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D:\Usuario\Documents\trabajo de grado\APENDICES\Apéndices 2\"/>
    </mc:Choice>
  </mc:AlternateContent>
  <xr:revisionPtr revIDLastSave="0" documentId="13_ncr:1_{07C7DC27-BF46-41D0-93A6-80D8519EAED5}" xr6:coauthVersionLast="36" xr6:coauthVersionMax="47" xr10:uidLastSave="{00000000-0000-0000-0000-000000000000}"/>
  <bookViews>
    <workbookView xWindow="0" yWindow="0" windowWidth="20490" windowHeight="6945" activeTab="1" xr2:uid="{00000000-000D-0000-FFFF-FFFF00000000}"/>
  </bookViews>
  <sheets>
    <sheet name="Infome Oportunidad de Triage" sheetId="1" r:id="rId1"/>
    <sheet name="Ene - Jun" sheetId="3" r:id="rId2"/>
  </sheets>
  <definedNames>
    <definedName name="_xlnm._FilterDatabase" localSheetId="0" hidden="1">'Infome Oportunidad de Triage'!$A$4:$AD$7459</definedName>
  </definedNames>
  <calcPr calcId="179021"/>
  <pivotCaches>
    <pivotCache cacheId="0" r:id="rId3"/>
  </pivotCaches>
</workbook>
</file>

<file path=xl/calcChain.xml><?xml version="1.0" encoding="utf-8"?>
<calcChain xmlns="http://schemas.openxmlformats.org/spreadsheetml/2006/main">
  <c r="I18" i="3" l="1"/>
  <c r="G25" i="3" l="1"/>
  <c r="G26" i="3"/>
  <c r="G27" i="3"/>
  <c r="G28" i="3"/>
  <c r="G29" i="3"/>
  <c r="G24" i="3"/>
  <c r="X18" i="3"/>
  <c r="K5" i="3"/>
  <c r="F46" i="3"/>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B1999" i="1"/>
  <c r="AB2000" i="1"/>
  <c r="AB2001" i="1"/>
  <c r="AB2002" i="1"/>
  <c r="AB2003" i="1"/>
  <c r="AB2004" i="1"/>
  <c r="AB2005" i="1"/>
  <c r="AB2006" i="1"/>
  <c r="AB2007" i="1"/>
  <c r="AB2008" i="1"/>
  <c r="AB2009" i="1"/>
  <c r="AB2010" i="1"/>
  <c r="AB2011" i="1"/>
  <c r="AB2012" i="1"/>
  <c r="AB2013" i="1"/>
  <c r="AB2014" i="1"/>
  <c r="AB2015" i="1"/>
  <c r="AB2016" i="1"/>
  <c r="AB2017" i="1"/>
  <c r="AB2018" i="1"/>
  <c r="AB2019" i="1"/>
  <c r="AB2020" i="1"/>
  <c r="AB2021" i="1"/>
  <c r="AB2022" i="1"/>
  <c r="AB2023" i="1"/>
  <c r="AB2024" i="1"/>
  <c r="AB2025" i="1"/>
  <c r="AB2026" i="1"/>
  <c r="AB2027" i="1"/>
  <c r="AB2028" i="1"/>
  <c r="AB2029" i="1"/>
  <c r="AB2030" i="1"/>
  <c r="AB2031" i="1"/>
  <c r="AB2032" i="1"/>
  <c r="AB2033" i="1"/>
  <c r="AB2034" i="1"/>
  <c r="AB2035" i="1"/>
  <c r="AB2036" i="1"/>
  <c r="AB2037" i="1"/>
  <c r="AB2038" i="1"/>
  <c r="AB2039" i="1"/>
  <c r="AB2040" i="1"/>
  <c r="AB2041" i="1"/>
  <c r="AB2042" i="1"/>
  <c r="AB2043" i="1"/>
  <c r="AB2044" i="1"/>
  <c r="AB2045" i="1"/>
  <c r="AB2046" i="1"/>
  <c r="AB2047" i="1"/>
  <c r="AB2048" i="1"/>
  <c r="AB2049" i="1"/>
  <c r="AB2050" i="1"/>
  <c r="AB2051" i="1"/>
  <c r="AB2052" i="1"/>
  <c r="AB2053" i="1"/>
  <c r="AB2054" i="1"/>
  <c r="AB2055" i="1"/>
  <c r="AB2056" i="1"/>
  <c r="AB2057" i="1"/>
  <c r="AB2058" i="1"/>
  <c r="AB2059" i="1"/>
  <c r="AB2060" i="1"/>
  <c r="AB2061" i="1"/>
  <c r="AB2062" i="1"/>
  <c r="AB2063" i="1"/>
  <c r="AB2064" i="1"/>
  <c r="AB2065" i="1"/>
  <c r="AB2066" i="1"/>
  <c r="AB2067" i="1"/>
  <c r="AB2068" i="1"/>
  <c r="AB2069" i="1"/>
  <c r="AB2070" i="1"/>
  <c r="AB2071" i="1"/>
  <c r="AB2072" i="1"/>
  <c r="AB2073" i="1"/>
  <c r="AB2074" i="1"/>
  <c r="AB2075" i="1"/>
  <c r="AB2076" i="1"/>
  <c r="AB2077" i="1"/>
  <c r="AB2078" i="1"/>
  <c r="AB2079" i="1"/>
  <c r="AB2080" i="1"/>
  <c r="AB2081" i="1"/>
  <c r="AB2082" i="1"/>
  <c r="AB2083" i="1"/>
  <c r="AB2084" i="1"/>
  <c r="AB2085" i="1"/>
  <c r="AB2086" i="1"/>
  <c r="AB2087" i="1"/>
  <c r="AB2088" i="1"/>
  <c r="AB2089" i="1"/>
  <c r="AB2090" i="1"/>
  <c r="AB2091" i="1"/>
  <c r="AB2092" i="1"/>
  <c r="AB2093" i="1"/>
  <c r="AB2094" i="1"/>
  <c r="AB2095" i="1"/>
  <c r="AB2096" i="1"/>
  <c r="AB2097" i="1"/>
  <c r="AB2098" i="1"/>
  <c r="AB2099" i="1"/>
  <c r="AB2100" i="1"/>
  <c r="AB2101" i="1"/>
  <c r="AB2102" i="1"/>
  <c r="AB2103" i="1"/>
  <c r="AB2104" i="1"/>
  <c r="AB2105" i="1"/>
  <c r="AB2106" i="1"/>
  <c r="AB2107" i="1"/>
  <c r="AB2108" i="1"/>
  <c r="AB2109" i="1"/>
  <c r="AB2110" i="1"/>
  <c r="AB2111" i="1"/>
  <c r="AB2112" i="1"/>
  <c r="AB2113" i="1"/>
  <c r="AB2114" i="1"/>
  <c r="AB2115" i="1"/>
  <c r="AB2116" i="1"/>
  <c r="AB2117" i="1"/>
  <c r="AB2118" i="1"/>
  <c r="AB2119" i="1"/>
  <c r="AB2120" i="1"/>
  <c r="AB2121" i="1"/>
  <c r="AB2122" i="1"/>
  <c r="AB2123" i="1"/>
  <c r="AB2124" i="1"/>
  <c r="AB2125" i="1"/>
  <c r="AB2126" i="1"/>
  <c r="AB2127" i="1"/>
  <c r="AB2128" i="1"/>
  <c r="AB2129" i="1"/>
  <c r="AB2130" i="1"/>
  <c r="AB2131" i="1"/>
  <c r="AB2132" i="1"/>
  <c r="AB2133" i="1"/>
  <c r="AB2134" i="1"/>
  <c r="AB2135" i="1"/>
  <c r="AB2136" i="1"/>
  <c r="AB2137" i="1"/>
  <c r="AB2138" i="1"/>
  <c r="AB2139" i="1"/>
  <c r="AB2140" i="1"/>
  <c r="AB2141" i="1"/>
  <c r="AB2142" i="1"/>
  <c r="AB2143" i="1"/>
  <c r="AB2144" i="1"/>
  <c r="AB2145" i="1"/>
  <c r="AB2146" i="1"/>
  <c r="AB2147" i="1"/>
  <c r="AB2148" i="1"/>
  <c r="AB2149" i="1"/>
  <c r="AB2150" i="1"/>
  <c r="AB2151" i="1"/>
  <c r="AB2152" i="1"/>
  <c r="AB2153" i="1"/>
  <c r="AB2154" i="1"/>
  <c r="AB2155" i="1"/>
  <c r="AB2156" i="1"/>
  <c r="AB2157" i="1"/>
  <c r="AB2158" i="1"/>
  <c r="AB2159" i="1"/>
  <c r="AB2160" i="1"/>
  <c r="AB2161" i="1"/>
  <c r="AB2162" i="1"/>
  <c r="AB2163" i="1"/>
  <c r="AB2164" i="1"/>
  <c r="AB2165" i="1"/>
  <c r="AB2166" i="1"/>
  <c r="AB2167" i="1"/>
  <c r="AB2168" i="1"/>
  <c r="AB2169" i="1"/>
  <c r="AB2170" i="1"/>
  <c r="AB2171" i="1"/>
  <c r="AB2172" i="1"/>
  <c r="AB2173" i="1"/>
  <c r="AB2174" i="1"/>
  <c r="AB2175" i="1"/>
  <c r="AB2176" i="1"/>
  <c r="AB2177" i="1"/>
  <c r="AB2178" i="1"/>
  <c r="AB2179" i="1"/>
  <c r="AB2180" i="1"/>
  <c r="AB2181" i="1"/>
  <c r="AB2182" i="1"/>
  <c r="AB2183" i="1"/>
  <c r="AB2184" i="1"/>
  <c r="AB2185" i="1"/>
  <c r="AB2186" i="1"/>
  <c r="AB2187" i="1"/>
  <c r="AB2188" i="1"/>
  <c r="AB2189" i="1"/>
  <c r="AB2190" i="1"/>
  <c r="AB2191" i="1"/>
  <c r="AB2192" i="1"/>
  <c r="AB2193" i="1"/>
  <c r="AB2194" i="1"/>
  <c r="AB2195" i="1"/>
  <c r="AB2196" i="1"/>
  <c r="AB2197" i="1"/>
  <c r="AB2198" i="1"/>
  <c r="AB2199" i="1"/>
  <c r="AB2200" i="1"/>
  <c r="AB2201" i="1"/>
  <c r="AB2202" i="1"/>
  <c r="AB2203" i="1"/>
  <c r="AB2204" i="1"/>
  <c r="AB2205" i="1"/>
  <c r="AB2206" i="1"/>
  <c r="AB2207" i="1"/>
  <c r="AB2208" i="1"/>
  <c r="AB2209" i="1"/>
  <c r="AB2210" i="1"/>
  <c r="AB2211" i="1"/>
  <c r="AB2212" i="1"/>
  <c r="AB2213" i="1"/>
  <c r="AB2214" i="1"/>
  <c r="AB2215" i="1"/>
  <c r="AB2216" i="1"/>
  <c r="AB2217" i="1"/>
  <c r="AB2218" i="1"/>
  <c r="AB2219" i="1"/>
  <c r="AB2220" i="1"/>
  <c r="AB2221" i="1"/>
  <c r="AB2222" i="1"/>
  <c r="AB2223" i="1"/>
  <c r="AB2224" i="1"/>
  <c r="AB2225" i="1"/>
  <c r="AB2226" i="1"/>
  <c r="AB2227" i="1"/>
  <c r="AB2228" i="1"/>
  <c r="AB2229" i="1"/>
  <c r="AB2230" i="1"/>
  <c r="AB2231" i="1"/>
  <c r="AB2232" i="1"/>
  <c r="AB2233" i="1"/>
  <c r="AB2234" i="1"/>
  <c r="AB2235" i="1"/>
  <c r="AB2236" i="1"/>
  <c r="AB2237" i="1"/>
  <c r="AB2238" i="1"/>
  <c r="AB2239" i="1"/>
  <c r="AB2240" i="1"/>
  <c r="AB2241" i="1"/>
  <c r="AB2242" i="1"/>
  <c r="AB2243" i="1"/>
  <c r="AB2244" i="1"/>
  <c r="AB2245" i="1"/>
  <c r="AB2246" i="1"/>
  <c r="AB2247" i="1"/>
  <c r="AB2248" i="1"/>
  <c r="AB2249" i="1"/>
  <c r="AB2250" i="1"/>
  <c r="AB2251" i="1"/>
  <c r="AB2252" i="1"/>
  <c r="AB2253" i="1"/>
  <c r="AB2254" i="1"/>
  <c r="AB2255" i="1"/>
  <c r="AB2256" i="1"/>
  <c r="AB2257" i="1"/>
  <c r="AB2258" i="1"/>
  <c r="AB2259" i="1"/>
  <c r="AB2260" i="1"/>
  <c r="AB2261" i="1"/>
  <c r="AB2262" i="1"/>
  <c r="AB2263" i="1"/>
  <c r="AB2264" i="1"/>
  <c r="AB2265" i="1"/>
  <c r="AB2266" i="1"/>
  <c r="AB2267" i="1"/>
  <c r="AB2268" i="1"/>
  <c r="AB2269" i="1"/>
  <c r="AB2270" i="1"/>
  <c r="AB2271" i="1"/>
  <c r="AB2272" i="1"/>
  <c r="AB2273" i="1"/>
  <c r="AB2274" i="1"/>
  <c r="AB2275" i="1"/>
  <c r="AB2276" i="1"/>
  <c r="AB2277" i="1"/>
  <c r="AB2278" i="1"/>
  <c r="AB2279" i="1"/>
  <c r="AB2280" i="1"/>
  <c r="AB2281" i="1"/>
  <c r="AB2282" i="1"/>
  <c r="AB2283" i="1"/>
  <c r="AB2284" i="1"/>
  <c r="AB2285" i="1"/>
  <c r="AB2286" i="1"/>
  <c r="AB2287" i="1"/>
  <c r="AB2288" i="1"/>
  <c r="AB2289" i="1"/>
  <c r="AB2290" i="1"/>
  <c r="AB2291" i="1"/>
  <c r="AB2292" i="1"/>
  <c r="AB2293" i="1"/>
  <c r="AB2294" i="1"/>
  <c r="AB2295" i="1"/>
  <c r="AB2296" i="1"/>
  <c r="AB2297" i="1"/>
  <c r="AB2298" i="1"/>
  <c r="AB2299" i="1"/>
  <c r="AB2300" i="1"/>
  <c r="AB2301" i="1"/>
  <c r="AB2302" i="1"/>
  <c r="AB2303" i="1"/>
  <c r="AB2304" i="1"/>
  <c r="AB2305" i="1"/>
  <c r="AB2306" i="1"/>
  <c r="AB2307" i="1"/>
  <c r="AB2308" i="1"/>
  <c r="AB2309" i="1"/>
  <c r="AB2310" i="1"/>
  <c r="AB2311" i="1"/>
  <c r="AB2312" i="1"/>
  <c r="AB2313" i="1"/>
  <c r="AB2314" i="1"/>
  <c r="AB2315" i="1"/>
  <c r="AB2316" i="1"/>
  <c r="AB2317" i="1"/>
  <c r="AB2318" i="1"/>
  <c r="AB2319" i="1"/>
  <c r="AB2320" i="1"/>
  <c r="AB2321" i="1"/>
  <c r="AB2322" i="1"/>
  <c r="AB2323" i="1"/>
  <c r="AB2324" i="1"/>
  <c r="AB2325" i="1"/>
  <c r="AB2326" i="1"/>
  <c r="AB2327" i="1"/>
  <c r="AB2328" i="1"/>
  <c r="AB2329" i="1"/>
  <c r="AB2330" i="1"/>
  <c r="AB2331" i="1"/>
  <c r="AB2332" i="1"/>
  <c r="AB2333" i="1"/>
  <c r="AB2334" i="1"/>
  <c r="AB2335" i="1"/>
  <c r="AB2336" i="1"/>
  <c r="AB2337" i="1"/>
  <c r="AB2338" i="1"/>
  <c r="AB2339" i="1"/>
  <c r="AB2340" i="1"/>
  <c r="AB2341" i="1"/>
  <c r="AB2342" i="1"/>
  <c r="AB2343" i="1"/>
  <c r="AB2344" i="1"/>
  <c r="AB2345" i="1"/>
  <c r="AB2346" i="1"/>
  <c r="AB2347" i="1"/>
  <c r="AB2348" i="1"/>
  <c r="AB2349" i="1"/>
  <c r="AB2350" i="1"/>
  <c r="AB2351" i="1"/>
  <c r="AB2352" i="1"/>
  <c r="AB2353" i="1"/>
  <c r="AB2354" i="1"/>
  <c r="AB2355" i="1"/>
  <c r="AB2356" i="1"/>
  <c r="AB2357" i="1"/>
  <c r="AB2358" i="1"/>
  <c r="AB2359" i="1"/>
  <c r="AB2360" i="1"/>
  <c r="AB2361" i="1"/>
  <c r="AB2362" i="1"/>
  <c r="AB2363" i="1"/>
  <c r="AB2364" i="1"/>
  <c r="AB2365" i="1"/>
  <c r="AB2366" i="1"/>
  <c r="AB2367" i="1"/>
  <c r="AB2368" i="1"/>
  <c r="AB2369" i="1"/>
  <c r="AB2370" i="1"/>
  <c r="AB2371" i="1"/>
  <c r="AB2372" i="1"/>
  <c r="AB2373" i="1"/>
  <c r="AB2374" i="1"/>
  <c r="AB2375" i="1"/>
  <c r="AB2376" i="1"/>
  <c r="AB2377" i="1"/>
  <c r="AB2378" i="1"/>
  <c r="AB2379" i="1"/>
  <c r="AB2380" i="1"/>
  <c r="AB2381" i="1"/>
  <c r="AB2382" i="1"/>
  <c r="AB2383" i="1"/>
  <c r="AB2384" i="1"/>
  <c r="AB2385" i="1"/>
  <c r="AB2386" i="1"/>
  <c r="AB2387" i="1"/>
  <c r="AB2388" i="1"/>
  <c r="AB2389" i="1"/>
  <c r="AB2390" i="1"/>
  <c r="AB2391" i="1"/>
  <c r="AB2392" i="1"/>
  <c r="AB2393" i="1"/>
  <c r="AB2394" i="1"/>
  <c r="AB2395" i="1"/>
  <c r="AB2396" i="1"/>
  <c r="AB2397" i="1"/>
  <c r="AB2398" i="1"/>
  <c r="AB2399" i="1"/>
  <c r="AB2400" i="1"/>
  <c r="AB2401" i="1"/>
  <c r="AB2402" i="1"/>
  <c r="AB2403" i="1"/>
  <c r="AB2404" i="1"/>
  <c r="AB2405" i="1"/>
  <c r="AB2406" i="1"/>
  <c r="AB2407" i="1"/>
  <c r="AB2408" i="1"/>
  <c r="AB2409" i="1"/>
  <c r="AB2410" i="1"/>
  <c r="AB2411" i="1"/>
  <c r="AB2412" i="1"/>
  <c r="AB2413" i="1"/>
  <c r="AB2414" i="1"/>
  <c r="AB2415" i="1"/>
  <c r="AB2416" i="1"/>
  <c r="AB2417" i="1"/>
  <c r="AB2418" i="1"/>
  <c r="AB2419" i="1"/>
  <c r="AB2420" i="1"/>
  <c r="AB2421" i="1"/>
  <c r="AB2422" i="1"/>
  <c r="AB2423" i="1"/>
  <c r="AB2424" i="1"/>
  <c r="AB2425" i="1"/>
  <c r="AB2426" i="1"/>
  <c r="AB2427" i="1"/>
  <c r="AB2428" i="1"/>
  <c r="AB2429" i="1"/>
  <c r="AB2430" i="1"/>
  <c r="AB2431" i="1"/>
  <c r="AB2432" i="1"/>
  <c r="AB2433" i="1"/>
  <c r="AB2434" i="1"/>
  <c r="AB2435" i="1"/>
  <c r="AB2436" i="1"/>
  <c r="AB2437" i="1"/>
  <c r="AB2438" i="1"/>
  <c r="AB2439" i="1"/>
  <c r="AB2440" i="1"/>
  <c r="AB2441" i="1"/>
  <c r="AB2442" i="1"/>
  <c r="AB2443" i="1"/>
  <c r="AB2444" i="1"/>
  <c r="AB2445" i="1"/>
  <c r="AB2446" i="1"/>
  <c r="AB2447" i="1"/>
  <c r="AB2448" i="1"/>
  <c r="AB2449" i="1"/>
  <c r="AB2450" i="1"/>
  <c r="AB2451" i="1"/>
  <c r="AB2452" i="1"/>
  <c r="AB2453" i="1"/>
  <c r="AB2454" i="1"/>
  <c r="AB2455" i="1"/>
  <c r="AB2456" i="1"/>
  <c r="AB2457" i="1"/>
  <c r="AB2458" i="1"/>
  <c r="AB2459" i="1"/>
  <c r="AB2460" i="1"/>
  <c r="AB2461" i="1"/>
  <c r="AB2462" i="1"/>
  <c r="AB2463" i="1"/>
  <c r="AB2464" i="1"/>
  <c r="AB2465" i="1"/>
  <c r="AB2466" i="1"/>
  <c r="AB2467" i="1"/>
  <c r="AB2468" i="1"/>
  <c r="AB2469" i="1"/>
  <c r="AB2470" i="1"/>
  <c r="AB2471" i="1"/>
  <c r="AB2472" i="1"/>
  <c r="AB2473" i="1"/>
  <c r="AB2474" i="1"/>
  <c r="AB2475" i="1"/>
  <c r="AB2476" i="1"/>
  <c r="AB2477" i="1"/>
  <c r="AB2478" i="1"/>
  <c r="AB2479" i="1"/>
  <c r="AB2480" i="1"/>
  <c r="AB2481" i="1"/>
  <c r="AB2482" i="1"/>
  <c r="AB2483" i="1"/>
  <c r="AB2484" i="1"/>
  <c r="AB2485" i="1"/>
  <c r="AB2486" i="1"/>
  <c r="AB2487" i="1"/>
  <c r="AB2488" i="1"/>
  <c r="AB2489" i="1"/>
  <c r="AB2490" i="1"/>
  <c r="AB2491" i="1"/>
  <c r="AB2492" i="1"/>
  <c r="AB2493" i="1"/>
  <c r="AB2494" i="1"/>
  <c r="AB2495" i="1"/>
  <c r="AB2496" i="1"/>
  <c r="AB2497" i="1"/>
  <c r="AB2498" i="1"/>
  <c r="AB2499" i="1"/>
  <c r="AB2500" i="1"/>
  <c r="AB2501" i="1"/>
  <c r="AB2502" i="1"/>
  <c r="AB2503" i="1"/>
  <c r="AB2504" i="1"/>
  <c r="AB2505" i="1"/>
  <c r="AB2506" i="1"/>
  <c r="AB2507" i="1"/>
  <c r="AB2508" i="1"/>
  <c r="AB2509" i="1"/>
  <c r="AB2510" i="1"/>
  <c r="AB2511" i="1"/>
  <c r="AB2512" i="1"/>
  <c r="AB2513" i="1"/>
  <c r="AB2514" i="1"/>
  <c r="AB2515" i="1"/>
  <c r="AB2516" i="1"/>
  <c r="AB2517" i="1"/>
  <c r="AB2518" i="1"/>
  <c r="AB2519" i="1"/>
  <c r="AB2520" i="1"/>
  <c r="AB2521" i="1"/>
  <c r="AB2522" i="1"/>
  <c r="AB2523" i="1"/>
  <c r="AB2524" i="1"/>
  <c r="AB2525" i="1"/>
  <c r="AB2526" i="1"/>
  <c r="AB2527" i="1"/>
  <c r="AB2528" i="1"/>
  <c r="AB2529" i="1"/>
  <c r="AB2530" i="1"/>
  <c r="AB2531" i="1"/>
  <c r="AB2532" i="1"/>
  <c r="AB2533" i="1"/>
  <c r="AB2534" i="1"/>
  <c r="AB2535" i="1"/>
  <c r="AB2536" i="1"/>
  <c r="AB2537" i="1"/>
  <c r="AB2538" i="1"/>
  <c r="AB2539" i="1"/>
  <c r="AB2540" i="1"/>
  <c r="AB2541" i="1"/>
  <c r="AB2542" i="1"/>
  <c r="AB2543" i="1"/>
  <c r="AB2544" i="1"/>
  <c r="AB2545" i="1"/>
  <c r="AB2546" i="1"/>
  <c r="AB2547" i="1"/>
  <c r="AB2548" i="1"/>
  <c r="AB2549" i="1"/>
  <c r="AB2550" i="1"/>
  <c r="AB2551" i="1"/>
  <c r="AB2552" i="1"/>
  <c r="AB2553" i="1"/>
  <c r="AB2554" i="1"/>
  <c r="AB2555" i="1"/>
  <c r="AB2556" i="1"/>
  <c r="AB2557" i="1"/>
  <c r="AB2558" i="1"/>
  <c r="AB2559" i="1"/>
  <c r="AB2560" i="1"/>
  <c r="AB2561" i="1"/>
  <c r="AB2562" i="1"/>
  <c r="AB2563" i="1"/>
  <c r="AB2564" i="1"/>
  <c r="AB2565" i="1"/>
  <c r="AB2566" i="1"/>
  <c r="AB2567" i="1"/>
  <c r="AB2568" i="1"/>
  <c r="AB2569" i="1"/>
  <c r="AB2570" i="1"/>
  <c r="AB2571" i="1"/>
  <c r="AB2572" i="1"/>
  <c r="AB2573" i="1"/>
  <c r="AB2574" i="1"/>
  <c r="AB2575" i="1"/>
  <c r="AB2576" i="1"/>
  <c r="AB2577" i="1"/>
  <c r="AB2578" i="1"/>
  <c r="AB2579" i="1"/>
  <c r="AB2580" i="1"/>
  <c r="AB2581" i="1"/>
  <c r="AB2582" i="1"/>
  <c r="AB2583" i="1"/>
  <c r="AB2584" i="1"/>
  <c r="AB2585" i="1"/>
  <c r="AB2586" i="1"/>
  <c r="AB2587" i="1"/>
  <c r="AB2588" i="1"/>
  <c r="AB2589" i="1"/>
  <c r="AB2590" i="1"/>
  <c r="AB2591" i="1"/>
  <c r="AB2592" i="1"/>
  <c r="AB2593" i="1"/>
  <c r="AB2594" i="1"/>
  <c r="AB2595" i="1"/>
  <c r="AB2596" i="1"/>
  <c r="AB2597" i="1"/>
  <c r="AB2598" i="1"/>
  <c r="AB2599" i="1"/>
  <c r="AB2600" i="1"/>
  <c r="AB2601" i="1"/>
  <c r="AB2602" i="1"/>
  <c r="AB2603" i="1"/>
  <c r="AB2604" i="1"/>
  <c r="AB2605" i="1"/>
  <c r="AB2606" i="1"/>
  <c r="AB2607" i="1"/>
  <c r="AB2608" i="1"/>
  <c r="AB2609" i="1"/>
  <c r="AB2610" i="1"/>
  <c r="AB2611" i="1"/>
  <c r="AB2612" i="1"/>
  <c r="AB2613" i="1"/>
  <c r="AB2614" i="1"/>
  <c r="AB2615" i="1"/>
  <c r="AB2616" i="1"/>
  <c r="AB2617" i="1"/>
  <c r="AB2618" i="1"/>
  <c r="AB2619" i="1"/>
  <c r="AB2620" i="1"/>
  <c r="AB2621" i="1"/>
  <c r="AB2622" i="1"/>
  <c r="AB2623" i="1"/>
  <c r="AB2624" i="1"/>
  <c r="AB2625" i="1"/>
  <c r="AB2626" i="1"/>
  <c r="AB2627" i="1"/>
  <c r="AB2628" i="1"/>
  <c r="AB2629" i="1"/>
  <c r="AB2630" i="1"/>
  <c r="AB2631" i="1"/>
  <c r="AB2632" i="1"/>
  <c r="AB2633" i="1"/>
  <c r="AB2634" i="1"/>
  <c r="AB2635" i="1"/>
  <c r="AB2636" i="1"/>
  <c r="AB2637" i="1"/>
  <c r="AB2638" i="1"/>
  <c r="AB2639" i="1"/>
  <c r="AB2640" i="1"/>
  <c r="AB2641" i="1"/>
  <c r="AB2642" i="1"/>
  <c r="AB2643" i="1"/>
  <c r="AB2644" i="1"/>
  <c r="AB2645" i="1"/>
  <c r="AB2646" i="1"/>
  <c r="AB2647" i="1"/>
  <c r="AB2648" i="1"/>
  <c r="AB2649" i="1"/>
  <c r="AB2650" i="1"/>
  <c r="AB2651" i="1"/>
  <c r="AB2652" i="1"/>
  <c r="AB2653" i="1"/>
  <c r="AB2654" i="1"/>
  <c r="AB2655" i="1"/>
  <c r="AB2656" i="1"/>
  <c r="AB2657" i="1"/>
  <c r="AB2658" i="1"/>
  <c r="AB2659" i="1"/>
  <c r="AB2660" i="1"/>
  <c r="AB2661" i="1"/>
  <c r="AB2662" i="1"/>
  <c r="AB2663" i="1"/>
  <c r="AB2664" i="1"/>
  <c r="AB2665" i="1"/>
  <c r="AB2666" i="1"/>
  <c r="AB2667" i="1"/>
  <c r="AB2668" i="1"/>
  <c r="AB2669" i="1"/>
  <c r="AB2670" i="1"/>
  <c r="AB2671" i="1"/>
  <c r="AB2672" i="1"/>
  <c r="AB2673" i="1"/>
  <c r="AB2674" i="1"/>
  <c r="AB2675" i="1"/>
  <c r="AB2676" i="1"/>
  <c r="AB2677" i="1"/>
  <c r="AB2678" i="1"/>
  <c r="AB2679" i="1"/>
  <c r="AB2680" i="1"/>
  <c r="AB2681" i="1"/>
  <c r="AB2682" i="1"/>
  <c r="AB2683" i="1"/>
  <c r="AB2684" i="1"/>
  <c r="AB2685" i="1"/>
  <c r="AB2686" i="1"/>
  <c r="AB2687" i="1"/>
  <c r="AB2688" i="1"/>
  <c r="AB2689" i="1"/>
  <c r="AB2690" i="1"/>
  <c r="AB2691" i="1"/>
  <c r="AB2692" i="1"/>
  <c r="AB2693" i="1"/>
  <c r="AB2694" i="1"/>
  <c r="AB2695" i="1"/>
  <c r="AB2696" i="1"/>
  <c r="AB2697" i="1"/>
  <c r="AB2698" i="1"/>
  <c r="AB2699" i="1"/>
  <c r="AB2700" i="1"/>
  <c r="AB2701" i="1"/>
  <c r="AB2702" i="1"/>
  <c r="AB2703" i="1"/>
  <c r="AB2704" i="1"/>
  <c r="AB2705" i="1"/>
  <c r="AB2706" i="1"/>
  <c r="AB2707" i="1"/>
  <c r="AB2708" i="1"/>
  <c r="AB2709" i="1"/>
  <c r="AB2710" i="1"/>
  <c r="AB2711" i="1"/>
  <c r="AB2712" i="1"/>
  <c r="AB2713" i="1"/>
  <c r="AB2714" i="1"/>
  <c r="AB2715" i="1"/>
  <c r="AB2716" i="1"/>
  <c r="AB2717" i="1"/>
  <c r="AB2718" i="1"/>
  <c r="AB2719" i="1"/>
  <c r="AB2720" i="1"/>
  <c r="AB2721" i="1"/>
  <c r="AB2722" i="1"/>
  <c r="AB2723" i="1"/>
  <c r="AB2724" i="1"/>
  <c r="AB2725" i="1"/>
  <c r="AB2726" i="1"/>
  <c r="AB2727" i="1"/>
  <c r="AB2728" i="1"/>
  <c r="AB2729" i="1"/>
  <c r="AB2730" i="1"/>
  <c r="AB2731" i="1"/>
  <c r="AB2732" i="1"/>
  <c r="AB2733" i="1"/>
  <c r="AB2734" i="1"/>
  <c r="AB2735" i="1"/>
  <c r="AB2736" i="1"/>
  <c r="AB2737" i="1"/>
  <c r="AB2738" i="1"/>
  <c r="AB2739" i="1"/>
  <c r="AB2740" i="1"/>
  <c r="AB2741" i="1"/>
  <c r="AB2742" i="1"/>
  <c r="AB2743" i="1"/>
  <c r="AB2744" i="1"/>
  <c r="AB2745" i="1"/>
  <c r="AB2746" i="1"/>
  <c r="AB2747" i="1"/>
  <c r="AB2748" i="1"/>
  <c r="AB2749" i="1"/>
  <c r="AB2750" i="1"/>
  <c r="AB2751" i="1"/>
  <c r="AB2752" i="1"/>
  <c r="AB2753" i="1"/>
  <c r="AB2754" i="1"/>
  <c r="AB2755" i="1"/>
  <c r="AB2756" i="1"/>
  <c r="AB2757" i="1"/>
  <c r="AB2758" i="1"/>
  <c r="AB2759" i="1"/>
  <c r="AB2760" i="1"/>
  <c r="AB2761" i="1"/>
  <c r="AB2762" i="1"/>
  <c r="AB2763" i="1"/>
  <c r="AB2764" i="1"/>
  <c r="AB2765" i="1"/>
  <c r="AB2766" i="1"/>
  <c r="AB2767" i="1"/>
  <c r="AB2768" i="1"/>
  <c r="AB2769" i="1"/>
  <c r="AB2770" i="1"/>
  <c r="AB2771" i="1"/>
  <c r="AB2772" i="1"/>
  <c r="AB2773" i="1"/>
  <c r="AB2774" i="1"/>
  <c r="AB2775" i="1"/>
  <c r="AB2776" i="1"/>
  <c r="AB2777" i="1"/>
  <c r="AB2778" i="1"/>
  <c r="AB2779" i="1"/>
  <c r="AB2780" i="1"/>
  <c r="AB2781" i="1"/>
  <c r="AB2782" i="1"/>
  <c r="AB2783" i="1"/>
  <c r="AB2784" i="1"/>
  <c r="AB2785" i="1"/>
  <c r="AB2786" i="1"/>
  <c r="AB2787" i="1"/>
  <c r="AB2788" i="1"/>
  <c r="AB2789" i="1"/>
  <c r="AB2790" i="1"/>
  <c r="AB2791" i="1"/>
  <c r="AB2792" i="1"/>
  <c r="AB2793" i="1"/>
  <c r="AB2794" i="1"/>
  <c r="AB2795" i="1"/>
  <c r="AB2796" i="1"/>
  <c r="AB2797" i="1"/>
  <c r="AB2798" i="1"/>
  <c r="AB2799" i="1"/>
  <c r="AB2800" i="1"/>
  <c r="AB2801" i="1"/>
  <c r="AB2802" i="1"/>
  <c r="AB2803" i="1"/>
  <c r="AB2804" i="1"/>
  <c r="AB2805" i="1"/>
  <c r="AB2806" i="1"/>
  <c r="AB2807" i="1"/>
  <c r="AB2808" i="1"/>
  <c r="AB2809" i="1"/>
  <c r="AB2810" i="1"/>
  <c r="AB2811" i="1"/>
  <c r="AB2812" i="1"/>
  <c r="AB2813" i="1"/>
  <c r="AB2814" i="1"/>
  <c r="AB2815" i="1"/>
  <c r="AB2816" i="1"/>
  <c r="AB2817" i="1"/>
  <c r="AB2818" i="1"/>
  <c r="AB2819" i="1"/>
  <c r="AB2820" i="1"/>
  <c r="AB2821" i="1"/>
  <c r="AB2822" i="1"/>
  <c r="AB2823" i="1"/>
  <c r="AB2824" i="1"/>
  <c r="AB2825" i="1"/>
  <c r="AB2826" i="1"/>
  <c r="AB2827" i="1"/>
  <c r="AB2828" i="1"/>
  <c r="AB2829" i="1"/>
  <c r="AB2830" i="1"/>
  <c r="AB2831" i="1"/>
  <c r="AB2832" i="1"/>
  <c r="AB2833" i="1"/>
  <c r="AB2834" i="1"/>
  <c r="AB2835" i="1"/>
  <c r="AB2836" i="1"/>
  <c r="AB2837" i="1"/>
  <c r="AB2838" i="1"/>
  <c r="AB2839" i="1"/>
  <c r="AB2840" i="1"/>
  <c r="AB2841" i="1"/>
  <c r="AB2842" i="1"/>
  <c r="AB2843" i="1"/>
  <c r="AB2844" i="1"/>
  <c r="AB2845" i="1"/>
  <c r="AB2846" i="1"/>
  <c r="AB2847" i="1"/>
  <c r="AB2848" i="1"/>
  <c r="AB2849" i="1"/>
  <c r="AB2850" i="1"/>
  <c r="AB2851" i="1"/>
  <c r="AB2852" i="1"/>
  <c r="AB2853" i="1"/>
  <c r="AB2854" i="1"/>
  <c r="AB2855" i="1"/>
  <c r="AB2856" i="1"/>
  <c r="AB2857" i="1"/>
  <c r="AB2858" i="1"/>
  <c r="AB2859" i="1"/>
  <c r="AB2860" i="1"/>
  <c r="AB2861" i="1"/>
  <c r="AB2862" i="1"/>
  <c r="AB2863" i="1"/>
  <c r="AB2864" i="1"/>
  <c r="AB2865" i="1"/>
  <c r="AB2866" i="1"/>
  <c r="AB2867" i="1"/>
  <c r="AB2868" i="1"/>
  <c r="AB2869" i="1"/>
  <c r="AB2870" i="1"/>
  <c r="AB2871" i="1"/>
  <c r="AB2872" i="1"/>
  <c r="AB2873" i="1"/>
  <c r="AB2874" i="1"/>
  <c r="AB2875" i="1"/>
  <c r="AB2876" i="1"/>
  <c r="AB2877" i="1"/>
  <c r="AB2878" i="1"/>
  <c r="AB2879" i="1"/>
  <c r="AB2880" i="1"/>
  <c r="AB2881" i="1"/>
  <c r="AB2882" i="1"/>
  <c r="AB2883" i="1"/>
  <c r="AB2884" i="1"/>
  <c r="AB2885" i="1"/>
  <c r="AB2886" i="1"/>
  <c r="AB2887" i="1"/>
  <c r="AB2888" i="1"/>
  <c r="AB2889" i="1"/>
  <c r="AB2890" i="1"/>
  <c r="AB2891" i="1"/>
  <c r="AB2892" i="1"/>
  <c r="AB2893" i="1"/>
  <c r="AB2894" i="1"/>
  <c r="AB2895" i="1"/>
  <c r="AB2896" i="1"/>
  <c r="AB2897" i="1"/>
  <c r="AB2898" i="1"/>
  <c r="AB2899" i="1"/>
  <c r="AB2900" i="1"/>
  <c r="AB2901" i="1"/>
  <c r="AB2902" i="1"/>
  <c r="AB2903" i="1"/>
  <c r="AB2904" i="1"/>
  <c r="AB2905" i="1"/>
  <c r="AB2906" i="1"/>
  <c r="AB2907" i="1"/>
  <c r="AB2908" i="1"/>
  <c r="AB2909" i="1"/>
  <c r="AB2910" i="1"/>
  <c r="AB2911" i="1"/>
  <c r="AB2912" i="1"/>
  <c r="AB2913" i="1"/>
  <c r="AB2914" i="1"/>
  <c r="AB2915" i="1"/>
  <c r="AB2916" i="1"/>
  <c r="AB2917" i="1"/>
  <c r="AB2918" i="1"/>
  <c r="AB2919" i="1"/>
  <c r="AB2920" i="1"/>
  <c r="AB2921" i="1"/>
  <c r="AB2922" i="1"/>
  <c r="AB2923" i="1"/>
  <c r="AB2924" i="1"/>
  <c r="AB2925" i="1"/>
  <c r="AB2926" i="1"/>
  <c r="AB2927" i="1"/>
  <c r="AB2928" i="1"/>
  <c r="AB2929" i="1"/>
  <c r="AB2930" i="1"/>
  <c r="AB2931" i="1"/>
  <c r="AB2932" i="1"/>
  <c r="AB2933" i="1"/>
  <c r="AB2934" i="1"/>
  <c r="AB2935" i="1"/>
  <c r="AB2936" i="1"/>
  <c r="AB2937" i="1"/>
  <c r="AB2938" i="1"/>
  <c r="AB2939" i="1"/>
  <c r="AB2940" i="1"/>
  <c r="AB2941" i="1"/>
  <c r="AB2942" i="1"/>
  <c r="AB2943" i="1"/>
  <c r="AB2944" i="1"/>
  <c r="AB2945" i="1"/>
  <c r="AB2946" i="1"/>
  <c r="AB2947" i="1"/>
  <c r="AB2948" i="1"/>
  <c r="AB2949" i="1"/>
  <c r="AB2950" i="1"/>
  <c r="AB2951" i="1"/>
  <c r="AB2952" i="1"/>
  <c r="AB2953" i="1"/>
  <c r="AB2954" i="1"/>
  <c r="AB2955" i="1"/>
  <c r="AB2956" i="1"/>
  <c r="AB2957" i="1"/>
  <c r="AB2958" i="1"/>
  <c r="AB2959" i="1"/>
  <c r="AB2960" i="1"/>
  <c r="AB2961" i="1"/>
  <c r="AB2962" i="1"/>
  <c r="AB2963" i="1"/>
  <c r="AB2964" i="1"/>
  <c r="AB2965" i="1"/>
  <c r="AB2966" i="1"/>
  <c r="AB2967" i="1"/>
  <c r="AB2968" i="1"/>
  <c r="AB2969" i="1"/>
  <c r="AB2970" i="1"/>
  <c r="AB2971" i="1"/>
  <c r="AB2972" i="1"/>
  <c r="AB2973" i="1"/>
  <c r="AB2974" i="1"/>
  <c r="AB2975" i="1"/>
  <c r="AB2976" i="1"/>
  <c r="AB2977" i="1"/>
  <c r="AB2978" i="1"/>
  <c r="AB2979" i="1"/>
  <c r="AB2980" i="1"/>
  <c r="AB2981" i="1"/>
  <c r="AB2982" i="1"/>
  <c r="AB2983" i="1"/>
  <c r="AB2984" i="1"/>
  <c r="AB2985" i="1"/>
  <c r="AB2986" i="1"/>
  <c r="AB2987" i="1"/>
  <c r="AB2988" i="1"/>
  <c r="AB2989" i="1"/>
  <c r="AB2990" i="1"/>
  <c r="AB2991" i="1"/>
  <c r="AB2992" i="1"/>
  <c r="AB2993" i="1"/>
  <c r="AB2994" i="1"/>
  <c r="AB2995" i="1"/>
  <c r="AB2996" i="1"/>
  <c r="AB2997" i="1"/>
  <c r="AB2998" i="1"/>
  <c r="AB2999" i="1"/>
  <c r="AB3000" i="1"/>
  <c r="AB3001" i="1"/>
  <c r="AB3002" i="1"/>
  <c r="AB3003" i="1"/>
  <c r="AB3004" i="1"/>
  <c r="AB3005" i="1"/>
  <c r="AB3006" i="1"/>
  <c r="AB3007" i="1"/>
  <c r="AB3008" i="1"/>
  <c r="AB3009" i="1"/>
  <c r="AB3010" i="1"/>
  <c r="AB3011" i="1"/>
  <c r="AB3012" i="1"/>
  <c r="AB3013" i="1"/>
  <c r="AB3014" i="1"/>
  <c r="AB3015" i="1"/>
  <c r="AB3016" i="1"/>
  <c r="AB3017" i="1"/>
  <c r="AB3018" i="1"/>
  <c r="AB3019" i="1"/>
  <c r="AB3020" i="1"/>
  <c r="AB3021" i="1"/>
  <c r="AB3022" i="1"/>
  <c r="AB3023" i="1"/>
  <c r="AB3024" i="1"/>
  <c r="AB3025" i="1"/>
  <c r="AB3026" i="1"/>
  <c r="AB3027" i="1"/>
  <c r="AB3028" i="1"/>
  <c r="AB3029" i="1"/>
  <c r="AB3030" i="1"/>
  <c r="AB3031" i="1"/>
  <c r="AB3032" i="1"/>
  <c r="AB3033" i="1"/>
  <c r="AB3034" i="1"/>
  <c r="AB3035" i="1"/>
  <c r="AB3036" i="1"/>
  <c r="AB3037" i="1"/>
  <c r="AB3038" i="1"/>
  <c r="AB3039" i="1"/>
  <c r="AB3040" i="1"/>
  <c r="AB3041" i="1"/>
  <c r="AB3042" i="1"/>
  <c r="AB3043" i="1"/>
  <c r="AB3044" i="1"/>
  <c r="AB3045" i="1"/>
  <c r="AB3046" i="1"/>
  <c r="AB3047" i="1"/>
  <c r="AB3048" i="1"/>
  <c r="AB3049" i="1"/>
  <c r="AB3050" i="1"/>
  <c r="AB3051" i="1"/>
  <c r="AB3052" i="1"/>
  <c r="AB3053" i="1"/>
  <c r="AB3054" i="1"/>
  <c r="AB3055" i="1"/>
  <c r="AB3056" i="1"/>
  <c r="AB3057" i="1"/>
  <c r="AB3058" i="1"/>
  <c r="AB3059" i="1"/>
  <c r="AB3060" i="1"/>
  <c r="AB3061" i="1"/>
  <c r="AB3062" i="1"/>
  <c r="AB3063" i="1"/>
  <c r="AB3064" i="1"/>
  <c r="AB3065" i="1"/>
  <c r="AB3066" i="1"/>
  <c r="AB3067" i="1"/>
  <c r="AB3068" i="1"/>
  <c r="AB3069" i="1"/>
  <c r="AB3070" i="1"/>
  <c r="AB3071" i="1"/>
  <c r="AB3072" i="1"/>
  <c r="AB3073" i="1"/>
  <c r="AB3074" i="1"/>
  <c r="AB3075" i="1"/>
  <c r="AB3076" i="1"/>
  <c r="AB3077" i="1"/>
  <c r="AB3078" i="1"/>
  <c r="AB3079" i="1"/>
  <c r="AB3080" i="1"/>
  <c r="AB3081" i="1"/>
  <c r="AB3082" i="1"/>
  <c r="AB3083" i="1"/>
  <c r="AB3084" i="1"/>
  <c r="AB3085" i="1"/>
  <c r="AB3086" i="1"/>
  <c r="AB3087" i="1"/>
  <c r="AB3088" i="1"/>
  <c r="AB3089" i="1"/>
  <c r="AB3090" i="1"/>
  <c r="AB3091" i="1"/>
  <c r="AB3092" i="1"/>
  <c r="AB3093" i="1"/>
  <c r="AB3094" i="1"/>
  <c r="AB3095" i="1"/>
  <c r="AB3096" i="1"/>
  <c r="AB3097" i="1"/>
  <c r="AB3098" i="1"/>
  <c r="AB3099" i="1"/>
  <c r="AB3100" i="1"/>
  <c r="AB3101" i="1"/>
  <c r="AB3102" i="1"/>
  <c r="AB3103" i="1"/>
  <c r="AB3104" i="1"/>
  <c r="AB3105" i="1"/>
  <c r="AB3106" i="1"/>
  <c r="AB3107" i="1"/>
  <c r="AB3108" i="1"/>
  <c r="AB3109" i="1"/>
  <c r="AB3110" i="1"/>
  <c r="AB3111" i="1"/>
  <c r="AB3112" i="1"/>
  <c r="AB3113" i="1"/>
  <c r="AB3114" i="1"/>
  <c r="AB3115" i="1"/>
  <c r="AB3116" i="1"/>
  <c r="AB3117" i="1"/>
  <c r="AB3118" i="1"/>
  <c r="AB3119" i="1"/>
  <c r="AB3120" i="1"/>
  <c r="AB3121" i="1"/>
  <c r="AB3122" i="1"/>
  <c r="AB3123" i="1"/>
  <c r="AB3124" i="1"/>
  <c r="AB3125" i="1"/>
  <c r="AB3126" i="1"/>
  <c r="AB3127" i="1"/>
  <c r="AB3128" i="1"/>
  <c r="AB3129" i="1"/>
  <c r="AB3130" i="1"/>
  <c r="AB3131" i="1"/>
  <c r="AB3132" i="1"/>
  <c r="AB3133" i="1"/>
  <c r="AB3134" i="1"/>
  <c r="AB3135" i="1"/>
  <c r="AB3136" i="1"/>
  <c r="AB3137" i="1"/>
  <c r="AB3138" i="1"/>
  <c r="AB3139" i="1"/>
  <c r="AB3140" i="1"/>
  <c r="AB3141" i="1"/>
  <c r="AB3142" i="1"/>
  <c r="AB3143" i="1"/>
  <c r="AB3144" i="1"/>
  <c r="AB3145" i="1"/>
  <c r="AB3146" i="1"/>
  <c r="AB3147" i="1"/>
  <c r="AB3148" i="1"/>
  <c r="AB3149" i="1"/>
  <c r="AB3150" i="1"/>
  <c r="AB3151" i="1"/>
  <c r="AB3152" i="1"/>
  <c r="AB3153" i="1"/>
  <c r="AB3154" i="1"/>
  <c r="AB3155" i="1"/>
  <c r="AB3156" i="1"/>
  <c r="AB3157" i="1"/>
  <c r="AB3158" i="1"/>
  <c r="AB3159" i="1"/>
  <c r="AB3160" i="1"/>
  <c r="AB3161" i="1"/>
  <c r="AB3162" i="1"/>
  <c r="AB3163" i="1"/>
  <c r="AB3164" i="1"/>
  <c r="AB3165" i="1"/>
  <c r="AB3166" i="1"/>
  <c r="AB3167" i="1"/>
  <c r="AB3168" i="1"/>
  <c r="AB3169" i="1"/>
  <c r="AB3170" i="1"/>
  <c r="AB3171" i="1"/>
  <c r="AB3172" i="1"/>
  <c r="AB3173" i="1"/>
  <c r="AB3174" i="1"/>
  <c r="AB3175" i="1"/>
  <c r="AB3176" i="1"/>
  <c r="AB3177" i="1"/>
  <c r="AB3178" i="1"/>
  <c r="AB3179" i="1"/>
  <c r="AB3180" i="1"/>
  <c r="AB3181" i="1"/>
  <c r="AB3182" i="1"/>
  <c r="AB3183" i="1"/>
  <c r="AB3184" i="1"/>
  <c r="AB3185" i="1"/>
  <c r="AB3186" i="1"/>
  <c r="AB3187" i="1"/>
  <c r="AB3188" i="1"/>
  <c r="AB3189" i="1"/>
  <c r="AB3190" i="1"/>
  <c r="AB3191" i="1"/>
  <c r="AB3192" i="1"/>
  <c r="AB3193" i="1"/>
  <c r="AB3194" i="1"/>
  <c r="AB3195" i="1"/>
  <c r="AB3196" i="1"/>
  <c r="AB3197" i="1"/>
  <c r="AB3198" i="1"/>
  <c r="AB3199" i="1"/>
  <c r="AB3200" i="1"/>
  <c r="AB3201" i="1"/>
  <c r="AB3202" i="1"/>
  <c r="AB3203" i="1"/>
  <c r="AB3204" i="1"/>
  <c r="AB3205" i="1"/>
  <c r="AB3206" i="1"/>
  <c r="AB3207" i="1"/>
  <c r="AB3208" i="1"/>
  <c r="AB3209" i="1"/>
  <c r="AB3210" i="1"/>
  <c r="AB3211" i="1"/>
  <c r="AB3212" i="1"/>
  <c r="AB3213" i="1"/>
  <c r="AB3214" i="1"/>
  <c r="AB3215" i="1"/>
  <c r="AB3216" i="1"/>
  <c r="AB3217" i="1"/>
  <c r="AB3218" i="1"/>
  <c r="AB3219" i="1"/>
  <c r="AB3220" i="1"/>
  <c r="AB3221" i="1"/>
  <c r="AB3222" i="1"/>
  <c r="AB3223" i="1"/>
  <c r="AB3224" i="1"/>
  <c r="AB3225" i="1"/>
  <c r="AB3226" i="1"/>
  <c r="AB3227" i="1"/>
  <c r="AB3228" i="1"/>
  <c r="AB3229" i="1"/>
  <c r="AB3230" i="1"/>
  <c r="AB3231" i="1"/>
  <c r="AB3232" i="1"/>
  <c r="AB3233" i="1"/>
  <c r="AB3234" i="1"/>
  <c r="AB3235" i="1"/>
  <c r="AB3236" i="1"/>
  <c r="AB3237" i="1"/>
  <c r="AB3238" i="1"/>
  <c r="AB3239" i="1"/>
  <c r="AB3240" i="1"/>
  <c r="AB3241" i="1"/>
  <c r="AB3242" i="1"/>
  <c r="AB3243" i="1"/>
  <c r="AB3244" i="1"/>
  <c r="AB3245" i="1"/>
  <c r="AB3246" i="1"/>
  <c r="AB3247" i="1"/>
  <c r="AB3248" i="1"/>
  <c r="AB3249" i="1"/>
  <c r="AB3250" i="1"/>
  <c r="AB3251" i="1"/>
  <c r="AB3252" i="1"/>
  <c r="AB3253" i="1"/>
  <c r="AB3254" i="1"/>
  <c r="AB3255" i="1"/>
  <c r="AB3256" i="1"/>
  <c r="AB3257" i="1"/>
  <c r="AB3258" i="1"/>
  <c r="AB3259" i="1"/>
  <c r="AB3260" i="1"/>
  <c r="AB3261" i="1"/>
  <c r="AB3262" i="1"/>
  <c r="AB3263" i="1"/>
  <c r="AB3264" i="1"/>
  <c r="AB3265" i="1"/>
  <c r="AB3266" i="1"/>
  <c r="AB3267" i="1"/>
  <c r="AB3268" i="1"/>
  <c r="AB3269" i="1"/>
  <c r="AB3270" i="1"/>
  <c r="AB3271" i="1"/>
  <c r="AB3272" i="1"/>
  <c r="AB3273" i="1"/>
  <c r="AB3274" i="1"/>
  <c r="AB3275" i="1"/>
  <c r="AB3276" i="1"/>
  <c r="AB3277" i="1"/>
  <c r="AB3278" i="1"/>
  <c r="AB3279" i="1"/>
  <c r="AB3280" i="1"/>
  <c r="AB3281" i="1"/>
  <c r="AB3282" i="1"/>
  <c r="AB3283" i="1"/>
  <c r="AB3284" i="1"/>
  <c r="AB3285" i="1"/>
  <c r="AB3286" i="1"/>
  <c r="AB3287" i="1"/>
  <c r="AB3288" i="1"/>
  <c r="AB3289" i="1"/>
  <c r="AB3290" i="1"/>
  <c r="AB3291" i="1"/>
  <c r="AB3292" i="1"/>
  <c r="AB3293" i="1"/>
  <c r="AB3294" i="1"/>
  <c r="AB3295" i="1"/>
  <c r="AB3296" i="1"/>
  <c r="AB3297" i="1"/>
  <c r="AB3298" i="1"/>
  <c r="AB3299" i="1"/>
  <c r="AB3300" i="1"/>
  <c r="AB3301" i="1"/>
  <c r="AB3302" i="1"/>
  <c r="AB3303" i="1"/>
  <c r="AB3304" i="1"/>
  <c r="AB3305" i="1"/>
  <c r="AB3306" i="1"/>
  <c r="AB3307" i="1"/>
  <c r="AB3308" i="1"/>
  <c r="AB3309" i="1"/>
  <c r="AB3310" i="1"/>
  <c r="AB3311" i="1"/>
  <c r="AB3312" i="1"/>
  <c r="AB3313" i="1"/>
  <c r="AB3314" i="1"/>
  <c r="AB3315" i="1"/>
  <c r="AB3316" i="1"/>
  <c r="AB3317" i="1"/>
  <c r="AB3318" i="1"/>
  <c r="AB3319" i="1"/>
  <c r="AB3320" i="1"/>
  <c r="AB3321" i="1"/>
  <c r="AB3322" i="1"/>
  <c r="AB3323" i="1"/>
  <c r="AB3324" i="1"/>
  <c r="AB3325" i="1"/>
  <c r="AB3326" i="1"/>
  <c r="AB3327" i="1"/>
  <c r="AB3328" i="1"/>
  <c r="AB3329" i="1"/>
  <c r="AB3330" i="1"/>
  <c r="AB3331" i="1"/>
  <c r="AB3332" i="1"/>
  <c r="AB3333" i="1"/>
  <c r="AB3334" i="1"/>
  <c r="AB3335" i="1"/>
  <c r="AB3336" i="1"/>
  <c r="AB3337" i="1"/>
  <c r="AB3338" i="1"/>
  <c r="AB3339" i="1"/>
  <c r="AB3340" i="1"/>
  <c r="AB3341" i="1"/>
  <c r="AB3342" i="1"/>
  <c r="AB3343" i="1"/>
  <c r="AB3344" i="1"/>
  <c r="AB3345" i="1"/>
  <c r="AB3346" i="1"/>
  <c r="AB3347" i="1"/>
  <c r="AB3348" i="1"/>
  <c r="AB3349" i="1"/>
  <c r="AB3350" i="1"/>
  <c r="AB3351" i="1"/>
  <c r="AB3352" i="1"/>
  <c r="AB3353" i="1"/>
  <c r="AB3354" i="1"/>
  <c r="AB3355" i="1"/>
  <c r="AB3356" i="1"/>
  <c r="AB3357" i="1"/>
  <c r="AB3358" i="1"/>
  <c r="AB3359" i="1"/>
  <c r="AB3360" i="1"/>
  <c r="AB3361" i="1"/>
  <c r="AB3362" i="1"/>
  <c r="AB3363" i="1"/>
  <c r="AB3364" i="1"/>
  <c r="AB3365" i="1"/>
  <c r="AB3366" i="1"/>
  <c r="AB3367" i="1"/>
  <c r="AB3368" i="1"/>
  <c r="AB3369" i="1"/>
  <c r="AB3370" i="1"/>
  <c r="AB3371" i="1"/>
  <c r="AB3372" i="1"/>
  <c r="AB3373" i="1"/>
  <c r="AB3374" i="1"/>
  <c r="AB3375" i="1"/>
  <c r="AB3376" i="1"/>
  <c r="AB3377" i="1"/>
  <c r="AB3378" i="1"/>
  <c r="AB3379" i="1"/>
  <c r="AB3380" i="1"/>
  <c r="AB3381" i="1"/>
  <c r="AB3382" i="1"/>
  <c r="AB3383" i="1"/>
  <c r="AB3384" i="1"/>
  <c r="AB3385" i="1"/>
  <c r="AB3386" i="1"/>
  <c r="AB3387" i="1"/>
  <c r="AB3388" i="1"/>
  <c r="AB3389" i="1"/>
  <c r="AB3390" i="1"/>
  <c r="AB3391" i="1"/>
  <c r="AB3392" i="1"/>
  <c r="AB3393" i="1"/>
  <c r="AB3394" i="1"/>
  <c r="AB3395" i="1"/>
  <c r="AB3396" i="1"/>
  <c r="AB3397" i="1"/>
  <c r="AB3398" i="1"/>
  <c r="AB3399" i="1"/>
  <c r="AB3400" i="1"/>
  <c r="AB3401" i="1"/>
  <c r="AB3402" i="1"/>
  <c r="AB3403" i="1"/>
  <c r="AB3404" i="1"/>
  <c r="AB3405" i="1"/>
  <c r="AB3406" i="1"/>
  <c r="AB3407" i="1"/>
  <c r="AB3408" i="1"/>
  <c r="AB3409" i="1"/>
  <c r="AB3410" i="1"/>
  <c r="AB3411" i="1"/>
  <c r="AB3412" i="1"/>
  <c r="AB3413" i="1"/>
  <c r="AB3414" i="1"/>
  <c r="AB3415" i="1"/>
  <c r="AB3416" i="1"/>
  <c r="AB3417" i="1"/>
  <c r="AB3418" i="1"/>
  <c r="AB3419" i="1"/>
  <c r="AB3420" i="1"/>
  <c r="AB3421" i="1"/>
  <c r="AB3422" i="1"/>
  <c r="AB3423" i="1"/>
  <c r="AB3424" i="1"/>
  <c r="AB3425" i="1"/>
  <c r="AB3426" i="1"/>
  <c r="AB3427" i="1"/>
  <c r="AB3428" i="1"/>
  <c r="AB3429" i="1"/>
  <c r="AB3430" i="1"/>
  <c r="AB3431" i="1"/>
  <c r="AB3432" i="1"/>
  <c r="AB3433" i="1"/>
  <c r="AB3434" i="1"/>
  <c r="AB3435" i="1"/>
  <c r="AB3436" i="1"/>
  <c r="AB3437" i="1"/>
  <c r="AB3438" i="1"/>
  <c r="AB3439" i="1"/>
  <c r="AB3440" i="1"/>
  <c r="AB3441" i="1"/>
  <c r="AB3442" i="1"/>
  <c r="AB3443" i="1"/>
  <c r="AB3444" i="1"/>
  <c r="AB3445" i="1"/>
  <c r="AB3446" i="1"/>
  <c r="AB3447" i="1"/>
  <c r="AB3448" i="1"/>
  <c r="AB3449" i="1"/>
  <c r="AB3450" i="1"/>
  <c r="AB3451" i="1"/>
  <c r="AB3452" i="1"/>
  <c r="AB3453" i="1"/>
  <c r="AB3454" i="1"/>
  <c r="AB3455" i="1"/>
  <c r="AB3456" i="1"/>
  <c r="AB3457" i="1"/>
  <c r="AB3458" i="1"/>
  <c r="AB3459" i="1"/>
  <c r="AB3460" i="1"/>
  <c r="AB3461" i="1"/>
  <c r="AB3462" i="1"/>
  <c r="AB3463" i="1"/>
  <c r="AB3464" i="1"/>
  <c r="AB3465" i="1"/>
  <c r="AB3466" i="1"/>
  <c r="AB3467" i="1"/>
  <c r="AB3468" i="1"/>
  <c r="AB3469" i="1"/>
  <c r="AB3470" i="1"/>
  <c r="AB3471" i="1"/>
  <c r="AB3472" i="1"/>
  <c r="AB3473" i="1"/>
  <c r="AB3474" i="1"/>
  <c r="AB3475" i="1"/>
  <c r="AB3476" i="1"/>
  <c r="AB3477" i="1"/>
  <c r="AB3478" i="1"/>
  <c r="AB3479" i="1"/>
  <c r="AB3480" i="1"/>
  <c r="AB3481" i="1"/>
  <c r="AB3482" i="1"/>
  <c r="AB3483" i="1"/>
  <c r="AB3484" i="1"/>
  <c r="AB3485" i="1"/>
  <c r="AB3486" i="1"/>
  <c r="AB3487" i="1"/>
  <c r="AB3488" i="1"/>
  <c r="AB3489" i="1"/>
  <c r="AB3490" i="1"/>
  <c r="AB3491" i="1"/>
  <c r="AB3492" i="1"/>
  <c r="AB3493" i="1"/>
  <c r="AB3494" i="1"/>
  <c r="AB3495" i="1"/>
  <c r="AB3496" i="1"/>
  <c r="AB3497" i="1"/>
  <c r="AB3498" i="1"/>
  <c r="AB3499" i="1"/>
  <c r="AB3500" i="1"/>
  <c r="AB3501" i="1"/>
  <c r="AB3502" i="1"/>
  <c r="AB3503" i="1"/>
  <c r="AB3504" i="1"/>
  <c r="AB3505" i="1"/>
  <c r="AB3506" i="1"/>
  <c r="AB3507" i="1"/>
  <c r="AB3508" i="1"/>
  <c r="AB3509" i="1"/>
  <c r="AB3510" i="1"/>
  <c r="AB3511" i="1"/>
  <c r="AB3512" i="1"/>
  <c r="AB3513" i="1"/>
  <c r="AB3514" i="1"/>
  <c r="AB3515" i="1"/>
  <c r="AB3516" i="1"/>
  <c r="AB3517" i="1"/>
  <c r="AB3518" i="1"/>
  <c r="AB3519" i="1"/>
  <c r="AB3520" i="1"/>
  <c r="AB3521" i="1"/>
  <c r="AB3522" i="1"/>
  <c r="AB3523" i="1"/>
  <c r="AB3524" i="1"/>
  <c r="AB3525" i="1"/>
  <c r="AB3526" i="1"/>
  <c r="AB3527" i="1"/>
  <c r="AB3528" i="1"/>
  <c r="AB3529" i="1"/>
  <c r="AB3530" i="1"/>
  <c r="AB3531" i="1"/>
  <c r="AB3532" i="1"/>
  <c r="AB3533" i="1"/>
  <c r="AB3534" i="1"/>
  <c r="AB3535" i="1"/>
  <c r="AB3536" i="1"/>
  <c r="AB3537" i="1"/>
  <c r="AB3538" i="1"/>
  <c r="AB3539" i="1"/>
  <c r="AB3540" i="1"/>
  <c r="AB3541" i="1"/>
  <c r="AB3542" i="1"/>
  <c r="AB3543" i="1"/>
  <c r="AB3544" i="1"/>
  <c r="AB3545" i="1"/>
  <c r="AB3546" i="1"/>
  <c r="AB3547" i="1"/>
  <c r="AB3548" i="1"/>
  <c r="AB3549" i="1"/>
  <c r="AB3550" i="1"/>
  <c r="AB3551" i="1"/>
  <c r="AB3552" i="1"/>
  <c r="AB3553" i="1"/>
  <c r="AB3554" i="1"/>
  <c r="AB3555" i="1"/>
  <c r="AB3556" i="1"/>
  <c r="AB3557" i="1"/>
  <c r="AB3558" i="1"/>
  <c r="AB3559" i="1"/>
  <c r="AB3560" i="1"/>
  <c r="AB3561" i="1"/>
  <c r="AB3562" i="1"/>
  <c r="AB3563" i="1"/>
  <c r="AB3564" i="1"/>
  <c r="AB3565" i="1"/>
  <c r="AB3566" i="1"/>
  <c r="AB3567" i="1"/>
  <c r="AB3568" i="1"/>
  <c r="AB3569" i="1"/>
  <c r="AB3570" i="1"/>
  <c r="AB3571" i="1"/>
  <c r="AB3572" i="1"/>
  <c r="AB3573" i="1"/>
  <c r="AB3574" i="1"/>
  <c r="AB3575" i="1"/>
  <c r="AB3576" i="1"/>
  <c r="AB3577" i="1"/>
  <c r="AB3578" i="1"/>
  <c r="AB3579" i="1"/>
  <c r="AB3580" i="1"/>
  <c r="AB3581" i="1"/>
  <c r="AB3582" i="1"/>
  <c r="AB3583" i="1"/>
  <c r="AB3584" i="1"/>
  <c r="AB3585" i="1"/>
  <c r="AB3586" i="1"/>
  <c r="AB3587" i="1"/>
  <c r="AB3588" i="1"/>
  <c r="AB3589" i="1"/>
  <c r="AB3590" i="1"/>
  <c r="AB3591" i="1"/>
  <c r="AB3592" i="1"/>
  <c r="AB3593" i="1"/>
  <c r="AB3594" i="1"/>
  <c r="AB3595" i="1"/>
  <c r="AB3596" i="1"/>
  <c r="AB3597" i="1"/>
  <c r="AB3598" i="1"/>
  <c r="AB3599" i="1"/>
  <c r="AB3600" i="1"/>
  <c r="AB3601" i="1"/>
  <c r="AB3602" i="1"/>
  <c r="AB3603" i="1"/>
  <c r="AB3604" i="1"/>
  <c r="AB3605" i="1"/>
  <c r="AB3606" i="1"/>
  <c r="AB3607" i="1"/>
  <c r="AB3608" i="1"/>
  <c r="AB3609" i="1"/>
  <c r="AB3610" i="1"/>
  <c r="AB3611" i="1"/>
  <c r="AB3612" i="1"/>
  <c r="AB3613" i="1"/>
  <c r="AB3614" i="1"/>
  <c r="AB3615" i="1"/>
  <c r="AB3616" i="1"/>
  <c r="AB3617" i="1"/>
  <c r="AB3618" i="1"/>
  <c r="AB3619" i="1"/>
  <c r="AB3620" i="1"/>
  <c r="AB3621" i="1"/>
  <c r="AB3622" i="1"/>
  <c r="AB3623" i="1"/>
  <c r="AB3624" i="1"/>
  <c r="AB3625" i="1"/>
  <c r="AB3626" i="1"/>
  <c r="AB3627" i="1"/>
  <c r="AB3628" i="1"/>
  <c r="AB3629" i="1"/>
  <c r="AB3630" i="1"/>
  <c r="AB3631" i="1"/>
  <c r="AB3632" i="1"/>
  <c r="AB3633" i="1"/>
  <c r="AB3634" i="1"/>
  <c r="AB3635" i="1"/>
  <c r="AB3636" i="1"/>
  <c r="AB3637" i="1"/>
  <c r="AB3638" i="1"/>
  <c r="AB3639" i="1"/>
  <c r="AB3640" i="1"/>
  <c r="AB3641" i="1"/>
  <c r="AB3642" i="1"/>
  <c r="AB3643" i="1"/>
  <c r="AB3644" i="1"/>
  <c r="AB3645" i="1"/>
  <c r="AB3646" i="1"/>
  <c r="AB3647" i="1"/>
  <c r="AB3648" i="1"/>
  <c r="AB3649" i="1"/>
  <c r="AB3650" i="1"/>
  <c r="AB3651" i="1"/>
  <c r="AB3652" i="1"/>
  <c r="AB3653" i="1"/>
  <c r="AB3654" i="1"/>
  <c r="AB3655" i="1"/>
  <c r="AB3656" i="1"/>
  <c r="AB3657" i="1"/>
  <c r="AB3658" i="1"/>
  <c r="AB3659" i="1"/>
  <c r="AB3660" i="1"/>
  <c r="AB3661" i="1"/>
  <c r="AB3662" i="1"/>
  <c r="AB3663" i="1"/>
  <c r="AB3664" i="1"/>
  <c r="AB3665" i="1"/>
  <c r="AB3666" i="1"/>
  <c r="AB3667" i="1"/>
  <c r="AB3668" i="1"/>
  <c r="AB3669" i="1"/>
  <c r="AB3670" i="1"/>
  <c r="AB3671" i="1"/>
  <c r="AB3672" i="1"/>
  <c r="AB3673" i="1"/>
  <c r="AB3674" i="1"/>
  <c r="AB3675" i="1"/>
  <c r="AB3676" i="1"/>
  <c r="AB3677" i="1"/>
  <c r="AB3678" i="1"/>
  <c r="AB3679" i="1"/>
  <c r="AB3680" i="1"/>
  <c r="AB3681" i="1"/>
  <c r="AB3682" i="1"/>
  <c r="AB3683" i="1"/>
  <c r="AB3684" i="1"/>
  <c r="AB3685" i="1"/>
  <c r="AB3686" i="1"/>
  <c r="AB3687" i="1"/>
  <c r="AB3688" i="1"/>
  <c r="AB3689" i="1"/>
  <c r="AB3690" i="1"/>
  <c r="AB3691" i="1"/>
  <c r="AB3692" i="1"/>
  <c r="AB3693" i="1"/>
  <c r="AB3694" i="1"/>
  <c r="AB3695" i="1"/>
  <c r="AB3696" i="1"/>
  <c r="AB3697" i="1"/>
  <c r="AB3698" i="1"/>
  <c r="AB3699" i="1"/>
  <c r="AB3700" i="1"/>
  <c r="AB3701" i="1"/>
  <c r="AB3702" i="1"/>
  <c r="AB3703" i="1"/>
  <c r="AB3704" i="1"/>
  <c r="AB3705" i="1"/>
  <c r="AB3706" i="1"/>
  <c r="AB3707" i="1"/>
  <c r="AB3708" i="1"/>
  <c r="AB3709" i="1"/>
  <c r="AB3710" i="1"/>
  <c r="AB3711" i="1"/>
  <c r="AB3712" i="1"/>
  <c r="AB3713" i="1"/>
  <c r="AB3714" i="1"/>
  <c r="AB3715" i="1"/>
  <c r="AB3716" i="1"/>
  <c r="AB3717" i="1"/>
  <c r="AB3718" i="1"/>
  <c r="AB3719" i="1"/>
  <c r="AB3720" i="1"/>
  <c r="AB3721" i="1"/>
  <c r="AB3722" i="1"/>
  <c r="AB3723" i="1"/>
  <c r="AB3724" i="1"/>
  <c r="AB3725" i="1"/>
  <c r="AB3726" i="1"/>
  <c r="AB3727" i="1"/>
  <c r="AB3728" i="1"/>
  <c r="AB3729" i="1"/>
  <c r="AB3730" i="1"/>
  <c r="AB3731" i="1"/>
  <c r="AB3732" i="1"/>
  <c r="AB3733" i="1"/>
  <c r="AB3734" i="1"/>
  <c r="AB3735" i="1"/>
  <c r="AB3736" i="1"/>
  <c r="AB3737" i="1"/>
  <c r="AB3738" i="1"/>
  <c r="AB3739" i="1"/>
  <c r="AB3740" i="1"/>
  <c r="AB3741" i="1"/>
  <c r="AB3742" i="1"/>
  <c r="AB3743" i="1"/>
  <c r="AB3744" i="1"/>
  <c r="AB3745" i="1"/>
  <c r="AB3746" i="1"/>
  <c r="AB3747" i="1"/>
  <c r="AB3748" i="1"/>
  <c r="AB3749" i="1"/>
  <c r="AB3750" i="1"/>
  <c r="AB3751" i="1"/>
  <c r="AB3752" i="1"/>
  <c r="AB3753" i="1"/>
  <c r="AB3754" i="1"/>
  <c r="AB3755" i="1"/>
  <c r="AB3756" i="1"/>
  <c r="AB3757" i="1"/>
  <c r="AB3758" i="1"/>
  <c r="AB3759" i="1"/>
  <c r="AB3760" i="1"/>
  <c r="AB3761" i="1"/>
  <c r="AB3762" i="1"/>
  <c r="AB3763" i="1"/>
  <c r="AB3764" i="1"/>
  <c r="AB3765" i="1"/>
  <c r="AB3766" i="1"/>
  <c r="AB3767" i="1"/>
  <c r="AB3768" i="1"/>
  <c r="AB3769" i="1"/>
  <c r="AB3770" i="1"/>
  <c r="AB3771" i="1"/>
  <c r="AB3772" i="1"/>
  <c r="AB3773" i="1"/>
  <c r="AB3774" i="1"/>
  <c r="AB3775" i="1"/>
  <c r="AB3776" i="1"/>
  <c r="AB3777" i="1"/>
  <c r="AB3778" i="1"/>
  <c r="AB3779" i="1"/>
  <c r="AB3780" i="1"/>
  <c r="AB3781" i="1"/>
  <c r="AB3782" i="1"/>
  <c r="AB3783" i="1"/>
  <c r="AB3784" i="1"/>
  <c r="AB3785" i="1"/>
  <c r="AB3786" i="1"/>
  <c r="AB3787" i="1"/>
  <c r="AB3788" i="1"/>
  <c r="AB3789" i="1"/>
  <c r="AB3790" i="1"/>
  <c r="AB3791" i="1"/>
  <c r="AB3792" i="1"/>
  <c r="AB3793" i="1"/>
  <c r="AB3794" i="1"/>
  <c r="AB3795" i="1"/>
  <c r="AB3796" i="1"/>
  <c r="AB3797" i="1"/>
  <c r="AB3798" i="1"/>
  <c r="AB3799" i="1"/>
  <c r="AB3800" i="1"/>
  <c r="AB3801" i="1"/>
  <c r="AB3802" i="1"/>
  <c r="AB3803" i="1"/>
  <c r="AB3804" i="1"/>
  <c r="AB3805" i="1"/>
  <c r="AB3806" i="1"/>
  <c r="AB3807" i="1"/>
  <c r="AB3808" i="1"/>
  <c r="AB3809" i="1"/>
  <c r="AB3810" i="1"/>
  <c r="AB3811" i="1"/>
  <c r="AB3812" i="1"/>
  <c r="AB3813" i="1"/>
  <c r="AB3814" i="1"/>
  <c r="AB3815" i="1"/>
  <c r="AB3816" i="1"/>
  <c r="AB3817" i="1"/>
  <c r="AB3818" i="1"/>
  <c r="AB3819" i="1"/>
  <c r="AB3820" i="1"/>
  <c r="AB3821" i="1"/>
  <c r="AB3822" i="1"/>
  <c r="AB3823" i="1"/>
  <c r="AB3824" i="1"/>
  <c r="AB3825" i="1"/>
  <c r="AB3826" i="1"/>
  <c r="AB3827" i="1"/>
  <c r="AB3828" i="1"/>
  <c r="AB3829" i="1"/>
  <c r="AB3830" i="1"/>
  <c r="AB3831" i="1"/>
  <c r="AB3832" i="1"/>
  <c r="AB3833" i="1"/>
  <c r="AB3834" i="1"/>
  <c r="AB3835" i="1"/>
  <c r="AB3836" i="1"/>
  <c r="AB3837" i="1"/>
  <c r="AB3838" i="1"/>
  <c r="AB3839" i="1"/>
  <c r="AB3840" i="1"/>
  <c r="AB3841" i="1"/>
  <c r="AB3842" i="1"/>
  <c r="AB3843" i="1"/>
  <c r="AB3844" i="1"/>
  <c r="AB3845" i="1"/>
  <c r="AB3846" i="1"/>
  <c r="AB3847" i="1"/>
  <c r="AB3848" i="1"/>
  <c r="AB3849" i="1"/>
  <c r="AB3850" i="1"/>
  <c r="AB3851" i="1"/>
  <c r="AB3852" i="1"/>
  <c r="AB3853" i="1"/>
  <c r="AB3854" i="1"/>
  <c r="AB3855" i="1"/>
  <c r="AB3856" i="1"/>
  <c r="AB3857" i="1"/>
  <c r="AB3858" i="1"/>
  <c r="AB3859" i="1"/>
  <c r="AB3860" i="1"/>
  <c r="AB3861" i="1"/>
  <c r="AB3862" i="1"/>
  <c r="AB3863" i="1"/>
  <c r="AB3864" i="1"/>
  <c r="AB3865" i="1"/>
  <c r="AB3866" i="1"/>
  <c r="AB3867" i="1"/>
  <c r="AB3868" i="1"/>
  <c r="AB3869" i="1"/>
  <c r="AB3870" i="1"/>
  <c r="AB3871" i="1"/>
  <c r="AB3872" i="1"/>
  <c r="AB3873" i="1"/>
  <c r="AB3874" i="1"/>
  <c r="AB3875" i="1"/>
  <c r="AB3876" i="1"/>
  <c r="AB3877" i="1"/>
  <c r="AB3878" i="1"/>
  <c r="AB3879" i="1"/>
  <c r="AB3880" i="1"/>
  <c r="AB3881" i="1"/>
  <c r="AB3882" i="1"/>
  <c r="AB3883" i="1"/>
  <c r="AB3884" i="1"/>
  <c r="AB3885" i="1"/>
  <c r="AB3886" i="1"/>
  <c r="AB3887" i="1"/>
  <c r="AB3888" i="1"/>
  <c r="AB3889" i="1"/>
  <c r="AB3890" i="1"/>
  <c r="AB3891" i="1"/>
  <c r="AB3892" i="1"/>
  <c r="AB3893" i="1"/>
  <c r="AB3894" i="1"/>
  <c r="AB3895" i="1"/>
  <c r="AB3896" i="1"/>
  <c r="AB3897" i="1"/>
  <c r="AB3898" i="1"/>
  <c r="AB3899" i="1"/>
  <c r="AB3900" i="1"/>
  <c r="AB3901" i="1"/>
  <c r="AB3902" i="1"/>
  <c r="AB3903" i="1"/>
  <c r="AB3904" i="1"/>
  <c r="AB3905" i="1"/>
  <c r="AB3906" i="1"/>
  <c r="AB3907" i="1"/>
  <c r="AB3908" i="1"/>
  <c r="AB3909" i="1"/>
  <c r="AB3910" i="1"/>
  <c r="AB3911" i="1"/>
  <c r="AB3912" i="1"/>
  <c r="AB3913" i="1"/>
  <c r="AB3914" i="1"/>
  <c r="AB3915" i="1"/>
  <c r="AB3916" i="1"/>
  <c r="AB3917" i="1"/>
  <c r="AB3918" i="1"/>
  <c r="AB3919" i="1"/>
  <c r="AB3920" i="1"/>
  <c r="AB3921" i="1"/>
  <c r="AB3922" i="1"/>
  <c r="AB3923" i="1"/>
  <c r="AB3924" i="1"/>
  <c r="AB3925" i="1"/>
  <c r="AB3926" i="1"/>
  <c r="AB3927" i="1"/>
  <c r="AB3928" i="1"/>
  <c r="AB3929" i="1"/>
  <c r="AB3930" i="1"/>
  <c r="AB3931" i="1"/>
  <c r="AB3932" i="1"/>
  <c r="AB3933" i="1"/>
  <c r="AB3934" i="1"/>
  <c r="AB3935" i="1"/>
  <c r="AB3936" i="1"/>
  <c r="AB3937" i="1"/>
  <c r="AB3938" i="1"/>
  <c r="AB3939" i="1"/>
  <c r="AB3940" i="1"/>
  <c r="AB3941" i="1"/>
  <c r="AB3942" i="1"/>
  <c r="AB3943" i="1"/>
  <c r="AB3944" i="1"/>
  <c r="AB3945" i="1"/>
  <c r="AB3946" i="1"/>
  <c r="AB3947" i="1"/>
  <c r="AB3948" i="1"/>
  <c r="AB3949" i="1"/>
  <c r="AB3950" i="1"/>
  <c r="AB3951" i="1"/>
  <c r="AB3952" i="1"/>
  <c r="AB3953" i="1"/>
  <c r="AB3954" i="1"/>
  <c r="AB3955" i="1"/>
  <c r="AB3956" i="1"/>
  <c r="AB3957" i="1"/>
  <c r="AB3958" i="1"/>
  <c r="AB3959" i="1"/>
  <c r="AB3960" i="1"/>
  <c r="AB3961" i="1"/>
  <c r="AB3962" i="1"/>
  <c r="AB3963" i="1"/>
  <c r="AB3964" i="1"/>
  <c r="AB3965" i="1"/>
  <c r="AB3966" i="1"/>
  <c r="AB3967" i="1"/>
  <c r="AB3968" i="1"/>
  <c r="AB3969" i="1"/>
  <c r="AB3970" i="1"/>
  <c r="AB3971" i="1"/>
  <c r="AB3972" i="1"/>
  <c r="AB3973" i="1"/>
  <c r="AB3974" i="1"/>
  <c r="AB3975" i="1"/>
  <c r="AB3976" i="1"/>
  <c r="AB3977" i="1"/>
  <c r="AB3978" i="1"/>
  <c r="AB3979" i="1"/>
  <c r="AB3980" i="1"/>
  <c r="AB3981" i="1"/>
  <c r="AB3982" i="1"/>
  <c r="AB3983" i="1"/>
  <c r="AB3984" i="1"/>
  <c r="AB3985" i="1"/>
  <c r="AB3986" i="1"/>
  <c r="AB3987" i="1"/>
  <c r="AB3988" i="1"/>
  <c r="AB3989" i="1"/>
  <c r="AB3990" i="1"/>
  <c r="AB3991" i="1"/>
  <c r="AB3992" i="1"/>
  <c r="AB3993" i="1"/>
  <c r="AB3994" i="1"/>
  <c r="AB3995" i="1"/>
  <c r="AB3996" i="1"/>
  <c r="AB3997" i="1"/>
  <c r="AB3998" i="1"/>
  <c r="AB3999" i="1"/>
  <c r="AB4000" i="1"/>
  <c r="AB4001" i="1"/>
  <c r="AB4002" i="1"/>
  <c r="AB4003" i="1"/>
  <c r="AB4004" i="1"/>
  <c r="AB4005" i="1"/>
  <c r="AB4006" i="1"/>
  <c r="AB4007" i="1"/>
  <c r="AB4008" i="1"/>
  <c r="AB4009" i="1"/>
  <c r="AB4010" i="1"/>
  <c r="AB4011" i="1"/>
  <c r="AB4012" i="1"/>
  <c r="AB4013" i="1"/>
  <c r="AB4014" i="1"/>
  <c r="AB4015" i="1"/>
  <c r="AB4016" i="1"/>
  <c r="AB4017" i="1"/>
  <c r="AB4018" i="1"/>
  <c r="AB4019" i="1"/>
  <c r="AB4020" i="1"/>
  <c r="AB4021" i="1"/>
  <c r="AB4022" i="1"/>
  <c r="AB4023" i="1"/>
  <c r="AB4024" i="1"/>
  <c r="AB4025" i="1"/>
  <c r="AB4026" i="1"/>
  <c r="AB4027" i="1"/>
  <c r="AB4028" i="1"/>
  <c r="AB4029" i="1"/>
  <c r="AB4030" i="1"/>
  <c r="AB4031" i="1"/>
  <c r="AB4032" i="1"/>
  <c r="AB4033" i="1"/>
  <c r="AB4034" i="1"/>
  <c r="AB4035" i="1"/>
  <c r="AB4036" i="1"/>
  <c r="AB4037" i="1"/>
  <c r="AB4038" i="1"/>
  <c r="AB4039" i="1"/>
  <c r="AB4040" i="1"/>
  <c r="AB4041" i="1"/>
  <c r="AB4042" i="1"/>
  <c r="AB4043" i="1"/>
  <c r="AB4044" i="1"/>
  <c r="AB4045" i="1"/>
  <c r="AB4046" i="1"/>
  <c r="AB4047" i="1"/>
  <c r="AB4048" i="1"/>
  <c r="AB4049" i="1"/>
  <c r="AB4050" i="1"/>
  <c r="AB4051" i="1"/>
  <c r="AB4052" i="1"/>
  <c r="AB4053" i="1"/>
  <c r="AB4054" i="1"/>
  <c r="AB4055" i="1"/>
  <c r="AB4056" i="1"/>
  <c r="AB4057" i="1"/>
  <c r="AB4058" i="1"/>
  <c r="AB4059" i="1"/>
  <c r="AB4060" i="1"/>
  <c r="AB4061" i="1"/>
  <c r="AB4062" i="1"/>
  <c r="AB4063" i="1"/>
  <c r="AB4064" i="1"/>
  <c r="AB4065" i="1"/>
  <c r="AB4066" i="1"/>
  <c r="AB4067" i="1"/>
  <c r="AB4068" i="1"/>
  <c r="AB4069" i="1"/>
  <c r="AB4070" i="1"/>
  <c r="AB4071" i="1"/>
  <c r="AB4072" i="1"/>
  <c r="AB4073" i="1"/>
  <c r="AB4074" i="1"/>
  <c r="AB4075" i="1"/>
  <c r="AB4076" i="1"/>
  <c r="AB4077" i="1"/>
  <c r="AB4078" i="1"/>
  <c r="AB4079" i="1"/>
  <c r="AB4080" i="1"/>
  <c r="AB4081" i="1"/>
  <c r="AB4082" i="1"/>
  <c r="AB4083" i="1"/>
  <c r="AB4084" i="1"/>
  <c r="AB4085" i="1"/>
  <c r="AB4086" i="1"/>
  <c r="AB4087" i="1"/>
  <c r="AB4088" i="1"/>
  <c r="AB4089" i="1"/>
  <c r="AB4090" i="1"/>
  <c r="AB4091" i="1"/>
  <c r="AB4092" i="1"/>
  <c r="AB4093" i="1"/>
  <c r="AB4094" i="1"/>
  <c r="AB4095" i="1"/>
  <c r="AB4096" i="1"/>
  <c r="AB4097" i="1"/>
  <c r="AB4098" i="1"/>
  <c r="AB4099" i="1"/>
  <c r="AB4100" i="1"/>
  <c r="AB4101" i="1"/>
  <c r="AB4102" i="1"/>
  <c r="AB4103" i="1"/>
  <c r="AB4104" i="1"/>
  <c r="AB4105" i="1"/>
  <c r="AB4106" i="1"/>
  <c r="AB4107" i="1"/>
  <c r="AB4108" i="1"/>
  <c r="AB4109" i="1"/>
  <c r="AB4110" i="1"/>
  <c r="AB4111" i="1"/>
  <c r="AB4112" i="1"/>
  <c r="AB4113" i="1"/>
  <c r="AB4114" i="1"/>
  <c r="AB4115" i="1"/>
  <c r="AB4116" i="1"/>
  <c r="AB4117" i="1"/>
  <c r="AB4118" i="1"/>
  <c r="AB4119" i="1"/>
  <c r="AB4120" i="1"/>
  <c r="AB4121" i="1"/>
  <c r="AB4122" i="1"/>
  <c r="AB4123" i="1"/>
  <c r="AB4124" i="1"/>
  <c r="AB4125" i="1"/>
  <c r="AB4126" i="1"/>
  <c r="AB4127" i="1"/>
  <c r="AB4128" i="1"/>
  <c r="AB4129" i="1"/>
  <c r="AB4130" i="1"/>
  <c r="AB4131" i="1"/>
  <c r="AB4132" i="1"/>
  <c r="AB4133" i="1"/>
  <c r="AB4134" i="1"/>
  <c r="AB4135" i="1"/>
  <c r="AB4136" i="1"/>
  <c r="AB4137" i="1"/>
  <c r="AB4138" i="1"/>
  <c r="AB4139" i="1"/>
  <c r="AB4140" i="1"/>
  <c r="AB4141" i="1"/>
  <c r="AB4142" i="1"/>
  <c r="AB4143" i="1"/>
  <c r="AB4144" i="1"/>
  <c r="AB4145" i="1"/>
  <c r="AB4146" i="1"/>
  <c r="AB4147" i="1"/>
  <c r="AB4148" i="1"/>
  <c r="AB4149" i="1"/>
  <c r="AB4150" i="1"/>
  <c r="AB4151" i="1"/>
  <c r="AB4152" i="1"/>
  <c r="AB4153" i="1"/>
  <c r="AB4154" i="1"/>
  <c r="AB4155" i="1"/>
  <c r="AB4156" i="1"/>
  <c r="AB4157" i="1"/>
  <c r="AB4158" i="1"/>
  <c r="AB4159" i="1"/>
  <c r="AB4160" i="1"/>
  <c r="AB4161" i="1"/>
  <c r="AB4162" i="1"/>
  <c r="AB4163" i="1"/>
  <c r="AB4164" i="1"/>
  <c r="AB4165" i="1"/>
  <c r="AB4166" i="1"/>
  <c r="AB4167" i="1"/>
  <c r="AB4168" i="1"/>
  <c r="AB4169" i="1"/>
  <c r="AB4170" i="1"/>
  <c r="AB4171" i="1"/>
  <c r="AB4172" i="1"/>
  <c r="AB4173" i="1"/>
  <c r="AB4174" i="1"/>
  <c r="AB4175" i="1"/>
  <c r="AB4176" i="1"/>
  <c r="AB4177" i="1"/>
  <c r="AB4178" i="1"/>
  <c r="AB4179" i="1"/>
  <c r="AB4180" i="1"/>
  <c r="AB4181" i="1"/>
  <c r="AB4182" i="1"/>
  <c r="AB4183" i="1"/>
  <c r="AB4184" i="1"/>
  <c r="AB4185" i="1"/>
  <c r="AB4186" i="1"/>
  <c r="AB4187" i="1"/>
  <c r="AB4188" i="1"/>
  <c r="AB4189" i="1"/>
  <c r="AB4190" i="1"/>
  <c r="AB4191" i="1"/>
  <c r="AB4192" i="1"/>
  <c r="AB4193" i="1"/>
  <c r="AB4194" i="1"/>
  <c r="AB4195" i="1"/>
  <c r="AB4196" i="1"/>
  <c r="AB4197" i="1"/>
  <c r="AB4198" i="1"/>
  <c r="AB4199" i="1"/>
  <c r="AB4200" i="1"/>
  <c r="AB4201" i="1"/>
  <c r="AB4202" i="1"/>
  <c r="AB4203" i="1"/>
  <c r="AB4204" i="1"/>
  <c r="AB4205" i="1"/>
  <c r="AB4206" i="1"/>
  <c r="AB4207" i="1"/>
  <c r="AB4208" i="1"/>
  <c r="AB4209" i="1"/>
  <c r="AB4210" i="1"/>
  <c r="AB4211" i="1"/>
  <c r="AB4212" i="1"/>
  <c r="AB4213" i="1"/>
  <c r="AB4214" i="1"/>
  <c r="AB4215" i="1"/>
  <c r="AB4216" i="1"/>
  <c r="AB4217" i="1"/>
  <c r="AB4218" i="1"/>
  <c r="AB4219" i="1"/>
  <c r="AB4220" i="1"/>
  <c r="AB4221" i="1"/>
  <c r="AB4222" i="1"/>
  <c r="AB4223" i="1"/>
  <c r="AB4224" i="1"/>
  <c r="AB4225" i="1"/>
  <c r="AB4226" i="1"/>
  <c r="AB4227" i="1"/>
  <c r="AB4228" i="1"/>
  <c r="AB4229" i="1"/>
  <c r="AB4230" i="1"/>
  <c r="AB4231" i="1"/>
  <c r="AB4232" i="1"/>
  <c r="AB4233" i="1"/>
  <c r="AB4234" i="1"/>
  <c r="AB4235" i="1"/>
  <c r="AB4236" i="1"/>
  <c r="AB4237" i="1"/>
  <c r="AB4238" i="1"/>
  <c r="AB4239" i="1"/>
  <c r="AB4240" i="1"/>
  <c r="AB4241" i="1"/>
  <c r="AB4242" i="1"/>
  <c r="AB4243" i="1"/>
  <c r="AB4244" i="1"/>
  <c r="AB4245" i="1"/>
  <c r="AB4246" i="1"/>
  <c r="AB4247" i="1"/>
  <c r="AB4248" i="1"/>
  <c r="AB4249" i="1"/>
  <c r="AB4250" i="1"/>
  <c r="AB4251" i="1"/>
  <c r="AB4252" i="1"/>
  <c r="AB4253" i="1"/>
  <c r="AB4254" i="1"/>
  <c r="AB4255" i="1"/>
  <c r="AB4256" i="1"/>
  <c r="AB4257" i="1"/>
  <c r="AB4258" i="1"/>
  <c r="AB4259" i="1"/>
  <c r="AB4260" i="1"/>
  <c r="AB4261" i="1"/>
  <c r="AB4262" i="1"/>
  <c r="AB4263" i="1"/>
  <c r="AB4264" i="1"/>
  <c r="AB4265" i="1"/>
  <c r="AB4266" i="1"/>
  <c r="AB4267" i="1"/>
  <c r="AB4268" i="1"/>
  <c r="AB4269" i="1"/>
  <c r="AB4270" i="1"/>
  <c r="AB4271" i="1"/>
  <c r="AB4272" i="1"/>
  <c r="AB4273" i="1"/>
  <c r="AB4274" i="1"/>
  <c r="AB4275" i="1"/>
  <c r="AB4276" i="1"/>
  <c r="AB4277" i="1"/>
  <c r="AB4278" i="1"/>
  <c r="AB4279" i="1"/>
  <c r="AB4280" i="1"/>
  <c r="AB4281" i="1"/>
  <c r="AB4282" i="1"/>
  <c r="AB4283" i="1"/>
  <c r="AB4284" i="1"/>
  <c r="AB4285" i="1"/>
  <c r="AB4286" i="1"/>
  <c r="AB4287" i="1"/>
  <c r="AB4288" i="1"/>
  <c r="AB4289" i="1"/>
  <c r="AB4290" i="1"/>
  <c r="AB4291" i="1"/>
  <c r="AB4292" i="1"/>
  <c r="AB4293" i="1"/>
  <c r="AB4294" i="1"/>
  <c r="AB4295" i="1"/>
  <c r="AB4296" i="1"/>
  <c r="AB4297" i="1"/>
  <c r="AB4298" i="1"/>
  <c r="AB4299" i="1"/>
  <c r="AB4300" i="1"/>
  <c r="AB4301" i="1"/>
  <c r="AB4302" i="1"/>
  <c r="AB4303" i="1"/>
  <c r="AB4304" i="1"/>
  <c r="AB4305" i="1"/>
  <c r="AB4306" i="1"/>
  <c r="AB4307" i="1"/>
  <c r="AB4308" i="1"/>
  <c r="AB4309" i="1"/>
  <c r="AB4310" i="1"/>
  <c r="AB4311" i="1"/>
  <c r="AB4312" i="1"/>
  <c r="AB4313" i="1"/>
  <c r="AB4314" i="1"/>
  <c r="AB4315" i="1"/>
  <c r="AB4316" i="1"/>
  <c r="AB4317" i="1"/>
  <c r="AB4318" i="1"/>
  <c r="AB4319" i="1"/>
  <c r="AB4320" i="1"/>
  <c r="AB4321" i="1"/>
  <c r="AB4322" i="1"/>
  <c r="AB4323" i="1"/>
  <c r="AB4324" i="1"/>
  <c r="AB4325" i="1"/>
  <c r="AB4326" i="1"/>
  <c r="AB4327" i="1"/>
  <c r="AB4328" i="1"/>
  <c r="AB4329" i="1"/>
  <c r="AB4330" i="1"/>
  <c r="AB4331" i="1"/>
  <c r="AB4332" i="1"/>
  <c r="AB4333" i="1"/>
  <c r="AB4334" i="1"/>
  <c r="AB4335" i="1"/>
  <c r="AB4336" i="1"/>
  <c r="AB4337" i="1"/>
  <c r="AB4338" i="1"/>
  <c r="AB4339" i="1"/>
  <c r="AB4340" i="1"/>
  <c r="AB4341" i="1"/>
  <c r="AB4342" i="1"/>
  <c r="AB4343" i="1"/>
  <c r="AB4344" i="1"/>
  <c r="AB4345" i="1"/>
  <c r="AB4346" i="1"/>
  <c r="AB4347" i="1"/>
  <c r="AB4348" i="1"/>
  <c r="AB4349" i="1"/>
  <c r="AB4350" i="1"/>
  <c r="AB4351" i="1"/>
  <c r="AB4352" i="1"/>
  <c r="AB4353" i="1"/>
  <c r="AB4354" i="1"/>
  <c r="AB4355" i="1"/>
  <c r="AB4356" i="1"/>
  <c r="AB4357" i="1"/>
  <c r="AB4358" i="1"/>
  <c r="AB4359" i="1"/>
  <c r="AB4360" i="1"/>
  <c r="AB4361" i="1"/>
  <c r="AB4362" i="1"/>
  <c r="AB4363" i="1"/>
  <c r="AB4364" i="1"/>
  <c r="AB4365" i="1"/>
  <c r="AB4366" i="1"/>
  <c r="AB4367" i="1"/>
  <c r="AB4368" i="1"/>
  <c r="AB4369" i="1"/>
  <c r="AB4370" i="1"/>
  <c r="AB4371" i="1"/>
  <c r="AB4372" i="1"/>
  <c r="AB4373" i="1"/>
  <c r="AB4374" i="1"/>
  <c r="AB4375" i="1"/>
  <c r="AB4376" i="1"/>
  <c r="AB4377" i="1"/>
  <c r="AB4378" i="1"/>
  <c r="AB4379" i="1"/>
  <c r="AB4380" i="1"/>
  <c r="AB4381" i="1"/>
  <c r="AB4382" i="1"/>
  <c r="AB4383" i="1"/>
  <c r="AB4384" i="1"/>
  <c r="AB4385" i="1"/>
  <c r="AB4386" i="1"/>
  <c r="AB4387" i="1"/>
  <c r="AB4388" i="1"/>
  <c r="AB4389" i="1"/>
  <c r="AB4390" i="1"/>
  <c r="AB4391" i="1"/>
  <c r="AB4392" i="1"/>
  <c r="AB4393" i="1"/>
  <c r="AB4394" i="1"/>
  <c r="AB4395" i="1"/>
  <c r="AB4396" i="1"/>
  <c r="AB4397" i="1"/>
  <c r="AB4398" i="1"/>
  <c r="AB4399" i="1"/>
  <c r="AB4400" i="1"/>
  <c r="AB4401" i="1"/>
  <c r="AB4402" i="1"/>
  <c r="AB4403" i="1"/>
  <c r="AB4404" i="1"/>
  <c r="AB4405" i="1"/>
  <c r="AB4406" i="1"/>
  <c r="AB4407" i="1"/>
  <c r="AB4408" i="1"/>
  <c r="AB4409" i="1"/>
  <c r="AB4410" i="1"/>
  <c r="AB4411" i="1"/>
  <c r="AB4412" i="1"/>
  <c r="AB4413" i="1"/>
  <c r="AB4414" i="1"/>
  <c r="AB4415" i="1"/>
  <c r="AB4416" i="1"/>
  <c r="AB4417" i="1"/>
  <c r="AB4418" i="1"/>
  <c r="AB4419" i="1"/>
  <c r="AB4420" i="1"/>
  <c r="AB4421" i="1"/>
  <c r="AB4422" i="1"/>
  <c r="AB4423" i="1"/>
  <c r="AB4424" i="1"/>
  <c r="AB4425" i="1"/>
  <c r="AB4426" i="1"/>
  <c r="AB4427" i="1"/>
  <c r="AB4428" i="1"/>
  <c r="AB4429" i="1"/>
  <c r="AB4430" i="1"/>
  <c r="AB4431" i="1"/>
  <c r="AB4432" i="1"/>
  <c r="AB4433" i="1"/>
  <c r="AB4434" i="1"/>
  <c r="AB4435" i="1"/>
  <c r="AB4436" i="1"/>
  <c r="AB4437" i="1"/>
  <c r="AB4438" i="1"/>
  <c r="AB4439" i="1"/>
  <c r="AB4440" i="1"/>
  <c r="AB4441" i="1"/>
  <c r="AB4442" i="1"/>
  <c r="AB4443" i="1"/>
  <c r="AB4444" i="1"/>
  <c r="AB4445" i="1"/>
  <c r="AB4446" i="1"/>
  <c r="AB4447" i="1"/>
  <c r="AB4448" i="1"/>
  <c r="AB4449" i="1"/>
  <c r="AB4450" i="1"/>
  <c r="AB4451" i="1"/>
  <c r="AB4452" i="1"/>
  <c r="AB4453" i="1"/>
  <c r="AB4454" i="1"/>
  <c r="AB4455" i="1"/>
  <c r="AB4456" i="1"/>
  <c r="AB4457" i="1"/>
  <c r="AB4458" i="1"/>
  <c r="AB4459" i="1"/>
  <c r="AB4460" i="1"/>
  <c r="AB4461" i="1"/>
  <c r="AB4462" i="1"/>
  <c r="AB4463" i="1"/>
  <c r="AB4464" i="1"/>
  <c r="AB4465" i="1"/>
  <c r="AB4466" i="1"/>
  <c r="AB4467" i="1"/>
  <c r="AB4468" i="1"/>
  <c r="AB4469" i="1"/>
  <c r="AB4470" i="1"/>
  <c r="AB4471" i="1"/>
  <c r="AB4472" i="1"/>
  <c r="AB4473" i="1"/>
  <c r="AB4474" i="1"/>
  <c r="AB4475" i="1"/>
  <c r="AB4476" i="1"/>
  <c r="AB4477" i="1"/>
  <c r="AB4478" i="1"/>
  <c r="AB4479" i="1"/>
  <c r="AB4480" i="1"/>
  <c r="AB4481" i="1"/>
  <c r="AB4482" i="1"/>
  <c r="AB4483" i="1"/>
  <c r="AB4484" i="1"/>
  <c r="AB4485" i="1"/>
  <c r="AB4486" i="1"/>
  <c r="AB4487" i="1"/>
  <c r="AB4488" i="1"/>
  <c r="AB4489" i="1"/>
  <c r="AB4490" i="1"/>
  <c r="AB4491" i="1"/>
  <c r="AB4492" i="1"/>
  <c r="AB4493" i="1"/>
  <c r="AB4494" i="1"/>
  <c r="AB4495" i="1"/>
  <c r="AB4496" i="1"/>
  <c r="AB4497" i="1"/>
  <c r="AB4498" i="1"/>
  <c r="AB4499" i="1"/>
  <c r="AB4500" i="1"/>
  <c r="AB4501" i="1"/>
  <c r="AB4502" i="1"/>
  <c r="AB4503" i="1"/>
  <c r="AB4504" i="1"/>
  <c r="AB4505" i="1"/>
  <c r="AB4506" i="1"/>
  <c r="AB4507" i="1"/>
  <c r="AB4508" i="1"/>
  <c r="AB4509" i="1"/>
  <c r="AB4510" i="1"/>
  <c r="AB4511" i="1"/>
  <c r="AB4512" i="1"/>
  <c r="AB4513" i="1"/>
  <c r="AB4514" i="1"/>
  <c r="AB4515" i="1"/>
  <c r="AB4516" i="1"/>
  <c r="AB4517" i="1"/>
  <c r="AB4518" i="1"/>
  <c r="AB4519" i="1"/>
  <c r="AB4520" i="1"/>
  <c r="AB4521" i="1"/>
  <c r="AB4522" i="1"/>
  <c r="AB4523" i="1"/>
  <c r="AB4524" i="1"/>
  <c r="AB4525" i="1"/>
  <c r="AB4526" i="1"/>
  <c r="AB4527" i="1"/>
  <c r="AB4528" i="1"/>
  <c r="AB4529" i="1"/>
  <c r="AB4530" i="1"/>
  <c r="AB4531" i="1"/>
  <c r="AB4532" i="1"/>
  <c r="AB4533" i="1"/>
  <c r="AB4534" i="1"/>
  <c r="AB4535" i="1"/>
  <c r="AB4536" i="1"/>
  <c r="AB4537" i="1"/>
  <c r="AB4538" i="1"/>
  <c r="AB4539" i="1"/>
  <c r="AB4540" i="1"/>
  <c r="AB4541" i="1"/>
  <c r="AB4542" i="1"/>
  <c r="AB4543" i="1"/>
  <c r="AB4544" i="1"/>
  <c r="AB4545" i="1"/>
  <c r="AB4546" i="1"/>
  <c r="AB4547" i="1"/>
  <c r="AB4548" i="1"/>
  <c r="AB4549" i="1"/>
  <c r="AB4550" i="1"/>
  <c r="AB4551" i="1"/>
  <c r="AB4552" i="1"/>
  <c r="AB4553" i="1"/>
  <c r="AB4554" i="1"/>
  <c r="AB4555" i="1"/>
  <c r="AB4556" i="1"/>
  <c r="AB4557" i="1"/>
  <c r="AB4558" i="1"/>
  <c r="AB4559" i="1"/>
  <c r="AB4560" i="1"/>
  <c r="AB4561" i="1"/>
  <c r="AB4562" i="1"/>
  <c r="AB4563" i="1"/>
  <c r="AB4564" i="1"/>
  <c r="AB4565" i="1"/>
  <c r="AB4566" i="1"/>
  <c r="AB4567" i="1"/>
  <c r="AB4568" i="1"/>
  <c r="AB4569" i="1"/>
  <c r="AB4570" i="1"/>
  <c r="AB4571" i="1"/>
  <c r="AB4572" i="1"/>
  <c r="AB4573" i="1"/>
  <c r="AB4574" i="1"/>
  <c r="AB4575" i="1"/>
  <c r="AB4576" i="1"/>
  <c r="AB4577" i="1"/>
  <c r="AB4578" i="1"/>
  <c r="AB4579" i="1"/>
  <c r="AB4580" i="1"/>
  <c r="AB4581" i="1"/>
  <c r="AB4582" i="1"/>
  <c r="AB4583" i="1"/>
  <c r="AB4584" i="1"/>
  <c r="AB4585" i="1"/>
  <c r="AB4586" i="1"/>
  <c r="AB4587" i="1"/>
  <c r="AB4588" i="1"/>
  <c r="AB4589" i="1"/>
  <c r="AB4590" i="1"/>
  <c r="AB4591" i="1"/>
  <c r="AB4592" i="1"/>
  <c r="AB4593" i="1"/>
  <c r="AB4594" i="1"/>
  <c r="AB4595" i="1"/>
  <c r="AB4596" i="1"/>
  <c r="AB4597" i="1"/>
  <c r="AB4598" i="1"/>
  <c r="AB4599" i="1"/>
  <c r="AB4600" i="1"/>
  <c r="AB4601" i="1"/>
  <c r="AB4602" i="1"/>
  <c r="AB4603" i="1"/>
  <c r="AB4604" i="1"/>
  <c r="AB4605" i="1"/>
  <c r="AB4606" i="1"/>
  <c r="AB4607" i="1"/>
  <c r="AB4608" i="1"/>
  <c r="AB4609" i="1"/>
  <c r="AB4610" i="1"/>
  <c r="AB4611" i="1"/>
  <c r="AB4612" i="1"/>
  <c r="AB4613" i="1"/>
  <c r="AB4614" i="1"/>
  <c r="AB4615" i="1"/>
  <c r="AB4616" i="1"/>
  <c r="AB4617" i="1"/>
  <c r="AB4618" i="1"/>
  <c r="AB4619" i="1"/>
  <c r="AB4620" i="1"/>
  <c r="AB4621" i="1"/>
  <c r="AB4622" i="1"/>
  <c r="AB4623" i="1"/>
  <c r="AB4624" i="1"/>
  <c r="AB4625" i="1"/>
  <c r="AB4626" i="1"/>
  <c r="AB4627" i="1"/>
  <c r="AB4628" i="1"/>
  <c r="AB4629" i="1"/>
  <c r="AB4630" i="1"/>
  <c r="AB4631" i="1"/>
  <c r="AB4632" i="1"/>
  <c r="AB4633" i="1"/>
  <c r="AB4634" i="1"/>
  <c r="AB4635" i="1"/>
  <c r="AB4636" i="1"/>
  <c r="AB4637" i="1"/>
  <c r="AB4638" i="1"/>
  <c r="AB4639" i="1"/>
  <c r="AB4640" i="1"/>
  <c r="AB4641" i="1"/>
  <c r="AB4642" i="1"/>
  <c r="AB4643" i="1"/>
  <c r="AB4644" i="1"/>
  <c r="AB4645" i="1"/>
  <c r="AB4646" i="1"/>
  <c r="AB4647" i="1"/>
  <c r="AB4648" i="1"/>
  <c r="AB4649" i="1"/>
  <c r="AB4650" i="1"/>
  <c r="AB4651" i="1"/>
  <c r="AB4652" i="1"/>
  <c r="AB4653" i="1"/>
  <c r="AB4654" i="1"/>
  <c r="AB4655" i="1"/>
  <c r="AB4656" i="1"/>
  <c r="AB4657" i="1"/>
  <c r="AB4658" i="1"/>
  <c r="AB4659" i="1"/>
  <c r="AB4660" i="1"/>
  <c r="AB4661" i="1"/>
  <c r="AB4662" i="1"/>
  <c r="AB4663" i="1"/>
  <c r="AB4664" i="1"/>
  <c r="AB4665" i="1"/>
  <c r="AB4666" i="1"/>
  <c r="AB4667" i="1"/>
  <c r="AB4668" i="1"/>
  <c r="AB4669" i="1"/>
  <c r="AB4670" i="1"/>
  <c r="AB4671" i="1"/>
  <c r="AB4672" i="1"/>
  <c r="AB4673" i="1"/>
  <c r="AB4674" i="1"/>
  <c r="AB4675" i="1"/>
  <c r="AB4676" i="1"/>
  <c r="AB4677" i="1"/>
  <c r="AB4678" i="1"/>
  <c r="AB4679" i="1"/>
  <c r="AB4680" i="1"/>
  <c r="AB4681" i="1"/>
  <c r="AB4682" i="1"/>
  <c r="AB4683" i="1"/>
  <c r="AB4684" i="1"/>
  <c r="AB4685" i="1"/>
  <c r="AB4686" i="1"/>
  <c r="AB4687" i="1"/>
  <c r="AB4688" i="1"/>
  <c r="AB4689" i="1"/>
  <c r="AB4690" i="1"/>
  <c r="AB4691" i="1"/>
  <c r="AB4692" i="1"/>
  <c r="AB4693" i="1"/>
  <c r="AB4694" i="1"/>
  <c r="AB4695" i="1"/>
  <c r="AB4696" i="1"/>
  <c r="AB4697" i="1"/>
  <c r="AB4698" i="1"/>
  <c r="AB4699" i="1"/>
  <c r="AB4700" i="1"/>
  <c r="AB4701" i="1"/>
  <c r="AB4702" i="1"/>
  <c r="AB4703" i="1"/>
  <c r="AB4704" i="1"/>
  <c r="AB4705" i="1"/>
  <c r="AB4706" i="1"/>
  <c r="AB4707" i="1"/>
  <c r="AB4708" i="1"/>
  <c r="AB4709" i="1"/>
  <c r="AB4710" i="1"/>
  <c r="AB4711" i="1"/>
  <c r="AB4712" i="1"/>
  <c r="AB4713" i="1"/>
  <c r="AB4714" i="1"/>
  <c r="AB4715" i="1"/>
  <c r="AB4716" i="1"/>
  <c r="AB4717" i="1"/>
  <c r="AB4718" i="1"/>
  <c r="AB4719" i="1"/>
  <c r="AB4720" i="1"/>
  <c r="AB4721" i="1"/>
  <c r="AB4722" i="1"/>
  <c r="AB4723" i="1"/>
  <c r="AB4724" i="1"/>
  <c r="AB4725" i="1"/>
  <c r="AB4726" i="1"/>
  <c r="AB4727" i="1"/>
  <c r="AB4728" i="1"/>
  <c r="AB4729" i="1"/>
  <c r="AB4730" i="1"/>
  <c r="AB4731" i="1"/>
  <c r="AB4732" i="1"/>
  <c r="AB4733" i="1"/>
  <c r="AB4734" i="1"/>
  <c r="AB4735" i="1"/>
  <c r="AB4736" i="1"/>
  <c r="AB4737" i="1"/>
  <c r="AB4738" i="1"/>
  <c r="AB4739" i="1"/>
  <c r="AB4740" i="1"/>
  <c r="AB4741" i="1"/>
  <c r="AB4742" i="1"/>
  <c r="AB4743" i="1"/>
  <c r="AB4744" i="1"/>
  <c r="AB4745" i="1"/>
  <c r="AB4746" i="1"/>
  <c r="AB4747" i="1"/>
  <c r="AB4748" i="1"/>
  <c r="AB4749" i="1"/>
  <c r="AB4750" i="1"/>
  <c r="AB4751" i="1"/>
  <c r="AB4752" i="1"/>
  <c r="AB4753" i="1"/>
  <c r="AB4754" i="1"/>
  <c r="AB4755" i="1"/>
  <c r="AB4756" i="1"/>
  <c r="AB4757" i="1"/>
  <c r="AB4758" i="1"/>
  <c r="AB4759" i="1"/>
  <c r="AB4760" i="1"/>
  <c r="AB4761" i="1"/>
  <c r="AB4762" i="1"/>
  <c r="AB4763" i="1"/>
  <c r="AB4764" i="1"/>
  <c r="AB4765" i="1"/>
  <c r="AB4766" i="1"/>
  <c r="AB4767" i="1"/>
  <c r="AB4768" i="1"/>
  <c r="AB4769" i="1"/>
  <c r="AB4770" i="1"/>
  <c r="AB4771" i="1"/>
  <c r="AB4772" i="1"/>
  <c r="AB4773" i="1"/>
  <c r="AB4774" i="1"/>
  <c r="AB4775" i="1"/>
  <c r="AB4776" i="1"/>
  <c r="AB4777" i="1"/>
  <c r="AB4778" i="1"/>
  <c r="AB4779" i="1"/>
  <c r="AB4780" i="1"/>
  <c r="AB4781" i="1"/>
  <c r="AB4782" i="1"/>
  <c r="AB4783" i="1"/>
  <c r="AB4784" i="1"/>
  <c r="AB4785" i="1"/>
  <c r="AB4786" i="1"/>
  <c r="AB4787" i="1"/>
  <c r="AB4788" i="1"/>
  <c r="AB4789" i="1"/>
  <c r="AB4790" i="1"/>
  <c r="AB4791" i="1"/>
  <c r="AB4792" i="1"/>
  <c r="AB4793" i="1"/>
  <c r="AB4794" i="1"/>
  <c r="AB4795" i="1"/>
  <c r="AB4796" i="1"/>
  <c r="AB4797" i="1"/>
  <c r="AB4798" i="1"/>
  <c r="AB4799" i="1"/>
  <c r="AB4800" i="1"/>
  <c r="AB4801" i="1"/>
  <c r="AB4802" i="1"/>
  <c r="AB4803" i="1"/>
  <c r="AB4804" i="1"/>
  <c r="AB4805" i="1"/>
  <c r="AB4806" i="1"/>
  <c r="AB4807" i="1"/>
  <c r="AB4808" i="1"/>
  <c r="AB4809" i="1"/>
  <c r="AB4810" i="1"/>
  <c r="AB4811" i="1"/>
  <c r="AB4812" i="1"/>
  <c r="AB4813" i="1"/>
  <c r="AB4814" i="1"/>
  <c r="AB4815" i="1"/>
  <c r="AB4816" i="1"/>
  <c r="AB4817" i="1"/>
  <c r="AB4818" i="1"/>
  <c r="AB4819" i="1"/>
  <c r="AB4820" i="1"/>
  <c r="AB4821" i="1"/>
  <c r="AB4822" i="1"/>
  <c r="AB4823" i="1"/>
  <c r="AB4824" i="1"/>
  <c r="AB4825" i="1"/>
  <c r="AB4826" i="1"/>
  <c r="AB4827" i="1"/>
  <c r="AB4828" i="1"/>
  <c r="AB4829" i="1"/>
  <c r="AB4830" i="1"/>
  <c r="AB4831" i="1"/>
  <c r="AB4832" i="1"/>
  <c r="AB4833" i="1"/>
  <c r="AB4834" i="1"/>
  <c r="AB4835" i="1"/>
  <c r="AB4836" i="1"/>
  <c r="AB4837" i="1"/>
  <c r="AB4838" i="1"/>
  <c r="AB4839" i="1"/>
  <c r="AB4840" i="1"/>
  <c r="AB4841" i="1"/>
  <c r="AB4842" i="1"/>
  <c r="AB4843" i="1"/>
  <c r="AB4844" i="1"/>
  <c r="AB4845" i="1"/>
  <c r="AB4846" i="1"/>
  <c r="AB4847" i="1"/>
  <c r="AB4848" i="1"/>
  <c r="AB4849" i="1"/>
  <c r="AB4850" i="1"/>
  <c r="AB4851" i="1"/>
  <c r="AB4852" i="1"/>
  <c r="AB4853" i="1"/>
  <c r="AB4854" i="1"/>
  <c r="AB4855" i="1"/>
  <c r="AB4856" i="1"/>
  <c r="AB4857" i="1"/>
  <c r="AB4858" i="1"/>
  <c r="AB4859" i="1"/>
  <c r="AB4860" i="1"/>
  <c r="AB4861" i="1"/>
  <c r="AB4862" i="1"/>
  <c r="AB4863" i="1"/>
  <c r="AB4864" i="1"/>
  <c r="AB4865" i="1"/>
  <c r="AB4866" i="1"/>
  <c r="AB4867" i="1"/>
  <c r="AB4868" i="1"/>
  <c r="AB4869" i="1"/>
  <c r="AB4870" i="1"/>
  <c r="AB4871" i="1"/>
  <c r="AB4872" i="1"/>
  <c r="AB4873" i="1"/>
  <c r="AB4874" i="1"/>
  <c r="AB4875" i="1"/>
  <c r="AB4876" i="1"/>
  <c r="AB4877" i="1"/>
  <c r="AB4878" i="1"/>
  <c r="AB4879" i="1"/>
  <c r="AB4880" i="1"/>
  <c r="AB4881" i="1"/>
  <c r="AB4882" i="1"/>
  <c r="AB4883" i="1"/>
  <c r="AB4884" i="1"/>
  <c r="AB4885" i="1"/>
  <c r="AB4886" i="1"/>
  <c r="AB4887" i="1"/>
  <c r="AB4888" i="1"/>
  <c r="AB4889" i="1"/>
  <c r="AB4890" i="1"/>
  <c r="AB4891" i="1"/>
  <c r="AB4892" i="1"/>
  <c r="AB4893" i="1"/>
  <c r="AB4894" i="1"/>
  <c r="AB4895" i="1"/>
  <c r="AB4896" i="1"/>
  <c r="AB4897" i="1"/>
  <c r="AB4898" i="1"/>
  <c r="AB4899" i="1"/>
  <c r="AB4900" i="1"/>
  <c r="AB4901" i="1"/>
  <c r="AB4902" i="1"/>
  <c r="AB4903" i="1"/>
  <c r="AB4904" i="1"/>
  <c r="AB4905" i="1"/>
  <c r="AB4906" i="1"/>
  <c r="AB4907" i="1"/>
  <c r="AB4908" i="1"/>
  <c r="AB4909" i="1"/>
  <c r="AB4910" i="1"/>
  <c r="AB4911" i="1"/>
  <c r="AB4912" i="1"/>
  <c r="AB4913" i="1"/>
  <c r="AB4914" i="1"/>
  <c r="AB4915" i="1"/>
  <c r="AB4916" i="1"/>
  <c r="AB4917" i="1"/>
  <c r="AB4918" i="1"/>
  <c r="AB4919" i="1"/>
  <c r="AB4920" i="1"/>
  <c r="AB4921" i="1"/>
  <c r="AB4922" i="1"/>
  <c r="AB4923" i="1"/>
  <c r="AB4924" i="1"/>
  <c r="AB4925" i="1"/>
  <c r="AB4926" i="1"/>
  <c r="AB4927" i="1"/>
  <c r="AB4928" i="1"/>
  <c r="AB4929" i="1"/>
  <c r="AB4930" i="1"/>
  <c r="AB4931" i="1"/>
  <c r="AB4932" i="1"/>
  <c r="AB4933" i="1"/>
  <c r="AB4934" i="1"/>
  <c r="AB4935" i="1"/>
  <c r="AB4936" i="1"/>
  <c r="AB4937" i="1"/>
  <c r="AB4938" i="1"/>
  <c r="AB4939" i="1"/>
  <c r="AB4940" i="1"/>
  <c r="AB4941" i="1"/>
  <c r="AB4942" i="1"/>
  <c r="AB4943" i="1"/>
  <c r="AB4944" i="1"/>
  <c r="AB4945" i="1"/>
  <c r="AB4946" i="1"/>
  <c r="AB4947" i="1"/>
  <c r="AB4948" i="1"/>
  <c r="AB4949" i="1"/>
  <c r="AB4950" i="1"/>
  <c r="AB4951" i="1"/>
  <c r="AB4952" i="1"/>
  <c r="AB4953" i="1"/>
  <c r="AB4954" i="1"/>
  <c r="AB4955" i="1"/>
  <c r="AB4956" i="1"/>
  <c r="AB4957" i="1"/>
  <c r="AB4958" i="1"/>
  <c r="AB4959" i="1"/>
  <c r="AB4960" i="1"/>
  <c r="AB4961" i="1"/>
  <c r="AB4962" i="1"/>
  <c r="AB4963" i="1"/>
  <c r="AB4964" i="1"/>
  <c r="AB4965" i="1"/>
  <c r="AB4966" i="1"/>
  <c r="AB4967" i="1"/>
  <c r="AB4968" i="1"/>
  <c r="AB4969" i="1"/>
  <c r="AB4970" i="1"/>
  <c r="AB4971" i="1"/>
  <c r="AB4972" i="1"/>
  <c r="AB4973" i="1"/>
  <c r="AB4974" i="1"/>
  <c r="AB4975" i="1"/>
  <c r="AB4976" i="1"/>
  <c r="AB4977" i="1"/>
  <c r="AB4978" i="1"/>
  <c r="AB4979" i="1"/>
  <c r="AB4980" i="1"/>
  <c r="AB4981" i="1"/>
  <c r="AB4982" i="1"/>
  <c r="AB4983" i="1"/>
  <c r="AB4984" i="1"/>
  <c r="AB4985" i="1"/>
  <c r="AB4986" i="1"/>
  <c r="AB4987" i="1"/>
  <c r="AB4988" i="1"/>
  <c r="AB4989" i="1"/>
  <c r="AB4990" i="1"/>
  <c r="AB4991" i="1"/>
  <c r="AB4992" i="1"/>
  <c r="AB4993" i="1"/>
  <c r="AB4994" i="1"/>
  <c r="AB4995" i="1"/>
  <c r="AB4996" i="1"/>
  <c r="AB4997" i="1"/>
  <c r="AB4998" i="1"/>
  <c r="AB4999" i="1"/>
  <c r="AB5000" i="1"/>
  <c r="AB5001" i="1"/>
  <c r="AB5002" i="1"/>
  <c r="AB5003" i="1"/>
  <c r="AB5004" i="1"/>
  <c r="AB5005" i="1"/>
  <c r="AB5006" i="1"/>
  <c r="AB5007" i="1"/>
  <c r="AB5008" i="1"/>
  <c r="AB5009" i="1"/>
  <c r="AB5010" i="1"/>
  <c r="AB5011" i="1"/>
  <c r="AB5012" i="1"/>
  <c r="AB5013" i="1"/>
  <c r="AB5014" i="1"/>
  <c r="AB5015" i="1"/>
  <c r="AB5016" i="1"/>
  <c r="AB5017" i="1"/>
  <c r="AB5018" i="1"/>
  <c r="AB5019" i="1"/>
  <c r="AB5020" i="1"/>
  <c r="AB5021" i="1"/>
  <c r="AB5022" i="1"/>
  <c r="AB5023" i="1"/>
  <c r="AB5024" i="1"/>
  <c r="AB5025" i="1"/>
  <c r="AB5026" i="1"/>
  <c r="AB5027" i="1"/>
  <c r="AB5028" i="1"/>
  <c r="AB5029" i="1"/>
  <c r="AB5030" i="1"/>
  <c r="AB5031" i="1"/>
  <c r="AB5032" i="1"/>
  <c r="AB5033" i="1"/>
  <c r="AB5034" i="1"/>
  <c r="AB5035" i="1"/>
  <c r="AB5036" i="1"/>
  <c r="AB5037" i="1"/>
  <c r="AB5038" i="1"/>
  <c r="AB5039" i="1"/>
  <c r="AB5040" i="1"/>
  <c r="AB5041" i="1"/>
  <c r="AB5042" i="1"/>
  <c r="AB5043" i="1"/>
  <c r="AB5044" i="1"/>
  <c r="AB5045" i="1"/>
  <c r="AB5046" i="1"/>
  <c r="AB5047" i="1"/>
  <c r="AB5048" i="1"/>
  <c r="AB5049" i="1"/>
  <c r="AB5050" i="1"/>
  <c r="AB5051" i="1"/>
  <c r="AB5052" i="1"/>
  <c r="AB5053" i="1"/>
  <c r="AB5054" i="1"/>
  <c r="AB5055" i="1"/>
  <c r="AB5056" i="1"/>
  <c r="AB5057" i="1"/>
  <c r="AB5058" i="1"/>
  <c r="AB5059" i="1"/>
  <c r="AB5060" i="1"/>
  <c r="AB5061" i="1"/>
  <c r="AB5062" i="1"/>
  <c r="AB5063" i="1"/>
  <c r="AB5064" i="1"/>
  <c r="AB5065" i="1"/>
  <c r="AB5066" i="1"/>
  <c r="AB5067" i="1"/>
  <c r="AB5068" i="1"/>
  <c r="AB5069" i="1"/>
  <c r="AB5070" i="1"/>
  <c r="AB5071" i="1"/>
  <c r="AB5072" i="1"/>
  <c r="AB5073" i="1"/>
  <c r="AB5074" i="1"/>
  <c r="AB5075" i="1"/>
  <c r="AB5076" i="1"/>
  <c r="AB5077" i="1"/>
  <c r="AB5078" i="1"/>
  <c r="AB5079" i="1"/>
  <c r="AB5080" i="1"/>
  <c r="AB5081" i="1"/>
  <c r="AB5082" i="1"/>
  <c r="AB5083" i="1"/>
  <c r="AB5084" i="1"/>
  <c r="AB5085" i="1"/>
  <c r="AB5086" i="1"/>
  <c r="AB5087" i="1"/>
  <c r="AB5088" i="1"/>
  <c r="AB5089" i="1"/>
  <c r="AB5090" i="1"/>
  <c r="AB5091" i="1"/>
  <c r="AB5092" i="1"/>
  <c r="AB5093" i="1"/>
  <c r="AB5094" i="1"/>
  <c r="AB5095" i="1"/>
  <c r="AB5096" i="1"/>
  <c r="AB5097" i="1"/>
  <c r="AB5098" i="1"/>
  <c r="AB5099" i="1"/>
  <c r="AB5100" i="1"/>
  <c r="AB5101" i="1"/>
  <c r="AB5102" i="1"/>
  <c r="AB5103" i="1"/>
  <c r="AB5104" i="1"/>
  <c r="AB5105" i="1"/>
  <c r="AB5106" i="1"/>
  <c r="AB5107" i="1"/>
  <c r="AB5108" i="1"/>
  <c r="AB5109" i="1"/>
  <c r="AB5110" i="1"/>
  <c r="AB5111" i="1"/>
  <c r="AB5112" i="1"/>
  <c r="AB5113" i="1"/>
  <c r="AB5114" i="1"/>
  <c r="AB5115" i="1"/>
  <c r="AB5116" i="1"/>
  <c r="AB5117" i="1"/>
  <c r="AB5118" i="1"/>
  <c r="AB5119" i="1"/>
  <c r="AB5120" i="1"/>
  <c r="AB5121" i="1"/>
  <c r="AB5122" i="1"/>
  <c r="AB5123" i="1"/>
  <c r="AB5124" i="1"/>
  <c r="AB5125" i="1"/>
  <c r="AB5126" i="1"/>
  <c r="AB5127" i="1"/>
  <c r="AB5128" i="1"/>
  <c r="AB5129" i="1"/>
  <c r="AB5130" i="1"/>
  <c r="AB5131" i="1"/>
  <c r="AB5132" i="1"/>
  <c r="AB5133" i="1"/>
  <c r="AB5134" i="1"/>
  <c r="AB5135" i="1"/>
  <c r="AB5136" i="1"/>
  <c r="AB5137" i="1"/>
  <c r="AB5138" i="1"/>
  <c r="AB5139" i="1"/>
  <c r="AB5140" i="1"/>
  <c r="AB5141" i="1"/>
  <c r="AB5142" i="1"/>
  <c r="AB5143" i="1"/>
  <c r="AB5144" i="1"/>
  <c r="AB5145" i="1"/>
  <c r="AB5146" i="1"/>
  <c r="AB5147" i="1"/>
  <c r="AB5148" i="1"/>
  <c r="AB5149" i="1"/>
  <c r="AB5150" i="1"/>
  <c r="AB5151" i="1"/>
  <c r="AB5152" i="1"/>
  <c r="AB5153" i="1"/>
  <c r="AB5154" i="1"/>
  <c r="AB5155" i="1"/>
  <c r="AB5156" i="1"/>
  <c r="AB5157" i="1"/>
  <c r="AB5158" i="1"/>
  <c r="AB5159" i="1"/>
  <c r="AB5160" i="1"/>
  <c r="AB5161" i="1"/>
  <c r="AB5162" i="1"/>
  <c r="AB5163" i="1"/>
  <c r="AB5164" i="1"/>
  <c r="AB5165" i="1"/>
  <c r="AB5166" i="1"/>
  <c r="AB5167" i="1"/>
  <c r="AB5168" i="1"/>
  <c r="AB5169" i="1"/>
  <c r="AB5170" i="1"/>
  <c r="AB5171" i="1"/>
  <c r="AB5172" i="1"/>
  <c r="AB5173" i="1"/>
  <c r="AB5174" i="1"/>
  <c r="AB5175" i="1"/>
  <c r="AB5176" i="1"/>
  <c r="AB5177" i="1"/>
  <c r="AB5178" i="1"/>
  <c r="AB5179" i="1"/>
  <c r="AB5180" i="1"/>
  <c r="AB5181" i="1"/>
  <c r="AB5182" i="1"/>
  <c r="AB5183" i="1"/>
  <c r="AB5184" i="1"/>
  <c r="AB5185" i="1"/>
  <c r="AB5186" i="1"/>
  <c r="AB5187" i="1"/>
  <c r="AB5188" i="1"/>
  <c r="AB5189" i="1"/>
  <c r="AB5190" i="1"/>
  <c r="AB5191" i="1"/>
  <c r="AB5192" i="1"/>
  <c r="AB5193" i="1"/>
  <c r="AB5194" i="1"/>
  <c r="AB5195" i="1"/>
  <c r="AB5196" i="1"/>
  <c r="AB5197" i="1"/>
  <c r="AB5198" i="1"/>
  <c r="AB5199" i="1"/>
  <c r="AB5200" i="1"/>
  <c r="AB5201" i="1"/>
  <c r="AB5202" i="1"/>
  <c r="AB5203" i="1"/>
  <c r="AB5204" i="1"/>
  <c r="AB5205" i="1"/>
  <c r="AB5206" i="1"/>
  <c r="AB5207" i="1"/>
  <c r="AB5208" i="1"/>
  <c r="AB5209" i="1"/>
  <c r="AB5210" i="1"/>
  <c r="AB5211" i="1"/>
  <c r="AB5212" i="1"/>
  <c r="AB5213" i="1"/>
  <c r="AB5214" i="1"/>
  <c r="AB5215" i="1"/>
  <c r="AB5216" i="1"/>
  <c r="AB5217" i="1"/>
  <c r="AB5218" i="1"/>
  <c r="AB5219" i="1"/>
  <c r="AB5220" i="1"/>
  <c r="AB5221" i="1"/>
  <c r="AB5222" i="1"/>
  <c r="AB5223" i="1"/>
  <c r="AB5224" i="1"/>
  <c r="AB5225" i="1"/>
  <c r="AB5226" i="1"/>
  <c r="AB5227" i="1"/>
  <c r="AB5228" i="1"/>
  <c r="AB5229" i="1"/>
  <c r="AB5230" i="1"/>
  <c r="AB5231" i="1"/>
  <c r="AB5232" i="1"/>
  <c r="AB5233" i="1"/>
  <c r="AB5234" i="1"/>
  <c r="AB5235" i="1"/>
  <c r="AB5236" i="1"/>
  <c r="AB5237" i="1"/>
  <c r="AB5238" i="1"/>
  <c r="AB5239" i="1"/>
  <c r="AB5240" i="1"/>
  <c r="AB5241" i="1"/>
  <c r="AB5242" i="1"/>
  <c r="AB5243" i="1"/>
  <c r="AB5244" i="1"/>
  <c r="AB5245" i="1"/>
  <c r="AB5246" i="1"/>
  <c r="AB5247" i="1"/>
  <c r="AB5248" i="1"/>
  <c r="AB5249" i="1"/>
  <c r="AB5250" i="1"/>
  <c r="AB5251" i="1"/>
  <c r="AB5252" i="1"/>
  <c r="AB5253" i="1"/>
  <c r="AB5254" i="1"/>
  <c r="AB5255" i="1"/>
  <c r="AB5256" i="1"/>
  <c r="AB5257" i="1"/>
  <c r="AB5258" i="1"/>
  <c r="AB5259" i="1"/>
  <c r="AB5260" i="1"/>
  <c r="AB5261" i="1"/>
  <c r="AB5262" i="1"/>
  <c r="AB5263" i="1"/>
  <c r="AB5264" i="1"/>
  <c r="AB5265" i="1"/>
  <c r="AB5266" i="1"/>
  <c r="AB5267" i="1"/>
  <c r="AB5268" i="1"/>
  <c r="AB5269" i="1"/>
  <c r="AB5270" i="1"/>
  <c r="AB5271" i="1"/>
  <c r="AB5272" i="1"/>
  <c r="AB5273" i="1"/>
  <c r="AB5274" i="1"/>
  <c r="AB5275" i="1"/>
  <c r="AB5276" i="1"/>
  <c r="AB5277" i="1"/>
  <c r="AB5278" i="1"/>
  <c r="AB5279" i="1"/>
  <c r="AB5280" i="1"/>
  <c r="AB5281" i="1"/>
  <c r="AB5282" i="1"/>
  <c r="AB5283" i="1"/>
  <c r="AB5284" i="1"/>
  <c r="AB5285" i="1"/>
  <c r="AB5286" i="1"/>
  <c r="AB5287" i="1"/>
  <c r="AB5288" i="1"/>
  <c r="AB5289" i="1"/>
  <c r="AB5290" i="1"/>
  <c r="AB5291" i="1"/>
  <c r="AB5292" i="1"/>
  <c r="AB5293" i="1"/>
  <c r="AB5294" i="1"/>
  <c r="AB5295" i="1"/>
  <c r="AB5296" i="1"/>
  <c r="AB5297" i="1"/>
  <c r="AB5298" i="1"/>
  <c r="AB5299" i="1"/>
  <c r="AB5300" i="1"/>
  <c r="AB5301" i="1"/>
  <c r="AB5302" i="1"/>
  <c r="AB5303" i="1"/>
  <c r="AB5304" i="1"/>
  <c r="AB5305" i="1"/>
  <c r="AB5306" i="1"/>
  <c r="AB5307" i="1"/>
  <c r="AB5308" i="1"/>
  <c r="AB5309" i="1"/>
  <c r="AB5310" i="1"/>
  <c r="AB5311" i="1"/>
  <c r="AB5312" i="1"/>
  <c r="AB5313" i="1"/>
  <c r="AB5314" i="1"/>
  <c r="AB5315" i="1"/>
  <c r="AB5316" i="1"/>
  <c r="AB5317" i="1"/>
  <c r="AB5318" i="1"/>
  <c r="AB5319" i="1"/>
  <c r="AB5320" i="1"/>
  <c r="AB5321" i="1"/>
  <c r="AB5322" i="1"/>
  <c r="AB5323" i="1"/>
  <c r="AB5324" i="1"/>
  <c r="AB5325" i="1"/>
  <c r="AB5326" i="1"/>
  <c r="AB5327" i="1"/>
  <c r="AB5328" i="1"/>
  <c r="AB5329" i="1"/>
  <c r="AB5330" i="1"/>
  <c r="AB5331" i="1"/>
  <c r="AB5332" i="1"/>
  <c r="AB5333" i="1"/>
  <c r="AB5334" i="1"/>
  <c r="AB5335" i="1"/>
  <c r="AB5336" i="1"/>
  <c r="AB5337" i="1"/>
  <c r="AB5338" i="1"/>
  <c r="AB5339" i="1"/>
  <c r="AB5340" i="1"/>
  <c r="AB5341" i="1"/>
  <c r="AB5342" i="1"/>
  <c r="AB5343" i="1"/>
  <c r="AB5344" i="1"/>
  <c r="AB5345" i="1"/>
  <c r="AB5346" i="1"/>
  <c r="AB5347" i="1"/>
  <c r="AB5348" i="1"/>
  <c r="AB5349" i="1"/>
  <c r="AB5350" i="1"/>
  <c r="AB5351" i="1"/>
  <c r="AB5352" i="1"/>
  <c r="AB5353" i="1"/>
  <c r="AB5354" i="1"/>
  <c r="AB5355" i="1"/>
  <c r="AB5356" i="1"/>
  <c r="AB5357" i="1"/>
  <c r="AB5358" i="1"/>
  <c r="AB5359" i="1"/>
  <c r="AB5360" i="1"/>
  <c r="AB5361" i="1"/>
  <c r="AB5362" i="1"/>
  <c r="AB5363" i="1"/>
  <c r="AB5364" i="1"/>
  <c r="AB5365" i="1"/>
  <c r="AB5366" i="1"/>
  <c r="AB5367" i="1"/>
  <c r="AB5368" i="1"/>
  <c r="AB5369" i="1"/>
  <c r="AB5370" i="1"/>
  <c r="AB5371" i="1"/>
  <c r="AB5372" i="1"/>
  <c r="AB5373" i="1"/>
  <c r="AB5374" i="1"/>
  <c r="AB5375" i="1"/>
  <c r="AB5376" i="1"/>
  <c r="AB5377" i="1"/>
  <c r="AB5378" i="1"/>
  <c r="AB5379" i="1"/>
  <c r="AB5380" i="1"/>
  <c r="AB5381" i="1"/>
  <c r="AB5382" i="1"/>
  <c r="AB5383" i="1"/>
  <c r="AB5384" i="1"/>
  <c r="AB5385" i="1"/>
  <c r="AB5386" i="1"/>
  <c r="AB5387" i="1"/>
  <c r="AB5388" i="1"/>
  <c r="AB5389" i="1"/>
  <c r="AB5390" i="1"/>
  <c r="AB5391" i="1"/>
  <c r="AB5392" i="1"/>
  <c r="AB5393" i="1"/>
  <c r="AB5394" i="1"/>
  <c r="AB5395" i="1"/>
  <c r="AB5396" i="1"/>
  <c r="AB5397" i="1"/>
  <c r="AB5398" i="1"/>
  <c r="AB5399" i="1"/>
  <c r="AB5400" i="1"/>
  <c r="AB5401" i="1"/>
  <c r="AB5402" i="1"/>
  <c r="AB5403" i="1"/>
  <c r="AB5404" i="1"/>
  <c r="AB5405" i="1"/>
  <c r="AB5406" i="1"/>
  <c r="AB5407" i="1"/>
  <c r="AB5408" i="1"/>
  <c r="AB5409" i="1"/>
  <c r="AB5410" i="1"/>
  <c r="AB5411" i="1"/>
  <c r="AB5412" i="1"/>
  <c r="AB5413" i="1"/>
  <c r="AB5414" i="1"/>
  <c r="AB5415" i="1"/>
  <c r="AB5416" i="1"/>
  <c r="AB5417" i="1"/>
  <c r="AB5418" i="1"/>
  <c r="AB5419" i="1"/>
  <c r="AB5420" i="1"/>
  <c r="AB5421" i="1"/>
  <c r="AB5422" i="1"/>
  <c r="AB5423" i="1"/>
  <c r="AB5424" i="1"/>
  <c r="AB5425" i="1"/>
  <c r="AB5426" i="1"/>
  <c r="AB5427" i="1"/>
  <c r="AB5428" i="1"/>
  <c r="AB5429" i="1"/>
  <c r="AB5430" i="1"/>
  <c r="AB5431" i="1"/>
  <c r="AB5432" i="1"/>
  <c r="AB5433" i="1"/>
  <c r="AB5434" i="1"/>
  <c r="AB5435" i="1"/>
  <c r="AB5436" i="1"/>
  <c r="AB5437" i="1"/>
  <c r="AB5438" i="1"/>
  <c r="AB5439" i="1"/>
  <c r="AB5440" i="1"/>
  <c r="AB5441" i="1"/>
  <c r="AB5442" i="1"/>
  <c r="AB5443" i="1"/>
  <c r="AB5444" i="1"/>
  <c r="AB5445" i="1"/>
  <c r="AB5446" i="1"/>
  <c r="AB5447" i="1"/>
  <c r="AB5448" i="1"/>
  <c r="AB5449" i="1"/>
  <c r="AB5450" i="1"/>
  <c r="AB5451" i="1"/>
  <c r="AB5452" i="1"/>
  <c r="AB5453" i="1"/>
  <c r="AB5454" i="1"/>
  <c r="AB5455" i="1"/>
  <c r="AB5456" i="1"/>
  <c r="AB5457" i="1"/>
  <c r="AB5458" i="1"/>
  <c r="AB5459" i="1"/>
  <c r="AB5460" i="1"/>
  <c r="AB5461" i="1"/>
  <c r="AB5462" i="1"/>
  <c r="AB5463" i="1"/>
  <c r="AB5464" i="1"/>
  <c r="AB5465" i="1"/>
  <c r="AB5466" i="1"/>
  <c r="AB5467" i="1"/>
  <c r="AB5468" i="1"/>
  <c r="AB5469" i="1"/>
  <c r="AB5470" i="1"/>
  <c r="AB5471" i="1"/>
  <c r="AB5472" i="1"/>
  <c r="AB5473" i="1"/>
  <c r="AB5474" i="1"/>
  <c r="AB5475" i="1"/>
  <c r="AB5476" i="1"/>
  <c r="AB5477" i="1"/>
  <c r="AB5478" i="1"/>
  <c r="AB5479" i="1"/>
  <c r="AB5480" i="1"/>
  <c r="AB5481" i="1"/>
  <c r="AB5482" i="1"/>
  <c r="AB5483" i="1"/>
  <c r="AB5484" i="1"/>
  <c r="AB5485" i="1"/>
  <c r="AB5486" i="1"/>
  <c r="AB5487" i="1"/>
  <c r="AB5488" i="1"/>
  <c r="AB5489" i="1"/>
  <c r="AB5490" i="1"/>
  <c r="AB5491" i="1"/>
  <c r="AB5492" i="1"/>
  <c r="AB5493" i="1"/>
  <c r="AB5494" i="1"/>
  <c r="AB5495" i="1"/>
  <c r="AB5496" i="1"/>
  <c r="AB5497" i="1"/>
  <c r="AB5498" i="1"/>
  <c r="AB5499" i="1"/>
  <c r="AB5500" i="1"/>
  <c r="AB5501" i="1"/>
  <c r="AB5502" i="1"/>
  <c r="AB5503" i="1"/>
  <c r="AB5504" i="1"/>
  <c r="AB5505" i="1"/>
  <c r="AB5506" i="1"/>
  <c r="AB5507" i="1"/>
  <c r="AB5508" i="1"/>
  <c r="AB5509" i="1"/>
  <c r="AB5510" i="1"/>
  <c r="AB5511" i="1"/>
  <c r="AB5512" i="1"/>
  <c r="AB5513" i="1"/>
  <c r="AB5514" i="1"/>
  <c r="AB5515" i="1"/>
  <c r="AB5516" i="1"/>
  <c r="AB5517" i="1"/>
  <c r="AB5518" i="1"/>
  <c r="AB5519" i="1"/>
  <c r="AB5520" i="1"/>
  <c r="AB5521" i="1"/>
  <c r="AB5522" i="1"/>
  <c r="AB5523" i="1"/>
  <c r="AB5524" i="1"/>
  <c r="AB5525" i="1"/>
  <c r="AB5526" i="1"/>
  <c r="AB5527" i="1"/>
  <c r="AB5528" i="1"/>
  <c r="AB5529" i="1"/>
  <c r="AB5530" i="1"/>
  <c r="AB5531" i="1"/>
  <c r="AB5532" i="1"/>
  <c r="AB5533" i="1"/>
  <c r="AB5534" i="1"/>
  <c r="AB5535" i="1"/>
  <c r="AB5536" i="1"/>
  <c r="AB5537" i="1"/>
  <c r="AB5538" i="1"/>
  <c r="AB5539" i="1"/>
  <c r="AB5540" i="1"/>
  <c r="AB5541" i="1"/>
  <c r="AB5542" i="1"/>
  <c r="AB5543" i="1"/>
  <c r="AB5544" i="1"/>
  <c r="AB5545" i="1"/>
  <c r="AB5546" i="1"/>
  <c r="AB5547" i="1"/>
  <c r="AB5548" i="1"/>
  <c r="AB5549" i="1"/>
  <c r="AB5550" i="1"/>
  <c r="AB5551" i="1"/>
  <c r="AB5552" i="1"/>
  <c r="AB5553" i="1"/>
  <c r="AB5554" i="1"/>
  <c r="AB5555" i="1"/>
  <c r="AB5556" i="1"/>
  <c r="AB5557" i="1"/>
  <c r="AB5558" i="1"/>
  <c r="AB5559" i="1"/>
  <c r="AB5560" i="1"/>
  <c r="AB5561" i="1"/>
  <c r="AB5562" i="1"/>
  <c r="AB5563" i="1"/>
  <c r="AB5564" i="1"/>
  <c r="AB5565" i="1"/>
  <c r="AB5566" i="1"/>
  <c r="AB5567" i="1"/>
  <c r="AB5568" i="1"/>
  <c r="AB5569" i="1"/>
  <c r="AB5570" i="1"/>
  <c r="AB5571" i="1"/>
  <c r="AB5572" i="1"/>
  <c r="AB5573" i="1"/>
  <c r="AB5574" i="1"/>
  <c r="AB5575" i="1"/>
  <c r="AB5576" i="1"/>
  <c r="AB5577" i="1"/>
  <c r="AB5578" i="1"/>
  <c r="AB5579" i="1"/>
  <c r="AB5580" i="1"/>
  <c r="AB5581" i="1"/>
  <c r="AB5582" i="1"/>
  <c r="AB5583" i="1"/>
  <c r="AB5584" i="1"/>
  <c r="AB5585" i="1"/>
  <c r="AB5586" i="1"/>
  <c r="AB5587" i="1"/>
  <c r="AB5588" i="1"/>
  <c r="AB5589" i="1"/>
  <c r="AB5590" i="1"/>
  <c r="AB5591" i="1"/>
  <c r="AB5592" i="1"/>
  <c r="AB5593" i="1"/>
  <c r="AB5594" i="1"/>
  <c r="AB5595" i="1"/>
  <c r="AB5596" i="1"/>
  <c r="AB5597" i="1"/>
  <c r="AB5598" i="1"/>
  <c r="AB5599" i="1"/>
  <c r="AB5600" i="1"/>
  <c r="AB5601" i="1"/>
  <c r="AB5602" i="1"/>
  <c r="AB5603" i="1"/>
  <c r="AB5604" i="1"/>
  <c r="AB5605" i="1"/>
  <c r="AB5606" i="1"/>
  <c r="AB5607" i="1"/>
  <c r="AB5608" i="1"/>
  <c r="AB5609" i="1"/>
  <c r="AB5610" i="1"/>
  <c r="AB5611" i="1"/>
  <c r="AB5612" i="1"/>
  <c r="AB5613" i="1"/>
  <c r="AB5614" i="1"/>
  <c r="AB5615" i="1"/>
  <c r="AB5616" i="1"/>
  <c r="AB5617" i="1"/>
  <c r="AB5618" i="1"/>
  <c r="AB5619" i="1"/>
  <c r="AB5620" i="1"/>
  <c r="AB5621" i="1"/>
  <c r="AB5622" i="1"/>
  <c r="AB5623" i="1"/>
  <c r="AB5624" i="1"/>
  <c r="AB5625" i="1"/>
  <c r="AB5626" i="1"/>
  <c r="AB5627" i="1"/>
  <c r="AB5628" i="1"/>
  <c r="AB5629" i="1"/>
  <c r="AB5630" i="1"/>
  <c r="AB5631" i="1"/>
  <c r="AB5632" i="1"/>
  <c r="AB5633" i="1"/>
  <c r="AB5634" i="1"/>
  <c r="AB5635" i="1"/>
  <c r="AB5636" i="1"/>
  <c r="AB5637" i="1"/>
  <c r="AB5638" i="1"/>
  <c r="AB5639" i="1"/>
  <c r="AB5640" i="1"/>
  <c r="AB5641" i="1"/>
  <c r="AB5642" i="1"/>
  <c r="AB5643" i="1"/>
  <c r="AB5644" i="1"/>
  <c r="AB5645" i="1"/>
  <c r="AB5646" i="1"/>
  <c r="AB5647" i="1"/>
  <c r="AB5648" i="1"/>
  <c r="AB5649" i="1"/>
  <c r="AB5650" i="1"/>
  <c r="AB5651" i="1"/>
  <c r="AB5652" i="1"/>
  <c r="AB5653" i="1"/>
  <c r="AB5654" i="1"/>
  <c r="AB5655" i="1"/>
  <c r="AB5656" i="1"/>
  <c r="AB5657" i="1"/>
  <c r="AB5658" i="1"/>
  <c r="AB5659" i="1"/>
  <c r="AB5660" i="1"/>
  <c r="AB5661" i="1"/>
  <c r="AB5662" i="1"/>
  <c r="AB5663" i="1"/>
  <c r="AB5664" i="1"/>
  <c r="AB5665" i="1"/>
  <c r="AB5666" i="1"/>
  <c r="AB5667" i="1"/>
  <c r="AB5668" i="1"/>
  <c r="AB5669" i="1"/>
  <c r="AB5670" i="1"/>
  <c r="AB5671" i="1"/>
  <c r="AB5672" i="1"/>
  <c r="AB5673" i="1"/>
  <c r="AB5674" i="1"/>
  <c r="AB5675" i="1"/>
  <c r="AB5676" i="1"/>
  <c r="AB5677" i="1"/>
  <c r="AB5678" i="1"/>
  <c r="AB5679" i="1"/>
  <c r="AB5680" i="1"/>
  <c r="AB5681" i="1"/>
  <c r="AB5682" i="1"/>
  <c r="AB5683" i="1"/>
  <c r="AB5684" i="1"/>
  <c r="AB5685" i="1"/>
  <c r="AB5686" i="1"/>
  <c r="AB5687" i="1"/>
  <c r="AB5688" i="1"/>
  <c r="AB5689" i="1"/>
  <c r="AB5690" i="1"/>
  <c r="AB5691" i="1"/>
  <c r="AB5692" i="1"/>
  <c r="AB5693" i="1"/>
  <c r="AB5694" i="1"/>
  <c r="AB5695" i="1"/>
  <c r="AB5696" i="1"/>
  <c r="AB5697" i="1"/>
  <c r="AB5698" i="1"/>
  <c r="AB5699" i="1"/>
  <c r="AB5700" i="1"/>
  <c r="AB5701" i="1"/>
  <c r="AB5702" i="1"/>
  <c r="AB5703" i="1"/>
  <c r="AB5704" i="1"/>
  <c r="AB5705" i="1"/>
  <c r="AB5706" i="1"/>
  <c r="AB5707" i="1"/>
  <c r="AB5708" i="1"/>
  <c r="AB5709" i="1"/>
  <c r="AB5710" i="1"/>
  <c r="AB5711" i="1"/>
  <c r="AB5712" i="1"/>
  <c r="AB5713" i="1"/>
  <c r="AB5714" i="1"/>
  <c r="AB5715" i="1"/>
  <c r="AB5716" i="1"/>
  <c r="AB5717" i="1"/>
  <c r="AB5718" i="1"/>
  <c r="AB5719" i="1"/>
  <c r="AB5720" i="1"/>
  <c r="AB5721" i="1"/>
  <c r="AB5722" i="1"/>
  <c r="AB5723" i="1"/>
  <c r="AB5724" i="1"/>
  <c r="AB5725" i="1"/>
  <c r="AB5726" i="1"/>
  <c r="AB5727" i="1"/>
  <c r="AB5728" i="1"/>
  <c r="AB5729" i="1"/>
  <c r="AB5730" i="1"/>
  <c r="AB5731" i="1"/>
  <c r="AB5732" i="1"/>
  <c r="AB5733" i="1"/>
  <c r="AB5734" i="1"/>
  <c r="AB5735" i="1"/>
  <c r="AB5736" i="1"/>
  <c r="AB5737" i="1"/>
  <c r="AB5738" i="1"/>
  <c r="AB5739" i="1"/>
  <c r="AB5740" i="1"/>
  <c r="AB5741" i="1"/>
  <c r="AB5742" i="1"/>
  <c r="AB5743" i="1"/>
  <c r="AB5744" i="1"/>
  <c r="AB5745" i="1"/>
  <c r="AB5746" i="1"/>
  <c r="AB5747" i="1"/>
  <c r="AB5748" i="1"/>
  <c r="AB5749" i="1"/>
  <c r="AB5750" i="1"/>
  <c r="AB5751" i="1"/>
  <c r="AB5752" i="1"/>
  <c r="AB5753" i="1"/>
  <c r="AB5754" i="1"/>
  <c r="AB5755" i="1"/>
  <c r="AB5756" i="1"/>
  <c r="AB5757" i="1"/>
  <c r="AB5758" i="1"/>
  <c r="AB5759" i="1"/>
  <c r="AB5760" i="1"/>
  <c r="AB5761" i="1"/>
  <c r="AB5762" i="1"/>
  <c r="AB5763" i="1"/>
  <c r="AB5764" i="1"/>
  <c r="AB5765" i="1"/>
  <c r="AB5766" i="1"/>
  <c r="AB5767" i="1"/>
  <c r="AB5768" i="1"/>
  <c r="AB5769" i="1"/>
  <c r="AB5770" i="1"/>
  <c r="AB5771" i="1"/>
  <c r="AB5772" i="1"/>
  <c r="AB5773" i="1"/>
  <c r="AB5774" i="1"/>
  <c r="AB5775" i="1"/>
  <c r="AB5776" i="1"/>
  <c r="AB5777" i="1"/>
  <c r="AB5778" i="1"/>
  <c r="AB5779" i="1"/>
  <c r="AB5780" i="1"/>
  <c r="AB5781" i="1"/>
  <c r="AB5782" i="1"/>
  <c r="AB5783" i="1"/>
  <c r="AB5784" i="1"/>
  <c r="AB5785" i="1"/>
  <c r="AB5786" i="1"/>
  <c r="AB5787" i="1"/>
  <c r="AB5788" i="1"/>
  <c r="AB5789" i="1"/>
  <c r="AB5790" i="1"/>
  <c r="AB5791" i="1"/>
  <c r="AB5792" i="1"/>
  <c r="AB5793" i="1"/>
  <c r="AB5794" i="1"/>
  <c r="AB5795" i="1"/>
  <c r="AB5796" i="1"/>
  <c r="AB5797" i="1"/>
  <c r="AB5798" i="1"/>
  <c r="AB5799" i="1"/>
  <c r="AB5800" i="1"/>
  <c r="AB5801" i="1"/>
  <c r="AB5802" i="1"/>
  <c r="AB5803" i="1"/>
  <c r="AB5804" i="1"/>
  <c r="AB5805" i="1"/>
  <c r="AB5806" i="1"/>
  <c r="AB5807" i="1"/>
  <c r="AB5808" i="1"/>
  <c r="AB5809" i="1"/>
  <c r="AB5810" i="1"/>
  <c r="AB5811" i="1"/>
  <c r="AB5812" i="1"/>
  <c r="AB5813" i="1"/>
  <c r="AB5814" i="1"/>
  <c r="AB5815" i="1"/>
  <c r="AB5816" i="1"/>
  <c r="AB5817" i="1"/>
  <c r="AB5818" i="1"/>
  <c r="AB5819" i="1"/>
  <c r="AB5820" i="1"/>
  <c r="AB5821" i="1"/>
  <c r="AB5822" i="1"/>
  <c r="AB5823" i="1"/>
  <c r="AB5824" i="1"/>
  <c r="AB5825" i="1"/>
  <c r="AB5826" i="1"/>
  <c r="AB5827" i="1"/>
  <c r="AB5828" i="1"/>
  <c r="AB5829" i="1"/>
  <c r="AB5830" i="1"/>
  <c r="AB5831" i="1"/>
  <c r="AB5832" i="1"/>
  <c r="AB5833" i="1"/>
  <c r="AB5834" i="1"/>
  <c r="AB5835" i="1"/>
  <c r="AB5836" i="1"/>
  <c r="AB5837" i="1"/>
  <c r="AB5838" i="1"/>
  <c r="AB5839" i="1"/>
  <c r="AB5840" i="1"/>
  <c r="AB5841" i="1"/>
  <c r="AB5842" i="1"/>
  <c r="AB5843" i="1"/>
  <c r="AB5844" i="1"/>
  <c r="AB5845" i="1"/>
  <c r="AB5846" i="1"/>
  <c r="AB5847" i="1"/>
  <c r="AB5848" i="1"/>
  <c r="AB5849" i="1"/>
  <c r="AB5850" i="1"/>
  <c r="AB5851" i="1"/>
  <c r="AB5852" i="1"/>
  <c r="AB5853" i="1"/>
  <c r="AB5854" i="1"/>
  <c r="AB5855" i="1"/>
  <c r="AB5856" i="1"/>
  <c r="AB5857" i="1"/>
  <c r="AB5858" i="1"/>
  <c r="AB5859" i="1"/>
  <c r="AB5860" i="1"/>
  <c r="AB5861" i="1"/>
  <c r="AB5862" i="1"/>
  <c r="AB5863" i="1"/>
  <c r="AB5864" i="1"/>
  <c r="AB5865" i="1"/>
  <c r="AB5866" i="1"/>
  <c r="AB5867" i="1"/>
  <c r="AB5868" i="1"/>
  <c r="AB5869" i="1"/>
  <c r="AB5870" i="1"/>
  <c r="AB5871" i="1"/>
  <c r="AB5872" i="1"/>
  <c r="AB5873" i="1"/>
  <c r="AB5874" i="1"/>
  <c r="AB5875" i="1"/>
  <c r="AB5876" i="1"/>
  <c r="AB5877" i="1"/>
  <c r="AB5878" i="1"/>
  <c r="AB5879" i="1"/>
  <c r="AB5880" i="1"/>
  <c r="AB5881" i="1"/>
  <c r="AB5882" i="1"/>
  <c r="AB5883" i="1"/>
  <c r="AB5884" i="1"/>
  <c r="AB5885" i="1"/>
  <c r="AB5886" i="1"/>
  <c r="AB5887" i="1"/>
  <c r="AB5888" i="1"/>
  <c r="AB5889" i="1"/>
  <c r="AB5890" i="1"/>
  <c r="AB5891" i="1"/>
  <c r="AB5892" i="1"/>
  <c r="AB5893" i="1"/>
  <c r="AB5894" i="1"/>
  <c r="AB5895" i="1"/>
  <c r="AB5896" i="1"/>
  <c r="AB5897" i="1"/>
  <c r="AB5898" i="1"/>
  <c r="AB5899" i="1"/>
  <c r="AB5900" i="1"/>
  <c r="AB5901" i="1"/>
  <c r="AB5902" i="1"/>
  <c r="AB5903" i="1"/>
  <c r="AB5904" i="1"/>
  <c r="AB5905" i="1"/>
  <c r="AB5906" i="1"/>
  <c r="AB5907" i="1"/>
  <c r="AB5908" i="1"/>
  <c r="AB5909" i="1"/>
  <c r="AB5910" i="1"/>
  <c r="AB5911" i="1"/>
  <c r="AB5912" i="1"/>
  <c r="AB5913" i="1"/>
  <c r="AB5914" i="1"/>
  <c r="AB5915" i="1"/>
  <c r="AB5916" i="1"/>
  <c r="AB5917" i="1"/>
  <c r="AB5918" i="1"/>
  <c r="AB5919" i="1"/>
  <c r="AB5920" i="1"/>
  <c r="AB5921" i="1"/>
  <c r="AB5922" i="1"/>
  <c r="AB5923" i="1"/>
  <c r="AB5924" i="1"/>
  <c r="AB5925" i="1"/>
  <c r="AB5926" i="1"/>
  <c r="AB5927" i="1"/>
  <c r="AB5928" i="1"/>
  <c r="AB5929" i="1"/>
  <c r="AB5930" i="1"/>
  <c r="AB5931" i="1"/>
  <c r="AB5932" i="1"/>
  <c r="AB5933" i="1"/>
  <c r="AB5934" i="1"/>
  <c r="AB5935" i="1"/>
  <c r="AB5936" i="1"/>
  <c r="AB5937" i="1"/>
  <c r="AB5938" i="1"/>
  <c r="AB5939" i="1"/>
  <c r="AB5940" i="1"/>
  <c r="AB5941" i="1"/>
  <c r="AB5942" i="1"/>
  <c r="AB5943" i="1"/>
  <c r="AB5944" i="1"/>
  <c r="AB5945" i="1"/>
  <c r="AB5946" i="1"/>
  <c r="AB5947" i="1"/>
  <c r="AB5948" i="1"/>
  <c r="AB5949" i="1"/>
  <c r="AB5950" i="1"/>
  <c r="AB5951" i="1"/>
  <c r="AB5952" i="1"/>
  <c r="AB5953" i="1"/>
  <c r="AB5954" i="1"/>
  <c r="AB5955" i="1"/>
  <c r="AB5956" i="1"/>
  <c r="AB5957" i="1"/>
  <c r="AB5958" i="1"/>
  <c r="AB5959" i="1"/>
  <c r="AB5960" i="1"/>
  <c r="AB5961" i="1"/>
  <c r="AB5962" i="1"/>
  <c r="AB5963" i="1"/>
  <c r="AB5964" i="1"/>
  <c r="AB5965" i="1"/>
  <c r="AB5966" i="1"/>
  <c r="AB5967" i="1"/>
  <c r="AB5968" i="1"/>
  <c r="AB5969" i="1"/>
  <c r="AB5970" i="1"/>
  <c r="AB5971" i="1"/>
  <c r="AB5972" i="1"/>
  <c r="AB5973" i="1"/>
  <c r="AB5974" i="1"/>
  <c r="AB5975" i="1"/>
  <c r="AB5976" i="1"/>
  <c r="AB5977" i="1"/>
  <c r="AB5978" i="1"/>
  <c r="AB5979" i="1"/>
  <c r="AB5980" i="1"/>
  <c r="AB5981" i="1"/>
  <c r="AB5982" i="1"/>
  <c r="AB5983" i="1"/>
  <c r="AB5984" i="1"/>
  <c r="AB5985" i="1"/>
  <c r="AB5986" i="1"/>
  <c r="AB5987" i="1"/>
  <c r="AB5988" i="1"/>
  <c r="AB5989" i="1"/>
  <c r="AB5990" i="1"/>
  <c r="AB5991" i="1"/>
  <c r="AB5992" i="1"/>
  <c r="AB5993" i="1"/>
  <c r="AB5994" i="1"/>
  <c r="AB5995" i="1"/>
  <c r="AB5996" i="1"/>
  <c r="AB5997" i="1"/>
  <c r="AB5998" i="1"/>
  <c r="AB5999" i="1"/>
  <c r="AB6000" i="1"/>
  <c r="AB6001" i="1"/>
  <c r="AB6002" i="1"/>
  <c r="AB6003" i="1"/>
  <c r="AB6004" i="1"/>
  <c r="AB6005" i="1"/>
  <c r="AB6006" i="1"/>
  <c r="AB6007" i="1"/>
  <c r="AB6008" i="1"/>
  <c r="AB6009" i="1"/>
  <c r="AB6010" i="1"/>
  <c r="AB6011" i="1"/>
  <c r="AB6012" i="1"/>
  <c r="AB6013" i="1"/>
  <c r="AB6014" i="1"/>
  <c r="AB6015" i="1"/>
  <c r="AB6016" i="1"/>
  <c r="AB6017" i="1"/>
  <c r="AB6018" i="1"/>
  <c r="AB6019" i="1"/>
  <c r="AB6020" i="1"/>
  <c r="AB6021" i="1"/>
  <c r="AB6022" i="1"/>
  <c r="AB6023" i="1"/>
  <c r="AB6024" i="1"/>
  <c r="AB6025" i="1"/>
  <c r="AB6026" i="1"/>
  <c r="AB6027" i="1"/>
  <c r="AB6028" i="1"/>
  <c r="AB6029" i="1"/>
  <c r="AB6030" i="1"/>
  <c r="AB6031" i="1"/>
  <c r="AB6032" i="1"/>
  <c r="AB6033" i="1"/>
  <c r="AB6034" i="1"/>
  <c r="AB6035" i="1"/>
  <c r="AB6036" i="1"/>
  <c r="AB6037" i="1"/>
  <c r="AB6038" i="1"/>
  <c r="AB6039" i="1"/>
  <c r="AB6040" i="1"/>
  <c r="AB6041" i="1"/>
  <c r="AB6042" i="1"/>
  <c r="AB6043" i="1"/>
  <c r="AB6044" i="1"/>
  <c r="AB6045" i="1"/>
  <c r="AB6046" i="1"/>
  <c r="AB6047" i="1"/>
  <c r="AB6048" i="1"/>
  <c r="AB6049" i="1"/>
  <c r="AB6050" i="1"/>
  <c r="AB6051" i="1"/>
  <c r="AB6052" i="1"/>
  <c r="AB6053" i="1"/>
  <c r="AB6054" i="1"/>
  <c r="AB6055" i="1"/>
  <c r="AB6056" i="1"/>
  <c r="AB6057" i="1"/>
  <c r="AB6058" i="1"/>
  <c r="AB6059" i="1"/>
  <c r="AB6060" i="1"/>
  <c r="AB6061" i="1"/>
  <c r="AB6062" i="1"/>
  <c r="AB6063" i="1"/>
  <c r="AB6064" i="1"/>
  <c r="AB6065" i="1"/>
  <c r="AB6066" i="1"/>
  <c r="AB6067" i="1"/>
  <c r="AB6068" i="1"/>
  <c r="AB6069" i="1"/>
  <c r="AB6070" i="1"/>
  <c r="AB6071" i="1"/>
  <c r="AB6072" i="1"/>
  <c r="AB6073" i="1"/>
  <c r="AB6074" i="1"/>
  <c r="AB6075" i="1"/>
  <c r="AB6076" i="1"/>
  <c r="AB6077" i="1"/>
  <c r="AB6078" i="1"/>
  <c r="AB6079" i="1"/>
  <c r="AB6080" i="1"/>
  <c r="AB6081" i="1"/>
  <c r="AB6082" i="1"/>
  <c r="AB6083" i="1"/>
  <c r="AB6084" i="1"/>
  <c r="AB6085" i="1"/>
  <c r="AB6086" i="1"/>
  <c r="AB6087" i="1"/>
  <c r="AB6088" i="1"/>
  <c r="AB6089" i="1"/>
  <c r="AB6090" i="1"/>
  <c r="AB6091" i="1"/>
  <c r="AB6092" i="1"/>
  <c r="AB6093" i="1"/>
  <c r="AB6094" i="1"/>
  <c r="AB6095" i="1"/>
  <c r="AB6096" i="1"/>
  <c r="AB6097" i="1"/>
  <c r="AB6098" i="1"/>
  <c r="AB6099" i="1"/>
  <c r="AB6100" i="1"/>
  <c r="AB6101" i="1"/>
  <c r="AB6102" i="1"/>
  <c r="AB6103" i="1"/>
  <c r="AB6104" i="1"/>
  <c r="AB6105" i="1"/>
  <c r="AB6106" i="1"/>
  <c r="AB6107" i="1"/>
  <c r="AB6108" i="1"/>
  <c r="AB6109" i="1"/>
  <c r="AB6110" i="1"/>
  <c r="AB6111" i="1"/>
  <c r="AB6112" i="1"/>
  <c r="AB6113" i="1"/>
  <c r="AB6114" i="1"/>
  <c r="AB6115" i="1"/>
  <c r="AB6116" i="1"/>
  <c r="AB6117" i="1"/>
  <c r="AB6118" i="1"/>
  <c r="AB6119" i="1"/>
  <c r="AB6120" i="1"/>
  <c r="AB6121" i="1"/>
  <c r="AB6122" i="1"/>
  <c r="AB6123" i="1"/>
  <c r="AB6124" i="1"/>
  <c r="AB6125" i="1"/>
  <c r="AB6126" i="1"/>
  <c r="AB6127" i="1"/>
  <c r="AB6128" i="1"/>
  <c r="AB6129" i="1"/>
  <c r="AB6130" i="1"/>
  <c r="AB6131" i="1"/>
  <c r="AB6132" i="1"/>
  <c r="AB6133" i="1"/>
  <c r="AB6134" i="1"/>
  <c r="AB6135" i="1"/>
  <c r="AB6136" i="1"/>
  <c r="AB6137" i="1"/>
  <c r="AB6138" i="1"/>
  <c r="AB6139" i="1"/>
  <c r="AB6140" i="1"/>
  <c r="AB6141" i="1"/>
  <c r="AB6142" i="1"/>
  <c r="AB6143" i="1"/>
  <c r="AB6144" i="1"/>
  <c r="AB6145" i="1"/>
  <c r="AB6146" i="1"/>
  <c r="AB6147" i="1"/>
  <c r="AB6148" i="1"/>
  <c r="AB6149" i="1"/>
  <c r="AB6150" i="1"/>
  <c r="AB6151" i="1"/>
  <c r="AB6152" i="1"/>
  <c r="AB6153" i="1"/>
  <c r="AB6154" i="1"/>
  <c r="AB6155" i="1"/>
  <c r="AB6156" i="1"/>
  <c r="AB6157" i="1"/>
  <c r="AB6158" i="1"/>
  <c r="AB6159" i="1"/>
  <c r="AB6160" i="1"/>
  <c r="AB6161" i="1"/>
  <c r="AB6162" i="1"/>
  <c r="AB6163" i="1"/>
  <c r="AB6164" i="1"/>
  <c r="AB6165" i="1"/>
  <c r="AB6166" i="1"/>
  <c r="AB6167" i="1"/>
  <c r="AB6168" i="1"/>
  <c r="AB6169" i="1"/>
  <c r="AB6170" i="1"/>
  <c r="AB6171" i="1"/>
  <c r="AB6172" i="1"/>
  <c r="AB6173" i="1"/>
  <c r="AB6174" i="1"/>
  <c r="AB6175" i="1"/>
  <c r="AB6176" i="1"/>
  <c r="AB6177" i="1"/>
  <c r="AB6178" i="1"/>
  <c r="AB6179" i="1"/>
  <c r="AB6180" i="1"/>
  <c r="AB6181" i="1"/>
  <c r="AB6182" i="1"/>
  <c r="AB6183" i="1"/>
  <c r="AB6184" i="1"/>
  <c r="AB6185" i="1"/>
  <c r="AB6186" i="1"/>
  <c r="AB6187" i="1"/>
  <c r="AB6188" i="1"/>
  <c r="AB6189" i="1"/>
  <c r="AB6190" i="1"/>
  <c r="AB6191" i="1"/>
  <c r="AB6192" i="1"/>
  <c r="AB6193" i="1"/>
  <c r="AB6194" i="1"/>
  <c r="AB6195" i="1"/>
  <c r="AB6196" i="1"/>
  <c r="AB6197" i="1"/>
  <c r="AB6198" i="1"/>
  <c r="AB6199" i="1"/>
  <c r="AB6200" i="1"/>
  <c r="AB6201" i="1"/>
  <c r="AB6202" i="1"/>
  <c r="AB6203" i="1"/>
  <c r="AB6204" i="1"/>
  <c r="AB6205" i="1"/>
  <c r="AB6206" i="1"/>
  <c r="AB6207" i="1"/>
  <c r="AB6208" i="1"/>
  <c r="AB6209" i="1"/>
  <c r="AB6210" i="1"/>
  <c r="AB6211" i="1"/>
  <c r="AB6212" i="1"/>
  <c r="AB6213" i="1"/>
  <c r="AB6214" i="1"/>
  <c r="AB6215" i="1"/>
  <c r="AB6216" i="1"/>
  <c r="AB6217" i="1"/>
  <c r="AB6218" i="1"/>
  <c r="AB6219" i="1"/>
  <c r="AB6220" i="1"/>
  <c r="AB6221" i="1"/>
  <c r="AB6222" i="1"/>
  <c r="AB6223" i="1"/>
  <c r="AB6224" i="1"/>
  <c r="AB6225" i="1"/>
  <c r="AB6226" i="1"/>
  <c r="AB6227" i="1"/>
  <c r="AB6228" i="1"/>
  <c r="AB6229" i="1"/>
  <c r="AB6230" i="1"/>
  <c r="AB6231" i="1"/>
  <c r="AB6232" i="1"/>
  <c r="AB6233" i="1"/>
  <c r="AB6234" i="1"/>
  <c r="AB6235" i="1"/>
  <c r="AB6236" i="1"/>
  <c r="AB6237" i="1"/>
  <c r="AB6238" i="1"/>
  <c r="AB6239" i="1"/>
  <c r="AB6240" i="1"/>
  <c r="AB6241" i="1"/>
  <c r="AB6242" i="1"/>
  <c r="AB6243" i="1"/>
  <c r="AB6244" i="1"/>
  <c r="AB6245" i="1"/>
  <c r="AB6246" i="1"/>
  <c r="AB6247" i="1"/>
  <c r="AB6248" i="1"/>
  <c r="AB6249" i="1"/>
  <c r="AB6250" i="1"/>
  <c r="AB6251" i="1"/>
  <c r="AB6252" i="1"/>
  <c r="AB6253" i="1"/>
  <c r="AB6254" i="1"/>
  <c r="AB6255" i="1"/>
  <c r="AB6256" i="1"/>
  <c r="AB6257" i="1"/>
  <c r="AB6258" i="1"/>
  <c r="AB6259" i="1"/>
  <c r="AB6260" i="1"/>
  <c r="AB6261" i="1"/>
  <c r="AB6262" i="1"/>
  <c r="AB6263" i="1"/>
  <c r="AB6264" i="1"/>
  <c r="AB6265" i="1"/>
  <c r="AB6266" i="1"/>
  <c r="AB6267" i="1"/>
  <c r="AB6268" i="1"/>
  <c r="AB6269" i="1"/>
  <c r="AB6270" i="1"/>
  <c r="AB6271" i="1"/>
  <c r="AB6272" i="1"/>
  <c r="AB6273" i="1"/>
  <c r="AB6274" i="1"/>
  <c r="AB6275" i="1"/>
  <c r="AB6276" i="1"/>
  <c r="AB6277" i="1"/>
  <c r="AB6278" i="1"/>
  <c r="AB6279" i="1"/>
  <c r="AB6280" i="1"/>
  <c r="AB6281" i="1"/>
  <c r="AB6282" i="1"/>
  <c r="AB6283" i="1"/>
  <c r="AB6284" i="1"/>
  <c r="AB6285" i="1"/>
  <c r="AB6286" i="1"/>
  <c r="AB6287" i="1"/>
  <c r="AB6288" i="1"/>
  <c r="AB6289" i="1"/>
  <c r="AB6290" i="1"/>
  <c r="AB6291" i="1"/>
  <c r="AB6292" i="1"/>
  <c r="AB6293" i="1"/>
  <c r="AB6294" i="1"/>
  <c r="AB6295" i="1"/>
  <c r="AB6296" i="1"/>
  <c r="AB6297" i="1"/>
  <c r="AB6298" i="1"/>
  <c r="AB6299" i="1"/>
  <c r="AB6300" i="1"/>
  <c r="AB6301" i="1"/>
  <c r="AB6302" i="1"/>
  <c r="AB6303" i="1"/>
  <c r="AB6304" i="1"/>
  <c r="AB6305" i="1"/>
  <c r="AB6306" i="1"/>
  <c r="AB6307" i="1"/>
  <c r="AB6308" i="1"/>
  <c r="AB6309" i="1"/>
  <c r="AB6310" i="1"/>
  <c r="AB6311" i="1"/>
  <c r="AB6312" i="1"/>
  <c r="AB6313" i="1"/>
  <c r="AB6314" i="1"/>
  <c r="AB6315" i="1"/>
  <c r="AB6316" i="1"/>
  <c r="AB6317" i="1"/>
  <c r="AB6318" i="1"/>
  <c r="AB6319" i="1"/>
  <c r="AB6320" i="1"/>
  <c r="AB6321" i="1"/>
  <c r="AB6322" i="1"/>
  <c r="AB6323" i="1"/>
  <c r="AB6324" i="1"/>
  <c r="AB6325" i="1"/>
  <c r="AB6326" i="1"/>
  <c r="AB6327" i="1"/>
  <c r="AB6328" i="1"/>
  <c r="AB6329" i="1"/>
  <c r="AB6330" i="1"/>
  <c r="AB6331" i="1"/>
  <c r="AB6332" i="1"/>
  <c r="AB6333" i="1"/>
  <c r="AB6334" i="1"/>
  <c r="AB6335" i="1"/>
  <c r="AB6336" i="1"/>
  <c r="AB6337" i="1"/>
  <c r="AB6338" i="1"/>
  <c r="AB6339" i="1"/>
  <c r="AB6340" i="1"/>
  <c r="AB6341" i="1"/>
  <c r="AB6342" i="1"/>
  <c r="AB6343" i="1"/>
  <c r="AB6344" i="1"/>
  <c r="AB6345" i="1"/>
  <c r="AB6346" i="1"/>
  <c r="AB6347" i="1"/>
  <c r="AB6348" i="1"/>
  <c r="AB6349" i="1"/>
  <c r="AB6350" i="1"/>
  <c r="AB6351" i="1"/>
  <c r="AB6352" i="1"/>
  <c r="AB6353" i="1"/>
  <c r="AB6354" i="1"/>
  <c r="AB6355" i="1"/>
  <c r="AB6356" i="1"/>
  <c r="AB6357" i="1"/>
  <c r="AB6358" i="1"/>
  <c r="AB6359" i="1"/>
  <c r="AB6360" i="1"/>
  <c r="AB6361" i="1"/>
  <c r="AB6362" i="1"/>
  <c r="AB6363" i="1"/>
  <c r="AB6364" i="1"/>
  <c r="AB6365" i="1"/>
  <c r="AB6366" i="1"/>
  <c r="AB6367" i="1"/>
  <c r="AB6368" i="1"/>
  <c r="AB6369" i="1"/>
  <c r="AB6370" i="1"/>
  <c r="AB6371" i="1"/>
  <c r="AB6372" i="1"/>
  <c r="AB6373" i="1"/>
  <c r="AB6374" i="1"/>
  <c r="AB6375" i="1"/>
  <c r="AB6376" i="1"/>
  <c r="AB6377" i="1"/>
  <c r="AB6378" i="1"/>
  <c r="AB6379" i="1"/>
  <c r="AB6380" i="1"/>
  <c r="AB6381" i="1"/>
  <c r="AB6382" i="1"/>
  <c r="AB6383" i="1"/>
  <c r="AB6384" i="1"/>
  <c r="AB6385" i="1"/>
  <c r="AB6386" i="1"/>
  <c r="AB6387" i="1"/>
  <c r="AB6388" i="1"/>
  <c r="AB6389" i="1"/>
  <c r="AB6390" i="1"/>
  <c r="AB6391" i="1"/>
  <c r="AB6392" i="1"/>
  <c r="AB6393" i="1"/>
  <c r="AB6394" i="1"/>
  <c r="AB6395" i="1"/>
  <c r="AB6396" i="1"/>
  <c r="AB6397" i="1"/>
  <c r="AB6398" i="1"/>
  <c r="AB6399" i="1"/>
  <c r="AB6400" i="1"/>
  <c r="AB6401" i="1"/>
  <c r="AB6402" i="1"/>
  <c r="AB6403" i="1"/>
  <c r="AB6404" i="1"/>
  <c r="AB6405" i="1"/>
  <c r="AB6406" i="1"/>
  <c r="AB6407" i="1"/>
  <c r="AB6408" i="1"/>
  <c r="AB6409" i="1"/>
  <c r="AB6410" i="1"/>
  <c r="AB6411" i="1"/>
  <c r="AB6412" i="1"/>
  <c r="AB6413" i="1"/>
  <c r="AB6414" i="1"/>
  <c r="AB6415" i="1"/>
  <c r="AB6416" i="1"/>
  <c r="AB6417" i="1"/>
  <c r="AB6418" i="1"/>
  <c r="AB6419" i="1"/>
  <c r="AB6420" i="1"/>
  <c r="AB6421" i="1"/>
  <c r="AB6422" i="1"/>
  <c r="AB6423" i="1"/>
  <c r="AB6424" i="1"/>
  <c r="AB6425" i="1"/>
  <c r="AB6426" i="1"/>
  <c r="AB6427" i="1"/>
  <c r="AB6428" i="1"/>
  <c r="AB6429" i="1"/>
  <c r="AB6430" i="1"/>
  <c r="AB6431" i="1"/>
  <c r="AB6432" i="1"/>
  <c r="AB6433" i="1"/>
  <c r="AB6434" i="1"/>
  <c r="AB6435" i="1"/>
  <c r="AB6436" i="1"/>
  <c r="AB6437" i="1"/>
  <c r="AB6438" i="1"/>
  <c r="AB6439" i="1"/>
  <c r="AB6440" i="1"/>
  <c r="AB6441" i="1"/>
  <c r="AB6442" i="1"/>
  <c r="AB6443" i="1"/>
  <c r="AB6444" i="1"/>
  <c r="AB6445" i="1"/>
  <c r="AB6446" i="1"/>
  <c r="AB6447" i="1"/>
  <c r="AB6448" i="1"/>
  <c r="AB6449" i="1"/>
  <c r="AB6450" i="1"/>
  <c r="AB6451" i="1"/>
  <c r="AB6452" i="1"/>
  <c r="AB6453" i="1"/>
  <c r="AB6454" i="1"/>
  <c r="AB6455" i="1"/>
  <c r="AB6456" i="1"/>
  <c r="AB6457" i="1"/>
  <c r="AB6458" i="1"/>
  <c r="AB6459" i="1"/>
  <c r="AB6460" i="1"/>
  <c r="AB6461" i="1"/>
  <c r="AB6462" i="1"/>
  <c r="AB6463" i="1"/>
  <c r="AB6464" i="1"/>
  <c r="AB6465" i="1"/>
  <c r="AB6466" i="1"/>
  <c r="AB6467" i="1"/>
  <c r="AB6468" i="1"/>
  <c r="AB6469" i="1"/>
  <c r="AB6470" i="1"/>
  <c r="AB6471" i="1"/>
  <c r="AB6472" i="1"/>
  <c r="AB6473" i="1"/>
  <c r="AB6474" i="1"/>
  <c r="AB6475" i="1"/>
  <c r="AB6476" i="1"/>
  <c r="AB6477" i="1"/>
  <c r="AB6478" i="1"/>
  <c r="AB6479" i="1"/>
  <c r="AB6480" i="1"/>
  <c r="AB6481" i="1"/>
  <c r="AB6482" i="1"/>
  <c r="AB6483" i="1"/>
  <c r="AB6484" i="1"/>
  <c r="AB6485" i="1"/>
  <c r="AB6486" i="1"/>
  <c r="AB6487" i="1"/>
  <c r="AB6488" i="1"/>
  <c r="AB6489" i="1"/>
  <c r="AB6490" i="1"/>
  <c r="AB6491" i="1"/>
  <c r="AB6492" i="1"/>
  <c r="AB6493" i="1"/>
  <c r="AB6494" i="1"/>
  <c r="AB6495" i="1"/>
  <c r="AB6496" i="1"/>
  <c r="AB6497" i="1"/>
  <c r="AB6498" i="1"/>
  <c r="AB6499" i="1"/>
  <c r="AB6500" i="1"/>
  <c r="AB6501" i="1"/>
  <c r="AB6502" i="1"/>
  <c r="AB6503" i="1"/>
  <c r="AB6504" i="1"/>
  <c r="AB6505" i="1"/>
  <c r="AB6506" i="1"/>
  <c r="AB6507" i="1"/>
  <c r="AB6508" i="1"/>
  <c r="AB6509" i="1"/>
  <c r="AB6510" i="1"/>
  <c r="AB6511" i="1"/>
  <c r="AB6512" i="1"/>
  <c r="AB6513" i="1"/>
  <c r="AB6514" i="1"/>
  <c r="AB6515" i="1"/>
  <c r="AB6516" i="1"/>
  <c r="AB6517" i="1"/>
  <c r="AB6518" i="1"/>
  <c r="AB6519" i="1"/>
  <c r="AB6520" i="1"/>
  <c r="AB6521" i="1"/>
  <c r="AB6522" i="1"/>
  <c r="AB6523" i="1"/>
  <c r="AB6524" i="1"/>
  <c r="AB6525" i="1"/>
  <c r="AB6526" i="1"/>
  <c r="AB6527" i="1"/>
  <c r="AB6528" i="1"/>
  <c r="AB6529" i="1"/>
  <c r="AB6530" i="1"/>
  <c r="AB6531" i="1"/>
  <c r="AB6532" i="1"/>
  <c r="AB6533" i="1"/>
  <c r="AB6534" i="1"/>
  <c r="AB6535" i="1"/>
  <c r="AB6536" i="1"/>
  <c r="AB6537" i="1"/>
  <c r="AB6538" i="1"/>
  <c r="AB6539" i="1"/>
  <c r="AB6540" i="1"/>
  <c r="AB6541" i="1"/>
  <c r="AB6542" i="1"/>
  <c r="AB6543" i="1"/>
  <c r="AB6544" i="1"/>
  <c r="AB6545" i="1"/>
  <c r="AB6546" i="1"/>
  <c r="AB6547" i="1"/>
  <c r="AB6548" i="1"/>
  <c r="AB6549" i="1"/>
  <c r="AB6550" i="1"/>
  <c r="AB6551" i="1"/>
  <c r="AB6552" i="1"/>
  <c r="AB6553" i="1"/>
  <c r="AB6554" i="1"/>
  <c r="AB6555" i="1"/>
  <c r="AB6556" i="1"/>
  <c r="AB6557" i="1"/>
  <c r="AB6558" i="1"/>
  <c r="AB6559" i="1"/>
  <c r="AB6560" i="1"/>
  <c r="AB6561" i="1"/>
  <c r="AB6562" i="1"/>
  <c r="AB6563" i="1"/>
  <c r="AB6564" i="1"/>
  <c r="AB6565" i="1"/>
  <c r="AB6566" i="1"/>
  <c r="AB6567" i="1"/>
  <c r="AB6568" i="1"/>
  <c r="AB6569" i="1"/>
  <c r="AB6570" i="1"/>
  <c r="AB6571" i="1"/>
  <c r="AB6572" i="1"/>
  <c r="AB6573" i="1"/>
  <c r="AB6574" i="1"/>
  <c r="AB6575" i="1"/>
  <c r="AB6576" i="1"/>
  <c r="AB6577" i="1"/>
  <c r="AB6578" i="1"/>
  <c r="AB6579" i="1"/>
  <c r="AB6580" i="1"/>
  <c r="AB6581" i="1"/>
  <c r="AB6582" i="1"/>
  <c r="AB6583" i="1"/>
  <c r="AB6584" i="1"/>
  <c r="AB6585" i="1"/>
  <c r="AB6586" i="1"/>
  <c r="AB6587" i="1"/>
  <c r="AB6588" i="1"/>
  <c r="AB6589" i="1"/>
  <c r="AB6590" i="1"/>
  <c r="AB6591" i="1"/>
  <c r="AB6592" i="1"/>
  <c r="AB6593" i="1"/>
  <c r="AB6594" i="1"/>
  <c r="AB6595" i="1"/>
  <c r="AB6596" i="1"/>
  <c r="AB6597" i="1"/>
  <c r="AB6598" i="1"/>
  <c r="AB6599" i="1"/>
  <c r="AB6600" i="1"/>
  <c r="AB6601" i="1"/>
  <c r="AB6602" i="1"/>
  <c r="AB6603" i="1"/>
  <c r="AB6604" i="1"/>
  <c r="AB6605" i="1"/>
  <c r="AB6606" i="1"/>
  <c r="AB6607" i="1"/>
  <c r="AB6608" i="1"/>
  <c r="AB6609" i="1"/>
  <c r="AB6610" i="1"/>
  <c r="AB6611" i="1"/>
  <c r="AB6612" i="1"/>
  <c r="AB6613" i="1"/>
  <c r="AB6614" i="1"/>
  <c r="AB6615" i="1"/>
  <c r="AB6616" i="1"/>
  <c r="AB6617" i="1"/>
  <c r="AB6618" i="1"/>
  <c r="AB6619" i="1"/>
  <c r="AB6620" i="1"/>
  <c r="AB6621" i="1"/>
  <c r="AB6622" i="1"/>
  <c r="AB6623" i="1"/>
  <c r="AB6624" i="1"/>
  <c r="AB6625" i="1"/>
  <c r="AB6626" i="1"/>
  <c r="AB6627" i="1"/>
  <c r="AB6628" i="1"/>
  <c r="AB6629" i="1"/>
  <c r="AB6630" i="1"/>
  <c r="AB6631" i="1"/>
  <c r="AB6632" i="1"/>
  <c r="AB6633" i="1"/>
  <c r="AB6634" i="1"/>
  <c r="AB6635" i="1"/>
  <c r="AB6636" i="1"/>
  <c r="AB6637" i="1"/>
  <c r="AB6638" i="1"/>
  <c r="AB6639" i="1"/>
  <c r="AB6640" i="1"/>
  <c r="AB6641" i="1"/>
  <c r="AB6642" i="1"/>
  <c r="AB6643" i="1"/>
  <c r="AB6644" i="1"/>
  <c r="AB6645" i="1"/>
  <c r="AB6646" i="1"/>
  <c r="AB6647" i="1"/>
  <c r="AB6648" i="1"/>
  <c r="AB6649" i="1"/>
  <c r="AB6650" i="1"/>
  <c r="AB6651" i="1"/>
  <c r="AB6652" i="1"/>
  <c r="AB6653" i="1"/>
  <c r="AB6654" i="1"/>
  <c r="AB6655" i="1"/>
  <c r="AB6656" i="1"/>
  <c r="AB6657" i="1"/>
  <c r="AB6658" i="1"/>
  <c r="AB6659" i="1"/>
  <c r="AB6660" i="1"/>
  <c r="AB6661" i="1"/>
  <c r="AB6662" i="1"/>
  <c r="AB6663" i="1"/>
  <c r="AB6664" i="1"/>
  <c r="AB6665" i="1"/>
  <c r="AB6666" i="1"/>
  <c r="AB6667" i="1"/>
  <c r="AB6668" i="1"/>
  <c r="AB6669" i="1"/>
  <c r="AB6670" i="1"/>
  <c r="AB6671" i="1"/>
  <c r="AB6672" i="1"/>
  <c r="AB6673" i="1"/>
  <c r="AB6674" i="1"/>
  <c r="AB6675" i="1"/>
  <c r="AB6676" i="1"/>
  <c r="AB6677" i="1"/>
  <c r="AB6678" i="1"/>
  <c r="AB6679" i="1"/>
  <c r="AB6680" i="1"/>
  <c r="AB6681" i="1"/>
  <c r="AB6682" i="1"/>
  <c r="AB6683" i="1"/>
  <c r="AB6684" i="1"/>
  <c r="AB6685" i="1"/>
  <c r="AB6686" i="1"/>
  <c r="AB6687" i="1"/>
  <c r="AB6688" i="1"/>
  <c r="AB6689" i="1"/>
  <c r="AB6690" i="1"/>
  <c r="AB6691" i="1"/>
  <c r="AB6692" i="1"/>
  <c r="AB6693" i="1"/>
  <c r="AB6694" i="1"/>
  <c r="AB6695" i="1"/>
  <c r="AB6696" i="1"/>
  <c r="AB6697" i="1"/>
  <c r="AB6698" i="1"/>
  <c r="AB6699" i="1"/>
  <c r="AB6700" i="1"/>
  <c r="AB6701" i="1"/>
  <c r="AB6702" i="1"/>
  <c r="AB6703" i="1"/>
  <c r="AB6704" i="1"/>
  <c r="AB6705" i="1"/>
  <c r="AB6706" i="1"/>
  <c r="AB6707" i="1"/>
  <c r="AB6708" i="1"/>
  <c r="AB6709" i="1"/>
  <c r="AB6710" i="1"/>
  <c r="AB6711" i="1"/>
  <c r="AB6712" i="1"/>
  <c r="AB6713" i="1"/>
  <c r="AB6714" i="1"/>
  <c r="AB6715" i="1"/>
  <c r="AB6716" i="1"/>
  <c r="AB6717" i="1"/>
  <c r="AB6718" i="1"/>
  <c r="AB6719" i="1"/>
  <c r="AB6720" i="1"/>
  <c r="AB6721" i="1"/>
  <c r="AB6722" i="1"/>
  <c r="AB6723" i="1"/>
  <c r="AB6724" i="1"/>
  <c r="AB6725" i="1"/>
  <c r="AB6726" i="1"/>
  <c r="AB6727" i="1"/>
  <c r="AB6728" i="1"/>
  <c r="AB6729" i="1"/>
  <c r="AB6730" i="1"/>
  <c r="AB6731" i="1"/>
  <c r="AB6732" i="1"/>
  <c r="AB6733" i="1"/>
  <c r="AB6734" i="1"/>
  <c r="AB6735" i="1"/>
  <c r="AB6736" i="1"/>
  <c r="AB6737" i="1"/>
  <c r="AB6738" i="1"/>
  <c r="AB6739" i="1"/>
  <c r="AB6740" i="1"/>
  <c r="AB6741" i="1"/>
  <c r="AB6742" i="1"/>
  <c r="AB6743" i="1"/>
  <c r="AB6744" i="1"/>
  <c r="AB6745" i="1"/>
  <c r="AB6746" i="1"/>
  <c r="AB6747" i="1"/>
  <c r="AB6748" i="1"/>
  <c r="AB6749" i="1"/>
  <c r="AB6750" i="1"/>
  <c r="AB6751" i="1"/>
  <c r="AB6752" i="1"/>
  <c r="AB6753" i="1"/>
  <c r="AB6754" i="1"/>
  <c r="AB6755" i="1"/>
  <c r="AB6756" i="1"/>
  <c r="AB6757" i="1"/>
  <c r="AB6758" i="1"/>
  <c r="AB6759" i="1"/>
  <c r="AB6760" i="1"/>
  <c r="AB6761" i="1"/>
  <c r="AB6762" i="1"/>
  <c r="AB6763" i="1"/>
  <c r="AB6764" i="1"/>
  <c r="AB6765" i="1"/>
  <c r="AB6766" i="1"/>
  <c r="AB6767" i="1"/>
  <c r="AB6768" i="1"/>
  <c r="AB6769" i="1"/>
  <c r="AB6770" i="1"/>
  <c r="AB6771" i="1"/>
  <c r="AB6772" i="1"/>
  <c r="AB6773" i="1"/>
  <c r="AB6774" i="1"/>
  <c r="AB6775" i="1"/>
  <c r="AB6776" i="1"/>
  <c r="AB6777" i="1"/>
  <c r="AB6778" i="1"/>
  <c r="AB6779" i="1"/>
  <c r="AB6780" i="1"/>
  <c r="AB6781" i="1"/>
  <c r="AB6782" i="1"/>
  <c r="AB6783" i="1"/>
  <c r="AB6784" i="1"/>
  <c r="AB6785" i="1"/>
  <c r="AB6786" i="1"/>
  <c r="AB6787" i="1"/>
  <c r="AB6788" i="1"/>
  <c r="AB6789" i="1"/>
  <c r="AB6790" i="1"/>
  <c r="AB6791" i="1"/>
  <c r="AB6792" i="1"/>
  <c r="AB6793" i="1"/>
  <c r="AB6794" i="1"/>
  <c r="AB6795" i="1"/>
  <c r="AB6796" i="1"/>
  <c r="AB6797" i="1"/>
  <c r="AB6798" i="1"/>
  <c r="AB6799" i="1"/>
  <c r="AB6800" i="1"/>
  <c r="AB6801" i="1"/>
  <c r="AB6802" i="1"/>
  <c r="AB6803" i="1"/>
  <c r="AB6804" i="1"/>
  <c r="AB6805" i="1"/>
  <c r="AB6806" i="1"/>
  <c r="AB6807" i="1"/>
  <c r="AB6808" i="1"/>
  <c r="AB6809" i="1"/>
  <c r="AB6810" i="1"/>
  <c r="AB6811" i="1"/>
  <c r="AB6812" i="1"/>
  <c r="AB6813" i="1"/>
  <c r="AB6814" i="1"/>
  <c r="AB6815" i="1"/>
  <c r="AB6816" i="1"/>
  <c r="AB6817" i="1"/>
  <c r="AB6818" i="1"/>
  <c r="AB6819" i="1"/>
  <c r="AB6820" i="1"/>
  <c r="AB6821" i="1"/>
  <c r="AB6822" i="1"/>
  <c r="AB6823" i="1"/>
  <c r="AB6824" i="1"/>
  <c r="AB6825" i="1"/>
  <c r="AB6826" i="1"/>
  <c r="AB6827" i="1"/>
  <c r="AB6828" i="1"/>
  <c r="AB6829" i="1"/>
  <c r="AB6830" i="1"/>
  <c r="AB6831" i="1"/>
  <c r="AB6832" i="1"/>
  <c r="AB6833" i="1"/>
  <c r="AB6834" i="1"/>
  <c r="AB6835" i="1"/>
  <c r="AB6836" i="1"/>
  <c r="AB6837" i="1"/>
  <c r="AB6838" i="1"/>
  <c r="AB6839" i="1"/>
  <c r="AB6840" i="1"/>
  <c r="AB6841" i="1"/>
  <c r="AB6842" i="1"/>
  <c r="AB6843" i="1"/>
  <c r="AB6844" i="1"/>
  <c r="AB6845" i="1"/>
  <c r="AB6846" i="1"/>
  <c r="AB6847" i="1"/>
  <c r="AB6848" i="1"/>
  <c r="AB6849" i="1"/>
  <c r="AB6850" i="1"/>
  <c r="AB6851" i="1"/>
  <c r="AB6852" i="1"/>
  <c r="AB6853" i="1"/>
  <c r="AB6854" i="1"/>
  <c r="AB6855" i="1"/>
  <c r="AB6856" i="1"/>
  <c r="AB6857" i="1"/>
  <c r="AB6858" i="1"/>
  <c r="AB6859" i="1"/>
  <c r="AB6860" i="1"/>
  <c r="AB6861" i="1"/>
  <c r="AB6862" i="1"/>
  <c r="AB6863" i="1"/>
  <c r="AB6864" i="1"/>
  <c r="AB6865" i="1"/>
  <c r="AB6866" i="1"/>
  <c r="AB6867" i="1"/>
  <c r="AB6868" i="1"/>
  <c r="AB6869" i="1"/>
  <c r="AB6870" i="1"/>
  <c r="AB6871" i="1"/>
  <c r="AB6872" i="1"/>
  <c r="AB6873" i="1"/>
  <c r="AB6874" i="1"/>
  <c r="AB6875" i="1"/>
  <c r="AB6876" i="1"/>
  <c r="AB6877" i="1"/>
  <c r="AB6878" i="1"/>
  <c r="AB6879" i="1"/>
  <c r="AB6880" i="1"/>
  <c r="AB6881" i="1"/>
  <c r="AB6882" i="1"/>
  <c r="AB6883" i="1"/>
  <c r="AB6884" i="1"/>
  <c r="AB6885" i="1"/>
  <c r="AB6886" i="1"/>
  <c r="AB6887" i="1"/>
  <c r="AB6888" i="1"/>
  <c r="AB6889" i="1"/>
  <c r="AB6890" i="1"/>
  <c r="AB6891" i="1"/>
  <c r="AB6892" i="1"/>
  <c r="AB6893" i="1"/>
  <c r="AB6894" i="1"/>
  <c r="AB6895" i="1"/>
  <c r="AB6896" i="1"/>
  <c r="AB6897" i="1"/>
  <c r="AB6898" i="1"/>
  <c r="AB6899" i="1"/>
  <c r="AB6900" i="1"/>
  <c r="AB6901" i="1"/>
  <c r="AB6902" i="1"/>
  <c r="AB6903" i="1"/>
  <c r="AB6904" i="1"/>
  <c r="AB6905" i="1"/>
  <c r="AB6906" i="1"/>
  <c r="AB6907" i="1"/>
  <c r="AB6908" i="1"/>
  <c r="AB6909" i="1"/>
  <c r="AB6910" i="1"/>
  <c r="AB6911" i="1"/>
  <c r="AB6912" i="1"/>
  <c r="AB6913" i="1"/>
  <c r="AB6914" i="1"/>
  <c r="AB6915" i="1"/>
  <c r="AB6916" i="1"/>
  <c r="AB6917" i="1"/>
  <c r="AB6918" i="1"/>
  <c r="AB6919" i="1"/>
  <c r="AB6920" i="1"/>
  <c r="AB6921" i="1"/>
  <c r="AB6922" i="1"/>
  <c r="AB6923" i="1"/>
  <c r="AB6924" i="1"/>
  <c r="AB6925" i="1"/>
  <c r="AB6926" i="1"/>
  <c r="AB6927" i="1"/>
  <c r="AB6928" i="1"/>
  <c r="AB6929" i="1"/>
  <c r="AB6930" i="1"/>
  <c r="AB6931" i="1"/>
  <c r="AB6932" i="1"/>
  <c r="AB6933" i="1"/>
  <c r="AB6934" i="1"/>
  <c r="AB6935" i="1"/>
  <c r="AB6936" i="1"/>
  <c r="AB6937" i="1"/>
  <c r="AB6938" i="1"/>
  <c r="AB6939" i="1"/>
  <c r="AB6940" i="1"/>
  <c r="AB6941" i="1"/>
  <c r="AB6942" i="1"/>
  <c r="AB6943" i="1"/>
  <c r="AB6944" i="1"/>
  <c r="AB6945" i="1"/>
  <c r="AB6946" i="1"/>
  <c r="AB6947" i="1"/>
  <c r="AB6948" i="1"/>
  <c r="AB6949" i="1"/>
  <c r="AB6950" i="1"/>
  <c r="AB6951" i="1"/>
  <c r="AB6952" i="1"/>
  <c r="AB6953" i="1"/>
  <c r="AB6954" i="1"/>
  <c r="AB6955" i="1"/>
  <c r="AB6956" i="1"/>
  <c r="AB6957" i="1"/>
  <c r="AB6958" i="1"/>
  <c r="AB6959" i="1"/>
  <c r="AB6960" i="1"/>
  <c r="AB6961" i="1"/>
  <c r="AB6962" i="1"/>
  <c r="AB6963" i="1"/>
  <c r="AB6964" i="1"/>
  <c r="AB6965" i="1"/>
  <c r="AB6966" i="1"/>
  <c r="AB6967" i="1"/>
  <c r="AB6968" i="1"/>
  <c r="AB6969" i="1"/>
  <c r="AB6970" i="1"/>
  <c r="AB6971" i="1"/>
  <c r="AB6972" i="1"/>
  <c r="AB6973" i="1"/>
  <c r="AB6974" i="1"/>
  <c r="AB6975" i="1"/>
  <c r="AB6976" i="1"/>
  <c r="AB6977" i="1"/>
  <c r="AB6978" i="1"/>
  <c r="AB6979" i="1"/>
  <c r="AB6980" i="1"/>
  <c r="AB6981" i="1"/>
  <c r="AB6982" i="1"/>
  <c r="AB6983" i="1"/>
  <c r="AB6984" i="1"/>
  <c r="AB6985" i="1"/>
  <c r="AB6986" i="1"/>
  <c r="AB6987" i="1"/>
  <c r="AB6988" i="1"/>
  <c r="AB6989" i="1"/>
  <c r="AB6990" i="1"/>
  <c r="AB6991" i="1"/>
  <c r="AB6992" i="1"/>
  <c r="AB6993" i="1"/>
  <c r="AB6994" i="1"/>
  <c r="AB6995" i="1"/>
  <c r="AB6996" i="1"/>
  <c r="AB6997" i="1"/>
  <c r="AB6998" i="1"/>
  <c r="AB6999" i="1"/>
  <c r="AB7000" i="1"/>
  <c r="AB7001" i="1"/>
  <c r="AB7002" i="1"/>
  <c r="AB7003" i="1"/>
  <c r="AB7004" i="1"/>
  <c r="AB7005" i="1"/>
  <c r="AB7006" i="1"/>
  <c r="AB7007" i="1"/>
  <c r="AB7008" i="1"/>
  <c r="AB7009" i="1"/>
  <c r="AB7010" i="1"/>
  <c r="AB7011" i="1"/>
  <c r="AB7012" i="1"/>
  <c r="AB7013" i="1"/>
  <c r="AB7014" i="1"/>
  <c r="AB7015" i="1"/>
  <c r="AB7016" i="1"/>
  <c r="AB7017" i="1"/>
  <c r="AB7018" i="1"/>
  <c r="AB7019" i="1"/>
  <c r="AB7020" i="1"/>
  <c r="AB7021" i="1"/>
  <c r="AB7022" i="1"/>
  <c r="AB7023" i="1"/>
  <c r="AB7024" i="1"/>
  <c r="AB7025" i="1"/>
  <c r="AB7026" i="1"/>
  <c r="AB7027" i="1"/>
  <c r="AB7028" i="1"/>
  <c r="AB7029" i="1"/>
  <c r="AB7030" i="1"/>
  <c r="AB7031" i="1"/>
  <c r="AB7032" i="1"/>
  <c r="AB7033" i="1"/>
  <c r="AB7034" i="1"/>
  <c r="AB7035" i="1"/>
  <c r="AB7036" i="1"/>
  <c r="AB7037" i="1"/>
  <c r="AB7038" i="1"/>
  <c r="AB7039" i="1"/>
  <c r="AB7040" i="1"/>
  <c r="AB7041" i="1"/>
  <c r="AB7042" i="1"/>
  <c r="AB7043" i="1"/>
  <c r="AB7044" i="1"/>
  <c r="AB7045" i="1"/>
  <c r="AB7046" i="1"/>
  <c r="AB7047" i="1"/>
  <c r="AB7048" i="1"/>
  <c r="AB7049" i="1"/>
  <c r="AB7050" i="1"/>
  <c r="AB7051" i="1"/>
  <c r="AB7052" i="1"/>
  <c r="AB7053" i="1"/>
  <c r="AB7054" i="1"/>
  <c r="AB7055" i="1"/>
  <c r="AB7056" i="1"/>
  <c r="AB7057" i="1"/>
  <c r="AB7058" i="1"/>
  <c r="AB7059" i="1"/>
  <c r="AB7060" i="1"/>
  <c r="AB7061" i="1"/>
  <c r="AB7062" i="1"/>
  <c r="AB7063" i="1"/>
  <c r="AB7064" i="1"/>
  <c r="AB7065" i="1"/>
  <c r="AB7066" i="1"/>
  <c r="AB7067" i="1"/>
  <c r="AB7068" i="1"/>
  <c r="AB7069" i="1"/>
  <c r="AB7070" i="1"/>
  <c r="AB7071" i="1"/>
  <c r="AB7072" i="1"/>
  <c r="AB7073" i="1"/>
  <c r="AB7074" i="1"/>
  <c r="AB7075" i="1"/>
  <c r="AB7076" i="1"/>
  <c r="AB7077" i="1"/>
  <c r="AB7078" i="1"/>
  <c r="AB7079" i="1"/>
  <c r="AB7080" i="1"/>
  <c r="AB7081" i="1"/>
  <c r="AB7082" i="1"/>
  <c r="AB7083" i="1"/>
  <c r="AB7084" i="1"/>
  <c r="AB7085" i="1"/>
  <c r="AB7086" i="1"/>
  <c r="AB7087" i="1"/>
  <c r="AB7088" i="1"/>
  <c r="AB7089" i="1"/>
  <c r="AB7090" i="1"/>
  <c r="AB7091" i="1"/>
  <c r="AB7092" i="1"/>
  <c r="AB7093" i="1"/>
  <c r="AB7094" i="1"/>
  <c r="AB7095" i="1"/>
  <c r="AB7096" i="1"/>
  <c r="AB7097" i="1"/>
  <c r="AB7098" i="1"/>
  <c r="AB7099" i="1"/>
  <c r="AB7100" i="1"/>
  <c r="AB7101" i="1"/>
  <c r="AB7102" i="1"/>
  <c r="AB7103" i="1"/>
  <c r="AB7104" i="1"/>
  <c r="AB7105" i="1"/>
  <c r="AB7106" i="1"/>
  <c r="AB7107" i="1"/>
  <c r="AB7108" i="1"/>
  <c r="AB7109" i="1"/>
  <c r="AB7110" i="1"/>
  <c r="AB7111" i="1"/>
  <c r="AB7112" i="1"/>
  <c r="AB7113" i="1"/>
  <c r="AB7114" i="1"/>
  <c r="AB7115" i="1"/>
  <c r="AB7116" i="1"/>
  <c r="AB7117" i="1"/>
  <c r="AB7118" i="1"/>
  <c r="AB7119" i="1"/>
  <c r="AB7120" i="1"/>
  <c r="AB7121" i="1"/>
  <c r="AB7122" i="1"/>
  <c r="AB7123" i="1"/>
  <c r="AB7124" i="1"/>
  <c r="AB7125" i="1"/>
  <c r="AB7126" i="1"/>
  <c r="AB7127" i="1"/>
  <c r="AB7128" i="1"/>
  <c r="AB7129" i="1"/>
  <c r="AB7130" i="1"/>
  <c r="AB7131" i="1"/>
  <c r="AB7132" i="1"/>
  <c r="AB7133" i="1"/>
  <c r="AB7134" i="1"/>
  <c r="AB7135" i="1"/>
  <c r="AB7136" i="1"/>
  <c r="AB7137" i="1"/>
  <c r="AB7138" i="1"/>
  <c r="AB7139" i="1"/>
  <c r="AB7140" i="1"/>
  <c r="AB7141" i="1"/>
  <c r="AB7142" i="1"/>
  <c r="AB7143" i="1"/>
  <c r="AB7144" i="1"/>
  <c r="AB7145" i="1"/>
  <c r="AB7146" i="1"/>
  <c r="AB7147" i="1"/>
  <c r="AB7148" i="1"/>
  <c r="AB7149" i="1"/>
  <c r="AB7150" i="1"/>
  <c r="AB7151" i="1"/>
  <c r="AB7152" i="1"/>
  <c r="AB7153" i="1"/>
  <c r="AB7154" i="1"/>
  <c r="AB7155" i="1"/>
  <c r="AB7156" i="1"/>
  <c r="AB7157" i="1"/>
  <c r="AB7158" i="1"/>
  <c r="AB7159" i="1"/>
  <c r="AB7160" i="1"/>
  <c r="AB7161" i="1"/>
  <c r="AB7162" i="1"/>
  <c r="AB7163" i="1"/>
  <c r="AB7164" i="1"/>
  <c r="AB7165" i="1"/>
  <c r="AB7166" i="1"/>
  <c r="AB7167" i="1"/>
  <c r="AB7168" i="1"/>
  <c r="AB7169" i="1"/>
  <c r="AB7170" i="1"/>
  <c r="AB7171" i="1"/>
  <c r="AB7172" i="1"/>
  <c r="AB7173" i="1"/>
  <c r="AB7174" i="1"/>
  <c r="AB7175" i="1"/>
  <c r="AB7176" i="1"/>
  <c r="AB7177" i="1"/>
  <c r="AB7178" i="1"/>
  <c r="AB7179" i="1"/>
  <c r="AB7180" i="1"/>
  <c r="AB7181" i="1"/>
  <c r="AB7182" i="1"/>
  <c r="AB7183" i="1"/>
  <c r="AB7184" i="1"/>
  <c r="AB7185" i="1"/>
  <c r="AB7186" i="1"/>
  <c r="AB7187" i="1"/>
  <c r="AB7188" i="1"/>
  <c r="AB7189" i="1"/>
  <c r="AB7190" i="1"/>
  <c r="AB7191" i="1"/>
  <c r="AB7192" i="1"/>
  <c r="AB7193" i="1"/>
  <c r="AB7194" i="1"/>
  <c r="AB7195" i="1"/>
  <c r="AB7196" i="1"/>
  <c r="AB7197" i="1"/>
  <c r="AB7198" i="1"/>
  <c r="AB7199" i="1"/>
  <c r="AB7200" i="1"/>
  <c r="AB7201" i="1"/>
  <c r="AB7202" i="1"/>
  <c r="AB7203" i="1"/>
  <c r="AB7204" i="1"/>
  <c r="AB7205" i="1"/>
  <c r="AB7206" i="1"/>
  <c r="AB7207" i="1"/>
  <c r="AB7208" i="1"/>
  <c r="AB7209" i="1"/>
  <c r="AB7210" i="1"/>
  <c r="AB7211" i="1"/>
  <c r="AB7212" i="1"/>
  <c r="AB7213" i="1"/>
  <c r="AB7214" i="1"/>
  <c r="AB7215" i="1"/>
  <c r="AB7216" i="1"/>
  <c r="AB7217" i="1"/>
  <c r="AB7218" i="1"/>
  <c r="AB7219" i="1"/>
  <c r="AB7220" i="1"/>
  <c r="AB7221" i="1"/>
  <c r="AB7222" i="1"/>
  <c r="AB7223" i="1"/>
  <c r="AB7224" i="1"/>
  <c r="AB7225" i="1"/>
  <c r="AB7226" i="1"/>
  <c r="AB7227" i="1"/>
  <c r="AB7228" i="1"/>
  <c r="AB7229" i="1"/>
  <c r="AB7230" i="1"/>
  <c r="AB7231" i="1"/>
  <c r="AB7232" i="1"/>
  <c r="AB7233" i="1"/>
  <c r="AB7234" i="1"/>
  <c r="AB7235" i="1"/>
  <c r="AB7236" i="1"/>
  <c r="AB7237" i="1"/>
  <c r="AB7238" i="1"/>
  <c r="AB7239" i="1"/>
  <c r="AB7240" i="1"/>
  <c r="AB7241" i="1"/>
  <c r="AB7242" i="1"/>
  <c r="AB7243" i="1"/>
  <c r="AB7244" i="1"/>
  <c r="AB7245" i="1"/>
  <c r="AB7246" i="1"/>
  <c r="AB7247" i="1"/>
  <c r="AB7248" i="1"/>
  <c r="AB7249" i="1"/>
  <c r="AB7250" i="1"/>
  <c r="AB7251" i="1"/>
  <c r="AB7252" i="1"/>
  <c r="AB7253" i="1"/>
  <c r="AB7254" i="1"/>
  <c r="AB7255" i="1"/>
  <c r="AB7256" i="1"/>
  <c r="AB7257" i="1"/>
  <c r="AB7258" i="1"/>
  <c r="AB7259" i="1"/>
  <c r="AB7260" i="1"/>
  <c r="AB7261" i="1"/>
  <c r="AB7262" i="1"/>
  <c r="AB7263" i="1"/>
  <c r="AB7264" i="1"/>
  <c r="AB7265" i="1"/>
  <c r="AB7266" i="1"/>
  <c r="AB7267" i="1"/>
  <c r="AB7268" i="1"/>
  <c r="AB7269" i="1"/>
  <c r="AB7270" i="1"/>
  <c r="AB7271" i="1"/>
  <c r="AB7272" i="1"/>
  <c r="AB7273" i="1"/>
  <c r="AB7274" i="1"/>
  <c r="AB7275" i="1"/>
  <c r="AB7276" i="1"/>
  <c r="AB7277" i="1"/>
  <c r="AB7278" i="1"/>
  <c r="AB7279" i="1"/>
  <c r="AB7280" i="1"/>
  <c r="AB7281" i="1"/>
  <c r="AB7282" i="1"/>
  <c r="AB7283" i="1"/>
  <c r="AB7284" i="1"/>
  <c r="AB7285" i="1"/>
  <c r="AB7286" i="1"/>
  <c r="AB7287" i="1"/>
  <c r="AB7288" i="1"/>
  <c r="AB7289" i="1"/>
  <c r="AB7290" i="1"/>
  <c r="AB7291" i="1"/>
  <c r="AB7292" i="1"/>
  <c r="AB7293" i="1"/>
  <c r="AB7294" i="1"/>
  <c r="AB7295" i="1"/>
  <c r="AB7296" i="1"/>
  <c r="AB7297" i="1"/>
  <c r="AB7298" i="1"/>
  <c r="AB7299" i="1"/>
  <c r="AB7300" i="1"/>
  <c r="AB7301" i="1"/>
  <c r="AB7302" i="1"/>
  <c r="AB7303" i="1"/>
  <c r="AB7304" i="1"/>
  <c r="AB7305" i="1"/>
  <c r="AB7306" i="1"/>
  <c r="AB7307" i="1"/>
  <c r="AB7308" i="1"/>
  <c r="AB7309" i="1"/>
  <c r="AB7310" i="1"/>
  <c r="AB7311" i="1"/>
  <c r="AB7312" i="1"/>
  <c r="AB7313" i="1"/>
  <c r="AB7314" i="1"/>
  <c r="AB7315" i="1"/>
  <c r="AB7316" i="1"/>
  <c r="AB7317" i="1"/>
  <c r="AB7318" i="1"/>
  <c r="AB7319" i="1"/>
  <c r="AB7320" i="1"/>
  <c r="AB7321" i="1"/>
  <c r="AB7322" i="1"/>
  <c r="AB7323" i="1"/>
  <c r="AB7324" i="1"/>
  <c r="AB7325" i="1"/>
  <c r="AB7326" i="1"/>
  <c r="AB7327" i="1"/>
  <c r="AB7328" i="1"/>
  <c r="AB7329" i="1"/>
  <c r="AB7330" i="1"/>
  <c r="AB7331" i="1"/>
  <c r="AB7332" i="1"/>
  <c r="AB7333" i="1"/>
  <c r="AB7334" i="1"/>
  <c r="AB7335" i="1"/>
  <c r="AB7336" i="1"/>
  <c r="AB7337" i="1"/>
  <c r="AB7338" i="1"/>
  <c r="AB7339" i="1"/>
  <c r="AB7340" i="1"/>
  <c r="AB7341" i="1"/>
  <c r="AB7342" i="1"/>
  <c r="AB7343" i="1"/>
  <c r="AB7344" i="1"/>
  <c r="AB7345" i="1"/>
  <c r="AB7346" i="1"/>
  <c r="AB7347" i="1"/>
  <c r="AB7348" i="1"/>
  <c r="AB7349" i="1"/>
  <c r="AB7350" i="1"/>
  <c r="AB7351" i="1"/>
  <c r="AB7352" i="1"/>
  <c r="AB7353" i="1"/>
  <c r="AB7354" i="1"/>
  <c r="AB7355" i="1"/>
  <c r="AB7356" i="1"/>
  <c r="AB7357" i="1"/>
  <c r="AB7358" i="1"/>
  <c r="AB7359" i="1"/>
  <c r="AB7360" i="1"/>
  <c r="AB7361" i="1"/>
  <c r="AB7362" i="1"/>
  <c r="AB7363" i="1"/>
  <c r="AB7364" i="1"/>
  <c r="AB7365" i="1"/>
  <c r="AB7366" i="1"/>
  <c r="AB7367" i="1"/>
  <c r="AB7368" i="1"/>
  <c r="AB7369" i="1"/>
  <c r="AB7370" i="1"/>
  <c r="AB7371" i="1"/>
  <c r="AB7372" i="1"/>
  <c r="AB7373" i="1"/>
  <c r="AB7374" i="1"/>
  <c r="AB7375" i="1"/>
  <c r="AB7376" i="1"/>
  <c r="AB7377" i="1"/>
  <c r="AB7378" i="1"/>
  <c r="AB7379" i="1"/>
  <c r="AB7380" i="1"/>
  <c r="AB7381" i="1"/>
  <c r="AB7382" i="1"/>
  <c r="AB7383" i="1"/>
  <c r="AB7384" i="1"/>
  <c r="AB7385" i="1"/>
  <c r="AB7386" i="1"/>
  <c r="AB7387" i="1"/>
  <c r="AB7388" i="1"/>
  <c r="AB7389" i="1"/>
  <c r="AB7390" i="1"/>
  <c r="AB7391" i="1"/>
  <c r="AB7392" i="1"/>
  <c r="AB7393" i="1"/>
  <c r="AB7394" i="1"/>
  <c r="AB7395" i="1"/>
  <c r="AB7396" i="1"/>
  <c r="AB7397" i="1"/>
  <c r="AB7398" i="1"/>
  <c r="AB7399" i="1"/>
  <c r="AB7400" i="1"/>
  <c r="AB7401" i="1"/>
  <c r="AB7402" i="1"/>
  <c r="AB7403" i="1"/>
  <c r="AB7404" i="1"/>
  <c r="AB7405" i="1"/>
  <c r="AB7406" i="1"/>
  <c r="AB7407" i="1"/>
  <c r="AB7408" i="1"/>
  <c r="AB7409" i="1"/>
  <c r="AB7410" i="1"/>
  <c r="AB7411" i="1"/>
  <c r="AB7412" i="1"/>
  <c r="AB7413" i="1"/>
  <c r="AB7414" i="1"/>
  <c r="AB7415" i="1"/>
  <c r="AB7416" i="1"/>
  <c r="AB7417" i="1"/>
  <c r="AB7418" i="1"/>
  <c r="AB7419" i="1"/>
  <c r="AB7420" i="1"/>
  <c r="AB7421" i="1"/>
  <c r="AB7422" i="1"/>
  <c r="AB7423" i="1"/>
  <c r="AB7424" i="1"/>
  <c r="AB7425" i="1"/>
  <c r="AB7426" i="1"/>
  <c r="AB7427" i="1"/>
  <c r="AB7428" i="1"/>
  <c r="AB7429" i="1"/>
  <c r="AB7430" i="1"/>
  <c r="AB7431" i="1"/>
  <c r="AB7432" i="1"/>
  <c r="AB7433" i="1"/>
  <c r="AB7434" i="1"/>
  <c r="AB7435" i="1"/>
  <c r="AB7436" i="1"/>
  <c r="AB7437" i="1"/>
  <c r="AB7438" i="1"/>
  <c r="AB7439" i="1"/>
  <c r="AB7440" i="1"/>
  <c r="AB7441" i="1"/>
  <c r="AB7442" i="1"/>
  <c r="AB7443" i="1"/>
  <c r="AB7444" i="1"/>
  <c r="AB7445" i="1"/>
  <c r="AB7446" i="1"/>
  <c r="AB7447" i="1"/>
  <c r="AB7448" i="1"/>
  <c r="AB7449" i="1"/>
  <c r="AB7450" i="1"/>
  <c r="AB7451" i="1"/>
  <c r="AB7452" i="1"/>
  <c r="AB7453" i="1"/>
  <c r="AB7454" i="1"/>
  <c r="AB7455" i="1"/>
  <c r="AB7456" i="1"/>
  <c r="AB7457" i="1"/>
  <c r="AB7458" i="1"/>
  <c r="AB7459" i="1"/>
  <c r="AB5" i="1"/>
  <c r="K25" i="3"/>
  <c r="K26" i="3"/>
  <c r="K27" i="3"/>
  <c r="K28" i="3"/>
  <c r="K24" i="3"/>
  <c r="O6" i="1" l="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4" i="1"/>
  <c r="O3085" i="1"/>
  <c r="O3086" i="1"/>
  <c r="O3087" i="1"/>
  <c r="O3088" i="1"/>
  <c r="O3089" i="1"/>
  <c r="O3090" i="1"/>
  <c r="O3091" i="1"/>
  <c r="O3092" i="1"/>
  <c r="O3093" i="1"/>
  <c r="O3094" i="1"/>
  <c r="O3095" i="1"/>
  <c r="O3096" i="1"/>
  <c r="O3097" i="1"/>
  <c r="O3098" i="1"/>
  <c r="O3099" i="1"/>
  <c r="O3100" i="1"/>
  <c r="O3101" i="1"/>
  <c r="O3102" i="1"/>
  <c r="O3103" i="1"/>
  <c r="O3104" i="1"/>
  <c r="O3105" i="1"/>
  <c r="O3106" i="1"/>
  <c r="O3107" i="1"/>
  <c r="O3108" i="1"/>
  <c r="O3109" i="1"/>
  <c r="O3110" i="1"/>
  <c r="O3111" i="1"/>
  <c r="O3112" i="1"/>
  <c r="O3113" i="1"/>
  <c r="O3114" i="1"/>
  <c r="O3115" i="1"/>
  <c r="O3116" i="1"/>
  <c r="O3117" i="1"/>
  <c r="O3118" i="1"/>
  <c r="O3119" i="1"/>
  <c r="O3120" i="1"/>
  <c r="O3121" i="1"/>
  <c r="O3122" i="1"/>
  <c r="O3123" i="1"/>
  <c r="O3124" i="1"/>
  <c r="O3125" i="1"/>
  <c r="O3126" i="1"/>
  <c r="O3127" i="1"/>
  <c r="O3128" i="1"/>
  <c r="O3129" i="1"/>
  <c r="O3130" i="1"/>
  <c r="O3131" i="1"/>
  <c r="O3132" i="1"/>
  <c r="O3133" i="1"/>
  <c r="O3134" i="1"/>
  <c r="O3135" i="1"/>
  <c r="O3136" i="1"/>
  <c r="O3137" i="1"/>
  <c r="O3138" i="1"/>
  <c r="O3139" i="1"/>
  <c r="O3140" i="1"/>
  <c r="O3141" i="1"/>
  <c r="O3142" i="1"/>
  <c r="O3143" i="1"/>
  <c r="O3144" i="1"/>
  <c r="O3145" i="1"/>
  <c r="O3146" i="1"/>
  <c r="O3147" i="1"/>
  <c r="O3148" i="1"/>
  <c r="O3149" i="1"/>
  <c r="O3150" i="1"/>
  <c r="O3151" i="1"/>
  <c r="O3152" i="1"/>
  <c r="O3153" i="1"/>
  <c r="O3154" i="1"/>
  <c r="O3155" i="1"/>
  <c r="O3156" i="1"/>
  <c r="O3157" i="1"/>
  <c r="O3158" i="1"/>
  <c r="O3159" i="1"/>
  <c r="O3160" i="1"/>
  <c r="O3161" i="1"/>
  <c r="O3162" i="1"/>
  <c r="O3163" i="1"/>
  <c r="O3164" i="1"/>
  <c r="O3165" i="1"/>
  <c r="O3166" i="1"/>
  <c r="O3167" i="1"/>
  <c r="O3168" i="1"/>
  <c r="O3169" i="1"/>
  <c r="O3170" i="1"/>
  <c r="O3171" i="1"/>
  <c r="O3172" i="1"/>
  <c r="O3173" i="1"/>
  <c r="O3174" i="1"/>
  <c r="O3175" i="1"/>
  <c r="O3176" i="1"/>
  <c r="O3177" i="1"/>
  <c r="O3178" i="1"/>
  <c r="O3179" i="1"/>
  <c r="O3180" i="1"/>
  <c r="O3181" i="1"/>
  <c r="O3182" i="1"/>
  <c r="O3183" i="1"/>
  <c r="O3184" i="1"/>
  <c r="O3185" i="1"/>
  <c r="O3186" i="1"/>
  <c r="O3187" i="1"/>
  <c r="O3188" i="1"/>
  <c r="O3189" i="1"/>
  <c r="O3190" i="1"/>
  <c r="O3191" i="1"/>
  <c r="O3192" i="1"/>
  <c r="O3193" i="1"/>
  <c r="O3194" i="1"/>
  <c r="O3195" i="1"/>
  <c r="O3196" i="1"/>
  <c r="O3197" i="1"/>
  <c r="O3198" i="1"/>
  <c r="O3199" i="1"/>
  <c r="O3200" i="1"/>
  <c r="O3201" i="1"/>
  <c r="O3202" i="1"/>
  <c r="O3203" i="1"/>
  <c r="O3204" i="1"/>
  <c r="O3205" i="1"/>
  <c r="O3206" i="1"/>
  <c r="O3207" i="1"/>
  <c r="O3208" i="1"/>
  <c r="O3209" i="1"/>
  <c r="O3210" i="1"/>
  <c r="O3211" i="1"/>
  <c r="O3212" i="1"/>
  <c r="O3213" i="1"/>
  <c r="O3214" i="1"/>
  <c r="O3215" i="1"/>
  <c r="O3216" i="1"/>
  <c r="O3217" i="1"/>
  <c r="O3218" i="1"/>
  <c r="O3219" i="1"/>
  <c r="O3220" i="1"/>
  <c r="O3221" i="1"/>
  <c r="O3222" i="1"/>
  <c r="O3223" i="1"/>
  <c r="O3224" i="1"/>
  <c r="O3225" i="1"/>
  <c r="O3226" i="1"/>
  <c r="O3227" i="1"/>
  <c r="O3228" i="1"/>
  <c r="O3229" i="1"/>
  <c r="O3230" i="1"/>
  <c r="O3231" i="1"/>
  <c r="O3232" i="1"/>
  <c r="O3233" i="1"/>
  <c r="O3234" i="1"/>
  <c r="O3235" i="1"/>
  <c r="O3236" i="1"/>
  <c r="O3237" i="1"/>
  <c r="O3238" i="1"/>
  <c r="O3239" i="1"/>
  <c r="O3240" i="1"/>
  <c r="O3241" i="1"/>
  <c r="O3242" i="1"/>
  <c r="O3243" i="1"/>
  <c r="O3244" i="1"/>
  <c r="O3245" i="1"/>
  <c r="O3246" i="1"/>
  <c r="O3247" i="1"/>
  <c r="O3248" i="1"/>
  <c r="O3249" i="1"/>
  <c r="O3250" i="1"/>
  <c r="O3251" i="1"/>
  <c r="O3252" i="1"/>
  <c r="O3253" i="1"/>
  <c r="O3254" i="1"/>
  <c r="O3255" i="1"/>
  <c r="O3256" i="1"/>
  <c r="O3257" i="1"/>
  <c r="O3258" i="1"/>
  <c r="O3259" i="1"/>
  <c r="O3260" i="1"/>
  <c r="O3261" i="1"/>
  <c r="O3262" i="1"/>
  <c r="O3263" i="1"/>
  <c r="O3264" i="1"/>
  <c r="O3265" i="1"/>
  <c r="O3266" i="1"/>
  <c r="O3267" i="1"/>
  <c r="O3268" i="1"/>
  <c r="O3269" i="1"/>
  <c r="O3270" i="1"/>
  <c r="O3271" i="1"/>
  <c r="O3272" i="1"/>
  <c r="O3273" i="1"/>
  <c r="O3274" i="1"/>
  <c r="O3275" i="1"/>
  <c r="O3276" i="1"/>
  <c r="O3277" i="1"/>
  <c r="O3278" i="1"/>
  <c r="O3279" i="1"/>
  <c r="O3280" i="1"/>
  <c r="O3281" i="1"/>
  <c r="O3282" i="1"/>
  <c r="O3283" i="1"/>
  <c r="O3284" i="1"/>
  <c r="O3285" i="1"/>
  <c r="O3286" i="1"/>
  <c r="O3287" i="1"/>
  <c r="O3288" i="1"/>
  <c r="O3289" i="1"/>
  <c r="O3290" i="1"/>
  <c r="O3291" i="1"/>
  <c r="O3292" i="1"/>
  <c r="O3293" i="1"/>
  <c r="O3294" i="1"/>
  <c r="O3295" i="1"/>
  <c r="O3296" i="1"/>
  <c r="O3297" i="1"/>
  <c r="O3298" i="1"/>
  <c r="O3299" i="1"/>
  <c r="O3300" i="1"/>
  <c r="O3301" i="1"/>
  <c r="O3302" i="1"/>
  <c r="O3303" i="1"/>
  <c r="O3304" i="1"/>
  <c r="O3305" i="1"/>
  <c r="O3306" i="1"/>
  <c r="O3307" i="1"/>
  <c r="O3308" i="1"/>
  <c r="O3309"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337" i="1"/>
  <c r="O3338" i="1"/>
  <c r="O3339" i="1"/>
  <c r="O3340" i="1"/>
  <c r="O3341" i="1"/>
  <c r="O3342" i="1"/>
  <c r="O3343" i="1"/>
  <c r="O3344" i="1"/>
  <c r="O3345" i="1"/>
  <c r="O3346" i="1"/>
  <c r="O3347" i="1"/>
  <c r="O3348" i="1"/>
  <c r="O3349" i="1"/>
  <c r="O3350" i="1"/>
  <c r="O3351" i="1"/>
  <c r="O3352" i="1"/>
  <c r="O3353" i="1"/>
  <c r="O3354" i="1"/>
  <c r="O3355" i="1"/>
  <c r="O3356" i="1"/>
  <c r="O3357" i="1"/>
  <c r="O3358" i="1"/>
  <c r="O3359" i="1"/>
  <c r="O3360" i="1"/>
  <c r="O3361" i="1"/>
  <c r="O3362" i="1"/>
  <c r="O3363" i="1"/>
  <c r="O3364" i="1"/>
  <c r="O3365" i="1"/>
  <c r="O3366" i="1"/>
  <c r="O3367" i="1"/>
  <c r="O3368" i="1"/>
  <c r="O3369" i="1"/>
  <c r="O3370" i="1"/>
  <c r="O3371" i="1"/>
  <c r="O3372" i="1"/>
  <c r="O3373" i="1"/>
  <c r="O3374" i="1"/>
  <c r="O3375" i="1"/>
  <c r="O3376" i="1"/>
  <c r="O3377" i="1"/>
  <c r="O3378" i="1"/>
  <c r="O3379" i="1"/>
  <c r="O3380" i="1"/>
  <c r="O3381" i="1"/>
  <c r="O3382" i="1"/>
  <c r="O3383" i="1"/>
  <c r="O3384" i="1"/>
  <c r="O3385" i="1"/>
  <c r="O3386" i="1"/>
  <c r="O3387" i="1"/>
  <c r="O3388" i="1"/>
  <c r="O3389" i="1"/>
  <c r="O3390" i="1"/>
  <c r="O3391" i="1"/>
  <c r="O3392" i="1"/>
  <c r="O3393" i="1"/>
  <c r="O3394" i="1"/>
  <c r="O3395" i="1"/>
  <c r="O3396" i="1"/>
  <c r="O3397" i="1"/>
  <c r="O3398" i="1"/>
  <c r="O3399" i="1"/>
  <c r="O3400" i="1"/>
  <c r="O3401" i="1"/>
  <c r="O3402" i="1"/>
  <c r="O3403" i="1"/>
  <c r="O3404" i="1"/>
  <c r="O3405" i="1"/>
  <c r="O3406" i="1"/>
  <c r="O3407" i="1"/>
  <c r="O3408" i="1"/>
  <c r="O3409" i="1"/>
  <c r="O3410" i="1"/>
  <c r="O3411" i="1"/>
  <c r="O3412" i="1"/>
  <c r="O3413" i="1"/>
  <c r="O3414" i="1"/>
  <c r="O3415" i="1"/>
  <c r="O3416" i="1"/>
  <c r="O3417" i="1"/>
  <c r="O3418" i="1"/>
  <c r="O3419" i="1"/>
  <c r="O3420" i="1"/>
  <c r="O3421" i="1"/>
  <c r="O3422" i="1"/>
  <c r="O3423" i="1"/>
  <c r="O3424" i="1"/>
  <c r="O3425" i="1"/>
  <c r="O3426" i="1"/>
  <c r="O3427" i="1"/>
  <c r="O3428" i="1"/>
  <c r="O3429" i="1"/>
  <c r="O3430" i="1"/>
  <c r="O3431" i="1"/>
  <c r="O3432" i="1"/>
  <c r="O3433" i="1"/>
  <c r="O3434" i="1"/>
  <c r="O3435" i="1"/>
  <c r="O3436" i="1"/>
  <c r="O3437" i="1"/>
  <c r="O3438" i="1"/>
  <c r="O3439" i="1"/>
  <c r="O3440" i="1"/>
  <c r="O3441" i="1"/>
  <c r="O3442" i="1"/>
  <c r="O3443" i="1"/>
  <c r="O3444" i="1"/>
  <c r="O3445" i="1"/>
  <c r="O3446" i="1"/>
  <c r="O3447" i="1"/>
  <c r="O3448" i="1"/>
  <c r="O3449" i="1"/>
  <c r="O3450" i="1"/>
  <c r="O3451" i="1"/>
  <c r="O3452" i="1"/>
  <c r="O3453" i="1"/>
  <c r="O3454" i="1"/>
  <c r="O3455" i="1"/>
  <c r="O3456" i="1"/>
  <c r="O3457"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8" i="1"/>
  <c r="O3489" i="1"/>
  <c r="O3490" i="1"/>
  <c r="O3491" i="1"/>
  <c r="O3492" i="1"/>
  <c r="O3493" i="1"/>
  <c r="O3494" i="1"/>
  <c r="O3495" i="1"/>
  <c r="O3496" i="1"/>
  <c r="O3497" i="1"/>
  <c r="O3498" i="1"/>
  <c r="O3499" i="1"/>
  <c r="O3500" i="1"/>
  <c r="O3501" i="1"/>
  <c r="O3502" i="1"/>
  <c r="O3503" i="1"/>
  <c r="O3504" i="1"/>
  <c r="O3505" i="1"/>
  <c r="O3506" i="1"/>
  <c r="O3507" i="1"/>
  <c r="O3508" i="1"/>
  <c r="O3509" i="1"/>
  <c r="O3510" i="1"/>
  <c r="O3511" i="1"/>
  <c r="O3512" i="1"/>
  <c r="O3513" i="1"/>
  <c r="O3514" i="1"/>
  <c r="O3515" i="1"/>
  <c r="O3516" i="1"/>
  <c r="O3517" i="1"/>
  <c r="O3518" i="1"/>
  <c r="O3519" i="1"/>
  <c r="O3520" i="1"/>
  <c r="O3521" i="1"/>
  <c r="O3522" i="1"/>
  <c r="O3523" i="1"/>
  <c r="O3524" i="1"/>
  <c r="O3525" i="1"/>
  <c r="O3526" i="1"/>
  <c r="O3527" i="1"/>
  <c r="O3528" i="1"/>
  <c r="O3529" i="1"/>
  <c r="O3530" i="1"/>
  <c r="O3531" i="1"/>
  <c r="O3532" i="1"/>
  <c r="O3533" i="1"/>
  <c r="O3534" i="1"/>
  <c r="O3535" i="1"/>
  <c r="O3536" i="1"/>
  <c r="O3537" i="1"/>
  <c r="O3538" i="1"/>
  <c r="O3539" i="1"/>
  <c r="O3540" i="1"/>
  <c r="O3541" i="1"/>
  <c r="O3542" i="1"/>
  <c r="O3543" i="1"/>
  <c r="O3544" i="1"/>
  <c r="O3545" i="1"/>
  <c r="O3546" i="1"/>
  <c r="O3547" i="1"/>
  <c r="O3548" i="1"/>
  <c r="O3549" i="1"/>
  <c r="O3550" i="1"/>
  <c r="O3551" i="1"/>
  <c r="O3552" i="1"/>
  <c r="O3553" i="1"/>
  <c r="O3554" i="1"/>
  <c r="O3555" i="1"/>
  <c r="O3556" i="1"/>
  <c r="O3557" i="1"/>
  <c r="O3558" i="1"/>
  <c r="O3559" i="1"/>
  <c r="O3560" i="1"/>
  <c r="O3561" i="1"/>
  <c r="O3562" i="1"/>
  <c r="O3563" i="1"/>
  <c r="O3564" i="1"/>
  <c r="O3565" i="1"/>
  <c r="O3566" i="1"/>
  <c r="O3567" i="1"/>
  <c r="O3568" i="1"/>
  <c r="O3569" i="1"/>
  <c r="O3570" i="1"/>
  <c r="O3571" i="1"/>
  <c r="O3572" i="1"/>
  <c r="O3573" i="1"/>
  <c r="O3574" i="1"/>
  <c r="O3575" i="1"/>
  <c r="O3576" i="1"/>
  <c r="O3577" i="1"/>
  <c r="O3578" i="1"/>
  <c r="O3579" i="1"/>
  <c r="O3580" i="1"/>
  <c r="O3581" i="1"/>
  <c r="O3582" i="1"/>
  <c r="O3583" i="1"/>
  <c r="O3584" i="1"/>
  <c r="O3585" i="1"/>
  <c r="O3586" i="1"/>
  <c r="O3587" i="1"/>
  <c r="O3588" i="1"/>
  <c r="O3589" i="1"/>
  <c r="O3590" i="1"/>
  <c r="O3591" i="1"/>
  <c r="O3592" i="1"/>
  <c r="O3593" i="1"/>
  <c r="O3594" i="1"/>
  <c r="O3595" i="1"/>
  <c r="O3596" i="1"/>
  <c r="O3597" i="1"/>
  <c r="O3598" i="1"/>
  <c r="O3599" i="1"/>
  <c r="O3600" i="1"/>
  <c r="O3601" i="1"/>
  <c r="O3602" i="1"/>
  <c r="O3603" i="1"/>
  <c r="O3604" i="1"/>
  <c r="O3605" i="1"/>
  <c r="O3606" i="1"/>
  <c r="O3607" i="1"/>
  <c r="O3608" i="1"/>
  <c r="O3609" i="1"/>
  <c r="O3610" i="1"/>
  <c r="O3611" i="1"/>
  <c r="O3612" i="1"/>
  <c r="O3613" i="1"/>
  <c r="O3614" i="1"/>
  <c r="O3615" i="1"/>
  <c r="O3616" i="1"/>
  <c r="O3617" i="1"/>
  <c r="O3618" i="1"/>
  <c r="O3619" i="1"/>
  <c r="O3620" i="1"/>
  <c r="O3621" i="1"/>
  <c r="O3622" i="1"/>
  <c r="O3623" i="1"/>
  <c r="O3624" i="1"/>
  <c r="O3625" i="1"/>
  <c r="O3626" i="1"/>
  <c r="O3627" i="1"/>
  <c r="O3628" i="1"/>
  <c r="O3629" i="1"/>
  <c r="O3630" i="1"/>
  <c r="O3631" i="1"/>
  <c r="O3632" i="1"/>
  <c r="O3633" i="1"/>
  <c r="O3634" i="1"/>
  <c r="O3635" i="1"/>
  <c r="O3636" i="1"/>
  <c r="O3637" i="1"/>
  <c r="O3638" i="1"/>
  <c r="O3639" i="1"/>
  <c r="O3640" i="1"/>
  <c r="O3641" i="1"/>
  <c r="O3642" i="1"/>
  <c r="O3643" i="1"/>
  <c r="O3644" i="1"/>
  <c r="O3645" i="1"/>
  <c r="O3646" i="1"/>
  <c r="O3647" i="1"/>
  <c r="O3648" i="1"/>
  <c r="O3649" i="1"/>
  <c r="O3650" i="1"/>
  <c r="O3651" i="1"/>
  <c r="O3652" i="1"/>
  <c r="O3653" i="1"/>
  <c r="O3654" i="1"/>
  <c r="O3655" i="1"/>
  <c r="O3656" i="1"/>
  <c r="O3657" i="1"/>
  <c r="O3658" i="1"/>
  <c r="O3659" i="1"/>
  <c r="O3660" i="1"/>
  <c r="O3661" i="1"/>
  <c r="O3662" i="1"/>
  <c r="O3663" i="1"/>
  <c r="O3664" i="1"/>
  <c r="O3665" i="1"/>
  <c r="O3666" i="1"/>
  <c r="O3667" i="1"/>
  <c r="O3668" i="1"/>
  <c r="O3669" i="1"/>
  <c r="O3670" i="1"/>
  <c r="O3671" i="1"/>
  <c r="O3672" i="1"/>
  <c r="O3673" i="1"/>
  <c r="O3674" i="1"/>
  <c r="O3675" i="1"/>
  <c r="O3676" i="1"/>
  <c r="O3677" i="1"/>
  <c r="O3678" i="1"/>
  <c r="O3679" i="1"/>
  <c r="O3680" i="1"/>
  <c r="O3681" i="1"/>
  <c r="O3682" i="1"/>
  <c r="O3683" i="1"/>
  <c r="O3684" i="1"/>
  <c r="O3685" i="1"/>
  <c r="O3686" i="1"/>
  <c r="O3687" i="1"/>
  <c r="O3688" i="1"/>
  <c r="O3689" i="1"/>
  <c r="O3690" i="1"/>
  <c r="O3691" i="1"/>
  <c r="O3692" i="1"/>
  <c r="O3693" i="1"/>
  <c r="O3694" i="1"/>
  <c r="O3695" i="1"/>
  <c r="O3696" i="1"/>
  <c r="O3697" i="1"/>
  <c r="O3698" i="1"/>
  <c r="O3699" i="1"/>
  <c r="O3700" i="1"/>
  <c r="O3701" i="1"/>
  <c r="O3702" i="1"/>
  <c r="O3703" i="1"/>
  <c r="O3704" i="1"/>
  <c r="O3705" i="1"/>
  <c r="O3706" i="1"/>
  <c r="O3707" i="1"/>
  <c r="O3708" i="1"/>
  <c r="O3709" i="1"/>
  <c r="O3710" i="1"/>
  <c r="O3711" i="1"/>
  <c r="O3712" i="1"/>
  <c r="O3713" i="1"/>
  <c r="O3714" i="1"/>
  <c r="O3715" i="1"/>
  <c r="O3716" i="1"/>
  <c r="O3717" i="1"/>
  <c r="O3718" i="1"/>
  <c r="O3719" i="1"/>
  <c r="O3720" i="1"/>
  <c r="O3721" i="1"/>
  <c r="O3722" i="1"/>
  <c r="O3723" i="1"/>
  <c r="O3724" i="1"/>
  <c r="O3725" i="1"/>
  <c r="O3726" i="1"/>
  <c r="O3727" i="1"/>
  <c r="O3728" i="1"/>
  <c r="O3729" i="1"/>
  <c r="O3730" i="1"/>
  <c r="O3731" i="1"/>
  <c r="O3732" i="1"/>
  <c r="O3733" i="1"/>
  <c r="O3734" i="1"/>
  <c r="O3735" i="1"/>
  <c r="O3736" i="1"/>
  <c r="O3737" i="1"/>
  <c r="O3738" i="1"/>
  <c r="O3739" i="1"/>
  <c r="O3740" i="1"/>
  <c r="O3741" i="1"/>
  <c r="O3742" i="1"/>
  <c r="O3743" i="1"/>
  <c r="O3744" i="1"/>
  <c r="O3745" i="1"/>
  <c r="O3746" i="1"/>
  <c r="O3747" i="1"/>
  <c r="O3748" i="1"/>
  <c r="O3749" i="1"/>
  <c r="O3750" i="1"/>
  <c r="O3751" i="1"/>
  <c r="O3752" i="1"/>
  <c r="O3753" i="1"/>
  <c r="O3754" i="1"/>
  <c r="O3755" i="1"/>
  <c r="O3756" i="1"/>
  <c r="O3757" i="1"/>
  <c r="O3758" i="1"/>
  <c r="O3759" i="1"/>
  <c r="O3760" i="1"/>
  <c r="O3761" i="1"/>
  <c r="O3762" i="1"/>
  <c r="O3763" i="1"/>
  <c r="O3764" i="1"/>
  <c r="O3765" i="1"/>
  <c r="O3766" i="1"/>
  <c r="O3767" i="1"/>
  <c r="O3768" i="1"/>
  <c r="O3769" i="1"/>
  <c r="O3770" i="1"/>
  <c r="O3771" i="1"/>
  <c r="O3772" i="1"/>
  <c r="O3773" i="1"/>
  <c r="O3774" i="1"/>
  <c r="O3775" i="1"/>
  <c r="O3776" i="1"/>
  <c r="O3777" i="1"/>
  <c r="O3778" i="1"/>
  <c r="O3779" i="1"/>
  <c r="O3780" i="1"/>
  <c r="O3781" i="1"/>
  <c r="O3782" i="1"/>
  <c r="O3783" i="1"/>
  <c r="O3784" i="1"/>
  <c r="O3785" i="1"/>
  <c r="O3786" i="1"/>
  <c r="O3787" i="1"/>
  <c r="O3788" i="1"/>
  <c r="O3789" i="1"/>
  <c r="O3790" i="1"/>
  <c r="O3791" i="1"/>
  <c r="O3792" i="1"/>
  <c r="O3793" i="1"/>
  <c r="O3794" i="1"/>
  <c r="O3795" i="1"/>
  <c r="O3796" i="1"/>
  <c r="O3797" i="1"/>
  <c r="O3798" i="1"/>
  <c r="O3799" i="1"/>
  <c r="O3800" i="1"/>
  <c r="O3801" i="1"/>
  <c r="O3802" i="1"/>
  <c r="O3803" i="1"/>
  <c r="O3804" i="1"/>
  <c r="O3805" i="1"/>
  <c r="O3806" i="1"/>
  <c r="O3807" i="1"/>
  <c r="O3808" i="1"/>
  <c r="O3809" i="1"/>
  <c r="O3810" i="1"/>
  <c r="O3811" i="1"/>
  <c r="O3812" i="1"/>
  <c r="O3813" i="1"/>
  <c r="O3814" i="1"/>
  <c r="O3815" i="1"/>
  <c r="O3816" i="1"/>
  <c r="O3817" i="1"/>
  <c r="O3818" i="1"/>
  <c r="O3819" i="1"/>
  <c r="O3820" i="1"/>
  <c r="O3821" i="1"/>
  <c r="O3822" i="1"/>
  <c r="O3823" i="1"/>
  <c r="O3824" i="1"/>
  <c r="O3825" i="1"/>
  <c r="O3826" i="1"/>
  <c r="O3827" i="1"/>
  <c r="O3828" i="1"/>
  <c r="O3829" i="1"/>
  <c r="O3830" i="1"/>
  <c r="O3831" i="1"/>
  <c r="O3832" i="1"/>
  <c r="O3833" i="1"/>
  <c r="O3834" i="1"/>
  <c r="O3835" i="1"/>
  <c r="O3836" i="1"/>
  <c r="O3837" i="1"/>
  <c r="O3838" i="1"/>
  <c r="O3839" i="1"/>
  <c r="O3840" i="1"/>
  <c r="O3841" i="1"/>
  <c r="O3842" i="1"/>
  <c r="O3843" i="1"/>
  <c r="O3844" i="1"/>
  <c r="O3845" i="1"/>
  <c r="O3846" i="1"/>
  <c r="O3847" i="1"/>
  <c r="O3848" i="1"/>
  <c r="O3849" i="1"/>
  <c r="O3850" i="1"/>
  <c r="O3851" i="1"/>
  <c r="O3852" i="1"/>
  <c r="O3853" i="1"/>
  <c r="O3854" i="1"/>
  <c r="O3855" i="1"/>
  <c r="O3856" i="1"/>
  <c r="O3857" i="1"/>
  <c r="O3858" i="1"/>
  <c r="O3859" i="1"/>
  <c r="O3860" i="1"/>
  <c r="O3861" i="1"/>
  <c r="O3862" i="1"/>
  <c r="O3863" i="1"/>
  <c r="O3864" i="1"/>
  <c r="O3865" i="1"/>
  <c r="O3866" i="1"/>
  <c r="O3867" i="1"/>
  <c r="O3868" i="1"/>
  <c r="O3869" i="1"/>
  <c r="O3870" i="1"/>
  <c r="O3871" i="1"/>
  <c r="O3872" i="1"/>
  <c r="O3873" i="1"/>
  <c r="O3874" i="1"/>
  <c r="O3875" i="1"/>
  <c r="O3876" i="1"/>
  <c r="O3877" i="1"/>
  <c r="O3878" i="1"/>
  <c r="O3879" i="1"/>
  <c r="O3880" i="1"/>
  <c r="O3881" i="1"/>
  <c r="O3882" i="1"/>
  <c r="O3883" i="1"/>
  <c r="O3884" i="1"/>
  <c r="O3885" i="1"/>
  <c r="O3886" i="1"/>
  <c r="O3887" i="1"/>
  <c r="O3888" i="1"/>
  <c r="O3889" i="1"/>
  <c r="O3890" i="1"/>
  <c r="O3891" i="1"/>
  <c r="O3892" i="1"/>
  <c r="O3893" i="1"/>
  <c r="O3894" i="1"/>
  <c r="O3895" i="1"/>
  <c r="O3896" i="1"/>
  <c r="O3897" i="1"/>
  <c r="O3898" i="1"/>
  <c r="O3899" i="1"/>
  <c r="O3900" i="1"/>
  <c r="O3901" i="1"/>
  <c r="O3902" i="1"/>
  <c r="O3903" i="1"/>
  <c r="O3904" i="1"/>
  <c r="O3905" i="1"/>
  <c r="O3906" i="1"/>
  <c r="O3907" i="1"/>
  <c r="O3908" i="1"/>
  <c r="O3909" i="1"/>
  <c r="O3910" i="1"/>
  <c r="O3911" i="1"/>
  <c r="O3912" i="1"/>
  <c r="O3913" i="1"/>
  <c r="O3914" i="1"/>
  <c r="O3915" i="1"/>
  <c r="O3916" i="1"/>
  <c r="O3917" i="1"/>
  <c r="O3918" i="1"/>
  <c r="O3919" i="1"/>
  <c r="O3920" i="1"/>
  <c r="O3921" i="1"/>
  <c r="O3922" i="1"/>
  <c r="O3923" i="1"/>
  <c r="O3924" i="1"/>
  <c r="O3925" i="1"/>
  <c r="O3926" i="1"/>
  <c r="O3927" i="1"/>
  <c r="O3928" i="1"/>
  <c r="O3929" i="1"/>
  <c r="O3930" i="1"/>
  <c r="O3931" i="1"/>
  <c r="O3932" i="1"/>
  <c r="O3933" i="1"/>
  <c r="O3934" i="1"/>
  <c r="O3935" i="1"/>
  <c r="O3936" i="1"/>
  <c r="O3937" i="1"/>
  <c r="O3938" i="1"/>
  <c r="O3939" i="1"/>
  <c r="O3940" i="1"/>
  <c r="O3941" i="1"/>
  <c r="O3942" i="1"/>
  <c r="O3943" i="1"/>
  <c r="O3944" i="1"/>
  <c r="O3945" i="1"/>
  <c r="O3946" i="1"/>
  <c r="O3947" i="1"/>
  <c r="O3948" i="1"/>
  <c r="O3949" i="1"/>
  <c r="O3950" i="1"/>
  <c r="O3951" i="1"/>
  <c r="O3952" i="1"/>
  <c r="O3953" i="1"/>
  <c r="O3954" i="1"/>
  <c r="O3955" i="1"/>
  <c r="O3956" i="1"/>
  <c r="O3957" i="1"/>
  <c r="O3958" i="1"/>
  <c r="O3959" i="1"/>
  <c r="O3960" i="1"/>
  <c r="O3961" i="1"/>
  <c r="O3962" i="1"/>
  <c r="O3963" i="1"/>
  <c r="O3964" i="1"/>
  <c r="O3965" i="1"/>
  <c r="O3966" i="1"/>
  <c r="O3967" i="1"/>
  <c r="O3968" i="1"/>
  <c r="O3969" i="1"/>
  <c r="O3970" i="1"/>
  <c r="O3971" i="1"/>
  <c r="O3972" i="1"/>
  <c r="O3973" i="1"/>
  <c r="O3974" i="1"/>
  <c r="O3975" i="1"/>
  <c r="O3976" i="1"/>
  <c r="O3977" i="1"/>
  <c r="O3978" i="1"/>
  <c r="O3979" i="1"/>
  <c r="O3980" i="1"/>
  <c r="O3981" i="1"/>
  <c r="O3982" i="1"/>
  <c r="O3983" i="1"/>
  <c r="O3984" i="1"/>
  <c r="O3985" i="1"/>
  <c r="O3986" i="1"/>
  <c r="O3987" i="1"/>
  <c r="O3988" i="1"/>
  <c r="O3989" i="1"/>
  <c r="O3990" i="1"/>
  <c r="O3991" i="1"/>
  <c r="O3992" i="1"/>
  <c r="O3993" i="1"/>
  <c r="O3994" i="1"/>
  <c r="O3995" i="1"/>
  <c r="O3996" i="1"/>
  <c r="O3997" i="1"/>
  <c r="O3998" i="1"/>
  <c r="O3999" i="1"/>
  <c r="O4000" i="1"/>
  <c r="O4001" i="1"/>
  <c r="O4002" i="1"/>
  <c r="O4003" i="1"/>
  <c r="O4004" i="1"/>
  <c r="O4005" i="1"/>
  <c r="O4006" i="1"/>
  <c r="O4007" i="1"/>
  <c r="O4008" i="1"/>
  <c r="O4009" i="1"/>
  <c r="O4010" i="1"/>
  <c r="O4011" i="1"/>
  <c r="O4012" i="1"/>
  <c r="O4013" i="1"/>
  <c r="O4014" i="1"/>
  <c r="O4015" i="1"/>
  <c r="O4016" i="1"/>
  <c r="O4017" i="1"/>
  <c r="O4018" i="1"/>
  <c r="O4019" i="1"/>
  <c r="O4020" i="1"/>
  <c r="O4021" i="1"/>
  <c r="O4022" i="1"/>
  <c r="O4023" i="1"/>
  <c r="O4024" i="1"/>
  <c r="O4025" i="1"/>
  <c r="O4026" i="1"/>
  <c r="O4027" i="1"/>
  <c r="O4028" i="1"/>
  <c r="O4029" i="1"/>
  <c r="O4030" i="1"/>
  <c r="O4031" i="1"/>
  <c r="O4032" i="1"/>
  <c r="O4033" i="1"/>
  <c r="O4034" i="1"/>
  <c r="O4035" i="1"/>
  <c r="O4036" i="1"/>
  <c r="O4037" i="1"/>
  <c r="O4038" i="1"/>
  <c r="O4039" i="1"/>
  <c r="O4040" i="1"/>
  <c r="O4041" i="1"/>
  <c r="O4042" i="1"/>
  <c r="O4043" i="1"/>
  <c r="O4044" i="1"/>
  <c r="O4045" i="1"/>
  <c r="O4046" i="1"/>
  <c r="O4047" i="1"/>
  <c r="O4048" i="1"/>
  <c r="O4049" i="1"/>
  <c r="O4050" i="1"/>
  <c r="O4051" i="1"/>
  <c r="O4052" i="1"/>
  <c r="O4053" i="1"/>
  <c r="O4054" i="1"/>
  <c r="O4055" i="1"/>
  <c r="O4056" i="1"/>
  <c r="O4057" i="1"/>
  <c r="O4058" i="1"/>
  <c r="O4059" i="1"/>
  <c r="O4060" i="1"/>
  <c r="O4061" i="1"/>
  <c r="O4062" i="1"/>
  <c r="O4063" i="1"/>
  <c r="O4064" i="1"/>
  <c r="O4065" i="1"/>
  <c r="O4066" i="1"/>
  <c r="O4067" i="1"/>
  <c r="O4068" i="1"/>
  <c r="O4069" i="1"/>
  <c r="O4070" i="1"/>
  <c r="O4071" i="1"/>
  <c r="O4072" i="1"/>
  <c r="O4073" i="1"/>
  <c r="O4074" i="1"/>
  <c r="O4075" i="1"/>
  <c r="O4076" i="1"/>
  <c r="O4077" i="1"/>
  <c r="O4078" i="1"/>
  <c r="O4079" i="1"/>
  <c r="O4080" i="1"/>
  <c r="O4081" i="1"/>
  <c r="O4082" i="1"/>
  <c r="O4083" i="1"/>
  <c r="O4084" i="1"/>
  <c r="O4085" i="1"/>
  <c r="O4086" i="1"/>
  <c r="O4087" i="1"/>
  <c r="O4088" i="1"/>
  <c r="O4089" i="1"/>
  <c r="O4090" i="1"/>
  <c r="O4091" i="1"/>
  <c r="O4092" i="1"/>
  <c r="O4093" i="1"/>
  <c r="O4094" i="1"/>
  <c r="O4095" i="1"/>
  <c r="O4096" i="1"/>
  <c r="O4097" i="1"/>
  <c r="O4098" i="1"/>
  <c r="O4099" i="1"/>
  <c r="O4100" i="1"/>
  <c r="O4101" i="1"/>
  <c r="O4102" i="1"/>
  <c r="O4103" i="1"/>
  <c r="O4104" i="1"/>
  <c r="O4105" i="1"/>
  <c r="O4106" i="1"/>
  <c r="O4107" i="1"/>
  <c r="O4108" i="1"/>
  <c r="O4109" i="1"/>
  <c r="O4110" i="1"/>
  <c r="O4111" i="1"/>
  <c r="O4112" i="1"/>
  <c r="O4113" i="1"/>
  <c r="O4114" i="1"/>
  <c r="O4115" i="1"/>
  <c r="O4116" i="1"/>
  <c r="O4117" i="1"/>
  <c r="O4118" i="1"/>
  <c r="O4119" i="1"/>
  <c r="O4120" i="1"/>
  <c r="O4121" i="1"/>
  <c r="O4122" i="1"/>
  <c r="O4123" i="1"/>
  <c r="O4124" i="1"/>
  <c r="O4125" i="1"/>
  <c r="O4126" i="1"/>
  <c r="O4127" i="1"/>
  <c r="O4128" i="1"/>
  <c r="O4129" i="1"/>
  <c r="O4130" i="1"/>
  <c r="O4131" i="1"/>
  <c r="O4132" i="1"/>
  <c r="O4133" i="1"/>
  <c r="O4134" i="1"/>
  <c r="O4135" i="1"/>
  <c r="O4136" i="1"/>
  <c r="O4137" i="1"/>
  <c r="O4138" i="1"/>
  <c r="O4139" i="1"/>
  <c r="O4140" i="1"/>
  <c r="O4141" i="1"/>
  <c r="O4142" i="1"/>
  <c r="O4143" i="1"/>
  <c r="O4144" i="1"/>
  <c r="O4145" i="1"/>
  <c r="O4146" i="1"/>
  <c r="O4147" i="1"/>
  <c r="O4148" i="1"/>
  <c r="O4149" i="1"/>
  <c r="O4150" i="1"/>
  <c r="O4151" i="1"/>
  <c r="O4152" i="1"/>
  <c r="O4153" i="1"/>
  <c r="O4154" i="1"/>
  <c r="O4155" i="1"/>
  <c r="O4156" i="1"/>
  <c r="O4157" i="1"/>
  <c r="O4158" i="1"/>
  <c r="O4159" i="1"/>
  <c r="O4160" i="1"/>
  <c r="O4161" i="1"/>
  <c r="O4162" i="1"/>
  <c r="O4163" i="1"/>
  <c r="O4164" i="1"/>
  <c r="O4165" i="1"/>
  <c r="O4166" i="1"/>
  <c r="O4167" i="1"/>
  <c r="O4168" i="1"/>
  <c r="O4169" i="1"/>
  <c r="O4170" i="1"/>
  <c r="O4171" i="1"/>
  <c r="O4172" i="1"/>
  <c r="O4173" i="1"/>
  <c r="O4174" i="1"/>
  <c r="O4175" i="1"/>
  <c r="O4176" i="1"/>
  <c r="O4177" i="1"/>
  <c r="O4178" i="1"/>
  <c r="O4179" i="1"/>
  <c r="O4180" i="1"/>
  <c r="O4181" i="1"/>
  <c r="O4182" i="1"/>
  <c r="O4183" i="1"/>
  <c r="O4184" i="1"/>
  <c r="O4185" i="1"/>
  <c r="O4186" i="1"/>
  <c r="O4187" i="1"/>
  <c r="O4188" i="1"/>
  <c r="O4189" i="1"/>
  <c r="O4190" i="1"/>
  <c r="O4191" i="1"/>
  <c r="O4192" i="1"/>
  <c r="O4193" i="1"/>
  <c r="O4194" i="1"/>
  <c r="O4195" i="1"/>
  <c r="O4196" i="1"/>
  <c r="O4197" i="1"/>
  <c r="O4198" i="1"/>
  <c r="O4199" i="1"/>
  <c r="O4200" i="1"/>
  <c r="O4201" i="1"/>
  <c r="O4202" i="1"/>
  <c r="O4203" i="1"/>
  <c r="O4204" i="1"/>
  <c r="O4205" i="1"/>
  <c r="O4206" i="1"/>
  <c r="O4207" i="1"/>
  <c r="O4208" i="1"/>
  <c r="O4209" i="1"/>
  <c r="O4210" i="1"/>
  <c r="O4211" i="1"/>
  <c r="O4212" i="1"/>
  <c r="O4213" i="1"/>
  <c r="O4214" i="1"/>
  <c r="O4215" i="1"/>
  <c r="O4216" i="1"/>
  <c r="O4217" i="1"/>
  <c r="O4218" i="1"/>
  <c r="O4219" i="1"/>
  <c r="O4220" i="1"/>
  <c r="O4221" i="1"/>
  <c r="O4222" i="1"/>
  <c r="O4223" i="1"/>
  <c r="O4224" i="1"/>
  <c r="O4225" i="1"/>
  <c r="O4226" i="1"/>
  <c r="O4227" i="1"/>
  <c r="O4228" i="1"/>
  <c r="O4229" i="1"/>
  <c r="O4230" i="1"/>
  <c r="O4231" i="1"/>
  <c r="O4232" i="1"/>
  <c r="O4233" i="1"/>
  <c r="O4234" i="1"/>
  <c r="O4235" i="1"/>
  <c r="O4236" i="1"/>
  <c r="O4237" i="1"/>
  <c r="O4238" i="1"/>
  <c r="O4239" i="1"/>
  <c r="O4240" i="1"/>
  <c r="O4241" i="1"/>
  <c r="O4242" i="1"/>
  <c r="O4243" i="1"/>
  <c r="O4244" i="1"/>
  <c r="O4245" i="1"/>
  <c r="O4246" i="1"/>
  <c r="O4247" i="1"/>
  <c r="O4248" i="1"/>
  <c r="O4249" i="1"/>
  <c r="O4250" i="1"/>
  <c r="O4251" i="1"/>
  <c r="O4252" i="1"/>
  <c r="O4253" i="1"/>
  <c r="O4254" i="1"/>
  <c r="O4255" i="1"/>
  <c r="O4256" i="1"/>
  <c r="O4257" i="1"/>
  <c r="O4258" i="1"/>
  <c r="O4259" i="1"/>
  <c r="O4260" i="1"/>
  <c r="O4261" i="1"/>
  <c r="O4262" i="1"/>
  <c r="O4263" i="1"/>
  <c r="O4264" i="1"/>
  <c r="O4265" i="1"/>
  <c r="O4266" i="1"/>
  <c r="O4267" i="1"/>
  <c r="O4268" i="1"/>
  <c r="O4269" i="1"/>
  <c r="O4270" i="1"/>
  <c r="O4271" i="1"/>
  <c r="O4272" i="1"/>
  <c r="O4273" i="1"/>
  <c r="O4274" i="1"/>
  <c r="O4275" i="1"/>
  <c r="O4276" i="1"/>
  <c r="O4277" i="1"/>
  <c r="O4278" i="1"/>
  <c r="O4279" i="1"/>
  <c r="O4280" i="1"/>
  <c r="O4281" i="1"/>
  <c r="O4282" i="1"/>
  <c r="O4283" i="1"/>
  <c r="O4284" i="1"/>
  <c r="O4285" i="1"/>
  <c r="O4286" i="1"/>
  <c r="O4287" i="1"/>
  <c r="O4288" i="1"/>
  <c r="O4289" i="1"/>
  <c r="O4290" i="1"/>
  <c r="O4291" i="1"/>
  <c r="O4292" i="1"/>
  <c r="O4293" i="1"/>
  <c r="O4294" i="1"/>
  <c r="O4295" i="1"/>
  <c r="O4296" i="1"/>
  <c r="O4297" i="1"/>
  <c r="O4298" i="1"/>
  <c r="O4299" i="1"/>
  <c r="O4300" i="1"/>
  <c r="O4301" i="1"/>
  <c r="O4302" i="1"/>
  <c r="O4303" i="1"/>
  <c r="O4304" i="1"/>
  <c r="O4305" i="1"/>
  <c r="O4306" i="1"/>
  <c r="O4307" i="1"/>
  <c r="O4308" i="1"/>
  <c r="O4309" i="1"/>
  <c r="O4310" i="1"/>
  <c r="O4311" i="1"/>
  <c r="O4312" i="1"/>
  <c r="O4313" i="1"/>
  <c r="O4314" i="1"/>
  <c r="O4315" i="1"/>
  <c r="O4316" i="1"/>
  <c r="O4317" i="1"/>
  <c r="O4318" i="1"/>
  <c r="O4319" i="1"/>
  <c r="O4320" i="1"/>
  <c r="O4321" i="1"/>
  <c r="O4322" i="1"/>
  <c r="O4323" i="1"/>
  <c r="O4324" i="1"/>
  <c r="O4325" i="1"/>
  <c r="O4326" i="1"/>
  <c r="O4327" i="1"/>
  <c r="O4328" i="1"/>
  <c r="O4329" i="1"/>
  <c r="O4330" i="1"/>
  <c r="O4331" i="1"/>
  <c r="O4332" i="1"/>
  <c r="O4333" i="1"/>
  <c r="O4334" i="1"/>
  <c r="O4335" i="1"/>
  <c r="O4336" i="1"/>
  <c r="O4337" i="1"/>
  <c r="O4338" i="1"/>
  <c r="O4339" i="1"/>
  <c r="O4340" i="1"/>
  <c r="O4341" i="1"/>
  <c r="O4342" i="1"/>
  <c r="O4343" i="1"/>
  <c r="O4344" i="1"/>
  <c r="O4345" i="1"/>
  <c r="O4346" i="1"/>
  <c r="O4347" i="1"/>
  <c r="O4348" i="1"/>
  <c r="O4349" i="1"/>
  <c r="O4350" i="1"/>
  <c r="O4351" i="1"/>
  <c r="O4352" i="1"/>
  <c r="O4353" i="1"/>
  <c r="O4354" i="1"/>
  <c r="O4355" i="1"/>
  <c r="O4356" i="1"/>
  <c r="O4357" i="1"/>
  <c r="O4358" i="1"/>
  <c r="O4359" i="1"/>
  <c r="O4360" i="1"/>
  <c r="O4361" i="1"/>
  <c r="O4362" i="1"/>
  <c r="O4363" i="1"/>
  <c r="O4364" i="1"/>
  <c r="O4365" i="1"/>
  <c r="O4366" i="1"/>
  <c r="O4367" i="1"/>
  <c r="O4368" i="1"/>
  <c r="O4369" i="1"/>
  <c r="O4370" i="1"/>
  <c r="O4371" i="1"/>
  <c r="O4372" i="1"/>
  <c r="O4373" i="1"/>
  <c r="O4374" i="1"/>
  <c r="O4375" i="1"/>
  <c r="O4376" i="1"/>
  <c r="O4377" i="1"/>
  <c r="O4378" i="1"/>
  <c r="O4379" i="1"/>
  <c r="O4380" i="1"/>
  <c r="O4381" i="1"/>
  <c r="O4382" i="1"/>
  <c r="O4383" i="1"/>
  <c r="O4384" i="1"/>
  <c r="O4385" i="1"/>
  <c r="O4386" i="1"/>
  <c r="O4387" i="1"/>
  <c r="O4388" i="1"/>
  <c r="O4389" i="1"/>
  <c r="O4390" i="1"/>
  <c r="O4391" i="1"/>
  <c r="O4392" i="1"/>
  <c r="O4393" i="1"/>
  <c r="O4394" i="1"/>
  <c r="O4395" i="1"/>
  <c r="O4396" i="1"/>
  <c r="O4397" i="1"/>
  <c r="O4398" i="1"/>
  <c r="O4399" i="1"/>
  <c r="O4400" i="1"/>
  <c r="O4401" i="1"/>
  <c r="O4402" i="1"/>
  <c r="O4403" i="1"/>
  <c r="O4404" i="1"/>
  <c r="O4405" i="1"/>
  <c r="O4406" i="1"/>
  <c r="O4407" i="1"/>
  <c r="O4408" i="1"/>
  <c r="O4409" i="1"/>
  <c r="O4410" i="1"/>
  <c r="O4411" i="1"/>
  <c r="O4412" i="1"/>
  <c r="O4413" i="1"/>
  <c r="O4414" i="1"/>
  <c r="O4415" i="1"/>
  <c r="O4416" i="1"/>
  <c r="O4417" i="1"/>
  <c r="O4418" i="1"/>
  <c r="O4419" i="1"/>
  <c r="O4420" i="1"/>
  <c r="O4421" i="1"/>
  <c r="O4422" i="1"/>
  <c r="O4423" i="1"/>
  <c r="O4424" i="1"/>
  <c r="O4425" i="1"/>
  <c r="O4426" i="1"/>
  <c r="O4427" i="1"/>
  <c r="O4428" i="1"/>
  <c r="O4429" i="1"/>
  <c r="O4430" i="1"/>
  <c r="O4431" i="1"/>
  <c r="O4432" i="1"/>
  <c r="O4433" i="1"/>
  <c r="O4434" i="1"/>
  <c r="O4435" i="1"/>
  <c r="O4436" i="1"/>
  <c r="O4437" i="1"/>
  <c r="O4438" i="1"/>
  <c r="O4439" i="1"/>
  <c r="O4440" i="1"/>
  <c r="O4441" i="1"/>
  <c r="O4442" i="1"/>
  <c r="O4443" i="1"/>
  <c r="O4444" i="1"/>
  <c r="O4445" i="1"/>
  <c r="O4446" i="1"/>
  <c r="O4447" i="1"/>
  <c r="O4448" i="1"/>
  <c r="O4449" i="1"/>
  <c r="O4450" i="1"/>
  <c r="O4451" i="1"/>
  <c r="O4452" i="1"/>
  <c r="O4453" i="1"/>
  <c r="O4454" i="1"/>
  <c r="O4455" i="1"/>
  <c r="O4456" i="1"/>
  <c r="O4457" i="1"/>
  <c r="O4458" i="1"/>
  <c r="O4459" i="1"/>
  <c r="O4460" i="1"/>
  <c r="O4461" i="1"/>
  <c r="O4462" i="1"/>
  <c r="O4463" i="1"/>
  <c r="O4464" i="1"/>
  <c r="O4465" i="1"/>
  <c r="O4466" i="1"/>
  <c r="O4467" i="1"/>
  <c r="O4468" i="1"/>
  <c r="O4469" i="1"/>
  <c r="O4470" i="1"/>
  <c r="O4471" i="1"/>
  <c r="O4472" i="1"/>
  <c r="O4473" i="1"/>
  <c r="O4474" i="1"/>
  <c r="O4475" i="1"/>
  <c r="O4476" i="1"/>
  <c r="O4477" i="1"/>
  <c r="O4478" i="1"/>
  <c r="O4479" i="1"/>
  <c r="O4480" i="1"/>
  <c r="O4481" i="1"/>
  <c r="O4482" i="1"/>
  <c r="O4483" i="1"/>
  <c r="O4484" i="1"/>
  <c r="O4485" i="1"/>
  <c r="O4486" i="1"/>
  <c r="O4487" i="1"/>
  <c r="O4488" i="1"/>
  <c r="O4489" i="1"/>
  <c r="O4490" i="1"/>
  <c r="O4491" i="1"/>
  <c r="O4492" i="1"/>
  <c r="O4493" i="1"/>
  <c r="O4494" i="1"/>
  <c r="O4495" i="1"/>
  <c r="O4496" i="1"/>
  <c r="O4497" i="1"/>
  <c r="O4498" i="1"/>
  <c r="O4499" i="1"/>
  <c r="O4500" i="1"/>
  <c r="O4501" i="1"/>
  <c r="O4502" i="1"/>
  <c r="O4503" i="1"/>
  <c r="O4504" i="1"/>
  <c r="O4505" i="1"/>
  <c r="O4506" i="1"/>
  <c r="O4507" i="1"/>
  <c r="O4508" i="1"/>
  <c r="O4509" i="1"/>
  <c r="O4510" i="1"/>
  <c r="O4511" i="1"/>
  <c r="O4512" i="1"/>
  <c r="O4513" i="1"/>
  <c r="O4514" i="1"/>
  <c r="O4515" i="1"/>
  <c r="O4516" i="1"/>
  <c r="O4517" i="1"/>
  <c r="O4518" i="1"/>
  <c r="O4519" i="1"/>
  <c r="O4520" i="1"/>
  <c r="O4521" i="1"/>
  <c r="O4522" i="1"/>
  <c r="O4523" i="1"/>
  <c r="O4524" i="1"/>
  <c r="O4525" i="1"/>
  <c r="O4526" i="1"/>
  <c r="O4527" i="1"/>
  <c r="O4528" i="1"/>
  <c r="O4529" i="1"/>
  <c r="O4530" i="1"/>
  <c r="O4531" i="1"/>
  <c r="O4532" i="1"/>
  <c r="O4533" i="1"/>
  <c r="O4534" i="1"/>
  <c r="O4535" i="1"/>
  <c r="O4536" i="1"/>
  <c r="O4537" i="1"/>
  <c r="O4538" i="1"/>
  <c r="O4539" i="1"/>
  <c r="O4540" i="1"/>
  <c r="O4541" i="1"/>
  <c r="O4542" i="1"/>
  <c r="O4543" i="1"/>
  <c r="O4544" i="1"/>
  <c r="O4545" i="1"/>
  <c r="O4546" i="1"/>
  <c r="O4547" i="1"/>
  <c r="O4548" i="1"/>
  <c r="O4549" i="1"/>
  <c r="O4550" i="1"/>
  <c r="O4551" i="1"/>
  <c r="O4552" i="1"/>
  <c r="O4553" i="1"/>
  <c r="O4554" i="1"/>
  <c r="O4555" i="1"/>
  <c r="O4556" i="1"/>
  <c r="O4557" i="1"/>
  <c r="O4558" i="1"/>
  <c r="O4559" i="1"/>
  <c r="O4560" i="1"/>
  <c r="O4561" i="1"/>
  <c r="O4562" i="1"/>
  <c r="O4563" i="1"/>
  <c r="O4564" i="1"/>
  <c r="O4565" i="1"/>
  <c r="O4566" i="1"/>
  <c r="O4567" i="1"/>
  <c r="O4568" i="1"/>
  <c r="O4569" i="1"/>
  <c r="O4570" i="1"/>
  <c r="O4571" i="1"/>
  <c r="O4572" i="1"/>
  <c r="O4573" i="1"/>
  <c r="O4574" i="1"/>
  <c r="O4575" i="1"/>
  <c r="O4576" i="1"/>
  <c r="O4577" i="1"/>
  <c r="O4578" i="1"/>
  <c r="O4579" i="1"/>
  <c r="O4580" i="1"/>
  <c r="O4581" i="1"/>
  <c r="O4582" i="1"/>
  <c r="O4583" i="1"/>
  <c r="O4584" i="1"/>
  <c r="O4585" i="1"/>
  <c r="O4586" i="1"/>
  <c r="O4587" i="1"/>
  <c r="O4588" i="1"/>
  <c r="O4589" i="1"/>
  <c r="O4590" i="1"/>
  <c r="O4591" i="1"/>
  <c r="O4592" i="1"/>
  <c r="O4593" i="1"/>
  <c r="O4594" i="1"/>
  <c r="O4595" i="1"/>
  <c r="O4596" i="1"/>
  <c r="O4597" i="1"/>
  <c r="O4598" i="1"/>
  <c r="O4599" i="1"/>
  <c r="O4600" i="1"/>
  <c r="O4601" i="1"/>
  <c r="O4602" i="1"/>
  <c r="O4603" i="1"/>
  <c r="O4604" i="1"/>
  <c r="O4605" i="1"/>
  <c r="O4606" i="1"/>
  <c r="O4607" i="1"/>
  <c r="O4608" i="1"/>
  <c r="O4609" i="1"/>
  <c r="O4610" i="1"/>
  <c r="O4611" i="1"/>
  <c r="O4612" i="1"/>
  <c r="O4613" i="1"/>
  <c r="O4614" i="1"/>
  <c r="O4615" i="1"/>
  <c r="O4616" i="1"/>
  <c r="O4617" i="1"/>
  <c r="O4618" i="1"/>
  <c r="O4619" i="1"/>
  <c r="O4620" i="1"/>
  <c r="O4621" i="1"/>
  <c r="O4622" i="1"/>
  <c r="O4623" i="1"/>
  <c r="O4624" i="1"/>
  <c r="O4625" i="1"/>
  <c r="O4626" i="1"/>
  <c r="O4627" i="1"/>
  <c r="O4628" i="1"/>
  <c r="O4629" i="1"/>
  <c r="O4630" i="1"/>
  <c r="O4631" i="1"/>
  <c r="O4632" i="1"/>
  <c r="O4633" i="1"/>
  <c r="O4634" i="1"/>
  <c r="O4635" i="1"/>
  <c r="O4636" i="1"/>
  <c r="O4637" i="1"/>
  <c r="O4638" i="1"/>
  <c r="O4639" i="1"/>
  <c r="O4640" i="1"/>
  <c r="O4641" i="1"/>
  <c r="O4642" i="1"/>
  <c r="O4643" i="1"/>
  <c r="O4644" i="1"/>
  <c r="O4645" i="1"/>
  <c r="O4646" i="1"/>
  <c r="O4647" i="1"/>
  <c r="O4648" i="1"/>
  <c r="O4649" i="1"/>
  <c r="O4650" i="1"/>
  <c r="O4651" i="1"/>
  <c r="O4652" i="1"/>
  <c r="O4653" i="1"/>
  <c r="O4654" i="1"/>
  <c r="O4655" i="1"/>
  <c r="O4656" i="1"/>
  <c r="O4657" i="1"/>
  <c r="O4658" i="1"/>
  <c r="O4659" i="1"/>
  <c r="O4660" i="1"/>
  <c r="O4661" i="1"/>
  <c r="O4662" i="1"/>
  <c r="O4663" i="1"/>
  <c r="O4664" i="1"/>
  <c r="O4665" i="1"/>
  <c r="O4666" i="1"/>
  <c r="O4667" i="1"/>
  <c r="O4668" i="1"/>
  <c r="O4669" i="1"/>
  <c r="O4670" i="1"/>
  <c r="O4671" i="1"/>
  <c r="O4672" i="1"/>
  <c r="O4673" i="1"/>
  <c r="O4674" i="1"/>
  <c r="O4675" i="1"/>
  <c r="O4676" i="1"/>
  <c r="O4677" i="1"/>
  <c r="O4678" i="1"/>
  <c r="O4679" i="1"/>
  <c r="O4680" i="1"/>
  <c r="O4681" i="1"/>
  <c r="O4682" i="1"/>
  <c r="O4683" i="1"/>
  <c r="O4684" i="1"/>
  <c r="O4685" i="1"/>
  <c r="O4686" i="1"/>
  <c r="O4687" i="1"/>
  <c r="O4688" i="1"/>
  <c r="O4689" i="1"/>
  <c r="O4690" i="1"/>
  <c r="O4691" i="1"/>
  <c r="O4692" i="1"/>
  <c r="O4693" i="1"/>
  <c r="O4694" i="1"/>
  <c r="O4695" i="1"/>
  <c r="O4696" i="1"/>
  <c r="O4697" i="1"/>
  <c r="O4698" i="1"/>
  <c r="O4699" i="1"/>
  <c r="O4700" i="1"/>
  <c r="O4701" i="1"/>
  <c r="O4702" i="1"/>
  <c r="O4703" i="1"/>
  <c r="O4704" i="1"/>
  <c r="O4705" i="1"/>
  <c r="O4706" i="1"/>
  <c r="O4707" i="1"/>
  <c r="O4708" i="1"/>
  <c r="O4709" i="1"/>
  <c r="O4710" i="1"/>
  <c r="O4711" i="1"/>
  <c r="O4712" i="1"/>
  <c r="O4713" i="1"/>
  <c r="O4714" i="1"/>
  <c r="O4715" i="1"/>
  <c r="O4716" i="1"/>
  <c r="O4717" i="1"/>
  <c r="O4718" i="1"/>
  <c r="O4719" i="1"/>
  <c r="O4720" i="1"/>
  <c r="O4721" i="1"/>
  <c r="O4722" i="1"/>
  <c r="O4723" i="1"/>
  <c r="O4724" i="1"/>
  <c r="O4725" i="1"/>
  <c r="O4726" i="1"/>
  <c r="O4727" i="1"/>
  <c r="O4728" i="1"/>
  <c r="O4729" i="1"/>
  <c r="O4730" i="1"/>
  <c r="O4731" i="1"/>
  <c r="O4732" i="1"/>
  <c r="O4733" i="1"/>
  <c r="O4734" i="1"/>
  <c r="O4735" i="1"/>
  <c r="O4736" i="1"/>
  <c r="O4737" i="1"/>
  <c r="O4738" i="1"/>
  <c r="O4739" i="1"/>
  <c r="O4740" i="1"/>
  <c r="O4741" i="1"/>
  <c r="O4742" i="1"/>
  <c r="O4743" i="1"/>
  <c r="O4744" i="1"/>
  <c r="O4745" i="1"/>
  <c r="O4746" i="1"/>
  <c r="O4747" i="1"/>
  <c r="O4748" i="1"/>
  <c r="O4749" i="1"/>
  <c r="O4750" i="1"/>
  <c r="O4751" i="1"/>
  <c r="O4752" i="1"/>
  <c r="O4753" i="1"/>
  <c r="O4754" i="1"/>
  <c r="O4755" i="1"/>
  <c r="O4756" i="1"/>
  <c r="O4757" i="1"/>
  <c r="O4758" i="1"/>
  <c r="O4759" i="1"/>
  <c r="O4760" i="1"/>
  <c r="O4761" i="1"/>
  <c r="O4762" i="1"/>
  <c r="O4763" i="1"/>
  <c r="O4764" i="1"/>
  <c r="O4765" i="1"/>
  <c r="O4766" i="1"/>
  <c r="O4767" i="1"/>
  <c r="O4768" i="1"/>
  <c r="O4769" i="1"/>
  <c r="O4770" i="1"/>
  <c r="O4771" i="1"/>
  <c r="O4772" i="1"/>
  <c r="O4773" i="1"/>
  <c r="O4774" i="1"/>
  <c r="O4775" i="1"/>
  <c r="O4776" i="1"/>
  <c r="O4777" i="1"/>
  <c r="O4778" i="1"/>
  <c r="O4779" i="1"/>
  <c r="O4780" i="1"/>
  <c r="O4781" i="1"/>
  <c r="O4782" i="1"/>
  <c r="O4783" i="1"/>
  <c r="O4784" i="1"/>
  <c r="O4785" i="1"/>
  <c r="O4786" i="1"/>
  <c r="O4787" i="1"/>
  <c r="O4788" i="1"/>
  <c r="O4789" i="1"/>
  <c r="O4790" i="1"/>
  <c r="O4791" i="1"/>
  <c r="O4792" i="1"/>
  <c r="O4793" i="1"/>
  <c r="O4794" i="1"/>
  <c r="O4795" i="1"/>
  <c r="O4796" i="1"/>
  <c r="O4797" i="1"/>
  <c r="O4798" i="1"/>
  <c r="O4799" i="1"/>
  <c r="O4800" i="1"/>
  <c r="O4801" i="1"/>
  <c r="O4802" i="1"/>
  <c r="O4803" i="1"/>
  <c r="O4804" i="1"/>
  <c r="O4805" i="1"/>
  <c r="O4806" i="1"/>
  <c r="O4807" i="1"/>
  <c r="O4808" i="1"/>
  <c r="O4809" i="1"/>
  <c r="O4810" i="1"/>
  <c r="O4811" i="1"/>
  <c r="O4812" i="1"/>
  <c r="O4813" i="1"/>
  <c r="O4814" i="1"/>
  <c r="O4815" i="1"/>
  <c r="O4816" i="1"/>
  <c r="O4817" i="1"/>
  <c r="O4818" i="1"/>
  <c r="O4819" i="1"/>
  <c r="O4820" i="1"/>
  <c r="O4821" i="1"/>
  <c r="O4822" i="1"/>
  <c r="O4823" i="1"/>
  <c r="O4824" i="1"/>
  <c r="O4825" i="1"/>
  <c r="O4826" i="1"/>
  <c r="O4827" i="1"/>
  <c r="O4828" i="1"/>
  <c r="O4829" i="1"/>
  <c r="O4830" i="1"/>
  <c r="O4831" i="1"/>
  <c r="O4832" i="1"/>
  <c r="O4833" i="1"/>
  <c r="O4834" i="1"/>
  <c r="O4835" i="1"/>
  <c r="O4836" i="1"/>
  <c r="O4837" i="1"/>
  <c r="O4838" i="1"/>
  <c r="O4839" i="1"/>
  <c r="O4840" i="1"/>
  <c r="O4841" i="1"/>
  <c r="O4842" i="1"/>
  <c r="O4843" i="1"/>
  <c r="O4844" i="1"/>
  <c r="O4845" i="1"/>
  <c r="O4846" i="1"/>
  <c r="O4847" i="1"/>
  <c r="O4848" i="1"/>
  <c r="O4849" i="1"/>
  <c r="O4850" i="1"/>
  <c r="O4851" i="1"/>
  <c r="O4852" i="1"/>
  <c r="O4853" i="1"/>
  <c r="O4854" i="1"/>
  <c r="O4855" i="1"/>
  <c r="O4856" i="1"/>
  <c r="O4857" i="1"/>
  <c r="O4858" i="1"/>
  <c r="O4859" i="1"/>
  <c r="O4860" i="1"/>
  <c r="O4861" i="1"/>
  <c r="O4862" i="1"/>
  <c r="O4863" i="1"/>
  <c r="O4864" i="1"/>
  <c r="O4865" i="1"/>
  <c r="O4866" i="1"/>
  <c r="O4867" i="1"/>
  <c r="O4868" i="1"/>
  <c r="O4869" i="1"/>
  <c r="O4870" i="1"/>
  <c r="O4871" i="1"/>
  <c r="O4872" i="1"/>
  <c r="O4873" i="1"/>
  <c r="O4874" i="1"/>
  <c r="O4875" i="1"/>
  <c r="O4876" i="1"/>
  <c r="O4877" i="1"/>
  <c r="O4878" i="1"/>
  <c r="O4879" i="1"/>
  <c r="O4880" i="1"/>
  <c r="O4881" i="1"/>
  <c r="O4882" i="1"/>
  <c r="O4883" i="1"/>
  <c r="O4884" i="1"/>
  <c r="O4885" i="1"/>
  <c r="O4886" i="1"/>
  <c r="O4887" i="1"/>
  <c r="O4888" i="1"/>
  <c r="O4889" i="1"/>
  <c r="O4890" i="1"/>
  <c r="O4891" i="1"/>
  <c r="O4892" i="1"/>
  <c r="O4893" i="1"/>
  <c r="O4894" i="1"/>
  <c r="O4895" i="1"/>
  <c r="O4896" i="1"/>
  <c r="O4897" i="1"/>
  <c r="O4898" i="1"/>
  <c r="O4899" i="1"/>
  <c r="O4900" i="1"/>
  <c r="O4901" i="1"/>
  <c r="O4902" i="1"/>
  <c r="O4903" i="1"/>
  <c r="O4904" i="1"/>
  <c r="O4905" i="1"/>
  <c r="O4906" i="1"/>
  <c r="O4907" i="1"/>
  <c r="O4908" i="1"/>
  <c r="O4909" i="1"/>
  <c r="O4910" i="1"/>
  <c r="O4911" i="1"/>
  <c r="O4912" i="1"/>
  <c r="O4913" i="1"/>
  <c r="O4914" i="1"/>
  <c r="O4915" i="1"/>
  <c r="O4916" i="1"/>
  <c r="O4917" i="1"/>
  <c r="O4918" i="1"/>
  <c r="O4919" i="1"/>
  <c r="O4920" i="1"/>
  <c r="O4921" i="1"/>
  <c r="O4922" i="1"/>
  <c r="O4923" i="1"/>
  <c r="O4924" i="1"/>
  <c r="O4925" i="1"/>
  <c r="O4926" i="1"/>
  <c r="O4927" i="1"/>
  <c r="O4928" i="1"/>
  <c r="O4929" i="1"/>
  <c r="O4930" i="1"/>
  <c r="O4931" i="1"/>
  <c r="O4932" i="1"/>
  <c r="O4933" i="1"/>
  <c r="O4934" i="1"/>
  <c r="O4935" i="1"/>
  <c r="O4936" i="1"/>
  <c r="O4937" i="1"/>
  <c r="O4938" i="1"/>
  <c r="O4939" i="1"/>
  <c r="O4940" i="1"/>
  <c r="O4941" i="1"/>
  <c r="O4942" i="1"/>
  <c r="O4943" i="1"/>
  <c r="O4944" i="1"/>
  <c r="O4945" i="1"/>
  <c r="O4946" i="1"/>
  <c r="O4947" i="1"/>
  <c r="O4948" i="1"/>
  <c r="O4949" i="1"/>
  <c r="O4950" i="1"/>
  <c r="O4951" i="1"/>
  <c r="O4952" i="1"/>
  <c r="O4953" i="1"/>
  <c r="O4954" i="1"/>
  <c r="O4955" i="1"/>
  <c r="O4956" i="1"/>
  <c r="O4957" i="1"/>
  <c r="O4958" i="1"/>
  <c r="O4959" i="1"/>
  <c r="O4960" i="1"/>
  <c r="O4961" i="1"/>
  <c r="O4962" i="1"/>
  <c r="O4963" i="1"/>
  <c r="O4964" i="1"/>
  <c r="O4965" i="1"/>
  <c r="O4966" i="1"/>
  <c r="O4967" i="1"/>
  <c r="O4968" i="1"/>
  <c r="O4969" i="1"/>
  <c r="O4970" i="1"/>
  <c r="O4971" i="1"/>
  <c r="O4972" i="1"/>
  <c r="O4973" i="1"/>
  <c r="O4974" i="1"/>
  <c r="O4975" i="1"/>
  <c r="O4976" i="1"/>
  <c r="O4977" i="1"/>
  <c r="O4978" i="1"/>
  <c r="O4979" i="1"/>
  <c r="O4980" i="1"/>
  <c r="O4981" i="1"/>
  <c r="O4982" i="1"/>
  <c r="O4983" i="1"/>
  <c r="O4984" i="1"/>
  <c r="O4985" i="1"/>
  <c r="O4986" i="1"/>
  <c r="O4987" i="1"/>
  <c r="O4988" i="1"/>
  <c r="O4989" i="1"/>
  <c r="O4990" i="1"/>
  <c r="O4991" i="1"/>
  <c r="O4992" i="1"/>
  <c r="O4993" i="1"/>
  <c r="O4994" i="1"/>
  <c r="O4995" i="1"/>
  <c r="O4996" i="1"/>
  <c r="O4997" i="1"/>
  <c r="O4998" i="1"/>
  <c r="O4999" i="1"/>
  <c r="O5000" i="1"/>
  <c r="O5001" i="1"/>
  <c r="O5002" i="1"/>
  <c r="O5003" i="1"/>
  <c r="O5004" i="1"/>
  <c r="O5005" i="1"/>
  <c r="O5006" i="1"/>
  <c r="O5007" i="1"/>
  <c r="O5008" i="1"/>
  <c r="O5009" i="1"/>
  <c r="O5010" i="1"/>
  <c r="O5011" i="1"/>
  <c r="O5012" i="1"/>
  <c r="O5013" i="1"/>
  <c r="O5014" i="1"/>
  <c r="O5015" i="1"/>
  <c r="O5016" i="1"/>
  <c r="O5017" i="1"/>
  <c r="O5018" i="1"/>
  <c r="O5019" i="1"/>
  <c r="O5020" i="1"/>
  <c r="O5021" i="1"/>
  <c r="O5022" i="1"/>
  <c r="O5023" i="1"/>
  <c r="O5024" i="1"/>
  <c r="O5025" i="1"/>
  <c r="O5026" i="1"/>
  <c r="O5027" i="1"/>
  <c r="O5028" i="1"/>
  <c r="O5029" i="1"/>
  <c r="O5030" i="1"/>
  <c r="O5031" i="1"/>
  <c r="O5032" i="1"/>
  <c r="O5033" i="1"/>
  <c r="O5034" i="1"/>
  <c r="O5035" i="1"/>
  <c r="O5036" i="1"/>
  <c r="O5037" i="1"/>
  <c r="O5038" i="1"/>
  <c r="O5039" i="1"/>
  <c r="O5040" i="1"/>
  <c r="O5041" i="1"/>
  <c r="O5042" i="1"/>
  <c r="O5043" i="1"/>
  <c r="O5044" i="1"/>
  <c r="O5045" i="1"/>
  <c r="O5046" i="1"/>
  <c r="O5047" i="1"/>
  <c r="O5048" i="1"/>
  <c r="O5049" i="1"/>
  <c r="O5050" i="1"/>
  <c r="O5051" i="1"/>
  <c r="O5052" i="1"/>
  <c r="O5053" i="1"/>
  <c r="O5054" i="1"/>
  <c r="O5055" i="1"/>
  <c r="O5056" i="1"/>
  <c r="O5057" i="1"/>
  <c r="O5058" i="1"/>
  <c r="O5059" i="1"/>
  <c r="O5060" i="1"/>
  <c r="O5061" i="1"/>
  <c r="O5062" i="1"/>
  <c r="O5063" i="1"/>
  <c r="O5064" i="1"/>
  <c r="O5065" i="1"/>
  <c r="O5066" i="1"/>
  <c r="O5067" i="1"/>
  <c r="O5068" i="1"/>
  <c r="O5069" i="1"/>
  <c r="O5070" i="1"/>
  <c r="O5071" i="1"/>
  <c r="O5072" i="1"/>
  <c r="O5073" i="1"/>
  <c r="O5074" i="1"/>
  <c r="O5075" i="1"/>
  <c r="O5076" i="1"/>
  <c r="O5077" i="1"/>
  <c r="O5078" i="1"/>
  <c r="O5079" i="1"/>
  <c r="O5080" i="1"/>
  <c r="O5081" i="1"/>
  <c r="O5082" i="1"/>
  <c r="O5083" i="1"/>
  <c r="O5084" i="1"/>
  <c r="O5085" i="1"/>
  <c r="O5086" i="1"/>
  <c r="O5087" i="1"/>
  <c r="O5088" i="1"/>
  <c r="O5089" i="1"/>
  <c r="O5090" i="1"/>
  <c r="O5091" i="1"/>
  <c r="O5092" i="1"/>
  <c r="O5093" i="1"/>
  <c r="O5094" i="1"/>
  <c r="O5095" i="1"/>
  <c r="O5096" i="1"/>
  <c r="O5097" i="1"/>
  <c r="O5098" i="1"/>
  <c r="O5099" i="1"/>
  <c r="O5100" i="1"/>
  <c r="O5101" i="1"/>
  <c r="O5102" i="1"/>
  <c r="O5103" i="1"/>
  <c r="O5104" i="1"/>
  <c r="O5105" i="1"/>
  <c r="O5106" i="1"/>
  <c r="O5107" i="1"/>
  <c r="O5108" i="1"/>
  <c r="O5109" i="1"/>
  <c r="O5110" i="1"/>
  <c r="O5111" i="1"/>
  <c r="O5112" i="1"/>
  <c r="O5113" i="1"/>
  <c r="O5114" i="1"/>
  <c r="O5115" i="1"/>
  <c r="O5116" i="1"/>
  <c r="O5117" i="1"/>
  <c r="O5118" i="1"/>
  <c r="O5119" i="1"/>
  <c r="O5120" i="1"/>
  <c r="O5121" i="1"/>
  <c r="O5122" i="1"/>
  <c r="O5123" i="1"/>
  <c r="O5124" i="1"/>
  <c r="O5125" i="1"/>
  <c r="O5126" i="1"/>
  <c r="O5127" i="1"/>
  <c r="O5128" i="1"/>
  <c r="O5129" i="1"/>
  <c r="O5130" i="1"/>
  <c r="O5131" i="1"/>
  <c r="O5132" i="1"/>
  <c r="O5133" i="1"/>
  <c r="O5134" i="1"/>
  <c r="O5135" i="1"/>
  <c r="O5136" i="1"/>
  <c r="O5137" i="1"/>
  <c r="O5138" i="1"/>
  <c r="O5139" i="1"/>
  <c r="O5140" i="1"/>
  <c r="O5141" i="1"/>
  <c r="O5142" i="1"/>
  <c r="O5143" i="1"/>
  <c r="O5144" i="1"/>
  <c r="O5145" i="1"/>
  <c r="O5146" i="1"/>
  <c r="O5147" i="1"/>
  <c r="O5148" i="1"/>
  <c r="O5149" i="1"/>
  <c r="O5150" i="1"/>
  <c r="O5151" i="1"/>
  <c r="O5152" i="1"/>
  <c r="O5153" i="1"/>
  <c r="O5154" i="1"/>
  <c r="O5155" i="1"/>
  <c r="O5156" i="1"/>
  <c r="O5157" i="1"/>
  <c r="O5158" i="1"/>
  <c r="O5159" i="1"/>
  <c r="O5160" i="1"/>
  <c r="O5161" i="1"/>
  <c r="O5162" i="1"/>
  <c r="O5163" i="1"/>
  <c r="O5164" i="1"/>
  <c r="O5165" i="1"/>
  <c r="O5166" i="1"/>
  <c r="O5167" i="1"/>
  <c r="O5168" i="1"/>
  <c r="O5169" i="1"/>
  <c r="O5170" i="1"/>
  <c r="O5171" i="1"/>
  <c r="O5172" i="1"/>
  <c r="O5173" i="1"/>
  <c r="O5174" i="1"/>
  <c r="O5175" i="1"/>
  <c r="O5176" i="1"/>
  <c r="O5177" i="1"/>
  <c r="O5178" i="1"/>
  <c r="O5179" i="1"/>
  <c r="O5180" i="1"/>
  <c r="O5181" i="1"/>
  <c r="O5182" i="1"/>
  <c r="O5183" i="1"/>
  <c r="O5184" i="1"/>
  <c r="O5185" i="1"/>
  <c r="O5186" i="1"/>
  <c r="O5187" i="1"/>
  <c r="O5188" i="1"/>
  <c r="O5189" i="1"/>
  <c r="O5190" i="1"/>
  <c r="O5191" i="1"/>
  <c r="O5192" i="1"/>
  <c r="O5193" i="1"/>
  <c r="O5194" i="1"/>
  <c r="O5195" i="1"/>
  <c r="O5196" i="1"/>
  <c r="O5197" i="1"/>
  <c r="O5198" i="1"/>
  <c r="O5199" i="1"/>
  <c r="O5200" i="1"/>
  <c r="O5201" i="1"/>
  <c r="O5202" i="1"/>
  <c r="O5203" i="1"/>
  <c r="O5204" i="1"/>
  <c r="O5205" i="1"/>
  <c r="O5206" i="1"/>
  <c r="O5207" i="1"/>
  <c r="O5208" i="1"/>
  <c r="O5209" i="1"/>
  <c r="O5210" i="1"/>
  <c r="O5211" i="1"/>
  <c r="O5212" i="1"/>
  <c r="O5213" i="1"/>
  <c r="O5214" i="1"/>
  <c r="O5215" i="1"/>
  <c r="O5216" i="1"/>
  <c r="O5217" i="1"/>
  <c r="O5218" i="1"/>
  <c r="O5219" i="1"/>
  <c r="O5220" i="1"/>
  <c r="O5221" i="1"/>
  <c r="O5222" i="1"/>
  <c r="O5223" i="1"/>
  <c r="O5224" i="1"/>
  <c r="O5225" i="1"/>
  <c r="O5226" i="1"/>
  <c r="O5227" i="1"/>
  <c r="O5228" i="1"/>
  <c r="O5229" i="1"/>
  <c r="O5230" i="1"/>
  <c r="O5231" i="1"/>
  <c r="O5232" i="1"/>
  <c r="O5233" i="1"/>
  <c r="O5234" i="1"/>
  <c r="O5235" i="1"/>
  <c r="O5236" i="1"/>
  <c r="O5237" i="1"/>
  <c r="O5238" i="1"/>
  <c r="O5239" i="1"/>
  <c r="O5240" i="1"/>
  <c r="O5241" i="1"/>
  <c r="O5242" i="1"/>
  <c r="O5243" i="1"/>
  <c r="O5244" i="1"/>
  <c r="O5245" i="1"/>
  <c r="O5246" i="1"/>
  <c r="O5247" i="1"/>
  <c r="O5248" i="1"/>
  <c r="O5249" i="1"/>
  <c r="O5250" i="1"/>
  <c r="O5251" i="1"/>
  <c r="O5252" i="1"/>
  <c r="O5253" i="1"/>
  <c r="O5254" i="1"/>
  <c r="O5255" i="1"/>
  <c r="O5256" i="1"/>
  <c r="O5257" i="1"/>
  <c r="O5258" i="1"/>
  <c r="O5259" i="1"/>
  <c r="O5260" i="1"/>
  <c r="O5261" i="1"/>
  <c r="O5262" i="1"/>
  <c r="O5263" i="1"/>
  <c r="O5264" i="1"/>
  <c r="O5265" i="1"/>
  <c r="O5266" i="1"/>
  <c r="O5267" i="1"/>
  <c r="O5268" i="1"/>
  <c r="O5269" i="1"/>
  <c r="O5270" i="1"/>
  <c r="O5271" i="1"/>
  <c r="O5272" i="1"/>
  <c r="O5273" i="1"/>
  <c r="O5274" i="1"/>
  <c r="O5275" i="1"/>
  <c r="O5276" i="1"/>
  <c r="O5277" i="1"/>
  <c r="O5278" i="1"/>
  <c r="O5279" i="1"/>
  <c r="O5280" i="1"/>
  <c r="O5281" i="1"/>
  <c r="O5282" i="1"/>
  <c r="O5283" i="1"/>
  <c r="O5284" i="1"/>
  <c r="O5285" i="1"/>
  <c r="O5286" i="1"/>
  <c r="O5287" i="1"/>
  <c r="O5288" i="1"/>
  <c r="O5289" i="1"/>
  <c r="O5290" i="1"/>
  <c r="O5291" i="1"/>
  <c r="O5292" i="1"/>
  <c r="O5293" i="1"/>
  <c r="O5294" i="1"/>
  <c r="O5295" i="1"/>
  <c r="O5296" i="1"/>
  <c r="O5297" i="1"/>
  <c r="O5298" i="1"/>
  <c r="O5299" i="1"/>
  <c r="O5300" i="1"/>
  <c r="O5301" i="1"/>
  <c r="O5302" i="1"/>
  <c r="O5303" i="1"/>
  <c r="O5304" i="1"/>
  <c r="O5305" i="1"/>
  <c r="O5306" i="1"/>
  <c r="O5307" i="1"/>
  <c r="O5308" i="1"/>
  <c r="O5309" i="1"/>
  <c r="O5310" i="1"/>
  <c r="O5311" i="1"/>
  <c r="O5312" i="1"/>
  <c r="O5313" i="1"/>
  <c r="O5314" i="1"/>
  <c r="O5315" i="1"/>
  <c r="O5316" i="1"/>
  <c r="O5317" i="1"/>
  <c r="O5318" i="1"/>
  <c r="O5319" i="1"/>
  <c r="O5320" i="1"/>
  <c r="O5321" i="1"/>
  <c r="O5322" i="1"/>
  <c r="O5323" i="1"/>
  <c r="O5324" i="1"/>
  <c r="O5325" i="1"/>
  <c r="O5326" i="1"/>
  <c r="O5327" i="1"/>
  <c r="O5328" i="1"/>
  <c r="O5329" i="1"/>
  <c r="O5330" i="1"/>
  <c r="O5331" i="1"/>
  <c r="O5332" i="1"/>
  <c r="O5333" i="1"/>
  <c r="O5334" i="1"/>
  <c r="O5335" i="1"/>
  <c r="O5336" i="1"/>
  <c r="O5337" i="1"/>
  <c r="O5338" i="1"/>
  <c r="O5339" i="1"/>
  <c r="O5340" i="1"/>
  <c r="O5341" i="1"/>
  <c r="O5342" i="1"/>
  <c r="O5343" i="1"/>
  <c r="O5344" i="1"/>
  <c r="O5345" i="1"/>
  <c r="O5346" i="1"/>
  <c r="O5347" i="1"/>
  <c r="O5348" i="1"/>
  <c r="O5349" i="1"/>
  <c r="O5350" i="1"/>
  <c r="O5351" i="1"/>
  <c r="O5352" i="1"/>
  <c r="O5353" i="1"/>
  <c r="O5354" i="1"/>
  <c r="O5355" i="1"/>
  <c r="O5356" i="1"/>
  <c r="O5357" i="1"/>
  <c r="O5358" i="1"/>
  <c r="O5359" i="1"/>
  <c r="O5360" i="1"/>
  <c r="O5361" i="1"/>
  <c r="O5362" i="1"/>
  <c r="O5363" i="1"/>
  <c r="O5364" i="1"/>
  <c r="O5365" i="1"/>
  <c r="O5366" i="1"/>
  <c r="O5367" i="1"/>
  <c r="O5368" i="1"/>
  <c r="O5369" i="1"/>
  <c r="O5370" i="1"/>
  <c r="O5371" i="1"/>
  <c r="O5372" i="1"/>
  <c r="O5373" i="1"/>
  <c r="O5374" i="1"/>
  <c r="O5375" i="1"/>
  <c r="O5376" i="1"/>
  <c r="O5377" i="1"/>
  <c r="O5378" i="1"/>
  <c r="O5379" i="1"/>
  <c r="O5380" i="1"/>
  <c r="O5381" i="1"/>
  <c r="O5382" i="1"/>
  <c r="O5383" i="1"/>
  <c r="O5384" i="1"/>
  <c r="O5385" i="1"/>
  <c r="O5386" i="1"/>
  <c r="O5387" i="1"/>
  <c r="O5388" i="1"/>
  <c r="O5389" i="1"/>
  <c r="O5390" i="1"/>
  <c r="O5391" i="1"/>
  <c r="O5392" i="1"/>
  <c r="O5393" i="1"/>
  <c r="O5394" i="1"/>
  <c r="O5395" i="1"/>
  <c r="O5396" i="1"/>
  <c r="O5397" i="1"/>
  <c r="O5398" i="1"/>
  <c r="O5399" i="1"/>
  <c r="O5400" i="1"/>
  <c r="O5401" i="1"/>
  <c r="O5402" i="1"/>
  <c r="O5403" i="1"/>
  <c r="O5404" i="1"/>
  <c r="O5405" i="1"/>
  <c r="O5406" i="1"/>
  <c r="O5407" i="1"/>
  <c r="O5408" i="1"/>
  <c r="O5409" i="1"/>
  <c r="O5410" i="1"/>
  <c r="O5411" i="1"/>
  <c r="O5412" i="1"/>
  <c r="O5413" i="1"/>
  <c r="O5414" i="1"/>
  <c r="O5415" i="1"/>
  <c r="O5416" i="1"/>
  <c r="O5417" i="1"/>
  <c r="O5418" i="1"/>
  <c r="O5419" i="1"/>
  <c r="O5420" i="1"/>
  <c r="O5421" i="1"/>
  <c r="O5422" i="1"/>
  <c r="O5423" i="1"/>
  <c r="O5424" i="1"/>
  <c r="O5425" i="1"/>
  <c r="O5426" i="1"/>
  <c r="O5427" i="1"/>
  <c r="O5428" i="1"/>
  <c r="O5429" i="1"/>
  <c r="O5430" i="1"/>
  <c r="O5431" i="1"/>
  <c r="O5432" i="1"/>
  <c r="O5433" i="1"/>
  <c r="O5434" i="1"/>
  <c r="O5435" i="1"/>
  <c r="O5436" i="1"/>
  <c r="O5437" i="1"/>
  <c r="O5438" i="1"/>
  <c r="O5439" i="1"/>
  <c r="O5440" i="1"/>
  <c r="O5441" i="1"/>
  <c r="O5442" i="1"/>
  <c r="O5443" i="1"/>
  <c r="O5444" i="1"/>
  <c r="O5445" i="1"/>
  <c r="O5446" i="1"/>
  <c r="O5447" i="1"/>
  <c r="O5448" i="1"/>
  <c r="O5449" i="1"/>
  <c r="O5450" i="1"/>
  <c r="O5451" i="1"/>
  <c r="O5452" i="1"/>
  <c r="O5453" i="1"/>
  <c r="O5454" i="1"/>
  <c r="O5455" i="1"/>
  <c r="O5456" i="1"/>
  <c r="O5457" i="1"/>
  <c r="O5458" i="1"/>
  <c r="O5459" i="1"/>
  <c r="O5460" i="1"/>
  <c r="O5461" i="1"/>
  <c r="O5462" i="1"/>
  <c r="O5463" i="1"/>
  <c r="O5464" i="1"/>
  <c r="O5465" i="1"/>
  <c r="O5466" i="1"/>
  <c r="O5467" i="1"/>
  <c r="O5468" i="1"/>
  <c r="O5469" i="1"/>
  <c r="O5470" i="1"/>
  <c r="O5471" i="1"/>
  <c r="O5472" i="1"/>
  <c r="O5473" i="1"/>
  <c r="O5474" i="1"/>
  <c r="O5475" i="1"/>
  <c r="O5476" i="1"/>
  <c r="O5477" i="1"/>
  <c r="O5478" i="1"/>
  <c r="O5479" i="1"/>
  <c r="O5480" i="1"/>
  <c r="O5481" i="1"/>
  <c r="O5482" i="1"/>
  <c r="O5483" i="1"/>
  <c r="O5484" i="1"/>
  <c r="O5485" i="1"/>
  <c r="O5486" i="1"/>
  <c r="O5487" i="1"/>
  <c r="O5488" i="1"/>
  <c r="O5489" i="1"/>
  <c r="O5490" i="1"/>
  <c r="O5491" i="1"/>
  <c r="O5492" i="1"/>
  <c r="O5493" i="1"/>
  <c r="O5494" i="1"/>
  <c r="O5495" i="1"/>
  <c r="O5496" i="1"/>
  <c r="O5497" i="1"/>
  <c r="O5498" i="1"/>
  <c r="O5499" i="1"/>
  <c r="O5500" i="1"/>
  <c r="O5501" i="1"/>
  <c r="O5502" i="1"/>
  <c r="O5503" i="1"/>
  <c r="O5504" i="1"/>
  <c r="O5505" i="1"/>
  <c r="O5506" i="1"/>
  <c r="O5507" i="1"/>
  <c r="O5508" i="1"/>
  <c r="O5509" i="1"/>
  <c r="O5510" i="1"/>
  <c r="O5511" i="1"/>
  <c r="O5512" i="1"/>
  <c r="O5513" i="1"/>
  <c r="O5514" i="1"/>
  <c r="O5515" i="1"/>
  <c r="O5516" i="1"/>
  <c r="O5517" i="1"/>
  <c r="O5518" i="1"/>
  <c r="O5519" i="1"/>
  <c r="O5520" i="1"/>
  <c r="O5521" i="1"/>
  <c r="O5522" i="1"/>
  <c r="O5523" i="1"/>
  <c r="O5524" i="1"/>
  <c r="O5525" i="1"/>
  <c r="O5526" i="1"/>
  <c r="O5527" i="1"/>
  <c r="O5528" i="1"/>
  <c r="O5529" i="1"/>
  <c r="O5530" i="1"/>
  <c r="O5531" i="1"/>
  <c r="O5532" i="1"/>
  <c r="O5533" i="1"/>
  <c r="O5534" i="1"/>
  <c r="O5535" i="1"/>
  <c r="O5536" i="1"/>
  <c r="O5537" i="1"/>
  <c r="O5538" i="1"/>
  <c r="O5539" i="1"/>
  <c r="O5540" i="1"/>
  <c r="O5541" i="1"/>
  <c r="O5542" i="1"/>
  <c r="O5543" i="1"/>
  <c r="O5544" i="1"/>
  <c r="O5545" i="1"/>
  <c r="O5546" i="1"/>
  <c r="O5547" i="1"/>
  <c r="O5548" i="1"/>
  <c r="O5549" i="1"/>
  <c r="O5550" i="1"/>
  <c r="O5551" i="1"/>
  <c r="O5552" i="1"/>
  <c r="O5553" i="1"/>
  <c r="O5554" i="1"/>
  <c r="O5555" i="1"/>
  <c r="O5556" i="1"/>
  <c r="O5557" i="1"/>
  <c r="O5558" i="1"/>
  <c r="O5559" i="1"/>
  <c r="O5560" i="1"/>
  <c r="O5561" i="1"/>
  <c r="O5562" i="1"/>
  <c r="O5563" i="1"/>
  <c r="O5564" i="1"/>
  <c r="O5565" i="1"/>
  <c r="O5566" i="1"/>
  <c r="O5567" i="1"/>
  <c r="O5568" i="1"/>
  <c r="O5569" i="1"/>
  <c r="O5570" i="1"/>
  <c r="O5571" i="1"/>
  <c r="O5572" i="1"/>
  <c r="O5573" i="1"/>
  <c r="O5574" i="1"/>
  <c r="O5575" i="1"/>
  <c r="O5576" i="1"/>
  <c r="O5577" i="1"/>
  <c r="O5578" i="1"/>
  <c r="O5579" i="1"/>
  <c r="O5580" i="1"/>
  <c r="O5581" i="1"/>
  <c r="O5582" i="1"/>
  <c r="O5583" i="1"/>
  <c r="O5584" i="1"/>
  <c r="O5585" i="1"/>
  <c r="O5586" i="1"/>
  <c r="O5587" i="1"/>
  <c r="O5588" i="1"/>
  <c r="O5589" i="1"/>
  <c r="O5590" i="1"/>
  <c r="O5591" i="1"/>
  <c r="O5592" i="1"/>
  <c r="O5593" i="1"/>
  <c r="O5594" i="1"/>
  <c r="O5595" i="1"/>
  <c r="O5596" i="1"/>
  <c r="O5597" i="1"/>
  <c r="O5598" i="1"/>
  <c r="O5599" i="1"/>
  <c r="O5600" i="1"/>
  <c r="O5601" i="1"/>
  <c r="O5602" i="1"/>
  <c r="O5603" i="1"/>
  <c r="O5604" i="1"/>
  <c r="O5605" i="1"/>
  <c r="O5606" i="1"/>
  <c r="O5607" i="1"/>
  <c r="O5608" i="1"/>
  <c r="O5609" i="1"/>
  <c r="O5610" i="1"/>
  <c r="O5611" i="1"/>
  <c r="O5612" i="1"/>
  <c r="O5613" i="1"/>
  <c r="O5614" i="1"/>
  <c r="O5615" i="1"/>
  <c r="O5616" i="1"/>
  <c r="O5617" i="1"/>
  <c r="O5618" i="1"/>
  <c r="O5619" i="1"/>
  <c r="O5620" i="1"/>
  <c r="O5621" i="1"/>
  <c r="O5622" i="1"/>
  <c r="O5623" i="1"/>
  <c r="O5624" i="1"/>
  <c r="O5625" i="1"/>
  <c r="O5626" i="1"/>
  <c r="O5627" i="1"/>
  <c r="O5628" i="1"/>
  <c r="O5629" i="1"/>
  <c r="O5630" i="1"/>
  <c r="O5631" i="1"/>
  <c r="O5632" i="1"/>
  <c r="O5633" i="1"/>
  <c r="O5634" i="1"/>
  <c r="O5635" i="1"/>
  <c r="O5636" i="1"/>
  <c r="O5637" i="1"/>
  <c r="O5638" i="1"/>
  <c r="O5639" i="1"/>
  <c r="O5640" i="1"/>
  <c r="O5641" i="1"/>
  <c r="O5642" i="1"/>
  <c r="O5643" i="1"/>
  <c r="O5644" i="1"/>
  <c r="O5645" i="1"/>
  <c r="O5646" i="1"/>
  <c r="O5647" i="1"/>
  <c r="O5648" i="1"/>
  <c r="O5649" i="1"/>
  <c r="O5650" i="1"/>
  <c r="O5651" i="1"/>
  <c r="O5652" i="1"/>
  <c r="O5653" i="1"/>
  <c r="O5654" i="1"/>
  <c r="O5655" i="1"/>
  <c r="O5656" i="1"/>
  <c r="O5657" i="1"/>
  <c r="O5658" i="1"/>
  <c r="O5659" i="1"/>
  <c r="O5660" i="1"/>
  <c r="O5661" i="1"/>
  <c r="O5662" i="1"/>
  <c r="O5663" i="1"/>
  <c r="O5664" i="1"/>
  <c r="O5665" i="1"/>
  <c r="O5666" i="1"/>
  <c r="O5667" i="1"/>
  <c r="O5668" i="1"/>
  <c r="O5669" i="1"/>
  <c r="O5670" i="1"/>
  <c r="O5671" i="1"/>
  <c r="O5672" i="1"/>
  <c r="O5673" i="1"/>
  <c r="O5674" i="1"/>
  <c r="O5675" i="1"/>
  <c r="O5676" i="1"/>
  <c r="O5677" i="1"/>
  <c r="O5678" i="1"/>
  <c r="O5679" i="1"/>
  <c r="O5680" i="1"/>
  <c r="O5681" i="1"/>
  <c r="O5682" i="1"/>
  <c r="O5683" i="1"/>
  <c r="O5684" i="1"/>
  <c r="O5685" i="1"/>
  <c r="O5686" i="1"/>
  <c r="O5687" i="1"/>
  <c r="O5688" i="1"/>
  <c r="O5689" i="1"/>
  <c r="O5690" i="1"/>
  <c r="O5691" i="1"/>
  <c r="O5692" i="1"/>
  <c r="O5693" i="1"/>
  <c r="O5694" i="1"/>
  <c r="O5695" i="1"/>
  <c r="O5696" i="1"/>
  <c r="O5697" i="1"/>
  <c r="O5698" i="1"/>
  <c r="O5699" i="1"/>
  <c r="O5700" i="1"/>
  <c r="O5701" i="1"/>
  <c r="O5702" i="1"/>
  <c r="O5703" i="1"/>
  <c r="O5704" i="1"/>
  <c r="O5705" i="1"/>
  <c r="O5706" i="1"/>
  <c r="O5707" i="1"/>
  <c r="O5708" i="1"/>
  <c r="O5709" i="1"/>
  <c r="O5710" i="1"/>
  <c r="O5711" i="1"/>
  <c r="O5712" i="1"/>
  <c r="O5713" i="1"/>
  <c r="O5714" i="1"/>
  <c r="O5715" i="1"/>
  <c r="O5716" i="1"/>
  <c r="O5717" i="1"/>
  <c r="O5718" i="1"/>
  <c r="O5719" i="1"/>
  <c r="O5720" i="1"/>
  <c r="O5721" i="1"/>
  <c r="O5722" i="1"/>
  <c r="O5723" i="1"/>
  <c r="O5724" i="1"/>
  <c r="O5725" i="1"/>
  <c r="O5726" i="1"/>
  <c r="O5727" i="1"/>
  <c r="O5728" i="1"/>
  <c r="O5729" i="1"/>
  <c r="O5730" i="1"/>
  <c r="O5731" i="1"/>
  <c r="O5732" i="1"/>
  <c r="O5733" i="1"/>
  <c r="O5734" i="1"/>
  <c r="O5735" i="1"/>
  <c r="O5736" i="1"/>
  <c r="O5737" i="1"/>
  <c r="O5738" i="1"/>
  <c r="O5739" i="1"/>
  <c r="O5740" i="1"/>
  <c r="O5741" i="1"/>
  <c r="O5742" i="1"/>
  <c r="O5743" i="1"/>
  <c r="O5744" i="1"/>
  <c r="O5745" i="1"/>
  <c r="O5746" i="1"/>
  <c r="O5747" i="1"/>
  <c r="O5748" i="1"/>
  <c r="O5749" i="1"/>
  <c r="O5750" i="1"/>
  <c r="O5751" i="1"/>
  <c r="O5752" i="1"/>
  <c r="O5753" i="1"/>
  <c r="O5754" i="1"/>
  <c r="O5755" i="1"/>
  <c r="O5756" i="1"/>
  <c r="O5757" i="1"/>
  <c r="O5758" i="1"/>
  <c r="O5759" i="1"/>
  <c r="O5760" i="1"/>
  <c r="O5761" i="1"/>
  <c r="O5762" i="1"/>
  <c r="O5763" i="1"/>
  <c r="O5764" i="1"/>
  <c r="O5765" i="1"/>
  <c r="O5766" i="1"/>
  <c r="O5767" i="1"/>
  <c r="O5768" i="1"/>
  <c r="O5769" i="1"/>
  <c r="O5770" i="1"/>
  <c r="O5771" i="1"/>
  <c r="O5772" i="1"/>
  <c r="O5773" i="1"/>
  <c r="O5774" i="1"/>
  <c r="O5775" i="1"/>
  <c r="O5776" i="1"/>
  <c r="O5777" i="1"/>
  <c r="O5778" i="1"/>
  <c r="O5779" i="1"/>
  <c r="O5780" i="1"/>
  <c r="O5781" i="1"/>
  <c r="O5782" i="1"/>
  <c r="O5783" i="1"/>
  <c r="O5784" i="1"/>
  <c r="O5785" i="1"/>
  <c r="O5786" i="1"/>
  <c r="O5787" i="1"/>
  <c r="O5788" i="1"/>
  <c r="O5789" i="1"/>
  <c r="O5790" i="1"/>
  <c r="O5791" i="1"/>
  <c r="O5792" i="1"/>
  <c r="O5793" i="1"/>
  <c r="O5794" i="1"/>
  <c r="O5795" i="1"/>
  <c r="O5796" i="1"/>
  <c r="O5797" i="1"/>
  <c r="O5798" i="1"/>
  <c r="O5799" i="1"/>
  <c r="O5800" i="1"/>
  <c r="O5801" i="1"/>
  <c r="O5802" i="1"/>
  <c r="O5803" i="1"/>
  <c r="O5804" i="1"/>
  <c r="O5805" i="1"/>
  <c r="O5806" i="1"/>
  <c r="O5807" i="1"/>
  <c r="O5808" i="1"/>
  <c r="O5809" i="1"/>
  <c r="O5810" i="1"/>
  <c r="O5811" i="1"/>
  <c r="O5812" i="1"/>
  <c r="O5813" i="1"/>
  <c r="O5814" i="1"/>
  <c r="O5815" i="1"/>
  <c r="O5816" i="1"/>
  <c r="O5817" i="1"/>
  <c r="O5818" i="1"/>
  <c r="O5819" i="1"/>
  <c r="O5820" i="1"/>
  <c r="O5821" i="1"/>
  <c r="O5822" i="1"/>
  <c r="O5823" i="1"/>
  <c r="O5824" i="1"/>
  <c r="O5825" i="1"/>
  <c r="O5826" i="1"/>
  <c r="O5827" i="1"/>
  <c r="O5828" i="1"/>
  <c r="O5829" i="1"/>
  <c r="O5830" i="1"/>
  <c r="O5831" i="1"/>
  <c r="O5832" i="1"/>
  <c r="O5833" i="1"/>
  <c r="O5834" i="1"/>
  <c r="O5835" i="1"/>
  <c r="O5836" i="1"/>
  <c r="O5837" i="1"/>
  <c r="O5838" i="1"/>
  <c r="O5839" i="1"/>
  <c r="O5840" i="1"/>
  <c r="O5841" i="1"/>
  <c r="O5842" i="1"/>
  <c r="O5843" i="1"/>
  <c r="O5844" i="1"/>
  <c r="O5845" i="1"/>
  <c r="O5846" i="1"/>
  <c r="O5847" i="1"/>
  <c r="O5848" i="1"/>
  <c r="O5849" i="1"/>
  <c r="O5850" i="1"/>
  <c r="O5851" i="1"/>
  <c r="O5852" i="1"/>
  <c r="O5853" i="1"/>
  <c r="O5854" i="1"/>
  <c r="O5855" i="1"/>
  <c r="O5856" i="1"/>
  <c r="O5857" i="1"/>
  <c r="O5858" i="1"/>
  <c r="O5859" i="1"/>
  <c r="O5860" i="1"/>
  <c r="O5861" i="1"/>
  <c r="O5862" i="1"/>
  <c r="O5863" i="1"/>
  <c r="O5864" i="1"/>
  <c r="O5865" i="1"/>
  <c r="O5866" i="1"/>
  <c r="O5867" i="1"/>
  <c r="O5868" i="1"/>
  <c r="O5869" i="1"/>
  <c r="O5870" i="1"/>
  <c r="O5871" i="1"/>
  <c r="O5872" i="1"/>
  <c r="O5873" i="1"/>
  <c r="O5874" i="1"/>
  <c r="O5875" i="1"/>
  <c r="O5876" i="1"/>
  <c r="O5877" i="1"/>
  <c r="O5878" i="1"/>
  <c r="O5879" i="1"/>
  <c r="O5880" i="1"/>
  <c r="O5881" i="1"/>
  <c r="O5882" i="1"/>
  <c r="O5883" i="1"/>
  <c r="O5884" i="1"/>
  <c r="O5885" i="1"/>
  <c r="O5886" i="1"/>
  <c r="O5887" i="1"/>
  <c r="O5888" i="1"/>
  <c r="O5889" i="1"/>
  <c r="O5890" i="1"/>
  <c r="O5891" i="1"/>
  <c r="O5892" i="1"/>
  <c r="O5893" i="1"/>
  <c r="O5894" i="1"/>
  <c r="O5895" i="1"/>
  <c r="O5896" i="1"/>
  <c r="O5897" i="1"/>
  <c r="O5898" i="1"/>
  <c r="O5899" i="1"/>
  <c r="O5900" i="1"/>
  <c r="O5901" i="1"/>
  <c r="O5902" i="1"/>
  <c r="O5903" i="1"/>
  <c r="O5904" i="1"/>
  <c r="O5905" i="1"/>
  <c r="O5906" i="1"/>
  <c r="O5907" i="1"/>
  <c r="O5908" i="1"/>
  <c r="O5909" i="1"/>
  <c r="O5910" i="1"/>
  <c r="O5911" i="1"/>
  <c r="O5912" i="1"/>
  <c r="O5913" i="1"/>
  <c r="O5914" i="1"/>
  <c r="O5915" i="1"/>
  <c r="O5916" i="1"/>
  <c r="O5917" i="1"/>
  <c r="O5918" i="1"/>
  <c r="O5919" i="1"/>
  <c r="O5920" i="1"/>
  <c r="O5921" i="1"/>
  <c r="O5922" i="1"/>
  <c r="O5923" i="1"/>
  <c r="O5924" i="1"/>
  <c r="O5925" i="1"/>
  <c r="O5926" i="1"/>
  <c r="O5927" i="1"/>
  <c r="O5928" i="1"/>
  <c r="O5929" i="1"/>
  <c r="O5930" i="1"/>
  <c r="O5931" i="1"/>
  <c r="O5932" i="1"/>
  <c r="O5933" i="1"/>
  <c r="O5934" i="1"/>
  <c r="O5935" i="1"/>
  <c r="O5936" i="1"/>
  <c r="O5937" i="1"/>
  <c r="O5938" i="1"/>
  <c r="O5939" i="1"/>
  <c r="O5940" i="1"/>
  <c r="O5941" i="1"/>
  <c r="O5942" i="1"/>
  <c r="O5943" i="1"/>
  <c r="O5944" i="1"/>
  <c r="O5945" i="1"/>
  <c r="O5946" i="1"/>
  <c r="O5947" i="1"/>
  <c r="O5948" i="1"/>
  <c r="O5949" i="1"/>
  <c r="O5950" i="1"/>
  <c r="O5951" i="1"/>
  <c r="O5952" i="1"/>
  <c r="O5953" i="1"/>
  <c r="O5954" i="1"/>
  <c r="O5955" i="1"/>
  <c r="O5956" i="1"/>
  <c r="O5957" i="1"/>
  <c r="O5958" i="1"/>
  <c r="O5959" i="1"/>
  <c r="O5960" i="1"/>
  <c r="O5961" i="1"/>
  <c r="O5962" i="1"/>
  <c r="O5963" i="1"/>
  <c r="O5964" i="1"/>
  <c r="O5965" i="1"/>
  <c r="O5966" i="1"/>
  <c r="O5967" i="1"/>
  <c r="O5968" i="1"/>
  <c r="O5969" i="1"/>
  <c r="O5970" i="1"/>
  <c r="O5971" i="1"/>
  <c r="O5972" i="1"/>
  <c r="O5973" i="1"/>
  <c r="O5974" i="1"/>
  <c r="O5975" i="1"/>
  <c r="O5976" i="1"/>
  <c r="O5977" i="1"/>
  <c r="O5978" i="1"/>
  <c r="O5979" i="1"/>
  <c r="O5980" i="1"/>
  <c r="O5981" i="1"/>
  <c r="O5982" i="1"/>
  <c r="O5983" i="1"/>
  <c r="O5984" i="1"/>
  <c r="O5985" i="1"/>
  <c r="O5986" i="1"/>
  <c r="O5987" i="1"/>
  <c r="O5988" i="1"/>
  <c r="O5989" i="1"/>
  <c r="O5990" i="1"/>
  <c r="O5991" i="1"/>
  <c r="O5992" i="1"/>
  <c r="O5993" i="1"/>
  <c r="O5994" i="1"/>
  <c r="O5995" i="1"/>
  <c r="O5996" i="1"/>
  <c r="O5997" i="1"/>
  <c r="O5998" i="1"/>
  <c r="O5999" i="1"/>
  <c r="O6000" i="1"/>
  <c r="O6001" i="1"/>
  <c r="O6002" i="1"/>
  <c r="O6003" i="1"/>
  <c r="O6004" i="1"/>
  <c r="O6005" i="1"/>
  <c r="O6006" i="1"/>
  <c r="O6007" i="1"/>
  <c r="O6008" i="1"/>
  <c r="O6009" i="1"/>
  <c r="O6010" i="1"/>
  <c r="O6011" i="1"/>
  <c r="O6012" i="1"/>
  <c r="O6013" i="1"/>
  <c r="O6014" i="1"/>
  <c r="O6015" i="1"/>
  <c r="O6016" i="1"/>
  <c r="O6017" i="1"/>
  <c r="O6018" i="1"/>
  <c r="O6019" i="1"/>
  <c r="O6020" i="1"/>
  <c r="O6021" i="1"/>
  <c r="O6022" i="1"/>
  <c r="O6023" i="1"/>
  <c r="O6024" i="1"/>
  <c r="O6025" i="1"/>
  <c r="O6026" i="1"/>
  <c r="O6027" i="1"/>
  <c r="O6028" i="1"/>
  <c r="O6029" i="1"/>
  <c r="O6030" i="1"/>
  <c r="O6031" i="1"/>
  <c r="O6032" i="1"/>
  <c r="O6033" i="1"/>
  <c r="O6034" i="1"/>
  <c r="O6035" i="1"/>
  <c r="O6036" i="1"/>
  <c r="O6037" i="1"/>
  <c r="O6038" i="1"/>
  <c r="O6039" i="1"/>
  <c r="O6040" i="1"/>
  <c r="O6041" i="1"/>
  <c r="O6042" i="1"/>
  <c r="O6043" i="1"/>
  <c r="O6044" i="1"/>
  <c r="O6045" i="1"/>
  <c r="O6046" i="1"/>
  <c r="O6047" i="1"/>
  <c r="O6048" i="1"/>
  <c r="O6049" i="1"/>
  <c r="O6050" i="1"/>
  <c r="O6051" i="1"/>
  <c r="O6052" i="1"/>
  <c r="O6053" i="1"/>
  <c r="O6054" i="1"/>
  <c r="O6055" i="1"/>
  <c r="O6056" i="1"/>
  <c r="O6057" i="1"/>
  <c r="O6058" i="1"/>
  <c r="O6059" i="1"/>
  <c r="O6060" i="1"/>
  <c r="O6061" i="1"/>
  <c r="O6062" i="1"/>
  <c r="O6063" i="1"/>
  <c r="O6064" i="1"/>
  <c r="O6065" i="1"/>
  <c r="O6066" i="1"/>
  <c r="O6067" i="1"/>
  <c r="O6068" i="1"/>
  <c r="O6069" i="1"/>
  <c r="O6070" i="1"/>
  <c r="O6071" i="1"/>
  <c r="O6072" i="1"/>
  <c r="O6073" i="1"/>
  <c r="O6074" i="1"/>
  <c r="O6075" i="1"/>
  <c r="O6076" i="1"/>
  <c r="O6077" i="1"/>
  <c r="O6078" i="1"/>
  <c r="O6079" i="1"/>
  <c r="O6080" i="1"/>
  <c r="O6081" i="1"/>
  <c r="O6082" i="1"/>
  <c r="O6083" i="1"/>
  <c r="O6084" i="1"/>
  <c r="O6085" i="1"/>
  <c r="O6086" i="1"/>
  <c r="O6087" i="1"/>
  <c r="O6088" i="1"/>
  <c r="O6089" i="1"/>
  <c r="O6090" i="1"/>
  <c r="O6091" i="1"/>
  <c r="O6092" i="1"/>
  <c r="O6093" i="1"/>
  <c r="O6094" i="1"/>
  <c r="O6095" i="1"/>
  <c r="O6096" i="1"/>
  <c r="O6097" i="1"/>
  <c r="O6098" i="1"/>
  <c r="O6099" i="1"/>
  <c r="O6100" i="1"/>
  <c r="O6101" i="1"/>
  <c r="O6102" i="1"/>
  <c r="O6103" i="1"/>
  <c r="O6104" i="1"/>
  <c r="O6105" i="1"/>
  <c r="O6106" i="1"/>
  <c r="O6107" i="1"/>
  <c r="O6108" i="1"/>
  <c r="O6109" i="1"/>
  <c r="O6110" i="1"/>
  <c r="O6111" i="1"/>
  <c r="O6112" i="1"/>
  <c r="O6113" i="1"/>
  <c r="O6114" i="1"/>
  <c r="O6115" i="1"/>
  <c r="O6116" i="1"/>
  <c r="O6117" i="1"/>
  <c r="O6118" i="1"/>
  <c r="O6119" i="1"/>
  <c r="O6120" i="1"/>
  <c r="O6121" i="1"/>
  <c r="O6122" i="1"/>
  <c r="O6123" i="1"/>
  <c r="O6124" i="1"/>
  <c r="O6125" i="1"/>
  <c r="O6126" i="1"/>
  <c r="O6127" i="1"/>
  <c r="O6128" i="1"/>
  <c r="O6129" i="1"/>
  <c r="O6130" i="1"/>
  <c r="O6131" i="1"/>
  <c r="O6132" i="1"/>
  <c r="O6133" i="1"/>
  <c r="O6134" i="1"/>
  <c r="O6135" i="1"/>
  <c r="O6136" i="1"/>
  <c r="O6137" i="1"/>
  <c r="O6138" i="1"/>
  <c r="O6139" i="1"/>
  <c r="O6140" i="1"/>
  <c r="O6141" i="1"/>
  <c r="O6142" i="1"/>
  <c r="O6143" i="1"/>
  <c r="O6144" i="1"/>
  <c r="O6145" i="1"/>
  <c r="O6146" i="1"/>
  <c r="O6147" i="1"/>
  <c r="O6148" i="1"/>
  <c r="O6149" i="1"/>
  <c r="O6150" i="1"/>
  <c r="O6151" i="1"/>
  <c r="O6152" i="1"/>
  <c r="O6153" i="1"/>
  <c r="O6154" i="1"/>
  <c r="O6155" i="1"/>
  <c r="O6156" i="1"/>
  <c r="O6157" i="1"/>
  <c r="O6158" i="1"/>
  <c r="O6159" i="1"/>
  <c r="O6160" i="1"/>
  <c r="O6161" i="1"/>
  <c r="O6162" i="1"/>
  <c r="O6163" i="1"/>
  <c r="O6164" i="1"/>
  <c r="O6165" i="1"/>
  <c r="O6166" i="1"/>
  <c r="O6167" i="1"/>
  <c r="O6168" i="1"/>
  <c r="O6169" i="1"/>
  <c r="O6170" i="1"/>
  <c r="O6171" i="1"/>
  <c r="O6172" i="1"/>
  <c r="O6173" i="1"/>
  <c r="O6174" i="1"/>
  <c r="O6175" i="1"/>
  <c r="O6176" i="1"/>
  <c r="O6177" i="1"/>
  <c r="O6178" i="1"/>
  <c r="O6179" i="1"/>
  <c r="O6180" i="1"/>
  <c r="O6181" i="1"/>
  <c r="O6182" i="1"/>
  <c r="O6183" i="1"/>
  <c r="O6184" i="1"/>
  <c r="O6185" i="1"/>
  <c r="O6186" i="1"/>
  <c r="O6187" i="1"/>
  <c r="O6188" i="1"/>
  <c r="O6189" i="1"/>
  <c r="O6190" i="1"/>
  <c r="O6191" i="1"/>
  <c r="O6192" i="1"/>
  <c r="O6193" i="1"/>
  <c r="O6194" i="1"/>
  <c r="O6195" i="1"/>
  <c r="O6196" i="1"/>
  <c r="O6197" i="1"/>
  <c r="O6198" i="1"/>
  <c r="O6199" i="1"/>
  <c r="O6200" i="1"/>
  <c r="O6201" i="1"/>
  <c r="O6202" i="1"/>
  <c r="O6203" i="1"/>
  <c r="O6204" i="1"/>
  <c r="O6205" i="1"/>
  <c r="O6206" i="1"/>
  <c r="O6207" i="1"/>
  <c r="O6208" i="1"/>
  <c r="O6209" i="1"/>
  <c r="O6210" i="1"/>
  <c r="O6211" i="1"/>
  <c r="O6212" i="1"/>
  <c r="O6213" i="1"/>
  <c r="O6214" i="1"/>
  <c r="O6215" i="1"/>
  <c r="O6216" i="1"/>
  <c r="O6217" i="1"/>
  <c r="O6218" i="1"/>
  <c r="O6219" i="1"/>
  <c r="O6220" i="1"/>
  <c r="O6221" i="1"/>
  <c r="O6222" i="1"/>
  <c r="O6223" i="1"/>
  <c r="O6224" i="1"/>
  <c r="O6225" i="1"/>
  <c r="O6226" i="1"/>
  <c r="O6227" i="1"/>
  <c r="O6228" i="1"/>
  <c r="O6229" i="1"/>
  <c r="O6230" i="1"/>
  <c r="O6231" i="1"/>
  <c r="O6232" i="1"/>
  <c r="O6233" i="1"/>
  <c r="O6234" i="1"/>
  <c r="O6235" i="1"/>
  <c r="O6236" i="1"/>
  <c r="O6237" i="1"/>
  <c r="O6238" i="1"/>
  <c r="O6239" i="1"/>
  <c r="O6240" i="1"/>
  <c r="O6241" i="1"/>
  <c r="O6242" i="1"/>
  <c r="O6243" i="1"/>
  <c r="O6244" i="1"/>
  <c r="O6245" i="1"/>
  <c r="O6246" i="1"/>
  <c r="O6247" i="1"/>
  <c r="O6248" i="1"/>
  <c r="O6249" i="1"/>
  <c r="O6250" i="1"/>
  <c r="O6251" i="1"/>
  <c r="O6252" i="1"/>
  <c r="O6253" i="1"/>
  <c r="O6254" i="1"/>
  <c r="O6255" i="1"/>
  <c r="O6256" i="1"/>
  <c r="O6257" i="1"/>
  <c r="O6258" i="1"/>
  <c r="O6259" i="1"/>
  <c r="O6260" i="1"/>
  <c r="O6261" i="1"/>
  <c r="O6262" i="1"/>
  <c r="O6263" i="1"/>
  <c r="O6264" i="1"/>
  <c r="O6265" i="1"/>
  <c r="O6266" i="1"/>
  <c r="O6267" i="1"/>
  <c r="O6268" i="1"/>
  <c r="O6269" i="1"/>
  <c r="O6270" i="1"/>
  <c r="O6271" i="1"/>
  <c r="O6272" i="1"/>
  <c r="O6273" i="1"/>
  <c r="O6274" i="1"/>
  <c r="O6275" i="1"/>
  <c r="O6276" i="1"/>
  <c r="O6277" i="1"/>
  <c r="O6278" i="1"/>
  <c r="O6279" i="1"/>
  <c r="O6280" i="1"/>
  <c r="O6281" i="1"/>
  <c r="O6282" i="1"/>
  <c r="O6283" i="1"/>
  <c r="O6284" i="1"/>
  <c r="O6285" i="1"/>
  <c r="O6286" i="1"/>
  <c r="O6287" i="1"/>
  <c r="O6288" i="1"/>
  <c r="O6289" i="1"/>
  <c r="O6290" i="1"/>
  <c r="O6291" i="1"/>
  <c r="O6292" i="1"/>
  <c r="O6293" i="1"/>
  <c r="O6294" i="1"/>
  <c r="O6295" i="1"/>
  <c r="O6296" i="1"/>
  <c r="O6297" i="1"/>
  <c r="O6298" i="1"/>
  <c r="O6299" i="1"/>
  <c r="O6300" i="1"/>
  <c r="O6301" i="1"/>
  <c r="O6302" i="1"/>
  <c r="O6303" i="1"/>
  <c r="O6304" i="1"/>
  <c r="O6305" i="1"/>
  <c r="O6306" i="1"/>
  <c r="O6307" i="1"/>
  <c r="O6308" i="1"/>
  <c r="O6309" i="1"/>
  <c r="O6310" i="1"/>
  <c r="O6311" i="1"/>
  <c r="O6312" i="1"/>
  <c r="O6313" i="1"/>
  <c r="O6314" i="1"/>
  <c r="O6315" i="1"/>
  <c r="O6316" i="1"/>
  <c r="O6317" i="1"/>
  <c r="O6318" i="1"/>
  <c r="O6319" i="1"/>
  <c r="O6320" i="1"/>
  <c r="O6321" i="1"/>
  <c r="O6322" i="1"/>
  <c r="O6323" i="1"/>
  <c r="O6324" i="1"/>
  <c r="O6325" i="1"/>
  <c r="O6326" i="1"/>
  <c r="O6327" i="1"/>
  <c r="O6328" i="1"/>
  <c r="O6329" i="1"/>
  <c r="O6330" i="1"/>
  <c r="O6331" i="1"/>
  <c r="O6332" i="1"/>
  <c r="O6333" i="1"/>
  <c r="O6334" i="1"/>
  <c r="O6335" i="1"/>
  <c r="O6336" i="1"/>
  <c r="O6337" i="1"/>
  <c r="O6338" i="1"/>
  <c r="O6339" i="1"/>
  <c r="O6340" i="1"/>
  <c r="O6341" i="1"/>
  <c r="O6342" i="1"/>
  <c r="O6343" i="1"/>
  <c r="O6344" i="1"/>
  <c r="O6345" i="1"/>
  <c r="O6346" i="1"/>
  <c r="O6347" i="1"/>
  <c r="O6348" i="1"/>
  <c r="O6349" i="1"/>
  <c r="O6350" i="1"/>
  <c r="O6351" i="1"/>
  <c r="O6352" i="1"/>
  <c r="O6353" i="1"/>
  <c r="O6354" i="1"/>
  <c r="O6355" i="1"/>
  <c r="O6356" i="1"/>
  <c r="O6357" i="1"/>
  <c r="O6358" i="1"/>
  <c r="O6359" i="1"/>
  <c r="O6360" i="1"/>
  <c r="O6361" i="1"/>
  <c r="O6362" i="1"/>
  <c r="O6363" i="1"/>
  <c r="O6364" i="1"/>
  <c r="O6365" i="1"/>
  <c r="O6366" i="1"/>
  <c r="O6367" i="1"/>
  <c r="O6368" i="1"/>
  <c r="O6369" i="1"/>
  <c r="O6370" i="1"/>
  <c r="O6371" i="1"/>
  <c r="O6372" i="1"/>
  <c r="O6373" i="1"/>
  <c r="O6374" i="1"/>
  <c r="O6375" i="1"/>
  <c r="O6376" i="1"/>
  <c r="O6377" i="1"/>
  <c r="O6378" i="1"/>
  <c r="O6379" i="1"/>
  <c r="O6380" i="1"/>
  <c r="O6381" i="1"/>
  <c r="O6382" i="1"/>
  <c r="O6383" i="1"/>
  <c r="O6384" i="1"/>
  <c r="O6385" i="1"/>
  <c r="O6386" i="1"/>
  <c r="O6387" i="1"/>
  <c r="O6388" i="1"/>
  <c r="O6389" i="1"/>
  <c r="O6390" i="1"/>
  <c r="O6391" i="1"/>
  <c r="O6392" i="1"/>
  <c r="O6393" i="1"/>
  <c r="O6394" i="1"/>
  <c r="O6395" i="1"/>
  <c r="O6396" i="1"/>
  <c r="O6397" i="1"/>
  <c r="O6398" i="1"/>
  <c r="O6399" i="1"/>
  <c r="O6400" i="1"/>
  <c r="O6401" i="1"/>
  <c r="O6402" i="1"/>
  <c r="O6403" i="1"/>
  <c r="O6404" i="1"/>
  <c r="O6405" i="1"/>
  <c r="O6406" i="1"/>
  <c r="O6407" i="1"/>
  <c r="O6408" i="1"/>
  <c r="O6409" i="1"/>
  <c r="O6410" i="1"/>
  <c r="O6411" i="1"/>
  <c r="O6412" i="1"/>
  <c r="O6413" i="1"/>
  <c r="O6414" i="1"/>
  <c r="O6415" i="1"/>
  <c r="O6416" i="1"/>
  <c r="O6417" i="1"/>
  <c r="O6418" i="1"/>
  <c r="O6419" i="1"/>
  <c r="O6420" i="1"/>
  <c r="O6421" i="1"/>
  <c r="O6422" i="1"/>
  <c r="O6423" i="1"/>
  <c r="O6424" i="1"/>
  <c r="O6425" i="1"/>
  <c r="O6426" i="1"/>
  <c r="O6427" i="1"/>
  <c r="O6428" i="1"/>
  <c r="O6429" i="1"/>
  <c r="O6430" i="1"/>
  <c r="O6431" i="1"/>
  <c r="O6432" i="1"/>
  <c r="O6433" i="1"/>
  <c r="O6434" i="1"/>
  <c r="O6435" i="1"/>
  <c r="O6436" i="1"/>
  <c r="O6437" i="1"/>
  <c r="O6438" i="1"/>
  <c r="O6439" i="1"/>
  <c r="O6440" i="1"/>
  <c r="O6441" i="1"/>
  <c r="O6442" i="1"/>
  <c r="O6443" i="1"/>
  <c r="O6444" i="1"/>
  <c r="O6445" i="1"/>
  <c r="O6446" i="1"/>
  <c r="O6447" i="1"/>
  <c r="O6448" i="1"/>
  <c r="O6449" i="1"/>
  <c r="O6450" i="1"/>
  <c r="O6451" i="1"/>
  <c r="O6452" i="1"/>
  <c r="O6453" i="1"/>
  <c r="O6454" i="1"/>
  <c r="O6455" i="1"/>
  <c r="O6456" i="1"/>
  <c r="O6457" i="1"/>
  <c r="O6458" i="1"/>
  <c r="O6459" i="1"/>
  <c r="O6460" i="1"/>
  <c r="O6461" i="1"/>
  <c r="O6462" i="1"/>
  <c r="O6463" i="1"/>
  <c r="O6464" i="1"/>
  <c r="O6465" i="1"/>
  <c r="O6466" i="1"/>
  <c r="O6467" i="1"/>
  <c r="O6468" i="1"/>
  <c r="O6469" i="1"/>
  <c r="O6470" i="1"/>
  <c r="O6471" i="1"/>
  <c r="O6472" i="1"/>
  <c r="O6473" i="1"/>
  <c r="O6474" i="1"/>
  <c r="O6475" i="1"/>
  <c r="O6476" i="1"/>
  <c r="O6477" i="1"/>
  <c r="O6478" i="1"/>
  <c r="O6479" i="1"/>
  <c r="O6480" i="1"/>
  <c r="O6481" i="1"/>
  <c r="O6482" i="1"/>
  <c r="O6483" i="1"/>
  <c r="O6484" i="1"/>
  <c r="O6485" i="1"/>
  <c r="O6486" i="1"/>
  <c r="O6487" i="1"/>
  <c r="O6488" i="1"/>
  <c r="O6489" i="1"/>
  <c r="O6490" i="1"/>
  <c r="O6491" i="1"/>
  <c r="O6492" i="1"/>
  <c r="O6493" i="1"/>
  <c r="O6494" i="1"/>
  <c r="O6495" i="1"/>
  <c r="O6496" i="1"/>
  <c r="O6497" i="1"/>
  <c r="O6498" i="1"/>
  <c r="O6499" i="1"/>
  <c r="O6500" i="1"/>
  <c r="O6501" i="1"/>
  <c r="O6502" i="1"/>
  <c r="O6503" i="1"/>
  <c r="O6504" i="1"/>
  <c r="O6505" i="1"/>
  <c r="O6506" i="1"/>
  <c r="O6507" i="1"/>
  <c r="O6508" i="1"/>
  <c r="O6509" i="1"/>
  <c r="O6510" i="1"/>
  <c r="O6511" i="1"/>
  <c r="O6512" i="1"/>
  <c r="O6513" i="1"/>
  <c r="O6514" i="1"/>
  <c r="O6515" i="1"/>
  <c r="O6516" i="1"/>
  <c r="O6517" i="1"/>
  <c r="O6518" i="1"/>
  <c r="O6519" i="1"/>
  <c r="O6520" i="1"/>
  <c r="O6521" i="1"/>
  <c r="O6522" i="1"/>
  <c r="O6523" i="1"/>
  <c r="O6524" i="1"/>
  <c r="O6525" i="1"/>
  <c r="O6526" i="1"/>
  <c r="O6527" i="1"/>
  <c r="O6528" i="1"/>
  <c r="O6529" i="1"/>
  <c r="O6530" i="1"/>
  <c r="O6531" i="1"/>
  <c r="O6532" i="1"/>
  <c r="O6533" i="1"/>
  <c r="O6534" i="1"/>
  <c r="O6535" i="1"/>
  <c r="O6536" i="1"/>
  <c r="O6537" i="1"/>
  <c r="O6538" i="1"/>
  <c r="O6539" i="1"/>
  <c r="O6540" i="1"/>
  <c r="O6541" i="1"/>
  <c r="O6542" i="1"/>
  <c r="O6543" i="1"/>
  <c r="O6544" i="1"/>
  <c r="O6545" i="1"/>
  <c r="O6546" i="1"/>
  <c r="O6547" i="1"/>
  <c r="O6548" i="1"/>
  <c r="O6549" i="1"/>
  <c r="O6550" i="1"/>
  <c r="O6551" i="1"/>
  <c r="O6552" i="1"/>
  <c r="O6553" i="1"/>
  <c r="O6554" i="1"/>
  <c r="O6555" i="1"/>
  <c r="O6556" i="1"/>
  <c r="O6557" i="1"/>
  <c r="O6558" i="1"/>
  <c r="O6559" i="1"/>
  <c r="O6560" i="1"/>
  <c r="O6561" i="1"/>
  <c r="O6562" i="1"/>
  <c r="O6563" i="1"/>
  <c r="O6564" i="1"/>
  <c r="O6565" i="1"/>
  <c r="O6566" i="1"/>
  <c r="O6567" i="1"/>
  <c r="O6568" i="1"/>
  <c r="O6569" i="1"/>
  <c r="O6570" i="1"/>
  <c r="O6571" i="1"/>
  <c r="O6572" i="1"/>
  <c r="O6573" i="1"/>
  <c r="O6574" i="1"/>
  <c r="O6575" i="1"/>
  <c r="O6576" i="1"/>
  <c r="O6577" i="1"/>
  <c r="O6578" i="1"/>
  <c r="O6579" i="1"/>
  <c r="O6580" i="1"/>
  <c r="O6581" i="1"/>
  <c r="O6582" i="1"/>
  <c r="O6583" i="1"/>
  <c r="O6584" i="1"/>
  <c r="O6585" i="1"/>
  <c r="O6586" i="1"/>
  <c r="O6587" i="1"/>
  <c r="O6588" i="1"/>
  <c r="O6589" i="1"/>
  <c r="O6590" i="1"/>
  <c r="O6591" i="1"/>
  <c r="O6592" i="1"/>
  <c r="O6593" i="1"/>
  <c r="O6594" i="1"/>
  <c r="O6595" i="1"/>
  <c r="O6596" i="1"/>
  <c r="O6597" i="1"/>
  <c r="O6598" i="1"/>
  <c r="O6599" i="1"/>
  <c r="O6600" i="1"/>
  <c r="O6601" i="1"/>
  <c r="O6602" i="1"/>
  <c r="O6603" i="1"/>
  <c r="O6604" i="1"/>
  <c r="O6605" i="1"/>
  <c r="O6606" i="1"/>
  <c r="O6607" i="1"/>
  <c r="O6608" i="1"/>
  <c r="O6609" i="1"/>
  <c r="O6610" i="1"/>
  <c r="O6611" i="1"/>
  <c r="O6612" i="1"/>
  <c r="O6613" i="1"/>
  <c r="O6614" i="1"/>
  <c r="O6615" i="1"/>
  <c r="O6616" i="1"/>
  <c r="O6617" i="1"/>
  <c r="O6618" i="1"/>
  <c r="O6619" i="1"/>
  <c r="O6620" i="1"/>
  <c r="O6621" i="1"/>
  <c r="O6622" i="1"/>
  <c r="O6623" i="1"/>
  <c r="O6624" i="1"/>
  <c r="O6625" i="1"/>
  <c r="O6626" i="1"/>
  <c r="O6627" i="1"/>
  <c r="O6628" i="1"/>
  <c r="O6629" i="1"/>
  <c r="O6630" i="1"/>
  <c r="O6631" i="1"/>
  <c r="O6632" i="1"/>
  <c r="O6633" i="1"/>
  <c r="O6634" i="1"/>
  <c r="O6635" i="1"/>
  <c r="O6636" i="1"/>
  <c r="O6637" i="1"/>
  <c r="O6638" i="1"/>
  <c r="O6639" i="1"/>
  <c r="O6640" i="1"/>
  <c r="O6641" i="1"/>
  <c r="O6642" i="1"/>
  <c r="O6643" i="1"/>
  <c r="O6644" i="1"/>
  <c r="O6645" i="1"/>
  <c r="O6646" i="1"/>
  <c r="O6647" i="1"/>
  <c r="O6648" i="1"/>
  <c r="O6649" i="1"/>
  <c r="O6650" i="1"/>
  <c r="O6651" i="1"/>
  <c r="O6652" i="1"/>
  <c r="O6653" i="1"/>
  <c r="O6654" i="1"/>
  <c r="O6655" i="1"/>
  <c r="O6656" i="1"/>
  <c r="O6657" i="1"/>
  <c r="O6658" i="1"/>
  <c r="O6659" i="1"/>
  <c r="O6660" i="1"/>
  <c r="O6661" i="1"/>
  <c r="O6662" i="1"/>
  <c r="O6663" i="1"/>
  <c r="O6664" i="1"/>
  <c r="O6665" i="1"/>
  <c r="O6666" i="1"/>
  <c r="O6667" i="1"/>
  <c r="O6668" i="1"/>
  <c r="O6669" i="1"/>
  <c r="O6670" i="1"/>
  <c r="O6671" i="1"/>
  <c r="O6672" i="1"/>
  <c r="O6673" i="1"/>
  <c r="O6674" i="1"/>
  <c r="O6675" i="1"/>
  <c r="O6676" i="1"/>
  <c r="O6677" i="1"/>
  <c r="O6678" i="1"/>
  <c r="O6679" i="1"/>
  <c r="O6680" i="1"/>
  <c r="O6681" i="1"/>
  <c r="O6682" i="1"/>
  <c r="O6683" i="1"/>
  <c r="O6684" i="1"/>
  <c r="O6685" i="1"/>
  <c r="O6686" i="1"/>
  <c r="O6687" i="1"/>
  <c r="O6688" i="1"/>
  <c r="O6689" i="1"/>
  <c r="O6690" i="1"/>
  <c r="O6691" i="1"/>
  <c r="O6692" i="1"/>
  <c r="O6693" i="1"/>
  <c r="O6694" i="1"/>
  <c r="O6695" i="1"/>
  <c r="O6696" i="1"/>
  <c r="O6697" i="1"/>
  <c r="O6698" i="1"/>
  <c r="O6699" i="1"/>
  <c r="O6700" i="1"/>
  <c r="O6701" i="1"/>
  <c r="O6702" i="1"/>
  <c r="O6703" i="1"/>
  <c r="O6704" i="1"/>
  <c r="O6705" i="1"/>
  <c r="O6706" i="1"/>
  <c r="O6707" i="1"/>
  <c r="O6708" i="1"/>
  <c r="O6709" i="1"/>
  <c r="O6710" i="1"/>
  <c r="O6711" i="1"/>
  <c r="O6712" i="1"/>
  <c r="O6713" i="1"/>
  <c r="O6714" i="1"/>
  <c r="O6715" i="1"/>
  <c r="O6716" i="1"/>
  <c r="O6717" i="1"/>
  <c r="O6718" i="1"/>
  <c r="O6719" i="1"/>
  <c r="O6720" i="1"/>
  <c r="O6721" i="1"/>
  <c r="O6722" i="1"/>
  <c r="O6723" i="1"/>
  <c r="O6724" i="1"/>
  <c r="O6725" i="1"/>
  <c r="O6726" i="1"/>
  <c r="O6727" i="1"/>
  <c r="O6728" i="1"/>
  <c r="O6729" i="1"/>
  <c r="O6730" i="1"/>
  <c r="O6731" i="1"/>
  <c r="O6732" i="1"/>
  <c r="O6733" i="1"/>
  <c r="O6734" i="1"/>
  <c r="O6735" i="1"/>
  <c r="O6736" i="1"/>
  <c r="O6737" i="1"/>
  <c r="O6738" i="1"/>
  <c r="O6739" i="1"/>
  <c r="O6740" i="1"/>
  <c r="O6741" i="1"/>
  <c r="O6742" i="1"/>
  <c r="O6743" i="1"/>
  <c r="O6744" i="1"/>
  <c r="O6745" i="1"/>
  <c r="O6746" i="1"/>
  <c r="O6747" i="1"/>
  <c r="O6748" i="1"/>
  <c r="O6749" i="1"/>
  <c r="O6750" i="1"/>
  <c r="O6751" i="1"/>
  <c r="O6752" i="1"/>
  <c r="O6753" i="1"/>
  <c r="O6754" i="1"/>
  <c r="O6755" i="1"/>
  <c r="O6756" i="1"/>
  <c r="O6757" i="1"/>
  <c r="O6758" i="1"/>
  <c r="O6759" i="1"/>
  <c r="O6760" i="1"/>
  <c r="O6761" i="1"/>
  <c r="O6762" i="1"/>
  <c r="O6763" i="1"/>
  <c r="O6764" i="1"/>
  <c r="O6765" i="1"/>
  <c r="O6766" i="1"/>
  <c r="O6767" i="1"/>
  <c r="O6768" i="1"/>
  <c r="O6769" i="1"/>
  <c r="O6770" i="1"/>
  <c r="O6771" i="1"/>
  <c r="O6772" i="1"/>
  <c r="O6773" i="1"/>
  <c r="O6774" i="1"/>
  <c r="O6775" i="1"/>
  <c r="O6776" i="1"/>
  <c r="O6777" i="1"/>
  <c r="O6778" i="1"/>
  <c r="O6779" i="1"/>
  <c r="O6780" i="1"/>
  <c r="O6781" i="1"/>
  <c r="O6782" i="1"/>
  <c r="O6783" i="1"/>
  <c r="O6784" i="1"/>
  <c r="O6785" i="1"/>
  <c r="O6786" i="1"/>
  <c r="O6787" i="1"/>
  <c r="O6788" i="1"/>
  <c r="O6789" i="1"/>
  <c r="O6790" i="1"/>
  <c r="O6791" i="1"/>
  <c r="O6792" i="1"/>
  <c r="O6793" i="1"/>
  <c r="O6794" i="1"/>
  <c r="O6795" i="1"/>
  <c r="O6796" i="1"/>
  <c r="O6797" i="1"/>
  <c r="O6798" i="1"/>
  <c r="O6799" i="1"/>
  <c r="O6800" i="1"/>
  <c r="O6801" i="1"/>
  <c r="O6802" i="1"/>
  <c r="O6803" i="1"/>
  <c r="O6804" i="1"/>
  <c r="O6805" i="1"/>
  <c r="O6806" i="1"/>
  <c r="O6807" i="1"/>
  <c r="O6808" i="1"/>
  <c r="O6809" i="1"/>
  <c r="O6810" i="1"/>
  <c r="O6811" i="1"/>
  <c r="O6812" i="1"/>
  <c r="O6813" i="1"/>
  <c r="O6814" i="1"/>
  <c r="O6815" i="1"/>
  <c r="O6816" i="1"/>
  <c r="O6817" i="1"/>
  <c r="O6818" i="1"/>
  <c r="O6819" i="1"/>
  <c r="O6820" i="1"/>
  <c r="O6821" i="1"/>
  <c r="O6822" i="1"/>
  <c r="O6823" i="1"/>
  <c r="O6824" i="1"/>
  <c r="O6825" i="1"/>
  <c r="O6826" i="1"/>
  <c r="O6827" i="1"/>
  <c r="O6828" i="1"/>
  <c r="O6829" i="1"/>
  <c r="O6830" i="1"/>
  <c r="O6831" i="1"/>
  <c r="O6832" i="1"/>
  <c r="O6833" i="1"/>
  <c r="O6834" i="1"/>
  <c r="O6835" i="1"/>
  <c r="O6836" i="1"/>
  <c r="O6837" i="1"/>
  <c r="O6838" i="1"/>
  <c r="O6839" i="1"/>
  <c r="O6840" i="1"/>
  <c r="O6841" i="1"/>
  <c r="O6842" i="1"/>
  <c r="O6843" i="1"/>
  <c r="O6844" i="1"/>
  <c r="O6845" i="1"/>
  <c r="O6846" i="1"/>
  <c r="O6847" i="1"/>
  <c r="O6848" i="1"/>
  <c r="O6849" i="1"/>
  <c r="O6850" i="1"/>
  <c r="O6851" i="1"/>
  <c r="O6852" i="1"/>
  <c r="O6853" i="1"/>
  <c r="O6854" i="1"/>
  <c r="O6855" i="1"/>
  <c r="O6856" i="1"/>
  <c r="O6857" i="1"/>
  <c r="O6858" i="1"/>
  <c r="O6859" i="1"/>
  <c r="O6860" i="1"/>
  <c r="O6861" i="1"/>
  <c r="O6862" i="1"/>
  <c r="O6863" i="1"/>
  <c r="O6864" i="1"/>
  <c r="O6865" i="1"/>
  <c r="O6866" i="1"/>
  <c r="O6867" i="1"/>
  <c r="O6868" i="1"/>
  <c r="O6869" i="1"/>
  <c r="O6870" i="1"/>
  <c r="O6871" i="1"/>
  <c r="O6872" i="1"/>
  <c r="O6873" i="1"/>
  <c r="O6874" i="1"/>
  <c r="O6875" i="1"/>
  <c r="O6876" i="1"/>
  <c r="O6877" i="1"/>
  <c r="O6878" i="1"/>
  <c r="O6879" i="1"/>
  <c r="O6880" i="1"/>
  <c r="O6881" i="1"/>
  <c r="O6882" i="1"/>
  <c r="O6883" i="1"/>
  <c r="O6884" i="1"/>
  <c r="O6885" i="1"/>
  <c r="O6886" i="1"/>
  <c r="O6887" i="1"/>
  <c r="O6888" i="1"/>
  <c r="O6889" i="1"/>
  <c r="O6890" i="1"/>
  <c r="O6891" i="1"/>
  <c r="O6892" i="1"/>
  <c r="O6893" i="1"/>
  <c r="O6894" i="1"/>
  <c r="O6895" i="1"/>
  <c r="O6896" i="1"/>
  <c r="O6897" i="1"/>
  <c r="O6898" i="1"/>
  <c r="O6899" i="1"/>
  <c r="O6900" i="1"/>
  <c r="O6901" i="1"/>
  <c r="O6902" i="1"/>
  <c r="O6903" i="1"/>
  <c r="O6904" i="1"/>
  <c r="O6905" i="1"/>
  <c r="O6906" i="1"/>
  <c r="O6907" i="1"/>
  <c r="O6908" i="1"/>
  <c r="O6909" i="1"/>
  <c r="O6910" i="1"/>
  <c r="O6911" i="1"/>
  <c r="O6912" i="1"/>
  <c r="O6913" i="1"/>
  <c r="O6914" i="1"/>
  <c r="O6915" i="1"/>
  <c r="O6916" i="1"/>
  <c r="O6917" i="1"/>
  <c r="O6918" i="1"/>
  <c r="O6919" i="1"/>
  <c r="O6920" i="1"/>
  <c r="O6921" i="1"/>
  <c r="O6922" i="1"/>
  <c r="O6923" i="1"/>
  <c r="O6924" i="1"/>
  <c r="O6925" i="1"/>
  <c r="O6926" i="1"/>
  <c r="O6927" i="1"/>
  <c r="O6928" i="1"/>
  <c r="O6929" i="1"/>
  <c r="O6930" i="1"/>
  <c r="O6931" i="1"/>
  <c r="O6932" i="1"/>
  <c r="O6933" i="1"/>
  <c r="O6934" i="1"/>
  <c r="O6935" i="1"/>
  <c r="O6936" i="1"/>
  <c r="O6937" i="1"/>
  <c r="O6938" i="1"/>
  <c r="O6939" i="1"/>
  <c r="O6940" i="1"/>
  <c r="O6941" i="1"/>
  <c r="O6942" i="1"/>
  <c r="O6943" i="1"/>
  <c r="O6944" i="1"/>
  <c r="O6945" i="1"/>
  <c r="O6946" i="1"/>
  <c r="O6947" i="1"/>
  <c r="O6948" i="1"/>
  <c r="O6949" i="1"/>
  <c r="O6950" i="1"/>
  <c r="O6951" i="1"/>
  <c r="O6952" i="1"/>
  <c r="O6953" i="1"/>
  <c r="O6954" i="1"/>
  <c r="O6955" i="1"/>
  <c r="O6956" i="1"/>
  <c r="O6957" i="1"/>
  <c r="O6958" i="1"/>
  <c r="O6959" i="1"/>
  <c r="O6960" i="1"/>
  <c r="O6961" i="1"/>
  <c r="O6962" i="1"/>
  <c r="O6963" i="1"/>
  <c r="O6964" i="1"/>
  <c r="O6965" i="1"/>
  <c r="O6966" i="1"/>
  <c r="O6967" i="1"/>
  <c r="O6968" i="1"/>
  <c r="O6969" i="1"/>
  <c r="O6970" i="1"/>
  <c r="O6971" i="1"/>
  <c r="O6972" i="1"/>
  <c r="O6973" i="1"/>
  <c r="O6974" i="1"/>
  <c r="O6975" i="1"/>
  <c r="O6976" i="1"/>
  <c r="O6977" i="1"/>
  <c r="O6978" i="1"/>
  <c r="O6979" i="1"/>
  <c r="O6980" i="1"/>
  <c r="O6981" i="1"/>
  <c r="O6982" i="1"/>
  <c r="O6983" i="1"/>
  <c r="O6984" i="1"/>
  <c r="O6985" i="1"/>
  <c r="O6986" i="1"/>
  <c r="O6987" i="1"/>
  <c r="O6988" i="1"/>
  <c r="O6989" i="1"/>
  <c r="O6990" i="1"/>
  <c r="O6991" i="1"/>
  <c r="O6992" i="1"/>
  <c r="O6993" i="1"/>
  <c r="O6994" i="1"/>
  <c r="O6995" i="1"/>
  <c r="O6996" i="1"/>
  <c r="O6997" i="1"/>
  <c r="O6998" i="1"/>
  <c r="O6999" i="1"/>
  <c r="O7000" i="1"/>
  <c r="O7001" i="1"/>
  <c r="O7002" i="1"/>
  <c r="O7003" i="1"/>
  <c r="O7004" i="1"/>
  <c r="O7005" i="1"/>
  <c r="O7006" i="1"/>
  <c r="O7007" i="1"/>
  <c r="O7008" i="1"/>
  <c r="O7009" i="1"/>
  <c r="O7010" i="1"/>
  <c r="O7011" i="1"/>
  <c r="O7012" i="1"/>
  <c r="O7013" i="1"/>
  <c r="O7014" i="1"/>
  <c r="O7015" i="1"/>
  <c r="O7016" i="1"/>
  <c r="O7017" i="1"/>
  <c r="O7018" i="1"/>
  <c r="O7019" i="1"/>
  <c r="O7020" i="1"/>
  <c r="O7021" i="1"/>
  <c r="O7022" i="1"/>
  <c r="O7023" i="1"/>
  <c r="O7024" i="1"/>
  <c r="O7025" i="1"/>
  <c r="O7026" i="1"/>
  <c r="O7027" i="1"/>
  <c r="O7028" i="1"/>
  <c r="O7029" i="1"/>
  <c r="O7030" i="1"/>
  <c r="O7031" i="1"/>
  <c r="O7032" i="1"/>
  <c r="O7033" i="1"/>
  <c r="O7034" i="1"/>
  <c r="O7035" i="1"/>
  <c r="O7036" i="1"/>
  <c r="O7037" i="1"/>
  <c r="O7038" i="1"/>
  <c r="O7039" i="1"/>
  <c r="O7040" i="1"/>
  <c r="O7041" i="1"/>
  <c r="O7042" i="1"/>
  <c r="O7043" i="1"/>
  <c r="O7044" i="1"/>
  <c r="O7045" i="1"/>
  <c r="O7046" i="1"/>
  <c r="O7047" i="1"/>
  <c r="O7048" i="1"/>
  <c r="O7049" i="1"/>
  <c r="O7050" i="1"/>
  <c r="O7051" i="1"/>
  <c r="O7052" i="1"/>
  <c r="O7053" i="1"/>
  <c r="O7054" i="1"/>
  <c r="O7055" i="1"/>
  <c r="O7056" i="1"/>
  <c r="O7057" i="1"/>
  <c r="O7058" i="1"/>
  <c r="O7059" i="1"/>
  <c r="O7060" i="1"/>
  <c r="O7061" i="1"/>
  <c r="O7062" i="1"/>
  <c r="O7063" i="1"/>
  <c r="O7064" i="1"/>
  <c r="O7065" i="1"/>
  <c r="O7066" i="1"/>
  <c r="O7067" i="1"/>
  <c r="O7068" i="1"/>
  <c r="O7069" i="1"/>
  <c r="O7070" i="1"/>
  <c r="O7071" i="1"/>
  <c r="O7072" i="1"/>
  <c r="O7073" i="1"/>
  <c r="O7074" i="1"/>
  <c r="O7075" i="1"/>
  <c r="O7076" i="1"/>
  <c r="O7077" i="1"/>
  <c r="O7078" i="1"/>
  <c r="O7079" i="1"/>
  <c r="O7080" i="1"/>
  <c r="O7081" i="1"/>
  <c r="O7082" i="1"/>
  <c r="O7083" i="1"/>
  <c r="O7084" i="1"/>
  <c r="O7085" i="1"/>
  <c r="O7086" i="1"/>
  <c r="O7087" i="1"/>
  <c r="O7088" i="1"/>
  <c r="O7089" i="1"/>
  <c r="O7090" i="1"/>
  <c r="O7091" i="1"/>
  <c r="O7092" i="1"/>
  <c r="O7093" i="1"/>
  <c r="O7094" i="1"/>
  <c r="O7095" i="1"/>
  <c r="O7096" i="1"/>
  <c r="O7097" i="1"/>
  <c r="O7098" i="1"/>
  <c r="O7099" i="1"/>
  <c r="O7100" i="1"/>
  <c r="O7101" i="1"/>
  <c r="O7102" i="1"/>
  <c r="O7103" i="1"/>
  <c r="O7104" i="1"/>
  <c r="O7105" i="1"/>
  <c r="O7106" i="1"/>
  <c r="O7107" i="1"/>
  <c r="O7108" i="1"/>
  <c r="O7109" i="1"/>
  <c r="O7110" i="1"/>
  <c r="O7111" i="1"/>
  <c r="O7112" i="1"/>
  <c r="O7113" i="1"/>
  <c r="O7114" i="1"/>
  <c r="O7115" i="1"/>
  <c r="O7116" i="1"/>
  <c r="O7117" i="1"/>
  <c r="O7118" i="1"/>
  <c r="O7119" i="1"/>
  <c r="O7120" i="1"/>
  <c r="O7121" i="1"/>
  <c r="O7122" i="1"/>
  <c r="O7123" i="1"/>
  <c r="O7124" i="1"/>
  <c r="O7125" i="1"/>
  <c r="O7126" i="1"/>
  <c r="O7127" i="1"/>
  <c r="O7128" i="1"/>
  <c r="O7129" i="1"/>
  <c r="O7130" i="1"/>
  <c r="O7131" i="1"/>
  <c r="O7132" i="1"/>
  <c r="O7133" i="1"/>
  <c r="O7134" i="1"/>
  <c r="O7135" i="1"/>
  <c r="O7136" i="1"/>
  <c r="O7137" i="1"/>
  <c r="O7138" i="1"/>
  <c r="O7139" i="1"/>
  <c r="O7140" i="1"/>
  <c r="O7141" i="1"/>
  <c r="O7142" i="1"/>
  <c r="O7143" i="1"/>
  <c r="O7144" i="1"/>
  <c r="O7145" i="1"/>
  <c r="O7146" i="1"/>
  <c r="O7147" i="1"/>
  <c r="O7148" i="1"/>
  <c r="O7149" i="1"/>
  <c r="O7150" i="1"/>
  <c r="O7151" i="1"/>
  <c r="O7152" i="1"/>
  <c r="O7153" i="1"/>
  <c r="O7154" i="1"/>
  <c r="O7155" i="1"/>
  <c r="O7156" i="1"/>
  <c r="O7157" i="1"/>
  <c r="O7158" i="1"/>
  <c r="O7159" i="1"/>
  <c r="O7160" i="1"/>
  <c r="O7161" i="1"/>
  <c r="O7162" i="1"/>
  <c r="O7163" i="1"/>
  <c r="O7164" i="1"/>
  <c r="O7165" i="1"/>
  <c r="O7166" i="1"/>
  <c r="O7167" i="1"/>
  <c r="O7168" i="1"/>
  <c r="O7169" i="1"/>
  <c r="O7170" i="1"/>
  <c r="O7171" i="1"/>
  <c r="O7172" i="1"/>
  <c r="O7173" i="1"/>
  <c r="O7174" i="1"/>
  <c r="O7175" i="1"/>
  <c r="O7176" i="1"/>
  <c r="O7177" i="1"/>
  <c r="O7178" i="1"/>
  <c r="O7179" i="1"/>
  <c r="O7180" i="1"/>
  <c r="O7181" i="1"/>
  <c r="O7182" i="1"/>
  <c r="O7183" i="1"/>
  <c r="O7184" i="1"/>
  <c r="O7185" i="1"/>
  <c r="O7186" i="1"/>
  <c r="O7187" i="1"/>
  <c r="O7188" i="1"/>
  <c r="O7189" i="1"/>
  <c r="O7190" i="1"/>
  <c r="O7191" i="1"/>
  <c r="O7192" i="1"/>
  <c r="O7193" i="1"/>
  <c r="O7194" i="1"/>
  <c r="O7195" i="1"/>
  <c r="O7196" i="1"/>
  <c r="O7197" i="1"/>
  <c r="O7198" i="1"/>
  <c r="O7199" i="1"/>
  <c r="O7200" i="1"/>
  <c r="O7201" i="1"/>
  <c r="O7202" i="1"/>
  <c r="O7203" i="1"/>
  <c r="O7204" i="1"/>
  <c r="O7205" i="1"/>
  <c r="O7206" i="1"/>
  <c r="O7207" i="1"/>
  <c r="O7208" i="1"/>
  <c r="O7209" i="1"/>
  <c r="O7210" i="1"/>
  <c r="O7211" i="1"/>
  <c r="O7212" i="1"/>
  <c r="O7213" i="1"/>
  <c r="O7214" i="1"/>
  <c r="O7215" i="1"/>
  <c r="O7216" i="1"/>
  <c r="O7217" i="1"/>
  <c r="O7218" i="1"/>
  <c r="O7219" i="1"/>
  <c r="O7220" i="1"/>
  <c r="O7221" i="1"/>
  <c r="O7222" i="1"/>
  <c r="O7223" i="1"/>
  <c r="O7224" i="1"/>
  <c r="O7225" i="1"/>
  <c r="O7226" i="1"/>
  <c r="O7227" i="1"/>
  <c r="O7228" i="1"/>
  <c r="O7229" i="1"/>
  <c r="O7230" i="1"/>
  <c r="O7231" i="1"/>
  <c r="O7232" i="1"/>
  <c r="O7233" i="1"/>
  <c r="O7234" i="1"/>
  <c r="O7235" i="1"/>
  <c r="O7236" i="1"/>
  <c r="O7237" i="1"/>
  <c r="O7238" i="1"/>
  <c r="O7239" i="1"/>
  <c r="O7240" i="1"/>
  <c r="O7241" i="1"/>
  <c r="O7242" i="1"/>
  <c r="O7243" i="1"/>
  <c r="O7244" i="1"/>
  <c r="O7245" i="1"/>
  <c r="O7246" i="1"/>
  <c r="O7247" i="1"/>
  <c r="O7248" i="1"/>
  <c r="O7249" i="1"/>
  <c r="O7250" i="1"/>
  <c r="O7251" i="1"/>
  <c r="O7252" i="1"/>
  <c r="O7253" i="1"/>
  <c r="O7254" i="1"/>
  <c r="O7255" i="1"/>
  <c r="O7256" i="1"/>
  <c r="O7257" i="1"/>
  <c r="O7258" i="1"/>
  <c r="O7259" i="1"/>
  <c r="O7260" i="1"/>
  <c r="O7261" i="1"/>
  <c r="O7262" i="1"/>
  <c r="O7263" i="1"/>
  <c r="O7264" i="1"/>
  <c r="O7265" i="1"/>
  <c r="O7266" i="1"/>
  <c r="O7267" i="1"/>
  <c r="O7268" i="1"/>
  <c r="O7269" i="1"/>
  <c r="O7270" i="1"/>
  <c r="O7271" i="1"/>
  <c r="O7272" i="1"/>
  <c r="O7273" i="1"/>
  <c r="O7274" i="1"/>
  <c r="O7275" i="1"/>
  <c r="O7276" i="1"/>
  <c r="O7277" i="1"/>
  <c r="O7278" i="1"/>
  <c r="O7279" i="1"/>
  <c r="O7280" i="1"/>
  <c r="O7281" i="1"/>
  <c r="O7282" i="1"/>
  <c r="O7283" i="1"/>
  <c r="O7284" i="1"/>
  <c r="O7285" i="1"/>
  <c r="O7286" i="1"/>
  <c r="O7287" i="1"/>
  <c r="O7288" i="1"/>
  <c r="O7289" i="1"/>
  <c r="O7290" i="1"/>
  <c r="O7291" i="1"/>
  <c r="O7292" i="1"/>
  <c r="O7293" i="1"/>
  <c r="O7294" i="1"/>
  <c r="O7295" i="1"/>
  <c r="O7296" i="1"/>
  <c r="O7297" i="1"/>
  <c r="O7298" i="1"/>
  <c r="O7299" i="1"/>
  <c r="O7300" i="1"/>
  <c r="O7301" i="1"/>
  <c r="O7302" i="1"/>
  <c r="O7303" i="1"/>
  <c r="O7304" i="1"/>
  <c r="O7305" i="1"/>
  <c r="O7306" i="1"/>
  <c r="O7307" i="1"/>
  <c r="O7308" i="1"/>
  <c r="O7309" i="1"/>
  <c r="O7310" i="1"/>
  <c r="O7311" i="1"/>
  <c r="O7312" i="1"/>
  <c r="O7313" i="1"/>
  <c r="O7314" i="1"/>
  <c r="O7315" i="1"/>
  <c r="O7316" i="1"/>
  <c r="O7317" i="1"/>
  <c r="O7318" i="1"/>
  <c r="O7319" i="1"/>
  <c r="O7320" i="1"/>
  <c r="O7321" i="1"/>
  <c r="O7322" i="1"/>
  <c r="O7323" i="1"/>
  <c r="O7324" i="1"/>
  <c r="O7325" i="1"/>
  <c r="O7326" i="1"/>
  <c r="O7327" i="1"/>
  <c r="O7328" i="1"/>
  <c r="O7329" i="1"/>
  <c r="O7330" i="1"/>
  <c r="O7331" i="1"/>
  <c r="O7332" i="1"/>
  <c r="O7333" i="1"/>
  <c r="O7334" i="1"/>
  <c r="O7335" i="1"/>
  <c r="O7336" i="1"/>
  <c r="O7337" i="1"/>
  <c r="O7338" i="1"/>
  <c r="O7339" i="1"/>
  <c r="O7340" i="1"/>
  <c r="O7341" i="1"/>
  <c r="O7342" i="1"/>
  <c r="O7343" i="1"/>
  <c r="O7344" i="1"/>
  <c r="O7345" i="1"/>
  <c r="O7346" i="1"/>
  <c r="O7347" i="1"/>
  <c r="O7348" i="1"/>
  <c r="O7349" i="1"/>
  <c r="O7350" i="1"/>
  <c r="O7351" i="1"/>
  <c r="O7352" i="1"/>
  <c r="O7353" i="1"/>
  <c r="O7354" i="1"/>
  <c r="O7355" i="1"/>
  <c r="O7356" i="1"/>
  <c r="O7357" i="1"/>
  <c r="O7358" i="1"/>
  <c r="O7359" i="1"/>
  <c r="O7360" i="1"/>
  <c r="O7361" i="1"/>
  <c r="O7362" i="1"/>
  <c r="O7363" i="1"/>
  <c r="O7364" i="1"/>
  <c r="O7365" i="1"/>
  <c r="O7366" i="1"/>
  <c r="O7367" i="1"/>
  <c r="O7368" i="1"/>
  <c r="O7369" i="1"/>
  <c r="O7370" i="1"/>
  <c r="O7371" i="1"/>
  <c r="O7372" i="1"/>
  <c r="O7373" i="1"/>
  <c r="O7374" i="1"/>
  <c r="O7375" i="1"/>
  <c r="O7376" i="1"/>
  <c r="O7377" i="1"/>
  <c r="O7378" i="1"/>
  <c r="O7379" i="1"/>
  <c r="O7380" i="1"/>
  <c r="O7381" i="1"/>
  <c r="O7382" i="1"/>
  <c r="O7383" i="1"/>
  <c r="O7384" i="1"/>
  <c r="O7385" i="1"/>
  <c r="O7386" i="1"/>
  <c r="O7387" i="1"/>
  <c r="O7388" i="1"/>
  <c r="O7389" i="1"/>
  <c r="O7390" i="1"/>
  <c r="O7391" i="1"/>
  <c r="O7392" i="1"/>
  <c r="O7393" i="1"/>
  <c r="O7394" i="1"/>
  <c r="O7395" i="1"/>
  <c r="O7396" i="1"/>
  <c r="O7397" i="1"/>
  <c r="O7398" i="1"/>
  <c r="O7399" i="1"/>
  <c r="O7400" i="1"/>
  <c r="O7401" i="1"/>
  <c r="O7402" i="1"/>
  <c r="O7403" i="1"/>
  <c r="O7404" i="1"/>
  <c r="O7405" i="1"/>
  <c r="O7406" i="1"/>
  <c r="O7407" i="1"/>
  <c r="O7408" i="1"/>
  <c r="O7409" i="1"/>
  <c r="O7410" i="1"/>
  <c r="O7411" i="1"/>
  <c r="O7412" i="1"/>
  <c r="O7413" i="1"/>
  <c r="O7414" i="1"/>
  <c r="O7415" i="1"/>
  <c r="O7416" i="1"/>
  <c r="O7417" i="1"/>
  <c r="O7418" i="1"/>
  <c r="O7419" i="1"/>
  <c r="O7420" i="1"/>
  <c r="O7421" i="1"/>
  <c r="O7422" i="1"/>
  <c r="O7423" i="1"/>
  <c r="O7424" i="1"/>
  <c r="O7425" i="1"/>
  <c r="O7426" i="1"/>
  <c r="O7427" i="1"/>
  <c r="O7428" i="1"/>
  <c r="O7429" i="1"/>
  <c r="O7430" i="1"/>
  <c r="O7431" i="1"/>
  <c r="O7432" i="1"/>
  <c r="O7433" i="1"/>
  <c r="O7434" i="1"/>
  <c r="O7435" i="1"/>
  <c r="O7436" i="1"/>
  <c r="O7437" i="1"/>
  <c r="O7438" i="1"/>
  <c r="O7439" i="1"/>
  <c r="O7440" i="1"/>
  <c r="O7441" i="1"/>
  <c r="O7442" i="1"/>
  <c r="O7443" i="1"/>
  <c r="O7444" i="1"/>
  <c r="O7445" i="1"/>
  <c r="O7446" i="1"/>
  <c r="O7447" i="1"/>
  <c r="O7448" i="1"/>
  <c r="O7449" i="1"/>
  <c r="O7450" i="1"/>
  <c r="O7451" i="1"/>
  <c r="O7452" i="1"/>
  <c r="O7453" i="1"/>
  <c r="O7454" i="1"/>
  <c r="O7455" i="1"/>
  <c r="O7456" i="1"/>
  <c r="O7457" i="1"/>
  <c r="O7458" i="1"/>
  <c r="O7459" i="1"/>
  <c r="O5" i="1"/>
  <c r="L55" i="1" l="1"/>
  <c r="T55" i="1"/>
  <c r="W55" i="1"/>
  <c r="L57" i="1"/>
  <c r="T57" i="1"/>
  <c r="W57" i="1"/>
  <c r="L114" i="1"/>
  <c r="T114" i="1"/>
  <c r="W114" i="1"/>
  <c r="L219" i="1"/>
  <c r="T219" i="1"/>
  <c r="W219" i="1"/>
  <c r="L285" i="1"/>
  <c r="T285" i="1"/>
  <c r="W285" i="1"/>
  <c r="L334" i="1"/>
  <c r="T334" i="1"/>
  <c r="W334" i="1"/>
  <c r="N6" i="3"/>
  <c r="W14" i="3" s="1"/>
  <c r="X14" i="3" s="1"/>
  <c r="K6" i="3"/>
  <c r="N5" i="3"/>
  <c r="W13" i="3" s="1"/>
  <c r="X13" i="3" s="1"/>
  <c r="K13" i="3"/>
  <c r="N4" i="3"/>
  <c r="W12" i="3" s="1"/>
  <c r="X12" i="3" s="1"/>
  <c r="K4" i="3"/>
  <c r="K12" i="3" s="1"/>
  <c r="L12" i="3" s="1"/>
  <c r="K14" i="3" l="1"/>
  <c r="L14" i="3" s="1"/>
  <c r="L13" i="3"/>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6"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3" i="1"/>
  <c r="L2064" i="1"/>
  <c r="L2065" i="1"/>
  <c r="L2066" i="1"/>
  <c r="L2067" i="1"/>
  <c r="L2068" i="1"/>
  <c r="L2069" i="1"/>
  <c r="L2070" i="1"/>
  <c r="L2071" i="1"/>
  <c r="L2072" i="1"/>
  <c r="L2073"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0" i="1"/>
  <c r="L2101" i="1"/>
  <c r="L2102" i="1"/>
  <c r="L2103" i="1"/>
  <c r="L2104" i="1"/>
  <c r="L2105" i="1"/>
  <c r="L2106" i="1"/>
  <c r="L2107" i="1"/>
  <c r="L2108" i="1"/>
  <c r="L2109"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6" i="1"/>
  <c r="L2137" i="1"/>
  <c r="L2138" i="1"/>
  <c r="L2139" i="1"/>
  <c r="L2140" i="1"/>
  <c r="L2141" i="1"/>
  <c r="L2142" i="1"/>
  <c r="L2143" i="1"/>
  <c r="L2144" i="1"/>
  <c r="L2145" i="1"/>
  <c r="L2146" i="1"/>
  <c r="L2147" i="1"/>
  <c r="L2148" i="1"/>
  <c r="L2149" i="1"/>
  <c r="L2150" i="1"/>
  <c r="L2151" i="1"/>
  <c r="L2152" i="1"/>
  <c r="L2153" i="1"/>
  <c r="L2154" i="1"/>
  <c r="L2155" i="1"/>
  <c r="L2156" i="1"/>
  <c r="L2157" i="1"/>
  <c r="L2158" i="1"/>
  <c r="L2159" i="1"/>
  <c r="L2160" i="1"/>
  <c r="L2161" i="1"/>
  <c r="L2162" i="1"/>
  <c r="L2163" i="1"/>
  <c r="L2164"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3" i="1"/>
  <c r="L2244" i="1"/>
  <c r="L2245" i="1"/>
  <c r="L2246" i="1"/>
  <c r="L2247" i="1"/>
  <c r="L2248" i="1"/>
  <c r="L2249" i="1"/>
  <c r="L2250" i="1"/>
  <c r="L2251" i="1"/>
  <c r="L2252" i="1"/>
  <c r="L2253" i="1"/>
  <c r="L2254" i="1"/>
  <c r="L2255" i="1"/>
  <c r="L2256" i="1"/>
  <c r="L2257" i="1"/>
  <c r="L2258" i="1"/>
  <c r="L2259" i="1"/>
  <c r="L2260" i="1"/>
  <c r="L2261" i="1"/>
  <c r="L2262" i="1"/>
  <c r="L2263" i="1"/>
  <c r="L2264" i="1"/>
  <c r="L2265" i="1"/>
  <c r="L2266" i="1"/>
  <c r="L2267" i="1"/>
  <c r="L2268" i="1"/>
  <c r="L2269" i="1"/>
  <c r="L2270" i="1"/>
  <c r="L2271" i="1"/>
  <c r="L2272" i="1"/>
  <c r="L2273" i="1"/>
  <c r="L2274" i="1"/>
  <c r="L2275" i="1"/>
  <c r="L2276" i="1"/>
  <c r="L2277" i="1"/>
  <c r="L2278" i="1"/>
  <c r="L2279" i="1"/>
  <c r="L2280"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8" i="1"/>
  <c r="L2309" i="1"/>
  <c r="L2310" i="1"/>
  <c r="L2311" i="1"/>
  <c r="L2312" i="1"/>
  <c r="L2313" i="1"/>
  <c r="L2314" i="1"/>
  <c r="L2315" i="1"/>
  <c r="L2316" i="1"/>
  <c r="L2317" i="1"/>
  <c r="L2318" i="1"/>
  <c r="L2319" i="1"/>
  <c r="L2320" i="1"/>
  <c r="L2321" i="1"/>
  <c r="L2322" i="1"/>
  <c r="L2323" i="1"/>
  <c r="L2324" i="1"/>
  <c r="L2325" i="1"/>
  <c r="L2326" i="1"/>
  <c r="L2327" i="1"/>
  <c r="L2328" i="1"/>
  <c r="L2329" i="1"/>
  <c r="L2330" i="1"/>
  <c r="L2331" i="1"/>
  <c r="L2332" i="1"/>
  <c r="L2333" i="1"/>
  <c r="L2334" i="1"/>
  <c r="L2335" i="1"/>
  <c r="L2336" i="1"/>
  <c r="L2337" i="1"/>
  <c r="L2338" i="1"/>
  <c r="L2339" i="1"/>
  <c r="L2340" i="1"/>
  <c r="L2341" i="1"/>
  <c r="L2342" i="1"/>
  <c r="L2343" i="1"/>
  <c r="L2344" i="1"/>
  <c r="L2345" i="1"/>
  <c r="L2346" i="1"/>
  <c r="L2347" i="1"/>
  <c r="L2348" i="1"/>
  <c r="L2349" i="1"/>
  <c r="L2350" i="1"/>
  <c r="L2351" i="1"/>
  <c r="L2352" i="1"/>
  <c r="L2353" i="1"/>
  <c r="L2354" i="1"/>
  <c r="L2355" i="1"/>
  <c r="L2356" i="1"/>
  <c r="L2357" i="1"/>
  <c r="L2358" i="1"/>
  <c r="L2359" i="1"/>
  <c r="L2360" i="1"/>
  <c r="L2361" i="1"/>
  <c r="L2362"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7" i="1"/>
  <c r="L2388" i="1"/>
  <c r="L2389" i="1"/>
  <c r="L2390" i="1"/>
  <c r="L2391" i="1"/>
  <c r="L2392" i="1"/>
  <c r="L2393" i="1"/>
  <c r="L2394" i="1"/>
  <c r="L2395" i="1"/>
  <c r="L2396" i="1"/>
  <c r="L2397" i="1"/>
  <c r="L2398" i="1"/>
  <c r="L2399" i="1"/>
  <c r="L2400" i="1"/>
  <c r="L2401" i="1"/>
  <c r="L2402" i="1"/>
  <c r="L2403" i="1"/>
  <c r="L2404" i="1"/>
  <c r="L2405" i="1"/>
  <c r="L2406" i="1"/>
  <c r="L2407" i="1"/>
  <c r="L2408" i="1"/>
  <c r="L2409" i="1"/>
  <c r="L2410" i="1"/>
  <c r="L2411" i="1"/>
  <c r="L2412" i="1"/>
  <c r="L2413" i="1"/>
  <c r="L2414" i="1"/>
  <c r="L2415" i="1"/>
  <c r="L2416" i="1"/>
  <c r="L2417" i="1"/>
  <c r="L2418" i="1"/>
  <c r="L2419" i="1"/>
  <c r="L2420" i="1"/>
  <c r="L2421" i="1"/>
  <c r="L2422" i="1"/>
  <c r="L2423" i="1"/>
  <c r="L2424" i="1"/>
  <c r="L2425" i="1"/>
  <c r="L2426" i="1"/>
  <c r="L2427" i="1"/>
  <c r="L2428" i="1"/>
  <c r="L2429" i="1"/>
  <c r="L2430" i="1"/>
  <c r="L2431" i="1"/>
  <c r="L2432" i="1"/>
  <c r="L2433" i="1"/>
  <c r="L2434" i="1"/>
  <c r="L2435" i="1"/>
  <c r="L2436" i="1"/>
  <c r="L2437" i="1"/>
  <c r="L2438" i="1"/>
  <c r="L2439" i="1"/>
  <c r="L2440" i="1"/>
  <c r="L2441" i="1"/>
  <c r="L2442" i="1"/>
  <c r="L2443" i="1"/>
  <c r="L2444" i="1"/>
  <c r="L2445" i="1"/>
  <c r="L2446" i="1"/>
  <c r="L2447" i="1"/>
  <c r="L2448" i="1"/>
  <c r="L2449" i="1"/>
  <c r="L2450" i="1"/>
  <c r="L2451" i="1"/>
  <c r="L2452" i="1"/>
  <c r="L2453" i="1"/>
  <c r="L2454" i="1"/>
  <c r="L2455" i="1"/>
  <c r="L2456" i="1"/>
  <c r="L2457" i="1"/>
  <c r="L2458" i="1"/>
  <c r="L2459" i="1"/>
  <c r="L2460" i="1"/>
  <c r="L2461" i="1"/>
  <c r="L2462" i="1"/>
  <c r="L2463" i="1"/>
  <c r="L2464" i="1"/>
  <c r="L2465" i="1"/>
  <c r="L2466" i="1"/>
  <c r="L2467" i="1"/>
  <c r="L2468" i="1"/>
  <c r="L2469" i="1"/>
  <c r="L2470" i="1"/>
  <c r="L2471" i="1"/>
  <c r="L2472" i="1"/>
  <c r="L2473" i="1"/>
  <c r="L2474" i="1"/>
  <c r="L2475" i="1"/>
  <c r="L2476" i="1"/>
  <c r="L2477" i="1"/>
  <c r="L2478" i="1"/>
  <c r="L2479" i="1"/>
  <c r="L2480" i="1"/>
  <c r="L2481" i="1"/>
  <c r="L2482" i="1"/>
  <c r="L2483" i="1"/>
  <c r="L2484" i="1"/>
  <c r="L2485" i="1"/>
  <c r="L2486" i="1"/>
  <c r="L2487" i="1"/>
  <c r="L2488" i="1"/>
  <c r="L2489" i="1"/>
  <c r="L2490" i="1"/>
  <c r="L2491" i="1"/>
  <c r="L2492" i="1"/>
  <c r="L2493" i="1"/>
  <c r="L2494" i="1"/>
  <c r="L2495" i="1"/>
  <c r="L2496"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1" i="1"/>
  <c r="L2522" i="1"/>
  <c r="L2523" i="1"/>
  <c r="L2524" i="1"/>
  <c r="L2525" i="1"/>
  <c r="L2526" i="1"/>
  <c r="L2527" i="1"/>
  <c r="L2528" i="1"/>
  <c r="L2529" i="1"/>
  <c r="L2530" i="1"/>
  <c r="L2531" i="1"/>
  <c r="L2532" i="1"/>
  <c r="L2533" i="1"/>
  <c r="L2534" i="1"/>
  <c r="L2535" i="1"/>
  <c r="L2536" i="1"/>
  <c r="L2537" i="1"/>
  <c r="L2538" i="1"/>
  <c r="L2539" i="1"/>
  <c r="L2540" i="1"/>
  <c r="L2541" i="1"/>
  <c r="L2542" i="1"/>
  <c r="L2543" i="1"/>
  <c r="L2544" i="1"/>
  <c r="L2545" i="1"/>
  <c r="L2546" i="1"/>
  <c r="L2547" i="1"/>
  <c r="L2548" i="1"/>
  <c r="L2549" i="1"/>
  <c r="L2550" i="1"/>
  <c r="L2551" i="1"/>
  <c r="L2552" i="1"/>
  <c r="L2553" i="1"/>
  <c r="L2554" i="1"/>
  <c r="L2555" i="1"/>
  <c r="L2556" i="1"/>
  <c r="L2557" i="1"/>
  <c r="L2558" i="1"/>
  <c r="L2559" i="1"/>
  <c r="L2560" i="1"/>
  <c r="L2561" i="1"/>
  <c r="L2562" i="1"/>
  <c r="L2563" i="1"/>
  <c r="L2564" i="1"/>
  <c r="L2565" i="1"/>
  <c r="L2566" i="1"/>
  <c r="L2567" i="1"/>
  <c r="L2568" i="1"/>
  <c r="L2569" i="1"/>
  <c r="L2570" i="1"/>
  <c r="L2571" i="1"/>
  <c r="L2572" i="1"/>
  <c r="L2573" i="1"/>
  <c r="L2574" i="1"/>
  <c r="L2575" i="1"/>
  <c r="L2576" i="1"/>
  <c r="L2577" i="1"/>
  <c r="L2578" i="1"/>
  <c r="L2579" i="1"/>
  <c r="L2580" i="1"/>
  <c r="L2581" i="1"/>
  <c r="L2582" i="1"/>
  <c r="L2583" i="1"/>
  <c r="L2584" i="1"/>
  <c r="L2585" i="1"/>
  <c r="L2586" i="1"/>
  <c r="L2587" i="1"/>
  <c r="L2588" i="1"/>
  <c r="L2589" i="1"/>
  <c r="L2590" i="1"/>
  <c r="L2591" i="1"/>
  <c r="L2592" i="1"/>
  <c r="L2593" i="1"/>
  <c r="L2594" i="1"/>
  <c r="L2595" i="1"/>
  <c r="L2596" i="1"/>
  <c r="L2597" i="1"/>
  <c r="L2598" i="1"/>
  <c r="L2599" i="1"/>
  <c r="L2600" i="1"/>
  <c r="L2601" i="1"/>
  <c r="L2602" i="1"/>
  <c r="L2603" i="1"/>
  <c r="L2604" i="1"/>
  <c r="L2605" i="1"/>
  <c r="L2606" i="1"/>
  <c r="L2607" i="1"/>
  <c r="L2608" i="1"/>
  <c r="L2609"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698" i="1"/>
  <c r="L2699" i="1"/>
  <c r="L2700" i="1"/>
  <c r="L2701" i="1"/>
  <c r="L2702" i="1"/>
  <c r="L2703" i="1"/>
  <c r="L2704" i="1"/>
  <c r="L2705" i="1"/>
  <c r="L2706" i="1"/>
  <c r="L2707" i="1"/>
  <c r="L2708" i="1"/>
  <c r="L2709" i="1"/>
  <c r="L2710" i="1"/>
  <c r="L2711" i="1"/>
  <c r="L2712" i="1"/>
  <c r="L2713" i="1"/>
  <c r="L2714" i="1"/>
  <c r="L2715" i="1"/>
  <c r="L2716" i="1"/>
  <c r="L2717" i="1"/>
  <c r="L2718" i="1"/>
  <c r="L2719" i="1"/>
  <c r="L2720" i="1"/>
  <c r="L2721" i="1"/>
  <c r="L2722" i="1"/>
  <c r="L2723" i="1"/>
  <c r="L2724" i="1"/>
  <c r="L2725" i="1"/>
  <c r="L2726" i="1"/>
  <c r="L2727" i="1"/>
  <c r="L2728" i="1"/>
  <c r="L2729" i="1"/>
  <c r="L2730" i="1"/>
  <c r="L2731" i="1"/>
  <c r="L2732" i="1"/>
  <c r="L2733" i="1"/>
  <c r="L2734" i="1"/>
  <c r="L2735" i="1"/>
  <c r="L2736" i="1"/>
  <c r="L2737" i="1"/>
  <c r="L2738" i="1"/>
  <c r="L2739" i="1"/>
  <c r="L2740" i="1"/>
  <c r="L2741" i="1"/>
  <c r="L2742" i="1"/>
  <c r="L2743" i="1"/>
  <c r="L2744" i="1"/>
  <c r="L2745" i="1"/>
  <c r="L2746" i="1"/>
  <c r="L2747" i="1"/>
  <c r="L2748" i="1"/>
  <c r="L2749" i="1"/>
  <c r="L2750" i="1"/>
  <c r="L2751" i="1"/>
  <c r="L2752" i="1"/>
  <c r="L2753" i="1"/>
  <c r="L2754" i="1"/>
  <c r="L2755" i="1"/>
  <c r="L2756" i="1"/>
  <c r="L2757" i="1"/>
  <c r="L2758" i="1"/>
  <c r="L2759" i="1"/>
  <c r="L2760" i="1"/>
  <c r="L2761" i="1"/>
  <c r="L2762" i="1"/>
  <c r="L2763" i="1"/>
  <c r="L2764" i="1"/>
  <c r="L2765" i="1"/>
  <c r="L2766" i="1"/>
  <c r="L2767" i="1"/>
  <c r="L2768" i="1"/>
  <c r="L2769" i="1"/>
  <c r="L2770" i="1"/>
  <c r="L2771" i="1"/>
  <c r="L2772" i="1"/>
  <c r="L2773" i="1"/>
  <c r="L2774" i="1"/>
  <c r="L2775" i="1"/>
  <c r="L2776" i="1"/>
  <c r="L2777" i="1"/>
  <c r="L2778" i="1"/>
  <c r="L2779" i="1"/>
  <c r="L2780" i="1"/>
  <c r="L2781" i="1"/>
  <c r="L2782" i="1"/>
  <c r="L2783" i="1"/>
  <c r="L2784" i="1"/>
  <c r="L2785" i="1"/>
  <c r="L2786" i="1"/>
  <c r="L2787" i="1"/>
  <c r="L2788" i="1"/>
  <c r="L2789" i="1"/>
  <c r="L2790" i="1"/>
  <c r="L2791" i="1"/>
  <c r="L2792" i="1"/>
  <c r="L2793" i="1"/>
  <c r="L2794" i="1"/>
  <c r="L2795" i="1"/>
  <c r="L2796" i="1"/>
  <c r="L2797" i="1"/>
  <c r="L2798" i="1"/>
  <c r="L2799" i="1"/>
  <c r="L2800" i="1"/>
  <c r="L2801" i="1"/>
  <c r="L2802" i="1"/>
  <c r="L2803" i="1"/>
  <c r="L2804" i="1"/>
  <c r="L2805" i="1"/>
  <c r="L2806" i="1"/>
  <c r="L2807" i="1"/>
  <c r="L2808" i="1"/>
  <c r="L2809" i="1"/>
  <c r="L2810" i="1"/>
  <c r="L2811" i="1"/>
  <c r="L2812" i="1"/>
  <c r="L2813" i="1"/>
  <c r="L2814" i="1"/>
  <c r="L2815" i="1"/>
  <c r="L2816" i="1"/>
  <c r="L2817" i="1"/>
  <c r="L2818" i="1"/>
  <c r="L2819" i="1"/>
  <c r="L2820" i="1"/>
  <c r="L2821" i="1"/>
  <c r="L2822" i="1"/>
  <c r="L2823" i="1"/>
  <c r="L2824" i="1"/>
  <c r="L2825" i="1"/>
  <c r="L2826" i="1"/>
  <c r="L2827" i="1"/>
  <c r="L2828" i="1"/>
  <c r="L2829" i="1"/>
  <c r="L2830" i="1"/>
  <c r="L2831" i="1"/>
  <c r="L2832" i="1"/>
  <c r="L2833" i="1"/>
  <c r="L2834" i="1"/>
  <c r="L2835" i="1"/>
  <c r="L2836" i="1"/>
  <c r="L2837" i="1"/>
  <c r="L2838" i="1"/>
  <c r="L2839" i="1"/>
  <c r="L2840" i="1"/>
  <c r="L2841" i="1"/>
  <c r="L2842" i="1"/>
  <c r="L2843" i="1"/>
  <c r="L2844" i="1"/>
  <c r="L2845" i="1"/>
  <c r="L2846" i="1"/>
  <c r="L2847" i="1"/>
  <c r="L2848" i="1"/>
  <c r="L2849" i="1"/>
  <c r="L2850" i="1"/>
  <c r="L2851" i="1"/>
  <c r="L2852" i="1"/>
  <c r="L2853" i="1"/>
  <c r="L2854" i="1"/>
  <c r="L2855" i="1"/>
  <c r="L2856" i="1"/>
  <c r="L2857" i="1"/>
  <c r="L2858" i="1"/>
  <c r="L2859" i="1"/>
  <c r="L2860" i="1"/>
  <c r="L2861" i="1"/>
  <c r="L2862" i="1"/>
  <c r="L2863" i="1"/>
  <c r="L2864" i="1"/>
  <c r="L2865" i="1"/>
  <c r="L2866" i="1"/>
  <c r="L2867" i="1"/>
  <c r="L2868" i="1"/>
  <c r="L2869" i="1"/>
  <c r="L2870" i="1"/>
  <c r="L2871" i="1"/>
  <c r="L2872" i="1"/>
  <c r="L2873" i="1"/>
  <c r="L2874" i="1"/>
  <c r="L2875" i="1"/>
  <c r="L2876" i="1"/>
  <c r="L2877" i="1"/>
  <c r="L2878" i="1"/>
  <c r="L2879" i="1"/>
  <c r="L2880" i="1"/>
  <c r="L2881" i="1"/>
  <c r="L2882" i="1"/>
  <c r="L2883" i="1"/>
  <c r="L2884" i="1"/>
  <c r="L2885" i="1"/>
  <c r="L2886" i="1"/>
  <c r="L2887" i="1"/>
  <c r="L2888" i="1"/>
  <c r="L2889" i="1"/>
  <c r="L2890" i="1"/>
  <c r="L2891" i="1"/>
  <c r="L2892" i="1"/>
  <c r="L2893" i="1"/>
  <c r="L2894" i="1"/>
  <c r="L2895" i="1"/>
  <c r="L2896" i="1"/>
  <c r="L2897" i="1"/>
  <c r="L2898" i="1"/>
  <c r="L2899" i="1"/>
  <c r="L2900" i="1"/>
  <c r="L2901" i="1"/>
  <c r="L2902" i="1"/>
  <c r="L2903" i="1"/>
  <c r="L2904" i="1"/>
  <c r="L2905" i="1"/>
  <c r="L2906" i="1"/>
  <c r="L2907" i="1"/>
  <c r="L2908" i="1"/>
  <c r="L2909" i="1"/>
  <c r="L2910" i="1"/>
  <c r="L2911" i="1"/>
  <c r="L2912" i="1"/>
  <c r="L2913" i="1"/>
  <c r="L2914" i="1"/>
  <c r="L2915" i="1"/>
  <c r="L2916" i="1"/>
  <c r="L2917" i="1"/>
  <c r="L2918" i="1"/>
  <c r="L2919" i="1"/>
  <c r="L2920" i="1"/>
  <c r="L2921" i="1"/>
  <c r="L2922" i="1"/>
  <c r="L2923" i="1"/>
  <c r="L2924" i="1"/>
  <c r="L2925" i="1"/>
  <c r="L2926" i="1"/>
  <c r="L2927" i="1"/>
  <c r="L2928" i="1"/>
  <c r="L2929" i="1"/>
  <c r="L2930" i="1"/>
  <c r="L2931" i="1"/>
  <c r="L2932" i="1"/>
  <c r="L2933" i="1"/>
  <c r="L2934" i="1"/>
  <c r="L2935" i="1"/>
  <c r="L2936" i="1"/>
  <c r="L2937" i="1"/>
  <c r="L2938" i="1"/>
  <c r="L2939" i="1"/>
  <c r="L2940" i="1"/>
  <c r="L2941" i="1"/>
  <c r="L2942" i="1"/>
  <c r="L2943" i="1"/>
  <c r="L2944" i="1"/>
  <c r="L2945" i="1"/>
  <c r="L2946" i="1"/>
  <c r="L2947" i="1"/>
  <c r="L2948" i="1"/>
  <c r="L2949" i="1"/>
  <c r="L2950" i="1"/>
  <c r="L2951" i="1"/>
  <c r="L2952" i="1"/>
  <c r="L2953" i="1"/>
  <c r="L2954" i="1"/>
  <c r="L2955" i="1"/>
  <c r="L2956" i="1"/>
  <c r="L2957" i="1"/>
  <c r="L2958" i="1"/>
  <c r="L2959" i="1"/>
  <c r="L2960" i="1"/>
  <c r="L2961" i="1"/>
  <c r="L2962" i="1"/>
  <c r="L2963" i="1"/>
  <c r="L2964" i="1"/>
  <c r="L2965" i="1"/>
  <c r="L2966" i="1"/>
  <c r="L2967" i="1"/>
  <c r="L2968" i="1"/>
  <c r="L2969" i="1"/>
  <c r="L2970"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5" i="1"/>
  <c r="L2996" i="1"/>
  <c r="L2997" i="1"/>
  <c r="L2998" i="1"/>
  <c r="L2999" i="1"/>
  <c r="L3000" i="1"/>
  <c r="L3001" i="1"/>
  <c r="L3002" i="1"/>
  <c r="L3003" i="1"/>
  <c r="L3004" i="1"/>
  <c r="L3005" i="1"/>
  <c r="L3006" i="1"/>
  <c r="L3007" i="1"/>
  <c r="L3008" i="1"/>
  <c r="L3009" i="1"/>
  <c r="L3010" i="1"/>
  <c r="L3011" i="1"/>
  <c r="L3012" i="1"/>
  <c r="L3013" i="1"/>
  <c r="L3014" i="1"/>
  <c r="L3015" i="1"/>
  <c r="L3016" i="1"/>
  <c r="L3017" i="1"/>
  <c r="L3018" i="1"/>
  <c r="L3019" i="1"/>
  <c r="L3020" i="1"/>
  <c r="L3021" i="1"/>
  <c r="L3022" i="1"/>
  <c r="L3023" i="1"/>
  <c r="L3024" i="1"/>
  <c r="L3025" i="1"/>
  <c r="L3026" i="1"/>
  <c r="L3027" i="1"/>
  <c r="L3028" i="1"/>
  <c r="L3029" i="1"/>
  <c r="L3030" i="1"/>
  <c r="L3031" i="1"/>
  <c r="L3032" i="1"/>
  <c r="L3033" i="1"/>
  <c r="L3034" i="1"/>
  <c r="L3035" i="1"/>
  <c r="L3036" i="1"/>
  <c r="L3037" i="1"/>
  <c r="L3038" i="1"/>
  <c r="L3039" i="1"/>
  <c r="L3040" i="1"/>
  <c r="L3041" i="1"/>
  <c r="L3042" i="1"/>
  <c r="L3043"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8" i="1"/>
  <c r="L3069" i="1"/>
  <c r="L3070" i="1"/>
  <c r="L3071" i="1"/>
  <c r="L3072" i="1"/>
  <c r="L3073" i="1"/>
  <c r="L3074" i="1"/>
  <c r="L3075" i="1"/>
  <c r="L3076" i="1"/>
  <c r="L3077" i="1"/>
  <c r="L3078" i="1"/>
  <c r="L3079" i="1"/>
  <c r="L3080" i="1"/>
  <c r="L3081" i="1"/>
  <c r="L3082" i="1"/>
  <c r="L3083" i="1"/>
  <c r="L3084" i="1"/>
  <c r="L3085" i="1"/>
  <c r="L3086" i="1"/>
  <c r="L3087" i="1"/>
  <c r="L3088" i="1"/>
  <c r="L3089" i="1"/>
  <c r="L3090"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3" i="1"/>
  <c r="L3124" i="1"/>
  <c r="L3125" i="1"/>
  <c r="L3126" i="1"/>
  <c r="L3127" i="1"/>
  <c r="L3128" i="1"/>
  <c r="L3129" i="1"/>
  <c r="L3130" i="1"/>
  <c r="L3131" i="1"/>
  <c r="L3132" i="1"/>
  <c r="L3133" i="1"/>
  <c r="L3134" i="1"/>
  <c r="L3135" i="1"/>
  <c r="L3136" i="1"/>
  <c r="L3137" i="1"/>
  <c r="L3138" i="1"/>
  <c r="L3139" i="1"/>
  <c r="L3140" i="1"/>
  <c r="L3141" i="1"/>
  <c r="L3142" i="1"/>
  <c r="L3143" i="1"/>
  <c r="L3144" i="1"/>
  <c r="L3145" i="1"/>
  <c r="L3146" i="1"/>
  <c r="L3147" i="1"/>
  <c r="L3148" i="1"/>
  <c r="L3149" i="1"/>
  <c r="L3150" i="1"/>
  <c r="L3151" i="1"/>
  <c r="L3152" i="1"/>
  <c r="L3153" i="1"/>
  <c r="L3154" i="1"/>
  <c r="L3155" i="1"/>
  <c r="L3156" i="1"/>
  <c r="L3157" i="1"/>
  <c r="L3158" i="1"/>
  <c r="L3159" i="1"/>
  <c r="L3160" i="1"/>
  <c r="L3161" i="1"/>
  <c r="L3162" i="1"/>
  <c r="L3163" i="1"/>
  <c r="L3164" i="1"/>
  <c r="L3165" i="1"/>
  <c r="L3166" i="1"/>
  <c r="L3167" i="1"/>
  <c r="L3168" i="1"/>
  <c r="L3169" i="1"/>
  <c r="L3170" i="1"/>
  <c r="L3171" i="1"/>
  <c r="L3172" i="1"/>
  <c r="L3173" i="1"/>
  <c r="L3174" i="1"/>
  <c r="L3175" i="1"/>
  <c r="L3176" i="1"/>
  <c r="L3177" i="1"/>
  <c r="L3178" i="1"/>
  <c r="L3179" i="1"/>
  <c r="L3180" i="1"/>
  <c r="L3181" i="1"/>
  <c r="L3182" i="1"/>
  <c r="L3183" i="1"/>
  <c r="L3184" i="1"/>
  <c r="L3185" i="1"/>
  <c r="L3186" i="1"/>
  <c r="L3187" i="1"/>
  <c r="L3188" i="1"/>
  <c r="L3189" i="1"/>
  <c r="L3190" i="1"/>
  <c r="L3191" i="1"/>
  <c r="L3192" i="1"/>
  <c r="L3193" i="1"/>
  <c r="L3194" i="1"/>
  <c r="L3195" i="1"/>
  <c r="L3196" i="1"/>
  <c r="L3197" i="1"/>
  <c r="L3198" i="1"/>
  <c r="L3199" i="1"/>
  <c r="L3200" i="1"/>
  <c r="L3201" i="1"/>
  <c r="L3202" i="1"/>
  <c r="L3203" i="1"/>
  <c r="L3204" i="1"/>
  <c r="L3205" i="1"/>
  <c r="L3206" i="1"/>
  <c r="L3207" i="1"/>
  <c r="L3208" i="1"/>
  <c r="L3209" i="1"/>
  <c r="L3210" i="1"/>
  <c r="L3211" i="1"/>
  <c r="L3212" i="1"/>
  <c r="L3213" i="1"/>
  <c r="L3214" i="1"/>
  <c r="L3215" i="1"/>
  <c r="L3216" i="1"/>
  <c r="L3217" i="1"/>
  <c r="L3218" i="1"/>
  <c r="L3219" i="1"/>
  <c r="L3220" i="1"/>
  <c r="L3221" i="1"/>
  <c r="L3222" i="1"/>
  <c r="L3223" i="1"/>
  <c r="L3224" i="1"/>
  <c r="L3225" i="1"/>
  <c r="L3226" i="1"/>
  <c r="L3227" i="1"/>
  <c r="L3228" i="1"/>
  <c r="L3229" i="1"/>
  <c r="L3230" i="1"/>
  <c r="L3231" i="1"/>
  <c r="L3232" i="1"/>
  <c r="L3233" i="1"/>
  <c r="L3234" i="1"/>
  <c r="L3235" i="1"/>
  <c r="L3236" i="1"/>
  <c r="L3237" i="1"/>
  <c r="L3238" i="1"/>
  <c r="L3239" i="1"/>
  <c r="L3240" i="1"/>
  <c r="L3241" i="1"/>
  <c r="L3242" i="1"/>
  <c r="L3243" i="1"/>
  <c r="L3244" i="1"/>
  <c r="L3245" i="1"/>
  <c r="L3246" i="1"/>
  <c r="L3247" i="1"/>
  <c r="L3248" i="1"/>
  <c r="L3249" i="1"/>
  <c r="L3250" i="1"/>
  <c r="L3251" i="1"/>
  <c r="L3252" i="1"/>
  <c r="L3253" i="1"/>
  <c r="L3254" i="1"/>
  <c r="L3255" i="1"/>
  <c r="L3256" i="1"/>
  <c r="L3257" i="1"/>
  <c r="L3258" i="1"/>
  <c r="L3259" i="1"/>
  <c r="L3260" i="1"/>
  <c r="L3261" i="1"/>
  <c r="L3262" i="1"/>
  <c r="L3263" i="1"/>
  <c r="L3264" i="1"/>
  <c r="L3265" i="1"/>
  <c r="L3266" i="1"/>
  <c r="L3267" i="1"/>
  <c r="L3268" i="1"/>
  <c r="L3269" i="1"/>
  <c r="L3270" i="1"/>
  <c r="L3271" i="1"/>
  <c r="L3272" i="1"/>
  <c r="L3273" i="1"/>
  <c r="L3274" i="1"/>
  <c r="L3275" i="1"/>
  <c r="L3276" i="1"/>
  <c r="L3277" i="1"/>
  <c r="L3278" i="1"/>
  <c r="L3279" i="1"/>
  <c r="L3280" i="1"/>
  <c r="L3281" i="1"/>
  <c r="L3282" i="1"/>
  <c r="L3283" i="1"/>
  <c r="L3284" i="1"/>
  <c r="L3285" i="1"/>
  <c r="L3286" i="1"/>
  <c r="L3287" i="1"/>
  <c r="L3288" i="1"/>
  <c r="L3289" i="1"/>
  <c r="L3290" i="1"/>
  <c r="L3291" i="1"/>
  <c r="L3292" i="1"/>
  <c r="L3293" i="1"/>
  <c r="L3294" i="1"/>
  <c r="L3295" i="1"/>
  <c r="L3296" i="1"/>
  <c r="L3297" i="1"/>
  <c r="L3298" i="1"/>
  <c r="L3299" i="1"/>
  <c r="L3300" i="1"/>
  <c r="L3301" i="1"/>
  <c r="L3302" i="1"/>
  <c r="L3303" i="1"/>
  <c r="L3304" i="1"/>
  <c r="L3305" i="1"/>
  <c r="L3306" i="1"/>
  <c r="L3307" i="1"/>
  <c r="L3308" i="1"/>
  <c r="L3309" i="1"/>
  <c r="L3310" i="1"/>
  <c r="L3311" i="1"/>
  <c r="L3312" i="1"/>
  <c r="L3313" i="1"/>
  <c r="L3314" i="1"/>
  <c r="L3315" i="1"/>
  <c r="L3316" i="1"/>
  <c r="L3317" i="1"/>
  <c r="L3318" i="1"/>
  <c r="L3319" i="1"/>
  <c r="L3320" i="1"/>
  <c r="L3321" i="1"/>
  <c r="L3322" i="1"/>
  <c r="L3323" i="1"/>
  <c r="L3324" i="1"/>
  <c r="L3325" i="1"/>
  <c r="L3326" i="1"/>
  <c r="L3327" i="1"/>
  <c r="L3328" i="1"/>
  <c r="L3329" i="1"/>
  <c r="L3330" i="1"/>
  <c r="L3331" i="1"/>
  <c r="L3332" i="1"/>
  <c r="L3333" i="1"/>
  <c r="L3334" i="1"/>
  <c r="L3335" i="1"/>
  <c r="L3336" i="1"/>
  <c r="L3337" i="1"/>
  <c r="L3338" i="1"/>
  <c r="L3339" i="1"/>
  <c r="L3340" i="1"/>
  <c r="L3341" i="1"/>
  <c r="L3342" i="1"/>
  <c r="L3343" i="1"/>
  <c r="L3344" i="1"/>
  <c r="L3345" i="1"/>
  <c r="L3346" i="1"/>
  <c r="L3347" i="1"/>
  <c r="L3348" i="1"/>
  <c r="L3349" i="1"/>
  <c r="L3350" i="1"/>
  <c r="L3351" i="1"/>
  <c r="L3352" i="1"/>
  <c r="L3353" i="1"/>
  <c r="L3354" i="1"/>
  <c r="L3355" i="1"/>
  <c r="L3356" i="1"/>
  <c r="L3357" i="1"/>
  <c r="L3358" i="1"/>
  <c r="L3359" i="1"/>
  <c r="L3360" i="1"/>
  <c r="L3361" i="1"/>
  <c r="L3362" i="1"/>
  <c r="L3363" i="1"/>
  <c r="L3364" i="1"/>
  <c r="L3365" i="1"/>
  <c r="L3366" i="1"/>
  <c r="L3367" i="1"/>
  <c r="L3368" i="1"/>
  <c r="L3369" i="1"/>
  <c r="L3370" i="1"/>
  <c r="L3371" i="1"/>
  <c r="L3372" i="1"/>
  <c r="L3373" i="1"/>
  <c r="L3374" i="1"/>
  <c r="L3375" i="1"/>
  <c r="L3376" i="1"/>
  <c r="L3377" i="1"/>
  <c r="L3378" i="1"/>
  <c r="L3379" i="1"/>
  <c r="L3380" i="1"/>
  <c r="L3381" i="1"/>
  <c r="L3382" i="1"/>
  <c r="L3383" i="1"/>
  <c r="L3384" i="1"/>
  <c r="L3385" i="1"/>
  <c r="L3386" i="1"/>
  <c r="L3387" i="1"/>
  <c r="L3388" i="1"/>
  <c r="L3389" i="1"/>
  <c r="L3390" i="1"/>
  <c r="L3391" i="1"/>
  <c r="L3392" i="1"/>
  <c r="L3393" i="1"/>
  <c r="L3394" i="1"/>
  <c r="L3395" i="1"/>
  <c r="L3396" i="1"/>
  <c r="L3397" i="1"/>
  <c r="L3398" i="1"/>
  <c r="L3399" i="1"/>
  <c r="L3400" i="1"/>
  <c r="L3401" i="1"/>
  <c r="L3402" i="1"/>
  <c r="L3403" i="1"/>
  <c r="L3404" i="1"/>
  <c r="L3405" i="1"/>
  <c r="L3406" i="1"/>
  <c r="L3407" i="1"/>
  <c r="L3408" i="1"/>
  <c r="L3409" i="1"/>
  <c r="L3410" i="1"/>
  <c r="L3411" i="1"/>
  <c r="L3412" i="1"/>
  <c r="L3413" i="1"/>
  <c r="L3414" i="1"/>
  <c r="L3415" i="1"/>
  <c r="L3416" i="1"/>
  <c r="L3417" i="1"/>
  <c r="L3418" i="1"/>
  <c r="L3419" i="1"/>
  <c r="L3420" i="1"/>
  <c r="L3421" i="1"/>
  <c r="L3422" i="1"/>
  <c r="L3423" i="1"/>
  <c r="L3424" i="1"/>
  <c r="L3425" i="1"/>
  <c r="L3426" i="1"/>
  <c r="L3427" i="1"/>
  <c r="L3428" i="1"/>
  <c r="L3429" i="1"/>
  <c r="L3430" i="1"/>
  <c r="L3431" i="1"/>
  <c r="L3432" i="1"/>
  <c r="L3433" i="1"/>
  <c r="L3434" i="1"/>
  <c r="L3435" i="1"/>
  <c r="L3436" i="1"/>
  <c r="L3437" i="1"/>
  <c r="L3438" i="1"/>
  <c r="L3439" i="1"/>
  <c r="L3440" i="1"/>
  <c r="L3441" i="1"/>
  <c r="L3442" i="1"/>
  <c r="L3443" i="1"/>
  <c r="L3444" i="1"/>
  <c r="L3445" i="1"/>
  <c r="L3446" i="1"/>
  <c r="L3447" i="1"/>
  <c r="L3448" i="1"/>
  <c r="L3449" i="1"/>
  <c r="L3450" i="1"/>
  <c r="L3451" i="1"/>
  <c r="L3452" i="1"/>
  <c r="L3453" i="1"/>
  <c r="L3454" i="1"/>
  <c r="L3455"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7" i="1"/>
  <c r="L3518" i="1"/>
  <c r="L3519" i="1"/>
  <c r="L3520" i="1"/>
  <c r="L3521" i="1"/>
  <c r="L3522" i="1"/>
  <c r="L3523" i="1"/>
  <c r="L3524" i="1"/>
  <c r="L3525" i="1"/>
  <c r="L3526" i="1"/>
  <c r="L3527" i="1"/>
  <c r="L3528" i="1"/>
  <c r="L3529" i="1"/>
  <c r="L3530" i="1"/>
  <c r="L3531" i="1"/>
  <c r="L3532" i="1"/>
  <c r="L3533" i="1"/>
  <c r="L3534" i="1"/>
  <c r="L3535" i="1"/>
  <c r="L3536" i="1"/>
  <c r="L3537" i="1"/>
  <c r="L3538" i="1"/>
  <c r="L3539" i="1"/>
  <c r="L3540" i="1"/>
  <c r="L3541" i="1"/>
  <c r="L3542" i="1"/>
  <c r="L3543" i="1"/>
  <c r="L3544" i="1"/>
  <c r="L3545" i="1"/>
  <c r="L3546" i="1"/>
  <c r="L3547" i="1"/>
  <c r="L3548" i="1"/>
  <c r="L3549" i="1"/>
  <c r="L3550" i="1"/>
  <c r="L3551" i="1"/>
  <c r="L3552" i="1"/>
  <c r="L3553" i="1"/>
  <c r="L3554" i="1"/>
  <c r="L3555" i="1"/>
  <c r="L3556" i="1"/>
  <c r="L3557" i="1"/>
  <c r="L3558" i="1"/>
  <c r="L3559" i="1"/>
  <c r="L3560" i="1"/>
  <c r="L3561" i="1"/>
  <c r="L3562" i="1"/>
  <c r="L3563" i="1"/>
  <c r="L3564" i="1"/>
  <c r="L3565" i="1"/>
  <c r="L3566" i="1"/>
  <c r="L3567" i="1"/>
  <c r="L3568" i="1"/>
  <c r="L3569" i="1"/>
  <c r="L3570" i="1"/>
  <c r="L3571" i="1"/>
  <c r="L3572" i="1"/>
  <c r="L3573" i="1"/>
  <c r="L3574" i="1"/>
  <c r="L3575" i="1"/>
  <c r="L3576" i="1"/>
  <c r="L3577" i="1"/>
  <c r="L3578" i="1"/>
  <c r="L3579" i="1"/>
  <c r="L3580" i="1"/>
  <c r="L3581" i="1"/>
  <c r="L3582" i="1"/>
  <c r="L3583" i="1"/>
  <c r="L3584" i="1"/>
  <c r="L3585" i="1"/>
  <c r="L3586" i="1"/>
  <c r="L3587" i="1"/>
  <c r="L3588" i="1"/>
  <c r="L3589" i="1"/>
  <c r="L3590" i="1"/>
  <c r="L3591" i="1"/>
  <c r="L3592" i="1"/>
  <c r="L3593" i="1"/>
  <c r="L3594" i="1"/>
  <c r="L3595" i="1"/>
  <c r="L3596" i="1"/>
  <c r="L3597" i="1"/>
  <c r="L3598" i="1"/>
  <c r="L3599" i="1"/>
  <c r="L3600" i="1"/>
  <c r="L3601" i="1"/>
  <c r="L3602" i="1"/>
  <c r="L3603" i="1"/>
  <c r="L3604" i="1"/>
  <c r="L3605" i="1"/>
  <c r="L3606" i="1"/>
  <c r="L3607" i="1"/>
  <c r="L3608" i="1"/>
  <c r="L3609" i="1"/>
  <c r="L3610" i="1"/>
  <c r="L3611" i="1"/>
  <c r="L3612" i="1"/>
  <c r="L3613" i="1"/>
  <c r="L3614" i="1"/>
  <c r="L3615" i="1"/>
  <c r="L3616" i="1"/>
  <c r="L3617" i="1"/>
  <c r="L3618" i="1"/>
  <c r="L3619" i="1"/>
  <c r="L3620" i="1"/>
  <c r="L3621" i="1"/>
  <c r="L3622" i="1"/>
  <c r="L3623" i="1"/>
  <c r="L3624" i="1"/>
  <c r="L3625" i="1"/>
  <c r="L3626" i="1"/>
  <c r="L3627" i="1"/>
  <c r="L3628" i="1"/>
  <c r="L3629" i="1"/>
  <c r="L3630" i="1"/>
  <c r="L3631" i="1"/>
  <c r="L3632" i="1"/>
  <c r="L3633" i="1"/>
  <c r="L3634" i="1"/>
  <c r="L3635" i="1"/>
  <c r="L3636" i="1"/>
  <c r="L3637" i="1"/>
  <c r="L3638" i="1"/>
  <c r="L3639" i="1"/>
  <c r="L3640" i="1"/>
  <c r="L3641" i="1"/>
  <c r="L3642" i="1"/>
  <c r="L3643" i="1"/>
  <c r="L3644" i="1"/>
  <c r="L3645" i="1"/>
  <c r="L3646" i="1"/>
  <c r="L3647" i="1"/>
  <c r="L3648" i="1"/>
  <c r="L3649" i="1"/>
  <c r="L3650" i="1"/>
  <c r="L3651" i="1"/>
  <c r="L3652" i="1"/>
  <c r="L3653" i="1"/>
  <c r="L3654" i="1"/>
  <c r="L3655" i="1"/>
  <c r="L3656" i="1"/>
  <c r="L3657" i="1"/>
  <c r="L3658" i="1"/>
  <c r="L3659" i="1"/>
  <c r="L3660" i="1"/>
  <c r="L3661" i="1"/>
  <c r="L3662" i="1"/>
  <c r="L3663" i="1"/>
  <c r="L3664" i="1"/>
  <c r="L3665" i="1"/>
  <c r="L3666" i="1"/>
  <c r="L3667" i="1"/>
  <c r="L3668" i="1"/>
  <c r="L3669" i="1"/>
  <c r="L3670" i="1"/>
  <c r="L3671" i="1"/>
  <c r="L3672" i="1"/>
  <c r="L3673" i="1"/>
  <c r="L3674" i="1"/>
  <c r="L3675" i="1"/>
  <c r="L3676" i="1"/>
  <c r="L3677" i="1"/>
  <c r="L3678" i="1"/>
  <c r="L3679" i="1"/>
  <c r="L3680" i="1"/>
  <c r="L3681" i="1"/>
  <c r="L3682" i="1"/>
  <c r="L3683" i="1"/>
  <c r="L3684" i="1"/>
  <c r="L3685" i="1"/>
  <c r="L3686" i="1"/>
  <c r="L3687" i="1"/>
  <c r="L3688" i="1"/>
  <c r="L3689" i="1"/>
  <c r="L3690" i="1"/>
  <c r="L3691" i="1"/>
  <c r="L3692" i="1"/>
  <c r="L3693" i="1"/>
  <c r="L3694" i="1"/>
  <c r="L3695" i="1"/>
  <c r="L3696" i="1"/>
  <c r="L3697" i="1"/>
  <c r="L3698" i="1"/>
  <c r="L3699" i="1"/>
  <c r="L3700" i="1"/>
  <c r="L3701" i="1"/>
  <c r="L3702" i="1"/>
  <c r="L3703" i="1"/>
  <c r="L3704" i="1"/>
  <c r="L3705" i="1"/>
  <c r="L3706" i="1"/>
  <c r="L3707" i="1"/>
  <c r="L3708" i="1"/>
  <c r="L3709" i="1"/>
  <c r="L3710" i="1"/>
  <c r="L3711" i="1"/>
  <c r="L3712" i="1"/>
  <c r="L3713" i="1"/>
  <c r="L3714" i="1"/>
  <c r="L3715" i="1"/>
  <c r="L3716" i="1"/>
  <c r="L3717" i="1"/>
  <c r="L3718" i="1"/>
  <c r="L3719" i="1"/>
  <c r="L3720" i="1"/>
  <c r="L3721" i="1"/>
  <c r="L3722" i="1"/>
  <c r="L3723" i="1"/>
  <c r="L3724" i="1"/>
  <c r="L3725" i="1"/>
  <c r="L3726" i="1"/>
  <c r="L3727" i="1"/>
  <c r="L3728" i="1"/>
  <c r="L3729" i="1"/>
  <c r="L3730" i="1"/>
  <c r="L3731" i="1"/>
  <c r="L3732" i="1"/>
  <c r="L3733" i="1"/>
  <c r="L3734" i="1"/>
  <c r="L3735" i="1"/>
  <c r="L3736" i="1"/>
  <c r="L3737" i="1"/>
  <c r="L3738" i="1"/>
  <c r="L3739" i="1"/>
  <c r="L3740" i="1"/>
  <c r="L3741" i="1"/>
  <c r="L3742" i="1"/>
  <c r="L3743" i="1"/>
  <c r="L3744" i="1"/>
  <c r="L3745" i="1"/>
  <c r="L3746" i="1"/>
  <c r="L3747" i="1"/>
  <c r="L3748" i="1"/>
  <c r="L3749" i="1"/>
  <c r="L3750" i="1"/>
  <c r="L3751" i="1"/>
  <c r="L3752" i="1"/>
  <c r="L3753" i="1"/>
  <c r="L3754" i="1"/>
  <c r="L3755" i="1"/>
  <c r="L3756" i="1"/>
  <c r="L3757" i="1"/>
  <c r="L3758" i="1"/>
  <c r="L3759" i="1"/>
  <c r="L3760" i="1"/>
  <c r="L3761" i="1"/>
  <c r="L3762" i="1"/>
  <c r="L3763" i="1"/>
  <c r="L3764" i="1"/>
  <c r="L3765" i="1"/>
  <c r="L3766" i="1"/>
  <c r="L3767" i="1"/>
  <c r="L3768" i="1"/>
  <c r="L3769" i="1"/>
  <c r="L3770" i="1"/>
  <c r="L3771" i="1"/>
  <c r="L3772" i="1"/>
  <c r="L3773" i="1"/>
  <c r="L3774" i="1"/>
  <c r="L3775" i="1"/>
  <c r="L3776" i="1"/>
  <c r="L3777" i="1"/>
  <c r="L3778" i="1"/>
  <c r="L3779" i="1"/>
  <c r="L3780" i="1"/>
  <c r="L3781" i="1"/>
  <c r="L3782" i="1"/>
  <c r="L3783" i="1"/>
  <c r="L3784" i="1"/>
  <c r="L3785" i="1"/>
  <c r="L3786" i="1"/>
  <c r="L3787" i="1"/>
  <c r="L3788" i="1"/>
  <c r="L3789" i="1"/>
  <c r="L3790" i="1"/>
  <c r="L3791" i="1"/>
  <c r="L3792" i="1"/>
  <c r="L3793" i="1"/>
  <c r="L3794" i="1"/>
  <c r="L3795" i="1"/>
  <c r="L3796" i="1"/>
  <c r="L3797" i="1"/>
  <c r="L3798" i="1"/>
  <c r="L3799" i="1"/>
  <c r="L3800" i="1"/>
  <c r="L3801" i="1"/>
  <c r="L3802" i="1"/>
  <c r="L3803" i="1"/>
  <c r="L3804" i="1"/>
  <c r="L3805" i="1"/>
  <c r="L3806" i="1"/>
  <c r="L3807" i="1"/>
  <c r="L3808" i="1"/>
  <c r="L3809" i="1"/>
  <c r="L3810" i="1"/>
  <c r="L3811" i="1"/>
  <c r="L3812" i="1"/>
  <c r="L3813" i="1"/>
  <c r="L3814" i="1"/>
  <c r="L3815" i="1"/>
  <c r="L3816" i="1"/>
  <c r="L3817" i="1"/>
  <c r="L3818" i="1"/>
  <c r="L3819" i="1"/>
  <c r="L3820" i="1"/>
  <c r="L3821" i="1"/>
  <c r="L3822" i="1"/>
  <c r="L3823" i="1"/>
  <c r="L3824" i="1"/>
  <c r="L3825" i="1"/>
  <c r="L3826" i="1"/>
  <c r="L3827" i="1"/>
  <c r="L3828" i="1"/>
  <c r="L3829" i="1"/>
  <c r="L3830" i="1"/>
  <c r="L3831" i="1"/>
  <c r="L3832" i="1"/>
  <c r="L3833" i="1"/>
  <c r="L3834" i="1"/>
  <c r="L3835" i="1"/>
  <c r="L3836" i="1"/>
  <c r="L3837" i="1"/>
  <c r="L3838" i="1"/>
  <c r="L3839" i="1"/>
  <c r="L3840" i="1"/>
  <c r="L3841" i="1"/>
  <c r="L3842" i="1"/>
  <c r="L3843" i="1"/>
  <c r="L3844" i="1"/>
  <c r="L3845" i="1"/>
  <c r="L3846"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4" i="1"/>
  <c r="L3875" i="1"/>
  <c r="L3876" i="1"/>
  <c r="L3877" i="1"/>
  <c r="L3878" i="1"/>
  <c r="L3879" i="1"/>
  <c r="L3880" i="1"/>
  <c r="L3881" i="1"/>
  <c r="L3882" i="1"/>
  <c r="L3883" i="1"/>
  <c r="L3884" i="1"/>
  <c r="L3885" i="1"/>
  <c r="L3886" i="1"/>
  <c r="L3887" i="1"/>
  <c r="L3888" i="1"/>
  <c r="L3889" i="1"/>
  <c r="L3890" i="1"/>
  <c r="L3891" i="1"/>
  <c r="L3892" i="1"/>
  <c r="L3893" i="1"/>
  <c r="L3894" i="1"/>
  <c r="L3895" i="1"/>
  <c r="L3896" i="1"/>
  <c r="L3897" i="1"/>
  <c r="L3898" i="1"/>
  <c r="L3899" i="1"/>
  <c r="L3900" i="1"/>
  <c r="L3901" i="1"/>
  <c r="L3902" i="1"/>
  <c r="L3903" i="1"/>
  <c r="L3904" i="1"/>
  <c r="L3905" i="1"/>
  <c r="L3906" i="1"/>
  <c r="L3907" i="1"/>
  <c r="L3908" i="1"/>
  <c r="L3909" i="1"/>
  <c r="L3910" i="1"/>
  <c r="L3911" i="1"/>
  <c r="L3912" i="1"/>
  <c r="L3913" i="1"/>
  <c r="L3914" i="1"/>
  <c r="L3915" i="1"/>
  <c r="L3916" i="1"/>
  <c r="L3917" i="1"/>
  <c r="L3918" i="1"/>
  <c r="L3919" i="1"/>
  <c r="L3920" i="1"/>
  <c r="L3921" i="1"/>
  <c r="L3922" i="1"/>
  <c r="L3923" i="1"/>
  <c r="L3924" i="1"/>
  <c r="L3925" i="1"/>
  <c r="L3926" i="1"/>
  <c r="L3927" i="1"/>
  <c r="L3928" i="1"/>
  <c r="L3929" i="1"/>
  <c r="L3930" i="1"/>
  <c r="L3931" i="1"/>
  <c r="L3932" i="1"/>
  <c r="L3933" i="1"/>
  <c r="L3934" i="1"/>
  <c r="L3935" i="1"/>
  <c r="L3936" i="1"/>
  <c r="L3937" i="1"/>
  <c r="L3938" i="1"/>
  <c r="L3939" i="1"/>
  <c r="L3940" i="1"/>
  <c r="L3941" i="1"/>
  <c r="L3942" i="1"/>
  <c r="L3943" i="1"/>
  <c r="L3944" i="1"/>
  <c r="L3945" i="1"/>
  <c r="L3946" i="1"/>
  <c r="L3947" i="1"/>
  <c r="L3948" i="1"/>
  <c r="L3949" i="1"/>
  <c r="L3950" i="1"/>
  <c r="L3951" i="1"/>
  <c r="L3952" i="1"/>
  <c r="L3953" i="1"/>
  <c r="L3954" i="1"/>
  <c r="L3955" i="1"/>
  <c r="L3956" i="1"/>
  <c r="L3957" i="1"/>
  <c r="L3958" i="1"/>
  <c r="L3959" i="1"/>
  <c r="L3960" i="1"/>
  <c r="L3961" i="1"/>
  <c r="L3962" i="1"/>
  <c r="L3963" i="1"/>
  <c r="L3964" i="1"/>
  <c r="L3965" i="1"/>
  <c r="L3966" i="1"/>
  <c r="L3967" i="1"/>
  <c r="L3968" i="1"/>
  <c r="L3969" i="1"/>
  <c r="L3970" i="1"/>
  <c r="L3971" i="1"/>
  <c r="L3972" i="1"/>
  <c r="L3973" i="1"/>
  <c r="L3974" i="1"/>
  <c r="L3975" i="1"/>
  <c r="L3976" i="1"/>
  <c r="L3977" i="1"/>
  <c r="L3978" i="1"/>
  <c r="L3979" i="1"/>
  <c r="L3980" i="1"/>
  <c r="L3981" i="1"/>
  <c r="L3982" i="1"/>
  <c r="L3983" i="1"/>
  <c r="L3984" i="1"/>
  <c r="L3985" i="1"/>
  <c r="L3986" i="1"/>
  <c r="L3987" i="1"/>
  <c r="L3988" i="1"/>
  <c r="L3989" i="1"/>
  <c r="L3990" i="1"/>
  <c r="L3991" i="1"/>
  <c r="L3992" i="1"/>
  <c r="L3993" i="1"/>
  <c r="L3994" i="1"/>
  <c r="L3995" i="1"/>
  <c r="L3996" i="1"/>
  <c r="L3997" i="1"/>
  <c r="L3998" i="1"/>
  <c r="L3999" i="1"/>
  <c r="L4000" i="1"/>
  <c r="L4001" i="1"/>
  <c r="L4002" i="1"/>
  <c r="L4003" i="1"/>
  <c r="L4004" i="1"/>
  <c r="L4005" i="1"/>
  <c r="L4006" i="1"/>
  <c r="L4007" i="1"/>
  <c r="L4008" i="1"/>
  <c r="L4009" i="1"/>
  <c r="L4010" i="1"/>
  <c r="L4011" i="1"/>
  <c r="L4012" i="1"/>
  <c r="L4013" i="1"/>
  <c r="L4014" i="1"/>
  <c r="L4015" i="1"/>
  <c r="L4016" i="1"/>
  <c r="L4017" i="1"/>
  <c r="L4018" i="1"/>
  <c r="L4019" i="1"/>
  <c r="L4020" i="1"/>
  <c r="L4021" i="1"/>
  <c r="L4022" i="1"/>
  <c r="L4023" i="1"/>
  <c r="L4024" i="1"/>
  <c r="L4025" i="1"/>
  <c r="L4026" i="1"/>
  <c r="L4027" i="1"/>
  <c r="L4028" i="1"/>
  <c r="L4029" i="1"/>
  <c r="L4030" i="1"/>
  <c r="L4031" i="1"/>
  <c r="L4032" i="1"/>
  <c r="L4033" i="1"/>
  <c r="L4034" i="1"/>
  <c r="L4035" i="1"/>
  <c r="L4036" i="1"/>
  <c r="L4037" i="1"/>
  <c r="L4038" i="1"/>
  <c r="L4039" i="1"/>
  <c r="L4040" i="1"/>
  <c r="L4041" i="1"/>
  <c r="L4042" i="1"/>
  <c r="L4043" i="1"/>
  <c r="L4044" i="1"/>
  <c r="L4045" i="1"/>
  <c r="L4046" i="1"/>
  <c r="L4047" i="1"/>
  <c r="L4048" i="1"/>
  <c r="L4049" i="1"/>
  <c r="L4050" i="1"/>
  <c r="L4051" i="1"/>
  <c r="L4052" i="1"/>
  <c r="L4053" i="1"/>
  <c r="L4054" i="1"/>
  <c r="L4055" i="1"/>
  <c r="L4056" i="1"/>
  <c r="L4057" i="1"/>
  <c r="L4058" i="1"/>
  <c r="L4059" i="1"/>
  <c r="L4060" i="1"/>
  <c r="L4061" i="1"/>
  <c r="L4062" i="1"/>
  <c r="L4063" i="1"/>
  <c r="L4064" i="1"/>
  <c r="L4065" i="1"/>
  <c r="L4066" i="1"/>
  <c r="L4067" i="1"/>
  <c r="L4068" i="1"/>
  <c r="L4069" i="1"/>
  <c r="L4070" i="1"/>
  <c r="L4071" i="1"/>
  <c r="L4072" i="1"/>
  <c r="L4073" i="1"/>
  <c r="L4074" i="1"/>
  <c r="L4075" i="1"/>
  <c r="L4076" i="1"/>
  <c r="L4077" i="1"/>
  <c r="L4078" i="1"/>
  <c r="L4079" i="1"/>
  <c r="L4080" i="1"/>
  <c r="L4081" i="1"/>
  <c r="L4082" i="1"/>
  <c r="L4083" i="1"/>
  <c r="L4084" i="1"/>
  <c r="L4085" i="1"/>
  <c r="L4086" i="1"/>
  <c r="L4087" i="1"/>
  <c r="L4088" i="1"/>
  <c r="L4089" i="1"/>
  <c r="L4090" i="1"/>
  <c r="L4091" i="1"/>
  <c r="L4092" i="1"/>
  <c r="L4093" i="1"/>
  <c r="L4094" i="1"/>
  <c r="L4095" i="1"/>
  <c r="L4096" i="1"/>
  <c r="L4097" i="1"/>
  <c r="L4098" i="1"/>
  <c r="L4099" i="1"/>
  <c r="L4100" i="1"/>
  <c r="L4101" i="1"/>
  <c r="L4102" i="1"/>
  <c r="L4103" i="1"/>
  <c r="L4104" i="1"/>
  <c r="L4105" i="1"/>
  <c r="L4106" i="1"/>
  <c r="L4107" i="1"/>
  <c r="L4108" i="1"/>
  <c r="L4109" i="1"/>
  <c r="L4110" i="1"/>
  <c r="L4111" i="1"/>
  <c r="L4112" i="1"/>
  <c r="L4113" i="1"/>
  <c r="L4114" i="1"/>
  <c r="L4115" i="1"/>
  <c r="L4116" i="1"/>
  <c r="L4117" i="1"/>
  <c r="L4118" i="1"/>
  <c r="L4119" i="1"/>
  <c r="L4120" i="1"/>
  <c r="L4121" i="1"/>
  <c r="L4122" i="1"/>
  <c r="L4123" i="1"/>
  <c r="L4124" i="1"/>
  <c r="L4125" i="1"/>
  <c r="L4126" i="1"/>
  <c r="L4127" i="1"/>
  <c r="L4128" i="1"/>
  <c r="L4129" i="1"/>
  <c r="L4130" i="1"/>
  <c r="L4131" i="1"/>
  <c r="L4132" i="1"/>
  <c r="L4133" i="1"/>
  <c r="L4134" i="1"/>
  <c r="L4135" i="1"/>
  <c r="L4136" i="1"/>
  <c r="L4137" i="1"/>
  <c r="L4138" i="1"/>
  <c r="L4139" i="1"/>
  <c r="L4140" i="1"/>
  <c r="L4141" i="1"/>
  <c r="L4142" i="1"/>
  <c r="L4143" i="1"/>
  <c r="L4144" i="1"/>
  <c r="L4145" i="1"/>
  <c r="L4146" i="1"/>
  <c r="L4147" i="1"/>
  <c r="L4148" i="1"/>
  <c r="L4149" i="1"/>
  <c r="L4150" i="1"/>
  <c r="L4151" i="1"/>
  <c r="L4152" i="1"/>
  <c r="L4153" i="1"/>
  <c r="L4154" i="1"/>
  <c r="L4155" i="1"/>
  <c r="L4156" i="1"/>
  <c r="L4157" i="1"/>
  <c r="L4158" i="1"/>
  <c r="L4159" i="1"/>
  <c r="L4160" i="1"/>
  <c r="L4161" i="1"/>
  <c r="L4162" i="1"/>
  <c r="L4163" i="1"/>
  <c r="L4164" i="1"/>
  <c r="L4165" i="1"/>
  <c r="L4166" i="1"/>
  <c r="L4167" i="1"/>
  <c r="L4168" i="1"/>
  <c r="L4169" i="1"/>
  <c r="L4170" i="1"/>
  <c r="L4171" i="1"/>
  <c r="L4172" i="1"/>
  <c r="L4173" i="1"/>
  <c r="L4174" i="1"/>
  <c r="L4175" i="1"/>
  <c r="L4176" i="1"/>
  <c r="L4177" i="1"/>
  <c r="L4178" i="1"/>
  <c r="L4179" i="1"/>
  <c r="L4180" i="1"/>
  <c r="L4181" i="1"/>
  <c r="L4182" i="1"/>
  <c r="L4183" i="1"/>
  <c r="L4184" i="1"/>
  <c r="L4185" i="1"/>
  <c r="L4186" i="1"/>
  <c r="L4187" i="1"/>
  <c r="L4188" i="1"/>
  <c r="L4189" i="1"/>
  <c r="L4190" i="1"/>
  <c r="L4191" i="1"/>
  <c r="L4192" i="1"/>
  <c r="L4193" i="1"/>
  <c r="L4194" i="1"/>
  <c r="L4195" i="1"/>
  <c r="L4196" i="1"/>
  <c r="L4197" i="1"/>
  <c r="L4198" i="1"/>
  <c r="L4199" i="1"/>
  <c r="L4200" i="1"/>
  <c r="L4201" i="1"/>
  <c r="L4202" i="1"/>
  <c r="L4203" i="1"/>
  <c r="L4204" i="1"/>
  <c r="L4205" i="1"/>
  <c r="L4206" i="1"/>
  <c r="L4207" i="1"/>
  <c r="L4208" i="1"/>
  <c r="L4209" i="1"/>
  <c r="L4210" i="1"/>
  <c r="L4211" i="1"/>
  <c r="L4212" i="1"/>
  <c r="L4213" i="1"/>
  <c r="L4214" i="1"/>
  <c r="L4215" i="1"/>
  <c r="L4216" i="1"/>
  <c r="L4217" i="1"/>
  <c r="L4218" i="1"/>
  <c r="L4219" i="1"/>
  <c r="L4220" i="1"/>
  <c r="L4221" i="1"/>
  <c r="L4222" i="1"/>
  <c r="L4223" i="1"/>
  <c r="L4224" i="1"/>
  <c r="L4225" i="1"/>
  <c r="L4226" i="1"/>
  <c r="L4227" i="1"/>
  <c r="L4228" i="1"/>
  <c r="L4229" i="1"/>
  <c r="L4230" i="1"/>
  <c r="L4231" i="1"/>
  <c r="L4232" i="1"/>
  <c r="L4233" i="1"/>
  <c r="L4234" i="1"/>
  <c r="L4235" i="1"/>
  <c r="L4236" i="1"/>
  <c r="L4237" i="1"/>
  <c r="L4238" i="1"/>
  <c r="L4239" i="1"/>
  <c r="L4240" i="1"/>
  <c r="L4241" i="1"/>
  <c r="L4242" i="1"/>
  <c r="L4243" i="1"/>
  <c r="L4244" i="1"/>
  <c r="L4245" i="1"/>
  <c r="L4246" i="1"/>
  <c r="L4247" i="1"/>
  <c r="L4248" i="1"/>
  <c r="L4249" i="1"/>
  <c r="L4250" i="1"/>
  <c r="L4251" i="1"/>
  <c r="L4252" i="1"/>
  <c r="L4253" i="1"/>
  <c r="L4254" i="1"/>
  <c r="L4255" i="1"/>
  <c r="L4256" i="1"/>
  <c r="L4257" i="1"/>
  <c r="L4258" i="1"/>
  <c r="L4259" i="1"/>
  <c r="L4260" i="1"/>
  <c r="L4261" i="1"/>
  <c r="L4262" i="1"/>
  <c r="L4263" i="1"/>
  <c r="L4264" i="1"/>
  <c r="L4265" i="1"/>
  <c r="L4266" i="1"/>
  <c r="L4267" i="1"/>
  <c r="L4268" i="1"/>
  <c r="L4269" i="1"/>
  <c r="L4270" i="1"/>
  <c r="L4271" i="1"/>
  <c r="L4272" i="1"/>
  <c r="L4273" i="1"/>
  <c r="L4274" i="1"/>
  <c r="L4275" i="1"/>
  <c r="L4276" i="1"/>
  <c r="L4277" i="1"/>
  <c r="L4278" i="1"/>
  <c r="L4279" i="1"/>
  <c r="L4280" i="1"/>
  <c r="L4281" i="1"/>
  <c r="L4282" i="1"/>
  <c r="L4283" i="1"/>
  <c r="L4284" i="1"/>
  <c r="L4285" i="1"/>
  <c r="L4286" i="1"/>
  <c r="L4287" i="1"/>
  <c r="L4288" i="1"/>
  <c r="L4289" i="1"/>
  <c r="L4290" i="1"/>
  <c r="L4291" i="1"/>
  <c r="L4292" i="1"/>
  <c r="L4293" i="1"/>
  <c r="L4294" i="1"/>
  <c r="L4295" i="1"/>
  <c r="L4296" i="1"/>
  <c r="L4297" i="1"/>
  <c r="L4298" i="1"/>
  <c r="L4299" i="1"/>
  <c r="L4300" i="1"/>
  <c r="L4301" i="1"/>
  <c r="L4302" i="1"/>
  <c r="L4303" i="1"/>
  <c r="L4304" i="1"/>
  <c r="L4305" i="1"/>
  <c r="L4306" i="1"/>
  <c r="L4307" i="1"/>
  <c r="L4308" i="1"/>
  <c r="L4309" i="1"/>
  <c r="L4310" i="1"/>
  <c r="L4311" i="1"/>
  <c r="L4312" i="1"/>
  <c r="L4313" i="1"/>
  <c r="L4314" i="1"/>
  <c r="L4315" i="1"/>
  <c r="L4316" i="1"/>
  <c r="L4317" i="1"/>
  <c r="L4318" i="1"/>
  <c r="L4319" i="1"/>
  <c r="L4320" i="1"/>
  <c r="L4321" i="1"/>
  <c r="L4322" i="1"/>
  <c r="L4323" i="1"/>
  <c r="L4324" i="1"/>
  <c r="L4325" i="1"/>
  <c r="L4326" i="1"/>
  <c r="L4327" i="1"/>
  <c r="L4328" i="1"/>
  <c r="L4329" i="1"/>
  <c r="L4330" i="1"/>
  <c r="L4331" i="1"/>
  <c r="L4332" i="1"/>
  <c r="L4333" i="1"/>
  <c r="L4334" i="1"/>
  <c r="L4335" i="1"/>
  <c r="L4336" i="1"/>
  <c r="L4337" i="1"/>
  <c r="L4338" i="1"/>
  <c r="L4339" i="1"/>
  <c r="L4340" i="1"/>
  <c r="L4341" i="1"/>
  <c r="L4342" i="1"/>
  <c r="L4343" i="1"/>
  <c r="L4344" i="1"/>
  <c r="L4345" i="1"/>
  <c r="L4346" i="1"/>
  <c r="L4347" i="1"/>
  <c r="L4348" i="1"/>
  <c r="L4349" i="1"/>
  <c r="L4350" i="1"/>
  <c r="L4351" i="1"/>
  <c r="L4352" i="1"/>
  <c r="L4353" i="1"/>
  <c r="L4354" i="1"/>
  <c r="L4355" i="1"/>
  <c r="L4356" i="1"/>
  <c r="L4357" i="1"/>
  <c r="L4358" i="1"/>
  <c r="L4359" i="1"/>
  <c r="L4360" i="1"/>
  <c r="L4361" i="1"/>
  <c r="L4362" i="1"/>
  <c r="L4363" i="1"/>
  <c r="L4364" i="1"/>
  <c r="L4365" i="1"/>
  <c r="L4366" i="1"/>
  <c r="L4367" i="1"/>
  <c r="L4368" i="1"/>
  <c r="L4369" i="1"/>
  <c r="L4370" i="1"/>
  <c r="L4371" i="1"/>
  <c r="L4372" i="1"/>
  <c r="L4373" i="1"/>
  <c r="L4374" i="1"/>
  <c r="L4375" i="1"/>
  <c r="L4376" i="1"/>
  <c r="L4377" i="1"/>
  <c r="L4378" i="1"/>
  <c r="L4379" i="1"/>
  <c r="L4380" i="1"/>
  <c r="L4381" i="1"/>
  <c r="L4382" i="1"/>
  <c r="L4383" i="1"/>
  <c r="L4384" i="1"/>
  <c r="L4385" i="1"/>
  <c r="L4386" i="1"/>
  <c r="L4387" i="1"/>
  <c r="L4388" i="1"/>
  <c r="L4389" i="1"/>
  <c r="L4390" i="1"/>
  <c r="L4391" i="1"/>
  <c r="L4392" i="1"/>
  <c r="L4393" i="1"/>
  <c r="L4394" i="1"/>
  <c r="L4395" i="1"/>
  <c r="L4396" i="1"/>
  <c r="L4397" i="1"/>
  <c r="L4398" i="1"/>
  <c r="L4399" i="1"/>
  <c r="L4400" i="1"/>
  <c r="L4401" i="1"/>
  <c r="L4402" i="1"/>
  <c r="L4403" i="1"/>
  <c r="L4404" i="1"/>
  <c r="L4405" i="1"/>
  <c r="L4406" i="1"/>
  <c r="L4407" i="1"/>
  <c r="L4408" i="1"/>
  <c r="L4409" i="1"/>
  <c r="L4410" i="1"/>
  <c r="L4411" i="1"/>
  <c r="L4412" i="1"/>
  <c r="L4413" i="1"/>
  <c r="L4414" i="1"/>
  <c r="L4415" i="1"/>
  <c r="L4416" i="1"/>
  <c r="L4417" i="1"/>
  <c r="L4418" i="1"/>
  <c r="L4419" i="1"/>
  <c r="L4420" i="1"/>
  <c r="L4421" i="1"/>
  <c r="L4422" i="1"/>
  <c r="L4423" i="1"/>
  <c r="L4424" i="1"/>
  <c r="L4425" i="1"/>
  <c r="L4426" i="1"/>
  <c r="L4427" i="1"/>
  <c r="L4428" i="1"/>
  <c r="L4429" i="1"/>
  <c r="L4430" i="1"/>
  <c r="L4431" i="1"/>
  <c r="L4432" i="1"/>
  <c r="L4433" i="1"/>
  <c r="L4434" i="1"/>
  <c r="L4435" i="1"/>
  <c r="L4436" i="1"/>
  <c r="L4437" i="1"/>
  <c r="L4438" i="1"/>
  <c r="L4439" i="1"/>
  <c r="L4440" i="1"/>
  <c r="L4441" i="1"/>
  <c r="L4442" i="1"/>
  <c r="L4443" i="1"/>
  <c r="L4444" i="1"/>
  <c r="L4445" i="1"/>
  <c r="L4446" i="1"/>
  <c r="L4447" i="1"/>
  <c r="L4448" i="1"/>
  <c r="L4449" i="1"/>
  <c r="L4450" i="1"/>
  <c r="L4451" i="1"/>
  <c r="L4452" i="1"/>
  <c r="L4453" i="1"/>
  <c r="L4454" i="1"/>
  <c r="L4455" i="1"/>
  <c r="L4456" i="1"/>
  <c r="L4457" i="1"/>
  <c r="L4458" i="1"/>
  <c r="L4459" i="1"/>
  <c r="L4460" i="1"/>
  <c r="L4461" i="1"/>
  <c r="L4462" i="1"/>
  <c r="L4463" i="1"/>
  <c r="L4464" i="1"/>
  <c r="L4465" i="1"/>
  <c r="L4466" i="1"/>
  <c r="L4467" i="1"/>
  <c r="L4468" i="1"/>
  <c r="L4469" i="1"/>
  <c r="L4470" i="1"/>
  <c r="L4471" i="1"/>
  <c r="L4472" i="1"/>
  <c r="L4473" i="1"/>
  <c r="L4474" i="1"/>
  <c r="L4475" i="1"/>
  <c r="L4476" i="1"/>
  <c r="L4477" i="1"/>
  <c r="L4478" i="1"/>
  <c r="L4479" i="1"/>
  <c r="L4480" i="1"/>
  <c r="L4481" i="1"/>
  <c r="L4482" i="1"/>
  <c r="L4483" i="1"/>
  <c r="L4484" i="1"/>
  <c r="L4485" i="1"/>
  <c r="L4486" i="1"/>
  <c r="L4487" i="1"/>
  <c r="L4488" i="1"/>
  <c r="L4489" i="1"/>
  <c r="L4490" i="1"/>
  <c r="L4491" i="1"/>
  <c r="L4492" i="1"/>
  <c r="L4493" i="1"/>
  <c r="L4494" i="1"/>
  <c r="L4495" i="1"/>
  <c r="L4496" i="1"/>
  <c r="L4497" i="1"/>
  <c r="L4498" i="1"/>
  <c r="L4499" i="1"/>
  <c r="L4500" i="1"/>
  <c r="L4501" i="1"/>
  <c r="L4502" i="1"/>
  <c r="L4503" i="1"/>
  <c r="L4504" i="1"/>
  <c r="L4505" i="1"/>
  <c r="L4506" i="1"/>
  <c r="L4507" i="1"/>
  <c r="L4508" i="1"/>
  <c r="L4509" i="1"/>
  <c r="L4510" i="1"/>
  <c r="L4511" i="1"/>
  <c r="L4512" i="1"/>
  <c r="L4513" i="1"/>
  <c r="L4514" i="1"/>
  <c r="L4515" i="1"/>
  <c r="L4516" i="1"/>
  <c r="L4517" i="1"/>
  <c r="L4518" i="1"/>
  <c r="L4519" i="1"/>
  <c r="L4520" i="1"/>
  <c r="L4521" i="1"/>
  <c r="L4522" i="1"/>
  <c r="L4523" i="1"/>
  <c r="L4524" i="1"/>
  <c r="L4525" i="1"/>
  <c r="L4526" i="1"/>
  <c r="L4527" i="1"/>
  <c r="L4528" i="1"/>
  <c r="L4529" i="1"/>
  <c r="L4530" i="1"/>
  <c r="L4531" i="1"/>
  <c r="L4532" i="1"/>
  <c r="L4533" i="1"/>
  <c r="L4534" i="1"/>
  <c r="L4535" i="1"/>
  <c r="L4536" i="1"/>
  <c r="L4537" i="1"/>
  <c r="L4538" i="1"/>
  <c r="L4539" i="1"/>
  <c r="L4540" i="1"/>
  <c r="L4541" i="1"/>
  <c r="L4542" i="1"/>
  <c r="L4543" i="1"/>
  <c r="L4544" i="1"/>
  <c r="L4545" i="1"/>
  <c r="L4546" i="1"/>
  <c r="L4547" i="1"/>
  <c r="L4548" i="1"/>
  <c r="L4549" i="1"/>
  <c r="L4550" i="1"/>
  <c r="L4551" i="1"/>
  <c r="L4552" i="1"/>
  <c r="L4553" i="1"/>
  <c r="L4554" i="1"/>
  <c r="L4555" i="1"/>
  <c r="L4556" i="1"/>
  <c r="L4557" i="1"/>
  <c r="L4558" i="1"/>
  <c r="L4559" i="1"/>
  <c r="L4560" i="1"/>
  <c r="L4561" i="1"/>
  <c r="L4562" i="1"/>
  <c r="L4563" i="1"/>
  <c r="L4564" i="1"/>
  <c r="L4565" i="1"/>
  <c r="L4566" i="1"/>
  <c r="L4567" i="1"/>
  <c r="L4568" i="1"/>
  <c r="L4569" i="1"/>
  <c r="L4570" i="1"/>
  <c r="L4571" i="1"/>
  <c r="L4572" i="1"/>
  <c r="L4573" i="1"/>
  <c r="L4574" i="1"/>
  <c r="L4575" i="1"/>
  <c r="L4576" i="1"/>
  <c r="L4577" i="1"/>
  <c r="L4578" i="1"/>
  <c r="L4579" i="1"/>
  <c r="L4580" i="1"/>
  <c r="L4581" i="1"/>
  <c r="L4582" i="1"/>
  <c r="L4583" i="1"/>
  <c r="L4584" i="1"/>
  <c r="L4585" i="1"/>
  <c r="L4586" i="1"/>
  <c r="L4587" i="1"/>
  <c r="L4588" i="1"/>
  <c r="L4589" i="1"/>
  <c r="L4590" i="1"/>
  <c r="L4591" i="1"/>
  <c r="L4592" i="1"/>
  <c r="L4593" i="1"/>
  <c r="L4594" i="1"/>
  <c r="L4595" i="1"/>
  <c r="L4596" i="1"/>
  <c r="L4597" i="1"/>
  <c r="L4598" i="1"/>
  <c r="L4599" i="1"/>
  <c r="L4600" i="1"/>
  <c r="L4601" i="1"/>
  <c r="L4602" i="1"/>
  <c r="L4603" i="1"/>
  <c r="L4604" i="1"/>
  <c r="L4605" i="1"/>
  <c r="L4606" i="1"/>
  <c r="L4607" i="1"/>
  <c r="L4608" i="1"/>
  <c r="L4609" i="1"/>
  <c r="L4610" i="1"/>
  <c r="L4611" i="1"/>
  <c r="L4612" i="1"/>
  <c r="L4613" i="1"/>
  <c r="L4614" i="1"/>
  <c r="L4615" i="1"/>
  <c r="L4616" i="1"/>
  <c r="L4617" i="1"/>
  <c r="L4618" i="1"/>
  <c r="L4619" i="1"/>
  <c r="L4620" i="1"/>
  <c r="L4621" i="1"/>
  <c r="L4622" i="1"/>
  <c r="L4623" i="1"/>
  <c r="L4624" i="1"/>
  <c r="L4625" i="1"/>
  <c r="L4626" i="1"/>
  <c r="L4627" i="1"/>
  <c r="L4628" i="1"/>
  <c r="L4629" i="1"/>
  <c r="L4630" i="1"/>
  <c r="L4631" i="1"/>
  <c r="L4632" i="1"/>
  <c r="L4633" i="1"/>
  <c r="L4634" i="1"/>
  <c r="L4635" i="1"/>
  <c r="L4636" i="1"/>
  <c r="L4637" i="1"/>
  <c r="L4638" i="1"/>
  <c r="L4639" i="1"/>
  <c r="L4640" i="1"/>
  <c r="L4641" i="1"/>
  <c r="L4642" i="1"/>
  <c r="L4643" i="1"/>
  <c r="L4644" i="1"/>
  <c r="L4645" i="1"/>
  <c r="L4646" i="1"/>
  <c r="L4647" i="1"/>
  <c r="L4648" i="1"/>
  <c r="L4649" i="1"/>
  <c r="L4650" i="1"/>
  <c r="L4651" i="1"/>
  <c r="L4652" i="1"/>
  <c r="L4653" i="1"/>
  <c r="L4654" i="1"/>
  <c r="L4655" i="1"/>
  <c r="L4656" i="1"/>
  <c r="L4657" i="1"/>
  <c r="L4658" i="1"/>
  <c r="L4659" i="1"/>
  <c r="L4660" i="1"/>
  <c r="L4661" i="1"/>
  <c r="L4662" i="1"/>
  <c r="L4663" i="1"/>
  <c r="L4664" i="1"/>
  <c r="L4665" i="1"/>
  <c r="L4666" i="1"/>
  <c r="L4667" i="1"/>
  <c r="L4668" i="1"/>
  <c r="L4669" i="1"/>
  <c r="L4670" i="1"/>
  <c r="L4671" i="1"/>
  <c r="L4672" i="1"/>
  <c r="L4673" i="1"/>
  <c r="L4674" i="1"/>
  <c r="L4675" i="1"/>
  <c r="L4676" i="1"/>
  <c r="L4677" i="1"/>
  <c r="L4678" i="1"/>
  <c r="L4679" i="1"/>
  <c r="L4680" i="1"/>
  <c r="L4681" i="1"/>
  <c r="L4682" i="1"/>
  <c r="L4683" i="1"/>
  <c r="L4684" i="1"/>
  <c r="L4685" i="1"/>
  <c r="L4686" i="1"/>
  <c r="L4687" i="1"/>
  <c r="L4688" i="1"/>
  <c r="L4689" i="1"/>
  <c r="L4690" i="1"/>
  <c r="L4691" i="1"/>
  <c r="L4692" i="1"/>
  <c r="L4693" i="1"/>
  <c r="L4694" i="1"/>
  <c r="L4695" i="1"/>
  <c r="L4696" i="1"/>
  <c r="L4697" i="1"/>
  <c r="L4698" i="1"/>
  <c r="L4699" i="1"/>
  <c r="L4700" i="1"/>
  <c r="L4701" i="1"/>
  <c r="L4702" i="1"/>
  <c r="L4703" i="1"/>
  <c r="L4704" i="1"/>
  <c r="L4705" i="1"/>
  <c r="L4706" i="1"/>
  <c r="L4707" i="1"/>
  <c r="L4708" i="1"/>
  <c r="L4709" i="1"/>
  <c r="L4710" i="1"/>
  <c r="L4711" i="1"/>
  <c r="L4712" i="1"/>
  <c r="L4713" i="1"/>
  <c r="L4714" i="1"/>
  <c r="L4715" i="1"/>
  <c r="L4716" i="1"/>
  <c r="L4717" i="1"/>
  <c r="L4718" i="1"/>
  <c r="L4719" i="1"/>
  <c r="L4720" i="1"/>
  <c r="L4721" i="1"/>
  <c r="L4722" i="1"/>
  <c r="L4723" i="1"/>
  <c r="L4724" i="1"/>
  <c r="L4725" i="1"/>
  <c r="L4726" i="1"/>
  <c r="L4727" i="1"/>
  <c r="L4728" i="1"/>
  <c r="L4729" i="1"/>
  <c r="L4730" i="1"/>
  <c r="L4731" i="1"/>
  <c r="L4732" i="1"/>
  <c r="L4733" i="1"/>
  <c r="L4734" i="1"/>
  <c r="L4735" i="1"/>
  <c r="L4736" i="1"/>
  <c r="L4737" i="1"/>
  <c r="L4738" i="1"/>
  <c r="L4739" i="1"/>
  <c r="L4740" i="1"/>
  <c r="L4741" i="1"/>
  <c r="L4742" i="1"/>
  <c r="L4743" i="1"/>
  <c r="L4744" i="1"/>
  <c r="L4745" i="1"/>
  <c r="L4746" i="1"/>
  <c r="L4747" i="1"/>
  <c r="L4748" i="1"/>
  <c r="L4749" i="1"/>
  <c r="L4750" i="1"/>
  <c r="L4751" i="1"/>
  <c r="L4752" i="1"/>
  <c r="L4753" i="1"/>
  <c r="L4754" i="1"/>
  <c r="L4755" i="1"/>
  <c r="L4756" i="1"/>
  <c r="L4757" i="1"/>
  <c r="L4758" i="1"/>
  <c r="L4759" i="1"/>
  <c r="L4760" i="1"/>
  <c r="L4761" i="1"/>
  <c r="L4762" i="1"/>
  <c r="L4763" i="1"/>
  <c r="L4764" i="1"/>
  <c r="L4765" i="1"/>
  <c r="L4766" i="1"/>
  <c r="L4767" i="1"/>
  <c r="L4768" i="1"/>
  <c r="L4769" i="1"/>
  <c r="L4770" i="1"/>
  <c r="L4771" i="1"/>
  <c r="L4772" i="1"/>
  <c r="L4773" i="1"/>
  <c r="L4774" i="1"/>
  <c r="L4775" i="1"/>
  <c r="L4776" i="1"/>
  <c r="L4777" i="1"/>
  <c r="L4778" i="1"/>
  <c r="L4779" i="1"/>
  <c r="L4780" i="1"/>
  <c r="L4781" i="1"/>
  <c r="L4782" i="1"/>
  <c r="L4783" i="1"/>
  <c r="L4784" i="1"/>
  <c r="L4785" i="1"/>
  <c r="L4786" i="1"/>
  <c r="L4787" i="1"/>
  <c r="L4788" i="1"/>
  <c r="L4789" i="1"/>
  <c r="L4790" i="1"/>
  <c r="L4791" i="1"/>
  <c r="L4792" i="1"/>
  <c r="L4793" i="1"/>
  <c r="L4794" i="1"/>
  <c r="L4795" i="1"/>
  <c r="L4796" i="1"/>
  <c r="L4797" i="1"/>
  <c r="L4798" i="1"/>
  <c r="L4799" i="1"/>
  <c r="L4800" i="1"/>
  <c r="L4801" i="1"/>
  <c r="L4802" i="1"/>
  <c r="L4803" i="1"/>
  <c r="L4804" i="1"/>
  <c r="L4805" i="1"/>
  <c r="L4806" i="1"/>
  <c r="L4807" i="1"/>
  <c r="L4808" i="1"/>
  <c r="L4809" i="1"/>
  <c r="L4810" i="1"/>
  <c r="L4811" i="1"/>
  <c r="L4812" i="1"/>
  <c r="L4813" i="1"/>
  <c r="L4814" i="1"/>
  <c r="L4815" i="1"/>
  <c r="L4816" i="1"/>
  <c r="L4817" i="1"/>
  <c r="L4818" i="1"/>
  <c r="L4819" i="1"/>
  <c r="L4820" i="1"/>
  <c r="L4821" i="1"/>
  <c r="L4822" i="1"/>
  <c r="L4823" i="1"/>
  <c r="L4824" i="1"/>
  <c r="L4825" i="1"/>
  <c r="L4826" i="1"/>
  <c r="L4827" i="1"/>
  <c r="L4828" i="1"/>
  <c r="L4829" i="1"/>
  <c r="L4830" i="1"/>
  <c r="L4831" i="1"/>
  <c r="L4832" i="1"/>
  <c r="L4833" i="1"/>
  <c r="L4834" i="1"/>
  <c r="L4835" i="1"/>
  <c r="L4836" i="1"/>
  <c r="L4837" i="1"/>
  <c r="L4838" i="1"/>
  <c r="L4839" i="1"/>
  <c r="L4840" i="1"/>
  <c r="L4841" i="1"/>
  <c r="L4842" i="1"/>
  <c r="L4843" i="1"/>
  <c r="L4844" i="1"/>
  <c r="L4845" i="1"/>
  <c r="L4846" i="1"/>
  <c r="L4847" i="1"/>
  <c r="L4848" i="1"/>
  <c r="L4849" i="1"/>
  <c r="L4850" i="1"/>
  <c r="L4851" i="1"/>
  <c r="L4852" i="1"/>
  <c r="L4853" i="1"/>
  <c r="L4854" i="1"/>
  <c r="L4855" i="1"/>
  <c r="L4856" i="1"/>
  <c r="L4857" i="1"/>
  <c r="L4858" i="1"/>
  <c r="L4859" i="1"/>
  <c r="L4860" i="1"/>
  <c r="L4861" i="1"/>
  <c r="L4862" i="1"/>
  <c r="L4863" i="1"/>
  <c r="L4864" i="1"/>
  <c r="L4865" i="1"/>
  <c r="L4866" i="1"/>
  <c r="L4867" i="1"/>
  <c r="L4868" i="1"/>
  <c r="L4869" i="1"/>
  <c r="L4870" i="1"/>
  <c r="L4871" i="1"/>
  <c r="L4872" i="1"/>
  <c r="L4873" i="1"/>
  <c r="L4874" i="1"/>
  <c r="L4875" i="1"/>
  <c r="L4876" i="1"/>
  <c r="L4877" i="1"/>
  <c r="L4878" i="1"/>
  <c r="L4879" i="1"/>
  <c r="L4880" i="1"/>
  <c r="L4881" i="1"/>
  <c r="L4882" i="1"/>
  <c r="L4883" i="1"/>
  <c r="L4884" i="1"/>
  <c r="L4885" i="1"/>
  <c r="L4886" i="1"/>
  <c r="L4887" i="1"/>
  <c r="L4888" i="1"/>
  <c r="L4889" i="1"/>
  <c r="L4890" i="1"/>
  <c r="L4891" i="1"/>
  <c r="L4892" i="1"/>
  <c r="L4893" i="1"/>
  <c r="L4894" i="1"/>
  <c r="L4895" i="1"/>
  <c r="L4896" i="1"/>
  <c r="L4897" i="1"/>
  <c r="L4898" i="1"/>
  <c r="L4899" i="1"/>
  <c r="L4900" i="1"/>
  <c r="L4901" i="1"/>
  <c r="L4902" i="1"/>
  <c r="L4903" i="1"/>
  <c r="L4904" i="1"/>
  <c r="L4905" i="1"/>
  <c r="L4906" i="1"/>
  <c r="L4907" i="1"/>
  <c r="L4908" i="1"/>
  <c r="L4909" i="1"/>
  <c r="L4910" i="1"/>
  <c r="L4911" i="1"/>
  <c r="L4912" i="1"/>
  <c r="L4913" i="1"/>
  <c r="L4914" i="1"/>
  <c r="L4915" i="1"/>
  <c r="L4916" i="1"/>
  <c r="L4917" i="1"/>
  <c r="L4918" i="1"/>
  <c r="L4919" i="1"/>
  <c r="L4920" i="1"/>
  <c r="L4921" i="1"/>
  <c r="L4922" i="1"/>
  <c r="L4923" i="1"/>
  <c r="L4924" i="1"/>
  <c r="L4925" i="1"/>
  <c r="L4926" i="1"/>
  <c r="L4927" i="1"/>
  <c r="L4928" i="1"/>
  <c r="L4929" i="1"/>
  <c r="L4930" i="1"/>
  <c r="L4931" i="1"/>
  <c r="L4932" i="1"/>
  <c r="L4933" i="1"/>
  <c r="L4934" i="1"/>
  <c r="L4935" i="1"/>
  <c r="L4936" i="1"/>
  <c r="L4937" i="1"/>
  <c r="L4938" i="1"/>
  <c r="L4939" i="1"/>
  <c r="L4940" i="1"/>
  <c r="L4941" i="1"/>
  <c r="L4942" i="1"/>
  <c r="L4943" i="1"/>
  <c r="L4944" i="1"/>
  <c r="L4945" i="1"/>
  <c r="L4946" i="1"/>
  <c r="L4947" i="1"/>
  <c r="L4948" i="1"/>
  <c r="L4949" i="1"/>
  <c r="L4950" i="1"/>
  <c r="L4951" i="1"/>
  <c r="L4952" i="1"/>
  <c r="L4953" i="1"/>
  <c r="L4954" i="1"/>
  <c r="L4955" i="1"/>
  <c r="L4956" i="1"/>
  <c r="L4957" i="1"/>
  <c r="L4958" i="1"/>
  <c r="L4959" i="1"/>
  <c r="L4960" i="1"/>
  <c r="L4961" i="1"/>
  <c r="L4962" i="1"/>
  <c r="L4963" i="1"/>
  <c r="L4964" i="1"/>
  <c r="L4965" i="1"/>
  <c r="L4966" i="1"/>
  <c r="L4967" i="1"/>
  <c r="L4968" i="1"/>
  <c r="L4969" i="1"/>
  <c r="L4970" i="1"/>
  <c r="L4971" i="1"/>
  <c r="L4972" i="1"/>
  <c r="L4973" i="1"/>
  <c r="L4974" i="1"/>
  <c r="L4975" i="1"/>
  <c r="L4976" i="1"/>
  <c r="L4977" i="1"/>
  <c r="L4978" i="1"/>
  <c r="L4979" i="1"/>
  <c r="L4980" i="1"/>
  <c r="L4981" i="1"/>
  <c r="L4982" i="1"/>
  <c r="L4983" i="1"/>
  <c r="L4984" i="1"/>
  <c r="L4985" i="1"/>
  <c r="L4986" i="1"/>
  <c r="L4987" i="1"/>
  <c r="L4988" i="1"/>
  <c r="L4989" i="1"/>
  <c r="L4990" i="1"/>
  <c r="L4991" i="1"/>
  <c r="L4992" i="1"/>
  <c r="L4993" i="1"/>
  <c r="L4994" i="1"/>
  <c r="L4995" i="1"/>
  <c r="L4996" i="1"/>
  <c r="L4997" i="1"/>
  <c r="L4998" i="1"/>
  <c r="L4999" i="1"/>
  <c r="L5000" i="1"/>
  <c r="L5001" i="1"/>
  <c r="L5002" i="1"/>
  <c r="L5003" i="1"/>
  <c r="L5004" i="1"/>
  <c r="L5005" i="1"/>
  <c r="L5006" i="1"/>
  <c r="L5007" i="1"/>
  <c r="L5008" i="1"/>
  <c r="L5009" i="1"/>
  <c r="L5010" i="1"/>
  <c r="L5011" i="1"/>
  <c r="L5012" i="1"/>
  <c r="L5013" i="1"/>
  <c r="L5014" i="1"/>
  <c r="L5015" i="1"/>
  <c r="L5016" i="1"/>
  <c r="L5017" i="1"/>
  <c r="L5018" i="1"/>
  <c r="L5019" i="1"/>
  <c r="L5020" i="1"/>
  <c r="L5021" i="1"/>
  <c r="L5022" i="1"/>
  <c r="L5023" i="1"/>
  <c r="L5024" i="1"/>
  <c r="L5025" i="1"/>
  <c r="L5026" i="1"/>
  <c r="L5027" i="1"/>
  <c r="L5028" i="1"/>
  <c r="L5029" i="1"/>
  <c r="L5030" i="1"/>
  <c r="L5031" i="1"/>
  <c r="L5032" i="1"/>
  <c r="L5033" i="1"/>
  <c r="L5034" i="1"/>
  <c r="L5035" i="1"/>
  <c r="L5036" i="1"/>
  <c r="L5037" i="1"/>
  <c r="L5038" i="1"/>
  <c r="L5039" i="1"/>
  <c r="L5040" i="1"/>
  <c r="L5041" i="1"/>
  <c r="L5042" i="1"/>
  <c r="L5043" i="1"/>
  <c r="L5044" i="1"/>
  <c r="L5045" i="1"/>
  <c r="L5046" i="1"/>
  <c r="L5047" i="1"/>
  <c r="L5048" i="1"/>
  <c r="L5049" i="1"/>
  <c r="L5050" i="1"/>
  <c r="L5051" i="1"/>
  <c r="L5052" i="1"/>
  <c r="L5053" i="1"/>
  <c r="L5054" i="1"/>
  <c r="L5055" i="1"/>
  <c r="L5056" i="1"/>
  <c r="L5057" i="1"/>
  <c r="L5058" i="1"/>
  <c r="L5059" i="1"/>
  <c r="L5060" i="1"/>
  <c r="L5061" i="1"/>
  <c r="L5062" i="1"/>
  <c r="L5063" i="1"/>
  <c r="L5064" i="1"/>
  <c r="L5065" i="1"/>
  <c r="L5066" i="1"/>
  <c r="L5067" i="1"/>
  <c r="L5068" i="1"/>
  <c r="L5069" i="1"/>
  <c r="L5070" i="1"/>
  <c r="L5071" i="1"/>
  <c r="L5072" i="1"/>
  <c r="L5073" i="1"/>
  <c r="L5074" i="1"/>
  <c r="L5075" i="1"/>
  <c r="L5076" i="1"/>
  <c r="L5077" i="1"/>
  <c r="L5078" i="1"/>
  <c r="L5079" i="1"/>
  <c r="L5080" i="1"/>
  <c r="L5081" i="1"/>
  <c r="L5082" i="1"/>
  <c r="L5083" i="1"/>
  <c r="L5084" i="1"/>
  <c r="L5085" i="1"/>
  <c r="L5086" i="1"/>
  <c r="L5087" i="1"/>
  <c r="L5088" i="1"/>
  <c r="L5089" i="1"/>
  <c r="L5090" i="1"/>
  <c r="L5091" i="1"/>
  <c r="L5092" i="1"/>
  <c r="L5093" i="1"/>
  <c r="L5094" i="1"/>
  <c r="L5095" i="1"/>
  <c r="L5096" i="1"/>
  <c r="L5097" i="1"/>
  <c r="L5098" i="1"/>
  <c r="L5099" i="1"/>
  <c r="L5100" i="1"/>
  <c r="L5101" i="1"/>
  <c r="L5102" i="1"/>
  <c r="L5103" i="1"/>
  <c r="L5104" i="1"/>
  <c r="L5105" i="1"/>
  <c r="L5106" i="1"/>
  <c r="L5107" i="1"/>
  <c r="L5108" i="1"/>
  <c r="L5109" i="1"/>
  <c r="L5110" i="1"/>
  <c r="L5111" i="1"/>
  <c r="L5112" i="1"/>
  <c r="L5113" i="1"/>
  <c r="L5114" i="1"/>
  <c r="L5115" i="1"/>
  <c r="L5116" i="1"/>
  <c r="L5117" i="1"/>
  <c r="L5118" i="1"/>
  <c r="L5119" i="1"/>
  <c r="L5120" i="1"/>
  <c r="L5121" i="1"/>
  <c r="L5122" i="1"/>
  <c r="L5123" i="1"/>
  <c r="L5124" i="1"/>
  <c r="L5125" i="1"/>
  <c r="L5126" i="1"/>
  <c r="L5127" i="1"/>
  <c r="L5128" i="1"/>
  <c r="L5129" i="1"/>
  <c r="L5130" i="1"/>
  <c r="L5131" i="1"/>
  <c r="L5132" i="1"/>
  <c r="L5133" i="1"/>
  <c r="L5134" i="1"/>
  <c r="L5135" i="1"/>
  <c r="L5136" i="1"/>
  <c r="L5137" i="1"/>
  <c r="L5138" i="1"/>
  <c r="L5139" i="1"/>
  <c r="L5140" i="1"/>
  <c r="L5141" i="1"/>
  <c r="L5142" i="1"/>
  <c r="L5143" i="1"/>
  <c r="L5144" i="1"/>
  <c r="L5145" i="1"/>
  <c r="L5146" i="1"/>
  <c r="L5147" i="1"/>
  <c r="L5148" i="1"/>
  <c r="L5149" i="1"/>
  <c r="L5150" i="1"/>
  <c r="L5151" i="1"/>
  <c r="L5152" i="1"/>
  <c r="L5153" i="1"/>
  <c r="L5154" i="1"/>
  <c r="L5155" i="1"/>
  <c r="L5156" i="1"/>
  <c r="L5157" i="1"/>
  <c r="L5158" i="1"/>
  <c r="L5159" i="1"/>
  <c r="L5160" i="1"/>
  <c r="L5161" i="1"/>
  <c r="L5162" i="1"/>
  <c r="L5163" i="1"/>
  <c r="L5164" i="1"/>
  <c r="L5165" i="1"/>
  <c r="L5166" i="1"/>
  <c r="L5167" i="1"/>
  <c r="L5168" i="1"/>
  <c r="L5169" i="1"/>
  <c r="L5170" i="1"/>
  <c r="L5171" i="1"/>
  <c r="L5172" i="1"/>
  <c r="L5173" i="1"/>
  <c r="L5174" i="1"/>
  <c r="L5175" i="1"/>
  <c r="L5176" i="1"/>
  <c r="L5177" i="1"/>
  <c r="L5178" i="1"/>
  <c r="L5179" i="1"/>
  <c r="L5180" i="1"/>
  <c r="L5181" i="1"/>
  <c r="L5182" i="1"/>
  <c r="L5183" i="1"/>
  <c r="L5184" i="1"/>
  <c r="L5185" i="1"/>
  <c r="L5186" i="1"/>
  <c r="L5187" i="1"/>
  <c r="L5188" i="1"/>
  <c r="L5189" i="1"/>
  <c r="L5190" i="1"/>
  <c r="L5191" i="1"/>
  <c r="L5192" i="1"/>
  <c r="L5193" i="1"/>
  <c r="L5194" i="1"/>
  <c r="L5195" i="1"/>
  <c r="L5196" i="1"/>
  <c r="L5197" i="1"/>
  <c r="L5198" i="1"/>
  <c r="L5199" i="1"/>
  <c r="L5200" i="1"/>
  <c r="L5201" i="1"/>
  <c r="L5202" i="1"/>
  <c r="L5203" i="1"/>
  <c r="L5204" i="1"/>
  <c r="L5205" i="1"/>
  <c r="L5206" i="1"/>
  <c r="L5207" i="1"/>
  <c r="L5208" i="1"/>
  <c r="L5209" i="1"/>
  <c r="L5210" i="1"/>
  <c r="L5211" i="1"/>
  <c r="L5212" i="1"/>
  <c r="L5213" i="1"/>
  <c r="L5214" i="1"/>
  <c r="L5215" i="1"/>
  <c r="L5216" i="1"/>
  <c r="L5217" i="1"/>
  <c r="L5218" i="1"/>
  <c r="L5219" i="1"/>
  <c r="L5220" i="1"/>
  <c r="L5221" i="1"/>
  <c r="L5222" i="1"/>
  <c r="L5223" i="1"/>
  <c r="L5224" i="1"/>
  <c r="L5225" i="1"/>
  <c r="L5226" i="1"/>
  <c r="L5227" i="1"/>
  <c r="L5228" i="1"/>
  <c r="L5229" i="1"/>
  <c r="L5230" i="1"/>
  <c r="L5231" i="1"/>
  <c r="L5232" i="1"/>
  <c r="L5233" i="1"/>
  <c r="L5234" i="1"/>
  <c r="L5235" i="1"/>
  <c r="L5236" i="1"/>
  <c r="L5237" i="1"/>
  <c r="L5238" i="1"/>
  <c r="L5239" i="1"/>
  <c r="L5240" i="1"/>
  <c r="L5241" i="1"/>
  <c r="L5242" i="1"/>
  <c r="L5243" i="1"/>
  <c r="L5244" i="1"/>
  <c r="L5245" i="1"/>
  <c r="L5246" i="1"/>
  <c r="L5247" i="1"/>
  <c r="L5248" i="1"/>
  <c r="L5249" i="1"/>
  <c r="L5250" i="1"/>
  <c r="L5251" i="1"/>
  <c r="L5252" i="1"/>
  <c r="L5253" i="1"/>
  <c r="L5254" i="1"/>
  <c r="L5255" i="1"/>
  <c r="L5256" i="1"/>
  <c r="L5257" i="1"/>
  <c r="L5258" i="1"/>
  <c r="L5259" i="1"/>
  <c r="L5260" i="1"/>
  <c r="L5261" i="1"/>
  <c r="L5262" i="1"/>
  <c r="L5263" i="1"/>
  <c r="L5264" i="1"/>
  <c r="L5265" i="1"/>
  <c r="L5266" i="1"/>
  <c r="L5267" i="1"/>
  <c r="L5268" i="1"/>
  <c r="L5269" i="1"/>
  <c r="L5270" i="1"/>
  <c r="L5271" i="1"/>
  <c r="L5272" i="1"/>
  <c r="L5273" i="1"/>
  <c r="L5274" i="1"/>
  <c r="L5275" i="1"/>
  <c r="L5276" i="1"/>
  <c r="L5277" i="1"/>
  <c r="L5278" i="1"/>
  <c r="L5279" i="1"/>
  <c r="L5280" i="1"/>
  <c r="L5281" i="1"/>
  <c r="L5282" i="1"/>
  <c r="L5283" i="1"/>
  <c r="L5284" i="1"/>
  <c r="L5285" i="1"/>
  <c r="L5286" i="1"/>
  <c r="L5287" i="1"/>
  <c r="L5288" i="1"/>
  <c r="L5289" i="1"/>
  <c r="L5290" i="1"/>
  <c r="L5291" i="1"/>
  <c r="L5292" i="1"/>
  <c r="L5293" i="1"/>
  <c r="L5294" i="1"/>
  <c r="L5295" i="1"/>
  <c r="L5296" i="1"/>
  <c r="L5297" i="1"/>
  <c r="L5298" i="1"/>
  <c r="L5299" i="1"/>
  <c r="L5300" i="1"/>
  <c r="L5301" i="1"/>
  <c r="L5302" i="1"/>
  <c r="L5303" i="1"/>
  <c r="L5304" i="1"/>
  <c r="L5305" i="1"/>
  <c r="L5306" i="1"/>
  <c r="L5307" i="1"/>
  <c r="L5308" i="1"/>
  <c r="L5309" i="1"/>
  <c r="L5310" i="1"/>
  <c r="L5311" i="1"/>
  <c r="L5312" i="1"/>
  <c r="L5313" i="1"/>
  <c r="L5314" i="1"/>
  <c r="L5315" i="1"/>
  <c r="L5316" i="1"/>
  <c r="L5317" i="1"/>
  <c r="L5318" i="1"/>
  <c r="L5319" i="1"/>
  <c r="L5320" i="1"/>
  <c r="L5321" i="1"/>
  <c r="L5322" i="1"/>
  <c r="L5323" i="1"/>
  <c r="L5324" i="1"/>
  <c r="L5325" i="1"/>
  <c r="L5326" i="1"/>
  <c r="L5327" i="1"/>
  <c r="L5328" i="1"/>
  <c r="L5329" i="1"/>
  <c r="L5330" i="1"/>
  <c r="L5331" i="1"/>
  <c r="L5332" i="1"/>
  <c r="L5333" i="1"/>
  <c r="L5334" i="1"/>
  <c r="L5335" i="1"/>
  <c r="L5336" i="1"/>
  <c r="L5337" i="1"/>
  <c r="L5338" i="1"/>
  <c r="L5339" i="1"/>
  <c r="L5340" i="1"/>
  <c r="L5341" i="1"/>
  <c r="L5342" i="1"/>
  <c r="L5343" i="1"/>
  <c r="L5344" i="1"/>
  <c r="L5345" i="1"/>
  <c r="L5346" i="1"/>
  <c r="L5347" i="1"/>
  <c r="L5348" i="1"/>
  <c r="L5349" i="1"/>
  <c r="L5350" i="1"/>
  <c r="L5351" i="1"/>
  <c r="L5352" i="1"/>
  <c r="L5353" i="1"/>
  <c r="L5354" i="1"/>
  <c r="L5355" i="1"/>
  <c r="L5356" i="1"/>
  <c r="L5357" i="1"/>
  <c r="L5358" i="1"/>
  <c r="L5359" i="1"/>
  <c r="L5360" i="1"/>
  <c r="L5361" i="1"/>
  <c r="L5362" i="1"/>
  <c r="L5363" i="1"/>
  <c r="L5364" i="1"/>
  <c r="L5365" i="1"/>
  <c r="L5366" i="1"/>
  <c r="L5367" i="1"/>
  <c r="L5368" i="1"/>
  <c r="L5369" i="1"/>
  <c r="L5370" i="1"/>
  <c r="L5371" i="1"/>
  <c r="L5372" i="1"/>
  <c r="L5373" i="1"/>
  <c r="L5374" i="1"/>
  <c r="L5375" i="1"/>
  <c r="L5376" i="1"/>
  <c r="L5377" i="1"/>
  <c r="L5378" i="1"/>
  <c r="L5379" i="1"/>
  <c r="L5380" i="1"/>
  <c r="L5381" i="1"/>
  <c r="L5382" i="1"/>
  <c r="L5383" i="1"/>
  <c r="L5384" i="1"/>
  <c r="L5385" i="1"/>
  <c r="L5386" i="1"/>
  <c r="L5387" i="1"/>
  <c r="L5388" i="1"/>
  <c r="L5389" i="1"/>
  <c r="L5390" i="1"/>
  <c r="L5391" i="1"/>
  <c r="L5392" i="1"/>
  <c r="L5393" i="1"/>
  <c r="L5394" i="1"/>
  <c r="L5395" i="1"/>
  <c r="L5396" i="1"/>
  <c r="L5397" i="1"/>
  <c r="L5398" i="1"/>
  <c r="L5399" i="1"/>
  <c r="L5400" i="1"/>
  <c r="L5401" i="1"/>
  <c r="L5402" i="1"/>
  <c r="L5403" i="1"/>
  <c r="L5404" i="1"/>
  <c r="L5405" i="1"/>
  <c r="L5406" i="1"/>
  <c r="L5407" i="1"/>
  <c r="L5408" i="1"/>
  <c r="L5409" i="1"/>
  <c r="L5410" i="1"/>
  <c r="L5411" i="1"/>
  <c r="L5412" i="1"/>
  <c r="L5413" i="1"/>
  <c r="L5414" i="1"/>
  <c r="L5415" i="1"/>
  <c r="L5416" i="1"/>
  <c r="L5417" i="1"/>
  <c r="L5418" i="1"/>
  <c r="L5419" i="1"/>
  <c r="L5420" i="1"/>
  <c r="L5421" i="1"/>
  <c r="L5422" i="1"/>
  <c r="L5423" i="1"/>
  <c r="L5424" i="1"/>
  <c r="L5425" i="1"/>
  <c r="L5426" i="1"/>
  <c r="L5427" i="1"/>
  <c r="L5428" i="1"/>
  <c r="L5429" i="1"/>
  <c r="L5430" i="1"/>
  <c r="L5431" i="1"/>
  <c r="L5432" i="1"/>
  <c r="L5433" i="1"/>
  <c r="L5434" i="1"/>
  <c r="L5435" i="1"/>
  <c r="L5436" i="1"/>
  <c r="L5437" i="1"/>
  <c r="L5438" i="1"/>
  <c r="L5439" i="1"/>
  <c r="L5440" i="1"/>
  <c r="L5441" i="1"/>
  <c r="L5442" i="1"/>
  <c r="L5443" i="1"/>
  <c r="L5444" i="1"/>
  <c r="L5445" i="1"/>
  <c r="L5446" i="1"/>
  <c r="L5447" i="1"/>
  <c r="L5448" i="1"/>
  <c r="L5449" i="1"/>
  <c r="L5450" i="1"/>
  <c r="L5451" i="1"/>
  <c r="L5452" i="1"/>
  <c r="L5453" i="1"/>
  <c r="L5454" i="1"/>
  <c r="L5455" i="1"/>
  <c r="L5456" i="1"/>
  <c r="L5457" i="1"/>
  <c r="L5458" i="1"/>
  <c r="L5459" i="1"/>
  <c r="L5460" i="1"/>
  <c r="L5461" i="1"/>
  <c r="L5462" i="1"/>
  <c r="L5463" i="1"/>
  <c r="L5464" i="1"/>
  <c r="L5465" i="1"/>
  <c r="L5466" i="1"/>
  <c r="L5467" i="1"/>
  <c r="L5468" i="1"/>
  <c r="L5469" i="1"/>
  <c r="L5470" i="1"/>
  <c r="L5471" i="1"/>
  <c r="L5472" i="1"/>
  <c r="L5473" i="1"/>
  <c r="L5474" i="1"/>
  <c r="L5475" i="1"/>
  <c r="L5476" i="1"/>
  <c r="L5477" i="1"/>
  <c r="L5478" i="1"/>
  <c r="L5479" i="1"/>
  <c r="L5480" i="1"/>
  <c r="L5481" i="1"/>
  <c r="L5482" i="1"/>
  <c r="L5483" i="1"/>
  <c r="L5484" i="1"/>
  <c r="L5485" i="1"/>
  <c r="L5486" i="1"/>
  <c r="L5487" i="1"/>
  <c r="L5488" i="1"/>
  <c r="L5489" i="1"/>
  <c r="L5490" i="1"/>
  <c r="L5491" i="1"/>
  <c r="L5492" i="1"/>
  <c r="L5493" i="1"/>
  <c r="L5494" i="1"/>
  <c r="L5495" i="1"/>
  <c r="L5496" i="1"/>
  <c r="L5497" i="1"/>
  <c r="L5498" i="1"/>
  <c r="L5499" i="1"/>
  <c r="L5500" i="1"/>
  <c r="L5501" i="1"/>
  <c r="L5502" i="1"/>
  <c r="L5503" i="1"/>
  <c r="L5504" i="1"/>
  <c r="L5505" i="1"/>
  <c r="L5506" i="1"/>
  <c r="L5507" i="1"/>
  <c r="L5508" i="1"/>
  <c r="L5509" i="1"/>
  <c r="L5510" i="1"/>
  <c r="L5511" i="1"/>
  <c r="L5512" i="1"/>
  <c r="L5513" i="1"/>
  <c r="L5514" i="1"/>
  <c r="L5515" i="1"/>
  <c r="L5516" i="1"/>
  <c r="L5517" i="1"/>
  <c r="L5518" i="1"/>
  <c r="L5519" i="1"/>
  <c r="L5520" i="1"/>
  <c r="L5521" i="1"/>
  <c r="L5522" i="1"/>
  <c r="L5523" i="1"/>
  <c r="L5524" i="1"/>
  <c r="L5525" i="1"/>
  <c r="L5526" i="1"/>
  <c r="L5527" i="1"/>
  <c r="L5528" i="1"/>
  <c r="L5529" i="1"/>
  <c r="L5530" i="1"/>
  <c r="L5531" i="1"/>
  <c r="L5532" i="1"/>
  <c r="L5533" i="1"/>
  <c r="L5534" i="1"/>
  <c r="L5535" i="1"/>
  <c r="L5536" i="1"/>
  <c r="L5537" i="1"/>
  <c r="L5538" i="1"/>
  <c r="L5539" i="1"/>
  <c r="L5540" i="1"/>
  <c r="L5541" i="1"/>
  <c r="L5542" i="1"/>
  <c r="L5543" i="1"/>
  <c r="L5544" i="1"/>
  <c r="L5545" i="1"/>
  <c r="L5546" i="1"/>
  <c r="L5547" i="1"/>
  <c r="L5548" i="1"/>
  <c r="L5549" i="1"/>
  <c r="L5550" i="1"/>
  <c r="L5551" i="1"/>
  <c r="L5552" i="1"/>
  <c r="L5553" i="1"/>
  <c r="L5554" i="1"/>
  <c r="L5555" i="1"/>
  <c r="L5556" i="1"/>
  <c r="L5557" i="1"/>
  <c r="L5558" i="1"/>
  <c r="L5559" i="1"/>
  <c r="L5560" i="1"/>
  <c r="L5561" i="1"/>
  <c r="L5562" i="1"/>
  <c r="L5563" i="1"/>
  <c r="L5564" i="1"/>
  <c r="L5565" i="1"/>
  <c r="L5566" i="1"/>
  <c r="L5567" i="1"/>
  <c r="L5568" i="1"/>
  <c r="L5569" i="1"/>
  <c r="L5570" i="1"/>
  <c r="L5571" i="1"/>
  <c r="L5572" i="1"/>
  <c r="L5573" i="1"/>
  <c r="L5574" i="1"/>
  <c r="L5575" i="1"/>
  <c r="L5576" i="1"/>
  <c r="L5577" i="1"/>
  <c r="L5578" i="1"/>
  <c r="L5579" i="1"/>
  <c r="L5580" i="1"/>
  <c r="L5581" i="1"/>
  <c r="L5582" i="1"/>
  <c r="L5583" i="1"/>
  <c r="L5584" i="1"/>
  <c r="L5585" i="1"/>
  <c r="L5586" i="1"/>
  <c r="L5587" i="1"/>
  <c r="L5588" i="1"/>
  <c r="L5589" i="1"/>
  <c r="L5590" i="1"/>
  <c r="L5591" i="1"/>
  <c r="L5592" i="1"/>
  <c r="L5593" i="1"/>
  <c r="L5594" i="1"/>
  <c r="L5595" i="1"/>
  <c r="L5596" i="1"/>
  <c r="L5597" i="1"/>
  <c r="L5598" i="1"/>
  <c r="L5599" i="1"/>
  <c r="L5600" i="1"/>
  <c r="L5601" i="1"/>
  <c r="L5602" i="1"/>
  <c r="L5603" i="1"/>
  <c r="L5604" i="1"/>
  <c r="L5605" i="1"/>
  <c r="L5606" i="1"/>
  <c r="L5607" i="1"/>
  <c r="L5608" i="1"/>
  <c r="L5609" i="1"/>
  <c r="L5610" i="1"/>
  <c r="L5611" i="1"/>
  <c r="L5612" i="1"/>
  <c r="L5613" i="1"/>
  <c r="L5614" i="1"/>
  <c r="L5615" i="1"/>
  <c r="L5616" i="1"/>
  <c r="L5617" i="1"/>
  <c r="L5618" i="1"/>
  <c r="L5619" i="1"/>
  <c r="L5620" i="1"/>
  <c r="L5621" i="1"/>
  <c r="L5622" i="1"/>
  <c r="L5623" i="1"/>
  <c r="L5624" i="1"/>
  <c r="L5625" i="1"/>
  <c r="L5626" i="1"/>
  <c r="L5627" i="1"/>
  <c r="L5628" i="1"/>
  <c r="L5629" i="1"/>
  <c r="L5630" i="1"/>
  <c r="L5631" i="1"/>
  <c r="L5632" i="1"/>
  <c r="L5633" i="1"/>
  <c r="L5634" i="1"/>
  <c r="L5635" i="1"/>
  <c r="L5636" i="1"/>
  <c r="L5637" i="1"/>
  <c r="L5638" i="1"/>
  <c r="L5639" i="1"/>
  <c r="L5640" i="1"/>
  <c r="L5641" i="1"/>
  <c r="L5642" i="1"/>
  <c r="L5643" i="1"/>
  <c r="L5644" i="1"/>
  <c r="L5645" i="1"/>
  <c r="L5646" i="1"/>
  <c r="L5647" i="1"/>
  <c r="L5648" i="1"/>
  <c r="L5649" i="1"/>
  <c r="L5650" i="1"/>
  <c r="L5651" i="1"/>
  <c r="L5652" i="1"/>
  <c r="L5653" i="1"/>
  <c r="L5654" i="1"/>
  <c r="L5655" i="1"/>
  <c r="L5656" i="1"/>
  <c r="L5657" i="1"/>
  <c r="L5658" i="1"/>
  <c r="L5659" i="1"/>
  <c r="L5660" i="1"/>
  <c r="L5661" i="1"/>
  <c r="L5662" i="1"/>
  <c r="L5663" i="1"/>
  <c r="L5664" i="1"/>
  <c r="L5665" i="1"/>
  <c r="L5666" i="1"/>
  <c r="L5667" i="1"/>
  <c r="L5668" i="1"/>
  <c r="L5669" i="1"/>
  <c r="L5670" i="1"/>
  <c r="L5671" i="1"/>
  <c r="L5672" i="1"/>
  <c r="L5673" i="1"/>
  <c r="L5674" i="1"/>
  <c r="L5675" i="1"/>
  <c r="L5676" i="1"/>
  <c r="L5677" i="1"/>
  <c r="L5678" i="1"/>
  <c r="L5679" i="1"/>
  <c r="L5680" i="1"/>
  <c r="L5681" i="1"/>
  <c r="L5682" i="1"/>
  <c r="L5683" i="1"/>
  <c r="L5684" i="1"/>
  <c r="L5685" i="1"/>
  <c r="L5686" i="1"/>
  <c r="L5687" i="1"/>
  <c r="L5688" i="1"/>
  <c r="L5689" i="1"/>
  <c r="L5690" i="1"/>
  <c r="L5691" i="1"/>
  <c r="L5692" i="1"/>
  <c r="L5693" i="1"/>
  <c r="L5694" i="1"/>
  <c r="L5695" i="1"/>
  <c r="L5696" i="1"/>
  <c r="L5697" i="1"/>
  <c r="L5698" i="1"/>
  <c r="L5699" i="1"/>
  <c r="L5700" i="1"/>
  <c r="L5701" i="1"/>
  <c r="L5702" i="1"/>
  <c r="L5703" i="1"/>
  <c r="L5704" i="1"/>
  <c r="L5705" i="1"/>
  <c r="L5706" i="1"/>
  <c r="L5707" i="1"/>
  <c r="L5708" i="1"/>
  <c r="L5709" i="1"/>
  <c r="L5710" i="1"/>
  <c r="L5711" i="1"/>
  <c r="L5712" i="1"/>
  <c r="L5713" i="1"/>
  <c r="L5714" i="1"/>
  <c r="L5715" i="1"/>
  <c r="L5716" i="1"/>
  <c r="L5717" i="1"/>
  <c r="L5718" i="1"/>
  <c r="L5719" i="1"/>
  <c r="L5720" i="1"/>
  <c r="L5721" i="1"/>
  <c r="L5722" i="1"/>
  <c r="L5723" i="1"/>
  <c r="L5724" i="1"/>
  <c r="L5725" i="1"/>
  <c r="L5726" i="1"/>
  <c r="L5727" i="1"/>
  <c r="L5728" i="1"/>
  <c r="L5729" i="1"/>
  <c r="L5730" i="1"/>
  <c r="L5731" i="1"/>
  <c r="L5732" i="1"/>
  <c r="L5733" i="1"/>
  <c r="L5734" i="1"/>
  <c r="L5735" i="1"/>
  <c r="L5736" i="1"/>
  <c r="L5737" i="1"/>
  <c r="L5738" i="1"/>
  <c r="L5739" i="1"/>
  <c r="L5740" i="1"/>
  <c r="L5741" i="1"/>
  <c r="L5742" i="1"/>
  <c r="L5743" i="1"/>
  <c r="L5744" i="1"/>
  <c r="L5745" i="1"/>
  <c r="L5746" i="1"/>
  <c r="L5747" i="1"/>
  <c r="L5748" i="1"/>
  <c r="L5749" i="1"/>
  <c r="L5750" i="1"/>
  <c r="L5751" i="1"/>
  <c r="L5752" i="1"/>
  <c r="L5753" i="1"/>
  <c r="L5754" i="1"/>
  <c r="L5755" i="1"/>
  <c r="L5756" i="1"/>
  <c r="L5757" i="1"/>
  <c r="L5758" i="1"/>
  <c r="L5759" i="1"/>
  <c r="L5760" i="1"/>
  <c r="L5761" i="1"/>
  <c r="L5762" i="1"/>
  <c r="L5763" i="1"/>
  <c r="L5764" i="1"/>
  <c r="L5765" i="1"/>
  <c r="L5766" i="1"/>
  <c r="L5767" i="1"/>
  <c r="L5768" i="1"/>
  <c r="L5769" i="1"/>
  <c r="L5770" i="1"/>
  <c r="L5771" i="1"/>
  <c r="L5772" i="1"/>
  <c r="L5773" i="1"/>
  <c r="L5774" i="1"/>
  <c r="L5775" i="1"/>
  <c r="L5776" i="1"/>
  <c r="L5777" i="1"/>
  <c r="L5778" i="1"/>
  <c r="L5779" i="1"/>
  <c r="L5780" i="1"/>
  <c r="L5781" i="1"/>
  <c r="L5782" i="1"/>
  <c r="L5783" i="1"/>
  <c r="L5784" i="1"/>
  <c r="L5785" i="1"/>
  <c r="L5786" i="1"/>
  <c r="L5787" i="1"/>
  <c r="L5788" i="1"/>
  <c r="L5789" i="1"/>
  <c r="L5790" i="1"/>
  <c r="L5791" i="1"/>
  <c r="L5792" i="1"/>
  <c r="L5793" i="1"/>
  <c r="L5794" i="1"/>
  <c r="L5795" i="1"/>
  <c r="L5796" i="1"/>
  <c r="L5797" i="1"/>
  <c r="L5798" i="1"/>
  <c r="L5799" i="1"/>
  <c r="L5800" i="1"/>
  <c r="L5801" i="1"/>
  <c r="L5802" i="1"/>
  <c r="L5803" i="1"/>
  <c r="L5804" i="1"/>
  <c r="L5805" i="1"/>
  <c r="L5806" i="1"/>
  <c r="L5807" i="1"/>
  <c r="L5808" i="1"/>
  <c r="L5809" i="1"/>
  <c r="L5810" i="1"/>
  <c r="L5811" i="1"/>
  <c r="L5812" i="1"/>
  <c r="L5813" i="1"/>
  <c r="L5814" i="1"/>
  <c r="L5815" i="1"/>
  <c r="L5816" i="1"/>
  <c r="L5817" i="1"/>
  <c r="L5818" i="1"/>
  <c r="L5819" i="1"/>
  <c r="L5820" i="1"/>
  <c r="L5821" i="1"/>
  <c r="L5822" i="1"/>
  <c r="L5823" i="1"/>
  <c r="L5824" i="1"/>
  <c r="L5825" i="1"/>
  <c r="L5826" i="1"/>
  <c r="L5827" i="1"/>
  <c r="L5828" i="1"/>
  <c r="L5829" i="1"/>
  <c r="L5830" i="1"/>
  <c r="L5831" i="1"/>
  <c r="L5832" i="1"/>
  <c r="L5833" i="1"/>
  <c r="L5834" i="1"/>
  <c r="L5835" i="1"/>
  <c r="L5836" i="1"/>
  <c r="L5837" i="1"/>
  <c r="L5838" i="1"/>
  <c r="L5839" i="1"/>
  <c r="L5840" i="1"/>
  <c r="L5841" i="1"/>
  <c r="L5842" i="1"/>
  <c r="L5843" i="1"/>
  <c r="L5844" i="1"/>
  <c r="L5845" i="1"/>
  <c r="L5846" i="1"/>
  <c r="L5847" i="1"/>
  <c r="L5848" i="1"/>
  <c r="L5849" i="1"/>
  <c r="L5850" i="1"/>
  <c r="L5851" i="1"/>
  <c r="L5852" i="1"/>
  <c r="L5853" i="1"/>
  <c r="L5854" i="1"/>
  <c r="L5855" i="1"/>
  <c r="L5856" i="1"/>
  <c r="L5857" i="1"/>
  <c r="L5858" i="1"/>
  <c r="L5859" i="1"/>
  <c r="L5860" i="1"/>
  <c r="L5861" i="1"/>
  <c r="L5862" i="1"/>
  <c r="L5863" i="1"/>
  <c r="L5864" i="1"/>
  <c r="L5865" i="1"/>
  <c r="L5866" i="1"/>
  <c r="L5867" i="1"/>
  <c r="L5868" i="1"/>
  <c r="L5869" i="1"/>
  <c r="L5870" i="1"/>
  <c r="L5871" i="1"/>
  <c r="L5872" i="1"/>
  <c r="L5873" i="1"/>
  <c r="L5874" i="1"/>
  <c r="L5875" i="1"/>
  <c r="L5876" i="1"/>
  <c r="L5877" i="1"/>
  <c r="L5878" i="1"/>
  <c r="L5879" i="1"/>
  <c r="L5880" i="1"/>
  <c r="L5881" i="1"/>
  <c r="L5882" i="1"/>
  <c r="L5883" i="1"/>
  <c r="L5884" i="1"/>
  <c r="L5885" i="1"/>
  <c r="L5886" i="1"/>
  <c r="L5887" i="1"/>
  <c r="L5888" i="1"/>
  <c r="L5889" i="1"/>
  <c r="L5890" i="1"/>
  <c r="L5891" i="1"/>
  <c r="L5892" i="1"/>
  <c r="L5893" i="1"/>
  <c r="L5894" i="1"/>
  <c r="L5895" i="1"/>
  <c r="L5896" i="1"/>
  <c r="L5897" i="1"/>
  <c r="L5898" i="1"/>
  <c r="L5899" i="1"/>
  <c r="L5900" i="1"/>
  <c r="L5901" i="1"/>
  <c r="L5902" i="1"/>
  <c r="L5903" i="1"/>
  <c r="L5904" i="1"/>
  <c r="L5905" i="1"/>
  <c r="L5906" i="1"/>
  <c r="L5907" i="1"/>
  <c r="L5908" i="1"/>
  <c r="L5909" i="1"/>
  <c r="L5910" i="1"/>
  <c r="L5911" i="1"/>
  <c r="L5912" i="1"/>
  <c r="L5913" i="1"/>
  <c r="L5914" i="1"/>
  <c r="L5915" i="1"/>
  <c r="L5916" i="1"/>
  <c r="L5917" i="1"/>
  <c r="L5918" i="1"/>
  <c r="L5919" i="1"/>
  <c r="L5920" i="1"/>
  <c r="L5921" i="1"/>
  <c r="L5922" i="1"/>
  <c r="L5923" i="1"/>
  <c r="L5924" i="1"/>
  <c r="L5925" i="1"/>
  <c r="L5926" i="1"/>
  <c r="L5927" i="1"/>
  <c r="L5928" i="1"/>
  <c r="L5929" i="1"/>
  <c r="L5930" i="1"/>
  <c r="L5931" i="1"/>
  <c r="L5932" i="1"/>
  <c r="L5933" i="1"/>
  <c r="L5934" i="1"/>
  <c r="L5935" i="1"/>
  <c r="L5936" i="1"/>
  <c r="L5937" i="1"/>
  <c r="L5938" i="1"/>
  <c r="L5939" i="1"/>
  <c r="L5940" i="1"/>
  <c r="L5941" i="1"/>
  <c r="L5942" i="1"/>
  <c r="L5943" i="1"/>
  <c r="L5944" i="1"/>
  <c r="L5945" i="1"/>
  <c r="L5946" i="1"/>
  <c r="L5947" i="1"/>
  <c r="L5948" i="1"/>
  <c r="L5949" i="1"/>
  <c r="L5950" i="1"/>
  <c r="L5951" i="1"/>
  <c r="L5952" i="1"/>
  <c r="L5953" i="1"/>
  <c r="L5954" i="1"/>
  <c r="L5955" i="1"/>
  <c r="L5956" i="1"/>
  <c r="L5957" i="1"/>
  <c r="L5958" i="1"/>
  <c r="L5959" i="1"/>
  <c r="L5960" i="1"/>
  <c r="L5961" i="1"/>
  <c r="L5962" i="1"/>
  <c r="L5963" i="1"/>
  <c r="L5964" i="1"/>
  <c r="L5965" i="1"/>
  <c r="L5966" i="1"/>
  <c r="L5967" i="1"/>
  <c r="L5968" i="1"/>
  <c r="L5969" i="1"/>
  <c r="L5970" i="1"/>
  <c r="L5971" i="1"/>
  <c r="L5972" i="1"/>
  <c r="L5973" i="1"/>
  <c r="L5974" i="1"/>
  <c r="L5975" i="1"/>
  <c r="L5976" i="1"/>
  <c r="L5977" i="1"/>
  <c r="L5978" i="1"/>
  <c r="L5979" i="1"/>
  <c r="L5980" i="1"/>
  <c r="L5981" i="1"/>
  <c r="L5982" i="1"/>
  <c r="L5983" i="1"/>
  <c r="L5984" i="1"/>
  <c r="L5985" i="1"/>
  <c r="L5986" i="1"/>
  <c r="L5987" i="1"/>
  <c r="L5988" i="1"/>
  <c r="L5989" i="1"/>
  <c r="L5990" i="1"/>
  <c r="L5991" i="1"/>
  <c r="L5992" i="1"/>
  <c r="L5993" i="1"/>
  <c r="L5994" i="1"/>
  <c r="L5995" i="1"/>
  <c r="L5996" i="1"/>
  <c r="L5997" i="1"/>
  <c r="L5998" i="1"/>
  <c r="L5999" i="1"/>
  <c r="L6000" i="1"/>
  <c r="L6001" i="1"/>
  <c r="L6002" i="1"/>
  <c r="L6003" i="1"/>
  <c r="L6004" i="1"/>
  <c r="L6005" i="1"/>
  <c r="L6006" i="1"/>
  <c r="L6007" i="1"/>
  <c r="L6008" i="1"/>
  <c r="L6009" i="1"/>
  <c r="L6010" i="1"/>
  <c r="L6011" i="1"/>
  <c r="L6012" i="1"/>
  <c r="L6013" i="1"/>
  <c r="L6014" i="1"/>
  <c r="L6015" i="1"/>
  <c r="L6016" i="1"/>
  <c r="L6017" i="1"/>
  <c r="L6018" i="1"/>
  <c r="L6019" i="1"/>
  <c r="L6020" i="1"/>
  <c r="L6021" i="1"/>
  <c r="L6022" i="1"/>
  <c r="L6023" i="1"/>
  <c r="L6024" i="1"/>
  <c r="L6025" i="1"/>
  <c r="L6026" i="1"/>
  <c r="L6027" i="1"/>
  <c r="L6028" i="1"/>
  <c r="L6029" i="1"/>
  <c r="L6030" i="1"/>
  <c r="L6031" i="1"/>
  <c r="L6032" i="1"/>
  <c r="L6033" i="1"/>
  <c r="L6034" i="1"/>
  <c r="L6035" i="1"/>
  <c r="L6036" i="1"/>
  <c r="L6037" i="1"/>
  <c r="L6038" i="1"/>
  <c r="L6039" i="1"/>
  <c r="L6040" i="1"/>
  <c r="L6041" i="1"/>
  <c r="L6042" i="1"/>
  <c r="L6043" i="1"/>
  <c r="L6044" i="1"/>
  <c r="L6045" i="1"/>
  <c r="L6046" i="1"/>
  <c r="L6047" i="1"/>
  <c r="L6048" i="1"/>
  <c r="L6049" i="1"/>
  <c r="L6050" i="1"/>
  <c r="L6051" i="1"/>
  <c r="L6052" i="1"/>
  <c r="L6053" i="1"/>
  <c r="L6054" i="1"/>
  <c r="L6055" i="1"/>
  <c r="L6056" i="1"/>
  <c r="L6057" i="1"/>
  <c r="L6058" i="1"/>
  <c r="L6059" i="1"/>
  <c r="L6060" i="1"/>
  <c r="L6061" i="1"/>
  <c r="L6062" i="1"/>
  <c r="L6063" i="1"/>
  <c r="L6064" i="1"/>
  <c r="L6065" i="1"/>
  <c r="L6066" i="1"/>
  <c r="L6067" i="1"/>
  <c r="L6068" i="1"/>
  <c r="L6069" i="1"/>
  <c r="L6070" i="1"/>
  <c r="L6071" i="1"/>
  <c r="L6072" i="1"/>
  <c r="L6073" i="1"/>
  <c r="L6074" i="1"/>
  <c r="L6075" i="1"/>
  <c r="L6076" i="1"/>
  <c r="L6077" i="1"/>
  <c r="L6078" i="1"/>
  <c r="L6079" i="1"/>
  <c r="L6080" i="1"/>
  <c r="L6081" i="1"/>
  <c r="L6082" i="1"/>
  <c r="L6083" i="1"/>
  <c r="L6084" i="1"/>
  <c r="L6085" i="1"/>
  <c r="L6086" i="1"/>
  <c r="L6087" i="1"/>
  <c r="L6088" i="1"/>
  <c r="L6089" i="1"/>
  <c r="L6090" i="1"/>
  <c r="L6091" i="1"/>
  <c r="L6092" i="1"/>
  <c r="L6093" i="1"/>
  <c r="L6094" i="1"/>
  <c r="L6095" i="1"/>
  <c r="L6096" i="1"/>
  <c r="L6097" i="1"/>
  <c r="L6098" i="1"/>
  <c r="L6099" i="1"/>
  <c r="L6100" i="1"/>
  <c r="L6101" i="1"/>
  <c r="L6102" i="1"/>
  <c r="L6103" i="1"/>
  <c r="L6104" i="1"/>
  <c r="L6105" i="1"/>
  <c r="L6106" i="1"/>
  <c r="L6107" i="1"/>
  <c r="L6108" i="1"/>
  <c r="L6109" i="1"/>
  <c r="L6110" i="1"/>
  <c r="L6111" i="1"/>
  <c r="L6112" i="1"/>
  <c r="L6113" i="1"/>
  <c r="L6114" i="1"/>
  <c r="L6115" i="1"/>
  <c r="L6116" i="1"/>
  <c r="L6117" i="1"/>
  <c r="L6118" i="1"/>
  <c r="L6119" i="1"/>
  <c r="L6120" i="1"/>
  <c r="L6121" i="1"/>
  <c r="L6122" i="1"/>
  <c r="L6123" i="1"/>
  <c r="L6124" i="1"/>
  <c r="L6125" i="1"/>
  <c r="L6126" i="1"/>
  <c r="L6127" i="1"/>
  <c r="L6128" i="1"/>
  <c r="L6129" i="1"/>
  <c r="L6130" i="1"/>
  <c r="L6131" i="1"/>
  <c r="L6132" i="1"/>
  <c r="L6133" i="1"/>
  <c r="L6134" i="1"/>
  <c r="L6135" i="1"/>
  <c r="L6136" i="1"/>
  <c r="L6137" i="1"/>
  <c r="L6138" i="1"/>
  <c r="L6139" i="1"/>
  <c r="L6140" i="1"/>
  <c r="L6141" i="1"/>
  <c r="L6142" i="1"/>
  <c r="L6143" i="1"/>
  <c r="L6144" i="1"/>
  <c r="L6145" i="1"/>
  <c r="L6146" i="1"/>
  <c r="L6147" i="1"/>
  <c r="L6148" i="1"/>
  <c r="L6149" i="1"/>
  <c r="L6150" i="1"/>
  <c r="L6151" i="1"/>
  <c r="L6152" i="1"/>
  <c r="L6153" i="1"/>
  <c r="L6154" i="1"/>
  <c r="L6155" i="1"/>
  <c r="L6156" i="1"/>
  <c r="L6157" i="1"/>
  <c r="L6158" i="1"/>
  <c r="L6159" i="1"/>
  <c r="L6160" i="1"/>
  <c r="L6161" i="1"/>
  <c r="L6162" i="1"/>
  <c r="L6163" i="1"/>
  <c r="L6164" i="1"/>
  <c r="L6165" i="1"/>
  <c r="L6166" i="1"/>
  <c r="L6167" i="1"/>
  <c r="L6168" i="1"/>
  <c r="L6169" i="1"/>
  <c r="L6170" i="1"/>
  <c r="L6171" i="1"/>
  <c r="L6172" i="1"/>
  <c r="L6173" i="1"/>
  <c r="L6174" i="1"/>
  <c r="L6175" i="1"/>
  <c r="L6176" i="1"/>
  <c r="L6177" i="1"/>
  <c r="L6178" i="1"/>
  <c r="L6179" i="1"/>
  <c r="L6180" i="1"/>
  <c r="L6181" i="1"/>
  <c r="L6182" i="1"/>
  <c r="L6183" i="1"/>
  <c r="L6184" i="1"/>
  <c r="L6185" i="1"/>
  <c r="L6186" i="1"/>
  <c r="L6187" i="1"/>
  <c r="L6188" i="1"/>
  <c r="L6189" i="1"/>
  <c r="L6190" i="1"/>
  <c r="L6191" i="1"/>
  <c r="L6192" i="1"/>
  <c r="L6193" i="1"/>
  <c r="L6194" i="1"/>
  <c r="L6195" i="1"/>
  <c r="L6196" i="1"/>
  <c r="L6197" i="1"/>
  <c r="L6198" i="1"/>
  <c r="L6199" i="1"/>
  <c r="L6200" i="1"/>
  <c r="L6201" i="1"/>
  <c r="L6202" i="1"/>
  <c r="L6203" i="1"/>
  <c r="L6204" i="1"/>
  <c r="L6205" i="1"/>
  <c r="L6206" i="1"/>
  <c r="L6207" i="1"/>
  <c r="L6208" i="1"/>
  <c r="L6209" i="1"/>
  <c r="L6210" i="1"/>
  <c r="L6211" i="1"/>
  <c r="L6212" i="1"/>
  <c r="L6213" i="1"/>
  <c r="L6214" i="1"/>
  <c r="L6215" i="1"/>
  <c r="L6216" i="1"/>
  <c r="L6217" i="1"/>
  <c r="L6218" i="1"/>
  <c r="L6219" i="1"/>
  <c r="L6220" i="1"/>
  <c r="L6221" i="1"/>
  <c r="L6222" i="1"/>
  <c r="L6223" i="1"/>
  <c r="L6224" i="1"/>
  <c r="L6225" i="1"/>
  <c r="L6226" i="1"/>
  <c r="L6227" i="1"/>
  <c r="L6228" i="1"/>
  <c r="L6229" i="1"/>
  <c r="L6230" i="1"/>
  <c r="L6231" i="1"/>
  <c r="L6232" i="1"/>
  <c r="L6233" i="1"/>
  <c r="L6234" i="1"/>
  <c r="L6235" i="1"/>
  <c r="L6236" i="1"/>
  <c r="L6237" i="1"/>
  <c r="L6238" i="1"/>
  <c r="L6239" i="1"/>
  <c r="L6240" i="1"/>
  <c r="L6241" i="1"/>
  <c r="L6242" i="1"/>
  <c r="L6243" i="1"/>
  <c r="L6244" i="1"/>
  <c r="L6245" i="1"/>
  <c r="L6246" i="1"/>
  <c r="L6247" i="1"/>
  <c r="L6248" i="1"/>
  <c r="L6249" i="1"/>
  <c r="L6250" i="1"/>
  <c r="L6251" i="1"/>
  <c r="L6252" i="1"/>
  <c r="L6253" i="1"/>
  <c r="L6254" i="1"/>
  <c r="L6255" i="1"/>
  <c r="L6256" i="1"/>
  <c r="L6257" i="1"/>
  <c r="L6258" i="1"/>
  <c r="L6259" i="1"/>
  <c r="L6260" i="1"/>
  <c r="L6261" i="1"/>
  <c r="L6262" i="1"/>
  <c r="L6263" i="1"/>
  <c r="L6264" i="1"/>
  <c r="L6265" i="1"/>
  <c r="L6266" i="1"/>
  <c r="L6267" i="1"/>
  <c r="L6268" i="1"/>
  <c r="L6269" i="1"/>
  <c r="L6270" i="1"/>
  <c r="L6271" i="1"/>
  <c r="L6272" i="1"/>
  <c r="L6273" i="1"/>
  <c r="L6274" i="1"/>
  <c r="L6275" i="1"/>
  <c r="L6276" i="1"/>
  <c r="L6277" i="1"/>
  <c r="L6278" i="1"/>
  <c r="L6279" i="1"/>
  <c r="L6280" i="1"/>
  <c r="L6281" i="1"/>
  <c r="L6282" i="1"/>
  <c r="L6283" i="1"/>
  <c r="L6284" i="1"/>
  <c r="L6285" i="1"/>
  <c r="L6286" i="1"/>
  <c r="L6287" i="1"/>
  <c r="L6288" i="1"/>
  <c r="L6289" i="1"/>
  <c r="L6290" i="1"/>
  <c r="L6291" i="1"/>
  <c r="L6292" i="1"/>
  <c r="L6293" i="1"/>
  <c r="L6294" i="1"/>
  <c r="L6295" i="1"/>
  <c r="L6296" i="1"/>
  <c r="L6297" i="1"/>
  <c r="L6298" i="1"/>
  <c r="L6299" i="1"/>
  <c r="L6300" i="1"/>
  <c r="L6301" i="1"/>
  <c r="L6302" i="1"/>
  <c r="L6303" i="1"/>
  <c r="L6304" i="1"/>
  <c r="L6305" i="1"/>
  <c r="L6306" i="1"/>
  <c r="L6307" i="1"/>
  <c r="L6308" i="1"/>
  <c r="L6309" i="1"/>
  <c r="L6310" i="1"/>
  <c r="L6311" i="1"/>
  <c r="L6312" i="1"/>
  <c r="L6313" i="1"/>
  <c r="L6314" i="1"/>
  <c r="L6315" i="1"/>
  <c r="L6316" i="1"/>
  <c r="L6317" i="1"/>
  <c r="L6318" i="1"/>
  <c r="L6319" i="1"/>
  <c r="L6320" i="1"/>
  <c r="L6321" i="1"/>
  <c r="L6322" i="1"/>
  <c r="L6323" i="1"/>
  <c r="L6324" i="1"/>
  <c r="L6325" i="1"/>
  <c r="L6326" i="1"/>
  <c r="L6327" i="1"/>
  <c r="L6328" i="1"/>
  <c r="L6329" i="1"/>
  <c r="L6330" i="1"/>
  <c r="L6331" i="1"/>
  <c r="L6332" i="1"/>
  <c r="L6333" i="1"/>
  <c r="L6334" i="1"/>
  <c r="L6335" i="1"/>
  <c r="L6336" i="1"/>
  <c r="L6337" i="1"/>
  <c r="L6338" i="1"/>
  <c r="L6339" i="1"/>
  <c r="L6340" i="1"/>
  <c r="L6341" i="1"/>
  <c r="L6342" i="1"/>
  <c r="L6343" i="1"/>
  <c r="L6344" i="1"/>
  <c r="L6345" i="1"/>
  <c r="L6346" i="1"/>
  <c r="L6347" i="1"/>
  <c r="L6348" i="1"/>
  <c r="L6349" i="1"/>
  <c r="L6350" i="1"/>
  <c r="L6351" i="1"/>
  <c r="L6352" i="1"/>
  <c r="L6353" i="1"/>
  <c r="L6354" i="1"/>
  <c r="L6355" i="1"/>
  <c r="L6356" i="1"/>
  <c r="L6357" i="1"/>
  <c r="L6358" i="1"/>
  <c r="L6359" i="1"/>
  <c r="L6360" i="1"/>
  <c r="L6361" i="1"/>
  <c r="L6362" i="1"/>
  <c r="L6363" i="1"/>
  <c r="L6364" i="1"/>
  <c r="L6365" i="1"/>
  <c r="L6366" i="1"/>
  <c r="L6367" i="1"/>
  <c r="L6368" i="1"/>
  <c r="L6369" i="1"/>
  <c r="L6370" i="1"/>
  <c r="L6371" i="1"/>
  <c r="L6372" i="1"/>
  <c r="L6373" i="1"/>
  <c r="L6374" i="1"/>
  <c r="L6375" i="1"/>
  <c r="L6376" i="1"/>
  <c r="L6377" i="1"/>
  <c r="L6378" i="1"/>
  <c r="L6379" i="1"/>
  <c r="L6380" i="1"/>
  <c r="L6381" i="1"/>
  <c r="L6382" i="1"/>
  <c r="L6383" i="1"/>
  <c r="L6384" i="1"/>
  <c r="L6385" i="1"/>
  <c r="L6386" i="1"/>
  <c r="L6387" i="1"/>
  <c r="L6388" i="1"/>
  <c r="L6389" i="1"/>
  <c r="L6390" i="1"/>
  <c r="L6391" i="1"/>
  <c r="L6392" i="1"/>
  <c r="L6393" i="1"/>
  <c r="L6394" i="1"/>
  <c r="L6395" i="1"/>
  <c r="L6396" i="1"/>
  <c r="L6397" i="1"/>
  <c r="L6398" i="1"/>
  <c r="L6399" i="1"/>
  <c r="L6400" i="1"/>
  <c r="L6401" i="1"/>
  <c r="L6402" i="1"/>
  <c r="L6403" i="1"/>
  <c r="L6404" i="1"/>
  <c r="L6405" i="1"/>
  <c r="L6406" i="1"/>
  <c r="L6407" i="1"/>
  <c r="L6408" i="1"/>
  <c r="L6409" i="1"/>
  <c r="L6410" i="1"/>
  <c r="L6411" i="1"/>
  <c r="L6412" i="1"/>
  <c r="L6413" i="1"/>
  <c r="L6414" i="1"/>
  <c r="L6415" i="1"/>
  <c r="L6416" i="1"/>
  <c r="L6417" i="1"/>
  <c r="L6418" i="1"/>
  <c r="L6419" i="1"/>
  <c r="L6420" i="1"/>
  <c r="L6421" i="1"/>
  <c r="L6422" i="1"/>
  <c r="L6423" i="1"/>
  <c r="L6424" i="1"/>
  <c r="L6425" i="1"/>
  <c r="L6426" i="1"/>
  <c r="L6427" i="1"/>
  <c r="L6428" i="1"/>
  <c r="L6429" i="1"/>
  <c r="L6430" i="1"/>
  <c r="L6431" i="1"/>
  <c r="L6432" i="1"/>
  <c r="L6433" i="1"/>
  <c r="L6434" i="1"/>
  <c r="L6435" i="1"/>
  <c r="L6436" i="1"/>
  <c r="L6437" i="1"/>
  <c r="L6438" i="1"/>
  <c r="L6439" i="1"/>
  <c r="L6440" i="1"/>
  <c r="L6441" i="1"/>
  <c r="L6442" i="1"/>
  <c r="L6443" i="1"/>
  <c r="L6444" i="1"/>
  <c r="L6445" i="1"/>
  <c r="L6446" i="1"/>
  <c r="L6447" i="1"/>
  <c r="L6448" i="1"/>
  <c r="L6449" i="1"/>
  <c r="L6450" i="1"/>
  <c r="L6451" i="1"/>
  <c r="L6452" i="1"/>
  <c r="L6453" i="1"/>
  <c r="L6454" i="1"/>
  <c r="L6455" i="1"/>
  <c r="L6456" i="1"/>
  <c r="L6457" i="1"/>
  <c r="L6458" i="1"/>
  <c r="L6459" i="1"/>
  <c r="L6460" i="1"/>
  <c r="L6461" i="1"/>
  <c r="L6462" i="1"/>
  <c r="L6463" i="1"/>
  <c r="L6464" i="1"/>
  <c r="L6465" i="1"/>
  <c r="L6466" i="1"/>
  <c r="L6467" i="1"/>
  <c r="L6468" i="1"/>
  <c r="L6469" i="1"/>
  <c r="L6470" i="1"/>
  <c r="L6471" i="1"/>
  <c r="L6472" i="1"/>
  <c r="L6473" i="1"/>
  <c r="L6474" i="1"/>
  <c r="L6475" i="1"/>
  <c r="L6476" i="1"/>
  <c r="L6477" i="1"/>
  <c r="L6478" i="1"/>
  <c r="L6479" i="1"/>
  <c r="L6480" i="1"/>
  <c r="L6481" i="1"/>
  <c r="L6482" i="1"/>
  <c r="L6483" i="1"/>
  <c r="L6484" i="1"/>
  <c r="L6485" i="1"/>
  <c r="L6486" i="1"/>
  <c r="L6487" i="1"/>
  <c r="L6488" i="1"/>
  <c r="L6489" i="1"/>
  <c r="L6490" i="1"/>
  <c r="L6491" i="1"/>
  <c r="L6492" i="1"/>
  <c r="L6493" i="1"/>
  <c r="L6494" i="1"/>
  <c r="L6495" i="1"/>
  <c r="L6496" i="1"/>
  <c r="L6497" i="1"/>
  <c r="L6498" i="1"/>
  <c r="L6499" i="1"/>
  <c r="L6500" i="1"/>
  <c r="L6501" i="1"/>
  <c r="L6502" i="1"/>
  <c r="L6503" i="1"/>
  <c r="L6504" i="1"/>
  <c r="L6505" i="1"/>
  <c r="L6506" i="1"/>
  <c r="L6507" i="1"/>
  <c r="L6508" i="1"/>
  <c r="L6509" i="1"/>
  <c r="L6510" i="1"/>
  <c r="L6511" i="1"/>
  <c r="L6512" i="1"/>
  <c r="L6513" i="1"/>
  <c r="L6514" i="1"/>
  <c r="L6515" i="1"/>
  <c r="L6516" i="1"/>
  <c r="L6517" i="1"/>
  <c r="L6518" i="1"/>
  <c r="L6519" i="1"/>
  <c r="L6520" i="1"/>
  <c r="L6521" i="1"/>
  <c r="L6522" i="1"/>
  <c r="L6523" i="1"/>
  <c r="L6524" i="1"/>
  <c r="L6525" i="1"/>
  <c r="L6526" i="1"/>
  <c r="L6527" i="1"/>
  <c r="L6528" i="1"/>
  <c r="L6529" i="1"/>
  <c r="L6530" i="1"/>
  <c r="L6531" i="1"/>
  <c r="L6532" i="1"/>
  <c r="L6533" i="1"/>
  <c r="L6534" i="1"/>
  <c r="L6535" i="1"/>
  <c r="L6536" i="1"/>
  <c r="L6537" i="1"/>
  <c r="L6538" i="1"/>
  <c r="L6539" i="1"/>
  <c r="L6540" i="1"/>
  <c r="L6541" i="1"/>
  <c r="L6542" i="1"/>
  <c r="L6543" i="1"/>
  <c r="L6544" i="1"/>
  <c r="L6545" i="1"/>
  <c r="L6546" i="1"/>
  <c r="L6547" i="1"/>
  <c r="L6548" i="1"/>
  <c r="L6549" i="1"/>
  <c r="L6550" i="1"/>
  <c r="L6551" i="1"/>
  <c r="L6552" i="1"/>
  <c r="L6553" i="1"/>
  <c r="L6554" i="1"/>
  <c r="L6555" i="1"/>
  <c r="L6556" i="1"/>
  <c r="L6557" i="1"/>
  <c r="L6558" i="1"/>
  <c r="L6559" i="1"/>
  <c r="L6560" i="1"/>
  <c r="L6561" i="1"/>
  <c r="L6562" i="1"/>
  <c r="L6563" i="1"/>
  <c r="L6564" i="1"/>
  <c r="L6565" i="1"/>
  <c r="L6566" i="1"/>
  <c r="L6567" i="1"/>
  <c r="L6568" i="1"/>
  <c r="L6569" i="1"/>
  <c r="L6570" i="1"/>
  <c r="L6571" i="1"/>
  <c r="L6572" i="1"/>
  <c r="L6573" i="1"/>
  <c r="L6574" i="1"/>
  <c r="L6575" i="1"/>
  <c r="L6576" i="1"/>
  <c r="L6577" i="1"/>
  <c r="L6578" i="1"/>
  <c r="L6579" i="1"/>
  <c r="L6580" i="1"/>
  <c r="L6581" i="1"/>
  <c r="L6582" i="1"/>
  <c r="L6583" i="1"/>
  <c r="L6584" i="1"/>
  <c r="L6585" i="1"/>
  <c r="L6586" i="1"/>
  <c r="L6587" i="1"/>
  <c r="L6588" i="1"/>
  <c r="L6589" i="1"/>
  <c r="L6590" i="1"/>
  <c r="L6591" i="1"/>
  <c r="L6592" i="1"/>
  <c r="L6593" i="1"/>
  <c r="L6594" i="1"/>
  <c r="L6595" i="1"/>
  <c r="L6596" i="1"/>
  <c r="L6597" i="1"/>
  <c r="L6598" i="1"/>
  <c r="L6599" i="1"/>
  <c r="L6600" i="1"/>
  <c r="L6601" i="1"/>
  <c r="L6602" i="1"/>
  <c r="L6603" i="1"/>
  <c r="L6604" i="1"/>
  <c r="L6605" i="1"/>
  <c r="L6606" i="1"/>
  <c r="L6607" i="1"/>
  <c r="L6608" i="1"/>
  <c r="L6609" i="1"/>
  <c r="L6610" i="1"/>
  <c r="L6611" i="1"/>
  <c r="L6612" i="1"/>
  <c r="L6613" i="1"/>
  <c r="L6614" i="1"/>
  <c r="L6615" i="1"/>
  <c r="L6616" i="1"/>
  <c r="L6617" i="1"/>
  <c r="L6618" i="1"/>
  <c r="L6619" i="1"/>
  <c r="L6620" i="1"/>
  <c r="L6621" i="1"/>
  <c r="L6622" i="1"/>
  <c r="L6623" i="1"/>
  <c r="L6624" i="1"/>
  <c r="L6625" i="1"/>
  <c r="L6626" i="1"/>
  <c r="L6627" i="1"/>
  <c r="L6628" i="1"/>
  <c r="L6629" i="1"/>
  <c r="L6630" i="1"/>
  <c r="L6631" i="1"/>
  <c r="L6632" i="1"/>
  <c r="L6633" i="1"/>
  <c r="L6634" i="1"/>
  <c r="L6635" i="1"/>
  <c r="L6636" i="1"/>
  <c r="L6637" i="1"/>
  <c r="L6638" i="1"/>
  <c r="L6639" i="1"/>
  <c r="L6640" i="1"/>
  <c r="L6641" i="1"/>
  <c r="L6642" i="1"/>
  <c r="L6643" i="1"/>
  <c r="L6644" i="1"/>
  <c r="L6645" i="1"/>
  <c r="L6646" i="1"/>
  <c r="L6647" i="1"/>
  <c r="L6648" i="1"/>
  <c r="L6649" i="1"/>
  <c r="L6650" i="1"/>
  <c r="L6651" i="1"/>
  <c r="L6652" i="1"/>
  <c r="L6653" i="1"/>
  <c r="L6654" i="1"/>
  <c r="L6655" i="1"/>
  <c r="L6656" i="1"/>
  <c r="L6657" i="1"/>
  <c r="L6658" i="1"/>
  <c r="L6659" i="1"/>
  <c r="L6660" i="1"/>
  <c r="L6661" i="1"/>
  <c r="L6662" i="1"/>
  <c r="L6663" i="1"/>
  <c r="L6664" i="1"/>
  <c r="L6665" i="1"/>
  <c r="L6666" i="1"/>
  <c r="L6667" i="1"/>
  <c r="L6668" i="1"/>
  <c r="L6669" i="1"/>
  <c r="L6670" i="1"/>
  <c r="L6671" i="1"/>
  <c r="L6672" i="1"/>
  <c r="L6673" i="1"/>
  <c r="L6674" i="1"/>
  <c r="L6675" i="1"/>
  <c r="L6676" i="1"/>
  <c r="L6677" i="1"/>
  <c r="L6678" i="1"/>
  <c r="L6679" i="1"/>
  <c r="L6680" i="1"/>
  <c r="L6681" i="1"/>
  <c r="L6682" i="1"/>
  <c r="L6683" i="1"/>
  <c r="L6684" i="1"/>
  <c r="L6685" i="1"/>
  <c r="L6686" i="1"/>
  <c r="L6687" i="1"/>
  <c r="L6688" i="1"/>
  <c r="L6689" i="1"/>
  <c r="L6690" i="1"/>
  <c r="L6691" i="1"/>
  <c r="L6692" i="1"/>
  <c r="L6693" i="1"/>
  <c r="L6694" i="1"/>
  <c r="L6695" i="1"/>
  <c r="L6696" i="1"/>
  <c r="L6697" i="1"/>
  <c r="L6698" i="1"/>
  <c r="L6699" i="1"/>
  <c r="L6700" i="1"/>
  <c r="L6701" i="1"/>
  <c r="L6702" i="1"/>
  <c r="L6703" i="1"/>
  <c r="L6704" i="1"/>
  <c r="L6705" i="1"/>
  <c r="L6706" i="1"/>
  <c r="L6707" i="1"/>
  <c r="L6708" i="1"/>
  <c r="L6709" i="1"/>
  <c r="L6710" i="1"/>
  <c r="L6711" i="1"/>
  <c r="L6712" i="1"/>
  <c r="L6713" i="1"/>
  <c r="L6714" i="1"/>
  <c r="L6715" i="1"/>
  <c r="L6716" i="1"/>
  <c r="L6717" i="1"/>
  <c r="L6718" i="1"/>
  <c r="L6719" i="1"/>
  <c r="L6720" i="1"/>
  <c r="L6721" i="1"/>
  <c r="L6722" i="1"/>
  <c r="L6723" i="1"/>
  <c r="L6724" i="1"/>
  <c r="L6725" i="1"/>
  <c r="L6726" i="1"/>
  <c r="L6727" i="1"/>
  <c r="L6728" i="1"/>
  <c r="L6729" i="1"/>
  <c r="L6730" i="1"/>
  <c r="L6731" i="1"/>
  <c r="L6732" i="1"/>
  <c r="L6733" i="1"/>
  <c r="L6734" i="1"/>
  <c r="L6735" i="1"/>
  <c r="L6736" i="1"/>
  <c r="L6737" i="1"/>
  <c r="L6738" i="1"/>
  <c r="L6739" i="1"/>
  <c r="L6740" i="1"/>
  <c r="L6741" i="1"/>
  <c r="L6742" i="1"/>
  <c r="L6743" i="1"/>
  <c r="L6744" i="1"/>
  <c r="L6745" i="1"/>
  <c r="L6746" i="1"/>
  <c r="L6747" i="1"/>
  <c r="L6748" i="1"/>
  <c r="L6749" i="1"/>
  <c r="L6750" i="1"/>
  <c r="L6751" i="1"/>
  <c r="L6752" i="1"/>
  <c r="L6753" i="1"/>
  <c r="L6754" i="1"/>
  <c r="L6755" i="1"/>
  <c r="L6756" i="1"/>
  <c r="L6757" i="1"/>
  <c r="L6758" i="1"/>
  <c r="L6759" i="1"/>
  <c r="L6760" i="1"/>
  <c r="L6761" i="1"/>
  <c r="L6762" i="1"/>
  <c r="L6763" i="1"/>
  <c r="L6764" i="1"/>
  <c r="L6765" i="1"/>
  <c r="L6766" i="1"/>
  <c r="L6767" i="1"/>
  <c r="L6768" i="1"/>
  <c r="L6769" i="1"/>
  <c r="L6770" i="1"/>
  <c r="L6771" i="1"/>
  <c r="L6772" i="1"/>
  <c r="L6773" i="1"/>
  <c r="L6774" i="1"/>
  <c r="L6775" i="1"/>
  <c r="L6776" i="1"/>
  <c r="L6777" i="1"/>
  <c r="L6778" i="1"/>
  <c r="L6779" i="1"/>
  <c r="L6780" i="1"/>
  <c r="L6781" i="1"/>
  <c r="L6782" i="1"/>
  <c r="L6783" i="1"/>
  <c r="L6784" i="1"/>
  <c r="L6785" i="1"/>
  <c r="L6786" i="1"/>
  <c r="L6787" i="1"/>
  <c r="L6788" i="1"/>
  <c r="L6789" i="1"/>
  <c r="L6790" i="1"/>
  <c r="L6791" i="1"/>
  <c r="L6792" i="1"/>
  <c r="L6793" i="1"/>
  <c r="L6794" i="1"/>
  <c r="L6795" i="1"/>
  <c r="L6796" i="1"/>
  <c r="L6797" i="1"/>
  <c r="L6798" i="1"/>
  <c r="L6799" i="1"/>
  <c r="L6800" i="1"/>
  <c r="L6801" i="1"/>
  <c r="L6802" i="1"/>
  <c r="L6803" i="1"/>
  <c r="L6804" i="1"/>
  <c r="L6805" i="1"/>
  <c r="L6806" i="1"/>
  <c r="L6807" i="1"/>
  <c r="L6808" i="1"/>
  <c r="L6809" i="1"/>
  <c r="L6810" i="1"/>
  <c r="L6811" i="1"/>
  <c r="L6812" i="1"/>
  <c r="L6813" i="1"/>
  <c r="L6814" i="1"/>
  <c r="L6815" i="1"/>
  <c r="L6816" i="1"/>
  <c r="L6817" i="1"/>
  <c r="L6818" i="1"/>
  <c r="L6819" i="1"/>
  <c r="L6820" i="1"/>
  <c r="L6821" i="1"/>
  <c r="L6822" i="1"/>
  <c r="L6823" i="1"/>
  <c r="L6824" i="1"/>
  <c r="L6825" i="1"/>
  <c r="L6826" i="1"/>
  <c r="L6827" i="1"/>
  <c r="L6828" i="1"/>
  <c r="L6829" i="1"/>
  <c r="L6830" i="1"/>
  <c r="L6831" i="1"/>
  <c r="L6832" i="1"/>
  <c r="L6833" i="1"/>
  <c r="L6834" i="1"/>
  <c r="L6835" i="1"/>
  <c r="L6836" i="1"/>
  <c r="L6837" i="1"/>
  <c r="L6838" i="1"/>
  <c r="L6839" i="1"/>
  <c r="L6840" i="1"/>
  <c r="L6841" i="1"/>
  <c r="L6842" i="1"/>
  <c r="L6843" i="1"/>
  <c r="L6844" i="1"/>
  <c r="L6845" i="1"/>
  <c r="L6846" i="1"/>
  <c r="L6847" i="1"/>
  <c r="L6848" i="1"/>
  <c r="L6849" i="1"/>
  <c r="L6850" i="1"/>
  <c r="L6851" i="1"/>
  <c r="L6852" i="1"/>
  <c r="L6853" i="1"/>
  <c r="L6854" i="1"/>
  <c r="L6855" i="1"/>
  <c r="L6856" i="1"/>
  <c r="L6857" i="1"/>
  <c r="L6858" i="1"/>
  <c r="L6859" i="1"/>
  <c r="L6860" i="1"/>
  <c r="L6861" i="1"/>
  <c r="L6862" i="1"/>
  <c r="L6863" i="1"/>
  <c r="L6864" i="1"/>
  <c r="L6865" i="1"/>
  <c r="L6866" i="1"/>
  <c r="L6867" i="1"/>
  <c r="L6868" i="1"/>
  <c r="L6869" i="1"/>
  <c r="L6870" i="1"/>
  <c r="L6871" i="1"/>
  <c r="L6872" i="1"/>
  <c r="L6873" i="1"/>
  <c r="L6874" i="1"/>
  <c r="L6875" i="1"/>
  <c r="L6876" i="1"/>
  <c r="L6877" i="1"/>
  <c r="L6878" i="1"/>
  <c r="L6879" i="1"/>
  <c r="L6880" i="1"/>
  <c r="L6881" i="1"/>
  <c r="L6882" i="1"/>
  <c r="L6883" i="1"/>
  <c r="L6884" i="1"/>
  <c r="L6885" i="1"/>
  <c r="L6886" i="1"/>
  <c r="L6887" i="1"/>
  <c r="L6888" i="1"/>
  <c r="L6889" i="1"/>
  <c r="L6890" i="1"/>
  <c r="L6891" i="1"/>
  <c r="L6892" i="1"/>
  <c r="L6893" i="1"/>
  <c r="L6894" i="1"/>
  <c r="L6895" i="1"/>
  <c r="L6896" i="1"/>
  <c r="L6897" i="1"/>
  <c r="L6898" i="1"/>
  <c r="L6899" i="1"/>
  <c r="L6900" i="1"/>
  <c r="L6901" i="1"/>
  <c r="L6902" i="1"/>
  <c r="L6903" i="1"/>
  <c r="L6904" i="1"/>
  <c r="L6905" i="1"/>
  <c r="L6906" i="1"/>
  <c r="L6907" i="1"/>
  <c r="L6908" i="1"/>
  <c r="L6909" i="1"/>
  <c r="L6910" i="1"/>
  <c r="L6911" i="1"/>
  <c r="L6912" i="1"/>
  <c r="L6913" i="1"/>
  <c r="L6914" i="1"/>
  <c r="L6915" i="1"/>
  <c r="L6916" i="1"/>
  <c r="L6917" i="1"/>
  <c r="L6918" i="1"/>
  <c r="L6919" i="1"/>
  <c r="L6920" i="1"/>
  <c r="L6921" i="1"/>
  <c r="L6922" i="1"/>
  <c r="L6923" i="1"/>
  <c r="L6924" i="1"/>
  <c r="L6925" i="1"/>
  <c r="L6926" i="1"/>
  <c r="L6927" i="1"/>
  <c r="L6928" i="1"/>
  <c r="L6929" i="1"/>
  <c r="L6930" i="1"/>
  <c r="L6931" i="1"/>
  <c r="L6932" i="1"/>
  <c r="L6933" i="1"/>
  <c r="L6934" i="1"/>
  <c r="L6935" i="1"/>
  <c r="L6936" i="1"/>
  <c r="L6937" i="1"/>
  <c r="L6938" i="1"/>
  <c r="L6939" i="1"/>
  <c r="L6940" i="1"/>
  <c r="L6941" i="1"/>
  <c r="L6942" i="1"/>
  <c r="L6943" i="1"/>
  <c r="L6944" i="1"/>
  <c r="L6945" i="1"/>
  <c r="L6946" i="1"/>
  <c r="L6947" i="1"/>
  <c r="L6948" i="1"/>
  <c r="L6949" i="1"/>
  <c r="L6950" i="1"/>
  <c r="L6951" i="1"/>
  <c r="L6952" i="1"/>
  <c r="L6953" i="1"/>
  <c r="L6954" i="1"/>
  <c r="L6955" i="1"/>
  <c r="L6956" i="1"/>
  <c r="L6957" i="1"/>
  <c r="L6958" i="1"/>
  <c r="L6959" i="1"/>
  <c r="L6960" i="1"/>
  <c r="L6961" i="1"/>
  <c r="L6962" i="1"/>
  <c r="L6963" i="1"/>
  <c r="L6964" i="1"/>
  <c r="L6965" i="1"/>
  <c r="L6966" i="1"/>
  <c r="L6967" i="1"/>
  <c r="L6968" i="1"/>
  <c r="L6969" i="1"/>
  <c r="L6970" i="1"/>
  <c r="L6971" i="1"/>
  <c r="L6972" i="1"/>
  <c r="L6973" i="1"/>
  <c r="L6974" i="1"/>
  <c r="L6975" i="1"/>
  <c r="L6976" i="1"/>
  <c r="L6977" i="1"/>
  <c r="L6978" i="1"/>
  <c r="L6979" i="1"/>
  <c r="L6980" i="1"/>
  <c r="L6981" i="1"/>
  <c r="L6982" i="1"/>
  <c r="L6983" i="1"/>
  <c r="L6984" i="1"/>
  <c r="L6985" i="1"/>
  <c r="L6986" i="1"/>
  <c r="L6987" i="1"/>
  <c r="L6988" i="1"/>
  <c r="L6989" i="1"/>
  <c r="L6990" i="1"/>
  <c r="L6991" i="1"/>
  <c r="L6992" i="1"/>
  <c r="L6993" i="1"/>
  <c r="L6994" i="1"/>
  <c r="L6995" i="1"/>
  <c r="L6996" i="1"/>
  <c r="L6997" i="1"/>
  <c r="L6998" i="1"/>
  <c r="L6999" i="1"/>
  <c r="L7000" i="1"/>
  <c r="L7001" i="1"/>
  <c r="L7002" i="1"/>
  <c r="L7003" i="1"/>
  <c r="L7004" i="1"/>
  <c r="L7005" i="1"/>
  <c r="L7006" i="1"/>
  <c r="L7007" i="1"/>
  <c r="L7008" i="1"/>
  <c r="L7009" i="1"/>
  <c r="L7010" i="1"/>
  <c r="L7011" i="1"/>
  <c r="L7012" i="1"/>
  <c r="L7013" i="1"/>
  <c r="L7014" i="1"/>
  <c r="L7015" i="1"/>
  <c r="L7016" i="1"/>
  <c r="L7017" i="1"/>
  <c r="L7018" i="1"/>
  <c r="L7019" i="1"/>
  <c r="L7020" i="1"/>
  <c r="L7021" i="1"/>
  <c r="L7022" i="1"/>
  <c r="L7023" i="1"/>
  <c r="L7024" i="1"/>
  <c r="L7025" i="1"/>
  <c r="L7026" i="1"/>
  <c r="L7027" i="1"/>
  <c r="L7028" i="1"/>
  <c r="L7029" i="1"/>
  <c r="L7030" i="1"/>
  <c r="L7031" i="1"/>
  <c r="L7032" i="1"/>
  <c r="L7033" i="1"/>
  <c r="L7034" i="1"/>
  <c r="L7035" i="1"/>
  <c r="L7036" i="1"/>
  <c r="L7037" i="1"/>
  <c r="L7038" i="1"/>
  <c r="L7039" i="1"/>
  <c r="L7040" i="1"/>
  <c r="L7041" i="1"/>
  <c r="L7042" i="1"/>
  <c r="L7043" i="1"/>
  <c r="L7044" i="1"/>
  <c r="L7045" i="1"/>
  <c r="L7046" i="1"/>
  <c r="L7047" i="1"/>
  <c r="L7048" i="1"/>
  <c r="L7049" i="1"/>
  <c r="L7050" i="1"/>
  <c r="L7051" i="1"/>
  <c r="L7052" i="1"/>
  <c r="L7053" i="1"/>
  <c r="L7054" i="1"/>
  <c r="L7055" i="1"/>
  <c r="L7056" i="1"/>
  <c r="L7057" i="1"/>
  <c r="L7058" i="1"/>
  <c r="L7059" i="1"/>
  <c r="L7060" i="1"/>
  <c r="L7061" i="1"/>
  <c r="L7062" i="1"/>
  <c r="L7063" i="1"/>
  <c r="L7064" i="1"/>
  <c r="L7065" i="1"/>
  <c r="L7066" i="1"/>
  <c r="L7067" i="1"/>
  <c r="L7068" i="1"/>
  <c r="L7069" i="1"/>
  <c r="L7070" i="1"/>
  <c r="L7071" i="1"/>
  <c r="L7072" i="1"/>
  <c r="L7073" i="1"/>
  <c r="L7074" i="1"/>
  <c r="L7075" i="1"/>
  <c r="L7076" i="1"/>
  <c r="L7077" i="1"/>
  <c r="L7078" i="1"/>
  <c r="L7079" i="1"/>
  <c r="L7080" i="1"/>
  <c r="L7081" i="1"/>
  <c r="L7082" i="1"/>
  <c r="L7083" i="1"/>
  <c r="L7084" i="1"/>
  <c r="L7085" i="1"/>
  <c r="L7086" i="1"/>
  <c r="L7087" i="1"/>
  <c r="L7088" i="1"/>
  <c r="L7089" i="1"/>
  <c r="L7090" i="1"/>
  <c r="L7091" i="1"/>
  <c r="L7092" i="1"/>
  <c r="L7093" i="1"/>
  <c r="L7094" i="1"/>
  <c r="L7095" i="1"/>
  <c r="L7096" i="1"/>
  <c r="L7097" i="1"/>
  <c r="L7098" i="1"/>
  <c r="L7099" i="1"/>
  <c r="L7100" i="1"/>
  <c r="L7101" i="1"/>
  <c r="L7102" i="1"/>
  <c r="L7103" i="1"/>
  <c r="L7104" i="1"/>
  <c r="L7105" i="1"/>
  <c r="L7106" i="1"/>
  <c r="L7107" i="1"/>
  <c r="L7108" i="1"/>
  <c r="L7109" i="1"/>
  <c r="L7110" i="1"/>
  <c r="L7111" i="1"/>
  <c r="L7112" i="1"/>
  <c r="L7113" i="1"/>
  <c r="L7114" i="1"/>
  <c r="L7115" i="1"/>
  <c r="L7116" i="1"/>
  <c r="L7117" i="1"/>
  <c r="L7118" i="1"/>
  <c r="L7119" i="1"/>
  <c r="L7120" i="1"/>
  <c r="L7121" i="1"/>
  <c r="L7122" i="1"/>
  <c r="L7123" i="1"/>
  <c r="L7124" i="1"/>
  <c r="L7125" i="1"/>
  <c r="L7126" i="1"/>
  <c r="L7127" i="1"/>
  <c r="L7128" i="1"/>
  <c r="L7129" i="1"/>
  <c r="L7130" i="1"/>
  <c r="L7131" i="1"/>
  <c r="L7132" i="1"/>
  <c r="L7133" i="1"/>
  <c r="L7134" i="1"/>
  <c r="L7135" i="1"/>
  <c r="L7136" i="1"/>
  <c r="L7137" i="1"/>
  <c r="L7138" i="1"/>
  <c r="L7139" i="1"/>
  <c r="L7140" i="1"/>
  <c r="L7141" i="1"/>
  <c r="L7142" i="1"/>
  <c r="L7143" i="1"/>
  <c r="L7144" i="1"/>
  <c r="L7145" i="1"/>
  <c r="L7146" i="1"/>
  <c r="L7147" i="1"/>
  <c r="L7148" i="1"/>
  <c r="L7149" i="1"/>
  <c r="L7150" i="1"/>
  <c r="L7151" i="1"/>
  <c r="L7152" i="1"/>
  <c r="L7153" i="1"/>
  <c r="L7154" i="1"/>
  <c r="L7155" i="1"/>
  <c r="L7156" i="1"/>
  <c r="L7157" i="1"/>
  <c r="L7158" i="1"/>
  <c r="L7159" i="1"/>
  <c r="L7160" i="1"/>
  <c r="L7161" i="1"/>
  <c r="L7162" i="1"/>
  <c r="L7163" i="1"/>
  <c r="L7164" i="1"/>
  <c r="L7165" i="1"/>
  <c r="L7166" i="1"/>
  <c r="L7167" i="1"/>
  <c r="L7168" i="1"/>
  <c r="L7169" i="1"/>
  <c r="L7170" i="1"/>
  <c r="L7171" i="1"/>
  <c r="L7172" i="1"/>
  <c r="L7173" i="1"/>
  <c r="L7174" i="1"/>
  <c r="L7175" i="1"/>
  <c r="L7176" i="1"/>
  <c r="L7177" i="1"/>
  <c r="L7178" i="1"/>
  <c r="L7179" i="1"/>
  <c r="L7180" i="1"/>
  <c r="L7181" i="1"/>
  <c r="L7182" i="1"/>
  <c r="L7183" i="1"/>
  <c r="L7184" i="1"/>
  <c r="L7185" i="1"/>
  <c r="L7186" i="1"/>
  <c r="L7187" i="1"/>
  <c r="L7188" i="1"/>
  <c r="L7189" i="1"/>
  <c r="L7190" i="1"/>
  <c r="L7191" i="1"/>
  <c r="L7192" i="1"/>
  <c r="L7193" i="1"/>
  <c r="L7194" i="1"/>
  <c r="L7195" i="1"/>
  <c r="L7196" i="1"/>
  <c r="L7197" i="1"/>
  <c r="L7198" i="1"/>
  <c r="L7199" i="1"/>
  <c r="L7200" i="1"/>
  <c r="L7201" i="1"/>
  <c r="L7202" i="1"/>
  <c r="L7203" i="1"/>
  <c r="L7204" i="1"/>
  <c r="L7205" i="1"/>
  <c r="L7206" i="1"/>
  <c r="L7207" i="1"/>
  <c r="L7208" i="1"/>
  <c r="L7209" i="1"/>
  <c r="L7210" i="1"/>
  <c r="L7211" i="1"/>
  <c r="L7212" i="1"/>
  <c r="L7213" i="1"/>
  <c r="L7214" i="1"/>
  <c r="L7215" i="1"/>
  <c r="L7216" i="1"/>
  <c r="L7217" i="1"/>
  <c r="L7218" i="1"/>
  <c r="L7219" i="1"/>
  <c r="L7220" i="1"/>
  <c r="L7221" i="1"/>
  <c r="L7222" i="1"/>
  <c r="L7223" i="1"/>
  <c r="L7224" i="1"/>
  <c r="L7225" i="1"/>
  <c r="L7226" i="1"/>
  <c r="L7227" i="1"/>
  <c r="L7228" i="1"/>
  <c r="L7229" i="1"/>
  <c r="L7230" i="1"/>
  <c r="L7231" i="1"/>
  <c r="L7232" i="1"/>
  <c r="L7233" i="1"/>
  <c r="L7234" i="1"/>
  <c r="L7235" i="1"/>
  <c r="L7236" i="1"/>
  <c r="L7237" i="1"/>
  <c r="L7238" i="1"/>
  <c r="L7239" i="1"/>
  <c r="L7240" i="1"/>
  <c r="L7241" i="1"/>
  <c r="L7242" i="1"/>
  <c r="L7243" i="1"/>
  <c r="L7244" i="1"/>
  <c r="L7245" i="1"/>
  <c r="L7246" i="1"/>
  <c r="L7247" i="1"/>
  <c r="L7248" i="1"/>
  <c r="L7249" i="1"/>
  <c r="L7250" i="1"/>
  <c r="L7251" i="1"/>
  <c r="L7252" i="1"/>
  <c r="L7253" i="1"/>
  <c r="L7254" i="1"/>
  <c r="L7255" i="1"/>
  <c r="L7256" i="1"/>
  <c r="L7257" i="1"/>
  <c r="L7258" i="1"/>
  <c r="L7259" i="1"/>
  <c r="L7260" i="1"/>
  <c r="L7261" i="1"/>
  <c r="L7262" i="1"/>
  <c r="L7263" i="1"/>
  <c r="L7264" i="1"/>
  <c r="L7265" i="1"/>
  <c r="L7266" i="1"/>
  <c r="L7267" i="1"/>
  <c r="L7268" i="1"/>
  <c r="L7269" i="1"/>
  <c r="L7270" i="1"/>
  <c r="L7271" i="1"/>
  <c r="L7272" i="1"/>
  <c r="L7273" i="1"/>
  <c r="L7274" i="1"/>
  <c r="L7275" i="1"/>
  <c r="L7276" i="1"/>
  <c r="L7277" i="1"/>
  <c r="L7278" i="1"/>
  <c r="L7279" i="1"/>
  <c r="L7280" i="1"/>
  <c r="L7281" i="1"/>
  <c r="L7282" i="1"/>
  <c r="L7283" i="1"/>
  <c r="L7284" i="1"/>
  <c r="L7285" i="1"/>
  <c r="L7286" i="1"/>
  <c r="L7287" i="1"/>
  <c r="L7288" i="1"/>
  <c r="L7289" i="1"/>
  <c r="L7290" i="1"/>
  <c r="L7291" i="1"/>
  <c r="L7292" i="1"/>
  <c r="L7293" i="1"/>
  <c r="L7294" i="1"/>
  <c r="L7295" i="1"/>
  <c r="L7296" i="1"/>
  <c r="L7297" i="1"/>
  <c r="L7298" i="1"/>
  <c r="L7299" i="1"/>
  <c r="L7300" i="1"/>
  <c r="L7301" i="1"/>
  <c r="L7302" i="1"/>
  <c r="L7303" i="1"/>
  <c r="L7304" i="1"/>
  <c r="L7305" i="1"/>
  <c r="L7306" i="1"/>
  <c r="L7307" i="1"/>
  <c r="L7308" i="1"/>
  <c r="L7309" i="1"/>
  <c r="L7310" i="1"/>
  <c r="L7311" i="1"/>
  <c r="L7312" i="1"/>
  <c r="L7313" i="1"/>
  <c r="L7314" i="1"/>
  <c r="L7315" i="1"/>
  <c r="L7316" i="1"/>
  <c r="L7317" i="1"/>
  <c r="L7318" i="1"/>
  <c r="L7319" i="1"/>
  <c r="L7320" i="1"/>
  <c r="L7321" i="1"/>
  <c r="L7322" i="1"/>
  <c r="L7323" i="1"/>
  <c r="L7324" i="1"/>
  <c r="L7325" i="1"/>
  <c r="L7326" i="1"/>
  <c r="L7327" i="1"/>
  <c r="L7328" i="1"/>
  <c r="L7329" i="1"/>
  <c r="L7330" i="1"/>
  <c r="L7331" i="1"/>
  <c r="L7332" i="1"/>
  <c r="L7333" i="1"/>
  <c r="L7334" i="1"/>
  <c r="L7335" i="1"/>
  <c r="L7336" i="1"/>
  <c r="L7337" i="1"/>
  <c r="L7338" i="1"/>
  <c r="L7339" i="1"/>
  <c r="L7340" i="1"/>
  <c r="L7341" i="1"/>
  <c r="L7342" i="1"/>
  <c r="L7343" i="1"/>
  <c r="L7344" i="1"/>
  <c r="L7345" i="1"/>
  <c r="L7346" i="1"/>
  <c r="L7347" i="1"/>
  <c r="L7348" i="1"/>
  <c r="L7349" i="1"/>
  <c r="L7350" i="1"/>
  <c r="L7351" i="1"/>
  <c r="L7352" i="1"/>
  <c r="L7353" i="1"/>
  <c r="L7354" i="1"/>
  <c r="L7355" i="1"/>
  <c r="L7356" i="1"/>
  <c r="L7357" i="1"/>
  <c r="L7358" i="1"/>
  <c r="L7359" i="1"/>
  <c r="L7360" i="1"/>
  <c r="L7361" i="1"/>
  <c r="L7362" i="1"/>
  <c r="L7363" i="1"/>
  <c r="L7364" i="1"/>
  <c r="L7365" i="1"/>
  <c r="L7366" i="1"/>
  <c r="L7367" i="1"/>
  <c r="L7368" i="1"/>
  <c r="L7369" i="1"/>
  <c r="L7370" i="1"/>
  <c r="L7371" i="1"/>
  <c r="L7372" i="1"/>
  <c r="L7373" i="1"/>
  <c r="L7374" i="1"/>
  <c r="L7375" i="1"/>
  <c r="L7376" i="1"/>
  <c r="L7377" i="1"/>
  <c r="L7378" i="1"/>
  <c r="L7379" i="1"/>
  <c r="L7380" i="1"/>
  <c r="L7381" i="1"/>
  <c r="L7382" i="1"/>
  <c r="L7383" i="1"/>
  <c r="L7384" i="1"/>
  <c r="L7385" i="1"/>
  <c r="L7386" i="1"/>
  <c r="L7387" i="1"/>
  <c r="L7388" i="1"/>
  <c r="L7389" i="1"/>
  <c r="L7390" i="1"/>
  <c r="L7391" i="1"/>
  <c r="L7392" i="1"/>
  <c r="L7393" i="1"/>
  <c r="L7394" i="1"/>
  <c r="L7395" i="1"/>
  <c r="L7396" i="1"/>
  <c r="L7397" i="1"/>
  <c r="L7398" i="1"/>
  <c r="L7399" i="1"/>
  <c r="L7400" i="1"/>
  <c r="L7401" i="1"/>
  <c r="L7402" i="1"/>
  <c r="L7403" i="1"/>
  <c r="L7404" i="1"/>
  <c r="L7405" i="1"/>
  <c r="L7406" i="1"/>
  <c r="L7407" i="1"/>
  <c r="L7408" i="1"/>
  <c r="L7409" i="1"/>
  <c r="L7410" i="1"/>
  <c r="L7411" i="1"/>
  <c r="L7412" i="1"/>
  <c r="L7413" i="1"/>
  <c r="L7414" i="1"/>
  <c r="L7415" i="1"/>
  <c r="L7416" i="1"/>
  <c r="L7417" i="1"/>
  <c r="L7418" i="1"/>
  <c r="L7419" i="1"/>
  <c r="L7420" i="1"/>
  <c r="L7421" i="1"/>
  <c r="L7422" i="1"/>
  <c r="L7423" i="1"/>
  <c r="L7424" i="1"/>
  <c r="L7425" i="1"/>
  <c r="L7426" i="1"/>
  <c r="L7427" i="1"/>
  <c r="L7428" i="1"/>
  <c r="L7429" i="1"/>
  <c r="L7430" i="1"/>
  <c r="L7431" i="1"/>
  <c r="L7432" i="1"/>
  <c r="L7433" i="1"/>
  <c r="L7434" i="1"/>
  <c r="L7435" i="1"/>
  <c r="L7436" i="1"/>
  <c r="L7437" i="1"/>
  <c r="L7438" i="1"/>
  <c r="L7439" i="1"/>
  <c r="L7440" i="1"/>
  <c r="L7441" i="1"/>
  <c r="L7442" i="1"/>
  <c r="L7443" i="1"/>
  <c r="L7444" i="1"/>
  <c r="L7445" i="1"/>
  <c r="L7446" i="1"/>
  <c r="L7447" i="1"/>
  <c r="L7448" i="1"/>
  <c r="L7449" i="1"/>
  <c r="L7450" i="1"/>
  <c r="L7451" i="1"/>
  <c r="L7452" i="1"/>
  <c r="L7453" i="1"/>
  <c r="L7454" i="1"/>
  <c r="L7455" i="1"/>
  <c r="L7456" i="1"/>
  <c r="L7457" i="1"/>
  <c r="L7458" i="1"/>
  <c r="L7459" i="1"/>
  <c r="L5" i="1"/>
  <c r="W6" i="1" l="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6"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W1999" i="1"/>
  <c r="W2000" i="1"/>
  <c r="W2001" i="1"/>
  <c r="W2002" i="1"/>
  <c r="W2003" i="1"/>
  <c r="W2004" i="1"/>
  <c r="W2005" i="1"/>
  <c r="W2006" i="1"/>
  <c r="W2007" i="1"/>
  <c r="W2008" i="1"/>
  <c r="W2009" i="1"/>
  <c r="W2010" i="1"/>
  <c r="W2011" i="1"/>
  <c r="W2012" i="1"/>
  <c r="W2013" i="1"/>
  <c r="W2014" i="1"/>
  <c r="W2015" i="1"/>
  <c r="W2016" i="1"/>
  <c r="W2017" i="1"/>
  <c r="W2018" i="1"/>
  <c r="W2019" i="1"/>
  <c r="W2020" i="1"/>
  <c r="W2021" i="1"/>
  <c r="W2022" i="1"/>
  <c r="W2023" i="1"/>
  <c r="W2024" i="1"/>
  <c r="W2025" i="1"/>
  <c r="W2026" i="1"/>
  <c r="W2027" i="1"/>
  <c r="W2028" i="1"/>
  <c r="W2029" i="1"/>
  <c r="W2030" i="1"/>
  <c r="W2031" i="1"/>
  <c r="W2032" i="1"/>
  <c r="W2033" i="1"/>
  <c r="W2034" i="1"/>
  <c r="W2035" i="1"/>
  <c r="W2036" i="1"/>
  <c r="W2037" i="1"/>
  <c r="W2038" i="1"/>
  <c r="W2039" i="1"/>
  <c r="W2040" i="1"/>
  <c r="W2041" i="1"/>
  <c r="W2042" i="1"/>
  <c r="W2043" i="1"/>
  <c r="W2044" i="1"/>
  <c r="W2045" i="1"/>
  <c r="W2046" i="1"/>
  <c r="W2047" i="1"/>
  <c r="W2048" i="1"/>
  <c r="W2049" i="1"/>
  <c r="W2050" i="1"/>
  <c r="W2051" i="1"/>
  <c r="W2052" i="1"/>
  <c r="W2053" i="1"/>
  <c r="W2054" i="1"/>
  <c r="W2055" i="1"/>
  <c r="W2056" i="1"/>
  <c r="W2057" i="1"/>
  <c r="W2058" i="1"/>
  <c r="W2059" i="1"/>
  <c r="W2060" i="1"/>
  <c r="W2061" i="1"/>
  <c r="W2062" i="1"/>
  <c r="W2063" i="1"/>
  <c r="W2064" i="1"/>
  <c r="W2065" i="1"/>
  <c r="W2066" i="1"/>
  <c r="W2067" i="1"/>
  <c r="W2068" i="1"/>
  <c r="W2069" i="1"/>
  <c r="W2070" i="1"/>
  <c r="W2071" i="1"/>
  <c r="W2072" i="1"/>
  <c r="W2073" i="1"/>
  <c r="W2074" i="1"/>
  <c r="W2075" i="1"/>
  <c r="W2076" i="1"/>
  <c r="W2077" i="1"/>
  <c r="W2078" i="1"/>
  <c r="W2079" i="1"/>
  <c r="W2080" i="1"/>
  <c r="W2081" i="1"/>
  <c r="W2082" i="1"/>
  <c r="W2083" i="1"/>
  <c r="W2084" i="1"/>
  <c r="W2085" i="1"/>
  <c r="W2086" i="1"/>
  <c r="W2087" i="1"/>
  <c r="W2088" i="1"/>
  <c r="W2089" i="1"/>
  <c r="W2090" i="1"/>
  <c r="W2091" i="1"/>
  <c r="W2092" i="1"/>
  <c r="W2093" i="1"/>
  <c r="W2094" i="1"/>
  <c r="W2095" i="1"/>
  <c r="W2096" i="1"/>
  <c r="W2097" i="1"/>
  <c r="W2098" i="1"/>
  <c r="W2099" i="1"/>
  <c r="W2100" i="1"/>
  <c r="W2101" i="1"/>
  <c r="W2102" i="1"/>
  <c r="W2103" i="1"/>
  <c r="W2104" i="1"/>
  <c r="W2105" i="1"/>
  <c r="W2106" i="1"/>
  <c r="W2107" i="1"/>
  <c r="W2108" i="1"/>
  <c r="W2109" i="1"/>
  <c r="W2110" i="1"/>
  <c r="W2111" i="1"/>
  <c r="W2112" i="1"/>
  <c r="W2113" i="1"/>
  <c r="W2114" i="1"/>
  <c r="W2115" i="1"/>
  <c r="W2116" i="1"/>
  <c r="W2117" i="1"/>
  <c r="W2118" i="1"/>
  <c r="W2119" i="1"/>
  <c r="W2120" i="1"/>
  <c r="W2121" i="1"/>
  <c r="W2122" i="1"/>
  <c r="W2123" i="1"/>
  <c r="W2124" i="1"/>
  <c r="W2125" i="1"/>
  <c r="W2126" i="1"/>
  <c r="W2127" i="1"/>
  <c r="W2128" i="1"/>
  <c r="W2129" i="1"/>
  <c r="W2130" i="1"/>
  <c r="W2131" i="1"/>
  <c r="W2132" i="1"/>
  <c r="W2133" i="1"/>
  <c r="W2134" i="1"/>
  <c r="W2135" i="1"/>
  <c r="W2136" i="1"/>
  <c r="W2137" i="1"/>
  <c r="W2138" i="1"/>
  <c r="W2139" i="1"/>
  <c r="W2140" i="1"/>
  <c r="W2141" i="1"/>
  <c r="W2142" i="1"/>
  <c r="W2143" i="1"/>
  <c r="W2144" i="1"/>
  <c r="W2145" i="1"/>
  <c r="W2146" i="1"/>
  <c r="W2147" i="1"/>
  <c r="W2148" i="1"/>
  <c r="W2149" i="1"/>
  <c r="W2150" i="1"/>
  <c r="W2151" i="1"/>
  <c r="W2152" i="1"/>
  <c r="W2153" i="1"/>
  <c r="W2154" i="1"/>
  <c r="W2155" i="1"/>
  <c r="W2156" i="1"/>
  <c r="W2157" i="1"/>
  <c r="W2158" i="1"/>
  <c r="W2159" i="1"/>
  <c r="W2160" i="1"/>
  <c r="W2161" i="1"/>
  <c r="W2162" i="1"/>
  <c r="W2163" i="1"/>
  <c r="W2164" i="1"/>
  <c r="W2165" i="1"/>
  <c r="W2166" i="1"/>
  <c r="W2167" i="1"/>
  <c r="W2168" i="1"/>
  <c r="W2169" i="1"/>
  <c r="W2170" i="1"/>
  <c r="W2171" i="1"/>
  <c r="W2172" i="1"/>
  <c r="W2173" i="1"/>
  <c r="W2174" i="1"/>
  <c r="W2175" i="1"/>
  <c r="W2176" i="1"/>
  <c r="W2177" i="1"/>
  <c r="W2178" i="1"/>
  <c r="W2179" i="1"/>
  <c r="W2180" i="1"/>
  <c r="W2181" i="1"/>
  <c r="W2182" i="1"/>
  <c r="W2183" i="1"/>
  <c r="W2184" i="1"/>
  <c r="W2185" i="1"/>
  <c r="W2186" i="1"/>
  <c r="W2187" i="1"/>
  <c r="W2188" i="1"/>
  <c r="W2189" i="1"/>
  <c r="W2190" i="1"/>
  <c r="W2191" i="1"/>
  <c r="W2192" i="1"/>
  <c r="W2193" i="1"/>
  <c r="W2194" i="1"/>
  <c r="W2195" i="1"/>
  <c r="W2196" i="1"/>
  <c r="W2197" i="1"/>
  <c r="W2198" i="1"/>
  <c r="W2199" i="1"/>
  <c r="W2200" i="1"/>
  <c r="W2201" i="1"/>
  <c r="W2202" i="1"/>
  <c r="W2203" i="1"/>
  <c r="W2204" i="1"/>
  <c r="W2205" i="1"/>
  <c r="W2206" i="1"/>
  <c r="W2207" i="1"/>
  <c r="W2208" i="1"/>
  <c r="W2209" i="1"/>
  <c r="W2210" i="1"/>
  <c r="W2211" i="1"/>
  <c r="W2212" i="1"/>
  <c r="W2213" i="1"/>
  <c r="W2214" i="1"/>
  <c r="W2215" i="1"/>
  <c r="W2216" i="1"/>
  <c r="W2217" i="1"/>
  <c r="W2218" i="1"/>
  <c r="W2219" i="1"/>
  <c r="W2220" i="1"/>
  <c r="W2221" i="1"/>
  <c r="W2222" i="1"/>
  <c r="W2223" i="1"/>
  <c r="W2224" i="1"/>
  <c r="W2225" i="1"/>
  <c r="W2226" i="1"/>
  <c r="W2227" i="1"/>
  <c r="W2228" i="1"/>
  <c r="W2229" i="1"/>
  <c r="W2230" i="1"/>
  <c r="W2231" i="1"/>
  <c r="W2232" i="1"/>
  <c r="W2233" i="1"/>
  <c r="W2234" i="1"/>
  <c r="W2235" i="1"/>
  <c r="W2236" i="1"/>
  <c r="W2237" i="1"/>
  <c r="W2238" i="1"/>
  <c r="W2239" i="1"/>
  <c r="W2240" i="1"/>
  <c r="W2241" i="1"/>
  <c r="W2242" i="1"/>
  <c r="W2243" i="1"/>
  <c r="W2244" i="1"/>
  <c r="W2245" i="1"/>
  <c r="W2246" i="1"/>
  <c r="W2247" i="1"/>
  <c r="W2248" i="1"/>
  <c r="W2249" i="1"/>
  <c r="W2250" i="1"/>
  <c r="W2251" i="1"/>
  <c r="W2252" i="1"/>
  <c r="W2253" i="1"/>
  <c r="W2254" i="1"/>
  <c r="W2255" i="1"/>
  <c r="W2256" i="1"/>
  <c r="W2257" i="1"/>
  <c r="W2258" i="1"/>
  <c r="W2259" i="1"/>
  <c r="W2260" i="1"/>
  <c r="W2261" i="1"/>
  <c r="W2262" i="1"/>
  <c r="W2263" i="1"/>
  <c r="W2264" i="1"/>
  <c r="W2265" i="1"/>
  <c r="W2266" i="1"/>
  <c r="W2267" i="1"/>
  <c r="W2268" i="1"/>
  <c r="W2269" i="1"/>
  <c r="W2270" i="1"/>
  <c r="W2271" i="1"/>
  <c r="W2272" i="1"/>
  <c r="W2273" i="1"/>
  <c r="W2274" i="1"/>
  <c r="W2275" i="1"/>
  <c r="W2276" i="1"/>
  <c r="W2277" i="1"/>
  <c r="W2278" i="1"/>
  <c r="W2279" i="1"/>
  <c r="W2280" i="1"/>
  <c r="W2281" i="1"/>
  <c r="W2282" i="1"/>
  <c r="W2283" i="1"/>
  <c r="W2284" i="1"/>
  <c r="W2285" i="1"/>
  <c r="W2286" i="1"/>
  <c r="W2287" i="1"/>
  <c r="W2288" i="1"/>
  <c r="W2289" i="1"/>
  <c r="W2290" i="1"/>
  <c r="W2291" i="1"/>
  <c r="W2292" i="1"/>
  <c r="W2293" i="1"/>
  <c r="W2294" i="1"/>
  <c r="W2295" i="1"/>
  <c r="W2296" i="1"/>
  <c r="W2297" i="1"/>
  <c r="W2298" i="1"/>
  <c r="W2299" i="1"/>
  <c r="W2300" i="1"/>
  <c r="W2301" i="1"/>
  <c r="W2302" i="1"/>
  <c r="W2303" i="1"/>
  <c r="W2304" i="1"/>
  <c r="W2305" i="1"/>
  <c r="W2306" i="1"/>
  <c r="W2307" i="1"/>
  <c r="W2308" i="1"/>
  <c r="W2309" i="1"/>
  <c r="W2310" i="1"/>
  <c r="W2311" i="1"/>
  <c r="W2312" i="1"/>
  <c r="W2313" i="1"/>
  <c r="W2314" i="1"/>
  <c r="W2315" i="1"/>
  <c r="W2316" i="1"/>
  <c r="W2317" i="1"/>
  <c r="W2318" i="1"/>
  <c r="W2319" i="1"/>
  <c r="W2320" i="1"/>
  <c r="W2321" i="1"/>
  <c r="W2322" i="1"/>
  <c r="W2323" i="1"/>
  <c r="W2324" i="1"/>
  <c r="W2325" i="1"/>
  <c r="W2326" i="1"/>
  <c r="W2327" i="1"/>
  <c r="W2328" i="1"/>
  <c r="W2329" i="1"/>
  <c r="W2330" i="1"/>
  <c r="W2331" i="1"/>
  <c r="W2332" i="1"/>
  <c r="W2333" i="1"/>
  <c r="W2334" i="1"/>
  <c r="W2335" i="1"/>
  <c r="W2336" i="1"/>
  <c r="W2337" i="1"/>
  <c r="W2338" i="1"/>
  <c r="W2339" i="1"/>
  <c r="W2340" i="1"/>
  <c r="W2341" i="1"/>
  <c r="W2342" i="1"/>
  <c r="W2343" i="1"/>
  <c r="W2344" i="1"/>
  <c r="W2345" i="1"/>
  <c r="W2346" i="1"/>
  <c r="W2347" i="1"/>
  <c r="W2348" i="1"/>
  <c r="W2349" i="1"/>
  <c r="W2350" i="1"/>
  <c r="W2351" i="1"/>
  <c r="W2352" i="1"/>
  <c r="W2353" i="1"/>
  <c r="W2354" i="1"/>
  <c r="W2355" i="1"/>
  <c r="W2356" i="1"/>
  <c r="W2357" i="1"/>
  <c r="W2358" i="1"/>
  <c r="W2359" i="1"/>
  <c r="W2360" i="1"/>
  <c r="W2361" i="1"/>
  <c r="W2362" i="1"/>
  <c r="W2363" i="1"/>
  <c r="W2364" i="1"/>
  <c r="W2365" i="1"/>
  <c r="W2366" i="1"/>
  <c r="W2367" i="1"/>
  <c r="W2368" i="1"/>
  <c r="W2369" i="1"/>
  <c r="W2370" i="1"/>
  <c r="W2371" i="1"/>
  <c r="W2372" i="1"/>
  <c r="W2373" i="1"/>
  <c r="W2374" i="1"/>
  <c r="W2375" i="1"/>
  <c r="W2376" i="1"/>
  <c r="W2377" i="1"/>
  <c r="W2378" i="1"/>
  <c r="W2379" i="1"/>
  <c r="W2380" i="1"/>
  <c r="W2381" i="1"/>
  <c r="W2382" i="1"/>
  <c r="W2383" i="1"/>
  <c r="W2384" i="1"/>
  <c r="W2385" i="1"/>
  <c r="W2386" i="1"/>
  <c r="W2387" i="1"/>
  <c r="W2388" i="1"/>
  <c r="W2389" i="1"/>
  <c r="W2390" i="1"/>
  <c r="W2391" i="1"/>
  <c r="W2392" i="1"/>
  <c r="W2393" i="1"/>
  <c r="W2394" i="1"/>
  <c r="W2395" i="1"/>
  <c r="W2396" i="1"/>
  <c r="W2397" i="1"/>
  <c r="W2398" i="1"/>
  <c r="W2399" i="1"/>
  <c r="W2400" i="1"/>
  <c r="W2401" i="1"/>
  <c r="W2402" i="1"/>
  <c r="W2403" i="1"/>
  <c r="W2404" i="1"/>
  <c r="W2405" i="1"/>
  <c r="W2406" i="1"/>
  <c r="W2407" i="1"/>
  <c r="W2408" i="1"/>
  <c r="W2409" i="1"/>
  <c r="W2410" i="1"/>
  <c r="W2411" i="1"/>
  <c r="W2412" i="1"/>
  <c r="W2413" i="1"/>
  <c r="W2414" i="1"/>
  <c r="W2415" i="1"/>
  <c r="W2416" i="1"/>
  <c r="W2417" i="1"/>
  <c r="W2418" i="1"/>
  <c r="W2419" i="1"/>
  <c r="W2420" i="1"/>
  <c r="W2421" i="1"/>
  <c r="W2422" i="1"/>
  <c r="W2423" i="1"/>
  <c r="W2424" i="1"/>
  <c r="W2425" i="1"/>
  <c r="W2426" i="1"/>
  <c r="W2427" i="1"/>
  <c r="W2428" i="1"/>
  <c r="W2429" i="1"/>
  <c r="W2430" i="1"/>
  <c r="W2431" i="1"/>
  <c r="W2432" i="1"/>
  <c r="W2433" i="1"/>
  <c r="W2434" i="1"/>
  <c r="W2435" i="1"/>
  <c r="W2436" i="1"/>
  <c r="W2437" i="1"/>
  <c r="W2438" i="1"/>
  <c r="W2439" i="1"/>
  <c r="W2440" i="1"/>
  <c r="W2441" i="1"/>
  <c r="W2442" i="1"/>
  <c r="W2443" i="1"/>
  <c r="W2444" i="1"/>
  <c r="W2445" i="1"/>
  <c r="W2446" i="1"/>
  <c r="W2447" i="1"/>
  <c r="W2448" i="1"/>
  <c r="W2449" i="1"/>
  <c r="W2450" i="1"/>
  <c r="W2451" i="1"/>
  <c r="W2452" i="1"/>
  <c r="W2453" i="1"/>
  <c r="W2454" i="1"/>
  <c r="W2455" i="1"/>
  <c r="W2456" i="1"/>
  <c r="W2457" i="1"/>
  <c r="W2458" i="1"/>
  <c r="W2459" i="1"/>
  <c r="W2460" i="1"/>
  <c r="W2461" i="1"/>
  <c r="W2462" i="1"/>
  <c r="W2463" i="1"/>
  <c r="W2464" i="1"/>
  <c r="W2465" i="1"/>
  <c r="W2466" i="1"/>
  <c r="W2467" i="1"/>
  <c r="W2468" i="1"/>
  <c r="W2469" i="1"/>
  <c r="W2470" i="1"/>
  <c r="W2471" i="1"/>
  <c r="W2472" i="1"/>
  <c r="W2473" i="1"/>
  <c r="W2474" i="1"/>
  <c r="W2475" i="1"/>
  <c r="W2476" i="1"/>
  <c r="W2477" i="1"/>
  <c r="W2478" i="1"/>
  <c r="W2479" i="1"/>
  <c r="W2480" i="1"/>
  <c r="W2481" i="1"/>
  <c r="W2482" i="1"/>
  <c r="W2483" i="1"/>
  <c r="W2484" i="1"/>
  <c r="W2485" i="1"/>
  <c r="W2486" i="1"/>
  <c r="W2487" i="1"/>
  <c r="W2488" i="1"/>
  <c r="W2489" i="1"/>
  <c r="W2490" i="1"/>
  <c r="W2491" i="1"/>
  <c r="W2492" i="1"/>
  <c r="W2493" i="1"/>
  <c r="W2494" i="1"/>
  <c r="W2495" i="1"/>
  <c r="W2496" i="1"/>
  <c r="W2497" i="1"/>
  <c r="W2498" i="1"/>
  <c r="W2499" i="1"/>
  <c r="W2500" i="1"/>
  <c r="W2501" i="1"/>
  <c r="W2502" i="1"/>
  <c r="W2503" i="1"/>
  <c r="W2504" i="1"/>
  <c r="W2505" i="1"/>
  <c r="W2506" i="1"/>
  <c r="W2507" i="1"/>
  <c r="W2508" i="1"/>
  <c r="W2509" i="1"/>
  <c r="W2510" i="1"/>
  <c r="W2511" i="1"/>
  <c r="W2512" i="1"/>
  <c r="W2513" i="1"/>
  <c r="W2514" i="1"/>
  <c r="W2515" i="1"/>
  <c r="W2516" i="1"/>
  <c r="W2517" i="1"/>
  <c r="W2518" i="1"/>
  <c r="W2519" i="1"/>
  <c r="W2520" i="1"/>
  <c r="W2521" i="1"/>
  <c r="W2522" i="1"/>
  <c r="W2523" i="1"/>
  <c r="W2524" i="1"/>
  <c r="W2525" i="1"/>
  <c r="W2526" i="1"/>
  <c r="W2527" i="1"/>
  <c r="W2528" i="1"/>
  <c r="W2529" i="1"/>
  <c r="W2530" i="1"/>
  <c r="W2531" i="1"/>
  <c r="W2532" i="1"/>
  <c r="W2533" i="1"/>
  <c r="W2534" i="1"/>
  <c r="W2535" i="1"/>
  <c r="W2536" i="1"/>
  <c r="W2537" i="1"/>
  <c r="W2538" i="1"/>
  <c r="W2539" i="1"/>
  <c r="W2540" i="1"/>
  <c r="W2541" i="1"/>
  <c r="W2542" i="1"/>
  <c r="W2543" i="1"/>
  <c r="W2544" i="1"/>
  <c r="W2545" i="1"/>
  <c r="W2546" i="1"/>
  <c r="W2547" i="1"/>
  <c r="W2548" i="1"/>
  <c r="W2549" i="1"/>
  <c r="W2550" i="1"/>
  <c r="W2551" i="1"/>
  <c r="W2552" i="1"/>
  <c r="W2553" i="1"/>
  <c r="W2554" i="1"/>
  <c r="W2555" i="1"/>
  <c r="W2556" i="1"/>
  <c r="W2557" i="1"/>
  <c r="W2558" i="1"/>
  <c r="W2559" i="1"/>
  <c r="W2560" i="1"/>
  <c r="W2561" i="1"/>
  <c r="W2562" i="1"/>
  <c r="W2563" i="1"/>
  <c r="W2564" i="1"/>
  <c r="W2565" i="1"/>
  <c r="W2566" i="1"/>
  <c r="W2567" i="1"/>
  <c r="W2568" i="1"/>
  <c r="W2569" i="1"/>
  <c r="W2570" i="1"/>
  <c r="W2571" i="1"/>
  <c r="W2572" i="1"/>
  <c r="W2573" i="1"/>
  <c r="W2574" i="1"/>
  <c r="W2575" i="1"/>
  <c r="W2576" i="1"/>
  <c r="W2577" i="1"/>
  <c r="W2578" i="1"/>
  <c r="W2579" i="1"/>
  <c r="W2580" i="1"/>
  <c r="W2581" i="1"/>
  <c r="W2582" i="1"/>
  <c r="W2583" i="1"/>
  <c r="W2584" i="1"/>
  <c r="W2585" i="1"/>
  <c r="W2586" i="1"/>
  <c r="W2587" i="1"/>
  <c r="W2588" i="1"/>
  <c r="W2589" i="1"/>
  <c r="W2590" i="1"/>
  <c r="W2591" i="1"/>
  <c r="W2592" i="1"/>
  <c r="W2593" i="1"/>
  <c r="W2594" i="1"/>
  <c r="W2595" i="1"/>
  <c r="W2596" i="1"/>
  <c r="W2597" i="1"/>
  <c r="W2598" i="1"/>
  <c r="W2599" i="1"/>
  <c r="W2600" i="1"/>
  <c r="W2601" i="1"/>
  <c r="W2602" i="1"/>
  <c r="W2603" i="1"/>
  <c r="W2604" i="1"/>
  <c r="W2605" i="1"/>
  <c r="W2606" i="1"/>
  <c r="W2607" i="1"/>
  <c r="W2608" i="1"/>
  <c r="W2609" i="1"/>
  <c r="W2610" i="1"/>
  <c r="W2611" i="1"/>
  <c r="W2612" i="1"/>
  <c r="W2613" i="1"/>
  <c r="W2614" i="1"/>
  <c r="W2615" i="1"/>
  <c r="W2616" i="1"/>
  <c r="W2617" i="1"/>
  <c r="W2618" i="1"/>
  <c r="W2619" i="1"/>
  <c r="W2620" i="1"/>
  <c r="W2621" i="1"/>
  <c r="W2622" i="1"/>
  <c r="W2623" i="1"/>
  <c r="W2624" i="1"/>
  <c r="W2625" i="1"/>
  <c r="W2626" i="1"/>
  <c r="W2627" i="1"/>
  <c r="W2628" i="1"/>
  <c r="W2629" i="1"/>
  <c r="W2630" i="1"/>
  <c r="W2631" i="1"/>
  <c r="W2632" i="1"/>
  <c r="W2633" i="1"/>
  <c r="W2634" i="1"/>
  <c r="W2635" i="1"/>
  <c r="W2636" i="1"/>
  <c r="W2637" i="1"/>
  <c r="W2638" i="1"/>
  <c r="W2639" i="1"/>
  <c r="W2640" i="1"/>
  <c r="W2641" i="1"/>
  <c r="W2642" i="1"/>
  <c r="W2643" i="1"/>
  <c r="W2644" i="1"/>
  <c r="W2645" i="1"/>
  <c r="W2646" i="1"/>
  <c r="W2647" i="1"/>
  <c r="W2648" i="1"/>
  <c r="W2649" i="1"/>
  <c r="W2650" i="1"/>
  <c r="W2651" i="1"/>
  <c r="W2652" i="1"/>
  <c r="W2653" i="1"/>
  <c r="W2654" i="1"/>
  <c r="W2655" i="1"/>
  <c r="W2656" i="1"/>
  <c r="W2657" i="1"/>
  <c r="W2658" i="1"/>
  <c r="W2659" i="1"/>
  <c r="W2660" i="1"/>
  <c r="W2661" i="1"/>
  <c r="W2662" i="1"/>
  <c r="W2663" i="1"/>
  <c r="W2664" i="1"/>
  <c r="W2665" i="1"/>
  <c r="W2666" i="1"/>
  <c r="W2667" i="1"/>
  <c r="W2668" i="1"/>
  <c r="W2669" i="1"/>
  <c r="W2670" i="1"/>
  <c r="W2671" i="1"/>
  <c r="W2672" i="1"/>
  <c r="W2673" i="1"/>
  <c r="W2674" i="1"/>
  <c r="W2675" i="1"/>
  <c r="W2676" i="1"/>
  <c r="W2677" i="1"/>
  <c r="W2678" i="1"/>
  <c r="W2679" i="1"/>
  <c r="W2680" i="1"/>
  <c r="W2681" i="1"/>
  <c r="W2682" i="1"/>
  <c r="W2683" i="1"/>
  <c r="W2684" i="1"/>
  <c r="W2685" i="1"/>
  <c r="W2686" i="1"/>
  <c r="W2687" i="1"/>
  <c r="W2688" i="1"/>
  <c r="W2689" i="1"/>
  <c r="W2690" i="1"/>
  <c r="W2691" i="1"/>
  <c r="W2692" i="1"/>
  <c r="W2693" i="1"/>
  <c r="W2694" i="1"/>
  <c r="W2695" i="1"/>
  <c r="W2696" i="1"/>
  <c r="W2697" i="1"/>
  <c r="W2698" i="1"/>
  <c r="W2699" i="1"/>
  <c r="W2700" i="1"/>
  <c r="W2701" i="1"/>
  <c r="W2702" i="1"/>
  <c r="W2703" i="1"/>
  <c r="W2704" i="1"/>
  <c r="W2705" i="1"/>
  <c r="W2706" i="1"/>
  <c r="W2707" i="1"/>
  <c r="W2708" i="1"/>
  <c r="W2709" i="1"/>
  <c r="W2710" i="1"/>
  <c r="W2711" i="1"/>
  <c r="W2712" i="1"/>
  <c r="W2713" i="1"/>
  <c r="W2714" i="1"/>
  <c r="W2715" i="1"/>
  <c r="W2716" i="1"/>
  <c r="W2717" i="1"/>
  <c r="W2718" i="1"/>
  <c r="W2719" i="1"/>
  <c r="W2720" i="1"/>
  <c r="W2721" i="1"/>
  <c r="W2722" i="1"/>
  <c r="W2723" i="1"/>
  <c r="W2724" i="1"/>
  <c r="W2725" i="1"/>
  <c r="W2726" i="1"/>
  <c r="W2727" i="1"/>
  <c r="W2728" i="1"/>
  <c r="W2729" i="1"/>
  <c r="W2730" i="1"/>
  <c r="W2731" i="1"/>
  <c r="W2732" i="1"/>
  <c r="W2733" i="1"/>
  <c r="W2734" i="1"/>
  <c r="W2735" i="1"/>
  <c r="W2736" i="1"/>
  <c r="W2737" i="1"/>
  <c r="W2738" i="1"/>
  <c r="W2739" i="1"/>
  <c r="W2740" i="1"/>
  <c r="W2741" i="1"/>
  <c r="W2742" i="1"/>
  <c r="W2743" i="1"/>
  <c r="W2744" i="1"/>
  <c r="W2745" i="1"/>
  <c r="W2746" i="1"/>
  <c r="W2747" i="1"/>
  <c r="W2748" i="1"/>
  <c r="W2749" i="1"/>
  <c r="W2750" i="1"/>
  <c r="W2751" i="1"/>
  <c r="W2752" i="1"/>
  <c r="W2753" i="1"/>
  <c r="W2754" i="1"/>
  <c r="W2755" i="1"/>
  <c r="W2756" i="1"/>
  <c r="W2757" i="1"/>
  <c r="W2758" i="1"/>
  <c r="W2759" i="1"/>
  <c r="W2760" i="1"/>
  <c r="W2761" i="1"/>
  <c r="W2762" i="1"/>
  <c r="W2763" i="1"/>
  <c r="W2764" i="1"/>
  <c r="W2765" i="1"/>
  <c r="W2766" i="1"/>
  <c r="W2767" i="1"/>
  <c r="W2768" i="1"/>
  <c r="W2769" i="1"/>
  <c r="W2770" i="1"/>
  <c r="W2771" i="1"/>
  <c r="W2772" i="1"/>
  <c r="W2773" i="1"/>
  <c r="W2774" i="1"/>
  <c r="W2775" i="1"/>
  <c r="W2776" i="1"/>
  <c r="W2777" i="1"/>
  <c r="W2778" i="1"/>
  <c r="W2779" i="1"/>
  <c r="W2780" i="1"/>
  <c r="W2781" i="1"/>
  <c r="W2782" i="1"/>
  <c r="W2783" i="1"/>
  <c r="W2784" i="1"/>
  <c r="W2785" i="1"/>
  <c r="W2786" i="1"/>
  <c r="W2787" i="1"/>
  <c r="W2788" i="1"/>
  <c r="W2789" i="1"/>
  <c r="W2790" i="1"/>
  <c r="W2791" i="1"/>
  <c r="W2792" i="1"/>
  <c r="W2793" i="1"/>
  <c r="W2794" i="1"/>
  <c r="W2795" i="1"/>
  <c r="W2796" i="1"/>
  <c r="W2797" i="1"/>
  <c r="W2798" i="1"/>
  <c r="W2799" i="1"/>
  <c r="W2800" i="1"/>
  <c r="W2801" i="1"/>
  <c r="W2802" i="1"/>
  <c r="W2803" i="1"/>
  <c r="W2804" i="1"/>
  <c r="W2805" i="1"/>
  <c r="W2806" i="1"/>
  <c r="W2807" i="1"/>
  <c r="W2808" i="1"/>
  <c r="W2809" i="1"/>
  <c r="W2810" i="1"/>
  <c r="W2811" i="1"/>
  <c r="W2812" i="1"/>
  <c r="W2813" i="1"/>
  <c r="W2814" i="1"/>
  <c r="W2815" i="1"/>
  <c r="W2816" i="1"/>
  <c r="W2817" i="1"/>
  <c r="W2818" i="1"/>
  <c r="W2819" i="1"/>
  <c r="W2820" i="1"/>
  <c r="W2821" i="1"/>
  <c r="W2822" i="1"/>
  <c r="W2823" i="1"/>
  <c r="W2824" i="1"/>
  <c r="W2825" i="1"/>
  <c r="W2826" i="1"/>
  <c r="W2827" i="1"/>
  <c r="W2828" i="1"/>
  <c r="W2829" i="1"/>
  <c r="W2830" i="1"/>
  <c r="W2831" i="1"/>
  <c r="W2832" i="1"/>
  <c r="W2833" i="1"/>
  <c r="W2834" i="1"/>
  <c r="W2835" i="1"/>
  <c r="W2836" i="1"/>
  <c r="W2837" i="1"/>
  <c r="W2838" i="1"/>
  <c r="W2839" i="1"/>
  <c r="W2840" i="1"/>
  <c r="W2841" i="1"/>
  <c r="W2842" i="1"/>
  <c r="W2843" i="1"/>
  <c r="W2844" i="1"/>
  <c r="W2845" i="1"/>
  <c r="W2846" i="1"/>
  <c r="W2847" i="1"/>
  <c r="W2848" i="1"/>
  <c r="W2849" i="1"/>
  <c r="W2850" i="1"/>
  <c r="W2851" i="1"/>
  <c r="W2852" i="1"/>
  <c r="W2853" i="1"/>
  <c r="W2854" i="1"/>
  <c r="W2855" i="1"/>
  <c r="W2856" i="1"/>
  <c r="W2857" i="1"/>
  <c r="W2858" i="1"/>
  <c r="W2859" i="1"/>
  <c r="W2860" i="1"/>
  <c r="W2861" i="1"/>
  <c r="W2862" i="1"/>
  <c r="W2863" i="1"/>
  <c r="W2864" i="1"/>
  <c r="W2865" i="1"/>
  <c r="W2866" i="1"/>
  <c r="W2867" i="1"/>
  <c r="W2868" i="1"/>
  <c r="W2869" i="1"/>
  <c r="W2870" i="1"/>
  <c r="W2871" i="1"/>
  <c r="W2872" i="1"/>
  <c r="W2873" i="1"/>
  <c r="W2874" i="1"/>
  <c r="W2875" i="1"/>
  <c r="W2876" i="1"/>
  <c r="W2877" i="1"/>
  <c r="W2878" i="1"/>
  <c r="W2879" i="1"/>
  <c r="W2880" i="1"/>
  <c r="W2881" i="1"/>
  <c r="W2882" i="1"/>
  <c r="W2883" i="1"/>
  <c r="W2884" i="1"/>
  <c r="W2885" i="1"/>
  <c r="W2886" i="1"/>
  <c r="W2887" i="1"/>
  <c r="W2888" i="1"/>
  <c r="W2889" i="1"/>
  <c r="W2890" i="1"/>
  <c r="W2891" i="1"/>
  <c r="W2892" i="1"/>
  <c r="W2893" i="1"/>
  <c r="W2894" i="1"/>
  <c r="W2895" i="1"/>
  <c r="W2896" i="1"/>
  <c r="W2897" i="1"/>
  <c r="W2898" i="1"/>
  <c r="W2899" i="1"/>
  <c r="W2900" i="1"/>
  <c r="W2901" i="1"/>
  <c r="W2902" i="1"/>
  <c r="W2903" i="1"/>
  <c r="W2904" i="1"/>
  <c r="W2905" i="1"/>
  <c r="W2906" i="1"/>
  <c r="W2907" i="1"/>
  <c r="W2908" i="1"/>
  <c r="W2909" i="1"/>
  <c r="W2910" i="1"/>
  <c r="W2911" i="1"/>
  <c r="W2912" i="1"/>
  <c r="W2913" i="1"/>
  <c r="W2914" i="1"/>
  <c r="W2915" i="1"/>
  <c r="W2916" i="1"/>
  <c r="W2917" i="1"/>
  <c r="W2918" i="1"/>
  <c r="W2919" i="1"/>
  <c r="W2920" i="1"/>
  <c r="W2921" i="1"/>
  <c r="W2922" i="1"/>
  <c r="W2923" i="1"/>
  <c r="W2924" i="1"/>
  <c r="W2925" i="1"/>
  <c r="W2926" i="1"/>
  <c r="W2927" i="1"/>
  <c r="W2928" i="1"/>
  <c r="W2929" i="1"/>
  <c r="W2930" i="1"/>
  <c r="W2931" i="1"/>
  <c r="W2932" i="1"/>
  <c r="W2933" i="1"/>
  <c r="W2934" i="1"/>
  <c r="W2935" i="1"/>
  <c r="W2936" i="1"/>
  <c r="W2937" i="1"/>
  <c r="W2938" i="1"/>
  <c r="W2939" i="1"/>
  <c r="W2940" i="1"/>
  <c r="W2941" i="1"/>
  <c r="W2942" i="1"/>
  <c r="W2943" i="1"/>
  <c r="W2944" i="1"/>
  <c r="W2945" i="1"/>
  <c r="W2946" i="1"/>
  <c r="W2947" i="1"/>
  <c r="W2948" i="1"/>
  <c r="W2949" i="1"/>
  <c r="W2950" i="1"/>
  <c r="W2951" i="1"/>
  <c r="W2952" i="1"/>
  <c r="W2953" i="1"/>
  <c r="W2954" i="1"/>
  <c r="W2955" i="1"/>
  <c r="W2956" i="1"/>
  <c r="W2957" i="1"/>
  <c r="W2958" i="1"/>
  <c r="W2959" i="1"/>
  <c r="W2960" i="1"/>
  <c r="W2961" i="1"/>
  <c r="W2962" i="1"/>
  <c r="W2963" i="1"/>
  <c r="W2964" i="1"/>
  <c r="W2965" i="1"/>
  <c r="W2966" i="1"/>
  <c r="W2967" i="1"/>
  <c r="W2968" i="1"/>
  <c r="W2969" i="1"/>
  <c r="W2970" i="1"/>
  <c r="W2971" i="1"/>
  <c r="W2972" i="1"/>
  <c r="W2973" i="1"/>
  <c r="W2974" i="1"/>
  <c r="W2975" i="1"/>
  <c r="W2976" i="1"/>
  <c r="W2977" i="1"/>
  <c r="W2978" i="1"/>
  <c r="W2979" i="1"/>
  <c r="W2980" i="1"/>
  <c r="W2981" i="1"/>
  <c r="W2982" i="1"/>
  <c r="W2983" i="1"/>
  <c r="W2984" i="1"/>
  <c r="W2985" i="1"/>
  <c r="W2986" i="1"/>
  <c r="W2987" i="1"/>
  <c r="W2988" i="1"/>
  <c r="W2989" i="1"/>
  <c r="W2990" i="1"/>
  <c r="W2991" i="1"/>
  <c r="W2992" i="1"/>
  <c r="W2993" i="1"/>
  <c r="W2994" i="1"/>
  <c r="W2995" i="1"/>
  <c r="W2996" i="1"/>
  <c r="W2997" i="1"/>
  <c r="W2998" i="1"/>
  <c r="W2999" i="1"/>
  <c r="W3000" i="1"/>
  <c r="W3001" i="1"/>
  <c r="W3002" i="1"/>
  <c r="W3003" i="1"/>
  <c r="W3004" i="1"/>
  <c r="W3005" i="1"/>
  <c r="W3006" i="1"/>
  <c r="W3007" i="1"/>
  <c r="W3008" i="1"/>
  <c r="W3009" i="1"/>
  <c r="W3010" i="1"/>
  <c r="W3011" i="1"/>
  <c r="W3012" i="1"/>
  <c r="W3013" i="1"/>
  <c r="W3014" i="1"/>
  <c r="W3015" i="1"/>
  <c r="W3016" i="1"/>
  <c r="W3017" i="1"/>
  <c r="W3018" i="1"/>
  <c r="W3019" i="1"/>
  <c r="W3020" i="1"/>
  <c r="W3021" i="1"/>
  <c r="W3022" i="1"/>
  <c r="W3023" i="1"/>
  <c r="W3024" i="1"/>
  <c r="W3025" i="1"/>
  <c r="W3026" i="1"/>
  <c r="W3027" i="1"/>
  <c r="W3028" i="1"/>
  <c r="W3029" i="1"/>
  <c r="W3030" i="1"/>
  <c r="W3031" i="1"/>
  <c r="W3032" i="1"/>
  <c r="W3033" i="1"/>
  <c r="W3034" i="1"/>
  <c r="W3035" i="1"/>
  <c r="W3036" i="1"/>
  <c r="W3037" i="1"/>
  <c r="W3038" i="1"/>
  <c r="W3039" i="1"/>
  <c r="W3040" i="1"/>
  <c r="W3041" i="1"/>
  <c r="W3042" i="1"/>
  <c r="W3043" i="1"/>
  <c r="W3044" i="1"/>
  <c r="W3045" i="1"/>
  <c r="W3046" i="1"/>
  <c r="W3047" i="1"/>
  <c r="W3048" i="1"/>
  <c r="W3049" i="1"/>
  <c r="W3050" i="1"/>
  <c r="W3051" i="1"/>
  <c r="W3052" i="1"/>
  <c r="W3053" i="1"/>
  <c r="W3054" i="1"/>
  <c r="W3055" i="1"/>
  <c r="W3056" i="1"/>
  <c r="W3057" i="1"/>
  <c r="W3058" i="1"/>
  <c r="W3059" i="1"/>
  <c r="W3060" i="1"/>
  <c r="W3061" i="1"/>
  <c r="W3062" i="1"/>
  <c r="W3063" i="1"/>
  <c r="W3064" i="1"/>
  <c r="W3065" i="1"/>
  <c r="W3066" i="1"/>
  <c r="W3067" i="1"/>
  <c r="W3068" i="1"/>
  <c r="W3069" i="1"/>
  <c r="W3070" i="1"/>
  <c r="W3071" i="1"/>
  <c r="W3072" i="1"/>
  <c r="W3073" i="1"/>
  <c r="W3074" i="1"/>
  <c r="W3075" i="1"/>
  <c r="W3076" i="1"/>
  <c r="W3077" i="1"/>
  <c r="W3078" i="1"/>
  <c r="W3079" i="1"/>
  <c r="W3080" i="1"/>
  <c r="W3081" i="1"/>
  <c r="W3082" i="1"/>
  <c r="W3083" i="1"/>
  <c r="W3084" i="1"/>
  <c r="W3085" i="1"/>
  <c r="W3086" i="1"/>
  <c r="W3087" i="1"/>
  <c r="W3088" i="1"/>
  <c r="W3089" i="1"/>
  <c r="W3090" i="1"/>
  <c r="W3091" i="1"/>
  <c r="W3092" i="1"/>
  <c r="W3093" i="1"/>
  <c r="W3094" i="1"/>
  <c r="W3095" i="1"/>
  <c r="W3096" i="1"/>
  <c r="W3097" i="1"/>
  <c r="W3098" i="1"/>
  <c r="W3099" i="1"/>
  <c r="W3100" i="1"/>
  <c r="W3101" i="1"/>
  <c r="W3102" i="1"/>
  <c r="W3103" i="1"/>
  <c r="W3104" i="1"/>
  <c r="W3105" i="1"/>
  <c r="W3106" i="1"/>
  <c r="W3107" i="1"/>
  <c r="W3108" i="1"/>
  <c r="W3109" i="1"/>
  <c r="W3110" i="1"/>
  <c r="W3111" i="1"/>
  <c r="W3112" i="1"/>
  <c r="W3113" i="1"/>
  <c r="W3114" i="1"/>
  <c r="W3115" i="1"/>
  <c r="W3116" i="1"/>
  <c r="W3117" i="1"/>
  <c r="W3118" i="1"/>
  <c r="W3119" i="1"/>
  <c r="W3120" i="1"/>
  <c r="W3121" i="1"/>
  <c r="W3122" i="1"/>
  <c r="W3123" i="1"/>
  <c r="W3124" i="1"/>
  <c r="W3125" i="1"/>
  <c r="W3126" i="1"/>
  <c r="W3127" i="1"/>
  <c r="W3128" i="1"/>
  <c r="W3129" i="1"/>
  <c r="W3130" i="1"/>
  <c r="W3131" i="1"/>
  <c r="W3132" i="1"/>
  <c r="W3133" i="1"/>
  <c r="W3134" i="1"/>
  <c r="W3135" i="1"/>
  <c r="W3136" i="1"/>
  <c r="W3137" i="1"/>
  <c r="W3138" i="1"/>
  <c r="W3139" i="1"/>
  <c r="W3140" i="1"/>
  <c r="W3141" i="1"/>
  <c r="W3142" i="1"/>
  <c r="W3143" i="1"/>
  <c r="W3144" i="1"/>
  <c r="W3145" i="1"/>
  <c r="W3146" i="1"/>
  <c r="W3147" i="1"/>
  <c r="W3148" i="1"/>
  <c r="W3149" i="1"/>
  <c r="W3150" i="1"/>
  <c r="W3151" i="1"/>
  <c r="W3152" i="1"/>
  <c r="W3153" i="1"/>
  <c r="W3154" i="1"/>
  <c r="W3155" i="1"/>
  <c r="W3156" i="1"/>
  <c r="W3157" i="1"/>
  <c r="W3158" i="1"/>
  <c r="W3159" i="1"/>
  <c r="W3160" i="1"/>
  <c r="W3161" i="1"/>
  <c r="W3162" i="1"/>
  <c r="W3163" i="1"/>
  <c r="W3164" i="1"/>
  <c r="W3165" i="1"/>
  <c r="W3166" i="1"/>
  <c r="W3167" i="1"/>
  <c r="W3168" i="1"/>
  <c r="W3169" i="1"/>
  <c r="W3170" i="1"/>
  <c r="W3171" i="1"/>
  <c r="W3172" i="1"/>
  <c r="W3173" i="1"/>
  <c r="W3174" i="1"/>
  <c r="W3175" i="1"/>
  <c r="W3176" i="1"/>
  <c r="W3177" i="1"/>
  <c r="W3178" i="1"/>
  <c r="W3179" i="1"/>
  <c r="W3180" i="1"/>
  <c r="W3181" i="1"/>
  <c r="W3182" i="1"/>
  <c r="W3183" i="1"/>
  <c r="W3184" i="1"/>
  <c r="W3185" i="1"/>
  <c r="W3186" i="1"/>
  <c r="W3187" i="1"/>
  <c r="W3188" i="1"/>
  <c r="W3189" i="1"/>
  <c r="W3190" i="1"/>
  <c r="W3191" i="1"/>
  <c r="W3192" i="1"/>
  <c r="W3193" i="1"/>
  <c r="W3194" i="1"/>
  <c r="W3195" i="1"/>
  <c r="W3196" i="1"/>
  <c r="W3197" i="1"/>
  <c r="W3198" i="1"/>
  <c r="W3199" i="1"/>
  <c r="W3200" i="1"/>
  <c r="W3201" i="1"/>
  <c r="W3202" i="1"/>
  <c r="W3203" i="1"/>
  <c r="W3204" i="1"/>
  <c r="W3205" i="1"/>
  <c r="W3206" i="1"/>
  <c r="W3207" i="1"/>
  <c r="W3208" i="1"/>
  <c r="W3209" i="1"/>
  <c r="W3210" i="1"/>
  <c r="W3211" i="1"/>
  <c r="W3212" i="1"/>
  <c r="W3213" i="1"/>
  <c r="W3214" i="1"/>
  <c r="W3215" i="1"/>
  <c r="W3216" i="1"/>
  <c r="W3217" i="1"/>
  <c r="W3218" i="1"/>
  <c r="W3219" i="1"/>
  <c r="W3220" i="1"/>
  <c r="W3221" i="1"/>
  <c r="W3222" i="1"/>
  <c r="W3223" i="1"/>
  <c r="W3224" i="1"/>
  <c r="W3225" i="1"/>
  <c r="W3226" i="1"/>
  <c r="W3227" i="1"/>
  <c r="W3228" i="1"/>
  <c r="W3229" i="1"/>
  <c r="W3230" i="1"/>
  <c r="W3231" i="1"/>
  <c r="W3232" i="1"/>
  <c r="W3233" i="1"/>
  <c r="W3234" i="1"/>
  <c r="W3235" i="1"/>
  <c r="W3236" i="1"/>
  <c r="W3237" i="1"/>
  <c r="W3238" i="1"/>
  <c r="W3239" i="1"/>
  <c r="W3240" i="1"/>
  <c r="W3241" i="1"/>
  <c r="W3242" i="1"/>
  <c r="W3243" i="1"/>
  <c r="W3244" i="1"/>
  <c r="W3245" i="1"/>
  <c r="W3246" i="1"/>
  <c r="W3247" i="1"/>
  <c r="W3248" i="1"/>
  <c r="W3249" i="1"/>
  <c r="W3250" i="1"/>
  <c r="W3251" i="1"/>
  <c r="W3252" i="1"/>
  <c r="W3253" i="1"/>
  <c r="W3254" i="1"/>
  <c r="W3255" i="1"/>
  <c r="W3256" i="1"/>
  <c r="W3257" i="1"/>
  <c r="W3258" i="1"/>
  <c r="W3259" i="1"/>
  <c r="W3260" i="1"/>
  <c r="W3261" i="1"/>
  <c r="W3262" i="1"/>
  <c r="W3263" i="1"/>
  <c r="W3264" i="1"/>
  <c r="W3265" i="1"/>
  <c r="W3266" i="1"/>
  <c r="W3267" i="1"/>
  <c r="W3268" i="1"/>
  <c r="W3269" i="1"/>
  <c r="W3270" i="1"/>
  <c r="W3271" i="1"/>
  <c r="W3272" i="1"/>
  <c r="W3273" i="1"/>
  <c r="W3274" i="1"/>
  <c r="W3275" i="1"/>
  <c r="W3276" i="1"/>
  <c r="W3277" i="1"/>
  <c r="W3278" i="1"/>
  <c r="W3279" i="1"/>
  <c r="W3280" i="1"/>
  <c r="W3281" i="1"/>
  <c r="W3282" i="1"/>
  <c r="W3283" i="1"/>
  <c r="W3284" i="1"/>
  <c r="W3285" i="1"/>
  <c r="W3286" i="1"/>
  <c r="W3287" i="1"/>
  <c r="W3288" i="1"/>
  <c r="W3289" i="1"/>
  <c r="W3290" i="1"/>
  <c r="W3291" i="1"/>
  <c r="W3292" i="1"/>
  <c r="W3293" i="1"/>
  <c r="W3294" i="1"/>
  <c r="W3295" i="1"/>
  <c r="W3296" i="1"/>
  <c r="W3297" i="1"/>
  <c r="W3298" i="1"/>
  <c r="W3299" i="1"/>
  <c r="W3300" i="1"/>
  <c r="W3301" i="1"/>
  <c r="W3302" i="1"/>
  <c r="W3303" i="1"/>
  <c r="W3304" i="1"/>
  <c r="W3305" i="1"/>
  <c r="W3306" i="1"/>
  <c r="W3307" i="1"/>
  <c r="W3308" i="1"/>
  <c r="W3309" i="1"/>
  <c r="W3310" i="1"/>
  <c r="W3311" i="1"/>
  <c r="W3312" i="1"/>
  <c r="W3313" i="1"/>
  <c r="W3314" i="1"/>
  <c r="W3315" i="1"/>
  <c r="W3316" i="1"/>
  <c r="W3317" i="1"/>
  <c r="W3318" i="1"/>
  <c r="W3319" i="1"/>
  <c r="W3320" i="1"/>
  <c r="W3321" i="1"/>
  <c r="W3322" i="1"/>
  <c r="W3323" i="1"/>
  <c r="W3324" i="1"/>
  <c r="W3325" i="1"/>
  <c r="W3326" i="1"/>
  <c r="W3327" i="1"/>
  <c r="W3328" i="1"/>
  <c r="W3329" i="1"/>
  <c r="W3330" i="1"/>
  <c r="W3331" i="1"/>
  <c r="W3332" i="1"/>
  <c r="W3333" i="1"/>
  <c r="W3334" i="1"/>
  <c r="W3335" i="1"/>
  <c r="W3336" i="1"/>
  <c r="W3337" i="1"/>
  <c r="W3338" i="1"/>
  <c r="W3339" i="1"/>
  <c r="W3340" i="1"/>
  <c r="W3341" i="1"/>
  <c r="W3342" i="1"/>
  <c r="W3343" i="1"/>
  <c r="W3344" i="1"/>
  <c r="W3345" i="1"/>
  <c r="W3346" i="1"/>
  <c r="W3347" i="1"/>
  <c r="W3348" i="1"/>
  <c r="W3349" i="1"/>
  <c r="W3350" i="1"/>
  <c r="W3351" i="1"/>
  <c r="W3352" i="1"/>
  <c r="W3353" i="1"/>
  <c r="W3354" i="1"/>
  <c r="W3355" i="1"/>
  <c r="W3356" i="1"/>
  <c r="W3357" i="1"/>
  <c r="W3358" i="1"/>
  <c r="W3359" i="1"/>
  <c r="W3360" i="1"/>
  <c r="W3361" i="1"/>
  <c r="W3362" i="1"/>
  <c r="W3363" i="1"/>
  <c r="W3364" i="1"/>
  <c r="W3365" i="1"/>
  <c r="W3366" i="1"/>
  <c r="W3367" i="1"/>
  <c r="W3368" i="1"/>
  <c r="W3369" i="1"/>
  <c r="W3370" i="1"/>
  <c r="W3371" i="1"/>
  <c r="W3372" i="1"/>
  <c r="W3373" i="1"/>
  <c r="W3374" i="1"/>
  <c r="W3375" i="1"/>
  <c r="W3376" i="1"/>
  <c r="W3377" i="1"/>
  <c r="W3378" i="1"/>
  <c r="W3379" i="1"/>
  <c r="W3380" i="1"/>
  <c r="W3381" i="1"/>
  <c r="W3382" i="1"/>
  <c r="W3383" i="1"/>
  <c r="W3384" i="1"/>
  <c r="W3385" i="1"/>
  <c r="W3386" i="1"/>
  <c r="W3387" i="1"/>
  <c r="W3388" i="1"/>
  <c r="W3389" i="1"/>
  <c r="W3390" i="1"/>
  <c r="W3391" i="1"/>
  <c r="W3392" i="1"/>
  <c r="W3393" i="1"/>
  <c r="W3394" i="1"/>
  <c r="W3395" i="1"/>
  <c r="W3396" i="1"/>
  <c r="W3397" i="1"/>
  <c r="W3398" i="1"/>
  <c r="W3399" i="1"/>
  <c r="W3400" i="1"/>
  <c r="W3401" i="1"/>
  <c r="W3402" i="1"/>
  <c r="W3403" i="1"/>
  <c r="W3404" i="1"/>
  <c r="W3405" i="1"/>
  <c r="W3406" i="1"/>
  <c r="W3407" i="1"/>
  <c r="W3408" i="1"/>
  <c r="W3409" i="1"/>
  <c r="W3410" i="1"/>
  <c r="W3411" i="1"/>
  <c r="W3412" i="1"/>
  <c r="W3413" i="1"/>
  <c r="W3414" i="1"/>
  <c r="W3415" i="1"/>
  <c r="W3416" i="1"/>
  <c r="W3417" i="1"/>
  <c r="W3418" i="1"/>
  <c r="W3419" i="1"/>
  <c r="W3420" i="1"/>
  <c r="W3421" i="1"/>
  <c r="W3422" i="1"/>
  <c r="W3423" i="1"/>
  <c r="W3424" i="1"/>
  <c r="W3425" i="1"/>
  <c r="W3426" i="1"/>
  <c r="W3427" i="1"/>
  <c r="W3428" i="1"/>
  <c r="W3429" i="1"/>
  <c r="W3430" i="1"/>
  <c r="W3431" i="1"/>
  <c r="W3432" i="1"/>
  <c r="W3433" i="1"/>
  <c r="W3434" i="1"/>
  <c r="W3435" i="1"/>
  <c r="W3436" i="1"/>
  <c r="W3437" i="1"/>
  <c r="W3438" i="1"/>
  <c r="W3439" i="1"/>
  <c r="W3440" i="1"/>
  <c r="W3441" i="1"/>
  <c r="W3442" i="1"/>
  <c r="W3443" i="1"/>
  <c r="W3444" i="1"/>
  <c r="W3445" i="1"/>
  <c r="W3446" i="1"/>
  <c r="W3447" i="1"/>
  <c r="W3448" i="1"/>
  <c r="W3449" i="1"/>
  <c r="W3450" i="1"/>
  <c r="W3451" i="1"/>
  <c r="W3452" i="1"/>
  <c r="W3453" i="1"/>
  <c r="W3454" i="1"/>
  <c r="W3455" i="1"/>
  <c r="W3456" i="1"/>
  <c r="W3457" i="1"/>
  <c r="W3458" i="1"/>
  <c r="W3459" i="1"/>
  <c r="W3460" i="1"/>
  <c r="W3461" i="1"/>
  <c r="W3462" i="1"/>
  <c r="W3463" i="1"/>
  <c r="W3464" i="1"/>
  <c r="W3465" i="1"/>
  <c r="W3466" i="1"/>
  <c r="W3467" i="1"/>
  <c r="W3468" i="1"/>
  <c r="W3469" i="1"/>
  <c r="W3470" i="1"/>
  <c r="W3471" i="1"/>
  <c r="W3472" i="1"/>
  <c r="W3473" i="1"/>
  <c r="W3474" i="1"/>
  <c r="W3475" i="1"/>
  <c r="W3476" i="1"/>
  <c r="W3477" i="1"/>
  <c r="W3478" i="1"/>
  <c r="W3479" i="1"/>
  <c r="W3480" i="1"/>
  <c r="W3481" i="1"/>
  <c r="W3482" i="1"/>
  <c r="W3483" i="1"/>
  <c r="W3484" i="1"/>
  <c r="W3485" i="1"/>
  <c r="W3486" i="1"/>
  <c r="W3487" i="1"/>
  <c r="W3488" i="1"/>
  <c r="W3489" i="1"/>
  <c r="W3490" i="1"/>
  <c r="W3491" i="1"/>
  <c r="W3492" i="1"/>
  <c r="W3493" i="1"/>
  <c r="W3494" i="1"/>
  <c r="W3495" i="1"/>
  <c r="W3496" i="1"/>
  <c r="W3497" i="1"/>
  <c r="W3498" i="1"/>
  <c r="W3499" i="1"/>
  <c r="W3500" i="1"/>
  <c r="W3501" i="1"/>
  <c r="W3502" i="1"/>
  <c r="W3503" i="1"/>
  <c r="W3504" i="1"/>
  <c r="W3505" i="1"/>
  <c r="W3506" i="1"/>
  <c r="W3507" i="1"/>
  <c r="W3508" i="1"/>
  <c r="W3509" i="1"/>
  <c r="W3510" i="1"/>
  <c r="W3511" i="1"/>
  <c r="W3512" i="1"/>
  <c r="W3513" i="1"/>
  <c r="W3514" i="1"/>
  <c r="W3515" i="1"/>
  <c r="W3516" i="1"/>
  <c r="W3517" i="1"/>
  <c r="W3518" i="1"/>
  <c r="W3519" i="1"/>
  <c r="W3520" i="1"/>
  <c r="W3521" i="1"/>
  <c r="W3522" i="1"/>
  <c r="W3523" i="1"/>
  <c r="W3524" i="1"/>
  <c r="W3525" i="1"/>
  <c r="W3526" i="1"/>
  <c r="W3527" i="1"/>
  <c r="W3528" i="1"/>
  <c r="W3529" i="1"/>
  <c r="W3530" i="1"/>
  <c r="W3531" i="1"/>
  <c r="W3532" i="1"/>
  <c r="W3533" i="1"/>
  <c r="W3534" i="1"/>
  <c r="W3535" i="1"/>
  <c r="W3536" i="1"/>
  <c r="W3537" i="1"/>
  <c r="W3538" i="1"/>
  <c r="W3539" i="1"/>
  <c r="W3540" i="1"/>
  <c r="W3541" i="1"/>
  <c r="W3542" i="1"/>
  <c r="W3543" i="1"/>
  <c r="W3544" i="1"/>
  <c r="W3545" i="1"/>
  <c r="W3546" i="1"/>
  <c r="W3547" i="1"/>
  <c r="W3548" i="1"/>
  <c r="W3549" i="1"/>
  <c r="W3550" i="1"/>
  <c r="W3551" i="1"/>
  <c r="W3552" i="1"/>
  <c r="W3553" i="1"/>
  <c r="W3554" i="1"/>
  <c r="W3555" i="1"/>
  <c r="W3556" i="1"/>
  <c r="W3557" i="1"/>
  <c r="W3558" i="1"/>
  <c r="W3559" i="1"/>
  <c r="W3560" i="1"/>
  <c r="W3561" i="1"/>
  <c r="W3562" i="1"/>
  <c r="W3563" i="1"/>
  <c r="W3564" i="1"/>
  <c r="W3565" i="1"/>
  <c r="W3566" i="1"/>
  <c r="W3567" i="1"/>
  <c r="W3568" i="1"/>
  <c r="W3569" i="1"/>
  <c r="W3570" i="1"/>
  <c r="W3571" i="1"/>
  <c r="W3572" i="1"/>
  <c r="W3573" i="1"/>
  <c r="W3574" i="1"/>
  <c r="W3575" i="1"/>
  <c r="W3576" i="1"/>
  <c r="W3577" i="1"/>
  <c r="W3578" i="1"/>
  <c r="W3579" i="1"/>
  <c r="W3580" i="1"/>
  <c r="W3581" i="1"/>
  <c r="W3582" i="1"/>
  <c r="W3583" i="1"/>
  <c r="W3584" i="1"/>
  <c r="W3585" i="1"/>
  <c r="W3586" i="1"/>
  <c r="W3587" i="1"/>
  <c r="W3588" i="1"/>
  <c r="W3589" i="1"/>
  <c r="W3590" i="1"/>
  <c r="W3591" i="1"/>
  <c r="W3592" i="1"/>
  <c r="W3593" i="1"/>
  <c r="W3594" i="1"/>
  <c r="W3595" i="1"/>
  <c r="W3596" i="1"/>
  <c r="W3597" i="1"/>
  <c r="W3598" i="1"/>
  <c r="W3599" i="1"/>
  <c r="W3600" i="1"/>
  <c r="W3601" i="1"/>
  <c r="W3602" i="1"/>
  <c r="W3603" i="1"/>
  <c r="W3604" i="1"/>
  <c r="W3605" i="1"/>
  <c r="W3606" i="1"/>
  <c r="W3607" i="1"/>
  <c r="W3608" i="1"/>
  <c r="W3609" i="1"/>
  <c r="W3610" i="1"/>
  <c r="W3611" i="1"/>
  <c r="W3612" i="1"/>
  <c r="W3613" i="1"/>
  <c r="W3614" i="1"/>
  <c r="W3615" i="1"/>
  <c r="W3616" i="1"/>
  <c r="W3617" i="1"/>
  <c r="W3618" i="1"/>
  <c r="W3619" i="1"/>
  <c r="W3620" i="1"/>
  <c r="W3621" i="1"/>
  <c r="W3622" i="1"/>
  <c r="W3623" i="1"/>
  <c r="W3624" i="1"/>
  <c r="W3625" i="1"/>
  <c r="W3626" i="1"/>
  <c r="W3627" i="1"/>
  <c r="W3628" i="1"/>
  <c r="W3629" i="1"/>
  <c r="W3630" i="1"/>
  <c r="W3631" i="1"/>
  <c r="W3632" i="1"/>
  <c r="W3633" i="1"/>
  <c r="W3634" i="1"/>
  <c r="W3635" i="1"/>
  <c r="W3636" i="1"/>
  <c r="W3637" i="1"/>
  <c r="W3638" i="1"/>
  <c r="W3639" i="1"/>
  <c r="W3640" i="1"/>
  <c r="W3641" i="1"/>
  <c r="W3642" i="1"/>
  <c r="W3643" i="1"/>
  <c r="W3644" i="1"/>
  <c r="W3645" i="1"/>
  <c r="W3646" i="1"/>
  <c r="W3647" i="1"/>
  <c r="W3648" i="1"/>
  <c r="W3649" i="1"/>
  <c r="W3650" i="1"/>
  <c r="W3651" i="1"/>
  <c r="W3652" i="1"/>
  <c r="W3653" i="1"/>
  <c r="W3654" i="1"/>
  <c r="W3655" i="1"/>
  <c r="W3656" i="1"/>
  <c r="W3657" i="1"/>
  <c r="W3658" i="1"/>
  <c r="W3659" i="1"/>
  <c r="W3660" i="1"/>
  <c r="W3661" i="1"/>
  <c r="W3662" i="1"/>
  <c r="W3663" i="1"/>
  <c r="W3664" i="1"/>
  <c r="W3665" i="1"/>
  <c r="W3666" i="1"/>
  <c r="W3667" i="1"/>
  <c r="W3668" i="1"/>
  <c r="W3669" i="1"/>
  <c r="W3670" i="1"/>
  <c r="W3671" i="1"/>
  <c r="W3672" i="1"/>
  <c r="W3673" i="1"/>
  <c r="W3674" i="1"/>
  <c r="W3675" i="1"/>
  <c r="W3676" i="1"/>
  <c r="W3677" i="1"/>
  <c r="W3678" i="1"/>
  <c r="W3679" i="1"/>
  <c r="W3680" i="1"/>
  <c r="W3681" i="1"/>
  <c r="W3682" i="1"/>
  <c r="W3683" i="1"/>
  <c r="W3684" i="1"/>
  <c r="W3685" i="1"/>
  <c r="W3686" i="1"/>
  <c r="W3687" i="1"/>
  <c r="W3688" i="1"/>
  <c r="W3689" i="1"/>
  <c r="W3690" i="1"/>
  <c r="W3691" i="1"/>
  <c r="W3692" i="1"/>
  <c r="W3693" i="1"/>
  <c r="W3694" i="1"/>
  <c r="W3695" i="1"/>
  <c r="W3696" i="1"/>
  <c r="W3697" i="1"/>
  <c r="W3698" i="1"/>
  <c r="W3699" i="1"/>
  <c r="W3700" i="1"/>
  <c r="W3701" i="1"/>
  <c r="W3702" i="1"/>
  <c r="W3703" i="1"/>
  <c r="W3704" i="1"/>
  <c r="W3705" i="1"/>
  <c r="W3706" i="1"/>
  <c r="W3707" i="1"/>
  <c r="W3708" i="1"/>
  <c r="W3709" i="1"/>
  <c r="W3710" i="1"/>
  <c r="W3711" i="1"/>
  <c r="W3712" i="1"/>
  <c r="W3713" i="1"/>
  <c r="W3714" i="1"/>
  <c r="W3715" i="1"/>
  <c r="W3716" i="1"/>
  <c r="W3717" i="1"/>
  <c r="W3718" i="1"/>
  <c r="W3719" i="1"/>
  <c r="W3720" i="1"/>
  <c r="W3721" i="1"/>
  <c r="W3722" i="1"/>
  <c r="W3723" i="1"/>
  <c r="W3724" i="1"/>
  <c r="W3725" i="1"/>
  <c r="W3726" i="1"/>
  <c r="W3727" i="1"/>
  <c r="W3728" i="1"/>
  <c r="W3729" i="1"/>
  <c r="W3730" i="1"/>
  <c r="W3731" i="1"/>
  <c r="W3732" i="1"/>
  <c r="W3733" i="1"/>
  <c r="W3734" i="1"/>
  <c r="W3735" i="1"/>
  <c r="W3736" i="1"/>
  <c r="W3737" i="1"/>
  <c r="W3738" i="1"/>
  <c r="W3739" i="1"/>
  <c r="W3740" i="1"/>
  <c r="W3741" i="1"/>
  <c r="W3742" i="1"/>
  <c r="W3743" i="1"/>
  <c r="W3744" i="1"/>
  <c r="W3745" i="1"/>
  <c r="W3746" i="1"/>
  <c r="W3747" i="1"/>
  <c r="W3748" i="1"/>
  <c r="W3749" i="1"/>
  <c r="W3750" i="1"/>
  <c r="W3751" i="1"/>
  <c r="W3752" i="1"/>
  <c r="W3753" i="1"/>
  <c r="W3754" i="1"/>
  <c r="W3755" i="1"/>
  <c r="W3756" i="1"/>
  <c r="W3757" i="1"/>
  <c r="W3758" i="1"/>
  <c r="W3759" i="1"/>
  <c r="W3760" i="1"/>
  <c r="W3761" i="1"/>
  <c r="W3762" i="1"/>
  <c r="W3763" i="1"/>
  <c r="W3764" i="1"/>
  <c r="W3765" i="1"/>
  <c r="W3766" i="1"/>
  <c r="W3767" i="1"/>
  <c r="W3768" i="1"/>
  <c r="W3769" i="1"/>
  <c r="W3770" i="1"/>
  <c r="W3771" i="1"/>
  <c r="W3772" i="1"/>
  <c r="W3773" i="1"/>
  <c r="W3774" i="1"/>
  <c r="W3775" i="1"/>
  <c r="W3776" i="1"/>
  <c r="W3777" i="1"/>
  <c r="W3778" i="1"/>
  <c r="W3779" i="1"/>
  <c r="W3780" i="1"/>
  <c r="W3781" i="1"/>
  <c r="W3782" i="1"/>
  <c r="W3783" i="1"/>
  <c r="W3784" i="1"/>
  <c r="W3785" i="1"/>
  <c r="W3786" i="1"/>
  <c r="W3787" i="1"/>
  <c r="W3788" i="1"/>
  <c r="W3789" i="1"/>
  <c r="W3790" i="1"/>
  <c r="W3791" i="1"/>
  <c r="W3792" i="1"/>
  <c r="W3793" i="1"/>
  <c r="W3794" i="1"/>
  <c r="W3795" i="1"/>
  <c r="W3796" i="1"/>
  <c r="W3797" i="1"/>
  <c r="W3798" i="1"/>
  <c r="W3799" i="1"/>
  <c r="W3800" i="1"/>
  <c r="W3801" i="1"/>
  <c r="W3802" i="1"/>
  <c r="W3803" i="1"/>
  <c r="W3804" i="1"/>
  <c r="W3805" i="1"/>
  <c r="W3806" i="1"/>
  <c r="W3807" i="1"/>
  <c r="W3808" i="1"/>
  <c r="W3809" i="1"/>
  <c r="W3810" i="1"/>
  <c r="W3811" i="1"/>
  <c r="W3812" i="1"/>
  <c r="W3813" i="1"/>
  <c r="W3814" i="1"/>
  <c r="W3815" i="1"/>
  <c r="W3816" i="1"/>
  <c r="W3817" i="1"/>
  <c r="W3818" i="1"/>
  <c r="W3819" i="1"/>
  <c r="W3820" i="1"/>
  <c r="W3821" i="1"/>
  <c r="W3822" i="1"/>
  <c r="W3823" i="1"/>
  <c r="W3824" i="1"/>
  <c r="W3825" i="1"/>
  <c r="W3826" i="1"/>
  <c r="W3827" i="1"/>
  <c r="W3828" i="1"/>
  <c r="W3829" i="1"/>
  <c r="W3830" i="1"/>
  <c r="W3831" i="1"/>
  <c r="W3832" i="1"/>
  <c r="W3833" i="1"/>
  <c r="W3834" i="1"/>
  <c r="W3835" i="1"/>
  <c r="W3836" i="1"/>
  <c r="W3837" i="1"/>
  <c r="W3838" i="1"/>
  <c r="W3839" i="1"/>
  <c r="W3840" i="1"/>
  <c r="W3841" i="1"/>
  <c r="W3842" i="1"/>
  <c r="W3843" i="1"/>
  <c r="W3844" i="1"/>
  <c r="W3845" i="1"/>
  <c r="W3846" i="1"/>
  <c r="W3847" i="1"/>
  <c r="W3848" i="1"/>
  <c r="W3849" i="1"/>
  <c r="W3850" i="1"/>
  <c r="W3851" i="1"/>
  <c r="W3852" i="1"/>
  <c r="W3853" i="1"/>
  <c r="W3854" i="1"/>
  <c r="W3855" i="1"/>
  <c r="W3856" i="1"/>
  <c r="W3857" i="1"/>
  <c r="W3858" i="1"/>
  <c r="W3859" i="1"/>
  <c r="W3860" i="1"/>
  <c r="W3861" i="1"/>
  <c r="W3862" i="1"/>
  <c r="W3863" i="1"/>
  <c r="W3864" i="1"/>
  <c r="W3865" i="1"/>
  <c r="W3866" i="1"/>
  <c r="W3867" i="1"/>
  <c r="W3868" i="1"/>
  <c r="W3869" i="1"/>
  <c r="W3870" i="1"/>
  <c r="W3871" i="1"/>
  <c r="W3872" i="1"/>
  <c r="W3873" i="1"/>
  <c r="W3874" i="1"/>
  <c r="W3875" i="1"/>
  <c r="W3876" i="1"/>
  <c r="W3877" i="1"/>
  <c r="W3878" i="1"/>
  <c r="W3879" i="1"/>
  <c r="W3880" i="1"/>
  <c r="W3881" i="1"/>
  <c r="W3882" i="1"/>
  <c r="W3883" i="1"/>
  <c r="W3884" i="1"/>
  <c r="W3885" i="1"/>
  <c r="W3886" i="1"/>
  <c r="W3887" i="1"/>
  <c r="W3888" i="1"/>
  <c r="W3889" i="1"/>
  <c r="W3890" i="1"/>
  <c r="W3891" i="1"/>
  <c r="W3892" i="1"/>
  <c r="W3893" i="1"/>
  <c r="W3894" i="1"/>
  <c r="W3895" i="1"/>
  <c r="W3896" i="1"/>
  <c r="W3897" i="1"/>
  <c r="W3898" i="1"/>
  <c r="W3899" i="1"/>
  <c r="W3900" i="1"/>
  <c r="W3901" i="1"/>
  <c r="W3902" i="1"/>
  <c r="W3903" i="1"/>
  <c r="W3904" i="1"/>
  <c r="W3905" i="1"/>
  <c r="W3906" i="1"/>
  <c r="W3907" i="1"/>
  <c r="W3908" i="1"/>
  <c r="W3909" i="1"/>
  <c r="W3910" i="1"/>
  <c r="W3911" i="1"/>
  <c r="W3912" i="1"/>
  <c r="W3913" i="1"/>
  <c r="W3914" i="1"/>
  <c r="W3915" i="1"/>
  <c r="W3916" i="1"/>
  <c r="W3917" i="1"/>
  <c r="W3918" i="1"/>
  <c r="W3919" i="1"/>
  <c r="W3920" i="1"/>
  <c r="W3921" i="1"/>
  <c r="W3922" i="1"/>
  <c r="W3923" i="1"/>
  <c r="W3924" i="1"/>
  <c r="W3925" i="1"/>
  <c r="W3926" i="1"/>
  <c r="W3927" i="1"/>
  <c r="W3928" i="1"/>
  <c r="W3929" i="1"/>
  <c r="W3930" i="1"/>
  <c r="W3931" i="1"/>
  <c r="W3932" i="1"/>
  <c r="W3933" i="1"/>
  <c r="W3934" i="1"/>
  <c r="W3935" i="1"/>
  <c r="W3936" i="1"/>
  <c r="W3937" i="1"/>
  <c r="W3938" i="1"/>
  <c r="W3939" i="1"/>
  <c r="W3940" i="1"/>
  <c r="W3941" i="1"/>
  <c r="W3942" i="1"/>
  <c r="W3943" i="1"/>
  <c r="W3944" i="1"/>
  <c r="W3945" i="1"/>
  <c r="W3946" i="1"/>
  <c r="W3947" i="1"/>
  <c r="W3948" i="1"/>
  <c r="W3949" i="1"/>
  <c r="W3950" i="1"/>
  <c r="W3951" i="1"/>
  <c r="W3952" i="1"/>
  <c r="W3953" i="1"/>
  <c r="W3954" i="1"/>
  <c r="W3955" i="1"/>
  <c r="W3956" i="1"/>
  <c r="W3957" i="1"/>
  <c r="W3958" i="1"/>
  <c r="W3959" i="1"/>
  <c r="W3960" i="1"/>
  <c r="W3961" i="1"/>
  <c r="W3962" i="1"/>
  <c r="W3963" i="1"/>
  <c r="W3964" i="1"/>
  <c r="W3965" i="1"/>
  <c r="W3966" i="1"/>
  <c r="W3967" i="1"/>
  <c r="W3968" i="1"/>
  <c r="W3969" i="1"/>
  <c r="W3970" i="1"/>
  <c r="W3971" i="1"/>
  <c r="W3972" i="1"/>
  <c r="W3973" i="1"/>
  <c r="W3974" i="1"/>
  <c r="W3975" i="1"/>
  <c r="W3976" i="1"/>
  <c r="W3977" i="1"/>
  <c r="W3978" i="1"/>
  <c r="W3979" i="1"/>
  <c r="W3980" i="1"/>
  <c r="W3981" i="1"/>
  <c r="W3982" i="1"/>
  <c r="W3983" i="1"/>
  <c r="W3984" i="1"/>
  <c r="W3985" i="1"/>
  <c r="W3986" i="1"/>
  <c r="W3987" i="1"/>
  <c r="W3988" i="1"/>
  <c r="W3989" i="1"/>
  <c r="W3990" i="1"/>
  <c r="W3991" i="1"/>
  <c r="W3992" i="1"/>
  <c r="W3993" i="1"/>
  <c r="W3994" i="1"/>
  <c r="W3995" i="1"/>
  <c r="W3996" i="1"/>
  <c r="W3997" i="1"/>
  <c r="W3998" i="1"/>
  <c r="W3999" i="1"/>
  <c r="W4000" i="1"/>
  <c r="W4001" i="1"/>
  <c r="W4002" i="1"/>
  <c r="W4003" i="1"/>
  <c r="W4004" i="1"/>
  <c r="W4005" i="1"/>
  <c r="W4006" i="1"/>
  <c r="W4007" i="1"/>
  <c r="W4008" i="1"/>
  <c r="W4009" i="1"/>
  <c r="W4010" i="1"/>
  <c r="W4011" i="1"/>
  <c r="W4012" i="1"/>
  <c r="W4013" i="1"/>
  <c r="W4014" i="1"/>
  <c r="W4015" i="1"/>
  <c r="W4016" i="1"/>
  <c r="W4017" i="1"/>
  <c r="W4018" i="1"/>
  <c r="W4019" i="1"/>
  <c r="W4020" i="1"/>
  <c r="W4021" i="1"/>
  <c r="W4022" i="1"/>
  <c r="W4023" i="1"/>
  <c r="W4024" i="1"/>
  <c r="W4025" i="1"/>
  <c r="W4026" i="1"/>
  <c r="W4027" i="1"/>
  <c r="W4028" i="1"/>
  <c r="W4029" i="1"/>
  <c r="W4030" i="1"/>
  <c r="W4031" i="1"/>
  <c r="W4032" i="1"/>
  <c r="W4033" i="1"/>
  <c r="W4034" i="1"/>
  <c r="W4035" i="1"/>
  <c r="W4036" i="1"/>
  <c r="W4037" i="1"/>
  <c r="W4038" i="1"/>
  <c r="W4039" i="1"/>
  <c r="W4040" i="1"/>
  <c r="W4041" i="1"/>
  <c r="W4042" i="1"/>
  <c r="W4043" i="1"/>
  <c r="W4044" i="1"/>
  <c r="W4045" i="1"/>
  <c r="W4046" i="1"/>
  <c r="W4047" i="1"/>
  <c r="W4048" i="1"/>
  <c r="W4049" i="1"/>
  <c r="W4050" i="1"/>
  <c r="W4051" i="1"/>
  <c r="W4052" i="1"/>
  <c r="W4053" i="1"/>
  <c r="W4054" i="1"/>
  <c r="W4055" i="1"/>
  <c r="W4056" i="1"/>
  <c r="W4057" i="1"/>
  <c r="W4058" i="1"/>
  <c r="W4059" i="1"/>
  <c r="W4060" i="1"/>
  <c r="W4061" i="1"/>
  <c r="W4062" i="1"/>
  <c r="W4063" i="1"/>
  <c r="W4064" i="1"/>
  <c r="W4065" i="1"/>
  <c r="W4066" i="1"/>
  <c r="W4067" i="1"/>
  <c r="W4068" i="1"/>
  <c r="W4069" i="1"/>
  <c r="W4070" i="1"/>
  <c r="W4071" i="1"/>
  <c r="W4072" i="1"/>
  <c r="W4073" i="1"/>
  <c r="W4074" i="1"/>
  <c r="W4075" i="1"/>
  <c r="W4076" i="1"/>
  <c r="W4077" i="1"/>
  <c r="W4078" i="1"/>
  <c r="W4079" i="1"/>
  <c r="W4080" i="1"/>
  <c r="W4081" i="1"/>
  <c r="W4082" i="1"/>
  <c r="W4083" i="1"/>
  <c r="W4084" i="1"/>
  <c r="W4085" i="1"/>
  <c r="W4086" i="1"/>
  <c r="W4087" i="1"/>
  <c r="W4088" i="1"/>
  <c r="W4089" i="1"/>
  <c r="W4090" i="1"/>
  <c r="W4091" i="1"/>
  <c r="W4092" i="1"/>
  <c r="W4093" i="1"/>
  <c r="W4094" i="1"/>
  <c r="W4095" i="1"/>
  <c r="W4096" i="1"/>
  <c r="W4097" i="1"/>
  <c r="W4098" i="1"/>
  <c r="W4099" i="1"/>
  <c r="W4100" i="1"/>
  <c r="W4101" i="1"/>
  <c r="W4102" i="1"/>
  <c r="W4103" i="1"/>
  <c r="W4104" i="1"/>
  <c r="W4105" i="1"/>
  <c r="W4106" i="1"/>
  <c r="W4107" i="1"/>
  <c r="W4108" i="1"/>
  <c r="W4109" i="1"/>
  <c r="W4110" i="1"/>
  <c r="W4111" i="1"/>
  <c r="W4112" i="1"/>
  <c r="W4113" i="1"/>
  <c r="W4114" i="1"/>
  <c r="W4115" i="1"/>
  <c r="W4116" i="1"/>
  <c r="W4117" i="1"/>
  <c r="W4118" i="1"/>
  <c r="W4119" i="1"/>
  <c r="W4120" i="1"/>
  <c r="W4121" i="1"/>
  <c r="W4122" i="1"/>
  <c r="W4123" i="1"/>
  <c r="W4124" i="1"/>
  <c r="W4125" i="1"/>
  <c r="W4126" i="1"/>
  <c r="W4127" i="1"/>
  <c r="W4128" i="1"/>
  <c r="W4129" i="1"/>
  <c r="W4130" i="1"/>
  <c r="W4131" i="1"/>
  <c r="W4132" i="1"/>
  <c r="W4133" i="1"/>
  <c r="W4134" i="1"/>
  <c r="W4135" i="1"/>
  <c r="W4136" i="1"/>
  <c r="W4137" i="1"/>
  <c r="W4138" i="1"/>
  <c r="W4139" i="1"/>
  <c r="W4140" i="1"/>
  <c r="W4141" i="1"/>
  <c r="W4142" i="1"/>
  <c r="W4143" i="1"/>
  <c r="W4144" i="1"/>
  <c r="W4145" i="1"/>
  <c r="W4146" i="1"/>
  <c r="W4147" i="1"/>
  <c r="W4148" i="1"/>
  <c r="W4149" i="1"/>
  <c r="W4150" i="1"/>
  <c r="W4151" i="1"/>
  <c r="W4152" i="1"/>
  <c r="W4153" i="1"/>
  <c r="W4154" i="1"/>
  <c r="W4155" i="1"/>
  <c r="W4156" i="1"/>
  <c r="W4157" i="1"/>
  <c r="W4158" i="1"/>
  <c r="W4159" i="1"/>
  <c r="W4160" i="1"/>
  <c r="W4161" i="1"/>
  <c r="W4162" i="1"/>
  <c r="W4163" i="1"/>
  <c r="W4164" i="1"/>
  <c r="W4165" i="1"/>
  <c r="W4166" i="1"/>
  <c r="W4167" i="1"/>
  <c r="W4168" i="1"/>
  <c r="W4169" i="1"/>
  <c r="W4170" i="1"/>
  <c r="W4171" i="1"/>
  <c r="W4172" i="1"/>
  <c r="W4173" i="1"/>
  <c r="W4174" i="1"/>
  <c r="W4175" i="1"/>
  <c r="W4176" i="1"/>
  <c r="W4177" i="1"/>
  <c r="W4178" i="1"/>
  <c r="W4179" i="1"/>
  <c r="W4180" i="1"/>
  <c r="W4181" i="1"/>
  <c r="W4182" i="1"/>
  <c r="W4183" i="1"/>
  <c r="W4184" i="1"/>
  <c r="W4185" i="1"/>
  <c r="W4186" i="1"/>
  <c r="W4187" i="1"/>
  <c r="W4188" i="1"/>
  <c r="W4189" i="1"/>
  <c r="W4190" i="1"/>
  <c r="W4191" i="1"/>
  <c r="W4192" i="1"/>
  <c r="W4193" i="1"/>
  <c r="W4194" i="1"/>
  <c r="W4195" i="1"/>
  <c r="W4196" i="1"/>
  <c r="W4197" i="1"/>
  <c r="W4198" i="1"/>
  <c r="W4199" i="1"/>
  <c r="W4200" i="1"/>
  <c r="W4201" i="1"/>
  <c r="W4202" i="1"/>
  <c r="W4203" i="1"/>
  <c r="W4204" i="1"/>
  <c r="W4205" i="1"/>
  <c r="W4206" i="1"/>
  <c r="W4207" i="1"/>
  <c r="W4208" i="1"/>
  <c r="W4209" i="1"/>
  <c r="W4210" i="1"/>
  <c r="W4211" i="1"/>
  <c r="W4212" i="1"/>
  <c r="W4213" i="1"/>
  <c r="W4214" i="1"/>
  <c r="W4215" i="1"/>
  <c r="W4216" i="1"/>
  <c r="W4217" i="1"/>
  <c r="W4218" i="1"/>
  <c r="W4219" i="1"/>
  <c r="W4220" i="1"/>
  <c r="W4221" i="1"/>
  <c r="W4222" i="1"/>
  <c r="W4223" i="1"/>
  <c r="W4224" i="1"/>
  <c r="W4225" i="1"/>
  <c r="W4226" i="1"/>
  <c r="W4227" i="1"/>
  <c r="W4228" i="1"/>
  <c r="W4229" i="1"/>
  <c r="W4230" i="1"/>
  <c r="W4231" i="1"/>
  <c r="W4232" i="1"/>
  <c r="W4233" i="1"/>
  <c r="W4234" i="1"/>
  <c r="W4235" i="1"/>
  <c r="W4236" i="1"/>
  <c r="W4237" i="1"/>
  <c r="W4238" i="1"/>
  <c r="W4239" i="1"/>
  <c r="W4240" i="1"/>
  <c r="W4241" i="1"/>
  <c r="W4242" i="1"/>
  <c r="W4243" i="1"/>
  <c r="W4244" i="1"/>
  <c r="W4245" i="1"/>
  <c r="W4246" i="1"/>
  <c r="W4247" i="1"/>
  <c r="W4248" i="1"/>
  <c r="W4249" i="1"/>
  <c r="W4250" i="1"/>
  <c r="W4251" i="1"/>
  <c r="W4252" i="1"/>
  <c r="W4253" i="1"/>
  <c r="W4254" i="1"/>
  <c r="W4255" i="1"/>
  <c r="W4256" i="1"/>
  <c r="W4257" i="1"/>
  <c r="W4258" i="1"/>
  <c r="W4259" i="1"/>
  <c r="W4260" i="1"/>
  <c r="W4261" i="1"/>
  <c r="W4262" i="1"/>
  <c r="W4263" i="1"/>
  <c r="W4264" i="1"/>
  <c r="W4265" i="1"/>
  <c r="W4266" i="1"/>
  <c r="W4267" i="1"/>
  <c r="W4268" i="1"/>
  <c r="W4269" i="1"/>
  <c r="W4270" i="1"/>
  <c r="W4271" i="1"/>
  <c r="W4272" i="1"/>
  <c r="W4273" i="1"/>
  <c r="W4274" i="1"/>
  <c r="W4275" i="1"/>
  <c r="W4276" i="1"/>
  <c r="W4277" i="1"/>
  <c r="W4278" i="1"/>
  <c r="W4279" i="1"/>
  <c r="W4280" i="1"/>
  <c r="W4281" i="1"/>
  <c r="W4282" i="1"/>
  <c r="W4283" i="1"/>
  <c r="W4284" i="1"/>
  <c r="W4285" i="1"/>
  <c r="W4286" i="1"/>
  <c r="W4287" i="1"/>
  <c r="W4288" i="1"/>
  <c r="W4289" i="1"/>
  <c r="W4290" i="1"/>
  <c r="W4291" i="1"/>
  <c r="W4292" i="1"/>
  <c r="W4293" i="1"/>
  <c r="W4294" i="1"/>
  <c r="W4295" i="1"/>
  <c r="W4296" i="1"/>
  <c r="W4297" i="1"/>
  <c r="W4298" i="1"/>
  <c r="W4299" i="1"/>
  <c r="W4300" i="1"/>
  <c r="W4301" i="1"/>
  <c r="W4302" i="1"/>
  <c r="W4303" i="1"/>
  <c r="W4304" i="1"/>
  <c r="W4305" i="1"/>
  <c r="W4306" i="1"/>
  <c r="W4307" i="1"/>
  <c r="W4308" i="1"/>
  <c r="W4309" i="1"/>
  <c r="W4310" i="1"/>
  <c r="W4311" i="1"/>
  <c r="W4312" i="1"/>
  <c r="W4313" i="1"/>
  <c r="W4314" i="1"/>
  <c r="W4315" i="1"/>
  <c r="W4316" i="1"/>
  <c r="W4317" i="1"/>
  <c r="W4318" i="1"/>
  <c r="W4319" i="1"/>
  <c r="W4320" i="1"/>
  <c r="W4321" i="1"/>
  <c r="W4322" i="1"/>
  <c r="W4323" i="1"/>
  <c r="W4324" i="1"/>
  <c r="W4325" i="1"/>
  <c r="W4326" i="1"/>
  <c r="W4327" i="1"/>
  <c r="W4328" i="1"/>
  <c r="W4329" i="1"/>
  <c r="W4330" i="1"/>
  <c r="W4331" i="1"/>
  <c r="W4332" i="1"/>
  <c r="W4333" i="1"/>
  <c r="W4334" i="1"/>
  <c r="W4335" i="1"/>
  <c r="W4336" i="1"/>
  <c r="W4337" i="1"/>
  <c r="W4338" i="1"/>
  <c r="W4339" i="1"/>
  <c r="W4340" i="1"/>
  <c r="W4341" i="1"/>
  <c r="W4342" i="1"/>
  <c r="W4343" i="1"/>
  <c r="W4344" i="1"/>
  <c r="W4345" i="1"/>
  <c r="W4346" i="1"/>
  <c r="W4347" i="1"/>
  <c r="W4348" i="1"/>
  <c r="W4349" i="1"/>
  <c r="W4350" i="1"/>
  <c r="W4351" i="1"/>
  <c r="W4352" i="1"/>
  <c r="W4353" i="1"/>
  <c r="W4354" i="1"/>
  <c r="W4355" i="1"/>
  <c r="W4356" i="1"/>
  <c r="W4357" i="1"/>
  <c r="W4358" i="1"/>
  <c r="W4359" i="1"/>
  <c r="W4360" i="1"/>
  <c r="W4361" i="1"/>
  <c r="W4362" i="1"/>
  <c r="W4363" i="1"/>
  <c r="W4364" i="1"/>
  <c r="W4365" i="1"/>
  <c r="W4366" i="1"/>
  <c r="W4367" i="1"/>
  <c r="W4368" i="1"/>
  <c r="W4369" i="1"/>
  <c r="W4370" i="1"/>
  <c r="W4371" i="1"/>
  <c r="W4372" i="1"/>
  <c r="W4373" i="1"/>
  <c r="W4374" i="1"/>
  <c r="W4375" i="1"/>
  <c r="W4376" i="1"/>
  <c r="W4377" i="1"/>
  <c r="W4378" i="1"/>
  <c r="W4379" i="1"/>
  <c r="W4380" i="1"/>
  <c r="W4381" i="1"/>
  <c r="W4382" i="1"/>
  <c r="W4383" i="1"/>
  <c r="W4384" i="1"/>
  <c r="W4385" i="1"/>
  <c r="W4386" i="1"/>
  <c r="W4387" i="1"/>
  <c r="W4388" i="1"/>
  <c r="W4389" i="1"/>
  <c r="W4390" i="1"/>
  <c r="W4391" i="1"/>
  <c r="W4392" i="1"/>
  <c r="W4393" i="1"/>
  <c r="W4394" i="1"/>
  <c r="W4395" i="1"/>
  <c r="W4396" i="1"/>
  <c r="W4397" i="1"/>
  <c r="W4398" i="1"/>
  <c r="W4399" i="1"/>
  <c r="W4400" i="1"/>
  <c r="W4401" i="1"/>
  <c r="W4402" i="1"/>
  <c r="W4403" i="1"/>
  <c r="W4404" i="1"/>
  <c r="W4405" i="1"/>
  <c r="W4406" i="1"/>
  <c r="W4407" i="1"/>
  <c r="W4408" i="1"/>
  <c r="W4409" i="1"/>
  <c r="W4410" i="1"/>
  <c r="W4411" i="1"/>
  <c r="W4412" i="1"/>
  <c r="W4413" i="1"/>
  <c r="W4414" i="1"/>
  <c r="W4415" i="1"/>
  <c r="W4416" i="1"/>
  <c r="W4417" i="1"/>
  <c r="W4418" i="1"/>
  <c r="W4419" i="1"/>
  <c r="W4420" i="1"/>
  <c r="W4421" i="1"/>
  <c r="W4422" i="1"/>
  <c r="W4423" i="1"/>
  <c r="W4424" i="1"/>
  <c r="W4425" i="1"/>
  <c r="W4426" i="1"/>
  <c r="W4427" i="1"/>
  <c r="W4428" i="1"/>
  <c r="W4429" i="1"/>
  <c r="W4430" i="1"/>
  <c r="W4431" i="1"/>
  <c r="W4432" i="1"/>
  <c r="W4433" i="1"/>
  <c r="W4434" i="1"/>
  <c r="W4435" i="1"/>
  <c r="W4436" i="1"/>
  <c r="W4437" i="1"/>
  <c r="W4438" i="1"/>
  <c r="W4439" i="1"/>
  <c r="W4440" i="1"/>
  <c r="W4441" i="1"/>
  <c r="W4442" i="1"/>
  <c r="W4443" i="1"/>
  <c r="W4444" i="1"/>
  <c r="W4445" i="1"/>
  <c r="W4446" i="1"/>
  <c r="W4447" i="1"/>
  <c r="W4448" i="1"/>
  <c r="W4449" i="1"/>
  <c r="W4450" i="1"/>
  <c r="W4451" i="1"/>
  <c r="W4452" i="1"/>
  <c r="W4453" i="1"/>
  <c r="W4454" i="1"/>
  <c r="W4455" i="1"/>
  <c r="W4456" i="1"/>
  <c r="W4457" i="1"/>
  <c r="W4458" i="1"/>
  <c r="W4459" i="1"/>
  <c r="W4460" i="1"/>
  <c r="W4461" i="1"/>
  <c r="W4462" i="1"/>
  <c r="W4463" i="1"/>
  <c r="W4464" i="1"/>
  <c r="W4465" i="1"/>
  <c r="W4466" i="1"/>
  <c r="W4467" i="1"/>
  <c r="W4468" i="1"/>
  <c r="W4469" i="1"/>
  <c r="W4470" i="1"/>
  <c r="W4471" i="1"/>
  <c r="W4472" i="1"/>
  <c r="W4473" i="1"/>
  <c r="W4474" i="1"/>
  <c r="W4475" i="1"/>
  <c r="W4476" i="1"/>
  <c r="W4477" i="1"/>
  <c r="W4478" i="1"/>
  <c r="W4479" i="1"/>
  <c r="W4480" i="1"/>
  <c r="W4481" i="1"/>
  <c r="W4482" i="1"/>
  <c r="W4483" i="1"/>
  <c r="W4484" i="1"/>
  <c r="W4485" i="1"/>
  <c r="W4486" i="1"/>
  <c r="W4487" i="1"/>
  <c r="W4488" i="1"/>
  <c r="W4489" i="1"/>
  <c r="W4490" i="1"/>
  <c r="W4491" i="1"/>
  <c r="W4492" i="1"/>
  <c r="W4493" i="1"/>
  <c r="W4494" i="1"/>
  <c r="W4495" i="1"/>
  <c r="W4496" i="1"/>
  <c r="W4497" i="1"/>
  <c r="W4498" i="1"/>
  <c r="W4499" i="1"/>
  <c r="W4500" i="1"/>
  <c r="W4501" i="1"/>
  <c r="W4502" i="1"/>
  <c r="W4503" i="1"/>
  <c r="W4504" i="1"/>
  <c r="W4505" i="1"/>
  <c r="W4506" i="1"/>
  <c r="W4507" i="1"/>
  <c r="W4508" i="1"/>
  <c r="W4509" i="1"/>
  <c r="W4510" i="1"/>
  <c r="W4511" i="1"/>
  <c r="W4512" i="1"/>
  <c r="W4513" i="1"/>
  <c r="W4514" i="1"/>
  <c r="W4515" i="1"/>
  <c r="W4516" i="1"/>
  <c r="W4517" i="1"/>
  <c r="W4518" i="1"/>
  <c r="W4519" i="1"/>
  <c r="W4520" i="1"/>
  <c r="W4521" i="1"/>
  <c r="W4522" i="1"/>
  <c r="W4523" i="1"/>
  <c r="W4524" i="1"/>
  <c r="W4525" i="1"/>
  <c r="W4526" i="1"/>
  <c r="W4527" i="1"/>
  <c r="W4528" i="1"/>
  <c r="W4529" i="1"/>
  <c r="W4530" i="1"/>
  <c r="W4531" i="1"/>
  <c r="W4532" i="1"/>
  <c r="W4533" i="1"/>
  <c r="W4534" i="1"/>
  <c r="W4535" i="1"/>
  <c r="W4536" i="1"/>
  <c r="W4537" i="1"/>
  <c r="W4538" i="1"/>
  <c r="W4539" i="1"/>
  <c r="W4540" i="1"/>
  <c r="W4541" i="1"/>
  <c r="W4542" i="1"/>
  <c r="W4543" i="1"/>
  <c r="W4544" i="1"/>
  <c r="W4545" i="1"/>
  <c r="W4546" i="1"/>
  <c r="W4547" i="1"/>
  <c r="W4548" i="1"/>
  <c r="W4549" i="1"/>
  <c r="W4550" i="1"/>
  <c r="W4551" i="1"/>
  <c r="W4552" i="1"/>
  <c r="W4553" i="1"/>
  <c r="W4554" i="1"/>
  <c r="W4555" i="1"/>
  <c r="W4556" i="1"/>
  <c r="W4557" i="1"/>
  <c r="W4558" i="1"/>
  <c r="W4559" i="1"/>
  <c r="W4560" i="1"/>
  <c r="W4561" i="1"/>
  <c r="W4562" i="1"/>
  <c r="W4563" i="1"/>
  <c r="W4564" i="1"/>
  <c r="W4565" i="1"/>
  <c r="W4566" i="1"/>
  <c r="W4567" i="1"/>
  <c r="W4568" i="1"/>
  <c r="W4569" i="1"/>
  <c r="W4570" i="1"/>
  <c r="W4571" i="1"/>
  <c r="W4572" i="1"/>
  <c r="W4573" i="1"/>
  <c r="W4574" i="1"/>
  <c r="W4575" i="1"/>
  <c r="W4576" i="1"/>
  <c r="W4577" i="1"/>
  <c r="W4578" i="1"/>
  <c r="W4579" i="1"/>
  <c r="W4580" i="1"/>
  <c r="W4581" i="1"/>
  <c r="W4582" i="1"/>
  <c r="W4583" i="1"/>
  <c r="W4584" i="1"/>
  <c r="W4585" i="1"/>
  <c r="W4586" i="1"/>
  <c r="W4587" i="1"/>
  <c r="W4588" i="1"/>
  <c r="W4589" i="1"/>
  <c r="W4590" i="1"/>
  <c r="W4591" i="1"/>
  <c r="W4592" i="1"/>
  <c r="W4593" i="1"/>
  <c r="W4594" i="1"/>
  <c r="W4595" i="1"/>
  <c r="W4596" i="1"/>
  <c r="W4597" i="1"/>
  <c r="W4598" i="1"/>
  <c r="W4599" i="1"/>
  <c r="W4600" i="1"/>
  <c r="W4601" i="1"/>
  <c r="W4602" i="1"/>
  <c r="W4603" i="1"/>
  <c r="W4604" i="1"/>
  <c r="W4605" i="1"/>
  <c r="W4606" i="1"/>
  <c r="W4607" i="1"/>
  <c r="W4608" i="1"/>
  <c r="W4609" i="1"/>
  <c r="W4610" i="1"/>
  <c r="W4611" i="1"/>
  <c r="W4612" i="1"/>
  <c r="W4613" i="1"/>
  <c r="W4614" i="1"/>
  <c r="W4615" i="1"/>
  <c r="W4616" i="1"/>
  <c r="W4617" i="1"/>
  <c r="W4618" i="1"/>
  <c r="W4619" i="1"/>
  <c r="W4620" i="1"/>
  <c r="W4621" i="1"/>
  <c r="W4622" i="1"/>
  <c r="W4623" i="1"/>
  <c r="W4624" i="1"/>
  <c r="W4625" i="1"/>
  <c r="W4626" i="1"/>
  <c r="W4627" i="1"/>
  <c r="W4628" i="1"/>
  <c r="W4629" i="1"/>
  <c r="W4630" i="1"/>
  <c r="W4631" i="1"/>
  <c r="W4632" i="1"/>
  <c r="W4633" i="1"/>
  <c r="W4634" i="1"/>
  <c r="W4635" i="1"/>
  <c r="W4636" i="1"/>
  <c r="W4637" i="1"/>
  <c r="W4638" i="1"/>
  <c r="W4639" i="1"/>
  <c r="W4640" i="1"/>
  <c r="W4641" i="1"/>
  <c r="W4642" i="1"/>
  <c r="W4643" i="1"/>
  <c r="W4644" i="1"/>
  <c r="W4645" i="1"/>
  <c r="W4646" i="1"/>
  <c r="W4647" i="1"/>
  <c r="W4648" i="1"/>
  <c r="W4649" i="1"/>
  <c r="W4650" i="1"/>
  <c r="W4651" i="1"/>
  <c r="W4652" i="1"/>
  <c r="W4653" i="1"/>
  <c r="W4654" i="1"/>
  <c r="W4655" i="1"/>
  <c r="W4656" i="1"/>
  <c r="W4657" i="1"/>
  <c r="W4658" i="1"/>
  <c r="W4659" i="1"/>
  <c r="W4660" i="1"/>
  <c r="W4661" i="1"/>
  <c r="W4662" i="1"/>
  <c r="W4663" i="1"/>
  <c r="W4664" i="1"/>
  <c r="W4665" i="1"/>
  <c r="W4666" i="1"/>
  <c r="W4667" i="1"/>
  <c r="W4668" i="1"/>
  <c r="W4669" i="1"/>
  <c r="W4670" i="1"/>
  <c r="W4671" i="1"/>
  <c r="W4672" i="1"/>
  <c r="W4673" i="1"/>
  <c r="W4674" i="1"/>
  <c r="W4675" i="1"/>
  <c r="W4676" i="1"/>
  <c r="W4677" i="1"/>
  <c r="W4678" i="1"/>
  <c r="W4679" i="1"/>
  <c r="W4680" i="1"/>
  <c r="W4681" i="1"/>
  <c r="W4682" i="1"/>
  <c r="W4683" i="1"/>
  <c r="W4684" i="1"/>
  <c r="W4685" i="1"/>
  <c r="W4686" i="1"/>
  <c r="W4687" i="1"/>
  <c r="W4688" i="1"/>
  <c r="W4689" i="1"/>
  <c r="W4690" i="1"/>
  <c r="W4691" i="1"/>
  <c r="W4692" i="1"/>
  <c r="W4693" i="1"/>
  <c r="W4694" i="1"/>
  <c r="W4695" i="1"/>
  <c r="W4696" i="1"/>
  <c r="W4697" i="1"/>
  <c r="W4698" i="1"/>
  <c r="W4699" i="1"/>
  <c r="W4700" i="1"/>
  <c r="W4701" i="1"/>
  <c r="W4702" i="1"/>
  <c r="W4703" i="1"/>
  <c r="W4704" i="1"/>
  <c r="W4705" i="1"/>
  <c r="W4706" i="1"/>
  <c r="W4707" i="1"/>
  <c r="W4708" i="1"/>
  <c r="W4709" i="1"/>
  <c r="W4710" i="1"/>
  <c r="W4711" i="1"/>
  <c r="W4712" i="1"/>
  <c r="W4713" i="1"/>
  <c r="W4714" i="1"/>
  <c r="W4715" i="1"/>
  <c r="W4716" i="1"/>
  <c r="W4717" i="1"/>
  <c r="W4718" i="1"/>
  <c r="W4719" i="1"/>
  <c r="W4720" i="1"/>
  <c r="W4721" i="1"/>
  <c r="W4722" i="1"/>
  <c r="W4723" i="1"/>
  <c r="W4724" i="1"/>
  <c r="W4725" i="1"/>
  <c r="W4726" i="1"/>
  <c r="W4727" i="1"/>
  <c r="W4728" i="1"/>
  <c r="W4729" i="1"/>
  <c r="W4730" i="1"/>
  <c r="W4731" i="1"/>
  <c r="W4732" i="1"/>
  <c r="W4733" i="1"/>
  <c r="W4734" i="1"/>
  <c r="W4735" i="1"/>
  <c r="W4736" i="1"/>
  <c r="W4737" i="1"/>
  <c r="W4738" i="1"/>
  <c r="W4739" i="1"/>
  <c r="W4740" i="1"/>
  <c r="W4741" i="1"/>
  <c r="W4742" i="1"/>
  <c r="W4743" i="1"/>
  <c r="W4744" i="1"/>
  <c r="W4745" i="1"/>
  <c r="W4746" i="1"/>
  <c r="W4747" i="1"/>
  <c r="W4748" i="1"/>
  <c r="W4749" i="1"/>
  <c r="W4750" i="1"/>
  <c r="W4751" i="1"/>
  <c r="W4752" i="1"/>
  <c r="W4753" i="1"/>
  <c r="W4754" i="1"/>
  <c r="W4755" i="1"/>
  <c r="W4756" i="1"/>
  <c r="W4757" i="1"/>
  <c r="W4758" i="1"/>
  <c r="W4759" i="1"/>
  <c r="W4760" i="1"/>
  <c r="W4761" i="1"/>
  <c r="W4762" i="1"/>
  <c r="W4763" i="1"/>
  <c r="W4764" i="1"/>
  <c r="W4765" i="1"/>
  <c r="W4766" i="1"/>
  <c r="W4767" i="1"/>
  <c r="W4768" i="1"/>
  <c r="W4769" i="1"/>
  <c r="W4770" i="1"/>
  <c r="W4771" i="1"/>
  <c r="W4772" i="1"/>
  <c r="W4773" i="1"/>
  <c r="W4774" i="1"/>
  <c r="W4775" i="1"/>
  <c r="W4776" i="1"/>
  <c r="W4777" i="1"/>
  <c r="W4778" i="1"/>
  <c r="W4779" i="1"/>
  <c r="W4780" i="1"/>
  <c r="W4781" i="1"/>
  <c r="W4782" i="1"/>
  <c r="W4783" i="1"/>
  <c r="W4784" i="1"/>
  <c r="W4785" i="1"/>
  <c r="W4786" i="1"/>
  <c r="W4787" i="1"/>
  <c r="W4788" i="1"/>
  <c r="W4789" i="1"/>
  <c r="W4790" i="1"/>
  <c r="W4791" i="1"/>
  <c r="W4792" i="1"/>
  <c r="W4793" i="1"/>
  <c r="W4794" i="1"/>
  <c r="W4795" i="1"/>
  <c r="W4796" i="1"/>
  <c r="W4797" i="1"/>
  <c r="W4798" i="1"/>
  <c r="W4799" i="1"/>
  <c r="W4800" i="1"/>
  <c r="W4801" i="1"/>
  <c r="W4802" i="1"/>
  <c r="W4803" i="1"/>
  <c r="W4804" i="1"/>
  <c r="W4805" i="1"/>
  <c r="W4806" i="1"/>
  <c r="W4807" i="1"/>
  <c r="W4808" i="1"/>
  <c r="W4809" i="1"/>
  <c r="W4810" i="1"/>
  <c r="W4811" i="1"/>
  <c r="W4812" i="1"/>
  <c r="W4813" i="1"/>
  <c r="W4814" i="1"/>
  <c r="W4815" i="1"/>
  <c r="W4816" i="1"/>
  <c r="W4817" i="1"/>
  <c r="W4818" i="1"/>
  <c r="W4819" i="1"/>
  <c r="W4820" i="1"/>
  <c r="W4821" i="1"/>
  <c r="W4822" i="1"/>
  <c r="W4823" i="1"/>
  <c r="W4824" i="1"/>
  <c r="W4825" i="1"/>
  <c r="W4826" i="1"/>
  <c r="W4827" i="1"/>
  <c r="W4828" i="1"/>
  <c r="W4829" i="1"/>
  <c r="W4830" i="1"/>
  <c r="W4831" i="1"/>
  <c r="W4832" i="1"/>
  <c r="W4833" i="1"/>
  <c r="W4834" i="1"/>
  <c r="W4835" i="1"/>
  <c r="W4836" i="1"/>
  <c r="W4837" i="1"/>
  <c r="W4838" i="1"/>
  <c r="W4839" i="1"/>
  <c r="W4840" i="1"/>
  <c r="W4841" i="1"/>
  <c r="W4842" i="1"/>
  <c r="W4843" i="1"/>
  <c r="W4844" i="1"/>
  <c r="W4845" i="1"/>
  <c r="W4846" i="1"/>
  <c r="W4847" i="1"/>
  <c r="W4848" i="1"/>
  <c r="W4849" i="1"/>
  <c r="W4850" i="1"/>
  <c r="W4851" i="1"/>
  <c r="W4852" i="1"/>
  <c r="W4853" i="1"/>
  <c r="W4854" i="1"/>
  <c r="W4855" i="1"/>
  <c r="W4856" i="1"/>
  <c r="W4857" i="1"/>
  <c r="W4858" i="1"/>
  <c r="W4859" i="1"/>
  <c r="W4860" i="1"/>
  <c r="W4861" i="1"/>
  <c r="W4862" i="1"/>
  <c r="W4863" i="1"/>
  <c r="W4864" i="1"/>
  <c r="W4865" i="1"/>
  <c r="W4866" i="1"/>
  <c r="W4867" i="1"/>
  <c r="W4868" i="1"/>
  <c r="W4869" i="1"/>
  <c r="W4870" i="1"/>
  <c r="W4871" i="1"/>
  <c r="W4872" i="1"/>
  <c r="W4873" i="1"/>
  <c r="W4874" i="1"/>
  <c r="W4875" i="1"/>
  <c r="W4876" i="1"/>
  <c r="W4877" i="1"/>
  <c r="W4878" i="1"/>
  <c r="W4879" i="1"/>
  <c r="W4880" i="1"/>
  <c r="W4881" i="1"/>
  <c r="W4882" i="1"/>
  <c r="W4883" i="1"/>
  <c r="W4884" i="1"/>
  <c r="W4885" i="1"/>
  <c r="W4886" i="1"/>
  <c r="W4887" i="1"/>
  <c r="W4888" i="1"/>
  <c r="W4889" i="1"/>
  <c r="W4890" i="1"/>
  <c r="W4891" i="1"/>
  <c r="W4892" i="1"/>
  <c r="W4893" i="1"/>
  <c r="W4894" i="1"/>
  <c r="W4895" i="1"/>
  <c r="W4896" i="1"/>
  <c r="W4897" i="1"/>
  <c r="W4898" i="1"/>
  <c r="W4899" i="1"/>
  <c r="W4900" i="1"/>
  <c r="W4901" i="1"/>
  <c r="W4902" i="1"/>
  <c r="W4903" i="1"/>
  <c r="W4904" i="1"/>
  <c r="W4905" i="1"/>
  <c r="W4906" i="1"/>
  <c r="W4907" i="1"/>
  <c r="W4908" i="1"/>
  <c r="W4909" i="1"/>
  <c r="W4910" i="1"/>
  <c r="W4911" i="1"/>
  <c r="W4912" i="1"/>
  <c r="W4913" i="1"/>
  <c r="W4914" i="1"/>
  <c r="W4915" i="1"/>
  <c r="W4916" i="1"/>
  <c r="W4917" i="1"/>
  <c r="W4918" i="1"/>
  <c r="W4919" i="1"/>
  <c r="W4920" i="1"/>
  <c r="W4921" i="1"/>
  <c r="W4922" i="1"/>
  <c r="W4923" i="1"/>
  <c r="W4924" i="1"/>
  <c r="W4925" i="1"/>
  <c r="W4926" i="1"/>
  <c r="W4927" i="1"/>
  <c r="W4928" i="1"/>
  <c r="W4929" i="1"/>
  <c r="W4930" i="1"/>
  <c r="W4931" i="1"/>
  <c r="W4932" i="1"/>
  <c r="W4933" i="1"/>
  <c r="W4934" i="1"/>
  <c r="W4935" i="1"/>
  <c r="W4936" i="1"/>
  <c r="W4937" i="1"/>
  <c r="W4938" i="1"/>
  <c r="W4939" i="1"/>
  <c r="W4940" i="1"/>
  <c r="W4941" i="1"/>
  <c r="W4942" i="1"/>
  <c r="W4943" i="1"/>
  <c r="W4944" i="1"/>
  <c r="W4945" i="1"/>
  <c r="W4946" i="1"/>
  <c r="W4947" i="1"/>
  <c r="W4948" i="1"/>
  <c r="W4949" i="1"/>
  <c r="W4950" i="1"/>
  <c r="W4951" i="1"/>
  <c r="W4952" i="1"/>
  <c r="W4953" i="1"/>
  <c r="W4954" i="1"/>
  <c r="W4955" i="1"/>
  <c r="W4956" i="1"/>
  <c r="W4957" i="1"/>
  <c r="W4958" i="1"/>
  <c r="W4959" i="1"/>
  <c r="W4960" i="1"/>
  <c r="W4961" i="1"/>
  <c r="W4962" i="1"/>
  <c r="W4963" i="1"/>
  <c r="W4964" i="1"/>
  <c r="W4965" i="1"/>
  <c r="W4966" i="1"/>
  <c r="W4967" i="1"/>
  <c r="W4968" i="1"/>
  <c r="W4969" i="1"/>
  <c r="W4970" i="1"/>
  <c r="W4971" i="1"/>
  <c r="W4972" i="1"/>
  <c r="W4973" i="1"/>
  <c r="W4974" i="1"/>
  <c r="W4975" i="1"/>
  <c r="W4976" i="1"/>
  <c r="W4977" i="1"/>
  <c r="W4978" i="1"/>
  <c r="W4979" i="1"/>
  <c r="W4980" i="1"/>
  <c r="W4981" i="1"/>
  <c r="W4982" i="1"/>
  <c r="W4983" i="1"/>
  <c r="W4984" i="1"/>
  <c r="W4985" i="1"/>
  <c r="W4986" i="1"/>
  <c r="W4987" i="1"/>
  <c r="W4988" i="1"/>
  <c r="W4989" i="1"/>
  <c r="W4990" i="1"/>
  <c r="W4991" i="1"/>
  <c r="W4992" i="1"/>
  <c r="W4993" i="1"/>
  <c r="W4994" i="1"/>
  <c r="W4995" i="1"/>
  <c r="W4996" i="1"/>
  <c r="W4997" i="1"/>
  <c r="W4998" i="1"/>
  <c r="W4999" i="1"/>
  <c r="W5000" i="1"/>
  <c r="W5001" i="1"/>
  <c r="W5002" i="1"/>
  <c r="W5003" i="1"/>
  <c r="W5004" i="1"/>
  <c r="W5005" i="1"/>
  <c r="W5006" i="1"/>
  <c r="W5007" i="1"/>
  <c r="W5008" i="1"/>
  <c r="W5009" i="1"/>
  <c r="W5010" i="1"/>
  <c r="W5011" i="1"/>
  <c r="W5012" i="1"/>
  <c r="W5013" i="1"/>
  <c r="W5014" i="1"/>
  <c r="W5015" i="1"/>
  <c r="W5016" i="1"/>
  <c r="W5017" i="1"/>
  <c r="W5018" i="1"/>
  <c r="W5019" i="1"/>
  <c r="W5020" i="1"/>
  <c r="W5021" i="1"/>
  <c r="W5022" i="1"/>
  <c r="W5023" i="1"/>
  <c r="W5024" i="1"/>
  <c r="W5025" i="1"/>
  <c r="W5026" i="1"/>
  <c r="W5027" i="1"/>
  <c r="W5028" i="1"/>
  <c r="W5029" i="1"/>
  <c r="W5030" i="1"/>
  <c r="W5031" i="1"/>
  <c r="W5032" i="1"/>
  <c r="W5033" i="1"/>
  <c r="W5034" i="1"/>
  <c r="W5035" i="1"/>
  <c r="W5036" i="1"/>
  <c r="W5037" i="1"/>
  <c r="W5038" i="1"/>
  <c r="W5039" i="1"/>
  <c r="W5040" i="1"/>
  <c r="W5041" i="1"/>
  <c r="W5042" i="1"/>
  <c r="W5043" i="1"/>
  <c r="W5044" i="1"/>
  <c r="W5045" i="1"/>
  <c r="W5046" i="1"/>
  <c r="W5047" i="1"/>
  <c r="W5048" i="1"/>
  <c r="W5049" i="1"/>
  <c r="W5050" i="1"/>
  <c r="W5051" i="1"/>
  <c r="W5052" i="1"/>
  <c r="W5053" i="1"/>
  <c r="W5054" i="1"/>
  <c r="W5055" i="1"/>
  <c r="W5056" i="1"/>
  <c r="W5057" i="1"/>
  <c r="W5058" i="1"/>
  <c r="W5059" i="1"/>
  <c r="W5060" i="1"/>
  <c r="W5061" i="1"/>
  <c r="W5062" i="1"/>
  <c r="W5063" i="1"/>
  <c r="W5064" i="1"/>
  <c r="W5065" i="1"/>
  <c r="W5066" i="1"/>
  <c r="W5067" i="1"/>
  <c r="W5068" i="1"/>
  <c r="W5069" i="1"/>
  <c r="W5070" i="1"/>
  <c r="W5071" i="1"/>
  <c r="W5072" i="1"/>
  <c r="W5073" i="1"/>
  <c r="W5074" i="1"/>
  <c r="W5075" i="1"/>
  <c r="W5076" i="1"/>
  <c r="W5077" i="1"/>
  <c r="W5078" i="1"/>
  <c r="W5079" i="1"/>
  <c r="W5080" i="1"/>
  <c r="W5081" i="1"/>
  <c r="W5082" i="1"/>
  <c r="W5083" i="1"/>
  <c r="W5084" i="1"/>
  <c r="W5085" i="1"/>
  <c r="W5086" i="1"/>
  <c r="W5087" i="1"/>
  <c r="W5088" i="1"/>
  <c r="W5089" i="1"/>
  <c r="W5090" i="1"/>
  <c r="W5091" i="1"/>
  <c r="W5092" i="1"/>
  <c r="W5093" i="1"/>
  <c r="W5094" i="1"/>
  <c r="W5095" i="1"/>
  <c r="W5096" i="1"/>
  <c r="W5097" i="1"/>
  <c r="W5098" i="1"/>
  <c r="W5099" i="1"/>
  <c r="W5100" i="1"/>
  <c r="W5101" i="1"/>
  <c r="W5102" i="1"/>
  <c r="W5103" i="1"/>
  <c r="W5104" i="1"/>
  <c r="W5105" i="1"/>
  <c r="W5106" i="1"/>
  <c r="W5107" i="1"/>
  <c r="W5108" i="1"/>
  <c r="W5109" i="1"/>
  <c r="W5110" i="1"/>
  <c r="W5111" i="1"/>
  <c r="W5112" i="1"/>
  <c r="W5113" i="1"/>
  <c r="W5114" i="1"/>
  <c r="W5115" i="1"/>
  <c r="W5116" i="1"/>
  <c r="W5117" i="1"/>
  <c r="W5118" i="1"/>
  <c r="W5119" i="1"/>
  <c r="W5120" i="1"/>
  <c r="W5121" i="1"/>
  <c r="W5122" i="1"/>
  <c r="W5123" i="1"/>
  <c r="W5124" i="1"/>
  <c r="W5125" i="1"/>
  <c r="W5126" i="1"/>
  <c r="W5127" i="1"/>
  <c r="W5128" i="1"/>
  <c r="W5129" i="1"/>
  <c r="W5130" i="1"/>
  <c r="W5131" i="1"/>
  <c r="W5132" i="1"/>
  <c r="W5133" i="1"/>
  <c r="W5134" i="1"/>
  <c r="W5135" i="1"/>
  <c r="W5136" i="1"/>
  <c r="W5137" i="1"/>
  <c r="W5138" i="1"/>
  <c r="W5139" i="1"/>
  <c r="W5140" i="1"/>
  <c r="W5141" i="1"/>
  <c r="W5142" i="1"/>
  <c r="W5143" i="1"/>
  <c r="W5144" i="1"/>
  <c r="W5145" i="1"/>
  <c r="W5146" i="1"/>
  <c r="W5147" i="1"/>
  <c r="W5148" i="1"/>
  <c r="W5149" i="1"/>
  <c r="W5150" i="1"/>
  <c r="W5151" i="1"/>
  <c r="W5152" i="1"/>
  <c r="W5153" i="1"/>
  <c r="W5154" i="1"/>
  <c r="W5155" i="1"/>
  <c r="W5156" i="1"/>
  <c r="W5157" i="1"/>
  <c r="W5158" i="1"/>
  <c r="W5159" i="1"/>
  <c r="W5160" i="1"/>
  <c r="W5161" i="1"/>
  <c r="W5162" i="1"/>
  <c r="W5163" i="1"/>
  <c r="W5164" i="1"/>
  <c r="W5165" i="1"/>
  <c r="W5166" i="1"/>
  <c r="W5167" i="1"/>
  <c r="W5168" i="1"/>
  <c r="W5169" i="1"/>
  <c r="W5170" i="1"/>
  <c r="W5171" i="1"/>
  <c r="W5172" i="1"/>
  <c r="W5173" i="1"/>
  <c r="W5174" i="1"/>
  <c r="W5175" i="1"/>
  <c r="W5176" i="1"/>
  <c r="W5177" i="1"/>
  <c r="W5178" i="1"/>
  <c r="W5179" i="1"/>
  <c r="W5180" i="1"/>
  <c r="W5181" i="1"/>
  <c r="W5182" i="1"/>
  <c r="W5183" i="1"/>
  <c r="W5184" i="1"/>
  <c r="W5185" i="1"/>
  <c r="W5186" i="1"/>
  <c r="W5187" i="1"/>
  <c r="W5188" i="1"/>
  <c r="W5189" i="1"/>
  <c r="W5190" i="1"/>
  <c r="W5191" i="1"/>
  <c r="W5192" i="1"/>
  <c r="W5193" i="1"/>
  <c r="W5194" i="1"/>
  <c r="W5195" i="1"/>
  <c r="W5196" i="1"/>
  <c r="W5197" i="1"/>
  <c r="W5198" i="1"/>
  <c r="W5199" i="1"/>
  <c r="W5200" i="1"/>
  <c r="W5201" i="1"/>
  <c r="W5202" i="1"/>
  <c r="W5203" i="1"/>
  <c r="W5204" i="1"/>
  <c r="W5205" i="1"/>
  <c r="W5206" i="1"/>
  <c r="W5207" i="1"/>
  <c r="W5208" i="1"/>
  <c r="W5209" i="1"/>
  <c r="W5210" i="1"/>
  <c r="W5211" i="1"/>
  <c r="W5212" i="1"/>
  <c r="W5213" i="1"/>
  <c r="W5214" i="1"/>
  <c r="W5215" i="1"/>
  <c r="W5216" i="1"/>
  <c r="W5217" i="1"/>
  <c r="W5218" i="1"/>
  <c r="W5219" i="1"/>
  <c r="W5220" i="1"/>
  <c r="W5221" i="1"/>
  <c r="W5222" i="1"/>
  <c r="W5223" i="1"/>
  <c r="W5224" i="1"/>
  <c r="W5225" i="1"/>
  <c r="W5226" i="1"/>
  <c r="W5227" i="1"/>
  <c r="W5228" i="1"/>
  <c r="W5229" i="1"/>
  <c r="W5230" i="1"/>
  <c r="W5231" i="1"/>
  <c r="W5232" i="1"/>
  <c r="W5233" i="1"/>
  <c r="W5234" i="1"/>
  <c r="W5235" i="1"/>
  <c r="W5236" i="1"/>
  <c r="W5237" i="1"/>
  <c r="W5238" i="1"/>
  <c r="W5239" i="1"/>
  <c r="W5240" i="1"/>
  <c r="W5241" i="1"/>
  <c r="W5242" i="1"/>
  <c r="W5243" i="1"/>
  <c r="W5244" i="1"/>
  <c r="W5245" i="1"/>
  <c r="W5246" i="1"/>
  <c r="W5247" i="1"/>
  <c r="W5248" i="1"/>
  <c r="W5249" i="1"/>
  <c r="W5250" i="1"/>
  <c r="W5251" i="1"/>
  <c r="W5252" i="1"/>
  <c r="W5253" i="1"/>
  <c r="W5254" i="1"/>
  <c r="W5255" i="1"/>
  <c r="W5256" i="1"/>
  <c r="W5257" i="1"/>
  <c r="W5258" i="1"/>
  <c r="W5259" i="1"/>
  <c r="W5260" i="1"/>
  <c r="W5261" i="1"/>
  <c r="W5262" i="1"/>
  <c r="W5263" i="1"/>
  <c r="W5264" i="1"/>
  <c r="W5265" i="1"/>
  <c r="W5266" i="1"/>
  <c r="W5267" i="1"/>
  <c r="W5268" i="1"/>
  <c r="W5269" i="1"/>
  <c r="W5270" i="1"/>
  <c r="W5271" i="1"/>
  <c r="W5272" i="1"/>
  <c r="W5273" i="1"/>
  <c r="W5274" i="1"/>
  <c r="W5275" i="1"/>
  <c r="W5276" i="1"/>
  <c r="W5277" i="1"/>
  <c r="W5278" i="1"/>
  <c r="W5279" i="1"/>
  <c r="W5280" i="1"/>
  <c r="W5281" i="1"/>
  <c r="W5282" i="1"/>
  <c r="W5283" i="1"/>
  <c r="W5284" i="1"/>
  <c r="W5285" i="1"/>
  <c r="W5286" i="1"/>
  <c r="W5287" i="1"/>
  <c r="W5288" i="1"/>
  <c r="W5289" i="1"/>
  <c r="W5290" i="1"/>
  <c r="W5291" i="1"/>
  <c r="W5292" i="1"/>
  <c r="W5293" i="1"/>
  <c r="W5294" i="1"/>
  <c r="W5295" i="1"/>
  <c r="W5296" i="1"/>
  <c r="W5297" i="1"/>
  <c r="W5298" i="1"/>
  <c r="W5299" i="1"/>
  <c r="W5300" i="1"/>
  <c r="W5301" i="1"/>
  <c r="W5302" i="1"/>
  <c r="W5303" i="1"/>
  <c r="W5304" i="1"/>
  <c r="W5305" i="1"/>
  <c r="W5306" i="1"/>
  <c r="W5307" i="1"/>
  <c r="W5308" i="1"/>
  <c r="W5309" i="1"/>
  <c r="W5310" i="1"/>
  <c r="W5311" i="1"/>
  <c r="W5312" i="1"/>
  <c r="W5313" i="1"/>
  <c r="W5314" i="1"/>
  <c r="W5315" i="1"/>
  <c r="W5316" i="1"/>
  <c r="W5317" i="1"/>
  <c r="W5318" i="1"/>
  <c r="W5319" i="1"/>
  <c r="W5320" i="1"/>
  <c r="W5321" i="1"/>
  <c r="W5322" i="1"/>
  <c r="W5323" i="1"/>
  <c r="W5324" i="1"/>
  <c r="W5325" i="1"/>
  <c r="W5326" i="1"/>
  <c r="W5327" i="1"/>
  <c r="W5328" i="1"/>
  <c r="W5329" i="1"/>
  <c r="W5330" i="1"/>
  <c r="W5331" i="1"/>
  <c r="W5332" i="1"/>
  <c r="W5333" i="1"/>
  <c r="W5334" i="1"/>
  <c r="W5335" i="1"/>
  <c r="W5336" i="1"/>
  <c r="W5337" i="1"/>
  <c r="W5338" i="1"/>
  <c r="W5339" i="1"/>
  <c r="W5340" i="1"/>
  <c r="W5341" i="1"/>
  <c r="W5342" i="1"/>
  <c r="W5343" i="1"/>
  <c r="W5344" i="1"/>
  <c r="W5345" i="1"/>
  <c r="W5346" i="1"/>
  <c r="W5347" i="1"/>
  <c r="W5348" i="1"/>
  <c r="W5349" i="1"/>
  <c r="W5350" i="1"/>
  <c r="W5351" i="1"/>
  <c r="W5352" i="1"/>
  <c r="W5353" i="1"/>
  <c r="W5354" i="1"/>
  <c r="W5355" i="1"/>
  <c r="W5356" i="1"/>
  <c r="W5357" i="1"/>
  <c r="W5358" i="1"/>
  <c r="W5359" i="1"/>
  <c r="W5360" i="1"/>
  <c r="W5361" i="1"/>
  <c r="W5362" i="1"/>
  <c r="W5363" i="1"/>
  <c r="W5364" i="1"/>
  <c r="W5365" i="1"/>
  <c r="W5366" i="1"/>
  <c r="W5367" i="1"/>
  <c r="W5368" i="1"/>
  <c r="W5369" i="1"/>
  <c r="W5370" i="1"/>
  <c r="W5371" i="1"/>
  <c r="W5372" i="1"/>
  <c r="W5373" i="1"/>
  <c r="W5374" i="1"/>
  <c r="W5375" i="1"/>
  <c r="W5376" i="1"/>
  <c r="W5377" i="1"/>
  <c r="W5378" i="1"/>
  <c r="W5379" i="1"/>
  <c r="W5380" i="1"/>
  <c r="W5381" i="1"/>
  <c r="W5382" i="1"/>
  <c r="W5383" i="1"/>
  <c r="W5384" i="1"/>
  <c r="W5385" i="1"/>
  <c r="W5386" i="1"/>
  <c r="W5387" i="1"/>
  <c r="W5388" i="1"/>
  <c r="W5389" i="1"/>
  <c r="W5390" i="1"/>
  <c r="W5391" i="1"/>
  <c r="W5392" i="1"/>
  <c r="W5393" i="1"/>
  <c r="W5394" i="1"/>
  <c r="W5395" i="1"/>
  <c r="W5396" i="1"/>
  <c r="W5397" i="1"/>
  <c r="W5398" i="1"/>
  <c r="W5399" i="1"/>
  <c r="W5400" i="1"/>
  <c r="W5401" i="1"/>
  <c r="W5402" i="1"/>
  <c r="W5403" i="1"/>
  <c r="W5404" i="1"/>
  <c r="W5405" i="1"/>
  <c r="W5406" i="1"/>
  <c r="W5407" i="1"/>
  <c r="W5408" i="1"/>
  <c r="W5409" i="1"/>
  <c r="W5410" i="1"/>
  <c r="W5411" i="1"/>
  <c r="W5412" i="1"/>
  <c r="W5413" i="1"/>
  <c r="W5414" i="1"/>
  <c r="W5415" i="1"/>
  <c r="W5416" i="1"/>
  <c r="W5417" i="1"/>
  <c r="W5418" i="1"/>
  <c r="W5419" i="1"/>
  <c r="W5420" i="1"/>
  <c r="W5421" i="1"/>
  <c r="W5422" i="1"/>
  <c r="W5423" i="1"/>
  <c r="W5424" i="1"/>
  <c r="W5425" i="1"/>
  <c r="W5426" i="1"/>
  <c r="W5427" i="1"/>
  <c r="W5428" i="1"/>
  <c r="W5429" i="1"/>
  <c r="W5430" i="1"/>
  <c r="W5431" i="1"/>
  <c r="W5432" i="1"/>
  <c r="W5433" i="1"/>
  <c r="W5434" i="1"/>
  <c r="W5435" i="1"/>
  <c r="W5436" i="1"/>
  <c r="W5437" i="1"/>
  <c r="W5438" i="1"/>
  <c r="W5439" i="1"/>
  <c r="W5440" i="1"/>
  <c r="W5441" i="1"/>
  <c r="W5442" i="1"/>
  <c r="W5443" i="1"/>
  <c r="W5444" i="1"/>
  <c r="W5445" i="1"/>
  <c r="W5446" i="1"/>
  <c r="W5447" i="1"/>
  <c r="W5448" i="1"/>
  <c r="W5449" i="1"/>
  <c r="W5450" i="1"/>
  <c r="W5451" i="1"/>
  <c r="W5452" i="1"/>
  <c r="W5453" i="1"/>
  <c r="W5454" i="1"/>
  <c r="W5455" i="1"/>
  <c r="W5456" i="1"/>
  <c r="W5457" i="1"/>
  <c r="W5458" i="1"/>
  <c r="W5459" i="1"/>
  <c r="W5460" i="1"/>
  <c r="W5461" i="1"/>
  <c r="W5462" i="1"/>
  <c r="W5463" i="1"/>
  <c r="W5464" i="1"/>
  <c r="W5465" i="1"/>
  <c r="W5466" i="1"/>
  <c r="W5467" i="1"/>
  <c r="W5468" i="1"/>
  <c r="W5469" i="1"/>
  <c r="W5470" i="1"/>
  <c r="W5471" i="1"/>
  <c r="W5472" i="1"/>
  <c r="W5473" i="1"/>
  <c r="W5474" i="1"/>
  <c r="W5475" i="1"/>
  <c r="W5476" i="1"/>
  <c r="W5477" i="1"/>
  <c r="W5478" i="1"/>
  <c r="W5479" i="1"/>
  <c r="W5480" i="1"/>
  <c r="W5481" i="1"/>
  <c r="W5482" i="1"/>
  <c r="W5483" i="1"/>
  <c r="W5484" i="1"/>
  <c r="W5485" i="1"/>
  <c r="W5486" i="1"/>
  <c r="W5487" i="1"/>
  <c r="W5488" i="1"/>
  <c r="W5489" i="1"/>
  <c r="W5490" i="1"/>
  <c r="W5491" i="1"/>
  <c r="W5492" i="1"/>
  <c r="W5493" i="1"/>
  <c r="W5494" i="1"/>
  <c r="W5495" i="1"/>
  <c r="W5496" i="1"/>
  <c r="W5497" i="1"/>
  <c r="W5498" i="1"/>
  <c r="W5499" i="1"/>
  <c r="W5500" i="1"/>
  <c r="W5501" i="1"/>
  <c r="W5502" i="1"/>
  <c r="W5503" i="1"/>
  <c r="W5504" i="1"/>
  <c r="W5505" i="1"/>
  <c r="W5506" i="1"/>
  <c r="W5507" i="1"/>
  <c r="W5508" i="1"/>
  <c r="W5509" i="1"/>
  <c r="W5510" i="1"/>
  <c r="W5511" i="1"/>
  <c r="W5512" i="1"/>
  <c r="W5513" i="1"/>
  <c r="W5514" i="1"/>
  <c r="W5515" i="1"/>
  <c r="W5516" i="1"/>
  <c r="W5517" i="1"/>
  <c r="W5518" i="1"/>
  <c r="W5519" i="1"/>
  <c r="W5520" i="1"/>
  <c r="W5521" i="1"/>
  <c r="W5522" i="1"/>
  <c r="W5523" i="1"/>
  <c r="W5524" i="1"/>
  <c r="W5525" i="1"/>
  <c r="W5526" i="1"/>
  <c r="W5527" i="1"/>
  <c r="W5528" i="1"/>
  <c r="W5529" i="1"/>
  <c r="W5530" i="1"/>
  <c r="W5531" i="1"/>
  <c r="W5532" i="1"/>
  <c r="W5533" i="1"/>
  <c r="W5534" i="1"/>
  <c r="W5535" i="1"/>
  <c r="W5536" i="1"/>
  <c r="W5537" i="1"/>
  <c r="W5538" i="1"/>
  <c r="W5539" i="1"/>
  <c r="W5540" i="1"/>
  <c r="W5541" i="1"/>
  <c r="W5542" i="1"/>
  <c r="W5543" i="1"/>
  <c r="W5544" i="1"/>
  <c r="W5545" i="1"/>
  <c r="W5546" i="1"/>
  <c r="W5547" i="1"/>
  <c r="W5548" i="1"/>
  <c r="W5549" i="1"/>
  <c r="W5550" i="1"/>
  <c r="W5551" i="1"/>
  <c r="W5552" i="1"/>
  <c r="W5553" i="1"/>
  <c r="W5554" i="1"/>
  <c r="W5555" i="1"/>
  <c r="W5556" i="1"/>
  <c r="W5557" i="1"/>
  <c r="W5558" i="1"/>
  <c r="W5559" i="1"/>
  <c r="W5560" i="1"/>
  <c r="W5561" i="1"/>
  <c r="W5562" i="1"/>
  <c r="W5563" i="1"/>
  <c r="W5564" i="1"/>
  <c r="W5565" i="1"/>
  <c r="W5566" i="1"/>
  <c r="W5567" i="1"/>
  <c r="W5568" i="1"/>
  <c r="W5569" i="1"/>
  <c r="W5570" i="1"/>
  <c r="W5571" i="1"/>
  <c r="W5572" i="1"/>
  <c r="W5573" i="1"/>
  <c r="W5574" i="1"/>
  <c r="W5575" i="1"/>
  <c r="W5576" i="1"/>
  <c r="W5577" i="1"/>
  <c r="W5578" i="1"/>
  <c r="W5579" i="1"/>
  <c r="W5580" i="1"/>
  <c r="W5581" i="1"/>
  <c r="W5582" i="1"/>
  <c r="W5583" i="1"/>
  <c r="W5584" i="1"/>
  <c r="W5585" i="1"/>
  <c r="W5586" i="1"/>
  <c r="W5587" i="1"/>
  <c r="W5588" i="1"/>
  <c r="W5589" i="1"/>
  <c r="W5590" i="1"/>
  <c r="W5591" i="1"/>
  <c r="W5592" i="1"/>
  <c r="W5593" i="1"/>
  <c r="W5594" i="1"/>
  <c r="W5595" i="1"/>
  <c r="W5596" i="1"/>
  <c r="W5597" i="1"/>
  <c r="W5598" i="1"/>
  <c r="W5599" i="1"/>
  <c r="W5600" i="1"/>
  <c r="W5601" i="1"/>
  <c r="W5602" i="1"/>
  <c r="W5603" i="1"/>
  <c r="W5604" i="1"/>
  <c r="W5605" i="1"/>
  <c r="W5606" i="1"/>
  <c r="W5607" i="1"/>
  <c r="W5608" i="1"/>
  <c r="W5609" i="1"/>
  <c r="W5610" i="1"/>
  <c r="W5611" i="1"/>
  <c r="W5612" i="1"/>
  <c r="W5613" i="1"/>
  <c r="W5614" i="1"/>
  <c r="W5615" i="1"/>
  <c r="W5616" i="1"/>
  <c r="W5617" i="1"/>
  <c r="W5618" i="1"/>
  <c r="W5619" i="1"/>
  <c r="W5620" i="1"/>
  <c r="W5621" i="1"/>
  <c r="W5622" i="1"/>
  <c r="W5623" i="1"/>
  <c r="W5624" i="1"/>
  <c r="W5625" i="1"/>
  <c r="W5626" i="1"/>
  <c r="W5627" i="1"/>
  <c r="W5628" i="1"/>
  <c r="W5629" i="1"/>
  <c r="W5630" i="1"/>
  <c r="W5631" i="1"/>
  <c r="W5632" i="1"/>
  <c r="W5633" i="1"/>
  <c r="W5634" i="1"/>
  <c r="W5635" i="1"/>
  <c r="W5636" i="1"/>
  <c r="W5637" i="1"/>
  <c r="W5638" i="1"/>
  <c r="W5639" i="1"/>
  <c r="W5640" i="1"/>
  <c r="W5641" i="1"/>
  <c r="W5642" i="1"/>
  <c r="W5643" i="1"/>
  <c r="W5644" i="1"/>
  <c r="W5645" i="1"/>
  <c r="W5646" i="1"/>
  <c r="W5647" i="1"/>
  <c r="W5648" i="1"/>
  <c r="W5649" i="1"/>
  <c r="W5650" i="1"/>
  <c r="W5651" i="1"/>
  <c r="W5652" i="1"/>
  <c r="W5653" i="1"/>
  <c r="W5654" i="1"/>
  <c r="W5655" i="1"/>
  <c r="W5656" i="1"/>
  <c r="W5657" i="1"/>
  <c r="W5658" i="1"/>
  <c r="W5659" i="1"/>
  <c r="W5660" i="1"/>
  <c r="W5661" i="1"/>
  <c r="W5662" i="1"/>
  <c r="W5663" i="1"/>
  <c r="W5664" i="1"/>
  <c r="W5665" i="1"/>
  <c r="W5666" i="1"/>
  <c r="W5667" i="1"/>
  <c r="W5668" i="1"/>
  <c r="W5669" i="1"/>
  <c r="W5670" i="1"/>
  <c r="W5671" i="1"/>
  <c r="W5672" i="1"/>
  <c r="W5673" i="1"/>
  <c r="W5674" i="1"/>
  <c r="W5675" i="1"/>
  <c r="W5676" i="1"/>
  <c r="W5677" i="1"/>
  <c r="W5678" i="1"/>
  <c r="W5679" i="1"/>
  <c r="W5680" i="1"/>
  <c r="W5681" i="1"/>
  <c r="W5682" i="1"/>
  <c r="W5683" i="1"/>
  <c r="W5684" i="1"/>
  <c r="W5685" i="1"/>
  <c r="W5686" i="1"/>
  <c r="W5687" i="1"/>
  <c r="W5688" i="1"/>
  <c r="W5689" i="1"/>
  <c r="W5690" i="1"/>
  <c r="W5691" i="1"/>
  <c r="W5692" i="1"/>
  <c r="W5693" i="1"/>
  <c r="W5694" i="1"/>
  <c r="W5695" i="1"/>
  <c r="W5696" i="1"/>
  <c r="W5697" i="1"/>
  <c r="W5698" i="1"/>
  <c r="W5699" i="1"/>
  <c r="W5700" i="1"/>
  <c r="W5701" i="1"/>
  <c r="W5702" i="1"/>
  <c r="W5703" i="1"/>
  <c r="W5704" i="1"/>
  <c r="W5705" i="1"/>
  <c r="W5706" i="1"/>
  <c r="W5707" i="1"/>
  <c r="W5708" i="1"/>
  <c r="W5709" i="1"/>
  <c r="W5710" i="1"/>
  <c r="W5711" i="1"/>
  <c r="W5712" i="1"/>
  <c r="W5713" i="1"/>
  <c r="W5714" i="1"/>
  <c r="W5715" i="1"/>
  <c r="W5716" i="1"/>
  <c r="W5717" i="1"/>
  <c r="W5718" i="1"/>
  <c r="W5719" i="1"/>
  <c r="W5720" i="1"/>
  <c r="W5721" i="1"/>
  <c r="W5722" i="1"/>
  <c r="W5723" i="1"/>
  <c r="W5724" i="1"/>
  <c r="W5725" i="1"/>
  <c r="W5726" i="1"/>
  <c r="W5727" i="1"/>
  <c r="W5728" i="1"/>
  <c r="W5729" i="1"/>
  <c r="W5730" i="1"/>
  <c r="W5731" i="1"/>
  <c r="W5732" i="1"/>
  <c r="W5733" i="1"/>
  <c r="W5734" i="1"/>
  <c r="W5735" i="1"/>
  <c r="W5736" i="1"/>
  <c r="W5737" i="1"/>
  <c r="W5738" i="1"/>
  <c r="W5739" i="1"/>
  <c r="W5740" i="1"/>
  <c r="W5741" i="1"/>
  <c r="W5742" i="1"/>
  <c r="W5743" i="1"/>
  <c r="W5744" i="1"/>
  <c r="W5745" i="1"/>
  <c r="W5746" i="1"/>
  <c r="W5747" i="1"/>
  <c r="W5748" i="1"/>
  <c r="W5749" i="1"/>
  <c r="W5750" i="1"/>
  <c r="W5751" i="1"/>
  <c r="W5752" i="1"/>
  <c r="W5753" i="1"/>
  <c r="W5754" i="1"/>
  <c r="W5755" i="1"/>
  <c r="W5756" i="1"/>
  <c r="W5757" i="1"/>
  <c r="W5758" i="1"/>
  <c r="W5759" i="1"/>
  <c r="W5760" i="1"/>
  <c r="W5761" i="1"/>
  <c r="W5762" i="1"/>
  <c r="W5763" i="1"/>
  <c r="W5764" i="1"/>
  <c r="W5765" i="1"/>
  <c r="W5766" i="1"/>
  <c r="W5767" i="1"/>
  <c r="W5768" i="1"/>
  <c r="W5769" i="1"/>
  <c r="W5770" i="1"/>
  <c r="W5771" i="1"/>
  <c r="W5772" i="1"/>
  <c r="W5773" i="1"/>
  <c r="W5774" i="1"/>
  <c r="W5775" i="1"/>
  <c r="W5776" i="1"/>
  <c r="W5777" i="1"/>
  <c r="W5778" i="1"/>
  <c r="W5779" i="1"/>
  <c r="W5780" i="1"/>
  <c r="W5781" i="1"/>
  <c r="W5782" i="1"/>
  <c r="W5783" i="1"/>
  <c r="W5784" i="1"/>
  <c r="W5785" i="1"/>
  <c r="W5786" i="1"/>
  <c r="W5787" i="1"/>
  <c r="W5788" i="1"/>
  <c r="W5789" i="1"/>
  <c r="W5790" i="1"/>
  <c r="W5791" i="1"/>
  <c r="W5792" i="1"/>
  <c r="W5793" i="1"/>
  <c r="W5794" i="1"/>
  <c r="W5795" i="1"/>
  <c r="W5796" i="1"/>
  <c r="W5797" i="1"/>
  <c r="W5798" i="1"/>
  <c r="W5799" i="1"/>
  <c r="W5800" i="1"/>
  <c r="W5801" i="1"/>
  <c r="W5802" i="1"/>
  <c r="W5803" i="1"/>
  <c r="W5804" i="1"/>
  <c r="W5805" i="1"/>
  <c r="W5806" i="1"/>
  <c r="W5807" i="1"/>
  <c r="W5808" i="1"/>
  <c r="W5809" i="1"/>
  <c r="W5810" i="1"/>
  <c r="W5811" i="1"/>
  <c r="W5812" i="1"/>
  <c r="W5813" i="1"/>
  <c r="W5814" i="1"/>
  <c r="W5815" i="1"/>
  <c r="W5816" i="1"/>
  <c r="W5817" i="1"/>
  <c r="W5818" i="1"/>
  <c r="W5819" i="1"/>
  <c r="W5820" i="1"/>
  <c r="W5821" i="1"/>
  <c r="W5822" i="1"/>
  <c r="W5823" i="1"/>
  <c r="W5824" i="1"/>
  <c r="W5825" i="1"/>
  <c r="W5826" i="1"/>
  <c r="W5827" i="1"/>
  <c r="W5828" i="1"/>
  <c r="W5829" i="1"/>
  <c r="W5830" i="1"/>
  <c r="W5831" i="1"/>
  <c r="W5832" i="1"/>
  <c r="W5833" i="1"/>
  <c r="W5834" i="1"/>
  <c r="W5835" i="1"/>
  <c r="W5836" i="1"/>
  <c r="W5837" i="1"/>
  <c r="W5838" i="1"/>
  <c r="W5839" i="1"/>
  <c r="W5840" i="1"/>
  <c r="W5841" i="1"/>
  <c r="W5842" i="1"/>
  <c r="W5843" i="1"/>
  <c r="W5844" i="1"/>
  <c r="W5845" i="1"/>
  <c r="W5846" i="1"/>
  <c r="W5847" i="1"/>
  <c r="W5848" i="1"/>
  <c r="W5849" i="1"/>
  <c r="W5850" i="1"/>
  <c r="W5851" i="1"/>
  <c r="W5852" i="1"/>
  <c r="W5853" i="1"/>
  <c r="W5854" i="1"/>
  <c r="W5855" i="1"/>
  <c r="W5856" i="1"/>
  <c r="W5857" i="1"/>
  <c r="W5858" i="1"/>
  <c r="W5859" i="1"/>
  <c r="W5860" i="1"/>
  <c r="W5861" i="1"/>
  <c r="W5862" i="1"/>
  <c r="W5863" i="1"/>
  <c r="W5864" i="1"/>
  <c r="W5865" i="1"/>
  <c r="W5866" i="1"/>
  <c r="W5867" i="1"/>
  <c r="W5868" i="1"/>
  <c r="W5869" i="1"/>
  <c r="W5870" i="1"/>
  <c r="W5871" i="1"/>
  <c r="W5872" i="1"/>
  <c r="W5873" i="1"/>
  <c r="W5874" i="1"/>
  <c r="W5875" i="1"/>
  <c r="W5876" i="1"/>
  <c r="W5877" i="1"/>
  <c r="W5878" i="1"/>
  <c r="W5879" i="1"/>
  <c r="W5880" i="1"/>
  <c r="W5881" i="1"/>
  <c r="W5882" i="1"/>
  <c r="W5883" i="1"/>
  <c r="W5884" i="1"/>
  <c r="W5885" i="1"/>
  <c r="W5886" i="1"/>
  <c r="W5887" i="1"/>
  <c r="W5888" i="1"/>
  <c r="W5889" i="1"/>
  <c r="W5890" i="1"/>
  <c r="W5891" i="1"/>
  <c r="W5892" i="1"/>
  <c r="W5893" i="1"/>
  <c r="W5894" i="1"/>
  <c r="W5895" i="1"/>
  <c r="W5896" i="1"/>
  <c r="W5897" i="1"/>
  <c r="W5898" i="1"/>
  <c r="W5899" i="1"/>
  <c r="W5900" i="1"/>
  <c r="W5901" i="1"/>
  <c r="W5902" i="1"/>
  <c r="W5903" i="1"/>
  <c r="W5904" i="1"/>
  <c r="W5905" i="1"/>
  <c r="W5906" i="1"/>
  <c r="W5907" i="1"/>
  <c r="W5908" i="1"/>
  <c r="W5909" i="1"/>
  <c r="W5910" i="1"/>
  <c r="W5911" i="1"/>
  <c r="W5912" i="1"/>
  <c r="W5913" i="1"/>
  <c r="W5914" i="1"/>
  <c r="W5915" i="1"/>
  <c r="W5916" i="1"/>
  <c r="W5917" i="1"/>
  <c r="W5918" i="1"/>
  <c r="W5919" i="1"/>
  <c r="W5920" i="1"/>
  <c r="W5921" i="1"/>
  <c r="W5922" i="1"/>
  <c r="W5923" i="1"/>
  <c r="W5924" i="1"/>
  <c r="W5925" i="1"/>
  <c r="W5926" i="1"/>
  <c r="W5927" i="1"/>
  <c r="W5928" i="1"/>
  <c r="W5929" i="1"/>
  <c r="W5930" i="1"/>
  <c r="W5931" i="1"/>
  <c r="W5932" i="1"/>
  <c r="W5933" i="1"/>
  <c r="W5934" i="1"/>
  <c r="W5935" i="1"/>
  <c r="W5936" i="1"/>
  <c r="W5937" i="1"/>
  <c r="W5938" i="1"/>
  <c r="W5939" i="1"/>
  <c r="W5940" i="1"/>
  <c r="W5941" i="1"/>
  <c r="W5942" i="1"/>
  <c r="W5943" i="1"/>
  <c r="W5944" i="1"/>
  <c r="W5945" i="1"/>
  <c r="W5946" i="1"/>
  <c r="W5947" i="1"/>
  <c r="W5948" i="1"/>
  <c r="W5949" i="1"/>
  <c r="W5950" i="1"/>
  <c r="W5951" i="1"/>
  <c r="W5952" i="1"/>
  <c r="W5953" i="1"/>
  <c r="W5954" i="1"/>
  <c r="W5955" i="1"/>
  <c r="W5956" i="1"/>
  <c r="W5957" i="1"/>
  <c r="W5958" i="1"/>
  <c r="W5959" i="1"/>
  <c r="W5960" i="1"/>
  <c r="W5961" i="1"/>
  <c r="W5962" i="1"/>
  <c r="W5963" i="1"/>
  <c r="W5964" i="1"/>
  <c r="W5965" i="1"/>
  <c r="W5966" i="1"/>
  <c r="W5967" i="1"/>
  <c r="W5968" i="1"/>
  <c r="W5969" i="1"/>
  <c r="W5970" i="1"/>
  <c r="W5971" i="1"/>
  <c r="W5972" i="1"/>
  <c r="W5973" i="1"/>
  <c r="W5974" i="1"/>
  <c r="W5975" i="1"/>
  <c r="W5976" i="1"/>
  <c r="W5977" i="1"/>
  <c r="W5978" i="1"/>
  <c r="W5979" i="1"/>
  <c r="W5980" i="1"/>
  <c r="W5981" i="1"/>
  <c r="W5982" i="1"/>
  <c r="W5983" i="1"/>
  <c r="W5984" i="1"/>
  <c r="W5985" i="1"/>
  <c r="W5986" i="1"/>
  <c r="W5987" i="1"/>
  <c r="W5988" i="1"/>
  <c r="W5989" i="1"/>
  <c r="W5990" i="1"/>
  <c r="W5991" i="1"/>
  <c r="W5992" i="1"/>
  <c r="W5993" i="1"/>
  <c r="W5994" i="1"/>
  <c r="W5995" i="1"/>
  <c r="W5996" i="1"/>
  <c r="W5997" i="1"/>
  <c r="W5998" i="1"/>
  <c r="W5999" i="1"/>
  <c r="W6000" i="1"/>
  <c r="W6001" i="1"/>
  <c r="W6002" i="1"/>
  <c r="W6003" i="1"/>
  <c r="W6004" i="1"/>
  <c r="W6005" i="1"/>
  <c r="W6006" i="1"/>
  <c r="W6007" i="1"/>
  <c r="W6008" i="1"/>
  <c r="W6009" i="1"/>
  <c r="W6010" i="1"/>
  <c r="W6011" i="1"/>
  <c r="W6012" i="1"/>
  <c r="W6013" i="1"/>
  <c r="W6014" i="1"/>
  <c r="W6015" i="1"/>
  <c r="W6016" i="1"/>
  <c r="W6017" i="1"/>
  <c r="W6018" i="1"/>
  <c r="W6019" i="1"/>
  <c r="W6020" i="1"/>
  <c r="W6021" i="1"/>
  <c r="W6022" i="1"/>
  <c r="W6023" i="1"/>
  <c r="W6024" i="1"/>
  <c r="W6025" i="1"/>
  <c r="W6026" i="1"/>
  <c r="W6027" i="1"/>
  <c r="W6028" i="1"/>
  <c r="W6029" i="1"/>
  <c r="W6030" i="1"/>
  <c r="W6031" i="1"/>
  <c r="W6032" i="1"/>
  <c r="W6033" i="1"/>
  <c r="W6034" i="1"/>
  <c r="W6035" i="1"/>
  <c r="W6036" i="1"/>
  <c r="W6037" i="1"/>
  <c r="W6038" i="1"/>
  <c r="W6039" i="1"/>
  <c r="W6040" i="1"/>
  <c r="W6041" i="1"/>
  <c r="W6042" i="1"/>
  <c r="W6043" i="1"/>
  <c r="W6044" i="1"/>
  <c r="W6045" i="1"/>
  <c r="W6046" i="1"/>
  <c r="W6047" i="1"/>
  <c r="W6048" i="1"/>
  <c r="W6049" i="1"/>
  <c r="W6050" i="1"/>
  <c r="W6051" i="1"/>
  <c r="W6052" i="1"/>
  <c r="W6053" i="1"/>
  <c r="W6054" i="1"/>
  <c r="W6055" i="1"/>
  <c r="W6056" i="1"/>
  <c r="W6057" i="1"/>
  <c r="W6058" i="1"/>
  <c r="W6059" i="1"/>
  <c r="W6060" i="1"/>
  <c r="W6061" i="1"/>
  <c r="W6062" i="1"/>
  <c r="W6063" i="1"/>
  <c r="W6064" i="1"/>
  <c r="W6065" i="1"/>
  <c r="W6066" i="1"/>
  <c r="W6067" i="1"/>
  <c r="W6068" i="1"/>
  <c r="W6069" i="1"/>
  <c r="W6070" i="1"/>
  <c r="W6071" i="1"/>
  <c r="W6072" i="1"/>
  <c r="W6073" i="1"/>
  <c r="W6074" i="1"/>
  <c r="W6075" i="1"/>
  <c r="W6076" i="1"/>
  <c r="W6077" i="1"/>
  <c r="W6078" i="1"/>
  <c r="W6079" i="1"/>
  <c r="W6080" i="1"/>
  <c r="W6081" i="1"/>
  <c r="W6082" i="1"/>
  <c r="W6083" i="1"/>
  <c r="W6084" i="1"/>
  <c r="W6085" i="1"/>
  <c r="W6086" i="1"/>
  <c r="W6087" i="1"/>
  <c r="W6088" i="1"/>
  <c r="W6089" i="1"/>
  <c r="W6090" i="1"/>
  <c r="W6091" i="1"/>
  <c r="W6092" i="1"/>
  <c r="W6093" i="1"/>
  <c r="W6094" i="1"/>
  <c r="W6095" i="1"/>
  <c r="W6096" i="1"/>
  <c r="W6097" i="1"/>
  <c r="W6098" i="1"/>
  <c r="W6099" i="1"/>
  <c r="W6100" i="1"/>
  <c r="W6101" i="1"/>
  <c r="W6102" i="1"/>
  <c r="W6103" i="1"/>
  <c r="W6104" i="1"/>
  <c r="W6105" i="1"/>
  <c r="W6106" i="1"/>
  <c r="W6107" i="1"/>
  <c r="W6108" i="1"/>
  <c r="W6109" i="1"/>
  <c r="W6110" i="1"/>
  <c r="W6111" i="1"/>
  <c r="W6112" i="1"/>
  <c r="W6113" i="1"/>
  <c r="W6114" i="1"/>
  <c r="W6115" i="1"/>
  <c r="W6116" i="1"/>
  <c r="W6117" i="1"/>
  <c r="W6118" i="1"/>
  <c r="W6119" i="1"/>
  <c r="W6120" i="1"/>
  <c r="W6121" i="1"/>
  <c r="W6122" i="1"/>
  <c r="W6123" i="1"/>
  <c r="W6124" i="1"/>
  <c r="W6125" i="1"/>
  <c r="W6126" i="1"/>
  <c r="W6127" i="1"/>
  <c r="W6128" i="1"/>
  <c r="W6129" i="1"/>
  <c r="W6130" i="1"/>
  <c r="W6131" i="1"/>
  <c r="W6132" i="1"/>
  <c r="W6133" i="1"/>
  <c r="W6134" i="1"/>
  <c r="W6135" i="1"/>
  <c r="W6136" i="1"/>
  <c r="W6137" i="1"/>
  <c r="W6138" i="1"/>
  <c r="W6139" i="1"/>
  <c r="W6140" i="1"/>
  <c r="W6141" i="1"/>
  <c r="W6142" i="1"/>
  <c r="W6143" i="1"/>
  <c r="W6144" i="1"/>
  <c r="W6145" i="1"/>
  <c r="W6146" i="1"/>
  <c r="W6147" i="1"/>
  <c r="W6148" i="1"/>
  <c r="W6149" i="1"/>
  <c r="W6150" i="1"/>
  <c r="W6151" i="1"/>
  <c r="W6152" i="1"/>
  <c r="W6153" i="1"/>
  <c r="W6154" i="1"/>
  <c r="W6155" i="1"/>
  <c r="W6156" i="1"/>
  <c r="W6157" i="1"/>
  <c r="W6158" i="1"/>
  <c r="W6159" i="1"/>
  <c r="W6160" i="1"/>
  <c r="W6161" i="1"/>
  <c r="W6162" i="1"/>
  <c r="W6163" i="1"/>
  <c r="W6164" i="1"/>
  <c r="W6165" i="1"/>
  <c r="W6166" i="1"/>
  <c r="W6167" i="1"/>
  <c r="W6168" i="1"/>
  <c r="W6169" i="1"/>
  <c r="W6170" i="1"/>
  <c r="W6171" i="1"/>
  <c r="W6172" i="1"/>
  <c r="W6173" i="1"/>
  <c r="W6174" i="1"/>
  <c r="W6175" i="1"/>
  <c r="W6176" i="1"/>
  <c r="W6177" i="1"/>
  <c r="W6178" i="1"/>
  <c r="W6179" i="1"/>
  <c r="W6180" i="1"/>
  <c r="W6181" i="1"/>
  <c r="W6182" i="1"/>
  <c r="W6183" i="1"/>
  <c r="W6184" i="1"/>
  <c r="W6185" i="1"/>
  <c r="W6186" i="1"/>
  <c r="W6187" i="1"/>
  <c r="W6188" i="1"/>
  <c r="W6189" i="1"/>
  <c r="W6190" i="1"/>
  <c r="W6191" i="1"/>
  <c r="W6192" i="1"/>
  <c r="W6193" i="1"/>
  <c r="W6194" i="1"/>
  <c r="W6195" i="1"/>
  <c r="W6196" i="1"/>
  <c r="W6197" i="1"/>
  <c r="W6198" i="1"/>
  <c r="W6199" i="1"/>
  <c r="W6200" i="1"/>
  <c r="W6201" i="1"/>
  <c r="W6202" i="1"/>
  <c r="W6203" i="1"/>
  <c r="W6204" i="1"/>
  <c r="W6205" i="1"/>
  <c r="W6206" i="1"/>
  <c r="W6207" i="1"/>
  <c r="W6208" i="1"/>
  <c r="W6209" i="1"/>
  <c r="W6210" i="1"/>
  <c r="W6211" i="1"/>
  <c r="W6212" i="1"/>
  <c r="W6213" i="1"/>
  <c r="W6214" i="1"/>
  <c r="W6215" i="1"/>
  <c r="W6216" i="1"/>
  <c r="W6217" i="1"/>
  <c r="W6218" i="1"/>
  <c r="W6219" i="1"/>
  <c r="W6220" i="1"/>
  <c r="W6221" i="1"/>
  <c r="W6222" i="1"/>
  <c r="W6223" i="1"/>
  <c r="W6224" i="1"/>
  <c r="W6225" i="1"/>
  <c r="W6226" i="1"/>
  <c r="W6227" i="1"/>
  <c r="W6228" i="1"/>
  <c r="W6229" i="1"/>
  <c r="W6230" i="1"/>
  <c r="W6231" i="1"/>
  <c r="W6232" i="1"/>
  <c r="W6233" i="1"/>
  <c r="W6234" i="1"/>
  <c r="W6235" i="1"/>
  <c r="W6236" i="1"/>
  <c r="W6237" i="1"/>
  <c r="W6238" i="1"/>
  <c r="W6239" i="1"/>
  <c r="W6240" i="1"/>
  <c r="W6241" i="1"/>
  <c r="W6242" i="1"/>
  <c r="W6243" i="1"/>
  <c r="W6244" i="1"/>
  <c r="W6245" i="1"/>
  <c r="W6246" i="1"/>
  <c r="W6247" i="1"/>
  <c r="W6248" i="1"/>
  <c r="W6249" i="1"/>
  <c r="W6250" i="1"/>
  <c r="W6251" i="1"/>
  <c r="W6252" i="1"/>
  <c r="W6253" i="1"/>
  <c r="W6254" i="1"/>
  <c r="W6255" i="1"/>
  <c r="W6256" i="1"/>
  <c r="W6257" i="1"/>
  <c r="W6258" i="1"/>
  <c r="W6259" i="1"/>
  <c r="W6260" i="1"/>
  <c r="W6261" i="1"/>
  <c r="W6262" i="1"/>
  <c r="W6263" i="1"/>
  <c r="W6264" i="1"/>
  <c r="W6265" i="1"/>
  <c r="W6266" i="1"/>
  <c r="W6267" i="1"/>
  <c r="W6268" i="1"/>
  <c r="W6269" i="1"/>
  <c r="W6270" i="1"/>
  <c r="W6271" i="1"/>
  <c r="W6272" i="1"/>
  <c r="W6273" i="1"/>
  <c r="W6274" i="1"/>
  <c r="W6275" i="1"/>
  <c r="W6276" i="1"/>
  <c r="W6277" i="1"/>
  <c r="W6278" i="1"/>
  <c r="W6279" i="1"/>
  <c r="W6280" i="1"/>
  <c r="W6281" i="1"/>
  <c r="W6282" i="1"/>
  <c r="W6283" i="1"/>
  <c r="W6284" i="1"/>
  <c r="W6285" i="1"/>
  <c r="W6286" i="1"/>
  <c r="W6287" i="1"/>
  <c r="W6288" i="1"/>
  <c r="W6289" i="1"/>
  <c r="W6290" i="1"/>
  <c r="W6291" i="1"/>
  <c r="W6292" i="1"/>
  <c r="W6293" i="1"/>
  <c r="W6294" i="1"/>
  <c r="W6295" i="1"/>
  <c r="W6296" i="1"/>
  <c r="W6297" i="1"/>
  <c r="W6298" i="1"/>
  <c r="W6299" i="1"/>
  <c r="W6300" i="1"/>
  <c r="W6301" i="1"/>
  <c r="W6302" i="1"/>
  <c r="W6303" i="1"/>
  <c r="W6304" i="1"/>
  <c r="W6305" i="1"/>
  <c r="W6306" i="1"/>
  <c r="W6307" i="1"/>
  <c r="W6308" i="1"/>
  <c r="W6309" i="1"/>
  <c r="W6310" i="1"/>
  <c r="W6311" i="1"/>
  <c r="W6312" i="1"/>
  <c r="W6313" i="1"/>
  <c r="W6314" i="1"/>
  <c r="W6315" i="1"/>
  <c r="W6316" i="1"/>
  <c r="W6317" i="1"/>
  <c r="W6318" i="1"/>
  <c r="W6319" i="1"/>
  <c r="W6320" i="1"/>
  <c r="W6321" i="1"/>
  <c r="W6322" i="1"/>
  <c r="W6323" i="1"/>
  <c r="W6324" i="1"/>
  <c r="W6325" i="1"/>
  <c r="W6326" i="1"/>
  <c r="W6327" i="1"/>
  <c r="W6328" i="1"/>
  <c r="W6329" i="1"/>
  <c r="W6330" i="1"/>
  <c r="W6331" i="1"/>
  <c r="W6332" i="1"/>
  <c r="W6333" i="1"/>
  <c r="W6334" i="1"/>
  <c r="W6335" i="1"/>
  <c r="W6336" i="1"/>
  <c r="W6337" i="1"/>
  <c r="W6338" i="1"/>
  <c r="W6339" i="1"/>
  <c r="W6340" i="1"/>
  <c r="W6341" i="1"/>
  <c r="W6342" i="1"/>
  <c r="W6343" i="1"/>
  <c r="W6344" i="1"/>
  <c r="W6345" i="1"/>
  <c r="W6346" i="1"/>
  <c r="W6347" i="1"/>
  <c r="W6348" i="1"/>
  <c r="W6349" i="1"/>
  <c r="W6350" i="1"/>
  <c r="W6351" i="1"/>
  <c r="W6352" i="1"/>
  <c r="W6353" i="1"/>
  <c r="W6354" i="1"/>
  <c r="W6355" i="1"/>
  <c r="W6356" i="1"/>
  <c r="W6357" i="1"/>
  <c r="W6358" i="1"/>
  <c r="W6359" i="1"/>
  <c r="W6360" i="1"/>
  <c r="W6361" i="1"/>
  <c r="W6362" i="1"/>
  <c r="W6363" i="1"/>
  <c r="W6364" i="1"/>
  <c r="W6365" i="1"/>
  <c r="W6366" i="1"/>
  <c r="W6367" i="1"/>
  <c r="W6368" i="1"/>
  <c r="W6369" i="1"/>
  <c r="W6370" i="1"/>
  <c r="W6371" i="1"/>
  <c r="W6372" i="1"/>
  <c r="W6373" i="1"/>
  <c r="W6374" i="1"/>
  <c r="W6375" i="1"/>
  <c r="W6376" i="1"/>
  <c r="W6377" i="1"/>
  <c r="W6378" i="1"/>
  <c r="W6379" i="1"/>
  <c r="W6380" i="1"/>
  <c r="W6381" i="1"/>
  <c r="W6382" i="1"/>
  <c r="W6383" i="1"/>
  <c r="W6384" i="1"/>
  <c r="W6385" i="1"/>
  <c r="W6386" i="1"/>
  <c r="W6387" i="1"/>
  <c r="W6388" i="1"/>
  <c r="W6389" i="1"/>
  <c r="W6390" i="1"/>
  <c r="W6391" i="1"/>
  <c r="W6392" i="1"/>
  <c r="W6393" i="1"/>
  <c r="W6394" i="1"/>
  <c r="W6395" i="1"/>
  <c r="W6396" i="1"/>
  <c r="W6397" i="1"/>
  <c r="W6398" i="1"/>
  <c r="W6399" i="1"/>
  <c r="W6400" i="1"/>
  <c r="W6401" i="1"/>
  <c r="W6402" i="1"/>
  <c r="W6403" i="1"/>
  <c r="W6404" i="1"/>
  <c r="W6405" i="1"/>
  <c r="W6406" i="1"/>
  <c r="W6407" i="1"/>
  <c r="W6408" i="1"/>
  <c r="W6409" i="1"/>
  <c r="W6410" i="1"/>
  <c r="W6411" i="1"/>
  <c r="W6412" i="1"/>
  <c r="W6413" i="1"/>
  <c r="W6414" i="1"/>
  <c r="W6415" i="1"/>
  <c r="W6416" i="1"/>
  <c r="W6417" i="1"/>
  <c r="W6418" i="1"/>
  <c r="W6419" i="1"/>
  <c r="W6420" i="1"/>
  <c r="W6421" i="1"/>
  <c r="W6422" i="1"/>
  <c r="W6423" i="1"/>
  <c r="W6424" i="1"/>
  <c r="W6425" i="1"/>
  <c r="W6426" i="1"/>
  <c r="W6427" i="1"/>
  <c r="W6428" i="1"/>
  <c r="W6429" i="1"/>
  <c r="W6430" i="1"/>
  <c r="W6431" i="1"/>
  <c r="W6432" i="1"/>
  <c r="W6433" i="1"/>
  <c r="W6434" i="1"/>
  <c r="W6435" i="1"/>
  <c r="W6436" i="1"/>
  <c r="W6437" i="1"/>
  <c r="W6438" i="1"/>
  <c r="W6439" i="1"/>
  <c r="W6440" i="1"/>
  <c r="W6441" i="1"/>
  <c r="W6442" i="1"/>
  <c r="W6443" i="1"/>
  <c r="W6444" i="1"/>
  <c r="W6445" i="1"/>
  <c r="W6446" i="1"/>
  <c r="W6447" i="1"/>
  <c r="W6448" i="1"/>
  <c r="W6449" i="1"/>
  <c r="W6450" i="1"/>
  <c r="W6451" i="1"/>
  <c r="W6452" i="1"/>
  <c r="W6453" i="1"/>
  <c r="W6454" i="1"/>
  <c r="W6455" i="1"/>
  <c r="W6456" i="1"/>
  <c r="W6457" i="1"/>
  <c r="W6458" i="1"/>
  <c r="W6459" i="1"/>
  <c r="W6460" i="1"/>
  <c r="W6461" i="1"/>
  <c r="W6462" i="1"/>
  <c r="W6463" i="1"/>
  <c r="W6464" i="1"/>
  <c r="W6465" i="1"/>
  <c r="W6466" i="1"/>
  <c r="W6467" i="1"/>
  <c r="W6468" i="1"/>
  <c r="W6469" i="1"/>
  <c r="W6470" i="1"/>
  <c r="W6471" i="1"/>
  <c r="W6472" i="1"/>
  <c r="W6473" i="1"/>
  <c r="W6474" i="1"/>
  <c r="W6475" i="1"/>
  <c r="W6476" i="1"/>
  <c r="W6477" i="1"/>
  <c r="W6478" i="1"/>
  <c r="W6479" i="1"/>
  <c r="W6480" i="1"/>
  <c r="W6481" i="1"/>
  <c r="W6482" i="1"/>
  <c r="W6483" i="1"/>
  <c r="W6484" i="1"/>
  <c r="W6485" i="1"/>
  <c r="W6486" i="1"/>
  <c r="W6487" i="1"/>
  <c r="W6488" i="1"/>
  <c r="W6489" i="1"/>
  <c r="W6490" i="1"/>
  <c r="W6491" i="1"/>
  <c r="W6492" i="1"/>
  <c r="W6493" i="1"/>
  <c r="W6494" i="1"/>
  <c r="W6495" i="1"/>
  <c r="W6496" i="1"/>
  <c r="W6497" i="1"/>
  <c r="W6498" i="1"/>
  <c r="W6499" i="1"/>
  <c r="W6500" i="1"/>
  <c r="W6501" i="1"/>
  <c r="W6502" i="1"/>
  <c r="W6503" i="1"/>
  <c r="W6504" i="1"/>
  <c r="W6505" i="1"/>
  <c r="W6506" i="1"/>
  <c r="W6507" i="1"/>
  <c r="W6508" i="1"/>
  <c r="W6509" i="1"/>
  <c r="W6510" i="1"/>
  <c r="W6511" i="1"/>
  <c r="W6512" i="1"/>
  <c r="W6513" i="1"/>
  <c r="W6514" i="1"/>
  <c r="W6515" i="1"/>
  <c r="W6516" i="1"/>
  <c r="W6517" i="1"/>
  <c r="W6518" i="1"/>
  <c r="W6519" i="1"/>
  <c r="W6520" i="1"/>
  <c r="W6521" i="1"/>
  <c r="W6522" i="1"/>
  <c r="W6523" i="1"/>
  <c r="W6524" i="1"/>
  <c r="W6525" i="1"/>
  <c r="W6526" i="1"/>
  <c r="W6527" i="1"/>
  <c r="W6528" i="1"/>
  <c r="W6529" i="1"/>
  <c r="W6530" i="1"/>
  <c r="W6531" i="1"/>
  <c r="W6532" i="1"/>
  <c r="W6533" i="1"/>
  <c r="W6534" i="1"/>
  <c r="W6535" i="1"/>
  <c r="W6536" i="1"/>
  <c r="W6537" i="1"/>
  <c r="W6538" i="1"/>
  <c r="W6539" i="1"/>
  <c r="W6540" i="1"/>
  <c r="W6541" i="1"/>
  <c r="W6542" i="1"/>
  <c r="W6543" i="1"/>
  <c r="W6544" i="1"/>
  <c r="W6545" i="1"/>
  <c r="W6546" i="1"/>
  <c r="W6547" i="1"/>
  <c r="W6548" i="1"/>
  <c r="W6549" i="1"/>
  <c r="W6550" i="1"/>
  <c r="W6551" i="1"/>
  <c r="W6552" i="1"/>
  <c r="W6553" i="1"/>
  <c r="W6554" i="1"/>
  <c r="W6555" i="1"/>
  <c r="W6556" i="1"/>
  <c r="W6557" i="1"/>
  <c r="W6558" i="1"/>
  <c r="W6559" i="1"/>
  <c r="W6560" i="1"/>
  <c r="W6561" i="1"/>
  <c r="W6562" i="1"/>
  <c r="W6563" i="1"/>
  <c r="W6564" i="1"/>
  <c r="W6565" i="1"/>
  <c r="W6566" i="1"/>
  <c r="W6567" i="1"/>
  <c r="W6568" i="1"/>
  <c r="W6569" i="1"/>
  <c r="W6570" i="1"/>
  <c r="W6571" i="1"/>
  <c r="W6572" i="1"/>
  <c r="W6573" i="1"/>
  <c r="W6574" i="1"/>
  <c r="W6575" i="1"/>
  <c r="W6576" i="1"/>
  <c r="W6577" i="1"/>
  <c r="W6578" i="1"/>
  <c r="W6579" i="1"/>
  <c r="W6580" i="1"/>
  <c r="W6581" i="1"/>
  <c r="W6582" i="1"/>
  <c r="W6583" i="1"/>
  <c r="W6584" i="1"/>
  <c r="W6585" i="1"/>
  <c r="W6586" i="1"/>
  <c r="W6587" i="1"/>
  <c r="W6588" i="1"/>
  <c r="W6589" i="1"/>
  <c r="W6590" i="1"/>
  <c r="W6591" i="1"/>
  <c r="W6592" i="1"/>
  <c r="W6593" i="1"/>
  <c r="W6594" i="1"/>
  <c r="W6595" i="1"/>
  <c r="W6596" i="1"/>
  <c r="W6597" i="1"/>
  <c r="W6598" i="1"/>
  <c r="W6599" i="1"/>
  <c r="W6600" i="1"/>
  <c r="W6601" i="1"/>
  <c r="W6602" i="1"/>
  <c r="W6603" i="1"/>
  <c r="W6604" i="1"/>
  <c r="W6605" i="1"/>
  <c r="W6606" i="1"/>
  <c r="W6607" i="1"/>
  <c r="W6608" i="1"/>
  <c r="W6609" i="1"/>
  <c r="W6610" i="1"/>
  <c r="W6611" i="1"/>
  <c r="W6612" i="1"/>
  <c r="W6613" i="1"/>
  <c r="W6614" i="1"/>
  <c r="W6615" i="1"/>
  <c r="W6616" i="1"/>
  <c r="W6617" i="1"/>
  <c r="W6618" i="1"/>
  <c r="W6619" i="1"/>
  <c r="W6620" i="1"/>
  <c r="W6621" i="1"/>
  <c r="W6622" i="1"/>
  <c r="W6623" i="1"/>
  <c r="W6624" i="1"/>
  <c r="W6625" i="1"/>
  <c r="W6626" i="1"/>
  <c r="W6627" i="1"/>
  <c r="W6628" i="1"/>
  <c r="W6629" i="1"/>
  <c r="W6630" i="1"/>
  <c r="W6631" i="1"/>
  <c r="W6632" i="1"/>
  <c r="W6633" i="1"/>
  <c r="W6634" i="1"/>
  <c r="W6635" i="1"/>
  <c r="W6636" i="1"/>
  <c r="W6637" i="1"/>
  <c r="W6638" i="1"/>
  <c r="W6639" i="1"/>
  <c r="W6640" i="1"/>
  <c r="W6641" i="1"/>
  <c r="W6642" i="1"/>
  <c r="W6643" i="1"/>
  <c r="W6644" i="1"/>
  <c r="W6645" i="1"/>
  <c r="W6646" i="1"/>
  <c r="W6647" i="1"/>
  <c r="W6648" i="1"/>
  <c r="W6649" i="1"/>
  <c r="W6650" i="1"/>
  <c r="W6651" i="1"/>
  <c r="W6652" i="1"/>
  <c r="W6653" i="1"/>
  <c r="W6654" i="1"/>
  <c r="W6655" i="1"/>
  <c r="W6656" i="1"/>
  <c r="W6657" i="1"/>
  <c r="W6658" i="1"/>
  <c r="W6659" i="1"/>
  <c r="W6660" i="1"/>
  <c r="W6661" i="1"/>
  <c r="W6662" i="1"/>
  <c r="W6663" i="1"/>
  <c r="W6664" i="1"/>
  <c r="W6665" i="1"/>
  <c r="W6666" i="1"/>
  <c r="W6667" i="1"/>
  <c r="W6668" i="1"/>
  <c r="W6669" i="1"/>
  <c r="W6670" i="1"/>
  <c r="W6671" i="1"/>
  <c r="W6672" i="1"/>
  <c r="W6673" i="1"/>
  <c r="W6674" i="1"/>
  <c r="W6675" i="1"/>
  <c r="W6676" i="1"/>
  <c r="W6677" i="1"/>
  <c r="W6678" i="1"/>
  <c r="W6679" i="1"/>
  <c r="W6680" i="1"/>
  <c r="W6681" i="1"/>
  <c r="W6682" i="1"/>
  <c r="W6683" i="1"/>
  <c r="W6684" i="1"/>
  <c r="W6685" i="1"/>
  <c r="W6686" i="1"/>
  <c r="W6687" i="1"/>
  <c r="W6688" i="1"/>
  <c r="W6689" i="1"/>
  <c r="W6690" i="1"/>
  <c r="W6691" i="1"/>
  <c r="W6692" i="1"/>
  <c r="W6693" i="1"/>
  <c r="W6694" i="1"/>
  <c r="W6695" i="1"/>
  <c r="W6696" i="1"/>
  <c r="W6697" i="1"/>
  <c r="W6698" i="1"/>
  <c r="W6699" i="1"/>
  <c r="W6700" i="1"/>
  <c r="W6701" i="1"/>
  <c r="W6702" i="1"/>
  <c r="W6703" i="1"/>
  <c r="W6704" i="1"/>
  <c r="W6705" i="1"/>
  <c r="W6706" i="1"/>
  <c r="W6707" i="1"/>
  <c r="W6708" i="1"/>
  <c r="W6709" i="1"/>
  <c r="W6710" i="1"/>
  <c r="W6711" i="1"/>
  <c r="W6712" i="1"/>
  <c r="W6713" i="1"/>
  <c r="W6714" i="1"/>
  <c r="W6715" i="1"/>
  <c r="W6716" i="1"/>
  <c r="W6717" i="1"/>
  <c r="W6718" i="1"/>
  <c r="W6719" i="1"/>
  <c r="W6720" i="1"/>
  <c r="W6721" i="1"/>
  <c r="W6722" i="1"/>
  <c r="W6723" i="1"/>
  <c r="W6724" i="1"/>
  <c r="W6725" i="1"/>
  <c r="W6726" i="1"/>
  <c r="W6727" i="1"/>
  <c r="W6728" i="1"/>
  <c r="W6729" i="1"/>
  <c r="W6730" i="1"/>
  <c r="W6731" i="1"/>
  <c r="W6732" i="1"/>
  <c r="W6733" i="1"/>
  <c r="W6734" i="1"/>
  <c r="W6735" i="1"/>
  <c r="W6736" i="1"/>
  <c r="W6737" i="1"/>
  <c r="W6738" i="1"/>
  <c r="W6739" i="1"/>
  <c r="W6740" i="1"/>
  <c r="W6741" i="1"/>
  <c r="W6742" i="1"/>
  <c r="W6743" i="1"/>
  <c r="W6744" i="1"/>
  <c r="W6745" i="1"/>
  <c r="W6746" i="1"/>
  <c r="W6747" i="1"/>
  <c r="W6748" i="1"/>
  <c r="W6749" i="1"/>
  <c r="W6750" i="1"/>
  <c r="W6751" i="1"/>
  <c r="W6752" i="1"/>
  <c r="W6753" i="1"/>
  <c r="W6754" i="1"/>
  <c r="W6755" i="1"/>
  <c r="W6756" i="1"/>
  <c r="W6757" i="1"/>
  <c r="W6758" i="1"/>
  <c r="W6759" i="1"/>
  <c r="W6760" i="1"/>
  <c r="W6761" i="1"/>
  <c r="W6762" i="1"/>
  <c r="W6763" i="1"/>
  <c r="W6764" i="1"/>
  <c r="W6765" i="1"/>
  <c r="W6766" i="1"/>
  <c r="W6767" i="1"/>
  <c r="W6768" i="1"/>
  <c r="W6769" i="1"/>
  <c r="W6770" i="1"/>
  <c r="W6771" i="1"/>
  <c r="W6772" i="1"/>
  <c r="W6773" i="1"/>
  <c r="W6774" i="1"/>
  <c r="W6775" i="1"/>
  <c r="W6776" i="1"/>
  <c r="W6777" i="1"/>
  <c r="W6778" i="1"/>
  <c r="W6779" i="1"/>
  <c r="W6780" i="1"/>
  <c r="W6781" i="1"/>
  <c r="W6782" i="1"/>
  <c r="W6783" i="1"/>
  <c r="W6784" i="1"/>
  <c r="W6785" i="1"/>
  <c r="W6786" i="1"/>
  <c r="W6787" i="1"/>
  <c r="W6788" i="1"/>
  <c r="W6789" i="1"/>
  <c r="W6790" i="1"/>
  <c r="W6791" i="1"/>
  <c r="W6792" i="1"/>
  <c r="W6793" i="1"/>
  <c r="W6794" i="1"/>
  <c r="W6795" i="1"/>
  <c r="W6796" i="1"/>
  <c r="W6797" i="1"/>
  <c r="W6798" i="1"/>
  <c r="W6799" i="1"/>
  <c r="W6800" i="1"/>
  <c r="W6801" i="1"/>
  <c r="W6802" i="1"/>
  <c r="W6803" i="1"/>
  <c r="W6804" i="1"/>
  <c r="W6805" i="1"/>
  <c r="W6806" i="1"/>
  <c r="W6807" i="1"/>
  <c r="W6808" i="1"/>
  <c r="W6809" i="1"/>
  <c r="W6810" i="1"/>
  <c r="W6811" i="1"/>
  <c r="W6812" i="1"/>
  <c r="W6813" i="1"/>
  <c r="W6814" i="1"/>
  <c r="W6815" i="1"/>
  <c r="W6816" i="1"/>
  <c r="W6817" i="1"/>
  <c r="W6818" i="1"/>
  <c r="W6819" i="1"/>
  <c r="W6820" i="1"/>
  <c r="W6821" i="1"/>
  <c r="W6822" i="1"/>
  <c r="W6823" i="1"/>
  <c r="W6824" i="1"/>
  <c r="W6825" i="1"/>
  <c r="W6826" i="1"/>
  <c r="W6827" i="1"/>
  <c r="W6828" i="1"/>
  <c r="W6829" i="1"/>
  <c r="W6830" i="1"/>
  <c r="W6831" i="1"/>
  <c r="W6832" i="1"/>
  <c r="W6833" i="1"/>
  <c r="W6834" i="1"/>
  <c r="W6835" i="1"/>
  <c r="W6836" i="1"/>
  <c r="W6837" i="1"/>
  <c r="W6838" i="1"/>
  <c r="W6839" i="1"/>
  <c r="W6840" i="1"/>
  <c r="W6841" i="1"/>
  <c r="W6842" i="1"/>
  <c r="W6843" i="1"/>
  <c r="W6844" i="1"/>
  <c r="W6845" i="1"/>
  <c r="W6846" i="1"/>
  <c r="W6847" i="1"/>
  <c r="W6848" i="1"/>
  <c r="W6849" i="1"/>
  <c r="W6850" i="1"/>
  <c r="W6851" i="1"/>
  <c r="W6852" i="1"/>
  <c r="W6853" i="1"/>
  <c r="W6854" i="1"/>
  <c r="W6855" i="1"/>
  <c r="W6856" i="1"/>
  <c r="W6857" i="1"/>
  <c r="W6858" i="1"/>
  <c r="W6859" i="1"/>
  <c r="W6860" i="1"/>
  <c r="W6861" i="1"/>
  <c r="W6862" i="1"/>
  <c r="W6863" i="1"/>
  <c r="W6864" i="1"/>
  <c r="W6865" i="1"/>
  <c r="W6866" i="1"/>
  <c r="W6867" i="1"/>
  <c r="W6868" i="1"/>
  <c r="W6869" i="1"/>
  <c r="W6870" i="1"/>
  <c r="W6871" i="1"/>
  <c r="W6872" i="1"/>
  <c r="W6873" i="1"/>
  <c r="W6874" i="1"/>
  <c r="W6875" i="1"/>
  <c r="W6876" i="1"/>
  <c r="W6877" i="1"/>
  <c r="W6878" i="1"/>
  <c r="W6879" i="1"/>
  <c r="W6880" i="1"/>
  <c r="W6881" i="1"/>
  <c r="W6882" i="1"/>
  <c r="W6883" i="1"/>
  <c r="W6884" i="1"/>
  <c r="W6885" i="1"/>
  <c r="W6886" i="1"/>
  <c r="W6887" i="1"/>
  <c r="W6888" i="1"/>
  <c r="W6889" i="1"/>
  <c r="W6890" i="1"/>
  <c r="W6891" i="1"/>
  <c r="W6892" i="1"/>
  <c r="W6893" i="1"/>
  <c r="W6894" i="1"/>
  <c r="W6895" i="1"/>
  <c r="W6896" i="1"/>
  <c r="W6897" i="1"/>
  <c r="W6898" i="1"/>
  <c r="W6899" i="1"/>
  <c r="W6900" i="1"/>
  <c r="W6901" i="1"/>
  <c r="W6902" i="1"/>
  <c r="W6903" i="1"/>
  <c r="W6904" i="1"/>
  <c r="W6905" i="1"/>
  <c r="W6906" i="1"/>
  <c r="W6907" i="1"/>
  <c r="W6908" i="1"/>
  <c r="W6909" i="1"/>
  <c r="W6910" i="1"/>
  <c r="W6911" i="1"/>
  <c r="W6912" i="1"/>
  <c r="W6913" i="1"/>
  <c r="W6914" i="1"/>
  <c r="W6915" i="1"/>
  <c r="W6916" i="1"/>
  <c r="W6917" i="1"/>
  <c r="W6918" i="1"/>
  <c r="W6919" i="1"/>
  <c r="W6920" i="1"/>
  <c r="W6921" i="1"/>
  <c r="W6922" i="1"/>
  <c r="W6923" i="1"/>
  <c r="W6924" i="1"/>
  <c r="W6925" i="1"/>
  <c r="W6926" i="1"/>
  <c r="W6927" i="1"/>
  <c r="W6928" i="1"/>
  <c r="W6929" i="1"/>
  <c r="W6930" i="1"/>
  <c r="W6931" i="1"/>
  <c r="W6932" i="1"/>
  <c r="W6933" i="1"/>
  <c r="W6934" i="1"/>
  <c r="W6935" i="1"/>
  <c r="W6936" i="1"/>
  <c r="W6937" i="1"/>
  <c r="W6938" i="1"/>
  <c r="W6939" i="1"/>
  <c r="W6940" i="1"/>
  <c r="W6941" i="1"/>
  <c r="W6942" i="1"/>
  <c r="W6943" i="1"/>
  <c r="W6944" i="1"/>
  <c r="W6945" i="1"/>
  <c r="W6946" i="1"/>
  <c r="W6947" i="1"/>
  <c r="W6948" i="1"/>
  <c r="W6949" i="1"/>
  <c r="W6950" i="1"/>
  <c r="W6951" i="1"/>
  <c r="W6952" i="1"/>
  <c r="W6953" i="1"/>
  <c r="W6954" i="1"/>
  <c r="W6955" i="1"/>
  <c r="W6956" i="1"/>
  <c r="W6957" i="1"/>
  <c r="W6958" i="1"/>
  <c r="W6959" i="1"/>
  <c r="W6960" i="1"/>
  <c r="W6961" i="1"/>
  <c r="W6962" i="1"/>
  <c r="W6963" i="1"/>
  <c r="W6964" i="1"/>
  <c r="W6965" i="1"/>
  <c r="W6966" i="1"/>
  <c r="W6967" i="1"/>
  <c r="W6968" i="1"/>
  <c r="W6969" i="1"/>
  <c r="W6970" i="1"/>
  <c r="W6971" i="1"/>
  <c r="W6972" i="1"/>
  <c r="W6973" i="1"/>
  <c r="W6974" i="1"/>
  <c r="W6975" i="1"/>
  <c r="W6976" i="1"/>
  <c r="W6977" i="1"/>
  <c r="W6978" i="1"/>
  <c r="W6979" i="1"/>
  <c r="W6980" i="1"/>
  <c r="W6981" i="1"/>
  <c r="W6982" i="1"/>
  <c r="W6983" i="1"/>
  <c r="W6984" i="1"/>
  <c r="W6985" i="1"/>
  <c r="W6986" i="1"/>
  <c r="W6987" i="1"/>
  <c r="W6988" i="1"/>
  <c r="W6989" i="1"/>
  <c r="W6990" i="1"/>
  <c r="W6991" i="1"/>
  <c r="W6992" i="1"/>
  <c r="W6993" i="1"/>
  <c r="W6994" i="1"/>
  <c r="W6995" i="1"/>
  <c r="W6996" i="1"/>
  <c r="W6997" i="1"/>
  <c r="W6998" i="1"/>
  <c r="W6999" i="1"/>
  <c r="W7000" i="1"/>
  <c r="W7001" i="1"/>
  <c r="W7002" i="1"/>
  <c r="W7003" i="1"/>
  <c r="W7004" i="1"/>
  <c r="W7005" i="1"/>
  <c r="W7006" i="1"/>
  <c r="W7007" i="1"/>
  <c r="W7008" i="1"/>
  <c r="W7009" i="1"/>
  <c r="W7010" i="1"/>
  <c r="W7011" i="1"/>
  <c r="W7012" i="1"/>
  <c r="W7013" i="1"/>
  <c r="W7014" i="1"/>
  <c r="W7015" i="1"/>
  <c r="W7016" i="1"/>
  <c r="W7017" i="1"/>
  <c r="W7018" i="1"/>
  <c r="W7019" i="1"/>
  <c r="W7020" i="1"/>
  <c r="W7021" i="1"/>
  <c r="W7022" i="1"/>
  <c r="W7023" i="1"/>
  <c r="W7024" i="1"/>
  <c r="W7025" i="1"/>
  <c r="W7026" i="1"/>
  <c r="W7027" i="1"/>
  <c r="W7028" i="1"/>
  <c r="W7029" i="1"/>
  <c r="W7030" i="1"/>
  <c r="W7031" i="1"/>
  <c r="W7032" i="1"/>
  <c r="W7033" i="1"/>
  <c r="W7034" i="1"/>
  <c r="W7035" i="1"/>
  <c r="W7036" i="1"/>
  <c r="W7037" i="1"/>
  <c r="W7038" i="1"/>
  <c r="W7039" i="1"/>
  <c r="W7040" i="1"/>
  <c r="W7041" i="1"/>
  <c r="W7042" i="1"/>
  <c r="W7043" i="1"/>
  <c r="W7044" i="1"/>
  <c r="W7045" i="1"/>
  <c r="W7046" i="1"/>
  <c r="W7047" i="1"/>
  <c r="W7048" i="1"/>
  <c r="W7049" i="1"/>
  <c r="W7050" i="1"/>
  <c r="W7051" i="1"/>
  <c r="W7052" i="1"/>
  <c r="W7053" i="1"/>
  <c r="W7054" i="1"/>
  <c r="W7055" i="1"/>
  <c r="W7056" i="1"/>
  <c r="W7057" i="1"/>
  <c r="W7058" i="1"/>
  <c r="W7059" i="1"/>
  <c r="W7060" i="1"/>
  <c r="W7061" i="1"/>
  <c r="W7062" i="1"/>
  <c r="W7063" i="1"/>
  <c r="W7064" i="1"/>
  <c r="W7065" i="1"/>
  <c r="W7066" i="1"/>
  <c r="W7067" i="1"/>
  <c r="W7068" i="1"/>
  <c r="W7069" i="1"/>
  <c r="W7070" i="1"/>
  <c r="W7071" i="1"/>
  <c r="W7072" i="1"/>
  <c r="W7073" i="1"/>
  <c r="W7074" i="1"/>
  <c r="W7075" i="1"/>
  <c r="W7076" i="1"/>
  <c r="W7077" i="1"/>
  <c r="W7078" i="1"/>
  <c r="W7079" i="1"/>
  <c r="W7080" i="1"/>
  <c r="W7081" i="1"/>
  <c r="W7082" i="1"/>
  <c r="W7083" i="1"/>
  <c r="W7084" i="1"/>
  <c r="W7085" i="1"/>
  <c r="W7086" i="1"/>
  <c r="W7087" i="1"/>
  <c r="W7088" i="1"/>
  <c r="W7089" i="1"/>
  <c r="W7090" i="1"/>
  <c r="W7091" i="1"/>
  <c r="W7092" i="1"/>
  <c r="W7093" i="1"/>
  <c r="W7094" i="1"/>
  <c r="W7095" i="1"/>
  <c r="W7096" i="1"/>
  <c r="W7097" i="1"/>
  <c r="W7098" i="1"/>
  <c r="W7099" i="1"/>
  <c r="W7100" i="1"/>
  <c r="W7101" i="1"/>
  <c r="W7102" i="1"/>
  <c r="W7103" i="1"/>
  <c r="W7104" i="1"/>
  <c r="W7105" i="1"/>
  <c r="W7106" i="1"/>
  <c r="W7107" i="1"/>
  <c r="W7108" i="1"/>
  <c r="W7109" i="1"/>
  <c r="W7110" i="1"/>
  <c r="W7111" i="1"/>
  <c r="W7112" i="1"/>
  <c r="W7113" i="1"/>
  <c r="W7114" i="1"/>
  <c r="W7115" i="1"/>
  <c r="W7116" i="1"/>
  <c r="W7117" i="1"/>
  <c r="W7118" i="1"/>
  <c r="W7119" i="1"/>
  <c r="W7120" i="1"/>
  <c r="W7121" i="1"/>
  <c r="W7122" i="1"/>
  <c r="W7123" i="1"/>
  <c r="W7124" i="1"/>
  <c r="W7125" i="1"/>
  <c r="W7126" i="1"/>
  <c r="W7127" i="1"/>
  <c r="W7128" i="1"/>
  <c r="W7129" i="1"/>
  <c r="W7130" i="1"/>
  <c r="W7131" i="1"/>
  <c r="W7132" i="1"/>
  <c r="W7133" i="1"/>
  <c r="W7134" i="1"/>
  <c r="W7135" i="1"/>
  <c r="W7136" i="1"/>
  <c r="W7137" i="1"/>
  <c r="W7138" i="1"/>
  <c r="W7139" i="1"/>
  <c r="W7140" i="1"/>
  <c r="W7141" i="1"/>
  <c r="W7142" i="1"/>
  <c r="W7143" i="1"/>
  <c r="W7144" i="1"/>
  <c r="W7145" i="1"/>
  <c r="W7146" i="1"/>
  <c r="W7147" i="1"/>
  <c r="W7148" i="1"/>
  <c r="W7149" i="1"/>
  <c r="W7150" i="1"/>
  <c r="W7151" i="1"/>
  <c r="W7152" i="1"/>
  <c r="W7153" i="1"/>
  <c r="W7154" i="1"/>
  <c r="W7155" i="1"/>
  <c r="W7156" i="1"/>
  <c r="W7157" i="1"/>
  <c r="W7158" i="1"/>
  <c r="W7159" i="1"/>
  <c r="W7160" i="1"/>
  <c r="W7161" i="1"/>
  <c r="W7162" i="1"/>
  <c r="W7163" i="1"/>
  <c r="W7164" i="1"/>
  <c r="W7165" i="1"/>
  <c r="W7166" i="1"/>
  <c r="W7167" i="1"/>
  <c r="W7168" i="1"/>
  <c r="W7169" i="1"/>
  <c r="W7170" i="1"/>
  <c r="W7171" i="1"/>
  <c r="W7172" i="1"/>
  <c r="W7173" i="1"/>
  <c r="W7174" i="1"/>
  <c r="W7175" i="1"/>
  <c r="W7176" i="1"/>
  <c r="W7177" i="1"/>
  <c r="W7178" i="1"/>
  <c r="W7179" i="1"/>
  <c r="W7180" i="1"/>
  <c r="W7181" i="1"/>
  <c r="W7182" i="1"/>
  <c r="W7183" i="1"/>
  <c r="W7184" i="1"/>
  <c r="W7185" i="1"/>
  <c r="W7186" i="1"/>
  <c r="W7187" i="1"/>
  <c r="W7188" i="1"/>
  <c r="W7189" i="1"/>
  <c r="W7190" i="1"/>
  <c r="W7191" i="1"/>
  <c r="W7192" i="1"/>
  <c r="W7193" i="1"/>
  <c r="W7194" i="1"/>
  <c r="W7195" i="1"/>
  <c r="W7196" i="1"/>
  <c r="W7197" i="1"/>
  <c r="W7198" i="1"/>
  <c r="W7199" i="1"/>
  <c r="W7200" i="1"/>
  <c r="W7201" i="1"/>
  <c r="W7202" i="1"/>
  <c r="W7203" i="1"/>
  <c r="W7204" i="1"/>
  <c r="W7205" i="1"/>
  <c r="W7206" i="1"/>
  <c r="W7207" i="1"/>
  <c r="W7208" i="1"/>
  <c r="W7209" i="1"/>
  <c r="W7210" i="1"/>
  <c r="W7211" i="1"/>
  <c r="W7212" i="1"/>
  <c r="W7213" i="1"/>
  <c r="W7214" i="1"/>
  <c r="W7215" i="1"/>
  <c r="W7216" i="1"/>
  <c r="W7217" i="1"/>
  <c r="W7218" i="1"/>
  <c r="W7219" i="1"/>
  <c r="W7220" i="1"/>
  <c r="W7221" i="1"/>
  <c r="W7222" i="1"/>
  <c r="W7223" i="1"/>
  <c r="W7224" i="1"/>
  <c r="W7225" i="1"/>
  <c r="W7226" i="1"/>
  <c r="W7227" i="1"/>
  <c r="W7228" i="1"/>
  <c r="W7229" i="1"/>
  <c r="W7230" i="1"/>
  <c r="W7231" i="1"/>
  <c r="W7232" i="1"/>
  <c r="W7233" i="1"/>
  <c r="W7234" i="1"/>
  <c r="W7235" i="1"/>
  <c r="W7236" i="1"/>
  <c r="W7237" i="1"/>
  <c r="W7238" i="1"/>
  <c r="W7239" i="1"/>
  <c r="W7240" i="1"/>
  <c r="W7241" i="1"/>
  <c r="W7242" i="1"/>
  <c r="W7243" i="1"/>
  <c r="W7244" i="1"/>
  <c r="W7245" i="1"/>
  <c r="W7246" i="1"/>
  <c r="W7247" i="1"/>
  <c r="W7248" i="1"/>
  <c r="W7249" i="1"/>
  <c r="W7250" i="1"/>
  <c r="W7251" i="1"/>
  <c r="W7252" i="1"/>
  <c r="W7253" i="1"/>
  <c r="W7254" i="1"/>
  <c r="W7255" i="1"/>
  <c r="W7256" i="1"/>
  <c r="W7257" i="1"/>
  <c r="W7258" i="1"/>
  <c r="W7259" i="1"/>
  <c r="W7260" i="1"/>
  <c r="W7261" i="1"/>
  <c r="W7262" i="1"/>
  <c r="W7263" i="1"/>
  <c r="W7264" i="1"/>
  <c r="W7265" i="1"/>
  <c r="W7266" i="1"/>
  <c r="W7267" i="1"/>
  <c r="W7268" i="1"/>
  <c r="W7269" i="1"/>
  <c r="W7270" i="1"/>
  <c r="W7271" i="1"/>
  <c r="W7272" i="1"/>
  <c r="W7273" i="1"/>
  <c r="W7274" i="1"/>
  <c r="W7275" i="1"/>
  <c r="W7276" i="1"/>
  <c r="W7277" i="1"/>
  <c r="W7278" i="1"/>
  <c r="W7279" i="1"/>
  <c r="W7280" i="1"/>
  <c r="W7281" i="1"/>
  <c r="W7282" i="1"/>
  <c r="W7283" i="1"/>
  <c r="W7284" i="1"/>
  <c r="W7285" i="1"/>
  <c r="W7286" i="1"/>
  <c r="W7287" i="1"/>
  <c r="W7288" i="1"/>
  <c r="W7289" i="1"/>
  <c r="W7290" i="1"/>
  <c r="W7291" i="1"/>
  <c r="W7292" i="1"/>
  <c r="W7293" i="1"/>
  <c r="W7294" i="1"/>
  <c r="W7295" i="1"/>
  <c r="W7296" i="1"/>
  <c r="W7297" i="1"/>
  <c r="W7298" i="1"/>
  <c r="W7299" i="1"/>
  <c r="W7300" i="1"/>
  <c r="W7301" i="1"/>
  <c r="W7302" i="1"/>
  <c r="W7303" i="1"/>
  <c r="W7304" i="1"/>
  <c r="W7305" i="1"/>
  <c r="W7306" i="1"/>
  <c r="W7307" i="1"/>
  <c r="W7308" i="1"/>
  <c r="W7309" i="1"/>
  <c r="W7310" i="1"/>
  <c r="W7311" i="1"/>
  <c r="W7312" i="1"/>
  <c r="W7313" i="1"/>
  <c r="W7314" i="1"/>
  <c r="W7315" i="1"/>
  <c r="W7316" i="1"/>
  <c r="W7317" i="1"/>
  <c r="W7318" i="1"/>
  <c r="W7319" i="1"/>
  <c r="W7320" i="1"/>
  <c r="W7321" i="1"/>
  <c r="W7322" i="1"/>
  <c r="W7323" i="1"/>
  <c r="W7324" i="1"/>
  <c r="W7325" i="1"/>
  <c r="W7326" i="1"/>
  <c r="W7327" i="1"/>
  <c r="W7328" i="1"/>
  <c r="W7329" i="1"/>
  <c r="W7330" i="1"/>
  <c r="W7331" i="1"/>
  <c r="W7332" i="1"/>
  <c r="W7333" i="1"/>
  <c r="W7334" i="1"/>
  <c r="W7335" i="1"/>
  <c r="W7336" i="1"/>
  <c r="W7337" i="1"/>
  <c r="W7338" i="1"/>
  <c r="W7339" i="1"/>
  <c r="W7340" i="1"/>
  <c r="W7341" i="1"/>
  <c r="W7342" i="1"/>
  <c r="W7343" i="1"/>
  <c r="W7344" i="1"/>
  <c r="W7345" i="1"/>
  <c r="W7346" i="1"/>
  <c r="W7347" i="1"/>
  <c r="W7348" i="1"/>
  <c r="W7349" i="1"/>
  <c r="W7350" i="1"/>
  <c r="W7351" i="1"/>
  <c r="W7352" i="1"/>
  <c r="W7353" i="1"/>
  <c r="W7354" i="1"/>
  <c r="W7355" i="1"/>
  <c r="W7356" i="1"/>
  <c r="W7357" i="1"/>
  <c r="W7358" i="1"/>
  <c r="W7359" i="1"/>
  <c r="W7360" i="1"/>
  <c r="W7361" i="1"/>
  <c r="W7362" i="1"/>
  <c r="W7363" i="1"/>
  <c r="W7364" i="1"/>
  <c r="W7365" i="1"/>
  <c r="W7366" i="1"/>
  <c r="W7367" i="1"/>
  <c r="W7368" i="1"/>
  <c r="W7369" i="1"/>
  <c r="W7370" i="1"/>
  <c r="W7371" i="1"/>
  <c r="W7372" i="1"/>
  <c r="W7373" i="1"/>
  <c r="W7374" i="1"/>
  <c r="W7375" i="1"/>
  <c r="W7376" i="1"/>
  <c r="W7377" i="1"/>
  <c r="W7378" i="1"/>
  <c r="W7379" i="1"/>
  <c r="W7380" i="1"/>
  <c r="W7381" i="1"/>
  <c r="W7382" i="1"/>
  <c r="W7383" i="1"/>
  <c r="W7384" i="1"/>
  <c r="W7385" i="1"/>
  <c r="W7386" i="1"/>
  <c r="W7387" i="1"/>
  <c r="W7388" i="1"/>
  <c r="W7389" i="1"/>
  <c r="W7390" i="1"/>
  <c r="W7391" i="1"/>
  <c r="W7392" i="1"/>
  <c r="W7393" i="1"/>
  <c r="W7394" i="1"/>
  <c r="W7395" i="1"/>
  <c r="W7396" i="1"/>
  <c r="W7397" i="1"/>
  <c r="W7398" i="1"/>
  <c r="W7399" i="1"/>
  <c r="W7400" i="1"/>
  <c r="W7401" i="1"/>
  <c r="W7402" i="1"/>
  <c r="W7403" i="1"/>
  <c r="W7404" i="1"/>
  <c r="W7405" i="1"/>
  <c r="W7406" i="1"/>
  <c r="W7407" i="1"/>
  <c r="W7408" i="1"/>
  <c r="W7409" i="1"/>
  <c r="W7410" i="1"/>
  <c r="W7411" i="1"/>
  <c r="W7412" i="1"/>
  <c r="W7413" i="1"/>
  <c r="W7414" i="1"/>
  <c r="W7415" i="1"/>
  <c r="W7416" i="1"/>
  <c r="W7417" i="1"/>
  <c r="W7418" i="1"/>
  <c r="W7419" i="1"/>
  <c r="W7420" i="1"/>
  <c r="W7421" i="1"/>
  <c r="W7422" i="1"/>
  <c r="W7423" i="1"/>
  <c r="W7424" i="1"/>
  <c r="W7425" i="1"/>
  <c r="W7426" i="1"/>
  <c r="W7427" i="1"/>
  <c r="W7428" i="1"/>
  <c r="W7429" i="1"/>
  <c r="W7430" i="1"/>
  <c r="W7431" i="1"/>
  <c r="W7432" i="1"/>
  <c r="W7433" i="1"/>
  <c r="W7434" i="1"/>
  <c r="W7435" i="1"/>
  <c r="W7436" i="1"/>
  <c r="W7437" i="1"/>
  <c r="W7438" i="1"/>
  <c r="W7439" i="1"/>
  <c r="W7440" i="1"/>
  <c r="W7441" i="1"/>
  <c r="W7442" i="1"/>
  <c r="W7443" i="1"/>
  <c r="W7444" i="1"/>
  <c r="W7445" i="1"/>
  <c r="W7446" i="1"/>
  <c r="W7447" i="1"/>
  <c r="W7448" i="1"/>
  <c r="W7449" i="1"/>
  <c r="W7450" i="1"/>
  <c r="W7451" i="1"/>
  <c r="W7452" i="1"/>
  <c r="W7453" i="1"/>
  <c r="W7454" i="1"/>
  <c r="W7455" i="1"/>
  <c r="W7456" i="1"/>
  <c r="W7457" i="1"/>
  <c r="W7458" i="1"/>
  <c r="W7459" i="1"/>
  <c r="W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6"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T1760" i="1"/>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T1999" i="1"/>
  <c r="T2000" i="1"/>
  <c r="T2001" i="1"/>
  <c r="T2002" i="1"/>
  <c r="T2003" i="1"/>
  <c r="T2004" i="1"/>
  <c r="T2005" i="1"/>
  <c r="T2006" i="1"/>
  <c r="T2007" i="1"/>
  <c r="T2008" i="1"/>
  <c r="T2009" i="1"/>
  <c r="T2010" i="1"/>
  <c r="T2011" i="1"/>
  <c r="T2012" i="1"/>
  <c r="T2013" i="1"/>
  <c r="T2014" i="1"/>
  <c r="T2015" i="1"/>
  <c r="T2016" i="1"/>
  <c r="T2017" i="1"/>
  <c r="T2018" i="1"/>
  <c r="T2019" i="1"/>
  <c r="T2020" i="1"/>
  <c r="T2021" i="1"/>
  <c r="T2022" i="1"/>
  <c r="T2023" i="1"/>
  <c r="T2024" i="1"/>
  <c r="T2025" i="1"/>
  <c r="T2026" i="1"/>
  <c r="T2027" i="1"/>
  <c r="T2028" i="1"/>
  <c r="T2029" i="1"/>
  <c r="T2030" i="1"/>
  <c r="T2031" i="1"/>
  <c r="T2032" i="1"/>
  <c r="T2033" i="1"/>
  <c r="T2034" i="1"/>
  <c r="T2035" i="1"/>
  <c r="T2036" i="1"/>
  <c r="T2037" i="1"/>
  <c r="T2038" i="1"/>
  <c r="T2039" i="1"/>
  <c r="T2040" i="1"/>
  <c r="T2041" i="1"/>
  <c r="T2042" i="1"/>
  <c r="T2043" i="1"/>
  <c r="T2044" i="1"/>
  <c r="T2045" i="1"/>
  <c r="T2046" i="1"/>
  <c r="T2047" i="1"/>
  <c r="T2048" i="1"/>
  <c r="T2049" i="1"/>
  <c r="T2050" i="1"/>
  <c r="T2051" i="1"/>
  <c r="T2052" i="1"/>
  <c r="T2053" i="1"/>
  <c r="T2054" i="1"/>
  <c r="T2055" i="1"/>
  <c r="T2056" i="1"/>
  <c r="T2057" i="1"/>
  <c r="T2058" i="1"/>
  <c r="T2059" i="1"/>
  <c r="T2060" i="1"/>
  <c r="T2061" i="1"/>
  <c r="T2062" i="1"/>
  <c r="T2063" i="1"/>
  <c r="T2064" i="1"/>
  <c r="T2065" i="1"/>
  <c r="T2066" i="1"/>
  <c r="T2067" i="1"/>
  <c r="T2068" i="1"/>
  <c r="T2069" i="1"/>
  <c r="T2070" i="1"/>
  <c r="T2071" i="1"/>
  <c r="T2072" i="1"/>
  <c r="T2073" i="1"/>
  <c r="T2074" i="1"/>
  <c r="T2075" i="1"/>
  <c r="T2076" i="1"/>
  <c r="T2077" i="1"/>
  <c r="T2078" i="1"/>
  <c r="T2079" i="1"/>
  <c r="T2080" i="1"/>
  <c r="T2081" i="1"/>
  <c r="T2082" i="1"/>
  <c r="T2083" i="1"/>
  <c r="T2084" i="1"/>
  <c r="T2085" i="1"/>
  <c r="T2086" i="1"/>
  <c r="T2087" i="1"/>
  <c r="T2088" i="1"/>
  <c r="T2089" i="1"/>
  <c r="T2090" i="1"/>
  <c r="T2091" i="1"/>
  <c r="T2092" i="1"/>
  <c r="T2093" i="1"/>
  <c r="T2094" i="1"/>
  <c r="T2095" i="1"/>
  <c r="T2096" i="1"/>
  <c r="T2097" i="1"/>
  <c r="T2098" i="1"/>
  <c r="T2099" i="1"/>
  <c r="T2100" i="1"/>
  <c r="T2101" i="1"/>
  <c r="T2102" i="1"/>
  <c r="T2103" i="1"/>
  <c r="T2104" i="1"/>
  <c r="T2105" i="1"/>
  <c r="T2106" i="1"/>
  <c r="T2107" i="1"/>
  <c r="T2108" i="1"/>
  <c r="T2109" i="1"/>
  <c r="T2110" i="1"/>
  <c r="T2111" i="1"/>
  <c r="T2112" i="1"/>
  <c r="T2113" i="1"/>
  <c r="T2114" i="1"/>
  <c r="T2115" i="1"/>
  <c r="T2116" i="1"/>
  <c r="T2117" i="1"/>
  <c r="T2118" i="1"/>
  <c r="T2119" i="1"/>
  <c r="T2120" i="1"/>
  <c r="T2121" i="1"/>
  <c r="T2122" i="1"/>
  <c r="T2123" i="1"/>
  <c r="T2124" i="1"/>
  <c r="T2125" i="1"/>
  <c r="T2126" i="1"/>
  <c r="T2127" i="1"/>
  <c r="T2128" i="1"/>
  <c r="T2129" i="1"/>
  <c r="T2130" i="1"/>
  <c r="T2131" i="1"/>
  <c r="T2132" i="1"/>
  <c r="T2133" i="1"/>
  <c r="T2134" i="1"/>
  <c r="T2135" i="1"/>
  <c r="T2136" i="1"/>
  <c r="T2137" i="1"/>
  <c r="T2138" i="1"/>
  <c r="T2139" i="1"/>
  <c r="T2140" i="1"/>
  <c r="T2141" i="1"/>
  <c r="T2142" i="1"/>
  <c r="T2143" i="1"/>
  <c r="T2144" i="1"/>
  <c r="T2145" i="1"/>
  <c r="T2146" i="1"/>
  <c r="T2147" i="1"/>
  <c r="T2148" i="1"/>
  <c r="T2149" i="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T2185" i="1"/>
  <c r="T2186" i="1"/>
  <c r="T2187" i="1"/>
  <c r="T2188" i="1"/>
  <c r="T2189" i="1"/>
  <c r="T2190" i="1"/>
  <c r="T2191" i="1"/>
  <c r="T2192" i="1"/>
  <c r="T2193" i="1"/>
  <c r="T2194" i="1"/>
  <c r="T2195" i="1"/>
  <c r="T2196" i="1"/>
  <c r="T2197" i="1"/>
  <c r="T2198" i="1"/>
  <c r="T2199" i="1"/>
  <c r="T2200" i="1"/>
  <c r="T2201" i="1"/>
  <c r="T2202" i="1"/>
  <c r="T2203" i="1"/>
  <c r="T2204" i="1"/>
  <c r="T2205" i="1"/>
  <c r="T2206" i="1"/>
  <c r="T2207" i="1"/>
  <c r="T2208" i="1"/>
  <c r="T2209" i="1"/>
  <c r="T2210" i="1"/>
  <c r="T2211" i="1"/>
  <c r="T2212" i="1"/>
  <c r="T2213" i="1"/>
  <c r="T2214" i="1"/>
  <c r="T2215" i="1"/>
  <c r="T2216" i="1"/>
  <c r="T2217" i="1"/>
  <c r="T2218" i="1"/>
  <c r="T2219" i="1"/>
  <c r="T2220" i="1"/>
  <c r="T2221" i="1"/>
  <c r="T2222" i="1"/>
  <c r="T2223" i="1"/>
  <c r="T2224" i="1"/>
  <c r="T2225" i="1"/>
  <c r="T2226" i="1"/>
  <c r="T2227" i="1"/>
  <c r="T2228" i="1"/>
  <c r="T2229" i="1"/>
  <c r="T2230" i="1"/>
  <c r="T2231" i="1"/>
  <c r="T2232" i="1"/>
  <c r="T2233" i="1"/>
  <c r="T2234" i="1"/>
  <c r="T2235" i="1"/>
  <c r="T2236" i="1"/>
  <c r="T2237" i="1"/>
  <c r="T2238" i="1"/>
  <c r="T2239" i="1"/>
  <c r="T2240" i="1"/>
  <c r="T2241" i="1"/>
  <c r="T2242" i="1"/>
  <c r="T2243" i="1"/>
  <c r="T2244" i="1"/>
  <c r="T2245" i="1"/>
  <c r="T2246" i="1"/>
  <c r="T2247" i="1"/>
  <c r="T2248" i="1"/>
  <c r="T2249" i="1"/>
  <c r="T2250" i="1"/>
  <c r="T2251" i="1"/>
  <c r="T2252" i="1"/>
  <c r="T2253" i="1"/>
  <c r="T2254" i="1"/>
  <c r="T2255" i="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T2281" i="1"/>
  <c r="T2282" i="1"/>
  <c r="T2283" i="1"/>
  <c r="T2284" i="1"/>
  <c r="T2285" i="1"/>
  <c r="T2286" i="1"/>
  <c r="T2287" i="1"/>
  <c r="T2288" i="1"/>
  <c r="T2289" i="1"/>
  <c r="T2290" i="1"/>
  <c r="T2291" i="1"/>
  <c r="T2292" i="1"/>
  <c r="T2293" i="1"/>
  <c r="T2294" i="1"/>
  <c r="T2295" i="1"/>
  <c r="T2296" i="1"/>
  <c r="T2297" i="1"/>
  <c r="T2298" i="1"/>
  <c r="T2299" i="1"/>
  <c r="T2300" i="1"/>
  <c r="T2301" i="1"/>
  <c r="T2302" i="1"/>
  <c r="T2303" i="1"/>
  <c r="T2304" i="1"/>
  <c r="T2305" i="1"/>
  <c r="T2306" i="1"/>
  <c r="T2307" i="1"/>
  <c r="T2308" i="1"/>
  <c r="T2309" i="1"/>
  <c r="T2310" i="1"/>
  <c r="T2311" i="1"/>
  <c r="T2312" i="1"/>
  <c r="T2313" i="1"/>
  <c r="T2314" i="1"/>
  <c r="T2315" i="1"/>
  <c r="T2316" i="1"/>
  <c r="T2317" i="1"/>
  <c r="T2318" i="1"/>
  <c r="T2319" i="1"/>
  <c r="T2320" i="1"/>
  <c r="T2321" i="1"/>
  <c r="T2322" i="1"/>
  <c r="T2323" i="1"/>
  <c r="T2324" i="1"/>
  <c r="T2325" i="1"/>
  <c r="T2326" i="1"/>
  <c r="T2327" i="1"/>
  <c r="T2328" i="1"/>
  <c r="T2329" i="1"/>
  <c r="T2330" i="1"/>
  <c r="T2331" i="1"/>
  <c r="T2332" i="1"/>
  <c r="T2333" i="1"/>
  <c r="T2334" i="1"/>
  <c r="T2335" i="1"/>
  <c r="T2336" i="1"/>
  <c r="T2337" i="1"/>
  <c r="T2338" i="1"/>
  <c r="T2339" i="1"/>
  <c r="T2340" i="1"/>
  <c r="T2341" i="1"/>
  <c r="T2342" i="1"/>
  <c r="T2343" i="1"/>
  <c r="T2344" i="1"/>
  <c r="T2345" i="1"/>
  <c r="T2346" i="1"/>
  <c r="T2347" i="1"/>
  <c r="T2348" i="1"/>
  <c r="T2349" i="1"/>
  <c r="T2350" i="1"/>
  <c r="T2351" i="1"/>
  <c r="T2352" i="1"/>
  <c r="T2353" i="1"/>
  <c r="T2354" i="1"/>
  <c r="T2355" i="1"/>
  <c r="T2356" i="1"/>
  <c r="T2357" i="1"/>
  <c r="T2358" i="1"/>
  <c r="T2359" i="1"/>
  <c r="T2360" i="1"/>
  <c r="T2361" i="1"/>
  <c r="T2362" i="1"/>
  <c r="T2363" i="1"/>
  <c r="T2364" i="1"/>
  <c r="T2365" i="1"/>
  <c r="T2366" i="1"/>
  <c r="T2367" i="1"/>
  <c r="T2368" i="1"/>
  <c r="T2369" i="1"/>
  <c r="T2370" i="1"/>
  <c r="T2371" i="1"/>
  <c r="T2372" i="1"/>
  <c r="T2373" i="1"/>
  <c r="T2374" i="1"/>
  <c r="T2375" i="1"/>
  <c r="T2376" i="1"/>
  <c r="T2377" i="1"/>
  <c r="T2378" i="1"/>
  <c r="T2379" i="1"/>
  <c r="T2380" i="1"/>
  <c r="T2381" i="1"/>
  <c r="T2382" i="1"/>
  <c r="T2383" i="1"/>
  <c r="T2384" i="1"/>
  <c r="T2385" i="1"/>
  <c r="T2386" i="1"/>
  <c r="T2387" i="1"/>
  <c r="T2388" i="1"/>
  <c r="T2389" i="1"/>
  <c r="T2390" i="1"/>
  <c r="T2391" i="1"/>
  <c r="T2392" i="1"/>
  <c r="T2393" i="1"/>
  <c r="T2394" i="1"/>
  <c r="T2395" i="1"/>
  <c r="T2396" i="1"/>
  <c r="T2397" i="1"/>
  <c r="T2398" i="1"/>
  <c r="T2399" i="1"/>
  <c r="T2400" i="1"/>
  <c r="T2401" i="1"/>
  <c r="T2402" i="1"/>
  <c r="T2403" i="1"/>
  <c r="T2404" i="1"/>
  <c r="T2405" i="1"/>
  <c r="T2406" i="1"/>
  <c r="T2407" i="1"/>
  <c r="T2408" i="1"/>
  <c r="T2409" i="1"/>
  <c r="T2410" i="1"/>
  <c r="T2411" i="1"/>
  <c r="T2412" i="1"/>
  <c r="T2413" i="1"/>
  <c r="T2414" i="1"/>
  <c r="T2415" i="1"/>
  <c r="T2416" i="1"/>
  <c r="T2417" i="1"/>
  <c r="T2418" i="1"/>
  <c r="T2419" i="1"/>
  <c r="T2420" i="1"/>
  <c r="T2421" i="1"/>
  <c r="T2422" i="1"/>
  <c r="T2423" i="1"/>
  <c r="T2424" i="1"/>
  <c r="T2425" i="1"/>
  <c r="T2426" i="1"/>
  <c r="T2427" i="1"/>
  <c r="T2428" i="1"/>
  <c r="T2429" i="1"/>
  <c r="T2430" i="1"/>
  <c r="T2431" i="1"/>
  <c r="T2432" i="1"/>
  <c r="T2433" i="1"/>
  <c r="T2434" i="1"/>
  <c r="T2435" i="1"/>
  <c r="T2436" i="1"/>
  <c r="T2437" i="1"/>
  <c r="T2438" i="1"/>
  <c r="T2439" i="1"/>
  <c r="T2440" i="1"/>
  <c r="T2441" i="1"/>
  <c r="T2442" i="1"/>
  <c r="T2443" i="1"/>
  <c r="T2444" i="1"/>
  <c r="T2445" i="1"/>
  <c r="T2446" i="1"/>
  <c r="T2447" i="1"/>
  <c r="T2448" i="1"/>
  <c r="T2449" i="1"/>
  <c r="T2450" i="1"/>
  <c r="T2451" i="1"/>
  <c r="T2452" i="1"/>
  <c r="T2453" i="1"/>
  <c r="T2454" i="1"/>
  <c r="T2455" i="1"/>
  <c r="T2456" i="1"/>
  <c r="T2457" i="1"/>
  <c r="T2458" i="1"/>
  <c r="T2459" i="1"/>
  <c r="T2460" i="1"/>
  <c r="T2461" i="1"/>
  <c r="T2462" i="1"/>
  <c r="T2463" i="1"/>
  <c r="T2464" i="1"/>
  <c r="T2465" i="1"/>
  <c r="T2466" i="1"/>
  <c r="T2467" i="1"/>
  <c r="T2468" i="1"/>
  <c r="T2469" i="1"/>
  <c r="T2470" i="1"/>
  <c r="T2471" i="1"/>
  <c r="T2472" i="1"/>
  <c r="T2473" i="1"/>
  <c r="T2474" i="1"/>
  <c r="T2475" i="1"/>
  <c r="T2476" i="1"/>
  <c r="T2477" i="1"/>
  <c r="T2478" i="1"/>
  <c r="T2479" i="1"/>
  <c r="T2480" i="1"/>
  <c r="T2481" i="1"/>
  <c r="T2482" i="1"/>
  <c r="T2483" i="1"/>
  <c r="T2484" i="1"/>
  <c r="T2485" i="1"/>
  <c r="T2486" i="1"/>
  <c r="T2487" i="1"/>
  <c r="T2488" i="1"/>
  <c r="T2489" i="1"/>
  <c r="T2490" i="1"/>
  <c r="T2491" i="1"/>
  <c r="T2492" i="1"/>
  <c r="T2493" i="1"/>
  <c r="T2494" i="1"/>
  <c r="T2495" i="1"/>
  <c r="T2496" i="1"/>
  <c r="T2497" i="1"/>
  <c r="T2498" i="1"/>
  <c r="T2499" i="1"/>
  <c r="T2500" i="1"/>
  <c r="T2501" i="1"/>
  <c r="T2502" i="1"/>
  <c r="T2503" i="1"/>
  <c r="T2504" i="1"/>
  <c r="T2505" i="1"/>
  <c r="T2506" i="1"/>
  <c r="T2507" i="1"/>
  <c r="T2508" i="1"/>
  <c r="T2509" i="1"/>
  <c r="T2510" i="1"/>
  <c r="T2511" i="1"/>
  <c r="T2512" i="1"/>
  <c r="T2513" i="1"/>
  <c r="T2514" i="1"/>
  <c r="T2515" i="1"/>
  <c r="T2516" i="1"/>
  <c r="T2517" i="1"/>
  <c r="T2518" i="1"/>
  <c r="T2519" i="1"/>
  <c r="T2520" i="1"/>
  <c r="T2521" i="1"/>
  <c r="T2522" i="1"/>
  <c r="T2523" i="1"/>
  <c r="T2524" i="1"/>
  <c r="T2525" i="1"/>
  <c r="T2526" i="1"/>
  <c r="T2527" i="1"/>
  <c r="T2528" i="1"/>
  <c r="T2529" i="1"/>
  <c r="T2530" i="1"/>
  <c r="T2531" i="1"/>
  <c r="T2532" i="1"/>
  <c r="T2533" i="1"/>
  <c r="T2534" i="1"/>
  <c r="T2535" i="1"/>
  <c r="T2536" i="1"/>
  <c r="T2537" i="1"/>
  <c r="T2538" i="1"/>
  <c r="T2539" i="1"/>
  <c r="T2540" i="1"/>
  <c r="T2541" i="1"/>
  <c r="T2542" i="1"/>
  <c r="T2543" i="1"/>
  <c r="T2544" i="1"/>
  <c r="T2545" i="1"/>
  <c r="T2546" i="1"/>
  <c r="T2547" i="1"/>
  <c r="T2548" i="1"/>
  <c r="T2549" i="1"/>
  <c r="T2550" i="1"/>
  <c r="T2551" i="1"/>
  <c r="T2552" i="1"/>
  <c r="T2553" i="1"/>
  <c r="T2554" i="1"/>
  <c r="T2555" i="1"/>
  <c r="T2556" i="1"/>
  <c r="T2557" i="1"/>
  <c r="T2558" i="1"/>
  <c r="T2559" i="1"/>
  <c r="T2560" i="1"/>
  <c r="T2561" i="1"/>
  <c r="T2562" i="1"/>
  <c r="T2563" i="1"/>
  <c r="T2564" i="1"/>
  <c r="T2565" i="1"/>
  <c r="T2566" i="1"/>
  <c r="T2567" i="1"/>
  <c r="T2568" i="1"/>
  <c r="T2569" i="1"/>
  <c r="T2570" i="1"/>
  <c r="T2571" i="1"/>
  <c r="T2572" i="1"/>
  <c r="T2573" i="1"/>
  <c r="T2574" i="1"/>
  <c r="T2575" i="1"/>
  <c r="T2576" i="1"/>
  <c r="T2577" i="1"/>
  <c r="T2578" i="1"/>
  <c r="T2579" i="1"/>
  <c r="T2580" i="1"/>
  <c r="T2581" i="1"/>
  <c r="T2582" i="1"/>
  <c r="T2583" i="1"/>
  <c r="T2584" i="1"/>
  <c r="T2585" i="1"/>
  <c r="T2586" i="1"/>
  <c r="T2587" i="1"/>
  <c r="T2588" i="1"/>
  <c r="T2589" i="1"/>
  <c r="T2590" i="1"/>
  <c r="T2591" i="1"/>
  <c r="T2592" i="1"/>
  <c r="T2593" i="1"/>
  <c r="T2594" i="1"/>
  <c r="T2595" i="1"/>
  <c r="T2596" i="1"/>
  <c r="T2597" i="1"/>
  <c r="T2598" i="1"/>
  <c r="T2599" i="1"/>
  <c r="T2600" i="1"/>
  <c r="T2601" i="1"/>
  <c r="T2602" i="1"/>
  <c r="T2603" i="1"/>
  <c r="T2604" i="1"/>
  <c r="T2605" i="1"/>
  <c r="T2606" i="1"/>
  <c r="T2607" i="1"/>
  <c r="T2608" i="1"/>
  <c r="T2609" i="1"/>
  <c r="T2610" i="1"/>
  <c r="T2611" i="1"/>
  <c r="T2612" i="1"/>
  <c r="T2613" i="1"/>
  <c r="T2614" i="1"/>
  <c r="T2615" i="1"/>
  <c r="T2616" i="1"/>
  <c r="T2617" i="1"/>
  <c r="T2618" i="1"/>
  <c r="T2619" i="1"/>
  <c r="T2620" i="1"/>
  <c r="T2621" i="1"/>
  <c r="T2622" i="1"/>
  <c r="T2623" i="1"/>
  <c r="T2624" i="1"/>
  <c r="T2625" i="1"/>
  <c r="T2626" i="1"/>
  <c r="T2627" i="1"/>
  <c r="T2628" i="1"/>
  <c r="T2629" i="1"/>
  <c r="T2630" i="1"/>
  <c r="T2631" i="1"/>
  <c r="T2632" i="1"/>
  <c r="T2633" i="1"/>
  <c r="T2634" i="1"/>
  <c r="T2635" i="1"/>
  <c r="T2636" i="1"/>
  <c r="T2637" i="1"/>
  <c r="T2638" i="1"/>
  <c r="T2639" i="1"/>
  <c r="T2640" i="1"/>
  <c r="T2641" i="1"/>
  <c r="T2642" i="1"/>
  <c r="T2643" i="1"/>
  <c r="T2644" i="1"/>
  <c r="T2645" i="1"/>
  <c r="T2646" i="1"/>
  <c r="T2647" i="1"/>
  <c r="T2648" i="1"/>
  <c r="T2649" i="1"/>
  <c r="T2650" i="1"/>
  <c r="T2651" i="1"/>
  <c r="T2652" i="1"/>
  <c r="T2653" i="1"/>
  <c r="T2654" i="1"/>
  <c r="T2655" i="1"/>
  <c r="T2656" i="1"/>
  <c r="T2657" i="1"/>
  <c r="T2658" i="1"/>
  <c r="T2659" i="1"/>
  <c r="T2660" i="1"/>
  <c r="T2661" i="1"/>
  <c r="T2662" i="1"/>
  <c r="T2663" i="1"/>
  <c r="T2664" i="1"/>
  <c r="T2665" i="1"/>
  <c r="T2666" i="1"/>
  <c r="T2667" i="1"/>
  <c r="T2668" i="1"/>
  <c r="T2669" i="1"/>
  <c r="T2670" i="1"/>
  <c r="T2671" i="1"/>
  <c r="T2672" i="1"/>
  <c r="T2673" i="1"/>
  <c r="T2674" i="1"/>
  <c r="T2675" i="1"/>
  <c r="T2676" i="1"/>
  <c r="T2677" i="1"/>
  <c r="T2678" i="1"/>
  <c r="T2679" i="1"/>
  <c r="T2680" i="1"/>
  <c r="T2681" i="1"/>
  <c r="T2682" i="1"/>
  <c r="T2683" i="1"/>
  <c r="T2684" i="1"/>
  <c r="T2685" i="1"/>
  <c r="T2686" i="1"/>
  <c r="T2687" i="1"/>
  <c r="T2688" i="1"/>
  <c r="T2689" i="1"/>
  <c r="T2690" i="1"/>
  <c r="T2691" i="1"/>
  <c r="T2692" i="1"/>
  <c r="T2693" i="1"/>
  <c r="T2694" i="1"/>
  <c r="T2695" i="1"/>
  <c r="T2696" i="1"/>
  <c r="T2697" i="1"/>
  <c r="T2698" i="1"/>
  <c r="T2699" i="1"/>
  <c r="T2700" i="1"/>
  <c r="T2701" i="1"/>
  <c r="T2702" i="1"/>
  <c r="T2703" i="1"/>
  <c r="T2704" i="1"/>
  <c r="T2705" i="1"/>
  <c r="T2706" i="1"/>
  <c r="T2707" i="1"/>
  <c r="T2708" i="1"/>
  <c r="T2709" i="1"/>
  <c r="T2710" i="1"/>
  <c r="T2711" i="1"/>
  <c r="T2712" i="1"/>
  <c r="T2713" i="1"/>
  <c r="T2714" i="1"/>
  <c r="T2715" i="1"/>
  <c r="T2716" i="1"/>
  <c r="T2717" i="1"/>
  <c r="T2718" i="1"/>
  <c r="T2719" i="1"/>
  <c r="T2720" i="1"/>
  <c r="T2721" i="1"/>
  <c r="T2722" i="1"/>
  <c r="T2723" i="1"/>
  <c r="T2724" i="1"/>
  <c r="T2725" i="1"/>
  <c r="T2726" i="1"/>
  <c r="T2727" i="1"/>
  <c r="T2728" i="1"/>
  <c r="T2729" i="1"/>
  <c r="T2730" i="1"/>
  <c r="T2731" i="1"/>
  <c r="T2732" i="1"/>
  <c r="T2733" i="1"/>
  <c r="T2734" i="1"/>
  <c r="T2735" i="1"/>
  <c r="T2736" i="1"/>
  <c r="T2737" i="1"/>
  <c r="T2738" i="1"/>
  <c r="T2739" i="1"/>
  <c r="T2740" i="1"/>
  <c r="T2741" i="1"/>
  <c r="T2742" i="1"/>
  <c r="T2743" i="1"/>
  <c r="T2744" i="1"/>
  <c r="T2745" i="1"/>
  <c r="T2746" i="1"/>
  <c r="T2747" i="1"/>
  <c r="T2748" i="1"/>
  <c r="T2749" i="1"/>
  <c r="T2750" i="1"/>
  <c r="T2751" i="1"/>
  <c r="T2752" i="1"/>
  <c r="T2753" i="1"/>
  <c r="T2754" i="1"/>
  <c r="T2755" i="1"/>
  <c r="T2756" i="1"/>
  <c r="T2757" i="1"/>
  <c r="T2758" i="1"/>
  <c r="T2759" i="1"/>
  <c r="T2760" i="1"/>
  <c r="T2761" i="1"/>
  <c r="T2762" i="1"/>
  <c r="T2763" i="1"/>
  <c r="T2764" i="1"/>
  <c r="T2765" i="1"/>
  <c r="T2766" i="1"/>
  <c r="T2767" i="1"/>
  <c r="T2768" i="1"/>
  <c r="T2769" i="1"/>
  <c r="T2770" i="1"/>
  <c r="T2771" i="1"/>
  <c r="T2772" i="1"/>
  <c r="T2773" i="1"/>
  <c r="T2774" i="1"/>
  <c r="T2775" i="1"/>
  <c r="T2776" i="1"/>
  <c r="T2777" i="1"/>
  <c r="T2778" i="1"/>
  <c r="T2779" i="1"/>
  <c r="T2780" i="1"/>
  <c r="T2781" i="1"/>
  <c r="T2782" i="1"/>
  <c r="T2783" i="1"/>
  <c r="T2784" i="1"/>
  <c r="T2785" i="1"/>
  <c r="T2786" i="1"/>
  <c r="T2787" i="1"/>
  <c r="T2788" i="1"/>
  <c r="T2789" i="1"/>
  <c r="T2790" i="1"/>
  <c r="T2791" i="1"/>
  <c r="T2792" i="1"/>
  <c r="T2793" i="1"/>
  <c r="T2794" i="1"/>
  <c r="T2795" i="1"/>
  <c r="T2796" i="1"/>
  <c r="T2797" i="1"/>
  <c r="T2798" i="1"/>
  <c r="T2799" i="1"/>
  <c r="T2800" i="1"/>
  <c r="T2801" i="1"/>
  <c r="T2802" i="1"/>
  <c r="T2803" i="1"/>
  <c r="T2804" i="1"/>
  <c r="T2805" i="1"/>
  <c r="T2806" i="1"/>
  <c r="T2807" i="1"/>
  <c r="T2808" i="1"/>
  <c r="T2809" i="1"/>
  <c r="T2810" i="1"/>
  <c r="T2811" i="1"/>
  <c r="T2812" i="1"/>
  <c r="T2813" i="1"/>
  <c r="T2814" i="1"/>
  <c r="T2815" i="1"/>
  <c r="T2816" i="1"/>
  <c r="T2817" i="1"/>
  <c r="T2818" i="1"/>
  <c r="T2819" i="1"/>
  <c r="T2820" i="1"/>
  <c r="T2821" i="1"/>
  <c r="T2822" i="1"/>
  <c r="T2823" i="1"/>
  <c r="T2824" i="1"/>
  <c r="T2825" i="1"/>
  <c r="T2826" i="1"/>
  <c r="T2827" i="1"/>
  <c r="T2828" i="1"/>
  <c r="T2829" i="1"/>
  <c r="T2830" i="1"/>
  <c r="T2831" i="1"/>
  <c r="T2832" i="1"/>
  <c r="T2833" i="1"/>
  <c r="T2834" i="1"/>
  <c r="T2835" i="1"/>
  <c r="T2836" i="1"/>
  <c r="T2837" i="1"/>
  <c r="T2838" i="1"/>
  <c r="T2839" i="1"/>
  <c r="T2840" i="1"/>
  <c r="T2841" i="1"/>
  <c r="T2842" i="1"/>
  <c r="T2843" i="1"/>
  <c r="T2844" i="1"/>
  <c r="T2845" i="1"/>
  <c r="T2846" i="1"/>
  <c r="T2847" i="1"/>
  <c r="T2848" i="1"/>
  <c r="T2849" i="1"/>
  <c r="T2850" i="1"/>
  <c r="T2851" i="1"/>
  <c r="T2852" i="1"/>
  <c r="T2853" i="1"/>
  <c r="T2854" i="1"/>
  <c r="T2855" i="1"/>
  <c r="T2856" i="1"/>
  <c r="T2857" i="1"/>
  <c r="T2858" i="1"/>
  <c r="T2859" i="1"/>
  <c r="T2860" i="1"/>
  <c r="T2861" i="1"/>
  <c r="T2862" i="1"/>
  <c r="T2863" i="1"/>
  <c r="T2864" i="1"/>
  <c r="T2865" i="1"/>
  <c r="T2866" i="1"/>
  <c r="T2867" i="1"/>
  <c r="T2868" i="1"/>
  <c r="T2869" i="1"/>
  <c r="T2870" i="1"/>
  <c r="T2871" i="1"/>
  <c r="T2872" i="1"/>
  <c r="T2873" i="1"/>
  <c r="T2874" i="1"/>
  <c r="T2875" i="1"/>
  <c r="T2876" i="1"/>
  <c r="T2877" i="1"/>
  <c r="T2878" i="1"/>
  <c r="T2879" i="1"/>
  <c r="T2880" i="1"/>
  <c r="T2881" i="1"/>
  <c r="T2882" i="1"/>
  <c r="T2883" i="1"/>
  <c r="T2884" i="1"/>
  <c r="T2885" i="1"/>
  <c r="T2886" i="1"/>
  <c r="T2887" i="1"/>
  <c r="T2888" i="1"/>
  <c r="T2889" i="1"/>
  <c r="T2890" i="1"/>
  <c r="T2891" i="1"/>
  <c r="T2892" i="1"/>
  <c r="T2893" i="1"/>
  <c r="T2894" i="1"/>
  <c r="T2895" i="1"/>
  <c r="T2896" i="1"/>
  <c r="T2897" i="1"/>
  <c r="T2898" i="1"/>
  <c r="T2899" i="1"/>
  <c r="T2900" i="1"/>
  <c r="T2901" i="1"/>
  <c r="T2902" i="1"/>
  <c r="T2903" i="1"/>
  <c r="T2904" i="1"/>
  <c r="T2905" i="1"/>
  <c r="T2906" i="1"/>
  <c r="T2907" i="1"/>
  <c r="T2908" i="1"/>
  <c r="T2909" i="1"/>
  <c r="T2910" i="1"/>
  <c r="T2911" i="1"/>
  <c r="T2912" i="1"/>
  <c r="T2913" i="1"/>
  <c r="T2914" i="1"/>
  <c r="T2915" i="1"/>
  <c r="T2916" i="1"/>
  <c r="T2917" i="1"/>
  <c r="T2918" i="1"/>
  <c r="T2919" i="1"/>
  <c r="T2920" i="1"/>
  <c r="T2921" i="1"/>
  <c r="T2922" i="1"/>
  <c r="T2923" i="1"/>
  <c r="T2924" i="1"/>
  <c r="T2925" i="1"/>
  <c r="T2926" i="1"/>
  <c r="T2927" i="1"/>
  <c r="T2928" i="1"/>
  <c r="T2929" i="1"/>
  <c r="T2930" i="1"/>
  <c r="T2931" i="1"/>
  <c r="T2932" i="1"/>
  <c r="T2933" i="1"/>
  <c r="T2934" i="1"/>
  <c r="T2935" i="1"/>
  <c r="T2936" i="1"/>
  <c r="T2937" i="1"/>
  <c r="T2938" i="1"/>
  <c r="T2939" i="1"/>
  <c r="T2940" i="1"/>
  <c r="T2941" i="1"/>
  <c r="T2942" i="1"/>
  <c r="T2943" i="1"/>
  <c r="T2944" i="1"/>
  <c r="T2945" i="1"/>
  <c r="T2946" i="1"/>
  <c r="T2947" i="1"/>
  <c r="T2948" i="1"/>
  <c r="T2949" i="1"/>
  <c r="T2950" i="1"/>
  <c r="T2951" i="1"/>
  <c r="T2952" i="1"/>
  <c r="T2953" i="1"/>
  <c r="T2954" i="1"/>
  <c r="T2955" i="1"/>
  <c r="T2956" i="1"/>
  <c r="T2957" i="1"/>
  <c r="T2958" i="1"/>
  <c r="T2959" i="1"/>
  <c r="T2960" i="1"/>
  <c r="T2961" i="1"/>
  <c r="T2962" i="1"/>
  <c r="T2963" i="1"/>
  <c r="T2964" i="1"/>
  <c r="T2965" i="1"/>
  <c r="T2966" i="1"/>
  <c r="T2967" i="1"/>
  <c r="T2968" i="1"/>
  <c r="T2969" i="1"/>
  <c r="T2970" i="1"/>
  <c r="T2971" i="1"/>
  <c r="T2972" i="1"/>
  <c r="T2973" i="1"/>
  <c r="T2974" i="1"/>
  <c r="T2975" i="1"/>
  <c r="T2976" i="1"/>
  <c r="T2977" i="1"/>
  <c r="T2978" i="1"/>
  <c r="T2979" i="1"/>
  <c r="T2980" i="1"/>
  <c r="T2981" i="1"/>
  <c r="T2982" i="1"/>
  <c r="T2983" i="1"/>
  <c r="T2984" i="1"/>
  <c r="T2985" i="1"/>
  <c r="T2986" i="1"/>
  <c r="T2987" i="1"/>
  <c r="T2988" i="1"/>
  <c r="T2989" i="1"/>
  <c r="T2990" i="1"/>
  <c r="T2991" i="1"/>
  <c r="T2992" i="1"/>
  <c r="T2993" i="1"/>
  <c r="T2994" i="1"/>
  <c r="T2995" i="1"/>
  <c r="T2996" i="1"/>
  <c r="T2997" i="1"/>
  <c r="T2998" i="1"/>
  <c r="T2999" i="1"/>
  <c r="T3000" i="1"/>
  <c r="T3001" i="1"/>
  <c r="T3002" i="1"/>
  <c r="T3003" i="1"/>
  <c r="T3004" i="1"/>
  <c r="T3005" i="1"/>
  <c r="T3006" i="1"/>
  <c r="T3007" i="1"/>
  <c r="T3008" i="1"/>
  <c r="T3009" i="1"/>
  <c r="T3010" i="1"/>
  <c r="T3011" i="1"/>
  <c r="T3012" i="1"/>
  <c r="T3013" i="1"/>
  <c r="T3014" i="1"/>
  <c r="T3015" i="1"/>
  <c r="T3016" i="1"/>
  <c r="T3017" i="1"/>
  <c r="T3018" i="1"/>
  <c r="T3019" i="1"/>
  <c r="T3020" i="1"/>
  <c r="T3021" i="1"/>
  <c r="T3022" i="1"/>
  <c r="T3023" i="1"/>
  <c r="T3024" i="1"/>
  <c r="T3025" i="1"/>
  <c r="T3026" i="1"/>
  <c r="T3027" i="1"/>
  <c r="T3028" i="1"/>
  <c r="T3029" i="1"/>
  <c r="T3030" i="1"/>
  <c r="T3031" i="1"/>
  <c r="T3032" i="1"/>
  <c r="T3033" i="1"/>
  <c r="T3034" i="1"/>
  <c r="T3035" i="1"/>
  <c r="T3036" i="1"/>
  <c r="T3037" i="1"/>
  <c r="T3038" i="1"/>
  <c r="T3039" i="1"/>
  <c r="T3040" i="1"/>
  <c r="T3041" i="1"/>
  <c r="T3042" i="1"/>
  <c r="T3043" i="1"/>
  <c r="T3044" i="1"/>
  <c r="T3045" i="1"/>
  <c r="T3046" i="1"/>
  <c r="T3047" i="1"/>
  <c r="T3048" i="1"/>
  <c r="T3049" i="1"/>
  <c r="T3050" i="1"/>
  <c r="T3051" i="1"/>
  <c r="T3052" i="1"/>
  <c r="T3053" i="1"/>
  <c r="T3054" i="1"/>
  <c r="T3055" i="1"/>
  <c r="T3056" i="1"/>
  <c r="T3057" i="1"/>
  <c r="T3058" i="1"/>
  <c r="T3059" i="1"/>
  <c r="T3060" i="1"/>
  <c r="T3061" i="1"/>
  <c r="T3062" i="1"/>
  <c r="T3063" i="1"/>
  <c r="T3064" i="1"/>
  <c r="T3065" i="1"/>
  <c r="T3066" i="1"/>
  <c r="T3067" i="1"/>
  <c r="T3068" i="1"/>
  <c r="T3069" i="1"/>
  <c r="T3070" i="1"/>
  <c r="T3071" i="1"/>
  <c r="T3072" i="1"/>
  <c r="T3073" i="1"/>
  <c r="T3074" i="1"/>
  <c r="T3075" i="1"/>
  <c r="T3076" i="1"/>
  <c r="T3077" i="1"/>
  <c r="T3078" i="1"/>
  <c r="T3079" i="1"/>
  <c r="T3080" i="1"/>
  <c r="T3081" i="1"/>
  <c r="T3082" i="1"/>
  <c r="T3083" i="1"/>
  <c r="T3084" i="1"/>
  <c r="T3085" i="1"/>
  <c r="T3086" i="1"/>
  <c r="T3087" i="1"/>
  <c r="T3088" i="1"/>
  <c r="T3089" i="1"/>
  <c r="T3090" i="1"/>
  <c r="T3091" i="1"/>
  <c r="T3092" i="1"/>
  <c r="T3093" i="1"/>
  <c r="T3094" i="1"/>
  <c r="T3095" i="1"/>
  <c r="T3096" i="1"/>
  <c r="T3097" i="1"/>
  <c r="T3098" i="1"/>
  <c r="T3099" i="1"/>
  <c r="T3100" i="1"/>
  <c r="T3101" i="1"/>
  <c r="T3102" i="1"/>
  <c r="T3103" i="1"/>
  <c r="T3104" i="1"/>
  <c r="T3105" i="1"/>
  <c r="T3106" i="1"/>
  <c r="T3107" i="1"/>
  <c r="T3108" i="1"/>
  <c r="T3109" i="1"/>
  <c r="T3110" i="1"/>
  <c r="T3111" i="1"/>
  <c r="T3112" i="1"/>
  <c r="T3113" i="1"/>
  <c r="T3114" i="1"/>
  <c r="T3115" i="1"/>
  <c r="T3116" i="1"/>
  <c r="T3117" i="1"/>
  <c r="T3118" i="1"/>
  <c r="T3119" i="1"/>
  <c r="T3120" i="1"/>
  <c r="T3121" i="1"/>
  <c r="T3122" i="1"/>
  <c r="T3123" i="1"/>
  <c r="T3124" i="1"/>
  <c r="T3125" i="1"/>
  <c r="T3126" i="1"/>
  <c r="T3127" i="1"/>
  <c r="T3128" i="1"/>
  <c r="T3129" i="1"/>
  <c r="T3130" i="1"/>
  <c r="T3131" i="1"/>
  <c r="T3132" i="1"/>
  <c r="T3133" i="1"/>
  <c r="T3134" i="1"/>
  <c r="T3135" i="1"/>
  <c r="T3136" i="1"/>
  <c r="T3137" i="1"/>
  <c r="T3138" i="1"/>
  <c r="T3139" i="1"/>
  <c r="T3140" i="1"/>
  <c r="T3141" i="1"/>
  <c r="T3142" i="1"/>
  <c r="T3143" i="1"/>
  <c r="T3144" i="1"/>
  <c r="T3145" i="1"/>
  <c r="T3146" i="1"/>
  <c r="T3147" i="1"/>
  <c r="T3148" i="1"/>
  <c r="T3149" i="1"/>
  <c r="T3150" i="1"/>
  <c r="T3151" i="1"/>
  <c r="T3152" i="1"/>
  <c r="T3153" i="1"/>
  <c r="T3154" i="1"/>
  <c r="T3155" i="1"/>
  <c r="T3156" i="1"/>
  <c r="T3157" i="1"/>
  <c r="T3158" i="1"/>
  <c r="T3159" i="1"/>
  <c r="T3160" i="1"/>
  <c r="T3161" i="1"/>
  <c r="T3162" i="1"/>
  <c r="T3163" i="1"/>
  <c r="T3164" i="1"/>
  <c r="T3165" i="1"/>
  <c r="T3166" i="1"/>
  <c r="T3167" i="1"/>
  <c r="T3168" i="1"/>
  <c r="T3169" i="1"/>
  <c r="T3170" i="1"/>
  <c r="T3171" i="1"/>
  <c r="T3172" i="1"/>
  <c r="T3173" i="1"/>
  <c r="T3174" i="1"/>
  <c r="T3175" i="1"/>
  <c r="T3176" i="1"/>
  <c r="T3177" i="1"/>
  <c r="T3178" i="1"/>
  <c r="T3179" i="1"/>
  <c r="T3180" i="1"/>
  <c r="T3181" i="1"/>
  <c r="T3182" i="1"/>
  <c r="T3183" i="1"/>
  <c r="T3184" i="1"/>
  <c r="T3185" i="1"/>
  <c r="T3186" i="1"/>
  <c r="T3187" i="1"/>
  <c r="T3188" i="1"/>
  <c r="T3189" i="1"/>
  <c r="T3190" i="1"/>
  <c r="T3191" i="1"/>
  <c r="T3192" i="1"/>
  <c r="T3193" i="1"/>
  <c r="T3194" i="1"/>
  <c r="T3195" i="1"/>
  <c r="T3196" i="1"/>
  <c r="T3197" i="1"/>
  <c r="T3198" i="1"/>
  <c r="T3199" i="1"/>
  <c r="T3200" i="1"/>
  <c r="T3201" i="1"/>
  <c r="T3202" i="1"/>
  <c r="T3203" i="1"/>
  <c r="T3204" i="1"/>
  <c r="T3205" i="1"/>
  <c r="T3206" i="1"/>
  <c r="T3207" i="1"/>
  <c r="T3208" i="1"/>
  <c r="T3209" i="1"/>
  <c r="T3210" i="1"/>
  <c r="T3211" i="1"/>
  <c r="T3212" i="1"/>
  <c r="T3213" i="1"/>
  <c r="T3214" i="1"/>
  <c r="T3215" i="1"/>
  <c r="T3216" i="1"/>
  <c r="T3217" i="1"/>
  <c r="T3218" i="1"/>
  <c r="T3219" i="1"/>
  <c r="T3220" i="1"/>
  <c r="T3221" i="1"/>
  <c r="T3222" i="1"/>
  <c r="T3223" i="1"/>
  <c r="T3224" i="1"/>
  <c r="T3225" i="1"/>
  <c r="T3226" i="1"/>
  <c r="T3227" i="1"/>
  <c r="T3228" i="1"/>
  <c r="T3229" i="1"/>
  <c r="T3230" i="1"/>
  <c r="T3231" i="1"/>
  <c r="T3232" i="1"/>
  <c r="T3233" i="1"/>
  <c r="T3234" i="1"/>
  <c r="T3235" i="1"/>
  <c r="T3236" i="1"/>
  <c r="T3237" i="1"/>
  <c r="T3238" i="1"/>
  <c r="T3239" i="1"/>
  <c r="T3240" i="1"/>
  <c r="T3241" i="1"/>
  <c r="T3242" i="1"/>
  <c r="T3243" i="1"/>
  <c r="T3244" i="1"/>
  <c r="T3245" i="1"/>
  <c r="T3246" i="1"/>
  <c r="T3247" i="1"/>
  <c r="T3248" i="1"/>
  <c r="T3249" i="1"/>
  <c r="T3250" i="1"/>
  <c r="T3251" i="1"/>
  <c r="T3252" i="1"/>
  <c r="T3253" i="1"/>
  <c r="T3254" i="1"/>
  <c r="T3255" i="1"/>
  <c r="T3256" i="1"/>
  <c r="T3257" i="1"/>
  <c r="T3258" i="1"/>
  <c r="T3259" i="1"/>
  <c r="T3260" i="1"/>
  <c r="T3261" i="1"/>
  <c r="T3262" i="1"/>
  <c r="T3263" i="1"/>
  <c r="T3264" i="1"/>
  <c r="T3265" i="1"/>
  <c r="T3266" i="1"/>
  <c r="T3267" i="1"/>
  <c r="T3268" i="1"/>
  <c r="T3269" i="1"/>
  <c r="T3270" i="1"/>
  <c r="T3271" i="1"/>
  <c r="T3272" i="1"/>
  <c r="T3273" i="1"/>
  <c r="T3274" i="1"/>
  <c r="T3275" i="1"/>
  <c r="T3276" i="1"/>
  <c r="T3277" i="1"/>
  <c r="T3278" i="1"/>
  <c r="T3279" i="1"/>
  <c r="T3280" i="1"/>
  <c r="T3281" i="1"/>
  <c r="T3282" i="1"/>
  <c r="T3283" i="1"/>
  <c r="T3284" i="1"/>
  <c r="T3285" i="1"/>
  <c r="T3286" i="1"/>
  <c r="T3287" i="1"/>
  <c r="T3288" i="1"/>
  <c r="T3289" i="1"/>
  <c r="T3290" i="1"/>
  <c r="T3291" i="1"/>
  <c r="T3292" i="1"/>
  <c r="T3293" i="1"/>
  <c r="T3294" i="1"/>
  <c r="T3295" i="1"/>
  <c r="T3296" i="1"/>
  <c r="T3297" i="1"/>
  <c r="T3298" i="1"/>
  <c r="T3299" i="1"/>
  <c r="T3300" i="1"/>
  <c r="T3301" i="1"/>
  <c r="T3302" i="1"/>
  <c r="T3303" i="1"/>
  <c r="T3304" i="1"/>
  <c r="T3305" i="1"/>
  <c r="T3306" i="1"/>
  <c r="T3307" i="1"/>
  <c r="T3308" i="1"/>
  <c r="T3309" i="1"/>
  <c r="T3310" i="1"/>
  <c r="T3311" i="1"/>
  <c r="T3312" i="1"/>
  <c r="T3313" i="1"/>
  <c r="T3314" i="1"/>
  <c r="T3315" i="1"/>
  <c r="T3316" i="1"/>
  <c r="T3317" i="1"/>
  <c r="T3318" i="1"/>
  <c r="T3319" i="1"/>
  <c r="T3320" i="1"/>
  <c r="T3321" i="1"/>
  <c r="T3322" i="1"/>
  <c r="T3323" i="1"/>
  <c r="T3324" i="1"/>
  <c r="T3325" i="1"/>
  <c r="T3326" i="1"/>
  <c r="T3327" i="1"/>
  <c r="T3328" i="1"/>
  <c r="T3329" i="1"/>
  <c r="T3330" i="1"/>
  <c r="T3331" i="1"/>
  <c r="T3332" i="1"/>
  <c r="T3333" i="1"/>
  <c r="T3334" i="1"/>
  <c r="T3335" i="1"/>
  <c r="T3336" i="1"/>
  <c r="T3337" i="1"/>
  <c r="T3338" i="1"/>
  <c r="T3339" i="1"/>
  <c r="T3340" i="1"/>
  <c r="T3341" i="1"/>
  <c r="T3342" i="1"/>
  <c r="T3343" i="1"/>
  <c r="T3344" i="1"/>
  <c r="T3345" i="1"/>
  <c r="T3346" i="1"/>
  <c r="T3347" i="1"/>
  <c r="T3348" i="1"/>
  <c r="T3349" i="1"/>
  <c r="T3350" i="1"/>
  <c r="T3351" i="1"/>
  <c r="T3352" i="1"/>
  <c r="T3353" i="1"/>
  <c r="T3354" i="1"/>
  <c r="T3355" i="1"/>
  <c r="T3356" i="1"/>
  <c r="T3357" i="1"/>
  <c r="T3358" i="1"/>
  <c r="T3359" i="1"/>
  <c r="T3360" i="1"/>
  <c r="T3361" i="1"/>
  <c r="T3362" i="1"/>
  <c r="T3363" i="1"/>
  <c r="T3364" i="1"/>
  <c r="T3365" i="1"/>
  <c r="T3366" i="1"/>
  <c r="T3367" i="1"/>
  <c r="T3368" i="1"/>
  <c r="T3369" i="1"/>
  <c r="T3370" i="1"/>
  <c r="T3371" i="1"/>
  <c r="T3372" i="1"/>
  <c r="T3373" i="1"/>
  <c r="T3374" i="1"/>
  <c r="T3375" i="1"/>
  <c r="T3376" i="1"/>
  <c r="T3377" i="1"/>
  <c r="T3378" i="1"/>
  <c r="T3379" i="1"/>
  <c r="T3380" i="1"/>
  <c r="T3381" i="1"/>
  <c r="T3382" i="1"/>
  <c r="T3383" i="1"/>
  <c r="T3384" i="1"/>
  <c r="T3385" i="1"/>
  <c r="T3386" i="1"/>
  <c r="T3387" i="1"/>
  <c r="T3388" i="1"/>
  <c r="T3389" i="1"/>
  <c r="T3390" i="1"/>
  <c r="T3391" i="1"/>
  <c r="T3392" i="1"/>
  <c r="T3393" i="1"/>
  <c r="T3394" i="1"/>
  <c r="T3395" i="1"/>
  <c r="T3396" i="1"/>
  <c r="T3397" i="1"/>
  <c r="T3398" i="1"/>
  <c r="T3399" i="1"/>
  <c r="T3400" i="1"/>
  <c r="T3401" i="1"/>
  <c r="T3402" i="1"/>
  <c r="T3403" i="1"/>
  <c r="T3404" i="1"/>
  <c r="T3405" i="1"/>
  <c r="T3406" i="1"/>
  <c r="T3407" i="1"/>
  <c r="T3408" i="1"/>
  <c r="T3409" i="1"/>
  <c r="T3410" i="1"/>
  <c r="T3411" i="1"/>
  <c r="T3412" i="1"/>
  <c r="T3413" i="1"/>
  <c r="T3414" i="1"/>
  <c r="T3415" i="1"/>
  <c r="T3416" i="1"/>
  <c r="T3417" i="1"/>
  <c r="T3418" i="1"/>
  <c r="T3419" i="1"/>
  <c r="T3420" i="1"/>
  <c r="T3421" i="1"/>
  <c r="T3422" i="1"/>
  <c r="T3423" i="1"/>
  <c r="T3424" i="1"/>
  <c r="T3425" i="1"/>
  <c r="T3426" i="1"/>
  <c r="T3427" i="1"/>
  <c r="T3428" i="1"/>
  <c r="T3429" i="1"/>
  <c r="T3430" i="1"/>
  <c r="T3431" i="1"/>
  <c r="T3432" i="1"/>
  <c r="T3433" i="1"/>
  <c r="T3434" i="1"/>
  <c r="T3435" i="1"/>
  <c r="T3436" i="1"/>
  <c r="T3437" i="1"/>
  <c r="T3438" i="1"/>
  <c r="T3439" i="1"/>
  <c r="T3440" i="1"/>
  <c r="T3441" i="1"/>
  <c r="T3442" i="1"/>
  <c r="T3443" i="1"/>
  <c r="T3444" i="1"/>
  <c r="T3445" i="1"/>
  <c r="T3446" i="1"/>
  <c r="T3447" i="1"/>
  <c r="T3448" i="1"/>
  <c r="T3449" i="1"/>
  <c r="T3450" i="1"/>
  <c r="T3451" i="1"/>
  <c r="T3452" i="1"/>
  <c r="T3453" i="1"/>
  <c r="T3454" i="1"/>
  <c r="T3455" i="1"/>
  <c r="T3456" i="1"/>
  <c r="T3457" i="1"/>
  <c r="T3458" i="1"/>
  <c r="T3459" i="1"/>
  <c r="T3460" i="1"/>
  <c r="T3461" i="1"/>
  <c r="T3462" i="1"/>
  <c r="T3463" i="1"/>
  <c r="T3464" i="1"/>
  <c r="T3465" i="1"/>
  <c r="T3466" i="1"/>
  <c r="T3467" i="1"/>
  <c r="T3468" i="1"/>
  <c r="T3469" i="1"/>
  <c r="T3470" i="1"/>
  <c r="T3471" i="1"/>
  <c r="T3472" i="1"/>
  <c r="T3473" i="1"/>
  <c r="T3474" i="1"/>
  <c r="T3475" i="1"/>
  <c r="T3476" i="1"/>
  <c r="T3477" i="1"/>
  <c r="T3478" i="1"/>
  <c r="T3479" i="1"/>
  <c r="T3480" i="1"/>
  <c r="T3481" i="1"/>
  <c r="T3482" i="1"/>
  <c r="T3483" i="1"/>
  <c r="T3484" i="1"/>
  <c r="T3485" i="1"/>
  <c r="T3486" i="1"/>
  <c r="T3487" i="1"/>
  <c r="T3488" i="1"/>
  <c r="T3489" i="1"/>
  <c r="T3490" i="1"/>
  <c r="T3491" i="1"/>
  <c r="T3492" i="1"/>
  <c r="T3493" i="1"/>
  <c r="T3494" i="1"/>
  <c r="T3495" i="1"/>
  <c r="T3496" i="1"/>
  <c r="T3497" i="1"/>
  <c r="T3498" i="1"/>
  <c r="T3499" i="1"/>
  <c r="T3500" i="1"/>
  <c r="T3501" i="1"/>
  <c r="T3502" i="1"/>
  <c r="T3503" i="1"/>
  <c r="T3504" i="1"/>
  <c r="T3505" i="1"/>
  <c r="T3506" i="1"/>
  <c r="T3507" i="1"/>
  <c r="T3508" i="1"/>
  <c r="T3509" i="1"/>
  <c r="T3510" i="1"/>
  <c r="T3511" i="1"/>
  <c r="T3512" i="1"/>
  <c r="T3513" i="1"/>
  <c r="T3514" i="1"/>
  <c r="T3515" i="1"/>
  <c r="T3516" i="1"/>
  <c r="T3517" i="1"/>
  <c r="T3518" i="1"/>
  <c r="T3519" i="1"/>
  <c r="T3520" i="1"/>
  <c r="T3521" i="1"/>
  <c r="T3522" i="1"/>
  <c r="T3523" i="1"/>
  <c r="T3524" i="1"/>
  <c r="T3525" i="1"/>
  <c r="T3526" i="1"/>
  <c r="T3527" i="1"/>
  <c r="T3528" i="1"/>
  <c r="T3529" i="1"/>
  <c r="T3530" i="1"/>
  <c r="T3531" i="1"/>
  <c r="T3532" i="1"/>
  <c r="T3533" i="1"/>
  <c r="T3534" i="1"/>
  <c r="T3535" i="1"/>
  <c r="T3536" i="1"/>
  <c r="T3537" i="1"/>
  <c r="T3538" i="1"/>
  <c r="T3539" i="1"/>
  <c r="T3540" i="1"/>
  <c r="T3541" i="1"/>
  <c r="T3542" i="1"/>
  <c r="T3543" i="1"/>
  <c r="T3544" i="1"/>
  <c r="T3545" i="1"/>
  <c r="T3546" i="1"/>
  <c r="T3547" i="1"/>
  <c r="T3548" i="1"/>
  <c r="T3549" i="1"/>
  <c r="T3550" i="1"/>
  <c r="T3551" i="1"/>
  <c r="T3552" i="1"/>
  <c r="T3553" i="1"/>
  <c r="T3554" i="1"/>
  <c r="T3555" i="1"/>
  <c r="T3556" i="1"/>
  <c r="T3557" i="1"/>
  <c r="T3558" i="1"/>
  <c r="T3559" i="1"/>
  <c r="T3560" i="1"/>
  <c r="T3561" i="1"/>
  <c r="T3562" i="1"/>
  <c r="T3563" i="1"/>
  <c r="T3564" i="1"/>
  <c r="T3565" i="1"/>
  <c r="T3566" i="1"/>
  <c r="T3567" i="1"/>
  <c r="T3568" i="1"/>
  <c r="T3569" i="1"/>
  <c r="T3570" i="1"/>
  <c r="T3571" i="1"/>
  <c r="T3572" i="1"/>
  <c r="T3573" i="1"/>
  <c r="T3574" i="1"/>
  <c r="T3575" i="1"/>
  <c r="T3576" i="1"/>
  <c r="T3577" i="1"/>
  <c r="T3578" i="1"/>
  <c r="T3579" i="1"/>
  <c r="T3580" i="1"/>
  <c r="T3581" i="1"/>
  <c r="T3582" i="1"/>
  <c r="T3583" i="1"/>
  <c r="T3584" i="1"/>
  <c r="T3585" i="1"/>
  <c r="T3586" i="1"/>
  <c r="T3587" i="1"/>
  <c r="T3588" i="1"/>
  <c r="T3589" i="1"/>
  <c r="T3590" i="1"/>
  <c r="T3591" i="1"/>
  <c r="T3592" i="1"/>
  <c r="T3593" i="1"/>
  <c r="T3594" i="1"/>
  <c r="T3595" i="1"/>
  <c r="T3596" i="1"/>
  <c r="T3597" i="1"/>
  <c r="T3598" i="1"/>
  <c r="T3599" i="1"/>
  <c r="T3600" i="1"/>
  <c r="T3601" i="1"/>
  <c r="T3602" i="1"/>
  <c r="T3603" i="1"/>
  <c r="T3604" i="1"/>
  <c r="T3605" i="1"/>
  <c r="T3606" i="1"/>
  <c r="T3607" i="1"/>
  <c r="T3608" i="1"/>
  <c r="T3609" i="1"/>
  <c r="T3610" i="1"/>
  <c r="T3611" i="1"/>
  <c r="T3612" i="1"/>
  <c r="T3613" i="1"/>
  <c r="T3614" i="1"/>
  <c r="T3615" i="1"/>
  <c r="T3616" i="1"/>
  <c r="T3617" i="1"/>
  <c r="T3618" i="1"/>
  <c r="T3619" i="1"/>
  <c r="T3620" i="1"/>
  <c r="T3621" i="1"/>
  <c r="T3622" i="1"/>
  <c r="T3623" i="1"/>
  <c r="T3624" i="1"/>
  <c r="T3625" i="1"/>
  <c r="T3626" i="1"/>
  <c r="T3627" i="1"/>
  <c r="T3628" i="1"/>
  <c r="T3629" i="1"/>
  <c r="T3630" i="1"/>
  <c r="T3631" i="1"/>
  <c r="T3632" i="1"/>
  <c r="T3633" i="1"/>
  <c r="T3634" i="1"/>
  <c r="T3635" i="1"/>
  <c r="T3636" i="1"/>
  <c r="T3637" i="1"/>
  <c r="T3638" i="1"/>
  <c r="T3639" i="1"/>
  <c r="T3640" i="1"/>
  <c r="T3641" i="1"/>
  <c r="T3642" i="1"/>
  <c r="T3643" i="1"/>
  <c r="T3644" i="1"/>
  <c r="T3645" i="1"/>
  <c r="T3646" i="1"/>
  <c r="T3647" i="1"/>
  <c r="T3648" i="1"/>
  <c r="T3649" i="1"/>
  <c r="T3650" i="1"/>
  <c r="T3651" i="1"/>
  <c r="T3652" i="1"/>
  <c r="T3653" i="1"/>
  <c r="T3654" i="1"/>
  <c r="T3655" i="1"/>
  <c r="T3656" i="1"/>
  <c r="T3657" i="1"/>
  <c r="T3658" i="1"/>
  <c r="T3659" i="1"/>
  <c r="T3660" i="1"/>
  <c r="T3661" i="1"/>
  <c r="T3662" i="1"/>
  <c r="T3663" i="1"/>
  <c r="T3664" i="1"/>
  <c r="T3665" i="1"/>
  <c r="T3666" i="1"/>
  <c r="T3667" i="1"/>
  <c r="T3668" i="1"/>
  <c r="T3669" i="1"/>
  <c r="T3670" i="1"/>
  <c r="T3671" i="1"/>
  <c r="T3672" i="1"/>
  <c r="T3673" i="1"/>
  <c r="T3674" i="1"/>
  <c r="T3675" i="1"/>
  <c r="T3676" i="1"/>
  <c r="T3677" i="1"/>
  <c r="T3678" i="1"/>
  <c r="T3679" i="1"/>
  <c r="T3680" i="1"/>
  <c r="T3681" i="1"/>
  <c r="T3682" i="1"/>
  <c r="T3683" i="1"/>
  <c r="T3684" i="1"/>
  <c r="T3685" i="1"/>
  <c r="T3686" i="1"/>
  <c r="T3687" i="1"/>
  <c r="T3688" i="1"/>
  <c r="T3689" i="1"/>
  <c r="T3690" i="1"/>
  <c r="T3691" i="1"/>
  <c r="T3692" i="1"/>
  <c r="T3693" i="1"/>
  <c r="T3694" i="1"/>
  <c r="T3695" i="1"/>
  <c r="T3696" i="1"/>
  <c r="T3697" i="1"/>
  <c r="T3698" i="1"/>
  <c r="T3699" i="1"/>
  <c r="T3700" i="1"/>
  <c r="T3701" i="1"/>
  <c r="T3702" i="1"/>
  <c r="T3703" i="1"/>
  <c r="T3704" i="1"/>
  <c r="T3705" i="1"/>
  <c r="T3706" i="1"/>
  <c r="T3707" i="1"/>
  <c r="T3708" i="1"/>
  <c r="T3709" i="1"/>
  <c r="T3710" i="1"/>
  <c r="T3711" i="1"/>
  <c r="T3712" i="1"/>
  <c r="T3713" i="1"/>
  <c r="T3714" i="1"/>
  <c r="T3715" i="1"/>
  <c r="T3716" i="1"/>
  <c r="T3717" i="1"/>
  <c r="T3718" i="1"/>
  <c r="T3719" i="1"/>
  <c r="T3720" i="1"/>
  <c r="T3721" i="1"/>
  <c r="T3722" i="1"/>
  <c r="T3723" i="1"/>
  <c r="T3724" i="1"/>
  <c r="T3725" i="1"/>
  <c r="T3726" i="1"/>
  <c r="T3727" i="1"/>
  <c r="T3728" i="1"/>
  <c r="T3729" i="1"/>
  <c r="T3730" i="1"/>
  <c r="T3731" i="1"/>
  <c r="T3732" i="1"/>
  <c r="T3733" i="1"/>
  <c r="T3734" i="1"/>
  <c r="T3735" i="1"/>
  <c r="T3736" i="1"/>
  <c r="T3737" i="1"/>
  <c r="T3738" i="1"/>
  <c r="T3739" i="1"/>
  <c r="T3740" i="1"/>
  <c r="T3741" i="1"/>
  <c r="T3742" i="1"/>
  <c r="T3743" i="1"/>
  <c r="T3744" i="1"/>
  <c r="T3745" i="1"/>
  <c r="T3746" i="1"/>
  <c r="T3747" i="1"/>
  <c r="T3748" i="1"/>
  <c r="T3749" i="1"/>
  <c r="T3750" i="1"/>
  <c r="T3751" i="1"/>
  <c r="T3752" i="1"/>
  <c r="T3753" i="1"/>
  <c r="T3754" i="1"/>
  <c r="T3755" i="1"/>
  <c r="T3756" i="1"/>
  <c r="T3757" i="1"/>
  <c r="T3758" i="1"/>
  <c r="T3759" i="1"/>
  <c r="T3760" i="1"/>
  <c r="T3761" i="1"/>
  <c r="T3762" i="1"/>
  <c r="T3763" i="1"/>
  <c r="T3764" i="1"/>
  <c r="T3765" i="1"/>
  <c r="T3766" i="1"/>
  <c r="T3767" i="1"/>
  <c r="T3768" i="1"/>
  <c r="T3769" i="1"/>
  <c r="T3770" i="1"/>
  <c r="T3771" i="1"/>
  <c r="T3772" i="1"/>
  <c r="T3773" i="1"/>
  <c r="T3774" i="1"/>
  <c r="T3775" i="1"/>
  <c r="T3776" i="1"/>
  <c r="T3777" i="1"/>
  <c r="T3778" i="1"/>
  <c r="T3779" i="1"/>
  <c r="T3780" i="1"/>
  <c r="T3781" i="1"/>
  <c r="T3782" i="1"/>
  <c r="T3783" i="1"/>
  <c r="T3784" i="1"/>
  <c r="T3785" i="1"/>
  <c r="T3786" i="1"/>
  <c r="T3787" i="1"/>
  <c r="T3788" i="1"/>
  <c r="T3789" i="1"/>
  <c r="T3790" i="1"/>
  <c r="T3791" i="1"/>
  <c r="T3792" i="1"/>
  <c r="T3793" i="1"/>
  <c r="T3794" i="1"/>
  <c r="T3795" i="1"/>
  <c r="T3796" i="1"/>
  <c r="T3797" i="1"/>
  <c r="T3798" i="1"/>
  <c r="T3799" i="1"/>
  <c r="T3800" i="1"/>
  <c r="T3801" i="1"/>
  <c r="T3802" i="1"/>
  <c r="T3803" i="1"/>
  <c r="T3804" i="1"/>
  <c r="T3805" i="1"/>
  <c r="T3806" i="1"/>
  <c r="T3807" i="1"/>
  <c r="T3808" i="1"/>
  <c r="T3809" i="1"/>
  <c r="T3810" i="1"/>
  <c r="T3811" i="1"/>
  <c r="T3812" i="1"/>
  <c r="T3813" i="1"/>
  <c r="T3814" i="1"/>
  <c r="T3815" i="1"/>
  <c r="T3816" i="1"/>
  <c r="T3817" i="1"/>
  <c r="T3818" i="1"/>
  <c r="T3819" i="1"/>
  <c r="T3820" i="1"/>
  <c r="T3821" i="1"/>
  <c r="T3822" i="1"/>
  <c r="T3823" i="1"/>
  <c r="T3824" i="1"/>
  <c r="T3825" i="1"/>
  <c r="T3826" i="1"/>
  <c r="T3827" i="1"/>
  <c r="T3828" i="1"/>
  <c r="T3829" i="1"/>
  <c r="T3830" i="1"/>
  <c r="T3831" i="1"/>
  <c r="T3832" i="1"/>
  <c r="T3833" i="1"/>
  <c r="T3834" i="1"/>
  <c r="T3835" i="1"/>
  <c r="T3836" i="1"/>
  <c r="T3837" i="1"/>
  <c r="T3838" i="1"/>
  <c r="T3839" i="1"/>
  <c r="T3840" i="1"/>
  <c r="T3841" i="1"/>
  <c r="T3842" i="1"/>
  <c r="T3843" i="1"/>
  <c r="T3844" i="1"/>
  <c r="T3845" i="1"/>
  <c r="T3846" i="1"/>
  <c r="T3847" i="1"/>
  <c r="T3848" i="1"/>
  <c r="T3849" i="1"/>
  <c r="T3850" i="1"/>
  <c r="T3851" i="1"/>
  <c r="T3852" i="1"/>
  <c r="T3853" i="1"/>
  <c r="T3854" i="1"/>
  <c r="T3855" i="1"/>
  <c r="T3856" i="1"/>
  <c r="T3857" i="1"/>
  <c r="T3858" i="1"/>
  <c r="T3859" i="1"/>
  <c r="T3860" i="1"/>
  <c r="T3861" i="1"/>
  <c r="T3862" i="1"/>
  <c r="T3863" i="1"/>
  <c r="T3864" i="1"/>
  <c r="T3865" i="1"/>
  <c r="T3866" i="1"/>
  <c r="T3867" i="1"/>
  <c r="T3868" i="1"/>
  <c r="T3869" i="1"/>
  <c r="T3870" i="1"/>
  <c r="T3871" i="1"/>
  <c r="T3872" i="1"/>
  <c r="T3873" i="1"/>
  <c r="T3874" i="1"/>
  <c r="T3875" i="1"/>
  <c r="T3876" i="1"/>
  <c r="T3877" i="1"/>
  <c r="T3878" i="1"/>
  <c r="T3879" i="1"/>
  <c r="T3880" i="1"/>
  <c r="T3881" i="1"/>
  <c r="T3882" i="1"/>
  <c r="T3883" i="1"/>
  <c r="T3884" i="1"/>
  <c r="T3885" i="1"/>
  <c r="T3886" i="1"/>
  <c r="T3887" i="1"/>
  <c r="T3888" i="1"/>
  <c r="T3889" i="1"/>
  <c r="T3890" i="1"/>
  <c r="T3891" i="1"/>
  <c r="T3892" i="1"/>
  <c r="T3893" i="1"/>
  <c r="T3894" i="1"/>
  <c r="T3895" i="1"/>
  <c r="T3896" i="1"/>
  <c r="T3897" i="1"/>
  <c r="T3898" i="1"/>
  <c r="T3899" i="1"/>
  <c r="T3900" i="1"/>
  <c r="T3901" i="1"/>
  <c r="T3902" i="1"/>
  <c r="T3903" i="1"/>
  <c r="T3904" i="1"/>
  <c r="T3905" i="1"/>
  <c r="T3906" i="1"/>
  <c r="T3907" i="1"/>
  <c r="T3908" i="1"/>
  <c r="T3909" i="1"/>
  <c r="T3910" i="1"/>
  <c r="T3911" i="1"/>
  <c r="T3912" i="1"/>
  <c r="T3913" i="1"/>
  <c r="T3914" i="1"/>
  <c r="T3915" i="1"/>
  <c r="T3916" i="1"/>
  <c r="T3917" i="1"/>
  <c r="T3918" i="1"/>
  <c r="T3919" i="1"/>
  <c r="T3920" i="1"/>
  <c r="T3921" i="1"/>
  <c r="T3922" i="1"/>
  <c r="T3923" i="1"/>
  <c r="T3924" i="1"/>
  <c r="T3925" i="1"/>
  <c r="T3926" i="1"/>
  <c r="T3927" i="1"/>
  <c r="T3928" i="1"/>
  <c r="T3929" i="1"/>
  <c r="T3930" i="1"/>
  <c r="T3931" i="1"/>
  <c r="T3932" i="1"/>
  <c r="T3933" i="1"/>
  <c r="T3934" i="1"/>
  <c r="T3935" i="1"/>
  <c r="T3936" i="1"/>
  <c r="T3937" i="1"/>
  <c r="T3938" i="1"/>
  <c r="T3939" i="1"/>
  <c r="T3940" i="1"/>
  <c r="T3941" i="1"/>
  <c r="T3942" i="1"/>
  <c r="T3943" i="1"/>
  <c r="T3944" i="1"/>
  <c r="T3945" i="1"/>
  <c r="T3946" i="1"/>
  <c r="T3947" i="1"/>
  <c r="T3948" i="1"/>
  <c r="T3949" i="1"/>
  <c r="T3950" i="1"/>
  <c r="T3951" i="1"/>
  <c r="T3952" i="1"/>
  <c r="T3953" i="1"/>
  <c r="T3954" i="1"/>
  <c r="T3955" i="1"/>
  <c r="T3956" i="1"/>
  <c r="T3957" i="1"/>
  <c r="T3958" i="1"/>
  <c r="T3959" i="1"/>
  <c r="T3960" i="1"/>
  <c r="T3961" i="1"/>
  <c r="T3962" i="1"/>
  <c r="T3963" i="1"/>
  <c r="T3964" i="1"/>
  <c r="T3965" i="1"/>
  <c r="T3966" i="1"/>
  <c r="T3967" i="1"/>
  <c r="T3968" i="1"/>
  <c r="T3969" i="1"/>
  <c r="T3970" i="1"/>
  <c r="T3971" i="1"/>
  <c r="T3972" i="1"/>
  <c r="T3973" i="1"/>
  <c r="T3974" i="1"/>
  <c r="T3975" i="1"/>
  <c r="T3976" i="1"/>
  <c r="T3977" i="1"/>
  <c r="T3978" i="1"/>
  <c r="T3979" i="1"/>
  <c r="T3980" i="1"/>
  <c r="T3981" i="1"/>
  <c r="T3982" i="1"/>
  <c r="T3983" i="1"/>
  <c r="T3984" i="1"/>
  <c r="T3985" i="1"/>
  <c r="T3986" i="1"/>
  <c r="T3987" i="1"/>
  <c r="T3988" i="1"/>
  <c r="T3989" i="1"/>
  <c r="T3990" i="1"/>
  <c r="T3991" i="1"/>
  <c r="T3992" i="1"/>
  <c r="T3993" i="1"/>
  <c r="T3994" i="1"/>
  <c r="T3995" i="1"/>
  <c r="T3996" i="1"/>
  <c r="T3997" i="1"/>
  <c r="T3998" i="1"/>
  <c r="T3999" i="1"/>
  <c r="T4000" i="1"/>
  <c r="T4001" i="1"/>
  <c r="T4002" i="1"/>
  <c r="T4003" i="1"/>
  <c r="T4004" i="1"/>
  <c r="T4005" i="1"/>
  <c r="T4006" i="1"/>
  <c r="T4007" i="1"/>
  <c r="T4008" i="1"/>
  <c r="T4009" i="1"/>
  <c r="T4010" i="1"/>
  <c r="T4011" i="1"/>
  <c r="T4012" i="1"/>
  <c r="T4013" i="1"/>
  <c r="T4014" i="1"/>
  <c r="T4015" i="1"/>
  <c r="T4016" i="1"/>
  <c r="T4017" i="1"/>
  <c r="T4018" i="1"/>
  <c r="T4019" i="1"/>
  <c r="T4020" i="1"/>
  <c r="T4021" i="1"/>
  <c r="T4022" i="1"/>
  <c r="T4023" i="1"/>
  <c r="T4024" i="1"/>
  <c r="T4025" i="1"/>
  <c r="T4026" i="1"/>
  <c r="T4027" i="1"/>
  <c r="T4028" i="1"/>
  <c r="T4029" i="1"/>
  <c r="T4030" i="1"/>
  <c r="T4031" i="1"/>
  <c r="T4032" i="1"/>
  <c r="T4033" i="1"/>
  <c r="T4034" i="1"/>
  <c r="T4035" i="1"/>
  <c r="T4036" i="1"/>
  <c r="T4037" i="1"/>
  <c r="T4038" i="1"/>
  <c r="T4039" i="1"/>
  <c r="T4040" i="1"/>
  <c r="T4041" i="1"/>
  <c r="T4042" i="1"/>
  <c r="T4043" i="1"/>
  <c r="T4044" i="1"/>
  <c r="T4045" i="1"/>
  <c r="T4046" i="1"/>
  <c r="T4047" i="1"/>
  <c r="T4048" i="1"/>
  <c r="T4049" i="1"/>
  <c r="T4050" i="1"/>
  <c r="T4051" i="1"/>
  <c r="T4052" i="1"/>
  <c r="T4053" i="1"/>
  <c r="T4054" i="1"/>
  <c r="T4055" i="1"/>
  <c r="T4056" i="1"/>
  <c r="T4057" i="1"/>
  <c r="T4058" i="1"/>
  <c r="T4059" i="1"/>
  <c r="T4060" i="1"/>
  <c r="T4061" i="1"/>
  <c r="T4062" i="1"/>
  <c r="T4063" i="1"/>
  <c r="T4064" i="1"/>
  <c r="T4065" i="1"/>
  <c r="T4066" i="1"/>
  <c r="T4067" i="1"/>
  <c r="T4068" i="1"/>
  <c r="T4069" i="1"/>
  <c r="T4070" i="1"/>
  <c r="T4071" i="1"/>
  <c r="T4072" i="1"/>
  <c r="T4073" i="1"/>
  <c r="T4074" i="1"/>
  <c r="T4075" i="1"/>
  <c r="T4076" i="1"/>
  <c r="T4077" i="1"/>
  <c r="T4078" i="1"/>
  <c r="T4079" i="1"/>
  <c r="T4080" i="1"/>
  <c r="T4081" i="1"/>
  <c r="T4082" i="1"/>
  <c r="T4083" i="1"/>
  <c r="T4084" i="1"/>
  <c r="T4085" i="1"/>
  <c r="T4086" i="1"/>
  <c r="T4087" i="1"/>
  <c r="T4088" i="1"/>
  <c r="T4089" i="1"/>
  <c r="T4090" i="1"/>
  <c r="T4091" i="1"/>
  <c r="T4092" i="1"/>
  <c r="T4093" i="1"/>
  <c r="T4094" i="1"/>
  <c r="T4095" i="1"/>
  <c r="T4096" i="1"/>
  <c r="T4097" i="1"/>
  <c r="T4098" i="1"/>
  <c r="T4099" i="1"/>
  <c r="T4100" i="1"/>
  <c r="T4101" i="1"/>
  <c r="T4102" i="1"/>
  <c r="T4103" i="1"/>
  <c r="T4104" i="1"/>
  <c r="T4105" i="1"/>
  <c r="T4106" i="1"/>
  <c r="T4107" i="1"/>
  <c r="T4108" i="1"/>
  <c r="T4109" i="1"/>
  <c r="T4110" i="1"/>
  <c r="T4111" i="1"/>
  <c r="T4112" i="1"/>
  <c r="T4113" i="1"/>
  <c r="T4114" i="1"/>
  <c r="T4115" i="1"/>
  <c r="T4116" i="1"/>
  <c r="T4117" i="1"/>
  <c r="T4118" i="1"/>
  <c r="T4119" i="1"/>
  <c r="T4120" i="1"/>
  <c r="T4121" i="1"/>
  <c r="T4122" i="1"/>
  <c r="T4123" i="1"/>
  <c r="T4124" i="1"/>
  <c r="T4125" i="1"/>
  <c r="T4126" i="1"/>
  <c r="T4127" i="1"/>
  <c r="T4128" i="1"/>
  <c r="T4129" i="1"/>
  <c r="T4130" i="1"/>
  <c r="T4131" i="1"/>
  <c r="T4132" i="1"/>
  <c r="T4133" i="1"/>
  <c r="T4134" i="1"/>
  <c r="T4135" i="1"/>
  <c r="T4136" i="1"/>
  <c r="T4137" i="1"/>
  <c r="T4138" i="1"/>
  <c r="T4139" i="1"/>
  <c r="T4140" i="1"/>
  <c r="T4141" i="1"/>
  <c r="T4142" i="1"/>
  <c r="T4143" i="1"/>
  <c r="T4144" i="1"/>
  <c r="T4145" i="1"/>
  <c r="T4146" i="1"/>
  <c r="T4147" i="1"/>
  <c r="T4148" i="1"/>
  <c r="T4149" i="1"/>
  <c r="T4150" i="1"/>
  <c r="T4151" i="1"/>
  <c r="T4152" i="1"/>
  <c r="T4153" i="1"/>
  <c r="T4154" i="1"/>
  <c r="T4155" i="1"/>
  <c r="T4156" i="1"/>
  <c r="T4157" i="1"/>
  <c r="T4158" i="1"/>
  <c r="T4159" i="1"/>
  <c r="T4160" i="1"/>
  <c r="T4161" i="1"/>
  <c r="T4162" i="1"/>
  <c r="T4163" i="1"/>
  <c r="T4164" i="1"/>
  <c r="T4165" i="1"/>
  <c r="T4166" i="1"/>
  <c r="T4167" i="1"/>
  <c r="T4168" i="1"/>
  <c r="T4169" i="1"/>
  <c r="T4170" i="1"/>
  <c r="T4171" i="1"/>
  <c r="T4172" i="1"/>
  <c r="T4173" i="1"/>
  <c r="T4174" i="1"/>
  <c r="T4175" i="1"/>
  <c r="T4176" i="1"/>
  <c r="T4177" i="1"/>
  <c r="T4178" i="1"/>
  <c r="T4179" i="1"/>
  <c r="T4180" i="1"/>
  <c r="T4181" i="1"/>
  <c r="T4182" i="1"/>
  <c r="T4183" i="1"/>
  <c r="T4184" i="1"/>
  <c r="T4185" i="1"/>
  <c r="T4186" i="1"/>
  <c r="T4187" i="1"/>
  <c r="T4188" i="1"/>
  <c r="T4189" i="1"/>
  <c r="T4190" i="1"/>
  <c r="T4191" i="1"/>
  <c r="T4192" i="1"/>
  <c r="T4193" i="1"/>
  <c r="T4194" i="1"/>
  <c r="T4195" i="1"/>
  <c r="T4196" i="1"/>
  <c r="T4197" i="1"/>
  <c r="T4198" i="1"/>
  <c r="T4199" i="1"/>
  <c r="T4200" i="1"/>
  <c r="T4201" i="1"/>
  <c r="T4202" i="1"/>
  <c r="T4203" i="1"/>
  <c r="T4204" i="1"/>
  <c r="T4205" i="1"/>
  <c r="T4206" i="1"/>
  <c r="T4207" i="1"/>
  <c r="T4208" i="1"/>
  <c r="T4209" i="1"/>
  <c r="T4210" i="1"/>
  <c r="T4211" i="1"/>
  <c r="T4212" i="1"/>
  <c r="T4213" i="1"/>
  <c r="T4214" i="1"/>
  <c r="T4215" i="1"/>
  <c r="T4216" i="1"/>
  <c r="T4217" i="1"/>
  <c r="T4218" i="1"/>
  <c r="T4219" i="1"/>
  <c r="T4220" i="1"/>
  <c r="T4221" i="1"/>
  <c r="T4222" i="1"/>
  <c r="T4223" i="1"/>
  <c r="T4224" i="1"/>
  <c r="T4225" i="1"/>
  <c r="T4226" i="1"/>
  <c r="T4227" i="1"/>
  <c r="T4228" i="1"/>
  <c r="T4229" i="1"/>
  <c r="T4230" i="1"/>
  <c r="T4231" i="1"/>
  <c r="T4232" i="1"/>
  <c r="T4233" i="1"/>
  <c r="T4234" i="1"/>
  <c r="T4235" i="1"/>
  <c r="T4236" i="1"/>
  <c r="T4237" i="1"/>
  <c r="T4238" i="1"/>
  <c r="T4239" i="1"/>
  <c r="T4240" i="1"/>
  <c r="T4241" i="1"/>
  <c r="T4242" i="1"/>
  <c r="T4243" i="1"/>
  <c r="T4244" i="1"/>
  <c r="T4245" i="1"/>
  <c r="T4246" i="1"/>
  <c r="T4247" i="1"/>
  <c r="T4248" i="1"/>
  <c r="T4249" i="1"/>
  <c r="T4250" i="1"/>
  <c r="T4251" i="1"/>
  <c r="T4252" i="1"/>
  <c r="T4253" i="1"/>
  <c r="T4254" i="1"/>
  <c r="T4255" i="1"/>
  <c r="T4256" i="1"/>
  <c r="T4257" i="1"/>
  <c r="T4258" i="1"/>
  <c r="T4259" i="1"/>
  <c r="T4260" i="1"/>
  <c r="T4261" i="1"/>
  <c r="T4262" i="1"/>
  <c r="T4263" i="1"/>
  <c r="T4264" i="1"/>
  <c r="T4265" i="1"/>
  <c r="T4266" i="1"/>
  <c r="T4267" i="1"/>
  <c r="T4268" i="1"/>
  <c r="T4269" i="1"/>
  <c r="T4270" i="1"/>
  <c r="T4271" i="1"/>
  <c r="T4272" i="1"/>
  <c r="T4273" i="1"/>
  <c r="T4274" i="1"/>
  <c r="T4275" i="1"/>
  <c r="T4276" i="1"/>
  <c r="T4277" i="1"/>
  <c r="T4278" i="1"/>
  <c r="T4279" i="1"/>
  <c r="T4280" i="1"/>
  <c r="T4281" i="1"/>
  <c r="T4282" i="1"/>
  <c r="T4283" i="1"/>
  <c r="T4284" i="1"/>
  <c r="T4285" i="1"/>
  <c r="T4286" i="1"/>
  <c r="T4287" i="1"/>
  <c r="T4288" i="1"/>
  <c r="T4289" i="1"/>
  <c r="T4290" i="1"/>
  <c r="T4291" i="1"/>
  <c r="T4292" i="1"/>
  <c r="T4293" i="1"/>
  <c r="T4294" i="1"/>
  <c r="T4295" i="1"/>
  <c r="T4296" i="1"/>
  <c r="T4297" i="1"/>
  <c r="T4298" i="1"/>
  <c r="T4299" i="1"/>
  <c r="T4300" i="1"/>
  <c r="T4301" i="1"/>
  <c r="T4302" i="1"/>
  <c r="T4303" i="1"/>
  <c r="T4304" i="1"/>
  <c r="T4305" i="1"/>
  <c r="T4306" i="1"/>
  <c r="T4307" i="1"/>
  <c r="T4308" i="1"/>
  <c r="T4309" i="1"/>
  <c r="T4310" i="1"/>
  <c r="T4311" i="1"/>
  <c r="T4312" i="1"/>
  <c r="T4313" i="1"/>
  <c r="T4314" i="1"/>
  <c r="T4315" i="1"/>
  <c r="T4316" i="1"/>
  <c r="T4317" i="1"/>
  <c r="T4318" i="1"/>
  <c r="T4319" i="1"/>
  <c r="T4320" i="1"/>
  <c r="T4321" i="1"/>
  <c r="T4322" i="1"/>
  <c r="T4323" i="1"/>
  <c r="T4324" i="1"/>
  <c r="T4325" i="1"/>
  <c r="T4326" i="1"/>
  <c r="T4327" i="1"/>
  <c r="T4328" i="1"/>
  <c r="T4329" i="1"/>
  <c r="T4330" i="1"/>
  <c r="T4331" i="1"/>
  <c r="T4332" i="1"/>
  <c r="T4333" i="1"/>
  <c r="T4334" i="1"/>
  <c r="T4335" i="1"/>
  <c r="T4336" i="1"/>
  <c r="T4337" i="1"/>
  <c r="T4338" i="1"/>
  <c r="T4339" i="1"/>
  <c r="T4340" i="1"/>
  <c r="T4341" i="1"/>
  <c r="T4342" i="1"/>
  <c r="T4343" i="1"/>
  <c r="T4344" i="1"/>
  <c r="T4345" i="1"/>
  <c r="T4346" i="1"/>
  <c r="T4347" i="1"/>
  <c r="T4348" i="1"/>
  <c r="T4349" i="1"/>
  <c r="T4350" i="1"/>
  <c r="T4351" i="1"/>
  <c r="T4352" i="1"/>
  <c r="T4353" i="1"/>
  <c r="T4354" i="1"/>
  <c r="T4355" i="1"/>
  <c r="T4356" i="1"/>
  <c r="T4357" i="1"/>
  <c r="T4358" i="1"/>
  <c r="T4359" i="1"/>
  <c r="T4360" i="1"/>
  <c r="T4361" i="1"/>
  <c r="T4362" i="1"/>
  <c r="T4363" i="1"/>
  <c r="T4364" i="1"/>
  <c r="T4365" i="1"/>
  <c r="T4366" i="1"/>
  <c r="T4367" i="1"/>
  <c r="T4368" i="1"/>
  <c r="T4369" i="1"/>
  <c r="T4370" i="1"/>
  <c r="T4371" i="1"/>
  <c r="T4372" i="1"/>
  <c r="T4373" i="1"/>
  <c r="T4374" i="1"/>
  <c r="T4375" i="1"/>
  <c r="T4376" i="1"/>
  <c r="T4377" i="1"/>
  <c r="T4378" i="1"/>
  <c r="T4379" i="1"/>
  <c r="T4380" i="1"/>
  <c r="T4381" i="1"/>
  <c r="T4382" i="1"/>
  <c r="T4383" i="1"/>
  <c r="T4384" i="1"/>
  <c r="T4385" i="1"/>
  <c r="T4386" i="1"/>
  <c r="T4387" i="1"/>
  <c r="T4388" i="1"/>
  <c r="T4389" i="1"/>
  <c r="T4390" i="1"/>
  <c r="T4391" i="1"/>
  <c r="T4392" i="1"/>
  <c r="T4393" i="1"/>
  <c r="T4394" i="1"/>
  <c r="T4395" i="1"/>
  <c r="T4396" i="1"/>
  <c r="T4397" i="1"/>
  <c r="T4398" i="1"/>
  <c r="T4399" i="1"/>
  <c r="T4400" i="1"/>
  <c r="T4401" i="1"/>
  <c r="T4402" i="1"/>
  <c r="T4403" i="1"/>
  <c r="T4404" i="1"/>
  <c r="T4405" i="1"/>
  <c r="T4406" i="1"/>
  <c r="T4407" i="1"/>
  <c r="T4408" i="1"/>
  <c r="T4409" i="1"/>
  <c r="T4410" i="1"/>
  <c r="T4411" i="1"/>
  <c r="T4412" i="1"/>
  <c r="T4413" i="1"/>
  <c r="T4414" i="1"/>
  <c r="T4415" i="1"/>
  <c r="T4416" i="1"/>
  <c r="T4417" i="1"/>
  <c r="T4418" i="1"/>
  <c r="T4419" i="1"/>
  <c r="T4420" i="1"/>
  <c r="T4421" i="1"/>
  <c r="T4422" i="1"/>
  <c r="T4423" i="1"/>
  <c r="T4424" i="1"/>
  <c r="T4425" i="1"/>
  <c r="T4426" i="1"/>
  <c r="T4427" i="1"/>
  <c r="T4428" i="1"/>
  <c r="T4429" i="1"/>
  <c r="T4430" i="1"/>
  <c r="T4431" i="1"/>
  <c r="T4432" i="1"/>
  <c r="T4433" i="1"/>
  <c r="T4434" i="1"/>
  <c r="T4435" i="1"/>
  <c r="T4436" i="1"/>
  <c r="T4437" i="1"/>
  <c r="T4438" i="1"/>
  <c r="T4439" i="1"/>
  <c r="T4440" i="1"/>
  <c r="T4441" i="1"/>
  <c r="T4442" i="1"/>
  <c r="T4443" i="1"/>
  <c r="T4444" i="1"/>
  <c r="T4445" i="1"/>
  <c r="T4446" i="1"/>
  <c r="T4447" i="1"/>
  <c r="T4448" i="1"/>
  <c r="T4449" i="1"/>
  <c r="T4450" i="1"/>
  <c r="T4451" i="1"/>
  <c r="T4452" i="1"/>
  <c r="T4453" i="1"/>
  <c r="T4454" i="1"/>
  <c r="T4455" i="1"/>
  <c r="T4456" i="1"/>
  <c r="T4457" i="1"/>
  <c r="T4458" i="1"/>
  <c r="T4459" i="1"/>
  <c r="T4460" i="1"/>
  <c r="T4461" i="1"/>
  <c r="T4462" i="1"/>
  <c r="T4463" i="1"/>
  <c r="T4464" i="1"/>
  <c r="T4465" i="1"/>
  <c r="T4466" i="1"/>
  <c r="T4467" i="1"/>
  <c r="T4468" i="1"/>
  <c r="T4469" i="1"/>
  <c r="T4470" i="1"/>
  <c r="T4471" i="1"/>
  <c r="T4472" i="1"/>
  <c r="T4473" i="1"/>
  <c r="T4474" i="1"/>
  <c r="T4475" i="1"/>
  <c r="T4476" i="1"/>
  <c r="T4477" i="1"/>
  <c r="T4478" i="1"/>
  <c r="T4479" i="1"/>
  <c r="T4480" i="1"/>
  <c r="T4481" i="1"/>
  <c r="T4482" i="1"/>
  <c r="T4483" i="1"/>
  <c r="T4484" i="1"/>
  <c r="T4485" i="1"/>
  <c r="T4486" i="1"/>
  <c r="T4487" i="1"/>
  <c r="T4488" i="1"/>
  <c r="T4489" i="1"/>
  <c r="T4490" i="1"/>
  <c r="T4491" i="1"/>
  <c r="T4492" i="1"/>
  <c r="T4493" i="1"/>
  <c r="T4494" i="1"/>
  <c r="T4495" i="1"/>
  <c r="T4496" i="1"/>
  <c r="T4497" i="1"/>
  <c r="T4498" i="1"/>
  <c r="T4499" i="1"/>
  <c r="T4500" i="1"/>
  <c r="T4501" i="1"/>
  <c r="T4502" i="1"/>
  <c r="T4503" i="1"/>
  <c r="T4504" i="1"/>
  <c r="T4505" i="1"/>
  <c r="T4506" i="1"/>
  <c r="T4507" i="1"/>
  <c r="T4508" i="1"/>
  <c r="T4509" i="1"/>
  <c r="T4510" i="1"/>
  <c r="T4511" i="1"/>
  <c r="T4512" i="1"/>
  <c r="T4513" i="1"/>
  <c r="T4514" i="1"/>
  <c r="T4515" i="1"/>
  <c r="T4516" i="1"/>
  <c r="T4517" i="1"/>
  <c r="T4518" i="1"/>
  <c r="T4519" i="1"/>
  <c r="T4520" i="1"/>
  <c r="T4521" i="1"/>
  <c r="T4522" i="1"/>
  <c r="T4523" i="1"/>
  <c r="T4524" i="1"/>
  <c r="T4525" i="1"/>
  <c r="T4526" i="1"/>
  <c r="T4527" i="1"/>
  <c r="T4528" i="1"/>
  <c r="T4529" i="1"/>
  <c r="T4530" i="1"/>
  <c r="T4531" i="1"/>
  <c r="T4532" i="1"/>
  <c r="T4533" i="1"/>
  <c r="T4534" i="1"/>
  <c r="T4535" i="1"/>
  <c r="T4536" i="1"/>
  <c r="T4537" i="1"/>
  <c r="T4538" i="1"/>
  <c r="T4539" i="1"/>
  <c r="T4540" i="1"/>
  <c r="T4541" i="1"/>
  <c r="T4542" i="1"/>
  <c r="T4543" i="1"/>
  <c r="T4544" i="1"/>
  <c r="T4545" i="1"/>
  <c r="T4546" i="1"/>
  <c r="T4547" i="1"/>
  <c r="T4548" i="1"/>
  <c r="T4549" i="1"/>
  <c r="T4550" i="1"/>
  <c r="T4551" i="1"/>
  <c r="T4552" i="1"/>
  <c r="T4553" i="1"/>
  <c r="T4554" i="1"/>
  <c r="T4555" i="1"/>
  <c r="T4556" i="1"/>
  <c r="T4557" i="1"/>
  <c r="T4558" i="1"/>
  <c r="T4559" i="1"/>
  <c r="T4560" i="1"/>
  <c r="T4561" i="1"/>
  <c r="T4562" i="1"/>
  <c r="T4563" i="1"/>
  <c r="T4564" i="1"/>
  <c r="T4565" i="1"/>
  <c r="T4566" i="1"/>
  <c r="T4567" i="1"/>
  <c r="T4568" i="1"/>
  <c r="T4569" i="1"/>
  <c r="T4570" i="1"/>
  <c r="T4571" i="1"/>
  <c r="T4572" i="1"/>
  <c r="T4573" i="1"/>
  <c r="T4574" i="1"/>
  <c r="T4575" i="1"/>
  <c r="T4576" i="1"/>
  <c r="T4577" i="1"/>
  <c r="T4578" i="1"/>
  <c r="T4579" i="1"/>
  <c r="T4580" i="1"/>
  <c r="T4581" i="1"/>
  <c r="T4582" i="1"/>
  <c r="T4583" i="1"/>
  <c r="T4584" i="1"/>
  <c r="T4585" i="1"/>
  <c r="T4586" i="1"/>
  <c r="T4587" i="1"/>
  <c r="T4588" i="1"/>
  <c r="T4589" i="1"/>
  <c r="T4590" i="1"/>
  <c r="T4591" i="1"/>
  <c r="T4592" i="1"/>
  <c r="T4593" i="1"/>
  <c r="T4594" i="1"/>
  <c r="T4595" i="1"/>
  <c r="T4596" i="1"/>
  <c r="T4597" i="1"/>
  <c r="T4598" i="1"/>
  <c r="T4599" i="1"/>
  <c r="T4600" i="1"/>
  <c r="T4601" i="1"/>
  <c r="T4602" i="1"/>
  <c r="T4603" i="1"/>
  <c r="T4604" i="1"/>
  <c r="T4605" i="1"/>
  <c r="T4606" i="1"/>
  <c r="T4607" i="1"/>
  <c r="T4608" i="1"/>
  <c r="T4609" i="1"/>
  <c r="T4610" i="1"/>
  <c r="T4611" i="1"/>
  <c r="T4612" i="1"/>
  <c r="T4613" i="1"/>
  <c r="T4614" i="1"/>
  <c r="T4615" i="1"/>
  <c r="T4616" i="1"/>
  <c r="T4617" i="1"/>
  <c r="T4618" i="1"/>
  <c r="T4619" i="1"/>
  <c r="T4620" i="1"/>
  <c r="T4621" i="1"/>
  <c r="T4622" i="1"/>
  <c r="T4623" i="1"/>
  <c r="T4624" i="1"/>
  <c r="T4625" i="1"/>
  <c r="T4626" i="1"/>
  <c r="T4627" i="1"/>
  <c r="T4628" i="1"/>
  <c r="T4629" i="1"/>
  <c r="T4630" i="1"/>
  <c r="T4631" i="1"/>
  <c r="T4632" i="1"/>
  <c r="T4633" i="1"/>
  <c r="T4634" i="1"/>
  <c r="T4635" i="1"/>
  <c r="T4636" i="1"/>
  <c r="T4637" i="1"/>
  <c r="T4638" i="1"/>
  <c r="T4639" i="1"/>
  <c r="T4640" i="1"/>
  <c r="T4641" i="1"/>
  <c r="T4642" i="1"/>
  <c r="T4643" i="1"/>
  <c r="T4644" i="1"/>
  <c r="T4645" i="1"/>
  <c r="T4646" i="1"/>
  <c r="T4647" i="1"/>
  <c r="T4648" i="1"/>
  <c r="T4649" i="1"/>
  <c r="T4650" i="1"/>
  <c r="T4651" i="1"/>
  <c r="T4652" i="1"/>
  <c r="T4653" i="1"/>
  <c r="T4654" i="1"/>
  <c r="T4655" i="1"/>
  <c r="T4656" i="1"/>
  <c r="T4657" i="1"/>
  <c r="T4658" i="1"/>
  <c r="T4659" i="1"/>
  <c r="T4660" i="1"/>
  <c r="T4661" i="1"/>
  <c r="T4662" i="1"/>
  <c r="T4663" i="1"/>
  <c r="T4664" i="1"/>
  <c r="T4665" i="1"/>
  <c r="T4666" i="1"/>
  <c r="T4667" i="1"/>
  <c r="T4668" i="1"/>
  <c r="T4669" i="1"/>
  <c r="T4670" i="1"/>
  <c r="T4671" i="1"/>
  <c r="T4672" i="1"/>
  <c r="T4673" i="1"/>
  <c r="T4674" i="1"/>
  <c r="T4675" i="1"/>
  <c r="T4676" i="1"/>
  <c r="T4677" i="1"/>
  <c r="T4678" i="1"/>
  <c r="T4679" i="1"/>
  <c r="T4680" i="1"/>
  <c r="T4681" i="1"/>
  <c r="T4682" i="1"/>
  <c r="T4683" i="1"/>
  <c r="T4684" i="1"/>
  <c r="T4685" i="1"/>
  <c r="T4686" i="1"/>
  <c r="T4687" i="1"/>
  <c r="T4688" i="1"/>
  <c r="T4689" i="1"/>
  <c r="T4690" i="1"/>
  <c r="T4691" i="1"/>
  <c r="T4692" i="1"/>
  <c r="T4693" i="1"/>
  <c r="T4694" i="1"/>
  <c r="T4695" i="1"/>
  <c r="T4696" i="1"/>
  <c r="T4697" i="1"/>
  <c r="T4698" i="1"/>
  <c r="T4699" i="1"/>
  <c r="T4700" i="1"/>
  <c r="T4701" i="1"/>
  <c r="T4702" i="1"/>
  <c r="T4703" i="1"/>
  <c r="T4704" i="1"/>
  <c r="T4705" i="1"/>
  <c r="T4706" i="1"/>
  <c r="T4707" i="1"/>
  <c r="T4708" i="1"/>
  <c r="T4709" i="1"/>
  <c r="T4710" i="1"/>
  <c r="T4711" i="1"/>
  <c r="T4712" i="1"/>
  <c r="T4713" i="1"/>
  <c r="T4714" i="1"/>
  <c r="T4715" i="1"/>
  <c r="T4716" i="1"/>
  <c r="T4717" i="1"/>
  <c r="T4718" i="1"/>
  <c r="T4719" i="1"/>
  <c r="T4720" i="1"/>
  <c r="T4721" i="1"/>
  <c r="T4722" i="1"/>
  <c r="T4723" i="1"/>
  <c r="T4724" i="1"/>
  <c r="T4725" i="1"/>
  <c r="T4726" i="1"/>
  <c r="T4727" i="1"/>
  <c r="T4728" i="1"/>
  <c r="T4729" i="1"/>
  <c r="T4730" i="1"/>
  <c r="T4731" i="1"/>
  <c r="T4732" i="1"/>
  <c r="T4733" i="1"/>
  <c r="T4734" i="1"/>
  <c r="T4735" i="1"/>
  <c r="T4736" i="1"/>
  <c r="T4737" i="1"/>
  <c r="T4738" i="1"/>
  <c r="T4739" i="1"/>
  <c r="T4740" i="1"/>
  <c r="T4741" i="1"/>
  <c r="T4742" i="1"/>
  <c r="T4743" i="1"/>
  <c r="T4744" i="1"/>
  <c r="T4745" i="1"/>
  <c r="T4746" i="1"/>
  <c r="T4747" i="1"/>
  <c r="T4748" i="1"/>
  <c r="T4749" i="1"/>
  <c r="T4750" i="1"/>
  <c r="T4751" i="1"/>
  <c r="T4752" i="1"/>
  <c r="T4753" i="1"/>
  <c r="T4754" i="1"/>
  <c r="T4755" i="1"/>
  <c r="T4756" i="1"/>
  <c r="T4757" i="1"/>
  <c r="T4758" i="1"/>
  <c r="T4759" i="1"/>
  <c r="T4760" i="1"/>
  <c r="T4761" i="1"/>
  <c r="T4762" i="1"/>
  <c r="T4763" i="1"/>
  <c r="T4764" i="1"/>
  <c r="T4765" i="1"/>
  <c r="T4766" i="1"/>
  <c r="T4767" i="1"/>
  <c r="T4768" i="1"/>
  <c r="T4769" i="1"/>
  <c r="T4770" i="1"/>
  <c r="T4771" i="1"/>
  <c r="T4772" i="1"/>
  <c r="T4773" i="1"/>
  <c r="T4774" i="1"/>
  <c r="T4775" i="1"/>
  <c r="T4776" i="1"/>
  <c r="T4777" i="1"/>
  <c r="T4778" i="1"/>
  <c r="T4779" i="1"/>
  <c r="T4780" i="1"/>
  <c r="T4781" i="1"/>
  <c r="T4782" i="1"/>
  <c r="T4783" i="1"/>
  <c r="T4784" i="1"/>
  <c r="T4785" i="1"/>
  <c r="T4786" i="1"/>
  <c r="T4787" i="1"/>
  <c r="T4788" i="1"/>
  <c r="T4789" i="1"/>
  <c r="T4790" i="1"/>
  <c r="T4791" i="1"/>
  <c r="T4792" i="1"/>
  <c r="T4793" i="1"/>
  <c r="T4794" i="1"/>
  <c r="T4795" i="1"/>
  <c r="T4796" i="1"/>
  <c r="T4797" i="1"/>
  <c r="T4798" i="1"/>
  <c r="T4799" i="1"/>
  <c r="T4800" i="1"/>
  <c r="T4801" i="1"/>
  <c r="T4802" i="1"/>
  <c r="T4803" i="1"/>
  <c r="T4804" i="1"/>
  <c r="T4805" i="1"/>
  <c r="T4806" i="1"/>
  <c r="T4807" i="1"/>
  <c r="T4808" i="1"/>
  <c r="T4809" i="1"/>
  <c r="T4810" i="1"/>
  <c r="T4811" i="1"/>
  <c r="T4812" i="1"/>
  <c r="T4813" i="1"/>
  <c r="T4814" i="1"/>
  <c r="T4815" i="1"/>
  <c r="T4816" i="1"/>
  <c r="T4817" i="1"/>
  <c r="T4818" i="1"/>
  <c r="T4819" i="1"/>
  <c r="T4820" i="1"/>
  <c r="T4821" i="1"/>
  <c r="T4822" i="1"/>
  <c r="T4823" i="1"/>
  <c r="T4824" i="1"/>
  <c r="T4825" i="1"/>
  <c r="T4826" i="1"/>
  <c r="T4827" i="1"/>
  <c r="T4828" i="1"/>
  <c r="T4829" i="1"/>
  <c r="T4830" i="1"/>
  <c r="T4831" i="1"/>
  <c r="T4832" i="1"/>
  <c r="T4833" i="1"/>
  <c r="T4834" i="1"/>
  <c r="T4835" i="1"/>
  <c r="T4836" i="1"/>
  <c r="T4837" i="1"/>
  <c r="T4838" i="1"/>
  <c r="T4839" i="1"/>
  <c r="T4840" i="1"/>
  <c r="T4841" i="1"/>
  <c r="T4842" i="1"/>
  <c r="T4843" i="1"/>
  <c r="T4844" i="1"/>
  <c r="T4845" i="1"/>
  <c r="T4846" i="1"/>
  <c r="T4847" i="1"/>
  <c r="T4848" i="1"/>
  <c r="T4849" i="1"/>
  <c r="T4850" i="1"/>
  <c r="T4851" i="1"/>
  <c r="T4852" i="1"/>
  <c r="T4853" i="1"/>
  <c r="T4854" i="1"/>
  <c r="T4855" i="1"/>
  <c r="T4856" i="1"/>
  <c r="T4857" i="1"/>
  <c r="T4858" i="1"/>
  <c r="T4859" i="1"/>
  <c r="T4860" i="1"/>
  <c r="T4861" i="1"/>
  <c r="T4862" i="1"/>
  <c r="T4863" i="1"/>
  <c r="T4864" i="1"/>
  <c r="T4865" i="1"/>
  <c r="T4866" i="1"/>
  <c r="T4867" i="1"/>
  <c r="T4868" i="1"/>
  <c r="T4869" i="1"/>
  <c r="T4870" i="1"/>
  <c r="T4871" i="1"/>
  <c r="T4872" i="1"/>
  <c r="T4873" i="1"/>
  <c r="T4874" i="1"/>
  <c r="T4875" i="1"/>
  <c r="T4876" i="1"/>
  <c r="T4877" i="1"/>
  <c r="T4878" i="1"/>
  <c r="T4879" i="1"/>
  <c r="T4880" i="1"/>
  <c r="T4881" i="1"/>
  <c r="T4882" i="1"/>
  <c r="T4883" i="1"/>
  <c r="T4884" i="1"/>
  <c r="T4885" i="1"/>
  <c r="T4886" i="1"/>
  <c r="T4887" i="1"/>
  <c r="T4888" i="1"/>
  <c r="T4889" i="1"/>
  <c r="T4890" i="1"/>
  <c r="T4891" i="1"/>
  <c r="T4892" i="1"/>
  <c r="T4893" i="1"/>
  <c r="T4894" i="1"/>
  <c r="T4895" i="1"/>
  <c r="T4896" i="1"/>
  <c r="T4897" i="1"/>
  <c r="T4898" i="1"/>
  <c r="T4899" i="1"/>
  <c r="T4900" i="1"/>
  <c r="T4901" i="1"/>
  <c r="T4902" i="1"/>
  <c r="T4903" i="1"/>
  <c r="T4904" i="1"/>
  <c r="T4905" i="1"/>
  <c r="T4906" i="1"/>
  <c r="T4907" i="1"/>
  <c r="T4908" i="1"/>
  <c r="T4909" i="1"/>
  <c r="T4910" i="1"/>
  <c r="T4911" i="1"/>
  <c r="T4912" i="1"/>
  <c r="T4913" i="1"/>
  <c r="T4914" i="1"/>
  <c r="T4915" i="1"/>
  <c r="T4916" i="1"/>
  <c r="T4917" i="1"/>
  <c r="T4918" i="1"/>
  <c r="T4919" i="1"/>
  <c r="T4920" i="1"/>
  <c r="T4921" i="1"/>
  <c r="T4922" i="1"/>
  <c r="T4923" i="1"/>
  <c r="T4924" i="1"/>
  <c r="T4925" i="1"/>
  <c r="T4926" i="1"/>
  <c r="T4927" i="1"/>
  <c r="T4928" i="1"/>
  <c r="T4929" i="1"/>
  <c r="T4930" i="1"/>
  <c r="T4931" i="1"/>
  <c r="T4932" i="1"/>
  <c r="T4933" i="1"/>
  <c r="T4934" i="1"/>
  <c r="T4935" i="1"/>
  <c r="T4936" i="1"/>
  <c r="T4937" i="1"/>
  <c r="T4938" i="1"/>
  <c r="T4939" i="1"/>
  <c r="T4940" i="1"/>
  <c r="T4941" i="1"/>
  <c r="T4942" i="1"/>
  <c r="T4943" i="1"/>
  <c r="T4944" i="1"/>
  <c r="T4945" i="1"/>
  <c r="T4946" i="1"/>
  <c r="T4947" i="1"/>
  <c r="T4948" i="1"/>
  <c r="T4949" i="1"/>
  <c r="T4950" i="1"/>
  <c r="T4951" i="1"/>
  <c r="T4952" i="1"/>
  <c r="T4953" i="1"/>
  <c r="T4954" i="1"/>
  <c r="T4955" i="1"/>
  <c r="T4956" i="1"/>
  <c r="T4957" i="1"/>
  <c r="T4958" i="1"/>
  <c r="T4959" i="1"/>
  <c r="T4960" i="1"/>
  <c r="T4961" i="1"/>
  <c r="T4962" i="1"/>
  <c r="T4963" i="1"/>
  <c r="T4964" i="1"/>
  <c r="T4965" i="1"/>
  <c r="T4966" i="1"/>
  <c r="T4967" i="1"/>
  <c r="T4968" i="1"/>
  <c r="T4969" i="1"/>
  <c r="T4970" i="1"/>
  <c r="T4971" i="1"/>
  <c r="T4972" i="1"/>
  <c r="T4973" i="1"/>
  <c r="T4974" i="1"/>
  <c r="T4975" i="1"/>
  <c r="T4976" i="1"/>
  <c r="T4977" i="1"/>
  <c r="T4978" i="1"/>
  <c r="T4979" i="1"/>
  <c r="T4980" i="1"/>
  <c r="T4981" i="1"/>
  <c r="T4982" i="1"/>
  <c r="T4983" i="1"/>
  <c r="T4984" i="1"/>
  <c r="T4985" i="1"/>
  <c r="T4986" i="1"/>
  <c r="T4987" i="1"/>
  <c r="T4988" i="1"/>
  <c r="T4989" i="1"/>
  <c r="T4990" i="1"/>
  <c r="T4991" i="1"/>
  <c r="T4992" i="1"/>
  <c r="T4993" i="1"/>
  <c r="T4994" i="1"/>
  <c r="T4995" i="1"/>
  <c r="T4996" i="1"/>
  <c r="T4997" i="1"/>
  <c r="T4998" i="1"/>
  <c r="T4999" i="1"/>
  <c r="T5000" i="1"/>
  <c r="T5001" i="1"/>
  <c r="T5002" i="1"/>
  <c r="T5003" i="1"/>
  <c r="T5004" i="1"/>
  <c r="T5005" i="1"/>
  <c r="T5006" i="1"/>
  <c r="T5007" i="1"/>
  <c r="T5008" i="1"/>
  <c r="T5009" i="1"/>
  <c r="T5010" i="1"/>
  <c r="T5011" i="1"/>
  <c r="T5012" i="1"/>
  <c r="T5013" i="1"/>
  <c r="T5014" i="1"/>
  <c r="T5015" i="1"/>
  <c r="T5016" i="1"/>
  <c r="T5017" i="1"/>
  <c r="T5018" i="1"/>
  <c r="T5019" i="1"/>
  <c r="T5020" i="1"/>
  <c r="T5021" i="1"/>
  <c r="T5022" i="1"/>
  <c r="T5023" i="1"/>
  <c r="T5024" i="1"/>
  <c r="T5025" i="1"/>
  <c r="T5026" i="1"/>
  <c r="T5027" i="1"/>
  <c r="T5028" i="1"/>
  <c r="T5029" i="1"/>
  <c r="T5030" i="1"/>
  <c r="T5031" i="1"/>
  <c r="T5032" i="1"/>
  <c r="T5033" i="1"/>
  <c r="T5034" i="1"/>
  <c r="T5035" i="1"/>
  <c r="T5036" i="1"/>
  <c r="T5037" i="1"/>
  <c r="T5038" i="1"/>
  <c r="T5039" i="1"/>
  <c r="T5040" i="1"/>
  <c r="T5041" i="1"/>
  <c r="T5042" i="1"/>
  <c r="T5043" i="1"/>
  <c r="T5044" i="1"/>
  <c r="T5045" i="1"/>
  <c r="T5046" i="1"/>
  <c r="T5047" i="1"/>
  <c r="T5048" i="1"/>
  <c r="T5049" i="1"/>
  <c r="T5050" i="1"/>
  <c r="T5051" i="1"/>
  <c r="T5052" i="1"/>
  <c r="T5053" i="1"/>
  <c r="T5054" i="1"/>
  <c r="T5055" i="1"/>
  <c r="T5056" i="1"/>
  <c r="T5057" i="1"/>
  <c r="T5058" i="1"/>
  <c r="T5059" i="1"/>
  <c r="T5060" i="1"/>
  <c r="T5061" i="1"/>
  <c r="T5062" i="1"/>
  <c r="T5063" i="1"/>
  <c r="T5064" i="1"/>
  <c r="T5065" i="1"/>
  <c r="T5066" i="1"/>
  <c r="T5067" i="1"/>
  <c r="T5068" i="1"/>
  <c r="T5069" i="1"/>
  <c r="T5070" i="1"/>
  <c r="T5071" i="1"/>
  <c r="T5072" i="1"/>
  <c r="T5073" i="1"/>
  <c r="T5074" i="1"/>
  <c r="T5075" i="1"/>
  <c r="T5076" i="1"/>
  <c r="T5077" i="1"/>
  <c r="T5078" i="1"/>
  <c r="T5079" i="1"/>
  <c r="T5080" i="1"/>
  <c r="T5081" i="1"/>
  <c r="T5082" i="1"/>
  <c r="T5083" i="1"/>
  <c r="T5084" i="1"/>
  <c r="T5085" i="1"/>
  <c r="T5086" i="1"/>
  <c r="T5087" i="1"/>
  <c r="T5088" i="1"/>
  <c r="T5089" i="1"/>
  <c r="T5090" i="1"/>
  <c r="T5091" i="1"/>
  <c r="T5092" i="1"/>
  <c r="T5093" i="1"/>
  <c r="T5094" i="1"/>
  <c r="T5095" i="1"/>
  <c r="T5096" i="1"/>
  <c r="T5097" i="1"/>
  <c r="T5098" i="1"/>
  <c r="T5099" i="1"/>
  <c r="T5100" i="1"/>
  <c r="T5101" i="1"/>
  <c r="T5102" i="1"/>
  <c r="T5103" i="1"/>
  <c r="T5104" i="1"/>
  <c r="T5105" i="1"/>
  <c r="T5106" i="1"/>
  <c r="T5107" i="1"/>
  <c r="T5108" i="1"/>
  <c r="T5109" i="1"/>
  <c r="T5110" i="1"/>
  <c r="T5111" i="1"/>
  <c r="T5112" i="1"/>
  <c r="T5113" i="1"/>
  <c r="T5114" i="1"/>
  <c r="T5115" i="1"/>
  <c r="T5116" i="1"/>
  <c r="T5117" i="1"/>
  <c r="T5118" i="1"/>
  <c r="T5119" i="1"/>
  <c r="T5120" i="1"/>
  <c r="T5121" i="1"/>
  <c r="T5122" i="1"/>
  <c r="T5123" i="1"/>
  <c r="T5124" i="1"/>
  <c r="T5125" i="1"/>
  <c r="T5126" i="1"/>
  <c r="T5127" i="1"/>
  <c r="T5128" i="1"/>
  <c r="T5129" i="1"/>
  <c r="T5130" i="1"/>
  <c r="T5131" i="1"/>
  <c r="T5132" i="1"/>
  <c r="T5133" i="1"/>
  <c r="T5134" i="1"/>
  <c r="T5135" i="1"/>
  <c r="T5136" i="1"/>
  <c r="T5137" i="1"/>
  <c r="T5138" i="1"/>
  <c r="T5139" i="1"/>
  <c r="T5140" i="1"/>
  <c r="T5141" i="1"/>
  <c r="T5142" i="1"/>
  <c r="T5143" i="1"/>
  <c r="T5144" i="1"/>
  <c r="T5145" i="1"/>
  <c r="T5146" i="1"/>
  <c r="T5147" i="1"/>
  <c r="T5148" i="1"/>
  <c r="T5149" i="1"/>
  <c r="T5150" i="1"/>
  <c r="T5151" i="1"/>
  <c r="T5152" i="1"/>
  <c r="T5153" i="1"/>
  <c r="T5154" i="1"/>
  <c r="T5155" i="1"/>
  <c r="T5156" i="1"/>
  <c r="T5157" i="1"/>
  <c r="T5158" i="1"/>
  <c r="T5159" i="1"/>
  <c r="T5160" i="1"/>
  <c r="T5161" i="1"/>
  <c r="T5162" i="1"/>
  <c r="T5163" i="1"/>
  <c r="T5164" i="1"/>
  <c r="T5165" i="1"/>
  <c r="T5166" i="1"/>
  <c r="T5167" i="1"/>
  <c r="T5168" i="1"/>
  <c r="T5169" i="1"/>
  <c r="T5170" i="1"/>
  <c r="T5171" i="1"/>
  <c r="T5172" i="1"/>
  <c r="T5173" i="1"/>
  <c r="T5174" i="1"/>
  <c r="T5175" i="1"/>
  <c r="T5176" i="1"/>
  <c r="T5177" i="1"/>
  <c r="T5178" i="1"/>
  <c r="T5179" i="1"/>
  <c r="T5180" i="1"/>
  <c r="T5181" i="1"/>
  <c r="T5182" i="1"/>
  <c r="T5183" i="1"/>
  <c r="T5184" i="1"/>
  <c r="T5185" i="1"/>
  <c r="T5186" i="1"/>
  <c r="T5187" i="1"/>
  <c r="T5188" i="1"/>
  <c r="T5189" i="1"/>
  <c r="T5190" i="1"/>
  <c r="T5191" i="1"/>
  <c r="T5192" i="1"/>
  <c r="T5193" i="1"/>
  <c r="T5194" i="1"/>
  <c r="T5195" i="1"/>
  <c r="T5196" i="1"/>
  <c r="T5197" i="1"/>
  <c r="T5198" i="1"/>
  <c r="T5199" i="1"/>
  <c r="T5200" i="1"/>
  <c r="T5201" i="1"/>
  <c r="T5202" i="1"/>
  <c r="T5203" i="1"/>
  <c r="T5204" i="1"/>
  <c r="T5205" i="1"/>
  <c r="T5206" i="1"/>
  <c r="T5207" i="1"/>
  <c r="T5208" i="1"/>
  <c r="T5209" i="1"/>
  <c r="T5210" i="1"/>
  <c r="T5211" i="1"/>
  <c r="T5212" i="1"/>
  <c r="T5213" i="1"/>
  <c r="T5214" i="1"/>
  <c r="T5215" i="1"/>
  <c r="T5216" i="1"/>
  <c r="T5217" i="1"/>
  <c r="T5218" i="1"/>
  <c r="T5219" i="1"/>
  <c r="T5220" i="1"/>
  <c r="T5221" i="1"/>
  <c r="T5222" i="1"/>
  <c r="T5223" i="1"/>
  <c r="T5224" i="1"/>
  <c r="T5225" i="1"/>
  <c r="T5226" i="1"/>
  <c r="T5227" i="1"/>
  <c r="T5228" i="1"/>
  <c r="T5229" i="1"/>
  <c r="T5230" i="1"/>
  <c r="T5231" i="1"/>
  <c r="T5232" i="1"/>
  <c r="T5233" i="1"/>
  <c r="T5234" i="1"/>
  <c r="T5235" i="1"/>
  <c r="T5236" i="1"/>
  <c r="T5237" i="1"/>
  <c r="T5238" i="1"/>
  <c r="T5239" i="1"/>
  <c r="T5240" i="1"/>
  <c r="T5241" i="1"/>
  <c r="T5242" i="1"/>
  <c r="T5243" i="1"/>
  <c r="T5244" i="1"/>
  <c r="T5245" i="1"/>
  <c r="T5246" i="1"/>
  <c r="T5247" i="1"/>
  <c r="T5248" i="1"/>
  <c r="T5249" i="1"/>
  <c r="T5250" i="1"/>
  <c r="T5251" i="1"/>
  <c r="T5252" i="1"/>
  <c r="T5253" i="1"/>
  <c r="T5254" i="1"/>
  <c r="T5255" i="1"/>
  <c r="T5256" i="1"/>
  <c r="T5257" i="1"/>
  <c r="T5258" i="1"/>
  <c r="T5259" i="1"/>
  <c r="T5260" i="1"/>
  <c r="T5261" i="1"/>
  <c r="T5262" i="1"/>
  <c r="T5263" i="1"/>
  <c r="T5264" i="1"/>
  <c r="T5265" i="1"/>
  <c r="T5266" i="1"/>
  <c r="T5267" i="1"/>
  <c r="T5268" i="1"/>
  <c r="T5269" i="1"/>
  <c r="T5270" i="1"/>
  <c r="T5271" i="1"/>
  <c r="T5272" i="1"/>
  <c r="T5273" i="1"/>
  <c r="T5274" i="1"/>
  <c r="T5275" i="1"/>
  <c r="T5276" i="1"/>
  <c r="T5277" i="1"/>
  <c r="T5278" i="1"/>
  <c r="T5279" i="1"/>
  <c r="T5280" i="1"/>
  <c r="T5281" i="1"/>
  <c r="T5282" i="1"/>
  <c r="T5283" i="1"/>
  <c r="T5284" i="1"/>
  <c r="T5285" i="1"/>
  <c r="T5286" i="1"/>
  <c r="T5287" i="1"/>
  <c r="T5288" i="1"/>
  <c r="T5289" i="1"/>
  <c r="T5290" i="1"/>
  <c r="T5291" i="1"/>
  <c r="T5292" i="1"/>
  <c r="T5293" i="1"/>
  <c r="T5294" i="1"/>
  <c r="T5295" i="1"/>
  <c r="T5296" i="1"/>
  <c r="T5297" i="1"/>
  <c r="T5298" i="1"/>
  <c r="T5299" i="1"/>
  <c r="T5300" i="1"/>
  <c r="T5301" i="1"/>
  <c r="T5302" i="1"/>
  <c r="T5303" i="1"/>
  <c r="T5304" i="1"/>
  <c r="T5305" i="1"/>
  <c r="T5306" i="1"/>
  <c r="T5307" i="1"/>
  <c r="T5308" i="1"/>
  <c r="T5309" i="1"/>
  <c r="T5310" i="1"/>
  <c r="T5311" i="1"/>
  <c r="T5312" i="1"/>
  <c r="T5313" i="1"/>
  <c r="T5314" i="1"/>
  <c r="T5315" i="1"/>
  <c r="T5316" i="1"/>
  <c r="T5317" i="1"/>
  <c r="T5318" i="1"/>
  <c r="T5319" i="1"/>
  <c r="T5320" i="1"/>
  <c r="T5321" i="1"/>
  <c r="T5322" i="1"/>
  <c r="T5323" i="1"/>
  <c r="T5324" i="1"/>
  <c r="T5325" i="1"/>
  <c r="T5326" i="1"/>
  <c r="T5327" i="1"/>
  <c r="T5328" i="1"/>
  <c r="T5329" i="1"/>
  <c r="T5330" i="1"/>
  <c r="T5331" i="1"/>
  <c r="T5332" i="1"/>
  <c r="T5333" i="1"/>
  <c r="T5334" i="1"/>
  <c r="T5335" i="1"/>
  <c r="T5336" i="1"/>
  <c r="T5337" i="1"/>
  <c r="T5338" i="1"/>
  <c r="T5339" i="1"/>
  <c r="T5340" i="1"/>
  <c r="T5341" i="1"/>
  <c r="T5342" i="1"/>
  <c r="T5343" i="1"/>
  <c r="T5344" i="1"/>
  <c r="T5345" i="1"/>
  <c r="T5346" i="1"/>
  <c r="T5347" i="1"/>
  <c r="T5348" i="1"/>
  <c r="T5349" i="1"/>
  <c r="T5350" i="1"/>
  <c r="T5351" i="1"/>
  <c r="T5352" i="1"/>
  <c r="T5353" i="1"/>
  <c r="T5354" i="1"/>
  <c r="T5355" i="1"/>
  <c r="T5356" i="1"/>
  <c r="T5357" i="1"/>
  <c r="T5358" i="1"/>
  <c r="T5359" i="1"/>
  <c r="T5360" i="1"/>
  <c r="T5361" i="1"/>
  <c r="T5362" i="1"/>
  <c r="T5363" i="1"/>
  <c r="T5364" i="1"/>
  <c r="T5365" i="1"/>
  <c r="T5366" i="1"/>
  <c r="T5367" i="1"/>
  <c r="T5368" i="1"/>
  <c r="T5369" i="1"/>
  <c r="T5370" i="1"/>
  <c r="T5371" i="1"/>
  <c r="T5372" i="1"/>
  <c r="T5373" i="1"/>
  <c r="T5374" i="1"/>
  <c r="T5375" i="1"/>
  <c r="T5376" i="1"/>
  <c r="T5377" i="1"/>
  <c r="T5378" i="1"/>
  <c r="T5379" i="1"/>
  <c r="T5380" i="1"/>
  <c r="T5381" i="1"/>
  <c r="T5382" i="1"/>
  <c r="T5383" i="1"/>
  <c r="T5384" i="1"/>
  <c r="T5385" i="1"/>
  <c r="T5386" i="1"/>
  <c r="T5387" i="1"/>
  <c r="T5388" i="1"/>
  <c r="T5389" i="1"/>
  <c r="T5390" i="1"/>
  <c r="T5391" i="1"/>
  <c r="T5392" i="1"/>
  <c r="T5393" i="1"/>
  <c r="T5394" i="1"/>
  <c r="T5395" i="1"/>
  <c r="T5396" i="1"/>
  <c r="T5397" i="1"/>
  <c r="T5398" i="1"/>
  <c r="T5399" i="1"/>
  <c r="T5400" i="1"/>
  <c r="T5401" i="1"/>
  <c r="T5402" i="1"/>
  <c r="T5403" i="1"/>
  <c r="T5404" i="1"/>
  <c r="T5405" i="1"/>
  <c r="T5406" i="1"/>
  <c r="T5407" i="1"/>
  <c r="T5408" i="1"/>
  <c r="T5409" i="1"/>
  <c r="T5410" i="1"/>
  <c r="T5411" i="1"/>
  <c r="T5412" i="1"/>
  <c r="T5413" i="1"/>
  <c r="T5414" i="1"/>
  <c r="T5415" i="1"/>
  <c r="T5416" i="1"/>
  <c r="T5417" i="1"/>
  <c r="T5418" i="1"/>
  <c r="T5419" i="1"/>
  <c r="T5420" i="1"/>
  <c r="T5421" i="1"/>
  <c r="T5422" i="1"/>
  <c r="T5423" i="1"/>
  <c r="T5424" i="1"/>
  <c r="T5425" i="1"/>
  <c r="T5426" i="1"/>
  <c r="T5427" i="1"/>
  <c r="T5428" i="1"/>
  <c r="T5429" i="1"/>
  <c r="T5430" i="1"/>
  <c r="T5431" i="1"/>
  <c r="T5432" i="1"/>
  <c r="T5433" i="1"/>
  <c r="T5434" i="1"/>
  <c r="T5435" i="1"/>
  <c r="T5436" i="1"/>
  <c r="T5437" i="1"/>
  <c r="T5438" i="1"/>
  <c r="T5439" i="1"/>
  <c r="T5440" i="1"/>
  <c r="T5441" i="1"/>
  <c r="T5442" i="1"/>
  <c r="T5443" i="1"/>
  <c r="T5444" i="1"/>
  <c r="T5445" i="1"/>
  <c r="T5446" i="1"/>
  <c r="T5447" i="1"/>
  <c r="T5448" i="1"/>
  <c r="T5449" i="1"/>
  <c r="T5450" i="1"/>
  <c r="T5451" i="1"/>
  <c r="T5452" i="1"/>
  <c r="T5453" i="1"/>
  <c r="T5454" i="1"/>
  <c r="T5455" i="1"/>
  <c r="T5456" i="1"/>
  <c r="T5457" i="1"/>
  <c r="T5458" i="1"/>
  <c r="T5459" i="1"/>
  <c r="T5460" i="1"/>
  <c r="T5461" i="1"/>
  <c r="T5462" i="1"/>
  <c r="T5463" i="1"/>
  <c r="T5464" i="1"/>
  <c r="T5465" i="1"/>
  <c r="T5466" i="1"/>
  <c r="T5467" i="1"/>
  <c r="T5468" i="1"/>
  <c r="T5469" i="1"/>
  <c r="T5470" i="1"/>
  <c r="T5471" i="1"/>
  <c r="T5472" i="1"/>
  <c r="T5473" i="1"/>
  <c r="T5474" i="1"/>
  <c r="T5475" i="1"/>
  <c r="T5476" i="1"/>
  <c r="T5477" i="1"/>
  <c r="T5478" i="1"/>
  <c r="T5479" i="1"/>
  <c r="T5480" i="1"/>
  <c r="T5481" i="1"/>
  <c r="T5482" i="1"/>
  <c r="T5483" i="1"/>
  <c r="T5484" i="1"/>
  <c r="T5485" i="1"/>
  <c r="T5486" i="1"/>
  <c r="T5487" i="1"/>
  <c r="T5488" i="1"/>
  <c r="T5489" i="1"/>
  <c r="T5490" i="1"/>
  <c r="T5491" i="1"/>
  <c r="T5492" i="1"/>
  <c r="T5493" i="1"/>
  <c r="T5494" i="1"/>
  <c r="T5495" i="1"/>
  <c r="T5496" i="1"/>
  <c r="T5497" i="1"/>
  <c r="T5498" i="1"/>
  <c r="T5499" i="1"/>
  <c r="T5500" i="1"/>
  <c r="T5501" i="1"/>
  <c r="T5502" i="1"/>
  <c r="T5503" i="1"/>
  <c r="T5504" i="1"/>
  <c r="T5505" i="1"/>
  <c r="T5506" i="1"/>
  <c r="T5507" i="1"/>
  <c r="T5508" i="1"/>
  <c r="T5509" i="1"/>
  <c r="T5510" i="1"/>
  <c r="T5511" i="1"/>
  <c r="T5512" i="1"/>
  <c r="T5513" i="1"/>
  <c r="T5514" i="1"/>
  <c r="T5515" i="1"/>
  <c r="T5516" i="1"/>
  <c r="T5517" i="1"/>
  <c r="T5518" i="1"/>
  <c r="T5519" i="1"/>
  <c r="T5520" i="1"/>
  <c r="T5521" i="1"/>
  <c r="T5522" i="1"/>
  <c r="T5523" i="1"/>
  <c r="T5524" i="1"/>
  <c r="T5525" i="1"/>
  <c r="T5526" i="1"/>
  <c r="T5527" i="1"/>
  <c r="T5528" i="1"/>
  <c r="T5529" i="1"/>
  <c r="T5530" i="1"/>
  <c r="T5531" i="1"/>
  <c r="T5532" i="1"/>
  <c r="T5533" i="1"/>
  <c r="T5534" i="1"/>
  <c r="T5535" i="1"/>
  <c r="T5536" i="1"/>
  <c r="T5537" i="1"/>
  <c r="T5538" i="1"/>
  <c r="T5539" i="1"/>
  <c r="T5540" i="1"/>
  <c r="T5541" i="1"/>
  <c r="T5542" i="1"/>
  <c r="T5543" i="1"/>
  <c r="T5544" i="1"/>
  <c r="T5545" i="1"/>
  <c r="T5546" i="1"/>
  <c r="T5547" i="1"/>
  <c r="T5548" i="1"/>
  <c r="T5549" i="1"/>
  <c r="T5550" i="1"/>
  <c r="T5551" i="1"/>
  <c r="T5552" i="1"/>
  <c r="T5553" i="1"/>
  <c r="T5554" i="1"/>
  <c r="T5555" i="1"/>
  <c r="T5556" i="1"/>
  <c r="T5557" i="1"/>
  <c r="T5558" i="1"/>
  <c r="T5559" i="1"/>
  <c r="T5560" i="1"/>
  <c r="T5561" i="1"/>
  <c r="T5562" i="1"/>
  <c r="T5563" i="1"/>
  <c r="T5564" i="1"/>
  <c r="T5565" i="1"/>
  <c r="T5566" i="1"/>
  <c r="T5567" i="1"/>
  <c r="T5568" i="1"/>
  <c r="T5569" i="1"/>
  <c r="T5570" i="1"/>
  <c r="T5571" i="1"/>
  <c r="T5572" i="1"/>
  <c r="T5573" i="1"/>
  <c r="T5574" i="1"/>
  <c r="T5575" i="1"/>
  <c r="T5576" i="1"/>
  <c r="T5577" i="1"/>
  <c r="T5578" i="1"/>
  <c r="T5579" i="1"/>
  <c r="T5580" i="1"/>
  <c r="T5581" i="1"/>
  <c r="T5582" i="1"/>
  <c r="T5583" i="1"/>
  <c r="T5584" i="1"/>
  <c r="T5585" i="1"/>
  <c r="T5586" i="1"/>
  <c r="T5587" i="1"/>
  <c r="T5588" i="1"/>
  <c r="T5589" i="1"/>
  <c r="T5590" i="1"/>
  <c r="T5591" i="1"/>
  <c r="T5592" i="1"/>
  <c r="T5593" i="1"/>
  <c r="T5594" i="1"/>
  <c r="T5595" i="1"/>
  <c r="T5596" i="1"/>
  <c r="T5597" i="1"/>
  <c r="T5598" i="1"/>
  <c r="T5599" i="1"/>
  <c r="T5600" i="1"/>
  <c r="T5601" i="1"/>
  <c r="T5602" i="1"/>
  <c r="T5603" i="1"/>
  <c r="T5604" i="1"/>
  <c r="T5605" i="1"/>
  <c r="T5606" i="1"/>
  <c r="T5607" i="1"/>
  <c r="T5608" i="1"/>
  <c r="T5609" i="1"/>
  <c r="T5610" i="1"/>
  <c r="T5611" i="1"/>
  <c r="T5612" i="1"/>
  <c r="T5613" i="1"/>
  <c r="T5614" i="1"/>
  <c r="T5615" i="1"/>
  <c r="T5616" i="1"/>
  <c r="T5617" i="1"/>
  <c r="T5618" i="1"/>
  <c r="T5619" i="1"/>
  <c r="T5620" i="1"/>
  <c r="T5621" i="1"/>
  <c r="T5622" i="1"/>
  <c r="T5623" i="1"/>
  <c r="T5624" i="1"/>
  <c r="T5625" i="1"/>
  <c r="T5626" i="1"/>
  <c r="T5627" i="1"/>
  <c r="T5628" i="1"/>
  <c r="T5629" i="1"/>
  <c r="T5630" i="1"/>
  <c r="T5631" i="1"/>
  <c r="T5632" i="1"/>
  <c r="T5633" i="1"/>
  <c r="T5634" i="1"/>
  <c r="T5635" i="1"/>
  <c r="T5636" i="1"/>
  <c r="T5637" i="1"/>
  <c r="T5638" i="1"/>
  <c r="T5639" i="1"/>
  <c r="T5640" i="1"/>
  <c r="T5641" i="1"/>
  <c r="T5642" i="1"/>
  <c r="T5643" i="1"/>
  <c r="T5644" i="1"/>
  <c r="T5645" i="1"/>
  <c r="T5646" i="1"/>
  <c r="T5647" i="1"/>
  <c r="T5648" i="1"/>
  <c r="T5649" i="1"/>
  <c r="T5650" i="1"/>
  <c r="T5651" i="1"/>
  <c r="T5652" i="1"/>
  <c r="T5653" i="1"/>
  <c r="T5654" i="1"/>
  <c r="T5655" i="1"/>
  <c r="T5656" i="1"/>
  <c r="T5657" i="1"/>
  <c r="T5658" i="1"/>
  <c r="T5659" i="1"/>
  <c r="T5660" i="1"/>
  <c r="T5661" i="1"/>
  <c r="T5662" i="1"/>
  <c r="T5663" i="1"/>
  <c r="T5664" i="1"/>
  <c r="T5665" i="1"/>
  <c r="T5666" i="1"/>
  <c r="T5667" i="1"/>
  <c r="T5668" i="1"/>
  <c r="T5669" i="1"/>
  <c r="T5670" i="1"/>
  <c r="T5671" i="1"/>
  <c r="T5672" i="1"/>
  <c r="T5673" i="1"/>
  <c r="T5674" i="1"/>
  <c r="T5675" i="1"/>
  <c r="T5676" i="1"/>
  <c r="T5677" i="1"/>
  <c r="T5678" i="1"/>
  <c r="T5679" i="1"/>
  <c r="T5680" i="1"/>
  <c r="T5681" i="1"/>
  <c r="T5682" i="1"/>
  <c r="T5683" i="1"/>
  <c r="T5684" i="1"/>
  <c r="T5685" i="1"/>
  <c r="T5686" i="1"/>
  <c r="T5687" i="1"/>
  <c r="T5688" i="1"/>
  <c r="T5689" i="1"/>
  <c r="T5690" i="1"/>
  <c r="T5691" i="1"/>
  <c r="T5692" i="1"/>
  <c r="T5693" i="1"/>
  <c r="T5694" i="1"/>
  <c r="T5695" i="1"/>
  <c r="T5696" i="1"/>
  <c r="T5697" i="1"/>
  <c r="T5698" i="1"/>
  <c r="T5699" i="1"/>
  <c r="T5700" i="1"/>
  <c r="T5701" i="1"/>
  <c r="T5702" i="1"/>
  <c r="T5703" i="1"/>
  <c r="T5704" i="1"/>
  <c r="T5705" i="1"/>
  <c r="T5706" i="1"/>
  <c r="T5707" i="1"/>
  <c r="T5708" i="1"/>
  <c r="T5709" i="1"/>
  <c r="T5710" i="1"/>
  <c r="T5711" i="1"/>
  <c r="T5712" i="1"/>
  <c r="T5713" i="1"/>
  <c r="T5714" i="1"/>
  <c r="T5715" i="1"/>
  <c r="T5716" i="1"/>
  <c r="T5717" i="1"/>
  <c r="T5718" i="1"/>
  <c r="T5719" i="1"/>
  <c r="T5720" i="1"/>
  <c r="T5721" i="1"/>
  <c r="T5722" i="1"/>
  <c r="T5723" i="1"/>
  <c r="T5724" i="1"/>
  <c r="T5725" i="1"/>
  <c r="T5726" i="1"/>
  <c r="T5727" i="1"/>
  <c r="T5728" i="1"/>
  <c r="T5729" i="1"/>
  <c r="T5730" i="1"/>
  <c r="T5731" i="1"/>
  <c r="T5732" i="1"/>
  <c r="T5733" i="1"/>
  <c r="T5734" i="1"/>
  <c r="T5735" i="1"/>
  <c r="T5736" i="1"/>
  <c r="T5737" i="1"/>
  <c r="T5738" i="1"/>
  <c r="T5739" i="1"/>
  <c r="T5740" i="1"/>
  <c r="T5741" i="1"/>
  <c r="T5742" i="1"/>
  <c r="T5743" i="1"/>
  <c r="T5744" i="1"/>
  <c r="T5745" i="1"/>
  <c r="T5746" i="1"/>
  <c r="T5747" i="1"/>
  <c r="T5748" i="1"/>
  <c r="T5749" i="1"/>
  <c r="T5750" i="1"/>
  <c r="T5751" i="1"/>
  <c r="T5752" i="1"/>
  <c r="T5753" i="1"/>
  <c r="T5754" i="1"/>
  <c r="T5755" i="1"/>
  <c r="T5756" i="1"/>
  <c r="T5757" i="1"/>
  <c r="T5758" i="1"/>
  <c r="T5759" i="1"/>
  <c r="T5760" i="1"/>
  <c r="T5761" i="1"/>
  <c r="T5762" i="1"/>
  <c r="T5763" i="1"/>
  <c r="T5764" i="1"/>
  <c r="T5765" i="1"/>
  <c r="T5766" i="1"/>
  <c r="T5767" i="1"/>
  <c r="T5768" i="1"/>
  <c r="T5769" i="1"/>
  <c r="T5770" i="1"/>
  <c r="T5771" i="1"/>
  <c r="T5772" i="1"/>
  <c r="T5773" i="1"/>
  <c r="T5774" i="1"/>
  <c r="T5775" i="1"/>
  <c r="T5776" i="1"/>
  <c r="T5777" i="1"/>
  <c r="T5778" i="1"/>
  <c r="T5779" i="1"/>
  <c r="T5780" i="1"/>
  <c r="T5781" i="1"/>
  <c r="T5782" i="1"/>
  <c r="T5783" i="1"/>
  <c r="T5784" i="1"/>
  <c r="T5785" i="1"/>
  <c r="T5786" i="1"/>
  <c r="T5787" i="1"/>
  <c r="T5788" i="1"/>
  <c r="T5789" i="1"/>
  <c r="T5790" i="1"/>
  <c r="T5791" i="1"/>
  <c r="T5792" i="1"/>
  <c r="T5793" i="1"/>
  <c r="T5794" i="1"/>
  <c r="T5795" i="1"/>
  <c r="T5796" i="1"/>
  <c r="T5797" i="1"/>
  <c r="T5798" i="1"/>
  <c r="T5799" i="1"/>
  <c r="T5800" i="1"/>
  <c r="T5801" i="1"/>
  <c r="T5802" i="1"/>
  <c r="T5803" i="1"/>
  <c r="T5804" i="1"/>
  <c r="T5805" i="1"/>
  <c r="T5806" i="1"/>
  <c r="T5807" i="1"/>
  <c r="T5808" i="1"/>
  <c r="T5809" i="1"/>
  <c r="T5810" i="1"/>
  <c r="T5811" i="1"/>
  <c r="T5812" i="1"/>
  <c r="T5813" i="1"/>
  <c r="T5814" i="1"/>
  <c r="T5815" i="1"/>
  <c r="T5816" i="1"/>
  <c r="T5817" i="1"/>
  <c r="T5818" i="1"/>
  <c r="T5819" i="1"/>
  <c r="T5820" i="1"/>
  <c r="T5821" i="1"/>
  <c r="T5822" i="1"/>
  <c r="T5823" i="1"/>
  <c r="T5824" i="1"/>
  <c r="T5825" i="1"/>
  <c r="T5826" i="1"/>
  <c r="T5827" i="1"/>
  <c r="T5828" i="1"/>
  <c r="T5829" i="1"/>
  <c r="T5830" i="1"/>
  <c r="T5831" i="1"/>
  <c r="T5832" i="1"/>
  <c r="T5833" i="1"/>
  <c r="T5834" i="1"/>
  <c r="T5835" i="1"/>
  <c r="T5836" i="1"/>
  <c r="T5837" i="1"/>
  <c r="T5838" i="1"/>
  <c r="T5839" i="1"/>
  <c r="T5840" i="1"/>
  <c r="T5841" i="1"/>
  <c r="T5842" i="1"/>
  <c r="T5843" i="1"/>
  <c r="T5844" i="1"/>
  <c r="T5845" i="1"/>
  <c r="T5846" i="1"/>
  <c r="T5847" i="1"/>
  <c r="T5848" i="1"/>
  <c r="T5849" i="1"/>
  <c r="T5850" i="1"/>
  <c r="T5851" i="1"/>
  <c r="T5852" i="1"/>
  <c r="T5853" i="1"/>
  <c r="T5854" i="1"/>
  <c r="T5855" i="1"/>
  <c r="T5856" i="1"/>
  <c r="T5857" i="1"/>
  <c r="T5858" i="1"/>
  <c r="T5859" i="1"/>
  <c r="T5860" i="1"/>
  <c r="T5861" i="1"/>
  <c r="T5862" i="1"/>
  <c r="T5863" i="1"/>
  <c r="T5864" i="1"/>
  <c r="T5865" i="1"/>
  <c r="T5866" i="1"/>
  <c r="T5867" i="1"/>
  <c r="T5868" i="1"/>
  <c r="T5869" i="1"/>
  <c r="T5870" i="1"/>
  <c r="T5871" i="1"/>
  <c r="T5872" i="1"/>
  <c r="T5873" i="1"/>
  <c r="T5874" i="1"/>
  <c r="T5875" i="1"/>
  <c r="T5876" i="1"/>
  <c r="T5877" i="1"/>
  <c r="T5878" i="1"/>
  <c r="T5879" i="1"/>
  <c r="T5880" i="1"/>
  <c r="T5881" i="1"/>
  <c r="T5882" i="1"/>
  <c r="T5883" i="1"/>
  <c r="T5884" i="1"/>
  <c r="T5885" i="1"/>
  <c r="T5886" i="1"/>
  <c r="T5887" i="1"/>
  <c r="T5888" i="1"/>
  <c r="T5889" i="1"/>
  <c r="T5890" i="1"/>
  <c r="T5891" i="1"/>
  <c r="T5892" i="1"/>
  <c r="T5893" i="1"/>
  <c r="T5894" i="1"/>
  <c r="T5895" i="1"/>
  <c r="T5896" i="1"/>
  <c r="T5897" i="1"/>
  <c r="T5898" i="1"/>
  <c r="T5899" i="1"/>
  <c r="T5900" i="1"/>
  <c r="T5901" i="1"/>
  <c r="T5902" i="1"/>
  <c r="T5903" i="1"/>
  <c r="T5904" i="1"/>
  <c r="T5905" i="1"/>
  <c r="T5906" i="1"/>
  <c r="T5907" i="1"/>
  <c r="T5908" i="1"/>
  <c r="T5909" i="1"/>
  <c r="T5910" i="1"/>
  <c r="T5911" i="1"/>
  <c r="T5912" i="1"/>
  <c r="T5913" i="1"/>
  <c r="T5914" i="1"/>
  <c r="T5915" i="1"/>
  <c r="T5916" i="1"/>
  <c r="T5917" i="1"/>
  <c r="T5918" i="1"/>
  <c r="T5919" i="1"/>
  <c r="T5920" i="1"/>
  <c r="T5921" i="1"/>
  <c r="T5922" i="1"/>
  <c r="T5923" i="1"/>
  <c r="T5924" i="1"/>
  <c r="T5925" i="1"/>
  <c r="T5926" i="1"/>
  <c r="T5927" i="1"/>
  <c r="T5928" i="1"/>
  <c r="T5929" i="1"/>
  <c r="T5930" i="1"/>
  <c r="T5931" i="1"/>
  <c r="T5932" i="1"/>
  <c r="T5933" i="1"/>
  <c r="T5934" i="1"/>
  <c r="T5935" i="1"/>
  <c r="T5936" i="1"/>
  <c r="T5937" i="1"/>
  <c r="T5938" i="1"/>
  <c r="T5939" i="1"/>
  <c r="T5940" i="1"/>
  <c r="T5941" i="1"/>
  <c r="T5942" i="1"/>
  <c r="T5943" i="1"/>
  <c r="T5944" i="1"/>
  <c r="T5945" i="1"/>
  <c r="T5946" i="1"/>
  <c r="T5947" i="1"/>
  <c r="T5948" i="1"/>
  <c r="T5949" i="1"/>
  <c r="T5950" i="1"/>
  <c r="T5951" i="1"/>
  <c r="T5952" i="1"/>
  <c r="T5953" i="1"/>
  <c r="T5954" i="1"/>
  <c r="T5955" i="1"/>
  <c r="T5956" i="1"/>
  <c r="T5957" i="1"/>
  <c r="T5958" i="1"/>
  <c r="T5959" i="1"/>
  <c r="T5960" i="1"/>
  <c r="T5961" i="1"/>
  <c r="T5962" i="1"/>
  <c r="T5963" i="1"/>
  <c r="T5964" i="1"/>
  <c r="T5965" i="1"/>
  <c r="T5966" i="1"/>
  <c r="T5967" i="1"/>
  <c r="T5968" i="1"/>
  <c r="T5969" i="1"/>
  <c r="T5970" i="1"/>
  <c r="T5971" i="1"/>
  <c r="T5972" i="1"/>
  <c r="T5973" i="1"/>
  <c r="T5974" i="1"/>
  <c r="T5975" i="1"/>
  <c r="T5976" i="1"/>
  <c r="T5977" i="1"/>
  <c r="T5978" i="1"/>
  <c r="T5979" i="1"/>
  <c r="T5980" i="1"/>
  <c r="T5981" i="1"/>
  <c r="T5982" i="1"/>
  <c r="T5983" i="1"/>
  <c r="T5984" i="1"/>
  <c r="T5985" i="1"/>
  <c r="T5986" i="1"/>
  <c r="T5987" i="1"/>
  <c r="T5988" i="1"/>
  <c r="T5989" i="1"/>
  <c r="T5990" i="1"/>
  <c r="T5991" i="1"/>
  <c r="T5992" i="1"/>
  <c r="T5993" i="1"/>
  <c r="T5994" i="1"/>
  <c r="T5995" i="1"/>
  <c r="T5996" i="1"/>
  <c r="T5997" i="1"/>
  <c r="T5998" i="1"/>
  <c r="T5999" i="1"/>
  <c r="T6000" i="1"/>
  <c r="T6001" i="1"/>
  <c r="T6002" i="1"/>
  <c r="T6003" i="1"/>
  <c r="T6004" i="1"/>
  <c r="T6005" i="1"/>
  <c r="T6006" i="1"/>
  <c r="T6007" i="1"/>
  <c r="T6008" i="1"/>
  <c r="T6009" i="1"/>
  <c r="T6010" i="1"/>
  <c r="T6011" i="1"/>
  <c r="T6012" i="1"/>
  <c r="T6013" i="1"/>
  <c r="T6014" i="1"/>
  <c r="T6015" i="1"/>
  <c r="T6016" i="1"/>
  <c r="T6017" i="1"/>
  <c r="T6018" i="1"/>
  <c r="T6019" i="1"/>
  <c r="T6020" i="1"/>
  <c r="T6021" i="1"/>
  <c r="T6022" i="1"/>
  <c r="T6023" i="1"/>
  <c r="T6024" i="1"/>
  <c r="T6025" i="1"/>
  <c r="T6026" i="1"/>
  <c r="T6027" i="1"/>
  <c r="T6028" i="1"/>
  <c r="T6029" i="1"/>
  <c r="T6030" i="1"/>
  <c r="T6031" i="1"/>
  <c r="T6032" i="1"/>
  <c r="T6033" i="1"/>
  <c r="T6034" i="1"/>
  <c r="T6035" i="1"/>
  <c r="T6036" i="1"/>
  <c r="T6037" i="1"/>
  <c r="T6038" i="1"/>
  <c r="T6039" i="1"/>
  <c r="T6040" i="1"/>
  <c r="T6041" i="1"/>
  <c r="T6042" i="1"/>
  <c r="T6043" i="1"/>
  <c r="T6044" i="1"/>
  <c r="T6045" i="1"/>
  <c r="T6046" i="1"/>
  <c r="T6047" i="1"/>
  <c r="T6048" i="1"/>
  <c r="T6049" i="1"/>
  <c r="T6050" i="1"/>
  <c r="T6051" i="1"/>
  <c r="T6052" i="1"/>
  <c r="T6053" i="1"/>
  <c r="T6054" i="1"/>
  <c r="T6055" i="1"/>
  <c r="T6056" i="1"/>
  <c r="T6057" i="1"/>
  <c r="T6058" i="1"/>
  <c r="T6059" i="1"/>
  <c r="T6060" i="1"/>
  <c r="T6061" i="1"/>
  <c r="T6062" i="1"/>
  <c r="T6063" i="1"/>
  <c r="T6064" i="1"/>
  <c r="T6065" i="1"/>
  <c r="T6066" i="1"/>
  <c r="T6067" i="1"/>
  <c r="T6068" i="1"/>
  <c r="T6069" i="1"/>
  <c r="T6070" i="1"/>
  <c r="T6071" i="1"/>
  <c r="T6072" i="1"/>
  <c r="T6073" i="1"/>
  <c r="T6074" i="1"/>
  <c r="T6075" i="1"/>
  <c r="T6076" i="1"/>
  <c r="T6077" i="1"/>
  <c r="T6078" i="1"/>
  <c r="T6079" i="1"/>
  <c r="T6080" i="1"/>
  <c r="T6081" i="1"/>
  <c r="T6082" i="1"/>
  <c r="T6083" i="1"/>
  <c r="T6084" i="1"/>
  <c r="T6085" i="1"/>
  <c r="T6086" i="1"/>
  <c r="T6087" i="1"/>
  <c r="T6088" i="1"/>
  <c r="T6089" i="1"/>
  <c r="T6090" i="1"/>
  <c r="T6091" i="1"/>
  <c r="T6092" i="1"/>
  <c r="T6093" i="1"/>
  <c r="T6094" i="1"/>
  <c r="T6095" i="1"/>
  <c r="T6096" i="1"/>
  <c r="T6097" i="1"/>
  <c r="T6098" i="1"/>
  <c r="T6099" i="1"/>
  <c r="T6100" i="1"/>
  <c r="T6101" i="1"/>
  <c r="T6102" i="1"/>
  <c r="T6103" i="1"/>
  <c r="T6104" i="1"/>
  <c r="T6105" i="1"/>
  <c r="T6106" i="1"/>
  <c r="T6107" i="1"/>
  <c r="T6108" i="1"/>
  <c r="T6109" i="1"/>
  <c r="T6110" i="1"/>
  <c r="T6111" i="1"/>
  <c r="T6112" i="1"/>
  <c r="T6113" i="1"/>
  <c r="T6114" i="1"/>
  <c r="T6115" i="1"/>
  <c r="T6116" i="1"/>
  <c r="T6117" i="1"/>
  <c r="T6118" i="1"/>
  <c r="T6119" i="1"/>
  <c r="T6120" i="1"/>
  <c r="T6121" i="1"/>
  <c r="T6122" i="1"/>
  <c r="T6123" i="1"/>
  <c r="T6124" i="1"/>
  <c r="T6125" i="1"/>
  <c r="T6126" i="1"/>
  <c r="T6127" i="1"/>
  <c r="T6128" i="1"/>
  <c r="T6129" i="1"/>
  <c r="T6130" i="1"/>
  <c r="T6131" i="1"/>
  <c r="T6132" i="1"/>
  <c r="T6133" i="1"/>
  <c r="T6134" i="1"/>
  <c r="T6135" i="1"/>
  <c r="T6136" i="1"/>
  <c r="T6137" i="1"/>
  <c r="T6138" i="1"/>
  <c r="T6139" i="1"/>
  <c r="T6140" i="1"/>
  <c r="T6141" i="1"/>
  <c r="T6142" i="1"/>
  <c r="T6143" i="1"/>
  <c r="T6144" i="1"/>
  <c r="T6145" i="1"/>
  <c r="T6146" i="1"/>
  <c r="T6147" i="1"/>
  <c r="T6148" i="1"/>
  <c r="T6149" i="1"/>
  <c r="T6150" i="1"/>
  <c r="T6151" i="1"/>
  <c r="T6152" i="1"/>
  <c r="T6153" i="1"/>
  <c r="T6154" i="1"/>
  <c r="T6155" i="1"/>
  <c r="T6156" i="1"/>
  <c r="T6157" i="1"/>
  <c r="T6158" i="1"/>
  <c r="T6159" i="1"/>
  <c r="T6160" i="1"/>
  <c r="T6161" i="1"/>
  <c r="T6162" i="1"/>
  <c r="T6163" i="1"/>
  <c r="T6164" i="1"/>
  <c r="T6165" i="1"/>
  <c r="T6166" i="1"/>
  <c r="T6167" i="1"/>
  <c r="T6168" i="1"/>
  <c r="T6169" i="1"/>
  <c r="T6170" i="1"/>
  <c r="T6171" i="1"/>
  <c r="T6172" i="1"/>
  <c r="T6173" i="1"/>
  <c r="T6174" i="1"/>
  <c r="T6175" i="1"/>
  <c r="T6176" i="1"/>
  <c r="T6177" i="1"/>
  <c r="T6178" i="1"/>
  <c r="T6179" i="1"/>
  <c r="T6180" i="1"/>
  <c r="T6181" i="1"/>
  <c r="T6182" i="1"/>
  <c r="T6183" i="1"/>
  <c r="T6184" i="1"/>
  <c r="T6185" i="1"/>
  <c r="T6186" i="1"/>
  <c r="T6187" i="1"/>
  <c r="T6188" i="1"/>
  <c r="T6189" i="1"/>
  <c r="T6190" i="1"/>
  <c r="T6191" i="1"/>
  <c r="T6192" i="1"/>
  <c r="T6193" i="1"/>
  <c r="T6194" i="1"/>
  <c r="T6195" i="1"/>
  <c r="T6196" i="1"/>
  <c r="T6197" i="1"/>
  <c r="T6198" i="1"/>
  <c r="T6199" i="1"/>
  <c r="T6200" i="1"/>
  <c r="T6201" i="1"/>
  <c r="T6202" i="1"/>
  <c r="T6203" i="1"/>
  <c r="T6204" i="1"/>
  <c r="T6205" i="1"/>
  <c r="T6206" i="1"/>
  <c r="T6207" i="1"/>
  <c r="T6208" i="1"/>
  <c r="T6209" i="1"/>
  <c r="T6210" i="1"/>
  <c r="T6211" i="1"/>
  <c r="T6212" i="1"/>
  <c r="T6213" i="1"/>
  <c r="T6214" i="1"/>
  <c r="T6215" i="1"/>
  <c r="T6216" i="1"/>
  <c r="T6217" i="1"/>
  <c r="T6218" i="1"/>
  <c r="T6219" i="1"/>
  <c r="T6220" i="1"/>
  <c r="T6221" i="1"/>
  <c r="T6222" i="1"/>
  <c r="T6223" i="1"/>
  <c r="T6224" i="1"/>
  <c r="T6225" i="1"/>
  <c r="T6226" i="1"/>
  <c r="T6227" i="1"/>
  <c r="T6228" i="1"/>
  <c r="T6229" i="1"/>
  <c r="T6230" i="1"/>
  <c r="T6231" i="1"/>
  <c r="T6232" i="1"/>
  <c r="T6233" i="1"/>
  <c r="T6234" i="1"/>
  <c r="T6235" i="1"/>
  <c r="T6236" i="1"/>
  <c r="T6237" i="1"/>
  <c r="T6238" i="1"/>
  <c r="T6239" i="1"/>
  <c r="T6240" i="1"/>
  <c r="T6241" i="1"/>
  <c r="T6242" i="1"/>
  <c r="T6243" i="1"/>
  <c r="T6244" i="1"/>
  <c r="T6245" i="1"/>
  <c r="T6246" i="1"/>
  <c r="T6247" i="1"/>
  <c r="T6248" i="1"/>
  <c r="T6249" i="1"/>
  <c r="T6250" i="1"/>
  <c r="T6251" i="1"/>
  <c r="T6252" i="1"/>
  <c r="T6253" i="1"/>
  <c r="T6254" i="1"/>
  <c r="T6255" i="1"/>
  <c r="T6256" i="1"/>
  <c r="T6257" i="1"/>
  <c r="T6258" i="1"/>
  <c r="T6259" i="1"/>
  <c r="T6260" i="1"/>
  <c r="T6261" i="1"/>
  <c r="T6262" i="1"/>
  <c r="T6263" i="1"/>
  <c r="T6264" i="1"/>
  <c r="T6265" i="1"/>
  <c r="T6266" i="1"/>
  <c r="T6267" i="1"/>
  <c r="T6268" i="1"/>
  <c r="T6269" i="1"/>
  <c r="T6270" i="1"/>
  <c r="T6271" i="1"/>
  <c r="T6272" i="1"/>
  <c r="T6273" i="1"/>
  <c r="T6274" i="1"/>
  <c r="T6275" i="1"/>
  <c r="T6276" i="1"/>
  <c r="T6277" i="1"/>
  <c r="T6278" i="1"/>
  <c r="T6279" i="1"/>
  <c r="T6280" i="1"/>
  <c r="T6281" i="1"/>
  <c r="T6282" i="1"/>
  <c r="T6283" i="1"/>
  <c r="T6284" i="1"/>
  <c r="T6285" i="1"/>
  <c r="T6286" i="1"/>
  <c r="T6287" i="1"/>
  <c r="T6288" i="1"/>
  <c r="T6289" i="1"/>
  <c r="T6290" i="1"/>
  <c r="T6291" i="1"/>
  <c r="T6292" i="1"/>
  <c r="T6293" i="1"/>
  <c r="T6294" i="1"/>
  <c r="T6295" i="1"/>
  <c r="T6296" i="1"/>
  <c r="T6297" i="1"/>
  <c r="T6298" i="1"/>
  <c r="T6299" i="1"/>
  <c r="T6300" i="1"/>
  <c r="T6301" i="1"/>
  <c r="T6302" i="1"/>
  <c r="T6303" i="1"/>
  <c r="T6304" i="1"/>
  <c r="T6305" i="1"/>
  <c r="T6306" i="1"/>
  <c r="T6307" i="1"/>
  <c r="T6308" i="1"/>
  <c r="T6309" i="1"/>
  <c r="T6310" i="1"/>
  <c r="T6311" i="1"/>
  <c r="T6312" i="1"/>
  <c r="T6313" i="1"/>
  <c r="T6314" i="1"/>
  <c r="T6315" i="1"/>
  <c r="T6316" i="1"/>
  <c r="T6317" i="1"/>
  <c r="T6318" i="1"/>
  <c r="T6319" i="1"/>
  <c r="T6320" i="1"/>
  <c r="T6321" i="1"/>
  <c r="T6322" i="1"/>
  <c r="T6323" i="1"/>
  <c r="T6324" i="1"/>
  <c r="T6325" i="1"/>
  <c r="T6326" i="1"/>
  <c r="T6327" i="1"/>
  <c r="T6328" i="1"/>
  <c r="T6329" i="1"/>
  <c r="T6330" i="1"/>
  <c r="T6331" i="1"/>
  <c r="T6332" i="1"/>
  <c r="T6333" i="1"/>
  <c r="T6334" i="1"/>
  <c r="T6335" i="1"/>
  <c r="T6336" i="1"/>
  <c r="T6337" i="1"/>
  <c r="T6338" i="1"/>
  <c r="T6339" i="1"/>
  <c r="T6340" i="1"/>
  <c r="T6341" i="1"/>
  <c r="T6342" i="1"/>
  <c r="T6343" i="1"/>
  <c r="T6344" i="1"/>
  <c r="T6345" i="1"/>
  <c r="T6346" i="1"/>
  <c r="T6347" i="1"/>
  <c r="T6348" i="1"/>
  <c r="T6349" i="1"/>
  <c r="T6350" i="1"/>
  <c r="T6351" i="1"/>
  <c r="T6352" i="1"/>
  <c r="T6353" i="1"/>
  <c r="T6354" i="1"/>
  <c r="T6355" i="1"/>
  <c r="T6356" i="1"/>
  <c r="T6357" i="1"/>
  <c r="T6358" i="1"/>
  <c r="T6359" i="1"/>
  <c r="T6360" i="1"/>
  <c r="T6361" i="1"/>
  <c r="T6362" i="1"/>
  <c r="T6363" i="1"/>
  <c r="T6364" i="1"/>
  <c r="T6365" i="1"/>
  <c r="T6366" i="1"/>
  <c r="T6367" i="1"/>
  <c r="T6368" i="1"/>
  <c r="T6369" i="1"/>
  <c r="T6370" i="1"/>
  <c r="T6371" i="1"/>
  <c r="T6372" i="1"/>
  <c r="T6373" i="1"/>
  <c r="T6374" i="1"/>
  <c r="T6375" i="1"/>
  <c r="T6376" i="1"/>
  <c r="T6377" i="1"/>
  <c r="T6378" i="1"/>
  <c r="T6379" i="1"/>
  <c r="T6380" i="1"/>
  <c r="T6381" i="1"/>
  <c r="T6382" i="1"/>
  <c r="T6383" i="1"/>
  <c r="T6384" i="1"/>
  <c r="T6385" i="1"/>
  <c r="T6386" i="1"/>
  <c r="T6387" i="1"/>
  <c r="T6388" i="1"/>
  <c r="T6389" i="1"/>
  <c r="T6390" i="1"/>
  <c r="T6391" i="1"/>
  <c r="T6392" i="1"/>
  <c r="T6393" i="1"/>
  <c r="T6394" i="1"/>
  <c r="T6395" i="1"/>
  <c r="T6396" i="1"/>
  <c r="T6397" i="1"/>
  <c r="T6398" i="1"/>
  <c r="T6399" i="1"/>
  <c r="T6400" i="1"/>
  <c r="T6401" i="1"/>
  <c r="T6402" i="1"/>
  <c r="T6403" i="1"/>
  <c r="T6404" i="1"/>
  <c r="T6405" i="1"/>
  <c r="T6406" i="1"/>
  <c r="T6407" i="1"/>
  <c r="T6408" i="1"/>
  <c r="T6409" i="1"/>
  <c r="T6410" i="1"/>
  <c r="T6411" i="1"/>
  <c r="T6412" i="1"/>
  <c r="T6413" i="1"/>
  <c r="T6414" i="1"/>
  <c r="T6415" i="1"/>
  <c r="T6416" i="1"/>
  <c r="T6417" i="1"/>
  <c r="T6418" i="1"/>
  <c r="T6419" i="1"/>
  <c r="T6420" i="1"/>
  <c r="T6421" i="1"/>
  <c r="T6422" i="1"/>
  <c r="T6423" i="1"/>
  <c r="T6424" i="1"/>
  <c r="T6425" i="1"/>
  <c r="T6426" i="1"/>
  <c r="T6427" i="1"/>
  <c r="T6428" i="1"/>
  <c r="T6429" i="1"/>
  <c r="T6430" i="1"/>
  <c r="T6431" i="1"/>
  <c r="T6432" i="1"/>
  <c r="T6433" i="1"/>
  <c r="T6434" i="1"/>
  <c r="T6435" i="1"/>
  <c r="T6436" i="1"/>
  <c r="T6437" i="1"/>
  <c r="T6438" i="1"/>
  <c r="T6439" i="1"/>
  <c r="T6440" i="1"/>
  <c r="T6441" i="1"/>
  <c r="T6442" i="1"/>
  <c r="T6443" i="1"/>
  <c r="T6444" i="1"/>
  <c r="T6445" i="1"/>
  <c r="T6446" i="1"/>
  <c r="T6447" i="1"/>
  <c r="T6448" i="1"/>
  <c r="T6449" i="1"/>
  <c r="T6450" i="1"/>
  <c r="T6451" i="1"/>
  <c r="T6452" i="1"/>
  <c r="T6453" i="1"/>
  <c r="T6454" i="1"/>
  <c r="T6455" i="1"/>
  <c r="T6456" i="1"/>
  <c r="T6457" i="1"/>
  <c r="T6458" i="1"/>
  <c r="T6459" i="1"/>
  <c r="T6460" i="1"/>
  <c r="T6461" i="1"/>
  <c r="T6462" i="1"/>
  <c r="T6463" i="1"/>
  <c r="T6464" i="1"/>
  <c r="T6465" i="1"/>
  <c r="T6466" i="1"/>
  <c r="T6467" i="1"/>
  <c r="T6468" i="1"/>
  <c r="T6469" i="1"/>
  <c r="T6470" i="1"/>
  <c r="T6471" i="1"/>
  <c r="T6472" i="1"/>
  <c r="T6473" i="1"/>
  <c r="T6474" i="1"/>
  <c r="T6475" i="1"/>
  <c r="T6476" i="1"/>
  <c r="T6477" i="1"/>
  <c r="T6478" i="1"/>
  <c r="T6479" i="1"/>
  <c r="T6480" i="1"/>
  <c r="T6481" i="1"/>
  <c r="T6482" i="1"/>
  <c r="T6483" i="1"/>
  <c r="T6484" i="1"/>
  <c r="T6485" i="1"/>
  <c r="T6486" i="1"/>
  <c r="T6487" i="1"/>
  <c r="T6488" i="1"/>
  <c r="T6489" i="1"/>
  <c r="T6490" i="1"/>
  <c r="T6491" i="1"/>
  <c r="T6492" i="1"/>
  <c r="T6493" i="1"/>
  <c r="T6494" i="1"/>
  <c r="T6495" i="1"/>
  <c r="T6496" i="1"/>
  <c r="T6497" i="1"/>
  <c r="T6498" i="1"/>
  <c r="T6499" i="1"/>
  <c r="T6500" i="1"/>
  <c r="T6501" i="1"/>
  <c r="T6502" i="1"/>
  <c r="T6503" i="1"/>
  <c r="T6504" i="1"/>
  <c r="T6505" i="1"/>
  <c r="T6506" i="1"/>
  <c r="T6507" i="1"/>
  <c r="T6508" i="1"/>
  <c r="T6509" i="1"/>
  <c r="T6510" i="1"/>
  <c r="T6511" i="1"/>
  <c r="T6512" i="1"/>
  <c r="T6513" i="1"/>
  <c r="T6514" i="1"/>
  <c r="T6515" i="1"/>
  <c r="T6516" i="1"/>
  <c r="T6517" i="1"/>
  <c r="T6518" i="1"/>
  <c r="T6519" i="1"/>
  <c r="T6520" i="1"/>
  <c r="T6521" i="1"/>
  <c r="T6522" i="1"/>
  <c r="T6523" i="1"/>
  <c r="T6524" i="1"/>
  <c r="T6525" i="1"/>
  <c r="T6526" i="1"/>
  <c r="T6527" i="1"/>
  <c r="T6528" i="1"/>
  <c r="T6529" i="1"/>
  <c r="T6530" i="1"/>
  <c r="T6531" i="1"/>
  <c r="T6532" i="1"/>
  <c r="T6533" i="1"/>
  <c r="T6534" i="1"/>
  <c r="T6535" i="1"/>
  <c r="T6536" i="1"/>
  <c r="T6537" i="1"/>
  <c r="T6538" i="1"/>
  <c r="T6539" i="1"/>
  <c r="T6540" i="1"/>
  <c r="T6541" i="1"/>
  <c r="T6542" i="1"/>
  <c r="T6543" i="1"/>
  <c r="T6544" i="1"/>
  <c r="T6545" i="1"/>
  <c r="T6546" i="1"/>
  <c r="T6547" i="1"/>
  <c r="T6548" i="1"/>
  <c r="T6549" i="1"/>
  <c r="T6550" i="1"/>
  <c r="T6551" i="1"/>
  <c r="T6552" i="1"/>
  <c r="T6553" i="1"/>
  <c r="T6554" i="1"/>
  <c r="T6555" i="1"/>
  <c r="T6556" i="1"/>
  <c r="T6557" i="1"/>
  <c r="T6558" i="1"/>
  <c r="T6559" i="1"/>
  <c r="T6560" i="1"/>
  <c r="T6561" i="1"/>
  <c r="T6562" i="1"/>
  <c r="T6563" i="1"/>
  <c r="T6564" i="1"/>
  <c r="T6565" i="1"/>
  <c r="T6566" i="1"/>
  <c r="T6567" i="1"/>
  <c r="T6568" i="1"/>
  <c r="T6569" i="1"/>
  <c r="T6570" i="1"/>
  <c r="T6571" i="1"/>
  <c r="T6572" i="1"/>
  <c r="T6573" i="1"/>
  <c r="T6574" i="1"/>
  <c r="T6575" i="1"/>
  <c r="T6576" i="1"/>
  <c r="T6577" i="1"/>
  <c r="T6578" i="1"/>
  <c r="T6579" i="1"/>
  <c r="T6580" i="1"/>
  <c r="T6581" i="1"/>
  <c r="T6582" i="1"/>
  <c r="T6583" i="1"/>
  <c r="T6584" i="1"/>
  <c r="T6585" i="1"/>
  <c r="T6586" i="1"/>
  <c r="T6587" i="1"/>
  <c r="T6588" i="1"/>
  <c r="T6589" i="1"/>
  <c r="T6590" i="1"/>
  <c r="T6591" i="1"/>
  <c r="T6592" i="1"/>
  <c r="T6593" i="1"/>
  <c r="T6594" i="1"/>
  <c r="T6595" i="1"/>
  <c r="T6596" i="1"/>
  <c r="T6597" i="1"/>
  <c r="T6598" i="1"/>
  <c r="T6599" i="1"/>
  <c r="T6600" i="1"/>
  <c r="T6601" i="1"/>
  <c r="T6602" i="1"/>
  <c r="T6603" i="1"/>
  <c r="T6604" i="1"/>
  <c r="T6605" i="1"/>
  <c r="T6606" i="1"/>
  <c r="T6607" i="1"/>
  <c r="T6608" i="1"/>
  <c r="T6609" i="1"/>
  <c r="T6610" i="1"/>
  <c r="T6611" i="1"/>
  <c r="T6612" i="1"/>
  <c r="T6613" i="1"/>
  <c r="T6614" i="1"/>
  <c r="T6615" i="1"/>
  <c r="T6616" i="1"/>
  <c r="T6617" i="1"/>
  <c r="T6618" i="1"/>
  <c r="T6619" i="1"/>
  <c r="T6620" i="1"/>
  <c r="T6621" i="1"/>
  <c r="T6622" i="1"/>
  <c r="T6623" i="1"/>
  <c r="T6624" i="1"/>
  <c r="T6625" i="1"/>
  <c r="T6626" i="1"/>
  <c r="T6627" i="1"/>
  <c r="T6628" i="1"/>
  <c r="T6629" i="1"/>
  <c r="T6630" i="1"/>
  <c r="T6631" i="1"/>
  <c r="T6632" i="1"/>
  <c r="T6633" i="1"/>
  <c r="T6634" i="1"/>
  <c r="T6635" i="1"/>
  <c r="T6636" i="1"/>
  <c r="T6637" i="1"/>
  <c r="T6638" i="1"/>
  <c r="T6639" i="1"/>
  <c r="T6640" i="1"/>
  <c r="T6641" i="1"/>
  <c r="T6642" i="1"/>
  <c r="T6643" i="1"/>
  <c r="T6644" i="1"/>
  <c r="T6645" i="1"/>
  <c r="T6646" i="1"/>
  <c r="T6647" i="1"/>
  <c r="T6648" i="1"/>
  <c r="T6649" i="1"/>
  <c r="T6650" i="1"/>
  <c r="T6651" i="1"/>
  <c r="T6652" i="1"/>
  <c r="T6653" i="1"/>
  <c r="T6654" i="1"/>
  <c r="T6655" i="1"/>
  <c r="T6656" i="1"/>
  <c r="T6657" i="1"/>
  <c r="T6658" i="1"/>
  <c r="T6659" i="1"/>
  <c r="T6660" i="1"/>
  <c r="T6661" i="1"/>
  <c r="T6662" i="1"/>
  <c r="T6663" i="1"/>
  <c r="T6664" i="1"/>
  <c r="T6665" i="1"/>
  <c r="T6666" i="1"/>
  <c r="T6667" i="1"/>
  <c r="T6668" i="1"/>
  <c r="T6669" i="1"/>
  <c r="T6670" i="1"/>
  <c r="T6671" i="1"/>
  <c r="T6672" i="1"/>
  <c r="T6673" i="1"/>
  <c r="T6674" i="1"/>
  <c r="T6675" i="1"/>
  <c r="T6676" i="1"/>
  <c r="T6677" i="1"/>
  <c r="T6678" i="1"/>
  <c r="T6679" i="1"/>
  <c r="T6680" i="1"/>
  <c r="T6681" i="1"/>
  <c r="T6682" i="1"/>
  <c r="T6683" i="1"/>
  <c r="T6684" i="1"/>
  <c r="T6685" i="1"/>
  <c r="T6686" i="1"/>
  <c r="T6687" i="1"/>
  <c r="T6688" i="1"/>
  <c r="T6689" i="1"/>
  <c r="T6690" i="1"/>
  <c r="T6691" i="1"/>
  <c r="T6692" i="1"/>
  <c r="T6693" i="1"/>
  <c r="T6694" i="1"/>
  <c r="T6695" i="1"/>
  <c r="T6696" i="1"/>
  <c r="T6697" i="1"/>
  <c r="T6698" i="1"/>
  <c r="T6699" i="1"/>
  <c r="T6700" i="1"/>
  <c r="T6701" i="1"/>
  <c r="T6702" i="1"/>
  <c r="T6703" i="1"/>
  <c r="T6704" i="1"/>
  <c r="T6705" i="1"/>
  <c r="T6706" i="1"/>
  <c r="T6707" i="1"/>
  <c r="T6708" i="1"/>
  <c r="T6709" i="1"/>
  <c r="T6710" i="1"/>
  <c r="T6711" i="1"/>
  <c r="T6712" i="1"/>
  <c r="T6713" i="1"/>
  <c r="T6714" i="1"/>
  <c r="T6715" i="1"/>
  <c r="T6716" i="1"/>
  <c r="T6717" i="1"/>
  <c r="T6718" i="1"/>
  <c r="T6719" i="1"/>
  <c r="T6720" i="1"/>
  <c r="T6721" i="1"/>
  <c r="T6722" i="1"/>
  <c r="T6723" i="1"/>
  <c r="T6724" i="1"/>
  <c r="T6725" i="1"/>
  <c r="T6726" i="1"/>
  <c r="T6727" i="1"/>
  <c r="T6728" i="1"/>
  <c r="T6729" i="1"/>
  <c r="T6730" i="1"/>
  <c r="T6731" i="1"/>
  <c r="T6732" i="1"/>
  <c r="T6733" i="1"/>
  <c r="T6734" i="1"/>
  <c r="T6735" i="1"/>
  <c r="T6736" i="1"/>
  <c r="T6737" i="1"/>
  <c r="T6738" i="1"/>
  <c r="T6739" i="1"/>
  <c r="T6740" i="1"/>
  <c r="T6741" i="1"/>
  <c r="T6742" i="1"/>
  <c r="T6743" i="1"/>
  <c r="T6744" i="1"/>
  <c r="T6745" i="1"/>
  <c r="T6746" i="1"/>
  <c r="T6747" i="1"/>
  <c r="T6748" i="1"/>
  <c r="T6749" i="1"/>
  <c r="T6750" i="1"/>
  <c r="T6751" i="1"/>
  <c r="T6752" i="1"/>
  <c r="T6753" i="1"/>
  <c r="T6754" i="1"/>
  <c r="T6755" i="1"/>
  <c r="T6756" i="1"/>
  <c r="T6757" i="1"/>
  <c r="T6758" i="1"/>
  <c r="T6759" i="1"/>
  <c r="T6760" i="1"/>
  <c r="T6761" i="1"/>
  <c r="T6762" i="1"/>
  <c r="T6763" i="1"/>
  <c r="T6764" i="1"/>
  <c r="T6765" i="1"/>
  <c r="T6766" i="1"/>
  <c r="T6767" i="1"/>
  <c r="T6768" i="1"/>
  <c r="T6769" i="1"/>
  <c r="T6770" i="1"/>
  <c r="T6771" i="1"/>
  <c r="T6772" i="1"/>
  <c r="T6773" i="1"/>
  <c r="T6774" i="1"/>
  <c r="T6775" i="1"/>
  <c r="T6776" i="1"/>
  <c r="T6777" i="1"/>
  <c r="T6778" i="1"/>
  <c r="T6779" i="1"/>
  <c r="T6780" i="1"/>
  <c r="T6781" i="1"/>
  <c r="T6782" i="1"/>
  <c r="T6783" i="1"/>
  <c r="T6784" i="1"/>
  <c r="T6785" i="1"/>
  <c r="T6786" i="1"/>
  <c r="T6787" i="1"/>
  <c r="T6788" i="1"/>
  <c r="T6789" i="1"/>
  <c r="T6790" i="1"/>
  <c r="T6791" i="1"/>
  <c r="T6792" i="1"/>
  <c r="T6793" i="1"/>
  <c r="T6794" i="1"/>
  <c r="T6795" i="1"/>
  <c r="T6796" i="1"/>
  <c r="T6797" i="1"/>
  <c r="T6798" i="1"/>
  <c r="T6799" i="1"/>
  <c r="T6800" i="1"/>
  <c r="T6801" i="1"/>
  <c r="T6802" i="1"/>
  <c r="T6803" i="1"/>
  <c r="T6804" i="1"/>
  <c r="T6805" i="1"/>
  <c r="T6806" i="1"/>
  <c r="T6807" i="1"/>
  <c r="T6808" i="1"/>
  <c r="T6809" i="1"/>
  <c r="T6810" i="1"/>
  <c r="T6811" i="1"/>
  <c r="T6812" i="1"/>
  <c r="T6813" i="1"/>
  <c r="T6814" i="1"/>
  <c r="T6815" i="1"/>
  <c r="T6816" i="1"/>
  <c r="T6817" i="1"/>
  <c r="T6818" i="1"/>
  <c r="T6819" i="1"/>
  <c r="T6820" i="1"/>
  <c r="T6821" i="1"/>
  <c r="T6822" i="1"/>
  <c r="T6823" i="1"/>
  <c r="T6824" i="1"/>
  <c r="T6825" i="1"/>
  <c r="T6826" i="1"/>
  <c r="T6827" i="1"/>
  <c r="T6828" i="1"/>
  <c r="T6829" i="1"/>
  <c r="T6830" i="1"/>
  <c r="T6831" i="1"/>
  <c r="T6832" i="1"/>
  <c r="T6833" i="1"/>
  <c r="T6834" i="1"/>
  <c r="T6835" i="1"/>
  <c r="T6836" i="1"/>
  <c r="T6837" i="1"/>
  <c r="T6838" i="1"/>
  <c r="T6839" i="1"/>
  <c r="T6840" i="1"/>
  <c r="T6841" i="1"/>
  <c r="T6842" i="1"/>
  <c r="T6843" i="1"/>
  <c r="T6844" i="1"/>
  <c r="T6845" i="1"/>
  <c r="T6846" i="1"/>
  <c r="T6847" i="1"/>
  <c r="T6848" i="1"/>
  <c r="T6849" i="1"/>
  <c r="T6850" i="1"/>
  <c r="T6851" i="1"/>
  <c r="T6852" i="1"/>
  <c r="T6853" i="1"/>
  <c r="T6854" i="1"/>
  <c r="T6855" i="1"/>
  <c r="T6856" i="1"/>
  <c r="T6857" i="1"/>
  <c r="T6858" i="1"/>
  <c r="T6859" i="1"/>
  <c r="T6860" i="1"/>
  <c r="T6861" i="1"/>
  <c r="T6862" i="1"/>
  <c r="T6863" i="1"/>
  <c r="T6864" i="1"/>
  <c r="T6865" i="1"/>
  <c r="T6866" i="1"/>
  <c r="T6867" i="1"/>
  <c r="T6868" i="1"/>
  <c r="T6869" i="1"/>
  <c r="T6870" i="1"/>
  <c r="T6871" i="1"/>
  <c r="T6872" i="1"/>
  <c r="T6873" i="1"/>
  <c r="T6874" i="1"/>
  <c r="T6875" i="1"/>
  <c r="T6876" i="1"/>
  <c r="T6877" i="1"/>
  <c r="T6878" i="1"/>
  <c r="T6879" i="1"/>
  <c r="T6880" i="1"/>
  <c r="T6881" i="1"/>
  <c r="T6882" i="1"/>
  <c r="T6883" i="1"/>
  <c r="T6884" i="1"/>
  <c r="T6885" i="1"/>
  <c r="T6886" i="1"/>
  <c r="T6887" i="1"/>
  <c r="T6888" i="1"/>
  <c r="T6889" i="1"/>
  <c r="T6890" i="1"/>
  <c r="T6891" i="1"/>
  <c r="T6892" i="1"/>
  <c r="T6893" i="1"/>
  <c r="T6894" i="1"/>
  <c r="T6895" i="1"/>
  <c r="T6896" i="1"/>
  <c r="T6897" i="1"/>
  <c r="T6898" i="1"/>
  <c r="T6899" i="1"/>
  <c r="T6900" i="1"/>
  <c r="T6901" i="1"/>
  <c r="T6902" i="1"/>
  <c r="T6903" i="1"/>
  <c r="T6904" i="1"/>
  <c r="T6905" i="1"/>
  <c r="T6906" i="1"/>
  <c r="T6907" i="1"/>
  <c r="T6908" i="1"/>
  <c r="T6909" i="1"/>
  <c r="T6910" i="1"/>
  <c r="T6911" i="1"/>
  <c r="T6912" i="1"/>
  <c r="T6913" i="1"/>
  <c r="T6914" i="1"/>
  <c r="T6915" i="1"/>
  <c r="T6916" i="1"/>
  <c r="T6917" i="1"/>
  <c r="T6918" i="1"/>
  <c r="T6919" i="1"/>
  <c r="T6920" i="1"/>
  <c r="T6921" i="1"/>
  <c r="T6922" i="1"/>
  <c r="T6923" i="1"/>
  <c r="T6924" i="1"/>
  <c r="T6925" i="1"/>
  <c r="T6926" i="1"/>
  <c r="T6927" i="1"/>
  <c r="T6928" i="1"/>
  <c r="T6929" i="1"/>
  <c r="T6930" i="1"/>
  <c r="T6931" i="1"/>
  <c r="T6932" i="1"/>
  <c r="T6933" i="1"/>
  <c r="T6934" i="1"/>
  <c r="T6935" i="1"/>
  <c r="T6936" i="1"/>
  <c r="T6937" i="1"/>
  <c r="T6938" i="1"/>
  <c r="T6939" i="1"/>
  <c r="T6940" i="1"/>
  <c r="T6941" i="1"/>
  <c r="T6942" i="1"/>
  <c r="T6943" i="1"/>
  <c r="T6944" i="1"/>
  <c r="T6945" i="1"/>
  <c r="T6946" i="1"/>
  <c r="T6947" i="1"/>
  <c r="T6948" i="1"/>
  <c r="T6949" i="1"/>
  <c r="T6950" i="1"/>
  <c r="T6951" i="1"/>
  <c r="T6952" i="1"/>
  <c r="T6953" i="1"/>
  <c r="T6954" i="1"/>
  <c r="T6955" i="1"/>
  <c r="T6956" i="1"/>
  <c r="T6957" i="1"/>
  <c r="T6958" i="1"/>
  <c r="T6959" i="1"/>
  <c r="T6960" i="1"/>
  <c r="T6961" i="1"/>
  <c r="T6962" i="1"/>
  <c r="T6963" i="1"/>
  <c r="T6964" i="1"/>
  <c r="T6965" i="1"/>
  <c r="T6966" i="1"/>
  <c r="T6967" i="1"/>
  <c r="T6968" i="1"/>
  <c r="T6969" i="1"/>
  <c r="T6970" i="1"/>
  <c r="T6971" i="1"/>
  <c r="T6972" i="1"/>
  <c r="T6973" i="1"/>
  <c r="T6974" i="1"/>
  <c r="T6975" i="1"/>
  <c r="T6976" i="1"/>
  <c r="T6977" i="1"/>
  <c r="T6978" i="1"/>
  <c r="T6979" i="1"/>
  <c r="T6980" i="1"/>
  <c r="T6981" i="1"/>
  <c r="T6982" i="1"/>
  <c r="T6983" i="1"/>
  <c r="T6984" i="1"/>
  <c r="T6985" i="1"/>
  <c r="T6986" i="1"/>
  <c r="T6987" i="1"/>
  <c r="T6988" i="1"/>
  <c r="T6989" i="1"/>
  <c r="T6990" i="1"/>
  <c r="T6991" i="1"/>
  <c r="T6992" i="1"/>
  <c r="T6993" i="1"/>
  <c r="T6994" i="1"/>
  <c r="T6995" i="1"/>
  <c r="T6996" i="1"/>
  <c r="T6997" i="1"/>
  <c r="T6998" i="1"/>
  <c r="T6999" i="1"/>
  <c r="T7000" i="1"/>
  <c r="T7001" i="1"/>
  <c r="T7002" i="1"/>
  <c r="T7003" i="1"/>
  <c r="T7004" i="1"/>
  <c r="T7005" i="1"/>
  <c r="T7006" i="1"/>
  <c r="T7007" i="1"/>
  <c r="T7008" i="1"/>
  <c r="T7009" i="1"/>
  <c r="T7010" i="1"/>
  <c r="T7011" i="1"/>
  <c r="T7012" i="1"/>
  <c r="T7013" i="1"/>
  <c r="T7014" i="1"/>
  <c r="T7015" i="1"/>
  <c r="T7016" i="1"/>
  <c r="T7017" i="1"/>
  <c r="T7018" i="1"/>
  <c r="T7019" i="1"/>
  <c r="T7020" i="1"/>
  <c r="T7021" i="1"/>
  <c r="T7022" i="1"/>
  <c r="T7023" i="1"/>
  <c r="T7024" i="1"/>
  <c r="T7025" i="1"/>
  <c r="T7026" i="1"/>
  <c r="T7027" i="1"/>
  <c r="T7028" i="1"/>
  <c r="T7029" i="1"/>
  <c r="T7030" i="1"/>
  <c r="T7031" i="1"/>
  <c r="T7032" i="1"/>
  <c r="T7033" i="1"/>
  <c r="T7034" i="1"/>
  <c r="T7035" i="1"/>
  <c r="T7036" i="1"/>
  <c r="T7037" i="1"/>
  <c r="T7038" i="1"/>
  <c r="T7039" i="1"/>
  <c r="T7040" i="1"/>
  <c r="T7041" i="1"/>
  <c r="T7042" i="1"/>
  <c r="T7043" i="1"/>
  <c r="T7044" i="1"/>
  <c r="T7045" i="1"/>
  <c r="T7046" i="1"/>
  <c r="T7047" i="1"/>
  <c r="T7048" i="1"/>
  <c r="T7049" i="1"/>
  <c r="T7050" i="1"/>
  <c r="T7051" i="1"/>
  <c r="T7052" i="1"/>
  <c r="T7053" i="1"/>
  <c r="T7054" i="1"/>
  <c r="T7055" i="1"/>
  <c r="T7056" i="1"/>
  <c r="T7057" i="1"/>
  <c r="T7058" i="1"/>
  <c r="T7059" i="1"/>
  <c r="T7060" i="1"/>
  <c r="T7061" i="1"/>
  <c r="T7062" i="1"/>
  <c r="T7063" i="1"/>
  <c r="T7064" i="1"/>
  <c r="T7065" i="1"/>
  <c r="T7066" i="1"/>
  <c r="T7067" i="1"/>
  <c r="T7068" i="1"/>
  <c r="T7069" i="1"/>
  <c r="T7070" i="1"/>
  <c r="T7071" i="1"/>
  <c r="T7072" i="1"/>
  <c r="T7073" i="1"/>
  <c r="T7074" i="1"/>
  <c r="T7075" i="1"/>
  <c r="T7076" i="1"/>
  <c r="T7077" i="1"/>
  <c r="T7078" i="1"/>
  <c r="T7079" i="1"/>
  <c r="T7080" i="1"/>
  <c r="T7081" i="1"/>
  <c r="T7082" i="1"/>
  <c r="T7083" i="1"/>
  <c r="T7084" i="1"/>
  <c r="T7085" i="1"/>
  <c r="T7086" i="1"/>
  <c r="T7087" i="1"/>
  <c r="T7088" i="1"/>
  <c r="T7089" i="1"/>
  <c r="T7090" i="1"/>
  <c r="T7091" i="1"/>
  <c r="T7092" i="1"/>
  <c r="T7093" i="1"/>
  <c r="T7094" i="1"/>
  <c r="T7095" i="1"/>
  <c r="T7096" i="1"/>
  <c r="T7097" i="1"/>
  <c r="T7098" i="1"/>
  <c r="T7099" i="1"/>
  <c r="T7100" i="1"/>
  <c r="T7101" i="1"/>
  <c r="T7102" i="1"/>
  <c r="T7103" i="1"/>
  <c r="T7104" i="1"/>
  <c r="T7105" i="1"/>
  <c r="T7106" i="1"/>
  <c r="T7107" i="1"/>
  <c r="T7108" i="1"/>
  <c r="T7109" i="1"/>
  <c r="T7110" i="1"/>
  <c r="T7111" i="1"/>
  <c r="T7112" i="1"/>
  <c r="T7113" i="1"/>
  <c r="T7114" i="1"/>
  <c r="T7115" i="1"/>
  <c r="T7116" i="1"/>
  <c r="T7117" i="1"/>
  <c r="T7118" i="1"/>
  <c r="T7119" i="1"/>
  <c r="T7120" i="1"/>
  <c r="T7121" i="1"/>
  <c r="T7122" i="1"/>
  <c r="T7123" i="1"/>
  <c r="T7124" i="1"/>
  <c r="T7125" i="1"/>
  <c r="T7126" i="1"/>
  <c r="T7127" i="1"/>
  <c r="T7128" i="1"/>
  <c r="T7129" i="1"/>
  <c r="T7130" i="1"/>
  <c r="T7131" i="1"/>
  <c r="T7132" i="1"/>
  <c r="T7133" i="1"/>
  <c r="T7134" i="1"/>
  <c r="T7135" i="1"/>
  <c r="T7136" i="1"/>
  <c r="T7137" i="1"/>
  <c r="T7138" i="1"/>
  <c r="T7139" i="1"/>
  <c r="T7140" i="1"/>
  <c r="T7141" i="1"/>
  <c r="T7142" i="1"/>
  <c r="T7143" i="1"/>
  <c r="T7144" i="1"/>
  <c r="T7145" i="1"/>
  <c r="T7146" i="1"/>
  <c r="T7147" i="1"/>
  <c r="T7148" i="1"/>
  <c r="T7149" i="1"/>
  <c r="T7150" i="1"/>
  <c r="T7151" i="1"/>
  <c r="T7152" i="1"/>
  <c r="T7153" i="1"/>
  <c r="T7154" i="1"/>
  <c r="T7155" i="1"/>
  <c r="T7156" i="1"/>
  <c r="T7157" i="1"/>
  <c r="T7158" i="1"/>
  <c r="T7159" i="1"/>
  <c r="T7160" i="1"/>
  <c r="T7161" i="1"/>
  <c r="T7162" i="1"/>
  <c r="T7163" i="1"/>
  <c r="T7164" i="1"/>
  <c r="T7165" i="1"/>
  <c r="T7166" i="1"/>
  <c r="T7167" i="1"/>
  <c r="T7168" i="1"/>
  <c r="T7169" i="1"/>
  <c r="T7170" i="1"/>
  <c r="T7171" i="1"/>
  <c r="T7172" i="1"/>
  <c r="T7173" i="1"/>
  <c r="T7174" i="1"/>
  <c r="T7175" i="1"/>
  <c r="T7176" i="1"/>
  <c r="T7177" i="1"/>
  <c r="T7178" i="1"/>
  <c r="T7179" i="1"/>
  <c r="T7180" i="1"/>
  <c r="T7181" i="1"/>
  <c r="T7182" i="1"/>
  <c r="T7183" i="1"/>
  <c r="T7184" i="1"/>
  <c r="T7185" i="1"/>
  <c r="T7186" i="1"/>
  <c r="T7187" i="1"/>
  <c r="T7188" i="1"/>
  <c r="T7189" i="1"/>
  <c r="T7190" i="1"/>
  <c r="T7191" i="1"/>
  <c r="T7192" i="1"/>
  <c r="T7193" i="1"/>
  <c r="T7194" i="1"/>
  <c r="T7195" i="1"/>
  <c r="T7196" i="1"/>
  <c r="T7197" i="1"/>
  <c r="T7198" i="1"/>
  <c r="T7199" i="1"/>
  <c r="T7200" i="1"/>
  <c r="T7201" i="1"/>
  <c r="T7202" i="1"/>
  <c r="T7203" i="1"/>
  <c r="T7204" i="1"/>
  <c r="T7205" i="1"/>
  <c r="T7206" i="1"/>
  <c r="T7207" i="1"/>
  <c r="T7208" i="1"/>
  <c r="T7209" i="1"/>
  <c r="T7210" i="1"/>
  <c r="T7211" i="1"/>
  <c r="T7212" i="1"/>
  <c r="T7213" i="1"/>
  <c r="T7214" i="1"/>
  <c r="T7215" i="1"/>
  <c r="T7216" i="1"/>
  <c r="T7217" i="1"/>
  <c r="T7218" i="1"/>
  <c r="T7219" i="1"/>
  <c r="T7220" i="1"/>
  <c r="T7221" i="1"/>
  <c r="T7222" i="1"/>
  <c r="T7223" i="1"/>
  <c r="T7224" i="1"/>
  <c r="T7225" i="1"/>
  <c r="T7226" i="1"/>
  <c r="T7227" i="1"/>
  <c r="T7228" i="1"/>
  <c r="T7229" i="1"/>
  <c r="T7230" i="1"/>
  <c r="T7231" i="1"/>
  <c r="T7232" i="1"/>
  <c r="T7233" i="1"/>
  <c r="T7234" i="1"/>
  <c r="T7235" i="1"/>
  <c r="T7236" i="1"/>
  <c r="T7237" i="1"/>
  <c r="T7238" i="1"/>
  <c r="T7239" i="1"/>
  <c r="T7240" i="1"/>
  <c r="T7241" i="1"/>
  <c r="T7242" i="1"/>
  <c r="T7243" i="1"/>
  <c r="T7244" i="1"/>
  <c r="T7245" i="1"/>
  <c r="T7246" i="1"/>
  <c r="T7247" i="1"/>
  <c r="T7248" i="1"/>
  <c r="T7249" i="1"/>
  <c r="T7250" i="1"/>
  <c r="T7251" i="1"/>
  <c r="T7252" i="1"/>
  <c r="T7253" i="1"/>
  <c r="T7254" i="1"/>
  <c r="T7255" i="1"/>
  <c r="T7256" i="1"/>
  <c r="T7257" i="1"/>
  <c r="T7258" i="1"/>
  <c r="T7259" i="1"/>
  <c r="T7260" i="1"/>
  <c r="T7261" i="1"/>
  <c r="T7262" i="1"/>
  <c r="T7263" i="1"/>
  <c r="T7264" i="1"/>
  <c r="T7265" i="1"/>
  <c r="T7266" i="1"/>
  <c r="T7267" i="1"/>
  <c r="T7268" i="1"/>
  <c r="T7269" i="1"/>
  <c r="T7270" i="1"/>
  <c r="T7271" i="1"/>
  <c r="T7272" i="1"/>
  <c r="T7273" i="1"/>
  <c r="T7274" i="1"/>
  <c r="T7275" i="1"/>
  <c r="T7276" i="1"/>
  <c r="T7277" i="1"/>
  <c r="T7278" i="1"/>
  <c r="T7279" i="1"/>
  <c r="T7280" i="1"/>
  <c r="T7281" i="1"/>
  <c r="T7282" i="1"/>
  <c r="T7283" i="1"/>
  <c r="T7284" i="1"/>
  <c r="T7285" i="1"/>
  <c r="T7286" i="1"/>
  <c r="T7287" i="1"/>
  <c r="T7288" i="1"/>
  <c r="T7289" i="1"/>
  <c r="T7290" i="1"/>
  <c r="T7291" i="1"/>
  <c r="T7292" i="1"/>
  <c r="T7293" i="1"/>
  <c r="T7294" i="1"/>
  <c r="T7295" i="1"/>
  <c r="T7296" i="1"/>
  <c r="T7297" i="1"/>
  <c r="T7298" i="1"/>
  <c r="T7299" i="1"/>
  <c r="T7300" i="1"/>
  <c r="T7301" i="1"/>
  <c r="T7302" i="1"/>
  <c r="T7303" i="1"/>
  <c r="T7304" i="1"/>
  <c r="T7305" i="1"/>
  <c r="T7306" i="1"/>
  <c r="T7307" i="1"/>
  <c r="T7308" i="1"/>
  <c r="T7309" i="1"/>
  <c r="T7310" i="1"/>
  <c r="T7311" i="1"/>
  <c r="T7312" i="1"/>
  <c r="T7313" i="1"/>
  <c r="T7314" i="1"/>
  <c r="T7315" i="1"/>
  <c r="T7316" i="1"/>
  <c r="T7317" i="1"/>
  <c r="T7318" i="1"/>
  <c r="T7319" i="1"/>
  <c r="T7320" i="1"/>
  <c r="T7321" i="1"/>
  <c r="T7322" i="1"/>
  <c r="T7323" i="1"/>
  <c r="T7324" i="1"/>
  <c r="T7325" i="1"/>
  <c r="T7326" i="1"/>
  <c r="T7327" i="1"/>
  <c r="T7328" i="1"/>
  <c r="T7329" i="1"/>
  <c r="T7330" i="1"/>
  <c r="T7331" i="1"/>
  <c r="T7332" i="1"/>
  <c r="T7333" i="1"/>
  <c r="T7334" i="1"/>
  <c r="T7335" i="1"/>
  <c r="T7336" i="1"/>
  <c r="T7337" i="1"/>
  <c r="T7338" i="1"/>
  <c r="T7339" i="1"/>
  <c r="T7340" i="1"/>
  <c r="T7341" i="1"/>
  <c r="T7342" i="1"/>
  <c r="T7343" i="1"/>
  <c r="T7344" i="1"/>
  <c r="T7345" i="1"/>
  <c r="T7346" i="1"/>
  <c r="T7347" i="1"/>
  <c r="T7348" i="1"/>
  <c r="T7349" i="1"/>
  <c r="T7350" i="1"/>
  <c r="T7351" i="1"/>
  <c r="T7352" i="1"/>
  <c r="T7353" i="1"/>
  <c r="T7354" i="1"/>
  <c r="T7355" i="1"/>
  <c r="T7356" i="1"/>
  <c r="T7357" i="1"/>
  <c r="T7358" i="1"/>
  <c r="T7359" i="1"/>
  <c r="T7360" i="1"/>
  <c r="T7361" i="1"/>
  <c r="T7362" i="1"/>
  <c r="T7363" i="1"/>
  <c r="T7364" i="1"/>
  <c r="T7365" i="1"/>
  <c r="T7366" i="1"/>
  <c r="T7367" i="1"/>
  <c r="T7368" i="1"/>
  <c r="T7369" i="1"/>
  <c r="T7370" i="1"/>
  <c r="T7371" i="1"/>
  <c r="T7372" i="1"/>
  <c r="T7373" i="1"/>
  <c r="T7374" i="1"/>
  <c r="T7375" i="1"/>
  <c r="T7376" i="1"/>
  <c r="T7377" i="1"/>
  <c r="T7378" i="1"/>
  <c r="T7379" i="1"/>
  <c r="T7380" i="1"/>
  <c r="T7381" i="1"/>
  <c r="T7382" i="1"/>
  <c r="T7383" i="1"/>
  <c r="T7384" i="1"/>
  <c r="T7385" i="1"/>
  <c r="T7386" i="1"/>
  <c r="T7387" i="1"/>
  <c r="T7388" i="1"/>
  <c r="T7389" i="1"/>
  <c r="T7390" i="1"/>
  <c r="T7391" i="1"/>
  <c r="T7392" i="1"/>
  <c r="T7393" i="1"/>
  <c r="T7394" i="1"/>
  <c r="T7395" i="1"/>
  <c r="T7396" i="1"/>
  <c r="T7397" i="1"/>
  <c r="T7398" i="1"/>
  <c r="T7399" i="1"/>
  <c r="T7400" i="1"/>
  <c r="T7401" i="1"/>
  <c r="T7402" i="1"/>
  <c r="T7403" i="1"/>
  <c r="T7404" i="1"/>
  <c r="T7405" i="1"/>
  <c r="T7406" i="1"/>
  <c r="T7407" i="1"/>
  <c r="T7408" i="1"/>
  <c r="T7409" i="1"/>
  <c r="T7410" i="1"/>
  <c r="T7411" i="1"/>
  <c r="T7412" i="1"/>
  <c r="T7413" i="1"/>
  <c r="T7414" i="1"/>
  <c r="T7415" i="1"/>
  <c r="T7416" i="1"/>
  <c r="T7417" i="1"/>
  <c r="T7418" i="1"/>
  <c r="T7419" i="1"/>
  <c r="T7420" i="1"/>
  <c r="T7421" i="1"/>
  <c r="T7422" i="1"/>
  <c r="T7423" i="1"/>
  <c r="T7424" i="1"/>
  <c r="T7425" i="1"/>
  <c r="T7426" i="1"/>
  <c r="T7427" i="1"/>
  <c r="T7428" i="1"/>
  <c r="T7429" i="1"/>
  <c r="T7430" i="1"/>
  <c r="T7431" i="1"/>
  <c r="T7432" i="1"/>
  <c r="T7433" i="1"/>
  <c r="T7434" i="1"/>
  <c r="T7435" i="1"/>
  <c r="T7436" i="1"/>
  <c r="T7437" i="1"/>
  <c r="T7438" i="1"/>
  <c r="T7439" i="1"/>
  <c r="T7440" i="1"/>
  <c r="T7441" i="1"/>
  <c r="T7442" i="1"/>
  <c r="T7443" i="1"/>
  <c r="T7444" i="1"/>
  <c r="T7445" i="1"/>
  <c r="T7446" i="1"/>
  <c r="T7447" i="1"/>
  <c r="T7448" i="1"/>
  <c r="T7449" i="1"/>
  <c r="T7450" i="1"/>
  <c r="T7451" i="1"/>
  <c r="T7452" i="1"/>
  <c r="T7453" i="1"/>
  <c r="T7454" i="1"/>
  <c r="T7455" i="1"/>
  <c r="T7456" i="1"/>
  <c r="T7457" i="1"/>
  <c r="T7458" i="1"/>
  <c r="T7459" i="1"/>
  <c r="T5" i="1"/>
</calcChain>
</file>

<file path=xl/sharedStrings.xml><?xml version="1.0" encoding="utf-8"?>
<sst xmlns="http://schemas.openxmlformats.org/spreadsheetml/2006/main" count="117988" uniqueCount="21252">
  <si>
    <t>FUNDACIÓN CARDIOVASCULAR DE COLOMBIA - IC F/BLANCA</t>
  </si>
  <si>
    <t>Paciente</t>
  </si>
  <si>
    <t>Tipo De Documento</t>
  </si>
  <si>
    <t>No. Documento</t>
  </si>
  <si>
    <t>Edad</t>
  </si>
  <si>
    <t>Grupo Poblacional</t>
  </si>
  <si>
    <t>Entidad</t>
  </si>
  <si>
    <t>Régimen</t>
  </si>
  <si>
    <t>Plan</t>
  </si>
  <si>
    <t>Atención</t>
  </si>
  <si>
    <t>Tipo Atención Base</t>
  </si>
  <si>
    <t>Fecha De Ingreso</t>
  </si>
  <si>
    <t>Clasificación Triage</t>
  </si>
  <si>
    <t>Reclasificación</t>
  </si>
  <si>
    <t>Fecha De Reclasificación</t>
  </si>
  <si>
    <t>Justificacion Triage</t>
  </si>
  <si>
    <t>Motivo</t>
  </si>
  <si>
    <t>Fecha Registro De Triage</t>
  </si>
  <si>
    <t>Usuario Registra Triage</t>
  </si>
  <si>
    <t>Fecha Consulta De Urgencias</t>
  </si>
  <si>
    <t>Cie 10</t>
  </si>
  <si>
    <t>Diagnóstico</t>
  </si>
  <si>
    <t>Usuario Consulta Médica</t>
  </si>
  <si>
    <t>Fecha De Egreso</t>
  </si>
  <si>
    <t>Destino</t>
  </si>
  <si>
    <t>Estado Salida</t>
  </si>
  <si>
    <t>JUAN JOSE FLOREZ</t>
  </si>
  <si>
    <t>Cédula ciudadanía</t>
  </si>
  <si>
    <t>91234431</t>
  </si>
  <si>
    <t>58 Años</t>
  </si>
  <si>
    <t>Adulto</t>
  </si>
  <si>
    <t>ENTIDAD PROMOTORA DE SALUD FAMISANAR S A S</t>
  </si>
  <si>
    <t>Contributivo</t>
  </si>
  <si>
    <t xml:space="preserve">PBS CONTRIBUTIVO </t>
  </si>
  <si>
    <t>Hospitalización</t>
  </si>
  <si>
    <t>disnea  subita
Paceinte von vuadro de diwnea de inicio  subito  inicio  hace 30 minutos motivo por el cual cosnuta   se ingrea a sala de reanimacion</t>
  </si>
  <si>
    <t>ROBERFABIAN  ANGARITA SEQUEDA</t>
  </si>
  <si>
    <t>I500</t>
  </si>
  <si>
    <t>INSUFICIENCIA CARDIACA CONGESTIVA</t>
  </si>
  <si>
    <t>Cuidado Intensivo Adulto</t>
  </si>
  <si>
    <t>Vivo</t>
  </si>
  <si>
    <t>MARLYN MELISSA BELTRAN MANRIQUE</t>
  </si>
  <si>
    <t>1007903643</t>
  </si>
  <si>
    <t>22 Años</t>
  </si>
  <si>
    <t>SALUD TOTAL ENTIDAD PROMOTORA DE SALUD DEL REG</t>
  </si>
  <si>
    <t xml:space="preserve">POS SUBSIDIADO </t>
  </si>
  <si>
    <t>"tengo dificultad respiratoria"
Paciente con varios dias de evolucion de dolor toracico, tos, disnea que empeora desde anoche</t>
  </si>
  <si>
    <t>ANA MARIA PINZON CAMACHO</t>
  </si>
  <si>
    <t>I269</t>
  </si>
  <si>
    <t>EMBOLIA PULMONAR SIN MENCION DE CORAZON PULMONAR AGUDO</t>
  </si>
  <si>
    <t>MICHAEL ANTONIO ZAMBRANO SALINAS</t>
  </si>
  <si>
    <t>1148216497</t>
  </si>
  <si>
    <t>29 Años</t>
  </si>
  <si>
    <t>NUEVA EMPRESA PROMOTORA DE SALUD S.A.</t>
  </si>
  <si>
    <t>Subsidiado</t>
  </si>
  <si>
    <t xml:space="preserve">N.DE SANTANDER PITP PBS SUBSIDIADO </t>
  </si>
  <si>
    <t xml:space="preserve">REMITIDO DE CONSULTA EXTERNA PARA TRASPLANTE RENAL. </t>
  </si>
  <si>
    <t>FRAY URIEL ARIAS MORENO</t>
  </si>
  <si>
    <t>N189</t>
  </si>
  <si>
    <t>ENFERMEDAD RENAL CRONICA, NO ESPECIFICADA</t>
  </si>
  <si>
    <t>Sala de Cirugía</t>
  </si>
  <si>
    <t>GILDARDO DE JESUS ARISTIZABAL ALZATE</t>
  </si>
  <si>
    <t>8768573</t>
  </si>
  <si>
    <t>54 Años</t>
  </si>
  <si>
    <t>EPS SURAMERICANA S.A.</t>
  </si>
  <si>
    <t>"vengo para trasplante renal"
paciente en dialisis peritoneal con ultima realizacion ayer</t>
  </si>
  <si>
    <t>Z940</t>
  </si>
  <si>
    <t>TRASPLANTE DE RINON</t>
  </si>
  <si>
    <t>Muerto despues de 48 horas</t>
  </si>
  <si>
    <t>CESIA ACOSTA PALENCIA</t>
  </si>
  <si>
    <t>1066512594</t>
  </si>
  <si>
    <t>35 Años</t>
  </si>
  <si>
    <t xml:space="preserve">CÓRDOBA PITP PBS SUBSIDIADO </t>
  </si>
  <si>
    <t>Urgencias</t>
  </si>
  <si>
    <t xml:space="preserve">Mareos desde hace 1 mes, adinamia astenia, ante progresion de sintomas consulta a urgencias. Tiene el hijo hospitalizado en la institucion por cardiopoatia congenita producto de 3 gestacion de 37.1 semanas nacio por cesarea el 04/11/2022, se ingresa se indica Electrocardiograma
G3P2C1A0
</t>
  </si>
  <si>
    <t xml:space="preserve">JOSE VICENTE RAMIREZ </t>
  </si>
  <si>
    <t>R42X</t>
  </si>
  <si>
    <t>MAREO Y DESVANECIMIENTO</t>
  </si>
  <si>
    <t>Observación</t>
  </si>
  <si>
    <t>RICARDO VELANDIA POVEDA</t>
  </si>
  <si>
    <t>2080950</t>
  </si>
  <si>
    <t>63 Años</t>
  </si>
  <si>
    <t>COOSALUD ENTIDAD PROMOTORA DE SALUD S.A</t>
  </si>
  <si>
    <t>ATEN. INTEGRAL CARDIOLOGÍA REG SUBSIDIADO</t>
  </si>
  <si>
    <t xml:space="preserve">Paciente masculino de 60 años con falla cardíaca de etiología chagásica con Fracción eyección Del Ventrículo Izquierdo  del 25%, consulta inicialmente a primer nivek Chara luego remiten a Hospital Rergional de San Gil  por deterioir de la clase funcional , adinamia astenia edema disnea con signos de bajo gasto,  dolor precordial  se ingresa para manej urgente. De sitio de remision documentan elevacion de azoados , en contexto de sindrome cardiorenal, falla cardiaca reagudizada con signos congestivo y de bajo gasto.
15-oct-2019  ECOCARDIOGRAFIA
CONCLUSION:
1. VENTRICULO IZQUIERDO DILATADO CON DETERIORO SEVERO DE SU FUNCION SISTOLICA.
F.E.25%.
2. DISFUNCION DIASTOLICA TIPO III: PATRON RESTRICTIVO REVERSIBLE. NO HAY ELEVACIONES DE
LLENADO DEL VENTRICULO IZQUIERDO.
3. INSUFICIENCIA MITRAL GRADO III / IV. CARPENTIER IIIB.
4. INSUFICIENCIA TRICUSPIDRA GRADO II - III / IV.
5. LEVE DILATACION BI-AURICULAR.
6. COMPROMISO LEVE DE LA FUNCION DEL VENTRICULO DERECHO. </t>
  </si>
  <si>
    <t>DORIS DUARTE DE FERNANDEZ</t>
  </si>
  <si>
    <t>37831627</t>
  </si>
  <si>
    <t>70 Años</t>
  </si>
  <si>
    <t>ASMET SALUD EPS SAS</t>
  </si>
  <si>
    <t xml:space="preserve">PBS SUBSIDIADO </t>
  </si>
  <si>
    <t xml:space="preserve"> Paciente con antecedente de Cardiopatia isquemica fraccion de eyeccion del ventriculo izquierdo 53%, eco tt 06.07.20 con rteriografia coronaria (02-02-22) -- Lesión angiograficamente severa en primera marginal obtusa en bifurcación con circunfleja (medina 1:0:1) -- Angioplastia coronaria de 2 vasos con implante de 1 stent medicado en circunfleja hacia marginal obtusa. Que ingresa por  cuadro de 8 dias de evolucion consoistente en emesis intolerancia a la via oral dolor enepigasttrio, dolor abdominal y sintomas gripales , adinamia astenia, niega fiebre, tos seca ocasional, nieva contacto con personas positivas para covid 19
</t>
  </si>
  <si>
    <t>R074</t>
  </si>
  <si>
    <t>DOLOR EN EL PECHO, NO ESPECIFICADO</t>
  </si>
  <si>
    <t>JOSE LUIS ORTA VIVAS</t>
  </si>
  <si>
    <t>1232893104</t>
  </si>
  <si>
    <t>25 Años</t>
  </si>
  <si>
    <t xml:space="preserve">Ingresa para trasplante renal </t>
  </si>
  <si>
    <t>MARIA LUISA LARROTA</t>
  </si>
  <si>
    <t>27930228</t>
  </si>
  <si>
    <t>90 Años</t>
  </si>
  <si>
    <t xml:space="preserve">SANTANDER PITP PBS SUBSIDIADO </t>
  </si>
  <si>
    <t>estaba con mi abuela y se desmayo</t>
  </si>
  <si>
    <t>GIANMARCO  CAMELO PARDO</t>
  </si>
  <si>
    <t>I209</t>
  </si>
  <si>
    <t>ANGINA DE PECHO, NO ESPECIFICADA</t>
  </si>
  <si>
    <t>JOSE ASCENSION CARVAJAL SOLANO</t>
  </si>
  <si>
    <t>5440343</t>
  </si>
  <si>
    <t>59 Años</t>
  </si>
  <si>
    <t xml:space="preserve">Paciente sin antecedentes patologicos de baee que ingresa por sus propios  medios refiere cuadro clinico de 2 dias de evolucion consistente en dolor toracico con irradia a brazo y region lumbar, + DISNEA y sintomas gripales desde hace 1 semana. Se indica Electrocardiograma </t>
  </si>
  <si>
    <t>R071</t>
  </si>
  <si>
    <t>DOLOR EN EL PECHO AL RESPIRAR</t>
  </si>
  <si>
    <t>SALOMON SANTOS REY</t>
  </si>
  <si>
    <t>5677661</t>
  </si>
  <si>
    <t xml:space="preserve">SANTANDER PBS SUBSIDIADO </t>
  </si>
  <si>
    <t xml:space="preserve">Remitido de SERVICLINICOS DROMEDICA S.A  quien  ingreso el dia 27/12/2022  por alteración neurología dada por desorientación, somnolencia y episodios de agitacion, se descarta Accidente Cerebro-Vascular por Tomografía Axial Computarizada de cráneo documentan icteria hospitalizar en contexto de sindrome ictérico perfil hepático normal pero con hiperbilirrubinemia a expensas de la indirecta, sospechan cirrosis descompensada, manejan como encefalolopatia. Aceptado por el equipo de referencia con codigo de ingreso 171830122022-K por el servicio de URGENCIAS
</t>
  </si>
  <si>
    <t>R55X</t>
  </si>
  <si>
    <t>SINCOPE Y COLAPSO</t>
  </si>
  <si>
    <t>HERIBERTO ISANOA</t>
  </si>
  <si>
    <t>14887485</t>
  </si>
  <si>
    <t>57 Años</t>
  </si>
  <si>
    <t xml:space="preserve">ARAUCA PITP PBS CONTRIBUTIVO </t>
  </si>
  <si>
    <t>Remitido Infarto Agudo Del Miocardio Sin Elevación Del ST
Dolor precordial - nota retrospectiva 15+10</t>
  </si>
  <si>
    <t>SANTIAGO  SILVA MANTILLA</t>
  </si>
  <si>
    <t>I219</t>
  </si>
  <si>
    <t>INFARTO AGUDO DEL MIOCARDIO, SIN OTRA ESPECIFICACION</t>
  </si>
  <si>
    <t>Cuidado Intermedio Adulto</t>
  </si>
  <si>
    <t>ARISTIDES PEREZ DURAN</t>
  </si>
  <si>
    <t>88252925</t>
  </si>
  <si>
    <t>41 Años</t>
  </si>
  <si>
    <t xml:space="preserve">N. DE SANTANDER PITP PBS CONTRIBUTIVO </t>
  </si>
  <si>
    <t>Paciente Adulto medio de 42 años, actualmente con ascitis, se documento desde 2021 por endoscopia extra institucional signos de hipertension portal con varices esofagicas, con cirrosis de origen al parecer multicausal siendo predominante la alcoholica y al precer infecciosa en tipificacion. Por el momento con alta sospecha de enfermedad de tipo hepatocarcinoma en sequimiento ambulatorio por hepatologia. Consulta nuevamente por dolor + disnestension abdominal,</t>
  </si>
  <si>
    <t>K746</t>
  </si>
  <si>
    <t>OTRAS CIRROSIS DEL HIGADO Y LAS NO ESPECIFICADAS</t>
  </si>
  <si>
    <t>CARLOS GIOVANI ARDILA GONZALEZ</t>
  </si>
  <si>
    <t>91299209</t>
  </si>
  <si>
    <t>48 Años</t>
  </si>
  <si>
    <t xml:space="preserve">Paciene con antedente de Hipertensión Arterial epilepsia , que llega a su casa bajo estrado de embriaguez, refiere acompañente que se toma la tableta de levetiracetam y posterior presneta episodio de convulsion, Ingresa en camilla procedentes de su domicilio, al ingreso con Signos Vitales  normales. </t>
  </si>
  <si>
    <t>G409</t>
  </si>
  <si>
    <t>EPILEPSIA, TIPO NO ESPECIFICADO</t>
  </si>
  <si>
    <t>SALVADOR QUIÑONES REY</t>
  </si>
  <si>
    <t>2070488</t>
  </si>
  <si>
    <t>81 Años</t>
  </si>
  <si>
    <t xml:space="preserve">Paciente con antecedente de   cardiopatía de origen valvular por insuficiencia mitral primaria severa no candidato a intervención, fibrilación auricular con respuesta ventricular mal controlada asociada y enfermedad arterial periférica con reoclusión, dolor isquémico y alto riesgo de infección. Paciente se encuentra con síntomas de descompensación de falla cardiaca lo cual puede estar favorecido por el hecho de tener isquemia activa, posible infección, y mal control de la fibrilación auricular. . Se le ha propuesto terapia ablativa de la extremidad a la cual se ha negado enfáticamente. cardiología se indica únicamente tratamiento médico óptimo.  Ingresa por falla cardiaca descopensada, edema extremidades inferiores , signos congestivos, disnea, ortopena, disnea paroxistica nocturna, taquipnea-. </t>
  </si>
  <si>
    <t>FRANCISCO JOSE ORTEGA TORRES</t>
  </si>
  <si>
    <t>Hospitalización Adulto</t>
  </si>
  <si>
    <t>AURA MARIA MALDONADO VARGAS</t>
  </si>
  <si>
    <t>28094867</t>
  </si>
  <si>
    <t>86 Años</t>
  </si>
  <si>
    <t xml:space="preserve">PGP CARDIOVASCULAR REG CONTRIB-SUBSIDIA </t>
  </si>
  <si>
    <t xml:space="preserve">Paciente de 86 años con disfuncion sistolica leve, Insuficiencia Mitral severa, IAo moderada, hipotiroidismo, muy fragil, deficit visual, inadecuado soporte familiar, elevado riesgo de caidas, desnutricion, dependiente de sus actividades de la vida diaria, sintomas depresivos, hospitalizada por descompensacion de la falla cardiaca en el 2021. abilidad emocional, limitacion visual severa y la tienen en plan de institucionalizarla, ingresa por presentar cuadro de
Eco tt control Fracción Eyeccion Del Ventriculo Izquierdo 28%, ddvi 66 mm, FA, AI 31 cm2. Insuficiencia Mitral severa. IAo moderada. Insuficienica Triscuspidea moderada Presión Sistólica De Arteria Pulmonar 44 mmhg
</t>
  </si>
  <si>
    <t>OMAR DANITH MOLINA LUBO</t>
  </si>
  <si>
    <t>ROBERTO GRISALES</t>
  </si>
  <si>
    <t>13881322</t>
  </si>
  <si>
    <t>69 Años</t>
  </si>
  <si>
    <t>ECOPETROL S.A.</t>
  </si>
  <si>
    <t>Regimen Especial y/o Excepcional</t>
  </si>
  <si>
    <t>CONTRATO No. 3044412</t>
  </si>
  <si>
    <t xml:space="preserve">Fibrilacion Auricular </t>
  </si>
  <si>
    <t>I489</t>
  </si>
  <si>
    <t>FIBRILACIÓN Y ALETEO AURICULAR, NO ESPECIFICADO</t>
  </si>
  <si>
    <t>JORGE ENRIQUE PICON BLANCO</t>
  </si>
  <si>
    <t>13808523</t>
  </si>
  <si>
    <t>75 Años</t>
  </si>
  <si>
    <t xml:space="preserve">remitido de la clinica chicamocha para Valoración por Electrofisiologia
</t>
  </si>
  <si>
    <t>WILSON JOSE FLORIAN PALLARES</t>
  </si>
  <si>
    <t>1052218887</t>
  </si>
  <si>
    <t>30 Años</t>
  </si>
  <si>
    <t xml:space="preserve">Paciente masculino de 30 años con Diabetes Mellitus Tipo 1, hospitalizado hace 9 días por necrosis en pie izquierdo, realizan dupplex: estenosis mayor a 75% en tercio distal de arteria poplitea con reconstitución de flujo distal por colaterales. remiten para valoración cirugía vascular, aceptado por equipo de referencia con código 2301011223-a. </t>
  </si>
  <si>
    <t>E105</t>
  </si>
  <si>
    <t>DIABETES MELLITUS INSULINODEPENDIENTE, CON COMPLICACIONES CIRCULATORIAS PERIFERICAS</t>
  </si>
  <si>
    <t>MAGDALENA BAENA CHICA</t>
  </si>
  <si>
    <t>63463953</t>
  </si>
  <si>
    <t>64 Años</t>
  </si>
  <si>
    <t xml:space="preserve">Remitida de Barrancabermeja por Enfermedad Arterial Obstructiva Crónica </t>
  </si>
  <si>
    <t>I771</t>
  </si>
  <si>
    <t>ESTRECHEZ ARTERIAL</t>
  </si>
  <si>
    <t>OMAR ARDILA MENDOZA</t>
  </si>
  <si>
    <t>91434021</t>
  </si>
  <si>
    <t>53 Años</t>
  </si>
  <si>
    <t xml:space="preserve">remitido desde clinica chicamocha por Infarto Agudo Del Miocardio Sin Elevacion Del St </t>
  </si>
  <si>
    <t>LUIS SANDALIO FLOREZ MUÑOZ</t>
  </si>
  <si>
    <t>2174047</t>
  </si>
  <si>
    <t>89 Años</t>
  </si>
  <si>
    <t>REGIONAL DE ASEGURAMIENTO EN SALUD N5</t>
  </si>
  <si>
    <t>RESOLUCION DE URGENCIAS</t>
  </si>
  <si>
    <t xml:space="preserve">remitido del Hospital Universitario de Santander para valoracion por electrofisiologia con propuesta de implante de Marcapasos </t>
  </si>
  <si>
    <t>68 Años</t>
  </si>
  <si>
    <t xml:space="preserve">SANTANDER PITP PBS CONTRIBUTIVO </t>
  </si>
  <si>
    <t>ALBERTO REMOLINA PARRA</t>
  </si>
  <si>
    <t>13513498</t>
  </si>
  <si>
    <t>45 Años</t>
  </si>
  <si>
    <t>MEDPLUS MEDICINA PREPAGADA S.A.</t>
  </si>
  <si>
    <t>Pólizas de Salud y MP</t>
  </si>
  <si>
    <t>ÍNDIGO PLUS</t>
  </si>
  <si>
    <t xml:space="preserve">Hipertensión Arterial </t>
  </si>
  <si>
    <t>I10X</t>
  </si>
  <si>
    <t>HIPERTENSION ESENCIAL (PRIMARIA)</t>
  </si>
  <si>
    <t>Alta a Casa</t>
  </si>
  <si>
    <t>JESUS EMIRO CONTRERAS</t>
  </si>
  <si>
    <t>5424597</t>
  </si>
  <si>
    <t>82 Años</t>
  </si>
  <si>
    <t>Remitido de Ocaña por Insuficiencia Cardiaca Congestiva descompensada  y Fibrilacion Auricular
Aceptado por el equipo de referencia con el codigo de ingreso 2301011109-a Por el servicio de urgencias Fundacion Cardiovascular De Colombia</t>
  </si>
  <si>
    <t>I509</t>
  </si>
  <si>
    <t>INSUFICIENCIA CARDIACA, NO ESPECIFICADA</t>
  </si>
  <si>
    <t>ROSO DELGADO VASQUEZ</t>
  </si>
  <si>
    <t>91100107</t>
  </si>
  <si>
    <t>67 Años</t>
  </si>
  <si>
    <t xml:space="preserve">Remiten de hospital del socorro por Infarto Agudo De Miocardio Con Elevación Del St . Aceptado por equipo de referencia 010132247-DP.  Electrocardiograma de sitio de remisión no muestar signos de isquemia, trae troponina negativa. paciente en estado de embriaguez. Electrocardiograma institucional sritmo sinusal sin signos de isquemia. </t>
  </si>
  <si>
    <t>LUIS TRINO ARIZA CAÑAS</t>
  </si>
  <si>
    <t>91134169</t>
  </si>
  <si>
    <t>46 Años</t>
  </si>
  <si>
    <t>"estoy descompensado, dolor abdominal y apretamiento en el pecho"</t>
  </si>
  <si>
    <t>61 Años</t>
  </si>
  <si>
    <t>AXA COLPATRIA MEDICINA PREPAGADA S.A.</t>
  </si>
  <si>
    <t>ORIGINAL PLUS</t>
  </si>
  <si>
    <t>CAROLINA ARISTIZABAL MARIN</t>
  </si>
  <si>
    <t>1098779784</t>
  </si>
  <si>
    <t>26 Años</t>
  </si>
  <si>
    <t>"me citó el nefrólogo para lo del trasnplante"</t>
  </si>
  <si>
    <t>JUAN PABLO  TORRES ROMERO</t>
  </si>
  <si>
    <t>T861</t>
  </si>
  <si>
    <t>FALLA Y RECHAZO DE TRASPLANTE DE RINON</t>
  </si>
  <si>
    <t>MARIO FERNANDO VESGA SANABRIA</t>
  </si>
  <si>
    <t>13544956</t>
  </si>
  <si>
    <t>44 Años</t>
  </si>
  <si>
    <t>FUNDACION SALUD MIA EPS</t>
  </si>
  <si>
    <t xml:space="preserve">Paciente masculino de 44 años de edad con antecedente de Hepatitis b y alergia de ciprofloxacino que se diigia al trabajao presenta dolro precordial opresivo asociadoa fatiga y sensacion de desvanecimiento </t>
  </si>
  <si>
    <t>EDWING RENE HIGUERA BECERRA</t>
  </si>
  <si>
    <t>R072</t>
  </si>
  <si>
    <t>DOLOR PRECORDIAL</t>
  </si>
  <si>
    <t>SANTIAGO MAHECHA</t>
  </si>
  <si>
    <t>5558806</t>
  </si>
  <si>
    <t>79 Años</t>
  </si>
  <si>
    <t xml:space="preserve">Paciente masculino quien consulta por cuadro de 8 dias de presentacion de dolor en region temporal izquierda con irriadiacion a region mastoidea, que se empeora con el tacto, sin presentacion de claudicacion mandibular. no presentacion de picos febriles  </t>
  </si>
  <si>
    <t>SEBASTIAN  PINZON VARGAS</t>
  </si>
  <si>
    <t>M797</t>
  </si>
  <si>
    <t>FIBROMIALGIA</t>
  </si>
  <si>
    <t>MARIA LUCILA CRISTANCHO ESTEVEZ</t>
  </si>
  <si>
    <t>37822722</t>
  </si>
  <si>
    <t>Paciente femenina de 70 años de edad con antecedent de Cardiopatia isquemica con fracción eyeccion del ventriculo izquierdo del 25-30%--- insuficiencia mitral severa
- (16/10/2022) síndrome coronario agudo tipo infarto agudo del miocardio sin elevacion del st --- Angioplastia + 1 stent a arteria descendente anterior + 1 stent a arteria circunfleja + 2 stents a arteria coronaria derecha, ademas Diabetes mellitus tipo 2 (hemoglobina gliscosilada nov/2022 6.3%),  Hipertensión arterial crónica,  Enfermedad renal crónica estadio V  tasa de filtración glomerular 8,5 ml/min/1,73 m2 y  Dislipidemia tipo hipercolesterolemi quien hoy se  levanta y posterrio peresenta dolor precordial opresivo intenso asociadoa fatiga , el dolor se irradia a espalda y Miembro Superior Izquierdo ademas presento episodio de lipotimia por lo que es traido</t>
  </si>
  <si>
    <t>CESAR AUGUSTO FRAGOZO TORRES</t>
  </si>
  <si>
    <t>5714260</t>
  </si>
  <si>
    <t>"estoy ahogado y muy inchado"
Paciente masculino de 70 años de edad , Procedente de Puerto Wilches ,  con antecedente de Transpalnte Cardico Ortoptico (16-07-2012), multiples episodios de rechaho resueltos , cateterismo con angioplastia por lesiones en tronaco , circunfleja y Arteria Descendente Anterior  en 2014 ( Rechazo vascular con lesiones coronarias) , Cateterismo cardiacoa ( sten Arteria Descendente Anterior y crircunfleja  permeable) + Biopsia Endomiocardica (11-04-2018) y por progresion de isquemia Angioplastia coronara con sten Medicado Arteria Posventricular (12-04-2018), Miocardiopatia dilatada idiopatia del dvia 10 % ( transplantado), , insuficiencia mitral severa, Hipertensión Pulmonar. Hoy consulta hpoy por sus propios meiao por cuadro de 1 mes de deteriorde su clase inciona, disnea paroxistica nocturna , edema de miembo inferiores y dolor toraxico opresivo , manejado con remedios caseros ademas de furosemida, pero al revisar olleto que entregasron sobre signos de alrma en trnaspaltado se dio cuenta que los tenia todos por lo que consutla hoy</t>
  </si>
  <si>
    <t>EDEBERTO PARRA MANTILLA</t>
  </si>
  <si>
    <t>91343953</t>
  </si>
  <si>
    <t>55 Años</t>
  </si>
  <si>
    <t xml:space="preserve">Paciente masculino de 56 años de edad sin comorbilidades que desde hace 2 meses presenta dolor rpecordial con disnea y  en la ultima semana ha presentado 4 episodios de dolor precordial (opresion intebnsa asociado a criodiaforesis profusa , ademas de disnea en ese momento , refeir que lo presneta en mayor medida  mientras labora ( agricultor) , ayer fue el mas intenso por lo que consulta </t>
  </si>
  <si>
    <t>R060</t>
  </si>
  <si>
    <t>DISNEA</t>
  </si>
  <si>
    <t>JOSEFITO RINCON GUEVARA</t>
  </si>
  <si>
    <t>9135234</t>
  </si>
  <si>
    <t>Paciente de 68 años de edad con antecedente de Hipertensión Arterial (Losartan 50 mg Vía Oral cad 12 hrs), que el 07-12-2022 presento cuadrode dolro precordial opresivo intenso con disnea es llevado a Hopital de agange donde estaba de visita , alli es evidenciado Infarto Agudo Del Miocardio , se desconoco el tipo , y se llevo a cateterismo coronaria, refeir uq le encontraron 2 arterias tapadas y se manejo en Unidad De Cuidado Intensivo con oxigen suplementario, ( no hy informacion escrita , no trae nada ) , de lli lo remiten a Baranqulla donde le manejaron e indicaron manejo quirurgico , estuvo hpsitlizado hasta el 28-12-2022 cuando solicito salida voluntaria (tampoco hay informe escrito de esta hospitalizacion) , rfier que ha presentado picada precordiale , disnea de pequeños esfuerzos ortopnea , duerme casi sentado y la familia le consiguio oxigen a que s desaturaba , es ptraido por hija para estudio</t>
  </si>
  <si>
    <t>LINA ROSA MARTINEZ URREA</t>
  </si>
  <si>
    <t>28096499</t>
  </si>
  <si>
    <t>Paciente remitido de Sangil
Codigo aceptacion: 0101232128DP
Paciente femenina de 82 años de edad con antecedente de Hipertensión Arterial que el 01-01-23 consulta porque las 10 am de ese dia presnta dolor epigastrico, asociadoa a emesis y sintomas irritativos urinarios  y fiebre , dieron aneo empirio sin mejoria y es llevada 8 hrs despues a urgencia del Hopsital de sangil donde realizaron electrocardiograma sin evidencia de elevacion del st  y realizron troponina reporto 352 (positivo), hemograma : w/7270 n/71 hb/ 12.8 Hematocrito 38.4  plaq/260000 , Parcial De Orina normal, consideran Síndrome Coronario Agudo y remiten para manjo por cardiologia</t>
  </si>
  <si>
    <t>JORGE FLOREZ</t>
  </si>
  <si>
    <t>2126272</t>
  </si>
  <si>
    <t>77 Años</t>
  </si>
  <si>
    <t>Direccionado de Consulta externa de elctrofisiologi pra explante implnte de marcapaso</t>
  </si>
  <si>
    <t>I442</t>
  </si>
  <si>
    <t>BLOQUEO AURICULOVENTRICULAR COMPLETO</t>
  </si>
  <si>
    <t>MARIA PAULA CARVAJAL MAYORCA</t>
  </si>
  <si>
    <t>1000236512</t>
  </si>
  <si>
    <t>20 Años</t>
  </si>
  <si>
    <t>COLMEDICA MEDICINA PREPAGADA S A</t>
  </si>
  <si>
    <t>GAMA BAJA - ESMERALDA</t>
  </si>
  <si>
    <t xml:space="preserve">Paciente femenino quien consulta por cuadro de dos  dias de presentacion de astenia adinamia, mialgias, poliartralgias, asociado a presentacion  de dolor epigastrico, asociado a presntacion de nauseas, no  presentacion de episodios emeticos, ademas ausencia de deposiciones desde hace  2 dias. niega presentacion de picos febriles </t>
  </si>
  <si>
    <t>R104</t>
  </si>
  <si>
    <t>OTROS DOLORES ABDOMINALES Y LOS NO ESPECIFICADOS</t>
  </si>
  <si>
    <t>MAFER DANIELA CADENA ROJAS</t>
  </si>
  <si>
    <t>1098772924</t>
  </si>
  <si>
    <t>27 Años</t>
  </si>
  <si>
    <t xml:space="preserve">Paciente femenin de 27 años de edad con cuadro de vomito amarllo con sangre por la que consulta , la semana anterior estuvo igual y ademas cefalea , persiste cointomas pero ahora con hematome </t>
  </si>
  <si>
    <t>G432</t>
  </si>
  <si>
    <t>ESTADO MIGRANOSO</t>
  </si>
  <si>
    <t>38 Años</t>
  </si>
  <si>
    <t xml:space="preserve">PGP INTEGRAL REG CONTRIBUT-SUBSIDIADO </t>
  </si>
  <si>
    <t>MARLY VIVIANA BALLESTEROS CASTILLO</t>
  </si>
  <si>
    <t>1098746037</t>
  </si>
  <si>
    <t>Paceine que desde ayer n la noche dolro tipo punzada intenso car ltera izuqierdo , con dinea y se irrada a Miembro Superior Izquierdo , fue al hospita local del norate donde realizaron Electrocardiograma reportn normal segui dice Presión Arterial paciente y aplicaron diclofenaco, refie que dorlo no ha mejorado y empero hoy por lo que consutla a nuestro servicio</t>
  </si>
  <si>
    <t>JOSE DE DIOS ARO ORTEGA</t>
  </si>
  <si>
    <t>13437164</t>
  </si>
  <si>
    <t>redireccionado de consulta externa por presentar anasarca</t>
  </si>
  <si>
    <t>Z941</t>
  </si>
  <si>
    <t>TRASPLANTE DE CORAZON</t>
  </si>
  <si>
    <t>32 Años</t>
  </si>
  <si>
    <t>AURA AMOROCHO DE GARCIA</t>
  </si>
  <si>
    <t>28280412</t>
  </si>
  <si>
    <t>COMPAÑIA DE MEDICINA PREPAGADA COLSANITAS S.A.</t>
  </si>
  <si>
    <t>1010 COLSANITAS INTEGRAL</t>
  </si>
  <si>
    <t xml:space="preserve">Paciente femenino quien consulta por cuadro de 3 dias de presentacion de disnea de equeños esfueros, disminucion de la calse funcional ascoiadoa presentacion de edema, en mimebro  inferiorres y cara. niega dolor toracico, niega picos febriles  </t>
  </si>
  <si>
    <t>JESUS ANTONIO REDONDO MANTILLA</t>
  </si>
  <si>
    <t>5726447</t>
  </si>
  <si>
    <t>ENTIDAD PROMOTORA DE SALUD SANITAS SAS</t>
  </si>
  <si>
    <t xml:space="preserve">Pacien con antecedentre urolitiasis en Postoperatorio retiro de doble j hace 2 smanas, pero desde hace  10 dias con doro en gastronemio izquierdo que irradia muslo izquierod </t>
  </si>
  <si>
    <t>I829</t>
  </si>
  <si>
    <t>EMBOLIA Y TROMBOSIS DE VENA NO ESPECIFICADA</t>
  </si>
  <si>
    <t>SOCORRO DURAN GUEVARA</t>
  </si>
  <si>
    <t>37816210</t>
  </si>
  <si>
    <t>Paciente fmenina de 69 años con antecedente de  Falla Cardiaca  Cronica , Cardiomiopatia Isquemica Fracción Eyeccion Del Ventriculo Izquierdo 22% ( Ecocardiograma Trantoráxico 25-08-21 No chagasica ), Postoperatorio Implante de Cardiodesfibrilador Implantable Bicameral Medtronic 30/08/21, Extrasistoles ventriculares Frecuente , taquicrdio venticular monomorfica no stenda (Holter - p de esfuerxo 05-08-21),  Postoperatorio Angioplastia 24-08-21 conenfermedad coronaria multivaso , Postoperatorio Arteriografia coronaria  27/08/21 : Sten Arteria Descendente Anterior y fallido Diagonal 1 Infarto Agudo Del Miocardio extenso 27-08-2021 que desdes con atstenia y adinamia pero sin otro sintoa pero hoy 5 am despies de edesperta presnto sincope con recupercion expontanes 5 segundos despues con relajion de esfinter ,  se llevo caminando presentando un segundo evento sincoplas y recupero rapio y luego tambin camiemtdo present un tercer sincope ya duro mas ( 30 sg), pro lo anterior es traida por us propios medios , acaba de legar de Sangil donde paso fin de año</t>
  </si>
  <si>
    <t>DIANA FERNANDA ANAYA ANGARITA</t>
  </si>
  <si>
    <t>1098667845</t>
  </si>
  <si>
    <t>33 Años</t>
  </si>
  <si>
    <t xml:space="preserve">Paciente femenino quien consulta por cuadro de  1 semana de presentacion de  astenia adinamia asociado a presentacion  congestion nasal , rinorrea  y odinofagia, con posterior presentacion de  tos  sin expectoracion,  y dolor  toracicico con  irradiacion a  region  dorsal, aun con peristencia de  malestar general, no picos  febriles, no disnea. </t>
  </si>
  <si>
    <t>J202</t>
  </si>
  <si>
    <t>BRONQUITIS AGUDA DEBIDA A ESTREPTOCOCOS</t>
  </si>
  <si>
    <t>MYRIAM MANTILLA DE SUAREZ</t>
  </si>
  <si>
    <t>37811350</t>
  </si>
  <si>
    <t>71 Años</t>
  </si>
  <si>
    <t>Paciente femenina de 71 años de edad con antecedent de Diabetes Mellitus , adema de enfermeda vascular mixta , enfermedad arterial periferica leve miembro inferior izquierdo , claudicadora estable que el 21-12-2022 realizaron Biopsia en palnta de pie area de quinto metatarsiano , pero  desde hace 10 dia parece ulcera con costa bas de prome metatarsiam ( no h falalge del primer dedo) , hoy se revissa el pie encontrando ulcera , con dolro y edema , rubor y calor , por lo que consulta</t>
  </si>
  <si>
    <t>AGRIPINA MENDEZ DE LOPEZ</t>
  </si>
  <si>
    <t>28163935</t>
  </si>
  <si>
    <t>88 Años</t>
  </si>
  <si>
    <t>Hace 8 dias fue a acminar   al dar el paco presena dolro subito en gasronemio izuqierdo desde ese momeno dolro y limitaion par la amrcha</t>
  </si>
  <si>
    <t>OLGA LUCIA HERNANDEZ GUARIN</t>
  </si>
  <si>
    <t>63450899</t>
  </si>
  <si>
    <t>42 Años</t>
  </si>
  <si>
    <t>Paciente con cuadro de dolro lumbar instenso limitante e incpacitante , se aplico diclofenaco sin mejoria por lo que consulta</t>
  </si>
  <si>
    <t>M511</t>
  </si>
  <si>
    <t>TRASTORNOS DE DISCO LUMBAR Y OTROS, CON RADICULOPATIA</t>
  </si>
  <si>
    <t>RONALD SEBASTIAN RODRIGUEZ MENDEZ</t>
  </si>
  <si>
    <t>1007383040</t>
  </si>
  <si>
    <t>Pacienre que desde anoche dolor  precordial no tomo meicacion , pero hpoy empeoro el dorlo , fatiga leve , y refeir escalofriao  adems de dor en rodilla derecha</t>
  </si>
  <si>
    <t>ANGELICA PAOLA NAVARRETE PRIETO</t>
  </si>
  <si>
    <t>37545404</t>
  </si>
  <si>
    <t>SEGUROS DE VIDA SURAMERICANA S.A.</t>
  </si>
  <si>
    <t>SALUD CLÁSICO</t>
  </si>
  <si>
    <t xml:space="preserve">paciente femenino quien consulta por cuadro de 20 minutos de presentacion disartria asociado a presentacion de vertigo rotcion con sensacion de inestabilidad </t>
  </si>
  <si>
    <t>I679</t>
  </si>
  <si>
    <t>ENFERMEDAD CEREBROVASCULAR, NO ESPECIFICADA</t>
  </si>
  <si>
    <t>Remisión</t>
  </si>
  <si>
    <t>ANA LUISA VILLAMIZAR JAIMES</t>
  </si>
  <si>
    <t>63328849</t>
  </si>
  <si>
    <t>Paciente femenina de 61 años de edad con antecedente de cardiopatia dilatada oxigeno requiriente en las noches con Fracción Eyeccion Del Ventriculo Izquierdo del 10%, insuficiencia mtiral y tricuspidea grado III, Fibrilacion Auricular anticoagulada con Rivaroxaban, portador de CDI, acude refiriendo que desde ayer presenta deterioro de clase funcional y disnea de medianos a pequeñs esfuerzos, disnea paroxistica nocturna y ortopnea, por loque conutla</t>
  </si>
  <si>
    <t>RAMON ESTEVEZ ESPARZA</t>
  </si>
  <si>
    <t>91150603</t>
  </si>
  <si>
    <t xml:space="preserve">Paciente masculino  de64 años de ed&lt;d con anteceente de Postoperatorio de revascularizacion miocardica de 2 vasos  01-09-2022 : mamaria interna Izquierdo a Arteria Descendente Anterior y puene arterial ala primero obtusa, Infarto Agudo Del Miocardio 07-07-2022, enfermedad coronaia multivaso ,concueadro de 2 smanande dolor hemitorax derecha , hombro dereccho y escapula dercha , no lo fdeja dormir el dorlo , no disnea , tolera decubito no se exaserva con activisda fisica
Refiere masa herniaria lanco derecho dolorosa
No toma meicacion dese hace 3 dias </t>
  </si>
  <si>
    <t>LUZ ESTELLA GARCIA GARCIA</t>
  </si>
  <si>
    <t>60350532</t>
  </si>
  <si>
    <t>51 Años</t>
  </si>
  <si>
    <t>COOMEVA MEDICINA PREPAGADA S.A.</t>
  </si>
  <si>
    <t>PLATA PRIME</t>
  </si>
  <si>
    <t>Paciente consulta por malestar general y congetion nasal y adems de ceflea</t>
  </si>
  <si>
    <t>J010</t>
  </si>
  <si>
    <t>SINUSITIS MAXILAR AGUDA</t>
  </si>
  <si>
    <t>Permiso temporal de permanenci</t>
  </si>
  <si>
    <t>37 Años</t>
  </si>
  <si>
    <t>JORGE CARREÑO ANGARITA</t>
  </si>
  <si>
    <t>13816003</t>
  </si>
  <si>
    <t>72 Años</t>
  </si>
  <si>
    <t xml:space="preserve">Paceinte masculino de 72 años de edad con antecedene de Cancer de paratoiriodes , ademass de Cancer de prostata Gñleason 7/10 , recibio quimioterapia  y toma apalutamida , es metastasico a hueso y  hace 4 años presento Infarto Agudo Del Miocardio  requieriendo 3 sten en FOSUNAB , hace 3 años requeire nuevo cateterismo po oclusion de sten, manejado con trombioaspiracion en la COMUNEROS, desde hace 6 mese de forma intermitente present nauseas , dorlo en brazos , dolor precordial inespecifico leve , cefalea </t>
  </si>
  <si>
    <t>HENRY ALBERTO DUARTE GONZALEZ</t>
  </si>
  <si>
    <t>13815215</t>
  </si>
  <si>
    <t xml:space="preserve">Paciente masculino quien consulta por cuadro de  1 dia de presentacion de rectorragia, sin presentacion de deposiciones blandas. </t>
  </si>
  <si>
    <t>K922</t>
  </si>
  <si>
    <t>HEMORRAGIA GASTROINTESTINAL, NO ESPECIFICADA</t>
  </si>
  <si>
    <t>CAROLINA CHAVEZ RODRIGUEZ</t>
  </si>
  <si>
    <t>63310323</t>
  </si>
  <si>
    <t xml:space="preserve">Palpitaciones y fatiga. </t>
  </si>
  <si>
    <t>I499</t>
  </si>
  <si>
    <t>ARRITMIA CARDIACA, NO ESPECIFICADA</t>
  </si>
  <si>
    <t>TRINIDAD ARENAS SUAREZ</t>
  </si>
  <si>
    <t>30207580</t>
  </si>
  <si>
    <t>Paicente femenina que hace 1 mes presenta elevacion de cifras tensionles , ademas refiere episodio de cefalea , vertigo, y dolro en pecho y dparestesia en manos y dolro se irradia a hemicuello izquierdo</t>
  </si>
  <si>
    <t>JULIO ANDRES CARVAJAL CALDERON</t>
  </si>
  <si>
    <t>1095951503</t>
  </si>
  <si>
    <t>24 Años</t>
  </si>
  <si>
    <t xml:space="preserve">Paciente masculino sin comorbilidades ocnocidas que desde medio dia cefalea y dolor en piernas , que dese 4 pm emepeoro, fatiga , refe que n sitio de trabaj tomaron Tensión Arterial estaba elevadao y Electrocardiograma con tauicardia , por lo que consulta , estaba en reposo . </t>
  </si>
  <si>
    <t>RAFAEL EDUARDO ORDUZ PICO</t>
  </si>
  <si>
    <t>13815942</t>
  </si>
  <si>
    <t>Dificultad para respirar</t>
  </si>
  <si>
    <t>HELI DONATO CENTENO VARGAS</t>
  </si>
  <si>
    <t>2058098</t>
  </si>
  <si>
    <t>94 Años</t>
  </si>
  <si>
    <t xml:space="preserve">disnea </t>
  </si>
  <si>
    <t>Muerto antes de 48 horas</t>
  </si>
  <si>
    <t>JAIME VESGA AYALA</t>
  </si>
  <si>
    <t>91066149</t>
  </si>
  <si>
    <t>66 Años</t>
  </si>
  <si>
    <t>Paciente masculino de 66 años de edad que tiene antecedente de Hipertensión Arterial , cardiomiopatia isquemica ( en algun momento se le eindico estratificacion pero pisio salida voluctaria) , que refier que desde hace mas de 2 hrs posterior a toma de masato presenta epigastralgia  de moderada intensidad , se exaservo el dia de hoy , no disne , no sintoms mvasovagales , asite a consutl externa que lo direccionan al urgencia de la clinica Guane , realizan Electrocardiograma evidenciando bloqueo de rama izqueirda , consideran Síndrome Coronario Agudo y remiten a nuestro servicio.
Dieronmaneo sintomaico a gastritis pero tmbien carga antiisquemica</t>
  </si>
  <si>
    <t>CLEMENTINO FUENTES BARON</t>
  </si>
  <si>
    <t>5563970</t>
  </si>
  <si>
    <t xml:space="preserve">Paciente masculino de 77 años de edad con antecedente e Hipertensión Arterial , Diabetes Mellitus , dislipidemia y Cancer de prostata manejaaod 2000 con 45 tradioterapias esta bajo seguimiento , presenta estenosis aortica severa por Ecocardiograma Trantoráxico 06-10-2022 e indicacion de cirugia cardicvascula para cambio valvular . Consulta por cuadro de 5 dias de dolorprecordial opresivo que irradia a espalda asociado a disnea y deterior de su clase funcional, los sintomas empeoran con la actividad fisica y presenta tos , tolera deecubito y niega edemas
Se ingress para estudio y manejo intramiral
- CATETERISMO: 15/09/22: CORONARIAS EPICARDICAS SIN LESIONES OBTRUCTIVAS, VALVULA AORTICADEFORMADA, BIVALVA EVERAMENTE CALCIFICADA CON ESTENOSIS SEVERA (GRADIENTETRANSVALVULAR 43MMHG), CON AORTA LEVEMENTE DILATADA. Fracción Eyeccion Del Ventriculo Izquierdo60%
- ETT (06/10/22): ESTENOSIS AORTICA SEVERA CONVALVULA BIVALVA, SEVERAMENTE CALCIFICADA CONGRAD 74/45MMHG, AVA 0,7 CM2. HVI LEVE, Fracción Eyeccion Del Ventriculo Izquierdo 60%, RAIZ DE AORTA45MM AORTA ASCENDENTE 44MM. </t>
  </si>
  <si>
    <t>U072</t>
  </si>
  <si>
    <t>COVID-19, VIRUS NO IDENTIFICADO</t>
  </si>
  <si>
    <t>MARIA CAMILA MARTINEZ MAESTRE</t>
  </si>
  <si>
    <t>1019135967</t>
  </si>
  <si>
    <t>GAMA ALTA - ZAFIRO</t>
  </si>
  <si>
    <t>Cefalea</t>
  </si>
  <si>
    <t>S071</t>
  </si>
  <si>
    <t>TRAUMATISMO POR APLASTAMIENTO DEL CRANEO</t>
  </si>
  <si>
    <t>CLAUDIA PATRICIA SUAREZ PEÑA</t>
  </si>
  <si>
    <t>28214834</t>
  </si>
  <si>
    <t>Paciente femenina de 42 ños de edad con antecedente de anticoagulacion ambulatoria con Warfarina 2.5mg de martes a domingo. marca MK, Reemplazo valvular mitral mecánico + plastia tricuspídea con anillo contour (02/06/22),  Valvulotomia mitral (extrainstitucional en febrero 2022), Cierre de Comunicación Interauricular y de auriculilla con Mitraclip (02 Junio 2022), Cardipatia valvular por Estenosis mitral reumática. y Fracción Eyección Del Ventriculo Izquierdo 58 - 60%, Accidente Cerebro-Vascular isquémico en territorio de cerebral media derecha (Junio/2021), Fibrilación Auricular. que desde hoy en la mañana con reccion alergia a algo desconocido , rash  cutaneo en cara y en cuello , pero no le dienon ita para hoy</t>
  </si>
  <si>
    <t>T784</t>
  </si>
  <si>
    <t>ALERGIA NO ESPECIFICADA</t>
  </si>
  <si>
    <t>LEONOR SAAVEDRA DE ROJAS</t>
  </si>
  <si>
    <t>24052461</t>
  </si>
  <si>
    <t>MEDISANITAS SAS. COMPAÑIA DE MEDICINA PREPAGADA</t>
  </si>
  <si>
    <t>2060 MEDISANITAS INTEGRAL</t>
  </si>
  <si>
    <t xml:space="preserve">Trombosis Venosa Profunda </t>
  </si>
  <si>
    <t>I879</t>
  </si>
  <si>
    <t>TRASTORNO VENOSO, NO ESPECIFICADO</t>
  </si>
  <si>
    <t>NANCY MARCELA ANGARITA BARAJAS</t>
  </si>
  <si>
    <t>63556264</t>
  </si>
  <si>
    <t xml:space="preserve">Remitida de San vicente de chucuri por sispecha de Síndrome Coronario Agudo
</t>
  </si>
  <si>
    <t>IAN ESTEBAN MANTILLA GARCIA</t>
  </si>
  <si>
    <t>Registro Civil</t>
  </si>
  <si>
    <t>1222255032</t>
  </si>
  <si>
    <t>1 Años</t>
  </si>
  <si>
    <t>Pediatrico</t>
  </si>
  <si>
    <t>''fiebre e irritabilidad''</t>
  </si>
  <si>
    <t>Q234</t>
  </si>
  <si>
    <t>SINDROME DE HIPOPLASIA DEL CORAZON IZQUIERDO</t>
  </si>
  <si>
    <t>CIELO VALERIA RODRIGUEZ COSILES</t>
  </si>
  <si>
    <t>1116824499</t>
  </si>
  <si>
    <t>8 Meses</t>
  </si>
  <si>
    <t xml:space="preserve">paciente lactante menor con miocardiopatía dilatada severa y falla cardiaca secundaria a miocarditis viral como etiología probable quien requirió de soporte inodilatador milrinone de larga data, además de cuatro bolos de levosimendan. Ultimo ecocardiograma que reporta Fracción Eyeccion Del Ventriculo Izquierdo : 44 % e insuficiencia mitral leve. </t>
  </si>
  <si>
    <t>R509</t>
  </si>
  <si>
    <t>FIEBRE, NO ESPECIFICADA</t>
  </si>
  <si>
    <t>GERARDO MOLINA VEGA</t>
  </si>
  <si>
    <t>5544981</t>
  </si>
  <si>
    <t>84 Años</t>
  </si>
  <si>
    <t xml:space="preserve">remitido de ISABU por Impresión Diagnóstica de Tromboembolismo Pulmonar </t>
  </si>
  <si>
    <t>ANA SILVIA LOPEZ DE CORTES</t>
  </si>
  <si>
    <t>28479444</t>
  </si>
  <si>
    <t xml:space="preserve">Remitido de cimitarra por sospecha de Síndrome Coronario Agudo
Acpetado por referencia codigo 02121212-dapp </t>
  </si>
  <si>
    <t>ORLANDO AYALA GORDILLO</t>
  </si>
  <si>
    <t>91283475</t>
  </si>
  <si>
    <t xml:space="preserve">remitido como urgencia vital de Giron por Impresión Diagnóstica de Infarto Agudo De Miocardio Con Elevación Del St  </t>
  </si>
  <si>
    <t>Hemodinamia</t>
  </si>
  <si>
    <t>JUAN CARLOS ALMENDRALES VANEGAS</t>
  </si>
  <si>
    <t>91326798</t>
  </si>
  <si>
    <t xml:space="preserve">Remitido de Sabana de Torres por sospecha de Infarto Agudo De Miocardio Con Elevación Del St </t>
  </si>
  <si>
    <t>MARISELA BALLESTEROS ORTEGA</t>
  </si>
  <si>
    <t>63495578</t>
  </si>
  <si>
    <t>49 Años</t>
  </si>
  <si>
    <t>ALLIANZ SEGUROS DE VIDA S A</t>
  </si>
  <si>
    <t>MEDICALL COLECTIVOS</t>
  </si>
  <si>
    <t>Fiebre</t>
  </si>
  <si>
    <t>N390</t>
  </si>
  <si>
    <t>INFECCION DE VIAS URINARIAS, SITIO NO ESPECIFICADO</t>
  </si>
  <si>
    <t>YULI NATALY ARCINIEGAS RUEDA</t>
  </si>
  <si>
    <t>1098747164</t>
  </si>
  <si>
    <t xml:space="preserve">Asiste refiriendo dolor bajo y actividad uterina </t>
  </si>
  <si>
    <t>JAVIER ORLANDO JIMENEZ MEJIA</t>
  </si>
  <si>
    <t>O479</t>
  </si>
  <si>
    <t>FALSO TRABAJO DE PARTO, SIN OTRA ESPECIFICACION</t>
  </si>
  <si>
    <t>IVAN CAMILO PINZON CHAPARRO</t>
  </si>
  <si>
    <t>80408472</t>
  </si>
  <si>
    <t xml:space="preserve">cefalea. </t>
  </si>
  <si>
    <t>YEFFERSON MAURICIO  MILLAN PUERTO</t>
  </si>
  <si>
    <t>R51X</t>
  </si>
  <si>
    <t>CEFALEA</t>
  </si>
  <si>
    <t>FIDEL MURILLO GIRON</t>
  </si>
  <si>
    <t>2183190</t>
  </si>
  <si>
    <t>"Ahogo"</t>
  </si>
  <si>
    <t>JUAN CARLOS DE SALES VIRGUETH</t>
  </si>
  <si>
    <t>I420</t>
  </si>
  <si>
    <t>CARDIOMIOPATIA DILATADA</t>
  </si>
  <si>
    <t>JAIRO CELIS CELIS</t>
  </si>
  <si>
    <t>91151564</t>
  </si>
  <si>
    <t>60 Años</t>
  </si>
  <si>
    <t xml:space="preserve">Estoy muy hinchado
Paceinte con antecedente de Insuficiencia Cardiaca Congestiva asisite por cuadro de 15 dias de evolucion caracterizado por disnea de esfuerzo edemas  que o mejoro a pesar de sosis de levismentdan y furosemida reciente, motivo por el cual asisite.  en el oento con edemas,  cifras tensioanles limites.  </t>
  </si>
  <si>
    <t>CANDELARIO RUEDA URIBE</t>
  </si>
  <si>
    <t>13811098</t>
  </si>
  <si>
    <t xml:space="preserve">dolor en pecho
Paciente con antecedente dinsuficnic mitral severa en procerso de realiacion de manejo quirurgico,  asisite por cuadr de 1 semana de dlor en torax  exacerbado con la actividad fisica,   sensacion de disnera,  mkotiv por el cual consulta.    </t>
  </si>
  <si>
    <t>I340</t>
  </si>
  <si>
    <t>INSUFICIENCIA (DE LA VALVULA) MITRAL</t>
  </si>
  <si>
    <t>MAICOL ENRIQUE MANTILLA CONTRERAS</t>
  </si>
  <si>
    <t>1067590755</t>
  </si>
  <si>
    <t>18 Años</t>
  </si>
  <si>
    <t xml:space="preserve">Referido de Lebrija  por cuadro de dolor en tyorax
Acetadpo por qeuipo de refrencia.   </t>
  </si>
  <si>
    <t>R073</t>
  </si>
  <si>
    <t>OTROS DOLORES EN EL PECHO</t>
  </si>
  <si>
    <t>REBECA DURAN DE PABON</t>
  </si>
  <si>
    <t>27649549</t>
  </si>
  <si>
    <t>80 Años</t>
  </si>
  <si>
    <t xml:space="preserve">Dolor en tora
paciente con epidiso de diaforesis y cinaosis  hacia las 30  am  con dolor torax  que despuierta al paciente.    </t>
  </si>
  <si>
    <t>21 Años</t>
  </si>
  <si>
    <t>JOSE ARTURO CAAMAÑO CARVAJAL</t>
  </si>
  <si>
    <t>8719857</t>
  </si>
  <si>
    <t>62 Años</t>
  </si>
  <si>
    <t>Se descargo wel marcapaso
Paciente con Cardiodesfibrilador Implantable agotamiento de generados  referido a este servicio para explante implante</t>
  </si>
  <si>
    <t>GRISELDA VILLAMIL ALVARADO</t>
  </si>
  <si>
    <t>28392508</t>
  </si>
  <si>
    <t>dolor en el epcho
paciente conc uadro de disnea de esfuerzo asociado a dolor torax  que se ha  exacerbado el dia de ayer,    antecedente de Insuficiencia Cardiaca Congestiva Fracción Eyeccion Del Ventriculo Izquierdo 40 % de origne valvualr e isquemico,   indico ingreso valoracion medica</t>
  </si>
  <si>
    <t>CARLOS JULIO SANCHEZ HERNANDEZ</t>
  </si>
  <si>
    <t>13891540</t>
  </si>
  <si>
    <t xml:space="preserve">Dolor en el pecho
paciente ingres por cuadro de mareo  persitentes  asociado  cifras tensioanles elvadas en casa.      refiere ademas uadro de tos  sintomas respitratorios tos  fiebre rinorrea,  asociado sensacion de dolor en torax  y disnea,  en contexto  paciente en post operatorios de revascualrizion miocardia  septiembre,  considero  ingres   valoracion medica.  </t>
  </si>
  <si>
    <t>J069</t>
  </si>
  <si>
    <t>INFECCION AGUDA DE LAS VIAS RESPIRATORIAS SUPERIORES, NO ESPECIFICADA</t>
  </si>
  <si>
    <t>LUIS GUILLERMO URIBE RODRIGUEZ</t>
  </si>
  <si>
    <t>79684651</t>
  </si>
  <si>
    <t>SALUD GLOBAL</t>
  </si>
  <si>
    <t xml:space="preserve">sintomas respiratorios. </t>
  </si>
  <si>
    <t>LUIS GABRIEL GUERRERO RIOS</t>
  </si>
  <si>
    <t>13800808</t>
  </si>
  <si>
    <t>76 Años</t>
  </si>
  <si>
    <t>Me desmaye
Paceinte con cuadro de cardiomioaptia dialtada  refier hace  40 minutos  presencia de dolor dorsal,  cefaleal   perdid a de conciencia posterimente  sensaciond emareo  malestar  ingresa palido diaforetico,   hipotesioo frildad distal  se trasla unidad de renimacion</t>
  </si>
  <si>
    <t>MADELINE CAMACHO ALVAREZ</t>
  </si>
  <si>
    <t>1098682115</t>
  </si>
  <si>
    <t xml:space="preserve">hipotensión. </t>
  </si>
  <si>
    <t>I959</t>
  </si>
  <si>
    <t>HIPOTENSION, NO ESPECIFICADA</t>
  </si>
  <si>
    <t>CECILIA RUIZ MARIN</t>
  </si>
  <si>
    <t>28403797</t>
  </si>
  <si>
    <t xml:space="preserve">Referida de la consuta externa
Paceinte con cuadro de deterioro de calse fucnion  disnea de esfuerzo, edmea demibro inferiores,  dolro torax con el esfuerzo,   asisitio a control por cosuta externa  cosnideran Insuficiencia Cardiaca Congestiva stevesnson B,  refierena este serico para estudi estabilizacion.  </t>
  </si>
  <si>
    <t>I200</t>
  </si>
  <si>
    <t>ANGINA INESTABLE</t>
  </si>
  <si>
    <t>LAUREANO CALDERON LOZANO</t>
  </si>
  <si>
    <t>91341591</t>
  </si>
  <si>
    <t xml:space="preserve">Remision urgencia  vital de piedecuesta
Paceinte con cuadro de dolor trax desde las 8:30 am deol dia de hpy  op´resivo  sensaci9on de xisnea,  valorado hospital de iedecuesta   Electrocardiograma  sugestivo de cambios isquemicos  refiere  a este servico,     admisnitran carga antiquemica.   </t>
  </si>
  <si>
    <t>PATRICIA SERRANO ORTEGA</t>
  </si>
  <si>
    <t>37750632</t>
  </si>
  <si>
    <t>JOSE DE LA CRUZ CAMARGO JAIMES</t>
  </si>
  <si>
    <t>12455690</t>
  </si>
  <si>
    <t xml:space="preserve">Paciente con antecedente de postoperatorio de bloqueo de ganglio estrellado izquierdo [26.12.2022], asisite dia de hoy por episodio de dolor torax, paitaciones  mutipels episdiso de peroidad de conciecnai  desde entonces control,
</t>
  </si>
  <si>
    <t>JOSE HONORIO BASTOS BAUTISTA</t>
  </si>
  <si>
    <t>5525431</t>
  </si>
  <si>
    <t xml:space="preserve">N.DE SANTANDER PBS CONTRIBUTIVO </t>
  </si>
  <si>
    <t xml:space="preserve">Referido desde ecocardiograma
1. VENTRÍCULO IZQUIERDO DILATADO CON HIPERTROFIA EXCÉNTRICA PARIETAL LEVE, HIPOCINESIA
MARCADA DIFUSA. DISFUNCIÓN SISTÓLICA Y DIASTÓLICA SEVERAS. F.E 10%.
2. INSUFICIENCIA MITRAL GRADO I / IV.
3. INSUFICIENCIA AÓRTICA GRADO I / IV.
4. INSUFICIENCIA TRICUSPÍDEA TRIVIAL CON Presión Sistólica De Arteria Pulmonar 48 mmHg.
5. LEVE CRECIMIENTO BIAURICULAR.
Paceinte con cuadro de deterio de clae funcional,  con Fracción Eyeccion Del Ventriculo Izquierdo deprimida  referio desde ecocardiograma, </t>
  </si>
  <si>
    <t>JHEINER YESID GUERRERO CEPEDA</t>
  </si>
  <si>
    <t>1098834691</t>
  </si>
  <si>
    <t>10 Meses</t>
  </si>
  <si>
    <t xml:space="preserve">Referido desde programa promesa
Pacient eocn cuadro de cardiomiopatia congenita,  intervenido 16/02/2022,   baja adherencia de asitencia programa promesa,   asisite hoy paciente  en malas condcioners general   desaturado,  alteracion de cociencia,  se indica.   </t>
  </si>
  <si>
    <t>J960</t>
  </si>
  <si>
    <t>INSUFICIENCIA RESPIRATORIA AGUDA</t>
  </si>
  <si>
    <t>Cuidado Intensivo Pediatrico</t>
  </si>
  <si>
    <t>ANA MERCEDES ESTUPIÑAN TEQUITA</t>
  </si>
  <si>
    <t>28250645</t>
  </si>
  <si>
    <t>INGRESA CON PERIDA DE CONCIENCIA,
SE INGRESA SALA DE REANIMACION PACIENTE SIN PULSO, SE INCIA MNIOOBRAS BASICAS DE REANIMACION</t>
  </si>
  <si>
    <t>I469</t>
  </si>
  <si>
    <t>PARO CARDIACO, NO ESPECIFICADO</t>
  </si>
  <si>
    <t>Morgue</t>
  </si>
  <si>
    <t>WILSON HERRERA MEJIA</t>
  </si>
  <si>
    <t>91260850</t>
  </si>
  <si>
    <t xml:space="preserve">rEFERIDO DE Hospital Internacional De Colombia
Paciente referido con Diagnóstico de Infarto Agudo Del Miocardio Sin Elevacion Del St,  ademas  de urgencias dialitica,  apciente co cuadro de dolor torax  desde horas de la madrugada,   valolrado en Hospital Internacional De Colombia  evidencia troponina positiva,  ademas de funcion renal alterada.     </t>
  </si>
  <si>
    <t>N185</t>
  </si>
  <si>
    <t>ENFERMEDAD RENAL CRÓNICA, ETAPA 5</t>
  </si>
  <si>
    <t>99 Años</t>
  </si>
  <si>
    <t>Regimen IPS</t>
  </si>
  <si>
    <t>SEGUNDO VARGAS OSMA</t>
  </si>
  <si>
    <t>13845211</t>
  </si>
  <si>
    <t>Dolor en el pecho
Paciente de 67 años con diagnósticos  Cardiopatía isquémica (Fracción Eyeccion Del Ventriculo Izquierdo 15-20%), Trombos intracavitarios (28/11/22), anticogulado con warfarina, asidite por cuadro de dolor torax  asociado  deteriro de clase funcional,  considero ingreso  valoracion medica
-</t>
  </si>
  <si>
    <t>YAMILET OLAVE</t>
  </si>
  <si>
    <t>1061209961</t>
  </si>
  <si>
    <t>Referida de popayan   Insuficiencia Cardiaca Congestiva
cuadro de 3 meses de evolucin deterioro de clas funciona  edemas,   asisite  en guapi cauca,  alli  valorada  referida a poyan  de alli refereida  a casanare,     estudio de Insuficiencia Cardiaca Congestiva  Fracción Eyeccion Del Ventriculo Izquierdo  25%,  refiere  a este servico continuiar estudios.  propuesta manejoavnzado trasplante</t>
  </si>
  <si>
    <t>NEISER JAIN ROJAS DIAZ</t>
  </si>
  <si>
    <t>13744857</t>
  </si>
  <si>
    <t xml:space="preserve">Paciente refiere cuadro incia del de hoy con dolor torax sneacion de disnea,  mareso, motivo por el cual cosnuta,   apciente con antecedente de trobofilia en estudios  antoicogulado con rivaroxaban,  motivo por el cual consulta.
</t>
  </si>
  <si>
    <t>GEOVANIS ALBERTO ORTEGA CUELLO</t>
  </si>
  <si>
    <t>ELIECER BAYONA MEJIA</t>
  </si>
  <si>
    <t>91067305</t>
  </si>
  <si>
    <t xml:space="preserve">Referido de lcinica chicamocha  Infarto Agudo Del Miocardio Sin Elevacion Del St
cuadro de dolor torax icia el dia de ayer,   opresivo asite a clinica chicamocha con troponina psoitova,  Electrocardiograma con bloqueo de rama izquierda  refierena este servicio,   se desconoce si hubo carga antiquemica.    refieren a este servicio.  </t>
  </si>
  <si>
    <t>OMAIRA NIÑO GARCIA</t>
  </si>
  <si>
    <t>63340602</t>
  </si>
  <si>
    <t xml:space="preserve">Me siento ahogada
paceinte con antecedente Cirugia de Ross mas remplazo de aorta ascendnete reciente,  quien refier sensdacion de disnea de esfuerzo de algunois dias de evolucion, no especifica cuantos, diaforesis y friadad posterioa  terapia de rehabilitacion,   dia de hoy con ecocardiograma que al parecer reporta efusion pericardica,     motivo por el cual consuta  el dia de hoy.   </t>
  </si>
  <si>
    <t>DELLY CECILIA NARIÑO DE BOHORQUEZ</t>
  </si>
  <si>
    <t>27957014</t>
  </si>
  <si>
    <t xml:space="preserve">Pacienyte refier que hace 30 mnuitos posterior a terpia de rahbilitacion cardiaca presednta diaforeis,  frialdad distal,  sensacion de lipotmia, en contexto de paciente con cambio valvula mitral biologica, revascularizacion miocardica de 2 vasos, cierre de auriculilla del 19/9/22. motivo por el cual consulta.   </t>
  </si>
  <si>
    <t>I480</t>
  </si>
  <si>
    <t>FIBRILACIÓN AURICULAR PAROXÍSTICA</t>
  </si>
  <si>
    <t>ALFONSO PELAEZ</t>
  </si>
  <si>
    <t>2048059</t>
  </si>
  <si>
    <t xml:space="preserve">Remitido de   Diagnóstico de Infarto Agudo Del Miocardio
Paceine quin hy hacia el medio dia presento desconexion del mundo  asociado desorientacion,   asisite a hsopitla local tma  Electrocardiograma  donde evidneia levacion deunto j en v2 y v3  refierena este servio, paciente sin dolor  en torax,  valorado triage Hospital Internacional De Colombia  refierena este servicio.   regualdo crue  a Hospital Internacional De Colombia  de alli referido a este servicio.  </t>
  </si>
  <si>
    <t>M796</t>
  </si>
  <si>
    <t>DOLOR EN MIEMBRO</t>
  </si>
  <si>
    <t>OVIDIO SANCHEZ SANCHEZ</t>
  </si>
  <si>
    <t>8678449</t>
  </si>
  <si>
    <t>Referido de zapatoca
pacient  consulta h de zapatoca cuadro de dinse  palpitaciones,  hallan Fibrilacion Auricular  rapida  dosi de metoprolol 50 mg Vía Oral  dosis unica  refierena este servicio.   en el moento taquicardico,  se indica ingreso  valoracion  tom de Electrocardiograma</t>
  </si>
  <si>
    <t>ALLISON RUEDA BECERRA</t>
  </si>
  <si>
    <t>1095965273</t>
  </si>
  <si>
    <t>4 Meses</t>
  </si>
  <si>
    <t xml:space="preserve">LA VACUNARON AYER  Y HA ESTADO  PRESENTANDDO  FIEBRE  ,  NO  VOMITO , NI   DISNEA  </t>
  </si>
  <si>
    <t>Tarjeta de Identidad</t>
  </si>
  <si>
    <t>12 Años</t>
  </si>
  <si>
    <t>MARIA FERNANDA GARCIA COBARIA</t>
  </si>
  <si>
    <t>1095953789</t>
  </si>
  <si>
    <t>Cefelea</t>
  </si>
  <si>
    <t>G442</t>
  </si>
  <si>
    <t>CEFALEA DEBIDA A TENSION</t>
  </si>
  <si>
    <t>CARLOS SAUL RINCON MOSQUERA</t>
  </si>
  <si>
    <t>5565622</t>
  </si>
  <si>
    <t xml:space="preserve">ESTA  TARDE  PRESENTÓ MOVIMIENTOS   COMO  SI  TEMBLOR  INVOLUNTARIO , NO   CEFALEA, NO  DOLOR     TORACICO ,  NO   DISNEA , NO  FIEBRE
</t>
  </si>
  <si>
    <t>R568</t>
  </si>
  <si>
    <t>OTRAS CONVULSIONES Y LAS NO ESPECIFICADAS</t>
  </si>
  <si>
    <t>YOLANDA GALVAN MENDOZA</t>
  </si>
  <si>
    <t>49657678</t>
  </si>
  <si>
    <t>Paciente con dolor en el pecho y disnea
se ubica en salas de reanimacion</t>
  </si>
  <si>
    <t>CARMEN ROSA ARDILA DE VELANDIA</t>
  </si>
  <si>
    <t>27960444</t>
  </si>
  <si>
    <t xml:space="preserve">VIENE  REMITIDA  DEL  HOSPITAL DEL SOCORRO   CON   Diagnóstico   DE  Infarto Agudo Del Miocardio  </t>
  </si>
  <si>
    <t>R101</t>
  </si>
  <si>
    <t>DOLOR ABDOMINAL LOCALIZADO EN PARTE SUPERIOR</t>
  </si>
  <si>
    <t>MARCO ANTONIO CHAPARRO ESPINOSA</t>
  </si>
  <si>
    <t>91265979</t>
  </si>
  <si>
    <t>Dolor en el pecho</t>
  </si>
  <si>
    <t>NICOLAS ROMAN LUNA</t>
  </si>
  <si>
    <t>5565855</t>
  </si>
  <si>
    <t xml:space="preserve">TENGO   DOLOR   EN  EL  PECHO  , FATIGA Y PALPITACIONES  </t>
  </si>
  <si>
    <t>CLAUDIA IVONNE RODRIGUEZ VARGAS</t>
  </si>
  <si>
    <t>63486984</t>
  </si>
  <si>
    <t>50 Años</t>
  </si>
  <si>
    <t>SALUD FAMILIAR</t>
  </si>
  <si>
    <t>Remitida SURA</t>
  </si>
  <si>
    <t>YEN MARCELA ENCARNACION RODRIGUEZ</t>
  </si>
  <si>
    <t>1099546725</t>
  </si>
  <si>
    <t xml:space="preserve">Remitida de consulta externa para trasplante cardiaca. </t>
  </si>
  <si>
    <t>NATHALIA ANDREA MANTILLA GOMEZ</t>
  </si>
  <si>
    <t>1098670289</t>
  </si>
  <si>
    <t>HUMANA PLUS</t>
  </si>
  <si>
    <t>Estreñimiento</t>
  </si>
  <si>
    <t>K590</t>
  </si>
  <si>
    <t>CONSTIPACION</t>
  </si>
  <si>
    <t>LUDYS GUTIERREZ MAYORGA</t>
  </si>
  <si>
    <t>49657349</t>
  </si>
  <si>
    <t xml:space="preserve">remitida de giron por sospecha de Trombosis Venosa Profunda
aceptada por referencia codigo 230104009-s para urgencias </t>
  </si>
  <si>
    <t>CLAUDIA MILENE GOMEZ AMOROCHO</t>
  </si>
  <si>
    <t>63300620</t>
  </si>
  <si>
    <t>Dolor en pierna izquierda</t>
  </si>
  <si>
    <t>DOMINIC ADRIAN BOHORQUEZ ROA</t>
  </si>
  <si>
    <t>1095965654</t>
  </si>
  <si>
    <t>1 Meses</t>
  </si>
  <si>
    <t>"no duerme, esta irritable, no fiebre"</t>
  </si>
  <si>
    <t>Q212</t>
  </si>
  <si>
    <t>DEFECTO DEL TABIQUE AURICULOVENTRICULAR</t>
  </si>
  <si>
    <t>JOSE NOE TOLOZA PEREZ</t>
  </si>
  <si>
    <t>5761289</t>
  </si>
  <si>
    <t>78 Años</t>
  </si>
  <si>
    <t>Paciente con cuadro de 8 dia de dolro precordial opresivo y lancetazos de ardor,  con deterior de su clase funcionnal , fatiga con pequeños sfuerzos , ortopnea , neceista mas de 2 almoadas para dormir igualmena paricion d hace 2 smana de ulcer tercio distl de pierna derecha  dolorosa y  seirrada amuslo idem, no fiebre</t>
  </si>
  <si>
    <t>JOSE DE LA CRUZ DAVILA FIGUEROA</t>
  </si>
  <si>
    <t>1712261</t>
  </si>
  <si>
    <t>87 Años</t>
  </si>
  <si>
    <t xml:space="preserve">remiten como urgencia vital desde hospital de Rionegro regulado por CRUE.
Paciente masculino de 87 años con Insuficiencia cardiaca descompensada perfil húmedo caliente, cardiopatia dilatada no chagasica, Fracción Eyeccion Del Ventriculo Izquierdo 30%, dilatacion biauricular,
insuficiencia tricuspidea severa a favor de hipertension pulmonar, Fibrilación Auricular con Respuesta Ventricular Rápida. </t>
  </si>
  <si>
    <t>JOSE DE LOS SANTOS CALDERON RIVEROS</t>
  </si>
  <si>
    <t>91237453</t>
  </si>
  <si>
    <t>CEREZA EXCELSO</t>
  </si>
  <si>
    <t xml:space="preserve">dolor de cabeza y picada en el pecho. </t>
  </si>
  <si>
    <t>ORLANDO JOSE  MEJIA RESTREPO</t>
  </si>
  <si>
    <t xml:space="preserve">Paciente femenina de 29 años con dolor toracico tipo picada irradiado a Miembro Superior Izquierdo,  con Electrocardiograma onda T invertida V1, V2 y cara inferior, ingreso hace 2 días por misma sintomatología con troponinas negativas. reconsulta por dolor persistente. antecedentes: tabaquismo activo.
</t>
  </si>
  <si>
    <t>JOSE TRINIDAD SANCHEZ CORONEL</t>
  </si>
  <si>
    <t>19195874</t>
  </si>
  <si>
    <t>74 Años</t>
  </si>
  <si>
    <t xml:space="preserve">Ingresa como traige 1, se dan ordenes y posteriormente se elabora triage e Historia Clínica en sistema.
mascuino de 74 años sin antecedentes conocidos,  refieren es encontrado por una vecina inconsciente en el baño de su casa, con emésis, ante lo cual lo trasladan. Se activa codigo Accidente Cerebro-Vascular, Glucometria ingreso 113mg/dL, pupilas isocoricas mioticas, reactivas a la luz, se realiza Tomografía Axial Computarizada craneo simple con evidencia de hemorragia de tallo cerebral. se pasa a sala de reanimación para aseguramiento vía aérea.
</t>
  </si>
  <si>
    <t>I618</t>
  </si>
  <si>
    <t>OTRAS HEMORRAGIAS INTRAENCEFALICAS</t>
  </si>
  <si>
    <t>JORGE LUIS BORGE SARMIENTO</t>
  </si>
  <si>
    <t>17843394</t>
  </si>
  <si>
    <t xml:space="preserve">paciente con insuficiencia aortica y mitral, dilatacion de aorta ascendente, funcion ventricular moderada de 42%, catetrsimo con lesion leve de menos del 30% en tronco distal, coronarias sin lesiones, paciente en plan quirugico presnetado en junta medico quirurgica para cirugia de Bentall y reemplazo mitral, además aneurisma fusiforme de aorta abdominal diametro maximo de 33mm DADO EL TAMAÑO DEL MISMO SE CONSIDERA PROBABLEMENTE NO REQUIERA INTERVENCIONES ADICIONALES POR PARTE DE CIRUGIA VASCULAR . Hoy acude por dolor toracico irradiado a dorso asociado a disnea. </t>
  </si>
  <si>
    <t>JUAN DE JESUS CASTELLANOS BLANCO</t>
  </si>
  <si>
    <t>13824084</t>
  </si>
  <si>
    <t xml:space="preserve">Remite Doctora Idrovo desde consulta externa para urgencias
ecocardiograma transtorácico de mayo del 2022 con doble lesión valvular aórtica tipo estenosis severa con gradiente medio de 46 mmHg y área valvular sin indexar de 0.7 cm2, insuficiencia grado I y Fracción
Eyeccion Del Ventriculo Izquierdo del 58%. Actualmente con ecocardiogram transtorácico de diciembre del 2022 con estenosis aórtica severa, marcada reducción de área valvular en 6 meses llegando as er estenosis crítica 0.3cm2 y caida de la fracción de eyección. Teniendo en cuenta este comportamiento de la válvula y síntomas se remite al paciente a urgencias puesto que tiene indicación de cambio valvular. Hospitalizar para estudios complementarios y manejo de patología valvular aórtica. </t>
  </si>
  <si>
    <t>I350</t>
  </si>
  <si>
    <t>ESTENOSIS (DE LA VALVULA) AORTICA</t>
  </si>
  <si>
    <t>DIANA RODRIGUEZ GONZALEZ</t>
  </si>
  <si>
    <t>1097994076</t>
  </si>
  <si>
    <t>28 Años</t>
  </si>
  <si>
    <t xml:space="preserve">Acude por dolor abdominal persistente 7/10 no fiebre, no diarrea. </t>
  </si>
  <si>
    <t>K801</t>
  </si>
  <si>
    <t>CALCULO DE LA VESICULA BILIAR CON OTRA COLECISTITIS</t>
  </si>
  <si>
    <t>ROSABEL QUINTERO MORA</t>
  </si>
  <si>
    <t>37916769</t>
  </si>
  <si>
    <t xml:space="preserve">dolor en el brazo izquierdo. </t>
  </si>
  <si>
    <t>NELLY CASTRO MANCHOLA</t>
  </si>
  <si>
    <t>26574573</t>
  </si>
  <si>
    <t xml:space="preserve">Dolor en Miembro Inferior Derecho asociado a edema, antecedete de insuficiencia venosa crónica,  ulcera  venosa cicatrizada en maleolo interno derecho. </t>
  </si>
  <si>
    <t>I828</t>
  </si>
  <si>
    <t>EMBOLIA Y TROMBOSIS DE OTRAS VENAS ESPECIFICADAS</t>
  </si>
  <si>
    <t>HENRY LEANDRO RUEDA RIVERA</t>
  </si>
  <si>
    <t>13539160</t>
  </si>
  <si>
    <t>40 Años</t>
  </si>
  <si>
    <t xml:space="preserve">Dolor toracico, paciente en POSTINTERVENCION DE ARTERIOGRAFIA CORONARIA MAS ANGIOPLASTIA(09/11/22)  ANGIOPLASTIA DE LA DESCENDENTE ANTERIOR CON 1 STENT MEDICADO.
- RECANALIZACIÓN Y ANGIOPLASTIA DE LA CIRCUNFLEJA CON 1 STENT MEDICADO. 2. SINDROME CORONARIO AGUDO TIPO INFARTO AGUDO DEL MIOCARDIO SIN ELEVACION DEL SEGMENTO ST
3. HIPERTIROIDISMO SUBCLINICO. 4. DISLIPIDEMIA MIXTA,  HIPERLIPOPROTEINEMIA LDL. Acude por episodio de dolor torácico 7/10 tipo picada irradiado a cuello y cefalea, asociado a diaforesis, episodio que ocurre mientras sube una pendiente por su actividad laboral. </t>
  </si>
  <si>
    <t>I209x</t>
  </si>
  <si>
    <t>ANGINA ESTABLE</t>
  </si>
  <si>
    <t>LUZ ENID ORTIZ JAIME</t>
  </si>
  <si>
    <t>27614171</t>
  </si>
  <si>
    <t>ISMAEL SUAREZ MANTILLA</t>
  </si>
  <si>
    <t>13881239</t>
  </si>
  <si>
    <t>sensacion de ahogo</t>
  </si>
  <si>
    <t>RAUL ANTONIO ROA GARCIA</t>
  </si>
  <si>
    <t>79049922</t>
  </si>
  <si>
    <t xml:space="preserve">Redirigen de consulta externa. cuadro de deterioro de clase funcional, disnea , edemas de miembros inferiores bilateral grado III, distención abdominal, niega tos, niega fiebre.  Electrocardiograma Fibrilacion Auricular Respuesta Ventricular Rapida.   desaturado 87% pulsos arritmicos. se ordena suplementar O2 por Canula Nasal a 1l/min </t>
  </si>
  <si>
    <t>FERMIN RODRIGUEZ VALBUENA</t>
  </si>
  <si>
    <t>13840623</t>
  </si>
  <si>
    <t xml:space="preserve">"Se me puso el dedo del pie rojo"
edema eritema, calor, dolor en 4dedo de pie izquierdo. paciente con antecedente de Cardiopatia isquemica revascularizada de manera percutanea con Fracción Eyeccion Del Ventriculo Izquierdo del 45% y malos lechos distales. Enfermedad Arterial Obstructiva Crónica sintomática con hallazgo de oclusión crónica arteria femoral superficial distal + poplitea + tibial anterior + tronco tibio peroneo + tibial posterior, con recanalización por red de colaterales de la peronea. En seguimiento por cirugía vascular. Diabetes Mellitus Tipo 2 insulinorequirente. </t>
  </si>
  <si>
    <t>BENITO ESTUPIÑAN</t>
  </si>
  <si>
    <t>5562928</t>
  </si>
  <si>
    <t>"me da mucho ahogo cuando me acuesto"
antecedentes: cardiopatia dilatada isquemica con fracción de eyección del 32%, CSA tipo Infarto Agudo Del Miocardio CEST, Angioplastia coronaria percutaena + sten DA tronco y coronaria derecha 6 stents medicados (09/2021).</t>
  </si>
  <si>
    <t>LUZ AMPARO ASCENCIO LUNA</t>
  </si>
  <si>
    <t>63338139</t>
  </si>
  <si>
    <t xml:space="preserve">paciente redirigida desde Hospital Internacional De Colombia por sospecha de Trombosis Venosa Profunda, cuadro de dolor en Miembro Inferior Derecho asociado.niega antecedentes patologicos, niega tabaquismo. </t>
  </si>
  <si>
    <t>MARGARITA VERA</t>
  </si>
  <si>
    <t>37838398</t>
  </si>
  <si>
    <t xml:space="preserve">remitida de clinica chicamocha por Infarto Agudo Del Miocardio Sin Elevacion Del St, comentada al ingreso con cardiología Doctor robinson indican cateterismo. </t>
  </si>
  <si>
    <t>I214x</t>
  </si>
  <si>
    <t xml:space="preserve">INFARTO AGUDO DE MIOCARDIO SIN ELEVACION DE ST  </t>
  </si>
  <si>
    <t>HIJA DE MARIA LYDIE JAIMES CASTELLANOS</t>
  </si>
  <si>
    <t>Certificado de nacido vivo</t>
  </si>
  <si>
    <t>22125010268416</t>
  </si>
  <si>
    <t>5 Dias</t>
  </si>
  <si>
    <t xml:space="preserve">Recien nacida de 5 das , producto d parto por cesarea el 30-12-2022 en la clinica chicmocha dado por fiebre de la madre y tauicardia fetal , madre de 28 años primigestante , dieron alta sin garantizar lactancia , </t>
  </si>
  <si>
    <t>P599</t>
  </si>
  <si>
    <t>ICTERICIA NEONATAL, NO ESPECIFICADA</t>
  </si>
  <si>
    <t>Cuidado Intermedio Neonatal</t>
  </si>
  <si>
    <t>WILSON ARIEL MENDEZ PITA</t>
  </si>
  <si>
    <t>13702010</t>
  </si>
  <si>
    <t xml:space="preserve">paciente   remitido  de    sangil( 03/01/23) ingresa or    parestesias  en extremidades   y  hemicuerpo  izquierdo  , diaforesis niega dolor toraxico,  al ingreso a  sitio de remision con cifras de  tension en 221/125 dan  carga  antiisquemica   remiten  como emergencia hipertensiva  con organo  blanco  corazon
03/01/22  ekg:  elevacio del st  en  v1-v2-v3 trastorno  repolarizacion   troponina  44.3  creatinina:1.79   bun:23    ch: leuc:8.86  neut:74 linf:20  hb: 15.9 hct: 48.8  parcial de orina no patologico . </t>
  </si>
  <si>
    <t>JENNIE ASTRID BECERRA MENECES</t>
  </si>
  <si>
    <t>AZARIAS SANCHEZ TIRADO</t>
  </si>
  <si>
    <t>5667872</t>
  </si>
  <si>
    <t xml:space="preserve">PACIENTE PROCEDENTE DE  LAGUADA  REMITIDO  DE  CONSULTA  EXTERNA HOY  VALORADO POR  CIRUGIA  VASCULAR  EN CONTROL  CON  EVIDENCIA  DE BRADICARDIA   INDICA   VALORACION EN URGENCIAS PARA  DESCARTAR  POSIBLE  ENFERMEDAD  CHAGASICA   POR  EVENTO  CARDIOEMBOLICO ANTERIOR
PARACLINICOS:
19/10/2022DUPLEX ARTERIAL : IMPORATE ATEROSIS CALCIFICADA DE LOSMIEMRBOS INFERIORE DE
PREDOINIO IZUQIERDOQ UE CONDICIONA CAMBOSI DE FLUJO BIFASICO DESDE LA ARTERIA POLITEA
DERECHA Y MONOFASICO DESDE LA ARTERIA POLPLITEA IZQRDA CON PASO FILIFORME DEL FLUJO EN
LA ARTERIA PEDIA DEL LADO IZUQIERDO
</t>
  </si>
  <si>
    <t>MARTHA NOHELIA RIVEROS TRIANA</t>
  </si>
  <si>
    <t>52707659</t>
  </si>
  <si>
    <t>ASOCIADO</t>
  </si>
  <si>
    <t>mucha diarrea</t>
  </si>
  <si>
    <t xml:space="preserve">ATEN. INTEGRAL CARDIOLOGIA REG CONTRIBU </t>
  </si>
  <si>
    <t>PEDRO CLARET PEREZ GIL</t>
  </si>
  <si>
    <t>9305198</t>
  </si>
  <si>
    <t xml:space="preserve">PACIENTE   QUIEN SE  ENCONTRABA HOY  EN  HOSPITAL  DIA   POR FALLA  CARDIACA  CLASE  FUNCIONAL  III/IV  EN  TERCERA SESION DE LEVOSIMENDAN  EL  09/12/22  . PACIENTE   DURANTE  EL PROCEDIMIENTO PRESENTA   HEMATURIA  POR LO CUAL INDICAN  ASISTIR  A URGENCIAS.  NIEGA  SINTOMAS URINARIOS
</t>
  </si>
  <si>
    <t>R31X</t>
  </si>
  <si>
    <t>HEMATURIA, NO ESPECIFICADA</t>
  </si>
  <si>
    <t>JUAN PABLO GOMEZ PICO</t>
  </si>
  <si>
    <t>1096260851</t>
  </si>
  <si>
    <t>2 Meses</t>
  </si>
  <si>
    <t>PACIENTE   QUIEN EL DIA  DE HOY  REALIZAN ECOCARDIOGRAMA  TRANSTORACICO PEDIATRICO  CON REPORTE   DE   ESTENOSIS   VALVULAR PULMONAR  SEVERA    INDICAN   MANEJO POR   URGENCIAS.   MADRE( MARIA PICO)   NIEGA   SINTOMAS  RESPIRATORIOS  EN EL MOMENTO NO  FIEBRE.
CONCLUSIONES:
1. NO SE OBSERVARON DEFECTOS SEPTALES
2. VÁLVULA PULMONAR DISPLÁSICA CON APERTURA EN DOMO, ESTENOSIS VALVULAR PULMONAR SEVERA, GRADIENTE MÁXIMO 140 mmHg
3. ADECUADA FUNCIÓN SISTODIASTÓLICA BIVENTRICULAR
4. NO HAY SIGNOS DE HIPERTENSIÓN PULMONAR
PLAN: REQUIERE ANGIOPLASTIA VALVULAR PULMONAR PERCUTÁNEA URGENTE. SE REMITE AL SERVICIO DE URGENCIAS FCV-IC.</t>
  </si>
  <si>
    <t>I370</t>
  </si>
  <si>
    <t>ESTENOSIS DE LA VALVULA PULMONAR</t>
  </si>
  <si>
    <t>MARIA AMPARO MELGAREJO SANTOS</t>
  </si>
  <si>
    <t>63289500</t>
  </si>
  <si>
    <t xml:space="preserve">PACIENTE ASISTE  POR   CONTINUAR  CON   SANGRADOS  ESPONTANEOS  POR  FOSA NASAL IZQUIERDA ULTIMO  EPISODIO AYER,   HOY  CONTINUA  CON SANGRADO EN HERIDA  DE IMPLANTE   CARDIODESFIBRILADOR  23/12/22
MEDICAMENTOS
Acetaminofen 500 mg TABLETA - 1000.0 Miligramos - 8 Horas.
- Carvedilol 25 mg Tableta POS - 25.0 Miligramos - 12 Horas.
- Espironolactona TABLETA 25 mg - 25.0 Miligramos - 24 Horas.
- ValSARTAN TABLETA ó CAPSULA 80 mg - 80.0 Miligramos - 24 Horas.
- ESOMEprazol TABLETA 20 mg - 20.0 Miligramos - 24 Horas.
- Dapagliflozina TABLETA 10mg - 10.0 Miligramos - 24 Horas.
- Apixaban Tableta recubierta 5 mg - 2.5 Miligramos - 12 Horas.
</t>
  </si>
  <si>
    <t>R040</t>
  </si>
  <si>
    <t>EPISTAXIS</t>
  </si>
  <si>
    <t>JORGE ELIECER AYALA ARIZA</t>
  </si>
  <si>
    <t>5767053</t>
  </si>
  <si>
    <t xml:space="preserve">PACIENTE REMITIDO DE  CONSULTA  EXTERA  POR  CUADRO  CLINICO DE    8 DIAS  CON DOLOR  EN PIE  ZQUIERDO IRRADIADO  HA   RODILLA  ,  NO  FIEBRE,  NIEGA OTROS SINTOMAS.    </t>
  </si>
  <si>
    <t>I872</t>
  </si>
  <si>
    <t>INSUFICIENCIA VENOSA (CRONICA) (PERIFERICA)</t>
  </si>
  <si>
    <t>ROSALBA GARCIA DE DURAN</t>
  </si>
  <si>
    <t>28339343</t>
  </si>
  <si>
    <t xml:space="preserve">PACIENTE REMITIDA  DE  CONSULTA  EXTERNA MEDICINA  FAMILIAR POR  CUADRO  CLINICO 1  MES  CON  DOLOR  TORAXICO  QUE EMPEORA HACE   4  DIAS,  NO DIFICULTAD  RESPIRATORIA ,  ASTENIA  ADINAMIA, HIPOREXIA, DOLOR  EN REGION GLUTEA  DERECHA POSTERIOR  ADMINISTRACION DE MEDICAMENTO INTRAMUSCULAR  POR VECINA.    EVIDENCIAN  Electrocardiograma  CON  BRADICARDIA  SINUSAL(29/12/22)
En tratamiento:
-Espironolactona 12.5 mg vía oral cada 24 horas
-Losartan 50 mg vía oral cada 24 horas
-Carvedilol 6.25 mg vía oral cada 12 horas
-Rosuvastatina 40 mg vía oral cada 24 horas
-Dapagliflozina 10 mg vía oral cada 24 horas
-Ácido acetilsalicílico 100 mg vía oral cada 24 horas.
-Rivaroxaban 2.5 mg vía oral cada 12 hor
</t>
  </si>
  <si>
    <t>R001</t>
  </si>
  <si>
    <t>BRADICARDIA, NO ESPECIFICADA</t>
  </si>
  <si>
    <t>TRINIDAD JEREZ VELASCO</t>
  </si>
  <si>
    <t>37809678</t>
  </si>
  <si>
    <t>73 Años</t>
  </si>
  <si>
    <t>PACIENTE  CON DOLOR  TORAXICO  CRONICO  CON NUEVO  EPISODIO  DESDE HACE  12 HORAS  INTENSO IRRADIADO  HA   REGION DE  EPISGASTRIO  SENSACION DE  ARDOR, PALPITACIONES ,DISNEA DE MEDIANOS  ESFUERZOS,
ARTERIOGRAFIA CORONARIA (03/11/22) HALLAZGO CORONARIA SANAS , Fracción De Eyección 53% ,</t>
  </si>
  <si>
    <t>MARIA ELODIA VILLAMIZAR DE LEON</t>
  </si>
  <si>
    <t>27938148</t>
  </si>
  <si>
    <t xml:space="preserve">tiene fiebre y escalofrio </t>
  </si>
  <si>
    <t>GUILLERMINA SANDOVAL ESCALANTE</t>
  </si>
  <si>
    <t>60281440</t>
  </si>
  <si>
    <t xml:space="preserve">ACIENTE  REMITIDA   DE  CLINICA  CHICAMOCHA ACEPTADA   CODIGO 202304011404C  INGRESA
POR  CUADRO  DE 4    DIAS  CON FIEBRE  QUE  CEDE  EL 1  DIA POSTERIOR DOLOR  E  1 DEDO DE PIE  IZQUIERDO   APARICION DE  AMPOLLA   CAMBIOS  DE  COLORACION   DE LA PIEL ACUDE  A URGENCIAS INICIAN  MANEJO  ANTIBIOTICO CON  CLINDAMICINA  600MG IV CAD  6 HORAS  Y PIPERACILINA  TAZOBACTMA 4.5 IV  CADA  6 HROAS (D1 FI: 03/01/23.  REMITEN  PARA  VALORACION POR  CIRUGIA  VASCULAR
03/01/23  DOPPLER  ARERIAL  MII
-SOSPECHA  DE   OBSTRUCCION DE  FLUJO   A   NIVEL DE LA ARTERIAL  TIBIAL POSTERIOR  DISTAL.
03/01/23 CH: LEUC:19.55     NEUT: 85.7 LINF: 16.76 HB: 12.6 HCT: 38.7 PLAQ: 188.000    CREATININA: 0.69  BUN: 18.8  GLUCOSA 401   SODIO: 136  POTASIO:4.1  CL:94.4
</t>
  </si>
  <si>
    <t>JAIME CASTAÑO OSPITIA</t>
  </si>
  <si>
    <t>10157641</t>
  </si>
  <si>
    <t xml:space="preserve">PACIENTE ACEPTADO  EN REMISION  CODIGO:0401231212-DAPP, REMITIDA  DE CLINICA BUCARAMANGA   IGNRESA  EL  29/12/22 POR  DOLOR  TORXICO  ATIPICO, REALIZAN  ARTERIOGRAFIA  EL 31/12/22  CON  ENFERMEDAD MULTIVASO  3 ARTERIAS  CON LESION CRITICA  REMITEN PARA  VALORACION POR  CIRUGIA  CARDIOVASCULAR.
EKG:  BLOQUEO DE  RAMA IZQUIERDA  SUPRADESNIVEL DEL ST  EN  CARA  ANTEROSEPTAL
29/12/22 PT: 14.2 INR: 0.94
PTT: 27.5 ( CONTROL: 34.3 )
HEMOGRAMA: LEUCOS: 6540 N: 70.7% L: 18.2% HB: 10 VCM: 88.7 HCM: 30.8 RDW: 14.5 PQ: 270 MIL
TROPONINA: 0.01
POSTOPERATORIO DE ARTERIOGRAFÍA CORONARIA FP. 30/12/2022
-- DESCENDENTE ANTERIOR: ARTERIA TIPO II CON LESION PROXIMAL SEVERA CENTRICA
-- CRCUNFLJEA. LESION CRITICA EN SGMENTO PROXIMAL Y MEDIO.
-- CORONARIA DERECHA : ARTERIA CON LESION PROXIMAL SEVERA, STENT LARGO DESDE EL SEGMETO PROXIMAL A
DISTAL PERMEABLE.
</t>
  </si>
  <si>
    <t>GLENIA DEL SOCORRO VILORIA SILVA</t>
  </si>
  <si>
    <t>32605937</t>
  </si>
  <si>
    <t>COMPAÑIA DE SEGUROS BOLIVAR S.A.</t>
  </si>
  <si>
    <t>PÓLIZA DE SALUD</t>
  </si>
  <si>
    <t xml:space="preserve">Paciente femenino quien consulta por cuadro de palpitaciones, asociado a presentacion de sensacion de aumento de  temperatura. el dia de hoy consulta con medicina  general quien remite a urgencias ante presentacion de  tormenta tiroidea por alteraciones de valores de pruebas de funcion tiroida.  </t>
  </si>
  <si>
    <t>E059</t>
  </si>
  <si>
    <t>TIROTOXICOSIS, NO ESPECIFICADA</t>
  </si>
  <si>
    <t>JOSEFA CONTRERAS REY</t>
  </si>
  <si>
    <t>37248861</t>
  </si>
  <si>
    <t>ENTIDAD PROMOTORA DE SALUD SERVICIO OCCIDENTAL DE SALUD S.A. S.O.S.</t>
  </si>
  <si>
    <t xml:space="preserve">PACIENTE   PROCEDENTE  DE  CALI, REFIERE   CUADRO  CLINICO DE   12 HORAS  CON  CEFALEA, ASTENIA, ADINAMIA,   SENSACION DE OPRESION TORAXICA, NO DOLOR  TORAXICO,NO DOLOR  ABDOMINAL  NIEGA OTROS SINTOMAS
MEDICAMENTOS:
TRAZODONA
ROSUVASTATINA
ACETAMINOFEN
OMEPRAZOL
APIXABAN 5MG  CADA   CADA  12 HORAS
EMPAGLIFOZINA + METFORMINA  12.5MG +85MG
LOSARTAN
FUROSEMIDA
</t>
  </si>
  <si>
    <t>DORIS DIAZ DIAZ</t>
  </si>
  <si>
    <t>63314137</t>
  </si>
  <si>
    <t xml:space="preserve">PACIENTE  CON CUADRO  CLINICO DE  2  DIAS  CON  VOMITO, DOLOR  TORAXICO EN  AREA  DE  IMPLANTE  CARDIODESFIBRILADOR ,   TOS SECA,  EDEMA  EN MIEMBROS INFERIORES  CON SALIDA  DE LIQUIDO POR ULCERAS,   OLIGURIA  NO  DISNEA ,   ASTENIA  ADINAMIA NO  FIEBRE NIEGA OTROS SINTOMAS
</t>
  </si>
  <si>
    <t>RODOLFO BARON AVILA</t>
  </si>
  <si>
    <t>91000692</t>
  </si>
  <si>
    <t>paciente remitido de hospital sabana en contexto de Síndrome Coronario Agudo con eleveación del st</t>
  </si>
  <si>
    <t>MARIA CUSTODIA RAMIREZ ESTEVEZ</t>
  </si>
  <si>
    <t>28219412</t>
  </si>
  <si>
    <t>Remitida de Zapatoca con Impresión Diagnóstica de Infarto Agudo Del Miocardio Sin Elevacion Del St
Aceptada por referencia par aingreso por urgencias</t>
  </si>
  <si>
    <t>LUCINA JACOBA DAZA DE GALINDO</t>
  </si>
  <si>
    <t>26942453</t>
  </si>
  <si>
    <t>Paciente quien ingreso por cefalea subita y disartria
se activo codigo Accidente Cerebro-Vascular
se llevo a Tomografía Axial Computarizada y posteriormente se relaiza el triage</t>
  </si>
  <si>
    <t>YISET CAROLINA CARVAJAL CARDOZO</t>
  </si>
  <si>
    <t>63555071</t>
  </si>
  <si>
    <t>Dolor de cabeza y nauseas</t>
  </si>
  <si>
    <t>O149</t>
  </si>
  <si>
    <t>PREECLAMPSIA, NO ESPECIFICADA</t>
  </si>
  <si>
    <t>ROSA DELIA ESTEVEZ DE ALVARADO</t>
  </si>
  <si>
    <t>28167817</t>
  </si>
  <si>
    <t xml:space="preserve">paciente remitida de hospital del socorro en contexto de Enfermedad Arterial Obstructiva Crónica </t>
  </si>
  <si>
    <t>JORGE ALBERTO MENDEZ HERNANDEZ</t>
  </si>
  <si>
    <t>12553615</t>
  </si>
  <si>
    <t>Estoy sangrando por la boca</t>
  </si>
  <si>
    <t>K069</t>
  </si>
  <si>
    <t>TRASTORNO NO ESPECIFICADO DE LA ENCIA Y DE LA ZONA EDENTULA</t>
  </si>
  <si>
    <t>ALBA BETINA BENAVIDES SANCHEZ</t>
  </si>
  <si>
    <t>37921027</t>
  </si>
  <si>
    <t>65 Años</t>
  </si>
  <si>
    <t>remitido de barrancabermeja por hallazgo de bloqueo Auriculoventricular 2do grado mobitz II</t>
  </si>
  <si>
    <t>I441</t>
  </si>
  <si>
    <t>BLOQUEO AURICULOVENTRICULAR DE SEGUNDO GRADO</t>
  </si>
  <si>
    <t>ELKIN OSWALDO GRANADOS JAIMES</t>
  </si>
  <si>
    <t>1099214163</t>
  </si>
  <si>
    <t>dolor precordial de 1 semana de evolución, inconformidad para dormir</t>
  </si>
  <si>
    <t>JUAN DAVID RODRIGUEZ CALIXTO</t>
  </si>
  <si>
    <t>1095834229</t>
  </si>
  <si>
    <t xml:space="preserve">Paciente de 25 años quien ingresa por presentar clinica de 2 dias de evolucion dado por odinofagia, congestion nasal, picos febriles, malestar general y disfonia, asociado a presencia de tos seca y diarrea, refiere ha estado manejando con acetaminofen, se direcciona paciente a Hospital Internacional De Colombia. </t>
  </si>
  <si>
    <t>JOSE DE JESUS SERRANO AGUILAR</t>
  </si>
  <si>
    <t>5687608</t>
  </si>
  <si>
    <t xml:space="preserve">Remitido de San Gil
Aceptado por referencia </t>
  </si>
  <si>
    <t>ALICIA PABON SALAZAR</t>
  </si>
  <si>
    <t>63304114</t>
  </si>
  <si>
    <t xml:space="preserve">paciente femenino quien consulta por cuadro de dolor toracico con irradiacion a  miembro supeior izquierdo, asociado a presentacion de disnea de medianos esfuerzos, niega presentacion de episodios sincoplaes   </t>
  </si>
  <si>
    <t>DAVID VILLALOBOS CASTRO</t>
  </si>
  <si>
    <t>8826935</t>
  </si>
  <si>
    <t xml:space="preserve">BOLIVAR PBS CONTRIBUTIVO </t>
  </si>
  <si>
    <t>Paciente masculin de 61 años con antecedente de Postoperatorio 23/12/22 Salvamento de fistula Auriculovenosa Heterologa+ Exploracion Arterial de Miembro Superior Izquierdo +Trombolectomia Abierta de de ingerto de  PTFE, Postoperatorio 24/12/22 Insercion de Cateter de  MAHURKAR Axilar Derecho guiado por Ecografia y Fluroscopia, Enfermedad Renal Crónica en Hemodialisis por fistula desde 21-07-22por enfermedad renal quistica, Hipertensión Arterial, fistua acrtual aun inmadura asisite a contro de Cirugia vascualr hoy donde refiere que desde el martes 03-01-23 esta tapado catter de mahurkar por lo que la dialisi fue incompleta , redivan a nuestro servicio para valoracion por nefrologia y evaluar cateter y definir dialisis</t>
  </si>
  <si>
    <t>I738</t>
  </si>
  <si>
    <t>OTRAS ENFERMEDADES VASCULARES PERIFERICAS ESPECIFICADAS</t>
  </si>
  <si>
    <t>ELIECER SUAREZ DELGADO</t>
  </si>
  <si>
    <t>5672500</t>
  </si>
  <si>
    <t>PAcietne masculina de 53 años e edad con antecedente de Postoperatorio angioplastia 29-08-2018: sten previos permeablea, Síndrome Coronario Agudo : Infarto Agudo Del Miocardio con elevacion del ST  12-08-2018, Postoperatorio angioplastia + sten asa + sten proxial superpuesto Arteria Descendente Anterior hasta tronco coronaria izquierda  13-08-2018, cardiomiopatia dilatada isquemica Fracción Eyeccion Del Ventriculo Izquierdo 42% , trombo apical en anticoagulacion warfarina hasta hace 1 año, (2021), Hipertensión Arterial , dolro punta de costado desde hace 2 hrs de gran intensidad, limitaba la respiracion, no otrosintoma , no se irradia, se trata de un paciente conocido en la institución con ultimo contro de cardiologia 2018, con cambiso no conocido de medicamentes, suslpendio warfarian sin conocer estado del cioagulo intracavitario, se ingresa , por riesgo d embiolismo por cifras tensionales no controladas y dolor en torax</t>
  </si>
  <si>
    <t>ANA MATILDE OREJARENA TORRES</t>
  </si>
  <si>
    <t>63539682</t>
  </si>
  <si>
    <t>Remitido del Hospital Internacional De Colombia
Paciente de 40 años con antecedente de Lupus , fibromialgia , artritis en seguimiento por reumatologia quien consulta al Hospital Internacional De Colombia por presentar clinica de 10 dias de evolucion caracterizado por dolor en pierna izquierda de severa intensidad tipo urente asociado a calor y eritema que resuelve espontaneamente , es valorada en urgencias donde clinicamet encuentra signos de Trombosis Venosa Profunda , realizan doppler vemioss de Miembros Inferiores : Derecho sin Trombosis Venosa Profunda  pero izquierdo con TROMBOSIS VENOSA PROFUNDA DE CARACTERSITICAS SUBAGUDAS QUE COMPROMETE VENA ILIACA EXTERNA PROXIMAL - FEMORAL COMUN - FEMORAL - POPLIEA DISTAL - TIBIALES POSTEIRORES TERCIO MEDIO DE LA PIERNA, realizado por Doctor Hectro Jimenez Conrado que indica realizar Tomografía Axial Computarizada toraco abdomina en fase arterial y venosa con valoraicon por cx vascular por lo que lo remiten , viane anticoagulado con enoxaparina 90 mg Superficie Corporal cad12 hrs</t>
  </si>
  <si>
    <t>CRISTHIAN ALEXIS FRANCO ECHEVERRIA</t>
  </si>
  <si>
    <t>13542436</t>
  </si>
  <si>
    <t xml:space="preserve">Dolor de pecho y en la espalda </t>
  </si>
  <si>
    <t>RODOLFO LEON RICO</t>
  </si>
  <si>
    <t>5637881</t>
  </si>
  <si>
    <t>Remitido del Hopsital local del Norte
Paciente masculino de 66 años con antecedente de Obseidad , niega otras patologias o alergias que ayer despues de comer ,8 pm presente dolor paraestenal derecha "dolro me baja" mal descrito asociado a disnea, pero ala 1 am lo desperto el mismo dolro con disnea persistente por lo que consulta al Hospital Local del norte donde relizan Electrocardiograma que interpretan cono supradesnivel, realizan hemograma que es normal y troponina cualitativa negativa , derian para valoraicn por cardiologia. Paciente ingresa en camilla con medic , refiere disena , niega dolor en el momento. IDeron carga antiisquemica (asa300mg, clopidogrel 300mg, atorastatina 80mg, enoxaparina 40mg, morfina 3mg)</t>
  </si>
  <si>
    <t>LUZ DANELLY MARTINEZ RINCON</t>
  </si>
  <si>
    <t>24660112</t>
  </si>
  <si>
    <t xml:space="preserve">QUINDIO PITP PBS CONTRIBUTIVO </t>
  </si>
  <si>
    <t xml:space="preserve">paciente femenina de 53 años portadora de heartmate desde el 16 de octubre del 2020. en controles frecuentes y necesidad de hospitalizaciones por falla derecha, insuficiencia aortica e infeccion del driveline ,** Cardiopatía Isquémica, refractaria Estadio, Fracción de Eyección del 15%, Enfermedad coronaria (presente desde los 36 años),** Revascularización percutánea 3 vasos y 4stents (Febrero/2020) arteria coronaria derecha y circunfleja y  Presencia  cardiodesfibrilador implantable con terapia de resincronización desde el 28/05/2020, que refeire, fiebre manejado con acetaminodfen y dolor con evidencia de infecion nuevamente del sitio de salida del drive, se hopsitaliz apor indicacion del Doctor salazar apra policultivar, probnp Laboratorios , tiempos de coagulacion  y la insercion de PIK tunelizado guiado por fluroscopia
Durante la revision del dispositivo se evidencio agotamiento de baterias de ion de litio de 11 vottios d ambos controladores , y las baterias de ion de litio de 14 voltios estan por cumplir su ciclo de vida </t>
  </si>
  <si>
    <t>MARTHA PATRICIA ORTEGON VARGAS</t>
  </si>
  <si>
    <t>63322203</t>
  </si>
  <si>
    <t xml:space="preserve">Paciente femenina de 58 años de edad de Hipertensión Arterial , sobrepeso , intollerancia a carbohidratos , que refiere que estaba en  cita de consulta externa por cuadro de 4 dias de edema congestino en cara intern de gastronemios de miembro inferior izquierdo, no fiebre , hoy asisite a consulta del IMAP de donde derivan por sospecha de Trombosis Venosa Profunda </t>
  </si>
  <si>
    <t>SAMUEL GARCIA PEDRAZA</t>
  </si>
  <si>
    <t>5567294</t>
  </si>
  <si>
    <t>ingresado desd 1040 am
remitido de urgenca vital de piedecueta con Electrocardiograma con Infarto Agudo Del Miocardio con elevaciondel st</t>
  </si>
  <si>
    <t>I210</t>
  </si>
  <si>
    <t>INFARTO TRANSMURAL AGUDO DEL MIOCARDIO DE LA PARED ANTERIOR</t>
  </si>
  <si>
    <t>LUIS ALBERTO BAUTISTA SALAZAR</t>
  </si>
  <si>
    <t>91201183</t>
  </si>
  <si>
    <t xml:space="preserve">Remitido de la clinica Bucaramanga
Estaba en Unidad De Cuidado Intensivo
Aceptada en Urgencias : 2304050445-A
Paciente masculino de 63 años edad  sin antecedente patologicos mencinados, ingresa a urgenciade la clinica Bucaramanga el 30-12-2022 por cuadro de dolor reborde ostal Bilateral y sensacionde pesadez en los brazos con leve mejoria , ingreso tatquicardico, con cifras de Tensión Arterial elevadas , realizan Electrocardiograma condideran Infarto Agudo Del Miocardio con ondas q, sin elevacion del st , troponina de 23.35 positivas apra ello , y traslada a Unidad De Cuidado Intensivo con Diagnóstico de Infarto Agudo Del Miocardio sin elevacion del st, previa carga antiisquemica, encontrron hierkalemia que manejaron , realizaron Ecocardiograma Trantoráxico(02-01-2023) Ventrículo Izquierdo con aquinesia septal en segmento medio y apical, aquinesis inferior den segmento medio y a´pical, aquinesia inferolateral en el segmento medio y apical con Fracción Eyeccion Del Ventriculo Izquierdo 44 %, dilatacion biauricualr severa , insuficiencia mitral y tricuspidea leves y realizaron arteriografia coronaria el 03-01-2023 reporta enfermedad coronaria multivaso y remiten a netro servicvcio con indicacion de maneo por cirugia gcardiovascular </t>
  </si>
  <si>
    <t>I251</t>
  </si>
  <si>
    <t>ENFERMEDAD ATEROSCLEROTICA DEL CORAZON</t>
  </si>
  <si>
    <t>EDITH DIAZ TORRES</t>
  </si>
  <si>
    <t>37934950</t>
  </si>
  <si>
    <t>Remitida de Barancabermeja
Para realizacionde angiotac y valoracion por cirugia genenral
Aceptado en urgencias de nuestra institucio : 050120230756N
Paceinte femenina de 58 años de edad con antecedente de Hipertensión Arterial , Diabetes Mellitus quien desde el 29-12-2022 presenta dolro abdominal en flanco y fosa iliaca izquierda de fuete intensidad  asociado a emesis y alzas termicas consulta el 02-01-2023 al Unidad clinica San nicolas  de Barrancabermeja, realizaron apraclincio  con Parcial De Orina normal, Proteíca C Reactiva 192mg/l hemograma normal , dimero D 2.02 (vn&lt;0.5) Creatinina /0.97, Tomografía Axial Computarizada abdminal sinple : Higado graso difuso, Quistes  simples hepaticos, Quistes simples renales bilateral, pandiverticulosis sin signsode complicaciones , ectasia fusiforme de la aorta infrarenal, coleccion liquida en gluteo derecho, valroad por cirugi genral se interroga , trombosis mesenterica y remiten a nuestra institucion para realizacion de angiotac y valroacion pro cirugia general de tercer nivel</t>
  </si>
  <si>
    <t>MARIA ELVINIA HERRERA VARGAS</t>
  </si>
  <si>
    <t>63489397</t>
  </si>
  <si>
    <t xml:space="preserve">Paciente femenina de 50 años con antecedente de Insuficiencia Mitral congenita leve a moderada (valvula en paracaidas), Taquicardia sinusal, Hipertensión de bata blanca. Hoy le estaban realizando Ecocardiograma Trantoráxico institucional , evidencia arritmia y sospecha fluter aurcualr </t>
  </si>
  <si>
    <t>Q233</t>
  </si>
  <si>
    <t>INSUFICIENCIA MITRAL CONGENITA</t>
  </si>
  <si>
    <t>MARIA EUGENIA ARGUELLO MORA</t>
  </si>
  <si>
    <t>37830745</t>
  </si>
  <si>
    <t xml:space="preserve">Derivada de consulta externa
Paciente femenian de 67 años de edad asiste a controde riesgo cardiovascular ddonde encotratron mal controde Tensión Arterial (200/100)  solro refiere dolr en pierna por ciatica ya en manejo, optimizan yy derivana anuetro servicio para controlde Tensión Arterial </t>
  </si>
  <si>
    <t>MARIA MATILDE RIVERA DE GELVEZ</t>
  </si>
  <si>
    <t>37918653</t>
  </si>
  <si>
    <t>PACEINTE FEMENINA DE 66 AÑOS DE EDAD CON ANTECEDENTE DE  REVASCULARIZACION MIOCARDICA DE 3 VASOS (12/12/2022)--- MAMARIA INTERNA A DESCENDENTE ANTERIOR, SAFENA A OBTUSA MARGINAL SECUENCIAL A POSTEROLATERAL,  FIBRILACION AURICULAR PAROXISTICA , INFARTO AGUDO DE MIOCARDIO SIN ELEVACIÓN DEL ST, CARDIOPATÍA HIPERTRÓFICA E ISQUEMICA CON FRACCIÓN EYECCION DEL VENTRICULO IZQUIERDO 48-50% [ECOCARDIOGRAMA TT 09.12.2022],  ENFERMEDAD RENAL CRÓNICA ESTADIO 4 TASA DE FILTRACIÓN GLOMERULAR 25 ML/MIN/1.73 M²,  HIPERTENSIÓN ARTERIAL CRÓNICA, DIABETES MELLITUS TIPO 2 NO IR - [HEMOGLOBINA GLICOSILADA 6,2 08.12.2022], DISLIPIDEMIA MIXTA Y ANEMIA MODERADA NORMOCITICA NORMOCROMICA HOMOGÉNE ASISTE HOY A CONTROL DE CARDIOLOGIA DONDE REFIERE HA PRESENTADO EN LOS ULTIMOS DIAS DOLOR INTENSO EN PIERNA IZQUIERDA ASOCIADO A EDEMA + ERITEMA EN TERCIO MEDIO Y DISTAL DE PIERNA IZQUIERDA Y SECRECION EN HERIDA DE SAFENCTOMIA IZQUIERDA ASI COMO TAMBIEN MAL CONTROL METABOLICO CON EPISODIOS FLUCTUANTES DE HIPOGLICEMIA E HIPERGLICEMIA, ULTIMA GLUCOMETRIA DE 278 . YA INICIO MANEJO CON CLINDAMICIAN CAD 8 HRS  ORAL SIN NINGUNA RESPUESTA . CARDIOLOGA CONSIDERO CURSA CON CELULITIS DE PIERNA IZQUIERDA Y REMITE A URGENCIAS PARA VALORAION POR CX VASCULAR Y MEICINA INTERNA</t>
  </si>
  <si>
    <t>L031</t>
  </si>
  <si>
    <t>CELULITIS DE OTRAS PARTES DE LOS MIEMBROS</t>
  </si>
  <si>
    <t>RENELIA PARRA MORENO</t>
  </si>
  <si>
    <t>28184830</t>
  </si>
  <si>
    <t>83 Años</t>
  </si>
  <si>
    <t>Paciente remitida de Hopsital Manuela Beltran de El socorro
Aceptacion: 2301050603-a
Paciente masculin de 83 años de edad  con antecedente de Enfermedad Arterial Obstructiva Crónica Miembros Inferiores de larga data , Enfermedad Pulmonar Obstructiva Crónica , Hipertensión Arterial , Cancer Renal derecho , Enfermedad Renal Crónica estadio IIIb, es llevada al servicio de urgencia del Hospital del socorro por familiares el 05-01-2023 por 1 dia de frialdad de pie izquierdo coloracion violacea, realizaron dopler arterial de Miembros Inferiores evidenciando Enfermedad Arterial Obstructiva Crónica critica en pierna derecha , se sugiere completar con arteriografia por loq ue remiten a nuestro servicio</t>
  </si>
  <si>
    <t>CELSO NARVAEZ RETAMOSO</t>
  </si>
  <si>
    <t>5714005</t>
  </si>
  <si>
    <t>Remitido de Puerto Wilches
Aceptado en Urgencias: Dayana perez
Paciente adulto mayor de 71 años con cardiopatía de origen valvular con fraccion de eyeccion muy severamente deprimida (10 %) en ultimo ecocardiograma de octubre de 2022, insuficiencia aortica severa , mtral grado II/IV , bloqueo de rama izquierda , Hipertensión Arterial extabaquista , Enfermedad Renal Crónica , estuvo en octubre hospitalizado por falla cardíacadescompensada stevenson c, con mejoría clínica, recibió infusión de levosimendan con adecuada tolerancia.Adicionalmente se encuentra recibiendo anticoagulacion con warfarina por presencia de trombo intra- cavitario, ultima hospitalizacion de 17-19 diciebre para compensaciond e su falla cardiaca ,consulta el 03-01-2023 a urgencias por 1dia de edema de Miembros Inferiores , disnea de pequeños esfuerzos , poplipnea , disnea paroxistica nocturna es hopsitalizada con evolucion tormpida segun refiere depende de oxigeno. Remiten paramanjo por clinic de falla cardiaca</t>
  </si>
  <si>
    <t>AIDA RAMIREZ BARAJAS</t>
  </si>
  <si>
    <t>37875996</t>
  </si>
  <si>
    <t>Derivada de radiologia
Paciente femeninade 58 añosde edad con antecedente de Hipertensión Arterial , que esta programada hoy par Biopsia renal pero refiere cefalea desde 10 am y por esta razon de radiolgia donde relizarian procedimiento derivan a urgencias</t>
  </si>
  <si>
    <t>I151</t>
  </si>
  <si>
    <t>HIPERTENSION SECUNDARIA A OTROS TRASTORNOS RENALES</t>
  </si>
  <si>
    <t>MERY ROA DAZA</t>
  </si>
  <si>
    <t>37930959</t>
  </si>
  <si>
    <t xml:space="preserve">dolor de espalda, en el pecho y abdominal. </t>
  </si>
  <si>
    <t>PIOQUINTO CONDE IBAÑEZ</t>
  </si>
  <si>
    <t>5437182</t>
  </si>
  <si>
    <t>Remitido del Hopsital regional de Sangil
Acetado en urgencias : 050120230905N
Paciente masculino de 62 Años de edad ingresa el 05-01-2023 en la mañana por cuadro de 2 dias de dolro toraxico asociado a disnea , ayer desorientacion . en urgencias realizan Electrocardiograma sin elevacion dl st con troponina alta ( positiva) por loq ue remiten a nuestro servicio previa carga antiisquemica( asa 300 mg - atorvastatina 80mg - clopidogrel 300 mg-  enoxaparina 60 mg)
Diagnóstico Infarto Agudo Del Miocardio sin elevacion del st</t>
  </si>
  <si>
    <t>SERGIO  HINESTROZA LAMUS</t>
  </si>
  <si>
    <t>GLADYS LLERAS</t>
  </si>
  <si>
    <t>63331311</t>
  </si>
  <si>
    <t>PACIENTE FEMENINA 60 AÑOS ASISTE POR SUS PROPIOS MEDIOS PROCEDENTE DE BARRANCABERMEJA , CON ANTECEDENTE DE FIBRILACION AURICULAR PAROXISTICA RECURRENTE, NO VALVULAR, CON RESPUESTA VENTRICULAR RÁPIDA - CHA2DS2VASC: 3 PTOS ***ANTICOAGULADA CON RIVAROXABAN, IMPLANTE MARCAPASOS BICAMERAL BOSTON (18/11/2020) POR SÍNDROME DEL SENO ENFERMO / BRADI-TAQUI (HOLTER 17/11/20), POSTOPERATORIO CIRUGÍA MAZE III, REEMPLAZO VALVULAR MITRAL BIOLÓGICO, BICUSPIDIZACIÓN
VÁLVULA TRICÚSPIDE, LIGADURA DE AURICULILLA IZQUIERDA (14/10/2020), EXTRACCIÓN TROMBO ORGANIZADO EN LA AURICULILLA IZQUIERDA (OREJUELA IZQUIERDA OCUPADA
POR DOS GRANDES TROMBOS DE ELEVADO POTENCIAL EMBOLÍGENO (OCT/20), CARDIOPATIA VALVULAR FEVI. 10 - 12% (ECO Transesofágico 28/07/21),  ENFERMEDAD CEREBROVASCULAR POSTOPERATORIA: SUPRANTENTORIAL DERECHA (09/02/21),  POSTARTERIOGRAFIA CORONARIA (08/10/20)-- CORONARIAS SANAS, HIPERTENSIÓN PULMONAR 36 MMHG, CUÑA 27 MMHG, HIPERTENSIÓN ARTERIAL, OBESIDAD</t>
  </si>
  <si>
    <t>JORGE ERICKSON TRUJILLO FLOREZ</t>
  </si>
  <si>
    <t>88031115</t>
  </si>
  <si>
    <t>¨dolor abdominal y estoy amarillo¨</t>
  </si>
  <si>
    <t>K805</t>
  </si>
  <si>
    <t>CALCULO DE CONDUCTO BILIAR SIN COLANGITIS NI COLECISTITIS</t>
  </si>
  <si>
    <t>DANIELA MANTILLA MORENO</t>
  </si>
  <si>
    <t>1095828943</t>
  </si>
  <si>
    <t>GAMA MEDIA - RUBY</t>
  </si>
  <si>
    <t>dolor de cabeza</t>
  </si>
  <si>
    <t>G439</t>
  </si>
  <si>
    <t>MIGRANA, NO ESPECIFICADA</t>
  </si>
  <si>
    <t>ALVARO DUARTE VESGA</t>
  </si>
  <si>
    <t>5586874</t>
  </si>
  <si>
    <t>Remitido de San Vicente de chucurí
Paciente masculinode 82 años de edad  con antecedente de Hipertensión Arterial , desnutricion cronica , Hiperplasia Prostática Benigna (usa sonda) , Enfermedad Pulmonar Obstructiva Crónica , Enfermedad Renal Crónica sin insuficiencia , Cardiomiopatia Hipertensiva, Enfermedad Arterial Obstructiva Crónica , liembro inferio izquiero con amputacion supracondilea con clinica de 1 mes de cianosis de pie derecho con necrosis de dedo 5 mismo pie , pacien postrado , barthel muy bajo
Valorado por medico de cx vascualr que indica no intervenible , solicitan valroacon por ortopedia para amputacion</t>
  </si>
  <si>
    <t>CECILIA MANTILLA DE BARON</t>
  </si>
  <si>
    <t>27928607</t>
  </si>
  <si>
    <t>Remitido del Hopsital Local de Norte
Aceptacion en Urgencias: 2301050606
Paciente de 88 años con historia de enfermedad renal cronica estadio 3b A 33.5 mL/min/1.73m² a3secundaria ahipertension arterial que se encuentra en el programa de salud renal de su Entidad Promotora De Salud conusltaa Hospital Local del NOrte 04-01-2023 por urgencias por 24 hrs de edema de Miembros Inferiores y edema facial, dsde hace 15 dias tos seca , niega disnea , realizaron Radiografía de torax interpretan como cardiomegalia , creatinina 1.9 (precias de 1.3 - 1.4 hace 4meses)  hemograma leuco 10780  n45% l/30% Hemoglobina /10 Hematocrito 31.3  plaq/301000 , Parcial De Orina con proteinuria (&gt;300) muestra aislada , considera consideran descompensacion de falla cardiaca y remiten a nuestra instoitucion, no hay Fracción Eyeccion Del Ventriculo Izquierdo conocida</t>
  </si>
  <si>
    <t>CELINA MORANTES SANGUINO</t>
  </si>
  <si>
    <t>37801323</t>
  </si>
  <si>
    <t>Pacietne con anttecedente de intolerancia a carbohidratos , manejo dietario cncualta por cuadro de cefalea cronico de aparoicin  parosistica , ademas esta semana es persisitente , con marea ademas door Norepinefrina brazo izuqierdo que irradia a nuca, salivacio i orinas con olor urico fuerte</t>
  </si>
  <si>
    <t>CARLOS CADENA</t>
  </si>
  <si>
    <t>13834756</t>
  </si>
  <si>
    <t>Paciente masculino de 67 años con Antecedente de Aneurisma de La Arteria Iliaca Comun Izquierda de 35mm, Cardiomiopatia Isquemica cronica Fracción Eyeccion Del Ventriculo Izquierdo 58% 2021, Infarto Agudo Del Miocardio No ST Junio/2021: Circunfleja con Sten en Marginal 1 oculido , Obtusa Margina  ocuido no revascularizado, Coronaria Derecha Sin reestenosis, Infarto agudo del miocardio sin elevación del ST, K (Octubre/2013), Angioplastia Coronaria Percutánea más implante de stent medicado en Coronaria Derecha (17/10/13), Angioplastia Coronaria Percutánea más implante de dos stents medicados en OM1 y OM2 (15/10/13), Hipertensión arterial,  dislipidemia, extabaquismo pesado.desde hace 22 hrs dolor precoirdial opresivo no irradiado calsidica en 5/10, no disnea, refire que empeora cuando se acuesta , fue a drogrueria conde le encontraeron Tensión Arterial elevada, consulta por todo anterior</t>
  </si>
  <si>
    <t>SANTIAGO SALAZAR DIAZ</t>
  </si>
  <si>
    <t>1097917331</t>
  </si>
  <si>
    <t>8 Años</t>
  </si>
  <si>
    <t>Menor de edad traido por la madre quie refier que el 04-01-2023 fue mordido en pierna derecha tercio meia caa externa por perro en la calle, se desconoce dueño (callejero), es asistido ayermismo por servicio de AME , realizaron lacvado de herida, no aplicaron nada, fue al Hospital Internacional De Colombia de donde derivan a nuestra institucion , niega fiebre u otro sintoma en el menor
SE revisa carnet de vacunas del menor y estancompletas inculidas las de los 5 años</t>
  </si>
  <si>
    <t>A829</t>
  </si>
  <si>
    <t>RABIA, SIN OTRA ESPECIFICACION</t>
  </si>
  <si>
    <t>FREDDY MORENO OVALLES</t>
  </si>
  <si>
    <t>88176635</t>
  </si>
  <si>
    <t>Paciente que desde el 26-011-2022 cefalea  persisitente , ha consultado en cucuta por esta razon, realizaron tomografia que reportan normal, fue a drogueria que han inyectado sin ejoria ,y desde le 24 no derme bien</t>
  </si>
  <si>
    <t>RODOLFO ERNEY VELEZ MESA</t>
  </si>
  <si>
    <t>15451750</t>
  </si>
  <si>
    <t>52 Años</t>
  </si>
  <si>
    <t>Remitido de Barrancabermeja
Aceptado en urgencias: referencia
Paciente masculino de 52 años de Edad, residente de San vicente de chucuri , que consulta a la clinica la magdalena el 29-12-2023 por cuadrode 1 año de dolor toraxico intermitnte ( precordial) tipo punzada ,asociadoa cefalea , mareo, tinnitus y dolor  abdominal en hemiabdomen derecho , predominio en hipocondrio derecho y se irradia aepigastrioy region dorsal, ingreso hipertenso en rango de urgncia (182/114 Tensión Arterial Media 136, realizaron Electrocardiograma reportan como normal ,hemogrma normal ,troponina 0.12(zona gris) creatinian 1 Nitrógeno Uréico En Sangre 12.4 uroanalisis normal , consideran angina insetable vs Infarto Agudo Del Miocardio , dan carga antiisquemic (asa 300mg - clopidogrel 300 mg  - atorvastatina 80 mg , control de Tensión Arterial con captopril y furosemida , realizaron control de troponina reporta 0.17  luego otro control 0.06 , hopsitalizaron en Unidad De Cuidado Intensivo , gase arteriales normales , dejaron amnejo antihipertensicvo con losartan 100x2  Hidroclorotiazida 25x1 amlodipino 10x, isordil 10x1 enoxaparina 60x1, atorvastatina 80x1, asa 100x1, considera requeire valroacion pro cardiolgia</t>
  </si>
  <si>
    <t>GERMINA MARIA TORRES GUARDIA</t>
  </si>
  <si>
    <t>26722495</t>
  </si>
  <si>
    <t>Remitida de Foscal por extrasistolia ventircular frecuente.</t>
  </si>
  <si>
    <t>SAUL RAMOS SILVA</t>
  </si>
  <si>
    <t>91479684</t>
  </si>
  <si>
    <t>47 Años</t>
  </si>
  <si>
    <t>MEDICALL CARE</t>
  </si>
  <si>
    <t xml:space="preserve">malestar general. </t>
  </si>
  <si>
    <t>VALENTINA RAMIREZ VELASQUEZ</t>
  </si>
  <si>
    <t>1001169292</t>
  </si>
  <si>
    <t xml:space="preserve">disuria </t>
  </si>
  <si>
    <t>N300</t>
  </si>
  <si>
    <t>CISTITIS AGUDA</t>
  </si>
  <si>
    <t>ANA BELEN VARGAS DE JAIMES</t>
  </si>
  <si>
    <t>28137566</t>
  </si>
  <si>
    <t xml:space="preserve">deterior de clase funcional  de dia de hoy  edio  dia,   multiples episdios de emesis.    </t>
  </si>
  <si>
    <t>BARBARA SANTAMARIA DE HERNANDEZ</t>
  </si>
  <si>
    <t>28031069</t>
  </si>
  <si>
    <t xml:space="preserve">Remitida de Velez por Infarto Agudo De Miocardio Con Elevación Del St </t>
  </si>
  <si>
    <t>I213x</t>
  </si>
  <si>
    <t xml:space="preserve">INFARTO AGUDO DE MIOCARDIO CON ELEVACION DE ST </t>
  </si>
  <si>
    <t>JOSE FRANCISCO SERRANO SERRANO</t>
  </si>
  <si>
    <t>5558938</t>
  </si>
  <si>
    <t xml:space="preserve">referido de chimcaocha.  </t>
  </si>
  <si>
    <t>I749</t>
  </si>
  <si>
    <t>EMBOLIA Y TROMBOSIS DE ARTERIA NO ESPECIFICADA</t>
  </si>
  <si>
    <t>MANUEL DE JESUS ARIZA FONTECHA</t>
  </si>
  <si>
    <t>2204338</t>
  </si>
  <si>
    <t xml:space="preserve">Remitido de Velez con Diagnóstico de Síndrome Coronario Agudo </t>
  </si>
  <si>
    <t>ARGENIDA MARIA GUERRERO BARRANCO</t>
  </si>
  <si>
    <t>37368609</t>
  </si>
  <si>
    <t>(Se recibe paciente pendiente para valroacion, triage realizado 10:40pm)
Motivo consulta: tengo dolor en el pecho</t>
  </si>
  <si>
    <t>ANA CATALINA SEGURA ARENAS</t>
  </si>
  <si>
    <t>37949046</t>
  </si>
  <si>
    <t>39 Años</t>
  </si>
  <si>
    <t xml:space="preserve">gripa </t>
  </si>
  <si>
    <t>J209</t>
  </si>
  <si>
    <t>BRONQUITIS AGUDA, NO ESPECIFICADA</t>
  </si>
  <si>
    <t>ESTEBAN ROJAS BECERRA</t>
  </si>
  <si>
    <t>91211678</t>
  </si>
  <si>
    <t xml:space="preserve">REFERIDO DE RIONEGRO  Insuficiencia Cardiaca Congestiva
CUADRO DE 1 MES Y MEDIO D DETERIO DE CLASE GUNCION ORTOPENA  DISNEA DE EFUERO  SIN EMBAERGO DESDE AYER EN LA NOCEH MAS ITNENSO MOTVO POR EL CUAL COSNUTA A RIONEGRO,  ALLI VALORADO REFIEREN  A ESTE SERVICIO.   </t>
  </si>
  <si>
    <t>ORFELINA PARADA MARTINEZ</t>
  </si>
  <si>
    <t>37875299</t>
  </si>
  <si>
    <t>Remitida del  hospital local del norte por Enfermedad Arterial Obstructiva Crónica</t>
  </si>
  <si>
    <t>MARIA CECILIA MENDEZ DE TARAZONA</t>
  </si>
  <si>
    <t>28159664</t>
  </si>
  <si>
    <t>85 Años</t>
  </si>
  <si>
    <t>referido de clinica chicamocha bloqueo Auriculoventricular  2 frado mobitz 2</t>
  </si>
  <si>
    <t>GERARDO LAMUS CENTENO</t>
  </si>
  <si>
    <t>2180383</t>
  </si>
  <si>
    <t>Remitido de San Vicente de Chucuri por dificutlad respiratoria.</t>
  </si>
  <si>
    <t>J80X</t>
  </si>
  <si>
    <t>SINDROME DE DIFICULTAD RESPIRATORIA DEL ADULTO</t>
  </si>
  <si>
    <t>DYHYVI DANIELA DIAZ MARIN</t>
  </si>
  <si>
    <t>1005564475</t>
  </si>
  <si>
    <t>19 Años</t>
  </si>
  <si>
    <t>Referida de San vicente de chucuri</t>
  </si>
  <si>
    <t>O429</t>
  </si>
  <si>
    <t>RUPTURA PREMATURA DE LAS MEMBRANAS, SIN OTRA ESPECIFICACION</t>
  </si>
  <si>
    <t>JOSE DE JESUS CHAPARRO MARTINEZ</t>
  </si>
  <si>
    <t>5724190</t>
  </si>
  <si>
    <t>Remitido como urgencia vital del hospital de rionegro por crisis hipertensiva.</t>
  </si>
  <si>
    <t>ADRIANA PATRICIA DIAZ CRUZ</t>
  </si>
  <si>
    <t>37860359</t>
  </si>
  <si>
    <t>43 Años</t>
  </si>
  <si>
    <t xml:space="preserve">referida de Hospital Internacional De Colombia
paceinte conc uadro de dolor torax  asociaod paplticaicon  conruso de cafeina por cuadro de migraña, motivo por el cua consulta  Hospital Internacional De Colombia  de alli referida  este servicio.   </t>
  </si>
  <si>
    <t>SINDY YANEIRA RICO HERNANDEZ</t>
  </si>
  <si>
    <t>1102381151</t>
  </si>
  <si>
    <t>estoy ahogada</t>
  </si>
  <si>
    <t>ANGY KATERINE PINILLA MARIN</t>
  </si>
  <si>
    <t>1095833184</t>
  </si>
  <si>
    <t xml:space="preserve">Paciente con antecedente de sincopes, quien tiene pendiente cardioabalacion, quien refiere presentar episodio sincopal #7 durante la noche, ultimo episodio hoy a las 4am </t>
  </si>
  <si>
    <t>LUCILA GAMBOA DE AVILA</t>
  </si>
  <si>
    <t>28401841</t>
  </si>
  <si>
    <t>Refiere disnea de esfuerzo, ortopnea. Mantiene diuresis. No sincope. Por persistencia de sintomas consulta. Refiere tiene pendiente aplicacion de levosimendan</t>
  </si>
  <si>
    <t>SARA LUCIA GOMEZ ROBLES</t>
  </si>
  <si>
    <t>1222255075</t>
  </si>
  <si>
    <t>Refiere ha estado con picos febril de 38°C, erupcion cutanea generalizada. Ademas, congestion nasal
Antecedente de cardiopatia tetralogia fallot ya manejo quirurgico</t>
  </si>
  <si>
    <t>J00X</t>
  </si>
  <si>
    <t>RINOFARINGITIS AGUDA [RESFRIADO COMUN]</t>
  </si>
  <si>
    <t>CLAUDIA AZUCENA HURTADO ANAYA</t>
  </si>
  <si>
    <t>63346401</t>
  </si>
  <si>
    <t>Remitido de la clinica FOSCAL con Diagnóstico de angina inestable  con propuesta de estratificacion no invasiva por lo cual remiten
FI: 04-01-23</t>
  </si>
  <si>
    <t>LUIS FRANCISCO FIGUEROA LOPEZ</t>
  </si>
  <si>
    <t>91451490</t>
  </si>
  <si>
    <t xml:space="preserve">Redireccionado de consulta, estaba en realizacion de ecocardiograma, encuentran con bradicardia por lo cual redireccionan a urgencias
Refiere hace 6 meses episodio sincopal
Se Solicita Electrocardiograma </t>
  </si>
  <si>
    <t>I443</t>
  </si>
  <si>
    <t>OTROS TIPOS DE BLOQUEO AURICULOVENTRICULAR Y LOS NO ESPECIFICADOS</t>
  </si>
  <si>
    <t>LUIS FRANCISCO RODRIGUEZ CARREÑO</t>
  </si>
  <si>
    <t>5557460</t>
  </si>
  <si>
    <t>OTILIA GARCIA SILVA</t>
  </si>
  <si>
    <t>27837428</t>
  </si>
  <si>
    <t xml:space="preserve">REFIERE EL HIJO QUE LA PACIENTE PRESENTA AL PARECER EPISODIO SINCOPAL, RELAJACION DE ESFINTER CON EL EPISODIO POR LO CUAL ACUDE </t>
  </si>
  <si>
    <t>LEONOR MARIN DE ACOSTA</t>
  </si>
  <si>
    <t>37812890</t>
  </si>
  <si>
    <t>Redireccionan de consulta externa cirugia vascular:
"PACINETE ADULTA MAYOR CON ANTECEDENS CARDIOVASCULARES DESCRITOS, CON ENFERMEDAD ARTERIAL PERIFERICA CRONICA REAGUDIZADA CON ULCERA Y CIANOSIS EN HALUX DERECHO CON
SINGOS INFLAMATORIOS, POR LO CUAL SE REMITE A URGENICAS CON PARACLINICOS DE EXTENSION CON Radiografía DE PIERNA DERECHA A DESCARTAR OSTERIOMIELITIS, PACIENTE CON POBRE
DEAMBULACOIN, POR NUESTRO SERVICIO SE IDNICA DESCARTAR PROCESO INFECCIOSO Y DOPPLER ARTERIAL, CON ALTO RIESGO DE AMPUTACION, SE EXPLICAA FAMILIAR Y PACIENTE CONDUCTA MEDICA
Y SIGNOS DE ALARMA"</t>
  </si>
  <si>
    <t>MARY LUZ VEGA ESPARZA</t>
  </si>
  <si>
    <t>46451402</t>
  </si>
  <si>
    <t>COMPAÑIA DE SEGUROS DE VIDA COLMENA S.A.</t>
  </si>
  <si>
    <t>Riesgos Laborales</t>
  </si>
  <si>
    <t>ARL</t>
  </si>
  <si>
    <t>herida cortante en accidente laboral</t>
  </si>
  <si>
    <t>C448</t>
  </si>
  <si>
    <t>LESION DE SITIOS CONTIGUOS DE LA PIEL</t>
  </si>
  <si>
    <t>MARIA ALEJANDRA CARRILLO GOMEZ</t>
  </si>
  <si>
    <t>1005369738</t>
  </si>
  <si>
    <t>"Dolor toracico"</t>
  </si>
  <si>
    <t>TANIA YARITZA  CARRERO BARRAGAN</t>
  </si>
  <si>
    <t>ANALIDA PINZON</t>
  </si>
  <si>
    <t>37932489</t>
  </si>
  <si>
    <t>Remiten del Hospital de Barranca con Diagnóstico de Infarto Agudo Del Miocardio Sin Elevacion Del St
FI: 04-01-23</t>
  </si>
  <si>
    <t>SILVIA JULIANA ARCINIEGAS BELTRAN</t>
  </si>
  <si>
    <t>1098661047</t>
  </si>
  <si>
    <t xml:space="preserve">Redireccionada de consulta externa refieren actividad uterina irregular y cambios cervicales iniciales, valorada por la Doctora Diana Alvarez </t>
  </si>
  <si>
    <t>O471</t>
  </si>
  <si>
    <t>FALSO TRABAJO DE PARTO A LAS 37 Y MAS SEMANAS COMPLETAS DE GESTACION</t>
  </si>
  <si>
    <t>FOSCAL MAGISTERIO</t>
  </si>
  <si>
    <t>GUSTAVO ADOLFO FERNANDEZ FLOREZ</t>
  </si>
  <si>
    <t>13883249</t>
  </si>
  <si>
    <t>"Tengo dolor en torax"</t>
  </si>
  <si>
    <t>NARLY GOMEZ PELUFFO</t>
  </si>
  <si>
    <t>37936452</t>
  </si>
  <si>
    <t>"Tengo dolor de cabeza"</t>
  </si>
  <si>
    <t>MANUEL ANTONIO OLIVERO CAMARGO</t>
  </si>
  <si>
    <t>3983964</t>
  </si>
  <si>
    <t xml:space="preserve">Refiere desde ayer aumento del diametro extremidad inferior derecha por lo cual consulta
Se ingresa por sospecha de Trombosis Venosa Profunda </t>
  </si>
  <si>
    <t>AGUSTINA TRISTANCHO MEDINA</t>
  </si>
  <si>
    <t>63278978</t>
  </si>
  <si>
    <t xml:space="preserve">Remitida de clinica FOSCAL con Diagnóstico de Insuficiencia Cardiaca Congestiva descompensada
Taquipneica oxigenorequiriente
Se Solicita Electrocardiograma </t>
  </si>
  <si>
    <t>MIREYA ALVAREZ PATIÑO</t>
  </si>
  <si>
    <t>37557786</t>
  </si>
  <si>
    <t xml:space="preserve">Refiere paciente con disnea de esfuerzo asociado con ortopnea; ademas, refiere ha estado con deposiciones melenicas desde hace 3 dias. No sincopes, no disconfort toracico </t>
  </si>
  <si>
    <t>EVERILDES CASTRO PIANETA</t>
  </si>
  <si>
    <t>23080486</t>
  </si>
  <si>
    <t xml:space="preserve">Refiere desde hace 4 dias edema progresivo en miembros inferiores, malestar general, disminucion de la diuresis y disnea de esfuerzo </t>
  </si>
  <si>
    <t>WILSON HUMBERTO LOPEZ GIRALDO</t>
  </si>
  <si>
    <t>77183521</t>
  </si>
  <si>
    <t xml:space="preserve">Refiere dolor toracico desde hace 1 semana </t>
  </si>
  <si>
    <t>PLINIO DE JESUS GALVAN ZABALETA</t>
  </si>
  <si>
    <t>92096495</t>
  </si>
  <si>
    <t>56 Años</t>
  </si>
  <si>
    <t xml:space="preserve">CESAR PITP PBS SUBSIDIADO </t>
  </si>
  <si>
    <t xml:space="preserve">Remitido del HUS con Diagnóstico de enfermedad coronaria multivaso para valoracion por cirugia cardiovascular
Se Solicita Electrocardiograma </t>
  </si>
  <si>
    <t>DAVID PAUL KNOX</t>
  </si>
  <si>
    <t>Cédula de Extranjería</t>
  </si>
  <si>
    <t>849179</t>
  </si>
  <si>
    <t xml:space="preserve">Refiere dolor toracico difuso desde hace 3 dias con exacerbacion el dia de hoy
Se Solicita Electrocardiograma </t>
  </si>
  <si>
    <t>CHRISTIAN SENDIC CHAPARRO MUÑOZ</t>
  </si>
  <si>
    <t>91298602</t>
  </si>
  <si>
    <t xml:space="preserve">Remitido de la clinica FOSCAL con Diagnóstico de falla hepatica aguda sobre cronica, aceptado para valoracion por hepatologia
</t>
  </si>
  <si>
    <t>ANA BELSY SUAREZ DURAN</t>
  </si>
  <si>
    <t>63515564</t>
  </si>
  <si>
    <t xml:space="preserve">Redireccionan de consulta externa por sospecha de trombosis venosa miembro superior derecho </t>
  </si>
  <si>
    <t>MARIA LUISA SUAREZ RODRIGUEZ</t>
  </si>
  <si>
    <t>68245611</t>
  </si>
  <si>
    <t xml:space="preserve">ARAUCA PBS SUBSIDIADO </t>
  </si>
  <si>
    <t xml:space="preserve">Refiere cefalea, sensacion de mareo, nauseas, disminucion agudeza visual. No sincope. </t>
  </si>
  <si>
    <t>TEODOSIO SANDOVAL MUÑOZ</t>
  </si>
  <si>
    <t>2111465</t>
  </si>
  <si>
    <t>92 Años</t>
  </si>
  <si>
    <t xml:space="preserve">Redireccionan como urgencia vital del Hospital del Norte por probable sindrome coronario con elevacion del st?
Ademas, refiere familiar que lo ha notado desorientado, adinamico, hiporexico
Se Solicita Electrocardiograma </t>
  </si>
  <si>
    <t>J441</t>
  </si>
  <si>
    <t>ENFERMEDAD PULMONAR OBSTRUCTIVA CRONICA CON EXACERBACION AGUDA, NO ESPECIFICADA</t>
  </si>
  <si>
    <t>JUSTINO TORRES SOSA</t>
  </si>
  <si>
    <t>19093362</t>
  </si>
  <si>
    <t xml:space="preserve">Refiere cuadro clinico de 12 horas por sensacion de fatiga, disnea de pequeños esfuerzos y disconfor toracico
Se Solicita Electrocardiograma </t>
  </si>
  <si>
    <t>OTONIEL PEREZ GOMEZ</t>
  </si>
  <si>
    <t>88149436</t>
  </si>
  <si>
    <t>Remiten del Hospital de Malaga con Diagnóstico de enfermedad arterial miembro inferior derecho</t>
  </si>
  <si>
    <t>MARTIN DANIEL TOLOZA ALFONSO</t>
  </si>
  <si>
    <t>1095848388</t>
  </si>
  <si>
    <t xml:space="preserve">Paciente de 2 meses conocido en la institucion quien se predisponia a realizar traslado a ips cabecera en compañia equipo ambulancia (conductor, medico (Gianmarco) y auxiliar enfermeria) con previa autorizacion por parte de los familiares. Egreso de la Unidad De Cuidado piso 9 monitorizado Frecuencia Cardíaca 150 por minuto, Saturación De Oxígeno 99%, suplencia oxigeno 0.5litro/minuto con previa entrega del personal medico y enfermeria. Enfermeria realiza aspiracion secreciones previamente. Saliendo de la institucion y al ingresar a ambulancia paciente presenta cianosis central espasticidad y bradicardia 80 latidos por minuto por lo cual se activa inmediamente codigo azul  y se traslada paciente a sala reanimacion en urgencias y se informa a equipo medico Unidad De Cuidado Intensivo atendiendo al llamado. Durante todo el episodio paciente en compañia de la familiar (mama).
Se pasa a camilla reanimacion, Frecuencia Cardíaca 89 por minuto, Saturación De Oxígeno 58% por lo cual se aumenta suplencia oxigeno y posterior ventilacion con ambu observando leve mejoria saturacion 69% y aumento Frecuencia Cardíaca 105 por minuto. Al ingreso equipo Unidad De Cuidado Intensivo (unidad pediatrica y neonatal) se informa lo sucedido e inician maniobras reanimacion con indicacion de traslado inmediato a Unidad De Cuidado Intensivo.
Se procede a hablar con los familiares (papas) explicandoles de forma clara detallada y precisa, lo que sucedio refiriendo entender y comprender.
</t>
  </si>
  <si>
    <t>R230</t>
  </si>
  <si>
    <t>CIANOSIS</t>
  </si>
  <si>
    <t>Cuidado Intensivo Neonatal</t>
  </si>
  <si>
    <t>JOHANNA MILENA GUTIERREZ SANGUINO</t>
  </si>
  <si>
    <t>37747645</t>
  </si>
  <si>
    <t xml:space="preserve">ME MORDIÓ UN PERRO  CALLEJERO  EN LA  PIERNA   Izquierdo  </t>
  </si>
  <si>
    <t>S819</t>
  </si>
  <si>
    <t>HERIDA DE LA PIERNA, PARTE NO ESPECIFICADA</t>
  </si>
  <si>
    <t>ZORAIDA CHACON DE DURAN</t>
  </si>
  <si>
    <t>63289371</t>
  </si>
  <si>
    <t xml:space="preserve">Dolor en el pecho </t>
  </si>
  <si>
    <t>ANGELA RAQUEL OLIVERA MARTINEZ</t>
  </si>
  <si>
    <t>23020350</t>
  </si>
  <si>
    <t xml:space="preserve">dolor de pecho </t>
  </si>
  <si>
    <t>ORLANDO ROMERO VASQUEZ</t>
  </si>
  <si>
    <t>13515679</t>
  </si>
  <si>
    <t>dolor de pecho</t>
  </si>
  <si>
    <t>CARLOS JULIO BENAVIDES</t>
  </si>
  <si>
    <t>5752442</t>
  </si>
  <si>
    <t xml:space="preserve">INGRESA   REMITIDO DEL  HOSPITAL  DEL  NORTE   CON  Diagnóstico DE  ANGINA  INESTABLE </t>
  </si>
  <si>
    <t>JUAN JOSE QUIÑONEZ VARGAS</t>
  </si>
  <si>
    <t>2070601</t>
  </si>
  <si>
    <t xml:space="preserve">Remitido de Clinica Foscal con Impresión Diagnóstica Infarto Agudo Del Miocardio sin elevacion del ST **FECHA DE INGRESO 02/01/2022 </t>
  </si>
  <si>
    <t>I214</t>
  </si>
  <si>
    <t>INFARTO SUBENDOCARDICO AGUDO DEL MIOCARDIO</t>
  </si>
  <si>
    <t>JUAN ESTEBAN QUINTANILLA AMADO</t>
  </si>
  <si>
    <t>1005209969</t>
  </si>
  <si>
    <t xml:space="preserve">Paciente masculino de 20 años de edad, que el dia de hoy a las 6 pm presento   mordedura de
perro (no observable) en region palmar derecha, con herida superficial, no sangrado, no limitacion, niega otros
sintomas ,  asiste al Hospital Internacional De Colombia donde realizanm triage y remiten.
</t>
  </si>
  <si>
    <t>HECTOR BAUDILLO MALDONADO VILLAMIZAR</t>
  </si>
  <si>
    <t>2066205</t>
  </si>
  <si>
    <t xml:space="preserve">INGRESA   REMITIDO  DE  LA  CLINICA  FOSCAL   CON   Impresión Diagnóstica   DE  Tromboembolismo Pulmonar </t>
  </si>
  <si>
    <t>SILVIA MARGARITA PORRAS ORTEGA</t>
  </si>
  <si>
    <t>1005235761</t>
  </si>
  <si>
    <t>UNIVERSIDAD INDUSTRIAL DE SANTANDER</t>
  </si>
  <si>
    <t>Trauma cortopunzante</t>
  </si>
  <si>
    <t>MARLENE FRANCO SANGUINO</t>
  </si>
  <si>
    <t>63349926</t>
  </si>
  <si>
    <t xml:space="preserve">paciente   con  cuadro  clinico de  15  dias   con   dolor  en region  dorsal  de  torax    irradiado  ha pared  anterior  tipo punzada,empeora  desde hace  3 dias. </t>
  </si>
  <si>
    <t>GRACIELA SANTOS DE ESPARZA</t>
  </si>
  <si>
    <t>63296233</t>
  </si>
  <si>
    <t xml:space="preserve">paciente    con  cuadro  clinico de    24horas  con fiebre  subjetiva, hoy  episodio  de  lipotimia con recuperacion rapida,  disuria,  tos seca, no dolor  toraxico    no dolor  abdominal, astenia, adinamia.  niega otros sintomas.
medicamentos
asa  100mg  cada  dia
carvedilol  12.5mg  cada  cada  12 horas </t>
  </si>
  <si>
    <t>YONNY JERSEY SANDOVAL LAVACUDE</t>
  </si>
  <si>
    <t>MELEK ADHARA GOMEZ AMOROCHO</t>
  </si>
  <si>
    <t>1222255263</t>
  </si>
  <si>
    <t>3 Meses</t>
  </si>
  <si>
    <t xml:space="preserve">paciente  con  cuadro  clinico de  8 dias  con tos humeda,  vomito  hoy #3  episodios,  fiebre  intermitente ,   irritable , niega otros sintomas. paciente  en plan  promesa.  Aasiste  en compañia  de mama
</t>
  </si>
  <si>
    <t>Q254</t>
  </si>
  <si>
    <t>OTRAS MALFORMACIONES CONGENITAS DE LA AORTA</t>
  </si>
  <si>
    <t>MARTHA PATRICIA GOMEZ GOMEZ</t>
  </si>
  <si>
    <t>63353510</t>
  </si>
  <si>
    <t xml:space="preserve">paciente   con  cuadro  clinico de  20 dias  con  dolor  en region de  reja  costal derecha  se irradia ha  hemitorax  derecho  no irradiado  a  miembro superior,no  disnea  niega otros sintomas.se  indica  toma  de Electrocardiograma
</t>
  </si>
  <si>
    <t>M940</t>
  </si>
  <si>
    <t>SINDROME DE LA ARTICULACION CONDROCOSTAL [TIETZE]</t>
  </si>
  <si>
    <t>0 Meses</t>
  </si>
  <si>
    <t>RICARDO CONTRERAS GAMBOA</t>
  </si>
  <si>
    <t>88160005</t>
  </si>
  <si>
    <t xml:space="preserve">paciente  remitido de pamplona   codigo de aceptacion 120307012023-y . Paciente ingresa el dia 06/01/23 por  dolor  toraxico  retroesternal opresivo con disnea   sensacion de  "atoramiento" en sitio de remision dan manejo con carga  antiisquemica, Electrocardiograma ritmo  sinusal  trastorno de la repolarizacon en cara  anteroseptal  no  elevacion del st , trae    troponina  0.015 (negativas).  Remiten para estratificacion coronaria.
</t>
  </si>
  <si>
    <t>I255</t>
  </si>
  <si>
    <t>CARDIOMIOPATIA ISQUEMICA</t>
  </si>
  <si>
    <t>MARIA PAULA CACERES CABALLERO</t>
  </si>
  <si>
    <t>1102366772</t>
  </si>
  <si>
    <t>31 Años</t>
  </si>
  <si>
    <t xml:space="preserve">paciente que ingresa  en camilla por  ambulancia de  AME traida desde  casa  con embarazo  de 35.2 semanas G2C1P0V1 con actividad uterina d esde  ayer ,  no perdidas  vaginales  no signso premonitoreos, mareo, no sincopes niega otros sintomas .
</t>
  </si>
  <si>
    <t>O470</t>
  </si>
  <si>
    <t>FALSO TRABAJO DE PARTO ANTES DE LAS 37 SEMANAS COMPLETAS DE GESTACION</t>
  </si>
  <si>
    <t xml:space="preserve">BOLIVAR PITP PBS SUBSIDIADO </t>
  </si>
  <si>
    <t>DAYNER SAHIR RONDON PALACIO</t>
  </si>
  <si>
    <t>1102366680</t>
  </si>
  <si>
    <t xml:space="preserve">paciente    regulado por  el CRUE  (Codigo:162884 victor  taboada)de  clinica  piedecuesta  presenta   cuadro clinico  menor  a   6 horas   con  disnea   subita asociado  a  dolor opresivo  que empeora hoy  (refiere  dolor desde hace   4 dias),  parestesias  en  dedos  de la mano niega otros sintomas.  remiten como  Infarto Agudo Del Miocardio CEST   en  v3.    se indica  toma  de  Electrocardiograma </t>
  </si>
  <si>
    <t>AMELIA DUARTE DE CALDERON</t>
  </si>
  <si>
    <t>28149995</t>
  </si>
  <si>
    <t xml:space="preserve">paciente   remitida  de hospital internacional de colombia    por   sindrome coronario agudo  sin  elevacion del st. Paciente   con episodio de disnea  subit, fofsfenos,  lipotimia no sincopes, no dolor  toraxico, realizan Electrocardiograma  con evidencia de  Fibrilacion Auricular  respuesta  ventricular  conservada,  troponina  positiva  28   indican manejo con carga antiisquemmica
</t>
  </si>
  <si>
    <t>I200x</t>
  </si>
  <si>
    <t>CARMEN MARIA VITRIAGO CARMONA</t>
  </si>
  <si>
    <t>5884196</t>
  </si>
  <si>
    <t xml:space="preserve">paciente  remitida  de  clinica  foscal  (fi:05/01/23) codigo de  aceptacion  2201070741-a  para  valoracion por  perinatologia.
paciente   con  embarazo de  32.1  semanag3c1v1e1  remitida  de  consulta  externa por  cifras  de  tension arterial elevadas , en sitio de  remision inician manejo con  labetalol  y sulfato de magnesio, maduracion completa. </t>
  </si>
  <si>
    <t>O13X</t>
  </si>
  <si>
    <t>HIPERTENSION GESTACIONAL [INDUCIDA POR EL EMBARAZO]</t>
  </si>
  <si>
    <t>Unidad de Alta Compleg. Obstetrica</t>
  </si>
  <si>
    <t>MARIA ROSA CACHOPE SALAZAR</t>
  </si>
  <si>
    <t>28083414</t>
  </si>
  <si>
    <t xml:space="preserve">paciente remitida  de  el carmen de chucuri (fi:07/01/23)con codigo  de  aceptacion 2301071428-a como  sindrome coronario  agudo   con elevacion del st. paciente  con cuadro clinico de  3 dias  con dolor toraxico  tipico  dan manejo con carga  antiisquemica,  Electrocardiograma reportado con supradesnivel del st  en v3 -v4-v5 . Se  indica  realizar  Electrocardiograma  institucional.  </t>
  </si>
  <si>
    <t>B572</t>
  </si>
  <si>
    <t>ENFERMEDAD DE CHAGAS (CRONICA) QUE AFECTA AL CORAZON</t>
  </si>
  <si>
    <t>ROSA RODRIGUEZ</t>
  </si>
  <si>
    <t>28013118</t>
  </si>
  <si>
    <t xml:space="preserve">Remitida de UNIDAD CLINICA LA MAGDALENA SAS en contextpo de Síndrome Coronario Agudo sin elevacion del ST aceptado por el equipo de REFERENCIA, con codigo de aceptacion 041907012023-Y para ingreso por el servicio de URGENCIAS </t>
  </si>
  <si>
    <t>CLARA MARIA LOPEZ DE PINTO</t>
  </si>
  <si>
    <t>28399525</t>
  </si>
  <si>
    <t xml:space="preserve">Paciente femenina de 76 años con enfermedad coronaria Fracción Eyeccion Del Ventriculo Izquierdo preservada en manejo médico por fragilidad, Enfermedad Renal Crónica, dependencia moderada. Hoy acude por dolor torácico de 2 días de evolución caracteristicas típicas, refiere familiar se encontraba sin medicación desde hace 1 semana. </t>
  </si>
  <si>
    <t>I229</t>
  </si>
  <si>
    <t>INFARTO SUBSECUENTE DEL MIOCARDIO, DE PARTE NO ESPECIFICADA</t>
  </si>
  <si>
    <t>BLANCA INES LEON DE LAGO</t>
  </si>
  <si>
    <t>20194440</t>
  </si>
  <si>
    <t>tengo muchos gases</t>
  </si>
  <si>
    <t>B029</t>
  </si>
  <si>
    <t>HERPES ZOSTER SIN COMPLICACIONES</t>
  </si>
  <si>
    <t>ELISEO RUEDA ANGARITA</t>
  </si>
  <si>
    <t>2050584</t>
  </si>
  <si>
    <t xml:space="preserve">tengo picadas </t>
  </si>
  <si>
    <t>NELSON FREDDY RIVERO NAVAS</t>
  </si>
  <si>
    <t>91342436</t>
  </si>
  <si>
    <t xml:space="preserve">Remitido del Hospital Internacional De Colombia en contexto de Síndrome Coronario Agudo Infarto Agudo Del Miocardio sin elevacion del ST, </t>
  </si>
  <si>
    <t>SILVIA CAROLINA SOTO RODRIGUEZ</t>
  </si>
  <si>
    <t>1005150637</t>
  </si>
  <si>
    <t xml:space="preserve">"Vómito, diarrea y dolor abdominal". Cuadro clínico de 12 horas de evolución inicia con dolor tipo cólico asociado a diarrea liquida, sin moco, sin sangre, 10 deposiciones en el día, nauseas, emésis sin tolerancia de vía oral, con mialgias. Niega picos febriles. Consumió hioscina con mejoría parcial. Antecedente de Trasplante hepático institucional  (julio 15 / 2021)
Medicación actual:
- Tacrolimus XL 5mg.
</t>
  </si>
  <si>
    <t>Z944</t>
  </si>
  <si>
    <t>TRASPLANTE DE HIGADO</t>
  </si>
  <si>
    <t>MAEL ROCIO IBAÑEZ VILLAMIZAR</t>
  </si>
  <si>
    <t>37844230</t>
  </si>
  <si>
    <t xml:space="preserve">PLANES COMPLEMENTARIOS </t>
  </si>
  <si>
    <t>TRABAJO DE PARTO FASE ACTIVA + RUPTURA DE MEMBRANAS GESTACION A TERMINO</t>
  </si>
  <si>
    <t>MAYRA ALEJANDRA  VARGAS QUIROGA</t>
  </si>
  <si>
    <t>O420</t>
  </si>
  <si>
    <t>RUPTURA PREMATURA DE LAS MEMBRANAS, E INICIO DEL TRABAJO DE PARTO DENTRO DE LAS 24 HORAS</t>
  </si>
  <si>
    <t>HUGO FERNEL RAMOS TINOCO</t>
  </si>
  <si>
    <t>12578287</t>
  </si>
  <si>
    <t xml:space="preserve">remiten desde clinica chicamocha por Infarto Agudo Del Miocardio Sin Elevacion Del St </t>
  </si>
  <si>
    <t>MYRIAM JOHANA TORRES MEJIA</t>
  </si>
  <si>
    <t>1098647133</t>
  </si>
  <si>
    <t xml:space="preserve">Taquicardia nauseas mareo </t>
  </si>
  <si>
    <t>KELLY JOHANA CASTRILLON VILLAMIL</t>
  </si>
  <si>
    <t>37862177</t>
  </si>
  <si>
    <t xml:space="preserve">Dolor lumbar </t>
  </si>
  <si>
    <t>M545</t>
  </si>
  <si>
    <t>LUMBAGO NO ESPECIFICADO</t>
  </si>
  <si>
    <t>JOSE SANTOS REY MALDONADO</t>
  </si>
  <si>
    <t>13816789</t>
  </si>
  <si>
    <t xml:space="preserve">paciente masculino de 71 años con Enfermedad Arterial Obstructiva Crónica que amenza extremiad Miembro Inferior Derecho </t>
  </si>
  <si>
    <t>SALOMON MENDEZ PAREDES</t>
  </si>
  <si>
    <t>91342800</t>
  </si>
  <si>
    <t xml:space="preserve">Remitido de Hospital Internacional De Colombia por Impresión Diagnóstica de Infarto Agudo Del Miocardio Sin Elevacion Del St </t>
  </si>
  <si>
    <t>CARLOS HUMBERTO MARTINEZ</t>
  </si>
  <si>
    <t>91243584</t>
  </si>
  <si>
    <t>Dolor toracico</t>
  </si>
  <si>
    <t>DIOXELINA NAJAR DE DAZA</t>
  </si>
  <si>
    <t>30187037</t>
  </si>
  <si>
    <t xml:space="preserve">ARAUCA PITP PBS SUBSIDIADO </t>
  </si>
  <si>
    <t xml:space="preserve">" veine por lo de la pierna "
Paciente de 73 años de edad  recientemente en manejo por enfermedad arterial de miembro inferior izquierdo llevada a angioplastia de femoral superficial y poplitea, diabetes  e hipertension. El dia de hoy ingresa derivada de la Saravena  por necrosis de segundo y tercer dedo de miembro inferior izquierdo,  cumplio cubrimiento antibiotico por 7 dias. derivada para valroacion por el grupo de cirugia vascular </t>
  </si>
  <si>
    <t>HERMINDA INFANTE VIUDA DE BAUTISTA</t>
  </si>
  <si>
    <t>28399912</t>
  </si>
  <si>
    <t xml:space="preserve">" tiene la pienra fria"
PAciente de 84 años de edad,  con antecedentes de enfermedad venosa cronica, ingresa derivada de Barrancabermeja en contexto de frialdad,  usencia de puslos distales, con duiplex que confirma Enfermedad Arterial Obstructiva Crónica agudizada que amenaza la extremidad,  con oclusion del 60 %, que requiere concepto por el servicio de cirugia vascular </t>
  </si>
  <si>
    <t>JORGE HUMBERTO MANTILLA SERRANO</t>
  </si>
  <si>
    <t>91205415</t>
  </si>
  <si>
    <t>CAFE EXCELSO</t>
  </si>
  <si>
    <t>Desvanecimiento</t>
  </si>
  <si>
    <t>R11X</t>
  </si>
  <si>
    <t>NAUSEA Y VOMITO</t>
  </si>
  <si>
    <t>HIJO DE LAURA VIVIANA MUÑOZ SUAREZ</t>
  </si>
  <si>
    <t>22127910262606</t>
  </si>
  <si>
    <t>12 Dias</t>
  </si>
  <si>
    <t xml:space="preserve">" esta amrilla "
Neonato de 12 dias de nacida, fruto de primer enbarazo, parto vaginal a las 41 semanas peso al nacer 3330 gr peso actual 3334 gr hemoclasificacion neonato (o+) madre ( +A),   no ha tenido picos febrilesm diuresis y deposiciones normales, tolerando adecuadamente voia oral,  el dia de hoy ingresa por colacion icterica, con reporet de bilirrubinas ( Total de 21.96 Directa 0.81 indirecta  21.15 hemograma leuco 8210 nuetrofilos 26 % Línea 60 % hb: 16 hto: 52 plaquetas : 658.000) Parto en clinica Chicamocha </t>
  </si>
  <si>
    <t>JOSEFINA BUENO ORTIZ</t>
  </si>
  <si>
    <t>28494889</t>
  </si>
  <si>
    <t>" medio dolor en el pecho "
Paciete de 65 años de edad con antecedentes de Hipertensión Arterial y osbre peso, ademas con cardiopatia diltada de origen isquemico arteriogarfia  en 2017 con lesion intermedia de DA Fracción Eyeccion Del Ventriculo Izquierdo DEL 30 %. Ingresa  por cuadro clinico de 1 dia de evolucion dado por dolor toracico opresivo de gran intensidad, acompañado de nauseas, vomito, sudoracion</t>
  </si>
  <si>
    <t>ARGEMIRO PINTO SANABRIA</t>
  </si>
  <si>
    <t>2126108</t>
  </si>
  <si>
    <t xml:space="preserve">" esta inflamado "
Paciente de 79 años de edad, con antecedentes de cardioaptia dilatada de origen chafgasico Fracción Eyeccion Del Ventriculo Izquierdo del 15 % Fibrilacion Auricular, ingresa derivado en contexto de deterioro de clase funcional, edema de extremidades. </t>
  </si>
  <si>
    <t>EMILIO JOSE JAIMES CUELLAR</t>
  </si>
  <si>
    <t>1016915357</t>
  </si>
  <si>
    <t>5 Años</t>
  </si>
  <si>
    <t>FESALUD PLUS</t>
  </si>
  <si>
    <t>Trauma en miembro inferior</t>
  </si>
  <si>
    <t>S934</t>
  </si>
  <si>
    <t>ESGUINCES Y TORCEDURAS DEL TOBILLO</t>
  </si>
  <si>
    <t>REINALDO AGUILAR PINEDA</t>
  </si>
  <si>
    <t>91342428</t>
  </si>
  <si>
    <t xml:space="preserve">" me dio dolor fuerte "
Paciete de 58 años de edad,  sin antecedentes previos, ingresa derivado de clinica Chicamocha por cuadro de dolor toracico tipico, cuenta con pruieba de induccion de isquemia del 30 diciembre de 2022 positiva. </t>
  </si>
  <si>
    <t>GERARDO MARTINEZ NARANJO</t>
  </si>
  <si>
    <t>2073816</t>
  </si>
  <si>
    <t>" Me dicen que necesito un marcapasos"
Paciente de 85 años de edad, con antecedentes de hipertension artetrial, Fibrilacion Auricular en manejo con directo, nuemopatia cronica, ingresa derivado del la clinica chicamocha en contexto de bloqueo Auriculoventricular  avanzado ademas en cubriiento antibiotico por neumonia bilateral</t>
  </si>
  <si>
    <t>MARINA OROZCO URIBE</t>
  </si>
  <si>
    <t>63282157</t>
  </si>
  <si>
    <t xml:space="preserve">" tengo dolor en el pecho "
Paciente de 64 años de edad,  con antecedentes  de cambio valvular, aortico protesis biologica,   ingresa por cuadro de dia de ayer por cuadro de dolor toracico tipo (" siento como si  me estuvieran tirando algo por dentro ") apisodios de sudoracion, no sincopes, refiere que  dolor aumenta con cambios de posicion aumenta el dolor, motivo por el cual consulta. </t>
  </si>
  <si>
    <t>MARCO ANTONIO DURAN ARAQUE</t>
  </si>
  <si>
    <t>2129512</t>
  </si>
  <si>
    <t xml:space="preserve">" me dio dolor en el pecho "
Paciete de 86 años de edad, derivado del Hospital de San Gil, quien debuta con crisis hipertensiva y dolor precordial , en sitio de remiison electrocardiograma con inversion de ondas t en cara anterio lateral y marcador francamente positivo consideran requiere valoracion por cardiolgia para determinar estratificacion invasiva </t>
  </si>
  <si>
    <t>ANA MILENA RODRIGUEZ PARRA</t>
  </si>
  <si>
    <t>1005083839</t>
  </si>
  <si>
    <t xml:space="preserve">" Tengo 40 semanas y aun no tengo dolores "
Paciente de 20 años de edad G2A1P0 embarazo de 40. 2 semanas por ecografia 26/09/2022. el dia de hoy ingresa por usencia de actividad uterina, no ha tenido perdidas vaginales,  movimientos fetales positivos </t>
  </si>
  <si>
    <t>Dolor precordial</t>
  </si>
  <si>
    <t>ROSA BELEN HERREÑO GUIZA</t>
  </si>
  <si>
    <t>28038958</t>
  </si>
  <si>
    <t xml:space="preserve">" me duele la piena izquieda"
Paciente de 74 años de edad  ingresa derivada de Velez en conetxto de firladad, disminucion de puslos de miembro inferiore izquierdo con duplex con OCLUSION DE ARTERIA FEMORAL COMUN motivo por el cual derivan para valoracion por cirugia vascular </t>
  </si>
  <si>
    <t>MARCO AURELIO RODRIGUEZ CARRILLO</t>
  </si>
  <si>
    <t>2138618</t>
  </si>
  <si>
    <t>93 Años</t>
  </si>
  <si>
    <t xml:space="preserve">" tiene el otro dedo negro "
Paciente de 93 años de edad, con antecedentes cardiovasculares reconocibles,  con  amputacion reciente de Hallux derecho por enfermedad arterial,  cultivo de secrecion del mes de Diciembre con aislamiento de Morganella Morganii recivio manejo con ampicilina y clindamicina, ingresa en contexto de necrosis de segun dedo de miembro inferior  derecho. </t>
  </si>
  <si>
    <t>BENEDICTA SIERRA PINTO</t>
  </si>
  <si>
    <t>28252321</t>
  </si>
  <si>
    <t xml:space="preserve">" le dio palpitaciones "
Paciente de 68 años de edad, quien ingresa por sensacion de palpitaciones, y dolor toracico, refiwere que episodios de palptiaciones se acompañan de mareo, pero niega sincopes </t>
  </si>
  <si>
    <t>R002</t>
  </si>
  <si>
    <t>PALPITACIONES</t>
  </si>
  <si>
    <t>MIGUEL DELGADO GALVIS</t>
  </si>
  <si>
    <t>13230720</t>
  </si>
  <si>
    <t xml:space="preserve">" me dio dolor en el pecho "
Paciente de 74 años de edad, con antecedentes de cardioaptia diltada de origen isquemico angioplastia de 1 vaso en dicimebre de 2022,  Fracción Eyeccion Del Ventriculo Izquierdo preservada, derivado de la clinica chicamocha por cuadro de dolor toracico con biomarcador cardiaco seriado negativo, en sitio de remision  con concepto de cardiologia para realizar estratificacion no invasiva. </t>
  </si>
  <si>
    <t>DORIS ANGEL MARQUEZ</t>
  </si>
  <si>
    <t>63484299</t>
  </si>
  <si>
    <t xml:space="preserve">" me dio dolor "
Paciente de 51 años de edad,   sin antecedentes previos ingresa por cuadro de dolor toracico, acompañado de disnea, en sitio de remision  con Electrocardiograma que interpretan como inversion de ondas t en en derivaciones de v1-v4 dan carga anti isquemica y derivan. </t>
  </si>
  <si>
    <t>GLORIA AMPARO RIBEROS DE ORDOÑEZ</t>
  </si>
  <si>
    <t>37804178</t>
  </si>
  <si>
    <t xml:space="preserve">" esta con sangrado y fatigada "
Paciente de 74 años de edad, con antecedentes cardiovasculares reconocibles, cardiopatia diltada de  Fracción Eyeccion Del Ventriculo Izquierdo severmaente deprimida, Trombosis Venosa Profunda  en menjo con directo. El dia de hoy ingresa por   disnea en reposo, ortopnea , disnea paroxistica nocturna, edema de extremidades y sangrado al parecer vaginal. </t>
  </si>
  <si>
    <t>MARIELA HARKER DE GARCIA</t>
  </si>
  <si>
    <t>27922982</t>
  </si>
  <si>
    <t>Palpitaciones</t>
  </si>
  <si>
    <t xml:space="preserve">" Me enviar por el dolor en el pecho "
Paciente de 78 años con antecedente de cardiomiopatía isquémica con Fracción Eyeccion Del Ventriculo Izquierdo del 17%, portadora de Cardiodesfibrilador Implantable desde 2017, Hipertensión Arterial, Fibrilacion Auricular no valvular anticoagulada con directo, fue llevada al Hospital Internacional De Colombia con Diagnóstico de Accidente Cerebro-Vascular isquemico frontal no candidata a maniobras de perfusion por tiempo de evolucion, sin embargo continua con episodios de dolor anginoso,   motivo por el cual es derivada para valroacion por cardiologia </t>
  </si>
  <si>
    <t>JORGE ENRIQUE VILLAMIZAR RANGEL</t>
  </si>
  <si>
    <t>13841961</t>
  </si>
  <si>
    <t>" me esta dando dolor en el pecho "
Paciente de 67 años de edad, con antecedentes de cardiopatia diltada de origen isquemico Fracción Eyeccion Del Ventriculo Izquierdo del  50 % angioplastia de 1 vaso en 2017, ingresa por cuadro de dolor toracico, que se irradia  mimebro superior izquierdo.</t>
  </si>
  <si>
    <t>ROSA CHACON NIÑO</t>
  </si>
  <si>
    <t>37817004</t>
  </si>
  <si>
    <t>" esta desorientada "
Paciente  de 70 años de edad con antecedentes de Hipertensión Arterial, cardiopatia diltada de origen isquemico con angioplastia de 2 vasos en septiembre de 2022, Fracción Eyeccion Del Ventriculo Izquierdo preservada, el dia de hoy ingresa traida por su madre,  dado que a las 3 +30 pm inicia con episodios de desorientacion, y episodios de amnesia " Donde estan mis llaves, donde estan mis documentos, no me cuaerdo de nada " motivo por el cual es traida por su hija.</t>
  </si>
  <si>
    <t>G930</t>
  </si>
  <si>
    <t>QUISTE CEREBRAL</t>
  </si>
  <si>
    <t>ROSAURA SERRANO DE RUEDA</t>
  </si>
  <si>
    <t>28147557</t>
  </si>
  <si>
    <t xml:space="preserve">PACIENTE  CON  CUADRO  CLINICO  DE  6 DIAS  CON   DOLOR  EN REGION  LUMBAR    BAJA TIPO PUNZADA,  EN MANEJO CON  TRAMADOL GOTAS ,  TOMA   DE  TENSION ARTERIAL  CON  CIFRAS  EN 230/100  POR LO CUAL ASISTE  A CONSULTA. </t>
  </si>
  <si>
    <t>PEDRO AGUSTIN RUEDA PLATA</t>
  </si>
  <si>
    <t>2090266</t>
  </si>
  <si>
    <t xml:space="preserve">Remitido desde socorro santander por Infarto Agudo Del Miocardio Sin Elevacion Del St. Troponina 20450.
Electrocardiograma Ritmo snusal con extrasistoles ventriculares frecuentes, bloqueo rama derecha. onda Q en cara inferior,  </t>
  </si>
  <si>
    <t>ZORAIDA CASTILLO ARDILA</t>
  </si>
  <si>
    <t>28262213</t>
  </si>
  <si>
    <t xml:space="preserve">PACIENTE  REMITIDA DE HOSPITAL DE SAN GIL   POR   FALLA CARDIACA  DESCOMPENSADA   STENVENSON  B , MIOCARDIOPATIA  VALVULAR  DILATAD  Fracción Eyeccion Del Ventriculo Izquierdo 40% ,  REEMPLAZO  VALVULAR ITRAL PORTESIS BIOLOGIA (26/01/2010). </t>
  </si>
  <si>
    <t>KEVIN SANTIAGO NIÑO VALENZUELA</t>
  </si>
  <si>
    <t>1055127567</t>
  </si>
  <si>
    <t>14 Años</t>
  </si>
  <si>
    <t xml:space="preserve">BOYACA PBS SUBSIDIADO </t>
  </si>
  <si>
    <t xml:space="preserve">PACIENTE REMITIDO  DE HOSPITAL DE  MONIQUIRA  COMO  URGENCIA  VITAL      POR PRESENTAR DOLOR  TORAXICO, CON PICO  FEBRIL  HOY   DE 39C ,    DISNEA ,    TOS   NIEGA  SINCOPES.  EN SITIO DE  REMISION   REALIZAN Electrocardiograma  CON Frecuencia Cardíaca  96  ELEVACION DEL  PUNTO J EN V1-V2-V3-V4,  BIOMARCADORES  TROPONINA:4.55 (CORTE:0.5)
</t>
  </si>
  <si>
    <t>MARIO PATIÑO ESPINEL</t>
  </si>
  <si>
    <t>91202099</t>
  </si>
  <si>
    <t xml:space="preserve">remnitido desde clinica chicamocha por angina inestable. aceptado por referencia. </t>
  </si>
  <si>
    <t>SACRAMENTO GOMEZ RAMOS</t>
  </si>
  <si>
    <t>28335921</t>
  </si>
  <si>
    <t xml:space="preserve">paciente del centro de excelencia falla cardiaca con antecedente de cardiopatia dilatada de etiología mixta con fracción eyeccion del ventriculo izquierdo del 19%, insuficiencia mitral severa, insuficiencia aortica ii,  angioplastia coronaria percutánea + stent a coronaia derecha y descendente anterior,  fibrilacion auricular anticoagulada con apixaban, portadora de cardiorresincronizador,  enfermedad renal crónica estadio iii,  hipertensión arterial y Diabetes Mellitus Tipo 2. acude por adinamia, disnea en reposo. Se ingresa directo a sala de reanimación.
</t>
  </si>
  <si>
    <t>J980</t>
  </si>
  <si>
    <t>ENFERMEDADES DE LA TRAQUEA Y DE LOS BRONQUIOS, NO CLASIFICADAS EN OTRA PARTE</t>
  </si>
  <si>
    <t>AURELIO RODRIGUEZ RAMOS</t>
  </si>
  <si>
    <t>13620084</t>
  </si>
  <si>
    <t xml:space="preserve">PACIENTE REMITIDO DE  GESTIONAR BIENESTAR  DE  ZAPATOCA   CODICO DE ACEPTACION 005309012023-K POR  PRESENTAR  EPISODO DE SINCOPE   CON RELAJACION  DE ESFINTERNES ,  Electrocardiograma DE  INGREO  CON  RITMO  Fibrilacion Auricular  NO SIGNOS DE ISQUEMIA NI INFARTO.
</t>
  </si>
  <si>
    <t>T671</t>
  </si>
  <si>
    <t>SINCOPE POR CALOR</t>
  </si>
  <si>
    <t>DANILO MORENO CASTRO</t>
  </si>
  <si>
    <t>91213051</t>
  </si>
  <si>
    <t>"Tengo dolor abdominal"</t>
  </si>
  <si>
    <t>K581</t>
  </si>
  <si>
    <t>SÍNDROME DE  COLON IRRITABLE  CON PREDOMINIO DE DIARREA [IBS-D]</t>
  </si>
  <si>
    <t>ANTONIO RICHARD ARIZA GALINDO</t>
  </si>
  <si>
    <t>10103480</t>
  </si>
  <si>
    <t>PACIENTE DE 61 AÑOS QUIEN INGRESA REMTIIDO DE MONIQUIRA DONDE SE ENCONTRABA EN UCI. INTERMEDIA POR Impresión Diagnóstica:
- SÍNCOPE DE PROBABLE ORIGEN CARDIOGENICO
- SOSPECHA DE EPISODIOS  CONVULSIVOS
- SÍNDROME DE STOKES ADAMS A DESCARTAR
- ANTECEDENTE  DE AMIGDALECTOMÍA  MAS VACIAMIENTO  GANGLIONAR DERECHO  EN  OCT 2022, SECUELA DE PARÁLISIS
FACIAL
- CARCINOMA ESCAMOCELULAR DE AMÍGDALA PALATINA DERECHA
- SÍNDROME DE WOLF PARKINSON WHITE
- SINDROME DE ANSIEDAD
- LEISON RENAL AGUDA AKIN I TFG: 45 ML/MIN/1,73 M2
Aceptado por el grupo de referencia con codigo #060120231805N, Para ingreso al servicio de URGENCIAS</t>
  </si>
  <si>
    <t>ANGEL MARIA BECERRA VERGARA</t>
  </si>
  <si>
    <t>5689387</t>
  </si>
  <si>
    <t>Paciente remitido de San gil por cuadro de Síndrome Coronario Agudo sin elevación del st vs insuficiencia cardiaca</t>
  </si>
  <si>
    <t>MARINA MARIN MONSALVE</t>
  </si>
  <si>
    <t>28006171</t>
  </si>
  <si>
    <t>tos,.</t>
  </si>
  <si>
    <t>J189</t>
  </si>
  <si>
    <t>NEUMONIA, NO ESPECIFICADA</t>
  </si>
  <si>
    <t>MARTHA CECILIA CASTAÑO DE MORENO</t>
  </si>
  <si>
    <t>37923140</t>
  </si>
  <si>
    <t xml:space="preserve">dolor de pecho. </t>
  </si>
  <si>
    <t>FRANCISCO JAVIER CUETO MATEO</t>
  </si>
  <si>
    <t>18921331</t>
  </si>
  <si>
    <t xml:space="preserve">Refiere hace 1 hora dolor toracico, sensacion de fatiga, refiere estaba caminando cuando presenta el episodio
Se Solicita Electrocardiograma </t>
  </si>
  <si>
    <t>AMPARO DE JESUS RODRIGUEZ QUIÑONEZ</t>
  </si>
  <si>
    <t>63271217</t>
  </si>
  <si>
    <t xml:space="preserve">Dolor precordial. </t>
  </si>
  <si>
    <t>ISRAEL ANTONIO OJEDA MESA</t>
  </si>
  <si>
    <t>2058697</t>
  </si>
  <si>
    <t>disuria</t>
  </si>
  <si>
    <t>TERESA ROVIRA BOTTIA</t>
  </si>
  <si>
    <t>23155982</t>
  </si>
  <si>
    <t xml:space="preserve">Remiten de Sabana de Torres por sospecha de sindrome coronario con elevacion st, refiere desde hace 5 dias con dolor precordial
Electrocardiograma de sitio de remision con bloqueo de rama izquierda
Se Solicita Electrocardiograma </t>
  </si>
  <si>
    <t>MARCO ANTONIO QUIROGA HERNANDEZ</t>
  </si>
  <si>
    <t>17555079</t>
  </si>
  <si>
    <t xml:space="preserve">Remiten del Hospital de Saravena con Diagnóstico de hematoma paraaortico + dilatacion anuerismatica, antecedente de Aneurisma De Aorta Abdominal infrarrenal
En el momento sin dolor abdominal </t>
  </si>
  <si>
    <t>I714</t>
  </si>
  <si>
    <t>ANEURISMA DE LA AORTA ABDOMINAL, SIN MENCION DE RUPTURA</t>
  </si>
  <si>
    <t>JENNIFER PAOLA BARAJAS GUARIN</t>
  </si>
  <si>
    <t>1101520934</t>
  </si>
  <si>
    <t>Refiere desde hoy en la mañana con actividad uterina irregular, dolor en caderas, no cefalea, no fosfenos ni tinnitus. No sangrado vaginal.
Embarazo de 27.5 semanas, G2P1V1
Se Solicita monitoria fetal nst</t>
  </si>
  <si>
    <t>R103</t>
  </si>
  <si>
    <t>DOLOR LOCALIZADO EN OTRAS PARTES INFERIORES DEL ABDOMEN</t>
  </si>
  <si>
    <t>MATHIAS SANTIAGO SANCHEZ MORENO</t>
  </si>
  <si>
    <t>1222255172</t>
  </si>
  <si>
    <t xml:space="preserve">Refiere madre paciente con episodio de desaturacion </t>
  </si>
  <si>
    <t>hospitalización Pediatria</t>
  </si>
  <si>
    <t>MARIA LIDIA PERILLA LEGUIZAMO</t>
  </si>
  <si>
    <t>23604764</t>
  </si>
  <si>
    <t>CARLOS EDUARDO PINILLA MENDOZA</t>
  </si>
  <si>
    <t>1102370590</t>
  </si>
  <si>
    <t>ANGEL MIGUEL TRIANA SANCHEZ</t>
  </si>
  <si>
    <t>91072626</t>
  </si>
  <si>
    <t xml:space="preserve">Redireccionan de la Clinica de Sangil por probable sindrome coronario con elevacion st?
</t>
  </si>
  <si>
    <t>JAIME CARDOZO BAUTISTA</t>
  </si>
  <si>
    <t>13814396</t>
  </si>
  <si>
    <t xml:space="preserve">Refiere desde hace 1 semana con deposiciones diarreicas sin sangre. Hace 3 dias con episodios emeticos, malestar general, hipodinamia, hiporexia. Niega dolor toracico. </t>
  </si>
  <si>
    <t>A09</t>
  </si>
  <si>
    <t>DIARREA Y GASTROENTERITIS DE PRESUNTO ORIGEN INFECCIOSO.</t>
  </si>
  <si>
    <t>LIBIA ITURRIAGO PEREZ</t>
  </si>
  <si>
    <t>37926320</t>
  </si>
  <si>
    <t>DIOSEMEL AMAYA AMAYA</t>
  </si>
  <si>
    <t>13175190</t>
  </si>
  <si>
    <t xml:space="preserve">Refiere dolor toracico
Se Solicita Electrocardiograma </t>
  </si>
  <si>
    <t>SIGBERTO GARAVITO SANCHEZ</t>
  </si>
  <si>
    <t>7161060</t>
  </si>
  <si>
    <t>CAJA DE COMPENSACION FAMILIAR COMPENSAR</t>
  </si>
  <si>
    <t xml:space="preserve">Remiten con Diagnóstico de Infarto Agudo De Miocardio Con Elevación Del St de cara inferior </t>
  </si>
  <si>
    <t>LUIS ALBERTO SARMIENTO</t>
  </si>
  <si>
    <t>91340148</t>
  </si>
  <si>
    <t xml:space="preserve">Remiten como Infarto Agudo De Miocardio Con Elevación Del St cara inferior
Se Solicita Electrocardiograma </t>
  </si>
  <si>
    <t>MIGUEL ANTONIO JAIMES JAIMES</t>
  </si>
  <si>
    <t>5704693</t>
  </si>
  <si>
    <t xml:space="preserve">Refiere que ha estado con adinamia, cefalea, episodio de hipotension. No sincope. Lipotimia?
</t>
  </si>
  <si>
    <t>MARTHA JENY CHACON ARIZA</t>
  </si>
  <si>
    <t>63487310</t>
  </si>
  <si>
    <t xml:space="preserve">ANTIOQUIA PITP CONTRIBUTIVO </t>
  </si>
  <si>
    <t xml:space="preserve">Refiere reaccion alergica </t>
  </si>
  <si>
    <t>EUSEBIO MANUEL CARDENAS DIAZ</t>
  </si>
  <si>
    <t>5589552</t>
  </si>
  <si>
    <t xml:space="preserve">Refiere ha estado con episodios de sensacion de fatiga, adinamia. Hoy episodio sincopal. Egreso de la institucion refiere hace 3 dias por Infarto Agudo De Miocardio Con Elevación Del St
Se Solicita Electrocardiograma </t>
  </si>
  <si>
    <t>JESUS OLARTE MUÑOZ</t>
  </si>
  <si>
    <t>5556177</t>
  </si>
  <si>
    <t>Refieren citan a urgencias por reporte de holter cardiaco
Reporte:
- Ritmo sinsual. Bloqueo Auriculoventricular de primer grado.
- Multiples pausas sinusales la mas prolongada de 6.2 segundos, de predominio en la noche.
- Escasas extrasistoles atriales conducidas (Carga menor 1%), sencillas, algunas dupletas atriales, sin taquicardia atrial.
nota: se le avisa al paciente. se dan indicaciones para acudir a urgencias.</t>
  </si>
  <si>
    <t>ALEJANDRINA GOMEZ PORRAS</t>
  </si>
  <si>
    <t>37941540</t>
  </si>
  <si>
    <t xml:space="preserve">Asiste portadora de marcapasos con agotamiento de bateria, redireccionan a urgencias para explante e implante de dispositivo
Asintomatica en el momento </t>
  </si>
  <si>
    <t>HORACIO SANCHEZ APARICIO</t>
  </si>
  <si>
    <t>5724353</t>
  </si>
  <si>
    <t xml:space="preserve">Paciente remiten con Diagnóstico de sindrome coronario para valoracion por cardiologia </t>
  </si>
  <si>
    <t>ARNULFO MARTINEZ DURAN</t>
  </si>
  <si>
    <t>5683193</t>
  </si>
  <si>
    <t xml:space="preserve">Refiere desde hace 3 dias sensacion de fatiga, episodio sincopal, refiere persistencia de la sensacion de fatiga y dolor toracico por lo cual consulta
Se Solicita Electrocardiograma </t>
  </si>
  <si>
    <t>RODOLFO ALBERTO CACERES RUEDA</t>
  </si>
  <si>
    <t>91109959</t>
  </si>
  <si>
    <t>TURQUESA PLUS</t>
  </si>
  <si>
    <t>Síntomas respiratorios</t>
  </si>
  <si>
    <t>GABRIEL DELGADO ARIAS</t>
  </si>
  <si>
    <t>2162341</t>
  </si>
  <si>
    <t xml:space="preserve">Remiten de la clinica chicamocha con Diagnóstico de pie diabetico y Enfermedad Arterial Obstructiva </t>
  </si>
  <si>
    <t>EDGAR ARENILLA PACHECO</t>
  </si>
  <si>
    <t>18925339</t>
  </si>
  <si>
    <t xml:space="preserve">Remiten del Hospital de Aguachica con Diagnóstico de angina inestable + sincope cardiogenico
Se Solicita Electrocardiograma </t>
  </si>
  <si>
    <t>OSWALDO GUTIERREZ PLATA</t>
  </si>
  <si>
    <t>91289446</t>
  </si>
  <si>
    <t xml:space="preserve">Remiten de la clinica Chicamocha con Diagnóstico Infarto Agudo Del Miocardio Sin Elevacion Del St
Se Solicita Electrocardiograma </t>
  </si>
  <si>
    <t>LEONARDO CHAPARRO MORENO</t>
  </si>
  <si>
    <t>2017371</t>
  </si>
  <si>
    <t>101 Años</t>
  </si>
  <si>
    <t xml:space="preserve">PACIENTE   REMITIDO  DE Hospital Internacional De Colombia    POR  CLINICA D  1 MES CON   CAMBIOS EN LA COLORACION DE L PIE  DE MIEMBRO INFEROR IZQUIERDA   DOLOR   DESDE HACE 15 DIAS  CON  PICOS FEBRILES MANEJO CON  CIPROFLOXACINA  SIN MEJORIA ,    VALORADO POR  CIRUGIA VASCULAR EN  AGOSTO 2022  INDICANDO AMPUTANCION PACIENTE  SE  NEGO  HA PROCEDIMIENTO.  REMITIDO PARA VALORACIOINP OR  CIRUGIA V ASCULAR
</t>
  </si>
  <si>
    <t>ANA MIRYAM MARTINEZ DE ORDUZ</t>
  </si>
  <si>
    <t>28297930</t>
  </si>
  <si>
    <t xml:space="preserve">" tengo dolor "
Paciente de 61 años de edad, con antecedentes de hipotirodismo, ingresa  por cuadro clinico de 5 horas de evolucion dado por dolor en region lumbar que se irradia a region lumbo sacra, no tiene sintomas urinarios irritativos, no picos febriles, refiere que dolor aumenta con cambios de posicion o a la palacion. </t>
  </si>
  <si>
    <t>ELIAS CAMPOS HERRERA</t>
  </si>
  <si>
    <t>91281520</t>
  </si>
  <si>
    <t xml:space="preserve">PACIENTE REMITIDO  DE   HOSPITAL LOCAL DEL NORTE CODIGO  DE ACEPTACION  142303012023-Y  POR  FALLA  CARDIACA  DESCOMPENSADA   DE NOVO +CRISIS  HIPERTENSIVA .   </t>
  </si>
  <si>
    <t>JAIME EDUARDO RIOS CELIS</t>
  </si>
  <si>
    <t>91217141</t>
  </si>
  <si>
    <t xml:space="preserve">" tengo dolor en el pecho "
Paciente de 61 años de edad, con antececentes de cardiopatia diltada de origen isquemico ingresa por cuadro de dolor toracico.
</t>
  </si>
  <si>
    <t>XIOMARA MANRIQUE BENITEZ</t>
  </si>
  <si>
    <t>1007540546</t>
  </si>
  <si>
    <t xml:space="preserve">PACIENTE  CON  CUADRO  CLINOC D E  20 MINUTOS QUIEN SUFRE  EPISODIO DE LIPOTIMIA ACOMPAÑADO DE DOLOR TORAXICO   OPRESIVO SUBITO, DIAFORESIS  NIEGA  OTROS SINTOMAS. SE INDICA  TOMA DE Electrocardiograma
</t>
  </si>
  <si>
    <t>MYRIAM SANCHEZ DE PIZA</t>
  </si>
  <si>
    <t>41457710</t>
  </si>
  <si>
    <t xml:space="preserve">" me dio fatiga "
Paciente de 73 años de edad, con antecedentes de cardiopatia dilatada de origen isquemico, ingresa derivada  del Hospital de San Gil por  cuadro de 2 dias de deterioro de clase funciona, disnea y cuadro de dolor toracico. </t>
  </si>
  <si>
    <t>DIANA MUÑOZ DIAZ</t>
  </si>
  <si>
    <t>37936877</t>
  </si>
  <si>
    <t>Trauma en muñeca</t>
  </si>
  <si>
    <t>S618</t>
  </si>
  <si>
    <t>HERIDA DE OTRAS PARTES DE LA MUNECA Y DE LA MANO</t>
  </si>
  <si>
    <t xml:space="preserve">PACIENTE  CON  CUADRO  CLINICO DE   2 DIAS  CON  CEFALEA ,  DOLOR TORAXICO QUE EMPEORA HOY    ,  DISNEA DE MEDIANOS  A PEQUEÑOS  ESFUERZOS,  DIURESIS POSITIVA. </t>
  </si>
  <si>
    <t>OSCAR ARMANDO CARDEÑO GOMEZ</t>
  </si>
  <si>
    <t>3477886</t>
  </si>
  <si>
    <t>Deposiciones con sangre</t>
  </si>
  <si>
    <t>K929</t>
  </si>
  <si>
    <t>ENFERMEDAD DEL SISTEMA DIGESTIVO, NO ESPECIFICADA</t>
  </si>
  <si>
    <t>ALFONSO ROJAS</t>
  </si>
  <si>
    <t>91151783</t>
  </si>
  <si>
    <t xml:space="preserve">" tengo dolor "
Paciente de 60 años de edad, con antecedentes de cardiopatia  diltada de origen isquemico, al parecer con angioplastia, pero no se conoce anatomia, Fracción Eyeccion Del Ventriculo Izquierdo del 50 %. El dia de hoy ingresa por cuadro  clinico de 4 dias, de dolor toracico tipo calor que se irradia a miembro superior izquierdo </t>
  </si>
  <si>
    <t>36 Años</t>
  </si>
  <si>
    <t>FANI YAQUELIN PEREZ OVIEDO</t>
  </si>
  <si>
    <t>52508588</t>
  </si>
  <si>
    <t xml:space="preserve">" me siento mal otra vez"
Paciente de 50 años de edad, con antecedentes de Tromboembolismo Pulmonar actualemente en manejo con directo el dia de hoy ingresa por disnea,  dolor en region lubar </t>
  </si>
  <si>
    <t>MARIA ANGELICA MONTAÑEZ SAAVEDRA</t>
  </si>
  <si>
    <t>1222253438</t>
  </si>
  <si>
    <t xml:space="preserve">Tiene dolor en el pecho
Paciente de 8 años de edad con cuadro de 1 mes de evolucion caracterizado por dolor hemitorax  izquierdo,   valorado en hospital local  mogotes y regionl de sangil  donde han considero dlor de origen muscular,  sin embaergo apciene no puede concieliar  sueño, madre la trae  a este servicio.    </t>
  </si>
  <si>
    <t>JAIME ALFONSO CALA CALA</t>
  </si>
  <si>
    <t>91468662</t>
  </si>
  <si>
    <t>"Dolor en el pecho"</t>
  </si>
  <si>
    <t>PAULINA ESCUDEROS DE MENDEZ</t>
  </si>
  <si>
    <t>28404369</t>
  </si>
  <si>
    <t xml:space="preserve">Remitida de San Vicente
ACEPTA POR PARTE DEL EQUIPO DE REFERENCIA CON EL CODIGO 1001230410-CM E INGRESA POR URGENCIAS
Paciente femenina de 76 años con antecedentes de hipertensión arterial estadio I, dislipidemia, diabetes mellitus tipo 2 no insulinorequiriente en manejo
medico, deambulando por sus propios medios por cuadro clínico de 15 días de evolución que se ha exacerbado hace 4 días de evolución caracterizado
por dolor en mesogastrio sin irradiación que le causa fatiga y le genera dificultad para respirar acompañado de deposiciones liquidas
</t>
  </si>
  <si>
    <t xml:space="preserve">Paciente conocida en la institucion por
1. Posoperatorio Implante Cardiodesfibrilador Implantable 23/12/22
- Hematoma no expansivo en torax **resuelto**
2. Sincope de origen cardiogenico
a. Estado postreanimacion exitosa tiempo de paro no determinado Ritmo de paro fibrilacion ventricular 17/12/22 -
Desfibrilacion con 360 jouls
- Fibrilacion Auricular paroxistica CHADS2VAC de 3 puntos / Taquicardia ventricular??
----Holter (20/12/22): extrasistolia ventricular frecuente (7%), taquicardias ventriculares no sostenidas aisladas,
extrasistolia supraventricular frecuente (2%), taquicardia auricular paroxistica no sostenida ocasional, bloqueo
bifascicular (HBASI + BCRDHH)
- Ecocardiograma Trantoráxico (21/12/22): FE: 20%, hipoquinesia global difusa y la pared inferolateral aquinetica.
Auricula izquierda severmente dilatada en 118 ml/m². Insuficiencia mitral severa por anillo dilatado en 37 ml/m² y
tenting de sus velos mas marcado hacia el velo posterior. Insuficiencia aortica moderada con raiz aortica normal.
Cavidades derechas levemente aumentadas de tamaño con signos de disfuncion sistolica e insuficiencia trivial y bajo
gradiente transvalvular tricuspideo
3. Falla cardiaca descompensada perfil humedo caliente
4. Neumonia adquirida en la comunidad curb65 de 3 puntos (tratada)
5. Cardiopatia dilatada de origen chagasico con FE. del 45% (Ene/2005)
6. Bloqueo bifasicular (Hemibloqueo izquierdo anterior mas bloqueo de rama derecha
Acude a urgencias referida de consulta externa de Electrofisiologia por hallazgo de hematoma de sitio de isnerccion con uindicacion de llevar a procedimiento Quirúrgico </t>
  </si>
  <si>
    <t>DORIS CECILIA ROJAS SANCHEZ</t>
  </si>
  <si>
    <t>60291180</t>
  </si>
  <si>
    <t xml:space="preserve">Dolor en la pierna izquierda </t>
  </si>
  <si>
    <t>LINDA IVONNE ANGULO SANCHEZ</t>
  </si>
  <si>
    <t>22414951</t>
  </si>
  <si>
    <t>CAJACOPI EPS S.A.S.</t>
  </si>
  <si>
    <t xml:space="preserve">Paciente de 69 años con antecedente de cardiopatia isquemcia portadoara de stent y Diabetes Mellitus Tipo 2 IRm, quien ingresa por clinica que inicia el dia de ayer daod por cervicalgia, dolor a nivel de Miembro Superior Izquierdo y Hemitorax izquierdo, razon por la cual acude a urgencias. </t>
  </si>
  <si>
    <t>I250</t>
  </si>
  <si>
    <t>ENFERMEDAD CARDIOVASCULAR ATEROSCLEROTICA, ASI DESCRITA</t>
  </si>
  <si>
    <t>ALIRIO MANTILLA FERREIRA</t>
  </si>
  <si>
    <t>2112856</t>
  </si>
  <si>
    <t>"palpitaciones"</t>
  </si>
  <si>
    <t>BEATRIZ BARON NIÑO</t>
  </si>
  <si>
    <t>37242770</t>
  </si>
  <si>
    <t xml:space="preserve">Referida de consulta externa por falla cardiaca descompensada
</t>
  </si>
  <si>
    <t>NARCISA CUENTAS CHEVEL</t>
  </si>
  <si>
    <t>34967890</t>
  </si>
  <si>
    <t xml:space="preserve">Paciente de 67 quien ingresa por presentar desde hace 3 dias cifras tensionales elevadas, hoy asocaido a dolor toracico en Hemitorax izquierdo, sin irradiacion, no asociado a sintomas disautonomicos. </t>
  </si>
  <si>
    <t>JORGE OCTAVIO QUIROGA</t>
  </si>
  <si>
    <t>1033304</t>
  </si>
  <si>
    <t>97 Años</t>
  </si>
  <si>
    <t xml:space="preserve">Remitido de Moniquira para valroaicon por cx vascular
aceptado por el equipo de REFERENCIA, con codigo de aceptacion 162009012023-Y , para ingreso por el servicio de URGENCIAS. </t>
  </si>
  <si>
    <t>I702</t>
  </si>
  <si>
    <t>ATEROSCLEROSIS DE LAS ARTERIAS DE LOS MIEMBROS</t>
  </si>
  <si>
    <t>ALIX VANEGAS CALDERON</t>
  </si>
  <si>
    <t>63304880</t>
  </si>
  <si>
    <t xml:space="preserve">Paciente en la sexta década de la vida portadora de marcapaso definitivo por disfunción sinusal, con extrasitolia ventricular y auricular ocasional por lo cual se encuentra recibiendo betabloqueador, el dia de hoy acude a urgneicas por presentar sensacion de desvanecimiento, asociado a picadas en el pecho, y sensacion de nauseas. </t>
  </si>
  <si>
    <t xml:space="preserve">picada en el pecho </t>
  </si>
  <si>
    <t>CAMILO ANDRES MARTINEZ BUITRAGO</t>
  </si>
  <si>
    <t>1049634336</t>
  </si>
  <si>
    <t xml:space="preserve">Paciente de 29 años quien labora en la institucion como medico pediatra,quien refiere se comio un hueso de cabro, y desde entonces con dolor en garganta y epigastralgia, refiere hablo con servicio de gastroenterologia Doctor mariano quien indico acudir a urgencias. </t>
  </si>
  <si>
    <t>NINI JOHANNA LUQUE SANABRIA</t>
  </si>
  <si>
    <t>37651967</t>
  </si>
  <si>
    <t xml:space="preserve">Paciente adulta media de 42 años con antecedente de implante de dispositivo de estimulación marcapasos bicameral ( MARCAPASO ADVISA MEDTRONIC) por enfermedad del nodo sinusal quien ha presentado en dos ocasiones trombosis venosa de miembro superior izquierdo, hoy acude por dolor toracico que inicio desde la madrugada, opresivo, asociado a decaimiento. </t>
  </si>
  <si>
    <t>BENITO QUINTERO CELIS</t>
  </si>
  <si>
    <t>91236767</t>
  </si>
  <si>
    <t xml:space="preserve">Paciente de 58 años en seguimiento por cardiologia por cardiopatía isquémica con fracción de eyección presevada, con alta carga de STENTs, acude por dolor toracico de caracteristicas similares a la vez del infarto, opresivo que se le va al brazo desde ayer, acude hoy por persitencia de dolor. </t>
  </si>
  <si>
    <t>CARLINA MANCILLA DE GOMEZ</t>
  </si>
  <si>
    <t>27901241</t>
  </si>
  <si>
    <t xml:space="preserve">me cai </t>
  </si>
  <si>
    <t>S801</t>
  </si>
  <si>
    <t>CONTUSION DE OTRAS PARTES Y LAS NO ESPECIFICADAS DE LA PIERNA</t>
  </si>
  <si>
    <t>CARLOS ALBERTO RINCON STELLA</t>
  </si>
  <si>
    <t>13847104</t>
  </si>
  <si>
    <t>tengo dolor de pecho</t>
  </si>
  <si>
    <t>MAURICIO AGUILERA SANCHEZ</t>
  </si>
  <si>
    <t>6910598</t>
  </si>
  <si>
    <t xml:space="preserve">Paciente de 43 años conocido en la institucion por
EXPLANTE E IMPLANTE DE Cardiodesfibrilador Implantable + CAMBIO DE BATERIA (27/07/21)
DISPOSITIVO CON AGOTAMIENTO DE BATERIA
USUARIO DE CARDIODESFIBRILADOR UNICAMERAL: GUIDANT/BOSTON SCIENTIFIC. TELIGEN 100. E 110. IMPLANTADO EN ENERO DEL 2010
ECO TT 27/07/21 CON Fracción Eyeccion Del Ventriculo Izquierdo 58% SIN TRASTORNO SEGMENTARIO DE LA CONTRACTILIDAD Y DE TAMAÑO NORMAL
– ELECTRODO DE ESTIMULACIÓN EN CAVIDADES DERECHAS
ANTECEDENTE DE
ESTUDIO ELECTROFISIOLÓGICO + MAPEO TRIDIMENSIONAL + ABLACIÓN DE FOCOS ARRITMOGÉNICOS EN 2013
FIBRILACION AURICULAR PAROXISTICA
FLUTTER AURICULAR TIPICO CON CONDUCCIÓN ANTIHORARIA
AISLAMIENTO DE VENAS PULMONARES Y ABLACIÓN DEL ITSMO CAVOTRICUSPIDEO
Ingresa a urgencias por presentar desde las 2 de la tarde dos episodios de alarma del dispositivo, no descargas. </t>
  </si>
  <si>
    <t>LUIS JESUS PIMIENTO BUENO</t>
  </si>
  <si>
    <t>19090827</t>
  </si>
  <si>
    <t>adulto mayor de 73 años de edad, con antecedente de cardiopatía isquémica intervenida con angioplastia de STENT en descendente anterior (Año 2021), flutter auricular, bloqueo atrioventricular completo, portador de marcapaso bicameral (Año 2017), diabetes mellitus tipo II insulinorequiriente, hipotiroidismo sin manejo, quien ingresó a la institución por deterioro de clase funcional, cifras tensionales elevadas, electrocardiograma con bloqueo de rama derecha y biomarcador cardíaco negativo, inicialmente se planteó estratificación coronaria invasiva, no obstante, presentó ataque cerebrovascular isquémico de arteria cerebral media derecha, motivo por el cual se canceló dicha propuesta. Paciente quien presenta secuela de dependencia funcional total posterior a ataque cerebrovascular y trastorno deglutorio severo motivo por el cual tiene gastrostomía, hoy ingresa por secrecion purulenta por parede de la gastro y secrecion negra por la sonda de gastrostomia.</t>
  </si>
  <si>
    <t>I639</t>
  </si>
  <si>
    <t>INFARTO CEREBRAL, NO ESPECIFICADO</t>
  </si>
  <si>
    <t>LAURA JULIANA VESGA TORRES</t>
  </si>
  <si>
    <t>1098719263</t>
  </si>
  <si>
    <t xml:space="preserve">Tengo contracciones y rompi membranas </t>
  </si>
  <si>
    <t>CLAUDIA JULIANA  PATIÑO ORTIZ</t>
  </si>
  <si>
    <t>LEONILDE AMAYA GARCIA</t>
  </si>
  <si>
    <t>63500738</t>
  </si>
  <si>
    <t xml:space="preserve">Paciente de 52 años quien ingresa referida de consulta externa programa de riesgo cardiovascular al parecer por hallazgho de Frecuencia Cardíaca &lt; 40 lpm, por lo cual indicaron acudir a urgencias. </t>
  </si>
  <si>
    <t>MERCEDES CRUZ JAIMES</t>
  </si>
  <si>
    <t>63309499</t>
  </si>
  <si>
    <t xml:space="preserve">Remitida del Norte por angina
aceptado por el equipo de referencia con el codigo de aceptacion 155510012023-J por el servicio de URGENCIAS
</t>
  </si>
  <si>
    <t>JAIRO NAVARRO SERRANO</t>
  </si>
  <si>
    <t>91208294</t>
  </si>
  <si>
    <t xml:space="preserve">Hombre de 62 años con antecedente de cardiopatía isquémica con fracción de eyección del 15 % , con historia de múltiples hospitalizaciones por descompensación de falla cardiaca, quien acude a urgencias por presentar dolor toracico y abdominal, disnea, ahogo, sensacion de mareo y decaimiento, denota palidez, tiene mañana bolo de levosimendan sin embargo por auemnto de los sintomas acude a urgencias. </t>
  </si>
  <si>
    <t>K051</t>
  </si>
  <si>
    <t>GINGIVITIS CRONICA</t>
  </si>
  <si>
    <t>JAIRO ALBERTO CALLEJAS BERNAL</t>
  </si>
  <si>
    <t>EFRANNY ALVISMAR COLINA ROBLES</t>
  </si>
  <si>
    <t>6994570</t>
  </si>
  <si>
    <t>13 Años</t>
  </si>
  <si>
    <t xml:space="preserve">Adolesecente de 13 años con antecedente de tetralogía de fallot, corregido en el año 2009 Hospital Cardiologiaco Infantil, requiere marcapaso por bloqueo Auriculoventricular grado 2 Mobitz 2 y bloqueo Auriculoventricular completo infrahisiano en el Postoperatorio. En el 2018 requierió cambio del electrodo ventricular que se dejo tranvenoso. En esta ultima hospitalizacion consultó por deterioro en su clase funcional. Marcapaso disfuncional con frecuencia cardiaca de 40 - 45x, con antecedente de episodio presincopal. Al ingreso se realiza Ecocardiograma que muestra ventrículo derecho severamente dilatado con disfunción leve a moderada con insuficiencia severa de la conexión VD- AP gradiente pico de 29mmHg. Ventriculo izquierdo con función conservada. Arco aortico derecho. Ramas permeables en su porcion proximal, distalmente de dificil seguimiento. Adiconalmente taquicardia atrial, actualmente en manejo. Actualmente en postoperatorio de cambio de válvula pulmonar con protesis biológica aortica #25, cambio de generador de marcapaso y colocación de electrodos epicardicos(03/01/22).
Reingresa a urgencias  por presentar al llegar a su domicilio episodio de escalofrios, documenta la mama pico febril de 38°C, cianosis por lo cual la trae nuevamente a urgencias. </t>
  </si>
  <si>
    <t>I379</t>
  </si>
  <si>
    <t>TRASTORNO DE LA VALVULA PULMONAR, NO ESPECIFICADO</t>
  </si>
  <si>
    <t>LUCILA REYES ACERO</t>
  </si>
  <si>
    <t>41328904</t>
  </si>
  <si>
    <t xml:space="preserve">Paciente en la novena década de la vida con antecedente de cardiopatía isquémica con fracción de eyecciónp preservada, reintervención sobre vasos coronarios con angioplastia + implante de STENT en ACD en abril del 2022, actualmente con ingesta irregular de ácido acetilsalicílico. Tiene insuficiencia mitral moderada con junta médico quirúrgica que propuso MITRACLIP, clinica de Aproximadamente 20 dias de deterioro funcional, disnea de pequeños esfuerzos edema de  miembros  inferiores en algunos dias, hoy con dolor y aumentod e la fatiga por lo cual acude a urgencias. </t>
  </si>
  <si>
    <t>OTILIA NIETO DE JIMENEZ</t>
  </si>
  <si>
    <t>27916604</t>
  </si>
  <si>
    <t>Paciente de 85 años conocida en la institucion quien sobre las 11+00 am ppresento sincope con trauma a nivel de costado izquierdo con posterior limitacion para la movilizacion de Miembro Superior Izquierdo y se observa deformidad en antebrazo, y hematoma del mismo.</t>
  </si>
  <si>
    <t>ALVARO ROA SANTOS</t>
  </si>
  <si>
    <t>2135744</t>
  </si>
  <si>
    <t>REMITIDO DE SAN VICENTE POR Taquicardia Supraventricular
CONOCIDO EN LA INSTITUCION POR
- POSTARTERIOGRAFIA CORONARIA (31.08.21):
-- CORONARIAS SIN LESIONES ESTENOSANTES ANGIOGRAFICAMENTE SIGNIFICATIVAS.
-- CATETERISMO DERECHO: AURICULA DERECHA: 19, VENTRICULO DERECHO: 58/0/22, ARTERIA PULMONAR: 57/15/33, CUÑA: 2.
-- HIPERTENSION PULMONAR CON PRESION EN CUÑA ELEVADA.
- FALLA CARDIACA EXACERBADA DE NOVO, NO FILIADA, STEVENSON B, CLASE FUNCIONAL NYHA. III, ESTADIO C, ANTICUERPOS CHAGAS NEGATIVO: 0.08S/CO, 31.08.21.
- FIBRILACION AURICULAR PAROXISTICA CON RESPUESTA VENTRICULAR RAPIDA, DE NOVO, NO VALVULAR, CHA(2)DS(2)-VASC: 4 PTOS, CARDIOVERSION FARMACOLOGICA A RITMO SINUSAL.
- CARDIOPATIA DILATADA CON FEVI. 15%, POSIBLE TAQUICARDIOMIOPATIA
-- AURICULA IZQUIERDA SEVERAMENTE DILATADA SIN TROMBOS EN OREJUELA.
-- INSUFICIENCIA TRICUSPIDEA MODERADA, DILATACION DE CAVIDADES DERECHAS
- HIPERTENSION ARTERIAL CONTROLADA</t>
  </si>
  <si>
    <t>ROSALBA REATIGA DE SUAREZ</t>
  </si>
  <si>
    <t>37819467</t>
  </si>
  <si>
    <t>"Senti desaliento"</t>
  </si>
  <si>
    <t>LADY CALA VELEZ</t>
  </si>
  <si>
    <t>1098650242</t>
  </si>
  <si>
    <t>K839</t>
  </si>
  <si>
    <t>ENFERMEDAD DE LAS VIAS BILIARES, NO ESPECIFICADA</t>
  </si>
  <si>
    <t>ANA JOAQUINA ANGARITA JAIMES</t>
  </si>
  <si>
    <t>27988879</t>
  </si>
  <si>
    <t xml:space="preserve">Remiten del Hospital del Norte con Diagnóstico de enfermedad arterial </t>
  </si>
  <si>
    <t>EVELIA SANTANA LIZARAZO</t>
  </si>
  <si>
    <t>28012746</t>
  </si>
  <si>
    <t xml:space="preserve">Remitida de barrancabermeja por angina inestable, ecografia estres positiva. </t>
  </si>
  <si>
    <t>WASHINGTON RUIZ PUERTA</t>
  </si>
  <si>
    <t>73562075</t>
  </si>
  <si>
    <t xml:space="preserve">" Me dio un infarto "
Paciente de 60 años deriovado de Clinica Magdalen en contexto de sindrome coronario agudo </t>
  </si>
  <si>
    <t>JOSE MANUEL FUENTES</t>
  </si>
  <si>
    <t>78360023</t>
  </si>
  <si>
    <t>Remiten con Diagnóstico de Infarto Agudo Del Miocardio Sin Elevacion Del St, estaba hospitalzado en Unidad De Cuidado Intensivo aceptan en servicio de urgencias
Demora en triage por congestion del servicio de urgencias</t>
  </si>
  <si>
    <t>ANA LUCIA SOTO ACOSTA</t>
  </si>
  <si>
    <t>63514045</t>
  </si>
  <si>
    <t xml:space="preserve"> " me salio algo en la mano "
Paciente de 46 años de edad Postoperatorio de libreacion de tunel de carpo, ahora ingresa por dolor en palma de mano con duoplex que evidencia  psusoaneurisma de mano derecha </t>
  </si>
  <si>
    <t>R223</t>
  </si>
  <si>
    <t>TUMEFACCION, MASA O PROMINENCIA LOCALIZADA EN EL MIEMBRO SUPERIOR</t>
  </si>
  <si>
    <t>3 Años</t>
  </si>
  <si>
    <t>NINFA JIMENEZ</t>
  </si>
  <si>
    <t>37801852</t>
  </si>
  <si>
    <t xml:space="preserve">" tengo dolor en el pecho "
Paciente de 73 años de edad, con antecedentes de cardiopatia diltada ingresa por cuadro de dolor  toracico </t>
  </si>
  <si>
    <t>OLGA LUCIA TORRES QUINTERO</t>
  </si>
  <si>
    <t>63445876</t>
  </si>
  <si>
    <t xml:space="preserve">Asiste por dolor toracico
Se Solicita Electrocardiograma </t>
  </si>
  <si>
    <t>SILVIA ROCIO DURAN LOPEZ</t>
  </si>
  <si>
    <t>1098669072</t>
  </si>
  <si>
    <t>"Rompio fuente"</t>
  </si>
  <si>
    <t>MATTY BEHRAMI</t>
  </si>
  <si>
    <t>Pasaporte</t>
  </si>
  <si>
    <t>LFHL3WMJX</t>
  </si>
  <si>
    <t>PARTICULAR INTERNACIONAL</t>
  </si>
  <si>
    <t>Particulares Internacionales</t>
  </si>
  <si>
    <t>PACIENTE INTERNACIONAL</t>
  </si>
  <si>
    <t>" esta con vomito "
Paciente  de  21 años de edad,  nacionalidad,  aleman quien ingresa   por cuadro clinico de 2 horas dado por nauseas, vomito posterior a ingesta de alimentos ( champiñones, pollo  y olea )</t>
  </si>
  <si>
    <t>EMMANUEL ERIC JEROME CASTIGLIONI</t>
  </si>
  <si>
    <t>875515</t>
  </si>
  <si>
    <t>"Tengo malestar" "Vomito" "Opresion en el pecho"</t>
  </si>
  <si>
    <t>HIJO DE FANNY CENOBIA ALMEIDA JURADO</t>
  </si>
  <si>
    <t>22121430256562</t>
  </si>
  <si>
    <t>4 Dias</t>
  </si>
  <si>
    <t xml:space="preserve">Redireccionan del Hospital Internacional De Colombia por ictericia neonatal
</t>
  </si>
  <si>
    <t>ELBA RODRIGUEZ URIBE</t>
  </si>
  <si>
    <t>26765227</t>
  </si>
  <si>
    <t xml:space="preserve">" me dio dolor en el pecho "
Paciente de 69 años de edad, quien ingresa derivada de clinica Aguachica en contexto de angina inestable </t>
  </si>
  <si>
    <t>MARIA DE LA CRUZ WANDURRAGA DE BARON</t>
  </si>
  <si>
    <t>28375288</t>
  </si>
  <si>
    <t>"Tengo diarrea"</t>
  </si>
  <si>
    <t>MARIA ANA DE DIOS HERNANDEZ</t>
  </si>
  <si>
    <t>63313540</t>
  </si>
  <si>
    <t xml:space="preserve">Remiten del Hospital del Norte con Diagnóstico de sincope de origen cardiogenico + Fibrilacion Auricular de novo
Se Solicita Electrocardiograma </t>
  </si>
  <si>
    <t>SAINT GERMAIN SAMUEL ESPEJO PEÑALOZA</t>
  </si>
  <si>
    <t>1098651135</t>
  </si>
  <si>
    <t>34 Años</t>
  </si>
  <si>
    <t>ALTERNO PLUS</t>
  </si>
  <si>
    <t xml:space="preserve">dolor abdominal irradiado a torax con palpitaciones. </t>
  </si>
  <si>
    <t>MARIA ELENA CARDENAS PINZON</t>
  </si>
  <si>
    <t>28083509</t>
  </si>
  <si>
    <t xml:space="preserve">Tengo dolor de cabeza
Paciente con cuadro de dolor torax  asociado, cefal intensdoia  de 2 dias de evolucion, motivo por el cual consulta el dia  de hoy.  en contexto cardiomiopatia chagzasica,  Fibrilacion Auricular  anticogulda  considero ingreso y valoracion medica.  </t>
  </si>
  <si>
    <t>OMAIRA MORENO PAEZ</t>
  </si>
  <si>
    <t>63506688</t>
  </si>
  <si>
    <t xml:space="preserve">me salio un bolita
Paceinte refiere cuadro de 2 dias de evolucion caracterizad por sensacion de tumefacciona  a nivel de miebro inferio  derecho,  ascociado  dolor,  erimtema  motivo por el cual cosnuta eld Insuficiencia Aórtica de hoy.      refier safenovaricetomia 29/12/2022.  </t>
  </si>
  <si>
    <t>I839</t>
  </si>
  <si>
    <t>VENAS VARICOSAS DE LOS MIEMBROS INFERIORES SIN ULCERA NI INFLAMACION</t>
  </si>
  <si>
    <t>JUAN CARLOS HERNANDEZ MENDEZ</t>
  </si>
  <si>
    <t>79492915</t>
  </si>
  <si>
    <t xml:space="preserve">remitido de clinica chicamocha  por cuadro de Infarto Agudo Del Miocardio Sin Elevacion Del St
Paciente con cuadro de dolor opresivo intermitente desde hace 1 mes,  exacerba los 2 ultimos dias.   valorado en clinica chicamocha  referidoa este sintituciona.  </t>
  </si>
  <si>
    <t>RITA PEREZ PINTO</t>
  </si>
  <si>
    <t>28296173</t>
  </si>
  <si>
    <t xml:space="preserve">siebnto  muchhoi ahora  y fatiga
Paceinte con antecerdente de revascularización miocárdica de 2 vasos sin bomba 01 Noviembre 2022.  Fibrilación ventricular intraoperatoria, Mamaria a descendente anterior y puente venoso a obtusa marginal
- Fracción Eyeccion Del Ventriculo Izquierdo posoperatoria 45%.  asite por cuadro de dolor torax  asociado disnea,    refiere  fiebre,  congestion nasal,  niega  tos o movilizacion de secrecin.  cuado de 2 dias de vlucion.
</t>
  </si>
  <si>
    <t>ANTONIO TRUJILLO CARVAJAL</t>
  </si>
  <si>
    <t>5718074</t>
  </si>
  <si>
    <t xml:space="preserve">referido de barrancabermenaj Diagnóstico de Infarto Agudo Del Miocardio Sin Elevacion Del St
dolor torax  desde duia de ayer  opresivo   referido de pueto wilches a barracabermeja,  evidencia Electrocardiograma cambios isquemicos, troponina I postiva.   amneo en Unidad De Cuidado Intensivo ,  refiro a este servicio.
</t>
  </si>
  <si>
    <t>HUNG KWONG YUNG YU</t>
  </si>
  <si>
    <t>72166970</t>
  </si>
  <si>
    <t>YACQUELINE GOMEZ LUQUE</t>
  </si>
  <si>
    <t>28134453</t>
  </si>
  <si>
    <t xml:space="preserve">Paciente en Postoperatorio dde cierre de comunicación interauricular - (27/12/2022)  asiste a retiro de puntos,  evidnei secrcion purulenta de herida  refieren a este servico para valoracion.    </t>
  </si>
  <si>
    <t>L033</t>
  </si>
  <si>
    <t>CELULITIS DEL TRONCO</t>
  </si>
  <si>
    <t>VICTOR MANUEL HERNANDEZ SANCHEZ</t>
  </si>
  <si>
    <t>5644868</t>
  </si>
  <si>
    <t xml:space="preserve">remitido  urgencia  vital de Giron
Paceinte con cuadro de dolor torax incia en hora de madrugada,  antecedente de enfermedad coronaria.     valorado en giron  consideran sindrom coronario refierena este servicio  como urgencia vital  en el eonto apciente estble hemodinmicamente sin dolor.   </t>
  </si>
  <si>
    <t>GERMAN UBALDO BUITRAGO MIRANDA</t>
  </si>
  <si>
    <t>91245619</t>
  </si>
  <si>
    <t xml:space="preserve">Tengo mucha fatiga
Paceinte asisite por cuadro de disnea de esfuerzo, asociado dolor en torax con el esfuerzo,  antecedente de Insuficiencia Cardiaca Congestiva, hospitlizacion reciente,  se indic ingreso  valoracion medica.  </t>
  </si>
  <si>
    <t>I119</t>
  </si>
  <si>
    <t>ENFERMEDAD CARDIACA HIPERTENSIVA SIN INSUFICIENCIA CARDIACA (CONGESTIVA)</t>
  </si>
  <si>
    <t>ULFINA SALAZAR</t>
  </si>
  <si>
    <t>21230138</t>
  </si>
  <si>
    <t xml:space="preserve">Paceinte con cuadro de palpitaciones de 1 semana de evolucion, asociaso mareos,  sensacion lipotmia,  motivo por el cual cosnuta,   refienre  antecedente de  Aislamiento de venas pulmonares  hace  8 años,  en segumiento por electrofisiologia,    hpy ha presentado  4 episdoios    referida desde la consuta externa.
yaer mas de 10 apisodiso motivo de la consuta.
</t>
  </si>
  <si>
    <t>RAUL ALBERTO GARCIA AMOROCHO</t>
  </si>
  <si>
    <t>13845272</t>
  </si>
  <si>
    <t>dolor en la pierna derecha</t>
  </si>
  <si>
    <t>JUANITA ALVAREZ</t>
  </si>
  <si>
    <t>28148176</t>
  </si>
  <si>
    <t>dolor torax
paciente cona ntecedente de enfermedac oronaria dolor  dotas de 4 dias se exacetrba  hace  3:00  am  valorada en norte  evidneia  Infarto Agudo Del Miocardio con elevacion st  dan carga antisqudmica  refiere  a este servico</t>
  </si>
  <si>
    <t>CARLOS ALIRIO PORTILLA MENDOZA</t>
  </si>
  <si>
    <t>12456128</t>
  </si>
  <si>
    <t xml:space="preserve">referido de lebrija    angina de pecho
Paceinte conc uadro incia yer 7:00 pm  con dolor proepsivo  region precordial sensacion de disnea  y fatigasbilidad,  valorado en lebrija  no evidnei lesion isquemica  en  Electrocardiograma, tropomnina cualitativa negativa,  refierna este servico para estudios.   no admisnitraron medicaciones.
</t>
  </si>
  <si>
    <t>BRAYAN ALEXIS MARTINEZ PATIÑO</t>
  </si>
  <si>
    <t>1095304570</t>
  </si>
  <si>
    <t>16 Años</t>
  </si>
  <si>
    <t xml:space="preserve">referido de clinica chicamocna  Diagnóstico de Infarto Agudo Del Miocardio Sin Elevacion Del St vs pericarditis
Paceinte refier dia de ayer 11:00 pm  dolor torax durante actividad deportiva dolro torax,   asisite clicia chicamocha  evidenia  elevacion de punto j,   troponia incial negativa   delta positiva,   refiere  a este servicio.
Ecocardiograma Trantoráxico al parecer normal.  </t>
  </si>
  <si>
    <t>PABLO EMILIO RONDON NARANJO</t>
  </si>
  <si>
    <t>5580549</t>
  </si>
  <si>
    <t xml:space="preserve">Se desmaya
Paciente refiere cuadro de lipotimias asociado fatigabilidad.   niega dolro abdominal
antecedente de aneuroiema de aorta abdominal,  ademas de derivacin femoropoplitea.   </t>
  </si>
  <si>
    <t>ALCIRA ALVAREZ NIÑO</t>
  </si>
  <si>
    <t>63440225</t>
  </si>
  <si>
    <t xml:space="preserve">paciente con cuadro clinico incia el 24 de diciembre  con door edema erimte  sobre miebro inferio   izquierdo,   toma de doipler venosos el dia 06/01/2022  reporta   Trombosis Venosa Profunda gemelar interna proximal izquierda,  desgarro parcial grado i de musculo gemelo interno izquierdo asociado a lamina de serohematoma.    valorada en la connsulta  externa  medico general dia de hoy  refiere a este servicio.    </t>
  </si>
  <si>
    <t>JORGE PORRAS MEDINA</t>
  </si>
  <si>
    <t>91426823</t>
  </si>
  <si>
    <t xml:space="preserve">remitido de Barancabermenja
paciente con antecedente de miocadiopatia isquemica, con Cuadro de dolor toraxm,  biomarcado  potisivo   dan carga antiquemica  referido para manajo por hemodinmia.   Infarto Agudo Del Miocardio Sin Elevacion Del St.  </t>
  </si>
  <si>
    <t>PABLO SANTIAGO SUAREZ SANDOVAL</t>
  </si>
  <si>
    <t>1142725255</t>
  </si>
  <si>
    <t>4 Años</t>
  </si>
  <si>
    <t>Tiene inflamado un diente.
Paciente con cuadro clinico de fibre tumefaccion mejilla derecha,   no asocisdo  tos  rinorre,  dolor abdoninal,  pedinete de mnejo por odonopeditria bajo anestesia sin embargo no ha sido posible, maejo por anestesi cardiovascular,   se consider ingreso valoracion medica.</t>
  </si>
  <si>
    <t>Q213</t>
  </si>
  <si>
    <t>TETRALOGIA DE FALLOT</t>
  </si>
  <si>
    <t>Cuidado Intermedio Pediatrico</t>
  </si>
  <si>
    <t>LUSWING PLATA VILLALBA</t>
  </si>
  <si>
    <t>91243178</t>
  </si>
  <si>
    <t xml:space="preserve">LE DIO ALGO ESTA MAÑANA
PACIENTE CON CUADRO INCIA A LAS 9:00 AM CON SENSACIND E LIPOTMIA,  FRIALDAD PALIDEZ  EMESIS,   MAREO,  INCIO SUBITO,  REFIER TAMBIEN ASOCIADO A TOS,    MOTIVO POR EL CUAL CONSULTA  EL DIA DE HOY.      EN EL MEONTO CON CRISIS HIPRTENSIVA.  </t>
  </si>
  <si>
    <t>GRACIELA PORRAS DE PEREZ</t>
  </si>
  <si>
    <t>37927415</t>
  </si>
  <si>
    <t xml:space="preserve">TENGO DOLOR DE CABEZA Y EN EL PECHO
PACEINTE OBESA  ASISITE A CONTROL DE RIESGO CARDIOVACUALR,   HALLAN LA APCIENTE HIPERTENSA  ASOCIADO  CEFALEA DE 2 DIAS DE EVOLUCION,  ADEMAS DE DOLOR PRECORDIAL  IRRADIADO A BRAZO IZQUIERDO,  SENSACION DE DISNEA MOTIVO POR EL CUAL CONSULTA  EL DIA DE HOY.    PACIENTE CON FACTORES DE RIESGO CARDIOVASCUALR   CON DOLRO TORAX  Y CRISI HIPERTENSIVA  SE IDNICA INGRESO  VALORACION MEDICA.    </t>
  </si>
  <si>
    <t>CECILIA MARQUEZ RODRIGUEZ</t>
  </si>
  <si>
    <t>30203512</t>
  </si>
  <si>
    <t xml:space="preserve">dOLOR EN TORAX
PACEINTE CON CUADRO CLINICO DE INCIA HACIA LA 00:00 HORAS RETOESTERNA IRRADIADO A BRAZO DERECHO, SENSACION DE DISNEA.   NAUSEA,  ASISITE A HOSPITAL LOCAL ZAPATOICA  TAQUICARDIA SUNSAL NO MEJORA  CON BETABLUEQDOS PERSITENCIA DE DOLOR DAN CZARGA ANTIQUEMICA REFIEREN A ESTE SERVICIO.  </t>
  </si>
  <si>
    <t>OVIDIO BRAVO PANZA</t>
  </si>
  <si>
    <t>13894753</t>
  </si>
  <si>
    <t xml:space="preserve">Remitido de Hus
Paciente referioa  hus dese cantagallo por cuadro de dolor torax,  dolor de 3 dias de evolucion. Electrocardiograma  infra desnivel de v5 y v6, inversion de onda t en dII y aVF troponina negativo  refidoa  esta institucion definr estratificacion
</t>
  </si>
  <si>
    <t>ANA MARIA PABON PABON</t>
  </si>
  <si>
    <t>28450427</t>
  </si>
  <si>
    <t xml:space="preserve">Dolor en la pierna
Paciente con cuadro clinco de 2 dias de evolucion caracteizado por dolor a nivel de miebro inferio derecho,   edem aritema  rubor  calor, motivo por el cual consulta.
Antecedente de safenectmia.   </t>
  </si>
  <si>
    <t>A46X</t>
  </si>
  <si>
    <t>ERISIPELA</t>
  </si>
  <si>
    <t>ROSA AMALIA PEREZ</t>
  </si>
  <si>
    <t>28006921</t>
  </si>
  <si>
    <t xml:space="preserve">Estoy orinadno sangre
Paceinte refier que el dia de hopy hacia las 11:00 am presenta hematuria abudante. disruria,  niega  fiebre.  motivo por el cual consuta,  reifer  antecedente de antiogulacion con apixaban   por Fibrilacion Auricular.   </t>
  </si>
  <si>
    <t>23 Años</t>
  </si>
  <si>
    <t>REINALDO PEREZ PABON</t>
  </si>
  <si>
    <t>5774140</t>
  </si>
  <si>
    <t xml:space="preserve">Remitido de surata
Aceptado por referencia con codigo 1101231445-Dapp  Ingreso por URGENCIAS Fundacion Cardiovascular De Colombia
Cuadro de 20 dias de dolor edema equimosis, miembro inferio  derecho, valorado medico considera posible  Trombosis Venosa Profunda,  refieren a este servicio.
</t>
  </si>
  <si>
    <t>ALVARO HERNANDEZ REY</t>
  </si>
  <si>
    <t>5552811</t>
  </si>
  <si>
    <t xml:space="preserve">tos </t>
  </si>
  <si>
    <t>DARLING ZULAY SUAREZ CARVAJAL</t>
  </si>
  <si>
    <t>1095801909</t>
  </si>
  <si>
    <t xml:space="preserve">Refido de Hospital Internacional De Colombia
Paciente refida de Hospital Internacional De Colombia  don  ingres por cuadro de acv,  manejo  angioplastia trombectomia,   evidnia de formen oval permeable   reigo de embolia paradojic otivo por el cual refierena este servicio.   </t>
  </si>
  <si>
    <t>I678</t>
  </si>
  <si>
    <t>OTRAS ENFERMEDADES CEREBROVASCULARES ESPECIFICADAS</t>
  </si>
  <si>
    <t>CARLOS EDUARDO VALENCIA ALONSO</t>
  </si>
  <si>
    <t>1102370356</t>
  </si>
  <si>
    <t>mordedura de perro
mordedura de perro observable</t>
  </si>
  <si>
    <t>OLGA LUCIA BAYONA AYALA</t>
  </si>
  <si>
    <t>63450637</t>
  </si>
  <si>
    <t>ANGEL MIGUEL CASTILLO ARDILA</t>
  </si>
  <si>
    <t>2129837</t>
  </si>
  <si>
    <t xml:space="preserve">DESDE  LAS  7 DELA  NOCHE  ME HAN DADO 3 DESCARGAS DEL Cardiodesfibrilador Implantable </t>
  </si>
  <si>
    <t>JUAN EMMANUEL REYES GOMEZ</t>
  </si>
  <si>
    <t>1222255144</t>
  </si>
  <si>
    <t xml:space="preserve">fiebre. </t>
  </si>
  <si>
    <t>SAMUEL FERREIRA ACOSTA</t>
  </si>
  <si>
    <t>3987293</t>
  </si>
  <si>
    <t xml:space="preserve">Remiten del Hospital de Piedecuesta con Diagnóstico de Infarto Agudo De Miocardio Con Elevación Del St de cara anterior
Se Solicita Electrocardiograma </t>
  </si>
  <si>
    <t>OVIDIO RODRIGUEZ MEJIA</t>
  </si>
  <si>
    <t>5722504</t>
  </si>
  <si>
    <t>TENGO   MUCHO   DOLOR EN EL   PECHO</t>
  </si>
  <si>
    <t>SALOMON HIGUERA ESTEBAN</t>
  </si>
  <si>
    <t>91262766</t>
  </si>
  <si>
    <t>VIENE   REMITIDO  DEL  HOSPITAL  DE  RIONEGRO   POR Taquicardia SINUAL , DOLOR  TORACICO ,    FIEBRE</t>
  </si>
  <si>
    <t>YOSMAN ANDREY GAONA SOTO</t>
  </si>
  <si>
    <t>1098645155</t>
  </si>
  <si>
    <t>17 Años</t>
  </si>
  <si>
    <t xml:space="preserve">Refiere dolor toracico </t>
  </si>
  <si>
    <t>ELIZABETH ARCINIEGAS ROJAS</t>
  </si>
  <si>
    <t>1098782834</t>
  </si>
  <si>
    <t xml:space="preserve">ESTOY EMBARAZADA  Y TENGO  CONTRACCIONES </t>
  </si>
  <si>
    <t>O623</t>
  </si>
  <si>
    <t>TRABAJO DE PARTO PRECIPITADO</t>
  </si>
  <si>
    <t>CLEOFELINA SILVA DE ARCINIEGAS</t>
  </si>
  <si>
    <t>28376590</t>
  </si>
  <si>
    <t xml:space="preserve">Remitido de Sangil con Diagnóstico de Infarto Agudo Del Miocardio Sin Elevacion Del St + Enfermedad Pulmonar Obstructiva Crónica exacerbado
Se Solicita Electrocardiograma </t>
  </si>
  <si>
    <t>LUIS JOSE LIZARAZO MURILLO</t>
  </si>
  <si>
    <t>2934240</t>
  </si>
  <si>
    <t xml:space="preserve">VIENE COMO URGENCIA VITAL DEL HOSPITAL DEL SOCORRO CON Diagnóstico  DE  FALLA CARDIACA  </t>
  </si>
  <si>
    <t>JOSE IVAN MORALES NOGUERA</t>
  </si>
  <si>
    <t>91360234</t>
  </si>
  <si>
    <t>Remiten por sospecha de sindrome coronario</t>
  </si>
  <si>
    <t>ANA ROSA CHAVES PABON</t>
  </si>
  <si>
    <t>28330894</t>
  </si>
  <si>
    <t>"se me inflamo el brazo"
Paciente ya conocida por clinica de falla cardiaca quien ingresa por clinica de 3 dias de edema de brazo derecho sin mencion de dolor relacionado pero si refiere dolor de cabeza</t>
  </si>
  <si>
    <t>JOAQUIN SANCHEZ ROJAS</t>
  </si>
  <si>
    <t>91223918</t>
  </si>
  <si>
    <t>Sangrado por la herida  Safenectomia derecha  el 04/01/2023 y dolor de pecho , manejo profilactico con enoxaparina, no se la esta aplicado desde  08/01/2023</t>
  </si>
  <si>
    <t>SHARRIE LYNN WILLIAMS</t>
  </si>
  <si>
    <t>941076</t>
  </si>
  <si>
    <t>Derivado de consulta de Cx vascular</t>
  </si>
  <si>
    <t>LISETH PAOLA RODRIGUEZ DIAZ</t>
  </si>
  <si>
    <t>1102718998</t>
  </si>
  <si>
    <t xml:space="preserve">" me duele la cabeza"
Paciente femenina de 32 años, G2C1V1A0  embarazo de 29.5 semanas por Fecha Última Regla , antecedent de parto casarea prematura alas 28 semanas  (Hace 12 años) , consuta por cuadro de de 1 hora ce fefalea y fotofobia , por lo que consutla </t>
  </si>
  <si>
    <t>GILBERTO QUIROGA DIAZ</t>
  </si>
  <si>
    <t>13775708</t>
  </si>
  <si>
    <t>"dolor en el pecho"
Pacient procedente de landazuri, consult por sus propios medios , Masculino de 59 años de edad con antecedente d Hipertensión Arterial , con cuadrode 3 semasns de dolro precoria tipo punzada y ardor , sensacion episodis de fifraldad y diaforesis, fatiga, , adems palpitaciones , refiere 27 -12-2022 presento esta cuadro con episodio sincopla , consulta a VElez de donde remiten a Hopsital San Rafael de TUnja, donde refier  8 dias de olro rpecordialopresivo que irradia a cuello , con Electrocardiograma sin isquemia o necrosis con extrasistoles ventriculares y troponina negativa, dan Diagnóstico de angina inestable estuvo hospitalizao en uuci , Ecocardiograma Trantoráxico 28-12-22 en tunja con Ventrículo Izquierdo conhipertrofia oncenttrrica  moderada Fracción Eyeccion Del Ventriculo Izquierdo 52% , insuficiencia aortica . realizan holter con alta carga arritmica, &gt;28%, inician amiodarona , carvedidol atrovastatina y asa , y siguen con el losartan</t>
  </si>
  <si>
    <t>NEYDI BIBIANA NAVARRO CHACON</t>
  </si>
  <si>
    <t>1095906550</t>
  </si>
  <si>
    <t>"estoy en trabajo de parto"
Paciente que ingresa por presentar dolor bajito que se irradia al abdomen con induracion del mismo el cual a aumentado de intensidad y de frecuencia</t>
  </si>
  <si>
    <t>MARTHA CECILIA PATERNINA OREJARENA</t>
  </si>
  <si>
    <t>26793549</t>
  </si>
  <si>
    <t xml:space="preserve">SANTANDER PBS CONTRIBUTIVO </t>
  </si>
  <si>
    <t xml:space="preserve">"vengo para trasplante hepatico"
Paciente con antecedente de cirrosis hepatica quien ingresa para trasplante hepatico. </t>
  </si>
  <si>
    <t>CARLOS HUMBERTO GUATIBONZA</t>
  </si>
  <si>
    <t>91344301</t>
  </si>
  <si>
    <t>Remitido del Hospital Internacional De Colombia
Paciente sin antecedentes de importancia quien ingresa al Hospital Internacional De Colombia en contexto de taquicardia supraventricular asociada a dolor toraxico atipico acompañado de sintomas vasovagales con Electrocardiograma de ingreso que documenta taquicardia supraventricular con qrs estrecho regular con Frecuencia Cardíaca 190 lpm, radiografia de torax de ingreso sin cardiomegalia no derrames ni consolidaciones, a quien se realizo maniobra vasovagales sin mejoria clinica por lo que se indica administracion de adenosina 6mg inicialmente sin mejoria, a los 3 minutos nueva dosis de adenosina de 12mg sin resolucion por lo que se administra nueva dosis de adenosina de 6mg con posterior resoulcion con frecuencia cardiaca de 96 lpm, se indica carga antiisquemica ante dolor toraxico atipico,  se solicitan paraclinicos de ingreso, y remiten a nuestro servicio
Laboratorios
Hemograma : hb/17.1 to/56.  plaq/234000  w/760 n/53.3 l/37.5    Calcio/9.3  Cloro/108.8  Potasio/ 4.03  Proteíca C Reactiva 1.93  Sodio/141.9  Creatinina /1.07  bun/14.8    troponian /2.3</t>
  </si>
  <si>
    <t>I471</t>
  </si>
  <si>
    <t>TAQUICARDIA SUPRAVENTRICULAR</t>
  </si>
  <si>
    <t>SANDRA KARINA VELASQUEZ THOMAS</t>
  </si>
  <si>
    <t>1098631997</t>
  </si>
  <si>
    <t>Paciente con cuadode 3 dias de dolro torax anteriro que irradia a espalda y cuello opresivo y anoche presento episodio de dolro intenso sensacion desgarramiento , hemiotrax izquierdo</t>
  </si>
  <si>
    <t>ASTRID BARRAGAN CASTAÑEDA</t>
  </si>
  <si>
    <t>1098667463</t>
  </si>
  <si>
    <t xml:space="preserve">Paciente femenino quien consulta  por cuadro de  un dia de presentacion de  lesion eritematosa, con presetancia de papulas en region facil izquierda, para  lo que conulto a emermedica, quien indica manejo con antihistaminico; sin embarago refiere nueva presentacion de sintomas .  niega picos  febriles, no alteracion de la  movilidad facial, refiere </t>
  </si>
  <si>
    <t>JUAN DE DIOS LONDOÑO SANCHEZ</t>
  </si>
  <si>
    <t>14874579</t>
  </si>
  <si>
    <t xml:space="preserve">Paciente masculino quien consulta por cuadro 3 horas de presentacion de  dolor en hemiabodmen superior asociado a prsentacion de pirosis,  con posterior presentacion de deposiciones  melenicas abundantes #2, refiere legada reciente de la india. niega presetacion de episodios de emesis. no picos febriles- </t>
  </si>
  <si>
    <t>K250</t>
  </si>
  <si>
    <t>ULCERA GASTRICA, AGUDA CON HEMORRAGIA</t>
  </si>
  <si>
    <t>Remitido d consulta de cardiologia Fundacion Cardiovascular De Colombia
Paciente femenina de 71 años con antecedentes de cardiopatia chagasica con disfunción sistólica severa con Fracción Eyección Del Ventriculo Izquierdo 25% previa del 18%, Insuficiencia Mitral severa funcional, Insuficiencia tricuspídea severa funcional, Aneurisma basal inferolateral , Fibrilación auricular no valvular permanente con respuesta ventricular controlada cha2ds2-vasc 3 puntos, Hasbled 1 punto, Anticoagulaciòn crónica con apixaban, Portadora de cardiodesfibrilador unicameral boston (2017), con ultima reprogramación 04/10/2022 icb: normofuncionante, Hipotiroidismo, Enfermedad pulmonar obstructiva crónica,estuvo hopitalizado del 6 y7 de enro de Ecocardiograma Tranesofáfico año por n Insuficiencia Cardiaca Congestiva stevenson B New York Heart Associatio - Clasificación Para Clase Funcional III, AHA D, hoy asiste a consulta de falla cadiaa , que indica manejo hopsital Insuficiencia Aórtica par aplicacion de levosimedan y derivan a urgencias para reporgramacion de Marcapasos Dynagen Boston Cardiodesfibrilador Implantable (01-11-2017)</t>
  </si>
  <si>
    <t>PAULA ALEJANDRA VALLEJO GRANDAS</t>
  </si>
  <si>
    <t>1095833401</t>
  </si>
  <si>
    <t xml:space="preserve">"tengo amigdalitis"
Paciente femenina de 25 años de edad con cuiadrode 24 hrs de de odinofagia , fiebre escalofrio, ha tomado azoiromicina sin mejoria de los sintomas, por loq ue consulta </t>
  </si>
  <si>
    <t>J039</t>
  </si>
  <si>
    <t>AMIGDALITIS AGUDA, NO ESPECIFICADA</t>
  </si>
  <si>
    <t>JOSE VICENTE BAYONA RINCON</t>
  </si>
  <si>
    <t>91206824</t>
  </si>
  <si>
    <t xml:space="preserve">Paciente masculino quien consulta por cuadro de  1 mes de presentacion de tos seca asociado a presentacion de disnea de medianos esfuerzos, quien fue valorado por  neumologia quien  indica remision a servicio de urgencias , para  valoracion de alteracion cardiovascular. niega  presentacion de pico febriles. </t>
  </si>
  <si>
    <t>AIDA NIÑO PAREDES</t>
  </si>
  <si>
    <t>37329513</t>
  </si>
  <si>
    <t>Remitida del Hospital Universi</t>
  </si>
  <si>
    <t>CARLOS HERNANDO PELAYO MARTINEZ</t>
  </si>
  <si>
    <t>13847604</t>
  </si>
  <si>
    <t xml:space="preserve">"me dio ahogo"
Paciente masculino de 66 años de ead con antecedene de Infarto Agudo Del Miocardio 14/03/2014 ( desconocemos anatomia) Sindrome de  LERICHE, Hipertensión Arterial , Cardiomiopatia isquemica , Enfermedad Arterial Obstructiva Crónica con anguioplastia + " Sten en la Iliaca Primitiva E Iliaca derecha (10/04/2018).  ademas Cancer pancreas metastasico (PACIENTE NO CONOCE ESTE DATO), que hoy 9 am presento cuadro de Disnea de inicio subito , nega dolro precordial , niega otros sintomas, se evidencia febril y Terapia Ocupacional seca ocasional,, refe que hasta anoche no tenia sintoma alguno
Antecedente FARMACOLÓGICOS:
CARVEDILOL 12.5 MG VÍA ORAL CADA 12 HORAS.
ATORVASTATINA 40 MG VÍA ORAL CADA 24 HORAS.
CLOPIDOGREL 75 MG VÍA ORAL CADA 24 HORAS.
ESPIRONOLACTONA 25 MG VÍA ORAL CADA 24 HORAS.
ÁCIDOACETILSALICÍLICO 100 MG VÍA ORALCADA 24 HORAS.
NIMODIPINO 30 MG VÍA ORAL CADA 24 HORAS.
ENALAPRIL 5 MG VÍA ORAL 12 HORAS.
</t>
  </si>
  <si>
    <t>ZORAIDA CARRILLO DE BEGAMBRE</t>
  </si>
  <si>
    <t>27684822</t>
  </si>
  <si>
    <t>Paciente femenino quien consulta por cuadro de  2 dias de presentacion hematuria macroscopica posterior a tratamiento a para cuadro e sinusitis con esteroides y antihistamincos, niega presentacion de disuria,  no tenesmo  vesica, no presetacion de picos  febriles. trae uroanailis extrainstitucional con evidencia de  hematuria  y  prsencia de lecucocitos en  orina</t>
  </si>
  <si>
    <t>JEREMIAS CAICEDO CAICEDO</t>
  </si>
  <si>
    <t>17525404</t>
  </si>
  <si>
    <t>Paciente masculino de 72 años de edad con antecedente de Hipertensión Arterial y Diabetes Mellitus , que el 10-01-23 consulta al Hospital Univesitario de santander (HUS) por cuadro de 3 dias de dolor precordial opresivo y ñpunzada que irradia a espalda sin otro asociado , ingreso con cifrastensionaes elevadas en el marco de emergencia  hipertensiva organo blanco corazon . realizan Electrocardiograma sin isquemia o necrosis , troponin en zona gris con delta negativo , requirio maneo con nitroglicerina , valorado con cardiologo que indica aestratificacion invasiva y remitir a Fundacion Cardiovascular De Colombia , segun refei paciente pidio salida oluntaria y que hoy consultaria, con anej antihipoernsivo pero solo toma losartan y ayer por Tensión Arterial elevada captopril. No le entragaron el Electrocardiograma del HUS</t>
  </si>
  <si>
    <t>MARTHA MARIA JOYA MARTINEZ</t>
  </si>
  <si>
    <t>37511833</t>
  </si>
  <si>
    <t>paciente con radiculo patia  lumbar, conculta por 2 dias de dolro lumbar intenso , ha tomado tramadol oral y pregabalina sin molar el dolor por lo que consulta</t>
  </si>
  <si>
    <t>SILVIA LILIANA MORENO TOSCANO</t>
  </si>
  <si>
    <t>1098725480</t>
  </si>
  <si>
    <t xml:space="preserve">paciente fmenina de 30 años con anteedente de urolitiasis , que consulta por cuadro fiebre escalofrio poliaquiuria , disuria  y dolro en hipogastrio, </t>
  </si>
  <si>
    <t>ISABEL GALVIS DE VILLAMIZAR</t>
  </si>
  <si>
    <t>28211943</t>
  </si>
  <si>
    <t>Paceinte femenina de 67 años con antecedente de 27/12/2022 DE SAFENOVARICECTOMIA DERECHA,, que dese hace 5 dias dolor rubor calor pierna derecha tercio medio einduracioncara nten demuslo derechao, no fiebre, no otro sintomas</t>
  </si>
  <si>
    <t>I832</t>
  </si>
  <si>
    <t>VENAS VARICOSAS DE LOS MIEMBROS INFERIORES CON ULCERA E INFLAMACION</t>
  </si>
  <si>
    <t>MYRIAM VELASQUEZ DE HINCAPIE</t>
  </si>
  <si>
    <t>63270772</t>
  </si>
  <si>
    <t xml:space="preserve">Remitido de  Clinica giron como urgencia vital
Reguada por CRUE
Pacien fmenina hipertensa , diabetica y con hipotiroidismo que consutla  hoy a clincia giron rderivada de consulta externa donde encuentran Tensión Arterial muy elevadas , realizan Electrocardiograma que interpretan con supradesniivel , y cosidera emergencia hipertensiva organo alnaco corazon , interrogando apciente presenta desde hace 5 meses dolor precordial y disnea en realcion con la actividad fisica </t>
  </si>
  <si>
    <t>JANICE AILYN RAMOS JAIMES</t>
  </si>
  <si>
    <t>1102373907</t>
  </si>
  <si>
    <t xml:space="preserve">Paciente con cuadrode dolro de mano derecha que limita movimiento , de pinza, ni realiza movimiento , por lo que consult, desde hace 2 dias  por lo que consulta </t>
  </si>
  <si>
    <t>G560</t>
  </si>
  <si>
    <t>SINDROME DEL TUNEL CARPIANO</t>
  </si>
  <si>
    <t>AZUCENA GOMEZ DE VILLAMIZAR</t>
  </si>
  <si>
    <t>63299518</t>
  </si>
  <si>
    <t>Paciente femenina con antecedent de Hipertensión Arterial , enfermedad coronaria , Infarto Agudo Del Miocardio 2019 con 1 sten en HUS, no hay anatomia, que no tiene adecuada adherencia al tratamiento , desee ayer en la madrugada cefalea hemicraneana derecha y que consult Hopsital Local de norte done presenta dolro precorial punzad ,no irradiao , realizan Electrocardiograma leve inravdennivel en derivada de cra inferio no elevaion del st , valroad controponianegatia por internista que considera Síndrome Coronario Agudo y remiten a nuestro servicio , ahora sin dolor alguno</t>
  </si>
  <si>
    <t>ANGIE LORENA BALAGUERA PALOMINO</t>
  </si>
  <si>
    <t>1005109407</t>
  </si>
  <si>
    <t>Paciente femenina de 21 años de edad sin comorbilidades y que ayer presento picadura de insecto en car aposterrior de muslo izuqierddercha , hoy con malestr tos , dolro abdomeinal hiporexia , fiebr no cuantificada , y debiidad de poierna , orina olor urico , no sintomas irritacitvos urinaroios</t>
  </si>
  <si>
    <t>ROSABEL DIAZ DIAZ</t>
  </si>
  <si>
    <t>28213419</t>
  </si>
  <si>
    <t xml:space="preserve">Remitida de consulta externa de cardiologia  "dra Ivonne"
Paciene femenina de 74 años de edad con antecedente de  Insuficiencia Cardiaca Congestiva , Cardiomiopatia dilatada de origen valvular con Fracción Eyeccion Del Ventriculo Izquierdo del 58% ( Ecocardiograma Trantoráxico 06*01*22,  Insufienia aortica y mitral severas no intervenibles, Fibrilacion Auricular Paroxistica , Enfermedad Renal Crónica estadiao IIIa , HIpotiroidismo y alzheimer asiste a contrrlde ccardiologia con la Doctora Ivonne Cañon repora paceinte frragila con clinci de 1 mes de dolor en brazo derecho intermitente , ulktimo episodio anoche asociado a desorientacionreiten apra manejo </t>
  </si>
  <si>
    <t>JEANLOUI ANGEL REY</t>
  </si>
  <si>
    <t>1098672733</t>
  </si>
  <si>
    <t>"tengo palpitaciones y ahogho"
Paciente masculino con antecedente de arritmia , refiere que el Doctor Alexander Alvarez de Instituto del corazon de Bucaramanga realizo ablacion hae 3 años con mejoria sintomatica esta en maneo con ivrabadina diaria  pero ha estado sin seguimiento, hoy en latarde preenta episodio de palpitciones y disnea por loque consulta, niega dolro precordial fiebre u otro sintomas</t>
  </si>
  <si>
    <t>R000</t>
  </si>
  <si>
    <t>TAQUICARDIA, NO ESPECIFICADA</t>
  </si>
  <si>
    <t>MARTHA CECILIA CORREA ARDILA</t>
  </si>
  <si>
    <t>37799634</t>
  </si>
  <si>
    <t xml:space="preserve">Paciente con cardiopatía isquemica en Postoperatorio dia 4 de arteriografia coronaria + implante de sten en arterial circunfljea por angina inestable. Fracción Eyeccion Del Ventriculo Izquierdo 45 a 50%. refer que desde anoche presenta dolro tipo picada en requion precordial m, y refiere palpitaciones , asociado a leve cefalea , igualmente fatiga y snsacion d hervir torax, no fiebre , no sincoe </t>
  </si>
  <si>
    <t>ALEJANDRO MUÑOZ GIL</t>
  </si>
  <si>
    <t>2181205</t>
  </si>
  <si>
    <t xml:space="preserve">Paciente masculino quien cpresenta cuadro de disnea de medianos esfuerzos asociado a disminucion de la clase funcional, dese hace 5 dias con presentacion de dolor en epigastrico sin irradiacion, niega episodios sincopales </t>
  </si>
  <si>
    <t>DYLAN BLANCO PERDOMO</t>
  </si>
  <si>
    <t>1222255132</t>
  </si>
  <si>
    <t>11 Meses</t>
  </si>
  <si>
    <t>Menor sexo masculino con en programa PROMESA con antecednete de  transtorno de deglucion ya manejado, Atresia tricuspidea IB estenosis pulmonar. Comunicación interauricular. Comunicación interventricular (foramen bulbo ventricular). 02/03/2022: Angioplastia con stent del conducto arterioso,10/03/2022: Atrioseptosomía con balón,08/04/2022: Cerclaje del tronco de la arteria pulmonar,11/04/2022: Laparotomía exploratoria, 13/04/2022: Cierre de pared abdominal Menor procedente se San Pablo-Bolivar- , consulta con cuadrode 5 dis de insomnio y desde hace 2 doia no come , ha perdido peso , ayer presento fiebre por lo que es traido enviado de consulta de programa .
Consults anterior peso 7500gr  hoy 7.120gr</t>
  </si>
  <si>
    <t>Paciente femenina de 76 años de edad con historia de cambio valvular mitral biologico hancock N 27, revascularizacion miocardica de dos vasos y cierre de auriculilla del 19/9/22 quien presento fibrilacion auricular,anticoagulada con rivaroxaban, quien reingreso con infeccion de sitio operatorico con manejo de antibiotico y lavado quirurgico, con ecocardiograma postquirurgico del 07/12/2022 con Fracción Eyeccion Del Ventriculo Izquierdo 35%, bioproteiss mitral normofuncionante, gradiente medio de 4 mmhg Insuficiencia Aórtica e Insuficienica Triscuspidea leves, holter de misma fecha que reporta Extrasistolia ventricular aislada. + Extrasistolia supraventricular aislada. + Taquicardia atrial paroxística no sostenida aislada, eestaba en terapia de rehamilitacion estba en caminadora presento desvanecimiento , hoy sobre la 4 pm , no perdida de conciencia, pero presento relajacion de esfinter urinario</t>
  </si>
  <si>
    <t>MAURICIO RAMIREZ GRIMALDOS</t>
  </si>
  <si>
    <t>91473670</t>
  </si>
  <si>
    <t>Remitido del Hospital Local del NOrte
Aceptacion 120120231244n
Paciente MAsculino de 48 aos de edad con  antecedente de Hipertensión Arterial conslta hoy al Hospital local del norte sobre las 10 am con cuado de 4 dias de dolor precordial , empeoro ayer qese irradia a espalda , no disnea , no sincope , no sintomas vasovagales  dan carga antisiquemica realiza troponaina que es negativo y Electrocardiograma en ritmo sinusal sin signos de isquemia o necrosis , remiten como angina inestble</t>
  </si>
  <si>
    <t>MERLY NAIR LUENGAS SUAREZ</t>
  </si>
  <si>
    <t>63460532</t>
  </si>
  <si>
    <t>Remitido de Hospital Universitario de Santander
Paceitne femenina de 50 años de edad  que el 10-01-2023 presenta dolro rpecordial en 2 ocasiones , opresivo , de intensidad moderada que progresa a severa , irradiado a dorso Izquierdo, sin causas atenuantes o agrravantes asociado a nauseas , vertigo, malestar general, parestesias de miembros superiores, sensacion de desvanecimiento , criodiaforesis y palpitaciones , en la primera ocasionpresento sinope , consulta ahospital del playon  dan carga antiisquemica y Electrocardiograma que describen con heibloqueo izquierdo , dan alta con orden de hloter pero por perisitenci del dolro precordal consulta al Hospital Universitario de Santander en 11-01-2023  , ingresa hipetenso, Electrocardiograma sin cambios dinamicos  pero sona de necrosis en cara inferior , consideroan posible Infarto Agudo Del Miocardio sin elevacion del st, hopsitalizan , dan nuevamente carga antiisquemica , realizan troponina repoortada negativa , dan Diagnóstico de angina inestable con Global Registry Of Acute Coronary Events de 55 puntos , y remiten a nuestra isntiucion para estudio por cariologia</t>
  </si>
  <si>
    <t>ANA DOLORES SUAREZ PEDROZA</t>
  </si>
  <si>
    <t>27978031</t>
  </si>
  <si>
    <t xml:space="preserve">remitida del Hopsital de sangil
Aceptacion: 120120231213n
Paciente de 80 años residnte de Hogar geriatrico con antecednete de Insuficiencia Cardiaca Congestiva , cardiopatia con Fracción Eyeccion Del Ventriculo Izquierdo desconocida , neumopatia( Enfermedad Pulmonar Obstructiva Crónica ) Hipertensión Arterial consulta aprime nivel ppor clinic de 3 dias de sintomas irritativos urinarios asociadoa hiporexia ,astenia y afdinamia , alli realizan paraclincios consieran iv y dan amnejo con ceftriaxona , durante al estacia presenta desaturacio por lo que remiten a Hopsital de San Gil,realizan paraclincios  reporta glucometria en 144 ionograma normal , hemograma con w/12190  neut/90%  hb/14.9 hto/42.9 plaq/121000  creati /1.45 Tasa De Filtración Glomerular 33.9   troponina de 98.9 , Parcial De Orina patologiaco , antigeno covisd negativo, Proteíca C Reactiva 90 , se Diagnóstico Insuficiencia Cardiaca Congestiva , Síndrome Coronario Agudo sin elevacion del st, presento Fibrilacion Auricular en amnejo con amiodarona , Enfermedad Pulmonar Obstructiva Crónica exaservado , y Tromboembolismo Pulmonar por dimero d elevado, remiten paramaneo por cardiologia por su Síndrome Coronario Agudo </t>
  </si>
  <si>
    <t>BERNARDA SUAREZ BERNAL</t>
  </si>
  <si>
    <t>37795224</t>
  </si>
  <si>
    <t xml:space="preserve">Remitido del HUS
Paciente de 74 años que el 10-01-2023 consulta al HUs por cuadro de cefalea global asociadoa frialdad corppral ytemmlor con posterior episodio sicopal, despiert con lenguaje incoherente  persisitncia dl temblor , , ingresa con tauicardia sinusal , sin deficit neurologico, sincope de baja posibilida cardiogenico, por lo anterios realiza dimero d que es positivo alta , consideran descartar Tromboembolismo Pulmonar pendiete repore de Tomografía Axial Computarizada con procalcitonina eleada, Parcial De Orina o patologico ydado leucocitosi  y lo referido considera pielonefritis, remite para descartar cardioembolia </t>
  </si>
  <si>
    <t>ROQUE EMILIO SANCHEZ</t>
  </si>
  <si>
    <t>13166219</t>
  </si>
  <si>
    <t>Pacientre Masculino  de 59 años con antecedente de cardiomiopatia hipertrofica asimetrica sin disfuncion ventricular  con Fracción Eyeccion Del Ventriculo Izquierdo 60% Ecocardiograma Trantoráxico marzo de 2022, , ultima arteriografia pro Infarto Agudo Del Miocardio sept  2021 stenen Coronaria Derecha , otro arteriografia  marzo de 2022 esten permeable y coronarias samnas , adems Enfermedad Pulmonar Obstructiva Crónica oxigenorequiriente , consulta a la clincia chicamocha el 11-01-2023 remitidode cachira por clinica  de disnea subita , dorsalgia  cronica , sin fiebre , con desaturacio requirienco oxigeno con ventury al 50% , taqquipnea y diaforesisim realizan troponina son positivas cosideran Infarto Agudo Del Miocardio sin elevacion del st por o que remiten</t>
  </si>
  <si>
    <t>CESAR AUGUSTO ALTAHONA ROJAS</t>
  </si>
  <si>
    <t>3744016</t>
  </si>
  <si>
    <t>Remitido clinic chicamoch
Pacien masculino co cardiomiopatia isquemica Fracción Eyeccion Del Ventriculo Izquierdo del 20% , Fibrilacion Auricular permanete ,anticoagulada con rivaroxaban, portador de Cardiodesfibrilador Implantable cosnla hoy ala clnica chicamcha  por descara de l dispositivo en 5 ocasiones el 11-01-2023, ,realizn troponia son negativas m Electrocardiograma con Fibrilacion Auricular con Respuesta Ventricular Rapida , es remitida para revision d Cardiodesfibrilador Implantable y valroacion por carioloiga,esta Óxido Nítrico infusin de amiodarona</t>
  </si>
  <si>
    <t>I482</t>
  </si>
  <si>
    <t>FIBRILACIÓN AURICULAR CRÓNICA</t>
  </si>
  <si>
    <t>JAVIER MEZA DULCEY</t>
  </si>
  <si>
    <t>91344429</t>
  </si>
  <si>
    <t>Paciente masculino de 54 años de edad co antecedente e Trombosis Venosa Profunda en sitio Inusual: Miembro Superior Derecho- Trombosis Venosa Aguda desde confluente yugulosubclavio, vena subclavia y axilar con recanalización en tercio medio de vena braquial-- primer episodio no provocado.Hipertensión Arterialconsulta al Hospital de sangl con cuadro de 20 dias de dolro rpecordial que empeoro la noche anterior  por lo que consulta  trealizan troponai en zona gris y delta que aumento 20%pero menor de 100, consudera que es positivo y remiten como Infarto Agudo Del Miocardio sin elevacion del st</t>
  </si>
  <si>
    <t>FIDELIA BUENO GOMEZ</t>
  </si>
  <si>
    <t>37887292</t>
  </si>
  <si>
    <t xml:space="preserve">firemitida de san gil Diagnóstico  angina inestable  vs  Infarto Agudo Del Miocardio Sin Elevacion Del St
pacien dolor toa  opresivo  exacevado con el esfuerzo  desde hace 1 mes  exacerbado ayer  motivo por el cual consuta  san gil  troponia levente   porsites  con elvacion, refieren a este servico.  </t>
  </si>
  <si>
    <t>Paciente masculino de 61 años con antecedente de Postoperatorio 23/12/22 Salvamento de fistula Auriculovenosa Heterologa+ Exploracion Arterial de Miembro Superior Izquierdo +Trombolectomia Abierta de de ingerto de PTFE, Postoperatorio 24/12/22 Insercion de Cateter de MAHURKAR Axilar Derecho guiado por Ecografia y Fluroscopia, Enfermedad Renal Crónica en Hemodialisis por fistula desde 21-07-22por enfermedad renal quistica, Hipertensión Arterial, paciente quien hoy se encontraba en sesión de hemodiálisis, sin embargo manifiesta que cateter empezói a sangrar y por ende no se pudo hacer diálisis con lo cual redireccionan a urgencias.</t>
  </si>
  <si>
    <t>N19X</t>
  </si>
  <si>
    <t>INSUFICIENCIA RENAL NO ESPECIFICADA</t>
  </si>
  <si>
    <t>CHRISTIAN ALEJANDRO JIMENEZ FORERO</t>
  </si>
  <si>
    <t>13510470</t>
  </si>
  <si>
    <t xml:space="preserve">dolor abdominal </t>
  </si>
  <si>
    <t>YADIRA MORENO FLOREZ</t>
  </si>
  <si>
    <t>49667411</t>
  </si>
  <si>
    <t xml:space="preserve">Remitida de Gestionar bienestar
Enfermedad Arterial Obstructiva Crónica
pacientelesion macrobascular  riego de extrmiedad sobre miebro inferi derecho  refiee para maopor cx vascualr.  </t>
  </si>
  <si>
    <t>CARLOS EDUARDO ALFONSO SANCHEZ</t>
  </si>
  <si>
    <t>91287711</t>
  </si>
  <si>
    <t>Paciente masculino de 50 años con antecedentes de insuficiencia cardiaca congestiva humedo caliente fracción eyeccion del ventriculo izquierdo 12-15%, quien consulta por presentar cuadro clínico de 5 horas de evolució caracterizado por dolor precordial opresivo que se irradia a cuello, asociado a disnea, ingresa con cifras tensionales elevadas y dolor severo con lo cual se decide pasar a sala de reanimación.</t>
  </si>
  <si>
    <t>JOSE MANUEL HERNANDEZ GUARDIA</t>
  </si>
  <si>
    <t>13883034</t>
  </si>
  <si>
    <t xml:space="preserve">dolor en el pecho
pacient antecedente de enfermedad coronaria   dolor tipo  laciente intermitente no presente ene l meot desde ayer, </t>
  </si>
  <si>
    <t>HECTOR CARDENAS RUEDA</t>
  </si>
  <si>
    <t>91201864</t>
  </si>
  <si>
    <t>paciente de 63 años sin antecedentes de importancia, quien consulta a clinica Girón por presentar 8 días de evolución consistente en cambios inflamatorios de pierna derecha, con cambio de coloración de la misma, por lo cual realizan paraclínicos con reactantes de fase aguda elevados con diagnóstico de celulitis ulcerosa pero con sospecha de patología vascular con lo cual proceden remitir a esta institución.</t>
  </si>
  <si>
    <t>ROBERTO URIBE AMAYA</t>
  </si>
  <si>
    <t>13883078</t>
  </si>
  <si>
    <t>KEYLA ZABALETA SANCHEZ</t>
  </si>
  <si>
    <t>1007857997</t>
  </si>
  <si>
    <t>referido urgencia vital de giron
preeclansia</t>
  </si>
  <si>
    <t>O141</t>
  </si>
  <si>
    <t>PREECLAMPSIA SEVERA</t>
  </si>
  <si>
    <t>RAMON DAVID CUADROS SERENO</t>
  </si>
  <si>
    <t>18918492</t>
  </si>
  <si>
    <t>paciente masculino de 58 años con antecedentes de Diabetes Mellitus 2 no IR y cateterismo cardiaco hace 7 años (paciente no aporta Historia Clínica) quien consulta a hospital de Aguachica el 11/01/23 por presentar cuadro clínico de 1 día de evolución caracterizado por dolor precordial opresivo que se irradia a cuello y se asocia a sensación de desvaneicmiento sin pérdia de la conciencia, con autoadministración de 300 mg de ASA. Al ingreso en hospital de Aguachica con Electrocardiograma en rimto sinusal, eje conservado, no bloqueos, no isqmeia, no alteración del st, con realización de biomarcadores cardiacos negativos sindelta. Consideran se trata de angina inestable de alto riesgo con lo cual proceden a remitir a esta institución.</t>
  </si>
  <si>
    <t>UBALDO JESUS UMAÑA</t>
  </si>
  <si>
    <t>9495706</t>
  </si>
  <si>
    <t xml:space="preserve">PACEINTE REMITIDO DE ALBANIA  Enfermedad Arterial Obstructiva Crónica  SEVERA,  INDICCION DE ALBACION DE MEIBRO INFERIO IZQUIERDO,   PACEINTE ASISTE CON INTENSION DE ABLACION.   </t>
  </si>
  <si>
    <t>MARIA ELISA GUIZA URREA</t>
  </si>
  <si>
    <t>28427934</t>
  </si>
  <si>
    <t xml:space="preserve">"Me duelen las piernas, siento dolor tipo ardor"
Paciente refiere cuadro clínico de 10 días dolor tipo ardor en miembros inferiores bilateral. niega patológicos, quirúrgicos: varicosafenectomia izquierda hace 25 años.
farmacológicos: niega.
niega abortos, niega antecedente de Trombosis Venosa Profunda </t>
  </si>
  <si>
    <t>OSCAR ALEXANDER CABALLERO CACERES</t>
  </si>
  <si>
    <t>13563562</t>
  </si>
  <si>
    <t xml:space="preserve">DESDE  HACE  4DIAS  TENGO  DOLOR EN EL  PECHO Y SE ME PASA AL   BRAZO  Izquierdo </t>
  </si>
  <si>
    <t>JUAN CARLOS VALENCIA ROMERO</t>
  </si>
  <si>
    <t>79669090</t>
  </si>
  <si>
    <t>redirigen desde consulta externa, paciente en protoolo pretrasplante renal, hoy acude para Endoscopia De Vías Digestivas Altas encuentran deshidratado "hipotenso", refiere 4 episodios eméticos hoy, desde ayer se encontraba en preparación.
06/01/2023
1. ELECTROCARDIOGRAMA EN REPOSO: BRADICARDIA SINUSAL. FRECUENCIA DE 45 lat/min. TRAZO DENTRO DE LÍMITES NORMALES
2. ECOCARDIOGRAMA EN REPOSO: VENTRÍCULO IZQUIERDO DE TAMAÑO NORMAL TIENE 50 mm  DE DIÁMETRO TELEDIASTÓLICO.
HIPERTROFIA CONCENTRICA PARIETAL LEVE. FUNCIÓN SISTÓLICA NORMAL.  F.E.62%. INSUFICIENCIA AORTICA GRADO I / IV.  INSUFICIENCIA
TRICUSPIDEA TRIVIAL.
PRUEBA NEGATIVA PARA LA INDUCCIÓN DE ISQUEMIA MIOCÁRDICA CON LA INFUSIÓN DE DOBUTAMINA</t>
  </si>
  <si>
    <t>E878</t>
  </si>
  <si>
    <t>OTROS TRASTORNOS DEL EQUILIBRIO DE LOS ELECTROLITOS Y DE LOS LIQUIDOS, NO CLASIFICADOS EN OTRA PARTE</t>
  </si>
  <si>
    <t>LUIS ANTONIO MURILLO GUTIERREZ</t>
  </si>
  <si>
    <t>2126069</t>
  </si>
  <si>
    <t xml:space="preserve">VIENE  REMITIDO  DE LA CLINICA DE  URGENCIAS  BUCARAMANGA  POR  Insuficiencia Cardiaca Congestiva  </t>
  </si>
  <si>
    <t>ERACLITO APARICIO RIAÑO</t>
  </si>
  <si>
    <t>17528918</t>
  </si>
  <si>
    <t xml:space="preserve">Ingresa por sus propios medios por "ahogo, dolor de cabeza y tengo los pies hinchados". Recibió bolo de levosimendan hace 8 días.
Paciente conocido en programa de hospital día para inotropia intermitente por falla cardiaca con criterios de refratariedad, cardiopatía dilatada de órigen isquémico Fracción Eyeccion Del Ventriculo Izquierdo  26 % - (15-JUN-22), Arteriografía coronaria 23/06/2022, Angioplastia Coronaria Derecha con 3 Stent, Angioplastia de Arteria Descendente Anterior y Tronco  con 2 stent, Angioplastia de la circunfleja con 2 Stent. Enfermedad Renal Crónica Estadio IV,  Sindrome cardiorrenal tipo 2, Hiperparatiroidismo secundario, Hipertensión Arterial, Diabetes Mellitus Tipo 2,, Hiperplasia Prostática Benigna. </t>
  </si>
  <si>
    <t>GERMAN CELIS PLATA</t>
  </si>
  <si>
    <t>2197903</t>
  </si>
  <si>
    <t xml:space="preserve">Remitido de hospital de floridablanca por Impresión Diagnóstica de trombosis arterial de miembro inferior izquierdo </t>
  </si>
  <si>
    <t>HERIBERTO LOPEZ DAZA</t>
  </si>
  <si>
    <t>91232813</t>
  </si>
  <si>
    <t xml:space="preserve">Paciente con antecedentes de exfumador,  al parecer estenosis valular? no hay Historia Clínica, cursa con episodios anginosos de larga evolucion,  quer desde ahc 3 meses sintomatoloigia a progresado, que hoy  a las 3 am, presento fuerte dolro en el pecho opresivo, fatiga.  motivo por el cual ingresa por urgecias. </t>
  </si>
  <si>
    <t>LEOFREDO PALACIO GARCIA</t>
  </si>
  <si>
    <t>19157701</t>
  </si>
  <si>
    <t xml:space="preserve">Paciente masculino de 71 años, portador de marcapasos por enfermedad del nodo sinusal, Hipertensión Arterial, refiere dolor en el pecho, de tipo opresivo, ademas refiere que a presentado palpitciones y Frecuencia Cardíaca elevadas motivo por el cual asiste por urgencias. </t>
  </si>
  <si>
    <t>MARCO ANTONIO GUERRERO ORTIZ</t>
  </si>
  <si>
    <t>5459587</t>
  </si>
  <si>
    <t xml:space="preserve">Paciente de 77 años de edad con diagnosticos
* Insuficiencia cardiaca descompensada stevenson C, New York Heart Associatio - Clasificación Para Clase
Funcional - clasificación para clase
funcional II-III/IV
Cardiomiopatía isquémica con FEVI: 17%
Antecentes
* Arteriografia coronaria + angioplastia de 2 vasos con 1 stent medicado (28.12.2022)
* Fibrilacion auricular permanente, anticoagulado con DOAC (Apixabàn)
* Delirium hipoactivo multifactorial
Diabetes mellitus tipo 2 de novo (HbA1c: 8.6%)
* Enfermedad Renal Crónica estadio 3 B
* Hipotiroidismop primario
Hombre de 77 años con antecedentes de hipotiroidismo, HTA, fibrilación auricular crónica anticoagulado con apixaban, cardiopatía isquémica e hipertensiva con fracción eyección del ventrículo izquierdo severamente deprimida 17% 17.05.22, angioplastia de 2 vasos con 1 stent medicado 28.12.2022;  tiene pendiente por electrofisiología   ablación del nodo + resincro de manera ambulatoria.
Paciente vien por urgencia refiriendo que presenta desde ahce 8 dias dado por dolor y frialdad de miembros inferiores, realcianado con la marcha. desde hace 3 dias con aparacion en a piel de los pies manchas oscuras de color negro motivo por el cual asiste por urgencias.   </t>
  </si>
  <si>
    <t>AMPARO FIGUEROA VEGA</t>
  </si>
  <si>
    <t>63330347</t>
  </si>
  <si>
    <t>Dolor abdominal</t>
  </si>
  <si>
    <t>SILFREDO GUERRERO LEON</t>
  </si>
  <si>
    <t>4106759</t>
  </si>
  <si>
    <t xml:space="preserve">IMPRESIONES DIAGNOSTICAS
- POSTOPERATORIO ESTUDIO ELECTROFISIOLOGICO CON MAPEO TRIDIMENSIONAL + ABLACION ISTMO CAVOTRICUSPIDEO EXITOSO 23/12/21
- FLUTTER AURICULAR 3: 1 TIPICO (ANTIHORARIO) - CHA2DS2VASC: 1 PTO - HASBLED: 0 PTOS
-POSTOPERATORIO DE ARTERIOGRAFÍA CORONARIA (21.12.2021)
---ARTERIAS CORONARIAS SANAS
---FUNCIÓN VENTRICULAR DEL 47% (VENTRICULOGRAMA)
--BLOQUEO DE RAMA DERECHA
-DISLIPIDEMIA
Paciente refiere que desde ayer viene presentando mareso, dolor en el pecho, se ha tomado la Frecuencia Cardíaca con hallazgo de 42 Latidos Por Minuto . antes era de 60-70 lpm.  no sincopes.  </t>
  </si>
  <si>
    <t>CIRA ROSA DURAN RUEDAS</t>
  </si>
  <si>
    <t>63339699</t>
  </si>
  <si>
    <t xml:space="preserve">Remitido de hospital emirato quintero de cañizares por Impresión Diagnóstica de Infarto Agudo Del Miocardio Sin Elevacion Del St </t>
  </si>
  <si>
    <t>MIGUEL HERNANDO PACHECO GARCIA</t>
  </si>
  <si>
    <t>19165918</t>
  </si>
  <si>
    <t>MEDICALL GOLD</t>
  </si>
  <si>
    <t>PERLA AMANDA TORRES REINA</t>
  </si>
  <si>
    <t>27954855</t>
  </si>
  <si>
    <t>Dolor precodial</t>
  </si>
  <si>
    <t>KLAUS VILLADSEN</t>
  </si>
  <si>
    <t>6740443</t>
  </si>
  <si>
    <t xml:space="preserve">PACIENTE CONOCIDO , EN POST OPERATORIO DE MODULACION DE SUSTRATO ARRITMICO 3D EN OCTUBRE 2022 , FIBRILACION AURICULAR PAROXISTICA, EN ANTICOAGULACION CON RIVAROXABAN.
INGRESA POR CUADRO DE 4 DIAS DADO POR DOLOR EN EL PECHO, PALPITACIONES Y DIAFORESIS. </t>
  </si>
  <si>
    <t>ANTHONY RINCON AGUILAR</t>
  </si>
  <si>
    <t>1098835740</t>
  </si>
  <si>
    <t xml:space="preserve">Paciente de 2 meses de edad, sin antecdentes patologicos, cursa con cuadro de 20 dias dado por tos con movilizaciond e flemas  en ocaciones con dificutlad respiratoria.  que mejora con lavados nasales.
en el moento eupneico,  con roncos en amboscampos pulmonares trasmitidos de vias respiratorias altas. no crepitos.
se cosidera paciente rinofaringitis que requiere seguimiento ´por consulta prioritaria. </t>
  </si>
  <si>
    <t>OLGA LUCIA ESCOBAR GOMEZ</t>
  </si>
  <si>
    <t>1193114513</t>
  </si>
  <si>
    <t xml:space="preserve">Paciente refeire cuadro desde 1 mes dado por mareos, fatiga, palpitaciones,  con Frecuencia Cardíaca de 120 Latidos Por Minuto.  dolor en el pecho, fatiga. </t>
  </si>
  <si>
    <t>JORGE SANCHEZ DIAZ</t>
  </si>
  <si>
    <t>13892766</t>
  </si>
  <si>
    <t>Remitido de ISABU por Impresión Diagnóstica de estrechez arterial de miembro inferiro izquierdo.</t>
  </si>
  <si>
    <t>ANTONIO FRANCISCO CURCIO PENEN</t>
  </si>
  <si>
    <t>17198417</t>
  </si>
  <si>
    <t xml:space="preserve">Remitido de consulta externa por Impresión Diagnóstica de enfermedad del nodo sinusal. </t>
  </si>
  <si>
    <t>I498</t>
  </si>
  <si>
    <t>OTRAS ARRITMIAS CARDIACAS ESPECIFICADAS</t>
  </si>
  <si>
    <t>JADWIGA MC CONVILLE</t>
  </si>
  <si>
    <t>648959075</t>
  </si>
  <si>
    <t xml:space="preserve">Paciente traida por AME de domicilio por Fibrilacion Auricular con Respuesta Ventricular Rapida , con fv de 160 Latidos Por Minuto , por lo que se le administraron metoprolol tabx 50 mg dosis unica.
Paciente refiere dolor en  epigastrio y torax, sensacion de ahogo.
antecedenetes, epoc, hta, Fibrilacion Auricular manejo con anticuadfulaicon, fibromialgias,
maanejo
- clopidrogel tabx 75 mg dia
- amlodipino tabx 10 mg dia
- diltiazem 360 mg cada dia
- amitriptilina 25 mg dia
- solifenacin 5 mg dia
- gabapintina
- furosmeid a tabx 20 mg dia - lisinoproil 20 mg dia
- sereflo 25 microgramos atroven </t>
  </si>
  <si>
    <t>RICARDO VILLAMARIN MORA</t>
  </si>
  <si>
    <t>91243143</t>
  </si>
  <si>
    <t>LUIS HERNANDO MONROY BARRERO</t>
  </si>
  <si>
    <t>79252939</t>
  </si>
  <si>
    <t xml:space="preserve">Remitido de consulta externa por sospecha de Trombosis Venosa Profunda de miembro inferior izquierdo.
</t>
  </si>
  <si>
    <t>R600</t>
  </si>
  <si>
    <t>EDEMA LOCALIZADO</t>
  </si>
  <si>
    <t>EDILIA GUEVARA DE CHINCHILLA</t>
  </si>
  <si>
    <t>28402456</t>
  </si>
  <si>
    <t>AURA LEONOR DUARTE MANTILLA</t>
  </si>
  <si>
    <t>30208806</t>
  </si>
  <si>
    <t xml:space="preserve">remitida de consutla externa de salud mia, por sospecha de Trombosis Venosa Profunda de miembro inferior izquierdo. </t>
  </si>
  <si>
    <t>JOSE DE JESUS HERNANDEZ BECERRA</t>
  </si>
  <si>
    <t>2088462</t>
  </si>
  <si>
    <t>91 Años</t>
  </si>
  <si>
    <t xml:space="preserve">remitido de clinica chicamocha por Impresión Diagnóstica  de aneurisma  con pared calcificada y hematoma / trombo en su interior en ambas arterias femorales comunes con extension a arteria femoral superficial y arteria femoral profunda con compromiso de flujos. </t>
  </si>
  <si>
    <t>HIJA DE ADRIANA NAZARETH GUERRA HERNANDEZ</t>
  </si>
  <si>
    <t>22127610240206</t>
  </si>
  <si>
    <t xml:space="preserve">Lacatante menor, conocido en la institucion,  producto de parto vaginal sin complicaciones, de 39 semanas,  adecuada adaptación neonatal, con pobres controles prenatales (1), con peso adecuado para la edad, cursa con sindrome febril de 2 dias de evolucion, intolerancai de via oral, se llama a servicio de pediatria del huc donde consideran que pacientre por se limitrofe de edad, debe ser valorado pro neonatologia.
</t>
  </si>
  <si>
    <t>RAMON JOYA ARENALES</t>
  </si>
  <si>
    <t>79234895</t>
  </si>
  <si>
    <t>Bradicardia</t>
  </si>
  <si>
    <t xml:space="preserve">paceinte refiere cuadro desde anoche dado por dolor en el pecho, hombro derecho, cuello y espalda, fatiga, mareos, diaforesis.
Impresión diagnostica:
– Falla cardiaca descompensada Stevenson C, AHA D New York Heart Associatio -Clasificación Para Clase Funcional III, Fracción Eyeccion Del Ventriculo Izquierdo 10% (17/2/2022) de origen taquicardiomiopatia? -- Nt-Pro-Bnp: 29824.90 [02/01/2023]
– Insuficiencia mitral y tricuspídea III/IV
– Fibrilación auricular no valvular ?
*** Anticoagulada con Rivaroxaban - CHA2DS2-Vasc de 3 puntos
– Cardiomiopatia de origen taquicardiomipatia? Funcion ventricular del 10%, Insuficiencia mitral y tricuspídea III/IV (Ecocardiograma 17/02/22)
– Hemangioma en higado (ULTRASONOGRAFIA 23/AGOSTO/2022)
– Portadora cardiodesfibrilador implantable
</t>
  </si>
  <si>
    <t>LUZ SOLEDAD AGUDELO VALBUENA</t>
  </si>
  <si>
    <t>37926368</t>
  </si>
  <si>
    <t xml:space="preserve">remitido de ESE Hospital Integrado Sabana De Torres por Impresión Diagnóstica de Infarto Agudo Del Miocardio Sin Elevacion Del St. </t>
  </si>
  <si>
    <t>ALICIO FRUTO</t>
  </si>
  <si>
    <t>12723806</t>
  </si>
  <si>
    <t xml:space="preserve">Paciente remitido de clinica de bucaramanga por Impresión Diagnóstica de enferemedad coronaria multivaso.  Postoperatorio de arteriografia coronaria (11/1/2023)
antecedentes de: Hipertensión Arterial, Diabetes Mellitus tipo II, hipotiroidismo en suplencia. </t>
  </si>
  <si>
    <t>FERNANDO PINEDA ALVAREZ</t>
  </si>
  <si>
    <t>91420565</t>
  </si>
  <si>
    <t>Desorientación</t>
  </si>
  <si>
    <t>S818</t>
  </si>
  <si>
    <t>HERIDA DE OTRAS PARTES DE LA PIERNA</t>
  </si>
  <si>
    <t>PEDRO ELIAS MUJICA MENESES</t>
  </si>
  <si>
    <t>91232265</t>
  </si>
  <si>
    <t xml:space="preserve">Remitido de chicamocha por Impresión Diagnóstica de angina inestable </t>
  </si>
  <si>
    <t>BEATRIZ JAIMES</t>
  </si>
  <si>
    <t>28002432</t>
  </si>
  <si>
    <t xml:space="preserve">Paciente femenina de 84 años,  remitida de Unidad Clinica La Magdalena  SAS por Impresión Diagnóstica de trombosis arterial en la femoral comun y superficial de miembro inferior izquierdo. </t>
  </si>
  <si>
    <t>ROCELIA ARIZA SANTAMARIA</t>
  </si>
  <si>
    <t>63251448</t>
  </si>
  <si>
    <t>Paceinte traida por familiar refiriendo que desde 3 dias dado por malestar general, fatiga,, edema de miembros inferiores, dolor en el pecho de tipo opresivo.
Paciente masculino de 64 años con diagnosticos de:
1. Falla cardiaca aguda con Fracción Eyeccion Del Ventriculo Izquierdo reducido descompensada, perfil humedo-frio (NT-proBNP: 21.824 pg/mL - 27/12/22)
- Ecocardiograma trasntoracico (27/12/22): ventriculo izquierdo dilatado, acinesia inferolateral y lateral con hipocinesia marcada difusa, FE. 18-20%. Leve crecimiento biauricular. Insuficiencia mitral grado III/IV funcional?. Hipocinesia de pared libre de ventriculo derecho
- ChagaTEST: 15.43S/CO (reactivo) - 27/12/22
- Arteriografia coronaria (28/12/22): Coronarias sanas, Función ventricular severmaente comprometida, Insuficiencia mitral Severa
2. Taquicardia supraventricular con RR regular, conducción aberrante: Flutter auricular paroxistico - CHA2DS2-VASc: 2 ptos
- Holter (27/12/22): escasos extrasitoles ventriculares (carga &lt; 1%), 3 episodios de taquicardia ventricular monomorficas no sostenidas. Escasas extrasistoles atriales conducidas (carga &lt; 1%), ritmo sinusal, hemibloqueo anterosuperior izquierdo, BCRDHH, episodios de ritmo atrial ectopico.
3. Hipotirodismo subclinico a confirmar (TSH: 5.62uUI/ml - T4L: 1.37ng/dL - 27/12/22). Asintomatico
Refiere que no tolera Tratamiento
- Amiodarona clorhidrato TABLETA 200 mg - 200.0 Miligramos - 24 Horas.
- EnalaPRIL maleato TABLETA 5 mg - 2.5 Miligramos - 24 Horas.
- Espironolactona TABLETA 25 mg - 25.0 Miligramos - 24 Horas.
- Furosemida TABLETA 40 mg - 40.0 Miligramos - 24 Horas.
- ATORVASTATINA BASE40 mg TABLETA. - 40.0 Miligramos - 24 Horas.
- PANtoprazol Tableta rec 40 miligramos - 40.0 Miligramos - 24 Horas.
- Dapagliflozina TABLETA 10mg - 10.0 Miligramos - 24 Horas.
- BisoPROLOL Fumarato TABLETA 5 mg - 10.0 Miligramos - 24 Horas.
- Apixaban Tableta recubierta 5 mg - 5.0 Miligramos - 12 Horas.</t>
  </si>
  <si>
    <t>AMPARO DIAZ ORTIZ</t>
  </si>
  <si>
    <t>37705981</t>
  </si>
  <si>
    <t xml:space="preserve">tengo dolor
Paciente femenina de 52 años de edad con antecedende Postoperatorio  LIGADURA Y ESCISION DE SAFENA INTERNA, LIGADURA Y ESCISION INFRAPATELAR DE VENAS VARICOSAS NCOC,  LIGADURA Y ESCISION SUPRAPATELAR DE VENAS VARICOSAS de Miembro Inferior Derecho realizada el 28-*12-2023 , en al institucion , desde hace 5 dias con induracion cara intrna tecio medio de Miembro Inferior Derecho , con equimois y desde hace 2ais dolro intenso por loq ue consulta </t>
  </si>
  <si>
    <t>LUIS CARLOS RIVERA SALAZAR</t>
  </si>
  <si>
    <t>91487173</t>
  </si>
  <si>
    <t>VALERIE CRUZ CORONEL</t>
  </si>
  <si>
    <t>1099742444</t>
  </si>
  <si>
    <t>remitiddo como urgencia vital dela clinci chicamocha
Diagnóstico absceso cerebral</t>
  </si>
  <si>
    <t>G062</t>
  </si>
  <si>
    <t>ABSCESO EXTRADURAL Y SUBDURAL, NO ESPECIFICADO</t>
  </si>
  <si>
    <t>ANGELA ESTRELLA TEHERAN PEREZ</t>
  </si>
  <si>
    <t>42204843</t>
  </si>
  <si>
    <t>1057-1 CERREJON</t>
  </si>
  <si>
    <t>sensacion de palpitaciones</t>
  </si>
  <si>
    <t>LUZ AMPARO SANTAMARIA VESGA</t>
  </si>
  <si>
    <t>28352813</t>
  </si>
  <si>
    <t>"Dolor de pecho"</t>
  </si>
  <si>
    <t>SERGIO SANTIAGO DAVILA RODRIGUEZ</t>
  </si>
  <si>
    <t>1097097571</t>
  </si>
  <si>
    <t>Remitido de la clinica chicamocha por truama vascular</t>
  </si>
  <si>
    <t>I772</t>
  </si>
  <si>
    <t>RUPTURA ARTERIAL</t>
  </si>
  <si>
    <t>JOSE JOAQUIN CORONADO ORTIZ</t>
  </si>
  <si>
    <t>78023219</t>
  </si>
  <si>
    <t xml:space="preserve">CORDOBA PBS CONTRIBUTIVO </t>
  </si>
  <si>
    <t xml:space="preserve">Me siento muy mal, como cuando tenia falla cardiaca
Paciente masculino de 54 años con antecedente de Trasplante cardiaco ortotopico biatrial (10/07/2022), Fibrilación auricular de novo (Holter Sept/2022), Cardiopatia dilatada idiopatica fracción de eyección del 10-12% (39 (30%), Diabetes mellitus tipo 2, Diabetes mellitus tipo 2 desde hace 15 años en tratamiento con insulina 25 unid dia, Cardiopatia dilatada hace 9 años en tratamiento con carvedilol 12,5 bid, lanitop 1 tableta dia y Entresto 50 mg bid, espironolactona 25 mg dia. Furosemda 1 tableta diaria.Tabaquismo activo hasta julio de2023, que con cuadrode 5 dias de disnea  de pequeños esfuerzos , edema leve de Miembros Inferiores , depsiciones liquidas , no fiebre , vomito en multiples ocasiones , hiporexia y epigastrlgia tipo ardor , consulto a clincia en monteria (donde reside) , realizron Ecocardiograma Trantoráxico reporta funcipn sistolica Ventrículo Izquierdo cobnservada 55%, dilatacion de cavidades derecha fevd dismunuida, dlataciov de la arteria pulmoinaere Hipertensión Pulmonar moderada 40mmhg , valoraop por cardiolog que refier debe consultar con nosotros
</t>
  </si>
  <si>
    <t>T862</t>
  </si>
  <si>
    <t>FALLA Y RECHAZO DE TRASPLANTE DE CORAZON</t>
  </si>
  <si>
    <t>PAULA ANDREA CRUZ GUALDRON</t>
  </si>
  <si>
    <t>1095786439</t>
  </si>
  <si>
    <t>JOSE DE JESUS PAEZ BARRAGAN</t>
  </si>
  <si>
    <t>5783932</t>
  </si>
  <si>
    <t>Remitido de San gil por Síndrome Coronario Agudo</t>
  </si>
  <si>
    <t>9 Años</t>
  </si>
  <si>
    <t>JOSE MIGUEL GARCIA MANRIQUE</t>
  </si>
  <si>
    <t>17169861</t>
  </si>
  <si>
    <t>CEREZA EXCELSO PLUS</t>
  </si>
  <si>
    <t>Dolor de garganta</t>
  </si>
  <si>
    <t>ALVARO RODRIGUEZ MANTILLA</t>
  </si>
  <si>
    <t>130881</t>
  </si>
  <si>
    <t xml:space="preserve">Remitido como Trombosis Venosa Profunda </t>
  </si>
  <si>
    <t>MAYRA ALEJANDRA RODRIGUEZ MARTINEZ</t>
  </si>
  <si>
    <t>1095803139</t>
  </si>
  <si>
    <t xml:space="preserve">Paciente femenina adulto de 32 años de edad trasplantada renal donante cadaverico en seguimiento institucional,Diarrea desde hace 3 dias, cuadro de emesis, fiebres no cuantificada desde hace 2 dias, sin deposiciones sin escalofrio, ante persistencia de fiebre consulta a urgencias. </t>
  </si>
  <si>
    <t>RAFAEL ANTONIO PARADA CANTOR</t>
  </si>
  <si>
    <t>13485703</t>
  </si>
  <si>
    <t>NARYIS YERITZA ANAYA PARRA</t>
  </si>
  <si>
    <t>1005210005</t>
  </si>
  <si>
    <t>TENGO DIARREA Y VOMITO</t>
  </si>
  <si>
    <t>K591</t>
  </si>
  <si>
    <t>DIARREA FUNCIONAL</t>
  </si>
  <si>
    <t>REYNALDO ADOLFO ALDANA</t>
  </si>
  <si>
    <t>79424467</t>
  </si>
  <si>
    <t xml:space="preserve">Remitido de  Hospital Universitario De Santander en contexto de Bloqueo Auriculoventricular de segundos grado Mobitz II, para implante de marcapo, y con holter. Al ingreso asintomatico cardiovascular
Instituto del corazon 11/01/2023 Ecocardiograma Trantoráxico :  Fracción Eyeccion Del Ventriculo Izquierdo 58% con hipoquinesia del segmentgo basal de la pared insufiencia mitral leve
Instituto del corazon 11/01/2023 Holter : bloqueo Auriculoventricular de segundos gradpo Mobitz II, multiples pausas  de 2.64 Frecuencia Cardíaca minima 36 Latidos Por Minuto promedio 58, extrasistoles ventriculares y auriculares </t>
  </si>
  <si>
    <t>MAURICIO VILLAMIZAR ACUÑA</t>
  </si>
  <si>
    <t>13845747</t>
  </si>
  <si>
    <t>Absceso interdigitil</t>
  </si>
  <si>
    <t>L030</t>
  </si>
  <si>
    <t>CELULITIS DE LOS DEDOS DE LA MANO Y DEL PIE</t>
  </si>
  <si>
    <t>YULIANA MERCEDES CARVAJAL VILLAMIZAR</t>
  </si>
  <si>
    <t>1010050298</t>
  </si>
  <si>
    <t xml:space="preserve">Ingresa por sus propios medios refiere que el dia de hoy presenta cuadro de deposiciones liquidas  amarilla, sin moco sin sangre, cuadro de emesis numero 2, niega cuadro de febril, dolor abdominal retortijonbes, mareo "lipotimia"
</t>
  </si>
  <si>
    <t>LUIS JOSE TRIGOS PEREZ</t>
  </si>
  <si>
    <t>13843196</t>
  </si>
  <si>
    <t xml:space="preserve">Dolor de pecho
Dolor toracico desde hace 2 meses, dolor en reposo, el dia de ayer presenta dolor toracico, parestesia en  miebro inferor izquierdao, disneas. Se indica Electrocardiograma </t>
  </si>
  <si>
    <t>ISMAEL VALERO JAIMES</t>
  </si>
  <si>
    <t>13635188</t>
  </si>
  <si>
    <t xml:space="preserve">Paciente con egres de Hospital Internacional De Colombia ayer, ingresa en silla de ruesda en conpañia de familiar, pr desaturacion, desoerintacion , hospitalizado en contexto de choque septico, se ingresa </t>
  </si>
  <si>
    <t>A418</t>
  </si>
  <si>
    <t>OTRAS SEPSIS ESPECIFICADAS</t>
  </si>
  <si>
    <t>LUIS CARLOS ORTIZ</t>
  </si>
  <si>
    <t>77005270</t>
  </si>
  <si>
    <t xml:space="preserve">Dolor  desde ayer y edema en la pirna izquierda con signos inflamatorios,  Postoperatorio DE SAFENOVARICECTOMIA. IZQUIERDA + LIGADUARA DE. VENAS VARICOSAS INFRA Y SUPRAPATELAR 02/01/2022,
</t>
  </si>
  <si>
    <t>DESIDERIO SANGUINO GALVIS</t>
  </si>
  <si>
    <t>13803053</t>
  </si>
  <si>
    <t>ME DUELE EL PECHO Y ME SIENTO FATIGADO</t>
  </si>
  <si>
    <t>MARIA ISABEL HENRIQUEZ IGUARAN</t>
  </si>
  <si>
    <t>56083417</t>
  </si>
  <si>
    <t>JOSE JOAQUIN JIMENEZ CEDANO</t>
  </si>
  <si>
    <t>5656553</t>
  </si>
  <si>
    <t xml:space="preserve">Paciente  con antecedente de revasculararizacion de 3 vasos (26/12/2022) -maria interna a la descendente anterior, puente venoso a obtusa marginal y puente venoso a coronaria derecha - tiempo de perfusión de 93 minutos y tiempo de pinza de 77 minutos que ingresa por sus propios medios en compañia de familiar refiere dolor en las heridas, y salida de secrecion purulenta, niega fiebre
</t>
  </si>
  <si>
    <t>LAURA PAOLA MONTOYA CASTRO</t>
  </si>
  <si>
    <t>63527568</t>
  </si>
  <si>
    <t>ADMINISTRADORA DE RIESGOS LABORALES</t>
  </si>
  <si>
    <t xml:space="preserve">Refire que ayer a las 6 pm en horas laborales en una aerolina , posterior a esfuerzo fisico + manipulando maletas presenta dolor cervical, con sensacio de parestesia irradia adel dolor en hombro derecho por lo que consulta </t>
  </si>
  <si>
    <t>M255</t>
  </si>
  <si>
    <t>DOLOR EN ARTICULACION</t>
  </si>
  <si>
    <t>ALCIBIADES DURAN JAIMES</t>
  </si>
  <si>
    <t>5703651</t>
  </si>
  <si>
    <t xml:space="preserve">Paciente portador de marcapaso + cardiopatia isquemica que ingresa por episodio  ocaasional de dolor toracico, y dolor en brazo izquierdo desde  que el dia de hoy se le intensifica mas por lo que consulta.  </t>
  </si>
  <si>
    <t>M624</t>
  </si>
  <si>
    <t>CONTRACTURA MUSCULAR</t>
  </si>
  <si>
    <t>EVANGELINA DIAZ REY</t>
  </si>
  <si>
    <t>37944690</t>
  </si>
  <si>
    <t xml:space="preserve">Ingresa por cefalea fosfenos + Hipertensión Arterial en rango de urgencias, se ingresa riesgo de deterioro neurologico alto </t>
  </si>
  <si>
    <t>RONALD HENRY RINCON ROJAS</t>
  </si>
  <si>
    <t>91520786</t>
  </si>
  <si>
    <t xml:space="preserve">Dolor de pecho irradia a brazo  izquierdo + episodio de disnea, sin antecedentes patologicos de base, con crisis hipertensiva. </t>
  </si>
  <si>
    <t>Reingresa
Pacein que ayer saliode hoppsitalizacion enuci por falla cardica hoy nuevemente ahogo y dlolor en hipocondrio derecho</t>
  </si>
  <si>
    <t>MARIA DEL ROSARIO CASTRO ALVAREZ</t>
  </si>
  <si>
    <t>27919699</t>
  </si>
  <si>
    <t xml:space="preserve">VIENE   REMITIDA   DEL   Hospital Internacional De Colombia CON Diagnóstico   DE Insuficiencia Cardiaca Congestiva DESCOMPENSADA  </t>
  </si>
  <si>
    <t>ANGY STEFANIA ORTIZ CENTENO</t>
  </si>
  <si>
    <t>1095817328</t>
  </si>
  <si>
    <t xml:space="preserve">TENGO  UN   DOLOR EN  EL PECHO DEL LADO  DEL SENO  ,  QUE  NO  ME  DEJA RESPIRAR  Y  SE ME  AUMENTA  CUANDO  MUEVO  EL   BRAZO     Y ME  SIENTO  UNA MASA  </t>
  </si>
  <si>
    <t>N63X</t>
  </si>
  <si>
    <t>MASA NO ESPECIFICADA EN LA MAMA</t>
  </si>
  <si>
    <t>ZAHIR VELASQUEZ MORALES</t>
  </si>
  <si>
    <t>37834935</t>
  </si>
  <si>
    <t>Pacinte concuadrod e dolro epigastrico con fatiga que irradia a Miembro Superior Izquierdo , refei es ardor, adems multiples episodios emeticos</t>
  </si>
  <si>
    <t>ALVEIRO ALVAREZ GUTIERREZ</t>
  </si>
  <si>
    <t>1095949450</t>
  </si>
  <si>
    <t xml:space="preserve">NO RESPONDE  AL LLAMADO  </t>
  </si>
  <si>
    <t>RUBEN MUÑOZ</t>
  </si>
  <si>
    <t>13815983</t>
  </si>
  <si>
    <t>Remitido Del Hospital Local del norte
acptacion: 2301141938a
Diagnóstico de sincope</t>
  </si>
  <si>
    <t>N182</t>
  </si>
  <si>
    <t>ENFERMEDAD RENAL CRÓNICA, ETAPA 2</t>
  </si>
  <si>
    <t>ROBINSON MAESTRE CUENTA</t>
  </si>
  <si>
    <t>77172819</t>
  </si>
  <si>
    <t xml:space="preserve">VIENE   REMITIDO   DEL  INSTITUTO   CARDIOVASCULAR  DEL CAESAR  POR  FALLA CARDIACA REFRACTARIA  CON PROPUESTA DE TRASPLANTE  CARDIACO </t>
  </si>
  <si>
    <t>JUAN CARLOS ZABALA CARDONA</t>
  </si>
  <si>
    <t>14883498</t>
  </si>
  <si>
    <t>ORO</t>
  </si>
  <si>
    <t>"Tengo dolor de pecho"</t>
  </si>
  <si>
    <t>ALBERTO DE LA ROSA CARDENAS</t>
  </si>
  <si>
    <t>2188558</t>
  </si>
  <si>
    <t xml:space="preserve">Remiten de Hospital Internacional De Colombia por emergencia hipertensiva órgano blanco corazón, delirium. </t>
  </si>
  <si>
    <t>"Siento palpitaciones y mareo, y en ocasiones se me pone la frecuencia cardica bajita en menos de 40"</t>
  </si>
  <si>
    <t>JAVIER ALONSO MARQUEZ SEPULVEDA</t>
  </si>
  <si>
    <t>80269491</t>
  </si>
  <si>
    <t>HERNANDO DURAN SANABRIA</t>
  </si>
  <si>
    <t>5644994</t>
  </si>
  <si>
    <t>"Tengo la tension alta"</t>
  </si>
  <si>
    <t>NUBIA MOGOLLON PALENCIA</t>
  </si>
  <si>
    <t>63292212</t>
  </si>
  <si>
    <t xml:space="preserve">Paciente con clinica de 1 semana de evolución astenia, adinamia, malestar general, nauseas, no fiebre, no dirarrea, no emesis, no sintomatología respiratoria, no edemas.
antecedente cardiopatía hipertensiva con Fracción Eyeccion Del Ventriculo Izquierdo preservada  Pro Péptido Natriurético Tipo B de ocutbre 2022 normal. Hipertensión Arterial con ajuste de manejo farmacologico hace 1 semana por cardiología, Hipotiroidismo en suplencia con levotiroxina 50mcg día, alta probabilidad de Sindrome de Apneas Hipopneas Obstructivas del Sueño, Obesidad.
</t>
  </si>
  <si>
    <t>ALVIS ALBERTO CALDERON</t>
  </si>
  <si>
    <t>17581693</t>
  </si>
  <si>
    <t xml:space="preserve">remiten desde hospital  san vicente de arauca por Infarto Agudo Del Miocardio Sin Elevacion Del St Killip 3. </t>
  </si>
  <si>
    <t>BENICIO GOMEZ DIAZ</t>
  </si>
  <si>
    <t>2099143</t>
  </si>
  <si>
    <t xml:space="preserve">PACIENTE DE 83 AÑOS DE EDAD CON Historia Clínica de:  CARDIOPATÍA ISQUÉMICA CON FRACCIÓN EYECCIÓN DEL VENTRÍCULO IZQUIERDO 18% (ECOCARDIOGRAMA TT 21.4.22) - NEW YORK HEART ASSOCIATION - CLASIFICACIÓN PARA CLASE FUNCIONAL IV, ESTADIO D.
ANTECEDENTES
– FIBRILACIÓN AURICULAR NO VALVULAR PAROXISTICA CHA2DS2-VAS: 6 PTS
— ANTICOAGULACIÓN CON DOAC (APIXABÁN)
– HIPERTENSIÓN ARTERIAL
– INSUFICIENCIA MITRAL GRADO III/IV
– DOBLE LESIÓN AÓRTICA:
— ESTENOSIS MODERADA
— INSUFICIENCIA GRADO II/IV
– REVASCULARIZACIÓN MIOCÁRDICA PERCUTÁNEA: STENT MAS TROMBOASPIRACIÓN A CX (14.6.21)
– REVASCULARIZACIÓN MIOCÁRDICA PERCUTÁNEA: 3 STENT + TROMBOASPIRACIÓN A CIRCUNFLEJA, OBTUSA MARGINAL (26.12.19)
– REVASCULARIZACIÓN MIOCÁRDICA PERCUTÁNEA CON STENT A DA (13.12.19) EN CONTEXTO DE INFARTO AGUDO DEL MIOCARDIO SIN ELEVACIÓN DEL ST ANTERIOR
– ESTREÑIMIENTO
</t>
  </si>
  <si>
    <t>ANA BELEN LEON DE ROJAS</t>
  </si>
  <si>
    <t>37839916</t>
  </si>
  <si>
    <t xml:space="preserve">paciente con antecedentes de Hipertensión Arterial, refiere clinica de 20 días de evolución disminución progresiva de clase fucional hasta New York Heart Associatio - Clasificación Para Clase Funcional IV/IV, edemas de miemrbos inferiores bilateral, y dolor toracico que se intensifica el día de hoy desde las 10:00am.
Electrocardiograma ritmo sinusal, bloqueo rama Izquierda, sgarbossa negativo. </t>
  </si>
  <si>
    <t>JOSE ANTONIO LANDINEZ MARIN</t>
  </si>
  <si>
    <t>17526697</t>
  </si>
  <si>
    <t xml:space="preserve">Refiere ulcera en Miembro Inferior Izquierdo de 2 meses de evolución, acude a lebrije donde toman Radiografía sugestiva de osteomielitis, remiten para valoración.  aceptado por equipo de referencia.
Antecedente: Hipertensión Arterial, cardiopatia isquemica, ruptura de aneurisma aorta abdominal corregido. </t>
  </si>
  <si>
    <t>L039</t>
  </si>
  <si>
    <t>CELULITIS DE SITIO NO ESPECIFICADO</t>
  </si>
  <si>
    <t>LOREN MARIAN MENDOZA SANCHEZ</t>
  </si>
  <si>
    <t>1097504554</t>
  </si>
  <si>
    <t>11 Años</t>
  </si>
  <si>
    <t>MI HIJA ESTA ENFERMA</t>
  </si>
  <si>
    <t xml:space="preserve">Viene por disnea, ortopena, edema Miembro Inferior Derecho, anuria.
Postoperatorio de amputacion supracondilea izquierda 07/01/23
- Infección de piel y tejidos blandos
- Ulcera de tejidos blandos miembro inferior izquierdo en región tibial anterior
- Enfermedad arterial periferica que amenaza extremidad
- Falla cardiaca perfil humedo frio, clase funcional new york heart association- clasificación para clase funcional III compensada
* Cardiopatía valvular / arrítmica, FEVI: 60% (en presencia de insuficiencia mitral severa).
* Insuficiencia mitral severa primaria (aneurisma roto de la valva posterior mitral).
* Fibrilación auricular crónica. cha2ds2 – vasc:5,anticoagulado con apixaban 2.5 mg cada 12h
* Taquicardia ventricular no sostenida
* Enfermedad arterial periférica severa.
-- Reoclusión arterial.
-- Postoperatorio (03/10/22), tromboaspiración con abordaje contralateral.
-- Dolor crónico debido a isquemia mal controlada.
* Enfermedad pulmonar obstructiva crónica.
* Dependencia funcional moderada para abvd.
* Anciano frágil (cfs: 6)
* Osteoporosis severa.
* Deficiencia de vitamina d
</t>
  </si>
  <si>
    <t>JOSE RIAÑO</t>
  </si>
  <si>
    <t>13570091</t>
  </si>
  <si>
    <t xml:space="preserve">Remitido de ESE Hospital Integrado de Sabana  de Torres por Impresión Diagnóstica de falla cardiaca descompensada. </t>
  </si>
  <si>
    <t>BENJAMIN SANDOVAL OSPINO</t>
  </si>
  <si>
    <t>1239090812</t>
  </si>
  <si>
    <t>"Tiene fiebre"</t>
  </si>
  <si>
    <t>A689</t>
  </si>
  <si>
    <t>FIEBRE RECURRENTE, NO ESPECIFICADA</t>
  </si>
  <si>
    <t>MARIA ROSALBA OCHOA SIERRA</t>
  </si>
  <si>
    <t>28381080</t>
  </si>
  <si>
    <t>CARLOS ARTURO RINCON LEON</t>
  </si>
  <si>
    <t>13723886</t>
  </si>
  <si>
    <t xml:space="preserve">DESDE HACE  MEDIA HORA  TENGO MUCHO  DOLOR EN EL  PECHO,   SIENTO QUE SE ME  VA SALIR EL  CORAZON </t>
  </si>
  <si>
    <t>BERNARDO CASTILLO ORTIZ</t>
  </si>
  <si>
    <t>5599541</t>
  </si>
  <si>
    <t>Remitido de Velez por Impresión Diagnóstica de falla cardiaca descompensada</t>
  </si>
  <si>
    <t>CARLOS ARTURO SANCHEZ BERMUDEZ</t>
  </si>
  <si>
    <t>94488600</t>
  </si>
  <si>
    <t>"Tengo dolor en el pecho"</t>
  </si>
  <si>
    <t>BEATRIZ CASTELLANOS DE CAICEDO</t>
  </si>
  <si>
    <t>27901934</t>
  </si>
  <si>
    <t xml:space="preserve">dolor en el pecho y brazo izquierdo posterior de caida de su propio nivel. </t>
  </si>
  <si>
    <t>LUIS EMIRO BLANCO ACUÑA</t>
  </si>
  <si>
    <t>3020345</t>
  </si>
  <si>
    <t>MARIA SOTO</t>
  </si>
  <si>
    <t>37832221</t>
  </si>
  <si>
    <t xml:space="preserve">remtiido de ISABU por Impresión Diagnóstica de angina inestable. </t>
  </si>
  <si>
    <t>SAULO ENRIQUE MORA GOMEZ</t>
  </si>
  <si>
    <t>73126619</t>
  </si>
  <si>
    <t>CARLOS CORREA TORRES</t>
  </si>
  <si>
    <t>5684402</t>
  </si>
  <si>
    <t>(SE RECIBE PACIENTE PARA VALORACION, TRIAGE REALIZADO 8:15AM)
PACIENTE DE 71 AÑOS QUIEN INGRESA POR SUS PROPIOS MEDIOS Y EN COMPAÑIA DE LA FAMILIAR, REFIERE CUADRO CLINICO 1 SEMANA APROXIMADAMENTE CARACTERIZADO POR MAREO DE FORMA INTERMITENTE ACOMPAÑADO DE DOLOR GENERALIZADO (TORAX, MIEMBROS INFERIORES) PERO NO LE LIMITAN EN ACTIVIDADES DIARIAS. TIENE PENDIENTE CITA CONTROL CARDIOLOGIA EN 4 DIAS.</t>
  </si>
  <si>
    <t>SIGO CON LOS PROBLEMAS DEL CORAZON, MUCHO MAREO</t>
  </si>
  <si>
    <t>ENRIQUE RANGEL RODRIGUEZ</t>
  </si>
  <si>
    <t>5023598</t>
  </si>
  <si>
    <t>PACIENTE DE 83 AÑOS QUIEN INGRESA PRO SUS PROPSIOS MEDIOS, REFIERE QUE SE ENCONTRABA EN CONSULTA Y REDIRECCIONARON A URGENCIAS. EN EL INTERROGATORIO NIEGA ALTERACIONES, NO DISNEA, NO FATIGA, NO DOLOR TORACICO.
Consulta 16/01/2023 COnsulta electrofisiologia: DISPOSITIVO CON AGOTAMIENTO DE BATERIA. ALARMAS: 476 DIAS EN FA. SIN SEGUIMIENTO POR CARDIOLOGIA. ULTIMA REPROGRAMACION EN 2018. SE ENVIA A URGENCIAS PARA EXPLANTE DEMARCAPASO BICAMERAL E IMPLANTE DE MARCAPASO UNICAMERAL (FA PERMANENTE). ESCAPE A 38 POR MIN.
Antecedentes patologicos:
- Cardiopatia isquemica Fraccion Eyeccion Del Ventriculo Izquierdo 45% (Eco TT 2015)
-- Angiopalstia + stent medicado a la Arteria Descendente Anterior (05/01/15)
- Bloqueo Auriculoventricular de tercer grado.
-- Implante de Marcapasos bicameral ddd 60- 120 Latidos Por Minuto 08/1/15
- Hipertension arterial
- Fibrilacion Auricular
QUIrurgicos:
- RTU prostata por Hiperplasia Prostatica Benigna hace 12 años
- Litiasis vesica</t>
  </si>
  <si>
    <t>MARIA NIEVES MANTILLA PINTO</t>
  </si>
  <si>
    <t>37814480</t>
  </si>
  <si>
    <t xml:space="preserve">PACIENTE REGULADA POR CRUE CODIGO 163160
PACIENTE REMITIDA RIONEGRO, INGRESA EN COMPAÑIA EQUIPO AMBULANCIA. INGRESO EL DIA SABADO EN LAS HORAS DE LA NOCHE POR CUADRO CLINICO CARACTERIZADO PRO ENROJECIMIENTO EN MIEMBRO INFERIOR DERECHO ACOMPAÑADO DE EDEMAS, RUBOR CALOR Y DIFICULTAD EN LA MARCHA ASOCIADO A DOLOR EN EXTREMIDAD INFERIOR. NIEGA DISNEA, NO FATIGA, NO DOLOR TORACICO.
AL INGRESO REFIERE PERSISTENCIA DOLOR EN MIEMBRO INFERIOR TIPO ARDOR. NIEGA DISNEA, NO FATIGA, NO DOLOR TORACICO.
</t>
  </si>
  <si>
    <t>JOSE ANTONIO GALVIS TAPIAS</t>
  </si>
  <si>
    <t>3283344</t>
  </si>
  <si>
    <t>PACIENTE DE 83 AÑOS VALORADO EL DIA DE HOY EN CONSULTA Y REDIRECCIONADO A URGENCIAS.
EN EL INTERROGATORIO REFIERE EPISODIO SINCOPAL EL 01/ENERO/2023, NO NUEVOS EPISODIOS.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
CONSULTA 16/ENERO/2023: MARCAPASO BOSTON PROPONENT UNICAMERAL IMPLANTE 16/1/2018
CONSULTA ELECTROFISIOLOGIA: NO ES POSIBLE REPROGRAMAR DISPOSITIVO. SE COLOCA IMAN Y AUMENTA FRECUENCIA CADIACA A 100M POR MIN.
SE COMENTA CON CASA COMERCIAL BOSTON Y SE DECIDE ENVIAR A URGENCIAS PARA EXPLANTE E IMPLANTE DE MARCAPASI BCAMERAL POR GARANTIA. SE EXPLICA.</t>
  </si>
  <si>
    <t>I495</t>
  </si>
  <si>
    <t>SINDROME DEL SENO ENFERMO</t>
  </si>
  <si>
    <t>MERCEDES GUALDRON RIVERA</t>
  </si>
  <si>
    <t>63280410</t>
  </si>
  <si>
    <t>PACIENTE DE 67 AÑOS QUIEN INGRESA POR SUS PROPIOS MEDIOS Y EN COMPAÑIA DE LA FAMILIAR, REFIERE CUADRO 2 DIAS CARACTERIZADO POR DOLOR EN MIEMBRO INFERIOR IZQUIERDO LOCALIADO EN CARA INTERNA, LA INTENSIDAD DE LA SINTOMATOLOGIA HA AUMENTADO, EL DIA DE AYER APARENTE EPISODIOS FEBRILES (CUENTIFICADO 37 GRADOS, 37.5GRADOS), EL DIA DE HOY PRESENCIA DE ENROJECIMIENTO, EDEMA, RUBOR, CALOR Y LIMITACION EN LA MARCHA POR DOLOR EN EXTREMIDAD INFERIOR IZQUIERDA.
RECIBIO ANTICOAGULACION HASTA EL 20 DICIEMBRE/2022.
AL INGRESO NIEGA DISNEA, NO FATIGA, NO DOLOR TORACICO, NO PALPITACIONES, NO DISCONFOR TORACICO, REFIERE PERSISTENCIA DOLOR EN EXTREMIDAD INFERIOR IZQUIERDA.
SE CONSIDERA INGRESAR, MONITORIZACION NO INVASIVA.</t>
  </si>
  <si>
    <t>RAMON SARMIENTO SANTOS</t>
  </si>
  <si>
    <t>13801979</t>
  </si>
  <si>
    <t xml:space="preserve">PACIENTE ADULYO MAYOR 74 AÑOS QUIEN REFIERE CUADRO CLINICO 4 MESES CARACTERIZADO PRO DISNEA ACOMPAÑADO DE FATIGA, DETERIORO CLASE FUNCIONAL New York Heart Associatio - Clasificación Para Clase Funcional CLASE II, ADEMAS DOLOR TORACICO DE FORMA INTERMITENTE.
FAMILIAR REFIERE HOSPITALIZACION RECIENTE EN CLINICA COMUNEROS POR CUADRO CLINICO SIMILIAR.
AL INGRESO REFIERE PERSISTENCIA FATIGA, LEVE DOLOR TORACICO.
SE INDICA INGRESAR, MONITORIZACION Y TOMA Electrocardiograma DE FORMA INMEDIATA.
Estudios Fundacion Cardiovascular De Colombia
19/agosto/2020 Ecocardiograma
Estudio 18/08/2020 1500 hrs
- Ventrículo Izquierdo de dimensiones conservadas, no alteraciones de contractilidad segmentaria, Fracción De Eyección 0.65
- Válvula mitral con calcioesclerosis con leve compromiso de aparato subvalvular, gran foco de calcificación hemianular posterior y hacia la base del velo posterior con imagen de prolapso hacia P3 con jet excéntrico sobre el séptum interatrial, produce fenómeno de coanda y alcanza el techo de la aurícula, no flujo
reverso en venas pulmonares.
- Prótesis biológica aórtica de implante percutáneo con parafuga severa e imagen indicativa de fromación de pseudoaneurisma, compromiso entre las 1 y 3 horas / 7 y 12 horas del reloj en esofágico, velocidades y gradientes sistólicos conservados. Aorta ascendente dilatada con senos de Valsalva de 47 mm y unión sinotubular de 46 mm, aorta ascendente de 44 mm. No disección. En aorta descendente placas no complicadas de 2 mm de grosor.
- Auriculilla libre de masas o trombos con velocidades conservadas.
- Electrodos de Marcapasos en cavidades derecha sin vegetaciones.
Resto sin cambios respecto a eco TT.
</t>
  </si>
  <si>
    <t>I351</t>
  </si>
  <si>
    <t>INSUFICIENCIA (DE LA VALVULA) AORTICA</t>
  </si>
  <si>
    <t>SAMAY GALLEGO ARAUJO</t>
  </si>
  <si>
    <t>1222255194</t>
  </si>
  <si>
    <t>7 Meses</t>
  </si>
  <si>
    <t>PACIENTE VALORADA EN CONSULTA EXTERNA CON INDICACION DE HOSPITALIZACION</t>
  </si>
  <si>
    <t>Q909</t>
  </si>
  <si>
    <t>SINDROME DE DOWN, NO ESPECIFICADO</t>
  </si>
  <si>
    <t>HUGO MAURICIO DIAZ MARTINEZ</t>
  </si>
  <si>
    <t>91260673</t>
  </si>
  <si>
    <t xml:space="preserve">dolor en el dedo </t>
  </si>
  <si>
    <t>L089</t>
  </si>
  <si>
    <t>INFECCION LOCAL DE LA PIEL Y DEL TEJIDO SUBCUTANEO, NO ESPECIFICADA</t>
  </si>
  <si>
    <t>EDILMA HERNANDEZ FRANCO</t>
  </si>
  <si>
    <t>63308397</t>
  </si>
  <si>
    <t xml:space="preserve">PACIENTE DE 60 AÑOS QUIEN INGRESA POR SU PROPIOS MEDIOS Y EN COMPAÑIA DEL FAMILIAR, REFIERE 2 DIAS CARACTERIZADO POR DOLOR TORACICO IZQUIERDO LOCALIZADO ACOMPAÑADO DE CUADRO LIPOTIMIA, NIEGA DISNEA, NO FATIGA.
EN EL INTERROGATORIO NO REFIERE FIEBRE, NO VOMITO, NO ASTENIA, NO ADINAMIA, NO PERDIDA DE PESO, NO CEFALEA, NO TINNITUS, NO FOSFENOS, NO FOTOFOBIA, NO PERDIDA AGUDA DE LA VISION, NO DEPOSICIONES DIARREICAS, NO DOLOR ABDOMINAL, NO SANGRADO POR MUCOSAS.
AL INGRESO NO DISNEA, NO FATIGA, NO DOLOR TORACICO.
SE CONSIDERA INGRESAR, MONITORIZACION Y TOMA Electrocardiograma DE FORMA INMEDIATA
</t>
  </si>
  <si>
    <t>GABRIEL CRISTANCHO CASTAÑEDA</t>
  </si>
  <si>
    <t>13892124</t>
  </si>
  <si>
    <t xml:space="preserve">PACIENTE DE 64 AÑOS QUIEN INGRESA POR SUS PROPIOS MEDIOS Y EN COMPAÑIA DE LA FAMILIAR, REFIERE CUADRO CLINICO 15 DIAS CARACTERIZADO POR DOLOR TORACICO IZQUIERDO Y MIEMBRO SUPERIOR IZQUIERDO LOCALIZADO NO IRRADIADO DE FORMA INTERMITENTE Y QUE NO GENERA DETERIORO DE SU CLASE FUNCIONAL, ADEMAS REFIERE SENSACION DE FATIGA CUANDO REALIZA ACTIVIDAD FISICA PERO NO LIMITA NINGUNA DE SUS ACTIVIDADES, NO EDEMA MIEMBROS INFERIORES. REFIERE QUE DESDE SU EGRESO NO HA RECLAMADO LA MEDICACION PREVIAMENTE INDICADA (NO TRATAMIENTO ANTIHIPERTENSIVO DESDE HACE MAS DE 3 MESES). EL DIA DE HOY NIEGA SINTOMAS.
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AL INGRESO Electrocardiograma : RITMO SINUSAL frec. ventricular 58lpm, Intervalo PR 178ms, Duración QRS 90ms, QT/QTC 430/425ms.
tratamiento farmacologico ambulatorio
- Valsartan 80 mg cada 12 horas Vía Oral
- Atorvastatina 40 mg cada 24 horas Vía Oral
</t>
  </si>
  <si>
    <t>TIMOLEON SANABRIA ARIAS</t>
  </si>
  <si>
    <t>13642554</t>
  </si>
  <si>
    <t>PACIENTE REFIERE CUADRO CLINICO 3 MESES CARACTERIZADO POR DOLOR EN MIEMBRO INFERIOR DERECHO QUE SE HA INTENSIFICADO EN LA ULTIMA SEMANA, ES VALORADO EN CONSULTA EXTERNA Y REDIRECCIONADO A URGENCIAS.
16/ENERO/2023 CONSULTA: PACIENTE CON SOSPECHA DE ISQUEMIA CRONICA AMENAZANTE DE LA EXTREMIDAD INFERIOR DERECHA (FUMADOR, PULSOS NO PALPABLE, ULCERA CRÓNICA QUE NO CIERRA), QUIEN REQUIERE URGENTE ESTUDIOS VASCULARES Y SEGUN HALLAZGOS Y CONCEPTOS CLINICOS EVALUAR LA
POSIBILIDAD DE REVASCULARIZAR. TIENE ALTO RIESGO DE PERDIDA DE LA EXTREMIDAD, SE LO EXPLICO AL PACIENTE Y ACOMPAÑANTE.
AL INGRESO NO DISNEA, NO FATIGA, NO DOLOR TORACICO. EXAMEN FISICO: DESPIERTO, ALERTA, ORIENTADO, NO ALGICO, EXTREMIDADES INFERIORES TIBIAS.</t>
  </si>
  <si>
    <t>LUIS EMILIO SIERRA BECERRA</t>
  </si>
  <si>
    <t>5556738</t>
  </si>
  <si>
    <t>PACIENTE DE 79 AÑOS QUIEN INGRESA POR SUS PROPIOS MEDIOS Y EN COMPAÑIA DE LA FAMILIAR QUIEN FUE VALORADO POR ELECTROFISIOLOGIA Y REDIRECCIONAN A URGENCIAS.
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t>
  </si>
  <si>
    <t>JOSE ANGEL ACUÑA PARRA</t>
  </si>
  <si>
    <t>13833740</t>
  </si>
  <si>
    <t>PACIENTE DE 67 AÑOS QUIEN INGRESA POR SUS PROPIOS MEDIOS CUADRO CLINICO 20 DIAS CARACTERIZADO POR DISNEA ACOMPAÑADO DE FATIGA Y DOLOR TORACICO DE FORMA INTERMITENTE, DETERIORO CLASE FUNCIONAL New York Heart Associatio - Clasificación Para Clase Funcional CLASE II.
AL INGRESO REFIERE PERSISTENCIA FATIGA, NIEGA DOLOR TORACICO
SE INDICA INGRESAR, MONITORIZACION, TOMA Electrocardiograma DE FORMA INMEDIATA.</t>
  </si>
  <si>
    <t>ZORAIDA MUÑOZ DE CHACON</t>
  </si>
  <si>
    <t>27985464</t>
  </si>
  <si>
    <t xml:space="preserve">PACIENTE DE 89 AÑOS QUIEN ES TRAIDA POR LA FAMILIAR, INGRESA EN SILLA DE RUEDAS. CUADRO CLINICO DE 3 A 4 DIAS CARACTERIZADO POR DISNEA ACOMPAÑADO DE FATIGA, DOLOR TORACICO IZQUIERDO INTERMITENTE NO IRRADIADO.
EN EL INTERROGATORIO NO REFIERE FIEBRE, NO VOMITO, NO ASTENIA, NO ADINAMIA, NO PERDIDA DE PESO, NO CEFALEA, NO TINNITUS, NO FOSFENOS, NO FOTOFOBIA, NO PERDIDA AGUDA DE LA VISION.
ESTUDIOS
12/03/2022 Electrocardiograma HOLTER
CONCLUSIONES
RITMO SINUSAL PREDOMINANTE DURANTE EL REGISTRO, Frecuencia Cardíaca PROMEDIO 60 POR MINUTO, Frecuencia Cardíaca MINIMA 47 POR MINUTO, Frecuencia Cardíaca MAXIMA 93 POR MINUTO. NO SE DOCUMENTARON PAUSEAS SIGNIFICATVIAS NI TRASTORNOS DE LA CONDUCCION DEL NOVO Auriculoventricular. NO SE EVIDENCIARON ARRTIMIAS AURICULARES. NO SE DOCUMENTARON ARRTIMIAS VENTRICULARES. VARIABILIDAD DE LA Frecuencia Cardíaca, INTERVALO QTC (410MSEG) Y SEGMENTO ST DENTRO LIMITES NORMALES.
ECO TT 21/09/2021 COOMULTRASAN Doctor EXPOSITO
Fracción Eyeccion Del Ventriculo Izquierdo 55% . HIPOQUINESIA LATERAL BASAL Y MEDIAL. INSUFICIENCIA MITRAL LEVE Y AORTICA LEVE. DILATACION DE AURICULA IZQUIERDA. REPORTE DE ESTUDIO
REALIZADO EN RITMO SINUSAL
</t>
  </si>
  <si>
    <t>HERNANDO GOMEZ RODRIGUEZ</t>
  </si>
  <si>
    <t>503656</t>
  </si>
  <si>
    <t xml:space="preserve">PACIENTE DE 89 AÑOS QUIEN CURSA CON CUADRO CLINICO 1 DIA EVOLUCION CARACTERIZADO POR DOLOR EN REGION DORSAL IRRADIADO A TORAX IZQUIERDO ACOMPAÑADO DE DISNEA Y SENSACION DE FATIGA, ES VALORADO HOY EN RIESGOS CARDIOVASCULAR Y REDIRECCIONAN A URGENCIAS.
ESTUDIOS Fundacion Cardiovascular De Colombia
13/12/2022 PRELIMINAR ECO TRANSTORÁCICO
1. DILATACIÓN VENTRICULAR IZQUIERDA CON DISINCRONÍA SEPTAL. HIPOCINESIA DIFUSA. DISFUNCIÓN SISTÓLICA SEVERA. F.E 30 – 33%.
2. INSUFICIENCIA MITRAL SECUNDARIA GRADO II / IV.
3. INSUFICIENCIA TRICUSPÍDEA GRADO II / IV.
4. HIPERTENSIÓN PULMONAR MODERADA. Presión Sistólica De Arteria Pulmonar 45 mmHg.
CONCEPTO ELECTROFISIOLOGIA
ALARMAS: EPISODIO DE Fibrilacion Auricular CON RESPUESTA VENTRICULAR RAPDIA NO SOSTENIDA EL 11 DE OCTRUBRE 2022
CONCLUSIONES: DISPOSITIVO NORMOFUNCIONANTE, REPROGRAMACION EN 3 MESES AMBULATORIA. SIN INDCACIONES ADICIONALES POR PARTE DE ELECTROFISIOLOGIA. SE CIERRA INTERCONSULTA.
CONCEPTO GERIATRIA
12/DICIEMBRE/2022 MAL PRONÓSTICO POR INDICES INESPECÍFICOS DE ENFERMEDAD A UN AÑO, EN QUIEN NO SE RECOMIENDA REALIZAR ESTRATIFICACIÓN CORONARIA INVASIVA. SE RECOMIENDA COMO MÁXIMO ALCANCE DE INTERVENCIONES MANEJO EN Unidad De Cuidado Intensivo INTERMEDIA CON INOTROPIA INTERMITENTE CON INTENSIÓN PALIATIVA A CRITERIO DE GRUPO DE FALLA CARDIACA, OXIGENO A ALTO FLUJO POR MASCARA DE NO REINHALACION. NO SE RECOMIENDA REALIZAR MANIOBRAS DE REANIMACIÓN NI INTUBACION OROTRAQUEAL NI DIÁLISIS.
</t>
  </si>
  <si>
    <t>HERNANDO OLARTE OLARTE</t>
  </si>
  <si>
    <t>91077001</t>
  </si>
  <si>
    <t>PACIENTE DE 47 AÑOS QUIEN INGRESA PRO SUS PROPIOS MEDIOS Y EN COMPAÑIA DE LA FAMILIAR, REFIERE QUE ESTABA EN CONSULTA EXTERNA Y REDIRECCIONAN A URGECIAS.
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
ULTIMA DOSIS WARFARINA EL DIA DE AYER 15/01/2023.
ESTUDIOS Fundacion Cardiovascular De Colombia
16/ENERO/2023 ECO TRANSESOFÁGICO
CONCLUSIÓN:
1. PROTESIS MECANICA AORTICA DE DOBLE DISCO QUE CURSA CON SEVERO LEAK PERIPROTESICO ESPECIALMENTE HACIA EL REBORDE ANTERIOR QUE OCUPA APROXIMADAMENTE UN 40% DE LA CIRCUNFERENCIA PERIPROTESICA Y OTRO PEQUEÑO LEAK POSTERIOR QUE GENERAN INSUFICIENCIA SEVERA. LA AORTA ASCENDENTE CON DILATACIÓN ANEURISMATICA EN 51 mm SIN DISECCIÓN.
2. DILATACIÓN LEVE A MODERADA DEL VENTRÍCULO IZQUIERDO CON DISFUNCIÓN SISTÓLICA LEVE F.E 50 - 55%.
NOTA: DADOS LOS HALLAZGOS DESCRITOS PREVIAMENTE SE CONSIDERA QUE EL PACIENTE TIENE ALTO RIESGO Y DEBE INTERVENIRSE DE MANERA PRIORITARIA.
SE DIRECCIONA AL SERVICIO DE URGENCIAS.</t>
  </si>
  <si>
    <t>DOMINGA JAIMES DE CABALLERO</t>
  </si>
  <si>
    <t>37795717</t>
  </si>
  <si>
    <t>PACIENTE DE 86 AÑOS QUIEN SUFRA TRAUMA EN CADERA IZQUIERDA POR CAIDA DESDE SU PROPIA ALTURA CON POSTERIOR DOLOR LOCALIZADO SIN IRRADIADO NO LIMITACION A FLEXION NI EXTENSION, NIEGA OTROS SINTOMAS, NO TRAUMA CRANEOENCEFALICO
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
EXAMEN FISICO: DESPIERTA, ALERTA, ORIENTADA, NO ALGICA, TORAX SIN SIGNOS DE DIFICULTAD RESPIRATORIA, ABDOMEN SIN DOLOR A LA PALPACION, EXTREMIDADES INFERIORES MOVILES SIN RESTRICCION, A LA PALPACION EN CADERA DERECHA REFIERE LEVE DOLOR.
DADA ESTABILIDAD SE CONSIDERA REDIRECCIONAR PERMITIENDO VALORACION OPORTUNA Y POSIBLE TOMA CONTROL RADIOLOGICO.
SE HABLA CON LA PACIENTE Y FAMILIAR DE FORMA CLARA Y PRECISA, REFIRIENDO ENTENDER Y COMPRENDER, NO DUDAS NI INQUIETUDES.</t>
  </si>
  <si>
    <t>S700</t>
  </si>
  <si>
    <t>CONTUSION DE LA CADERA</t>
  </si>
  <si>
    <t>NELSON PEREZ ANGARITA</t>
  </si>
  <si>
    <t>13378860</t>
  </si>
  <si>
    <t>CAJA DE COMPENSACION FAMILIAR DEL ORIENTE COLOMBIANO COMFAORIENTE</t>
  </si>
  <si>
    <t xml:space="preserve">PACIENTE DE 45 AÑOS QUIEN CURSA CON CUADRO CLINICO 3 DIAS EVOLUCION CARACTERIZADO POR DISNEA ACOMPAÑADO DE FATIGA, DETERIORO CLASE FUNCIONAL New York Heart Associatio - Clasificación Para Clase Funcional CLASE II ADEMAS DOLOR TORACICO IZQUIERDO NO IRRADIADO.
FUE VALORADO EL DIA DE HOY AMBULATORIAMENTE POR ELECTROFISIOLOGIA DOCUMENTANDO: MARCAPASO UNICAMERAL DE S JUDE CON BATERIA EN AGOTAMIENTO, DISFUNCION ELECTRODO VENTRICULAR DERECHO, FIBIRLACION AURICULAR CON RESPUESTA VENTRICULAR LENTA, CARDIOPATIA CHAGASICA.
ESTUDIOS Fundacion Cardiovascular De Colombia
04/AGOSTO/2022 preliminar eco tt.
estudio realizado en ritmo de fa.
1. ventriculo izquuerdo de tamaño normal. hipoquinesia difusa con movimiento disincronico del septum . fe. 35-40 %.
2. ventriculo derecho de tamaño normal con adecuada movilidad de su pared libre. tapse: 17 mm.
3. auricula izquierda dilatada con area de 28 cm2. sin trombos en su interior.
4. auricula derecha dilatada con area de 22 cm2.
5. insuficiencia mitral trivial.
6. insuficiencia aortica I/IV.
7. insuficiencia tricuspidea trivial.
8. electrodos de Marcapasos en cavidades derechas bien posicionados.
9. no hay derrame pericardico.
</t>
  </si>
  <si>
    <t>OCTAVIO PARRA</t>
  </si>
  <si>
    <t>5557090</t>
  </si>
  <si>
    <t>estoy amarillo</t>
  </si>
  <si>
    <t>R17X</t>
  </si>
  <si>
    <t>ICTERICIA NO ESPECIFICADA</t>
  </si>
  <si>
    <t>JOSE DE JESUS SUAREZ JAIMES</t>
  </si>
  <si>
    <t>5705594</t>
  </si>
  <si>
    <t xml:space="preserve">PACIENTE DE 70 AÑOS QUIEN INGRESA POR SUS PROPIOS MEDIOS Y EN COMPAÑIA DE LA FAMILIAR, REFIERE CUADRO CLINICO DE 15 DIAS APROXIMADAMENTE CARACTERIZADO POR DOLOR EN EXTREMIDAD INFERIOR IZQUIERDO LOCALIZADO EN CARA INTERNA, PREVIAMENTE FUE VALORADO EN CONSULTA EXTERNA 02/01/2023 CONSIDERANDO MANEJO ANTIBIOTICO Y POSTERIOR CONTROL, PACIENTE REFIERE QUE NO PUDO COMPLETAR EL TRATAMIENTO INDICADO POR CUADRO ALERGICO (PRURIO GENERALIZADO, HABONES Y ENROJECIMIENTO), EL DIA DE AYER AUMENTA EL DOLOR EN EXTREMIDAD ACOMPAÑADO DE EDEMA, FIEBRE (CUANTIFICADA 38.5GRADOS) Y ENROJECIMIENTO POR LO CUAL INGRESA HOY A URGENCIAS
02/ENERO/2023 CONSULTA: PACIENTE ADULTO EN POSTOPERATORIO DESCRITO, CON EVOLUCIÓN CLÍNICA LENTA HACIA LA MEJORIA, AL EXAMEN FÍSICO CON PRESENCIA DE SIGNOS DE INFECCIÓN DESCRITOS, SIN SIGNOS DE TROMBOSIS VENOSA PROFUNDA, SIN SIGNOS DE ISQUEMIA CRITICA. SE REALIZA RETIRO DE PUNTOS SIN DIFICULTAD. POR LO ANTERIOR SE CONSIDERA INDICAR USO DE MEDIAS ELASTOCOMPRESIVAS, CUIDADOS DE HERIDAS QUIRURGICAS, APLICAR SULTATO DE PLATA EN HERIDAS DE PIERNA, SE INDICA MANEJO ANTIBIOTICO POR 7 DIAS, DEAMBULACION ACTIVA, CONTROL CLINICO.
</t>
  </si>
  <si>
    <t>PATRICIA ESCOBAR RIVERO</t>
  </si>
  <si>
    <t>37925762</t>
  </si>
  <si>
    <t xml:space="preserve">mucha tos </t>
  </si>
  <si>
    <t>ARCANGEL VERDUGO GORDILLO</t>
  </si>
  <si>
    <t>2110345</t>
  </si>
  <si>
    <t xml:space="preserve">Paciente dde 74 años de edad quien se encuentra en post quirúrgico tardío de revascularización miocárdica por fuera de bomba con intervención de 3 vasos, puente AMI a DA, puente safeno secuencial a ACx y posteroventricular en contexto de angina inetable, con Fracción Eyeccion Del Ventriculo Izquierdo preservada. Previamente en dicimebre fue valorado por cardiologia indicandole estudios extension y paraclinicos los cuales estan pendientes a realizar.
El dia de hoy ingresa por cuadro clinico 5 meses caracterizado por dolor localizado en cuello que se irradiado a torax derecho sin referir otra sintomatologia, refiere que ha realizado actividad fisica sin aumento de la sintomatologia. Niega otros sintomas. Ultimo episodio hace 3 dias.
Medicamentos:
- Clopidogrel TABLETA 75 mg - 75.0 Miligramos - 24 Horas
- Carvedilol Tableta 6.25 mg POS - 6.25 Miligramos - 12 Horas
LOsartan Tableta 50 mg - 50.0 Miligramos - 12 Horas
- ROSUVASTAtina Comprimidos Recubiertos 40 mg - 40.0 Miligramos - 24 Horas
- PANtoprazol Tableta rec 40 miligramos - 40.0 Miligramos - 24 Horas
- Acido acetilsalicilico Tabletas 100 mg - 100.0 Miligramos - 24 Horas </t>
  </si>
  <si>
    <t>OLGA MARIA VELANDIA DE DUARTE</t>
  </si>
  <si>
    <t>28342522</t>
  </si>
  <si>
    <t>Paciente de 79 años quien ingresa remitida del hospital del norte, cuadro clinico que inicio hoy a las 9:00am caracterizado por toracico localizado no irradiado acompañado de fatiga por lo cual ingres Osteoartrosis urgencias, durante su estancia realizan Electrocardiograma, biomarcador (troponina I cuaalitativa negativo) y remiten en contexto angina inestable e Infarto Agudo Del Miocardio.
Al ingreso paciente despierta, alerta, orientada, niega disnea, no fatiga, no dolor toracico.
Estudios
Test de Holter 04/06/2021: Extrasístoles ventriculares monomórficas aisladas ocasionales. Extrasístoles auriculares conducidas ocasionales. Eventos de taquicardia auricular no sostenida.
*Ecocardiograma 16/04/2021: Ventrículo Izquierdo de tamaño normal sin trastrono de la contractilidad segmentaria Fracción Eyeccion Del Ventriculo Izquierdo 55%. Insuficiencia Aórtica grado I-II/IV. - Insuficiencia Mitral I/IV
* Perfusion miocardica 03/08/2021: Negativo para isquemia o necrosis función ventricular conservada</t>
  </si>
  <si>
    <t>GONZALO MORANTES MONCADA</t>
  </si>
  <si>
    <t>88001864</t>
  </si>
  <si>
    <t xml:space="preserve">Paciente de 46 años quien cursa con dolor toracico localizado en torax anterior localizado no irradiado por lo cual ingreso el 14 enero/2023 donde realizar Electrocardiograma y biomarcadores con aparente normalidad y le dieron egreso, por persistencia de la sintomatologia realizan estudios ambulatorios 16/01/2023 que reporta: prueba ergometrica graduada: insuficiencia, positivo para angina (requiere internacion para arteriografia coronaria) se deriva a urgencias.
Al ingreso niega disnea, no fatiga, no dolor. recalca que la sintomatologia aumenta con la actividad fisica.
Se indica ingresar, monitorizacion y toma Electrocardiograma de forma inmediata.
Estudios Hospital Internacional De Colombia
14/enero/2023 Electrocardiograma con ritmo sinusal, eje desviado a la izquierda, sin ondas de isquemia lesion o necrosis, sin hipertrofias o bloqeuos
14/enero/2023 Troponina 11.80pg/mL.
</t>
  </si>
  <si>
    <t>CECILIA DIAZ DE RANGEL</t>
  </si>
  <si>
    <t>27948106</t>
  </si>
  <si>
    <t>PACIENTE ADULTA MAYOR QUIEN ES TRAIDA POR FAMILIARES (NIETO) QUIENES REFIERE CUADRO CLINICO 30 MINUTOS CARACTERIZADO POR APARENTE EPISODIO SINCOPAL CON TRAUMA CRANEOENCEFALICO EN REGION OCCIPITAL POR LO CUAL LA TRAEN A URGENCIAS.
AL INTERROGATORIO A LA PACIENTE REFIERE QUE SE LE FUERON LAS LUCES DE UN MOMENTO A OTRO Y POSTERIOR RECUPERO DE FORMA ESPONTANEA, NO RECUERDA MUCHO LO SUCEDIDO.
AL INGRESO REFIERE LEVE DOLOR EN REGION OCCIPITAL, NIEGA DISNEA, NO FATIGA, NO DOLOR TORACICO.
SE INDICA INGRESAR INMEDIATAMENTE, MONITORIZACION, TOMA Electrocardiograma, GLUCOMETRIA.</t>
  </si>
  <si>
    <t>ROCIO DEL SOCORRO LOPERA DE ESCOBAR</t>
  </si>
  <si>
    <t>37805191</t>
  </si>
  <si>
    <t>dolor en la pierna izquierda</t>
  </si>
  <si>
    <t>M791</t>
  </si>
  <si>
    <t>MIALGIA</t>
  </si>
  <si>
    <t>MARIA NINFA ORTIZ MANCILLA</t>
  </si>
  <si>
    <t>63349475</t>
  </si>
  <si>
    <t xml:space="preserve">Paciente de 73 años de edad con antecentes de hipertension arterial, diabetes tipo 2 insulinodependiente, enfermedad renal cronica con hemodialisis 3 dias por semana quien ingreso el dia 13/01/2023 por sensacion de debilidad considerando posterior egreso con recomendacion y manejo ambulatorio.
El dia de hoy 16/01/2023 ingresa remitido del hospital de florida en contexto Insuficiencia Cardiaca Congestiva descompensada, derrame plaueral bilateral predominio izquierdo, Hipertensión Arterial no modulada, ir estadio V. Al interrogatorio refiere persistencia disnea acompañado de fatiga y deterioro clase funcional New York Heart Associatio - Clasificación Para Clase Funcional clase III. Estudios SARS COV antigeno negativo. 16/enero/2023 ecografia bases pulmonares: lado derecho liquido 757cc pleural, lado izquierdo 706cc pleural conclusion: liquido pleural bilateral
Al ingreso refiere fatiga, niega dolor toracico, no cefalea.
Se indica ingresar, monitorizacion, toma Electrocardiograma de forma inmediata.
LABORATORIOS Hospital Internacional De Colombia
13/01/2023 SODIO 136.60, PROTEINA C REACTIVA 0.97, POTASIO 4.18, CREATININA 4.43, CLORO 100.99, CALCIO 9.46.
13/01/2023 RADIOGRAFIA DE TORAX Hospital Internacional De Colombia
HALLAZGOS:
Indice cardiotorácico no valorable.
Engrosamiento del intersticio peribroncovascular parahiliar bilateral.
Obliteración del ángulo costofrénico izquierdo por derrame pleural.
No se identifican masas ni consolidaciones en los parénquimas pulmonares.
Ligero aumento de la curva cifótica del columna torácica.
Disminución de la densidad ósea generalizada
</t>
  </si>
  <si>
    <t>GUSTAVO SAAVEDRA GIL</t>
  </si>
  <si>
    <t>2171050</t>
  </si>
  <si>
    <t>PACIENTE DE 80 AÑOS QUIEN INCIA HOY CON DOLOR TORACICO IZQUIERDO IRRADIADO A MIEMBRO SUPERIOR IZQUIERDO POR LO CUAL REALIZARON DE FORMA AMBULATORIA BIOMARCADOR ( TROPONINA T 0.02 VALOR NEGATIVO: MENOR A 0.014) Y Electrocardiograma: RITMO SINUSAL CONCLUSIONES: TRAZADO NORMAL.
FAMILIAR REFIERE QUE ES VALORADO E INDICACION INGRESAR DE FORMA URGENTE A NUESTRA INSTITUCION.
SE INDICA INGRESAR, MONITORIZACION Y TOMA Electrocardiograma DE FORMA INMEDIATA
SE HABLA CON EL PACIENTE Y FAMILIAR DE FORMA CLARA Y PRECISA, REFIRIENDO ENTENDER Y COMPRENDE.</t>
  </si>
  <si>
    <t>STEFANNY ROSALES PARDO</t>
  </si>
  <si>
    <t>1098803367</t>
  </si>
  <si>
    <t>DENNIS CECILIA ROMERO DE RODRIGUEZ</t>
  </si>
  <si>
    <t>27763180</t>
  </si>
  <si>
    <t>Paciente femenina de 72 años con antecedentes de sobrepeso, sedentarismo e higado graso con diagnóstico de cirrosis hepaática de etiologia no estudiada descompensada con sindrome ascitico edematosos con adecuada respuesta a diureticos , meld 22 , meld sodio 26 , child pugh C ( 12 puntos ), en consulta el dia de hoy por hepatologia documentan: evoluciona estable con astenia marcada, calabras y encefalopatia grado II ( bradipsiquica, bradilalica con tendencia al sueño y flapping ), sin edemas , sin ascitis,  Laboratorio con proceso inflamatorio hepatico importante con transaminitis persistente , bilirrubinostasis e importante deterioro de la sintesis hepática. Inograma con hiperkalemia por lo cual se indica hospitalizacion para compensación de hepatopatia y de su transtorno hidroelectrolitico y estudio de su patologia descencadenante por hepatologia.
Al ingreso a urgencias paciente refiere sentirse bien, niega disnea, no fatiga ni dolor toracico. Al interrogatorio al familiar (hija) refiere cuadro clinica 1 semana caracterizado por somnolencia acompañado de astenia adinamia. Se indica ingresar, monitorizacion no invasiva continuar, toma ekg de forma inmediata.
Estudios
-14/01/2023 bt 6.88. bd 5.9. sodio 129.4 , k 6.28. , mg 1.6.
-17/12/2022 creatinina 15.1 , cr 1.02. Proteíca C Reactiva 0.65. Hemograma: Hematocrito 28.1 , Hemoglobina 9.5 , gb 5.100 , plaq 91.000. tpv 18.5 , International Normalized Ratio 1.78 , kptt 41.3
-bt 6.01 , tgp 48 , tgp 290 , albumina 2.4
-14/12/2022 Tomografía Axial Computarizada de abdomen con contraste: signos de hepatopatia crónica , sin lesiones, esteatosis hepatica , ascitis moderada, via biliar no dilatada , esplenoemgalia.
-Ecocardiograma: Fracción Eyeccion Del Ventriculo Izquierdo conservada. insuficiciencia tricuspidea moderad.a psao 23.
13/12/2022 vedaq: hernia hiatal , presbiesofago , varices esofagicas grado I , gastropatia hipertensiva portal. gastritis erosiva y cronica antral. AP: Gastritis croica antral moderada</t>
  </si>
  <si>
    <t>K717</t>
  </si>
  <si>
    <t>ENFERMEDAD TOXICA DEL HIGADO CON CIRROSIS Y FIBROSIS DEL HIGADO</t>
  </si>
  <si>
    <t>MANUEL ACUÑA RIOS</t>
  </si>
  <si>
    <t>91206600</t>
  </si>
  <si>
    <t>PACIENTE DE 64 AÑOS SIN APARENTES ANTECEDENTES PATOLOGICOS QUIEN CURSA CON CUADRO CLINICO 2 MESES DE EVOLUCION CARACTERIZADO POR DISNEA DE MODERADOS ESFUERZOS QUE AUMENTA A PEQUEÑOS ESFUERZOS ACOMPAÑADO DE FATIGA Y DETERIORO CLASE FUNCIONAL New York Heart Associatio - Clasificación Para Clase Funcional CLASE II-III, ACOMPAÑADO DE FORMA INTERMITENTE POR DOLOR TORACICO IZQUIERDO LOCALIZADO NO IRRADIADO. REFIERE QUE LA DISNEA AUMENTA CUANDO REALIZA ALGUN TIPO DE ACTIVIDAD FISICA.
EN EL INTERROGATORIO NO REFIERE FIEBRE, NO VOMITO, NO ASTENIA, NO ADINAMIA, NO PERDIDA DE PESO, NO CEFALEA, NO TINNITUS, NO FOSFENOS, NO FOTOFOBIA, NO PERDIDA AGUDA DE LA VISION, NO DEPOSICIONES DIARREICAS, NO DOLOR ABDOMINAL, NO SANGRADO POR MUCOSAS.</t>
  </si>
  <si>
    <t>LUZ NELLY SANCHEZ HERNANDEZ</t>
  </si>
  <si>
    <t>41791352</t>
  </si>
  <si>
    <t>PACIENTE DE 62 AÑOS QUIEN INGRESA EN CONJUNTO EQUIPO AMBULANCIA COMO URGENCIA VITAL TRASLADADA DESDE SU DOMICILIO, CUADRO CLINICO 3 DIAS CARACTERIZADO POR DOLOR TORACICO IZQUIERDO IRRADIADO A MIEMBRO SUPERIOR IZQUIERDO QUE SE INTENSIFICA EL DIA DE HOY.
PREVIAMENTE ANTES DEL TRASLADO ADMINISTRAR CARGA ANTIISQUEMICA (CLOPIDROGEL 300MG ACETIL SALICILICO 300MG ATORVASTINA 80MG)
AL INGRESO PACIENTE REFIERE PERSISTENCIA DEL DOLOR TORACICO, NIEGA DISNEA, NO FATIGA.
SE INDICA TOMA Electrocardiograma DE FORMA INMEDIATA, INGRESAR, MONITORIZACION NO INVASIVA CONTINUA.</t>
  </si>
  <si>
    <t>MARIA ULDA HERNANDEZ DE ARCE</t>
  </si>
  <si>
    <t>28410534</t>
  </si>
  <si>
    <t xml:space="preserve">PACIENTE DE 75 AÑOS QUIEN INGRESA POR SUS PROPIOS MEDIOS Y EN COMPAÑIA DE LA FAMILIAR, REFIERE CUADRO CLINICO DOLOR TORACICO IRRADIADO A EPIGASTRIO ACOMPAÑADO DE FATIGA, EL DIA DE HOY VALORADA POR MEDICINA INTERNA CONSIDERANDO REDIRECCIONAR PEMRITIENDO DESCARTA SUSTRATO ISQUEMICO.
AL INGRESO DESPIERTA, ALERTA, ORIENTADA, NO ALGICA. EN EL MOMENTO NIEGA DISNEA, NO FATIGA, NO DOLOR TORACICO
SE INDICA INGRESAR, MONITORIZACION Y TOMA Electrocardiograma DE FORMA INMEDIATA.
LABORATORIOS Fundacion Cardiovascular De Colombia
09/12/2022 COLESTEROL TOTAL 166mg/dL, HDL 49.80mg/dL, TRIGLICERIDOS 128.50mg/dL, CREATININA 0.60, GLUCOSA 97.80.
</t>
  </si>
  <si>
    <t>EDGAR ANDRES ARIZA BARBOSA</t>
  </si>
  <si>
    <t>1098719973</t>
  </si>
  <si>
    <t>PACIENTE DE 30 AÑOS REMITIDO COMO URGENCIA VITAL DESDE SU DOMICILIO, INGRESA EN CONJUNTO EQUIPO AMBULANCIA. REFIERE CUADRO CLINICO QUE INICIO AL LEVANTARSE CARACTERIZADO POR PALPITACIONES, NIEGA DISNEA, NO FATIGA, NO DOLOR TORACICO. ES VALORADO POR AME QUIENES REALIZAN Electrocardiograma CON PRESENCIA DE Fibrilacion Auricular Frecuencia Cardíaca 94 POR MINUTO QRS 92MS QT/QTC 328/410MS EXTRASISTOLES VENTRICULARES Y TRASLADAN A NUESTRA INSTITUCION.
SE CONSIDERA INGRESAR, MONITORIZACION NO INVASIVA CONTINUA, TOMA Electrocardiograma FORMA INMEDIATA.
EN EL MOMENTO NO DISNEA, NO FATIGA, NO DOLOR TORACICO.</t>
  </si>
  <si>
    <t>HIJO DE JENNIFFER ANDREA GOMEZ MALAGON</t>
  </si>
  <si>
    <t>23014210291385</t>
  </si>
  <si>
    <t>2 Dias</t>
  </si>
  <si>
    <t>PACIENTE DE 2 DIAS QUIEN ES TRAIDO POR LA MAMA LA CUAL REFIERE CUADRO CLINICO DE 1 DIA DE EVOLUCION CARACTERIZADO POR HIPOACTIVIDAD ACOMPAÑADO DE EPISODIO FEBRIL CUANTIFICADO EN 38.3 GRADOS POR LO CUAL INGRESA A URGENCIAS. NIEGA OTROS SINTOMAS, FAMILIAR NIEGA COMPLICACIONES MATERNAS O FETALES DURANTE EL PARTO.
PESO NACIMIENTO 4050GRAMOS, TALLA 52CM.
AL INGRESO DESPIERTO, ALERTA, REACTIVO, NO ALGICO, NO CIANOSIS.</t>
  </si>
  <si>
    <t>RODRIGO GONZALEZ REY</t>
  </si>
  <si>
    <t>8668607</t>
  </si>
  <si>
    <t xml:space="preserve">PACIENTE DE 67 AÑOS QUIEN INGRESA POR SUS PROPIOS MEDIOS Y EN COMPAÑIA DE LA FAMILIAR (HIJA), REFIERE CUADRO CLINICO 1 HORA CARACTERIZADO POR DOLOR TORACICO IZQUIERDO DE INTENSIDAD LEVE NO IRRADIADO ACOMPAÑADO DE APARENTE DISARTRIA, REFIERE CAMBIO DE Frecuencia Cardíaca OSCILANDO ENTRE 45 Y 100 DADO REGISTRO EN RELOJ.
EN EL INTERROGATORIO NO REFIERE FIEBRE, NO VOMITO, NO ASTENIA, NO ADINAMIA, NO PERDIDA DE PESO, NO CEFALEA, NO TINNITUS, NO FOSFENOS, NO FOTOFOBIA, NO PERDIDA AGUDA DE LA VISION, NO DEPOSICIONES DIARREICAS, NO DOLOR ABDOMINAL
SE CONSIDERA INGRESAR, MONITORIZACION, TOMA Electrocardiograma DE FORMA INMEDIATA.
AL INGRESO NIEGA DISNEA, NO FATIGA, NO CEFALEA, PERSISTENCIA DOLOR TORACICO IZQUIERDO DE INTENSIDAD LEVE.
</t>
  </si>
  <si>
    <t>LUIS EDUARDO GOMEZ CALA</t>
  </si>
  <si>
    <t>5624181</t>
  </si>
  <si>
    <t>PACIENTE DE 71 AÑOS QUIEN INGRESA REMITIDO DE LA MERCED ACEPTADO, CUADRO CLINICO CARACTERIZADO POR DOLOR TORACICO POR LO CUAL ES HOSPITALIZADO DURANTE SU ESTANCIA CONSIDERAN TRASLADO PARA VALORACION POR CARDIOLOGIA PARA ESTRATIFICACION CORONARIA INVASIVA NO INVASIVA. AL REVISAR HISTORIA CLINICA EN VALORACION 22/DICIEMBRE/2022 GERIATRIA DOCUMENTAN: MAL PRONÓSTICO POR INDICES INESPECÍFICOS DE ENFERMEDAD A UN AÑO, CURSANDO CON ENFERMEDAD CARDIACA TERMINAL NO CANDIDATO POR EDAD A TRASPLANTE CARDIACO Y DE MOMENTO EN SU CONDICIÓN ACTUAL NO CANDIDATO A ASISTENCIA VENTRICULAR. SE RECOMIENDA CONTINUAR MANEJO MEDICO ACTUAL, ESTABLECIENDO COMO MÁXIMO ALCANCE DE INTERVENCIONES MANEJO INOTRÓPICO Y VENTILACIÓN MECÁNICA NO INVASIVA, NO SE RECOMIENDA INTUBACION OROTRAQUEAL NI REALIZAR NUEVAMENTE MEDIDAS DE REANIMACIÓN. EN CASO DE MALA EVOLUCIÓN CLÍNICA SE RECOMIENDA REVALORACIÓN POR NUESTRO SERVICIO EN 72 HORAS.
SE LE EXPLICA AL FAMILIAR PREVIA VALORACION EL CUAL INDICA NO ACEPTA TRASLADO NUEVAMENTE A LUGAR REMISION
AL INGRESO NIEGA DISNEA, NO FATIGA, NO DOLOR TORACICO. SUPLENCIA OXIGENO CANULA NASAL 1 LITRO.
SE INDICA INGRESAR, MONITORIZACION, TOMA Electrocardiograma DE FORMA INMEDIATA.</t>
  </si>
  <si>
    <t>VICTOR MANUEL SANCHEZ GOMEZ</t>
  </si>
  <si>
    <t>5552619</t>
  </si>
  <si>
    <t xml:space="preserve">Remitido de chicamocha por Impresión Diagnóstica de angina inestable. </t>
  </si>
  <si>
    <t>JESSICA DAYANA MONSALVE LARGO</t>
  </si>
  <si>
    <t>1095911813</t>
  </si>
  <si>
    <t xml:space="preserve">Dolor abdominal, cuadro clínico de 5 horas de evolución dolor abdominal, asociado a nauseas, sin otros síntomas asociados. niega fiebre, niega diarrea, niega emesis.
Administró omeprazol IV, Naproxeno oral, Trimebutina/simeticona oral sin mejoría.
Ant  apendicectomia mayo 2020, colon irritable.   </t>
  </si>
  <si>
    <t>ARNULFO ZABALA HERNANDEZ</t>
  </si>
  <si>
    <t>13922976</t>
  </si>
  <si>
    <t xml:space="preserve">rEMITEN DE huS POR ENFERMEDAD CORONARIA MULTIVASO, Arteria Descendente Anterior, RAMUS, om1, a Coronaria Derecha  , Arteria Descendente Posterior,  Fracción De Eyección 15%, Insuficiencia aortica severa, Insuficiencia Mitral funcional severa.
Hipertensión Arterial Diabetes Mellitus Tipo 2, Insuficiencia Cardiaca Congestiva </t>
  </si>
  <si>
    <t>JERONIMO DELGADO</t>
  </si>
  <si>
    <t>1983913</t>
  </si>
  <si>
    <t xml:space="preserve">Remitido de Hospital uniersitario de Santander por Impresión Diagnóstica de enfermedad coronaria multivaso. </t>
  </si>
  <si>
    <t>FERNELY CRUZADO PEÑA</t>
  </si>
  <si>
    <t>73021257</t>
  </si>
  <si>
    <t xml:space="preserve">remitido de Foscal por Impresión Diagnóstica de falla cardiaca descompensada. </t>
  </si>
  <si>
    <t>JOHANA PATRICIA RODRIGUEZ FLOREZ</t>
  </si>
  <si>
    <t>63541695</t>
  </si>
  <si>
    <t xml:space="preserve">Paciente con antecedente de Enfermedad Renal Crónica  en dialisis peritoneal, Cardiopatía hipertensiva  fracción de eyección 50% con disfuncion ventricular derecha sin valvulaopatias y disfuncion diastolica II,  Hernia abdominal no encarcelada, hipertensión arterial, refiere  cuadro desde hace 2 dias dado por dolor en region en epigastrio, nauseas, deposiciones liquidas,  no fiebre. </t>
  </si>
  <si>
    <t>TERESA CASILDA GUERRERO FUENTES</t>
  </si>
  <si>
    <t>28082965</t>
  </si>
  <si>
    <t xml:space="preserve">remitida de foscal por Tromboembolismo Pulmonar masivo bilateral. </t>
  </si>
  <si>
    <t>I748</t>
  </si>
  <si>
    <t>EMBOLIA Y TROMBOSIS DE OTRAS ARTERIAS</t>
  </si>
  <si>
    <t>MARIA ISABEL JEREZ DE AYALA</t>
  </si>
  <si>
    <t>27954682</t>
  </si>
  <si>
    <t xml:space="preserve">remitido de La Esperanza Norte de Santander por Impresión Diagnóstica de Síndrome Coronario Agudo de tipo angina inestable vs Infarto Agudo Del Miocardio Sin Elevacion Del St. </t>
  </si>
  <si>
    <t>FREDY WILSON NOVOA FONSECA</t>
  </si>
  <si>
    <t>79424779</t>
  </si>
  <si>
    <t>SILVIA ZORAIDA MENDOZA</t>
  </si>
  <si>
    <t>5793393</t>
  </si>
  <si>
    <t xml:space="preserve">Remitido de ESE Hospital Integrado de San Juan de Cimitarra por Impresión Diagnóstica de Síndrome Coronario Agudo a descartar Infarto Agudo Del Miocardio </t>
  </si>
  <si>
    <t>ISABELLA TRILLOS PEREZ</t>
  </si>
  <si>
    <t>1092552660</t>
  </si>
  <si>
    <t xml:space="preserve">Paciente de programa Promesa por antecedentes:
- Miocardiopatia dilatada
- Disfunción sistólica severa Fracción Eyección Del Ventrículo Izquierdo 20% (previa 7%)
- Disfunción diastólica grado III
- Insuficiencia mitral severa
Cursa hoy con sindrome emético posterior a viaje por tierra de 15 horas y comida "sopa".  </t>
  </si>
  <si>
    <t>CILIA SUAREZ MELENDEZ</t>
  </si>
  <si>
    <t>26867128</t>
  </si>
  <si>
    <t>remitida de Aguachica por Impresión Diagnóstica de enfermedad arterial de miembro inferiores</t>
  </si>
  <si>
    <t>MIREYA CARRILLO BERNAL</t>
  </si>
  <si>
    <t>30207378</t>
  </si>
  <si>
    <t xml:space="preserve">MOVILIDAD PBS SUBSIDIADO </t>
  </si>
  <si>
    <t xml:space="preserve">"dolor abdominal y dolor en el pecho"
Paciente no conocida previamente que consulta por clinica de 24 horas de dolor en el pecho, dolor abdominal, vomito, edema de miembros inferiores. </t>
  </si>
  <si>
    <t>YESID FELIPE GARCIA GARCIA</t>
  </si>
  <si>
    <t>91491902</t>
  </si>
  <si>
    <t>palpitaciones</t>
  </si>
  <si>
    <t>GIL MARIA PEÑA CUELLAR</t>
  </si>
  <si>
    <t>91131873</t>
  </si>
  <si>
    <t>Paciente masculino de 54 años en Postoperatorio de safenectomía izquierda 16/01/23, quien ingresa por presntar dolor excesivo en horas de la noche en miembro inferior izquierdo.</t>
  </si>
  <si>
    <t>BETSY CAROLINA FLOREZ AGUILAR</t>
  </si>
  <si>
    <t>1100951727</t>
  </si>
  <si>
    <t>"tengo contracciones"</t>
  </si>
  <si>
    <t>MARIA DEL CARMEN GARCIA RODRIGUEZ</t>
  </si>
  <si>
    <t>28336354</t>
  </si>
  <si>
    <t>"tengo infrectada la pierna"</t>
  </si>
  <si>
    <t>JORGE ENRIQUE SANABRIA</t>
  </si>
  <si>
    <t>13805912</t>
  </si>
  <si>
    <t xml:space="preserve">Paciente masculino de 73 años de edad en Postoperatorio de plastia mitral con anillo CG future N 32, cirugia de maze y cierre de orejuela del 21/12/22 con ecocardiograma transtoracico postquirurgico con Fracción Eyeccion Del Ventriculo Izquierdo de 55%, anuloplastia mitral normofuncionate, quien ingresa el dia de hoy por presentar clinica de Aproximadamente 4 dias dado por deterior de su clas efuncional, disnea de pequeños esfuerzos, desde anohe con edema aumnento de la disnea y presentando ortopnea, familiar es anestesiologa quien administro tableta de furosemida con disminucion de los sintomas pero persistiendo con disnea por lo cual acude. </t>
  </si>
  <si>
    <t>ROSA MARIA MENDOZA DE VALLEJO</t>
  </si>
  <si>
    <t>23398957</t>
  </si>
  <si>
    <t xml:space="preserve">Paciente femenina de 83 años, con antecedentes de cardiopatia valvular , portadora de CRT (Octubre/2022) por agotamientod e bateria del Cardiodesfibrilador Implantable, paciente refiere desde ahce 3 meses Aproximadamente viene sin tomar la medicacion de forma regular, ya que desde Agosto no ha podido pasar con consulta de falla cardiaca y cardiologia, y en su primer nivel no han vuelto a reformular, hoy adicionalmentye ha estado presentado mareo. </t>
  </si>
  <si>
    <t>JOSE MIGUEL ORTIZ VERGEL</t>
  </si>
  <si>
    <t>12457417</t>
  </si>
  <si>
    <t xml:space="preserve">Paciente masculino en la sexta decada de la vida con antecedente de cardiopatia isquemica con Fracción Eyeccion Del Ventriculo Izquierdo 40 % , enfermedad coronaria, el 16/04/2022 estuvo hospitalizado en el contexto de angina inestable, realizaron angioplastia + implante de stent coronario, acude por una semana de dolor toracico y fatiga. </t>
  </si>
  <si>
    <t>JUAN JOSE RODRIGUEZ RODRIGUEZ</t>
  </si>
  <si>
    <t>1222255159</t>
  </si>
  <si>
    <t xml:space="preserve">Paciente de 10 meses con antecedente de sindrome de Down en postoperatorio de cierre de Comunicación Interventricular y Comunicación Interauricular con y plastia válvula tricuspide el 5/08/2022, es traido por su familiar quien indica desde hace 2 dias viene presentando broto fino generalizado, asociado a estado presentando respiracion rapida, algo de tirajes y disbalance a nivel del esternon. </t>
  </si>
  <si>
    <t>Q210</t>
  </si>
  <si>
    <t>DEFECTO DEL TABIQUE VENTRICULAR</t>
  </si>
  <si>
    <t>MARIELA DEL CARMEN BERASTEGUI DE BARROSO</t>
  </si>
  <si>
    <t>22940371</t>
  </si>
  <si>
    <t xml:space="preserve">Paciente quien acude a control por cardiología en seguimiento de cardiopatía isquémica y valvular con fracción de eyección preservada quien fue llevada a cambio valvular aórtico por prótesis biológica y revascularización miocárdica con |1 puente, quien ingresa por presentar deterioro de su clase funcional, disnea de moderados esfuerzo dolor toracico y dorsal, ademas de dolor en cuadrante superior derecho abdominal, con algo de edma de miembros inferiores. </t>
  </si>
  <si>
    <t>ALVARO CHIVATA PRIETO</t>
  </si>
  <si>
    <t>91288209</t>
  </si>
  <si>
    <t>Paciente de 50 años quien ingresa por dolor toracico y ahogo.</t>
  </si>
  <si>
    <t>MANUEL ALQUICHIRE VECINO</t>
  </si>
  <si>
    <t>5387160</t>
  </si>
  <si>
    <t xml:space="preserve">malestar general </t>
  </si>
  <si>
    <t>EDILBERTO BERNAL NIETO</t>
  </si>
  <si>
    <t>2905270</t>
  </si>
  <si>
    <t xml:space="preserve">Paciente de 83 años portador cardiodesfibrilador bicameral medtronic desde año 2012 por taquicardia ventricular colapsante, quien fue llevado a explante e implante generador por agotamiento de bateria 14/04/21, quien ingresa por presentar desde hace 4 dias alarma del dispositivo, no descargas </t>
  </si>
  <si>
    <t>I472</t>
  </si>
  <si>
    <t>TAQUICARDIA VENTRICULAR</t>
  </si>
  <si>
    <t>CLARA INES ANGULO MOYANO</t>
  </si>
  <si>
    <t>63292447</t>
  </si>
  <si>
    <t xml:space="preserve">tengo la tension alta </t>
  </si>
  <si>
    <t>ANGIE PAOLA MEDINA MOSQUERA</t>
  </si>
  <si>
    <t>1095838482</t>
  </si>
  <si>
    <t xml:space="preserve">Paciente de 24 años quien ingresa remitida de Floridablanca por Amenaza De Parto Pretérmino
Aceptada por el equipo de referencia con codigo de ingreso H055217012023-K por el servicio de URGENCIAS
</t>
  </si>
  <si>
    <t>MARGI ALMEIDA RAMIREZ</t>
  </si>
  <si>
    <t>57425758</t>
  </si>
  <si>
    <t xml:space="preserve">REMITIDA DE CLÍNICA CHICAMOCHA EN CONTEXTO DE ANGINA INESTABLE </t>
  </si>
  <si>
    <t>JAIME MILLAN DIAZ</t>
  </si>
  <si>
    <t>13841511</t>
  </si>
  <si>
    <t>ARMANDO SAUDITH RODRIGUEZ AMOROCHO</t>
  </si>
  <si>
    <t>19603401</t>
  </si>
  <si>
    <t xml:space="preserve">Paciente remitido de San Gil por Síndrome Coronario Agudo
aceptado por referencia con el codigo 2201170755t ingreso por urgencias
</t>
  </si>
  <si>
    <t>JUAN MANUEL GONZALEZ FLOREZ</t>
  </si>
  <si>
    <t>13487896</t>
  </si>
  <si>
    <t xml:space="preserve">Pacuiente de 56 años quien ingresa direccionado de consulta prioritaria extrainstitucional por presentar dolor toracico, dolor dorsal y el dia de ayer dolor abdominasl con diaforesis. </t>
  </si>
  <si>
    <t>YONATAN ESTIVEN MARTINEZ RUEDA</t>
  </si>
  <si>
    <t>1102391953</t>
  </si>
  <si>
    <t xml:space="preserve">Paciente de 23 años quien ingresa por presentar cinica de Aproximadamente 15 dias dado por dolor toracico, sensacion de ahogo, no refiere sintoamtologia respiratoria adicional. </t>
  </si>
  <si>
    <t>DOLORES CAMARGO FONSECA</t>
  </si>
  <si>
    <t>28335248</t>
  </si>
  <si>
    <t xml:space="preserve">Remitido del HOspital local del norte por sincope
</t>
  </si>
  <si>
    <t>JOSE ROSEMBERG UPEGUI SANTOS</t>
  </si>
  <si>
    <t>5547353</t>
  </si>
  <si>
    <t>Remitido como urgencia vital de la Clinica Bucarmanga por sospecha de Infarto Agudo De Miocardio Con Elevación Del St
Recibio carga antiisquemica</t>
  </si>
  <si>
    <t xml:space="preserve">Paciene femenina de 74 años de edad con antecedente de Insuficiencia Cardiaca Congestiva , Cardiomiopatia dilatada de origen valvular con Fracción Eyeccion Del Ventriculo Izquierdo del 58% ( Ecocardiograma Trantoráxico 06*01*22, Insufienia aortica y mitral severas no intervenibles, Fibrilacion Auricular Paroxistica , Enfermedad Renal Crónica estadiao IIIa , HIpotiroidismo y alzheimer, es traida por su familiar quien indica en los ultimos 2-3 dias viene con fatiga, ahogo, pobre tolerancia al decubito, hoy en al mañana presenta episodio de dolor toracico y cianosis peribucal razon por la cyual acude a urgencias. </t>
  </si>
  <si>
    <t>Remitida de Hospital Internacional De Colombia para Valoración por cx vascular</t>
  </si>
  <si>
    <t>GILBERTO HERNANDEZ SERRANO</t>
  </si>
  <si>
    <t>5559318</t>
  </si>
  <si>
    <t>traido del domicilioo por AMe por Fibrilacion Auricular de novo colapsante
ingresa hipotenso
se ubica en reanimacion</t>
  </si>
  <si>
    <t>GLORIA VEGA HERNANDEZ</t>
  </si>
  <si>
    <t>63292597</t>
  </si>
  <si>
    <t xml:space="preserve">CESAR PITP PBS CONTRIBUTIVO </t>
  </si>
  <si>
    <t>Enviada de ecos por ecoestres positivo</t>
  </si>
  <si>
    <t>FRANCISCO CASTRO HERRERA</t>
  </si>
  <si>
    <t>9265425</t>
  </si>
  <si>
    <t>Paciente de 59 años con extabaquismo pesado quien curso con Infarto Agudo Del Miocardio inferior y disfuncion ventricular moderada con Fracción Eyeccion Del Ventriculo Izquierdo 40% en oct 2022 con regurgitacion mitral leve y flujos lentos coronarios, lesion en ACD a quien se le implanta stent en ACD en oct sin complicaciones, refiere clinica de Aproximadamente 1 semana viene presentando deterioro de su clase funcional, fatiga, en ocasiones ortopnea, no dolor toracico.</t>
  </si>
  <si>
    <t>GILBERTO RUIZ SANTIESTEBAN</t>
  </si>
  <si>
    <t>13843248</t>
  </si>
  <si>
    <t xml:space="preserve">Paciente de 66 años conocido en la institucion, con multiples consultas a urgencias por dolor toracico, acude el dia de hoy por nuevo episodio de dolor toracico, de predominio en Hemitorax derecho, que se irradia a zona dorsal. </t>
  </si>
  <si>
    <t>ANGEL RODRIGO PEREZ HERREÑO</t>
  </si>
  <si>
    <t>91361664</t>
  </si>
  <si>
    <t xml:space="preserve">Paciente de 52 años de edad, con antecedentes de cardiopatia de origen chagasico Fracción Eyeccion Del Ventriculo Izquierdo del 10 -15 % estuvo con asistencia ventricular en el mes de Agosto se realiza trasplante cardiaco, esta en seguimiento por clinica de falla cardiaca, quien ingresa refiriendo desde ingesta de calostros viene presentando deterioro funcional, fatiga, ortopnea, disnea de pequeños esfuerzs </t>
  </si>
  <si>
    <t>VALERY CRYSTAL ALVAREZ SILVA</t>
  </si>
  <si>
    <t>1096072830</t>
  </si>
  <si>
    <t xml:space="preserve">PACIENTE DE 8 AÑOS CON ANTECEDENTES DE  VIA ACCESORIA POSTEROSEPTAL DERECHA CON CONDUCCION BIDIRECCIONAL DE ALTO RIESGO (SPRRI 280 MSEG. PRVA 290 MSEG) Y VIA ACCESORIA ANTEROSEPTAL DERECHA (DIFERENTE A LA DE LA ABLACION Y NO OBSERVADA EN EEF), CON ESTUDIO ELECTROFISIOLOGICO CON CATETERISMO DERECHO E IZQUIERDO, ABLACION DE TEJIDO
FOCAL PERCUTANEO, MAPEO TRIDIMENSIONAL. ABLACION EXITOSA DE VIA ACCESORIA POSTEROSEPTAL DERECHA CON CONDUCCION BIDIRECCIONAL, TRAIDO POR SU MAMA QUIEN INDICA DESDE HACE 3 MESES CON EPISODIOS DE PALPITACIONES, LOS CUALES HAN SIDO MAS FRECUENTES EN LA ULTIMA SEMANA, HOY PRESENTO EPISODIO DE PALPITACION EN LA TARDE POR LO CUAL ADMINISTRO PROPRANOLOL Y DECIDE TRAER A URGENCIAS. </t>
  </si>
  <si>
    <t>I456</t>
  </si>
  <si>
    <t>SINDROME DE PREEXCITACION</t>
  </si>
  <si>
    <t>LORENZO SUAREZ RODRIGUEZ</t>
  </si>
  <si>
    <t>91102981</t>
  </si>
  <si>
    <t xml:space="preserve">Paciente de 60 años quien ingresa remitido de Socorro por sospecha de Síndrome Coronario Agudo
Aceptado por referencia para ingreso por urgencias
</t>
  </si>
  <si>
    <t>ALVARO DUARTE</t>
  </si>
  <si>
    <t>5590476</t>
  </si>
  <si>
    <t>hipo</t>
  </si>
  <si>
    <t>SONIA AMPARO NIÑO GOMEZ</t>
  </si>
  <si>
    <t>60257690</t>
  </si>
  <si>
    <t xml:space="preserve">Paciente de 51 años quien ingresa por presentar desde hace 2 meses con sensacion de dolor toracico en Hemitorax izquierdo, el cual ha empeorado ayer y hoy, hoy ha persitido todo el dia, con sensacion de irradiacion a region doral y mandibular, se realiza Electrocardiograma extrainstitucional el dia de hoy con inversiones de onda t en derivadas precordiales. </t>
  </si>
  <si>
    <t>MIGUEL ANTONIO CORTES SANTAMARIA</t>
  </si>
  <si>
    <t>5787442</t>
  </si>
  <si>
    <t xml:space="preserve">Paciente de 79 años quien ingresa remitida de velez:
- Neumonia multilobar
- Falla cardiaca descompensada
- Enfermerad arterial oclusiva cronica
- Cardiopatia isquemica
Remitida para valoracion por cx vascular </t>
  </si>
  <si>
    <t>JUAN CARLOS RINCON LIEVANO</t>
  </si>
  <si>
    <t>79784470</t>
  </si>
  <si>
    <t xml:space="preserve">fatiga. </t>
  </si>
  <si>
    <t>EDWIN DUGARTE PEÑA</t>
  </si>
  <si>
    <t>13354834</t>
  </si>
  <si>
    <t xml:space="preserve">Paciente de 59 años con enfermedad coronaria, revascularizacion miocardica percutanea con un stetn, cateterismo realizado en julio/2020 (Realizado en al clinica Chicamocha) refiere senascion de vacio a nivel de torax asocaido a fatiga, adicionalmente diaforesis, clinica que refiere es d eigual caracteristicas a la del evento coronario atnerior.
PAciente se encuentra anticoagulado con rivaroxaban por Tromboembolismo Pulmonar en 2010 y deficit de proteina c y s </t>
  </si>
  <si>
    <t>RAUL SERRANO MONTAÑEZ</t>
  </si>
  <si>
    <t>13806709</t>
  </si>
  <si>
    <t xml:space="preserve">Pacient ede 73 años con Bloqueo Auriculoventricular completo, con parches de Marcapasos ingresa remitido de la clinica chicamocjha
aceptado por referencia con el codigo 2301171656t ingreso por urgencias
</t>
  </si>
  <si>
    <t>ANA OFELIA MINOTA PALACIOS</t>
  </si>
  <si>
    <t>26254440</t>
  </si>
  <si>
    <t xml:space="preserve">PACIENTE  REMITIDA  DE HOSPITAL DE LEBRIJA   CON CUADRO   CLINICO DE  4 DIAS    CON  DOLOR  ABDOMINAL SUPERIOR IRRADIADO  A  TORAX   ,  NO DISNEA   NIEGA  OTROS SINTOMAS.   EN SITIO DE RMEISION DAN  CARGA  ANTIISQUEMICA  ,  SE E VIDENCIA  Electrocardiograma  CON  ONDA  T  INVERTIDA  V4-V5-V6    SUPRADESNIVEL DEL ST  V1-V2 .
SE INDICA  REALIZAR  Electrocardiograma INSTITUCIONAL </t>
  </si>
  <si>
    <t>JOSE DE LA CRUZ GUEVARA</t>
  </si>
  <si>
    <t>8825424</t>
  </si>
  <si>
    <t xml:space="preserve">Remitido de San pablo sur de bolivar  por Infarto Agudo De Miocardio Con Elevación Del St
Electrocardiograma con Infarto Agudo Del Miocardio de cara inferior
actualmente sin dolor
</t>
  </si>
  <si>
    <t>HERNANDO DE JESUS ARISTIZABAL SALAZAR</t>
  </si>
  <si>
    <t>16583514</t>
  </si>
  <si>
    <t xml:space="preserve">dolor precordial </t>
  </si>
  <si>
    <t>MIRIAN DEL CARMEN AGUDELO OSPINA</t>
  </si>
  <si>
    <t>63458328</t>
  </si>
  <si>
    <t xml:space="preserve">" una alergia "
Paciente de 51 años de edad, sin antecedentes previos, el dia de hoy ingresa por cuadro clinico de 1 hora de evolucion dado por consumo de alimento ( Pistachos) Posterior a esto refiere aparicion de rash , prurito y sensacion de disnea, refiere  ademas  dolor toracico, tipo punzada no otros sintomas.
Al ingreso paciente en aceptables condiciones generales, con signos vitales dentro de parametros de normalidad, no hay signos de dificultad respiratoria, no signos de Choque anafilactico no hay signos de falla cardiaca aguda. Paciente se automedica con loratadina sin mejoria
Electrocardiograma de ingreso en ritmo sinusal Frecuencia Cardíaca   norma  no hay elevacion del segmento st, no hay anormaidad del segmento st.
Se considera paciente cursando  con dolor de caracteristicas atipicas, cursa con alergia causada por alimentos .
</t>
  </si>
  <si>
    <t>EDINSON ANDRES RINCON VALENCIA</t>
  </si>
  <si>
    <t>1095799391</t>
  </si>
  <si>
    <t>ME DIO UN DOLOR EN EL PECHO Y ME DESMAYE</t>
  </si>
  <si>
    <t>YORLEN PEREZ HERREÑO</t>
  </si>
  <si>
    <t>37696568</t>
  </si>
  <si>
    <t>" tengo dolor en el pecho "
Paciente de 50 años de edad  ingresa por cuadro de 3 dias de dolor toracico</t>
  </si>
  <si>
    <t>MILLER VERA</t>
  </si>
  <si>
    <t>18934351</t>
  </si>
  <si>
    <t>PACIENTE REMITIDO DEL HOSPITAL DEL NORTE</t>
  </si>
  <si>
    <t>THOMAS ALEXANDER CASTRO MUÑIZ</t>
  </si>
  <si>
    <t>1142718573</t>
  </si>
  <si>
    <t xml:space="preserve">Dolor abdominal. </t>
  </si>
  <si>
    <t>K297</t>
  </si>
  <si>
    <t>GASTRITIS, NO ESPECIFICADA</t>
  </si>
  <si>
    <t>EFRAIN TAVERA MARTINEZ</t>
  </si>
  <si>
    <t>6596787</t>
  </si>
  <si>
    <t xml:space="preserve">" ,Me dio dolor "
Paciente de 81 años de edad,  ingresa derivado de contratacion por cuadro de dolor toracico </t>
  </si>
  <si>
    <t>ANA DOLORES DUEÑEZ URIBE</t>
  </si>
  <si>
    <t>28238749</t>
  </si>
  <si>
    <t xml:space="preserve">paciente ingresa derivada en cotexto de bloqueo Auriculoventricular completo </t>
  </si>
  <si>
    <t>KEVIN STIVEN MENDEZ ORTEGA</t>
  </si>
  <si>
    <t>1005296903</t>
  </si>
  <si>
    <t xml:space="preserve">" Tengo dolor en el pecho "
</t>
  </si>
  <si>
    <t>JORGE LUIS FLOREZ ARDILA</t>
  </si>
  <si>
    <t>9302281</t>
  </si>
  <si>
    <t>TENGO DOLOR DE CABEZA</t>
  </si>
  <si>
    <t>MARIO ANDRES ECHEVERRY GOMEZ</t>
  </si>
  <si>
    <t>94455252</t>
  </si>
  <si>
    <t>ORO PLUS</t>
  </si>
  <si>
    <t xml:space="preserve">Dolor precordial </t>
  </si>
  <si>
    <t>MARIA ELSA MENESES DE ARDILA</t>
  </si>
  <si>
    <t>27922291</t>
  </si>
  <si>
    <t>Redireccionada de consulta externa electrofisiología para explante e implante de marcapaso</t>
  </si>
  <si>
    <t>I453</t>
  </si>
  <si>
    <t>BLOQUEO TRIFASCICULAR</t>
  </si>
  <si>
    <t xml:space="preserve">Paciente de 36 años con Accidente Cerebro-Vascular isquemico en territorio de Arteria Cerebral Media izquierda National Institute Of Healt Stroke Scale de 24 puntos el dia 03/01/23 inicialmente en manejo con trombolisis endovenosa extrainstitucional sin lograr mejoria por lo que se traslado a Hospital Internacional De Colombia donde se realizo panangiografia cerebral + trombectomia + angioplastia logrando flujo TICI 3 puntos y National Institute Of Healt Stroke Scale 6 puntos. Evaluada por neurologia sin evidencia de compromiso aterotrombotico ni fibrilaciona auricular, pero se documenta foramen oval permeable en ecocardiograma transesofagico, posible mecanismo etiologico RoPE 8 puntos aunque sin evidencia para embolia paradojica por doppler venoso de miembros inferiores negativo. Se presento en junta medico quirurgica con indicacion de cierre percutaneo del foramen oval permeable, en espera de autorizacion y de la disponibilidad de insumos para el mismo.
Hoy acude a urgencias al parecer citada para realizacion del mismo, ha estado presentadno mareo y dolor toracico. </t>
  </si>
  <si>
    <t>C388</t>
  </si>
  <si>
    <t>LESION DE SITOS CONTIGUOS DEL CORAZON, DEL MEDIASTINO Y DE LA PLEURA</t>
  </si>
  <si>
    <t>PABLO ANTONIO SERRANO</t>
  </si>
  <si>
    <t>5564453</t>
  </si>
  <si>
    <t xml:space="preserve">Paciente masculino quien consulto a medicina  general el dia de hoy por cuadro de insomnio con hallazgo incidental de bradicardia  extrema, por lo que remiten al servicio de urgencias, refiere ha presentado  episodios de dolor toracico ocasional, niega  presetacion de eventos sincopales. </t>
  </si>
  <si>
    <t>HERNANDO RUEDA MANTILLA</t>
  </si>
  <si>
    <t>2094627</t>
  </si>
  <si>
    <t xml:space="preserve">Paciete quien ingresa con clinica de Aproximadamente 1 mes dado por deterioro funcional y fatiga, desde ahce Aproximadamente 3 meses sin medicacion, tiene Péptido Natriurético Tipo B del dia de ayer mayor a 12mil. </t>
  </si>
  <si>
    <t>MARIA ABIGAIL AYALA DE PINTO</t>
  </si>
  <si>
    <t>28252445</t>
  </si>
  <si>
    <t xml:space="preserve">Paciente con factores de riesgo cardiovascular quien ingresa por dolor toracico, dorsal y sensacion de irradiacion a Miembro Superior Izquierdo. </t>
  </si>
  <si>
    <t>ANA MERCEDES VILLAMIL SALAZAR</t>
  </si>
  <si>
    <t>27948248</t>
  </si>
  <si>
    <t xml:space="preserve">paciente femenino quien consulta remitida por internista de uis salud, por cuadro de dolor en hemiabdomen izquierdo asociado a sensacion de palpitaciones  y disnea de medianos esfuerzos.  </t>
  </si>
  <si>
    <t>JOSE FERNANDO JIMENEZ CLAVIJO</t>
  </si>
  <si>
    <t>1063561961</t>
  </si>
  <si>
    <t>Paciente femenina de 71 años consulta por presnetar dolor en hemitorax derecho que se irradia a miembro superior derecho.</t>
  </si>
  <si>
    <t>ANA VICTORIA GOMEZ PRADA</t>
  </si>
  <si>
    <t>1239091122</t>
  </si>
  <si>
    <t xml:space="preserve">paciente en programa promesa con antecedente de Cardiopatia congénita tipo coartación yuxtaductal severa, arco aórtico hipoplásico, Comunicación Interventricular perimembranosa, Ductus Arterioso, válvula aortica con estenosis severa, displásica, bivalva, cabalgamiento aórtico del 40%, Ventrículo Derecho dilatado e Hipertensión Pulmonar severa. quien ingresa convulsionando, desaturada, se pasa a sala de reanmacion, se da aviso inmediado a pediatria y se inicia manejo. </t>
  </si>
  <si>
    <t>PEDRO QUINTERO</t>
  </si>
  <si>
    <t>13832742</t>
  </si>
  <si>
    <t>Referido de consulta externa de electrofisiologia</t>
  </si>
  <si>
    <t>ANA MERCEDES GARCIA SERRANO</t>
  </si>
  <si>
    <t>63278150</t>
  </si>
  <si>
    <t xml:space="preserve">paciente quien refiere clinica de Aproximadamente 3 dias de edema de miembros inferiores, dolor toracico y fatiga. </t>
  </si>
  <si>
    <t>ALIRIO RAMIREZ</t>
  </si>
  <si>
    <t>13814910</t>
  </si>
  <si>
    <t>Paciente de 73 años remitido del hosptial local del norte por Fibrilacion Auricular de novo + bloqueo de rama izquierda
Aceptado por GRUPO DE REFERENCIA con el codigo H202301181036C, para ingreso por URGENCIAS</t>
  </si>
  <si>
    <t>SALVADOR TOLEDO CORDERO</t>
  </si>
  <si>
    <t>91101176</t>
  </si>
  <si>
    <t xml:space="preserve">remtiido de socorro por Fibrilacion Auricular rapida, ingresa con infusion de amiodarona
ACEPTADO POR EL EQUIPO DE REFERENCIA CON ELCODIGO 2212112031-S PARA INGRESO POR URGENCIAS </t>
  </si>
  <si>
    <t>JOSE DEL CARMEN POVEDA POVEDA</t>
  </si>
  <si>
    <t>91341480</t>
  </si>
  <si>
    <t xml:space="preserve">paciente de 59 años quien ingresa direccionadao de su arl para atencion por cita priotaria en urg de nuestra institucion; tiene antecedente de trauma  nivel de hombro derecho con lesion de manguito rotador manejado por ortopedia, hoy acude por dolor. </t>
  </si>
  <si>
    <t>SANDRA MILENA GARCIA LAMPREA</t>
  </si>
  <si>
    <t>63541317</t>
  </si>
  <si>
    <t>referida de consutla externa de control prenatal</t>
  </si>
  <si>
    <t>O16X</t>
  </si>
  <si>
    <t>HIPERTENSION MATERNA, NO ESPECIFICADA</t>
  </si>
  <si>
    <t>LEIDY ZULAY RIOS AYALA</t>
  </si>
  <si>
    <t>63536099</t>
  </si>
  <si>
    <t xml:space="preserve">Paciente conocida en la institucion, quien ingresa por presentar desde el dia de ayer dolor a nivel del Hemitorax izquierdo, region cervical y el Miembro Superior Izquierdo. </t>
  </si>
  <si>
    <t>M542</t>
  </si>
  <si>
    <t>CERVICALGIA</t>
  </si>
  <si>
    <t>LUIS ANTONIO CARREÑO</t>
  </si>
  <si>
    <t>5539146</t>
  </si>
  <si>
    <t xml:space="preserve">tiene la tension baja </t>
  </si>
  <si>
    <t>ANTONIO JESUS MARTINEZ LANZIANO</t>
  </si>
  <si>
    <t>13876196</t>
  </si>
  <si>
    <t xml:space="preserve">Paciente masculino quien consulta por cuadro de  1 hora de presentacion de  dolor en  miembro inferior izquierdo para  lo que se aplico arnica, con leve mejoria de cuadro clinco, niega presentacion de  edema, logra deambular.  </t>
  </si>
  <si>
    <t>dolor por lesion de herpez</t>
  </si>
  <si>
    <t>B008</t>
  </si>
  <si>
    <t>OTRAS FORMAS DE INFECCIONES HERPETICAS</t>
  </si>
  <si>
    <t xml:space="preserve">Adulto mayor con antecedentes de enfermedad arterial periferica cronica, fibrilacion auricular con respuesta ventricular mal controlada en manejo con anticoagulante de accion directa, cardiopatia valvular con funcion sistolica reducida y osteoporosis, en Postoperatorio de amputacion supracondilea izquierda 07/01/23 quien ingresa por presentar dolor toracico, disnea, ahogo, y palidez generalizada. </t>
  </si>
  <si>
    <t>MARIA JOSEFINA GOMEZ CACERES</t>
  </si>
  <si>
    <t>63309529</t>
  </si>
  <si>
    <t>ALVARO DIAZ RODRIGUEZ</t>
  </si>
  <si>
    <t>91462399</t>
  </si>
  <si>
    <t>Paciente masculino de 55 años. Con diagnóstico cirrosis hepatica de etiologia alcohol descompensada con pesensada por hemorragia varcieal ( x 4 , marzo / 2022 , tratado con ligadura ultima 08/2022 ), encefalopatia y sindrome ascitico edematoso con adecuada respuesta a diureticos , grupo 0- . Evaluado trasplante hepático y en lista de espera desde 23/06/2021 meld 15 ,child pugh A, se inactivo transitoriamente en lista ( 04/2022) dado a que presentava en Tomografía Axial Computarizada de abdomen con contraste hallazgos de engrosamiento del colon descendente a y cambios en la nodularidad del peritoneo que sugueire descartar carncinomatosis peritoneal. Acude a urgencias por presentar clinica que inicia hace Aproximadamente 4 dias dado por sintomas respiratorios.</t>
  </si>
  <si>
    <t>WILLIE DAVID BENJUMEA CANO</t>
  </si>
  <si>
    <t>13540802</t>
  </si>
  <si>
    <t xml:space="preserve">paciente remitido de clinica chicamocha para valoracion y manejo por cardiologia y  neumologia
aceptado por referencia para ingreso por urgencias codigo 202318011433c </t>
  </si>
  <si>
    <t>DOMINGA SIMANCA HOYOS</t>
  </si>
  <si>
    <t>1004501226</t>
  </si>
  <si>
    <t>Remitida como urgencia vital de la Clinica Chicamocha por embarazo de alto riesgo y sospecha de malformacion fetal para manejo por cx pediatria</t>
  </si>
  <si>
    <t>O369</t>
  </si>
  <si>
    <t>ATENCION MATERNA POR PROBLEMAS FETALES NO ESPECIFICADOS</t>
  </si>
  <si>
    <t>DAVEY ROCIO GRIMALDOS PINTO</t>
  </si>
  <si>
    <t>63561700</t>
  </si>
  <si>
    <t>"me pegue en la mano"</t>
  </si>
  <si>
    <t>S600</t>
  </si>
  <si>
    <t>CONTUSION DE DEDO(S) DE LA MANO, SIN DANO DE LA(S) UNA(S)</t>
  </si>
  <si>
    <t>ANA SIXTA LEON DE QUINTERO</t>
  </si>
  <si>
    <t>28257736</t>
  </si>
  <si>
    <t xml:space="preserve">Coxoartrosis </t>
  </si>
  <si>
    <t>M199</t>
  </si>
  <si>
    <t>ARTROSIS, NO ESPECIFICADA</t>
  </si>
  <si>
    <t>CARLOS ALFONSO DURAN QUEZADA</t>
  </si>
  <si>
    <t>16247566</t>
  </si>
  <si>
    <t xml:space="preserve">Paciente de 71 años quien ingresa acompañado de su familiar hijo (luis duran) quien refiere hace Aproximadamente 1 hora esta desorientado, no se acuerda de lo que hizo en el dia. </t>
  </si>
  <si>
    <t>G454</t>
  </si>
  <si>
    <t>AMNESIA GLOBAL TRANSITORIA</t>
  </si>
  <si>
    <t>RUBEN DARIO OLIVEROS BAUTISTA</t>
  </si>
  <si>
    <t>1095908506</t>
  </si>
  <si>
    <t>MAPFRE COLOMBIA VIDA SEGUROS S A</t>
  </si>
  <si>
    <t>PÓLIZAS DE SALUD</t>
  </si>
  <si>
    <t>NOHEMA PINEDA DE SIERRA</t>
  </si>
  <si>
    <t>28007787</t>
  </si>
  <si>
    <t>Remitido de la clinica chicamocha por Síndrome Coronario Agudo
ACEPTADO POR EL EQUIP DE REFERENCIA BAJO EL CODIGO 1801231138-CM E INGRESA POR URGENCIAS</t>
  </si>
  <si>
    <t>K579</t>
  </si>
  <si>
    <t>ENFERMEDAD DIVERTICULAR DEL INTESTINO, PARTE NO ESPECIFICADA, SIN PERFORACION NI ABSCESO</t>
  </si>
  <si>
    <t>9 Meses</t>
  </si>
  <si>
    <t xml:space="preserve">PACIENTE   CON  CUADRO  CLINICO  DE   12 HORAS  CON  DEPOSICION   SEMILIQUIDAS #6  CON  SANGRE Y MOCO,  VOMITO #1  , NO  FIEBRE,   TOLERA  VIA ORAL, NIEGA OTROS SINTOMAS.  PACIENTE  EN PLAN PROMESA.
</t>
  </si>
  <si>
    <t>CARLOS ARTURO MUÑOZ JIMENEZ</t>
  </si>
  <si>
    <t>91203402</t>
  </si>
  <si>
    <t>"dolor en el abdomen y en el pecho"</t>
  </si>
  <si>
    <t>MARGIN LEAL GOMEZ</t>
  </si>
  <si>
    <t>63308297</t>
  </si>
  <si>
    <t xml:space="preserve">PACIENTE  CON  CUADRO  CLINICO  DE  30 MINUTOS  QUIEN  SUFRE  EPISODIO DE  MAREO  CON POSTERIOR  TRAUMA  EN  CARA  CON HERIDA  EN   REGION  NASAL    , TRAUMA EN MIEMBRO SUPERIOR  DERECHO, Y MIEMBRO  INFERIOR  DERECHO EN RODILLA  DERECHA,  CEFALEA  NO VOMITO NIEGA OTROS SINTOMAS
En tratamiento con:
Levotiroxina 50 ugrs cada 24 horas
Furosemida 40 mg cada 24 horas
Atorvastatina 40 mg cada 24 horas
Carvedilol 6.25 mg cada 12 horas
Amiodarona 200 ng cada 24 horas
Liraglutide
pregabalina 75mg Vía Oral cada noche
Warfarina 5mg (miercoles)jueves  (2.5mg) viernes (5mg ) sabado(2.5)  domingo(descansa) lunes (5mg )martes 2.5mg)
</t>
  </si>
  <si>
    <t>S007</t>
  </si>
  <si>
    <t>TRAUMATISMOS SUPERFICIALES MULTIPLES DE LA CABEZA</t>
  </si>
  <si>
    <t>BERNABE MOSQUERA CUADROS</t>
  </si>
  <si>
    <t>2099692</t>
  </si>
  <si>
    <t xml:space="preserve">"sindrome coronario" - Remitido del Socorro
Aceptado por el grupo de referencia para ingreso por urgencias con codigo: 202318011809C
Consulta inicialmente en el Hospital de Guadalupe por signos de falla cardiaca con toma de Electrocardiograma con bloqueo de rama izquierda, desaturacion pero consideran elevacion del ST con remision posterior al Socorro pero ante 15 dias de evolucion pero aun asi le administran cargas con biomarcadores positivos, funcion renal alterada con persistencia de dolor con administracion de nitroglicerina la cual ya suspendieron ante control adecuado e infusion de furosemida ante diuresis disminuida considerando que requiere de valoracion por Cardiologia para definir estratificacion invasiva. </t>
  </si>
  <si>
    <t>EDUARDO ENRIQUE GONZALEZ MEJIAS</t>
  </si>
  <si>
    <t>6515931</t>
  </si>
  <si>
    <t xml:space="preserve">BOLIVAR PITP PBS CONTRIBUTIVO </t>
  </si>
  <si>
    <t xml:space="preserve">PACIENTE   TRAIDO POR   AMBULANCIA  PARTICULAR   QUIEN REFIERE   SE  ENCONTRABA   EN OBSERVACION EN EL Hospital Internacional De Colombia  INGRESA  EL DIA 18/01/23 POR   ICTERICIA   INDICAN  REALIZAR  EXAMENES   Y REMISION PARA  VALORACION POR HEPATOLOGIA , PACIENTE EN EL MOMENTO  SIN COMENTAR  POR LA PARTE  ADMINISTRATIVA, NO  TRAE HISTORIA INSTITUCIONAL Y  NO   REFIERE  FIRMA DE SALIDA  VOLUNTARIA  EN EL Hospital Internacional De Colombia .
</t>
  </si>
  <si>
    <t>FLOR DE MARIA VILLAMIZAR RODRIGUEZ</t>
  </si>
  <si>
    <t>60300229</t>
  </si>
  <si>
    <t>remitida de clinica chicamocha por Infarto Agudo Del Miocardio
tiene ecoestres postivio
biomarcador serico negativo y delta positivo</t>
  </si>
  <si>
    <t>LEIDY JOHANA CHAPARRO PAEZ</t>
  </si>
  <si>
    <t>1002277791</t>
  </si>
  <si>
    <t xml:space="preserve">remitida de san pablo por Amenaza De Parto Pretérmino
aceptada por referencia </t>
  </si>
  <si>
    <t>NELCY LILIANA PLATA DUARTE</t>
  </si>
  <si>
    <t>1102725613</t>
  </si>
  <si>
    <t xml:space="preserve">Remitida como urgencia vital de San Vicente por Amenaza De Parto Pretérmino
Regulada por crue 163273 Doctor taboada. </t>
  </si>
  <si>
    <t>CAMILO ALCANTAR CALA</t>
  </si>
  <si>
    <t>5762860</t>
  </si>
  <si>
    <t xml:space="preserve">PACIENTE  PROCEDENTE  DE  SIMACOTA CON    CUADRO  CLINICO DE  15  DIAS   CON DOLOR  TORAXICO, DISNEA   DE MEDIANOS   ESFUERZOS,  ORTOPNEA, TOS LEVE . NIEGA OTROS SINTOMAS.
</t>
  </si>
  <si>
    <t>JAIME HERNANDEZ SANCHEZ</t>
  </si>
  <si>
    <t>13951994</t>
  </si>
  <si>
    <t>sigo con dolor abdominal y tengo una cirugia pro aneurisma</t>
  </si>
  <si>
    <t>JOSE PASION ORTIZ</t>
  </si>
  <si>
    <t>2038283</t>
  </si>
  <si>
    <t>''Mucho dolor en el pecho''</t>
  </si>
  <si>
    <t>DELIA MARIA ACEVEDO MARTINEZ</t>
  </si>
  <si>
    <t>23147102</t>
  </si>
  <si>
    <t xml:space="preserve">Referida de la consulta externa Doctor  lesvany Romero
Paciente con antecedente de cardioioptia chagasica  Fracción Eyeccion Del Ventriculo Izquierdo del 48%,  con ALTO RIESGO  DE  MUERTE SUBITA PRESENCIA DE TV SOSTENIDAS EN HOLTER DE 20/10/2022, Valaorada dia de ayer  Doctor Lesvany Romero Médico internista indica asisitri a este  servicio.   </t>
  </si>
  <si>
    <t xml:space="preserve">Dolor en el pecho
Paceinte refier que el dia de hoy hacia las 5:50 am presenta sensacion de dolor torax punzante intermitente,  sensacion de diaforesis,   frialdad,  mareo,  motivo por el cual consulta  el edia de hoy,     paceinte asistio  hace 4 dias,  por cuadrfo de disnea persitente sirante actitivad  fisica,   con Electrocardiograma  sin alteracion.      sin embaergo  en el moento dlor persitente,  motivo por el cual consulta.   </t>
  </si>
  <si>
    <t>VALERIO CADENA ALVAREZ</t>
  </si>
  <si>
    <t>91175065</t>
  </si>
  <si>
    <t xml:space="preserve">Me esta pitando el dispositivo
Paciente refier que desde hace 2 dis presenta  alarma  sonora de dispositivo marca medtronic.
refier sensacion de mareos intermitentes.  </t>
  </si>
  <si>
    <t>ALVARO AMADO AMADO</t>
  </si>
  <si>
    <t>5623796</t>
  </si>
  <si>
    <t xml:space="preserve">Dolor en el torax
Paciente con cuadro de dolor torax de 3 dias de evolucion sesnacion opresuiva  exacerado con la actividad fisica, ademas de 8 dias de edemas de miebros inferiores,  sensacion de sisea de esfuerzo,   dia de hoy episodios de desorientacion.
</t>
  </si>
  <si>
    <t>FANNY VALBUENA</t>
  </si>
  <si>
    <t>28334349</t>
  </si>
  <si>
    <t xml:space="preserve">Dolor en la pierna
cuedro de 1 mes de evolucion caracterizado por dolor tumefacion sobre venal  de miebro inferio izquierdo.
Tumefaccion incluye region muslo posible TVS proximal  se indica ingreso.  </t>
  </si>
  <si>
    <t>MARIA DEL CARMEN GUALDRON DE BECERRA</t>
  </si>
  <si>
    <t>28290353</t>
  </si>
  <si>
    <t xml:space="preserve">REferida de la consulta externa de cardiologia
Paceinte con cuadro de dolor torax  inteprrmitente pesrsitente,  valorada por cardiologia dia de hoy indica asisitr a este servicio.  </t>
  </si>
  <si>
    <t>ANA DEL CARMEN MELO PEREZ</t>
  </si>
  <si>
    <t>27726626</t>
  </si>
  <si>
    <t xml:space="preserve">Referida  urgencia vital de ocaña
Paciente con antecedente de enfermedad coronaria,  refiereida de coaña con cuadro de dolro torax,   con biomarcador  positivo,  trombolizada dia de ayer en la mnoche paciente con deterioro  requiere maejo con inotropia.   </t>
  </si>
  <si>
    <t>CARMEN ALICIA GUARIN</t>
  </si>
  <si>
    <t>63281520</t>
  </si>
  <si>
    <t>ASLY GABRIELA PUENTES RODRIGUEZ</t>
  </si>
  <si>
    <t>1097117280</t>
  </si>
  <si>
    <t>10 Años</t>
  </si>
  <si>
    <t>la mordio un perro
Paceinte refier que el dia de ayer hacia las 8:30 pm  mordedura por canino no observable,  sobre miembro inferior izquierdo.    motivo por el cual consulta</t>
  </si>
  <si>
    <t>BLANCA INES CAMACHO JIMENEZ</t>
  </si>
  <si>
    <t>28414030</t>
  </si>
  <si>
    <t>Referido urgencia vital de piedecuesta
Paceinte con cuadro de dolor torax  asociado  desterioro clase funcional,  evaluada en piedecuesta halla paciente hipotensa  con  Taquicardia Supraventricular.  inician amiodarona  dosis de 15o  luego 30  hora  refieren  a Hospital Internacional De Colombia,  de llai referida  a este servicio.     se traslada inmeditamente unidad de renimacion</t>
  </si>
  <si>
    <t>JHON EDINSON DURAN SEPULVEDA</t>
  </si>
  <si>
    <t>91541231</t>
  </si>
  <si>
    <t xml:space="preserve">Tengo apretamiento en el pecho
Cuadro clinico de 4 meses de evolucion caracterizado por dolor, en torax   intermitente,  asisito  se tomo prueba de esfuerzo que fue  insuficiente,  se indico angiotac de coronaria  el cual no se ha tomado,   refier episdis de dolor desde dia de ayere  persitencia de dolor.   motivo por el cual consulta  el dia de hoy.  </t>
  </si>
  <si>
    <t>DANA SOFIA CUADROS ORTEGA</t>
  </si>
  <si>
    <t>1244780061</t>
  </si>
  <si>
    <t>JOSE ISAIAS VARGAS NAVARRO</t>
  </si>
  <si>
    <t>5956806</t>
  </si>
  <si>
    <t>Dolor de pecho</t>
  </si>
  <si>
    <t>Disnea</t>
  </si>
  <si>
    <t>JUAN ANDRES CRISTANCHO SEPULVEDA</t>
  </si>
  <si>
    <t>13352730</t>
  </si>
  <si>
    <t>Referido de pamplona   acepta do en referencia
ingresa dia de ayer pamplona cuaro de dolor torax de caracteriticas sugestiva de enfermedad cornaira,   troponin inical negativ  control positiva,   Electrocardiograma   cambiso sugestivos  de isquemia,   no elevacion de ST,   refieren para amenjo por hemodinamia.    se inda ingreso</t>
  </si>
  <si>
    <t>LUZ MARINA LOPEZ CAMACHO</t>
  </si>
  <si>
    <t>63274005</t>
  </si>
  <si>
    <t xml:space="preserve">Referida de la consuta externa
Paceinte con cuadro de dolor en torax de larga data,  estudios   eco estres en 2021 engativo para induccion de isquemia,   asiste a control  consulta externa,   evidenia inversion de onda T v1,v2,v3,  apalnamiento V4,  motivo por el el cual es referida  este servicio.  </t>
  </si>
  <si>
    <t>PEDRO LEON GONZALEZ CAMACHO</t>
  </si>
  <si>
    <t>13809995</t>
  </si>
  <si>
    <t xml:space="preserve">Dolor torax
Paciente con cuadro de dolor en torax 3 dias de evlucion ,  asociado sinea de esfuerzo,   sin edemas,  en estudios de bradicardia  y disnea de esfuerzo,  con eco tt y holter,    en el meonto refier persitencia de disnea de esfuerzo   indico  ingreso y valoracion.   tpoma de Electrocardiograma </t>
  </si>
  <si>
    <t>LEIDY YULEYMA RAMIREZ ACUÑA</t>
  </si>
  <si>
    <t>1115738347</t>
  </si>
  <si>
    <t xml:space="preserve">Paciente con referida de hospitla de sarare
paciente embarazo de 33.6 semanas con cuadro febril asciado trombocitopenia,   transaminazas elevadas,  sintomas respiratorios manejo con cftrixona,  ampicilina alritromicina.     refier manejo en nidad de alto riesgo. se ingres  se comentara con servicio  de obstetricia.       </t>
  </si>
  <si>
    <t>A971</t>
  </si>
  <si>
    <t>DENGUE CON SIGNOS DE ALARMA</t>
  </si>
  <si>
    <t>KAREN ALEXANDRA VELANDIA SUAREZ</t>
  </si>
  <si>
    <t>1005152227</t>
  </si>
  <si>
    <t xml:space="preserve">Paceinte primigestante   Con embarazo de 35.2 semanas,  remitida de clinica guane con cuadro de cealea  asociado tinitus y vision borrosa,    Alli valorada  no hallan cifras tensioanles  refieren como posible preeclamsia     regulado por  el crue.   a este servicio  </t>
  </si>
  <si>
    <t>INGRID KATHERINE ACOSTA ROSAS</t>
  </si>
  <si>
    <t>1090426498</t>
  </si>
  <si>
    <t xml:space="preserve">Tengo fiebre  se me infecto la herida
paciente con cesare el pasado 15/01/2023 en el institucion, producto aun hospitlizado      asisite por cuadro de eriten semcrecion herida,    ademas de fiebre cuentificada desde dia de ayer,  motivo por el cual consuta.     se indic ingreso  y valoracion medica.  </t>
  </si>
  <si>
    <t>LASTENIA MARTINEZ</t>
  </si>
  <si>
    <t>28398714</t>
  </si>
  <si>
    <t xml:space="preserve">Teine la Hemoglobina  baja
paciente con antecente de Fibrilacion Auricular y sindrome de seno enfermo,   anticogulada rivaroxaban,  portadora de marcapaso,  refier dese hace 2 meses epidsio de melenas  intermietnes,   ultima deposicone melenica  hace 3 dias, asisite control hoy por medicna interna Hemoglobina 7,  refier a este servicio.  </t>
  </si>
  <si>
    <t>D649</t>
  </si>
  <si>
    <t>ANEMIA DE TIPO NO ESPECIFICADO</t>
  </si>
  <si>
    <t>CARMEN CLARA AGUIRRE ASIS</t>
  </si>
  <si>
    <t>26982649</t>
  </si>
  <si>
    <t>Remitida de clinica chicamocha
paciente con antecedente de enfermedad coronaria implente de stent.   refiere Cuadro de 2 semanas de evolucion caracterizado por dolor torax  exacervado con la actividad fisica,   asite clincia chicamocha, evidenia cifras tensioanles elevadas,    toman Electrocardiograma  no evidenia cambios isquemicos,   biomarcador negativo,   sin embaergo conaideran paciente con alto riesgo idnico  angina inestable  refierena este servicio</t>
  </si>
  <si>
    <t>MARIA DEL CARMEN PULIDO DE CAMARGO</t>
  </si>
  <si>
    <t>28426901</t>
  </si>
  <si>
    <t>Remitida de socorro
Paciente con doloirabdpomial  Tomografía Axial Computarizada de abdomen  con ecidnia de aneurima de aorta ruptura  persite dololo  se indic ingreso  y valoracion medica</t>
  </si>
  <si>
    <t>I713</t>
  </si>
  <si>
    <t>RUPTURA DE ANEURISMA DE LA AORTA ABDOMINAL</t>
  </si>
  <si>
    <t>RUBEN RUEDA ARDILA</t>
  </si>
  <si>
    <t>91207957</t>
  </si>
  <si>
    <t>remnitido de clinica chicamocha  angina inestable
cuadro de 1 semaan de eovlucion dolor torax,  con eco estres 16/01/2023  positivo para induccion de isquemia.    Electrocardiograma sin cambio s agudos, biomarcado negativo  refierencon prupuesta de arteriografia</t>
  </si>
  <si>
    <t>MARLENY BUSTOS NIETO</t>
  </si>
  <si>
    <t>24246069</t>
  </si>
  <si>
    <t xml:space="preserve">Referida por hepatologo
Paciente femenian de 50 años de edad con antecedentes de LESION DE CANAL ANAL. (PAPILOMA?) y cirrosis hepatica de etioligia autoinmune con adecuada respuesta a esteroides y 6 mercaptopurina. A quien se descarto por biopsia hepatica CBP , sin varices esofagicas , trombocitopenia leve , meld 6 ,child pugh A , grupo 0+. Actualmente sin medicación por falta de entrega , ni seguimiento . Acude a control 13 meses posterior. Al examen fisico regular estado general , ictericia conjuntival, dolor abdominal , distención , ascitis , edemas en miembros inferiores , con constipación y limitacion para realizar catarsis.  motivo por el cual  es valorada hoy en la consuta de heptologia  referida  a este servicio.    </t>
  </si>
  <si>
    <t>JOSE MARIA RIOS ARIAS</t>
  </si>
  <si>
    <t>5623664</t>
  </si>
  <si>
    <t xml:space="preserve">Paceinye ingtresa a sangil  referido de charala  por cuadro de dolor toracico,  con Taquicardia Supraventricular, amanjo con amiosdarona,  al aptrecer  con regresoa ritmos  sinusal, biomarcado negativo   referidoa  este servicio,   no presenta  Electrocardiograma  con evidenia de la Taquicardia Supraventricular </t>
  </si>
  <si>
    <t>FUNDACION OFTALMOLOGICA DE SANTANDER - FOSCAL</t>
  </si>
  <si>
    <t>MATYAS CASTAÑO NARANJO</t>
  </si>
  <si>
    <t>1020001978</t>
  </si>
  <si>
    <t>1010 COLSANITAS INTEGRAL JANSSEN</t>
  </si>
  <si>
    <t>lo mordio un perro</t>
  </si>
  <si>
    <t>S411</t>
  </si>
  <si>
    <t>HERIDA DEL BRAZO</t>
  </si>
  <si>
    <t>GERMAN ALBERTO GOMEZ VANEGAS</t>
  </si>
  <si>
    <t>91275499</t>
  </si>
  <si>
    <t xml:space="preserve">"dolor en el pecho"
Paciente que a las 3am presenta dolor en el pecho que dura la mañana pero que retorna en la tarde el cual considera opresivo pero consulta solo hasta la noche. Refiere que asociado a esto presenta eructos razon por la cual considera que son gases. </t>
  </si>
  <si>
    <t>ANA ROSELIA BALLESTEROS SUAREZ</t>
  </si>
  <si>
    <t>28090115</t>
  </si>
  <si>
    <t xml:space="preserve">remitida de Hospital Internacional De Colombia para cierre de foramen oval permeable e inserción de filtro de vena cava </t>
  </si>
  <si>
    <t>SHIRLEY SLENDY CONTRERAS QUIROGA</t>
  </si>
  <si>
    <t>28155935</t>
  </si>
  <si>
    <t xml:space="preserve">Asiste por mordedura de perro </t>
  </si>
  <si>
    <t>remitido de clínica piedecuesta como Infarto Agudo Del Miocardio con elevación del st</t>
  </si>
  <si>
    <t>I309</t>
  </si>
  <si>
    <t>PERICARDITIS AGUDA, NO ESPECIFICADA</t>
  </si>
  <si>
    <t>HERNANDO MONSALVE VANEGAS</t>
  </si>
  <si>
    <t>5541470</t>
  </si>
  <si>
    <t>"estrechez arterial" - Clinica Chicamocha
aceptado por referencia para ingreso por urgencias</t>
  </si>
  <si>
    <t>CECILIA HERNANDEZ CASTILLO</t>
  </si>
  <si>
    <t>37780015</t>
  </si>
  <si>
    <t>Paciente remitida de lebrija en contexto de angina inestable</t>
  </si>
  <si>
    <t>MARTHA ISABEL GALVAN PINTO</t>
  </si>
  <si>
    <t>63347850</t>
  </si>
  <si>
    <t xml:space="preserve">"dolor en abdomen"
Paciente que consulta por dolor que inicia el dolor 1 hora antes de consultar que inicia en epigastrio y se irradia a la espalda sin sincope ni lipotimia, refiere que le ocasiono vomito en una ocasion que lo menciona como babasa o agua. Niega ingesta de alimentos diferentes a los usuales. Refiere haber tomado gaviscon con mejoria de los sintomas. </t>
  </si>
  <si>
    <t>FERNANDA BERMUDEZ</t>
  </si>
  <si>
    <t>1098653985</t>
  </si>
  <si>
    <t xml:space="preserve">MOrdedura de perro </t>
  </si>
  <si>
    <t>ILEANA ALEJANDRA REYNA GUEVARA</t>
  </si>
  <si>
    <t>1097098994</t>
  </si>
  <si>
    <t>15 Años</t>
  </si>
  <si>
    <t>mordedura de perro no observable</t>
  </si>
  <si>
    <t>RITO CELIO PEÑA ROJAS</t>
  </si>
  <si>
    <t>5772601</t>
  </si>
  <si>
    <t>remitido de hospital de velez en contexto de angina inestable + enfermedad arterial oclusiva crónica</t>
  </si>
  <si>
    <t>LUZ YAMILE CASTRO BOHORQUEZ</t>
  </si>
  <si>
    <t>63461356</t>
  </si>
  <si>
    <t xml:space="preserve">"dolor en el pecho"
</t>
  </si>
  <si>
    <t>LAURA GRANADOS PEÑALOZA</t>
  </si>
  <si>
    <t>1005562978</t>
  </si>
  <si>
    <t>"Amenaza de parto pretermino" - urgencia vital de San Vicente de Chucuri
Regulada con el CRUE con codigo 163318</t>
  </si>
  <si>
    <t>HERMES FONSECA</t>
  </si>
  <si>
    <t>91283032</t>
  </si>
  <si>
    <t>"dolor en el pecho"
Paciente que consulta por dolor en el pecho y en la mandibula</t>
  </si>
  <si>
    <t>NATIVIDAD DUARTE DE JEREZ</t>
  </si>
  <si>
    <t>28356273</t>
  </si>
  <si>
    <t>Paciente femenina de 79 años con antecedentes de Diabetes Mellitus 2 no IR, obesidad, Hipertensión Arterial, bloqueo de rama izquierdo conocido, con estancia intrahospitalaria reciente en servicio de urgencias por cuadro de dolor precordial descartandose sustrato isquémico con orden de perfusión miocardica aún no realizada, quien consulta a Hospital de Piedecuesta por presentar cuadro clínico de 3 horas de evolución consistente en dolor torácico opresivo, con lo cual toman Electrocardiograma evidenciando supradesnivel en v1-v3 proceden a dar carga antiisquémica y remitir paciente en contexto de scacest.</t>
  </si>
  <si>
    <t>CLAUDIA JULIANA MUÑOZ RUEDA</t>
  </si>
  <si>
    <t>37547735</t>
  </si>
  <si>
    <t>"infarto con elevacion del ST" - Traida como urgencia vital de la Chicamocha</t>
  </si>
  <si>
    <t>I213</t>
  </si>
  <si>
    <t>INFARTO TRANSMURAL AGUDO DEL MIOCARDIO, DE SITIO NO ESPECIFICADO</t>
  </si>
  <si>
    <t>LUDIS ESTHER VILLALOBOS RUIDIA</t>
  </si>
  <si>
    <t>22964094</t>
  </si>
  <si>
    <t>ASOCIACION MUTUAL SER EMPRESA SOLIDARIA DE SALUD</t>
  </si>
  <si>
    <t>PBS-S</t>
  </si>
  <si>
    <t xml:space="preserve">"diseccion aortica" - Urgencia vital del HUS
Servicio de urgencias congestionado al momento del ingreso de la paciente generando demoras en la realizacion del triage y la consulta, no disponibilidad de camas.
</t>
  </si>
  <si>
    <t>MARIA DEL TRANSITO ARDILA BELTRAN</t>
  </si>
  <si>
    <t>63284875</t>
  </si>
  <si>
    <t xml:space="preserve">Cuadro de 3 dias de evolucion consiste en dolor lumbar, y de cadera, nauseas, tos seca, fiebre escalofrio??, por lo cual consulta </t>
  </si>
  <si>
    <t>MERCEDES PALENCIA DE CALDERON</t>
  </si>
  <si>
    <t>28392234</t>
  </si>
  <si>
    <t>ELSA ARCINIEGAS DE DIAZ</t>
  </si>
  <si>
    <t>28402891</t>
  </si>
  <si>
    <t xml:space="preserve">Referida de la cosnutla de ecografia
Paceinte con antecedente de aneurism infra reenal  en control ecografico hoy Doctor  espinel,  halla crecimento anormal  de anerisma   refiere a este servicio  con propuesta de realizar angiotac  y definr conductas adicionales.    pciente refier dolor abdominal  leve persistente.   </t>
  </si>
  <si>
    <t>CARMEN ROSA MONSALVE DE SANTOS</t>
  </si>
  <si>
    <t>28262079</t>
  </si>
  <si>
    <t xml:space="preserve">Referida de la consuta de anestesioogia por crisi hipertensiva.
Paciente con antecedente de insuficeinci venosa cronica, en proceso de safeno varicectomia,  dia de hoy asisite a consulta preanestesica  hallan cifras tensionales 200/111  refierena este servicio.  paciente asintomatica en el momento.
</t>
  </si>
  <si>
    <t>SOFIA ACEVEDO GONZALEZ</t>
  </si>
  <si>
    <t>63288492</t>
  </si>
  <si>
    <t>Alteración del estado de consciencia</t>
  </si>
  <si>
    <t>MARINA GOMEZ DE MELO</t>
  </si>
  <si>
    <t>28328528</t>
  </si>
  <si>
    <t xml:space="preserve">Pasceinte o coinocidoa  en el servico  ingresa  con cuadro de disena marcada
Antecedente de aneurisma de aorta,  cuadr de sintomas catarrales de 2 dias   dia de hoy  con marcada dsinea,  paciente muy disne no respinde al interrogatorio,  se indica trasladar unidad de renimacion para estebilizacion.   </t>
  </si>
  <si>
    <t>JORGE VALENZUELA</t>
  </si>
  <si>
    <t>91234881</t>
  </si>
  <si>
    <t>Paciente con antecedente de Insuficiencia Cardiaca Congestiva,  asisite por cuadro de sensacion de disnea de esfuerzo edemas,  tos intermitente.      Antecedente Insuficiencia Cardiaca Congestiva,  se indico ingreso  y valoracion medica</t>
  </si>
  <si>
    <t xml:space="preserve">Me sale michoi liquido del dren
Paceinte con antecedente de traspallente renal el pasado 01/01/2023,    produccion abundante de dren, liquido claro.      referido por cirujano tratente para toa de imagenologia.     niega  fiebre  escalofrios.  </t>
  </si>
  <si>
    <t>JOSE MANUEL GARCIA SANCHEZ</t>
  </si>
  <si>
    <t>1095955831</t>
  </si>
  <si>
    <t>ELIAS INOCENCIO PEÑA OVIEDO</t>
  </si>
  <si>
    <t>5009179</t>
  </si>
  <si>
    <t xml:space="preserve">Referido por hematologia
Paceinte quien en el momento se halab en cosnuta con hemtologia por cuado de trombocitopenia,  presente  reporte de Tomografía Axial Computarizada de abdomen contrastada, con  evidenia de aneurisma disecado de aorta  del cayado,  descedente y abdominal  con  aneurisma infrarrenal,     Antecedente ya conocido  sin indicacion quirurgica por lo mencionado por familair,    refier disnteson abdonial de larga data  dolor abdoinal leve  de alrga data.   </t>
  </si>
  <si>
    <t>I719</t>
  </si>
  <si>
    <t>ANEURISMA DE LA AORTA, SITIO NO ESPECIFICADO, SIN MENCION DE RUPTURA</t>
  </si>
  <si>
    <t>MARIA CECILIA MORA ZEQUEIRA</t>
  </si>
  <si>
    <t>49737327</t>
  </si>
  <si>
    <t xml:space="preserve">CESAR PBS SUBSIDIADO </t>
  </si>
  <si>
    <t xml:space="preserve">Dolor en el pecho
Antecedente de aneurima de aorta,  asisite por cuadro de dolor a nivel de hipocondrio derecho,  1 semana de evolucion,  irradiado  region dorsal,  flanco  derecho,   region de fosa iliaca derecha,    motivo por el cual consulta  el dia de hoy.    considero ante antecedente vascular ingreso y valoracion.    </t>
  </si>
  <si>
    <t>MARIA AUXILIADORA QUINTERO CEGARRA</t>
  </si>
  <si>
    <t>Salvoconducto de permanencia</t>
  </si>
  <si>
    <t>6852423</t>
  </si>
  <si>
    <t xml:space="preserve">referidoa de hus
apciente ingrese a HUS el dia 12/01/2023  con cuadro de dolo torax, Electrocardiograma  con cambio   en onda t,  con biomarcador positivo,  con Ecocardiograma Trantoráxico  muestra dolble lesion aortica,  sin embargo  con dolor similar  hace  1 año  y arteriografia epicardicas  sanas,  valorada por cardiologia  considera que se trata mas de Insuficiencia Cardiaca Congestiva y manejo por cirugia cardiovascular  para manejo de doble lesion aortica.   </t>
  </si>
  <si>
    <t>MATHIAS ANGARITA ROBLES</t>
  </si>
  <si>
    <t>1097496218</t>
  </si>
  <si>
    <t>CELMIRA SANABRIA</t>
  </si>
  <si>
    <t>28330547</t>
  </si>
  <si>
    <t xml:space="preserve">Dolor en la pierna
Paceinte con cuadro clinico de 1 mes de vpucn  dolor sobre miebro inferior izquiero,  asociaod  dolor, limitacion para la marcha,  niega dolor torax  o disnea,  motivo por el cual  consulta el dia de hoy.    conaidero posible Trombosis Venosa Profunda inico  ingreso  valoracion.  </t>
  </si>
  <si>
    <t>LUIS FRANCISCO HURTADO LEAL</t>
  </si>
  <si>
    <t>13839441</t>
  </si>
  <si>
    <t>Disminución de la clase funcional</t>
  </si>
  <si>
    <t>YOHN JAIRO DIAZ SOGAMOSO</t>
  </si>
  <si>
    <t>80231414</t>
  </si>
  <si>
    <t>"Me caí"</t>
  </si>
  <si>
    <t>ROSALBA MOSQUERA MOJICA</t>
  </si>
  <si>
    <t>63362941</t>
  </si>
  <si>
    <t xml:space="preserve">Tengo unas bolas en la peirna
Paciente refier  safenectomia  derecha el pasado 19/12/2023,   refiere dolor sobre miembro inferior, sensacion de tumefaccion a  nivel miebro inferior  izquierdo,  considero ingreso y valoracion medica.   </t>
  </si>
  <si>
    <t>JACKSON JOSE GONZALEZ PAZ</t>
  </si>
  <si>
    <t>6918974</t>
  </si>
  <si>
    <t xml:space="preserve">Tengo  dificultad para respirar
Paceinte con cuadro clinico de 15  dias de evolucion caracterizado por sensacion de disnea de esfuerzo  edema de miebro inferiores,  dolor torax  desde hace  10  dias,   sensacion laciente,  irradiado  a region dorsal, motivo por el cual consulta.     </t>
  </si>
  <si>
    <t>2 Años</t>
  </si>
  <si>
    <t>LIBARDO DIAZ</t>
  </si>
  <si>
    <t>13830802</t>
  </si>
  <si>
    <t xml:space="preserve">Cuadro de 1.5 meses de tos,  doisnes progresiva  edema  de miebro inferiores,    disnea de esfuerzo,   mniega door torax,    refier asociadoa  tos,  motivo por el cual consulta.
</t>
  </si>
  <si>
    <t>JUAN BAUTISTA MANTILLA SANABRIA</t>
  </si>
  <si>
    <t>2010216</t>
  </si>
  <si>
    <t>Cambios de la piel en brazo</t>
  </si>
  <si>
    <t>JAIME GERMAN SALAZAR CADENA</t>
  </si>
  <si>
    <t>2884513</t>
  </si>
  <si>
    <t>Remitido de consulta externa</t>
  </si>
  <si>
    <t>ROSA STELLA BOHORQUEZ DE RIOS</t>
  </si>
  <si>
    <t>28356553</t>
  </si>
  <si>
    <t>Caída desde su propia altura</t>
  </si>
  <si>
    <t>M707</t>
  </si>
  <si>
    <t>OTRAS BURSITIS DE LA CADERA</t>
  </si>
  <si>
    <t>LORAINE MORALES MORENO</t>
  </si>
  <si>
    <t>1193555982</t>
  </si>
  <si>
    <t xml:space="preserve">Me doble el pie
Paceinte refier que el dia de hoy hacia 2:30 am mientras se hallaba laborando presento lesion por  eversion de tobillo derecho,  posterio  dolor edema limitacion para marcha,  motivo por el cual consulta.    Se indica ingreso y valoracion.   </t>
  </si>
  <si>
    <t>ANA DOLORES TORO QUINTERO</t>
  </si>
  <si>
    <t>26777155</t>
  </si>
  <si>
    <t xml:space="preserve">Paciente con cuadro de dolor torax retro-esternal de 2 dias de evolucion,  sensacion de lipotomia,  cifras tensionales fluctuantes,  motivo por el cual consulta  el dia de hoy.
En el momento de evidencia de dolor torax, se toma Electrocardiograma se evidencia onda q  cara inferior,  idnico  ingreso y valoracion medica.  </t>
  </si>
  <si>
    <t>PEDRO JESUS MAYORGA BARRERA</t>
  </si>
  <si>
    <t>2173049</t>
  </si>
  <si>
    <t>Remitido de chicamocna
cuadro de 6 dias de evolucin caracterizado por dolor sobre miebro inferio izquierdo,  con dopler  arterial tomado en amalan obxsra posible trombosis vs  lesion adyacente condiciona  malo  flujos  distales sobre arteria poplita,     valorado en chicamocha  refierena este servicio.      ausenica de pulso pedio</t>
  </si>
  <si>
    <t>LUIS FERNANDO MELO ULLOA</t>
  </si>
  <si>
    <t>17326091</t>
  </si>
  <si>
    <t>Refierido de Hospital Internacional De Colombia
Paciente que ingresa  al Hospital Internacional De Colombia  con 40 minutos de dolor,   posterior a relizacion de prueba de esfuerzo eco estres,  reporte positivo,    biomarcador  negativo,  refierena este servicio.    refiern como angina inestable</t>
  </si>
  <si>
    <t>BENEDICTO GALVIS AVENDAÑO</t>
  </si>
  <si>
    <t>5789046</t>
  </si>
  <si>
    <t xml:space="preserve">rEFERIDO DE HOPITLA LOCAL DEL NORTE Infarto Agudo Del Miocardio Sin Elevacion Del St
PACIENTE CONUADRO DE DOLOR TORAX   DESE LA 3:PM   POSTERIO   EMESIS DIAFOREISS,  Electrocardiograma   SINC AMBISO DE SIEMQUEMIA  AGUDOS,  TROPONIA  CUALITATIVA  NEGATIVA,   SIN  EMBAEGO PACIENTE  INGRESA  DESATURADO  DIAFOREITOC   CON EMESIS,  CEFALEA,    SE TRASLADA UNIDAD DE REANIMACION.   </t>
  </si>
  <si>
    <t>I64X</t>
  </si>
  <si>
    <t>ACCIDENTE VASCULAR ENCEFALICO AGUDO, NO ESPECIFICADO COMO HEMORRAGICO O ISQUEMICO</t>
  </si>
  <si>
    <t>RUBEN DARIO OVIEDO HERRERA</t>
  </si>
  <si>
    <t>1098729583</t>
  </si>
  <si>
    <t>Paciente con antecedente de Enfermedad Renal Crónica en hemodilisis,  dia de hoy durante sesion de hemodialisis presenta ruptura, de cateter venoso mahurkar tunelizado  derecho.    paciente de ficitl  aceso venoso  refierna este servico para manejo por radiologia intermevionista o hemodinamia.      se indic ingreso valoracion medica</t>
  </si>
  <si>
    <t>ANA VICTORIA GUALDRON NIETO</t>
  </si>
  <si>
    <t>63302873</t>
  </si>
  <si>
    <t>refiere dolor abdominal en banda de predominio en epigastrio de 5 horas de evolución que se irradia a espalda.</t>
  </si>
  <si>
    <t>FULGENCIO ROMERO MOYANO</t>
  </si>
  <si>
    <t>5763493</t>
  </si>
  <si>
    <t>Remitido de Foscal en contexto de angina inestable valorado por cardiología con propuesta de estratificación coronaria</t>
  </si>
  <si>
    <t>ROSA AURELIA ARANGO</t>
  </si>
  <si>
    <t>30350437</t>
  </si>
  <si>
    <t>ANIBAL ALMEIDA ZARATE</t>
  </si>
  <si>
    <t>5676536</t>
  </si>
  <si>
    <t xml:space="preserve">Paciente remitido de la mesa de los santos en contexto de Síndrome Coronario Agudo </t>
  </si>
  <si>
    <t>OSCAR MAURICIO SANCHEZ DUARTE</t>
  </si>
  <si>
    <t>72245665</t>
  </si>
  <si>
    <t xml:space="preserve">ATLÁNTICO PBS CONTRIBUTIVO </t>
  </si>
  <si>
    <t>ALBERTO LUIS DIAZ DIAZ</t>
  </si>
  <si>
    <t>19413336</t>
  </si>
  <si>
    <t xml:space="preserve">Paciente masculino quien consulta por cuadro de  30 minutos de presentacion de  palpitaciones asociado a prsentacion de  sudoracion profusa,  y disconfort toracico,  no disena, no presentacion de episodios  sincopales. </t>
  </si>
  <si>
    <t>NESTOR PEREZ DIAZ</t>
  </si>
  <si>
    <t>5777929</t>
  </si>
  <si>
    <t>"Me mordió un perro"</t>
  </si>
  <si>
    <t>ANA MERCEDES MOGOLLON CELIS</t>
  </si>
  <si>
    <t>27588170</t>
  </si>
  <si>
    <t xml:space="preserve">Paciente refiere que desde ayer en la mañana esta orinando sangre. </t>
  </si>
  <si>
    <t>PATRICIA GUTIERREZ DURAN</t>
  </si>
  <si>
    <t>63516073</t>
  </si>
  <si>
    <t xml:space="preserve">Paciente refeire cuadro desde horas de la mañana dado por dlor en el pecho lado izquierdo, dolor antabrazo y brazo izquierdo.  dolor permanente, no ahogo, no palpitaciones, no sincopes.
</t>
  </si>
  <si>
    <t>I110</t>
  </si>
  <si>
    <t>ENFERMEDAD CARDIACA HIPERTENSIVA CON INSUFICIENCIA CARDIACA (CONGESTIVA)</t>
  </si>
  <si>
    <t>MAGALY NAVARRO RONDANO</t>
  </si>
  <si>
    <t>37935328</t>
  </si>
  <si>
    <t>SUMIMEDICAL S.A.S.</t>
  </si>
  <si>
    <t>FONDO DE PASIVO SOCIAL DE FERROCARRILES NACIONALES</t>
  </si>
  <si>
    <t xml:space="preserve">Remitida de Clinca Magdalena de Barrancabermeja por  ruptura de fistula Auriculoventricular , estba en Unidad De Cuidado Intensivo </t>
  </si>
  <si>
    <t>ASCENSION SILVA CHINCHILLA</t>
  </si>
  <si>
    <t>27908895</t>
  </si>
  <si>
    <t>WALTHER FERNANDO MEZA RIOS</t>
  </si>
  <si>
    <t>1098645589</t>
  </si>
  <si>
    <t>dolor de pecho y cefalea</t>
  </si>
  <si>
    <t>ARCESIO DE JESUS URREA CARDONA</t>
  </si>
  <si>
    <t>3607121</t>
  </si>
  <si>
    <t xml:space="preserve">Paciente remitido de  hopsital de piedecuesta con Diagnóstico de Infarto Agudo Del Miocardio </t>
  </si>
  <si>
    <t>CLEMENTE RODRIGUEZ RONDON</t>
  </si>
  <si>
    <t>5703931</t>
  </si>
  <si>
    <t xml:space="preserve">DESDE EL   MES  PASADO  TENGO  DOLOR   EN  EL BRAZO  DERECHO  ,  " ME  DUELEN LAS VENAS" </t>
  </si>
  <si>
    <t>VICTOR MANUEL OSMA</t>
  </si>
  <si>
    <t>5786475</t>
  </si>
  <si>
    <t xml:space="preserve">Remitido de velezcon Diagnóstico Infarto Agudo Del Miocardio </t>
  </si>
  <si>
    <t>JEISON EDUARDO ORTEGA BAEZ</t>
  </si>
  <si>
    <t>1095944407</t>
  </si>
  <si>
    <t xml:space="preserve">me mordio un perro.
viene del Hospital Internacional De Colombia </t>
  </si>
  <si>
    <t>ANDREA NATHALIA ESPINOSA PIÑEROS</t>
  </si>
  <si>
    <t>1101208676</t>
  </si>
  <si>
    <t>Tengo dolro n el pecho</t>
  </si>
  <si>
    <t>GLADYS ALICIA REY CASTELLANOS</t>
  </si>
  <si>
    <t>63333461</t>
  </si>
  <si>
    <t xml:space="preserve">traigo un Electrocardiograma </t>
  </si>
  <si>
    <t>F450</t>
  </si>
  <si>
    <t>TRASTORNO DE SOMATIZACION</t>
  </si>
  <si>
    <t>JUAN APOSTOL QUINTERO CARREÑO</t>
  </si>
  <si>
    <t>96185247</t>
  </si>
  <si>
    <t xml:space="preserve">VIENE  REMITIDO  DEL   HOSPITAL DEL SARARE EN SRAVENA  POR  Infarto Agudo Del Miocardio   CON ELEVACION DEL   ST EVOLUCIONADO  </t>
  </si>
  <si>
    <t>ELKIN ANTONIO NIÑO MORENO</t>
  </si>
  <si>
    <t>91541252</t>
  </si>
  <si>
    <t xml:space="preserve">Paciente con antecedent de * Postoperatorio cirugía Bentall + Valvular aortica mecánica (julio 2021) -- Anatomía previa: Aorta bivalva con estenosis severa + aneurisma de aorta , con cuadrode vetigo intermitente , asocia da ddiaforesisi,a dema cefalea  persistente ,   y dolro lumbar tipo ardor
</t>
  </si>
  <si>
    <t>G448</t>
  </si>
  <si>
    <t>OTROS SINDROMES DE CEFALEA ESPECIFICADOS</t>
  </si>
  <si>
    <t>OBDULIA BAUTISTA VASQUEZ</t>
  </si>
  <si>
    <t>27998670</t>
  </si>
  <si>
    <t>Tengo el pie inflamado y muy rojo</t>
  </si>
  <si>
    <t>SERGIO ANDRES PICON RUEDA</t>
  </si>
  <si>
    <t>1100889987</t>
  </si>
  <si>
    <t xml:space="preserve">VIENE  REMITIDO  DEL   HOSPITAL   DE  SANGIL  CON  Diagnóstico  DE  Infarto Agudo Del Miocardio   </t>
  </si>
  <si>
    <t>AMPARO ELISA GRAZZIANI MEJIA</t>
  </si>
  <si>
    <t>28015002</t>
  </si>
  <si>
    <t>BLANCA ALICIA POVEDA DE VARGAS</t>
  </si>
  <si>
    <t>23590991</t>
  </si>
  <si>
    <t>Sigo con el dolor de pecho</t>
  </si>
  <si>
    <t>MARIA YANETH ORTIZ PARDO</t>
  </si>
  <si>
    <t>63282255</t>
  </si>
  <si>
    <t>dolor cabeza</t>
  </si>
  <si>
    <t>ANA DEL CARMEN CACERES VILLAMIZAR</t>
  </si>
  <si>
    <t>63296449</t>
  </si>
  <si>
    <t xml:space="preserve">VIENE   REMITIDA  DEL HUS  POR INSUFIENCIA  MITRAL SEVERA  EN CONTEXTO DE EDEMA   PULMONAR   </t>
  </si>
  <si>
    <t>ABIMELEC JACOME RODRIGUEZ</t>
  </si>
  <si>
    <t>18928296</t>
  </si>
  <si>
    <t>Paciente con cuadro de dolor abdominel , nauseas , edema de mimbros inferiores y fatiga por lo que consulta</t>
  </si>
  <si>
    <t>MIGUEL ANGEL MORENO BENJUMEA</t>
  </si>
  <si>
    <t>1097511204</t>
  </si>
  <si>
    <t xml:space="preserve">IBA   CORRIENDO   Y SE PEGÓ  EN LA FRENTE   CON UN MURO  Y SE  HIZO  UNA  HERIDA  </t>
  </si>
  <si>
    <t>S019</t>
  </si>
  <si>
    <t>HERIDA DE LA CABEZA, PARTE NO ESPECIFICADA</t>
  </si>
  <si>
    <t>MARYURI ANGARITA</t>
  </si>
  <si>
    <t>1018438465</t>
  </si>
  <si>
    <t xml:space="preserve">VIENE  REMITIDA DEL   HOSPITAL  DEL  NORTE  POR   HIE   </t>
  </si>
  <si>
    <t>FLOR MARIA CALDERON GARCIA</t>
  </si>
  <si>
    <t>28252891</t>
  </si>
  <si>
    <t xml:space="preserve">LE COMENZÓ A  DOLER EL  PECHO   Y LE DIÓ UN DESMAYO  </t>
  </si>
  <si>
    <t>MARIA ANGELICA CARTAGENA BREGULLA</t>
  </si>
  <si>
    <t>63350745</t>
  </si>
  <si>
    <t>F411</t>
  </si>
  <si>
    <t>TRASTORNO DE ANSIEDAD GENERALIZADA</t>
  </si>
  <si>
    <t>STEFANY VARGAS TARAZONA</t>
  </si>
  <si>
    <t>1098701987</t>
  </si>
  <si>
    <t xml:space="preserve">TENGO  COMO  16 Semanas   DE EMBARAZO   Y  TENGO  DOLOR   ABDOMINAL   Y SE ME PASA PARA </t>
  </si>
  <si>
    <t>SEBASTIAN FORERO CHAPARRO</t>
  </si>
  <si>
    <t>1007270522</t>
  </si>
  <si>
    <t>ROSALBA VARGAS</t>
  </si>
  <si>
    <t>28252809</t>
  </si>
  <si>
    <t xml:space="preserve">Remitida urgencia vital de piedecuesta Infarto Agudo De Miocardio Con Elevación Del St
cuadro de ddolor epigastrico  irradiado  torax,   Electrocardiograma bloueo de rama izquierda  con elevacion de punto j   refierena este servicio.   </t>
  </si>
  <si>
    <t>LIDUVINA NIÑO RUIZ</t>
  </si>
  <si>
    <t>27910541</t>
  </si>
  <si>
    <t>Remitida del Hopsital Local del nort copn Diagnóstico de ocluion arterial</t>
  </si>
  <si>
    <t>Dolro en el cuerpo y vomito , esta en dialisis peritoneal y se esta hinchando</t>
  </si>
  <si>
    <t>MARTHA INES RAMIREZ BUSTOS</t>
  </si>
  <si>
    <t>63339090</t>
  </si>
  <si>
    <t xml:space="preserve">Paciente con Antecedente de estnossis aoritoa  asisite por cuadro de palpitaciones poterior  consumo de tiamina.
Motivo por el cual consulta.    </t>
  </si>
  <si>
    <t>LAURA MAYERLY LIEMANN BARRIOS</t>
  </si>
  <si>
    <t>37557953</t>
  </si>
  <si>
    <t>Malestar general</t>
  </si>
  <si>
    <t>J180</t>
  </si>
  <si>
    <t>BRONCONEUMONIA, NO ESPECIFICADA</t>
  </si>
  <si>
    <t>ROSA POLO RAMOS</t>
  </si>
  <si>
    <t>37934312</t>
  </si>
  <si>
    <t>Remitido del Hopsital Universitaria de sangtancer</t>
  </si>
  <si>
    <t>IVAN DARIO DALLOS LEON</t>
  </si>
  <si>
    <t>91513583</t>
  </si>
  <si>
    <t>''dolor en el pecho''</t>
  </si>
  <si>
    <t>OMAR GOMEZ PIMIENTO</t>
  </si>
  <si>
    <t>91153641</t>
  </si>
  <si>
    <t>Paceinte de 55 años postoperatorio de Cirugia de David 15/09/22, ecocardiograma TT de control el cual informa Fracción De Eyección de 45-50%, valvula aortica en buen estado, sin gradiente ni insuficiencia. quien refiere desde ayer estar presentadno episodios de mareo asociado a diaforesis, no ha presentado sincope, disconfort toracico leve</t>
  </si>
  <si>
    <t>NUBI STELLA BELTRAN VERA</t>
  </si>
  <si>
    <t>63367203</t>
  </si>
  <si>
    <t xml:space="preserve">Remitida de la clinica chicamocha por Infarto Agudo Del Miocardio Sin Elevacion Del St
aceptada por el equipo de referencia con el codigo de aceptacion 074222012023-J por el servicio de URGENCIAS </t>
  </si>
  <si>
    <t>LILIANA PATRICIA RIOS PEINADO</t>
  </si>
  <si>
    <t>37860165</t>
  </si>
  <si>
    <t xml:space="preserve">vomito </t>
  </si>
  <si>
    <t>MONICA CUADROS MURILLO</t>
  </si>
  <si>
    <t>63488505</t>
  </si>
  <si>
    <t xml:space="preserve">paciente con antecedente de Taquicardia Supraventricular quien ingresa por cuadro de palpitaciones de hace 1 hora, refiere se encontraba en pisicna y se tomo una michelada previo al evento, ingresa con Frecuencia Cardíaca &gt;160 lpm, se indica pasar a salas de reanimacion </t>
  </si>
  <si>
    <t>VICTOR MANUEL LOPEZ ARGUELLO</t>
  </si>
  <si>
    <t>91341341</t>
  </si>
  <si>
    <t xml:space="preserve">paciente  aceptado  en remision   codigo:111522012023-j  de  clinica  de  giron  por  falla cardiaca .  </t>
  </si>
  <si>
    <t>JORGE HIPOLITO SANTIESTEBAN CALDERON</t>
  </si>
  <si>
    <t>1005105804</t>
  </si>
  <si>
    <t>DAVID AVELLANEDA CHAPARRO</t>
  </si>
  <si>
    <t>13641564</t>
  </si>
  <si>
    <t xml:space="preserve">consulta por clinica de fatiga deterioro funcional </t>
  </si>
  <si>
    <t>FANNY MURCIA ARDILA</t>
  </si>
  <si>
    <t>28401585</t>
  </si>
  <si>
    <t>remitido de la clinica chicamocha por angina inestable
ecoestres positiva</t>
  </si>
  <si>
    <t>ALCIBIADES GALEANO DUARTE</t>
  </si>
  <si>
    <t>13884330</t>
  </si>
  <si>
    <t>GLORIA CECILIA GARAVITO ARENAS</t>
  </si>
  <si>
    <t>51615846</t>
  </si>
  <si>
    <t xml:space="preserve">malestr general </t>
  </si>
  <si>
    <t>ELIZABETH PATIÑO VELASQUEZ</t>
  </si>
  <si>
    <t>37921942</t>
  </si>
  <si>
    <t>URBANO SALINAS RANGEL</t>
  </si>
  <si>
    <t>2072328</t>
  </si>
  <si>
    <t>Paciente de 80 años con anteedente de Insuficiencia Cardiaca Con Fracción Eyeccion Del Ventriculo Izquierdo preservada, Fibrilacion Auricular, quien es primera vez que ignresa la ainstitucion, ingresa disneico con regular patron respiratorio, se indica ubicar en salas de reanimacion.</t>
  </si>
  <si>
    <t>GUILLERMO DE JESUS DUQUE PEDROZO</t>
  </si>
  <si>
    <t>13888933</t>
  </si>
  <si>
    <t>ADELINA PABON DE RODRIGUEZ</t>
  </si>
  <si>
    <t>27648686</t>
  </si>
  <si>
    <t xml:space="preserve">Paciente adulta mayor con antecedentes de hipertensión arterial, hipotiroidismo , enfermedad arterial oclusiva en miembro inferior izquierdo. quien presenta reporte de doppler ambulatorio con evidencia de estenosis critica proximal en tercio medio de femoral superficial , oclusion de arteria en la union entre arteria femoral superficial y poplitea , oclusión de tibial posterior y peronera en todo su trayecto, valorada en noviembre/2022 por cx vascular y valoración por geriatria quienes determinan ante contexto de disminución de la movilidad de la paciente hay baja probabilidad de éxito para los manejos con intención de salvamento de extremidad, indican no realizar estas intervenciones y recomiendan ofrecer manejo ablativo paliativo en caso de presentar úlceras necróticas con secreción mal oliente o dolor de difícil control, hoy acude a urgencias en compañia de familiar quien indica cambio de coloracion y secrecion fetida en II artejo </t>
  </si>
  <si>
    <t xml:space="preserve">Dolor de cabeza </t>
  </si>
  <si>
    <t>O234</t>
  </si>
  <si>
    <t>INFECCION NO ESPECIFICADA DE LAS VIAS URINARIAS EN EL EMBARAZO</t>
  </si>
  <si>
    <t>GLADYS MILENA BALLESTEROS GUERRERO</t>
  </si>
  <si>
    <t>27741357</t>
  </si>
  <si>
    <t xml:space="preserve">Remitido de ocaña
Infarto Agudo Del Miocardio sin elevacion des st </t>
  </si>
  <si>
    <t>JAIRO ENRIQUE SUAREZ</t>
  </si>
  <si>
    <t>5767369</t>
  </si>
  <si>
    <t>Paciente de 63 años con antecedente de cardiopatia isquemica quien ingresa por dolor toracico</t>
  </si>
  <si>
    <t>LEIDY TATIANA RUIZ MARIN</t>
  </si>
  <si>
    <t>1002278534</t>
  </si>
  <si>
    <t>Paciente desde hace 1 cemana cefalea con cifras tensionales elevadas , adems  doro  cuello y se le inflama por loque consulta</t>
  </si>
  <si>
    <t>JUAN CARLOS ORDUZ GUTIERREZ</t>
  </si>
  <si>
    <t>1030591860</t>
  </si>
  <si>
    <t xml:space="preserve">Remitido como urgencia vital del Hospital Local Del Norte
Regulado por crue, codigo 163411 Doctor Taboada. </t>
  </si>
  <si>
    <t>S519</t>
  </si>
  <si>
    <t>HERIDA DEL ANTEBRAZO, PARTE NO ESPECIFICADA</t>
  </si>
  <si>
    <t>SONIA MARIA PACHECO DE QUINTERO</t>
  </si>
  <si>
    <t>37315556</t>
  </si>
  <si>
    <t xml:space="preserve">Rmitida de Ocaña
Diagnóstico Covid y de Infarto Agudo Del Miocardio
Aceptada en urgencia por referencia </t>
  </si>
  <si>
    <t>U071</t>
  </si>
  <si>
    <t>COVID-19, VIRUS IDENTIFICADO</t>
  </si>
  <si>
    <t>me dio una picada en el pecho</t>
  </si>
  <si>
    <t>paciente en malas condiciones, disneico, desaturado, con clinica de edema pulmonar
se ubica en slas de reanimacion</t>
  </si>
  <si>
    <t>OLEGARIO RICO MONROY</t>
  </si>
  <si>
    <t>8782742</t>
  </si>
  <si>
    <t>Remitido de Sabana de Torres
Impresión Diagnóstica Fibrilacion Auricular Respuesta Ventricular Rapida
acetptado por referencia   codigo # 220120230814N</t>
  </si>
  <si>
    <t>I48</t>
  </si>
  <si>
    <t>FIBRILACION Y ALETEO AURICULAR</t>
  </si>
  <si>
    <t>Ahogo</t>
  </si>
  <si>
    <t>PAULA VALENTINA BARRERA SUAREZ</t>
  </si>
  <si>
    <t>1005109623</t>
  </si>
  <si>
    <t>Gestante que refiere tengo dolor pelvico , niega perdidas vaginals</t>
  </si>
  <si>
    <t>R102</t>
  </si>
  <si>
    <t>DOLOR PELVICO Y PERINEAL</t>
  </si>
  <si>
    <t>JEREMY JAKOB CASTRO CALDERON</t>
  </si>
  <si>
    <t>1096545169</t>
  </si>
  <si>
    <t xml:space="preserve"> Paciente masculino de 3 dias con fiebre cuantifiacada en 38°c, con rinorrea hialina, sin mas sintomas asociados.  madre el auromedico advil children, con leve mejoria, por lo que decide consular por urgencias. </t>
  </si>
  <si>
    <t>ADRIANA MARIA QUINTERO</t>
  </si>
  <si>
    <t>63527567</t>
  </si>
  <si>
    <t>JESUS ALFONSO SOSA</t>
  </si>
  <si>
    <t>13821672</t>
  </si>
  <si>
    <t xml:space="preserve">PACIENTE ASISTE POR  CONTINUAR  CON DOLOR INTENSO  EN PIE  IZQUIERDO ,  REFIERE  PROGRESION  DE LOS SINTOMAS,  NO   FIEBRE,    NO  SECRECION.  PACIENTE  EN ESPERA  DE  VALORACION POR  CLINICA DEL  DOLOR. PACIENTE   VALORADO POR  CIRUGIA  VASCULAR  EL  13/01/23 EN CONTROL    POR  ARTERIOGRAFIA + ANGIOPLASTIA DE MIEMBRO INFERIOR IZQUIERDO.
</t>
  </si>
  <si>
    <t>PACIENTE  ASISTE  PARA  EXTENSION DE LA INCAPACIDAD.  ADEMAS  REFIERE   AYER  5  EPISODIOS DE  SINCOPES,   NIEGA OTROS SINTOMAS.   EN  ESPERA  DE  ABLASION PROGRAMDA  PARA  EL  DIA  27/01/23  ,  PREVIA JUNTA EL  26/01/23 CON ELECTROFISIOLOGIA.
17/01/23 CONCEPTO DE  ELECTROFISIOLOGIA: PACIENTE CON SINCOPE RECURRENTE, CON MESA BASCULANTE POSITIVA PARA SINCOPE
NEUROCARDIOGENICO TIPO MIXTO, QUIEN SE ENCUENTRA EN TRATAMIENTO CON FLUDOCORTISONA SIN RESPUESTA. POR LO ANTERIOR SE PRESENTARA EN JUNTA MEDICA POR ELECTROFISIOLOGIA. LLAMA LA ATENCIÓN LOS SINTOMAS QUE PRECEDEN LOS EVENTOS, LO CUAL PUEDE REQUERIR
CONCEPTO DE NEUROLOGIA PREVIO</t>
  </si>
  <si>
    <t>JUAN DE DIOS CARRILLO SANCHEZ</t>
  </si>
  <si>
    <t>13171138</t>
  </si>
  <si>
    <t xml:space="preserve">PACIENTE   QUIEN  EL DIA    18/01/23  SE  COMUNICAN  VIA TELEFONICA  Doctor  ESPINEL (CIRUJANO  VASCULAR) POR  REPORTE   DE  RESULTADOS   INDICAN  ASISTIR  AL SERVICIO DE URGENCIAS.
REFIERE EN EL MOMENTO  DOLOR  MODULADO MIEMBRO INFERIOR  DERECHO  PREDOMINIO  CON LA MARCHA </t>
  </si>
  <si>
    <t>SERAFIN MEDINA CONTRERAS</t>
  </si>
  <si>
    <t>5722862</t>
  </si>
  <si>
    <t xml:space="preserve">
PACIENTE   REMITIDO DE  CONSULTA  EXTERNA POR  CIFRAS DE  TENSION  ARTERIAL ELEVADAS ADEMAS  DE  REPORTE  DE  Electrocardiograma  ALTERADO.   ADEMAS  REFIERE DOLOR  TORAXICO CRONICO  INTERMITENTE  TIPO PUNZADAS  IRRADIADO  HA MIEMBRO SUPERIOR  IZQUIERDO PREDOMINIO  NOCTURNO .
18 /01/23 :  BRADICARDIA  SINUSAL, BLOQUEO  Auriculoventricular DE PRIMER  GRADO  ,  QT  PROLONGADO </t>
  </si>
  <si>
    <t>JOAQUIN LLANES ANTOLINEZ</t>
  </si>
  <si>
    <t>5545112</t>
  </si>
  <si>
    <t>PACIENTE   REFIERE  CUADRO  CLINICO  DE  8 DIAS  CON MAREO,  NO   DISNEA  DOLOR  TORAXICO   INTERMITENTE    OCASIONAL.   PACIENTE   TIENE PROGRAMADO IMPLANTE  DE MARCAPASO  EL 31/12/23 DE  FORMA AMBULATORIA.  ASISTE   CON REPORTE  DE HOLTER
7/01/23 HOLTER
Conclusiones:
- Ritmo sinusal. Bloqueo de rama derecha del HH. Hemibloqueo anterosuperior.
- Ocho extrasistoles atriales conducidas aisldas y dos eventos de taquicadia atrial no sostenidos.
- Frecuentes extrasistoles ventriculares (carga 14%), sencillas, monomorfcias, latidos de fusion, sin taquicardia ventricular.
- Frecuencia cardiaca promedio disminuida a correlacionar con clinica y estudios complementarios</t>
  </si>
  <si>
    <t>6 Años</t>
  </si>
  <si>
    <t>PASTOR SANCHEZ MATEUS</t>
  </si>
  <si>
    <t>5730897</t>
  </si>
  <si>
    <t xml:space="preserve">PACIENTE   CON CODIGO DE  ACEPTACION ( 121822012023-J) REMITIDO  DE LA Unidad De Cuidado Intensivo  VIVASALUD  FLORIDABLANCA(FI:19/01/23) HOSPITALIZADO POR  INFECCION DE VIAS URINARIAS   DONDE   SE  EVIDENCIA    Fibrilacion Auricular  CON Respuesta Ventricular Rapida   REQUIERE CARDIOVERSION FARMACOLOGICO CON AMIODARONA , REMITEN POR TRAMITE  ADMINISTRATIVO
19/01/2023 UROCULTIVO: E.  COL  BLEES POSITIVO  RESISTENTE( CIPROFLOXACINO- NORFLOXACINA- TRIMETROPIN)
</t>
  </si>
  <si>
    <t>LUIS JOSE CASTELLANOS</t>
  </si>
  <si>
    <t>5694686</t>
  </si>
  <si>
    <t xml:space="preserve">PACIENTE   CON  CUADRO  CLINICO DE    8  DIAS  CON DOLOR  EN HEMITORAX  DERECHO ,  NO DISNEA   NIEGA OTROS SINTOMAS.  SE INDICA  REALIZAR  Electrocardiograma
MEDICAMENTOS:
ASA
BISOPROLOL  5MG  CADA  DIA
CANDERSARTAN 16MG CADA  DIA
EMPAGLIFOZINA 25MG CADA  DIA
ESPIRONOLACTONA  25MG  CADA  DIA
OMPERAZOL
ROSUVASTATINA
</t>
  </si>
  <si>
    <t>LUIS MARTIN PORTILLA BUENO</t>
  </si>
  <si>
    <t>1142722015</t>
  </si>
  <si>
    <t>7 Años</t>
  </si>
  <si>
    <t xml:space="preserve">PACIENTE   CON CUADRO  CLINICO DE  12 HORAS   CON  DISNEA  SUBITA ,   NO   FIEBRE ,  RINORREA  HIALINA  , NIEGA OTROS SINTOMAS. MADRE  REFIERE  AYER    INICIO  DE SITNOMAS POSTERIOR  A JUGAR  FUTBOL.
PACIENTE  EN ESTUDIO POR  CARDIOLOGIA   POR  TAQUICARDIA ATRIAL  </t>
  </si>
  <si>
    <t>RAFAEL ENRIQUE DURAN PRADA</t>
  </si>
  <si>
    <t>91267079</t>
  </si>
  <si>
    <t>BENJAMIN ORTEGA HERNANDEZ</t>
  </si>
  <si>
    <t>91202676</t>
  </si>
  <si>
    <t>PACIENTE ASISTE POR  CAMBIOS  DE COLORACION EN MIEMBRO INFERIOR IZQUIERDA  CON SALIDA  DE SECRECION POR  HERIDA  NO  FIEBRE  DOLOR.
Paciente  en Postoperatorio de exploración quirúrgica arterial infrapatelar izquierda + arteriorrafia de peronea izquierda distal (06-01-23) para bypass fallido.
postoperatorio de aortograma abdominal + arteriografia de miembros inferiores 21-12- 22</t>
  </si>
  <si>
    <t>LUIS FRANCISCO CALDERON NARANJO</t>
  </si>
  <si>
    <t>91423043</t>
  </si>
  <si>
    <t xml:space="preserve">PACIENTE  REMITIDO  DE   HOSPITAL  MAGDALENA MEDIO  ACEPTADO ,  CUADRO DE  DOLOR TORAXICO DESDE LAS 3 AM , DISNEA,  EN SITIO DE REMISION DAN CARGA  ANTIISQUEMICA  (NO ASA POR  ALERGIA).  REMITEN COMO Infarto Agudo Del Miocardio  CON  ELEVACION DEL ST, INGRESA  CON SOPORTE  DE OXIGENO  DE ALTO FLUJO
</t>
  </si>
  <si>
    <t>Tengo ansiedad</t>
  </si>
  <si>
    <t>F419</t>
  </si>
  <si>
    <t>TRASTORNO DE ANSIEDAD, NO ESPECIFICADO</t>
  </si>
  <si>
    <t>MARCO AURELIO RAMIREZ RIAÑO</t>
  </si>
  <si>
    <t>2072185</t>
  </si>
  <si>
    <t>PACIENTE  REMITIDO  COMO URGENCIA  VITAL  DE   CLINICA  CHICAMOCHA  POR    RUPTURA  DE  FISUTAL  ARTERIOVENOSA  DE MIEMBRO SUPERIOR IZQUIERDO POSTERIOR  A  RASCARSE   MIEMBRO SUPERIOR .
22/01/2023  HB: 9.3  PLAQ: 193.000</t>
  </si>
  <si>
    <t>I779</t>
  </si>
  <si>
    <t>TRASTORNO DE ARTERIAS Y ARTERIOLAS, NO ESPECIFICADO</t>
  </si>
  <si>
    <t>ADRIANA MILENA CELIS BARAJAS</t>
  </si>
  <si>
    <t>52379722</t>
  </si>
  <si>
    <t xml:space="preserve">" vengo para trasplante "
Paciente de 45 años de edad  ingresa para trasplante renal </t>
  </si>
  <si>
    <t>Q619</t>
  </si>
  <si>
    <t>ENFERMEDAD QUISTICA DEL RINON, NO ESPECIFICADA</t>
  </si>
  <si>
    <t>ALEXANDRA VASQUEZ LAZO</t>
  </si>
  <si>
    <t>26666667</t>
  </si>
  <si>
    <t xml:space="preserve">Remitida de consulta externa para programacion de trasplante renal. </t>
  </si>
  <si>
    <t>JORGE OCTAVIO PINZON MENDOZA</t>
  </si>
  <si>
    <t>7422453</t>
  </si>
  <si>
    <t xml:space="preserve">PACIENTE  TRAIDO POR  AMBULANCIA MEDICALIZADA  AME    CON  CUADRO    CLINICIO DE  8 DIAS  CON MAREO,  ASTENIA, ADINAMIA,  HOY PROGRESION  DE  SINTOMAS, EVIDENCIA  FRECUENCIA  CARDIACA  EN CASA   40  TA: 80/40.
REALIZAN Electrocardiograma  CON  EVIDENCIA    BRADICARDIA   SINUAL NO   SIGNOS DE  ISQUEMIA  NO  ONDAS  T   NEGATIVA
</t>
  </si>
  <si>
    <t>PABLO ANTONIO MORENO</t>
  </si>
  <si>
    <t>2110853</t>
  </si>
  <si>
    <t>PACIENTE  CON CUADRO CLINICO DE  2  DIAS  CON DOLOR  TORAXICO  ASOCIADO  A DISNEA   NO  FIEBRE  NO  TOS .
ANTECEDENTES
Falla cardiaca crónica AHA D New York Heart Associatio - Clasificación Para Clase Funcional III Fracción Eyeccion
Del Ventriculo Izquierdo 20% de origen valvular
* Insuficiencia aórtica y tricuspidea severas
- Sindrome taquicardia- bradicardia
* Fibrilación auricular no valvular permanente CHADSVASC 4</t>
  </si>
  <si>
    <t xml:space="preserve">PACIENTE   G1P0A0V0  CON EMBARAZO DE  35.3  SEMANAS POR  Fecha Última Regla  (20-05-2022) HOY VALORADA POR  PERINATOLOGIA  QUIEN INDICA  ASISTIR  A URGENCIAS PARA  VALORACION POR  GRUPO MULTIDISCIPLINARIO , PACIENTE  CON  DOLOR TORAXICO  INTERMITENTE  ADEMAS DISNEA,  CONSULTO HACE  2  DIAS  CON BIOMARCADORES  NEGATIVOS.  I
</t>
  </si>
  <si>
    <t>I429</t>
  </si>
  <si>
    <t>CARDIOMIOPATIA, NO ESPECIFICADA</t>
  </si>
  <si>
    <t>RAFAEL PRADA OREJARENA</t>
  </si>
  <si>
    <t>91175087</t>
  </si>
  <si>
    <t xml:space="preserve">PACIENTE  CON CUADRO CLINICO DE  3 DIAS  CON DOLOR  TORAXICO  IRRADIADO HA MIEMBRO SUPERIOR IZQUIERDO  NO DISNEA </t>
  </si>
  <si>
    <t>ALIRIO MARIN PARRA</t>
  </si>
  <si>
    <t>5624207</t>
  </si>
  <si>
    <t xml:space="preserve">PACIENTE   CON  CUADRO  CLINICO DE  2 DIAS  CON   ASTENIA,  ADINAMIA , MAREO ,    DISNEA  , PALPITACIONES, DOLOR  TORAXICO    NIEGA OTROS SINTOMAS.
PACIENTE  VALORADO POR   Doctor  QUIROZ  EL 07/01/23 ÁRA   REPROGRAMACION DE MARCAPASO ,    CON ORDEN  AMBULATORIA  DE  EXPLANTE  E IMPLANTE  DE MARCAPASO.  </t>
  </si>
  <si>
    <t>MARTHA YANETH REATIGA TARAZONA</t>
  </si>
  <si>
    <t>28161682</t>
  </si>
  <si>
    <t xml:space="preserve">PACIENTE    CON   CUADRO  CLINICO DE  DOLOR  EN MIEMBRO INFERIOR  IZQUIERDO   CON  APARICION DE MASA  DOLOROSA  A NIVEL DE RODILLA LATERAL  INTERNA    EMPEOIRA  CON LA MARCHA    NO  DISNEA     SE  IRRADIA  DOLOR  A LA REGION INGUINAL.  NIEGA  TRAUMAS NIEGA OTROS SINTOMAS  </t>
  </si>
  <si>
    <t>MAYRA JULIANA GONZALEZ ARENAS</t>
  </si>
  <si>
    <t>1095948951</t>
  </si>
  <si>
    <t xml:space="preserve">PACIENTE  G1P0A0 CON EMBARAZO DE 33 SEMANAS POR  Fecha Última Regla (06/06/22)  COM  CUADRO CLINICO DE    5 HORAS  CON DOLOR  EN HEMIABDOMEN INFERIOR,  MOVIMIENTOS FETALES POSITIVOS,ACTIVIDAD UTERINA  IRREGULAR,    NO  FIEBRE,   NO TOS ,   SALIDA  DE   MOCO ,   NO  SIGNOS PREMONITOREOS,  EDEMA  EN MIEMBROS INFERIORES, NO  SINTOMS URINARIOS.  </t>
  </si>
  <si>
    <t>THIAGO ALEJANDRO PORTILLA LIZCANO</t>
  </si>
  <si>
    <t>1142726143</t>
  </si>
  <si>
    <t xml:space="preserve">PACIENTE   CON   CUADRO  CLINICO   DE  9   DIAS  CON FIEBRE   DE  39C ( IBUPROFENO 5 CC),  RINORREA  HIALINA,DISTENCION  ABDOMINAL,  DEPOSICIONES   BLANDAS  #  6  SIN   SANGRE HOY,  TOLERA   VIA  ORAL, TOS  LEVE NIEGA  OTROS SINTOMAS, NO MEJORIA   CON AMOXICILINA  DESDE HACE   4  DIAS.  ASISTE EN COMPAÑIA  DE MAMA  ( CAROLINA  SUAREZ)
</t>
  </si>
  <si>
    <t>GREGORIO PARDO GUIZA</t>
  </si>
  <si>
    <t>91362699</t>
  </si>
  <si>
    <t>PACIENTE ACEPTADO  CODIGO : 230120230202N REMITIDO  DE   CIMITARRA   INGRES POR   CUADRO  CLINICO D E 18 HORAS    PRESENTA  2 EPISODIOS DE SINCOPES  CON  RELAJACION  DE  ESFINTERES NO  DOLOR  TORAXICO NO DISNEA  NO  FIEBRE NIEGA OTROS SINTOMAS
Electrocardiograma DE  SITIO DE  REMISION  BRADICARDIA SINUSAL  NO ONDAS  T  NEGATIVAS
22/01/23 CH; LEUC:  3.76 NEUTR: 71.5 LINF: 22.3 HB: 9.9 HCT: 31 PLAQUETAS: 136.000</t>
  </si>
  <si>
    <t>MARIA DEL CARMEN FORERO NIÑO</t>
  </si>
  <si>
    <t>27983228</t>
  </si>
  <si>
    <t xml:space="preserve">PACIENTE    REMITIDA  COMO URGENCIA  VITAL   DE   HOSPITAL  DE VELEZ  (FI: 20/01/23)REGULADA POR  EL CRUE  JEFE  MARLENY  ARENAS   CODIGO 163427.  PACIENTE    CON   CUADRO CLINICO DE  4  DIAS  CON  DOLOR  EN MIEMBRO INFERIOR IZQUIERDO,  CAMBIOS  DE  COLORACION EN REGION PLANTAR  Y  REGION LATERAL  INTERNA  , EDEMA.
20/01/23 DOPPLER  VENOSO  MII:  NO SE  OBSERVAN  DATOS  DE TROMBOSIS VENOSA PROFUNDA
201/01/23  DOPPLER  ARTERIAL  MII:  ATEROMATOSIS   DEL MII  QUE CONDICIONAL  AUSENCIA DE FLUJO  DESDE  LA  ARTERIA FEMORAL SUPERFICIAL EN SU TERCIO MEDIO,   HALLAZGO  CON ENFERMEDAD    ARTERIAL OCLUSIVA  </t>
  </si>
  <si>
    <t>LUZ AMPARO ARENAS CANO</t>
  </si>
  <si>
    <t>37877351</t>
  </si>
  <si>
    <t xml:space="preserve">PACIENTE   REMITIDA   DE  HOSPITAL  DE  LEBRIJA POR  CUADRO  DE  DOLOR  TORAXICO  QUE INICIA  A LAS  8 AM  TIPO OPRESIVO ASOCIADO  A  SINCOPE NO DISNEA  NIEGA OTROS  SINTOMAS.  TOMAN  Electrocardiograma   CON  REPORTE  DE   BLOQUEOI DE  RAMA  DERECHA,  GLUCOMETRIA NORMAL,  DAN MANEJO  CON  CARGA  ANTIISQUEMICA
</t>
  </si>
  <si>
    <t>ROSALBA ZAPATA DE RUEDA</t>
  </si>
  <si>
    <t>37814755</t>
  </si>
  <si>
    <t xml:space="preserve">nauseas. </t>
  </si>
  <si>
    <t>MARTHA LUCIA DELGADO</t>
  </si>
  <si>
    <t>37889453</t>
  </si>
  <si>
    <t xml:space="preserve">.trauma </t>
  </si>
  <si>
    <t>T148</t>
  </si>
  <si>
    <t>OTROS TRAUMATISMOS DE REGION NO ESPECIFICADA DEL CUERPO</t>
  </si>
  <si>
    <t>WILLIAM MARTINEZ ESPINEL</t>
  </si>
  <si>
    <t>10539302</t>
  </si>
  <si>
    <t xml:space="preserve">PACIENTE   CON CUADRO  CLINICO  DE  14 HORAS    DE DOLOR  TORAXICO   EN HEMITORAX IZQUIERDO TIPO PUNZADA  NO DISNEA, CEFALEA NIEGA  OTROS SINTOMAS.  </t>
  </si>
  <si>
    <t>FERNEY CACERES SAAVEDRA</t>
  </si>
  <si>
    <t>1098665268</t>
  </si>
  <si>
    <t xml:space="preserve">paciente   con c uadro  clinico de   2 dias   con dolor  toraxico tipo punzante  no   fiebre no  sintomas  respiratorios .
medicamentos:  warfarina ,   levotiroxina,  carvedilol, trazodona  ,  quetiapina </t>
  </si>
  <si>
    <t>SAMUEL BENITEZ REYES</t>
  </si>
  <si>
    <t>91066762</t>
  </si>
  <si>
    <t xml:space="preserve">Demoras en realizacion de  triage, en apertura de consulta y atencion de paciente,  sistema caido,  ademas servicio de urgencias  congestionado.
Remitido de Clinica Chicamocha como urgencia vital con Impresión Diagnóstica de aneurisma fusiforme con trombo mural a nivel de la </t>
  </si>
  <si>
    <t>MARLENI DIAZ PAYARES</t>
  </si>
  <si>
    <t>28313819</t>
  </si>
  <si>
    <t xml:space="preserve">Remitida de Barrancabermeja por crisis hipertensiva, organo blanco corazon y ´pulmon + Insuficiencia Cardiaca Congestiva descompensada
</t>
  </si>
  <si>
    <t>ALVARO FABIAN FALCON PIOTTO</t>
  </si>
  <si>
    <t>7426527</t>
  </si>
  <si>
    <t>ASSIST CARD SMALLINE SA</t>
  </si>
  <si>
    <t>INTERNACIONAL</t>
  </si>
  <si>
    <t>Consulta Externa</t>
  </si>
  <si>
    <t xml:space="preserve">Ruptura de condón. </t>
  </si>
  <si>
    <t>B24X</t>
  </si>
  <si>
    <t>ENFERMEDAD POR VIRUS DE LA INMUNODEFICIENCIA HUMANA [VIH], SIN OTRA ESPECIFICACION</t>
  </si>
  <si>
    <t>FLORINDA BAYONA CALDERON</t>
  </si>
  <si>
    <t>37820167</t>
  </si>
  <si>
    <t>Demoras en realizacion de  triage, en apertura de consulta y atencion de paciente,  sistema caido,  ademas servicio de urgencias  congestionado. Paciente y familiares molestos ante las demoraS en una atencion oportuna. Servicio ademas sin medico en triage
Dolor en los pies y infeccion</t>
  </si>
  <si>
    <t>L038</t>
  </si>
  <si>
    <t>CELULITIS DE OTROS SITIOS</t>
  </si>
  <si>
    <t>ZORAIDA PARDO</t>
  </si>
  <si>
    <t>27981046</t>
  </si>
  <si>
    <t>Dolor en el pecho y ahogo</t>
  </si>
  <si>
    <t>GUSTAVO MESA LAGOS</t>
  </si>
  <si>
    <t>2048903</t>
  </si>
  <si>
    <t xml:space="preserve">caida. </t>
  </si>
  <si>
    <t>MARIA DEL CARMEN SANCHEZ PARRA</t>
  </si>
  <si>
    <t>27914797</t>
  </si>
  <si>
    <t xml:space="preserve">traida de su domicilio por AME dado por encefalopatia y trastorno hidroelectroltico
Paciente con antecedente de cirrosis, </t>
  </si>
  <si>
    <t>YZHMAR GYULITZA OJEDA HERRERA</t>
  </si>
  <si>
    <t>1096538049</t>
  </si>
  <si>
    <t>Taquicardai</t>
  </si>
  <si>
    <t>TEOFILO SARMIENTO MARTINEZ</t>
  </si>
  <si>
    <t>5731293</t>
  </si>
  <si>
    <t xml:space="preserve">remitido de hospital univerisatio de santander por Insuficiencia Cardiaca Congestiva descompensda
</t>
  </si>
  <si>
    <t>LIAM JOSUE GUZMAN PICO</t>
  </si>
  <si>
    <t>1096708408</t>
  </si>
  <si>
    <t xml:space="preserve">Demoras en realizacion de  triage, en apertura de consulta y atencion de paciente,  sistema caido,  ademas servicio de urgencias  congestionado.
Paciente y familiares molestos ante las demoras
Se retiro la sonda </t>
  </si>
  <si>
    <t>SHARINA NICOLL VEGA FARELO</t>
  </si>
  <si>
    <t>1081001093</t>
  </si>
  <si>
    <t>Tiene vomito</t>
  </si>
  <si>
    <t>ROMELIA SUAREZ OJEDA</t>
  </si>
  <si>
    <t>63281641</t>
  </si>
  <si>
    <t xml:space="preserve">Demoras en realizacion de  triage, en apertura de consulta y atencion de paciente,  sistema caido,  ademas servicio de urgencias  congestionado.  Paciente y familiares molestos ante las demoras
Dolor de pecho </t>
  </si>
  <si>
    <t>LYLIA ALEXANDRA ALVAREZ FUENTES</t>
  </si>
  <si>
    <t>1065576709</t>
  </si>
  <si>
    <t xml:space="preserve">Dolor de pecho. </t>
  </si>
  <si>
    <t>RITA ELVIRA OCHOA OCHOA</t>
  </si>
  <si>
    <t>28270911</t>
  </si>
  <si>
    <t xml:space="preserve">Remitida de San Gil por Síndrome Coronario Agudo
Aceptado por referencia para ingrso por urgencias
</t>
  </si>
  <si>
    <t>ARAMINTA HERNANDEZ CAPACHO</t>
  </si>
  <si>
    <t>27846633</t>
  </si>
  <si>
    <t xml:space="preserve">Remitida de HOSPITAL SAN JUAN DE DIOS DE PAMPLONA
</t>
  </si>
  <si>
    <t>G459</t>
  </si>
  <si>
    <t>ISQUEMIA CEREBRAL TRANSITORIA, SIN OTRA ESPECIFICACION</t>
  </si>
  <si>
    <t>JAIVER ALBEIRO GAMBOA BUITRAGO</t>
  </si>
  <si>
    <t>1099375793</t>
  </si>
  <si>
    <t xml:space="preserve">Remitido de lebrija por sospecha de pericarditis </t>
  </si>
  <si>
    <t>No ha podido hacer deposiciones desde el  17/01/2022, ultima miccion a las 4 am por lo que consulta</t>
  </si>
  <si>
    <t>MIGUEL HUMBERTO CASTRO FIGUEREDO</t>
  </si>
  <si>
    <t>19225552</t>
  </si>
  <si>
    <t>Remitido de socorro por Insuficiencia Aórticam</t>
  </si>
  <si>
    <t>DAYANA SANGUINO SANCHEZ</t>
  </si>
  <si>
    <t>1003246249</t>
  </si>
  <si>
    <t xml:space="preserve">" me dio diarrea "
Paciente de 20 años de edad, G1 con embarazo de 30 semanas  por Fecha Última Regla , ingresa en contexto de sepsis de origen gastro intestinal </t>
  </si>
  <si>
    <t>CAMILO ANDRES ARIAS RIVEROS</t>
  </si>
  <si>
    <t>1019012474</t>
  </si>
  <si>
    <t xml:space="preserve">Paciente masculino quien consulta por cuadro de  2 dias de presentacion de fiebre astenia adinamia, asociado a presentacion de  odinofagia, congestion nasal y tos sin expectoracion. refiere ha prresentado episodios de disnea  ocasional.  no sintomas gastrointestinales  </t>
  </si>
  <si>
    <t>YORLEY SANCHEZ CARRILLO</t>
  </si>
  <si>
    <t>37558347</t>
  </si>
  <si>
    <t xml:space="preserve">''Taquicadia supraventricular ''
</t>
  </si>
  <si>
    <t>ANGIE LIZETH PIMIENTO BLANCO</t>
  </si>
  <si>
    <t>1098814702</t>
  </si>
  <si>
    <t xml:space="preserve"> Paciente femenina de 23 años con embarazo de 37.5 semanas por Fecha Última Regla con historia de Infección De Vías Urinarias recurrente,  ingresa pro cuadro de contraciones uerinas dolorosas que han aumentado en frecuencia e intendiad.
</t>
  </si>
  <si>
    <t>L299</t>
  </si>
  <si>
    <t>PRURITO, NO ESPECIFICADO</t>
  </si>
  <si>
    <t>HERNANDO RUEDA ALARCON</t>
  </si>
  <si>
    <t>5670331</t>
  </si>
  <si>
    <t xml:space="preserve">remitido de consulta externa por estenosis aortica severa severa. </t>
  </si>
  <si>
    <t>JORGE LINARES CORZO</t>
  </si>
  <si>
    <t>5794403</t>
  </si>
  <si>
    <t xml:space="preserve">Paciente masculino quien consulta por cuadro de  15 dias de prsentacion de dolor en hemitorax izquierdo opressivo asociado a presentacion de palpitaciones  de predominio nocturno, sin presentacion de disnea, o episodios sincopales.
</t>
  </si>
  <si>
    <t>JESICA TATIANA PUENTES PEREZ</t>
  </si>
  <si>
    <t>1007785041</t>
  </si>
  <si>
    <t xml:space="preserve">Paciente masculino quien consulta por cuadro de  15 dias de prsentacion de dolor en hemitorax izquierdo opressivo asociado a presentacion de palpitaciones  de predominio nocturno, sin presentacion de disnea, o episodios sincopales </t>
  </si>
  <si>
    <t>ARTURO TARAZONA GONZALEZ</t>
  </si>
  <si>
    <t>13880573</t>
  </si>
  <si>
    <t xml:space="preserve">paciente masculino quien consulta por cuadro de  2 dias de presentacion de diarrea liquida, fetidam sin presentacion e moco o sangre, niega presentacion de picos febriles, niega dolor  abdominal, niega episodios  de emesis.  </t>
  </si>
  <si>
    <t>MARIA ALICIA BLANCO RODRIGUEZ</t>
  </si>
  <si>
    <t>1101201876</t>
  </si>
  <si>
    <t xml:space="preserve">Paciente femenino G3C2V2 con embarazo de 13 semanas por Fecha Última Regla , sin inicio de controles prenatales  quien consulta por cuadro de  2 dias de presentacion de dolo en region suprapubica, asociado a presentacion de dinamica  uterina y sangrado vaginal  escaso,  sin presentacion e sintomas  urinarias  irritativos. </t>
  </si>
  <si>
    <t>O600</t>
  </si>
  <si>
    <t>TRABAJO DE PARTO PREMATURO SIN PARTO</t>
  </si>
  <si>
    <t>ANA DELIA GOMEZ CAICEDO</t>
  </si>
  <si>
    <t>27614468</t>
  </si>
  <si>
    <t xml:space="preserve">Paciente refiere cuaro desde las 7:00 am dado por dolor en cara izquierda, cuello, brazo y pecho.  mareos, fatiga, diaforesis. </t>
  </si>
  <si>
    <t>URBANO HERNANDEZ</t>
  </si>
  <si>
    <t>5717987</t>
  </si>
  <si>
    <t xml:space="preserve"> Paciente de 79 años con   enfermedad coronaria multivascular, en manejo medico,  viene por ahogo y edema de miembros inferiores. </t>
  </si>
  <si>
    <t>J449</t>
  </si>
  <si>
    <t>ENFERMEDAD PULMONAR OBSTRUCTIVA CRONICA, NO ESPECIFICADA</t>
  </si>
  <si>
    <t>MAIRA FERNANDA GUZMAN CAMARON</t>
  </si>
  <si>
    <t>1007735378</t>
  </si>
  <si>
    <t xml:space="preserve">Redireccionada del Hospital Internacional De Colombia por   por cuadro clinico de 3 dias de evolución que inicia con dolor articular posterior con leve edema en miembro superior izquierdo acompañada de dolor. </t>
  </si>
  <si>
    <t>HELI NAVARRO CELIS</t>
  </si>
  <si>
    <t>91426301</t>
  </si>
  <si>
    <t xml:space="preserve">Remitida de clinica Bucaramanga pro Impresión Diagnóstica de angina inestable. estancia hospitalaria desde 1 enero.
</t>
  </si>
  <si>
    <t>LIDUVINA MASSEY MARIN</t>
  </si>
  <si>
    <t>37794568</t>
  </si>
  <si>
    <t>Paciente  REMITIDO DE CONSUTLA EXTERNA POR  ENFEREMDAD ARTERIAL PERIFERICA QUE AMENAZA LA EXTREMIDAD CON ULCERA EN REGION TALAR, CON DUPLEX ARTERAIL EXTRAINSTITUCIONAL DESCRITO, SE REMITE A URGENCIAS PARA EVALUAR EVALUAR BENEFICIO DE MANEJO DE SALVAMENTO</t>
  </si>
  <si>
    <t>MARIA DE LA PAZ JAIMES ROJAS</t>
  </si>
  <si>
    <t>28290048</t>
  </si>
  <si>
    <t>96 Años</t>
  </si>
  <si>
    <t>Paciente Traida porque a las 7:00 am presentro episodio de sinopal, con relajacion de esfinter rectal, con posterior afasia y perdida de la memoria. no reconoce familiares</t>
  </si>
  <si>
    <t xml:space="preserve">Paciente MAsculino de 48 aos de edad con antecedente de Hipertensión Arterial, Paciente con cuadro desde 15 dias de dolor en el pecho, ya valorado por cardiologia quein  con troponina negativas, le indicaron eco stres de forma ambulatoria y ahora viene por exacerbacion del dolor en pecho en horas de la noche, precoridia que se irradia a brazo izquierdo. </t>
  </si>
  <si>
    <t>PABLO ANTONIO ALMEIDA</t>
  </si>
  <si>
    <t>91206401</t>
  </si>
  <si>
    <t xml:space="preserve">Remtido de clincia chicamocha por cuadro de 1 dia de evolucion de dolor abdominal, halalzgo de angitoac de aneurisma d aorta abdominal </t>
  </si>
  <si>
    <t xml:space="preserve">Paciente de 57 años con antecedentes de hipertensión arterial , diabetes mellitus tipo 2 no ir , neumopatia exposicional, cardiopatía dilatada con fracción eyeccion del ventriculo izquierdo del 15% (23/06/2022) no chagasica. En manejo optimo de falla cardiaca con bloqueo neurohumoral, ingresa refiriendo cuadro desde  horas de la mañana presenta mareos, debilidad, no dolor en el pecho, no sincopes. </t>
  </si>
  <si>
    <t>MARIA JOSE GARCIA GONZALEZ</t>
  </si>
  <si>
    <t>1095307380</t>
  </si>
  <si>
    <t xml:space="preserve">paciente femenino quien consulta por cuadro de 5 dias dias de presentacion de fiebre asteia adinamia asociado a presentacion, odinofagia,  escurrimiento  posterior, y cefalea y region frontal.  refiere a presentad ademas episodios de dopresion toracico, niega presentacion de disnea, refiere  en el colegio se han detectado casos de covid 19  </t>
  </si>
  <si>
    <t>Paciente femenino quien consulta por cuadro de lumbalgia izquierda con irradiacion a rmimebro inferior, refiere dicho dolor se da posterior a aisda desde su propia altura para la que se  realizacion etudio de  imagen en cadera sin evidencia de lesiones oseas; actualmente refiere a pesar de terapia analgesica indicada.</t>
  </si>
  <si>
    <t>M544</t>
  </si>
  <si>
    <t>LUMBAGO CON CIATICA</t>
  </si>
  <si>
    <t>FELICITACION FERIA AROSEMENA</t>
  </si>
  <si>
    <t>23041299</t>
  </si>
  <si>
    <t xml:space="preserve">remitida de puesto de salud de San rafael Riobegro por Impresión Diagnóstica de Infarto Agudo Del Miocardio Sin Elevacion Del St.
ingresa paceinte con cifars tensionales elevadas y masa pulsatil en epigastrio. </t>
  </si>
  <si>
    <t>ALFREDO CORTEZ</t>
  </si>
  <si>
    <t>91244406</t>
  </si>
  <si>
    <t xml:space="preserve">Paciente refiere cuadro desde horas de la mañna dado por dolor en el pecho, lado izquierdo de tipo picadas. opresivo, fatiga.
</t>
  </si>
  <si>
    <t>ALVARO RANGEL RUEDA</t>
  </si>
  <si>
    <t>13844149</t>
  </si>
  <si>
    <t xml:space="preserve">" Dolor en el pecho "
Paciente de 66 años  ingresa por cuadro de dolor toracico, deriva como urgencia vital por hallazgos de Infarto Agudo Del Miocardio  elevacion del segmento st </t>
  </si>
  <si>
    <t>ALVARO MARTINEZ SALCEDO</t>
  </si>
  <si>
    <t>6555156</t>
  </si>
  <si>
    <t>1010 COLSANITAS INTEGRAL MEDICAL</t>
  </si>
  <si>
    <t xml:space="preserve">dolor toracico </t>
  </si>
  <si>
    <t>ALFONSO MARIO GAMBOA CALA</t>
  </si>
  <si>
    <t>13813182</t>
  </si>
  <si>
    <t xml:space="preserve">Paciente remitido de clincia chicamocha por Impresión Diagnóstica de Infarto Agudo De Miocardio Con Elevación Del St. </t>
  </si>
  <si>
    <t>WILSON BORBON MORENO</t>
  </si>
  <si>
    <t>79428405</t>
  </si>
  <si>
    <t xml:space="preserve">Paciente con antecedente de Accidente Cerebro-Vascular isquemico e implante de Cardiodesfibrilador Implantable bicameral el 12/10/2021 metronic,  con ultima reprogramacion en el ems de octubre 2022 en donde evidencian dispositivo normofuncionante con bateria para 10 años,
ingresa por cuadro de alarma del  del dispositivo 4 e´pisodios hoy no sincipes. </t>
  </si>
  <si>
    <t>CARLOS ALBERTO QUIROZ ROMERO</t>
  </si>
  <si>
    <t>ELISA ORDOÑEZ DE CADENA</t>
  </si>
  <si>
    <t>28130968</t>
  </si>
  <si>
    <t>I260</t>
  </si>
  <si>
    <t>EMBOLIA PULMONAR CON MENCION DE CORAZON PULMONAR AGUDO</t>
  </si>
  <si>
    <t>IVAN YESID ROMERO PIMIENTO</t>
  </si>
  <si>
    <t>1100974475</t>
  </si>
  <si>
    <t xml:space="preserve">Paciente refiere accidente de trabajo en obra de construccion hace 1 hora. </t>
  </si>
  <si>
    <t>S809</t>
  </si>
  <si>
    <t>TRAUMATISMO SUPERFICIAL DE LA PIERNA, NO ESPECIFICADO</t>
  </si>
  <si>
    <t>PEDRO NELSON ARAQUE DURAN</t>
  </si>
  <si>
    <t>79392555</t>
  </si>
  <si>
    <t xml:space="preserve">PACIENTE  REMITIDO DE  CLINICA  FOSCAL  CON CODIGO DE  ACEPTACION 095724012023-J. PACIENTE  C Óxido Nítrico Fibrilacion Auricular  RAPIDA Y CON  DOLOR TORAXICO  REMITEN PARA  ESTRATIFICACION CORONARIA </t>
  </si>
  <si>
    <t>DILIA ROSA SANJUAN SARAVIA</t>
  </si>
  <si>
    <t>27765292</t>
  </si>
  <si>
    <t>"Tengo vertigo"</t>
  </si>
  <si>
    <t>H811</t>
  </si>
  <si>
    <t>VERTIGO PAROXISTICO BENIGNO</t>
  </si>
  <si>
    <t>HENNER NARANJO CASTRO</t>
  </si>
  <si>
    <t>91324700</t>
  </si>
  <si>
    <t xml:space="preserve">paciente  remitido de clinica   magdalena media   por  derrame pleural izquierdo,dimero d   elevado,  asociado  a  Postoperatorio de    revascularizacion miocardica  de tres  vasos  11/01/23  en la institucion.  paciente  con codigo de  aceptacion 181424012023-j
</t>
  </si>
  <si>
    <t>J90X</t>
  </si>
  <si>
    <t>DERRAME PLEURAL NO CLASIFICADO EN OTRA PARTE</t>
  </si>
  <si>
    <t>"Mucho ahogo"</t>
  </si>
  <si>
    <t>EUDOCIA PINTO</t>
  </si>
  <si>
    <t>28252022</t>
  </si>
  <si>
    <t xml:space="preserve">PACIENTE REMITIDA DEL HOSPITAL SANGIL EN CONTEXTO DE Infarto Agudo Del Miocardio
AL INGRESO PACIENTE DESPIERTA, ALERTA, ORIENTADA, NO ALGICA, SUPLENCIA OXIGENO. EN EL MOMENTO NIEGA DISNEA, NO FATIGA, NO DOLOR TORACICO.
SE CONSIDERA INGRESAR, MONITORIZACION Y TOMA Electrocardiograma DE FORMA INMEDIATA.
</t>
  </si>
  <si>
    <t>JESUS DANIEL NAVAS GALINDO</t>
  </si>
  <si>
    <t>91131270</t>
  </si>
  <si>
    <t>Remitido de Cimitarra por bradicardia</t>
  </si>
  <si>
    <t>JOSE MANUEL URIBE CAMACHO</t>
  </si>
  <si>
    <t>2035099</t>
  </si>
  <si>
    <t>PACIENTE  REMITIDO DEL HUS (FI:22/01/23)  POR EDEMA  FALLA  CARDIACA   DESCOMPENSADA   Y VALORACION POR  CARDIOLOGIA.</t>
  </si>
  <si>
    <t>GLORIA ELCY ROJAS CARDONA</t>
  </si>
  <si>
    <t>21979893</t>
  </si>
  <si>
    <t xml:space="preserve">Remitida de Lebrija por Infarto Agudo Del Miocardio </t>
  </si>
  <si>
    <t>GRACIELA MACIAS DE RUEDA</t>
  </si>
  <si>
    <t>28378876</t>
  </si>
  <si>
    <t xml:space="preserve">PACIENT E REMITIDA  DE  CLINICA  CHICAMOCHA  CON ACEPTACION  ,  INGRESA REMITIDA  DE CONSULTA  EXTERNA  CON Electrocardiograma  EXTRAINSTITUCIONAL  CON BLOQUEO DE  RAMA IZQUIERDA  </t>
  </si>
  <si>
    <t>ROBERTO SANGUINO CORDERO</t>
  </si>
  <si>
    <t>5539397</t>
  </si>
  <si>
    <t>(traige realizado 01:00am sin emabrgo por problemas sahi no queda el registro)
Paciente adulto mayor remitido del hospital de norte en contexto dolor toracico</t>
  </si>
  <si>
    <t>JULIAN ANDRES LOZA ESPINOSA</t>
  </si>
  <si>
    <t>1005482879</t>
  </si>
  <si>
    <t>Remitido como urgencia vital del hospital Manuela Beltran Socorro por sospecha de endocarditis infecciosa.</t>
  </si>
  <si>
    <t>ALIRIO JAIMES RODRIGUEZ</t>
  </si>
  <si>
    <t>91487343</t>
  </si>
  <si>
    <t>"Se cayó"</t>
  </si>
  <si>
    <t>F103</t>
  </si>
  <si>
    <t>TRASTORNOS MENTALES Y DEL COMPORTAMIENTO DEBIDOS AL USO DE ALCOHOL, ESTADO DE ABSTINENCIA</t>
  </si>
  <si>
    <t>MARIA ELISA MEJIA DE RIOS</t>
  </si>
  <si>
    <t>28261433</t>
  </si>
  <si>
    <t>PACIENT E REMITIDA DEL HUS POR  ENFERMEDAD  ARTERIAL  OCLUSIVA  CRONICA    PARA  VALORACION POR  CIRUGIA  VASCLAR</t>
  </si>
  <si>
    <t>JOSE ANTONIO MEJIA CRUZ</t>
  </si>
  <si>
    <t>13836447</t>
  </si>
  <si>
    <t xml:space="preserve">Remitido de Giron por Síndrome Coronario Agudo </t>
  </si>
  <si>
    <t>EDILMA JAIME DE PINEDA</t>
  </si>
  <si>
    <t>37311136</t>
  </si>
  <si>
    <t xml:space="preserve">Remiten del Hospital Internacional De Colombia con Diagnóstico de Infarto Agudo Del Miocardio Sin Elevacion Del St </t>
  </si>
  <si>
    <t>LISNEY GUERRA HERNANDEZ</t>
  </si>
  <si>
    <t>63432849</t>
  </si>
  <si>
    <t xml:space="preserve">" me duele el pecho "
Paciente de 56 años de edad, quien consulta por cuadro clinico de 2 dias de evolucion dado por dolor toracico tipo ardor que se irradia a dorso, acompañado de nauseas, y sudoracion, refiere que en los ultimos meses ha presentado deterioro de clase funcional y  disnea paroxistica nocturna " me toca dormir sentada "  intensidad de dolor 2/10. Motivo por el cual consulta </t>
  </si>
  <si>
    <t>MARTHA YANETH BADILLO VESGA</t>
  </si>
  <si>
    <t>37577277</t>
  </si>
  <si>
    <t xml:space="preserve">" tengo dolor "
Paciente de 42 años de edad,  ingresa derivada del Hospital Internacional De Colombia donde consulta por cuadro clinico de 1 dia de evolucion dado por dolor  toracico tipo opresivo, que se alterana con dolor tipo corrente y sensacion de disnea, ha presentado nauseas, en el mes de octubre estuvo hospitalizada por sinope, cuenta con prueba de induccion de isquemia negativa, electrocardiograma con bradicardia sinusal  marcador cardiaco del setio de remision negativo, derivan en contexto de angina inestable. </t>
  </si>
  <si>
    <t>LINA BELTRAN TOLEDO</t>
  </si>
  <si>
    <t>37930265</t>
  </si>
  <si>
    <t xml:space="preserve">" tengo palpitaciones "
Paciente de 59 años de edad,  sin antecedentes previos ingresa  en contexto de cuadro de palpitaciones desde hace 2 meses, el cual siempre se presenta   posterior a conciliar el sueño " yo tengo pesadilla y depues de eso me despierto asustada y con sensacion de palpitaciones, mi hija me calma y siento mejoria " Niega dolo toracico, niega  disnea o sincopes. </t>
  </si>
  <si>
    <t>ISRAEL BECERRA BLANCO</t>
  </si>
  <si>
    <t>12530141</t>
  </si>
  <si>
    <t xml:space="preserve">" tengo dolor "
Paciente de 74 años de edad con cambio valvular mitral protesis biologica mas plastia de tricuspidea + maze, revascularizacion de 1 vaso Fracción Eyeccion Del Ventriculo Izquierdo del 55 % ingresa por cuadr de mas de 2 dias de dolor opresivo, acompañado de disnea, deterioro de clase funcional.
</t>
  </si>
  <si>
    <t>I059</t>
  </si>
  <si>
    <t>ENFERMEDAD VALVULAR MITRAL, NO ESPECIFICADA</t>
  </si>
  <si>
    <t xml:space="preserve">" Me enviaron de la consulta "
Paciente de 76 años de edad Postoperatorio de cambio valvuilar aortico, Fracción Eyeccion Del Ventriculo Izquierdo del 25 % cvardiopatia isquemica  . El dia de hoy ingresa redireccionada de consulta externa ´por hallazgos de bloqueo Auriculoventricular de alto grado, paciente quien refiere sensacion de mareo, cefalea, nauseas, no sincopes y dolor en epigastrio </t>
  </si>
  <si>
    <t>YESSICA TATIANA ARAQUE DELGADO</t>
  </si>
  <si>
    <t>1095955626</t>
  </si>
  <si>
    <t xml:space="preserve">" Me dio contracciones "
Paciente de 23 años de edad G3P1A1V1 embarazo de 31 semanas 1 dia por ecografia de preimer trimestres ingresa derivada de la clinica Foscal en contexto de amenza de parto pretermino, ya adminitraroin primera dosis de maduracion, esta con utero inhibicion , dentro de estudios hemograma con lueocitosis y  Proteíca C Reactiva ligeramente aumentada, derivan por tramites adminitrativos </t>
  </si>
  <si>
    <t>ROSA MARIA CASTELLANOS DE SOTO</t>
  </si>
  <si>
    <t>28294398</t>
  </si>
  <si>
    <t xml:space="preserve">"tengo fiebre "
Paciente de 74 años de edad con revacularizacion quirugica de 3 vasos 10 de Enero de 2023,  Fracción Eyeccion Del Ventriculo Izquierdo del 50 % , curso con choque mixto cardiogenico y septico, estuvo en cubrimiento con ceftriaxona. El dia de hoy ingresa por cuadro de 3 dias de picos febriles cuantificados (38.8 ) la cual fue manaeja con acetaminofen, sin enbargo por persistencia de la misma decide consultar.
Al examen fisico ingresa con oxigeno a bajo flujo, en mimebro inferior izquierdo hay eritema de herida quirurgica </t>
  </si>
  <si>
    <t>A419</t>
  </si>
  <si>
    <t>SEPSIS, NO ESPECIFICADA</t>
  </si>
  <si>
    <t xml:space="preserve">" tengo mareo "
Paciente de 37 años de edad, con antecedentes de cambio valvular mecanica en 2021, cirugia de Bentall, anuurisma de aorta con recostruccion del cayado aortico  Fracción Eyeccion Del Ventriculo Izquierdo del 60 % . El dia de hoy ingresa por sensacion de mareo,  y vision borrosa refiere que el 30 de diciembre presenta episodio sincopal , actualmente con 30 mg de warfarina, refiere recicio manejo para vertigo sin mejoria, motivo por el cual consulta. </t>
  </si>
  <si>
    <t>ALDEMAR CHAVARRO CRUZ</t>
  </si>
  <si>
    <t>91043601</t>
  </si>
  <si>
    <t xml:space="preserve">" tengo mucha fatiga "
Paciente de 52 años de edad con cardiopatia de origen chagasica Fracción Eyeccion Del Ventriculo Izquierdo severmente deprimida, protadro de cardiodesfibriladro y Fibrilacion Auricular en manejo con directo . El dia de hoy ingresa por 4 dias de evolucion dado por deterioro de clase funcional,  ortonea disnea paroxistica nocturna
</t>
  </si>
  <si>
    <t>CRISTINA VELAZCO</t>
  </si>
  <si>
    <t>27932666</t>
  </si>
  <si>
    <t xml:space="preserve">" me envio el doctor "
Paciente de 88 años de edad con antecedentes de cradiopatia diltada de origen mixto (Isquemico, chagasico y valvular ) Fracción Eyeccion Del Ventriculo Izquierdo del 25 %, Angioplastia de 2 vasos 2004 Fibrilacion Auricular en manejo con directo,  usuaria de marcapasos bicameral 2020. El dia de hoy ingresa derivado de consulta externa al parecer por signos de sobre carga.
</t>
  </si>
  <si>
    <t>JOSE ANGEL MOTTA BALLESTEROS</t>
  </si>
  <si>
    <t>5718292</t>
  </si>
  <si>
    <t>" tengo dolor  en el pecho "
Paciente de 73 años de edad con antecedentes de cardiopatia diltada de origen isquemica  con revascularizacion quirurgica en Novoembre de 2022  Fracción Eyeccion Del Ventriculo Izquierdo del 63 %. El dia de hoy ingresa por cuadro clinico de 1 dia de evolucion dado por dolor toracico  opresivo que se irradia a miembro superior izquierdo y dolor en epigastrio, ademas refiere deterioro de clase  funcional.</t>
  </si>
  <si>
    <t>LUIS FERNANDO SALAMANCA GOMEZ</t>
  </si>
  <si>
    <t>13347267</t>
  </si>
  <si>
    <t xml:space="preserve">" se desmayo "
Paciete de 72 años de edad, con antecedentes de hipertension , Insuficiencia Renal Crónica estadio renal IIIB, ingresa  derivado del Hospital de Giron, donde consulto  por cuadro  sincopal, el dual se acompoño de relajacion de esfinteres, familiar refiere movimiento stonico clonicos, y refiere  ya habia presentado similiar episodio, no tuvo dolor toracico, disnea no equivalente, electrocardiograma de sitio de remision nque interpretan sin alteraciones </t>
  </si>
  <si>
    <t>Ictericia</t>
  </si>
  <si>
    <t>E875</t>
  </si>
  <si>
    <t>HIPERPOTASEMIA</t>
  </si>
  <si>
    <t>PABLOS ARCHILA VILLAMIZAR</t>
  </si>
  <si>
    <t>91462384</t>
  </si>
  <si>
    <t>" tengo dolor "
Paciente de 53 años de edad con antecedentes de cardiopatia  dilatada de origen isquemico angioplastia de DA en 2021, recientemente requirio Stent en DA  y rama de primera diagonal por reestenosis intrastent Fracción Eyeccion Del Ventriculo Izquierdo del 55 %. El dia de ayer durante terapia fisica presenta presincope  acompañado de surodacion, duracion del evento de 20 minutos, el dia de asiste a nueva terapia, donde ingresa  ingresa con dolor toracico y taquicardia, ademas sensacion de disnea, motivo por el cual decide consultar.</t>
  </si>
  <si>
    <t>MATILDE SANTOS SANCHEZ</t>
  </si>
  <si>
    <t>37813990</t>
  </si>
  <si>
    <t xml:space="preserve">" tengo mucho dolor en el pecho "
Paciente de 70 años de edad,  con antecedentes de epilepsia, el dia de hoy ingresa pro cuadro clinico de 1 dia de evolucion de dolor toracico tipo picada, que se exacerba con la inspiracion profunda  y a la palpacion. </t>
  </si>
  <si>
    <t>GILBERTO PEÑALOZA BUENO</t>
  </si>
  <si>
    <t>5579217</t>
  </si>
  <si>
    <t>Remitido por Enfermedad del nodo sinusal</t>
  </si>
  <si>
    <t>ANDERSON JOSE ROJAS PEREZ</t>
  </si>
  <si>
    <t>1098644028</t>
  </si>
  <si>
    <t xml:space="preserve">" tengo dolor en el pecho "
" me duele el pecho "
Paciente de 35 años de edad, sin antecedentes previos el dia de hoy ingresa por cuadro clinico de mas de 1 año de epiosodios de dolor toracico el cual aumenta con cambios de posicion refiere que dolor remite, no ha tenido deterioro de clase funcional, no sincopes.
</t>
  </si>
  <si>
    <t>VICTOR MANUEL ARENALES</t>
  </si>
  <si>
    <t>13905360</t>
  </si>
  <si>
    <t xml:space="preserve">" DOLOR EN EL PECHO "
Paciente de 67 años  ingresa con cuadro de dolor toracicop Electrocardiograma con Infarto Agudo Del Miocardio con elevacion del segmento st en cara inferior </t>
  </si>
  <si>
    <t xml:space="preserve">" me dio otra vez dolor "
Paciente de 58 años de edad con antecedentes de cardiopatia dilatada no isquemica no chagasica, fevoi del 10 %, insuficiencia mitral severa, arteriografia de octubre de 2022 con arterias coronarias sanas. El dia de hoy ingresa derivado del hospital de San Gil por cudro clinico de 2 dias de evolucion dado por dolor toracico opresivo, acompañado de deterioro de clase funcional, paciente quien refiere que ha mantenido cifas de tension arterial bajas motivo por el cual en los ultimos dias ha diferido Enapril. En sitio de remision realizan marcadores con troponina I positiva con delta 183 control 233 motivo por el cual derivan en contexto de Infarto Agudo Del Miocardio sin elevacion del segmento st. Electrocardiograma de ingreso con bloqueo completo de rama izquierda. </t>
  </si>
  <si>
    <t>NICOLLE DAYANA LEON SUAREZ</t>
  </si>
  <si>
    <t>1099739036</t>
  </si>
  <si>
    <t xml:space="preserve">" tenco contracciones "
Pacinete de 16 años de edad G2C1V1 con embarazo de 30 semanas 3 dias por ecocgrafia de primer trimestre  periodo inter genesico de 2 años  preclapsia en embarazo anterior,  ingresa con ruptura prematura de membranas del 7 de enero, completo maduracion pulmonar, ingresa por  halalzgos de policistolia riesgo de ruptra uterina </t>
  </si>
  <si>
    <t>LUIS RAMON RODRIGUEZ CALA</t>
  </si>
  <si>
    <t>13847162</t>
  </si>
  <si>
    <t xml:space="preserve">" Tengo dolor "
Paciente de 66 años de edad, con antecedentes de cardiopatia isquemica, ingresa derivado de consulta externa por  cuadro de angina y presincopes,  el cual se inicio a presentar hacfe 4 dias. Ultima revision de marcapaos hace 6 meses. </t>
  </si>
  <si>
    <t>JERONIMO VARGAS PEREZ</t>
  </si>
  <si>
    <t>1142725851</t>
  </si>
  <si>
    <t xml:space="preserve">tiene mucho vomito </t>
  </si>
  <si>
    <t>SULMIRA TAVERA ESCOBAR</t>
  </si>
  <si>
    <t>63539564</t>
  </si>
  <si>
    <t xml:space="preserve">" Me estabn dado picadas en el pecho "
Paciente de 39 años de edad, sin antecedentes, ingresa por cuadro de dolor toracico tipo picada localizado en la region  lateral izquierda,  dolor que aumenta con la inspiracion profunda y cambios de posicion, no ha tenido deterior de clase funcional, no disnea, no  otros sintomas. </t>
  </si>
  <si>
    <t>JOSE MANUEL VERGARA MARQUEZ</t>
  </si>
  <si>
    <t>6892928</t>
  </si>
  <si>
    <t>" me duele el pecho "
Paciente de  59 años de edad, sin antecedentes previos ingresa por cuadro de dolor toracico tipo opresivo, que se irriadia a miembro superior izquierdo, decide llamar a ambulancia donde realizan Electrocardiograma con halalzgos de taquicardia sinusal.</t>
  </si>
  <si>
    <t>ERNESTO NAVARRO SERRANO</t>
  </si>
  <si>
    <t>19082201</t>
  </si>
  <si>
    <t xml:space="preserve">" tengo ahogo "
Paciente de 73 años de edad, con antecedentes de  cardiopatia diltada de origen isquemico anatomia desconocide (Clinica chicamocha )  Fracción Eyeccion Del Ventriculo Izquierdo del  51 % el dia de hoy ingresa por  cuadro de 1 semana de deterioro de clase funcional  ortopnea y edema de extremidades. </t>
  </si>
  <si>
    <t>MARIA NATHALY ARGUELLO MONSALVE</t>
  </si>
  <si>
    <t>1101692419</t>
  </si>
  <si>
    <t xml:space="preserve">" no tengo liquido "
Paciente de 29 años de edad G3C2 V2 embarazo de 31, 4 semanas  por ecografia de preimer trimestre  ingresa deriva del hospital de socorro por  oligoamnio ILA de 4.3 cm </t>
  </si>
  <si>
    <t>O410</t>
  </si>
  <si>
    <t>OLIGOHIDRAMNIOS</t>
  </si>
  <si>
    <t>JOSE MARIA ALFONSO</t>
  </si>
  <si>
    <t>5753905</t>
  </si>
  <si>
    <t xml:space="preserve">Paciente adulto mayor de 80 años, refiere refiere cuadro desde hace  dos dias, dado por  escalofrios,   deposiciones liquidas, nuaseas,  vomitos, fiebre no cuantificada.  desde entonces con mareos y hoy en la mañana se desmayo con perdida de la conciencia,  con trauam en region lumbar aldo izquierdo y desde entonces mucho dolor  abdominal y sensacion de masa abdominal en pulsatil y en ocaciones con dolor.
Antecedentes patologicos.
-  Pos-Angioplastia Coronaria + Rotablator Tronco y DA
- Postoperatorio arteriografia coronaria: 05-09-2022.
— tronco lesión calcificada distal del 80%
— da lesión severa de la en bifurcación con la 1r dg del 95%
— om1 lesión severa del 70%
— coronaria derecha placas 30%
- falla cardiaca descompensada stevenson b, compensada.
-.- fracción eyección del ventriculo izquierdo 25%
- angina de riesgo intermedio
--prueba de estrés el 13.05.2022. negativa para isquemia miocárdica
– fibrilación auricular con respuesta ventricular rápida de novo: cha2ds2 vasc: 3 puntos.
- chagas negativo
- aneurisma de aorta abdominal infrarenal con compromiso biliaco
- hipertensión arterial
- dislipidemia
- enfermedad pulmonar obstructiva crónica sin filiación espirométrica
Acetaminofen 500 mg TABLETA
Apixaban 2.5 mg tabletas cada 12 h
ATORVASTATINA BASE40 mg cada dia
Carvedilol Tableta 6.25 mg cada 12 h
Clopidogrel TABLETA 75 mg cada dia
Dapagliflozina TABLETA 10mg dia
EnalaPRIL maleato TABLETA 5 mg dia
Espironolactona TABLETA 25 mg dia
PANtoprazol Tableta rec 40 miligramos dia
</t>
  </si>
  <si>
    <t>MARIA EUNICE BERNAL DE GARCIA</t>
  </si>
  <si>
    <t>63292307</t>
  </si>
  <si>
    <t xml:space="preserve">siento calor en la cara y malestar general. </t>
  </si>
  <si>
    <t xml:space="preserve">pacPACIENTE G4P3C0V3 CON  EMBARAZO DE   32 SEMANAS    FIERE  DISMISMINUCION DE LOS MOVIMIENTOS FETALS </t>
  </si>
  <si>
    <t>RODRIGO ALONSO VILLALBA ARTIAGA</t>
  </si>
  <si>
    <t>71182168</t>
  </si>
  <si>
    <t xml:space="preserve">Remitido Hospital integrado de San Jose integrado de Sa Jose por Impresión Diagnóstica de Infarto Agudo Del Miocardio Sin Elevacion Del St </t>
  </si>
  <si>
    <t>GUSTAVO ALBERTO CASTRILLON MARIN</t>
  </si>
  <si>
    <t>91249850</t>
  </si>
  <si>
    <t>PACIENT E CON  CUADRO  CLINICO D E 1 HORA  CON DOLOR TORAXICO NO  IRRADIADO , NO DISNEA NIEGA   OTROS SINTOMAS</t>
  </si>
  <si>
    <t>KAREN MARGARITA ESTRADA QUINTERO</t>
  </si>
  <si>
    <t>63553417</t>
  </si>
  <si>
    <t xml:space="preserve">Paciente refiere que presenta dolor en pecho de tipo picadas, parestesias en brazo izquierdo. fatiga. </t>
  </si>
  <si>
    <t>NICOLE DAYANNA ARENAS ESPINOSA</t>
  </si>
  <si>
    <t>1096701046</t>
  </si>
  <si>
    <t>PLATA JOVEN</t>
  </si>
  <si>
    <t>tengo alergia en todo el cuerpo</t>
  </si>
  <si>
    <t>L509</t>
  </si>
  <si>
    <t>URTICARIA, NO ESPECIFICADA</t>
  </si>
  <si>
    <t>MATILDE FLOREZ MORENO</t>
  </si>
  <si>
    <t>28296925</t>
  </si>
  <si>
    <t xml:space="preserve">PACIENTE REMITIDA  DE  CLINICA  FOSCAL COMO    Infarto Agudo Del Miocardio   CON ELEVACION DEL  ST . PACIENTE  ACEPTADO EN REMISION .. </t>
  </si>
  <si>
    <t>ANGELA GUTIERREZ DE FORERO</t>
  </si>
  <si>
    <t>20613543</t>
  </si>
  <si>
    <t xml:space="preserve">tiene la tension alta </t>
  </si>
  <si>
    <t>ISRAEL PEREZ GONZALEZ</t>
  </si>
  <si>
    <t>5705519</t>
  </si>
  <si>
    <t xml:space="preserve">Remitido de hospital virtual por dolor en el pecho irradiado a hombro izquier4do desde las 10:0 pm. </t>
  </si>
  <si>
    <t>CELSA MORA DE LEON</t>
  </si>
  <si>
    <t>23104419</t>
  </si>
  <si>
    <t xml:space="preserve">Paciente remitida del magdalena medio por Impresión Diagnóstica de falla cardiaca descompensada. </t>
  </si>
  <si>
    <t>LEIDY JULIANA RIVEROS GUTIERREZ</t>
  </si>
  <si>
    <t>1010072306</t>
  </si>
  <si>
    <t>PACIENTE DE 26 AÑOS QUIEN INGRESA REMITIDA DE FOSCAL, EN HISTORIA CLINICA DOCUMENTAN: Retardo Del Crecimiento Intrauterino SEVERO Y HALLAZGO DE Tensión Arterial ELEVADAS EN MULTIPLES OPORTUNIDADES
AL INGRESO NIEGA DISNEA, NO FATIGA, NO PALPITACIONES, NO DOLOR ABDOMINAL NO SANGRADO.
SE INDICA INGRESAR, MONITORIZACION, TOMA SIGNOS VITALES, FETOCARDIA ( 130 POR MINUTO) Y SE COMENTA CON SERVICIO GINECOLOGIA</t>
  </si>
  <si>
    <t>DANIEL RIVERA BENAVIDES</t>
  </si>
  <si>
    <t>493094</t>
  </si>
  <si>
    <t>remitido  urgencia vital de la  clinica guane por   infarto agudo delmiocardio</t>
  </si>
  <si>
    <t>J81X</t>
  </si>
  <si>
    <t>EDEMA PULMONAR</t>
  </si>
  <si>
    <t>ALEJANDRA LILIANA GARZON CORTINEZ</t>
  </si>
  <si>
    <t>1100973579</t>
  </si>
  <si>
    <t xml:space="preserve">Rompi membrana </t>
  </si>
  <si>
    <t>HECTOR JOSE HERRERA</t>
  </si>
  <si>
    <t>91136258</t>
  </si>
  <si>
    <t xml:space="preserve">Refiere desde hace 3 dias alarma sonora del dispositivo
Se Solicita Electrocardiograma
</t>
  </si>
  <si>
    <t>ROSALINA BAUTISTA ESTEBAN</t>
  </si>
  <si>
    <t>20195187</t>
  </si>
  <si>
    <t>Redireccionada de consulta externa por cirugia vascular, refieren:
"PACIENTE REFIERE EN LOS ULTIMOS MESES, AUMENTO DEL DOLOR, ASOCIADO A SECRECION DE HERIDA, Y OLOR FETIDO; PACIENTE CON ALTO RIESGO DE PERDIDA DE EXTREMIDAD, POR LO
QUE SE INDICA ACUDIR AL SERVICIO DE URGENCIAS, PARA TOMA DE DIFERENTES PARACLINICOS. SE EXPLICA CONDUCTA A PACIENTE QUIEN REFIERE COMPRENDER Y ACEPTA"</t>
  </si>
  <si>
    <t>I830</t>
  </si>
  <si>
    <t>VENAS VARICOSAS DE LOS MIEMBROS INFERIORES CON ULCERA</t>
  </si>
  <si>
    <t>MARGARITA PEDRAZA DE ORTIZ</t>
  </si>
  <si>
    <t>37640013</t>
  </si>
  <si>
    <t xml:space="preserve">Refiere paciente dolor toracico desde hace 2 dias, no sincope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</si>
  <si>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PABLO EMILIO CAMACHO CAMACHO</t>
  </si>
  <si>
    <t>5633541</t>
  </si>
  <si>
    <t xml:space="preserve">Remiten del Hospital de Sangil con Diagnóstico de falla cardiaca y angina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</si>
  <si>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DANIELA VARGAS ALVARADO</t>
  </si>
  <si>
    <t>1097092683</t>
  </si>
  <si>
    <t xml:space="preserve">Asiste por dolor toracico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</si>
  <si>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ROBERTO BERNARDO URIBE CAMPUZANO</t>
  </si>
  <si>
    <t>13881538</t>
  </si>
  <si>
    <t xml:space="preserve">Dolor precordial
Remitido Síndrome Coronario Agudo </t>
  </si>
  <si>
    <t>ISAAC BUITRAGO JAIMES</t>
  </si>
  <si>
    <t>5704647</t>
  </si>
  <si>
    <t xml:space="preserve">Refiere desde hace 1 semana edema en extremidad inferior derecha asociado a lesiones ampollosas, frialdad distal de la pierna, cambios de coloracion
Se da educación al familiar y al paciente sobre el triage, su clasificación basada en la sintomatología y hallazgos clínicos, así mismo el tiempo aproximado en atención medica. Refieren entender claramente y aceptar. No tiene enfermedad infecto-contagiosa. </t>
  </si>
  <si>
    <t>PEDRO NEL CABALLERO MACIAS</t>
  </si>
  <si>
    <t>12561778</t>
  </si>
  <si>
    <t xml:space="preserve">Refiere dolor en extremidad superior derecha, hace 8 dias realizan arteriografia coronaria ingresan por region radial derecha, por persistencia del dolor y aumento de la intensidad consulta a urgencias
Se da educación al familiar y al paciente sobre el triage, su clasificación basada en la sintomatología y hallazgos clínicos, así mismo el tiempo aproximado en atención medica. Refieren entender claramente y aceptar. No tiene enfermedad infecto-contagiosa. </t>
  </si>
  <si>
    <t>LUZ MARINA GONZALEZ</t>
  </si>
  <si>
    <t>37832348</t>
  </si>
  <si>
    <t xml:space="preserve">Remiten del Hospital del Norte con Diagnóstico de Fibrilacion Auricular y angina de pecho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</si>
  <si>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TITO ESPINOZA MENDEZ</t>
  </si>
  <si>
    <t>91450908</t>
  </si>
  <si>
    <t xml:space="preserve">Remiten del Hospital Internacional De Colombia con Diagnóstico de angina con propuesta de estratificacion no invasiva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</si>
  <si>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LUZ MARINA GONZALEZ AREVALO</t>
  </si>
  <si>
    <t>1098827784</t>
  </si>
  <si>
    <t xml:space="preserve">Mordedura gato
Se da educación al familiar y al paciente sobre el triage, su clasificación basada en la sintomatología y hallazgos clínicos, así mismo el tiempo aproximado en atención medica. Refieren entender claramente y aceptar. No tiene enfermedad infecto-contagiosa. </t>
  </si>
  <si>
    <t>SANTIAGO HUMBERTO JAIMES PEDRAZA</t>
  </si>
  <si>
    <t>1098713074</t>
  </si>
  <si>
    <t xml:space="preserve">Refiere dolor toracico recurrente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</si>
  <si>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ANA DEL CARMEN MOGOTOCORO</t>
  </si>
  <si>
    <t>63338723</t>
  </si>
  <si>
    <t xml:space="preserve">Refieren estaba en estudio ecocardiografico y presenta episodio sincopal por lo cual derivan al servicio de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</si>
  <si>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FLOR ANGELA DELGADO MANTILLA</t>
  </si>
  <si>
    <t>28348638</t>
  </si>
  <si>
    <t xml:space="preserve">Refiere dolor toracico desde hace 3 dias, lo refiere opresivo irradiado a extremidad superior izquierda, sensacion de fatiga ocasional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</si>
  <si>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JOSE REYNALDO DUARTE CASTILLO</t>
  </si>
  <si>
    <t>5693746</t>
  </si>
  <si>
    <t xml:space="preserve">Refiere asistir por dolor toracico. Ademas, antecedente de estenosis aortica severa, al parecer en ultima hospitalizacion habia solicitado salida voluntaria y no realizo procedimiento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</si>
  <si>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paciente consultar por episodios emeticos, adinamia, hiporexia, sensacion de mareo. Refiere la han notado diaforetica. Ademas, dolor en hombro derecho. Egreso hace 2 dias, estaba hospitalizada por falla cardiaca descompensada con Fracción Eyeccion Del Ventriculo Izquierdo 10%, requirio inotropia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</si>
  <si>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CESAR ORLANDO POSADA CASTRO</t>
  </si>
  <si>
    <t>91212913</t>
  </si>
  <si>
    <t xml:space="preserve">Redireccionado de consulta externa de cardiologia, refieren reporte de ecocardiograma estres positivo, redireccionan para realizar arteriografia coronaria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</si>
  <si>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DAYANA MISHELL CONTRERAS</t>
  </si>
  <si>
    <t>1003258139</t>
  </si>
  <si>
    <t xml:space="preserve">Remitida del Hospital del Norte con Diagnóstico de Infección De Vías Urinarias altas, emabrazo de 23.3 semanas
Aceptada por el grupo de referencia en esta institucion codigo N° 2301252136-a
Se da educación al familiar y al paciente sobre el triage, su clasificación basada en la sintomatología y hallazgos clínicos, así mismo el tiempo aproximado en atención medica. Refieren entender claramente y aceptar. No tiene enfermedad infecto-contagiosa. </t>
  </si>
  <si>
    <t>ABRAHAM RODRIGUEZ VELANDIA</t>
  </si>
  <si>
    <t>17805636</t>
  </si>
  <si>
    <t xml:space="preserve">Redireccionan de electrofisiologia por reporte de holter cardiaco bloqueo Auriculoventricular grado 2 mobitz 2 avanzado 2:1 y paroxismo de bloqueo Auriculoventricular grado 3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</si>
  <si>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BEATRIZ CASTILLEJO GOMEZ</t>
  </si>
  <si>
    <t>28311908</t>
  </si>
  <si>
    <t xml:space="preserve">Refiere dolor toracico desde hace 4 dias irradiado a extremidad superior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</si>
  <si>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ALVARO CHAVES CALDERON</t>
  </si>
  <si>
    <t>91112183</t>
  </si>
  <si>
    <t xml:space="preserve">Remiten del Hospital del Socorro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</si>
  <si>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WENDY JOHANNA PEREZ SAAVEDRA</t>
  </si>
  <si>
    <t>1100965805</t>
  </si>
  <si>
    <t xml:space="preserve">Remiten como urgencia vital del Hospital de Barichatra con Diagnóstico de Amenaza De Parto Pretérmino, embarazo de 34.2 semanas
Se Solicita Monitoria fetal nst
Se da educación al familiar y al paciente sobre el triage, su clasificación basada en la sintomatología y hallazgos clínicos, así mismo el tiempo aproximado en atención medica. Refieren entender claramente y aceptar. No tiene enfermedad infecto-contagiosa. </t>
  </si>
  <si>
    <t>MARIA DE LA CRUZ ORTIZ DE PINTO</t>
  </si>
  <si>
    <t>28130226</t>
  </si>
  <si>
    <t xml:space="preserve">Remiten de la Clinica Guane con Diagnóstico de Falla cardiaca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</si>
  <si>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LISVED FERNANDA ZAFRA BLANCO</t>
  </si>
  <si>
    <t>1098817427</t>
  </si>
  <si>
    <t xml:space="preserve">Refiere cuadro clinico de 2 dias por presentar actividad uterina regular asociado a manchado vaginal, refiere estaba hospitalizada en la clinica FOSCAL ingreso el dia de ayer pero pidio salida voluntaria por no respuesta de tramited e remision. Actualmente embarazo de 38.1 semanas. G2P0C0A1
Se Solicita monitoria fetal nst </t>
  </si>
  <si>
    <t>NATANAEL MORENO</t>
  </si>
  <si>
    <t>5419898</t>
  </si>
  <si>
    <t xml:space="preserve">Remiten con Diagnóstico de crisis hipertensiva probable organo blanco corazon
En el momento sin dolor precordial o anginoso
Se Solicita Electrocardiograma se observa ritmo Fibrilacion Auricular con bloqueo de rama derecha, no elevacion del st
Se da educación al familiar y al paciente sobre el triage, su clasificación basada en la sintomatología y hallazgos clínicos, así mismo el tiempo aproximado en atención medica. Refieren entender claramente y aceptar. No tiene enfermedad infecto-contagiosa. </t>
  </si>
  <si>
    <t>URBANO CARREÑO VARGAS</t>
  </si>
  <si>
    <t>5794653</t>
  </si>
  <si>
    <t xml:space="preserve">Remiten como urgencia vital de zapatoca con Diagnóstico de crisis hipertensiva + angina de pecho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</si>
  <si>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HERSSON JOSE NAVARRO ANGULO</t>
  </si>
  <si>
    <t>1095804849</t>
  </si>
  <si>
    <t xml:space="preserve">Remitido de clinica Chicamocha con Diagnóstico de angina inestable y bradicardia sinusal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</si>
  <si>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CECILIA FORERO SANABRIA</t>
  </si>
  <si>
    <t>37825901</t>
  </si>
  <si>
    <t>Lipotimia</t>
  </si>
  <si>
    <t>CARLOS JULIO RODRIGUEZ RODRIGUEZ</t>
  </si>
  <si>
    <t>19288841</t>
  </si>
  <si>
    <t xml:space="preserve">Paciente hospitalizado en hospital virtual por infeccion de tejidos blandos en manejo antibiotico
Ingresa a esta institucion en paro cardiorespiratorio
Refiere tiempo de reanimacion en sitio de domicilio: 40 minutos
Se pasa a salas de reanimacion </t>
  </si>
  <si>
    <t>R579</t>
  </si>
  <si>
    <t>CHOQUE, NO ESPECIFICADO</t>
  </si>
  <si>
    <t>GUILLERMO MELO SANDOVAL</t>
  </si>
  <si>
    <t>5549698</t>
  </si>
  <si>
    <t xml:space="preserve">Remitido de la Clinica Chicamocha con Diagnóstico de enfermedad coronaria multivaso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</si>
  <si>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CRISTIAN MATEO DUQUE SERNA</t>
  </si>
  <si>
    <t>1102385756</t>
  </si>
  <si>
    <t xml:space="preserve">Redireccionado de la casa por dolor toracico opresivo
Electrocardiograma de la casa ritmo sinusal con bradicardia sinusal, no elevacion del st
Se Solicita Electrocardiograma institucional
Se da educación al familiar y al paciente sobre el triage, su clasificación basada en la sintomatología y hallazgos clínicos, así mismo el tiempo aproximado en atención medica. Refieren entender claramente y aceptar. No tiene enfermedad infecto-contagiosa. </t>
  </si>
  <si>
    <t>HENRY ALBERTO DURAN MORENO</t>
  </si>
  <si>
    <t>72153821</t>
  </si>
  <si>
    <t xml:space="preserve">Remiten del Hospital del Socorro con Diagnóstico de Infarto Agudo De Miocardio Con Elevación Del St cara lateral trombolizado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</si>
  <si>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MAYRA ALEJANDRA VARGAS QUIROGA</t>
  </si>
  <si>
    <t>1143380011</t>
  </si>
  <si>
    <t xml:space="preserve">Accidente laboral
Se da educación al familiar y al paciente sobre el triage, su clasificación basada en la sintomatología y hallazgos clínicos, así mismo el tiempo aproximado en atención medica. Refieren entender claramente y aceptar. No tiene enfermedad infecto-contagiosa. </t>
  </si>
  <si>
    <t>MARIA EUGENIA ROMERO DE CRISTANCHO</t>
  </si>
  <si>
    <t>28297239</t>
  </si>
  <si>
    <t>remitida de clínica chicamocha con ecostress positivo en 3/16 segmentos (10/01/23) con propuesta de cateterismo</t>
  </si>
  <si>
    <t>JOSE MANUEL GUARACAO GONZALEZ</t>
  </si>
  <si>
    <t>13834980</t>
  </si>
  <si>
    <t xml:space="preserve">" me envio el Doctor "
Paciente de 65 años de edad,  trasplantado hepatico, ingresa derivado del consulta externa con propuesta de colancio resonanica po sospecha de  colestasis </t>
  </si>
  <si>
    <t>MARIA VALENTINA GUERRERO CHAVEZ</t>
  </si>
  <si>
    <t>23147259</t>
  </si>
  <si>
    <t xml:space="preserve">remitida de Aguachica en contexto de Angina inestable + Fibrilacion Auricular con aparente Respuesta Ventricular Rapida </t>
  </si>
  <si>
    <t>DYLAN GABRIEL ARDILA SEPULVEDA</t>
  </si>
  <si>
    <t>1241088975</t>
  </si>
  <si>
    <t>" no esta saturando bien "
Paciente de 2 meses de edad con tratralogia de Fallot ingresa por disminucion de saturacion</t>
  </si>
  <si>
    <t>Paciente ingresa por presentar cuadro clínico de 1 día de evolución consistente en fatiga, disnea al reposo y dolor precordial</t>
  </si>
  <si>
    <t>SANDRA PATRICIA PINEDA QUINTERO</t>
  </si>
  <si>
    <t>1101320410</t>
  </si>
  <si>
    <t xml:space="preserve">Paciente femenino quien consulta por cuado de  3 dias de presentacion de mastodinia derecha con aumento  de  intensidad en horas de la noche, ademas con sensacion de masa, no presentacion de picos febriles, no presentacion de  telorragia.  </t>
  </si>
  <si>
    <t>N609</t>
  </si>
  <si>
    <t>DISPLASIA MAMARIA BENIGNA, SIN OTRA ESPECIFICACION</t>
  </si>
  <si>
    <t>CARLOS JULIO RUIZ ARANDA</t>
  </si>
  <si>
    <t>5767838</t>
  </si>
  <si>
    <t>paciente de 63 años con antecedente de cardiopatía chagásica portador de Cardiodesfibrilador Implantable, hospitalizado recientemente en contexto de Enfermedad Arterial Oclusiva Crónica agudizada de miembro inferior derecho, amenazante de extremidad, quien consulta por presnetar cuadro clínico de 1 semana de evolución consistente en dolor de extremidad derecha, que se exacerba el día de hoy con lo cual decide consultar.</t>
  </si>
  <si>
    <t>I723</t>
  </si>
  <si>
    <t>ANEURISMA Y DISECCION DE ARTERIA ILIACA</t>
  </si>
  <si>
    <t>LIBIA GOMEZ DE MANTILLA</t>
  </si>
  <si>
    <t>27953518</t>
  </si>
  <si>
    <t xml:space="preserve">paciete femenino quien refiere el dia de hoy posterior a juego golf  y estar mucho tiempo bajo el sol presentacion sesnacion de embotamientos, asociado  a senacion de  opresion toracica  e ingurgitacion yugular. niega disnea, niega edema de mimebros  inferiores  </t>
  </si>
  <si>
    <t>SOCORRO TARAZONA DE JAIMES</t>
  </si>
  <si>
    <t>37827349</t>
  </si>
  <si>
    <t xml:space="preserve">" me dio mucho dolor"
Paciente de 70 años de edad, con antecedentes de Hipertensión Arterial y Diabetes Mellitus  ingresa  por cuadro de dolor tiopico Electrocardiograma  con elevacion del segmento st en cara inferior, ingresa como urgencia vital de la clinica Chicamocha </t>
  </si>
  <si>
    <t xml:space="preserve">Paciente masculino de 3 años de edad con antecedente de Cirrosis hepatica de etiologia alcohol, Hemorragia varcieal ( x 4 , marzo / 2022 , tratado con ligadura ultima 08/2022 ), Meld 15 ,child pugh A,, Requirio de polipectomia a nivel del ciego con anatomia patologica compatible con polipo hiperplasico ., colelitiasis , Se descarto patologia ocnologica intrabdominal, Trombosis vena mesenterica 40% luz, Anticogulado con enoxaparina, que desde hace 6 dias de dorlo hemiabdomen superior tipo ardo que irradia a hipocondrio derecho en banda a dorso,  oina hoeprcoloreada , y esta con diarrea desde el iniciao del dolor </t>
  </si>
  <si>
    <t>K800</t>
  </si>
  <si>
    <t>CALCULO DE LA VESICULA BILIAR CON COLECISTITIS AGUDA</t>
  </si>
  <si>
    <t>HERMES SAAVEDRA SALAZAR</t>
  </si>
  <si>
    <t>91239275</t>
  </si>
  <si>
    <t xml:space="preserve">Paciente de 58 años con cardiopatia isquemica con Fracción Eyeccion Del Ventriculo Izquierdo preservada, quien ingresa por presentar clinica de Aproximadamente 4 dias de disconfort toracico y epigastrico, deterioro funcional y fatiga, raozn por la cual acude. </t>
  </si>
  <si>
    <t>JOSE CALIXTO VARELA RAMIREZ</t>
  </si>
  <si>
    <t>4170259</t>
  </si>
  <si>
    <t>"Tengo mareo y ganas de vomitar"</t>
  </si>
  <si>
    <t>ROSA MARIA RODRIGUEZ DE PATIÑO</t>
  </si>
  <si>
    <t>28109942</t>
  </si>
  <si>
    <t>"Mordedura de gato el 23 enero"</t>
  </si>
  <si>
    <t>MARIANA ESCARRIA AREVALO</t>
  </si>
  <si>
    <t>1181463568</t>
  </si>
  <si>
    <t>"Tiene fiebre y dolor abdominal"</t>
  </si>
  <si>
    <t>YULENY RUEDA PEREIRA</t>
  </si>
  <si>
    <t>37619433</t>
  </si>
  <si>
    <t xml:space="preserve">Adulta media con antecedente de Trombosis Venosa Profunda provocada hace 10 años en Postoperatorio de MID, sin otros eventos trombóticos, no abortos ni manejo hormonal actual, adicionalmente hiperprolactinemia de causa no clara en manejo por ginecología con cabergolina hasta hace 15 días, con hospitalizacion Actualmente hospitalizada en contexto de Tromboembolismo Pulmonar bilateral, con eco TT sin disfunción ventricular derecha, troponina y Péptido Natriurético Tipo B negativos, doppler de miembros inferiores negativo para TV, hoy ingresa por presentar dolor toracico, disnea y epsiodios de desaturaciones.
</t>
  </si>
  <si>
    <t>MARCELA CALDERON ALMEIDA</t>
  </si>
  <si>
    <t>1102382265</t>
  </si>
  <si>
    <t xml:space="preserve">Remitida de la foscal con Diagnóstico de preeclampsia y Retardo Del Crecimiento Intrauterino
</t>
  </si>
  <si>
    <t>EMILENA HERNANDEZ NUÑEZ</t>
  </si>
  <si>
    <t>37794479</t>
  </si>
  <si>
    <t xml:space="preserve">Pacienre de 76 años quien ingresa por presentar clinica de Aproximadamente 4 dias dado por desaliento, malestar general, disnea, y disconfort toraco/abdominal deterioro funcional acusa clinica que inicia posterior a cambio de mediacion habitural reciente. no fiebre, no sintomas irritativos urinarios. </t>
  </si>
  <si>
    <t>NAYIBE TORRADO CLAVIJO</t>
  </si>
  <si>
    <t>37312181</t>
  </si>
  <si>
    <t xml:space="preserve">referida de consulta externa de cardiologia quien envio para arteriografiac oronaria </t>
  </si>
  <si>
    <t>JOSE LUIS NAVARRO MORALES</t>
  </si>
  <si>
    <t>92385025</t>
  </si>
  <si>
    <t xml:space="preserve">Remitido de barranquilla con Impresión Diagnóstica
-CARDIOPATÍA MIXTA (ISQUÉMICA /VALVULAR) Fracción Eyeccion Del Ventriculo Izquierdo DEPRIMIDA DE 35%
-SÍNDROME DE AORTA TORÁCICA
-INSUFICIENCIA VALVULA AORTICA SEVERA
-ANEURISMA ASCENDENTE DE AORTA TORÁCICA TIPO Stanford TIPO A
-POP MEDIATO DE CATETERISMO CARDIACO 30-12.22
- INFECCION DE VIAS URINARIAS RESUELTA
- BACTERIEMIA RESUELTA-
-ALÉRGICO A LA DEXAMETASONA
aceptado por el equipo de REFERENCIA, con codigo de aceptacion 250120231706-Y  , para ingreso por el servicio de URGENCIAS. </t>
  </si>
  <si>
    <t>TERESA LARROTA ARDILA</t>
  </si>
  <si>
    <t>28095854</t>
  </si>
  <si>
    <t xml:space="preserve">Remitida de Sangil con Diagnóstico angina + Insuficiencia Cardiaca Congestiva + Fibrilacion Auricular </t>
  </si>
  <si>
    <t>JAIME CALIXTO ARDILA</t>
  </si>
  <si>
    <t>5723854</t>
  </si>
  <si>
    <t xml:space="preserve">Paciente de 67 años con antecedente de cardiopatia valvular, con cambio vavular aortico biologico en 2016 y portador de  Marcapasos bicameral, ultimo eco del 04/0/8/2021 con BIOPROTESIS AORTICA NORMOFUNCIONANTE, no ha tenido controles reciente, ingresa hoy por clinia de una semana de disconfort toracio, dolor a Miembro Superior Derecho y fatiga. </t>
  </si>
  <si>
    <t>NEPOMUCENO PACHECO</t>
  </si>
  <si>
    <t>1964481</t>
  </si>
  <si>
    <t xml:space="preserve">Paciente de 89 años conocido en la institucion ingresa por presentar episodios de dolor toracico, que se irradia a Miembro Superior Izquierdo ademas con episodios de hipotension y decaimiento. </t>
  </si>
  <si>
    <t>BERTO JOSE MENDEZ TORRES</t>
  </si>
  <si>
    <t>5564369</t>
  </si>
  <si>
    <t>Referido urgencia vital clinic chicaocha  Diagnóstico de Infarto Agudo De Miocardio Con Elevación Del St</t>
  </si>
  <si>
    <t>Paciente de 82 años quien presento el  [16.01.2023] episodio de sincope, valorada en la institucion, documentan, Hemorragia subaranoidea laminar parietal izquierda - Fisher modificada (Grado 1) y Hunt &amp; Hess (Grado 1) – [TC craneo simple 17.01.2023 – control 18.01.2023], por lo cual remtien a Hospital Internacional De Colombia donde neruocx descarta lesiones intracraneales, hoy acude por persistnecia de mareo y episodios de lipotimia, ademas de disconfort toracico.</t>
  </si>
  <si>
    <t>YANETH DAZA DE TELLEZ</t>
  </si>
  <si>
    <t>63304962</t>
  </si>
  <si>
    <t>"Me dio una arritmia"</t>
  </si>
  <si>
    <t xml:space="preserve">enviado de consulta externa de electrofisiologia </t>
  </si>
  <si>
    <t>EDITH ISABEL FAJARDO MORALES</t>
  </si>
  <si>
    <t>41678456</t>
  </si>
  <si>
    <t>"Tengo tos"</t>
  </si>
  <si>
    <t>ALBERTO GOMEZ GARCIA</t>
  </si>
  <si>
    <t>5721583</t>
  </si>
  <si>
    <t>remitido del Hospital Internacional De Colombia por Impresión diagnóstica:
1. Falla cardiaca descompensada - Stevenson B
1.1 Síndrome cardio-renal
1.2 Edema pulmonar
2. Enfermedad renal crónica reagudizada - AKIN 3 no en urgencia dialítica
- Creatinina 6,46 Nitrógeno Uréico En Sangre 97,7
- Acidemia metabólica leve pH 7,24
- Hiperkalemia leve 5,88</t>
  </si>
  <si>
    <t>N184</t>
  </si>
  <si>
    <t>ENFERMEDAD RENAL CRÓNICA, ETAPA 4</t>
  </si>
  <si>
    <t>AMINTA GUERRERO DE CAICEDO</t>
  </si>
  <si>
    <t>27994265</t>
  </si>
  <si>
    <t>"</t>
  </si>
  <si>
    <t>RAUL ANTONIO ORTIZ AMADO</t>
  </si>
  <si>
    <t>91202207</t>
  </si>
  <si>
    <t xml:space="preserve">remitido de la clinica chicamocha por Infarto Agudo De Miocardio Con Elevación Del St
</t>
  </si>
  <si>
    <t>BENJAMIN GARNICA MEDINA</t>
  </si>
  <si>
    <t>5567603</t>
  </si>
  <si>
    <t xml:space="preserve">paciente quien se encuentra en postquirurgico de Revascularización Miocárdica de 3 vasos, con presencia de complicciones dadas por ssangrado digestivo, desacondicionamiento fisico, deshicencia de sitio quirurgico esternal, deliro postquirurgico. Egreso a los 35 dias postquirurgicos, actualmente sin control del dolor, sin fiebre, pero con signos inflamatorios en sitio0 quirurgico esternal, valorado en control Postoperatorio enviado a urgencias. </t>
  </si>
  <si>
    <t>RUBIELA OREJARENA GALLO</t>
  </si>
  <si>
    <t>1101200461</t>
  </si>
  <si>
    <t xml:space="preserve">Remitida de Sabana de Torres que remitan con sospecha de Síndrome Coronario Agudo
</t>
  </si>
  <si>
    <t>BRISNEY PATRICIA RIVERA BENAVIDES</t>
  </si>
  <si>
    <t>1193278419</t>
  </si>
  <si>
    <t xml:space="preserve">Paciente con Trasplante hepático ortotópico, donante cadavérico (21/09/22), anastomosis termino terminal por cirrosis hepática de autoinmune, quien ingresa por presentar, desde hace 1 fiebre, escalofrios y taquicardia.
se encuentra taquicardica e hipotensa se ubica en salas de reanimacion. </t>
  </si>
  <si>
    <t>GABRIEL ANGEL IBAÑEZ GARCIA</t>
  </si>
  <si>
    <t>88139763</t>
  </si>
  <si>
    <t>Remitido de Ocaña en contexto de Insuficiencia Cardiaca Congestiva descompensada</t>
  </si>
  <si>
    <t>LUIS FRANCISCO CONTRERAS</t>
  </si>
  <si>
    <t>13345690</t>
  </si>
  <si>
    <t>Paciente remitido del Hospital Internacional De Colombia por:
- Necrosis de tercio distal del 5to dedo mano derecha
- Enfermedad arterial periférica</t>
  </si>
  <si>
    <t>I775</t>
  </si>
  <si>
    <t>NECROSIS ARTERIAL</t>
  </si>
  <si>
    <t>FRANCISCA REDONDO OREJUELA</t>
  </si>
  <si>
    <t>37833370</t>
  </si>
  <si>
    <t>Paciente de 66 años quien ingresa por presentar necrosis y cambios inflamatorios en base dle 5 dedo de Miembro Inferior Derecho.
Cuenta con dupex institucuonal que reporta
CONCLUSIONES
ATEROMATOSIS DIFUSA SEVERA
OCLUSION DE LA ARTERIA FEMORAL SUPERFICIAL DERECHA Y DE LA ARTERIA TIBIAL ANTERIOR
FLUJO MONOFASICO HASTA EL PIE A TRAVES DE LA ARTERIA TIBIAL POSTERIOR Y PERONEA DERECHA CON ESTENOSIS DEL 50% DE LA
ARTERIA FEMORAL SUPERFICIAL IZQUIERDA CON OCLUSION DE LA TRIFURCACION Y FLUJO MONOFASICO DISTAL A TRAVES DE L ARTERIA
TIBIAL ANTERIOR TIBIAL POSTERIOR Y PERONEA IZQUIERDA. ,</t>
  </si>
  <si>
    <t>MANUEL DAVID GUERRERO FLOREZ</t>
  </si>
  <si>
    <t>9690151</t>
  </si>
  <si>
    <t>paciente remitido de aguachica  en Postoperatorio de cambio valvular aortico + Revascularización Miocárdica quien ingreso a sitio de remision el 23/01/2023 en contexto de falla cardiaca, con derrame bilateral importante, disnea, al parcer con signos infalmatorios de sitio Quirúrgico, remiten a nuestra institucicion.</t>
  </si>
  <si>
    <t>Paciente con cardiopatia isquemica con fracción eyeccion del ventriculo izquierdo del 38% (anterior de 25% del 30/dic/22), en Posp de angioplastia 2º tiempo 2 stent en cx y 2 stent en coronaria derecha – 2º tiempo realizado 12 ene 2023 **** (1º tiempo realizado 29 dic 2022 ) ingresa por 4 dias de deterioro funcional, disnea de pequeños esfuerzo, frialdad, palidez mucocutanea y emesis.</t>
  </si>
  <si>
    <t>AURY ESTELA ROJAS CARPIO</t>
  </si>
  <si>
    <t>1005181078</t>
  </si>
  <si>
    <t>PACIENTE DE 35 AÑOS DE EDAD, REMITIDA DE AGUACHICA DONDE INGRESO REFERIDA DE CONSULTA EXTERNA CON DX: EMBARAZO DE 30.5 SEMANAS X ECO II TRIMESTRE/ DIABETES PREGESTACIONAL NO CONTROLADA/ G7P502A1/ ARO X EDAD MATERNA + GRAN MULTIPARIDAD + ANTECEDENTE DE OBITO FETAL (2) + CPN INSUFICIENTE, QUIEN TRAE LABORATORIOS (16.01.20243) Hormona Estimulante De Tiroides Ultrasensible 3.8 Y UROCULTIVO E. COLI (RESISTENTE A CEFAZOLINA, TMP-SULFA); EN CONDICIONES CLINICAS ESTABLES, TENSIONES ARTERIALES ELEVADAS (RANGO SEVERO), INGRESA CON INFUSION DE SULFATO DE MAGNESIO.
ACEPTADA POR REFERENCIA PARA INGRESO POR URGENCIAS
CODIGO 100927012023-K</t>
  </si>
  <si>
    <t>PEDRO LUIS CARREÑO GIL</t>
  </si>
  <si>
    <t>91420866</t>
  </si>
  <si>
    <t>LIBERTY SEGUROS S.A.</t>
  </si>
  <si>
    <t>POLIZAS DE SALUD</t>
  </si>
  <si>
    <t>MARIA FELICIDAD LIZARAZO DE LOZANO</t>
  </si>
  <si>
    <t>28261330</t>
  </si>
  <si>
    <t>Mujer de 91 años con diagnósticos anotados. A nivel cardiovascular, tiene antecedente de un evento coronario agudo en el año 2018 el cual fue derivado para tratamiento médíco sin intervención. Tiene ademas hisotria de bloqueo de rama izquierda crónico, fibrilacion auricular, Hipertensión Arterial e hipotirodisimo, QUIEN INGRESA REMITIDA DE LA MERCED POR Insuficiencia Cardiaca Congestiva DESCOMPENSADA Y SOSPECHA DE ANEURISMA DE AROTA TORACICA, PACIENTE EN REGULARES CONDICIOENS AL MOMENTO DEL INGRESO CON OXIGENO POR Canula Nasal
aceptado por el equipo de REFERENCIA, con codigo de aceptacion 260120232333-Y , para ingreso por el servicio de URGENCIAS.</t>
  </si>
  <si>
    <t xml:space="preserve">"tengo contracciones"
Paciente con embarazo de 33.4 semanas que consulta por actividad uterina desde las 18 horas, refiere salida de tapon mucosa, movimiento fetal presente. </t>
  </si>
  <si>
    <t>MARIA JIMENA CASTAÑEDA VALDERRAMA</t>
  </si>
  <si>
    <t>1098758540</t>
  </si>
  <si>
    <t>"accidente laboral, biologico"
Paciente que labora como medico mencionando que durante procedimiento presenta accidente biologico</t>
  </si>
  <si>
    <t>S610</t>
  </si>
  <si>
    <t>HERIDA DE DEDO(S) DE LA MANO, SIN DANO DE LA(S) UNA(S)</t>
  </si>
  <si>
    <t>FABIO MEDINA CAMACHO</t>
  </si>
  <si>
    <t>3009829</t>
  </si>
  <si>
    <t xml:space="preserve">Remiten del Hospital de Sangil con Diagnóstico de Infarto Agudo Del Miocardio Sin Elevacion Del St
Congestion del servicio de urgencias por lo cual demora en realizacion de triage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</si>
  <si>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"me dijeron que me tenia que hospitalizar"
Paciente ya conocida quien se encuentra en hospitalizacion en casa por infeccion de tejidos blandos en miembro inferior izquierdo pero el dia de hoy es valorada por el medico quien le comenta el caso a cirugia vascular indicando necesidad de manejo hospitalario ante empeoramiento de las lesiones al igual que edema de predominio de hemicuerpo derecho. </t>
  </si>
  <si>
    <t>F321</t>
  </si>
  <si>
    <t>EPISODIO DEPRESIVO MODERADO</t>
  </si>
  <si>
    <t>BALTAZAR DURAN CANO</t>
  </si>
  <si>
    <t>13810573</t>
  </si>
  <si>
    <t xml:space="preserve">Remitido de la FOSCAL con Diagnóstico de cardiopatia valvular
Demora en la realizacion de triage por congestion del servicio de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</si>
  <si>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MARGOTH MONCADA MORA</t>
  </si>
  <si>
    <t>63538319</t>
  </si>
  <si>
    <t>"tiene trombosis venosa" - Remitida de Hospital Regional Occidente
Aceptada por el grupo de referencia con codigo de aceptacion 175327012023 - K</t>
  </si>
  <si>
    <t xml:space="preserve">Remiten de la Clinica Chicamocha con Diagnóstico de angina inestable
Demora en la realizacion de triage por congestion en el servicio de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</si>
  <si>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ANGELA PINZON DELGADO</t>
  </si>
  <si>
    <t>28335294</t>
  </si>
  <si>
    <t xml:space="preserve">"Angina estable, infeccion respiratoria" - Remitida del Hospital Local del Norte
Aceptada por referencia para ingreso por urgencias
Codigo de aceptacion: 212527012023 - J
Servicio de urgencias colapsado al momento del ingreso de la paciente generando demoras en la realizacion del triage y en la realizacion de la historia clinica electronica. </t>
  </si>
  <si>
    <t>LEIDY CAROLINA GUERRERO VARGAS</t>
  </si>
  <si>
    <t>1098622847</t>
  </si>
  <si>
    <t xml:space="preserve">remitido de hospital local del norte por sospecha de falla cardiaca descompensada. </t>
  </si>
  <si>
    <t>I451</t>
  </si>
  <si>
    <t>OTROS TIPOS DE BLOQUEO DE RAMA DERECHA DEL HAZ Y LOS NO ESPECIFICADOS</t>
  </si>
  <si>
    <t>NORELBA CORREDOR FLOREZ</t>
  </si>
  <si>
    <t>27651905</t>
  </si>
  <si>
    <t xml:space="preserve">Remiten de Cachira por sospecha de preeclampsia
Se da educación al familiar y al paciente sobre el triage, su clasificación basada en la sintomatología y hallazgos clínicos, así mismo el tiempo aproximado en atención medica. Refieren entender claramente y aceptar. No tiene enfermedad infecto-contagiosa. </t>
  </si>
  <si>
    <t>DIEGO ARLEY CARDONA OSPINA</t>
  </si>
  <si>
    <t>1102358897</t>
  </si>
  <si>
    <t xml:space="preserve">ACCIDENTE LABORAL </t>
  </si>
  <si>
    <t>DIANA PATRICIA SAAVEDRA REMOLINA</t>
  </si>
  <si>
    <t>1095840492</t>
  </si>
  <si>
    <t xml:space="preserve">Refiere madre notar a la paciente adinamica, palida, presincope?
Se da educación al familiar y al paciente sobre el triage, su clasificación basada en la sintomatología y hallazgos clínicos, así mismo el tiempo aproximado en atención medica. Refieren entender claramente y aceptar. No tiene enfermedad infecto-contagiosa. </t>
  </si>
  <si>
    <t>NARLY CARDENAS ARDILA</t>
  </si>
  <si>
    <t>1042210856</t>
  </si>
  <si>
    <t xml:space="preserve">remitida de barrancabermeja por Impresión Diagnóstica de amenaza de parto pretermino </t>
  </si>
  <si>
    <t>JULIO EDUARDO VESGA NIÑO</t>
  </si>
  <si>
    <t>91235275</t>
  </si>
  <si>
    <t xml:space="preserve">Refiere paciente sensacion de taquicardia despues de consumir sustancias psicoactiva "perico" </t>
  </si>
  <si>
    <t xml:space="preserve">Se le bajo la Tensión Arterial  y se desatura </t>
  </si>
  <si>
    <t>MARIELA PIMIENTO</t>
  </si>
  <si>
    <t>63275561</t>
  </si>
  <si>
    <t>"DOlor en la pierna izquierda"</t>
  </si>
  <si>
    <t>PAOLA MARCELA CORONADO RODRIGUEZ</t>
  </si>
  <si>
    <t>1098795477</t>
  </si>
  <si>
    <t xml:space="preserve">Refiere dolor abdominal, picos febril, episodios emeticos
</t>
  </si>
  <si>
    <t>JOSE ORLANDO CHAPARRO CARVAJAL</t>
  </si>
  <si>
    <t>91458730</t>
  </si>
  <si>
    <t>OSCAR RIVERA RAMOS</t>
  </si>
  <si>
    <t>8826983</t>
  </si>
  <si>
    <t xml:space="preserve">Remitido de consutla externa de Cardiologia por Insuficiencia Cardiaca Congestiva </t>
  </si>
  <si>
    <t>I481</t>
  </si>
  <si>
    <t>FIBRILACIÓN AURICULAR PERSISTENTE</t>
  </si>
  <si>
    <t>TEOFILO ROMERO MONSALVE</t>
  </si>
  <si>
    <t>13830494</t>
  </si>
  <si>
    <t>Paciente de 69 años acude a clincia Guane por presentar desde hace 8 dias dolor toracico atipico asociado a cifras tensionales en rango de severidad, deciden remitir con Diagnóstico de Síndrome Coronario Agudo.</t>
  </si>
  <si>
    <t>CAROLINA OROZCO AFANADOR</t>
  </si>
  <si>
    <t>1095926837</t>
  </si>
  <si>
    <t>"Me salio mal un examen"</t>
  </si>
  <si>
    <t>Q271</t>
  </si>
  <si>
    <t>ESTENOSIS CONGENITA DE LA ARTERIA RENAL</t>
  </si>
  <si>
    <t>YOLANDA CARRASCAL GUERRERO</t>
  </si>
  <si>
    <t>37329214</t>
  </si>
  <si>
    <t>MARIA CAROLINA PEREIRA SALAZAR</t>
  </si>
  <si>
    <t>1020741522</t>
  </si>
  <si>
    <t xml:space="preserve">Paciente femenino quien consulta por cuadro de  15 dias de prsentacion de odinofagia asociado a presentacion de congetion nasal  y esucrrimiento  posterior, niega presentacion de pico febriles
</t>
  </si>
  <si>
    <t>MARIA AMAYA SOLANO</t>
  </si>
  <si>
    <t>63366609</t>
  </si>
  <si>
    <t>MAYERLY YURLEY RODRIGUEZ DUARTE</t>
  </si>
  <si>
    <t>1098822517</t>
  </si>
  <si>
    <t xml:space="preserve">Remitida por Ginecologia por hallazgo de Retardo Del Crecimiento Intrauterino </t>
  </si>
  <si>
    <t>O365</t>
  </si>
  <si>
    <t>ATENCION MATERNA POR DEFICIT DEL CRECIMIENTO FETAL</t>
  </si>
  <si>
    <t>JOSE VICENTE CORZO MARTINEZ</t>
  </si>
  <si>
    <t>5561025</t>
  </si>
  <si>
    <t xml:space="preserve">Remitido del Hospital local del norte con Diagnóstico de sincope Cardiogenico </t>
  </si>
  <si>
    <t>"Le duele mucho donde le puisieron el marcapasos"</t>
  </si>
  <si>
    <t>ELSA JEREZ ROJAS</t>
  </si>
  <si>
    <t>37543904</t>
  </si>
  <si>
    <t>Remitida de consulta externa pro sospecha de Trombosis Venosa Profunda.</t>
  </si>
  <si>
    <t>JAIRO SOTO VERA</t>
  </si>
  <si>
    <t>13822433</t>
  </si>
  <si>
    <t>Remitido de consulta externa por sospecha de Trombosis Venosa Profunda de pierna izquierda.</t>
  </si>
  <si>
    <t>CARLOS ALBERTO DIAZ MARTINEZ</t>
  </si>
  <si>
    <t>13825225</t>
  </si>
  <si>
    <t xml:space="preserve">Paciente masculino quien consulta por cuadro de  6 horas de presentacion de  toracico con  irradiacion a miembros superiores, y asociado a presentacion de  disen  ocasional, sin presentacion de criodiaforesis o sincopes, consulta a clinica  bucramanga en donde realiazan estudios y refieren presentacion de Síndrome Coronario Agudo sin elevacion del st por lo que consulta a nuestra  institucion.  </t>
  </si>
  <si>
    <t>MIA ISABELLA MENDOZA PEREZ</t>
  </si>
  <si>
    <t>1097795898</t>
  </si>
  <si>
    <t>5 Meses</t>
  </si>
  <si>
    <t>Paciente lactante menor remitida como "urgencia vital" por antecedente de cardiopatia congenita tipo conexion venosa puilmonar anomala total variedad supracardiaca a vena vertical no obstructivo + Comunicación Interauricular tipo ostium secundum  biderecional con dilatacion severa de cavidades derechas, llevada a urgencias de la clinica Chicamocha por episodio de cianosis, desde donde trasladan.</t>
  </si>
  <si>
    <t>Q211</t>
  </si>
  <si>
    <t>DEFECTO DEL TABIQUE AURICULAR</t>
  </si>
  <si>
    <t>GONZALO LLANEZ GONZALEZ</t>
  </si>
  <si>
    <t>4085082</t>
  </si>
  <si>
    <t>"Me da mucho ahogo y dolor de pecho"</t>
  </si>
  <si>
    <t>WILFREDO ANTONIO JORDAN ABRAHAM</t>
  </si>
  <si>
    <t>1188453</t>
  </si>
  <si>
    <t xml:space="preserve">Paciente con dolor toracico y disnea de un año a quien solicitan eco estres siendo positivo para induccion de isquemia, siendo direccionado a urgencias. </t>
  </si>
  <si>
    <t>ISABEL LIZARAZO DE CENTENO</t>
  </si>
  <si>
    <t>28400948</t>
  </si>
  <si>
    <t>Remitida de Barrancabermeja con Diagnóstico de Síndrome Coronario Agudo.
Aceptada por Referencia para ingreso por urgencias.
Actualmente servicio de urgencias congestionado, sin disponibilidad de camillas ni monitoria.</t>
  </si>
  <si>
    <t>MONICA GISELA SARMIENTO CELIS</t>
  </si>
  <si>
    <t>1098754500</t>
  </si>
  <si>
    <t>JAIME DE JESUS QUINTERO SOLER</t>
  </si>
  <si>
    <t>2133730</t>
  </si>
  <si>
    <t>"Se cayó y no se acuerda"</t>
  </si>
  <si>
    <t>YAIR FERNANDO ZULETA GONZALEZ</t>
  </si>
  <si>
    <t>5658314</t>
  </si>
  <si>
    <t>"Me salio mal el examen y tengo las piernas hinchadas!</t>
  </si>
  <si>
    <t>RAFAEL PARRA GONZALEZ</t>
  </si>
  <si>
    <t>77014381</t>
  </si>
  <si>
    <t>"Dolor de espalda y ardor al orinar con fiebre"</t>
  </si>
  <si>
    <t>ANA MILENA RUIZ MORALES</t>
  </si>
  <si>
    <t>63545565</t>
  </si>
  <si>
    <t>AXA COLPATRIA SEGUROS DE VIDA S.A.</t>
  </si>
  <si>
    <t>RAFAEL SANTIAGO CUELLO ORTEGA</t>
  </si>
  <si>
    <t>1097495190</t>
  </si>
  <si>
    <t>"tiene diarrea"</t>
  </si>
  <si>
    <t>SANDRA JANNETH MARTINEZ DELGADO</t>
  </si>
  <si>
    <t>63323361</t>
  </si>
  <si>
    <t>"Tiene dolor en el torax"</t>
  </si>
  <si>
    <t>ARISTIDES DE JESUS ZORA JIMENEZ</t>
  </si>
  <si>
    <t>791990</t>
  </si>
  <si>
    <t xml:space="preserve">Referido de hospitla de floridablan para manjo por cirugia  vascualr.  </t>
  </si>
  <si>
    <t>LEIDY DAYANA GUEVARA PEÑA</t>
  </si>
  <si>
    <t>1102387557</t>
  </si>
  <si>
    <t xml:space="preserve">Me electrocute </t>
  </si>
  <si>
    <t>JUAN CARLOS MARIÑO MORANTES</t>
  </si>
  <si>
    <t>1098787923</t>
  </si>
  <si>
    <t>"Tengo un forunculo"</t>
  </si>
  <si>
    <t>L050</t>
  </si>
  <si>
    <t>QUISTE PILONIDAL CON ABSCESO</t>
  </si>
  <si>
    <t>DALGY GARCIA ASCANIO</t>
  </si>
  <si>
    <t>63273872</t>
  </si>
  <si>
    <t xml:space="preserve">remitida de clínica de Girón en contexto de sospecha de Trombosis Venosa Profunda </t>
  </si>
  <si>
    <t>GERALDINE CAROLINA SANCHEZ GARCIA</t>
  </si>
  <si>
    <t>1065917413</t>
  </si>
  <si>
    <t>Paciente de 23 años  remitida de Aguachica con Diagnóstico de preeclampsia con criterio de severidad</t>
  </si>
  <si>
    <t>PEDRO JOSE HERRERA MARTINEZ</t>
  </si>
  <si>
    <t>13825597</t>
  </si>
  <si>
    <t>Dolor de cabeza intento</t>
  </si>
  <si>
    <t>JESUS HERNANDO FLOREZ</t>
  </si>
  <si>
    <t>91227723</t>
  </si>
  <si>
    <t>"tengo mucho dolor en el pecho"</t>
  </si>
  <si>
    <t>ALEXANDER FABIAN BLANCO LUNA</t>
  </si>
  <si>
    <t>1098692975</t>
  </si>
  <si>
    <t>"tengo dolor en el pecho y disnea"</t>
  </si>
  <si>
    <t>FLOR ANGELA CALVETE DE BLANCO</t>
  </si>
  <si>
    <t>23265281</t>
  </si>
  <si>
    <t>"Dolor lumbar"
Paciente femenina quien ingresa por sus propios medio, quien ingresa por cuadro clinico de dolor lumbar, de intensidad moderada/severa en sitio quirurgico (Cirugia en columna hace 6 años). No Síndrome Respuesta Inflamatoria Sistémica.
Hipertensión Arterial
Hipercolesterolemia
Hipotiroidismo
Dolor lumbar con ciatica
Artritis nodal</t>
  </si>
  <si>
    <t xml:space="preserve">Paciente traida por familiar quien presento palpitaciones mareos. </t>
  </si>
  <si>
    <t>LEONARDO FABIO LENGUA VERTEL</t>
  </si>
  <si>
    <t>1067879992</t>
  </si>
  <si>
    <t>K529</t>
  </si>
  <si>
    <t>COLITIS Y GASTROENTERITIS NO INFECCIOSAS, NO ESPECIFICADAS</t>
  </si>
  <si>
    <t>JESUS EDUARDO CAMPOS GOMEZ</t>
  </si>
  <si>
    <t>91288414</t>
  </si>
  <si>
    <t xml:space="preserve">dolor en el pecho y fatiga. </t>
  </si>
  <si>
    <t>EVELIA VILLAMIZAR LIZARAZO</t>
  </si>
  <si>
    <t>27943190</t>
  </si>
  <si>
    <t xml:space="preserve">Remitida de Hospital Local del Norte en contexto de Accidente Isquémico Transitorio vs sincope  aceptado por refrencia para su ingreso por urgencias </t>
  </si>
  <si>
    <t>F019</t>
  </si>
  <si>
    <t>DEMENCIA  VASCULAR, NO ESPECIFICADA</t>
  </si>
  <si>
    <t>FILIMON GALEANO AYALA</t>
  </si>
  <si>
    <t>5667639</t>
  </si>
  <si>
    <t xml:space="preserve">Paciente conocido en Clínica de Anticoagulación con diagnósticos de:1.- Cardiomiopatía dilatada con severo compromiso de la Fracción Eyeccion Del Ventriculo Izquierdo 11% idiopáticano chagásica no isquémica., (FEVI 14% feb.2020)2.- Trombo intraventricular poco móvil sugiriendo componente calcificado sobre la porción mesial anterolateral de 30 *22 mm (13.ago.2019) y (Feb-2020)3.- Ritmo idioventricular4.- Postoperatorio Cardiodesfibrilador Implantable + TRC, que ingresa por  sus propios medios en compañia de familiar refiere  dolor abdominal, distension, episodios de estreñimiento , cuadro de nauseas y emesis por lo que consulta. Cuadro clinico sin descopensacion de su patolgia cardiovascular se intento direcionar pero  familiar de paciente no acepta, se torno demandante no acepta. </t>
  </si>
  <si>
    <t>DAVID RICO CHAPARRO</t>
  </si>
  <si>
    <t>5575391</t>
  </si>
  <si>
    <t>"Retencion urinaria"</t>
  </si>
  <si>
    <t>R33X</t>
  </si>
  <si>
    <t>RETENCION DE ORINA</t>
  </si>
  <si>
    <t>JOSE BENICIO REATIGA BUITRAGO</t>
  </si>
  <si>
    <t>5733966</t>
  </si>
  <si>
    <t xml:space="preserve">Paciente que el dia de hoy a las 9 presenta parestesia disminucion de la fuerza muscular del miembro superior derecho +  disartria, antecedentes de Accidente Cerebro-Vascular previos por lo que consulta. Se ingresa en contexto de Enfermedad Cerebro Vascular </t>
  </si>
  <si>
    <t>ZOILA ROSA PLATA DE PALOMINO</t>
  </si>
  <si>
    <t>63274145</t>
  </si>
  <si>
    <t xml:space="preserve">Dolor toiracico desde las 4 am, opresivo  disnea, que se exacerbacon  la inspiracion profunda, tiene egreso reciente de la  institucion, 28/01/2023 ostoperatorio de aislamiento circunferencial de venas pulmonares con radiofrecuencia [27.01.2023] ** Aislamiento circunferencial de venas pulmonares con radiofrecuencia ** Fibrilacion Auricular Paroxistica – [ecocardiograma Transesofágico 27.01.2023]: Fracción Eyeccion Del Ventriculo Izquierdo 60%, no trastornos de la contractilidad, auricula izquierda normal en 29 ml/m² sin trombos en la orejuela. Insuficiencia mitral funcional leve, se ingresa para toma de Electrocardiograma
</t>
  </si>
  <si>
    <t>ORLANDO GONZALEZ URIBE</t>
  </si>
  <si>
    <t>17031067</t>
  </si>
  <si>
    <t>mareo y nauseas</t>
  </si>
  <si>
    <t>MARIA LUISA JAIMES</t>
  </si>
  <si>
    <t>28354770</t>
  </si>
  <si>
    <t xml:space="preserve">Dolor toracico retroesternal, nauseas, desde hace 3 dias , el dia de hoy se le intencifica mas por lo  que consulta. Antecedente de Fibrilacion Auricular anticoagulacion con dabigatran 110/12 horas, se ingresa se solicita Electrocardiograma
</t>
  </si>
  <si>
    <t>MARITZA SILVA ARENAS</t>
  </si>
  <si>
    <t>63369408</t>
  </si>
  <si>
    <t xml:space="preserve">Remitido de la clinica Chicamoche en contexto de Síndrome Coronario Agudo Infarto Agudo Del Miocardio sin elevacion del ST  aceptada por refrencia para su ingreso por urgencias
</t>
  </si>
  <si>
    <t>MARTHA MACIAS GOMEZ</t>
  </si>
  <si>
    <t>28214672</t>
  </si>
  <si>
    <t xml:space="preserve">Paciente que desde hoy a las 1 am presenta cuadro de dolor toracico opresivo + cefalea internsidad 5/10, disnea, aporte de estusdios ambulatorios
23/12/2022 perfusion miocardica con stress farmacologico: perfusion miocardica con dipiridamol negativo para isquemica o necrosis , Fracción Eyeccion Del Ventriculo Izquierdo : 54%
23/12/2022 prueba de esfurzo prueba electrocamente negativa para insufiencia coronaria
28/09/2022: doppler arterial renales: arterias renales bilaterales sin evide ncia de estenosis hemodinamicamente significativa.
19/08/2022 eco estres: prueba negativ para la induccion de isquemia con infusion de dobutamina
</t>
  </si>
  <si>
    <t>CLEMENTE MARTINEZ JAIMES</t>
  </si>
  <si>
    <t>5705535</t>
  </si>
  <si>
    <t xml:space="preserve">Paciente de 70 años de edad con antecedentes de alcoholismo crónico, cardiopatía de origen valvular con fracción eyeccion del ventriculo izquierdo reducida del 27%, por insuficiencia aórtica severa con dilatacion de la raiz y aorta ascendente (raiz: 5.07 cms union sinotubular: 5.96 cms aorta ascendente: 6.05 cms), hospitalizacion en 2021, donde se llevo a cateterismo cardiaco con coronarias sanas, se presento en junta medica con el fin de evaluar viabilidad de intervencion de su valvulopatia, sin embargo por mal pronostico para realizacion de procedimiento quirurgico se decidio continuar con manejo medico. Remitidode Clinica de piedecuesta en contexto de Insuficiencia Cardiaca Congestiva  Aceptado por referencia para su ingreso por urgencias
ECOCARDIOGRAMA 15/ 09/2021
1. Cardiomiopatía dilatada con hipoquinesia difusa e hipertrofia excéntrica con incremento en sus volúmenes
ventriculares y disfunción sistólica severa. F.E
27%.
2. Aurícula izquierda dilatada sin trombos en la orejuela.
3. Aorta trivalva con anillo en 25 mm e insuficiencia moderada a severa en relacion a la dilatación aneurismática de la
aorta ascendente en 62-63 mm con
imagen en la pared anterior de la aorta ascendente que pudiese corresponder a una disección crónica. Se sugiere
correlación con ANGIO-TAC de aorta.
4. Pericardio sin derrame.
</t>
  </si>
  <si>
    <t>WILLIAM DARIO BULDING ARCINIEGAS</t>
  </si>
  <si>
    <t>9093057</t>
  </si>
  <si>
    <t xml:space="preserve">Paciente que egreso de la institucion a las  16:54 de la institucion, informado por la guardia de seguridad, se habre Historia Clínica despues de  que el paciente egreso de la institucion, procedentes en ambulancia de su domicilio, con sintomas neurololgico, antecedentes previos de Enfermedad Cerebro Vascular multiinfarto con clinica de 1 hora y media segun familar de disartria, perdida de la fuerza muscular,  al ingreso alerta , se explico a familar que amerita estudios por neurologia, y estudios de imagen en contexto de paciente con  alta sospecha  de nuevo evento de  Enfermedad Cerebro Vascular agudo,  sin terminar de explicacion  y valoracion  del paciente en la institucion de forma voluntaria personal de ambulancia y familiar de paciente deciden llevarlo  al Hospital Internacional De Colombia , no  logra tomarle Signos Vitales al paciente,  en contexto de personal de ambulancia con tendencia a ser demandantes, no se niega  atencion  en la institucion, ante no disponibilidad de Unidad De Cuidado Intensivo neurologica.
Hipertensión arterial
Enfermedad cerebrovascular multi infarto numero de 3 (03-02-16)
Mixoma auricular izquierdo de 5,7 cm2. (feb de 22 feb 2016)
cierre de Comunicación Interauricular en (feb de 2016),
Diabetes Mellitus tipo 2 no insulinorequiriente,
Epilepsia focal estructural,
Fibrilacion Auricular NO valvular paroxística.CHA2DS2VASC Score de 4 HASBLED Score de 2
</t>
  </si>
  <si>
    <t>MERY CHAPARRO VARGAS</t>
  </si>
  <si>
    <t>39710850</t>
  </si>
  <si>
    <t xml:space="preserve">Remitida de Clinica De Especialistas Maria Auxiliadora  en contextro de bradicardia sintomatica, comnsulta a sitio de remision el dia 27/01/2023 por dolor toracico bradicardia diaforesis, segun Historia Clínica Hospital Comuneros Bucaramanga antecedente de Deficiencia de proteinas S y C con 3 eventos de Tromboembolismo Pulmonar actualmente anticoagulacion , antecedentes de arteriografia coronaria reciee con arterias epicvardoicas sanas.
Diagnóstico de bradicardia hace año y medio actualmente sintomatico.
Pendiente reporte de estudios como arteriografia coronaria , holter  y Ecocardiograma Trantorácico </t>
  </si>
  <si>
    <t xml:space="preserve">Paciente que ingresa por dolor toracico + disnea, toma de glucometria en su casa  reporte verbal de 300  aplicacion de insulina ahora con persistencia de dolor toracico, se ingresa . </t>
  </si>
  <si>
    <t>NANCY SOCORRO PRADILLA FRANCO</t>
  </si>
  <si>
    <t>37940994</t>
  </si>
  <si>
    <t xml:space="preserve">Ingresa procedenes de su domicilio en ambulancia, en contexto de sincope , Electrocardiograma Fibrilacion Auricular Respuesta Ventricular Controlada sin Historia Clínica previa. </t>
  </si>
  <si>
    <t xml:space="preserve">Paciente que ingresa en silla de rueada en malas condciones generales, refiere dolor toracico, tos , bradicardico, se indica traslado a reanimacion. Egreso reciente de la institucion Cateterismo cardiaco (17/01/23): DA 100% proximal crónica (llenado por colaterales), 1ra Dg 75% proximal, Coronaria Derecha 75-80% medio agudo, descendente posterior 75% medio. Angioplastia + 2 stent en Coronaria Derecha + 1 stent en DP
</t>
  </si>
  <si>
    <t>OSCAR SANTIAGO ORTIZ DIAZ</t>
  </si>
  <si>
    <t>1097489441</t>
  </si>
  <si>
    <t>"Tengo vomito"</t>
  </si>
  <si>
    <t>LINDSAY MARISELA DIAZ MEDINA</t>
  </si>
  <si>
    <t>63534512</t>
  </si>
  <si>
    <t>"Tengo vomito y diarrea"</t>
  </si>
  <si>
    <t>REGINA GARZON FLOREZ</t>
  </si>
  <si>
    <t>42497589</t>
  </si>
  <si>
    <t>ME DUELE ORINAR Y ME SALEN COAGULOS</t>
  </si>
  <si>
    <t>N029</t>
  </si>
  <si>
    <t>HEMATURIA RECURRENTE Y PERSISTENTE, NO ESPECIFICADA</t>
  </si>
  <si>
    <t>ARTURO RAMIREZ LOPEZ</t>
  </si>
  <si>
    <t>5705904</t>
  </si>
  <si>
    <t>"Se siente ahogado y le duele el pecho"</t>
  </si>
  <si>
    <t>ALCIRA MARIA RUEDA DE PEÑUELA</t>
  </si>
  <si>
    <t>28011044</t>
  </si>
  <si>
    <t>" Tiene dolor de cabeza y dolor en el pecho"</t>
  </si>
  <si>
    <t>SANTIAGO ALEJANDRO GOMEZ ANCHICOQUE</t>
  </si>
  <si>
    <t>1098795041</t>
  </si>
  <si>
    <t>Paceinte con antecedente de Dislipidemia  que hoy slio a caminar con agotamiento , refiere hace 2 hrs parestesia en miemebor superor izquierdo , punzada precordial de 3/10 y palpitaciones , debilidad cerebral pór lo que consulta</t>
  </si>
  <si>
    <t>GUILLERMO CASTRO CHAVES</t>
  </si>
  <si>
    <t>17071917</t>
  </si>
  <si>
    <t>Remitido de la clinica chicamocha con Diagnóstico de angina inestable.</t>
  </si>
  <si>
    <t>LUISA FERNANDA VARGAS AMARILLO</t>
  </si>
  <si>
    <t>1095838550</t>
  </si>
  <si>
    <t>Refiere que fue mordida por perro</t>
  </si>
  <si>
    <t>S711</t>
  </si>
  <si>
    <t>HERIDA DEL MUSLO</t>
  </si>
  <si>
    <t>MARTHA YANETH SEPULVEDA CHARRY</t>
  </si>
  <si>
    <t>63359571</t>
  </si>
  <si>
    <t>Remitida de la clinica chicamocha con Diagnóstico de Infarto Agudo Del Miocardio.</t>
  </si>
  <si>
    <t>LISANDRA DUARTE MANRIQUE</t>
  </si>
  <si>
    <t>63328650</t>
  </si>
  <si>
    <t>Remitida de piedecuesta
No regulada por referencia
dix Infarto Agudo Del Miocardio y emergencia hipertensivo</t>
  </si>
  <si>
    <t>CLEMENTE GUERRERO FRANCO</t>
  </si>
  <si>
    <t>17570002</t>
  </si>
  <si>
    <t>Remitido de Sabana de torres con Diagnóstico de Insuficiencia venosa + Linfedema para valoración por Cirugia vascular.
Aceptado por Referencia para ingreso por urgencias.</t>
  </si>
  <si>
    <t>GUSTAVO ADOLFO DIAZ DIAZ</t>
  </si>
  <si>
    <t>13745645</t>
  </si>
  <si>
    <t xml:space="preserve">Paciente masculino quien consulta por cuadro de 5 dias de presentacion de  en region lumbar izquierda, refiere  ha venido en manejo para urolitiasis  con  hiosina, sin embargo  no ha logrado mejoria de dolor, con presentacion de un episodio de emesis.  de momento  niega picos febriles, niega presentacion de disuria  </t>
  </si>
  <si>
    <t>N200</t>
  </si>
  <si>
    <t>CALCULO DEL RINON</t>
  </si>
  <si>
    <t>NATALI PEREZ LOPEZ</t>
  </si>
  <si>
    <t>1096512668</t>
  </si>
  <si>
    <t>''Dolor en el pecho''</t>
  </si>
  <si>
    <t>CLEMENCIA PINZON SANCHEZ</t>
  </si>
  <si>
    <t>28097183</t>
  </si>
  <si>
    <t>Paciente refiere que desde hace 8 dias presenta dolor en pie izquierdo y cambio de coloracion del pie.
al exaemn fisico ausensia de pulsos distales de miembro inferior izquierdo</t>
  </si>
  <si>
    <t>LAURA LIZETH RUEDA CORREA</t>
  </si>
  <si>
    <t>1005337627</t>
  </si>
  <si>
    <t>FLORINDA SUAREZ CASTILLO</t>
  </si>
  <si>
    <t>23781159</t>
  </si>
  <si>
    <t xml:space="preserve">Paciente traida por AME por caudro desde las 7:00 am de dolor en el pecho y palpitaciones con hallazgo de taquicardia supraventricular. </t>
  </si>
  <si>
    <t>EPIFANIA ARDILA</t>
  </si>
  <si>
    <t>28436367</t>
  </si>
  <si>
    <t xml:space="preserve">Remitida de consulta externa por Impresión Diagnóstica de sospecha de enfermdad trombotica de  miembro inferior derecha.   </t>
  </si>
  <si>
    <t>MARIA DEL ROSARIO PARRA</t>
  </si>
  <si>
    <t>35326021</t>
  </si>
  <si>
    <t xml:space="preserve">Remitido de consulta externa por ser usuaria de marcapsos bicameral normofuncionante, no alarma del umbral del ventriculao derecho elevado. para realizacion de Radiografía de torax para evaluar cable y definir si requeire intervencion.
dejar Paciente sin Nada Vía Oral. </t>
  </si>
  <si>
    <t>EDILIA RIOS DE OLARTE</t>
  </si>
  <si>
    <t>37805281</t>
  </si>
  <si>
    <t xml:space="preserve">Remitida de consulta externa por ser usuaria de Marcapaso bicameral normofuncionante. No alarmas. Agotamiento de bateria.  para explate e impante de marcapaso bicarmeral. Marcapaso transitorio. </t>
  </si>
  <si>
    <t>MOISES SUAREZ MENDOZA</t>
  </si>
  <si>
    <t>91206812</t>
  </si>
  <si>
    <t xml:space="preserve">Paciente refeire fatiga con el esfuerzo fisico, edema de miembro inferiores, distension abdominal motivo por el cual ingresa por urgencias. </t>
  </si>
  <si>
    <t>CARLOS ANDRES RUIZ PRIETO</t>
  </si>
  <si>
    <t>13716030</t>
  </si>
  <si>
    <t>JAIRO RODRIGUEZ SANABRIA</t>
  </si>
  <si>
    <t>91236697</t>
  </si>
  <si>
    <t xml:space="preserve">remitido de clinica chicamocha por Impresión Diagnóstica de Infarto Agudo Del Miocardio </t>
  </si>
  <si>
    <t>PEDRO CASTELLANOS CASTILLO</t>
  </si>
  <si>
    <t>9432873</t>
  </si>
  <si>
    <t xml:space="preserve">Paciente masculino quien consulta por cuadro de dos meses de presentacion de cefalea  global  con exacerbacion desde hace  3 dias con intensidad  9/10  asociado a presentacion de disminucion de agudeza visual por lo que se indic  realizacion de estudios de control con evidecia de  angiotac cerebral del 26/12/22 dentro de limites de normalidad, Tomografía Axial Computarizada de orbitas con evidencia de dilatacion de  vena  oftalmica superior derecha, fue valorado por  oftalologia quien indica realizacion angiresonancia  orbitocerebral.  </t>
  </si>
  <si>
    <t>ESTEBAN DAVID JUSHAYU FLOREZ</t>
  </si>
  <si>
    <t>1067645266</t>
  </si>
  <si>
    <t xml:space="preserve">Remitido de consulta externa por Comunicación Interventricular con severa repercusión hemodinámica, Comunicación Interauricular, Hipertensión Pulmonar, valorado en junta medica quein ordena  hospitalizar para optimizar manejo de Comunicación Interventricular con severa repercusión , monitorización reevaluación de ritmo y llevar a reparo de su cardiopatía
</t>
  </si>
  <si>
    <t>MARLON JOSE BRYAN NUÑEZ</t>
  </si>
  <si>
    <t>PA0804843</t>
  </si>
  <si>
    <t>LATINOAMERICANA DE ASISTENCIA S.A.S</t>
  </si>
  <si>
    <t>Aseguradora Extranjera</t>
  </si>
  <si>
    <t>UNICO INTERNACIONAL</t>
  </si>
  <si>
    <t xml:space="preserve">paciente masculino quien consulta por cuadro de dolor en  region lumbar  derecha con irradiacion a region inguinal derecha, sin presentacion de  picos febrilesno sintomas urinarios irritaivos en horas de la  mañana consulta a servicio de urgencias en clinica chicamocha donde  realizan estudios de control con evidencia de:
Hemograma
Leu: 7000 Neu: 57% hb: 13.7 Hcto: 41.3 PLt: 261 000
Cr: 1.66
Uroanalisis: amarillo, ligeramente turbio, glucos: 1000 nitritios negativos. </t>
  </si>
  <si>
    <t>LUZ MAYELE RODRIGUEZ</t>
  </si>
  <si>
    <t>63355172</t>
  </si>
  <si>
    <t xml:space="preserve">Malestar general, hipodinamia, fiebre subjetiva
</t>
  </si>
  <si>
    <t>CIRO ALFONSO VILLAMIZAR FLOREZ</t>
  </si>
  <si>
    <t>13838664</t>
  </si>
  <si>
    <t xml:space="preserve">Paciente trasplantado renal, ingres por fiebre desde hace ayer. </t>
  </si>
  <si>
    <t>HILDA GARCIA MANTILLA</t>
  </si>
  <si>
    <t>63439536</t>
  </si>
  <si>
    <t>Remitida en clincia de piedecuesta por Impresión Diagnóstica de Infarto Agudo Del Miocardio
Paciente refiere cuadro de 8 dias de evolicion dadso pro fiebre, escalofrios, tos con movilizacion de flemas, ahroa  con dolor en el pecho, fue valorada en centro de remision con Electrocardiograma  con blqueod e rama derecha e interpretan como Infarto Agudo Del Miocardio y remiten.  como urgencia vital</t>
  </si>
  <si>
    <t xml:space="preserve">Paciente masculino quien consulta por cuadro de  2 dias de presentacion de astenia adinamia asociado a presentacion de vertigo,  que se exacerba con los cambios de posicion,  sin presentacion de episodios de emesis, con  un episodio d lipotmia, ibea picos febriles.  </t>
  </si>
  <si>
    <t>H813</t>
  </si>
  <si>
    <t>OTROS VERTIGOS PERIFERICOS</t>
  </si>
  <si>
    <t>ALEXIS GIOVANNI BENAVIDES RUEDA</t>
  </si>
  <si>
    <t>13740352</t>
  </si>
  <si>
    <t xml:space="preserve">Remiten como urgencia vital de la Clinica Chicamocha con Diagnóstico de Infarto Agudo Del Miocardio
Se Solicita Electrocardiograma </t>
  </si>
  <si>
    <t>ANGELA YISETH SEGURA SEPULVEDA</t>
  </si>
  <si>
    <t>1095821063</t>
  </si>
  <si>
    <t xml:space="preserve">Paciente redireccionado por el hospital internacional de colombia , que refiere ser mordida por perro en brazo izquierdo, perro observable dueño manifesto que esta vacunado pero no fue posible ver el carnet de vacunacion.   </t>
  </si>
  <si>
    <t>S817</t>
  </si>
  <si>
    <t>HERIDAS MULTIPLES DE LA PIERNA</t>
  </si>
  <si>
    <t>MARIO ALBERTO MARTINEZ CHAPARRO</t>
  </si>
  <si>
    <t>13839560</t>
  </si>
  <si>
    <t xml:space="preserve">Paciente traido por familiar refiere qeu carmbios de colorcion a violacea en 3er artejo. claudicacion intermitente de extremdiades inferiores con la marcha. </t>
  </si>
  <si>
    <t>MIA ANTONELLA ARCINIEGAS BELTRAN</t>
  </si>
  <si>
    <t>1142727524</t>
  </si>
  <si>
    <t>24 Dias</t>
  </si>
  <si>
    <t xml:space="preserve">Paciente traido por familiar por cuadro desde ayer dado por fiebre cuantifiacada en 38°c, </t>
  </si>
  <si>
    <t>LUIS ALBERTO ARDILA GOMEZ</t>
  </si>
  <si>
    <t>18911152</t>
  </si>
  <si>
    <t>''Dolor en el pecho y mareos''</t>
  </si>
  <si>
    <t>US-020-2023</t>
  </si>
  <si>
    <t xml:space="preserve">Paciente femenino quien consulta por cuadro de 1 semana de presentacion de mordedura por felino en pierna derecha, con indicacion de vacunacion antirrabica, ya se aplico primera dosis, el dia de hoy consulta or presentacion de dolor en mimebro inferior derecho asociado a presentacion de edema  y eritema, ademas con presentacion de picos febriles  </t>
  </si>
  <si>
    <t>DEICY ROCIO ARIZA POVEDA</t>
  </si>
  <si>
    <t>1098615944</t>
  </si>
  <si>
    <t xml:space="preserve">Paciente refiere cuadro desde horas de la mañana dado por dolor en el pecho  que se irradia a brazo izqueirdo,   ahogo, palpitaciones en el pecho. </t>
  </si>
  <si>
    <t>ESMERALDA VILLAMIZAR ARENIZ</t>
  </si>
  <si>
    <t>1098731499</t>
  </si>
  <si>
    <t xml:space="preserve">Paciente rtrasplantada renal 2017, ingresa remitida de  consulta extenra por hallazgo de rechaso del injerto renal, en la biopsia renal. </t>
  </si>
  <si>
    <t>ANA ROSA SARMIENTO DE CALDERON</t>
  </si>
  <si>
    <t>37825171</t>
  </si>
  <si>
    <t xml:space="preserve">Paciente femenino quien consulta por cuadro de  5 dias de presentacion de dolor en miembro inferior derecho, con aumento de intensidad en los ultimos dias tipo urente, sin presentacion de edemas, nega presentacion de picos febriles.  refiere dicho dolor  se intensifica con la marcha y al estar de pie.  </t>
  </si>
  <si>
    <t xml:space="preserve">Paciente trasplantado cardiaco, traido pro AME por Impresión Diagnóstica de falla cardiaca descompensada. </t>
  </si>
  <si>
    <t>ISOLINDA SUAREZ DE MARQUEZ</t>
  </si>
  <si>
    <t>37924809</t>
  </si>
  <si>
    <t xml:space="preserve">Paciente femenino quien el dia de hoy se encontraba en control mensual con medico de ecopetrol quien encuetra elevacion de cifras tensionales, con sensacion de opresion toracica,  y disnea ocasional por lo que remite al servicio de urgencias.  no presentado criodiaforesisni episodios de sincopales. </t>
  </si>
  <si>
    <t>MARLY LIZETH NIÑO CASTRO</t>
  </si>
  <si>
    <t>1098818838</t>
  </si>
  <si>
    <t>''Se desmayo ''</t>
  </si>
  <si>
    <t>FABIO ANTONIO RODRIGUEZ PEREZ</t>
  </si>
  <si>
    <t>91286834</t>
  </si>
  <si>
    <t>ALEXANDER LIZARAZO FUENTES</t>
  </si>
  <si>
    <t>13871991</t>
  </si>
  <si>
    <t xml:space="preserve">Remitido de  Hospital San Jose de Lebrija por Impresión Diagnóstica de Infarto Agudo De Miocardio Con Elevación Del St </t>
  </si>
  <si>
    <t>J969</t>
  </si>
  <si>
    <t>INSUFICIENCIA RESPIRATORIA, NO ESPECIFICADA</t>
  </si>
  <si>
    <t>OLIVIA FLOREZ DE ANGARITA</t>
  </si>
  <si>
    <t>27921961</t>
  </si>
  <si>
    <t xml:space="preserve">Paciente traida por familiar quien refiere cuadro desde  horas de la mañana a preentado dolro en el pecho, fatiga, anuseas. niega fiebre. </t>
  </si>
  <si>
    <t>JULIETA NIÑO CAMARGO</t>
  </si>
  <si>
    <t>1095848266</t>
  </si>
  <si>
    <t>tiene diarrea</t>
  </si>
  <si>
    <t>A099</t>
  </si>
  <si>
    <t>GASTROENTERITIS Y COLITIS DE ORIGEN NO ESPECIFICADO</t>
  </si>
  <si>
    <t>MARDOQUEO SANDOVAL</t>
  </si>
  <si>
    <t>13640684</t>
  </si>
  <si>
    <t xml:space="preserve">" retencion de liquidos "
Paciente de 65 años de edad, derivado del hospital del Socorro por Insuficiencia Cardiaca Congestiva de novo </t>
  </si>
  <si>
    <t>REYNALDO RONDON MEDINA</t>
  </si>
  <si>
    <t>91152545</t>
  </si>
  <si>
    <t xml:space="preserve">Remitido de Hospital de Floridablanca
Aceptado por referencia en urgencias: 2301301808-a
Diagnóstico
- angina  de pecho
- bloqueo de rana derecho
- Hipertensión Arterial </t>
  </si>
  <si>
    <t>AHILIN TORRES PATERNINA</t>
  </si>
  <si>
    <t>39093322</t>
  </si>
  <si>
    <t xml:space="preserve">" me dio dolor en el pecho "
Paciete de 53 años de edad ingresa derivada de Aguachica en contexto de Infarto Agudo Del Miocardio sin elevacion del segmento st </t>
  </si>
  <si>
    <t>JULIANA RODRIGUEZ RODRIGUEZ</t>
  </si>
  <si>
    <t>1096077557</t>
  </si>
  <si>
    <t>esta llorando mucho</t>
  </si>
  <si>
    <t>H608</t>
  </si>
  <si>
    <t>OTRAS OTITIS EXTERNAS</t>
  </si>
  <si>
    <t>CELINA STELLA PARRA MOJICA</t>
  </si>
  <si>
    <t>41390513</t>
  </si>
  <si>
    <t xml:space="preserve">" tengo obstruccion en la pierna "
Paciente de 75 años de edad, con antecedentes de Enfermedad Arterial Obstructiva Crónica  de extremidades, quien ingresa  derivada de Clinica Gestionar Bienestar  para valoracion por el grupo de cirugia vascular . </t>
  </si>
  <si>
    <t>LUIS ALFREDO SILVA MURCIA</t>
  </si>
  <si>
    <t>6596899</t>
  </si>
  <si>
    <t>Remitido de Socorro
Aceptado por referencia en urgencias: 23013017536-a</t>
  </si>
  <si>
    <t>ERIKA MARCELA VACCA CONTRERAS</t>
  </si>
  <si>
    <t>1095840500</t>
  </si>
  <si>
    <t xml:space="preserve">" tengo un trombo en la pierna "
Paciente de 23 años de edad G2V1P1 embarazo de 10.5 semnass ingresa derivada de la clinica Chicamocha por Trombosis Venosa Profunda  izquierda </t>
  </si>
  <si>
    <t xml:space="preserve">Remitida de Hopital de velez
Aceprtada por referencia en Urgencias : 23012307156-a
Diagnóstico dolro en Miembros Inferiores - Enfermedad Arterial Obstructiva Crónica </t>
  </si>
  <si>
    <t>LIZ VIADNEY ROMERO CANCELADO</t>
  </si>
  <si>
    <t>63558716</t>
  </si>
  <si>
    <t xml:space="preserve">" me duele el estomago "
Paciente   de 38 años de edad,   G3P1A1V1 con embarazo de  9.1 semanas 1 dia  semanas por ecografia de prime trimestre,  ingresa por cuadro clinico de 1 dia de evolucion  de dolor  abdominal localizado en fosa ilica derecha, acompañado de nauseas,  niega picos febriles, diuresis normal. En el sitio de remision realizan hemograma  sin leucocitosis  nuetrofilos 68 %  reactante de fase aguda ligeramente elevado y parcial de orina no patologico. Ecografia de abdomen dentro de parametros de normalidad.
En el momento paciente en aceptables condiciones generales, afebril, sin signos de infeccion sistemica, con dolor localizado en fosa iliaca derecha, con signos </t>
  </si>
  <si>
    <t>K37X</t>
  </si>
  <si>
    <t>APENDICITIS, NO ESPECIFICADA</t>
  </si>
  <si>
    <t>JOSE ANTONIO JAIMES</t>
  </si>
  <si>
    <t>5476163</t>
  </si>
  <si>
    <t>Remitido de Hospital de Pamplona
Aceptad por rferencia para su ngreo en urgencias: 23013017117</t>
  </si>
  <si>
    <t>JUAN FELIPE PRADA RODRIGUEZ</t>
  </si>
  <si>
    <t>91280344</t>
  </si>
  <si>
    <t>" tengo dolor en el pecho "
Paciente de 51 años de edad, ingresa por cuadro de dolor toracico</t>
  </si>
  <si>
    <t xml:space="preserve">anoche sobre las 10 pm con disnea , ortopnea , y dolro rpecordial por lo que consulta ahora , duro asi hasta las 3 am </t>
  </si>
  <si>
    <t>LUZ MARINA QUINTERO RUEDA</t>
  </si>
  <si>
    <t>37659038</t>
  </si>
  <si>
    <t>Paciente femenina de 62 años con antecedentes de Hipertensión Arterial, quien consulta el día de ayer 20/01/23 a hospital de San Vicente de Chucurí por presentar cuadro clínico de 4 horas de evolución consistente en adormecimiento de mano izquierda y disartria. En sitio de remisión documentan cifras arteriales en rango de crisis, toman Electrocardiograma con evidencia de Fibrilacion Auricular con Respuesta Ventricular Rapida y proceden a administrar bolo de amiodarona y remitir a esta institución.</t>
  </si>
  <si>
    <t>ALCIBIADES ANTONIO CONRADO MARTINEZ</t>
  </si>
  <si>
    <t>77009109</t>
  </si>
  <si>
    <t xml:space="preserve">" Me enviaron para que me vira el hepatologo "
Paciente de 63 años de edad, ingresa en contexto cirrosis hepatica de probable origen alcoholica, i ademas con ascitis refractaria,  ademas con Hidro torax con requerimiento de toracostomia, ingresa derivada del Valledupar para  valoracion por el grupo de hepatologia. </t>
  </si>
  <si>
    <t>K703</t>
  </si>
  <si>
    <t>CIRROSIS HEPATICA ALCOHOLICA</t>
  </si>
  <si>
    <t>ANA MILENA NIÑO RODRIGUEZ</t>
  </si>
  <si>
    <t>1098609582</t>
  </si>
  <si>
    <t xml:space="preserve">Paciente femenina de 38 años con antecdentes cardiopatia de valvualr con estenosis mitral a severa. con Fracción Eyeccion Del Ventriculo Izquierdo preservada, refiere fatiga con medianos esfuerzos asociado a dolor en el epcho y espalda. ahora estable, sin signso de sobrecarga hidrica,  se redirecciona para urgencias de acuerdo su red de su Entidad Promotora De Salud </t>
  </si>
  <si>
    <t>I052</t>
  </si>
  <si>
    <t>ESTENOSIS MITRAL CON INSUFICIENCIA</t>
  </si>
  <si>
    <t>MARCOS TAMAYO ARANDA</t>
  </si>
  <si>
    <t>13822307</t>
  </si>
  <si>
    <t xml:space="preserve">Paciente con ap de Diabetes Mellitus tipo II, ingresa por urlcera en la pierna derecha desde hace 3 meses, y desde ahce 8 dias tiene dolor e inflamacion de la pierna, motivo por el cual consulta.
no dolro en el pecho, no palpitaciones, no ahogo. </t>
  </si>
  <si>
    <t>JOSE MIGUEL HERNANDEZ TORRES</t>
  </si>
  <si>
    <t>5755317</t>
  </si>
  <si>
    <t>MARIANA CAMILA AGUILAR SILVA</t>
  </si>
  <si>
    <t>1098785849</t>
  </si>
  <si>
    <t xml:space="preserve">Paciente traida por  familiar  quien refiere que presenta nauseas y 3 episodio de vomitos.
Afebril. no dolor abdominal.
Paciente estabel hemodinamicamente, se redireccioan para valoacion por prioritaria. </t>
  </si>
  <si>
    <t>ANA LUZ MENDOZA SOCHA</t>
  </si>
  <si>
    <t>37835331</t>
  </si>
  <si>
    <t xml:space="preserve">Paciente refiere que desde ayer viene presentando palpitaciones, mareos, dolor en el pecho. refiere palpitaciones hasta 180-210 Latidos Por Minuto que resuelven expontaneamente con maniobras vagales. desde ayer 3 episodios.  </t>
  </si>
  <si>
    <t>NEYLA ROSA MACIAS RUBIO</t>
  </si>
  <si>
    <t>36455808</t>
  </si>
  <si>
    <t>EDINSON MACHUCA MARTINEZ</t>
  </si>
  <si>
    <t>88140880</t>
  </si>
  <si>
    <t xml:space="preserve">remitido de Hospital local de piedecuesta por Impresión Diagnóstica de Síndrome Coronario Agudo a descartar Infarto Agudo Del Miocardio
carga bantiisquemcia y tramadol subcutaneo en miembro inferiores. </t>
  </si>
  <si>
    <t>''Dolor y salida de sangre del cicatriz quirurgica del bolsillo del marcapasos''</t>
  </si>
  <si>
    <t>DIOGENES QUINTERO HERNANDEZ</t>
  </si>
  <si>
    <t>13837107</t>
  </si>
  <si>
    <t>Paciente desorientado, habla incoherencias, perdida de memoria retrograda.
Impresión Diagnóstica
1. TRASPLANTE CARDIACO ORTOTOPICO (3 FEBRERO DEL 2013)
ANTECEDENTE
1-CARDIOPATIA DILATADA DE ETIOLOGIA NO CLARA Fracción De Eyección DEL 10%
2-FALLA CARDIACA ESTADIO D
3-INSUFICIENCIA MITRAL SEVERA FUNCIONAL
4-HIPERTENSION PULMONAR MODERADA
5- OTOMASTOIDISTIS IZQUIERDA CIN RUPTURA DE TIMPANO
CLASE FUNCIONAL I. FRACTURA DE UNO DE LOS METATARSIANOS NRAZO DERECHO.</t>
  </si>
  <si>
    <t>ALEJANDRO ESTEVEZ ESPARZA</t>
  </si>
  <si>
    <t>5566215</t>
  </si>
  <si>
    <t xml:space="preserve">Paciente refeire cuadro de 3 dias de evolucion dado por fatiga, edema de miembros inferiroes, distension abdominal. </t>
  </si>
  <si>
    <t>LIGIA MARIA CABALLERO ORDUZ</t>
  </si>
  <si>
    <t>28009224</t>
  </si>
  <si>
    <t>Deposiciones líquidas</t>
  </si>
  <si>
    <t>JOSE MERCEDES GALVIS MARTINEZ</t>
  </si>
  <si>
    <t>13836416</t>
  </si>
  <si>
    <t xml:space="preserve">Remitido como urgencia vital de clnica de giron por Impresión Diagnóstica de Infarto Agudo Del Miocardio </t>
  </si>
  <si>
    <t>ELIXAMAR SARAI HERNANDEZ MONTERO</t>
  </si>
  <si>
    <t>1034323744</t>
  </si>
  <si>
    <t>CAPITAL SALUD ENTIDAD PROMOTORA DE SALUD DEL REGIMEN SUBSIDIADO S.A.S.</t>
  </si>
  <si>
    <t xml:space="preserve">ahogo fatiga, auemtno de cianosis.
ap de cardipatia atresia tricuspidea IIB, grandes arterias de D_trasposicion  Comunicación Interventricular estenosis pulmonar.
</t>
  </si>
  <si>
    <t>Q228</t>
  </si>
  <si>
    <t>OTRAS MALFORMACIONES CONGENITAS DE LA VALVULA TRICUSPIDE</t>
  </si>
  <si>
    <t>YESSICA TATIANA NORIEGA PARADA</t>
  </si>
  <si>
    <t>1007579536</t>
  </si>
  <si>
    <t xml:space="preserve">Paciente femenina remitida de ESE Hospital Carmen de chicuri por Impresión Diagnóstica de hipertension gestacional inducida por el embarazo. </t>
  </si>
  <si>
    <t>JUAN DE JESUS SIERRA PEREZ</t>
  </si>
  <si>
    <t>2074734</t>
  </si>
  <si>
    <t xml:space="preserve">remitido de hsopital de Sangil por Impresión Diagnóstica de Infarto Agudo De Miocardio Con Elevación Del St </t>
  </si>
  <si>
    <t>FAUSTO JULIAN ARDILA RODRIGUEZ</t>
  </si>
  <si>
    <t>91455992</t>
  </si>
  <si>
    <t xml:space="preserve">remitido de Socorro por Impresión Diagnóstica de Infarto Agudo Del Miocardio Sin Elevacion Del St </t>
  </si>
  <si>
    <t>YUDI VIVIANA ARDILA TRIANA</t>
  </si>
  <si>
    <t>1101683091</t>
  </si>
  <si>
    <t xml:space="preserve">Remitido de Del Socorro por Impresión Diagnóstica de hipertension arterial gestacional. G4P2A1V2  27.5 SEMANAS. </t>
  </si>
  <si>
    <t>O11X</t>
  </si>
  <si>
    <t>PREECLAMPSIA SUPERPUESTA EN HIPERTENSION CRONICA</t>
  </si>
  <si>
    <t>MARIA EUGENIA GALVIS ARENAS</t>
  </si>
  <si>
    <t>28411039</t>
  </si>
  <si>
    <t xml:space="preserve">Remitido de Socorro por Impresión Diagnóstica de falla cardiaca descompensada.  ayer presento episodio  presincopal
postrada por secuelas de Accidente Cerebro-Vascular. </t>
  </si>
  <si>
    <t>LUIS ANGEL VARGAS MENDOZA</t>
  </si>
  <si>
    <t>19166572</t>
  </si>
  <si>
    <t xml:space="preserve">Paciente refiere cuadro desde hace 1 mes dado pro fatiga con el esfuerzo fisico, no toelre el decubito, dolor en el pecho en ocaciones.  diaforesis </t>
  </si>
  <si>
    <t>I950</t>
  </si>
  <si>
    <t>HIPOTENSION IDIOPATICA</t>
  </si>
  <si>
    <t>MARIA EDILIA HERNANDEZ DE JAIMES</t>
  </si>
  <si>
    <t>28237773</t>
  </si>
  <si>
    <t xml:space="preserve">Paciente refeire cuadro desde 10 dado pro dolor en el pecho y fatiga relacioando con el esfuerzo fisico, al subir escaleras y al caminar 6 cuadras. qeu mejora con el reposo. hoy en la mañana dolor en pecho, opresivo, que se irradia a brazo izquierdo, cuello, de 5 mintuos de duracion.  palptiaciones.  </t>
  </si>
  <si>
    <t>LENIN JAVIER SERRANO GIL</t>
  </si>
  <si>
    <t>13512863</t>
  </si>
  <si>
    <t xml:space="preserve">Paciente con antecedentes de Enfermedad de reflujo gastroesofagico,  Extabaquismo, Obesidad, refeire cuadro deasde ayer dado por dolro en el pecho retroesternal, que se irradia a espalda, de tipo intermitente. </t>
  </si>
  <si>
    <t>JOSE FERNANDO ORTEGA TRIVIÑO</t>
  </si>
  <si>
    <t>18924529</t>
  </si>
  <si>
    <t xml:space="preserve">Remitido de Aguachica por Impresión Diagnóstica de encefalopatia hipertensiva. </t>
  </si>
  <si>
    <t>MARIA DE LA CRUZ ADARME DE MORENO</t>
  </si>
  <si>
    <t>37605065</t>
  </si>
  <si>
    <t xml:space="preserve">remitida de hln por Impresión Diagnóstica de angina inestable y sincope cardiogenico. </t>
  </si>
  <si>
    <t>HECTOR ORDOÑEZ GALAN</t>
  </si>
  <si>
    <t>13810196</t>
  </si>
  <si>
    <t xml:space="preserve">Remitido de consutla externa por Impresión Diagnóstica de Trombosis Venosa Profunda de mimebro inferior izqueirdo para toma de duplex venoso
refiere cuadro desde 5 dia dado por dolor e inflamacion de miebro inferior izqueirdo. </t>
  </si>
  <si>
    <t>GRACIELA LANCHEROS</t>
  </si>
  <si>
    <t>27947417</t>
  </si>
  <si>
    <t xml:space="preserve">Paciente con antecedente de Hipertension Arterial e Insufiencia aortica moderada en plan de seguimiento medico, venia en controles en su Entidad Promotora De Salud ultimo el 8 de feb 2018, </t>
  </si>
  <si>
    <t>QUINTILIANO DE JESUS SUAREZ CASTRO</t>
  </si>
  <si>
    <t>8716512</t>
  </si>
  <si>
    <t>GERMIN ANTONIO GONZALEZ VILLAMIL</t>
  </si>
  <si>
    <t>13951872</t>
  </si>
  <si>
    <t xml:space="preserve">remitido de barranbermeja por Impresión Diagnóstica de cardioaptia valvular con insuficiencia valvular aortica, por dilatacion severa de la raiz aortica y aorta ascendente proximal. remiten para valoracion por cirugia cardiovascular </t>
  </si>
  <si>
    <t>TRINO DIAZ</t>
  </si>
  <si>
    <t>91067388</t>
  </si>
  <si>
    <t>"Tiene dolor de cabeza"</t>
  </si>
  <si>
    <t>CARMEN BEATRIZ MARTINEZ SERRANO</t>
  </si>
  <si>
    <t>63297202</t>
  </si>
  <si>
    <t>" Dolor en la espalda"</t>
  </si>
  <si>
    <t>CARMEN EDITH VEGA FIGUEROA</t>
  </si>
  <si>
    <t>39045733</t>
  </si>
  <si>
    <t>Dlro en pierna izuierda</t>
  </si>
  <si>
    <t>JOSE JULIAN ORTEGA GUALDRON</t>
  </si>
  <si>
    <t>91537032</t>
  </si>
  <si>
    <t>"Tengo dolor en el ojo y la nariz"</t>
  </si>
  <si>
    <t>G440</t>
  </si>
  <si>
    <t>SINDROME DE CEFALEA EN RACIMOS</t>
  </si>
  <si>
    <t>EDILIO VERGEL LEON</t>
  </si>
  <si>
    <t>1933021</t>
  </si>
  <si>
    <t xml:space="preserve">INGRESA EN   COMPAÑIA DEL  HIJO ,  QUIEN   REFIERE   CUADRO  CLINICO  QUWE INICIÓ HOY  A LAS 14:00 HRS   CON DISNEA   PRORESIVA,  DISCONFORT TORACICO,   </t>
  </si>
  <si>
    <t>EDUARDO GOMEZ GOMEZ</t>
  </si>
  <si>
    <t>91240655</t>
  </si>
  <si>
    <t>Remitido del Hospital Local Del NOrte
&lt;Aceptado por referencia : 3101232052-cm: indicacion de ingreso por urgencias
Diagnóstico de angina</t>
  </si>
  <si>
    <t>MARIA CELINA PEREZ DE JACOME</t>
  </si>
  <si>
    <t>37798237</t>
  </si>
  <si>
    <t xml:space="preserve">SUFRO DE ANEURISMA  Y TENGO  DOLOR ABDOMINAL  </t>
  </si>
  <si>
    <t>I716</t>
  </si>
  <si>
    <t>ANEURISMA DE LA AORTA TORACOABDOMINAL, SIN MENCION DE RUPTURA</t>
  </si>
  <si>
    <t>HELIO JOSUE VEGA ECHEVERRIA</t>
  </si>
  <si>
    <t>13811087</t>
  </si>
  <si>
    <t xml:space="preserve">Remitido Clinica chicamocha
aceptado de 202331011628c
Fibrilacion Auricular de novo
Aceptado para ingresar por urgencias
</t>
  </si>
  <si>
    <t>MARIA ELVIRA GONZALEZ FIGUEREDO</t>
  </si>
  <si>
    <t>30873005</t>
  </si>
  <si>
    <t xml:space="preserve">Remitido de l a Hopsital  Manuel Elkin Patarroyo - Santa Rosa Sur de Bolivar
Aceptado ingreso en urgencia por centro de referencia de la instituion
Impresión Diagnóstica Fibrilacion Ventricular
</t>
  </si>
  <si>
    <t>NANCY YULIANA BLANCO SUAREZ</t>
  </si>
  <si>
    <t>1005297946</t>
  </si>
  <si>
    <t xml:space="preserve">TENGO   ESCALOFRIOS, FIEBRE   Y TEMBLOR </t>
  </si>
  <si>
    <t>ALCIRA GONZALEZ MEJIA</t>
  </si>
  <si>
    <t>63343253</t>
  </si>
  <si>
    <t xml:space="preserve">Paciente femenina 55 años con anteceente de Diabetes Mellitus  que desde ayer 31-01-2023 predente dolro cotado derecho, no disnea , se eincrementa con inspiracion profunda y no tolera acostarse sobre ese lado </t>
  </si>
  <si>
    <t>BENILDA MURILLO DE PATIÑO</t>
  </si>
  <si>
    <t>28082630</t>
  </si>
  <si>
    <t xml:space="preserve">Enviada de consulta externa </t>
  </si>
  <si>
    <t>GERDY EDUARDO FLORIDO</t>
  </si>
  <si>
    <t>5909282</t>
  </si>
  <si>
    <t>"dolor en el pecho"
Paciente que lo despierta dolor toracico que se exacerva con la respiracion profunda</t>
  </si>
  <si>
    <t>EVARISTO SANTOS BAUTISTA</t>
  </si>
  <si>
    <t>5650807</t>
  </si>
  <si>
    <t>Remitido del Hospital Internacional De Colombia por Insuficiencia Cardiaca Congestiva descompensada</t>
  </si>
  <si>
    <t>AGUEDA FLOREZ NIEVES</t>
  </si>
  <si>
    <t>28012012</t>
  </si>
  <si>
    <t>Dolor de cabeza
Paciente con antecedtne de miegraña refier dolor hemnicranel derecho  itnermiente,  ademas de dolor sobr brazo ziquero intermitente  irradiado a region torax,     sensacion de malestar motivo por el cual consulta.    En el meonto con crisis hipertensiva  tipo urgencia  se idnica ingreso  y manjo medico</t>
  </si>
  <si>
    <t>MARIA DEL CARMEN MORALES SERRANO</t>
  </si>
  <si>
    <t>20179013</t>
  </si>
  <si>
    <t>LUIS MIGUEL ORTIZ RODRIGUEZ</t>
  </si>
  <si>
    <t>13848931</t>
  </si>
  <si>
    <t>Edema en miembro inferior</t>
  </si>
  <si>
    <t>TULIO ENRIQUE CASTILLO BLANCO</t>
  </si>
  <si>
    <t>2012731</t>
  </si>
  <si>
    <t xml:space="preserve">rEFERIDO DESDE EL INTITUTO DEL CORAZON AGIAMIENTO DE GENERALDOR,
PACIENTE CON ANTECEDENTE DE HTA, EPOC,  ANTECEDENTE DE MUET5E SUBITA,     REFERIDO DE INTITUTO DEL CONRAZON POR AGOTAMIENTO DEL GENERALDOR,    DESCARGA  RECIENTE INAPROPIADA POR TAQUICARDIA ATRIAL  SE INDIC INGRESO.   </t>
  </si>
  <si>
    <t>I461</t>
  </si>
  <si>
    <t>MUERTE CARDIACA SUBITA, ASI DESCRITA</t>
  </si>
  <si>
    <t>ROSA MARIA CANTILLO PEREZ</t>
  </si>
  <si>
    <t>40924004</t>
  </si>
  <si>
    <t xml:space="preserve">REFERIDO DE LA CHICAMOCHA
Paciente con cuadr0o de dolor sobre miebro inferio izquierdo de 15 dias de evolucion,   valoraso en clincia chicamocha,  hallan Trombosis Venosa Profunda  extensa  refieren a este servico  para valoracion cirugia vascualr.   </t>
  </si>
  <si>
    <t>JOSE DEL CARMEN CONTRERAS ROLON</t>
  </si>
  <si>
    <t>5730060</t>
  </si>
  <si>
    <t xml:space="preserve">Referido de rionegro  enfermedad arterial
paciente con cuadro de cambios de coloracion dedos de pie  derecho,  paciente postrado.   valorado en rionegro  cosnidero infeccioan a este nivel proceso isquemico  refierena este servicio.
Medicacion ambualtoria
Espirinolactona 25 mg Vía Oral c/dia
furosemida 40 mg Vía Oral c/dia
metoprolol 50 mg Vía Oral c/12 horas
levotiroxina 50 mcg Vía Oral c/dia
losartan 50 mg Vía Oral c/12 horas
trazdona 50 mg Vía Oral c/dia
omeprazol 20 mg Vía Oral c/dia
</t>
  </si>
  <si>
    <t xml:space="preserve">Referido por medicna interna
paceinte natecedente de revascualrizacion quirurgica  de 2 vesaso   hoy en reahabilitacion  presencia de 2 episdiso sicoplea,  asociado a hipotesuion,  ademas de palidez    Hemoglobina 8.1 31/01/2023,  referidoa este servicio.   </t>
  </si>
  <si>
    <t>GLADYS LOPERA CASASBUENAS</t>
  </si>
  <si>
    <t>24705434</t>
  </si>
  <si>
    <t>GRACIELA MARIA GUERRERO DE MAHECHA</t>
  </si>
  <si>
    <t>37839514</t>
  </si>
  <si>
    <t xml:space="preserve">Dolor de espalda y abdominal
Paciente con antecedente de procedimento cardiaco hace 8 meses, cambuio valvular oartico biologico, cierre de foramen oval,  revascularizacion miocardica de 2 vasos.    Refierte  dolsor dorsal interescapular control incia dia de hoy hacia las 8:00 am,   ademas dolor sobre region de epigastrio, si nauseas,  motivo por el cual consuta.   </t>
  </si>
  <si>
    <t>DIANA MARIA JOYA GUTIERREZ</t>
  </si>
  <si>
    <t>26867214</t>
  </si>
  <si>
    <t xml:space="preserve">Referida de aguiachica
Paciente con cuadro de dolor torax,   con Electrocardiograma sin cambios  isquemicos agudois,  con biomarcado positivo,  refierna este servioc  como Infarto Agudo Del Miocardio Sin Elevacion Del St,  dan majejo antisquemico,  rfierne a este servicio.  </t>
  </si>
  <si>
    <t>CANDIDA ROSA ANGARITA DE SOLANO</t>
  </si>
  <si>
    <t>28096716</t>
  </si>
  <si>
    <t xml:space="preserve">Referedia de la cosnuta externa de cirugia vascualr
Paceinte con antecedente de enfermeddad arterial oclusiva cronica,  dolor inenso intemritente  sobre miebro inferio ziauierdo,  ulceracion anivel de tercio medio de pierna izquierdo.   con angioplatia con stent miembro inferior izauierdo, asisite dia de ayer control por cirugia vascular  refiere a este servicio para manejo hospitalario.   </t>
  </si>
  <si>
    <t>I739</t>
  </si>
  <si>
    <t>ENFERMEDAD VASCULAR PERIFERICA, NO ESPECIFICADA</t>
  </si>
  <si>
    <t>LEONARDO GUTIERREZ</t>
  </si>
  <si>
    <t>5567202</t>
  </si>
  <si>
    <t xml:space="preserve">Referido de Hospital Inernacional De Colombia manejo por  cx  vascular
paciente con cuadro de ulceracion sobre pie izquierdo  hospitlizado con antibiticoterpia en HIC,   antecedente de Enfermedad Arterial Obstructiva Crónica, amputacion miembro inferior derecho.  refieren concepto por tramite  admisnitrativo.   </t>
  </si>
  <si>
    <t>ALVARO VARGAS</t>
  </si>
  <si>
    <t>13816438</t>
  </si>
  <si>
    <t xml:space="preserve">ingresa silla de ruedas
Paciente co cuadro al aprecer desde ayer  cefalea frontal  malestar general  somnolencia,   cefale persitente, motivo por el cual consulta.,   en el meonto somnoliento,  no colaborador con el interrogatorio,   se reliza llamado a familiar    sin respuesta, se indica  ingreso valoracion medica.   </t>
  </si>
  <si>
    <t>JULIO MANGONES PINEDA</t>
  </si>
  <si>
    <t>15020768</t>
  </si>
  <si>
    <t xml:space="preserve">Dolro en el pecho
cuadro clinico de 3 meses de evolucion caracterizado por dolor  torax  irradiado a region miebro superiro izquierdo,  dolor no asociado a esfuerzo fisico,  refiere exacerbacion del dolor desdehace 2 meses, motivo por el cual consulta.    </t>
  </si>
  <si>
    <t>EDUARDO URIBE VILLALBA</t>
  </si>
  <si>
    <t>91151386</t>
  </si>
  <si>
    <t xml:space="preserve">remitido de floridablanca
Paciente referido de hospital de floridablanca  por  cuadro de necrosis de 2 dedo de pie  izquierdo,   dopller reporte  enfermedad arterifal  distal  flujos monofasicos.   refieren para manjompor cirugia vascualr.    </t>
  </si>
  <si>
    <t>E115</t>
  </si>
  <si>
    <t>DIABETES MELLITUS NO INSULINODEPENDIENTE, CON COMPLICACIONES CIRCULATORIAS PERIFERICAS</t>
  </si>
  <si>
    <t>MARIA INES PRADA TORRES</t>
  </si>
  <si>
    <t>68246716</t>
  </si>
  <si>
    <t xml:space="preserve">refrida del hospitla del norte
cuadro de dolor torax  de 1 semane de evolucion,  asisite hoy  hospital dl norte   valroado por Médico internuita,  Electrocardiograma  sin cambios,  biomarcador  cualitativo negativo,  sin embargo ante dolor tipico  refieren con prpuesta de estratificacion no invasiva.   </t>
  </si>
  <si>
    <t>ROSSMAN ADRIAN CASTRO ARCINIEGAS</t>
  </si>
  <si>
    <t>1098704631</t>
  </si>
  <si>
    <t xml:space="preserve">Vengo para trasplante
paciente coantecedente de Enfermedad Renal Crónica riñon poliqiustico,  asisite  citado para trasplante </t>
  </si>
  <si>
    <t>MARIA FERNANDA NEIRA ROMAN</t>
  </si>
  <si>
    <t>FELIX ALEXANDER RAMIREZ ORTIZ</t>
  </si>
  <si>
    <t>13744900</t>
  </si>
  <si>
    <t>Dolor epigástrico</t>
  </si>
  <si>
    <t>JUAN GABRIEL PRADA ESPINOSA</t>
  </si>
  <si>
    <t>1095530141</t>
  </si>
  <si>
    <t xml:space="preserve">me llamaro para trasplante </t>
  </si>
  <si>
    <t>MARIA ESPERANZA MORENO DE LONDOÑO</t>
  </si>
  <si>
    <t>24918965</t>
  </si>
  <si>
    <t xml:space="preserve">Me siento mal
Pasciente con antecedente de cardiomiopatia valcular,  con Fracción Eyeccion Del Ventriculo Izquierdo preservada, con deteriro de calse fucnona,  edema de miembro inferiores,   indico ingreso valoracion medica.  </t>
  </si>
  <si>
    <t>LUIS GUILLERMO HIGUERA ROMERO</t>
  </si>
  <si>
    <t>19277651</t>
  </si>
  <si>
    <t>se ME HICHO LA PIERNA
pACEINTE REFIER ANTECEDEDENTE Trombosis Venosa Profunda Y Tromboembolismo Pulmonar,  EN MANEJO ANTICOAGULANTE RIVAROXABAN,  ASISTE POR CUADRO DE EDEMA TUMEFACCION DE MIEBRO INFERIO IZQUIERDA DE 2 SEMANAS DE EVOLUCION,  MOTIVO POR EL CUAL CONSULTA.   COSNIDERO INGRESO  VALORACION MEDICA</t>
  </si>
  <si>
    <t>ALEKS RAMIRO VEGA MONROY</t>
  </si>
  <si>
    <t>13843500</t>
  </si>
  <si>
    <t xml:space="preserve">remitido de Charta como urgencia vital por dolor precordial </t>
  </si>
  <si>
    <t>IVONNE SHIRLEY TAVERA CASTELLANOS</t>
  </si>
  <si>
    <t>63561888</t>
  </si>
  <si>
    <t>KALETH SANTIAGO QUINTERO MURILLO</t>
  </si>
  <si>
    <t>1095301759</t>
  </si>
  <si>
    <t>paciente masuclino de 17 años sin antecedenets de importancia, ingresar remitido de clínica chicamocha por presentar cuadro clínico de aproximadamente 3 horas de evolución consistente en lesión en antebrazo izquierdo con una botella de vidrio posterior a sacar botella de nevera. En clínica Chicamocha con intento de clampeo de arteria pero al no lograrlo, deciden remitir a esta institución.</t>
  </si>
  <si>
    <t>MARTHA ISABEL ACEVEDO FLOREZ</t>
  </si>
  <si>
    <t>63322143</t>
  </si>
  <si>
    <t xml:space="preserve">NECESITO   QUE   ME HAGAN  UN DOPPLER, ME DUELEN  LOS GEMELOS   DESDE HACE  3 DIAS, SE  LE INDICA  LA   NO DISPONIBILIDAD PARA   REALIZAR   UN   DOPPLER VENOSO DURANTE  LA  NOCHE  Y  DECIDE   ABANDONAR EL  SEVICIO Y  NO  PESRAR.  REFIERE  QUE  VIENE MAÑANA  </t>
  </si>
  <si>
    <t>CARMENZA MENDOZA RODRIGUEZ</t>
  </si>
  <si>
    <t>37556549</t>
  </si>
  <si>
    <t>paciente femenina de 45 años con antecedente de miastenia gravis, quien consulta a hospitalde girón por presentar cuadro clínico de 12 horas de evolución consistente en dolor de inicio súbito en espalda que después se irradió a torax opresivo y brazo izquierdo. En Girón realizan Electrocardiograma evidenciando bloqueo de rama derecha y bloqueo bifascicular con lo cual proceden a dar carga antiisquémica y remitir a esta institución.</t>
  </si>
  <si>
    <t>FANNY PATRICIA AMAYA PULIDO</t>
  </si>
  <si>
    <t>20472080</t>
  </si>
  <si>
    <t xml:space="preserve">Dolor Pelvico. </t>
  </si>
  <si>
    <t>JAVIER ORLANDO MARTINEZ VARGAS</t>
  </si>
  <si>
    <t>91112909</t>
  </si>
  <si>
    <t>ANTONIO ALEXANDER CASTRO SIZA</t>
  </si>
  <si>
    <t>91497938</t>
  </si>
  <si>
    <t xml:space="preserve">dolor epigastrico. </t>
  </si>
  <si>
    <t>" ANOCHE  ME  SIENTÍ   AHOGADO   ,  CON  DESALIENTO  Y   HOY TENGO   DOLOR ABDOMINAL   Y NAUSEAS "</t>
  </si>
  <si>
    <t>JHONNY ENRIQUE MEZA ARDILA</t>
  </si>
  <si>
    <t>91276093</t>
  </si>
  <si>
    <t>MARTHA ISABEL DURAN GALVIS</t>
  </si>
  <si>
    <t>1098642322</t>
  </si>
  <si>
    <t>Paceitne  que consulta por dlor marco colic izquierdo, resenteo diarrea cronica en plan de colonoscopia, ademas con neumopatia restrictiva en manejo con  inhaladores y desde hace tiempo sin inhaladores refeire disnea por todo lo anterior conslta</t>
  </si>
  <si>
    <t>C348</t>
  </si>
  <si>
    <t>LESION DE SITIOS CONTIGUOS DE LOS BRONQUIOS Y DEL PULMON</t>
  </si>
  <si>
    <t>LUCCA GOMEZ PARRA</t>
  </si>
  <si>
    <t>1094396905</t>
  </si>
  <si>
    <t>Dericado de consulta externa de pediatria - cardiopediatria
Menor de edad ocn antecedente de Transposicion de grandes vasos con Comunicación Interventricular subpulmonar grande y comunicación interauricular, ademas Accidente cerebrovascular agosto de 2021 ytraido por la Madre que  refiere que desde los 15 dias de vida noto cianosis, consulto a hospital Erasmo Meoz, donde iniciaron oxigeno, diagnosticaron la cardiopatia congenita pero se deterioró por lo que a los 3 dias de estar hospitalizado lo intubaron y lo remitiron a la Clinica Duarte. Alli realizaron la atrioseptostomia . Lo extubaron al dia siguiente. Presento episodio convulsivo. Le realizan tomografia cerebral y evidencian ACV. Estuvo hospitalizado por 15 dias, egreso sin oxigeno. Continuo controles ambulatorios con cardiologia pediatrica. En mayo de 2022 presento neumonia, la madre refiere que le realizaron otra atrioseptostomia. En octubre de 2022 cursó con infeccion respiratoria aguda- neumonitis intersticial con aislamiento de virus sincitial respiratorio. En actual hospitalizacion es llevado a hemodinamia diagnostica para medicion de presiones pulmonares, posteriormente es presentado en junta medico-quirurgica del 9 de noviembre con propuesa de ser llevado cirugia de Jatene y cierre de la Comunicación Interventricular, procedimiento para el cual debe contar con respaldo de Oxigenación Por Membrana Extracorpórea y disponibilidad de Oxido Nitrico. Además debe cumplir aislamiento entre 6 a 8 semanas desde su infección por sincitial respriatorio, hoy asiste a consultde cardiolgoia donde evidencia saturacion menor de 60% y Hormona Estimulante De Tiroides Ultrasensible elevada por lo que deriva aurgencia apra estudio y manejo intrmural</t>
  </si>
  <si>
    <t>Q201</t>
  </si>
  <si>
    <t>TRANSPOSICION DE LOS GRANDES VASOS EN VENTRICULO DERECHO</t>
  </si>
  <si>
    <t>CARLOS ALIRIO CACUA ORTEGA</t>
  </si>
  <si>
    <t>91470197</t>
  </si>
  <si>
    <t>Paciente remitido del  HUS
Aceptado en urgencias por Referencia: 172001022023-J
Paicnet estaba e el HUs en Unidad De Cuidado Intensivo  con Diagnóstico d cetoacidosis diabetica y de MIopericarditis?</t>
  </si>
  <si>
    <t>E119</t>
  </si>
  <si>
    <t>DIABETES MELLITUS NO INSULINODEPENDIENTE, SIN MENCION DE COMPLICACION</t>
  </si>
  <si>
    <t>MARTHA CECILIA CARREÑO ACEVEDO</t>
  </si>
  <si>
    <t>28495363</t>
  </si>
  <si>
    <t>Remitida de consulta externa de Salud mia
Paciente con cuadro de 1 mes de dorlo doorsal que irradia aepigastriao , refe qe va a cnsulta , alli evidencia  el dorlo , califican de 10/10, criodiaforesis y conta elevada en reango de urgencia , remiten a nuestro servicio con indicacion de estudio de Tromboembolismo Pulmonar vs Infarto Agudo Del Miocardio , ya tien eco stress  18-11-2023 negativo para inducion de isquemia
ingresa algica</t>
  </si>
  <si>
    <t>JOSE MIGUEL MORA ALDANA</t>
  </si>
  <si>
    <t>1098760745</t>
  </si>
  <si>
    <t xml:space="preserve">Paciente masculino de 28 años de edad con antecednete de  Atresia tricuspídea 1B en estadio de Fontan, Hipotiroidismo en suplencia hormonal, Bocio multinodular, Accidente cerebrovascular isquémico mayo del 2011, Postoperatorio Fístula sistémico pulmonar a los 22 meses de edad en 1996, Postoperatorio Glenn bidireccional + placita RPD a los 33 meses (Julio 1997) , Cirugía de Fontan (2002) consulta porque desde ayer presenta dolro precordial de intensidad 9/10 que urradaia escapula izquiered con dianea y coridiaforesis  por loq ue consulta hoy
</t>
  </si>
  <si>
    <t>MARIBEL BAUTISTA CHAVEZ</t>
  </si>
  <si>
    <t>63355935</t>
  </si>
  <si>
    <t>Pacientre femenina colombiana residente de España con antecedente de  Protesis Mitral Mecanica (Carbomedics No 27  ) en la Fundacion Cardiovascular De Colombia en 1994 , ante  remplazo de protesis biologica Ionescu - Shiilley Estenosada y Calcificada  Inplanteda en  1985 (Sahaio), anticoagulad con Wrfraina 7.5 mg Vía Oral dia, refei dominto presento epistaxis colocarion taponamiento anteriro  érpo desd anoche reaparece el sangrado coin escurrimiento porteriro</t>
  </si>
  <si>
    <t>MARINA GUERRERO DE BARBOSA</t>
  </si>
  <si>
    <t>37315612</t>
  </si>
  <si>
    <t>Paciente de 65 años de edad con diagnóstico de hipertensión arterial no controlada, recibiendo dosis
Pacieten Femenin de 65 años cona antecedente de Fibrilacion Auricular paroxistaco con Cha2ds2 vasc de 3 pubto anticoagulada  con dosis sub optimas, en manejo adicionalmente antiarrítmico tipo propafenona pero se desconoce estructura cardiaca. asiste hoy a consulta de cardiologia con la Doctor Idrovo que evidencia cifras tensionales elevadas en rango de crisis por lo cual se remite paciente a nuestro servicio de urgencias para control de cifras tensionales ,adems cambis anticoagulanta por apixaban 5 mg Vía Oral dcsda 12 rhs</t>
  </si>
  <si>
    <t>HEVERTH HELIONNAY VARGAS RODRIGUEZ</t>
  </si>
  <si>
    <t>91512598</t>
  </si>
  <si>
    <t xml:space="preserve">Remitido de consutla esterna
Paciente masculino de 40 años de edad con antecedente de Hipertensión Arterial sin Tratamiento y de nefrolitiasis. Sera llevado a litotricia. Procedimiento de riesgo cardiovascular intermedio. ASA III, con hipertension arterial no controlada y sin medicación. Clase funcional mayor a 4METs. New York Heart Associatio - Clasificación Para Clase Funcional I/IV. Asintomático cardiovascular y
respiratorio , asisite a consutla preanestesica  con cifrs de Tensión Arterial elevadas en rango urgencia hipertensiva, </t>
  </si>
  <si>
    <t>ALIRIO BOHORQUEZ ROJAS</t>
  </si>
  <si>
    <t>5706171</t>
  </si>
  <si>
    <t xml:space="preserve">"infarto con elevacion del ST" - Ingresa como urgencia vital del Hospital Internacional De Colombia </t>
  </si>
  <si>
    <t>CLAUDIA DAZA HERNANDEZ</t>
  </si>
  <si>
    <t>65717686</t>
  </si>
  <si>
    <t xml:space="preserve">TOLIMA PITP PBS CONTRIBUTIVO </t>
  </si>
  <si>
    <t xml:space="preserve">Paciente femenina hipertensa en Tratamiento con losartan y con hipotiroidismo en manejo levotiroxian25mcg  que refier que desde anoche dolro precordial tipo ardo calor  en cara y palpitaciones , asociadoa  fatiga  por loq consulta ,astenis adinamia y nauseas en este momento asociado , ultimo episodidde dorlo hace 1 hora </t>
  </si>
  <si>
    <t>WILLIAM MAURICIO VALERO VURGOS</t>
  </si>
  <si>
    <t>1098611248</t>
  </si>
  <si>
    <t>AIDEE BAYONA QUINTERO</t>
  </si>
  <si>
    <t>37320371</t>
  </si>
  <si>
    <t xml:space="preserve">Paciente femeina con antecednete de Enfermedad Pulmonar Obstructiva Crónica y depresion, refere arritnmia Tratamiento amiodarona 2000 mg Vía Oral dia  que consulta hoy porque desde ayer presenta dolro en el pecho qye urrada a espald asociadoa fatiga y dolro en brazo derecho tuipo picadas ,asociao a veritgo
Ateriografia del 09-12-2022
Arterias epicardicas sanas
Ecocardiograma Trantoráxico  30-11-2022
Ventrículo Izquierdo con merfologia conservada, contractilicda normal Fracción Eyeccion Del Ventriculo Izquierdo 60%  insuficiencia tricuspidea leve
Holter 30-11-2022
Ritmo sinuisal predominante , Frecuencia Cardíaca promedio de 78 Latidos Por Minuto , NO hay pausas sigmnificactivas , hay extrasistoles ventriculares aisladas # 6728 y agrupadas en dupletas - tripletas y bigeminas, perio de acoplamiento &gt; a uno , 109 epiodios de taquicardia ventricular monomorfica  no sosotenida
Holter 07-01-2023
ritmo sinusal de base . Frecuencia Cardíaca promedio 70 Latidos Por Minuto , no hay pausas , extrasistoles ventriculares  ocasionales (19) , extrasistoles URICULARES  OCASIONAL (47) , QTC normal
</t>
  </si>
  <si>
    <t>ANDRES OSPINA MARIN</t>
  </si>
  <si>
    <t>1017210098</t>
  </si>
  <si>
    <t>1022 EMPLEADOS BAVARIA</t>
  </si>
  <si>
    <t xml:space="preserve">Remitido de consulta externa por palpitaciones y bradicardia </t>
  </si>
  <si>
    <t>LUZ MILA DEL SOCORRO RESTREPO</t>
  </si>
  <si>
    <t>23740877</t>
  </si>
  <si>
    <t>Paciente con antecedenete de hipotiroidismo y ades Hipertensión Arterial cuadro de 1 mes de dolro rpecordial tipo picada que irradia a Miembro Superior Izquierdo y desd hacee 3 dias empeoro el dolro asociadoa dosnea, el dolro lo califica  de 9/10.
Holter 06-07-2022  IDIME
Ritmo de base taquicardia sinusal inapropiada
Exrasistole vnetricular  ocaisonal</t>
  </si>
  <si>
    <t>ANTONIO BELTRAN GONZALEZ</t>
  </si>
  <si>
    <t>5760555</t>
  </si>
  <si>
    <t>Pciente masculino de 80 añso de edad con  Cardiomiopatia isquemica Fracción Eyeccion Del Ventriculo Izquierdo 60%,,  Angioplastia con 2 stents medicados en arteria descendente anterior + stent no medicado a coronaria derecha (22/12/14: extrainstitucional), Angioplastia con stent medicado a coronaria derecha + descendente anterior distal (24/09/20), ECO ESTRES DOBUTAMINA (16-02-22):  negativo para inducción de isquemia que hoy sobre la el medio dia (2 hrs) presentra dolro rpecordia intenso 10/10 con faiga e irradia a a miembros superiores y vertigo , ingresa quejumbroso
Tratamiento ACTUAL
- Trimetazidina 35 mg bid.
- Levotiroxina sodica TABLETA 75.0 Microgramos
- Amlodipino Tableta 5 mg - 5.0 Miligramos - 24 Horas.
- ROSUVASTAtina Comprimidos Recubiertos 40 mg 24 Horas.
- PANtoprazol Tableta rec 40 miligramos qd.
- Irbersartan TABLETA 300.0 Miligramos - 24 Horas.
- Acido acetilsalicilico Tabletas 100 mg - 100.0 Miligramos - 24 Horas.
- Metoprolol Succinato 100 mg Tableta PBS - 100.0 Miligramos - 24 Horas.</t>
  </si>
  <si>
    <t>MARCO TULIO MORENO HERRERA</t>
  </si>
  <si>
    <t>13472727</t>
  </si>
  <si>
    <t>Remitido del Hospital Universitario de Santander
Aceptado en urgencias por referencia 144901022023-J
Diagnóstico
Enferedad coroanria multivaso
Paciente masculino de 69 años de edad con antecedente Hipertensión Arterial y tabaquista pesado que desde el 22-01-2023 presenta dolrpprecordial opresivo no irradiado, se modulo expontraneamente pero no desaparecia pero conactivida fisica se exacserva por lo que consulta al HUS 27-01-2023 , donde Diagnóstico de novo Diabetes Mellitus tipo 2 ,adems ingreso hipertenso, Diagnóstico angona inestable, biomarcadores positivos   Electrocardiograma sin alteracion del st , es llevada a cateterismo cardiaco el 31-01-2023 reportando arterias coronarias  epicardicas con aterosclerosis  ostructiva significativa multivaso,  : e vaso principales como  Arteria Descendente Anterior , Coronaria Derecha y Circunfleja y 4 vasos secundarios Diagonal 1 y 2 y Obtusa marginal 1 y 2, premiten para manejo por cx cardiovascular</t>
  </si>
  <si>
    <t>"Tengo dolor en el pecho"
" Tengo fiebre"</t>
  </si>
  <si>
    <t>ANTONIO CASTRO ARDILA</t>
  </si>
  <si>
    <t>2100161</t>
  </si>
  <si>
    <t>Estoy hinchado</t>
  </si>
  <si>
    <t>ANGELA SOFIA ACEVEDO JARAMILLO</t>
  </si>
  <si>
    <t>1098803871</t>
  </si>
  <si>
    <t>POSITIVA COMPAÑIA DE SEGUROS S. A.</t>
  </si>
  <si>
    <t>Riesgo laboral accidente biologico en horario laboral</t>
  </si>
  <si>
    <t>RODRIGO CUADROS VARGAS</t>
  </si>
  <si>
    <t>13827257</t>
  </si>
  <si>
    <t xml:space="preserve">Dolor toracico difuso
Actualmente sin dolor
Se Solicita Electrocardiograma </t>
  </si>
  <si>
    <t>JAVIER FIGUEROA RUEDA</t>
  </si>
  <si>
    <t>79286683</t>
  </si>
  <si>
    <t xml:space="preserve">Remitido de Clinica ecopetrol de barrancabermeja
Impresión Diagnóstica aneurisma aorta
</t>
  </si>
  <si>
    <t>GILMA GOMEZ SOLANO</t>
  </si>
  <si>
    <t>37176157</t>
  </si>
  <si>
    <t xml:space="preserve">Remitido de la  clinica Chicamocha (FI: 31-01-23) con Diagnóstico de Enfermedad Arterial Obstructiva Crónica + ulcera en miembro inferior, remiten para valoracion por cirugia vascular
Igualmente estaba hospitalizada tambien con Diagnóstico de falla cardiaca + Infección De Vías Urinarias </t>
  </si>
  <si>
    <t>SIXTA TULIA GOMEZ QUINTERO</t>
  </si>
  <si>
    <t>28407191</t>
  </si>
  <si>
    <t xml:space="preserve">Remitida del Hospital de Floridablanca por infeccion de tejidos blandos y enfermdad arterial de miembros inferiores con necrosis distal 4to artejo pie izquierdo
</t>
  </si>
  <si>
    <t>ISIDORO GELVEZ RAMOS</t>
  </si>
  <si>
    <t>91434233</t>
  </si>
  <si>
    <t xml:space="preserve">Redireccionan de consulta externa para realizacion de International Normalized Ratio </t>
  </si>
  <si>
    <t>EULALIA JIMENEZ RUEDA</t>
  </si>
  <si>
    <t>63366651</t>
  </si>
  <si>
    <t>Remitida por Tensión Arterial elevada
niega antecedente alguno</t>
  </si>
  <si>
    <t>CLARA NUBIA ROLON RODRIGUEZ</t>
  </si>
  <si>
    <t>60330694</t>
  </si>
  <si>
    <t>Remitid de saravena
aceptado en urgencias por Referencia Fundacion Cardiovascular De Colombia 173701022023-j
Paciente de 54 años con antecedente de Obesidad. que el 31-01-2023 consulto a Hospital de Sarare donde Refiere clinica de 3 dias de evolucion de dolor abdominal en epigastrio, tipo ardor, irrradiado a region mandibular, intensidad 7/10, asociado a disconfort toracico el cual se exacerbo hcae 4 horas con intensidad 9/10 por lo cual consulta. Se realiza electrocardiograma con ritmo sinusal con Frecuencia Cardíaca 75 Lpm, eje normal, trastorno de la repolarizacion, inversion de onda T en V3, V4 Y V5 con rS´ en V1.Se valora con internista de turno DrCetina se considera clinica de Angina tipica inestable, sintomatica, con New York Heart Associatio - Clasificación Para Clase Funcional III/IV sin posibilidad de estudios adicionales institucionales pro lo cual indica manejo medico completo e iniciar tramites de remision para manejo por cardiologia y hemodinamia, en ambulancia aerea medicalizada(saravena), estuvo hospitalizaco en Unidad De Cuidado Intensivo hasta que la remitieron</t>
  </si>
  <si>
    <t>ISRAEL DAVID AREVALO RODRIGUEZ</t>
  </si>
  <si>
    <t>1094584749</t>
  </si>
  <si>
    <t xml:space="preserve">Remitido de vital emdical de ocaña
Aceptado en urgencias por ereferencia del la Fundacion Cardiovascular De Colombia
Menir estaba n Unidad De Cuidado Intensivo de su sitio de origen
Pacientre meincde edad que el 25-01-2023 consutla aurgencia por 7 dias de tos seca que progresa a humeda , 3 dias antes  presntra fiebra ,astenia dinamia , al verlo palido y cianosis cebntral van a urgencias, lo neuentra leucopenico prefdoinao linfocitos  , Hemoglobina normal ´ñaquetas normal , realizan antigeno para covid negativo, Radiografía imagen de bronconeumoni manejo antibiotico por 7 dias con ampicilina sulbactam , estaab hopsitalizado en Unidad De Cuidado Intensivo por falla ventilatoria , realizan Ecocardiograma Trantoráxico encontrand Ventrículo Izquierdo cumento tamaño , Fracción Eyeccion Del Ventriculo Izquierdo dl 80%, Ventrículo Derecho auento en su diametro , dilatacion biauricular leve, anomalia ebstein , campertier B , insuficiencia ricuspidea leve , Hipertensión Pulmonar </t>
  </si>
  <si>
    <t>I078</t>
  </si>
  <si>
    <t>OTRAS ENFERMEDADES DE LA VALVULA TRICUSPIDE</t>
  </si>
  <si>
    <t>ELIECER AZA CHAPARRO</t>
  </si>
  <si>
    <t>5574658</t>
  </si>
  <si>
    <t>Paciente masculino adulto mayor con antecedente de Hipertensión Arterial y sincopes frecuente de 3 mese de evvolucio , ya presento trauma craneoenceflico(10-01-2023), glasgow 15/15 , en esa ocacion visto en clincia de giron , apraclincio normales , lo derivaroa con neurolgia ,hoy valorado pro neurologia  evidenc pacien ha presentado angina  irradia region interescapula , norotnso, taquicardico y edema de Miembros Inferiores , por lo que remiten a nuestro servicio para estudio de sincope cardiogenico
Uruaro de sonda vesical y colostopnia secndaria a gangrena de fornier hace 16 alños</t>
  </si>
  <si>
    <t>CARMEN ROSA PINILLA PLATA</t>
  </si>
  <si>
    <t>28494342</t>
  </si>
  <si>
    <t xml:space="preserve">Remitido de la clincia Chicamocha
aceptado en urgencias por referencia:  2302020545-a
Paciente  femenina de 73 años de edad con antecedente de enfermedad Corornaria  con arteriografia  26-06-2011 con 2 sten , Bloqueo Auriculoventricular completo usuaria de marcapasos  Bicameral de nov  2005, ultimo cambio 2012,asiste a reporgamacion en el instituto del corazon de Bucaramanga donde electrofiiologa evidencia agotameinto de Bateria remite a urgencia dela clincia chicamocha de onde remiten a nuestra institucion, asintoamtica con antecedente de </t>
  </si>
  <si>
    <t>JOSE DEL CARMEN ARIAS GUERRERO</t>
  </si>
  <si>
    <t>6605086</t>
  </si>
  <si>
    <t>remision de  Hopital Sanaba de torres
Aceptado en Urgencias por referencia 2301022101-a
Paciente masculino de 93 años de edad sin anteceentes conocidos , consulta a hospital de sabala de torees  el 23-01-2023 , por duadro de toe humeda asociadoa astenaiainamia  hemoptisi y sensacion de fatiga , reliizan esudio considra Enfermedad Pulmonar Obstructiva Crónica sbreinfectao y remiten a clinic la merced de bucarmanga , maneja con ampicilina sublbactam evolcuin saisfactoti pero con dependencia de oxigeno, vlaorado nuevament por medicina itenr nate depensdencia considera clinci de fall cardiaca  y sospecan de miocardiopatia por lo ue la remiten</t>
  </si>
  <si>
    <t>JOAQUIN HERNANDO RUEDA BELTRAN</t>
  </si>
  <si>
    <t>91262686</t>
  </si>
  <si>
    <t xml:space="preserve">" Dolor en el pecho "
Paciente de 54 años de edad ingresa por cuadro de dolor toracico </t>
  </si>
  <si>
    <t>JUAN CARLOS PARRA NIÑO</t>
  </si>
  <si>
    <t>91217218</t>
  </si>
  <si>
    <t xml:space="preserve">paciente    con  cuadro  clinico de    2 dias  con  dolor  toraxico     tipo opresivo   sensacion   de opresion  en cuello,   sensacion de   atoramiento,  episodio  febril    de  38c   hace   2 dias   </t>
  </si>
  <si>
    <t>GERMAN ROBLES VASQUEZ</t>
  </si>
  <si>
    <t>5540106</t>
  </si>
  <si>
    <t xml:space="preserve">" dolor en el  pecho "
Paciente de 84 años de edad, ingresa derivado del hospital local de norte por dolor toracico sospecha de Infarto Agudo Del Miocardio </t>
  </si>
  <si>
    <t xml:space="preserve">paciente   con cuadro  febril  de   12 horas    leve  dolor  toraxico niega  disnea niega otros sintomas.  paciente   con reciente  egreso hospitalario por  -Choque mixto obstructivo - Taponamiento cardiaco – (17/01/2023) </t>
  </si>
  <si>
    <t>I358</t>
  </si>
  <si>
    <t>OTROS TRASTORNOS DE LA VALVULA AORTICA</t>
  </si>
  <si>
    <t>SAMUEL SANTAMARIA VARGAS</t>
  </si>
  <si>
    <t>80048303</t>
  </si>
  <si>
    <t xml:space="preserve">" Se me desmayo "
Paciente de 44 años de edad con cardiopatia vulavular ingresa por presincope </t>
  </si>
  <si>
    <t>MYRIAM MARTINEZ DE COLMENARES</t>
  </si>
  <si>
    <t>37811758</t>
  </si>
  <si>
    <t>(TRIAGE REALIZADO 9:40PM)
TENGO DOLOR EN EL PECHO Y PALPITACIONES</t>
  </si>
  <si>
    <t>ISABEL JAIMES DURAN</t>
  </si>
  <si>
    <t>27908013</t>
  </si>
  <si>
    <t>Deterioro general</t>
  </si>
  <si>
    <t>LUZ EMILSEN PEREZ BOMBIELA</t>
  </si>
  <si>
    <t>52238292</t>
  </si>
  <si>
    <t xml:space="preserve">" tengo dolor "
Paciente de 49 años de edad con antecedentes de sobre peso ingresa por cuadro de dolor toracico </t>
  </si>
  <si>
    <t>SILVIA JULIANA ROJAS BUITRAGO</t>
  </si>
  <si>
    <t>1098768067</t>
  </si>
  <si>
    <t xml:space="preserve">]"Por lo de la pierna "
Paciente de 28 años de edad derivada de la clinica chicamocha por Trombosis Venosa Profunda de extremidad inferior izquierda </t>
  </si>
  <si>
    <t>MESIAS TOSCANO VALDERRAMA</t>
  </si>
  <si>
    <t>19068197</t>
  </si>
  <si>
    <t>PACIENTE REMITIDO COMO URGENCI VITAL PARA VALORACION POR CIRUGIA VASCULAR</t>
  </si>
  <si>
    <t>IGNACIO ORTEGA ACEVEDO</t>
  </si>
  <si>
    <t>91461764</t>
  </si>
  <si>
    <t xml:space="preserve">"me enviaron del hospital "
Paciente de 64 años de edad, ingresa derivado del Hospital local del Norte por sospecha de sindrome coronario agudo </t>
  </si>
  <si>
    <t>(TRAIGE REALIZADO 01:00AM)
TENGO MUCHO DOLOR ABDOMINAL</t>
  </si>
  <si>
    <t>LUIS DAVID MORENO USECHE</t>
  </si>
  <si>
    <t>JAIRO SANCHEZ SANCHEZ</t>
  </si>
  <si>
    <t>91287259</t>
  </si>
  <si>
    <t xml:space="preserve">" Me duele el pecho "
Paciente quien ingresa por cuadro de dolor toracico </t>
  </si>
  <si>
    <t>JOSE ANTONIO VERA CAICEDO</t>
  </si>
  <si>
    <t>88151831</t>
  </si>
  <si>
    <t>ACEPTADO POR EQUIPO DE REFERENCIA PARA INGRESO POR URGENCIAS. remiten de hopital de pamplona por cuadro de dolor toracico con cambios dinamico Electrocardiograma  sin elevación de troponinas. akl ingreso sin dlor sin soportes, Electrocardiograma institucional sin signos d eisquemia aguda</t>
  </si>
  <si>
    <t>INES GARCES FERNANDEZ</t>
  </si>
  <si>
    <t>28358096</t>
  </si>
  <si>
    <t>"Tengo la pierna inflamada"</t>
  </si>
  <si>
    <t>LUZ STELLA OLIVAR CAMARGO</t>
  </si>
  <si>
    <t>28336000</t>
  </si>
  <si>
    <t xml:space="preserve">Paciente de 52 años hipotiroidea, cuenta con Holter de Agosto de 2022  Frecuentes extrasistoles ventriculares (carga 5%), sencillas, monomorficas, algunas dupeltas mono y polimorficas, sin taquicardia ventricular, ingresa el dia de hoy refiriendo se encontraba en el 3 piso de la institucion y presenta episodio presincopal, asociado a ligero disconfort toracico por lo cual decide consultar a urgencias. </t>
  </si>
  <si>
    <t>HINARDO FLOREZ GAMBOA</t>
  </si>
  <si>
    <t>13841735</t>
  </si>
  <si>
    <t xml:space="preserve">Paciente de 67 años quien refiere l dia de hoy ingreso a la institucion a retirarse holter, y al salir presento dos episodios de sincope por lo cual acudio a urgencias. </t>
  </si>
  <si>
    <t>ALICIA ESPINEL DE ARENAS</t>
  </si>
  <si>
    <t>28211599</t>
  </si>
  <si>
    <t>remitida de la clinica chicamocha por Infarto Agudo Del Miocardio Sin Elevacion Del St
Aceptado por referencia codigo 023703022023-j por urgencias</t>
  </si>
  <si>
    <t>ANA DELIA CABALLERO DE QUIROGA</t>
  </si>
  <si>
    <t>28330338</t>
  </si>
  <si>
    <t>Enviada de consulta por reporte de ecoestres</t>
  </si>
  <si>
    <t>LUCINDA CORDERO CALA</t>
  </si>
  <si>
    <t>28262054</t>
  </si>
  <si>
    <t>paciente en seguimiento de falla cardiaca con antecedente de
L-TRASPOCISION CORREGIDA
INSUFICIENCIA DE LA VALVA Auriculoventricular SISTEMICA SEVERA
Comunicación Interauricular TIPO OSTIUM SECUNDUM
Se ubica en salas de reanimacion</t>
  </si>
  <si>
    <t>ALEXANDRA MARIA FERREIRA FERNANDEZ</t>
  </si>
  <si>
    <t>37546975</t>
  </si>
  <si>
    <t xml:space="preserve">Dolor abdominal </t>
  </si>
  <si>
    <t>MARIA LUCIA ZAPATA ALVAREZ</t>
  </si>
  <si>
    <t>21926820</t>
  </si>
  <si>
    <t xml:space="preserve">Remitida de Cimitarra por dolor toracico y alarma del dispositov
aceptado por referencia codigo 22190222023-j </t>
  </si>
  <si>
    <t>ONEIDA MIRANDA CADENA</t>
  </si>
  <si>
    <t>26795247</t>
  </si>
  <si>
    <t xml:space="preserve">PAciente de 48 años quien refiere clinica de Aproximadamente 4 dias de evolucion dado por opresion toracica, cefalea, cifras tensionales elevadas, refire clinica que inicia posterior a relaciones sexuales </t>
  </si>
  <si>
    <t>LUIS JOSE BAYONA PARRA</t>
  </si>
  <si>
    <t>13812489</t>
  </si>
  <si>
    <t xml:space="preserve">paciente de 72 años quien ingresa por sus propios medios, refiere se encontrba en misa y presenta episodio de sincope con criadodiaforesis, no argumenta dolor toracico ni palpitaciones. primer epidosio de sincope. </t>
  </si>
  <si>
    <t>JOSE ANGEL SOTO GARCIA</t>
  </si>
  <si>
    <t>91262049</t>
  </si>
  <si>
    <t xml:space="preserve">Paciente de 54 años, con factores de riesgo y diagnóstico de cardiopatía isquémica con Fracción Eyeccion Del Ventriculo Izquierdo del 45% en relación con Infarto Agudo De Miocardio Con Elevación Del St revascularizado percutaneamente quien ignresa por presentar disconfort toracico posterior a altercado con familiar. </t>
  </si>
  <si>
    <t>MERCEDES GALEANO PARDO</t>
  </si>
  <si>
    <t>28035522</t>
  </si>
  <si>
    <t xml:space="preserve">Paciente de 65 años con cardiopatia isquemica con Fracción Eyeccion Del Ventriculo Izquierdo moderadamente reducida, quien ingresa por presentar clinica que inicia el dia de ayer dado por cefalea y malestar, refiere desde hace Aproximadamente 2 dias sin medicacion porque se le agoto. </t>
  </si>
  <si>
    <t>ANA ROSA ROPERO GUERRERO</t>
  </si>
  <si>
    <t>63503453</t>
  </si>
  <si>
    <t>Paciete de 41 años remitida del norte por Trombosis Venosa Profunda
aceptada por referencia codigo 11523022023-k</t>
  </si>
  <si>
    <t>ANDY JOEL OCANTO RIOS</t>
  </si>
  <si>
    <t>6355322</t>
  </si>
  <si>
    <t>dolor en el pecho</t>
  </si>
  <si>
    <t>S202</t>
  </si>
  <si>
    <t>CONTUSION DEL TORAX</t>
  </si>
  <si>
    <t>MARIELA DIAZ DE CALA</t>
  </si>
  <si>
    <t>28420991</t>
  </si>
  <si>
    <t xml:space="preserve">Adulta mayor de 82 años de edad, en posoperatorio de amputación supracondílea izquierda (20.11.22) por enfermedad arterial oclusiva crónica con isquemia de miembro inferior izquierdo, sin opción de salvamento de extremidad, quien ingresa por presentar lesion ulceradas y cambios de coloracion en bases de los primeros tres artejos de  miembro inferior derecho. </t>
  </si>
  <si>
    <t xml:space="preserve">edema </t>
  </si>
  <si>
    <t>PEDRO ABEL PESCA ARDILA</t>
  </si>
  <si>
    <t>91210727</t>
  </si>
  <si>
    <t xml:space="preserve">paciente de 64 años, obesidad Enfermedad Arterial Obstructiva Crónica Diabetes Mellitus Tipo 2 y falla cardiaca crónica AHA C New York Heart Associatio - Clasificación Para Clase Funcional II Fracción Eyeccion Del Ventriculo Izquierdo 25% presuntamente isquemica, con disnea importante solo hablando, es referido de consulta externa de cardiologia para manejo en urgencias. </t>
  </si>
  <si>
    <t>MARIA IDALI MARTINEZ DELGADO</t>
  </si>
  <si>
    <t>28196298</t>
  </si>
  <si>
    <t xml:space="preserve">Remitida de Velez por sospecha de Síndrome Coronario Agudo </t>
  </si>
  <si>
    <t>LAURA CECILIA PEREZ RODRIGUEZ</t>
  </si>
  <si>
    <t>1098654600</t>
  </si>
  <si>
    <t xml:space="preserve">enviada de consulta de ginecologia. </t>
  </si>
  <si>
    <t xml:space="preserve">Paciente masculino de 82 años quien cuenta con diagnostico de falla cardiaca con fraccion de eyeccion del ventriculo izquierdo de 35%, ingresa por ahogo, disnea, y edema de rostro. </t>
  </si>
  <si>
    <t xml:space="preserve">paciente quien ingresa en malas condiciones, somnolienta, con tendencia a la insconciencia, con glucmetria previa al ingreso en la casa de 30 mg/dl, se pasa de inmediato a reanimacion. </t>
  </si>
  <si>
    <t>E162</t>
  </si>
  <si>
    <t>HIPOGLICEMIA, NO ESPECIFICADA</t>
  </si>
  <si>
    <t>HECTOR JULIO JEREZ CABRERA</t>
  </si>
  <si>
    <t>91458167</t>
  </si>
  <si>
    <t>herida de dorso de la mano</t>
  </si>
  <si>
    <t>S619</t>
  </si>
  <si>
    <t>HERIDA DE LA MUNECA Y DE LA MANO, PARTE NO ESPECIFICADA</t>
  </si>
  <si>
    <t>MIGUEL ANGEL GOMEZ QUINTERO</t>
  </si>
  <si>
    <t>91231915</t>
  </si>
  <si>
    <t>paciente remitido de la clinica chicamocha
por Insuficiencia Cardiaca Congestiva descompensda</t>
  </si>
  <si>
    <t>YENI TATIANA SALAZAR</t>
  </si>
  <si>
    <t>1098739554</t>
  </si>
  <si>
    <t>remtiida de giron como urgencia vital por sospecha de Superficie Corporala</t>
  </si>
  <si>
    <t>JAIRO MEJIA CAMACHO</t>
  </si>
  <si>
    <t>13829953</t>
  </si>
  <si>
    <t>Hematomas</t>
  </si>
  <si>
    <t>D689</t>
  </si>
  <si>
    <t>DEFECTO DE LA COAGULACION, NO ESPECIFICADO</t>
  </si>
  <si>
    <t xml:space="preserve">Paciente femenina de 33 años en Postoperatorio de trasplante cardíaco ortotópico realizado el 04/01/23, en postoperatorio presentó disfunción biventricular post-cardiotomía requiriendo soporte Oxigenación Por Membrana Extracorpórea venoarterial (decanulada el 07/01/23), quien ingresa el dia de hoy por presentar escalofrios  y polaquiuria </t>
  </si>
  <si>
    <t xml:space="preserve">Remiten de la Clinica Merced con Diagnóstico de falla cardiaca y bradicardia
Se Solicita Electrocardiograma </t>
  </si>
  <si>
    <t>FIDELIA GRATERON DE ASCENCIO</t>
  </si>
  <si>
    <t>37823298</t>
  </si>
  <si>
    <t xml:space="preserve">Remitida del Hospital de Lebrija con Diagnóstico de angina
Se Solicita Electrocardiograma </t>
  </si>
  <si>
    <t>MARISOL TERESA MISTEX ZAPATA</t>
  </si>
  <si>
    <t>6718042</t>
  </si>
  <si>
    <t xml:space="preserve">Redireccionan del Hospital Internacional De Colombia con Diagnóstico de Trombosis Venosa Profunda </t>
  </si>
  <si>
    <t>ANA MARIA ECHEVERRY ESPINEL</t>
  </si>
  <si>
    <t>1019092915</t>
  </si>
  <si>
    <t>CARLINA MARTINEZ MEJIA</t>
  </si>
  <si>
    <t>28410394</t>
  </si>
  <si>
    <t>Remiten del Hospital Internacional De Colombia con Diagnóstico de crisis hipertensiva y estenosis arterial renal</t>
  </si>
  <si>
    <t>I150</t>
  </si>
  <si>
    <t>HIPERTENSION RENOVASCULAR</t>
  </si>
  <si>
    <t>GRACIELA RUEDA DE DURAN</t>
  </si>
  <si>
    <t>28399669</t>
  </si>
  <si>
    <t>Refiere consultar por dolor en extremidad inferior izquierda + aumento de diametro extremidad</t>
  </si>
  <si>
    <t>FRANKGELYS ALESSANDRA BARRIOS MOSQUERA</t>
  </si>
  <si>
    <t>6386449</t>
  </si>
  <si>
    <t xml:space="preserve">Remiten de Cucuta con Diagnóstico de arritmia cardiaca probable Taquicardia Supraventricular a estudio
Se Solicita Electrocardiograma </t>
  </si>
  <si>
    <t>Refiere episodios emeticos cuncho cafe? - adinamia, malestar general</t>
  </si>
  <si>
    <t xml:space="preserve">CUNDINARMARCA PITP PBS CONTRIBUTIVO </t>
  </si>
  <si>
    <t>MARIA LUISA JEREZ MARTINEZ</t>
  </si>
  <si>
    <t>63252449</t>
  </si>
  <si>
    <t xml:space="preserve">Remitida de cimitarra por Impresión Diagnóstica de falla cardiaca descompensda </t>
  </si>
  <si>
    <t>ALCIDES SOLANO GIRATA</t>
  </si>
  <si>
    <t>5633847</t>
  </si>
  <si>
    <t xml:space="preserve">Remiten del Hospital de Duitama con Diagnóstico de Infarto Agudo Del Miocardio Sin Elevacion Del St
Se Solicita Electrocardiograma </t>
  </si>
  <si>
    <t>MIGUEL LOPEZ ALARCON</t>
  </si>
  <si>
    <t>91157589</t>
  </si>
  <si>
    <t>''Remitido de hospital local del norte como urgencia vital por Impresión Diagnóstica de Infarto Agudo Del Miocardio''</t>
  </si>
  <si>
    <t xml:space="preserve">Refiere dolor abdominal
</t>
  </si>
  <si>
    <t>FERNANDO ALONSO LOPEZ SANCHEZ</t>
  </si>
  <si>
    <t>6597679</t>
  </si>
  <si>
    <t xml:space="preserve">Paciente triado porque desde las 3 am a estado  con hiperglicemias, somnoliento, casi no reponde al llamado, no camina. </t>
  </si>
  <si>
    <t>SUSANA CARVAJAL</t>
  </si>
  <si>
    <t>27939713</t>
  </si>
  <si>
    <t>"Tiene muchas agrieras"</t>
  </si>
  <si>
    <t>AURA STHELLA BECERRA RODRIGUEZ</t>
  </si>
  <si>
    <t>63323014</t>
  </si>
  <si>
    <t>me cai</t>
  </si>
  <si>
    <t>S900</t>
  </si>
  <si>
    <t>CONTUSION DEL TOBILLO</t>
  </si>
  <si>
    <t>LILIANA URIBE MURILLO</t>
  </si>
  <si>
    <t>60379175</t>
  </si>
  <si>
    <t>" tengo fiebre y me duele la pierna "
Paciente de 45 años de edad, Postoperatorio del mes de diciembre de safenectomia derecha, ingresa por edema, dolor y salida de pus por herida, en tercio distal de extremidad, refiere picos febriles cuantificados 39 grados, refiere ha estado en manejo antibiiotico con  doxiciclina, y manejo anti piretico, sin embargo no  nota mejoria, motivo pro el cual decide consultar .</t>
  </si>
  <si>
    <t>NANCY TORRES JIMENEZ</t>
  </si>
  <si>
    <t>28008070</t>
  </si>
  <si>
    <t>" me duele el pecho "
Paciete de 76 años de edad, con antecedentes de Hipertensión Arterial, madre con cardiopatia isquemica. Ingresa por cuadro de 2 dias de evolucion dado por dolor toracico que se irradia  hacia el dorso, intensidad de dolor 5/10, niega sincopes, o disnea.</t>
  </si>
  <si>
    <t>JACOBO ALBERTO ALVAREZ LASTRA</t>
  </si>
  <si>
    <t>91218938</t>
  </si>
  <si>
    <t>DOLOR EN LA PIERNA</t>
  </si>
  <si>
    <t>JUAN FRANCISCO SEQUEA MACHADO</t>
  </si>
  <si>
    <t>1678228</t>
  </si>
  <si>
    <t xml:space="preserve">se siente ahogado. </t>
  </si>
  <si>
    <t>FELIX MARIA BARCASNEGRAS PEREZ</t>
  </si>
  <si>
    <t>9058763</t>
  </si>
  <si>
    <t>ANGELICA MARIA ZUÑIGA PARRA</t>
  </si>
  <si>
    <t>28336746</t>
  </si>
  <si>
    <t>ELSIDA QUINTERO TORRADO</t>
  </si>
  <si>
    <t>26675862</t>
  </si>
  <si>
    <t xml:space="preserve">Paciente de 66 años de edad, con revascularizacion quirurgica de 3 vasos en el mes de Enero de 2023, Fracción Eyeccion Del Ventriculo Izquierdo preservada  ademas con angioplastia de carotida izquierda ,  tiene Fibrilacion auricular, actualmente en manejo con apixaban, diabetica e hipertensa. El dia de hoy ingresa por cuadro clinico de 3 dias , consistente en dolor toracico " como si tuviera un viento "  asociado a cefalea  occipial sensacion de vertigo, no nauseas, no vomito, no picos febriles,  refiere ademas atenia adinamia. </t>
  </si>
  <si>
    <t xml:space="preserve">" la tension alta y dolor en el pecho "
Paciente de 75 años de edad con aantecedentes de  fibrilacion auricular  Fracción Eyeccion Del Ventriculo Izquierdo del 55 % ingresa por cuadro de dolor toracico tipo picada, ademas refiere aumento de Tensión Arterial motivo por el cual decide consultar </t>
  </si>
  <si>
    <t>ANA HILDA FLOREZ CELIS</t>
  </si>
  <si>
    <t>27938351</t>
  </si>
  <si>
    <t xml:space="preserve">Paciente de 85 años de edad, con antecedentes de fibrilacion auricular, en manejo con apixaban, en estudio de bradi taqui, ademas con accidente cerebro vascular  en 2020, diabetica, hipertensa, obesa . El dia de hoy ingresa en compañia de su familiar,  por cuadro clinico de 2 dias de evolucion dado por episodio de amnesia, de evento " no recuerdo que me dieron almuerzo ayer"  ademas sensacion de palpitaciones, motivo por el cual consulta </t>
  </si>
  <si>
    <t>LUIS ALIRIO BAEZ JAIMES</t>
  </si>
  <si>
    <t>13875647</t>
  </si>
  <si>
    <t xml:space="preserve">" tengo dolor en pecho y fiebre "
Paciente de 51 años de edad,  con antecedentes de revascularizacion quirurgica de 2 vasos 23 de Enero,   Fracción Eyeccion Del Ventriculo Izquierdo del 23 % , hipertension arteruial, diabetes mellitus, el dia de hoy ingresa por dolor en toracico y extremidad inferior izquierdo, refiere picos febriles no cuantificados, Refiere astenia y adinamia </t>
  </si>
  <si>
    <t>JENNY FERZULAY PARRA ARAQUE</t>
  </si>
  <si>
    <t>63551861</t>
  </si>
  <si>
    <t xml:space="preserve">" Tengo aleteo en el pecho "
Paciente de 38 años de edad, con antecedentes de Cardiopatia diltada de origen valvular con estenosis aortica severa Fracción Eyeccion Del Ventriculo Izquierdo del 63 % valvula aortica vibalva, con indicacion de cambios valvular. El dia de hoy ingresa por presencia de episodios de presincope sensacion de mareo, refiere ademas deterioro de clase funcional, no hay edemas, no otros sintomas </t>
  </si>
  <si>
    <t>ZAYRE CAMARGO ALVAREZ</t>
  </si>
  <si>
    <t>63497063</t>
  </si>
  <si>
    <t xml:space="preserve">" tengo ardor y dolor en el pecho "
Paciete de 48 años de edad, antecedentes de Hipertensión Arterial, ingresa  por cuadro de 12 horas dado por ardor en torax, acompañado de  nuaseas,  niega deterioro  de clase funcional, niega otros sitnomas </t>
  </si>
  <si>
    <t>ELIECER OLIVEROS ARIAS</t>
  </si>
  <si>
    <t>13810840</t>
  </si>
  <si>
    <t xml:space="preserve">" tiene dolor en la pierna "
Paciente de 72 años de edad ingresa por dolor, edema y limitacion de mimebro inferior izquierdo </t>
  </si>
  <si>
    <t>DOMITILIA LUNA VIUDA DE GARCES</t>
  </si>
  <si>
    <t>27906533</t>
  </si>
  <si>
    <t>103 Años</t>
  </si>
  <si>
    <t xml:space="preserve">" las piernas"
Paciente de 103 años, ingresa deriva  de hospital Local del Norte, ingresa en contexto de Enfermedad Arterial Obstructiva Crónica de extremidades, para valoracion por el grupo de cirugi vascular </t>
  </si>
  <si>
    <t>L209</t>
  </si>
  <si>
    <t>DERMATITIS ATOPICA, NO ESPECIFICADA</t>
  </si>
  <si>
    <t>GLADYS REYES GUECHA</t>
  </si>
  <si>
    <t>63362715</t>
  </si>
  <si>
    <t xml:space="preserve">" Me dio dolor en pecho "
Paciente de 52 años de edad, antecedentes de paralisis de Bell, ingresa derivada de clinica Chicamocha  por cuadro de dolor toracico, electrocardiograma con inversion de ondas T en cara lateral y biomarcador cardiaco positivo consideran Infarto Agudo Del Miocardio sin elevacion del segmento st y derivan  con propuesta de estratificacion </t>
  </si>
  <si>
    <t>REINALDO MORENO JAIMES</t>
  </si>
  <si>
    <t>91216561</t>
  </si>
  <si>
    <t xml:space="preserve">" me enviaron por el dolor "
Paciente de 61 años de edad,  con antecedentes de cardiopatia diltada de origen isquemica, anatomia desconocida,  portador de cardiodesfibriladro,  ingresa derivado del Hospotal de Ocaña por audro de dolor toracico, cuenta con marcadores negativos, consideran angina inestable que requiere concepto por el grupo de cardiolgoia motivo por el cual derivan </t>
  </si>
  <si>
    <t>TERESA CARDENAS JAIMES</t>
  </si>
  <si>
    <t>28355824</t>
  </si>
  <si>
    <t xml:space="preserve">" me dio dolor "
Paciente de 80 años de edad, antecedentes de Hipertensión Arterial obesidad, ingresa deirvada de la clinica chicamocha por hallazgos de bloqueo de rama izquierda,  Fracción Eyeccion Del Ventriculo Izquierdo del 60 % </t>
  </si>
  <si>
    <t>LUIS CARLOS UBAQUE AMADOR</t>
  </si>
  <si>
    <t>3298911</t>
  </si>
  <si>
    <t xml:space="preserve">" Me dio fatiga "
Paciente de 69 años de edad,  ingresa derivado del hospoital de Hospotal de Villavicencio por estenosis mitral sever, doble lesion aortica moderada, y trombo en orejuela izquierda, que requiere valoracion por el grupo de cirugia cardiovascular </t>
  </si>
  <si>
    <t>JULIO CESAR MEJIA URIBE</t>
  </si>
  <si>
    <t>91213313</t>
  </si>
  <si>
    <t>" me dio dolor en el pecho "
Paciete  de 63 años de edad,  con antecedentes de cardiopatia diltada de origemn isquemica con multiples intervenciones,  quien ingresa derivado de la clincia Bucaramenga por cuadro de dolor troacico cuenta con perfusion con isquemia residual del 15 %</t>
  </si>
  <si>
    <t>ROSALBA LASSO MORA</t>
  </si>
  <si>
    <t>36457580</t>
  </si>
  <si>
    <t xml:space="preserve">" me duele el pecho "
Paciete de 50 años de edad,  sin antecedentes previos, ingresa por cuadro clinico de 1 dia de evolucion dado por dolor toracico </t>
  </si>
  <si>
    <t xml:space="preserve">diarrea </t>
  </si>
  <si>
    <t>EDILSA MARIA PALOMINO SAYA</t>
  </si>
  <si>
    <t>45775534</t>
  </si>
  <si>
    <t xml:space="preserve">" por la fatiga "
Paciente de 53 años de edad, con antecedentes de cradiopatia diltada de origen no establcecido Fracción Eyeccion Del Ventriculo Izquierdo  reducida, inrgesa derivada del Hospital Internacional De Colombia por cuadro Insuficiencia Cardiaca Congestiva </t>
  </si>
  <si>
    <t xml:space="preserve">" tiene dolor en las pierna y se inflamaron otra vez "
Paciente de 74 años de edad, con antecedentes de cardiopatia dilatada con Fracción Eyeccion Del Ventriculo Izquierdo reducida,  Fibrilacion Auricular  y Trombosis Venosa Profunda en manejo con directo, ingresa derivada de domicilio por cuadro de edemas de extremidades,  ortopnea, ademas con rubor calor y ampollas, no picos febriles. </t>
  </si>
  <si>
    <t>LIBARDO PEREZ PABON</t>
  </si>
  <si>
    <t>91211484</t>
  </si>
  <si>
    <t xml:space="preserve">2 me dio un furte dolor en el pecho "
Paciente de 63 años de edad, con antecedentes de Hipertensión Arterial Diabetes Mellitus y tabaquismo, ingresa derivado de la clinica Chicamocha por Infarto Agudo Del Miocardio sin elevacion del  segmento st. </t>
  </si>
  <si>
    <t xml:space="preserve">" Esta mal "
Paciente de 75 años de edad con antecedentes de cardiopatia isquemica Fracción Eyeccion Del Ventriculo Izquierdo reducida,  recietemente egreso en contexto de Enfermedad Arterial Obstructiva Crónica  sin requeriori intervenciones de salvamento de extremidad, ingresa por sincope diaforesis, palides y no respuesta a estimulos </t>
  </si>
  <si>
    <t xml:space="preserve">"fatiga "
Paciente de 83 años de edad,  con antecedentes de cardiopatia diltada de origen mixto, isquemica y valvular Fracción Eyeccion Del Ventriculo Izquierdo severamente deprimida, ingresa por deteruir de clase funcional y disnea </t>
  </si>
  <si>
    <t>HERMES PRADILLA BELTRAN</t>
  </si>
  <si>
    <t>2152658</t>
  </si>
  <si>
    <t xml:space="preserve">remitido de hospital local del norte por sopecha de Enfermedad Arterial Obstructiva Crónica con amenaza de extremidad.
antecedentes de Enfermedad Pulmonar Obstructiva Crónica, demencia, Hipertensión Arterial, </t>
  </si>
  <si>
    <t>Paciente quien acude por vertigo persistente</t>
  </si>
  <si>
    <t>ME  MANDÉ A TOMAR  LA Tensión Arterial   Y ME  SALIÓ MUY ALTA  EN  180/100</t>
  </si>
  <si>
    <t>BLANCA FLOR GARCIA MENDOZA</t>
  </si>
  <si>
    <t>60255380</t>
  </si>
  <si>
    <t>remiten desde pamplona por angina</t>
  </si>
  <si>
    <t>MARIANA GOMEZ HERNANDEZ</t>
  </si>
  <si>
    <t>1142726181</t>
  </si>
  <si>
    <t>EURIPIDES AVENDAÑO CRESPO</t>
  </si>
  <si>
    <t>12578633</t>
  </si>
  <si>
    <t>Nota retrospectiva 01+50
Remitido como encefalopatía hepática</t>
  </si>
  <si>
    <t>K659</t>
  </si>
  <si>
    <t>PERITONITIS, NO ESPECIFICADA</t>
  </si>
  <si>
    <t>KAROL LIZETH ARDILA HERRERA</t>
  </si>
  <si>
    <t>1005137205</t>
  </si>
  <si>
    <t>Paciente femenina de 19  G2A1 con gestación  de 37 semanas por Fecha Última Regla 22/05/2022, refiere salida de liquido amniotico abundante hace 30 minutos, no actividad uterina, no sangrado, movimientos fetales presentes. en seguimiento por medicina materno fetal Doctora Merly por presentación podálica y oligohidramnos, tenia cesárea programada para el 07/02/2023</t>
  </si>
  <si>
    <t>Taquicardia ventricular lenta</t>
  </si>
  <si>
    <t>GONZALO ORTIZ AMAYA</t>
  </si>
  <si>
    <t>5796212</t>
  </si>
  <si>
    <t>me duele el codo</t>
  </si>
  <si>
    <t>M109</t>
  </si>
  <si>
    <t>GOTA, NO ESPECIFICADA</t>
  </si>
  <si>
    <t>SANDRA MILENA PINILLA ARIAS</t>
  </si>
  <si>
    <t>37841116</t>
  </si>
  <si>
    <t>Dolor abdominal persisitente , ha consultado multipless veces sin mejoria dolro ,  episodios de diarrea y constiacion intermitente , trae eco abdominal normal, colonoscopia nornal</t>
  </si>
  <si>
    <t>JOSE MIGUEL SANTANA</t>
  </si>
  <si>
    <t>5763868</t>
  </si>
  <si>
    <t xml:space="preserve">Paciente remitido de Hospital Manuela Beltran en contexto de Síndrome Coronario Agudo Infarto Agudo Del Miocardio sin elevacion del ST, troponina  &gt; 40.000 que conulta el dia 04/02/2023 a las 20:06 por dolor en epigastrio , esternal sin irradiacion. De sitio de remision dieron carga antiisquemica ( asa 300mg/clopidogrel 300 mg / Atorvastatina 80 mg / Enoxaparina 60 mg ) , remiten para valoracion por cardiologia, aceptado por referencia para su  ingreso por urgencias. Al ingreso sin dolor </t>
  </si>
  <si>
    <t>OMAR JAIMES RUEDA</t>
  </si>
  <si>
    <t>91105376</t>
  </si>
  <si>
    <t xml:space="preserve">Paciente con antecente de cardiopatia isquemica Fracción Eyeccion Del Ventriculo Izquierdo 58% Revascularización Miocárdica Quirúrgico  de 3 vasos ( Infarto Agudo Del Miocardio sin elevacion del ST 17/11/ 2018). Remitido de Hospital Manuela Beltran Socorro en contexto de Síndrome Coronario Agudo Infarto Agudo Del Miocardio sin elevacion del ST. Consulta el dia 04/02/2023   a las 17: 01, por presenta dolor duiracico opresivo durante un partido de futbol, a su ingresoron dieron  carga antisquemica, (asa 300 mg / Clorpidogrel 300mg/ Atorvastatina 80 mg / Enoxaparina 60 mg / Tramadol Ampolla 50 mg sc), Electrocardiograma sin elevacion del ST, troponina inicial 13.40 (17:28)  control de 516.7  ( 20:22) . Al ingreso sin dolor , no disera no dificultad respiratoria.
</t>
  </si>
  <si>
    <t>HECTOR AUGUSTO LOPEZ NIETO</t>
  </si>
  <si>
    <t>13512662</t>
  </si>
  <si>
    <t xml:space="preserve">Paciente con antecednetes de sindrome de Down, que consulta por edema unilateral- edema desde ayer en miembor inferior derecho+ dolor toracico presivo, sospecha de Trombosis Venosa Profunda, se ingresa. </t>
  </si>
  <si>
    <t>JOSE DARIO CRUZ CADENA</t>
  </si>
  <si>
    <t>5792274</t>
  </si>
  <si>
    <t xml:space="preserve">Traido de su domicilio por dolor inguinal desde hace 15 dias, que se le intebnsifica mas por lo que consulta, hipersensibilidad en testiculo izquierdo. Niega episodio de fiebre.Antecedentes de hospoitalizacion reciente en Serviclinicos dromedicos por Enfermedad Pulmonar Obstructiva Crónica exacerbado sobreinfectado, egreso con oxigeno domiciliario, y dolor abdominal sin estudios adicionales segun familiar.
</t>
  </si>
  <si>
    <t>N44X</t>
  </si>
  <si>
    <t>TORSION DEL TESTICULO</t>
  </si>
  <si>
    <t>PERLA MARIA OREJUELA DE GAITAN</t>
  </si>
  <si>
    <t>37828767</t>
  </si>
  <si>
    <t xml:space="preserve">Paciente que presenta dolor toracico opresivo, disnea ocasional, dolor lumbar, sensacion ocasional de palpitaciones. Por lo que consulta.
18/07/2022
Ventrículo Izquierdo Aquinesia segmentos apicales y mesiales con contratilidad conservada en las bases Fracción De
Eyección 33%
Válvula mitral Competente
tronco normal
DA Normal
CX Dominante normal
CD: No Dominante normal
Conclusiones
1. Coronarias sanas
2. Función severamente comprometida
Ecocardiograma 16/07/2022
1- Ventrículo Izquierdo DE TAMAÑO NORMAL, DIAMETRO DE FIN DE DIASTOLE 50 MM, HIPOQUINESIA
MARCADA DE LA PARED ANTERIOR Y
AQUINESIA MEDIO-APICAL DEL Septum Interventricular ANTERIOR. Fracción Eyeccion Del Ventriculo Izquierdo 42%. POR METODO AUTOMATIZADO.
2- Ventrículo Derecho DE TAMAÑO NORMAL. TAPSE 17 MM.
3- INSUFICIENCIA MITRAL TRIVIAL.
4- INSUFICIENCIA TRICUSPIDEA TRIVIAL. Presión Sistólica Pulmonar 32 MMHG.
5- INSUFICIENCIA PULMONAR T-I/IV.
6- PERICARDIO SIN DERRAME
</t>
  </si>
  <si>
    <t>IDDA TARAZONA DE QUINTERO</t>
  </si>
  <si>
    <t>27607071</t>
  </si>
  <si>
    <t xml:space="preserve">Tiene inflamado el sitio de marcapasos </t>
  </si>
  <si>
    <t>R609</t>
  </si>
  <si>
    <t>EDEMA, NO ESPECIFICADO</t>
  </si>
  <si>
    <t>EFRAIN QUITIAN QUIROGA</t>
  </si>
  <si>
    <t>2193417</t>
  </si>
  <si>
    <t xml:space="preserve">Paciente Portador de MARCAPASOS BOSTON - IMPLANTADO EL 30 DEABRIL DEL 2013 POR Bloqueo Auriculoventricular DE SEGUNDO GRADO MOBITZ 2. EN INSTITUTO DELCORAZÓN DE B/MAnga, ultiama reprogramacion el  2022-10-06 12:03 REPROGRAMACION -DISPOSITIVO NORMOFUNCIONANTE. NO ALARMAS.  con indicacion de holter, realizado el dia 24/01/2023 que reporta ritmo de la unio en todo el estyudios con escape promedio entre 40-45  por min. QRS ancho con bloqueo de rama izquierda, Marcapaso en modo DDD, con Frecuencia Cardíaca 60 Latidos Por Minuto con falla de captura atrial y ventricular . Sin adecuado sensado atrial ni ventricular, por indicacion de electrofisiologia  Doctor Bermudez (segun acompañante del paciente) consultar por urgencias, de forma inmediata
</t>
  </si>
  <si>
    <t xml:space="preserve">dolor abdominal y ausencia de deposiciones. </t>
  </si>
  <si>
    <t>JOSE EDGAR DUARTE SANCHEZ</t>
  </si>
  <si>
    <t>91227659</t>
  </si>
  <si>
    <t xml:space="preserve">Ingresa estado  esatdo de difuicultad respiratotia, desaturado inestabilidad hemodinamica, riesgo alto de mortalisdad a corto plazo, se traslada a reanimacion, con hospitalizacoion reciente en Clinica Comunero , hospitalizado por Síndrome Coronario Agudo Infarto Agudo Del Miocardio sin elevacion del ST sin intervencion, manejo medico, arteria coronaria calcificada?? </t>
  </si>
  <si>
    <t xml:space="preserve">Asiste a consulta por indicacion de electrofisiolgia por halazgo  de holter para determinar implante de marcapaso
3/2/2023  MONITOREO HOLTER DE 24 HORAS:
a frecuencia cardiaca promedio fue 57 con una mínima de 34 a las 12:44 y una máxima de 116 a las 17:38. Las
pausas mayores a 2.5 Seguimiento fueron 67. Las ectopia ventriculares fueron 733, con 505 EV sencillas, 83 pares-V y 19
corridas-V, 2 bigeminismos-V y con 0 trigeminismos-V. Las ectopia supraventriculares fueron 2880, con 985 Extrasístole Supraventricular sencillas,
358 pares-ESV y 292 corridas-ESV, 14 bigeminismos Extrasístole Supraventricular y 8 trigeminimsmos ESV. Total FA(aleteo) donde 258 minuto 0
segundos.El primer minuto FA(aleteo) fue 12:50:00.Minutos totales de episodio ST 0. HRV SDNN:317, SDANN índice:297.
El paciente presionó 3 veces el botón de eventos de la grabadora Holter.
Conclusiones:
- Ritmo sinusal que alterna con paroxismos de fibrilacion atrial. Frecuencia cardiaca promedio disminuida.
- Multiples pausas sinusales diurna y nocturnas, hasta 9.1 segundos, varias seguidas de taquicardia. Sindrome de
bradicardia taquicardia. Disfuncion del nodo sinusal.
- Frecuentes extrasistoles atriales conducidas (Carga 4%), sencillas, algunas dupletas, varios episodiso de taquicardia
atrial y paroxismos de fibrilacio atrial sostenidos y no sostenidos.
- Escasas extrasistoles ventriculares (Carga menor 1%), sencillas, de varias morfologias, algunas dupletas y 19 episodios
de taquicardia ventricular monomorficas no sostenidas.
- Variabilidad de la Frecuencia Cardíaca disminuida.
nota: se avisa a paciente para consultar a urgencias
</t>
  </si>
  <si>
    <t>MERY MANTILLA LA ROTTA</t>
  </si>
  <si>
    <t>28459681</t>
  </si>
  <si>
    <t>Paciente femenina de 76 años en Postoperatorio de de cambio valvular aortica epic N 23 del 23/9/22 con ecocardiograma postquirurgico con Fracción Eyeccion Del Ventriculo Izquierdo de 52%, cuadro de 1 semana de apisodios de lipotimia, y el dia de hoy presenta cuadro de desmayo con perdida de la conciencia, recuperacion espontaneo, dolor toracico ocasional
Ecocardiograma Trantorácico (16-06-2022) , documentando insuficiencia aortica severa secundario a esclerosis con
Fracción Eyeccion Del Ventriculo Izquierdo conservada, reporte de Ecocardiograma Trantorácico institucional que
confirma, valvula aortica anillo de tamaño, esclerosis de sus velos, raiz aortica aumentada de tamaño (41mm),
Gradiente medio sistolico 7mmHg, cierra con insufiencia III/IV excentrica TPH: 428ms, HASTA LA PORCION
OBSERVADA (3CM den plano del anillo), IAO/LVOT: 0.47 velocidad holosistolica en aorta descendente 21 cm/s
Fracción Eyeccion Del Ventriculo Izquierdo 52%, Presión Sistólica De Arteria Pulmonar 34mmHg.
ECOCARDIOGRAMA TRANSESOFAGICO 28/06/2022
- INSUFICIENCIA VALVULAR AORTIC SEVERA SECUNDARIA A ESCLEROSIS
- INSUFICIENCIA VALULA MITRAL LEVE FUNCIONAL
- Ventrículo Izquierdo ESPESOR , DIAMETROS Y VOLUMENES NORMALES, CONTRACTIBILIDAD GLOBAL Y
SEGMENTARIA NORMAL , Fracción De Eyección 62%</t>
  </si>
  <si>
    <t xml:space="preserve">Paciente  con antecedente de cardiopatia isquemica con compromiso de la Fracción Eyeccion Del Ventriculo Izquierdo , que ingresa por presentar eposido de  disnea paroxiasitca noctura, ortopnea, disconfor toracico, compatible con Insuficiencia Cardiaca Congestiva , se ingresa </t>
  </si>
  <si>
    <t>GLORIA SILVA FRANCO</t>
  </si>
  <si>
    <t>42491186</t>
  </si>
  <si>
    <t xml:space="preserve">Malestar general y diarrea , antecedentes de Fibrilacion Auricular </t>
  </si>
  <si>
    <t>LUZ HELENA GOMEZ HERNANDEZ</t>
  </si>
  <si>
    <t>28218269</t>
  </si>
  <si>
    <t xml:space="preserve">Paciente en la sexta década de la vida con antecedente de INOCA, quien cursa con obesidad grado I y LDL elevado a pesar de dieta en paciente con sospecha de compromiso microvascular y que se beneficia de LDL menor a 70mg/dL en Tratamiento actual con rosuvastatina/Ezetimibe. Holter de 24 horas con extrasistolia ventricular y supraventricular ocasional sintomática en Tratamiento con metoprolol 25 mg vía oral cada 12 horas. Anticuerpos para chagas negativos. Remitida de Rio Negro en contexto de Síndrome Coronario Agudo , pero con arteriografia coronaria reciente sin lesiones, de sitio de remision dieron carga, en el momento dolor leve, se indica ingreo. Se Solicita Electrocardiograma
11/01/2022 Cateterismo cardiaco izquierdo + arteriografía coronaria:CATETERISMO IZQUIERDO: Presión 169/0/25 mmHg, sin
gradiente transvalvular aórtico VENTRICULOGRAMA IZQUIERDO: Dimensiones normales,contractilidad global y
segmentaría preservada, Fracción eyección Del Ventriculo Izquierdo 60%,
válvula mitral competente.
ARTERIOGRAFíA CORONARIA TRONCO PRINCIPAL: Gran calibre, ostium y cuerpo sin lesiones Arteria
descendente anterior: Gran calibre, sin lesiones, flujo TIMI 3, arterias diagonales sin lesiones. ARTERIA
CIRCUNFLEJA: Moderado calibre, sin lesiones. Arterias marginales obtusas sin lesiones. Arteria coronaria derecha:
Dominante, gran calibre, sin lesiones, descendente posterior y posterolateral sin lesiones Complicaciones: Ninguna
CONCLUSIONES
1. Arterias coronarias sin lesiones 2. Función ventricular izquierda conservada
05/01/2022
-Ecocardiograma estrés dobutamina:
ECOCARDIOGRAMA EN REPOSO:VENTRÍCULO IZQUIERDO DE TAMAÑO NORMAL TIENE 48 mm DE
DIÁMETRO TELEDIASTÓLICO. CONTRACTILIDAD HOMOGÉNEA. FUNCIÓN SISTÓLICA NORMAL. F.E.60%
ECOCARDIOGRAMA DE ESTRÉS CON DOBUTAMINA POSITIVO PARA LA INDUCCIÓN DE ISQUEMIA
MIOCÁRDICA EN EL SEGMENTO BASAL Y MEDIO DEL SEPTUM INFERIOR.
</t>
  </si>
  <si>
    <t xml:space="preserve">Remitida del Socorro con Diagnóstico de Oligohidramnios severo (ILA: 4.8) , G3C2V2 gestacion de 33 semanas, regulada por el crue </t>
  </si>
  <si>
    <t>EDUVINA HERNANDEZ DE RUEDA</t>
  </si>
  <si>
    <t>28003210</t>
  </si>
  <si>
    <t xml:space="preserve">Tiene la tension bajita </t>
  </si>
  <si>
    <t xml:space="preserve">Ante la situación extraordinaria por la declaración del COVID-19 como pandemia por parte de la Organización Mundial de la Salud, y teniendo marco los mandatos legales que ha emitido la presidencia, nosotros como prestadores de salud, para la contención y reducción de riesgo de la propagación del virus, necesarias para la protección de nuestros usuarios y sus familiares, se realiza valoración del paciente con elementos de protección personal, ademas de lavado de manos pre y post valoración, siguiendo las normas institucionales y del ministerio de salud pertinentes.
Dolor toracico opresivo y  lumbar, disnea, con antecdentes de cohsulta previa en la institucional en quien se descarta Infarto Agudo Del Miocardio , ahora con dolor  de caracteristicas similiares a previas, se ingresa y se solicita Electrocardiograma.
</t>
  </si>
  <si>
    <t>LUIS FERNANDO LOAIZA ZAPATA</t>
  </si>
  <si>
    <t>70120391</t>
  </si>
  <si>
    <t>1055 BANCO DE LA REPUBLICA - EMPLEADOS</t>
  </si>
  <si>
    <t>JOSE ROBINSON AVILA SANCHEZ</t>
  </si>
  <si>
    <t>13720694</t>
  </si>
  <si>
    <t xml:space="preserve">Remitido de Hospital Local Del Norte en contexto de Síndrome Coronario Agudo, angina inestable, troponina  negativa. Consultra por dolor de caracteriticas atipicas, dieron carga antiisquemica. Aceptado ´por referencia para su ingreso por urgencias </t>
  </si>
  <si>
    <t>DAVID ANDRES VALERO ARRIETA</t>
  </si>
  <si>
    <t>1097140676</t>
  </si>
  <si>
    <t xml:space="preserve">Ingresa por sus propios medios en compañia de acudiente refiere qu lo aruño un  felino (gato desconocido ) en  antebrazos.  Agresion provocado , exposicion rabica leve, se ingresa </t>
  </si>
  <si>
    <t>ELVA LUCILA LOPEZ GARCIA</t>
  </si>
  <si>
    <t>27948623</t>
  </si>
  <si>
    <t>95 Años</t>
  </si>
  <si>
    <t xml:space="preserve">Remitida como urgencia vital de la clinica de girón con Diagnóstico de Fibrilacion Auricular </t>
  </si>
  <si>
    <t>DORIS RODRIGUEZ HERNANDEZ</t>
  </si>
  <si>
    <t>41776938</t>
  </si>
  <si>
    <t>Dolor en la boca del estomago</t>
  </si>
  <si>
    <t>MARIA ANASTASIA PEREZ PEREZ</t>
  </si>
  <si>
    <t>28311509</t>
  </si>
  <si>
    <t xml:space="preserve">remitida </t>
  </si>
  <si>
    <t>ADRIANA ISABEL VILLAMIZAR SILVA</t>
  </si>
  <si>
    <t>63514780</t>
  </si>
  <si>
    <t xml:space="preserve">'' tengo dolor de pecho'' </t>
  </si>
  <si>
    <t>JOSE JULIAN ROA GONZALEZ</t>
  </si>
  <si>
    <t>2137894</t>
  </si>
  <si>
    <t>"Esta ahogado"</t>
  </si>
  <si>
    <t>MAURA CRISTINA LOZADA SUAREZ</t>
  </si>
  <si>
    <t>1100949395</t>
  </si>
  <si>
    <t xml:space="preserve">Remitida como urgencia vital de San Gil por Amenaza De Parto Pretérmino
</t>
  </si>
  <si>
    <t>MARINA PARADA</t>
  </si>
  <si>
    <t>27945871</t>
  </si>
  <si>
    <t>YULEIDA JOSEFINA TOCUYO CONDES</t>
  </si>
  <si>
    <t>Documento extranjero</t>
  </si>
  <si>
    <t>9898025</t>
  </si>
  <si>
    <t>DEPARTAMENTO DE SANTANDER</t>
  </si>
  <si>
    <t>Ente Territorial</t>
  </si>
  <si>
    <t>Remtiida como urgencia vital del hospital universitario de Santander por sindrome aortico agudo</t>
  </si>
  <si>
    <t>I710</t>
  </si>
  <si>
    <t>DISECCION DE AORTA (CUALQUIER PARTE)</t>
  </si>
  <si>
    <t>ROSA ZORAIDA WILCHES</t>
  </si>
  <si>
    <t>27784323</t>
  </si>
  <si>
    <t>Remitida de Pamplona por dolor toracico</t>
  </si>
  <si>
    <t>ELADIO CASTILLO CAMACHO</t>
  </si>
  <si>
    <t>5767929</t>
  </si>
  <si>
    <t>Paciente masculino de 63 años con antecedentes de Postoperatorio de estudio electrofisiologico convencional mas ablación del Nodo Auriculo-Ventricular [23.12.2022], Portador de cardioresincronizador Compia MRI de Medtronic (17/06/2022), Cardiomiopatia dilatada de origen Chagasico Fracción Eyeccion Del Ventriculo Izquierdo 15-20% (14/06/22 Ecocardiograma transtoracico) , Fibrilacion Auricular no valvular paroxística anticoagulado con directo, Bloqueo completo de rama izquierda antiguo (07/04/22), quien consulta por presentar cuadro clínico de 4 días de evolución consistente en ortopnea, disnea paroxística nocturna, epigastralgia y el día de ayer episodio presincopal.</t>
  </si>
  <si>
    <t>MARIA DE LOS ANGELES RODRIGUEZ CABALLERO</t>
  </si>
  <si>
    <t>28258144</t>
  </si>
  <si>
    <t>Paciente de 70 años con  antecedentes de Cardiopatia isquemica con Fracción Eyeccion Del Ventriculo Izquierdo 37%, Hipertensión Arterial, dislipidemia mixta, enfermedad renal crónica estadio IIIA, Diabetes Mellitus 2, infarto agudo del miocardio con elevaciopn del segmento st con requerimiento de trombolisis sin cirtyerios de exito (22/01/23), con cateterismo institucional con enfemredad coronaria multivaso que no es candidata a intervención quirurgica por lo cual se dió salida el día 02/02/23 con manejo médico y anticoagulación con warfarina, sin emabrgo desde hace 4 días paciente presenta hematuria franca, motivo por el cual consulta. Se decide ingresar paciente para toma de paraclínicos.</t>
  </si>
  <si>
    <t>Dolor de miembro inferior</t>
  </si>
  <si>
    <t>I743</t>
  </si>
  <si>
    <t>EMBOLIA Y TROMBOSIS DE ARTERIAS DE LOS MIEMBROS INFERIORES</t>
  </si>
  <si>
    <t>Paciente masculino de 72 años con antecedente de cardiopatia isquemica con acinesia inferior basal favi 53%, con infarto agudo del miocardio con elevacion del segmento st para lo cual realizaron arteriografia coronaria 24/02/23 con aspiración de coagulos e implante de stent en coronaria derecha, Hipertensión Arterial, Diabetes Mellitus 2, quien consulta por presentar cuadro clínico de 3 días de evolución consistente en dolor precordial tipo opresivo que se irradia a espalda.</t>
  </si>
  <si>
    <t>ZORAIDA ESLAVA DE APARICIO</t>
  </si>
  <si>
    <t>37720127</t>
  </si>
  <si>
    <t>Paciente femenina de 74 años antecedente de cardiopatía chagásica desconoce Fracción Eyeccion Del Ventriculo Izquierdo, portadora de marcapasos bicameral medtronic en 2016 por disfucnión del nodo sinusal con Fibrilacion Auricular permanente anticoagulada con rivaroxaban, Hipertensión Arterial, quien consulta derivada de consulta externa por parte de electrofisiología para explante e implante de marcapasos</t>
  </si>
  <si>
    <t>FLOR MARIA AMADO QUINTERO</t>
  </si>
  <si>
    <t>1095791764</t>
  </si>
  <si>
    <t>Paciente remitida de San Gil como urgencia vital, femenina de 35 años con embarazo de 35,6 Semanas antecedente de Diabetes Mellitus gestacional, quien ingresa a Hospital de Mogotes por por dolor pelvico irradiado a región lumbar bilateral y leucorrea, donde realizan paralcínicos sugestivo para Infección De Vías Urinarias y Fotis de flujo vaginal sugestivo para vaiginosis con monitoreo fetal con actividad uterina ocasional sin cambios cervicales con lo cual inician ampicilina sulbactam y remiten a San Gil en donde indican uteroinhibición y primera dosis de maduración pulmonar y proceden a remitir a esta institución en contexto de amenaza de parto pretermino.</t>
  </si>
  <si>
    <t>CIRO DIAZ PEREZ</t>
  </si>
  <si>
    <t>91264395</t>
  </si>
  <si>
    <t>Referido de prueba de esfueroz negativoa  sin embaego con Fibrilacion Auricular,   no cede  se india  ingreso  sala de reanimacion.</t>
  </si>
  <si>
    <t>LUIS ALBERTO HERNANDEZ MONSALVE</t>
  </si>
  <si>
    <t>5690302</t>
  </si>
  <si>
    <t>Paciente masculino de 47 años con antecedente de cardiopatia chagasica con Fracción Eyeccion Del Ventriculo Izquierdo 17%, plurivalvulopatía y trombo apical de 10x14mm, acdemás de posbile origen reactivo vs neoplasic asociado a H.pylori en endoscopia, quien consulta por presentar cuadro clínico de 4 días de evolución consistente en disnea de mediados esfuerzos, ortopnea, disconfort torácico y dolor precordial que se irradia a brazo izquierdo.</t>
  </si>
  <si>
    <t>JUVENAL CAMACHO BUELVAS</t>
  </si>
  <si>
    <t>91320571</t>
  </si>
  <si>
    <t>Paciente masculino de 60 años sin antecedentes de importancia remitido de barranca por presentar Infarto Agudo Del Miocardio con elevacion del st con intento de trombolisis no exitosa, por lo cual deciden remitir</t>
  </si>
  <si>
    <t>RENZO ENRIQUE CARDENAS PANIAGUA</t>
  </si>
  <si>
    <t>1221145</t>
  </si>
  <si>
    <t xml:space="preserve">Paciente masculino de 37 años con antecedente de Infarto Agudo Del Miocardio en junio de 2022 no estratificado, en seguimiento por cardiología con holter y prueba de esfuerzo normal, quien consulta a hospital del norte por presentar cuadro clínico de 1 día de evolución consistente en tos y disnea que se exacerba al subir escaleras. En hospital del norte realizan Electrocardiograma con aparente evidencia de elevación del punto J en cara inferior con lo cual proceden a dar carga antiisquémica y remitir a esta institución
PARACLÍNICOS INSTITUTCIONALES:
HOLTER 06/02/23
Conclusiones:
- Ritmo sinusal.
- Escasas extrasistoles atriales conducidas (Carga menor 1%), sencillas, una dupleta atrial.
- Patron de repolarizacion precoz lateral
PRUEBA DE ESFUERZO 03/10/22
PRUEBA MAXIMA, ALCANZO EL 96.17% DE LA FRECUENCIA CARDIACA MAXIMA ESPERADA PARA
LA EDAD.
LA PRUEBA SE SUSPENDE POR: FATIGA
El MVO2 TEORICO ES EQUIVALENTE A 11.00 METS.
LA RESPUESTA PRESORA ES NORMAL.
TOLERANCIA PARA EL ESFUERZO BUENA
CAPACIDAD FISICA BUENA
PRUEBA NEGATIVA PARA INSUFICIENCIA CORONARIA
</t>
  </si>
  <si>
    <t>TERESA LEON DE AYALA</t>
  </si>
  <si>
    <t>37819052</t>
  </si>
  <si>
    <t>Paciente femenina de 70 años sin antecedentes de importancia, quien presenta cuadro clínico de 5 horas de evolución consistente en dolor precordial opresivo que se irradia a miembro superior derecho y escápula derecha, asociado a sensación de mareo, motivo por el cual consulta</t>
  </si>
  <si>
    <t>GLORIA DEL CARMEN BOHORQUEZ NOVA</t>
  </si>
  <si>
    <t>28407358</t>
  </si>
  <si>
    <t>Paciente femenina de 62 años, hipertensa y diabetica con mala adherencia al tratamiento, con previa indicacion de Terapia De Reemplazo Renal por Enfermedad Renal Crónica estadio V en diálisis peritoneal, quein es redireccionada del HUS por presentar cuadro clínico de aproximadamente 1 mes de evolución consistente en dolor de miembros inferiores, cambio en la coloración y alteración de sensibilidad, con lo cual ante sospecha de enfermedad arterial deciden redireccionar a esta institución</t>
  </si>
  <si>
    <t>NICOLAS ALEJANDRO ROCHA MATEUS</t>
  </si>
  <si>
    <t>1095915408</t>
  </si>
  <si>
    <t>Paciente masculino de 16 años sin antecedentes e importancia quien conuslta  por según madre, el día de ayer hacia las 8 pm hijo se toma 10 pastillas de sertralina de 50 mg y 2 pastillas de levotiroxina 150 mcg, desde entonces ha presentado diarrea líquida, sensación de desvanecimiento y según madre nistagmus. Se ingresa paciente para toma de paralcínicos.</t>
  </si>
  <si>
    <t>T432</t>
  </si>
  <si>
    <t>ENVENENAMIENTO POR OTROS ANTIDEPRESIVOS Y LOS NO ESPECIFICADOS</t>
  </si>
  <si>
    <t>JOSE CUSTODIO MEJIA RODRIGUEZ</t>
  </si>
  <si>
    <t>5575871</t>
  </si>
  <si>
    <t>Lumbalgia</t>
  </si>
  <si>
    <t>DANIEL MORENO VALENCIA</t>
  </si>
  <si>
    <t>1102384950</t>
  </si>
  <si>
    <t>"Se me rompió el condón"</t>
  </si>
  <si>
    <t>A64X</t>
  </si>
  <si>
    <t>ENFERMEDAD DE TRANSMISION SEXUAL NO ESPECIFICADA</t>
  </si>
  <si>
    <t>MARCO ANTONIO CAMACHO SANTAMARIA</t>
  </si>
  <si>
    <t>5709792</t>
  </si>
  <si>
    <t>JOHANNA MARCELA RINCON DUARTE</t>
  </si>
  <si>
    <t>63453784</t>
  </si>
  <si>
    <t>RAMON VERA SEQUEDA</t>
  </si>
  <si>
    <t>13545004</t>
  </si>
  <si>
    <t xml:space="preserve">Paciente masculino de 84 años con antecedente de Hipertensión Arterial, e implante de stent en arteria iliaca izquierda en 2016, quien ingresa por presentar cuadro clínico de 3 meses de evolución consistente en dolor en miembros inferiores y frialdad. </t>
  </si>
  <si>
    <t>MARIA BAYONA DE OSORIO</t>
  </si>
  <si>
    <t>27760547</t>
  </si>
  <si>
    <t>Paciente femenina de 81 años con antecedentes de Diabetes Mellitus 2, Hipertensión Arterial, Enfermedad Renal Crónica, bloqueo Auriculoventricular de alto grado 2:1 + bloqueo Auriculoventricular completo paroxístico no colapsante para lo cual se implantó marcapasos bicameral ATTESTA 27/01/23, además en hospitalización reciente por cetoacidosis diabética, quien consulta por presentar cuadro clínico de 3 horas de evolución consistente en dolor generalizado, episodio presincopal.</t>
  </si>
  <si>
    <t>ERNESTO VANEGAS ARDILA</t>
  </si>
  <si>
    <t>5764734</t>
  </si>
  <si>
    <t>Paciente de 68 años con antecedentes de cardiomiopatia chagásica con Fracción Eyeccion Del Ventriculo Izquierdo del 14%, Diabetes Mellitus 2 no IR, bloqueo Auriculoventricular de I grado, quien consulta por presentar cuadro clínico de aproximadamente 1 semana de evolución consistente en fatiga de moderados esfuerzos, ortopnea.</t>
  </si>
  <si>
    <t>LUIS ENRIQUE NIÑO ROJAS</t>
  </si>
  <si>
    <t>91150343</t>
  </si>
  <si>
    <t>Tos</t>
  </si>
  <si>
    <t>SONIA ACEVEDO ROJAS</t>
  </si>
  <si>
    <t>63287695</t>
  </si>
  <si>
    <t>Paciente femenina de 56 años con antecedentes de Diabetes mellitus tipo 2, no insulinorrequiriente, buen control metabolico ambulatorio (A1C: 5.7% - 19/01/23) , con hospitalizacion reciente por Taquicardia ventricular monomorfica con pulso, colapsante con cardioversion electrica exitosa, cardiopatia chagasica con Fracción Eyeccion Del Ventriculo Izquierdo del 25-30% con Implante de cardiodesfibrilable bicameral MEDTRONIC (25/01/23), quien consulta redireccionada de consulta externa por presentar cuadro clínico de 3 días de evolución consistente en edema de cuello y dolor por lo cual sospechan evento trombótico por lo que proceden a redireccionar para realización de doppler de cuello.</t>
  </si>
  <si>
    <t>JAIRO MANTILLA PEREZ</t>
  </si>
  <si>
    <t>13837952</t>
  </si>
  <si>
    <t>Paciente de 65 años con antecedente de Hipertensión Arterial,  Diabetes Mellitus 2, cardiopatia isuqmeica con Fracción Eyeccion Del Ventriculo Izquierdo 30%, revascularizacion miocardica 3 vasos sin bomba 22/9/22  por enfermedad coronaria multivaso, quein consulta pror presentar cuadro clínico de 20 días de evolución consistente en dolor en hemitorax derecho que se irradia a ambos miembros superiores, que el día de hoy se exacerba y se asocia a fatiga por lo cual consulta.</t>
  </si>
  <si>
    <t xml:space="preserve">60 años, falla cardiaca crónica AHA D New York Heart Associatio - Clasificación Para Clase Funcional IV Fracción Eyeccion Del Ventriculo Izquierdo 30% en quien esta pendiente definir soporte social para terapias avanzadas vs manejo paliativo, quien es redireccionado de consulta externa por Doctora Karen Garcia por encontrar paciete dscompensado con edema de miembros inferiores. Adempas indica solicitar valoración por
geriatria/medicina familiar para poder definir lo anterior. </t>
  </si>
  <si>
    <t>MARGARITA LEON GELVEZ</t>
  </si>
  <si>
    <t>28333524</t>
  </si>
  <si>
    <t>Paciente femenina de 60 años con antecedente de Hipertensión Arterial, glaucoma, parálisis facial, quien es remitida de clínica chicamocha por presentar cuadro clínico de 1 semana de evolución consistente en dolor torácico tipo punzada que se irradia a miembro superior izquierdo y se asocia a disnea. Realizan Electrocardiograma evidenciando inversion de onda T en v2-v3 y troponina negativa Con lo cual ante persistecia de dolro proceden a remitir en contexto de angina inestable.</t>
  </si>
  <si>
    <t>JAIME VARGAS PORRAS</t>
  </si>
  <si>
    <t>5726364</t>
  </si>
  <si>
    <t xml:space="preserve">Paciente de 59 años con antecedente de cardiopatia dilatada hipertensiva con Fracción Eyeccion Del Ventriculo Izquierdo del 17%, Hipertensión Arterial controlada, quien consulta por presentar cuadro clínico de 2 años de evolución consistente en dolor abdominal con diagnóstico de hernia umbilical, sin embargo sin manejo quirurgico. Hoy consulta por nuevamente dolor. A la valoración se encuentra paciente hemodinámicamente estable, no álgico, no signos de hernia incarcerada, no isquemia, dada estabilidad hemodinámica, se decide redireccionar paciente a centro de atención por parte de su eps. </t>
  </si>
  <si>
    <t>K429</t>
  </si>
  <si>
    <t>HERNIA UMBILICAL SIN OBSTRUCCION NI GANGRENA</t>
  </si>
  <si>
    <t>LUIS ALBERTO PABOM CALDERON</t>
  </si>
  <si>
    <t>88161614</t>
  </si>
  <si>
    <t>Paciente de 60 años con historia de Enfermedad Renal Crónica secundaria a Diabetes Mellitus e Hipertensión Arterial , que se encuentra en seguimiento postrasplante de riñon, que se encuentra en seguimiento postrasplante de riñon, hoy valorado por parte de nefrología quien redirecciona a urgencias para toma de biopsia renal y estudio de deterioro de función renal</t>
  </si>
  <si>
    <t>ALDA YANET MACHADO GARCIA</t>
  </si>
  <si>
    <t>63367732</t>
  </si>
  <si>
    <t>PACIENTE DE 50 AÑOS, CON ABLACIÓN DEL NODO AURICULOVENTRICULAR POR FIBRILACIÓN AURICULAR PERSISTENTE CON DOS AISLAMIENTO DE VENAS PULMONARES PREVIAS, ACTUALMENTE CON MARCAPASOS BICAMERAL MEDTRONIC, QUIEN CONSULTA POR CUADRO CLÍNICO DE 4 HORAS DE EVOLUCION CONSISTENTE EN DOLOR PRECORDIAL, SENSACION DE MAREO Y FATIGA</t>
  </si>
  <si>
    <t>AMANDA SAENZ DE MENDOZA</t>
  </si>
  <si>
    <t>63275194</t>
  </si>
  <si>
    <t>Paciente femenina de 65 años en programa de pretransplante hepático, descompensada por hipertension portal dada por hemorragia digestiva alta, con paraacentesis por ascitis cada 15 días, quien es redireccionada de consulta externa neumología por encontrar paciente encefalopática, hipotensa, somnolienta. Se encuentra paciete con cifras tensionales en tendencia a la hipotension por lo cual se decide pasar paciente a salas de reanimación</t>
  </si>
  <si>
    <t>ERCILIA SUAREZ SANTANDER</t>
  </si>
  <si>
    <t>63295202</t>
  </si>
  <si>
    <t>Paciente femenina de 66 años con antecedente de Hipertensión Arterial, Diabetes Mellitus 2, quien es remitida en contexto de estrechez arterial tibial anterior con flujo monofásico distal, para valoración por cirugía vascular.</t>
  </si>
  <si>
    <t>BENJAMIN RICO PRADA</t>
  </si>
  <si>
    <t>1092234302</t>
  </si>
  <si>
    <t>Paciente masculino de 81 años remitido de hospital de ocaña por presentar durante estancia hospitalaria desde 01/02/23 holter con bloqueo Auriculoventricular de 2 grado mobitz II de novo, motivo por el cual remiten a esta institución.</t>
  </si>
  <si>
    <t>LIAM SANTIAGO MURCIA CEBALLES</t>
  </si>
  <si>
    <t>1030199819</t>
  </si>
  <si>
    <t>Paciente masculino de 3 años sin antecedentes previos quien consulta por presentar cuadro clínico de 3 días de evolución consistente en rinorrea, fiebre cuantificada en 39°C, tos expectorativa y el día de hoy tirajes intercostales.</t>
  </si>
  <si>
    <t>JOSE ANGEL RODRIGUEZ ALARCON</t>
  </si>
  <si>
    <t>13539767</t>
  </si>
  <si>
    <t>Paciente masuclino de 38 años con antecedente de REMPLAZO VALVULAR AORTICO BIOLOGICO (REDO) POR ENDOCARDITIS PROTESICA, quien consulta por presentar cuadro clínico de 1 semana de evolución consistente en dolor tipo punzada que no se irradia, similiar a dolor de auqel momento de recambio valvular</t>
  </si>
  <si>
    <t>FERNANDO BRAND MENDOZA</t>
  </si>
  <si>
    <t>19184677</t>
  </si>
  <si>
    <t>Paciente masculino de 70 años con hospitalizacion reciente por ENFERMEDAD ARTERIAL PERIFÉRICA CRÓNICA NO AGUDIZADA, SOSPECHA DE ENFERMEDAD DE PEQUEÑOS VASOS - TROMBOANGEITIS OBLITERANTE - ENF BUERGER, ESTENOSIS &lt;50% A NIVEL DE ARTERIA ILIACA COMÚN BILATERAL SIN EFECTOS HEMODINÁMICOS, TABAQUISMO PESADO, quien consulta por presentar cuadro clínico de 4 días de evolución consistente en dolor en miembro inferior izquierdo, asociado a cambio de coloración en ppie, edema y salida de material seropurulento.</t>
  </si>
  <si>
    <t>I731</t>
  </si>
  <si>
    <t>TROMBOANGEITIS OBLITERANTE [BUERGER]</t>
  </si>
  <si>
    <t>JULIANA ANDREA MANCILLA COVEZDY</t>
  </si>
  <si>
    <t>1020804966</t>
  </si>
  <si>
    <t>HERNANDO DE JESUS CASTAÑEDA GUZMAN</t>
  </si>
  <si>
    <t>96185573</t>
  </si>
  <si>
    <t>Paciente masculino de 55 años sin antecedentes de importancia quien es remitido de Hospital de Sararé en contexto de Síndrome Coronario Agudo sin elevación del segmento st dadas troponinas positivas, con reversión farmacológica de Taquicardia Supraventricular en dicho hospital</t>
  </si>
  <si>
    <t>GERARDO REY LUGO</t>
  </si>
  <si>
    <t>19113611</t>
  </si>
  <si>
    <t xml:space="preserve">remitido de velez por Infarto Agudo Del Miocardio Sin Elevacion Del ST, dolor toracico de 2 días de evolución, Electrocardiograma sinusal con onda Q septal, P mellada &gt;1mseg.
ingreso dolor 4/10.
Antecedente tabaquismo pesado, epoc, Infarto miocardio en 2015 con implante de stent anatomia desconocida. </t>
  </si>
  <si>
    <t xml:space="preserve">esta ahogada y se le dificultad respirar. </t>
  </si>
  <si>
    <t>HECTOR DAVID HERNANDEZ MOSQUERA</t>
  </si>
  <si>
    <t>72261582</t>
  </si>
  <si>
    <t>Cefalea y dolor en la cara</t>
  </si>
  <si>
    <t>JESUS ALBEIRO QUINTERO JAIMES</t>
  </si>
  <si>
    <t>1102377586</t>
  </si>
  <si>
    <t>paciente masculino de 27 años sin antecedentes de importancia quien consulta por presentar cuadro clínico de 4 horas de evolucion consistente en dolor en fosa iliaca derecha de inicio súbito. Al ingreso paciente con dolor severo, con lo cual se procede a comunicar con Doctora Kelie Higuita cirujana general, con quien dado dolor se decide ingresar paciente para control de dolor y  posterior toma de paraclínicos.</t>
  </si>
  <si>
    <t>ESTEFANY ACENETH PEÑA ROJAS</t>
  </si>
  <si>
    <t>1187213937</t>
  </si>
  <si>
    <t>Se cayo</t>
  </si>
  <si>
    <t>S015</t>
  </si>
  <si>
    <t>HERIDA DEL LABIO Y DE LA CAVIDAD BUCAL</t>
  </si>
  <si>
    <t>JOSEFINA DELGADO DE ORTIZ</t>
  </si>
  <si>
    <t>28375479</t>
  </si>
  <si>
    <t xml:space="preserve">Sensacion de ahogo, dolor de pecho y malestar general. </t>
  </si>
  <si>
    <t>VICENTE HERNANDEZ CASTELLANOS</t>
  </si>
  <si>
    <t>13537800</t>
  </si>
  <si>
    <t>Servicio de urgencia colapsaddo
Remitido de Hospital ocal del Norte
Diagnóstico angina inestable
acetacion por referencia: 060220230825n</t>
  </si>
  <si>
    <t>CARMEN ANGEL VELASQUEZ DURAN</t>
  </si>
  <si>
    <t>13373298</t>
  </si>
  <si>
    <t xml:space="preserve">Remitido de Ocaña con Diagnóstico Insuficiencia Cardiaca Congestiva </t>
  </si>
  <si>
    <t>E109</t>
  </si>
  <si>
    <t>DIABETES MELLITUS INSULINODEPENDIENTE, SIN MENCION DE COMPLICACION</t>
  </si>
  <si>
    <t>MARIA LILIBETH RAMIREZ MONSALVE</t>
  </si>
  <si>
    <t>6453315</t>
  </si>
  <si>
    <t>Remitido de Santa rosa Sur de Bolivar
Acptado por servicio de referencia
Impresión Diagnóstica solorprecordial</t>
  </si>
  <si>
    <t>WILLIAM OMAR MARIÑO PINTO</t>
  </si>
  <si>
    <t>1018402613</t>
  </si>
  <si>
    <t>JULIO CESAR ARDILA</t>
  </si>
  <si>
    <t>13702251</t>
  </si>
  <si>
    <t>Remitido de san Gil
aeptado por referencia en urgencias: 202306021652
Impresión Diagnóstica
falla cardiaca</t>
  </si>
  <si>
    <t>MARIA DEL CARMEN GOMEZ SANABRIA</t>
  </si>
  <si>
    <t>28399594</t>
  </si>
  <si>
    <t xml:space="preserve">Remitida de San VIcente de Chucuri con sospecha de Trombosis Venosa Profunda </t>
  </si>
  <si>
    <t>M705</t>
  </si>
  <si>
    <t>OTRAS BURSITIS DE LA RODILLA</t>
  </si>
  <si>
    <t>Pacien que sobre las 10 pm presenta punzadas en Miembro Superior Izquierdo , Tensión Arterial 150/95 , por oque lo traen , niega dolro en el pecho , niega ahopra</t>
  </si>
  <si>
    <t>MONICA PATRICIA OSORIO VASQUEZ</t>
  </si>
  <si>
    <t>39098632</t>
  </si>
  <si>
    <t>Remitida de la clinica chicamocha por tromboflebitis mesenterica.</t>
  </si>
  <si>
    <t>EVELINE NICOLE AYALA BAEZ</t>
  </si>
  <si>
    <t>1116861712</t>
  </si>
  <si>
    <t>Remitido de Saravena</t>
  </si>
  <si>
    <t>LEONICE MARGARITA CADAVID OSPINO</t>
  </si>
  <si>
    <t>37934322</t>
  </si>
  <si>
    <t xml:space="preserve">Remitida de la clinica San Nicolas de Barrancabermeja por Infarto Agudo De Miocardio Con Elevación Del St </t>
  </si>
  <si>
    <t>SERGE ANTONIO BUILES MUÑOZ</t>
  </si>
  <si>
    <t>18916658</t>
  </si>
  <si>
    <t>Remitido como Urgenia Vital - Sin familiares
Falla cardiaca - falla renal
Hospital de Sangil</t>
  </si>
  <si>
    <t>Remitida de Guadalupe por Enfermedad Arterial Obstructiva Crónica de miembros inferiores.
Actualmente servicio de urgencias congestionado, sin disponibilidad de camillas ni sillones para ubicar pacientes y tampoco de monitores.</t>
  </si>
  <si>
    <t>(traige realizado 06:45am)
Me duele el abdomen y me salio liquido</t>
  </si>
  <si>
    <t xml:space="preserve">Paciente de 42 años con historia de Enfermedad Renal Crónica etiología desconocida que se encuentra en seguimiento postrasplante de riñón, </t>
  </si>
  <si>
    <t>LINDA LUZ MORENO VIDES</t>
  </si>
  <si>
    <t>1066268734</t>
  </si>
  <si>
    <t xml:space="preserve">Paciente femenina de 24 años con diagnóstico de cirrosis hepática de etiologia en estudio descompensada por hipertensión portal dada por sindrome ascitico edematoso , hemorrragia variceal a repetición ultimo episodio 12/2022 tratado con ligadura endoscopica y encefalopatia, meld 16 , child pugh C, grupo B+, es valorada el dia de ayer por Hepatologia en consulta externa quien direcciona a urgencias con propuesta de realizar procedimiento endoscopico previo soporte transfusional de blaquetas. </t>
  </si>
  <si>
    <t>NANCY HERNANDEZ SUAREZ</t>
  </si>
  <si>
    <t>37713010</t>
  </si>
  <si>
    <t>JULIO CESAR MACIAS LUENGAS</t>
  </si>
  <si>
    <t>13515913</t>
  </si>
  <si>
    <t>Paciente remitdo de FOSCAL por Estenosis Aórtica severa sintomatica
Aceptado por el grupo de referencia con codigo #060220230817N, Para ingreso por URGENCIAS y definir conducta.
ECO TT (31/ene/23): estenosis aórtica severa (VMAX 5,28 m/seg), hipertrofia concéntrica del VI, Fracción Eyeccion Del Ventriculo Izquierdo 56%</t>
  </si>
  <si>
    <t>NYKOL MARIANA PAMPLONA CAMARGO</t>
  </si>
  <si>
    <t>1052847138</t>
  </si>
  <si>
    <t xml:space="preserve">PAciente de programa promesa, es traia a urgencias dado a que ayer presento caida con trauma  anivel craneal, la madre refiere hoy la nota mas decaida y somnolienta, se indica toma de glucometria de urgencia y se avisa a pediatria. </t>
  </si>
  <si>
    <t>S009</t>
  </si>
  <si>
    <t>TRAUMATISMO SUPERFICIAL DE LA CABEZA, PARTE NO ESPECIFICADA</t>
  </si>
  <si>
    <t>MERCEDES ORJUELA MANRIQUE</t>
  </si>
  <si>
    <t>63361541</t>
  </si>
  <si>
    <t xml:space="preserve">Paciente de 55 años quien ingresa por presentar dolor en Hemitorax izquierdo desde el dia de ayer, tipo punzada,  el cual se exacerba con los movimientos, inspiracion profunda, no asociado a sintomas disautonomicos. </t>
  </si>
  <si>
    <t>EMPERATRIZ MIRANDA MAYORGA</t>
  </si>
  <si>
    <t>37796911</t>
  </si>
  <si>
    <t>PACIENTE FEMENINA DE 67 AÑOS DE EDAD CON ANTECEDENTE DE CARDIOPATIA DIABETICA (FEVI 20%), CORONARIAS SANAS (2011), Diabetes Mellitus TIPO 2, DISLIPIDEMIA, PORTADOR DE CDI+TR (IMPLANTE 04/2011 ), quien ingresa por sus propios medios direccioanda de comuneros por halalzgos de estudios extrainstitucionales, tiene Fracción Eyeccion Del Ventriculo Izquierdo recuperada de 42%, y trae perfusion que reporta isquemia residueal anterior del 10% y anterolateral del 5%.</t>
  </si>
  <si>
    <t>GRACIELA JIMENEZ DE GELVEZ</t>
  </si>
  <si>
    <t>37807477</t>
  </si>
  <si>
    <t>Paciente de 75 años quien es enviada de consulta externa de electrofisiologia por AGOTAMIENTO DE BATERIA. NO ES POSIBLE EVALUAR UMBRALES NI RITMO DE ESCAPE. SE ENVIA A
URGENICAS PARA EXPLANTE E IMPLANTE DE MARCAPASO BICAMERAL</t>
  </si>
  <si>
    <t>LEAL EMIRO RUBIANO RUIZ</t>
  </si>
  <si>
    <t>91295934</t>
  </si>
  <si>
    <t>Remitido de Chicamocha por Infarto Agudo De Miocardio Con Elevación Del St
se pasa a salas de reanimacion</t>
  </si>
  <si>
    <t>HILDA VELANDIA SUAREZ</t>
  </si>
  <si>
    <t>63319092</t>
  </si>
  <si>
    <t xml:space="preserve">Paciente de 58 años quien ingresa por sus propios medios, quien refiere trauma a nivel de tobillo izquierdo por caida desde su propia altura en su sitio de trabajo, labora como coordinaora en el colegio reina sofia, fue manejada con vendaje bultoso realizado por parte de EMERMEDICA. </t>
  </si>
  <si>
    <t>JUAN CARLOS PALMERA HERNANDEZ</t>
  </si>
  <si>
    <t>91509188</t>
  </si>
  <si>
    <t>Dolor precordial
Remitido de ecocardiograma</t>
  </si>
  <si>
    <t>D151</t>
  </si>
  <si>
    <t>TUMOR BENIGNO DEL CORAZON</t>
  </si>
  <si>
    <t>ROSA ANA LOPEZ DE OCHOA</t>
  </si>
  <si>
    <t>28240760</t>
  </si>
  <si>
    <t>paciente con falla cardiaca por cardiopatia valvular
Ingresa en regulares condicones, disneica, con Tensión Arterial Media limitrofe
Se indica ubicar en salas de reanimacion
Servicio de urgencias en el momento con multiples pacientes</t>
  </si>
  <si>
    <t xml:space="preserve">Paciente adulto mayor de 69 años de edad con antecedentes Cardiopatia dilatada de etiologia isquemica con Fracción Eyeccion Del Ventriculo Izquierdo del 30, portadora de cardiodesfibrilador Implantable Medtronic (05/07/2022), quien ingresa por clinica de Aproximadamente 8 dias de deterioro funcional, con fatiga, ahogo, disnea de pequeños esfuerzos y edema de miembros inferiores. </t>
  </si>
  <si>
    <t>YUDI JUDITH BELTRAN MENDOZA</t>
  </si>
  <si>
    <t>1102828809</t>
  </si>
  <si>
    <t xml:space="preserve">PACIENTE DE 33 AÑOS G4C2A1 CON EMBARAZO DE 36 SEMANAS 2 DIAS CON ALTO RIESGO OBSTETRICO POR ALTERACION FETAL CON CARDIOPATIA FETAL COMPLEJA POR SINDROME DE CORAZON IZQUIERDO HIPOPLASICO, REFIERE SALIDA DE LIQUIDO DESDE LAS 08+00 AM, Y AUSENCIA DE MOVIMEITNOS FETALES, DADO A REFERIR ESTO, SE PASA DE INMEDIATO A SALA DE PROCEDIMIENTO, SE DOCUMENTA FETOCARDIA CON DOPPLER EN 140 LPM, SE REALIZA TV CON GUANTE ESTERIL, NO SE APRECIA CAMBIOS CERVALES PERO HAY PRSENCIA DE ABUNDANTE LEUCORREA AMARILLENTA. </t>
  </si>
  <si>
    <t>O358</t>
  </si>
  <si>
    <t>ATENCION MATERNA POR OTRAS (PRESUNTAS) ANORMALIDADES Y LESIONES FETALES</t>
  </si>
  <si>
    <t xml:space="preserve">"me enviaron de consulta externa"
Paciente ya conocido previamente quien ingresa direccionado de consulta externa debido a que presenta progresion de la enfermedad de Enfermedad Arterial Obstructiva Crónica con bypass fallido + patologia cardiovascular no controlada. </t>
  </si>
  <si>
    <t>LUIS ALFONSO DIAZ CASTRO</t>
  </si>
  <si>
    <t>2076420</t>
  </si>
  <si>
    <t xml:space="preserve">Remitido de San Gil por sospecha de Infarto Agudo De Miocardio Con Elevación Del St
Acpetado por referencia codigo #070220230213N
refieren clinica de Aproximadamente 1 semana de tos con flema y fiebre. </t>
  </si>
  <si>
    <t>paciente de 61 años con antecedentes de cardiopatía dilatada de origen isquémico con angioplastia de 1 vaso en 2014 y en 2015 con angioplastia en 1 diagonal; en 2018 caterismo clinica comuneros ( re-estenosis intra-stent del 40% con buenos vasos distales, no realizan interveciones adicionales ) , obeso mórbido, con ARTERIOGRAFIA CORONARIA 11/01/2023, que reporto FUNCIÓN VENTRICULAR CONSERVADA y STENT PEREMABLES EN DA Y 1RA DG CON MINIMA RIS, hoy acude a urgencias por persistencia de episodios anginosos.</t>
  </si>
  <si>
    <t xml:space="preserve">Infección De Vías Urinarias </t>
  </si>
  <si>
    <t>ALIDA ROSA CISNEROS COHETE</t>
  </si>
  <si>
    <t>30019981</t>
  </si>
  <si>
    <t xml:space="preserve">Paciente con bloqueo Auriculoventricular de segundo grado, portqadora de marcapaso bicameral implantado en 2017, Hipertensión Arterial, con Fracción Eyeccion Del Ventriculo Izquierdo del 49% el 19 novim,ebre dle 2021 y con disminución de su Fracción Eyeccion Del Ventriculo Izquierdo por Ecocardiograma Trantoráxico de control en Noviembre del 2022 con Fracción Eyeccion Del Ventriculo Izquierdo del 40%, quien ingresa direccionada de consulta externa de electrofisioloigia por Fibrilacion Auricular con Respuesta Ventricular Rapida </t>
  </si>
  <si>
    <t>EDITH ESTHER CORZO DE RAMIREZ</t>
  </si>
  <si>
    <t>37820285</t>
  </si>
  <si>
    <t>MARLENE VASQUEZ MARTINEZ</t>
  </si>
  <si>
    <t>32005039</t>
  </si>
  <si>
    <t xml:space="preserve">paciente quien se encontraba hosptializada en barrancabermeja desde el 23/01/2023 por Infarto Agudo Del Miocardio Sin Elevacion Del St y Neumonía Adquirida En La Comunidad. recibio Tratamiento antibiotico durante la hospitalizacion, dado a no salida de la remision, solicitaron egreso voluntario y consulta por sus medios. </t>
  </si>
  <si>
    <t>HORACIO JAIMES LIZARAZO</t>
  </si>
  <si>
    <t>91342794</t>
  </si>
  <si>
    <t xml:space="preserve">Paciente de 57 años con Cardiopatía dilatada de origen isquémico fracción eyección del Ventrículo Izquierdo 10-15%, quien ingresa por fatiga, ahogo, deterioro de clase funcional, edema de meimbros inferiors. </t>
  </si>
  <si>
    <t>ERNESTINA LOPEZ DE CALDERON</t>
  </si>
  <si>
    <t>28250560</t>
  </si>
  <si>
    <t xml:space="preserve">Paciente de 85 años adulta mayor, con factores de riesgo cardiovascular, en control por Cardiologia ambulatoriamente, valorada recientemente con indicacion de toma de ecoestres, acude el dia de hoy a urgencias por presentar clinica de Aproximadamente 4 horas de evolucion dado por dolor toracico, de caracteristicas anginosas, razon por la cual acude a urgencias. </t>
  </si>
  <si>
    <t>CARMEN CECILIA URIBE DE LIZARAZO</t>
  </si>
  <si>
    <t>37826285</t>
  </si>
  <si>
    <t xml:space="preserve">Paciente de 67 años traida de su domicilio por ambulancia de AME, tiene antecedente de cardiopatia isquemica, portadora de 6 Stent, ingresa por dolor toracico desde las 09+00 am por lo cual solicito valoraicon por ame, dado a los antecedentes remiten a nuestra institucion. </t>
  </si>
  <si>
    <t>JOSE ANGEL CORDOBA SALAZAR</t>
  </si>
  <si>
    <t>91471666</t>
  </si>
  <si>
    <t>"dolor toracico!
Traido por la policia debido a que presenta dolor toracico hace 30 minutos opresivo</t>
  </si>
  <si>
    <t>RAQUEL MENDEZ RODRIGUEZ</t>
  </si>
  <si>
    <t>63285105</t>
  </si>
  <si>
    <t xml:space="preserve">Remitida de la Guane regula por el crue
con Impresión Diagnóstica Tromboflebitis
</t>
  </si>
  <si>
    <t>MARIA ANTONIA MANTILLA MANTILLA</t>
  </si>
  <si>
    <t>37795417</t>
  </si>
  <si>
    <t xml:space="preserve">Paciente de 74 años quien ingresa por presentar ahce Aproximadamente 20 minutos episodio presincopal, asociado a criadoresis, nauseas, disconfort toracico, razon por la cual acude. </t>
  </si>
  <si>
    <t>JOSE GREGORIO LOPEZ VARGAS</t>
  </si>
  <si>
    <t>19452687</t>
  </si>
  <si>
    <t>Paciente de 61 años por sus propios medios por dolor en la pierna, indica le documentaron Trombosis Venosa Profunda y enviaron a urgencias.
(03/02/2023) Radiografía de torax
Discreto engrosamiento peribronquiales perihiliares bilaterales.
No hay áreas consolidativas.
Silueta cardíaca con aumento del tamaño.
Sobreelevación del hemidiafragma derecho.
Estructura ósea íntegra.
(07/10/2022) Ecocardiograma Trantoráxico
1. VENTRÍCULO IZQUIERDO DE TAMAÑO NORMAL CON HIPERTROFIA EXCENTRICA PARIETAL, NO HAY TRASTORNOS DE LA CONTRACTILIDAD SEGMENTARIA. F.E.60%.
2. INSUFICIENCIA AORTICA Y PULMONAR LEVES.</t>
  </si>
  <si>
    <t>EMILY DANAY SANJUAN JAIMES</t>
  </si>
  <si>
    <t>1062881534</t>
  </si>
  <si>
    <t>6 Meses</t>
  </si>
  <si>
    <t>Remitida del HUS como urgencia vital
Lactante menor con cardiopatia cianosante, ingreso a sitio de remision por sinotmas respiratorios altos, tiene pendiente reporte de prueba covid, documentaron atresia valvulart pulmonar + Comunicación Interventricular amplia + Ductus Arterioso Permeable.
Ingresa con saturaciones de 70% con oxigneo a 1 litro/min</t>
  </si>
  <si>
    <t>Q223</t>
  </si>
  <si>
    <t>OTRAS MALFORMACIONES CONGENITAS DE LA VALVULA PULMONAR</t>
  </si>
  <si>
    <t>MARIA JOSE DURAN RUEDA</t>
  </si>
  <si>
    <t>1095924931</t>
  </si>
  <si>
    <t xml:space="preserve">Paciente adolescente con antecedente de cierre percutaneo de ductus, Ecocardiograma 2023-01-05 que reporta 1.- PROTESIS DE CIERRE DE DUCTUS ARTERIOSO,NORMOPOSICIONADA SIN SHUNT RESIDUAL. 2.- CAVIDADES CARDIACAS DE ADECUADO TAMAÑO YFUNCION. 3.- INSUFICIENCIA MITRAL TRIVIAL, quien ingresa por estar presentando episodios de dolor toracico desde hace 5 dias, el primer dia asociado a presincope. </t>
  </si>
  <si>
    <t>EDGAR ALONSO VALERO SANDOVAL</t>
  </si>
  <si>
    <t>91204069</t>
  </si>
  <si>
    <t>JINA SUSANA GONZALEZ VILLAFAÑA</t>
  </si>
  <si>
    <t>37618611</t>
  </si>
  <si>
    <t>Remitido de la Clinica chicamocha
Aceptado por urgencias
Trabajo De Parto Pretérmino - Hipertensión Arterial Previal , lupus , artritis reumatoridea
rmien parmanejo por perinatologia</t>
  </si>
  <si>
    <t>O438</t>
  </si>
  <si>
    <t>OTROS TRASTORNOS PLACENTARIOS</t>
  </si>
  <si>
    <t>JAIRO JIMENEZ RODRIGUEZ</t>
  </si>
  <si>
    <t>91001509</t>
  </si>
  <si>
    <t>Remitido de sabana de torres con ddx de angina insestabel en pacien en falla renal sin dolro precordial
Aceptado por Referncia en urgencias</t>
  </si>
  <si>
    <t>I394</t>
  </si>
  <si>
    <t>TRASTORNOS VALVULARES MULTIPLES EN ENFERMEDADES CLASIFICADAS EN OTRAS PARTE</t>
  </si>
  <si>
    <t>ELOY JEREZ PORTILLA</t>
  </si>
  <si>
    <t>13832521</t>
  </si>
  <si>
    <t xml:space="preserve">Paciente remitido como urgencia de Clinica Bucaramanga en contexto de Infarto Agudo Del Miocardio con elevacion del ST al ingreso con dolor toracico. </t>
  </si>
  <si>
    <t>LUIS ANTONIO JAIME</t>
  </si>
  <si>
    <t>5452543</t>
  </si>
  <si>
    <t xml:space="preserve">Remitido de Ocaña con Impresión Diagnóstica de angijna inestable </t>
  </si>
  <si>
    <t>MARIA DEL CARMEN BELTRAN ARCINIEGAS</t>
  </si>
  <si>
    <t>37818314</t>
  </si>
  <si>
    <t>remitida de hopsital de sabana de torres
como angina inestable</t>
  </si>
  <si>
    <t xml:space="preserve">Ingreso </t>
  </si>
  <si>
    <t>DIANA ISABEL PORRAS ORDOÑEZ</t>
  </si>
  <si>
    <t>1100950270</t>
  </si>
  <si>
    <t>Paciente con cuadro de embarazo de 20 semanas por eco de primer trimestre , con dolro en fosa ilaca erech cde 1 dia sde voclucion , no fiebre , no sintomas irirtativos urinarios, ademas niega perdidas vaginales
al examen fisico dolro intenso ala ppacion de fosa iliaca derecha pero no hay signos de irritacion peritoneal, pero dado qe esta embarazada , se altera al anatomia , requeire vlaoracion por ginecologia para descartara amenza de aborto y por cx general posible apendicitis
se direcciona a institucion materno-infantil</t>
  </si>
  <si>
    <t xml:space="preserve">"dolor de pecho y tos " </t>
  </si>
  <si>
    <t>SARA ISABELLA BELTRAN VALDES</t>
  </si>
  <si>
    <t>1222254589</t>
  </si>
  <si>
    <t xml:space="preserve">Menor fmenina con 3 años de edad , con antecedente de Anatomía nativa: Interrupción del arco aórtico tipo B y Comunicación Interventricular , 27/Enero/2020 Reparo del arco aórtico y cierre de CIV. Oxigenación Por Membrana Extracorpórea durante 3 días , Síndrome de George confirmado Fish catch 22, Trastorno global del desarrollo falta de ganancia de peso ponderal, Trastorno inmunidad leve por la cual se encuentra en seguimiento valoraciones por infectología pediátrica, inmunología, es traida por el papa ( Vladimir Beltran) que desde las 7 pm presneta dolro abdominal y 6 episodios de vomito por lo que consulta,
</t>
  </si>
  <si>
    <t xml:space="preserve">Remitido de San Gil en contexto de Síndrome Coronario Agudo  por troponina positiva (397.0) en contexto de  Postoperatorio cambio valvular aortico mecanico - (26/1/2023), con arteriografia coronaria sin lesiones epicardicas . Dolor atipico. </t>
  </si>
  <si>
    <t>ROSA MARIA MOSQUERA</t>
  </si>
  <si>
    <t>63284287</t>
  </si>
  <si>
    <t>Paciente de 3 años de edad con anteceden de Hipotiroidismo ,  Fibrilacion Auricular paroxistica,  CHA2DS2-VASc score 1 por lo que consulta 11-02-2022, que desde hace 3 hr inicia palpitaciones, disconfort toraxico , deseo de ir al baño , el disconfro del torax se iradia al cuello por loq ue consulta</t>
  </si>
  <si>
    <t>ALVARO GOMEZ GOMEZ</t>
  </si>
  <si>
    <t>91275983</t>
  </si>
  <si>
    <t xml:space="preserve">Remitiodo de CLINICA CHICAMOCHA S.A en contexto de trombosis arterial de todo el miembro inferior izquierdo, a nivel del muslo y pierna, sin recanalización distal.
</t>
  </si>
  <si>
    <t>LILIA SEPULVEDA PINEDA</t>
  </si>
  <si>
    <t>27978260</t>
  </si>
  <si>
    <t>Paciente con cuadro de dolor precordial calificado en 8/10 , tipo punzada , y se irradia a espalda y Miembro Superior Izquierdo , refie que hace 2 dias presento el mismo dolro pero con veritigo , consulta con Doctor Franklin quiroiz que realizo eco tt reporta Fracción Eyeccion Del Ventriculo Izquierdo 57 % resto normal y eco stres positivo para induccion de isquemia</t>
  </si>
  <si>
    <t>FERNANDO LADINO BARRERA</t>
  </si>
  <si>
    <t>91105192</t>
  </si>
  <si>
    <t xml:space="preserve">PACIENTE   REMITIDO  DE HOSPITAL DEL  SOCORRO   COMO  URGENCIA  VITAL   POR EPISODIOS DE  TAQUICARDIA  SUPRAVENTRICULAR </t>
  </si>
  <si>
    <t>PEDRO JESUS MARTINEZ DUARTE</t>
  </si>
  <si>
    <t>2015870</t>
  </si>
  <si>
    <t>"Esta hinchado"</t>
  </si>
  <si>
    <t>R601</t>
  </si>
  <si>
    <t>EDEMA GENERALIZADO</t>
  </si>
  <si>
    <t>DANIELA CASTRO ACUÑA</t>
  </si>
  <si>
    <t>1104132066</t>
  </si>
  <si>
    <t xml:space="preserve">PACIENTE DE 30 AÑOS G3C2A0V2 CON EMBARAZO DE 24 SEMANAS POR ECOGRAFIA I TRIMESTRE REGULADA POR EL CRUE (164004 NELSON ESPINOSA) DE PUERTO WILCHES A DONDE INGRESO POR CUADRO CLINICO 1 DIA DE DOLOR ABDOMINAL Y POSTERIOR REMITEN.
AL INGRESO A NUESTRA INSTITUCION PACIENTE DESPIERTA, ALERTA, ORIENTADA, NO ALGICA, TORAX SIN SIGNOS DE DFIICULTAD RESPIRATORIA, ABDOMEN SIN DOLOR A LA PALPACION NO SIGNOS DE IRRITACION PERITONEAL FETOCARDIA 156 LATIDOS POR MINUTO.
SE INFORMA A SERVICIO GINECOLOGIA DESDE EL INGRESO.
</t>
  </si>
  <si>
    <t>ARMANDO RENGIFO ORTIZ</t>
  </si>
  <si>
    <t>17158939</t>
  </si>
  <si>
    <t>TENGO MUCHO DESALIENTO, NO COMO BIEN DESDE HACE 15 DIAS.
REFIERE QUE AMBULATORIAMENTE FUE VALORADO POR MEDICINA INTERNA Y NEFROLOGIA INDICANDOLE INGRESAR A URGENCIAS.
AL INGRESO A NUESTRA INSTITUCION DESPIERTO, ALERTA, ORIENTADO, NO ALGICO</t>
  </si>
  <si>
    <t>RAUL PALOMINO PEREZ</t>
  </si>
  <si>
    <t>13814248</t>
  </si>
  <si>
    <t>''se desmayo''</t>
  </si>
  <si>
    <t>ELENA SERRANO DE PEÑA</t>
  </si>
  <si>
    <t>28288817</t>
  </si>
  <si>
    <t xml:space="preserve">PACIENTE DE 94 AÑOS QUIEN INGRESA REMITIDA DEL Hospital Internacional De Colombia EN CONTEXTO DE Insuficiencia Cardiaca Congestiva, REFIERE LA FAMILIAR QUE INGRESO POR CUADRO CLINICO DISNEA ACOMPAÑADO DE FATIGA, DETERIORO CLASE FUNCIONAL New York Heart Associatio - Clasificación Para Clase Funcional CLASE III Y EDEMA EN MIEMBROS INFERIORES.
AL INGRESO A NUESTRA INSTITUCION, PACIENTE DESPIERTA, ALERTA, ORIENTADA EN PERSONA, SUPLENCIA OXIGENO 2 LITROS/MINUTO.
SE INDICA INGRESAR, MONITORIZACION, TOMA Electrocardiograma DE FORMA INMEDIATA, MONITORIZACION.
DIAGNOSTICOS LUGAR REMISION
1. disnea en estudio
1.1 derrame pleural derecho masivo
1.2 insuficiencia cardiaca congestiva, Stevenson B - New York Heart Associatio - Clasificación Para Clase Funcional IV
1.3 acidosis respiratoria leve, PaFi 257 SDRA leve
2. exposicion a biomasa (humo de leña)
2.1 neumopatia cronica no filiada
3. antecedente de hipertension arterial </t>
  </si>
  <si>
    <t>BENJAMIN DE JESUS HERRERA MARTINEZ</t>
  </si>
  <si>
    <t>13348942</t>
  </si>
  <si>
    <t xml:space="preserve">PACIENTE ADULTO MAYOR REMITIDO DE SARAVENA ARAUCA EN CONTEXTO DE ANEURISMA ABDOMINAL, MEDICO REMISION REFIERE HALLAZGO INCIDENTAL DURANTE ESTUDIO AMBULATORIO UROLOGICO, INGRESA A URGENCIAS Y REMITENTEN. NIEGA ALTERACIONES DURANTE EL TRASLADO.
DIAGNOSTICOS LUGAR REMISION
DILATACION ANEURISMATICA DE LA ARTERIA AORTA ABDOMINAL HACIA BIFURCACION
DIAMETROS 37MM Y 65.9 X 63.9MM (ILIACA IZQUIERDA)
EDEMA GRADO I CON FOVEA
CARDIOPATIA DILATADA?
ESTUDIOS EXTRAHOSPITALARIOS
ECOGRAFIA VIAS URINARIAS RIÑONES VEJIGA PROSTATA TRANSABDOMINAL
OPINION
DILATACION ANEURISMATICA CON RIESGO DE RUPTURA
QUISTES SIMPLES RENALES IZQUIERDOS
RESIDUO POST MICCIONAL
CRECIMIENTO PROSTATICO
</t>
  </si>
  <si>
    <t xml:space="preserve">PACIENTE DE 64 AÑOS QUIEN ES TRAIDO POR PRESENTA EPISODIO SINCOPAL CON TRAUMA CRANEOENCEFALICO EN REGION OCCIPITAL, FAMILIAR REFIERE QUE DESDE SU EGRESO A PRESENTADO EN MULTIPLES OPORTUNIADES PRESINCOPES PERO HOY EMPEORO LA SINTOMATOLOGIA. EL DIA DE HOY SE ENCONTRABA REALIZANDO CHEQUEOS AMBULATORIOS, ADEMAS NO HA PODIDO INICIAR TERAPIAS REHABILITACION APARENTEMENTE POR PROBLEMAS EN LAS AUTORIZACIONES.
AL INGRESO DESPIERTO, ALERTA, ORIENTADO, NO ALGICO, NIEGA DOLOR TORACICO, NIEGA DISNEA, NO FATIGA, REFIERE CEFALEA DE INTENSIDAD LEVE.
SE CONSIDERA INGRESAR, MONITORIZACION, TOMA Electrocardiograma DE FORMA INMEDIATA.
DIAGNOSTICOS EGRESO 23/ENERO/2023
1. Posoperatorio quirúrgico de Revascularizacion de 3 vasos: mamaria interna izquierda a la descendente anterior, puente venosos con safena a descendente posterior y a segunda marginal. bajo Circulación Extracorpórea, con un tiempo de perfusion de 77 minutos y de clamp aortico de 64 minutos - (11/01/23).
2. Cardiopatia isquemica Fracción Eyeccion Del Ventriculo Izquierdo 40-45%
- Imagen sugestiva de Trombo apical anterior ( Ecocardiograma transtoracico (13/01/22)).
3. Infarto Agudo Del Miocardio Sin Elevacion Del ST (30/12/2022) Killip I, TIMI: 3.
--Postoperatorio arteriografia coronaria extrainstitucional (03/01/2023 Instituto del Corazón):
- Enfermedad coronaria multivasos. </t>
  </si>
  <si>
    <t>CECILIA GONZALEZ DE RIOS</t>
  </si>
  <si>
    <t>37794629</t>
  </si>
  <si>
    <t xml:space="preserve">PACIENTE QUIEN INGRESA POR SUS PROPIOS MEDIOS, CUADRO CLINICO 3 DIAS CARACTERIZADO POR DOLOR TORACICO IRRADIADO A REGION DORSAL, EL DIA DE HOY POR AUMENTO DE LA SINTOMATOLOGIA ADEMAS ASOCIADO A DISNEA INGRESA A URGENCIAS.
AL INGRESO DESPIERTA, ALERTA, ORIENTADA, REFIERE PERSISTENCIA DOLOR TORACICO.
SE INDICA INGRESR, MONITORIZACION, TOMA Electrocardiograma DE FORMA INMEDIATA.
Se da educación al familiar y al paciente sobre el triage, su clasificación basada en la sintomatología y hallazgos clínicos, así mismo el tiempo aproximado en atención medica. Refieren entender claramente y aceptar. </t>
  </si>
  <si>
    <t xml:space="preserve">PACIENTE QUIEN INGRESA POR SUS PROPIOS MEDIOS, INGRESA POR CUADRO DE DESCARGA Cardiodesfibrilador Implantable DURANTE CONSULTA EXTERNA POR LO CUAL FUE REDIRECCIONADA A URGENCIAS, NO SINCOPES.
AL INTERROGATORIO DETERIORO CLASE FUNCIONAL ACOMPAÑADO DE EDEMA MIEMBROS INFERIORES, New York Heart Associatio - Clasificación Para Clase Funcional CLAE II-III, ADEMAS DISNEA.
AL INGRESO DESPIERTA, ALERTA, ORIENTADA, NO ALGICA.
SE INDICA INGRESAR, MONITORIZACION Y TOMA Electrocardiograma DE FORMA INMEDIATA.
Se da educación al familiar y al paciente sobre el triage, su clasificación basada en la sintomatología y hallazgos clínicos, así mismo el tiempo aproximado en atención medica. Refieren entender claramente y aceptar.
</t>
  </si>
  <si>
    <t>CEFERINO DIAZ PACHECO</t>
  </si>
  <si>
    <t>5762400</t>
  </si>
  <si>
    <t>PACIENTE REMITIDO DEL HOSPITAL DEL SOCORRO, INGRESO EL DIA DE AYER POR CUADRO DE DOLOR TORACICO ACOMPAÑADO DE CIFRAS TENSIONALES FUERA DE METAS. DURANTE SU ESTANCIA DOCUMENTAN BRADICARDIA POR LO CUAL INDICAN REMISION PARA VALORACION POR CARDIOLOGIA.
AL INGRESO NIEGA DISNEA, NO FATIGA, NO DOLOR TORACICO.
SE CONSIDERA INGRESAR, MONITORIZACION, TOMA Electrocardiograma Y MONITORIZACION DE FORMA INMEDIATA.
ESTUDIOS Fundacion Cardiovascular De Colombia
ECO ESTRES CON DOBUTAMINA
CONCLUSION:
PRUEBA NEGATIVA PARA LA INDUCCION DE ISQUEMIA MIOCARDICA CON LA INFUSION DE DOBUTAMINA
ESTUDIOS Hospital Internacional De Colombia
OPINIÓN:
Ginecomastia bilateral.
Adenomegalias axilares bilaterales, en el lado izquierdo el ganglio de mayor tamaño con pérdida de hilio graso, recomiendo correlacionar con la clínica para
evaluar posible causa de las adenomegalias.
Si no existe causa aparente, recomiendo realizar biopsia guiada por ecografía con aguja trucut de dicho ganglio.
BI-RADS 4A .</t>
  </si>
  <si>
    <t>MARIA ISABEL QUIÑONEZ VALERO</t>
  </si>
  <si>
    <t>63359276</t>
  </si>
  <si>
    <t xml:space="preserve">PACIENTE DE 54 AÑOS QUIEN INGRESA POR SUS PROPIOS MEDIOS REFIERE CUADRO CLINICO 1 DIA DE EVOLUCION CARACTERIZADO POR DOLOR TORACICO LOCALIZADO NO IRRIADIADO, NIEGA OTROS SINTOMAS.
SE INDICA TOMA Electrocardiograma Y MONITORIZACION DE FORMA INMEDIATA.
Se da educación al familiar y al paciente sobre el triage, su clasificación basada en la sintomatología y hallazgos clínicos, así mismo el tiempo aproximado en atención medica. Refieren entender claramente y aceptar. </t>
  </si>
  <si>
    <t>PEDRO ALEJANDRO CHAPARRO MURILLO</t>
  </si>
  <si>
    <t>2019502</t>
  </si>
  <si>
    <t xml:space="preserve">PACIENTE ADULTO MAYOR QUIEN ES REDIRECCIONADO A URGENCIAS, ADULTO MAYOR QUIEN SE ENCUENTRA EN HOGAR GERIATRICO.
AL INTERROGATORIO (CARLOS OLARTE) REFIERE DOLOR TORACICO DE FORMA INTERMITENTE, NIEGA SINCOPES.
CONSULTA 08/FEBRERO/2023 CONSULTA ELECTROFISIOLOGIA:
DIAGNOSTICOS:
1. MARCAPASO BICAMERAL NORMOFUNCIONANTE CON AGOTAMIENTO DE LA BATERÍA
PLAN:
1. SE REMITE A URGENCIAS DEL ICV-FCV DE COLOMBIA PARA HOSPITALIZAR PARA EXPLANTE/IMPLANTE DE DISPOSITIVO DE MARCAPASO UNICAMERAL
</t>
  </si>
  <si>
    <t>MARIA EULALIA MARTINEZ RICO</t>
  </si>
  <si>
    <t>60324990</t>
  </si>
  <si>
    <t xml:space="preserve">PACIENTE REMITIDO DE LA CLINICA CHICAMOCHA EN CONTEXTO ANGINA INESTABLE PARA VALORACION CARDIOLOGIA Y POSIBLE ESTRATIFICACION CORONARIA.
EN EL MOMENTO NO DISNEA, NO FATIGA, NO DOLOR TORACICO.
REFIERE MEDICO TRASLADO NO COMPLICACIONES DURANTE REMISION
SE CONSIDERA INGRESAR, MONITORIZACION, TOMA Electrocardiograma FORMA INMEDIATA.
</t>
  </si>
  <si>
    <t>JOSE EDUBING CACUA BAEZ</t>
  </si>
  <si>
    <t>13541875</t>
  </si>
  <si>
    <t xml:space="preserve">PACIENTE DE 51 AÑOS QUIEN INGRESA POR SUS PROPIOS MEDIOS, REFIERE CUADRO CLINICO 1 SEMANA CARACTERIZADO POR MAREOS ACOMPAÑADO DE PRESINCOPE LO CUAL HA AUMENTADO DE FORMA PROGRESIVA, EL DIA DE POR PERSISTENCIA DE LA SINTOMATOLOGIA INGRESA A URGENCIAS.
REFIERE QUE HOY LE REALIZARON ESTUDIO PREVIAMENTE INDICADO POR CARDIOLOGIA.
AL INGRESO DESPIERTO, ALERTA, ORIENTADO, NIEGA DISNEA, NO FATIGA, NO DOLOR TORACICO.
CONSULTA 04/NOVIEMBRE ELECTROFISIOLOGIA: DISPOSITIVO NORMOFUNCIONANTE.
NO ALARMAS
PROXIMA REPROGRAMACION EN 4 MESES.
</t>
  </si>
  <si>
    <t>JEICO JOSIAS GARAY VALBUENA</t>
  </si>
  <si>
    <t>1095842997</t>
  </si>
  <si>
    <t xml:space="preserve">Paciente de 5 años quien ingresa en brazos de la madre, fue valorado en consulta externa y redireccionado a urgencias. El dia de hoy es valorado por cardiologia pediatrica documentando: Jeico 5 años asiste a control con los antecedentes mencionados cardiopatía compleja trasposición de grandes vasos, abordaje paliativo inicial , hipoxia cronica severa su condición especificamente masa ventricular no ha permitido llevar reparo de su cardiopatía Hemodinamicamente estable activo con buena disposición para el juego Péptido Natriurético Tipo B 49 funcion renal normal Poliglobulia secundaria en rango de hemodilución laboratorios de octubre ( Adicionalmente hallazgos de leucopenia, plaquetopenia). Plan: Se indica hospitalizar por urgencias prioritariamente para repetir hemograma revalorar con resultado indicación de hemodilucion.
Al interrogatorio a la familiar niega en la ultima semana fiebre, no disnea, no sincopes, no vomito, no deposiciones diarreicas. Niega cualquier tipo de alteracion.
Se considera ingresar, monitorizacion no invasiva.
Tratamiento farmacologico ambulatorio
- Espironolactona TABLETA 25 mg - 12.5 Miligramos - 12 Horas
- Hidroclorotiazida TABLETA 25 mg - 12.5 Miligramos - 12 Horas
- Carvedilol Tableta 6.25 mg POS - 6.25 Miligramos - 12 Horas
- Acido acetilsalicilico Tabletas 100 mg - 60.0 Miligramos - 24 Horas
</t>
  </si>
  <si>
    <t>Q259</t>
  </si>
  <si>
    <t>MALFORMACION CONGENITA DE LAS GRANDES ARTERIAS, NO ESPECIFICADA</t>
  </si>
  <si>
    <t xml:space="preserve">PACIENTE DE 4 MESES CONOCIDA EN LA INSTITUCION QUIEN INGRESA EN BRAZOS DE LA MADRE, FAMILIAR COMENTO CON JEFE Y EQUIPO MEDICO INDICANDOLE INGRESAR A URGENCIAS.
CUADRO CLINICO QUE INICIA EN LAS HORAS DE LA MADRUGADA CARACTERIZADO IRRITABILIDAD ACOMPAÑADO VOMITO EN 3 OPORTUNIDADES, DIAFORESIS Y SENSACION FEBRIL ( TEMPERATURA 37.3GRADOS).
AL INGRESO DESPIERTA, ALERTA, REACTIVA, LLORANDO.
INGRESA EN COMPAÑIA DE LA JEFE ENFERMERIA PROMESA.
TRATAMIENTO FARMACOLOGICO AMBULATORIO
ENALAPRIL 0.5MG CADA 12 HORAS
PROPRANOLOL 1MG CADA 12 HORAS
</t>
  </si>
  <si>
    <t>FLORINDA ACEVEDO SOLANO</t>
  </si>
  <si>
    <t>28332844</t>
  </si>
  <si>
    <t xml:space="preserve">PACIENTE REMITIDA RIONEGRO ACEPTADA, CUADRO CLINICO QUE INICIO HACE 3 A 4 DIAS CARACTERIZADO POR DOLOR EN EXTREMIDAD INFERIOR DERECHA ACOMPAÑADO DE LIMITACION A LA MARCHA, EL DIA DE HOY POR PERSISTENCIA CONSULTA Y REMITEN A NUESTRA INSTITUCION
DIAGNOSTICOS LUGAR REMISION
DOLOR MIEMBRO INFERIOR
-- Trombosis Venosa Profunda
AL INGRESO DESPIERTA, ALERTA, ORIENTADA, NO ALGICA, MIEMBROS INFERIORES: NO EDEMAS, NO CAMBIOS COLORACION NO SIGNOS HIPOPERFUSION, NO DOLOR A LA PALPACION, HOMANS EN MIEMBRO INFERIOR DERECHO DUDOSO.
NIEGA DISNEA, NO FATIGA, NO PALPITACIONES.
</t>
  </si>
  <si>
    <t>ARGEMIRO ARENAS ORDOÑEZ</t>
  </si>
  <si>
    <t>13804850</t>
  </si>
  <si>
    <t>LAURA ALEJANDRA BARON VERGARA</t>
  </si>
  <si>
    <t>1005177610</t>
  </si>
  <si>
    <t>"Tengo dolor y diarrea"</t>
  </si>
  <si>
    <t>ROSARIO VERGARA ACOSTA</t>
  </si>
  <si>
    <t>37925398</t>
  </si>
  <si>
    <t>ANDRES FELIPE HERRERA LOPEZ</t>
  </si>
  <si>
    <t>1098810959</t>
  </si>
  <si>
    <t xml:space="preserve">PACIENTE DE 24 AÑOS QUIEN INGRESA POR SUS PROPIOS MEDIOS, REFIERE CUADRO CLINICO 20 MINUTOS APROXIMADAMENTE CARACTERIZADO POR CAIDA DESDE SU PROPIA ALTURA CUANDO SE RESVALO DURANTE SU JORNADA LABORAL  (SERVICIOS GENERALES, SERVILIMPIEZA) CON TRAUMA EN CODO IZQUIERDO ACOMPAÑADO DE DOLOR POR LO CUAL INFORMA E INDICAN INGRESAR A URGENCIAS. NIEGA TRAUMA CRANEOENCEFALICO, NO OTROS SINTOMAS.
</t>
  </si>
  <si>
    <t>S500</t>
  </si>
  <si>
    <t>CONTUSION DEL CODO</t>
  </si>
  <si>
    <t>ANA GOMEZ DE GOMEZ</t>
  </si>
  <si>
    <t>28262084</t>
  </si>
  <si>
    <t>PACIENTE QUE INGRESA REGULADO POR EL CRUE PARA VALORACION POR CIRUGIA VASCULAR Y NEUROLOGIA, CUADRO CLINICO QUE SE PRESENTA EL DIA DE AYER CARACTERIZADO POR SANGRADO ASOCIADO A ULCERA VARICOSA ACOMPAÑADO DE 2 EPISODIOS CONVULSIVOS, MENCIONA LA FAMILIAR MOVIMIENTOS TONICOCLONICOS Y RELAJACION ESFINTERES POR LO CUAL FUE LLEVADA TRASLADADA A HOSPITAL OCAMONTE.
AL INGRESO PACIENTE DESPIERTA, ALERTA, ORIENTADA, NO ALGICA, MUCOSA ORAL HUMEDA, TORAX SIN SIGNOS DE DIFICULTAD RESPIRATORIA, ABDOMEN SIN DOLOR A LA PALPACION, EXTREMIDADES: MIEMBRO INFERIOR IZQUIERDO CON PRESENCIA DE ULCERA VARICOSAS BORDES IRREGULARES SIN SANGRADO NI DOLOR A LA PALPACION. SIGNOS VITALES: Frecuencia Cardíaca 84 POR MINUTO, Tensión Arterial 94/51MMHG. SE COMENTA Y VALORA POR PARTE EQUIPO CIRUGIA VASCULAR (DOCTOR FERNANDO) CONSIDERANDO PRIORIDAD VALORACION NEUROLOGIA DADO EPISODIO PRESENTADO.
DADO NO DEFICIT NI FOCALIZACION NEUROLOGICA, SE INDICA REDIRECCIONAR A Hospital Internacional De Colombia PERMITIENDO VALORACION OPORTUNA. SE LE EXPLICA A LA FAMILIAR Y PACIENTE DE FORMA CLARA Y PRECISA, REFIRIENDO ENTENDER Y COMPRENDER, NO DUDAS NI INQUIETUDES.
ESTUDIOS PREVIOS Fundacion Cardiovascular De Colombia
ECO DOPPLER COLOR
Conclusiones:
1. Ventrículo izquierdo con dimensiones, morfología, función sistólica y diastólica normal. F.E 60%. Strain longitudinal -26%.
2. Insuficiencia mitral y tricúspide trivia</t>
  </si>
  <si>
    <t>MARIA GRACIANA HOLGUIN ARDILA</t>
  </si>
  <si>
    <t>28096738</t>
  </si>
  <si>
    <t>PACIENTE ADULTA MAYOR 77 AÑOS QUIEN INGRESA REMITIDA DEL HOSPITAL SANGIL, CUADRO CLINICO CARACTERIZADO POR DISNEA ACOMPAÑADO DE TOS CON EXPECTORACION. REALIZAN BIOMARCADORES CON APARENTE REPORTE POSITIVO Y REMITEN A NUESTRA INSTITUCION.
AL INGRESO DESPIERTA, ALERTA, ORIENTADA, NO ALGICA. NIEGA DISNEA, NO FATIGA, NO DOLOR TORACICO.</t>
  </si>
  <si>
    <t>CARLOS RODOLFO RUEDA GUATAVA</t>
  </si>
  <si>
    <t>LINDA CAMILA PINEDA CANTILLO</t>
  </si>
  <si>
    <t>1005137220</t>
  </si>
  <si>
    <t>PACIENTE DE 19 AÑOS QUIEN INGRESA REMITIDA ACEPTADA, FAMILIAR REFIERE CUADRO CLINICO LARGA DATA CARACTERIZADO POR EPISODIOS SINCOPALES PERO EN LA ULTIMA SEMANA HA PRESENTADO MULTIPLES EPISODIOS POR LO CUAL INGRESAN A URGENCIAS.
EN HISTORIA CLINICA DOCUMENTAN PREVIO REPORTE MESA VASCULANTE POSITIVO (NO APORTAR RESULTADOS EN FISICO).
AL INGRESO DESPIERTA, ALERTA, ORIENTADA, NO ALGICA. NIEGA DISNEA, NO FATIGA, NO DOLOR TORACICO</t>
  </si>
  <si>
    <t>JESUS MARIA TAMI REATIGA</t>
  </si>
  <si>
    <t>13812761</t>
  </si>
  <si>
    <t xml:space="preserve">PACIENTE ADULTO MAYOR QUIEN INGRESA POR SUS PROPIOS MEDIOS Y EN COMPAÑIA DE LA FAMILIAR, REFIERE CUADRO CLINICO 1 MES DE EVOLUCION CARACTERIZADO POR DOLOR ABDOMINAL ACOMPAÑADO DE DISNEA, FATIGA, DETERIORO CLASE FUNCIONAL Y EDEMA MIEMBROS INFERIORES. REFIERE QUE LA DISNEA AUMENTA CUANDO REALIZA ALGUNA ACTIVIDAD FISICA (CAMINAR).
AL INGRESO DESPIERTO, ALERTA, ORIENTADO, NO ALGICO. REFIERE PERSISTENCIA FATIGA, NIEGA DOLOR TORACICO.
SE CONSIDERA INGRESAR, MONITORIZACION, TOMA Electrocardiograma DE FORMA INMEDIATA.
Se da educación al familiar y al paciente sobre el triage, su clasificación basada en la sintomatología y hallazgos clínicos, así mismo el tiempo aproximado en atención medica. Refieren entender claramente y aceptar.
</t>
  </si>
  <si>
    <t>"Tengo dolor en el brazo"</t>
  </si>
  <si>
    <t>JOHAN ANDRES CAMARGO CARVAJAL</t>
  </si>
  <si>
    <t>1095581542</t>
  </si>
  <si>
    <t>REMITIDO DEL HOSPITAL DEL NORTE EN CONTEXTO DOLOR TORACICO Y BRADICARDIA</t>
  </si>
  <si>
    <t>LUIS GERMAN CROFO HERNANDEZ</t>
  </si>
  <si>
    <t>91175630</t>
  </si>
  <si>
    <t xml:space="preserve">Remitido de la clinica chicamocha
Pro descargas del dispositivo
Aceptado por referencia para ingreso por urgencias </t>
  </si>
  <si>
    <t xml:space="preserve">PACIENTE DE 67 AÑOS QUIEN INGRESA POR SUS PROPIOS MEDIOS Y EN COMPAÑIA DE LA FAMILIAR, REFIERE QUE SE ENCONTRABA EN TERAPIA REHABILITACION Y REDIRECCIONARON A URGENCIAS POR PRESENCIA DE TAQUICARDIA.
EN EL INTERROGATORIO REFIERE QUE EL DIA DE HOY HA PRESENTADO ASTENIA, ADINAMIA, FATIGA.
NO REFIERE FIEBRE, NO VOMITO, NO PERDIDA DE PESO, NO CEFALEA, NO TINNITUS, NO FOSFENOS, NO FOTOFOBIA, NO PERDIDA AGUDA DE LA VISION, NO DEPOSICIONES DIARREICAS, NO DOLOR ABDOMINAL, NO SANGRADO POR MUCOSAS.
Se da educación al familiar y al paciente sobre el triage, su clasificación basada en la sintomatología y hallazgos clínicos, así mismo el tiempo aproximado en atención medica. Refieren entender claramente y aceptar. </t>
  </si>
  <si>
    <t>ALBA LUZ PINZON RODRIGUEZ</t>
  </si>
  <si>
    <t>1095797440</t>
  </si>
  <si>
    <t xml:space="preserve">PACIENTE DE 34 AÑOS EN Postoperatorio SAFENOVARICECTOMIA QUIEN INGRESA POR CUADRO CLINICO CARACTERIZADO POR DOLOR EN MIEMBRO INFERIOR ACOMPAÑADO DE INDURACION, ENROJECIMIENTO Y EDEMA POSTERIOR AL PROCEDIMIENTO, ADEMAS REFIERE QUE UN DIA POSTERIOR AL PROCEDIMIENTO QUIRURGICO HA PRESENTADO DOLOR TORACICO DE FORMA INTERMITENTE.
PROCEDIMIENTO 31/ENERO/2023 Fundacion Cardiovascular De Colombia
HALLAZGOS:
- VENA SAFENA INTERNA. DERECHA INSUFICIENTE DILATADA CON AFLUENTES DILATADAS A NIVEL DEL CAYADO SAFENOFEMORAL
ESTE ULTIMO CON DILATACION IMPORTANTE Y FIBROSIS
- ACCESORIA POSTERIOR. CON TRIBUTARIAS EN PIERNAS
- IVC CEAP C3 DERECHA </t>
  </si>
  <si>
    <t>GILBERTO CARDOZO CORREA</t>
  </si>
  <si>
    <t>5561943</t>
  </si>
  <si>
    <t>PACIENTE ADULTO MAYOR QUIEN INGRESA REMITIDO DE LA CLINICA CHICAMOCHA EN CONTEXTO Infarto Agudo Del Miocardio. AL INTERROGATORIO AL PACIENTE REFIERE QUE INGRESO POR CUADRO DE DISNEA ACOMPAÑADO DE FATIGA, NIEGA EDEMA MIEMBROS INFERIORES, NO DOLOR TORACICO.
DURANTE SU ESTANCIA REALIZAR Electrocardiograma DOCUMENTANDO CAMBIOS ELECTROCARDIOGRAFICO Y REMITEN.
AL INGRESO PACIENTE REGULARES CONDICIONES GENERALES, DESPIERTO, ALERTA, ORIENTADO, PRESENCIA DISNEA, ABDOMEN SIN DOLOR A LA PALPACION. PRESENCIA SUPLENCIA ALTO FLUJO MASCARA REINHALACION, INFUSION DOBUTAMINA.
AL INTERROGATORIO EN EL MOMENTO NO DOLOR TORACICO
SE INDICA MONITORIZACION, TOMA Electrocardiograma DE FORMA INMEDIATA.</t>
  </si>
  <si>
    <t>LUIS ALFREDO LOPEZ LEON</t>
  </si>
  <si>
    <t>5763604</t>
  </si>
  <si>
    <t>PACIENTE ADULTO MAYOR QUIEN INGRESA POR DOLOR TORACICO Y PARESTESIAS EN MIEMBRO SUPERIOR E INFERIOR</t>
  </si>
  <si>
    <t>FLORALBA ARDILA NIÑO</t>
  </si>
  <si>
    <t>45621155</t>
  </si>
  <si>
    <t xml:space="preserve">PACIENTE DE 50 AÑOS REFIERE CUADRO CLINICO 1 MES DE EVOLUCION CARACTERIZADO POR DOLOR TORACICO ACOMPAÑADO DE PARESTESIAS EN HEMICARA DERECHA, REFIERE QUE LA SINTOMATOLOGIA AUMENTA CUANDO REALIZA ALGUN TIPO ACTIVIDAD FISICA (CAMINAR).
EN EL INTERROGATORIO NO REFIERE FIEBRE, NO VOMITO, NO ASTENIA, NO ADINAMIA, NO PERDIDA DE PESO, NO CEFALEA, NO TINNITUS, NO FOSFENOS, NO FOTOFOBIA, NO PERDIDA AGUDA DE LA VISION.
AL INGRESO DESPIERTA, ALERTA, ORIENTADA, NO ALGICA. REFIERE PERSISTENCIA DOLOR TORACICO, NIEGA DISNEA, NO FATIGA.
SE INDICA INGRESAR, MONITORIZACION Y TOMA Electrocardiograma DE FORMA INMEDIATA.
</t>
  </si>
  <si>
    <t>MIRIAN QUESADA ROA</t>
  </si>
  <si>
    <t>28292977</t>
  </si>
  <si>
    <t>REMITIDA DE LA CLINICA PIEDECUESTA EN CONTEXTO ANGINA INESTABLE. PACIENTE REFIERE CUADRO CLINICO QUE INICIO SOBRE LAS 5:00AM CARACTERIZADO POR DOLOR TORACICO INTENSO POR LO CUAL INGRESO A URGENCIAS, EN LUGAR REMISION REALIZAR Electrocardiograma Y REMITEN.
AL INGRESO DESPIERTA, ALERTA, ORIENTADA, NO ALGICA. NIEGA DISNEA, NO FATIGA, NO DOLOR TORACICO.
SE INDICA INGRESAR, MONITORIZACION Y TOMA Electrocardiograma DE FORMA INMEDIATA.
DIAGNOSTICOS LUGAR REMISION
DOLOR PRECORDIAL TIPICO
Infarto Agudo Del Miocardio SIN ELEVACION ST VS ANGINA INESTABLE
BLOQUEO BIFASICULAR
BLOQUEO RAMA DERECHA
BLOQUEO ANTEROSUPERIOR IZQUIERDO
ENFERMEDAD TRONCO CORONARIO
VERTIGO PAROXISTICO</t>
  </si>
  <si>
    <t>EUMELINA LAMOS</t>
  </si>
  <si>
    <t>28219221</t>
  </si>
  <si>
    <t xml:space="preserve">PACIENTE REMITIDA DE SABANA DE TORRES EN CONTEXTO DE ANGINA VS Infarto Agudo Del Miocardio, REGULADA POR EL CRUE.
CUADRO CLINICO CARACTERIZADO POR DOLOR TORACICO ACOMPAÑADO DE DISNEA, FATIGA POR LO CUAL INGRESA A URGENCIAS, DURANTE ATENCION INICIAN SUPLENCIA OXIGENO REQUIRIENDO ALTO FLUJO ADEMAS POR HALLAZGOS Electrocardiograma REMITEN A NUESTRA INSTITUCION.
AL INGRESO REGULARES CONDICIONES GENERALES, DESPIERTA, ALERTA, ORIENTADA, SUPLENCIA OXIGENO ALTO FLUJO, TORAX CON PRESENCIA DISNEA, ABDOMEN SIN DOLOR A LA PALPACION.
SE CONSIDERA INGRESAR, MONITORIZACION, TOMA Electrocardiograma DE FORMA INMEDIATA.
Se da educación al familiar y al paciente sobre el triage, su clasificación basada en la sintomatología y hallazgos clínicos, así mismo el tiempo aproximado en atención medica. Refieren entender claramente y aceptar. </t>
  </si>
  <si>
    <t>TATIANA QUIROGA MONCADA</t>
  </si>
  <si>
    <t>1098171575</t>
  </si>
  <si>
    <t xml:space="preserve">PACIENTE DE 8 AÑOS QUIEN INGRESA REMITIDA DEL HOSPITAL DE VELEZ, CUADRO CLINICO 5 DIAS CARACTERIZADO POR DOLOR TORACICO ACOMPAÑADO DE EPISODIOS SINCOPALES POR LO CUAL INGRESA A URGENCIAS EN COMPAÑIA DE LA FAMILIAR.
EN EL INTERROGATORIO NO REFIERE FIEBRE, NO VOMITO, NO ASTENIA, NO ADINAMIA, NO PERDIDA DE PESO, NO CEFALEA, NO TINNITUS, NO FOSFENOS, NO FOTOFOBIA, NO PERDIDA AGUDA DE LA VISION.
DIAGNOSTICOS LUGAR REMISION
SINCOPE CARDIOGENICO
AL INGRESO DESPIERTA, ALERTA, REACTIVA, NO ALGICA, TORAX SIN SIGNOS DE DIFICULTAD RESPIRATORIA, ABDOMEN SIN DOLOR A LA PALPACION, EXTREMIDADES SIN SIGNOS DE HIPOPERFUSION LLENADO CAPILAR 2 SEGUNDOS.
SE INDICA INGRESAR, MONITORIZACION, TOMA Electrocardiograma. EN EL MOMENTO SIN DISPONIBILIDAD PARA TRASLADO INMEDIATO A HOSPITALIZACION.
SE HABLA CON EL FAMILIAR DE FORMA CLARA Y PRECISA, REFIRIENDO ENTENDER Y COMPRENDER.
Se da educación al familiar y al paciente sobre el triage, su clasificación basada en la sintomatología y hallazgos clínicos, así mismo el tiempo aproximado en atención medica. Refieren entender claramente y aceptar. </t>
  </si>
  <si>
    <t>PACIENTE DE 59 AÑOS QUIEN INGRESA POR SUS PROPIOS MEDIOS, CUADRO CLINICO 1 DIA CARACTERIZADO POR DOLOR TORACICO IZQUIERDO LOCALIZADO.
EN EL INTERROGATORIO NO REFIERE FIEBRE, NO VOMITO, NO ASTENIA, NO ADINAMIA, NO PERDIDA DE PESO, NO CEFALEA, NO TINNITUS, NO FOSFENOS, NO FOTOFOBIA, NO PERDIDA AGUDA DE LA VISION.
AL INGRESO DESPIERTO, ALERTA, ORIENTADO, NO ALGICO, TORAX SIN SIGNOS DE DIFICULTAD RESPIRATORIA. NIEGA DISNEA, NO FATIGA, NO DOLOR TORACICO.
SE CONSIDERA INGRESAR, MONITORIZACION Y TOMA Electrocardiograma DE FORMA INMEDIATA.
ANTECEDENTES
- Falla cardiaca crónica AHA C New York Heart Associatio - Clasificación Para Clase Funcional II Fracción Eyeccion
Del Ventriculo Izquierdo 40% de origen
- Sindrome coronario
* Infarto sin ST octubre 2022: Tronco principal izquierdo: Gran calibre,sin lesiones. Arteria descendente anterior: Gran calibre, ectasia moderada segmento proximal, placas angiograficamente leves, flujo lento intracoronario. Arteria circunfleja: Moderado calibre, ectasia moderada segmento proximal, placas angiograficamente leves, flujo lento
intracoronario Arteria coronaria derecha: Dominante, gran calibre, ectasia severa segmento proximal, medio y distal, lesión del 90% segmento distal con flujo lento intracoronario. Arteria descendente posterior y posterolateral sin lesiones significativas, flujo lento. Angioplastia y stent en coronario derecha.
* Angina enero 2022: coronariografia sin lesiones adicionales.
- Hipertensión Arterial</t>
  </si>
  <si>
    <t>JOHN EDINSON GOMEZ PRADA</t>
  </si>
  <si>
    <t>91538362</t>
  </si>
  <si>
    <t xml:space="preserve">dolor de pecho y disnea </t>
  </si>
  <si>
    <t>ANTONIO PEÑA MENDOZA</t>
  </si>
  <si>
    <t>13848813</t>
  </si>
  <si>
    <t xml:space="preserve">remitido de Clínica Chicamocha. aciente masculino de 67 años con antecedente de Enfermedad Renal Crónica en hemodialisis, consulta a centro de remisión por perdida de fuerza en hemicuerpo Izquierdo, toman Tomografía Axial Computarizada de craneo simple que reportan normal, refieren dolor toracico típico, toman troponina positiva Electrocardiograma sin cambios de isquemia ante lo cual remiten como Infarto Agudo Del Miocardio Sin Elevacion Del St </t>
  </si>
  <si>
    <t>EDINSSON HELBERT NIÑO BOHADA</t>
  </si>
  <si>
    <t>91497188</t>
  </si>
  <si>
    <t>"dolor de pecho"</t>
  </si>
  <si>
    <t>JAIME ALBERTO BELTRAN SUAREZ</t>
  </si>
  <si>
    <t>5549162</t>
  </si>
  <si>
    <t>Infarto agudo de miocardio</t>
  </si>
  <si>
    <t>GENNY KATERINE SANCHEZ RODRIGUEZ</t>
  </si>
  <si>
    <t>1099552557</t>
  </si>
  <si>
    <t xml:space="preserve">Remitida del HUS Diagnóstico de Hipertensión Pulmonar posible grupo 1 </t>
  </si>
  <si>
    <t>I278</t>
  </si>
  <si>
    <t>OTRAS ENFERMEDADES CARDIOPULMONARES ESPECIFICADAS</t>
  </si>
  <si>
    <t>MARTHA LUCIA ACUÑA GOMEZ</t>
  </si>
  <si>
    <t>63336945</t>
  </si>
  <si>
    <t>Ahogo y fiebre refiere prueba de covid negativo , dolor toracico, disnea paroxistica nocturno</t>
  </si>
  <si>
    <t xml:space="preserve">Tensión Arterial ALTA </t>
  </si>
  <si>
    <t>PEDRO AGUSTIN QUIÑONEZ MORALES</t>
  </si>
  <si>
    <t>5763643</t>
  </si>
  <si>
    <t xml:space="preserve">Remiten de san gil como angina inestable, dolor torácico, disnea, tos, no fiebre.  troponinas negativas. Electrocardiograma ritmo sinusal, hipertrofia ventricular izquierda, ondas t invertidas asimetricas lateral. QT prolongad 484ms.
</t>
  </si>
  <si>
    <t>ANY VILLAMIZAR JAIMES</t>
  </si>
  <si>
    <t>63513664</t>
  </si>
  <si>
    <t>Dolor de pecho sangrado vaginal y ahogo Electrocardiograma taquicardia sinusal Postoperatorio el 06/02/2023  de  CIE</t>
  </si>
  <si>
    <t>MARIA FLOR GARCIA DE CAMPOS</t>
  </si>
  <si>
    <t>28168159</t>
  </si>
  <si>
    <t>DESDE HACE 5 DIAS  ME  COMENZÓ  GRIPA Y TENGO MUCHA TOS Y ME  PUELEELPECHO AL TOSER</t>
  </si>
  <si>
    <t xml:space="preserve">dolor extremidades </t>
  </si>
  <si>
    <t>KELLY VANESSA HINCAPIE MARTINEZ</t>
  </si>
  <si>
    <t>1133939827</t>
  </si>
  <si>
    <t xml:space="preserve">Asiste refiriendo dolor toracico irradiado a extremidad superior izquierda
Se Solicita Electrocardiograma </t>
  </si>
  <si>
    <t>ANGIE LISETH PABON ROJAS</t>
  </si>
  <si>
    <t>1065236278</t>
  </si>
  <si>
    <t>Remitida de Aguachica por Amenaza De Parto Pretérmino + rpm
ACeptada por referencia para ingreso por urgencias codigo 080220231342-y</t>
  </si>
  <si>
    <t>LUIS ALBERTO VASQUEZ CUEVAS</t>
  </si>
  <si>
    <t>91151985</t>
  </si>
  <si>
    <t>EMANUEL SANCHEZ SALAS</t>
  </si>
  <si>
    <t>1222255031</t>
  </si>
  <si>
    <t>Paciente remitida de consulta externa por cardiopatia congenita por signos de falla cardiaca.
Diagnóstico previo:
1.- Atresia valvular pulmonar
2.- Defecto septal atrioventricular completo
3.- Po Fistula sistémico pulmonar</t>
  </si>
  <si>
    <t xml:space="preserve">Remitida de piedecuesta por Impresión Diagnóstica de sincope de posible causa cardiogenica por dolor en el pecho. </t>
  </si>
  <si>
    <t>ROSAURA ALVAREZ</t>
  </si>
  <si>
    <t>63273490</t>
  </si>
  <si>
    <t xml:space="preserve">Paciente con antecedente de hipertensión en estudio de dolor torácico anginosos y sospecha de fibrilación auricular en maneo con anticuagualcion, con mañla adherencia al Tratamiento, ingresa por cuadro de 10 dias de evolucion dado pro dolor e inflamacion d e miembro inferior derecho. niega fatiga, no dolor en el pecho. </t>
  </si>
  <si>
    <t>ARGEMIRO HERNANDEZ AGAMEZ</t>
  </si>
  <si>
    <t>91237902</t>
  </si>
  <si>
    <t xml:space="preserve">Paciente  masculino de 72 años, con diagnostico de falla Cardiaca Cronica con Fracción Eyeccion Del Ventriculo Izquierdo 30%(eco tt 22/02/22), de etiologia Chagasica.  portador Cardiodesfibrilador bicameral - boston (16.06.2021) ingresa  pro descargas del dispositvo, mareos y palpitaciones. </t>
  </si>
  <si>
    <t xml:space="preserve">Paciente masculino de 70 años con antecedente de falla cardiaca, Fracción Eyeccion Del Ventriculo Izquierdo 15%.  insuficiencia aortica por dilatacion aneurismatica de raiz de aorta, aneurisma de aorta ascendente con diseccion cronica, alcoholismo y tabaquismo valorado en junta medico quirurgica donde consideran manejo medico,  hoy se encontraba hospitalzado en clincia de piedecuesta por dolor toracico tipico, donde pidio salida voluntarai e ingresa por sus propios medios.  </t>
  </si>
  <si>
    <t xml:space="preserve">Adulto mayor, alto riesgo cardiovascular, antecedente de Diabetes Mellitus tipo 2 IR con complicaciones micro y macrovasculares, EOAC severa, tabaquismo de alta intensidad, ingresa el 02/02/23 en contexto de isquemia crítica de extremidad inferior izquierda y muy mal control metabólico. Fue llevado eldía de hoy a aotrograma + arteriografia de miembro inferior izquierdo+ angioplastia con balon convencional de arteria poplitea, tronco tibioperoneo, arteria peronea (06/02/23). ingresa por progresion de necrosis de  segundo artejo de miembro inferior izquierdo, y dorso de pie.
</t>
  </si>
  <si>
    <t>VICTOR MANUEL SUAREZ CAICEDO</t>
  </si>
  <si>
    <t>13820276</t>
  </si>
  <si>
    <t xml:space="preserve">Remitidod e consulta externa por angina inestable con eco stres postivo para induccion de isquemia.
9/2/2023 (fcv)
PRUEBA POSITIVA PARA LA INDUCCIÓN DE ISQUEMIA MIOCÁRDICA CON EL ESFUERZO POR
TRASTORNOS EN MULTIPLES SEGMENTOS PARIETALES (PAREDES INFERIOR, INFEROLATERAL
ANTEROLATERAL Y SEPTAL).
</t>
  </si>
  <si>
    <t>EFREN CIRO LEON RINCON</t>
  </si>
  <si>
    <t>5623684</t>
  </si>
  <si>
    <t xml:space="preserve">DOLOR EN EL PECHO.
Paciente refeire cuadro desde las 9:40 am de fuerte dolor en el pecho, de tipo picada, q se irradia a espalda. diaforesis
antecdentes
- parquinson
- Hipertensión Arterial
- artrosis
farmacologioco
- morfina en gotas 15 gotas cada dia
- metorpolol Tableta x 50 mg cada dia
- </t>
  </si>
  <si>
    <t>ONEIDA BENAVIDES SILVA</t>
  </si>
  <si>
    <t>1050781804</t>
  </si>
  <si>
    <t xml:space="preserve">Paciente con enfermedad renal estadio terminal, ingresa por cefalea, mareos, nauseas, con cifras tensioanles elevadas. </t>
  </si>
  <si>
    <t>CARLOS WILSON RODRIGUEZ CARDENAS</t>
  </si>
  <si>
    <t>79583480</t>
  </si>
  <si>
    <t xml:space="preserve">taquicardia. </t>
  </si>
  <si>
    <t>JORGE ALBERTO CHAVEZ GOMEZ</t>
  </si>
  <si>
    <t>91288818</t>
  </si>
  <si>
    <t xml:space="preserve">mordedura de perro </t>
  </si>
  <si>
    <t xml:space="preserve">Paciente refiere cuadro desde ayer dado por palpitaciones ,muy lentas y en ocaciones muy rapidas,  mareos, fatiga. que se exacerba con la marcha. episodios de lipotimia.
PACIENTE MASC 72 AÑOS
1. POSTOPERATORIO DE BLOQUEO DE GANGLIO ESTRELLADO IZQUIERDO (26/12/2022)
– EPISODIO DE DESFIBRILACIÓN CON 100 JOULES POR TAQUICARDIA VENTRICULAR COLAPSANTE
24/12/2022
2. SINCOPE DE ORIGEN CARDIOGENICO
– EPISODIOS DE TAQUICARDIA VENTRICULAR SOSTENIDA Y NO SOSTENIDA
ANTECEDENTES DE:
– FALLA CARDIACA DESCOMPENSADA STVENSON B, NEW YORK HEART ASSOCIATIO - CLASIFICACIÓN
PARA CLASE FUNCIONAL II-III/IV, AHA C
-- CARDIOPATÍA DE ORIGEN CHAGÁSICO CON FRACCIÓN EYECCION DEL VENTRICULO IZQUIERDO DISMINUIDA 20% (ECOCARDIOGRAMA TT 20/04/22)
- HIPERTENSIÓN ARTERIAL
- HIPOTIROIDISMO PRIMARIO (TSH. 7.82 – T4L. 0.97 DEL 23.12.2022)
- FIBRILACION AURICULAR NO VALVULAR CHADSVASC 3 ANTICOGULADO CON RIVAROXABAN
- PORTADOR DE CARDIODESFIBRILADOR MEDRONIC (11/12/2019)
- BLOQUEO DE GANGLIO ESTRELLADO Y ABLACIÓN ENDOEPICARDICA 22/10/2021 NUEVA ABLACION
6.05.22
-- DOS EPISODIOS DE TAQUICARDIA VENTRICULAR NO SOSTENIDA (6/11/22) VISUALIZADOS POR TELEMETRIA
– DESPRENDIMIENTO DE RETINA DE OJO IZQUIERDO 2023/01/03
</t>
  </si>
  <si>
    <t>OLIVA ROA MANOSALVA</t>
  </si>
  <si>
    <t>28294599</t>
  </si>
  <si>
    <t xml:space="preserve">Paciente femenina de 75 años, con antecdentes de Cancer de piel, ingresa porque desde el dia 06/02/2023, presento trauma de craneo por caida de su propio nivel,  y desde entonces presenta mucho dolor de cabeza, mareos y nauseas.   </t>
  </si>
  <si>
    <t>CIELO JORGE MENESES</t>
  </si>
  <si>
    <t>63517070</t>
  </si>
  <si>
    <t xml:space="preserve">Paciente remitida de chicamocha por Impresión Diagnóstica de angina inestable. </t>
  </si>
  <si>
    <t>ANGEL MIGUEL CORREA BERNAL</t>
  </si>
  <si>
    <t>5570594</t>
  </si>
  <si>
    <t xml:space="preserve">Remitido de Socorro por Impresión Diagnóstica de Insuficiencia Cardiaca Congestiva. </t>
  </si>
  <si>
    <t>CARLOS ARTURO MONROY</t>
  </si>
  <si>
    <t>4287363</t>
  </si>
  <si>
    <t xml:space="preserve">Remitida de Hospital del socorro por Impresión Diagnóstica de Infarto Agudo Del Miocardio Sin Elevacion Del St. </t>
  </si>
  <si>
    <t>MARIA OLIVA BARRIOS BARAJAS</t>
  </si>
  <si>
    <t>37825036</t>
  </si>
  <si>
    <t xml:space="preserve">PACIENTE FEMENINA DE 68 AÑOS CEAP 4A IZQUIERDO, CEAP 3 DERECHO, EN Postoperatorio DE SAFENOVARICECTOMIA MIEMBRO INFERIOR IZQUIERDO, INGRESA POR CUADRO DE DOLOR, INFLAMACION Y ERITEMA DE HERIDA QUIRURGICA DE MIEMBRO INFERIOR IZQUIERDO.   </t>
  </si>
  <si>
    <t>VICENTE FERRER LEON RUBIANO</t>
  </si>
  <si>
    <t>4171256</t>
  </si>
  <si>
    <t xml:space="preserve">cefalea </t>
  </si>
  <si>
    <t>FANNY PORTILLA HERRERA</t>
  </si>
  <si>
    <t>63311357</t>
  </si>
  <si>
    <t xml:space="preserve">Paciente tranplantada relnal remitida de consulta externa por hallazgo de Infección De Vías Urinarias. </t>
  </si>
  <si>
    <t>GLORIA GUERRERO LOPEZ</t>
  </si>
  <si>
    <t>28352935</t>
  </si>
  <si>
    <t xml:space="preserve">Remitida como urgencia vital por Impresión Diagnóstica de Infarto Agudo Del Miocardio </t>
  </si>
  <si>
    <t xml:space="preserve">Paciente traida por episodio sincopal. al ingreso con  signos hipotension, somnolienta. </t>
  </si>
  <si>
    <t>ALICIA ROCIO GOMEZ RUEDA</t>
  </si>
  <si>
    <t>63336223</t>
  </si>
  <si>
    <t>MIGUEL RODRIGUEZ DUARTE</t>
  </si>
  <si>
    <t>91267593</t>
  </si>
  <si>
    <t>PARTICULARES NACIONALES</t>
  </si>
  <si>
    <t>Particulares Nacionales</t>
  </si>
  <si>
    <t>PARTICULARES</t>
  </si>
  <si>
    <t xml:space="preserve">dolor Precordial. </t>
  </si>
  <si>
    <t>LUZ MARY TORRES BERMUDEZ</t>
  </si>
  <si>
    <t>1049266396</t>
  </si>
  <si>
    <t xml:space="preserve">Paciente refiere cuadro desde los 2 meses de edad dado por episodios de lipotimia, reconsultante en primer nivel los utlimo meses por mismos sintomas, hoy se encontraba realizando ejercicio y presento nuevo episodio con perdida de la conciencia motivo por el cual se ingresa traido por urgencias. </t>
  </si>
  <si>
    <t>MARIO GUZMAN PATIÑO</t>
  </si>
  <si>
    <t>13824505</t>
  </si>
  <si>
    <t xml:space="preserve">Re3mitido de Hus por Impresión Diagnóstica de Infarto Agudo Del Miocardio, ho realizan arteriografia coronaria hallazgo de  enfermedad multivaso. para valoracion por cirugia cardiovascular </t>
  </si>
  <si>
    <t>MARIA AREYABU PABON DE CORDOBA</t>
  </si>
  <si>
    <t>37800299</t>
  </si>
  <si>
    <t xml:space="preserve">Paciente femenina de 73 años, usuaria de maercapasos, ingresa por cuadro desde hace 8 dias dado por fatiga, episodiso de lipotimia. </t>
  </si>
  <si>
    <t>T821</t>
  </si>
  <si>
    <t>COMPLICACION MECANICA DE DISPOSITIVO ELECTRONICO CARDIACO</t>
  </si>
  <si>
    <t>HECTOR MANUEL MADARIAGA GUERRERO</t>
  </si>
  <si>
    <t>1003041805</t>
  </si>
  <si>
    <t xml:space="preserve">Paciente refiere palpitaciones en el pecho y dolor. </t>
  </si>
  <si>
    <t>OMAR ALFONSO MALDONADO DIAZ</t>
  </si>
  <si>
    <t>91228184</t>
  </si>
  <si>
    <t xml:space="preserve">paciente  refiere cuadro desde hace 3 dias dado por dolor en el  pecho, opresivo, sensacion de mareos.
Paciente masculino de 60 años con diagnósticos de:
- Síndrome coronario agudo tipo angina inestable.
- Enfermedad coronaria ateroesclerótica con compromiso severo de 2 vasos principales (arteriografía extraintitucional septiembre/2022)
-- Descedente anterior lesión 60-70% proximal + coronaria derecha lesión 50% en su ostium, 40-60% segmento proximal y distal + puente intramuscular de la descendente anterior.
- Cardiopatía isquémica con Fracción Eyeccion Del Ventriculo Izquierdo 61%
Antecedentes de:
- Diabetes mellitus tipo 2 con complicaciones micro y macrovasculares.
- Enfermedad renal crónica no agudizada estadío 3B. TFG: 43.81 mL/min/1.73m2.
- Enfermedad arterial oclusiva crónica.
-- Amputación del segundo dedo del pie derecho.
-- Pie de Charcot. </t>
  </si>
  <si>
    <t>LUZ BEATRIZ DIAZ ANAVE</t>
  </si>
  <si>
    <t>24245006</t>
  </si>
  <si>
    <t xml:space="preserve">Remitida de Hospital del sarare por Impresión Diagnóstica de Enfermedad Arterial Obstructiva Crónica de mimembro inferior izquierdo.,
ap de Diabetes Mellitus tipo II
Hipertensión Arterial </t>
  </si>
  <si>
    <t xml:space="preserve">Paciente refeire que presenta dolor, secrecion de herida de mimebro inferior izquierdo.  desder horas de la mañana fiebre y escalofrios.
Paciente femenina de 74 años con diagnósticos:
*Ulcera de etiología arterial en dorso de pie izquierdo
-Postoperatorio de arteriografía de miembro inferior izquierdo+ angioplastia con balón medicado intrastent arteria femoral superficial p1 y p2
--- Angioplastia con balon convencional arteria peronea
--- Angioplastia con balon convencional arteria tibial anterior
- Cardiopatía isquémica con fracción eyeccion del ventriculo izquierdo 58-60%
ANTECEDENTES
- Síndrome coronario crónico
----Angioplastia + implante de stents (2) en segmento proximal y medio de arteria coronaria derecha (07/02/2022)
----Revascularización miocárdica quirúrgica con puentes mamario a descedente anterior y venoso a obtusa marginal
(03/02/2022)
- Fibrilación auricular paroxística no valvular cha2ds2 vasc:3
- Dislipidemia
- Enfermedad arterial periférica oclusiva severa
-------Angioplastia de miembro inferior izquierdo + lifestent femoral- superficial y poplítea (10-05-22)
------- Angioplastia + stent de arteria iliaca común izquierda(enero 2022)
- Diabetes mellitus tipo 2 insulinorequirientes.
- Exposición a biomasa
</t>
  </si>
  <si>
    <t>ROBINSON DE LA CRUZ AMARIS</t>
  </si>
  <si>
    <t>3805398</t>
  </si>
  <si>
    <t>Paciente procedente de Cimitarra pro sus propios medios, refiere que desde horas de la mañana de dolor en el pecho, de tipo opresivo,  asociado a mareos.
PACIENTE DE 43 AÑOS DE EDAD CON DIAGNÓSTICOS
1.FALLA CARDIACA CON FRACCIÓN DE EYECCIÓN PRESERVADA FEVI: 50-55%
2.PORTADOR DE MARCAPASO BICAMERAL (26/11/2020)
2.1. BLOQUEO AURICULOVENTRICULAR DE 2DO GRADO MOBITZ 2 RELACIÓN 2:1
3. COMUNICACIÓN INTERVENTRICULAR CORREGIDA + RAFIA DE VENTRÍCULO IZQUIERDO POR HERIDA DE
ARMA CORTOPUNZANTE ( A LOS 21 AÑOS DE EDAD - CARTAGENA)
4. TAQUICARDIA ATRIAL SOSTENIDA
5.CARDIOMIOPATÍA DILATADA INDUCIDA POR ESTIMULACIÓN EN SEGUIMIENTO
6. POST AISLAMIENTO Y ABLACIÓN DEL ISTMO CAVOTRICUSPÍDEO (16/03/2022)
7. DISLIPIDEMIA.</t>
  </si>
  <si>
    <t>MARIA DEL ROSARIO SALDAÑA MORALES</t>
  </si>
  <si>
    <t>51612032</t>
  </si>
  <si>
    <t xml:space="preserve">Remiida de barrancabermeja por Impresión Diagnóstica de Infarto Agudo Del Miocardio Sin Elevacion Del St </t>
  </si>
  <si>
    <t>GLADYS MANTILLA GOMEZ</t>
  </si>
  <si>
    <t>63317460</t>
  </si>
  <si>
    <t xml:space="preserve">remitida de clinica de guane por Impresión Diagnóstica de Síndrome Coronario Agudo a descartar. mas edema pulmonar.
manejada en centro de remsion con carga antiisquemcia, clinidina, hidrocorotisona 200 mg, furosemida 20 mg iv du. </t>
  </si>
  <si>
    <t>ISABEL GAMBOA</t>
  </si>
  <si>
    <t>28038877</t>
  </si>
  <si>
    <t>paciente   con  cuadro  clinico de  2 dias  con  disnea ,   episodio de  dolor  toraxico  ayer , tos  seca,   niega otros sintomas.  pacient e en espera  de implante de marcapaso  definitivo  indicado en el  2022</t>
  </si>
  <si>
    <t>NOHORA PATRICIA TOLOZA ARIAS</t>
  </si>
  <si>
    <t>63534946</t>
  </si>
  <si>
    <t>FELIX ANTONIO GOMEZ SARMIENTO</t>
  </si>
  <si>
    <t>91072587</t>
  </si>
  <si>
    <t xml:space="preserve">paciente   remitido del hus  codigo #090220230529N.  Paciente  consulta  ha  menor nivel de atencion por cuadro de 9 horas de evoluicon dado por dolor precordial   Electrocardiograma con evidencia de
supradesnivel de cara septal inician carga antisquemica y derivan a segundo nivel de atencion en socorro con troponina 326 , donde realizan trombolisis con tenecteplasa con Electrocardiograma de control que
evidenicna descenso de 50% del st y consideran remitir a mayorn nivel como urgencia vital para realizacion de cateterismo. En el hus  realizar   arteriografia  coronaria 09/02/23 con  reporte  de   enfermedad  ateroesclerotiac  obstructiva   multivaso
REPORTE ARTERIOGRAFIA CORONARIA: 09/02/2023
ARTERIAS CORONARIAS EPICARDICAS CON ENFERMEDAD ATEROSCLERÓTICA OBSTRUCTIVA
SIGNIFICATIVA MULTIVASO (ADA, ACD, OM1, ADP, RVPL): A PREDOMINIO DE Arteria Descendente Anterior CON LESIÓN SEVERA OSTIALPROXIMAL 95 %.
LESIÓN DE TRONCO PRINCIPAL DISTAL LEVE A MODERADA VENTRÍCULO IZQUIERDO HIPERTRÓFICO, CON AQUINESIA APICAL E HIPOQUINESIA SEVERA
ANTERIOR-MEDIAL, CON FUNCIÓN SISTÓLICA REDUCIDA, Fracción Eyeccion Del Ventriculo Izquierdo 45 %.SIN GRADIENTE
TRANSVALVULAR AÓRTICO. SIN REGURGITACIÓN MITRAL. AORTA TORÁCICA DE DIÁMETROS NORMALES, SIN REGURGITACIÓN AÓRTICA
</t>
  </si>
  <si>
    <t>JORGE ALEJANDRO ASCANIO RODRIGUEZ</t>
  </si>
  <si>
    <t>1116791460</t>
  </si>
  <si>
    <t>PACIENTE DE 31 AÑOS REMITIDO DEL Hospital Internacional De Colombia COMO URGENCIA VITAL</t>
  </si>
  <si>
    <t>RAMIRO FABIAN BASTIDA FLOREZ</t>
  </si>
  <si>
    <t>1098695998</t>
  </si>
  <si>
    <t>(CONSULTA REALIZADA 21:30, SERVICIO CONGESTIONADO)
PACIENTE DE 32 AÑOS QUIEN INGRESA POR CUADRO CLINICO CARACTERIZADO POR DOLOR TORACICO IZQUIERDO LOCALIZADO IRRADIADO A HOMBRO IZQUIERDO ACOMPAÑADO DE NAUSEAS POR LO CUAL INGRESA A URGENCIAS.
EN EL INTERROGATORIO NO REFIERE FIEBRE, NO VOMITO, NO ASTENIA, NO ADINAMIA, NO PERDIDA DE PESO, NO CEFALEA, NO TINNITUS, NO FOSFENOS, NO FOTOFOBIA, NO PERDIDA AGUDA DE LA VISION, NO DEPOSICIONES DIARREICAS, NO DOLOR ABDOMINAL, NO SANGRADO POR MUCOSAS
LABORATORIOS Fundacion Cardiovascular De Colombia
14/ENERO/2023 CREATININA, GLUCOSA
01/OCTUBRE/2022 COLESTEROL TOTAL 136, COLESTEROL HDL 45.80, TRIGLICERIDOS 82.70, GLUCOSA 107.50, HEMOGLOBINA GLICOSILADA 6.8%.
TRATAMIENTO FARMACOLOGICO AMBULATORIO
LINAGLIPTINA 5MG VIA ORAL AL DIA
ATORVASTATINA 40MG VIA ORAL AL DIA</t>
  </si>
  <si>
    <t>HERNANDO MENDOZA</t>
  </si>
  <si>
    <t>5721804</t>
  </si>
  <si>
    <t xml:space="preserve">paciente  remitido  de   clinica   la merced  como urgencia  vital como Infarto Agudo De Miocardio Con Elevación Del St . </t>
  </si>
  <si>
    <t>MARIA EMILCE PINZON CABIEDES</t>
  </si>
  <si>
    <t>37928602</t>
  </si>
  <si>
    <t>PACIENTE DE 61 AÑOS QUIEN INGRESA POR SUS PROPIOS MEDIOS, REFIERE PREVIA VALORACION POR PARTE DE MEDICINA INTERNA DOCUMENTANDO DISFUNCION MARCAPASO POR LO CUAL REDIRECCIONAN A URGENCIAS.
TRATAMIENTO FARMACOLOGICO
LOSARTAN 100MG VIA ORAL AL DIA
AMLODIPINO 5MG VIA ORAL
CARVEDILOL 12.5MG CADA 12 HORAS
ACIDO ACETIL SALICILICO 100MG VIA ORAL DIA
ESOMEPRAZOL 20MG VIA ORAL AL DIA</t>
  </si>
  <si>
    <t>GRATINIANO GARCIA LEGUIZAMON</t>
  </si>
  <si>
    <t>1639215</t>
  </si>
  <si>
    <t>PACIENTE     CON  DOLOR  TORAXICO  CRONICO   QUE EMPOERA  EL DIA DE AYER  HOY CON PERSISTENCIA POR LOCUAL ES TRAIDO POR  AMBULANCIA MEDICLIZADA
AME  ,  REALIZAN  Electrocardiograma   CON   ELEVACION DEL PUNTO J EN V2-V3</t>
  </si>
  <si>
    <t>TENGO MOLESTIAS EN LA PIERNA AUN</t>
  </si>
  <si>
    <t>JOAQUIN TORRES DELGADO</t>
  </si>
  <si>
    <t>13830143</t>
  </si>
  <si>
    <t>ESTOY MUY FATIGADO DESDE HACE 3 DIAS</t>
  </si>
  <si>
    <t>NANCY DEL CARMEN ASCENSIO SIERRA</t>
  </si>
  <si>
    <t>63327189</t>
  </si>
  <si>
    <t>TENGO DOLOR EN EL PECHO DESDE LAS 10:00PM</t>
  </si>
  <si>
    <t>ELSA ARENAS RANGEL</t>
  </si>
  <si>
    <t>63282792</t>
  </si>
  <si>
    <t xml:space="preserve">dolor  en el pecho </t>
  </si>
  <si>
    <t>MARIA OLGA TORRES</t>
  </si>
  <si>
    <t>21200962</t>
  </si>
  <si>
    <t>REMITIDA DEL HOSPITAL DE AGUACHICA EN CONTEXTO DE ANGINA INESTABLE</t>
  </si>
  <si>
    <t>RODRIGO DIAZ MURILLO</t>
  </si>
  <si>
    <t>79313507</t>
  </si>
  <si>
    <t xml:space="preserve">Refiere dolor toracico desde hace 15 dias
Se Solicita Electrocardiograma </t>
  </si>
  <si>
    <t>ARGEMIRO SERRANO GONZALEZ</t>
  </si>
  <si>
    <t>5677714</t>
  </si>
  <si>
    <t xml:space="preserve">" Me dio furte el dolor "
Paciente de 57 años de edad,  sin antecedentes previos,  ingresa como  urgencia vital de la clinica Bucaramanga por cuadro de dolor toracico que inicia hace 3 dias,  con ultimo epidosio de dolor hoy a las 6 am, en sitio de remision realizan Electrocardiograma que interpretan como Infarto Agudo Del Miocardio con elevacion del segmento st en cara lateral motivo por el cual ingresa a nuestra institucion </t>
  </si>
  <si>
    <t>RODRIGO BELTRAN BUENO</t>
  </si>
  <si>
    <t>13807316</t>
  </si>
  <si>
    <t xml:space="preserve">" me duele el pecho "
Paciente de 74 años de edad, con cardiopatia isquemica  angioplastia en clinica Comuneros no se conoce anatomia, (1999) ni fevi, ingresa  regulado por el CRUE por cuadro cliico de 1 dia de dolor precordial,  electrocardiograma con inversion de ondas T en cara lateral, motivo por el cual consideran angina inestable y derivan a nuestra institucion. </t>
  </si>
  <si>
    <t>ANTONIO LUIS CARRASCAL AREVALO</t>
  </si>
  <si>
    <t>5467655</t>
  </si>
  <si>
    <t xml:space="preserve">" me dolio el pecho "
Paciente de 76 años de edad cardiopatia mixta,  cambio aortica y mitral biologicas +cierre de orejuela, (junio 2022) angioplastia de descedente anterior, (2002 ) Fracción Eyeccion Del Ventriculo Izquierdo preservada , ingresa derivado del Hospital de Ocaña por cuadro dolor toracico, electrocardiograma sin elevacion del segmento st, troponina inicial negativa con delta positivo, motivo por el cual consideran sindrome coronario agudo sin elevacion del segmento st y derivan para nuestra institucion.
</t>
  </si>
  <si>
    <t>MARIA ESTHER CARDENAS DE BETANCOURT</t>
  </si>
  <si>
    <t>21199523</t>
  </si>
  <si>
    <t xml:space="preserve">" Me dicen que me infarte "
Paciente de 74 años de edad, ingresa deriva del Hospital de Villavicencio,  donde  consulto por cuadro de dolor toracico, deterioro de clase funcional, realizan arteriografia coronaria con hallazgos de enfermedad severa de 3 vasos, Fracción Eyeccion Del Ventriculo Izquierdo del 27 % y trombo apical del ventriculo izquierdo, curso con cuadro respiratorio   al parecer ya resulto, derivan para valoracion por el grupo de cirugia cardiovascular, para posible revascularizacion </t>
  </si>
  <si>
    <t>ARNULFO ARCINIEGAS GONZALEZ</t>
  </si>
  <si>
    <t>13821373</t>
  </si>
  <si>
    <t>" me siento mal "
Paciente de 72 años de edad, con antecedentes de cardiopatia dilatada de origen chagasico, con Fracción Eyeccion Del Ventriculo Izquierdo reducida del 25 %,  anticoagulado con directo por fibrilacion auricular, portador de cardiodesfibrilador, boston. Ingresa por cuadro de mas de 15 dias, de deterioro de clase funcional,  ortopnea, disnea paroxistica nocturna,   fue direrifo valsartan por hipotension, sin embargo paciente  continua con deterioro motivo por el cual consulta .</t>
  </si>
  <si>
    <t>NANCY TEODOLINDA RIVERO RUIZ</t>
  </si>
  <si>
    <t>64544025</t>
  </si>
  <si>
    <t>me arde el ojo</t>
  </si>
  <si>
    <t>T150</t>
  </si>
  <si>
    <t>CUERPO EXTRANO EN LA CORNEA</t>
  </si>
  <si>
    <t>MARTHA AYALA CORREA</t>
  </si>
  <si>
    <t>39700426</t>
  </si>
  <si>
    <t xml:space="preserve">" Me llamaron que  me salio mal la biopsia "
Paciente de 60 años de edad,  trasplantada renal en 1990 donante vivo, ingresa por reporte preliminar de biopsia con posible rechazo, motivo por el cual ingresa, en el momento asintomatica </t>
  </si>
  <si>
    <t xml:space="preserve">"Me siento nervioso "
Paciente de 66 años de edad con antecedentes de cardiopatia diltada de origen chagasico con Fracción Eyeccion Del Ventriculo Izquierdo del 48 % recientemente llevado a arteriografia coronaria   sin lesiones . Ingresa el dia de hoy por sensacion de palpitaciones  y sensacion de ansiedad ( me siento muy nervioso ). Niega  sincope, niega otros sintomas.
En el mes de enero realizan Holtter con extrasistoles ftrecuentes pero carga menor del 4 % actualmente en manejo con betabloqueador.
En el momento paciente en aceptables condiciones generales, sin signos de bajo gasto o inestabilidad, hemodinamica, no signos de hipoperfusion o falla cardiaca aguda. Electrocardiograma en ritmo sinusal  con Bloqueo bifasicular ya conocido sin otras alteraciones. </t>
  </si>
  <si>
    <t>CARMEN CECILIA LOPEZ LOPEZ</t>
  </si>
  <si>
    <t>28253951</t>
  </si>
  <si>
    <t xml:space="preserve">" Me duele la pierna "
Paciente de 57 años de edad, con enfermedad venosa ingresa derivado de Giron por sospecha de Trombosis Venosa Profunda de miembro inferior derecho </t>
  </si>
  <si>
    <t>MARIA ELIDA PARRA DE CALDERON</t>
  </si>
  <si>
    <t>28096694</t>
  </si>
  <si>
    <t xml:space="preserve">Paciente  de 76 años de edad,  con antecedentes de cambio valvular aortico valvula biologica el 10 Junio de 2022, esta en seguimiento por sospecha de fenomeno  embolico a circulacion arterial de  mimebro inferior, posterior a implante de valvula, estaba anticoagulada con Warfarina  se suspnedio (5/02/2022)  y continuo con Enoxaparina 60 cada 12 horas, International Normalized Ratio . 18/01/2023 2.02 Control 08/02/2023 1.41 . El dia de hoy ingresa por cuadro de 8 dias de dolor en mimebro inferior izquierdo limitacion para la marcha ademas deterior de clase funcional,  disnea y dolor toracico tipo picada, no picos febriles. </t>
  </si>
  <si>
    <t>BEATRIZ AMOROCHO DE GOMEZ</t>
  </si>
  <si>
    <t>24109487</t>
  </si>
  <si>
    <t>US-175-2020</t>
  </si>
  <si>
    <t xml:space="preserve">Tenga mucha tos y malestar general. </t>
  </si>
  <si>
    <t>AGUSTIN GAMBOA</t>
  </si>
  <si>
    <t>1942394</t>
  </si>
  <si>
    <t>Perdida de la fuerza izquierda</t>
  </si>
  <si>
    <t>JENY CAROLINA JAIMES CASTILLO</t>
  </si>
  <si>
    <t>37550951</t>
  </si>
  <si>
    <t xml:space="preserve">"Tengo diarrea "
Paciente de 39 años de edad, trasplantada renal en 2020, nefropatia por litiasis renal. El dia de hoy ingresa por cuadro clinico de 2 dias de evolucion, dado por deposiciones diarreicas 5 deposiciones dia. Refiere que hace 10 dias, presento  cuadro similar el cual resolvio. Niega picos febriles la deposiciones no se acompañan de sangre o moco. </t>
  </si>
  <si>
    <t>PRINCIPE PEREZ VILLAMIZAR</t>
  </si>
  <si>
    <t>13839512</t>
  </si>
  <si>
    <t xml:space="preserve">Paciente de 66 años de edad, con cambio valvular mecanico mas tubo valvulado, mas coreccion de coartacion de la oarta, portador de marcapaos por bloqueo completo, esta anticoagulado con warfarina por Flutter auricular. Ingresa por cuadro clinico de 1 dia de evolucion dado por Sensacion de mareo, cefela en region occipital y cuello, refiere dificultad para mantener  la bipedestacion, ademas atenia adinamia e hiporexia, motivo el cual cunsulta </t>
  </si>
  <si>
    <t>JOSE MARIA PINTO LIEVANO</t>
  </si>
  <si>
    <t>8825503</t>
  </si>
  <si>
    <t xml:space="preserve">Paciete de 76 años de edad,   ingresa  por cuadro   clinico de 2  meses de evolucion dado por disconfort toracico, y deterioro de clase funcional,  no ha presentado sincopes, en el momento niega dolor toracico. Cuenta con reporte de Perfusion miocardica con Isquemia severa de los segmentos apicales mesiales y basales de la pared inferior, apical y laetral  con funcion ventricular conservada. </t>
  </si>
  <si>
    <t>MARIA ZORAIDA FLOREZ RINCON</t>
  </si>
  <si>
    <t>1098602784</t>
  </si>
  <si>
    <t>Paciente de 38 años de edad,  en seguimiento por el grupo de hepatologia en protocolo pretrasplante,, ademas con hipertiroidismo sospecha de enfermedad de Graves, el dia de hoy es derivado de consulta externa de endocrinologia, para descartar tiroiditis aguda, motivo por el cual ingresa.</t>
  </si>
  <si>
    <t>E060</t>
  </si>
  <si>
    <t>TIROIDITIS AGUDA</t>
  </si>
  <si>
    <t>DORA INES JOYA CUESTA</t>
  </si>
  <si>
    <t>1049020664</t>
  </si>
  <si>
    <t xml:space="preserve">Paciente de 35 años de edad,  ingresa derivado del Hospital de Barrancabermeja donde consulto por cuadro de dolor toracico  y evento sincopal, marcador cardiaco cualitativo negativo, y electrocardiograma   en ritmo sinusal, ecocardiograma  con Fracción Eyeccion Del Ventriculo Izquierdo 60 % pero con comunicacion interauricualr de derecha a izquierda  de 0.65vm insuficiencia pulmonar eve y dilatacion de cavidades derechas. </t>
  </si>
  <si>
    <t>YOLANDA MORENO CETINA</t>
  </si>
  <si>
    <t>63314025</t>
  </si>
  <si>
    <t xml:space="preserve">" tengo la tension alta "
Paciente de 60 años de edad, ingresa derivada de consulta externa, por crisis hipertensiva, refiere cefalea global, ademas sensacion de dolor tipo picada en torax, no otras alteraciones </t>
  </si>
  <si>
    <t>CARLOS HUMBERTO ORTIZ CARRILLO</t>
  </si>
  <si>
    <t>1095823665</t>
  </si>
  <si>
    <t xml:space="preserve">" me mordio mi gato "
Paciente de 27 años de edad, ingresa por mordedura de animal domestico ( Gato ) animal observable,  tiene heridas en  dorso de mano derecha,  segundo dedo de mano derecha,  y mordedura en mano izquiera, actualmente sin sangrado. </t>
  </si>
  <si>
    <t>SARAH MUNERA RIVAS</t>
  </si>
  <si>
    <t>1000644216</t>
  </si>
  <si>
    <t xml:space="preserve">" me mordio mi gato "
Paciente de 20 años de edad quien consulta por mordedura de animal domestico, Gato observable con herida en 4 dedo de mano derecha </t>
  </si>
  <si>
    <t xml:space="preserve">esta inflamado
Paciente de 1 año de edad conocido por el servicio ingresa en compañia de madre quien refiere lo ve con edema y disminucion de diuresis, ademas con picos febriles subjetivos </t>
  </si>
  <si>
    <t>ANDREA CAROLINA MORENO MORA</t>
  </si>
  <si>
    <t>1010199916</t>
  </si>
  <si>
    <t xml:space="preserve">siento hormigueo en las manos </t>
  </si>
  <si>
    <t>R202</t>
  </si>
  <si>
    <t>PARESTESIA DE LA PIEL</t>
  </si>
  <si>
    <t>JUAN CARLOS RESTREPO BADLISSI</t>
  </si>
  <si>
    <t>70559258</t>
  </si>
  <si>
    <t xml:space="preserve">Tengo la mano morada </t>
  </si>
  <si>
    <t>INES RINCON GUTIERREZ</t>
  </si>
  <si>
    <t>63443305</t>
  </si>
  <si>
    <t xml:space="preserve">" me duele el pecho "
Paciente de 64 años de edad,  ingresa por cuadro clinico de dolor toracico, acompañado de nauseas, y deterioro de clase funcional </t>
  </si>
  <si>
    <t>IGNACIO DIAZ RIVERA</t>
  </si>
  <si>
    <t>3292517</t>
  </si>
  <si>
    <t xml:space="preserve">" senti fatiga "
Paciente de 77 años de edad ingresa derivado del hospital  de Tame en contexto de falla cardiaca aguda, sin embargo realizan ecografia abdominal con hallazgos de aneurisma fusimorme arto iliaco , motivo por el cual derivan </t>
  </si>
  <si>
    <t>MARCO ANTONIO APONTE</t>
  </si>
  <si>
    <t>5682275</t>
  </si>
  <si>
    <t>mi familiar no responde igual</t>
  </si>
  <si>
    <t>ELSA MARIA DUARTE DE MURILLO</t>
  </si>
  <si>
    <t>28375333</t>
  </si>
  <si>
    <t xml:space="preserve">PACIENTE   CON   MAREO,  DOLOR  EN TORAX,  FIEBRE  DESDE HOY . </t>
  </si>
  <si>
    <t>me duele la pierna y he tenido fiebre</t>
  </si>
  <si>
    <t>ANA MARIA ORDUZ BAUTISTA</t>
  </si>
  <si>
    <t>27947253</t>
  </si>
  <si>
    <t xml:space="preserve">PACIENTE  REMITIDO  DEL Hospital Internacional De Colombia   POR  FALLA  CARDIACA  PARA  MANEJO POR    DE  CARDIOLOGIA. PACIENTE  CON   OXIGENO     POR  CANULA   NASAL  A  2LIT/MIN </t>
  </si>
  <si>
    <t>LUIS EVELIO FLOREZ FLOREZ</t>
  </si>
  <si>
    <t>13816776</t>
  </si>
  <si>
    <t xml:space="preserve">" me duele el pecho "
Paciente de 71 años de edad,  ingresa por dificultad respiratoria, y dolor toracico </t>
  </si>
  <si>
    <t>HELI IZAQUITA SANMIGUEL</t>
  </si>
  <si>
    <t>5753657</t>
  </si>
  <si>
    <t>TENGO DOLOR EN EL PECHO</t>
  </si>
  <si>
    <t xml:space="preserve">PACIENTE G4P3C0V3 CON  EMBARAZO DE   34.2  SEMANAS REFIERE  CUADRO  CLINICO DE  2 DIAS  CON  EDEMA EN MIEMBROS INFERIORES,   CEFALEA,  VISION  BORROSA,  DOLOR  BAJITO   MOVIMIENTOS  FETALES POSITIVOS NO PREDIDAS  VAGINALES  .  </t>
  </si>
  <si>
    <t>JAVIER FIGUEROA CORONEL</t>
  </si>
  <si>
    <t>88137921</t>
  </si>
  <si>
    <t xml:space="preserve">REMITIDO DE OCAÑA PREVIAMENTE ACEPTADO EN CONTEXTO Insuficiencia Cardiaca Congestiva </t>
  </si>
  <si>
    <t>(REGISTRO RETROSPECTIVO, ARREGLOS EN SAHI POR LO CUAL PREVIAMENTE NO SE HABIAN PODIDO REALIZAR HISTORIA CLINICA)
PACIENTE REMITIDA DEL HIC, PREVIAMENTE ACEPTADA
Diagnosticos lugar remision
1. Falla cardiaca aguda vs crónica descompensada Fracción Eyeccion Del Ventriculo Izquierdo 15% New York Heart Associatio - Clasificación Para Clase Funcional III/IV
- Insuficiencia mitral II-III/IV
- Derrame pleural bilateral
- Ascitis
2. Tromboembolismo pulmonar descartado (Angiotac 07/02/2023)</t>
  </si>
  <si>
    <t>SALVADOR DUARTE CASTRO</t>
  </si>
  <si>
    <t>1065680050</t>
  </si>
  <si>
    <t xml:space="preserve">MADRE  DEL MENOR   REFIER E CUADRO  CLINCO DE   3 DIAS  CON FIEBRE  HOY INDICAN  DOSIS DE   DIPIRONA  EN CLINICA  PIEDECUESTA   POR  FIEBRE  CON POSTERIOR   CIANOSIS  FACIAL EN CASA    CON PERSISTENCIA  DE   TEMPERATURAS POR LO CUAL ACUDE  AURGENCIAS  </t>
  </si>
  <si>
    <t>B349</t>
  </si>
  <si>
    <t>INFECCION VIRAL, NO ESPECIFICADA</t>
  </si>
  <si>
    <t>LUIS FELIPE LOPEZ MARCONI</t>
  </si>
  <si>
    <t>91424444</t>
  </si>
  <si>
    <t>Remitido desde el domicilio: Infección De Vías Urinarias complicada</t>
  </si>
  <si>
    <t>MARTHA LILIANA TOVAR TRUJILLO</t>
  </si>
  <si>
    <t>63516542</t>
  </si>
  <si>
    <t>REMITIDA DEL HOSPITAL DEL NORTE EN CONTEXTO ANGINA INESTABLE</t>
  </si>
  <si>
    <t>HUGO GONZALEZ DELGADO</t>
  </si>
  <si>
    <t>19154380</t>
  </si>
  <si>
    <t xml:space="preserve">PACIENTE   REMITIDO DE  LA  CLINICA   FOSCAL   ACEPTADO.  PACIENTE   QUIEN INGRESA  HOY  CON  DOLOR  TORAXICO  TIPICO OPRESIVO IRRADIADO  HA  MANDIBULA  DAN MANEJO  CON CARGA  ANTIISQUEMICA ,  BIOMARCADOR CARDIACO  NEGATIVO.  </t>
  </si>
  <si>
    <t>LUZ ESTELA TOVAR RODRIGUEZ</t>
  </si>
  <si>
    <t>63531351</t>
  </si>
  <si>
    <t>ME SIENTE HINCHADA Y TENGO DIFICULTAD PARA RESPIRAR</t>
  </si>
  <si>
    <t>MARGARITA ESTRADA NUÑEZ</t>
  </si>
  <si>
    <t>28312843</t>
  </si>
  <si>
    <t>PACIENTE    ACEPTADA EN REMISION   PROCEDENTE  DEL HUS  POR FALLA CARDIACA  DESCOMPENSADA EN SEGUIMIENTO POR UROLOGIA  POR UROPATIA OBSTRUCTIVA  EN PLAN DE  NEFROLITOTOMIA  PERCUTANEA</t>
  </si>
  <si>
    <t>YURAINIS LIZETH PABON QUINTERO</t>
  </si>
  <si>
    <t>1067714876</t>
  </si>
  <si>
    <t>tengo dolor en el pecho y palpitaciones</t>
  </si>
  <si>
    <t>ADOLFO PABON LAGUADO</t>
  </si>
  <si>
    <t>91265080</t>
  </si>
  <si>
    <t>PACIENTE REMITIDO DEL Hospital Internacional De Colombia
PACIENTE DE MASCULINO DE 55 AÑOS CON DIAGNÓSTICOS:
*SCA TIPO Infarto Agudo Del Miocardio Sin Elevacion Del St O ANGINA INESTABLE DE RIESGO INTERMEDIO/ALTO
-- TIMI SCORE 3 PUNTOS
--GRACE SCORE 98 PUNTOS. MORTALIDAD A 6 MESES DEL 4%
*FALLA CARDIACA DESCOMPENSADA STEVENSON B Fracción Eyeccion Del Ventriculo Izquierdo 55%
*INSUFICIENCIA RESPIRATORIO AGUDA TIPO II
-EDEMA PULMONAR DE ORIGEN CARDIOGÉNICO ?
-DERRAME PLEURAL BILATERAL
-EPOC EXACERBADO - BAP 65 - (1 PUNTO) - CLASE II - MORTALIDAD 1.4 %
-TROMBOEMBOLISMO PULMONAR *** DESCARTADO **
-INFECCIÓN POR SARS-COV 2 ** DESCARTADO **
-SAHOS
*ESTREÑIMIENTO IDIOPÁTICO</t>
  </si>
  <si>
    <t>ZAIDA MALAGON HERRERA</t>
  </si>
  <si>
    <t>63314994</t>
  </si>
  <si>
    <t xml:space="preserve">paciente   aceptada  en remision   de  la clinica   chicamocha presenta  dolor  toraxico  con Electrocardiograma  al ingreso  de  taquicardia   de  complejos  estrecho que revierte  de  forma  farmacologic  con adenoina  .  remiten  como  Infarto Agudo Del Miocardio Sin Elevacion Del St  con biomarcador positivo.  </t>
  </si>
  <si>
    <t>RUTH CASTRO ALVARADO</t>
  </si>
  <si>
    <t>63326443</t>
  </si>
  <si>
    <t>me pegue en la cabeza</t>
  </si>
  <si>
    <t>S010</t>
  </si>
  <si>
    <t>HERIDA DEL CUERO CABELLUDO</t>
  </si>
  <si>
    <t>JORGE PEREZ ABRIL</t>
  </si>
  <si>
    <t>5704227</t>
  </si>
  <si>
    <t>"me duele el pecho y siento un desasociego"  cuadro de 24 horas de dolor toracico, disnea.
- ENFERMEDAD CORONARIA MULTIVASO EN PROGRESIÓN
-- REVASCULARIZACIÓN MIOCÁRDICA 3 VASOS (MAMARIA INTERNA IZQUIERDA A DESCENDENTE ANTERIOR + SAFENO A MARGINAL OBTUSA 1 + SEFENO A DESCENDENTE POSTERIOR) MAS TROMBECTOMIA Y REMODELACION DE VENTRICULO (16/09/16)
- POSTOPERATORIO DE ANGIOPLASTIA CON STENT MEDICADOS #2 RAMUS INTERMEDIO Y CIRCUNFLEJA (03/02/2020)
-- ANGINA INESTABLE DE ALTO RIESGO
- CARDIOPATÍA ISQUÉMICA EN FASE DILATADA CON FRACCIÓN EYECCION DEL VENTRICULO IZQUIERDO PRESEVRADA 53%
Postoperatorio 23/05/22 AORTOGRAMA + ANGIOPLASIA CON STENT (KISSING STENT) BIFURCACION ILIACA COMUN.
ENFERMEDAD ARTERIAL PERIFÉRICA MULTINIVEL
- ENFERMEDAD AORTOILIACA TASC DIII (ESTENOSIS AORTA INFRARENAL + ESTENOSIS CRITICA ILIACA COMÚN Y EXTERNA IZQUIERDA)
- ENFERMEDAD RENAL CRÓNICA ESTADÍO 3A (TASA DE FILTRADO GLOMERULAR DE 54,29 ML/MIN/173M2 POR MDRD)
- TABAQUISMO SUSPENDIDO
- ENUCLEACIÓN DE OJO DERECHO POR GLAUCOMA 2019
- HIPERPLASIA PROSTÁTICA BENIGNA
- ANTECEDENTE DE HEMORRAGIA DIGESTIVA ALTA POR ULCERA DUODENAL ( SEP 2016)</t>
  </si>
  <si>
    <t>ROSA JAIMES DE ECHEVERRIA</t>
  </si>
  <si>
    <t>28293388</t>
  </si>
  <si>
    <t>"Dolor en la ulcera" paciente con Enfermedad Arterial periferica, en  POSTOPERATORIO 22/12/2022 1. AORTOGRAMA MAS ARTERIOGRAFIA DE MIEMBRO INFERIOR DERECHO 2. ANGIOPLASTIA DE ARTERIA PERONEA CON BALON CONVENCIONAL
3. ANGIOPLASTIA DE ARTERIA TIBIAL ANTERIOR CON BALON CONVENCIONAL 4. ANGIOPLASTIA DE ARTERIA PEDIA CON BALON CONVENCIONAL -- ENFERMEDAD ARTERIAL PERIFERICA CRONICA CON AMENAZA DE LA EXTREMIDAD MINF DERECHA FONTAINE IV RUTHERFORD 5 WIFI II-III, Hipertensión Arterial y Diabetes Mellitus Tipo 2 . n</t>
  </si>
  <si>
    <t>JOSE DOLORES SUAREZ FLOREZ</t>
  </si>
  <si>
    <t>5745307</t>
  </si>
  <si>
    <t xml:space="preserve">Aceptado por equipo de referencia para ingreso por urgencias.
Remiten de hospital local del norte por Insuficiencia Cardiaca Congestiva descompensada humedo/frio + celulitis Miembro Inferior Derecho .
Soportes: norepinefrina por acceso periférico.
</t>
  </si>
  <si>
    <t>MYREYA RODRIGUEZ RODRIGUEZ</t>
  </si>
  <si>
    <t>30209067</t>
  </si>
  <si>
    <t xml:space="preserve">Paciente refiere clinia de 24 horas de evolución, dolor y cianosis de primer dedo del pie izquierdo,  </t>
  </si>
  <si>
    <t xml:space="preserve">Paciente en - Postoperatorio arteriografia coronaria 08/02/23 ---Coronarias sanas --Funcion ventricular izquierda conservada  -SINDROME DE LA ARTICULACION CONDROCOSTAL [TIETZE].
Acude por dolor brazo derecho </t>
  </si>
  <si>
    <t>I808</t>
  </si>
  <si>
    <t>FLEBITIS Y TROMBOFLEBITIS DE OTROS SITIOS</t>
  </si>
  <si>
    <t>EDWAR HARLEY RENOGA ORTEGA</t>
  </si>
  <si>
    <t>1005108963</t>
  </si>
  <si>
    <t xml:space="preserve">paciente refiere labora cortando cesped, el día de ayer con una guadañadora "se desprendio un alambre de una cuchilla y me punzó en el pie". se administró dosis de toxoide tetánico por sus propios medios.  </t>
  </si>
  <si>
    <t>S913</t>
  </si>
  <si>
    <t>HERIDA DE OTRAS PARTES DEL PIE</t>
  </si>
  <si>
    <t>DAVID LEONARDO DIAZ HERNANDEZ</t>
  </si>
  <si>
    <t>1098646501</t>
  </si>
  <si>
    <t xml:space="preserve">Paciente refiere clinica de 4 horas de evolución parestesias tipo hormigueo en todo el hemicuerpo izquierdo, inicio subito no otra sintomatología. </t>
  </si>
  <si>
    <t>G468</t>
  </si>
  <si>
    <t>OTROS SINDROMES VASCULARES ENCEFALICOS EN ENFERMEDADES CEREBROVASCULARES</t>
  </si>
  <si>
    <t>ANTONIO CARRILLO</t>
  </si>
  <si>
    <t>6609025</t>
  </si>
  <si>
    <t xml:space="preserve">Paciente remitido del HUS aceptado porequipo de referecia para valoración cirugia cardiovascular por cardiopatía isquemica/valvular con Fracción De Eyección 17% Insuficiencia Mitral severa funcional, Insuficiencia aortica severa, Insuficienica Triscuspidea severa, Postoperatorio arteriografia coronaria + stent 1 obtusa marginal. Bacteriemia por p aeruginosa tratada. </t>
  </si>
  <si>
    <t>ELBERTO VERGEL VITOLA</t>
  </si>
  <si>
    <t>13362845</t>
  </si>
  <si>
    <t xml:space="preserve">Remiten de ocaña, aceptado por equipo de referencia.
paciente quien ingresa a tercer nivel por Taquicardia Supraventricular estable, la cual revierten con amiodarona. trasladan para valoración cardiología. </t>
  </si>
  <si>
    <t>I479</t>
  </si>
  <si>
    <t>TAQUICARDIA PAROXISTICA, NO ESPECIFICADA</t>
  </si>
  <si>
    <t>ALVARO FLOREZ SANABRIA</t>
  </si>
  <si>
    <t>5548604</t>
  </si>
  <si>
    <t>paciente manifiesta clinica de 2 días de evolución episodios de dolor en torax y en ambos miembros superiores asociado a astenia, adinamia, disnea, sin otros sintomas</t>
  </si>
  <si>
    <t>JULIO EVER GUERRA PARRA</t>
  </si>
  <si>
    <t>5942728</t>
  </si>
  <si>
    <t xml:space="preserve">remitido desde clinica chicamocha por isquemia amenazante de extremidad bilateral. presenta Tos crónica productiva. </t>
  </si>
  <si>
    <t>MARIA NELLY MEJIA PEREZ</t>
  </si>
  <si>
    <t>28417212</t>
  </si>
  <si>
    <t xml:space="preserve">Viene por dolor en el pecho.
1. Postoperatorio pericardiocentesis 230cc (Enero 5/2023)
2. Pericarditis
- Derrame pericardico 250 cc.
3. Granuloma calcificado en el lóbulo inferior derecho.
Antecendente:
1. Postoperatorio de de cirugía de ross: autoinjerto pulmonar en posición aórtica y reemplazo de la válvula pulmonar por prótesis biológica freestyle número 25 mas reemplazo de aorta ascendente con injerto recto número 24 mas reimplante de coronarias, con tiempo de perfusión de 185 minutos y tiempo de pinza de 134 minutos (28/11/22).
-- Estenosis aórtica severa sintomática.
-- síncope.
2. Cardiopatía valvular con fracción eyección del ventriculo izquierdo 60%. </t>
  </si>
  <si>
    <t>MARIA EDUVINA CONTRERAS</t>
  </si>
  <si>
    <t>63279787</t>
  </si>
  <si>
    <t>Paciente remitida de hospital local del norte con Enfermedad Pulmonar Obstructiva Crónica exacerbado, aceptada por equipo de referencia
Eco tt 06/04/2022
1. VENTRÍCULO IZQUIERDO DE TAMAÑO NORMAL CON HIPERTROFIA EXCÉNTRICA PARIETAL. NO
HAY TRANSTORNOS DE LA CONTRACTILIDAD SEGMENTARIA. F.E 65%.
2. NO DEMOSTRAMOS ALTERACIONES VALVULARES FUNCIONALES SIGNIFICATIVAS.
3. IMAGEN SUGESTIVA DE AUMENTO DE LA GRASA EPICÁRDICA.</t>
  </si>
  <si>
    <t>J440</t>
  </si>
  <si>
    <t>ENFERMEDAD PULMONAR OBSTRUCTIVA CRONICA CON INFECCION AGUDA DE LAS VIAS RESPIRATORIAS INFERIORES</t>
  </si>
  <si>
    <t>KAREN LISETH ARISMENDY VILLAMIZAR</t>
  </si>
  <si>
    <t>1098807390</t>
  </si>
  <si>
    <t xml:space="preserve">"Siento palpitaciones"
Paciente femenina de 24 años con antecedente de bloqueo Auriculoventricular 2° intermitente según reporte de holter mayo 2022, ahora en estado de gravidez, refiere hoy presenta sensación de palpitaciones frecuentes.
</t>
  </si>
  <si>
    <t>CANDELARIO MANTILLA SANTANDER</t>
  </si>
  <si>
    <t>91003685</t>
  </si>
  <si>
    <t xml:space="preserve">Dolor rodilla </t>
  </si>
  <si>
    <t>SOFIA ORTIZ DE CADENA</t>
  </si>
  <si>
    <t>27986890</t>
  </si>
  <si>
    <t xml:space="preserve">dolor abdominal. </t>
  </si>
  <si>
    <t>MARIA TERESA CARRILLO GONZALEZ</t>
  </si>
  <si>
    <t>60277960</t>
  </si>
  <si>
    <t>" me duele el pecho"
Paciente de 63 años de edad, ingresa por cuadro de dolor toracico</t>
  </si>
  <si>
    <t>SARA MARTINEZ DE SANCHEZ</t>
  </si>
  <si>
    <t>28348612</t>
  </si>
  <si>
    <t xml:space="preserve">Remitida del Hospital del Norte por enfermedad arterial
Se da educación al familiar y al paciente sobre el triage, su clasificación basada en la sintomatología y hallazgos clínicos, así mismo el tiempo aproximado en atención medica. Refieren entender claramente y aceptar. No tiene enfermedad infecto-contagiosa. </t>
  </si>
  <si>
    <t>JORGE DIAZ LUNA</t>
  </si>
  <si>
    <t>91293722</t>
  </si>
  <si>
    <t xml:space="preserve">" tengo dolor "
Paciente de 49 años de edad  ingresa por cuadro de dolor toracico </t>
  </si>
  <si>
    <t>EFRAIN VASQUEZ GIL</t>
  </si>
  <si>
    <t>5753834</t>
  </si>
  <si>
    <t xml:space="preserve">Remiten de Sabana de Torres por dolor toracico
Se da educación al familiar y al paciente sobre el triage, su clasificación basada en la sintomatología y hallazgos clínicos, así mismo el tiempo aproximado en atención medica. Refieren entender claramente y aceptar. No tiene enfermedad infecto-contagiosa. </t>
  </si>
  <si>
    <t>SARA MATILDE ACELAS GUTIERREZ</t>
  </si>
  <si>
    <t>28404935</t>
  </si>
  <si>
    <t xml:space="preserve">" tengo fiebre y tos "
Paciente de 59 años de edad, ingresa por fiebre y sintomas respiratorios </t>
  </si>
  <si>
    <t>J987</t>
  </si>
  <si>
    <t>INFECCIONES RESPIRATORIAS, NO CLASIFICADAS EN OTRA PARTE</t>
  </si>
  <si>
    <t>LUIS ALFONSO DIAZ NIETO</t>
  </si>
  <si>
    <t>2032318</t>
  </si>
  <si>
    <t>ISABELLA SIERRA ARDILA</t>
  </si>
  <si>
    <t>1095848101</t>
  </si>
  <si>
    <t xml:space="preserve">fiebre </t>
  </si>
  <si>
    <t>RAIMUNDO TORRES RANGEL</t>
  </si>
  <si>
    <t>91176999</t>
  </si>
  <si>
    <t>PACIENTE REMITIDO DE CHICAMOCHA CON CUADRO CLINICO DE DOLOR TORACICO TIPICO CON TROPONINAS POSITIVAS 0.7 T CONTROL DE 2.7</t>
  </si>
  <si>
    <t>GABRIEL FERNANDO RUIZ HERNANDEZ</t>
  </si>
  <si>
    <t>HECTOR RUEDA ROJAS</t>
  </si>
  <si>
    <t>91067163</t>
  </si>
  <si>
    <t xml:space="preserve">tengo fea la ulcera
Paciente con cuadro de 3 meses de evolucion caracterizado por dolor sobre miembro  inferior derecho  asociado ulceracion que se ha exacerbado  en los ultimos 20 dias,    ausencia d eulos ´pedio derecho,  friladad,   dolpler 10 febrero  ausencia de flujos distales.
</t>
  </si>
  <si>
    <t>INES CARREÑO DE BALCARCEL</t>
  </si>
  <si>
    <t>28252983</t>
  </si>
  <si>
    <t xml:space="preserve">Remitido de San Gil
Paciente referida  como Infarto Agudo Del Miocardio Sin Elevacion Del St
Cuadro de dolor torax asociado disnea de  valorado en hospital de san gil, evidencia  Electrocardiograma  con inversion de onda T derivaciones precordidales, troponina I  positiva,  refieren como Infarto Agudo Del Miocardio Sin Elevacion Del St </t>
  </si>
  <si>
    <t>NELSON JAIMES GALVIS</t>
  </si>
  <si>
    <t>91176704</t>
  </si>
  <si>
    <t xml:space="preserve">Paciente masculino adulto medio de 56 años de edad en Postoperatorio de plastia aortica con anillo el dia 15/6/2022, quien durante procedimiento requiere reparacion de raiz aortica por desgarro de raiz aortica a nivel de ventana aorto-pulmonar con posterior fibrilacion auricular anticoagulado con rivaroxaban,  acude por cuadro de hemturia macroscopia de 4 dias de evolucion.   </t>
  </si>
  <si>
    <t>GUSTAVO ALBERTO RUIZ VERA</t>
  </si>
  <si>
    <t>19383527</t>
  </si>
  <si>
    <t xml:space="preserve">Paciente masculino quien consulta por cuadro de  3 dias de presentacion  mialgias poliartralgias, escalofrios asociado a presentacion de cefalea frontal, retrocualar sin prsentacion de picos febriles, niega presentacion de disnea, no dolor toracio, no dolor abdominal  con un episodios de  diarrea.  </t>
  </si>
  <si>
    <t>A979</t>
  </si>
  <si>
    <t>DENGUE NO ESPECIFICADO</t>
  </si>
  <si>
    <t>ALIX GRACIELA TORRES JAIMES</t>
  </si>
  <si>
    <t>27800121</t>
  </si>
  <si>
    <t xml:space="preserve">referida de sococroo  enfermedad arterial oclusiva cronica,      antecedente de enfermedad arterial,  se realizo  angioplastia  sobre miembro inferior izquierdo,   sin embargo  refiere persitencia  de dolor,  toman doppler socorro reporta  trombosis  arterial  compromete segmento femoral, ausencia tibial posterior,  datos de insuficiencia arterial de segmentos distales a obstruccion.  </t>
  </si>
  <si>
    <t xml:space="preserve">somnolencia  </t>
  </si>
  <si>
    <t>JULIO MARTIN CARREÑO SEPULVEDA</t>
  </si>
  <si>
    <t>13844592</t>
  </si>
  <si>
    <t xml:space="preserve">Referido de hospitla local del norte
paceinte referido de hospitla local  con Diagnóstico de ulcera mibro inferiores,  sobre infectadas  manejo por cirugia vascular,     </t>
  </si>
  <si>
    <t xml:space="preserve">Dolor torax
paciente con cuadro de dolor anginoso de larga data Con perfusion miocardica positiva,  con indicacion de estratificacion coronaria ambulatoria electiva,   asisite por  2 dias de dolor torax  sensacion de disnea.  </t>
  </si>
  <si>
    <t>Ingresa servicio de ambulancia
Paciente con antecedente de Fibrilacion Auricular asiste por cuadro de palpitaciones, dolor torax,  Electrocardiograma  de ambulancia  presencia de Fibrilacion Auricular  con respuesta ventricular rapida,   se ingresa a sal de renimacion para  monitporeo inmediato</t>
  </si>
  <si>
    <t>I490</t>
  </si>
  <si>
    <t>FIBRILACION Y ALETEO VENTRICULAR</t>
  </si>
  <si>
    <t xml:space="preserve">Dolor en el pecho  intenso
-paciete con antecedente de cardiomiopatia isquemica,  con cuadro de dolor torax estancia reciente por dolor,  biomarcador negativo,  se indico  alta   reconsuta  por persitencia de dolor,  de grna intensidad se observa palido,  se traslada unidad .   </t>
  </si>
  <si>
    <t>TRINO ALFONSO PICON CASTRO</t>
  </si>
  <si>
    <t>91320652</t>
  </si>
  <si>
    <t xml:space="preserve">referido de cantagallo bolivar
cuadro de dolor  torax  asociado sensacin de ameros,  lipotimia  co relajacion de esfinteres,   posterimtrne  emesis, anuseas, persitentes.  manjo con tramado y carga antiagregante,    refierena este servicio.   </t>
  </si>
  <si>
    <t>PATRICIA AMAYA ARENAS</t>
  </si>
  <si>
    <t>63342033</t>
  </si>
  <si>
    <t xml:space="preserve">Paciente con dolor  epigastrio irradido  a torax de 50 Minutos de volucion, sensacion de disnea  opresivo,  motivo por el cual consulta.   </t>
  </si>
  <si>
    <t>LUIS JOSE URIBE ORTIZ</t>
  </si>
  <si>
    <t>91472740</t>
  </si>
  <si>
    <t>RODOLFO ROMERO TORRES</t>
  </si>
  <si>
    <t>5553556</t>
  </si>
  <si>
    <t xml:space="preserve">Cuadro de 3 dias de evolucion caracterizado por disnea de esfuerzo  asociado  edema de miembro inferior,  ortopnea,   motivo por el cual consulta  el dia de hoy a clinica guane,  alli consideran Insuficiencia Cardiaca Congestiva refieren a este servicio.   </t>
  </si>
  <si>
    <t>MELQUIADES AMAYA</t>
  </si>
  <si>
    <t>5624125</t>
  </si>
  <si>
    <t xml:space="preserve">Remitido de san gil
Paciente con cuadro de necrosis de 2 dedo de pie derecho,   con amputacion del mismo  asisite  a san gil por lesion necrotica de 1 y 3 dedo de pie  derecho,  indicacion de amputacion supracondilea por parte de ortopedia     por dopler con compromiso hemodinamico severo de miembro inferior derecho   a nivel femoral,  refieren con propuesta demano por cirugia vascualr.   </t>
  </si>
  <si>
    <t>JAVIER ADOLFO CORONADO SUAZO</t>
  </si>
  <si>
    <t>1166474</t>
  </si>
  <si>
    <t xml:space="preserve">Cuadro de 3 dias de evolucion dor  laciante  sobre  regi precordial  no exacerbado con la actividad ficisa,   sin embaergo  hace  2 horas  el dolor  se irradia  region de brazo izquierdo,  sensacion de malestar,  motivo por el cual consulta.  </t>
  </si>
  <si>
    <t>EDDY JOANA CAMPOS GUALDRON</t>
  </si>
  <si>
    <t>37840069</t>
  </si>
  <si>
    <t xml:space="preserve">Se me hincharon los pies y las manos
Paciente con cuadro clinico de 1 dia de evolucion caracterizado por edemas  generlizado,  edema  facial,  asociado sensacion de disnea,    dolor cervical y dorsal dorsal, motivo por el cual consulta  el dia de hoy.   </t>
  </si>
  <si>
    <t>ADELINA DELGADO CASTILLO</t>
  </si>
  <si>
    <t>28372457</t>
  </si>
  <si>
    <t>''Mucho ahogo y mareos''</t>
  </si>
  <si>
    <t>ALDEMAR ESTEBAN HERNANDEZ</t>
  </si>
  <si>
    <t>1100892346</t>
  </si>
  <si>
    <t>JOSE DE JESUS GRANADOS PALOMINO</t>
  </si>
  <si>
    <t>2126110</t>
  </si>
  <si>
    <t>Se siente ahogado</t>
  </si>
  <si>
    <t>EUGENIO NARVAEZ QUINTERO</t>
  </si>
  <si>
    <t>13888097</t>
  </si>
  <si>
    <t xml:space="preserve">Remiten del Hospital de Barrancabermeja, refieren dolor abdominal, derrame pericardico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</si>
  <si>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K828</t>
  </si>
  <si>
    <t>OTRAS ENFERMEDADES ESPECIFICADAS DE LA VESICULA BILIAR</t>
  </si>
  <si>
    <t>JUAN BAUTISTA BAUTISTA SANCHEZ</t>
  </si>
  <si>
    <t>13715070</t>
  </si>
  <si>
    <t>siente dormido el brazo derecho</t>
  </si>
  <si>
    <t>EDGAR MARTINEZ MATEUS</t>
  </si>
  <si>
    <t>91217265</t>
  </si>
  <si>
    <t xml:space="preserve">Remiten con Diagnóstico de Infarto Agudo De Miocardio Con Elevación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</si>
  <si>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Viene sangradno por el cateter</t>
  </si>
  <si>
    <t>SARA RINCON RUEDA</t>
  </si>
  <si>
    <t>37801095</t>
  </si>
  <si>
    <t>''mareo y debilidad''</t>
  </si>
  <si>
    <t>MAreo</t>
  </si>
  <si>
    <t>ANA DORIS ALONSO DE ALBA</t>
  </si>
  <si>
    <t>37920649</t>
  </si>
  <si>
    <t>Dolor en el pecho''</t>
  </si>
  <si>
    <t>YANETH XIOMARA ROJAS RAMIREZ</t>
  </si>
  <si>
    <t>1095943538</t>
  </si>
  <si>
    <t>''mucho dolor abdominal''</t>
  </si>
  <si>
    <t>O000</t>
  </si>
  <si>
    <t>EMBARAZO ABDOMINAL</t>
  </si>
  <si>
    <t>CARLOS AUGUSTO MORA GONZALEZ</t>
  </si>
  <si>
    <t>91204125</t>
  </si>
  <si>
    <t>ALFONSO CORREA GUALDRON</t>
  </si>
  <si>
    <t>9280264</t>
  </si>
  <si>
    <t>Paciente traido por familiar qur refiere agotamiento de bateria de dispositivo, no esta tomano clopidogresl desde el 04-02-2023</t>
  </si>
  <si>
    <t>JOSE ALEJANDRO PLATA FLOREZ</t>
  </si>
  <si>
    <t>1097128513</t>
  </si>
  <si>
    <t>PACIENTE DE 7 AÑOS QUIEN ES TRAIDO POR LA MAMA POR PRESENTAR CUADRO EPISTAXIS UNILATERAL ADEMAS EPISODIO EMETICO POSTERIOR
EN EL INTERROGATORIO NO REFIERE FIEBRE, NO SINTOMAS RESPIRATORIOS, NO CONGESTION NASAL, NO PALPITACIONES, NO DOLOR PRECORDIAL, NO DOLOR TORACICO, NO SINCOPES, NO SINTOMAS URINARIOS, NO CONTACTO CON PERSONAS SOSPECHOSAS O POSITIVAS COVID 19.</t>
  </si>
  <si>
    <t>STEFANY ALQUICHIRE ESTEVEZ</t>
  </si>
  <si>
    <t>1098678089</t>
  </si>
  <si>
    <t>SEGUROS GENERALES SURAMERICANA S. A.</t>
  </si>
  <si>
    <t>Aseguradora Pólizas SOAT</t>
  </si>
  <si>
    <t>ACCIDENTES DE TRANSITO</t>
  </si>
  <si>
    <t>ME CAI EN LA MOTO</t>
  </si>
  <si>
    <t>(traige realizado 7:15am)
Paciente quien ingresa por sus propiso y en compañia de la familiar, refiere cuadro clinico 1 dia de evolucion caracterizado por dolor toracico izquierdo irradiado aregion dorsal y miembro superior izquierdo. Niega disnea, no fatiga, no sincopes.
Se indica ingresar, monitorizacion y toma Electrocardiograma de forma inmediata.
Tratamiento farmacologico:
- EnalaPRIL maleato TABLETA 20 mg - 20.0 Miligramos - 12 Horas
- OmePRAZOL CAPSULA 20 mg - 20.0 Miligramos - 24 Horas
- Amlodipino Tableta 5 mg - 10.0 Miligramos - 24 Horas
- Carvedilol Tableta 6.25 mg POS - 6.25 Miligramos - 12 Horas
- Ezetimiba 10 mg + Rosuvastatina 40 mg Tableta - 10.0 Miligramos - 24 Horas
- Acido acetilsalicilico Tabletas 100 mg - 100.0 Miligramos - 24 Horas
- Trimetazidina 35 mg Tableta de Liberacion Sostenida (VASTAREL MR) . LAB. LES LABORATORIES SERV - 35.0 Miligramos - 12 Horas
Diagnosticos 24/enero/2023 egreso
- Angina inestable.
– Revascularización por puentes mamario y safeno con adecuado funcionamiento,
– Reestenosis leve de stent en Arteria Descendente Anterior que no amerita reintervención.</t>
  </si>
  <si>
    <t xml:space="preserve">Paciente de 8 años quien es traida por la mama, refiere cuadro clinico 1 dia evolucion caracterizado por palpitaciones acompañado de dolor toracico y mareo. Familiar habla con electrofisiologia quienes consideran ingresar a urgencias si persistencia la sintomatologia.
Al ingreso despierta, alerta, orientada, no algica. Se indica ingresar, monitorizacion y toma Electrocardiograma de forma inmediata.
Diagnósticos egreso 31/enero/2023
- Vía accesoria posteroseptal derecha con conduccion bidireccional de alto riesgo (sprri 280 mseg. Prva 290 mseg)
- Via accesoria anteroseptal derecha (diferente a la de la ablacion y no observada en eef).
- Estudio electrofisiologico con cateterismo derecho e izquierdo, ablacion de tejido focal percutaneo, mapeo tridimensional. Ablacion exitosa de via accesoria posteroseptal derecha con conduccion
bidireccional.
HOLTER
21/8/2021: Preexcitacion por via accesoria anteroseptal derecha (diferente a la de la ablacion y no observada en eef). No taquicardia.
31/01/2023: preexcitacion intermitente por via accesoria anteroseptal derecha (diferente a la de la ablacion y no observada en eef). No taquicardia
ECOCARDIOGRAMA 30/01/2023
CONCLUSIONES:
1. NO SE OBSERVARON DEFECTOS SEPTALES.
2. CAVIDADES CARDIACAS DE TAMAÑO NORMAL CON FUNCION SISTODIASTOLICA BIVENTRICULAR CONSERVADA.
Tratamiento farmacologico ambulatorio
Proproanolol 20 mg cada 12 horas por 1 mes
Propafenona 75 mg cada 12 horas por 1 mes </t>
  </si>
  <si>
    <t>ROSALBA CAMACHO PORTILLA</t>
  </si>
  <si>
    <t>28108235</t>
  </si>
  <si>
    <t xml:space="preserve">PACIENTE ADULTA MAYOR QUIEN INGRESA POR CUADRO CLINICO 1 DIA DE EVOLUCION CARACTERIZADO POR DOLOR EN EXTREMIDAD INFERIOR DERECHO LOCALIZADO EN REGION INFRACONDILIA IRRADIADO A MUSLO IPSILATERAL ADEMAS REFIERE MALESTAR GENERAL.
EN EL INTERROGATORIO NO REFIERE FIEBRE, NO VOMITO, NO ASTENIA, NO ADINAMIA, NO PERDIDA DE PESO, NO CEFALEA, NO TINNITUS, NO FOSFENOS, NO FOTOFOBIA, NO PERDIDA AGUDA DE LA VISION, NO DEPOSICIONES DIARREICAS, NO DOLOR ABDOMINAL, NO SANGRADO POR MUCOSAS, NO DOLOR PRECORDIAL, NO DOLOR TORACICO, NO SINCOPES, NO SINTOMAS URINARIOS, NO CONTACTO CON PERSONAS SOSPECHOSAS O POSITIVAS COVID 19.
ANTICOAGULACION CON APIXABAN HASTA EL 03/SEPTIEMBRE/2022 .
MENCIONA QUE FUE VALORADA PREVIAMENTE POR CLINICA ANTICOAGULACION Y HEMATOLOGIA, PERO NO PUDO CONTINUAR SEGUIMIENTO POR ESTA ESPECIALIDAD.
</t>
  </si>
  <si>
    <t>Paciente quien ingresa por sus propios medios, cuadro clinico 2 dias de evolucion caracterizado por astenia, adinamia, disnea, fatiga ademas refiere dolor toracico intermitente.
Se indica ingresar, monitorizacion y toma Electrocardiograma de forma inmediata.
Diagnosticos egreso 08/febrero/2023
Descargas de dispositivo apropiadas del Cardiodesfibrilador Implantable por Taquicardia ventricular
Internconsulta electrofisiologia 09/febrero/2023: iente). Se considera paciente con ajuste de manejo medico con amiodarona 200 mg cada 24 horas, contonuar igual manejo betabloqueoador. Alta por electrofisiologia con orden de modulacion endoepicardica venttricular.</t>
  </si>
  <si>
    <t>JAIDY JEREZ PINZON</t>
  </si>
  <si>
    <t>1003671973</t>
  </si>
  <si>
    <t xml:space="preserve">Paciente de 20 años con egreso reciente quien el dia de hoy tenia programada rehabilitacion y por presencia de anemia en hemograma ultimo considran redireccionar a urgencias. En el interrogatorio refiere mareo de forma intermitente, niega dolor toracico, no disnea, no sincopes.
AL ingreso despierta, alerta, orientada, no algica. Se indica ingresar, monitorizacion y toma Electrocardiograma de forma inmediata.
Diagnosticos egreso 23/enero/2023
0. Postoperatorio de cierre de Comunicación Interauricular - (20/1/2023)
--Con tiempo de bomba de 57 minutos y tiempo de pinza de 38 minutos
Ecocardiograma Transesofágico 14 dic 2022 (FCV):
1. Ventrículo izquierdo conserva morfología y dimensiones. Buena función sistodiastólica. F.E.0.65. No alteraciones de contractilidad
2. Comunicación interauricular tipo ostium secundum asociado a aneurisma del septum interauricular con amplia laxitud de las características descritas, indica no ser candidato a cierre percutáneo.
3. Insuficiencia tricuspídea trivial con baja probabilidad de hipertensión pulmona
Tratamiento farmacologico ambulatorio
Acetaminofen 500 mg TABLETA 500 Miligramos 8 Horas
PANtoprazol Tableta rec 40 miligramos 40 Miligramos 24 Horas
Acido acetilsalicilico Tabletas 100 mg 100 Miligramos 24 Horas
BisoPROLOL Fumarato TABLETA 5 mg 5 Miligramos 24 Horas
Tramadol + Acetaminofen TABLETA 37.5mg + 325mg 37.5 Miligramos 8 Horas
</t>
  </si>
  <si>
    <t>D508</t>
  </si>
  <si>
    <t>OTRAS ANEMIAS POR DEFICIENCIA DE HIERRO</t>
  </si>
  <si>
    <t xml:space="preserve">Paciente de 74 años quien ingresa por sus propios medios, cuadro clinico 2 dias caracterizado por dolor toracico izquierdo localizado, ademas el dia de ayer presenta aparente episodio presincopal. El dia de hoy asiste a terapia rehabilitacion indicandole ingresar a urgencias.
Ultima valoracion por cardiologia hace 8 dias aproximadamente con indicacion de suspender betabloqueador (carvedilol).
Al ingreso despierto, alerta, orientado, no algico.
Se indica ingresar, monitorizacion y toma Electrocardiograma de forma inmediata.
</t>
  </si>
  <si>
    <t>GLORIA ISABEL GOMEZ BELTRAN</t>
  </si>
  <si>
    <t>37886969</t>
  </si>
  <si>
    <t>Paciente adulto mayor de 64 años con historia clínica de vasculitis (arteritis de takayasu) con enfermedad coronaria revascularizada percutaneamente y presencia de Fibrilacion Auricular No valvular CHA2DS2VASC Score de 5 viene recibiendo tratamiento con Anticogulante de acción directa tipo inhibidor del factor Xa a dosis estandar (Apixaban 5 mg cada 12 horas) ya completó mas que un año desde su PCI motivo por el que no recibe antiagregación plaquetaria.
El dia de hoy ingresa por sus propios medios y sin familiar, refiere cuadro clinico 1 dia de evolucion caracterizado por cefalea leve acompañado de mareo y nauseas de forma marcada por lo cual ingresa a urgencias. Niega dolor toracico, no palpitaciones.
Ultima dosis apixaban 5mg hoy a las 7:00am</t>
  </si>
  <si>
    <t>EDMUNDO RAMIREZ ALMEIDA</t>
  </si>
  <si>
    <t>5644310</t>
  </si>
  <si>
    <t xml:space="preserve">Paciente adulto mayor quien es traido por la familiar, refiere cuadro clinioc 2 meses que exacerba en los ultimos dias caracterizado por disnea, fatiga, astenia adinamia por lo cual es traido a urgencias. Previamente fue valorado en Hospital Internacional De Colombia donde indicaron egreso con manejo farmacologico sin embargo sintomatologia mejoro levemente inicialmente.
Se indica ingresar, monitorizacion y toma Electrocardiograma de forma inmediata.
Diagnosticos egreso 08/febrero/2023 Hospital Internacional De Colombia
1. Infección respiratoria aguda a estudio
1.1 Neumonía adquiririda en la comunidad?
- CURB 65 1 punto
1.2 Enfermedad Pulmonar Obstructiva Crónica no filiado exacerbado sobreinfectado
- Anthonisen I
1.3 Infección respiratoria por SARS-COV2?
- Día: 4
- Vacunación para COVID-19 (2 Dosis SINOVAC 13/04/21)
- Noxa de contagio negativa
- Marcadores de severidad : Fibrinogeno, ferritina,
Estudios Hospital Internacional De Colombia
09/febrero/2023 Hospital Internacional De Colombia
Radiografia de torax INFORME:
Aumento del índice cardiotorácico.
Elevación del hemidiafragma derecho.
No logro delimitar claramente el ángulo costofrénico izquierdo.
Ateromatosis aórtica.
Cambios degenerativos de la columna dorsal.
Partes blandas sin alteraciones
</t>
  </si>
  <si>
    <t>TRINO LASSO</t>
  </si>
  <si>
    <t>5422912</t>
  </si>
  <si>
    <t xml:space="preserve">Paciente adulto mayor quien ingresa en compañia de la familiar (nieta), cuadro clinico 20 dias caracterizado por disnea, fatiga que exacerba cuando realiza actividad fisica, adicional refiere dolor epigastrio acompañado de nauseas. Refiere la familiar que hace 11 dias hiporexia debido a la molesta gastrointestinal.
Se indica ingresar, monitorizacion, toma Electrocardiograma de forma inmediata.
Insuficiencia Cardiaca Congestiva Descompensada
-- New York Heart Associatio - Clasificación Para Clase Funcional clase II
-- pro Péptido Natriurético Tipo B 19875.00pg/mL (28/12/2022)
Anticoagulacion warfarina
-- International Normalized Ratio 2.55 (28/12/2022) rango terapeutico optimo
</t>
  </si>
  <si>
    <t>Paciente en Postoperatorio cardiovascular que hoy asistia a consulta con cuado de vertigo sensacon denauseas y como si se fuera a desmayar</t>
  </si>
  <si>
    <t>Paciente de 71 años quien ingresa por sus propios medios y en compañia de la familiar (hermana), cuadro clinico caracterizado por dolor en extremidad inferior izquierda que exacerba con la deambulacion. Refiere que por persistencia de la sintomatologia ingresa a urgencias.
laboratorios Fundacion Cardiovascular De Colombia
08/febrero/2023 hemoglobina glicosilada 6.4%, creatinina 0.77, Nitrógeno Uréico En Sangre 21.93. Hormona Estimulante De Tiroides Ultrasensible 1.84
Consulta 08/febrero/2023 Valoracion vascular: DUPLEX ARTERIAL RECIENTE QUE REPORTA
PERMEABILIDAD DE ARTERIA TIBIAL ANTERIOR Y PERONEACON ONDAS BIFASICAS CON OCLUSIÓN DE ARTERIA TIBIAL POSTERIOR, CON ULCERA PERSISTENTE SIN SINGOS DE INFECCION, POR LO QUE SE INDICA PROGRAMACION AMBULATORIO CON ARTERIOGRAFIA CON ANGIOPLASTIA DE MIEMBROS INFERIORES,  SE INDICA CONTINUAR  MANEJO MEDICO  CON ANTIAGREGACOIN Y ESTATINAS Y DEAMBULACION ACTIVA, SE RECOMIENDA NO BIOPSIAS NI LESIONES CUTANEAS DADO PATOLOGIAS DE BASE,  SE DAN RECOMENDACIONES Y SIGNOS DE ALARMAPARA CONSULTAR A URGENTE.</t>
  </si>
  <si>
    <t>JOVINO JAIMES</t>
  </si>
  <si>
    <t>91151259</t>
  </si>
  <si>
    <t xml:space="preserve">PACIENTE ADULTO MAYOR QUIEN INGRESA POR SUS PROPIOS MEDIOS, REFIERE CUADRO CLINICO 3 MESES CARACTERIZADO POR DOLOR TORACICO IZQUIERDO IRRADIADO A MIEMBRO SUPERIOR IZQUIERDO TIPO ARDOR ACOMPAÑADO DE DISNEA, FATIGA Y DETERIORO CLASE FUNCIONAL. NIEGA SINCOPES.
SE INDICA INGRESAR, MONITORIZACION Y TOMA Electrocardiograma DE FORMA INMEDIATA.
estudios Fundacion Cardiovascular De Colombia
28/05/2022 Electrocardiograma holter 24 horas
Basalmente en ritmo sinusal, QRS 90 ms, TCIVNE, Frecuencia Cardíaca promedio 74 lpm, Variabilidad de la Frecuencia Cardíaca normal.-Extrasistolia ventricular de 2 morfologias aisladas, Carga arritmica BAJA (0.3% del total de latidos).-Extrasistolia supraventricular aisladas escasas, algunas dupletas y rachas de Tensión Arterial no sostenidas, Carga arritmica BAJA (&lt;1% del total de latidos).
-Sin arritmias sostenidas ni pausas significativas &gt;3.0 segundos.-Sin otro hallazgo relevante.
</t>
  </si>
  <si>
    <t>BRAYAN HARBEY OCHOA RUEDA</t>
  </si>
  <si>
    <t>1234338160</t>
  </si>
  <si>
    <t>PACIENTE DE 25 AÑOS SIN ANTECEDENTES PATOLOGICOS QUIEN CURSA CON CUADRO CLINICO 6 HORAS CARACTERIZADO POR DOLOR ABDOMINAL ACOMPAÑADO DE EPISODIOS EMETICOS (3 OPORTUNIADES CONTENIDO ALIMENTARIO SIN SANGRADO), NAUSEAS. sINTOMATOLOGIA INICIA POSTERIOR A INGESTA ALIMENTARIA (PERRO CALIENTE).
EXAMEN FISICO: DESPIERTO, ALERTA, ORIENTADO, NO ALGICO, TORAX SIN SIGNOS DE DIFICULTAD RESPIRATORIA, ABDOMEN NO GLOBOSO SIN DOLOR A LA PALPACION NO ROVSING NO BLOMMBERG NO SIGNOS DE IRRITACION PERITONEAL, EXTREMIDADES SIN SIGNOS DE HIPOPERFUSION LLENADO CAPILAR 2 SEGUNDOS.
DADA ESTABILIDAD, NO DETERIORO NEUROLOGICO NI HEMODINAMICO ADEMAS SIN SIGNOS DE DESHIDRATACION. SE CONSIDERA REDIRECCIONAR PERMITIENDO ATENCION PRIORITARIA Entidad Promotora De Salud .
SE HABLA CON EL PACIENTE DE FORMA CLARA Y PRECISA, REFIRIENDO ENTENDER Y COMPRENDER, NO DUDAS NI INQUIETUDES.</t>
  </si>
  <si>
    <t>EUMELINA LOPEZ DE MARTINEZ</t>
  </si>
  <si>
    <t>28410123</t>
  </si>
  <si>
    <t>PACIENTE ADULTA MAYOR QUIEN INGRESA POR CUADRO CLINICO 2 DIAS CARACTERIZADO POR DOLOR TORACICO IRRADIADO A MIEMBRO SUPERIOR IZQUIERDO, ADEMAS DISNEA Y FATIGA.
EN EL INTERROGATORIO NO REFIERE FIEBRE, NO VOMITO, NO ASTENIA, NO ADINAMIA, NO PERDIDA DE PESO, NO CEFALEA, NO TINNITUS, NO FOSFENOS, NO FOTOFOBIA, NO PERDIDA AGUDA DE LA VISION, NO DEPOSICIONES DIARREICAS, NO DOLOR ABDOMINAL.
AL INGRESO DESPIERTO, ALERTA, ORIENTADA. REFIERE PERSISTENCIA DEL DOLOR TORACICO.
SE INDICA INGRESAR, MONITORIZACION Y TOMA Electrocardiograma DE FORMA INMEDIATA.</t>
  </si>
  <si>
    <t>JANETH RAMIREZ</t>
  </si>
  <si>
    <t>63356627</t>
  </si>
  <si>
    <t>PACIENTE DE 52 AÑOS QUIEN PRESENTA CUADRO SANGRADO EN MIEMBRO INFERIOR IZQUIERDO DE FORMA ESPONTANEA, NO TRAUMATICA. NIEGA SINTOMAS RESPIRATORIOS.
FUE VALORADA INICIALMENTE EN HOSPITAL PIEDECUESTA CON REGULACION CRUE A Hospital Internacional De Colombia Y POSTERIOR REDIRECCIONADA A NUESTRA INSTITUCION.
AL INGRESO DESPIERTA, ALERTA, ORIENTADA, NO ALGICA, EN MIEMBROS INFERIORES SIN SANGRADO, NO SIGNO HOMANS.</t>
  </si>
  <si>
    <t>JACQUELINE NOVA ARIAS</t>
  </si>
  <si>
    <t>37897126</t>
  </si>
  <si>
    <t>PACIENTE REMITIDA DEL HOSPITAL SANGIL ACEPTADA, CONTEXTO CRISIS HIPERTENSIVA TIPO EMERGENCIA CON ORGANO BLANCO CORACON, Infarto Agudo Del Miocardio SIN ELEVACION ST.
AL INGRESO DESPIERTA, ALERTA, ORIENTADA, NO ALGICA.
SE INDICA INGRESAR, MONITORIZACION Y TOMA Electrocardiograma DE FORMA INMEDIATA.</t>
  </si>
  <si>
    <t>EMILY FERNANDA RODRIGUEZ GOMEZ</t>
  </si>
  <si>
    <t>1100896651</t>
  </si>
  <si>
    <t xml:space="preserve">Paciente de 6 años quien ingresa en compañia de la familiar, cuadro clinico 3 dias caracterizado por disnea, congestion acompañado de tos. Es valorada por cardiologia y refiere la mama que le indicaron ingresar a urgencias.
Valoracion cardiologia 13/febrero/2023: Emily en muy buenas condiciones generales, completamente asintomatica, en el Holter se documenta QTc en casi el 69% entre 450 y 470.  En general es asintomatica y por criterios de Swchartz seria puntaje menor de 3.  Por ahora no hay clara indicacion de medicaciones, se hara seguimiento, se explica a la mama precauciones sobre evitar medicamentos. Se Solicita concepto electrofisiologia , evaluar necesidad de estudio genetico.
</t>
  </si>
  <si>
    <t>CELESTINO MOJICA PEÑA</t>
  </si>
  <si>
    <t>91472916</t>
  </si>
  <si>
    <t>Paciente de 48 años quien ingresa remitido de la clinica chicamocha, en contexto angina.
Refiere cuadro clinico que inicio sobre las 8:00pm caracterizado por disnea acompañado de fatiga y leve dolor toracico por lo cual ingreso a urgencias. Niega otros sintomas.
Al ingreso despierto, alerta, orientado, no algico. Niega en el momento dolor, no disnea, no fatiga
Se indica ingresar, monitorizacion y toma Electrocardiograma.</t>
  </si>
  <si>
    <t>VALERY TATIANA CARRASQUILLA PASOS</t>
  </si>
  <si>
    <t>1096189581</t>
  </si>
  <si>
    <t>En ocasiones me siento ahogada</t>
  </si>
  <si>
    <t>MARIA GRACIELA RODRIGUEZ DE CHAVERRA</t>
  </si>
  <si>
    <t>27609333</t>
  </si>
  <si>
    <t>PACIENTE ADULTA MAYOR QUIEN ES VALORADA EN CONSULTA EXTERNA Y REDIRECCIONADA A URGENCIAS.
VALORACION CIRUGIA VASCULAR 13/02/2023: PACIENTE REFIERE PERSISTENCIA DE DOLOR EN MIEMBRO INFERIOR IZQUIERDO, PROCESO DE CICATRIZACION DE ULCERA ESTACIONARIA, PACIENTE CON ALTO RIESGO DE PERDIDA  DE 4DEDO DE PIE IZQUIERDO, POR LO QUE SE SUGIERE ASISTIR AL SERVICIO DE URGENCIAS, PARA EXTENSION DE PARACLINICOS Y PLAN DE SALVAMIENTO DE DEDO PIE IZQUIERDO,  SE EXPLICA CONUDCTA MEDICA, REFIERE COMPRENDER Y ACEPTAR  SE DAN RECOMENDACIONES Y SIGNOS DE ALARMA.</t>
  </si>
  <si>
    <t>MARIANA PEREZ HERNANDEZ</t>
  </si>
  <si>
    <t>1097215331</t>
  </si>
  <si>
    <t>Paciente femenina que el domingo 5 presento diarrea, menjado con sulzinc y acetaminofen , desde el lunes sigueinete  constipacion distencion abdominal y dolor abdominal, el martes muy sintomatica, el mieroles viste en urgnia , enontrafro  fecaloas relizaron enemas con abundante deposiio pero empeoro el luns Ordenes Médicas vomito po lo que reconsulta , co indcacion de manejo gastroenteologia pediatrica , pero segun refie maadre que la trae , peritie dolor , empeora al comer y distencion abdomeinal por lo ue onsulta</t>
  </si>
  <si>
    <t>SILVIO MESA MESA</t>
  </si>
  <si>
    <t>13338500</t>
  </si>
  <si>
    <t>PACIENTE DE 67 AÑOS QUIEN INGRESA REMITIDO, CUADRO CLINICO QUE INICIO HACE 1 MES CARACTERIZADO POR DOLOR TORACICO. EL DIA DE AYER EN LAS HORAS DE LA TARDE EXACERBA LA SINTOMATOLOGIA POR LO CUAL INGRESA A URGENCIAS.
AL INGRESO DESPIERTO, ALERTA, ORIENTADO, NO ALGICO.
SE VALORA EN CONJUNTO MEDICINA INTERNA (DOCTOR HINESTROZA) CONSIDERANDO Infarto Agudo Del Miocardio CON ELEVACION ST EN CARA INFERIOR POR LO CUAL SE PASA A SALA REANIMACION DE FORMA INMEDIATA.</t>
  </si>
  <si>
    <t>CARLOS VILLARREAL VASQUEZ</t>
  </si>
  <si>
    <t>2182505</t>
  </si>
  <si>
    <t>PACIENTE ADULTO MAYOR QUIEN INGRESA POR SUS PROPIOS MEDIOS Y EN COMPAÑIA DE LA FAMILIAR, REFIERE CUADRO CLINICO 8 DIAS DE EVOLUCION CARACTERIZADO POR DOLOR EN EXTREMIDADES INFERIORES BILATERAL DE PREDOMINIO DERECHO CON LIMITACION EN LA MARCHA.
EN EL INTERROGATORIO NO REFIERE FIEBRE, NO VOMITO, NO ASTENIA, NO ADINAMIA, NO PERDIDA DE PESO, NO CEFALEA, NO TINNITUS, NO FOSFENOS, NO FOTOFOBIA, NO PERDIDA AGUDA DE LA VISION.
AL INGRESO DESPIERTO, ALERTA, ORIENTADO, NO ALGICO.
ESTUDIOS PREVIOS
Ecocardiograma 6/10/2022
1.ventrículo izquierdo de tamaño normal, función sistólica normal. f.e.60%. disfunción diastolica leve.
2. insuficiencia mitral trivial.
3. insuficiencia aortica grado i / iv.
4. insuficiencia tricuspidea trivial con Presión Sistólica De Arteria Pulmonar 44 mmhg.
5. insuficiencia pulmonar grado i / iv. pdp 12 mmhg.
6. leve crecimiento biauricular
21/07/2022 DOPPLER VASOS ARTERIALES MIEMBROS INFERIORES
MIEMBRO INFERIOR DERECHO: ENFERMEDAD ARTERIAL OCLUSIVA CRONICA CRITICA INFRAPATELAR.
04/08/2022 DOPPLER VASOS ARTERIALES MIEMBROS INFERIORES
MIEMBRO INFERIOR IZQUIERDO: ENFERMEDAD ARTERIAL OCLUSIVA CRONICA EN MIEMBRO INFERIOR IZQUIERDO</t>
  </si>
  <si>
    <t>DOMINGA HERNANDEZ DE ARDILA</t>
  </si>
  <si>
    <t>28015213</t>
  </si>
  <si>
    <t>Tengo dolro en el pecho</t>
  </si>
  <si>
    <t>CLEMENTINA COLMENARES BAUTISTA</t>
  </si>
  <si>
    <t>28284997</t>
  </si>
  <si>
    <t xml:space="preserve">Paciente de 46 años quien ingresa por sus propios medios, fue valorado en consulta externa y redireccionan a urgencias.
CONSULTA 13/FEBRERO/2023 HEPATOLOGIA: Paciente femenina de 45 años con antecedentes de trasplante hepatico ortotopico cadaveirco en 12/abril /2016 en contexto de colangitis biliar primaria en estadio cirrotico. Intercurrio en Postoperatorio con estenosis de la vía biliar ( 04/2016 ) , se coloco stente biliar por cpre , en agosto 2016 presento oclusión del stent , se retiro siendo tecnicamente imposible colocar nuevo stent; requiriendo bilioplastia por cpre ( agosto 2016 ) . Evoluciona asintomatico. Con hepatograma alterado patrón colestasico .Ultimos niveles en rangos esperables.  Se indica tratamiento con urso  y se remite a urgencias para hospitalizar por hepatologia y trasplante a descartar disfunción / obstrucción
</t>
  </si>
  <si>
    <t>T864</t>
  </si>
  <si>
    <t>FALLA Y RECHAZO DE TRASPLANTE DE HIGADO</t>
  </si>
  <si>
    <t>me duele el cuello cuando respiro</t>
  </si>
  <si>
    <t>PACIENTE DE 22 AÑOS QUIEN INGRESA POR SUS PROPIOS MEDIOS, REFIERE QUE NO ESTA DRENANDO ADECUADAMENTE.
EN EL INTERROGATORIO NO REFIERE FIEBRE, NO VOMITO, NO ASTENIA, NO ADINAMIA, NO PERDIDA DE PESO, NO CEFALEA, NO TINNITUS, NO FOSFENOS.
DIAGNOSTICOS EGRESO 02/FEBRERO/2023
-Sepsis severa a foco biliar , colangitis abscedad.
-Colangiopatia isquemica.-
-Estenosis dominante de la vía biliar.</t>
  </si>
  <si>
    <t>ALONSO RAMIREZ SISA</t>
  </si>
  <si>
    <t>2101045</t>
  </si>
  <si>
    <t>Remitido de consulta externa de cx vascular apr su hospitalizacion</t>
  </si>
  <si>
    <t>PACIENTE DE 67 AÑOS QUIEN INGRESA POR SUS PROPIOS MEDIOS, CUADRO CLINICO CARACTERIZADO POR PALPITACIONES Y DOLOR TORACICO.
RECIENTEMENTE INGRESO POR PRESENCIA TAQUICARDIA EN REHABILITACION POR LO CUAL REDIRECCIONARON A URGENCIAS, REALIZAN AJUSTE FARMACOLOGICO Y DAN EGRESO. EL DIA DE HOY NUEVAMENTE EN TERAPIA REHABILITACION PRESENCIA DE Frecuencia Cardíaca SUPERIOR A 100 Y DERIVAN A URGENCIAS, AL INTERROGATORIO EL PACIENTE Y FAMILIAR MENCIONAN QUE NO HA POSIBLE EL DESPACHO DE LA MEDICACION FORMULADA.
SE INDICA INGRESAR, MONITORIZACION, TOMA Electrocardiograma DE FORMA INMEDIATA.</t>
  </si>
  <si>
    <t>JOSE LUIS VALENCIA QUINTERO</t>
  </si>
  <si>
    <t>70780110</t>
  </si>
  <si>
    <t xml:space="preserve">PACIENTE REMITIDO DEL HOSPITAL SABANA DE TORRES, CUADRO CLINICO 1 MES DE EVOLUCION CARACTERIZADO POR DOLOR TORACICO INTERMITENTE.
</t>
  </si>
  <si>
    <t>JANETH QUINTERO ROJAS</t>
  </si>
  <si>
    <t>63368107</t>
  </si>
  <si>
    <t>PACIENTE DE 53 AÑOS QUIEN INGRESA REDIRECCIONADA DE CONSULTA EXTERNA, EL DIA DE HOY FUE VALORADA POR ENDOCRINOLOGIA Y POR PRESENCIA DE Frecuencia Cardíaca FUE ENVIADA A URENCIAS PERMITIENDO DESCARTAR POSIBLE CUADRO Fibrilacion Auricular.
AL INTERROGATORIO 1 AÑO APROXIMADAMENTE DE PALPITACIONES INTERMITENTE QUE EXACERBAN EN LOS ULTIMOS 15 DIAS ADEMAS DOLOR TORACICO INTENSIDAD LEVE.
SE INDICA INGRESAR, MONITORIZACION Y TOMA Electrocardiograma DE FORMA INMEDIATA.</t>
  </si>
  <si>
    <t>JAIME ORDUZ LEON</t>
  </si>
  <si>
    <t>5696769</t>
  </si>
  <si>
    <t>PACIENTE DE 65 AÑOS REMITIDO DE LA CLINICA CHICAMOCHA ACEPTADO EN CONTEXTO SINCOPE.
AL INGRESO DESPIERTO, ALERTA, ORIENTADO, NO ALGICO. NIEGA DISNEA, NO FATIGA, NO DOLOR TORACICO.
SE CONSIDERA INGREAR, MONITORIZACION, TOMA Electrocardiograma DE FORMA INMEDIATA.</t>
  </si>
  <si>
    <t>GLORIA HERRERA</t>
  </si>
  <si>
    <t>63455071</t>
  </si>
  <si>
    <t>PACIENTE DE 57 AÑOS REMITIDA DE SABAN DE TORRES ACEPTADA, INGRESO POR DOLOR TORACICO IZQUIERDO IRRADIADO A MIEMBRO SUPERIOR IPSILATERAL.
EN LUGAR REMISION POR PERSISTENCIA DE LA SINTOMATOLOGIA REMITENTE.
AL INGRESO DESPIERTA, ALERTA, ORIENTADA. REFIERE DOLOR TORACICO, NO DISNEA, NO FATIGA.</t>
  </si>
  <si>
    <t>"Me dieron salida con mucho dolor"</t>
  </si>
  <si>
    <t>NANCY SOFIA TORRES BARRERA</t>
  </si>
  <si>
    <t>37752575</t>
  </si>
  <si>
    <t xml:space="preserve">Cefalea
Paciente con cuadro de 12 horas de evolucion caracterizado por cefalea, region occipital, exacerbado con los movimentos,  cervicales,  odinofagia,  tos  rinorrea.    </t>
  </si>
  <si>
    <t>"Me ahogo cuando duermo"</t>
  </si>
  <si>
    <t>JESUS FERNANDO PATIÑO PATIÑO</t>
  </si>
  <si>
    <t>1095700155</t>
  </si>
  <si>
    <t>Dolor toracico y fatiga</t>
  </si>
  <si>
    <t>LUZ STELLA SANABRIA PADILLA</t>
  </si>
  <si>
    <t>37651504</t>
  </si>
  <si>
    <t xml:space="preserve">Remitido de san vicente de chucuri
paciente concuadro de dolor torax laciente,  asociado  sensacion de disnea  Electrocardiograma  con bloquoe de rama dereha,  inversion de onda T en derivaciones precordiales,  infradesnivel de st v4, v5,   refieren como sindrome coronario,  dan carga antisquemica.    </t>
  </si>
  <si>
    <t>MANUELA HERRERA</t>
  </si>
  <si>
    <t>28310590</t>
  </si>
  <si>
    <t>Remitida de Puerto Wilches por posible Insuficiencia Cardiaca Congestiva.</t>
  </si>
  <si>
    <t xml:space="preserve">Refiere agotamiento bateria de marcapasos
Se Solicita Electrocardiograma </t>
  </si>
  <si>
    <t>PEDRO AUGUSTO CELIS VILLAMIZAR</t>
  </si>
  <si>
    <t>91219211</t>
  </si>
  <si>
    <t>"Tengo la tensión alta y me duele el pecho"</t>
  </si>
  <si>
    <t>CARLOS ALBERTO URIBE ALHUCEMA</t>
  </si>
  <si>
    <t>91075826</t>
  </si>
  <si>
    <t xml:space="preserve">SUCRE PITP PBS SUBSIDIADO </t>
  </si>
  <si>
    <t xml:space="preserve">Redireccionan de unidad renal por sospecha de Insuficiencia Cardiaca Congestiva y disfuncion de protesis endovascular
Se Solicita Electrocardiograma </t>
  </si>
  <si>
    <t>LUIS BELTRAN GIL ARROYO</t>
  </si>
  <si>
    <t>5554051</t>
  </si>
  <si>
    <t xml:space="preserve">Remiten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</si>
  <si>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CARLOS VICENTE MIRANDA MONTAÑEZ</t>
  </si>
  <si>
    <t>91497853</t>
  </si>
  <si>
    <t xml:space="preserve">Refiere desde hace 1 hora con dolor toracico difuso irradiado a hombro izquierdo y hacia region mandibular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</si>
  <si>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sensacion de mareo, cefalea, disconfor totracico, parestesia en extremidad superior izquierdo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</si>
  <si>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EDUARDO NAVARRO GUARIN</t>
  </si>
  <si>
    <t>5585263</t>
  </si>
  <si>
    <t>"se me estan hinchando las piernas"</t>
  </si>
  <si>
    <t>JOSE NAIN PEREZ</t>
  </si>
  <si>
    <t>5423114</t>
  </si>
  <si>
    <t>Refiere desde hace 2 dias con dolor toracico difuso asociado a sensacion de fatiga. Ademas, refiere parestesias en extremidad superior izquierda y pierna izquieda.
Se Solicita Electrocardiograma</t>
  </si>
  <si>
    <t>ALCIRA ARCHILA DE VARGAS</t>
  </si>
  <si>
    <t>28280531</t>
  </si>
  <si>
    <t xml:space="preserve">cansancio y  fatiga. </t>
  </si>
  <si>
    <t>ELVIA BALLESTEROS DE MUÑOZ</t>
  </si>
  <si>
    <t>27985468</t>
  </si>
  <si>
    <t xml:space="preserve">Refiere desde hace 4 dias con edema en miembro inferior izquierdo asociado a dolor, cambios inflamatorios por rubor y sensacion de frialdad
</t>
  </si>
  <si>
    <t xml:space="preserve">Refiere sensacion de adinamia, malestar general, dolor toracico con irradiacion a extremidad superior izquierda
Se Solicita Electrocardiograma </t>
  </si>
  <si>
    <t>H814</t>
  </si>
  <si>
    <t>VERTIGO DE ORIGEN CENTRAL</t>
  </si>
  <si>
    <t>SIMEON PABON</t>
  </si>
  <si>
    <t>5777712</t>
  </si>
  <si>
    <t xml:space="preserve">Redireccionado de consulta externa clinica del dolor, por presentar necrosis 2do artejo pie izquierdo, solicitan valoracion por cirugia vascular
</t>
  </si>
  <si>
    <t>ANGELA MARIA BENITES VEGA</t>
  </si>
  <si>
    <t>37746424</t>
  </si>
  <si>
    <t xml:space="preserve">Refiere dolor toracico y sensacion de palpitaciones
Se Solicita Electrocardiograma </t>
  </si>
  <si>
    <t>JOSE MARCEDONIO SANTOS QUIROGA</t>
  </si>
  <si>
    <t>79146838</t>
  </si>
  <si>
    <t xml:space="preserve">Refiere presento sensacion de mareo y cefalea, no sincope, no dolor toracico, no disnea. Si episodio emetico #4. No deposiciones diarreicas.
</t>
  </si>
  <si>
    <t>VIOLET GOMEZ CRUZ</t>
  </si>
  <si>
    <t>22629664</t>
  </si>
  <si>
    <t>"dolor en el pecho"</t>
  </si>
  <si>
    <t>JENIFER JANAY CRUZ</t>
  </si>
  <si>
    <t>1005060396</t>
  </si>
  <si>
    <t xml:space="preserve">Refiere quemadura pie derecho
</t>
  </si>
  <si>
    <t>T252</t>
  </si>
  <si>
    <t>QUEMADURA DEL TOBILLO Y DEL PIE, DE SEGUNDO GRADO</t>
  </si>
  <si>
    <t>NELLYS MARIA CARDONA CAMPUZANO</t>
  </si>
  <si>
    <t>1085049775</t>
  </si>
  <si>
    <t xml:space="preserve">Refiere actividad uterina
Embarazo de 39 semanas por ecografia de III trimestre - G4P1C2 </t>
  </si>
  <si>
    <t>EDILIA BENAVIDES DE PEÑALOZA</t>
  </si>
  <si>
    <t>37880086</t>
  </si>
  <si>
    <t xml:space="preserve">Remiten por ulcera varicosa para valoracion por cirugia plastica para probable injertos
</t>
  </si>
  <si>
    <t>JESUS ANTONIO ARIAS JIMENEZ</t>
  </si>
  <si>
    <t>5466805</t>
  </si>
  <si>
    <t xml:space="preserve">Refiere paciente que el dia de hoy presenta en horas de la mañana presenta dolor toracico, con posterior cefalea, sensacion de mareo el cual persiste por lo cual consulta
Se Solicita Electrocardiograma </t>
  </si>
  <si>
    <t>Refiere fiebre de 3 días de evolución</t>
  </si>
  <si>
    <t>H659</t>
  </si>
  <si>
    <t>OTITIS MEDIA NO SUPURATIVA, SIN OTRA ESPECIFICACION</t>
  </si>
  <si>
    <t xml:space="preserve">Refiere desde ayer con edema en miembros inferiores y disnea de esfuerzos, ortopnea y disminucion de la diuresis
Se Solicita Electrocardiograma </t>
  </si>
  <si>
    <t>MARIA CAMILA CUPABAN MANTILLA</t>
  </si>
  <si>
    <t>1098811497</t>
  </si>
  <si>
    <t xml:space="preserve">cefalea, congestión nasal, tos y dolor de oido. </t>
  </si>
  <si>
    <t>EDGAR ENRIQUE FLOREZ MARTINEZ</t>
  </si>
  <si>
    <t>91277606</t>
  </si>
  <si>
    <t xml:space="preserve">Consulta por deterioro de clase funcional dado por disnea de pequeños esfuerzos, edema en miembros inferiores, ortopnea
Se Solicita Electrocardiograma </t>
  </si>
  <si>
    <t>LUIS ALBERTO CAICEDO MUTIS</t>
  </si>
  <si>
    <t>13830590</t>
  </si>
  <si>
    <t xml:space="preserve">Refiere cuadro clinico mas de 1 semana por presentar deterioro de la lcase funcional, refiere disnea de esfuerzo, desde ayer con episodios presincopales por lo cual consulta
Se Solicita Electrocardiograma </t>
  </si>
  <si>
    <t>JAIME FORERO GOMEZ</t>
  </si>
  <si>
    <t>13846436</t>
  </si>
  <si>
    <t>Refiere paciente presentar signos de bajo gasto ahora asociadod a episodios de hematemesis
Se Solicita Electrocardiograma</t>
  </si>
  <si>
    <t xml:space="preserve">Remitida de consulta de obstetrica por la Doctora Merly Muñoz, refiere paciente con trabajo de parto fase latencia
Se Solicita monitoria fetal nst </t>
  </si>
  <si>
    <t>CARLOS GABRIEL MARTINEZ RODRIGUEZ</t>
  </si>
  <si>
    <t>18911352</t>
  </si>
  <si>
    <t xml:space="preserve">Remiten de Aguachica con Diagnóstico de Infarto Agudo Del Miocardio Sin Elevacion Del St
No traen Electrocardiograma
Se Solicita Electrocardiograma </t>
  </si>
  <si>
    <t>ANA GLADYS DIAZ CONTRERAS</t>
  </si>
  <si>
    <t>37549350</t>
  </si>
  <si>
    <t xml:space="preserve">Remiten de Sabana de Torres con sospecha de sindrome coronario
Se Solicita Electrocardiograma </t>
  </si>
  <si>
    <t>MARITZA EUGENIA PEÑUELA SERRANO</t>
  </si>
  <si>
    <t>60317950</t>
  </si>
  <si>
    <t>Refiere hormiqueo en Estenosis Mitral Miembro Superior Izquierdo y dolro en el pecho</t>
  </si>
  <si>
    <t>LILIAN FLORELIA ARENAS CONTRERAS</t>
  </si>
  <si>
    <t>60261355</t>
  </si>
  <si>
    <t>Paciente femenina de 49 años con antecedente de sincope neurogénico con mesa vasculante positiva, quien presenta cuadro clínico de 1 día de evolución consistente en dolor torácico opresivo y disnea, por lo cual decide consultar el 14/02/23 a valoración por medicina interna por consulta externa en donde en monitoreo cardiovisoscópico evidencian episodios de taquicardia, sin embargo a la toma de Electrocardiograma se evidencia sindrome Doctor wolff parkinson white, dado dicho hallazgo proceden a redireccionar paciente a hospital de pamplona. En hospital de pamplona documentan también aparente taquicardia ventricular no sostenida, que no se evidencia en Electrocardiograma de sitio de remisión con lo cual administran carga antiisquémica y proceden a remitir a esta institución.</t>
  </si>
  <si>
    <t>PASTORA ISABEL MARQUEZ JIMENEZ</t>
  </si>
  <si>
    <t>37929227</t>
  </si>
  <si>
    <t xml:space="preserve">Remitida de barrancabermeja Con  Diagnóstico de Infarto Agudo Del Miocardio </t>
  </si>
  <si>
    <t>MARIA FARIDES HERNANDEZ RODRIGUEZ</t>
  </si>
  <si>
    <t>26916386</t>
  </si>
  <si>
    <t>Remitida de Aguachica por angina inestable.</t>
  </si>
  <si>
    <t>YOLANDA INES RAMIREZ ARIZA</t>
  </si>
  <si>
    <t>37513460</t>
  </si>
  <si>
    <t>"dolor en el cuerpo y vomito, dolor abdominal"</t>
  </si>
  <si>
    <t>CARMEN CECILIA FLOREZ DE PEDRAZA</t>
  </si>
  <si>
    <t>37808902</t>
  </si>
  <si>
    <t>ESTABA EN CONSULTA Y ME ENVIARON A URGENCIAS.</t>
  </si>
  <si>
    <t>JUAN DAVID VARGAS GONZALEZ</t>
  </si>
  <si>
    <t>1096705656</t>
  </si>
  <si>
    <t xml:space="preserve">Paciente  de 6 años de edad, con  antecedentes de prematurez extremema,   quien  esta en estudio por hallazgos en Electrocardiograma con trastorno de la repolarizacion precoz,tiene pendiente Holtter 24 horas, ingresa por  episodio presicopal, acompañado de palidez mucocutanea,  y 1 episodio sincopal. Refiere madre sintomas respiratorios desde hace 1 dia. </t>
  </si>
  <si>
    <t>MARIA CRISTINA GARZA FLOREZ</t>
  </si>
  <si>
    <t>63309312</t>
  </si>
  <si>
    <t>"Dolor de cabeza y en el pecho"</t>
  </si>
  <si>
    <t xml:space="preserve">Paciente de 4 meses de edad, con  antecedentes de estenosis cardiopatia congenita, con estenosis aortica severa, y valvula aortica bivalva, llevada el 14 de Dicembre a valvulotomia aortica percutanea, con gradiente medio de 19 mmhg. El dia de hoy paciente imgresa por cuadro clinico de mas de 3 dias, dado por sudoracion nocturna y febricula (37.2 c) madre refiere verla  irritada. En el momento paciente en aceptables condiciones generales, signos vitales dentro de normalidad, afebril, tranquila, sin signos de bajo gasto, no signos de dificultad respiratoria, pulsos distales  sin anormalidades.
</t>
  </si>
  <si>
    <t>SANTIAGO MORALES MENDOZA</t>
  </si>
  <si>
    <t>5670299</t>
  </si>
  <si>
    <t>Paciente adulto, ingresa derivado del Hospital internacional,  donde ingreso por accidente cerebro vascular isquemico, llevado a trombectomia mecania y trombolisis intra arterial,  posible evento cardio embolico por hallazgos de fibrilacion auricular, ademas con estudio de ritmo con pausas mayores de 2.5 hasta 3.8 segundos motivo por el cual consideran valoracion por el grupo de electrofisiologia</t>
  </si>
  <si>
    <t>AVELINO AGUILAR BARON</t>
  </si>
  <si>
    <t>2101032</t>
  </si>
  <si>
    <t xml:space="preserve">, Paciente de 78 años de edad, con correccion endovacular de aneurisma abdominal, con endoprotesis fenestrada toracoabdominal,  el dia de hoy ingresa derivado de consultar externa por enfermedad arterial, con propuesta de aortograma mas arteriografia diagnostica. </t>
  </si>
  <si>
    <t>CEFERINO GOMEZ ARENAS</t>
  </si>
  <si>
    <t>91102458</t>
  </si>
  <si>
    <t xml:space="preserve">Redirigido desde consulta externa por ecocardiograma stress positiva para inducción de isquemia miocardica en tres segmentos de pared anterior, esegmento basal del septum inferior y segmentos basal y medio del septum anterior. </t>
  </si>
  <si>
    <t>EDINSO RODRIGUEZ</t>
  </si>
  <si>
    <t>77100215</t>
  </si>
  <si>
    <t>Paciente de 63 años de edad, con antecedentes de embolizacion de ramas de arteria hipogastrica izquierda, colocacion de endoprotesis aortica con extension a arterias iliacas, ingresa derivado del consulta externa por cuadro de dolor abdominal  de 15 dias, localizado en epigastrio y flanco izquierdo, ingresa derivado de conuslta externa para toma de angio Tomografía Axial Computarizada</t>
  </si>
  <si>
    <t>CARMEN SOFIA RIZO ORTIZ</t>
  </si>
  <si>
    <t>27758129</t>
  </si>
  <si>
    <t xml:space="preserve">Paciente de 93 años de edad,  portadora de marcapasos Metronic, ingresa derivada de consulta externa para explante e implante de marcapasos por agotamiento de bateria. En el momento paciente refiere estar asintomatica </t>
  </si>
  <si>
    <t>MIGUEL ANGEL SUAREZ VARGAS</t>
  </si>
  <si>
    <t>91344543</t>
  </si>
  <si>
    <t xml:space="preserve">" Tengo la pierna con dolor "
Paciente de 54 años de edad, con cuadro de 15 dias de evolucion dado por edema de mimebro inferior izquierda, cuenta con duplex con Trombosis Venosa superficial de safena mayor </t>
  </si>
  <si>
    <t>ESTEBAN VASQUEZ CACERES</t>
  </si>
  <si>
    <t>1142727508</t>
  </si>
  <si>
    <t xml:space="preserve">Paciente de 1 mes de edad, con antecedentes de nacimiento a pretermino,  de 35 semanas,  con adapatacion naonatal conducida, requirio hospitalizacion por sindrome de dificultad respiratoria por enfermedad de membrana Hialina. El dia de hoy ingresa por cuadro clinico de 10 dias de evolucion dado por emesis persistente ( # 10 veces ) en la mayoria de  ocasiones relacionaciodo con alimentacion, pero tambien madre refiere que las presenta en ayuno, no picos febriles, diuresis y deposiciones normales. </t>
  </si>
  <si>
    <t xml:space="preserve">Paciente de 81 años de edad, con antecedentes de aneurisma de arteria  poplitea izquierda, trombosada, con compromiso de la arteria tibial anterior, el dia de hoy ingresa por cuadro agudo de dolor de extremidad, con dolor para la marcha, no otros sintomas.  </t>
  </si>
  <si>
    <t>MANUEL JOSE RANGEL MORENO</t>
  </si>
  <si>
    <t>91524210</t>
  </si>
  <si>
    <t xml:space="preserve">"Dolor en el pecho "
Paciente de 39 años de edad,  ingresa por cuadro de dolor que inicia hace 4 horas, acompañado de sudoracicon, paciente quien refiere ademas escalofrios y deposciones diarreicas, no otros sintomas. </t>
  </si>
  <si>
    <t>ROSANA ROJAS DE VALENCIA</t>
  </si>
  <si>
    <t>28210225</t>
  </si>
  <si>
    <t xml:space="preserve">" dolor en el pecho "
Paciente de 92 años ingresa pro disnea y dolor toracico </t>
  </si>
  <si>
    <t xml:space="preserve">Paciente en Postoperatorio 07/02/2023 Arteriografía coronaria + implante 3 stent Arteria Descendente Anterior, por Infarto Agudo De Miocardio Con Elevación Del St Killip 1, TIMI 0. Refiere desde ayer malestar general y sensación de mareo, adinamia, niega dolor toracico. Se realiza Electrocardiograma al ingreso se revisa con medicina interna Doctor Hinestroza, se aprecia elevación ST anteroseptal con Onda Q cambios que son correspodientes con la evolución del infarto.  se ingresa a toma de paraclinicos. se explica a paciente, entiende y acepta. </t>
  </si>
  <si>
    <t xml:space="preserve">Paciente de 72 años de edad, ingresa derivada del hospital local del Norte en contexto de Enfermedad Arterial Obstructiva Crónica de miemebro inferior drecho </t>
  </si>
  <si>
    <t>RAFAEL ESPINEL MELENDEZ</t>
  </si>
  <si>
    <t>5680912</t>
  </si>
  <si>
    <t xml:space="preserve">Paciente de 84 años de edad,   con antecedentes de cardiopatia diltada de origen  isquemico, Fracción Eyeccion Del Ventriculo Izquierdo preservada del 50 %, ademas con Fibrilacion Auricular en manejo con directo. El dia de hoy ingresa por cuadro clinico de mas de 3 dias, dado por deterioro de clase funcional, disnea en reposo, disnea paroxistica nocturna , ademas astenia, adinmia, e hiporexia, diuresis normal.
</t>
  </si>
  <si>
    <t xml:space="preserve">Paciente adulto con antecedentes de cardiopatia diltada de origen valvular, con insuficiencia mitral severa Fracción Eyeccion Del Ventriculo Izquierdo reducida del 20 %, reciente regreso por spsis urinaria y choque mixto, estuvo anticoagulado  con warfarina hasta el dia de ayer por trombo apical que ocupa todo el apex, esta en  terapia puente con enoxaparina ( Ultima dosis 9 am ). El dia de hoy ingresa por hematuria macroscopica,  refiere mareo y palidez mucocutanea. No otras alteraciones. </t>
  </si>
  <si>
    <t>MARUJA ORTIZ CUEVAS</t>
  </si>
  <si>
    <t>63432550</t>
  </si>
  <si>
    <t xml:space="preserve">Paciente de 57 años de edad, con antececentes de cardiopatia diltada de origen isquemica,  Fracción Eyeccion Del Ventriculo Izquierdo del 53 %. Cuenta con arteriografia reciente del mes de Noviembre de 2022 con arterias coronarias sin lesioens, , stent en descedente anterior permeable sin restenosis. El dia de hoy ingresa por cuadro clinico de 8 dias de evolucion dado por dolor en region lumbar,  sintomas urianarios dados por  disuria polaquiuria.  escalofrio, y picos febriles no cuantificados. Refiere se automedica con doxiclina por 7 dias. Paciente en el momento angica con tensiones arteriales en rango de severidad </t>
  </si>
  <si>
    <t xml:space="preserve">"dolor abdominal" Paciente con antecedente de Cáncer testicular, linfadenectomia retroperitoneal hace 2 meses. Refiere fiebre y diarrea desde hace 2 días. </t>
  </si>
  <si>
    <t>INGRID YURANY LEON ALVAREZ</t>
  </si>
  <si>
    <t>1095787885</t>
  </si>
  <si>
    <t xml:space="preserve">Paciente de 36 años de edad con antecedentes de puente muscular de arteria descendente anterior, diabetes, tipo II no insulino requiriente y tuberculosis pulmonar. El dia de hoy ingresa cuadro de dolor toracico,  de gran intensidad, refiere que ha limitado su calidad de vida y no sede con el manejo medico establecido, motivo por el cual consulta. </t>
  </si>
  <si>
    <t>CRISPINIANA CLAVIJO GELVEZ</t>
  </si>
  <si>
    <t>27701568</t>
  </si>
  <si>
    <t xml:space="preserve">Paciente de 90 años de edad, con antecedentes de Hipertensión Arterial, ingresa en compañia de su Nieto donde consulta por cuadro de mas de 15 dias, dado por deterioro de clase funcional, de manera ambularia realizan ecocardiograma con Fracción Eyeccion Del Ventriculo Izquierdo preservada insuficiencia triscuspidea moderada a severa  y bloqueo completo, motivo por el cual  medico internista deriva al servicio de urgencias.
</t>
  </si>
  <si>
    <t>I454</t>
  </si>
  <si>
    <t>BLOQUEO INTRAVENTRICULAR NO ESPECIFICADO</t>
  </si>
  <si>
    <t>PABLO ANTONIO BECERRA</t>
  </si>
  <si>
    <t>13807149</t>
  </si>
  <si>
    <t xml:space="preserve">paciente asintomatico cardiovascular, en estudios prequirurgicos para prostatectomia encuentran hallazgo incidental extraistole ventricular frecuente, por lo cual realizan Eccocardiograma con Fracción De Eyección preservada, leve hipoquinesia apical de pared inferior. redirigen de consulta externa medicina interna extrainstitucional para estudio. </t>
  </si>
  <si>
    <t xml:space="preserve">" Tiene dolor "
Paciente con antecedente de cardiopatia isquemica, ingresa derivada de hospital local del Norte por dolor en region lubar, disminucion de diuresis </t>
  </si>
  <si>
    <t>TERESA PRADA GARCIA</t>
  </si>
  <si>
    <t>28400683</t>
  </si>
  <si>
    <t xml:space="preserve">Paciente de 78 años de edad,  con antecedentes de cardiopatia diltada con Fracción Eyeccion Del Ventriculo Izquierdo del 18-20 %, anticoagulada  directo, Enfermedad, obstructiva cronica,, el dia de hoy ingresa derivado de consulta externa, para segumiento por cardiologia. El dia de hoy ingresa  en compañia de su familiar quien refiere desde hace 15 dias, presenta  alteracion del comportamiento, " se quita la ropa "  y insomnio, ya cuenta con manejo por el grupo de psquiatria.
</t>
  </si>
  <si>
    <t xml:space="preserve">Paciente de 72 años de edad, con antecedentes   de multiples episodios de taquicardia ventricular no sostenida,  ya tuvo modulacion de sustrato isquemico arrtimico ventricular, sin embargo con aun refractario, motivo por el cual fue llevado a junta medico quirurgica con popuesta de radioablacion. El dia de hoy ingresa por nuevo episodio sincopa deterior de clase funcional y disnea. </t>
  </si>
  <si>
    <t>MARIA DE JESUS URIELES MUÑOZ</t>
  </si>
  <si>
    <t>22673979</t>
  </si>
  <si>
    <t xml:space="preserve">Paciente adulta con cardiopatia isquemica, enfermedad coronaria multi vaso,  Fracción Eyeccion Del Ventriculo Izquierdo del 38% con propuesta de revascularzacion quirurgica, ingresa derivada de Aguachica por cuadro de angina. </t>
  </si>
  <si>
    <t>JOSE DOMINGO MORALES LOPEZ</t>
  </si>
  <si>
    <t>5007333</t>
  </si>
  <si>
    <t xml:space="preserve">" me enviaron de consulta externa "
Paciente de 76 años de edad, portador cardiodesfibrilador, Boston ingresa derivado de consulta externa, por agotamiento de bateria, con propuesta de implnate y explante de dispositivos </t>
  </si>
  <si>
    <t>LUIS ALBERTO BARBOSA</t>
  </si>
  <si>
    <t>91132162</t>
  </si>
  <si>
    <t xml:space="preserve">" por lo de las piernas "
Paciente de 56 años de edad, con cuadro de mas 15 dias, dado por ulceras en extremida inferior derecha con duplex que evidneica enfermedad arterial, envian para valoracion por el grupo de cirugia vascular </t>
  </si>
  <si>
    <t>FREDDY GALVIS TAVERA</t>
  </si>
  <si>
    <t>91293820</t>
  </si>
  <si>
    <t xml:space="preserve">paciente que remiten desde barrancabermeja por sospecha de Infarto Agudo De Miocardio Con Elevación Del St trombolizado con alteplase, tiempo d evoluión 9 horas desde inicio de dolor, ingresa con dolor modulado. Electrocardiograma ritmo sinusal, sindrome brugada tipo 1? vs bloqueo rama derecha + elevación ST,. troponina sitio de remisión negativa. </t>
  </si>
  <si>
    <t>PABLO DANILO MARTINEZ BURGOS</t>
  </si>
  <si>
    <t>6892458</t>
  </si>
  <si>
    <t>" Me dio dolor en el pecho "
Paciente de 54 años de edad,  con antecedente Cirrosis hepatica de origen olcoholica, ingresa derivado del Hospital de Arauca, donde ingreso por dolor toracico, electrocardiograma con inversion de ondas T en cara lateral, realizan marcador cardiaco el cual es positivo, dan carga anti isquemica y derivan con propuesta de estratificacion.</t>
  </si>
  <si>
    <t>ELSA AYALA ARAQUE</t>
  </si>
  <si>
    <t>63316775</t>
  </si>
  <si>
    <t xml:space="preserve">Paciente de 61 años de edad con antecedentes de epilepsia ingresa derivada de clinica Chicamocha por episodio convulsivo tonico colinico, realizan marcadores los cuales son positivos motivo por el cual contextualizan posible sindrome coronario agudo y derivan.
</t>
  </si>
  <si>
    <t>HECTOR MARCIAL MARTINEZ SANTOS</t>
  </si>
  <si>
    <t>88241277</t>
  </si>
  <si>
    <t xml:space="preserve">" tengo la pierna inflamada"
Paciente de 43 años de edad, sin antecedentes previos, ingresa por cuadro de 3 dias de evolucion, de dolor edema y rubor de miembro inferior izquierdo, ademas  refiere escalofrio, no otras alteraciones </t>
  </si>
  <si>
    <t>MARCELA DURAN GONZALEZ</t>
  </si>
  <si>
    <t>1063622712</t>
  </si>
  <si>
    <t xml:space="preserve">" tenia dolores"
Paciente de 27 años de edad Primigestante con embarazo de 34.2 semanas por ecografia de primer trimestre, ingresa derivada de Clinica Foscal por inicio de activifdad uterina y cambios cervicles, derivan en contexto de amenaza de parto pretermino. </t>
  </si>
  <si>
    <t>MARIA CONCEPCION QUINTERO DE DIAZ</t>
  </si>
  <si>
    <t>28311792</t>
  </si>
  <si>
    <t xml:space="preserve">" Por lo del dispositivo"
Paciente de 67 años de edad,  portadora de marcapasos por bloqueo Auriculoventricular, ingresa derivado de  clinica Foscal  para explante e implante por agotamiento de bateria. </t>
  </si>
  <si>
    <t>B575</t>
  </si>
  <si>
    <t>ENFERMEDAD DE CHAGAS (CRONICA) QUE AFECTA OTROS ORGANOS</t>
  </si>
  <si>
    <t>GLORIA STELLA SUAREZ BARAJAS</t>
  </si>
  <si>
    <t>63500860</t>
  </si>
  <si>
    <t xml:space="preserve">"me dio un dolor "
Paciente de 48 años de edad,  sin antecedentes previos, ingresa  por cuadro de dolor toracico, derivado del Hospital Internacional De Colombia </t>
  </si>
  <si>
    <t>RODOLFO DIAZ CARVAJAL</t>
  </si>
  <si>
    <t>13829303</t>
  </si>
  <si>
    <t xml:space="preserve">" paciente de 69 años de edad,  con antecedentes de cardiopatia diltada de origen isquemico, trastorno neurocognitivo mayor, el dia de hoy ingresa por cuadro de 2 dias de evolucion de astenia, adinmia, pico febril y sintomas respiratoria. Al ingreso paciente en regulares condiciones generales hipotenso, palidez mucocutanea  </t>
  </si>
  <si>
    <t>DIANA MAYERLY VILLANOVA NUÑEZ</t>
  </si>
  <si>
    <t>1102550249</t>
  </si>
  <si>
    <t xml:space="preserve">" tenia la tension alta "
Paciente de 24 años de edad, G2P1V1 con embarazo de 36.4 semanas por ecografia de primer trimestre inngresa derivada de gestionar Bienestar por hallazgos de Tensión Arterial elevadas, acompañados de cefalea, </t>
  </si>
  <si>
    <t>VIVIANA PAOLA BAUTISTA SERRANO</t>
  </si>
  <si>
    <t>1098693863</t>
  </si>
  <si>
    <t xml:space="preserve">" dolor toracico "
Paciente de 32 años de edad,  sin antecedentes  previos, ingresa por cuadro clinico de 2 dias de evolucion, consistente en dolor tipo picadada,  dolor que auemnta con la inspiracion profunda, o cambuis de posicion,  sensacion de disnea, no ha presentado  sincopes, no otras alteraciones.
</t>
  </si>
  <si>
    <t>DORIS MERCHAN CASTRO</t>
  </si>
  <si>
    <t>37548696</t>
  </si>
  <si>
    <t>frialdad y edema de miembros inferiores</t>
  </si>
  <si>
    <t>ALCIRA JAIMES DE CORZO</t>
  </si>
  <si>
    <t>28386925</t>
  </si>
  <si>
    <t xml:space="preserve">Remitido  Malaga como urgencia vitral en contexto de Síndrome Coronario Agudo </t>
  </si>
  <si>
    <t>KELLY JOHANNA RODRIGUEZ VILLAMIZAR</t>
  </si>
  <si>
    <t>63541194</t>
  </si>
  <si>
    <t>pacinete sin comorbilidades previas que consulta por presentar dolor en la raiz de la lengua de 1 dia de evolucion que ahora presenta dolor en region faringea izquierda, sin signos de dificultad respiratoria sin otros sintomas adicionales, niega fiebre. no otros sintomas.</t>
  </si>
  <si>
    <t>NIDIA CATALINA CASTRO SALCEDO</t>
  </si>
  <si>
    <t>1012381809</t>
  </si>
  <si>
    <t>Remitida de San gil con Impresión Diagnóstica de Síndrome Coronario Agudo.
Actualmente paciente asintomatica.</t>
  </si>
  <si>
    <t>LUIS MANUEL BENAVIDES HERNANDEZ</t>
  </si>
  <si>
    <t>5587236</t>
  </si>
  <si>
    <t>''Dolor abdominal y diarrea''</t>
  </si>
  <si>
    <t xml:space="preserve">Paciente en plan de hospitalizacion domiciliaria en cubrimiento antibiotico con Meropenem por colangitis abscedada por colangiopatia isquemica, portadora de dren biliar quien acude por salida de material bilioso por paredes, direccionada a urgencias por Hepatologo (Dr. Arenas)
</t>
  </si>
  <si>
    <t>Direccionado por el servicio de Electrofisiologia para explante e implante de marcapasos</t>
  </si>
  <si>
    <t>NICOLAS SAMUEL PEREZ PAYARES</t>
  </si>
  <si>
    <t>1095843641</t>
  </si>
  <si>
    <t>"Ha tenido fiebre desde las 2 de la mañana"</t>
  </si>
  <si>
    <t>LEIDY YESENIA ALVAREZ CASTAÑO</t>
  </si>
  <si>
    <t>1098644074</t>
  </si>
  <si>
    <t>"Dolor de cabeza"</t>
  </si>
  <si>
    <t>HERNANDO MOGOLLON FLOREZ</t>
  </si>
  <si>
    <t>1953628</t>
  </si>
  <si>
    <t>COMPAÑIA MUNDIAL DE SEGUROS S.A.</t>
  </si>
  <si>
    <t>"Me accidente y me pegue en varias partes"</t>
  </si>
  <si>
    <t>ISIDRO DIAZ ESPINOZA</t>
  </si>
  <si>
    <t>13827776</t>
  </si>
  <si>
    <t>Paciente con mareo crónico con hallazgo ambulatorio en holter de Bloqueo Auriculoventricular 2:1.</t>
  </si>
  <si>
    <t>LUZ MARINA RODRIGUEZ MARTINEZ</t>
  </si>
  <si>
    <t>37940696</t>
  </si>
  <si>
    <t>DIONISIA RODRIGUEZ DE PRADA</t>
  </si>
  <si>
    <t>27915786</t>
  </si>
  <si>
    <t>''mucho dolor en brazo izquierdo''</t>
  </si>
  <si>
    <t>Permiso Especial Permanencia</t>
  </si>
  <si>
    <t>DEYANIRA PLAZA MENDEZ</t>
  </si>
  <si>
    <t>25762902</t>
  </si>
  <si>
    <t>"Ahogo y nauseas"</t>
  </si>
  <si>
    <t>HENRY MAURICIO COLMENARES MARTINEZ</t>
  </si>
  <si>
    <t>91494047</t>
  </si>
  <si>
    <t>"Sali a caminar y me dieron palpitaciones y ganas de desmayarme"</t>
  </si>
  <si>
    <t>SANIN JOSE ARENAS AREVALO</t>
  </si>
  <si>
    <t>13358294</t>
  </si>
  <si>
    <t>Remitido de Ocaña por Insuficiencia Cardiaca Congestiva y Bloqueo Auriculoventricular de tercer grado. Aceptado para ingreso por urgencias.</t>
  </si>
  <si>
    <t>ROSA DELIA JIMENEZ DE ZAMBRANO</t>
  </si>
  <si>
    <t>28424022</t>
  </si>
  <si>
    <t>Paciente en Postoperatorio (29/12/2022) de safenovaricectomia izquierda + ligadura de venas varicosas infra y suprapatelar + ablación quimica de colateral guiado por ecografia direccionada de consulta externa de cirugia vascular por sospecha de Trombosis Venosa Profunda en miembro inferior izquierdo.</t>
  </si>
  <si>
    <t>ANA ISABEL RUIZ DE CASTRO</t>
  </si>
  <si>
    <t>28284567</t>
  </si>
  <si>
    <t>ROSALINA BARRERA DE MATEUS</t>
  </si>
  <si>
    <t>28497688</t>
  </si>
  <si>
    <t>"Tengo las piernas hinchadas"</t>
  </si>
  <si>
    <t>MARIA JUDITH NUÑEZ DE RAMIREZ</t>
  </si>
  <si>
    <t>37800338</t>
  </si>
  <si>
    <t>Remitida de la clinica Chicamocha por angina inestable.</t>
  </si>
  <si>
    <t>MARIA FIDELIGNA SALAMANCA DE CASALLAS</t>
  </si>
  <si>
    <t>23618553</t>
  </si>
  <si>
    <t>Remitida de la clinica chicamocha por Insuficiencia Cardiaca Congestiva y sospecha de enfermedad del nodo con propuesta de implante de dispositivo de estimulacion cardiaca.</t>
  </si>
  <si>
    <t>NICANOR CASTELLANOS SANTANDER</t>
  </si>
  <si>
    <t>91215474</t>
  </si>
  <si>
    <t>Remitido del hospital local del norte pro cefalea y crisis hiptertensiva.</t>
  </si>
  <si>
    <t>JOSE IGNACIO OREJARENA ARCINIEGAS</t>
  </si>
  <si>
    <t>13847021</t>
  </si>
  <si>
    <t>Paciente ingresa por disnea de minimos esfuerzos, palido, diaforetico.
Se traslada a sala de reanimacion.</t>
  </si>
  <si>
    <t>MARIA BERNARDA RUGELES DE HERNANDEZ</t>
  </si>
  <si>
    <t>37915831</t>
  </si>
  <si>
    <t>''¿dolor en el pecho, nuaseas''</t>
  </si>
  <si>
    <t>JOSE ANTONIO ORDUZ TARAZONA</t>
  </si>
  <si>
    <t>91206749</t>
  </si>
  <si>
    <t>Direccionado de consulta externa de clinica de anticoagulación (Dr. Sanchez) por deposiciones melenicas.</t>
  </si>
  <si>
    <t>DELIA CASTRO DE CASTAÑEDA</t>
  </si>
  <si>
    <t>27975738</t>
  </si>
  <si>
    <t>"Dolor abdominal"</t>
  </si>
  <si>
    <t>MARIA ELIZABETH LOZANO GONZALEZ</t>
  </si>
  <si>
    <t>1095948646</t>
  </si>
  <si>
    <t>"Tengo dolor bajito desde anoche"</t>
  </si>
  <si>
    <t xml:space="preserve">''Esta desorientada'' </t>
  </si>
  <si>
    <t>Paciente  de89 años de edad traida por familiar, refiee que desde hace una semana presenta somnolencia, astenia y adinamia marcada, con documentacion de glicemias elevadas en casa (&gt;300mg/dl).
Al examen fisico paciente con deliro hipoactivo, sin signos de bajo gasto ni sobrecarga hidrica, se direcciona a red de su Entidad Promotora De Salud.</t>
  </si>
  <si>
    <t>ADRIANA MARCELA RODRIGUEZ MARIN</t>
  </si>
  <si>
    <t>37722294</t>
  </si>
  <si>
    <t>''dolor en el pecho ''</t>
  </si>
  <si>
    <t>MAGDALENA FARIA DIAZ</t>
  </si>
  <si>
    <t>24244908</t>
  </si>
  <si>
    <t>Remitida de Arauca con Diagnóstico de angina inestable</t>
  </si>
  <si>
    <t>CARMEN ROSA PATIÑO VARGAS</t>
  </si>
  <si>
    <t>28030204</t>
  </si>
  <si>
    <t xml:space="preserve">Remitida del Hospital Internacional De Colombia con Diagnóstico de Síndrome Coronario Agudo </t>
  </si>
  <si>
    <t>ANDRES PLATA</t>
  </si>
  <si>
    <t>5742665</t>
  </si>
  <si>
    <t>"Dolor de pecho que no me deja respirar"</t>
  </si>
  <si>
    <t>"Tengo el dedo inflamado"</t>
  </si>
  <si>
    <t>ALICE DALIANA AGUIRRE CHAVES</t>
  </si>
  <si>
    <t>1106790414</t>
  </si>
  <si>
    <t>"Fiebre y tos"</t>
  </si>
  <si>
    <t>NELBA NELSY MARIA SANABRIA CALA</t>
  </si>
  <si>
    <t>63317074</t>
  </si>
  <si>
    <t xml:space="preserve">Paciente refiere cuadro de 3 dias dado por fiebre, escalofrios, odinofagia, cefaela, hace mdia hora se encontraba caminando presento nauseas, mareos, amaurosis y no recuerda mas.   con respectiva mejoria expontanea posterior.
</t>
  </si>
  <si>
    <t>OLGA LUCIA RODRIGUEZ CASTILLO</t>
  </si>
  <si>
    <t>63343574</t>
  </si>
  <si>
    <t>LETICIA RIVERO BUENO</t>
  </si>
  <si>
    <t>27991763</t>
  </si>
  <si>
    <t>Remitida de San gil por Enfermedad Arterial Obstructiva Crónica</t>
  </si>
  <si>
    <t xml:space="preserve">Paciente con antecedente de Trastorno de panico, Trombosis Venosa Profunda en 2019,   quien acude por clinica de 20 minutos de evolución, refiere que estaba comiendo presenta subitamente taquicardia, nauseas, emésis, diarrea, palpitaciones, parestesias en miembros inferiores, temblor, sensación de boca seca y malestar general.
Electrocardiograma en ritmo sinusal, no signos de isquemia aguda.
</t>
  </si>
  <si>
    <t>MARIA CAMILA NIÑO RAMIREZ</t>
  </si>
  <si>
    <t>1152439643</t>
  </si>
  <si>
    <t>"Migraña"</t>
  </si>
  <si>
    <t>G431</t>
  </si>
  <si>
    <t>MIGRANA CON AURA [MIGRANA CLASICA]</t>
  </si>
  <si>
    <t>YOLANDA LOTERO GOMEZ</t>
  </si>
  <si>
    <t>28929631</t>
  </si>
  <si>
    <t>Remitida de Villavicencio por estenosis mitral severa.</t>
  </si>
  <si>
    <t>I050</t>
  </si>
  <si>
    <t>ESTENOSIS MITRAL</t>
  </si>
  <si>
    <t>LUCIO CORONEL TOSCANO</t>
  </si>
  <si>
    <t>5674052</t>
  </si>
  <si>
    <t>Remitido como urgencia vital del Hospital Internacional De Colombia por edema agudo de pulmon y falla cardiaca descompensada.</t>
  </si>
  <si>
    <t>ASTRID CAROLINA VARGAS PEREZ</t>
  </si>
  <si>
    <t>6830950</t>
  </si>
  <si>
    <t>Remitida como urgencia vital de Piedecuesta por PReeclamspsia</t>
  </si>
  <si>
    <t>Paciente con dolor toracico punzante asociado a singultos.</t>
  </si>
  <si>
    <t>JOSE MIGUEL HERNANDEZ CARDONA</t>
  </si>
  <si>
    <t>1096190572</t>
  </si>
  <si>
    <t>Remitido de Barrancabermeja por Bradicardia.</t>
  </si>
  <si>
    <t>ENZO SALVADOR VILLAMIZAR ZULUAGA</t>
  </si>
  <si>
    <t>1098083102</t>
  </si>
  <si>
    <t>22 Dias</t>
  </si>
  <si>
    <t xml:space="preserve">Paciente neonato traido por su madre por irritabilidad, sin embargo al ingreso estable, llama la atención ictericia. </t>
  </si>
  <si>
    <t>HENRY ARDILA LOPEZ</t>
  </si>
  <si>
    <t>91281528</t>
  </si>
  <si>
    <t>Remitido como urgencia vital de la clinica Chicamocha por Infarto Agudo Del Miocardio,.</t>
  </si>
  <si>
    <t>CARLOS ALBERTO JIMENEZ REYES</t>
  </si>
  <si>
    <t>91420960</t>
  </si>
  <si>
    <t xml:space="preserve">Remitido de Barrancabermeja por Insuficiencia Cardiaca Congestiva </t>
  </si>
  <si>
    <t>CLOTILDE CASTILLO</t>
  </si>
  <si>
    <t>41504244</t>
  </si>
  <si>
    <t>Remitida de San gil por falla cardiaca descompensada</t>
  </si>
  <si>
    <t>YULY NATHALIA MONROY RODALLEGA</t>
  </si>
  <si>
    <t>1095303152</t>
  </si>
  <si>
    <t xml:space="preserve">Ingresa en estado de embriaguez
</t>
  </si>
  <si>
    <t>F100</t>
  </si>
  <si>
    <t>TRASTORNOS MENTALES Y DEL COMPORTAMIENTO DEBIDOS AL USO DE ALCOHOL, INTOXICACION AGUDA</t>
  </si>
  <si>
    <t>paciente remitida de pamplona por dolor toracico con antecedente de arritmia en estudio manejada con propranolol, de momento paciente refiere episodio de dolor toracico</t>
  </si>
  <si>
    <t>LUIS CARLOS SANCHEZ FRANCO</t>
  </si>
  <si>
    <t>18967376</t>
  </si>
  <si>
    <t xml:space="preserve">Dolor de pecho </t>
  </si>
  <si>
    <t>Paciente remitido de sangil por sindrome coronario agudo con elevacion del segmento ST en derivadas V1-V2-V3</t>
  </si>
  <si>
    <t>HERNANDO LEON PINZON</t>
  </si>
  <si>
    <t>5754968</t>
  </si>
  <si>
    <t xml:space="preserve">Remitido como urgencia vital de San Vicente de Chucuri en contextoi de Síndrome Coronario Agudo Infarto Agudo Del Miocardio con elevacion del ST
</t>
  </si>
  <si>
    <t>"Dolor L4 L5"</t>
  </si>
  <si>
    <t>M435</t>
  </si>
  <si>
    <t>OTRAS SUBLUXACIONES VERTEBRALES RECURRENTES</t>
  </si>
  <si>
    <t>ALEJANDRINA SANTAMARIA OLACHICA</t>
  </si>
  <si>
    <t>28031706</t>
  </si>
  <si>
    <t>Esta sonando una alarma del dispositivo</t>
  </si>
  <si>
    <t>MARTHA MEDINA CORREA</t>
  </si>
  <si>
    <t>37651070</t>
  </si>
  <si>
    <t xml:space="preserve">Paciente de 47 años con antecedente de cardiopatia chagasica, con Fracción Eyeccion Del Ventriculo Izquierdo de 54% (Julio/2022 -- Ecoestres negativo para induccion de isquemia) y bloqueo de rama derecha previamente conocido, quien ingresa por presentar clinica de Aproximadamente 15 dias de evolucion dada por disconfort toracico de predominio Hemitorax izquierdo y disnea razon por la cual acude. </t>
  </si>
  <si>
    <t>JOSE VICENTE SAENZ</t>
  </si>
  <si>
    <t>5767260</t>
  </si>
  <si>
    <t xml:space="preserve">Masculino de 65 años sin antecedentes de enfermedad referidos que se encuentra en estudio por el ectopias ventriculares de alta densidad arrítmica con registro de hasta el 37% y último Holter de julio del año 2022 con una carga del 19% sin documentarse taquicardia ventricular, refiere clinica de larga data ( Aproximadamente 2 años de evolucion), la cual ha empeorado en los ultimos 15 dias, dado por fatiga, deterior de clase funcional, ademas de episodios presicopales y sensacion vertiginosa, por lo cual acude a urgencias. </t>
  </si>
  <si>
    <t>BRENDA ROCIO GIL ROJAS</t>
  </si>
  <si>
    <t>1098775149</t>
  </si>
  <si>
    <t>Remitida del Hospital Internacional De Colombia  donde consulto por clinica de 3 dias de evolucion de bradicardia y dolor toracico atipico asociado a cefalea y sensacion de alza termica no cuantificada, laboratorios de remision, sin leucocitosis, sin reactantes de fase aguda elevados, dimero d y biomarcador cardiaco negativo, Perimetro Toracico PRO Péptido Natriurético Tipo B negativo, describen presencia de  signos clinicos de insuficiencia aortica severa ( danza carotidea, pulso de corrigan, Cifras tensionales divergentes), ECO TT 16/02/2022 con evidencia de insuficiencia aortica severa por criterios cuantitativos y semicuantitativos.</t>
  </si>
  <si>
    <t>FLOR DE MARIA GIL DURAN</t>
  </si>
  <si>
    <t>37807609</t>
  </si>
  <si>
    <t>Paciente de 72 años en Postoperatorio de safenectomia del 08/02/2023 viene por dolor e inflamacion en la extremidad intervenida, viene aplicandose profilaxis con Heparina Bajo Peso Molecular, no refiere dolor toracico, no disnea, no dificultad respiratoria.</t>
  </si>
  <si>
    <t>GILBERTO RINCON BERNAL</t>
  </si>
  <si>
    <t>5625065</t>
  </si>
  <si>
    <t xml:space="preserve">Paciente de 65 años en seguimiento institucional por clinica de falla cardiaca, ingresa por clinica de Aproximadamente 1 mes de deterioro funcional, ascitis, disnea de pequeños esfuerzos, hiporexia y edema de meibrmos inferiores. </t>
  </si>
  <si>
    <t>ALCIRA SARMIENTO DE JAIMES</t>
  </si>
  <si>
    <t>37803488</t>
  </si>
  <si>
    <t>Paciente de 76 años quien ingresa por estar presentando malestar general, disconfort toracico y cefalea. refiere clinica que ha empeorado desde ayer, hoy con aumento del malestar. no refiere fiebre. sin embargo si indica presentar polaquiruria</t>
  </si>
  <si>
    <t>ROSENDO CORREA</t>
  </si>
  <si>
    <t>2138464</t>
  </si>
  <si>
    <t xml:space="preserve">Paciente nonagenario conocido por cardiología con diagnóstico de estenosis aórtica que previamente era moderada a severa y asintomática. con último ecocardiogrma trastorácico con Area valvular de 0.6 cm2 y refiere deterioro de la clase funcional y dolor torácico que se irradia a espalda. Ya fué valorado por Geriatría quien considera que puede ser candidato a Implantación Valvular Transaórtica, dado a que actualmente se encuentra sintomatico es enviado de consulta externa de Cardiologia a urgencias. </t>
  </si>
  <si>
    <t>I359</t>
  </si>
  <si>
    <t>TRASTORNO DE LA VALVULA AORTICA, NO ESPECIFICADO</t>
  </si>
  <si>
    <t xml:space="preserve">Paciente de 50 años con cardiopatia no filiada con Fracción Eyeccion Del Ventriculo Izquierdo severamente deprimida, quien ingresa ya que el dia de ayer en horas de la tarde posterior a realizar las terapias de rehabilitacion presento disconfort toracico y dinsea, indica previa a terpias ya venia presentandolo tambien, por lo cual direccionaron a urgencias. </t>
  </si>
  <si>
    <t>ORLANDO GALLARDO</t>
  </si>
  <si>
    <t>5812316</t>
  </si>
  <si>
    <t xml:space="preserve">" esta algo mal del  marcapasos "
Paciente de 82 años derivado del Ocaña por disfuncion de electrodo de marcapaos </t>
  </si>
  <si>
    <t>MARIA FERNANDA CASTELLANOS BARRIOS</t>
  </si>
  <si>
    <t>1007540407</t>
  </si>
  <si>
    <t>JHON FREDY LEON GOMEZ</t>
  </si>
  <si>
    <t>91476984</t>
  </si>
  <si>
    <t xml:space="preserve">2 vengo para el trasplante "
</t>
  </si>
  <si>
    <t>HIJA DE MARIA FERNANDA CASTELLANOS BARRIOS</t>
  </si>
  <si>
    <t>23024510320149</t>
  </si>
  <si>
    <t>14 Dias</t>
  </si>
  <si>
    <t xml:space="preserve">esta amarilla y con pichas en los ojos.
Paciente neonata quien se encuentra icterica y con secrecion ocular amarillenta. </t>
  </si>
  <si>
    <t>RODOLFO ALBARRACIN DELGADO</t>
  </si>
  <si>
    <t>91251322</t>
  </si>
  <si>
    <t xml:space="preserve">Remitido clinica chicamocha por Impresión Diagnóstica de Infarto Agudo De Miocardio Con Elevación Del St </t>
  </si>
  <si>
    <t>ANGIE YUSNEIDY GUTIERREZ CELIS</t>
  </si>
  <si>
    <t>1232888412</t>
  </si>
  <si>
    <t xml:space="preserve">Paciente G3C1A1V1 quien ingresa direccionada de control prenatal por ginecologia por documentar cifras tensionales elevadas y presencia de cefaela y edema de miembors inferiores. </t>
  </si>
  <si>
    <t xml:space="preserve">" tengo secreción por la herida "
Paciente en Postoperatorio de herida de revascularizacion qurirugica </t>
  </si>
  <si>
    <t>FELIX DANIEL GOMEZ MOTTA</t>
  </si>
  <si>
    <t>1002029781</t>
  </si>
  <si>
    <t>DISPENSARIO MEDICO BUCARAMANGA</t>
  </si>
  <si>
    <t>RESOLUCIÓN DE URGENCIAS</t>
  </si>
  <si>
    <t>Dolor toracico y taquicardia</t>
  </si>
  <si>
    <t>GLADYS MENDOZA ORTIZ</t>
  </si>
  <si>
    <t>63318185</t>
  </si>
  <si>
    <t>EMITIDA DESDE BARRANCABRMEJA PARA VALORACIÓN CIRUGIA VASCULAR PERIFÉRICO</t>
  </si>
  <si>
    <t>PAciente de 24 años labora en la institucion en servicios generales, acude por dolor toracico con sensacion de irradiacion a Miembro Superior Izquierdo.</t>
  </si>
  <si>
    <t xml:space="preserve">PAciente de 86 años en Postoperatorio de ablacion de safena menor institucional del 11/02/2023 quien ingresa por preesentar eritema y rubor de la extremidad intervenida. </t>
  </si>
  <si>
    <t>ALVARO GARZON</t>
  </si>
  <si>
    <t>5694839</t>
  </si>
  <si>
    <t xml:space="preserve">Paciente de 75 años quien ingresa por sus propios medios, iba a ser remitido de Sabana de Torres sin embargo pidio salida voluntaria, Electrocardiograma con Bloqueo Auriculoventricular completo, se indica acostar, se encuentra estable y asintoamtico. </t>
  </si>
  <si>
    <t>JOSE MARIA RODRIGUEZ ORTIZ</t>
  </si>
  <si>
    <t>91219900</t>
  </si>
  <si>
    <t xml:space="preserve">PACIENTE DE 62 AÑOS EN POSOPERATORIO DE REVASCULARARIZACION DE 3 VASOS (26/12/2022), MAMARIA INTERNA A LA DESCENDENTE ANTERIOR, PUENTE VENOSO A LA CIRCUNFLEJA Y PUENTE VENOSO A LA DESCENDENTE POSTERIOR, CON USO DE VENA SAFENA IZQUIERDA, QUIEN REFIERE DESDE AYER POSTERIOR A SUSTO PRESENTA DISCONFORT TORACICO Y SENSACION DE DISNEA. </t>
  </si>
  <si>
    <t>VICTOR MANUEL SUAREZ GUERRERO</t>
  </si>
  <si>
    <t>2065880</t>
  </si>
  <si>
    <t xml:space="preserve">Paciente de 65 años con historia de Enfermedad Renal Crónica secundaria a diabetes mellitus e hipertensión arterial, que se encuentra en seguimiento postrasplante de riñón quien viene por clinica de Aproximadamente 15 dias de episodios emeticos y malestar general, con Creatinina de ayer extrainstitucional 2.88 previas de 1. </t>
  </si>
  <si>
    <t>JAIRO TARAZONA MANTILLA</t>
  </si>
  <si>
    <t>91210523</t>
  </si>
  <si>
    <t xml:space="preserve">Paciente de 62 años sin antecedentes patologicos previos, quien ingresa remitido de la CLinica Chicamocha donde acude el dia de hoy por clinica de Aproximadamente 3 dias de evolucion por dolor tipo punzada en Hemitorax izquierdo "es como si tuviera un viento", visto en sitio de remision interpretan elvacion del st en cara inferior, tiene biomarcador serico de alla negativo, actualmente sin dolor. </t>
  </si>
  <si>
    <t>LUIS ALIRIO CAMACHO GOMEZ</t>
  </si>
  <si>
    <t>7454485</t>
  </si>
  <si>
    <t>Paciente de 73 años reside en hogar geriatrico con barthel deprimido, quien ingresa remitido de Zapatoca con Impresión Diagnóstica de Infarto Agudo Del Miocardio Sin Elevacion Del St, recibio carga antiisquemica, ingresacomo urgencia vital.</t>
  </si>
  <si>
    <t>FRANCISCO ANTONIO GOMEZ JACOME</t>
  </si>
  <si>
    <t>88283423</t>
  </si>
  <si>
    <t xml:space="preserve">" PARA EL TRASPLANTE "
Paciente ingresa para trasplante renal </t>
  </si>
  <si>
    <t xml:space="preserve">Paciente de 54 años quien acude por dolor toracico y disnea. </t>
  </si>
  <si>
    <t>CLAUDIA MIREYA RUEDA JIMENEZ</t>
  </si>
  <si>
    <t>37543689</t>
  </si>
  <si>
    <t xml:space="preserve">Paciente de 44 años con estenosis mitral reumatica ya dilatada de manera percutanea en dic 2019 quien tiene asociado disfuncion ventricular izquierda moderada, Fibrilacion Auricular con Enfermedad Cerebro Vascular previo y evento de FV intraprocedimiento de la Valvulotomia con balon de Inoue por lo que se encontraba en seguimiento por cardiologia y falla cardiaca, acude hoy por presentar clinica de Aproximadamente 20 dias de evolucion dado por disconfort toracico, fatiga, episodios de presincope, indica desde hace 20 dias sin medicacion. </t>
  </si>
  <si>
    <t>FRANK AUGUSTO PALOMINO MELENDEZ</t>
  </si>
  <si>
    <t>7143637</t>
  </si>
  <si>
    <t xml:space="preserve">MAGDALENA PITP PBS SUBSIDIADO </t>
  </si>
  <si>
    <t xml:space="preserve">Consulta por deterioro de la clase funcional, disnea de esfuerzo, edema en miembros inferiores
Se Solicita Electrocardiograma </t>
  </si>
  <si>
    <t>MARIA DEL CARMEN DIAZ DE TELLEZ</t>
  </si>
  <si>
    <t>37915384</t>
  </si>
  <si>
    <t xml:space="preserve">Remitido de Barrancabermeja por Infarto Agudo De Miocardio Con Elevación Del St ((15/02/2023) No trombolizado
Ingresa sin dolor
Con Nitroglicerina </t>
  </si>
  <si>
    <t>MARIA ISABEL RAMIREZ CELIS</t>
  </si>
  <si>
    <t>63450297</t>
  </si>
  <si>
    <t xml:space="preserve">Se llama en 3 ocasiones a la paciente no se encuentra en la sala de espera. </t>
  </si>
  <si>
    <t>SALOME ENCINALES TORRES</t>
  </si>
  <si>
    <t>1096704862</t>
  </si>
  <si>
    <t>EIDER ALONSO OSORIO RUIZ</t>
  </si>
  <si>
    <t>1099376505</t>
  </si>
  <si>
    <t xml:space="preserve">Paciente de 23 años quien ingresa por sus propios medios, refiere clinica de Aproximadamente 2 horas de evolucion, se encontraba en lebrija limpiando cacado, refiere mando la mano al pasto y siente mordedura a nivel del 3 dedo de mano izquierda, refiere mata la serpiente y la identifica como talla X, refiere acudio a lebrija donde ingresaron pero al explicar protocolo solicito egreso y acudio a nuestra institucion. </t>
  </si>
  <si>
    <t>T639</t>
  </si>
  <si>
    <t>EFECTO TOXICO DEL CONTACTO CON ANIMAL VENENOSO NO ESPECIFICADO</t>
  </si>
  <si>
    <t>LUIS CARLOS VARGAS ARGOTA</t>
  </si>
  <si>
    <t>18913608</t>
  </si>
  <si>
    <t>Remitido de Aguachica por Enfermedad Arterial Obstructiva Crónica, remitido para Valoración x cx vascular
aceptado por referencia codigo 160220231745-y</t>
  </si>
  <si>
    <t>JOSE TOMAS ORELLANOS ARRIETA</t>
  </si>
  <si>
    <t>18918221</t>
  </si>
  <si>
    <t xml:space="preserve">Rmeitido de aguachica por angina inestable con propuesta de arteriografia coronaria
aceptado por referencia para ingrso por urgencias codig 17022230913-cm </t>
  </si>
  <si>
    <t>HUGO ORLANDO PADILLA TOLEDO</t>
  </si>
  <si>
    <t>17583216</t>
  </si>
  <si>
    <t xml:space="preserve">Remitido de Saravena con Impresión Diagnóstica
1. Sindrome de robo de fistula arteriovenosa brazo derecho
1.1 sx vena cava superior vs confluente yugolosubclavio derecho
2. Coagulopatia en estudio
3. Colelitiasis sin colecistitis
4. Enfermedad Renal Cronica TFG: 28,7 (mL/min/1,73 m2) en hemodialisis, al parecer suspendio la misma hace 3 meses
5. Anemia Normocitica Normocromica
ACEPTO POR EL EQUIPO DE REFERENCIA BAJO EL CODIGO 1702230930-CM E INGRESA POR URGENCIAS </t>
  </si>
  <si>
    <t>I770</t>
  </si>
  <si>
    <t>FISTULA ARTERIOVENOSA, ADQUIRIDA</t>
  </si>
  <si>
    <t>PABLO SEBASTIAN CUELLO ORTEGA</t>
  </si>
  <si>
    <t>1097499312</t>
  </si>
  <si>
    <t xml:space="preserve">caida con contusión en mano. </t>
  </si>
  <si>
    <t>S602</t>
  </si>
  <si>
    <t>CONTUSION DE OTRAS PARTES DE LA MUNECA Y DE LA MANO</t>
  </si>
  <si>
    <t xml:space="preserve">Dolor abdominal, fiebre y disuria. </t>
  </si>
  <si>
    <t xml:space="preserve">Paciente con cardiopatia dialtada no filiada, con Fracción Eyeccion Del Ventriculo Izquierdo reducida, hospitalziacion reciente por descompensacion de la misma, acude hoy por </t>
  </si>
  <si>
    <t>MANUEL CHAPARRO</t>
  </si>
  <si>
    <t>13847572</t>
  </si>
  <si>
    <t>me enviaron porque tenia la Frecuencia Cardíaca alta</t>
  </si>
  <si>
    <t>ANDREA CAROLINA RAMOS OROZCO</t>
  </si>
  <si>
    <t>1063971637</t>
  </si>
  <si>
    <t>CONSUELO BLANCO TORRES</t>
  </si>
  <si>
    <t>35322293</t>
  </si>
  <si>
    <t xml:space="preserve">tengo la tensión alta </t>
  </si>
  <si>
    <t>JORGE ARENAS CARRILLO</t>
  </si>
  <si>
    <t>13843458</t>
  </si>
  <si>
    <t xml:space="preserve">Remitida de Giron por Infarto Agudo Del Miocardio </t>
  </si>
  <si>
    <t>ANA INES CUEVAS DE ESTEVEZ</t>
  </si>
  <si>
    <t>28165794</t>
  </si>
  <si>
    <t xml:space="preserve">Paciente adulta mayor con documentacion hoy en ecografia abdominal extrainsitucion de dilataciones aneurismaticas y presencia de trombo mural, ingresa por dolor inteso, al ingrso se ubica en salas de reanimacion y se da aviso a cx vascular. </t>
  </si>
  <si>
    <t>mareo, y presincope</t>
  </si>
  <si>
    <t>RITA YRAMA ROA RAMIREZ</t>
  </si>
  <si>
    <t>915309</t>
  </si>
  <si>
    <t xml:space="preserve">PACIENTE     TRAIDA  COMO  URGENCIA  VITAL DE  CLINICA GIRON.  PACIENTE CON  DOLOR  TORAXICO </t>
  </si>
  <si>
    <t>LAUREANO RIOS SANCHEZ</t>
  </si>
  <si>
    <t>13843853</t>
  </si>
  <si>
    <t>paciente ingresa programado para trasplante de higado ingresa por sus propios medios en compañia de familiares, con cirrosis hepatica asociado a consumo de alcohol</t>
  </si>
  <si>
    <t>JOSE ROBERTO MENDOZA QUINAYAS</t>
  </si>
  <si>
    <t>1234340996</t>
  </si>
  <si>
    <t xml:space="preserve">Refiere iba como pasajero en vehiculo automovil hace aproximadamente una hora, el vehiculo se volca, no recuerda ni sitio ni circunstancias del evento, es recogido por familiar con quien acude a la institución. el paciente refiere que solo recuerda desde cuando fue recogido por el familiar. </t>
  </si>
  <si>
    <t>V499</t>
  </si>
  <si>
    <t>OCUPANTE (CUALQUIERA) DE AUTOMOVIL LESIONADO EN ACCIDENTE DE TRANSITO NO ESPECIFICADO</t>
  </si>
  <si>
    <t>GUSTAVO AVENDAÑO AVENDAÑO</t>
  </si>
  <si>
    <t>13361359</t>
  </si>
  <si>
    <t>"Dolor de pecho y palpitaciones"</t>
  </si>
  <si>
    <t>LUIS FRANCISCO SARMIENTO MARTINEZ</t>
  </si>
  <si>
    <t>13828087</t>
  </si>
  <si>
    <t xml:space="preserve">Remitido como urgencia vital de El Socorro por descargas del Cardiodesfibrilador Implantable </t>
  </si>
  <si>
    <t>ELISEO DURAN DURAN</t>
  </si>
  <si>
    <t>2058587</t>
  </si>
  <si>
    <t>KATHERINE JOHANA DURAN PUERTA</t>
  </si>
  <si>
    <t>5469880</t>
  </si>
  <si>
    <t>"Me desmayé"</t>
  </si>
  <si>
    <t>LUIS EDUARDO BRAVO ALBARRACIN</t>
  </si>
  <si>
    <t>19303187</t>
  </si>
  <si>
    <t>"Mucho ahogo desde hace 20 días"</t>
  </si>
  <si>
    <t>"Me duele la pierna que me operaron"</t>
  </si>
  <si>
    <t>GLADYS TORRES DE MORENO</t>
  </si>
  <si>
    <t>63390558</t>
  </si>
  <si>
    <t xml:space="preserve">Remitida de Malaga con Diagnóstico de Síndrome Coronario Agudo </t>
  </si>
  <si>
    <t>HACID SEBASTIAN MARTINEZ FLOREZ</t>
  </si>
  <si>
    <t>1005053938</t>
  </si>
  <si>
    <t>Paciente ingresa ansioo refiriendo dolor toracico punzante.</t>
  </si>
  <si>
    <t>"Me esta saliendo pus en la fistula"</t>
  </si>
  <si>
    <t>ALCIRA SANABRIA DE CAVIEDES</t>
  </si>
  <si>
    <t>22829497</t>
  </si>
  <si>
    <t>Fiebre y malestar general</t>
  </si>
  <si>
    <t>ZABDIEL EMANUEL PARRA ACOSTA</t>
  </si>
  <si>
    <t>1142727528</t>
  </si>
  <si>
    <t>"Esta haciendo popo con sangre"</t>
  </si>
  <si>
    <t>A060</t>
  </si>
  <si>
    <t>DISENTERIA AMEBIANA AGUDA</t>
  </si>
  <si>
    <t>Desmayos y Tensión Arterial baja</t>
  </si>
  <si>
    <t>JOSE DEL CARMEN DURAN PACHECO</t>
  </si>
  <si>
    <t>12490376</t>
  </si>
  <si>
    <t xml:space="preserve">Remitido de Ocaña con Diagnóstico de Síndrome Coronario Agudo </t>
  </si>
  <si>
    <t>RODOLFO MORENO CARDENAS</t>
  </si>
  <si>
    <t>13442475</t>
  </si>
  <si>
    <t>Remitido de Foscal por Insuficiencia Cardiaca Congestiva</t>
  </si>
  <si>
    <t>ANA SANABRIA</t>
  </si>
  <si>
    <t>28401221</t>
  </si>
  <si>
    <t>Remitida de Unidad De Cuidado Intensivo de la clinica foscal internacional por Infarto Agudo De Miocardio Con Elevación Del St con infusión de Nitroglicerina.
Aceptada por equipo de Refrencia y contrarrefrencia para ingreso por urgencias.
Actualmente servicio de urgencias consertionado sin disponibilidad de camillas ni monitoria.</t>
  </si>
  <si>
    <t>MOISES PLATA SANCHEZ</t>
  </si>
  <si>
    <t>5541641</t>
  </si>
  <si>
    <t xml:space="preserve">"Me duele la hernia"
</t>
  </si>
  <si>
    <t>EDELMIRA RUEDA DE CALA</t>
  </si>
  <si>
    <t>28184754</t>
  </si>
  <si>
    <t xml:space="preserve">Me envio el mega </t>
  </si>
  <si>
    <t>NOEL DE JESUS MARTINEZ VASQUEZ</t>
  </si>
  <si>
    <t>91221683</t>
  </si>
  <si>
    <t>Sangrado de orina</t>
  </si>
  <si>
    <t>FLOR MARIA DUARTE CALDERON</t>
  </si>
  <si>
    <t>27988313</t>
  </si>
  <si>
    <t>"Ahogo y dolor de pecho"</t>
  </si>
  <si>
    <t>ALIRIO BARCENAS SARMIENTO</t>
  </si>
  <si>
    <t>5676806</t>
  </si>
  <si>
    <t>Paciente de 75 años de edad con adenocarcinoma de prostata metastasico a hueso, remitido como "urgencia vital" de la clinica chicamocha por Enfermedad Arterial Obstructiva Crónica reagudizada de miembros inferiores.</t>
  </si>
  <si>
    <t>YANETH ANDICA LADINO</t>
  </si>
  <si>
    <t>1098682503</t>
  </si>
  <si>
    <t>Paciente quien se encontraba en el hospital local del norte desde el 14/02/2023 y es remitida como "urgencia vital" por diabetes gestacional.</t>
  </si>
  <si>
    <t>LAURA MARCELA SILVA TAMAYO</t>
  </si>
  <si>
    <t>1098789028</t>
  </si>
  <si>
    <t>"Mucho dolor"</t>
  </si>
  <si>
    <t>AURELIO AFANADOR SANCHEZ</t>
  </si>
  <si>
    <t>5713238</t>
  </si>
  <si>
    <t xml:space="preserve">Remitido de Puerto Wilches por sospecha de Síndrome Coronario Agudo . Paciente refiere caida hace 20 dias, desde entonces con hemiparesia izquierda y disartria.
</t>
  </si>
  <si>
    <t>Paciente con embarazo a termino, ingresa por actividad uterina regular desde hace 6 horas.</t>
  </si>
  <si>
    <t>CARLOS RAFAEL TRONCOSO GOMEZ</t>
  </si>
  <si>
    <t>3983451</t>
  </si>
  <si>
    <t>PAciente hospitalizado hace 3 dias en Unidad De Cuidado Intensivo de la unidad clinica la Magdalena en Barrancabermeja por dolor toracico, sin embargo decide solictiar salida voluntaria y consulta en nuestra institucion.</t>
  </si>
  <si>
    <t>JAIRO FRANCISCO FIGUEROA PALOMINO</t>
  </si>
  <si>
    <t>19177438</t>
  </si>
  <si>
    <t xml:space="preserve">malestar y opresion en el pecho desde hace dos dias. </t>
  </si>
  <si>
    <t>VIVIANA PAOLA SANCHEZ CARRERO</t>
  </si>
  <si>
    <t>1095830162</t>
  </si>
  <si>
    <t xml:space="preserve">Paciente refiere dolor abdominal desde hace 40 minutos de severa intensidad, asociado a nauseas  y vomtios </t>
  </si>
  <si>
    <t>CRISTIAN FERNANDO GARCIA LESMES</t>
  </si>
  <si>
    <t>1095813423</t>
  </si>
  <si>
    <t>"Me llamaron para el trasplante"</t>
  </si>
  <si>
    <t>LUIS ARTURO NIÑO MARTINEZ</t>
  </si>
  <si>
    <t>1098659747</t>
  </si>
  <si>
    <t xml:space="preserve">presion en el pecho que se irradia a brazo izquierdo, mareos. </t>
  </si>
  <si>
    <t>SANDRA LILIANA PABON PEREZ</t>
  </si>
  <si>
    <t>1094242113</t>
  </si>
  <si>
    <t>"Me llamaron para trasplante"</t>
  </si>
  <si>
    <t>ALIX ANGARITA CASTRO</t>
  </si>
  <si>
    <t>37923349</t>
  </si>
  <si>
    <t>''dolor y distension abdominal''</t>
  </si>
  <si>
    <t>SALOMON MEDINA CACERES</t>
  </si>
  <si>
    <t>7922679</t>
  </si>
  <si>
    <t xml:space="preserve">" otra vez tengo dolor en el pecho "
Paciente con enfermedad coronaria multi vaso ingresa remitido de clinica Magdalena </t>
  </si>
  <si>
    <t>HENRY MALDONADO GARCIA</t>
  </si>
  <si>
    <t>13845615</t>
  </si>
  <si>
    <t xml:space="preserve">" TENGO FATIGA "
Paciente de 66 años de edad ingresa por disnea </t>
  </si>
  <si>
    <t>MARTIN PALMA TORRADO</t>
  </si>
  <si>
    <t>1016087801</t>
  </si>
  <si>
    <t xml:space="preserve">mucho dolo de oido  izquierdo. </t>
  </si>
  <si>
    <t>H651</t>
  </si>
  <si>
    <t>OTRA OTITIS MEDIA AGUDA, NO SUPURATIVA</t>
  </si>
  <si>
    <t>CRISTIAN FABIAN JAIMES GALVIS</t>
  </si>
  <si>
    <t>1097497024</t>
  </si>
  <si>
    <t xml:space="preserve">paciente   remitido  de   clinica  comuneros  como urgencia  vital  con  diagnostico  de  tirotoxicosis </t>
  </si>
  <si>
    <t>VIRGINIA CASTELLANOS</t>
  </si>
  <si>
    <t>37790455</t>
  </si>
  <si>
    <t>ME DESMAYE</t>
  </si>
  <si>
    <t>MIGUEL ELIECER CALDERON RAMIREZ</t>
  </si>
  <si>
    <t>1095919262</t>
  </si>
  <si>
    <t>TENGO MUCHAS PALPITACIONES</t>
  </si>
  <si>
    <t>JARBIN GOMEZ POSSU</t>
  </si>
  <si>
    <t>16823354</t>
  </si>
  <si>
    <t xml:space="preserve">" se intento desmayar "
Paciente ingresa por episodio de presincope </t>
  </si>
  <si>
    <t>MONICA MARCELA MENESES BUSTAMANTE</t>
  </si>
  <si>
    <t>1096221052</t>
  </si>
  <si>
    <t xml:space="preserve">Paciente quien acude refiriendo episodios de dolor torácico, 3 episodios sincopales en los últimos 3 días, precedidos de fosfenos "estrellitas" y palidez mucocutánea, sin otros síntomas asociados. SeSe realiza Electrocardiograma en ritmo sinusal , no signos de hipertrofia ventriculares, no arritmia, no signos de isquemia aguda. </t>
  </si>
  <si>
    <t>PABLO EMILIO DIAZ ANGEL</t>
  </si>
  <si>
    <t>2151526</t>
  </si>
  <si>
    <t xml:space="preserve">"fiebre y dolor en el pecho"
adulto mayor de 88 años con antecedente de Enfermedad Pulmonar Obstructiva Crónica oxigenorequiriente, tosedor crónico, Fibrilacion Auricular en aticogualción, Infarto Agudo Del Miocardio Sin Elevacion Del St no candidato a estratificación invasiva, quien refiere cuadro febril asociado dolor toracico. </t>
  </si>
  <si>
    <t>VICENTE RODRIGUEZ BAUTISTA</t>
  </si>
  <si>
    <t>2853037</t>
  </si>
  <si>
    <t>refiere se levanta a las 5:30 con hemiparesia izquierda,</t>
  </si>
  <si>
    <t>RAFAEL ANTONIO OCHOA</t>
  </si>
  <si>
    <t>2200723</t>
  </si>
  <si>
    <t xml:space="preserve">paciente masculino de 95 años, refieren se encuentra desde ayer desorientado, presenta tos, edemas de mimebros inferiores bilateral, ortopnea.
* Cardiopatia hipertensiva e isquemica- Conocida desde el 2013 inicio con Fracción Eyeccion Del Ventriculo Izquierdo del  FE-VI 30% (53%
* Accidente Cerebro-Vascular isquemico sintomatico menor con focalidad en hemicuerpo izquierdo que aparecio el 12/09/21 National Institute Of Healt Stroke Scale de 3 puntos Ramkin de 1 asociado a :
1.1 Enfermedad carotidea severa con estenosis critica en carotida derecha del 70% ( Doppler del 13/09/21), en tratamiento medico
* Fibrilacion auricular paroxistica chads vasc de 6 ( Electrocardiograma de superficie no la evidencio pero durante durante realizacion de ecoardiograma el cardiologo evidencio los paroxismos
* Enfermedad arterial periferica cronica sin isquemia critica ( Dopppler del 15/09/2017)
* Hipertensión Arterial
* Enfermedad renal cronica estadio IIIb creatinina 1.43 ( del 13/09/21 Tasa De Filtración Glomerular 40ml/min/mt2)
* Sindrome neurocognitivo mayor asociado de origen vascular
* Extabaquismo pesado hasta lso 70 anos
*. Ateromatosis generalizada por dislipidemia con Ldl en metas 52mg/dl (13/09/21)
* Dolor cronico por artrosis generalizada de predominio lumbar y en caderas
</t>
  </si>
  <si>
    <t>F051</t>
  </si>
  <si>
    <t>DELIRIO SUPERPUESTO A UN CUADRO DE DEMENCIA</t>
  </si>
  <si>
    <t xml:space="preserve">paciente hospitalizada recientemente por Neumonía Adquirida En La Comunidad e Insuficiencia Cardiáca Congestiva con Fracción De Eyección 18% se dió egreso con Tratamiento antibiótico por hospital virtual. Remiten hoy desde floridablanca por disnea progresiva, ortopnea, epigastralgia.  </t>
  </si>
  <si>
    <t>HERMENCIA BECERRA ORDOÑEZ</t>
  </si>
  <si>
    <t>28404736</t>
  </si>
  <si>
    <t xml:space="preserve">"me esta dando un trombo en la pierna otra vez"
refiere dolor en Miembro Inferior Derecho desde hace 4 días. Hommans y Ollow positivos. esta anticoagulada. </t>
  </si>
  <si>
    <t>BALVINA BOHADA SUAREZ</t>
  </si>
  <si>
    <t>60313148</t>
  </si>
  <si>
    <t xml:space="preserve">paciente trasplantada cardiaca 22/11/2022 refiere presentar "calambres" en miembros inferiores desde hace 3 días. </t>
  </si>
  <si>
    <t>R252</t>
  </si>
  <si>
    <t>CALAMBRES Y ESPASMOS</t>
  </si>
  <si>
    <t>ZOILA ROSA SILVA DE REMOLINA</t>
  </si>
  <si>
    <t>28298484</t>
  </si>
  <si>
    <t>JUAN SALVADOR ARCHILA SANTOS</t>
  </si>
  <si>
    <t>5625964</t>
  </si>
  <si>
    <t xml:space="preserve">remitido de san gil por Infarto Agudo Del Miocardio Sin Elevacion Del St, troponina positiva, Electrocardiograma ritmo sinusal onda Q en cara inferior, hipertrofia Ventrículo Izquierdo </t>
  </si>
  <si>
    <t>TANIA ISABEL DIAZ SERPA</t>
  </si>
  <si>
    <t>1005189637</t>
  </si>
  <si>
    <t xml:space="preserve">Malestar general </t>
  </si>
  <si>
    <t xml:space="preserve">Refiere episodios de palpitaciones asociados a dolor toracico.
Paciente en Posoperatorio revascularización miocárdica de 4 vasos mamaria interna descendente anterior con puente safeno a primera y segunda obtusa marginal y a ramus intermedio, puente venoso posterolateral izquierdo, mas cirugía de maze mas ligadura de auriculilla, con atricip numero 45, con tiempo de bomba de 124 minutos. (25/01/23)
2. Cardiopatía isquémica con función ventricular deprimida 33%.
-enfermedad coronaria ateroesclerótica con compromiso severo de tronco principal izquierdo + 3 vasos principales (arteriografía coronaria 19/1/2023).
-infarto agudo de miocardio sin elevación del st.
--killip kimball i. Global registry of acute coronary events: 136.
3. Fibrilación auricular sin diagnóstico previo. Chads2-vasc: 4.
4. Hipotiroidismo subclínico. (tsh:7,67 / t4l: 0,93)
5. Estado prediabetico (glicosilada: 6,2)
6- lesion renal aguda kdigo 1b en resolucion
</t>
  </si>
  <si>
    <t>LUCRECIA GAMBOA DE AGUILAR</t>
  </si>
  <si>
    <t>28486812</t>
  </si>
  <si>
    <t xml:space="preserve">Infarto Agudo De Miocardio Con Elevación Del St evolucionado, Killip III ingresa a sala de reanimación. </t>
  </si>
  <si>
    <t>ADMINISTRADORA DE LOS RECURSOS DEL SISTEMA GENERAL DE SEGURIDAD SOCIAL EN SALUD</t>
  </si>
  <si>
    <t>Administradoras de Recursos</t>
  </si>
  <si>
    <t>"Dolor en el pecho" Cuadro clínico de 20 horas de evolución dolor torácico opresivo asociado a nauseas y diaforesis, sin otros síntomas. consumió medicación sin mejoría.
Arteriografía coronaria 3/11/2021 puente muscular en descendente anterior en Tratamiento medico:
- Metoprolol Succinato  100.0 Miligramos - 24 Horas.
- Diltiazem  - 60.0 Miligramos - 24 Horas.
- Empagliflozina 12.5mg + Metformina 1000mg TABLETA - 1012.5 Miligramos - 24 Horas.
- Acido acetilsalicilico Tabletas 100 mg - 24 Horas.
- Ivabradina Clorhidrato Tableta 7.5 Miligramos - 12 Horas.
Electrocardiograma ritmo siusal sin signos de isquemia aguda</t>
  </si>
  <si>
    <t>VERONICA RIAÑO BALLEN</t>
  </si>
  <si>
    <t>28399945</t>
  </si>
  <si>
    <t xml:space="preserve">remiten desde lebrija como urgencia vital por dolor torácico de 3 horas de evolución.
Paciente de 76 años con HTA, DM, Dislipidemia, Cardiomioopatia dilatada isquemica con Fracción Eyeccion Del Ventriculo Izquierdo 20%, enfermedad coronaria multivascular ya revascularizada de manera percutanea quien estuvo recientemente hospitalizada por descompensacion de la falla cardiaca, peptido elevado en 8986. </t>
  </si>
  <si>
    <t xml:space="preserve">paciente con egreso hace dos días de la institución por falla cardiaca descompensada stevenson C, hoy acude refiriendo disnea en reposo.
- herniorrafia umbilical 07/02/2023 fundación cardiovascular de colombia
-- hernia umbilical sin obstrucción ni gangrena sintomática
-falla cardíaca descompensada stevenson b
-- cardiopatia dilatada hipertensiva fracción eyección del ventrículo izquierdo 17%
- 10 nov 2015 arteriografia coronaria extrainstitucional instituto del corazon clinica chicamocha
Angioplastia coronaria (no hay historia clínica )
-- portador desde 2019 de cardiodesfibrilador implantable boston dyangen en modo vvi 40 ap y vp 0%
-- hipertensión arterial sistémica
-- fibrilación auricular respuesta ventricular controlada
-- diabetes mellitus tipo ii </t>
  </si>
  <si>
    <t>JENIFER PAOLA ARIAS TOLOSA</t>
  </si>
  <si>
    <t>1049647281</t>
  </si>
  <si>
    <t xml:space="preserve">" me cai "
Paciente de 26 años de edad,   sin antecedentes  quien sufre caida desde su propia altura con posterior trauma en primer dedo de mano derecho </t>
  </si>
  <si>
    <t>S626</t>
  </si>
  <si>
    <t>FRACTURA DE OTRO DEDO DE LA MANO</t>
  </si>
  <si>
    <t>FLORINDA AMAYA DE GALVIS</t>
  </si>
  <si>
    <t>28421963</t>
  </si>
  <si>
    <t>Remitida desde rionegro como urgencia vital por dolor torácico.  Electrocardiograma  Fibrilacion Auricular  Respuesta Ventricular Rapida,  onda Q antero septal, trastrono de repolarización cara lateral.
INFARTO AGUDO DEL MIOCARDIO CON ELEVACIÓN DEL SEGMENTO ST ANTERIOR EXTENSO (agosto 2022),  ANGIOPLASTIA PRIMARIA E IMPLANTE DE 1 STENT MEDICADO EN Arteria Descendente Anterior (5/08/20222) SEGUNDO TIEMPO   DE LA CX CON DOS STENT  : UN MEDICADO Y  UNO RECUBIERTO POR PERFORACIÓN CORONARIA RESUELTA INTRAPROCEDIMIENTO  ( 8/08/2022)  CARDIOPATÍA ISQUÉMICA CON FEVI: 43%. FIBRILACION AURICULAR DE NOVO PERSISTENTE, NO VALVULAR. CHA(2)DS(2)-VASC: 6 PUNTOS. MANEJO DE FRECUENCIA/ANTICOAGULACIÓN, HIPERTENSIÓN ARTERIAL SISTÉMICA, DISLIPIDEMIA, PRE DIABETES (HBA1C : 6.0%)</t>
  </si>
  <si>
    <t>ROBINSON SANCHEZ HERRERA</t>
  </si>
  <si>
    <t>13747988</t>
  </si>
  <si>
    <t xml:space="preserve">refiere episoido de dolor toracico opresivo, asociado a disnea, sin otros sintomas </t>
  </si>
  <si>
    <t>LARIDE SANCHEZ</t>
  </si>
  <si>
    <t>27649372</t>
  </si>
  <si>
    <t xml:space="preserve">Refiere clínica de 3 días de evolución disminución de nivel de conciencia. antecedente de deterioro cognoscitivo, delirium hiperactivo con hetero y auto agresividad </t>
  </si>
  <si>
    <t>F03X</t>
  </si>
  <si>
    <t>DEMENCIA , NO ESPECIFICADA</t>
  </si>
  <si>
    <t>GILBERTO MOSQUERA VARGAS</t>
  </si>
  <si>
    <t>2064316</t>
  </si>
  <si>
    <t xml:space="preserve">paciente de 79 años con cardiopatia chagasica Fracción Eyeccion Del Ventriculo Izquierdo deprimida,  muerte subita en 2017 portador de Cardiodesfibrilador Implantable, Insuficiencia Mitral severa. presentó ayer episodio sincopal. </t>
  </si>
  <si>
    <t>ANA ISABEL MARTINEZ CUELLAR</t>
  </si>
  <si>
    <t>37365543</t>
  </si>
  <si>
    <t>28/06/2022 coronarias sin lesiones significativas, Función ventricular severamente comprometida 27%
Cardiopatía dilatada no chagásica, no isquemica Fracción De Eyección 20 a 25%, bloqueo rama Izquierda, Diabetes Mellitus Tipo 2 , Hipertensión Arterial</t>
  </si>
  <si>
    <t>JESLY MARIANA SALAZAR FUENTES</t>
  </si>
  <si>
    <t>1099543866</t>
  </si>
  <si>
    <t xml:space="preserve">remitida desde cimitarra aceptada por equipo de referencia. Paciente refiere episodio de sensación e mareo, parestesias en Miembro Superior Derecho y cefalea.
realizan Electrocardiograma con extrsistoles ventriculares frecuentes con bigeminismos. </t>
  </si>
  <si>
    <t>OLINDA ZORRO ACEVEDO</t>
  </si>
  <si>
    <t>28494222</t>
  </si>
  <si>
    <t xml:space="preserve">Remitida de hospital local del norte por isquemia critica Miembro Inferior Derecho, aceptada por equipo de referencia.
dupplex arterial Miembro Inferior Derecho: Ausencia de flujo arterial en arterias tibial anterior, tibial posterior y peronea en el tercio medio y distal. Estrechez significativa de la arteria femoral cmún. </t>
  </si>
  <si>
    <t>ROLANDO GOMEZ OLIVAR</t>
  </si>
  <si>
    <t>79496831</t>
  </si>
  <si>
    <t>remitido por presentar dolor toracico y urgencia hipertensiva</t>
  </si>
  <si>
    <t>ANA LUCIA RODRIGUEZ QUINTERO</t>
  </si>
  <si>
    <t>1142727448</t>
  </si>
  <si>
    <t xml:space="preserve">esta irritable y se intento ahogar </t>
  </si>
  <si>
    <t>P271</t>
  </si>
  <si>
    <t>DISPLASIA BRONCOPULMONAR ORIGINADA EN EL PERIODO PERINATAL</t>
  </si>
  <si>
    <t>GERLLY PAOLA HERNANDEZ TABERA</t>
  </si>
  <si>
    <t>1098747415</t>
  </si>
  <si>
    <t>trasplantada renal y tiene vomito</t>
  </si>
  <si>
    <t>OMAR PINZON ACOSTA</t>
  </si>
  <si>
    <t>91156337</t>
  </si>
  <si>
    <t xml:space="preserve">" tengo dolor en el pecho "
</t>
  </si>
  <si>
    <t>ANA LUISA SUAREZ DE BOHORQUEZ</t>
  </si>
  <si>
    <t>28418661</t>
  </si>
  <si>
    <t>me duele el pecho</t>
  </si>
  <si>
    <t>I878</t>
  </si>
  <si>
    <t>OTROS TRASTORNOS VENOSOS ESPECIFICADOS</t>
  </si>
  <si>
    <t>''mucho dolor de cabeza''</t>
  </si>
  <si>
    <t>KATERINNE LAMAS GUTIERREZ</t>
  </si>
  <si>
    <t>2864427</t>
  </si>
  <si>
    <t>" tengo programada la cesarea "</t>
  </si>
  <si>
    <t>JUAN CARLOS RODRIGUEZ ESTEVEZ</t>
  </si>
  <si>
    <t>13721311</t>
  </si>
  <si>
    <t>''mucho dolor en brazo izquierdo y espalda''</t>
  </si>
  <si>
    <t>GERMAN HERNANDEZ NIÑO</t>
  </si>
  <si>
    <t>91507322</t>
  </si>
  <si>
    <t>dolor de gran intensidad en region lumbar derecha10/10</t>
  </si>
  <si>
    <t>N23X</t>
  </si>
  <si>
    <t>COLICO RENAL, NO ESPECIFICADO</t>
  </si>
  <si>
    <t>LUIS ANTONIO BLANCO</t>
  </si>
  <si>
    <t>7135086</t>
  </si>
  <si>
    <t>PACIENTE ADULTO MAYOR QUIEN INGRESA POR SUS PROPIOS MEDIOS Y EN COMPAÑIA DE LA FAMILIAR, REFIERE HACE 1 MES APROXIMADAMENTE CUADRO CLINICO CARACTERIZADO POR MAREO DE FORMA INTERMITENTE, NO DOLOR TORACICO, NO SINCOPES.
FUE VALORADO EN CONSULTA EXTERNA Y REDIRECCIONAN A URGENCIAS.
VALORACION 16/02/2023 ELECTROFISIOLOGIA:
REPROGRAMACION DE MARCAPASO DEFINITIVO BICAMERAL: ADAPTA ADDR01 MEDTRONIC. IMPLANTADO 05-12-13:
ALARMAS NO ALARMA.
CAMBIOS NINGUNO
DISPOSITIVO CON AGOTAMIENTO DE BATEIRA, SE REMITE A URGENCIAS PARA EXPLANTE E IMPLANTE DE MARCAPASO</t>
  </si>
  <si>
    <t>PEDRO AGUSTIN DIAZ</t>
  </si>
  <si>
    <t>5565268</t>
  </si>
  <si>
    <t xml:space="preserve">PACIENTE ADULTO MAYOR 81 AÑOS QUIEN INGRESA EN EQUIPO AMBULANCIA SIN FAMILIAR, ES TRAIDO COMNO URGENCIA VITAL DE LUGAR DEL HOSPITAL DEL NORTE POR CUADRO CLINICO 3 A 4 HORAS CARACTERIZADO POR DOLOR TORACICO ACOMPAÑADO DE DIAFORESIS. EN Electrocardiograma LUGAR TRASLADO: Fibrilacion Auricular .
AL INGRESO REFIERE NAUSEAS DURANTE EL TRASLADO, ACTUALMENTE NIEGA DISNEA, NO FATIGA, NO DOLOR TORACICO.
SE INDICA INGRESAR, MONITORIZACION Y TOMA Electrocardiograma DE FORMA INMEDIATA.
REGISTROS HISTORIA CLINICA Hospital Internacional De Colombia
Diagnóstico Oncologico:
Cancer de prostata, Gleason (4+3=7), grado 3, cTxNxMx PSA:2.67ng/ml
Tratamiento Oncologico:
- Radioterapia Pelvica 40 sesiones FOSCAL-2014.
- Acetato de Leuprolide 45mg Superficie Corporal semestral  (24/02/2021, 24/08/2021, 08/02/2022, 10/08/2022, 10/02/2022
</t>
  </si>
  <si>
    <t xml:space="preserve">PACIENTE DE 45 AÑOS QUIEN INGRESA POR SUS PROPIOS MEDIOS Y SIN FAMILIAR, REFIERE CUADRO CLINICO 3 DIAS CARACTERIZADO POR DOLOR TORACICO LOCALIZADO NO IRRADIADO ACOMPAÑADO DE DOLOR EN REGION DORSAL, ADEMAS REFIERE FATIGA Y DISNEA CON LA ACTIVIDAD FISICA. AUN NO HA REALIZADO REHABILITACIONES CARDIOVASCULARES.
ACTUALMENTE REFIERE PERSISTENCIA DOLOR POR LO CUAL INGRESO A URGENCIAS.
SE INDICA INGRESAR, MONITORIZACION, TOMA Electrocardiograma.
</t>
  </si>
  <si>
    <t>CINDY PAOLA LOZANO FUENTES</t>
  </si>
  <si>
    <t>1099363796</t>
  </si>
  <si>
    <t>TENGO MUCHO DOLOR EN EL PECHO</t>
  </si>
  <si>
    <t>ANA DEL CARMEN DIAZ DE OCHOA</t>
  </si>
  <si>
    <t>37798738</t>
  </si>
  <si>
    <t xml:space="preserve">PACIENTE DE 74 AÑOS QUIEN INGRESA POR SUS PROPIOS MEDIOS, REFIERE CUADRO CLINICO 1 SEMANA POR DOLOR EN MIEMBRO INFERIOR DERECHO ACOMPAÑADO DE ULCERAS, POR PERSISTENCIA SINTOMATOLOGIA INGRESA A URGENCIAS.
ESTUDIOS
DUPLEX ARTERIAL 21/11/22
ATEROMATOSIS DIFUSA SEVERA CON ALTA SOSPECHA DE ESTENOSIS DEL SEGMENTO ILIO FEMORAL IZQUIERDO.
OCLUSION DE LA ARTERIA FEMORAL SUPERFICIAL BILATERAL.
OCLUSION DE LA ARTERIA TIBIAL ANTERIOR Y PERONEA BILATERAL Y FLUJO MONOFASICO A TRAVES DE LA ARTERIA POPLITEA Y HASTA EL PIE POR LA ARTERIA TIBIAL POSTERIOR, DERIVACION FEMORO POPLITEA IZQUIERDA CON STENT EN SU ORIGEN OCLUIDO.
ARTERIOGRAFIA DE MMII 23/11/2022
* Conclusiones
1. Oclusión de puente femoro popliteo izquierdo en su porción proximal
2. Permeabilidad de stent en iliaca común izquierda
</t>
  </si>
  <si>
    <t>JHON SEBASTIAN NEIRA MANTILLA</t>
  </si>
  <si>
    <t>1232891706</t>
  </si>
  <si>
    <t xml:space="preserve">PACIENTE DE 23 AÑOS QUIEN INGRESA REGULADO DEL HOSPITAL DEL NORTE, CUADRO CLINICO CARACTERIZADO POR TRAUMA EN MIEMBRO SUPERIOR IZQUIERDO POR HERIDA CORTOPUNZANTE EN LAS HORAS DE LA MADRUGADA.
EXAMEN FISICO INGRESO: DESPIERTO, ALERTA, REFIERE PERSISTENCIA DOLOR EN MIEMBRO SUPERIOR IZQUIERDO, AL TACTO PRESENCIA FRIALDAD MANO IZQUIERDA, PULSO RADIAL DISMINUIDO PERO PRESENTE, HERIDA CUBIERTA SIN APARENTE SANGRADO ACTIVO. PACIENTE EN COMPAÑIA DE LA FAMILIAR (MAMA) LA CUAL REFIERE QUE SUFRA DE ESQUIZOFRENIA.
SE INDICA INGRESAR, MONITORIZACION CONTINUA NO INVASIVA.
</t>
  </si>
  <si>
    <t>I871</t>
  </si>
  <si>
    <t>COMPRESION DE VENA</t>
  </si>
  <si>
    <t>MIRYAN OCHOA BALLESTERO</t>
  </si>
  <si>
    <t>60340720</t>
  </si>
  <si>
    <t>PACIENTE DE 55 AÑOS QUIEN INGRESA POR SUS PROPIOS MEDIOS, REFIERE CUADRO CLINICO CARACTERIZADO EL DIA DE HOY POR EPISODIO SINCOPAL, MENCIONA QUE SE ENCONTRABA EN PROCESO PARA CITA PROGRAMADA POR CARDIOLOGIA EN NUESTRA INSTITUCION.
TRATAMIENTO FARMACOLOGICO AMBULATORIO
AMLODIPINO 10MG VIA ORAL AL DIA
CARVEDILOL 25MG VIA ORAL CADA 12 HORAS
CLONIDINA 150MCGR VIA ORAL AL DIA
VALSARTAN 80MG CADA 12 HORAS
PIRIDOSITGMINA, MEDIA TABLETA CADA 12 HORAS
ESTUDIOS Fundacion Cardiovascular De Colombia
10/FEBRERO/2023 ECOCARDIOGRAMA
CONCLUSIÓN:
1. PRUEBA NEGATIVA PARA LA INDUCCIÓN DE ISQUEMIA MIOCÁRDICA CON LA INFUSIÓN DE DOBUTAMINA.
2. MIOCARDIOPATIA HIPERTROFICA SIMETRICA CON FUNCION SISTOLICA NORMAL Y SIN GRADIENTE OBSTRUCTIVO INTRAVENTRICULAR.
ESTUDIOS EXTRAINSTITUCIONALES
12/ENERO/2023 ECOGRAFIA DOPPLER DE ARTERIAS RENALES A COLOR
IMPRESION DIAGNOSTICA
SIGNOS DE NEFROPATIA CRONICA AVANZADA
DOPPLER RENAL DENTRO DE LIMITES NORMALES, SIN SIGNOS DE HIPERTENSION RENOVASCULAR.
02/12/2022 POLISOMNOGRAFIA
SE CONSIDERA PACIENTE CON SINDROME DE APNEA/HIPONEA OBSTRUCTIVA DEL SUEÑO MODERADA.</t>
  </si>
  <si>
    <t>JOSEFINA CRESPO DE MONTOYA</t>
  </si>
  <si>
    <t>23080255</t>
  </si>
  <si>
    <t>Estoy muy mala
Paciente femenina de 79 años edad con antecedene de Hipertensión Arterial , Broquitis a repeticion cronica  paciente con cuadro de 8 dias de tos humeda , no fienre perro si ahogos, manej con inhaladores , sin mejora pro loq ue conuslta , refeir dinsa</t>
  </si>
  <si>
    <t>PACIENTE CON ANTECEDENTES DE PREMATUREZ QUIEN ES TRAIDO POR LA MAMA (MARIA PAULA, FAMILIAR REFIERE CUADRO CLINICO 8 DIAS CARACTERIZADO POR RINORREA QUE EXACERBO HACE 2 DIAS ADEMAS SIN APARENTES DEPOSICION DIARREICAS. NIEGA CIANOSIS, NO HIPOREACTIVIDAD.
AL INGRESO DESPIERTO, REACTIVO, FONTANELAS NO ABOMBADAS, NO PRESENCIA DE CIANOSIS.
SE CONSIDERA INGRESAR, MONITORIZACION.
ESTUDIOS PREVIOS Fundacion Cardiovascular De Colombia
RADIOLOGIA
11/ENERO/2023
HALLAZGOS:
No se identificaron áreas consolidativas.
Ángulos costo y cardiofrenico preservados.
Discretos engrosamiento peribronquiales perihiliares bilaterales.
Silueta cardiotímica de talla normal.
Elementos de monitoreo externo.
Estructura ósea íntegra</t>
  </si>
  <si>
    <t>SEGUNDO ABDON MEDINA TAVERA</t>
  </si>
  <si>
    <t>2110201</t>
  </si>
  <si>
    <t>PACIENTE ADULTO MAYOR 79 AÑOS QUIEN INGRESA POR SUS PROPIOS MEDIOS, REFIERE CUADRO CLINICO 2 MESES DE EVOLUCION CARACTERIZADO POR DISNEA ACOMPAÑADO DE FATIGA, EL DIA DE HOY DOLOR TORACICO POR LO CUAL INGRESA A URGENCIAS.
AL INGRESO DESPIERTO, ALERTA, ORIENTADO, NO ALGICO.
SE INDICA INGRESAR, MONITORIZACION Y TOMA Electrocardiograma.</t>
  </si>
  <si>
    <t>FREDDY AUGUSTO ALVAREZ PINTO</t>
  </si>
  <si>
    <t>91461690</t>
  </si>
  <si>
    <t>PACIENTE DE 56 AÑOS REMITIDO DE RIONEGRO, CUADRO CLINIOC 4 HORAS CARACTERIZADO POR DOLOR TORACICO INTENSO POR LO CUAL INGRESO A URGENCIAS. INICIALMENTE REGULADO POR EL CRUE PERO SEGUN EL MEDICO REMISION DURANTE EL TRASLADO FUE ACEPTADO EN NUESTRA INSTITUCION.
AL INGRESO DESPIERTO, ALERTA, ORIENTADO, NO ALGICO.
SE INDICA INGRESAR, MONITORIZACION, TOMA Electrocardiograma.
ESTUDIOS Fundacion Cardiovascular De Colombia
21/12/2022 HOLTER PRESION ARTERIAL: CONCLUSIÓN: Inadecuado control de la presion arterial sistodiastolica durante las 24  horas con aumento de su  carga de presion. El descenso fisiologico nocturno de la  presion sistodiastolica esta levemente disminuido.
27/12/2022 RESONANCIA NUCLEAR MAGNETICA DE CORAZON CON VALORACION DE LA MORFOLOGIA CONTRASTADA
CONCLUSIÓN:
1. Miocardiopatía hipertrofica no obstructiva de tipo simetrico. El segmento medio anteroseptal muestra un espesor máximo de 17.9 mm. No se identifica movimiento sistolico anterior de la valvula mitral.
2. Pequeños focos de  realce tardío de tipo mesocardico en sitios de inserción del ventrículo derecho, hallazgos relacionados con miocardiopatía hipertrofica.
3. No hay obstrucción al tracto de salida del ventrículo izquierdo.
4. Insuficiencia aortica severa. No se observan signos de estenosis aortica en el presente estudio.
5. Prominencia de raíz aortica y aorta ascendente.
6. Ascitis</t>
  </si>
  <si>
    <t>DORA VILLARREAL DE CALA</t>
  </si>
  <si>
    <t>41312126</t>
  </si>
  <si>
    <t>Tengo dolor de cintura, pero hace 2 dias dolor hemicara zquierda</t>
  </si>
  <si>
    <t>JOSE DOLORES HERNANDEZ NIEVES</t>
  </si>
  <si>
    <t>2164694</t>
  </si>
  <si>
    <t>PACIENTE ADULTO MAYOR, CUADRO CLINICO 1 DIA EVOLUCION CARACTERIZADO POR DOLOR TORACICO, NIEGA OTROS SINTOMAS.
SE INDICA INGRESAR, MONITORIZACION, Y TOMA Electrocardiograma.</t>
  </si>
  <si>
    <t>ESTEBAN JAIMES JAIMES</t>
  </si>
  <si>
    <t>13818227</t>
  </si>
  <si>
    <t>PACIENTE ADULTO MAYOR 72 AÑOS QUIEN INGRESA POR SUS PROPIOS MEDIOS Y SIN FAMILIAR, REFIERE CUADRO CLINICO DE 1 MES DE EVOLUCION CARACTERIZADO POR DOLOR TORACICO DE FORMA INTERMITENTE QUE EXACERBA CON EL EJERCICIO (CAMINAR), ADEMAS DOLOR EN REGION ESCAPULAR.
DURANTE EL INTERROGATORIO HACE MAYOR ENFASIS EN SU DOLOR EN REGION ESCAPULAR SIN EMBARGO MENCIONA DOLOR TORACICO EN VARIAS OPORTUNIADES.
AL INGRESO DESPIERTO, ALERTA, ORIENTADO. NO ALGICO.
SE INDICA INGRESAR, MONITORIZACION Y TOMA Electrocardiograma DE FORMA INMEDIATA.
INDICACION, VALORACION UROLOGIA 20/ENERO/2023:
Doxazosina 4 mg cada noche por 6 meses
Se Solicita Creatinina , PSA, uroanalisis en 6 meses
Contorl por urologia en 6 meses</t>
  </si>
  <si>
    <t>ANA MARIA CARDONA BARBOSA</t>
  </si>
  <si>
    <t>1019017912</t>
  </si>
  <si>
    <t xml:space="preserve">Paciente usuaria de Hard mate, con cuadro de 3 dias que inici con vomito y dolro osteomuscular el primer dia , al segundo dia diarrea  mas de 6 al Septum Interauricular , asociadoa vomito y Tos con disnea , ultimo episodio de deposicion  fue hoy , niega moco o sangre en la deposicion  niega expctorcion con la tos , pero sin disnea </t>
  </si>
  <si>
    <t>NICANOR ARDILA NAVARRO</t>
  </si>
  <si>
    <t>13800145</t>
  </si>
  <si>
    <t xml:space="preserve">PACIENTE ADULTO MAYOR 76 AÑOS QUIEN INGRESA POR SUS PROPIOS MEDIO Y EN COMPAÑIA DE LA CUIDADORA.
CUADRO CLINICO 15 DIAS APROXIMADAMENTE CARACTERIZADO POR DOLOR EN EXTREMIDAD INFERIOR IZQUIERDO ACOMPAÑADO DE PARESTESIAS, REALIZAR DOPPLER VASOS ARTERIALES E INDICAN INGRESAR A URGENCIAS.
AL INGRESO DESPIERTO, ALERTA, ORIENTADO, NO ALGICO. NIEGA DISNEA, NO FATIGA, NO MAREOS, NO NAUSEAS.
SE INDICA INGRESAR, MONITORIZACION Y TOMA Electrocardiograma </t>
  </si>
  <si>
    <t>GILMA SANCHEZ CALA</t>
  </si>
  <si>
    <t>37820473</t>
  </si>
  <si>
    <t>Paciente concuadrode 10 dias de cefalea persistente e intensa, refiere hace 9 dias dolor opresivo opresivo sin ahodo y refiee ayer edema de miembros, manejado con dolex</t>
  </si>
  <si>
    <t>G441</t>
  </si>
  <si>
    <t>CEFALEA VASCULAR, NCOP</t>
  </si>
  <si>
    <t>JAVIER EDUARDO RIVERO VESGA</t>
  </si>
  <si>
    <t>13841564</t>
  </si>
  <si>
    <t>PACIENTE DE 66 AÑOS QUIEN INGRESA POR CUADRO CLINICO CARACTERIZADO POR MAREO, CEFALEA Y SENSACION OPRESION TORACICO ACOMPADA DE AHOGO QUE MEJORO CUANDO SE ENCONTRABA EN REPOSO.
LABORATORIOS Fundacion Cardiovascular De Colombia
18/02/2023 CREATININA 0.98.
ESTUDIOS Fundacion Cardiovascular De Colombia
16/02/2023 HEMODINAMIA
* Conclusiones
1. Arterias coronarias sin lesiones estenosantes significativas.
1.1 Permeabilidad de stent en descendente anterior.
2. Función ventricular izquierda 45% por ventriculograma.
TRATAMIENTO FARMACOLOGICO
CANDESARTAN
BISOPROLOL 5MG VIA ORAL AL DIA
ACETIL SALICILICO 100MG VIA ORAL AL DIA
ESPIRONOLACTONA 25MG VIA ORAL AL DIA
TAMSULOSINA 0.4MG VIA ORAL AL DIA
EZETIMIBE + ROSUVASTATINA VIA ORAL AL DIA
PANTOPRAZOL 40MG VIA ORAL AL DIA</t>
  </si>
  <si>
    <t>CLAUDIA JOHANA SANCHEZ GALLO</t>
  </si>
  <si>
    <t>63502905</t>
  </si>
  <si>
    <t>Paciente Con deposiciones liquidas dese hoy al levantarse en 6 ocasiones , sin sangre m sin moco , abundantes y explosivas , no vomito pero si nauseas , refiere parestesias en manos , dolor abdomienl , cefalea persistente no otro sntoa , ingresa muy ansiosa
ingrea con mala actiud al servicio y coprolalica</t>
  </si>
  <si>
    <t xml:space="preserve">PACIENTE DE 43 AÑOS QUIEN INGRESA POR PRESENCIA DE DOLOR LUMBAR IRRADIADO A MIEMBRO INFERIOR IZQUIERDA POR LO CUAL INGRESA A URGENCIAS. PREVIAMENTE ANALGESIA PERO EL DOLOR DISMINUYE DE FORMA LEVE.
PREVIAMENTE SEGUIMIENTO POR CLINICA DEL DOLOR CON INDICACION DE INTERVENCIONES SI PERSISTENCIA DEL DOLOR.
</t>
  </si>
  <si>
    <t>NURIA LISBETH ARENIZ QUINTERO</t>
  </si>
  <si>
    <t>63509710</t>
  </si>
  <si>
    <t>PACIENTE DE 47 AÑOS QUIEN INGRESA POR DOLOR TORACICO IZQUIERDO IRRIADIADO A ESPALDA ACOMPAÑADO DE DISNEA Y FATIGA POR LO CUAL INGRESA A URGENCIAS. ADEMAS MENCIONA SINCOPE HACE APROXIMADAMENTE 20 DIAS.
AL INGRESO DESPIERTA, ALERTA, ORIENTADA, NO ALGICA. REFIERE PERSISTENCIA DOLOR TORACICO.
SE INDICA INGRESAR, MONITORIZACION Y TOMA Electrocardiograma.</t>
  </si>
  <si>
    <t>JAIRO AGUILAR</t>
  </si>
  <si>
    <t>91042768</t>
  </si>
  <si>
    <t xml:space="preserve">PACIENTE DE 53 AÑOS CON EGRESO EL DIA DE AYER, QUIEN INGRESA POR CUADRO CLINICO CARACTERIZADO POR MULTIPLES EPISODIOS EMETICOS ACOMPAÑADO DE ASTENIA, ADINAMIA Y SENSACION DE AHOGO.
SE INDICA INGRESAR, MONITORIZACION, TOMA Electrocardiograma, GLUCOMETRIA Y ADMINISTRACION 100CC CRISTALOIDES.
SE HABLA CON LA FAMILIAR (NIETA).
DIAGNOSTICOS EGRESO 19/02/2023
- Postoperatorio de cirugía de Tyron David + hemiarco aórtico con tubo recto #26 y 32 (13/02/23)
** Tiempo de perfusión: 180 minutos
** Tiempo de pinza: 120 minutos
** Tiempo de arresto con perfusión cerebral anterógrada: 10 minutos
++ Cateterismo cardíaco sin lesiones coronarias
++ Angiotomografía con aneurisma de raíz y aorta ascendente que se extiende al cayado aórtico afectando en tercio proximal, normaliza diámetro en arco medio-distal con aorta descendente normal
++ Ecocardiograma transesofágico con disfunción ventricular leve, fracción de eyección del 49%, insuficiencia aórtica severa con válvula bicúspide (aspecto unicúspide)
PRELIMINAR ECOCARDIOGRAMA TT
1. Hipertrofia y leve dilatacion ventricular con hipocinesia difusa y disfuncion sistolica moderada. Fracción Eyeccion Del Ventriculo Izquierdo 44%
2. Insuficiencia mitral leve hacia la comisura medial
3. La valvula aortica sugiere ser nativa y sus velos abren con leve restriccion. GP: 27 mmHg GM 14 mmHg sin insuficiencia. La raiz tiene tubo protesico sin complicaciones.
4. Insuficiencia tricuspidea trivial
5. No hay derrame pericardico
</t>
  </si>
  <si>
    <t>VICTOR JULIO VERA VERA</t>
  </si>
  <si>
    <t>449340</t>
  </si>
  <si>
    <t>Infarto Agudo Del Miocardio con elevacion de st</t>
  </si>
  <si>
    <t xml:space="preserve">PACIENTE ADULTA MAYOR QUIEN ES TRAIDA POR LA FAMILIAR, CUADRO CLINICO DE 15 MINUTOS CARACTERIZADO POR MAREO ACOMPAÑADO DE DIAFORESIS, PALIDEZ GENERALIZADA.
FAMILIAR MENCIONA QUE EL DIA DE HOY TENIAN CURACION EN HERIDA QUIRURGICA.
SE INDICA INGRESAR, MONITORIZACION, TOMA GLUCOMETRIA Y Electrocardiograma DE FORMA INMEDIATA.
DIAGNOSTICOS EGRESO 18/02/2023
-- postoperatorio de implante de marcapasos unicamera (medtronic) [17.02.2023]
** Dispositivo en modo vvi 55 latidos por minuto
– bloqueo auriculoventricular completo
-- cardiopatia chagasica – fracción eyeccion del ventriculo izquierdo 48% [ecocardiograma TT 17.02.2023]
** Valvula mitral con calcificación marcada del anillo, mantiene excursión de sus velos sin prolapso. Insuficiencia grado i / iv.
** Insuficiencia tricuspídea grado ii – iii / iv con
** severa dilatación auricular izquierda de 27 cm² de
</t>
  </si>
  <si>
    <t>PACIENTE DE 61 AÑOS QUIEN EGRESO RECIENTEMENTE POSTERIOR A CATETERISMO CARDIACO, EL DIA DE HOY INGRESA EN COMPAÑIA EQUIPO AMBULANCIA POR PRESENCIA DE DOLOR EN REGION RADIAL, NIEGA CIANOSIS O FRIALDAD EXTREMIDAD PERO POR PERSISTENCIA DEL DOLOR INGRESA A URGENCIAS.
DESDE SU INGRESO SE COMENTA CON CIRUGIA VASCULAR.
PROCEDIMIENTOS Fundacion Cardiovascular De Colombia
16/FEBRERO/2023 HEMODINAMIA
CONCLUSIONES:
1. Coronarias epicárdicas sanas
2. Función ventricular conservada</t>
  </si>
  <si>
    <t xml:space="preserve">PACIENTE ADULTA MAYOR QUIEN INGRESA EN COMPAÑIA DE LA FAMILIAR, REFIERE CUADRO CLINICO 15 DIAS CARACTERIZADO POR 1 EPISODIO SINCOPAL ACOMPAÑADO DE MAREO MARCADO, ASTENIA Y ADINAMIA. NIEGA OTROS SINTOMAS.
AL INGRESO DESPIERTA, ALERTA, ORIENTADA NO ALGICA.
SE CONSIDERA INGRESAR, MONITORIZACION Y TOMA Electrocardiograma DE FORMA INMEDIATA
</t>
  </si>
  <si>
    <t>FREDY ERNESTO MONTOYA VASQUEZ</t>
  </si>
  <si>
    <t>5590698</t>
  </si>
  <si>
    <t xml:space="preserve">Remiido por fisiatra por pclinica de Trombosis Venosa Profunda </t>
  </si>
  <si>
    <t>LUDY CUADROS AREVALO</t>
  </si>
  <si>
    <t>37328383</t>
  </si>
  <si>
    <t xml:space="preserve">PACIENTE DE 49 AÑOS QUIEN INGRESA POR SUS PROPIOS MEDIOS, REFIERE CUADRO CLINICO DE 4 DIAS CARACTERIZADO POR DOLOR TORACICO IZQUIERDO NO IRRADIADO, LOCALIZADO.
</t>
  </si>
  <si>
    <t xml:space="preserve">Paciente de 37 años G4P2A1V2 quiin fue hospitalizada en contexto Hipertension crónica con crisis hipertensiva tipo urgencia, con antecedente de hipertension arterial cronica desde hace 1 año y medio, con presentación de cifras tensionales muy elevadas durante embarazo en rangos de crisis hipertensivas desde el I trimestre con reportes de proteinurias desde semana 12 francamente positivos.
El dia de hoy fue valorada en consulta externa por perinatologia considerando ingresar a urgencias. Paciente niega cefalea, no alteraciones visuales, no dolor abdominal.
Al ingreso despierta, alerta, orientada, no algica, abdomen sin dolor a la palpacion, fetocardia 148 por minuto.
DIAGNOSTICOS EGRESO 07/02/2023
1. Embarazo de 28 semanas 4 día ECO de I trimestre
2 G4P2A1V2
2.1 Periodo intergenesico de 6 años (20/1/2015)
2.1. Aborto espontaneo que requirio legrado
3. Hipertension cronica con crisis hipertensiva
4. Nefropatia hipertensiva?
5. Edad materna avanzada
6. Primipaternidad negativa
7. Riesgo de isoinmunizacion para toxoplasmosis
ESTUDIOS
MONITORIA FETAL 6/02/2023: linea base 150 Latidos Por Minuto, variabilidad moderada, con aceleraciones presentes, sin desaceleraciones, sin actividad uterina, categoría ACOG 1.
</t>
  </si>
  <si>
    <t>O100</t>
  </si>
  <si>
    <t>HIPERTENSION ESENCIAL PREEXISTENTE QUE COMPLICA EL EMBARAZO, EL PARTO Y EL PUERPERIO</t>
  </si>
  <si>
    <t>TERESA BARRERA DE CAICEDO</t>
  </si>
  <si>
    <t>27778079</t>
  </si>
  <si>
    <t>PACIENTE REMITIDA DE LA CLINICA CHICAMOCHA EN CONTEXTO ANGINA
AL INGRESO DESPIERTA, ALERTA, ORIENTADA, NO ALGICA. NIEGA DISNEA, NO FATIGA, NO DOLOR TORACICO.</t>
  </si>
  <si>
    <t>VERONICA ROZO BLANCO</t>
  </si>
  <si>
    <t>27650706</t>
  </si>
  <si>
    <t>PACIENTE DE 58 AÑOS QUIEN INGRESA POR SUS PROPIOS MEDIOS Y EN COMPAÑIA DEL FAMILIAR, CUADRO CLINICO CARACTERIZADO POR DISNEA ACOMPAÑADO DE FATIGA, NIEGA SINCOPES, NO OTROS SINTOMAS. REFIERE QUE SE REALIZO Tomografía Axial Computarizada TORAX EL DIA DE HOY.
EXAMEN FISICO: DESPIERTA, ALERTA, ORIENTADA, NO ALGICA, TORAX SIN SIGNOS DE DIFICULTAD RESPIRATORIA, ABDOMEN SIN DOLOR A LA PALPACION, EXTREMIDADES SIN SIGNOS DE HIPOPERFUSION. SE CONFIRMA CON RADIOLOGIA ESTUDIO REALIZADO HOY MENCIONANDO PRESENCIA FIBROTORAX, FIBROECTASIS ASOCIADO A SUS ANTECEDENTES PULMONARES.
DADA ESTABILIDAD SE CONSIDERA REDIRECCIONAR PERMITIENDO VALORACION DE FORMA OPORTUNA.
SE HABLA CON LA PACIENTE Y FAMILIAR DE FORMA CLARA Y PRECISA, REFIRIENDO ENTENDER Y COMPRENDER.</t>
  </si>
  <si>
    <t>F418</t>
  </si>
  <si>
    <t>OTROS TRASTORNOS DE ANSIEDAD ESPECIFICADOS</t>
  </si>
  <si>
    <t>JOSE ANTONIO MORENO</t>
  </si>
  <si>
    <t>91100999</t>
  </si>
  <si>
    <t xml:space="preserve">PACIENTE DE 66 AÑOS CONOCIDO PREVIAMENTE QUIEN EL DIA DE HOY EN TERAPIA DE REHABILITACION CONSIDERANDO REDIRECCION A URGENCIAS Fundacion Cardiovascular De Colombia, CUADRO CLINICO CARACTERIZADO POR CAIDA POR BARRANCO CON TRAUMA EN MIEMBROS SUPERIORES Y REGION LUMBAR.
AL INGRESO REFIERE DOLOR EN REGION LUMBAR. EXXAMEN FISICO: DESPIERTO, ALERTA, ORIENTADO, NO ALGICO, NO DETERIORO NEUROLOGICO, EQUIMOSIS EN ANTEBRAZO, III DEDO MANO IZQUIERDA MARCADA LIMITACION EN FLEXION Y EXTENSION, EN REGION LUMBAR NO EQUIMOSIS, ABDOMEN SIN DOLOR A LA PALPACION.
SE CONSIDERA INGRESAR, MONITORIZACION Y TOMA Electrocardiograma DE FORMA INMEDIATA.
ANTECEDENTES
- post arteriografía coronaria + angioplastia de la coronaria derecha con balón medicado 04/10/2022
-- cardiopatía isquémica fracción de eyección 50%
-- función ventricular levemente comprometida
-- ris severa de la coronaria derecha
-- ris moderada de la circunfleja
</t>
  </si>
  <si>
    <t>JOSE FERNANDO BUSTAMANTE CASTILLO</t>
  </si>
  <si>
    <t>13479471</t>
  </si>
  <si>
    <t>Paciente de 57 años de Edad  con antecdente de  discopatia C5-C6 , Hipertrigliceridemia en tto, higado graso, deficit de vitamina d que viene vijando de cucuta anoche , ya en la ciuda Óxido Nítrico vertigo y hy se levanto con vertigo e hopoesteia en toda la cara , por persistncia de sintomas</t>
  </si>
  <si>
    <t>Tengo contracciones</t>
  </si>
  <si>
    <t>ALPIDIO USCATEGUI NEIRA</t>
  </si>
  <si>
    <t>5422782</t>
  </si>
  <si>
    <t>PACIENTE DE 76 AÑOS QUIEN INGRESA POR SUS PROPIOS MEDIOS Y EN COMPAÑIA DEL FAMILIAR, REFIERE CUADRO CLINICO CARACTERIZADO EL DIA DE AYER POR DESCARGA DEL DISPOSITIVO Y EN LAS HORAS DE LA NOCHE DOLOR TORACICO POR LO CUAL INGRESA A URGENCIAS.
AL INGRESO DESPIERTO, ALERTA, ORIENTADO. NIEGA DISNEA, NO FATIGA, NO DOLOR TORACICO
CONSULTORIO 05/ENERO/2023 VALORACION ELECTROFISIOLOGIA:
Cardiodesfibrilador Implantable EVERA MEDTRONIC
IMPLANTE 4/2/2020
ALARMAS:
13 EPISODIOS DE TAQUICARDIA DE VENTRICULAR, TODAS NO SOSTENIDAS.
CAMBIOS
NINGUNO.
DISPOSITIVO NORMOFUNCIONANTE. 13 EPISODIOS DE TAQUICARDIA DE VENTRICULAR, TODAS NO
SOSTENIDAS.  REPROGRAMACION EN 4 MESES. SEGUIMIENTO POR CARDIOLOGIA.</t>
  </si>
  <si>
    <t>VICTORIANO RIVERA HERNANDEZ</t>
  </si>
  <si>
    <t>13847083</t>
  </si>
  <si>
    <t>PACIENTE DE 66 AÑOS QUIEN REFIERE CUADRO CLINICO 20 DIAS CARACTERIZADO POR DISNEA ACOMPAÑADO DE DOLOR TORACICO IRRADIADO A ESPALDA, MENCIONA QUE FUE VALORADO POR NEFROLOGIA INDICANDOLE INGRESAR A URGENCIAS.
EN EL INTERROGATORIO NO REFIERE FIEBRE, NO VOMITO, NO ASTENIA, NO ADINAMIA, NO PERDIDA DE PESO, NO CEFALEA, NO TINNITUS, NO FOSFENOS, NO FOTOFOBIA, NO PERDIDA AGUDA DE LA VISION.
SE INDICA INGRESAR, MONITORIZACION, Y TOME Electrocardiograma DE FORMA INMEDIATA</t>
  </si>
  <si>
    <t xml:space="preserve">PACIENTE DE 61 AÑOS QUIEN INGRESA POR CUADRO CLINICO CARACTERIZADO POR EPISODIOS SINCOPALES, PREVIAMENTE FUE HOSPITALIZADO EN NUESTRA INSTITUCION.
MEDICO REMISION REFIERE DISMINUCION Fracción Eyeccion Del Ventriculo Izquierdo EN COMPARACION ECO ANTERIOR ADEMAS EN NUEVO ECO PRESENCIA DE HIPOQUINESIA POR LO CUAL CONSIDERARON VALORACION POR ELECTROFISIOLOGIA Y HEMODINAMIA.
INGRESO A LUGAR REMISION HACE 8 DIAS APROXIMADAMENTE
AL INGRESO DESPIERTO, ALERTA, ORIENTADO, NO ALGICO. NIEGA DISNEA, NO FATIGA, NO DOLOR TORACICO.
DIAGNOSTICOS 12/ENERO/2023
1. Post-operatorio de implante de marcapaso bicameral - Medtronic 11/01/23
2, Sincope de origen cardiogenico
-- EGSYS score 3 puntos
3. Disfunción sinusal
- Multiples pausas sinusales significativas, la mas prolongada de 4.6 seg, diurnas y nocturnas. -
- Bloqueo Bifascicular
-- Rama derecha + Hemibloqueo anterosuperior izquierdo
</t>
  </si>
  <si>
    <t>LISETH PAOLA RANGEL POVEDA</t>
  </si>
  <si>
    <t>1140877332</t>
  </si>
  <si>
    <t>Dolor en el costado izquierdo  y en la espalda</t>
  </si>
  <si>
    <t>R522</t>
  </si>
  <si>
    <t>OTRO DOLOR CRONICO</t>
  </si>
  <si>
    <t>Control</t>
  </si>
  <si>
    <t>ANTONIO SEPULVEDA SANCHEZ</t>
  </si>
  <si>
    <t>13824585</t>
  </si>
  <si>
    <t>PACIENTE REFIERE CUADRO CLINICO 15 DIAS CARACTERIZADO POR DISNEA, FATIGA, DETERIORO CLASE FUNCIONAL New York Heart Associatio - Clasificación Para Clase Funcional CLASE II-III, NO SINCOPES, NO DOLOR TORACICO.
EN EL INTERROGATORIO NO REFIERE FIEBRE, NO VOMITO, NO ASTENIA, NO ADINAMIA, NO PERDIDA DE PESO, NO CEFALEA, NO TINNITUS, NO FOSFENOS, NO FOTOFOBIA, NO PERDIDA AGUDA DE LA VISION, NO DEPOSICIONES DIARREICAS, NO DOLOR ABDOMINAL.</t>
  </si>
  <si>
    <t>DORIS VELASQUEZ</t>
  </si>
  <si>
    <t>37443076</t>
  </si>
  <si>
    <t>PACIENTE CON ANTECEDENTES DE TRASPLANTE CARDIACO QUIEN REFIERE DESDE HACE 2 MESES APROXIMADAMENTE TOS DE FORMA INTERMITENTE QUE EXACERBA EN LOS ULTIMOS 15 DIAS ACOMPAÑADO DE EXPECTORIACION BLANQUECINA ACOMPAÑADO DE ACCESOS DE TOS MARCADOS Y DISNEA.
EN EL INTERROGATORIO NO REFIERE FIEBRE, NO VOMITO, NO ASTENIA, NO ADINAMIA, NO PERDIDA DE PESO.
AL INGRESO DESPIERTA, ALERTA, ORIENTADA.
SE INDICA INGRESAR, MONITORIZACION Y TOMA Electrocardiograma DE FORMA INMEDIATA
ANTECEDENTES
1-CARDIOPATIA DILATADA DE ETIOLOGIA NO CLARA Fracción De Eyección 14%
2-FALLA CARDIACA ESTADIO D
-POSTOPERATORIO INMEDIATO DE VENTRICULOGRAMA Y ARTERIOGRAFIA CORONARIA + CATETERISMO
DERECHO:
--TRONCO DE LA CORONARIA IZQUIERDA SIN LESIONES ANGIOGRÁFICAS.
--DESCENDENTE ANTERIOR Y CIRCUNFLEJA SIN LESIONES, CON BUENOS LECHOS DISTALES.
--CORONARIA DERECHA CODOMINANTE, SIN LESIONES ANGIOGRÁFICAS
--VENTRICULOGRAMA IZQUIERDO CON CAVIDAD DE TAMAÑO SEVERAMENTE AUMENTADO CON
ESFERICIDAD, PERDIDA DE LAS TRABECULACIONES DEL VENTRÍCULO IZQUIERDO Y FRACCIÓN DE
EYECCIÓN MENOR DEL 0,14 CON INSUFICIENCIA VALVULAR MITRAL AL MENOS GRADO 3 /4
CATETERISMO PRESIONES PULMONARES
---AURÍCULA DERECHA 7 MM HG
---VENTRÍCULO DERECHO 56/14 MM HG
---ARTERIA PULMONAR 53/12/36,
---PRESION CUÑA DE ARTERIA PULMONAR: 24 ONDA V DE 34 MMHG
---VENTRICULO IZQUIERDO EN REPOSO 96/26 MM HG
---AORTA 119/64/86 MM H</t>
  </si>
  <si>
    <t>FREDDY ROBERTO RESTREPO CAPACHO</t>
  </si>
  <si>
    <t>91177922</t>
  </si>
  <si>
    <t>PACIENTE QUE INGRESA REMITIDO DE LA CLINICA GIRON COMO URGENCIA VITAL</t>
  </si>
  <si>
    <t>ARISTELIA GUERRERO DE PORTILLA</t>
  </si>
  <si>
    <t>37435030</t>
  </si>
  <si>
    <t>PACIENTE ADULTA MAYOR REMITIDA DEL HOSPITAL UNIVERSITARIO EN CONTEXTO Insuficiencia Cardiaca Congestiva.
REFIERE QUE INGRESO POR CUADRO CLINICO CARACTERIZADO POR DISNEA, FATIGA, DETERIORO CLASE FUNCIONAL Y LEVE DOLOR TORACICO.
SE CONSIDERA INGRESAR, MONITORIZACION Y TOMA Electrocardiograma DE FORMA INMEDIATA.
SE HABLA CON LA PACIENTE Y FAMILIAR.</t>
  </si>
  <si>
    <t>ORLANDO ARDILA GARCES</t>
  </si>
  <si>
    <t>5653167</t>
  </si>
  <si>
    <t>Paciente quien ingresa por sus propios mediso y en compañia de la familiar, refiere que fue valorado y direccionado a urgencias.
valoracion hepatologia 20/02/2023: Ya ha sangrado en varias ocasiones  y tieen alto riesgo de sangrado por lo que se decide hospitalizaron para realizar procedimiento con previo soporte transfusional de plaquetas.  Se explica a paciente y se aclaran dudas . Resto demedicación sin cambios.</t>
  </si>
  <si>
    <t>PACIENTE ADULTA MAYOR QUIEN ES TRAIDA POR LA FAMILIAR POR CUADRO CLINICO 3 DIAS CARACTERIZADO POR SENSACION PESADEZ EN LENGUA ACOMPAÑADO EL DIA DE AYER POR LESIONES EN PIEL PRURIGINOSAS, EL DIA DE HOY MEJORIA SINTOMATOLOGIA ORAL.
FUE VALORADA DE FORMA TELECONSULTA INDICANDO INGRESAR A URGENCIAS.
Diagnosticos egreso 11/02/2023
- Sepsis de foco respiratorio
--- qSOFA: 0 puntos
--- NEWS2: 2 puntos
- Neumonía Adquirida En La Comunidad
--- CURB-65: 1 punto</t>
  </si>
  <si>
    <t>L208</t>
  </si>
  <si>
    <t>OTRAS DERMATITIS ATOPICAS</t>
  </si>
  <si>
    <t>ELVIA GRANADOS CAUSADO</t>
  </si>
  <si>
    <t>23150104</t>
  </si>
  <si>
    <t xml:space="preserve">PACIENTE ADULTO MAYOR QUIEN ES TRAIDO POR LA FAMILIAR POR CUADRO CLINICO DISNEA, FATIGA ACOMPAÑADO SENSACION DE AHOGO Y EDEMA MIEMBROS INFERIORES.
AL INGRESO DESPIERTO, ALERTA, ORIENTADO, SUPLENCIA OXIGENO 1 LITRO/MINUTO.
DIAGNOSTICOS EGRESO 07/02/2023
– Cardiomiopatia dilatada chagasica/hipertrofica/ fracción eyeccion del ventriculo izquierdo 21% ecocardiograma tt 15.01.2023]
– Hierro parenteral 05.02.2023
– A-uricula izquierda dilatada severa de 46 cm2, aurícula derecha de 25 cm²
</t>
  </si>
  <si>
    <t>ERNESTO ORTIZ DIAZ</t>
  </si>
  <si>
    <t>91103719</t>
  </si>
  <si>
    <t>PACIENTE DE 59 AÑOS QUIEN INGRESO REMITIDO ACEPTADO, CONTEXTO Insuficiencia Cardiaca Congestiva STVENSON C
AL INGRESO DESPIERTO, ALERTA, ORIENTADO, SOPORTE NOREPINEFRINA 0.02MCGR/KG/MINUTO. NIEGA DOLOR TORACICO.
SE CONSIDERA MONITORIZACION, TOMA Electrocardiograma DE FORMA INMEDIATA.</t>
  </si>
  <si>
    <t>FABIAN MATHIAS GONZALEZ RODRIGUEZ</t>
  </si>
  <si>
    <t>1095323635</t>
  </si>
  <si>
    <t>13 Dias</t>
  </si>
  <si>
    <t>PACIENTE NEONATO ES TRAIDO POR LA MADRE POR CUADRO CLINICO CARACTERIZADO POR EPISODIO FEBRIL CUANTIFICADO EN 38.3GRADOS ACOMPAÑADO DE APARENTES TIRAJES INTERCOSTALES. NIEGA VOMITO.
AL INGRESO DESPIERTO, ALERTA, REACTIVO, APERTURA OCULAR ESPONTANEA, FONTANELAS SIN ABOMBAMIENTO.
SE INDICA INGRESAR, MONITORIZACION DE FORMA INMEDIATA.
DIAGNOSTICOS EGRESO 09/02/2023
Recien nacido a termino 37 semanas
Adaptacion neonatal espontanea
Peso adecuado para edad gestacional
Trastorno de succion deglucion
Desproporcion de cavidades cardiacas (Diagnostico intratuterino 25/01/23)</t>
  </si>
  <si>
    <t>ANNY STEFANNY USUGA ESPINOSA</t>
  </si>
  <si>
    <t>1045430104</t>
  </si>
  <si>
    <t xml:space="preserve">ANTIOQUIA PBS SUBSIDIADO </t>
  </si>
  <si>
    <t>PACIENTE QUIEN ES TRAIDA POR LA MAMA REFIERE TRAUMA EN TORAX CAUSADO APARENTEMENTE POR COMPAÑERO DEL COLEGIO, FUE VALORADA INICIALMENTE EN SABANA DE TORRES SIENDO REMITIDA AL HOSPITAL UNIVERSITARIO DONDE REALIZAR APARENTE CONTROL RADIOLOGIA QUE MENCIONA LA MADRE SE ENCUENTRA EN TOTAL NORMALIDAD Y DAN EGRESO.
EL MEDICO DE LA REMISION INICIAL SE COMUNICA CON LA MADRE RECOMENDANOLE INGRESAR A NUESTRA INSTITUCION
AL INGRESO PACIENTE REFIERE PERSISTENCIA DOLOR TORACICO. EXAMEN FISICO: DESPIERTA, ALERTA, ORIENTADA, TORAX CON PRESENCIA TAQUIPNEA.
SE INDICA INGRESAR, MONITORIZACION Y TOMA Electrocardiograma DE FORMA INMEDIATA.</t>
  </si>
  <si>
    <t>CRICILIA MONTERREY DE RIOS</t>
  </si>
  <si>
    <t>40511438</t>
  </si>
  <si>
    <t>PACIENTE REMITIDA DEL RIONEGRO, CUADRO CLINICO CARACTERIZADO POR DOLOR EN MIEMBRO INFERIOR IZQUIERDO ACOMPAÑADO DE LIMITACION EN LA MARCHA, INGRESAR Y REMITEN CON DIAGNOSTICOS DE : DOLOR EN MIEMBRO Y EMBOLIA Y TROMBOSIS DE ARTERIAS DE LOS MIEMBROS.
AL INGRESO REFIERE PERSISTENCIA DOLOR EN MIEMBRO INFERIOR IZQUIERDO, NO SIGNOS DE HIPOPERFUSION.</t>
  </si>
  <si>
    <t>REINALDO MEJIA ORTEGA</t>
  </si>
  <si>
    <t>5727295</t>
  </si>
  <si>
    <t>PACIENTE DE 57 AÑOS QUIEN INGRESA REMITIDO Y ACEPTADO EN CONTEXTO DE SOSPECHA Trombosis Venosa Profunda MIEMBRO INFERIOR DERECHO DADO CUADRO CLINICO CARACTERIZADO POR DOLOR EN EXTREMIDAD INFERIOR ACOMPAÑADO DE LIMITACION EN LA MARCHA Y EQUIMOSIS ESPONTANEA, SIN EMBARGO VERIFICANDO HISTORIA CLINICA DOCUMENTAN: 20/02/2023 DOPPLER VENOSO DEL MIEMBRO INFERIOR DERECHO: LA VENA FEMORAL COMUN, LA VENA FEMORAL SUPERFICIAL, LA VENA FEMORAL PROFUNDA, CAYADO DE LA SAFENA, SAFENA MAYOR, SAFENA MENOR, VENA POPLITEA, TRONCO VENOSO, VENAS TIBIALES, GASTRONEMIAS, SOLEAS Y PERFORANTES SON COLAPSABLES, COMPRESIBLES SIN EVIDENCIA DE TROMBO Y CON FLUJO VENOSO CONSERVADO, CONCLUSION: EN EL PRESENTE ESTUDIO NO HAY SIGNOS DE TROMBOSIS VENOSA PROFUNDA NI SUPERFICIAL DEL MIEMBRO INFERIOR DERECHO.
EXAMEN FISICO: DESPIERTO, ALERTA, ORIENTADA, NO ALGICO, TORAX SIN SIGNOS DE DIFICULTAD RESPIRATORIA, ABDOMEN SIN DOLOR A LA PALPACION, EXTREMIDADES SIN SIGNOS DE HIPOPERFUSION, MIEMBRO INFERIOR DERECHO CON EQUIMOSIS EN MALEOLO EXTERNO Y DOLOR A LA PALPACION.
DADO LO ANTERIOR Y ESTABILIDAD, SE CONSIDERA REDIRECCIONAR NUEVAMENTE A LUGAR REMISION DADO ESTUDIO QUE DESCARTA Trombosis Venosa Profunda, PERMITIENDO MANEJO ANALGESICO Y ESTUDIOS OTRAS CAUSAS DE SU CUADRO CLINICO.
SE HABLA CON EL PACIENTE Y LA FAMILIAR DE FORMA CLARA Y PRECISA, REFIRIENDO ENTENDER Y COMPRENDER.</t>
  </si>
  <si>
    <t>ELKIN GIOVANNY MARTINEZ SANCHEZ</t>
  </si>
  <si>
    <t>91480492</t>
  </si>
  <si>
    <t xml:space="preserve">Refiere sensacion de palpitaciones y dolor toracico, refiere lo presento hace 1 hora
Se Solicita Electrocardiograma </t>
  </si>
  <si>
    <t>VIVIANA ANDREA LEON VARGAS</t>
  </si>
  <si>
    <t>1144086880</t>
  </si>
  <si>
    <t>Dolor abdominal y diarrea</t>
  </si>
  <si>
    <t>DIANA LISETH REYES NAVAS</t>
  </si>
  <si>
    <t>1098748283</t>
  </si>
  <si>
    <t>SARA VALENTINA GIL AMAYA</t>
  </si>
  <si>
    <t>1021672830</t>
  </si>
  <si>
    <t>Paciente femenina de 16 años con antecedente de asma, última crisis hace 2 años, quien consulta por presentar cuadro clínico de 1 día de evolución consistente en dolor en región lumbar que se irradia a flanco izquierdo asociado a 1 episodio emético hace aproximadamente 1 hora. Paciente niega disuria, niega picos febriles. Al momento de valoración paciente hemodinámicamente estable, hidratada, afebril, normocárdica, normosaturada. A la palpación abdominal no signos de irritación abdominal, no dolor. Se decide redireccionar paciente a centro de salud tratante de su Entidad Promotora De Salud. Se explica a familiar y a paciente quienes manifiestan entender y aceptar.</t>
  </si>
  <si>
    <t>ESTEBAN FELIPE ACUÑA RESTREPO</t>
  </si>
  <si>
    <t>1099737767</t>
  </si>
  <si>
    <t>me duele el pecho y tengo antecedente de reparo de copartacion aortica</t>
  </si>
  <si>
    <t>JENIFFER JOHANA MUÑIZ ZARAZA</t>
  </si>
  <si>
    <t>1098620389</t>
  </si>
  <si>
    <t xml:space="preserve">tengo contracciones y me sale liquido por la vagina </t>
  </si>
  <si>
    <t>PAOLA ALEXANDRA ZAMBRANO MARTINEZ</t>
  </si>
  <si>
    <t>O342</t>
  </si>
  <si>
    <t>ATENCION MATERNA POR CICATRIZ UTERINA DEBIDA A CIRUGIA PREVIA</t>
  </si>
  <si>
    <t>HERMOGENES TORRES PARADA</t>
  </si>
  <si>
    <t>2127104</t>
  </si>
  <si>
    <t>Paciente de 92 años de edad con cardiopatia hipertensiva, fibrilacion auricular, anticoagulado con warfarina  35 mg semanales, ingresa traido por su hija, quien refiere lo encuentra hoy a las 6+30  tirado en el piso,  desorientado, ultimo contacto 20-02/2023 a las  7 pm.</t>
  </si>
  <si>
    <t>ANDRES MAURICIO CADAVID VALENCIA</t>
  </si>
  <si>
    <t>75088345</t>
  </si>
  <si>
    <t>dolro en el pecho desde ayer</t>
  </si>
  <si>
    <t>ALBERTO SUAREZ MURILLO</t>
  </si>
  <si>
    <t>2079342</t>
  </si>
  <si>
    <t>me duele la cadera</t>
  </si>
  <si>
    <t>L023</t>
  </si>
  <si>
    <t>ABSCESO CUTANEO, FURUNCULO Y ANTRAX DE GLUTEOS</t>
  </si>
  <si>
    <t>INGRID MARCELA MARTINEZ RODRIGUEZ</t>
  </si>
  <si>
    <t>1065896487</t>
  </si>
  <si>
    <t xml:space="preserve">Paciente de 29 años de edad, con antecedentes de estenosis severa, fraccion de eyeccion del ventriuclo izquierdo preservada. E dia de hoy ingresa por cuadro  de disnea, que se ha exacerbado acompañado de sensacion de palptaciones, mareo, no sincopes. </t>
  </si>
  <si>
    <t>JOSE ANTONIO VEGA ESTEVEZ</t>
  </si>
  <si>
    <t>2080621</t>
  </si>
  <si>
    <t>" me enviaron para urgencias"
Paciente de  89 años de edad, ingresa derivado de consulta externa con propuesta de explante e implante de CRT-P</t>
  </si>
  <si>
    <t>ALIRIO LUQUE CONTRERAS</t>
  </si>
  <si>
    <t>13516137</t>
  </si>
  <si>
    <t xml:space="preserve">Paciente  adulto trasplantado renal en 2020,  ingresa  con indicacion de nefrologia para toma de biopsia renal por sospecha de rechazo a injerto. </t>
  </si>
  <si>
    <t>JHON EDINSON SANCHEZ HERNANDEZ</t>
  </si>
  <si>
    <t>91270043</t>
  </si>
  <si>
    <t xml:space="preserve">Paciente de 53 años de edad,  Postoperatorio de safenectomia de miembro inferior derecho , ingresa por edema, equimosis y  dolor, refiere manejo con dicloxacilina  sin mejoria, motivo por el cual consulta.   </t>
  </si>
  <si>
    <t xml:space="preserve">Paciente de 78 años de  edad, con angioplastia  de arteria peronea, y tronco tibioperoneo izquierdo,  del 16/02/2023, ingresa dado dolor en region inguinal derecha.
</t>
  </si>
  <si>
    <t>RICHARD ALONSO HERNANDEZ</t>
  </si>
  <si>
    <t>91473509</t>
  </si>
  <si>
    <t xml:space="preserve">Paciente de 48 años de edad,  sin antecedentes cuadro de hace 20 dias,  de dolor toracico, inespecifico, continua con episodios de dolor toracico, el dia de hoy ingresa  derivado de consulta externa de cardiologia por hallazgos en Electrocardiograma que sugiere enfermedad cororaria </t>
  </si>
  <si>
    <t>ANTONIO ROJAS FLOREZ</t>
  </si>
  <si>
    <t>5475283</t>
  </si>
  <si>
    <t xml:space="preserve">Paciente de 81 años de edad  ingresa por aparicion de ulcera en talon izquierdo y tercer de dedo de miembro inferior izquierdo, ingresa por dolor y signos de hipoperfusion. </t>
  </si>
  <si>
    <t xml:space="preserve">Paciente de 51 años de edad,  revascularizado quirurgicamente de 3 vasos,  26/01/2023 Fracción Eyeccion Del Ventriculo Izquierdo del 40 % , es hipertenso diabetico. El dia de hoy estaba a la espera  de atencion por consulta , y presenta episodio sincopal acompañado nauseas, diaforesis, palidez muco cutanea, ademas relajacion de esfinteres, duracion del evento de 30 segundos, con recuperacion espontanea del estado de conciencia. </t>
  </si>
  <si>
    <t>OSCAR DE JESUS ALVAREZ</t>
  </si>
  <si>
    <t>71180310</t>
  </si>
  <si>
    <t xml:space="preserve">Paciente de 70 años de edad, portador de marcapasos por bloqueo Auriculoventricular, ingresa derivado de conuslta externa por posible disfuncion de electrodo ventricular </t>
  </si>
  <si>
    <t xml:space="preserve">Paciente de 76 años de edad, con cardiopatia isquemica,  ingresa por persistencia de dolor troacico, ultimo episodio  hoy a las 7 am, refiere ha presentado sensacion de desvanecimiento, motivo por el cual consulta </t>
  </si>
  <si>
    <t>Paciente adulto con revascularizacion qurirgica  de 3 vasos,  Fracción Eyeccion Del Ventriculo Izquierdo del 58 % ingresa por episodio de desvanecimiento.</t>
  </si>
  <si>
    <t>BLANCA AZUCENA AMADO</t>
  </si>
  <si>
    <t>28182652</t>
  </si>
  <si>
    <t>" me enviaron de consulta externa "
Paciente de 46 años de edad ingresa derivada de consulta externa por dolor toracico, prueba de induccion de isquemia positiva</t>
  </si>
  <si>
    <t>OLGA LEONOR RIOS SANDOVAL</t>
  </si>
  <si>
    <t>63480183</t>
  </si>
  <si>
    <t xml:space="preserve">Paciente de 50 años de edad trasplantada renal en 2007, ingresa por palidez, astenia, adinamia, decaimiento  y aparicion de lesion en boca.
Perdida de 3 kg en el ultimo mes </t>
  </si>
  <si>
    <t>ANDRES MAURICIO CABRALES BARRERA</t>
  </si>
  <si>
    <t>1065124567</t>
  </si>
  <si>
    <t xml:space="preserve">" tengo mucha fatiga "
Paciente de 17 años de edad ingresa derivado de consulta externa por FALLA CARDIACA AGUDA </t>
  </si>
  <si>
    <t>FERNANDO GRIMALDOS SANCHEZ</t>
  </si>
  <si>
    <t>13803305</t>
  </si>
  <si>
    <t xml:space="preserve">Paciente de 76 años de edad,   ingresa derivado de consulta externa por hallazgos de enfermedad del Nodo </t>
  </si>
  <si>
    <t>ALTALIVE ARIAS HERNANDEZ</t>
  </si>
  <si>
    <t>37578559</t>
  </si>
  <si>
    <t xml:space="preserve">Paciente de  39 años de edad,  ingresa por cuadro de dolor toracico de 1 dia de evolucion. </t>
  </si>
  <si>
    <t>JAIRO RODRIGUEZ</t>
  </si>
  <si>
    <t>6707785</t>
  </si>
  <si>
    <t xml:space="preserve">Paciente de 78 años de edad, ingresa derivada de Cimitarra por Insuficiencia Cardiaca Congestiva </t>
  </si>
  <si>
    <t xml:space="preserve">Paciente de 61 años de edad, con antecedentes de revascularzacion quirurgica de 3 vasos el 14 Febrero de 2023, ingresa por cuadro de 6 horas dado por episodio dolor toracico,  y sudoracion. </t>
  </si>
  <si>
    <t>PACIENTE QUIEN INGRESA POR SUS PROPIOS MEDIOS REFIERE SENSACION OPRESION EN EL TORAX, NIEGA DOLOR, NO DISNEA, NO FATIGA.
2023-02-13 15:07:00.0
Fecha:PRELIMINAR ECO TRANSTORACICO
1. Ventrículo izquierdo de tamaño en el límite superior con diámetro de fin de diástole 53 mm. Engrosamiento global y segmentario normal. F.E 65%.
2. Cavidades derechas normales con regurgitación tricuspídea funcional leve y probable Presión Sistólica De Arteria Pulmonar 37 mmHg.
3. Probable aneurisma del septum interauricular sin cortocircuitos</t>
  </si>
  <si>
    <t xml:space="preserve">PACIENTE QUIEN INGRESA EN COMPAÑIA DE SU HIJO, CUADRO CLINICO 2 DIAS CARACTERIZADO POR DISNEA, FATIGA Y DETERIORO CLASE FUNCIONAL ADEMAS REFIERE DOLOR TORACICO LEVE.
DIAGNOSTICOS EGRESO 02/FEBRERO/2023
Insuficiencia cardiaca congestiva Stevenson B, ya compensada
-- Fracción eyección del ventrículo izquierdo del 15-20% (ECOTT. 30.01.23)
-- Insuficiencia aórtica severa
-- Raíz aórtica y aorta ascendente severamente dilatada
-- Insuficiencia mitral moderada funcional
-- PAPS de 45 mmhg
Fibrilación atrial de novo
Bloqueo de Rama Derecha
</t>
  </si>
  <si>
    <t>EVELIA BOHORQUEZ DE ESCOBAR</t>
  </si>
  <si>
    <t>20089222</t>
  </si>
  <si>
    <t>PACIENTE ADULTA MAYOR CON DEPENDENCIA FUNCIONAL SEVERA QUE INGRESA EN CONTEXTO DE Trombosis Venosa Profunda, MENCIONA EL FAMILIAR VALORACION POR TELECONSULTA INDICANDOLE INGRESAR A NUESTRA INSTITUCION.</t>
  </si>
  <si>
    <t>YESENIA ROJAS</t>
  </si>
  <si>
    <t>1128226352</t>
  </si>
  <si>
    <t>A. R. L.</t>
  </si>
  <si>
    <t>PACIENTE DE 28 AÑOS QUIEN TRABAJA EN CREPES AND WAFLES, MENCIONA QUE ALREDEDOR DE LAS 2:30PM SUFRE TRAUMA CON CUCHILLO EN II DEDO MANO IZQUIERDA POR LO CUAL REDIRECCIONAN PARA VALORACION</t>
  </si>
  <si>
    <t>YULEIMA CHAVEZ CARVAJAL</t>
  </si>
  <si>
    <t>1005156334</t>
  </si>
  <si>
    <t>PACIENTE DE 33 AÑOS QUIEN ES TRAIDA DE LEBRIJA EN CONTEXTO DE Infarto Agudo Del Miocardio, CUADRO CLINICO DOLOR TORACICO IZQUIERDO INTENSO.
DURANTE ESTANCIA REALIZAN TROPONINA I CUALITATIVA: POSITIVA Y REMITEN.
SE INDICA INGRESAR, MONITORIZACION Y TOMA Electrocardiograma DE FORMA INMEDIATA.</t>
  </si>
  <si>
    <t xml:space="preserve">Paciente conocida en la institucion quien ingresa por sus propios medios, cuadro clinico caracterizado por caida en escaleras electricas previo a cita control con hepatologia, ademas refiere sensacion de debilidad generalizada, no disnea, no fatiga, no cefalea, no trauma craneo encefalico. Recalcan que todo el trauma lo recibio el familiar que la acompañaba.
Ingreso a Hospital Internacional De Colombia donde documentan: se valora paciente en conjuntio con urgenciologa de turnoy se considera por el momento traumas superficiales sin idnicacion de conductas adicioanles, no trauma en cadera o abdomen o torax quye amerite estudios, paciente actiualm,ente con dolor abdominal cronico sin otras alteraciones y senesacion de debilidad de mimebros inferiores s que debe continaur seguimienot por especialidad tratante en ips tratnate, por el momento por el trauma se da egreso ya que no presenta estigmas de trauma ni dolor y paciente no refiere traumas en el momento.
Al ingreso a nuestra institucion despierta, alerta, orientada, no algica. torax sin signos de dificultad respiratoria, abdomen blando depresible sin signos de irritacion peritoneal niega en todo momento dolor abdominal, extremidades sin equimosis, no laceraciones, no signos de hipoperfusion.
</t>
  </si>
  <si>
    <t>RODOLFO LIEMAN BERMUDEZ</t>
  </si>
  <si>
    <t>91286493</t>
  </si>
  <si>
    <t>PACIENTE QUIEN INGRESA POR SUS PROPIOS MEDIOS, REFIERE NUEVAMENTE DOLOR TORACICO QUE HA AUMENTADO PROGRESIVAMENTE</t>
  </si>
  <si>
    <t>HONEIRA BELEÑO FLOREZ</t>
  </si>
  <si>
    <t>28338282</t>
  </si>
  <si>
    <t>PACIENTE DE 63 AÑOS QUIEN ES REMITIDA DE SABANA DE TORRES, CUADRO CLINICO CARACTERIZADO POR CEFALEA INICIALMENTE QUE POSTERIOR SE ACOMPAÑADA DE DOLOR TORACICO Y CIFRAS TENSIONALES FUERA DE RANGO, DURANTE SU ESTANCIA ADMINISTRARON CARGA ANTIISQUEMICA Y TRASLADAN.
SE INDICA INGRESAR, MONITORIZACION Y TOMA Electrocardiograma.</t>
  </si>
  <si>
    <t>MARCOS MARTIN MANTILLA GONZALEZ</t>
  </si>
  <si>
    <t>91179032</t>
  </si>
  <si>
    <t xml:space="preserve">PACIENTE DE 51 AÑOS QUIEN INGRESA POR SUS PROPIOS MEDIOS Y EN COMPAÑIA DE LA FAMILIAR, CUADRO CLINICO 1 MES CARACTERIZADO POR PALPITACIONES ACOMPAÑADO DE ATRAGAMIENTO EN CUELLO DE FORMA INTERMITENTE, EL DIA DE HOY DE INTENSIFICAN, ADEMAS DE PRESENCIA DE DOLOR TORACICO POR LO CUAL ACUDE A URGENCIA.
AL INGRESO ALERTA, ORIENTADO. CARDIOVISOSCOPIO ARRITMICO POR LO CUAL SE INDICA INGRESAR, MONITORIZACION Y TOMA Electrocardiograma.
ESTUDIOS
* HOLTER (  13/08/2021):   EXTRASISTOLIA VENTRICULAR  Y SUPRAVENTRICULAR AISLADA, DUPLETA VENTRICULAR AISLADA
* ECOCARDIOGRAMA ( 30/07/2021): Ventrículo Izquierdo NORMAL  , Fracción Eyeccion Del Ventriculo Izquierdo 64% , AI NORMAL  , ESTRUCTURAS VALVULARES NORMALES.
</t>
  </si>
  <si>
    <t>JOSE DOMINGO SUAREZ MUÑOZ</t>
  </si>
  <si>
    <t>5563471</t>
  </si>
  <si>
    <t>PACIENTE REMITIDO COMO URGENCIA VITAL CLINICA GUANE, INGRESO POR EPISODIOS SINCOPALES. EN Electrocardiograma LUGAR REMISION BRADICARDIA EXTREMA.
AL INGRESO REFIERE PRESENCIA DOLOR TORACICO. EN CARDIOVISOSCOPIO PRESENCIA BRADICARDIA EXTREMA POR LO CUAL SE INDICA INGRESAR A SALA REANIMACION,  MONITORIZACION Y TOMA Electrocardiograma DE FORMA INMEDIATA.</t>
  </si>
  <si>
    <t>PACIENTE DE 39 AÑOS CONOCIDA EN LA INSTITUCION CON EGRESO RECIENTE, ALTO RIESGO OBSTETRICO.
SE CONSIDERA INGRESAR, MONITORIZACION Y TOMA MONITOREO. SE COMENTA CON SERVICIO GINECOLOGIA.</t>
  </si>
  <si>
    <t>MARIA DE LA CRUZ ANAYA DE BARAJAS</t>
  </si>
  <si>
    <t>27948466</t>
  </si>
  <si>
    <t>PACIENTE DE 81 AÑOS REMITIDA DE LEBRIJA EN CONTEXTO DE Infarto Agudo Del Miocardio, INGRESO POR DOLOR TORACICO QUE INICIO SOBRE LAS 10:00AM.
SE INDICA INGRESAR, MONITORIZACION Y TOMA Electrocardiograma DE FORMA INMEDIATA.
AL INGRESO NIEGA DISNEA, NO FATIGA, NO DOLOR TORACICO.</t>
  </si>
  <si>
    <t>EMILCEN BOHORQUEZ VEGA</t>
  </si>
  <si>
    <t>1098707281</t>
  </si>
  <si>
    <t>PACIENTE DE 31 AÑOS QUIEN INGRESA POR SUS PROPIOS MEDIOS, CUADRO CLINICO DOLOR TORACICO</t>
  </si>
  <si>
    <t>FREDDY ALVAREZ SARAVIA</t>
  </si>
  <si>
    <t>88026124</t>
  </si>
  <si>
    <t xml:space="preserve">PACIENTE REMITIDO DEL SUR DE BOLIVAR ACEPTADO, CUADRO CLINICO CARACTERIZADO POR DOLOR TORACICO Y PALPITACIONES. EN LUGAR REMISION DOCUMENTAN BRADICARDIA Y REMITEN.
</t>
  </si>
  <si>
    <t>WILLIAM ALZATE CUARTAS</t>
  </si>
  <si>
    <t>13875234</t>
  </si>
  <si>
    <t xml:space="preserve">Remitido de Barrancabermeja por sincope de origen cardiogenico
Aceptado por el equipo de referencia con codigo de ingreso 164921022023-K por el servicio de URGENCIAS SALA VIP </t>
  </si>
  <si>
    <t>AGUEDA MEZA LUNA</t>
  </si>
  <si>
    <t>28399978</t>
  </si>
  <si>
    <t>PACIENTE ADULTO MAYOR QUIEN INGRESA POR VARIABILIDAD CIFRAS TENSIONALES</t>
  </si>
  <si>
    <t>ROSALIA SALCEDO DE CAMARGO</t>
  </si>
  <si>
    <t>37806339</t>
  </si>
  <si>
    <t>dolor en le pecho</t>
  </si>
  <si>
    <t>TENGO DOLOR ABDOMINAL</t>
  </si>
  <si>
    <t>LUCIA DURAN DIAZ</t>
  </si>
  <si>
    <t>1222254849</t>
  </si>
  <si>
    <t>PACIENTE DE 2 AÑOS QUIEN CURSA CON FIEBRE QUE NO DISMINUYE CON ANTIPIRETICO</t>
  </si>
  <si>
    <t>CARMEN  ALEYDA CAMARGO  SANCHEZ</t>
  </si>
  <si>
    <t>1098702446</t>
  </si>
  <si>
    <t>PACIENTE REMITIDA DEL HOSPITAL DE CACHIRA EN CONTEXTO DE PRECLAMPSIA, MEDICO REMISION REFIERE QUE INGRESO POR DISURIA Y DURANTE SU HOSPITALIZACION PRESENTA AUMENTO CIFRAS TENSIONALES ACOMPAÑADO DE CEFALEA.
AL INGRESO NIEGA DISNEA, NO FATIGA, NO DOLOR TORACICO, NO CEFALEA.
FETOCARDIA 139 POR MINUTO</t>
  </si>
  <si>
    <t>LUZ MARINA MONRROY</t>
  </si>
  <si>
    <t>63493765</t>
  </si>
  <si>
    <t xml:space="preserve">Remitido de Hospital local del norte por Impresión Diagnóstica de Infarto Agudo Del Miocardio Sin Elevacion Del St </t>
  </si>
  <si>
    <t>SUSANA TERAN DE MEDINA</t>
  </si>
  <si>
    <t>28001973</t>
  </si>
  <si>
    <t xml:space="preserve">malestar en elñ pecho
paciente con cuadro de enfermedad coeonria multivaso idnicacion de manejo medico ingresa por cuadro d emalestar en torax,.  </t>
  </si>
  <si>
    <t>AMPARO CASTILLO CASTAÑO</t>
  </si>
  <si>
    <t>37816260</t>
  </si>
  <si>
    <t>''ahogo y dolor en el pecho''</t>
  </si>
  <si>
    <t>ABELARDO RIAÑO GOMEZ</t>
  </si>
  <si>
    <t>13640304</t>
  </si>
  <si>
    <t xml:space="preserve">Remiten del Hospital de Barranca con Diagnóstico de enfermedad arterial + necrosis 5to dedo del pie, solicitan valoracion por cirugia vascular
</t>
  </si>
  <si>
    <t xml:space="preserve">Refiere desde ayer con dolor toracico asociado a sensacion de fatiga el cual refiere mas con el esfuerzo, niega otros sintomas asociados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</si>
  <si>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AVELINO HERRERA</t>
  </si>
  <si>
    <t>5744057</t>
  </si>
  <si>
    <t xml:space="preserve">Refiere el dia de hoy presenta episodio presincopal asociado a episodios emeticos, posteriormente refiere desayuno y asistio para estudio programado (ecocardiograma estres) pero esperando presenta nuevo episodio presincopal por lo cual redireccionan al servicio de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</si>
  <si>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ELIECER BERMUDEZ JAIMES</t>
  </si>
  <si>
    <t>91459302</t>
  </si>
  <si>
    <t xml:space="preserve">Refiere desde hace 1 semana dolor toracico opresivo sin ningun otro sintoma asociado, no asociado al esfuerzo
Valoran en el Hospital Internacional De Colombia y redireccionan para estudios complementarios
Se Solicita Electrocardiograma </t>
  </si>
  <si>
    <t>DULCELINA ARIZA DE ABAUNZA</t>
  </si>
  <si>
    <t>37660021</t>
  </si>
  <si>
    <t xml:space="preserve">Redireccionada de consulta externa de cardiologia con Diagnóstico de angina inestable, con prueba de esfuerzo positivo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</si>
  <si>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ENRIQUE RIOS PALLARES</t>
  </si>
  <si>
    <t>5084971</t>
  </si>
  <si>
    <t xml:space="preserve">Remiten de Ocaña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</si>
  <si>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OVIDIO MORALES SANTOS</t>
  </si>
  <si>
    <t>5752379</t>
  </si>
  <si>
    <t xml:space="preserve">Remiten del Hospital Internacional De Colombia con Diagnóstico de Fibrilacion Auricular con pausas mayores de 3 segundos, propuesta de implante de marcapsos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</si>
  <si>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CLAUDIA CECILIA RUEDA PRADA</t>
  </si>
  <si>
    <t>63295062</t>
  </si>
  <si>
    <t xml:space="preserve">Refiere desde ayer dolor toracico opresivo en hemitorax izquierdo, asociado a dolor en extremidad superior izquierda y parestesias. Ademas, refiere dolor en region dorsolumbar.
Se Solicita Electrocardiograma </t>
  </si>
  <si>
    <t>ROBIEL MARTINEZ JAIME</t>
  </si>
  <si>
    <t>17079165</t>
  </si>
  <si>
    <t xml:space="preserve">paciente anticoagulado con Apixaban , presenta desde hace 3 días hematoma en cara posterior el muslo derecho.
portador de marcapsos medtronic Advisa MRI sure scan. </t>
  </si>
  <si>
    <t>D698</t>
  </si>
  <si>
    <t>OTRAS AFECCIONES HEMORRAGICAS ESPECIFICADAS</t>
  </si>
  <si>
    <t>MILTON ENRIQUE GRACIA LLOREDA</t>
  </si>
  <si>
    <t>11795561</t>
  </si>
  <si>
    <t xml:space="preserve">Redireccionado de consulta externa cirugia cardiovascular:
"Paceinte de 56 años con antecedente de diseccion aortica cronica, tipo A, antecedente de reemplazo aortico mecanico hace 10 años y enfermedad coronaria hace 2 años con deterioro de su funcion ventricular de caracteristicas severas, en tratamiento con falla cardiaca, actuialemnte refiere dolor toracico inespecifico, asociado a anticuagulacion fuera de rango y ecocardiograma transtoracico con fucnion ventricualr del 22%. se envia paciente a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</si>
  <si>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I712</t>
  </si>
  <si>
    <t>ANEURISMA DE LA AORTA TORACICA, SIN MENCION DE RUPTURA</t>
  </si>
  <si>
    <t>LADY YADIRA GUALDRON CALDERON</t>
  </si>
  <si>
    <t>1100221528</t>
  </si>
  <si>
    <t xml:space="preserve">Redireccionada de consulta externa Nefrologia, Paciente con trasplante renal, remiten para toma de biopsia renal
Se da educación al familiar y al paciente sobre el triage, su clasificación basada en la sintomatología y hallazgos clínicos, así mismo el tiempo aproximado en atención medica. Refieren entender claramente y aceptar. No tiene enfermedad infecto-contagiosa. </t>
  </si>
  <si>
    <t>OTONIEL PINZON</t>
  </si>
  <si>
    <t>2191134</t>
  </si>
  <si>
    <t xml:space="preserve">Remiten del Hospital del Socorro con Diagnóstico de sindrome coronario agudo sin elevacion st + bloqueo Auriculoventricular completo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</si>
  <si>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MAGDA PATRICIA RAMIREZ RAMIREZ</t>
  </si>
  <si>
    <t>63366505</t>
  </si>
  <si>
    <t xml:space="preserve">"Dolor en el quiste"
</t>
  </si>
  <si>
    <t>L720</t>
  </si>
  <si>
    <t>QUISTE EPIDERMICO</t>
  </si>
  <si>
    <t>ANA EMILCE JAIME DE AVILA</t>
  </si>
  <si>
    <t>27762710</t>
  </si>
  <si>
    <t xml:space="preserve">Remiten de Ocaña con Diagnóstico de choque cardiogenico vs septico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</si>
  <si>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ISABEL HERRERA HERRERA</t>
  </si>
  <si>
    <t>37830255</t>
  </si>
  <si>
    <t xml:space="preserve">Redireccionan de consulta externa por elevacion de la Tensión Arterial
Se da educación al familiar y al paciente sobre el triage, su clasificación basada en la sintomatología y hallazgos clínicos, así mismo el tiempo aproximado en atención medica. Refieren entender claramente y aceptar. No tiene enfermedad infecto-contagiosa. </t>
  </si>
  <si>
    <t>JUAN DE JESUS GALVIS ANAYA</t>
  </si>
  <si>
    <t>13846973</t>
  </si>
  <si>
    <t>me dió la arrtimia y no he orinado</t>
  </si>
  <si>
    <t>LETICIA MATAJIRA DURAN</t>
  </si>
  <si>
    <t>63442862</t>
  </si>
  <si>
    <t xml:space="preserve">Remitida de la Clinica Chicamocha con Diagnóstico de angina inestable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</si>
  <si>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EUGENIS GONZALEZ PINEDA</t>
  </si>
  <si>
    <t>63354831</t>
  </si>
  <si>
    <t xml:space="preserve">cefalea, dolor toracico y en Miembro Superior Izquierdo </t>
  </si>
  <si>
    <t>LUIS JOSE NIÑO POVEDA</t>
  </si>
  <si>
    <t>91223107</t>
  </si>
  <si>
    <t xml:space="preserve">Refiere asistir por hipodinamia, malestar general, nota leve enrojecimiento en sitio de heridas, Paciente con antecedente de revascularizacion miocardica. Ademas, refiere glicemia 399mg/dl </t>
  </si>
  <si>
    <t>R739</t>
  </si>
  <si>
    <t>HIPERGLICEMIA, NO ESPECIFICADA</t>
  </si>
  <si>
    <t xml:space="preserve">Paciente con Impresión Diagnóstica
1. Postoperatorio de cirugia de revascularizacion miocárdica de 3 vasos (08/02/23)
- Arteria mamaria interna a descendente anterior,
- Puente venoso a la coronaria derecha.
- Puente venoso a la circunfleja con uso de vena safena izquierda.
- procedimiento con tiempo de bomba de 97 minutos y tiempo de pinza 80 de minutos. (08/02/23)
2. Cardiopatia isquemica con fracción de eyeccion del 55% ( Posquirurgico ).
- Enfermedad coronaria multivaso 03/02/22
3. Accidente Cerebro-Vascular isquemico occipital. (25/01/23)
- National Institute Of Healt Stroke Scale de 1 punto
Antecedentes:
- Hipertensión Arterial.
- Diabetes Mellitus
— Hemoglobina glicosilada 6.4%
- Cancer de piel
---- Reseccion tumor de nariz y parpado (2019) </t>
  </si>
  <si>
    <t>R05X</t>
  </si>
  <si>
    <t>TOS</t>
  </si>
  <si>
    <t>ISBELIA SANDOVAL</t>
  </si>
  <si>
    <t>60255550</t>
  </si>
  <si>
    <t>Redireccionada de consulta externa por elevacion de cifras tensionales, refiere antecedente de Hipertensión Arterial, hace 2 meses no toma medicacion</t>
  </si>
  <si>
    <t>BEATRIZ ZAMBRANO DE FUENTES</t>
  </si>
  <si>
    <t>63279477</t>
  </si>
  <si>
    <t xml:space="preserve">Refiere enrojecimiento + dolor y aumento del diametro en pierna derecha
Se da educación al familiar y al paciente sobre el triage, su clasificación basada en la sintomatología y hallazgos clínicos, así mismo el tiempo aproximado en atención medica. Refieren entender claramente y aceptar. No tiene enfermedad infecto-contagiosa.
</t>
  </si>
  <si>
    <t>GUILLERMINA PEREIRA DE MONTOYA</t>
  </si>
  <si>
    <t>63270851</t>
  </si>
  <si>
    <t>Remiten de la Clinica Piedecuesta con Diagnóstico de crisis hipertensiva organo blanco corazon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t>
  </si>
  <si>
    <t>LUISA FERNANDA PASTRANA LEGUIZAMO</t>
  </si>
  <si>
    <t>26593451</t>
  </si>
  <si>
    <t xml:space="preserve">"mucho dolor en todo el cuerpo, mialgias, artralgias, fiebre, escalofrios, adinamia"  </t>
  </si>
  <si>
    <t>ERIKA LYSSET CASTRO VILLAREAL</t>
  </si>
  <si>
    <t>63540935</t>
  </si>
  <si>
    <t xml:space="preserve">Remitida de la Clinica Chicamocha -Gonzalez Valencia
Por sospecha de Síndrome Coronario Agudo </t>
  </si>
  <si>
    <t xml:space="preserve">"se me esta bajando mucho el flujo"
Paciente con falla cardiaca avanzada portador de Heartmate  desde enero 2018, con egreso reciente de la institución en conteto de Colangitis tokio 1, complicada por   bacteremia por K pneumoniar BLEE +, en Postoperatorio de reconstrucción de vías biliares vía abierta.  actualmente asintomático. </t>
  </si>
  <si>
    <t xml:space="preserve">Paciente de 29 años quien ha venido presentando dolor toracico en Hemitorax izquierdo desde inicios de enero, en esa ocasion se descarto Trombosis Venosa Profunda de Miembro Superior Izquierdo y Tromboembolismo Pulmonar, asi mimso como Síndrome Coronario Agudo, hoy ingresa por nuevos episodios de dolor toracico con sensacion de irradiacion a Miembro Superior Izquierdo, tiene pendiente Valoración ambulatoria por medicina interna la cual no ha logrado.
Se da educación al paciente sobre el triage, su clasificación basada en la sintomatología y hallazgos clínicos, así mismo el tiempo aproximado en atención medica. Refieren entender claramente y aceptar. No tiene enfermedad infecto-contagiosa. </t>
  </si>
  <si>
    <t>JUANA DE DIOS CAREREÑO ARIAS</t>
  </si>
  <si>
    <t>30503602</t>
  </si>
  <si>
    <t xml:space="preserve">Paciente de 72 años con antecedente de taquicardia que viene siendo manejada con bisoprolol 2.5 mg dia, acude por presentar en los ultimos 15 dias, disconfort toracico, en el cuello y sensacion de palpitaciones.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</si>
  <si>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Paciente de 70 años con Disfunción sistolica severa del ventrículo izquierdo con fracción de eyección del 15-20%. Disfunción diastólica grado III, viene presentando edema d emiembors inferiores, dolor en hernia inguinal, fue valorado por cx general extrainstitucional ambulatoria quien indico se beneficia de manejo Quirúrgico, el cual debe ser realizado en mayor nivel de complejidad por lo cual consulto a nuestra institucion. </t>
  </si>
  <si>
    <t>K409</t>
  </si>
  <si>
    <t>HERNIA INGUINAL UNILATERAL O NO ESPECIFICADA, SIN OBSTRUCCION NI GANGRENA</t>
  </si>
  <si>
    <t>HENRY ALEXANDER CAMARGO QUIROGA</t>
  </si>
  <si>
    <t>1101205063</t>
  </si>
  <si>
    <t>Remitido de Sabana de Torres por Fibrilacion Auricular rapida</t>
  </si>
  <si>
    <t>GERARDO AMADO DELGADO</t>
  </si>
  <si>
    <t>91203357</t>
  </si>
  <si>
    <t xml:space="preserve">Paciente DE 64 AÑOS DE EDAD CON PRESENCIA DE CARDIOPATIA ISQUÉMICA Fracción Eyeccion Del Ventriculo Izquierdo 30%, Revascularización Miocárdica hace 4 años, secuelas de Accidente Cerebro-Vascular. quien ingresa por clinica de dolor toracico y epigastralgia desde hace 4 dias, razon por la cual acude a urgencias. </t>
  </si>
  <si>
    <t>ISMENIA MARIA PACHECO DE ESCALANTE</t>
  </si>
  <si>
    <t>27574300</t>
  </si>
  <si>
    <t xml:space="preserve">Remitida de Giron regula por crue codigo 164558 Doctor Carreño por Fibrilacion Auricular e Infección De Vías Urinarias </t>
  </si>
  <si>
    <t>F059</t>
  </si>
  <si>
    <t>DELIRIO, NO ESPECIFICADO</t>
  </si>
  <si>
    <t>JUSTINIANO BOTERO ALZATE</t>
  </si>
  <si>
    <t>13879232</t>
  </si>
  <si>
    <t xml:space="preserve">Paciente de 71 años quien ingresa por sus propios medios por reporte de troponina T positiva, refiere hace Aproximadamente 4-5 dias presento dolor toracico y sensacion de disnea. </t>
  </si>
  <si>
    <t>MARIA CECILIA RAMIREZ MEDINA</t>
  </si>
  <si>
    <t>63310570</t>
  </si>
  <si>
    <t xml:space="preserve">Paciente de 58 años quien ingresa por sus propios medios, refiere clinica desde hace Aproximadamente 7 meses de evolucion dado por episodios de dolor toracico, tiene pendiente holter y Ecocardiograma Trantoráxico, en la ultima semana con empeoramiento de la sintomatologia, refiere consulto a inicios de mes a Hospital Internacional De Colombia por dolor toracico donde descartaron evento coronario agudo por biomarcador serico negativo, ha permanecido sintomatica. </t>
  </si>
  <si>
    <t>MICHEL DAYANA VILLAMIZAR GUERRERO</t>
  </si>
  <si>
    <t>1007189364</t>
  </si>
  <si>
    <t xml:space="preserve">Paciente de 22 años G3P0C2 con embarazo de 36 + 5 semanas de gestación (por ecografía del primer trimestre, quien inició con cuadro clínico a las 2 a.m. cosistente dolor abdominal asociado a actividad uterina, ingresa remitida de Cachira.
aceptado por el equipo de REFERENCIA, con codigo de aceptacion 220220231729-Y , para ingreso por el servicio de URGENCIAS
</t>
  </si>
  <si>
    <t>JOSE DE JESUS AGREDO PEREA</t>
  </si>
  <si>
    <t>5783723</t>
  </si>
  <si>
    <t xml:space="preserve">Remitido de san gil por Síndrome Coronario Agudo </t>
  </si>
  <si>
    <t>JHAJAIRA PABON VARGAS</t>
  </si>
  <si>
    <t>1007363328</t>
  </si>
  <si>
    <t>Paciente femenina de 24 años G1P0 remitida de hospital de Aguachica en contexto de Retardo Del Crecimiento Intrauterino.</t>
  </si>
  <si>
    <t>CARLOS ARTURO FIGUEREDO MUÑOZ</t>
  </si>
  <si>
    <t>13535632</t>
  </si>
  <si>
    <t xml:space="preserve">Remitido como urgencia vital de Lebrija por Infarto Agudo De Miocardio Con Elevación Del St </t>
  </si>
  <si>
    <t>remitido de málaga en contexto de enfermedad arterial oclusiva</t>
  </si>
  <si>
    <t>RULY ESTEFANY FLOREZ QUINTERO</t>
  </si>
  <si>
    <t>1095944910</t>
  </si>
  <si>
    <t>Paciente remitien en trabajo de parto pretermino</t>
  </si>
  <si>
    <t>LILIBETH ECHAVARRIA BLANCO</t>
  </si>
  <si>
    <t>1065237882</t>
  </si>
  <si>
    <t>Remitida de Aguachica por bradicardia extrema</t>
  </si>
  <si>
    <t>MIGUEL ANTONIO RANGEL ESPINOSA</t>
  </si>
  <si>
    <t>5566778</t>
  </si>
  <si>
    <t>Paciente de 78 años con antecedentes de cardiopatia isquemica Fracción Eyeccion Del Ventriculo Izquierdo preservada, Infarto Agudo Del Miocardio en 2009 con implante de stent medicado en Coronaria Derecha, portador de marcapasos Boston, Hipertensión Arterial, Enfermedad Arterial Obstructiva Crónica, quien es traído por AME de casa por presentar cuadro clínico de aproximadamente 2 horas de evolución consistente en sensación de desvanecimiento con pérdida de la conciencia asociado a relajación de esfinteres y aparente hallazgo de Fibrilacion Auricular de novo en Electrocardiograma tomado en casa.</t>
  </si>
  <si>
    <t>Hombre de 34 años con antecedente de  Arterias coronarias sin lesiones (arteriografía coronaria 19/12/2022).Ecocardiograma estrés con dobutamina posistivo para la inducción de isquemia (18/10/2022).Cardiopatía idiopática dilatada con Fracción Eyeccion Del Ventriculo Izquierdo deprimida recuperada (30-35%). Bloqueo completo de rama izquierda. Ciere de Comunicación Interauricular hace 18 años. consulta por cuadro de dolor precordial</t>
  </si>
  <si>
    <t>GUSTAVO FLOREZ MEDINA</t>
  </si>
  <si>
    <t>5777961</t>
  </si>
  <si>
    <t>Paciente de 61 años quien se encuentra en seguimiento por cardiologia y electrofisiologia por sospecha de disfuncion sinusal, acude por clinica que inicia hoy por mareo, cefalea, y sensacion presincopal.</t>
  </si>
  <si>
    <t>SU HELEN BRIGGITTE CHAPARRO DUARTE</t>
  </si>
  <si>
    <t>63548976</t>
  </si>
  <si>
    <t xml:space="preserve">"Dolor abdominal"  </t>
  </si>
  <si>
    <t>MIGUEL ANTONIO RAMIREZ CASTELLANOS</t>
  </si>
  <si>
    <t>13804372</t>
  </si>
  <si>
    <t xml:space="preserve">Paciente de 74 años en postoperatorio de 07/02/23 varicosafenectomia pierna derecha, valoraod en control postquirurgico el 17/02/2023 donde realizan barrido ecografico descartan Trombosis Venosa Profunda, sin embargo dan manejo con clindamicina oral dado a presencia de signos inflamatorios, hoy acude a urgencias por persistencia de sintomas y aumento del eritema y ruboracion.
Se da educación al familiar y al paciente sobre el triage, su clasificación basada en la sintomatología y hallazgos clínicos, así mismo el tiempo aproximado en atención medica. Refieren entender claramente y aceptar. </t>
  </si>
  <si>
    <t>I831</t>
  </si>
  <si>
    <t>VENAS VARICOSAS DE LOS MIEMBROS INFERIORES CON INFLAMACION</t>
  </si>
  <si>
    <t>ROLAND JAVIER INFANTE CASTELLANOS</t>
  </si>
  <si>
    <t>1005051501</t>
  </si>
  <si>
    <t xml:space="preserve">Paciente de 21 años con antecedentes de Cancer de testiculo tratado con orquidectomia derecha, con metastasis a distancia y pobre respuesta a la quimioterapia, en seguimiento conjunto por Urologia, Oncologia clinica y cx vascular, con propuestas de vaciamiento ganglionar retroperitoneal con compromiso de grandes vasos, tiene alto riesgo de sindrome de vena inferior, acude por dolor a nivel abdominal de predominio derecha y dolor en extremidad derehca. </t>
  </si>
  <si>
    <t xml:space="preserve">paciente femenina de 66 años de edad en Postoperatorio de revascularizacion miocardica de 3 vasos del 12/01/23 quien presento Fibrilacion Auricular anticoagualda con apixaban con ecocardiograma transtoracico con Fracción Eyeccion Del Ventriculo Izquierdo de 55% sin lesiones valvulares, posterior a evento quirurgico consulto por dolor toracico identificandose presencia de bradicardia sinusal, considerando electrofisiologia que se trata de una enfermedad del nodo sinusal y se indica implante de marcapasos definitivo, el cual se realiza el 7 de feb, ayer vista en controles postqurirugico con evolucion favorable, hacen retiro de sutura del dispositivo y hoy presenta sangrado </t>
  </si>
  <si>
    <t>LUIS SANTIAGO PORTILLA MUÑOZ</t>
  </si>
  <si>
    <t>1097488764</t>
  </si>
  <si>
    <t xml:space="preserve">"tengo cambios cardiácos muy frecuentes" </t>
  </si>
  <si>
    <t>DELKIS MARIA MONTAÑO RIOS</t>
  </si>
  <si>
    <t>49661046</t>
  </si>
  <si>
    <t xml:space="preserve">Paciente de 70 años, Hipertensión Arterial sindrome coronario (continua doble antiagregación hasta diciembre 2023) y falla cardiaca crónica AHA C New York Heart Associatio - Clasificación Para Clase Funcional II Fracción Eyeccion Del Ventriculo Izquierdo 47% , en seguimiento institucional por falla cardiaca y cardiologia, quien ingresa por clinica de 1 semana de evolucion dada por dolor toracico tipo puznada que se irradia hacia region dorsal. </t>
  </si>
  <si>
    <t>HUGO EMILIO FAUSTO JORGE DRAGO MORETTI</t>
  </si>
  <si>
    <t>79149474</t>
  </si>
  <si>
    <t>tensión alta</t>
  </si>
  <si>
    <t>PACINETE DE 71 AÑOS DE EDAD EN Postoperatorio DE BYPASS FEMORODISTAL CON INJERTO AUTOLOGO 13/01/2023, quien consulta por presentar posterior a retiro de sutura de la safenectomia, dehiscencia de la herida desde finales de enero, sin cierre de la misma, por lo demas asintomatico</t>
  </si>
  <si>
    <t>DANIELA GOMEZ RODRIGUEZ</t>
  </si>
  <si>
    <t>1045750175</t>
  </si>
  <si>
    <t xml:space="preserve">Paciente de 25 años G1P0V0 con embarazo de 35.4 semanas por Fecha Última Regla 19/06/2022, con Diagnóstico reciente de colestasis intrahepatica que requirio manejo y hospitalizacion reciente en Clinica Chicamocha (Egreso el dia ayer) durante 7 dias, hoy ingresa por sensacion de palpitaciones y fatiga, acude a control en IMAP donde documentaron Frecuencia Cardíaca de 130 Latidos Por Minuto por lo cual direccionaron a urgencias. </t>
  </si>
  <si>
    <t>K710</t>
  </si>
  <si>
    <t>ENFERMEDAD TOXICA DEL HIGADO, CON COLESTASIS</t>
  </si>
  <si>
    <t>DAVID FERNANDO HERRERA HERRERA</t>
  </si>
  <si>
    <t>1005153696</t>
  </si>
  <si>
    <t xml:space="preserve">Paciente de 19 años quien ingresa por sus propios medios  refiere clinica que inicia el dia de ayer alas 18+00 horas dado por dolor en Hemitorax derecho en base costal anterior, el cual se empeora con movimientos y con respiracion, no otra sintomatologia adicional. </t>
  </si>
  <si>
    <t>ROBERTO MEJIA SANABRIA</t>
  </si>
  <si>
    <t>5702024</t>
  </si>
  <si>
    <t xml:space="preserve">Paciente de 75 años comorbido con cardiopatia chagasica no isquemica con Fracción Eyeccion Del Ventriculo Izquierdo severamente reducida, portador de Cardiodesfibrilador Implantable por prevención secundaria de muerte súbita, quien ingresa por prsentar fatiga, deterioro funcional, epigastralgia, disnea de pqueños esfuerzos, por lo cual acude a urgencias. </t>
  </si>
  <si>
    <t>SAMANTHA DURAN SANTOS</t>
  </si>
  <si>
    <t>1102390875</t>
  </si>
  <si>
    <t>paciente de 5 años con antecedente no claro de arritmia cardiaca, sin manejo farmacologico, acude direccionada de hospital de piedecuesta ya que se encontraba en colegio presenta cianosis peribucal, palidez generalizda y taquicardia</t>
  </si>
  <si>
    <t>MARIA JOSE JAIMES GIRALDO</t>
  </si>
  <si>
    <t>1095305153</t>
  </si>
  <si>
    <t xml:space="preserve">"Presenta subidas repentinas de la Frecuencia Cardíaca con dolor en el pecho"
</t>
  </si>
  <si>
    <t>JOHANA MARIA VANEGAS LLANES</t>
  </si>
  <si>
    <t>1005654230</t>
  </si>
  <si>
    <t>trauma en tobillo derecho</t>
  </si>
  <si>
    <t>JORGE ANDRES MONTOA TORRADO</t>
  </si>
  <si>
    <t>1091134583</t>
  </si>
  <si>
    <t xml:space="preserve">Paciente de 27 años quien se encontraba en su trabajo en carcineria presentando trauma a nivel del antebrazo con cuchillo, ingresa con vendaje y torniquete improvisado, pulsos distales rpesentes, llenado capilar conservado. </t>
  </si>
  <si>
    <t xml:space="preserve">Paciente de 67 años quien ingresa direccionado de consulta externa de cardiologia Doctora Cañon, por documentacion de cifras tensionales con tendencia a la hipotension, paciente refiere clinica de disconfort toracio en estos dias, asociado a astenia y adinamia y control de Tensión Arterial con hipotension, en consulta documentan Tensión Arterial de 73/45 por lo cual ordearon acudir a urgnecias. </t>
  </si>
  <si>
    <t>ARGEMIRA BAYONA DE CARDENAS</t>
  </si>
  <si>
    <t>27612011</t>
  </si>
  <si>
    <t xml:space="preserve">Remitida de Ocaña por Sangrado activo de la ulcera y dolor de la pierna remiten para valoracion por cx vascular
aceptado por el equipo de REFERENCIA, con codigo de aceptacion 220220231633-Y , para ingreso por el servicio de URGENCIAS
</t>
  </si>
  <si>
    <t>HORACIO PARRA SANCHEZ</t>
  </si>
  <si>
    <t>5761771</t>
  </si>
  <si>
    <t>Paciente masculino, 80 años, con ant de Hipertensión Arterial cronica, caridopatia dilatada Fracción Eyeccion Del Ventriculo Izquierdo desconocidad, dislipidemia, artrosis, obesidad,  quien ingresa remitido de Socorro por cuadro clinico de varios dias de evolucion consistente en palpitaciones, dolor toracico, disnea de medianos esfuerzos, edema en miembros inferiores
aceptado por referencia con el codigo 2302230134t ingreso por urgencias</t>
  </si>
  <si>
    <t>JORGE CORZO VARGAS</t>
  </si>
  <si>
    <t>91067483</t>
  </si>
  <si>
    <t xml:space="preserve">Postoperatorio de reintervencion de la valuvla aortica por protesis biologica hancock N 25 (17/12/2022), ecocardiograma transtoracico posquirurgico del 06/02/23 con Fracción Eyeccion
Del Ventriculo Izquierdo de 62%,protesis biologica en posicion aortica normofuncionante. Quien acude refiriendo episodio de dolor torácico asociado a dinsea que ocurre mientras caminaba. </t>
  </si>
  <si>
    <t>LUZ ESPERANZA JURADO</t>
  </si>
  <si>
    <t>63518486</t>
  </si>
  <si>
    <t>paciente de 47 años quien ingrsa por presentar desde ayer con palpitaciones, hoy con dolor toracico, disnea y criadodiaforesis</t>
  </si>
  <si>
    <t>GILBERTO SANTANA LIZARAZO</t>
  </si>
  <si>
    <t>5753581</t>
  </si>
  <si>
    <t xml:space="preserve">paciente de 85 años en Postoperatorio de exploración arterial a nivel de vasos femorales + explante de bypass femoro distal tibial posterior de miembro inferior izquierdo 09/09/22 y Postoperatorio de amputación supracondílea de miembro inferior izquierdo 21/09/22, quien acude ya que en los ultimos 15 dias ha presentado sangrado por sitio de puncion de arteriografia, refiere ha consutlado en 3 ocasiones a primer nivel, en una ocasion con realizacion de sutura a este nievel, hoy con sangrado en la amñana abundante por lo cual acude. </t>
  </si>
  <si>
    <t>R58X</t>
  </si>
  <si>
    <t>HEMORRAGIA, NO CLASIFICADA EN OTRA PARTE</t>
  </si>
  <si>
    <t>Paciente de 45 años con historia de Enfermedad Renal Crónica secundaria a Enfermedad renal poliquistica, que se encuentra en seguimiento postrasplante de riñón envaida de consulta externa de NEfrologia con indicacion de " ingreso por URGENCIAS DE LA Fundacion Cardiovascular De Colombia POR DOLOR EN EL SITIO DEL INJERTO Y DETERIORO DE LA FUNCIÓN RENAL, CON INDICACIÓN DE TOMA DE UROTAC. ADICIONALMENTE TOMA DE NIVELES DE MAGNESIO Y NIVELES DE TACROLIMUS POR SÍNTOMAS PRESENTADOS"</t>
  </si>
  <si>
    <t xml:space="preserve">Paciete de 80 años de eda, con antecedentes cardiovasculares reconocibles, cardiopatia diltada de origen a establcer no chagasico Fracción Eyeccion Del Ventriculo Izquierdo severamente deprimida, quien se encontraba haceindose un ecoestres, ingresa por retencion urinaria </t>
  </si>
  <si>
    <t>LUIS ALBERTO ORTIZ</t>
  </si>
  <si>
    <t>5787754</t>
  </si>
  <si>
    <t>Paciente sin conocer cardiopatía de base y datos que sugieren componente de insuficiencia mitral severa, a descartar Fibrilacion Auricular rápida, viene sin terapia de anticoagulación, condición social limitada para garantizar controles oportunos, derivan a urgencias para toma de Electrocardiograma y eco TT, decidir intervenciones adicionales.-</t>
  </si>
  <si>
    <t>MARIO MANRIQUE MENDEZ</t>
  </si>
  <si>
    <t>91206099</t>
  </si>
  <si>
    <t>PACIENTE CON ANTECDENTE DE TABAQUISMO PESAADO CON CLINICA CRONICA DE,MASAS BILATERALES INFERIORES A PABELLON AURICULAR CON PATOLOGIAS RECIENTES, QUE REPORTANTUMOR DE WARTHIN DERECHO E IZQUIERDO, remitido del norte por sospehca de angina
aceptado por referencia codigo 230220231105N</t>
  </si>
  <si>
    <t>TRINIDAD ALVAREZ DE PACHECO</t>
  </si>
  <si>
    <t>27764532</t>
  </si>
  <si>
    <t xml:space="preserve">Remitida de Ocaña por Infarto Agudo Del Miocardio Sin Elevacion Del St
aceptado por referencia con el codigo 2302231259t ingreso por urgencias </t>
  </si>
  <si>
    <t>HIJA DE YUDI JUDITH BELTRAN MENDOZA</t>
  </si>
  <si>
    <t>23027910345882</t>
  </si>
  <si>
    <t>3 Dias</t>
  </si>
  <si>
    <t xml:space="preserve">Recien nacido a termino de 38 semanas producto de tercera gestación con diagnostico prenatal en el segundo trimestre de corazon izquierdo hipoplasico con atresia mitro aortica. Nace por cesarea, adaptación neonatal espontanea, presentada en  junta medico quirúrgica donde se considera que la paciente no se beneficia de intervenciones quirúrgicas de ningún tipo dado la complejidad de la cardiopatía la cual no es compatible con la vida. Se espera se continue con la historia natural de la enfermedad, es traida a urgencias ya que desde ayer se torna irritable y no ha recibido alimentos. </t>
  </si>
  <si>
    <t>Paciente de  68 años con antecedentes de hipertensión arterial,diabetes mellitus tipo 2 insulinorequiriente, quien se encuentra en terapia de reemplazo renal, con diálisis peritoneal por enfermedad renal crónica estadio V, se realizó revascularización miocárdica en la institución el 29/10/21 por enfermedad coronaria multivaso quien en su postoperatorio presentó mediastinitis fúngica por candida glabrata por lo que requirió múltiples lavados quirúrgico, se encuentra en tratamiento con Caspofungina desde el 21 Febrero 2022 con indicación de infectología de completar un año con manejo antifúngico, retiro de catter el 21/02/2023, es traido por Emermedica dado a que desde ayer ha esstado con picos febriles de 39.7°c, asociado a astenia y adinamia, sin otra sintomatologia.
ingresa desaturado</t>
  </si>
  <si>
    <t>CARLOS DANIEL VALDES LEMOW</t>
  </si>
  <si>
    <t>1084466046</t>
  </si>
  <si>
    <t xml:space="preserve">Paciente conocido en la institucion por cambio valvular mitral biológico,tolerable para válvula (miss match) en seguimiento por cardiología pediátrica, quien ingresa traido por su mama refiere desde ayer picos febriles, el mas alto de 39.7°c, sin otra sintomatologia adicional. </t>
  </si>
  <si>
    <t>ROSALBA BERDUGO DE VEGA</t>
  </si>
  <si>
    <t>28110390</t>
  </si>
  <si>
    <t xml:space="preserve">paciente de 77 años quien ingresa por rpesentar desde hace 3 dias alarma del dispositivo. </t>
  </si>
  <si>
    <t>ANA DE DIOS CAICEDO</t>
  </si>
  <si>
    <t>23155965</t>
  </si>
  <si>
    <t xml:space="preserve">Paciente con antecedente al parecer de cardiopatía isquémica no intervenida con fracción de eyección en rango intermedio y quien cursa con fibrilación auricular con anticoagulacion con apixaban , ingresa remitida del hospital local del norte por angina.
Aceptada por el grupo de referencia con codigo #230220230215N, Para ingreso por el servicio de URGENCIAS
</t>
  </si>
  <si>
    <t>DANNA ALEJANDRA DIAZ MEZA</t>
  </si>
  <si>
    <t>1097111312</t>
  </si>
  <si>
    <t xml:space="preserve">paciente quien presenta trauma a nivel de 4-5 dedo de la mano derecha, ingresa entablillada. </t>
  </si>
  <si>
    <t>JESUS ANTONIO PABON PEDRAZA</t>
  </si>
  <si>
    <t>91263434</t>
  </si>
  <si>
    <t>paciente quien ingresa remitido de la clinica chicamocha por Infarto Agudo De Miocardio Con Elevación Del St
actualmente sin dolor
ingresa con infusion de Nitroglicerina
se ubica en reanimacion</t>
  </si>
  <si>
    <t>LUIS ALFONSO MARTINEZ</t>
  </si>
  <si>
    <t>5664275</t>
  </si>
  <si>
    <t>Remitido de Velez por angina inestable
Acpetado por referencia</t>
  </si>
  <si>
    <t>ADHARA ZOE JAIMES GAMBOA</t>
  </si>
  <si>
    <t>1234342361</t>
  </si>
  <si>
    <t xml:space="preserve">Paciente de 1 año quien ingresa traida en brazos de su mama quien refiere el dia de hoy con picos febriles desde la mañana, refiere posteriormente hace Aproximadamente 1 hora presento evento convulsivo dado por eversion de la mirada y movimientos de las extremidades, con ausencia de respuesta al estimulo por lo cual deciden traer a urgencias. </t>
  </si>
  <si>
    <t>MIGUEL ANGEL MANTILLA CALDERON</t>
  </si>
  <si>
    <t>1098635659</t>
  </si>
  <si>
    <t>Malestar en el pecho y palpitaciones</t>
  </si>
  <si>
    <t>JHON ANTHONY MARTINEZ DOMINGUEZ</t>
  </si>
  <si>
    <t>1104139065</t>
  </si>
  <si>
    <t>Paciente con diagnóstico de ductus arterioso persistente con repercusión hemodinámica, foramen oval permeable y Comunicación Interauricular , fenotipo Down, a la espera de ser llevado a junta medico Quirúrgico, hoy valorado en consulta externa, es traido a urgencias por clinica de Aproximadamente 3 dias de evoucion dado por irritabilidad, inapetencia y alteracion del patron respiratorio</t>
  </si>
  <si>
    <t>Q250</t>
  </si>
  <si>
    <t>CONDUCTO ARTERIOSO PERSISTENTE</t>
  </si>
  <si>
    <t>ANICETO ROJAS LUQUE</t>
  </si>
  <si>
    <t>5756433</t>
  </si>
  <si>
    <t xml:space="preserve">Remitido del hus con Diagnóstico
- Infarto agudo de miocardio sin elevación del ST 17/Feb/2023
—. Troponina delta positivo mayor 9000
—. Cateterismo izquierdo + Arteriografía coronaria + Ventriculografía 18/02/23
***HALLAZGOS PROCEDIMIENTO***
—---Arterias coronarias epicárdicas con enfermedad aterosclerótica obstructiva significativa de un vaso principal y de dos vasos secundarios (ACD-ADP-OM2)
—---Sents previamente implantados en tronco principal izquierdo, descendente anterior, arteria circunfleja y primera marginal obtusa, en tándem, permeables, con
reestenosis leve
Aceptado por el grupo de referencia con codigo #230220230230N, Para ingreso al servicio de URGENCIAS
</t>
  </si>
  <si>
    <t>ENCARNACION GARCIA LANCHEROS</t>
  </si>
  <si>
    <t>28097887</t>
  </si>
  <si>
    <t xml:space="preserve">Remitida de san gil para valroacion por electrofisiologia
Aceptada por el grupo de referencia con codigo #230220230510N, Para ingreso por el servicio de URGENCIAS
</t>
  </si>
  <si>
    <t xml:space="preserve">Paciente de 37 años con antecedente de Hipertensión Arterial quien ingresa por documentar cifras elevadas y disconfort toracico. </t>
  </si>
  <si>
    <t>MARTHA MANTILLA GOMEZ</t>
  </si>
  <si>
    <t>63321838</t>
  </si>
  <si>
    <t xml:space="preserve">Trauma en la mano </t>
  </si>
  <si>
    <t>GLADIS HERNANDEZ BARRERA</t>
  </si>
  <si>
    <t>36456388</t>
  </si>
  <si>
    <t xml:space="preserve">CESAR PBS CONTRIBUTIVO </t>
  </si>
  <si>
    <t xml:space="preserve">VIENE  REMITIDA  DEL   HOSPITAL  LOCAL DEL NORTE  POR  PIE  DIABETICO  </t>
  </si>
  <si>
    <t>NORBERTO RANGEL DELGADO</t>
  </si>
  <si>
    <t>13840405</t>
  </si>
  <si>
    <t>''dolor abdominal''</t>
  </si>
  <si>
    <t>KELLY DAYANA QUINTERO ROMERO</t>
  </si>
  <si>
    <t>1100970548</t>
  </si>
  <si>
    <t>Remitida de San Gil por sospecha de Tromboembolismo Pulmonar
Aceptada por el grupo de referencia con codigo #230220230515N, Para ingreso por el servicio de URGENCIAS</t>
  </si>
  <si>
    <t>Paciente masculino de 79 años de edad con antecedente de cardiopatia dilatada de etiologia chagasica con Fracción Eyeccion Del Ventriculo Izquierdo del 35%, Hipertensión Arterial al parecer hepatopatia cronica en estadio cirrotico de presunta etiologia alcoholica ( en seguimiento por gastroenterologia, ademas neumopatia corncia no filiada por exposcion cronica a humo de leña y tabaquismo suspendido, remitido de san gil por Insuficiencia Cardiaca Congestiva descompensda.
Aceptado por el grupo de referencia con codigo #H230220231140N, Para ingreso por el servicio de URGENCIAS y definir conducta</t>
  </si>
  <si>
    <t xml:space="preserve">Paciente femenina con antecedente de prediabetes y urticaria , que desde hace 18 meses presenta cuadro de dolor precordial, opresivo que se irrada  escapula izquierda , ademas d palpitaiones , nauseas , con fatiga sin criodiaforesis, visto ultima vez  hace 8 dias , perisite los sintomas </t>
  </si>
  <si>
    <t xml:space="preserve">Paciente de 70 años en  POSTOPERATORIO  DE REVASCULARIZACION 3 VASOS CON 4 PUENTES (13/02/23), presento FIBRILACION AURICULAR 48 HORAS POSQUIRURGICA (15/2/2023), acude hoy a urgencias por presentar clinica de Aproximadamente 3 dias con aparicion de rash y eritema a nivel del cuello, refiere esta en relacion a uso de micropore por la cirugia, ayer con empeoramiento del rash con prurito por lo cual acude. </t>
  </si>
  <si>
    <t>NINY YOHANA HERNANDEZ ARANGO</t>
  </si>
  <si>
    <t>37279395</t>
  </si>
  <si>
    <t>Remitida De Lebrija por angina
Aceptado por el equipo de referencia con el codigo de ingreso 22121614804-a por el servicio de urgencias Fundacion Cardiovascular De Colombia</t>
  </si>
  <si>
    <t>KATHERINE MEZA DONADO</t>
  </si>
  <si>
    <t>28488401</t>
  </si>
  <si>
    <t xml:space="preserve">Paciente de 41 años quien labora en la institucion como jefe de enfermeria en Uci, pediatrica, con antecedente familiar de glaucoma, quien acude por presentar clinica de 3 dias dado por cefalea hemicraneal izquierda, con sensacion de opresion en ojo ipsilateral, asociado a nauseas, no asociado a fosnenos, ni tinitus, no sincope, refiere no habia presentado previamente sintomas similares, refiere ha manejado con analgesicos, sin mejoria clinica. </t>
  </si>
  <si>
    <t>INGRID DISNEY DIAZ ROMERO</t>
  </si>
  <si>
    <t>1098663291</t>
  </si>
  <si>
    <t xml:space="preserve">Paciente de 34 años quien albora en la institucion en area de experiencia al paciente, trauma  anivel de tobillo izquierdo con herida abierta. </t>
  </si>
  <si>
    <t>S910</t>
  </si>
  <si>
    <t>HERIDA DEL TOBILLO</t>
  </si>
  <si>
    <t>GLORIA MARIA REY PLATA</t>
  </si>
  <si>
    <t>63516093</t>
  </si>
  <si>
    <t>Paciente de 46 años quien ingresa por presentar clinica de Aproximadamente 1 semana dado por dolor en planta de pie forma bilateral, hasta el momento sin manejo farmacologico.</t>
  </si>
  <si>
    <t>JOSE RAFAEL LIÑAN MURGAS</t>
  </si>
  <si>
    <t>18935945</t>
  </si>
  <si>
    <t xml:space="preserve">Paciente de 65 años en Postoperatorio Arteriografia + angioplastia con nuevo Stent medicado a la descendente anterior (07/04/22), quien acude por presentar clinica de Aproximadamente 2-3 dias dado por dolor toracico, asociado a criadodiaforesis, clinica similiar a los evnetos coronarios previos pero de menor intensidad. </t>
  </si>
  <si>
    <t>Paciente de 22 años G3P0C2 con embarazo de 37 semanas de gestación por ecografía del primer trimestre quien esta programada pra cesarea el 02/03/2023 en la institucion, ingresa por aumento de dinamica uterina, no perdidas vaginales, movimientos fetalres presentes, no premonitorios.</t>
  </si>
  <si>
    <t>FABIO MARIO GOMEZ BECERRA</t>
  </si>
  <si>
    <t>17584471</t>
  </si>
  <si>
    <t xml:space="preserve">PACIENTE CON ENFERMEDAD SEVERA DE TRONCO Y 3 VASOS, CON EQUIVALENTE TRONCO CRITICO,
DIABETICO DE DIFICIL MANEJO CON NEUROPATIA,, SE CONSIDERA ANATOMIA DE MUY ALTO RIESGO Y SE
DECIDE HOSPITALIZAR PARA LLEVAR A REVASCULARIZACION PRIORITARIA,
ingresa direccionado de consulta externa de cx Cardiovascular </t>
  </si>
  <si>
    <t>ELENA CABALLERO DE LIZARAZO</t>
  </si>
  <si>
    <t>37745007</t>
  </si>
  <si>
    <t xml:space="preserve">Paciente en la octava década de la vida con antecedente de cardiopatía isquémica con fracción de eyección de 35%, portadora de STENTs coronarios, con aneurisma de aorta abdominal con trombo mural sin posiblidad de manejo quirúrgico por alto riesgo intraoperatorio o manejo intervencionista por imposiblidad técnica, quien ingresa por presentar desde hace 3 dias dolor a nivel cervical, dorsal y en Hemitorax izquierdo, el cual no se atenuado con acetaminofen, dado a aumento del dolor hoy acude. </t>
  </si>
  <si>
    <t>JUAN CARLOS PERDOMO ARIAS</t>
  </si>
  <si>
    <t>91238794</t>
  </si>
  <si>
    <t xml:space="preserve">Paciente de 57 años con antecedentes de artrodesis L4-S1 + laminectomía descompresiva (13/06/2022 - Hospital Internacional De Colombia),quien ingresa por clinica de Aproximadamente 2 meses dado por edema de meimbro inferior derecho con dolor, acude a control con endocrinologia quien direcciona a urgencias por sospecha de Trombosis Venosa Profunda. </t>
  </si>
  <si>
    <t>ANIBAL NAVAS DELGADO</t>
  </si>
  <si>
    <t>5543551</t>
  </si>
  <si>
    <t>PERGAMINO</t>
  </si>
  <si>
    <t>Paciente masculno con antecedente de enfermeda coronayria y masa en cuello a estudiar con sintoas irritativos urinarios</t>
  </si>
  <si>
    <t>SONIA PATRICIA BALLESTEROS LOPEZ</t>
  </si>
  <si>
    <t>63304680</t>
  </si>
  <si>
    <t>Paciente de 60 años quien ingresa por presentar clinica que inicia el dia de ayer dado por cefalea de predominio occipital, india hoy le iban a realizar procedimiento endoscopico extrainstitucional, con documentacion de cifras tensionales elevadas, no era previamente hipertensa, cancelaron procedimiento y acude a urgencias.</t>
  </si>
  <si>
    <t>ELDER GUERRERO BARON</t>
  </si>
  <si>
    <t>1005083980</t>
  </si>
  <si>
    <t xml:space="preserve">Paciente de 20 años quien labora como Jardinero en Colegio (Gimnasio Campestre San Pablo), refiere el dia de ayer sobre las 16+30 horas presenta trauma a nivel de 4 dedo de la mano derecha "me puncione con una espina de zunglia", hoy amaneci con el dedo y la mano hinchada y se me aparecio una "pepa" en la axila, fue visto por ame quien indico clindamicina oral (no la ha comenzado). </t>
  </si>
  <si>
    <t>Paciente de 59 años quien ingresa traido en ambulancia (Emermedica) quienes refieren paciente se encontraba realizando esfuerzo fisico posteriormente presenta disconfort toracico y episodio de sincope.
tiene ecoestres reciente institucional que reporta
PACIENTE QUIEN DESARROLLA TAQUICARDIA SUPRAVENTRICULAR DURANTE LA PRUEBA PERO NO HACE CAMBIOS MECANICOS ECOCARDIOGRAFICOS, POR LO TANTO SE INTERPRETA COMO NEGATIVA PARA LA INDUCCIÓN DE ISQUEMIA MIOCÁRDICA CON LA INFUSIÓN DE DOBUTAMINA</t>
  </si>
  <si>
    <t>Hombre de 79 años conocido en la institución. Con cardiopatía chagásica con Fracción Eyeccion Del Ventriculo Izquierdo deprimida, portador de Cardiodesfibrilador Implantable por taquicardia ventricular. Llevado a ablación del ganglio estrellado en noviembre/2022, ingresa por palpitaciones, n ha presentado descargas del dispotivo, se documenta Frecuencia Cardíaca &gt;140 lpm, Electrocardiograma con Fibrilacion Auricular con aberrancia ??? se indica ubicar en reanimacion.
Se da aviso de inmediato a electrofisillogia</t>
  </si>
  <si>
    <t>VICTORIA REY DE GOMEZ</t>
  </si>
  <si>
    <t>37794145</t>
  </si>
  <si>
    <t xml:space="preserve">Paciente femenina de 75 años quien viene presentando dolor torácico recurrente por lo cual ha consultado en multiples ocasiones desde hace 5 años, hoy ingresa por presentar nuvamente episodio de dolor toracico desde el dia de ayer, el cual ha repetido hoy, cuenta con angiotac coronario de diciembre/2022 sin lesiones obstructivas de las arterias coronarias, indica hace 3 dias se realizo ecoestres que estsa pendiente reporte. </t>
  </si>
  <si>
    <t>ANGELA ISABEL FLOREZ</t>
  </si>
  <si>
    <t>41793780</t>
  </si>
  <si>
    <t xml:space="preserve">Paciente de 77 años conocida en la instituicon por
0, Postoperatorio BYPASS FEMOROPOPLÍTEO IZQUIERDO 13/02/23
1. ENFERMEDAD ARTERIAL PERIFÉRICA CRÓNICA AGUDIZADA, AMENAZA MID.
- FONTAINE IV, RUTHERFORD 5
2. INSUFICIENCIA VENOSA CRÓNICA
- CEAP C3 BILATERAL
3. ENFERMEDAD RENAL CRÓNICA ESTADIO IV
Ingresa direccionada de consulta extenra de cx vascular para realizar nuevo duplex </t>
  </si>
  <si>
    <t>LUZ ESTELLA NORIEGA REY</t>
  </si>
  <si>
    <t>63325522</t>
  </si>
  <si>
    <t xml:space="preserve">PAciente de 57 años quien ingresa por sus propios medios, refiere desde el medio dia se encuentra con cefalea, dolor toracico, opresivo, irradiado a region cervical, con sensacion de nauseas y emesis, dado a lo anterior acude a urgnecias.
Refiere tiene a familiar hospitalizada en uci. de foscal por dificultad respiratoria. </t>
  </si>
  <si>
    <t>MARINA EVELIA SANTIAGO</t>
  </si>
  <si>
    <t>35400845</t>
  </si>
  <si>
    <t>TENGO PALPITACIONES Y ME SIENTO AHOGADA</t>
  </si>
  <si>
    <t>HUMBERTO GOMEZ MANRIQUE</t>
  </si>
  <si>
    <t>5674486</t>
  </si>
  <si>
    <t xml:space="preserve">Paciente hombre  de 52 años con historia de lesion valvular aortica, con indicacion quirurgica. PReviamente a la cirugia presencia de signos de sangrado digestivo, con anemizacion por lo que fue necesario estudios complementarios. Fue llevado a cirugia el 6 enero 2023 Evolucion postquirurgica complicado con Fibrilacion Auricular CON necesidad de cardioversion electrica en sala de hemodinamia y dificultad en lograr metas de terapia anticoagulante.
Acude por presentar dolor toracico en Hemitorax izquierdo tipo punzada, que no ha mejorado con el manejo analgesico convencional, no manifestaciones hemorragicas. </t>
  </si>
  <si>
    <t>GABRIEL RANGEL HERRERA</t>
  </si>
  <si>
    <t>5734914</t>
  </si>
  <si>
    <t xml:space="preserve">me duele el cuello </t>
  </si>
  <si>
    <t>G243</t>
  </si>
  <si>
    <t>TORTICOLIS ESPASMODICA</t>
  </si>
  <si>
    <t>EVANGELINA MORENO DE ROZO</t>
  </si>
  <si>
    <t>27652098</t>
  </si>
  <si>
    <t>YAMELIS RUIZ MATUTE</t>
  </si>
  <si>
    <t>4998726</t>
  </si>
  <si>
    <t>INGRESA PACIENTE REMITIDA DEL HOSPITAL UNIVERSITARIO PREVIAMENTE ACEPTADA</t>
  </si>
  <si>
    <t>BENJAMIN BERMUDEZ PLATA</t>
  </si>
  <si>
    <t>13807913</t>
  </si>
  <si>
    <t>Tengo ardo donde me operaron</t>
  </si>
  <si>
    <t>DIANA PATRICIA BETANCOURT GARCIA</t>
  </si>
  <si>
    <t>37861621</t>
  </si>
  <si>
    <t xml:space="preserve">Tos
Paciente con cuadro de  1 dia de evolucion caracterizado por aumento de tos seca,   malestar general  mialgia,  artralgias,  fiebre,    niega disnea  o dolor torax.     motivo por el cual consulta  el dia de hoy.    </t>
  </si>
  <si>
    <t>ALEJANDRINA SANCHEZ DE MARQUEZ</t>
  </si>
  <si>
    <t>28327513</t>
  </si>
  <si>
    <t>98 Años</t>
  </si>
  <si>
    <t xml:space="preserve">PBS SUBSIDIADO - EVENTO </t>
  </si>
  <si>
    <t>me duele el colon
paciente con prolaso rectal de larga data al parecer sin indicacion quirurgica, sin embargo con edem unilateral de miebro inferio  izquierdo.  posible Trombosis Venosa Profunda  se indic ingreso</t>
  </si>
  <si>
    <t>ANGELINA LEON URREA</t>
  </si>
  <si>
    <t>27958573</t>
  </si>
  <si>
    <t xml:space="preserve">Cuadro de 1 semana de mareos,  emesis, nauseas, episdios de diaforesis,  dolor torax,  motivo por el cual consulta  le dia de hoy.   </t>
  </si>
  <si>
    <t>LUIS ROSENDO PABON PEDRAZA</t>
  </si>
  <si>
    <t>91216990</t>
  </si>
  <si>
    <t xml:space="preserve">remitido de hus
Paciente remitido de hus por cuadro edematoso, posible Insuficiencia Cardiaca Congestiva y cirrosis descompensada.   </t>
  </si>
  <si>
    <t>Tiene los pies muy hichados,  astenia, adinamica,   disnea de esfuerzo,  motivo por el cual consulta.  presencia de tvs, proximal,   antiocogulada  desde le 14 de febrero</t>
  </si>
  <si>
    <t>ZAIR JOSE AYALA LOPEZ</t>
  </si>
  <si>
    <t>84083742</t>
  </si>
  <si>
    <t xml:space="preserve">GUAJIRA PITP PBS SUBSIDIADO </t>
  </si>
  <si>
    <t xml:space="preserve">Referido de valledupar
Referido para manejo por clinica de falla cardiaca
cardiomiopatia isquemica  Fracción Eyeccion Del Ventriculo Izquierdo  deprimida,  valorado en junta en valledupar   refirido para manejo clinica de falla propuesta de implante de ipositivo Y/o traspalnete.  20/25% </t>
  </si>
  <si>
    <t>GILBERTO SANCHEZ JOYA</t>
  </si>
  <si>
    <t>5727090</t>
  </si>
  <si>
    <t xml:space="preserve">Referido de monteria
Paciente con con cuadro de dolor torax,   Electrocardiograma  con supra desnivel,  con   arteriografia hallan aneurmmis de aorta,  angiotac Canula Nasal aneuroma de orita ascendente, antecedente de reemmplazo valvuyalr aortico.   </t>
  </si>
  <si>
    <t>I729</t>
  </si>
  <si>
    <t>ANEURISMA Y DISECCION DE SITIO NO ESPECIFICADO</t>
  </si>
  <si>
    <t>NADIA KATIUSKA SANTOS PLATA</t>
  </si>
  <si>
    <t>1098701148</t>
  </si>
  <si>
    <t xml:space="preserve">Referido de clinica guane
dolor abdomianl epigastrio mesogastrio con sensacion pulsatil  referida  como posible  anuerima de oarta abdominal   aceoptada por servico de referencia,  motivo por ell cual    es  traida por servico de ambulancia.
</t>
  </si>
  <si>
    <t>ALBERTO RAMON FRANCO PINZON</t>
  </si>
  <si>
    <t>13833546</t>
  </si>
  <si>
    <t xml:space="preserve">"dolor en el pecho"
Refiere episodio de dolor retroesternal opresivo de 5 minutos de duración, aparición en reposo , no irradiado, sin diaforesis, sin nauseas, ni otros sintomas disautonómicos. mejora con una dosis de Gaviscon. </t>
  </si>
  <si>
    <t>MARIA DOMINGA TORRES DE GOMEZ</t>
  </si>
  <si>
    <t>28376421</t>
  </si>
  <si>
    <t>Referido de lebrija
Paciente con antecedente de enfermedad coronaria  Fracción Eyeccion Del Ventriculo Izquierdo 15 %, con  dolro torax de 1 semana,  disnea de esfueroz    con Electrocardiograma  con elvacion de l punto j   se indic  ingreso  u valoracion medica</t>
  </si>
  <si>
    <t>Paciente con antecedente de Insuficiencia cardíaca congestiva agudizada, stevenson C., -- falla cardíaca crónica con fevi. Reducida, aha. D - nyha. Iii/iv, --cardiomiopatia dilatada idiopatica - fe. 10% (ecott 17/02/22).
--arteriografia coronaria sin lesiones en arterias epicardicas (08/09/21)
-- portador de cardiodesfibrilador implantable (22/11/22).
--taquicardia ventricular no sostenida (18/11/22)
-- fibrilación auricular crónica no valvular, cha2ds2-vasc: 3 ptos.
** anticoagulación cronica con rivaroxaban
-- hemangioma hepático (ecografia 23/08/22)
-*- Pobre red de apoyo primario -- limitada, ante poco interés que sus hijos le muestran en su cuidado.
- Infección De Vías Urinarias – Pend. Urocultivo
Asisite por dolor a nivel toras  cervicla derecho</t>
  </si>
  <si>
    <t>JORGE ORDUZ BOHORQUEZ</t>
  </si>
  <si>
    <t>5744643</t>
  </si>
  <si>
    <t xml:space="preserve">Paciente con antecedente de enfermedad coronaria,  revacularizacicon percuatanea,  dolor torax de 1 semana de evolucion  se escarbo dia d ehoy  asoiciado  cifras tensioanls  elvadas,  motivo por el cual consulta,  en el momento leve  dolor.    Indico ingreso toma de Electrocardiograma.  </t>
  </si>
  <si>
    <t>VIRGINIA SANDOVAL RIVERO</t>
  </si>
  <si>
    <t>28266817</t>
  </si>
  <si>
    <t xml:space="preserve">Remitid de bareancabermeja Diagnóstico de sincope  cardiogencio // bloqueo de alto grado con ritmo de la union,  referidoa para menjo por electrofisiologia.
</t>
  </si>
  <si>
    <t xml:space="preserve">Referida de pamplona
Paciente referida de pamplona por cuadro de dolor torax  en contexto de antecedente de paceinte WPW,   en el moento Electrocardiograma  con qtc de 592,  se idnic ingreso valoracion medica. </t>
  </si>
  <si>
    <t>TEOFILDE VELASCO RINCON</t>
  </si>
  <si>
    <t>28475667</t>
  </si>
  <si>
    <t xml:space="preserve">Remitida de Velez con Diagnóstico de bradicardia </t>
  </si>
  <si>
    <t>SIXTO JAVIER RUEDA PLATA</t>
  </si>
  <si>
    <t>91105204</t>
  </si>
  <si>
    <t xml:space="preserve">remitido desde sabana de torres por angina hipertensiva. </t>
  </si>
  <si>
    <t>JUAN BAUTISTA BENAVIDES QUIROGA</t>
  </si>
  <si>
    <t>19060815</t>
  </si>
  <si>
    <t xml:space="preserve">TENGO  MUCHO  DOLOR   ABDOMINAL  Y EN EL  PECHO  Y HE TENIDO  VOMITO </t>
  </si>
  <si>
    <t>HERIBERTO PINTO MELENDEZ</t>
  </si>
  <si>
    <t>97600236</t>
  </si>
  <si>
    <t xml:space="preserve">Remitido de San Vicente de chucuri por Impresión Diagnóstica de angina inestable. </t>
  </si>
  <si>
    <t>LUIS JESUS GUARIN NAVARRO</t>
  </si>
  <si>
    <t>13816266</t>
  </si>
  <si>
    <t>''dolor en miembros inferiores''</t>
  </si>
  <si>
    <t>ELSA COLMENARES RUEDA</t>
  </si>
  <si>
    <t>63278313</t>
  </si>
  <si>
    <t>tengo sudoracion y debilidad de buenas a primeras, me envian del hospital de san alberto</t>
  </si>
  <si>
    <t>LEONILDO CARVAJAL</t>
  </si>
  <si>
    <t>13436067</t>
  </si>
  <si>
    <t xml:space="preserve">Paciente ingresa derivado de Lebrija donde consulto por cuadro de disnea de mas de 2 meses de evolucion, ingresa regulado por el crue </t>
  </si>
  <si>
    <t>HEISEL ROJAS TRUJILLO</t>
  </si>
  <si>
    <t>63296862</t>
  </si>
  <si>
    <t>dolor en el pecho''</t>
  </si>
  <si>
    <t>MAYERLIS PAOLA MIER AGUIRRE</t>
  </si>
  <si>
    <t>1097992495</t>
  </si>
  <si>
    <t>REMITIDA DE Hospital Internacional De Colombia por hipertension pulmonar grupo 1 que en junta medico quirurgica se indica tromboendarterectomia, cierre de Comunicación Interauricular con dispositivo fenestrado.</t>
  </si>
  <si>
    <t>J848</t>
  </si>
  <si>
    <t>OTRAS ENFERMEDADES PULMONARES INTERSTICIALES ESPECIFICADAS</t>
  </si>
  <si>
    <t>HECTOR JULIO GARCIA LOBO</t>
  </si>
  <si>
    <t>18933805</t>
  </si>
  <si>
    <t xml:space="preserve">Paciente de 67 años de edad, ingresa derivado de Ocaña en contexto de enfermedad arterial de miembro inferior izquierdo, para valoracion por el grupo de cirugia vascular. </t>
  </si>
  <si>
    <t>dificultad para respirar y la carita morada uy esta saturando bajito tiene displasia broncopulmonar severa</t>
  </si>
  <si>
    <t>P284</t>
  </si>
  <si>
    <t>OTRAS APNEAS DEL RECIEN NACIDO</t>
  </si>
  <si>
    <t>YOLANDA RUEDA DE CESPEDES</t>
  </si>
  <si>
    <t>63308609</t>
  </si>
  <si>
    <t>''palpitaciones en el pecho''</t>
  </si>
  <si>
    <t>BROIN PINTO REYES</t>
  </si>
  <si>
    <t>91445802</t>
  </si>
  <si>
    <t>Paciente de 46 años de edad, ingresa deirvado de Barrancabermeja como urgencia vital por sospecha de sindrome aortico agudo</t>
  </si>
  <si>
    <t>SAIRA CONSUELO PEREZ RAMIREZ</t>
  </si>
  <si>
    <t>63318958</t>
  </si>
  <si>
    <t>PACIENTE HIPERTENSA, OBESA, QUE CONSUTL APOR PRESENTAR DESDE HACE 3 DIAS CEFALEA Y CIFRAS TENSIONALES ALTAS, SENSACION DE PESADES EN EL BRAZO Y MANO IZQUIERDA. DISESTESIAS</t>
  </si>
  <si>
    <t>JOSE ANTONIO ZARATE DIAZ</t>
  </si>
  <si>
    <t>5546222</t>
  </si>
  <si>
    <t>SHIRLEY TATIANA HERNANDEZ ALMEIDA</t>
  </si>
  <si>
    <t>1098262189</t>
  </si>
  <si>
    <t xml:space="preserve">paciente primigestante de 33.4 semanas de embarazo con alto riesgo obstetrico por hipertension arterial asocaida al embarazado y bradicardia, retardo de crecimineto intrauterino que consulta por presentar </t>
  </si>
  <si>
    <t>YOLANDA EDIT MANRIQUE ANAYA</t>
  </si>
  <si>
    <t>37935882</t>
  </si>
  <si>
    <t xml:space="preserve">remitido de clinica de Giron por Impresión Diagnóstica de Infarto Agudo De Miocardio Con Elevación Del St </t>
  </si>
  <si>
    <t>MERY MARTINEZ LIZCANO</t>
  </si>
  <si>
    <t>37796220</t>
  </si>
  <si>
    <t>GONZALO ALVAREZ JAIMES</t>
  </si>
  <si>
    <t>72203861</t>
  </si>
  <si>
    <t xml:space="preserve">remitido de clincia guane por Impresión Diagnóstica de pie diabetico. </t>
  </si>
  <si>
    <t>MANUEL ARNULFO ZAPATA ORTIZ</t>
  </si>
  <si>
    <t>91000556</t>
  </si>
  <si>
    <t xml:space="preserve">Paciente masculino de 63 años
Con antecedentes de:
-DX cirrosis hepática 2017 en contexto de hemorragia variceal
--Intercurrencias:
---Hemorragia variceal x 7 episodios ( ultimo episodio 2018 , no han realizado mas ligaduras )
--Sindrome ascitico edematoso, frebero 2022 paracentesis evacuatoria.
--Encefalopatia ( insomnio , olvidos, bradipsiquia) .
-Hospitalización 12/2022 por encefalopatia , derrame pleural sintomatico.
-01/2023 Hospitalización por encefalopatia.
Paciente ingresa por ahogo, decaimiento, hiporexia y distension abdominal </t>
  </si>
  <si>
    <t>CARLOS LOPEZ RUEDA</t>
  </si>
  <si>
    <t>91255553</t>
  </si>
  <si>
    <t>''herida en dorso de pierna derecha con una hacha''</t>
  </si>
  <si>
    <t>S911</t>
  </si>
  <si>
    <t>HERIDA DE DEDO(S) DEL PIE SIN DANO(S) DE LA(S) UNA(S)</t>
  </si>
  <si>
    <t>LUIS ALEJANDRO SANDOVAL CABRERA</t>
  </si>
  <si>
    <t>1096541497</t>
  </si>
  <si>
    <t xml:space="preserve">Refiere asistir por episodios sincopales, episodios de cianosis peribucal y en extremidades por lo cual decide consultar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</si>
  <si>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ALFONSO OSMA ROJAS</t>
  </si>
  <si>
    <t>13801239</t>
  </si>
  <si>
    <t>herida en amtebrazo izquierdo</t>
  </si>
  <si>
    <t>S518</t>
  </si>
  <si>
    <t>HERIDA DE OTRAS PARTES DEL ANTEBRAZO</t>
  </si>
  <si>
    <t>AQUILINO NEIRA SANABRIA</t>
  </si>
  <si>
    <t>5767741</t>
  </si>
  <si>
    <t xml:space="preserve">Paciente quien ingresa derivado del hospital de Floridablanca como urgencia vital en contexto de sindrome coronario agudo sin elevacion del segmento st </t>
  </si>
  <si>
    <t>NANCY YOLANDA VERA PEREZ</t>
  </si>
  <si>
    <t>63312570</t>
  </si>
  <si>
    <t xml:space="preserve">paciente refiere cefalea de 4 dias de evolución. </t>
  </si>
  <si>
    <t>AIDA MARIA ASPRILLA</t>
  </si>
  <si>
    <t>35695653</t>
  </si>
  <si>
    <t>PACIENTE REMITIDA DEL HOSPITAL DE GIRON EN CONTEXTO DE Infarto Agudo Del Miocardio ELEVACION ST, URGENCIA VITAL.</t>
  </si>
  <si>
    <t>ALEIRO CARRASCAL AREVALO</t>
  </si>
  <si>
    <t>88283078</t>
  </si>
  <si>
    <t xml:space="preserve">paciente  remitido  con aceptacion de ocaña  por Infarto Agudo Del Miocardio   con supradesnivel del st el  cual trombolisaron  hacia las  10:00am    con 80mg  altaplace   </t>
  </si>
  <si>
    <t>ROSMIRA PARADA MEDINA</t>
  </si>
  <si>
    <t>24249804</t>
  </si>
  <si>
    <t>paciente asiste  por    salida  abundante  de liquido claro en ocasiones sanguinolento por  herida  inframamaria izquierda  niega dolor toraxico no fiebre,  ademas cambios de coloracion en la piel - Postoperatorio de revascularización miocárdica de 2 vasos  14/02/23</t>
  </si>
  <si>
    <t>DIEGO ALEJANDRO ROJAS CORTES</t>
  </si>
  <si>
    <t>79628739</t>
  </si>
  <si>
    <t xml:space="preserve">dolor en abdomen flanco Izquierdo </t>
  </si>
  <si>
    <t>DESDE HACE 3 DIAS TENGO DOLOR EN EL PECHO Y AHOGO</t>
  </si>
  <si>
    <t>CARMEN SOCORRO BARRERA DE LIAN</t>
  </si>
  <si>
    <t>20051792</t>
  </si>
  <si>
    <t>paciente femenina de 88 años con antecedente de fibrosis pulmonar, usuaria de oxigeno domiciliario 24 horas por Canula Nasal. Refiere el día de hoy  2 episodios de palpitaciones y debilidad, sensación de desvanecimiento inminente sin llegar a perder consciencia. valorada por medico domiciliario quien realiza Electrocardiograma donde se aprecia taquicardia sinusal que intercala con pausas de 1 segundo. al momento del ingreso estable, sin dolor toracico, cifra tensional normal, bien perfundida, sin disnea</t>
  </si>
  <si>
    <t>ROCIO SEPULVEDA PRADA</t>
  </si>
  <si>
    <t>63364623</t>
  </si>
  <si>
    <t>TENGO DOLOR EN EL PECHO Y DEBILIDAD</t>
  </si>
  <si>
    <t>JUVENAL TARAZONA ORTIZ</t>
  </si>
  <si>
    <t>2122276</t>
  </si>
  <si>
    <t xml:space="preserve">PACIENTE   ACEPTADO  EN REMISION   DE HOSPITAL LOCAL DEL NORTE  COMO Infarto Agudo Del Miocardio  , BIOMARCADORES CARDIACOS  NEGATIVOS,  CON OXIGENO POR CANULA NASAL . </t>
  </si>
  <si>
    <t>MARIA TERESA OTERO DE HERNANDEZ</t>
  </si>
  <si>
    <t>28476056</t>
  </si>
  <si>
    <t xml:space="preserve">PACIENTE REMITIDA DE VELEZ PREVIAMENTE ACEPTADA EN CONTEXTO Enfermedad Arterial Obstructiva Crónica </t>
  </si>
  <si>
    <t>JOSEFINA ANAYA DE SANDOVAL</t>
  </si>
  <si>
    <t>27948945</t>
  </si>
  <si>
    <t>PACIENTE  CON CUADRO  CLINICO DE  24 HORAS  COON DOLOR  TORAXICO   TIPO PUNZADA  ASOCIADO A  DIAFORESIS ,  DISNEA  DE MEDIANOS  ESFUERZOS ,  ASTENIA, ADINAMIA,  DESDE HACE   9 HORAS   OLIGURIA NIEGA  OTROS SINTOMAS.
DESFIBRILADOR MEDTRONIC EVERA
IMPLANTADO 26/4/2022</t>
  </si>
  <si>
    <t>18 Dias</t>
  </si>
  <si>
    <t>PACIENTE DE 18 DIAS QUIEN ES TRAIDO POR LA FAMILIAR, REFIERE CUADRO CLINICO QUE INICIO EL DIA DE HOY CARACTERIZADO POR EPISODIO FEBRIL CUANTIFICADO EN 38.3GRADOS QUE CEDIO CON LA ADMINISTRACION DE ACETAMINOFEN ADEMAS PRESENCIA DE RONQUIDO. NIEGA CIANOSIS. EN EL INTERROGATORIO MENCIONA QUE EL PAPA ESTA SINTOMATOLOGIA RESPIRATORIA.
ESTUDIOS PREVIOS Fundacion Cardiovascular De Colombia
09/FEBRERO/2023  : RADIOGRAFIA DE TORAX PORTATIL
HALLAZGOS:
Proyección única en AP.
No se observan lesiones parenquimatosas en evolución.
No hay signos de derrame pleural.
La silueta cardiotímica tiene tamaño normal.
Las estructuras óseas y los tejidos blandos no presentan alteraciones.
Lo visualizado del abdomen superior es normal.
08/FEBRERO/2023 ECOCARDIOGRAMA PEDIATRICO
CONCLUSIONES:
1. TETRALOGIA DE FALLOT ESTENOSIS INFUNDIBULOVALVULAR PULMONAR LEVE (TENER EN CUENTA QUE TIENE 1 DIA DE VIDA).
2. CAVIDADES DE TAMAÑO NORMAL CON FUNCION BIVENTRICULAR CONSERVADA</t>
  </si>
  <si>
    <t xml:space="preserve">PACIENTE  ACEPTADO  EN REMISION  DE  HOSPITAL  DE  SAN GIL POR   CUADRO  DE  DOLORTORAXICO  , BIOMARCADORES POSITIVOS EN ASCENSO , -- ARTERIOGRAFIA DE 10 FEBRERO CORONARIAS SANAS  (10/02/23), CARDIOPATIA DILATADA 25%  .  REMITEN PARA  ESTUDIOS  POR CARDIOLOGIA </t>
  </si>
  <si>
    <t>VICTORIA REYES</t>
  </si>
  <si>
    <t>28475720</t>
  </si>
  <si>
    <t>PACIENTE REMITIDA DE VELEZ PREVIAMENTE ACEPTADA EN CONTEXTO Insuficiencia Cardiaca Congestiva
AL INGRESO DESPIERTA, ALERTA, ORIENTADA NO ALGICA, SUPLENCIA OXIGENO 1 LITRO/MINUTO.</t>
  </si>
  <si>
    <t>ANA JULIA RINCON DE MENDOZA</t>
  </si>
  <si>
    <t>37821801</t>
  </si>
  <si>
    <t xml:space="preserve">TENGO LA TENSION ALTA </t>
  </si>
  <si>
    <t>ISMAEL QUIÑONES NIÑO</t>
  </si>
  <si>
    <t>5670986</t>
  </si>
  <si>
    <t>ME DIO UN DOLOR MUY FUERTE EN EL PECHO</t>
  </si>
  <si>
    <t>VALERIA FUENTES CONTRERAS</t>
  </si>
  <si>
    <t>1082868256</t>
  </si>
  <si>
    <t xml:space="preserve">PACIENTE CON   CUADRO    CLINICO   DE  1 HORA  CON DOLOR  PELVICO ,  MICCION   CON  DOLOR NO  CAMBIOS EN EL ASPECTO  DE LA ORINA,   NO  FLUJO  VAGINAL, TENESMO  RECTAL.   NIEGA  OTROS SINTOMAS.  </t>
  </si>
  <si>
    <t>GABRIEL REYES PARRA</t>
  </si>
  <si>
    <t>13845300</t>
  </si>
  <si>
    <t xml:space="preserve">PACIENTE  REMITIDO  DEL Hospital Internacional De Colombia  CON  DIAGNOSTICO  ENFERMEDAD  ARTERIAL OCLUSIVA   CRONICA   PARA VALORACION POR  CARDIOLOGIA  PARA  DETERMINAR POSIBILIDAD DE ESTRATIFICACION  </t>
  </si>
  <si>
    <t>E106</t>
  </si>
  <si>
    <t>DIABETES MELLITUS INSULINODEPENDIENTE, CON OTRAS COMPLICACIONES ESPECIFICADAS</t>
  </si>
  <si>
    <t>MYRIAM BLANCO RIVERA</t>
  </si>
  <si>
    <t>37823207</t>
  </si>
  <si>
    <t>TRINA MARTINEZ ROMERO</t>
  </si>
  <si>
    <t>63336789</t>
  </si>
  <si>
    <t>"Me ha dolido donde tengo el marcapasos"</t>
  </si>
  <si>
    <t>"Estaba hablando enrredado y se le salian las babas"</t>
  </si>
  <si>
    <t>JOSE MARIA OSORIO HERNANDEZ</t>
  </si>
  <si>
    <t>13830066</t>
  </si>
  <si>
    <t>Remitido de la clinica chicamocha con Diagnóstico de Síndrome Coronario Agudo.</t>
  </si>
  <si>
    <t>SERGIO CARREÑO SOTO</t>
  </si>
  <si>
    <t>91205376</t>
  </si>
  <si>
    <t>Remitido de la clinica chicamocha por Fibrilacion Auricular.
No envian Electrocardiograma.</t>
  </si>
  <si>
    <t>GONZALO MENDEZ</t>
  </si>
  <si>
    <t>5543668</t>
  </si>
  <si>
    <t>"Me dio mucho mareo"</t>
  </si>
  <si>
    <t>FEDIRNANDO DONADO GUERRERO</t>
  </si>
  <si>
    <t>77081702</t>
  </si>
  <si>
    <t>Remitido de Aguachica por dolor toracaico atipico y troponina negativa con Diagnóstico de Síndrome Coronario Agudo y sindrome de brugada tipo 1</t>
  </si>
  <si>
    <t>Paciente con dependencia funcional total con egreso hospitalario reciente del Hospital Internacional De Colombia, traido por sus familiar por presentar desaturacion y fiebre.</t>
  </si>
  <si>
    <t>CARIMBEL MELENDEZ MORENO</t>
  </si>
  <si>
    <t>63530183</t>
  </si>
  <si>
    <t>"Desde hace 8 dias me sale sangre"</t>
  </si>
  <si>
    <t>CLAUDIA JANNETH LOZANO ESTEBAN</t>
  </si>
  <si>
    <t>63497830</t>
  </si>
  <si>
    <t>R100</t>
  </si>
  <si>
    <t>ABDOMEN AGUDO</t>
  </si>
  <si>
    <t>BETTY NUÑEZ HERRERA</t>
  </si>
  <si>
    <t>37916991</t>
  </si>
  <si>
    <t>Malestar - Vomito y diarrea</t>
  </si>
  <si>
    <t>LUCILA RANGEL BARBOSA</t>
  </si>
  <si>
    <t>37337356</t>
  </si>
  <si>
    <t xml:space="preserve">Remitida de Ocaña por Síndrome Coronario Agudo </t>
  </si>
  <si>
    <t>TEOTISTE MENDOZA DE BERMUDEZ</t>
  </si>
  <si>
    <t>28356787</t>
  </si>
  <si>
    <t>JORGE ENRIQUE LEAL PEÑA</t>
  </si>
  <si>
    <t>19442520</t>
  </si>
  <si>
    <t>"me dio un latido duro en el corazon"</t>
  </si>
  <si>
    <t>OLIVO DE JESUS CASTRO ALVAREZ</t>
  </si>
  <si>
    <t>17309532</t>
  </si>
  <si>
    <t>Remitido de San gil por bradicardia asintomatica.</t>
  </si>
  <si>
    <t>"Mucho ahogo y los pies hinchados"</t>
  </si>
  <si>
    <t>CARMEN TRINIDAD GOMEZ</t>
  </si>
  <si>
    <t>49650268</t>
  </si>
  <si>
    <t>Remitida de Aguachica por Enfermedad Arterial Obstructiva Crónica.</t>
  </si>
  <si>
    <t>CAROLINA SOLIS VERGARA</t>
  </si>
  <si>
    <t>52159248</t>
  </si>
  <si>
    <t>Remitida de la clinica chicamocha con Diagnóstico de angina inestable.</t>
  </si>
  <si>
    <t>ROSALBA TORRES OREJARENA</t>
  </si>
  <si>
    <t>30209636</t>
  </si>
  <si>
    <t>Remitida de Zapattoca por dolor toracico</t>
  </si>
  <si>
    <t>"Me esta saliendo sangre en donde me pusieron el marcapasos"</t>
  </si>
  <si>
    <t>NELSON MANUEL AYALA PEREZ</t>
  </si>
  <si>
    <t>91463015</t>
  </si>
  <si>
    <t>Remitido de la clinica chicamocha por cardiopatia dilatada con Fracción Eyeccion Del Ventriculo Izquierdo del 15% e Insuficiencia Mitral severa funcional para valoracion por cirugia cardiovascular.</t>
  </si>
  <si>
    <t>CONSEJO ROJAS TORRES</t>
  </si>
  <si>
    <t>63250404</t>
  </si>
  <si>
    <t>"Desde el miercoles tengo dolor de pecho"</t>
  </si>
  <si>
    <t>JULIA DAZA DE GUEVARA</t>
  </si>
  <si>
    <t>28088883</t>
  </si>
  <si>
    <t>"Ha tenido muy alta el azucar y le duele la pierna"</t>
  </si>
  <si>
    <t>SILDANA MARTINEZ ALFONSO</t>
  </si>
  <si>
    <t>36458858</t>
  </si>
  <si>
    <t xml:space="preserve">paciente   aceptada  en remision   de clinica  de  la magdalena con diagnostico de  sincope,  flutter  auricular con   respuesta  ventricular rapida,   neumonia  en 2dia  de manejo antibiotico con piperacilina  tazobactam.,  con   oxigeno de altoflujo   a  4lit/min </t>
  </si>
  <si>
    <t>ANGY CAROLINA ESCANDON LEAL</t>
  </si>
  <si>
    <t>1097913233</t>
  </si>
  <si>
    <t>PACIENTE QUIEN ES TRAIDA POR LA CUIDADORA (TIA) Y VECINO PORQUE LLEGO AGITADA Y DICIENDO INCOHERENCIAS</t>
  </si>
  <si>
    <t>R451</t>
  </si>
  <si>
    <t>INQUIETUD Y AGITACION</t>
  </si>
  <si>
    <t>JUAN SEBASTIAN GONZALEZ GARCIA</t>
  </si>
  <si>
    <t>1098816351</t>
  </si>
  <si>
    <t xml:space="preserve">" dolor en el pecho "
Paciente de 24 años ingresa por cuadro de dolor toracico </t>
  </si>
  <si>
    <t>ANGEL ENRIQUE PEREZ PEYNADO</t>
  </si>
  <si>
    <t>1222254928</t>
  </si>
  <si>
    <t xml:space="preserve">Paciente traido por madre refiriendo que Paciente presenta desde hace 3 dias tos con movilizacciond e flemas, fiebre no cunatificada, hiporexia y decaimiento motivo por el cual es traia a urgencias.
</t>
  </si>
  <si>
    <t>JAIME ACEVEDO HERNANDEZ</t>
  </si>
  <si>
    <t>91261374</t>
  </si>
  <si>
    <t>Paciente de 54 años con Cardiopatía isquémica FEVI: 18-20% quien ingresa por presentaar clinica de Aproximadamente 8 dias dado por deterioro de clase funcional, disnea de pequeños esfuerzos, ortopnea, hoy asociado a disconfort toracico.</t>
  </si>
  <si>
    <t>ISABEL CHACON DE GARAVITO</t>
  </si>
  <si>
    <t>28298378</t>
  </si>
  <si>
    <t>Paciente de 84 años quien ingresa derivada de consulta externa de Electrofisiologia, donde documentan, dispositivo normofuncionante. multiples episodios de fibrilacion atrial con respuesta  ventricular rapida. histograma de frecuencia predomina frecuencias rapidas. ademas con elevacion del umbral ventricular alto. tenia pendiente ablacion del nodo auriculoventricular que no se ha realizado. se envia a urgenicas para valroaciones y definir procedimiento y radiografía torax.
Portadora de resincronizador cardiaco medtronic</t>
  </si>
  <si>
    <t>RAMON PINZON DURAN</t>
  </si>
  <si>
    <t>13806192</t>
  </si>
  <si>
    <t>Remitido del hospital del norte por Insuficiencia Cardiaca Congestiva descompensada
Aceptado por el grupo de referencia con codigo #270220230506N, Para ingreso por el servicio de URGENCIAS</t>
  </si>
  <si>
    <t xml:space="preserve">Paciente de 73 años quien presento Infarto Agudo Del Miocardio Sin elevación del ST. KK I a inicios de mes, se encuentra en  Postoperatorio Cx y Marginal Angioplastia + Stent, Coronaria Derecha Angioplastia + 2 Stent, acude el dia de hoy por dolor toracico. </t>
  </si>
  <si>
    <t>CARLOS FABIAN MALDONADO MURCIA</t>
  </si>
  <si>
    <t>91508906</t>
  </si>
  <si>
    <t xml:space="preserve">Paciente de 40 años quien labora en la institucion como auxiliar de enfermeria en el 10 piso, se encuentra actualmente de turno, acude por presentar desde ayer malestar, hoy con incontinencia de via oral, emesis #13 episodios, deposicones diarreicas, de caracteristicas disentericas. </t>
  </si>
  <si>
    <t>LUIS CARLOS MANTILLA HERNANDEZ</t>
  </si>
  <si>
    <t>91224724</t>
  </si>
  <si>
    <t xml:space="preserve">Paciente de 77 años con Cardiopatía isquémica con Fracción Eyeccion Del Ventriculo Izquierdo 35-40%, quien se encuentra en Posoperatorio de angioplastia con balón de arteria circunfleja + stents en descendente anterior y coronaria derecha sin lesiones (arteriografía coronaria 21/2/2023), acude por prsentar tumefaccion, equimosis y dolor en sitio de puncion. </t>
  </si>
  <si>
    <t>TRINIDAD JIMENEZ AGUILAR</t>
  </si>
  <si>
    <t>28139736</t>
  </si>
  <si>
    <t xml:space="preserve">Paciente de 83 años con cardiopatia chagasica con Fracción Eyeccion Del Ventriculo Izquierdo preservada quien ingresa por sus propios medios, quien ingresa por presentar clinica de Aproximadamente 2-3 dias dado por sensacion de disconfort toracico, con irradiacion a Miembro Superior Izquierdo, durante episodio de dolor presenta diaforesis y decaimiento, hoy repite sintomatologia por lo cual acude a urgencias. </t>
  </si>
  <si>
    <t>SUSANA CASTELLANOS DELGADO</t>
  </si>
  <si>
    <t>45467261</t>
  </si>
  <si>
    <t xml:space="preserve">Paciente de 57 años quien ingresa por sus propios medios quien refiere dolor a nivel dorsal que se irradia a torax anterior y hacia Miembro Superior Izquierdo, se ha asociado a sensacion de disnea, refiere previamente viene presentnado deterioro funcional, fatiga y dolor al esfuerzo fisico.
Se da educación al familiar y al paciente sobre el triage, su clasificación basada en la sintomatología y hallazgos clínicos, así mismo el tiempo aproximado en atención medica. Refieren entender claramente y aceptar. No tiene enfermedad infecto-contagiosa.
De igual forma se indica posibilidad de inicio de remision debido a tramites de su Entidad Promotora De Salud. </t>
  </si>
  <si>
    <t>SOREY ESMERALDA SANCHEZ NORIEGA</t>
  </si>
  <si>
    <t>63537595</t>
  </si>
  <si>
    <t xml:space="preserve">Paciente de 40 años con historia de enfermedad renal crónica etiología no filiada, que se encuentra en seguimiento postrasplante de riñón, quien ingresa por clinica de Aproximadamente 1 semana dado por malestar general, astenia y adinamia, sintomas gripales, desde ayer con picos febriles subjetivos, no cuantificados, asociado a dolor en sitio de injerto, adicionalmente refiere presencia de disuria. </t>
  </si>
  <si>
    <t xml:space="preserve">Paciente de 52 años quien acude por clinica de Aproximadamente 7 meses dado por edema de miembros inferiores, asociado a deterioro de clase funcional, ortopena, ha tenido que elevar la cabecera por fatiga. </t>
  </si>
  <si>
    <t>E116</t>
  </si>
  <si>
    <t>DIABETES MELLITUS NO INSULINODEPENDIENTE, CON OTRAS COMPLICACIONES ESPECIFICADAS</t>
  </si>
  <si>
    <t>MARLENE GALVIS SALON</t>
  </si>
  <si>
    <t>63356499</t>
  </si>
  <si>
    <t xml:space="preserve">Pacietne femenina de 54 años en postoperatorio de safenovaricectomia derecha 03-01-2023, quien refiere asiste a control refiere dolor en region posterior tipo "ardor" , desde hace 4 dias dolor en miembro inferior izquierdo asociado a edema distal de predominio en maleolo interno y dorso de pie, con limitacion para apoyo completo de pie izquierdo, es valorada en consulta externa de Cx vascular quienes direccionan a urgencias para toma de duplex venoso. </t>
  </si>
  <si>
    <t>MARIA DE LOS ANGELES RAMIREZ MARTINEZ</t>
  </si>
  <si>
    <t>1142714183</t>
  </si>
  <si>
    <t>Paciente de 16 años quien se encontraba en el colegio realizando actividad fisica, presnta disconfort toracico dolor en epigastrio y palpitaciones, documentan Frecuencia Cardíaca &gt; 140 lpm,  por lo cual direccionaron a nuestra institucion, al ingreso en pulsooximetro con Frecuencia Cardíaca &gt;200 lpm, sin embargo en Electrocardiograma con taquicardia sinusal y Frecuencia Cardíaca &lt; 110 Latidos Por Minuto.</t>
  </si>
  <si>
    <t>LUIS GABRIEL ARRIETA CELINS</t>
  </si>
  <si>
    <t>92095061</t>
  </si>
  <si>
    <t xml:space="preserve">Paciente de 72 años, Hipertensión Arterial Fibrilacion Auricular y falla cardiaca crónica AHA C New York Heart Associatio -Clasificación Para Clase Funcional II Fracción Eyeccion Del Ventriculo Izquierdo de origen ´presunto isquemico, quien ingresa por presentar edema de miembros inferiores, fatiga y ahogo, se encuentra taquicardico, refiere viene tomando la medicacion, sin embargo ha persistido con problema de entrega d elos mismos por parte de su Entidad Promotora De Salud. </t>
  </si>
  <si>
    <t>DANIEL JOSE TORO GELVIS</t>
  </si>
  <si>
    <t>91283726</t>
  </si>
  <si>
    <t xml:space="preserve">Paciente de 50 años con antecedente de cardiopatia isquemica portador de 7 stent segun refiere, ignresa traido de su domicilio en ambulancia basica dado a que desde las 07+00 horas del dia de hoy se encuentra con dolor toracico.
</t>
  </si>
  <si>
    <t>Cefalea.</t>
  </si>
  <si>
    <t xml:space="preserve">Paciente de 55 años quien es portador de Cardiodesfibrilador Implantable viene por estar presentando alarmas del dispotiivo.
Refiere familiar viene asintomatico, recibiendo Tratamiento antibiotico oral por neumonia. </t>
  </si>
  <si>
    <t>T825</t>
  </si>
  <si>
    <t>COMPLICACION MECANICA DE OTROS DISPOSITIVOS E IMPLANTES CARDIOVASCULARES</t>
  </si>
  <si>
    <t>FILIA SANDOVAL QUINTERO</t>
  </si>
  <si>
    <t>37177778</t>
  </si>
  <si>
    <t>Paciente de 55 años quien ingresa por estar presentando sensacion de cefalea, sensacion de palpitaciones, ademas de hemorragia en esclera el dia de ayer, hoy con documentacion de cifras tensioanles elevadas extrainstitucionales</t>
  </si>
  <si>
    <t>HIJO DE KARINA JOSEFINA PEDEMONTE NAVARRO</t>
  </si>
  <si>
    <t>23024010330048</t>
  </si>
  <si>
    <t>17 Dias</t>
  </si>
  <si>
    <t xml:space="preserve">Neonato a término de 38 semanas, con antecedente perinatal de canal auriculoventricular y tetralogía de fallot ecocardiograma posterior al nacimiento que reporta canal auriculoventricular completo balanceado, comunicación interauricular pequeña, comunicación interventricular grande del tracto de entrada con amplia extensión subaórtica y Tetralogía de Fallot, con síndrome de down (Fish 47xy +21), egreso el 17/02/2023 de nuestra institucion, hoy es traido a urgencias por presentar desde hace Aproximadamente 3 dias congestion nasal, con tos seca, percepcion de atoramiento, dado a lo anterior deciden acudir a urgencias. </t>
  </si>
  <si>
    <t>JOSE MARIA ACEVEDO PIMIENTO</t>
  </si>
  <si>
    <t>5742050</t>
  </si>
  <si>
    <t xml:space="preserve">Paciente de 76 años con antecednete de cardiopatia isquemica manejada percutaneamente, quien el dia de hoy se iba a realizar ecoestres en la institucion, documetan presencia de trombo intracavitario por lo cual direccionan a urgencias. </t>
  </si>
  <si>
    <t>GERARDO DE JESUS DIAZ CERTUCHE</t>
  </si>
  <si>
    <t>13879783</t>
  </si>
  <si>
    <t xml:space="preserve">Remitido del HUS por Diagnóstico
-Falla cardiaca descomepensada
-----( stivenos B New York Heart Associatio - Clasificación Para Clase Funcional III-IV  AHA C  )
-hipertension  arterial  no controlada
-antecedente  de tabaquismo  pesado
-antecedente de alcoholismo en la  juventud.
aceptado por el equipo de referencia con el codigo de aceptacion 175026022023-J por el servicio de URGENCIAS </t>
  </si>
  <si>
    <t>ROBERTO BALLESTEROS MACIAS</t>
  </si>
  <si>
    <t>91067879</t>
  </si>
  <si>
    <t xml:space="preserve">Remitido de San Gil con Diagnóstico de Infarto Agudo De Miocardio Con Elevación Del St
Aceptado por el grupo de referencia con codigo #270220230347N, Para ingreso por el servicio de URGENCIAS
Ingreso a San Gil 27/02/2023 Aproximadamente 22+00 horas
Biomarcador serico de sitio de remision positivo.
Al ingreso sin dolor </t>
  </si>
  <si>
    <t>MARINA GONZALEZ DE VASQUEZ</t>
  </si>
  <si>
    <t>28403598</t>
  </si>
  <si>
    <t xml:space="preserve">Paciente de 70 años quien ingresa por sus propios medios, refiere clinica que inicia el sabado sobre las 22+00 mientras se encontraba dormida, la despierta episodios de dolor toracico y sensacion de fatiga, dolor tipo quemazon que se irradiaba a Miembro Superior Izquierdo y region cervical, hoy con persistencia de dolor con nauseas y vomito, ademas de mareo. </t>
  </si>
  <si>
    <t>I201</t>
  </si>
  <si>
    <t>ANGINA DE PECHO CON ESPASMO DOCUMENTADO</t>
  </si>
  <si>
    <t>SALOMON BAYONA SALAZAR</t>
  </si>
  <si>
    <t>91212532</t>
  </si>
  <si>
    <t xml:space="preserve">Paciente de 62  años conocido con extabaquismo y enfermedad coronaria multivacular revascularizado de manera Quirúrgico en abril 2019 AMI a ADA, puente safeno a diagonal, quien tuvo evento coronario recurrente en junio/ 2019 hallandose la ACD ocluida y lesiones en ACX que requirio implante de 2 stents en ACX,  refiere se encuentra programado para cambio valvular el dia 01/03/2023 sin embargo se ha sentido con decaimiento, malestar, ahogo, fatiga y deterioro funcional, refiere desde hace Aproximadamente 1 mes viene con medicacion incompleta, razon por la cual acude  a urgencias. </t>
  </si>
  <si>
    <t>TERESITA FORERO DE QUINTERO</t>
  </si>
  <si>
    <t>63276022</t>
  </si>
  <si>
    <t>8 días de dolor precordial.</t>
  </si>
  <si>
    <t>MARIANA DE JESUS RODRIGUEZ</t>
  </si>
  <si>
    <t>28475529</t>
  </si>
  <si>
    <t xml:space="preserve">Remitido de Velez con Impresión Diagnóstica
- SINCOPE CARDIOGENICO
-- FLUTTER AURICULAR
-- CHADSVASC 2 4 PUNTOS
- TRAUMATISMO EN RODILLA DERECHA
- Hipertensión Arterial CRONICA
- GASTRITIS CRONICA
- GONARTROSIS SEVERA BILATERAL
Aceptado por el grupo de referencia con codigo #270220230347N, Para ingreso por el servicio de URGENCIAS </t>
  </si>
  <si>
    <t>YERALDI SUAREZ SUAREZ</t>
  </si>
  <si>
    <t>1098736894</t>
  </si>
  <si>
    <t>Trabajora de cx ambulatoria del CIE ingresa por dolor a nivel de tobillo</t>
  </si>
  <si>
    <t>LUIS ALBERTO CARMONA LOPEZ</t>
  </si>
  <si>
    <t>13259430</t>
  </si>
  <si>
    <t xml:space="preserve">Paciente de 68 años con antecedente de cardiopatia isquemica que requirio Revascularización Miocárdica, quien ingresa por presentar clinica de Aproximadamente 1 mes de evolucion dado por episodios de dolor toracico, opresivos, hoy con presencia de nuevo episodio de dolor, acude a cita de control de riesgo cardiovascular, donde direccionan a urgencias. </t>
  </si>
  <si>
    <t>DYLAN SAMUEL POLANIA AMADO</t>
  </si>
  <si>
    <t>1222254939</t>
  </si>
  <si>
    <t xml:space="preserve">Dylan, 17 meses, antecedente de cardiopatía congénita compleja; síndrome de corazón izquierdo hipoplásico, en estadio Glenn bidireccional (05/10/21), quein es traido a urgencias por su mama por presentar desde hace 2 dias picos febriles nocturnos, temperatura maxima de 38.6°c, ha estado congestionado y con tendencia a cianosis, ademas de documentar saturaciones minimas de hasta 75%, dado a lo anterior decide consultar a urgencias. </t>
  </si>
  <si>
    <t>J219</t>
  </si>
  <si>
    <t>BRONQUIOLITIS AGUDA, NO ESPECIFICADA</t>
  </si>
  <si>
    <t>JHON FREDDY QUINTERO PEREZ</t>
  </si>
  <si>
    <t>1126124222</t>
  </si>
  <si>
    <t xml:space="preserve">ESTABA BAJANDO LAS ESCALERAS Y PISE EN FALSO
</t>
  </si>
  <si>
    <t>S898</t>
  </si>
  <si>
    <t>OTROS TRAUMATISMOS DE LA PIERNA, ESPECIFICADOS</t>
  </si>
  <si>
    <t>RAMON GIL MEDINA</t>
  </si>
  <si>
    <t>5757112</t>
  </si>
  <si>
    <t xml:space="preserve">Paciente de 74 años con episodios de dolor toracico por lo cual venia en seguimeinto por cardiologia, cuenta con ECOCARDIOGRAMA DE ESTRÉS CON DOBUTAMINA de Finales de Noviembre/2022, NEGATIVO PARA LA INDUCCIÓN DE ISQUEMIA MIOCÁRDICA EN PACIENTE  PORTADOR DE UNA INSUFICIENCIA AORTICA MODERADA, tiene ademas antecedente de aneurisma infrerenal ingresa por clinica de 1 hora de dolor intenso a nivel toracico que se irradia hasta la region dorsal, muy algico, quejumbroso, se indica ubicar en sala de reanimacion. </t>
  </si>
  <si>
    <t xml:space="preserve">PACIENTE REMITIDA DEL HOSPITAL DEL NORTE PREVIAMENTE ACEPTADA
DIAGNOSTICOS LUGAR REMISION
NECROSIS ARTERIAL
Hipertensión Arterial
Enfermedad Pulmonar Obstructiva Crónica </t>
  </si>
  <si>
    <t>ADRIAN ALBERTO ALVAREZ HENAO</t>
  </si>
  <si>
    <t>91135321</t>
  </si>
  <si>
    <t>DESDE HACE 1 SEMANA TENGO DOLOR EN EL PECHO</t>
  </si>
  <si>
    <t>GLADYS SANABRIA DE DELGADO</t>
  </si>
  <si>
    <t>28401854</t>
  </si>
  <si>
    <t xml:space="preserve">PACIENTE DE 69 AÑOS QUIEN INGRESA POR SUS PROPIOS MEDIOS Y EN COMPAÑIA DE LA FAMILIAR, REFIERE CUADRO CLINICO 15 DIAS EVOLUCION CARACTERIZADO POR DOLOR EN REGION DORSAL Y DESDE HACE 8 DIAS DOLOR EN REGION TORACICA ACOMPAÑADO DE ASTENIA Y ADINAMIA POR LO CUAL INGRESA A URGENCIAS.
SE INDICA INGRESAR, MONITORIZACION Y TOMA Electrocardiograma.
ESTUDIOS
Eco tt sept/2022
1. Cardiopatía isquémica con funció sistolica severamente deprimida. F.E 30 - 35%.
2. Leve derrame pericárdico sin signos de repercusión hemodinamica.
3. Auricula izquierda levemente dilatada.
4. No hay evidencia de lesiones valvulares significativas.
</t>
  </si>
  <si>
    <t>AVELINO AGUILAR</t>
  </si>
  <si>
    <t>5598364</t>
  </si>
  <si>
    <t xml:space="preserve">PACIENTE DE 73 AÑOS QUIEN INGRESA REDIRECCIONADO DE CONSULTA EXTERNA EN CONTEXTO DE Trombosis Venosa Profunda, CUADRO CLINICO CARACTERIZADO POR DOLOR EN PIE IZQUIERDO ACOMPAÑADO DE EDEMA, LIMITACION MOVILIZACION Y EQUIMOSIS ESPONTANEA. EN EL INTERROGATORIO NIEGA TRAUMAS, NO DOLOR TORACICO, NO DISNEA, NO FATIGA.
VALORACION CARDIOLOGIA 27/02/2023: POR CARDIOLOGIA CONSIDERO NECESARIO REALIZACION DE SU PERFUSION MIOCARDICA POR LO QUE
TRANSCRIBO NUEVAMENTE LA ORDEN  Y CITO A CONTROL CON RESULTADOS .  EN LO QUE RESPECTA A SU PIERNA IZQUIERDA  REQUEIRE DE VALORACION POR URGENCIAS PARA DESCARTAR Trombosis Venosa Profunda.
ESTUDIOS
** Laboratorios (  3/02/2023): CT 118  LDL  58  HDL 41 TGLS 94 CRE 1.1 Nitrógeno Uréico En Sangre 11 Hemoglobina 15  POTASIO  4.3
</t>
  </si>
  <si>
    <t>ANDY SOFIA VILLARREAL MONTAGUT</t>
  </si>
  <si>
    <t>1063625117</t>
  </si>
  <si>
    <t>PACIENTE DE 5 AÑOS QUIEN ES TRAIDA POR LA ABUELA, CUADRO CLINICO 3 DIAS CARACTERIZADO POR FIEBRE INTERMITENTE ACOMPAÑADO DE RINORREA Y TOS, DADA LA PERSISTENCIA DE LOS SINTOMAS INGRESAN A URGENCIAS.
Ecocardiograma  2022-11-25
CONCLUSIONES:
1. VALVULA MECANICA EN POSICION MITRAL CON ADECUADA FUNCION.
2. FUNCIÓN SISTÓLICA BIVENTRICULAR CONSERVADA
3. NO SE OBSERVAN SIGNOS DE HIPERTENSIÓN PULMONAR
4. NO HAY SHUNT RESIDUAL</t>
  </si>
  <si>
    <t>SANDRA PATRICIA HERRERA SERRANO</t>
  </si>
  <si>
    <t>52028600</t>
  </si>
  <si>
    <t>WENDY LORENA LOZANO ODEH</t>
  </si>
  <si>
    <t>1193443875</t>
  </si>
  <si>
    <t xml:space="preserve">Mareo </t>
  </si>
  <si>
    <t>JAIME PINILLA ROJAS</t>
  </si>
  <si>
    <t>19331236</t>
  </si>
  <si>
    <t>''se desamayo''</t>
  </si>
  <si>
    <t>LUIS ENRIQUE DIAZ RAMIREZ</t>
  </si>
  <si>
    <t>13811987</t>
  </si>
  <si>
    <t xml:space="preserve">paciente de 73 años quien ingresa por sus propios medios, cuadro clinico 1 dia caracterizado por dolor localizado en torax anterior y epigastrio no irradiado, localizado, no disnea, no fatiga, no dolor toracico, no palpitaciones, no sincopes.
Al ingreso niega dolor toracico, se indica ingresar, monitorizacion y toma Electrocardiograma.
Tratamiento farmacologico
- Carvedilol 25 mg Tableta POS - 25.0 Miligramos - 12 Horas
- Clopidogrel TABLETA 75 mg - 75.0 Miligramos - 24 Horas
- ROSUVASTAtina Comprimidos Recubiertos 40 mg - 40.0 Miligramos - 24 Horas
- PANtoprazol Tableta rec 40 miligramos - 40.0 Miligramos - 24 Horas .
- Empagliflozina TABLETA 25mg - 25.0 Miligramos - 24 Horas.
- Acido acetilsalicilico Tabletas 100 mg - 100.0 Miligramos - 24 Horas
- Telmisartan 80mg + Amlodipino 5mg TABLETA - 85.0 Miligramos - 24 Horas </t>
  </si>
  <si>
    <t>MARIAM SALOME LOZANO ODEH</t>
  </si>
  <si>
    <t>1091354992</t>
  </si>
  <si>
    <t>''malestar general''</t>
  </si>
  <si>
    <t>JAIME SANCHEZ ESCALANTE</t>
  </si>
  <si>
    <t>13220985</t>
  </si>
  <si>
    <t xml:space="preserve">PACIENTE ADULTO MAYOR QUIEN INGRESA EN COMPAÑIA DE LA FAMILIAR, CUADRO CLINICO 1 DIA EVOLUCION CARACTERIZADO POR DOLOR TORACICO ACOMPAÑADO DE RESEQUEDAD EN LA BOCA.
REFIERE QUE EN EL AÑO 2020 LE REALIZARON CATETERISMO Y POSTERIOR EN EL AÑO 2021 ECOCARDIOGRAMA PERO ESTE ULTIMO NO FUE VALORADO POR CARDIOLOGIA DE ACUERDO AL RELATO DE LA FAMILIAR Y PACIENTE.
AL INGRESO NO DOLOR, NO DISNEA.
ESTUDIOS
24/NOV/2021 ECO ESTRES CON DOBUTAMINA
CONCLUSIÓN:
ECOCARDIOGRAMA DE ESTRÉS CON DOBUTAMINA POSITIVO PARA LA INDUCCIÓN DE ISQUEMIA MIOCÁRDICA EN EL SEGMENTO BASAL Y MEDIO INFERIOR, ASÍ COMO EL SEGMENTO APICAL Y MEDIO DEL SEPTUM INFERIOR.
</t>
  </si>
  <si>
    <t xml:space="preserve">PACIENTE DE 19 AÑOS QUIEN CURSA 15 DIAS CARACTERIZADO POR EPISODIOS FEBRILES INTERMITENTES CON POSTERIOR ENROJECIMIENTO Y EDEMA EN MAMA DERECHA, TEMPERATURA CUANTIFICADA DE FORMA AMBULATORIA 39.2GRADOS QUE CEDE CON ACETAMINOFEN.
DIAGNOSTICOS EGRESO 08/02/2023
1. Postoperatorio de cesarea el 07/02/23
2. Embarazo de 37 semanas 2 dias
2.1 Feto podalico
3. Riesgo de seroconversion para toxoplasma.
- IgM Negativo Enero. 10.01.23
4. G2C1A1V1 </t>
  </si>
  <si>
    <t>O912</t>
  </si>
  <si>
    <t>MASTITIS NO PURULENTA ASOCIADA CON EL PARTO</t>
  </si>
  <si>
    <t>LUIS HERNANDO URIBE PEREZ</t>
  </si>
  <si>
    <t>13643419</t>
  </si>
  <si>
    <t>PACIENTE REMITIDO PREVIAMENTE ACEPTADO DEL HOSPITAL SAN VICENTE CHUCHURI. MENCIONA QUE INGRESO POR LESION EN PIE DERECHO.
DIGNOSTICOS LUGAR REMISION
PIE DIABETICO DERECHO WAGNER IV Y ESCALA TEXAS GRADO III ESTADIO D</t>
  </si>
  <si>
    <t>DUVAN MAURICIO RODRIGUEZ CORONEL</t>
  </si>
  <si>
    <t>1095957475</t>
  </si>
  <si>
    <t>PACIENTE DE 23 AÑOS QUIEN INGRESA REMITIDO DE GIRON, PREVIAMENTE ACEPTADO.
INGRESO POR CUADRO CARACTERIZADO POR DOLOR TORACICO ACOMPAÑADO DE PARESTESIAS EN MIEMBROS SUPERIORES</t>
  </si>
  <si>
    <t>NELLY GUERRERO QUESADA</t>
  </si>
  <si>
    <t>37878356</t>
  </si>
  <si>
    <t>PACIENTE DE 41 AÑOS REMITIDO DE SABANA DE TORRES ACEPTADO. REFIERE QUE INGRESO POR CUADRO QUE INICIO A LAS 9:00AM CARACTERIZADO POR DOLOR TORACICO.
AL INGRESO A NUESTRA INSTITUCION NIEGA DISNEA, NO FATIGA, NO DOLOR TORACICO.</t>
  </si>
  <si>
    <t>ELIZABETH ORDOÑEZ BLANCO</t>
  </si>
  <si>
    <t>63367625</t>
  </si>
  <si>
    <t>''Dolor en el pecho.''</t>
  </si>
  <si>
    <t>MARIANO DE JESUS OVIEDO MENDOZA</t>
  </si>
  <si>
    <t>15660999</t>
  </si>
  <si>
    <t>PACIENTE QUE INGRESA REMITIDO COMO URGENCIA VITAL DE CANTAGALLO SUR DE BOLIVAR, CUADRO CLINICO QUE INICIO EN LAS HORAS DE LA MAÑANA CARACTERIZADO POR SENSACION OPRESION TORACICO ACOMPAÑADO DE DISNEA.</t>
  </si>
  <si>
    <t>MARIA INES RUEDA DE MEDINA</t>
  </si>
  <si>
    <t>28030667</t>
  </si>
  <si>
    <t xml:space="preserve">PACIENTE DE 85 AÑOS QUIEN INGRESA REMITIDA DE VELEZ PREVIAMENTE ACEPTADA, EN CONTEXTO DE Insuficiencia Cardiaca Congestiva Y POSIBLE ESTENOSIS AORTICA.
</t>
  </si>
  <si>
    <t>FIDEL REGUERO ESTRADA</t>
  </si>
  <si>
    <t>5560825</t>
  </si>
  <si>
    <t>''fiebre y dolor en el brazo izquierdo''</t>
  </si>
  <si>
    <t>PACIENTE DE 32 AÑOS CONOCIDA EN LA INSTITUCION, REFIERE QUE HOY DURANTE EL DIA SE COMUNICARON CON ELLA INDICANDOLE INGRESAR PARA HOSPITALIZACION POR PARTE DE NEFROLOGIA.
Diagnosticos egreso 24/02/2023
- sospecha de Rechazo de injerto renal</t>
  </si>
  <si>
    <t>CARMEN ROSA ANAYA DE ROJAS</t>
  </si>
  <si>
    <t>37805433</t>
  </si>
  <si>
    <t>PACIENTE ADULTA MAYOR QUIEN INGRESA REMITIDA DEL HOSPITAL UNIVERSITARIO, EN CONTEXTO DE Enfermedad Pulmonar Obstructiva Crónica E Insuficiencia Cardiaca Congestiva.
ACEPTADO POR EL EQUIPO REFERENCIA, CON CODIGO DE ACEPTACION 270220231425-Y PARA INGRESO POR EL SERVICIO DE URGENCIAS.</t>
  </si>
  <si>
    <t>MARIA NELLY MENDOZA DE SOLANO</t>
  </si>
  <si>
    <t>37813278</t>
  </si>
  <si>
    <t>PACIENTE REMITIDA DE LA CLINICHA CHICAMOCHA PREVIAMENTE ACEPTADA, INGRESA EN CONTEXTO DE Infarto Agudo Del Miocardio.
MEDICO REMISION MENCIONA BIOMARCADORES LUGAR REMISION POSITIVOS.
SE INDICA INGRESAR, MONITORIZACION Y TOMA DE Electrocardiograma DE FORMA INMEDIATA.</t>
  </si>
  <si>
    <t>ANA LUCIA GOMEZ DE MARTINEZ</t>
  </si>
  <si>
    <t>28148641</t>
  </si>
  <si>
    <t>PACIENTE DE 69 AÑOS QUIEN INGRESA EN COMPAÑIA DE LA FAMILIAR, REFIERE CUADRO CLINICO CARACTERIZADO POR DOLOR TORACICO ACOMPAÑADO DE ASTENIA ADINAMIA Y FIEBRE, NO SINCOPES.
SE INDICA INGRESAR, MONITORIZACION Y TOMA Electrocardiograma DE FORMA INMEDIATA.</t>
  </si>
  <si>
    <t>HETTHEL MARIA BERMUDEZ DE MOLINARES</t>
  </si>
  <si>
    <t>22331201</t>
  </si>
  <si>
    <t xml:space="preserve">Remiten de la FOSCAL con Diagnóstico de Insuficiencia Cardiaca Congestiva descompensada y Fibrilacion Auricular con Respuesta Ventricular Rapida
Se Solicita Electrocardiograma </t>
  </si>
  <si>
    <t>EDGAR GOMEZ GOMEZ</t>
  </si>
  <si>
    <t>5796845</t>
  </si>
  <si>
    <t xml:space="preserve">Remiten de la Clinica Foscal con Diagnóstico de Insuficiencia Cardiaca Congestiva descompensada, Fibrilacion Auricular con Respuesta Ventricular Rapida , neumonia multilobar
Se Solicita Electrocardiograma </t>
  </si>
  <si>
    <t>ROBERTO MIGUEL CUBIDES CUBIDES</t>
  </si>
  <si>
    <t>2142221</t>
  </si>
  <si>
    <t xml:space="preserve">Remiten de Moniquira por enfermedad arterial periferica y necorsis dedos del pie
</t>
  </si>
  <si>
    <t>ROGELIO APARICIO AMOROCHO</t>
  </si>
  <si>
    <t>13816774</t>
  </si>
  <si>
    <t xml:space="preserve">Remiten de Sabana de Torres con Diagnóstico de Infarto Agudo Del Miocardio Sin Elevacion Del St
Se Solicita Electrocardiograma </t>
  </si>
  <si>
    <t>SANDRA MILENA FRANCO</t>
  </si>
  <si>
    <t>1097991790</t>
  </si>
  <si>
    <t xml:space="preserve">Remiten del Hospital de Velez con Diagnóstico de Insuficiencia Cardiaca Congestiva descompensada vs sindrome edematoso vs Enfermedad Renal Crónica reagudizada
Se Solicita Electrocardiograma </t>
  </si>
  <si>
    <t>CARMEN YOLANDA URIBE DE ESCOBAR</t>
  </si>
  <si>
    <t>27948325</t>
  </si>
  <si>
    <t>''dolor en recto''</t>
  </si>
  <si>
    <t>RAUL MENDOZA REINA</t>
  </si>
  <si>
    <t>19945018</t>
  </si>
  <si>
    <t>LE DUELE EL PECHO</t>
  </si>
  <si>
    <t>MYRIAN YOLANDA BONILLA PAIPA</t>
  </si>
  <si>
    <t>63355356</t>
  </si>
  <si>
    <t>paciente que desde hace 4dias presenta  sofoco , disconfort toraxica , fatiga dolor en hemitorax izquierdo asociado a  calambres , tra paraclincos con Hormona Estimulante De Tiroides Ultrasensible levada</t>
  </si>
  <si>
    <t>MARIBEL INFANTE BLANCO</t>
  </si>
  <si>
    <t>63507120</t>
  </si>
  <si>
    <t>PACIENTE DE 47 AÑOS QUIEN INGRESA POR SUS PROPIOS MEDIOS, CUADRO CLINICO 4 DIAS CARACTERIZADO POR DOLOR TORACICO ACOMPAÑADO DE DOLOR EN REGION DORSAL ADEMAS MENCIONA DOLOR EN HOMBROS DE FORMA BILATERAL.
AL INGRESO NIEGA DISNEA, NO FATIGA.
SE INDICA INGRESAR, MONITORIZACION Y TOMA Electrocardiograma DE FORMA INMEDIATA.
ESTUDIOS
30/ENERO/2023 PRUEBA DE ESFUERZO
PRUEBA SUBMAXIMA, ALCANZO EL 79.19% DE LA FRECUENCIA CARDIACA MAXIMA ESPERADA PARA LA EDAD.
LA PRUEBA SE SUSPENDE POR: FATIGA
El MVO2 TEORICO ES EQUIVALENTE A 8.30 METS.
LA RESPUESTA PRESORA ES NORMAL.
TOLERANCIA PARA EL ESFUERZO POBRE
CAPACIDAD FISICA POBRE
PRUEBA NEGATIVA PARA LA INDUCCION DE ISQUEMIA MIOCARDICA CON EL ESFUERZO.</t>
  </si>
  <si>
    <t>DANIEL SANTIAGO TARAZONA VERA</t>
  </si>
  <si>
    <t>1005322609</t>
  </si>
  <si>
    <t>Paciente masculino de 21 años de edad con cuadro que inicia 25-02-2023 con rash cutaneo macular  genealizado manejo con loratadina el domingo en la noche , no ha toado nada , ayer lo vio medico consulta externa que  le indica examen  no tre , refeir perisitencia de sintomas</t>
  </si>
  <si>
    <t>L500</t>
  </si>
  <si>
    <t>URTICARIA ALERGICA</t>
  </si>
  <si>
    <t>SUSANA RODRIGUEZ CELIS</t>
  </si>
  <si>
    <t>30209623</t>
  </si>
  <si>
    <t>PACIENTE DE 58 AÑOS QUIEN INGRESA POR SU S PROPISO MEDIOS Y EN COMPAÑIA DE LA NUERA (LISETH BUENO), CUADRO CLINICO 1 SEMANA EVOLUCION CARACTERIZADO POR DOLOR TORACICO IRRADIADO A CUELLO Y CABEZA ACOMPAÑADO FATIGA, CANSANCIO, ASTENIA, ADINAMIA ADEMAS MENCIONA QUE LA SINTOMATOLOGIA EXACERBA CUANDO REALIZA SUS ACTIVIDADES DIARIAS Y ACTIVIDADES FISICAS (CAMINAR).
ESTUDIOS EXTRAINSTITUCIONALES
21/02/2023 COLESTEROL TOTAL 256, COLESTEROL HDL 56.6, TRIGLICERIDOS 170. GLUCOSA EN SUERO 80 GLICEMIA 2 HORAS 81. COLESTEROL VDLD 34, LDL 165.40.</t>
  </si>
  <si>
    <t>ROSALBA FIGUEROA ORTIZ</t>
  </si>
  <si>
    <t>37746620</t>
  </si>
  <si>
    <t>PACIENTE DE 44 AÑOS QUIEN INGRESA POR SUS PROPIOS MEDIOS Y SIN FAMILIAR, CUADRO CLINICO 20 A 30 MINUTOS CARACTERIZADO POR DOLOR TORACICO IZQUIERDO ACOMPAÑADO DE PARESTESIAS EN MIEMBRO SUPERIOR IZQUIERDO.
REFIERE PREVIAMENTE QUE HA TENIDO PUNZADAS EN TORAX CON PREVIA PRUEBA DE ESFUERZO (NO CONOCE RESULTADO) Y Electrocardiograma CON HALLAZGOS DE BRADICARDIA (NO CONOCEMOS HISTORIA CLINICA).
EN EL INTERROGATORIO NO REFIERE FIEBRE, NO VOMITO, NO ASTENIA, NO ADINAMIA, NO PERDIDA DE PESO, NO CEFALEA, NO TINNITUS, NO FOSFENOS, NO FOTOFOBIA, NO PERDIDA AGUDA DE LA VISION, NO DEPOSICIONES DIARREICAS, NO DOLOR ABDOMINAL.</t>
  </si>
  <si>
    <t>JUAN DAVID PORRAS BERMUDEZ</t>
  </si>
  <si>
    <t>1006777004</t>
  </si>
  <si>
    <t>Maleta general</t>
  </si>
  <si>
    <t>JUAN CARLOS SOTO RAMIREZ</t>
  </si>
  <si>
    <t>94372034</t>
  </si>
  <si>
    <t>lunbago</t>
  </si>
  <si>
    <t>ANA DOLORES SANCHEZ DE ALCANTARA</t>
  </si>
  <si>
    <t>26676787</t>
  </si>
  <si>
    <t xml:space="preserve">PACIENTE ADULTA MAYOR REMITIDA DE AGUACHICA PREVIAMENTE ACEPTADA EN CONTEXTO DE Insuficiencia Cardiaca Congestiva (REFERIDO MEDICO REMISION) .
REFIERE QUE INGRESO POR DOLOR TORACICO ACOMPAÑADO DE FATIGA Y DISNEA.
AL INGRESO DESPIERTA, ALERTA, NO ALGICA, TORAX CON PRESENCIA DISNEA, SUPLENCIA OXIGENO MASCARA NO REINHALACION, INFUSION NITROGLICERINA A 0.5MCGR.
DIAGNOSTICOS LUGAR REMISION
Hipertensión Arterial
ANGINA DE PECHO
INFECCION AGUDA NO ESPECIFICADA DE LAS VIAS RESPIRATORIAS INFERIORES
EDEMA PULMONAR
</t>
  </si>
  <si>
    <t>MARIA GILMA ARIZA</t>
  </si>
  <si>
    <t>28306289</t>
  </si>
  <si>
    <t>PACIENTE ADULTA MAYOR QUIEN INGRESA POR SUS PROPIOS MEDIOS, CUADRO CLINICO 15 DIAS CARACTERIZADO POR DOLOR EN EXTREMIDAD INFERIOR DERECHO LOCALIZADO EN REGION POPLITEA QUE AHORA SE IRRADIA POR CARA INTERNA MIEMBRO IPSILATERAL HASTA REGION INGUINAL.
NIEGA DISNEA, NO FATIGA, NO DOLOR TORACICO.</t>
  </si>
  <si>
    <t>GERMAN QUINTERO GUTIERREZ</t>
  </si>
  <si>
    <t>72149233</t>
  </si>
  <si>
    <t>PACIENTE DE 56 AÑOS QUIEN INGRESA POR SUS PROPIOS MEDIOS Y EN COMPAÑIA DE LA FAMILIAR, CUADRO CLINICO 20 DIAS CARACTERIZADO POR PRESINCOPE ACOMPAÑADO DE MAREO MARCADO SIENDO VALORADO Y POSTERIOR EGRESO EXTRAINSTITUCIONAL, MENCIONA QUE DESDE HACE 15 DIAS HA PRESENTADO DOLOR TORACICO ACOMPAÑADO DE DISNEA.
EL DIA DE AYER FUE VALORADO POR NEUROLOGIA Y CARDIOLOGIA CON INDICACIONES DE ESTUDIOS EXTENSION (RESONANCIA CEREBRAL, ECOCCARDIOGRAMA, PRUEBA ESFUERZO) SIN EMBARGO POR PERSISTENCIA DE LA SINTOMATOLOGIA INGRESA A URGENCIAS.</t>
  </si>
  <si>
    <t>MARIA ELENA RODRIGUEZ OLAVE</t>
  </si>
  <si>
    <t>28115837</t>
  </si>
  <si>
    <t xml:space="preserve">PACIENTE DE 52 AÑOS QUIEN INGRESA REMITIDA DEL HOSPITAL DE VELEZ COMO URGENCIA VITAL REGULADA POR EL CRUE, CUADRO CLINICO 2 DIAS DE EVOLUCION CARACTERIZADO POR DISARTRIA, AFASIA Y PERDIDA FUERZA MIEMBROS SUPERIORES, ES VALORADA Y POR HALLAZGOS EN Electrocardiograma QUE DOCUMENTAN COMO: ONDA T INVERTIDA SIMETRICA DESDE V2 HASTA V4 TRASLADAR A NUESTRA INSTITUCION.
DOCTOR EQUIPO AMBULANCIA MENCIONA QUE INGRESAN INICIALMENTE A Hospital Internacional De Colombia Y REDIRECCIONAN.
</t>
  </si>
  <si>
    <t>OLGA LUCIA BAUTISTA DIAZ</t>
  </si>
  <si>
    <t>37893587</t>
  </si>
  <si>
    <t>PACIENTE DE 51 AÑOS QUIEN INGRESA POR SUS PROPIOS MEDIOS, CUADRO CLINICO 1 DIA CARACTERIZADO POR SENSACION OPRESION TORACICO ACOMPAÑADO DE PARESTESIAS EN MIEMBROS SUPERIORES, ADEMAS CEFALEA DE INTENSIDAD LEVE A MODERADO.</t>
  </si>
  <si>
    <t>DIOSELINA ARDILA RODRIGUEZ</t>
  </si>
  <si>
    <t>63337475</t>
  </si>
  <si>
    <t xml:space="preserve">PACIENTE DE 55 AÑOS QUIEN INGRESA POR SUS PROPIOS MEDIOS, CUADRO CLINICO 8 DIAS CARACTERIZADO POR DOLOR TORACICO Y CEFALEA, REFIERE QUE LA SINTOMATOLOGIA HA AUMENTADO DE FORMA IMPORTANTE POR LO CUAL INGRESA HOY A URGENCIAS.
REFIERE ADECUADA AHDERENCIA FARMACOLOGICA (ANTIHIPERTENSIVO).
</t>
  </si>
  <si>
    <t>LUIS ALFREDO QUINTERO MONSALVE</t>
  </si>
  <si>
    <t>91246510</t>
  </si>
  <si>
    <t>PACIENTE DE 57 AÑOS QUIEN INGRESA POR SUS PROPIOS MEDIOS, CUADRO CLINICO CARACTERIZADO POR SENSACION OPRESION TORACICO IZQUIERDA IRRADIADO A CUELLO Y ADEMAS SENSACION FATIGA Y DISNEA, ADEMAS REFIERE SENSACION DE CUERPO EXTRAÑO EN CUELLO
SE INDICA INGRESAR, MONITORIZACION Y TOME Electrocardiograma.</t>
  </si>
  <si>
    <t>M541</t>
  </si>
  <si>
    <t>RADICULOPATIA</t>
  </si>
  <si>
    <t>EVELIA SANABRIA</t>
  </si>
  <si>
    <t>28403671</t>
  </si>
  <si>
    <t>PACIENTE DE 70 AÑOS QUIEN INGRESA REMITIDA DEL HOSPITAL DEL CARMEN DE CHUCURI, CUADRO CLINICO CARACTERIZADO POR DOLOR TORACICO, REALIZAN Electrocardiograma Y REMITEN.
AL INGRESO PACIENTE DESPIERTA, ALERTA, ORIENTADA, NO ALGICA. EN EL MOMENTO SIN DOLOR TORACICO.</t>
  </si>
  <si>
    <t>Paciente de 67 años con antecedentes de Hipertensión Arterial quien ingreso el 24/02/2023 remitida del Hospital Local Del Norte, regulada por crue, codigo 164627 Doctor ACosta, donde se encuentraba hospitalizado en contexto de Enfermedad Pulmonar Obstructiva Crónica exacerbado y sobreinfecatado, documentando cifras tensionales elevadas en rangos de severidad dando manejo con antihipertensivo oral, Electrocardiograma que interpretaron infradesnivel de V5yV6, pero con biomarcador serico de sitio de remision negativo, ese dia fue valorado en conjunto medicina interna revisando trazados extrainstitucionales sin alteraciones, al examen fisico con presencia de roncus y sibilancias a la auscultacion cardiopulmonar indicando redireccionando a  red de prestadores de su Entidad Promotora De Salud (HUS).
El dia de hoy 28/02/2023 ingresa remitida del hospital universitario manifestando que presento dolor toracico y reportan Electrocardiograma con cambios e indradesnivel sin embargo al interrogatorio la paciente no manifiesta dolor toracico intenso, recalca que el dolor es cuando tose.
Cuenta con:
(05/12/2022) Ecocardiograma Trantoráxico
1.  VENTRICULO IZQUIERDO DE TAMAÑO NORMAL QUE CURSA CON REMODELAMIENTO CONCENTRICO PARIETAL Y SIN TRASTORNOS SEGMENTARIOS. F.E.60%.
2.  ANEURISMA DEL SEPTUM INTERAURICULAR SIN CORTOCIRCUITOS.
3. CAVIDADES DERECHAS NORMALES CON REGURGITACION TRICUSPIDEA LEVE Y PRESION SISTOLICA PULMONAR ESTIMADA EN 35 mmHg.
Holter de enero/2023
Seis extrasistoles ventriculares aisladas.
- Escasas extrasistoles atriales (Carga menor 1%), sencillas, algunas dupletas atriales y 1 tripleta atrial. - Ritmo sinusal. Trastorno de la repolarizaicon. infrast tipo cubeta inferolateral.</t>
  </si>
  <si>
    <t>DIOSELINA CASTILLA</t>
  </si>
  <si>
    <t>27851799</t>
  </si>
  <si>
    <t>PACIENTE REMITIDA DE OCAÑA PREVIAMENTE ACEPTADA, CUENTA CON ECOCARDIOGRAMA STRES POSITIVO PARA LA PRESENCIA DE INSUFICIENCIA CORONARIA MEDIADA POR FARMACOS.</t>
  </si>
  <si>
    <t>LUCILA DEL CARMEN ORTEGA VERGARA</t>
  </si>
  <si>
    <t>37916255</t>
  </si>
  <si>
    <t>Paciente femenina con antecedente de dislipidemia , que desde ayer presenta dolro en Miembro Inferior Derecho predominio muslo, limitta la marcha</t>
  </si>
  <si>
    <t>MARIA DEL ROSARIO HERNANDEZ DE CASTELLANOS</t>
  </si>
  <si>
    <t>27952406</t>
  </si>
  <si>
    <t xml:space="preserve">agotamiento bateria Cardiodesfibrilador Implantable </t>
  </si>
  <si>
    <t>JANEL ANDREA MOGOLLON GARCES</t>
  </si>
  <si>
    <t>37555487</t>
  </si>
  <si>
    <t>dolrorpecordial</t>
  </si>
  <si>
    <t>JOSE ALEJANDRO LOBO LINARES</t>
  </si>
  <si>
    <t>1142725868</t>
  </si>
  <si>
    <t xml:space="preserve">PACIENTE DE 3 AÑOS QUIEN ES TRAIDO POR LA MAMA, CUADRO CLINICO DE 12 HORAS APROXIMADAMENTE CARACTERIZADO POR EPISODIO FEBRIL CUANTIFICADO INICIALMENTE EN 38.5GRADOS CON ADMINISTRACION DE ACETAMINOFEN DISMINUYENDO DE FORMA PROGRESIVA, POSTERIOR NUEVO EPISODIO FEBRIL CUANTIFICADOS EN 40.1GRADOS QUE DISMINUYE MUY LEVE A LA NUEVA ADMINISTRACION DE ANTIPIRETICO POR LO CUAL INGRESAN A URGENCIAS.
</t>
  </si>
  <si>
    <t>LUZ ALBA CHINCHILLA CUEVAS</t>
  </si>
  <si>
    <t>28423370</t>
  </si>
  <si>
    <t>PACIENTE DE 66 AÑOS QUIEN INGRESA POR SUS PROPIOS MEDIOS, REFIERE CUADRO CLINICO CARACTERIZADO POR EDEMAS GENERALIZADOS ACOMPAÑADO DE PRURITO DESDE HACE 1 SEMANA POR LO CUAL COMENTA CASO CON HEPATOLOGIA CON APARENTE INDICACION DE INGRESAR A URGENCIAS PARA ESTUDIOS. NO SINCOPES, NO DISNEA, NO FATIGA.</t>
  </si>
  <si>
    <t>ESMERALDA LUZ MENOLLOS BORJA</t>
  </si>
  <si>
    <t>63460006</t>
  </si>
  <si>
    <t>tengo torticolis</t>
  </si>
  <si>
    <t>TEODORO ESTEBAN PULIDO</t>
  </si>
  <si>
    <t>13841431</t>
  </si>
  <si>
    <t>PACIENTE DE 64 AÑOS REMITIDA DE LA CLINICA CHICAMOCHA PREVIAMENTE ACEPTADA, CUADRO CLINICA CARACTERIZADO POR EPISODIO SINCOPAL.
DURANTE ESTANCIA CONSIDERANDO POSIBLE ENFERMEDAD DEL NODO Y REMITEN PARA ESTUDIOS ADICIONALES VALORACION CARDIOLOGIA Y ELECTROFISIOLOGIA</t>
  </si>
  <si>
    <t>GLORIA PICO DURAN</t>
  </si>
  <si>
    <t>30503601</t>
  </si>
  <si>
    <t>PACIENTE DE 64 AÑOS QUIEN INGRESA POR SUS PROPIOS MEDIOS, CUADRO CLINICO 4 DIAS EVOLUCION CARACTERIZADO POR DISNEA, FATIGA, DETERIORO CLASE FUNCIONAL, REFIERE QUE LA DISNEA AUMENTA CUANDO CAMINA.</t>
  </si>
  <si>
    <t>ARLEY CHAMORRO LANDINEZ</t>
  </si>
  <si>
    <t>91436208</t>
  </si>
  <si>
    <t>PACIENTE DE 52 AÑOS REMITIDO DEL HOSPITAL REGIONAL NAGDALENA PREVIAMENTE ACEPTADO, CUADRO CLINICO CARACTERIZADO POR PRESINCOPE CON POSTERIOR DOLOR EN MIEMBRO SUPERIOR IZQUIERDO IRRADIADO A TORAX IZQUIERDO, NO DISNEA, NO FATIGA, NO CEFALEA, NO NAUSEAS.
SE INDICA INGRESAR, MONITORIZACION Y TOMA Electrocardiograma DE FORMA INMEDIATA</t>
  </si>
  <si>
    <t>FABIAN ANTHUAN DUARTE AMADO</t>
  </si>
  <si>
    <t>1097920157</t>
  </si>
  <si>
    <t>PÓLIZA ESTUDIANTIL</t>
  </si>
  <si>
    <t>PACIENTE DE 5 AÑOS QUIEN ES TRAIDO POR LA MAMA, REFIERE CAIDA DESDE SU PROPIA ALTURA MIENTRAS SE ENCONTRABA EN SALON DE CLASE CON TRAUMA CAUSANDO HERIDA EN REGION FRONTAL POR LO CUAL INGRESA A URGENCIAS. NO DISNEA, NO FATIGA, NO CIANOSIS, NO PERDIDA ESTADO DE CONCIENCIA</t>
  </si>
  <si>
    <t>CONTINUO CON DOLOR ABDOMINAL Y HOY ME VALORO EL ONCOLOGO</t>
  </si>
  <si>
    <t>RAFAEL ANTONIO LOPEZ COBA</t>
  </si>
  <si>
    <t>7925781</t>
  </si>
  <si>
    <t>PACIENTE DE 40 AÑOS SIN APARENTES ANTECEDENTES QUIEN CURSA CON CUADRO DE POLIPSIA, POLIURIA Y PERDIDA DE PESO POR LO CUAL SE REALIZO PARACLINICOS QUE REPORTAN: UROANALISIS: PH 6.0 GLUCOSAA MAYOR DE 500 PROTEINS NEGATIVO CETONAS ++, GLICEMIA BASAL 460.1, REATININA 1.4, Nitrógeno Uréico En Sangre 19.5 Y CON ESTOS RESULTADOS INGRESA A FOSCAL DONDE MENCIONAN QUE DEBE INGRESAR A NUESTRA INSTITUCION.
SE CONSIDERA INGRESAR DADO CONTEXTO PERMITIENDO DESCARTAR CRISIS HIPERGLICEMIA VS CETOACIDOSIS DIABETICA.</t>
  </si>
  <si>
    <t>E101</t>
  </si>
  <si>
    <t>DIABETES MELLITUS INSULINODEPENDIENTE, CON CETOACIDOSIS</t>
  </si>
  <si>
    <t>EMMANUEL ANTONIO CASTRO BEJARANO</t>
  </si>
  <si>
    <t>1095848559</t>
  </si>
  <si>
    <t xml:space="preserve">PACIENTE DE 3 MESES QUIEN ES TRAIDO POR SUS PADRES, CUADRO CLINICO QUE INICIA EN LAS HORAS DE LA TARDE CARACTERIZADO POR IRRITABILIDAD NO CONSOLABLE ACOMPAÑADO DE PALIDEZ GENERALIZADA Y FATIGA.
Diagnosticos 26/02/2023
- Recién Nacido Prematuro 26,6 Semanas (Edad Posmenstrual 39.2 semanas)
- Peso Adecuado Para La Edad Gestacional
- Apnea secundaria
- Sepsis neonatal tardía
— Infección de vías urinarias por Klebsiella pneumonie fenotipo habitual
- Hernia inguinal izquierda </t>
  </si>
  <si>
    <t>ME CITARON PARA TRASNPLANTE CARDIACO</t>
  </si>
  <si>
    <t>Q202</t>
  </si>
  <si>
    <t>TRANSPOSICION DE LOS GRANDES VASOS EN VENTRICULO IZQUIERDO</t>
  </si>
  <si>
    <t>NICOLAS YADIR BAYONA DUARTE</t>
  </si>
  <si>
    <t>1030182297</t>
  </si>
  <si>
    <t>PACIENTE QUIEN INGRESA EN COMPAÑIA DE LA FAMILIAR, REFIERE DOLOR TORACICO Y PALPITACIONES DESDE HACE 1 DIA
SE INDICA INGRESAR, MONITORIZACION Y TOMA Electrocardiograma DE FORMA INMEDIATA.</t>
  </si>
  <si>
    <t>MARIA EUGENIA LOPEZ ACEVEDO</t>
  </si>
  <si>
    <t>63355620</t>
  </si>
  <si>
    <t>falla cardiaca</t>
  </si>
  <si>
    <t>MARIO FORERO</t>
  </si>
  <si>
    <t>91011294</t>
  </si>
  <si>
    <t>Paciente masculino de 61 años sin antecedentes de importancia, quien consulta por presentar cuadro clínico de 1 semana de evolución consistente en dolor precordial tipo punzada que se irradia a miembro superior izquierdo.</t>
  </si>
  <si>
    <t>EDILIA LOZANO MORENO</t>
  </si>
  <si>
    <t>28468655</t>
  </si>
  <si>
    <t>diabeteica con falla renal en dialisis peritoneal enfermedad arterial periferica que ingresa por dolor y ulceras en miembro inferior derecho</t>
  </si>
  <si>
    <t>LUIS ALBERTO SANCHEZ SILVA</t>
  </si>
  <si>
    <t>4060347</t>
  </si>
  <si>
    <t xml:space="preserve">ME VIERON EN CONSULTA Y ME INDICARON INGRESAR A URGENCIAS.
28/FEBRERO/2023 VALORACION ELECTROFISIOLOGIA: Por parte del servicio de electorfisiologia se indica a paciente acudir a servicio de urgencias para realizacion de ecocardiograma Transesofágico  (debido a antecednete de foramen oval permeable con evento reciente de neuropatia optica isquemica) de manera urgente para definir cierre percutaneo  y de acuerdo a evolucion implante de dispositivo.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</si>
  <si>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ESTUVO EN CONSULTA Y ME ENVIARON PARA URGENCIAS.
CONTROL 28/FEBRERO/2023 CIRUGIA VASCULAR:
PACEINTE CON CIDO POR ANGIPLASTIA DE MEIMBRO INFERIOR IZQUEIRDO DESCRITA PEVIAMENTE, EN CONTROL SE EVIDENCIA THIRLL SUGESTIVO DE FISTULA ARTERIOVENOSA POSPUNCION. SE INDICA ACUDIR A SERVICIO DE URGNECIAS PARA REALIZAR DUPLEX ARTERIAL Y DETERMINAR CONDUCTAS ADICIONALES.
Se da educación al familiar y al paciente sobre el triage, su clasificación basada en la sintomatología y hallazgos clínicos, así mismo el tiempo aproximado en atención medica. Refieren entender claramente y aceptar. No tiene enfermedad infecto-contagiosa. </t>
  </si>
  <si>
    <t>PACIENTE DE 90 AÑOS QUIEN INGRESA POR SUS PROPIOS MEDIOS Y EN COMPAÑIA DE LA FAMILIAR, CUADRO CLINICO 1 DIA EVOLUCION CARACTERIZADO POR DOLOR ABDOMINAL ACOMPAÑADO DE APARENTES AUSENCIA DEPOSICIONES Y DIURESIS. EGRESO EL DIA DE AYER DE LA INSTITUCION.
AL INGRESO DESPIERTO, ALERTA, ALGICO.
28/02/2023 Dignosticos egreso
1. Postoperatorio Implantación Valvular Transaórtica 24/02/23
2. Fibrilacion Auricular paroxistica de novo CHADS2VASC de 3 puntos
3. Enfermedad coronaria no significativa
- Lesiones intermedias en la DA y coronaria derecha
4. Hiperlasia prostatica benigna
5. Enfermedad pulmonar intersticial difusa a estudio</t>
  </si>
  <si>
    <t>PACIENTE DE 37 AÑOS QUIEN INGRESA POR SUS PROPIOS MEDIOS Y EN COMPAÑIA DE LA FAMILIAR, CUADRO CLINICO 3 MESES CARACTERIZADO POR ASTENIA, ADINAMIA ACOMPAÑADO DE PRESINCOPES Y MAREO INTENSO, HA SIDO VALORADO POR HEMATOLOGIA DE FORMA AMBULATORIA. EL DIA DE HOY POR PERSISTENCIA SINTOMAS INGRESA A URGENCIAS.</t>
  </si>
  <si>
    <t>MATEA GARCIA PALOMINO</t>
  </si>
  <si>
    <t>28290847</t>
  </si>
  <si>
    <t>PACIENTE ADULTA MAYOR 91 AÑOS QUIEN ES TRAIDA POR LA HIJA (MARTHA REY) CURSA CON CUADRO CLINICO 15 DIAS CARACTERIZADO POR DISNEA, FATIGA, DETERIORO CLASE FUNCIONAL Y EDEMA MARCADO MIEMBROS INFERIORES.
SE INDICA INGRESAR, MONITORIZACION CONTINUA Y TOMA Electrocardiograma DE FORMA INMEDIATA
DIAGNOSTICOS (HISTORIA CLINICA)
Hipertensión Arterial
CARDIOPATIA DILATADA
INSUFICIENCIA VALVULA MITRAL</t>
  </si>
  <si>
    <t>CARMEN ROSA GOMEZ RODRIGUEZ</t>
  </si>
  <si>
    <t>28415995</t>
  </si>
  <si>
    <t xml:space="preserve">PACIENTE ADULTA MAYOR REMITIDA DEL SOCORRO EN CONTEXTO ICC, FUE VALORADA EN CONSULTA EXTERNA Y REDIRECCIONAN A URGENCIAS DADO DETERIORO CLINICO.
PACIENTE ACEPTADA EN Unidad De Cuidado Intensivo INICIALMENTE PERO INGRESA A URGENCIAS.
AL INGRESO PACIENTE CON INFUSION NOREPINEFRINA 0.05 E INFUSION FUROSEMIDA 5.
SE INDICA INGRESAR, MONITORIZACION Y TOMA Electrocardiograma . </t>
  </si>
  <si>
    <t>CIPRIANO RIVERA GUZMAN</t>
  </si>
  <si>
    <t>5597629</t>
  </si>
  <si>
    <t>PACIENTE DE 82 AÑOS REMITIDO EN CONTEXTO Infarto Agudo Del Miocardio SIN ELEVACION ST.
EN HISTORIA REMISION DOCUMENTAN: INDICAN MANEJO ANTIISQUEMICO, VALORACION POR MEDICINA INTERNA E INDICO REMISION A UNIDAD CORONARIA.</t>
  </si>
  <si>
    <t>ASTRID YURLEY CAMARGO SERRANO</t>
  </si>
  <si>
    <t>1007189701</t>
  </si>
  <si>
    <t xml:space="preserve">PACIENTE DE 31 AÑOS QUIEN INGRESA POR SUS PROPIOS MEDIOS, G4P3C0A0V3 CON EMBARAZO DE 32 SEMANAS 4 DIAS QUIEN FUE VALORADA EN CONSULTA EXTERNA Y REDIRECCIONADA A URGENCIAS. REFIERE CEFALEA DE INTENSIDAD LEVE ADEMAS FATIGA, EDEMA EN MIEMBROS SUPERIORES E INFERIORES.
EN EL INTERROGATORIO NO REFIERE FIEBRE, NO VOMITO, NO ASTENIA, NO ADINAMIA, NO PERDIDA DE PESO, NO TINNITUS, NO FOSFENOS, NO FOTOFOBIA, NO PERDIDA AGUDA DE LA VISION, NO DEPOSICIONES DIARREICAS, NO DOLOR ABDOMINAL.
VALORACION GINECOLOGIA: SE DECIDE REMITIR AL SERVICIO DE RUEGNCIA DE Fundacion Cardiovascular De Colombia PARA HOSPITALIZAR Y REALIZAR PERFIL TOXEMICO COMPLETO CON PROTEINURIA EN 24 HORAS Y DEPURACION DE CREATININA, MANEJO ANTIHIPERTENSIVO INTRAHOSPITALARIO
</t>
  </si>
  <si>
    <t>MARTHA LILIANA PATIÑO JEREZ</t>
  </si>
  <si>
    <t>63555410</t>
  </si>
  <si>
    <t>PACIENTE DE 39 AÑOS QUIEN INGRESA POR SUS PROPIOS MEDIOS, CUADRO CLINICO 2 DIAS CARACTERIZADO POR FIEBRE CUANTIFICADA EN 38.7GRADOS ACOMPAÑADA DE DISURIA, TENESMO VESICAL E INCONTINENCIA URINARIA.</t>
  </si>
  <si>
    <t>RAFAEL SILVA CABALLERO</t>
  </si>
  <si>
    <t>1098082397</t>
  </si>
  <si>
    <t>Paciente de 1 años quien es traido por la mama, refiere cuadro clinico hace 1 hora caracterizado por ingesta accidental de propanolol (tableta 40mg diluida en 5cc) con administracion 1cc. Refiere que se encontraba en compañia de la cuidadora, niega cianosis, no vomito, no sincopes.
miembro superior izquierdo: 86/57mmhg.
miembro inferior derecho: 97/49mmhg.
miembro inferior izquierdo: 100/70mmhg.</t>
  </si>
  <si>
    <t>Q251</t>
  </si>
  <si>
    <t>COARTACION DE LA AORTA</t>
  </si>
  <si>
    <t>PACIENTE DE 42 AÑOS QUIEN INGRESA POR CUADRO CLINICO 1 DIA EVOLUCION CARACTERIZADO POR FIEBRE CUANTIFICADA EN 39GRADOS ACOMPAÑADO DE DISURIA, TENESMO VESICAL Y MALESTAR GENERAL POR LO CUAL INGRESA A URGENCIAS.</t>
  </si>
  <si>
    <t>ABRAHAM GAMBOA GOMEZ</t>
  </si>
  <si>
    <t>5723770</t>
  </si>
  <si>
    <t>PACIENTE REMITIDO DE RIONEGRO EN CONTEXTO DE Taquicardia Supraventricular, REFIERE QUE HA PRESENTADO EPISODIOS SIMILARES PREVIAMENTE.
EN LUGAR REMISION ADMINISTRAR VERAPAMILO</t>
  </si>
  <si>
    <t>ENCARNACION MUÑOZ SANCHEZ</t>
  </si>
  <si>
    <t>27932421</t>
  </si>
  <si>
    <t xml:space="preserve">ESTABA EN CONSULTA Y ME ENVIARON A URGENCIAS.
CONSULTA 01/03/2023 VALORACION ELECTROFISIOLOGIA: SE ENVIA PACIENTE A URGENCIAS POR AGOTAMIENTO DE BATERIA. SE INDICA TOMA DE ELKG Y DE RADIOGRAFIA DE TORAX PARA PROCEDIMIENTO.
Se da educación al familiar y al paciente sobre el triage, su clasificación basada en la sintomatología y hallazgos clínicos, así mismo el tiempo aproximado en atención medica. Refieren entender claramente y aceptar. No tiene enfermedad infecto-contagiosa.
</t>
  </si>
  <si>
    <t>EUGENIA ARAQUE GAMBOA</t>
  </si>
  <si>
    <t>63443352</t>
  </si>
  <si>
    <t>PACIENTE DE 54 AÑOS QUIEN INGRESA POR SUS PROPIOS MEDIOS, CUADRO CLINICO CARACTERIZADO POR DISNEA, FATIGA Y EDEMA MARCADO MIEMBROS INFERIORES.
EL DIA DE HOY ES VALORADO POR CARDIOLOGIA INDICANDOLE INGRESAR A URGENCIAS, ADEMAS DESDE ANTIAYER ULTIMA DOSIS WARFARINA DADO International Normalized Ratio PROLONGADO (CONTROL EL DIA DE AYER 6.4) SIN EMBARGO NIEGA SANGRADOS EN LA ULTIMA SEMANA.</t>
  </si>
  <si>
    <t>EMMANUEL ARAQUE RICO</t>
  </si>
  <si>
    <t>1239089446</t>
  </si>
  <si>
    <t xml:space="preserve">PACIENTE DE 2 AÑOS QUIEN ES TRAIDO POR LA MAMA, CUADRO CLINICO 1 DIA CARACTERIZADO POR EPISODIO EMETICO Y DEPOSICION DIARREICA SIN SANGRADO, NO FIEBRE, NO CIANOSIS, NO SINCOPES
ESTUDIOS 27/02/2023 ECOCARDIOGRAMA PEDIATRICO
CONCLUSIONES
:1. ANOMALIA DE EBSTEIN TIPO I. (COMO DESCRITA)
2. INSUFICIENCIA TRICUSPIDEA MODERADA
3. ADECUADA FUNCION SISTOLICA BIVENTRICULAR
</t>
  </si>
  <si>
    <t>SANDRA LILIANA CALDERON BERMUDEZ</t>
  </si>
  <si>
    <t>63489683</t>
  </si>
  <si>
    <t>Paciente que desde hae 2 dias presente tos , disfonia , ardor en garganta , empeoro desde anoche empeoro y hoy fiebre , no cuantificada, no expctoracion, no disnea</t>
  </si>
  <si>
    <t>NORBERTO DUARTE GARCIA</t>
  </si>
  <si>
    <t>13811955</t>
  </si>
  <si>
    <t xml:space="preserve">Paciente con 7 años de edad con antecdentde  Hipertensión Arterial , Diabetes Mellitus ,  Enfermedad Renal Crónica en hempodialisis , referie sensacio hipoestesia de Miembros Inferiores y ademas con lesion necrotica de pilgar de pie izquierdo desde hace 15 dias, en enero realizaron dopler arerail de Miembros Inferiores que reporta obsruccion del 40 % terecio distal de fmoral superficial  derecha y estenosis distal de tibial anterio, posterior y peronera , visto hoy por medico genral que comenta don Doctor cediel 8cx vascular ) ue indica traer a nuestra institucion de fora prioritarria)  </t>
  </si>
  <si>
    <t>LUZ MELIDA TRILLOS</t>
  </si>
  <si>
    <t>63454736</t>
  </si>
  <si>
    <t>hoy en el dia leve dolro en el pecho y despues de almorzar dolro es intsnos que iirradia a cuello los sientes , ademas de disnea , el dolro se hizo opresivo con nauseas , tomo asa efervesente sin mejori y el dolro se irrdia a Miembro Superior Izquierdo por lo que consulta, refei sentirse muy casada</t>
  </si>
  <si>
    <t>IVAN FELIPE MANRIQUE MENDOZA</t>
  </si>
  <si>
    <t>1101682971</t>
  </si>
  <si>
    <t>PACIENTE DE 18 AÑOS QUIEN INGRESA REMITIDO DEL HOSPITAL DE SANGIL ACEPTADO. CUADRO CLINICO 3 DIAS CARACTERIZADO POR CEFALEA Y ODINOFAGIA ACOMPAÑADO DE DOLOR TORACICO LEVE, EL DIA DE AYER SE INTENSIFICA EL DOLOR TORACICO POR LO CUAL INGRESA A URGENCIAS.
EN HISTORIA CLINICA DOCUMENTAN: SE CONSIDERA PACIENTE EN ALTO RIESGO CARDIOVASCULAR POR SOSPECHA DE Tromboembolismo Pulmonar?, SEC VS ENDOCARDITIS BACTERIANA POR LO CUAL SE HACE NECESARIO REMISION.</t>
  </si>
  <si>
    <t>ISABEL DELGADO RAMON</t>
  </si>
  <si>
    <t>49656161</t>
  </si>
  <si>
    <t xml:space="preserve">PACIENTE DE 53 AÑOS QUIEN INGRESA POR CUADRO CLINICO 1 DIA CARACTERIZADO POR DOLOR TORACICO ACOMPAÑADA DE FATIGA, DISNEA, ASTENAI Y ADINAMIA.
MENCIONA QUE TIENE PENDIENTE VALORACION POR ELECTROFISIOLOGIA (PROGRAMADA MAYO 2023).
</t>
  </si>
  <si>
    <t>JOSE JAVIER HERNANDEZ PARADA</t>
  </si>
  <si>
    <t>88162760</t>
  </si>
  <si>
    <t xml:space="preserve">PACIENTE DE 45 AÑOS QUIEN INGRESA POR SUS PROPIOS MEDIOS, CUADRO CLINICO CARACTERIZADO POR DOLOR TORACICO Y MIEMBRO SUPERIOR IZQUIERDO ACOMPAÑADO DE DISNEA. FUE VALORADO POR ELECTROFISIOLOGIA PREVIAMENTE CON INDICACION DE INGRESAR A URGENCIAS PERO POR NO CONTAR CON ACOMPAÑANTE INGRESA HASTA EL DIA DE HOY.
</t>
  </si>
  <si>
    <t>JULIAN DAVID DURAN MORENO</t>
  </si>
  <si>
    <t>1142724500</t>
  </si>
  <si>
    <t xml:space="preserve">PACIENTE DE 5 AÑOS QUIEN ES TRAIDO POR CAIDA DESDE </t>
  </si>
  <si>
    <t>T009</t>
  </si>
  <si>
    <t>TRAUMATISMOS SUPERFICIALES MULTIPLES, NO ESPECIFICADOS</t>
  </si>
  <si>
    <t>ROBERTO LEON RESTREPO VELEZ</t>
  </si>
  <si>
    <t>3550780</t>
  </si>
  <si>
    <t>Derivado de consulta externa de electrofisiologia por Neumotorax</t>
  </si>
  <si>
    <t>S270</t>
  </si>
  <si>
    <t>NEUMOTORAX TRAUMATICO</t>
  </si>
  <si>
    <t>MERCEDES RODRIGUEZ DIAZ</t>
  </si>
  <si>
    <t>37894891</t>
  </si>
  <si>
    <t xml:space="preserve">PACIENTE  CON  CUADRO  CLINICO DE  3 DIAS  CON  APARICION DE MASA  EN REGION POSTERIOR  DE LA PIERNA  DERECHA  CON  DOLOR QUE EMPEORA DESDE HOY NO  FIEBRE  NIEGA  OTROS SINTOMAS.   PACIENTE  PROCEDENTE  DE  CURITI-SANTANDER..
Postoperatorio 24/01/2023 ABLACION QUIMICA  DE VENA SAFENA
EXTERNA + VARICECTOMIA SUPRA E INFRAPATELAR MIEMBRO INFERIOR DERECHA. </t>
  </si>
  <si>
    <t>PEDRO PABLO DELGADO MATAGIRA</t>
  </si>
  <si>
    <t>13829442</t>
  </si>
  <si>
    <t xml:space="preserve">PACIENTE   ACEPTADO  EN REMISION  DEL HOSPITAL LOCAL DEL NORTE (FI: 28/02/23) POR  CLINICA  DE   14  DIAS   CON  DISNEA   DOLOR  TORAXICO, LESIONES  EQUIMOTICAS  EN MIEMBROS  SUPERIORES  .  REMITEN  EN CONTEXTO DE FALLA CARDIACA   </t>
  </si>
  <si>
    <t>PACIENTE   REMITIDO DE  CONSULTA  EXTERNA  CARDIOLOGIA  CON  Doctora  KAREN GARCIA, POR    SIGNOS DE  FALLA CARDIACA  DESCOMPENSADA  EN EL MOMENTO, INDICA INGRESO A URGENCIAS
Medicamentos: apixaban, carvedilol 6.25/12 horas, eplerenona 25/dia, dapagliflozina 10/dia, apixaban 5/12 horas,
iaptropio, enalapril 2.5/12 h</t>
  </si>
  <si>
    <t>MARIO JOSE MARTINEZ PACHECO</t>
  </si>
  <si>
    <t>5705576</t>
  </si>
  <si>
    <t xml:space="preserve">paciente  remitido  de  clinica  san pablo como urgencia  vital  regulado por  el CRUE Doctor  JORGE MORENO  Codigo 164850 por  dolor  toraxico  subito  opresivo ,    Electrocardiograma  sin cambios  (referido en Historia Clínica no hay  registro),  se  encontraba  hospitalizado en contexto de trastorno del comportamiento por  abuso del alcohol .  Indican  carga  antiisquemica.  se  indica  realizar  Electrocardiograma </t>
  </si>
  <si>
    <t>MARIA SANTOS TRIANA VILLAMIZAR</t>
  </si>
  <si>
    <t>26793620</t>
  </si>
  <si>
    <t xml:space="preserve">paciente  aceptada  en remision del  HUS(fi:24/02/23) cursando  con neumonia multilobar,  Infarto Agudo Del Miocardio Sin Elevacion Del St  biomarcadores  positivos. remiten para definir  con cardiologia estratificacion  coronaria .  Paciente  con oxigeno por  canula nasal  a  3lit/min .
Antibiotico : piperacilina tazobactam 4.5 gr iv cada  6 horas (fi: 25/02/23)  , doxiciclina  100mg  Vía Oral cada  12 horas  (fi: 25/02/23) </t>
  </si>
  <si>
    <t>JOSE MAXIMILIANO PEREZ OROZCO</t>
  </si>
  <si>
    <t>17525725</t>
  </si>
  <si>
    <t xml:space="preserve">paciente  remitido  de  clinica  santa ana(cucuta)  con  aceptacion para Unidad De Cuidado Intensivo del  5 piso para  el dia 28/02/23 pero por  tiempo transcurrido referencia  nos informa que la cama ya tubo ocupacion.
Paciente  con diagnostico  de aneurisma  en  torax  y  abdomen   sin  ruptura por Tomografía Axial Computarizada de  torax  del  dia (13/02/23).  Paciente  en el momento  con dolor  abdominal leve . </t>
  </si>
  <si>
    <t>GENARO MAYORGA</t>
  </si>
  <si>
    <t>5693726</t>
  </si>
  <si>
    <t>paciente  aceptado en remision,  remitido de  I nivel  a  Hospital de  sangil(fi: 28/02/23)por   dolor  epigastrio realizan Electrocardiograma  con cambios  agudos   dan carga antiisquemica.   En sitio  de  remision  realizan  biomarcadores  cardiacos  01/03/23   troponina I : 37.2 -24.1), llama  la  atencion   hemograma  con leucocitosis   en 22.54 no trombocitopenia .</t>
  </si>
  <si>
    <t>JUAN GUILLERMO FORERO CORREA</t>
  </si>
  <si>
    <t>1095928829</t>
  </si>
  <si>
    <t xml:space="preserve">paciente   con   cuadro  clinico de  3  dias  con dolor  toraxico tipo punzada  empeora  hace  1  hora niega  disnea niega   ingesta  de   sustancias psicoactivas ,  no  alcohol.  se indica  realizar  Electrocardiograma . </t>
  </si>
  <si>
    <t>ADOLFO CLARO</t>
  </si>
  <si>
    <t>5466347</t>
  </si>
  <si>
    <t xml:space="preserve">paciente  aceptado  en remision  de la  clinica  la  merced(fi:28/02/23) por  falla cardiaca   descompensada  stevenson b , edema pulmonar  con   requerimiento  de oxigeno de alto  flujo  a  15lit/min  , insuficiencia mitral  severa  funcional, insuficiencia  aortica y tricuspidea  leve,  derrame pericardico  150cc  Fracción Eyeccion Del Ventriculo Izquierdo 30%.  </t>
  </si>
  <si>
    <t>GRACIELA MANTILLA DE QUINTERO</t>
  </si>
  <si>
    <t>37821188</t>
  </si>
  <si>
    <t xml:space="preserve">PACIENTE   REMITIDA  DE  ESE LAS  NIEVES   POR PRESENTAR   DOS  EPISODIOS  DE  SINCOPES    EL DIA DE  AYER Y HOY NUEVO  EPISODIO  CON DOLOR  TORAXICO    HACIAS LAS  14:25 . Electrocardiograma  CON   RITMO  BRADICARDIA  SINUSAL  FC: 54   </t>
  </si>
  <si>
    <t xml:space="preserve">PACIENTE     TRAIDO POR  AMBULANCIA MEDICALIZADA   EMERMEDICA   POR  SUFRIR  EPISODIO SINCOPAL   HACE   2   HORAS  ASOCIADO A  DISNEA  NO  DOLOR  TORAXICO   NIEGA OTROS SINTOMAS.  PACIENTE  CON  RECIENTE  EGRESO DE LA INSTITUCION.
Medicamentos:
- Carvedilol 25 mg Tableta POS - 12.5 Miligramos - 12 Horas - 3 Mes(es).
- Espironolactona TABLETA 25 mg - 25.0 Miligramos - 24 Horas - 3 Mes(es).
- Furosemida TABLETA 40 mg - 40.0 Miligramos - 24 Horas - 3 Mes(es).
- OmePRAZOL CAPSULA 20 mg - 20.0 Miligramos - 24 Horas - 3 Mes(es).
- Dapagliflozina TABLETA 10mg - 10.0 Miligramos - 24 Horas - 3 Mes(es).
- Sacubitrilo + Valsartan 100mg Tableta PBS - 200.0 Miligramos - 12 Horas - 3 Mes(es).
- Rivaroxaban Tableta 20 Miligramos - 20.0 Miligramos - 24 Horas - 3 Mes(es).
- Acido fenofibrico 135mg + Rosuvastatina 20mg Capsula - 135.0 Miligramos - 24 Horas </t>
  </si>
  <si>
    <t>BRIGILIA FORASTERO FLACO</t>
  </si>
  <si>
    <t>26314781</t>
  </si>
  <si>
    <t xml:space="preserve">PACIENTE REGULADA POR  EL  CRUE  URGENCIA  VITAL  CODIGO 164863  Doctor  WALTER  GUTIERREZ   DE  CLINICA  PIEDECUESTA.  PACIENTE  INGRESA POR CLINICA DE  15  DIAS  CON  DISNEA  CON  OXIGNEO DE  ALTO FLUJO A  15LIT/MIN  REMITEN  CON  DIAGNOSTICO  DE  DERRAME PLEURAL  BILATERAL Y  FALLA CARDIACA
Electrocardiograma  DE  SITIO DE  REMISION  BLOQUEO  INCOMPLETO DE  RAMA DERECHA </t>
  </si>
  <si>
    <t>SILVIA JULIANA BELTRAN BAUTISTA</t>
  </si>
  <si>
    <t>63526940</t>
  </si>
  <si>
    <t>"Me desgarre"</t>
  </si>
  <si>
    <t>M629</t>
  </si>
  <si>
    <t>TRASTORNO MUSCULAR, NO ESPECIFICADO</t>
  </si>
  <si>
    <t>Tension alta</t>
  </si>
  <si>
    <t>CIRO ANTONIO MONTES CONTRERAS</t>
  </si>
  <si>
    <t>13234046</t>
  </si>
  <si>
    <t xml:space="preserve">paciente   aceptado  en  remision   hospital  de   san  de  Dios  Pamplona (fi: 01/03/2023)  remitido de  consulta  externa por  cifras de tension arterial  elevadas,  remitido  en contexto de  crisis hipertensiva  con  Electrocardiograma    con  cambios   ondas  t  negativa s en v5-v6   biomarcadores  cardiacos  negativos en  manejo actual  con  nitroglicerina sin modulacion de la   tension.  </t>
  </si>
  <si>
    <t>ERIKA MAYERLY ARAQUE CARREÑO</t>
  </si>
  <si>
    <t>1098777593</t>
  </si>
  <si>
    <t>Dolor de cabeza</t>
  </si>
  <si>
    <t>ALONSO RONDON ARGUELLO</t>
  </si>
  <si>
    <t>72144580</t>
  </si>
  <si>
    <t>paciente   quien sufre  episodio de    sincope  hace    1 hora  asociado   a relajacion de  esfinteres , no  movimientos  tipo convulsion,   no  asociado  a  dolor  toraxico,  niega otros sintomas.
En tratamiento
-Valsartan 80 mg via oral cada 12 horas
-Ácido acetilsalicílico 100 mg vía oral cada 24 horas
-Clopidogrel 75 mg vía oral cada 24 horas
-Amlodipino 5 mg vía oral cada
-Valsartán 80 mg vía oral cada 12 horas.
-Atorvastatina 40 mg vía oral cada 24 horas
-Carvedilol 25 mg vía oral cada 12 horas
-Espironolactona 25 mg via oral cada 24 horas
-Levotiroxina 50 mcg vía oral cada 24 horas
-Pantoprazol 40 mg vía oral cada 24 hora</t>
  </si>
  <si>
    <t>RONAL DAVID GONZALEZ MANTILLA</t>
  </si>
  <si>
    <t>1099367694</t>
  </si>
  <si>
    <t>paciente  con   cuadro clinico de   3  dias  con dolor abdominal, diarrea ,  vomito , no  fiebre   niega otros sintomas</t>
  </si>
  <si>
    <t>K859</t>
  </si>
  <si>
    <t>PANCREATITIS AGUDA, NO ESPECIFICADA</t>
  </si>
  <si>
    <t>SANTOS MIGUEL ESPINOSA</t>
  </si>
  <si>
    <t>3982923</t>
  </si>
  <si>
    <t>refesidao  santa rosa sur de bolivar
anfina inestable  se inidica ingreso y valoracion medica
sin dolor en el momento</t>
  </si>
  <si>
    <t>SILDANA PINZON GARCES</t>
  </si>
  <si>
    <t>28426597</t>
  </si>
  <si>
    <t xml:space="preserve">Remitida de hospital de socoroo Diagnóstico de Infarto Agudo Del Miocardio Sin Elevacion Del St regulado por crue, </t>
  </si>
  <si>
    <t>AMBROSIO CARREÑO ARENAS</t>
  </si>
  <si>
    <t>91150619</t>
  </si>
  <si>
    <t>Paciente masculino de 64 años con antecedentes de cateterismo cardiaco con implante de balón medicado en 2019, sin embargo paciente no aporta historia clínica de dicha arteriografía, además paciente manifiesta posterior a esto no haber recibido medicación, quien consulta a clínica Guane por presentar cuadro clínico de 4 días de evolución consistente en dolor torácico tipo punzada que no se irradia, por lo cual proceden a tomar Electrocardiograma con hemibloqueo de rama derecha, inversion de onda t en cara anterolateral extensa, con lo cual proceden a dar carga antiisquémica y proceden a remitir a esta institución.</t>
  </si>
  <si>
    <t>MARIO ORLANDO PEREA</t>
  </si>
  <si>
    <t>13811490</t>
  </si>
  <si>
    <t xml:space="preserve">"Se desmayó"
Refiere episodio de perdida de consciencia, asociado a diaforesis, frialdad, sin movimientos anormales,  episodio de aproximadamente 10 minutos de duración, recuperación espontánea.
Antecedente de Cirugía De Revascularización Miocardíca. </t>
  </si>
  <si>
    <t>MARIO DE JESUS OROZCO ZULETA</t>
  </si>
  <si>
    <t>7246039</t>
  </si>
  <si>
    <t>"le salio un tormbo en la pierna Izquierda"</t>
  </si>
  <si>
    <t xml:space="preserve">Postoperatorio de cesaria 3/2/2023, refiere que presenta inflamacion y secrecion de herida quirurgica. </t>
  </si>
  <si>
    <t>JANNER LEON GARCIA</t>
  </si>
  <si>
    <t>1095807566</t>
  </si>
  <si>
    <t xml:space="preserve">''Dolor de columna lumbar''
</t>
  </si>
  <si>
    <t>JOSE HELADIO JAIMES CONDE</t>
  </si>
  <si>
    <t>2198590</t>
  </si>
  <si>
    <t xml:space="preserve">Remitido de clincia de piedecuesta por Impresión Diagnóstica de Infarto Agudo De Miocardio Con Elevación Del St </t>
  </si>
  <si>
    <t>ANA BELEN SOLANO GOMEZ</t>
  </si>
  <si>
    <t>28423480</t>
  </si>
  <si>
    <t xml:space="preserve">Remitida de consulta externa por enfermedad coronaria.
paciene femenina de 66 años, con enfermedad coronaria secera, con lesion critica del tronco de la coronaria izquierda, segun hallazgo de arteriografia 6/2/2023, DA xon lesion critica, Cx con placas, Coronaria Derecha con lesion critica del tronco de la coronaria izquierda. tiene pendiente valoracion por cirugia cardiovascular. </t>
  </si>
  <si>
    <t>MARIA ORFELINA ZARATE RUEDA</t>
  </si>
  <si>
    <t>37921588</t>
  </si>
  <si>
    <t xml:space="preserve">Remitido de Clinica guane por Impresión Diagnóstica  por Impresión Diagnóstica de Síndrome Coronario Agudo a descartar. </t>
  </si>
  <si>
    <t>LUISA FERNANDA VANEGAS TRASLAVIÑA</t>
  </si>
  <si>
    <t>1099556699</t>
  </si>
  <si>
    <t xml:space="preserve">Eco tt de hoy.
1.  SINDROME DE SHONE: HIPOPLASIA Y ESTENOSIS VALVULAR MITRAL (CON MEMBRANA SUPRAMITRAL) Y AORTICA CON COARTACION SEVERA
2.  VENTRICULO IZQUIERDO CON DISFUNCION SEVERA
3. HIPERTENSION PULMONAR SEVERA.
4. DUCTUS DE 3MM CON CC BIDIRECCIONAL
Paciente remitida de consulta externa por halalzgo de ecocardiograma trastoracico de de hipoplasia y extensois valvualr mitral y aorta con coartacion severa.  </t>
  </si>
  <si>
    <t>CIRO ALONSO JURADO RAMIREZ</t>
  </si>
  <si>
    <t>5755027</t>
  </si>
  <si>
    <t xml:space="preserve">remitido de consulta externa por halalzgo de Electrocardiograma de bradicardia extrema.
Paciente de 71 años de edad con diagnósticos:
1.Cardiopatía isquémica con FE: 58%
1.1.Angioplastia + implante de STENT en DA proximal, 1Dg, OM1 y Cx (10/11/2014)
1.2. Angioplastia + implante de 2 STENTs medicados en ACD (04/11/2014)
1.3. Infarto agudo del miocardio con elevación del segmento ST inferior (04/11/2014)
2. Dislipidemia (Inicial: 107mg/dL)
2.1. Ateromatosis difusa en orígen de carótida interna bilateral
3. Extabaquismo pesado
</t>
  </si>
  <si>
    <t>HERMA PARRA DE SALAZAR</t>
  </si>
  <si>
    <t>27996726</t>
  </si>
  <si>
    <t xml:space="preserve">Paciente femenina de 89 años, con antecedentes de Hipertensión Arterial, Diabetes Mellitus tipo II, epoc, Fibrilacion Auricular, con cuadro de 3 dias dado por dolor en pecho, estaba ingresada en comunerso por angina inestable, pidio salida voluntaria por mal trato. hoy es traida de casa por episodio sincopal, con ralajancion de esfinter vesical. valorda por AME donde consideran por sincope de porobable causa cardiogencia y es traida pro urgencias. </t>
  </si>
  <si>
    <t>TEODOSIA GARCIA CRUZADO</t>
  </si>
  <si>
    <t>23150252</t>
  </si>
  <si>
    <t xml:space="preserve">1. Hipertensión Arterial estadio 1 en tratamiento farmacológico.
2. Enfermedad pulmonar obstructiva crónica.
3. Hipertensión Pulmonar. (PsAP x ECHO: 58 mmHg - 2021).
3.1 Posible Hipertensión Pulmonar de grupo 3 ??
Holter de 24 horas.  ( 2/3/2022)
- Ritmo sinusal con bloqueo auriculoventricular avanzado 2:1 en todo el estudio y frecuencia cardiaca promedio disminuida secundaria a bloqueo.
Paciente remitida de consulta externa por hallazgo de holter  de  bloqueo auriculoventricular avanzado 2:1 en todo el estudio y frecuencia cardiaca promedio disminuid, Paciente niega dolor toracico, no sincopes.
</t>
  </si>
  <si>
    <t>ROSA ELENA JAIMES CABRERA</t>
  </si>
  <si>
    <t>37557473</t>
  </si>
  <si>
    <t xml:space="preserve">Paciente sin factores de riesgo cardiovascular de importancia, con dolor torácico con ciertas características de tipicidad, dolor actual con irradiación a Miembro Superior Izquierdo en lo que se indica traslado a urgencias para valoración y estudio.
</t>
  </si>
  <si>
    <t>GILDARDO APONTE PABON</t>
  </si>
  <si>
    <t>12456372</t>
  </si>
  <si>
    <t>Paciente masculino de 61 años,  sin antecedentes de salud, cursa con cuadro desde hace 15 dias de dolor en el pecho, lado izquierod de tipo opresivo, sensacion de fatiga, ahora no tolera el decubito, fatiga y dolor en el pecho  en  medianos esfuerzos.
Fumador activo desde los 12 años.</t>
  </si>
  <si>
    <t>CARMEN ELVIRA NIÑO PINZON</t>
  </si>
  <si>
    <t>63284230</t>
  </si>
  <si>
    <t xml:space="preserve">''dolor en el pecho''
Paciente refeire cuadro desde hace 2 horas dado por dolor en el pecho, lado izquierdo, que se irradia a espalda, que se exacerba con la inspiracion progunda. quien tomado diclofenaco pero no presenta mejoria. </t>
  </si>
  <si>
    <t>LUIS JESUS GOMEZ ESCOBAR</t>
  </si>
  <si>
    <t>91265937</t>
  </si>
  <si>
    <t xml:space="preserve">Paciente remitido de consulta externa por angina inestable, en Paciente con enferemedad coronaria.  </t>
  </si>
  <si>
    <t>HERNANDO LUNA ROJAS</t>
  </si>
  <si>
    <t>5722573</t>
  </si>
  <si>
    <t xml:space="preserve">Remitido de consulta extrena por prueba de esfuerzo positiva. hoy en la maña ultimo episodio de dolor en el pecho tipico. </t>
  </si>
  <si>
    <t>BRISNEYDIS XIMENA GARNICA BERTEL</t>
  </si>
  <si>
    <t>1096812006</t>
  </si>
  <si>
    <t>FUNDACION CARDIOVASCULAR DE COLOMBIA</t>
  </si>
  <si>
    <t>EVENTO</t>
  </si>
  <si>
    <t xml:space="preserve">Paciente remitido de Hospital Internacional De Colombia por Impresión con diagnsotrioc de tumor de wilms dereco estadio III diagnosticaado en 2018, recibio Tratamiento con quimiterapia, viene remtiida para resccion de tumor maligno del mesdiastino por toracotomia. </t>
  </si>
  <si>
    <t>E440</t>
  </si>
  <si>
    <t>DESNUTRICION PROTEICOCALORICA MODERADA</t>
  </si>
  <si>
    <t>LYNEIRA JULIANA  GUEVARA RODRIGUEZ</t>
  </si>
  <si>
    <t>DURBIN VILLAMIZAR TORRES</t>
  </si>
  <si>
    <t>37814689</t>
  </si>
  <si>
    <t xml:space="preserve">
Paciente traida de consulta externa por que durante espera de consulta presento mareos, nauseas, diaforesis, sin perdida de la conciencia. </t>
  </si>
  <si>
    <t>SANDRA MILENA PIMIENTO MANTILLA</t>
  </si>
  <si>
    <t>37616184</t>
  </si>
  <si>
    <t>refiere dolor en el pecho, abdomen en hipocondrio derecho que se irradia a hombro derecho.
ap de insuficiencia mitral severa, usuaria de Cardiodesfibrilador Implantable, Fibrilacion Auricular a descartar?</t>
  </si>
  <si>
    <t>AMANDA PLATA DE DIAZ</t>
  </si>
  <si>
    <t>37800812</t>
  </si>
  <si>
    <t xml:space="preserve">Paciente viene por deterioro del estado funcional, fatiga de mediansos esfuerzos que progresa a en reposo.
</t>
  </si>
  <si>
    <t>BERNARDO JOSE RIOS VASQUEZ</t>
  </si>
  <si>
    <t>6150968</t>
  </si>
  <si>
    <t xml:space="preserve">Dolor torácico 15 minutos irradiado a Miembro Superior Izquierdo y criodiaforesis. autoresuelto.
Antecedente de Hipertensión Arterial, enfermedad del nodo usuario de marcapasos bicameral (2021),  arteriografia coronaria 2 stents Circunfleja  y Coronaria Derecha 2. Ultima Fracción De Eyección 55%, Fibrilacion Auricular anticoagulado con xarelto 20mg,
</t>
  </si>
  <si>
    <t xml:space="preserve">Remitido de pamplona por Impresión Diagnóstica de angina inestable. </t>
  </si>
  <si>
    <t xml:space="preserve">Paciente masculino de 57 años  con cardiopatia dilatada con Fracción Eyeccion Del Ventriculo Izquierdo  del  10-15%, cursa con fatiga en reposo, no oelra el decubito, edema de miembros inferiores, distension abdominal. </t>
  </si>
  <si>
    <t>ALEJANDRO JOSE RUEDA CONTECHA</t>
  </si>
  <si>
    <t>1044228741</t>
  </si>
  <si>
    <t xml:space="preserve">Paciente refiere que hace una hora recibio trauma de craneo por caida de unas escaleras, y desde entonces a estado con vomitos, palidez cutaneo mucosa, decaido. </t>
  </si>
  <si>
    <t>EMMA LUCIANA ACEVEDO AVILA</t>
  </si>
  <si>
    <t>1097152218</t>
  </si>
  <si>
    <t xml:space="preserve">Remitida de control de promesa por cuadro fatiga, extornudos, hiporexia, polipneica- </t>
  </si>
  <si>
    <t>''dolor en el pecho y fatiga''</t>
  </si>
  <si>
    <t>LAUREANO AUGUSTO GONZALEZ HERRERA</t>
  </si>
  <si>
    <t>6692028</t>
  </si>
  <si>
    <t xml:space="preserve">Remitido de Hospital Internacional De Colombia por Impresión Diagnóstica de Síndrome Coronario Agudo de tipo Infarto Agudo Del Miocardio </t>
  </si>
  <si>
    <t>ANA MARGARITA GAMBOA GAITAN</t>
  </si>
  <si>
    <t>41650197</t>
  </si>
  <si>
    <t>Paciente que acude por episodio sincopal presentado el día de ayer asociado a dolor torácico y criodiaforesis</t>
  </si>
  <si>
    <t>FLAVIO BLANCO GOMEZ</t>
  </si>
  <si>
    <t>13834739</t>
  </si>
  <si>
    <t xml:space="preserve">Remitido como urgencia vital de clinica chicamocha por Impresión Diagnóstica de aneurisma de aorta abdominal </t>
  </si>
  <si>
    <t>MARIA PAULA NAVARRO REYES</t>
  </si>
  <si>
    <t>1098815012</t>
  </si>
  <si>
    <t xml:space="preserve">Paciente refiere cuadro desde  hace 3 dias dado por dolor en el pecho y palpitaciones, dolor ene l pecho constante  que se exacerba la inspiracion profunda, constante.
palpitaciones ocacionales asociado mareos, diaforesis.
</t>
  </si>
  <si>
    <t>ALBERTO WILLIAMS GUEDEZ RAMON</t>
  </si>
  <si>
    <t>1102392447</t>
  </si>
  <si>
    <t xml:space="preserve">remitido de domicilio por presenta dificultad respiratoria y fiebre. </t>
  </si>
  <si>
    <t>LEIDY VALENTINA GARCIA BERNAL</t>
  </si>
  <si>
    <t>1097491545</t>
  </si>
  <si>
    <t xml:space="preserve">Paciente refiere cuadro desde hace 4 dias dado por dolor abdominal en epigastrio, de tipo ardor, nauseas, deposiciones liquidas.  no fiebre. no escalofrios. </t>
  </si>
  <si>
    <t>MARIO AUGUSTO MONTOYA CAMARGO</t>
  </si>
  <si>
    <t>16077200</t>
  </si>
  <si>
    <t xml:space="preserve">Paciente trasplantado hepatico, en seguiemiento por cefalea, masa en calota frontoparietal izquierda  y aparicion  de lesiones en piel sugestivas  de sifilis. el dia de hoy se recibe reporte reporte de serologia reaciva en 32 dils. lo mas posible es lq masa en calota sea goma sifilitico-osteitis por sifilis. se comenta caso con infectologia Doctora elsa rojas quien cosnidera iniciar Tratamiento para neurosifilis los antes posibel y realziar biopsia para descartar otras posible neferemdades (tb) </t>
  </si>
  <si>
    <t xml:space="preserve">Paciente remitido de Hospital de floridablanca por Impresión Diagnóstica de falla cardiaca descompensada + hepatopatia y sindrome cardiorenal motivo por el cual es remtido regualdo por el crue. </t>
  </si>
  <si>
    <t>MYRIAM VALDERRAMA TASCO</t>
  </si>
  <si>
    <t>63431701</t>
  </si>
  <si>
    <t xml:space="preserve">Paciente con antecdentes de valvula mecanica anticuagulada con warfarina, cursa con cuadro de dos meses de evolucion de dolor e inflamacion de pierna izquierda con exacerbacion desde  12 dias motivo por el cual viene pro urgencia por sospecha de Trombosis Venosa Profunda. </t>
  </si>
  <si>
    <t>CLARA INES PRADA RUEDA</t>
  </si>
  <si>
    <t>37510519</t>
  </si>
  <si>
    <t>Paciente refiere que hace 1 hora presento, dolor en pierna izquierda, mareos y se desmayo con amaurosis, dolor en el brazo izquierdo.  criodiaforesis</t>
  </si>
  <si>
    <t>VALENTINA MIRANDA PRADA</t>
  </si>
  <si>
    <t>1097184718</t>
  </si>
  <si>
    <t xml:space="preserve">Refiere malestar general , colicos
Se da educación al familiar y al paciente sobre el triage, su clasificación basada en la sintomatología y hallazgos clínicos, así mismo el tiempo aproximado en atención medica. Refieren entender claramente y aceptar. No tiene enfermedad infecto-contagiosa. </t>
  </si>
  <si>
    <t>ALIPIO VARGAS RUEDA</t>
  </si>
  <si>
    <t>91390696</t>
  </si>
  <si>
    <t xml:space="preserve">Remitido de Hospital Internacional De Colombia por Impresión Diagnóstica de enfermedad macrovascular de miemrbo inferior pie derecho.
Impresiones diagnosticas:
- Pie diabetico- ulcera grado
- Enfermedad arterial oclusiva cronica
-- Oclusion por placa aterosclerotica en p2, p3 y tronco tibioperoneo, vasos infrapatelares tibial anterior y posterior permeable con ondas monofasicas, oclusion de arteria peronea
- Osteomielitis a descartar
- Hipertension arterial cronica
Antecedentes:
- Diabetes Mellitus tipo II Insulinodependiente
- Hipertensión arterial
- Enfermedad Renal Crónica en dialisis peritoneal
- Cervicalgia
-- Discopatia degenerativa por abombamiento concentrico C4-C5, C5-C6, C6-C7 sin efectos compresivos
</t>
  </si>
  <si>
    <t>BEATRIZ AMOROCHO MARTINEZ</t>
  </si>
  <si>
    <t>27946238</t>
  </si>
  <si>
    <t xml:space="preserve">Refiere asistir por bradicardia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</si>
  <si>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Paciente con cardipatia congenita, refiere madre que presento ahogo y se coloco cianotico. </t>
  </si>
  <si>
    <t>ALVARO ACEVEDO FORERO</t>
  </si>
  <si>
    <t>5669625</t>
  </si>
  <si>
    <t xml:space="preserve">Remitido de Clinica de Giron por Impresión Diagnóstica de Síndrome Coronario Agudo a descartar.
carga antiisuemica ya administrada.
- asa 300 mg du
- clopidrogel 300 mg du
- captopril 50 mg
- dinitrato 5 mg </t>
  </si>
  <si>
    <t>CANDIDO PICO CASTRO</t>
  </si>
  <si>
    <t>5626058</t>
  </si>
  <si>
    <t xml:space="preserve">Remitdo de Barrancabermeja por Impresión Diagnóstica de enfermedad arterial oclusiva cronico pie derecho. (21/2/2023-2/3/2023).
28/2/2023 diplex arterial  de miembro inferior derecho, alteracion de la morfologia espectral  en la arteria poplitea, tibial anterior y dorsal del pie, en relacion patron obstructivo(identifiacda en 1/3 proximal de la arteria femoral superficial mayor del 75%) esto sugiere recosntruccion del flujo (buenas colaterales) ausencia de flujo en la arteria femoral superficial (tercio medio y distal) y en la arteria tibial posterior.
</t>
  </si>
  <si>
    <t xml:space="preserve">Paciente adulto mayor de 70 años de edad con antecedente de cardiopatia valvular, cambio valvular mitral mecanico de 2009, anticoagulacion con warfarina, Fibrilacion Auricular no valvular, ingresa pór cuadro desde las 4:00pm de fatiga en reposo, dolor en el pecho, edema de miembros inferiores,. </t>
  </si>
  <si>
    <t>ELDA MARINA ARDILA DE RODRIGUEZ</t>
  </si>
  <si>
    <t>37816547</t>
  </si>
  <si>
    <t>"Angina" - Remitida de Clinica Chicamocha
Aceptado por el grupo de referencia para ingreso por urgencias
Codigo de aceptacion 2303021444T
Paciente con reporte de ecocardiograma de estres positivo que viene para estratificacion invasiva</t>
  </si>
  <si>
    <t>LEODAN BARBOSA RIVERA</t>
  </si>
  <si>
    <t>77132533</t>
  </si>
  <si>
    <t xml:space="preserve">Remiten de la Clinica Aguachica con Diagnóstico de enfermedad arterial
</t>
  </si>
  <si>
    <t>JOSE SILVIO BOTERO GIRALDO</t>
  </si>
  <si>
    <t>1235357</t>
  </si>
  <si>
    <t xml:space="preserve">"angina" - Remitida de la Clinica Chicamocha
Aceptado por el grupo de referencia para ingreso por urgencias
Paciente con patologia cardiovascular con sintomas anginosos enviada para manejo por cardiologia
</t>
  </si>
  <si>
    <t>MAYELI ESPERANZA NORIEGA PACHECO</t>
  </si>
  <si>
    <t>63543833</t>
  </si>
  <si>
    <t>Accidente biologico</t>
  </si>
  <si>
    <t>T812</t>
  </si>
  <si>
    <t>PUNCION O LACERACION ACCIDENTAL DURANTE UN PROCEDIMIENTO, NO CLASIFICADAS EN OTRA PARTE</t>
  </si>
  <si>
    <t>OFELMINA DELGADO TARAZONA</t>
  </si>
  <si>
    <t>63443043</t>
  </si>
  <si>
    <t xml:space="preserve">Referida del Hospital Internacional De Colombia con triage por sospecha de Trombosis Venosa Profunda </t>
  </si>
  <si>
    <t>HAROLD SANTIAGO RUIZ FONSECA</t>
  </si>
  <si>
    <t>1033115261</t>
  </si>
  <si>
    <t xml:space="preserve">Paciente de 8 años con Sindrome de  Shone, quien fue intervenido en dos ocasiones por correcion de hipoplasia del arco aortico y coao quien ingresa traido por su papa (Wilmer Ruiz) refiere lo recoge en el colegio donde le indican el menor se encontraba con cefalea de predominio en region temporal derecha y ademas aparenta estar desorientado segun lo referdio por el familiar. </t>
  </si>
  <si>
    <t>CARMEN CECILIA TOLOZA FLOREZ</t>
  </si>
  <si>
    <t>60257276</t>
  </si>
  <si>
    <t xml:space="preserve">Tiene un trombo y tiene dolor en la pierna </t>
  </si>
  <si>
    <t>VICTOR HUGO MORALES SANABRIA</t>
  </si>
  <si>
    <t>91262996</t>
  </si>
  <si>
    <t>Paciente de 54 años quien ingresa por presentar dolor toracico tipo punzada en Hemitorax izquierdo con sensacion de irradiacion a Miembro Superior Izquierdo, clinica que se presenta durante esfuerzo fisico (Estaba montando bicicleta), ayer con sensaicon de palpitaicones, trae Electrocardiograma del dia de ayer tomado en  Hospital Internacional De Colombia con extrasistolia ventricular.</t>
  </si>
  <si>
    <t>PLACIDA PAEZ MARTINEZ</t>
  </si>
  <si>
    <t>28332083</t>
  </si>
  <si>
    <t>PAciente de 77 años conocida por servicio de cx vascular por
Postoperatorio DE ANGIOPLASTIA MIEMBRO INFERIOR  DERECHO  (FEMORAL SUPERFICIAL  Y SEGMENTO
FEMOROPOPLITEO INTRASTENT CON BALON MEDICADO) + INSTALACION DE SENT FEM SUPERFICIAL
DISTAL EVERFLEX PROXIMAL  LIFESTENT (29-04-22)
ENFERMEDAD ARTERIAL PERIFÉRICA QUE AMENAZA EXTREMIDAD DERECHA
– ULCERA MIEMBRO INFERIOR DERECHO
acude por dolor y salida de secrecion en zona de la ulcera</t>
  </si>
  <si>
    <t>L97X</t>
  </si>
  <si>
    <t>ULCERA DE MIEMBRO INFERIOR, NO CLASIFICADA EN OTRA PARTE</t>
  </si>
  <si>
    <t>BERTA GAMBOA JAIMES</t>
  </si>
  <si>
    <t>28247300</t>
  </si>
  <si>
    <t>Tiene al Tensión Arterial alta</t>
  </si>
  <si>
    <t>JOSE ALFREDO APARICIO PEREZ</t>
  </si>
  <si>
    <t>91535078</t>
  </si>
  <si>
    <t xml:space="preserve">paciente masculino de 38 años sin antecedentes patológicos conocidos  quien refiere clinica de 15 días de evolución epsodios de dolor toracico tipo opresión y punzada, asociado a parestesias tipo hormigueo en Miembro Superior Izquierdo .  </t>
  </si>
  <si>
    <t>ARIANA ISABEL RIVERA BECERRA</t>
  </si>
  <si>
    <t>1239092387</t>
  </si>
  <si>
    <t xml:space="preserve">Paciente de 1 año de edad con antecedente de episodios convulsivos y Comunicación Interauricular tipo OS sin repercusion hemodinamica con Ecocardiograma Trantoráxico reciente, quien es traida por la Madre ( Laura Becerra) refiere desde hace 4 dias viene presentado picos febriles, con temperatura maxima de 39.8°c, ha manejado con dolex 4.5 ml pero ha persisitido con fiebre, asociado episodios de cianosis peribucal y respiracion agitada. </t>
  </si>
  <si>
    <t xml:space="preserve">Paciente de 66 años de edad con antecedentes de cardiopatia dilatada de origen chagasico con Fracción Eyeccion  Del Ventriculo Izquierdo del 48 % recientemente llevado a arteriografia coronaria   sin lesiones , ingresa por disconfort toracico, disnea, ortopnea, deterioro de clase funcional. </t>
  </si>
  <si>
    <t>LEIDY DANIELA CUEVAS AGUIRRE</t>
  </si>
  <si>
    <t>1006554938</t>
  </si>
  <si>
    <t xml:space="preserve">CASANARE PITP PBAS SUBSIDIADO </t>
  </si>
  <si>
    <t>paciente de 25 años remitidad de Saravena en contexto de Síndrome Coronario Agudo
Aceptada por el grupo de referencia con codigo #010320231235N, Para ingreso por el servicio de URGENCIAS</t>
  </si>
  <si>
    <t>ANGELA CAMILA HERNANDEZ PRADA</t>
  </si>
  <si>
    <t>1098806364</t>
  </si>
  <si>
    <t>Paciente de 24 años primigestatne con embarazo de 37.0 semanas por ecografia de primer trimestre, quien ingresa por dolor bajito, sin perdidas vaginales, no hay cardiopatia maternofetal, se encuentra estable, sin premonitorios, Signos Vitales en normaldiad,  se dervida a FOSCAL para atneicon en sala de partos</t>
  </si>
  <si>
    <t>PEDRO RAFAEL HERNANDEZ PEREZ</t>
  </si>
  <si>
    <t>12558333</t>
  </si>
  <si>
    <t xml:space="preserve">PACIENTE MASCULINO ADULTO MAYOR HOSPITALIZADO POR ENFERMEDAD CORONARIA MULTIVASO,SINCOPE DE ORIGEN
CARDIACO, FALLA CARDIACA COMPENSADA CON FRACION DE EYECCION DEPRIMIDA Y
FIBRILACION AURICULAR PAROXISTICA, CON PROPUESTA DE REVASCULARIZACION QUIRURGICA Y CANDIDATO A
IMPLANTE DE CARIODESFIBRILADOR
Remitido de la Clinica Bucaramanga </t>
  </si>
  <si>
    <t>MARIA JULIANA AYALA PLATA</t>
  </si>
  <si>
    <t>1097102962</t>
  </si>
  <si>
    <t xml:space="preserve">Paciente de 14 años con antecedente de soplo cardiaco en seguimiento por cardiologia pediatrica con Ecocardiograma Trantoráxico que reporta valvular aortica bivalva quien presenta episodio de dolor toracico por lo cual es traida a urgencias. </t>
  </si>
  <si>
    <t xml:space="preserve">Paciente de 62 años en Postoperatorio de implante de marcapasos unicameral medtronic attesta [17.02.2023] por Enfermedad del nodo quien ingresa por aumento del perimetro del bolsillo del dispositivo, dolor intenso a este nivel </t>
  </si>
  <si>
    <t>LOLA RANGEL DE BAUTISTA</t>
  </si>
  <si>
    <t>37886606</t>
  </si>
  <si>
    <t xml:space="preserve">Paciente de 74 años quien ingresa por sus propios medios portadaora de marcapasos bicameral marca advisa mri de medtronic (18.07.2022) por Bloqueo a-v completo, ademas con antecedente de Cardiopatia mixta - isquemica y arritmica con fracción eyeccion del ventriculo izquierdo 55% (ecocardiograma tt 13.07.2022), Enfermedad coronaria multivaso con Angioplastia coronaria de 2 vasos - da y cx, quien ingresa por clinica de 1 semana de evolucion dado por deterioro funcional, disnea de moderado a pequeños esfuerzos, tos seca, dorsalgia y en ocasiones con presnecia de edema d e miembros inferiores.
</t>
  </si>
  <si>
    <t>IKER MAURICIO FLOREZ PINTO</t>
  </si>
  <si>
    <t>1222255264</t>
  </si>
  <si>
    <t xml:space="preserve">cardiopatía congénita compleja tipo canal auriculoventricular completo con atresia pulmonar y situs inverso, portador de stent en ductus arterioso (19/09/2022), cursó con bronquiolitis la cual se resuelve durante estancia hospitalaria y posteriormente es llevado a creación de fístula sistémico pulmonar 4 mm y plastia de rama pulmonar con retiro de stent el día 12/01/2023, procedimiento realizado sin complicaciones, como primer paso de univentriculariddad, con ampliación de rama pulmonar para permitir progresión adecuada para llevar a estadio Glenn; quien ingresa direccionado del programa por presentar clinica de sintomatologia respiratoria, con cianosis, con respiracion rapida, desaturacion y presencia de sobreagregados a la auscultacion pulmonar. </t>
  </si>
  <si>
    <t>MARGARITA AVILA LOPEZ</t>
  </si>
  <si>
    <t>37917343</t>
  </si>
  <si>
    <t xml:space="preserve">Paciente de 80 años con antecedentes de
- Sindrome coronario cronico:
* Marzo/21 con stent en DA, OM2 y Cx/DP
* Julio/2021 Reestenosis del estent en DA y OM2 en
- Falla cardiaca crónica AHA D New York Heart Associatio - Clasificación Para Clase Funcional ? Fracción Eyeccion Del Ventriculo Izquierdo 25% origen isquemico
ingresa por clinica de dolor toracico. </t>
  </si>
  <si>
    <t>VICTORIA COGOLLOS GARCIA</t>
  </si>
  <si>
    <t>1238140031</t>
  </si>
  <si>
    <t xml:space="preserve">Paciente de 1 año sin anteceddnetes patlogios previos quien ingreso en contexto de sindrome febril y convulsivo, refiere la madre, el dia de ayer inicia con picos febriles, hoy persiste con los mismos y hace Aproximadamente 30 minutos con episodio convulsivo tonico/clonico. </t>
  </si>
  <si>
    <t>R560</t>
  </si>
  <si>
    <t>CONVULSIONES FEBRILES</t>
  </si>
  <si>
    <t>MARGY LILIANA ACOSTA CACERES</t>
  </si>
  <si>
    <t>1005454296</t>
  </si>
  <si>
    <t xml:space="preserve">Paciente de 22 años primigestante con embarazo de 31.3 semanas por Fecha Última Regla 26/11/2022 y ecografia de II trimestre (11/01/2023 - 24.1 semanas) quien ingresa remitida de San Gil por Amenaza De Parto Pretérmino. </t>
  </si>
  <si>
    <t>MARIA DEL CARMEN PIMIENTO DE PRIETO</t>
  </si>
  <si>
    <t>40535079</t>
  </si>
  <si>
    <t>"Inflamación en una vena del cuello"</t>
  </si>
  <si>
    <t>HAIR SEBASTIAN MONSALVE RIOS</t>
  </si>
  <si>
    <t>1000725622</t>
  </si>
  <si>
    <t>Paciente de 22 años quien sufrió herida pro arma cortopunzante en miembro inferior izquierdo con trauma vascular a nivel de arteria femoral superficial distal y vena femoral superficial distal con seccion de ramas musculares de nervio femoral llevado a exploracion vascular suprapatelar + rafia de arteria femoral superficial distal + rafia de vena femoral superficial distal + ligadura de venas tributaria de vena femora + fasciotomia medial y lateral de miembro inferior izquierdo, requiriendo manejo en Unidad De Cuidado Intensivo con transfusion de hemoderivados, remitido a nuestra institucional por indicación de auditoria medica.
Aceptado por equipo de referencia y contrarreferencia para ingreso por urgencias.</t>
  </si>
  <si>
    <t>"no me responde la pierna"</t>
  </si>
  <si>
    <t>G458</t>
  </si>
  <si>
    <t>OTRAS ISQUEMIAS CEREBRALES TRANSITORIAS Y SINDROMES AFINES</t>
  </si>
  <si>
    <t>SLENDY JULIANA PORTILLA CABALLERO</t>
  </si>
  <si>
    <t>1099622789</t>
  </si>
  <si>
    <t>"Me puncioné"</t>
  </si>
  <si>
    <t>LUCIA GOMEZ PIÑERES</t>
  </si>
  <si>
    <t>63347754</t>
  </si>
  <si>
    <t>Remitida de la unidad renal por presentar disnea y desaturacion.</t>
  </si>
  <si>
    <t>NERIS MARIA DIAZ GARCIA</t>
  </si>
  <si>
    <t>28313046</t>
  </si>
  <si>
    <t>"La pierna que me operaron me la siento tensionada"</t>
  </si>
  <si>
    <t>OLIVA CALDERON DE RUEDA</t>
  </si>
  <si>
    <t>37797539</t>
  </si>
  <si>
    <t xml:space="preserve">"Se me subió la tensión"
</t>
  </si>
  <si>
    <t>YULI ANDREA HERRERA SANGUINO</t>
  </si>
  <si>
    <t>1116497860</t>
  </si>
  <si>
    <t xml:space="preserve">Paciente remitida por Amenaza De Parto Pretérmino </t>
  </si>
  <si>
    <t>ISIDRO SANCHEZ SANCHEZ</t>
  </si>
  <si>
    <t>18914547</t>
  </si>
  <si>
    <t>YESSIKA YURLEY ROJAS LEON</t>
  </si>
  <si>
    <t>1097850418</t>
  </si>
  <si>
    <t>Remitida Matanza por ruptura prematura de membranas</t>
  </si>
  <si>
    <t>KAREN DAYANA DUARTE BENAVIDES</t>
  </si>
  <si>
    <t>1098781110</t>
  </si>
  <si>
    <t>"Me dio mucho mareo y me tiemblan las manos"</t>
  </si>
  <si>
    <t>JOHAN SMITH GARAVIS GUEVARA</t>
  </si>
  <si>
    <t>1003258205</t>
  </si>
  <si>
    <t xml:space="preserve">Remitido de Lebrija con Diagnóstico de Infarto Agudo De Miocardio Con Elevación Del St </t>
  </si>
  <si>
    <t>LUZ MARINA ALVAREZ RODRIGUEZ</t>
  </si>
  <si>
    <t>63473825</t>
  </si>
  <si>
    <t>Remitida de consulta externa de cardiologia por dolor toracico y disnea.</t>
  </si>
  <si>
    <t>YESICA PAOLA ZARATE GARCIA</t>
  </si>
  <si>
    <t>1101048964</t>
  </si>
  <si>
    <t>Remitida de San Gil por colestasis</t>
  </si>
  <si>
    <t>HERNANDO LOZANO CASTAÑEDA</t>
  </si>
  <si>
    <t>2154893</t>
  </si>
  <si>
    <t>Remitido del hospital local del norte por Insuficiencia Cardiaca Congestiva y Bloqueo Auriculoventricular 2:1</t>
  </si>
  <si>
    <t>PABLO MARTINEZ SOLANO</t>
  </si>
  <si>
    <t>13845031</t>
  </si>
  <si>
    <t>NELSON ENRIQUE LOPEZ BARAJAS</t>
  </si>
  <si>
    <t>13871347</t>
  </si>
  <si>
    <t>"Mucho mareo"</t>
  </si>
  <si>
    <t>JOSE FABIEL TARAZONA LEON</t>
  </si>
  <si>
    <t>5671873</t>
  </si>
  <si>
    <t>Remitido de Lebrija con Diagnóstico de Taquicardia Supraventricular revestida farmacologicamente.</t>
  </si>
  <si>
    <t>ROQUE JULIO PICO</t>
  </si>
  <si>
    <t>73225032</t>
  </si>
  <si>
    <t>Remitido del hospital universitario de Santander con Diagnóstico de Infarto Agudo Del Miocardio Sin Elevacion Del St.</t>
  </si>
  <si>
    <t>ANYI NICOL JUSNNEYDI CAMARGO CAMACHO</t>
  </si>
  <si>
    <t>1005323113</t>
  </si>
  <si>
    <t>Remitida como urgencia vital del hospital local del norte con Diagnóstico de Amenaza De Parto Pretérmino.</t>
  </si>
  <si>
    <t>"Desde ayer me duele el pecho cuando respiro"</t>
  </si>
  <si>
    <t>CLAUDIA YOHANA RINCON RINCON</t>
  </si>
  <si>
    <t>63495228</t>
  </si>
  <si>
    <t>pacietne refiere dolor de pecho irradiado a escapula, nauceas niega sintomatologia adicional</t>
  </si>
  <si>
    <t>NOE BALLESTEROS FUENTES</t>
  </si>
  <si>
    <t>5705828</t>
  </si>
  <si>
    <t xml:space="preserve">Remitido del Hospital Internacional De Colombia </t>
  </si>
  <si>
    <t>SAMUEL DAVID PEREZ JAIMES</t>
  </si>
  <si>
    <t>1102644871</t>
  </si>
  <si>
    <t>"tiene fiebre y no le pasa desde hace 3 dias"</t>
  </si>
  <si>
    <t>SANTIAGO ARIAS MORENO</t>
  </si>
  <si>
    <t>1097147286</t>
  </si>
  <si>
    <t>est con alerrgia repiratoria</t>
  </si>
  <si>
    <t>J042</t>
  </si>
  <si>
    <t>LARINGOTRAQUEITIS AGUDA</t>
  </si>
  <si>
    <t>ALIX BAYONA DE MARTINEZ</t>
  </si>
  <si>
    <t>28323086</t>
  </si>
  <si>
    <t>Paciente femenina de 88 años con antecedentes de Hipertensión Arterial, fractura de cadera derecha no corregida, hipotiroidismo, Infección De Vías Urinarias a repetición, enfermedad arterial periférica, quien consulta a hospital de Sabana de Torres por presentar cuadro clínico de 1 día de evolución consistente en fiebre subjetiva asociada a segpun familiar empeoramiento de úlcera de dorso de pie derecho. Durante su estancia se le da manejo con oxacilina y clindamicina iniciados 03/03/23, sin embargo paciente presenta según Historia Clínica taquicardia sinusal de 200 Latidos Por Minuto que a la toma de Electrocardiograma se evidencia ritmo sinusal con Frecuencia Cardíaca de 70 Latidos Por Minuto con inversión de onda t en cara anteroseptal con lo cual consideran posible Síndrome Coronario Agudo por lo que proceden a administrar carga antiisquémica y remitir a esta institución.</t>
  </si>
  <si>
    <t>GERMAN ENRIQUE VELASQUEZ SILVA</t>
  </si>
  <si>
    <t>91104822</t>
  </si>
  <si>
    <t xml:space="preserve">remitido del socorro por sindrome coronario agudo con elevacion del segmento st </t>
  </si>
  <si>
    <t>NINI JOHANNA DIAZ ALVAREZ</t>
  </si>
  <si>
    <t>63550968</t>
  </si>
  <si>
    <t>"Ayer mae cai por unas escaleras en el trabajo"</t>
  </si>
  <si>
    <t>S701</t>
  </si>
  <si>
    <t>CONTUSION DEL MUSLO</t>
  </si>
  <si>
    <t>MAURICIO PARDO CHACON</t>
  </si>
  <si>
    <t>13956141</t>
  </si>
  <si>
    <t xml:space="preserve">Remitido de Velez por angina inestable con prueba de esfuerzo positiva </t>
  </si>
  <si>
    <t>ELIZABETH PEÑA MENDOZA</t>
  </si>
  <si>
    <t>60260802</t>
  </si>
  <si>
    <t>"ayer en el trabajo me dí un golpe en la pierna"</t>
  </si>
  <si>
    <t>S808</t>
  </si>
  <si>
    <t>OTROS TRAUMATISMOS SUPERFICIALES DE LA PIERNA</t>
  </si>
  <si>
    <t>MARCELINA RAMIREZ GELVEZ</t>
  </si>
  <si>
    <t>27655213</t>
  </si>
  <si>
    <t>"Llevo toda la semana con ahogo y desaliento"</t>
  </si>
  <si>
    <t>BEATRIZ LEON DE SANTOS</t>
  </si>
  <si>
    <t>27957448</t>
  </si>
  <si>
    <t>"Siento calambres en el pecho"</t>
  </si>
  <si>
    <t>LEIDY JOHANNA CARDENAS SOLANO</t>
  </si>
  <si>
    <t>1098704892</t>
  </si>
  <si>
    <t>''herida en segundo dedo mano izquierdo con objeto cortante accidentalmente''</t>
  </si>
  <si>
    <t>FABIAN ENRIQUE GONZALEZ ESTEBAN</t>
  </si>
  <si>
    <t>1098674172</t>
  </si>
  <si>
    <t>''malestar general ''</t>
  </si>
  <si>
    <t>A090</t>
  </si>
  <si>
    <t>OTRAS GASTROENTERITIS Y COLITIS DE ORIGEN INFECCIOSO</t>
  </si>
  <si>
    <t>CARLOS ALONSO CAMARGO MANTILLA</t>
  </si>
  <si>
    <t>13819774</t>
  </si>
  <si>
    <t>YERYER FREITTERS RODRIGUEZ</t>
  </si>
  <si>
    <t>88209738</t>
  </si>
  <si>
    <t>"Estoy hinchado"</t>
  </si>
  <si>
    <t>YAIDER EDUARDO PALOMINO ROA</t>
  </si>
  <si>
    <t>91352477</t>
  </si>
  <si>
    <t>"Ayer me mordio el gato de un vecino"</t>
  </si>
  <si>
    <t>MARIA DEL CARMEN CAMACHO DE GALEANO</t>
  </si>
  <si>
    <t>28477568</t>
  </si>
  <si>
    <t xml:space="preserve">Remitida de Velez por Insuficiencia Cardiaca Congestiva y Fibrilacion Auricular con Respuesta Ventricular Rapida </t>
  </si>
  <si>
    <t>JESUS GABRIEL ARENAS NIÑO</t>
  </si>
  <si>
    <t>1221466746</t>
  </si>
  <si>
    <t>"Tiene fiebre y no para de llorar"</t>
  </si>
  <si>
    <t>MARIA FATIMA MARULANDA JIMENEZ</t>
  </si>
  <si>
    <t>43092381</t>
  </si>
  <si>
    <t>ME DIO UN DOLOR FUERTE EN EL PECHO</t>
  </si>
  <si>
    <t>MARIA ADELA CARRILLO</t>
  </si>
  <si>
    <t>27790930</t>
  </si>
  <si>
    <t>Paciente quien presenta cefalea con banderas rojas, remitida del hospital local del nrote con Diagnóstico de angina inestable.</t>
  </si>
  <si>
    <t>Paciente remitida del hospital local del norte porn hiponatremia sintomatica</t>
  </si>
  <si>
    <t>MARIA CAMILA RAMIREZ GARCIA</t>
  </si>
  <si>
    <t>1005157414</t>
  </si>
  <si>
    <t xml:space="preserve">Remitida como urgencia vital del hospital de floridablanc apor trastorno hipertensivo y Amenaza De Parto Pretérmino </t>
  </si>
  <si>
    <t>CARLOS ARTURO PORRAS ABAUNZA</t>
  </si>
  <si>
    <t>1098647049</t>
  </si>
  <si>
    <t>K291</t>
  </si>
  <si>
    <t>OTRAS GASTRITIS AGUDAS</t>
  </si>
  <si>
    <t>FRANCIDINA GARCIA QUINTERO</t>
  </si>
  <si>
    <t>63313297</t>
  </si>
  <si>
    <t>"Me duele mucho la boca del estomago"</t>
  </si>
  <si>
    <t>DERLY ARALY MORALES BUITRAGO</t>
  </si>
  <si>
    <t>60267147</t>
  </si>
  <si>
    <t xml:space="preserve">"Mucho dolor de cabeza desde ayer"
</t>
  </si>
  <si>
    <t>CARLOS CHAPARRO BECERRA</t>
  </si>
  <si>
    <t>5580507</t>
  </si>
  <si>
    <t>Paciente con angina estable y prueba de esfuerzo positiva.</t>
  </si>
  <si>
    <t>paciente remitida de barrancabermeja en contexto de Síndrome Coronario Agudo Infarto Agudo Del Miocardio Sin Elevacion Del St envian para estratificacion coronaria</t>
  </si>
  <si>
    <t>Refiere sensacion de fatiga, malestar general</t>
  </si>
  <si>
    <t>JHON HENRY MAURICIO SANTOS ORDUZ</t>
  </si>
  <si>
    <t>1095834699</t>
  </si>
  <si>
    <t>traido de hospital de florida por presentar puñalada En miembro superior izquierdo</t>
  </si>
  <si>
    <t>LEONILDE GARNICA PARRA</t>
  </si>
  <si>
    <t>37931848</t>
  </si>
  <si>
    <t>Remitida de Barrancabermeja
aceptado por referencia con el codigo 2303042228t ingreso por urgencias Fundacion Cardiovascular De Colombia
Remiten dado a que en Ecocardiograma Trantoráxico reciente institucional reportan "IMAGENES QUE SUGIEREN ENDOCARDITIS DEL CATETER VS TROMBOS. SI EL CUADRO CLINICO LO AMERITA SE SUGIERE EVALUACIÓN CON ECO TRANSESOFÁGICO".</t>
  </si>
  <si>
    <t>I339</t>
  </si>
  <si>
    <t>ENDOCARDITIS AGUDA, NO ESPECIFICADA</t>
  </si>
  <si>
    <t>MARIA CLARA VELAZCO ROJAS</t>
  </si>
  <si>
    <t>28034210</t>
  </si>
  <si>
    <t xml:space="preserve">Remitido de Velez por Impresión Diagnóstica de Infarto Agudo Del Miocardio Sin Elevacion Del St </t>
  </si>
  <si>
    <t>WILSON CASTRO GOMEZ</t>
  </si>
  <si>
    <t>18925340</t>
  </si>
  <si>
    <t xml:space="preserve">Paciente quien presenta episodio convulsivo, estaba acompañando familiar hospitalizado en esta institucion piso 10
Se da educación al familiar y al paciente sobre el triage, su clasificación basada en la sintomatología y hallazgos clínicos, así mismo el tiempo aproximado en atención medica. Refieren entender claramente y aceptar. No tiene enfermedad infecto-contagiosa. </t>
  </si>
  <si>
    <t>ROSSY ALEJANDRA BURGOS FLOREZ</t>
  </si>
  <si>
    <t>1098806043</t>
  </si>
  <si>
    <t>LEONOR MALDONADO DE ARIZA</t>
  </si>
  <si>
    <t>36455959</t>
  </si>
  <si>
    <t xml:space="preserve">Paciente de 68 años quien ingresa a urgencias por presentar desde ayer dolor toracico urente y punzada, el cual se ha asociado a fatiga, ademas de cefalea y mareo. </t>
  </si>
  <si>
    <t>ARNULFO QUINTERO VARGAS</t>
  </si>
  <si>
    <t>5691091</t>
  </si>
  <si>
    <t>PACIENTE EN Postoperatorio DE SAFENOVARICECTOMIA DERECHA EL DIA 21/02/23 , quien acude por dolor en la extremidad intervenida, ademas de presecia de cambios inflamatorios</t>
  </si>
  <si>
    <t>FREDDY NICOLAS CALDERON FRANCO</t>
  </si>
  <si>
    <t>1097495144</t>
  </si>
  <si>
    <t>''fiebre y dolor de cabeza''</t>
  </si>
  <si>
    <t>LEOVIGILDO HERNANDEZ AYALA</t>
  </si>
  <si>
    <t>5745658</t>
  </si>
  <si>
    <t xml:space="preserve">Remitido del Hospital Local Del Norte con Impresión Diagnóstica
-CELULITIS DE PIE IZQUIERDO
--CULTIVO Staphylococcus aureus mecA
---ENFERMEDAD ARTERIAL OCLUSIVA : ESTRECHEZ DEL 50-70%  ARTERIAS TIBIAL ANTERIOR, TIBIAL
POSTERIOR Y PERONEA CON FLUJO MONOFASICO DISTAL IZQUIERDO
-DIABETES MELLITUS TIPO II
aceptado por referencia con el codigo 23030554t ingreso poir urgencias </t>
  </si>
  <si>
    <t>ELSA HERNANDEZ SOLANO</t>
  </si>
  <si>
    <t>41388693</t>
  </si>
  <si>
    <t xml:space="preserve">Remitida como urgencia vital de Lebrija por Bloqueo Auriculoventricular completo + sincope
Se indica paso de inmediato a salas de reanimacion
</t>
  </si>
  <si>
    <t>GRISELDA CONTRERAS DE SIERRA</t>
  </si>
  <si>
    <t>27793315</t>
  </si>
  <si>
    <t xml:space="preserve">paciente adulta mayor con dependencia funcional, alto riesgo de caidas, con antecedentes de cardiopatia dilatada , no chagasica no isquemica con fracción eyeccion del ventriculo izquierdo severamente deprimida, insuficiencia mitral con dilatación auricula izquierda severa , fibrilacion auricular no valvular en tratamiento anticoagulante de acccion directa, es enviada de Emermedica ya que documetnan presencia de bloquieo de rama derecha que interventan de novo, y ademaspor estar presentnado faitga y disnea, no dolor toracico. </t>
  </si>
  <si>
    <t>OSCAR JAVIER ARDILA CAVARIQUE</t>
  </si>
  <si>
    <t>1004161652</t>
  </si>
  <si>
    <t>''dolor en muñeca izquierda''</t>
  </si>
  <si>
    <t>S608</t>
  </si>
  <si>
    <t>OTROS TRAUMATISMOS SUPERFICIALES DE LA MUNECA Y DE LA MANO</t>
  </si>
  <si>
    <t>MARIA CELINA PITA SANDOVAL</t>
  </si>
  <si>
    <t>28258143</t>
  </si>
  <si>
    <t xml:space="preserve">Paciente femenina de 69  años con antecedente de obesidad , hipertensión arterial, dislipidemia y sindrome coronario cronico, quien ingresa por presentar clinica de Aproximadamente 1 semana de evolucion dado por  dolor tipo punzada en Hemitorax izquierdo con sensacion de irradiacion a region drosal y Miembro Superior Izquierdo, ha presentado problemas por parte de su Entidad Promotora De Salud para asegurar controles y entrega de medicacion. </t>
  </si>
  <si>
    <t>PRINCE BUENO</t>
  </si>
  <si>
    <t>13830822</t>
  </si>
  <si>
    <t>ANDREA XIMENA RINCON MARTINEZ</t>
  </si>
  <si>
    <t>1005334859</t>
  </si>
  <si>
    <t>Cefale</t>
  </si>
  <si>
    <t>LUCILA CARDENAS DE MARTINEZ</t>
  </si>
  <si>
    <t>28005334</t>
  </si>
  <si>
    <t>''Dolor de cabeza''</t>
  </si>
  <si>
    <t>MERCY FABIOLA RAMIREZ RUEDA</t>
  </si>
  <si>
    <t>28402337</t>
  </si>
  <si>
    <t>''dolor en el pecho y fatiga ''</t>
  </si>
  <si>
    <t>MANUEL JOSE PICO CASTRO</t>
  </si>
  <si>
    <t>13830504</t>
  </si>
  <si>
    <t>Paciente de 73 años de edad, ingresa derivado de clinica Chicamocha en contexto de sincope y sindrome coronario agudo</t>
  </si>
  <si>
    <t>MIGUEL SOLANO ARIAS</t>
  </si>
  <si>
    <t>91217848</t>
  </si>
  <si>
    <t xml:space="preserve">Dolor en el pecho, brazo y region cervical izquierd desde hace 2 dias </t>
  </si>
  <si>
    <t xml:space="preserve">Paciente de 36 años en Postoperatorio de trasplante renal donante cadaverico 19/02/2023 (Tiempo de isquemia caliente 32 minutos – Tiempo de isquemia fria 19 horas y 15 minutos). Missmatch 5/6 alto riesgo inmunologico, inducción con timoglobulin, ingresa por estar presentando edema de miembros inferiores y aumento de perimetro abdominal. </t>
  </si>
  <si>
    <t>GABRIEL DE JESUS SERRANO FONTECHA</t>
  </si>
  <si>
    <t>2204339</t>
  </si>
  <si>
    <t>Remitido de Socorro con Impresión Diagnóstica
SINDROME CORONARIO SIN ELEVACION DEL ST
FIBRILACION AURICULAR CON RESPUESTA CONTROLADA
REANIMACION EXITOSA EN PRIMER NIVEL ?
aceptado por el equipo de referencia con el codigo de aceptacion 103905032023-J por el servicio de URGENCIAS</t>
  </si>
  <si>
    <t>ESLEIDER JOSUE PEINADO PEÑARANDA</t>
  </si>
  <si>
    <t>1181464535</t>
  </si>
  <si>
    <t xml:space="preserve">lactante mayor con cardiopatía congénita tipo Atresia pulmonar con Comunicación Interventricular, en postoperatorio de conexión Ventrículo Derecho Arteria Pulmonar + cierre de Comunicación Interventricular con parche del 11 de septiembre. Curso con trastorno deglutorio severo asociado a eventos aspirativos por lo que se lleva a gastrostomía y cirugía antirreflujo (11/11/2022), quien ingresa a urgencias por disfuncion de sonda de gastrostomia sobre el medio dia posterior a dar almientacion. </t>
  </si>
  <si>
    <t>Q220</t>
  </si>
  <si>
    <t>ATRESIA DE LA VALVULA PULMONAR</t>
  </si>
  <si>
    <t>YEISON ANDRES SANABRIA SANABRIA</t>
  </si>
  <si>
    <t>1101019134</t>
  </si>
  <si>
    <t>JULIE MARIANA GARCIA BARBOSA</t>
  </si>
  <si>
    <t>1096210821</t>
  </si>
  <si>
    <t>Remitida de Barrancabermeja por Amenaza De Parto Pretérmino
Aceptada por referencia codigo 113705032023-j por urgencias</t>
  </si>
  <si>
    <t>ELBERTO PEÑA PEÑA</t>
  </si>
  <si>
    <t>5770726</t>
  </si>
  <si>
    <t xml:space="preserve">PACIENTE DE 57 AÑOS REMITIDO DE SAN GIL POR EL Doctor QUIROZ QUIEN ENVIA POR DISECCION AORTICA TIPO A QUE COMPROMETE AORTA DESCENDENTE, CON Fracción Eyeccion Del Ventriculo Izquierdo DEPRIMIDA, Insuficiencia Mitral FUNCIONAL IV/IV E Insuficiencia Aórtica III/IV SECUNDARIA, CON LEVE DERRAME PERICARDICO, LO ENVIARAN PARA VALORACION POR CX CardiovasculaR.
SE UBICA EN SALAS DE REANIMACION. </t>
  </si>
  <si>
    <t>ELCIDA PEÑARANDA DE SEPULVEDA</t>
  </si>
  <si>
    <t>26673016</t>
  </si>
  <si>
    <t xml:space="preserve">Remitida de Ocaña por Infarto Agudo Del Miocardio Sin Elevacion Del St
aceptado por referencia con el codigo 2303050620t ingreso por urgencias </t>
  </si>
  <si>
    <t>EDUARDO ENRIQUE GIL CEBALLOS</t>
  </si>
  <si>
    <t>5382490</t>
  </si>
  <si>
    <t xml:space="preserve">Paciente adulto mayor de 85 años con antecedente de cardiopati dilatada y extrasistolia ventricular frecuente, con indicacion de arteriografiac oronaria la cual esta pendiente, quien ingresa por dolor toracico, espasmos musculares en el pecho e insomnio desde hace 3 dias, </t>
  </si>
  <si>
    <t>ELIDA SANJUAN</t>
  </si>
  <si>
    <t>49651293</t>
  </si>
  <si>
    <t xml:space="preserve">Ingresa por presentar palptiaciones y disnea
Se ubica en sala de reanimacion </t>
  </si>
  <si>
    <t>JULIAN GALEANO ESPINOSA</t>
  </si>
  <si>
    <t>91536251</t>
  </si>
  <si>
    <t xml:space="preserve">Ingresa paciente de 40 años por sus propios medios, refiere se encontraba desde hace 3 dias ingiriendo licor y spa (perico) desde ahce Aproximadamente 1 hora con dolor toracico opresivo y disnea por lo cual acude a urgencias. </t>
  </si>
  <si>
    <t>JAVIER MAURICIO PEREZ GONZALEZ</t>
  </si>
  <si>
    <t>1100895504</t>
  </si>
  <si>
    <t>Remitido del Playon por sospecha de Síndrome Coronario Agudo
Aceptado por referencia codigo 171605032023-j para urgencias</t>
  </si>
  <si>
    <t>LUIS CARLOS MARTINEZ QUINTERO</t>
  </si>
  <si>
    <t>1098747656</t>
  </si>
  <si>
    <t xml:space="preserve">Adulta mayor de 90 años de edad, con importante dependencia funcioanl, antecedente de hipertensión arterial, accidente cerebrovascular isquémico con secuela de hemiparesia izquierda y disartria, ingresa traida en ambulancia particular de su domicilio refieren por presentar disnea, ahogo, aumento del requerimiento de oxigneo, deterioro funcional, oliguria y edema de miembros inferiores. </t>
  </si>
  <si>
    <t xml:space="preserve">- Masa pulmonar basal izquierda
- - Tomografía Axial Computarizada torax contrastado 18/03/23: masa en lobulacion hemitorax izquierdo con tractos fibroticos que se extienden hacia la pleura y el parenquima pulmonar, múltiples lesiones nodulares parenquimatosas bilaterales (enfermedad metastasica).
- - biopsia bronquial tumoral 04/06/2019 tumor carcinoide pulmonar
- Diabetes Mellitus Tipo 2 insulinorequiriente
- Hipotiroidismo
- Psoriasis
- Obesidad
</t>
  </si>
  <si>
    <t>C349</t>
  </si>
  <si>
    <t>TUMOR MALIGNO DE LOS BRONQUIOS O DEL PULMON, PARTE NO ESPECIFICADA</t>
  </si>
  <si>
    <t>me salio sangre de la herida</t>
  </si>
  <si>
    <t>OLGA VERA LANDAZABAL</t>
  </si>
  <si>
    <t>28337907</t>
  </si>
  <si>
    <t xml:space="preserve">paciente remitida de rionegro en contexto de crisis hipertensiva resistente a manejo antihipertensivo oral </t>
  </si>
  <si>
    <t>GUSTAVO DIAZ ACUÑA</t>
  </si>
  <si>
    <t>13929378</t>
  </si>
  <si>
    <t>ME DIO UN DOLOR MUY FUERTE EL SABADO EN LA NOCHE</t>
  </si>
  <si>
    <t>MARIA CECILIA SALAS VESGA</t>
  </si>
  <si>
    <t>28418204</t>
  </si>
  <si>
    <t>paciente traida por familiar dado multiples episodios de sincope ultimo episodio hace menos de 12 hrs</t>
  </si>
  <si>
    <t>LUIS ARTURO ORTIZ CANO</t>
  </si>
  <si>
    <t>91287707</t>
  </si>
  <si>
    <t>"Dolor de barriga y fatiga"</t>
  </si>
  <si>
    <t>ANGEL DE JESUS PARRA GONZALEZ</t>
  </si>
  <si>
    <t>5694980</t>
  </si>
  <si>
    <t>"Me dan palpitaciones y  mucho mareo"</t>
  </si>
  <si>
    <t>"Me enviaron por el dopler"</t>
  </si>
  <si>
    <t>JOSE RAFAEL MARTINEZ</t>
  </si>
  <si>
    <t>5540102</t>
  </si>
  <si>
    <t xml:space="preserve">Tiene una arritmia </t>
  </si>
  <si>
    <t>JAVIER EDUARDO GOMEZ MANTILLA</t>
  </si>
  <si>
    <t>91240212</t>
  </si>
  <si>
    <t>NARLY YOHANA FLOREZ HIGUERA</t>
  </si>
  <si>
    <t>1098678448</t>
  </si>
  <si>
    <t>CARLOS SALCEDO BASTOS</t>
  </si>
  <si>
    <t>13801807</t>
  </si>
  <si>
    <t>"Me ha dado dolor de pecho"
Paciente quien durante su proceso de registro a urgencias  presenta episodio sincopal.</t>
  </si>
  <si>
    <t>"Tiene tos y respira muy mal"</t>
  </si>
  <si>
    <t>SYLVIA MATILDE ROMERO DE PUYANA</t>
  </si>
  <si>
    <t>37790830</t>
  </si>
  <si>
    <t>NELLY CASTRO MONSALVE</t>
  </si>
  <si>
    <t>63302546</t>
  </si>
  <si>
    <t>DIEGO FERNANDO AMAYA GOMEZ</t>
  </si>
  <si>
    <t>1116815898</t>
  </si>
  <si>
    <t>"Tengo la herida del trasplante inflamada"</t>
  </si>
  <si>
    <t>MANUEL FERNANDO ROJAS PULIDO</t>
  </si>
  <si>
    <t>1049603101</t>
  </si>
  <si>
    <t>"Fiebre y vomito"</t>
  </si>
  <si>
    <t>FREDYS RAMON MEJIA FLOREZ</t>
  </si>
  <si>
    <t>13885428</t>
  </si>
  <si>
    <t>YAMILE VERGEL SEPULVEDA</t>
  </si>
  <si>
    <t>63319190</t>
  </si>
  <si>
    <t>Remitida de la clinica de Piedecuesta por dolor toracico y extrasistoles ventriculaes.r</t>
  </si>
  <si>
    <t>I493</t>
  </si>
  <si>
    <t>DESPOLARIZACION VENTRICULAR PREMATURA</t>
  </si>
  <si>
    <t>"Me sale pus de los puntos"</t>
  </si>
  <si>
    <t>YENY ESPERANZA ARDILA GARCES</t>
  </si>
  <si>
    <t>63528569</t>
  </si>
  <si>
    <t>AMALIA SANCHEZ SANCHEZ</t>
  </si>
  <si>
    <t>28468004</t>
  </si>
  <si>
    <t xml:space="preserve">Remitida de consutla externa particular de Electrofisiologia por agotamiento de bateria de marcapasos.
</t>
  </si>
  <si>
    <t>JESSICA ALEXANDRA REMOLINA SANTAMARIA</t>
  </si>
  <si>
    <t>1005340303</t>
  </si>
  <si>
    <t>Remitida de consulta externa por  Retardo Del Crecimiento Intrauterino grado I</t>
  </si>
  <si>
    <t>P059</t>
  </si>
  <si>
    <t>RETARDO DEL CRECIMIENTO FETAL, NO ESPECIFICADO</t>
  </si>
  <si>
    <t>JEFERSON JAVIER RINCON ROJAS</t>
  </si>
  <si>
    <t>1006408572</t>
  </si>
  <si>
    <t>Remitido de Saravena por Taquicardia Supraventricular cardiovertida electricamente</t>
  </si>
  <si>
    <t>JOSE VICENTE FUENTES ALVARADO</t>
  </si>
  <si>
    <t>7135147</t>
  </si>
  <si>
    <t>Remitido del hospital local del norte por Insuficiencia Cardiaca Congestiva</t>
  </si>
  <si>
    <t>}"Tengo los pies hinchados"</t>
  </si>
  <si>
    <t>JOSE DEL CARMEN ANGARITA NEIRA</t>
  </si>
  <si>
    <t>88295014</t>
  </si>
  <si>
    <t>Remitido de Ocaña por Insuficiencia Cardiaca Congestiva para valoración por electrofisiologia y definir implante de CDI.</t>
  </si>
  <si>
    <t>ROSALBA CADENA DIAZ</t>
  </si>
  <si>
    <t>63270257</t>
  </si>
  <si>
    <t>"Me duele la pierna y la tenco hinchada"</t>
  </si>
  <si>
    <t>JAIME ARDILA</t>
  </si>
  <si>
    <t>5744415</t>
  </si>
  <si>
    <t>Remitido del hospital Manuela Beltran Socorro con Diagnóstico de choque cardiogenico para ingreso por urgencias.</t>
  </si>
  <si>
    <t xml:space="preserve">RISARALDA PITP PBS CONTRIBUTIVO </t>
  </si>
  <si>
    <t>"No responde"</t>
  </si>
  <si>
    <t>LUZ STELLA ORTIZ</t>
  </si>
  <si>
    <t>37725142</t>
  </si>
  <si>
    <t>CARLOS ARTURO NIÑO PUENTES</t>
  </si>
  <si>
    <t>91246776</t>
  </si>
  <si>
    <t>Remitido del hospital universitario de Santander con Impresión Diagnóstica de Insuficiencia Cardiaca Congestiva</t>
  </si>
  <si>
    <t>ALBERTO URIBE VILLAMIZAR</t>
  </si>
  <si>
    <t>91340165</t>
  </si>
  <si>
    <t>"Tengo el popo negro"</t>
  </si>
  <si>
    <t>ESPERANZA RODRIGUEZ GIL</t>
  </si>
  <si>
    <t>41529671</t>
  </si>
  <si>
    <t>"Tos y fiebre"</t>
  </si>
  <si>
    <t>RUTH ESTHER ZUÑIGA PARRA</t>
  </si>
  <si>
    <t>28335101</t>
  </si>
  <si>
    <t>MARY NELLY MONTIEL HERRERA</t>
  </si>
  <si>
    <t>5018404</t>
  </si>
  <si>
    <t xml:space="preserve">" Paciente deriva del hospital local del Norte en contexto de Insuficiencia Cardiaca Congestiva </t>
  </si>
  <si>
    <t>ANTONIA MORALES COGOLLO</t>
  </si>
  <si>
    <t>28010140</t>
  </si>
  <si>
    <t xml:space="preserve">Remitida de la clinica magdalena en contexto Infarto Agudo Del Miocardio </t>
  </si>
  <si>
    <t>ZAIRA INES ARRIETA MADERA</t>
  </si>
  <si>
    <t>1085035981</t>
  </si>
  <si>
    <t xml:space="preserve">Paciente de 37 años de edad, ingresa derivada del Hospital Universitario de Santander en contexto de Trombosis Venosa Profunda </t>
  </si>
  <si>
    <t>AURA MARIA CACERES SARMIENTO</t>
  </si>
  <si>
    <t>37547015</t>
  </si>
  <si>
    <t xml:space="preserve">ME   CAÍ DE LA  MOTO  ,  ENTRANDO  AL  PARQUEADERO DE LA  CLINICA  Y  ME   GOLPIE  LA   RODILLA   Izquierdo  Y ME  DUELE  MUCHO  Y NO  PUEDO CAMINAR  </t>
  </si>
  <si>
    <t>S800</t>
  </si>
  <si>
    <t>CONTUSION DE LA RODILLA</t>
  </si>
  <si>
    <t>GIMARA DEL SOCORRO GRANADOS MANTILLA</t>
  </si>
  <si>
    <t>33253626</t>
  </si>
  <si>
    <t>ROSMERY PLATA FORERO</t>
  </si>
  <si>
    <t>37932480</t>
  </si>
  <si>
    <t>Adormecimiento</t>
  </si>
  <si>
    <t>MARIA ROSMIRA ORTEGA</t>
  </si>
  <si>
    <t>28130400</t>
  </si>
  <si>
    <t xml:space="preserve">VIENE   REMITIDA  DEL  HUS  POR  FALLA CARDIACA   EN   COMPENSACION   ,  CON  PROPUESTA DE   IMPLANTE DE Cardiodesfibrilador Implantable  POR PARTE DE ELECTROFISIOLOGIA </t>
  </si>
  <si>
    <t>JEFERSON FABIAN DIAZ RAMIREZ</t>
  </si>
  <si>
    <t>1100894638</t>
  </si>
  <si>
    <t xml:space="preserve">VIENE   REMITIDO    DE   LA ESE   SAN  ANTONIO  DE  RIONEGRO  S/DER  POR   PRESENTAR  TOS SECA,  DIFICULTAD  RESPIRATORIA , Y   DOLOR EN EL PECHO AL   TOSER </t>
  </si>
  <si>
    <t>J459</t>
  </si>
  <si>
    <t>ASMA, NO ESPECIFICADO</t>
  </si>
  <si>
    <t xml:space="preserve">TIENE  MUCHA   DIFICULTAD  PARA RESPIRAR  </t>
  </si>
  <si>
    <t>MARIA TERESA SAENZ DE MARTINEZ</t>
  </si>
  <si>
    <t>28305992</t>
  </si>
  <si>
    <t xml:space="preserve">VIENE  REMITIDA  POR   CARDIOLOGO ECOCARDIOGRAFISTA   POR   ECO DE ESTRES  POSITIVO   SOLOCITADO  POR   DOLOR TORACICO   OPRESIVO    Y  DISNEA  </t>
  </si>
  <si>
    <t>LUIS GILBERTO MORA HERNANDEZ</t>
  </si>
  <si>
    <t>19484707</t>
  </si>
  <si>
    <t xml:space="preserve">VIENE  REMITIDO  DE   LA Unidad De Cuidado Intensivo  DE CLINICA PIEDECUESTA  CON   Diagnóstico   DE SINCOPE  DE  ORIGEN CARDIOGENICO  +   ANGINA   </t>
  </si>
  <si>
    <t>OSCAR ARNULFO GUALDRON JIMENEZ</t>
  </si>
  <si>
    <t>91078432</t>
  </si>
  <si>
    <t>MAGDALENA PBS SUBSIDIADO</t>
  </si>
  <si>
    <t xml:space="preserve">VIENE   REMITIDO   DEL  HOSPITAL DE SANGIL , POR   SINCOPE CARDIOGENICO   + Fibrilacion Auricular   DE  NOVO  + Hipertensión Arterial DE  NOVO  </t>
  </si>
  <si>
    <t>SAMUEL DAVID MEJIA IBAÑEZ</t>
  </si>
  <si>
    <t>70128685</t>
  </si>
  <si>
    <t>ahogo</t>
  </si>
  <si>
    <t>DIOCELINA MENDOZA GUTIERREZ</t>
  </si>
  <si>
    <t>37838869</t>
  </si>
  <si>
    <t xml:space="preserve">VIENE    REMITIDA  POR  TROMBOSIS  VENOSA   SUPERFICIAL  ,  CON  COMPROMISO DE LA  UNION SAFENO-FEMORAL  DERECHA </t>
  </si>
  <si>
    <t>LEIDY JOHANNA SUAREZ DUARTE</t>
  </si>
  <si>
    <t>1013624023</t>
  </si>
  <si>
    <t xml:space="preserve">PACIENTE    G2-C-V1  CON  Embarazo   36.6 Semanas  .   VIENE   REMITIDA  DEL   HOSPITAL  DEL SOCORRO  POR  PROBABLE CARDIOPATIA   MATERNA  NO   ESPECIFICADA
TIENE  ECOCARDIOGRAMA  DEL  08/11/20222  NORMAL    Y HOLTER  DEL  08/11/20222  QUE  REPORTA TAQUICARDIA SINUSAL   </t>
  </si>
  <si>
    <t>JESUS FERNEY BALLESTEROS CASTILLO</t>
  </si>
  <si>
    <t>1100962676</t>
  </si>
  <si>
    <t xml:space="preserve">LO  ENVIAN  COMO URGENCIA   VITAL   DEL  HUS  CON  PROPUESTA DE   ARTERIOGRAFIA  RENAL + EMBOLIZACION  SELECTIVA  </t>
  </si>
  <si>
    <t>S352</t>
  </si>
  <si>
    <t>TRAUMATISMO DE ARTERIAS CELIACAS Y MESENTERICAS</t>
  </si>
  <si>
    <t>ANTONIO PEREZ CARDOZO</t>
  </si>
  <si>
    <t>9652180</t>
  </si>
  <si>
    <t>CAPRESOCA E.P.S</t>
  </si>
  <si>
    <t xml:space="preserve">PACIENTGE NO RESPONDE AL LLAMADO  </t>
  </si>
  <si>
    <t>CARLOS EMILCER PARDO CRUZ</t>
  </si>
  <si>
    <t>91525143</t>
  </si>
  <si>
    <t xml:space="preserve">UN   VIDRIO DE  SEGURIDAD  SE   ESTALLÓ   Y    UNA  ESQUIRLA ME   HIZO  UNA  HERIDA   EN   LA CABEZA  </t>
  </si>
  <si>
    <t>GEORGINA ALVAREZ</t>
  </si>
  <si>
    <t>27612135</t>
  </si>
  <si>
    <t xml:space="preserve">VIENE    REMITIDA   DEL HOSPITATAL   DE   OCAÑA   POR  Infarto Agudo Del Miocardio   SIN ELEVACION DEL   ST  </t>
  </si>
  <si>
    <t>RICARDO VERA RANGEL</t>
  </si>
  <si>
    <t>91176317</t>
  </si>
  <si>
    <t xml:space="preserve">DESDE AYER  TEENGO   DOLOR EN EL PECHO    Y TOS SECA  </t>
  </si>
  <si>
    <t>LUCILA ESPARZA DE CHAPARRO</t>
  </si>
  <si>
    <t>27907820</t>
  </si>
  <si>
    <t>PACIENTE FEMENINA DE 85 AÑOS DE EDAD CON ANTECEDENTE DE FIBRILACION AURICULAR(ANTICOAGULACION CRONICA CON WARFARINA ) , HIPERTENSION ARTERIAL Y Diabetes MellitusPORTADOR DE MARCAPASOS BOSTON quien ingrsa por presentar episodio presincopal</t>
  </si>
  <si>
    <t>SARA JULIANA HIGUERA PORRAS</t>
  </si>
  <si>
    <t>1007900805</t>
  </si>
  <si>
    <t>''Trauma en segundo dedo mano izquierda.''</t>
  </si>
  <si>
    <t>S601</t>
  </si>
  <si>
    <t>CONTUSION DE DEDO(S) DE LA MANO CON DANO DE LA(S) UNA(S)</t>
  </si>
  <si>
    <t>BETSY KATHERINE TABOADA CARO</t>
  </si>
  <si>
    <t>63541683</t>
  </si>
  <si>
    <t>''diarrea y vomito''</t>
  </si>
  <si>
    <t>MARIA ISABEL ARIAS MILLAN</t>
  </si>
  <si>
    <t>28338035</t>
  </si>
  <si>
    <t xml:space="preserve">VIENE   REMITIDA   DE  LA   CLINICA   COMUINEROS  POR   CIRROSIS HEPATICA DESCOMPENSADA  </t>
  </si>
  <si>
    <t>SANDRA PATRICIA GOMEZ CELIS</t>
  </si>
  <si>
    <t>28090944</t>
  </si>
  <si>
    <t xml:space="preserve">VIENE  COMO URGENCIA VITAL  DEL   HOSPITAL DE LEBRIJA  CON  Diagnóstico   DE  Infarto Agudo Del Miocardio .  TRAE Electrocardiograma DEL  SITIO DE REMISION   CON  BRDHH  </t>
  </si>
  <si>
    <t>VICTOR JULIO ROJAS CAPACHO</t>
  </si>
  <si>
    <t>5504194</t>
  </si>
  <si>
    <t xml:space="preserve">VIENE   REMITIDO   DE LA CLINICA   CHICAMOCHA POR   Fibrilacion Auricular   CON  Respuesta Ventricular Rapida  </t>
  </si>
  <si>
    <t>CARLOS ARTURO CUELLO VASQUEZ</t>
  </si>
  <si>
    <t>13887145</t>
  </si>
  <si>
    <t xml:space="preserve">Paciente de 67 años de edad, ingresa derivado </t>
  </si>
  <si>
    <t>" me duele el estomago "
Paciente de 24 años de edad, ingresa por  dolor emesis y dolor abdominal</t>
  </si>
  <si>
    <t>SEBASTIAN GARCES CACUA</t>
  </si>
  <si>
    <t>1102774505</t>
  </si>
  <si>
    <t>remision hus dolor toracico</t>
  </si>
  <si>
    <t>GLORIA MERCEDES ROJAS DE SALAZAR</t>
  </si>
  <si>
    <t>26548292</t>
  </si>
  <si>
    <t>''mucha diarrea''</t>
  </si>
  <si>
    <t>HERSILIA OTERO DE BADILLO</t>
  </si>
  <si>
    <t>37886786</t>
  </si>
  <si>
    <t xml:space="preserve">Paciente de 67 años de edad, ingresa en contexto de infeccion de tejidos blandos por enfermedad arterial, para valoracion por cirugia vascular </t>
  </si>
  <si>
    <t>JORGE ALIRIO OTALORA GUERRERO</t>
  </si>
  <si>
    <t>17000727</t>
  </si>
  <si>
    <t>reitidio por falla cardiaca</t>
  </si>
  <si>
    <t>RAINERIO SALGADO FLOREZ</t>
  </si>
  <si>
    <t>7132512</t>
  </si>
  <si>
    <t>Paciente de 84 años de edad, ingresa en contexto de Insuficiencia Cardiaca Congestiva y dolor toracico</t>
  </si>
  <si>
    <t>MARIA BEGONIA MEJIA YEGARI</t>
  </si>
  <si>
    <t>1089745169</t>
  </si>
  <si>
    <t>remitido para valoracion por hepatoplogia</t>
  </si>
  <si>
    <t>CLAUDIA AMELIA GUTIERREZ DE SIERRA</t>
  </si>
  <si>
    <t>37928765</t>
  </si>
  <si>
    <t>Trauma de tobillo</t>
  </si>
  <si>
    <t>PABLO ANDRES OREJUELA BERNAL</t>
  </si>
  <si>
    <t>91536495</t>
  </si>
  <si>
    <t xml:space="preserve">paciente quien se  encontraba  hoy   en el Hospital Internacional De Colombia  para   cita  de hemodialisis   al iniciar  el procedimiento  inicia  con dolor  en miembro  superior izquierdo  en area  de  fistula humerocefalica  por lo cual fue  valorado por   nefrologia  indicando  redireccionar  a la institucion por probable hematoma.   Niega otros sintomas  </t>
  </si>
  <si>
    <t>KATHERINE HERNANDEZ CALDERON</t>
  </si>
  <si>
    <t>1000514077</t>
  </si>
  <si>
    <t>FABIO ANDRES JAIMES VERGARA</t>
  </si>
  <si>
    <t>1098685659</t>
  </si>
  <si>
    <t xml:space="preserve">paciente   con  cuadro  clinico. de  1  hora  con dolor  toraxico ,  parestesias,  nauseas, diaforesis.  Trae  Electrocardiograma  con onda  t  negativo de  v1-v6, indican   asa  300mg  por medico   del  serivio de ambulancia  emermedica . </t>
  </si>
  <si>
    <t>CONSUELO GUERRERO PINZON</t>
  </si>
  <si>
    <t>1098615955</t>
  </si>
  <si>
    <t xml:space="preserve">paciente  refiere  se  encontraba realizando doppler venoso  de miembros inferiores en la institucion (no  trae   resultado) refiere   estar  alterado  e indican ingreso  al  servicio de urgencias. Refiere  cuadro  clinioc de  8 dias  con dolor  en miembro inferior  derecho, niega otros sintomas </t>
  </si>
  <si>
    <t>LOPE MARIA SUAREZ</t>
  </si>
  <si>
    <t>2197401</t>
  </si>
  <si>
    <t>paciente  aceptado en remision  de la clinica  bucaramanga (fi: 07/03/23)  hospitalarizado  en  contexto de  enfermedad  arterial ,  con  ecodoppler  miembro inferiores  con   reporte de obstruccion  completa proximal  de la arterial  tibial posterior,  estreches  de la arteria peronea  con  flujo monofasico  distal  arteria  tibial   anterior  con flujos  bifasicos . Paciente  con  antibiotico  (ciprofloxcina-clindamicina)</t>
  </si>
  <si>
    <t>MERCEDES RODRIGUEZ DE ROJAS</t>
  </si>
  <si>
    <t>28161345</t>
  </si>
  <si>
    <t>paciente    con    cuadro  clinico de  3 dias   con  dolor  abdominal  en epigastrio,  disnea  de  medianos esfuerzos,  deterior  de su clase  funcional, diuresis positiva niega otros sintomas.Paciente  en dialisis peritoneal
- Cardiopatía isquemica Fracción Eyección Del Ventrículo Izquierdo 55% (16/08/22 Ecocardiograma transtoracico)
a. (16/08/22) Angioplastia Coronaria Percutánea con stent en tronco coronario izquierdo y dos stents en Arteria Descendente Anterior</t>
  </si>
  <si>
    <t>Tengo petequias y medijeron que el bebe estaba pequeño</t>
  </si>
  <si>
    <t>CECILIA BARRERA</t>
  </si>
  <si>
    <t>28407229</t>
  </si>
  <si>
    <t xml:space="preserve">paciente  aceptada  en  remision  codigo 2303080714t  del hospital  de  sabana de  torres ,  ingresa (fi, 08/03/23)   con   clinica de  2 horas  con dolor  toraxico opresivo, disnea  ingresa   con  crisis hipertensiva  (180/110)  taquipneica , glucometria 274  Saturación De Oxígeno 89%  toman  Electrocardiograma  con  cambios(onda  t  invertida  en DII DIII, V5-V6),  dan carga  antiisquemica  completa , analgesico  (meperidina).  en el momento  con oxigeno de  bajo flujo.   </t>
  </si>
  <si>
    <t>ANA DEL CARMEN VARGAS DE REY</t>
  </si>
  <si>
    <t>27915496</t>
  </si>
  <si>
    <t>PACIENTE  PROCEDENTE  DE SAN  ALBERTO  INGRESA  EN  AMBULANCIA   HOY   VALORADA POR  CONSULTA    EXTERNA  Doctor  BERMUDEZ   INDICANDO  ASISTIR  AL SERVICIO DE URGENCIAS  PARA EXPLANTE IMPLANTE DE MARCAPASO BICAMERAL PO  AGOTAMIENTO  DE LA  BATERIA.</t>
  </si>
  <si>
    <t>S729</t>
  </si>
  <si>
    <t>FRACTURA DEL FEMUR, PARTE NO ESPECIFICADA</t>
  </si>
  <si>
    <t>JOSELITO PARRA CORZO</t>
  </si>
  <si>
    <t>13538755</t>
  </si>
  <si>
    <t>PPACIENTE   ASINTOMATICO  EN EL MOMENTO.  REALIZAN HOY  ECOCARDIOGRAMA  TT  INDICANDO  CON REPORTE  ASISTIR  A URGENCIAS.
08/03/23 ECO  TT
CONCLUSIÓN:
1. VENTRÍCULO IZQUIERDO LEVEMENTE DILATADO CON HIPOQUINESIA INFERIOR. DISFUNCIÓN
SISTÓLICA LEVE. F.E 50% CURSANDO CON GRAN MASA APICAL DEL VENTRICULO IZQUIERDO DE
7 cm², 4 x 2 cm Y PEDICULO EN TODO EL CASQUETE APICAL ALTAMENTE SUGESTIVO DE
RECURRENCIA DE MIXOMA AURICULAR DADO SU ANTECEDENTE QUIRURGICO.
2. AURICULA IZQUIERDA NORMAL. NO SE EVIDENCIAN TROMBOS O MASAS QUE SUGIERAN LA
PRESENCIA DE MIXOMAS.
3. INSUFICIENCIA MITRAL Y TRICUSPIDEA  TRIVIALES
4. PERICARDIO  SIN DERRAME</t>
  </si>
  <si>
    <t>I519</t>
  </si>
  <si>
    <t>ENFERMEDAD CARDIACA, NO ESPECIFICADA</t>
  </si>
  <si>
    <t xml:space="preserve">paciente  g1p0A0  con   embarazo  de   35.5  semanas por  fecha Última Regla (01/07/2022) concordante con ecografia de primer trimestres (26/08/2022---8 semanas) ,  refiere hoy  cita  con ginecologia  en el hus   encontrando  cifras de  tension arterial 140/90  taquicardia  fetal 180.  Paciente  niega   perdidas  vaginales,  cefalea,  fofenos,  niega  otros sintomas.
Esquema de maduracion pulmonar completo del 29/1/23  </t>
  </si>
  <si>
    <t>LORENA GUERRA IMITOLA</t>
  </si>
  <si>
    <t>1062401550</t>
  </si>
  <si>
    <t xml:space="preserve">paciente   quien  sufre  accidente  de  trabajo    hoy  alas  8: 30  am   rfiere " me corte  con un chuchillo  en  el    1 dedo de la mano  izquiierda "  .
</t>
  </si>
  <si>
    <t>YENNY KARINA CARREÑO FUENTES</t>
  </si>
  <si>
    <t>1102386620</t>
  </si>
  <si>
    <t>JULIETH TATIANA LIZARAZO CASTRO</t>
  </si>
  <si>
    <t>1005331068</t>
  </si>
  <si>
    <t xml:space="preserve">paciente  remitida  como urgencia  vital hospital local del norte  regulada por  el CRUE codigo 165120  jorge moreno  rojas.
paciente  en puerperio  mediato del 01/03/23 en el hln hospitalizada  por  celulitis  de  antebrazo izquierdo ,  durante parto  vaginal retencion placentaria  con extraccion bajo  anestesia . Trae  doppler  venoso.
07/03/23 doppler  venoso miembro  superior izquierdo: trombosis venosa  en la vena  cefalica  segmento distal de la vena  subclavia  del lado izquierdo. proceso inflamatorio-infecciosoo a nivel de  la piel  y el tejido subcutaneo  del terio medio-distal del brazo izquierdo </t>
  </si>
  <si>
    <t>JUAN JAIMES</t>
  </si>
  <si>
    <t>13227070</t>
  </si>
  <si>
    <t xml:space="preserve">paciente   con  cuadro clinico   de  1 mes  con  tos , astenia, adinamia, mareo, no edemas,  diuresis  positiva,  no  fiebre . Refiere  desde  ayer  con enrojecimiento del  ojo  derecho.
* Bolo de levosimendan 25/oct/22
En tratamiento actual:
APIXABAN 5/12H.
ATORVASTATINA 40/24H.
BISOPROLOL 7.5/24H.
DAPAGLIFOZINA 10/24H.
EPLERONA 25/24hrs
OMEPRAZOL 20/24H.
SACUBITRILO+VALSARTAN 50/12H.
LEVOSIMENDAL ultimo bolo 9nov/22
</t>
  </si>
  <si>
    <t>D699</t>
  </si>
  <si>
    <t>AFECCION HEMORRAGICA, NO ESPECIFICADA</t>
  </si>
  <si>
    <t>LAURA BUENO TASCO</t>
  </si>
  <si>
    <t>63441367</t>
  </si>
  <si>
    <t>Paciente con reciente   egreso  el dia  de  ayer  07/03/23    con disnea  subita  desde hoy,  sincope (10:30 am)  con relajacion de  esfinteres, dolor  toraxico . niega  otros sintomas.
Diagnóstico :
Insuficiencia respiratoria aguda tipo 1 + Choque refractario de etiologia a estudio en resolución. Intubación Orotraqueal (24/02/23)
Infección de tejidos blandos supurativa en miembro superior izquierdo
Choque hemorragico? **RESUELTO
a. Sindrome anemico severo ¿posthemorragico agudo? sin foco de sangrado evidente</t>
  </si>
  <si>
    <t>ROSA MARIA SANTIAGO DE RUIZ</t>
  </si>
  <si>
    <t>824726</t>
  </si>
  <si>
    <t>paciente   asintomatica,  refiere  ayer  en casa  toman  tension  arterial normal  evidencian  frecuencia  cardiaca  120 familiar  cardiologo indica asistir  a urgencias.
medicamentos
pantoprazol
carvedilol 6. 25mg  cada  12 hora
apixaban  2.5 mg cada  12 horas
valsartan  160mg  cada  12 horas
memantina
sertralina
dapaglifozina</t>
  </si>
  <si>
    <t>LEONOR SILVA</t>
  </si>
  <si>
    <t>37921210</t>
  </si>
  <si>
    <t xml:space="preserve">paaciente aceptada  en remision de  clinica  chicamocha (fi: 07/03/23) por  dolor  toraxico   de 8 dias,  no  disnea,  Electrocardiograma  sin  cambios, biomarcadores negativos. Remiten para  estratificacion coronaria.  </t>
  </si>
  <si>
    <t>MARTHA GOMEZ</t>
  </si>
  <si>
    <t>63309380</t>
  </si>
  <si>
    <t xml:space="preserve">PACIENTE  HOSPITALIZADA  EN  CASA INGRESA  EL  07/03/23  CON DIAGNOSTICO   DE   INFECCION DE  TEJIDOS BLANDOS, ERISIPELA  EN BRAZO DERECHO   EN MANEJO  ANTIBIOTICO CON CLINDAMICINA. ASISTE  A  URGENCIAS  POR DIMERO  CON  REPORTE  DE  6.8  CON SOSPECHA DE  TROMBOSIS  MIEMBRO  SUPERIOR  DERECHO.
Paraclinicos 07.03.2023:
Hemograma: Hemoblogina: 12.1, HematocriTO 42.3, Leucos: 7540, Neutros: 56%, Plaquetas: 247000, GLUCOSA 90, Proteíca C Reactiva 3,68, 0,59, Nitrógeno Uréico En Sangre 13,2
* ECOCARDIOGRAMA (  20/12/2022): Ventrículo Izquierdo NORMAL CON Fracción Eyeccion Del Ventriculo
Izquierdo  65 %  CON GLPS  -20.7 %  , DD TIPO I, Insuficiencia Mitral TRIVIAL
Cateter heparinizado
</t>
  </si>
  <si>
    <t>DILIA TORRADO ALVAREZ</t>
  </si>
  <si>
    <t>27761338</t>
  </si>
  <si>
    <t xml:space="preserve">PACIENTE ACEPTADA EN  REMISION  DEL HOSPITAL   EMIRO  CAÑIZARES (FI: 05/03/23)  CON  DIAGNOSTICO  ENFERMEDAD  ARTERIAL
06/03/23  DOPPLER  ARERIAL  MIEMBROS INFRIORES:
1. MIEMBRO INFERIOR  DERECHO: TIBIAL  ANTERIOR  CALCIFICADA Y  OCLUIDA   RESTO DE  ARTERIAS  PERMEABLES
2.   MIEMBRO INFERIO RIZQUIERDO:  ATEROMATOSIS  CALCIFICADA   DE PREDOMINO  DE  VASOS  INFRAPOPLITEOS..  </t>
  </si>
  <si>
    <t>HERNANDO VELANDIA CACERES</t>
  </si>
  <si>
    <t>13893887</t>
  </si>
  <si>
    <t xml:space="preserve">PACIENTE ACEPTADO  EN  REMISION   DE  LA CLINICA MAGDALENA (FI: 27/02/23)   INGRESA   POR   ULCERA  EN  PIE IZQUIIERDO  1  ARTERO  CON COMPROMISO TENDINOSO WAGNE  4 ,  REALIZAN  DESBRIDAMIENTO  QUIRURGICO ( 03/03/23)  REMITEN  PARA   VALORACION POR  CIRUGA  VASCULAR.
CEFTRIAXONA  1 GR IV  CADA  12 HORAS  SUSPENDIDA  7/03/23
PIPERACILINA  TAZOBACTAM  4.5 GR IV  CADA 8 HORAS (FI:07/03/23)  </t>
  </si>
  <si>
    <t>ERIKA TATIANA VANEGAS OLIVOS</t>
  </si>
  <si>
    <t>1007422583</t>
  </si>
  <si>
    <t xml:space="preserve">PACIENTE   ACEPTADA   EN REMISION     HOSPITAL  DEL  SARARE,  SECUNDIGESTANTE   CON  EMBARAZO  DE   31.5 SEMANAS  , PREECLAMPSIA  CON CRITERIOS DE  SEVERIDAD , SIFILIS  GESTACION  CON TRATAMIENTO  FALLIDO .
</t>
  </si>
  <si>
    <t>ROOSEVELT DARLEY ARIZA CASTELLANOS</t>
  </si>
  <si>
    <t>1232589540</t>
  </si>
  <si>
    <t>PACIENTE    CON  CUADRO  CLINICO DE   1 HORA   CON DOLOR TORAX  TIPO PUNZADA,  VOMITO # 2 ,  PARESTESIAS    EN   MANOS NIEGA OTROS SINTOMAS.</t>
  </si>
  <si>
    <t>ALISON MARIAN RAMIREZ TORRES</t>
  </si>
  <si>
    <t>1097785565</t>
  </si>
  <si>
    <t xml:space="preserve">paciente femenina adoslescente conuo de 1 seanan de tos y sintomas respirtorio suprioes cefalea , vetigo y nauseasm niega fiebre , vista por medico hace 2 dis ,diaeor manejo dintomtico antihistaminico  pero hoy persiste con vertigo, ultimo episodio de vomito ayer, </t>
  </si>
  <si>
    <t>REYES ARTURO ALBARRACIN MONOGA</t>
  </si>
  <si>
    <t>5551815</t>
  </si>
  <si>
    <t xml:space="preserve">PACIENTE   REMITIDO  DEL Hospital Internacional De Colombia POR  ENFERMEDAD  ARTERIAL OCLUSIVA  CRONICA .
07/03/23  DOPPLER  ARTERIAL MIEMBROS INFERIORES: ATEROMATOSIS   DIFUSA  SEVERA
ANTIBIOTICOS:
CLILNDAMICINA  (FI:04/03/23)
CIPROFLOXACINA (SUSPENDIDO 07/03/23) </t>
  </si>
  <si>
    <t xml:space="preserve">CLINICA  DE  3  DIAS   CON   FIEBRE PERSISTENTE  ,  TOS,  ODINOFAGIA, ASTENIA,  ADINAMIA,  VOMITO #  5   HOY  DOLOR  ABDOMINAL,    NO   SANGRADOS NIEGA OTROS SINTOMAS.
07/03/23  PRUEBA  DE  COVID: NEGATIVO </t>
  </si>
  <si>
    <t>OLGA MARIA DURAN SUAREZ</t>
  </si>
  <si>
    <t>27570225</t>
  </si>
  <si>
    <t xml:space="preserve">PACIENTE   REFIERE  EL  DIA  DE  AYER   CIFRAS  DE  TENSION  ARTERIAL 199/110 (AUTOMEDICAN  CON LOSARTAN Y PRAZOSINA).  HOY     CON  CEFALEA, MAREO,   DIAFORESIS ,  DISNEA  NIEGA OTROS SINTOMAS,  TOMAN TENSION  ARTERIAL (194-90) QUE NO MEJORIA  CON INGESTA  DE NIFEDIPINO  6:30PM </t>
  </si>
  <si>
    <t>LIDIA JUDITH CORREA DE VARGAS</t>
  </si>
  <si>
    <t>26211463</t>
  </si>
  <si>
    <t xml:space="preserve">PACIENTE   REMITIDA   COMO URGENCIA  VITAL REGULADO POR  EL RUE   Doctor JORG MORENO   CODIGO:165135 DEL  HOSPITAL  DE  SABANA DE  TORRES (FI: 07/03/23) POR   MAREO, DESVANECIMIENTO,  DIARREA  SIN  SANGRE  (HB: 6 PLAQUETAS  297.000) .  DESDE HOY  CON  DOLOR  EN EPIGASTRIO SUBITO INTENSO,  Electrocardiograma  CON  ONDA  T  NEGATIVA  EN V4.V5.V6. REMITEN Infarto Agudo Del Miocardio Sin Elevacion Del St .   </t>
  </si>
  <si>
    <t>FIDEL ANTONIO EPALSA MORENO</t>
  </si>
  <si>
    <t>12603663</t>
  </si>
  <si>
    <t xml:space="preserve">PACIENTE   INGRESA  EN SILLA  DE  RUEDA    REFIERE  DOLOR  TORAXICO INTENSO DESDE HACE  1 HORA  CON  DISNEA POSTERIOR  A LEVANTAR UNCA  CAJA  .
ANTECEDNETES
- Trombofilia sin estudios
- Trombosis venosa profunda de miembros inferiores recurrente ( 2010 - 2012 - 2013 -
2016)
- Tromboembolismo pulmonar con cateterismo en 2019
- Embolia de seno cavernoso en 2007
</t>
  </si>
  <si>
    <t>Paciente de 29 años con antecedente de palpitaciones en estudio, se ha descartado sindrome coronario agudo en 2 ocasiones, valorado por cardiología quien considera paciente cursa con probable taquiarritmia paroxística para lo cual indicaron holter ambulatorio el cual se encuentra pendiente de realizar, quien consulta ppor presentar cuadro clínico de 30 Minutos de evolución consistente en dolor precordial opresivo que se irradia a miembro superior izquierdo.</t>
  </si>
  <si>
    <t>RAMON MOGOLLON OSORIO</t>
  </si>
  <si>
    <t>5671190</t>
  </si>
  <si>
    <t>TIENE UN BLOQUEO</t>
  </si>
  <si>
    <t>FERNANDO DE JESUS GAVIRIA CANO</t>
  </si>
  <si>
    <t>91133518</t>
  </si>
  <si>
    <t>Paciente de 49 años con antecedentes de cardiopatía isquémica desconoce Fracción Eyeccion Del Ventriculo Izquierdo, con implante de 3 stent en 2013 desconoce anatomía, quien consulta a hospital de Cimitarra el día 07/03/23 por presentar cuadro clínico de larga data consistente en dolor, salida de secreción purulenta,necrosis de dedos de pie izquierdo y exposición ósea de pierna izquierda. EN hospital de Cimitarra consideran requiere manejo por cx vascular con lo cual proceden a remitir a esta institución.</t>
  </si>
  <si>
    <t>ANGEL MARIA SUAREZ SALAZAR</t>
  </si>
  <si>
    <t>1096949688</t>
  </si>
  <si>
    <t>PACIENTE DE 34 AÑOS QUIEN INGRESA POR SUS PROPIOS MEDIOS, REFIERE ACCIDENTE LABORAL EL 01/03/2023 DURANTE SU JORNADA POR TRAUMA EN MIEMBRO INFERIOR IZQUIERDO CON UNA PIEDRA, MENCIONA QUE INFORMA Y DESPUES INGRESO A URGENCIAS CON APARENTE DRENAJE DE HEMATOMA.
EL DIA DE HOY INGRESA POR PERSISTENCIA DOLOR EXTREMIDAD INFERIOR</t>
  </si>
  <si>
    <t>EVA MONROY PORTILLA</t>
  </si>
  <si>
    <t>27937467</t>
  </si>
  <si>
    <t>PACIENTE DE 83 AÑOS QUIEN INGRESA REMITIDA DE LA CLINICA CHICAMOCHA PREVIAMENTE ACEPTADQ, CUADRO CLINICO QUE INICIO EL DIA DE AYER CARACTERIZADO POR PRESINCOPE ACOMPAÑADO DE DISNEA, FATIGA, DOLOR TORACICO IZQUIEROD IRRADIADO A MIEMBRO SUPERIOR IZQUIERDO, INGRESA A URGENCIAS Y POSTERIOR REMITEN A NUESTRA INSTITUCION.</t>
  </si>
  <si>
    <t>MATHIAS DAVID SUAREZ CARDENAS</t>
  </si>
  <si>
    <t>1097216657</t>
  </si>
  <si>
    <t>PACIENTE DE 1 AÑOS QUIEN ES VALORADO EN CONSULTA EXTERNA Y REDIRECCIONADO A URGENCIAS,
Se da educación al familiar y al paciente sobre el triage, su clasificación basada en la sintomatología y hallazgos clínicos, así mismo el tiempo aproximado en atención medica. Refieren entender claramente y aceptar.</t>
  </si>
  <si>
    <t>LEIDY NATALIA DIAZ MELO</t>
  </si>
  <si>
    <t>1102723397</t>
  </si>
  <si>
    <t>PACIENTE DE 27 AÑOS QUIEN INGRESA POR SUS PROPIOS MEDIOS, CUADRO CLINICO CARACTERIZADO POR QUEMADURA CON VAPOR DE AGUA DURANTE JORNADA LABORAL</t>
  </si>
  <si>
    <t>T301</t>
  </si>
  <si>
    <t>QUEMADURA DE PRIMER GRADO, REGION DEL CUERPO NO ESPECIFICADA</t>
  </si>
  <si>
    <t>DANIEL DIAZ OSPINA</t>
  </si>
  <si>
    <t>13510051</t>
  </si>
  <si>
    <t>Parece que tengo un trombo</t>
  </si>
  <si>
    <t>PACIENTE CONOCIDO EN LA INSTITUCION QUIEN ES REDIRECCIONADO A URGENCIA PREVIA VALORACION EN PROGRAMA PROMESA. AL INTERROGATORIO MADRE NIEGA CIANOSIS, NIEGA INTOLERENCIA VIA ORAL, NO EPISODIOS EMETICOS.</t>
  </si>
  <si>
    <t>ANDREA CAMACHO GOMEZ</t>
  </si>
  <si>
    <t>1098820809</t>
  </si>
  <si>
    <t>PACIENTE DE 23 AÑOS G2P0C1A0V1 CON EMBARAZO DE 38.1 SEMANAS POR ECOGRAFIA I TRIMESTRE (01/09/2022-EMBARAZO 11.1 SEMANAS), REFIERE CUADRO CLINICO 1 SEMANA EVOLUCION CARACTERIZADO POR DOLOR ABDOMINAL GENERALIZADO QUE HA AUMENTADO DE FORMA PROGRESIVA Y EL DIA DE HOY SALIDA DE LIQUIDO (POSTERIOR CITA GINECOLOGIA).
REFIERE QUE FUE VALORADA POR GINECOLOGIA CON INDICACION DE INGRESA A URGENCIAS DE ACUERDO SIGNOS DE ALARMA.
AL INGRESO DESPIERTA, ALERTA, ORIENTADA, NO ALGICA, FETOCARDIA 135 POR MINUTO.</t>
  </si>
  <si>
    <t>OSCAR TRIANA CUBILLOS</t>
  </si>
  <si>
    <t>3081982</t>
  </si>
  <si>
    <t>PACIENTE REMITIDO DEL HOSPITAL UNIVERSITARIO COMO URGENCIA VITAL, REFIERE CUADRO CLINICO CARACTERIZADO POR DOLOR TORACICO IZQUIERDO ACOMPAÑADO DE PALPITACIONES Y DISNEA.
DURANTE SU ESTANCIA DOCUMENTAN TAQUICARDIA VENTRICULAR MONOMORFICA CON CARDIOVERSION ELECTRICA 150J ADEMAS CETOACIDOSIS DIABETICA.
AL INGRESO A NUESTRA INSTITUCION REFIERE MEJORIA SINTOMATOLOGIA, EN EL MOMENTO SIN DISNEA, NO FATIGA.</t>
  </si>
  <si>
    <t>SORAYA ISABEL SERPA MEJIA</t>
  </si>
  <si>
    <t>63320015</t>
  </si>
  <si>
    <t>Refie dolor en tobillo izquieo</t>
  </si>
  <si>
    <t>OLGA LUCIA SILVA URIBE</t>
  </si>
  <si>
    <t>63283716</t>
  </si>
  <si>
    <t xml:space="preserve">Paciente que hace 1 hora estaba hablando por telefono , presenta subitamente vision Borrosa asociado a palpitaciones , y tembor en manos, palidwz mucocutanea , tomo agua con azicar y vienen a urgncia , rfe opresion en toraz y fatga ahora </t>
  </si>
  <si>
    <t>PEDRO LUIS RAMIREZ HENAO</t>
  </si>
  <si>
    <t>2050559</t>
  </si>
  <si>
    <t>Pacin con disnea  ha requeido mas oxigeno, fiebre, dolor en torax por la tos, tenia cita de geriatria ala 9 am y cardiologia 10 am pero acaba de llegar y perdio las citas y lo traen por urgencias</t>
  </si>
  <si>
    <t>Tengo mareo</t>
  </si>
  <si>
    <t xml:space="preserve">PACIENTE QUIEN INGRESA EN COMPAÑIA DE LA FAMILIAR, CUADRO CLINICO 4 HORAS EVOLUCION CARACTERIZADO POR DOLOR TORACICO ACOMPAÑADO DE PALPITACIONES, REFIERE QUE YA EL DOLOR TORACICO CEDIO PERO PERSISTEN LA PALPITACIONES.
SE INDICA INGRESAR, MONITORIZACION Y TOMA Electrocardiograma DE FORMA INMEDIATA.
DIAGNOSTICOS EGREOS 28/FEBRERO/2023
- Síndrome de Insuficiencia cardíaca descompensada Stevenson C New York Heart Associatio - Clasificación Para Clase Funcional 3/4 AHA C
-- Fracción eyección del ventrículo izquierdo del 15-20% (ECOTT. 30.01.23)
-- Insuficiencia aórtica severa
-- Raíz aórtica y aorta ascendente severamente dilatada
-- Insuficiencia mitral moderada funcional
-- PAPS de 45 mmhg
- Fibrilación auricular paroxística de Novo CHA2DS2-VASc Score: 2 Pts HASBLED 1 Pts
- Bloqueo de Rama Derecha </t>
  </si>
  <si>
    <t>CARMEN ROSA JAIMES DE LASSO</t>
  </si>
  <si>
    <t>27655207</t>
  </si>
  <si>
    <t xml:space="preserve">PACIENTE QUIEN INGRESA EN COMPAÑIA DE LA FAMILIAR, CUADRO CLINICO  CARACTERIZADO POR DOLOR TORACICO ACOMPAÑADO DE EPISODIOS SINCOPAL, REFIERE QUE EL DOLOR TORACICO HA SIDO INTERMITENTE DESDE HACE 1 MES PERO SE INTENSIFICO HOY.
SE INDICA INGRESAR, MONITORIZACION Y TOMA Electrocardiograma DE FORMA INMEDIATA.
</t>
  </si>
  <si>
    <t>ALIRIO RUGELES ARISMENDI</t>
  </si>
  <si>
    <t>5763123</t>
  </si>
  <si>
    <t>PACIENTE DE 74 AÑOS QUIEN INGRESA EN COMPAÑIA DE LA FAMILIAR, REFIERE CUADRO CLINICO 1 SEMANA CARACTERIZADO POR EPISODIO SINCOPAL Y EL DIA DE HOY NUEVO EPISODIO POR LO CUAL INGRESA A URGENCIAS. NO RELAJACION ESFINTERES, NO DOLOR TORACICO.
CONSULTA 03/ENERO/2023 ELECTROFISIOLOGIA: Paciente con diagnosticos anotados, quien es remitido por cardiologia debido a hallazgos de holter 24 horas, paciente con carga arritmica ventricular del 5%, niega sintomatologia asociada (niega sincope, niega palpitacinoes) refiere mejoria de sintomas de falla con manejo betabloqueador, razon por la cual se considera ajuste de manejo con bisoprolol 5 mg cada 24 horas (optimizar adherencia a tratamienti), amiodarona 200 mg cada 24 horas de lunes a viernes, control en 3 meses con holter.</t>
  </si>
  <si>
    <t>PEDRO CALDERON RODRIGUEZ</t>
  </si>
  <si>
    <t>2112216</t>
  </si>
  <si>
    <t xml:space="preserve">Remiten como urgencia vital del Hospital de Lebrija con Diagnóstico de sindrome coronario vs falla cardiaca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</si>
  <si>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ANA GEORGINA ACOSTA TELLEZ</t>
  </si>
  <si>
    <t>63313576</t>
  </si>
  <si>
    <t>MARTHA CECILIA CONTRERAS GARCIA</t>
  </si>
  <si>
    <t>28312763</t>
  </si>
  <si>
    <t xml:space="preserve">Remiten de Sabana de Torres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</si>
  <si>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MAGALYS ESTHER ALMENDRALES MIRANDA</t>
  </si>
  <si>
    <t>22408240</t>
  </si>
  <si>
    <t xml:space="preserve">Remiten del Sur de Bolivar con Diagnóstico de angina de pecho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</si>
  <si>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DANIELA ALVAREZ OVALLE</t>
  </si>
  <si>
    <t>1098753599</t>
  </si>
  <si>
    <t xml:space="preserve">Refiere dolor toracico opresivo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</si>
  <si>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Paciente con antecedente reciente de Postoperatorio Revascularizacion miocardica de 2 Vasos (02/03/23), quien refiere ha estado con dolor en sitio de herida quirurgica, secrecion serosa en region distal y cambios de coloracion perilesional. Niega picos febriles
Se da educación al familiar y al paciente sobre el triage, su clasificación basada en la sintomatología y hallazgos clínicos, así mismo el tiempo aproximado en atención medica. Refieren entender claramente y aceptar. No tiene enfermedad infecto-contagiosa. </t>
  </si>
  <si>
    <t>BEATRIZ GARCIA DE DUARTE</t>
  </si>
  <si>
    <t>63273409</t>
  </si>
  <si>
    <t xml:space="preserve">Redireccionada de consulta externa medicina interna con Diagnóstico de angina inestable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</si>
  <si>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padres que el paciente presento episodio de cianosis en extremidades, adinamia, por lo cual consultan
Se da educación al familiar y al paciente sobre el triage, su clasificación basada en la sintomatología y hallazgos clínicos, así mismo el tiempo aproximado en atención medica. Refieren entender claramente y aceptar. No tiene enfermedad infecto-contagiosa. </t>
  </si>
  <si>
    <t>SILVINO GOMEZ ALFARO</t>
  </si>
  <si>
    <t>91477084</t>
  </si>
  <si>
    <t xml:space="preserve">Remiten como urgencia vital del Hospital de Giron con Diagnóstico de sincope de origen cardiogenico, presento trauma craneal 2rio al sincope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</si>
  <si>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Asiste refiriendo dolor toracico persistente asociado a sensacion de disnea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</si>
  <si>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MARCO TULIO HERNANDEZ GUAYACAN</t>
  </si>
  <si>
    <t>91130812</t>
  </si>
  <si>
    <t xml:space="preserve">Remiten de Cimitarra con Diagnóstico de sospecha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</si>
  <si>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LUIS FELIPE MARMOLEJO ALVAREZ</t>
  </si>
  <si>
    <t>13900094</t>
  </si>
  <si>
    <t xml:space="preserve">Hospitalizado en Cimitarra con Diagnóstico de Enfermedad Pulmonar Obstructiva Crónica exacerbado sobreinfectado, con posterior signos de falla cardiaca Fracción Eyeccion Del Ventriculo Izquierdo 20% por lo cual remiten a esta institucion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</si>
  <si>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JUAN DAVID GALINDO GORDILLO</t>
  </si>
  <si>
    <t>1057463933</t>
  </si>
  <si>
    <t>SANTANDER NO PBS SUBSIDIADO</t>
  </si>
  <si>
    <t>Paciente masculino de 14 años con antecedentes de transplante cardiaco ortotópico - 9 febrero 2012 por MCD posible origen Genetico, con problemas con Vasculopatia Coronaria del Injerto CAVII-III (Marzo 2022), Presion de fin de diastole elevada - Cateterismo de mayo 2021, Disfuncion Renal - Enfermedad Renal Cronica estadio 2. en minimizacion de Anticalcineurinicos, quien consulta por programación de transplante cardiaco.</t>
  </si>
  <si>
    <t>JESUS RAUL ANTOLINEZ CASTELLANOS</t>
  </si>
  <si>
    <t>5612581</t>
  </si>
  <si>
    <t>Paciente ingresa como urgencia vital de la clinica e Piedecuesta sin signos vitales</t>
  </si>
  <si>
    <t>R570</t>
  </si>
  <si>
    <t>CHOQUE CARDIOGENICO</t>
  </si>
  <si>
    <t>HECTOR HUGO AGUIRRE CANDAMIL</t>
  </si>
  <si>
    <t>88203433</t>
  </si>
  <si>
    <t>Paciente de 50 años con Diagnóstico de cirrosis hepática de etiologia mixta ( metabolica /alcohol sin consumo activo ); descompenada por hipertensión portal dada varices esofagicas grandes no sangrantes, sindrome ascitico edematoso con adecuada respuesta a diureticos , trombocitopenia moderada, meld 15 , child pugh B , grupo 0+. Complicada con hapatocarcinoma en segmento V. I ( 4.2*4.4*4.7) dentro de milan, quien consulta para protocolo de transplante hepática.</t>
  </si>
  <si>
    <t>MARIA ENGRACIA DURAN SUAREZ</t>
  </si>
  <si>
    <t>28257576</t>
  </si>
  <si>
    <t>Paciente de 86 años con antecedentes de Hipertensión Arterial, Enfermedad Pulmonar Obstructiva Crónica, gastritis, quien consulta a hospital de Girón por cuadro clínico de 2 días de evolución consistente en fatiga, deterioro de clase de funcional, y edema de miembros inferiores, realizan Electrocardiograma con evidencia de hipertrofia ventricular izquierda, renmiten como probable insuficiencia cardiaca.</t>
  </si>
  <si>
    <t>VICTOR BAEZ BENITEZ</t>
  </si>
  <si>
    <t>5798315</t>
  </si>
  <si>
    <t xml:space="preserve">Remitido de San Vicente de Chucuri por Insuficiencia Cardiaca Congestiva </t>
  </si>
  <si>
    <t>SANTOS GARCIA</t>
  </si>
  <si>
    <t>91066307</t>
  </si>
  <si>
    <t xml:space="preserve">Paciente refeire que a las 5 am presento fuerte dolor en pecho, que se irraida a brazi ziqueirdo, espalda, asociado a nauseas, criodiaforesis, mareos. </t>
  </si>
  <si>
    <t>PALOMA HERNANDEZ GUARIN</t>
  </si>
  <si>
    <t>1095791713</t>
  </si>
  <si>
    <t xml:space="preserve">Paciente refiere cuadro desde hace que desde las 3 am presenta mucho  pruruto   y ronchas en la  piel  sensacion de fatiga. anoche tomo tizanidina.  </t>
  </si>
  <si>
    <t>Secrecion por herida quirurgica esternal de Revascularización Miocárdica.</t>
  </si>
  <si>
    <t>dolor en inflamacion de mimebro inferior izquierdo''</t>
  </si>
  <si>
    <t>JORGE ANDREY PEÑA QUESADA</t>
  </si>
  <si>
    <t>1099379685</t>
  </si>
  <si>
    <t xml:space="preserve">Paciente traido por madre por cuadro desde ayer dado por fiebre de 39°c de dificil manejo, se y con dificultar respiratoria. </t>
  </si>
  <si>
    <t>LAURA CRISTINA ESTEBAN HERNANDEZ</t>
  </si>
  <si>
    <t>37862233</t>
  </si>
  <si>
    <t xml:space="preserve">Remitida del HUS por Impresión Diagnóstica de falla cardiaca descompensada. </t>
  </si>
  <si>
    <t>MARTHA DIAZ GUTIERREZ</t>
  </si>
  <si>
    <t>63274477</t>
  </si>
  <si>
    <t xml:space="preserve">Paciente con cuadro de larga evolucion de dolor en region temporal izquierda. que se irradia a vista. de forma de picadas. </t>
  </si>
  <si>
    <t>ALIRIO SARMIENTO RAMIREZ</t>
  </si>
  <si>
    <t>13842363</t>
  </si>
  <si>
    <t xml:space="preserve">Paciente refiere  dolor en el pecho de larga evolucion, que se exaecerbo los ultimos dias que se irradia a brazo ziquierdo. hoy valroado en consulta externa que lo remiten para valoracion por urgencias </t>
  </si>
  <si>
    <t>JACKELINE ROPERO PEREZ</t>
  </si>
  <si>
    <t>1095794065</t>
  </si>
  <si>
    <t>paciente refiere que posterior del trabajo de haber planchado ornamentos sarcedotales presenta dolor e inflamciaon de miembro superior izquierdo</t>
  </si>
  <si>
    <t>MARIO CACERES</t>
  </si>
  <si>
    <t>91342052</t>
  </si>
  <si>
    <t xml:space="preserve">VIENE   COMO URGENCIA VITAL  DE PIEDECUESTA   SIN  Historia Clínica   POR  Infarto Agudo Del Miocardio   CON ELEVACION DEL ST  </t>
  </si>
  <si>
    <t>MARIA LUISA MARTINEZ DE URIBE</t>
  </si>
  <si>
    <t>27951691</t>
  </si>
  <si>
    <t>Paciente traida por familair por presetar dolor en el pecho desde ahce 4 dias, con irradiacion a brazo  izuqierdo, malestar general, hiporexia.
Antecedentes
Hipertensión Arterial
Diabetes Mellitus
Enfermedad Arterial Obstructiva Crónica
Fractura de cadera</t>
  </si>
  <si>
    <t>AUSURINA ENITH CISNEROS SOLANO</t>
  </si>
  <si>
    <t>28311172</t>
  </si>
  <si>
    <t>Dolor abdominal y fiebre</t>
  </si>
  <si>
    <t xml:space="preserve">Paciente traida por familiar por presentar cuadro de 8 dias dado por presentar edema de miembros inferiores, fatiga, hiporexia. con mala adherencia al Tratamiento. </t>
  </si>
  <si>
    <t>HONORIO VARGAS</t>
  </si>
  <si>
    <t>5704204</t>
  </si>
  <si>
    <t xml:space="preserve">PACIENTE CON ESTENOSIS AORTICA SEVERA Y ENFERMEDAD SEVERA DE 2 VASOS CON OCLUSION DE DA MEDIA Y DE OBTUSA MARGINAL 1, QUIEN PRESENTA ANGINA INESTABLE (OPRESION TORACICA Y DE CUELLO CON EXTENSION A MANDIBULA + SINTOMAS AUTONOMICOS ASOCIADOS Y DISNEA, DIARIOS DESDE HACE 2 SEMANAS. HOY VALORADO EN CONSULTA EXTERNA DONDE  SE CONSIDERAN PACIENTE CON ALTO RIESGO DE EVENTO CARDIOVASCULAR GRAVE, POR LO QUE SE ENVIAN A URGENCIAS PARA HOSPITALIZAR Y LLEVAR A CIRUGIA DE CAMBIO VALVULAR AORTICO + Revascularización Miocárdica LA PROXIMA SEMANA
</t>
  </si>
  <si>
    <t>K050</t>
  </si>
  <si>
    <t>GINGIVITIS AGUDA</t>
  </si>
  <si>
    <t>MARTHA CAROLA  MONTOYA DIAZ</t>
  </si>
  <si>
    <t>CECILIA URIBE AMADO</t>
  </si>
  <si>
    <t>63293100</t>
  </si>
  <si>
    <t xml:space="preserve">"Me da dolor en el pecho y fatiga"
Episodios de dolor torácico opresivo retroesternal irradiado a Miembro Superior Izquierdo, asociado a sensación de vértigo. Refiere clase funcional New York Heart Associatio - Clasificación Para Clase Funcional II. Heart score 4 puntos, Se Solicita troponina para reclasificación de riesgo. </t>
  </si>
  <si>
    <t>BENIGNO ARGUELLO MONCADA</t>
  </si>
  <si>
    <t>2083383</t>
  </si>
  <si>
    <t xml:space="preserve">Paciente masculino de 74 años con antecedente de cardiopatiachagasica con fraccion de eyección izquierda de 18%, reemplazo valvular aórtico y mitral biológicos, Fibrilación auricular anticoagulado con apixaban a dosis plena como estrategia de prevencion cardioembolica, portador de Cardiodesfibrilador Implantable. viene remitido de consulta externa por reporte de ecocardiogrma de trombo intracavitario. </t>
  </si>
  <si>
    <t>I513</t>
  </si>
  <si>
    <t>TROMBOSIS INTRACARDIACA, NO CLASIFICADA EN OTRA PARTE</t>
  </si>
  <si>
    <t>BERTA MARINA MEDINA QUIROGA</t>
  </si>
  <si>
    <t>37696482</t>
  </si>
  <si>
    <t xml:space="preserve">PACIENTE EN Postoperatorio DE 28/02/23 SAFENOVARICECTOMIA. IZQUIERDA + LIGADUARA DE.  VENAS VARICOSAS INFRA Y SUPRAPATELAR.  Paciente refiere que desde hace  8 dias presenta dolor  en muslo izquierdo. </t>
  </si>
  <si>
    <t>MARIBEL RUEDA MILLAN</t>
  </si>
  <si>
    <t>37729496</t>
  </si>
  <si>
    <t>dolor en el pecho que de topo picada que se irradia a brazo ziquierdo''</t>
  </si>
  <si>
    <t>ELDA DE LA OSSA VANEGAS</t>
  </si>
  <si>
    <t>37933863</t>
  </si>
  <si>
    <t>Remitido de clnica la Magdalena por Impresión Diagnóstica de Enfermedad Arterial Obstructiva Crónica de miembros inferior izquierdo</t>
  </si>
  <si>
    <t xml:space="preserve">Paciente adulto mayor con antecedentes anotados actualmente con cuadro de choque cardiogenico secundario a Infarto agudo del miocardio con elevacion del segmento ST, arteriografia con evidencia de enfermedad coronaria multivaso, se realizo internvencion de vaso culpable (DA) posterior segundo tiempo con angioplastia mas colocacion de 1 stent en CX y 2 stent Coronaria Derecha, ECO TT con Fracción Eyeccion Del Ventriculo Izquierdo severamente comprometida con multiples trastorno de la contractilidad y tendencia a la formacion de aneurismas, ingresa refieriendo fatiga, con el decubito o pequieñlos esfuerzos. </t>
  </si>
  <si>
    <t>ZORAIDA CONTRERAS TOLOZA</t>
  </si>
  <si>
    <t>60321693</t>
  </si>
  <si>
    <t xml:space="preserve">Remitida de ocaña por Impresión Diagnóstica Infarto Agudo De Miocardio Con Elevación Del St </t>
  </si>
  <si>
    <t>BLANCA JAZBLEIDY PINEDA CHACON</t>
  </si>
  <si>
    <t>1005235992</t>
  </si>
  <si>
    <t xml:space="preserve">Paciente con taquicardia supraventricular ingresa por cuadro de dolro en el pecho, mareos, palpitciones. </t>
  </si>
  <si>
    <t>SOCORRO SUPELANO DE PINTO</t>
  </si>
  <si>
    <t>28252694</t>
  </si>
  <si>
    <t xml:space="preserve">Remitida de Saravena-Arauca por Impresión Diagnóstica de Infarto Agudo Del Miocardio Sin Elevacion Del St </t>
  </si>
  <si>
    <t>CECILIA CABALLERO MENDEZ</t>
  </si>
  <si>
    <t>28211396</t>
  </si>
  <si>
    <t xml:space="preserve">PACIENTE DE _63_ AÑOS DE EDAD CON LOS SIGUIENTES DIAGNÓSTICOS:
– Postoperatorio de PROCEDIEMITNO PROGRAMADO PARA INSERCIÓN [IMPLANTACION] DE MARCAPASOS
BICAMERAL (28.02.23)
: Dispositivo - : GENERADOR
: Lote - : FNB145627G
: Proveedor - : MEDTRONIC
ANTECEDENTES:
Patológicos: ANTECEDENTES:
farmacologico EZETIMIBE + ROSUVASTATINA 10+40 MG CADA 24 HORAS (hace 8 días sin tratamiento porque se le agotó)
-ESCITALOPRAM 10 MG VÍA ORAL CADA 24 HORAS
-QUIRÚRGICO: histerectomia , reconstruccion de rodilla izquierda , pomeroy
-FARMACOLÓGICOS:
-ALÉRGICOS: no Refiere
-TOXICOLÓGICOS: exposicion a biomasa ( humo de leña)
-FAMILIARES: no refeire
- Inmunizacion sarsc cov : 3 Dosis
remtida dde consulta externa por sospecha de Trombosis Venosa Profunda de miembro superior izquierdo.  </t>
  </si>
  <si>
    <t>I742</t>
  </si>
  <si>
    <t>EMBOLIA Y TROMBOSIS DE ARTERIAS DE LOS MIEMBROS SUPERIORES</t>
  </si>
  <si>
    <t>Paciente de 87 años de edad conocodo en la institucion por Trombosis venosa superficial femoral izquierda, Sindrome trombotico sub agudo,refiee que desde hace 3 dias dado por edema de miembros inferiores bilateral, ahogo con pequeños esfuerzos, motivo por el cual asiste por urgencias.</t>
  </si>
  <si>
    <t>MARIA DEL CARMEN SUAREZ RINCON</t>
  </si>
  <si>
    <t>63296170</t>
  </si>
  <si>
    <t>Paciente refeire dolor en el pecho ocacional con el eesfuerzo fisico  y desde ayer es permanente. trae reporte de pefusion miocrrdicoa positiva para induccion de isquemia
Paciente femenina adulto mayor de 60 años con impresiones diagnosticas:
1.Postoperatorio de revascularización miocárdica de 3 vasos, cirugia maze, cierre auriculilla (11.3.2021)
2. hematoma retroperitoneal -- postintervencion de arteriografia coronaria (11/02/2021)
-- descendente anterior: 70% - circunfleja: 80% - coronaria derecha: dominante 70%
3. Fibrilacion auricular con respuesta ventricular controlada anticuagualda con ribaroxaban
4. infarto agudo al miocardio sin elevación del st - troponina 176 (08/02/21)
-- cardiopatia isquemica con  Fracción Eyeccion Del Ventriculo Izquierdo 46 %
5. Dispepsia funcional
Tratamiento
carvedilol 12.5x2
pantoprazol
clopi 75x1
dapaglifoziona 10x1
hidroxido aluminio
acetaminofen
amiodarona 200x1
atorva 40x</t>
  </si>
  <si>
    <t>MARIA EDILIA LIZARAZO DE LIZARAZO</t>
  </si>
  <si>
    <t>37745035</t>
  </si>
  <si>
    <t xml:space="preserve">Paciente con antecedentes de sindrome vertiginosos en seguimeinto por ortorrinolangilogia, quien desde 1 año viene presentnando mareos, sincopes, hoy valorado por ortorrinolangilogia quein redirecciona por urgencias para descartar caisa cardiogenica.
</t>
  </si>
  <si>
    <t>KEVIN SNEIDER ACUÑA</t>
  </si>
  <si>
    <t>1101154034</t>
  </si>
  <si>
    <t xml:space="preserve">traido por ambulancia EMERMEDICA  por Impresión Diagnóstica de Síndrome Coronario Agudo a descartar Infarto Agudo Del Miocardio Sin Elevacion Del St
Paciente refiere cuadro desde las 14:15  horas presenta dolor en pecho  lado izquierdo, que se irradia a hombro izquierdo. palpitaciones, toman Frecuencia Cardíaca  con frecuencia de 120 Latidos Por Minuto.  valorado por EMERMEDICA  quien cosnidera  remitir para valoracion por urgencias. </t>
  </si>
  <si>
    <t>ZAIDA MAGALLY DIAZ JAIMES</t>
  </si>
  <si>
    <t>37747643</t>
  </si>
  <si>
    <t>dolor abdominal</t>
  </si>
  <si>
    <t>T440</t>
  </si>
  <si>
    <t>ENVENENAMIENTO POR AGENTES ANTICOLINESTERASA</t>
  </si>
  <si>
    <t xml:space="preserve">Hombre de 56 años con diagnósticos de:
- Posoperatorio de angioplastia coronaria (04./03/23).
-- Stent Medicado en Coronaria derecha
-- Sren Medicado en Circunfleja
-- Sten Medicado wn Obtusa marginal
-- Lesión severa en descendente posterior en manejo médico
- Síndrome coronario agudo tipo infarto agudo de miocardio con elevación del ST evolucionado (04./03/23).
- Cardiopatía isquémica con Fracción Eyeccion Del Ventriculo Izquierdo 40%.
- Dislipidemia.
Paciente masculino de 56 años  conocido por infarto agudo de miocardio con elevación del segmento ST inferior evolucionado  Postoperatorio de arteriografía coronaria el 04-03-2023 donde se realizó angioplastia de arteria coronaria derecha, circunfleja y obtusa marginal con 3 stent medicados en total, sin complicaciones. Ecocardiograma con Fracción Eyeccion Del Ventriculo Izquierdo 40%, evolucion favoranble ingresa por cuadro de movimientos voluntarios de extremidades ocacionalmente. en el momento estable hemodinamicamente, afebril, sin dolor en el pecho sin focalizcion nerulogica.
se cosnidera continuar seguimiento por consulta externa.  </t>
  </si>
  <si>
    <t>LUIS ALBERTO LAGOS BARRERA</t>
  </si>
  <si>
    <t>91496008</t>
  </si>
  <si>
    <t xml:space="preserve">Remitido de clinica chicamocha por Impresión Diagnóstica de angina inestable.
</t>
  </si>
  <si>
    <t>MARITZA MOLINA SANABRIA</t>
  </si>
  <si>
    <t>63498889</t>
  </si>
  <si>
    <t xml:space="preserve">redireccionada el Hospital Internacional De Colombia por accidente rabico.
Paciente refiere que desde que hace 1 hora la mordio un perro desconocido en la cara. </t>
  </si>
  <si>
    <t>ANDREA VALENTINA RAMOS</t>
  </si>
  <si>
    <t>1005323039</t>
  </si>
  <si>
    <t>Remitida de serviclinicos por sospecha de Trombosis Venosa Profunda de miembro inferior izquierdo.</t>
  </si>
  <si>
    <t>DANIEL RINCON QUINTERO</t>
  </si>
  <si>
    <t>5443474</t>
  </si>
  <si>
    <t xml:space="preserve">Remitido de Ocaña por Impresión Diagnóstica de Insuficiencia Cardiaca Congestiva
Paciente con antecedenets de Fracción Eyeccion Del Ventriculo Izquierdo 22%. </t>
  </si>
  <si>
    <t>EDDY ARIEL PABON CAMACHO</t>
  </si>
  <si>
    <t>13475385</t>
  </si>
  <si>
    <t xml:space="preserve">remitido de Saravena-arauca por Impresión Diagnóstica de Infarto Agudo De Miocardio Con Elevación Del St. de 4 dias de evolucion, no trombolizado. </t>
  </si>
  <si>
    <t>MARIA CARMENZA LEAL ARIAS</t>
  </si>
  <si>
    <t>63390663</t>
  </si>
  <si>
    <t xml:space="preserve">Paciente refiere dolor en el pecho desde 8 dias con leve dolor en el pecho, que hoy se exacrbo desde las 9 am que tomo dinitrato de isosrobide con leve mejoria, y ahor apro reaparicion de severidad del dolor asiste por urgenciasl.  </t>
  </si>
  <si>
    <t>HENRY GOMEZ GALVIS</t>
  </si>
  <si>
    <t>13842600</t>
  </si>
  <si>
    <t xml:space="preserve"> Paciente masculino de 66 años con antecedentes  hipertrigliceridemia, hiperplasia prostatica, ingresa pro cuadro desde ayer dado por dolor en el pecho y pirosis, valorado en el Hospital Internacional De Colombia donde con roponina positivas por lo que cosnideran Infarto Agudo Del Miocardio Sin Elevacion Del St , incian carga antiisquemica y remiten para valoracion por hemodinamia. </t>
  </si>
  <si>
    <t>ZORAYA RANGEL RUEDA</t>
  </si>
  <si>
    <t>63297914</t>
  </si>
  <si>
    <t xml:space="preserve">Paciente femenina de 63 ñaos, con antecdentes de Hipertensión Arterial, cursa con cuadro desde de dolor en hombro izquierdo relacioando con los movimeinto de dicha extremidad, se realziza Electrocardiograma de forma particualr con lectrua de sospecha d Infarto Agudo Del Miocardio por lo  que viene por urgencias. niega dolor en el pecho, no ahogo, no fatiga, no palpitaciones. </t>
  </si>
  <si>
    <t>M754</t>
  </si>
  <si>
    <t>SINDROME DE ABDUCCION DOLOROSA DEL HOMBRO</t>
  </si>
  <si>
    <t>MARIA ENEIDA QUINTERO RODRIGUEZ</t>
  </si>
  <si>
    <t>1232894593</t>
  </si>
  <si>
    <t xml:space="preserve">Paciente refiere cuadro desde hace 8 dias dado por dolor en epigastrio, de tipo urente, que se exacerba con la ingesta de comida. </t>
  </si>
  <si>
    <t>LETICIA QUECHO DE VARGAS</t>
  </si>
  <si>
    <t>41714640</t>
  </si>
  <si>
    <t xml:space="preserve">Remitida como urgencia vital de piedecuesta por Infarto Agudo Del Miocardio Sin Elevacion Del St
</t>
  </si>
  <si>
    <t>KAROLL CHRISTINA BLANCO CASTILLO</t>
  </si>
  <si>
    <t>1065235377</t>
  </si>
  <si>
    <t xml:space="preserve">Paciente remitida de Hospital local d epiedecuesta  por Impresión Diagnóstica de preeclapsia por sintomas premunitorios.
primigestante de 34 semanas por ecografia del primer  trimestre. </t>
  </si>
  <si>
    <t xml:space="preserve">ANTIOQUIA PITP PBS SUBSIDIADO </t>
  </si>
  <si>
    <t xml:space="preserve">Paciente refiere cuadro desde anoche dado por dolor en el pecho retroestermal, con irradiacion a brazo izquierdo, no sincopes, no palpitaciones.
PACIENTE DE 73 AÑOS DE EDAD CON IDX:
-ANEURISMA TORACOABDOMINAL CRAWFORD III  EN MANEJO MEDICO POR FRAGILIDAD Y ALTO RIESGO DE  MORBIMORTALIDAD QUIRURGICA.
</t>
  </si>
  <si>
    <t>BERNARDO COGOLLO CASTRO</t>
  </si>
  <si>
    <t>962609</t>
  </si>
  <si>
    <t xml:space="preserve">REMITIDO DE HOSPITAL SAM JUNA DE DIOS DE LEBRIJA POR Impresión Diagnóstica DE Infarto Agudo Del Miocardio </t>
  </si>
  <si>
    <t>BENILDA MARIN DE RUEDA</t>
  </si>
  <si>
    <t>28436372</t>
  </si>
  <si>
    <t>Referido de giron
Cuadro de dolor epigastrico desde dia de ayer  irradiado a torx  sensacion de dinsea motivo por el cual consutla.    alli Electrocardiograma  evidenia invertsion de onda T, leve depresion de ]ST, motovo por el cual es referida servicio.    codigo de CRUE</t>
  </si>
  <si>
    <t>CECILIA RINCON RODRIGUEZ</t>
  </si>
  <si>
    <t>60257196</t>
  </si>
  <si>
    <t xml:space="preserve">Referida de pamplona
paciente se halaba hospitlizada por insuficiencia respiratoria gueda,  con Electrocardiograma muestra cambios  isquemicos, referda con propuesta de estetificacion invasiva,  vien con cnual  a 3 litros.  </t>
  </si>
  <si>
    <t>PEDRO GOMEZ</t>
  </si>
  <si>
    <t>91301098</t>
  </si>
  <si>
    <t xml:space="preserve">remitido de Velez
cuadro de 1 mes de deterioro de clase fucional, disnea persitente ortopena,  biomarcado negativo  velez con cambis de sobrecarga en Electrocardiograma, refierena este servico para estudios.  </t>
  </si>
  <si>
    <t>LUIS FELIPE PEDRAZA ARIAS</t>
  </si>
  <si>
    <t>5707604</t>
  </si>
  <si>
    <t xml:space="preserve">Remtiido de Giron como urgencia vital, regulado por crue, por Fibrilacion Auricular con Respuesta Ventricular Rapida.
Codigo 165235 Doctor Taboada </t>
  </si>
  <si>
    <t>FLOR ELVA GAITAN DE PINEDA</t>
  </si>
  <si>
    <t>28440341</t>
  </si>
  <si>
    <t xml:space="preserve">Remiten como urgencia vital de Velez con Diagnóstico de Infarto Agudo Del Miocardio Sin Elevacion Del St
Se Solicita Electrocardiograma </t>
  </si>
  <si>
    <t>BALBINO SOTO BAUTISTA</t>
  </si>
  <si>
    <t>13266303</t>
  </si>
  <si>
    <t xml:space="preserve">Remitido de Sarare con Diagnóstico de Enfermedad Arterial Obstructiva Crónica y sobreinfeccion pie derecho
</t>
  </si>
  <si>
    <t>JOSE NAIN CARRILLO</t>
  </si>
  <si>
    <t>91207167</t>
  </si>
  <si>
    <t xml:space="preserve">Paciente remitido como urgencia vital del Hospital del Norte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</si>
  <si>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GERARDO GUTIERREZ GUTIERREZ</t>
  </si>
  <si>
    <t>91105359</t>
  </si>
  <si>
    <t xml:space="preserve">Refiere paciente estaba en radiologia para toma de angiotac pero presenta cifra tensional elevada asociado a sensacion de cefalea y mareo persistente por lo cual difieren estudio y redireccionan a urgencias. </t>
  </si>
  <si>
    <t>GIOVAN PABON PABON</t>
  </si>
  <si>
    <t>1007890903</t>
  </si>
  <si>
    <t>"apretamiento en el pecho que no me deja respirar"</t>
  </si>
  <si>
    <t xml:space="preserve">Refiere dolor toracico y en extremidades superiores, ademas, refiere cambios inflamatorios en sitio de herida quirurgica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</si>
  <si>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hace 30 minutos presenta descarga del dispositivo, previamente sensacion de mareo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</si>
  <si>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ANGEL MARIA BALLESTEROS PRADA</t>
  </si>
  <si>
    <t>2152013</t>
  </si>
  <si>
    <t xml:space="preserve">Remiten de la clinica Chicamocha con Diagnóstico de sincope cardiogenico vs sindrome coronario sin elevacion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</si>
  <si>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PABLO GALVAN</t>
  </si>
  <si>
    <t>13892594</t>
  </si>
  <si>
    <t xml:space="preserve">Refiere desde hace 15 dias dolor toracico progresivo refiere opresivo hoy exacerbacion por lo cual consulta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</si>
  <si>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SOCORRO CASTRO DE QUINTERO</t>
  </si>
  <si>
    <t>37720076</t>
  </si>
  <si>
    <t xml:space="preserve">Refiere cuadro clinico de 1 semana por disnea con el esfuerzo, edema en miembros inferiores, tos ocasional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</si>
  <si>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HUGO EMIRO VEGA PEREZ</t>
  </si>
  <si>
    <t>5703149</t>
  </si>
  <si>
    <t xml:space="preserve">"Me dió mareo"
1. Noviembre 2015 Enfermedad coronaria con Angioplastía Coronaria Percutánea y stent medicado en A Coronaria Derecha  por vía radial
2. Función ventricular normal con BRIHH
3. Neuritis ciática
PRUEBA DE ESFUERZO (25/01/2023) : POSITIVA Presión Arterial INSUFICiENCIA CORONARIA
* PERFUSIóN MIOCARDICA ( 15/02/2023) : ISQUEMIA MODERADA DE LOS SEGMENTOS APICALES Y MESIALES DEL CASQUETE APICAL Y PARED INFEROSEPTAL . DEFECTO REVERSIBLE DEL 15 % CON PUNTAJE ISQUEMICO DE 8 .
* HOLTER ( 7/02/2023) : RITMO SINUSAL , TRANSTORNO DE REPOLARIZACION INFEROLATERAL , ESCASAS EXTRASISTOLES VENTRICUALRES Y EXTRASISTOLES ATRIALES CON CARGA DEL 3 %.
* Hormona Estimulante De Tiroides Ultrasensible : ( 8/02/2023): Hormona Estimulante De Tiroides Ultrasensible 6.3
* Electrocardiograma ( 23/02/2023): SINUSAL Hemibloqueo anterosuperior Izquierdo, Hipertrofia ventricular izquierda , CREciMIENTO AURICULAR IZQUIERDO.
</t>
  </si>
  <si>
    <t>I951</t>
  </si>
  <si>
    <t>HIPOTENSION ORTOSTATICA</t>
  </si>
  <si>
    <t>JOSUE DIAZ ZAMBRANO</t>
  </si>
  <si>
    <t>12618031</t>
  </si>
  <si>
    <t xml:space="preserve">MAGDALENA PITP PBS CONTRIBUTIVO </t>
  </si>
  <si>
    <t xml:space="preserve">Redireccionado de consulta externa cardiologia por descompensacion de falla cardiaca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</si>
  <si>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ESTHER ACEVEDO DE ACEVEDO</t>
  </si>
  <si>
    <t>37830934</t>
  </si>
  <si>
    <t>Código Accidente Cerebro-Vascular 20 minutos de evolución septimo central + disartria</t>
  </si>
  <si>
    <t>GERVASIO MERCHAN MONSALVE</t>
  </si>
  <si>
    <t>2112457</t>
  </si>
  <si>
    <t xml:space="preserve">Refiere sensacion de mareo asociado a cefalea, presincope?.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</si>
  <si>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LINA MARCELA CARRASCAL TORRES</t>
  </si>
  <si>
    <t>1098658669</t>
  </si>
  <si>
    <t>"Desde hace 8 días me duele la pierna"</t>
  </si>
  <si>
    <t>THIAGO ALEJANDRO GAMBOA MOLINA</t>
  </si>
  <si>
    <t>1095321601</t>
  </si>
  <si>
    <t>"Se tomo un Lorazapam"</t>
  </si>
  <si>
    <t>R400</t>
  </si>
  <si>
    <t>SOMNOLENCIA</t>
  </si>
  <si>
    <t>ANA MERCEDES GOMEZ ARIAS</t>
  </si>
  <si>
    <t>37801895</t>
  </si>
  <si>
    <t>Remitida de la clinica Bucaramanga con Impresión Diagnóstica de Fibrilacion Auricular de novo</t>
  </si>
  <si>
    <t>"Tos y malestar"</t>
  </si>
  <si>
    <t>SANDRA PATRICIA OTERO PEREA</t>
  </si>
  <si>
    <t>60391239</t>
  </si>
  <si>
    <t>Remitida del Hospital Internacional De Colombia por Tromboembolismo Pulmonar agudo periferico</t>
  </si>
  <si>
    <t>ESICENIA ESPERANZA ANTUAREZ</t>
  </si>
  <si>
    <t>1277113</t>
  </si>
  <si>
    <t>Remitida de la Foscal con Impresión Diagnóstica de angina inestable</t>
  </si>
  <si>
    <t>MARTA CECILIA PATIÑO JARAMILLO</t>
  </si>
  <si>
    <t>21931472</t>
  </si>
  <si>
    <t xml:space="preserve">Remitida de Cimitarra por sospecha de Síndrome Coronario Agudo </t>
  </si>
  <si>
    <t>LUIS ALIRIO ORTEGA QUINTANA</t>
  </si>
  <si>
    <t>88146267</t>
  </si>
  <si>
    <t xml:space="preserve">Remitido de Pamplona por Insuficiencia Cardiaca Congestiva </t>
  </si>
  <si>
    <t>VICTOR JULIO JAIMES VILLARREAL</t>
  </si>
  <si>
    <t>19315724</t>
  </si>
  <si>
    <t>HERNANDO ACEVEDO GONZALEZ</t>
  </si>
  <si>
    <t>19287248</t>
  </si>
  <si>
    <t xml:space="preserve">Paciente rmitido del socorro con Diagnóstico de Infarto Agudo Del Miocardio </t>
  </si>
  <si>
    <t>EVARISTO RUIZ RAMIREZ</t>
  </si>
  <si>
    <t>7246422</t>
  </si>
  <si>
    <t>Paciente masculino de 68 años con antecedentes de Diabetes Mellitus 2 no IR, quien ingresa a hospital del norte el día 10/03/23 por cuadro clínico de 1 semana que se exacerba hace 3 días conistente en cambios de coloración en pie izquierdo, asociado a pérdida de sensibilidad en dedos del mismo y lesión ulcerosa en maleolo medial. En Hospital del Norte realizan ecodoppler venoso sin evidencia de trombosis venosa profunda y dupplex arterial 11/03/23 con reporte de placa de ateroma calcificado en el sistema arterial con obstrucción completa de la arteria femoral superficial en los diferentes segmentos del muslo e importante disminución del flujo a nivel de la arteria femoral profunda - arteria poplítea - tronco tibioperoneo sin observarse flujo a nivel del segmento distal de la arteria tibial anterior y arteria tibial posterior; también con paraclínicos con leucocitosis y Proteíca C Reactiva altamente elevada, con lo cual inician manejo antibiótico y proceden a remitir a esta institución para valoración por parte de cirugía vascular.</t>
  </si>
  <si>
    <t>IRENE SANCHEZ PEREZ</t>
  </si>
  <si>
    <t>37178301</t>
  </si>
  <si>
    <t xml:space="preserve">VIENE     REMITIDA   DE LA  CLINICA  SAN JOSE DE  CUCUTA  POR  FALLA  CARDIACA    REFRACTARIA  </t>
  </si>
  <si>
    <t>DIANA JISSED PABON PINZON</t>
  </si>
  <si>
    <t>37861635</t>
  </si>
  <si>
    <t>Paciente femenina de 41 años con antecedente de importancia de toma de anticonceptivos orales por mas de 12 años seguidos, quien consulta a Hospital del Norte por presentar cuadro clínico de 1 semana de evolución consistente en disnea súbita acompañada de dolor torácico, asociado a esto también con presencia de hace 5 días de edema de miembro inferior izquierdo y dolor en muslo y pantorrilla. En hospital del norte toman doppler venoso de miembro inferior izquierdo con reporte de Trombosis Venosa Profunda de todo el mimebro inferior izquierdo desde el tercio proximal de la vena femoral superficial, por lo cual incian anticoagulación plena con heparina de bajo peso molecular y proceden a remitir a esta institución para valoración por parte de cx vascular.</t>
  </si>
  <si>
    <t>ARIAN SANTIAGO RAMIREZ ROBLES</t>
  </si>
  <si>
    <t>1097796076</t>
  </si>
  <si>
    <t>16 Horas</t>
  </si>
  <si>
    <t xml:space="preserve">ESTABA  MUY  TAPADO   DE LA NARIZ Y  SE  PUSO  MORADO  </t>
  </si>
  <si>
    <t>Paciente adolescente de 17 años en compañía de la abuela con antecedente de coartacion de aorta con angioplastia en y stent en 2019, hospitalizado recientemente por recoartación de la aorta con sospecha de disección aórtica que se descartó con angiotac, llevado a cateterismo cardiaco (24/02/23) con reporte de hallazgo de aorta tortuosa dilatada sin gradiente, en estado post angioplastia con stent, en quien se habpia dado salida dada estabilidad hemodinámica y disminución del dolor, quien consulta por presentar cuadro clínico de 2 horas de evolución consistente en dolor precordial tipo opresivo con irradiación a espalda en 3 ocasiones de duración de aproximadamente 1 minuto, último durante toma de Electrocardiograma institucional.</t>
  </si>
  <si>
    <t>BENICIA SALAZAR DE BOLIVAR</t>
  </si>
  <si>
    <t>28380423</t>
  </si>
  <si>
    <t>S908</t>
  </si>
  <si>
    <t>OTROS TRAUMATISMOS SUPERFICIALES DEL PIE Y DEL TOBILLO</t>
  </si>
  <si>
    <t>ANA YIVI CARRASCAL JAIMES</t>
  </si>
  <si>
    <t>37328992</t>
  </si>
  <si>
    <t>Remitida de Ocaña con Diagnóstico de angina inestable con eco estres positivo</t>
  </si>
  <si>
    <t>LUIS EDUARDO PRADA PARRA</t>
  </si>
  <si>
    <t>19145998</t>
  </si>
  <si>
    <t>"Tengo mucha tos desde hace 10 días"</t>
  </si>
  <si>
    <t>JEREMIAS SANCHEZ JAIME</t>
  </si>
  <si>
    <t>13240740</t>
  </si>
  <si>
    <t xml:space="preserve">Paciente de 75 años de edad quien requirió hospitalizacion por episodio convulsivo, a quien se dio egreso con International Normalized Ratio en rango subterapeutico y se le recomendo acudir a urgencias para ajuste de manejo. Actualmente asintomatico cardiovascular. </t>
  </si>
  <si>
    <t>SILVIA PATRICIA DELGADO CABALLERO</t>
  </si>
  <si>
    <t>1098698857</t>
  </si>
  <si>
    <t>HE TENIDO MUCHO DOLOR ABDOMINAL Y ESTOY HACIENDO DEPOSICIONES CON SANGRE</t>
  </si>
  <si>
    <t>MATILDE MORENO DE SERRANO</t>
  </si>
  <si>
    <t>28288656</t>
  </si>
  <si>
    <t>tiene la presion arteral alta''</t>
  </si>
  <si>
    <t>"Me duele el pecho cuando respiro desde la semana pasada"</t>
  </si>
  <si>
    <t>YERSON JAVIER VARGAS MERCHAN</t>
  </si>
  <si>
    <t>91532620</t>
  </si>
  <si>
    <t>"Mucho dolor cervical"</t>
  </si>
  <si>
    <t>SAUL PEÑALOZA LOPEZ</t>
  </si>
  <si>
    <t>13351064</t>
  </si>
  <si>
    <t xml:space="preserve">Remitido de Giron como urgencia vital por Infarto Agudo De Miocardio Con Elevación Del St </t>
  </si>
  <si>
    <t>CLAUDIA LEONOR SANTAMARIA GAMARRA</t>
  </si>
  <si>
    <t>63430044</t>
  </si>
  <si>
    <t xml:space="preserve">Paciente femenina de 61 años,  Postoperatorio de  artroscopia de rodilla derecha,  refiere que hoy en la mañana con malestar general, mialgias, parestesias en extremidades, valorado por EMERMEDICA donde evidencian tempertura de 38°C, y dolor en reja costal lado izquierdo. consideran posible Síndrome Coronario Agudo y remiten para valoracion por urgencias. </t>
  </si>
  <si>
    <t>AURISTELA CLAVIJO</t>
  </si>
  <si>
    <t>40512681</t>
  </si>
  <si>
    <t>"Esta ahoga hace 3 dias"</t>
  </si>
  <si>
    <t>"Tiene mucho desaliento y casi se desmaya"</t>
  </si>
  <si>
    <t>ISABEL PEDRAZA GARCIA</t>
  </si>
  <si>
    <t>28044996</t>
  </si>
  <si>
    <t>"Me duele la pierna y esta colorada"</t>
  </si>
  <si>
    <t>ROSA HELENA MUÑOZ PEREIRA</t>
  </si>
  <si>
    <t>63542212</t>
  </si>
  <si>
    <t xml:space="preserve">Remitida del hospital local del norte por Amenaza De Parto Pretérmino </t>
  </si>
  <si>
    <t>IDALY CHALARCA BEDOYA</t>
  </si>
  <si>
    <t>31291969</t>
  </si>
  <si>
    <t>Remitida de Giron por angina inestable</t>
  </si>
  <si>
    <t>YERSON ANDRES PIMIENTO MANJARRES</t>
  </si>
  <si>
    <t>1115735011</t>
  </si>
  <si>
    <t xml:space="preserve">" dolor toracico"
</t>
  </si>
  <si>
    <t>''mucho dolor de cabeza y mareo''</t>
  </si>
  <si>
    <t>B348</t>
  </si>
  <si>
    <t>OTRAS INFECCIONES VIRALES DE SITIO NO ESPECIFICADO</t>
  </si>
  <si>
    <t>JOSE ISIDRO SANCHEZ RAMIREZ</t>
  </si>
  <si>
    <t>91133382</t>
  </si>
  <si>
    <t>Remitido del hospital universitario de Santander por Insuficiencia Cardiaca Congestiva</t>
  </si>
  <si>
    <t xml:space="preserve">Refiere reporte de Infección De Vías Urinarias. </t>
  </si>
  <si>
    <t>"Me ha dado taquicardia"</t>
  </si>
  <si>
    <t>JESUS ANTONIO AGUILAR</t>
  </si>
  <si>
    <t>7305235</t>
  </si>
  <si>
    <t>"Mucho ahogo y los pies inflamados desde hace 15 días"</t>
  </si>
  <si>
    <t>GRACE JOHANA BALLESTEROS VIVIESCAS</t>
  </si>
  <si>
    <t>63550437</t>
  </si>
  <si>
    <t>"He tenido dolor de pecho, palpitaciones y ahogo"</t>
  </si>
  <si>
    <t>LEONOR MARQUEZ CHAPARRO</t>
  </si>
  <si>
    <t>28496959</t>
  </si>
  <si>
    <t>Paciente con cardiopatia vlavular con Fracción Eyeccion Del Ventriculo Izquierdo preservada y coronarias sanas, con documentacion de doble lesion aortica con indicaicon de manejo quirurgico no aceptado por la paciente. Acude refieriendo dolor precordial y disnea.</t>
  </si>
  <si>
    <t>I352</t>
  </si>
  <si>
    <t>ESTENOSIS (DE LA VALVULA) AORTICA CON INSUFICIENCIA</t>
  </si>
  <si>
    <t>HENRY ALBERTO BONILLA LIZARDO</t>
  </si>
  <si>
    <t>1401837</t>
  </si>
  <si>
    <t xml:space="preserve">"Dolor de cabeza y la tensión alta"
</t>
  </si>
  <si>
    <t>DALILA HERNANDEZ SIERRA</t>
  </si>
  <si>
    <t>63254271</t>
  </si>
  <si>
    <t>"Hubo un cortocircuito"</t>
  </si>
  <si>
    <t>T754</t>
  </si>
  <si>
    <t>EFECTOS DE LA CORRIENTE ELECTRICA</t>
  </si>
  <si>
    <t>JUAN DAVID NAVARRO BOTERO</t>
  </si>
  <si>
    <t>79793005</t>
  </si>
  <si>
    <t xml:space="preserve">Se me subió la tensión. asintomático. </t>
  </si>
  <si>
    <t>LUCILA CARRERO MENESES</t>
  </si>
  <si>
    <t>28413527</t>
  </si>
  <si>
    <t>"Tiene el dedo inflamado"</t>
  </si>
  <si>
    <t xml:space="preserve">"apreton en el pecho" Postoperatorio Cirugía De Revascularización Miocardíca </t>
  </si>
  <si>
    <t>DARIO GARCIA OSSA</t>
  </si>
  <si>
    <t>13840919</t>
  </si>
  <si>
    <t>Dolor de pecho y palpitaciones"</t>
  </si>
  <si>
    <t>RAMON EULOGIO SALAZAR</t>
  </si>
  <si>
    <t>1293677</t>
  </si>
  <si>
    <t xml:space="preserve">Remitido de Santa Rosa por  Síndrome Coronario Agudo </t>
  </si>
  <si>
    <t xml:space="preserve">DESDE  HACE  2   DIAS   ME  DA   DOLOR   EN  EL PECHO Y ME   SIENTO QUE ME  BJA   UN CALOR </t>
  </si>
  <si>
    <t>CHARIT NAZARETH LUGO PEREZ</t>
  </si>
  <si>
    <t>6155023</t>
  </si>
  <si>
    <t xml:space="preserve">paciente remitida como urgencia vital de charala por Amenaza De Parto Pretérmino </t>
  </si>
  <si>
    <t>MANUEL ANTONIO VARGAS QUIROGA</t>
  </si>
  <si>
    <t>1014226736</t>
  </si>
  <si>
    <t xml:space="preserve">VIENE   REMITIDO   DEL   HOSPITAL LOCAL DEL NORTE  COMO UN  Infarto Agudo Del Miocardio   CON  ELEVACION DEL   ST  </t>
  </si>
  <si>
    <t>THIAGO JOSHUA SANDOVAL ORTIZ</t>
  </si>
  <si>
    <t>1102397702</t>
  </si>
  <si>
    <t xml:space="preserve">paciente referido de hospital de piedecuaesta por constipacion a la valoracion paciente alerta al llamado no aspecto toxico madre refiere deposiciones blandas, no emeiss recibe y tolera la via oral, torax simetrico sin evidencia de compromiso pulmonar o cardiologico, se sale de nuestra red de atencion por lo que se considera paciente debe acudir a su red de apoyo correspondiente a su Entidad Promotora De Salud </t>
  </si>
  <si>
    <t>SHAIRA TATIANA SOTO GUITIERREZ</t>
  </si>
  <si>
    <t>1005209931</t>
  </si>
  <si>
    <t>Sintomas respiratorios</t>
  </si>
  <si>
    <t>HERNANDO OREJARENA</t>
  </si>
  <si>
    <t>5560297</t>
  </si>
  <si>
    <t>Presenteo aparente episodio sincopal
Se encuentra bradicasrdico
Se ubica en salas de reanimacion</t>
  </si>
  <si>
    <t>Paciente de 33 años conocido en la institucion por Trasplante hepático, quien ingresa por presentar clinica que inicia el dia de hoy en horas de la madrugada, refiere malestar general osteomialgias generalizada, dolor dorsolumbar y disuria, ademas refiere documenta previo al ingreso, hiperglicemia (Glucometria en 400)</t>
  </si>
  <si>
    <t>PEDRO DAVID ADARME</t>
  </si>
  <si>
    <t>2159577</t>
  </si>
  <si>
    <t xml:space="preserve">Paciente masculino de 74 años con antecedente de Cardiopatia dilatada de origen chagasico Fracción Eyeccion Del Ventriculo Izquierdo 50% (recuperada), Explante e implante de CRT- D, Fibrilacion Auricular no valvular permanente, Hipotirodismo subclinico, Enfermedad Renal Crónica estadio IIIB, Accidente Cerebro-Vascular isquemico (19/05/22), acude por clinica de Aproximadamente 3 dias dado por deterioro de clase funcional, ortopnea, disnea de pequeños esfuerzos. </t>
  </si>
  <si>
    <t>JOSE VICENTE MEJIA VARGAS</t>
  </si>
  <si>
    <t>2129794</t>
  </si>
  <si>
    <t>Enviado de consulta externa por cx vascular en plan de revascularizacion</t>
  </si>
  <si>
    <t>MANUEL ANTONIO VILLARRUEL MORENO</t>
  </si>
  <si>
    <t>13845074</t>
  </si>
  <si>
    <t xml:space="preserve">remitido de consulta externa por Impresión Diagnóstica de crisis hipertensiva. </t>
  </si>
  <si>
    <t>GUILLERMO SERRANO ACEVEDO</t>
  </si>
  <si>
    <t>13173834</t>
  </si>
  <si>
    <t xml:space="preserve">PACIENTE CON  CARDIOPATIA ISQUEMICA FRACCIÓN EYECCIÓN DEL VENTRÍCULO IZQUIERDO 40-45%( PREVIA: 27% 30/10/2020) EN (09/11/20) REVASCULARIZACION MIOCARDICA QUIRURGICA DE 3 VASOS ACUDE POR DOLOR TORACICO. </t>
  </si>
  <si>
    <t>ELSA MANTILLA DE CORZO</t>
  </si>
  <si>
    <t>37829582</t>
  </si>
  <si>
    <t xml:space="preserve">Paciente de 66 años con dimero d extrainstitucional positivo, en direccionada con sospecha de Trombosis Venosa Profunda </t>
  </si>
  <si>
    <t>CUSTODIA CARDENAS DE SANCHEZ</t>
  </si>
  <si>
    <t>28284577</t>
  </si>
  <si>
    <t>PACIENTE DE 75 AÑOS DE EDAD CONOCIDA POR CIRUGIA VASCULAR PERIFERICA POR DIAGNOSTICA DE ENFERMEDAD ARTERIAL PERIFÉRICA ESTENOSIS MAYOR DEL 50% DE LA FEMORAL SUPERFICIAL EN EL OSTIUM Y OCLUSIÓN CRÓNICA EN TODA SU EXTENSIÓN DE MMII IZQUIERDO ANTECEDENTE DE BYPASS HETERÓLOGO FEMORO POPLITEO CON OCLUSIÓN CRÓNICA EN MMII DERECHO, ENVIADO DE CONSULTA EXTERNA DE CX VASCULAR</t>
  </si>
  <si>
    <t>OLIVA SAMACA PINZON</t>
  </si>
  <si>
    <t>63442324</t>
  </si>
  <si>
    <t xml:space="preserve">Paciente de 56 años quien se encuentra en seguimiento y tiene pendiente programacion para cx de safenectomias, durante estudios realizan holter Ritmo sinusal con Episodios de bloqueo auriculoventricular grado 2 Mobtiz 2, todos en la madrugada, refiere viene presentando deterioro de clase funcional y disnea, ademas de episodios de lipotmias. </t>
  </si>
  <si>
    <t xml:space="preserve">Paciente de 46 años con historia de Fibrilacion Auricular y Enfermedad Renal Crónica etiología no filiada, que se encuentra en seguimiento postrasplante de riñón 17/02/2023, quien acude a urgencias por presentar retiro acciodental de cateter abdomianl hace Aproximadamente 20 minutos, refiere ayer durante 24 horas drenaje de 68cc, hoy sin drenaje, sin embargo presenta retiro accidental, por lo cual acude  aurgencias, tenia pendiente retiro el dia 15/03/2023. </t>
  </si>
  <si>
    <t>JHON JAIRO JIMENEZ CONTRERAS</t>
  </si>
  <si>
    <t>88131252</t>
  </si>
  <si>
    <t xml:space="preserve">paciente de 39 años con bloqueo de rama derecha y episodios de lipotmia y vertigo en seguimiento por cardiologia, quien suspendio carvedilol, hoy acude por dolor toracico y episodio de lipotmia. </t>
  </si>
  <si>
    <t>ELENA GARCIA DE FIGUEROA</t>
  </si>
  <si>
    <t>28130498</t>
  </si>
  <si>
    <t>Paciente de  84 años quien ingresa por sensacion de palpitaciones y cifras tensionales elevadas. Direccionada e consulta externa de riesgo cardiovascular.</t>
  </si>
  <si>
    <t>MERCEDES ORTEGA AVILA</t>
  </si>
  <si>
    <t>28378134</t>
  </si>
  <si>
    <t>Paciente de 76 años con Diagnóstico de Cardiomiopatia mixta (chagasica-isquémica FEVI: 40-43% (Eco TT de 03.12.2022) , quien ingresa por presentar clinica de Aproximadamente 8 dias de evolucion dado por sensacion de mareo, decamiento y disconfort toracico.</t>
  </si>
  <si>
    <t>CIRO ALFONSO BUENO VERA</t>
  </si>
  <si>
    <t>91298099</t>
  </si>
  <si>
    <t xml:space="preserve">Paciente de 49 años quien ingresa por presentar desde hace Aproximadamente 4 dias episodios de cifras tensionales elevadas, en rangos de crisis, hoy asociado a disconfort toracico tipo apretamiento, refiere anoche y hoy en la mañana medica con losartan, sin embargo a persisitido por lo cual acude a urgencias. </t>
  </si>
  <si>
    <t>ARNULFO SUAREZ CARRILLO</t>
  </si>
  <si>
    <t>5703088</t>
  </si>
  <si>
    <t>Paciente de 30 años con historia de Enfermedad Renal Crónica etiología no filiada, que se encuentra en seguimiento de trasplante de riñón referido de consulta externa de nefrologia  PARA ESTUDIO DE DETERIORO DE LA FUNCIÓN RENAL, INDICA SOLICITAR DOPPLER DEL INJERTO RENAL.</t>
  </si>
  <si>
    <t>MARGARITA ARDILA DE MANTILLA</t>
  </si>
  <si>
    <t>28494432</t>
  </si>
  <si>
    <t>MELANNIE MARIAN SUAREZ RUGELES</t>
  </si>
  <si>
    <t>1030196915</t>
  </si>
  <si>
    <t>ERIKA PATRICIA AMAYA TARAZONA</t>
  </si>
  <si>
    <t>1095831376</t>
  </si>
  <si>
    <t xml:space="preserve">Refiere cafelea migrañosa
Se da educación al familiar y al paciente sobre el triage, su clasificación basada en la sintomatología y hallazgos clínicos, así mismo el tiempo aproximado en atención medica. Refieren entender claramente y aceptar. No tiene enfermedad infecto-contagiosa. </t>
  </si>
  <si>
    <t>RAFAEL GUILLERMO SANABRIA SANDOVAL</t>
  </si>
  <si>
    <t>5705553</t>
  </si>
  <si>
    <t>ELIBARDO PACHECO CARRASCAL</t>
  </si>
  <si>
    <t>5458363</t>
  </si>
  <si>
    <t>Remitido de Ocaña por Síndrome Coronario Agudo</t>
  </si>
  <si>
    <t>MARGARITA MORALES DE GALVIS</t>
  </si>
  <si>
    <t>28211962</t>
  </si>
  <si>
    <t>Remitida de Lebria por crisis hipertensiva</t>
  </si>
  <si>
    <t>JORGE ENRIQUE BARON FUENTES</t>
  </si>
  <si>
    <t>1098603545</t>
  </si>
  <si>
    <t>"Sor dragoniante del INPEC y el sabado 11/03/2023 en la tarde me caí y me pegue en la rodilla izquierda"</t>
  </si>
  <si>
    <t>EXPEDITO CALDERON</t>
  </si>
  <si>
    <t>13890714</t>
  </si>
  <si>
    <t xml:space="preserve">Direccionado de consutla externa or dolor toracico tipico con indicación de arteriografia coronaria.   </t>
  </si>
  <si>
    <t>DANIEL DYLAN COHEN</t>
  </si>
  <si>
    <t>425755</t>
  </si>
  <si>
    <t>EURO CENTER HOLDING</t>
  </si>
  <si>
    <t>''Dolor en la hernia inguinal izquierda''</t>
  </si>
  <si>
    <t>JORGE ENRIQUE DELGADO GONZALEZ</t>
  </si>
  <si>
    <t>79972603</t>
  </si>
  <si>
    <t>Paciente quien presentó hemiparesia izquierda y es remitido de la clinica Chicamocha con Diagnóstico de angina inetable.</t>
  </si>
  <si>
    <t>LIZET DANIELA RUA PORTILLA</t>
  </si>
  <si>
    <t>1005137013</t>
  </si>
  <si>
    <t>Remitida del hospital local del norte por Infección De Vías Urinarias</t>
  </si>
  <si>
    <t>JOSE EDGARDO FAJARDO ACOSTA</t>
  </si>
  <si>
    <t>91523224</t>
  </si>
  <si>
    <t>"Me desmayé esta mañana"</t>
  </si>
  <si>
    <t>OSCAR GALEANO GAMBOA</t>
  </si>
  <si>
    <t>91492004</t>
  </si>
  <si>
    <t xml:space="preserve">Paciente trasladado desde el Hospital Internacional De Colombia como urgencia vital con Diagnóstico de Infarto Agudo De Miocardio Con Elevación Del St en estado post reanimación, ingresa directo a salas de hemodinamia por indicación administrativa (Dra. Gorgadze)
</t>
  </si>
  <si>
    <t>"No quiere comer nada"</t>
  </si>
  <si>
    <t>"Tiene fiebre y la tensión bajita"</t>
  </si>
  <si>
    <t>JUAN CARLOS COLMENARES LOPEZ</t>
  </si>
  <si>
    <t>1070020506</t>
  </si>
  <si>
    <t xml:space="preserve">"vomito y diarrea"  refiere 5 episodios eméitcos con intolerancia a vía oral, diarrea sin moco sin sangre. no fiebre  no otros sintomas. </t>
  </si>
  <si>
    <t>CARMEN ROSALBA ROJAS ESPINOSA</t>
  </si>
  <si>
    <t>27751428</t>
  </si>
  <si>
    <t xml:space="preserve">paciente refiere caida desde su propia altura al resbalar con un piso húmedo, cae acostada en decubito dorsal, refiere trauuma en región occipital del craneo, en cuello y dorso, mordedura de la lengua y posteriormente presenta episodio emético. </t>
  </si>
  <si>
    <t>S060</t>
  </si>
  <si>
    <t>CONCUSION</t>
  </si>
  <si>
    <t>JOSE GILDARDO GALVIS SILVA</t>
  </si>
  <si>
    <t>2847560</t>
  </si>
  <si>
    <t xml:space="preserve">"ahogo" paciente con  Cardiomiopatía dilatada de etiología isquémica ** Fracción De Eyección del Ventrículo Izquierdo del 21% (2021)  Hipertensión Arterial  Hipotiroidismo
- Fibrilación Auricular anticoagulado con apixaban - Enfermedad Renal Crónica estadio IIIb Tasa De Filtración Glomerular 40 ml/min/1.73 m² (Creatinina 1.8 ENERO 2022) Prediabetes (HBA1c 5.8%)
</t>
  </si>
  <si>
    <t>LUZ MARINA OSORIO DE ESTUPIÑAN</t>
  </si>
  <si>
    <t>63281304</t>
  </si>
  <si>
    <t xml:space="preserve">"Dolor abdominal"
Refiere cuadro clinico de 5 días de evolución inicia con mialgias, artralgias, fiebre cuantificada 39.5°, deposiciones diarreicas por 2 días (ya resuelto), cefalea, niega dolor retroocular. desde hace 2 días con dolor abdominal de predominio en flanco derecho.
Se realizó paraclinicos extrainstitucional que mostraron hemograma con trombocitopenia por lo cual sospechan dengue
Recuento plaquetario:
- 08/03/2023 50.000/uL
- 09/03//2023 60.000/uL
- 11/03/2023 112.000/uL
- 13/03/2023  182.0007uL
Antecedente de diverticulosis. </t>
  </si>
  <si>
    <t>EDINAEL PEREZ ALVARES</t>
  </si>
  <si>
    <t>9715198</t>
  </si>
  <si>
    <t>Paciente remitido de Ocaña por Insuficiencia Cardiaca Congestiva.</t>
  </si>
  <si>
    <t>CARLOS HENRY JAIMES MARMOLEJO</t>
  </si>
  <si>
    <t>91152305</t>
  </si>
  <si>
    <t xml:space="preserve">Remitido de la clinica Chicamocha por Enfermedad Arterial Obstructiva Crónica </t>
  </si>
  <si>
    <t>RITA ELVIA DUARTE FAJARDO</t>
  </si>
  <si>
    <t>37696767</t>
  </si>
  <si>
    <t>CLAUDIA PATRICIA VENTANAS COLLAZOS</t>
  </si>
  <si>
    <t>1096190446</t>
  </si>
  <si>
    <t>"dolor abdominal"</t>
  </si>
  <si>
    <t>LUSILA DUQUE</t>
  </si>
  <si>
    <t>60256050</t>
  </si>
  <si>
    <t>paciente reitida de pamplona con diagnostico de ANGINA INESTABLE para valoracion</t>
  </si>
  <si>
    <t>DAVID ANTONIO BERMUDEZ BONETT</t>
  </si>
  <si>
    <t>1693294</t>
  </si>
  <si>
    <t xml:space="preserve">PACIENTE   INGRESA  REMITIDO DEL Hospital Internacional De Colombia  POR  Fibrilacion Auricular  DE NOVO </t>
  </si>
  <si>
    <t>CAMILO ANDRES ARCE MORENO</t>
  </si>
  <si>
    <t>1102634545</t>
  </si>
  <si>
    <t>remitido de hospital de piedecuesta por Taquicardia Supraventricular revertida con maniobras vasovagales</t>
  </si>
  <si>
    <t>MARIA DEL CARMEN LEON DE CHACON</t>
  </si>
  <si>
    <t>28096407</t>
  </si>
  <si>
    <t xml:space="preserve">paciente aceptada  en  remision  del  hospital  universitario de  santander    por  falla cardiaca  </t>
  </si>
  <si>
    <t>ENRIQUE ARCILA URIBE</t>
  </si>
  <si>
    <t>5653216</t>
  </si>
  <si>
    <t>VIENE  REMITIDO  DE  LA CLINICA  DE ALTA   COMPLEJIDAD   DE   AGUACHICA  POR  DOLOR   TORACICO.
FAMILIAR   REFIERE QUE   "LE REALIZARON  CATETERISMO  CARDIACO  EL  28/02/2023  Y   TIENE   CORONARIAS SANAS"</t>
  </si>
  <si>
    <t>ELSA MORENO DE VILLAMIZAR</t>
  </si>
  <si>
    <t>37242312</t>
  </si>
  <si>
    <t xml:space="preserve">VIENE   REMITIDA   DEL   HUS   POR   Infarto Agudo Del Miocardio   SIN ELEVACION DEL   ST   .   DOLOR     TORACICO    AYER A   LAS 09:00  HORAS  </t>
  </si>
  <si>
    <t>CARMEN ROSA CAMPO HERNANDEZ</t>
  </si>
  <si>
    <t>52262555</t>
  </si>
  <si>
    <t xml:space="preserve">HACE  Aproximadamente  10  Minutos  PRESENTÓ  EPISODIO DE   SINCOPE   ,  MIENTRAS  AVERIGUABA  SOBRE   UNA   CONSULTA  MEDICA   </t>
  </si>
  <si>
    <t>ANGELINA DIAZ DE QUESADA</t>
  </si>
  <si>
    <t>28022853</t>
  </si>
  <si>
    <t xml:space="preserve">VIENE   COMO  URGENCIA     VITAL   DEL   HOSPITAL  DE LEBRIJA   POR   Infarto Agudo Del Miocardio   CON ELEVACION DEL   ST   .  DOLOR   TORACICO QUE  INICÓ   A LA MEDIA  NOCHE   </t>
  </si>
  <si>
    <t>LASTENIA CASTRO VERANO</t>
  </si>
  <si>
    <t>27968508</t>
  </si>
  <si>
    <t xml:space="preserve">HE  TENIDO   LA Tensión Arterial MUY ALTA  Y HOY   AMANECÍ   CON  DOLOR EN EL  PECHO  </t>
  </si>
  <si>
    <t xml:space="preserve">TENGO   HINCHADA   LA  PIERNA   Izquierdo    Y EL   HEPATOLOGO   ME   REMITE   PARA   QUE ME  HAGAN  UN   DOPPLER  </t>
  </si>
  <si>
    <t xml:space="preserve">VIENE   REMITIDO   DE   ECOCDDIOGRAMA    POR   ECO   DE   ESTRES  POSITIVO   ASOCIADO A  PICO   HIPERTENSIVO  </t>
  </si>
  <si>
    <t>JESUS MARIA MORENO MONTERO</t>
  </si>
  <si>
    <t>5096889</t>
  </si>
  <si>
    <t xml:space="preserve">VIENE   REMITIDO   DE  LA  CONSULTA   EXTERNA  DE  CARDIOLOGIA Doctor CAMPO   POR  TENER    ECO DE ESTRES POSITIVO  Y  CRISIS DE ANGINA    DESDE LA  NOCHE ANTERIOR </t>
  </si>
  <si>
    <t>HORACIO CASTILLO SILVA</t>
  </si>
  <si>
    <t>2027916</t>
  </si>
  <si>
    <t xml:space="preserve">PACIENTE  QUE SE ENCIONTRABA   ESPERANDO   CONSULTTA DE  Otorrinolaringologia  Y  PRESENTÓ   EPISODIO DE   SINCOPE  Y  PALIDEZ   GENERALIZDA  </t>
  </si>
  <si>
    <t>JORGE ELIECER ORTEGA GUTIERREZ</t>
  </si>
  <si>
    <t>5731446</t>
  </si>
  <si>
    <t xml:space="preserve">VIEENE   REMITIDO  DEL  HUS  POR  Infarto Agudo Del Miocardio  SIN  ELEVACION DEL  ST  ,   DOLOR   TORACICO   EL  11/03/2023 </t>
  </si>
  <si>
    <t>LUZ STELLA GOMEZ DE JIMENEZ</t>
  </si>
  <si>
    <t>31217241</t>
  </si>
  <si>
    <t xml:space="preserve">Traida de la casa en ambulancia de AME como sospecha de deficit neurologico
Se indica pasar a Tomografía Axial Computarizada cerebral </t>
  </si>
  <si>
    <t>ERIKA VELASCO SERRANO</t>
  </si>
  <si>
    <t>1098631104</t>
  </si>
  <si>
    <t>Trauma en brazo izquierdo</t>
  </si>
  <si>
    <t>S609</t>
  </si>
  <si>
    <t>TRAUMATISMO SUPERFICIAL DE LA MUNECA Y DE LA MANO, NO ESPECIFICADO</t>
  </si>
  <si>
    <t xml:space="preserve">SALI  AYER DE  HOSPITALIZACION   Y  ME   SIGO   SINTIENDO  MUY   FATIGADA     Y  ADEMAS  TENGO     MAREO  ,  NAUSEAS,  Y   HE   VOMITADO  MUCHAS  VECES  </t>
  </si>
  <si>
    <t xml:space="preserve">PACIENNTE  CON  FALLA CARDIACA   AVANZADA  Y DISFUNCION  SISTOLICA SEVERA  INGRESA   REMITIDO DE   CCONSULTA EXTERNA  DE CARDIOLOGIA   POR   DISFUNCION  SINUSAL   CON  INDICACION D E  IMPLANTE DE   DISPOSITIVO   A   DEFINIR  Marcapasos VS  Cardiodesfibrilador Implantable  </t>
  </si>
  <si>
    <t>ROSA NELLY CAMACHO BERNAL</t>
  </si>
  <si>
    <t>27789450</t>
  </si>
  <si>
    <t xml:space="preserve">VIENE   REMITIDA  DEL   HOSPITAL   DE OCAÑA  POR   DOLOR   TORACICO  ASOCIADO   A   CRISIS  HIPERTENSIVA  CON  TROPONINA  POSITIVA  SIN  DELTA  </t>
  </si>
  <si>
    <t>YURIMIA CHIQUINQUIRA ROMAY SOTO</t>
  </si>
  <si>
    <t>6844209</t>
  </si>
  <si>
    <t xml:space="preserve">DESDE  HACE   4  DIAS   VENGO   SINTIENDO  MUCHO  CANSANCION   ,  ADEMSS  DOLOR EN   EL  PECHO  Y   DOLOR DE CABEZA  </t>
  </si>
  <si>
    <t>CECILIA NAVAS PINILLA</t>
  </si>
  <si>
    <t>27955461</t>
  </si>
  <si>
    <t xml:space="preserve">VIENE  REMITIDA   DE  LA  CLINICA  LA  MERCED   POR   SOSPECHA DE  Trombosis Venosa Profunda  , DOLOR DESDE HACE   20  DIAS  </t>
  </si>
  <si>
    <t>FANNY MANTILLA DE PINZON</t>
  </si>
  <si>
    <t>63270324</t>
  </si>
  <si>
    <t xml:space="preserve">DESDE HACE  1  MES  , ME   DA  DOLOR  EN EL PECHO   CUANDO CAMINO   Y CEDE   CON EL REPOSO   Y SE ME  ACELERA EL   CORAZON  Y ME  FATIGO    Y ANOCHE   ME   DIÓ MUY  FUERTE   Y ME  DURÓ  MUCHO </t>
  </si>
  <si>
    <t>TEMISTOCLES CORTES AGUILAR</t>
  </si>
  <si>
    <t>6739191</t>
  </si>
  <si>
    <t xml:space="preserve">PACIENTEE  VIENE  REMITIDO   DE VELEZ   POR UN  Bloqueo Auriculoventricular   COMPLETO . DESDE HACE  3  MESES HA  TENIDO   PESINCOPES  Y DISNEA   DE  MEDIANOS ESFUERZOS  </t>
  </si>
  <si>
    <t>PEDRO JULIO MALDONADO ROA</t>
  </si>
  <si>
    <t>13805687</t>
  </si>
  <si>
    <t>Traido en ambulancia RESCATE del domicilio por Insuficiencia Cardiaca Congestiva descompensda</t>
  </si>
  <si>
    <t xml:space="preserve">DESDE HACE  4   DIAS   ME  VENGO   SINTIENDO   FATIGADO  Y SE ME  HINCHAN LOS  PIES   </t>
  </si>
  <si>
    <t>JENNY MARIA CADENA CASTILLO</t>
  </si>
  <si>
    <t>37550869</t>
  </si>
  <si>
    <t>PACIENTE  G3-P1-A1    INGRESA   REMITIDA  DEL  HOSPITAL DE  GIRON  POR  RPM  DESDE LAS 10:00  HORAS   DE HOY   +  Embarazo  DE  29  SEMANAS</t>
  </si>
  <si>
    <t>O418</t>
  </si>
  <si>
    <t>OTROS TRASTORNOS ESPECIFICADOS DEL LIQUIDO AMNIOTICO Y DE LAS MEMBRANAS</t>
  </si>
  <si>
    <t>CRISTIAN ALFREDO CELIS DIAZ</t>
  </si>
  <si>
    <t>ALVARO CARVAJAL VIVIESCAS</t>
  </si>
  <si>
    <t>13843435</t>
  </si>
  <si>
    <t xml:space="preserve">LE   DIÓ  UN  DOLOR EN E L PECHO  Y   DEPUES PERDIÓ EL   SENTIDO  </t>
  </si>
  <si>
    <t>DORA ROCIO OVIEDO OVIEDO</t>
  </si>
  <si>
    <t>63450345</t>
  </si>
  <si>
    <t xml:space="preserve">ME  MANDARON DE  ENFERMERIA  DEL   TRABAJO  PORQUE TEENGO  LA Tensión Arterial   MUY ALTA  ,   SENTÍ  MAREO  Y  COMO   CORRIENTAZOS  EN  LA CABEZA  Y NAUSEAS </t>
  </si>
  <si>
    <t>LEONOR PARRA PEÑA</t>
  </si>
  <si>
    <t>28333646</t>
  </si>
  <si>
    <t xml:space="preserve">REMITIDA DE   CONSULTA   EXTERNA   DE   CARDIOLOGIA   POR  CIFRSS TENSIONALES ELEVADAS ,  PACIENTE   ASINTOMATICA  </t>
  </si>
  <si>
    <t>MARINA PINZON DE GRANADOS</t>
  </si>
  <si>
    <t>63281712</t>
  </si>
  <si>
    <t>''tengo la presion arterial alta''</t>
  </si>
  <si>
    <t>CATALINA ROSA VIDAL PADILLA</t>
  </si>
  <si>
    <t>45350036</t>
  </si>
  <si>
    <t xml:space="preserve">VIENE  REMITIDA   DE   LA  UNIDAD   CLINICA LA  MAGDALENA  POR  PIE   DIABETICO  DERECHO .   RECIBIBIÓ  Tratamiento   CON VANCOMICINA  HASTA EL   DIA DE  HOY  POR  ULCERA   SOBREINFECTADA  </t>
  </si>
  <si>
    <t>OLGA LUCIA PINZON PARRA</t>
  </si>
  <si>
    <t>63323932</t>
  </si>
  <si>
    <t xml:space="preserve">PACIENTE REFIERE     DOLOR   EN LA  PIERNA  Izquierdo  Y ESTA  UN  POCO  INFLAMADA  </t>
  </si>
  <si>
    <t>ALBA DEL CARMEN PINTO SANCHEZ</t>
  </si>
  <si>
    <t>37312682</t>
  </si>
  <si>
    <t xml:space="preserve">VIENE   REMITIDA  DEL   HOSPITAL  DE  OCAÑA POR  Infarto Agudo Del Miocardio CON ELEVACION DEL   ST   NO  TROMBOLIZADO  ,  NO  REPERFUNDIDO  </t>
  </si>
  <si>
    <t>VIOLETA MARTINEZ PRIETO</t>
  </si>
  <si>
    <t>1222255291</t>
  </si>
  <si>
    <t>6 Dias</t>
  </si>
  <si>
    <t>''Remitida de consulta externa por bilirrubonas elevadas''</t>
  </si>
  <si>
    <t>ANGELICA RANGEL CALDERON</t>
  </si>
  <si>
    <t>28210207</t>
  </si>
  <si>
    <t>''ahogo''</t>
  </si>
  <si>
    <t>GERARDO NIÑO GAMBOA</t>
  </si>
  <si>
    <t>9511424</t>
  </si>
  <si>
    <t>''tengo mareos''</t>
  </si>
  <si>
    <t>REGULO MANUEL ALMANZA DITTA</t>
  </si>
  <si>
    <t>12624014</t>
  </si>
  <si>
    <t xml:space="preserve">VIENE   REMITIDO DE LA   FOSUNAB   POR   UNA ENDOCARDITIS BACTERIANA  CONFIRMADA  POR ECO  T-E  CON MULTIPLES EMBOLOS SEPTICOS AL Sistema Nervioso Central   .  HOSPITALIZADO   DESDE EL   04/02/2023  EN   Tratamiento   CON   CEFTRIAXONA (F.I. 24/02/2023 D42/42    +  DAPTOMICINA  (F.I. 11/02/2023  D42/42) . VIENE   CON  PROPUESTA DE REEMPLAZO   VALVULAR AORTICO  </t>
  </si>
  <si>
    <t>DESDE AYER TENGO FATIGA Y DISNEA</t>
  </si>
  <si>
    <t>ORLANDO TRIANA RODRIGUEZ</t>
  </si>
  <si>
    <t>91218577</t>
  </si>
  <si>
    <t xml:space="preserve">ESTABA   VIENDO   TV  EN LA CASA   Y   ME  DIÓ  UN  DOLOR   EN   LA PARTE  BAJA DEL PECHO   COMO UNA  PUNZADA  IRRADIADO AL   BRAZO  Izquierdo  Y EL   CUELLO  ,   DE  10 Minutos   DE   DURACION  ADEMAS   DIAFORESIS Y PALIDEZ  </t>
  </si>
  <si>
    <t>LUCINIO BERNAL RUEDA</t>
  </si>
  <si>
    <t>6741233</t>
  </si>
  <si>
    <t xml:space="preserve">Paciente traido por cuador desde hace 4 dias dado por tos con movilizacion de flemas, hoy por progresion del ahogo es traido por urgencias, no fiebre, no dolor en el pecho.  </t>
  </si>
  <si>
    <t xml:space="preserve">TENGO  MAREO Y  DOLOR  EN EL PECHO  </t>
  </si>
  <si>
    <t>JULIAN ANDRES ZAMBRANO MARTINEZ</t>
  </si>
  <si>
    <t>1005105965</t>
  </si>
  <si>
    <t>paciente remitido de clinica chicamocha por evidencia de Trombosis Venosa Profunda extensa, lo remiten para valoracion por cirugia vascular</t>
  </si>
  <si>
    <t>PEDRO ANTONIO JAIMES GELVEZ</t>
  </si>
  <si>
    <t>13347777</t>
  </si>
  <si>
    <t xml:space="preserve">paciente aceptado  en remision  de  hospital de pamplona  por  angina inestable  , biomarcadores negativos,   Electrocardiograma  sin cambios </t>
  </si>
  <si>
    <t>DIEGO HERNANDEZ MEDINA</t>
  </si>
  <si>
    <t>91290728</t>
  </si>
  <si>
    <t>paciente refiere dolor toracico opresivo asociado a disnea durante la madrugada</t>
  </si>
  <si>
    <t>VIRGINIA AMARO</t>
  </si>
  <si>
    <t>27614083</t>
  </si>
  <si>
    <t xml:space="preserve">paciente  aceptada  en remision de  hospital de ocaña  en  contexto de  falla cardiaca    Fracción Eyeccion Del Ventriculo Izquierdo 16%  para valoracoin por   cardiologia y electrofisiologia </t>
  </si>
  <si>
    <t>LUZ DARY GOMEZ LOPEZ</t>
  </si>
  <si>
    <t>63475765</t>
  </si>
  <si>
    <t>Paciente 47 años sin comorbilidades , trabaja como enfermera del Unidad De Cuidado Intensivo , con cuadrode cefalea posterior al almuerzo el dia de ayer, anoche con nauseas y persisitio cefalea , refeire Tensión Arterial Media de 123 mmhg  le dieron losartan y aplicaron ondansetron , mejoria parcial , desde las 5 am reinicia ceflaea y se elevo Tensión Arterial con medias de 130mmhg, en esta momento cefalea leve , niega anuseas ahora</t>
  </si>
  <si>
    <t>LAURA VIVIANA GARCIA HERRERA</t>
  </si>
  <si>
    <t>1098629124</t>
  </si>
  <si>
    <t>paciente cuadro de dolor abdominal y leve disuri ,amanejado sintomaticamente , se realizo Parcial De Orina el lunes particualr co leucocituria y bacteriuria , ante esta se inicio osfomicina , lleva 2 dosis y ayer expulso 1 calculo , desde el domingo diarrea  empeorando desde ayer hoy oor persiencia de todos los sintomas consulta</t>
  </si>
  <si>
    <t>JOSE JAIME VILLAMIL CUBIDES</t>
  </si>
  <si>
    <t>19151653</t>
  </si>
  <si>
    <t xml:space="preserve">Presento dolr en Estenosis Pulmonar pecho y ahogo
Paciente de 72 años de edad conantecedente de  Portador de cardiodesfibrilador implantado - St Jude**implantado desde el 2010 y ultima reporgramacion mayo 2022, .Falla cardiaca AHA C con Fracción Eyeccion Del Ventriculo Izquierdo 27%, .Cardiopatía dilatada de etiologia chagásica, Fibrilación auricular paroxística ,Diabetes mellitus, Hipertensión arterial sistémica,Hiperplasia prostática benigna, Vértigo paroxístico, rfeir la semanapasada con gripa , desdde el 11-03-2023 con tos seca persisitente cianosante , no fiebre , no productiva , dado la tos presenta dolro rpecordial , ayer se realizo PRO PÉPTIDO ATRIAL NATRIURÉTICO [PRO-BNP] (PÉPTIDO CEREBRAL NATRIURÉTICO) (NT-PRO-BNP) RESULTADO 2750.90pg/mL
</t>
  </si>
  <si>
    <t>J018</t>
  </si>
  <si>
    <t>OTRAS SINUSITIS AGUDAS</t>
  </si>
  <si>
    <t>EDUARDO ARIAS SALAZAR</t>
  </si>
  <si>
    <t>13834604</t>
  </si>
  <si>
    <t>remitido de lebrija , Infarto Agudo Del Miocardio con elevacion del  st</t>
  </si>
  <si>
    <t>ESTEFANIA HERRERA MORENO</t>
  </si>
  <si>
    <t>1097785761</t>
  </si>
  <si>
    <t>CHAROL DALAY VILLAMIZAR PULIDO</t>
  </si>
  <si>
    <t>1097184967</t>
  </si>
  <si>
    <t>Remitido de Sancamilo
Paciente origimnal de Barrancabermeja de donde remiten a Sancamilo por cuadro depresivo mau¿yor y maltrato familia al parecer por progenitres, sevidencio en la hopsitalizacion episodios sincopales , neurrolgoa realizo Electrocardiograma descarto lesion y remiten como urgencia vital ccon dix de sincope posibelmente cardiogenico</t>
  </si>
  <si>
    <t>BETSY VIVIANA MENDOZA LOZANO</t>
  </si>
  <si>
    <t>1052187397</t>
  </si>
  <si>
    <t>Remitido de Guachicha como embarazo de alto riesgo</t>
  </si>
  <si>
    <t xml:space="preserve">Paciente remitida de sabana de torres con Diagnóstico de Infarto Agudo Del Miocardio sin elevacion del st
Paciene hipertensa , hace 15 dias nos fue remitida por olro rpecordial ,se descarto Síndrome Coronario Agudo , hoy nuevmente remiten por mismo cuado de dolro rpcordial ,refier cambiso en Electrocardiograma , similares alos evidenciados en Electrocardiograma institucional hace 15 dias , refiere dolro opresivo de moderada intensid en este momento
</t>
  </si>
  <si>
    <t>Paciente masculino de 74 años de edad hipertenso y diabetico, con enfermedadd cronaria conocido por  Postoperatorio de cirugia cirugia de bentall y cambio valvular mitral ( cirugia de commando 06/02/23) quien requirio drenaje de taponamiento cardiaco (12/2/2023), que ingresa el 05-03-2023 por presencia de secrecion hematica por parte superior de esternotomia, realizan en esa ocacion ecografia de tejidos blandos con hallazgo de colección heterogénea predominantemente hipoecoica,  con un volumen estimado de 10,8 cm³; esta colección tiene trayecto fistuloso a piel en su aspecto inferior, otra colección en los tejidos blandos anteriores al tercio su erior del esternón, a 10 mm de la piel,aparentemente comunicadas con la anteriormente descrita, con un volumen estimado de 9,3 cm³, Tomografía Axial Computarizada de torax con imagen compatible con  seudoaneurisma en relacion a anastomosis de arteria coronaria derecha, consideramos que requiere manejo quirurgico, se presentara en junta medico quirurgica, dieron alta 10-03-2023 pero refeir que ha estao con fiebre en la noche , no cuantificada , dolro en torax y hombros ademas de serecion serohematica abunadne desde el domingo por lo q ue consulta</t>
  </si>
  <si>
    <t>Q253</t>
  </si>
  <si>
    <t>ESTENOSIS DE LA AORTA</t>
  </si>
  <si>
    <t>RAMIRO CABRERA</t>
  </si>
  <si>
    <t>2113471</t>
  </si>
  <si>
    <t>Remitido de Clinica Giron
Diagnóstico sincope cardiogrniao
angina inestable
Pacien masculino de 86 años cona antcdente de ulceras varicosas , insuficiencia venosa de Miembros Inferiores , ademas de cardiomiopatia chagasica, hoy se fue agacharr a amarrarse zapatos presento vertigo severo u se fue d cabeza al puso niega perdicda de la concinecia , al parecer refier dolro rpecordilal , realizan Electrocardiograma en clinica giron evidnecian ritmo sinusal sin alteracion del st , ademas hemogram normal , remiten a nuestro servicio y es aceptada por referiencia
Aceptacion  2303150844-a</t>
  </si>
  <si>
    <t>GENOVEVA SALAZAR DE SARMIENTO</t>
  </si>
  <si>
    <t>27940797</t>
  </si>
  <si>
    <t>US-079-2023</t>
  </si>
  <si>
    <t xml:space="preserve">Remitida de Clinica Chicamocha por Bloqueo Auriculoventricular completo para manejo por Electrofisiologia
</t>
  </si>
  <si>
    <t>OVIDIO SANTANA CALDERON</t>
  </si>
  <si>
    <t>17001536</t>
  </si>
  <si>
    <t>Traido en ambulancia de su domicilio por hipotension</t>
  </si>
  <si>
    <t>GLORIA MARCELA VERTEL SANDOVAL</t>
  </si>
  <si>
    <t>1098742884</t>
  </si>
  <si>
    <t>MARIA ROSA SUAREZ RODRIGUEZ</t>
  </si>
  <si>
    <t>37713412</t>
  </si>
  <si>
    <t>Remitido de la clincia chicamocha
Diagnóstico de Infarto Agudo Del Miocardio
Con eco stress 2022 positivo y prueba de esfuerzo 2023 positivo parra induccion de isquemia
aceptacion 150320230337n</t>
  </si>
  <si>
    <t>EUSILIT ANTONIO GUERRERO DIAZ</t>
  </si>
  <si>
    <t>8825640</t>
  </si>
  <si>
    <t>Paciente Procedente de San Pablo sur de BOklivar , con 74 años de edad con antecednte de Hipertensión Arterial , Diabetes Mellitus , Enfermedad Renal Crónica , Insuficiencia Cardiaca Congestiva con fvi desconocida y causa de la falal cardiaca desconocida, que desde hace 10 dias presente edema de Miembros Inferiores con deteriorode su clase funcional por loque es llevadoa a hUS donde realizan triage y derivan a nuestra institucion con Diagnóstico de Insuficiencia Cardiaca Congestiva descompensada</t>
  </si>
  <si>
    <t>ELIECER BARRIOS</t>
  </si>
  <si>
    <t>5628806</t>
  </si>
  <si>
    <t>Remitido del Hospital Local Dl Norte
Diagnóstico Infarto Agudo Del Miocardio sin elevacion del st
Aceptacion 2303150939-a
Pacente masculino de 56 años de edadd sin antecedene dconocidos , ingresa  hoy al Hopsital Local del Norte ya que desde media noche presenta cvomito , bilioso, sensacion de desvaneciminto, epigastralgia y dolro hipocondrio derecho, desde las 3 am dolro rpecordial que irrdia a Miembro Superior Izquierdo , ingresan a urgencias, hipertenso  (novo) , realizan Electrocardiograma que interpretan inversion de t cara inferior, alteracion azoados con toponian negativo, dado caracteristaica del dorlo consideran Infarto Agudo Del Miocardio y remitn a nuestro servicio</t>
  </si>
  <si>
    <t>JESUS DAVID VILLA JIMENEZ</t>
  </si>
  <si>
    <t>1046266111</t>
  </si>
  <si>
    <t>derivado de consulta externa por International Normalized Ratio prolongado</t>
  </si>
  <si>
    <t>Q249</t>
  </si>
  <si>
    <t>MALFORMACION CONGENITA DEL CORAZON, NO ESPECIFICADA</t>
  </si>
  <si>
    <t>EMILIANO FURNIELES ACOSTA</t>
  </si>
  <si>
    <t>1066533041</t>
  </si>
  <si>
    <t xml:space="preserve">Paciente con historia de Cardiopatia congenita compleja, defectos obstructivos izquierdo, predominio inicial de hipoplasia severa del arco y coartacion. En su presentacion inicial disfuncion sistolica severa del ventriculo izquierdo.Fue llevado a correccion del arco y cerclaje, y en la evolucion posterior presento recoartacion que fue dilatada conbalon.  Previo al alta se describio funcion sistolica normal.
En control de hoy por ecocardiograma hay deterioro significativo de la funcion sistolica con respecto al alta yreaparicion de turbulencia en el itsmo con un gradiente pico hasta 28 mmHg, que en el contexto de disfuncion, puedeestar subestimado.  Se considera necesario hospitalizar para evaluacion y manejo, posiblemente dilatacion del itsmocon balon o stent y posterior correccion - con cierre de la Comunicación Interventricular y retiro del cerclaje.Se ingresa por urgencias para valoracion y manejo.  Se informo a Hemodinamia
</t>
  </si>
  <si>
    <t>SANDRA GOMEZ MICLOS</t>
  </si>
  <si>
    <t>30210910</t>
  </si>
  <si>
    <t>Paciente fmenina hipertensa con cuadro de 6 hr de cifras tensionales elevadas , cefalea vomito , tomo sus antihipertensivos pero no tolera , refeire , sentrr lento el corazon , niega dolro precordial , por persistencia de cefalea y vomito consulta</t>
  </si>
  <si>
    <t>JAIME BARBOSA BARBOSA</t>
  </si>
  <si>
    <t>91238324</t>
  </si>
  <si>
    <t>Pacientemasculino de 58 añods de edd con antecedente de Cardiomiopatia dilatada chagasica con Fracción Eyeccion Del Ventriculo Izquierdo de 43% (ecocardiograma tt 2022-09-05),, Postoperatorio de implante de cardiodesfibrilador MRI BOSTON (09/09/2022),  Sincope Cardiogenico secundario a taquicardia ventricular,  Sindrome de seno enfermo,  Bloqueo completo de rama derecha del HH , Diabetes mellitus no insulorequiriente .,  Trombosis venosa periferica hace 17años. pacien que refiere Dolor  tipo punzada hemotorax izquierdo asociado a pesadez de Miembro Superior Izquierdo , niega disnea pero refier desvanecimiento , pero niega sincope por loque onsutla , resientemente ingresado en programa de falla cardiaca</t>
  </si>
  <si>
    <t>MIGUEL ANGEL VERGEL</t>
  </si>
  <si>
    <t>88277874</t>
  </si>
  <si>
    <t xml:space="preserve">N.DE SANTANDER PBS SUBSIDIADO </t>
  </si>
  <si>
    <t>Paciente niega patologia algunas con cuadrode 3 dias de dorlo rpecordial opresivo asociadoa a disnea y que se irradia a Miembro Superior Izquierdo , refire sensacion de tristeza</t>
  </si>
  <si>
    <t>ROBINSON GARCIA RAMOS</t>
  </si>
  <si>
    <t>91341218</t>
  </si>
  <si>
    <t>Pacien que le realizaron ecostress con dobutamina pero ahora no puede orinar , esta con dolor en hipogastrio y no puede relizar miccion</t>
  </si>
  <si>
    <t>LEONARDO SANCHEZ DIAZ</t>
  </si>
  <si>
    <t>5784275</t>
  </si>
  <si>
    <t xml:space="preserve">remitido de sangil por Infarto Agudo Del Miocardio </t>
  </si>
  <si>
    <t>SEGUNDO EUGENIO PEREZ RUIZ</t>
  </si>
  <si>
    <t>79107180</t>
  </si>
  <si>
    <t>Remitido de consutla externa de salud Mia
Pacente msculino de 61 años de Enfermedad Diarreica Aguda con  Diabetes Mellitus Tipo 2,  Hipertensión Arterial,  Obesidad,  Enfermedad Cerebro Vascular isquémico cerebeloso 10/2017,  Hematoma subdural frontoparietal derecho julio/2019, Hipercolesterolemia, trastorno depresivo en resolución, insuficiencia venosa crónica, en Tratamiento con  Losartan 50 mg en la mañana y 100 mg noche,  ASA 100 mg dia,  Jardiance Duo 12.5/1000 x cada 12 horas 2,  Atorvastatina tabx 40 mg Vía Oral dia que desde ayer dolor opresivo intenso que noo deja respirar , al acostarse  no mejora , , refiere parestesia en mano izquierda , ante esto va a cita prioritaria de donde remiten a nuestro servicio</t>
  </si>
  <si>
    <t>JOSE FEDERICO LOZANO LOPEZ</t>
  </si>
  <si>
    <t>14206082</t>
  </si>
  <si>
    <t xml:space="preserve">dolor precordia de 24 hr evolucion opresivo con disnea diaforesis consutla a hopsital de fgiron dond toma Electrocardiograma y remten con Diagnóstico de Infarto Agudo Del Miocardio </t>
  </si>
  <si>
    <t>I211</t>
  </si>
  <si>
    <t>INFARTO TRANSMURAL AGUDO DEL MIOCARDIO DE LA PARED INFERIOR</t>
  </si>
  <si>
    <t>MARIA JOSE GALVEZ OSORIO</t>
  </si>
  <si>
    <t>1142727006</t>
  </si>
  <si>
    <t>cambio de gastrostomia
remitido de consulta externa</t>
  </si>
  <si>
    <t>LIBIA LUZ PEREZ MENDOZA</t>
  </si>
  <si>
    <t>64567746</t>
  </si>
  <si>
    <t>EPS FAMILIAR DE COLOMBIA S.A.S</t>
  </si>
  <si>
    <t xml:space="preserve">Paciente femenina de 63 años con diagnosticos de  Hemorragia de vias digestivas altas variceal --Esofagogastroduodenoscopia (29/08/22): 1 paquete variceal grante (BAVENO VI), se liga con banda sin complicaciones. 2 paquetes variceales pequeños (BAVENO VI) sin indicacion de ligadura. Gastritis eritematosa corpoantral , Cirrosis hepatica autoinmune? - Child Pugh C (Score: 8 ptos). MELDNa: 17 ptos (Mortalidad: 6%)++++Sindrome de Hipertensión portal: Ascitis / Varices esofágicas / Hiperesplenismo ++++Nodulo hepatico, segmento VIII de 12x8.7x11.8mm - Lirads IV- Anemia (Hb: 9.5 g/dl) de volumenes altos, homogeneo , presenta hoy episodio de vertigo adems astenia adinamia y decaimiento , por lo que conulta </t>
  </si>
  <si>
    <t>BRAD DUANE COX</t>
  </si>
  <si>
    <t>7347103</t>
  </si>
  <si>
    <t>SALUD EVOLUCIONA</t>
  </si>
  <si>
    <t>JOHAN MATHIAS FLOREZ RUIZ</t>
  </si>
  <si>
    <t>1142727268</t>
  </si>
  <si>
    <t xml:space="preserve">Paciente masculino de 8 mese de edad sin comorbilidades que desde hace 2 hrs prsenta fisbe sin otras comorbilidades , ayer 1 sola deposicion liquida </t>
  </si>
  <si>
    <t>VICTOR MANUEL PICON ARCINIEGAS</t>
  </si>
  <si>
    <t>2113931</t>
  </si>
  <si>
    <t>Paciente de 86años, con antecedente de falla cardiaca cronica fraccion de eyeccion de 28% (ecott DEC/22) previa (25(47(10%), de etiologia chagasica.,  New York Heart Associatio - Clasificación Para Clase Funcional II-III/IV,  Fibrilación auricular permanente,  anticoagulado apixaban, portador de CRT-D,  Enfermedad Renal cronica estadio, asiste hoy a reprogramacion de dispositivo y encuentran Dispositivo normofucionante.  Un evento de taquicardia ventricular de 1 segundos. Bateria proxima a agotarse. Fue valorado por geriatria quien sugiere para el proximo explante e implante de dispositivo realizar downgrade a solo resincronizador cardiaco, se envia a urgencias</t>
  </si>
  <si>
    <t>DANIEL ALBERTO VILLAMIZAR OLAYA</t>
  </si>
  <si>
    <t>MARCO ANTONIO BASTILLA LEON</t>
  </si>
  <si>
    <t>2085861</t>
  </si>
  <si>
    <t>Paciente masculino de 64 años de edad, procedente de encino, con antacedent de Cardiopatia isquemica fevi: 45-50%, Sindrome coronario agudo sin elevación del ST 05/2013, Angioplastia de la coronaria derecha con STENT convencional + angioplastia de primera marginal y circunfleja condos stents medicados.Hipertensión arterial Diabetes mellitus tipo 2 no insulinorequiriente, Gastritis cronica. asisite a controlde medicina internna en sangil donde evidencia baradicardia sinusla y le indica consulta por urgencias a nuestro servicio
PERFUSION MIOCARDICA CON STRESS FARMACOLÓGICO  nov 2022
Las imágenes muestran que el ventrículo izquierdo se encuentra en situación normal pero está moderadamente dilatado. Se observa disminución severa en laperfusión del radiotrazador que compromete los segmentos apicales, mesiales y basales de la pared inferior y la inferoapical evidente tanto en el post stresscomo en el reposo, revirtiendo parcialmente en este último. La extensión del defecto en el post stress corresponde a un 26% del tamaño ventricular izquierdo yen el reposo corresponde a un 20%. El porcentaje de reversibilidad corresponde a un 6%.Fracción de eyección post-stress 35%, volumen de fin de diástole 137ml, volumen de fin de sístole 90ml.En el reposo fracción de eyección 33%; volumen fin de diástole 134ml, volumen fin de sístole 90ml.Se anexa prueba de estrés farmacológico con dipiridamol.
CONCLUSIÓN:
Infarto de los segmentos apicales, mesiales y basales de la pared inferior e inferoapical con isquemia residual de 6%.
Función ventricular izquierda disminuida.
Cardiopatía dilatada</t>
  </si>
  <si>
    <t>SIMON FELIPE SALAS NARVAEZ</t>
  </si>
  <si>
    <t>1098771316</t>
  </si>
  <si>
    <t>Paciente adulto joven con Tumor Testicular Derecho en plan de urologia oncologica de lindefenectomia radiacalpelvica via abierta, comentado a  junta medico quirurgica en donde se considera paciente se beneficia de resecciónQuirúrgica en bloque del segmento de la recaida del tumor con posible recepción de vasos iliacos y reconstruccióncon colonoscopia previa,  programado procedimiento para maña con icaion de hopsitalizacion hoy</t>
  </si>
  <si>
    <t>C629</t>
  </si>
  <si>
    <t>TUMOR MALIGNO DEL TESTICULO, NO ESPECIFICADO</t>
  </si>
  <si>
    <t>LUZ  JENNI  PACHECO  LEAL</t>
  </si>
  <si>
    <t>RODRIGO PINTO MARTINEZ</t>
  </si>
  <si>
    <t>5542763</t>
  </si>
  <si>
    <t xml:space="preserve">Dolor de garganta </t>
  </si>
  <si>
    <t>J029</t>
  </si>
  <si>
    <t>FARINGITIS AGUDA, NO ESPECIFICADA</t>
  </si>
  <si>
    <t>Paciente masculino de 78 años, Iantecedente e  Insuficiencia Cardiaca Congestiva descompensda hospuitalizada el mes de febrero 2023-- Nt-Pro-Bnp: 11229.10 (12/02/2023), - Hipotiroidismo en suplencia, no controlado., Cardiopatia isquemica, Fracción Eyeccion Del Ventriculo Izquierdo del 50 %, Accidente cerebrovascular isquémico pontino medial derecho (25/06/22), Hipertensión Arterial,  Cirrosis hepatica alcoholica,  Enfermedad Arterial Obstructiva Crónica de miembros,  Amputación supracondilea de pierna izquierda,  Tuberculosis tratada (1990),  Enfermedad Renal Crónica IIIB,  Anemia normocitica normocromica,  Adulto Fragil, -- Barthel de 75 puntos , paciente con caudrode 4 dias de disnea, ortopnea , disne paroxistica noctirna e hiporexia, por lo que conustla</t>
  </si>
  <si>
    <t>OMAR MILLAN</t>
  </si>
  <si>
    <t>5587070</t>
  </si>
  <si>
    <t>Remitido de Barrancabermeja por Bloqueo Auriculoventricular de II grado</t>
  </si>
  <si>
    <t>LUISANYELA KATIUSKA JIMENEZ PEREZ</t>
  </si>
  <si>
    <t>6975946</t>
  </si>
  <si>
    <t xml:space="preserve">Remitida de aguachica
Diagnóstico preeclamsia y de Infección De Vías Urinarias
Paciente femenina de 30 añso de edad con 35 semas de gestacion x Fecha Última Regla (11-07-2022) , G5P4V4A0, quien asiste ayer  a contol de ginecologia y encuentran con Tensión Arterial elevada por lo que direciona a urgencias de Hopsital Regional Jose David Padilla Villafañe, donde ingresan ayer con Tensión Arterial 185/100 manjeo con nifedipino, y sulfato de magnesio , totalment asintomatica la paciente , refier mov fetales ++realizan apraclinicos encontraldo Parcial De Orina patologico,  hemograma normal vdrl negativo, got 51.6 gpt 80.26  Nitrógeno Uréico En Sangre 3.5  Creatinina 0.74  ldh 437  ac urico 4.51, por loq ue remiten a nuestra institucon
Aceptada por referencia Fundacion Cardiovascular De Colombia : 140320230911N
</t>
  </si>
  <si>
    <t>ISRAEL BRAVO LEON</t>
  </si>
  <si>
    <t>2077240</t>
  </si>
  <si>
    <t>Picadas en el pecho</t>
  </si>
  <si>
    <t>BLANCA BAUTISTA DE PERALTA</t>
  </si>
  <si>
    <t>20317354</t>
  </si>
  <si>
    <t>Dolor de rodilals</t>
  </si>
  <si>
    <t>GERARDO ROJAS NIÑO</t>
  </si>
  <si>
    <t>13842601</t>
  </si>
  <si>
    <t>Remitido de El Playon
Impresión Diagnóstica Infarto Agudo Del Miocardio sin elevacio del st
aceptacion : 202303151133</t>
  </si>
  <si>
    <t xml:space="preserve">Paciente adulto mayor con cardiopatia isquemica, en Postoperatorio implante de marcapasos bicameral VITATRON 24/01/2023 por Enfermedad del seno enfermo, quien ingresa por presentar dolor en sitio de bolsillo del dispositivo, ademas refiere sensacion de sentir alteracion en la parte superior del mismo " como si algo se saliera". </t>
  </si>
  <si>
    <t>MARLENE MORALES VANEGAS</t>
  </si>
  <si>
    <t>24708358</t>
  </si>
  <si>
    <t xml:space="preserve">paciente de 67 años con factores de riesgo cardiovasculares dado por hipertension diabetes, dislipidemia, enfermedad vascular periferica, quien ha venido con episodios de dolor toracico retroesternal de moderada intensidad tipo opresivo no asociado a ejercicio consulto a cardiologo particular en instituto de corazon donde toma ecocardiograma con fracción eyeccion del ventriculo izquierdo conservada, cardiopatia hipertensiva y no alteraciones valvulares, valorada hoy en consulta externa de cardiologia Doctora Fontalvo quien direciona a urgencias ya que durante la consulta paciente refirio deterioro en campo visual derecho progresvico en el ultimo mes con cefalea intensa que no mejora con analgesia por lo que envia a urgencias para estudio de cefalea.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</si>
  <si>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Paciente de 26 años con historia de Enfermedad Renal Crónica etiología Glomeruloesclerosis Focal y segmentaria, que se encuentra en seguimiento postrasplante de riñon, quien ingresa por presentar clinica que inicio el dia de ayer por cefalea, malestar general, dolor en la esaplda, escalofrios, no refiere sintomas irritativos urinarios, ingresa taquicardica, </t>
  </si>
  <si>
    <t>LUIS FRANCISCO ALBARRACIN ORDUZ</t>
  </si>
  <si>
    <t>91230466</t>
  </si>
  <si>
    <t xml:space="preserve">Remitido de la CLinica Chicamocha por Infarto Agudo Del Miocardio Sin Elevacion Del St </t>
  </si>
  <si>
    <t>LEDY LAMAR OSORIO ABELLO</t>
  </si>
  <si>
    <t>63251664</t>
  </si>
  <si>
    <t>remitida de cimitarra como sospcha de tromboflebitis de Miembro Inferior Derecho</t>
  </si>
  <si>
    <t xml:space="preserve">Paciente de 1 mes con antecedente de Tetralogia de fallot con estenosis infundibulovalvular pulmonar leve, en seguimiento pro programa promesa, quien ingresa a urgencias traido por sus padres refieren ha persistido icterico, ademas de presncia de ronquido, aleteo nasal y mocos. </t>
  </si>
  <si>
    <t>JOSE REYES LAGUADO CARRILLO</t>
  </si>
  <si>
    <t>88158180</t>
  </si>
  <si>
    <t xml:space="preserve">Remitido como Insuficiencia Cardiaca Congestiva descompensda
Aceptado por el equipo de referencia con el codigo de ingreso 2303151309-a por el servicio de urgencias Fundacion Cardiovascular De Colombia
</t>
  </si>
  <si>
    <t>JOSE DEL CARMEN CORRALES DIAZ</t>
  </si>
  <si>
    <t>12501347</t>
  </si>
  <si>
    <t xml:space="preserve">Remitido de Barrancabermeja por Infarto Agudo De Miocardio sin Elevación Del St
Aceptado por el equipo de referencia con codigo de ingreso 172014032023-K por el servicio de URGENCIAS </t>
  </si>
  <si>
    <t>MARISOL ORTIZ PRADA</t>
  </si>
  <si>
    <t>37615652</t>
  </si>
  <si>
    <t xml:space="preserve">Refiere dolor en extremidad superior derecha, exantema cutanea en antebrazo y tumefaccion hacia region braquial del brazo izquierdo
Se da educación al familiar y al paciente sobre el triage, su clasificación basada en la sintomatología y hallazgos clínicos, así mismo el tiempo aproximado en atención medica. Refieren entender claramente y aceptar. No tiene enfermedad infecto-contagiosa. </t>
  </si>
  <si>
    <t>shock hipovolemico - cardiogenico</t>
  </si>
  <si>
    <t>LUZ MARINA AMADO GOMEZ</t>
  </si>
  <si>
    <t>28252802</t>
  </si>
  <si>
    <t xml:space="preserve">Remitido del Hospital del Socorro con Diagnóstico de Infarto Agudo Del Miocardio Sin Elevacion Del St
Se da educación al familiar y al paciente sobre el triage, su clasificación basada en la sintomatología y hallazgos clínicos, así mismo el tiempo aproximado en atención medica. Refieren entender claramente y aceptar. No tiene enfermedad infecto-contagiosa. </t>
  </si>
  <si>
    <t>FLOR MARIA NAVARRO</t>
  </si>
  <si>
    <t>27704181</t>
  </si>
  <si>
    <t xml:space="preserve">Paciente hospitalizada por Enfermedad Pulmonar Obstructiva Crónica exacerbado sobreinfectado, dolor abdominal persistente, realizan ecografia abdominal evidencia de Aneurisma De Aorta Abdominal por lo cual remiten
Se da educación al familiar y al paciente sobre el triage, su clasificación basada en la sintomatología y hallazgos clínicos, así mismo el tiempo aproximado en atención medica. Refieren entender claramente y aceptar. No tiene enfermedad infecto-contagiosa. </t>
  </si>
  <si>
    <t>I790</t>
  </si>
  <si>
    <t>ANEURISMA DE LA AORTA EN ENFERMEDADES CLASIFICADAS EN OTRA PARTE</t>
  </si>
  <si>
    <t>SAMUEL BRICEÑO NORIEGA</t>
  </si>
  <si>
    <t>1097214512</t>
  </si>
  <si>
    <t xml:space="preserve">Refiere desde hace 8 dias picos febril tos ocasional, distension abdominal, refiere persistencia por lo cual consulta
Se da educación al familiar y al paciente sobre el triage, su clasificación basada en la sintomatología y hallazgos clínicos, así mismo el tiempo aproximado en atención medica. Refieren entender claramente y aceptar. No tiene enfermedad infecto-contagiosa. </t>
  </si>
  <si>
    <t>J22X</t>
  </si>
  <si>
    <t>INFECCION AGUDA NO ESPECIFICADA DE LAS VIAS RESPIRATORIAS INFERIORES</t>
  </si>
  <si>
    <t>LUIS ALFONSO DIAZ PARRA</t>
  </si>
  <si>
    <t>91362400</t>
  </si>
  <si>
    <t xml:space="preserve">PACIENTE DE 49 AÑOS QUIEN INGRESA POR SUS PROPIOS MEDIOS, CUADRO CLINICO 4 A 5 DIAS CARACTERIZADO POR SENSACION FEBRIL ACOMPAÑADO DE TOS INTERMITENTE Y EL DIA DE AYER DEPOSICIONES DIARREICAS EN POCA CANTIDAD SIN SANGRADO.
Se da educación al familiar y al paciente sobre el triage, su clasificación basada en la sintomatología y hallazgos clínicos, así mismo el tiempo aproximado en atención medica. Refieren entender claramente y aceptar. </t>
  </si>
  <si>
    <t>ELISEO BELEÑO FLOREZ</t>
  </si>
  <si>
    <t>12582493</t>
  </si>
  <si>
    <t>ME DUELE MUCHO LA PIERNA</t>
  </si>
  <si>
    <t>AGUSTIN FLORES MARTINEZ</t>
  </si>
  <si>
    <t>12576635</t>
  </si>
  <si>
    <t xml:space="preserve">PACIENTE QUIEN ES TRAIDO POR EL FAMILIAR (HIJO) REFIERE DESDE AYER EN LAS HORAS DE LA MAÑANA DESORIENTACION HIPOACTIVIDAD.
SE INDICA INGRESAR, MONITORIZACION, TOMA GLUCOMETRIA: 139.
MENCIONA EL FAMILIAR QUE TIENE SECUELAS DE APARENTE Enfermedad Cerebro Vascular
</t>
  </si>
  <si>
    <t>C710</t>
  </si>
  <si>
    <t>TUMOR MALIGNO DEL CEREBRO, EXCEPTO LOBULOS Y VENTRICULOS</t>
  </si>
  <si>
    <t>ILSE MARIA VELEZ LUNA</t>
  </si>
  <si>
    <t>28011896</t>
  </si>
  <si>
    <t xml:space="preserve">PACIENTE DE 72 AÑOS REMITIDA DE LA CLINICA CHICAMOCHA, PREVIAMENTE ACEPTADA EN CONTEXTO ANGINA.
AL INGRESO DESPIERTA, ALERTA, ORIENTADA, NO ALGICA.
Electrocardiograma INGRESO:  Frec. ventricular 54lpms, Intervalo PR 144ms, Duración QRS 84ms, QT/QTC 436/413ms NO ELEVACION ST.
</t>
  </si>
  <si>
    <t>MARIA LIGIA MENDOZA AYALA</t>
  </si>
  <si>
    <t>26675344</t>
  </si>
  <si>
    <t>PACIENTE REMITIDO DE SARAVENA PREVIAMENTE ACEPTADA, EN CONTEXTO DE Infarto Agudo Del Miocardio VS ANGINA.
AL INGRESO A NUESTRA INSTITUCION, DESPIERTA, ALERTA, ORIENTADA, NO ALGICA.
Se da educación al familiar y al paciente sobre el triage, su clasificación basada en la sintomatología y hallazgos clínicos, así mismo el tiempo aproximado en atención medica. Refieren entender claramente y aceptar.</t>
  </si>
  <si>
    <t>CAMILA ANDREA VALBUENA GUERRERO</t>
  </si>
  <si>
    <t>1099735720</t>
  </si>
  <si>
    <t xml:space="preserve">PACIENTE DE 18 AÑOS QUIEN INGRESA POR SUS PROPIOS MEDIOS, CUADRO CLINICO 3 DIAS CARACTERIZADO POR MALESTAR GENERAL ACOMPAÑADO DE FIEBRE, EL DIA DE AYER NAUSEAS SIN EPISODIOS EMETICOS ADEMAS REFIERE DOLOR GENERALIZADO.
</t>
  </si>
  <si>
    <t>ISMAEL ORTIZ PRADA</t>
  </si>
  <si>
    <t>91179634</t>
  </si>
  <si>
    <t>PACIENTE DE 49 AÑOS QUIEN INGRESA EN COMPAÑIA EQUIPO AMBULANCIA PREVIAMENTE ACEPTADO, EN CONTEXTO Infarto Agudo Del Miocardio VS ANGINA.
AL INGRESO DESPIERTO, ALERTA, ORIENTADO, NO ALGICO.
SE INDICA INGRESAR, MONITORIZACION Y TOMA Electrocardiograma DE FORMA INMEDIATA.
Se da educación al familiar y al paciente sobre el triage, su clasificación basada en la sintomatología y hallazgos clínicos, así mismo el tiempo aproximado en atención medica. Refieren entender claramente y aceptar.</t>
  </si>
  <si>
    <t>RONAL DUVAN QUINTERO MORENO</t>
  </si>
  <si>
    <t>1097095337</t>
  </si>
  <si>
    <t>REMITIDO DE LA CHICAMOCHA COMO URGENCIA VITAL CLINICA CHICAMOCHA</t>
  </si>
  <si>
    <t>CRUZ DELINA HERNANDEZ BLANCO</t>
  </si>
  <si>
    <t>27994488</t>
  </si>
  <si>
    <t xml:space="preserve">Remitido de la clinica chicamocha
Diagnóstico de sindrome coronario tipo Infarto Agudo Del Miocardio
aceptado por referncia en urgencias ..2303160635T
Paciente femenina octagenaria con antecedene de Hipertensión Arterial , cardiomiopatia isquemica , Diabetes Mellitus insulino requiriente, Enfermedad Renal Crónica , usuaria mmcp bicameral , es llevada a clinica chicamocha por malestar geneal , tos sin espectoracion y disnea progresiva , consulta a urgencia sobre la madrugada por cianosis , niega fiebr , paciente presenta perfusion micardica del 21-02-2023 que reporta , infarto desegmemos apicales, mesiales y basales de casquete apical y del pared apicoseptal con isquemia residual del 15% Fracción Eyeccion Del Ventriculo Izquierdo  pos stress del 34% y en reposo 52%, consideran que requeire estratificacion invasiva u remiten a nuestra institucion , </t>
  </si>
  <si>
    <t>MARBIN SANCHEZ PACHECO</t>
  </si>
  <si>
    <t>1094572637</t>
  </si>
  <si>
    <t>Se desmayo
PAciente residente de Abrego(NS) que desde hace 1 mes subitamente presenta vertigo con desviacion de comisura visual y disartria y sincope , valorado en hopsital de ocaña realizaron Tomografía Axial Computarizada sin alteraciones y parclincio sin alteraciosn, desde ese momento con episodios sincopales y cvertigo itermitente , el 07-03-2023 se realizo Resonancia Nuclear Magnética cerebrl simple y contrastado con ceebro normal y con inflamacion de celillas etmoidales, esta en buacaramanga desde hace 8 dias en estudios de esto,  hoy se desperto con vertigo , y ha presentado sincope en la casa y cuando se dirigia nuestra institucion nuevamente, se evidencia con vertigo activo en este mmento</t>
  </si>
  <si>
    <t>vomito</t>
  </si>
  <si>
    <t>S099</t>
  </si>
  <si>
    <t>TRAUMATISMO DE LA CABEZA, NO ESPECIFICADO</t>
  </si>
  <si>
    <t>IBETH KARINA SOLANO JAIMES</t>
  </si>
  <si>
    <t>1100812957</t>
  </si>
  <si>
    <t>tengo fiebre y en bebe casi no se mueve</t>
  </si>
  <si>
    <t>MARIA ALEJANDRA SERRANO CAÑAS</t>
  </si>
  <si>
    <t>1193221616</t>
  </si>
  <si>
    <t>PACIENTE DE 23 AÑOS GESTANTE REMITIDA DEL HOSPITAL UNIVERSITARIO PREVIAMENTE ACEPTADA. REFIERE QUE INGRESO A URGENCIAS POR CIFRAS TENSIONALES ELEVADAS.
AL INGRESO A NUESTRA INSTITUCION NIEGA DISNEA, NO FATIGA, NO DOLOR TORACICO, NO DOLOR ABDOMINAL, NO SALIDA DE LIQUDIO ,NO SANGRADOS VAGINALES. FETOCARDIA 147 POR MINUTO</t>
  </si>
  <si>
    <t>REYES RAMON BADEL MEDINA</t>
  </si>
  <si>
    <t>939233</t>
  </si>
  <si>
    <t>Estoy hinchado
viene por sus propios medios</t>
  </si>
  <si>
    <t>MARITZA CASTELLANOS MELO</t>
  </si>
  <si>
    <t>1005362105</t>
  </si>
  <si>
    <t>PACIENTE DE 29 AÑOS GESTANTE G1P0  CON EMBARAZO DE 32.3 SEMANAS POR ECOGRAFIA I TRIMESTRE (13/09/2022-EMBARAZO 6.1 SEMANAS) QUIEN REFIERE CUADRO CLINICO QUE INICIO A LAS 4:00AM CARACTERIZADO POR DOLOR ABDOMINAL LOCALIZADO EN MESOGASTRIO Y POR PERSISTENCIA DE LA SINTOMATOLOGIA INGRESA A URGENCIAS.
NIEGA DISNEA, NO FATIGA, NO DOLOR TORACICO, NO SALIDA LIQUIDO, NO SANGRADOS VAGINALES. REFIERE INFECCION VAGINAL POR LO CUAL ESTA EN TRATAMIENTO CON CLOTRIMAZOL HACE 2 DIAS.
REFIERE TOMA TENSIONALES ARTERIALES AMBULATORIAS CON APARENTE NORMALIDAD.
AL INGRESO DESPIERTA, ALERTA, ORIENTADA, NO ALGICA. FETOCARDIA 150 LATIDOS POR MINUTO.
ESTUDIOS EXTRAINSTITUCIONALES
13/03/2023 ECOGRAFIA DE DETALLE + DOPPLER FETAL UTERINAS + PBF
DIAGNOSTICOS
FETO UNICO EN CEFALICA DORSO IZQUIERDO.
PARA 32. SEAMANAS PESO FETAL 2087GRAMOS, PERCENTIL 52.1
ANATOMIA FETAL: NO SE DETECTAN MALFORMACIONES MAYORES.
PLACENTA FUNDICA POST ALTA A MAS DE 50MM DEL OCI
ILA: 17.4 CMS NORMAL Edad Gestacional CREACIMIENTO FETAL NORMAL.
DOPPLER FETAL EN P 96 POSITIVO PARA RIESGO DE PRECLAMPSIA
PBF 878 NORMAL
13/09/2022 ECOGRAFIA PELVICA TRANSVAGINAL
-EMBARAZO INTRAUTERINO CON POLO EMBRIONARIO QUE TIENE LONGITUD CRANEO-CAUDAL DE 4.5MM EQUIVALENTE A 6 SEMANAS 1 DIA CON EMBRIOCARDIA POSITIVA.
2. HALLAZGOS QUE SUGIEREN QUISTE PARAOVARICO DERECHO COMO PRIMERA POSIBILIDAD.</t>
  </si>
  <si>
    <t>DANIEL ISNARDO SUAREZ HERRERA</t>
  </si>
  <si>
    <t>13924626</t>
  </si>
  <si>
    <t>PACIENTE DE 56 AÑOS QUIEN INGRESA POR SUS PROPIOS MEDIOS, CUADRO CLINICO CARACTERIZADO POR DISNEA, FATIGA, ACOMPAÑADO DE DETERIORO CLASE FUNCIONAL New York Heart Associatio - Clasificación Para Clase Funcional CLASE II-III
SE CONSIDERA INGRESAR, MONITORIZACION Y TOMA Electrocardiograma DE FORMA INMEDIATA.</t>
  </si>
  <si>
    <t>PACIENTE DE 71 AÑOS QUIEN INGRESA EN COMPAÑIA DE LA SOBRINA, REFIERE DISNEA, FATIGA Y DETERIORO CLASE FUNCIONAL.
SE INDICA INGRESAR, MONITORIZACION Y TOMA KEG DE FORMA INMEDIATA.
Se da educación al familiar y al paciente sobre el triage, su clasificación basada en la sintomatología y hallazgos clínicos, así mismo el tiempo aproximado en atención medica. Refieren entender claramente y aceptar.</t>
  </si>
  <si>
    <t>MARIA CONCEPCION SANCHEZ DE FONTECHA</t>
  </si>
  <si>
    <t>28475373</t>
  </si>
  <si>
    <t xml:space="preserve">PACIENTE DE 80 AÑOS REMITIDA DE VELEZ EN CONTEXTO DE Infarto Agudo Del Miocardio SIN ELEVACION, PREVIAMENTE ACEPTADA.
AL INGRESO REFIERE LEVE PERSISTENCIA DOLOR TORACICO, NO DISNEA, NO FATIGA. PACIENTE DESPIERTA, ALERTA, ORIENTADA, NO ALGICA, TORAX SIN SIGNOS DE DIFICULTAD RESPIRATORIA.
SE INDICA INGRESAR, MONITORIZACION Y TOMA Electrocardiograma DE FORMA INMEDIATA.
</t>
  </si>
  <si>
    <t>DAMIAN STIVEN SALAMANCA BARBOSA</t>
  </si>
  <si>
    <t>1092184198</t>
  </si>
  <si>
    <t>PACIENTE DE 10 AÑOS QUIEN INGRESA EN COMPAÑIA DE LA FAMILIAR Y EQUIPO AMBULANCIA PREVIAMENTE ACEPTADO, CUADRO CLINICO CARACTERIZADO POR EPISODIO SINCOPAL
Se da educación al familiar y al paciente sobre el triage, su clasificación basada en la sintomatología y hallazgos clínicos, así mismo el tiempo aproximado en atención medica. Refieren entender claramente y aceptar.</t>
  </si>
  <si>
    <t>HE TENIDO DOLOR EN EL PECHO Y FIEBRE (38GRADOS).
SE INDICA INGRESAR, MONITORIZACION Y TOMA Electrocardiograma.
Se da educación al familiar y al paciente sobre el triage, su clasificación basada en la sintomatología y hallazgos clínicos, así mismo el tiempo aproximado en atención medica. Refieren entender claramente y aceptar.</t>
  </si>
  <si>
    <t>MARIA DOMINGA ARDILA VARGAS</t>
  </si>
  <si>
    <t>37824926</t>
  </si>
  <si>
    <t>ten Gineco-Obstetra ritmo cardico aclerado tldo l tiempo y cnproblema gastrico</t>
  </si>
  <si>
    <t>YUSBELY ADRIANA GALVIS MORENO</t>
  </si>
  <si>
    <t>1094778080</t>
  </si>
  <si>
    <t>PACIENTE GESTANTE QUIEN INGRESA REMITIDA EN COMPAÑIA DE LA FAMILIAR Y EQUIPO AMBULANCIA, EN VIA EN CONTEXTO PRECLAMPSIA
AL INGRESO DESPIERTA, ALERTA, ORIENTADA, NO ALGICA, TORAX SIN SIGNOS DE DIFICULTAD RESPIRATORIA, ABDOMEN SIN DOLOR A LA PALPACION FETOCARDIA 141 POR MINUTO. NIEGA SALIDA DE LIQUIDO O SANGRADO EN EL MOMENTO.
SE COMENTA CON SERVICIO GINECOLOGIA DESDE SU INGRESO.
Se da educación al familiar y al paciente sobre el triage, su clasificación basada en la sintomatología y hallazgos clínicos, así mismo el tiempo aproximado en atención medica. Refieren entender claramente y aceptar.</t>
  </si>
  <si>
    <t>O244</t>
  </si>
  <si>
    <t>DIABETES MELLITUS QUE SE ORIGINA CON EL EMBARAZO</t>
  </si>
  <si>
    <t>LUZ STELLA CANO CARDENAS</t>
  </si>
  <si>
    <t>37546343</t>
  </si>
  <si>
    <t xml:space="preserve">PACIENTE DE 61 AÑOS QUIEN INGRESA REMITIDO DEL HOSPITAL DE NORTE PREVIAMENTE ACEPTADO, INGRESO POR DOLOR EN EPIGASTRIO E HIPOCONDRIO REALIZAR Electrocardiograma CON HALLAZGO Fibrilacion Auricular CON RESPUESTA VENTRICULAR RAPIDA POR LO CUAL INICIAN AMIODARONA.
Se da educación al familiar y al paciente sobre el triage, su clasificación basada en la sintomatología y hallazgos clínicos, así mismo el tiempo aproximado en atención medica. Refieren entender claramente y aceptar. </t>
  </si>
  <si>
    <t>PACIENTE DE 37 AÑOS QUIEN INGRESA POR SUS PROPIOS MEDIOS REFIERE CUADRO CLINICO DE PALPITACIONES ACOMPAÑADO DE OPRESION TORACICA POR LO CUAL INGRESA A URGENCIAS.
EN Electrocardiograma INGRESO: Frec. ventricular 75lpm Intervalo PR 140ms Duración QRS 96ms QT/QTC 390/438ms
Se da educación al familiar y al paciente sobre el triage, su clasificación basada en la sintomatología y hallazgos clínicos, así mismo el tiempo aproximado en atención medica. Refieren entender claramente y aceptar.</t>
  </si>
  <si>
    <t>LUISA FERNANDA GOMEZ PALLARES</t>
  </si>
  <si>
    <t>1096706431</t>
  </si>
  <si>
    <t>PACIENTE DE 6 AÑOS QUIEN ES TRAIDA POR LA FAMILIAR (MAMA) CUADRO CLINICO 1 SEMANA EVOLUCION CARACTERIZADO POR CEFALEA ACOMPAÑADO DE MAREOS MARCADOS DE FORMA INTERMITENTES POR LO CUAL INGRESA A URGENCIAS.
REFIERE LA FAMILIAR QUE FUE A LA CLINICHA CHICAMOCHA, CLINICA SAN LUIS DONDE LE MENCIONARON QUE NO TENIAN CONVENIA Y REDIRECCIONARON
Se da educación al familiar y al paciente sobre el triage, su clasificación basada en la sintomatología y hallazgos clínicos, así mismo el tiempo aproximado en atención medica. Refieren entender claramente y aceptar.</t>
  </si>
  <si>
    <t xml:space="preserve">MARLENY RONDON OOROZCO </t>
  </si>
  <si>
    <t>40511183</t>
  </si>
  <si>
    <t>PACIENTE DE 63 AÑOS QUIEN INGRESA REGULADA POR EL CRUE, CODIGO 165469.
MEDICO DE REMISION REFIERE QUE LA PACIENTE INGRESO POR DOLOR ABDOMINAL ACOMPAÑADO DE NAUSEAS Y EPISODIOS EMETICOS, DURANTE ESTANCIA PRESENTA Fibrilacion Auricular CON RESPUESTA VENTRICULAR RAPIDA POR LO CUAL INICIARON AMIODARONA Y TRASLADAN.
ESTUDIOS Fundacion Cardiovascular De Colombia
02/MARZO/2023 ECO DOPPLER COLOR
CONCLUSIÓN:
1. VENTRÍCULO IZQUIERDO DE TAMAÑO NORMAL, FUNCIÓN SISTÓLICA Y DIASTOLICA  NORMALES.   F.E.60%.
2. INSUFICIENCIA MITRAL GRADO I/IV.
3. INSUFICIENCIA TRICUSPIDEA GRADO II/IV CON Presión Sistólica Pulmonar 30 mmHG
Se da educación al familiar y al paciente sobre el triage, su clasificación basada en la sintomatología y hallazgos clínicos, así mismo el tiempo aproximado en atención medica. Refieren entender claramente y aceptar</t>
  </si>
  <si>
    <t>MARIA ALEJANDRA NIÑO FERREIRA</t>
  </si>
  <si>
    <t>1102378705</t>
  </si>
  <si>
    <t>PACIENTE DE 27 AÑOS G4P2A1V2 QUIEN INGRESA REMITIDA DEL HOSPITAL PIEDECUESTA PREVIAMENTE ACEPTADA, FUE VALORADA Y REDIRECCIONADA URGENCIAS SIN EMBARGO AL INTERROGATORIO NIEGA DOLOR ABDOMINAL, NO FATIGA, NO DISNEA, NO SANGRADO NI SALIDA DE LIQUIDO.
AL INGRESO DESPIERTA, ALERTA, ORIENTADA, NO ALGICA. NIEGA DOLOR ABDOMINAL, REFIERE MOVIMIENTOS FETALES PRESENTES. FETOCARDIA: 140 POR MINUTO.
Se da educación al familiar y al paciente sobre el triage, su clasificación basada en la sintomatología y hallazgos clínicos, así mismo el tiempo aproximado en atención medica. Refieren entender claramente y aceptar</t>
  </si>
  <si>
    <t>RUBEN ROJAS RAMIREZ</t>
  </si>
  <si>
    <t>13643914</t>
  </si>
  <si>
    <t>PACIENTE REMITIDO DEL HOSPITAL DE SAN VICENTE, PRESENTO CUADRO DE EPISODIO SINCOPAL ACOMPAÑADO DE DOLOR TORACICO.
HACE 2 DIAS DE FORMA EXTRAINSTITUCIONAL REALIZARON ECOCARDIOGRAMA STRES SEGUN LO COMENTADO POR LA FAMILIAR Y PACIENTE
Se da educación al familiar y al paciente sobre el triage, su clasificación basada en la sintomatología y hallazgos clínicos, así mismo el tiempo aproximado en atención medica. Refieren entender claramente y aceptar</t>
  </si>
  <si>
    <t>OLGA MARIA DUARTE DE VILLAMIZAR</t>
  </si>
  <si>
    <t>27952428</t>
  </si>
  <si>
    <t xml:space="preserve">Traida por ame </t>
  </si>
  <si>
    <t>ILIANA VANNESSA FLOREZ ORTIZ</t>
  </si>
  <si>
    <t>1007189100</t>
  </si>
  <si>
    <t xml:space="preserve">Remiten del Hospital de Cachira con Diagnóstico de trastorno hipertensivo asociado al embarazo
Se Solicita monitoria fetal
Se da educación al familiar y al paciente sobre el triage, su clasificación basada en la sintomatología y hallazgos clínicos, así mismo el tiempo aproximado en atención medica. Refieren entender claramente y aceptar. No tiene enfermedad infecto-contagiosa. </t>
  </si>
  <si>
    <t>ANGY PAOLA JIMENEZ</t>
  </si>
  <si>
    <t>1004807445</t>
  </si>
  <si>
    <t>remitida por incompatibilidad de grupo</t>
  </si>
  <si>
    <t>LINALUZ MARTINEZ CAVIEDES</t>
  </si>
  <si>
    <t>1097120449</t>
  </si>
  <si>
    <t xml:space="preserve">Remiten de clinica Chicamocha con Diagnóstico de sincope a estudio </t>
  </si>
  <si>
    <t>TERESA GIL</t>
  </si>
  <si>
    <t>28039061</t>
  </si>
  <si>
    <t xml:space="preserve">tiene Infarto Agudo Del Miocardio </t>
  </si>
  <si>
    <t>CARMEN ELISA TARAZONA RODRIGUEZ</t>
  </si>
  <si>
    <t>28088705</t>
  </si>
  <si>
    <t xml:space="preserve">Remitida del Hospital Internacional De Colombia con Diagnóstico de crisis hipertensiva organo blanco corazon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</si>
  <si>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ANGIE MARCELA BARRIOS GARCIA</t>
  </si>
  <si>
    <t>1007899323</t>
  </si>
  <si>
    <t>remision con embarazo de 30 semanas y trabajo de parto</t>
  </si>
  <si>
    <t>ANA MILENA MARTINEZ AREVALO</t>
  </si>
  <si>
    <t>1050460829</t>
  </si>
  <si>
    <t xml:space="preserve">Taquicardia, sensacion de fatiga
Se Solicita Electrocardiograma </t>
  </si>
  <si>
    <t>SANTIAGO RODRIGUEZ MARIN</t>
  </si>
  <si>
    <t>16252743</t>
  </si>
  <si>
    <t>tiene bradicadia y por eso lo remiten</t>
  </si>
  <si>
    <t>LILIA MARIA GOMEZ DE CALA</t>
  </si>
  <si>
    <t>28003437</t>
  </si>
  <si>
    <t xml:space="preserve">Paciente femenina de 86 años de edad hipertensa, , independiente desde el lunes hiporexia, decaida , refiere dolro lumbar , y hoy no camina , con veritga, bradiolalia , desorientacion leve, por lo que es traida, orina normal, no diarrea , no fiebre , no sintomas respiratorios </t>
  </si>
  <si>
    <t>G934</t>
  </si>
  <si>
    <t>ENCEFALOPATIA NO ESPECIFICADA</t>
  </si>
  <si>
    <t>RONAL JULIAN SEPULVEDA RINCON</t>
  </si>
  <si>
    <t>1098706220</t>
  </si>
  <si>
    <t>''Dolor y edema de mimebro inferior izquierdo''</t>
  </si>
  <si>
    <t>me duel el riñon como el calculo</t>
  </si>
  <si>
    <t>37696594</t>
  </si>
  <si>
    <t>LUZ MERCEDES ARIZA FLOREZ</t>
  </si>
  <si>
    <t xml:space="preserve">Paciente refiere cuadro de larga evolucion dado por dolor en el pecho y fatiga con el esfuerzo fisico y desde 8 dias sintomas en reposo, anoche dolor dolor en el pecho que se irradia a brazo izquierdo con parestesias y sensacion de atoro en el  cuello.
antecdentes patologico no refiere
alergia no refiere
farmacologico
- asa 100 mg dia  (automedicado)
toxico exposicion de humo de leña cronico.
</t>
  </si>
  <si>
    <t>BERTHA INES SABATA COLMENARES</t>
  </si>
  <si>
    <t>63335697</t>
  </si>
  <si>
    <t xml:space="preserve">Paciente refiere 8 dias de evolucion dado por dolor en el pecho y fatiga relacionado con el esfuerzo fisico, y ayer a las 3:00 am con dolor en el pecho, fatiga y diaforesis. Consulto a mutis donde le indicaron examenes ambulatorios.  por persisitencia del sintomas consulta por urgencias. </t>
  </si>
  <si>
    <t>AGUSTIN MENDOZA ORTIZ</t>
  </si>
  <si>
    <t>5704292</t>
  </si>
  <si>
    <t>Paciente refiere mareos y desvanecimiento''</t>
  </si>
  <si>
    <t>YORQUIN GARCIA SOTO</t>
  </si>
  <si>
    <t>91243785</t>
  </si>
  <si>
    <t xml:space="preserve">Paciente refiere cuadro desde hace 8 meses dolor en el pecho, que se irradia a brazo izquierdo,  que desde ayer presenta dolor en el pecho  y ahogo.
antecdentes patologicos.
-  Fibrilacion auricular de novo
- Cardiovertida farmacologicamente 01/07/2022
- Cha2ds2 vasc 0 has bled 0
-  Hipercolesterolemia
- Trastorno depresivo en remision
- Polineuropatia miembros inferiores
- SAHOS
- Infeccion por Covid 2020
---- requirio ventilacion mecanica invasiva
- Obesidad
Arteriografia coronaria.
1. Coronarias epicárdicas sin lesiones significativas
2. Función ventricular izquierda normal
holter de 24 horas  7/7/2022
1- Extrasistolia ventricular aislada.
2- Extrasistolia supraventricular aislada.
3- Taquicardia atrial paroxística no sostenida aislada.
</t>
  </si>
  <si>
    <t>JESUS MANUEL CEREZO SERPA</t>
  </si>
  <si>
    <t>1003334164</t>
  </si>
  <si>
    <t xml:space="preserve">Remitido como urgencia vital de Clinica de Giron por Impresión Diagnóstica de Infarto Agudo De Miocardio Con Elevación Del St </t>
  </si>
  <si>
    <t>MARTHA ISABEL ARAQUE</t>
  </si>
  <si>
    <t>28213827</t>
  </si>
  <si>
    <t xml:space="preserve">Remtido de lebrija por Impresión Diagnóstica de Síndrome Coronario Agudo a descartar. </t>
  </si>
  <si>
    <t>MARIO SAAVEDRA ACOSTA</t>
  </si>
  <si>
    <t>1097609499</t>
  </si>
  <si>
    <t xml:space="preserve"> Paciente masculino de 33 años de edad,  Postoperatorio de herniorrafia inguinal derecha hace 9 meses,.  tiene ecogradia de diciembre con hallazgo de pseudoaneurisma en region inguinal derecha,  hoy viene por dolor en region inguinal y testiculo derecho, por lo u se consulto a Hospital Internacional De Colombia donde redireccioan por sus propios medios.  </t>
  </si>
  <si>
    <t>I724</t>
  </si>
  <si>
    <t>ANEURISMA Y DISECCION DE ARTERIA DEL MIEMBRO INFERIOR</t>
  </si>
  <si>
    <t>JOSE OVIDIO MARTINEZ GALVIS</t>
  </si>
  <si>
    <t>91283161</t>
  </si>
  <si>
    <t xml:space="preserve"> remtido de clincia chicamocha pro Impresión Diagnóstica de Infarto Agudo De Miocardio Con Elevación Del St
Paciente con refiere cuador de 3 dias de evolucion dado por dolor en el pecho, irradiado a brazo izquierdo, mareo.
antecedentes de hta, epoc, gastritis cronica.
</t>
  </si>
  <si>
    <t>MAYRA ALEJANDRA PARRA TRUJILLO</t>
  </si>
  <si>
    <t>1098072156</t>
  </si>
  <si>
    <t xml:space="preserve">Paciente de 16 años, sin antecedentes patologicos, refiere cuadro  desde hace dos años,  a estado presentando palpitaciones, mareos, hoy a  hace 1 hora presento nuevo episodio plapitaciones, dolor en el pecho de tipo opresico que se irradia a cuello, fatiga. </t>
  </si>
  <si>
    <t>JAIME MONTERO PATIÑO</t>
  </si>
  <si>
    <t>5624952</t>
  </si>
  <si>
    <t xml:space="preserve">Remitido de San gil pór Impresión Diagnóstica de Infarto Agudo Del Miocardio Sin Elevacion Del St </t>
  </si>
  <si>
    <t>NELSON ENRIQUE MORENO GOMEZ</t>
  </si>
  <si>
    <t>91255419</t>
  </si>
  <si>
    <t>MARGARITA TRIANA DE VELASCO</t>
  </si>
  <si>
    <t>37824562</t>
  </si>
  <si>
    <t xml:space="preserve">Remitida de Lebrija por Impresión Diagnóstica de ulcera varicosa sobreinfectada por sospecha de de Trombosis Venosa Profunda </t>
  </si>
  <si>
    <t>MARIA FERNANDA MARTINEZ PEÑA</t>
  </si>
  <si>
    <t>1007900700</t>
  </si>
  <si>
    <t>Paciente que desde hace 3 dias vomito y diarrea , al dia siguiente asenia adinamia dolor abdominal y fiebre subjetiva hoy escalofro sigue Con astenia y adinamia y episodio de desvanecimiento , refier leve distnciion abdomina  y hoy sin diarrea</t>
  </si>
  <si>
    <t>JOSE JESUS RENDON RAMIREZ</t>
  </si>
  <si>
    <t>13881995</t>
  </si>
  <si>
    <t>Paciente remitido de consulta externa por enferemdad del nodo sinusal.
holter de 24 horas 14/3/2023
- ritmo de base fibrilacion auricualr con respuesta ventricular variable.
- pausa significativa
- extrasistole ventricular muy frecuente con dupleta, bigeminismo y trigeminismo.
6/3/2023  pro-bnp   4329</t>
  </si>
  <si>
    <t>MARIA ALEJANDRA GIRALDO ESPARZA</t>
  </si>
  <si>
    <t>1007735230</t>
  </si>
  <si>
    <t xml:space="preserve">Remirda de la Foscal por Impresión Diagnóstica de ruptura prematura de membrana (14/03/2023)
paciente G2A1 con embarazo de 33,2 semanas. </t>
  </si>
  <si>
    <t>HUMBERTO PAEZ REY</t>
  </si>
  <si>
    <t>17191669</t>
  </si>
  <si>
    <t>Remitido de consulta de neumologia por bronqutis y refiere dolor precordial</t>
  </si>
  <si>
    <t>LUIS FELIPE RINCON RIVERO</t>
  </si>
  <si>
    <t>5760725</t>
  </si>
  <si>
    <t>Remitido  de consuta externa de el mega por radicardia</t>
  </si>
  <si>
    <t xml:space="preserve">BOLIVAR PBS SUBSIDIADO </t>
  </si>
  <si>
    <t>MARIA ALEJANDRA MEJIA AMAYA</t>
  </si>
  <si>
    <t>1098748890</t>
  </si>
  <si>
    <t xml:space="preserve">Paciente refiere que desde hace 1 hora presenta dolor en pierna izquierda, dolro en el pecho que se irradia a brazo izquierdo, de tipo picada. sensacion de fatiga.  </t>
  </si>
  <si>
    <t>NELLY JOHANNA MONSALVE CASTRO</t>
  </si>
  <si>
    <t>1095803252</t>
  </si>
  <si>
    <t xml:space="preserve">Remimtida de Sabana de torres por Impresión Diagnóstica de amenaza de parto pretermino.
G5P1C1A2V2  Con embarazo de 34.2 semanas.
inicio de contraccion uterina desde horas de la mañana.
administraron dexametasona 6 mg iv du
nifedipino 30 mg du
</t>
  </si>
  <si>
    <t>ROSA BAUTISTA GALVIS</t>
  </si>
  <si>
    <t>37916204</t>
  </si>
  <si>
    <t xml:space="preserve">Paciente refiere desde 3 dias dado por dolor espalda, cuello, fatiga. ademas a estado con cifras tensionales elevadas.
ap de reeplazo valcvular aortico.  2021  anticuagualda con warfarina.  </t>
  </si>
  <si>
    <t>ALICIA RUEDA DE RUEDA</t>
  </si>
  <si>
    <t>28013100</t>
  </si>
  <si>
    <t>''mucho dolor en el pecho  y fatiga''</t>
  </si>
  <si>
    <t>ELIA JOHANA LOPEZ JAIMES</t>
  </si>
  <si>
    <t>63531559</t>
  </si>
  <si>
    <t>ALVARO FAJARDO RUEDA</t>
  </si>
  <si>
    <t>5794600</t>
  </si>
  <si>
    <t xml:space="preserve">Remitido de zapatoca como urgencia vital por Impresión Diagnóstica de dolor en el pecho a descartar Síndrome Coronario Agudo.
</t>
  </si>
  <si>
    <t>JOSE DEL CARMEN NAVARRO PADILLA</t>
  </si>
  <si>
    <t>6791554</t>
  </si>
  <si>
    <t xml:space="preserve">Remitido de aguachica por Impresión Diagnóstica de Enfermedad Arterial Obstructiva Crónica de mimebro inferiior izquierdo. </t>
  </si>
  <si>
    <t>GABRIELA ANGARITA CAMACHO</t>
  </si>
  <si>
    <t>1097144305</t>
  </si>
  <si>
    <t>POLIZA COLECTIVA</t>
  </si>
  <si>
    <t xml:space="preserve">Herida en la rodilla </t>
  </si>
  <si>
    <t>S810</t>
  </si>
  <si>
    <t>HERIDA DE LA RODILLA</t>
  </si>
  <si>
    <t>LUZ DELIS MENDEZ MARTINEZ</t>
  </si>
  <si>
    <t>1098632326</t>
  </si>
  <si>
    <t xml:space="preserve">Postoperatorio de safenovaricectomia izquierda, ingresa por episodio sincopal. </t>
  </si>
  <si>
    <t>EDILIA MABEL ARGUELLO MOLINA</t>
  </si>
  <si>
    <t>1232889154</t>
  </si>
  <si>
    <t xml:space="preserve">Remitida de hospital local del norte por crisis hiperglicemica. </t>
  </si>
  <si>
    <t>BAUDILIO SALAMANCA GALVIS</t>
  </si>
  <si>
    <t>17317743</t>
  </si>
  <si>
    <t xml:space="preserve">Paciente refiere cuadro desde hace 15 dias dado por fatiga  en reposo no tolera el decbuto, edema de miembros inferiores. </t>
  </si>
  <si>
    <t>DELFIN GUALDRON ALVAREZ</t>
  </si>
  <si>
    <t>5720661</t>
  </si>
  <si>
    <t xml:space="preserve">Remtiido de Hus por Impresión Diagnóstica de Síndrome Coronario Agudo sin elevacion de st.
Postoperatorio de arteirografia coronaria 17/3/2023 viene para contianur manejo Postoperatorio
trauma uretral  11/3/2023 rionegro. despues crisis hipetensiva.  termino en laparomia exploratoria. </t>
  </si>
  <si>
    <t>RAUL ORLANDO RUIZ GOMEZ</t>
  </si>
  <si>
    <t>71600617</t>
  </si>
  <si>
    <t xml:space="preserve">REMITIDO DE GIRON COMO URGENCIA VITAL POR Infarto Agudo De Miocardio Con Elevación Del St </t>
  </si>
  <si>
    <t>BERNABE ALFONSO ROCHELS BURGOS</t>
  </si>
  <si>
    <t>88257504</t>
  </si>
  <si>
    <t xml:space="preserve">Paciente refiere que desde las 20:45 presenta palpitaciones  en el pecho, fatiga, mareos.
Holter del 28/3/2023
- Ritmo sinsual.
- Una extraisstole atrial aislada.
- Resto normal. </t>
  </si>
  <si>
    <t>ANGELICA JOHANA GUERRA TORRES</t>
  </si>
  <si>
    <t>1102350608</t>
  </si>
  <si>
    <t xml:space="preserve">Remitido de ISABU  por Impresión Diagnóstica de G2A1 embrazo de 34 .6 semanas ingresa por amenaza de parto pretermino.  y fetocardia de 173 Latidos Por Minuto </t>
  </si>
  <si>
    <t>SONEIDA REYES HERRERA</t>
  </si>
  <si>
    <t>28152994</t>
  </si>
  <si>
    <t xml:space="preserve">Remitida de Puesto de Salud San Rafael de Lebrija por Impresión Diagnóstica de Síndrome Coronario Agudo sin elevacion de st vs emergnecia hipertensiva organo blanco corazon
Paciente desde ayer  en horas de la ñmañan de dolro en el pecho, opresivo, qeu de irradia a cuello region posteiror uy brazo izquierdo. mareos, diaforesis y fatiga. </t>
  </si>
  <si>
    <t>KATHERINE OLIVEROS SANCHEZ</t>
  </si>
  <si>
    <t>1065896392</t>
  </si>
  <si>
    <t xml:space="preserve">CAUCA PITP PBS CONTRIBUTIVO </t>
  </si>
  <si>
    <t xml:space="preserve">Remitida de Aguachica por Impresión Diagnóstica de hipertension  inducida por el embarazo.
G2C1A0 Con embrazo de 30 semaans mas 3 dias, cursa con edema de extremidades desde  ahce 5 dias, valroado en centro de remision donde consideran iniciar sulfato de magnesio. y remiten como sospecha de pleeclapsia. </t>
  </si>
  <si>
    <t>FABIO SALAZAR SANCHEZ</t>
  </si>
  <si>
    <t>88206670</t>
  </si>
  <si>
    <t xml:space="preserve">Remitido de ESE Hospital local de piedecuesta por Impresión Diagnóstica de Infarto Agudo Del Miocardio.
</t>
  </si>
  <si>
    <t>JOSE TOMAS RODRIGUEZ</t>
  </si>
  <si>
    <t>6799775</t>
  </si>
  <si>
    <t xml:space="preserve">Remitido de como urgencia vital de Giron por Impresión Diagnóstica de Síndrome Coronario Agudo sin elevacion de st.
Paciente conc audro desde horas de la tarde dado por
caraga antiisuqemcia ya administrada en  primer nivel. </t>
  </si>
  <si>
    <t>''Paciente traiuda por familair por ahogo''</t>
  </si>
  <si>
    <t>GLADYS BERMUDEZ MENDEZ</t>
  </si>
  <si>
    <t>34980535</t>
  </si>
  <si>
    <t xml:space="preserve">Remitido como urgencia vital de clinica de piedecuesta  por Impresión Diagnóstica de crisis hipertensiva. con hallazgo de Electrocardiograma de ondas t invertidas en cara lateral e inferior. </t>
  </si>
  <si>
    <t>OSCAR ARMANDO RUIZ CASTRO</t>
  </si>
  <si>
    <t>79052224</t>
  </si>
  <si>
    <t xml:space="preserve">Remitido de la clinica chicamocha clicnia de sincope,  Tomografía Axial Computarizada normal en chicamocha   valorado por nerologia descar alteracion nuerologica.
- </t>
  </si>
  <si>
    <t>MAYRA ALEJANDRA GOMEZ REMOLINA</t>
  </si>
  <si>
    <t>1100961291</t>
  </si>
  <si>
    <t>"vengo a consulta"</t>
  </si>
  <si>
    <t>SONIA FERNANDA JAIMES LIZCANO</t>
  </si>
  <si>
    <t>RAFAEL RODRIGUEZ PAREDES</t>
  </si>
  <si>
    <t>5687340</t>
  </si>
  <si>
    <t>me duele el pecho y me siento ahogado al caminar</t>
  </si>
  <si>
    <t>INES RAMIREZ</t>
  </si>
  <si>
    <t>63313984</t>
  </si>
  <si>
    <t>CAMILA ANDREA CAMARGO AMIN</t>
  </si>
  <si>
    <t>1005234002</t>
  </si>
  <si>
    <t>OLGA LUCIA ALVAREZ DULCEY</t>
  </si>
  <si>
    <t>63432726</t>
  </si>
  <si>
    <t xml:space="preserve">Refiere dolor toracico, no sincope, no disnea
Se Solicita Electrocardiograma </t>
  </si>
  <si>
    <t>JOSE MARCELINO CARREÑO QUIÑONES</t>
  </si>
  <si>
    <t>2070539</t>
  </si>
  <si>
    <t xml:space="preserve">Refiere dolor toracico por lo cual consulta
Se Solicita Electrocardiograma </t>
  </si>
  <si>
    <t xml:space="preserve">Refiere paciente hace 30 minutos dolor toracico irradiado a extremidad superior, no sincope, no disnea
Se Solicita Electrocardiograma </t>
  </si>
  <si>
    <t>MARIA TERESA LIZARAZO DE TRUJILLO</t>
  </si>
  <si>
    <t>37823841</t>
  </si>
  <si>
    <t xml:space="preserve">Refiere dolor toracico difuso, predomina con la inspiracion
Se Solicita Electrocardiograma </t>
  </si>
  <si>
    <t>MARTHA CECILIA SUAREZ</t>
  </si>
  <si>
    <t>1049290350</t>
  </si>
  <si>
    <t>paciente remitida de Hospital Internacional De Colombia como urgencia vital para valoracion por cardiologia por Insuficiencia Cardiaca Congestiva descompensada</t>
  </si>
  <si>
    <t>ORLANDO JAIMES MURIEL</t>
  </si>
  <si>
    <t>91203774</t>
  </si>
  <si>
    <t xml:space="preserve">Remiten como urgencia vital del Hospital de Lebrija por sospecha de sindrome coronario
Se Solicita Electrocardiograma </t>
  </si>
  <si>
    <t>ADELAIDA CHINCHILLA RINCON</t>
  </si>
  <si>
    <t>1048992617</t>
  </si>
  <si>
    <t>LUCENIT DURAN</t>
  </si>
  <si>
    <t>36457242</t>
  </si>
  <si>
    <t>Refiere gingivarragia</t>
  </si>
  <si>
    <t>JOSE ALEXANDER BARRERO FORERO</t>
  </si>
  <si>
    <t>91261578</t>
  </si>
  <si>
    <t xml:space="preserve">paciente remitido de clinica guane por bradicardia e hipoglicemia, paciente de momento refeire entirse muy debil </t>
  </si>
  <si>
    <t>CLEMENTE DIAZ SANDOVAL</t>
  </si>
  <si>
    <t>800409</t>
  </si>
  <si>
    <t>Esta inquieto e hinchado</t>
  </si>
  <si>
    <t>JORGE ENRIQUE ARANDA MEJIA</t>
  </si>
  <si>
    <t>91238954</t>
  </si>
  <si>
    <t xml:space="preserve">Remiten del Hospital Internacional De Colombia con Diagnóstico de sincope
Se Solicita Electrocardiograma </t>
  </si>
  <si>
    <t>ROSALBA LOPEZ DE ACEVEDO</t>
  </si>
  <si>
    <t>28148803</t>
  </si>
  <si>
    <t>"me siento mareada"</t>
  </si>
  <si>
    <t>REMBERTO PEREZ ALVARADO</t>
  </si>
  <si>
    <t>13882703</t>
  </si>
  <si>
    <t>MAYERLY CASTAÑEDA</t>
  </si>
  <si>
    <t>1006656002</t>
  </si>
  <si>
    <t xml:space="preserve">Remiten del Hospital de Villavicencio con Diagnóstico de insuficiencia aortica severa, comunicacion interventricular restrictiva, solicitan valoracion por cirugia cardiovascular
Se Solicita Electrocardiograma </t>
  </si>
  <si>
    <t>JOSE SANTIAGO ABRIL DUARTE</t>
  </si>
  <si>
    <t>13881878</t>
  </si>
  <si>
    <t xml:space="preserve">paciente de 69 años remitido de Barrancabermeja por
Choque septico de tejidos blandos
Diabetes Mellitus Tipo 2 con complicaciones circulatorias
Enfermedad Pulmonar Obstructiva Crónica
Extabaquismo pesado
Cardiopatia isquemica y valvular
Enfermedad coronaria
Angioplastia de Miembro Inferior Derecho
remitido para manejo por cx vascular </t>
  </si>
  <si>
    <t>MANUEL FRANCISCO GOMEZ VASQUEZ</t>
  </si>
  <si>
    <t>5589347</t>
  </si>
  <si>
    <t xml:space="preserve">Remitido de barrancabermeja
Diagnóstico  angina inestable </t>
  </si>
  <si>
    <t>OLIVER CAMPOS ARAQUE</t>
  </si>
  <si>
    <t>1074466794</t>
  </si>
  <si>
    <t>Paciente masculino con antecednee de convlsion febril y sinusitis con cuadro de 4 dias de congestion nasal y fiebre , tons humeda , vomito de flemas transparentes,, manejado con acetaminofen alega y ferbin (cronico), asisitndo por medio domiciliaria que indio seguir igual manjeo , por persistencia de sintomas consulta, hoy deposicion  blanda fetida hoy</t>
  </si>
  <si>
    <t xml:space="preserve">Refiere cifra tensional elevada y dolor en cuello + sensacion de mareo
</t>
  </si>
  <si>
    <t>LUIS EDUARDO SALAZAR CUBIDES</t>
  </si>
  <si>
    <t>13883050</t>
  </si>
  <si>
    <t>Remitido de Barrancaberja
Diagnóstico Enfermedad Diarreica Aguda altao gasti
tansplantado renal</t>
  </si>
  <si>
    <t>Refiere paciente presento episodio de parestesias en hemicuerpo izquierdo asociado a disminucion de la fuerza en extremidad superior izquierda, y disartria?, el cual resolvio a las 2 horas de haber presentado el evento. Ademas, refiere a esto presento sensacion de palpitaciones, taquicardia, ha estado con disnea de esfuerzo y edema en miembros inferiores
Se Solicita Electrocardiograma</t>
  </si>
  <si>
    <t>MARIA CLARA SERRANO MACIAS</t>
  </si>
  <si>
    <t>1007726446</t>
  </si>
  <si>
    <t>Me intoxico</t>
  </si>
  <si>
    <t>MARIA CLAUDIA SUAREZ</t>
  </si>
  <si>
    <t>63283122</t>
  </si>
  <si>
    <t xml:space="preserve">Refiere taquiarritmia, sensacion de dispepsia, distension abdominal
Se Solicita Electrocardiograma </t>
  </si>
  <si>
    <t>TERESA QUECHO MENDOZA</t>
  </si>
  <si>
    <t>28407121</t>
  </si>
  <si>
    <t xml:space="preserve">Remiten con Diagnóstico de Infarto Agudo De Miocardio Con Elevación Del St
Se Solicita Electrocardiograma </t>
  </si>
  <si>
    <t>Refiere la madre paciente presento saturacion de 65%</t>
  </si>
  <si>
    <t>HELIODORO PEREZ GALVIS</t>
  </si>
  <si>
    <t>88148379</t>
  </si>
  <si>
    <t xml:space="preserve">Remiten de Ocaña con Diagnóstico de Infarto Agudo Del Miocardio Sin Elevacion Del St
Se Solicita Electrocardiograma </t>
  </si>
  <si>
    <t>SERGIO ANDRES MENDINUETA GIACOMETTO</t>
  </si>
  <si>
    <t>ALFONSO BUENO REMOLINA</t>
  </si>
  <si>
    <t>2046115</t>
  </si>
  <si>
    <t>esta con fiebre y ahogo</t>
  </si>
  <si>
    <t xml:space="preserve">Refiere Hipertensión Arterial, temblor en extremidades, malestar general
</t>
  </si>
  <si>
    <t>ADELINA REYES DE CASTRO</t>
  </si>
  <si>
    <t>28292907</t>
  </si>
  <si>
    <t xml:space="preserve">tengo la Tensión Arterial alta 191/81 </t>
  </si>
  <si>
    <t>ALEXANDRA ARIAS AMAYA</t>
  </si>
  <si>
    <t>63352223</t>
  </si>
  <si>
    <t>dolro Precordial</t>
  </si>
  <si>
    <t>LORENZO REYES SILVA</t>
  </si>
  <si>
    <t>5578632</t>
  </si>
  <si>
    <t xml:space="preserve">Remiten del Hospital de Sangil con Diagnóstico de sindrome bradi-taqui
Se Solicita Electrocardiograma </t>
  </si>
  <si>
    <t>OLGA RODRIGUEZ FLOREZ</t>
  </si>
  <si>
    <t>1100891712</t>
  </si>
  <si>
    <t>"Rompí fuente"</t>
  </si>
  <si>
    <t>RAMIRO RUEDA RAMIREZ</t>
  </si>
  <si>
    <t>91203190</t>
  </si>
  <si>
    <t xml:space="preserve">remitido de hospitl delnorte com Insuficiencia Cardiaca Congestiva  acetodo por equipo de referencia
cuadro de edemas, con Radiografía  sugestivo de tuberulos, paciente emaciado rfiern como Insuficiencia Cardiaca Congestiva </t>
  </si>
  <si>
    <t>JOSE FERNANDO OREJUELA NAVARRO</t>
  </si>
  <si>
    <t>1098674496</t>
  </si>
  <si>
    <t>"Tengo un fuerte dolor de pecho"</t>
  </si>
  <si>
    <t>DEISI BECERRA VARGAS</t>
  </si>
  <si>
    <t>1101209214</t>
  </si>
  <si>
    <t>dolor en el pecho
cuadro de dolor opresivo en torax, sesnacion de disnea</t>
  </si>
  <si>
    <t>LUIS FRANCISCO TORRES RINCON</t>
  </si>
  <si>
    <t>2099292</t>
  </si>
  <si>
    <t>Remitido de El Socorro con Diagnóstico de Síndrome Coronario Agudo</t>
  </si>
  <si>
    <t>CLEOTILDE DEL CARMEN NAVARRO DE PEÑA</t>
  </si>
  <si>
    <t>26763940</t>
  </si>
  <si>
    <t>Remitido de Barrancabermeja
Diagnóstico de dolro abdominal
Obstruccion intesntinal
Anteceente de DISECCION AORTICA TIPO B Y ECTASIA DE LA AORTA ABDOMINAL
Aceptado en urgencias de Fundacion Cardiovascular De Colombia, 205918032023-j
viene con familiar mal informnte. desconoce patologia y manejo del al paciente</t>
  </si>
  <si>
    <t>K564</t>
  </si>
  <si>
    <t>OTRAS OBSTRUCCIONES DEL INTESTINO</t>
  </si>
  <si>
    <t>SILVIA NATALIA FORERO ALDANA</t>
  </si>
  <si>
    <t>1098798235</t>
  </si>
  <si>
    <t>Dolor torax y vensa</t>
  </si>
  <si>
    <t>MARIO LOPEZ</t>
  </si>
  <si>
    <t>13892623</t>
  </si>
  <si>
    <t>Asisite para trasplante.
asisite para trasplante</t>
  </si>
  <si>
    <t>LEONIDAS MORENO CAMACHO</t>
  </si>
  <si>
    <t>5552475</t>
  </si>
  <si>
    <t>"Mucho dolor de pecho"</t>
  </si>
  <si>
    <t>MARIA DEL CARMEN RODRIGUEZ DE MARTINEZ</t>
  </si>
  <si>
    <t>28467912</t>
  </si>
  <si>
    <t xml:space="preserve">Traida por el servicio de emermedica, refiere paciente con dolor toracico tipico de 3 horas de evolucion
Se Solicita Electrocardiograma </t>
  </si>
  <si>
    <t>LEONEL GARCIA GARCIA</t>
  </si>
  <si>
    <t>91283025</t>
  </si>
  <si>
    <t xml:space="preserve">Remiten del Hospital Internacional De Colombia con Diagnóstico de Insuficiencia Cardiaca Congestiva descompensada + sospecha de sindrome coronario
Se Solicita Electrocardiograma </t>
  </si>
  <si>
    <t>ANDRES FELIPE SANDOVAL MUÑOZ</t>
  </si>
  <si>
    <t>1065892629</t>
  </si>
  <si>
    <t xml:space="preserve">Refiere cuadro clinico de 2 dias por pico febril, emesis, tos
Se redirecciona a su IPS de atencion clinica FOSCAL para atencion por el servicio de urgencias </t>
  </si>
  <si>
    <t>SOLON RUEDA</t>
  </si>
  <si>
    <t>2104101</t>
  </si>
  <si>
    <t xml:space="preserve">Refiere picos febriles, dolor abdominal
</t>
  </si>
  <si>
    <t>ALEJANDRINA RUEDA DE CARREÑO</t>
  </si>
  <si>
    <t>36487181</t>
  </si>
  <si>
    <t xml:space="preserve">Refiere desde ayer en la noche con dolor toracico asociado a sensacion de palpitaciones, hipodinamia
Se Solicita Electrocardiograma </t>
  </si>
  <si>
    <t>Refiere dolor en pies, necrosis en1er artejo pie izquierdo</t>
  </si>
  <si>
    <t>NERAY KARINA DIAZ LOZANO</t>
  </si>
  <si>
    <t>1095937954</t>
  </si>
  <si>
    <t>Remiten de Aguachica con Diagnóstico de Amenaza De Parto Pretérmino, embarazo de 34.4 semanas</t>
  </si>
  <si>
    <t>MATEO AGUDELO BOTHIA</t>
  </si>
  <si>
    <t>1096260633</t>
  </si>
  <si>
    <t>Refiere deposiciones diarreicas y episodios emetico #1</t>
  </si>
  <si>
    <t>EFREN ALEXANDER PEREZ GALVIS</t>
  </si>
  <si>
    <t>1115736423</t>
  </si>
  <si>
    <t xml:space="preserve">Paciente citado para trasplante renal </t>
  </si>
  <si>
    <t>GLORIA ISABEL MANTILLA MC CORMICK</t>
  </si>
  <si>
    <t>37800840</t>
  </si>
  <si>
    <t>paciente refiere clinia de 5 días de evolución dada pos tos, disnea,malestar general.  niega fiebre.</t>
  </si>
  <si>
    <t>JEYMI ALEXANDRA CARREÑO SANABRIA</t>
  </si>
  <si>
    <t>1098782206</t>
  </si>
  <si>
    <t xml:space="preserve">Refiere episodios emetico, intolerancia a la via oral </t>
  </si>
  <si>
    <t>JORGE ROJAS MOTA</t>
  </si>
  <si>
    <t>5724888</t>
  </si>
  <si>
    <t xml:space="preserve">Refiere paciente cuadro clinico de 1 semana por presentar dolor toracico intermitente, desde hace 3 dias mas recurrente el dolor asociado a sensacion de fatiga, malestar general e hipodinamia
Se Solicita Electrocardiograma </t>
  </si>
  <si>
    <t>YOLIMA CONTRERAS CONTRERAS</t>
  </si>
  <si>
    <t>1100962601</t>
  </si>
  <si>
    <t xml:space="preserve">Remitida del Socorro con Diagnóstico de Amenaza De Parto Pretérmino -- Embarazo de 35 Semanas
Se Solicita Monitoria fetal nst </t>
  </si>
  <si>
    <t>CARMEN ROSA SANCHEZ DE ARDILA</t>
  </si>
  <si>
    <t>37809468</t>
  </si>
  <si>
    <t xml:space="preserve">"Mucho dolor de piernas"
</t>
  </si>
  <si>
    <t>GILBERTO GOMEZ SARMIENTO</t>
  </si>
  <si>
    <t>2897991</t>
  </si>
  <si>
    <t xml:space="preserve">Refiere episodios de ortostatismo también dolor torácico. </t>
  </si>
  <si>
    <t>STEFANNY SOLANO AGUDELO</t>
  </si>
  <si>
    <t>1102385975</t>
  </si>
  <si>
    <t>"Me mordió un gato silvestre"</t>
  </si>
  <si>
    <t>A281</t>
  </si>
  <si>
    <t>ENFERMEDAD POR RASGUNO DE GATO</t>
  </si>
  <si>
    <t>LEONOR RODRIGUEZ ARDILA</t>
  </si>
  <si>
    <t>1098628910</t>
  </si>
  <si>
    <t>"Me duele el pecho cuando respiro"</t>
  </si>
  <si>
    <t>MARIA ALEJANDRA SANCHEZ MONTIEL</t>
  </si>
  <si>
    <t>1063368189</t>
  </si>
  <si>
    <t xml:space="preserve">Remitida como urgencia vital Monteria pro cardiopatia fetal y Retardo Del Crecimiento Intrauterino </t>
  </si>
  <si>
    <t>Pacient refire epistaxis y deposiciones melenicas</t>
  </si>
  <si>
    <t>PAOLA ANDREA TORRES NUÑEZ</t>
  </si>
  <si>
    <t>1098764261</t>
  </si>
  <si>
    <t>"Me pico algo y tengo ahogo"</t>
  </si>
  <si>
    <t>"Esta hinchada y tiene un pie  morado desde ayer"</t>
  </si>
  <si>
    <t>DAVID LUNA MUÑOZ</t>
  </si>
  <si>
    <t>5588854</t>
  </si>
  <si>
    <t xml:space="preserve">Remitido de Barracabermeja con Diagnóstico angina inestable vs Infarto Agudo Del Miocardio </t>
  </si>
  <si>
    <t xml:space="preserve">Paciente masculino Postoperatorio ablacion y mapeo hace 6 dias , desde ayer tos humed y fatiga , expetoracion amarilla, se nebulizo con mejora pero hoy con fatiga por lo que consulta </t>
  </si>
  <si>
    <t>JORGE ENRIQUE CASADIEGO GUERRERO</t>
  </si>
  <si>
    <t>5463837</t>
  </si>
  <si>
    <t xml:space="preserve">Remitido de Ocaña por Infarto Agudo De Miocardio Con Elevación Del St trombolizado </t>
  </si>
  <si>
    <t>WILLIAM LOPEZ CACERES</t>
  </si>
  <si>
    <t>13723364</t>
  </si>
  <si>
    <t>"Muchas nauseas"</t>
  </si>
  <si>
    <t>ANTONIO PEREZ</t>
  </si>
  <si>
    <t>1047337763</t>
  </si>
  <si>
    <t>"Me duele el pecho y tengo la tensión alta"</t>
  </si>
  <si>
    <t>ROSALBA ACOSTA AGON</t>
  </si>
  <si>
    <t>37923159</t>
  </si>
  <si>
    <t xml:space="preserve">Paciente que hace 3 hrs dolro flao dercho con distncion  , tomo agua con bicarbinato sin mejoria m y al venir la urgencia ha presentado 4 deposiciones liquedas abundantes </t>
  </si>
  <si>
    <t>NOAH SANTIAGO PEREZ RINCON</t>
  </si>
  <si>
    <t>1096076068</t>
  </si>
  <si>
    <t>"Ha tenido fiebre y hoy se puso muy frio"</t>
  </si>
  <si>
    <t>Q208</t>
  </si>
  <si>
    <t>OTRAS MALFORMACIONES CONGENITAS DE LAS CAMARAS CARDIACAS Y SUS CONEXIONES</t>
  </si>
  <si>
    <t>dolro rpecordial ido de la casa por AME</t>
  </si>
  <si>
    <t>CAYETANO LOPEZ LOPEZ</t>
  </si>
  <si>
    <t>5762024</t>
  </si>
  <si>
    <t>remitido de socorro  Diagnóstico de Infarto Agudo Del Miocardio Sin Elevacion Del St</t>
  </si>
  <si>
    <t>ALBA ROCIO RODRIGUEZ JEREZ</t>
  </si>
  <si>
    <t>63337305</t>
  </si>
  <si>
    <t>IVAN DAVID NAVARRO CARDENAS</t>
  </si>
  <si>
    <t>1085227146</t>
  </si>
  <si>
    <t xml:space="preserve">remitido sabana de torres  Infarto Agudo De Miocardio Con Elevación Del St
conusmo de cocina  a los 40 minto door en torax Electrocardiograma Canula Nasal Infarto Agudo De Miocardio Con Elevación Del St
</t>
  </si>
  <si>
    <t>CIRO ALFONSO RUIZ GUIZA</t>
  </si>
  <si>
    <t>5599457</t>
  </si>
  <si>
    <t xml:space="preserve">Remitido de Velez por Síndrome Coronario Agudo </t>
  </si>
  <si>
    <t>"Tengo ahogo"</t>
  </si>
  <si>
    <t>GABRIEL PAEZ OSORIO</t>
  </si>
  <si>
    <t>13815836</t>
  </si>
  <si>
    <t>Remitido del hospital local del norte como urgencia vital en contexto de emergencia hipertensiva e Infarto Agudo De Miocardio Con Elevación Del St.
Actualmente paciente con dolor toracico e infusion de Nitroglicerina. Se traslada a sala de reanimación.</t>
  </si>
  <si>
    <t>PEDRO JULIO SOLANO OSORIO</t>
  </si>
  <si>
    <t>13833351</t>
  </si>
  <si>
    <t xml:space="preserve">Paciente refiere cuadro desde hace  3 dias dolor en el pecho, que se irradia a brazo izquierdo, niega fatiga. </t>
  </si>
  <si>
    <t>"No puedo respirar bien y estoy ahogandome"</t>
  </si>
  <si>
    <t>CARMENZA RODRIGUEZ ANAYA</t>
  </si>
  <si>
    <t>63318634</t>
  </si>
  <si>
    <t>Remitida del hospital universitario de Santander por infección de tejidos blandos secundaria a ulceras crónicas sobreinfectadas.</t>
  </si>
  <si>
    <t>DORA INES SUAREZ RUEDA</t>
  </si>
  <si>
    <t>37938997</t>
  </si>
  <si>
    <t>"He tenido desmayos"</t>
  </si>
  <si>
    <t>LEIDY JHOANA CAÑIZARES VARGAS</t>
  </si>
  <si>
    <t>1007189285</t>
  </si>
  <si>
    <t>Remitida del hospital local del norte con Diagnóstico de ruptura prematura de membranas.
Aceptada para ingreso por urgencias.</t>
  </si>
  <si>
    <t>JOSE ISRAEL PEÑA VALERO</t>
  </si>
  <si>
    <t>2160280</t>
  </si>
  <si>
    <t>ESTABAMOS BAJANDO DE LA MESA Y NO SE LE ENTENDIA LO QUE HABLABA Y SE VOMITO</t>
  </si>
  <si>
    <t>ISABEL RUGELES DIAZ</t>
  </si>
  <si>
    <t>28216647</t>
  </si>
  <si>
    <t>Remitida de Velez por Insuficiencia Cardiaca Congestiva.</t>
  </si>
  <si>
    <t>LUIS ALFONSO BARON ORTIZ</t>
  </si>
  <si>
    <t>5539658</t>
  </si>
  <si>
    <t>Paciente automedicado con warfarina quien presenta hematoma en miembro inferior izquierdo posterior a aplicacion de medicación intramuscular, valorado en clinica Chicamocha documentando sorbeanticoagulacion con warfarina y anemia severa, adminsitrans dosis de vitamina K y envian como urgencia vital.</t>
  </si>
  <si>
    <t>Sobreinfección del muñon</t>
  </si>
  <si>
    <t>T136</t>
  </si>
  <si>
    <t>AMPUTACION TRAUMATICA DE MIEMBRO INFERIOR, NIVEL NO ESPECIFICADO</t>
  </si>
  <si>
    <t>DANIEL ALFONSO SIERRA BUENO</t>
  </si>
  <si>
    <t>13513276</t>
  </si>
  <si>
    <t>Paicnete concuadro respiratorio superior desde hace 5 dia en manejo sintomatio dado por medico , y hoy inicio amoxacilina desd hoy , pres hoy con paresteesaas en Miembro Superior Derecho , dolor quese exaserva con la tos , no disnea , fiebre hace 2 das ontrolado coin aceanonofen</t>
  </si>
  <si>
    <t>ELKIN OVIDIO CARREÑO DIAZ</t>
  </si>
  <si>
    <t>1102715726</t>
  </si>
  <si>
    <t xml:space="preserve">Paciente sin antecedentes quien presento dolor toracico punzante exacerbado con la respiracion y es remitido desde San Vicente de Chucuri con Diagnóstico de Síndrome Coronario Agudo </t>
  </si>
  <si>
    <t>XIOMARA LIZETH COLMENARES MUÑOZ</t>
  </si>
  <si>
    <t>1096513403</t>
  </si>
  <si>
    <t>ABEL RANGEL BACCA</t>
  </si>
  <si>
    <t>5091133</t>
  </si>
  <si>
    <t>Remitido como urgencia vital del hospital de San Alberto por falla cardiaca descompensada perfil humedo/caliente.</t>
  </si>
  <si>
    <t>GABRIEL EDUARDO SALDARRIAGA MONROY</t>
  </si>
  <si>
    <t>1017062244</t>
  </si>
  <si>
    <t xml:space="preserve">TOLIMA PITP PBS SUBSIDIADO </t>
  </si>
  <si>
    <t>ALCIRA MARGARITA HERNANDEZ GONZALEZ</t>
  </si>
  <si>
    <t>51906669</t>
  </si>
  <si>
    <t xml:space="preserve">Refiere clinica de 5 horas de evolución dada por dolor epigastrico tipo ardor asociado a nauseas, emésis, y posteriormente dolor opresivo que incrementa con los movimientos de la pared torácica. Niega otra sintomatología.
Cancer de mama estadio I en remisión, Cancer papilar de tiroides en remisión, HTA, gastritis cronica,  Hipotrofia renal con hidronefrosis grado IV.
Medicación actual
- Esomeprazol 20mg día
- Eutirox 137
- Diovan 80 c 12
- Metformina 500
- Calcio 600
- Asa 100
- Betaloc zoc 50
QX:
- Tiroidectomia total
- Histerectomia total
Alerg:
- Dipirona
- Tramadol
- Meperidina
</t>
  </si>
  <si>
    <t>MATIAS DAVID AREVALO CARREÑO</t>
  </si>
  <si>
    <t>1066290826</t>
  </si>
  <si>
    <t xml:space="preserve">paciente con antecedente de tetralogía de fallot corrección quirurgica a los 4 meses de edad (Cierre de CIV, reseccion infundibular, comisurotomia) En el post-quirurgico abdomen agudo (Enterocolitis) que requirió reseccion de colon derecho 08/Feb/2013) Reintervención posterior por bridas. Hasta el día de hoy asintomático. Hoy presenta episodios de dolor torácico de 2 horas de evolución asociado a diaforesis, frialdad, palidez, sin otros síntomas asociados. </t>
  </si>
  <si>
    <t>ARMANDO QUINTERO GALVIS</t>
  </si>
  <si>
    <t>13831743</t>
  </si>
  <si>
    <t xml:space="preserve">Paciente traido del domicilio por AME debido a episodio de dolor toracico atipico sin cambios electrocardiograficos. </t>
  </si>
  <si>
    <t>Remitido como urgencia vital de la chicamocha
Shock Cardiogenico</t>
  </si>
  <si>
    <t>ISIDRO PINZON INFANTE</t>
  </si>
  <si>
    <t>91487153</t>
  </si>
  <si>
    <t xml:space="preserve">paciente remitido de giron por presentar dolor toracico opresivo y deteccion de bradicardia en Electrocardiograma </t>
  </si>
  <si>
    <t>LUIS JOSE FERREIRA TOVAR</t>
  </si>
  <si>
    <t>5591569</t>
  </si>
  <si>
    <t>dolor en el pecho
Paciente de 74 años de edad con diagnósticos:
1.- Post angioplastia e implante de Stent (12/01/2021)medicados. Arteria Descendente Anterior Y Coronaria Derecha
2.- Cardiopatía isquémica con Fracción Eyeccion Del Ventriculo Izquierdo 60% (previa del evento coronario:45-50%)
3.- infarto agudo de mioscadio sin elevacion de ST (09/01/2021).
4.- Sobrepeso
5.- hipertensión arterial de novo
6.- Hiperplasia Prostática Benigna
7. Dislipidemia
8. Pre diabetes</t>
  </si>
  <si>
    <t>LUIS HUMBERTO MUÑOZ</t>
  </si>
  <si>
    <t>6708705</t>
  </si>
  <si>
    <t>Derivado de conslta de Doctor Frnaklin quiroz
Viene por sus propios medios de Cimitarra
"me dan piocadas en el pecho"</t>
  </si>
  <si>
    <t>I341</t>
  </si>
  <si>
    <t>PROLAPSO (DE LA VALVULA) MITRAL</t>
  </si>
  <si>
    <t>LUIS ERNESTO RODRIGUEZ DUARTE</t>
  </si>
  <si>
    <t>5545939</t>
  </si>
  <si>
    <t xml:space="preserve">Paciente quien ingresa por sus propios medios, refiere dolor toracico intenso, asociado a disnea y palpitaciones.
Se encuentra desaturado e hipertenso, se indica pasar a salas de reanimacion. </t>
  </si>
  <si>
    <t>CECILIA DE LOS ANGELES RUIZ GAMBOA</t>
  </si>
  <si>
    <t>28345468</t>
  </si>
  <si>
    <t xml:space="preserve">Paciente de 71 años con cardiopatia isquemica con Fracción Eyeccion Del Ventriculo Izquierdo preservada, quien acude por clinica de Aproximadamente 1 semana dado por diconfort toracico, tipo picadas, cefalea y decaimiento. </t>
  </si>
  <si>
    <t>''Paciente refiere tos y ahogo''</t>
  </si>
  <si>
    <t>ANATOLIO FLOREZ LEON</t>
  </si>
  <si>
    <t>13824337</t>
  </si>
  <si>
    <t>Paciente de 74 años quien ingresa por presentar clinica de Aproximadamente 1 semana de evolucion dado por deterioro de clase funcional, malestar general, disnea de pequeños esfuerzos y disconfort toracico.</t>
  </si>
  <si>
    <t xml:space="preserve">Paciente de 70 años quien ingresa por clinica de Aproximadamente 1 semana de evolucion, dado por disconfort toracoabdominal, disnea, malestar generalzado. </t>
  </si>
  <si>
    <t>DIANA MARCELA MANOSALVA FLOREZ</t>
  </si>
  <si>
    <t>1095803748</t>
  </si>
  <si>
    <t xml:space="preserve">Paciente quien labora en la cafeteria de la institucion, consulta ya que desde ayer se encuentra con vomito y diarrea. </t>
  </si>
  <si>
    <t>KAREN NATALIA MUÑOZ DIAZ</t>
  </si>
  <si>
    <t>1005542098</t>
  </si>
  <si>
    <t>sintomas respiratorios</t>
  </si>
  <si>
    <t xml:space="preserve">Paciente con historia personal de dislipidemia e hipertensión arterial, llevado a cateterismo coronario el dia  01/03/2023 documentando enfermedad coronaria multivaso con función ventricular conservada por ventriculografía, sin complicaciones, se eencuentra en Posoperatorio de Revascularizacion miocárdica de 2 vasos con radial izquierda sin Circulación Extracorpórea(03/03/23), acude por presentar desde hace 5 dias Aproximadamente salida de secrecion por sutura en epigastrio, no fiebre. </t>
  </si>
  <si>
    <t>Accidente rabico</t>
  </si>
  <si>
    <t>PEDRO ELIAS MEDINA AMADO</t>
  </si>
  <si>
    <t>13644874</t>
  </si>
  <si>
    <t xml:space="preserve">Paciente de 58 años quien ingresa por sus propios medios,r efiere clinica de Aproximadamente 10 dias dado por disconfort toracio, tipo punzada de Hemitorax izquierdo, fatiga y deterioro funcional. </t>
  </si>
  <si>
    <t>DOMINGA LEON HERNANDEZ</t>
  </si>
  <si>
    <t>27948249</t>
  </si>
  <si>
    <t xml:space="preserve">Paciente en la novena década de la vida con antecedente de cambio valvular aórtico por prótesis biológica por vía percutánea con fracción de eyección en este momento preservada y prótesis normofuncionante en control ecocardiográfico en enero del 2023, quien ha venido presentando desde hace 4 dias disconfort toracico, tipo apretamiento, disnea y mareo, no sincopes, no fiebre. </t>
  </si>
  <si>
    <t>MARIA EDUVIGIS MEJIA DE PABON</t>
  </si>
  <si>
    <t>28348629</t>
  </si>
  <si>
    <t xml:space="preserve">Paciente de 86 años quien ingresa por sus propios medios, refiere clinica de 2 dias de evolucion caracterizada por disconfort toracico tipo punzada en Hemitorax izquierdo y palpitaciones. </t>
  </si>
  <si>
    <t>STEPHEN WILAM CALVIN PARSON</t>
  </si>
  <si>
    <t>HG939261</t>
  </si>
  <si>
    <t>GLOBAL EXCEL MANAGEMENT</t>
  </si>
  <si>
    <t xml:space="preserve">Paciente refiere cefalea, nauseas, dolor en epigastrio. </t>
  </si>
  <si>
    <t>MARIA GLORIA RUEDA DE SANCHEZ</t>
  </si>
  <si>
    <t>37885772</t>
  </si>
  <si>
    <t>paciente conodica en la institucion por falla cardiaca de origen isquemico, Fracción Eyeccion Del Ventriculo Izquierdo severamente deprimida, quien ingresa por presentar lesion inicialmente vesiculoampulosa en planta del pie izquiedo con presencia de signos inflamatorios.</t>
  </si>
  <si>
    <t>ANGEL MIGUEL GARCIA RICO</t>
  </si>
  <si>
    <t>2136891</t>
  </si>
  <si>
    <t xml:space="preserve">Paciente de 73 años, sordomudo, reside en Paramo/Santander enviado por el Doctor Quiroz con indicacion de implante de Marcapasos.
</t>
  </si>
  <si>
    <t>ALFONSO GERARDO GOMEZ VIELMA</t>
  </si>
  <si>
    <t>1127662746</t>
  </si>
  <si>
    <t xml:space="preserve">Paciente masculino de 57 años de edad en Postoperatorio de plastia mitral con anillo CG FUTURE N 34, cierre comisural y acortamiento de A3 del 03/01/23 con ecocardiograma transtoracico con Fracción Eyeccion Del Ventriculo Izquierdo de 45%, anuloplastia mitral sin leaks perianulares y sin gradientes transvalvulares, quien ingresa por presentar desde hace 8 dias, disnea, deterioro funcional y refiere en ocasiones edema de meimbros inferiores. </t>
  </si>
  <si>
    <t>MARIA DEL TRANSITO QUIROGA DE MAYORGA</t>
  </si>
  <si>
    <t>41616770</t>
  </si>
  <si>
    <t xml:space="preserve">Paciente portadora de Marcapasos quien presento episodio de sicnope poe lo cual traen a urgneicas. </t>
  </si>
  <si>
    <t>BLANCA MILENA BUITRAGO ORDUZ</t>
  </si>
  <si>
    <t>63517208</t>
  </si>
  <si>
    <t xml:space="preserve">Paciente de 47 años quien ingresa por presentar dolor desde las 04+00 horas, tipo punzada en Hemitorax izquierdo, con sensacion de irrradiacion a Miembro Superior Izquierdo y nauseas, refiere toma ibuprofeno + aspirina sin resolucion dle mismo por el cual acude a urgencias. </t>
  </si>
  <si>
    <t>DUBRAZKA ISABEL RUIZ HERRERA</t>
  </si>
  <si>
    <t>1090428416</t>
  </si>
  <si>
    <t xml:space="preserve">Paciente de 33 años en Postoperatorio de cesarea del 26/02/2023 por preclampsia severa,  se encuentra como apoñanate de su hija la cual esta hopsitalizada en nuestra institucion, refiere sentirse enfermeda desde hace 4dias, picos febriles subjetivos no cuantificados, cefalea, malestar general, refiere hace 3 dias cesa el sangrado vaginal pero lo refiere de mal olor. </t>
  </si>
  <si>
    <t xml:space="preserve">Adulto mayor con Enfermedad Arterial Obstructiva Crónica, conocido por servicio de cx vascular, quien reconsulta nuevamente por sangrado en sitio de puncion de arteriografia, habia consultado a finales de febrero por misma sintomatologia, indica hoy sangrado moderado. </t>
  </si>
  <si>
    <t xml:space="preserve">Paciente femenina adulto mayor, ccon antecedente de cardiomiopatia al parecer de origen isquemico hospitalizacion reciente por perfusion miocardica positiva para isquemia,, troponinas negativas. Valorada por geriatria quien avala realizar manejo percutaneo, y no recomienda manejo Quirúrgico. Hoy Postoperatorio de arteriografia con hallazgo de Enfermedad coronaria severa multivaso, con concepto previo de geriatría que indica manejo médico por criterios de fragilidad y alto riesgo de mortalidad perioperatoria que contraindican Cirugía De Revascularización Miocardíca. Hoy acude nuevamente por disconfort toracico, disnea y episodio de lipotimia. </t>
  </si>
  <si>
    <t>AUGUSTO GOMEZ MURILLO</t>
  </si>
  <si>
    <t>91043692</t>
  </si>
  <si>
    <t xml:space="preserve">Paciente de 50 años con Cardiopatia isquemica con Fracción Eyeccion Del Ventriculo Izquierdo del 58 – 60 % en Postoperatorio arteriografia coronaria : 01/03/2023. quien ingresa por presentar disconfort toracico, asociado a disnea, ortopnea,no edemas. </t>
  </si>
  <si>
    <t>E780</t>
  </si>
  <si>
    <t>HIPERCOLESTEROLEMIA PURA</t>
  </si>
  <si>
    <t>LUIS CARLOS CABALLERO CASTRO</t>
  </si>
  <si>
    <t>1098734336</t>
  </si>
  <si>
    <t xml:space="preserve">Paciente de 30 años quien ingresa por presentar disconfort toracico, tipo opresivo a nivel retroesternal, posteriormente presenta deposiciones diarreicas, oscuras, sensacion de dolor ardor a nivel de la laparotomia, </t>
  </si>
  <si>
    <t>CECILIA AYALA SANCHEZ</t>
  </si>
  <si>
    <t>27956752</t>
  </si>
  <si>
    <t xml:space="preserve">Paciente de 77 años hipertensa quien ayer en la noche presenta disconfort toracico tipo opresivo, hoy persiste con el dolor opresivo, por lo cual acude a urgenncias, refiere clinica que se presenta sobre las 21+00 horas la cual la despierta. </t>
  </si>
  <si>
    <t xml:space="preserve">Paciente de 78 años quien ingresa por sus propios medios, refiere clinica de Aproximadamente 1 semana dado por deterioro de clase funcional, disconfor toracico, disnea y edema de miebmros inferiores.
</t>
  </si>
  <si>
    <t>LUIS EDUARDO URIBE ROPERO</t>
  </si>
  <si>
    <t>18926363</t>
  </si>
  <si>
    <t xml:space="preserve">Remitido de Aguachica por Infarto Agudo Del Miocardio Sin Elevacion Del St
Aceptado por GRUPO DE REFERENCIA con el codigo 202321030828C, para ingreso por URGENCIAS .
</t>
  </si>
  <si>
    <t>MARIELA NEIRA DE BAEZ</t>
  </si>
  <si>
    <t>37888633</t>
  </si>
  <si>
    <t xml:space="preserve">Direccionada de consulta externa de cirugia vascular (Dr. Cediel) por Enfermedad Arterial Obstructiva Crónica de miembros inferiores. </t>
  </si>
  <si>
    <t>JONATHAN ROLON GARCIA</t>
  </si>
  <si>
    <t>1093920651</t>
  </si>
  <si>
    <t>"Dolor de pecho y mareo"</t>
  </si>
  <si>
    <t>ELKIN FAUBRICIO ESPINOSA PADILLA</t>
  </si>
  <si>
    <t>1102370561</t>
  </si>
  <si>
    <t>"Se me torció el pie"</t>
  </si>
  <si>
    <t>CARLOS JULIO ARIZA ARIZA</t>
  </si>
  <si>
    <t>17528233</t>
  </si>
  <si>
    <t>"Dolor de pecho y ahogo"</t>
  </si>
  <si>
    <t xml:space="preserve">"Dolor de pecho y ahogo"
</t>
  </si>
  <si>
    <t>EIMY ANTONELLA MONSALVE ORTIZ</t>
  </si>
  <si>
    <t>1097923355</t>
  </si>
  <si>
    <t xml:space="preserve">Paciente de 3 meses de edad , traida por su madre (Jennifer Ortiz) , refiere que desde el viernes 17/03/2023 presenta picos febriles, maximo en 39.7°C, manejada con acetmainofen 14 gotas con mejoria parcial, concomitante a esto episodios emeticos.
Paciente clinicamente estable, se direcciona a red de su Entidad Promotora De Salud para manejo pro Pediatria.
</t>
  </si>
  <si>
    <t>BENILDA PEREZ RODRIGUEZ</t>
  </si>
  <si>
    <t>27650515</t>
  </si>
  <si>
    <t xml:space="preserve">Remitida del Hospital Internacional De Colombia con Diagnóstico de sincope </t>
  </si>
  <si>
    <t>ANDRES EULOGIO CASALLAS LOPEZ</t>
  </si>
  <si>
    <t>1098618896</t>
  </si>
  <si>
    <t xml:space="preserve">Paciente ingresa traido por AME por emergencia hipertensiva con organo blanco cerebro.
Se traslada inmediatamente a sala de reanimación, se monitoriza, se evidencia paciente sin focalización neurologica, Se Solicita glucometria y Tomografía Axial Computarizada de craneo urgente. </t>
  </si>
  <si>
    <t>Se me subio la tensión"</t>
  </si>
  <si>
    <t>I159</t>
  </si>
  <si>
    <t>HIPERTENSION SECUNDARIA, NO ESPECIFICADA</t>
  </si>
  <si>
    <t>OLGA LUCIA GUEVARA ALBA</t>
  </si>
  <si>
    <t>35474444</t>
  </si>
  <si>
    <t xml:space="preserve">"Me picó un animal, no sé cual" refiere clinica de 3 días de evolución picadura por insecto desconocido a nivel de pierna Izquierda, posterior eritema calor. </t>
  </si>
  <si>
    <t>L998</t>
  </si>
  <si>
    <t>OTROS TRASTORNOS DE LA PIEL Y DEL TEJIDO SUBCUTANEO EN ENFERMEDADES CLASIFICADAS EN OTRA PARTE</t>
  </si>
  <si>
    <t xml:space="preserve">Paciente de 58 años de edad con deterioro de clase funcional, disnea de minimos esfuerzos, mareo y nauseas, consulto al hospital de Sabana de torres donde consideran Síndrome Coronario Agudo , administran carga antiisquemica y decide solicitar egreso voluntario. </t>
  </si>
  <si>
    <t>TERESA PEÑA JAIMES</t>
  </si>
  <si>
    <t>63325969</t>
  </si>
  <si>
    <t>Paciente con cardiopatia dilatada y disfuncion sistolica severa sin adherencia al tratamiento ingresa por presentar deterioro de clase funcional, disnea de minimos esfuerzos y edema en miembros inferiores.</t>
  </si>
  <si>
    <t>MARIO HERNANDO RODRIGUEZ PINZON</t>
  </si>
  <si>
    <t>13720862</t>
  </si>
  <si>
    <t xml:space="preserve">Paciente quien presenta dolor precordial asociado a disnea, acudio a urgencias de clinica La merced, alli realizan Electrocardiograma y biomarcador serico e indica tramite de remision para valoracion por Cardiologia, sin embargo paciente solicitar egreso voluntario y dirigirse por sus propios medios. </t>
  </si>
  <si>
    <t>JOSE SERAFIN LIDUEÑEZ</t>
  </si>
  <si>
    <t>5443155</t>
  </si>
  <si>
    <t>paciente remitido de valledupar dado endocarditis en bolsillo de marcapasos, de momento apciente alerta orientado con estabilidad hemodinamica niega sintomatologia adicional</t>
  </si>
  <si>
    <t>I330</t>
  </si>
  <si>
    <t>ENDOCARDITIS INFECCIOSA AGUDA Y SUBAGUDA</t>
  </si>
  <si>
    <t>CARLOS ANDRES GARCIA CARRILLO</t>
  </si>
  <si>
    <t>13542122</t>
  </si>
  <si>
    <t xml:space="preserve">"Dolor de cabeza y estress en la cara" malestar general, debilidad, diaforesis, refiere se encuentra en ayunas. </t>
  </si>
  <si>
    <t>E161</t>
  </si>
  <si>
    <t>OTRAS HIPOGLICEMIAS</t>
  </si>
  <si>
    <t>MARIA LUISA JAIMES DE GOMEZ</t>
  </si>
  <si>
    <t>37823528</t>
  </si>
  <si>
    <t>REMITIDA DEL Hospital Internacional De Colombia PARA VALORACION CIRUGIA VASCULAR</t>
  </si>
  <si>
    <t>LUZ HELENA CADENA GAMBOA</t>
  </si>
  <si>
    <t>51932491</t>
  </si>
  <si>
    <t xml:space="preserve">PACIENTE DE 54 AÑOS QUIEN INGRESA POR DOLOR ABDOMINAL LOCALIZADO EN EPIGASTRIO Y DOLOR EN REGION LUMBAR DERECHA DE INTENSIDAD MODERADA POR LO CUAL INGRESA A URGENCIAS, NIEGA FIEBRE, NO MALESTAR GENERAL, NO DISNEA, NO FATIGA, NO DOLOR TORACICO. </t>
  </si>
  <si>
    <t>QUERUBIN CALDERON TORRES</t>
  </si>
  <si>
    <t>91204564</t>
  </si>
  <si>
    <t>N.DE SANTANDER NO PBS SUBSIDIADO</t>
  </si>
  <si>
    <t>paciente refiere dolor toracico opresivo a nivel retroesternal, con isconfort toracico que le incomoda para descansar durante la noche niega diaforesis o sintomas asociados</t>
  </si>
  <si>
    <t>ELENA CABALLERO DE MORENO</t>
  </si>
  <si>
    <t>28256650</t>
  </si>
  <si>
    <t>PACIENTE ADULTA MAYOR QUIEN INGRESA REMITIDA DEL Hospital Internacional De Colombia COMO URGENCIA VITAL, CUADRO CLINICO QUE INICIO A LAS 3:00PM CARACTERIZADO POR DOLOR TORACICO IZQUIERDO INTENSO ACOMPAÑADO DE DISNEA Y FATIGA POR LO CUAL INGRESO A URGENCIAS, EN LUIGAR REMISION CONSIDERANDO Infarto Agudo Del Miocardio Y REMITEN A NUESTRA INSTITUCION.</t>
  </si>
  <si>
    <t xml:space="preserve">PBS CONTRIBUTIVO - EVENTO </t>
  </si>
  <si>
    <t>MARCO ANTONIO MEJIA CARVAJAL</t>
  </si>
  <si>
    <t>5422355</t>
  </si>
  <si>
    <t>"Me duele donde tengo el marcapasos"</t>
  </si>
  <si>
    <t>MADELEYNE LEON TORRES</t>
  </si>
  <si>
    <t>1005185712</t>
  </si>
  <si>
    <t>NUBIA PAULINA TRESPALACIOS ROBLES</t>
  </si>
  <si>
    <t>41323295</t>
  </si>
  <si>
    <t xml:space="preserve">Paciente con deterioro de clase funcional y disnea hasta minimos esfuerzos asociado a dolor torácico. </t>
  </si>
  <si>
    <t>ELSA ACEVEDO MENDOZA</t>
  </si>
  <si>
    <t>28211707</t>
  </si>
  <si>
    <t xml:space="preserve">Paciente con dolor y edema en pierna derecha con aparicion de ulcera. </t>
  </si>
  <si>
    <t>Paciente en Postoperatorio tardio (24/02/2023)de Revascularización Miocárdica de 3 vasos, remitido como "urgencia vital" de Santa rosa, por infección del sitio operatorio a nivel de herida esternal.</t>
  </si>
  <si>
    <t>CECILIA PEREIRA DE PARDO</t>
  </si>
  <si>
    <t>28041681</t>
  </si>
  <si>
    <t>Paciente remitida de Sa gil con Diagnóstico de Infección De Vías Urinarias y Síndrome Coronario Agudo.</t>
  </si>
  <si>
    <t>CARMEN EDILIA SARMIENTO GIL</t>
  </si>
  <si>
    <t>28254211</t>
  </si>
  <si>
    <t>Remitida de consulta externa de Electrofisiologia por Fibrilacion Auricular permanente con Respuesta Ventricular Rapida con propuesta de manejo antiarritmico parenteral.</t>
  </si>
  <si>
    <t>B570</t>
  </si>
  <si>
    <t>ENFERMEDAD DE CHAGAS AGUDA QUE AFECTA AL CORAZON</t>
  </si>
  <si>
    <t>JUAN RAMON LEON OSUNA</t>
  </si>
  <si>
    <t>13833590</t>
  </si>
  <si>
    <t>Remitido del Hospital Internacional De Colombia por Enfermedad Arterial Obstructiva Crónica de miembros inferiores.</t>
  </si>
  <si>
    <t>JHON JAIRO FARFAN URIBE</t>
  </si>
  <si>
    <t>13567375</t>
  </si>
  <si>
    <t>LORY IRERI MARTINEZ BELLO</t>
  </si>
  <si>
    <t>N03969960</t>
  </si>
  <si>
    <t>Dolor abdominal-colicos</t>
  </si>
  <si>
    <t>MILTON CABALLERO NAVARRO</t>
  </si>
  <si>
    <t>13723642</t>
  </si>
  <si>
    <t>AURELIA NIÑO DE GONZALEZ</t>
  </si>
  <si>
    <t>28475421</t>
  </si>
  <si>
    <t>Paciente con dolor abdominal desde hace un mes asociado a paldiez mucocutanea, valorada en la clinica Bucaramanga por sospecha de Aneurisma De Aorta Abdominal roto.</t>
  </si>
  <si>
    <t>RAFAEL CARRILLO ROJAS</t>
  </si>
  <si>
    <t>91214079</t>
  </si>
  <si>
    <t>"Mucho mareo hace 15 dias"</t>
  </si>
  <si>
    <t>JUAN CARLOS SALAZAR JURADO</t>
  </si>
  <si>
    <t>79457512</t>
  </si>
  <si>
    <t>siento dormida la cara</t>
  </si>
  <si>
    <t>LUIS RODRIGUEZ JAIMES</t>
  </si>
  <si>
    <t>91463628</t>
  </si>
  <si>
    <t>Remitido de Rionegro por dolor toracico</t>
  </si>
  <si>
    <t>HILARY MANCILLA ALQUIRICHE</t>
  </si>
  <si>
    <t>1095302745</t>
  </si>
  <si>
    <t>"fiebre, malestar, congestion y sintomas urinarios"</t>
  </si>
  <si>
    <t>LUZ ALBA ESTEVEZ SANCHEZ</t>
  </si>
  <si>
    <t>63345229</t>
  </si>
  <si>
    <t>"fiebre, congestion nasal, palpitaciones"</t>
  </si>
  <si>
    <t>JOSE TITO SUAREZ ANCHICOQUE</t>
  </si>
  <si>
    <t>91282123</t>
  </si>
  <si>
    <t>GILBERTO CARREÑO FORERO</t>
  </si>
  <si>
    <t>5587820</t>
  </si>
  <si>
    <t>DOMIGILDA GUERRERO MALDONADO</t>
  </si>
  <si>
    <t>27744142</t>
  </si>
  <si>
    <t xml:space="preserve">Refiere agotamiento bateria marcapasos
Se Solicita Electrocardiograma </t>
  </si>
  <si>
    <t>"Me duele una pierna"</t>
  </si>
  <si>
    <t>FLOR MARIA LOPEZ NARANJO</t>
  </si>
  <si>
    <t>46645600</t>
  </si>
  <si>
    <t xml:space="preserve">"Llevo cuatro días con dolor en el pecho cuando respiro"
</t>
  </si>
  <si>
    <t>"Mucho dolor en la pierna"</t>
  </si>
  <si>
    <t>"Esta respirando mal"</t>
  </si>
  <si>
    <t xml:space="preserve">Paciente joven obeso con Hipertensión Arterial de reciente diagnostico y al Tensión Arterial sospecha de SAHOS, en seguimiento ambulatorio por Endocrinologia para descartar causa secundaria, previamente valorado en esta institucion por Cardiologia, en contexto de dolor toracico atipico con documentacion de ectopia ventricular frecuente indicando manejo y seguimiento AMBULATORIO, paciente refiere sintomas respiratorios desde hace mas de 15 dias asociado a dolro toracico de atipico, remitido del hospital local del norte con diagnostico de angina inestable. </t>
  </si>
  <si>
    <t>DAMARIS TATIANA SUAREZ CARVAJAL</t>
  </si>
  <si>
    <t>1098620116</t>
  </si>
  <si>
    <t>Direccionada de consulta externa por hallazgo de Retardo Del Crecimiento Intrauterino severo</t>
  </si>
  <si>
    <t>Paciente que el 07/03/2023 sufrio traumatismo en rodilla izquierda, acude por empeoramiento del dolor y edema a este nivel.</t>
  </si>
  <si>
    <t xml:space="preserve">Paciente refiere cuadro desde hace 8 dias con declinacion de clase funcional, edema de miembros inferiores, fatiga en reposo, ortopnea.
traida en domicilio por ambulancia de EMERMEDICA.   </t>
  </si>
  <si>
    <t>ZACARIAS VARGAS DIAZ</t>
  </si>
  <si>
    <t>5644463</t>
  </si>
  <si>
    <t>Remiten de la clinica chicamocha refiere Infarto Agudo De Miocardio Con Elevación Del St
Refieren el dolor inicio hoy a la 1am -- Llego a las 3pm a la Clinica Chicamocha
Se Solicita Electrocardiograma</t>
  </si>
  <si>
    <t>GERMAN ALONSO ORTEGA CALA</t>
  </si>
  <si>
    <t>91238730</t>
  </si>
  <si>
    <t xml:space="preserve">Remitido del hospital local del norte con Diagnóstico de Insuficiencia Cardiaca Congestiva </t>
  </si>
  <si>
    <t>JUAN DE LA CRUZ QUINTERO</t>
  </si>
  <si>
    <t>1728114</t>
  </si>
  <si>
    <t xml:space="preserve">Paciente con episodios presincopales, el dia de hoy acude a cita particular con Cardiologia, realizan Electrocardiograma  documentando Bloqueo Auriculoventricular completo y direccionan a urgencias. </t>
  </si>
  <si>
    <t>JESUS NIÑO RODRIGUEZ</t>
  </si>
  <si>
    <t>13820463</t>
  </si>
  <si>
    <t>Paciente con dolor toracico y palptiaciones desde ayer, valorado en hospital de Lebrija, documentan taquicardia sinusal y remiten como urgencia vital por sospecha de Síndrome Coronario Agudo</t>
  </si>
  <si>
    <t>LUIS ALFREDO GELVEZ CACERES</t>
  </si>
  <si>
    <t>5724778</t>
  </si>
  <si>
    <t>Paciente quien presenta desde hace 2 años dolor toracico con la actividad fisica asociado a deterioro de clase funcional, en primer nivel documentan bloqueo de rama izquierda por sospecha de Síndrome Coronario Agudo.</t>
  </si>
  <si>
    <t>MATHIAS HERNANDEZ PINZON</t>
  </si>
  <si>
    <t>1102646046</t>
  </si>
  <si>
    <t>"Hoy esta mas morado y se trato de desmayar"</t>
  </si>
  <si>
    <t>JOSE DE LA ROSA PEÑARANDA ALVAREZ</t>
  </si>
  <si>
    <t>1731172</t>
  </si>
  <si>
    <t>Remitido deAguachica con Diagnóstico de Infección De Vías Urinarias y dolor toracico, con disentimiento pro parte de familiares de maniobras invasivas.</t>
  </si>
  <si>
    <t>DORMELINA BENAVIDES  ACONCHA</t>
  </si>
  <si>
    <t>26768132</t>
  </si>
  <si>
    <t>Remitida como urgencia vital desde el municipio de Puerto Wilches por Fibrilacion Auricular con Respuesta Ventricular Rapida gatillada por posible infección respiratoria aguda vs Infección De Vías Urinarias .</t>
  </si>
  <si>
    <t xml:space="preserve">brote en la piel </t>
  </si>
  <si>
    <t>ROQUELINA SANTANA BLANCO</t>
  </si>
  <si>
    <t>49653697</t>
  </si>
  <si>
    <t xml:space="preserve">Remitida de BArrancabermeja con Diagnóstico de Síndrome Coronario Agudo </t>
  </si>
  <si>
    <t>MARY LUZ MEJIA MURILLO</t>
  </si>
  <si>
    <t>63478479</t>
  </si>
  <si>
    <t>dolor de pecho opresivo irradiado a region dorsal, asociado a nauceas</t>
  </si>
  <si>
    <t>ISRAEL SIERRA DIAZ</t>
  </si>
  <si>
    <t>91473707</t>
  </si>
  <si>
    <t xml:space="preserve">PACIENTE REMITIDO DE SERVICLINICOS, CONTEXTO Infarto Agudo Del Miocardio </t>
  </si>
  <si>
    <t>FERNANDO SALINAS ATANCE</t>
  </si>
  <si>
    <t>48318</t>
  </si>
  <si>
    <t>paciente remitido de clinica chicamocha como Infarto Agudo De Miocardio Con Elevación Del St como urgenica vital</t>
  </si>
  <si>
    <t>MARIA ESTHER ANGARITA DE CASTELLANOS</t>
  </si>
  <si>
    <t>27758363</t>
  </si>
  <si>
    <t xml:space="preserve">Remitida del Hospital Internacional De Colombia por Impresión Diagnóstica de bloqueo Auriculoventricular completo </t>
  </si>
  <si>
    <t>JOSE ANTONIO CHAPARRO CHACON</t>
  </si>
  <si>
    <t>5722400</t>
  </si>
  <si>
    <t xml:space="preserve">REMITIDO DE LA CLINICA CHICAMOCHA EN CONTEXTO DE Infarto Agudo Del Miocardio CON ELEVACION ST
</t>
  </si>
  <si>
    <t>ANA ROSA OROZCO DE MARTINEZ</t>
  </si>
  <si>
    <t>26946938</t>
  </si>
  <si>
    <t xml:space="preserve">paciente remitida de sabana de torres en contexto de falla cardiaca </t>
  </si>
  <si>
    <t xml:space="preserve">PACIENTE REMITIDO DE GIRON EN CONTEXTO DE Insuficiencia Cardiaca Congestiva </t>
  </si>
  <si>
    <t>me duele el estomago y no me deja dormir</t>
  </si>
  <si>
    <t>FREDY MEZA ORTIZ</t>
  </si>
  <si>
    <t>91452372</t>
  </si>
  <si>
    <t>Dolor en el pecho
Paciente con cuadro de 1 año de evolucion caracrerizado por dolor torax intermitente sensacion de ardor,  irradoiado  region dorsla y region axilar,   ultimo episdios  desde dia de ayer  en horas de la tarde,   motivo por le cual consulta,  se indica  ingres y valoracion medica</t>
  </si>
  <si>
    <t>ALFONSO VESGA CALDERON</t>
  </si>
  <si>
    <t>2183475</t>
  </si>
  <si>
    <t>Dolor de pecho"</t>
  </si>
  <si>
    <t>UBALDO SUAREZ DUEÑAS</t>
  </si>
  <si>
    <t>13700644</t>
  </si>
  <si>
    <t xml:space="preserve">Dolor en la apierna  izquierda
Paciente refir cuadro de 1 mes de evolucion caracterizado por dolor obre pierna izquierda  edema  de 1 mes de evolucion mas intenso desde hace 3 dias, motio por el cual consuta  el dia de hoy.  indico ingreso y valoracion medica
</t>
  </si>
  <si>
    <t>ARMANDO CABALLERO DURAN</t>
  </si>
  <si>
    <t>91282575</t>
  </si>
  <si>
    <t xml:space="preserve">Paciente de 51 años con cardiopatia isquemica intervenida percutaneamente en Enero/2022, acude a urgencias por clinica de Aproximadamente 2 meses de evolucion dado por deterioro de clase funconal, fatiga al caminar, episodios de dolor toracico. </t>
  </si>
  <si>
    <t>SHIRLEY NATHALIA CABEZAS LAZARO</t>
  </si>
  <si>
    <t>1095303209</t>
  </si>
  <si>
    <t xml:space="preserve">Dolor en el pecho
Cuadro de 3 meses de evolucion caracterizado por dolor torax,  intermitentes,  ultimo episodio  inicia hacia las 7:30 am,  se hallaba comiendo,  dolor  opresivo  sensacion de disnea, motivo por el cual consulta  el dia de hoy.  Refiere episodios previos manejados en clinica chicamocha,  no presenta historias de estos episodios.   Electrocardiograma  sin evidencia de alteracion arritmica  o isquemica.   a la auscultacion no presencia de ruidos arritmicos  o isquemia. </t>
  </si>
  <si>
    <t>ILBA MORALES ORTEGA</t>
  </si>
  <si>
    <t>57300511</t>
  </si>
  <si>
    <t>ORGANIZACION CLINICA GENERAL DEL NORTE S.A.S</t>
  </si>
  <si>
    <t>MAGISTERIO</t>
  </si>
  <si>
    <t xml:space="preserve">Mareo,  sensacion de agitacion,   desde horas e la tarde sensacion de disnea,  niega edema de miembros inferiores, motivo por le cual conusulta  el dia de hoy.    Se observa astenica.   </t>
  </si>
  <si>
    <t>"Tiene atarcamiento"</t>
  </si>
  <si>
    <t>MARGARITA PINTO SUAREZ</t>
  </si>
  <si>
    <t>28376826</t>
  </si>
  <si>
    <t xml:space="preserve">Referida de la conuta externade cardiologia por Insuficiencia Cardiaca Congestiva </t>
  </si>
  <si>
    <t>ELVIRA PALOMINO VEGA</t>
  </si>
  <si>
    <t>27940009</t>
  </si>
  <si>
    <t>"Siento que no soy capaz de caminar"</t>
  </si>
  <si>
    <t>WILMER CAVIEDES ORDOÑEZ</t>
  </si>
  <si>
    <t>73022619</t>
  </si>
  <si>
    <t>"Desde hace 3 meses tengo un dolor"</t>
  </si>
  <si>
    <t>SARAY YALENNA RODRIGUEZ RUEDA</t>
  </si>
  <si>
    <t>1097113175</t>
  </si>
  <si>
    <t>"dolor en el pecho, sensacion de pesadez"
Paciente ya conocido en la institucion quien presenta Infarto Agudo Del Miocardio mientras estaba en republica dominicana donde realizan la primera intervencion con segundo tiempo en la institucion recientemente que refiere disconfort toracico con sensacion de pesadez del lado izquierdo. Se revisa Electrocardiograma que no se puede interpretar debido a que presenta interferencia. En el momento no tiene signos de falla cardiaca</t>
  </si>
  <si>
    <t>JUAN FELIPE SALCEDO ROA</t>
  </si>
  <si>
    <t>1098647149</t>
  </si>
  <si>
    <t>Dolor en Miembro Inferior</t>
  </si>
  <si>
    <t>MARTHA EUGENIA DEL SOCORRO ESCOBAR RUIZ</t>
  </si>
  <si>
    <t>41592639</t>
  </si>
  <si>
    <t>Dolor de oido</t>
  </si>
  <si>
    <t>H619</t>
  </si>
  <si>
    <t>TRASTORNO DEL OIDO EXTERNO, NO ESPECIFICADO</t>
  </si>
  <si>
    <t>"signos de falla cardiaca"
Paciente ya conocida que asiste a control con cardiologia evidenciando somnolencia, disnea y sospecha de Insuficiencia Cardiaca Congestiva descompensada. Se pasa paciente a reanimacion por hipotension y sospecha de Fibrilacion Auricular en el momento. En monitor con Frecuencia Cardíaca hasta 130lpm.</t>
  </si>
  <si>
    <t>ELIDA ARENAS DE SILVA</t>
  </si>
  <si>
    <t>28261924</t>
  </si>
  <si>
    <t>"sospecha de diseccion aortica para manejo por cirugia vascular"
Aceptada por el grupo de referencia para ingreso por urgencias.
Paciente que ingresa en sitio de remision por dolor toracico y abdominal relacionado a cifras tensionales elevdas sin disponibilidad de angiotac siendo direccionada por sospecha de diseccion aortica. Ingresa aun con dolor. Se pasa a camilla, reanimacion ocupada</t>
  </si>
  <si>
    <t>CECILIA MARIA DURAN DE RIOS</t>
  </si>
  <si>
    <t>37793976</t>
  </si>
  <si>
    <t xml:space="preserve">"angina, prueba de esfuerzo positiva"
Aceptada por referencia para ingreso por urgencias
Paciente que tiene reporte de prueba de esfuerzo extrainstitucional positiva para isquemia inducida por el ejercicio dado por infradesnivel horizontal significativo en DII, DIII, avF, V5 y V6. </t>
  </si>
  <si>
    <t>GENNY JAIMES</t>
  </si>
  <si>
    <t>63453083</t>
  </si>
  <si>
    <t xml:space="preserve">"me dio el sincope"
Paciente TRIAGE
"Me dio el sincope femenina de 40 años de edad que ya tiene diagnostico de sincope mixto: neuro-cardiogenico por test de ma lmesa banbulenate positivo quien previo a la consulta presenta episodio sincopal sin mencion de sintomas previo ni posterior al evento. </t>
  </si>
  <si>
    <t>MARINO BEDOYA</t>
  </si>
  <si>
    <t>16583799</t>
  </si>
  <si>
    <t xml:space="preserve">"tengo dolor en el pecho tipo picada, no refiere descargas"
Paciente ya conocido en la institucion quien presenta dolor toracico tipo picada en hemitorax izquierdo sin irradiacion ni otros sintomas, no refiere descargas. Refiere deterioro funcional de mas o menos 1 semana de evolucion. No alteracion de la diuresis ni edema de miembros inferiores.
</t>
  </si>
  <si>
    <t xml:space="preserve">"dolor en el pecho"
Paciente ya conocida que consulta por dolor en epigastrio el dia de hoy asociado a edema de miembros inferiores al igual que los ojos. </t>
  </si>
  <si>
    <t>JESUS RODRIGUEZ SOCHA</t>
  </si>
  <si>
    <t>91463027</t>
  </si>
  <si>
    <t>PACIENTE REMITIDO DE LA CLINICHA CHICAMOCHA. REFIERE QUE INGRESO A LUGAR REMISION POR DOLOR TORACICO OPRESIVO ACOMPAÑADO DE DISNEA.
AL INGRESO A NUESTRA INSTITUCION NIEGA DISNEA NO FATIGA NO DOLOR TORACICO.
Se da educación al familiar y al paciente sobre el triage, su clasificación basada en la sintomatología y hallazgos clínicos, así mismo el tiempo aproximado en atención medica. Refieren entender claramente y aceptar</t>
  </si>
  <si>
    <t>LINA MARCELA DURAN JIMENEZ</t>
  </si>
  <si>
    <t>37548354</t>
  </si>
  <si>
    <t>PACIENTE DE 45 AÑOS QUIEN INGRESA POR SUS PROPIOS MEDIOS, CUADRO CLINICO 1 DIA EVOLUCION CARACTERIZADO POR DOLOR EN MIEMBROS INFERIORES Y POSTERIOR PRESENCIA DE ENROJECIMIENTO ACOMPAÑADO DE PRURITO GENERALIZADO (TORAX, MIEMBROS SUPERIORES E INFERIORES). NIEGA DISNEA, NO FATIGA, NO DOLOR TORACICO.
Se da educación al familiar y al paciente sobre el triage, su clasificación basada en la sintomatología y hallazgos clínicos, así mismo el tiempo aproximado en atención medica. Refieren entender claramente y aceptar</t>
  </si>
  <si>
    <t>LUZ MARINA AVILA ESTUPIÑAN</t>
  </si>
  <si>
    <t>37835317</t>
  </si>
  <si>
    <t>ME DUELE LA PIERNA</t>
  </si>
  <si>
    <t>JUAN CRISTOBAL SERRANO RUEDA</t>
  </si>
  <si>
    <t>13821353</t>
  </si>
  <si>
    <t>PACIENTE ADULTO MAYOR QUIEN INGRESA EN COMPAÑIA DE LA NUERA, CUADRO CLINICO 1 MES APROXIMADAMENTE CARACTERIZADO POR EPISODIOS SINCOPALES ACOMPAÑADO DE DEBILIDAD GENERALIZADA Y DOLOR EN MIEMBROS INFERIORES. NIEGA DOLOR TORACICO, NO DISNEA, NO FATIGA.
ESTUDIOS Fundacion Cardiovascular De Colombia
01/FEBRERO/2023 ECO DOPPLER COLOR
CONCLUSIÓN:
1. HIPERTROFIA Y LEVE CRECIMIENTO VENTRICULAR IZQUIERDO SIN TRASTORNOS DE LA  CONTRACTILIDAD SEGMENTARIA. LA FUNCIÓN SISTÓLICA GLOBAL ES NORMAL. F.E 58%.
2. ESCLEROSIS DEL ANILLO MITRAL CON INSUFICIENCIA GRADO I – II / IV EXCENTRICA.
3. INSUFICIENCIA TRICUSPÍDEA TRIVIAL.
4. HIPERTENSIÓN PULMONAR MODERADA. Presión Sistólica De Arteria Pulmonar 56 mmHg.
Se da educación al familiar y al paciente sobre el triage, su clasificación basada en la sintomatología y hallazgos clínicos, así mismo el tiempo aproximado en atención medica. Refieren entender claramente y aceptar</t>
  </si>
  <si>
    <t>ARMANDO LIZCANO DURAN</t>
  </si>
  <si>
    <t>5604075</t>
  </si>
  <si>
    <t>PACIENTE DE 51 AÑOS QUIEN ES TRAIDO POR CUIDADORA, FUE VALORADO EN CONSULTA EXTERNA CON INDICACION DE HOSPITALIZACION.
Se da educación al familiar y al paciente sobre el triage, su clasificación basada en la sintomatología y hallazgos clínicos, así mismo el tiempo aproximado en atención medica. Refieren entender claramente y aceptar</t>
  </si>
  <si>
    <t>G92X</t>
  </si>
  <si>
    <t>ENCEFALOPATIA TOXICA</t>
  </si>
  <si>
    <t>MARIA MERCEDES VERA DE ROMAN</t>
  </si>
  <si>
    <t>28147944</t>
  </si>
  <si>
    <t xml:space="preserve">PACIENTE ADULTA MAYOR QUIEN ES TRAIDA POR LA FAMILIAR, CUADRO CLINICO CARACTERIZADO POR PRESINCOPE ACOMPAÑADO DE DISNEA Y PALIDEZ GEENRALIZADA. REFIERE LA FAMILIAR QUE SE LE BAJO LA Tensión Arterial A 90/40MMHG Y GLUCOMETRIA AMBULATORIA EN VALOR 80.
GLUCOMETRIA INGRESO: 84. SE INDICA INGRESAR, MONITORIZACION Y TOMA Electrocardiograma DE FORMA INMEDIATA.
Se da educación al familiar y al paciente sobre el triage, su clasificación basada en la sintomatología y hallazgos clínicos, así mismo el tiempo aproximado en atención medica. Refieren entender claramente y aceptar. </t>
  </si>
  <si>
    <t xml:space="preserve">PACIENTE ADULTA MAYOR 71 AÑOS QUIEN INGRESA POR SUS PROPIOS MEDIOS Y EN COMPAÑIA DE LA FAMILIAR, REFIERE CUADRO CLINICO 2 EPISODIOS DE DESCARGAS DEL DISPOSITIVO ACOMPAÑADO DE PRESINCOPE.
FUE VALORADA EN CONSULTA EXTERNA EL DIA DE HOY INDICANDOLE INGRESAR A URGENCIAS.
AL INGRESO NIEGA DISNEA, NO FATIGA, NO DOLOR TORACICO, NO CEFALEA.
SE INDICA INGRESAR, MONITORIZACION Y TOMA Electrocardiograma.
Se da educación al familiar y al paciente sobre el triage, su clasificación basada en la sintomatología y hallazgos clínicos, así mismo el tiempo aproximado en atención medica. Refieren entender claramente y aceptar. </t>
  </si>
  <si>
    <t>SANDY LUCIA PRIETO PORTILLA</t>
  </si>
  <si>
    <t>1097922354</t>
  </si>
  <si>
    <t xml:space="preserve">PACIENTE QUIEN ES TRAIDA POR LA MAMA Y UNA VECINA, REFIERE CUADRO CLINICO CARACTERIZADO POR CIANOSIS GENERALIZADA, EVERSION MIRADA, DIAS PREVIOS SINTOMATOLOGIA RESPIRATORIA ACOMPAÑADO DE EPISODIO FEBRIL.                 SE INDICA MONITORIZACION, GLUCOMETRIA INGRESO: 125.
TRASLADO A RADIOLOGIA TOMA Tomografía Axial Computarizada EN COMPAÑIA DEL MEDICO Y ENFERMERO DE TURNO.
</t>
  </si>
  <si>
    <t>JAIVER QUINTANA QUINTERO</t>
  </si>
  <si>
    <t>1048993311</t>
  </si>
  <si>
    <t xml:space="preserve">PACIENTE REMITIDIO DE AGUACHICA, INGRESO POR CUADRO CLINICO CARACTERIZADO POR DOLOR TORACICO ACOMPAÑADO DE PALPITACIONES.
DIAGNOSTICOS: Infarto Agudo Del Miocardio SIN ELEVACION ST, Taquicardia Supraventricular.
AL INGREO A NUESTRA INSTITUCION NIEGA DISNEA, NO FATIGA, NO DOLOR TORACICO.
SE INDICA INGRESAR, MONITORIZACION Y TOMA Electrocardiograma.
Se da educación al familiar y al paciente sobre el triage, su clasificación basada en la sintomatología y hallazgos clínicos, así mismo el tiempo aproximado en atención medica. Refieren entender claramente y aceptar. </t>
  </si>
  <si>
    <t>RICARDO FIGUEROA LOZANO</t>
  </si>
  <si>
    <t>13893382</t>
  </si>
  <si>
    <t>PACIENTE DE 61 AÑOS QUIEN REFIERE CUADRO DE MELENAS ACOMPAÑADO DE DISNTENSION ABDOMINAL DE FORMA INTERMITENTE. EL DIA DE HOY FUE VALORADO EN CONSULTA EXTERNA  POR HEPATOLOGIA INDICANDO INGRESAR A URGENCIAS.
AL INGRESO NO DISNEA, NO FATIGA, NO DOLOR TORACICO.
Se da educación al familiar y al paciente sobre el triage, su clasificación basada en la sintomatología y hallazgos clínicos, así mismo el tiempo aproximado en atención medica. Refieren entender claramente y aceptar.</t>
  </si>
  <si>
    <t xml:space="preserve">ME DUELE TODAVIA LA PIERNA Y LA HERIDA NO HA CICATRIZADO ADECUADAMENTE.
Se da educación al familiar y al paciente sobre el triage, su clasificación basada en la sintomatología y hallazgos clínicos, así mismo el tiempo aproximado en atención medica. Refieren entender claramente y aceptar. </t>
  </si>
  <si>
    <t>ISABEL CARVAJAL ROMAN</t>
  </si>
  <si>
    <t>27901733</t>
  </si>
  <si>
    <t xml:space="preserve">PACIENTE ADULTA MAYOR REMITIDA DEL HOSPITAL DEL NORTE PREVIAMENTE ACEPTADA QUIEN INGRESA EN CONTEXTO DE SINCOPE.
AL INGRESO A NUESTRA INSTITUCION NO DISNEA, NO FATIGA, NO DOLOR TORACICO.
Se da educación al familiar y al paciente sobre el triage, su clasificación basada en la sintomatología y hallazgos clínicos, así mismo el tiempo aproximado en atención medica. Refieren entender claramente y aceptar. </t>
  </si>
  <si>
    <t xml:space="preserve">PACIENTE DE 79 AÑOS QUIEN INGRESA POR SUS PROPIOS MEDIOS Y EN COMPAÑIA DE LA ACOMPAÑANTE (EX-EXPOSA), CUADRO CLINICO 1 MES DE EVOLUCION CARACTERIZADO POR DISNEA, ASTENIA, ADINAMIA EDEMA MIEMBROS INFERIORES QUE HA AUMENTADO DE FORMA PROGRESIVA HASTA REGION GENITAL.
AL INGRESO NIEGA DOLOR TORACICO. SUPLENCIA OXIGENO 1LITRO/MINUTO.
SE INDICA INGRESAR, MONITORIZACION, Y TOMA Electrocardiograma DE FORMA INMEDIATA.
Se da educación al familiar y al paciente sobre el triage, su clasificación basada en la sintomatología y hallazgos clínicos, así mismo el tiempo aproximado en atención medica. Refieren entender claramente y aceptar. </t>
  </si>
  <si>
    <t>YENNIFER CRISTINA PACHECO PACHECO</t>
  </si>
  <si>
    <t>49664946</t>
  </si>
  <si>
    <t xml:space="preserve">PACIENTE DE 45 AÑOS QUIEN CUARSA CON DOLOR TORACICO OPRESIVO POR LO CUAL INICIO ESTUDIOS Y SEGUIMIENTO POR CARDIOLOGIA, DE ACUERDO A REPORTES LE INDICAN INGRESAR A URGENCIAS.
AL INGRESO REFIERE LEVE DOLOR TORACICO, NO DISNEA, NO FATIGA.
SE INDICA INGRESAR, MONITORIZACION Y TOMA Electrocardiograma DE FORMA INMEDIATA.
Se da educación al familiar y al paciente sobre el triage, su clasificación basada en la sintomatología y hallazgos clínicos, así mismo el tiempo aproximado en atención medica. Refieren entender claramente y aceptar. </t>
  </si>
  <si>
    <t>JOSEFA COLLANTES COLLANTES</t>
  </si>
  <si>
    <t>37330991</t>
  </si>
  <si>
    <t>PACIENTE REMITIDA PREVIAMENTE ACEPTADA EN CONTEXTO Infarto Agudo Del Miocardio SIN ELEVACION ST. INGRESO POR CUADRO CLINICO DE DOLOR TORACICO Y DISNEA.
AL INGRESO PACIENTE NIEGA DISNEA, NO FATIGA, NO DOLOR TORACICO.
SE INDICA INGRESAR, MONITORIZACION Y TOMA Electrocardiograma.</t>
  </si>
  <si>
    <t xml:space="preserve">SANTANDER NO PBS CONTRIBUTIVO </t>
  </si>
  <si>
    <t xml:space="preserve">PACIENTE DE 65 AÑOS QUIEN FUE VALORADA EN CONSULTA EXTERNA POR HEPATOLOGIA CON INDICACION DE INGRESAR A URGENCIAS. LA PACIENTE REFIERE CUADRO CLINICO CARACTERIZADO POR DEPOSICIONES DIARREICAS ACOMPAÑADO DE DOLOR ABDOMINAL GENERALIZADO LEVE Y DISTENSION ABDOMINAL
AL INGRESO NIEGA DISNEA, NO FATIGA, NO DOLOR TORACICO.
SE CONSIDERA INGRESAR, MONITORIZACION CONTINUA.
Se da educación al familiar y al paciente sobre el triage, su clasificación basada en la sintomatología y hallazgos clínicos, así mismo el tiempo aproximado en atención medica. Refieren entender claramente y aceptar. </t>
  </si>
  <si>
    <t>RAMON RUEDA</t>
  </si>
  <si>
    <t>2155262</t>
  </si>
  <si>
    <t xml:space="preserve">PACIENTE REMITIDO DEL HOSPITAL UNIVERSITARIO PREVIAMENTE ACEPTADO.
DIAGNOSTICOS LUGAR REMISIONINFECCION DE TEJIDOS BLANDOS
PIE DIABETICO WAGNER II
ULCERA VARICOSA DE MIEMBRO INFERIOR IZQUIERDO
INSUFICIENCIA VENOSA CRONICA
Diabetes Mellitus </t>
  </si>
  <si>
    <t xml:space="preserve">PACIENTE DE 64 AÑOS QUIEN INGRESA POR SUS PROPIOS MEDIOS Y EN COMPAÑIA DE LA FAMILIAR, CUADRO CLINICO 2 DIAS CARACTERIZADO POR ASTENIA, ADINAMIA, DEPOSICIONES DIARREICAS SIN SANGRADO, NO DOLOR ABDOMINAL. FUE VALORADO EL DIA DE HOY POR HEPATOLOGIA EN CONSULTA EXTERNA CON INDICACION DE INGRESAR A URGENCIAS.
Se da educación al familiar y al paciente sobre el triage, su clasificación basada en la sintomatología y hallazgos clínicos, así mismo el tiempo aproximado en atención medica. Refieren entender claramente y aceptar. </t>
  </si>
  <si>
    <t xml:space="preserve">PACIENTE REMITIDO PREVIAMENTE ACEPTADO, REFIERE QUE INGRESO POR DOLOR Y POR PRESENCIA DE ULCERA EN MIEMBRO INFERIOR. REMITEN PARA VALORACION CIRUGIA VASCULAR
AL INGRESO NIEGA DISNEA, NO FATIGA, NO DOLOR TORACICO.
Se da educación al familiar y al paciente sobre el triage, su clasificación basada en la sintomatología y hallazgos clínicos, así mismo el tiempo aproximado en atención medica. Refieren entender claramente y aceptar. </t>
  </si>
  <si>
    <t>BRENDA GOMEZ GOMEZ</t>
  </si>
  <si>
    <t>1095838934</t>
  </si>
  <si>
    <t>PACIENTE DE 24 AÑOS QUIEN INGRESA POR CUADRO CLINICO DE 5 DIAS CARACTERIZADO POR PALPITACIONES ACOMPAÑADO DE VARIABILIDAD CIFRAS TENSIONALES, ADEMAS REFIERE DEPOSICIONES DIARREICAS SIN SANGRADO.  NO SINCOPES, NO DISNEA, NO FATIGA, NO DOLOR TORACICO, NO CIANOSIS.
SEGUIMIENTO AMBULATORIO POR APARENTE HIPOTIROIDISMO E HIPERPROLACTINEMIA SEGUN LO REFERIDO POR LA FAMILIAR.
EN EL MOMENTO PERSISTENCIA PALPITACIONES, NO DISNEA, NO FATIGA, NO DOLOR TORACICO. SE INDICA INGRESAR, MONITORIZACION.
Se da educación al familiar y al paciente sobre el triage, su clasificación basada en la sintomatología y hallazgos clínicos, así mismo el tiempo aproximado en atención medica. Refieren entender claramente y aceptar.</t>
  </si>
  <si>
    <t>PACIENTE DE 60 AÑOS QUIEN INGRESA SIN FAMILIAR, CUADRO CLINICO CARACTERIZADO POR DOLOR TORACICO TIPO ARDOR.
Se da educación al familiar y al paciente sobre el triage, su clasificación basada en la sintomatología y hallazgos clínicos, así mismo el tiempo aproximado en atención medica. Refieren entender claramente y aceptar.</t>
  </si>
  <si>
    <t>paciente sin signos vitales ingresa a area de reanimacion perdida del sentido hace 15 minutos</t>
  </si>
  <si>
    <t>I460</t>
  </si>
  <si>
    <t>PARO CARDIACO CON RESUCITACION EXITOSA</t>
  </si>
  <si>
    <t>CORPUS ANDRES DIAZ MARIN</t>
  </si>
  <si>
    <t>1098762567</t>
  </si>
  <si>
    <t xml:space="preserve">PACIENTE DE 28 AÑOS REMITIDO DE LA CLINICA CHICAMOCHA, INGRESO POR CUADRO CLINICO CARACTERIZADO POR DOLOR TORACICO ACOMPAÑADO DE PALPITACIONES, EN LUGAR REMISION CONSIDERAN ENFERMEDAD DEL NODO Y TRASLADAN.
AL INGRESO NIEGA DISNEA, NO FATIGA, NO DOLOR TORACICO.
SE INDICA INGRESAR, MONITORIZACION Y TOMA Electrocardiograma.
</t>
  </si>
  <si>
    <t>ME DUELE MUCHO LA ESPALDA</t>
  </si>
  <si>
    <t>EMIGDIO TARAZONA RODRIGUEZ</t>
  </si>
  <si>
    <t>7923279</t>
  </si>
  <si>
    <t>PACIENTE DE 57 AÑOS REMITIDO PREVIAMENTE ACEPTADO EN CONTEXTO Infarto Agudo Del Miocardio SIN ELEVACION ST.
AL INGRESO NIEGA DISNEA, NO FATIGA, NO DOLOR TORACICO.
SE INDICA INGRESAR, MONITORIZACION Y TOMA Electrocardiograma DE FORMA INMEDIATA.</t>
  </si>
  <si>
    <t>SILVERIO GONZALEZ CABREJO</t>
  </si>
  <si>
    <t>91237917</t>
  </si>
  <si>
    <t>remitido de hospital universitario por soplo cardiaco y doplor toracico</t>
  </si>
  <si>
    <t>GLORIA BETTY TIRADO ROZO</t>
  </si>
  <si>
    <t>37935327</t>
  </si>
  <si>
    <t xml:space="preserve">Paciente de 63 años ingresa derivada de la clinica Magdalena en contexto de angina instetable </t>
  </si>
  <si>
    <t>ROSA LILIA CONDE CRUZ</t>
  </si>
  <si>
    <t>29372859</t>
  </si>
  <si>
    <t>paciente remitida de hospital universitario por sincope de posible origen cardiogenico</t>
  </si>
  <si>
    <t>ZORANCY DANIELA ACOSTA DE LOS SANTOS</t>
  </si>
  <si>
    <t>1193117871</t>
  </si>
  <si>
    <t xml:space="preserve">Remitida como urgencia vital por amenaza de parto pretermino e hipertension inducida por el embarazo. </t>
  </si>
  <si>
    <t>MARIA NELY MEZA BLANCO</t>
  </si>
  <si>
    <t>63251727</t>
  </si>
  <si>
    <t xml:space="preserve">Paciente conocida en la institución por Falla cardiaca crónica AHA C Fracción Eyección Del Ventriculo Izquierdo 28% de origen isquemico - sindrome coronario crónico. Hipertensión Arterial, Enfermedad Pulmonar Obstructiva Crónica por exposición a biomasa. Hoy viene por tos, disnea, fiebre subjetiva. Al examen físico con sibilancias bilaterales. trae placa de torax con aumento de intersticio sin consolidaciones neumónicas. En el momento patología cardiovascular compensada, paciente clincamente estable. Se redirige a red de atención de su Entidad Promotora De Salud para atención de patología pulmonar
</t>
  </si>
  <si>
    <t>REBECA PINTO ALFONSO</t>
  </si>
  <si>
    <t>28252967</t>
  </si>
  <si>
    <t>Postoperatorio varicosafenectomia Miembro Inferior Derecho, refiere clinica de 6 días de evolución incremento de dolor y edema</t>
  </si>
  <si>
    <t>MARIA DEL CARMEN RODRIGUEZ DE CELIS</t>
  </si>
  <si>
    <t>28147307</t>
  </si>
  <si>
    <t>Remitida desde Girón con Impresión Diagnóstica :  costocondritis e Hipertensión Arterial , aceptada por equipo de referencia.
17/06/2021 Holter Dr. Quiroz
Ritmo sinusal con frecuencia cardiaca promedio fue 59 lpm,  con una mínima de 44 a las 04:48  y una máxima de 93 a las 11:56.  Las pausas mayores a 2.5 Seguimiento fueron 0.  Las ectopia ventriculares fueron 21, con 21 EV sencillas, 0 pares-V y 0 corridas-V, 0 bigeminismos-V y con 0 trigeminismos-V.  Las ectopia supraventriculares fueron 90, con 79 Extrasístole Supraventricular sencillas, 2 pares-ESV y 1 corridas-ESV, 1 bigeminismos Extrasístole Supraventricular y 0 trigeminimsmos ESV.  Sin alteraciones en el inicio de la conducción, ni alteraciones en la conducción auriculoventricular. Sin alteraciones en el segmento ST. Conclusiones:
1. Extrasistoles ventriculares monomorficas aisladas ocasionales2. Extrasistoles auriculares conducidas ocasionales
3. Un evento de taquicardia auricular no sostenida.
18/05/2021 Eco tt Dr. Jerson Quitian
1. VENTRICULO IZQUIERDO DE TAMAÑO NORMAL. LEVE HIPERTROFIA PARIETAL SIN ALTERACION
SEGMENTARIA DE LA CONTRACTILIDAD.  ADECUADA FUNCION SISTOLICA Y DIASTOLICA.  F.E.53 - 55%.
2. INSUFICIENCIA MITRAL TRIVIAL GRADO I / IV.
3. INSUFICIENCIA AORTICA GRADO I - II / IV.
4. INSUFICIENCIA TRICUSPIDEA GRADO I / IV CON Presión Sistólica De Arteria Pulmonar DE 37 mmHg.
5. INSUFICIENCIA PULMONAR TRIVIAL.</t>
  </si>
  <si>
    <t>NUBIA ESTELA URQUIJO SANCHEZ</t>
  </si>
  <si>
    <t>37325631</t>
  </si>
  <si>
    <t xml:space="preserve">paciente femenina de 54 años con antecedente de Hipertensión Arterial, presentó episodio de dolor torácico en contexto de estress emocional (Fallecimiento de hermano e hijo), Electrocardiograma de ingreso con extrasistoles ventriculares frecuentes y  Taquicardia Ventricular No Sostenida monomorfica, posterior Electrocardiograma con ritmo sinusal inersión de onda T V3 a V5. troponinas de sitio de remisión 8800. Eco TT Fracción De Eyección 47%. remiten para valoración cardiología con Impresión Diagnóstica: Infarto Agudo Del Miocardio Sin Elevacion Del St vs Miocardiopatía por stress. </t>
  </si>
  <si>
    <t xml:space="preserve">Se explican tiempos de atención según clasificación de triage asignada.
PACINETE CONOCIDA En el SERVICIO por ENFERMEDAD ARTERIAL PERIFERICA, QUEIN HA REQUERIDO MULTIPLES INTERVENCIONES.  NUEVO DUPLEX ARTERIAL EN EL CUAL EVIDNECIAMOS REESTENSOSIS EN LOS SEGMENTOS INTERVENDIOS. ARTERIOGRAFIA DIAGNOSTICA, CON COMPROMISO SEVERO DE FEMORAL SUPERFICIAL , SIN EMBARGO CON FEMORAL PROFUNDA DE BUEN CALIBRE, QUE RECANALIZA POR COLATERALIDAD A LA POPLÍTEA. Valorada ayer con consulta externa cirugía vascular de su Entidad Promotora De Salud remite para manejo ablativo. </t>
  </si>
  <si>
    <t>MARIA ISABEL RUEDA LOPEZ</t>
  </si>
  <si>
    <t>41596663</t>
  </si>
  <si>
    <t xml:space="preserve">- Falla cardiaca crónica AHA C Fracción De Eyección 30% origen isquemico con aneurisma apical y trombo intracavitario 11.07.22  - Sindrome coronario
* Infarto con ST pared inferior Mayo 2022: ° Tronco principal izquierdo: Gran calibre, sin lesiones. Arteria descendente anterior: Gran calibre, placa 30% ostial, lesión 90% segmento proximal en bifurcación con primera diagonal (mediano calibre, lesión 75% segmento proximal y medio) Medina 1:1:1 y lesión del 75% en descendente anterior segmento medio/distal con flujo TIMI 3. Arteria circunfleja: Moderado calibre, sin lesiones, da origen a dos marginales obtusas; se aprecia en segmento medio de la primera marginal obtusa una lesión excéntrica ambigua del 70%, flujo TIMI 3. Arteria coronaria derecha: Origen alto y
anterior, gran calibre, dominante, presenta lesión 60-65% segmento medio y lesión suboclusiva (95%) en segmento medio de la descendente anterior con trombo pero con flujo distal TIMI 3. Arteria posterolateral sin lesiones significativas. No intervencionismo
° Revascularización: Mamaria izquierda a Arteria Descendente Anterior radial izquierda a obtusa 1 y descendente posterior en tandem sin Circulación Extracorpórea  11.05.22
* Perfusión 10.09.22: necrosis del apex del 10% inferolateral del 15 inferoseptal 15% Inferior del 15% no hay isquemia ni viabilidad.
- Hipertensión arterial
- Dislipidemia (LDL 142 mg/dl de 01.05.
Acude por deterioro clase funcional, episodios de disnea, diaforesis, de 1 semana de evolución. no edemas de miembros inferiores. </t>
  </si>
  <si>
    <t xml:space="preserve">Paciente de 8 años con :  Vía accesoria posteroseptal derecha con conduccion bidireccional de alto riesgo (sprri 280 mseg. Prva 290 mseg);  Via accesoria anteroseptal derecha (diferente a la de la ablacion y no observada en estudio electrofisiologico previo).
PROCEDIMIENTO 15/02/2023
- Modulacion de sustrato arritmico auricular. ablacion exitosa de vía accesoria posteroseptal de conducción retrograda unicamente
Acude por dolor torácico tipo picada de 1 día de evolución que "le dificulta respirar", asociado a diaforesis y frialdad en extremidades. refiere administraron dosis de propafenona con mejoría.
</t>
  </si>
  <si>
    <t>BENILDA JAIMES DE VARGAS</t>
  </si>
  <si>
    <t>27948937</t>
  </si>
  <si>
    <t>remitida de consulta externa medicina familiar por potasio alto.
reportan 13/03/2023 Potasio 6.74mmol/L, creatinina 2.7mg/dL. se encontraba recibiendo espironolactona. Suspendida hoy. Paciente asintomática.
Hipertensión arterial, dislipidemia, trastorno neurocognitivo mayor,  trastorno depresivo, hipoacusia severa. Enfermedad renal crónica estadio 4
MAPA 19/01/2023  CONCLUSIÓN: Inadecuado control de la presión arterial sistodiastolica durante las 24  horas con aumento severo de su  carga de presión. El descenso fisiológico nocturno de  la presion sistodiastolica esta dis,imuido.  La presion de pulso esta elevada.
23/09/2022 Hemoglobina Glicosilada 5.5%
Holter: 10/04/2022 Dr. Bretón
- Bloqueo completo de rama derecha del HH.
- Variabilidad de la Frecuencia Cardíaca disminuida.
- Resto normal.</t>
  </si>
  <si>
    <t xml:space="preserve">"Me desmayé anoche" Paciente refiere sensación de palpitaciones posterior a ello sincope.
Al ingreso pulso arritmico, sin taquicardia. solicito Electrocardiograma al ingreso en ritmo sinusal con Complejos Ventriculares Prematuros Monomorficos bigeminados.
Antecedentes:
Cardiopatia diltada posible origen cardio toxico Fracción Eyeccion Del Ventriculo Izquierdo del 33 %
Antecedentes
-Cancer de mama izquierda
- Mastectomia izquierda 2008
-Quimioterapia 2008
23/03/2323 Gases arteriales ph: 7.83 PC02: 39 PO2: 83 Lactato 1.3 HCO3: 22.9 Base Exceso Efectiva : -2.20
23/03/2323 Hemograma leuco 4980 nuetrofilos 77 % linf 16 % hb: 14 hto: 46 plaquetas: 165.000
23/03/2323 Potasio 4.43 sodio 141 creatinina : 0.93 bun: 23
23/03/2323 Probnp : 822.30
23/03/2323 Electrocardiograma: Ritmo sinusal Frecuencia Cardíaca de 70 Latidos Por Minuto
</t>
  </si>
  <si>
    <t>FABIO GABRIEL CALDERON SARMIENTO</t>
  </si>
  <si>
    <t>91496388</t>
  </si>
  <si>
    <t xml:space="preserve">Dolor toracico atípico. Electrocardiograma isquemia subepicardica lateral.
- Falla cardiáca crónica AHA  C New York Heart Association - Clasificación Para Clase Funcional II Fracción Eyección Del Ventrículo Izquierdo 37% de origen hipertensivo
* Insuficiencia mitral III (mecanismo no especificado) aorta bivalva sin compromiso funcional.
* Coronariografia 2021: lesión del 40% en circunfleja
- Hipertensión Arterial
1 Enfermedad Renal Crónica estadio 5 D causa no aclarada
* Terapia de reemplazo renal desde Junio 2022: cateter peritoneal
</t>
  </si>
  <si>
    <t xml:space="preserve">Se explican tiempos de atención según clasificación de tirage asignada.
85 años con antecedente de cardiopatía chagásica con función ventricular deprimida 35-40% e insuficiencia mitral moderada, portadora de Cardiodesfibrilador Implantable e indicación de DOAC por fibrilación auricular.  llevada a arteriografia coronaria con reporte de no lesiones obstructivas en arterias coronarias, pero hallazgo de puente muscular en la descendente anterior con buen vaso distal que explica la injuria miocardica. Hoy acude por dolor en dorso opresivo irradiado a torax anterior, asociado a disnea. </t>
  </si>
  <si>
    <t>TATIANA PAOLA LOZANO GOMEZ</t>
  </si>
  <si>
    <t>63559688</t>
  </si>
  <si>
    <t>" esta convulsionando"
Paciente que labora en la instituion se recibe llamado de compañeras de trabajo por que poserion a episodio de cefalea intensa presenta convulsion con perdida de oncincia</t>
  </si>
  <si>
    <t>F445</t>
  </si>
  <si>
    <t>CONVULSIONES DISOCIATIVAS</t>
  </si>
  <si>
    <t>JOSE DOMINGO TORRES GOMEZ</t>
  </si>
  <si>
    <t>13485783</t>
  </si>
  <si>
    <t xml:space="preserve">remitido de hospital local del norte por dolor por todo el cuerpo tipo ardor 10/10 asociado a diaforesis, cefalea, Electrocardiograma ritmo sinusal sin cambios de isquemia aguda. troponina de sitio de remisión negativa.
ant Hipertensión Arterial dislipidemia Diabetes Mellitus Tipo 2 </t>
  </si>
  <si>
    <t>Paciente masculino de 50 años con  Cardiomiopatia isquemica
-- Postoperatorio arteriografia coronaria + tromboaspiración Coronaria Derecha + angioplastia con balon (27/02/2023)
-- Stent en descendente anterior, cirucunfleja y coronaria derecha (junio 2017)
-- Stent descedenteanterior y coronaria derecha (31/01/2021)
asiste hoy a control pos infarto Doctora Cañón redirige a urgencias por Angina post infarto tardía.
Se explican tiempos de atención según clasificación de triage asignada.</t>
  </si>
  <si>
    <t>JHON JAIRO VILLAMIZAR SUAREZ</t>
  </si>
  <si>
    <t>1102366601</t>
  </si>
  <si>
    <t xml:space="preserve">paciente masculino de 31 años Hipertenso, obeso, dislipidemia, quien presenta dolo toracico retroesternal 10/10, asociado a nauseas, emésis, cifras tensionales en rango de urgencias. Electrocardiograma de sitio de remisión ritmo sinusal, bloqueo rama derecha. administran asa* 300mg, clopidogrel 300mg, Atorvastatina 80mg, enoxaparina 40mg, captopril 50mg,  diclofenaco 75mg IM, remiten como vital. ingresa algico 10/10 sin cambios en Electrocardiograma institucional respecto a lo descrito. sin soportes. </t>
  </si>
  <si>
    <t>CIRO ALFONSO OLIVEROS PATIÑO</t>
  </si>
  <si>
    <t>91069438</t>
  </si>
  <si>
    <t>Paciente masculino de 58 años con antecedente de obesidad, quien viene presentando episodios de dolor en dorso y deterioro de clase funcional. valorado por Dr. Quiróz en San Gil con prueba de esfuerzo insuficiente por lo que redirige para ecocardiograma Stress. Paciente refiere ultimo episodio de dolor hace 24 horas. en el momento sin dolor, sin disnea, normotenso, hemodinamicamente estable. Se explica a paciente tiempo de atención y red de atención, refiere consultara por sus propios medios a red de atención clínica comuneros.</t>
  </si>
  <si>
    <t>"sospecha de covid 19"</t>
  </si>
  <si>
    <t>JOSE FLORENTINO FAGUA SUAREZ</t>
  </si>
  <si>
    <t>19113345</t>
  </si>
  <si>
    <t xml:space="preserve">"dolor en el pecho" remitido desde San Gil como Infarto Agudo Del Miocardio Sin Elevacion Del St aceptado por equipo de referencia.
</t>
  </si>
  <si>
    <t>BERNARDO VEGA ORTEGA</t>
  </si>
  <si>
    <t>13833554</t>
  </si>
  <si>
    <t xml:space="preserve">Paciente que hace 1 hora presento episodios de punzada a nivel precordial  que se ha repetido 3 veces , pero al momento de consulta malestar en Miembro Superior Izquierdo , no disnea,, pero refiere mareo leve </t>
  </si>
  <si>
    <t>LEONIDAS NAVARRO NAVARRO</t>
  </si>
  <si>
    <t>5466150</t>
  </si>
  <si>
    <t xml:space="preserve">VIENE  REMITIDO DEL  HOSPITAL DE OCAÑA   POR  Infarto Agudo Del Miocardio   SIN  ELEVACION  DEL ST  CON   PROPUESTA DE ARTERIOGRAFIA CORONARIA  </t>
  </si>
  <si>
    <t>TATIANA VARGAS BOCOTA</t>
  </si>
  <si>
    <t>1095848464</t>
  </si>
  <si>
    <t>remitido de saravena
Urgencia vital
Aceptad por referenia en urgencias- requiere Unidad De Cuidado Intensivo</t>
  </si>
  <si>
    <t>LUIS ANTONIO JAIMES GOMEZ</t>
  </si>
  <si>
    <t>91152703</t>
  </si>
  <si>
    <t xml:space="preserve">me duele el pecho, hoy me esta dando mas duro </t>
  </si>
  <si>
    <t>ALVARO AREVALO PEREZ</t>
  </si>
  <si>
    <t>88144905</t>
  </si>
  <si>
    <t xml:space="preserve">Remiten de Ocaña con dxs de Infarto Agudo Del Miocardio Sin Elevacion Del St
Se Solicita Electrocardiograma </t>
  </si>
  <si>
    <t>MARIA MARLEN SAAVEDRA DE ACEVEDO</t>
  </si>
  <si>
    <t>35332389</t>
  </si>
  <si>
    <t xml:space="preserve">"Me dio un dolor en el pecho "
Paciente de 72 años derivada como urgencia vital del Hospital Internacional De Colombia en contexto de Fibrilacion Auricular </t>
  </si>
  <si>
    <t>WILSON ORLANDO JEREZ CASTELLANOS</t>
  </si>
  <si>
    <t>91473696</t>
  </si>
  <si>
    <t xml:space="preserve">Asiste refiriendo dolor toracico difuso retroesternal
Se Solicita Electrocardiograma </t>
  </si>
  <si>
    <t>IVAN JAVIER PARRADO ZAMORA</t>
  </si>
  <si>
    <t>79719085</t>
  </si>
  <si>
    <t xml:space="preserve">Consulta por dolor abdominal
</t>
  </si>
  <si>
    <t>DIEGO ANDRES RUEDA RUEDA</t>
  </si>
  <si>
    <t>1095933846</t>
  </si>
  <si>
    <t>me dio picada en el pecho y en el brazo y tenia la tension alta</t>
  </si>
  <si>
    <t>LUCY GONZALEZ ARDILA</t>
  </si>
  <si>
    <t>63294663</t>
  </si>
  <si>
    <t xml:space="preserve">Paciente  de 62 años de edad,  ingresa derivado del hospital de San Gil, donde consulta por cuadro respiratorio, y dolor toracico, toman troponina la cual es positiva y consideran sindrome coronario agudo motivo por el cual derivan </t>
  </si>
  <si>
    <t>RODOLFO EMILIO MARTINEZ ROMERO</t>
  </si>
  <si>
    <t>1098785946</t>
  </si>
  <si>
    <t>tengo dolor en el pecho de 3 hrs de evolucion, sion fatiga, sin diaforesis</t>
  </si>
  <si>
    <t>BALDOMERO LOZADA</t>
  </si>
  <si>
    <t>2085258</t>
  </si>
  <si>
    <t xml:space="preserve">paciente de 90 años de edad  ingresa derivado del Hospital de San Gil por cuadro  sintomas respiratorios,  realizan troponinas las cuales son positvas  y derivan en contexto d sindrome coronario </t>
  </si>
  <si>
    <t>BERNARDINO DE CENA OROZCO OROZCO</t>
  </si>
  <si>
    <t>91291268</t>
  </si>
  <si>
    <t>GUILLERMO LARROTA VILLAMIZAR</t>
  </si>
  <si>
    <t>88159142</t>
  </si>
  <si>
    <t>Paciente d 50 años de edad, ingresa derivado de Pamplona en contexto de bloqueo de tercer grado, ya cuenta con implante de marcapasos tras venoso</t>
  </si>
  <si>
    <t>TITO CARREÑO VIRVIESCAS</t>
  </si>
  <si>
    <t>91100376</t>
  </si>
  <si>
    <t xml:space="preserve">Refiere dolor abdominal desde hace 3 meses, refiere mas recurrente en los ultimos dias por lo cual consulta
Tiene ecografia reporta Aneurisma De Aorta Abdominal </t>
  </si>
  <si>
    <t>esta muy somnoliento</t>
  </si>
  <si>
    <t xml:space="preserve">Remiten por sospecha de Infarto Agudo De Miocardio Con Elevación Del St
Se Solicita Electrocardiograma </t>
  </si>
  <si>
    <t>YOLANDA VARGAS</t>
  </si>
  <si>
    <t>37926633</t>
  </si>
  <si>
    <t xml:space="preserve">remiten del hospital de lebrija por sospecha de sindrome coronario
Se Solicita Electrocardiograma </t>
  </si>
  <si>
    <t xml:space="preserve">Remiten con Diagnóstico de angina
Se Solicita Electrocardiograma </t>
  </si>
  <si>
    <t>MIGUEL ARTURO ORJUELA BORJA</t>
  </si>
  <si>
    <t>11291151</t>
  </si>
  <si>
    <t xml:space="preserve">Paciente adulto mayor de 75 años con cardiopatia isquemica por enfermedad coronaria multivaso manejada con Revascularización Miocárdica (da-dp-om), quien ingresa por presentar clinica que inicia el dia de ayer en la noche, dado por decaimiento sensacion opresiva en el pecho, no refiere fatiga, ni ahogo, no fiebre, no otra sintomatologia adicional. </t>
  </si>
  <si>
    <t>MARIA LIZANDRA NIEVES DE HERNANDEZ</t>
  </si>
  <si>
    <t>28487260</t>
  </si>
  <si>
    <t xml:space="preserve">Remitida de Cimitarra Por Insuficiencia Cardiaca Congestiva descompensda
Aceptada por el grupo de referencia con codigo #250320231247N, Para ingreso al servicio de URGENCIAS
</t>
  </si>
  <si>
    <t xml:space="preserve">paciente adulto mayor con cardiopatia isquemica, quien ingresa por dolor toracico, cuenta con Perfusion miocardica del mes de Febrero del año en curso con reporte negativa para isquemia o necrosis y Función ventricular izquierda conservada, hoy acude a urgnecias por episodio de dolor toracico. </t>
  </si>
  <si>
    <t>ROBERTO HERNANDEZ GUILLEN</t>
  </si>
  <si>
    <t>19101473</t>
  </si>
  <si>
    <t xml:space="preserve">Paciente masculino de 73 años de edad con antecedente de hipertensión arterial e hiperplasia prostática benigna quien a mediados de marzo del año en curso ingreso a Hospital Internacional De Colombia por cuadro  vertiginoso junto con ataxia, con sospecha de compromiso de fosa posterior, sin embargo, con Tomografía Axial Computarizada cerebral extraHIC aparentemente sin evidencia de lesiones isquémicas ni hemorragicas y AngioTAC de cabeza y cuello sin lesiones hemodinámicamente significativas, acude hoy a urgencias por presentar cuadro de retencion urinaria, indica el dia de ayer le retiraron sonda vesical, desde hoy en la mañana con imposibilidad para miccionar. </t>
  </si>
  <si>
    <t xml:space="preserve">Paciente de 1 año de edad, conocido en la institucion con  diagnóstico de Defecto septal auriculoventricular tipo A de Rastell, atresia pulmonar (válvula pulmonar atrésica, ramas pulmonares confluentes)  Válvula aórtica cabalga un 50-60% sobre el septum interventricular, con intervenciones previas, quien ingresa  a urgencias direccionado por programa promesa, ya que ha estado presentnado en los ultimos 3 dias, deposciones diarreicas y emesis, ademas ayer pico febril no cuantificado. </t>
  </si>
  <si>
    <t>E86X</t>
  </si>
  <si>
    <t>DEPLECION DEL VOLUMEN</t>
  </si>
  <si>
    <t>Paciente femenina de 86 años dsde ayer orinas hipecoloreada y fetida, desde anoche con escalofrio y pico febril de 38.5 °c manejado con  acetaminofen, ultima Infección De Vías Urinarias en enero del 2023</t>
  </si>
  <si>
    <t xml:space="preserve">Paciente de 61 años con falla cardiaca de etiologia isquemica, en protocolo pretrasplante recibio bolo de levosimendan 6/6 el 11/03/2023, acude hoy a urgencias por presentar deterioro de clase funcional, edema de miembros inferiores y fatiga. </t>
  </si>
  <si>
    <t>ANTONIA CALDERON VERA</t>
  </si>
  <si>
    <t>27778493</t>
  </si>
  <si>
    <t xml:space="preserve">Antonia es una paciente en la octava década de la vida (79 años de edad), con antecedente de enfermedad coronaria con angioplastia e implante de Stent en el año 2015,  quien ingresa por presentar mareo, dorsalgia, ahogo y palpitaciones. </t>
  </si>
  <si>
    <t>"Insuficiencia Cardiaca Congestiva descompensada" - Remitido del Hospital Internacional De Colombia
Aceptado por el grupo de referencia para ingreso por urgencias</t>
  </si>
  <si>
    <t>DIOSELINA CHACON GRANADOS</t>
  </si>
  <si>
    <t>28129967</t>
  </si>
  <si>
    <t xml:space="preserve">Remitida del norte por Insuficiencia Cardiaca Congestiva descompensda y edema pulmonar
aceptado por el equipo de REFERENCIA, con codigo de aceptacion 250320231042-Y, para ingreso por el servicio de URGENCIAS
Ingresa con mala mecanica ventilatoria
Saturaciones limitrofes </t>
  </si>
  <si>
    <t>DAYRA YULIZA DIAZ PINTO</t>
  </si>
  <si>
    <t>1095915752</t>
  </si>
  <si>
    <t xml:space="preserve">PAciente de 16 años quien ingresa regulada por Crue de la clinica de Giron, jefe marlene arenas, codigo 165808, para valoracion por Ginecologida dado a presentar sangrado vaginal de Aproximadamente 11 dias, con Hemoglobina de ingreso a sitio de remision en 8.3 con control a las 8 horas 7.2,  consideran cuadro de HUA por lo cual regulan para valoracion por Giencologia, toman test de embarazo serico descartando gravidez, se encuentra con Signos Vitales en rangos de normaldiad, se comenta con ginecologo de turno Doctor Barcasnegras  quien indica redireccionar a segundo nivel de atencion ya que no se encuentra en estado de gestacion y se encuentra estable. </t>
  </si>
  <si>
    <t>MARIA OSMARY ORTIZ TORREJANO</t>
  </si>
  <si>
    <t>32940665</t>
  </si>
  <si>
    <t>58 años, obesidad, Hipertensión Arterial (mal coontroalda) Diabetes Mellitus Tipo 2 (controlada) dislipidmeia (muy fuera de metas) y sindrome coronario con Revascularización Miocárdica en septiembre 2022, ahora con angina inestable, derivada de consulta externa de cardiologia Dra. Garcia.</t>
  </si>
  <si>
    <t>RAUL PICO ANGARITA</t>
  </si>
  <si>
    <t>91454094</t>
  </si>
  <si>
    <t xml:space="preserve">Remitido de la clinica chicamoca por Impresión Diagnóstica
Angina  inestable
-  Global Registry Of Acute Coronary Events  score  74  puntos
Antecedente
Obesidad
Diabetes  mellitus  tipo  II   no  insulinorequiriente
-  manejo  nutricional  </t>
  </si>
  <si>
    <t>CARLOS HARVY AGREDA PAYAN</t>
  </si>
  <si>
    <t>1144089577</t>
  </si>
  <si>
    <t>TENGO UNA HERNIA CERVICAL Y TENGO DOLRO  HOY</t>
  </si>
  <si>
    <t>LUCEY JAIMES PEREZ</t>
  </si>
  <si>
    <t>1104124700</t>
  </si>
  <si>
    <t xml:space="preserve">Paciente en seguimiento por reemplazo valvular, actualmente con clicnia de mareo, astenia y adinamia marcada, con examenes que muestran anemia, ultimo del 17-03-2023 pero con FUR: 16-03-2023, se sospecha posible causa de anemia la HUA, a espera de aaprente insercion del mirena pero no pudo realizar el procedicmiento, se encontraba en consulta externa por medicina familiar quien indica "encontrar paciente con signos vitales normales sin emabargo con frialda distal y mareo, ademas palidez mucocutaena generalizada, por lo cual direccion para valoracion en el servicio de urgencias". </t>
  </si>
  <si>
    <t>JAIRO ALEJANDRO RIZZO SIERRA</t>
  </si>
  <si>
    <t>13510995</t>
  </si>
  <si>
    <t>Refiere precodial tipo corrientazo y molestia en hombro izquierdo</t>
  </si>
  <si>
    <t xml:space="preserve">AYER  ME   RETIRARON  UN  CATETER  DOBLE  J  Y POSTERIORMENTE   HA  PESENTADO   ORINA   CON SANGRE  Y COAGULOS  Y ARDOR  AL ORINAR </t>
  </si>
  <si>
    <t>YESENIA PAOLA CAÑA SUAREZ</t>
  </si>
  <si>
    <t>1098798345</t>
  </si>
  <si>
    <t xml:space="preserve">Paciente femenina de 26 años G4A1C2V2 con embarazo de 32.3 semanas de gestacion por ecografia quien refiere clinica de 4 dias de evolucion que consiste en contracciones uterinas sin perdidas vaginales, movimientos fetales positivos, ingresa direccionada del Hospital Internacional De Colombia con triage dondre reportan Frecuencia Cardíaca Fetal 145, TV con vagina eutermica, no perdidas vaginales cervix posterior permeable OCE a pulpejo del dedo, OCI cerrado, direccionan para manejo por Obstetricia. </t>
  </si>
  <si>
    <t>REYNALDO SANTOS MORENO</t>
  </si>
  <si>
    <t>91215536</t>
  </si>
  <si>
    <t xml:space="preserve">Remitido del Norte para valoracion por cx vascular
Trae Doppler de stiio de remision que indica:
PLACA DE ATEROMA CALCIFICADO DISTRIBUIDA DIFUSA EN EL SISTEMA ARTERIAL CON ONDAS DE TIPO MONOFASICA EN EL SEGMENTO DISTAL DE LA ARTERIA TIBIAL ANTERIOR Y ARTERIA TIBIAL POSTERIOR
aceptado por el equipo de REFERENCIA, con codigo de aceptacion 250320231212-Y, para ingreso por el servicio de URGENCIAS
</t>
  </si>
  <si>
    <t>ANGELICA ESTUPIÑAN DE NIÑO</t>
  </si>
  <si>
    <t>27932653</t>
  </si>
  <si>
    <t xml:space="preserve">Refiere asistir por edema en miembros inferiores, ortopnea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</si>
  <si>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MACARENA TORRES AMOROCHO</t>
  </si>
  <si>
    <t>1222255204</t>
  </si>
  <si>
    <t>tiene fiebre hace 2 dias</t>
  </si>
  <si>
    <t>CARLOS MANUEL TORRES AVILA</t>
  </si>
  <si>
    <t>5702161</t>
  </si>
  <si>
    <t xml:space="preserve">Remiten de Sangil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</si>
  <si>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NICOLE XIMENA GARCES ROMERO</t>
  </si>
  <si>
    <t>1005288026</t>
  </si>
  <si>
    <t xml:space="preserve">Accidente biologico
Se da educación al familiar y al paciente sobre el triage, su clasificación basada en la sintomatología y hallazgos clínicos, así mismo el tiempo aproximado en atención medica. Refieren entender claramente y aceptar. No tiene enfermedad infecto-contagiosa. </t>
  </si>
  <si>
    <t>EFRAIN MARIN PRADA</t>
  </si>
  <si>
    <t>5745505</t>
  </si>
  <si>
    <t xml:space="preserve">Remiten de Saravena con Diagnóstico de hematoma intramural aortico infrarrenal con alto riesgo de ruptura, sindrome aortico agudo
FI: 15-03-2023
Se da educación al familiar y al paciente sobre el triage, su clasificación basada en la sintomatología y hallazgos clínicos, así mismo el tiempo aproximado en atención medica. Refieren entender claramente y aceptar. No tiene enfermedad infecto-contagiosa. </t>
  </si>
  <si>
    <t>VIOLETTA CARREÑO POSADA</t>
  </si>
  <si>
    <t>1097918257</t>
  </si>
  <si>
    <t xml:space="preserve">Refiere cuadro clinico de 4 dias por presentar picos febriles asociado a malestar general, anoche sensacion de fatiga?. Hoy dolor faringeo
Al examen fisico sin foco infeccioso en cavidad oral
Se redirecciona a su IPS de atencion Hospital Internacional De Colombia </t>
  </si>
  <si>
    <t>LUZ MARINA PINZON DE OMAÑA</t>
  </si>
  <si>
    <t>37249969</t>
  </si>
  <si>
    <t>refeire olro en el peio , vomito y diarrea</t>
  </si>
  <si>
    <t>MARIA DEL CARMEN BALLESTEROS MARTINEZ</t>
  </si>
  <si>
    <t>63287096</t>
  </si>
  <si>
    <t xml:space="preserve"> Remiten de la Clinica Magdalena con Diagnóstico de pie diabetico + Enfermedad Arterial Obstructiva Crónica
Se da educación al familiar y al paciente sobre el triage, su clasificación basada en la sintomatología y hallazgos clínicos, así mismo el tiempo aproximado en atención medica. Refieren entender claramente y aceptar. No tiene enfermedad infecto-contagiosa. </t>
  </si>
  <si>
    <t>OSCAR ANDRES ARJONA OLAVE</t>
  </si>
  <si>
    <t>1098754449</t>
  </si>
  <si>
    <t>Dollro en hipoodrio izquierdo</t>
  </si>
  <si>
    <t>JOSE CRUZ</t>
  </si>
  <si>
    <t>5388867</t>
  </si>
  <si>
    <t xml:space="preserve">Refiere equimosis en extremidades, epistaxis y hematoma sublingual, paciente anticoagulado con warfarina hasta ayer, hoy inician apixaban
Se da educación al familiar y al paciente sobre el triage, su clasificación basada en la sintomatología y hallazgos clínicos, así mismo el tiempo aproximado en atención medica. Refieren entender claramente y aceptar. No tiene enfermedad infecto-contagiosa. </t>
  </si>
  <si>
    <t>JOSE ALONSO CASTELLANOS SALAS</t>
  </si>
  <si>
    <t>13821367</t>
  </si>
  <si>
    <t xml:space="preserve">Remiten como urgencia vital por crisis hipertensiva organo blanco corazon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</si>
  <si>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ESTEBAN SALAZAR MUÑOZ</t>
  </si>
  <si>
    <t>91435476</t>
  </si>
  <si>
    <t xml:space="preserve">Remiten de Barrancabermeja con Diagnóstico de angina inestable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</si>
  <si>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OVIDIO ANTONIO FLOREZ FLOREZ</t>
  </si>
  <si>
    <t>1730949</t>
  </si>
  <si>
    <t xml:space="preserve">Remiten de Barrancabermeja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</si>
  <si>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dolor toracico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</si>
  <si>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HERMINIA PAEZ DE BELTRAN</t>
  </si>
  <si>
    <t>27976445</t>
  </si>
  <si>
    <t xml:space="preserve">Consulta por referir dolor abdominal, deposiciones dirreicas #5 y pico febril &gt;38°C
Paciente trasplantada renal
Se da educación al familiar y al paciente sobre el triage, su clasificación basada en la sintomatología y hallazgos clínicos, así mismo el tiempo aproximado en atención medica. Refieren entender claramente y aceptar. No tiene enfermedad infecto-contagiosa. </t>
  </si>
  <si>
    <t>EVELYN SOFIA CORREA CAMACHO</t>
  </si>
  <si>
    <t>1222255294</t>
  </si>
  <si>
    <t>16 Dias</t>
  </si>
  <si>
    <t xml:space="preserve">Refiere desde ayer congestion nasal, rinorrea amarilla, no picos febriles. </t>
  </si>
  <si>
    <t>MAYKA FAYRY RAMIREZ QUINTERO</t>
  </si>
  <si>
    <t>1098640976</t>
  </si>
  <si>
    <t xml:space="preserve">Refiere dolor toracico y palpitaciones, adinamia, lipotimia?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</si>
  <si>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SONIA FONSECA OSORIO</t>
  </si>
  <si>
    <t>37655817</t>
  </si>
  <si>
    <t xml:space="preserve">me dio dolor en el pecho </t>
  </si>
  <si>
    <t>CARLOS HERNANDO CEPEDA LOPEZ</t>
  </si>
  <si>
    <t>91240503</t>
  </si>
  <si>
    <t>Remitido del hospital local del norte con Diagnóstico de pie diabetico</t>
  </si>
  <si>
    <t>M009</t>
  </si>
  <si>
    <t>ARTRITIS PIOGENA, NO ESPECIFICADA</t>
  </si>
  <si>
    <t>PEDRO ANTONIO ARGUELLO CONTRERAS</t>
  </si>
  <si>
    <t>13830523</t>
  </si>
  <si>
    <t xml:space="preserve">Paciente ingresa derivado de la clinica la Merced como urgencia vital por cuadro de deterioro respiratorio y marcador cardiaco positivo </t>
  </si>
  <si>
    <t>LUCRECIA QUIROGA SANABRIA</t>
  </si>
  <si>
    <t>28195973</t>
  </si>
  <si>
    <t>Remitida del hospital de Velez con Diagnóstico de Infarto Agudo Del Miocardio.
Aceptada por Referencia para ingreso por urgencias.</t>
  </si>
  <si>
    <t>ROBERTO CARLOS RAMIREZ ARIAS</t>
  </si>
  <si>
    <t>13871463</t>
  </si>
  <si>
    <t xml:space="preserve">"Dolor lumbar"  cuadro clinico de 15 días de evolución dolor en fosa iliaca derecha irradiado a región  lumbar ipsilateral de intensidad progresiva. </t>
  </si>
  <si>
    <t>N209</t>
  </si>
  <si>
    <t>CALCULO URINARIO, NO ESPECIFICADO</t>
  </si>
  <si>
    <t>FAUSTINA CONTRERAS DE CABEZA</t>
  </si>
  <si>
    <t>28443412</t>
  </si>
  <si>
    <t xml:space="preserve">Remitido de clincia de giron por Impresión Diagnóstica Síndrome Coronario Agudo.
Paciente con cuadro desde ayer dado por fiebre, deterior del estado funcional, astenia, somnolencia. hoy a las 3:00 am dolor en el pecho, opresivo sin irradiacion. valorada en centro de remision donde consideran Síndrome Coronario Agudo inician carga antiisquemica, antipiretico por fiebre y remiten para toma de biomacarcadores sericos.  </t>
  </si>
  <si>
    <t xml:space="preserve">Paciente refiere que desde hace 3 dias presenta fatiga de medianos esfuerzos, anoche en reposo, ortopnea.
refiere que la Entidad Promotora De Salud no autoriza medicamentos.
Paciente de 62 años con diagnosticos de:
0. Postoperatorio de mitracip 01/03
0. Insuficiencia cardiaca descompensada perfil proBNP 3295.00pg/mL
1. Cardiopatía isquémica fracción Eyeccion Del Ventriculo Izquierdo 30% (previas 32 y 43%)- AHA C
1.1 Arteriografía coronaria el 21/11/2022 extrainstitucional: obstrucción de Arteria Descendente Anterior y arteria
coronaria derecha y reestenosis de arteria circunfleja
1.2 Insuficiencia mitral funcional
3. Taquicardia ventricular no sostenida frecuente (holter extrainstitucional)
- Taquicardia supraventricular con patrón de bloqueo de rama derecha del haz de his incesante
- Extrasistole ventricular frecuente 6%
4. Hipertensión Arterial
5. Fibrilacion Auricular Chads vasc 3
Antecedentes:
- Enfermedad coronaria multivaso
– Revascularización Quirúrgica en abril 2019 AMI a ADA, puente safeno a diagonal
- Evento coronario recurrente en junio/ 2019
– ACD ocluida y lesiones en ACX que requirió implante de 2 stents en ACX.
- Ex Tabaquismo
</t>
  </si>
  <si>
    <t>MIA CRISTAL VILLANUEVA COLMENARES</t>
  </si>
  <si>
    <t>6476536</t>
  </si>
  <si>
    <t xml:space="preserve">Paciente conocida en la institucion por cardiopatía compleja, hipoxia crónica severa, traida por familiar quien refiere que desde ayer dado por fiebre de 38.9°c, nauseas, vomitos, hiporexia. </t>
  </si>
  <si>
    <t>JOEL YHOJANNES CALDERON DUARTE</t>
  </si>
  <si>
    <t>1102397903</t>
  </si>
  <si>
    <t xml:space="preserve">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ingresa por caudro de 2 dias dado por ahogo, cianosis, fiebre de 38°C.  manejado con lavados nasales e inhaladores con bromuro de opatropio, ahora en la mañana sin mejoria consulta por urgencias. </t>
  </si>
  <si>
    <t>JOSE MARIA PINO ARGUELLO</t>
  </si>
  <si>
    <t>91265124</t>
  </si>
  <si>
    <t>Diarrea, cefalea y dolor torácico</t>
  </si>
  <si>
    <t>EVELIO MALDONADO</t>
  </si>
  <si>
    <t>91208887</t>
  </si>
  <si>
    <t xml:space="preserve">PACIENTE  MASC 61 AÑOS
- Cardiopataía hipertensiva con Fracción De Eyección de 0.45 por eco y 0.48 por medicina nuclear
- Extrasistolia ventricular en estudio
- S. de hombro doloroso
- Hipertensión Arterial
- Disglicemia
- Sobrepeso
Paciente refeire que desde anoche presenta dolor en pecho aldo izquierdo, de topo opresion y punzada. dolor permanente,  fatiga, en ocaciones tos seca.  </t>
  </si>
  <si>
    <t>LAURA CONSUELO BECERRA</t>
  </si>
  <si>
    <t>63355543</t>
  </si>
  <si>
    <t xml:space="preserve">Paciente refeire que desde horas de la mañana presento 8:30 ´presento dolro en pecho tipo opresivo, que se irradia a espalda, cuello y brazo izquierdo.
fatiga, nauseas. </t>
  </si>
  <si>
    <t>ALIRIO CALDERON MANTILLA</t>
  </si>
  <si>
    <t>91231143</t>
  </si>
  <si>
    <t xml:space="preserve">remtido  com urgencia vital Hospital Internacional De Colombia por Impresión Diagnóstica de Infarto Agudo De Miocardio Con Elevación Del St ya trombolizado.
Paciente con cuadro desde las 6:00 am de dolor toracico tipico. </t>
  </si>
  <si>
    <t>NOHEMA GUERRERO GOMEZ</t>
  </si>
  <si>
    <t>28215064</t>
  </si>
  <si>
    <t xml:space="preserve">Paciente  remitida como urgencia vital por Impresión Diagnóstica de Síndrome Coronario Agudo.
Paciente con cuadro desde 8:00 am de dolor toracico , oprsivo asociado de disnea, palidez cutaneomucosa, desaturada.
inciaron carga antiisquemica.  asa 300mg. aotrvastatina 80 mg, clopidrogle 300 mg. dipirona 1 g par dolor
Radiografía de torax con derrame plueral izquierdo extenso. </t>
  </si>
  <si>
    <t>MAGNOLIA RINCON MEJIA</t>
  </si>
  <si>
    <t>63296498</t>
  </si>
  <si>
    <t xml:space="preserve">malestar general, vómito y diarrea. </t>
  </si>
  <si>
    <t>NOEMI DIAZ DE SUAREZ</t>
  </si>
  <si>
    <t>27750733</t>
  </si>
  <si>
    <t xml:space="preserve">refiere clinica de 4 días de evolución dolor toracico retroesternal que se intensifica el día de hoy asociado a disnea. </t>
  </si>
  <si>
    <t xml:space="preserve">Paciente refiere pesadez en brazo izquierdo, mareos, no relacionado con el esfuerzo fisico.
ademas refiere que desde hace 8 dias presenta deposiciones liquidas, sin sangre, ayer 4 episodios. </t>
  </si>
  <si>
    <t>LUIS HORACIO USEDA SANCHEZ</t>
  </si>
  <si>
    <t>2099269</t>
  </si>
  <si>
    <t xml:space="preserve">remitido de Barichara por Impresión Diagnóstica de Síndrome Coronario Agudo. como urgencias vital
Paciente con ap de Hipertensión Arterial, dislipidemia, cardiopatia isquemica, hace 8 meses revascularizacion percutanea extrainstiucional, se desconoce anatomia.
dabagatran
valsaran+hidroclortizacia + amlodipino
dinitrato de isosorbide
metoprolol
alopurinol
</t>
  </si>
  <si>
    <t>ESMERALDA JACOME ARDILA</t>
  </si>
  <si>
    <t>37891455</t>
  </si>
  <si>
    <t>Paciente remitido de San gil por Impresión Diagnóstica de iam, con cuadro desde ayer dado por dolor en el pecho  con biomarcadores sericos delñ centro de remision positivos y delta positivo. inician carga antiisquemcia y remiten.
Paciente de 57 años de edad con diagnósticos:
1.Cardiopatía isquémica con FE: 40%
1.1. Angioplastia + implante de STENT en DA, ACx y Coronaria Derecha con reestenosis intra stent distal en DA y
ACX
1.1.1  Angioplastia con balón en DA y  angioplastia con balón + STENT en OM1 (26/12/2021)
1.2. Infarto agudo del miocardio con elevación del segmento ST Killip Kimbal 3
2. Hipertensión arterial
3. Diabetes mellitus tipo 2
4. Dislipidemia (LDL: 94mg/dl
Eco tt 12/12/2021
1. VENTRICULO IZQUIERDO DILATADO. DIÁMETRO DE FIN DE DIÁSTOLE 57 mm. HIPOQUINESIA DIFUSA MÁS ACENTUADA EN LOS SEGMENTOS MEDIO Y APICAL INFERIOR. F.E. 40 %.
2. VENTRICULO DERECHO DE TAMAÑO NORMAL CON ADECUADA MOVILIDAD DE SU PARED LIBRE. TAPSE: 19 mm.
3. AURICULA IZQUIERDA LEVE A MODERADAMENTE DILATADA CON ÁREA DE 28 cm².
4. INSUFICIENCIA MITRAL Y AORTICA I/IV.
5. INSUFICIENCIA TRICUSPIDEA TRIVIAL. LA CUAL NO PERMITE ESTIMAR UNA PsAP.
6. NO HAY DERRAME PERICÁRDICO.</t>
  </si>
  <si>
    <t>ANITA CARREÑO MONSALVE</t>
  </si>
  <si>
    <t>28381155</t>
  </si>
  <si>
    <t xml:space="preserve">Adulta media femenina con factores de riesgo cardiovascular establecidos, cursa con episodio compatible con falla cardiaca crónica con FEVI. no conocida descompensada, perfil humedo-caliente por cardiomiopatia chagasica con hallazgos electrocardiográficos de Bloqueo Auriculoventricular completo + BCRD.
ingresa por cuadro de de tos seca, malestar general, hoy en la mañaan fiebre  no cuantificada, dolor en el pecho permanente a la inspiratoracion profunda.
Paciente en el momento hemodinnamciamente estable.  cursa con sindorme febril con posible foco iunfeccioso pulmonar, se redirecciona para menor nivel de complejidad a cargo de medicna interna para descartar foco infeccioso- </t>
  </si>
  <si>
    <t xml:space="preserve"> Paciente masculino 76 años de edad en Postoperatorio de reemplazo de valvula aortica por protesis biologica, revascularizacion miocardica de 3 vasos del 17/02/23 quien presento Fibrilacion Auricular en el Postoperatorio anticoagulado con apixaban con ecocardiograma transtoracico con Fracción Eyeccion Del Ventriculo Izquierdo de 50%, bioprotesis aortica normofuncionante, ingresa porque refiere que sentir los pies calientes, dolor de cabeza. y ademas a estado con cifras tensionales elevadas.
farmacologico
- amiodarona Tableta x 200 mg dia
- apixaban tabx 5 mg cada 12 h
- atorvastatina tabx 80 mg dia
- carvedilol tabx 6.25 mg cada 12 h</t>
  </si>
  <si>
    <t>IBERLIS ESTHER HERNANDEZ PINEDA</t>
  </si>
  <si>
    <t>1127923965</t>
  </si>
  <si>
    <t>BERNARDO ABREO HERNANDEZ</t>
  </si>
  <si>
    <t>91463635</t>
  </si>
  <si>
    <t xml:space="preserve"> Paciente REMITIDO DE UNIDAD CLINCIA DE LA MAGDALENA POR ANTECEDENTES DE  CIERRE DE DUCTUS Y PLASTIA MITRAL, hta, Diabetes Mellitus tipo II, obesidad, esteatosis hepatica moderada.  EN CONTEXTO DE FALLA CARDIACA DESCOPENSADA, Fibrilacion Auricular CON Respuesta Ventricular Controlada QUE REVIRTIO CON AMIODARONA, CON HALLAZGO DE DE HIPOQUINESIA EN ECOCARDIIOGRAMA REMITEN PARA VALORACION PRO CARDIOLOGIA. </t>
  </si>
  <si>
    <t>JOSE IVAN LICONA GALERA</t>
  </si>
  <si>
    <t>73561061</t>
  </si>
  <si>
    <t xml:space="preserve">Refiere clínica de 24 horas de evolución cefalea  periorbicular izquieerda irradiada a región occipital, seguida de insomnio, tinitus, nauseas.  sin otra sintomatología.
Antecedentes: niega </t>
  </si>
  <si>
    <t>BEATRIZ MONCADA GARCIA</t>
  </si>
  <si>
    <t>27949281</t>
  </si>
  <si>
    <t xml:space="preserve">Dolor prcordial , con palpitaciones , y disnea, refiere que hace varias semana presenta este cuadro por lo que consulta , esta programado realiar gamagrafia miardica, hoyno se tomo bisoprolol
Antecedente
- Hipertensión Arterial
- Fibrilacion Auricular
- hipoacusioa
mediamentos
- Bisoprlol 2.5 mg Vía Oral dia
- Telmisartan Tableta x 80 mg cada dia
- Amlodipino 5 mg Vía Oral cada dia
- Rosuvastatina Tableta x 40 mg Vía Oral cada dia
</t>
  </si>
  <si>
    <t>ARELIS MARIA ROJAS</t>
  </si>
  <si>
    <t>26917528</t>
  </si>
  <si>
    <t xml:space="preserve">Paciente refiere cuadro de 1 años dado por fatiga, dolor en el pecho y fatiga con el decubito, edema de miembros inferiores ocacional,  hoy presento palpitaciones, exacerbo el dolor en el pecho que se irradia a espalda asociado a mareos. </t>
  </si>
  <si>
    <t>JAQUELINE PIÑEROS PARDO</t>
  </si>
  <si>
    <t>39805135</t>
  </si>
  <si>
    <t xml:space="preserve">Paciente femenino quien  consulta clinica reina lucia en barranca por cuadro de 1 dia de presentacion de dolor toracico opresivo asociado con irradiacion a region dorsal  y mimebro superior izquierda, asociado a presentacon de disnea de medianos esfuerzos, y que se intensifico con ejercicio, fisico, refiere adeas presento episodios de cefalea,  al ingreso  realizan toma de Electrocardiograma con evidencia ondas t picudas en derivaciones precordiales, Electrocardiograma de control co bradicardia sinusal , primeras dos troponinas negativas y una tercera positiva, por lo que dan carga  antitisquemica y remiten  por sospecha de sindrome coronario agudo sin elevacion del  st,  en plan de estartificacion coronaria  </t>
  </si>
  <si>
    <t>MARGOTH URRUTIA RAMIREZ</t>
  </si>
  <si>
    <t>28334743</t>
  </si>
  <si>
    <t>remitido de Climica la merced por Impresión Diagnóstica de taquicardia  sinusal.</t>
  </si>
  <si>
    <t>F29X</t>
  </si>
  <si>
    <t>PSICOSIS DE ORIGEN NO ORGANICO, NO ESPECIFICADA</t>
  </si>
  <si>
    <t>JOSEFINA HERNANDEZ BELTRAN</t>
  </si>
  <si>
    <t>63314717</t>
  </si>
  <si>
    <t xml:space="preserve">Remitida clinica chicamocha por Impresión Diagnóstica de sincope  a descartar causa cardiogenica.
Paciente que el dia de ayer presento alteracion del estado de conciencia, con afasia transitoria,  por lo que consulto, niega palpitaciones, no dolor en el pecho, durante instancia hospitalria presento episodio de mareos subito, nauseas y vomitos. realizan estudios en parameros normales, Tomografía Axial Computarizada de craneo simple - ateromatosis carotidea .
</t>
  </si>
  <si>
    <t>GABRIEL FRANCISCO MANTILLA URIBE</t>
  </si>
  <si>
    <t>91250215</t>
  </si>
  <si>
    <t xml:space="preserve">Paciente refiere cuadro desde las 16:00 horas, de dolor en pecho retroesternal, permanente, se exacrba con la inspiracio profunda, sin irradiacion.
Paciente de 56 años obeso y dislipidemico quien presentó Infarto Agudo Del Miocardio no ST (18.12.2022) en quien se documentó enfermedad coronaria severa de 2 vasos con necesidad de angioplastia de OM1 y Descendente anterior con implante de 1 stent en cada vaso. Cuenta con ecocardiograma TT con Fracción Eyeccion Del Ventriculo Izquierdo preservada sin compromisos valvulares
</t>
  </si>
  <si>
    <t>SILVIA VALENTINA GORDILLO TIRADO</t>
  </si>
  <si>
    <t>1101759078</t>
  </si>
  <si>
    <t xml:space="preserve">Paciente de 26 años de edad, con antecedentes de alergia a metoclopramida y Dipirona, refiere que hace 8 dias dono sangre, hace 5 dias dolor en brazo derecho mismo lado de la puncion de la dondacion de sangre, ayer aparicion de veta lesion en piel de equimotica, por todo recorrido vascular, cara interna del brazo.   hace 1 hora presenta fuerte dolor en el pecho, lado derecho, opresivo sin irradiaciion, sensacion de fatiga.  </t>
  </si>
  <si>
    <t>OMAIRA VILLAMIZAR MENDEZ</t>
  </si>
  <si>
    <t>63299034</t>
  </si>
  <si>
    <t>K810</t>
  </si>
  <si>
    <t>COLECISTITIS AGUDA</t>
  </si>
  <si>
    <t>MARINA SANCHEZ DE NAVAS</t>
  </si>
  <si>
    <t>37796069</t>
  </si>
  <si>
    <t xml:space="preserve">Remtido de clincia de Giron por Impresión Diagnóstica de Infarto Agudo Del Miocardio.
Paciente conc auro desde las 14:00 horas de dolor toracico tipico, valorada en centrod e remision con halalzgo de infradsnivceles de ST Estenosis Mitral cara anteroseptal, inician carga antisiquemica (asa 300mg, clopidrogel 300mg, atorvastatian 80 mg, captorpil 50 mg, enoxapariana 60mg, dinitrato de isosrobide)
</t>
  </si>
  <si>
    <t>LUZ MAYELY PATIÑO DUARTE</t>
  </si>
  <si>
    <t>63517902</t>
  </si>
  <si>
    <t xml:space="preserve">Remitida de la clinica Chicamocha por Infarto Agudo De Miocardio Con Elevación Del St </t>
  </si>
  <si>
    <t>JOSHUA CALEB ROSO RODRIGUEZ</t>
  </si>
  <si>
    <t>1095966100</t>
  </si>
  <si>
    <t xml:space="preserve">paciente neonato de 13 dias de nacido en la institucion por cesarea, con Diagnóstico de Cardiopatia congenita fetal tipo Arco aórtico derecho, arteria subclavia derecha aberrante, regurgitación tricuspídea leve e Hidronefrosis derecha, quien es traido por su padre quien refiere duerme mas de lo normal, orinando menos y con fiebre desde ayer. </t>
  </si>
  <si>
    <t>FABIO ALBERTO VEGA RUIZ</t>
  </si>
  <si>
    <t>91436019</t>
  </si>
  <si>
    <t xml:space="preserve">Se trata de un paciente de 46 años conocido previamente por Cardiologia/Clinica de falla cardiaca con posible Taquicardiomiopatia por disfuncion ventricular severa 25-30%, refiere el dia de ayer realizan cambio en la medicacion cronica que venia recibiendo, realizan ajuste en mediacion de falla cardiaca, hoy acude por presentar decaimiento, mareo, y sensacion de lipotmia. </t>
  </si>
  <si>
    <t>EDILMA CELIS DE CASTRO</t>
  </si>
  <si>
    <t>27785435</t>
  </si>
  <si>
    <t>Me duele la pierna</t>
  </si>
  <si>
    <t>ELVIA SILVA</t>
  </si>
  <si>
    <t>28098687</t>
  </si>
  <si>
    <t xml:space="preserve">Adulta mayor con enfermedad arterialoclusiva cronica fontaine iii rutherfor 4 de predominio en miembro inferior derecho, en seguimiento por Cirugia Vascular, hasta febrero sin dolor en reposo, por dicha especialidad habian indicado prioritariamente arteriagrafia diagnostica y ecocardiograma con stress farmaoclogico, hoy acude a urgencias por presentar dolor en extremidades inferiores, inclusive en ocasiones en reposo. </t>
  </si>
  <si>
    <t>MONICA PAOLA MONSALVE MONROY</t>
  </si>
  <si>
    <t>52263306</t>
  </si>
  <si>
    <t>"inflamación en la mano"</t>
  </si>
  <si>
    <t>M131</t>
  </si>
  <si>
    <t>MONOARTRITIS, NO CLASIFICADA EN OTRA PARTE</t>
  </si>
  <si>
    <t>ROSAURA USEDA ARDILA</t>
  </si>
  <si>
    <t>37793270</t>
  </si>
  <si>
    <t xml:space="preserve">Paciente de 76 años con  factores de riesgo cardiovasculares, quien tiene angina cronica, acuede por episodio de dolor toracico desde hace 3 dias y dolor en Miembro Superior Izquierdo. </t>
  </si>
  <si>
    <t xml:space="preserve">paciente adulto mayor de 85 años con antecedentes descritos, conocido por servicio de cx vascular por por bypass femoropoplíteo 17/05/22) y exploración arterial a nivel de vasos femorales + explante de bypass femoro distal tibial posterior miip por proceso de infeccion, con requerimiento de manejo ablativo supracondíleo, quien reconsulto a hospitalizacoin por sangrado en sitio quirurgico, con granuloma en region inguinal, con propuesta de especialidad de  exploracion quirurgica y reseccion de este, acude nuevamente a urgencias por nuevo episodio de sangrado, por lo cual se comenta con servicio de cx vascualr indicando hospitalizar para llevar a manejo Quirúrgico. </t>
  </si>
  <si>
    <t>tengo un hematoma en la ingle</t>
  </si>
  <si>
    <t>OCTAVIO RINCON TAPIAS</t>
  </si>
  <si>
    <t>5624231</t>
  </si>
  <si>
    <t xml:space="preserve">Adulto mayor portador de Cardiodesfibrilador Implantable  bicameral Boston IMPLANTADO 27 DE DICIEMBRE DEL 2022, ademas llevado a Posoperatorio de Angioplastia coronaria con stent medicado en descendente anterior y angioplastia con balón en primera diagonal (23/12/2022), refiere el dia 18/03/2023 presento descargas del dispositivo, las cuales repiten el dia 25/03/2023 #3 descargas, por lo cual acude  a urgenicas. </t>
  </si>
  <si>
    <t>LUZ MARIA MARTINEZ SERRANO</t>
  </si>
  <si>
    <t>37831210</t>
  </si>
  <si>
    <t xml:space="preserve">Paciente femenina de 64 años quien viene presentando episodios de dolor toracico. Se realizó perfusión miocárdica institucional: Isquemia moderada de los segmentos apicales y mesiales de la pared anterior y anteroapical, función ventricular izquierda conservada. valorada por Dr. luengas quien redirige de consulta particular con propuesta de arteriografia coronaria. </t>
  </si>
  <si>
    <t xml:space="preserve">Paciente de 66 años en Postoperatorio de Revascularización Miocardio de 3 vasos 06/03/23 quien posteriormente reingreso a la institucion Diagnósticaron romboembolismo pulmonar provocado con Compromiso de arteria segmentaria para el lóbulo medio, acude nuevamente a urgencias, refiere el dia de ayer presento dolor toracico, hoy se encontraba en cita de psicologia y presenta disconfort toracico, nauseas y lipotimia por lo cual acude a urgencias. </t>
  </si>
  <si>
    <t xml:space="preserve">Regulada de Giron por Crue codigo 165881 Doctor Acosta por angina. </t>
  </si>
  <si>
    <t>JOSE ANTONIO BARRIOS RUEDA</t>
  </si>
  <si>
    <t>7423065</t>
  </si>
  <si>
    <t xml:space="preserve">adulto mayor de 78 años con antecedente de Hipertensión Arterial en manejo Valsartán (80mg/día) Diabetes Mellitus 2 insulinorequiriente (Lantus 20UI día + Metformina/dpagliflozina 1000mg/día ); quien refiere desde ayer presenta dolor lumbar y cifras de glucometría fuera de metas (&gt;400mg/dL) el día de hoy episodio de bajo gasto por debilidad, incapacidad para sostenerse, diaforesis. niega dolor toracico. toman cifra tensional en casa 72/58mmHg, por lo cual acuden. Ingresa caminando por sus propios medios cifra tensional en limite inferior, llenado capilar 2 segundos, ingurgitación yugular grado I. </t>
  </si>
  <si>
    <t>JOSE ALIRIO CARRILLO MORA</t>
  </si>
  <si>
    <t>2005255</t>
  </si>
  <si>
    <t>PABLO ANTONIO GARCIA</t>
  </si>
  <si>
    <t>5724492</t>
  </si>
  <si>
    <t xml:space="preserve">Enviado de consulta externa por falla descompensda. </t>
  </si>
  <si>
    <t>HUGO RAMIREZ SERRANO</t>
  </si>
  <si>
    <t>13831777</t>
  </si>
  <si>
    <t xml:space="preserve">paciente de68 años con cuadro anginoso, + prueba de esfuerzo positiva. </t>
  </si>
  <si>
    <t xml:space="preserve">Paciente de 69 años con antecedentes de hipertensión arterial e hipotiroidismo en suplencia, quien presento  eco estrés positivo para isquemia, por lo que es llevado a arteriografia coronaria (03.03.23) con reporte de enfermedad coronaria severa de 2 vasos, requiriendo angioplastia + implante de 2 stents medicados en DA y CX, sin complicaciones, hoy acude a urgencias por presentar sensacion de cansancio y dolor toracico. </t>
  </si>
  <si>
    <t>ROSARIO REY</t>
  </si>
  <si>
    <t>27976605</t>
  </si>
  <si>
    <t xml:space="preserve">Paciente adulta mayor de 72 años de edad femenina remitida a la clínica de anticoagulación con Diagnóstico de Fibrilacion Auricular no valvular con CHA2DS2VASC Score mayor a 3 viene recibiendo Rivaroxaban 20 mg, portadora de Cardiodesfibrilador Implantable SECURA MEDTRONIC IMPLANTADO 31/8/2015, quien ingresa por presentar hoy cefalea, mareo, nauseas y al parecer episosio de lipotimia. </t>
  </si>
  <si>
    <t xml:space="preserve">Paciente conocida en la institucion, antecedente de cardiopatia isquemica, con episodios anginosos previos por lo cual habian idnidcado perfusion miocardica
(24/03/2023) perfusion miocardica
1. Isquemia moderada de los segmentos apicales, mesiales y basales de la pared anterior y pared lateral.
2. Cardiopatía dilatada.
3. Disminución en la función ventricular izquierd
hoy acude a urgneicas por presentar disconfort toracico, fatiga, ahogo y ademas indica posterior al paso del medicamento de la perfusion presenta aparicion de lesiones y rash en piel. </t>
  </si>
  <si>
    <t>OLGA BEATRIZ CAMARGO CASTELLANOS</t>
  </si>
  <si>
    <t>63501293</t>
  </si>
  <si>
    <t xml:space="preserve">Remitida del Hospital Internacional De Colombia con Diagnóstico:
0. Postoperatorio DE REDUCCION ABIERTA DE FRACTURA TRIMALEOLAR DE TOBILLO IZQUIERDO (BOTIA) 22/03/23
1.POP DE INSERCIÓN DE FILTRO DE VENA CAVA INFRARENAL FP: 16/03/2023
-- TROMBOSIS VENOSA PROFUNDA SUBAGUDA NO RECANALIZADA EN VENAS GEMELARES DE LA PIERNA DERECHA (ECO DOPPLER 14/03/2023)
---TRASTORNO DE HIPERCOAGULABILIDAD? EN ESTUDIO
2. Accidente Cerebro-Vascular ISQUÉMICO DE ACMI CON TRANSFORMACIÓN HEMORRÁGICA
-- STROKE: 5/03/23- 18 HORAS
-- National Institute Of Healt Stroke Scale SITIO DE REMISIÓN 20 PUNTOS- ACTUAL 26 PUNTOS
-- ASPECTS: 4 PUNTOS
-- TOAST EN ESTUDIO
-- RANKIN PREVIO: 0 PUNTOS – ACTUAL 5 PUNTOS ??
-- SOSPECHA DE EMBOLIA PARADOJICA (ECOTT SHUNT VS FORAMEN OVAL PERMEABLE)
3. FRACTURA ABIERTA GRADO IIIA Gases Arteriales TRIMALEOLAR DE TOBILLO IZQUIERDO (3/03/23)
-- Postoperatorio DE LAVADO + DEBRIDAMIENTO + SECUESTRECTOMIA DE FRACTURA TRIMALEOLAR+ REDUCCION ABIERTA DE FRACTURA TRIMALEOLAR DE TOBILLO IZQUIERDO + APLICACION DE TUTOR EXTERNO. Doctor NAVAEZ FP: 12/03/20
-- Postoperatorio CURETAJE + DRENAJE + CURETAJE OSEO +REDUCCION CERRADA DE LUXOFRACTURA DE TOBILLO FP: 09/03/2023 Doctor NARVAEZ
-- CRECIMIENTO DE KLEBSIELLA PNEUMONIAE BLEE NEG (9/3/2023)
4. BLOQUEO Auriculoventricular DE PRIMER GRADO
5. INFECCION DE VIAS URINARIAS POR E. COLI BLEE NEGATIVO (UROCULTIVO 09/03/2023) EN MANEJO </t>
  </si>
  <si>
    <t>Sigo con el dolor en el pecho</t>
  </si>
  <si>
    <t>SARA LUCIA CAMPO GUTIERREZ</t>
  </si>
  <si>
    <t>33211405</t>
  </si>
  <si>
    <t xml:space="preserve">Remitida de Sabana de Torres regulada por crue Doctor. Espinosa, codigo 165882
Sospecha de Síndrome Coronario Agudo </t>
  </si>
  <si>
    <t>HUBERNEL RODRIGUEZ SANCHEZ</t>
  </si>
  <si>
    <t>13378766</t>
  </si>
  <si>
    <t>paciente remitido de ocaña por Infarto Agudo Del Miocardio Sin Elevacion Del St dolor precordial tipico iniciado el dia de ayer con troponinas positivas por lo que es remitidoa nuestra institucion</t>
  </si>
  <si>
    <t>ARNULFO OCHOA CASTRO</t>
  </si>
  <si>
    <t>708130</t>
  </si>
  <si>
    <t xml:space="preserve">Valorado en triage con servicio de medicina interna (Dr Hinestroza)
Paciente de 93 años con antecedente de Hipertensión Arterial e Insuficiencia Aórtica severa, quien hace Aproximadamente 15 dias presento trauma craneal posterior a caida desde una hamaca, posteriormente con deficit neurilogico, acude a urgencias en Barrancabermeja documentan hematoma subdural cronico, tabicado, frontoparietal con efecto compresivo, quien iba a ser llevado a manejo Quirúrgico por neruocx, durante procedimiento anestesico, presenta bradicarda y parada cardiaca con ritmo de actividad electrica sin pulso, realizan maniobras de reanimacion, actualemnte stado postparo, no se encuentra entubado, se comento con neurocx Doctor Rodriguez quien considera por part de su servicio redireccionar a Hospital Internacional De Colombia; se comenta con parte administrativa Doctora Godgarze quien indica traslado a Hospital Internacional De Colombia. </t>
  </si>
  <si>
    <t>CECILIA PORRAS NUÑEZ</t>
  </si>
  <si>
    <t>1104127639</t>
  </si>
  <si>
    <t xml:space="preserve">Postparto extrainstitucional. </t>
  </si>
  <si>
    <t>O801</t>
  </si>
  <si>
    <t>PARTO UNICO ESPONTANEO, PRESENTACION DE NALGAS O PODALICA</t>
  </si>
  <si>
    <t>JOSE MANUEL GUERRERO GUERRERO</t>
  </si>
  <si>
    <t>5540421</t>
  </si>
  <si>
    <t xml:space="preserve">"Se desmayó"
Paciente masculino de 84 años con antecedentes:
- Cardiopatia isquemica y valvular con Fracción Eyeccion Del Ventriculo Izquierdo del 35% (Ecocardiograma transtoracico - 24/02/2021) CF II/IV
--- (24/12/2020) Angioplastia + 2 stents medicados a arteria circunfleja + 1 stent medicado a arteria descendente anterior
--- (07/2015 - Foscal internacional) Cambio valvular aortico biologico
- Hipertensión Arterial crónica no controlada
- Enfermedad Arterial Obstructiva Crónica de miembros inferiores
- SAHOS
- Enfermedad Pulmonar Obstructiva Crónica
- Obesidad
- Artritis reumatoidea
- (07/2020) Infección por SAR
</t>
  </si>
  <si>
    <t>CARMEN CECILIA NEIRA ROJAS</t>
  </si>
  <si>
    <t>52451425</t>
  </si>
  <si>
    <t xml:space="preserve">"tos y dificultad para respirar"
Paciente femenina de 44 años con antecedente de correción coartación aortica y drenaje venoso pulmonar anómalo a los 10 años, secuela de Hipertensión Pulmonar leve, episodios de Taquicardia Supraventricular frecuente. Desde hace 10 meses por hallazgo de poliglobulia reinició controles por neumología que indica realizar espirometria con hallazgo: alteración obstructiva/restrictiva moderada a severa, se inició manejo con Vilanterol/fluticasona. Sin embargo refiere viene presentando desde hace 15 días incremento de tos seca, disnea, le indicaron esquema de doxiciclina por 5 días por sospecha de germen atípico; realizan cambio a Symbicort + fluticasona nasal sin embargo sin mejoría por lo cual acude. </t>
  </si>
  <si>
    <t>J40X</t>
  </si>
  <si>
    <t>BRONQUITIS, NO ESPECIFICADA COMO AGUDA O CRONICA</t>
  </si>
  <si>
    <t xml:space="preserve">ADULTA MAYOR CON Enfermedad Arterial Obstructiva Crónica YA CONODIA EN LA INSTITUCION, VALORADA PREVIAMENTE POR GERIATRIA QUIEN INDICO  NO OFRECER INTERVENCIONES CON INTENSIÓN DE SALVAMENTO DE EXTREMIDAD. EN CASO DE DOLOR DE DIFÍCIL CONTROL O ULCERA NECRÓTICA MAL OLIENTE SE RECOMIENDA OFRECER MANEJO ABLATIVO CON INTENSIÓN PALIATIVA, ACUDE POR DOLOR EN Miembro Inferior izquierdo. </t>
  </si>
  <si>
    <t>JENNY MELITZA JIMENEZ NIÑO</t>
  </si>
  <si>
    <t>1098782632</t>
  </si>
  <si>
    <t>Diarrea</t>
  </si>
  <si>
    <t xml:space="preserve">Paciente de 61 años de edad con antecedente de angina inestable de alto riesgo, con realización de arteriografía coronaria en Febrero/2023 con evidencia de angioplastia + implante de STENT medicado en segmentos proximal y  medio de DA con lesiones leves en 1Dg y enfermedad coronaria difusa en OM1 siendo vaso de pequeño calibre, acude hoy a urgencias por presentar desde ayer dolor toracico, el cual se presento el dia de ayer en horas de la mañana, desde entonces ha persistido, asiste a terapai de rehabilitaicon desde donde direccionan a urgencias. </t>
  </si>
  <si>
    <t xml:space="preserve">Paciente femenina de 42 años Hospitalizada recientemente en la institucion, egreso hace 5 dias, estuvo en contexto falla cardiaca derecha descompensada Stevenson C secundaria a hipertensión pulmonar severa del grupo 3 por enfermedad pulmonar intersticial difusa, con sospecha asociación con enfermedad autoinmune de base: enfermedad de tejido conectivo; hoy acude a urgencias por presentar fatiga, disnea y edema de  meimbros inferiores. </t>
  </si>
  <si>
    <t xml:space="preserve">Remitido de consulta extenra de hepatologia por ascitis a tension. </t>
  </si>
  <si>
    <t xml:space="preserve">- Postoperatorio de aortograma. + arteriografia. miembros inferiores . + angioplastia arteria femoral superficial balon convencional boston + angioplastia arteria poplitea p2 balon + angioplastia arteria tibial anterior. balon convencional (23/03/23)
*** Isquemia arteiral cronica amenzante de la extremidad minf derecho fontaine iv rutherford 5 wifi ii
*** Necrosis seca en grueso artejo derecho
Acude por sospecha de pseudoaneurisma en sitio de inserción de introductor femoral derecho. además refiere nauseas, emesis, parestesias en miembros superiores.
</t>
  </si>
  <si>
    <t>Estoy ahogado</t>
  </si>
  <si>
    <t>MIGUEL FELIPE GUEVARA TRIANA</t>
  </si>
  <si>
    <t>1095828377</t>
  </si>
  <si>
    <t xml:space="preserve">Dolor en el pecho
Paciente refier que el dia de hoy hacia las presento dolor torax, sesnacion de disnea,  5:50 senacion lacian nte,  exacervado con los moviemntos respiratorios  durancion 25 minutos,  motivo por el cual consutal. </t>
  </si>
  <si>
    <t>ARGEMIRO MARTINEZ GOMEZ</t>
  </si>
  <si>
    <t>623767</t>
  </si>
  <si>
    <t>Remitido de la clinica chicamocha por Infarto Agudo De Miocardio Con Elevación Del St
Aceptado por referencia para ingreso por urgencias codigo 2303271736T</t>
  </si>
  <si>
    <t>OLGA REYES SILVA</t>
  </si>
  <si>
    <t>63301841</t>
  </si>
  <si>
    <t xml:space="preserve">DESDE LAS  6 DE LA TARDE  TENGO   UN  DOLOR  PRECORDIAL   FUERTE </t>
  </si>
  <si>
    <t>FREDDY YESID LEAL GARCIA</t>
  </si>
  <si>
    <t>1095919919</t>
  </si>
  <si>
    <t>Remitido de Clinicentro
Diagnóstico angina inestable</t>
  </si>
  <si>
    <t>ANGELA MARIA CASTRO FONTECHA</t>
  </si>
  <si>
    <t>30391762</t>
  </si>
  <si>
    <t>dorlo hipocondrio derecho</t>
  </si>
  <si>
    <t>RAFAEL ANDRES PEREZ CORTES</t>
  </si>
  <si>
    <t>91498403</t>
  </si>
  <si>
    <t xml:space="preserve">Paciente de 45 años quien refiere clinica de Aproximadamente 25 dias de evolucion dado por edema de Miembro Superior Izquierdo, refiere clinica que inicio subitamente, mientras se encontraba calentando para jugar tenis, refiere durante estos dias ha notado cambios de coloracion, edemas y sensacion de pesadez de la extremidad, acudio inicialmente al Hospital Internacional De Colombia desde donde derivaron a nuestra institucion.
</t>
  </si>
  <si>
    <t>OTILIA ORTIZ</t>
  </si>
  <si>
    <t>27909357</t>
  </si>
  <si>
    <t xml:space="preserve">Remitida dle Hospital Internacional De Colombia por Enfermedad Arterial Obstructiva Crónica
</t>
  </si>
  <si>
    <t>JUAN DE LA CRUZ LOPEZ ALVAREZ</t>
  </si>
  <si>
    <t>91240150</t>
  </si>
  <si>
    <t xml:space="preserve">HOY   A  LAS  8:00 PM   ME   DIÓ UNA  TAQUICARDIA  QUE  ME  DURÓ  COMO 5  MINUTOS  </t>
  </si>
  <si>
    <t>me siento mal
tengo bajo gasto</t>
  </si>
  <si>
    <t>ADRIANA PINTO VARGAS</t>
  </si>
  <si>
    <t>1032424439</t>
  </si>
  <si>
    <t>Paciente con embarazo de 30 semanas y 6 dias remitida del hospital Manuela Beltran socoro por isoinmunización con Coombs indirecto positivo.
Aceptada por equipo de Referencia y contrarreferencia para ingreso por urgencias.
Actualmente servicio sin disponibilidad de camillas.</t>
  </si>
  <si>
    <t>O361</t>
  </si>
  <si>
    <t>ATENCION MATERNA POR OTRA ISOINMUNIZACION</t>
  </si>
  <si>
    <t>YANETH GLADYS LOPEZ COLORADO</t>
  </si>
  <si>
    <t>35491262</t>
  </si>
  <si>
    <t>Paciente con disnea subita asociada a dolor toracico pleurito y episodios sincopales, valorada en el hospital Manuela Beltran Socorro documentandose taquicardia sinusal, desaturacion con Dimero D francamente positivo y Troponina elevada, consideran Síndrome Coronario Agudo y remiten como urgencia vital regulada por el CRUE con codigo 165922.
Actualmente servicio de urgencias congestionado, sin disponibilidad de camillas.</t>
  </si>
  <si>
    <t>WILLIAM ESTEVEZ HERNANDEZ</t>
  </si>
  <si>
    <t>91228278</t>
  </si>
  <si>
    <t>Paciente de 59 años de edad acude refiriendo que desde hace una hora presenta dolor precordial y disnea.</t>
  </si>
  <si>
    <t>MARIA ASCENSION ARDILA SILVA</t>
  </si>
  <si>
    <t>28262064</t>
  </si>
  <si>
    <t>"He tenido mucho mareo y un desmayo"</t>
  </si>
  <si>
    <t>MARIA LUISA VARGAS BELTRAN</t>
  </si>
  <si>
    <t>21929475</t>
  </si>
  <si>
    <t xml:space="preserve">Paciente consulta por dolor abdominal de dos meses de evolucion asociado a perdida de peso, valorada en el hospital regional del magdalena medio en la ciudad de  Barrancabermeja y  deciden remitirla por posible falla cardiaca descompensada.
Aceptada por el equipo de Referencia y contrarreferencia para ingreso por urgencias.
</t>
  </si>
  <si>
    <t>JHON FREDDY MELENDEZ VALDERRAMA</t>
  </si>
  <si>
    <t>13567079</t>
  </si>
  <si>
    <t>JUAN DE DIOS BARBOSA POVEDA</t>
  </si>
  <si>
    <t>5623775</t>
  </si>
  <si>
    <t>Remitido de San gil por Trombosis Venosa Profunda distal.</t>
  </si>
  <si>
    <t>LEINER DAVID CORRALES REYES</t>
  </si>
  <si>
    <t>1138675307</t>
  </si>
  <si>
    <t>"Ha tenido mareo y dolor en el pecho"</t>
  </si>
  <si>
    <t>MILCIADES WILCHES PEÑALOZA</t>
  </si>
  <si>
    <t>5587840</t>
  </si>
  <si>
    <t xml:space="preserve">Remitido de consulta externa por Impresión Diagnóstica de angina inestable. </t>
  </si>
  <si>
    <t>Alta voluntaria</t>
  </si>
  <si>
    <t>ALONSO LOPEZ PEREZ</t>
  </si>
  <si>
    <t>5416003</t>
  </si>
  <si>
    <t>Desde antier tengo dolor en el pecho"</t>
  </si>
  <si>
    <t>DIANA ESPERANZA TARAZONA MARTINEZ</t>
  </si>
  <si>
    <t>1098619586</t>
  </si>
  <si>
    <t xml:space="preserve">dolor e inflamacion de pierna derecha. </t>
  </si>
  <si>
    <t>JESUS MARIA MONTOYA MONTOYA</t>
  </si>
  <si>
    <t>518200</t>
  </si>
  <si>
    <t>Remitido de consulta externa por bradicardia.</t>
  </si>
  <si>
    <t>DORIAN MARITZA ROJAS</t>
  </si>
  <si>
    <t>37545525</t>
  </si>
  <si>
    <t>Paciente trasplanta renal remitida de consulta externa de nefrologia por hallazgo de leucocitosis + neutrofilia y elevacion de azoados.</t>
  </si>
  <si>
    <t>KELIE EMPERATRIZ HIGUITA ANGULO</t>
  </si>
  <si>
    <t>22548539</t>
  </si>
  <si>
    <t>"Mucho dolor en la rodilla"</t>
  </si>
  <si>
    <t>S836</t>
  </si>
  <si>
    <t>ESGUINCES Y TORCEDURAS DE OTRAS PARTES Y LAS NO ESPECIFICADAS DE LA RODILLA</t>
  </si>
  <si>
    <t>FRANCISCO PINO LOBO</t>
  </si>
  <si>
    <t>88250292</t>
  </si>
  <si>
    <t>"Tos con sangre"</t>
  </si>
  <si>
    <t>"Dolor de pecho como una punzada"</t>
  </si>
  <si>
    <t>NIDY PAOLA AFANADOR HERNANDEZ</t>
  </si>
  <si>
    <t>1094267175</t>
  </si>
  <si>
    <t>"Mucho flujo vaginal y dolor en la zona intima"</t>
  </si>
  <si>
    <t>N760</t>
  </si>
  <si>
    <t>VAGINITIS AGUDA</t>
  </si>
  <si>
    <t>Paciente traido por la familiar por ascitis a tensión y deposiciones melenicas.</t>
  </si>
  <si>
    <t>ROSA LILIANA ROJAS TORRES</t>
  </si>
  <si>
    <t>63525565</t>
  </si>
  <si>
    <t>Remitida del hospital universitario de Santander por Taquicardia Supraventricular cardivoertida con propuesa de estudio electrofisiologico.</t>
  </si>
  <si>
    <t>JULIO ALFONSO BARAJAS OCHOA</t>
  </si>
  <si>
    <t>2118272</t>
  </si>
  <si>
    <t>''ahogo ''</t>
  </si>
  <si>
    <t>YUSGLEDIS HINESTROZA MOSQUERA</t>
  </si>
  <si>
    <t>39427940</t>
  </si>
  <si>
    <t>"Me dio mucho mareo y se me fueron las luces"</t>
  </si>
  <si>
    <t>ANSELMO GARZON</t>
  </si>
  <si>
    <t>2112668</t>
  </si>
  <si>
    <t xml:space="preserve">Remitido de Giron con Impresión Diagnóstica de Insuficiencia Cardiaca Congestiva </t>
  </si>
  <si>
    <t>YAMILSE HELENA GUTIERREZ NIETO</t>
  </si>
  <si>
    <t>63484178</t>
  </si>
  <si>
    <t>"Mucho dolor de cabeza y la tensión alta"</t>
  </si>
  <si>
    <t>JUAN DAVID OSORIO ROMAN</t>
  </si>
  <si>
    <t>1098506094</t>
  </si>
  <si>
    <t xml:space="preserve">"Mucho mareo" </t>
  </si>
  <si>
    <t>"Hice una mala fuerza y me dio dolor de espalda"</t>
  </si>
  <si>
    <t>CARLOS ALBERTO TAVERA OSORIO</t>
  </si>
  <si>
    <t>5611066</t>
  </si>
  <si>
    <t>Paciente acude por episodio de dolor toracico anginoso hace 3 horas.</t>
  </si>
  <si>
    <t>CARLOS HUMBERTO CORREA ARDILA</t>
  </si>
  <si>
    <t>91207939</t>
  </si>
  <si>
    <t>"Presión en el pecho y mareo"</t>
  </si>
  <si>
    <t>MATILDE OLIVA ISAZA GARCIA</t>
  </si>
  <si>
    <t>37922518</t>
  </si>
  <si>
    <t>I822</t>
  </si>
  <si>
    <t>EMBOLIA Y TROMBOSIS DE VENA CAVA</t>
  </si>
  <si>
    <t>HUMBERTO CADAVID LOZADA</t>
  </si>
  <si>
    <t>5723537</t>
  </si>
  <si>
    <t>Remitido de la clinica Bucaramanga por Enfermedad Arterial Obstructiva Crónica de miembros inferiores</t>
  </si>
  <si>
    <t>"Tuvo una convulsión"</t>
  </si>
  <si>
    <t>WILSON PEREZ NOVA</t>
  </si>
  <si>
    <t>5630455</t>
  </si>
  <si>
    <t>Remitido del hospital Manuela Beltran socorro por Enfermedad Arterial Obstructiva Crónica de miembro ifnerior derecho para valoracion por cirugia vascular</t>
  </si>
  <si>
    <t>SAMUEL FABIAN ANGARITA CAMACHO</t>
  </si>
  <si>
    <t>1095839819</t>
  </si>
  <si>
    <t>SE cayo
paceinte refier hace 1.5 hora presenta ciada desde su propia altura  con contusion sobre region menton  herida  este nivel,  niega pefida de conciencia</t>
  </si>
  <si>
    <t>S018</t>
  </si>
  <si>
    <t>HERIDA DE OTRAS PARTES DE LA CABEZA</t>
  </si>
  <si>
    <t>Remitida del hospital local del norte por episodio sincopal.</t>
  </si>
  <si>
    <t>Remitida de unidad Renal por signos de sobrecarga hidrica.</t>
  </si>
  <si>
    <t>CHRISTOPHER ANDRES FLOREZ CARRILLO</t>
  </si>
  <si>
    <t>1096703159</t>
  </si>
  <si>
    <t>BERNARDO VARON PLATA</t>
  </si>
  <si>
    <t>91237123</t>
  </si>
  <si>
    <t>RAFAEL EDUARDO PABON RUEDA</t>
  </si>
  <si>
    <t>1090506509</t>
  </si>
  <si>
    <t>Paciente de 25 años con antecedente de epilepsia con suspensión de la medicación hace 2 dias, es traído por episodio convulsivo, al ingreso sin focalización neurologica.</t>
  </si>
  <si>
    <t>LUZ STELLA ALFONSO MANTILLA</t>
  </si>
  <si>
    <t>63315345</t>
  </si>
  <si>
    <t xml:space="preserve">Hoy a las 8:00 am presenta dolor en epigastrio posterior del esfuerzo fisico, mareos, nasueas,  sensacion de desmayo sin perdida de la conciencia. </t>
  </si>
  <si>
    <t>"Muchas palptiaciones y le da sudoración y mareo"</t>
  </si>
  <si>
    <t>"Mucha fatiga"</t>
  </si>
  <si>
    <t>SUSANA PEREZ DE LENGERKE</t>
  </si>
  <si>
    <t>28419527</t>
  </si>
  <si>
    <t xml:space="preserve"> Se desmayo posterior de ingesta de medicamntos para el dolor formulado recientemente. acetaminofne + tizanidina. </t>
  </si>
  <si>
    <t>LUIS EMILIO VILLAMIZAR URIBE</t>
  </si>
  <si>
    <t>96190293</t>
  </si>
  <si>
    <t>NICOLLE ALEXANDRA PONGUTA GUTIERREZ</t>
  </si>
  <si>
    <t>1100949931</t>
  </si>
  <si>
    <t xml:space="preserve">Paciente primigestante con embarazo de 36 semanas y 4 dias en seguimiento por anomalia congenita cardiaca fetal compleja tipo Tetralogia de Fallot, acude refiriendo actividad uterina irregular dedse ayer. </t>
  </si>
  <si>
    <t>LUIS ANTONIO RINCON CALA</t>
  </si>
  <si>
    <t>5726345</t>
  </si>
  <si>
    <t>Remitdo del hospital local del norte con Impresión Diagnóstica de angina inestable</t>
  </si>
  <si>
    <t xml:space="preserve">PACIENTE EN Postoperatorio DE CATETERISMO CARDIACO AQUIEN PRESENTA TUMEFACCIÓN EN SITIO DE INSERCIÓN del introductor. </t>
  </si>
  <si>
    <t>I728</t>
  </si>
  <si>
    <t>ANEURISMA Y DISECCION DE OTRAS ARTERIAS ESPECIFICADAS</t>
  </si>
  <si>
    <t>GLADYS HELENA RUIZ ESTEVEZ</t>
  </si>
  <si>
    <t>63497516</t>
  </si>
  <si>
    <t xml:space="preserve">Dolor en ojo Izquierdo, en la cabeza y en brazo Izquierdo. </t>
  </si>
  <si>
    <t>ISABEL MORENO</t>
  </si>
  <si>
    <t>28293805</t>
  </si>
  <si>
    <t xml:space="preserve">Remitida del hospital local del norte por Enfermedad Arterial Obstructiva Crónica de miembros inferiores. </t>
  </si>
  <si>
    <t>HUGO ENRIQUE MOLINARES PARAMO</t>
  </si>
  <si>
    <t>13228162</t>
  </si>
  <si>
    <t>Remitido del hospital Erasmo Meoz de Cucuta con Diagnóstico de sincope vs convulsión.</t>
  </si>
  <si>
    <t>HUGO HERNANDEZ OSORIO</t>
  </si>
  <si>
    <t>79327995</t>
  </si>
  <si>
    <t>Paciente quien presenta dolor en miembro superior izquierdo desde hace 10 dias, manejado con analgesico con mejoria parcial, ,valorado en el Hospital Internacional De Colombia donde sospechan posible Trombosis Venosa Profunda e indican estudios sin embargo solicita egreso voluntario y acude a la Fundacion Cardiovascular De Colombia por sus propios medios.</t>
  </si>
  <si>
    <t>CARLOS JULIO RUEDA RUEDA</t>
  </si>
  <si>
    <t>2180167</t>
  </si>
  <si>
    <t>Remitido de Cimitarra con Diagnóstico de Bradicardia, al ingreso paciente con auxiliar d eenfermeria sin personal medico, presenta Electrocardiograma con Bloqueo Auriculoventricular completo.</t>
  </si>
  <si>
    <t>DIANA SOLANGGI LIZARAZO ORTIZ</t>
  </si>
  <si>
    <t>1094347834</t>
  </si>
  <si>
    <t>Paciente refiere clinica de 1 día de evolución dado por dolor en miembros superiores bilateral</t>
  </si>
  <si>
    <t>M738</t>
  </si>
  <si>
    <t>OTROS TRASTORNOS DE LOS TEJIDOS BLANDOS EN ENFERMEDADES CLASIFICADAS EN OTRA PARTE</t>
  </si>
  <si>
    <t>EIMMY YULIETH REYES ORTIZ</t>
  </si>
  <si>
    <t>1098151729</t>
  </si>
  <si>
    <t xml:space="preserve">Remitida de  hospital regional de garcia rovira malaga-santander en contexto de   diagnostico de sindrome de hellp aceptado por referencia con el codigo 2303282216t ingreso por urgencias </t>
  </si>
  <si>
    <t>ARISTIDES MILLAN REYES</t>
  </si>
  <si>
    <t>79155627</t>
  </si>
  <si>
    <t xml:space="preserve">paciente adulto medio que refiere cefalea fiebre y malestar general, niega sintomas respiratorios desde hace 12 hrs </t>
  </si>
  <si>
    <t>J118</t>
  </si>
  <si>
    <t>INFLUENZA CON OTRAS MANIFESTACIONES, VIRUS NO IDENTIFICADO</t>
  </si>
  <si>
    <t xml:space="preserve">Ingresa como urgencia vita de Hospital Local del Norte en contexto de Síndrome De Dificultad Respiratoria marcada. </t>
  </si>
  <si>
    <t>BARBARA AMAYA GOMEZ</t>
  </si>
  <si>
    <t>28494666</t>
  </si>
  <si>
    <t xml:space="preserve">Paciente femenina de 69 años de edad con anteceente de Postoperatorio cierre percutáneo de Comunicación Interauricular tipo ostium secundum con dispositivo Figulla No. 21 mm (15/03/2023) ., Comunicacion interauricular tipo ostium secundum de moderado tamaño 14 mm de diametro. con Repercusion hemodinamica sobre cavidades derechas. Cortocircuito de izquierda a derecha. Qp/Qs mayor 1.8:1.0., Hipertensión Arterial. Dislipidemia. Sobrepeso. y desde hace el 26-03-2023 presente diaforeis , fialdad , astenia adiamia y ayer episodio de lipotimia y desvanecimiento, por lo que consulta
</t>
  </si>
  <si>
    <t xml:space="preserve">, refeir 3 dias de dolro rpecordia , fatiga y dolro lumbar adema de Terapia Ocupacionañ con pintas de sangrePaciente Masculinode 75 añosde edad con anteceente de  Sindrome coronario crónico, Angina estable 2003: Lesion en Arteria Descendente Anterior proximal implante de stent ,  Infarto con ST pared anterior Abril 2015 (parada cardiaca abortada):  Angioplastia y dos stent en Arteria Descendente Anterior y tecnica debifurcación en circufleja y obtusa, Angina estable Julio 2015: revascularización quirurgica mamaria a Arteria Descendente Anterior y safeno a descendente posterior, Infarto sin ST noviembre 2016: Tronco sin lesiones. Arteria Descendente Anterior ocluida pero llena por mamaria.Circunfleja y obtusa sin cambios respecto a 2015. Coronaria Derecha lesión proximal ocluida en descendenteposterior puente OK.,  trombosis subclavia en cateterismo con trombectomia posterior, Angina estable 2018: Perfusión isquemia del 10% pared lateral, Infarto sin ST febrero 2019: evidencia de lesion critica distal en arteria circunfleja por lo que se habia propuesta la realizacion de Angioplastia Coronaria Percutánea + stent pero presento reaccion alergica al contraste,   Cardiomiopatia isquemica  Fracción Eyeccion Del Ventriculo Izquierdo 25% , Hipertensión Arterial,  Hipotiroidismo, Enfermedad Arterial Obstructiva Crónica e Hiperplasia Prostática Benigna
</t>
  </si>
  <si>
    <t>E039</t>
  </si>
  <si>
    <t>HIPOTIROIDISMO, NO ESPECIFICADO</t>
  </si>
  <si>
    <t>pacinte que se infoma por el Doctor campo que envia a urencia paciene con Infarto Agudo Del Miocardio con elevacion del st
No fue visto en urgncia s , se traslado inmeditamente a salas de hemodinamia</t>
  </si>
  <si>
    <t>ELISENIA SANCHEZ DE AREVALO</t>
  </si>
  <si>
    <t>27764309</t>
  </si>
  <si>
    <t>Remitido de Hopsital Emiro Quintero Cañizales de Ocaña (N-S)
Acetacion de ingreso por urgencias codigo  280320231340-DT
Paciente femenina de 79 años con antecedentes de epilepsia en manejo con lamotrigina hace mas de 7 años. Quien ingresa el 27-03-2023 al Hospital de ocaña por cuadro de 8 dias de sensacion de mareo rotacional asociado con camnbios de posicion posterior palpitaciones interpretan como cuadro sincopal ( niega perdida de conciencia),  en quien se realizan estudios de extension, entre ellos Electrocardiograma  en el que se evidencia en repetidas tomas de bloqueo paroxistico Auriculoventricular 2:1. Valorada por medicina interna que consideran Siendo este indicacion para ser portadora de marcapasos. Cuenta con Ecocardiograma Trantoráxico reporta funcion sistolica conservada, con insuficiencia mitral moderda, insufieciencia aortica leve, infusificiencia tricuspidealeve. Por lo anterior se considera pertinente remision a III nivel de complejidad quien cuente con servicio de electrofisiologia.</t>
  </si>
  <si>
    <t>PAMELA ALEXANDRA CABARCAS HEYES</t>
  </si>
  <si>
    <t>1005240465</t>
  </si>
  <si>
    <t xml:space="preserve">Dolor abdominal, nauseas. </t>
  </si>
  <si>
    <t>JOSEPH RIVERA GUZMAN</t>
  </si>
  <si>
    <t>1076916731</t>
  </si>
  <si>
    <t>Paciente que se cayo corriendo pero presenta trauma en cara con fractura de dientes, hoy en la mañana en el colegio, no sangrado activo , se niega perdidade conciencia, refir ddorl en dientes</t>
  </si>
  <si>
    <t xml:space="preserve">Paciente refiere que posterior del prueba de esfuerzo presento mareos, diaforesis, nauseas, pulsaciones. </t>
  </si>
  <si>
    <t>ROSA TULIA MARIN RIOS</t>
  </si>
  <si>
    <t>42079674</t>
  </si>
  <si>
    <t>Paciente residente de rionegro, con cuadrode 5 dias de tos seca persistente asocido  sibilancias , no expectoracion , ademas de dolor en torax anterior y ardor, , realizan Electrocardiograma en ritmo sinusal no elevaciondel sta, sigonsde isquemia antigua cara anterioro, es ista en su Entidad Promotora De Salud que la derivan a riegencias ,no traen remision</t>
  </si>
  <si>
    <t>ELISA SUAREZ DE TOLOZA</t>
  </si>
  <si>
    <t>27958752</t>
  </si>
  <si>
    <t>Remitido de la clinica chicamocha con Diagnóstico de Infarto Agudo Del Miocardio sin elevacion del st
troponina inicial 17.8 (zona gris) delta 300 ositiva, Electrocardiograma romo sinusal sin elevacio del st
aceptado en urgencia pr referencia  290320230415Y</t>
  </si>
  <si>
    <t>LUIS ALCIDES MARIN SILVA</t>
  </si>
  <si>
    <t>2077075</t>
  </si>
  <si>
    <t xml:space="preserve">Remitido de san gil
Impresión Diagnóstica Infarto Agudo Del Miocardio
troponina ingreso  13.8   45.9
aceptado por urgencias </t>
  </si>
  <si>
    <t>MATHIAS CORZO SANDOVAL</t>
  </si>
  <si>
    <t>1097132059</t>
  </si>
  <si>
    <t>tiebne fiebre y taquicardia</t>
  </si>
  <si>
    <t>Remitida de hopsital de Floridablenca como Infarto Agudo Del Miocardio
llega diaforetica , vomitmnado , polipneica , no otolera decubito , congestiva</t>
  </si>
  <si>
    <t>ALEJANDRO SEBASTIAN NAVARRO CASTAÑEDA</t>
  </si>
  <si>
    <t>1246229801</t>
  </si>
  <si>
    <t>Derivado de consulta de carrdiopediatria</t>
  </si>
  <si>
    <t>HELIO PALENCIA</t>
  </si>
  <si>
    <t>17555210</t>
  </si>
  <si>
    <t xml:space="preserve">Referie Dolor precordial
Viene de la casa
Paciente de 66 años de edad con factores de riesgo cardiovascular dados por edad, hipertension arterial no controlada, Diabetes Mellitus tipo 2 no insulinorequiriente e historia no clara de enfermedad coronaria, se ha documentado  necrosis septal junto a taquicardia sinusal en trazo electrocardiografico,  y en Ecocardiograma Trantoráxico 12-02-2019  Ventrículo Izquierdo de dimensiones conservadas, no alteraciones de contractilidad, séptum sigmoideo. Fracción De Eyección de 0.60- Esclerosis mitral con Insuficiencia Mitral trivial.- Calcioesclerosis aórtica leve.hoy consulta
</t>
  </si>
  <si>
    <t>Paciente de 50 años con historia de Enfermedad Renal Cronica secundaria a GMN vs Infeccion De Vias Urinarias a repeticion que  se encuentra en seguimiento postrasplante de riñon con evolucion clinica favorable en el momento con estabilidad de las pruebas de funcion renal. En el momento se encuentra libre de síntomas de uremia y de sobrecarga.
Se encuentra en continuo seguimiento y manejo integral por el grupo de trasplante renal , hoy asiste a control de nefologia de donde se remite paciente a servicio de urgencias para estudio y manejo, valoración por infectología por hallazgo de carga viral de virus de epstein barr positivo, realización de tomografía axial computarizada de abdomen y tórax con contraste con nefroprotección, endoscopia de vías digestivas, hidratación. También valoración por otorrinolaringlogía
por otalgia.  Biopsia renal
Niega dolro , niega vomito pero si nauseas</t>
  </si>
  <si>
    <t>JONATHAN JAVIER CHAPARRO RUIZ</t>
  </si>
  <si>
    <t>1053610008</t>
  </si>
  <si>
    <t>Paciente que mientras laboraba y al agacharse a recoger una herramienta presenta dolor lumbar intenso subito , no se irradia , pero limita por dolor la marcha</t>
  </si>
  <si>
    <t>ALBERTO FLOREZ BARCENAS</t>
  </si>
  <si>
    <t>5723526</t>
  </si>
  <si>
    <t xml:space="preserve">Remitido del HUS
Paciente masculino de 68 años de edad antecedente de Diabetes Mellitus e Hipertensión Arterial , Procedente originalmente de Rionegro (S) donde consulto el 24-03-2023  por cuadro de dolor en dedo 4 de pie derecho con necrosis , pulsos muy debiles y signos clinicos de inflamacion y sobreinfeccionnen todo el pie derecho , inician manejo con clindamicina ese mismo dia  y  cefradina , hemograma con leve eucocitosis y neutrofilia , remiten al HUS el 26-03-2023 donde es valordo por medicina intena Diagnóstico Pie diabetico wagner 3, se relizaron apraclinico evidencinddo acidosis metablica cronia compensada , desequilibrio hidroelectrolitico, ´riebas de funcionhepatica aterada , Tensión Arterial normales, suspendieron cefradina y quedo con cldaminica iniciado el 24-03-2023, eco hepatobiliar con colelitiasis , refeire ademas dopler venoso del 28-03-2023 Placas de ateroma calcificadas en la distribución difusa en las paredes arteriales descritas en la categoría del 20-49%. Ondas con patrón de morfología postestenotica en las arterias tibial anterior desde el tercio medio y pedia.Leve edema de los tejidos blandos en la pierna sin evidencia de colecciones.
Remitido para valoracion por cirugia vascular
</t>
  </si>
  <si>
    <t>SEGUNDO AGAPITO CANTILLO DUARTE</t>
  </si>
  <si>
    <t>5152068</t>
  </si>
  <si>
    <t>Paciente  masculino 79 años con antecedente de síncope de probable origen cardiogénico  ( sep  2020 )   , taquicardia ventricular monomórfica no sostenida, cardiopatía dilatada con fracción de eyección del ventrículo izquierdo 24% no isquemica, insuficiencia mitral ii-iii/iv, infección por sars cov2 ( 2020 ), Enfermedad renal crónica estadio 2, enfermedad pulmonar obstructiva crónica usuario de oxígeno en casa , e hiperplasia prostática benigna, concuaddrode 2 dias de fiebre tos humed conexpectoracion balnca , astenia adinamia , incapadcid par caminar, por tembrlor y episodios de desvanecimeinto por lo qu es traido</t>
  </si>
  <si>
    <t>A492</t>
  </si>
  <si>
    <t>INFECCION POR HAEMOPHILUS INFLUENZAE, SITIO NO ESPECIFICADO</t>
  </si>
  <si>
    <t>RICHAR PARRA PUENTES</t>
  </si>
  <si>
    <t>91485732</t>
  </si>
  <si>
    <t>Paciente masculino con antecednete de Hipertensión Arterial ( Diagnóstico hacd 2 dias ) y Enfermedad Renal Crónica ( creatinin1.4) que presenta hace 2 mese trauma den pierna derecha contra la silla de un carro , desde esa vez presenta dolro en pierna , ccon limitacion del dolor, hoy le relizaron doppler arterial de Miembros Inferiores que es reportado nomal pero tambien doppler venoso de Miembro Inferior Derecho que reporta Trombosis Venosa Profunda extensa de Miembro Inferior Derecho por lo ue le indican consultar por urgencias</t>
  </si>
  <si>
    <t>MARTHA GUEVARA LOPEZ</t>
  </si>
  <si>
    <t>37805345</t>
  </si>
  <si>
    <t>Remitido del Hospital Internacional De Colombia
Paciente femenina de 75 años con diagnósticos de:
1.Crisis hipertensiva ya controlada
2. Hipertensión arterial mal controlada
3. Diabetes mellitus tipo ii no insulinodependiente.
4. Enfermedad renal cronica- Tasa De Filtración Glomerular mdr /ckd-epi: 21,6.
5. Anemia normocitica hipocromica homogenea
6. Catarata ojo izquierdo.</t>
  </si>
  <si>
    <t>Adulto medio de 58 años,con antecedente de gastritis. Consultó el 21-03-2023 a nuestra institucion por dolor toracico tipo punzada en hemitorax izquierdo, disnea, deterioro de su clase funcional y diaforesis exacerbado con el esfuerzo fisico. Fue hospitalizado en contexto de signos sugestivos de pericarditis, cuenta con electrocardiograma que reporta bloqueo de rama derecha, hormona estimulante de la tiroides ultrasensible discretamente elevada, t4 libre normal, proteina c reactiva elevada, ecocardiograma transtoracico con derrame pericardico moderado, volumen aproximado de 150-200cc, ventriculo izquierdo con hipertrofia leve, hipoquinecia apical anterior y septar. Fraccion de eyeccion del ventriuclo izquierdo 52%, sin lesiones valvulares significativas., tuvo buena evolucion clinica por lo que se considera iniciar manejo ambulatorio  con colchicina asociado a aines y proteccion gastrica. Hoy consulta porque desde a noche dolor precordial tipo picada intenso asocido a disnea y picos febriles no cuantificados por lo que reconsulta, ademas ´persiste la tos desde antesde la consulta anterior</t>
  </si>
  <si>
    <t>I313</t>
  </si>
  <si>
    <t>DERRAME PERICARDICO (NO INFLAMATORIO)</t>
  </si>
  <si>
    <t>SERGIO AUGUSTO FRANCISCO ACEVEDO PENAGOS</t>
  </si>
  <si>
    <t>5638281</t>
  </si>
  <si>
    <t>tengo la tensión alta y mareo</t>
  </si>
  <si>
    <t>JOSE OLIVERIO ACOSTA FORERO</t>
  </si>
  <si>
    <t>1160258</t>
  </si>
  <si>
    <t>Paciente masculino de 86 años de edadd con anteedente de Hipertensión Arterial , hipotiroidismo  , alzheimer, en Tratamiento de Tuberculosis (no sabe el paciente) lleva 15 dias de Tratamiento , que hoy en la noche presenta dolro en Miembro Superior Izquierdo , no dolro precordial , fatiga ocacional</t>
  </si>
  <si>
    <t>JESUS ALBERTO MARQUEZ CASTRO</t>
  </si>
  <si>
    <t>3549306</t>
  </si>
  <si>
    <t xml:space="preserve">Remitido del HUS
Diagnóstico insuficiancia aortica severa y falla cardica
</t>
  </si>
  <si>
    <t>SAIDY VALENTINA MALDONADO TARAZONA</t>
  </si>
  <si>
    <t>1095848780</t>
  </si>
  <si>
    <t>23 Dias</t>
  </si>
  <si>
    <t>Menor con antecedente de sospecha sindromico de artrogriposis distal y epilepsia , hoy salio de hospitalizacion de 23 dias pero refier la madre que le estaba dando el fenobarbital presenta ahogo ,se coloca cianotica y le dio nauseas , no er capaz de pasa rmedicamento por lo que la trae</t>
  </si>
  <si>
    <t>CINDY FABIOLA MANRIQUE LOPEZ</t>
  </si>
  <si>
    <t>1005368907</t>
  </si>
  <si>
    <t xml:space="preserve">dolor en los brazos y sensación de ahogamiento. </t>
  </si>
  <si>
    <t>SOL MARIA LOPEZ VIUDA DE PACHECO</t>
  </si>
  <si>
    <t>26675753</t>
  </si>
  <si>
    <t xml:space="preserve">Remtido de sabana de TOrres
Impresión Diagnóstica
Taquicardia Supraventricular </t>
  </si>
  <si>
    <t>ADERSON NIEVES PARDO</t>
  </si>
  <si>
    <t>1101752496</t>
  </si>
  <si>
    <t>Paciente masculino cde 39 años con Diagnóstico de Hemitorax , aneurisma aporta abdomienal y colelitiasis ( cledocolitiasis)Reerie dolro en torax prtecidial que irrada a espalda y a cuello ademas de dolro en banda , no vomito , no diarrea , no sintomas urinarios , refiere ahogo con el dolor</t>
  </si>
  <si>
    <t>JUANA MARIA ARIAS DE OREJARENA</t>
  </si>
  <si>
    <t>21164922</t>
  </si>
  <si>
    <t>"tiene la tensión alta"</t>
  </si>
  <si>
    <t>RAUL ANDRES BASTO HERNANDEZ</t>
  </si>
  <si>
    <t>1095954541</t>
  </si>
  <si>
    <t xml:space="preserve">PACIENTE DE 24 AÑOS QUIEN INGRESA POR SUS PROPIOS MEDIOS Y SIN FAMILIAR, REFIERE CUADRO CLINICO 15 DIAS CARACTERIZADO POR CEFALEA ACOMPAÑADO DE ARTRALGIA, DEPOSICIONES DIARREICAS SIN SANGRADO, DOLOR ABDOMINAL LOCALIZADO EN EPIGASTRIO Y MESOGASTRIO POR LO CUAL INDICARON LOPERAMIDA, HOISCINA E HIDRATACION ORAL CON POSTERIOR MEJORIA. REFIERE QUE HACE 3 DIAS NUEVAMENTE INICIA CON LA MISMA SINTOMATOLOGIA.
ACTUALMENTE, EXAMEN FISICO: DESPIERTO, ALERTA, ORIENTADO, NO ALGICO, MUCOSA ORAL HUMEDA, TORAX SIN SIGNOS DE DIFICULTAD RESPIRATORIA, ABDOMEN NO GLOBOSO A LA PALPACION BLANDO DEPRESIBLE CON DOLOR A LA PALPACION EN EPIGASTRIO Y MESOGASTRIO NO SIGNOS DE IRRITACION PERITONEAL NO SIGNO MURPHY, EXTREMIDADES SIN SIGNOS DE HIPOPERFUSION.
PACIENTE EN EL MOMENTO CON ESTABILIDAD HEMODINAMICA, SE CONSIDERA REDIRECCIONAR A Hospital Internacional De Colombia PERMITIENDO REALIZAR POSIBLES ESTUDIOS DADA LA PERSISTENCIA SINTOMATOLOGIA.
SE HABLA CON EL PACIENTE DE FORMA CLARA Y PRECISA, REFIRIENDO ENTENDER Y COMPRENDER.
</t>
  </si>
  <si>
    <t>PEDRO ELIAS FLOREZ</t>
  </si>
  <si>
    <t>5504008</t>
  </si>
  <si>
    <t>paciente remitido de pamplona por pie diabetico con Enfermedad Arterial Obstructiva Crónica evidenciando necrosis de 2 y 4to dedo de miembro inferior izquierdo</t>
  </si>
  <si>
    <t>YHONATAN DAVID FLORES CHIRINOS</t>
  </si>
  <si>
    <t>5434905</t>
  </si>
  <si>
    <t>REMITIDO DE LEBRIJA EN CONTEXTO DE ANGINA</t>
  </si>
  <si>
    <t>"no he podido orinar"</t>
  </si>
  <si>
    <t>"me sangro la nariz"</t>
  </si>
  <si>
    <t>MARIA JOSE GUERRERO GOMEZ</t>
  </si>
  <si>
    <t>1097488681</t>
  </si>
  <si>
    <t xml:space="preserve">PACIENTE DE 18 AÑOS QUIEN INGRESA POR SUS PROPIOS MEDIOS Y EN COMPAÑIA DE LA FAMILIAR (MAMA), CUADRO CLINICO 1 DIA CARACTERIZADO POR MALESTAR GENERAL, SENSACION FEBRIL (NO CUANTIFICADA) ACOMPAÑADO DE TOS Y EL DIA DE HOY SENSACION DE DISNEA POR LO CUAL INGRESAN A URGENCIAS. NO SINCOPES, NO DETERIORO CLASE FUNCIONAL, NO CIANOSIS.
AL EXAMEN FISICO: DESPIERTA, ALERTA, ORIENTADA, NO ALGICA, MUCOSA ORAL HUMEDA, TORAX SIN SIGNOS DE DIFICULTAD RESPIRATORIA AUSCULTACION SIN SIBILANCIA NO RONCUS, ABDOMEN SIN SIGNOS DE IRRITACION PERITONEAL, EXTREMIDADES SIN SIGNOS DE HIPOPERFUSION LLENADO CAPILAR 2 SEGUNDOS. Electrocardiograma INGRESO: Frec. ventricular 98lpm Intervalo PR 106ms Duración QRS 88ms QT/QTC 330/424ms NO ELEVACION ST.
DADA ESTABILIDAD, SE CONSIDERA REDIRECCIONAR PERMITIENDO VALORACION Y POSIBLES ESTUDIOS ADICIONALES.
SE HABLA CON LA PACIENTE Y FAMILIAR DE FORMA CLARA Y PRECISA.
</t>
  </si>
  <si>
    <t>ODILIA RUEDA</t>
  </si>
  <si>
    <t>51697497</t>
  </si>
  <si>
    <t>Ardor en el pecho y mareo</t>
  </si>
  <si>
    <t>Pïcada en el pecho</t>
  </si>
  <si>
    <t>SOCORRO LOPEZ APARICIO</t>
  </si>
  <si>
    <t>28090396</t>
  </si>
  <si>
    <t>Remitida de San gil con Diagnóstico de Síndrome Coronario Agudo.</t>
  </si>
  <si>
    <t>DIANA CATALINA AGUDELO BARRERA</t>
  </si>
  <si>
    <t>1098603641</t>
  </si>
  <si>
    <t>Contracciones</t>
  </si>
  <si>
    <t xml:space="preserve">Paciente trasplantada renal el 23/01/2023 acude pro presentar desde ayer fiebre asociada a escalofrios, malestar general y deposiciones diarreicas. </t>
  </si>
  <si>
    <t>Remitida de consulta externa de Pediatria por dolor toracico recurrente y acrocianosis</t>
  </si>
  <si>
    <t>ABEL SOLANO CHACON</t>
  </si>
  <si>
    <t>13846408</t>
  </si>
  <si>
    <t xml:space="preserve">Remitido del Hospital Internacional De Colombia como urgencia vital por Enfermedad Arterial Obstructiva Crónica de miembros inferiores. </t>
  </si>
  <si>
    <t>CARLOS VICENTE VARGAS</t>
  </si>
  <si>
    <t>5685534</t>
  </si>
  <si>
    <t>"Se fatiga mucho cuando camina"</t>
  </si>
  <si>
    <t>PATRICIA AMADO MARIN</t>
  </si>
  <si>
    <t>63496401</t>
  </si>
  <si>
    <t>"Tengo muchas palpitaciones"</t>
  </si>
  <si>
    <t>LUDY MIRANDA TOSCANO</t>
  </si>
  <si>
    <t>63365944</t>
  </si>
  <si>
    <t xml:space="preserve">Me enviaron a descartar Trombosis Venosa Profunda </t>
  </si>
  <si>
    <t>OLMARES ROJAS VERGEL</t>
  </si>
  <si>
    <t>60349328</t>
  </si>
  <si>
    <t xml:space="preserve">Paciente en Postoperatorio (28/03/2023) e safenovaricectomia de miembro inferior derecho ingresa refiere dolor y edema en la extremidad intervenida. </t>
  </si>
  <si>
    <t>PAULINA HERRERA MEJIA</t>
  </si>
  <si>
    <t>23897643</t>
  </si>
  <si>
    <t>Paciente acude pro dolor toracico de larga data con prueba evocadora de isquemia positiva.</t>
  </si>
  <si>
    <t>ELIZABETH JIMENEZ VARGAS</t>
  </si>
  <si>
    <t>1007940178</t>
  </si>
  <si>
    <t>Remitida de Arauca por ruptura prematura de membranas.
Remisión aceptada por el equipo de referencia y contrarreferencia de la Fundacion Cardiovascular De Colombia para ingreso por urgencias.</t>
  </si>
  <si>
    <t>JORGE ENRIQUE BALDION DOMINGUEZ</t>
  </si>
  <si>
    <t>3094347</t>
  </si>
  <si>
    <t xml:space="preserve">Paciente con antecedente de Fibrilacion Auricular permanente con suspensión voluntaria de la medicación remitido de la Clinica de Girón con Diagnóstico de Fibrilacion Auricular con Respuesta Ventricular Rapida . </t>
  </si>
  <si>
    <t>SHIRLEYS CAROLINA OCHOA MEZA</t>
  </si>
  <si>
    <t>1102350674</t>
  </si>
  <si>
    <t xml:space="preserve">Remitida de Piedecuesta con Diagnóstico de Amenaza De Parto Pretérmino </t>
  </si>
  <si>
    <t>JOSE DEL ROSARIO GARNICA BARRAGAN</t>
  </si>
  <si>
    <t>5487561</t>
  </si>
  <si>
    <t xml:space="preserve">Paciente ingresa remitido como urgencia vital en contexto de Fibrilacion Auricular con Respuesta Ventricular Rapida </t>
  </si>
  <si>
    <t>MARCO AURELIO MATEUS</t>
  </si>
  <si>
    <t>5547141</t>
  </si>
  <si>
    <t>Paciente quien hace 3 dias posterior a movimiento de flexo/extensión del miembro inferior izquierdo presenta dolor subito y edema en rodilla derecha, valorado en el hospital de  San Alberto desde donde remiten con sospecha de Trombosis Venosa Profunda.</t>
  </si>
  <si>
    <t>LEIDY TATIANA GALVAN COLLANTES</t>
  </si>
  <si>
    <t>1093782185</t>
  </si>
  <si>
    <t>"Tengo mucho dolor"</t>
  </si>
  <si>
    <t>JORGE NELSON RAMIREZ DELGADO</t>
  </si>
  <si>
    <t>91200679</t>
  </si>
  <si>
    <t xml:space="preserve">Paciente quien consulta a la clinica chicamocha por sintomas respiratorios y disnea asociada a desaturacion con Dimero D francamente elevado y troponina positiva, consideran Síndrome Coronario Agudo, adminsitran carga antiisquemica y remiten.
Se da educación al familiar y al paciente sobre el triage, su clasificación basada en la sintomatología y hallazgos clínicos, así mismo el tiempo aproximado en atención medica. Refieren entender claramente y aceptar. No tiene enfermedad infecto-contagiosa. </t>
  </si>
  <si>
    <t>"Dolor de pecho y fatiga"</t>
  </si>
  <si>
    <t>MARIA DE LOS ANGELES CARVAJAL DE QUIROGA</t>
  </si>
  <si>
    <t>28212109</t>
  </si>
  <si>
    <t>VIOLETA GALVIS RUEDA</t>
  </si>
  <si>
    <t>1099734916</t>
  </si>
  <si>
    <t>"Me cayó un atril en el pie"</t>
  </si>
  <si>
    <t>S903</t>
  </si>
  <si>
    <t>CONTUSION DE OTRAS PARTES Y DE LAS NO ESPECIFICADAS DEL PIE</t>
  </si>
  <si>
    <t xml:space="preserve">Paciente en Postoperatorio de Revascularización Miocárdica quirurgica acude por dolor y cambios inflamatorios en herida de saafenectmia de Miembro Inferior Derecho </t>
  </si>
  <si>
    <t>ERNESTINA RODRIGUEZ DE GONZALEZ</t>
  </si>
  <si>
    <t>28420358</t>
  </si>
  <si>
    <t>Remitida del hospital Manuela Beltran Socorro por Enfermedad Arterial Obstructiva Crónica de miembros inferiores</t>
  </si>
  <si>
    <t>YARLENIZ CAMPO MARTINEZ</t>
  </si>
  <si>
    <t>1003288475</t>
  </si>
  <si>
    <t xml:space="preserve">Refiere presento episodio sincopal refiere posterior a evento estresante
</t>
  </si>
  <si>
    <t>CINDY MARCELA GALVIS SARMIENTO</t>
  </si>
  <si>
    <t>1098772200</t>
  </si>
  <si>
    <t xml:space="preserve">Desde hace 10 dias con dolor abdominal hemiabdomen superior predomina en epigastrio e hipocondrio izquierdo, no nuaseas, no emesis. Tratamiento con hioscina sin mejoria
Al examen fisico: dolor a la palpacion profunda en epigastrio e hipocondrio izquierdo, no signos de irritacion, no masas no megalias
Se redirecciona a su IPS de atencion para estudios por urgencias segun pertinencia </t>
  </si>
  <si>
    <t>ANA ENRIQUETA ORTIZ MENDEZ</t>
  </si>
  <si>
    <t>33210258</t>
  </si>
  <si>
    <t>Paciente quien presentó disnea asociada a cifras tensionales elevadas ((210/111mmHg), manejada en Giron desde donde remiten con Impresión Diagnóstica de Insuficiencia Cardiaca Congestiva, regulada por el CRUE con codigo 166027</t>
  </si>
  <si>
    <t>LUIS EFRAIN HIGUERA LEON</t>
  </si>
  <si>
    <t>5407904</t>
  </si>
  <si>
    <t>Remitido como urgencia vital de Rionegro por Síndrome Coronario Agudo.
Actualmente paciente sin dolor.</t>
  </si>
  <si>
    <t>RODRIGO BENAVIDES SANGUÑA</t>
  </si>
  <si>
    <t>4983972</t>
  </si>
  <si>
    <t xml:space="preserve">Remitido de Aguachica con Diagnóstico de angina inestable </t>
  </si>
  <si>
    <t>CARLOS ALIRIO NUÑEZ PAEZ</t>
  </si>
  <si>
    <t>13355546</t>
  </si>
  <si>
    <t xml:space="preserve">Paciente refiere que el dia de ayer presento episodio sincopal acompañado de descarga de Cardiodesfibrilador Implantable </t>
  </si>
  <si>
    <t>ARMANDO DIAZ CAMACHO</t>
  </si>
  <si>
    <t>13829151</t>
  </si>
  <si>
    <t>Paciente con disnea de esfuerzo desde hace un mes con prueba de esfuerzo positiva.</t>
  </si>
  <si>
    <t>ANSELMO CARO CUADROS</t>
  </si>
  <si>
    <t>13776029</t>
  </si>
  <si>
    <t>Remitido de Barrancabermeja por Infarto Agudo De Miocardio Con Elevación Del St evolucionado.</t>
  </si>
  <si>
    <t>NILSON HUMBERTO VANEGAS VANEGAS</t>
  </si>
  <si>
    <t>91296415</t>
  </si>
  <si>
    <t>''Palpitaciones y mareos''</t>
  </si>
  <si>
    <t>LEONOR PORRAS GUERRA</t>
  </si>
  <si>
    <t>37658947</t>
  </si>
  <si>
    <t>"Picadas en el pecho y me dio la palida"</t>
  </si>
  <si>
    <t>Paciente con antecedente de Hipertensión Arterial , Diabetes Mellitus tipo 2, hipotiroidismo y arterias coronarias sin evidencias de lesiones obstructivas (13/12/2022) y eco estres negatvio (21/02/2023), traida por EMERGER por dolor toracico atipico y trazado electrocardiografico normal.</t>
  </si>
  <si>
    <t>WILLIAN ALFONSO CARDENAS MOLINA</t>
  </si>
  <si>
    <t>91472207</t>
  </si>
  <si>
    <t>Dolor toracico y nauseas</t>
  </si>
  <si>
    <t>Remitida del hospital de Flroidablanca por pie diabetico.</t>
  </si>
  <si>
    <t>MELIDA ARIZA DE RODRIGUEZ</t>
  </si>
  <si>
    <t>28306843</t>
  </si>
  <si>
    <t xml:space="preserve">Paciente remitida de Moniquira por Fibrilacion Auricular permanente y deterioro de la Fracción Eyeccion Del Ventriculo Izquierdo </t>
  </si>
  <si>
    <t>LUIS MAURICIO LUQUERNA DIAZ</t>
  </si>
  <si>
    <t>91230570</t>
  </si>
  <si>
    <t>Paciente ingresa remitido del hospital universitarios Los comuneros con Diagnóstico de Aneurisma De Aorta Abdominal roto, ingresa con soporte vasopresor en malas condiciones generales.</t>
  </si>
  <si>
    <t>ELIDA MARIA AMAYA SALAZAR</t>
  </si>
  <si>
    <t>27770622</t>
  </si>
  <si>
    <t>Paciente portadora de marcapasos bicameral remitida de Ocaña con Diagnóstico de enfermedad del nodo sinusal.</t>
  </si>
  <si>
    <t>EL NIÑO SE PUSO MORADO</t>
  </si>
  <si>
    <t>ESNEYDER VESGA TELLO</t>
  </si>
  <si>
    <t>91044818</t>
  </si>
  <si>
    <t xml:space="preserve">Paciente remitido del hospital universitario en contexto de aneurisma infra renal con  aneurisma de arteria hipogastrica roto contenida </t>
  </si>
  <si>
    <t>GLORIA ESPERANZA MARIÑO ORTIZ</t>
  </si>
  <si>
    <t>63390275</t>
  </si>
  <si>
    <t>ME DIO UN DOLOR EN EL PECHO MUY FUERTE</t>
  </si>
  <si>
    <t>EMMA RUEDA DE MENESES</t>
  </si>
  <si>
    <t>28030320</t>
  </si>
  <si>
    <t xml:space="preserve">Paciente de 82 años de edad  ingresa derivada de Velez por Fibrilacion Auricular de novo </t>
  </si>
  <si>
    <t>CRISTHIAN FERNANDO PENAGOS ECHEVERRY</t>
  </si>
  <si>
    <t>1098722283</t>
  </si>
  <si>
    <t xml:space="preserve">"Tengo la tensión alta" refiere sensación de mareo.
Consumo Losartan 50mg Vía Oral hace 1 hora.
</t>
  </si>
  <si>
    <t>YALEXY QUINTERO IBARRA</t>
  </si>
  <si>
    <t>49665947</t>
  </si>
  <si>
    <t xml:space="preserve">remiten de Hospital Internacional De Colombia para manejo por cirugía vascular por psueoaneurisma post punción en región inguinal derecha dependiente de la femoral común.
Postoperatorio histerectomina abdominal ampliada + salpingectomia bilateral+ resección de tumor ovario bilateral + omentectomia + liberación adherencias. no fue posible linfadenectomia por conglomerado ganglionar adherido a vasos pélvicos. </t>
  </si>
  <si>
    <t>HILDA ROSA MANTILLA GUTIERREZ</t>
  </si>
  <si>
    <t>36488764</t>
  </si>
  <si>
    <t xml:space="preserve">viene de la casa por dolor toracico. antecedentede Cardiopatía isquémica con FE: 65% 1.1. Angioplastia + implante de STENTs en DA y ACD (2 STENTs) (09/07/2021) en contexto de síndrome coronario agudo tipo angina inestable 2. Dislipidemia 3. Obesidad 4. Hipertensión arterial sistémica.
se pasa a toma de Electrocardiograma </t>
  </si>
  <si>
    <t>CONSUELO RICO SALAZAR</t>
  </si>
  <si>
    <t>23216398</t>
  </si>
  <si>
    <t>remitidadesde consult etxerna anestesiología porcifra tensional elevada. confirmad manualmententras 5 minutos en reposo 198/122mmHg. paciente asintomática.</t>
  </si>
  <si>
    <t>paciente en Postoperatorio de amputación supracondilea Miembro Inferior Izquierdo del 16/02/2023 acude por cambios inflamatorios en muñón con salida de secreción. niega fiebre</t>
  </si>
  <si>
    <t>MANUEL PINTO FORERO</t>
  </si>
  <si>
    <t>13827183</t>
  </si>
  <si>
    <t>BETTY ESCOBAR JARAMILLO</t>
  </si>
  <si>
    <t>32857146</t>
  </si>
  <si>
    <t xml:space="preserve">remiten del hospital local del norte aceptada por equipo de referencia por emergencia hipertensiva organo blanco corazón, angina hipertensiva, troponina cualitativa extrainstitucional negativa.
trae infusión de nitroglicerina. cifra tensional de ingreso 225/120mmHg </t>
  </si>
  <si>
    <t>GAEL ESTEBAN AGUILAR FLOREZ</t>
  </si>
  <si>
    <t>1097141964</t>
  </si>
  <si>
    <t xml:space="preserve">cuadro clinicod e 1 días de evolución dado por Cefalea, nauseas, vómito y fiebre subjetiva.
Al examen físico bien hidratado, bien perfundido, sin dificultad respiratoria, alerta, orientado.
redirigo a Hospital Internacional De Colombia para atención en urgencias pediatricas. </t>
  </si>
  <si>
    <t xml:space="preserve">viene por medios propios, manifiesta "dolor en el pecho y en el abdomen". refiere tos seca, disnea, no fiebre.
Presenta Ingurgitación yugular grado I, Edemas de miembros inferiores grado I, patrón ventilatorio de Cheyne Stokes con desaturación transitoría de 82 a 96%.
</t>
  </si>
  <si>
    <t>WILBERTO TAFUR SAENZ</t>
  </si>
  <si>
    <t>85204379</t>
  </si>
  <si>
    <t>redirigen de consulta externa de nefrología por urgencia dialítica</t>
  </si>
  <si>
    <t>ARELIS SERRANO ROBLES</t>
  </si>
  <si>
    <t>33215902</t>
  </si>
  <si>
    <t xml:space="preserve">remitida desde pamplona aceptada por equipo de referencia, por Tromboembolismo Pulmonar posterior a varicosafenectomia y Trombosis Venosa Profunda.
TROMBOEMBOLISMO PULMONAR DERECHO. CONFIRMADO POR angiotac 26/03/2023: Tromboembolismo Pulmonar  AGUDO EN SILLA DE MONTAR A NIVEL DE LA ARTERIA PULMONAR DERECHA, RAMA SEGMENTARIA Y
SUBSEGMENTARIAS DESCRITAS EN AMBOS HEMITORAX. **** PESI SCORE: 97 PTS: Class III, Intermediate Risk: 3.2-7.1% 30-day mortality
ANTECEDENTES DE SAFENECTOMIA HACE 23 DIAS
- ANTECEDENTE DE TVP.
</t>
  </si>
  <si>
    <t>HERNAN TOLOZA LOPEZ</t>
  </si>
  <si>
    <t>91342633</t>
  </si>
  <si>
    <t xml:space="preserve">"me encontraron ayer un trombo en el corazón"
Refiere clínica de 1 semana  de evolución dado por disnea de pequeños esfuerzos. Refiere ayer acude a ecocardiograma donde reportan hipoquinesia difusa severa del Ventrículo Izquierdo, Fracción De Eyección 19% foramen oval permeable, trombo apical en Ventrículo Izquierdo.  </t>
  </si>
  <si>
    <t>GERARDO NAVAS SERRANO</t>
  </si>
  <si>
    <t>5559240</t>
  </si>
  <si>
    <t xml:space="preserve">"estaba caminando y me dió mareo,  sentía que me iba a caer", refiere diaforesis.
ingresa taquicardico, niega fiebre, niega disuria, niega sintomas gastorintestinales. </t>
  </si>
  <si>
    <t>LIBARDO MORALES QUINTERO</t>
  </si>
  <si>
    <t>13640140</t>
  </si>
  <si>
    <t xml:space="preserve">remiten de clinica bucaramanga, aceptado por referencia. paciente masculino de 67 años Hipertensión Arterial y Diabetes Mellitus Tipo 2 hospitalizado por Infarto Agudo De Miocardio Con Elevación Del St evolucionado llevado a arteriografia coronaria con hallazgo enfermedad coronaria severa multivaso Fracción De Eyección 36% remiten con propuesta Cirugía De Revascularización Miocardíca. ingresa sin dolor sin soportes. </t>
  </si>
  <si>
    <t>KIMBERLY ALEJANDRA PICO CARRILLO</t>
  </si>
  <si>
    <t>1095824882</t>
  </si>
  <si>
    <t xml:space="preserve">paciente de ocupación psícologa, refiere el día de hoy durante atención de paciente agresivo recibe contusión en primer dedo de mano derecha, posterior edema, dolor. </t>
  </si>
  <si>
    <t>LETICIA NIÑO DE CARRILLO</t>
  </si>
  <si>
    <t>37814457</t>
  </si>
  <si>
    <t xml:space="preserve">remiten de san camilo como urgencia vital. descartar Trombosis Venosa Profunda . se encontraba hospitalizada por episodio depresivo mayor con sintomas psicóticos.
Manejo con
- Alprazolam 0.25mg  1-0-1
- Risperidona  2mg 0-0-1
- Escitalopram  jarabe 1mg/ml  10cc  0-0-1
- Enalapril 20mg  1-0-0   </t>
  </si>
  <si>
    <t>GONZALO MONSALVE SANTOS</t>
  </si>
  <si>
    <t>5623804</t>
  </si>
  <si>
    <t>PACIENTE ADULTO MAYOR 73 AÑOS QUIEN INGRESA POR SUS PROPIOS MEDIOS Y EN COMPAÑIA DE LA FAMILIAR, REFIERE CUADRO CLINICO 2 MESES APROXIMADAMENTE  CARACTERIZADO POR DISNEA ACOMPAÑADO DE FATIGA, DETERIORO CLASE FUNCIONAL ADEMAS DOLOR ABDOMINAL GENERALIZADO.
AL INGRESO NIEGA DOLOR TORACICO.
SE INDICA INGRESAR, MONITORIZACION, TOMA Electrocardiograma.</t>
  </si>
  <si>
    <t>ROSA MARIA RAVELO JOYA</t>
  </si>
  <si>
    <t>63280377</t>
  </si>
  <si>
    <t xml:space="preserve">PACIENTE DE 63 AÑOS QUIEN INGRESA POR SUS PROPIOS MEDIOS Y EN COMPAÑIA DE LA FAMILIAR, CUADRO CLINICO 2 DIAS CARACTERIZADO POR EDEMA ACOMPAÑADO DE DOLOR Y EQUIMOSIS ESPONTANEA EN MIEMBRO INFERIOR IZQUIERDO. NO DISNEA, NO FATIGA, NO DOLOR TORACICO.
FUE VALORADA EN CONSULTA EXTERNA Y REDIRECCIONADA POR SOSPECHA Trombosis Venosa Profunda.
Estudios previos Fundacion Cardiovascular De Colombia
05/12/2022 Radiografia de torax
HALLAZGOS:
Silueta cardíaca de tamaño nromal.
Vasculatura pulmonar sin alteración.
Atelectasias lineales subsegmentarias en la base pulmonar izquierda.
No hay evidencia de derrames pleurales.
Se identifica una imagen ovalada retrocardíaca izquierda, con contenido de gas y tejido blando en su contenido, de 106 x 88 mm en las dimensiones L x AP,
que podria corresponder a gran hernia hiatal como primera posibilidad diagnostica.
Estructuras óseas visualizadas sin alteración
</t>
  </si>
  <si>
    <t>LUZ MIREYA URIBE SALAZAR</t>
  </si>
  <si>
    <t>63552452</t>
  </si>
  <si>
    <t>PACIENTE DE 38 AÑOS QUIEN INGRESA POR SUS PROPIOS MEDIOS Y EN COMPAÑIA DE LA FAMILIAR (HERMANA), CUADRO CLINICO 1 DIA CARACTERIZADO POR 3 EPISODIOS SINCOPALES POR LO CUAL INGRESA A URGENCIAS, TIENE REGISTROS PREVIOS 03/MARZO/2023 EN Hospital Internacional De Colombia DONDE DOCUMENTARON SINCOPE BAJO RIESGO.
ESTUDIOS Hospital Internacional De Colombia
03/MARZO/2023 TOMOGRAFÍA COMPUTADA DE CRÁNEO SIMPLE
CONCLUSIÓN:
La densidad del tejido nervioso es normal.
No se identifican lesiones focales, infartos en fase subaguda o hemorragias de evolución reciente.
Aparente prominencia de los procesos estiloideos de las mastoides, a caracterizar mediante tomografía de cuello (síndrome de eagle)?.
03/03/2023 LABORATORIOS Hospital Internacional De Colombia
SODIO 137.30, POTASIO 4.16, GLUCOSA 79, CREATININA 0.67.</t>
  </si>
  <si>
    <t>SILVIA CRISTINA SANTOS VESGA</t>
  </si>
  <si>
    <t>37899255</t>
  </si>
  <si>
    <t>NICHOLAS ALBERTO CARREÑO RIETSEMA</t>
  </si>
  <si>
    <t>567474789</t>
  </si>
  <si>
    <t>PACIENTE DE 4 AÑOS QUIEN ES TRAIDO POR LA FAMILIAR (TIA), CUADRO CLINICO QUE INICIA EN LAS HORAS DE LA MAÑANA CARACTERIZADO POR FIEBRE INTERMITENTE ACOMPAÑADO DE CEFALEA FORNTAL INTENSIDAD LEVE Y LESIONES EN EXTREMIDADES SUPERIORES E INFERIORES QUE NO COMPROMETEN TRONCO NI ESPALDA, NO CIANODIS, NO DOLOR TORACICO, NO SINCOPES, NO CONVULSIONES.
EXAMEN FISICO: DESPIERTO, ALERTA, REACTIVO, MUCOSA ORAL HUMEDA PRESENCIA HIPERTROFIA AMIGDALINA, TORAX SIN SIGNOS DE DIFICULTAD RESPIRATORIA, ABDOMEN SIN DOLOR A LA PALPACION, EXTREMIDADES SIN SIGNOS DE HIPOPERFUSION, PRESENCIA DE LESIONES DE 1CM DE DIAMETRO BORDES ELEVADOS NO DESCAMATIVAS UBICADAS EN PIERNAS Y MIEMBROS SUPERIORES.
FAMILIAR REFIERE CITA PROGRAMADA CON PEDIATRIA A LAS 18:30, SE LE INDICA ASISTIR Y SI PERSISTE LA SINTOMATOLOGIA INGRESAR A URGENCIAS Hospital Internacional De Colombia PERMITIENDO VALORACION OPORTUNA. PACIENTE EN EL MOMENTO HEMODINAMICAMENTE ESTABLE.</t>
  </si>
  <si>
    <t>PEDRO VICENTE PLATA PLATA</t>
  </si>
  <si>
    <t>5794996</t>
  </si>
  <si>
    <t>PACIENTE ADULTO MAYOR QUIEN INGRESA EN COMPAÑIA EQUIPO AMBULANCIA (SIMEC) Y FAMILIAR (SOBRINA) LA CUAL REFIERE CUADRO CLINICO HACE 2 HORAS CARACTERIZADO POR MOVIMIENTOS TONICOCLONICOS GENERALIZADO PERO PREDOMINIO MIEMBROS SUPERIORES ACOMPAÑADO DE CIANOSIS PERIBUCAL, DESVIACION COMISURA LABIAL, MENCIONA QUE EL DIA DE AYER PRESENTO OTRO EPISODIO SIMILIAR POR LO CUAL INGRESA A URGENCIAS, FAMILIAR NIEGA PREVIAMENTE DOLOR TORACICO, NO DISNEA, NO FATIGA.
AL INGRESO: DESPIERTO, ALERTA, ORIENTADO EN PERSONA, SALUDA, MUCOSA ORAL HUMEDA, NO DESVIACION COMISURA LABIAL, TORAX SIN SIGNOS DE DIFICULTAD RESPIRATORIA, ABDOMEN SIN APARENTE DOLOR A LA PALPACION, EXTREMIDADES SIN SIGNOS DE HIPOPERFUSION. SE CONSIDERA PACIENTE EN NUEVO CONTEXTO Enfermedad Cerebro Vascular Accidente Isquémico Transitorio VS Accidente Cerebro-Vascular QUE EN EL MOMENTO SE ENCUENTRA HEMODINAMICAMENTE ESTABLE, NO ALGIDEZ POR LO CUAL SE INDICA REDIRECCIONAR A Hospital Internacional De Colombia (SE CONFIRMA PREVIAMENTE CON ADMISIONES) PERMITIENDO REALIZAR ESTUDIOS EXTENSION Y VALORACION POR NEUROLOGIA.
SE HABLA CON EL PACIENTE Y FAMILIAR (SOBRINA) DE FORMA CLARA Y PRECISA, REFIRIENDO ENTENDER Y COMPRENDER.</t>
  </si>
  <si>
    <t>JUAN JOSE ORTIZ ORTIZ</t>
  </si>
  <si>
    <t>1098358841</t>
  </si>
  <si>
    <t>PACIENTE DE 23 AÑOS QUIEN INGRESA POR SUS PROPIOS MEDIOS Y EN COMPAÑIA DE UNA AMIGA, CUADRO CLINICO 5 HORAS CARACTERIZADO POR DOLOR EPIGASTRICO QUE SE IRRADIADO A FOSA ILIACA DERECHA ACOMPOÑADO DE NAUSEAS POR LO CUAL INGRESA A URGENCIAS.
AL INGRESO DESPIERTO, ALERTA, ORIENTADO, NO ALGICO, MUCOSA ORAL HUMEDA, TORAX SIN SIGNOS DE DIFICULTAD RESPIRATORIA, ABDOMEN NO GLOBOSO CON DOLOR LEVE A LA PALPACION EN FOSCA ILIACA DERECHA NO SIGNO MUPHY NO SIGNOS DE IRRITACION PERITONEAL, EXTREMIDADES SIN SIGNOS DE HIPOPERFUSION.
PACIENTE EN EL MOMENTO HEMODINAMICAMENTE ESTABLE, NO TAQUICARDICO NO SIGNOS DE HIPOPERFUSION, SE CONSIDERA REDIRECCIONAR AL HOSPITAL UNIVERSITARIO PERMITIENDO VALORACION OPORTUNA DADO CUADRO DOLOR ABDOMINAL POSIBLEMENTE ASOCIADO A APENDICITIS.
SE HABLA CON EL PACIENTE Y ACOMPAÑANTE DE FORMA CLARA Y PRECISA,  REFIRIENDO ENTENDER Y COMPRENDER.</t>
  </si>
  <si>
    <t>MARIA ANTONIA MENDOZA SANTAMARIA</t>
  </si>
  <si>
    <t>63288274</t>
  </si>
  <si>
    <t>PACIENTE DE 65 AÑOS QUIEN INGRESA POR SUS PROPIOS MEDIOS Y EN COMPAÑIA DE LA FAMILIAR, FUE VALORADA EL DIA DE HOY POR CARDIOLOGIA SIENDO REDIRECCIONADA A URGENCIAS. AL INTERROGATORIO NIEGA EN LA ULTIMA SEMANA DISNEA, NO FATIGA, NO DOLOR TORACICO, NO PALPITACIONES.</t>
  </si>
  <si>
    <t>GLORIA PATRICIA BELTRAN VEGA</t>
  </si>
  <si>
    <t>63343877</t>
  </si>
  <si>
    <t>PACIENTE DE 56 AÑOS QUIEN INGRESA POR SUS PROPIOS MEDIOS Y EN COMPAÑIA DE LA FAMILIAR, REFIERE CUADRO CLINICO CARACTERIZADO POR DOLOR ABDOMINAL INTENSO.</t>
  </si>
  <si>
    <t>PACIENTE FEMENINA DE 63 AÑOS DE EDAD CON ANTECEDENTES DE HIPERTENSION ARTERIAL, BYPASS GASTRICO MAS COLECISTECTOMIA QUIEN INGRESO A NUESTRA INSTITUCION POR CUADRO DE DOLOR ABDOMINAL ASOCIADO A HIPERBILIRRUBINEMIA CON PATRON OBSTRUCTIVO, CURSO CON EPISOIDO DE TAQUICARDIA SUPRAVENTRICULAR REVERTIDA FARMACOLOGICAMENTE, EN QUIEN SE DESCARTÓ SINDROME CORONARIO AGUDO, CON ECOCARDIOGRAMA TRANSTORACICO CON HALLAZGO DE FUNCION SISTOLICA DIASTOLICA CONSERVADA CON FRACCION DE EYECCION DEL VENTIRCULO IZQUIERDO DE 60%, SIN VALVULOPATIAS SIGNIFICATIVAS CONSIDERANDO QUE DADA LA SOSPECHA DE COLEDOCOLITIASIS SE INDICO TOMA DE ECO DE ABDOMEN TOTAL CON HALLAZGO DE PROCESO INFLAMATORIO DE ASAS INTESTINALES DEL HEMIABDOMEN IZQUIERDO CONSIDERARON REMISION CONTINUANDO MANEJO MEDICO, ESTUDIOS Y MANEJO DE CUADRO ABDOMINAL (EGRESO EL DIA 18/MARZO/2023)
EL DIA DE HOY INGRESA REMITIDO EN CONTEXTO DE Insuficiencia Cardiaca Congestiva DESCOMPENSADA PARA VALORACION POR CARDIOLOGIA (ACEPTADA EQUIPO REFERENCIA CON CODIGO INGRESO 110930032023-K).
DIAGNOSTICOS LUGAR REMISION
Insuficiencia Cardiaca Congestiva DESCOMEPSNADA Fracción Eyeccion Del Ventriculo Izquierdo DESCONOCIDA
COLEDOCOLITIASIS (DESCARTADO)
DOLOR ABDOMINAL A ESTUDIO
HEPATOMEGALIA
OBESIDAD MORBIDA CON DESNUTRICION PROTEICA SEVERA
HIPOALBUMINEMIA ALBUMINA 1.8 30/03/2023
NEUTROPENIA
ANEMIA NORMOCITICA CON HEMOGLOBINA: 7.8 30/03/2023
HIPOKAALEMIA LEVE, POTASIO 3 30/03/2023
HIPOTIROIDISMO PRIMARIO SIN TRATAMIENTO
HIPOAMBULINEMIA SEVERA</t>
  </si>
  <si>
    <t>ISAI ALEJANDRO GIRALDO PEDEMONTE</t>
  </si>
  <si>
    <t>1098836299</t>
  </si>
  <si>
    <t xml:space="preserve">PACIENTE NEONATO QUIEN ES TRAIDO POR LA FAMILIAR, CUADRO CLINICO QUE INICIA HOY CARACTERIZADO POR DEPOSICIONES DIARREICAS SIN SANGRADO.
</t>
  </si>
  <si>
    <t>ANGIE VANESSA HERNANDEZ MONOGA</t>
  </si>
  <si>
    <t>1098657550</t>
  </si>
  <si>
    <t>TENGO MUCHO DOLOR DE CABEZA</t>
  </si>
  <si>
    <t>PACIENTE ADULTA MAYOR QUIEN INGRESO INICIALMENTE AL HOSPITAL DEL NORTE POR ULCERA EN MIEMBRO INFERIOR IZQUIERDO, DURANTE SU ESTANCIA PRESENTA DOLOR TORACICO POR LO CUAL REGULAN MEDIANTE EL CRUE Y TRASLADAN COMO URGENCIA.
ESTUDIOS Fundacion Cardiovascular De Colombia
30/MARZO/2023 ECO DOPPLER COLOR
1. Ventrículo izquierdo cavidad severamente dilatada con trastornos segmentarios de la contractilidad descritos.
Disfunción sistólica severa. F.E 25 – 30%.
2. Ventrículo derecho de tamaño normal. Función sistólica preservada.
3. Calcioesclerosis valvular mitral y aortica con insuficiencia mitral leve.
4. Insuficiencia aortica leve a moderada.
5. Severa dilatación biauricular.
6. Insuficiencia tricuspídea leve a moderada con presencia de hipertensión pulmonar. Presión Sistólica De Arteria Pulmonar 76 mmHg.
7. Derrame pericárdico leve sin compromiso hemodinámic</t>
  </si>
  <si>
    <t>MARIA GARCIA DE CARRILLO</t>
  </si>
  <si>
    <t>23156572</t>
  </si>
  <si>
    <t>PACIENTE ADULTA MAYOR QUIEN ES REMITIDA POR BLOQUEO Auriculoventricular, PREVIAMENTE ACEPTADA
AL INGRESO NIEGA DISNEA, NO FATIGA, NO DOLOR TORACICO.
SE INDICA INGRESAR, MONITORIZACION Y TOMA Electrocardiograma DE FORMA INMEDIATA</t>
  </si>
  <si>
    <t>DANIELA MARCELA CAEZ LLERENA</t>
  </si>
  <si>
    <t>1143457016</t>
  </si>
  <si>
    <t xml:space="preserve">TENGO DOLOR DE CABEZA Y MAREO
</t>
  </si>
  <si>
    <t>JOSE HANSER MENESES RODRIGUEZ</t>
  </si>
  <si>
    <t>93364267</t>
  </si>
  <si>
    <t>PACIENTE REMITIDO DE LA CLINICA CHICAMOCHA EN CONTEXTO Infarto Agudo Del Miocardio SIN ELEVACION ST.
AL INGRESO NIEGA DISNEA, NO FATIGA, NO DOLOR TORACICO</t>
  </si>
  <si>
    <t xml:space="preserve">TENGO UNA MASA EN DONDE ME HICIERON EL CATETERISMO
Diagnosticos egreso 29/marzo/2023
-- postoperatorio a arteriografia selectiva de miembro inferior derecho con abordaje contralateral [27/03/2023]
** Angioplastia con balón y stent supera en arteria femoral superficial hasta la poplitea derecha
– Enfermedad arterial oclusiva periférica miembro inferior derecho - fontaine iv, rutherford 5
– Pie diabético derecho wagner 1
** compromiso micro y macrovascular.
-- osteomielitis descartada [RNM de tobillo derecho 20.03.2023]
– Artropatía de charcot en miembro inferior derecho
– Historia de trauma en pie derecho hace 4 meses
– Constipación
– [Ecocardiograma TT 22.03.2023 – Fracción Eyeccion Del Ventriculo Izquierdo 55% no trastornos de contractilidad, no compromiso valvular] </t>
  </si>
  <si>
    <t xml:space="preserve">PACIENTE DE 90 AÑOS QUIEN ES TRAIDA POR EQUIPO AMBULANCIA (EMERGER) CUADRO CLINICO CARACTERIZADO POR DOLOR TORACICO ACOMPAÑADO DE AHOGO Y DISNEA.
Diagnosticos egreso 08/marzo/2023
- INSUFICIENCIA CARDIACA CONGESTIVA STEVENSON B, YA COMPENSADA
- HIPOKALEMIA (3.18 DIA DE HOY 07/03/23)
- FIBRILACIÓN AURICULAR CHA2-DS2-VASC 7 PUNTOS DE NOVO
** INJURIA MIOCÁRDICA POR TAQUIARRITMIA
-BLOQUEO COMPLETO DE RAMA IZQUIERDA QRS : 140 MS
</t>
  </si>
  <si>
    <t>MARIA JULIA SANTOS</t>
  </si>
  <si>
    <t>63445230</t>
  </si>
  <si>
    <t>PACIENTE REMITIDA DE LA CLINICA PIEDECUESTA PREVIAMENTE ACEPTADA, INGRESO POR CUADRO CLINICO 3 DIAS EVOLUCION CARACTERIZADO POR EDEMA, RUBOR, CALOR Y DOLOR EN MIEMBRO INFERIOR DERECHO
DIAGNOSTICOS LUGART REMISION
CELULITIS MIEMBRO INFGERIOR DERECHO
SOSPECHA Trombosis Venosa Profunda?
INJURIA RENAL AGUDA
Diabetes Mellitus?</t>
  </si>
  <si>
    <t>CARMEN BEATRIZ RUEDA RANGEL</t>
  </si>
  <si>
    <t>63324958</t>
  </si>
  <si>
    <t>''nuaseas, vomito y diarrea''</t>
  </si>
  <si>
    <t>FABIO ENRIQUE LOPEZ ANAYA</t>
  </si>
  <si>
    <t>91276130</t>
  </si>
  <si>
    <t>paciente remitido de clinica chicamocha por cardiopatia dilatada Fracción Eyeccion Del Ventriculo Izquierdo deprimida para estratificacion coronaria</t>
  </si>
  <si>
    <t>GILMA QUINA CARVAJAL</t>
  </si>
  <si>
    <t>52196448</t>
  </si>
  <si>
    <t xml:space="preserve">Paciente de 54 años de edad antecedentes de obesidad, ingresa por crisis hipertesiva derivada de Cimitarra </t>
  </si>
  <si>
    <t>hipertenson arterial y opresion en el pecho</t>
  </si>
  <si>
    <t>JOSE MIGUEL CORRALES VARGAS</t>
  </si>
  <si>
    <t>92506236</t>
  </si>
  <si>
    <t>remitido de clinica l amagdalena como sindrome coronaria sin elevacion del st</t>
  </si>
  <si>
    <t>BASILIO ESTUPIÑAN CASTAÑEDA</t>
  </si>
  <si>
    <t>5638325</t>
  </si>
  <si>
    <t>Remitido de Malaga con Diagnóstico de Infarto Agudo Del Miocardio.</t>
  </si>
  <si>
    <t>ISRAEL PABON ALVAREZ</t>
  </si>
  <si>
    <t>79335917</t>
  </si>
  <si>
    <t>dolor e el pecho</t>
  </si>
  <si>
    <t xml:space="preserve">"Me dijeron que viniera por que tengo taquicardia"
Se da educación al familiar y al paciente sobre el triage, su clasificación basada en la sintomatología y hallazgos clínicos, así mismo el tiempo aproximado en atención medica. Refieren entender claramente y aceptar. No tiene enfermedad infecto-contagiosa.
</t>
  </si>
  <si>
    <t>ANSELMO RUIZ VILLAR</t>
  </si>
  <si>
    <t>5741483</t>
  </si>
  <si>
    <t xml:space="preserve">remitido de San gil   Infarto Agudo Del Miocardio Sin Elevacion Del St </t>
  </si>
  <si>
    <t>KEIDY SARAY CARDENAS GARNICA</t>
  </si>
  <si>
    <t>1095840219</t>
  </si>
  <si>
    <t>Tiene fiebre y vomito</t>
  </si>
  <si>
    <t>tengo la Tensión Arterial elevada</t>
  </si>
  <si>
    <t>NELSON ARMANDO GOMEZ LOPEZ</t>
  </si>
  <si>
    <t>91479560</t>
  </si>
  <si>
    <t xml:space="preserve">Tengo dolores en el pecho
Paciente refiere cuadro de 5 dias de evolucion caracterizado por dolor en torax,  localizado region precordial,  sensacion lacinante,  duracion 10 segundos,   dia de ayer 4 episodios,  hoy 3 eppisodios, motivo por el cual consulta  el dia de hoy.    </t>
  </si>
  <si>
    <t>LUIS ANTONIO SANABRIA</t>
  </si>
  <si>
    <t>5545233</t>
  </si>
  <si>
    <t>Remison de barrancabermeja
Sincope</t>
  </si>
  <si>
    <t xml:space="preserve">Tiene tos y congestion
Paciente con cuadro de 3 dias de eovlucion caracteizdo por tos seca,  niega fiebre  escalofrios,     antecedente de cariopatia comleja trasposicon de grandes vasos, 30/03/2023 se le ealizo cateterimos derecha e izquierda con sntent  sobre fistula sitemico pulmonar.    refier persitencia de tos  desde dia de ayer sensacion de movilizacion de secreciones, motivo por el cual consulta.   </t>
  </si>
  <si>
    <t>FERMIN GUERRERO RINCON</t>
  </si>
  <si>
    <t>7134767</t>
  </si>
  <si>
    <t xml:space="preserve">NARIÑO PITP PBS SUBSIDIADO </t>
  </si>
  <si>
    <t xml:space="preserve">Sineto ahogo y dolor
cuadro de 4 dias de evoucion caracteizado por disnea de esfuerzo,  asociado  fiebre escalofrios,   dolor  sobre hipocodrio derecho,  motivo por el cual consulta  el dia de hoy.    </t>
  </si>
  <si>
    <t>ANIBAL BERNAL</t>
  </si>
  <si>
    <t>91215763</t>
  </si>
  <si>
    <t>Remitido del hospital local del norte con Diagnóstico de angina inestable.
Remisión aceptada por equipo de referencia y contrarrefenrecia de la Fundacion Cardiovascular De Colombia para ingreso por urgencias.</t>
  </si>
  <si>
    <t>LUIS CARLOS ABRIL SANDOVAL</t>
  </si>
  <si>
    <t>5587264</t>
  </si>
  <si>
    <t xml:space="preserve">Retencion de liquidos
Cuadro clinico de 8 dias de evolucion caracterizado por edema de miembro inferiores,  asociado eritema  rubor  calor  sobre pierna izuierda,  motivo por el cual consuta  el dia de hoy.  </t>
  </si>
  <si>
    <t>ERNESTO GOMEZ CASTILLO</t>
  </si>
  <si>
    <t>5794111</t>
  </si>
  <si>
    <t>Remitido de Giron con Diagnóstico de Insuficiencia Cardiaca Congestiva
Remisión aceptada por equipo de referencia y contrarrefenrecia de la Fundacion Cardiovascular De Colombia para ingreso por urgencias.</t>
  </si>
  <si>
    <t>Paciente que estaba haciendo ejercicio de rehabilitacion presento episodio de desvanecimiento con desorientacion lo acotaron y luego sincope, no relajacion de esfinteres, duro por 1 a 2 minutos inconciente , pero al parecer refire movimientos clonicos , pero cedio expontaneo, pacien presento llanto y es traido, informacion poco clara pero sugiere consuldionm rfie sentio plapicaciones y disconfort toracico</t>
  </si>
  <si>
    <t>LEDYS JAIMES GUERRA</t>
  </si>
  <si>
    <t>1101206713</t>
  </si>
  <si>
    <t xml:space="preserve">Me desmaye
Paciente refire que el dia de hoy  hacia las 11:30 am presento perdida de tono postural  sin perdida de conciencia,   previo al episodio sensacion de mareo,  disnea,  niega dolor en torax o palpitaciones.   Refier que este episdio  se repitio  20 minutos posteriomente,  motivo por el cual consulta.  </t>
  </si>
  <si>
    <t>"Dolor de pecho y cuello"</t>
  </si>
  <si>
    <t>NICOL PAOLA GAINCE OLIVERA</t>
  </si>
  <si>
    <t>1030244894</t>
  </si>
  <si>
    <t xml:space="preserve">Remitida de sucre
Paciente con antecedente de cardiomiopatia congenita, referida con propuesta de valoracion,por cirugia cardiovascular.
</t>
  </si>
  <si>
    <t>RAMON NONATO VESGA VESGA</t>
  </si>
  <si>
    <t>13823457</t>
  </si>
  <si>
    <t>Direccionado de consulta externa por dolor toracico</t>
  </si>
  <si>
    <t>XENIA AMPARO GRANADOS CADENA</t>
  </si>
  <si>
    <t>63288808</t>
  </si>
  <si>
    <t>casi e desmayo</t>
  </si>
  <si>
    <t>F064</t>
  </si>
  <si>
    <t>TRASTORNO DE ANSIEDAD, ORGANICO</t>
  </si>
  <si>
    <t>IGNACIO SALOM WILCHES</t>
  </si>
  <si>
    <t>91465773</t>
  </si>
  <si>
    <t xml:space="preserve">Remitido como urgencia vital de Rionegro por Síndrome Coronario Agudo </t>
  </si>
  <si>
    <t>BEATRIZ MERCHAN CASTRO</t>
  </si>
  <si>
    <t>37928281</t>
  </si>
  <si>
    <t>Remitida del Hospital de Florida por Trombosis Venosa Profunda
Congestion en el servicio de urgencias por lo cual se prolonga atencion</t>
  </si>
  <si>
    <t>YANETH PATRICIA CARDENAS SARMIENTO</t>
  </si>
  <si>
    <t>63321721</t>
  </si>
  <si>
    <t>Accidente laboral</t>
  </si>
  <si>
    <t>DULCE MARIA MARQUEZ ESCALANTE</t>
  </si>
  <si>
    <t>1238140591</t>
  </si>
  <si>
    <t>Paciente femenina de 2 meses sin antecedentes previos, que consulta en compañia de su madre por presentar 3 días de fiebre cuantificada en 38.2°C que cede ante la ingesta de 1.5 cc de dolex. Madre refiere el día de hoy presentar rinorrea hialina. Al exámen físico paciente normocardica, normotensa, normosaturada, no signos de dificultad respiratoria, afebril. A la auscultación ruidos cardiacos ritmicos, no soplos, no sobreagrgeados pulmonares. Se decide redireccionar a sitio de atención de su Entidad Promotora De Salud. Se dan recomendaciones y signos de alarma. Se explica claramente conducta a madre de paciente quien entiende y acepta.</t>
  </si>
  <si>
    <t>GUSTAVO FORERO ULLOA</t>
  </si>
  <si>
    <t>91201884</t>
  </si>
  <si>
    <t>Refiere dolor toracico y dorsal
Se Solicita Electrocardiograma
Servicio congestionado por lo cual se prolonga tiempo de esperas</t>
  </si>
  <si>
    <t>YANET MARGARITA CASTILLO OLARTE</t>
  </si>
  <si>
    <t>63318234</t>
  </si>
  <si>
    <t>sangrado nasal</t>
  </si>
  <si>
    <t>DAVID ALEJANDRO SOLANO PARRA</t>
  </si>
  <si>
    <t>1097207456</t>
  </si>
  <si>
    <t>Vomito y desaliento</t>
  </si>
  <si>
    <t>tiene fiebr ey esta decaida y no ha comido en todo el dia</t>
  </si>
  <si>
    <t>Paciente masculino de 1 mes con tetralogía de fallot en programa PROMESA, valorado hace 3 días en consulta externa por cardiología pediátrica, quienes manifiestan que paciente requiere manejo con betabloqueador, con estancia en urgencias en esta institución el día de ayer por episodio de crisis hipóxica, en quien se habpia dado egreso dado resolución de crisis. Ingresa el día de hoy por nuevo episodio de crisis hipóxica hace 30 minutos.</t>
  </si>
  <si>
    <t>PEDRO SANABRIA</t>
  </si>
  <si>
    <t>2125712</t>
  </si>
  <si>
    <t>tengo mareo y me duele donde tengo el dispositivo</t>
  </si>
  <si>
    <t>LUIS JESUS CASTILLO GUEVARA</t>
  </si>
  <si>
    <t>91043059</t>
  </si>
  <si>
    <t>Paciente masculino de 51 años con antecedente de insuficiencia venosa crónica, quien cursa con cuadro clínico de larga data consistente en úlcera en miembro inferior derecho en tercio medio de pierna en región anterior y posterior, que el día de hoy por presentar sangrado abundante decide consultar a Hospital de Giron, con lo cual al ingreso en dicha institución aplican dipirona y deciden remitir a esta institución.</t>
  </si>
  <si>
    <t>LEONOR AMANDA VERA DE FUENTES</t>
  </si>
  <si>
    <t>28015055</t>
  </si>
  <si>
    <t>remitida por fibrilacion auricular con respuesta ventricualr rapida</t>
  </si>
  <si>
    <t>MARINA NIEVES DE AVELLANEDA</t>
  </si>
  <si>
    <t>37791522</t>
  </si>
  <si>
    <t xml:space="preserve">Paciente femenina de 77 años con antecedentes de cardiopatía valvular e iquémica con Fracción Eyeccion Del Ventriculo Izquierdo 65% con cambio valvular mitral por prótesis biológica HANCOCK 27 mm + Revascularización miocárdica (06/06/2013 -Clínica Chicamocha), Hipertensión Arterial, dislipidemia, Diabetes Mellitus 2 no IR, hipotiroidismo, y Fibrilacion Auricular paroxística no valvular anticoagulada con rivaroxaban, quien consulta a clínica chicamocha el día de hoy por presentar sensación de mareo y palpitaciones. </t>
  </si>
  <si>
    <t>CECILIA ARGUELLO BENAVIDES</t>
  </si>
  <si>
    <t>37793298</t>
  </si>
  <si>
    <t>JORGE ENRIQUE GRANADOS</t>
  </si>
  <si>
    <t>13446441</t>
  </si>
  <si>
    <t>Paciente masculino de 67 años con antecedentes de Diabetes Mellitus 2 IR, Hipertensión Arterial, dislipidemia, hipotiroidismo, secuelas de Accidente Cerebro-Vascular isquémico dadas por hemiparesia izquierda, quien consulta a hospital de pamplona por presentar el día 27/03/23 caída desde su propia altura por la cual presenta fractura de cabeza de húmero izquierdo con reducción abierta y fijación con material de osteosintesis realizada el día 28/03/23, con lo cual permaneció en estancia en Unidad De Cuidado Intensivo por 3 días y posterior a esto fue trasladado a hospitalización donde presenta cuadro de dolor torácico con lo cual realizan Electrocardiograma en ritmo sinusal, eje conservado, no isquemia, no alteraciones del ST, troponina negativa, y Ecocardiograma Trantoráxico con hipocinesia apical de cara septal con Fracción Eyeccion Del Ventriculo Izquierdo del 57%, con lo cual proceden a remitir a esta institución en contexto de angina inestable de alto riesgo con propuesta de estratificación coronaria invasiva.</t>
  </si>
  <si>
    <t>GLADYS MIREYA SOLANO</t>
  </si>
  <si>
    <t>63335766</t>
  </si>
  <si>
    <t>remitida de hospital del norte por Infarto Agudo Del Miocardio cest cara inferior</t>
  </si>
  <si>
    <t>JHON ALEXANDER MARTINEZ SANABRIA</t>
  </si>
  <si>
    <t>1097092121</t>
  </si>
  <si>
    <t>remitido de hospital de Floridablanca por lesión vascular</t>
  </si>
  <si>
    <t>ALICIA DE LAS MERCEDES PEREZ DE NIÑO</t>
  </si>
  <si>
    <t>40550046</t>
  </si>
  <si>
    <t xml:space="preserve">DESDE LA  UNA  DE LA  MAÑANA EL  COMENZÓ  MUCHA   DIFICULTAD RESPIRATORIA </t>
  </si>
  <si>
    <t>JOSE DEL CARMEN PINZON MONCADA</t>
  </si>
  <si>
    <t>498432</t>
  </si>
  <si>
    <t xml:space="preserve">"Dolor de pecho"
</t>
  </si>
  <si>
    <t>EDINSON JAIMES HERNANDEZ</t>
  </si>
  <si>
    <t>91291467</t>
  </si>
  <si>
    <t xml:space="preserve">VIENE  ACUDIENDO A  LLAMADO   DEL  GRUPO DE  TRASPLANTE   RENAL,  POR   REPORTE DE BIOPSIA   CON RECHAZO  </t>
  </si>
  <si>
    <t>LEONISA OSPINA RODAS</t>
  </si>
  <si>
    <t>39266343</t>
  </si>
  <si>
    <t>Refrei dolor en el pecho</t>
  </si>
  <si>
    <t xml:space="preserve">PACIENTE  CONSULTA   POR  DOLOR ,  INFLAMACION  Y SECRECION DE  PUS   POR   HERIDA   DE  PIERNA  Izquierdo  </t>
  </si>
  <si>
    <t>L088</t>
  </si>
  <si>
    <t>OTRAS INFECCIONES LOCALES ESPECIFICADAS DE LA PIEL Y DEL TEJIDO SUBCUTANEO</t>
  </si>
  <si>
    <t>teng mucho dolor</t>
  </si>
  <si>
    <t>JOANNI CARVAJAL ESTUPIÑAN</t>
  </si>
  <si>
    <t>1098708313</t>
  </si>
  <si>
    <t xml:space="preserve">" DIARREA DESDE 15 DIAS"
</t>
  </si>
  <si>
    <t>DAVID SANTIAGO GARCIA ORDUZ</t>
  </si>
  <si>
    <t>1097912579</t>
  </si>
  <si>
    <t xml:space="preserve">DESDE  AYER  TIENE PUNZADAS EN  EL  PECHO ,Y SE AUMENTA CON LA RESPIRACION  </t>
  </si>
  <si>
    <t>JORGE RUEDA GALVIS</t>
  </si>
  <si>
    <t>5559908</t>
  </si>
  <si>
    <t xml:space="preserve">Remitido de Hospital Local Del Norte con Impresión Diagnóstica de Trombosis Venosa Profunda proximal para valoracion por cx vascular periferica.  Aceptado por el equipo de REFERENCIA, con codigo de aceptacion 010420231606-Y, para ingreso por el servicio de URGENCIAS
</t>
  </si>
  <si>
    <t>DIOSELINA SANCHEZ DE SANCHEZ</t>
  </si>
  <si>
    <t>28119505</t>
  </si>
  <si>
    <t xml:space="preserve">VIENE REMITIDA   DEL HOSPITAL  DE  SANGIL  CON   Diagnóstico   DE  Infarto Agudo Del Miocardio  + Enfermedad Pulmonar Obstructiva Crónica  EXACERBADO  </t>
  </si>
  <si>
    <t xml:space="preserve">Remtiido de Hospital Loca de Piedecuesta en contexrto de descargas cddel dispositivo "
</t>
  </si>
  <si>
    <t>JUAN DE LA CRUZ TORRES DIAZ</t>
  </si>
  <si>
    <t>2128244</t>
  </si>
  <si>
    <t xml:space="preserve">Disnea </t>
  </si>
  <si>
    <t>ELIANA ROCIO ARANGO FONTECHA</t>
  </si>
  <si>
    <t>1098729437</t>
  </si>
  <si>
    <t>TUVE  UN  ACCIDENTE  DE RIESGO  BIOLOGICO  ,  "ME  PUNCIONÉ CON LA AGUJA  DE  UN PACIENTE  "</t>
  </si>
  <si>
    <t>GONZALO MONARES SUAREZ</t>
  </si>
  <si>
    <t>19417610</t>
  </si>
  <si>
    <t xml:space="preserve">ME DIÓ  DOLOR  EN EL  PÉCHO Y SUDORACION   Y  VOMITO  </t>
  </si>
  <si>
    <t>HERNANDO RODRIGUEZ COTAMO</t>
  </si>
  <si>
    <t>91474236</t>
  </si>
  <si>
    <t xml:space="preserve">remitido de hospital del norte
paceinte remmitido por cuadro de enfermedad arterial  con dopler muetra lesion sevbera en miebro inferior.  </t>
  </si>
  <si>
    <t>L984</t>
  </si>
  <si>
    <t>ULCERA CRONICA DE LA PIEL, NO CLASIFICADA EN OTRA PARTE</t>
  </si>
  <si>
    <t>HECTOR VIVAS PEREZ</t>
  </si>
  <si>
    <t>4110872</t>
  </si>
  <si>
    <t xml:space="preserve">BOYACA PITP PBS CONTRIBUTIVO </t>
  </si>
  <si>
    <t>ME DIÓ UN DOLOR DE ESPALDA  Y SE  ME  SUBIÓ</t>
  </si>
  <si>
    <t>MANUEL ANTONIO ESCOBAR PINZON</t>
  </si>
  <si>
    <t>8826923</t>
  </si>
  <si>
    <t xml:space="preserve">Remitido de san pablo sur de bolivar.
por cuadro Insuficiencia Cardiaca Congestiva  manejado  furosemida.  </t>
  </si>
  <si>
    <t xml:space="preserve">Dolor en el pecho
Paciete  refier que el dia de hoy hacia las 4:00 pm presenta  dolor  torax,  rubicudez facial   sensacion de disnea  motivo por el cual consulta  el dia de hoy.  </t>
  </si>
  <si>
    <t>WILFREDO DE JESUS MEDINA TERAN</t>
  </si>
  <si>
    <t>91427305</t>
  </si>
  <si>
    <t>Paciente masculino de 57 años con antecedentes de Enfermedad Pulmonar Obstructiva Crónica GOLD B, Osteoatrosis generalizada, Sindrome de manguito rotador, quien consulta por presentar cuadro clínico de 15 minutos de evolución consistente en dolor precordial opresivo que se irradia a cuello y espalda, que cede parcialmente ante la ingesta de 100 mg de ácido acetilsalicílico.</t>
  </si>
  <si>
    <t>WILLIAM ANTONIO OSPINA IDARRAGA</t>
  </si>
  <si>
    <t>70085088</t>
  </si>
  <si>
    <t>NATALIA GINNEY SIERRA TRIANA</t>
  </si>
  <si>
    <t>1007167668</t>
  </si>
  <si>
    <t>nauseas</t>
  </si>
  <si>
    <t>JOSEPH EDUARDO MONSALVE UTRERA</t>
  </si>
  <si>
    <t>1097151481</t>
  </si>
  <si>
    <t>Paciente masculino de 6 meses sin antecedentes de importancia, quien es traído por su madre por presentar cuadro clínico de 1 día de evolución consistente en fiebre cuantificada en 38,2°C con último pico en 38,5°C, que no cede ante la ingesta de 3 cc de acetaminofen. Madre niega tos, rinorrea, disminución del apetito o diarrea.</t>
  </si>
  <si>
    <t>LIBORIO RUIZ RAMIREZ</t>
  </si>
  <si>
    <t>5795863</t>
  </si>
  <si>
    <t xml:space="preserve">remitido de gentionas
antecedente de cardiopatia isquemica,   dolor torax desde la 4 de la tarde.   </t>
  </si>
  <si>
    <t>ardor de garganta</t>
  </si>
  <si>
    <t>LISETH MARIANA CABALLERO ZAFRA</t>
  </si>
  <si>
    <t>1142717425</t>
  </si>
  <si>
    <t>paciente con palpitaciones. Electrocardiograma con evidencia de taquicardia supraventricular.</t>
  </si>
  <si>
    <t>HENRY JIMENEZ VILLALBA</t>
  </si>
  <si>
    <t>91203468</t>
  </si>
  <si>
    <t xml:space="preserve">Dolor en el pecho
Paciente con antecedente de revascualrizacion miocardica.   asite por dolor en torax.   </t>
  </si>
  <si>
    <t>me ahogo</t>
  </si>
  <si>
    <t>LIBARDO BADILLO RUSSO</t>
  </si>
  <si>
    <t>73020469</t>
  </si>
  <si>
    <t xml:space="preserve">Remitido de aguachica
Infarto Agudo De Miocardio Con Elevación Del St dia  30 de marzo.  </t>
  </si>
  <si>
    <t>JOSE ALEJANDRO MARTINEZ CASALLAS</t>
  </si>
  <si>
    <t>1015475316</t>
  </si>
  <si>
    <t>Dolor toracico y palpitaciones</t>
  </si>
  <si>
    <t>JOSEFINA SOTO RODRIGUEZ</t>
  </si>
  <si>
    <t>37345131</t>
  </si>
  <si>
    <t>remitida de cúcuta por cardiopatía chagásica con Fracción Eyeccion Del Ventriculo Izquierdo deprimida + sincope de origen cardiogénico</t>
  </si>
  <si>
    <t>BELCY GUEVARA ASCANIO</t>
  </si>
  <si>
    <t>36502298</t>
  </si>
  <si>
    <t xml:space="preserve">Remitida de Agucahica  como  Insuficiencia Cardiaca Congestiva de novo
cuadro de deteriorod e clas funciional asociado edema,  fiebre,  dolor abdoninal motivo por el cual es refrida  este servicio.  </t>
  </si>
  <si>
    <t>CARLOS JAIRO REINA ROJAS</t>
  </si>
  <si>
    <t>19139404</t>
  </si>
  <si>
    <t xml:space="preserve">VIENE  REMITIDO  DE LA IPS   ANGIOGRAFIA DE  COLOMBIA EN  VILLAVICENCIO POR  INSUFICIENCIAAORTICA SEVERA   CON  PROPUESTA DE Implantación Valvular Transaórtica  </t>
  </si>
  <si>
    <t>ANA VIRGINIA ESCORCIA DE ROMERO</t>
  </si>
  <si>
    <t>22394786</t>
  </si>
  <si>
    <t xml:space="preserve">ATLÁNTICO PBS SUBSIDIADO </t>
  </si>
  <si>
    <t xml:space="preserve">Disnea y descargas del dispositivo  marca Boston </t>
  </si>
  <si>
    <t>RONALD MIELES OSORIO</t>
  </si>
  <si>
    <t>12401007</t>
  </si>
  <si>
    <t xml:space="preserve">Refiere un episodio sincopal, sensación de palpitaciones y dolor torácico. </t>
  </si>
  <si>
    <t>NOEL ALIRIO TELLEZ IRREÑO</t>
  </si>
  <si>
    <t>234228</t>
  </si>
  <si>
    <t xml:space="preserve">paciente masculino de 86 años remitido de foscal por blooqueo Auriculoventricular tercer grado para implante de marcapasos, aceptado porqueio de referencia para ingreso por urgencias. </t>
  </si>
  <si>
    <t xml:space="preserve">refiere clinica de 1 semana de evolución episodios de dolor lumbar irradiados a Miembro Inferior izquierdo tipo picada. </t>
  </si>
  <si>
    <t>FLORINDA NEIRA ARDILA</t>
  </si>
  <si>
    <t>28424262</t>
  </si>
  <si>
    <t>ingresa por astenia, adinamia.
1.  Cardiopatía chagásica e isquémica Fracción Eyección del Ventrículo Izquierdo 40% (marzo/22) previa (52(27(33
-- cardioresonancia junio 2021: aneurisma apical y realce transmural por zona de fibrosis que compromete el apex,
dilatación de auricula izquierda,
insuficiencia mitral leve, insuficiencia aortica moderada
- Enfermedad coronaria Arteria Descendente Anterior, Diagonal y Coronaria Derecha,; Angioplastia + 2 stent A
Coronaria Derecha (03/06/2021)
2. Portadora de Marcapasos implantado
- enfermedad del nodo
3. Fibrilacion Auricular paroxistica anticuagulaa con ribaroxaban
4. neuropatia posherpetica
5. insomnio manejado por psiquiatría
6. Cancer de colon en radioterapia
- Carcinoma escamocelular canal anal T2N1M0
7. insuficiencia renal cronica estadio III
8. hipotiroidism
MARCAPASO BICAMERAL ADVISA MEDTRONIC
IMPLANTO 4/3/2022</t>
  </si>
  <si>
    <t>JOSE DE JESUS CALDERON OVIEDO</t>
  </si>
  <si>
    <t>13814612</t>
  </si>
  <si>
    <t xml:space="preserve">Paciente con antecedente de Cáncer de tiroides papilar variante folicular en seguimiento por equipo de clínica Foscal con hallazgo intraoperatorio de tumor irresecable por invasión carotidea, recibió manejo con radioterapia (2017) sin posterior evidencia de recurrencia locoregional, con secuela de disfagia progresiva en manejo con fisioteraía reficiendo escasa mejoría.
Hoy por  incremento de disfagia, asociado a rigidez nucal y sensación de dificultad respiratoria.
Trae reporte de Tomografía Axial Computarizada contrastada: 28/02/2023
- atrofia glandular tiroidea por Tratamiento medico
- lesión calcificada cicatrizal polar inferior Izquierdo
- estenosis carotida común Izquierdo 58%
- hallazgos sugestivos de adenopatías en base del hemicuello Izquierdo y hacia fosa clavicular. considerar valoración ecográfica y/o necesidad de biopsia.  </t>
  </si>
  <si>
    <t>C73X</t>
  </si>
  <si>
    <t>TUMOR MALIGNO DE LA GLANDULA TIROIDES</t>
  </si>
  <si>
    <t xml:space="preserve">David es un paciente en la novena década de la vida (85 años de edad) con antecedente de Hipertensión Arterial, Diabetes Mellitus tipo 2 no insulinorequirente en manejo con IDPP4, y presencia de Fibrilacion Auricular no valvular con antecedente de Accidente Isquémico Transitorio, con indicación de anticoagulación la cual viene recibiendo con Anticoagulante de acción directa.
Acude por primera vez a Cardiología con reporte de test de holter de 24 horas en el cual llama la antciónp resencia de más de 75 pausas mayores a 2.5 segundos y la mayoer en igilia reportada en 3.67 segundos. Su última dosis de Apixaban fué el día de ayer a las 21+00 Se envía a urgencias para valoración y manejo por Electrofisiológo .
sincopes: octubre y enero. </t>
  </si>
  <si>
    <t>RAFAEL RANGEL RODRIGUEZ</t>
  </si>
  <si>
    <t>91213052</t>
  </si>
  <si>
    <t xml:space="preserve">paciente en hemodialisis refiere refiere posterior a retiro de Mahurkar derecho y realización de fistula arteriovenosa, posterior a ello presenta edema rubor en Miembro Superior Derecho cuello y cara, valoran por hemodinamia Dr. Saibi y cx vascular Dr. jimenez solicitan angiotac tórax contrastado por sospecha sx vena cava superior.
última dialisis hace 2 días. </t>
  </si>
  <si>
    <t>TEODOLINDA MARIN</t>
  </si>
  <si>
    <t>30008214</t>
  </si>
  <si>
    <t xml:space="preserve">Ririgen de consulta externa cirugía vascular por isquemia critica extremidad Miembro Inferior Derecho. </t>
  </si>
  <si>
    <t>SONIA GALVIS GALVIS</t>
  </si>
  <si>
    <t>63356015</t>
  </si>
  <si>
    <t>GERARDO FLOREZ NUÑEZ</t>
  </si>
  <si>
    <t>8706002</t>
  </si>
  <si>
    <t xml:space="preserve"> POST ARTERIOGRAFIA CORONARIA (13/10/2022) -- CORONARIAS SANAS, FRACCIÓN EYECCION DEL VENTRICULO IZQUIERDO CONSERVADA - FLUTTER AURICULAR TIPICO CON CONDUCCION VARIABLE CHADS2VASC 1 PUNTO -- AURICULA IZQUIERDA SEVERAMENTE DILATADA
Tratamiento ACTUAL
1.- Rivaroxaban 20 mg qd.
2.- Carvedilol
3.- Amiodarona??
Acude por dolor torácico.  Electrocardiograma flutter conducción variable  3-1 : 4-1</t>
  </si>
  <si>
    <t>JOSE DOMINGO SANTOS</t>
  </si>
  <si>
    <t>13818754</t>
  </si>
  <si>
    <t xml:space="preserve">Paciente masculino con antecedentes Falla Cardiáca con Fracción De Eyección Ventrículo Izquierdo reducida, AHA C, cardiomiopatía chagásica con Fracción De Eyección 15%, Fibrilación Auricular no valvular - CHA2DS2-VASC: 3 PTS. anticoagulación con Apixabán.- Enfermedad Pulmonar Obstructiva, hipotiroidismo, pobre red de apoyo.
acude por deterioro de clase funcional.
</t>
  </si>
  <si>
    <t>SAID ALFONSO ALVAREZ ALVAREZ</t>
  </si>
  <si>
    <t>88137763</t>
  </si>
  <si>
    <t>LUIS ENRIQUE MANTILLA AYALA</t>
  </si>
  <si>
    <t>8721432</t>
  </si>
  <si>
    <t xml:space="preserve">Remitido del Hosital Local Del Norte en contexto de Síndrome Coronario Agudo Infarto Agudo Del Miocardio con elevacion del ST </t>
  </si>
  <si>
    <t>Redirigen de consulta externa medicina general.
Paciente femenina de 68 años antecedente de cardiopatía hipertensiva con Fracción De Eyección preservada, emergencia hipertensiva en diciembre 2022 con órgano blanco corázon, coronarias sanas (02/01/2023). viene por clinica de 4 días de evolución astenia, adinamia, disnea de medianos esfuerzos.</t>
  </si>
  <si>
    <t>JOSEFA MARIA HERNANDEZ</t>
  </si>
  <si>
    <t>27938385</t>
  </si>
  <si>
    <t xml:space="preserve">adulta mayor de 82 con ulcera venosa crónica sobreinfectada a quien remiten desde Girón por celulitis en Miembro Inferior Derecho y para descartar Trombosis Venosa Profunda aceptada por equipo de referencia. </t>
  </si>
  <si>
    <t>ALBERTO ORDOÑEZ CHAUSSINANT</t>
  </si>
  <si>
    <t>13838413</t>
  </si>
  <si>
    <t xml:space="preserve">VIENE     REMITIDO    DEL  Hospital Internacional De Colombia    POR   Infarto Agudo Del Miocardio SIN  ELEVACION DEL   ST  </t>
  </si>
  <si>
    <t>SANIN ALFONSO RINCON ALSINA</t>
  </si>
  <si>
    <t>13361929</t>
  </si>
  <si>
    <t xml:space="preserve">Refiere clínica de 1 día de evolución fiebre, escalofrios, emésis, disuria. </t>
  </si>
  <si>
    <t>JOSE DE JESUS SOLANO</t>
  </si>
  <si>
    <t>5783544</t>
  </si>
  <si>
    <t xml:space="preserve">REMITIDO  DE ECOCARDIOGRAFIA    POR ECOCARDIOGRAMA DE ESTRES POSITIVO  </t>
  </si>
  <si>
    <t xml:space="preserve">Descargas del dispositivo </t>
  </si>
  <si>
    <t>GLADYS JULIETA RODRIGUEZ FLOREZ</t>
  </si>
  <si>
    <t>37835159</t>
  </si>
  <si>
    <t xml:space="preserve">Paciente femenina de 67 años con antecedente de Hipertensión Arterial con clínica de 6 meses de evolución dolor en región precordial tipo ardor, irradiado a Miembro Superior Izquierdo. Se realizó ecocardiograma stress que conceptia "prueba sospechosa para la inducción de isquemia miocardica sobre pared anterior y anteroseptal" por lo cual redirigen a urgencias. </t>
  </si>
  <si>
    <t xml:space="preserve">paciente con cardiopatía isquemica descompensada New York Heart Associatio - Clasificación Para Clase Funcional III  ingurgitación yugular grado II, edemas de miembros inferiores bilateral grado II, distención abdominal.  </t>
  </si>
  <si>
    <t xml:space="preserve">trasplantado renal donante cadavérico el 17/02/2023 acude hoy a control nefrología con control creatinina en 2.04mg/dL por lo cual indican ingreso a urgencias. </t>
  </si>
  <si>
    <t xml:space="preserve">paciente en Postoperatorio de implante Cardiodesfibrilador  a quien en última revisión encuentran ELECTROGRAMA DE ELECTRODO AURICULAR SUGIERE POSICIÓN ANULAR, CON CAPTURA
VENTRICULARM POR LO CUAL SE DEJA EN MODO VVI 50 Latidos Por Minutos, indican Holter y Radiografía de tórax ya realizados a lo cual le indican ingreso para valoración electrofisiología. </t>
  </si>
  <si>
    <t>LUCRECIA QUIROGA LOPEZ</t>
  </si>
  <si>
    <t>28344360</t>
  </si>
  <si>
    <t xml:space="preserve">Refiere 4 días astenia, adinamia, disnea.  Antecedente insuficiencia mitral severa, aortica moderada. Fracción De Eyección 57%. presenta lesión en seno derecho, eritematosa.  </t>
  </si>
  <si>
    <t>JOSE AGUSTIN PRIETO PARRA</t>
  </si>
  <si>
    <t>91200429</t>
  </si>
  <si>
    <t>Urgencia vital desde Los Santos por Bloqueo Auriculoventricular completo con Insuficiencia Cardiaca Congestiva descompensada, cardiopatia dilatada Fracción Eyeccion Del Ventriculo Izquierdo deprimida</t>
  </si>
  <si>
    <t>SOFIA JAIMES JAIMES</t>
  </si>
  <si>
    <t>36458728</t>
  </si>
  <si>
    <t xml:space="preserve">Paciente remitida se San Martin Cesar
Impresión Diagnóstica Angina inestable
Aceptado en urgencias por referencia : 030420230824-Dapp
</t>
  </si>
  <si>
    <t>Paciente femeninaTrasplante renal donante cadaverico 21/12/2022, Fístula urinaria de bajo gasto, manejo conservador,  Riesgo de infección por citomegalovirus intermedio, Enfermedad renal crónica, etiología , desconocida, actualmente estadio 3B (Postrasplante),  Hipertensión arterial con mu.ltiple evento de Infección De Vías Urinarias por lo que la han hospitalizado , desde el niernes con sintomas irritativos urinarios , oliguria, dolro hipogastrio , hoy asisite a control de nefrologia al Hospital Internacional De Colombia  con Doctor Gelces que la remite para hospitalizar
nota nefrologia:
SE REMITE PACIENTE A SERVICIO DE URGENCIAS PARA MANEJO DE INFECCIÓN DE VÍAS URINARIAS,TOMA DE CULTIVOS E INICIO DE ERTAPENEM, ECOGRAFÍA RENAL, VALORACIÓN POR UROLOGÍA E
INFECTOLOGÍA.</t>
  </si>
  <si>
    <t>MARY AURORA PEREZ HERNANDEZ</t>
  </si>
  <si>
    <t>37818391</t>
  </si>
  <si>
    <t xml:space="preserve">" tengo ahogo"
Paciente femnina de 70 años de edad  con antecedente de  -hta cronica-diabetes mellitus tipo ii no insulinodependiente 6.8 % (29/11/2022)-gonartrosis bilateral-dislipdiemia, Postoperatorio remplazo total de rodilla derecha( 11-02-2023)  que refiere una semana de disnea , agrieras y edema de miembros inferiores, asisite a consulta esterna que la remite para estudio  tevo y Tromboembolismo Pulmonar </t>
  </si>
  <si>
    <t>NEPOMUCENO RODRIGUEZ PARDO</t>
  </si>
  <si>
    <t>17575043</t>
  </si>
  <si>
    <t xml:space="preserve">Paciente femenina de 68 años de edad con antecedente de Hemorragia de vias digestivas altas resuelta 19/11/2022, Anemización secundaria, requerimiento de soporte transfusional, Postoperatorio de revascularización miocárdica de 3 vasos con safenectomía izquierda (18/11/2022), Puente arteria mamaria interna izquierda a descendente anterior, puente venoso a obtusa marginal y puente venoso a coronaria derecha ---Con tiempo de bomba de 64 minutos y tiempo de pinza de 38 minutos, Angina Inestable,  Postoperatorio Arteriografía Coronaria ( 15.11.2022),  Enfermedad Coronaria Severa multivaso.,  Mixta Valvular E Isquémica Fracción Eyección Del Ventrículo Izquierdo :35%,  Hipertensión Arterial, Diabetes Mellitus Tipo 2,  y Enfermedad Renal Crónica Estadio V En Terapia De Reemplazo Renal Con Diálisis Peritoneal.
</t>
  </si>
  <si>
    <t>ALVARO JAIMES VESGA</t>
  </si>
  <si>
    <t>78015994</t>
  </si>
  <si>
    <t xml:space="preserve">Remitido de lebrija por Infarto Agudo Del Miocardio
"se me paro el corazon y me desmaye"
Paciente adulto mayor de 67 años, con cambio valvular aortico mecanico en 2007, anticoagulado con warfarina y con Hipertensión Arterial Tratamiento losartan 50mgx2, amlodipino 5mg x2 , carvedidol 6.25x1, furosemida 40mg x1, atorvastatina 40 mg x1que por presente episodio de opresion precordial y sensacion de  pararse el corazon con sincope pro 2 minutos , se desparto diaforetico , frio y palido  en levado a hoppsital de lebrija donde  realizan Electrocardiograma  sin elevacion del st y dan cargo antiisquemica , consideran Infarto Agudo Del Miocardio sin elevacion del st y remiten anuestra institucion
</t>
  </si>
  <si>
    <t xml:space="preserve">Paciente masculino de 59 años de edad con antecedent de  Posoperatorio Revascularización miocardica de mamaria interna izquierda a la descendente anterior (03/02/23) sin bomba, 2. Enfermedad coronaria ateroesclerótica por re-estenosis intrastent en descendente anterior hacia ramo intermedio del 70% (arteriografía coronaria 30/1/2023).. Síndrome coronario agudo tipo angina inestable de riesgo intermedio. Cardiopatía isquémica con Fracción Eyección Del Ventrículo Izquierdo 58%., Emergencia hipertensiva resuelta, Enfermedad coronaria intervenida con stent en tercio medio de descendente anterior (01/2013) y con stent en descendente anterior hacia bifurcación con técnica provisional (12/10/2021)., Hipertensión arterial primaria., Dislipidemia. que hoy consulta que hace haace 7 dias al iniciar rehabilitacion , hae 5 dias deposiciones liquidas , nauseas y cuador de papiatciones ( taquicardias) hace 3 dioas fiebre y escalofrio) , aparecen leiones equimoticas en piernas, hoy fue a rebhabilitacion y le interpretala cardiologa que esta haciendo trombos  en piernas </t>
  </si>
  <si>
    <t>ARIOLFO ARDILA CORTES</t>
  </si>
  <si>
    <t>5767934</t>
  </si>
  <si>
    <t>Porcedente de Suaita Santander
Remitido de Socorro Santander
Paciente masculinode 59 años de edad  ain comorbilidades conocidas que refiere cuadro  de inicio el día martes 28 2023 dado por dolor en pierna izquierda asociado con la movilidad, no irradiado, con incremento progresivo en el dolor e irradiación hacia muslo de misma pierna con incapacidad para la movilidad y realizar actividades básicas, con incremento de tamaño en la extremidad, cuyo dolor
mejoraba parcialmente con la toma de diclofenaco y con el reposo. Asociado refiere aparición de lesiones equimóticas en cara anterior de pierna izquierda. No menciona calor en la extremidad, no rubor, no fiebre, ni otra sintomatología., realizan eco dopler de Miembros Inferiores reporta en Miembro Inferior izquierdo TROMBOSIS VENOSA AGUDA PROFUNDA DE VENA ILÍACA EXTERNA, VENA FEMORAL COMÚN, VENA FEMORAL Y VENA POPLÍTEA. DOPPLER DE VASOS ABDOMINALES SIN OTRAS ALTERACIONES, remitan para valroacion de cirugia vascular perifertica</t>
  </si>
  <si>
    <t>MARIA TERESA GUTIERREZ DE MORENO</t>
  </si>
  <si>
    <t>37834749</t>
  </si>
  <si>
    <t>Paciente femenina de 67 años de edad con antecedente de  Enfermedad coronaria con angioplastia de la circunfleja + 1 stent medicado y angioplastia con balon en obtusa marginal,  Infarto agudo del miocardio ses,  Accidente isquemico transitorio,  Cardiopatia mixta isquemica + hipertensiva con fracción eyeccion del ventriculo izquierdo conservada,  Hipertension arterial estadio 2 no controlada, Diabetes Mellitus no  IR y  Obesidad imc 31, medicada  con valsartan 160mg x1, jardiance  12.5/850 x 2, rosuvastatina/ezetinibe 40/10 x1, nifedipino 30x2 que asiste a control con cardiologia donde encotraron cifras tensionale muy elevada y derivan an urgencais</t>
  </si>
  <si>
    <t>SEGUNDO NOEL CASTILLO ORTIZ</t>
  </si>
  <si>
    <t>5598948</t>
  </si>
  <si>
    <t>Paciente masculin de 65 años de edad scon antecednete de dislipidemia  co n cuadro de 20 dias que ante eventos extresamtes presenta  dolro area precirdial no descrito , no disnea , no se exaserva con ejercicio , no disne ano irradiado  pro loq ue consulta</t>
  </si>
  <si>
    <t>OSCAR ALBERTO CARREÑO SANDOVAL</t>
  </si>
  <si>
    <t>80096527</t>
  </si>
  <si>
    <t>Dolor en testiculo y irona oscura</t>
  </si>
  <si>
    <t>ANGIE DANIELA BAUTISTA SUAREZ</t>
  </si>
  <si>
    <t>1007540542</t>
  </si>
  <si>
    <t>Paciente que refiere dolor tipo punzada en el pecho asocido a ahogo, dolor inidi epigastri y se irradia retroesternal , novomito pero si nauseas, hoy en la maña fue llevada a la mercer por disestesiaenra y manos manejodo  como ataque de panico, refeque todo eldia se ha sentido mal por lo que consutla , dado dorlo pechoy la fatiga</t>
  </si>
  <si>
    <t>MARIA LEONOR NITOLA DE CORREDOR</t>
  </si>
  <si>
    <t>23549341</t>
  </si>
  <si>
    <t>Paciente femenina de 69 años de edad con antecedentde Hipertensión Arterial y Diabetes Mellitus y  que sufrio Enfermedad Cerebro Vascular hace 2 añoe quedo secuela convulsion y paralisis hemicuerpo derecho, y estando en el centro de belleza empezo a decir cosa incoherentes, y presenta clonias de hemocuerpo derecho , no fiebre ni otro sintoma, por lo que es traido , ingresa en silla de ruedas</t>
  </si>
  <si>
    <t>LISSETH YUBIRY AGELVIS ALVAREZ</t>
  </si>
  <si>
    <t>6000518</t>
  </si>
  <si>
    <t xml:space="preserve">Paciente femenina fumadora pesada ( 30 cigarrillos dia) originaria de el tolima , viajo a Cucuta y ya cevolciendose a su casa en el tolima parando por berlin y sepues de fumar ¿un cigarrillo , present dolro rpecorial opresivo intenso con disnea , se bajo a drogueria a comprar algo para el dolo y presenta sincope , por ol que es llevado a Hopsital de berlin donde ingresa conciente , sin alteracion de los signos vitales nii al examen fisico y realizan Electrocardiograma con inversion de Tensión Arterial en v1 y v2 , no otra alteracion , es remitido a descarta Síndrome Coronario Agudo y sincope </t>
  </si>
  <si>
    <t>YANETH MARIA OSPINO CUELLO</t>
  </si>
  <si>
    <t>49770496</t>
  </si>
  <si>
    <t xml:space="preserve">tenog palpitaciones
Frecuencia Cardíaca de 170,  se traslada unidad de reanimacion </t>
  </si>
  <si>
    <t xml:space="preserve">Sensacin de mareos y episdio sde bajo gasto,  dolor   aivel de epigastri   irradiado  a region posterior,  moivo por el cual consulta  el dia de hoy.   </t>
  </si>
  <si>
    <t xml:space="preserve">Paciente remitido de Lebrija por Impresión Diagnóstica de Síndrome Coronario Agudo.
Paciente presento episodios sincopal, sinmas sintomas acompañantes. </t>
  </si>
  <si>
    <t>SAUL CASTIBLANCO</t>
  </si>
  <si>
    <t>19196751</t>
  </si>
  <si>
    <t>Epistaxis</t>
  </si>
  <si>
    <t>DIANA MARCELA RIVERA MENDEZ</t>
  </si>
  <si>
    <t>37752729</t>
  </si>
  <si>
    <t xml:space="preserve">Refiere episodio de dolor torácico opresivo asociado a sensación de desmayo inminente.
Ant / Anemia en estudio.
</t>
  </si>
  <si>
    <t>HERMINIA TOVAR DE RODRIGUEZ</t>
  </si>
  <si>
    <t>28474484</t>
  </si>
  <si>
    <t xml:space="preserve">femenina de 93 años con cardiopatía isquemica, refiere hospitalización reciente en clinica bucarmaanaga poor Infarto Agudo Del Miocardio Sin Elevacion Del St manejo medico, y hace 1 semana episodio de sangrado digestivo, por lo cual suspendieron temporalmente antiagregación. hoy nuevo episodio de dolor.
Electrocardiograma ritmo sinusal bloqueo rama Izquierda sgarbossa negativo.
</t>
  </si>
  <si>
    <t>JOSE GILBERTO MOLANO PEREZ</t>
  </si>
  <si>
    <t>5623524</t>
  </si>
  <si>
    <t xml:space="preserve">Paciente masculino de 79 años con antecedentes de cardiopatía chagásica Fracción De Eyección preservada, alzheimer, epilepsia, glaucoma.
Holter 30/03/2023 Dr. Bretón.
- Ritmo sinusal. Bloqueo Auriculoventricular grado 1. Episodios de de bloqueo Auriculoventricular grado 2 Mobitz 1 y eventos de bloqueo Auriculoventricular avanzado 2:1 diurnos y nocturnos.
- Dos extrasistoles ventricualres aisladas.
- Cinco extrasistoles atriales conducidas aisladas.
- Variabilidad de la Frecuencia Cardíaca normal.
Eco tt Dr. ANGEL MARIA CHAVES NEIRA 02/03/2023
1 . VENTRÍCULO IZQUIERDO DE TAMAÑO NORMAL, FUNCIÓN SISTÓLICA NORMAL. F.E 62%. DISFUNCIÓN
DIASTOLICA LEVE.
2. INSUFICIENCIA AÓRTICA TRIVIAL.
HORMONA ESTIMULANTE DEL TIROIDES [TSH] ULTRASENSIBLE  RESULTADO 5.63uUI/ml
</t>
  </si>
  <si>
    <t>I440</t>
  </si>
  <si>
    <t>BLOQUEO AURICULOVENTRICULAR DE PRIMER GRADO</t>
  </si>
  <si>
    <t>EDUARDO HERNANDEZ DURAN</t>
  </si>
  <si>
    <t>13848611</t>
  </si>
  <si>
    <t xml:space="preserve">remiten de Hospital Internacional De Colombia por episodio de palpitaciones, documentan Taquicardia Supraventricular paroxistica que revierten con metoprolol endovenoso, elevación de troponinas con delta positivo por lo cual solicitan valoración cardiología. </t>
  </si>
  <si>
    <t xml:space="preserve">Dolor en el pecho reproducible a la palpación. paciente de 66 años hipertenso, con Fibrilacion Auricular  no valvular CHA2DS2 VASC SCORE 3, Insuficiencia Cardiaca Congestiva Fracción De Eyección moderadamente deprimida, dislipidemia, prediabetes.
10/03/23 Eco tt Dr. ANGEL MARIA CHAVES NEIRA
1. PACIENTE EN FIBRILACION AURICULAR. 2. VENTRÍCULO IZQUIERDO DE TAMAÑO NORMAL, HIPOCINESIA DIFUSA. DISFUNCIÓN SISTÓLICA MODERADA. F.E.40-45%. 3. INSUFICIENCIA MITRAL GRADO I/IV. 4. INSUFICIENCIA TRICUSPIDEA GRADO I/IV CON Presión Sistólica Pulmonar 31 mmHg. 5. INSUFICIENCIA AORTICA TRIVIAL. 6. MODERADO CRECIMIENTO AURICULAR IZQUIERDO. 7. LEVE CRECIMIENTO AURICULAR DERECHO
</t>
  </si>
  <si>
    <t>SILVIA DEL PILAR LARA RAMIREZ</t>
  </si>
  <si>
    <t>60355818</t>
  </si>
  <si>
    <t>Cefalea de 3 días de evolución</t>
  </si>
  <si>
    <t>FLOR ANGELA JURADO DE DIAZ</t>
  </si>
  <si>
    <t>28400563</t>
  </si>
  <si>
    <t xml:space="preserve">ME DIO UN FUERTE DOLOR EN EL PECHO
DIAGNOSTICOS LUGAR REMISION
1. Sindrome coronario agudo
1.1 Infarto Sin elevacion del ST
- Killip y Kimbal 1
- TIMI 3 puntos.
- Global Registry Of Acute Coronary Events a calcular.
2. Hipertension arterial no controlada.
</t>
  </si>
  <si>
    <t>WGUERDDY GISETH MONTERO HERNANDEZ</t>
  </si>
  <si>
    <t>1092346027</t>
  </si>
  <si>
    <t xml:space="preserve">Paciente visitadora médica, refiere el día de mientras cumple con sus funciones al acudir a una cita con cliente, mientras atraviesa la calle como peatón es arrollada por motocicleta, presentando contusiones múltiples. </t>
  </si>
  <si>
    <t>RAMIRO MORENO ORTIZ</t>
  </si>
  <si>
    <t>5575651</t>
  </si>
  <si>
    <t xml:space="preserve">Paciente refiere clinica de 3 hora de evolución dolor en Miembro Superior Izquierdo irradiado a torax, o´parestesias tipo hormigueo. Electrocardiograma ritmo sinusal onda Q cara inferior menor a 25%, no alteraciones de ondas T ni del ST. </t>
  </si>
  <si>
    <t>ELIZABETH FUENTES ALVARADO</t>
  </si>
  <si>
    <t>36456196</t>
  </si>
  <si>
    <t>DOLOR EN EL PECHO IRRADIADO A REGIÓN INTERESCAPULAR Y PALPITACIONES</t>
  </si>
  <si>
    <t>TENGO MUCHO DOLOR ABDOMINAL</t>
  </si>
  <si>
    <t>Remitido de consulta cardiología: PACIENTE MASCULINO DE EDAD MEDIA CON ANT DE OBESIADA , Hipertensión Arterial  Y FA, QUIEN PRESENTA ANGINA INESTABLE, A OPESAR DE ECO ESTRES NEGATIVO EXTRAINSTITUCIONAL, EL PACIENTE PERMANENCE CON ANGINA IN CRESCENDO, POR ELLO SE REMITE A URGENCIAS PARA ESTRATIFICACION INVASIVA TIENE Fibrilacion Auricular CON BRADICARDIA, PROBABLEMNTE SECUNDAIRA A BETABLOQUEADOR,</t>
  </si>
  <si>
    <t>LUISA PEREZ ARANDA</t>
  </si>
  <si>
    <t>37948054</t>
  </si>
  <si>
    <t xml:space="preserve">Postoperatorio cesárea día 18, refiere: "se me inconaron los puntos" asociado a pico febril, escalofrios. Le indicaron en primer nivel manejo con clíndamicina 300mg Vía Oral cada 8 horas hoy día 5, refiere persistencia decambios inflamatorios por lo cual acude. </t>
  </si>
  <si>
    <t>LAUDY YERARDIN MARTINEZ GONZALEZ</t>
  </si>
  <si>
    <t>1098712984</t>
  </si>
  <si>
    <t xml:space="preserve">remiten de UIMIST regulada por Crue por Ruptura prematura de membranas, G3P2     31 3/7 semanas, sospecha sufrimiento fetal, iniciaron ampicilina/sulbactam + nifedipino. </t>
  </si>
  <si>
    <t>DERLY ANDREA SEGURA CRUZ</t>
  </si>
  <si>
    <t>1111123649</t>
  </si>
  <si>
    <t xml:space="preserve">"ME HE DESMAYADO HOY 3 VECES"
-POSOPERATORIO MEDIATO DE CIERRE ENDOVASCULAR DE COMUNICACION INTERVENTRICULAR DEL 30 DE MARZO/23.
-DISPOSITIVO DE CIERRE DE COMUNICACIÓN INTERVENTRICULAR MUSCULAR APICAL NORMOPOSICIONADO SIN SHUNT RESIDUAL, COMUNICACIÓN INTERVENTRICULAR MUSCULAR APICAL ANTERIOR RESIDUAL PEQUEÑA CON SHUNT DE IZQUIERDA A DERECHA.
-INSUFICIENCIA MITRAL MODERADA TIPO I
-CAVIDADES CARDIACAS DE TAMAÑO NORMAL CON FUNCION SISTODIASTÓLICA BIVENTRICULAR CONSERVADA
-NO HAY SIGNOS DE HIPERTENSIÓN PULMONAR
-BAJO PESO </t>
  </si>
  <si>
    <t>TEOFILO PLATA MACIAS</t>
  </si>
  <si>
    <t>2058000</t>
  </si>
  <si>
    <t xml:space="preserve">remiten de consulta externa de medicina interna de articular por hallazgos de holter: 4 pausas significativas maximas de 6.2 segundos. </t>
  </si>
  <si>
    <t>LUIS ORLANDO PALOMINO VILLARREAL</t>
  </si>
  <si>
    <t>5788637</t>
  </si>
  <si>
    <t xml:space="preserve">REMITIDO CHICAMOCHA EN CONTEXTO BLOQUEO Auriculoventricular </t>
  </si>
  <si>
    <t>ANGELMIRO SILVA CARRILLO</t>
  </si>
  <si>
    <t>1098623670</t>
  </si>
  <si>
    <t xml:space="preserve">aceptado por equipo de referencia paciente por dolor toracico posterior a trauma contuso de tórax "trasos de fractura a nivel de 6 y 8 costillas. </t>
  </si>
  <si>
    <t>S207</t>
  </si>
  <si>
    <t>TRAUMATISMOS SUPERFICIALES MULTIPLES DEL TORAX</t>
  </si>
  <si>
    <t>TRINO MIGUEL PARRA MANTILLA</t>
  </si>
  <si>
    <t>13542103</t>
  </si>
  <si>
    <t xml:space="preserve">DISNEA AL CAMINAR </t>
  </si>
  <si>
    <t>ALAN SAID BOJACA CACERES</t>
  </si>
  <si>
    <t>91513670</t>
  </si>
  <si>
    <t xml:space="preserve">Refiere el día de ayer consumo de Nevibolol posterior a ello astenia, adinamia, sensación de calor, nauseas, parestesias en miembros superiores.
Paciente con Tinte Icterico, diaforetico.  </t>
  </si>
  <si>
    <t>DAVID CAÑAS MEDINA</t>
  </si>
  <si>
    <t>1099751440</t>
  </si>
  <si>
    <t>26 Dias</t>
  </si>
  <si>
    <t xml:space="preserve">enviado de consulta de control de crecimiento  y desarrollo por desnutrición. refiere peso al nacer 3200gr y encuentran hoy peso  2930gr .
se pesa en balanza de consultorio 1:  3120gr.  niega fiebre, niega diarrea, refiere dificultad para lactancia. </t>
  </si>
  <si>
    <t>P071</t>
  </si>
  <si>
    <t>OTRO PESO BAJO AL NACER</t>
  </si>
  <si>
    <t xml:space="preserve">refiere dolor en hombro derecho. </t>
  </si>
  <si>
    <t>M758</t>
  </si>
  <si>
    <t>OTRAS LESIONES DEL HOMBRO</t>
  </si>
  <si>
    <t>ARLEY SANTIAGO NARANJO ZAPATA</t>
  </si>
  <si>
    <t>3626381</t>
  </si>
  <si>
    <t>Postoperatorio arteriografia coronaria del 23/03/2023 coronarias sanas. viene por induración en región inguinal derecha en sitio de inserción de introductor para descartar pseudoaneurisma</t>
  </si>
  <si>
    <t>HERNAN MORALES GAITAN</t>
  </si>
  <si>
    <t>4401171</t>
  </si>
  <si>
    <t>remiido del socorro por episodio sincopal es usuario de marcapasos.</t>
  </si>
  <si>
    <t xml:space="preserve">Adulto de 67 años quien ingresa por presentar el dia de hoy episodio sincope. </t>
  </si>
  <si>
    <t>LINA MILENA SAAVEDRA BAEZ</t>
  </si>
  <si>
    <t>37547327</t>
  </si>
  <si>
    <t xml:space="preserve">ARAUCA PBS CONTRIBUTIVO </t>
  </si>
  <si>
    <t xml:space="preserve">" dolo en la peirna izquiedra desde hace 4 dias" </t>
  </si>
  <si>
    <t>PEDRO AGUSTIN SANCHEZ DURAN</t>
  </si>
  <si>
    <t>5756287</t>
  </si>
  <si>
    <t xml:space="preserve">Dolor en el pecho y asfixia </t>
  </si>
  <si>
    <t>CARMEN ALICIA PABON DE FERREIRA</t>
  </si>
  <si>
    <t>60290796</t>
  </si>
  <si>
    <t xml:space="preserve">Remitida de Arauca por Angina
Aceptado por referencia con codigo 0304230836-Dapp  Ingreso por urgencias FCV...
</t>
  </si>
  <si>
    <t>MARIA ESTHER GARCIA ESPINOZA</t>
  </si>
  <si>
    <t>63302535</t>
  </si>
  <si>
    <t xml:space="preserve">DESDE   HACE  15  DIAS   COMENCÉ  A  PRESERNTAR  DOLOR  TORACICO  OPRESIVO   , ASOCIADO  A PALPITACIONES   .  HOY   HA  PRESENTADO   3 EPISODIOS   SIMILARES , ASOCIADOS   A   SUDORACION  </t>
  </si>
  <si>
    <t>JOSE PABLO MALDONADO TORRES</t>
  </si>
  <si>
    <t>19078444</t>
  </si>
  <si>
    <t xml:space="preserve">Remitido de Charala con Impresión Diagnóstica de bloqueo Auriculoventricular completo. </t>
  </si>
  <si>
    <t>KATHERINE JOHANA DE LA HOZ GARCIA</t>
  </si>
  <si>
    <t>1090466543</t>
  </si>
  <si>
    <t>Diarrea y vomito</t>
  </si>
  <si>
    <t>CARMEN CECILIA PLATA DUARTE</t>
  </si>
  <si>
    <t>37943482</t>
  </si>
  <si>
    <t xml:space="preserve">Remitida de Socorro con Impresión Diagnóstica de Síndrome Coronario Agudo Aceptada por referencia para su ingreso por urgencias
</t>
  </si>
  <si>
    <t>ELENA CAMARGO TORRES</t>
  </si>
  <si>
    <t>37839126</t>
  </si>
  <si>
    <t>Remitida de consulta externa de cadiologia</t>
  </si>
  <si>
    <t>HERMES MORENO CONDE</t>
  </si>
  <si>
    <t>91214906</t>
  </si>
  <si>
    <t xml:space="preserve">Fiebre desde anoche
</t>
  </si>
  <si>
    <t>DANIELA MARIA ROMERO ROSSO</t>
  </si>
  <si>
    <t>1104254711</t>
  </si>
  <si>
    <t>REMITIDA DE HOSPITAL LOCAL DE FLORIDABLANCA POR embarazo de 37 Semanas + Trabajo De parto + G3C2V2. y hallazgo de liquido amniotico sugestivo de meconio
REGULADA POR EL CRUE CON CODIGO DE ACEPTACION 166241 Doctor WALTER  GUITIERREZ.</t>
  </si>
  <si>
    <t>NILSON DIAZ ISIDRO</t>
  </si>
  <si>
    <t>91475646</t>
  </si>
  <si>
    <t xml:space="preserve">Remitido de Hospital Local del Norte en context de Síndrome Coronario Agudo </t>
  </si>
  <si>
    <t>TORCOROMA SANCHEZ DE VEGA</t>
  </si>
  <si>
    <t>27764888</t>
  </si>
  <si>
    <t xml:space="preserve">Remitida de Ocaña
Aceptada por el grupo de referencia con codigo #040420231009N, Para ingreso por el servicio de URGENCIAS
</t>
  </si>
  <si>
    <t xml:space="preserve">Refiere  edema en extremidades inferiores </t>
  </si>
  <si>
    <t>K744</t>
  </si>
  <si>
    <t>CIRROSIS BILIAR SECUNDARIA</t>
  </si>
  <si>
    <t>JOSEFINA TRASLAVIÑA TRASLAVIÑA</t>
  </si>
  <si>
    <t>51693063</t>
  </si>
  <si>
    <t xml:space="preserve">Remitida dle playon por angina
</t>
  </si>
  <si>
    <t>BLANCA INES GONZALEZ</t>
  </si>
  <si>
    <t>37917852</t>
  </si>
  <si>
    <t xml:space="preserve">Remitida de Barrancabermeja con Diagnóstico de sincope de origen cardiogenico. Aceptado por el equipo de REFERENCIA, con codigo de aceptacion 040420230606-Y, para ingreso por el servicio de URGENCIAS
</t>
  </si>
  <si>
    <t>MERARDO RODRIGUEZ SIERRA</t>
  </si>
  <si>
    <t>5571754</t>
  </si>
  <si>
    <t>Esta drenando por la herida</t>
  </si>
  <si>
    <t>MARIA GABRIELA LOPEZ GONZALEZ</t>
  </si>
  <si>
    <t>5162223</t>
  </si>
  <si>
    <t xml:space="preserve">Arritmia cardiaca **Dolor de pecho y dolor de cabeza de prodominio izquierdo, dolor toracico desde hace 4 dias </t>
  </si>
  <si>
    <t>ROSIBEL MARTINEZ GONZALEZ</t>
  </si>
  <si>
    <t>63434148</t>
  </si>
  <si>
    <t xml:space="preserve">Remitida por sospecha de tbp </t>
  </si>
  <si>
    <t>ALEXANDER VILLAMIZAR RENGIFO</t>
  </si>
  <si>
    <t>91485695</t>
  </si>
  <si>
    <t>S223</t>
  </si>
  <si>
    <t>FRACTURA DE COSTILLA</t>
  </si>
  <si>
    <t>JAYR REY DUARTE</t>
  </si>
  <si>
    <t>91246535</t>
  </si>
  <si>
    <t xml:space="preserve">Remitido del Hospital Internacional De Colombia como urgencia vital en contexto de Síndrome Coronario Agudo Infarto Agudo Del Miocardio sin elevacion del ST </t>
  </si>
  <si>
    <t>ELSY ROBAYO ALVAREZ</t>
  </si>
  <si>
    <t>21949912</t>
  </si>
  <si>
    <t xml:space="preserve">Remitida de Sabana por sospecha de Síndrome Coronario Agudo
Aceptado por el equiupo de referencia con el codigo de ingreso 2304042328-a por el servicio de URGENCIAS Fundacion Cardiovascular De Colombia
</t>
  </si>
  <si>
    <t>HERMITANIA QUIROZ ANGARITA</t>
  </si>
  <si>
    <t>27932672</t>
  </si>
  <si>
    <t xml:space="preserve">Remitida de Hospital Local Del Norte con Diagnóstico de  Síndrome Coronario Agudo angina inestable Aceptada por el grupo de referencia con codigo #040420230624N, Para ingreso por el servicio de URGENCIAS
</t>
  </si>
  <si>
    <t>LYAM MATHIAS PAREDES LIZARAZO</t>
  </si>
  <si>
    <t>1102397844</t>
  </si>
  <si>
    <t xml:space="preserve">Paciente masculino de 3 meses de edad sin antecedentes cardiopatologicos previos, quien el dia de ayer 04/04/2023 fue valorado en Hospital Internacional De Colombia donde fue llevado por su mama quien indica que desde las 7 pm presentaba picos febriles, con documentacion de Temperatura 38.5 que intenta manejar con 2.5 cc de acetaminofen sin mejoria,  es valorado en urgencias donde consideran paciente con cuadro de otitis dado a documentacion al examen fisico de eritema peritimpanico izquierdo por lo cual dan egreso con manejo con acetaminofen y amoxicilina, hoy traido a urgencias por la mama, quien indica ha persistido con picos febriles apesar de manejo dado, refiere en ocasiones con respiracion rapida y presencia de congestion nasal, actualmente afebril, sin cianosis, normostuardo, normocardico, sin signos de dificultad respiratoria, no tirajes, no uso de musculacion accesoria, no taquipnea, dado alo anterior se considera redireccionar  a Hospital Internacional De Colombia para atencion. </t>
  </si>
  <si>
    <t>DIEGO ARMANDO ARDILA VALDIVIESO</t>
  </si>
  <si>
    <t>91509419</t>
  </si>
  <si>
    <t xml:space="preserve">Remitido de HUS para valoracion por electrofisioloigia
</t>
  </si>
  <si>
    <t>INGRID NATALIA MONSALVE ROSALES</t>
  </si>
  <si>
    <t>1098667083</t>
  </si>
  <si>
    <t>Tiene palpitacion y le da muy duro</t>
  </si>
  <si>
    <t>LUIS CARLOS GELVEZ BASTOS</t>
  </si>
  <si>
    <t>3985080</t>
  </si>
  <si>
    <t>PACIENTE REMITIDO POR TROMBOSIS ARTERIAL</t>
  </si>
  <si>
    <t>JUAN JOSE BERMUDEZ ECHEVERRY</t>
  </si>
  <si>
    <t>91253786</t>
  </si>
  <si>
    <t>Dolor lumbar tipo colico renal</t>
  </si>
  <si>
    <t>ISABELLA MARIN FIGUEROA</t>
  </si>
  <si>
    <t>1141329703</t>
  </si>
  <si>
    <t>Menor que hoy se levanto con dolro tipo picada en el pecho por lo que consulta</t>
  </si>
  <si>
    <t>REINA ISABEL VILORIA GENES</t>
  </si>
  <si>
    <t>23147136</t>
  </si>
  <si>
    <t>lleva 8 dias con dolro en el pecho</t>
  </si>
  <si>
    <t>MARIA TERESA INES QUIROZ DIAZ</t>
  </si>
  <si>
    <t>37813172</t>
  </si>
  <si>
    <t xml:space="preserve">Paciente femeni de 76 años de edad con antecedente de Hipertensión Arterial  con cuadro de 1 semana de dolor precordial opresivo que irradia aespalda y asociadoa diaforesis </t>
  </si>
  <si>
    <t>LUISA VICTORIA LARA DIAZ</t>
  </si>
  <si>
    <t>68297331</t>
  </si>
  <si>
    <t xml:space="preserve">Remitida de Arauca-Arauca
Diagnóstico aneurisma abdomen
Paceinte femenina de 77 años de edad con antecedente de Hipertensión Arterial , aneurisma toracoabdominal dagnóstico 2021 , fumadora activa, cocina con leña, que el 03-04-2023 ingreso a hospital de Arauca por cuado de dolro abdominal , realizaon eco abdominel que evidencia aneurisma abo,in de 4.5 cm segun refi la misma paciente , se ingresa para estudios </t>
  </si>
  <si>
    <t xml:space="preserve">Derivada de consulta externa
REalizaron dopler y arterial venoso de Miembros Inferiores  y refei que le encontraron algo e Miembro Inferior Derecho no trtae reporte
</t>
  </si>
  <si>
    <t>ODILIA ACERO DE RUIZ</t>
  </si>
  <si>
    <t>28427328</t>
  </si>
  <si>
    <t xml:space="preserve">Remitida de consulta de Cardiologia
</t>
  </si>
  <si>
    <t>VICTOR ALBERTO LOPEZ VELEZ</t>
  </si>
  <si>
    <t>16753748</t>
  </si>
  <si>
    <t>Mareo</t>
  </si>
  <si>
    <t>HECTOR DARIO HERNANDEZ ALVARADO</t>
  </si>
  <si>
    <t>3250012</t>
  </si>
  <si>
    <t xml:space="preserve">Paciente masculino de 63 años de edad con antecedente de Infarto Agudo Del Miocardio el 19-09-2023, angioplastia con 1 sten medicado Arteria Descendente Anterior ( bogota) , cardiomipopatia isquemica Fracción Eyeccion Del Ventriculo Izquierdo del 47% (02-02-2023)  Hipertrigliceridemia (TAG 233 (agosto 2022) Hipertensión Arterial , refiere que desde ayer presenta dolro rpeodial , ademas de disnea y criodiaforesis, no realcioandos entre si, </t>
  </si>
  <si>
    <t>Remitido Del Hospital del Norte
Paciente remitido hace 2 dias como urgencia vital de Hospita Local del Norte en contexto de Síndrome Coronario Agudo , con clinica de dolor abdominal superior que inicia a las 5 am no irradiado no dolor toraxico no diarrea vomito, en sitio de remision indican carga antiisquemica . Antecedentes de Hipertensión Arterial Diabetes Mellitus obesidad, no adherencia ha la dieta, no Historia Clínica de cardiopatia isquemica . Paciente al examen fisico sin dolor abdominal no ictericia sin nuevos episodios de vomito con laboratorios con biomacadores negativos, perfil hepatobiliar con leve aumento en la amilasa, leve leucocitosis sin neutrofilia , Tomografía Axial Computarizada de abdomen contrastado con reporte de quistes renales izquierdos simples bosniak I , ateromatosis aortoiliaca , cambios posquirurgicos de colecistectomia. No se evidencia patologia que requiera manejo de urgencia o manejo quirurgico. Paciente en quien se descarta sindrome coronario agudo, no signos de pancreatitis . Se comenta paciente con medico internista considera dar egreso y continuar manejo ambulatorio de su patologia de base, se da ordne d e estudios ambulatorios , pero anocee se reagudizo el dolor , dice que no lo deja dormir , reconsulta a Hospital del norte de donde lo vuelven a remitir con Diagnóstico de angina, dan carga antiisquemica. Pciente se induce vomito
Electrocardiograma de ayur normal, el HLN normal y de ongreso hoy normal</t>
  </si>
  <si>
    <t>CRISTIAN EDUARDO VELASCO DIAZ</t>
  </si>
  <si>
    <t>5725739</t>
  </si>
  <si>
    <t xml:space="preserve">remitido del HUS
Paciente con antecedente de Infarto Agudo Del Miocardio 2019 es llevado a angioplastia + sten  en al Arteria Descendente Anterior , quien desde hace 1 seman presenta dolro en car intenr de pierna izuqierdoa con rubor y calor , Diagnóstico de flebitis , iicalmente tomo cefradina , pero aayer cambio a dicloxaciolina , ayer  presenta cuado de dolro rpecoridla en la mañana ´punzada intenso con disnea y anuseas , eemas de Miembros Inferiores , taquipnea leve, Electrocardiograma normal , consuderai anagina inestable, descartaron Trombosis Venosa Profunda con doppler , por lo que remitren apra estudio de Síndrome Coronario Agudo </t>
  </si>
  <si>
    <t xml:space="preserve">Remitido de consulta externa de cardiologia (dra caañon)
Paciente de 75 años con antecedende Posoperatorio de procedimiento quirúrgico: Revascularizacion miocárdica de 2 vasos con safenectomia izquierda: mamaria interna izquierda a la descendente anterior y puente venoso con safena a circunfleja. Sin Circulación Extracorpórea (13/03/23), Postoperatorio arteriografia coronaria (06/03/2023),**Enfermedad severa de tres vasos**DA: lesión 70% ostial stent en tercio proximal 90% y flujo lento distal 1ra dg con lesión larga 80%,*Cx: stent proxiomal 70% con lesiones 90'% antes de la om2,**CD: dominante stent en la dp conris minima y lesión severa en la pv ** ris severa de la Arteria Descendente Anterior  y cx, **Stent con ris minina en la coronaria derecha, --Infarto agudo del miocardio sin elevacion del segmento st, Falla cardiaca descompensada stevenson b, new york heart associatio - clasificación para clase funcional ii-iii/iv, aha c – proBNP: 7388 de 07.03.2023, Cardiomiopatía isquémica con fracción eyección del ventriculo izquierdo del 30% [ecocardiograma transesofágico 08.03.2023], Fibrilacion auricular paroxistica chads2-vas : 5 puntos, Sincope cardiogénico,Implante de 3 stent cx-da-dp (2004), Hipertensión arterial y Dislipidemia asisite a control de cardiolo refe fatiga adeam de dolro cortado izquierdo y dordsa, la cariologa refei impresiona derrae pelural por lo que lo deriva a urgencias con indocacionde Radiografía de tora y paraclinico
</t>
  </si>
  <si>
    <t>EDGAR BECERRA PINZON</t>
  </si>
  <si>
    <t>91276511</t>
  </si>
  <si>
    <t>Paciente con cardiopatia dilatada refractaria. Multiples hospitalizaciones por falla. Se presento en junta y se considero candidato a trasplante cardiaco. Ya se completo proceso de trasplante, aemas con  fibrilacion auricular rapida de novo con episodio de alteracion neurologica  refiere 1 mes de sensacion de paralisi de miembro superior izquierdo , pero desde hace 2 noche punzadas en hemitoraaax izquierdo por lo que conbuslta, camina con baston por vertigo cronico</t>
  </si>
  <si>
    <t>MARTHA CECILIA BARRERA RIBERA</t>
  </si>
  <si>
    <t>37939938</t>
  </si>
  <si>
    <t>REMITIDO DE LA CLINICA CHICAMOCHA CON Diagnóstico DE Infarto Agudo Del Miocardio</t>
  </si>
  <si>
    <t>JESUS MANCILLA MANTILLA</t>
  </si>
  <si>
    <t>5558320</t>
  </si>
  <si>
    <t xml:space="preserve">Referido de consulta externa de hepatologia </t>
  </si>
  <si>
    <t>Paciente de 53 años con antecedente de intolernacia carbohidratos, hipotiroidismo subclinico (TSH 9,33) con cuadro de cardiopatia valvular aortica (doble lesion aortica severa) Fracción Eyeccion Del Ventriculo Izquierdo 47% y dilatacion raiz aortica 57 mm. Posoperatorio de cirugia de betall biologico, quien egreso el dia de hoy sobre las 11+00   horas, reingresa por estar presentando drenaje a traves de sitio quirurgico, refieren drenaje serohematico desde las 14+00 horas, posterior a presentar episodio de tos fuerte, no ha presentando drenaje hematico severo, no drenaje purulento, no fiebre, se comenta caso con cirujano cardiovascular de disponibilidad Doctor Bernal quien indica egreso con orden de acudir el dia de mañana a control en el 5 piso para ser revisado por dicha especiliadad, ademas previo al egreso realizacion de curacion por parte de enfermeria. hoy consulta con cx cadiovascular consideran torax inestable , remiten a urgencia para realizacion de Tomografía Axial Computarizada de torax y paaclincios ademas de hopsitalizacion</t>
  </si>
  <si>
    <t>ALVARO ACEVEDO QUIJANO</t>
  </si>
  <si>
    <t>2058654</t>
  </si>
  <si>
    <t xml:space="preserve">me llmaron y me dijeron que viniera por urgencias por el examen </t>
  </si>
  <si>
    <t xml:space="preserve">Paciente de 67 años de edad con los siguientes antecedente de  Posoperatorio de amputacion de lisfracn de pie derecho (21/03/223),  Pie diabético Texas IIID – Gangrena de 4to y 5to dedos., Enfermedad arterial oclusiva crónica de miembros inferiores que amenaza extremidad,  Fontaine IV - Rutherford 5,  Posoperatorio de Arteriografía de miembros inferiores 16/03/2023** Angioplastia balón a arteria femoral superficial, arteria poblítea y a la arteria tibial anterior proximal y medio, Hipertensión Arterial Sistémica., Diabetes mellitus tipo 2 (HbA1c 8.3%), refiere dolor intenso en muños , secrecion puriulente y areas de necrosis, trae vendaje
</t>
  </si>
  <si>
    <t>HILDA MEREDY PACHECO ESPEJO</t>
  </si>
  <si>
    <t>28313943</t>
  </si>
  <si>
    <t>Remitida del HUs
Diagnóstico
enfermedad coronaria multivaso
Postoperatorio arteriografi 04/04/2023
leion rtonco
remiten paramanejo por cx cardiovascula</t>
  </si>
  <si>
    <t>Remitido de consulta externa de cx vascular
Pacitne de 74 años de edad con cuadro de Enfermedad Arterial Obstructiva Crónica , con amputacion supracondilea izuqierda.Con signos de sobreinfeccion local y dolor de dificl manejo. hoy asiste aontoro por cx vascular donde evidencian que el  pacinete  refiere sintomas urinarios irritativos. adicinoales  Consideramos por neustro servici o sin indiciacnones qurirugias adicioanles, se recomienda acudir a servicio de urgneias para manejo del dolor, curacioens y manejo de Infección De Vías Urinarias</t>
  </si>
  <si>
    <t>ANDRES RIVERA BUITRAGO</t>
  </si>
  <si>
    <t>13820446</t>
  </si>
  <si>
    <t xml:space="preserve">Pacientre masculino de 71 años de edad con antecedente Trombosis Venosa Profunda con indicacion de anticoagulacion directa por hematologia que no lo esta daando a Entidad Promotora De Salud , refiere que hoy en la madrugada dolro cara interna de brazo izquierdo y dolro precoridal que irradia a espalda ( escapula), con fatiga , por oq eu consulta, adema cefalea- </t>
  </si>
  <si>
    <t>DIANA CAROLINA JAIMES PINZON</t>
  </si>
  <si>
    <t>1098718943</t>
  </si>
  <si>
    <t>Paciente femenina de 31 años de edad, gestante de 35.3 semanas x Fecha Última Regla (27-07-2022), G2C1P0A0V1, refiere que se encontraba en consulta externa en control, donde paciente manifiesta dolor en hipocondrio derecho, pruito generalizado desde hace 10 dias , motivo por el cual redirecciona al servicio de urgencias de la Clinica Chicamocha por sospecha de Colestasis hidrahepatica, refiere la paciente que no le realizan ingreso siquiera a triage y direccionan a este servicio verbalmente al Hospital Internacional De Colombia conde . Al examen fisico presenta Frecuencia Cardíaca Fetal dentro de los parametros normales, movimientos fetales positivos, se realiza gestion interna y se direcciona a nuestra intirucion para atencion integral por ginecobstericia, se ingresa para manejo y estudio</t>
  </si>
  <si>
    <t xml:space="preserve">paciente de 64 años con los siguientes diagnosticos Pos-Arteriografia Coronaria (24.02.23), Enfermedad coronaria severa de tres vasos, Función ventricular moderadamente comprometida, Puente venoso a Cx normla, Stent en la Arteria Descendente Anterior  con rIS moderada, Stent en la Coronaria Derecha permeable con placas distales, Mamarias ocluidas 100%, Recanalización de la Arteria Descendente Anterior  distal e implante de un stent, Optimización y postdilatación del stent de la Arteria Descendente Anterior,  Angioplastia de la 1ra con un stent medicado, -Angina Inestable de muy alto riesgo- Historia de Arteriografía con angioplastia en Arteria Descendente Anterior  y Coronaria Derecha 2009 y 2014-- Revascularización Miocárdica Quirúrgico interrogado con anatomía desconocida, -.- Eco TT 2022 – Aneurisma apical con gran trombo de 35x17 mm Fracción Eyeccion Del Ventriculo Izquierdo 45%- Antecedente de Accidente Cerebro-Vascular isquemico sin secuelas neurológicas e 2014, Hipertensión Arterial crónica,  Ex fumador Pesado, paciente que aanoche presento dolro rpecordial oprsivo intenso y refire Miembro Superior Izquierdo  frio, no dinsea , no sintoams vasovagales
</t>
  </si>
  <si>
    <t>ADELINA MARTINEZ ORTEGA</t>
  </si>
  <si>
    <t>37545301</t>
  </si>
  <si>
    <t>Derivada de consutla externa por anormalidadd de holter</t>
  </si>
  <si>
    <t>CIRO ALFONSO SANCHEZ ORTEGA</t>
  </si>
  <si>
    <t>13448747</t>
  </si>
  <si>
    <t>Remitido del Hopsital local del norte
paciente masculino con antecedente de Hipertensión Arterial , que consulto ayer por cuadro de disnsea deteroiro d su clase funcional que progresa con medianos esfuerzos ahora con reposos, opresion leve en nhemitorac, empero conanctivida fisica , realizan Electrocardiograma en Hsopital local del norte interpretan cono Fibrilacion Auricular , se valora Electrocardiograma que trae es en ritmo sinusal  no alteracion del st., realizan troponinen negativa Y Hemograma normal, en elmomento se evodsncia faia al hablar</t>
  </si>
  <si>
    <t>MARIA DOLORES QUIROGA BAYONA</t>
  </si>
  <si>
    <t>30503069</t>
  </si>
  <si>
    <t>Paciente fmenina de 82 años de edad que tiene antecedente de Hipertensión Arterial , Enfermedad Renal Crónica estadi 3a , Enfermedad Pulmonar Obstructiva Crónica , extabaquista , hmobloqueo anterior , dislipidenmio , hoy asisite a controlde riesgo cardivascular donde encontrraro pacietne taquicardica pero con Tensión Arterial contorafa , deriva a urgencia par estudio</t>
  </si>
  <si>
    <t>OLGA MARIA GELVEZ VIUDA DE FRANCO</t>
  </si>
  <si>
    <t>28326765</t>
  </si>
  <si>
    <t xml:space="preserve">Remitido del hopsital Local del Norte
Diagnóstico
Insuficiencia arterial severa de Miembros Inferiores
ulcea sobreinfectada </t>
  </si>
  <si>
    <t>WILSON FLOREZ GRIMALDO</t>
  </si>
  <si>
    <t>5472413</t>
  </si>
  <si>
    <t>Remitido de sabana de torres
Impresión Diagnóstica Bradicardia sinusal
Paciente adulto edad media sin comorbilidades consulta a  Hospital local por cuadro de de varias semanas de fatiga , fue primero  a centro medico por empeoramiento de sintomas realizaron Electrocardiograma evidencia bradicardia y remiten a Hospital local, donde evidencian Frecuencia Cardíaca 40 Latidos Por Minuto , manejo con bolo de 0.5mg de atropina, lo remiten a nuestro servicio por esta razon. Niega dolor precordal u otro sintomas</t>
  </si>
  <si>
    <t>HORACIO SUAREZ DIAZ</t>
  </si>
  <si>
    <t>5589987</t>
  </si>
  <si>
    <t>Me da un dolro en el pecho</t>
  </si>
  <si>
    <t>SOCORRO SANTOS AMAYA</t>
  </si>
  <si>
    <t>37705609</t>
  </si>
  <si>
    <t xml:space="preserve">derivadiode conslta externa por Trombosis Venosa Profunda </t>
  </si>
  <si>
    <t>JORGE OSWALDO CORTES GOMEZ</t>
  </si>
  <si>
    <t>151314</t>
  </si>
  <si>
    <t>Paciente masculino de 89 años de edad con antecedente de Hipertension arterial, Enfermedad pulmonar obstructiva cronica, Hipoacusia bilateral, Hipotiroidismo, Implante de Marcapasos 21/11/2016 boston que segun familia desde hace 3 dias deterioro de su clase funcional , somnoliento y refeir que hipotenso por lo que es traido</t>
  </si>
  <si>
    <t>CAMILO ANDRES PACHECO FLOREZ</t>
  </si>
  <si>
    <t>1007462981</t>
  </si>
  <si>
    <t>LUIS ALBERTO VILLABONA BRAVO</t>
  </si>
  <si>
    <t>13474187</t>
  </si>
  <si>
    <t>Remitido de Hospital de Floridablanca
Impresión Diagnóstica Angina inestable?
Paciente que hoy en la mañana mientras jugaba futbol presenta dolro rpecoral que irradia a Miembro Superior Izquierdo , dolro es tipo ardor , no ahogo , no criodiaforesi no sintomas vasovagales , visto por medico de urgencias y remiens a nustrodervicio con Electrocardiograma reporta isquemia en cara inferios , sugiere Síndrome Coronario Agudo , deriva para realizar biomarcadores</t>
  </si>
  <si>
    <t>ALMA VALERIA RODRIGUEZ MENDEZ</t>
  </si>
  <si>
    <t>1097153101</t>
  </si>
  <si>
    <t xml:space="preserve">Paciente de 17 dias de vida refire que el ombligo lo tiene rojay le sale pus, aun con muñon umbilical, no fiebre
PESO NACER 3310 GR TALLA 53 CM </t>
  </si>
  <si>
    <t>P38X</t>
  </si>
  <si>
    <t>ONFALITIS DEL RECIEN NACIDO CON O SIN HEMORRAGIA LEVE</t>
  </si>
  <si>
    <t>KAROL LISETH SARABIA BARAJAS</t>
  </si>
  <si>
    <t>1102391356</t>
  </si>
  <si>
    <t>REMITIDO DE LA FOSCAL
GESTANTE DE 37.3 SEMANA CON PEO S 1885 GR
Retardo Del Crecimiento Intrauterino SEVERO PERCENTIL MENOR DE 2
DERIVCRDA COMO URGENCIA VITAL PARA DESEMBARAZAR</t>
  </si>
  <si>
    <t xml:space="preserve">DESDE HACE  4   DIAS  , SE LE ESTAN  HINCHANDO  LO S  PIES   Y SE   FATIGA AL CAMINAR  </t>
  </si>
  <si>
    <t>ROBBY QUIROGA ARRIETA</t>
  </si>
  <si>
    <t>1096247572</t>
  </si>
  <si>
    <t>Remitido de Barrancabermeja en contexto de Síndrome Coronario Agudo  con elevacion del ST</t>
  </si>
  <si>
    <t>YURLEY PARRA AZA</t>
  </si>
  <si>
    <t>1095831177</t>
  </si>
  <si>
    <t xml:space="preserve">VIENE  REMITIDA DEL   Hospital Internacional De Colombia   PARA   VALORACION  POR  CIRUGIA  VASCULAR, POR   LESION DE ARTERIA POPLITEA  Izquierdo </t>
  </si>
  <si>
    <t>S724</t>
  </si>
  <si>
    <t>FRACTURA DE LA EPIFISIS INFERIOR DEL FEMUR</t>
  </si>
  <si>
    <t xml:space="preserve">Remitida de Clinica GUane en contexto de Retardo Del Crecimiento Intrauterino. Paciente es aceptado por referencia con el codigo 2304051610t ingreso por urgencias </t>
  </si>
  <si>
    <t>JOHN ALEXANDER SERNA CASADIEGO</t>
  </si>
  <si>
    <t>91509511</t>
  </si>
  <si>
    <t xml:space="preserve">DESDE  AYER   SIENTO   DOLRO   DE CABEZA EN LAPARTE DE ATRAS  Y LACABEZA CALIENTE  </t>
  </si>
  <si>
    <t>OSCAR ANTONIO URIBE CASTELLANOS</t>
  </si>
  <si>
    <t>91241118</t>
  </si>
  <si>
    <t xml:space="preserve">Acude por clinica de 6 horas de evolución dada por  nauseas y  3 episodios eméticos y refirien Frecuencia Cardíaca 110/min.
Se realiza Electrocardiograma  en ritom taquicardia sinusal sin signos de isquemia aguda, onda Q en DIII, no alteraciones de ondas T ni del segmento ST, no blqueos. </t>
  </si>
  <si>
    <t>LIGIA ACEVEDO SEPULVEDA</t>
  </si>
  <si>
    <t>60308671</t>
  </si>
  <si>
    <t xml:space="preserve">Dolor de pecho
</t>
  </si>
  <si>
    <t>LEIDY VANESA ARANGO SIERRA</t>
  </si>
  <si>
    <t>1017204920</t>
  </si>
  <si>
    <t xml:space="preserve">Gestante 34 semanas, refiere hace 1 hora episodio de dolor toracico y sensación  de disnea, posterior a ello disminución de movimientos fetales. </t>
  </si>
  <si>
    <t>ANTONIO NIÑO GALLO</t>
  </si>
  <si>
    <t>8828759</t>
  </si>
  <si>
    <t xml:space="preserve">VIENE    REMITIDO DE LA CLINICA LA MAGDALENA  POR CRISIS  HIPERTENSIVA    Y BRADICARDIA </t>
  </si>
  <si>
    <t>ISA VALENTINA SANCHEZ DIAZ</t>
  </si>
  <si>
    <t>1095322568</t>
  </si>
  <si>
    <t xml:space="preserve">"Fiebre" </t>
  </si>
  <si>
    <t>YULY PAOLA VARGAS RAMIREZ</t>
  </si>
  <si>
    <t>1098635762</t>
  </si>
  <si>
    <t>VIENE   REMITIDA DE LA  CLINICA   CHICAMOCHA   CONDX DE  Bloqueo Auriculoventricular  COMPLETO</t>
  </si>
  <si>
    <t xml:space="preserve">"tensión alta" paciente asintomática. </t>
  </si>
  <si>
    <t>LILIA JOHANNA MEDINA CACERES</t>
  </si>
  <si>
    <t>52478600</t>
  </si>
  <si>
    <t xml:space="preserve">"Dolor abdominal " </t>
  </si>
  <si>
    <t>JUAN BAUTISTA HERNANDEZ MENDEZ</t>
  </si>
  <si>
    <t>91000867</t>
  </si>
  <si>
    <t xml:space="preserve">Dificultad respiratoria desde hace 3 dias, traido como Síndrome Coronario Agudo
</t>
  </si>
  <si>
    <t xml:space="preserve">Refiere dolor toracico y sensacion de fatiga
Se Solicita Electrocardiograma </t>
  </si>
  <si>
    <t>YOLANDA SILVA PEDRAZA</t>
  </si>
  <si>
    <t>63445296</t>
  </si>
  <si>
    <t>Refiere dolor toracico y sensacion de fatiga, ademas, dolor en pierna izquierda
Al examen fisico Ruidos Cardíacos Ritmicos no soplos, ventilacion adecuada sin agregados, no signos de dificultad respiratoria. No disnea.
Electrocardiograma: ritmo sinusal, no se observa arritmias, no isquemia subepicardica ni subendocardica
Se redirecciona a su IPS de atencion clinica FOSCAL</t>
  </si>
  <si>
    <t>ALBERTO PEREZ PACHECO</t>
  </si>
  <si>
    <t>13805058</t>
  </si>
  <si>
    <t>CLAUDIA MILENA DIAZ CORZO</t>
  </si>
  <si>
    <t>1095806904</t>
  </si>
  <si>
    <t xml:space="preserve">Gestante (G3A1C1V1) Embarazo de 21.3 semanas acude por dolor bajito el cual inicio el dia de ayer, no asociado a perdidas vaginales, no refiere sintomas irritativos urinarios, ni leucorrea, refiere movimientos fetales presentes.
</t>
  </si>
  <si>
    <t xml:space="preserve">Remiten del Hospital Internacional De Colombia por Taquicardia Supraventricular
Se Solicita Electrocardiograma </t>
  </si>
  <si>
    <t>JESUS ALEJANDRO FERNANDEZ ORTEGA</t>
  </si>
  <si>
    <t>1098834013</t>
  </si>
  <si>
    <t>tiene tos y malestar</t>
  </si>
  <si>
    <t>Q209</t>
  </si>
  <si>
    <t>MALFORMACION CONGENITA DE LAS CAMARAS CARDIACAS Y SUS CONEXIONES, NO ESPECIFICADA</t>
  </si>
  <si>
    <t>CESAR ALBERTO VILLABONA SUAREZ</t>
  </si>
  <si>
    <t>91280181</t>
  </si>
  <si>
    <t xml:space="preserve">Refiere asistir por pie diabetico
</t>
  </si>
  <si>
    <t>IVONE BARBOSA CAMACHO</t>
  </si>
  <si>
    <t>37886978</t>
  </si>
  <si>
    <t>Dolor en el cuello</t>
  </si>
  <si>
    <t>G719</t>
  </si>
  <si>
    <t>TRASTORNO PRIMARIO DEL MUSCULO, TIPO NO ESPECIFICADO</t>
  </si>
  <si>
    <t>LEIDY JOHANA SANABRIA GOMEZ</t>
  </si>
  <si>
    <t>1098705458</t>
  </si>
  <si>
    <t>tengo palpitaciones</t>
  </si>
  <si>
    <t>LUIS EDUARDO ARBOLEDA FERNANDEZ</t>
  </si>
  <si>
    <t>7513189</t>
  </si>
  <si>
    <t>TENGO PALPITACIONES, FATIGA Y SUDORACION</t>
  </si>
  <si>
    <t>SILVIA JOSEFINA GOMEZ SIERRA</t>
  </si>
  <si>
    <t>64544018</t>
  </si>
  <si>
    <t xml:space="preserve">Paciente remiten con Diagnóstico de bradicardia extrema
Se Solicita Electrocardiograma </t>
  </si>
  <si>
    <t>I455</t>
  </si>
  <si>
    <t>OTROS TIPOS ESPECIFICADOS DE BLOQUEO DEL CORAZON</t>
  </si>
  <si>
    <t>SAIDID SOFIA DURAN SOTO</t>
  </si>
  <si>
    <t>1097793703</t>
  </si>
  <si>
    <t xml:space="preserve">Remitida de Foscal por Taquicardia Supraventricular </t>
  </si>
  <si>
    <t>ELVA URIBE RACEDO</t>
  </si>
  <si>
    <t>40550101</t>
  </si>
  <si>
    <t>tengo mareo y palpitaciones con los cambios de posicion</t>
  </si>
  <si>
    <t>ANTONIO MARIA SANABRIA</t>
  </si>
  <si>
    <t>13810983</t>
  </si>
  <si>
    <t xml:space="preserve">Parestesia en miembro inferior izquierda
</t>
  </si>
  <si>
    <t>KEVIN SEUDIEL MENDOZA CELIS</t>
  </si>
  <si>
    <t>1101597653</t>
  </si>
  <si>
    <t>PACIENTE REMITIDO DE LA FOSCAL PREVIAMENTE ACEPTADO
ENFERMEDAD ACTUAL LUGAR REMISION
paciente masculino adolescente con clinica de 5 dias de evolucion caracterizado por picos febriles hasta 39 perisistentes, ultimo pico ayer a las 4 pm (38°) manejado con dolex 1 tableta, asociado a rinorrea verdosa, odinofagia, e hiporexia, tos con expectoracion amarillenta escasa, el dia de hoy a las 8 am presenta disnea con dolor toracico fuerte con posterior lipotimia sin perdida del conocimiento. sin sintomas urinarios.</t>
  </si>
  <si>
    <t>LEYDI JOHANNA CASTRO CUCAITA</t>
  </si>
  <si>
    <t>1095813190</t>
  </si>
  <si>
    <t>TENGO MUCHA MOLESTIA</t>
  </si>
  <si>
    <t>M060</t>
  </si>
  <si>
    <t>ARTRITIS REUMATOIDE SERONEGATIVA</t>
  </si>
  <si>
    <t>SERGIO DANIEL RAMIREZ MARQUEZ</t>
  </si>
  <si>
    <t>1067812522</t>
  </si>
  <si>
    <t xml:space="preserve">Paciente acude por clinica de 1 día de evolución dado por fiebre, odinofagia, malestar general, tos. </t>
  </si>
  <si>
    <t>J020</t>
  </si>
  <si>
    <t>FARINGITIS ESTREPTOCOCICA</t>
  </si>
  <si>
    <t>AMINTA MARIA ALVERNIA GALVAN</t>
  </si>
  <si>
    <t>27726688</t>
  </si>
  <si>
    <t xml:space="preserve">paciente remitida  de  ocaña    con  clinica  de 6  dias     con  tos  con hemoptisis  escalofrios.  remiten para  valoracion por  cirugia  vascular por  sospecha    de   ruptura  de  aneurisma   de  aorta.
tomografia  de  torax  10/03/2023   dilatacion  aneurisma    de la aorta  ascendente  con  signos de  ruptura  contenida   e importante  hematoma   que  comprime la luz  verdadera. cambios  fibrocicatriciales  en ambos   pulmonares.  enfisema  centrolobulillar , cardiomegalia.
</t>
  </si>
  <si>
    <t>I711</t>
  </si>
  <si>
    <t>RUPTURA DE ANEURISMA DE LA AORTA TORACICA</t>
  </si>
  <si>
    <t>HERNAN JOSE BARAJAS GARCIA</t>
  </si>
  <si>
    <t>1239088514</t>
  </si>
  <si>
    <t>EL NIÑO HA ESTADO ENFERMO
FUE VALORADO EL 29/03/2023 POR PEDIATRIA CON INDICACION DE INMUNODIP GOTAS, EK MULSION GOTAS, BUDESONIDA INHA 200MG, SALBUTAMOL PERO NO HA PODIDO REALIZAR EL TRATAMIENTO COMPLETO POR LO CUAL INICIARON INMUNOFRT Y FEXOFANADINA.</t>
  </si>
  <si>
    <t>J399</t>
  </si>
  <si>
    <t>ENFERMEDAD DE LAS VIAS RESPIRATORIAS SUPERIORES, NO ESPECIFICADA</t>
  </si>
  <si>
    <t>JHON HORACIO RUEDA GARZON</t>
  </si>
  <si>
    <t>1005335193</t>
  </si>
  <si>
    <t xml:space="preserve">"Dolor en el pecho"
Refiere que al momento de intentar dormir presenta dolor torácico tipo opresivo/ardor.
refiere diarrea hace 2 días.
refiere actividad física frecuente, clase funcional New York Heart Associatio - Clasificación Para Clase Funcional I. </t>
  </si>
  <si>
    <t>LIAM FELIPE OSORIO CARHUAPOMA</t>
  </si>
  <si>
    <t>1102398091</t>
  </si>
  <si>
    <t>NATALIA VALENTINA ARDILA VELASCO</t>
  </si>
  <si>
    <t>1098814566</t>
  </si>
  <si>
    <t xml:space="preserve">Paaciente que desde ayer posterior a comer aqui en la instiotucion , presenta diarrea perisitente , aabundantes , ademas de vomito hoy y fiebre de 37.8°c , nauseas </t>
  </si>
  <si>
    <t>LEONIDAS SUAREZ GARZON</t>
  </si>
  <si>
    <t>17077539</t>
  </si>
  <si>
    <t>Vomito y diarrea</t>
  </si>
  <si>
    <t>MARIA OLIVA VARGAS DE AFANADOR</t>
  </si>
  <si>
    <t>28375851</t>
  </si>
  <si>
    <t xml:space="preserve">Remitido de Hospital de Sangil
Aceptada por refenrecia para ingreso por Urgencias: 171606042023-J
Impresión Diagnóstica
- Sincope
- Bloqueo Auriculoventricular
-- bradicardia
</t>
  </si>
  <si>
    <t>ERNESTO LISIMACO CRUZ GUERRERO</t>
  </si>
  <si>
    <t>79646664</t>
  </si>
  <si>
    <t>Psciente que refire lo mordio un gato hoy en la mañana , el gato de la  casa , vacunado, ,en dedo medio demano derecha</t>
  </si>
  <si>
    <t>ANDREA PAOLA SARMIENTO PICON</t>
  </si>
  <si>
    <t>1090479132</t>
  </si>
  <si>
    <t>tengo una alergia en la boca</t>
  </si>
  <si>
    <t>ISRAEL VESGA</t>
  </si>
  <si>
    <t>13854246</t>
  </si>
  <si>
    <t xml:space="preserve">Remitido de Giron
Aceptado por referencia para urgencias : 2304070958-A
Diagnóstico Infarto Agudo Del Miocardio </t>
  </si>
  <si>
    <t>"tengo dolor"
Paciente femenina de 62 años de edad que el 01-04-2023 fue hospitalizada y salio el 04-04-2023 en contexto de dolor en miembro inferior derecho, con reporte extrainstitucional de doppler venoso que reporta trombosis venosa extensa secundario a legrado uterino, procedimiento realizado extrainstitucional hace 15 días, pendiente patologia, ademas cuenta con reporte de frotis de flujo vaginal patologico. Manejado por medicina interna, se realizaron paraclinicos con  hemograma sin leucocitosis, sin neutropenia, sin anemia,sin trombocitopenia, funcion renal conservada, Hormona Estimulante De Tiroides Ultrasensible normal; por parte de medicina intrena se hace ajuste de medicación anticoagulante con apixaban 10 Miligramo cada 12 horas por 7 dias y despues 5 cada 12 por 3 meses, pero desde hace 2 noche empeoro el dolor , pero hoy no mejroa apesar de medicamentos dados, por loque consulta
Niega disnea, o dolor precordia</t>
  </si>
  <si>
    <t>SOFIA CARDONA ARANGO</t>
  </si>
  <si>
    <t>1056132685</t>
  </si>
  <si>
    <t>COLOMBIANA DE ASISTENCIA LTDA COLASISTENCIA LTDA</t>
  </si>
  <si>
    <t>Menor que posterior a comer anoche en la calle  presenta dolro abdominal deposicisiones liquidas y comito , y refeire que se vomito dormida, ademas refeire fiebre subjetiva y dolor abdominal por loq que consutla
Esta en seguimioento de gastroenterologia por episodiode cdolor abdominay reflujo en manej con milpax, e hioscina</t>
  </si>
  <si>
    <t>JOHN HEBERTH VALENCIA OSORIO</t>
  </si>
  <si>
    <t>75063902</t>
  </si>
  <si>
    <t>Paciente proceente de manizales con sintomas rspiratorios y dolro de garganta astenis ay adinamia adm expectoracio de 3 duias de evolucion, manejo antiglipales sin mejroia pro lo que consulta</t>
  </si>
  <si>
    <t>LUISA FERNANDA ARANGO VELEZ</t>
  </si>
  <si>
    <t>1053795515</t>
  </si>
  <si>
    <t>Paciente que ayer salio a comer pero hoy en la mañan presenta dolro abdominal vomito , diarra y cefalea, hija con la que consulta igual</t>
  </si>
  <si>
    <t>OSCAR VILLA HENAO</t>
  </si>
  <si>
    <t>10232967</t>
  </si>
  <si>
    <t>Paciente masculino que refier dolr en garganta , ha estado en contacto con pacieten con sintomas respiraotiro, refere fiebre escalofria , astenia adinamia, expecoracion blanco</t>
  </si>
  <si>
    <t>Paciente femenina de 31 años con anrtecedene de  Postparto vaginal eutocico (04.04.23 a las 16 hr) embarazo 31 semanas 3 dias por ecografia I trimestre , Ruptura prematura de membranas de &lt; 18 horas,  Recien nacido con ballard para 33 semanas (Recién nacido : sexo femenino - peso fetal 1920gr - talla 42cm apagar 7/10 9/10), Riesgo primoinfeccion toxoplasma, - toxoplasma igm negativa (marzo), G3A1P2V2 refiere dolro abdominal que no mejora con acetaminofen , loiuios escasos , no fiebre , cefale pemante , no sinomairritativos urinaios</t>
  </si>
  <si>
    <t>SILVIA JULIANA MUTTIS MONSALVE</t>
  </si>
  <si>
    <t>1098782129</t>
  </si>
  <si>
    <t>MAlestar general</t>
  </si>
  <si>
    <t>J019</t>
  </si>
  <si>
    <t>SINUSITIS AGUDA, NO ESPECIFICADA</t>
  </si>
  <si>
    <t>GRACILIANO RIVERA VILLAMIZAR</t>
  </si>
  <si>
    <t>19111345</t>
  </si>
  <si>
    <t>Remitiso de Arauquita
aceptado por referiencia por urgencias :
Impresión Diagnóstica
sincope
Fibrilacion Auricular ya corregida
angina??? troponna positiva. no realizaron delta</t>
  </si>
  <si>
    <t>HILDA MATILDE PEÑALOSA DE AREVALO</t>
  </si>
  <si>
    <t>26817564</t>
  </si>
  <si>
    <t>Remitido de Los Santos
Impresión Diagnóstica
Fibrilacion Auricular con Respuesta Ventricular Rapida
Antecedente de Hipertensión Arterial Diabetes Mellitus y angina inestable</t>
  </si>
  <si>
    <t xml:space="preserve">"Me siento ahogado"
Paciente masculino de 75 años de edad con antecedente de Postoperatorio de implante marcapasos unicameral por Disfunción sinusal, Cardiopatía no isquémica no chagásica con Fracción Eyeccion Del Ventriculo Izquierdo : 15%,  Arterias coronarias epicárdicas sin lesiones (17/01/2022), Insuficiencia mitral severa funcional., Fibrilación auricular permanente no valvular CHA2DS2 VASC: 3 puntos,
Enfermedad pulmonar obstructiva crónica, -Tabaquismo pesado, Enfermedad renal crónica estadio 3
</t>
  </si>
  <si>
    <t>JANCARLOS AYALA SAENZ</t>
  </si>
  <si>
    <t>1005595213</t>
  </si>
  <si>
    <t xml:space="preserve">Paciente masculino de 17 años de edad con antecedente de bloqueo completo de la rama derecha del haz de his. Y holter diciembre 2022  que reporta mismo bloqueo y extrasistolia supraventricular aislada., ademas de dolor precorial cronico  consulto hoy sobre las 10 am por cuadro de de dolor precordial reagudizado con sincope posterior ?, realizaron electrocardiograma con ritmo sinusal y bloqueo ya descrito , elevacion punto j en v2 ya conocidoy v3 tanbien conocido, derivaan con Diagnóstico de Síndrome Coronario Agudo </t>
  </si>
  <si>
    <t>HUMBERTO MORENO MANTILLA</t>
  </si>
  <si>
    <t>13832205</t>
  </si>
  <si>
    <t>Paciente masculino adulto mayor de 65 años de edad con marcapasos bicameral implantado en el 2015 por bloqueo auriculo-ventricular completo(ingevity de boston) , explante e implante del mismo marcapasos bicameral(ingenio boston) 2019 bloqueo auriculoventricular de tercer grado +disfuncion de electrodo. paciente consulta con cuadro de sintomas respiratorio , tos , asociado astenia adinamia y vertigo, asociado a nauseas , adeemsa de fiebre</t>
  </si>
  <si>
    <t>Pacientre masculinode 57 años de edad con antecedente de Insuficiencia Cardiaca perfil húmedo / frío New York Heart Associatio - Clasificación Para Clase Funcional II-II/IV,  sindrome cardiorenal tipo 1, Cardiopatia dilatada de etiologia valvular con Fracción Eyeccion Del Ventriculo Izquierdo del 25%, Insuficiencia aortica severa (15/06/2022) plastia aortica con anillo + reparo de raiz aortica por desgarro a nivel de ventana aorto pulmonar,  Enfermedad poliquistica renal,  Enfermedad Renal Crónica estadio IV, Hiperplasia Prostática Benigna, Hipertensión Arterial, Flutter auricular anticoagulado con rivaroxaban , es traido por cuadrode 10 dias de edema generalizado ( anasarca) , deteriro de su clase funcional , disne en reposo, ortopnea , disnea paroxistica nocturna , ortopnea , diuresis presente pro lo queconsulta</t>
  </si>
  <si>
    <t xml:space="preserve">Remitida de fresenius
Paciente de 55 años con Enfermedad renal poliquística,- Enfermedad renal crónica estadio V en hemodiálisis (TFG: 17.79 mL/min/1.73 m2), - Creatinina: 2.86 (03/03/2023),  Hipertensión arterial , Artrosis de cadera y rodillas que asiste a hemodialisis hoy la encuentran en mal esado general, hipotensa y desaturada ,durante la dialisis , lleva 3 deias Estenosis Aórtica astnia adinamia malestar genral , fiebre refei 38°c y escalofrio y vomito, por lo que la remiten a urgencia .
</t>
  </si>
  <si>
    <t>ALFREDO JOSE PARADA CORRALES</t>
  </si>
  <si>
    <t>7412250</t>
  </si>
  <si>
    <t xml:space="preserve">Traido de la casa </t>
  </si>
  <si>
    <t>VICTOR RUEDA BELTRAN</t>
  </si>
  <si>
    <t>5670942</t>
  </si>
  <si>
    <t>Traido por servicio de ambulancia de la casa
refei que los llamaron porque el paciente esta decaido, no hably esta cianotico
refeire que lo encontraron hipertenso, no traen regirstro y glucometria 138 Miligramo Decilitro
ingresa monoitirzado ahace salvas de taquicadia oer no se ha diferenciado y satura 89-91</t>
  </si>
  <si>
    <t>SARA ALEXANDRA BASTO SANTOS</t>
  </si>
  <si>
    <t>1185715746</t>
  </si>
  <si>
    <t>Paciente que hoy alas 3 pm jugando en el parque presenta trauma lumbar con dolro intenso con posterior perdida de la conciencia, niega trauma en cabeza, refiere que duro 2 minutos inconciente , deviando mirada , sin relajkacion de esfinte. en el momnento con vertigo y presento vomito hace 1 hora y al momentro del triage, se evidenci decaida</t>
  </si>
  <si>
    <t>S300</t>
  </si>
  <si>
    <t>CONTUSION DE LA REGION LUMBOSACRA Y DE LA PELVIS</t>
  </si>
  <si>
    <t>ORLANDO ARAMBULA CISA</t>
  </si>
  <si>
    <t>91269453</t>
  </si>
  <si>
    <t>Paciente masculino de 53 años de edad sin comorbilidades quien estuvo recientemente hospitalizado en la clinica chicamocha el 01-04-2023 docde consulto por vertigo y  donde encuentra hallazgo en Electrocardiograma de bigeminismo frecuente con ecocardiograma transtoracico con hallazgo de Fracción Eyeccion Del Ventriculo Izquierdo del 60% sin valvulopatias, Radiografía de torax sin consolidacion o derrame, troponina negativa, no trastorno electrolicito, y dieron egreso con manejo de metoprolol succinato Tableta 25 Miligramo cada noche. hoy en la mañana fue al Hospital Internacional De Colombia conde ingresa por clinica consistente en mareo con leve dolor toracico tipo punzante no irradiado al ingreso con bradicardia en triage. Estudios de ingreso electrocardiograma con bradicardia 45 Latidos Por Minuto con multiples extrasistoles ventriculares con patron de bigeminismo.realizan nuevanete radiografía torax no congestivo, sin consolidaciones, no derrames. Laboratorios troponina negativa, eutiroideo, hemograma sin leucocitosis, poliglobulia, no trombocitosis, ionograma normal, funcion renal conservada, glucosa normal.  Le indicaron consulta a nuestro servicio y dieron alta , Pacieten sale y consutla a nuestrro servicio</t>
  </si>
  <si>
    <t>MYRIAM YANETH VEGA DIAZ</t>
  </si>
  <si>
    <t>63348698</t>
  </si>
  <si>
    <t xml:space="preserve">Remitido de la clinica chicamocha- Urgencia Vital
No esperaron aceptacion
Diagnóstico Infarto Agudo Del Miocardio
Paciene femenina de 53 años de edad previamente sana que ayer despuers de hacer ejercicio present cuado de palpitacionascoiado adolro opresivo intens preciordial que irrada a cuello con dianea y criodiaforesis , lipotimia y vertigo , va a urgencia clincia chicamocha evidenciado taquaritmia tipo Fibrilacion Auricular con Respuesta Ventricular Rapida manejo metopolo endovenoso , realizaon troponina 2.3 (positivo &gt;100)  delta 38.6, Electrocardiograma ahora normal , rutmo sinusal y estra asintomaica , lq remiten con Diagnóstico de Infarto Agudo Del Miocardio  </t>
  </si>
  <si>
    <t>ANDREA SAMARA MOGOLLON GONZALEZ</t>
  </si>
  <si>
    <t>1142727544</t>
  </si>
  <si>
    <t xml:space="preserve">se puso  morada y saturo  35% </t>
  </si>
  <si>
    <t>P229</t>
  </si>
  <si>
    <t>DIFICULTAD RESPIRATORIA DEL RECIEN NACIDO, NO ESPECIFICADA</t>
  </si>
  <si>
    <t>PAULO TRUJILLO OCHOA</t>
  </si>
  <si>
    <t>9527919</t>
  </si>
  <si>
    <t xml:space="preserve">TENGO   DOLOR   EN EL EPECHO   ,DESDE  HACE  COMO 30 Minutos  </t>
  </si>
  <si>
    <t xml:space="preserve">TIENE  FIEBRE  Y EL PULSO  ACELERADO </t>
  </si>
  <si>
    <t>JOSE MIGUEL TRIANA RAMIREZ</t>
  </si>
  <si>
    <t>2079561</t>
  </si>
  <si>
    <t xml:space="preserve">DESDE HACE 5 DIA ESTÁ  MUY   HINCHADO  Y FATIGADO   Y  MUY  DECAIDO </t>
  </si>
  <si>
    <t>CRISTINA ISABEL VEGA RUEDA</t>
  </si>
  <si>
    <t>63357295</t>
  </si>
  <si>
    <t xml:space="preserve">Paciente de 53 años de edad,  sin antecedentes, ingresa de su domicilio por cuadro de 2 horas, de senscion de palpitaciones </t>
  </si>
  <si>
    <t xml:space="preserve">TIENE  DOLOR  ABDOMINAL Y  EL PECHO </t>
  </si>
  <si>
    <t xml:space="preserve">No puede respirar bien
Cuadro clinci aue incioa desde dia de ayer   por dianea d esfuierzo,  edema de meibro inferiores,  motivo potr el cual conulta.  </t>
  </si>
  <si>
    <t xml:space="preserve">dolor en en ala masnoe ylas pierna
Refier desde hace 3 dias,  dolor corotporal total,  episdio de diaforesis, sensacion de lipotomia y emesis,  motivo por el cual consulta  el dia de hoy.    </t>
  </si>
  <si>
    <t>FABIO REYES MANTILLA</t>
  </si>
  <si>
    <t>91222149</t>
  </si>
  <si>
    <t>El Electrocardiograma me salio mal
Paciente masculino que desde hace mas de 1 año presente dolro rpecordial ,  no difereinciado , no irradiao , monta bicicleta , no le da dolro ,ni disnea, le realizaron Electrocardiograma en Entidad Promotora De Salud reporta ritmo sinusal y bloqueo grado I</t>
  </si>
  <si>
    <t>I718</t>
  </si>
  <si>
    <t>RUPTURA DE ANEURISMA AORTICO, SITIO NO ESPECIFICADO</t>
  </si>
  <si>
    <t>FRANCISCA MUÑOZ BASA</t>
  </si>
  <si>
    <t>37547188</t>
  </si>
  <si>
    <t>Paciente con cuadro de dolro de pierna izquierda desde hace 2 dia pero desde hace 6 hrsempeoro el dolor en pierna izquierda</t>
  </si>
  <si>
    <t>RAUL ERNESTO HERNANDEZ VILLALBA</t>
  </si>
  <si>
    <t>1100973759</t>
  </si>
  <si>
    <t>Pacientre con cuadrode dolro en hemitorax izuqiedo dese hace 2 dia y en brazo izquierdo , y refei cvfatiga por lo que consulta, refir que desde hace 1 mes disminucion del chorro urinaria y esta maz oscura , no sisuria ,no fiebre</t>
  </si>
  <si>
    <t>ELIANA JAIMES GARCIA</t>
  </si>
  <si>
    <t>63528605</t>
  </si>
  <si>
    <t xml:space="preserve">Sospecha de Trombosis Venosa Profunda </t>
  </si>
  <si>
    <t>" se me abrio la herida"
Paciente masculino de 81 años con antecedente 19/03/23 postoperatorio exclusion ulcera aortica toracica rota contenida secundadio a desconexion de tevar (protesis braile) con endoprotesis. Toracica. Valiant 30-30x200mmlot: v30969963 + exploracion arterial suprapapateral + arteriorrafia femoral derecha + puncion guiada por ecografiad e arteira braquial derecha,  ant de. Tevar (ulcera aorticac penetrada 2012) 2 cuerpos endoprotesis braile. 26x90 y 28-24x140 + posterior.Tratamiento endoleak tipo ib endoprotesis distal valiant. 26-26x100 ff invertido, desconexion de endoprotesis braile con. Aneurisma roto contenido de tercio medio distal de aorta toracica - arteria femoral derecha con severo proceso inflamatorio periarterial, frialdad de tejidos. Y enf ateromatosa severa por ant de exploracion arterial - arteria braquial de aprox. 4 mm sin placas cardiopatia isquemcia con fracción eyeccion del ventriculo izquierdo del 59%, enfermedad coronaria con implante de stent medicado a la acd en el 2021 (procedimiento extrainstitucional), enfermedad renal crónica estadio iiib, taquicardia atrial paroxistica, hipertension arterial, artritis reumatoide, -insuficiencia suprarrenal
-correccion endovascular de ulcera penetrante de aorta toracoabdominal con endoprotesis braile (no. 2, unarecta y otra conica) con exclusion total el 27/02/12. -endofuga tipo ib tornandose sintomatica por lo  que se llevo a tratamiento endovascular de endofuga distal previa a endoprotesis anterior + arterodiseccion femoral comun izquierda con endoprotesis valiant con freeflow invertido, desde el tercer dia p¿en casa lios puntose han caido psosoa poco abriendose la herida quirurgia , refie que ayeer  se le abrio nla herieda mas y niega sangrado , niega dolro , refier que consutl por esta razon</t>
  </si>
  <si>
    <t>T813</t>
  </si>
  <si>
    <t>DESGARRO DE HERIDA OPERATORIA, NO CLASIFICADO EN OTRA PARTE</t>
  </si>
  <si>
    <t>LIBIA DEL CARMEN BARRIOS MORALES</t>
  </si>
  <si>
    <t>45512001</t>
  </si>
  <si>
    <t>Apretamiento en el pecho</t>
  </si>
  <si>
    <t>PAOLA ANDREA BERMUDEZ MONGUI</t>
  </si>
  <si>
    <t>1090499207</t>
  </si>
  <si>
    <t xml:space="preserve">Paciente femenina adulta media de 26 años, hospitalizada con diagnosticos de Preeclampsia postparto,  Postoperatorio de cesarea + pomeroy del 04/01/2023, Preeclampsia en segunda gestación </t>
  </si>
  <si>
    <t>ESMERALDA JIMENEZ CARO</t>
  </si>
  <si>
    <t>36710186</t>
  </si>
  <si>
    <t>Paciente femenina con sintomas
Paciente femenina de 50 años de edad con antecedente de Comunicación Interauricular  con repoercision hmodinamica , con idicacion de estratificacion invasiva , aortograma y cavografia y des hace 5 dias de malestragneral decaimien o astrinia adinamia tos seca y ddolro precordial tipo calor</t>
  </si>
  <si>
    <t xml:space="preserve">Virosis y dolor en el pecho </t>
  </si>
  <si>
    <t>Me desmaye
Historia de sincopes ,no se evidencia estudios, consulto el 01-04-2023 por 2 episodios , sincopales pero dieron manejo ambualtorio, pero hoy en el trabajo vuelve a presentar sincope, niega cefalea, niega dolro precordial, ,niega convulsion,no relajacion de esfinteres</t>
  </si>
  <si>
    <t>MIGUEL SANTANA CALDERON</t>
  </si>
  <si>
    <t>13880601</t>
  </si>
  <si>
    <t>Remitido de viva Salud - Unidad De Cuidado Intensivo
Aceptado por urgencias: 2304081110-A
Paciente masculino con antecedentes d Hipertensión Arterial , dislipidemia y secuelas de Poliomelitis que ingresa el 05-04-2023 a Unidad de cuidado intensivo Viva Salud derivado del Hospital de Floridablanca donde consulta por cuadro de 20 dias de  tos seca , astenia, adinamia , palpitaciones , disconfort toraxico, disnea , niega fiebre , consideran Enfermedad Pulmonar Obstructiva Crónica sobreinfectado , , dan maneo antibitotico, el la estancia  hospitalaria presenta Fibrilacion Auricular con Respuesta Ventricular Rapida ., e hipotensio, por loq eu hospitalizan en Unidad De Cuidado Intensivo . En dica unida revidasa paraclinci in alteracion de reactante de fase aguda , no risrs , dimero d elevado , tropoinina en zona gria, Electrocardiograma taquicardia sinmusal con extrasistole ventriculare, Radiografía con signos de falla cardiaca , hospitaliza para compensacion de Insuficiencia Cardiaca Congestiva y realizar holte y Ecocardiograma Trantoráxico , ya estable indican traslado a nuestra institucion por tramites administrativos</t>
  </si>
  <si>
    <t>JOSE GREGORIO HOYOS HERNANDEZ</t>
  </si>
  <si>
    <t>1065877579</t>
  </si>
  <si>
    <t>Remitido de Malaga
Infarto Agudo Del Miocardio con Elevacion del St
Trombolizado - Reperfundio</t>
  </si>
  <si>
    <t>KEVIN EDUARDO SANTOS DIAZ</t>
  </si>
  <si>
    <t>1099735987</t>
  </si>
  <si>
    <t xml:space="preserve">Me duele el pecho
Paciente masculino de 18 Años de edad con antecedente de Virus De La Inmunodeficiencia Humana Diagnóstico 2022, Hipertensión Arterial, Pubertad precoz, Asma, Opacidad parenquimatosa en Lóbulo inferior izquierdo en estudio (FBC normal, cultivos negativos, espirometríanormal) en seguimiento previo por cardiología pediátrica por hipertensión arterial, se han realizado múltiples estudios que no han documentado causa clara. Desde el último mes deterioro de clase funcional, se tomó ECO TT con deterioro de función ventricular (FEVI 45%), asociado a hipertrabeculación del ápex. No tiene historia familiar de cardiopatías. valorado por cardiologa el 22-03-2023 que considero optimización del bloqueo neuroendocrino y solicita RMN cardiaca con valoración de morfología para mejor caracterización de cardiopatía. aun no realizado ,esta en seguimieno de falla cardiaca, refiere que desde el Lunes presente dolor opresivo en torax , con irradiacion a Miembro Superior Izquierdo y deterioro de su clase funcional ,ademas el dolro empeora con la actividad fisica </t>
  </si>
  <si>
    <t>LUZ AMPARO CALDERON TELLEZ</t>
  </si>
  <si>
    <t>63363189</t>
  </si>
  <si>
    <t>MARIA JOSEFA SANTANA LIZARAZO</t>
  </si>
  <si>
    <t>28395864</t>
  </si>
  <si>
    <t>Tiene la tension muy alta</t>
  </si>
  <si>
    <t>Paciente de 39 años con antecedent dePosoperatorio quirúrgico de: sustitucion de aorta ascnedente y seno de valsalva no coronariano pediante interposicion de tubo protesico Nº 26. Reparacion vlavular aortica mediante resuspencion de sus 3 comisuras; tiempo de bomba 94 minutos y tiempo de pinza 74 minutos (30/03/23), sindrome aortico agudo se confirma diseccion tipoA, Dilatacion aneurismatica aorta ascendente 44 mm (angiotac 28.04.22), valorada en su momento por cx cardiovascular sin indicacion de manejo quirurgico, no realizo seguimiento ambulatorio, ***Eco tt abril/2022
--- Ventriculo izquierdo de tamaño normal sin trastornos de la contractilidad global o segmentarios fracción de eyección 58%,- Dilatacion de la raiz aortica con diametro de 44 mm, union sinotubilar de 42 mm, anillo de 22 mm. no se observa insuficiencia. No se identifica imagenes compatibles con diseccion proximal.,  Valvula aortica trivalva sin insuficiencia significativa.
Consulto hopy a hospital de vele por palpitaciones , es valorado uy encuntran en monitoria Taquicardia Supraventricular , maneoado con amiodarioa segun refiere por Frecuencia Cardíaca de 138 Latidos Por Minuto , y ante no mejroa rerivan a nuestroservicio. No colocaron ademnosina</t>
  </si>
  <si>
    <t>Paciente con antecedente de extrasistoles auricular con alta carga, ya estudiado y evidenciado en holter previos, visto el mes anterior cuadro de dolor torax intermitente, biomarcador negativo, disnea intermitente, se indica manejo con betabloqueador, toma de holter posterior a inicio de betaboqueador, le imndicaron perfusion miofcardica ambualtorio, desde esa epoca con vertigo desde ayer en la tarde con cefalea leve y hoy empeoro</t>
  </si>
  <si>
    <t>ELSA FONSECA GUTIERREZ</t>
  </si>
  <si>
    <t>63335182</t>
  </si>
  <si>
    <t>" tengo fiebre"
Paciente con antecedente de estenosis aortica en estudio en la institucion, que desde ayer en la mañana con fibresubjetiva ,manlestar genral deaaciniento y desxde hoy diarrea , ha tomad azitromicina y antigripales</t>
  </si>
  <si>
    <t>SAMY CACERES DIAZ</t>
  </si>
  <si>
    <t>1102384319</t>
  </si>
  <si>
    <t>Se cayo jugando con trauma en hemicraneo derecho, sin perdida de conciencia , no vomito , con herida de 1 cm sangrado moderado</t>
  </si>
  <si>
    <t>Remitida de Velez
Postoperatorio safenectomia izquierda 14-03-2023 con Trombosis Venosa Profunda distal izquieda del 25/03/2023 anticoagulado con rivaroxaban  que consulta por dolro de pierna izquierda desde hel 05-04-2023 con rubor y calor de la piernaa , fu a hopsital de velez que la deriva a nuestr insitucion para realizacion de nuevo dopler</t>
  </si>
  <si>
    <t xml:space="preserve">Dolor en el pecho
Postoperatorio angioplastica 2 sten salio hac 7 dias , pero hoy con dolro retroesternmal intenso que va al pecho , adem hemitirax izquierdo y se irradia a brazo izquierdo por lo que consulta </t>
  </si>
  <si>
    <t>AMPARO ARCINIEGAS</t>
  </si>
  <si>
    <t>63459376</t>
  </si>
  <si>
    <t xml:space="preserve">tengo punzadas en la espalda desde hace 5 hrs que se me aumenta cuando respiro hondo. Electrocardiograma sin cambios respecto a los previos, dolor en espalda baja </t>
  </si>
  <si>
    <t>SONIA PINZON SOSA</t>
  </si>
  <si>
    <t>63484945</t>
  </si>
  <si>
    <t xml:space="preserve">Vengo por que siento palpitaciones en el pecho </t>
  </si>
  <si>
    <t>MARIA DEL CARMEN SIERRA ARCINIEGAS</t>
  </si>
  <si>
    <t>37838821</t>
  </si>
  <si>
    <t xml:space="preserve">Remiten con Diagnóstico de cardiopatia isquemica
Se Solicita Electrocardiograma </t>
  </si>
  <si>
    <t>MARIELA RAMIREZ GAMARRA</t>
  </si>
  <si>
    <t>28008557</t>
  </si>
  <si>
    <t>remitida de barrancabermeja por angina inestable</t>
  </si>
  <si>
    <t>MERY VILLAMIZAR VILLAMIZAR</t>
  </si>
  <si>
    <t>27655421</t>
  </si>
  <si>
    <t xml:space="preserve">Refiere dolor en extremidad y aparicion de lesiones equimoticas
</t>
  </si>
  <si>
    <t>R233</t>
  </si>
  <si>
    <t>EQUIMOSIS ESPONTANEA</t>
  </si>
  <si>
    <t>NANCY DIAZ QUINTERO</t>
  </si>
  <si>
    <t>63344196</t>
  </si>
  <si>
    <t>me duele el pecho muy fuerte</t>
  </si>
  <si>
    <t>ALBERTO RIVERA BUITRAGO</t>
  </si>
  <si>
    <t>91222128</t>
  </si>
  <si>
    <t>JESUS MARIA MACIAS RUEDA</t>
  </si>
  <si>
    <t>5756956</t>
  </si>
  <si>
    <t xml:space="preserve">remiten de san vicente de chuicuri por Infarto Agudo De Miocardio Con Elevación Del St. paciente diabetico refirero episodios de dolor toracico desde hace 15 días, ayer episodio de dolor a las 17:00 aacude a primer nivel donde toman Electrocardiograma con infradesnivel lateral, hoy nuevo episodio de dolor a las 06:00 realizan nuevo Electrocardiograma con elevación ST V1 y V2 administran carga antiagregante y trasladan. al ingreso Electrocardiograma con infradesnivel Cara lateral sin elevación ST considerandose cambios dinámicos electrocardiograficos. </t>
  </si>
  <si>
    <t xml:space="preserve">Dolor en el pecho, refiere no se está tomando Apixaban desde hace 15 días pues no se lo ha entregado el dispensario.
- Cardiopatía hipertensiva con Fracción De Eyección 50%
- Insuficiencia Mitral  leve
- Fibrilacion Auricular  no valvular cha2ds2vasc  4
- Hipertensión Arterial
- aneurisma infrarenal fusiforme manejo medico
- Enfermedad Renal Crónica  3B
- Enfermedad Pulmonar Obstructiva Crónica  No Oxigenorequiriente
-- extabaquismo pesado 63 paquete-año
- herniorrafia epigastrica.
</t>
  </si>
  <si>
    <t>MARIA CLEMENCIA CORZO</t>
  </si>
  <si>
    <t>37945553</t>
  </si>
  <si>
    <t xml:space="preserve">paciente femenina de 51 años, con antecedente de hipotiroidismo en suplencia, insuficiencia venosa crónica, nódulo tiroideo derecho en estudio, safenectomia bilateral, Trombosis Venosa Profunda en miembro inferior derecho en 2019, consulta por clínica de 15 días de evolución caracterizado por dolor en miembro inferior derecho, niega otros síntomas. En el momento paciente hemodinamicamente estable, alerta, afebril, álgica, con venas varicosas en miembros inferiores grado C2, no edema, miembro inferior derecho con Ollow y Homans positivo, WELLS score 1 punto riesgo moderado,. trae repor Transesofágico de dupplex venoso extrainstitucional  del 01/04/2023: trombosis venosa aguda superficial y profunda de varices safena menor y venas musculares. se considera cuadro de Trombosis Venosa Profunda distal sintomática, se solicita creatinina, hemograma y tiempos de coagulación a fin de evaluar inicio de  anticoagulación con directo por 3 meses.  cita control por clinica de anticoagulación y medicina interna. </t>
  </si>
  <si>
    <t>WILLIAN JOSE DIAZ ROSADO</t>
  </si>
  <si>
    <t>17970341</t>
  </si>
  <si>
    <t xml:space="preserve">Paciente con antecedente de Cardiopatía isquémica y valvular mitral  con Fracción De Eyección 35%, Hipertensión Arterial. Refiere dolor torácico crónico, cefalea, mareo. Hospitalización reciente en Valledupar por edema pulmonar.  En el momento signos vitales normales, no disnea, no dificultad respiratoria.
Electrocardiograma en ritmo sinusal con signos de hipertrofia ventricular Izquierda y necrosis en cara inferior. </t>
  </si>
  <si>
    <t>MARIA DEL CARMEN VARGAS DE DIAZ</t>
  </si>
  <si>
    <t>24110711</t>
  </si>
  <si>
    <t xml:space="preserve">tos y malestar </t>
  </si>
  <si>
    <t>Clínica de 20 días de evolución sintomatología respiratoria que refiere aumento de tos 'perruna' desde hace  2 días, además de picos febriles.
Antecedentes:
Síndrome de corazón izquierdo hipoplásico (atresia aortica y estenosis mitral)
Antecedentes cardiovasculares:
17/03/2021: Cirugía de Norwood con fístula de sano de PTFE de 5 mm anillado y se reconstruyó el arco con parche
de pericardio bovino
19/03/2021: Cerclaje esternal
27/04/2021: Plicatura diafragmática izquierda
05/10/2021: Glenn bidireccional
06/10/2021: Cierre colaterales aortopulmonares. Hemodinamia No5
21/10/2021: Cateterismo diagnóstico: Cierre de colaterales: Se ocluyó colateral de
mamaria derecha. Arteria pulmonar sin imagen de estenosis, se plenifica solamente lobar superior. Oclusión crónica
de arteria pulmonar lobar inferior izquierda
14/02/22: Cateterismo cardiaco: Embolización de colateral aortopulmonar: Se colocaron dos coisl 3-10 mm y 3-4 mm.
PmAP 18 mmHg, PFDVU 15 mmHg.
Problemas:
-Insuficienica Triscuspidea severa, colaterales aortopulmonares, oclusión crónica de la arteria pulmonar lobal
izquierda. Presión media AP 18 mmHg, fin de diástole 15 mmHg.
- Sospecha de disfuncion del ventricul</t>
  </si>
  <si>
    <t>ISABEL VARGAS</t>
  </si>
  <si>
    <t>63297583</t>
  </si>
  <si>
    <t xml:space="preserve">Dolor en Miembro Inferior Izquierdo 3 horas de evolución que le limita para la marcha. </t>
  </si>
  <si>
    <t>CARLOS ANDRES MONROY PEREZ</t>
  </si>
  <si>
    <t>79891998</t>
  </si>
  <si>
    <t>Trauma tobillo derecho</t>
  </si>
  <si>
    <t>S901</t>
  </si>
  <si>
    <t>CONTUSION DE DEDO(S) DEL PIE SIN DANO DE LA(S) UNA(S)</t>
  </si>
  <si>
    <t>NAIMAR YULIETH BAYONA GUTIERREZ</t>
  </si>
  <si>
    <t>1094584540</t>
  </si>
  <si>
    <t xml:space="preserve">Paciente de 10 años con antecedentes de cardiopatía congenita tipo Comunicación Interventricular perimembranosa, artritis septica y endocarditis infecciosa por SARM en Postoperatorio (14/03/23): Resección de grandes vegetaciones tricúspides supra e Infra valvulares + valvuloplastia tricuspidea en oreja + cierre de Comunicación Interventricular en manejo con Daptomicina 260 Miligramo intravenoso cada 24 horas (8 mg/kg/día) (fecha de inicio: 28/02/2023) completar 6 semanas desde los primeros hemocultivos negativos 10/03/2023 Llevar hasta el día 27 de Abril del 2023. refiere la madre que presenta episodios de cianosis, disnea y malestar posterior al suministro de antibióticos. tiene tos.
manejo:
- Acetaminofén 350 Miligramo cada 8 horas * Por horario *
- Furosemida 10 Miligramo cada 8 horas vía oral *
- Espironolactona 25 Miligramo vía oral cada día
</t>
  </si>
  <si>
    <t>SEGUNDO REINALDO ARIZA MARIN</t>
  </si>
  <si>
    <t>5771107</t>
  </si>
  <si>
    <t>paciente masculino de 53 años con antecedente de Diabetes Mellitus Tipo 2  insulinorequiriente, remiten de primer nivel por Taquicardia Supraventricular que no revierte con maniobras de valsalva. refiere dolor torácico</t>
  </si>
  <si>
    <t>DORIS MARIA CRIADO ARANGO</t>
  </si>
  <si>
    <t>22824370</t>
  </si>
  <si>
    <t xml:space="preserve">refiere desde hace 3 meses epísodios de dolor toracico "como un calambre" que se intensificó en los últimos 4 días. Acude a Clínica de Aguachica donde se realizan troponinas negativas, Electrocardiograma en ritmo sinusal sin signos de isquemia. Paciente sin embargo refiere tener prueba de esfuerzo positiva para inducción de isquemia por lo cual remiten para valoración hemodinamia. </t>
  </si>
  <si>
    <t>PEDRO GARNICA ALVARADO</t>
  </si>
  <si>
    <t>91478888</t>
  </si>
  <si>
    <t xml:space="preserve">remiten de clinica de Girón aceptado por equipo de referencia. paciente de 48 años con antecedente de Hipertensión Arterial  , hipotoriodismo, esquizofrenia, retraso de neurodesarrollo.  hospitalización hace 2 meses por Infección De Vías Urinarias. Remiten por "arritmia" Electrocardiograma con ritmo de taquicardia sinusal. </t>
  </si>
  <si>
    <t>S430</t>
  </si>
  <si>
    <t>LUXACION DE LA ARTICULACION DEL HOMBRO</t>
  </si>
  <si>
    <t>ARIANNA COLANTUONO HERNANDEZ</t>
  </si>
  <si>
    <t>AZ587136</t>
  </si>
  <si>
    <t>Se desmayo</t>
  </si>
  <si>
    <t>JORGE ELIECER CASTRO ACEVEDO</t>
  </si>
  <si>
    <t>2058580</t>
  </si>
  <si>
    <t>Desaliento</t>
  </si>
  <si>
    <t xml:space="preserve">Viene por sus propios medios por dolor adbominal y toracico, nausea y vómito, disnea.
– Postoperatorio de implante de Marcapasos unicameral MEDTRONIC [31.03.2023]
** sindrome disfuncion nodo sinusal
– Postoperatorio de arteriografia coronaria [31.03.2023]
** Coronarias sin lesiones
** Fibrilacion Auricular lenta
- Ecocardiograma TT 31.03.2023: Ventriculo izquierdo de tamaño normal sin trastornos de la contratilidad Fracción Eyeccion 56%
– Serologia para chagas negativa [31.03.2023]
– prediabetes [HBA1c. 5,8% 30.03.2023]
– Dislipidemia [CT. 206 – HDL. 25 – LDL 141 – TG 195 – 30.03.2023]
– Hipotiroidismo subclinico a descartar [TSH&gt;7,5 – 31.03.2023]
</t>
  </si>
  <si>
    <t>GLADYS CONTRERAS</t>
  </si>
  <si>
    <t>37311021</t>
  </si>
  <si>
    <t xml:space="preserve">NORTE DE SANTANDER PBS SUBSIDIADO </t>
  </si>
  <si>
    <t>remitida desde ocaña por Infarto Agudo Del Miocardio Sin Elevacion Del ST paciente con antecedente de enfermedad coronaria multivaso revascularizada quirurgicamente en 2021</t>
  </si>
  <si>
    <t>PROSPERO GOMEZ RUIZ</t>
  </si>
  <si>
    <t>2010411</t>
  </si>
  <si>
    <t>Esta decaido</t>
  </si>
  <si>
    <t>EDWIN ARMANDO CABALLERO PINZON</t>
  </si>
  <si>
    <t>91354377</t>
  </si>
  <si>
    <t xml:space="preserve">Refiere hoy en la mañana episodio de lipotimia, hipotensión, diaforesis, parestesias, sensacion de palpitaciones. refiere antecedente de arritmia hace 3 años sin Tratamiento y orden de Holter no realizado. </t>
  </si>
  <si>
    <t>MARIA ALCIRA MEJIA HERNANDEZ</t>
  </si>
  <si>
    <t>24242010</t>
  </si>
  <si>
    <t>Refiere dolor toracico recurrente difuso por lo cual consulta
Tiene antecedente de Cancer de tiroides, en espera de nuevo procedimiento, realizan ecocardiograma estres refieren en conclusiones clinicamente indeterminada para insuficiencia coronaria
Se redirecciona a su IPS de atencion para continuar con estudios y manejo por urgencias, clinica FOSCAL</t>
  </si>
  <si>
    <t>ILBA MARIA GAMARON SALCEDO</t>
  </si>
  <si>
    <t>36723062</t>
  </si>
  <si>
    <t xml:space="preserve">paciente con cuadro clinico de 2 dias de evolucion dado por fiebre no cuantificada, deposiciones liquidas y tos con deshidratacion leve y cifras tensionales elevadas secundarias a deshidratacion en el momento sin sintomas cardiovascualres se redireccion a su Entidad Promotora De Salud para manejo. </t>
  </si>
  <si>
    <t>ALBERTO MURCIA SERRANO</t>
  </si>
  <si>
    <t>80261552</t>
  </si>
  <si>
    <t>DOMINGO DE GUZMAN MENESES CHINCHILLA</t>
  </si>
  <si>
    <t>19745002</t>
  </si>
  <si>
    <t xml:space="preserve">Remiten del Hospital de Ocaña con Diagnóstico de Infarto Agudo Del Miocardio Sin Elevacion Del St
Se Solicita Electrocardiograma </t>
  </si>
  <si>
    <t>tiene vomito y desatutracion</t>
  </si>
  <si>
    <t>Q204</t>
  </si>
  <si>
    <t>VENTRICULO CON DOBLE ENTRADA</t>
  </si>
  <si>
    <t>SAUL RINCON VARGAS</t>
  </si>
  <si>
    <t>2032759</t>
  </si>
  <si>
    <t xml:space="preserve">Remiten del Hospital Internacional De Colombia con Diagnóstico de Infarto Agudo Del Miocardio
Se Solicita Electrocardiograma </t>
  </si>
  <si>
    <t>ALICIA QUINTERO QUINTERO</t>
  </si>
  <si>
    <t>27660393</t>
  </si>
  <si>
    <t>paciente remitida de ocaña por sindrome coronario sin elevacion del st</t>
  </si>
  <si>
    <t>SANDRA SALCEDO MANRIQUE</t>
  </si>
  <si>
    <t>63469421</t>
  </si>
  <si>
    <t xml:space="preserve">Remiten del HUS con Diagnóstico de enfermedad coronaria multivas
Se Solicita Electrocardiograma </t>
  </si>
  <si>
    <t>JAIRO HUMBERTO CAMEJO ATAYA</t>
  </si>
  <si>
    <t>9094129</t>
  </si>
  <si>
    <t>DILAN SANTIAGO MORA ESCOBAR</t>
  </si>
  <si>
    <t>1033114753</t>
  </si>
  <si>
    <t xml:space="preserve">Fiebre  desde ayer a las  4pm, medicacion con dolex, cefalea, estado de irritabilidad diaforetico. </t>
  </si>
  <si>
    <t>WASTIN LUNA CORRALES</t>
  </si>
  <si>
    <t>91290686</t>
  </si>
  <si>
    <t>Lleva 2 disa postrado , "en las noche se pone inconciente "</t>
  </si>
  <si>
    <t>C161</t>
  </si>
  <si>
    <t>TUMOR MALIGNO DEL FUNDUS GASTRICO</t>
  </si>
  <si>
    <t>CARLOS AUGUSTO MALPICA SANABRIA</t>
  </si>
  <si>
    <t>5527640</t>
  </si>
  <si>
    <t>Refiere hace 2 dias episodios sincopales, ayer en la noche con palpitaciones, taquicardia, hipodinamia por lo cual consulta
Se Solicita Electrocardiograma</t>
  </si>
  <si>
    <t>YEIMME CAROLINA VASQUEZ PEREZ</t>
  </si>
  <si>
    <t>1102804429</t>
  </si>
  <si>
    <t xml:space="preserve">Refiere presento episodio de sensacion de mareo e hipodinamia
</t>
  </si>
  <si>
    <t>ISIDRO RIOS SANCHEZ</t>
  </si>
  <si>
    <t>13830684</t>
  </si>
  <si>
    <t xml:space="preserve">Paciente asiste por prueba de perfusion miocardica positiva
Se Solicita Electrocardiograma </t>
  </si>
  <si>
    <t>JOSE GABRIEL SEPULVEDA RIVERA</t>
  </si>
  <si>
    <t>1036935</t>
  </si>
  <si>
    <t>Refmitido de consulta externa desde el 05-04-2023 para Urgencias por alta carga arritmica</t>
  </si>
  <si>
    <t>LORENZO DUARTE SARMIENTO</t>
  </si>
  <si>
    <t>91390005</t>
  </si>
  <si>
    <t xml:space="preserve">Refiere antecedente de Infarto Agudo Del Miocardio hace 1 mes, mencionan que citan para 2do tiempo de arteriografia coronaria
Se Solicita Electrocardiograma </t>
  </si>
  <si>
    <t>ESPERANZA PINZON GONZALEZ</t>
  </si>
  <si>
    <t>60256508</t>
  </si>
  <si>
    <t xml:space="preserve">Remiten del Hospital del Norte con Diagnóstico de falla cardiaca
Se Solicita Electrocardiograma </t>
  </si>
  <si>
    <t>ALEJANDRO RODRIGUEZ MACIAS</t>
  </si>
  <si>
    <t>1102550630</t>
  </si>
  <si>
    <t>Refiere desde hace 3 dias con picos febril asociado a tos, congestion nasal y malestar
Al examen fisico: Ruidos Cardíacos Ritmicos no soplos - ventilacion adecuada sin agregados. Secrecion conjuntival derecha, congestion nasal
Se ridirecciona a su IPS de atencion para continuar atencion por urgencias</t>
  </si>
  <si>
    <t>LUIS ALFONSO GARZON MOSQUERA</t>
  </si>
  <si>
    <t>13641805</t>
  </si>
  <si>
    <t xml:space="preserve">Refiere redireccionado de la clinica la Merced con Diagnóstico de enfermedad del nodo, refiere holter cardiaco con pausas mayores de 3.15seg
Se Solicita Electrocardiograma </t>
  </si>
  <si>
    <t>CARLOS JULIO SALCEDO AMAYA</t>
  </si>
  <si>
    <t>91229705</t>
  </si>
  <si>
    <t>Paciene que desde hace 5 dias con otalgia derecha y amigdala derecha ,amenjado fixamicin y gaasgaritmo</t>
  </si>
  <si>
    <t>PABLO ELIECER CONTRERAS REYES</t>
  </si>
  <si>
    <t>12740031</t>
  </si>
  <si>
    <t xml:space="preserve">Remiten de Aguachica con Diagnóstico de angina inestable
Se Solicita Electrocardiograma </t>
  </si>
  <si>
    <t>ULISES ALVAREZ GAMARRA</t>
  </si>
  <si>
    <t>13881918</t>
  </si>
  <si>
    <t>Me cai i me peque en la rodill izuqierda</t>
  </si>
  <si>
    <t>ROBERTO GOMEZ BARRAGAN</t>
  </si>
  <si>
    <t>8660301</t>
  </si>
  <si>
    <t xml:space="preserve">Redireccionan de consulta externa cardiologia:
"Paciente acude con reporte de perfusión miocárdica compatible con isquemia severa Score de 12 que corresponde a un 30% dle Ventrículo Izquierdo en un paciente con múltiples coomorbilidades obeso, prediabetes, Hipertensión Arterial quien ha estado presentado episiodos de angina. Ante dichos hallazgos se decide remitir al servicio de urgencias para estratificación coronaria"
Se Solicita Electrocardiograma </t>
  </si>
  <si>
    <t>FLOR DE MARIA JAIMES PABON</t>
  </si>
  <si>
    <t>63296142</t>
  </si>
  <si>
    <t xml:space="preserve">Refiere cuadro clinico de 4 dias por presentar dolor en hipocondrio derecho irradiado a region dorsal. No emesis, no nauseas. No picos febriles. Niega sintomas urinarios, no diarrea
Al examen fisico dolor a la palpacion en hipocondrio derecho, murphy dudoso
Se redirecciona a su IPS de atencion Hospital Internacional De Colombia para continuar atencion por urgencia </t>
  </si>
  <si>
    <t>BARBARA AVILA LIZCANO</t>
  </si>
  <si>
    <t>28328143</t>
  </si>
  <si>
    <t xml:space="preserve">Remiten como urgencia vital del Hospital de Piedecuesta con Diagnóstico de bloqueo Auriculoventricular completo
Se Solicita Electrocardiograma </t>
  </si>
  <si>
    <t>MARTHA ISABEL HERRERA GONZALEZ</t>
  </si>
  <si>
    <t>1095828653</t>
  </si>
  <si>
    <t xml:space="preserve">Refiere paciente cuadro clinico de 2 dias por dolor en hombro y brazo derecho el cual exacerba con los movimiento, limita la movilizacion y rotacion por lo cual consulta
Niega traumas previos.
Al examen fisico dolor a la palpacion hacia region anterior proximal del brazo derecho, limita extension y leve limitacion rotacion
Se redirecciona a su IPS de atencion urgencias o cita prioritaria </t>
  </si>
  <si>
    <t>DIANA MARCELA MORA ALARCON</t>
  </si>
  <si>
    <t>1232889317</t>
  </si>
  <si>
    <t xml:space="preserve">Paciente con 34 semanas, quien redireccionan de consulta externa con Diagnóstico de Amenaza De Parto Pretérmino, refieren al tacto vaginal manchado sanguinolento
Se Solicita monitoria fetal nst </t>
  </si>
  <si>
    <t>REINALDO ROJAS SANCHEZ</t>
  </si>
  <si>
    <t>2081676</t>
  </si>
  <si>
    <t>LUIS JAVIER MUÑOZ DE LA ROSA</t>
  </si>
  <si>
    <t>1192774225</t>
  </si>
  <si>
    <t>Asiste refiriendo crisis asmatica desde hace 2 dias
No se ha realizado inhalaciones con salbutamol u otro inhalador</t>
  </si>
  <si>
    <t>J46X</t>
  </si>
  <si>
    <t>ESTADO ASMATICO</t>
  </si>
  <si>
    <t>ANDELFO RICO LOPEZ</t>
  </si>
  <si>
    <t>13740016</t>
  </si>
  <si>
    <t xml:space="preserve">VALLE DEL CAUCA PITP PBS SUBSIDIADO </t>
  </si>
  <si>
    <t xml:space="preserve">Paciente con dolor toracico intenso, hoy realizan ecocardiograma estres refieren positivo para isquemia
Se Solicita Electrocardiograma </t>
  </si>
  <si>
    <t>VITELVINA MEDINA TAVERA</t>
  </si>
  <si>
    <t>28478472</t>
  </si>
  <si>
    <t>Refiere hace 1 semana con dolor en extremidad inferior derecha asociado a cambios inflamatorios dado por dolor tipo ardor, calor, induracion. Tiene antecedente reciente de safenovaricectomia</t>
  </si>
  <si>
    <t>BEATRIZ VANEGAS PORTILLA</t>
  </si>
  <si>
    <t>37832760</t>
  </si>
  <si>
    <t xml:space="preserve">Refiere dolor toracico opresivo difuso el cual inicia el dia de hoy
Ademas, refiere sintomas urinarios
Se Solicita Electrocardiograma </t>
  </si>
  <si>
    <t>LIDIANA PEÑA VARGAS</t>
  </si>
  <si>
    <t>1099542648</t>
  </si>
  <si>
    <t xml:space="preserve">Refiere paciente embarazo de 28 semanas, refiere hoy con actividad uterina
Se Solicita monitoria fetal nst </t>
  </si>
  <si>
    <t>LIZETH ARDILA RUEDA</t>
  </si>
  <si>
    <t>1098728096</t>
  </si>
  <si>
    <t>Paciente femena esta lactando sin comorbilidades que consulta  con cuadro de 5 diaa de fiebre , maleastar general osteomialgias y decaimiento , ciast por medic domiciliario, refiere que tenia bajas las plaquetas pero no trae examenes , alparecer realizaron pueba de covid que fue negativa</t>
  </si>
  <si>
    <t>GONZALO HENRY RIAÑO REUTO</t>
  </si>
  <si>
    <t>17548167</t>
  </si>
  <si>
    <t xml:space="preserve">Remiten del Hospital de Saravena con Diagnóstico de Infarto Agudo Del Miocardio Sin Elevacion Del St
Se Solicita Electrocardiograma </t>
  </si>
  <si>
    <t xml:space="preserve">Lesion en pie 2rio a accidente laboral
</t>
  </si>
  <si>
    <t>Tengo la Tensión Arterial alta</t>
  </si>
  <si>
    <t xml:space="preserve">Refiere asistir por elevacion de la Tensión Arterial </t>
  </si>
  <si>
    <t>JORGE CALDERON LOPEZ</t>
  </si>
  <si>
    <t>13891400</t>
  </si>
  <si>
    <t xml:space="preserve">Remitido de Sangil- Clinica Santa Cruz de la Loma
Impresión Diagnóstica : Infarto Agudo Del Miocardio sin elevacion del st + Hipertensión Arterial
No dolro precordial </t>
  </si>
  <si>
    <t>ANDRES FELIPE MARTINEZ MACIAS</t>
  </si>
  <si>
    <t>1097139021</t>
  </si>
  <si>
    <t xml:space="preserve">Desde hace 8 dias con dolor abdominal + fiebre duro 4 dias, posteriormente nuevamente sintomas y signos, ultimo pico febril hace 2 dias. Pesitencia de  sintomas + dolor abdominal + emesis, malestar general, por lo cual reconsulta </t>
  </si>
  <si>
    <t>ALCIRA SARMIENTO DE RODRIGUEZ</t>
  </si>
  <si>
    <t>28329961</t>
  </si>
  <si>
    <t xml:space="preserve">Desde hace 1 hora con dolor toracico difuso opresivo alternado con dolor punzante
Se Solicita Electrocardiograma </t>
  </si>
  <si>
    <t xml:space="preserve">Remiten de la clinica Chicamocha con Diagnóstico de sincope cardiogenico
Se Solicita Electrocardiograma </t>
  </si>
  <si>
    <t>OSCAR EMILIO MORALES JALKH</t>
  </si>
  <si>
    <t>5591656</t>
  </si>
  <si>
    <t xml:space="preserve">Remiten de Barrancabermeja con Diagnóstico de Infarto Agudo Del Miocardio Sin Elevacion Del St
Se Solicita Electrocardiograma </t>
  </si>
  <si>
    <t>ELSA BERMUDEZ CASTAÑEDA</t>
  </si>
  <si>
    <t>37825960</t>
  </si>
  <si>
    <t>" tengo inflamadas las piernas "</t>
  </si>
  <si>
    <t xml:space="preserve">Refiere dolor toracico desde hace 3 dias -- Refiere hace 8 dias Infarto Agudo Del Miocardio realizan cateterismo
Se Solicita Electrocardiograma </t>
  </si>
  <si>
    <t>REY SAUL JIMENEZ SUAREZ</t>
  </si>
  <si>
    <t>5654280</t>
  </si>
  <si>
    <t xml:space="preserve">Refiere hace 1 hora con dolor en region lumbar y en flancos intenso asociado a sensacion de tenesmo vesical, disuria.
Antecedente de urolitiasis, colico renal </t>
  </si>
  <si>
    <t>ELIDA ARIAS DE PINEDA</t>
  </si>
  <si>
    <t>30503500</t>
  </si>
  <si>
    <t xml:space="preserve">Refiere paciente desde hoy con dolor abdominal preodmina en flancos bilateral asociado a nauseas, no diarrea, no sintomas urinarios. Refiere ingesta de buscapina sin mejoria. No picos febriles
Se redirecciona a su IPS de atencion clinica FOSCAL para continuar atencion en el servicio de urgencias
</t>
  </si>
  <si>
    <t xml:space="preserve">Dolor en sitio de marcapasos asociado a sensacion de mareo, vertigo, cefalea. Por persistencia de sintomas consulta
Se Solicita Electrocardiograma </t>
  </si>
  <si>
    <t>PAULA ANDREA BARAJAS SAENZ</t>
  </si>
  <si>
    <t>1024552676</t>
  </si>
  <si>
    <t xml:space="preserve">Paciente con embarazo de 29 semanas, quien presenta trauma en region abdominal al caerle caja registradora, refiere dolor, expulsion de moco en cavidad vaginal, remiten como urgencia vital de la Clinica la Riviera
Se Solicita monitoria fetal nst </t>
  </si>
  <si>
    <t>S308</t>
  </si>
  <si>
    <t>OTROS TRAUMATISMOS SUPERFICIALES DEL ABDOMEN, DE LA REGION LUMBOSACRA Y DE LA PELVIS</t>
  </si>
  <si>
    <t>DEBORA GONZALEZ DE MARTINEZ</t>
  </si>
  <si>
    <t>27906690</t>
  </si>
  <si>
    <t xml:space="preserve">le dio dolor en el pecho </t>
  </si>
  <si>
    <t>ALICIA JAIMES</t>
  </si>
  <si>
    <t>28131117</t>
  </si>
  <si>
    <t xml:space="preserve">Refiere que ayer a las 8pm presenta episodio de desorientacion + parestesias en extremidades, refiere episodio dura menos de 10 minutos. Hoy presenta nuevamente nuevo episodio de parestesias y cefalea
Actualmente alerta, orientada en las 3 esferas, no deficit motor ni sensitivo, no signos de focalizacion, moviliza 4 extremidades, glasgow 15/15
Se redirecciona a su IPS de atencion para continuar con estudios segun pertinencia </t>
  </si>
  <si>
    <t>VIRGINIA SOTO DE GUERRERO</t>
  </si>
  <si>
    <t>28342519</t>
  </si>
  <si>
    <t xml:space="preserve">Remiten como urgencia vital con Diagnóstico de Infarto Agudo Del Miocardio Sin Elevacion Del St
Se Solicita Electrocardiograma </t>
  </si>
  <si>
    <t xml:space="preserve">PACIENTE  TRAIDA POR AMBULANCIA MEDICALIZADA  DE  AME    CON  DOLOR TORAXICO  DE  2HORAS  CON Electrocardiograma  QUE NO MUESTRA  CAMBIOS    REFERIDOS POR PERSONAL DE SALUD . PACIENTE  OXIGENOREQUIRIENTE </t>
  </si>
  <si>
    <t>MARGARITA CONTRERAS PLAZA</t>
  </si>
  <si>
    <t>63314854</t>
  </si>
  <si>
    <t xml:space="preserve">Referida de la conauta extern para amrjo de crisis hipertensiva.   </t>
  </si>
  <si>
    <t>HELI QUINTERO ROJAS</t>
  </si>
  <si>
    <t>5574813</t>
  </si>
  <si>
    <t xml:space="preserve">PACIENTE   REMITIDO  DE   HOSPITAL  DE  SANGIL   ACEPTADA POR    PRESENTAR  TAQUICARDIA  SUPRAVENTRICULAR  CON CARDIOVERSION FARMACOLOGICO,,   BIOMARCADORES  CARDIACOS POSITIVOS. </t>
  </si>
  <si>
    <t>presion en la cabez y dolor en el pecho.
Electrocardiograma  sin cambiso isquemicos agudos
arteriografia recinet ecoronaria sanas</t>
  </si>
  <si>
    <t>JOSE TOMAS GONZALEZ AFANADOR</t>
  </si>
  <si>
    <t>13835459</t>
  </si>
  <si>
    <t xml:space="preserve">PACIENTE  CON  CUADRO  CLINICO  DE    10 HORAS  CON DOLOR TORAXICO    EN HEMITORAX  DERECHO   QUE AUMENTA  CON LA INSPIRACION   CON LOS MOVIMIENTOS  DE ROTACION DEL   BRAZO,    DISNEA      NIEGA OTROS SINTOMAS.  SE  INDICA  TOMA DE Electrocardiograma </t>
  </si>
  <si>
    <t>MARTINA NOGUERA PACHECO</t>
  </si>
  <si>
    <t>37928416</t>
  </si>
  <si>
    <t>remitida de aguchica.
Infarto Agudo De Miocardio Con Elevación Del St    estable hemkodimicamente
Electrocardiograma   Infarto Agudo Del Miocardio  evolucionado</t>
  </si>
  <si>
    <t>EMMA GUERRERO VILLAMIZAR</t>
  </si>
  <si>
    <t>1142727080</t>
  </si>
  <si>
    <t xml:space="preserve">PACIENTE  CON  CUADRO CLINICO DE  3 DIAS  CON  FIEBRE DE  38.3C  (ACETAMINOFEN 4.5 CC) ,  HIPOREXIA,  VOMITO  # 3   TOLERA  VIA ORAL ,  NIEGA OTROS SINTOMAS.   ASISTE  EN COMPAÑIA  DE MAMA  .
</t>
  </si>
  <si>
    <t xml:space="preserve">tengo mucha fatiga </t>
  </si>
  <si>
    <t>LUCY STELLA CASTAÑO CURREA</t>
  </si>
  <si>
    <t>63458721</t>
  </si>
  <si>
    <t>dolro en torax
pacient eocn antecedente de caridomioaptia isqumia  con cuadro de dolor torax, asisite clincia pidecuesta,  Electrocardiograma sin cambios,  biomarcado negativos,  alto riesgo    refierena este servico  para estretificacion , en el momento in dolor.
Afluencia masica de pacientes
Presenta caida de camilla mietras era movilizada por personal de ambulancia vital medic, contusion en region costal  derecha,  leve dolor posterior</t>
  </si>
  <si>
    <t>JESUS DAVID BARCENAS VARGAS</t>
  </si>
  <si>
    <t>1097911397</t>
  </si>
  <si>
    <t>"Me mordio un perro "</t>
  </si>
  <si>
    <t>S607</t>
  </si>
  <si>
    <t>TRAUMATISMOS SUPERFICIALES MULTIPLES DE LA MUNECA Y DE LA MANO</t>
  </si>
  <si>
    <t>THOMAS FELIPE SANCHEZ DURAN</t>
  </si>
  <si>
    <t>1030194130</t>
  </si>
  <si>
    <t xml:space="preserve">PACIENTE  CON  CUADRO  CLINICO DE  3 DIAS  CON  FIEBRE    DE  39C(ACETAMINOFEN 12CC CADA 4 HORAS), RINORREA  HIALINA  NIEGA  OTROS SINTOMAS, NO  SANGRADOS,  NO  DISNEA.  </t>
  </si>
  <si>
    <t xml:space="preserve">me siento mal
</t>
  </si>
  <si>
    <t>NANCY STELLA LEAL LEAL</t>
  </si>
  <si>
    <t>60400252</t>
  </si>
  <si>
    <t xml:space="preserve">PACIENTE   REMITIDA  DE  CLINICA  CHICAMOCHA  ACEPTADA   POR  CLINICA  DE  DOLOR  TORAXICO OPRESIVO,   INGRESA  EN CRISIS  HIPERTENSIVA EN  SITIO DE  REMISION,  BIOMARCADORES  NEGATIVO, DIMERO D  NEGATIVO.   REMITEN PARA    VALORACION POR  CARDIOLOGIA </t>
  </si>
  <si>
    <t>Remitido urgencia vital de clinica piedecuesta regualdo CRUE codigo 166477</t>
  </si>
  <si>
    <t>ANGIE LORENA GALEANO VILLAMIZAR</t>
  </si>
  <si>
    <t>1098810839</t>
  </si>
  <si>
    <t>"2 DIAS , MAREO ASTENIA Y ADINAMIA, PALPITACIONES"</t>
  </si>
  <si>
    <t>JAIRO RUEDA RAMIREZ</t>
  </si>
  <si>
    <t>91178300</t>
  </si>
  <si>
    <t>Dolor de pecho desde hace 1 año</t>
  </si>
  <si>
    <t>FABIO ALBERTO GUERRA CACERES</t>
  </si>
  <si>
    <t>91246789</t>
  </si>
  <si>
    <t xml:space="preserve">Refiere desde hace mas de 1 mes con deterior de la clase funcional asociado a disnea con el esfuerzo. Hoy consulta por exacerbacion de sintomas, disnea de pequeños esfuerzos, dolor toracico, edema en miembros inferiores
Se Solicita Electrocardiograma </t>
  </si>
  <si>
    <t>JOSE SIMON CASTELLANOS CUBIDES</t>
  </si>
  <si>
    <t>12104303</t>
  </si>
  <si>
    <t xml:space="preserve">Refiere asistir por cifras tensionales elevadas </t>
  </si>
  <si>
    <t>CRISTIAN GONZALEZ ZUÑIGA</t>
  </si>
  <si>
    <t>91539839</t>
  </si>
  <si>
    <t xml:space="preserve">Redireccionado de consulta externa cardiologia para urgencias segun refiere el familiar y paciente, al parecer para cambio valvular
Se Solicita Electrocardiograma </t>
  </si>
  <si>
    <t>NOHEMI SANCHEZ LACHE</t>
  </si>
  <si>
    <t>28312839</t>
  </si>
  <si>
    <t xml:space="preserve">Refiere asistir por dolor toracico de mas de 2 dias de evolucion
Se Solicita Electrocardiograma </t>
  </si>
  <si>
    <t>JOSE EMMANUEL MACIAS NAVARRO</t>
  </si>
  <si>
    <t>1067037350</t>
  </si>
  <si>
    <t xml:space="preserve">Refiere asistir por picos febril y cefalea. Ademas, dolor toracico </t>
  </si>
  <si>
    <t>ARTURO RAMIREZ LIZARAZO</t>
  </si>
  <si>
    <t>8278114</t>
  </si>
  <si>
    <t xml:space="preserve">Refiere dolor toracico anginoso con el esfuerzo + sensacion de mareo
Se Solicita Electrocardiograma </t>
  </si>
  <si>
    <t>ISMAEL CORDERO DIAZ</t>
  </si>
  <si>
    <t>5763298</t>
  </si>
  <si>
    <t>Paciente redireccionado de consulta exterrna electrofisiologia, refiere:
"ALETEO AURICULAR DE ALTA RESPUESTA VENRICULAR, CON EPISODIOS SOSTENIDOS 6 EN TOTAL, SE INDICA MANEJO POR URGENCIAS PARA CARDIOVERSION"
Se Solicita Electrocardiograma</t>
  </si>
  <si>
    <t xml:space="preserve">Sensacion de mareo, diaforesis, dolor en epigastrio y nauseas
Se Solicita Electrocardiograma </t>
  </si>
  <si>
    <t>RAMON DAVID CAÑIZARES FLOREZ</t>
  </si>
  <si>
    <t>88286295</t>
  </si>
  <si>
    <t xml:space="preserve">Remiten como urgencia vital con Diagnóstico de bradicardia extrema
Se Solicita Electrocardiograma </t>
  </si>
  <si>
    <t>OFELIA ROJAS PINZON</t>
  </si>
  <si>
    <t>28332119</t>
  </si>
  <si>
    <t xml:space="preserve">Remiten de Rio Negro con Diagnóstico de pie diabetico, sospecha de enfermedad arterial </t>
  </si>
  <si>
    <t>EMILY SOFIA LAZARO MORA</t>
  </si>
  <si>
    <t>1239089775</t>
  </si>
  <si>
    <t xml:space="preserve">Madre trae paciente refieriendo que ha presenta deposiciones diarreicas #6/dia, no emesis, no picos febriles.
Es paciente trasplantada cardiaca
En el momento hidratada, no signos de alarmas </t>
  </si>
  <si>
    <t>R198</t>
  </si>
  <si>
    <t>OTROS SINTOMAS Y SIGNOS ESPECIFICADOS QUE INVOLUCRAN EL SISTEMA DIGESTIVO Y EL ABDOMEN</t>
  </si>
  <si>
    <t xml:space="preserve">Refiere necrosis dedos del pie + dolor </t>
  </si>
  <si>
    <t>STACEY CADY KOOLMAN</t>
  </si>
  <si>
    <t>NUJJ7R645</t>
  </si>
  <si>
    <t>WORLD TRAVEL ASSIST LATAM S.A.S.</t>
  </si>
  <si>
    <t>Refiere clínica de 6 horas de evolución dolor epigástrico intermitente.</t>
  </si>
  <si>
    <t>DUVAN ANDRES SANTAMARIA MURILLO</t>
  </si>
  <si>
    <t>1097994601</t>
  </si>
  <si>
    <t xml:space="preserve">Remiten de Puerto Berrio con Diagnóstico de Infarto Agudo Del Miocardio Sin Elevacion Del St
Se Solicita Electrocardiograma </t>
  </si>
  <si>
    <t>ADRIANA MARIA ORTIZ MUTIS</t>
  </si>
  <si>
    <t>28157452</t>
  </si>
  <si>
    <t xml:space="preserve">Refiere desde hace 2 dias dolor toracico opresivo, malestar general
Se Solicita Electrocardiograma </t>
  </si>
  <si>
    <t>MARINA RUEDA GOMEZ</t>
  </si>
  <si>
    <t>63441009</t>
  </si>
  <si>
    <t xml:space="preserve">Refiere ayer realizan varicosafenectomia izquierda, hoy inicia con sangrado en sitio de la herida refiere persistente por lo cual consulta </t>
  </si>
  <si>
    <t>T888</t>
  </si>
  <si>
    <t>OTRAS COMPLICACIONES ESPECIFICADAS DE LA ATENCION MEDICA Y QUIRURGICA, NO CLASIFICADAS EN OTRA PARTE</t>
  </si>
  <si>
    <t>ANDREA NATALIA GOMEZ CORTES</t>
  </si>
  <si>
    <t>1005564490</t>
  </si>
  <si>
    <t>Refiere accidente laboral riesgo biologico</t>
  </si>
  <si>
    <t xml:space="preserve">Refiere paciente presentar dolor toracico opresivo desde el dia de ayer
Se Solicita Electrocardiograma </t>
  </si>
  <si>
    <t>JUAN BAUTISTA VARGAS MUÑOZ</t>
  </si>
  <si>
    <t>13885906</t>
  </si>
  <si>
    <t xml:space="preserve">Refiere paciente ortopnea, sensacion de mareo, disminucion de la diuresis
Antecedente de falla cardiaca
Refiere hoy en la mañana ha estado con cifra tensional baja y episodio de desaturacion </t>
  </si>
  <si>
    <t>JACINTO DIAZ SARMIENTO</t>
  </si>
  <si>
    <t>5752645</t>
  </si>
  <si>
    <t xml:space="preserve">Refiere descarga del dispositivo por lo cual consulta </t>
  </si>
  <si>
    <t>DOMINGA SANDOVAL TOSCANO</t>
  </si>
  <si>
    <t>27953430</t>
  </si>
  <si>
    <t xml:space="preserve">Refiere adinamia, malestar general, lipotimia?, dolor en region dorsal, coluria, olor en orina fuerte
Se Solicita Electrocardiograma </t>
  </si>
  <si>
    <t>JAQUELINE REVILLA DURAN</t>
  </si>
  <si>
    <t>63450445</t>
  </si>
  <si>
    <t>Dolor abdominal.</t>
  </si>
  <si>
    <t>K582</t>
  </si>
  <si>
    <t>SÍNDROME DE COLON IRRITABLE CON PREDOMINIO DE CONSTIPACIÓN [IBS-C]</t>
  </si>
  <si>
    <t xml:space="preserve">Refiere consultar por deterioro de clase funcional dado por disnea de esfuerzo, edema en miembros inferiores. Ademas, refiere cambios inflamatorios en pierna derecha
Se Solicita Electrocardiograma </t>
  </si>
  <si>
    <t>SANDRA MILENA MEZA BARRERA</t>
  </si>
  <si>
    <t>37721875</t>
  </si>
  <si>
    <t xml:space="preserve">Refiere cefalea intensa, fosfenos, adinamia
Intensidad dolor 8/10
Antecedente de aneurisma arteria cerebral media </t>
  </si>
  <si>
    <t>DIEGO LEON LLANES</t>
  </si>
  <si>
    <t>6612130</t>
  </si>
  <si>
    <t xml:space="preserve">Redireccionan de consulta externa medicina familiar:
"Paciente asintomatico a quien dejan estudio electrocardiografico de tamizaje encontrando aparnte lesion isquemica ("T" invertida en V1-V2-V3 - DIII motivo por el cual es remitido para estudios posterior"
Se Solicita Electrocardiograma </t>
  </si>
  <si>
    <t>FELIPA SANDOVAL VILLAMIZAR</t>
  </si>
  <si>
    <t>41546294</t>
  </si>
  <si>
    <t>dolro en el pecho</t>
  </si>
  <si>
    <t>GUSTAVO PARADA ALVAREZ</t>
  </si>
  <si>
    <t>91215890</t>
  </si>
  <si>
    <t xml:space="preserve">Remiten del Hospital San Camilo, refieren paciente con falla cardiaca y cardiopatia isquemica
Se Solicita Electrocardiograma </t>
  </si>
  <si>
    <t>LUCILA PIMIENTO RINCON</t>
  </si>
  <si>
    <t>37887165</t>
  </si>
  <si>
    <t xml:space="preserve">Remiten como vital de Giron con Diagnóstico de Infarto Agudo Del Miocardio Sin Elevacion Del St
Se Solicita Electrocardiograma </t>
  </si>
  <si>
    <t>ANA BEATRIZ CARREÑO DE PIRATOA</t>
  </si>
  <si>
    <t>27966523</t>
  </si>
  <si>
    <t xml:space="preserve">Refiere disnea de esfuerzo + edema en miembros inferiores, disminucion de la diuresis
Se Solicita Electrocardiograma </t>
  </si>
  <si>
    <t>LIBARDO AUGUSTO MEDINA LOPEZ</t>
  </si>
  <si>
    <t>7178639</t>
  </si>
  <si>
    <t xml:space="preserve">Accidente laboral riesgo biologico
</t>
  </si>
  <si>
    <t>MARTHA JANETH LONDOÑO</t>
  </si>
  <si>
    <t>37713060</t>
  </si>
  <si>
    <t xml:space="preserve">Refiere presentar dolor abdominal hemiabdomen inferior, ademas, refiere amenorrea de 3 meses. Niega sangrado vaginal. Nauseas
No otros sintomas asociados
La Paciente no acepta cita prioritaria ni redireccionar al Hospital Internacional De Colombia </t>
  </si>
  <si>
    <t>JESSICA NATALIA GUTIERREZ BAEZ</t>
  </si>
  <si>
    <t>1098408746</t>
  </si>
  <si>
    <t>Remiten como vital del Hospital de Galan, materna de 35.2 semanas, refiere taquicardia fetal
Materna refiere ha estado con fiebre y sintomas respiratorios</t>
  </si>
  <si>
    <t>DANIELA GOMEZ OREJARENA</t>
  </si>
  <si>
    <t>1095949213</t>
  </si>
  <si>
    <t>tengo una alergia</t>
  </si>
  <si>
    <t>VICTOR MANUEL NIÑO PALACIOS</t>
  </si>
  <si>
    <t>7511793</t>
  </si>
  <si>
    <t xml:space="preserve">Remitido de la clinica chicamocha con Diagnóstico de Síndrome Coronario Agudo </t>
  </si>
  <si>
    <t>ANGELMIRO GOMEZ</t>
  </si>
  <si>
    <t>2180592</t>
  </si>
  <si>
    <t xml:space="preserve">Se hichan las  piernas
cuadro de 3 dia de volucion caracterizadopor edema demieboinferior,  testicuals  abdominal, disnea de esfuerzo,  dificultad para la marcha, motivo por el cual asisite el dia de hoy.  </t>
  </si>
  <si>
    <t>MARIELA CARVAJAL</t>
  </si>
  <si>
    <t>37795491</t>
  </si>
  <si>
    <t xml:space="preserve">Remitida del hospital local del norte con Diagnóstico de Síndrome Coronario Agudo </t>
  </si>
  <si>
    <t>LUZARY PEREZ MIRANDA</t>
  </si>
  <si>
    <t>1004095007</t>
  </si>
  <si>
    <t xml:space="preserve">Remitida del hospital universitario de Santander por estenosis mitral severa. </t>
  </si>
  <si>
    <t>LUIS JESUS OCHOA HERNANDEZ</t>
  </si>
  <si>
    <t>13850540</t>
  </si>
  <si>
    <t>Me siento apretado
paciente con cuadro de dolor torax  sensacion opresiva,  y  ardor calorar  sobre  region torax, no irradiado,</t>
  </si>
  <si>
    <t>OMAIRA PRADA DUARTE</t>
  </si>
  <si>
    <t>27953239</t>
  </si>
  <si>
    <t>Remitida como urgencia vital de Giron por episodio de dolor toracico.</t>
  </si>
  <si>
    <t>91284916</t>
  </si>
  <si>
    <t>se torcio el pie
Refiere ayer al medio dia  lesion por eversion de tobillo derecho, dolor edema quimosis</t>
  </si>
  <si>
    <t>LIBARDO ALCIDES QUIROGA ARIZA</t>
  </si>
  <si>
    <t>5681640</t>
  </si>
  <si>
    <t>"Dolor abdominal muy fuerte"</t>
  </si>
  <si>
    <t>K808</t>
  </si>
  <si>
    <t>OTRAS COLELITIASIS</t>
  </si>
  <si>
    <t>LEIDY VIVIANA GOMEZ IBARRA</t>
  </si>
  <si>
    <t>1102359799</t>
  </si>
  <si>
    <t xml:space="preserve">Remitida de foscal
Aceptada grupo de referencia codigo 202311041823C
Diagnóstico de Trabajo De Aprto Pretérmino, no disponibilidad den cui en sitio de referencia.   </t>
  </si>
  <si>
    <t>JAIRO EDILBERTO CIFUENTES POVEDA</t>
  </si>
  <si>
    <t>19408786</t>
  </si>
  <si>
    <t>Remitido de Pamplona por dolor toracico</t>
  </si>
  <si>
    <t>MARIA INES ARDILA DE CARRILLO</t>
  </si>
  <si>
    <t>20658896</t>
  </si>
  <si>
    <t xml:space="preserve">Dolor torax  2:00 pm del 11/04/2023  con medico,  caracteristicas tipicas,  con Fibrilacion Auricular  clinica local 300 Miligramo de amiodarona,  llevada a hospital publico local, sitio de referencia, malas condiciones,  bradicardica,  Electrocardiograma  con cambios izquemicos,  dan carga antisquemica completa, con heparina  referida  este servicio,  </t>
  </si>
  <si>
    <t>TERESA MORA DE SOLANO</t>
  </si>
  <si>
    <t>28097297</t>
  </si>
  <si>
    <t>"Tengo taquicardia"</t>
  </si>
  <si>
    <t>YADIRA YANET GUTIERREZ PRETEL</t>
  </si>
  <si>
    <t>49782455</t>
  </si>
  <si>
    <t>Dolor en el pechp</t>
  </si>
  <si>
    <t>MARY PABON PABON</t>
  </si>
  <si>
    <t>28443618</t>
  </si>
  <si>
    <t xml:space="preserve">DESDE  HACE   4   MEESES   HE VEENIDO   PRESENTANDO   EPISODIOS   DE VERTIGO Y   TUVE  UN EPISODO  DE  VOMITO   Y TAMBIEN  Estenosis Mitral DA  GASRITIS </t>
  </si>
  <si>
    <t>LEIDY VALERIA ROMERO VARGAS</t>
  </si>
  <si>
    <t>1234342824</t>
  </si>
  <si>
    <t xml:space="preserve">ESTA  MUY  TAPADA DEL  PPEECHO   Y SSE PONE  MORADA  ,  NO HA  TENIDO  FIEBRE </t>
  </si>
  <si>
    <t xml:space="preserve">LLEVO    3   DIASS  CON  TAQUICARDIA  ,   Y NO  MEE  DEJA   DDORMIR   ,   ME FATIGO  </t>
  </si>
  <si>
    <t>PEDRO MOLINA RUEDA</t>
  </si>
  <si>
    <t>91391515</t>
  </si>
  <si>
    <t xml:space="preserve">PACIENTEE   CONSULTA     POR  EPISSODIO DE  EPISTAXIS RECURRENTE DESDE HACE  4 MESES  ,  TIENE  ORDEN DE   CONTROL   CON  Otorrinolaringologia </t>
  </si>
  <si>
    <t xml:space="preserve">SOY TRASPLANTADA  RENAL  Y SE  ME ESTÁ   SUBIENDO    LA CREATININA DESDE HACE  2  MEESES. </t>
  </si>
  <si>
    <t>FANNY SILVA BELTRAN</t>
  </si>
  <si>
    <t>63332556</t>
  </si>
  <si>
    <t xml:space="preserve">DESDE   HACEE  1 SEMANA  TENGO  MUCHO    DOLOR   EN  LA  PIERNA    DERECHA ,  LE   HAN  FORMULADDO ANALGEESIICOS  Y   TIENE  Pendiente UN  DOPPLER  VENOS   DE Miembros Inferiores  </t>
  </si>
  <si>
    <t>NEIDA CONSUELO OSSA BUITRAGO</t>
  </si>
  <si>
    <t>68285067</t>
  </si>
  <si>
    <t>VIENRE REMIITIDA DEL  HOSPITAL DE ARAUCA   POR ANGINA INESTABLE</t>
  </si>
  <si>
    <t>ANGEL DAVID MORENO ORTIZ</t>
  </si>
  <si>
    <t>1222253705</t>
  </si>
  <si>
    <t xml:space="preserve">DESDE  HACE   4 TOS    DIAS  TIENE  FIEBRE  OS  CON FLEMAS   , DECAIMIENTO Y HOYA HA TENIDO  MUCHO   VOMITO    </t>
  </si>
  <si>
    <t xml:space="preserve">SUFRO DEL   CORAZON , TENGO FALLA CARDIACA Y  DESDE HACE  4 DIAS  ME  SIENTO AHOGADO </t>
  </si>
  <si>
    <t>JOSE LUIS ALVARADO OCHOA</t>
  </si>
  <si>
    <t>13513632</t>
  </si>
  <si>
    <t>CARMELO ALFARO MERCADO</t>
  </si>
  <si>
    <t>13882361</t>
  </si>
  <si>
    <t>Me salio una arritmia</t>
  </si>
  <si>
    <t>.ME ACABO DE TENER   2  EPISODIOS DE SINCOE SINCOPE AHORA EN LA  MAÑANA</t>
  </si>
  <si>
    <t>ARTURO CEPEDA QUIROGA</t>
  </si>
  <si>
    <t>13775670</t>
  </si>
  <si>
    <t xml:space="preserve">VIENE   REMITIDO  DEL CARRMEN DE CHUCURI   POR DOLOR TORACICO  Y MAREOS   </t>
  </si>
  <si>
    <t>JOHANNA LIZETH VIDES TORRES</t>
  </si>
  <si>
    <t>1005105910</t>
  </si>
  <si>
    <t>VIENE  DE LA CLINICA   REMITIDA   POR  SOSPECHA DE Amenaza De Parto Pretérmino  . (TRAE  MONITOREO  FETAL  REACTIVO  , CON BUENA VARIABILIDAD , SIN CONTRACCIONES)</t>
  </si>
  <si>
    <t>DORIS SUAREZ</t>
  </si>
  <si>
    <t>63471532</t>
  </si>
  <si>
    <t xml:space="preserve">VIENE  REMITIDA   DE LA   CONSULTA  EXTERNA  DE CIRUGIA VASCULAR POR Enfermedad Arterial Obstructiva Crónica DE Miembros Inferiores   </t>
  </si>
  <si>
    <t>ARNULFO GUERRERO PABON</t>
  </si>
  <si>
    <t>5774299</t>
  </si>
  <si>
    <t xml:space="preserve">VIENE   REMITIDO  DEL    HOSPITAL DEL  NORTE  POR DOLOR   TORACICO  CON Diagnóstico DE PERICARDITIS    </t>
  </si>
  <si>
    <t>CRONIDAS HERREÑO RUIZ</t>
  </si>
  <si>
    <t>2063635</t>
  </si>
  <si>
    <t>Direccionado de consulta externa</t>
  </si>
  <si>
    <t>ANGEL MARIA MACHADO PEREZ</t>
  </si>
  <si>
    <t>91521526</t>
  </si>
  <si>
    <t xml:space="preserve">VIENE  COMO URGEENCIA VITAL  DEL  HOSSPITAL  PSIQUIATRICO SAN CAMILO  POR  BRADICARRDIA  EXTREMA ASINTOMATICA SEGUN NOTA DE REMISION. EL PACIENTE TAMPOCO REFIERE  NINGUN SINTOMA </t>
  </si>
  <si>
    <t>EDILMA MARTINEZ REMOLINA</t>
  </si>
  <si>
    <t>37839144</t>
  </si>
  <si>
    <t xml:space="preserve">HOY ME COLOCARON UN HOLTER Y ME DIÓ  COMO UN DESVANECIMIENTO  Y POR ESO ME TRAJERON A URGENCIAS </t>
  </si>
  <si>
    <t>HIPOLITO JAIMES BOADA</t>
  </si>
  <si>
    <t>13346425</t>
  </si>
  <si>
    <t xml:space="preserve">PACIEENTE  VIENE REMITIDO DE LA CONSULTA EEXTEERNA DE ELECTROFISIOLOGIA  POR HABER  PRESENTADO EPISODIOS DE PRESINCOPE PARA
HOSPITALIZAR Y REALIZAR IMPLANTE DE MARCAPASOS BICAMERAL POR ENFERMEDAD DEL NODO </t>
  </si>
  <si>
    <t>DIOSELINA LUNA</t>
  </si>
  <si>
    <t>63303974</t>
  </si>
  <si>
    <t xml:space="preserve">VIENE   REMITIDA DEL   HOSPITAL DEL  NORTE   POR Infarto Agudo Del Miocardio  CON ELEVACION DEL ST </t>
  </si>
  <si>
    <t>VICTOR MANUEL AFANADOR RONDON</t>
  </si>
  <si>
    <t>5777535</t>
  </si>
  <si>
    <t xml:space="preserve">ME DAN   PICADAS  EN  EL   PECHO  Y LA ESPALDA Y  SIENTO  DEBILIDAD   EN  LAS  PIEERNASS </t>
  </si>
  <si>
    <t>VIRGILIO VEGA SICACHA</t>
  </si>
  <si>
    <t>96166873</t>
  </si>
  <si>
    <t>REMITIDO  POR  CARDIOLOGIA Doctora   FONTALVO   PARA C REALIZAR ARRTERIOGRAFIA CORONARIA  Y VALORACION  POR ELECTROFISIOLOGIA
TIENE REPORRTES:
**16/06/22
CHAGAST IGG CONTRA TRYPANOSOMA CRUZI : POSITIVO
***ECOCARDIOGRAMA TT (10/04/23)
CONCLUSIÓN:
NOTA: BLOQUEO AURÍCULAVENTRICULAR DE TERCER GRADO DURANTE EL ESTUDIO.
1. HIPERTROFIA Y DILATACIÓN VENTRICULAR IZQUIERDA. TRASTORNOS MULTISEGMENTARIOS DE LA
CONTRACTILIDAD. F.E 35%.
2. INSUFICIENCIA MITRAL LEVE
*** HOLTER Fundacion Cardiovascular De Colombia 11/4/202
Conclusiones:
- Bloqueo auriculoventricular completo en todo el estudio con frecuencia cardiaca promedio disminuida. Hemibloqueo
anterosuperior y bloqueo completo de rama derecha del HH.
- Frecuentes extrasistoles ventricula
- RITMO SINUSAL</t>
  </si>
  <si>
    <t>DESDE HACE 2  DIAS  HE TENIDO   DOLOR   EN EL  PECHO Y LA BOCA DEL  ESTOMAGO  Y  ME PÓNGO  FRIO   Y ME DA MUCHO  MAREO</t>
  </si>
  <si>
    <t>JUAN ESTEBAN ORTIZ NUÑEZ</t>
  </si>
  <si>
    <t>1096193910</t>
  </si>
  <si>
    <t xml:space="preserve">Direccionado del colegio por Tensión Arterial alta </t>
  </si>
  <si>
    <t xml:space="preserve">HOY  HA   TENIDO    MUCHA   DIARREA   ,  HA  HECHO  COMO  6  VECES  , SIN  FIEBRE   NI   VOMITO  </t>
  </si>
  <si>
    <t>HILDA HERRERA DE CENTENO</t>
  </si>
  <si>
    <t>27907782</t>
  </si>
  <si>
    <t>VIENE    REMITIDA   DE LA  CLINICA   CHICAMOCHA  POR  ANGINA  INEESTABLE. ECOCARDIOGRAMA DE ESTRES (+)
CONCEPTO DE GEERIATRIA ( AGOSTO 2022)
PACIENTE FEMENINA DE 85 AÑOS, FRAGIL CFS 5, CON MAL PRONOSTICO POR INDICES INESPECIFICOS  DE ENFERMEDAD A UN AÑO, EN QUIEN SE RECOMIENDA NO REALIZAR ESTRATIFICACION INVASIVA Y SE  SUGIERE MANEJO FARMACOLOGICO DE SINDROME CORONARIO AGUDO.</t>
  </si>
  <si>
    <t>LUIS CARLOS ORTIZ RIVERA</t>
  </si>
  <si>
    <t>91271386</t>
  </si>
  <si>
    <t xml:space="preserve">VIENE   EN RESPUESTA AL LLAMADO  PARA TRASPLANTE DE HIGADO  </t>
  </si>
  <si>
    <t>7 Dias</t>
  </si>
  <si>
    <t xml:space="preserve">TIENE  7 DIAS DE NACIDO   Y   ESTA  MUY  AMARILLO , NNO HA TENIDOO   FIEBRE NI  VOMITO </t>
  </si>
  <si>
    <t>MARIA ENALDA VALENCIA CARRASCAL</t>
  </si>
  <si>
    <t>26794206</t>
  </si>
  <si>
    <t xml:space="preserve">VENGO   EN RESPUESTA AL   LLAMADO   PARA  TRASSPLANTE   CARDIACO </t>
  </si>
  <si>
    <t>JOSE AZARIAS TRASLAVIÑA ARIZA</t>
  </si>
  <si>
    <t>5667791</t>
  </si>
  <si>
    <t xml:space="preserve">DESDE HACE 8  DIAS  ME DA   FATIGA     Y DOLOR EN EL PECHO, SE ME TAPA  LA RESPIRACION  </t>
  </si>
  <si>
    <t>EMILIANO ENRIQUE TORRES MOVILLA</t>
  </si>
  <si>
    <t>3982057</t>
  </si>
  <si>
    <t xml:space="preserve">DESDE LA SEMANA   PASADA   TIENE   DIFICULTAD  PARA RESPIRAR    Y   HOY  ME DIÓ  DOLOR EN EL PECHO  Y ME PASA A LA ESPALDA  Y A LA CABEEZA </t>
  </si>
  <si>
    <t>PEDRO ANTONIO AMAYA</t>
  </si>
  <si>
    <t>13879286</t>
  </si>
  <si>
    <t xml:space="preserve">VIENE   REMITIDO  DE LA  UNIDAD   LA MAGDALENA   POR  Infarto Agudo Del Miocardio  SIN ELEVACION DEL  ST  .  DOLOR   TORACICO QUEE INICÓ A LAS 00:00  HORRAS DE  HOY   </t>
  </si>
  <si>
    <t>GISSEL CAMILA JEREZ MUÑOZ</t>
  </si>
  <si>
    <t>1005109117</t>
  </si>
  <si>
    <t xml:space="preserve">paciente clinica de 3 días de evolución  refiere dolor torácico retroesternal no irradiado que incrementa con movimientos respiratorios y movimientos mecánicos de la pared torácica.  antecedentes: resección ganglionar  tiroides y seno derecho. </t>
  </si>
  <si>
    <t>MARIA ALEJANDRA GELVES JAIMES</t>
  </si>
  <si>
    <t>1092525397</t>
  </si>
  <si>
    <t xml:space="preserve">"fiebre y dolor de las amigdalas"
</t>
  </si>
  <si>
    <t>NICOLAS ENRIQUE BECERRA CORNEJO</t>
  </si>
  <si>
    <t>13744851</t>
  </si>
  <si>
    <t>"Dolor abdominal 10/10"</t>
  </si>
  <si>
    <t>MARIA NUBIA DURAN GONZALEZ</t>
  </si>
  <si>
    <t>63317093</t>
  </si>
  <si>
    <t>Dolor de  Cabeza y cuello"</t>
  </si>
  <si>
    <t xml:space="preserve">- Tengo mas de 15 dias con diarrea
- trapalnte renal, con cuadro de diarrea persitente,  cretini elevada  con biopsia renal sin rechazo,  envio por nefrologo con propueta de relizacin de multiplex digestivo.  </t>
  </si>
  <si>
    <t>HECTOR SANCHEZ RUEDA</t>
  </si>
  <si>
    <t>91340307</t>
  </si>
  <si>
    <t xml:space="preserve">Dolor de cabeza y Tensión Arterial alta </t>
  </si>
  <si>
    <t>MARIA ISABEL PADILLA JAIMES</t>
  </si>
  <si>
    <t>63445313</t>
  </si>
  <si>
    <t xml:space="preserve">brote por todo el cuerpo </t>
  </si>
  <si>
    <t>GENY KAREN TOVAR TOVAR</t>
  </si>
  <si>
    <t>38552137</t>
  </si>
  <si>
    <t>"se lesionó jugando futbol"</t>
  </si>
  <si>
    <t>M621</t>
  </si>
  <si>
    <t>OTROS DESGARROS (NO TRAUMATICOS) DEL MUSCULO</t>
  </si>
  <si>
    <t xml:space="preserve">Tengo 20 semanas de embarazo,
Persiste con hiperemesis gravidica manejo con plenit,  cefalea  presencia de fosfenos desde hace 3 dias, refier ademas salida de liquido  claro  ppersitente por vagina.   motivo por el cual consulta  el dia de hoy.    </t>
  </si>
  <si>
    <t>O210</t>
  </si>
  <si>
    <t>HIPEREMESIS GRAVIDICA LEVE</t>
  </si>
  <si>
    <t>ANDREA CAROLINA PEÑA ACEVEDO</t>
  </si>
  <si>
    <t>1146337836</t>
  </si>
  <si>
    <t xml:space="preserve">La mordio un perro </t>
  </si>
  <si>
    <t>EDGAR ENRIQUE ARIAS GOMEZ</t>
  </si>
  <si>
    <t>91320560</t>
  </si>
  <si>
    <t>ritido de baramcabermenja
Codigo H110420231308-y
Catere mahurkar disfuncional</t>
  </si>
  <si>
    <t>WOLFGAN RAMON GRATEROL</t>
  </si>
  <si>
    <t>5249590</t>
  </si>
  <si>
    <t xml:space="preserve">Remitido del HOSPITAL UNIVERSITARIO DE SANTANDER con Diagnóstico de enfermedad coronaria Multivaso </t>
  </si>
  <si>
    <t>BLANCA CECILIA BELTRAN REYES</t>
  </si>
  <si>
    <t>35335937</t>
  </si>
  <si>
    <t xml:space="preserve">Remitida de foscal,
Referdia  con insuficnei  mitral, propuesta quirurgica. protesica biologia disfuncional.
Ingreso foscal con discontrol torax.
Tiempo de estancia 6 dias
</t>
  </si>
  <si>
    <t>MARIA DE LOS ANGELES VARGAS PAEZ</t>
  </si>
  <si>
    <t>36458532</t>
  </si>
  <si>
    <t xml:space="preserve">Remitido del HUS  en contexto de Síndrome Coronario Agudo Infarto Agudo Del Miocardio sin elevacion del ST Aceptada por el servicio de referencia para su ingreso por urgencias. </t>
  </si>
  <si>
    <t>KEIDYS TATIANA PERALES VARGAS</t>
  </si>
  <si>
    <t>1002295460</t>
  </si>
  <si>
    <t>Tengo mucho dolor de cabeza
- Cesarea 11/04/2023
Senacion de maro nauseas, puerperio mediato</t>
  </si>
  <si>
    <t>LIBORIA MONSALVE DE RUEDA</t>
  </si>
  <si>
    <t>28420005</t>
  </si>
  <si>
    <t xml:space="preserve">Dolor de espalda </t>
  </si>
  <si>
    <t>IVAN FERNANDO BRAVO RODRIGUEZ</t>
  </si>
  <si>
    <t>1098386252</t>
  </si>
  <si>
    <t>Citado para trasplante renal</t>
  </si>
  <si>
    <t>JULIO CRUZ JIMENEZ</t>
  </si>
  <si>
    <t>13543739</t>
  </si>
  <si>
    <t xml:space="preserve">Citado para trasplante renal </t>
  </si>
  <si>
    <t xml:space="preserve">Ahogo </t>
  </si>
  <si>
    <t>Venga a cesarea</t>
  </si>
  <si>
    <t>PABLO EMILIO MUÑOZ SANDOVAL</t>
  </si>
  <si>
    <t>13700674</t>
  </si>
  <si>
    <t>Paciente de 57 años de edad, ingresa como urgencia vital de Charala, cuadro de dolor toracico desde ayer, acompañado de disnea, sudoracion.</t>
  </si>
  <si>
    <t xml:space="preserve">Paciente de 61 años de edad, ingresa por cuadro de dolor de mas de 3 meses, ademas  refiere deterioro de clase funcional, ingresa con reporte de perfusion  miocardica con infarto en los segmentos apicales, mesiales del casquete apical, pade lateral e isquemia residual del 20 %. </t>
  </si>
  <si>
    <t>JOSEFINA RINCON</t>
  </si>
  <si>
    <t>28110079</t>
  </si>
  <si>
    <t xml:space="preserve">Paciente de 84 años de edad,  ingresa derivado del hospital del Socorro, en contexto de Infarto Agudo Del Miocardio sin elevacion del segmento st </t>
  </si>
  <si>
    <t>ANA LUCIA SANABRIA DE VASQUEZ</t>
  </si>
  <si>
    <t>28096641</t>
  </si>
  <si>
    <t xml:space="preserve">Paciente de 78 años de edad,portadora de marcapasos Metronic por enfermedad del Nodo, ingresa por cuadro de mas de 1 mes  con deterioro  de clase funcional disnea, edema de extremidades, refiere tos sin movilizacion de secreciones de mas de 3 meses. </t>
  </si>
  <si>
    <t>EDGAR EFRAIN NIÑO VELANDIA</t>
  </si>
  <si>
    <t>91248083</t>
  </si>
  <si>
    <t>" me empezo un dolor en la espalda "</t>
  </si>
  <si>
    <t>YOLANDA CABALLERO JAIMES</t>
  </si>
  <si>
    <t>51697772</t>
  </si>
  <si>
    <t>Paciente den Postoperatorio de safenectomia derecha hace 1 mes, quien ingresa por dolor edema y limitacion de extremidad derecha</t>
  </si>
  <si>
    <t>MARIA EUGENIA SALCEDO LUNA</t>
  </si>
  <si>
    <t>41491492</t>
  </si>
  <si>
    <t xml:space="preserve">Paciente de 75 años de edad,  con trastorno afectivo bipolar quien refiere desde hace 4 dias, ha presentado deposciones diarreicas, la cual  se autolimito hace mas de 24 horas, refiere decaimiento,  y refiere  temblores finos, no ha presentado picos febriles, ademas al parecer con disartria desde hace 1 dia (13/04/2023).
</t>
  </si>
  <si>
    <t>I688</t>
  </si>
  <si>
    <t>OTROS TRASTORNOS CEREBROVASCULARES EN ENFERMEDADES CLASIFICADAS EN OTRA PARTE</t>
  </si>
  <si>
    <t>OSCAR ANDRES JIMENEZ RODRIGUEZ</t>
  </si>
  <si>
    <t>1099362972</t>
  </si>
  <si>
    <t>Ingresa paciente sin signos vitrales, se traslada a sala de reanimacion</t>
  </si>
  <si>
    <t>LUIS IVAN HERREÑO CASTELLANOS</t>
  </si>
  <si>
    <t>91240620</t>
  </si>
  <si>
    <t>Referido de consulta externa</t>
  </si>
  <si>
    <t>MERY MATTOS MEJIA</t>
  </si>
  <si>
    <t>28345711</t>
  </si>
  <si>
    <t xml:space="preserve">Paciente de 71 años de edad,  ingresa por cuadro de mas de 8 dias de evolucion dado por sensacion de palpitaciones, disconfort toracico,  niega sintomas urinarios,  no picos febriles,  refiere ademas deterioro de clase funcional, no  sincopes, desde el dia de ayer con rinorrea, niega tos. </t>
  </si>
  <si>
    <t>OSVALDO EMILIO LATTANZIO RESTREPO</t>
  </si>
  <si>
    <t>19086640</t>
  </si>
  <si>
    <t xml:space="preserve">Remitido de San Gil por Infarto Agudo De Miocardio Con Elevación Del St </t>
  </si>
  <si>
    <t>EVELIA DURAN DE SARMIENTO</t>
  </si>
  <si>
    <t>28401613</t>
  </si>
  <si>
    <t>MARTA MARIA SANCHEZ CHAPARRO</t>
  </si>
  <si>
    <t>28024076</t>
  </si>
  <si>
    <t xml:space="preserve">Paciente de 63 años de edad,  con antecedentes  de enfermedad venosa, desde hace 3 semanas con dolor en extremidad inferior derecha,  ademas, con edema, rubor, consulto de manera ambulatoria, donde indican toma de Dopler venoso, el cual se realiza el dia de hoy con hallazgos de  trombopsis venosa profunda subaguda de miembro inferior derecho que compromete venas gastrocnemias y perforantes, motivo por el cual es redireccionada a nuestro servicio. </t>
  </si>
  <si>
    <t>ALBERTO ESPARZA PIÑERES</t>
  </si>
  <si>
    <t>91226094</t>
  </si>
  <si>
    <t xml:space="preserve">Paciente de 63 años de edad, de sobre peso,  ingresa por cuadro clinico de  2 dias de evolucion, donde al parecer presenta contusion en tercio medio  de extremidad, posterior a esto inicia con edema calor de extremidad,  no picos febriles, refiere sentirse con fatiga. </t>
  </si>
  <si>
    <t xml:space="preserve">Paciente de 73 años de edad,  portadora de marcapasos,  por bloqueo Auriculoventricular  completo, quien refiere estaba en una terapia estetica, cuando presenta episodio lipotimia, acompañado de nuaseas, palidez, y sensacion de muerte, motivo por el cual consulta. </t>
  </si>
  <si>
    <t>EIMMY ISABELLA PINTO MUJICA</t>
  </si>
  <si>
    <t>1102397527</t>
  </si>
  <si>
    <t xml:space="preserve">Tiene fiebre </t>
  </si>
  <si>
    <t>JAIME HUMBERTO PACHON GOMEZ</t>
  </si>
  <si>
    <t>17555145</t>
  </si>
  <si>
    <t>Paciente de 70 años de edad, con cuadro  clinico de 3 meses de dolor toracico opresivo, ultimo episodio el dia de hoy,  acompañado de palidez y sudoracion, no sincopes,  refiere en ocasiones no tiene adherencia a manejo medico</t>
  </si>
  <si>
    <t>MYRIAM GALVIS GIRALDO</t>
  </si>
  <si>
    <t>63322724</t>
  </si>
  <si>
    <t xml:space="preserve">Paciente de 57 años  de edad, con antecedentes de dislipidemia, ingresa por cuadro  clinico  de 4 dias de evolucion, dado de dolor toracico, no se irradia,  refiere ademas ha presentado sudoracion y vomito, no sincopes. </t>
  </si>
  <si>
    <t>OLGA MONSALVE TAVERA</t>
  </si>
  <si>
    <t>63308472</t>
  </si>
  <si>
    <t xml:space="preserve">Paciente de 62 años de edad, con antecedente de enfermedad renal poliquitica  actualmente en estadio renal IV, ingresa redireccionada del  consulta externa por crisis hipertensiva,  niega cefela, niega alteraciones visuales,  refiere el dia de ayer con dolor toracico tipo picada. </t>
  </si>
  <si>
    <t>Ingresa paciente de domicilio por cuadro de encefalopiatia hepatica</t>
  </si>
  <si>
    <t xml:space="preserve">Paciente de 62 años de edad, con enfermedad arterial obstructiva cronica, ingresa por cuadro clinico de mas de 3 dias, de picos febriles, extremidad con necrosis extensa, hiporexia, astenia,  y palidez muco cutanea </t>
  </si>
  <si>
    <t>AMPARO VALBUENA DE JAIMES</t>
  </si>
  <si>
    <t>37812866</t>
  </si>
  <si>
    <t xml:space="preserve">Paciente de 71 años de edad con antecedentes de Hipertensión Arterial, ingresa por cefalea intensa, acompañado de nauseas, astenia y adinamia, refiere ademas con dolor en region lumbar, no sintomas urinarias, no fiebre, niega sintomas respiratorios </t>
  </si>
  <si>
    <t>ISRAEL LEON AVILA</t>
  </si>
  <si>
    <t>79369206</t>
  </si>
  <si>
    <t xml:space="preserve">Paciente de 57 años de edad,  ingresa por cuadro de dolor toracico, Postoperatorio de arteriografia de 17 Marzo de 2023 con enfermedad coronaria multi vaso, refiere ultimo epidosio de dolor el dia de hoy </t>
  </si>
  <si>
    <t>I259</t>
  </si>
  <si>
    <t>ENFERMEDAD ISQUEMICA CRONICA DEL CORAZON, NO ESPECIFICADA</t>
  </si>
  <si>
    <t>DANIEL FELIPE RUEDA MARIÑO</t>
  </si>
  <si>
    <t>1098820410</t>
  </si>
  <si>
    <t xml:space="preserve">Paciente gestante G4P2A1V2con embrazo de 35 semanas, ingresa remitida del hospital de Florida donde consulta por presencia de tinitus, cefalea con cifras de Tensión Arterial normal </t>
  </si>
  <si>
    <t>MARIA NUBIA PINILLA BLANDON</t>
  </si>
  <si>
    <t>37880100</t>
  </si>
  <si>
    <t xml:space="preserve">Paciente de 66 años de edad, con antecedentes de Hipertensión Arterial   y Diabetes Mellitus ingresa derivada del Hospital Universitario donde curso con cuadro de sepsis, con evento de dolor toracico y marcadores en zona gris, consideran requiere valoracion por el grupo de cardiologia con propuesta de estratificar </t>
  </si>
  <si>
    <t>ANGELA LUNA DE VEGA</t>
  </si>
  <si>
    <t>27988086</t>
  </si>
  <si>
    <t>Paciente de 64 años de edad con antecedentes de trastorno afectivo Bipolar, ingresa derivado del hospital universitario en contexto de angina inestable</t>
  </si>
  <si>
    <t>EDILMA DURAN DE PEREZ</t>
  </si>
  <si>
    <t>27655137</t>
  </si>
  <si>
    <t xml:space="preserve">Paciente de 70 años de edad, con antecedentes de hipertension arterial, obesidad, ingresa por cuadro de mas de 10 dias de evolucion dado por dolor en extremidad inferior derecha, con edema unilateral, niega dolor toracico, niega otros sintomas.
En el momento paciente en aceptables condiciones generales, sin signos de dificultad respiratoria, no dolor toracico  o disnea, se considera paciente con riesgo de Trombosis Venosa Profunda en quien requiere toma de duplex venoso, sin embargo paciente y familiar deciden asistir el dia de mañana, no acepta el ingreso el dia de hoy. </t>
  </si>
  <si>
    <t>MARCO FIDEL PARRA CHIVATA</t>
  </si>
  <si>
    <t>4037958</t>
  </si>
  <si>
    <t>refiere fiebre</t>
  </si>
  <si>
    <t>EMIRO ANTONIO CARDENAS CARDENAS</t>
  </si>
  <si>
    <t>5452977</t>
  </si>
  <si>
    <t xml:space="preserve">Paciente adulto con antecedentes de cardiopatia isquemica  Fracción Eyeccion Del Ventriculo Izquierdo severamente reducida, Postoperatorio de angioplastia de 3 vasos el 26/03/2023, ademas con revascularizacion  quirurgica, desde hace 8 dias, dado por deterioro de clase funcional, disnea paroxistica nocturna, edema de extremidades y aumento de perimetro abdominal. </t>
  </si>
  <si>
    <t xml:space="preserve">Gestante de 38 semanas g2c1v1 ingresa  por actividad uterinay crisis hipertensiva </t>
  </si>
  <si>
    <t>PATRICIA RANGEL GARCIA</t>
  </si>
  <si>
    <t>30403767</t>
  </si>
  <si>
    <t xml:space="preserve">"Inflamación del cuello" </t>
  </si>
  <si>
    <t>L040</t>
  </si>
  <si>
    <t>LINFADENITIS AGUDA DE CARA, CABEZA Y CUELLO</t>
  </si>
  <si>
    <t>JUAN CAMILO RODRIGUEZ ORDOÑEZ</t>
  </si>
  <si>
    <t>1095828192</t>
  </si>
  <si>
    <t>Paciente de 27 años de edad, sin antecedentes previos, ingresa por sus propios medios, por cuadro de dolor toracico tipo picada</t>
  </si>
  <si>
    <t xml:space="preserve">Paciente con antecedentes de pericarditis, ingresa por cuadro de dolor toracico, ademas con picos febriles desde hace 1 semana, sin embargo persiste con dolor  toracico, disnea y tos con movilizacion de secreciones. </t>
  </si>
  <si>
    <t>PEDRO ELIAS DUARTE BECERRA</t>
  </si>
  <si>
    <t>13847747</t>
  </si>
  <si>
    <t xml:space="preserve">Paciente ingresa de chicamocha Infarto Agudo Del Miocardio con elevacion del segmento st </t>
  </si>
  <si>
    <t>ELIZABETH MORA SANTAMARIA</t>
  </si>
  <si>
    <t>1097638721</t>
  </si>
  <si>
    <t>Ingresa paciente derivada del Hospital Internacional De Colombia en contexto de comunicacion inter auricular con propuesta de manejo quirurgico</t>
  </si>
  <si>
    <t>CARLOS ALBERTO DE ALBA VILLEGA</t>
  </si>
  <si>
    <t>72165228</t>
  </si>
  <si>
    <t xml:space="preserve">Remitido de la Guane por Infarto Agudo De Miocardio Con Elevación Del St </t>
  </si>
  <si>
    <t>dolor abdominal y diarrea</t>
  </si>
  <si>
    <t xml:space="preserve">Paciente de 54 años de edad, con antecedente de cardiopatia diltada de origen isquemico con angioplasti de DA y coronaria derecha, ingresa por cuadro de dolor toracico que inicia antes de sesion de terapia fisica,  refiere sensacion de debilidad, refiere sensacion de hipertermia, pero no se a cuantificado </t>
  </si>
  <si>
    <t>LUZ MILA PALLARES BELEÑO</t>
  </si>
  <si>
    <t>1002277349</t>
  </si>
  <si>
    <t>PACIENTE G4P3V3 REMITIDA DE HOSPITAL DE AGUACHICA POR Amenaza De Parto Pretérmino DADO DILATACION CERVICAL DE 4CM CON BORRAMIENDO DE 50%, CONTRACCIONES 3 EN 10 MINUTOS DE MODERADA INTENSIDAD</t>
  </si>
  <si>
    <t>EDWIN ANTONIO PIEDRAHITA MACIAS</t>
  </si>
  <si>
    <t>13510912</t>
  </si>
  <si>
    <t>1016 COLSANITAS MODULAR</t>
  </si>
  <si>
    <t>MARIA NUBIA RUEDA ZAMBRANO</t>
  </si>
  <si>
    <t>63476846</t>
  </si>
  <si>
    <t xml:space="preserve">Remitda de FUNDACIÓN OFTALMOLÓGICA DE SANTANDER con Diagnóstico de Insuficiencia Cardiaca Congestiva Aceptado por referencia con el codigo de ingreso 2304131431-*a por el servicio de URGENCIAS Fundacion Cardiovascular De Colombia
</t>
  </si>
  <si>
    <t>EMILIANA CACUA CASTRELLON</t>
  </si>
  <si>
    <t>27930710</t>
  </si>
  <si>
    <t>paciente remitida de hospital local del norte por disnea mareo lipotimia evidencia de descargas de dispositivo Cardiodesfibrilador Implantable y ausencia de anticoagulacion</t>
  </si>
  <si>
    <t>YOREIDIS CORDOBA PADILLA</t>
  </si>
  <si>
    <t>1118818437</t>
  </si>
  <si>
    <t>Remitida de Clinica Medicos Valledupar  con Diagnóstico de CARDIOPATIA FETAL COMPLEJA Aceptado por referencia con el codigo de ingreso 2304131228-a por el servicio de URGENCIAS Fundacion Cardiovascular De Colombia</t>
  </si>
  <si>
    <t>NANCY ALVAREZ LIZARAZO</t>
  </si>
  <si>
    <t>63284948</t>
  </si>
  <si>
    <t>paciente remitida de hospital local del norte por sospecha de sincome de origen cardiogenico dado resultado de holter con 40% de carga de extrasistoles ventriculares</t>
  </si>
  <si>
    <t>ROSA MARIA RODRIGUEZ PATIÑO</t>
  </si>
  <si>
    <t>28239493</t>
  </si>
  <si>
    <t xml:space="preserve">Remitida de   CLINICA CHICAMOCHA S.A. Diagnóstico de Síndrome Coronario Agudo Infarto Agudo Del Miocardio con elevacion del ST , traslada como urgencia vital. </t>
  </si>
  <si>
    <t>CARLOS GONZALEZ</t>
  </si>
  <si>
    <t>13814344</t>
  </si>
  <si>
    <t xml:space="preserve">Refiere palpitaciones, dolor en cara
Se Solicita Electrocardiograma </t>
  </si>
  <si>
    <t>JESUS ALBERTO DUARTE MELO</t>
  </si>
  <si>
    <t>91291657</t>
  </si>
  <si>
    <t>"Tuve un accidente de transito"</t>
  </si>
  <si>
    <t>S420</t>
  </si>
  <si>
    <t>FRACTURA DE LA CLAVICULA</t>
  </si>
  <si>
    <t>ENRIQUE SILGADO MARTINEZ</t>
  </si>
  <si>
    <t>8827305</t>
  </si>
  <si>
    <t xml:space="preserve">Refiere dolor toraco-dorsal
Se Solicita Electrocardiograma </t>
  </si>
  <si>
    <t>MARIAPAZ SANCHEZ FONTALVO</t>
  </si>
  <si>
    <t>1222255241</t>
  </si>
  <si>
    <t>paciente de 8 meses traida por dificultad respiartoria</t>
  </si>
  <si>
    <t>JUSTO ECHAVEZ AREVALO</t>
  </si>
  <si>
    <t>9262549</t>
  </si>
  <si>
    <t xml:space="preserve">Refiere edema en mano en sitio de mordedura, actualmente sin medicamento
</t>
  </si>
  <si>
    <t>FRUCTOSO MONTAÑEZ PORTILLA</t>
  </si>
  <si>
    <t>13350561</t>
  </si>
  <si>
    <t>"Una picada en el pecho"</t>
  </si>
  <si>
    <t>ALFONSO ARDILA REATIGA</t>
  </si>
  <si>
    <t>91282096</t>
  </si>
  <si>
    <t xml:space="preserve">Refiere dolor en torax
</t>
  </si>
  <si>
    <t>JOSE VICENTE CARREÑO RIOS</t>
  </si>
  <si>
    <t>5784160</t>
  </si>
  <si>
    <t xml:space="preserve">"falla cardiaca descompensada"
Remitido del HUS - Aceptado por el grupo de referencia para ingreso por urgencias
Fecha de ingreso en sitio de remision: 03/04/2023
Paciente ya conocido con cardiopatia valvular, Fracción Eyeccion Del Ventriculo Izquierdo conservada que viene para manejo por Cardiologia por desconocimiento de condicion cardiaca actual para definir intervencion de su valvulopatia. De igual forma presenta Enfermedad Arterial Obstructiva Crónica de miembros inferiores y masa testicular que requiere de manejo por urologia. Epistaxis y Hemorragia De Vías Digestivas Altas presentadas recientemente ya controladas. </t>
  </si>
  <si>
    <t>MARTA MORENO RIOS</t>
  </si>
  <si>
    <t>63487567</t>
  </si>
  <si>
    <t xml:space="preserve">"tengo un nacido en la espalda"
Paciente con antecedente de patologia tiroidea con tirotoxicosis en el 2018 + patologia pulmonar quien no viene a la institucion desde esa epoca quien ingresa mencionando molestia en el lado derecho de la espalda en la parte alta, deterioro funcional, edema de miembros inferiores, edema ocular, disminucion de la diuresis la cual logra solo con la furosemida, aumento del perimetro abdominal, no ortopnea aparente, refiere palpitaciones. La paciente tiene ultimo control de riesgo cardiovacular en enero/23 quienes indican manejo con neumologia, medicina interna y urologia por patologia de la vejiga aun con estudios parciales.
Interrogatorio realizado a la paciente que es dificil entender la informacion, no tiene claridad de la medicacion que toma y conocido que la acompaña brinda poca informacion por desconocimiento. </t>
  </si>
  <si>
    <t>SANDRA MILENA BAUTISTA BAUTISTA</t>
  </si>
  <si>
    <t>1098642092</t>
  </si>
  <si>
    <t>Dolor bajo</t>
  </si>
  <si>
    <t>PEDRO HELI LEON MARTINEZ</t>
  </si>
  <si>
    <t>88142272</t>
  </si>
  <si>
    <t>"Dolor toracico"
Paciente de 57 años que ya habia consultado por dolor toracico previamente con indicacion de toma de ecocardiograma con estres farmacologico el cual se realiza el dia de hoy extrainstitucional con reporte positivo siendo direccionado a urgencias debido a que presenta trastornos segmentarios a nivel apical con Fracción Eyeccion Del Ventriculo Izquierdo 48%.
Refiere dolor en el pecho en el momento con Electrocardiograma con cambios en V1 y V2</t>
  </si>
  <si>
    <t xml:space="preserve">Refiere signos de falla cardiaca
Se Solicita Electrocardiograma </t>
  </si>
  <si>
    <t>JOSE ALEXIS SANABRIA LAMUS</t>
  </si>
  <si>
    <t>74378121</t>
  </si>
  <si>
    <t xml:space="preserve">"dolor en el pecho"
Paciente que consulta por dolor en el pecho presentado el dia de hoy con sensacion de desvanecimiento sin sincope. Se revisa Electrocardiograma de ingreso sin arritmias ni cambios en el segmento ST ni otros hallazgos. </t>
  </si>
  <si>
    <t>FELICIANO MEZA CARDENAS</t>
  </si>
  <si>
    <t>5624716</t>
  </si>
  <si>
    <t xml:space="preserve">"no orina"
Paciente que se encontraba en toma de ecocardiograma con estres farmacologico pero que posterior a esto presenta obstruccion urinaria, refiere consumo abundante de liquido sin lograr miccion. Se indica paso de sonda vesical para evacuacion. </t>
  </si>
  <si>
    <t>MARGARITA ROJAS DE MATEUS</t>
  </si>
  <si>
    <t>28028457</t>
  </si>
  <si>
    <t>"tiene alterada el azucar"
Paciente con hospitalizacion reciente por implante de marcapasos con glicemia no controlada e indicacion de insulina al egreso quien es traida el dia de hoy por familiar debido a que a pesar de manejo con insulina asociado a las modificaciones al egreso continua con glicemia elevada. Paciente en el momento somnolienta secundario a consumo de quetiapina en casa (manejo cronico)</t>
  </si>
  <si>
    <t>CARMEN ALCIRA CORDÓN DE GUTIERREZ</t>
  </si>
  <si>
    <t>41361221</t>
  </si>
  <si>
    <t xml:space="preserve">"bradicardia sinusal sintomatica" - Urgencia vital de Giron
Paciente que consulta por 8 dias de evolucion de disnea, deterioro funcional, no sincopes con toma de Electrocardiograma que muestra bradicardia sinusal considerando manejo por cardiologia.
Se indica monitorizacion y toma de Electrocardiograma </t>
  </si>
  <si>
    <t xml:space="preserve">"tengo taquicardia"
paciente ya conocida quien refiere que el dia de hoy tomo cafe con leche con posterior episodio de palpitaciones con toma de Frecuencia Cardíaca en 154 siendo el motivo de la consulta. En el momento de la valoracion con 162 ritmica. Electrocardiograma con imagen compatible con Taquicardia Supraventricular </t>
  </si>
  <si>
    <t>YULY PAOLA RIVERA ESTRADA</t>
  </si>
  <si>
    <t>1098685779</t>
  </si>
  <si>
    <t xml:space="preserve">"me duele la pierna, la tengo inflamada"
Paciente que consulta por clinica de 2 dias de evolucion de dolor e inflamacion de la pierna izquierda, tiene cambios de coloracion en la region distal. Niega golpes relacionados previo ni actualmente. Asistio a consulta prioritaria pero la direccionan para esta institucion por sospecha de Trombosis Venosa Profunda </t>
  </si>
  <si>
    <t xml:space="preserve">"esta con diarrea"
Paciente ya conocido quien ingresa a urgencias por clinica de 2 dias de diarrea con deposiciones fetidas, liquidas, color amarilla, vomito, hiporexia y disetension abdominal. Refiere la mamá cuadro reciente de sintomas gripales. </t>
  </si>
  <si>
    <t>28 Dias</t>
  </si>
  <si>
    <t>"fiebre, congestion"
Paciente ya conocida en la institucion quien es traida por los papás debido a que desde hace 24 a 48 horas presenta fiebre asociado a disfonia, disnea</t>
  </si>
  <si>
    <t>Cuidado Basico Neonatal</t>
  </si>
  <si>
    <t>EDUARDO MAYORGA VASQUEZ</t>
  </si>
  <si>
    <t>5555163</t>
  </si>
  <si>
    <t xml:space="preserve">"tos, escalofrios, malestar general"
Paciente ya conocido en la institucion quien ingresa por malestar general, escalofrios, dolor corporal generalizado, tos con espectoracion verdosa, no refiere disnea con dolor en el pecho relacionado. No ha presentado sincope. Refiere dolor abdominal sin mencion de diarrea y refiere deposicion "blanca", vomito, hiporexia. </t>
  </si>
  <si>
    <t>POMPILIO SIERRA TORO</t>
  </si>
  <si>
    <t>5703233</t>
  </si>
  <si>
    <t>"dolor abdominal, vomito y dolor toracico"
Paciente refiere estreñimiento mencionando ultima deposicion hace 3 dias presentando el dia de hoy dolor abdominal superior, vomito, no sincope ni lipotimia y dolor en el pecho</t>
  </si>
  <si>
    <t>OSCAR JAIR DIAZ GUTIERREZ</t>
  </si>
  <si>
    <t>83042118</t>
  </si>
  <si>
    <t xml:space="preserve">"estoy muy congestionado"
Paciente que consulta por clinica de mas o menos 5 dias de sintomas respitorios altos, malestar general, astenia, adinamia. Refiere que la labor que realiza requiere de exposicion a frio al igual que viajar constantemente. Se deriva a la red de atencion de su Entidad Promotora De Salud para realizacion de estudios y con esto definir necesidad de manejo hospitalario. </t>
  </si>
  <si>
    <t>JOSE ROLDAN GARCIA FIGUEROA</t>
  </si>
  <si>
    <t>5764929</t>
  </si>
  <si>
    <t>"Sindrome coronario" - Remitido del Socorro
Aceptado por el grupo de referencia para ingreso por urgencias.
Paciente que consulta en sitio de remision por dolor toracico con toma de Electrocardiograma sin cambios en el segmento ST con biomarcador cardiaco positivo siendo enviado para estratificacion invasiva. Refiere medico de sitio de remision que le administraron cargos (asa 300mg, atorvastina 80mg, clopidogrel 300mg). Consulta previamente por este motivo con biomarcador cardiaco negativo y egreso a casa.</t>
  </si>
  <si>
    <t>ROQUE NAVARRO ARENAS</t>
  </si>
  <si>
    <t>88282256</t>
  </si>
  <si>
    <t xml:space="preserve">"presente accidente de trabajo"
Paciente que labora como ayudante de construccion quien en la mañana de hoy, sobre las 07:30 horas, durante su jornada laboral presenta accidente de trabajo mencionando que llevaba un balde con piedras pero al pisar una tabla pero esta se levanta con caida posterior de su propia altura hacia el lado izquierdo del cuerpo golpeandose en el costado, el brazo y extremidades inferiores mencionando que reporta al jefe inmediato sobre las 13 horas siendo direccionado para urgencias para manejo por la ARL. </t>
  </si>
  <si>
    <t>CARLOS ALBERTO FUENTES SOLANO</t>
  </si>
  <si>
    <t>1096185123</t>
  </si>
  <si>
    <t xml:space="preserve">"cefalea intensa e inflamacion"
Paciente ya conocido por el servicio de nefrologia debido a que tiene clinica de cefalea generalizada asociado a edema facial, miembros inferiores sin disminucion de la diuresis, no fiebre comentando el caso con la enfermera jefe del servicio tratante lo direcciona a urgencias. Niega diuresis espumosa. </t>
  </si>
  <si>
    <t>MILADIS DE JESUS SILVA MANCILLA</t>
  </si>
  <si>
    <t>63277023</t>
  </si>
  <si>
    <t>GRACIELA ROMERO DE TIRADO</t>
  </si>
  <si>
    <t>27966597</t>
  </si>
  <si>
    <t>"presenta periaortitis" - traida del HUS como urgencia vital</t>
  </si>
  <si>
    <t>OFELIA SILVA DE JAIMES</t>
  </si>
  <si>
    <t>63280796</t>
  </si>
  <si>
    <t xml:space="preserve">"me enviaron porque me tienen que hospitalizar"
Paciente quien asiste a control con reporte de Holter que muestra 2 paroxismos de bloqueo Auriculoventricular completo sin mencion de sincope para valoracion por electrofisiologia. </t>
  </si>
  <si>
    <t>JAIME ANTONIO OJEDA</t>
  </si>
  <si>
    <t>17580646</t>
  </si>
  <si>
    <t xml:space="preserve">"dolor en el pecho"
Paciente que consulta por clinica de dolor toracico de mas o menos 3 dias de dolor de predominio hemitorax izquierdo sin irradiacion, no disnea, no lipotimia ni sincope pero en ocasiones sensacion de cansancio. Se realiza Electrocardiograma sin elevacion del ST pero que por los factores de riesgo se direcciona a la red de atencion de su Entidad Promotora De Salud para toma de estudios y manejo por Cardiologia. Se le explica al paciente quien refiere entender y aceptar. </t>
  </si>
  <si>
    <t xml:space="preserve">"reestenosis del stent"
Paciente ya conocido con egreso el 11/04/23 en manejo farmacologico quien vuelve a consultar en sitio de remision por dolor toracico con sospecha de Infarto Agudo Del Miocardio + troponina positiva mencionando no ingesta de ticagrelor ante no entrega por parte de la Entidad Promotora De Salud </t>
  </si>
  <si>
    <t xml:space="preserve">"dolor en el pecho y en el pie"
Paciente ya conocido en la instituicion quien consulta por clinica de mas o menos 3 dias de dolor toracico y dolor en el pie izquierdo en el cual ha presentado cambios en el actualmente con coloracion negra. </t>
  </si>
  <si>
    <t>sincope</t>
  </si>
  <si>
    <t>LUIS EDUARDO FRANCO LEON</t>
  </si>
  <si>
    <t>91043701</t>
  </si>
  <si>
    <t xml:space="preserve">"Sospecha de Trombosis Venosa Profunda" - Remitido de Centro de Salud Santa Barbara
Aceptado por el grupo de referencia para ingreso por Urgencias
Paciente con trauma de miembro inferior izquierdo relacionado a edema con sospecha de Trombosis Venosa Profunda siendo enviado para toma de estudios. </t>
  </si>
  <si>
    <t>"esta muy ahogado"
Paciente ya conocido con egreso hospitalario reciente quien vuelve a la institucion debido a que presenta disnea relacionado a edema de miembros, disminucion de la diuresis, edema de los ojos, duerme parcialmente pero sentado. Presenta eritema de miembro inferior izquierdo.
Se indica dejar acceso venoso para administracion de 40mg de furosemida</t>
  </si>
  <si>
    <t xml:space="preserve">SIGUE  CON  FIEBRE   Y NO LE HAN TOMADO EL EXAMEN    ENVIADO PARA  CITA PRIORITARIA </t>
  </si>
  <si>
    <t>LUIS NELSON EDUARDO PEREZ SERRANO</t>
  </si>
  <si>
    <t>1098655799</t>
  </si>
  <si>
    <t>PACIENTE DERIVADO DE CONSULTA EXTERNA POR EVIDENCIA DE POLIGLOBULIA, ADICIONAL CON ANTEEDENTE DE UNICO VENTRICULO</t>
  </si>
  <si>
    <t>D751</t>
  </si>
  <si>
    <t>POLICITEMIA SECUNDARIA</t>
  </si>
  <si>
    <t>LUZ MARY HERRERA PEÑALOZA</t>
  </si>
  <si>
    <t>63557514</t>
  </si>
  <si>
    <t xml:space="preserve">ME PICARON  UNAS  ABEJAS  EN MI TRABAJO  </t>
  </si>
  <si>
    <t>VICTOR HUGO PRADA GARCIA</t>
  </si>
  <si>
    <t>1005289136</t>
  </si>
  <si>
    <t>ME  CORTARON CON UN MACHETE  EN EL BARRIO VILLALUZ   UN MUCHACHO
HERIDA  EN  MUÑECA   DERECHA  DE   4CMS CON SANGRADO   MODERADO</t>
  </si>
  <si>
    <t>ROSA SOLANO DAZA</t>
  </si>
  <si>
    <t>28333161</t>
  </si>
  <si>
    <t xml:space="preserve">PACIENTE  CON CUADRO  CLINICO DE  3 DIAS  CON DOLOR  EN  FLANCO DERECHO  SE IRRADIA HA REGION  DE  TORAX, DISURIA , OLIGURIA,  FIEBRE  SUBJETIVA  AYER ,  ASTENIA,  ADINAMIA ,  CEFALEA NIEGA OTROS SINTOMAS.
</t>
  </si>
  <si>
    <t>ELVIRA AYALA RUEDA</t>
  </si>
  <si>
    <t>27910382</t>
  </si>
  <si>
    <t>remiten como urgencia vital desde clínica Chicamocha por isquemia critica amenazante de extremidad  Miembro inferior izquierdo</t>
  </si>
  <si>
    <t>"RECIBI GOLPE EL DIA DE AYER CON UNAS SILLAS MIENTRAS ESTABA TRABAJANDO"</t>
  </si>
  <si>
    <t>LIZBERT VIVIANA TUNAROSA PALACIOS</t>
  </si>
  <si>
    <t>63543494</t>
  </si>
  <si>
    <t>ADICIONAL AL EXAMEN FISICO PACIENT EALERTA ORIENATDO CON ESATBILIDAD HEMODINAMICA AUNQUE CON CIANOSIS CENTRAL Y DISTAL, PACIENTE Y FAMILIAR REFIERE EMPEROAMIENTO DE LA MISMAPOR LO CUAL SE CONSIDERA SOLICITAR LABORATORIOS DE INGRESO PARA DETERMINAR CONDUCTAS ADICIONALES, SE EXPLICA CONDUCTA A PACIENTE Y FAMILIAR QUIENES REFEIREN COMPRENDER Y ACEPTAR</t>
  </si>
  <si>
    <t>NORMA MARIA RUEDA FILLIPPO</t>
  </si>
  <si>
    <t>28007545</t>
  </si>
  <si>
    <t xml:space="preserve">PACIENTE  ACEPTADA  EN REMISION  DE  CLINICA MAGDALENA   CON ANGINA INESTABLE   HOY EN Postoperatorio DE  ARTERIOGRAFIA  CORONARIA   CON HALLAZGOS  DE  ENFERMEDAD  CORONARIA   MULTIVASO  CON LESION CRITICA  DEL  TRONCO  CORONARIO IZQUIERDO  </t>
  </si>
  <si>
    <t>ELDA MARIA CASTAÑEDA DE ARDILA</t>
  </si>
  <si>
    <t>24703650</t>
  </si>
  <si>
    <t>"paciente remitida de hospital de florida con diagnostico de Enfermedad Arterial Obstructiva Crónica + pie diabetico wargner grado 5 "</t>
  </si>
  <si>
    <t>MAURICIO RODRIGUEZ SANTANDER</t>
  </si>
  <si>
    <t>91252422</t>
  </si>
  <si>
    <t xml:space="preserve">PACIENTE   ACEPTADO   EN REMISION DEL HUS.    PACIENTE  EN Postoperatorio  DE  ARTERIOGRAFIA   14/04/2023   CON  REPORTE  DE   ARTERIAS  CORONARIAS EPICARDICAS  CON ENFERMEDAD  ATEROESCLEROTICA  OBSTRUCTIVA SIGNIFICATIVA  DE DOS VASOS PRINCIPALES  Y UN VASO  SECUNDARIOA(DIAGONAL DE MEDIANO CALIBRE), OCLUSION  CRONICA  DE  ARTERIA  DESCENDETE ANTERIOR, STENT  PREVIAMENTE  IMPLANTANDO  EN ARTERIA CIRCUNFLEJA PERMEABLE , CON REESTENOSIS  INTRASTENT SEVERA.FEVI 40-45% SIN GRADIENTE TRASNVALVULAR ,  AORTA   TORACIICA  ASCENDETE Y RAIZ AORTICA DE DIAMETROS NORMALES, SIN REGURGITACION AORTICA.  REMITEN POR TRAMITE  ADMINISTRATIVO  Y VALORACION POR  CIRUGIA  CARDIOVASCULAR </t>
  </si>
  <si>
    <t>ZORAIDA JURADO DE MESA</t>
  </si>
  <si>
    <t>27920661</t>
  </si>
  <si>
    <t>OVIDIO ALFONSO ALARCÓN ALMEYDA</t>
  </si>
  <si>
    <t>"refieren no ha comido nada y no está orinando"</t>
  </si>
  <si>
    <t>G309</t>
  </si>
  <si>
    <t>ENFERMEDAD DE ALZHEIMER, NO ESPECIFICADA</t>
  </si>
  <si>
    <t>OLGA LUCIA NIÑO GRIMALDOS</t>
  </si>
  <si>
    <t>1102373811</t>
  </si>
  <si>
    <t>"TENGO UN TROMBO EN LA PIERNA"</t>
  </si>
  <si>
    <t xml:space="preserve">TENGO  AHOGO Y ESTOY  HINCHADA  </t>
  </si>
  <si>
    <t>VALENTINA ARIAS PIMIENTO</t>
  </si>
  <si>
    <t>1221466692</t>
  </si>
  <si>
    <t>"MI BEBE TIENE CONGESTION NASAL Y TOS, QUE LA HACE AHOGAR Y PONERSE MORADA"</t>
  </si>
  <si>
    <t>JULIETH MONTES RINCON</t>
  </si>
  <si>
    <t>1098701024</t>
  </si>
  <si>
    <t xml:space="preserve">PACIENTE   CON CUADRO  CLNICO DE  3  DIAS  CON   EPISODIO DE  DOLOR  TORAXICO, SENSACION  DE  ATORAMIENTO, TOS  SECA, NO  DISNEA NI EGA OTROS SINTOMAS.  ANTECEDENTES  DE     IMPORTANCIA  NEGATIVOS.   </t>
  </si>
  <si>
    <t>PACIENTE QUIEN INGRESA POR SUS PROPIOS MEDIOS, CUADRO CLINICO 1 SEMANA CARACTERIZADO POR MULTIPLES EPISODIOS DE DOLOR EPIGASTRICO Y DOLOR EN HIPOCONDRIO DERECHO</t>
  </si>
  <si>
    <t>MARIA JULIANA DIETES LAMUS</t>
  </si>
  <si>
    <t>1099735642</t>
  </si>
  <si>
    <t xml:space="preserve">PACIENTE  ACEPTADA  EN REMISION DEL HLN.   PACIENTE   CON EMBARAZO DE 31.2 SEMANAS    POR  Fecha Última Regla 07/07/2023  REMITIDA PARA  VALORACION POR  PERINATOLOGIA POR  RETARDO DE CRECIMIENTO INTRAUTERINO </t>
  </si>
  <si>
    <t>Me siento ahogado, fatigado, se me hincharon los pies y me duele el pecho</t>
  </si>
  <si>
    <t>LUZ MILA PEÑA PERDOMO</t>
  </si>
  <si>
    <t>26582396</t>
  </si>
  <si>
    <t xml:space="preserve">paciente femenina de 60 años con antecedente de hipotiroidismo en suplencia, sin otros patológicos conocidos quien refiere clínica de 3 días de evolución de dolor torácico tipo picada/opresivo, que el día de hoy tras viaje de 4 horas por bus se intensifica el dolor y se asocia a sensación de edema facial y en miembros inferiores bilateral por lo cual consulta a Hospital Internacional De Colombia donde toman Electrocardiograma en ritmo sinusal sin cambios agudos de isquémia pero con troponina 142 por lo cual  dan carga de anti-agregación y remiten como urgencia vital. Ingresa álgica, signos vitales estables, sin soportes. </t>
  </si>
  <si>
    <t>tengo desde hace 7 dias tos, malestar general, fiebre, odinofagia, cefalea.</t>
  </si>
  <si>
    <t>Se le bajo la Tensión Arterial</t>
  </si>
  <si>
    <t>JOEL ANTONIO ALVEAR POSADA</t>
  </si>
  <si>
    <t>1104124170</t>
  </si>
  <si>
    <t>Paciente masculino de 19 años de edad refiere que el dia de ayer en horas de la noche recibio trauma contundente (codazo) en nivel esternal, desde entonces dolor exacerbado con los movimientos, ademas nauseas y dos episodios emeticos con pintas de sangre.
Paciente clinciamente estable, se direcciona a red de su Entidad Promotora De Salud para atencion prioritaria,</t>
  </si>
  <si>
    <t xml:space="preserve">Paciente de 86 años de edad en Postoperatorio mediato de implante de marcapasos por disfunción del nodo, traído por su familiar refiriendo sensación de hipertermia (no ha cuantificado la temperatura) y disnea.
</t>
  </si>
  <si>
    <t>ALCIRA PORRAS DE GALVIS</t>
  </si>
  <si>
    <t>28404430</t>
  </si>
  <si>
    <t>980"Me operaron de la varice y se me hincho la pierna"</t>
  </si>
  <si>
    <t>RUBIELA SANDOVAL</t>
  </si>
  <si>
    <t>63475277</t>
  </si>
  <si>
    <t>MARIA ELENA VILLAMIZAR DE RODRIGUEZ</t>
  </si>
  <si>
    <t>27956295</t>
  </si>
  <si>
    <t>Remitida de la Clinica Chicamocha con Impresión Diagnóstica de Síndrome Coronario Agudo
Aceptada por referencia para ingreso por urgencias  codigo 075715042023-K</t>
  </si>
  <si>
    <t>ROSA ELENA FLOREZ</t>
  </si>
  <si>
    <t>63431257</t>
  </si>
  <si>
    <t xml:space="preserve">Paciente de 63 años de edad traida por su hija, por presentar desde hace 3 dias aparicion de lesion en base de segundo dedo de pie derecho asociado a cambios inflamatorios.  </t>
  </si>
  <si>
    <t>ELISEO SIERRA SIERRA</t>
  </si>
  <si>
    <t>5409124</t>
  </si>
  <si>
    <t xml:space="preserve">Remitido como urgencia vital de El playon por Bloqueo Auriculoventricular completo </t>
  </si>
  <si>
    <t>RODRIGO SUAREZ BARRERA</t>
  </si>
  <si>
    <t>5685128</t>
  </si>
  <si>
    <t xml:space="preserve">Paciente quien acude refiriendo que desde hace 9 horas presenta dolor precordial exacerbado con lo smovimientos del cuello y del miembro superior izquierdo. </t>
  </si>
  <si>
    <t>Dolor en la hernia</t>
  </si>
  <si>
    <t>K402</t>
  </si>
  <si>
    <t>HERNIA INGUINAL BILATERAL, SIN OBSTRUCCION NI GANGRENA</t>
  </si>
  <si>
    <t xml:space="preserve">Paciente acude por presentar desde ayer presenta disconfort toracico con la actividad fisica.
</t>
  </si>
  <si>
    <t>"Siento mucho ahogo y dolor en el pecho"</t>
  </si>
  <si>
    <t>ANA MARGARITA HERRERA DE PEREZ</t>
  </si>
  <si>
    <t>26860193</t>
  </si>
  <si>
    <t>"Dolor de pecho y una sugestión"</t>
  </si>
  <si>
    <t>ANTONIA GUERRERO DE ALBARRACIN</t>
  </si>
  <si>
    <t>37823973</t>
  </si>
  <si>
    <t>"Dolor en la pierna derecha"</t>
  </si>
  <si>
    <t>CARLOS RAUL MARTINEZ GALVIS</t>
  </si>
  <si>
    <t>13833433</t>
  </si>
  <si>
    <t>Paciente llamado de laboratorio clinico por hiperkalemia (6.35mmol/L). Paciente asintomatico.</t>
  </si>
  <si>
    <t>CONSUELO SANTAMARIA DIAZ</t>
  </si>
  <si>
    <t>63435776</t>
  </si>
  <si>
    <t xml:space="preserve">Remitida de Velez por Síndrome Coronario Agudo </t>
  </si>
  <si>
    <t xml:space="preserve">"Me caí"
Paciente femenina de 29 años de edad acude en compañia de familiar, refiere que encontró a la paciente la paciente desnuda sobre el piso somnolienta.
Al examen fisico paciente estable, algica con politraumatismos, sin focalizacion neurologica, paciente refiere no recordar nada.
Se direcciona a red de su Entidad Promotora De Salud. </t>
  </si>
  <si>
    <t>VICTOR JULIO ARAQUE ZUÑIGA</t>
  </si>
  <si>
    <t>2135722</t>
  </si>
  <si>
    <t xml:space="preserve">Remitido del hospital Manuela Beltran Socorro con Diagnóstico de Insuficiencia Cardiaca Congestiva </t>
  </si>
  <si>
    <t>"Ha tenido fiebre y gripa"</t>
  </si>
  <si>
    <t xml:space="preserve">Paciente traido por pico febril el dia de hoy cuantificado en 38.7°C manejado con acetaminofen. </t>
  </si>
  <si>
    <t>TERESA NIÑO DE GUAITERO</t>
  </si>
  <si>
    <t>28172381</t>
  </si>
  <si>
    <t>Paciente hospitalizada en El socorro por Enfermedad Pulmonar Obstructiva Crónica exacerbada sin embargo por hallazgo una troponina positiva remiten con Diagnóstico de Síndrome Coronario Agudo.</t>
  </si>
  <si>
    <t>CARLOS DANIEL TARAZONA TOLOZA</t>
  </si>
  <si>
    <t>1098811086</t>
  </si>
  <si>
    <t xml:space="preserve">Paciente de 24 años de edad quien trabaja en ayudantia de obra de construccion con "Valderrama construcciones", refiere que el dia de ayer durante jornada laboral presento caida por escaleras al tropesarse sufriendo trauma en mano derecha. </t>
  </si>
  <si>
    <t>SERAFIN RODRIGUEZ ALBARRACIN</t>
  </si>
  <si>
    <t>1003555299</t>
  </si>
  <si>
    <t>"Me dio dolor de pecho y me dio mucha ansiedad"</t>
  </si>
  <si>
    <t>MARY TERESA ARIAS PARRA</t>
  </si>
  <si>
    <t>27942251</t>
  </si>
  <si>
    <t>Remitida del hospital local del norte por sincope</t>
  </si>
  <si>
    <t>JENNIFER SUAREZ MENDOZA</t>
  </si>
  <si>
    <t>1098716547</t>
  </si>
  <si>
    <t xml:space="preserve">Paciente refiere que desde el jueves 13/04/2023 presneta episodios de palpitaciones autolimitadas asociado a sensacion de "tembladera", refiere episodios sin relacion a actividad fisica. Trae Holter de 24 horas en ritmo sinusal con extrasistoles suraventriculares ocasionales. Electrocardiograma con taquicardia sinusal, sin otras alteraciones. Paciente con posible taquicardia sinusal inapropiada,
Refiere sentirse sintomas acompañados de sensacion de disnea y desvanecimiento. </t>
  </si>
  <si>
    <t>MARILI PABON MANTILLA</t>
  </si>
  <si>
    <t>1097305542</t>
  </si>
  <si>
    <t>Paciente femenina de  28 años Embarazo 34 Semanas 4 dias G2P1 Remitida de Foscal por trastorno hipertensivo a clasificar + doppler con patron de vasodilatacion cerebral. aceptada por servicio de referencia Fundacion Cardiovascular De Colombia Dayan Perez Codigo de aceptacion 110615042023-k</t>
  </si>
  <si>
    <t>O368</t>
  </si>
  <si>
    <t>ATENCION MATERNA POR OTROS PROBLEMAS FETALES ESPECIFICADOS</t>
  </si>
  <si>
    <t>ZORAIDA URIBE CACERES</t>
  </si>
  <si>
    <t>28332823</t>
  </si>
  <si>
    <t xml:space="preserve">PACIENTE  ACEPTADA  EN REMISION    CODIGO :141915042023-K  DEL HLN  POR  CELULITIS  EN MANEJO  ANTIBIOTICO CON SOSPECHA DE  Trombosis Venosa Profunda ,   NO  REALIZAN DUPPLEX VENOSO.  </t>
  </si>
  <si>
    <t>HUMBERTO DUEÑAS HERNANDEZ</t>
  </si>
  <si>
    <t>13839498</t>
  </si>
  <si>
    <t xml:space="preserve">Paciente de 66 años de edad,  ingresa derivado del Hospital de San Gil en contexto de Infarto Agudo Del Miocardio sin elevacion del segmento st </t>
  </si>
  <si>
    <t>JOSE MARIA ACEVEDO HERRERA</t>
  </si>
  <si>
    <t>91244963</t>
  </si>
  <si>
    <t xml:space="preserve">PACIENTE  CON    EPISODIO DE LIPOTIMIA HACE  30 MINUTOS, DOLOR  TORAXICO  ,,DISNEA  </t>
  </si>
  <si>
    <t>LISBETH ORIANA BADILLO DURAN</t>
  </si>
  <si>
    <t>1048996847</t>
  </si>
  <si>
    <t xml:space="preserve">Paciente traido por madre por que desde ayer viene presentando picos febriles y  hoy presento una deposicion melenica. motivo por el cual es traido por urgencias.
</t>
  </si>
  <si>
    <t>MARIA ANA BAUTISTA NAVARRO DIAZ</t>
  </si>
  <si>
    <t>28330279</t>
  </si>
  <si>
    <t xml:space="preserve">Remitida como urgencia vital por Infarto Agudo Del Miocardio Sin Elevacion Del St </t>
  </si>
  <si>
    <t>JAIRO ANDRES TORRES FUENTES</t>
  </si>
  <si>
    <t>1100949624</t>
  </si>
  <si>
    <t xml:space="preserve">Paciente de 54 años, se encontraba hospitalizado en Sangil  por absceso hepatico, quien tenia pendiente remision para valoracion por radiologia intervesionista, pero hoy pidio salida voluntaria  y viene por sus propios medios.
Paciente en el momento estable hemodinamicamente, se redirecciona para Hospital Internacional De Colombia para su respectiva valoracion. </t>
  </si>
  <si>
    <t xml:space="preserve">Paciente remitida de colsanitas por cifras tensionales elevadas. </t>
  </si>
  <si>
    <t>LUZ MARINA LEON DE FONSECA</t>
  </si>
  <si>
    <t>28271778</t>
  </si>
  <si>
    <t xml:space="preserve">Paciente de 63 años de edad, ingresa de la clinica Magdalena por disfuncion de cateter derecho </t>
  </si>
  <si>
    <t>AMPARO ECHEVERRI CARDONA</t>
  </si>
  <si>
    <t>42080891</t>
  </si>
  <si>
    <t xml:space="preserve">Paciente de 69 años de edad, ingresa derivada del hospital del Puerto Boyaca en contexto de Insuficiencia Cardiaca Congestiva , ingresa con soporte vaso presor y oxigeno a bajo flujo </t>
  </si>
  <si>
    <t>MARLENE ABRIL ESTEVEZ</t>
  </si>
  <si>
    <t>1090491296</t>
  </si>
  <si>
    <t xml:space="preserve">Paciente 62p1v1 con embrazo de 36 semanas 6 dias ingresa derivada del hospital local del norte por Diabetes Mellitus gestacional </t>
  </si>
  <si>
    <t>JAMER ELIAS OVIEDO PEREZ</t>
  </si>
  <si>
    <t>1038094189</t>
  </si>
  <si>
    <t xml:space="preserve">PACIENTE   ACEPTADO  EN REMISION     DEL  HOSPITAL SAN  RAFAEL- (PUEBLO RICO-RISARALDA) POR  ANGINA INESTABLE , DAN CARGA  ANTIISQUEMICA </t>
  </si>
  <si>
    <t>EDITH MARIA DE LA HOZ DE CABRERA</t>
  </si>
  <si>
    <t>22256098</t>
  </si>
  <si>
    <t>Dolor en la espalda</t>
  </si>
  <si>
    <t>EDUARDO SANCHEZ RIVERA</t>
  </si>
  <si>
    <t>91490867</t>
  </si>
  <si>
    <t>MIGUEL GARCIA ALVAREZ</t>
  </si>
  <si>
    <t>2065702</t>
  </si>
  <si>
    <t>"Tiene ahogo a toda hora, dolor de pecho y trastorno"</t>
  </si>
  <si>
    <t>RODRIGO CAICEDO CAICEDO</t>
  </si>
  <si>
    <t>5645069</t>
  </si>
  <si>
    <t xml:space="preserve">Paciente masculino de 68 años de edad refiere que desde ayer presenta astenia, adinamia y cefalea frontal intensa, manejada con acetaminofen con mejoria parcial.
Paciente clinicamente estable, sin focalización neurologica, se direcciona a red de su Entidad Promotora De Salud. </t>
  </si>
  <si>
    <t>ROSA IRAIDA PEREZ LEZAMA</t>
  </si>
  <si>
    <t>7092797</t>
  </si>
  <si>
    <t>Remitida del hospital local del norte por Trombosis Venosa Profunda extensa</t>
  </si>
  <si>
    <t>EDGAR MANRIQUE MENDEZ</t>
  </si>
  <si>
    <t>13843405</t>
  </si>
  <si>
    <t xml:space="preserve">Traido por AME por episodio de sincope </t>
  </si>
  <si>
    <t xml:space="preserve">Acude por presentar desde hace 8 dias dolor precordial irradiado a espalda. </t>
  </si>
  <si>
    <t>JOSE AGUSTIN QUINTANILLA DIAZ</t>
  </si>
  <si>
    <t>91274720</t>
  </si>
  <si>
    <t>Remitido del hospital local del norte  por Síndrome Coronario Agudo.</t>
  </si>
  <si>
    <t>ANA INES GONZALEZ PEREZ</t>
  </si>
  <si>
    <t>27650199</t>
  </si>
  <si>
    <t xml:space="preserve">Paciente adulta mayor con antecedente de Hipertensión Arterial , cardiopatia dilatada y Fibrilacion Auricular sin adherencia al tratamiento remitida como urgencia vital desde Cachira por Insuficiencia Cardiaca Congestiva y Fibrilacion Auricular con Respuesta Ventricular Rapida </t>
  </si>
  <si>
    <t>LEIDY TATIANA CORREDOR CASTRO</t>
  </si>
  <si>
    <t>1095940663</t>
  </si>
  <si>
    <t xml:space="preserve">"Vengo a tener el parto"
</t>
  </si>
  <si>
    <t>MARINA ESTUPIÑAN DE REY</t>
  </si>
  <si>
    <t>37812056</t>
  </si>
  <si>
    <t>Paciente de 83 años de edad acude por dolor punzante en torax asociada a diafforesis y palidez mucocutanea al aparecer con alteracion del sensorio, actualmente paciente estable.</t>
  </si>
  <si>
    <t>Paciente acude pro presentar dolor punzante en region dorso lumbar, sin otra sintomatologia asociada.
Paciente clinccamente estable, se direcciona a red de su Entidad Promotora De Salud .</t>
  </si>
  <si>
    <t>JANUARIO SALAMANCA ORJUELA</t>
  </si>
  <si>
    <t>19235326</t>
  </si>
  <si>
    <t>Paciente remitido de Unidad De Cuidado Intensivo del hospital universitario de Santander en Postoperatorio inmediato de arteriografia coronaria con documentacion de enfermedad coronaria multivaso y Bloqueo Auriculoventricular 2:1 intermitente
Paciente previamente negado por el equipo de Referencia por no disponibilidad de camas, sin embargo en regulado por el CRUE con codigo 167676 Jefe Marlen Arenas.
.</t>
  </si>
  <si>
    <t>JAIME ENRIQUE HENAO HOYOS</t>
  </si>
  <si>
    <t>10241829</t>
  </si>
  <si>
    <t>"Me doble el tobillo"</t>
  </si>
  <si>
    <t>SANDRA PAOLA PARRA MOROS</t>
  </si>
  <si>
    <t>52904542</t>
  </si>
  <si>
    <t>"Dolor de pecho cuando respiro"</t>
  </si>
  <si>
    <t>FRANCISCO GAITAN FRAILE</t>
  </si>
  <si>
    <t>2042481</t>
  </si>
  <si>
    <t>MARIA OMAIRA SARMIENTO RINCON</t>
  </si>
  <si>
    <t>28156229</t>
  </si>
  <si>
    <t xml:space="preserve">Remtida de clinica de giron por Impresión Diagnóstica de falla cardiaca descompensada </t>
  </si>
  <si>
    <t>ENXON DAVID LEON TRAVIESO</t>
  </si>
  <si>
    <t>950038105121995</t>
  </si>
  <si>
    <t xml:space="preserve">REMITIDO POR Infarto Agudo Del Miocardio SEST </t>
  </si>
  <si>
    <t>GENYY GELVEZ GARCIA</t>
  </si>
  <si>
    <t>37713618</t>
  </si>
  <si>
    <t xml:space="preserve">" hace una hora me salio liquido </t>
  </si>
  <si>
    <t>MARIA DE LOS ANGELES BARON MANTILLA</t>
  </si>
  <si>
    <t>37798054</t>
  </si>
  <si>
    <t>remitida por falla cardiaca</t>
  </si>
  <si>
    <t>GEIMY ALEXANDRA BARON VIRVIESCAS</t>
  </si>
  <si>
    <t>1005161590</t>
  </si>
  <si>
    <t xml:space="preserve">Paciente de 21 años de edad, ingresa derivada del Hospital Local del Norte para valoracion por ginecologia </t>
  </si>
  <si>
    <t>JORGE ANTONIO PARDO SOTOMONTE</t>
  </si>
  <si>
    <t>5792322</t>
  </si>
  <si>
    <t>GUILLERMO HERNANDEZ CALDERON</t>
  </si>
  <si>
    <t>13808309</t>
  </si>
  <si>
    <t>Me operaron la pierna derecha y me duele</t>
  </si>
  <si>
    <t>LUIS MIGUEL ARDILA ARDILA</t>
  </si>
  <si>
    <t>94430724</t>
  </si>
  <si>
    <t xml:space="preserve">PACIENTE  DE 53 AÑOS DE EDAD CON DIAGNÓSTICOS DE:
1. INSUFICIENCIA CARDIáCA CONGESTIVA STEVENSON B, COMPENSADA
- FRACCIÓN EYECCIóN DEL VENTRICULO IZQUIERDO CONSERVADA 50%
- NT PRO PEPTIDO NATRIURETICO TIPO B 90.8
2. COMUNICACIÓN INTERAURICULAR
– OSTIUM SECUNDUM. FLUJO DE IZQUIERDA A DERECHA CON REPERCUSIÓN HEMODINÁMICA SOBRE
CAVIDADES DERECHAS
3. HIPERTENSIÓN ARTERIAL
SE LLEVO A CATETERISMO CARDIACO SIN DOCUMENTAR LESIONES OBSTRUCTIVAS EN ARTERIAS CORONARIAS, COMUNICACIÓN INTERAURICULAR TIPO OS QP:QS 1.7:1,0, ESTENOSIS MITRAL LEVE, HIPERTENSIÓN PULMONAR LEVE. EN VALORACION CONJUNTA CON EL SERVICIO DE HEMODINAMIA, SE INDICO LLEVAR A CIERRE PERCUTANEO DEL DEFECTO SEPTAL, PROCEDIMIENTO PROGRAMADO PARA EL DIA DE HOY, SIN EMBARGO PACIENTE MANIFIESTA SU NO DESEO DE ACEPTAR EL PROCEDIMIENTO
"desde ayer estoy con un ahogo, camino y no puedo, me da dolor en el pecho y me ahogo mucho". refiere estar dispuesta a aceptar procedimiento. </t>
  </si>
  <si>
    <t>MILEYDIS RUZ JIMENEZ</t>
  </si>
  <si>
    <t>1096219983</t>
  </si>
  <si>
    <t>"me estan dando contracciones"</t>
  </si>
  <si>
    <t xml:space="preserve">"Presentó fiebre y no ha querido comer, hoy en la mañana se puso morada y fria"
Antecedentes:
Trauma Craneo encefalico
--- Fractura temporal izquierda
--- En vigilancia neurológica sin deterioro
** Patológicos:
- Miocardiopatía dilatada idiopática
--- Microdeleciones - Panel Genético Positivo Para 3 Variantes (Genes Tpm1, Obscn Y Flnc)
--- Fracción Eyección Del Ventrículo Izquierdo 35%
- Taquicardia Sinusal Inapropiada </t>
  </si>
  <si>
    <t>gestante redirigida por servicio de ginecocobstetricia para atención de parto por cesárea por cardiopatía fetal congenita Comunicación Interventricular perimembranosa</t>
  </si>
  <si>
    <t>FELIX ANTONIO DEVIA HERRERA</t>
  </si>
  <si>
    <t>2266113</t>
  </si>
  <si>
    <t xml:space="preserve">Paciente procedente de San Alberto por medios propios, refiere hace 2 horas episodios de dolor torácico irradiado a dorso intensidad 9/10 asociado a cianosis distal, palidez, diaforesis. Antecedente de enfermedad coronaria 2 vasos (hace 3 años Clínica comuneros anatomía desconocida). Antecedentes de Ex/tabaquismo, obesidad, Hipertensión Arterial, dislipidemia. ene l momento dolor modulado, cifra tensional estadio II, no disnea, no signos de bajo gasto. </t>
  </si>
  <si>
    <t>FIDEL MOLINA LOPEZ</t>
  </si>
  <si>
    <t>5567879</t>
  </si>
  <si>
    <t>Dolor toracico de 3 horas de evolución, intermitente, 8/10,  ingresa con signo Levine positivo
Marcapaso bicamental Medtronic por disfunción del nodo (dic 05/2022)
Electrocardiograma ritmo irregular, taquicardia complejos estrechos con Frecuencia Cardíaca 120/min se aprecian ondas P con fenomeno de Wenckebach
05/09/2022 Arteriografia coronaria.
1. Enfermedad coronaria severa de dos vasos OM1 y Coronaria Derecha
2. Función conservada
2. Stent permeables en DA 1ra Dg y Cx proximal
3. Puentes venosos a Om1 y Coronaria Derecha permeables
06/09/2022 PRELIMINAR ECO TT. Dr. Salcedo.
1. VENTRICULO IZQUIERDO DE TAMAÑO NORMAL. CONTRACTILIDAD GLOBAL Y SEGMENTARIA NORMAL FE: 54 %.
2. VENTRICULO DERECHO DE TAMAÑO NORMAL CON DISMINUCION EN LA MOVILIDAD DE SU PARED LIBRE TAPSE: 16 MM.
3. AURICULA IZQUIERDA DILATADA CON AREA DE 23 CM2.
4. AURICULA DERECHA DILATADA DILATADA CON AREA DE 19 CM2.
5. INSUFIENCIA TRICUSPIDEA I/IV LA CUAL PERMITE ESTIMAR UNA PSAP: DE 40 MMHG ( PROBABILIDAD INTERMEDIA DE HTP)
6. NO HAY DERRAME PERICARD</t>
  </si>
  <si>
    <t>"siento mucho ahogo"  presenta sintomatología respiratoria de una semana de evolución y cifra tensional en rango de urgencia, edemas de miembros inferiores
*Falla cardiaca  AHA C
*Cardiomiopatia dilatada Fracción Eyeccion Del Ventriculo Izquierdo 15 % No chagasico , no isquemico, no valvular (Eco TT Dic/22)
- disfunción diastolica patron restrictivo
07/03/2023 Doctor Saiibi
ctica cateterismo izquierdo, ventriculograma izquierdo, arteriografía coronaria.
No hay complicaciones.
Hallazgos:
1. Coronaria derecha de tamaño normal sin lesiones.
2. Coronaria izquierda con tronco normal, con circunfleja sin lesiones, descendente anterior con puente muscular en la DA. Vaso distal normal.
3. Ventrículo izquierdo de tamaño aumentado con esfericidad, severa hipocinesia confracción de eyección menor de 0,10. Insuficiencia mitral grado 2 /4
4. En conclusión, coronarias sanas mala función ventricular izquierda
10/03/2023 cardioresonancia
1. Cardiopatía dilatada con disfunción sistolica del ventrículo izquierdo (FEVI 26%).
2. Insuficiencia mitral y tricuspidea leves.
3. Derrame pericardico en moderada cantidad.
4. Derrames pleurales bilaterales, mayor en el lado derecho.</t>
  </si>
  <si>
    <t>HERNANDO MARTINEZ MERCHAN</t>
  </si>
  <si>
    <t>13820442</t>
  </si>
  <si>
    <t>Paciente refiere hace 2 horas presentó episodio de palpitaciones asociado a disnea y dolo toracico opresivo. refiere no esta consumiendo medicamentos desde hace 15 días por agotamiento de la formula.
1. POST - ANGIOPLASTIA MAS COLOCACION DE STENT EN LA CORONARIA DERECHA 10/11/22
2. INFARTO AGUDO DEL MIOCARDIO CON ELEVACION DEL ST EVOLUCIONADO EN CARA INFERIOR TIMI: 4 PUNTOS, GLOBAL REGISTRY OF ACUTE CORONARY EVENTS: 170 PUNTOS , CAN RAPID RISK
STRATIFICATION OF UNSTABLE ANGINA PATIENTS SUPPRESS ADVERSE OUTCOMES WITH EARLY IMPLEMENTATION: 18 PUNTOS KK 1 PUNTO
3. CARDIOPATIA ISQUEMICA CON FRACCIÓN EYECCION DEL VENTRICULO IZQUIERDO DEL 52% CON
HIPOQUINESIA BASAL, MEDIA INFERIOR Y APICAL
4. HIPERCOLESTEROLEMIA DE TIPO MIXT</t>
  </si>
  <si>
    <t>ROSALBINA DUARTE MENDOZA</t>
  </si>
  <si>
    <t>37812459</t>
  </si>
  <si>
    <t xml:space="preserve"> HIPOTIROIDISMO SECUNDARIO A TIROIDECTOMIA HACE 1 AÑO Y MEDIO POR Cancer , Hipertensión Arterial , Infarto Agudo Del Miocardio CEST INFERIOR ( 26/02/2023) QUE REQUIRIO DE ANGIOPLASTIA CORONARIA E IMPLANTE DE STENT MEDICADO EN CLINICA COMUNEROS , CARDIOPATIA ISQUEMICACON Fracción Eyeccion Del Ventriculo Izquierdo 68 %
Hoy en consulta externa de cardiologia refiere PreSENCIA DE DOLOR TORACICO intermitente desde hace 1 día, por lo cual redirigen para SER VALORADA POR URGENCIAS PARA DESCARTAR NUEVO
EVENTO CORONARIO AGUDO </t>
  </si>
  <si>
    <t>OVED PRADA SARABIA</t>
  </si>
  <si>
    <t>1977508</t>
  </si>
  <si>
    <t xml:space="preserve">remiten de ocaña por Infarto Agudo Del Miocardio Sin Elevacion Del St, fumador activo pesado. </t>
  </si>
  <si>
    <t>Acude por dolor abdominal subagudo asociado a estreñimiento e inapetencia.  estuvo en el servicio hace 15 dias por misma causa donde se descarto origen cardiaco de dolor.  se realizó hoy ultrasonografía abdominal normal ante persistencia de dolor redirigen de radiología para urgencias para continuidad de estudios por urgencias.
Antecedentes:
Cardiopatía isquemica Fracción Eyeccion Del Ventriculo Izquierdo del 25 % .
- Angioplastia de Arteria Descendente Anterior en 2020 (HUS )
- Falla cardiaca crónica AHA C New York Heart Associatio - Clasificación Para Clase Funcional II  II
* Holter: abril 2022 extrasistolia atriales conducidas menor 1%, sencillas dos dupletas , sin taquicarida , bradicardia sinusal, extrasistolia ventricular aislada
* febrero 2022 perfusion miocardica fundacion cardiovascular de colombia : infarto extenso apicales, mesiales y basales del casquete apical, la pared inferior y la pared septal sin isquemia residual.
Farmacologico:
- Acido acetilsalicilico Tabletas 100 Miligramo
- BisoPROLOL Fumarato TABLETA 5 Miligramo
- CANDEsartan Tableta 16 Miligramo
- Empagliflozina TABLETA 25mg
- Espironolactona TABLETA 25 Miligramo
- ROSUVASTAtina Comprimidos Recubiertos 40 Miligram</t>
  </si>
  <si>
    <t>TRANSITO VERGEL TORRADO</t>
  </si>
  <si>
    <t>37710660</t>
  </si>
  <si>
    <t xml:space="preserve">GUANÍA PITP PBS SUBSIDIADO </t>
  </si>
  <si>
    <t xml:space="preserve">Refiere dolor torácico opresivo crónico en hemitórax derecho irradiado a tórax izquierdo, dorso y brazo derecho. Antecedentes Hipertensión Arterial dislipidemia. </t>
  </si>
  <si>
    <t xml:space="preserve">Paciente masculino de 49 años con Impresión Diagnóstica  :
1. Trasplante renal donante cadaverico 08/02/2022
1.1. Estenosis de arterial de injerto renal corregida 25/05/2022 con Stent Medicado
2. Riesgo de infección por citomegalovirus intermedio
3. Enfermedad renal crónica, actualmente estadio 3B (Postrasplante)
4. Hipertensión Arterial
5. Fibrilación auricular de novo Julio/2022 CHAD2S-VaSC 1
Refiere "alerta de rechazo"
Valoración nefrología 10/04/2023 "Presenta Deterioro de la función renal, se solicita biopsia renal que muestra rechazo leve 1A y carga viral para poliomavirus
BK que es negativa. Se indica manejo de rechazo con pulsos de metilprednisolona, sin embargo con síntomas
gripales actualmente, se cita en 1 semana para valorar hospitalización"
</t>
  </si>
  <si>
    <t>LIZETH AVILA CUADROS</t>
  </si>
  <si>
    <t>37748406</t>
  </si>
  <si>
    <t>Paciente refiere clínica de 2 días de evolución fiebre malestar general, astenia adinamia, osteomialgias.
antecedente de asma</t>
  </si>
  <si>
    <t>INES AMAYA DE AMAYA</t>
  </si>
  <si>
    <t>28421962</t>
  </si>
  <si>
    <t>aceptada por equipo de referencia, paciente con dolor en dorso irradiado hemitaraz anterior Izquierdo y disnea de esfuerzo, toman Electrocardiograma en bradicardia sinusal 35/min.
Diagnóstico de:
1.- Fibrilacion Auricular paroxística no valvular CHA2DS2VASC Score de 5
2.- Cancer de seno derecho adenocarcinoma convencional de mama moderadamente diferenciado e infiltrante con
necrosis focal e invasion linfovascular , con marge prfundo ubicado a 0.2 cm de la lesion . Con ampliacion de borde
profundo libre de malignidad 0/5 ganglios negativos para tumor. actualmente con Tamoxifeno
3.- Hipertensión Arterial
4.- dislipidemia
5.- Linfedema crónico ipsilateral</t>
  </si>
  <si>
    <t xml:space="preserve">antecedente de Cirugía De Revascularización Miocardíca  de 3 vasos mas cirugia de Maze, mas cambio valvular aórtica por mecanica mas cierre de auriculilla (13/02/2023), Diabetes Mellitus Tipo 2, refiere dolor y ssecreción purulenta, calor local en heridas de safenectomia.
</t>
  </si>
  <si>
    <t>CARMEN FUENTES BELTRAN</t>
  </si>
  <si>
    <t>63513778</t>
  </si>
  <si>
    <t xml:space="preserve">redirigen de Hospital Internacional De Colombia por Sospecha de Trombosis Venosa Profunda
cc 4 dáis de evolución, dolor y edema unilateral en Miembro Inferior Izquierdo. Niega trauma,  niega otros sintomas.  </t>
  </si>
  <si>
    <t>YULIAN JOSE SANCHEZ PABON</t>
  </si>
  <si>
    <t>1234342737</t>
  </si>
  <si>
    <t xml:space="preserve">Refiere sintomatología respiratoria recurrente desde el nacimiento con "silbido en el pecho", refiere desde ayer presenta diarrea,  emésis. niega otros síntomas. </t>
  </si>
  <si>
    <t>EDDY PABON VILLAMIZAR</t>
  </si>
  <si>
    <t>28160779</t>
  </si>
  <si>
    <t xml:space="preserve">redirigen desde consulta externa de nefroprotección por cifras tensionales en rango de urgencias, paciente asintomática. </t>
  </si>
  <si>
    <t>LAURA MARIA PEREZ RINCON</t>
  </si>
  <si>
    <t>1005330720</t>
  </si>
  <si>
    <t xml:space="preserve">Dolor abdominal en flanco derecho irradiado a región pélvica y pierna derecha, niega fiebre. asocia nausea, emésis. niega disuria, niega diarrea, otros sintomas.
Fecha Última Regla 07/04/2023.
</t>
  </si>
  <si>
    <t>Fatiga</t>
  </si>
  <si>
    <t>LEONILDE LOPEZ DE CORREA</t>
  </si>
  <si>
    <t>27834866</t>
  </si>
  <si>
    <t xml:space="preserve">Paciente de 78 años de edad, con antecedentes de cardiopatia dilatada de origen chagasico Fracción Eyeccion Del Ventriculo Izquierdo reducida, ingresa por cuadro de mas de 8 dias de evoplucion dado por deterioro de clase funcional, disnea paroxistica nocturna, astenia, adinamia, hiporexia, debilidad, ademas con dolor abdominal en cuadrantes superior y espisodios de desvanecimiento, precedido de dolor toracico, al parecer presento pico febril subetivo, diuresis normal. </t>
  </si>
  <si>
    <t xml:space="preserve">ARELIS CORREA </t>
  </si>
  <si>
    <t>63559970</t>
  </si>
  <si>
    <t xml:space="preserve">Paciente de 38 años de edad,  trasplantada renal 2007, en seguimiento por el grupo de nefrologia por deterioro de funcion renal y albuminuria. El dia de hoy ingresa por alteracion de biopsia renal. </t>
  </si>
  <si>
    <t>RAMON TORRADO ARIAS</t>
  </si>
  <si>
    <t>13141433</t>
  </si>
  <si>
    <t xml:space="preserve">Paciente de 42 años de edad, sin antecedentes previos conocidos, cuadro clinico de 1 dia de evolucion dado por dolor toracico, en sitio  de remision realizan Electrocardiograma sin elevacion del segmento, dan carga anti isquemica y derivan para valoracion por medicina interna </t>
  </si>
  <si>
    <t>PEDRO TRIANA ALVAREZ</t>
  </si>
  <si>
    <t>5688872</t>
  </si>
  <si>
    <t xml:space="preserve">Paciente de 59 años de edad, antecedentes de cardiopatia dilatada de origen chagasico Fracción Eyeccion Del Ventriculo Izquierdo reduycida,  ingresa por cuadro clinico de mas de 2 años de episodios de dolor toracico, refiere que en los meses los episodios de angina han empeorado, hoy en el dia de hoy nuevo episodio de dolor, cuenta con prueba de esfuerzo de 3 abril la cual es sospechosa para insuficiencia coronaria. </t>
  </si>
  <si>
    <t>ALBERTO CARVAJAL ANTOLINEZ</t>
  </si>
  <si>
    <t>91235833</t>
  </si>
  <si>
    <t xml:space="preserve">Paciente de 60 años de edad,  con antecedentes de Hipertensión Arterial, ingresa por cuadro de dolor toracico de mas de 1 año, episodios que se han p'resentado con mas frecuencia en los ultimos meses,  el dia de hoy nuevo episodio, cuenta con prueba de induccion de isquemia sugestiva de enfermedad coronaria </t>
  </si>
  <si>
    <t xml:space="preserve">Paciente de 54 años de edad,  antecedentes de cardiopatia de origen isquemico  Fracción Eyeccion Del Ventriculo Izquierdo del 53 %, angioplastia en la obtusa marginal 2 con 1 Stent, ingresa por  nuevo episodio de dolor toracico opresivo intensidad 6/10 acompañado de deterioro de clase funcional.
</t>
  </si>
  <si>
    <t>HERNANDO GOMEZ RAMIREZ</t>
  </si>
  <si>
    <t>91042396</t>
  </si>
  <si>
    <t xml:space="preserve">Paciente de 53 años de edad,  sin antecedentes previos, ingresa por cuadro de dolor clinico de mas de 15 dias, dado por dolor toracico, de gran intensidad,  el cual se irradia a miembro superior derecho, ultimo episodio hace  10 minutos, </t>
  </si>
  <si>
    <t>ALICIA GONZALEZ TORRES</t>
  </si>
  <si>
    <t>37827416</t>
  </si>
  <si>
    <t>JOINER HARLEY ANZOLA PELAEZ</t>
  </si>
  <si>
    <t>1116912156</t>
  </si>
  <si>
    <t>Paciente de 19 años de edad remitido de Caqueta, en contexto de falla cardiaca derecha con hipertension pulmonar, sospecha de enfermedad intesticial, iungrsa para valoracion por neumologia</t>
  </si>
  <si>
    <t>MARIA ELENA MONTEALEGRE</t>
  </si>
  <si>
    <t>28310707</t>
  </si>
  <si>
    <t>Paciente ingresa derivado del hospital universitario, por hallazgos de enfermedad moderada de 1 vaso coronario ademas con insufiencia mitral severa con propuesta de valoracion por cirugia cardiovascular</t>
  </si>
  <si>
    <t>VALENTINA PARRA LEAL</t>
  </si>
  <si>
    <t>1005257591</t>
  </si>
  <si>
    <t>Paciente de 19 años de edad,  sin antecedentes de importancia, ingresa por cuadro de 4 horas,  dado por cuadro de dolor toracico, hay dolor a la palpacion de reja costal</t>
  </si>
  <si>
    <t>LUIS ALBERTO MARIN</t>
  </si>
  <si>
    <t>5597937</t>
  </si>
  <si>
    <t xml:space="preserve"> Paciente de 82 años de con antecedenets de enfermedad venosa, ingresa derivado de sur de Bolivar por edema rubor y calor de extremidad derecha,  con sospecha de Trombosis Venosa Profunda </t>
  </si>
  <si>
    <t>JONATHAN HARLEY BAQUERO PORRAS</t>
  </si>
  <si>
    <t>1102371063</t>
  </si>
  <si>
    <t>Paciente de 29 años de edad,  quien ingresa  por cuadro de menos de 1 hora dado por dolor en rodilla derecha, con posterio limitacion para la marcha, y arcos de movilidad, paciente quien estaba en su horario laboral</t>
  </si>
  <si>
    <t>S831</t>
  </si>
  <si>
    <t>LUXACION DE LA RODILLA</t>
  </si>
  <si>
    <t xml:space="preserve">Paciente de 69 años de edad, ingresa por cuadro clinico de 8 dias de evolucion dado por cefelea global, ademas refiere episodio de desorientacion duracion del evento de 5 minutos,  no hubo perdida del estado de conciencia, el dia de hoy refiere edema de extremidad superior derecha, ha presentado escalofrio, pero sin picos febriules, diuresis y deposiciones normales. Neurologicamente sin deficit.
</t>
  </si>
  <si>
    <t>JOSE LA ROSA PABON</t>
  </si>
  <si>
    <t>5776713</t>
  </si>
  <si>
    <t xml:space="preserve">Paciente de 84 años de edad,  ingresa derivado de consulta externa por hallazgos de tension arterial en rangos de severidad , en el momento asintomatico cardiovascular </t>
  </si>
  <si>
    <t>FLOR ALBA BARRERA DIAZ</t>
  </si>
  <si>
    <t>63298436</t>
  </si>
  <si>
    <t xml:space="preserve">Paciente de 60 años de edad, sin antecedentes previos ingresa por derivada del Hospital Internacional De Colombia en contexto de Infarto Agudo Del Miocardio sin elevacion del segmento st,
IUngresa paciente en malas condiciones con soporte vasopresor, signos de bajo gasto, soporte de oxigeno </t>
  </si>
  <si>
    <t xml:space="preserve">Paciente de 3 meses de edad,Fenotipo Down Canal Auriculoventricular tipo A - estenosis infundibulovalvular pulmonar ingresa por cuadro de 3 dias de crisis hipoxicas, ultimo episodio hace 1 hora con saturacion de 30% segun refiere madre. </t>
  </si>
  <si>
    <t>SANDRA MILENA PEÑA NARVAEZ</t>
  </si>
  <si>
    <t>1140821216</t>
  </si>
  <si>
    <t>MARIA TORRES</t>
  </si>
  <si>
    <t>28097643</t>
  </si>
  <si>
    <t>Paciente femenina de 69 años con antecednetes de Hipertensión Arterial, hemorragia digestiva alta, hemofilia??, quien consulta a hospital de Girón por presentar cuadro clínico de 3 días de evolución consistente en dolor en dorso, ortopnea, con dismimnución de su clase funcional. En Hospital de Girón realizan Electrocardiograma en ritmo sinusal, eje conservado, no isquemia, no alteración del st, Radiografía de tórax con cardiomegalia y evidencia de derrame pleural derecho con lo cual consideran posible insuficiencia cardiaca por lo que remiten a esta institución.</t>
  </si>
  <si>
    <t>MARIA LOURDES CAMARGO CORREDOR</t>
  </si>
  <si>
    <t>37946790</t>
  </si>
  <si>
    <t>remitida de aratoca por taquicardia supreventricualr</t>
  </si>
  <si>
    <t>STEPHANIE KATHERINE MEDINA VARGAS</t>
  </si>
  <si>
    <t>1098669042</t>
  </si>
  <si>
    <t>RAMIRO SUAREZ</t>
  </si>
  <si>
    <t>2099628</t>
  </si>
  <si>
    <t xml:space="preserve">Remiten del Hospital del Socorro como urgencia vital con Diagnóstico de Infarto Agudo Del Miocardio Sin Elevacion Del St + edema pulmonar
Se Solicita Electrocardiograma </t>
  </si>
  <si>
    <t>GONZALO MANRIQUE GONZALEZ</t>
  </si>
  <si>
    <t>91101076</t>
  </si>
  <si>
    <t xml:space="preserve">Remiten del Hospital del Socorro con Diagnóstico de crisis hipertensiva + Infarto Agudo Del Miocardio Sin Elevacion Del St
Se Solicita Electrocardiograma </t>
  </si>
  <si>
    <t>JULIO ENRIQUE CASTELLANOS CASTELLANOS</t>
  </si>
  <si>
    <t>2112239</t>
  </si>
  <si>
    <t>Remiten del Hospital del Norte con Diagnóstico de Enfermedad Pulmonar Obstructiva Crónica y falla cardiaca descompensada
Aceptado por el grupo de referencia codigo 170420230500-Y</t>
  </si>
  <si>
    <t>KAREN TORRES JIMENEZ</t>
  </si>
  <si>
    <t>1103470804</t>
  </si>
  <si>
    <t xml:space="preserve">Refiere dolor toracico opresivo, al parecer episodio lipotimia, tiene holter cardiaco puesto estudio por dolor toracico y sospecha de arritmia
Se Solicita Electrocardiograma </t>
  </si>
  <si>
    <t>CAMILA CECILIA CUERVO MONTOYA</t>
  </si>
  <si>
    <t>63252918</t>
  </si>
  <si>
    <t xml:space="preserve">Paciente remiten con Diagnóstico de celulitis miembros inferior e insuficiencia venosa </t>
  </si>
  <si>
    <t>JOSEFA ARENAS DE RODRIGUEZ</t>
  </si>
  <si>
    <t>28294387</t>
  </si>
  <si>
    <t xml:space="preserve">Remiten como urgencia vital del Hospital de Piedecuesta, con Diagnóstico de sincope cardiogenico, sospecha de sindrome coronario, refieren troponinas negativas
Se Solicita Electrocardiograma </t>
  </si>
  <si>
    <t>ALICIA RIOS</t>
  </si>
  <si>
    <t>37877106</t>
  </si>
  <si>
    <t xml:space="preserve">Remiten con Diagnóstico de falla cardiaca del Hospital de Sabana de Torres
Se Solicita Electrocardiograma </t>
  </si>
  <si>
    <t>LUIS JESUS LESMES VARGAS</t>
  </si>
  <si>
    <t>91228011</t>
  </si>
  <si>
    <t xml:space="preserve">Remiten con Diagnóstico de Taquicardia Supraventricular revertida con maniobras vasovagal
Se Solicita Electrocardiograma </t>
  </si>
  <si>
    <t>JOSE LUIS MORALES GUARIN</t>
  </si>
  <si>
    <t>1098708256</t>
  </si>
  <si>
    <t>EUGENIO COLMENARES CRISTANCHO</t>
  </si>
  <si>
    <t>5702046</t>
  </si>
  <si>
    <t>dolor toracico y episodio presioncopál remitido de san gil</t>
  </si>
  <si>
    <t>NARDO RODRIGUEZ CARDENAS</t>
  </si>
  <si>
    <t>91323424</t>
  </si>
  <si>
    <t xml:space="preserve">Pacinete masculino de 48 años con antecedentes de Hipertensión Arterial y Diabetes Mellitus 2 no IR actualmente sin manejo,quien consulta a hospital de Sabana de Torres por presentar cuadro clínico que inicia el día 16/04/23 hacia las 12 M, consistente en dolor que inicia en articulación glenohumeral izquierda y posteriormente se instaura en región cervical ipsilateral. E&gt;n hospital de Sabana de Torres realizan Electrocardiograma que aparentemente evidencia supradesnivel en cara anteroseptal con lo cual proceden a remitir a esta institución como Infarto Agudo De Miocardio Con Elevación Del St. </t>
  </si>
  <si>
    <t>ANTONIO MARIA ANAYA PRADA</t>
  </si>
  <si>
    <t>91203259</t>
  </si>
  <si>
    <t>HILDA RODRIGUEZ DE TORRES</t>
  </si>
  <si>
    <t>27988368</t>
  </si>
  <si>
    <t>me mando el Doctor quiroz por que tengo vegetaciones</t>
  </si>
  <si>
    <t>HERNAN MAURICIO HERRERA</t>
  </si>
  <si>
    <t>1100888376</t>
  </si>
  <si>
    <t>Paciente masculino de 36 años sin antecedentes previos, quien consulta por presentar cuadro clínico de 1 hora de evolución consistente en dolor que inicia subitamente en región lumbar derecha, que posteriormente se aloja en región de fosa iliaca derecha y ahora en testículo derecho. Niega fiebre, nauseas u otra sintomatología.</t>
  </si>
  <si>
    <t>N202</t>
  </si>
  <si>
    <t>CALCULO DEL RINON CON CALCULO DEL URETER</t>
  </si>
  <si>
    <t>MYRIAM TRANSITO MENESES CASTELLANOS</t>
  </si>
  <si>
    <t>27955096</t>
  </si>
  <si>
    <t xml:space="preserve">Refiere malestar general, sensacion de mareo, hipodinamia
Se Solicita Electrocardiograma </t>
  </si>
  <si>
    <t>HERMOGENES DAZA PINEDA</t>
  </si>
  <si>
    <t>91068977</t>
  </si>
  <si>
    <t xml:space="preserve">Remiten con Diagnóstico de Infarto Agudo Del Miocardio Sin Elevacion Del St del Hospital de Sangil
Se Solicita Electrocardiograma </t>
  </si>
  <si>
    <t>Redireccionan de unidad renal RTS para cambios de acceso vascular sitio de hemodialisis, refiere tiene un cateter provisional</t>
  </si>
  <si>
    <t>ALVARO GOMEZ BAYONA</t>
  </si>
  <si>
    <t>13823779</t>
  </si>
  <si>
    <t xml:space="preserve">Asiste refiriendo dolor toracico difuso desde el dia de ayer
Se Solicita Electrocardiograma </t>
  </si>
  <si>
    <t>KATERINE MARTINEZ HENAO</t>
  </si>
  <si>
    <t>1116872290</t>
  </si>
  <si>
    <t xml:space="preserve">Remiten del Hospital de Sarare con Diagnóstico de Amenaza De Parto Pretérmino
Se Solicita Electrocardiograma </t>
  </si>
  <si>
    <t>JOSE ANGEL SOGAMOSO LOZANO</t>
  </si>
  <si>
    <t>14220929</t>
  </si>
  <si>
    <t>Dolor precordial, picadas en el pecho</t>
  </si>
  <si>
    <t>YAINETH MOSCOTE MEJIA</t>
  </si>
  <si>
    <t>56091700</t>
  </si>
  <si>
    <t>tengo dolro abdomnal</t>
  </si>
  <si>
    <t>B980</t>
  </si>
  <si>
    <t>HELICOBACTER PYLORI [H.PYLORI] COMO LA CAUSA DE ENFERMEDADES CLASIFICADAS EN OTROS CAPÍTULOS</t>
  </si>
  <si>
    <t>JOSE ISRAEL DURAN CUEVAS</t>
  </si>
  <si>
    <t>79873549</t>
  </si>
  <si>
    <t xml:space="preserve">Redireccionado de consulta externa cirugia cardiovascular:
"Paceinte de 47 años portador de estenosis aortica severa de mas de 4 años de evolcuion con aumento progresivo de disena y sintomatologia, presneto hace tres dias episodio sincopal, asociado a esto la disnea es progresiva y permanente, al evaluarlo se evidencia disneico, con sincope previo y varios episdios en el ultimo mes, se solicita llevara a urgencias parta realziar estudios nuevamnete de  ecocardiograma y estadificacion coronaria con cateterismo. se explica a paciente y familiar. se remite a urgencias."
Se Solicita Electrocardiograma </t>
  </si>
  <si>
    <t>GREGORIO MARTINEZ GALVIS</t>
  </si>
  <si>
    <t>5645066</t>
  </si>
  <si>
    <t xml:space="preserve">Refiere asistir por sangrado en sitio de fistula de hemodialisis y dolor en extremidad inferior izquierda </t>
  </si>
  <si>
    <t>JHOAN SEBASTIAN PEÑA OLIVEROS</t>
  </si>
  <si>
    <t>1095950100</t>
  </si>
  <si>
    <t>Refiere deposiciones diarreicas y emesis</t>
  </si>
  <si>
    <t>MARIELA ORDUZ MENDEZ</t>
  </si>
  <si>
    <t>37544687</t>
  </si>
  <si>
    <t xml:space="preserve">Refiere mordedura de perro </t>
  </si>
  <si>
    <t>DIANA CAROLINA RINCON DURAN</t>
  </si>
  <si>
    <t>63561163</t>
  </si>
  <si>
    <t xml:space="preserve">Gestante de 26.4 semanas por Fecha Última Regla 14-10-2023 G2C1A0V1 con cuadro de 20 dias de palpitaiones y disnea en esos episodio de , ademas de punzadas a nivel precordial , desde ayer episodio de disnea paroxistica nocturna , hoy amanecio con dolro hipocasti y sensacion de contraccion uteina por lor todo lo anterir consulta , niega perdidas vaginales </t>
  </si>
  <si>
    <t>Refeie dolro en espalda y torax</t>
  </si>
  <si>
    <t>Remitido de consulta externa Hepatologia- Doctor Arenas
Para su Hopsitalizacion por cirrioso descompensada</t>
  </si>
  <si>
    <t>ALEXANDER PLATA GOMEZ</t>
  </si>
  <si>
    <t>1095911762</t>
  </si>
  <si>
    <t xml:space="preserve">Remiten de la clinica Chicamocha con Diagnóstico de cardiopatia isquemica - ecocardiograma estres positivo
Se Solicita Electrocardiograma </t>
  </si>
  <si>
    <t>JAVIER ESTEBAN JIMENEZ CACERES</t>
  </si>
  <si>
    <t>1102639496</t>
  </si>
  <si>
    <t>Dolor en extremidades</t>
  </si>
  <si>
    <t>DELFILIA PRIETO TORRES</t>
  </si>
  <si>
    <t>63364179</t>
  </si>
  <si>
    <t xml:space="preserve">Remiten del Hospital de Cimitarra con sospecha de sindrome coronario
Se Solicita Electrocardiograma </t>
  </si>
  <si>
    <t>LUZ MARINA BETANCOURT DE QUINTANA</t>
  </si>
  <si>
    <t>37800594</t>
  </si>
  <si>
    <t xml:space="preserve">Refiere episodios presincopales desde hace 1 semana, y hoy episodio sincopal previo dolor toracico
Se Solicita Electrocardiograma </t>
  </si>
  <si>
    <t>MARY SANDOVAL</t>
  </si>
  <si>
    <t>37812243</t>
  </si>
  <si>
    <t>Refiere desde hace 1 semana al parecer con ortopnea, disnea con esfuerzo, edema en miembros inferiores. Por lo cual consulta
Al examen fisico sin disnea en el momento, no signos de dificultad respiratoria. Edema en miembros inferiores
Paciente con probable falla cardiaca. Se redirecciona a su IPS de convenio, me refieren convenio en clinica FOSCAL</t>
  </si>
  <si>
    <t xml:space="preserve">Refiere dolor en pierna derecha, antecedente de Trombosis Venosa Profunda </t>
  </si>
  <si>
    <t>MARIA DE LOS ANGELES DUARTE FONCE</t>
  </si>
  <si>
    <t>28280602</t>
  </si>
  <si>
    <t xml:space="preserve">Asiste por referir lesion ulcerativa con cambios inflamatorios y dolor </t>
  </si>
  <si>
    <t>PEDRO JOSE DIAZ LAITON</t>
  </si>
  <si>
    <t>91155903</t>
  </si>
  <si>
    <t xml:space="preserve">Refiere dolor epigastricos desde hace 1 dia + episodios emeticos #4
No signos de abdomen agudo, no diarrea, no sintomas urinarios
Se redirecciona a su IPS de atencion para continuar atencion por urgencias segun pertinencia </t>
  </si>
  <si>
    <t>NATALIA VILLAMIZAR VALDIVIESO</t>
  </si>
  <si>
    <t>63345776</t>
  </si>
  <si>
    <t xml:space="preserve">Remiten con Diagnóstico de angina inestable
Se Solicita Electrocardiograma </t>
  </si>
  <si>
    <t>ELVIA ORJUELA DE LORA</t>
  </si>
  <si>
    <t>24700686</t>
  </si>
  <si>
    <t xml:space="preserve">Remiten de la Chicamocha por enfermedad arterial + necrosis artejo del pie
</t>
  </si>
  <si>
    <t>ARGENIDA ALVAREZ GUERRERO</t>
  </si>
  <si>
    <t>32007265</t>
  </si>
  <si>
    <t xml:space="preserve">Remiten de la Merced con Diagnóstico de falla cardiaca + colelitiasis
Se Solicita Electrocardiograma </t>
  </si>
  <si>
    <t>LOURDES MARIA PEREZ LEONES</t>
  </si>
  <si>
    <t>1098809390</t>
  </si>
  <si>
    <t>Desmayo</t>
  </si>
  <si>
    <t>MARIO JULIO PINEDA</t>
  </si>
  <si>
    <t>13222104</t>
  </si>
  <si>
    <t xml:space="preserve">Remiten del Hospital de Cucuta por cardiopatia valvular, prolapso severo del velo posterior
Se Solicita Electrocardiograma </t>
  </si>
  <si>
    <t>MIGUEL ANGEL AVELLANEDA MERCADO</t>
  </si>
  <si>
    <t>1099556743</t>
  </si>
  <si>
    <t xml:space="preserve">ingresa paceinte paceinte en paro, se traslada inmediatamente a unidad de renimacion,  se activa codigo azul pediatrrico.   </t>
  </si>
  <si>
    <t>JOSE ALBERTO ICEDA PADILLA</t>
  </si>
  <si>
    <t>13875760</t>
  </si>
  <si>
    <t>Esta desvariando</t>
  </si>
  <si>
    <t>HAROLD ALFONSO DURAN MEDINA</t>
  </si>
  <si>
    <t>91432490</t>
  </si>
  <si>
    <t xml:space="preserve">CUADRO CLINICO SENSACION DE PALPITACIONES,  SENSACION DE DISNEA INTERMITETNE,  PRESENTA ECOCARDIOGRAMA CON Fracción Eyeccion Del Ventriculo Izquierdo DEL 60 % INFICIENCIA MITRAL LEVE Y TRICUSPIDE TRIVIAL,  NO OTRA ALTERACION.   NO ALTERACION EN LA CONTRACTILIDAD,  EN EL MOMENTO SINGO VITALES NORMALES,  Electrocardiograma  SIN ALTERACION, RITMO SINUSAL,  NO ARRITMIAS, NO PRESENCIA DE LESION ISQUEMICA, QT NORMAL.
SE CONSIDERA EN EL MOMENTO NO REQUIERE MANEJO INTRAHOSPITALARIO, SE INDICA CONTINUAR ESTUDIOS AMBULATORIOS.   </t>
  </si>
  <si>
    <t>MANUEL GOMEZ GUTIERREZ</t>
  </si>
  <si>
    <t>2183738</t>
  </si>
  <si>
    <t>Paciente de 89 años con antecedentes de Fibrilacion Auricular anticoagulado con apixaban, cardiopatía isquémica con Fracción Eyeccion Del Ventriculo Izquierdo 37% (ecott 07/08/22), Hipertensión Arterial, Enfermedad Renal Crónica, Diabetes Mellitus 2 IR, Accidente Cerebro-Vascular isquémico hace 5 años, Enfermedad Pulmonar Obstructiva Crónica, y enfermedad arterial periférica quien es remitido de hospital del Socorro en contexto de insufiencia cardiaca descompensada perfil húmedo frío con requerimineto se soporte vasopresor y oxígeno por cánula nasal.</t>
  </si>
  <si>
    <t>RICARDO MANCILLA RUBIO</t>
  </si>
  <si>
    <t>13848146</t>
  </si>
  <si>
    <t>Paciente masculino de 64 años con antecedentes de Hipertensión Arterial, Diabetes Mellitus 2 IR, quien cursa con cuadro clínico de aproximadamente 5 meses de dolor precordial opresivo con lo cual fue visto ambulatoriamente por parte de cardiología quienes indicaron prueba de esfuerzo protoco de bruce (16/01/23) la cual resultó positiva con cambios del st en pared inferior alcanza 9 metz con cambios dinámicos en pared inferolateral, adicionalmente eco stress (24/02/23) tardiamente positivo para isquemia en 3 de 16 segmentos con hipoquinesia inferoposterior y lateral, con lo cual el día 17/04/23 valoran ambulatoriamente y deciden enviar a servicio de urgencias de la clínica chicamocha en donde realizan Electrocardiograma y biomarcadores cardiacos negativos y proceden a remitir a esta institución</t>
  </si>
  <si>
    <t xml:space="preserve">TENGA  MUCHA ALERGIA    Y  NO   SE ME  PASA   CON NADA  </t>
  </si>
  <si>
    <t>GREISY DEL CARMEN MIRANDA BENAVIDES</t>
  </si>
  <si>
    <t>49551429</t>
  </si>
  <si>
    <t>Paciente femenina de 65 años con antecedente de insuficiencia venosa crónica, quien consulta por presentar cuadro clínico de 1 día de evolución consistente en dolor de inicio súbito en miembro inferior izquierdo, motivo por el cual consulta a hospital de Girón en donde consideran paciente cursando con probable cuadro de Trombosis Venosa Profunda con lo cual deciden remitir a esta institución.</t>
  </si>
  <si>
    <t>LUISA DELIA RUEDA DE SANTOS</t>
  </si>
  <si>
    <t>28399905</t>
  </si>
  <si>
    <t>remitida del hospital del norte</t>
  </si>
  <si>
    <t>MARTIN URQUIZA ENCINALES</t>
  </si>
  <si>
    <t>5046708</t>
  </si>
  <si>
    <t>"paciente adulto medio quien refiere dolor toracico opresivo irradiado a miembro superior izquierdo con diaforesis y limitacion funcional"</t>
  </si>
  <si>
    <t>Dolor y extreñimiento</t>
  </si>
  <si>
    <t>C169</t>
  </si>
  <si>
    <t>TUMOR MALIGNO DEL ESTOMAGO, PARTE NO ESPECIFICADA</t>
  </si>
  <si>
    <t xml:space="preserve">Refiere desde hace 4 dias presentar cefalea - Ademas, menciona cifras tensionales elevadas
Actualmente sin alteraciones neurologicas, alerta, orientado en las 3 esferas, no deficit motor ni sensitivo, glasgow 15/15
Se redirecciona a su IPS de atencion para continuar con estudios segun pertinencia </t>
  </si>
  <si>
    <t>DANIELA JOANA DIAZ MORALES</t>
  </si>
  <si>
    <t>1142720177</t>
  </si>
  <si>
    <t xml:space="preserve">Refiere sintomas respiratorios, picos febriles, tos, congestion nasal. Es paciente con antecedente de cardiopatia congenita
Saturacion oscila entre 80-85%
</t>
  </si>
  <si>
    <t xml:space="preserve">Remiten del Hospital de Sangil con Diagnóstico de ulcera arterial </t>
  </si>
  <si>
    <t>YAZMIN HERNANDEZ FERREIRA</t>
  </si>
  <si>
    <t>63503260</t>
  </si>
  <si>
    <t xml:space="preserve">Refiere paciente sangrado por pezon mama izquierda + dolor de intensidad variable. 1er episodio. Niega traumas previos.
Se redirecciona a su IPS de atencion Hospital Internacional De Colombia </t>
  </si>
  <si>
    <t>GLORIA ESPERANZA TORRES ARCHILA</t>
  </si>
  <si>
    <t>37706221</t>
  </si>
  <si>
    <t>Remiten del Hospital de Sangil con Diagnóstico de Trombosis Venosa Profunda anticoagulada con Heparina Bajo Peso Molecular</t>
  </si>
  <si>
    <t>ALVARO VARGAS PINTO</t>
  </si>
  <si>
    <t>91229966</t>
  </si>
  <si>
    <t xml:space="preserve">Remiten de consulta externa con Diagnóstico de sospecha Trombosis Venosa Profunda </t>
  </si>
  <si>
    <t xml:space="preserve">Refiere paciente asistir por sensacion de fatiga, disnea con pequeños esfuerzos, adinamia, dolor toracico recurrente. Paciente con antecedente de cardiopatia isquemica, falla cardiaca, y Enfermedad Renal Crónica estadio V no acepta dialisis
Se Solicita Electrocardiograma </t>
  </si>
  <si>
    <t xml:space="preserve">Refiere asistir por dolor en pie izquierdo asociado a necrosis distal. Estaba hospitalizado hace poco, habian propuesto manejo ablativo pero paciente no acepto, refiere que ahora si acepta manejo ablativo </t>
  </si>
  <si>
    <t>LEONOR PIMIENTO GOMEZ</t>
  </si>
  <si>
    <t>63302677</t>
  </si>
  <si>
    <t xml:space="preserve">Paciente estaba en realizacion de ecocardiograma estres y presenta episodio de taquicardia ventricular no sostenida, por lo cual redireccionan a urgencias
Refiere estar asintomatica en el momento
Se Solicita Electrocardiograma </t>
  </si>
  <si>
    <t>WILLMAN LEONARDO LUNA SANCHEZ</t>
  </si>
  <si>
    <t>91047474</t>
  </si>
  <si>
    <t xml:space="preserve">Refiere dolor toracico atipico
Se Solicita Electrocardiograma </t>
  </si>
  <si>
    <t>ADAN AMAYA PEREZ</t>
  </si>
  <si>
    <t>5760896</t>
  </si>
  <si>
    <t xml:space="preserve">Redireccionado de consulta externa electrofisiologia por agotamiento bateria marcapasos, requiere explante e implante del dispositivo
Se Solicita Electrocardiograma </t>
  </si>
  <si>
    <t>Adulta mayor de 95 años con enfermedad de Alzheimer avanzada, dependiente funcional, hipertensa, refieren deterioro funcional dado por inapetencia para sólidos y líquidos.</t>
  </si>
  <si>
    <t>F009</t>
  </si>
  <si>
    <t>DEMENCIA  EN LA ENFERMEDAD DE ALZHEIMER, NO ESPECIFICADA</t>
  </si>
  <si>
    <t>SEAN MATEO ESCOBAR MONTESINO</t>
  </si>
  <si>
    <t>1052221470</t>
  </si>
  <si>
    <t xml:space="preserve">Refiere madre el paciente con cardiopatia congenita (no especifica tipo de cardiopatia), refiere hoy episodio de cianosis y fatiga ocasional
</t>
  </si>
  <si>
    <t>Q258</t>
  </si>
  <si>
    <t>OTRAS MALFORMACIONES CONGENITAS DE LAS GRANDES ARTERIAS</t>
  </si>
  <si>
    <t>CHRISTIAN CAMILO COTE CELIS</t>
  </si>
  <si>
    <t>1098704709</t>
  </si>
  <si>
    <t xml:space="preserve">"absceso hepático"
Paciente con cuadro clínico de 5 días de evolución, inicia con nauseas emésis, malestar, fiebre, diarrea, inapetencia.
Hoy se realiza ecografía abdominal donde reportan: Higado de tamaño normal con aumento de la ecogenicidad de fomra difusa, masa en segmentos hepáticos V y Ventrículo Izquierdo de bordes parcialmente definidos, ecoestructura heterogéna, predominantemente hipoecógeno, con algunas áreas hiperecógenas en su interor, sin cambiso a la vascularización doppler color, la cual tiene medidas de 12.5x 8.1 x 9.8cm. veisuclar bilidad p presentó llenado anecogenico, sin defectos en su interior, con un espesor de su pared normal. no se observa dilatación de la vía biliar intra ni extrahepática. </t>
  </si>
  <si>
    <t>A064</t>
  </si>
  <si>
    <t>ABSCESO AMEBIANO DEL HIGADO</t>
  </si>
  <si>
    <t>Asiste por referir cambios inflamatorios en sitio de herida quirurgica pierna izquierda, antecedente reciente de revascularizacion miocardica quirurgica</t>
  </si>
  <si>
    <t>ELIAS DUARTE CESPEDES</t>
  </si>
  <si>
    <t>17317957</t>
  </si>
  <si>
    <t xml:space="preserve">Remiten de Barranquilla con Diagnósticos de falla cardiaca, cardiopatia valvular y Tromboembolismo Pulmonar
Se Solicita Electrocardiograma </t>
  </si>
  <si>
    <t>MARIA LUISA CHAYA CABRALES</t>
  </si>
  <si>
    <t>27763156</t>
  </si>
  <si>
    <t xml:space="preserve">Remiten del HUS con Diagnóstico de Aneurisma De Aorta Abdominal infrarrenal </t>
  </si>
  <si>
    <t>JOSE NEFTALI TORRES LUNA</t>
  </si>
  <si>
    <t>88220587</t>
  </si>
  <si>
    <t xml:space="preserve">Asiste por referir dolor toracico opresivo, estaba en consulta externa y redireccionan a urgencias para realizacion de estudios. Refiere el dolor lo tiene desde anoche
Se Solicita Electrocardiograma </t>
  </si>
  <si>
    <t>Asiste por International Normalized Ratio elevado
Anticoagulada con warfarina</t>
  </si>
  <si>
    <t>Refiere dolor dorsal y en hemitorax punzante sin ningun otro sintoma asociado.
Se redirecciona a su IPS de atencion clinica FOSCAL</t>
  </si>
  <si>
    <t>OTILIA RUEDA DE MARTINEZ</t>
  </si>
  <si>
    <t>27993672</t>
  </si>
  <si>
    <t xml:space="preserve">"Deterioro"
Paciente con Hipertensión Arterial, Cardiopatía hipertensiva con Fracción Eyección recuperada de 40% - 55%, Implante de marcapasos bicameral Advisa de Medtronic (05.08.2021) por Bloqueo auriculoventricular completo / Bradicardia sinusal extrema,  Hipotiroidismo, Osteoporosis,  OsteoArtrosis,
</t>
  </si>
  <si>
    <t xml:space="preserve">Refiere cefalea, malestar general, parestesias en extremidades. Es Paciente con antecedente de trasplante hepatico </t>
  </si>
  <si>
    <t>GUILLERMO CALDERON</t>
  </si>
  <si>
    <t>5669686</t>
  </si>
  <si>
    <t xml:space="preserve">Paciente remitido como urgencia vital del Hospital de Florida, es portador de Cardiodesfibrilador Implantable, estaba hospitalizado por Infección De Vías Urinarias, pero en las ultimas 24 horas refieren mas de 5 descargas del dispositivo
Se Solicita Electrocardiograma </t>
  </si>
  <si>
    <t>ABEL RODRIGUEZ FLOREZ</t>
  </si>
  <si>
    <t>5672492</t>
  </si>
  <si>
    <t xml:space="preserve">Refiere ha estado con pico febriles de 38.1°c, malestar general. Tiene antecedente de revascularizacion miocardica quirurgica </t>
  </si>
  <si>
    <t>MYRIAM SUPELANO PINTO</t>
  </si>
  <si>
    <t>37886115</t>
  </si>
  <si>
    <t xml:space="preserve">Paciente quien consulta por dolor abdominal, episodios emeticos. Es paciente conocida del grupo de hepatologia, redireccionaron a urgencias por sintomas descritos </t>
  </si>
  <si>
    <t>MARIA DEL CARMEN GOMEZ AMADO</t>
  </si>
  <si>
    <t>1102723699</t>
  </si>
  <si>
    <t xml:space="preserve">Remiten de Barrancabermeja, materna de 35 semanas, con Diagnóstico de Amenaza De Parto Pretérmino y ruptura membrana?
Hoy aplican 1ra dosis de maduracion pulmonar </t>
  </si>
  <si>
    <t>LUIS GERARDO SUAREZ VIZCAYA</t>
  </si>
  <si>
    <t>4966158</t>
  </si>
  <si>
    <t xml:space="preserve">Refiere ha estado con tos y sintomas respiratorios, pero hoy presenta palpitaciones y dolor toracico, valorado en clinica piedecuesta consideran en Electrocardiograma RR irregular por lo cual redireccionan a esta institucion </t>
  </si>
  <si>
    <t>MARIA DEL CARMEN BLANCO PEREZ</t>
  </si>
  <si>
    <t>28322260</t>
  </si>
  <si>
    <t xml:space="preserve">Remiten del HUS con Diagnóstico de sincope de origen cardiogenico
Se Solicita Electrocardiograma </t>
  </si>
  <si>
    <t xml:space="preserve">Refiere asistir por presentar dolor toracico persistente desde hace mas de 1 semana asociado a sensacion de fatiga, disnea de pequeños esfuerzos y sensacion de mareo
Se Solicita Electrocardiograma </t>
  </si>
  <si>
    <t>PAULINA RODRIGUEZ DE ROMAN</t>
  </si>
  <si>
    <t>20105553</t>
  </si>
  <si>
    <t xml:space="preserve">Refiere disnea de muy pequeños esfuerzos, ortopnea. Ademas, refiere sensacion de mareo y nauseas
Portadora de marcapasos
Se Solicita Electrocardiograma </t>
  </si>
  <si>
    <t>FILOMENA ROSSANA SARVIS</t>
  </si>
  <si>
    <t>353100</t>
  </si>
  <si>
    <t xml:space="preserve">Refiere dolor toracico desde hace 4 horas valorada en cita medica cardiologia redirecciona a esta servicio
Se Solicita Electrocardiograma </t>
  </si>
  <si>
    <t>SNEYDER MAURICIO MORENO MORENO</t>
  </si>
  <si>
    <t>1005540291</t>
  </si>
  <si>
    <t>Refiere cuadro clinico de 1 mes por presentar episodios de tos asociado a congestion nasal, malestar general, tos recurrente, dolor pleuritico por lo cual consulta. No equivalentes anginosos
Ultimo pico febril hoy en horas de la mañana
Al examen fisico Ruidos Cardíacos Ritmicos no soplos, ventilacion adecuada sin agregados. No signos de dificultad respiratoria, no disnea en el momento
Se redirecciona a su IPS de atencion</t>
  </si>
  <si>
    <t>ELCIDA JEREZ</t>
  </si>
  <si>
    <t>37803189</t>
  </si>
  <si>
    <t xml:space="preserve">Remiten de Clinica Chicamocha con Diagnóstico de angina inestable + crisis hipertensiva, propuesta de perfusion miocardica
Se Solicita Electrocardiograma </t>
  </si>
  <si>
    <t>HECTOR GAONA DELGADO</t>
  </si>
  <si>
    <t>13644706</t>
  </si>
  <si>
    <t xml:space="preserve">Remiten del Hospital de Florida con Diagnóstico de sincope + angina
Se Solicita Electrocardiograma </t>
  </si>
  <si>
    <t>LIBARDO TOSCANO VELANDIA</t>
  </si>
  <si>
    <t>91211157</t>
  </si>
  <si>
    <t xml:space="preserve">Refiere deterioro de la clase funcional dado por disnea de pequeños esfuerzos, ortopnea
Se Solicita Electrocardiograma </t>
  </si>
  <si>
    <t xml:space="preserve">Traida por el servicio de AME, refiere paciente con dolor precordial
Se Solicita Electrocardiograma </t>
  </si>
  <si>
    <t>LEYDY JOHANA MANTILLA RAMIREZ</t>
  </si>
  <si>
    <t>1095796349</t>
  </si>
  <si>
    <t xml:space="preserve">Pciente refiere clinica de 12 días de evolución  inicia con dolor y edema en dorso del pie izquierdo sin otra sintomatología asociada. </t>
  </si>
  <si>
    <t>OCTAVIO CRISTANCHO GUEVARA</t>
  </si>
  <si>
    <t>5558002</t>
  </si>
  <si>
    <t>remiten desde Clinisanitas  por Infarto Agudo Del Miocardio Sin Elevacion Del St?. cuadro de 2 días fiebre malestar general</t>
  </si>
  <si>
    <t>Madre refiere que laboratorio informa asistir por urgencias por reportes de estudios: Creatinina 2.93 -- Nitrógeno Uréico En Sangre 163.9</t>
  </si>
  <si>
    <t>MARIA VICTORIA BARRIOS URRIAGO</t>
  </si>
  <si>
    <t>51643679</t>
  </si>
  <si>
    <t>Me salio un morado</t>
  </si>
  <si>
    <t>XIOMARA DEL CARMEN GARCIA ROJAS</t>
  </si>
  <si>
    <t>37835220</t>
  </si>
  <si>
    <t>EMILSE URIBE CAMACHO</t>
  </si>
  <si>
    <t>28414411</t>
  </si>
  <si>
    <t xml:space="preserve">remiten de velez, refieren bloqueo Auriculoventricular completo
Se Solicita Electrocardiograma </t>
  </si>
  <si>
    <t>JHONY FABIAN GONZALEZ DIAZ</t>
  </si>
  <si>
    <t>1005602545</t>
  </si>
  <si>
    <t xml:space="preserve">Paciente refiere cuadro desde hace 1 hora presenta prurito en piel, vitas, no disnea.  posterior de ingesta de azitromicina.
no sincopes, no fiebre.
Paciente estable se redireccioan para consulta externa  por cita prioritaria.  </t>
  </si>
  <si>
    <t>SANDRA MILENA ROJAS ROMERO</t>
  </si>
  <si>
    <t>24231483</t>
  </si>
  <si>
    <t>me merido un gato</t>
  </si>
  <si>
    <t>MICHELL DARIANA RODRIGUEZ ROJAS</t>
  </si>
  <si>
    <t>1097785533</t>
  </si>
  <si>
    <t>Me mordio un gato
gato observable</t>
  </si>
  <si>
    <t>CLARA INES GOMEZ SARMIENTO</t>
  </si>
  <si>
    <t>1030544285</t>
  </si>
  <si>
    <t xml:space="preserve">Paciente  refeire cuadro de 8 dias dado por mareos, cefalea y ahora con dolor en el pecho de tipo picadas, valorada en clinica chicamocha con hallazgo de Electrocardiograma con oindas t invertidas anteroseptal, troponinas positivas, por lo que se remiten para valoracion por cardiologia.  </t>
  </si>
  <si>
    <t>JOAQUIN CALDERON DUARTE</t>
  </si>
  <si>
    <t>5579941</t>
  </si>
  <si>
    <t xml:space="preserve">Dolor en torax
Antecedente de enrfermedad coronaria   dolor  en torax    asiste  como urgencia vital.  </t>
  </si>
  <si>
    <t>CIRO ANTONIO GONZALEZ HERRERA</t>
  </si>
  <si>
    <t>4106172</t>
  </si>
  <si>
    <t xml:space="preserve">remitido de Santa Rosa Sur de Bolivar por Impresión Diagnóstica de Fibrilacion Auricular.
hace dos dias con dolor subito en miembro inferior derecho, cinaosis y frialdad. </t>
  </si>
  <si>
    <t xml:space="preserve">Paciente con antecedente de tetralogia de fallot  asisite por cudro de diaforesius durante la alimentyacion,  niega otra sintomatologia.   </t>
  </si>
  <si>
    <t>URIEL MAURICIO PEÑA ROJAS</t>
  </si>
  <si>
    <t>13680289</t>
  </si>
  <si>
    <t xml:space="preserve">Paciente refeire cuadro desde las 3:00 pm de dolor en pehco, mareos, vision borrosa, parestesias en manos. </t>
  </si>
  <si>
    <t>RAFAEL ANTONIO BALLADARES PARADAS</t>
  </si>
  <si>
    <t>1292142</t>
  </si>
  <si>
    <t>remnitido de clinica chicamocha   evidenia de Fibrilacion Auricular  rapida  de novo, manejo con amiodarona  se trraslada unidad de rtenimacion</t>
  </si>
  <si>
    <t>HILDA ROJAS RODRIGUEZ</t>
  </si>
  <si>
    <t>63498253</t>
  </si>
  <si>
    <t>Dololr en torax
paciente con cuadro de dolor en torax, aNTRECEDENTE DE ENFERMEDAD CORONARIA,   DAN CARGA AINTISQUEMICA REFIERENA ESTE SERFICIO.   DOLOR ANTE LA PALPACION DE REJA COSTAL</t>
  </si>
  <si>
    <t>MARINA ROVIRA DE SEPULVEDA</t>
  </si>
  <si>
    <t>28321959</t>
  </si>
  <si>
    <t>Remitida de clinica chicamocha por Impresión Diagnóstica de bloqueo Auriculoventricular completo</t>
  </si>
  <si>
    <t>ROSALBA ATEHORTUA MORALES</t>
  </si>
  <si>
    <t>63251028</t>
  </si>
  <si>
    <t xml:space="preserve">DOLOR ERITEMA RUBOR CALOR  MUSLO DERECHO,  CONTROL </t>
  </si>
  <si>
    <t>CESAR AUGUSTO SARMIENTO GOMEZ</t>
  </si>
  <si>
    <t>13845354</t>
  </si>
  <si>
    <t xml:space="preserve">dolor en el pecho </t>
  </si>
  <si>
    <t>GLORIA CECILIA PINTO CUADROS</t>
  </si>
  <si>
    <t>28377467</t>
  </si>
  <si>
    <t xml:space="preserve">Remitido de San gil por Impresión Diagnóstica de angina inestable </t>
  </si>
  <si>
    <t>YULI ANDREA LAITON PEREZ</t>
  </si>
  <si>
    <t>1098758884</t>
  </si>
  <si>
    <t xml:space="preserve">Referida de hpopital de normte  por cuadro de diabetes gestacional,  embarazo de 6 semanas.  </t>
  </si>
  <si>
    <t>LUIS HERNAN URREGO GONZALEZ</t>
  </si>
  <si>
    <t>3390300</t>
  </si>
  <si>
    <t xml:space="preserve">Remitido de ISABU por Impresión Diagnóstica de Fibrilacion Auricular con Respuesta Ventricular Rapida </t>
  </si>
  <si>
    <t>LUIS ANGEL GOMEZ</t>
  </si>
  <si>
    <t>12489371</t>
  </si>
  <si>
    <t xml:space="preserve">Paciente referido como urgencia vital,   ingresa intubado,  cuyuadfro al aprecer de origne jnuierolgico   frecuencia n cardiaca de 27, se indica ingreso.  </t>
  </si>
  <si>
    <t>HERIBERTO RINCON RUIZ</t>
  </si>
  <si>
    <t>5756935</t>
  </si>
  <si>
    <t xml:space="preserve">remitido de carmen del chucuri por Impresión Diagnóstica de Síndrome Coronario Agudo </t>
  </si>
  <si>
    <t>CRISTINA URBINA MARTINEZ</t>
  </si>
  <si>
    <t>32717833</t>
  </si>
  <si>
    <t>Remitida de hopitla loicasl del norte
Fibrilacion Auricular con rta ventricualr rapida</t>
  </si>
  <si>
    <t>JOSEFINA FLORIAN RODRIGUEZ</t>
  </si>
  <si>
    <t>1131504035</t>
  </si>
  <si>
    <t xml:space="preserve">paciente remitida con diagnostico de diabetes gestacional y sospecha de Tromboembolismo Pulmonar </t>
  </si>
  <si>
    <t>PACIENTE DE 36 AÑOS CONOCIDO EN LA INSTITUCION QUIEN INGRESA POR SUS PROPIOS MEDIOS, REFIERE PERSISTENCIA EDEMAS EN ROSTRO Y MIEMBROS INFERIORES.</t>
  </si>
  <si>
    <t>LUIS FERNANDO CARREÑO CALA</t>
  </si>
  <si>
    <t>91275233</t>
  </si>
  <si>
    <t xml:space="preserve">paciente remitido de hospital de florida por evidencia de Infarto Agudo De Miocardio Con Elevación Del St </t>
  </si>
  <si>
    <t xml:space="preserve">remiten desde barrancabermeja por Taquicardia Supraventricular </t>
  </si>
  <si>
    <t>COSMELINA INFANTE RODRIGUEZ</t>
  </si>
  <si>
    <t>28320184</t>
  </si>
  <si>
    <t>TENGO MUCHO CANSANCIO Y DEBILIDAD.</t>
  </si>
  <si>
    <t>HAROLD ANDRES GUTIERREZ PEÑA</t>
  </si>
  <si>
    <t>1065606643</t>
  </si>
  <si>
    <t>Tengo una punzada en el pecho</t>
  </si>
  <si>
    <t>BAUDILIA BARAJAS DE VARGAS</t>
  </si>
  <si>
    <t>28322261</t>
  </si>
  <si>
    <t xml:space="preserve">Paciente de 79 años de edad con cuadro de ivs ceap c4a bilateral sin adherencia a manejo medico, quien consulta con tromboflebitis superficial extensa aguda con compromiso de union safenofemoral con alto riesgo de Trombosis Venosa Profunda, por lo que se indica a urgencias para solictud formal de duplex y definir anticoagulacion. </t>
  </si>
  <si>
    <t>DYLAN MATIAS RIVERA MORENO</t>
  </si>
  <si>
    <t>1099426844</t>
  </si>
  <si>
    <t xml:space="preserve">Paciente de 7 años quien es traido por presentar clinica de Aproximadamente 2 dias de evolucion dado por presentar picos febriles cuantificados, maximo de 39°c, con odinofagia y cefalea. </t>
  </si>
  <si>
    <t>CLAUDIA BARAJAS ANGARITA</t>
  </si>
  <si>
    <t>63442449</t>
  </si>
  <si>
    <t xml:space="preserve">PACIENTE DE 54 AÑOS CON CARDIOPATIA ISQUEMICA CON Fracción Eyeccion Del Ventriculo Izquierdo 55, PORTADORA DE STENT EN LA DA ACUDE PÓR DOLOR TORACICO EN Hemitorax IZQUIERDO CON SENSACION DE IRRADIACION HACIA LA ESPALDA, NO DETERIORO DE CALSE FUNCIONAL, NO FATIGAM, NO AHOGO, RAZON POR LA CUAL ACUDE. </t>
  </si>
  <si>
    <t xml:space="preserve">Remitida de lebrija por Insuficiencia Cardiaca Congestiva descompensda
aceptado por el equipo de referencia con el codigo de aceptacion 044320042023-J por el servicio de URGENCIAS
</t>
  </si>
  <si>
    <t>Remitida del Hospital Internacional De Colombia por Impresión Diagnóstica
1. Síndrome coronario agudo sin elevación del ST
---GRACE score 104, TIMI score 6 puntos, Killip Class II
---Bloqueo completo de rama izquierda sin criterios de Sgarbossa
2. Falla cardiaca descompensada Stevenson B
- Cardiopatía chagásica dilatada Fracción Eyeccion Del Ventriculo Izquierdo 53%
- Usuario de marcapasos desde 28/04/22
---Bloqueo completo Auriculoventricular + bloqueo completo de rama derecha</t>
  </si>
  <si>
    <t>DAIRO MARTINEZ PATIÑO</t>
  </si>
  <si>
    <t>13853145</t>
  </si>
  <si>
    <t xml:space="preserve">Descargas del dispositivo
Paciente de 41 años con Cardiopatia dilatada Fracción De Eyección del 25% (20%) - origen idiopático- AHA C, portador de Cardiodesfibrilador Implantable - Recambio de generador Mayo/2022, refiere ayer al salior de conhsutla de falla cardaica en Hospital Internacional De Colombia presenta descarga del dispositivo, y acudio a urgencias en dicha institucion, dan egreso segun refiere, hoy sintomatico sin neuvas descargas por lo cual acude. </t>
  </si>
  <si>
    <t>DIANA JAIMES BERNAL</t>
  </si>
  <si>
    <t>63524907</t>
  </si>
  <si>
    <t>Paciente de 42 años quien ingresa por presentar clinica de Aproximadamente 1 hora dado por dolor toracico tipo punzada en Hemitorax izquierdo que se irradaiba a region dorsal con posterior irradiacion a epigastrio, actualmente con dolor leve, sin otra sintomatologia adicional.</t>
  </si>
  <si>
    <t>JUAN STEVAN RODRIGUEZ DIAZ</t>
  </si>
  <si>
    <t>1095945652</t>
  </si>
  <si>
    <t>Direccionado de consulta externa por agotamiento de bateria de dispositivo.
Se encuentra asintomatico</t>
  </si>
  <si>
    <t>MELINA  ACEVEDO ROJAS</t>
  </si>
  <si>
    <t>MARCOS JIMENEZ SANCHEZ</t>
  </si>
  <si>
    <t>13250515</t>
  </si>
  <si>
    <t xml:space="preserve">Remitido de Arauca por Insuficiencia Cardiaca Congestiva descompensda y angina
Aceptado por el grupo de referencia con codigo #180420231342N, Para ingreso al servicio de URGENCIAS
Tiene ecoestres positivo. </t>
  </si>
  <si>
    <t>IRINO CALICHE AGUABLANCA MORENO</t>
  </si>
  <si>
    <t>1049394437</t>
  </si>
  <si>
    <t xml:space="preserve">Referido de ecos por sospecha de edema pulmonar
Se da aviso a pediatria
En el momento sala de reanimacion llena, se ubica en cama 1 de observacioIngresa
Ingresa Con oxigeno suplementario por Canula Nasal  con tirjaes </t>
  </si>
  <si>
    <t>I270</t>
  </si>
  <si>
    <t>HIPERTENSION PULMONAR PRIMARIA</t>
  </si>
  <si>
    <t xml:space="preserve">Paciente de 51 años con Cardiopatía dilatada de origen valvular aortico Fracción Eyeccion Del Ventrículo Izquierdo 45%  en Postoperatorio Cambio valvular aortico biologico + MAZE + cierre auriculilla atriclip (30/03/23), quien acude a  control y seguimiento en falla cardiaca y control post hospitalizacion de su intervencion Quirúrgico donde encuentran con adecuada evolucion, Tiene pendiente el inicio de la rehabilitacion. NO refiere sangrados con relacion al DOAC. Dolor controlado. NO sincopes. No hay deterior funcional. Su CF I-II, refiere posterior a salir de la consulta presenta sensacion de mareo, con vision borrosa, clinica que dura Aproximadamente por 10 minutos, sin sincopes, ni dolor toracico.
</t>
  </si>
  <si>
    <t>NIDIA XIOMARA VILLAFAÑA MONROY</t>
  </si>
  <si>
    <t>37513156</t>
  </si>
  <si>
    <t>Paciente de 46 años de edad con cuadro de diabetes mellitus tipo 2 con complicaciones asocaidas, mal control de diabetes mellitus tipo 2, con proceso infeccioso asocaido en miembro ifneoir iquierdo. alto reisgo de evolucion torpida. con pobre seguimiento por medicos tratantes. sospecha de componente autoinmune/reumatologico asociado. valorada en consulta externa de cx vascular quien direcciona a  servicio de urgencias para manejo por medicina interna, antibiotico y control metabolico. no requiere conductas adicionales por cx vascualr segun expresan en la nota de consulta extenra, dado a lo anterior se decide derviar a su  red de prestadores de su Entidad Promotora De Salud.</t>
  </si>
  <si>
    <t>CAYETANO BUITRAGO ORDOÑEZ</t>
  </si>
  <si>
    <t>13811896</t>
  </si>
  <si>
    <t xml:space="preserve">desde hace 1 mes esta con fatiga, deteriiro funcioanl,, edema de miembros inferiores, y ortopnea. </t>
  </si>
  <si>
    <t>JESUS DANIEL PAREDES CORDERO</t>
  </si>
  <si>
    <t>1095841144</t>
  </si>
  <si>
    <t xml:space="preserve">Paciente de 23 años quien ingresa por sus propios medios, quien refiere clinica que inicia el dia de ayer por sensacion de disconfort toracico tipo punzada a nivel retroesternal con irradiacion anivel interescapular, ademas de sensancion de taquicardia y fatiga.
Estuvo con sintomas gastrointestinales 3 dias antes de sintomaas por los cuales acude a urgencias. </t>
  </si>
  <si>
    <t>MARIA FERNANDA AGUDELO SANCHEZ</t>
  </si>
  <si>
    <t>1005258610</t>
  </si>
  <si>
    <t xml:space="preserve">Paciente de 21 años quien es practicante en la institucion refiere presento episodio de lipotimia el cual estuvo precedido de dolor abdominal de hipogastrio el cual refiere estar en relacion a llegada de su menstruacion. </t>
  </si>
  <si>
    <t>ADELA QUINTERO DE MOJICA</t>
  </si>
  <si>
    <t>27941258</t>
  </si>
  <si>
    <t xml:space="preserve">Adulta mayor quien ingresa por presentar desde ayer dolor toracico en Hemitorax iquierdo, opresivo, que se irradia a Miembro Superior Izquierdo, el cual persite el dia de hoy por lo cual acude a urgencias. </t>
  </si>
  <si>
    <t>ARMANDO GOMEZ SILVA</t>
  </si>
  <si>
    <t>13807887</t>
  </si>
  <si>
    <t>ALFREDO CESPEDES MUÑOZ</t>
  </si>
  <si>
    <t>13879634</t>
  </si>
  <si>
    <t xml:space="preserve">Paciente  de 73 años quien es regulado por CRUE Doctor Espinosa, Desde la mesa de los santos (Las nieves) paciente reside en hogar geriatrico, ha estaod desde ayer somnoliento, con pobre respuesta a estimulos, con picos febriles, con deterioro funcional, barthel deprimido, con laboratorios de remision con leucocitosis + neutrofilia y fiebre documentada al ingreso a sitio de rmeision, Electrocardiograma con inversiones de odnas t en derivadas precordiales, cuidador de hogar geriatrico no refiere que previamente se hubiese quejado de sintomatologia cardiovascular, se considera probablemente sea secundario a cuadro septico, a descartar pulmon u orina, se decide redireccionar a Hospital Internacional De Colombia. </t>
  </si>
  <si>
    <t>OBDULIA CAMARGO</t>
  </si>
  <si>
    <t>37922077</t>
  </si>
  <si>
    <t xml:space="preserve">Remitida del Hospital Internacional De Colombia
1. Pie diabético Wagner I-II
2. Enfermedad Arterial Oclusiva Crónica
</t>
  </si>
  <si>
    <t xml:space="preserve">Paciente de 49 años quien consulto hace Aproximadamente 1 semana a urgencias de nuessstra institucion documentansose Taquicardia Supraventricular revertida con dosis unica de adenosina, actualmente ingresa por nuevo cuadro de palpitaciones. </t>
  </si>
  <si>
    <t>ROSALBA NOVOA PINEDA</t>
  </si>
  <si>
    <t>37791054</t>
  </si>
  <si>
    <t>RAMON CHINCHILLA GARCIA</t>
  </si>
  <si>
    <t>18911054</t>
  </si>
  <si>
    <t xml:space="preserve">Paciente de 73 años con Cardiopatía de origen isquémico y valvular con Fracción Eyeccion Del Ventriculo Izquierdo 54% (Ecocardiograma Transesofágico 25/01/23), quien ingresa por presentar desde hace 4 dias, deterioro de su clase funcional, disnea progresiva de moderados esfuerzos, con edema de miembros inferiores el primer dia, ademas con ortopnea. </t>
  </si>
  <si>
    <t>ANA ROSA GRANADOS NIÑO</t>
  </si>
  <si>
    <t>27780575</t>
  </si>
  <si>
    <t xml:space="preserve">Adulta mayor remitida de Cucuta se encontraba en Unidad De Cuidado Intensivo por bradicardia extrema
Aceptada por el grupo de referencia con codigo #190420231505N, Para ingreso al servicio de URGENCIAS </t>
  </si>
  <si>
    <t>WILLIAN CHADID ALTAMAR</t>
  </si>
  <si>
    <t>91284821</t>
  </si>
  <si>
    <t>Remitido de Chicamocha por angina inestabl
aceptado por referencia con codigo 200420230956-Dapp  ingreso por URGENCIAS FCV.</t>
  </si>
  <si>
    <t>ANGEL GABRIEL CALDERON MALDONADO</t>
  </si>
  <si>
    <t>1222255130</t>
  </si>
  <si>
    <t>Paciente ampliamente conocido, Fisiologia Univentricular - Ventriculo Unico de Morfologia Izquierda en el contexto de Dextrocardia y dextroapex, con Cava inferior interrumpida y doble cavas superior, con fistula no 4 cambiada en diciembre en plan de llevar a Glenn kawashima. Factores de riesgo insuficiencia severa de la valvula Auriculoventricular y adicionalmente disfuncion sinusal, traido a urgencias por estar presentado episodio saturacion limitrofe 71-72%- conpresencia de tirajes subcostales e irritabilidad, no ha presentado sintomatologia respiratoria, no fiebre, no otra sintomatologia.</t>
  </si>
  <si>
    <t>ADELA SERRANO DE FONSECA</t>
  </si>
  <si>
    <t>37811553</t>
  </si>
  <si>
    <t xml:space="preserve">Remitida como urgencia vital de Giron por Infarto Agudo De Miocardio Con Elevación Del St </t>
  </si>
  <si>
    <t>RAMON EDUARDO HERNANDEZ MEJIA</t>
  </si>
  <si>
    <t>91218385</t>
  </si>
  <si>
    <t>Paciente de 62 años con Hipertensión Arterial y cardiopatia isquemica con Fracción Eyeccion Del Ventriculo Izquierdo preservada, portador de stent en Arteria Descendente Anterior por Infarto Agudo Del Miocardio Sin Elevacion Del St de Marzo/2022, acude a urgencias por presentar clinica de Aproximadamente 1 mes de evolucon dado por disconfort toracico, opresivo, con decaimiento, no fatiga, no ahogo, no deterioro de su clasfe funcional, no sincope, hoy valorado en consulta externa de medicina interna derivan a urgencias.</t>
  </si>
  <si>
    <t>ROSALBA AYALA DE PRADA</t>
  </si>
  <si>
    <t>28356508</t>
  </si>
  <si>
    <t>Adulta mayor con cardiopatia hipertensiva, recibiendo anticoaglacion con directo por antecedente de Fibrilacion Auricular, quien ingresa por presentar clinica de Aproximadamente 10 dias de evolucion dado por decaimiento, fatiga,ahogo, con episodios de cefalea, edemas y ha presentado epistaxis leve, no fiebre, no otra sintmatologia adicional.</t>
  </si>
  <si>
    <t>JUAN DE JESUS MANCILLA GOMEZ</t>
  </si>
  <si>
    <t>5708121</t>
  </si>
  <si>
    <t xml:space="preserve">Paciente de 60 años quien ingresa por presentar dolor toraccio de dos meses de evolucion, tipo puinzada, que ha empeorado en las dos ultimas semanas, se presenta en reposo, asociado a mareo, con fatiga y disnea de moderados esfuerzos, no sincope.
Paciente cuenta con estudios previos donde se evidencia extrasistoless ventriculares y bloqueo de rama izquierdo
Cuetna con ecoestees negatitvo. </t>
  </si>
  <si>
    <t>ALFREDO CALDERON CARREÑO</t>
  </si>
  <si>
    <t>5687065</t>
  </si>
  <si>
    <t xml:space="preserve">Remitido del Hospital Local Del Norte como Insuficiencia Cardiaca Congestiva descompensada
aceptado por referencia con el codigo  2304200648t ingreso por urgencias
</t>
  </si>
  <si>
    <t xml:space="preserve">Referido de consulta externa de hepatologia con indicacion de hospitalizar </t>
  </si>
  <si>
    <t>JUAN SEBASTIAN RAMIREZ CORREA</t>
  </si>
  <si>
    <t>1005338006</t>
  </si>
  <si>
    <t>Pacien previament sano
Tiene indicacion de realizarse Electrocardiograma para rinoplastia programada para mañana por loq ue parsa por urgencis
esta asintomatico</t>
  </si>
  <si>
    <t>VICTOR JULIO APARICIO ROJAS</t>
  </si>
  <si>
    <t>13801951</t>
  </si>
  <si>
    <t>Remitido del Hospital Universitario Los Comuneros para manejo por cx Cardiovascular
aceptado por referencia con el codigo 2304201047t ingreso por urgencias
Valoraod en sitio de remision por cirugia cardiovascular y cardiología consideran mpaciente con indicación quirúrgica (cirugia benthall + remplazo valvular aortico + plastia vs remplazo valvular mitral + maze)</t>
  </si>
  <si>
    <t>JESUS MARIA AMAYA DIAZ</t>
  </si>
  <si>
    <t>13640817</t>
  </si>
  <si>
    <t xml:space="preserve">Remitido de San vicente por sospecha de Trombosis Venosa Profunda
aceptado por referencia con el codigo 2304201038t  ingreso por urgencias
</t>
  </si>
  <si>
    <t xml:space="preserve">Paciente  de 69 años con cardiopatia isquemica con Fracción Eyeccion Del Ventriculo Izquierdo del 30% quien ingresa por sus propios medioss, refiere clinica que inicia el dia de hoy por abundantes deposiciones diarreicas, y episodios emeticos, asociado a fatiga, no deterioro de clase funcional, no ahogo, no fiebre, no edema de miembros ionferiores., </t>
  </si>
  <si>
    <t>JOHN JAIRO BARRENECHE MARTINEZ</t>
  </si>
  <si>
    <t>85471107</t>
  </si>
  <si>
    <t>Remitido clinica chicamocha
Diagnóstico Infarto Agudo Del Miocardio con elevaciondel st
troponina en zona gris</t>
  </si>
  <si>
    <t>AURA VANESSA AYALA LOPEZ</t>
  </si>
  <si>
    <t>1096183578</t>
  </si>
  <si>
    <t xml:space="preserve">Paciente femennia con cuadro dolr cadera  desde horaa de la tarde de  hoy asociadoa fiebre , asociado a disuria , orinas hipercoloreadas , , osteomiagias , po lo que consulta, tomo noxpirina hace 3 hrs , refire rinorre , mo otro sintoma respiratorio   </t>
  </si>
  <si>
    <t xml:space="preserve">Paciente femenina de 31 años de edad eutiroidea sin comorbilidades, con episodios de sensacion de palpitaciones, sin mención de sincope, documentandose en trazado electrocardiografico taquicardia sinusal, la cual se indiferente ala actividad fisica, con holter reciente que evidencio ritmo sinusal de base, con frecuencia cardiaca minima de 50 lpm, promedio de 77 lpm, maxima de 137lpm, sin pausas significativas y presencia de extrasistolia suraventricular ocasional con coduccion Auriculoventricular normal, por lo cual se indico betabloqueador a dosis bajas, sin embargo refiere sensacion de astenia y adinamia marcada, inapetencia e hiporexia, indica viene con metoporlol 25 Miligramo dia, hoy con sensacion desvanecimiento, sin sincope, ha consultado en varias ocasioens a urgencias por lo mismo. </t>
  </si>
  <si>
    <t xml:space="preserve">paciente remitido de foscal dado </t>
  </si>
  <si>
    <t>MARIA CALVO RUIZ</t>
  </si>
  <si>
    <t>22934609</t>
  </si>
  <si>
    <t xml:space="preserve">Remitida como urgencia vital de  de Puerto Wiche con sospecha de Síndrome Coronario Agudo ,m hospoiotalkiz&lt;ada desde hace 3 dias pos Enfermedad Pulmonar Obstructiva Crónica exacerbado, ante deterioro de su condicion remiten como vital al ingreso estable. </t>
  </si>
  <si>
    <t>MARIA OTILIA CETINA DE PEÑA</t>
  </si>
  <si>
    <t>27907041</t>
  </si>
  <si>
    <t>paciente remitida de hospitalr del norte como Infarto Agudo Del Miocardio Sin Elevacion Del St, Aceptada por el grupo de referencia con codigo #200420230730N, Para ingreso al servicio de URGENCIAS.</t>
  </si>
  <si>
    <t>MARIA FERNANDA MORENO BAUTISTA</t>
  </si>
  <si>
    <t>1005209786</t>
  </si>
  <si>
    <t>paciente en hospitalziaicon domiciliaria acude dado presencia de dificultad respiratoria, edema de miembros inferiores a pesar de manejo antibiotico en casa</t>
  </si>
  <si>
    <t>J159</t>
  </si>
  <si>
    <t>NEUMONIA BACTERIANA, NO ESPECIFICADA</t>
  </si>
  <si>
    <t>JUAN PABLO QUIROGA PRADA</t>
  </si>
  <si>
    <t>91292762</t>
  </si>
  <si>
    <t xml:space="preserve">Remisiojn de Clinica Bucaramanga para Valoración por cirugia vascular periferica </t>
  </si>
  <si>
    <t>LUIS  RIVERO GOMEZ</t>
  </si>
  <si>
    <t>5622149</t>
  </si>
  <si>
    <t>paciente remitido de hospital de sangil por sospecha de Infarto Agudo Del Miocardio dado dolor toracico opresivo con evidencia de troponina elevada</t>
  </si>
  <si>
    <t>ANLLIR NICOLAS ROMERO HERREÑO</t>
  </si>
  <si>
    <t>1095931150</t>
  </si>
  <si>
    <t xml:space="preserve">Remitido de Clinica de Giron en contexto de falla cadiaca aceptado por el equipo de REFERENCIA, con codigo de aceptacion 200420232143-Y, para ingreso por el servicio de URGENCIAS.
</t>
  </si>
  <si>
    <t>RITO JULIO PINILLA CASAS</t>
  </si>
  <si>
    <t>13790160</t>
  </si>
  <si>
    <t xml:space="preserve">PACIENTE REMITIDO DE CHIQUINQUIRA CON Infarto Agudo De Miocardio Con Elevación Del St </t>
  </si>
  <si>
    <t>ANGEL MARCELO MOSQUERA</t>
  </si>
  <si>
    <t>5718445</t>
  </si>
  <si>
    <t xml:space="preserve">Remitido de HOSPITAL INTEGRADO SABANA DE TORRES con Diagnóstico de Síndrome Coronario Agudo  dieron carga antiisquemica y remiten </t>
  </si>
  <si>
    <t>MIGUEL ANGEL SUAREZ VILLAMIZAR</t>
  </si>
  <si>
    <t>13930396</t>
  </si>
  <si>
    <t>PACIENTE DE 38 AÑOS QUIEN INGRESA POR SUS PROPIOS Y SIN FAMILIAR, CUADRO CLINICO 3 DIAS CARACTERIZADO POR DOLOR ABDOMINAL GENERALIZADO SIN FOCALIZACION ACOMPAÑADO DE DEPOSICIONES DIARREICAS SIN SANGRADO, SENSACION FEBRIL.EN EL INTERROGATORIO NO REFIERE FIEBRE, NO VOMITO, NO ASTENIA, NO ADINAMIA, NO PERDIDA DE PESO, NO CEFALEA, NO TINNITUS, NO FOSFENOS, NO FOTOFOBIA, NO PERDIDA AGUDA DE LA VISION.
AL EXAMEN FISICO: DESPIERTO, ALERTA, ORIENTADO, NO ALGICO, MUCOSA ORAL HUMEDA, TORAX SIN SIGNOS DE DIFICULTAD RESPIRATORIA, ABDOMEN SIN DOLOR A LA PALPACION NO GLOBOSO NO SIGNOS DE IRRITACION PERITONEAL, EXTREMIDADES SIN SIGNOS DE HIPOPERFUSION LLENADO CAPILAR 2 SEGUNDOS.
SE CONSIDERA CUADRO GASTROINTESTINAL QUE EN EL MOMENTO NO PRESENTA SIGNOS DE DESHIDRATACION POR LO CUAL SE REDIRECCIONA A SU RED Entidad Promotora De Salud PERMITIENDO VALORACION PRIORITARIA.
SE HABLA CON EL PACIENTE DE FORMA CLARA Y PRECISA REFIRIENDO ENTENDER Y COMPRENDER.</t>
  </si>
  <si>
    <t>LUIS MAURICIO LUGO AYALA</t>
  </si>
  <si>
    <t>73572020</t>
  </si>
  <si>
    <t xml:space="preserve">Paciente de 47 años de edad, antecedentes de epilepsia no especificada, al parecer sin manejo medico, ingresa derivado del Clinica Giron por cuadro de 2 horas dado por episodios de tonico clinico,  no ha presentado dolor toracico o equivalente angininoso, no deterioro  de clase funcional.
Al ingreso paciente somnoliento elertable, en sitio de remision con adminitracion de 5 Miligramos de MIdazolam e  impregnacion conm fenotina (1500 Miligramo ) realizan Electrocardiograma  que interpretan como infra desnivel  del segmento st en cara lateral.
En el momento ingresa con soporte de oxigeno con mascara con oximnetrias en metas, sin signos de dificuiltad respiratoria, seguramente dado por dosis de  midazolam, se considera  paciente en el momento sin clinica de Infarto Agudo Del Miocardio electrocardiograma sin elevacion del segmneto st, quien requiere valoracion por neurologia para establecer causas de episodios convulsivos, se redirecciona a red segun su Entidad Promotora De Salud paciente en compañia de familiar y medico. </t>
  </si>
  <si>
    <t>JOSE ANTONIO MORANTES SANTAMARIA</t>
  </si>
  <si>
    <t>13804394</t>
  </si>
  <si>
    <t>ME ENVIARON A URGENCIAS PORQUE ME SALIO MAL UN EXAMEN</t>
  </si>
  <si>
    <t>DELFINA CASTRO DE GARCIA</t>
  </si>
  <si>
    <t>21223092</t>
  </si>
  <si>
    <t xml:space="preserve">Paciente de 74 años de edad, ingresa por cuadro de palpitaciones </t>
  </si>
  <si>
    <t>DOLOR E EL PECHO Y SINCOPE</t>
  </si>
  <si>
    <t>AMELIA ACUÑA BUITRAGO</t>
  </si>
  <si>
    <t>28426111</t>
  </si>
  <si>
    <t>Paciente traida por familiar por cuadro de ahogo  y dolor en la espalda-</t>
  </si>
  <si>
    <t>LAURA JULIANA RUEDA FERREIRA</t>
  </si>
  <si>
    <t>1095825194</t>
  </si>
  <si>
    <t>Pacien con cuadro que inicia el 16-04-2023 inica con cefalea y dolo en hemicara izquierda, y ha valroado poor odontologia que descarto patologia dentaria ,aadema recibio manejoconacetaminofen y relajante muscular , sin mejroa y vlorado en urgencia del Hospital Internacional De Colombia donde no evidenciiaron aloteracion , refe ddolr en hemocra izquierda y oido izquierdo se ha intensificado</t>
  </si>
  <si>
    <t>G500</t>
  </si>
  <si>
    <t>NEURALGIA DEL TRIGEMINO</t>
  </si>
  <si>
    <t>Paciente msassculino ccon cuadrode dolor en hemitorax derechoide 3 dias de evolucion , desde aye leilen micovesiculares  en arco</t>
  </si>
  <si>
    <t>B028</t>
  </si>
  <si>
    <t>HERPES ZOSTER CON OTRAS COMPLICACIONES</t>
  </si>
  <si>
    <t xml:space="preserve">Remitido de consult exterrna  Doctora Merly
Pacienrte G3P1A1V1 gestantne de 36.5  semanas con retraso crecimiento intra uterrina , hoy fue aontro con prerinatologia realizron ddoppler fetal encontando Oligohidramnoios severo ila 5, remita a nuestro sericio para desembarazar hoy, trae monitori fetaal adecuada </t>
  </si>
  <si>
    <t>LUZ JANETH SUAREZ PRADA</t>
  </si>
  <si>
    <t>63480618</t>
  </si>
  <si>
    <t>Paciewn con cuadro de paestesia en piren izuqied qque se le sube al brzo izuqierdo y cabeza con calor</t>
  </si>
  <si>
    <t>CATHERINE TORRES OROZCO</t>
  </si>
  <si>
    <t>63526707</t>
  </si>
  <si>
    <t>tengo ccolico renal</t>
  </si>
  <si>
    <t>GUSTAVO RUEDA ANGARITA</t>
  </si>
  <si>
    <t>5755835</t>
  </si>
  <si>
    <t xml:space="preserve">Paciewn que hace 10 dias tuvo episodio de sincope y vomito 2 dias , visto por medico que dio manejo hoy visto por cardiologo el Doctor Jose alfredo jimenesz que lo deriva a urgencias por hallazo de Bloqueo Auriculoventricular completo </t>
  </si>
  <si>
    <t>ANA MARIA MARTINEZ DE LOBO</t>
  </si>
  <si>
    <t>28008611</t>
  </si>
  <si>
    <t>''Dolor abdominal''</t>
  </si>
  <si>
    <t>JUAN SEBASTIAN DELGADO GONZALEZ</t>
  </si>
  <si>
    <t>1102373937</t>
  </si>
  <si>
    <t>Ayer en la mañana me mordio un gato de la cas , no tiene vacunas, gato callejero que lega a la casa refire fiebre y hoy con vomito ,edem de mano derechaa moprdidda y el ddllro se irradiaa todo el brazo derecho</t>
  </si>
  <si>
    <t>JOSE MIGUEL SUAREZ</t>
  </si>
  <si>
    <t>5601608</t>
  </si>
  <si>
    <t>Paciene masculino de 77 años de edad con Antecedente de Cardiopatia chagasica arritmogenica Fracción Eyeccion Del Ventriculo Izquierdo 45% (eco TT 06/09/2022), Portador de cardiodesfibrilador implantable 09/09/2022, Taquicardia supraventricular Vs taquicardia ventricular monomorfica sostenida -- Cardioversion ele, Arteriografia coronaria 05/09/2022, Coronarias sanas, Sincope cardiogenico score EGSYS de 10 puntos, Hipertension arterial., Enfermedad Pulmonar Obstructiva Crónica no oxigenorrequiriente consulto al Hospital Internacional De Colombia el 18-04-2023 ingresa remitido de HOSPITAL DE SOCORRO, por presentar cuadro clinico de mas de 24 horas de evolucion (7:00 AM del 17/04/2023); consistente en presencia de hemiparesia izquierda, con dificultad a la movilidad, alteracion a la marcha, refiere que desde hace 4 dias con
sensacion de descarga (“picadas”); con sensacion posterior de desvanecimiento; quien cuenta con reporte de paraclinicos con hemograma sin alterciones, tiempos de coagulacion sin cambios, euglucemico, funcion renal alterada, con Tomografía Axial Computarizada de craneo simple sin cambios intracreneales agudos manejdo por neurolgiaa con evolucon neurologia satisfactor, fue vlorado por cardiolgoa que considera requeiree reprogrmacion del Marcapasos por lo que remiten a nestra institucion</t>
  </si>
  <si>
    <t>JOSE ORLANDO RODRIGUEZ ZUBIETA</t>
  </si>
  <si>
    <t>79065383</t>
  </si>
  <si>
    <t xml:space="preserve">Pacienre consult arefier que es traansportador , le asignsaron una unidad ,( tracto camion) en Edins -Postobon) refeir que hubo fuga de gases (dioxido de carbonio) del mismo motor del camin que entro ala cabina,  presenta ardo en el pecho y disnea </t>
  </si>
  <si>
    <t>J680</t>
  </si>
  <si>
    <t>BRONQUITIS Y NEUMONITIS DEBIDAS A INHALACION DE GASES, HUMOS, VAPORES Y SUSTANCIAS QUIMICAS</t>
  </si>
  <si>
    <t>GENESIS MARIA PIRELA CUICAS</t>
  </si>
  <si>
    <t>6674673</t>
  </si>
  <si>
    <t>Remitida de barranquilla
Aceptada en piso perro no ahy cupo por loque la ingresan en urgencias
Paciente con tetralogia de fallot, hospitalizada desde el 18-03-2023 en rioacha , luego llevad a valledupar del 19-03-2023 y de allia a barranquilla ala fundacio clincia materno infantil adela de chaarr desdd el 31-3-2023,, tien Diagnóstico de tetralogiaa de fallot, Sindrome convulsivo aa estudio, fistulizacion sistemico pulmonr de tronco braquicefalico izquierdo de la arteria pulmonar en oct 2022, ahora con infeccon gungica, remite para manejo oro hemodinamia pediatria y caioloiga pediatrica</t>
  </si>
  <si>
    <t>ALEX FELIPE TAVERA LACHE</t>
  </si>
  <si>
    <t>1005323463</t>
  </si>
  <si>
    <t>Paciente que refiere que lo  mordio un perro en la mañana carra lateral y posteror de muslo izquierdo, fue al Hospital Internacional De Colombia y de aahi lo derivaron a nuestro servicion, segun refeir la dueña del perro le mostro carnet de vacunas , en el barrio la concordia , en el parrque dela motos en la chatrreria</t>
  </si>
  <si>
    <t>JAVIER ENRIQUE MARTINEZ DIAZ</t>
  </si>
  <si>
    <t>91045763</t>
  </si>
  <si>
    <t>Me mordio un perro
Paciente que hoy sobre las 9 am lo mordio perro en antebrazo izquierdo con sangraddo por loq ue consulta</t>
  </si>
  <si>
    <t>JAVIER ORLANDO ACEVEDO BELTRAN</t>
  </si>
  <si>
    <t>91525643</t>
  </si>
  <si>
    <t>CRISTINA CAMACHO NAVARRO</t>
  </si>
  <si>
    <t>1065875148</t>
  </si>
  <si>
    <t>remitido de hopsital de tona
Gestante adolescente g1p0a0v0, embarazo 30.2 semanas  consulto a hopsital de Tona  hohy desde 5 am con contraccione uterinal ,evidenciaron oce abieto oci dcerrado ,ederrivaa a nuestro serviccio</t>
  </si>
  <si>
    <t>MANUELA PEDROZA COLMENARES</t>
  </si>
  <si>
    <t>37798011</t>
  </si>
  <si>
    <t>Paciente de 77años de edad con antecedente de Hipertension arterial, Fístula de arteria descendente anterior y coronaria derecha a pulmonar, Taquicardia supraventricular por reentrada nodal, Cardiopatia Hipertensiva con fracción de eyección conservada, Mala adherencia a terapia farmacológica,  ccon cuadrode  de esta seman con punzada precordiaal que irradia a esplda pero hoy el dolor es de intensida 9/10 , con fatica , diente desaliento en el brazo , de ingreso con Electrocardiograma Óxido Nítrico ritmo sinus sin elevaciondel st pero con extrasisttole ventriular , Tensión Arterial elevaddaa de ingreso , con cefale y rubicundez faciaal</t>
  </si>
  <si>
    <t>LUZ ESTELA JAIMES ANDRADE</t>
  </si>
  <si>
    <t>63553908</t>
  </si>
  <si>
    <t xml:space="preserve">Derivada de consulta externa - ecocasrdiografia
Paciente femenina sin copmorbilidades conocuidas que desdde el año nterior presenta dolro rpecordiaal en relaacion co0n ejercicio , le rhan realizaddo estuddios con ecocardiograma stress negativo pra induccion de isquemia ( mnarzo 2023) , Ecocardiograma Trantoráxico ( marzo 2023) Ventrículo Izquierdo de tamaño NORMAL. CONTRACTILIDAD GLOBAL Y SEGMENTARIA NORMAL. Fracción Eyeccion Del Ventriculo Izquierdo 55%., VALVULA AORTICA BIVALVA, COMPETENTE SIN INSUFICIENCIA NI ESTENOSIS, DILATACION ANEURISMATICA DE LA RAIZ AORTICA, AURICULA IZQUIERDA LEVEMENTE DILATADA., NO HAY DERRAME  y  angiotac marzo del 2023 reporta : PERICARDICO, con angiotac Dilatación de la aorta torácica ascendente. Estudio negativo para sindrome aortico agudo. Granuloma calcificado en el lóbulo superior izquierdo. Adenopatías calcificada hiliares izquierdas y en la ventana aortopulmonar. hoy realizaron ecocardiograma transesofagio , y ya cuando iba para la casa la llaamaron que se devovier por siopecha de diseccion naortica
</t>
  </si>
  <si>
    <t>PRAXEDIS VEGA DE VESGA</t>
  </si>
  <si>
    <t>28096313</t>
  </si>
  <si>
    <t xml:space="preserve">Remitida de saraveva arauca por Impresión Diagnóstica de bloqueo Auriculoventricular completo </t>
  </si>
  <si>
    <t>NANCY GONZALEZ VILLAMIZAR</t>
  </si>
  <si>
    <t>63324451</t>
  </si>
  <si>
    <t>Paciente adulta media de 57 años con historia de cardiopatia isquemica con fracción de eyeccion del 25% en postoperatorio de cirugia de revascularizacion miocardica quirurgica de 3 vasos (09/11/22) en el contexto de
sindrome coronario agudo tipo infarto agudo de miocardio con elevación del segmento st (25/10/22) en cara anterolateral evolucionado, con fibrilacion auricular paroxistica en manejo con dabigatran 150 Miligramo cada 12 horas, Adicionalmente es portadora de dispositivo de Cardiodesfibrilador bicameral (BOSTON) marca DYNAGEN MINI MRI(Dic/2022) post reanimación cardiopulmonar resultante de 2 episodios 16/11/2022 de ritmo de taquicardia ventricularsin pulso, requirio desfibrilación con 300 joules, consulta que hoy en l mañana presento sobre las 9 am, sensaion dse pesadez en laa cabeza, no relajacon de esfinteres</t>
  </si>
  <si>
    <t>KAREN DAYANA RIVERA ARIZA</t>
  </si>
  <si>
    <t>1098757982</t>
  </si>
  <si>
    <t>Remtida de la Foscal
Paciente femenin de 28 alños G3P1A1 con embarrazo de 34.1 semamnas , que ingreso a al Foscal en contexto de preeeclampsiaa  con crierios de severidad , con antecedente de prereclampsia en embarazo anterior, sin adecuados controles prenaataals , hipotiroidismo gestacional n Tratamiento , remiten a nustro servicio por no ddissponibilida de cama en Unidad De Cuidado Intensivo 154</t>
  </si>
  <si>
    <t>ORLANDO RODRIGUEZ GUERRERO</t>
  </si>
  <si>
    <t>91186356</t>
  </si>
  <si>
    <t xml:space="preserve">Tercer intento de triage/ sistema erratico
Remitido del Hopsital de giron
Pacin que hace 3 ddias fue agredido presibio trauma infrpatelar de miembro inferio izquierdo , el madro con el qu lo golpearon enia una puntilla rpeesentadnto herida a ese nivel, cconsutla a hoppsital de giron por dolro , edemas y gran limitacionfucionela , hmogra  eealizan normal y consideraan Trombosis Venosa Profunda po loq eu rmiten , Aceptdo por servicio d refeencia Fundacion Cardiovascular De Colombia </t>
  </si>
  <si>
    <t>MARIA OLINDA SANCHEZ BLANCO</t>
  </si>
  <si>
    <t>28483153</t>
  </si>
  <si>
    <t xml:space="preserve">Paciente refiere que durante terapia presento  fatiga, no dolor el pecho, no sincope. </t>
  </si>
  <si>
    <t>HECTOR SOLANO URIBE</t>
  </si>
  <si>
    <t>91206679</t>
  </si>
  <si>
    <t>Paciente derrivado de consutla externa de falla cardiaaca
Valorado ho en conuslt de falla cardica por la Doctora Karen garcia - cardiologia : Repora paciente de 64 años, con antecedente de Artritis Reumatoidea, Hipertensión Arterial sindrome coronario crónico (ya lleva mas de un año se suspende lopidogrel) falla cardiaca crónica AHA C New York Heart Associatio - Clasificación Para Clase Funcional II Fracción Eyeccion Del Ventriculo Izquierdo 15% isquemica, se cmabia betabloqueador para intentar disminuir hipotension sin embargo creo que es porque esta anemico otra vez (taquicardico regular y no se ve descompensado de la falla),
Envia a urgencias para toma de hemograma y busqueda de causa de taquicardia y conductas segun resultados.Favor entregar al egreso la formula y las ordenes que dejo hechas</t>
  </si>
  <si>
    <t>ALCIDES ROJAS</t>
  </si>
  <si>
    <t>7412231</t>
  </si>
  <si>
    <t xml:space="preserve">Remitido de la Cliniic Chicamocha
Pacienter masculino dde 80 años con antecedente de Hipertensión Arterial , Diabetes Mellitus NIR, Hipotiroidismo, DCardiomiopatia isquemica , Fibrilacion Auricular , con clinci de 1 mes de dolor en hemotorax dereccho . opresivoo .se exaserva con camnios de posicion , movimiento de brazos y respiracion profundda , as¿ociado a nauseas, no descarfga adrenegica , Electrocardiograma con bradicardia sinusl , realizan troponinmarca poitiva  , consideraal Síndrome Coronario Agudo y remiten a nuestro servicio , tiene un ecocardiograma stress 24-10202 negativo paar induccion de isquemia n, dierron carga antiisquemica.
</t>
  </si>
  <si>
    <t>KATERIN NATALIA DIAZ MERCHAN</t>
  </si>
  <si>
    <t>1002524510</t>
  </si>
  <si>
    <t xml:space="preserve">Paciente femenina de 20 años, g2p1v1 con embarqzo de 34.2 semanas , en contro de alto rriesgo porr parrto preteermina en gestacon anteerior , el 18-04-2023 cconslto al Hopsitl de Piedecuesta  docnd encontradron dolatacion de 1 cm , realizan maduracion pulmonear  completa 18 y 19 abril del 2023 remiten a foscal pro persiteencia de contracciones  es valoada en la Foscal por ginecologiaa y remiten por no tener  cupó de Unidad De Cuidado Intensivo neonataal ,aceptado por refeencia Fundacion Cardiovascular De Colombia . refeire medi que la trae que tiene dilatacion de 4 cm no referia en Historia Clínica . en elmometno tranquila en unidad de traslado , nieg perdidads vaginales </t>
  </si>
  <si>
    <t>SARA MIREYA DIAZ MORALES</t>
  </si>
  <si>
    <t>63356425</t>
  </si>
  <si>
    <t>"accidente biologico"</t>
  </si>
  <si>
    <t>SARA ELENA MENDOZA CRESPO</t>
  </si>
  <si>
    <t>45506149</t>
  </si>
  <si>
    <t>Se me esta saliendo la ascitis
Pacien masculino de 63 añso de edad con antecedente de cirrosis hepática 2017 en contexto de hemorragia variceal. Sindrome ascitico edematoso, frebero 2022 ultima paracentesis evacuatoria. 03-04-2023, hopsitalizacion po enveefalopatia en lista pretansplante con gran hernia umbilicarl que estba ulcerada ,se rompiio con salida de abundant liquod periotoneal y salida de prte de epiplon</t>
  </si>
  <si>
    <t>remitido de Hopsital Locar del Norte
Gestante se 26 semannas G4C2A1V2 , Hipertensión Arterial cronica con embarazo de 36.1 semanas por eco del primerr trimestre, con atto riesgo obstetrioo por antecednte de placenta previa en primera geestacion,  Trabajo De Aprto Pretérmino en segunda gesgtacion e Hipertensión Arterial cronica, en manejo por prrerinatologia de Fundacion Cardiovascular De Colombia con asa , se ingresa al Hospital locaal del norte en contexto de preeclampsioa , valoro por medico coloco primera dossis de maduracion pulmonar 12 Miligramo betameasoan hoy y manejaaro son dsulfato de amgnesio hoy. en el mometno sin contracciones, Tomografía Cerebral cuello cerrado , sinperdidas vaagunales , rteiten apramanejo por perrinatologia y posibilida de Unidad De Cuidado Intensivo neonatal</t>
  </si>
  <si>
    <t>JOSE BAEZ MUÑOZ</t>
  </si>
  <si>
    <t>5741895</t>
  </si>
  <si>
    <t>Remitido de sangil
Pacien msculino de 79 años , inges en muy la estaado general, con goteo inotropico y oxigeno alo flujo
Tiene antecednete de Insuficiencia Renal Crónica  en estadio VG dialisi peritoneal , ingresa el  20-04-2023 a urgencia de sangil por clinic de 2 dias de deposiciones liqquidas  incontables ,addemas de dolro abdominal ,en epigastrio punzada severaa , manejado como gasstroenteritis, se torrmna hipotenso , taaquicardico , hipoperfndido, evolucion torpida, Electrocardiograma Óxido Nítrico Fibrilacion Auricular con Respuesta Ventricular Rapida troponina positivas hemogama noprmal  dimero d elevado  gase con acidossisi metabolica manejaron con aamiodarona y adems requieremaanejo inotropico con el quellega , se desaturay se indica oxigeno porr mascaraa de no reinhaalacion , por loque rremityen</t>
  </si>
  <si>
    <t>JUAN BAUTISTA GAMEZ ORTEGA</t>
  </si>
  <si>
    <t>77025743</t>
  </si>
  <si>
    <t>Remitido de la Clinica  chicamocha
pacen  con anteceden de Diabetes Mellitus  IR, hospitalizado en la clinica chicamocha por cuadro de ampilla de artejo de pie derecho , fua ayaer 20-04-2023 a clincia chicaamochaa donde evidencio en dopler oculsion de arteria tibial anterior  y posterior por loque remiten
aceptada por servvicoio d reeferenciao por urgenciass
Urgencias colapsado</t>
  </si>
  <si>
    <t>CARLOS EMILIO QUINTERO VILLEGAS</t>
  </si>
  <si>
    <t>18930232</t>
  </si>
  <si>
    <t xml:space="preserve">Remitido de Ocaña
Pacien con clincia de falla caardiaca de base  con Fracción Eyeccion Del Ventriculo Izquierdo de22%, hipertrofia exentrica severaa del Ventrículo Izquierdo y diaaltacion del anillo mital+ insuficiencia severa, Fibrilacion Auricular con Respuesta Ventricular Consevada, y Enfermedad Pulmonar Obstructiva Crónica , consult por 3 dias de deterior de su clase funciona , requiriendo oxigeno por lo que consultaa a hopsitaal de ocaña, referia adems asteni adinamia tos humeda con expectoraccion hialina , encointraron polipneuco con necesida de ayuda con musculo acesorios respiratorios. campos pulmonarres con estertorees crepitantes, addemas de edem de Miembros Inferiores  , Ecocardiograma Trantoráxico con Fracción Eyeccion Del Ventriculo Izquierdo muy deprimida , holter con Fibrilacion Auricular prermanete con Respuesta Ventricular Controlada , cardiomiopatia chagasica , remiten paamanjo por clincia d falla cardiac </t>
  </si>
  <si>
    <t>FACUNDO VESGA LAMUS</t>
  </si>
  <si>
    <t>13880830</t>
  </si>
  <si>
    <t>remitido de  hospitl del socorro con Diagnóstico Infarto Agudo Del Miocardio
Pcien masculino de 70 años de edad con Diagnóstico de Diabetes Mellitus no IR , que  consulta hoy al hopsitaal de socorro por cuaddo de 1 seman de  deterrior de su clase funccional, disne de medianos esfuerzos , nieg dolro rpoecordial ,  realizan Electrocardiograma ccon depesion en cara laeral y realiz troponina muy elevadas considera Síndrome Coronario Agudo tipo Infarto Agudo Del Miocardio sin elecvacion del st y rremiten a nuestro servicio</t>
  </si>
  <si>
    <t>ANTONIO MARIA CAMARGO MANTILLA</t>
  </si>
  <si>
    <t>13804170</t>
  </si>
  <si>
    <t xml:space="preserve">Remitido de Clinmmica Chicamocha con Diagnóstico de Enfermedad Arterial Obstructiva Crónica </t>
  </si>
  <si>
    <t>HIMELDA PATIÑO DE SAAVEDRA</t>
  </si>
  <si>
    <t>41363318</t>
  </si>
  <si>
    <t>PACIENTE ADULTA MAYOR QUIEN REFEIRE SER HIPERTENSA CON CIFRAS DE TENSION ARTERIAL DESDE HACE 1 SEMANA EL DIA DE HOY MAS DE 200/130 EN CASA, ASOCIADO A DOLOR DE CABEZA Y DOLOR DE PECHO TIPO PUNZADA LOZALIZADO 6/10 EN ESCALA ANLOGA DEL DOLOR</t>
  </si>
  <si>
    <t>JUAN BAUTISTA DIAZ NIÑO</t>
  </si>
  <si>
    <t>5759896</t>
  </si>
  <si>
    <t xml:space="preserve">Remitido de HOSPITAL LOCAL DEL NORTE en contexto de ulceras sobnreinfectadas aceptado por el equipo de referencia con el codigo de aceptacion 174421042023-J por el servicio de URGENCIAS </t>
  </si>
  <si>
    <t>YAZMIN SOFIA JAIMES HERNANDEZ</t>
  </si>
  <si>
    <t>63555787</t>
  </si>
  <si>
    <t>me mordio mi gato en el pie</t>
  </si>
  <si>
    <t>EZEQUIEL DELGADO</t>
  </si>
  <si>
    <t>5734189</t>
  </si>
  <si>
    <t xml:space="preserve">Remision del HUS para valoracion por cirugia cardiovascular Aceptada por referencia para su ingreso por urgencias
</t>
  </si>
  <si>
    <t>JULIO CESAR DIAZ CASTILLO</t>
  </si>
  <si>
    <t>91272246</t>
  </si>
  <si>
    <t xml:space="preserve">Paciente masculino de 52 años de edad con antecedente de sahos usuario de cpap. Acude por clinica dde episodio de dolor tóracico de 3 minutos de duración, autoresuelto, de intensidad 6/10 opresivo, no irradiado,  sin sintomas disautonómicos, aparición en reposo tras cambio de posición, no tra sintomatología. Ese realiza Electrocardiograma en ritmo sinusal, hemibloqueo anterosuperior izquierdo, no hay signos de isquemia aguda.
</t>
  </si>
  <si>
    <t>JOSE SANIN CASTRO CRIADO</t>
  </si>
  <si>
    <t>88135586</t>
  </si>
  <si>
    <t xml:space="preserve">Remitido de HOSPITAL EMIRO QUINTERO CAÑIZARES con  Impresión Diagnóstica de  DERRAME PERICARDICO SEVERO SIN SIGNOS DE TAPONAMIENTO CARDIACO para manejo por hemodinamia aceptado por el equipo de referencia con el codigo de aceptacion 150121042023-J por el servicio de URGENCIAS
</t>
  </si>
  <si>
    <t>MARIA DE LA CRUZ MARTINEZ OVIEDO</t>
  </si>
  <si>
    <t>21225965</t>
  </si>
  <si>
    <t>PACIENTE ENVIADA DE GIRON CON DIAGNOSTICO D TROMBOSIS VENOSA PROFUNDA</t>
  </si>
  <si>
    <t>GILBERTO TRASLAVIÑA NAVARRO</t>
  </si>
  <si>
    <t>6708159</t>
  </si>
  <si>
    <t xml:space="preserve">Remitida de CIMITARRA con Diagnóstico de angina de pecho *****SERVICIO CONGESTIONADOS, DEMORAS EN ATENCION Y TOMAS DE Signos Vitales </t>
  </si>
  <si>
    <t>paciente refiere dolor opresivo en epigastrio irradiado a torax y region escapular</t>
  </si>
  <si>
    <t>YENNIFER VIVIANA SANGUINO HENAO</t>
  </si>
  <si>
    <t>1005153266</t>
  </si>
  <si>
    <t xml:space="preserve">Remitida  de Hospital De Flloridablanca CON Diagnóstico DE RPM </t>
  </si>
  <si>
    <t>HERNANDO ALVAREZ ALVAREZ</t>
  </si>
  <si>
    <t>5458062</t>
  </si>
  <si>
    <t>paciente remitido de piedecuesta remitido con sospecha de Infarto Agudo Del Miocardio dado bloqueo de rama izquierdo de novo</t>
  </si>
  <si>
    <t>GRICELDINA QUINTERO RINCON</t>
  </si>
  <si>
    <t>28327653</t>
  </si>
  <si>
    <t xml:space="preserve">Daificultad respiratORIA </t>
  </si>
  <si>
    <t>JOSE IGNACIO HOLGUIN CARDENAS</t>
  </si>
  <si>
    <t>13881291</t>
  </si>
  <si>
    <t>remitido de barrancambermeja por enfermedad arterial periferica</t>
  </si>
  <si>
    <t>DAGOBERTO MARTINEZ BURBANO</t>
  </si>
  <si>
    <t>2188406</t>
  </si>
  <si>
    <t xml:space="preserve">traido en ambulancia de AME por cuadro posible Neumonía Adquirida En La Comunidad.  fiebre y dificultad para respirar. </t>
  </si>
  <si>
    <t>KAREN ANDREA GARCIA RUEDA</t>
  </si>
  <si>
    <t>1017198024</t>
  </si>
  <si>
    <t>FARIDE ASTRID SARABIA HERRERA</t>
  </si>
  <si>
    <t>1098794128</t>
  </si>
  <si>
    <t xml:space="preserve">Sintomas respiratorias </t>
  </si>
  <si>
    <t>LIBARDO ENRIQUE CHAVERRA MURILLO</t>
  </si>
  <si>
    <t>91003460</t>
  </si>
  <si>
    <t>Paciente adulto mayor de 83 años en seguimiento por electrofisiologia por implante de marcapasos por cardiopatia isquemica (implante de stent a coronaria derecha en noviembre de 2020) que posteriormentebpresenta bloqueo Auriculoventricular intermitente y sindrome de seno enfermo, en ultima reprogramacion se evidencio multiples nparoxismos de fibrilacion auricular NO VALVULAR algunos sostenidos por lo que viene anticoagulado con apixaban, acude por dolor toracico, cuenta con ecoestres reciente positivo.
(11/04/2023) Ecostres
ECOCARDIOGRAMA ESTRÉS FARMACOLÓGICO CON DOBUTAINA MÁXIMO POSITIVO PARA INDUCCIÓN DE ISQUEMIA en 9/16 segmentos. Trazado electrocardiográfico durante el esfuerzo y recuperación – MÁXIMO POSITIVO con cambios sugestivos de enfermedad coronaria.</t>
  </si>
  <si>
    <t xml:space="preserve">Paciente de 71 años con Cardiopatia de origen valvular con Fracción Eyeccion Del Ventriculo Izquierdo Del 10%, quien ingresa por clinica de Aproximadamente 2 semanas dado por deterioro de clase funcional, edema de miembros inferiores, fatiga, ahogo y ortopnea, viene recibiendo anticoagulacion con warfarina por trombo intracavitaro. </t>
  </si>
  <si>
    <t>KELMAR ANDRES DE LA HOZ SANCHEZ</t>
  </si>
  <si>
    <t>1048208209</t>
  </si>
  <si>
    <t xml:space="preserve">Paciente de 35 años quien labora en empresa de perforacion, ingresa por presentar clinica de Aproximadamente 15 dias dado por dolor a nivel lumbar, tiene como antecedente haber presentado en Abril/2022 accidente laboral por aplastamiento (quedo atrapado entre carga y estructura metalica), estuvo en seguimiento por neurocirugia por presentar fracturas de apofisis transversas de l2 y l3 izquierdas, hoy acude por agudizacion del dolor, con irradiacion hacia las piernas, se encuentra estable, no signos de compromiso de cola caudal, no hay alteracion en funcion de esfinteres, se decide derivar a Hospital Internacional De Colombia en caso de requerir concepto de neruocx la especilaidad se encuentra en dicha institucion. se explica y se aclara. refiere entender y comprender. </t>
  </si>
  <si>
    <t>ORLANDO SOLANO TORRES</t>
  </si>
  <si>
    <t>91212904</t>
  </si>
  <si>
    <t xml:space="preserve">Paciente de 62 años quien ingresa por presentar el dia de ayer por presentar cefalea pulsatil, con sensacion de parestesias en la cara y disartria, con recuperacion a la hora, no hubo hemiparesia, ni plejia, no sincopes, hoy con persistencia de cefalea pulsatil que se reproduce al toser a nivel de hemicraneo derecho, sin otra sintomatologia adicional, actualmente se encuentra estable, no presenta focalizacion, orientado en sus tres esferas, no hay paresias ni plejias, no hay disartraia en el momennto dado a lo anterior y a que se encuentra estable hemodinamiucamente se redirecciona a Hospital Internacional De Colombia para manejo, no se descarta Accidente Isquémico Transitorio dado a sintomatologia presentada. </t>
  </si>
  <si>
    <t>BEATRIZ GONZALEZ BLANCO</t>
  </si>
  <si>
    <t>63318499</t>
  </si>
  <si>
    <t xml:space="preserve">Paciente de 59 años quien ingresa por presentar clinica dado por dolor toracico y sensacion de desvanecimiento. </t>
  </si>
  <si>
    <t>MARINA VESGA DE RAMIREZ</t>
  </si>
  <si>
    <t>37795400</t>
  </si>
  <si>
    <t>ingresa como urgencia vital Infarto Agudo Del Miocardio cest</t>
  </si>
  <si>
    <t>Tengo dolores</t>
  </si>
  <si>
    <t>JORGE HERNANDO GONZALEZ PRADA</t>
  </si>
  <si>
    <t>13835882</t>
  </si>
  <si>
    <t>ANTONIO MOGOLLON BALLESTEROS</t>
  </si>
  <si>
    <t>88151569</t>
  </si>
  <si>
    <t xml:space="preserve">PACIENTE EN Postoperatorio DE 18/03/2023 ABLACION TERMICA DE SAFENA MAYOR EN MUSLO. +.ABLACION QUIMICA DE AFLUENTES Y TRIBUTARIAS DE SAFENAMAYOR INFRAPATERAL GUIADO POR ECOGRAFIA. MIINF I IZQUIERDO, ACUDE A URGENCIAS POR PRESENTAR INDURACIONES EN LA EXTREMIDAD INTERVENIDA, CON DOLOR AL TOCAR ESA ZONA, AL PARECER RECIBIO AYER LLAMADA POR CONTROL Y REFIEREN A URGENCIAS. </t>
  </si>
  <si>
    <t xml:space="preserve">Paciente de 51 años con antecedente de Hipertensión Arterial en manejo con ARAII, estuvo el dia de ayer en la institucion en urgencias por Tensión Arterial en rangos de severidad, por lo cual ajustaron el Tratamiento, hoy presenta  sobre las 09+00 horas, mareo, criadodiaforesis y palpitaciones, refiere le toman la Tensión Arterial y documentan 100/60 persiste con palpitaicone spor lo cual acude. </t>
  </si>
  <si>
    <t xml:space="preserve">Adulto mayor con antecedente de cardiopatia hipertensiva con Fracción Eyeccion Del Ventriculo Izquierdo del 50%, Fibrilacion Auricular no valvular anticoagulado con Apixaban , Hipertensión Arterial ,Aneurisma infrarrenal fusiforme en manejo medico, Enfermedad Renal Crónica estadio IIIB, epoc, extabaquismo pesado, traido por su familiar por presentar stenia y adinamia marcadas, el dia de ayer presenta dolor intenso que inicia a Miembro Inferior Derecho a con irradiacion hacia la region del abdomen y espalda, por lo cual acuden a urgencias. </t>
  </si>
  <si>
    <t>JONATHAN FABIAN RIVERA CONTRERAS</t>
  </si>
  <si>
    <t>1049621599</t>
  </si>
  <si>
    <t xml:space="preserve">BOYACÁ PITP PBS SUBSIDIADO </t>
  </si>
  <si>
    <t xml:space="preserve">Remittido de tunja pór sincope cardiogenico y disfuncion valvular protesica
aceptado por el equipo de referencia con el codigo de aceptacion 142921042023-J por el servicio de URGENCIAS
</t>
  </si>
  <si>
    <t xml:space="preserve">Paciente refiere mareo y frialdad en extremidades. </t>
  </si>
  <si>
    <t>CARLOS ANDRES ROMERO OSORIO</t>
  </si>
  <si>
    <t>1098648810</t>
  </si>
  <si>
    <t xml:space="preserve">Paciente de 35 años quien ingresa por presentar desde el dia de ayer dolor abdominal a nivel de hemiabdomen inferior que se irradia hacia la region inguinal y testicular izquierda, con sensacion de dolor al orinar,m automedica con amoxicilina y acetaminofen, con sintomatologia sugestiva de probable colico renal, se decide derviar a Hospital Internacional De Colombia para atencion, se encuentra estable hemodinamicamente, no hematuria. </t>
  </si>
  <si>
    <t>DIANA PATRICIA PEREZ</t>
  </si>
  <si>
    <t>33965916</t>
  </si>
  <si>
    <t xml:space="preserve">Paciente de 40 años quien ingresa por presentar clinica dado por palpitaciones y disconfort toracico, refiere hace Aproximadamente 3 dias fue atracada durante el cual presento tironazo al intentar quitarle el bolso, dessdentonces con dolor, ingresa taquicardica. </t>
  </si>
  <si>
    <t xml:space="preserve">PACIENTE DE 82 AÑOS CON CARDIOPATIA ISQUEMICA Y VALVULAR CON FRACCIÓN EYECCION DEL VENTRICULO IZQUIERDO DEL 67, EN POSTOPERATORIO IMPLANTACIÓN VALVULAR TRANSAÓRTICA 24/03/2023, QUIEN INGRESA POR PRESENTAR CLINICA DE Aproximadamente 4 DIAS DADO POR DECAIMIENTO, EDEMA DE MIEMBROS INFERIORES DE PREDOMINIO EN TOBILLOS Y OLIGURIA, ADEMAS DE FATIGA HOY CON VOMITO. </t>
  </si>
  <si>
    <t>ISABEL CRISTINA SERRANO DE OSPINA</t>
  </si>
  <si>
    <t>37822497</t>
  </si>
  <si>
    <t xml:space="preserve">''ayer presento episodio de desorientacion'' </t>
  </si>
  <si>
    <t>R410</t>
  </si>
  <si>
    <t>DESORIENTACION NO ESPECIFICADA</t>
  </si>
  <si>
    <t>CECILIA VERGARA NIÑO</t>
  </si>
  <si>
    <t>28280657</t>
  </si>
  <si>
    <t>Paciente de 63 años quien consulta por dolor desde hace 4 dias con dolor a nivel lumbosacro derecho, hoy con dolor en fosa iliaca derecha, refiere anoche presento coluria, no disuria, no tenesmo, no otra sintomatologia, asociado a hiporexia y nauseas, se encuentra algica, con Signos Vitales estables, no hay signos de irritacion peritoneal, dolor a la palpacio en cuadrante inferior derecho,. se recomienda asistencia oportuna a red de prestadores de su Entidad Promotora De Salud.</t>
  </si>
  <si>
    <t>LUZ MARINA RONDON VASQUEZ</t>
  </si>
  <si>
    <t>63493153</t>
  </si>
  <si>
    <t xml:space="preserve">Paciente de 48 años quien igresa por presentar desde ayer dolor a nivel de la extremidad izquierda en zona de los gastronecmios y en region suprapaterlar, con edema, no dolor toracico, no fatiga, no ahogo. </t>
  </si>
  <si>
    <t>DANTE VERA GONZALEZ</t>
  </si>
  <si>
    <t>1011105986</t>
  </si>
  <si>
    <t>Paciente de 11 años quien ingresa por estar presentando desde horas de la noche y en la madrugada presenta pico febril, de 38.6°c, que ha manejado con acetaminofen y medios fisicos, asociado a odinofagia, no otalgia, no dolor abdominal, no vomito, no diarrea, no sintomatologia irritativa urinaria,  se encuentra estable hemodinamicamente, sin signos de dificultad respiratoria, Signos Vitales en normalidad, afebril, con orofaringe con eritema, no placas, otoscopioa bilateral normal, se deriva a su  red de prestadores de su Entidad Promotora De Salud.</t>
  </si>
  <si>
    <t>''Dolor en epigastrio, nauseas y malestar general''</t>
  </si>
  <si>
    <t>BLANCA NERY LAZARO DE LAZARO</t>
  </si>
  <si>
    <t>27740964</t>
  </si>
  <si>
    <t xml:space="preserve">Paciente con dolor toracico desde hace Aproximadamente 3 dias, dolor que al inicio se presenta en la madrugada y la despierta, opresion toracia, desaliento, adicional refiere ha estado presentando fatiga. </t>
  </si>
  <si>
    <t>DEICY PAOLA MENDEZ TARAZONA</t>
  </si>
  <si>
    <t>37749613</t>
  </si>
  <si>
    <t>paciente direccionada del Hospital Internacional De Colombia con triage por Sospecha de Trombosis Venosa Profunda</t>
  </si>
  <si>
    <t>Adulto medio con antecedente de secuelas de Accidente Cerebro-Vascular isquemica con trasformacion hemorragica, hemorrgia subaracnoidea, cardiopatia chagasica Fracción Eyeccion Del Ventriculo Izquierdo severamente depriminda, anticoagulacion anticoagulación con heparina de bajo peso molecular ante fibrilación auricular + trombos intraventriculares y antecedente de sospecha de trombofilia, con eventos de sangrado con warfarina y apixaban motivo por el cual se encontraba en seguimiento por hematologia con indicacion de anticoagulacion con enoxaparina, quien ingresa por sintomatologia sugestiva de nueva descompensacion de su falla cardiaca</t>
  </si>
  <si>
    <t xml:space="preserve">Paciente multiconsultante conocido en la institucion tiene cardiiopatia chagasica con Fracción Eyeccion Del Ventriculo Izquierdo preservada y coronarias sin lesiones quien acude por presentar desde anoche dolor toracico, ahogo y deterioro de su clase funcional, ademas indica sensacion de mareo, no sincope, no otra sintomatologia adicional. </t>
  </si>
  <si>
    <t>JOGLY ERNESTO DUARTE VELANDIA</t>
  </si>
  <si>
    <t>91514790</t>
  </si>
  <si>
    <t xml:space="preserve">accidente biologico </t>
  </si>
  <si>
    <t>CARLOS ANDRES SANABRIA SANCHEZ</t>
  </si>
  <si>
    <t>1095812475</t>
  </si>
  <si>
    <t xml:space="preserve">Paciente de 30 años quien labora en Mcpollo quien acude por presentar accidente laboral al caerle unas canastas en la espalda, con posterior aparicion de dolor a nivel lumbosacro, por lo cual acude a urgencias. </t>
  </si>
  <si>
    <t>T140</t>
  </si>
  <si>
    <t>TRAUMATISMO SUPERFICIAL DE REGION NO ESPECIFICADA DEL CUERPO</t>
  </si>
  <si>
    <t xml:space="preserve">Me salió el potasio alto. paciente refiere el día de hoy se realiza laboratorios de control lo llaman desde el laboratorio por reporte crítico de potasio 6.8mmol/L, Creatinina 1.17mg/dL. Nitrógeno Uréico En Sangre 20.7mg/dL. paciente asintomático. </t>
  </si>
  <si>
    <t>MARIA CECILIA PATIÑO DIAZ</t>
  </si>
  <si>
    <t>63508306</t>
  </si>
  <si>
    <t>Remitida como urgencia vital de Hospital de piedecuesta por crsisis hipertensiva y sospecha de organ o blanco corazon por Bloqueo de rama izquierda
Bloqueo ya conocido desde 2011
regulada por crue codigo 196941</t>
  </si>
  <si>
    <t>CHRISTINA ELIANA VALLIN</t>
  </si>
  <si>
    <t>567377572</t>
  </si>
  <si>
    <t>PAN AMERICAN LIFE DE COLOMBIA COMPAÑIA DE SEGUROS S.A.</t>
  </si>
  <si>
    <t>POLIZAS PANAMED</t>
  </si>
  <si>
    <t>paciente en Postoperatorio de lipoescultura 23/03/2022, refiere completó profilaxis antitrombótica con enoxaparina por 15 días, y se encuentra utilizando faja abdominal a compresión.  Acude por edema unilateral en Miembro Inferior Izquierdo. Al examen físico presenta edema grado I,  Hommans, Hollow y Pratz son negativos. Explico a paciente que con el fin de descartar trombosis con 100% de certeza se debe realizar dupplex venoso sin embargo estudio no disponible hasta el día lunes, a lo cual no acepta ingreso. refiere consultara en dos días.
se dan recomendaciones: continuar usando medias compresivas, caminar diariamente, elevar extremidad, disminuir presión de la faja abdominal para mejorar retorno venoso.</t>
  </si>
  <si>
    <t>MARIA VANESSA AREVALO VARGAS</t>
  </si>
  <si>
    <t>1097098581</t>
  </si>
  <si>
    <t>PACIENTE TRAIDA POR LA MADRE POR QUE LA VE MUY ANSIOSA, PACIENTE REFEIRE SENTIRSE CON EL CORAZON ACELERADO</t>
  </si>
  <si>
    <t>ZOILA REGUEROS VILLAFRADES</t>
  </si>
  <si>
    <t>28213230</t>
  </si>
  <si>
    <t>HOY ME DESMAYE</t>
  </si>
  <si>
    <t>LUIS EDUARDO QUINTERO SUAREZ</t>
  </si>
  <si>
    <t>1116549319</t>
  </si>
  <si>
    <t>paciente traido en ambulancia desde yopal con diagnostico de isquemia mesenterica y cuadro febril de larga data para valoracion en mayor nivel</t>
  </si>
  <si>
    <t>D735</t>
  </si>
  <si>
    <t>INFARTO DEL BAZO</t>
  </si>
  <si>
    <t>Paciente femenina de 76 años con clínica de 5 días de evolución dado por dolor poliarticular en hombro derecho, dorso, muslo derecho. Ahora con dolor y  edema unilateral en pie derecho, por lo cual acude.
Cardiopatía dilatada no isquémica no chagásica Fracción Eyección Del Ventriculo Izquierdo 50%,
- usuaria de marcapasos Boston Scientific (2016) por Bloqueo Auriculoventricular  avanzado
- bursitis cronica
- Diabetes Mellitus Tipo 2  de novo (glicemia 220mg/dL 21/04/2023)</t>
  </si>
  <si>
    <t>M068</t>
  </si>
  <si>
    <t>OTRAS ARTRITIS REUMATOIDES ESPECIFICADAS</t>
  </si>
  <si>
    <t>VICTOR JULIO GARCIA JAIMES</t>
  </si>
  <si>
    <t>13387761</t>
  </si>
  <si>
    <t>ESTA DICIENDO MUCHAS COSAS INCOHERENTES</t>
  </si>
  <si>
    <t>DOLIA ESTER GUTIERREZ HERNANDEZ</t>
  </si>
  <si>
    <t>63486475</t>
  </si>
  <si>
    <t>Remiten desde el HUS por sincope de propable origen cardiogénico, paciente refiere hace 2 días se encontraba en cita medica, presenta palpitaciones dolor toracio y episodio sincopal recuperación espontánea y amensia del evento.
antecedente de Hipertensión Arterial y lupus en manejo con cloroquina.
en HUS realizan troponina negativa, eco tt normal y holter que esta pendiente reporte, remiten por razón administrativa</t>
  </si>
  <si>
    <t>EDILBERTO HERNANDEZ HERREÑO</t>
  </si>
  <si>
    <t>13956056</t>
  </si>
  <si>
    <t>ME DUELE EL PECHO</t>
  </si>
  <si>
    <t>GABRIEL SUAREZ PICO</t>
  </si>
  <si>
    <t>1096703949</t>
  </si>
  <si>
    <t xml:space="preserve">paciente masculino de 10 años de edad con antecedente de Cardiopatia congenita no cianosante tipo estenosis supravalvular aortica - corrección quirurgica a los 4 años,  Enfermedad de Von Willebrand. acude por dolor torácico de 3 días de evolución constante no irradiado, sin signos de bajo gasto, no mejora con analgésicos administrados en segundo nivel. se solicita Electrocardiograma </t>
  </si>
  <si>
    <t>LUZ ENITH MACHUCA ROJAS</t>
  </si>
  <si>
    <t>30798199</t>
  </si>
  <si>
    <t>DANIEL MATHIAS LEAL GUTIERREZ</t>
  </si>
  <si>
    <t>1099431671</t>
  </si>
  <si>
    <t>15 Dias</t>
  </si>
  <si>
    <t>tiene congestion nasal y hace pausas al respirar</t>
  </si>
  <si>
    <t>J111</t>
  </si>
  <si>
    <t>INFLUENZA CON OTRAS MANIFESTACIONES RESPIRATORIAS, VIRUS NO IDENTIFICADO</t>
  </si>
  <si>
    <t>GRACIELA AMADO DE DIAZ</t>
  </si>
  <si>
    <t>28204442</t>
  </si>
  <si>
    <t>ME SIENTO AHOGADA Y CON DOLOR EN EL PECHO</t>
  </si>
  <si>
    <t>FLOR ANGELA MORALES SIERRA</t>
  </si>
  <si>
    <t>63309376</t>
  </si>
  <si>
    <t xml:space="preserve">INGRESA PACIENTE REMITIDA DEL HOSPITAL DE FLORIDA EN CONTEXTO ANGINA
LABORATORIOS INSTITUCIONALES
26/ENERO/2023 HEMOGLOBINA GLICOSILADA5.9%, TRIGLICERIDOS 171, CREATININA 1.14, COLESTEROL TOTAL 113.
</t>
  </si>
  <si>
    <t>RODOLFO MORA CARVAJAL</t>
  </si>
  <si>
    <t>13350206</t>
  </si>
  <si>
    <t xml:space="preserve">Paciente masculino de 66 años con antecedente de Hipertensión Arterial y gota, manejo farmacológico con olmesartan + hidroclorotiazida, bisoprolol, espironolactona. refiere viene presentando episodios de palpitaciones, niega otros síntomas. refiere ya le han realizado holter y mapa pero no trae Historia Clínica. </t>
  </si>
  <si>
    <t xml:space="preserve">paciente refiere dolor torácico, ingresa con signos clínicos de alcoholismo grado III, se encuentra agresivo, no permite toma de Electrocardiograma ni signos vitales. </t>
  </si>
  <si>
    <t>DAVID CASELLES MARQUEZ</t>
  </si>
  <si>
    <t>5567719</t>
  </si>
  <si>
    <t>Malestar abdominal, nauseas con arcadas sin emésis. no otros sintomas</t>
  </si>
  <si>
    <t>TENGO MUCHO AHOGO</t>
  </si>
  <si>
    <t xml:space="preserve">refiere dolor en toracico y parestesias en Miembro Superior Izquierdo </t>
  </si>
  <si>
    <t>ALEXIS VASQUEZ OJEDA</t>
  </si>
  <si>
    <t>1102385788</t>
  </si>
  <si>
    <t>Paciente remitido de clínica piedecuesta en contexto de aparente trauma vascular en miembro inferior izquierdo posterior a accidente de tránsito</t>
  </si>
  <si>
    <t>paciente en estudio de sincope con ecocardiograma normal, Tomografía Axial Computarizada craneo normal, a la espera de lectura de holter y de realizacion de mesa basculante, consulta por presentar episodio presincopal, sin perdida de la conciencia, en el momento asintomatica con signos vitales estables se le indica continuar estudios de forma ambulatoria y mañana asisitir a cita de medicina interna que ya tiene programada</t>
  </si>
  <si>
    <t>"el nefrólogo me dijo que asistiera hoy"</t>
  </si>
  <si>
    <t>Esta hinchado</t>
  </si>
  <si>
    <t>SUSANA ISABEL RONDON ALMEIDA</t>
  </si>
  <si>
    <t>63286101</t>
  </si>
  <si>
    <t>Hace rato vengo enferma
Paciente femenina coin antecedente de - Falla cardiaca crónica AHA C New York Heart Associatio - Clasificación Para Clase Funcional II Fracción EyeccionDel Ventriculo Izquierdo 24% RECUPERADA A 50-55%* Coronarias sin lesiones* Resonancia: con pequeño foco de fibrosis lineal de tipo mesdicardico en la porcion media septum izquierda* Bloqueo de rama izquierdaque desde ahc 1 mes asteni addinamia decwimiento , y deterioro de su claes funcional, ademas de dolro hemitorax izqierdo punzada y sensacion de sentir brazo izquierdo pesado,  Refeire que anoche se tomo medicamento de falla cardiaca , refiere se le bajo la tension 90/54 , perro hoy empero dolro en elpecho , diaforesis decaimnnto asrtenia adinamia y sensacion de desvanecimiento5</t>
  </si>
  <si>
    <t>TRINIDAD MARTINEZ DELGADO</t>
  </si>
  <si>
    <t>28332074</t>
  </si>
  <si>
    <t>Me dduele el pecho
Pacien que hace 30 minuts estaba desayunando (10 pm,) presenta cuado de dolkro precordial oprsivo intenso asociaddo a dinea y criodiaforesisi,  por lo que es traid , ingresa muy algica y quejumbrosa</t>
  </si>
  <si>
    <t>LAURA ISABEL VERA RAMIREZ</t>
  </si>
  <si>
    <t>28295789</t>
  </si>
  <si>
    <t xml:space="preserve">Fatiga </t>
  </si>
  <si>
    <t>JUAN BAUTISTA COLORADO LONDOÑO</t>
  </si>
  <si>
    <t>8292734</t>
  </si>
  <si>
    <t>Remitido como urgencia vital
Clinica Binetar gestionar
16
Paciente masculino de 74 años de edad tabaquista oesado activo  sin otro antecedente conociddo , que el 20-04-2023 previa a herniorrafia en la clinica Maria ausxiliadora de aguachica , ya en area prequirugica presenta Hipertensión Arterial se documento 226/136 y toman Radiografía de torax interpretn como edema pumona realizan Electrocardiograma  interrprretan normal pero segunddo Electrocardiograma interrpretan elevacion del st en V2-V3 , lo remien a Unidad De Cuidado Intensivo de Clinica Gestionar Bienetar donde ingreso enla madugadd del 22-04-2023, realizzn paaclincoi ccon funcion renal adecuada , troponin elevada y hemgrm con leucocitosis, ante esto Diagnóstico Infarto Agudo Del Miocardio con elevacion del st evolucionado, con edema pulmonar secundarro ccorregiddo y emergencia hipertensiva orgaano blanco corazon, remiten anuestra institucion ccomo urrgencia vital, ingresa con medico en camilla sin oxigeno, sin sporte inotropico</t>
  </si>
  <si>
    <t>JORGE VARGAS AGUILERA</t>
  </si>
  <si>
    <t>13834813</t>
  </si>
  <si>
    <t>Me dio algo feo en el cora zon
Paciente masculino de 68 años de edad con antecedentes de Hipertensión Arterial , diabetes mellitus tipo 2 ir, sahos , con historiade fibrilación auricular en tratamiento medico con: apixaban 5md cada 12 horas se realizoprocedimiento de aislamiento de venas pulmonares (29 de nov del 2016) . Tiene arteriografia coronaria (24 de octubre del2016): sin lesiones, eco tt: 17/05/22 ventrículo izquierdo de tamaño normal fe,: 50-55% esclerosis valvular sin insuficiencia significativa. Auricula izquierda moderdamente dilatada.Holter:22/029/22: en ritmo sinusal con extrasistoles ventriculares y supraventriculares aisladas. y Perfusion miocardica 05/10/22: negativa para isquemia fevi: 54% . Hoy sobre las 8 am presenta opresion toraxica con irradiacion de miembro superior izuqierdo, ademas de palpitacionnes , frialda , sensacion de desvanecimiento es aistido por meico de ame que lo encuentra con Tensión Arterial 80/55 y Frecuencia Cardíaca 110 ritmo sinusal con extrasistoles atriales , por susu antecedntes es traido anuestro servicio</t>
  </si>
  <si>
    <t>NUBIA RINCON DUARTE</t>
  </si>
  <si>
    <t>63350536</t>
  </si>
  <si>
    <t>Remitido de la Clincia Chicamocha
Aceptado por referencia Fundacion Cardiovascular De Colombia   220420231017n
Paciente de 53 ños de edadd  con cuadro de dolor  toraxico de 20 dias de evolucio , el 13-04-203 realizaon prueba ede esfuerzo que reporta posiivaa para induccion de isquemia , ultimo episodio de dolor 21-04-2023, derrivan anuestro servicio para estratificacion invasiva</t>
  </si>
  <si>
    <t>GERARDO DIAZ</t>
  </si>
  <si>
    <t>5713681</t>
  </si>
  <si>
    <t>tengo borrachera y la tensión alta</t>
  </si>
  <si>
    <t>MARGARITA HERNANDEZ SALAZAR</t>
  </si>
  <si>
    <t>28014988</t>
  </si>
  <si>
    <t>Mareo y dejo de mover el lado izquierdo</t>
  </si>
  <si>
    <t>ROSELIA RODRIGUEZ DIAZ</t>
  </si>
  <si>
    <t>28371109</t>
  </si>
  <si>
    <t>Remitida de san gil por angina inestable</t>
  </si>
  <si>
    <t>MIGUEL ARIAS GARCIA</t>
  </si>
  <si>
    <t>91423156</t>
  </si>
  <si>
    <t xml:space="preserve">Paciente de 60 años de edad,  con antecedentes de Hipertensión Arterial ingresa por derivado de la clinica  Magdalena en contexcto de Infarto Agudo Del Miocardio sin eklevacion del segmento st </t>
  </si>
  <si>
    <t>AUGUSTO JOSE SANDINO</t>
  </si>
  <si>
    <t>643951210</t>
  </si>
  <si>
    <t>Sincope</t>
  </si>
  <si>
    <t>ME DIO PALPITACIONES</t>
  </si>
  <si>
    <t xml:space="preserve">Paciente con dolor toracico Postoperatorio de arteriografia coronaria </t>
  </si>
  <si>
    <t>FADER RAMON PETRO SALGADO</t>
  </si>
  <si>
    <t>91430463</t>
  </si>
  <si>
    <t xml:space="preserve">PACIENTE REMITIDO DE FOSCAL PARA VALORACION HEMODINAMIA EN PLAN DE ESTRATIFICACION. </t>
  </si>
  <si>
    <t>ANGIE ZHARYCH PINZON CORREA</t>
  </si>
  <si>
    <t>1095302410</t>
  </si>
  <si>
    <t xml:space="preserve">Paciente de 17 años de edad,  con antecedentes de alergia a metoclopramida,  y lacteos, el dia de hoy ingresa en compañia de su primo  por cuadro de mas de 5 dias, de picos febriles, cuantificados,  hiporexia, y odinofagia. Al examen fisico paciente febril, tension arterial normales, no signos de infeccion sistemica, orofaringe con amigdalas eritematosas con escurrimiento posterior.
Se considera paciente con cuadro de amigdalitis de origen bacteriano, en quien requiere manejo medico, en el momento estable, motivo por el cual se redirecciona parta atencion a su red de atencio. Se explica conducta medica a paciente y familiar quien refiere entender y aceptar </t>
  </si>
  <si>
    <t>OLGA ROCIO REYES ARCINIEGAS</t>
  </si>
  <si>
    <t>63340789</t>
  </si>
  <si>
    <t>ME DIO UN DOLOR EN EL PECHO</t>
  </si>
  <si>
    <t>YURLEY SUAREZ VELASQUEZ</t>
  </si>
  <si>
    <t>1005564967</t>
  </si>
  <si>
    <t>ME DUELE UNA PIERNA</t>
  </si>
  <si>
    <t>JUAN CARLOS LESMES VARGAS</t>
  </si>
  <si>
    <t>91517980</t>
  </si>
  <si>
    <t xml:space="preserve">Paciente de 40 años de edad, con antecedentes de fractura de tibia y perone en accidente de transito, con linfedema cronico de extremidad, el dia de hoy ingresa por cuadro clinico de 2 dias dado por rubor, calor,  y edema de extremidad,  niega picos febriles, no dolor toracico o equivalennte.
El en momento paciente en aceptables condiciones generales, sin signos de infeccion sistemica, extremidad inferior izquierda,  con edema, rubor y calor localizado en parte anterior de la extremidad, ademas con signos  que sugieren Trombosis Venosa Profunda vs infeccion de tejidos blandos. Se considera  que requiere ingreso para toma de estudios para descartar foco infeccioso  y Dopler venoso. Sin embargo paciente no acepta ingreso y decide  que consultara el dia de mañana. Se explican riesgos y complicaciones, refiere entender y aceptar </t>
  </si>
  <si>
    <t>JORGE ELIECER LONDOÑO LINARES</t>
  </si>
  <si>
    <t>13890704</t>
  </si>
  <si>
    <t>REMITIDO CLINICA SANJOSE, CONTEXTO BRADICARDIA EXTREMA</t>
  </si>
  <si>
    <t xml:space="preserve">Paciente  de 38 años de edad,  quien hace 2 dias, presenta  mordedura de gato (observable), refiere leve eritema, en miembro inferior derecho.
En el momento paciente en aceptables condiciones generales, extremidad sin signos de infeccion local herida con leve herida de menos de 2 cm, se considera de momento no requiere ninguna intervencio, se decide dar egreso medico. Se dan recomendaciones medicas y signos de alarma </t>
  </si>
  <si>
    <t>ALIX MARIA ALVARADO DURAN</t>
  </si>
  <si>
    <t>63362555</t>
  </si>
  <si>
    <t xml:space="preserve">PACIENTE REMITIDA DEL Hospital Internacional De Colombia PARA VALORACION Y REALIZACION PROCEDIMIENTO POR PARTE CARDIOLOGIA.
DIAGNOSTICOS LUGAR REMISION
1. Accidente Cerebro-Vascular isquémico de la ACMD
– Stroke: 11.04.2023
– National Institute Of Healt Stroke Scale: Inicial (ExtraHIC) 17 puntos, Actual 3 puntos
– Alberta Stroke Program Early Ct Score: Inicial 10 puntos, Actual 4 puntos
—TOAST: Cardioembolico - Foramen oval permeable-
— ROPE SCORE 7 PUNTOS
--- PASCAL SCORE: Probable
— Rankin m: Previo 0 puntos, Actual 3 puntos
1.1 Estado post trombolisis farmacológica exitoso (11.04.2023 - ExtraHIC).
2. Foramen oval permeable
3. Trombosis venosa profunda aguda en venas soleas de la pierna izquierda.
3.1 Postoperatorio mediato de colocación endovascular de filtro de vena cava (21/04/2023)
</t>
  </si>
  <si>
    <t>CLAUDIA JANETH MANTILLA GOMEZ</t>
  </si>
  <si>
    <t>63348103</t>
  </si>
  <si>
    <t xml:space="preserve">Paciente de 53 años de edad, ingresa por cuadro de dolor toracico </t>
  </si>
  <si>
    <t>ISMAEL SINUCO DELGADO</t>
  </si>
  <si>
    <t>2095036</t>
  </si>
  <si>
    <t xml:space="preserve">REMITIDO DEL HOSPITAL DE GIRON EN CONTEXTO Insuficiencia Cardiaca Congestiva </t>
  </si>
  <si>
    <t>JAVIER ARMANDO ANAYA ACEVEDO</t>
  </si>
  <si>
    <t>91528274</t>
  </si>
  <si>
    <t>''malestar general y congestion nasal''</t>
  </si>
  <si>
    <t>FABIO ANDRES GUEVARA RANGEL</t>
  </si>
  <si>
    <t>1099368305</t>
  </si>
  <si>
    <t xml:space="preserve">Paciente de 31 años de edad, ingresa por sensacion de palpitaciones </t>
  </si>
  <si>
    <t>ME HE SENTIDO IGUAL</t>
  </si>
  <si>
    <t xml:space="preserve">Citado para  realizar explante -implante de marcapasos </t>
  </si>
  <si>
    <t xml:space="preserve">VIENE   REMITIDO   DEL  HOSPITALL DE   OCAÑA  CON Diagnóstico   DE   Insuficiencia Cardiaca Congestiva   +  Fibrilacion Auricular CON Respuesta Ventricular LENTA  CON  PROPUESTA DE  IMPLANTE   DE DISPOSITIVO  </t>
  </si>
  <si>
    <t xml:space="preserve">PACIENTE  CON  Antecedentes DE   ACCIDENTE DE TRANSITO EN EL  2021 ,   CON TRAUMA EN  PIERNA  Izquierdo    Y LINFEDEMA  CRONICO,   CONSULTA  PORQUE DESDE HACE  3 DIAS  PRESSENTA DOLOR  RUBOR   Y MAYOR  INFLAMACIOIN DE LA  PIERNA , POR  LO QUE   LEE   RECOMIENDAN  CONSULTAR A   URGENCIAS </t>
  </si>
  <si>
    <t xml:space="preserve">TIENE  LAS  PIERNAS   MUY HINCHADAS  Y  SE  PONEN   ROJAS  Y CALIENTES   Y  LE APARECIERON  UNAS   ULCERAS EN  LAS  PIERNAS DESDE HACE   3  MESES  Y SE LE EESTAN  INFECTANDO </t>
  </si>
  <si>
    <t>REINALDO ZAPATA COBOS</t>
  </si>
  <si>
    <t>2058710</t>
  </si>
  <si>
    <t>PAULINA RIVERA DE CARDENAS</t>
  </si>
  <si>
    <t>28467975</t>
  </si>
  <si>
    <t xml:space="preserve">PACIENTE   REFIERE   QUE HACE  3   DIAS ,  UN FAMILIAR  LE DIÓ UN  BRAZO   MUY   FUERTE  Y LA LEVANTÓ  ,   Y  POSTERIORMENTE  LE HA   DOLIDO    EL PEECHO </t>
  </si>
  <si>
    <t>MARTIN JOHAN BARAJAS LARA</t>
  </si>
  <si>
    <t>1098827944</t>
  </si>
  <si>
    <t xml:space="preserve">PACIENTE   CON Antecedentes DE SINDROME DE VENA CAVA   QUE REQUIRIÓ  MANEJO CON ANGIOPLASTIA  +  STENT.   HOY CONSULTA  POR  PRESENTAR DESDE HACE  1 SEMANA   EDEMA   UNIOLATGERAL  DEL  Miembro Superior Derecho  Y CEFALEA  </t>
  </si>
  <si>
    <t>NOHEMA LAFONT PEDRAZA</t>
  </si>
  <si>
    <t>37919222</t>
  </si>
  <si>
    <t>Dolor en el pecho y taquicardia</t>
  </si>
  <si>
    <t>JOSE SANTOS DELGADO ACEVEDO</t>
  </si>
  <si>
    <t>13237642</t>
  </si>
  <si>
    <t xml:space="preserve">TIENE RETENCION DE  LIQUIDOS  , ESTA  HINCHADA LACARA  , LAS  PIEERANSS   Y SE FATIGA  </t>
  </si>
  <si>
    <t xml:space="preserve">ME DA  DOLOR   EN EL   PECHO   DESDE HACE   4   DIAS  Y  NO  MEE DEJA RESPIRAR    </t>
  </si>
  <si>
    <t>FRANK BRAJHAN STYWHART SUAREZ ORTIZ</t>
  </si>
  <si>
    <t>1095929043</t>
  </si>
  <si>
    <t xml:space="preserve">DESDE   ESTA MAÑANA  ME   COMEENZÓ    DOLOR EN  LA MANO  Izquierdo   Y SSE MEE PASÓ AAL  PECHO   Y AHORAA  TENGO   DOLOR   EN  EL  CORAZON    </t>
  </si>
  <si>
    <t>GUSTAVO CALDERON</t>
  </si>
  <si>
    <t>5720794</t>
  </si>
  <si>
    <t xml:space="preserve">TUVO   UN   SINCOPE  EL SABADO   22/01/2023  Y  LE DIJERON    QUE  TIENE  LA   FRECUEENCIA  CARDIACA  MUY BAJITA  Y AHORA  LE ESTAN DANDO  MAREOS  </t>
  </si>
  <si>
    <t xml:space="preserve">MEE OPERARON  DEL  CORAZON   HACE  7  DIAS  Y SE   ME  INFLAMÓ  EN LA  INGLE DERECHA    POR  DONDE  ME HICIERON EL CATETERISMO    </t>
  </si>
  <si>
    <t>MAYERLIN VANESSA FLORES PEREZ</t>
  </si>
  <si>
    <t>4891977</t>
  </si>
  <si>
    <t xml:space="preserve">VIENE  COMO URGENCIA DEL HOSPITAL DE     GIRON   POR  ARRITMIA FETAL  Y EMBARAZO A TERMINO </t>
  </si>
  <si>
    <t>MILDRET  ARENAS QUIÑONEZ</t>
  </si>
  <si>
    <t>63540276</t>
  </si>
  <si>
    <t xml:space="preserve">IBA   SUBIENDO  LAS ESCALERAS   Y ME TROPECÉ  Y SE ME DOBLO EL  PIE  </t>
  </si>
  <si>
    <t>S902</t>
  </si>
  <si>
    <t>CONTUSION DE DEDO(S) DEL PIE CON DANO DE LA(S) UNA(S)</t>
  </si>
  <si>
    <t>DULCE MARIA GUAPACHO CAPACHO</t>
  </si>
  <si>
    <t>1097147230</t>
  </si>
  <si>
    <t>ACCIDENTES JUVENIL  Y ESTUDIANTIL</t>
  </si>
  <si>
    <t xml:space="preserve">SUFRIÓ UNA  CAIDA   ESTANDO   EN  EL  COLEGIO   Y SE  HIZO  UNA HERIDA </t>
  </si>
  <si>
    <t>S001</t>
  </si>
  <si>
    <t>CONTUSION DE LOS PARPADOS Y DE LA REGION PERIOCULAR</t>
  </si>
  <si>
    <t>ELENA MORALES QUINTERO</t>
  </si>
  <si>
    <t>20543819</t>
  </si>
  <si>
    <t xml:space="preserve">VIEENE REMITIDA   DEL   HOSPITAL DE CIMITARRA   POR SSOSPEECHA DE Tromboembolismo Pulmonar, ESTAA  HOSPITLIZADDAA  PORR CELULITIS DEL Miembro Inferior Izquierdo </t>
  </si>
  <si>
    <t>PAOLA ANDREA PICO CAICEDO</t>
  </si>
  <si>
    <t>1095817891</t>
  </si>
  <si>
    <t xml:space="preserve">PACIENTEE G2-P1-V1 VIENE  COMO  URRGENCIA    VITAL DE LA CLINICA GUANE  CON  Diagnóstico DE PREECLAMPSIA </t>
  </si>
  <si>
    <t>RAFAEL ANTONIO DEVIA GUARIN</t>
  </si>
  <si>
    <t>13892972</t>
  </si>
  <si>
    <t xml:space="preserve">VIENE REMITIDO DE LA UNIDAD LA MAGDALENA   DE B/MEJA POR ENFERMEDA CORONARIA MULTIVASSO  </t>
  </si>
  <si>
    <t>INOCENCIA MERCHAN DE JAIMES</t>
  </si>
  <si>
    <t>23453493</t>
  </si>
  <si>
    <t xml:space="preserve">HA TENIDO   MAREOS   Y  DESMAYOS   DESDE HACE  10  DIAS Y DOLOR DE CABEZA  </t>
  </si>
  <si>
    <t>MARIA FERNANDA PICON PEREZ</t>
  </si>
  <si>
    <t>63557082</t>
  </si>
  <si>
    <t>RAQUEL HINE DE JARAMILLO</t>
  </si>
  <si>
    <t>27950231</t>
  </si>
  <si>
    <t xml:space="preserve"> ESTA CON MUCHO VOMITO </t>
  </si>
  <si>
    <t>me duele el cuello, dolor tipo punzada en torax y disnea en reposo</t>
  </si>
  <si>
    <t>SAUL CAMACHO CORREA</t>
  </si>
  <si>
    <t>91203032</t>
  </si>
  <si>
    <t xml:space="preserve">Paciente de 63 años de edad remitido de la Merced en contexto de Infarto Agudo Del Miocardio </t>
  </si>
  <si>
    <t>ALFONSO MENDEZ</t>
  </si>
  <si>
    <t>2029100</t>
  </si>
  <si>
    <t>remitido de hospital universitario por Infarto Agudo Del Miocardio sest</t>
  </si>
  <si>
    <t>ZORAIDA HERNANDEZ DE GARCIA</t>
  </si>
  <si>
    <t>27952707</t>
  </si>
  <si>
    <t xml:space="preserve">Paciente derivada de la clinica Bucaramanga en contexto de bloqueo Auriculoventricular completo, portadora de marcapasos tras venoso, al parecer no esta funcional </t>
  </si>
  <si>
    <t>SOFIA SANABRIA QUIROGA</t>
  </si>
  <si>
    <t>28029857</t>
  </si>
  <si>
    <t>remitido de moniquira infeccion de tejidos blandos para valoracion por cirugia vascular</t>
  </si>
  <si>
    <t>LIDA YANETH CRISTANCHO RODRIGUEZ</t>
  </si>
  <si>
    <t>63447007</t>
  </si>
  <si>
    <t xml:space="preserve">Paciente derivada de Hospital Internacional De Colombia en contexto de bradicardia sinusal sintomatica </t>
  </si>
  <si>
    <t>PEDRO PARADA BASTILLA</t>
  </si>
  <si>
    <t>1098406049</t>
  </si>
  <si>
    <t>se siente muy ahogado</t>
  </si>
  <si>
    <t>LUZ ROCIO RAMIREZ BARRERA</t>
  </si>
  <si>
    <t>37927289</t>
  </si>
  <si>
    <t>palpitaciones y dolor en el pecho''</t>
  </si>
  <si>
    <t>HENRY LOPEZ DURAN</t>
  </si>
  <si>
    <t>91202219</t>
  </si>
  <si>
    <t xml:space="preserve">Paciente de 64 años de edad, con antecedentes de cradiopatia isquemica, ingresa por cuadro de  1 dia de evolucion dado por dolor abdominal,  en cuadrantes inferiores, con sensacion de tenesmo, refiere dolor se agudiza motivo por el cual consulta.
Al ingreso paciente en aceptables condiciones generales, electrocardiograma en ritmo sinusal  sin elevacion del segmento st.
Se considera cuadro de dolor abominal difuso, de momento sin signos de irritacion peritoneal, signos vitales dentro de parametros de  normalidad, se considera de momento no requiere intervenciones, se redireccion a su red de atencion, se explica conducta medica a paciente quien refiere entender y aceptar
</t>
  </si>
  <si>
    <t>MARITZA PEÑA GUERRA</t>
  </si>
  <si>
    <t>36456348</t>
  </si>
  <si>
    <t xml:space="preserve">paciente ingresa remitida de aguachica por Infarto Agudo Del Miocardio </t>
  </si>
  <si>
    <t>PAOLA RODRIGUEZ GUIZA</t>
  </si>
  <si>
    <t>1098791598</t>
  </si>
  <si>
    <t xml:space="preserve">Paciente de  26 años  edad, ingresa por sensacion de palpitaciones </t>
  </si>
  <si>
    <t>LUIS DAVID ROJAS FLOREZ</t>
  </si>
  <si>
    <t>91520808</t>
  </si>
  <si>
    <t>remitido clinica chicamochca por angina</t>
  </si>
  <si>
    <t>MARIA DELIA PEÑA DE BALAGUERA</t>
  </si>
  <si>
    <t>28261853</t>
  </si>
  <si>
    <t xml:space="preserve">Paciente de 75 años de edad ingresa derivada de San Gil en contexto de sincope de posible origen cardiovascular </t>
  </si>
  <si>
    <t>YEILLY GOMEZ CAMARGO</t>
  </si>
  <si>
    <t>1097121073</t>
  </si>
  <si>
    <t xml:space="preserve">Paciente de 9 años de edad,  sin antecedentes, ingresa por cuadro clinico de 3 dias de evolucion dado por picos febriles, acompañado de sintomas respiratorios,  dado por tos,  rinorrea y odinofagia, no dificultad respiratoria.
En el momento paciente en aceptables condiciones generales,  con signos  vitales dentro de normalidad  febril temperatura de 38 grados, no tiene signos de bajo gasto, se considera paciente con cuadro febril a estudio en el momento sin inestabilidad, se considera redireccionar a su red de atencion. Se explica conducta medica a madre quien refiere entender y aceptar </t>
  </si>
  <si>
    <t>RICARDO ALONSO RODRIGUEZ RODRIGUEZ</t>
  </si>
  <si>
    <t>3174014</t>
  </si>
  <si>
    <t>dolor en region lumbar de inicio subito</t>
  </si>
  <si>
    <t>remitido como urgencia vital de puerto wilches como sindrome coronaria sin elevacion del st, sin troponina y Electrocardiograma sin cambio respecto a los anteriores</t>
  </si>
  <si>
    <t>CARLOS ALEXANDER SALVATIERRA FERNANDEZ</t>
  </si>
  <si>
    <t>6259010</t>
  </si>
  <si>
    <t>Paciente de 22 años de edad, ingresa derivado de la clinico Magdalena donde esta hospitalizado en contexto de Postoperatorio de toracostomia cerrada izquierda por derrame pleural masivo, lesion neoplasica pleura, y empiema izquierdo, por neumonia izquierda, ingresa para valoracion por el cirugia de torax. Ingresa en contexto de urgencia vital.
En el momento paciente en aceptables condiciones generales,  sin requerimiento de oxigeno ,  sin soporte inotropico,  sin signos de infeccion sistemica,  no hay signos de dificultad respirartoria, no signos de inestabilidad.
Paciente quien requiere valoracion por el grupo de cirugia de torax, dado que no se cuenta con especialidad medica, se considera redireccionar a su red de atencion, Conductor de ambulancia no acepta, motivo por el cual se comunica con centro regulador de emergencia, donde indica aceptacion en clinica comuneros,  previamente ya generada, ademas se habla con el grupo de referencia de nuestra institucion, donde paciente es aceptado en Hospital Internacional De Colombia, motivo por el cual se redirecciona. Se explica claramente a paciente y familiar quien refiere entender  y aceptar.</t>
  </si>
  <si>
    <t>ELBA MARIA FRANCO PINZON</t>
  </si>
  <si>
    <t>63370270</t>
  </si>
  <si>
    <t xml:space="preserve">remitido de hospital regional de Velez por Impresión Diagnóstica de Velez por Impresión Diagnóstica de angina inestable. </t>
  </si>
  <si>
    <t>CARLOS ARTURO OVIEDO JIMENEZ</t>
  </si>
  <si>
    <t>91278526</t>
  </si>
  <si>
    <t xml:space="preserve">Paciente quien ingresa por deterior de clase funcional y disnea </t>
  </si>
  <si>
    <t>SANDRA VIVIANA CAÑAS CARDENAS</t>
  </si>
  <si>
    <t>1098654071</t>
  </si>
  <si>
    <t xml:space="preserve">PACIEENTE CON  EEMB DE 40.55 Semanas   CONSULTA    PORR   DOLOR  DE CABEZA,   DDOLOR DE ESPALDA   Y   DDOLOR BAJITO  </t>
  </si>
  <si>
    <t>DALGY LILIANA VILLAMIZAR SANABRIA</t>
  </si>
  <si>
    <t>63368278</t>
  </si>
  <si>
    <t>remitido de consulta de hepatologia
astenia y adinami y deposiciones negras</t>
  </si>
  <si>
    <t>ANA ROSA MARTINEZ HERRERA</t>
  </si>
  <si>
    <t>30503092</t>
  </si>
  <si>
    <t xml:space="preserve">PACIENTE   CON CARDIOPATIIA CHAGASICA, Fracción Eyeccion Del Ventriculo Izquierdo CONSSEERVADA, CURSA CON Bloqueo Auriculoventricular DE 2DO   GRADOO   MOBITZ  II ,  REMIITIDA   POR CARDIOLOGIA
TUVO   SINCOPE   HOY A LAS 05:00   HORAS  </t>
  </si>
  <si>
    <t>RAMON ANTONIO SANCHEZ MAYORGA</t>
  </si>
  <si>
    <t>1096946361</t>
  </si>
  <si>
    <t>LUIS EDUARDO FLOREZ ARIZA</t>
  </si>
  <si>
    <t>5792056</t>
  </si>
  <si>
    <t xml:space="preserve">VIENE  REMITIDO   DEL   HOSPITAL REGIONAL   DEL  MAGDALENA MEDIO EN  B/MEJA  POR Bloqueo Auriculoventricular COMPLEETO   </t>
  </si>
  <si>
    <t>GLORIA MARINA ENCINALES GUILLOT</t>
  </si>
  <si>
    <t>24309703</t>
  </si>
  <si>
    <t xml:space="preserve">Taquicardia </t>
  </si>
  <si>
    <t>ANA DE DIOS VILLAMIZAR PORTILLA</t>
  </si>
  <si>
    <t>63299609</t>
  </si>
  <si>
    <t xml:space="preserve">DESDE HACE  UNA SEMMANA   TIENE   DOLOR  EN EL PECHO QUE SE LE VA  A LA EESPALDA  Y LE DA  AHOGO </t>
  </si>
  <si>
    <t>FIDELINA HERNANDEZ GOMEZ</t>
  </si>
  <si>
    <t>27975335</t>
  </si>
  <si>
    <t xml:space="preserve">POSTRADA   EN CAMA   DESDE HACE   15  AÑOS,  CONSULTA   POR   QUEJIDO   Y DOLOR EN EL PECHO   INESPECIFICO </t>
  </si>
  <si>
    <t>JESSICA XIMENA PINEDA CACERES</t>
  </si>
  <si>
    <t>1098726071</t>
  </si>
  <si>
    <t>Estoy embarazada y me enviaron a urgencias</t>
  </si>
  <si>
    <t>TENGO    DOLOR EN  LA  PIERNA  DERECHA   POR LA ULCERA   Y SSE MEE PONEE  ROJA    Y AFIEBRADA</t>
  </si>
  <si>
    <t>CARLOS DAVID ARDILA TORRES</t>
  </si>
  <si>
    <t>1042268254</t>
  </si>
  <si>
    <t>LLEVA 5 DIAS   PRESENTADO   FIEBRE    INTERMITENTE ,  TOS   CON FLEMAS ,  ORINA   POCO,  NO DIARREA
AFEBRIL, HIDRATADDO, PPATRONN RESPIRATIO ASDECUADO
Cardiopulmonar  Ruidos Cardíacos Ritmicos PULMONES  NORMOVEENTILADOS
Abdomen NORMAL
NEEUROLGICO SIN ALTERACION NII SIGNOS MENINBGEOS</t>
  </si>
  <si>
    <t xml:space="preserve">SIENTE  MUCHO    CALOR   Y   NO    DUERME
EXAMEEN FISICO
PATRON RESPIRRATORIO ADECUADO
Cardiopulmonar NORMAL  ESTERNOTOMIAA SIN SSIGNOS DE INFECCION , ESTEERNON ESTABLEE
EXTREMIDADES EUTROFICAS SIN EDEMAS
PLAN
SE DAN PAUTAS DE MANEJO AMBULATORIO, NO AAMERITA  MANEEJOEN URRGENCIAS </t>
  </si>
  <si>
    <t>ROSABEL CEDEÑO MEDINA</t>
  </si>
  <si>
    <t>22819206</t>
  </si>
  <si>
    <t xml:space="preserve">VIENE   REMITIDA   DEL HOSPITAL DE    SANTA ROSA   SUR DE BOLIVAR POR   DOLOR   TORACICO  ASOCIADO A   CRISIS  HIPOERTENSIVA Tensión Arterial 220/120  TRAE Electrocardiograma CON  ISQUEMIA SUBEEPICARDICA ANTEROLATERAL   , TROPONINA   NEGATIVA </t>
  </si>
  <si>
    <t xml:space="preserve">TENGO   DOLOR   EN EL PECHO DESDE HACEE  3   DIAS Y  ME  ESTOY TOMANDDO   TODOS  LOS MEDICAMEENTOS </t>
  </si>
  <si>
    <t>MARIA MARLEN PARRA DE GONZALEZ</t>
  </si>
  <si>
    <t>37838390</t>
  </si>
  <si>
    <t xml:space="preserve">VIENE  REMITIDA   DE LA CLINICA  DE ALTA COMPLEJIDAD DE AGUACHICA  POR  Infarto Agudo Del Miocardio   SIN ELEVACION DEL SST . </t>
  </si>
  <si>
    <t>PEDRO RAFAEL REYES</t>
  </si>
  <si>
    <t>18911280</t>
  </si>
  <si>
    <t>Paciente quien  a control del dispositivo, el cual no se puede interrogar debido a que detecta
corto circuito durante el suministro de descarga y sugiere la sustitucion de dicho dispositivo, por  indicacion de  la empresa
mariz (boston),  hay que realizar recambio del dispositivo, por lo cual es  enviado  a urgencias para
internacion y programar su cirugia de recambio de generador de Cardiodesfibrilador Implantable</t>
  </si>
  <si>
    <t>MYRIAN PEREZ DE RODRIGUEZ</t>
  </si>
  <si>
    <t>28403222</t>
  </si>
  <si>
    <t xml:space="preserve">VIENE   REMITIDA   DE LA  CONSULTA EXTERNA  DE SU Entidad Promotora De Salud   POR PRESENTAR NECROSIS DEL  GRUESO ARTEJO  PIE DEECHO </t>
  </si>
  <si>
    <t>JUAN BAUTISTA CAMARGO</t>
  </si>
  <si>
    <t>3982061</t>
  </si>
  <si>
    <t xml:space="preserve">VIENE  REMITIDO   DE CANTAGAALLO    SUR DE BOLIVAR POR   Insuficiencia Cardiaca Congestiva   DESCOMPENSADA   Y DOLOR  TORACICO </t>
  </si>
  <si>
    <t>MYRIAN GALVIS DE LUNA</t>
  </si>
  <si>
    <t>28330467</t>
  </si>
  <si>
    <t>FUNDACION CARDIOVASCULAR DE COLOMBIA S.A.S</t>
  </si>
  <si>
    <t xml:space="preserve">ESTABA   HOSPITALIZADA  EN EL HUS DESDE EL 30/03/2023 POR COLECISTITIS  POR COLELITIASIS , LLEVADA A  COLELAP    Y LE DOCUMEENTAN MIXOMA AURICULAR Izquierdo , POR LO QUE LE REALIZAN HOY ECOCARRDIOGRAMA T-E  QUEE   CONFIRMA  EL  Diagnóstico  Y ES REMITIDA  PORR EEL Doctor  LUENGAS A URGENCIAS   PARAA    HOSPITALIZACION  Y VALORACION  POR   CIRUGIA CARDIOVASSCULAR </t>
  </si>
  <si>
    <t>ANYI CATALINA RODRIGUEZ SALAZAR</t>
  </si>
  <si>
    <t>1052186816</t>
  </si>
  <si>
    <t>VIENE REMITIDA  DEL  HOSPITAL REGIONAL DE AGUACHICA POR Embarazo DE  33.4  Semanas + Retardo Del Crecimiento Intrauterino
RECIBIÓ AYER A LAS 23:00 HORASS  PRIMEERA DOSIS DE MADURACCION PULMONAR</t>
  </si>
  <si>
    <t>MIGUEL MARIA CARDENAS RIVERA</t>
  </si>
  <si>
    <t>5586220</t>
  </si>
  <si>
    <t>"Dolor en las vertebras"</t>
  </si>
  <si>
    <t>ADY YULIET PERRONE YANES</t>
  </si>
  <si>
    <t>37324700</t>
  </si>
  <si>
    <t>TUVE  UIN ACCIDENTE DE TRAABAAJO, RECIBÍ  UN GOLPE EN EL   PPIE DERCHO</t>
  </si>
  <si>
    <t>FERNANDO ROJAS CORTES</t>
  </si>
  <si>
    <t>5561716</t>
  </si>
  <si>
    <t>ADAN PEÑA RODRIGUEZ</t>
  </si>
  <si>
    <t>2099598</t>
  </si>
  <si>
    <t xml:space="preserve">VIENE  REMIITIDO  DEL  HOSPITAL DEL  SOCORRO  POR UN  EPISODIO DE   SINCOPE   CARDIOGENICO  PRESENTADO AYER  EN HORAS DE  LA MAÑANA , ESTAANDO EN  EL  HOGAR </t>
  </si>
  <si>
    <t>MARTIN CADENA GODOY</t>
  </si>
  <si>
    <t>1243759133</t>
  </si>
  <si>
    <t>PACIENTE   DE 2 AÑOS DE EDAD  CON  Antecedentes DE SSECUELAS PULMONARES   DE  NEEUMONIA  PORR  COVID.  INGRESA REMITIDDO  POR   PEDIATRIA,  PARRA MANEJO CONN  PUSOS DE MEETILPREDNISSOLONA</t>
  </si>
  <si>
    <t>J120</t>
  </si>
  <si>
    <t>NEUMONIA DEBIDA A ADENOVIRUS</t>
  </si>
  <si>
    <t>HEDY ROJAS ARDILA</t>
  </si>
  <si>
    <t>37791944</t>
  </si>
  <si>
    <t xml:space="preserve">DESDE HACE 1 SEMANA  TIENE   INFLAMADAS  LAS  PIERNAS </t>
  </si>
  <si>
    <t>LAURA DANIELA GARCIA LEON</t>
  </si>
  <si>
    <t>1102386838</t>
  </si>
  <si>
    <t>PACIENTE   CONN  Antecedentes DE   TAQUICARDIA  SUPRAVENTRICULAR  PAROXISTICA  DESDE HACEE  5 AÑOS,  UÑLÑTIMO   EPISODIO   EEN LA MAADRUIGADA DE  HOY</t>
  </si>
  <si>
    <t>LUIS FRANCISCO ALVARADO PIMIENTO</t>
  </si>
  <si>
    <t>5637823</t>
  </si>
  <si>
    <t xml:space="preserve">VIENE   REMITIDO  DE LA  CLINICA CHICAMOCHA  CON Diagnóstico DE Infarto Agudo Del Miocardio  SSIN ELEVACION DEL ST   </t>
  </si>
  <si>
    <t>HECTOR ADOLFO MEDINA BOTERO</t>
  </si>
  <si>
    <t>16348869</t>
  </si>
  <si>
    <t xml:space="preserve">VIENE REMITIDO   DE LA CLINICA LA MERCED CCONN Diagnóstico DE DOLOR TORACICO  EN ESTUDIO </t>
  </si>
  <si>
    <t xml:space="preserve">ACCIDENTE DE TRAB170AJOME   CHUZÉ LA MANO     CON  UINA  AGUJA </t>
  </si>
  <si>
    <t>HERNANDO BAYONA CARRASCAL</t>
  </si>
  <si>
    <t>5423609</t>
  </si>
  <si>
    <t>Dolor en el pierna</t>
  </si>
  <si>
    <t>LUIS EDUARDO ARIZA HERNANDEZ</t>
  </si>
  <si>
    <t>13951767</t>
  </si>
  <si>
    <t xml:space="preserve">DESDE   HACE 2 DIAS ESTA    MUY  HINCHADO Y SE FATIGA </t>
  </si>
  <si>
    <t>VIEENE  REMITIIDO DE  LA CONSULTA  EXTER NA DE Medicina  INTEERNA  POR HEMAATOOMA EN REGION  DORSAL   , NO FIEBRE</t>
  </si>
  <si>
    <t>ISIDRA JAIMES DE BARAJAS</t>
  </si>
  <si>
    <t>28353761</t>
  </si>
  <si>
    <t>Paciente femenina de 99 años con antecedentes de Hipertensión Arterial y bloqueo Auriculoventricular completo por lo cual es portadora de marcapasos unicameral st jude medical (última reprogramación 17/04/23), Insuficiencia Renal crónica no estratificada, quien consulta por presentar cuadro clínico de 1 día de evolución consistente en dolor precordial tipo punzada que se irradia a espalda.</t>
  </si>
  <si>
    <t>PERDIO LA FUERZA DE LAPARTE IZQUIERDA</t>
  </si>
  <si>
    <t>SEGUNDO ADOLFO MOGOLLON ROJAS</t>
  </si>
  <si>
    <t>5597971</t>
  </si>
  <si>
    <t xml:space="preserve">Remiten del Hospital de Velez con Diagnóstico de angina
Se Solicita Electrocardiograma </t>
  </si>
  <si>
    <t>SOFIA AYALA RODRIGUEZ</t>
  </si>
  <si>
    <t>1142720295</t>
  </si>
  <si>
    <t>DUVAN ARLEY MURALLAS ACEVEDO</t>
  </si>
  <si>
    <t>1005542148</t>
  </si>
  <si>
    <t>paciente con desviación de la comisura facial de 6 horas de evolución, se activa código stroke</t>
  </si>
  <si>
    <t>MARTA  MENESES ARCHILA</t>
  </si>
  <si>
    <t>63325125</t>
  </si>
  <si>
    <t>paciente sin comorbilidades previas que consulta por presentar desde hace 3 dias dolor en region lumbar que se irradia a region ventral, sin sintomas urinarios, sin fiebre, puño percusion negativa</t>
  </si>
  <si>
    <t>RAMON FERNANDO MOTTA BLANCO</t>
  </si>
  <si>
    <t>1095700229</t>
  </si>
  <si>
    <t>Servicio de urgencias colapsado, pacientes críticos en reanimación, demoras para realización de triage y consulta
"me duele mucho el pecho"</t>
  </si>
  <si>
    <t>EDILMA BOTELLO CUELLAR</t>
  </si>
  <si>
    <t>40511370</t>
  </si>
  <si>
    <t>remitida del hospital del norte por fibrilacion auricular</t>
  </si>
  <si>
    <t>MAIRA XIMENA RAMOS GARZON</t>
  </si>
  <si>
    <t>1005363632</t>
  </si>
  <si>
    <t>Paciente femenina de 19 años con antecedentes de hipotiroidismo sin medicación dada aparente resolución según refiere paciente, quien consulta por presentar cuadro clínico que inicia hace 1 mes conisstente en dolor de inicio súbito en miembro superior izquierdo que se irradia a región precordial, el cual cede ante ingesta de aines. Hace 6 días con aparición de dolor ahora en miembro superior derecho incapacitante para el movimiento. Hace 3 días con dolor precordial, náuseas y emesis.</t>
  </si>
  <si>
    <t>JAIR MAURICIO JARAMILLO QUINTERO</t>
  </si>
  <si>
    <t>1095832397</t>
  </si>
  <si>
    <t>tengo fiebre de 39, dolor de garganta, tos rinorrea, malestar general</t>
  </si>
  <si>
    <t>GABRIEL SANDOVAL SANDOVAL</t>
  </si>
  <si>
    <t>2036261</t>
  </si>
  <si>
    <t>traído por ame por dolor en epigastrio asociado a hallazgos electrocardiograficos que impresionan infradesnivel</t>
  </si>
  <si>
    <t>VICTOR ESTUPIÑAN</t>
  </si>
  <si>
    <t>5547743</t>
  </si>
  <si>
    <t xml:space="preserve">tiene sincopes </t>
  </si>
  <si>
    <t>RUFINIANO CUBIDES</t>
  </si>
  <si>
    <t>6708432</t>
  </si>
  <si>
    <t xml:space="preserve">PAciente remitido de Cimitarra a Hospital Internacional De Colombia en contexto de Infección De Vías Urinarias, realizan Electrocardiograma con extrasistole ventricular, sin embargo en Hospital Internacional De Colombia consideran Síndrome Coronario Agudo por lo cual redireccionan con triage a nuestra institucion. </t>
  </si>
  <si>
    <t>SAMUEL BAUTISTA ANAYA</t>
  </si>
  <si>
    <t>1241590383</t>
  </si>
  <si>
    <t xml:space="preserve">Remitido de Unidad Clinica Magdalena en contexto de Bicitopenia, trombocitopenia severa, deseta dengue, segun Laboratorios, hospitalizado desde 25/04/2023, direcionado de consulta externa sin signos de sangrad activo, remitido como urgencia vital, regulado por el CRUE,   para majo por hepatologia, no se cuenta con servici den la oinstiticona se direciona a IPS que cuente con servicio de hematologia.  En el momento hemodinamicamente estable. </t>
  </si>
  <si>
    <t>LILIAN GARCIA DE SANCHEZ</t>
  </si>
  <si>
    <t>21997248</t>
  </si>
  <si>
    <t xml:space="preserve">Remiten del Hospital de Cimitarra con Diagnóstico de angina vs sindrome coronario
Se Solicita Electrocardiograma </t>
  </si>
  <si>
    <t>YOMAIRA ASCANIO SANCHEZ</t>
  </si>
  <si>
    <t>49785350</t>
  </si>
  <si>
    <t xml:space="preserve">Refiere edema en miembros inferiores, disnea de pequeños esfuerzos, ortopnea
Se Solicita Electrocardiograma </t>
  </si>
  <si>
    <t>LEOPOLDO COTE RIVERA</t>
  </si>
  <si>
    <t>5652287</t>
  </si>
  <si>
    <t xml:space="preserve">Refiere desde hace 4 dias por presentar cefalea generalizada sin ningun otro sintoma asociado, NIega sincope, no episodios convulsivos
Neureologico: alerta, orientado en las 3 esferas, lenguaje coherente, no deficit motor ni sensitivo, no signos de focalizacion, glasgow 15/15
Se redirecciona a su IPS de atencion para continuar atencion por urgencias segun pertinencia </t>
  </si>
  <si>
    <t>ALIX SOFIA VALDIVIESO CORDERO</t>
  </si>
  <si>
    <t>60298185</t>
  </si>
  <si>
    <t xml:space="preserve">Refiere paciente cuadro clinico desde hace 3 dias por presentar disfonia, malestar general, picos febriles (39°C), sensacion de fatiga
Se redirecciona a su IPS de atencion para continuar con estudios segun pertinencia </t>
  </si>
  <si>
    <t>HILDEANA ESPINEL</t>
  </si>
  <si>
    <t>52663951</t>
  </si>
  <si>
    <t xml:space="preserve">Paciente con embarazo de 38 semanas, bicorial, biamnotico, refiere asistir redireccionada para terminacion de embaraazo, fetos con cardiopatia congenita
Se Solicita monitoria fetal </t>
  </si>
  <si>
    <t>O309</t>
  </si>
  <si>
    <t>EMBARAZO MULTIPLE, NO ESPECIFICADO</t>
  </si>
  <si>
    <t xml:space="preserve">Rfire dolr rpecordial presivo leve persistente desde la realizacion de ecocarrdiograma stress que se reporta positivo para indccion de isquemia </t>
  </si>
  <si>
    <t>JOHAN SEBASTIAN CARVAJAL AMAYA</t>
  </si>
  <si>
    <t>1098823934</t>
  </si>
  <si>
    <t xml:space="preserve">Refiere episodios de taquicardia, dolor toracico ocasional. Antecedente reciente Postoperatorio laparotomia por peritonitis
Se Solicita Electrocardiograma </t>
  </si>
  <si>
    <t>ISAAC BARRIOS OLIVERA</t>
  </si>
  <si>
    <t>1222255270</t>
  </si>
  <si>
    <t xml:space="preserve">Madre trae al paciente refiriendo intolerancia a la via oral, hiporexia
</t>
  </si>
  <si>
    <t>DAVID GARCIA RUEDA</t>
  </si>
  <si>
    <t>91268974</t>
  </si>
  <si>
    <t xml:space="preserve">Refiere desde el lunes con fiebre subjetiva, malestar general. Hoy presenta episodio sincopal. No otros sintomas asociados. Es Paciente con antecedente de revascularizacion miocardica quirurgica
Se Solicita Electrocardiograma </t>
  </si>
  <si>
    <t>ANTONIO CALDERON GOMEZ</t>
  </si>
  <si>
    <t>5744708</t>
  </si>
  <si>
    <t xml:space="preserve">Redireccionan de consulta externa cardiologia con Diagnóstico de estenosis aortica severa + enfermedad coronaria multivaso
Se Solicita Electrocardiograma </t>
  </si>
  <si>
    <t>ALBINO GONZALEZ TELLO</t>
  </si>
  <si>
    <t>91131306</t>
  </si>
  <si>
    <t xml:space="preserve">Refiere desde hace 2 dias fiebre subjetiva asociado a sensacion de escalofrios, malestar general, dolor dorsal, disminucion de la diuresis </t>
  </si>
  <si>
    <t>SANDRA MILENA FIGUEROA RONDON</t>
  </si>
  <si>
    <t>37513195</t>
  </si>
  <si>
    <t xml:space="preserve">Refiere dolor toracico intermitente de intensidad variable irradiado a region dorsal, refiere antecedente de cardiopatia congenita, dextrocardia
Se Solicita Electrocardiograma </t>
  </si>
  <si>
    <t>Trnsplantada , hoy conuslta por malestar general</t>
  </si>
  <si>
    <t>ALBERTO DIONICIO SANDOVAL GARCIA</t>
  </si>
  <si>
    <t>5702508</t>
  </si>
  <si>
    <t xml:space="preserve">Refiere desde ayer dolor toracico opresivo de intensidad progresiva sin ningun otro sintoma asociado
Se Solicita Electrocardiograma </t>
  </si>
  <si>
    <t>JESUS ALBERTO RANGEL PEREZ</t>
  </si>
  <si>
    <t>13835914</t>
  </si>
  <si>
    <t xml:space="preserve">Remiten del Hospital del Norte con Diagnóstico de sincope cardiogenico
Se Solicita Electrocardiograma </t>
  </si>
  <si>
    <t>VICTOR MANUEL PINZON</t>
  </si>
  <si>
    <t>91200280</t>
  </si>
  <si>
    <t xml:space="preserve">Remiten de la clinica chicamocha por episodio sincopal
Se Solicita Electrocardiograma </t>
  </si>
  <si>
    <t xml:space="preserve">Refiere episodios emeticos asociado a nauseas, disnea de esfuerzo, edemas en miembros inferiores. Palidez mucocutanea. Disminucion de la diuresis
Es paciente con falla cardiaca, con Fracción Eyeccion Del Ventriculo Izquierdo severamente deprimida </t>
  </si>
  <si>
    <t>JESSIKA ALEJANDRA GALLEGO RODRIGUEZ</t>
  </si>
  <si>
    <t>1006423511</t>
  </si>
  <si>
    <t xml:space="preserve">Remiten de Yopal con Diagnóstico de cardiopatia congenita no cianosante, solicitan valoracion por cirugia cardiovascular
Se Solicita Electrocardiograma </t>
  </si>
  <si>
    <t>ANA ILSE PINEDA</t>
  </si>
  <si>
    <t>27649360</t>
  </si>
  <si>
    <t xml:space="preserve">Remiten del Hospital de Surata con Diagnóstico de Insuficiencia Cardiaca Congestiva descompensada + crisis hipertensiva
Se Solicita Electrocardiograma </t>
  </si>
  <si>
    <t>RODOLFO RAMIREZ GOMEZ</t>
  </si>
  <si>
    <t>91284357</t>
  </si>
  <si>
    <t xml:space="preserve">Refiere desde ayer en la noche con dolor hemitorax izquierdo irradiao a region dorsal asociado a sensacion de fatiga
Se Solicita Electrocardiograma </t>
  </si>
  <si>
    <t>G470</t>
  </si>
  <si>
    <t>TRASTORNOS DEL INICIO Y DEL MANTENIMIENTO DEL SUENO [INSOMNIOS]</t>
  </si>
  <si>
    <t xml:space="preserve">Refiere asistir por cuadro clinico inicial de sintomas gripales, picos febriles persistente, refiere realiza hemograma particular se evidencia leucocitosis leve + neutrofilia, llama al programa promessa el cual redirecciona para urgencias, es Paciente con cardiopatia congenita
</t>
  </si>
  <si>
    <t>FABIO ALEJANDRO FERNANDEZ</t>
  </si>
  <si>
    <t>13872529</t>
  </si>
  <si>
    <t xml:space="preserve">Refiere herida 3er dedo mano derecha al cortarse con una "poseta de desifeccion", estaba en horario laboral
</t>
  </si>
  <si>
    <t>OLGA ECHEVERRIA DIAZ</t>
  </si>
  <si>
    <t>63280520</t>
  </si>
  <si>
    <t>Refiere hace 1 hora trauma contuso en antebrazo derecho al caer, refiere tropieza con un hueco con posterior caida y trauma
Dolor en antebrazo derecho, limita movimiento del antebrazo y la muñeca
Se redirecciona a su IPS de atencion para continuar con estudios por urgencias segun pertinencia</t>
  </si>
  <si>
    <t>OSCAR DE JESUS ROMERO FLOREZ</t>
  </si>
  <si>
    <t>78380522</t>
  </si>
  <si>
    <t xml:space="preserve">Remiten como urgencia vital por sospecha de Infarto Agudo De Miocardio Con Elevación Del St
Electrocardiograma de sitio de remision no observo elevacion del st
Electrocardiograma institucional en ritmo sinusal, sin elevacion del st, no bloqueo Auriculoventricular </t>
  </si>
  <si>
    <t>MARIA LETICIA MEJIA GUERRA</t>
  </si>
  <si>
    <t>41673492</t>
  </si>
  <si>
    <t xml:space="preserve">Refiere desde hace 3 dias con dolor abdominal asociado a sensacion de nauseas, no emesis. Ademas, refiere se realiza particularmente uroanalisis lo refiere patologico, ha estado con sintomas urinario dado por olor fuerte en la orina . Cefalea recurrente
En el momento con estabilidad hemodinamica, no signos de bajo gasto ni signos de falla cardiaca, no Síndrome Respuesta Inflamatoria Sistémica
Se redireccion a su IPS de atencion para continuar estudios y manejo medico segun pertinencia </t>
  </si>
  <si>
    <t>SANDRA MAYERLY MORALES OSORIO</t>
  </si>
  <si>
    <t>63558719</t>
  </si>
  <si>
    <t xml:space="preserve">Refiere asistir por actividad uterina
Refiere embarazo de 40 semanas, G2P1V1
Se Solicita Monitoria fetal nst </t>
  </si>
  <si>
    <t>JAIME DE JESUS MENESES</t>
  </si>
  <si>
    <t>3555810</t>
  </si>
  <si>
    <t xml:space="preserve">Remiten del Sur de Bolivar con Diagnósticos de falla cardiaca
Se Solicita Electrocardiograma </t>
  </si>
  <si>
    <t>ZORAIDA CELIS DE GUEVARA</t>
  </si>
  <si>
    <t>28223408</t>
  </si>
  <si>
    <t xml:space="preserve">Consulta por signos de falla cardiaca: edema, disnea de pewqueños esfuerzos, ortopnea
Se Solicita Electrocardiograma </t>
  </si>
  <si>
    <t>CLAUDIA ELIANA VARGAS ALONSO</t>
  </si>
  <si>
    <t>63365851</t>
  </si>
  <si>
    <t xml:space="preserve">SUFRO DE MIGRAMA  Y DESDE  AYER   TENGO   DOLOR DE CABEZA  Y ADEMAS   ME   DIÓ   DOLOR   DE GARGANTA  Y TOS  </t>
  </si>
  <si>
    <t>JOAQUIN SANCHEZ VILLAREAL</t>
  </si>
  <si>
    <t>91109756</t>
  </si>
  <si>
    <t xml:space="preserve">Refiere cuadro clinico de mas de 3 dias por presentar picos febriles de 39°C asociado a tos, expectoracion, malestar general, dolor dorsal. Ademas, refiere sensacion de ardor en vistas, dolor abdominal leve inferior izquierdo. Refiere antecedente de neumonia y covid. No dolor anginoso o equivalentes anginosos
En el momento febril, saturando adecuadamente, sin signos de dificultad respiratoria
Se redirecciona a su IPS de atencion para continuar atencion por urgencias </t>
  </si>
  <si>
    <t>OLGA LUCIA RUEDA QUESADA</t>
  </si>
  <si>
    <t>28494543</t>
  </si>
  <si>
    <t>Redireccionan del Hospital Internacional De Colombia por ulcera infeccion de tejidos blandos</t>
  </si>
  <si>
    <t>LUZ MARINA CORDOBA BOLAÑOS</t>
  </si>
  <si>
    <t>63252370</t>
  </si>
  <si>
    <t xml:space="preserve">Redireccionan de consulta externa por crisis hipertensiva
Refiere estar asintomatica en el momento
Se ordena manejo antihipertensivo ( Paciente tiene amlodipino 10mg) mientras es vista en consulta </t>
  </si>
  <si>
    <t>JAIRO CORDOBA ARANGO</t>
  </si>
  <si>
    <t>13833895</t>
  </si>
  <si>
    <t>ESTHER VILLALBA DE LEON</t>
  </si>
  <si>
    <t>27917131</t>
  </si>
  <si>
    <t xml:space="preserve">Paciente adulta mayor de 84 años con antecedente de hipertensión arterial, (2005) accidente cerebro-vascular
isquemico, hiperpartiroidismo primario, cardiopatia dilatada con etiologia no filiada con Fracción Eyeccion Del
Ventriculo Izquierdo del 45%, con indicación de anticoagulacion por Fibrilacion Auricular no valvular permanente con
cha2ds2 vasc de muy alto riesgo cardioembolico (8).
refiere cuadro de 1 semana de sensacion de dolor en toras  opresivo intermitente,  sensacion de disnea duracion intermitente, duracion 10 minutos.  </t>
  </si>
  <si>
    <t>Malestar</t>
  </si>
  <si>
    <t>REBECA URIBE POVEDA</t>
  </si>
  <si>
    <t>36455603</t>
  </si>
  <si>
    <t>me duele la pierna</t>
  </si>
  <si>
    <t>LUISA FERNANDA BALLESTEROS CABALLERO</t>
  </si>
  <si>
    <t>1098701664</t>
  </si>
  <si>
    <t xml:space="preserve">Tengo dolor  tipo colico
Paciente con antecedente de embarazo de 7 semanas, con cuadro tipo colico abdominal generaLIZADO DE 2 DIAS DE EVOLUCION, NIEGA SANGRADO, NIEGA PERDIDAS VAGINALES.  MOTIVO POR EL CUAL CONSULTA.   </t>
  </si>
  <si>
    <t>NICOLAS TARAZONA</t>
  </si>
  <si>
    <t>5419392</t>
  </si>
  <si>
    <t>ESTA HINCHADO LA MITAD DEL CUERPO  Y SE AHOGA
CUADRO DE 3 DIAS DE EDEMAS GENERALIZADO  ASOCIADO DISNEA DE ESFUERZO, CONTROL
aNTECEDETE DE CARDIOMIOAPTIA,  USUARIO DE MARCAPASO</t>
  </si>
  <si>
    <t>GLORIA YOLANDA SIERRA CASTILLO</t>
  </si>
  <si>
    <t>37793267</t>
  </si>
  <si>
    <t xml:space="preserve">Tengo la tension alta y apretamiento en el pecho </t>
  </si>
  <si>
    <t>MAICOL ANDRES DIAZ SILVA</t>
  </si>
  <si>
    <t>1101689165</t>
  </si>
  <si>
    <t>REMITIDO DE SOCORRO SANTANDER
CUADRO DE PERDIDA DE CONCIENCIA DESDE EL DIA 24/04/2023  ASISITE A SOCORRO,  Electrocardiograma  CON EVIDENIA Wolf Parkinson White,  REFIEREN A ESTE SERVICIO. Para manejo por cardiologia</t>
  </si>
  <si>
    <t>PEDRO ANTONIO HERNANDEZ DELGADO</t>
  </si>
  <si>
    <t>2112846</t>
  </si>
  <si>
    <t>remitido de floridablanca
paciente con cuadro de 1 semana de dolor en torax intermitente,  sennsacion de disnea,  bradicarfsi extrema  refieren a este servicio
Afluencia masiva de pacientes</t>
  </si>
  <si>
    <t>TRISTAN GONZALEZ VALERA</t>
  </si>
  <si>
    <t>7401625</t>
  </si>
  <si>
    <t>Remitido de aguachica
paciente con cuadro  de dolor torax,  desde dia 24/04/2023, sensacion de disnea  valorado en aguchica, biomarcador negativo,.  Electrocardiograma sin emcambios  referido como angina inestable.  acetado equipo de referencia</t>
  </si>
  <si>
    <t>MARIA AMELIA DIAZ RUBIO</t>
  </si>
  <si>
    <t>28082246</t>
  </si>
  <si>
    <t xml:space="preserve">Refeeiroda de hpopítal de florida blanca bajo sospcecha de celulitis e Insuficiencia Cardiaca Congestiva descompensada aceptada por equipo de referencia
cuadro de EDEMA DE MIEBRO INFERIORE RUBORT CALOR,  DESCARTADO Trombosis Venosa Profunda, REFERIDO PARA ESTUDIO DE POSIBLE Insuficiencia Cardiaca Congestiva </t>
  </si>
  <si>
    <t>OSWALDO QUIROGA MORENO</t>
  </si>
  <si>
    <t>91132176</t>
  </si>
  <si>
    <t>TIENE MALESTAR YT SE LE VAN LAS LUCES
PACEINTE CON ANTECEDENTE DE EXTRASITYOLIA FRECUENTE,  CON CARGA ARRITYMICA DEL 10%, MANEJO CON BETBLOQUADOR   SITE POR CUADRO DE ALESR TAR  SENSACION DE LIPPOTIMIA  MOTIVO POR EL CUAL CONSUTA EL DIA DE HOY.   SE INDICA INGRESO</t>
  </si>
  <si>
    <t>PEDRO ANTONIO MALDONADO MARTINEZ</t>
  </si>
  <si>
    <t>5761857</t>
  </si>
  <si>
    <t>DOLOR EN EL PECHO  REMITIDO DE GIRON
pACIENTE ASISITE HOSPITLA DE GFIRO POR CUADRO DE DOLOR EN TORAX SENSACION DE DISNEA,   DOLOR  OPRESIVO,   TOMAN Electrocardiograma  GINRON OBSERVAN CMAABIO ISQUIMIOCOS  CRONICOS,   TROPONINA INICIAL  RANGO GRIS</t>
  </si>
  <si>
    <t>MERCEDES ESTEBEZ CARREÑO</t>
  </si>
  <si>
    <t>37877114</t>
  </si>
  <si>
    <t xml:space="preserve">Remitida de Sabana de Torres por Síndrome Coronario Agudo </t>
  </si>
  <si>
    <t>MARIA CELESTE ESPELETA GOMEZ</t>
  </si>
  <si>
    <t>1140445018</t>
  </si>
  <si>
    <t>Alergias</t>
  </si>
  <si>
    <t>JACQUELINE GOMEZ LUENGAS</t>
  </si>
  <si>
    <t>63478459</t>
  </si>
  <si>
    <t xml:space="preserve">Tengo de 52 años de edad, sin antecedentes, ingresa por cuadro de tos,  desde hace 3 dias. </t>
  </si>
  <si>
    <t xml:space="preserve">PACIENTE   CON  CUADRO  CLINICO DE     24 HORAS  CON  DOLOR  EN  REGION  DE  CUELLO SE IRRADIA HA  CUELLO , OTALGIA  DERECHA , EDEMA  EN HEMICARA  DERECHA,   NO DOLOR  TORAXICO, NIEGA  SINCOPES   NIEGA OTROS SINTOMAS. PACIENTE EN ESPERA  DE PROGRAMACION DE NUEVA  ARTERIOGRAFIA  CORONARIA      </t>
  </si>
  <si>
    <t>JUAN SEBASTIAN CARRASCAL SOLANO</t>
  </si>
  <si>
    <t>1065891582</t>
  </si>
  <si>
    <t xml:space="preserve">Hemoptisis desde ayer en la noche, derivado por el servicio de pediatria para valoracion por urgencias, Paciente con cardiopatia </t>
  </si>
  <si>
    <t>I983</t>
  </si>
  <si>
    <t>VÁRICES ESOFÁGICAS CON HEMORRAGIA EN ENFERMEDADES CLASIFICADAS EN OTRA PARTE</t>
  </si>
  <si>
    <t>MONICA JOHANNA PINZON GONZALEZ</t>
  </si>
  <si>
    <t>37559791</t>
  </si>
  <si>
    <t xml:space="preserve">Paciente de 44 años de edad, ingresa por cuadro de dolor toracico </t>
  </si>
  <si>
    <t>ENRIQUE ARDILA PEREZ</t>
  </si>
  <si>
    <t>2183383</t>
  </si>
  <si>
    <t xml:space="preserve">Refiere estaba hospitalizado en el Hospital Internacional De Colombia por sospecha de enfermedad arterial de miembros inferiores, refiere familiar le aconsejan salida voluntaria para asistir a esta institucion para toma de doppler arterial, por lo cual ingresa </t>
  </si>
  <si>
    <t>JENNIFER ELVIRA DIAZ ARDILA</t>
  </si>
  <si>
    <t>1102381903</t>
  </si>
  <si>
    <t xml:space="preserve">Refiere desde hace 3 dias presentar sensacion de palpitaciones, taquicardia?
Se Solicita Electrocardiograma </t>
  </si>
  <si>
    <t>HAYNARA VALENTINA VERA FERNANDEZ</t>
  </si>
  <si>
    <t>1095966181</t>
  </si>
  <si>
    <t>19 Dias</t>
  </si>
  <si>
    <t xml:space="preserve">Refiere madre Paciente con rinorrea y tos ocasional </t>
  </si>
  <si>
    <t>Redireccionado de consulta externa por presentar cambios inflamatorios en herida quirurgica de la pierna, ademas, no ha realizado control de tiempos de coagulacion, Paciente anticoagulado con warfarina</t>
  </si>
  <si>
    <t>ELIZABETH CALVO MARTINEZ</t>
  </si>
  <si>
    <t>37837881</t>
  </si>
  <si>
    <t xml:space="preserve">Refiere desde ayer con sensacion de fatiga, episodios de diaforesis, palpitaciones
Se Solicita Electrocardiograma </t>
  </si>
  <si>
    <t>GLORIA ESTHER PAREDES VILLAMIZAR</t>
  </si>
  <si>
    <t>37917519</t>
  </si>
  <si>
    <t xml:space="preserve">Paciente de 67 años de edad, con antecedentes de Hipertensión Arterial ingresa por cuadro de dolor en region dorsal izquierda </t>
  </si>
  <si>
    <t xml:space="preserve">Refiere asistir por edema peribucal, edema intermitente en manos y pies, ademas, lesiones cutaneas multiples en extremidadesm, lesion en pierna izquierda absceso? -- Anticoagulado con warfarina por protesis mecanica aortica </t>
  </si>
  <si>
    <t>D683</t>
  </si>
  <si>
    <t>TRASTORNO HEMORRAGICO DEBIDO A ANTICOAGULANTES CIRCULANTES</t>
  </si>
  <si>
    <t>HERMINIA CASTAÑEDA VALENCIA</t>
  </si>
  <si>
    <t>37818794</t>
  </si>
  <si>
    <t xml:space="preserve">Refiere paciente presentar episidios de cefalea, malestar general
Es hipertensa, no  se ha tomado hoy los antihipertensivos, refiere tomaron Tensión Arterial y esta elevada </t>
  </si>
  <si>
    <t xml:space="preserve">Redireccionan de consulta externa cardiologia Doctor Quitian:
"PACIENTE CON SINTOMAS DE ANGINA INESTABLE. ULTIMO EPISODIO HACE 1 HORA. Se Solicita ARTERIOGRAFIA CORONARIA. SE INDICA DADO LOS SINTOMAS REPETITIVOS DE HASTA 10 VECES EN EL DIA. SE ENVIA A URGENCIAS PARA ESTRATIFICACION"
Se Solicita Electrocardiograma </t>
  </si>
  <si>
    <t>JAVIER RODRIGUEZ GARZON</t>
  </si>
  <si>
    <t>91267269</t>
  </si>
  <si>
    <t xml:space="preserve">Refiere desde hace 8 dias dolor toracico difuso irradiado a region mandibular, refiere en las ultimas 24 horas recurrencia del dolor por lo cual consulta
Se Solicita Electrocardiograma </t>
  </si>
  <si>
    <t>LUZMILA CUAVA PACHECO</t>
  </si>
  <si>
    <t>28311815</t>
  </si>
  <si>
    <t xml:space="preserve">Remiten como urgencia vital de Puerto Wilches con Diagnóstico de Infarto Agudo Del Miocardio Sin Elevacion Del St
Se Solicita Electrocardiograma </t>
  </si>
  <si>
    <t xml:space="preserve">Paciente quien refiere presentar Tensión Arterial elevada </t>
  </si>
  <si>
    <t>JOSE ELMIDES REYES LOAIZA</t>
  </si>
  <si>
    <t>17346982</t>
  </si>
  <si>
    <t xml:space="preserve">Remiten con Diagnóstico de falla cardiaca descompensada, esta con inotropia
Se Solicita Electrocardiograma </t>
  </si>
  <si>
    <t>CESAR AUGUSTO GIL QUINTERO</t>
  </si>
  <si>
    <t>1098812568</t>
  </si>
  <si>
    <t xml:space="preserve">Redireccionan de consulta externa por referiri dolor toracico
Se Solicita Electrocardiograma </t>
  </si>
  <si>
    <t>LUZ MARINA MORA GUTIERREZ</t>
  </si>
  <si>
    <t>37243817</t>
  </si>
  <si>
    <t xml:space="preserve">Consulto hoy cita medica medicina familiar donde redireccionan a urgencias por crisis hipertensiva
Se Solicita Electrocardiograma </t>
  </si>
  <si>
    <t>BIRDSON ALEXANDER SEPULVEDA ALVARADO</t>
  </si>
  <si>
    <t>91477616</t>
  </si>
  <si>
    <t xml:space="preserve">Refiere presentar dolor toracico difuso
Se Solicita Electrocardiograma </t>
  </si>
  <si>
    <t>VIDAL CARRILLO SALCEDO</t>
  </si>
  <si>
    <t>5419390</t>
  </si>
  <si>
    <t xml:space="preserve">Refiere desde hace 4 dias con disnea de pequeños esfuerzos, edema en miembros inferiores, ortopnea
Se Solicita Electrocardiograma </t>
  </si>
  <si>
    <t>LUIS JOSE LIBARDO BECERRA BERDUGO</t>
  </si>
  <si>
    <t>5672002</t>
  </si>
  <si>
    <t xml:space="preserve">Refiere desde hace 3 dias dolor en rodilla izquierda + edema, niega traumas previos, dolor exacerba con la marcha y movimiento.
Se redirecciona a su IPS de atencion </t>
  </si>
  <si>
    <t>DEYSI PATRICIA GUEVARA CARRILLO</t>
  </si>
  <si>
    <t>37667740</t>
  </si>
  <si>
    <t>Refiere dolor en pierna derecha, refiere accidente de transito hace 1 año</t>
  </si>
  <si>
    <t>Paciente quien asiste en compañia de su esposo, donde refiere, cuadro llanto facil, y asiedad</t>
  </si>
  <si>
    <t>F09X</t>
  </si>
  <si>
    <t>TRASTORNO MENTAL ORGANICO O SINTOMATICO, NO ESPECIFICADO</t>
  </si>
  <si>
    <t>ANA GREGORIA DIAZ SEQUEIRA</t>
  </si>
  <si>
    <t>37685842</t>
  </si>
  <si>
    <t xml:space="preserve">Remiten como urgencia vital del Hospital de Cantagallo con Diagnóstico de sindrome coronario
Se Solicita Electrocardiograma </t>
  </si>
  <si>
    <t>I421</t>
  </si>
  <si>
    <t>CARDIOMIOPATIA HIPERTROFICA OBSTRUCTIVA</t>
  </si>
  <si>
    <t>ALEJANDRO ANGARITA GONZALEZ</t>
  </si>
  <si>
    <t>1097135539</t>
  </si>
  <si>
    <t>Paciente de 6 años de edad,  ingresa por cuadro de dolor toracico</t>
  </si>
  <si>
    <t>MARIA CAMILA JAIMES TRIGOS</t>
  </si>
  <si>
    <t>1095834127</t>
  </si>
  <si>
    <t xml:space="preserve">Refiere herida en pulpejo dedo mano derecha al destapar ampollas de medicamentos </t>
  </si>
  <si>
    <t>CLAUDIA MILENA ALZATE ARENAS</t>
  </si>
  <si>
    <t>1005236807</t>
  </si>
  <si>
    <t xml:space="preserve">Refiere paciente cuadro clinico de 12 horas por presentar dolor toracico puzante irradia a extremidad sin ningun otro sintoma asociado
</t>
  </si>
  <si>
    <t>KATHERINE DANIELA FUENTES GUZMAN</t>
  </si>
  <si>
    <t>1098671679</t>
  </si>
  <si>
    <t xml:space="preserve">Refiere asistir por Electrocardiograma electrocadiografo interpreta como infarto
Se Solicita Electrocardiograma </t>
  </si>
  <si>
    <t>Tengo muchas nauseas,  y dolor en la region lumbar</t>
  </si>
  <si>
    <t>E835</t>
  </si>
  <si>
    <t>TRASTORNOS DEL METABOLISMO DEL CALCIO</t>
  </si>
  <si>
    <t>ADELINA SANCHEZ ALVAREZ</t>
  </si>
  <si>
    <t>28086422</t>
  </si>
  <si>
    <t xml:space="preserve">Remiten del Hospital del Socorro con Diagnóstico de angina inestable
Se Solicita Electrocardiograma </t>
  </si>
  <si>
    <t>LEIDY MILENA OLARTE ACEVEDO</t>
  </si>
  <si>
    <t>1098622592</t>
  </si>
  <si>
    <t>Refiere dolor abdominal, sangrado vaginal y sincope?? -- antecedente reciente histerectomia</t>
  </si>
  <si>
    <t xml:space="preserve">Remiten del Hospital del Socorro con Diagnóstico de Infarto Agudo Del Miocardio sin elevacion st
Se Solicita Electrocardiograma </t>
  </si>
  <si>
    <t>NENA CECILIA GIRALDO GOMEZ</t>
  </si>
  <si>
    <t>63288893</t>
  </si>
  <si>
    <t xml:space="preserve">Paciente ingresa derivada de Colsnitas en contexto de Infarto Agudo Del Miocardio </t>
  </si>
  <si>
    <t xml:space="preserve">Refiere por disnea de pequeños esfuerzos, sensacion de dolor toracico, edema en miembros inferiores
Se Solicita Electrocardiograma </t>
  </si>
  <si>
    <t>VICTOR HUGO BLANCO GUERRERO</t>
  </si>
  <si>
    <t>13848925</t>
  </si>
  <si>
    <t>me cai del caballo</t>
  </si>
  <si>
    <t>S526</t>
  </si>
  <si>
    <t>FRACTURA DE LA EPIFISIS INFERIOR DEL CUBITO Y DEL RADIO</t>
  </si>
  <si>
    <t>CANDELARIA ISABEL CASTILLO DE MARTINEZ</t>
  </si>
  <si>
    <t>27999512</t>
  </si>
  <si>
    <t>Remitid de barrnacabernmeja
Estaba en Unidad De Cuidado Intensivo aceptada en urgencia por centro de referencia
Asintoamtica en el mometni
Impresión Diagnóstica sincope</t>
  </si>
  <si>
    <t>AURORA CASTRO BALLESTEROS</t>
  </si>
  <si>
    <t>37891261</t>
  </si>
  <si>
    <t xml:space="preserve">Refiere dolor toracico difuso irradia a hombro y region dorsal
Se Solicita Electrocardiograma </t>
  </si>
  <si>
    <t>NARLY YORLEY VERA RAMOS</t>
  </si>
  <si>
    <t>1095906547</t>
  </si>
  <si>
    <t xml:space="preserve">SUCRE PITP PBS CONTRIBUTIVO </t>
  </si>
  <si>
    <t xml:space="preserve">Refiere asistir por dolor toracico irradiado a extremidad superior izquierda + episodios sincopales, refiere desde hace mas de 1 mes con este cuadro clinico, hoy nuevamente presenta episodio sincopal
Se Solicita Electrocardiograma </t>
  </si>
  <si>
    <t>JOSE LUIS PEDRAZA QUINTANA</t>
  </si>
  <si>
    <t>91512928</t>
  </si>
  <si>
    <t xml:space="preserve">Paciente refiere que desde ayer  a las 16:00 horas de dolor en en region lumbar que se irradia a gluteo y muslo izquierdo.  que a tomado tramadol pero no presenta mejoria. </t>
  </si>
  <si>
    <t>HERNANDO RUEDA URIBE</t>
  </si>
  <si>
    <t>91433040</t>
  </si>
  <si>
    <t xml:space="preserve">Remitido de Barrancabermeja con Impresión Diagnóstica de Insuficiencia Cardiaca Congestiva </t>
  </si>
  <si>
    <t>WILSON ENRIQUE AMAYA TOLOZA</t>
  </si>
  <si>
    <t>91322091</t>
  </si>
  <si>
    <t xml:space="preserve">''Paciente refiere dolor en el pecho y ahogo.''
Paciente  con antecedentes de obesidad, cursa con cuadro de fatiga, deterioro de la clase funcional.
en el momento estable hemodinamicamente se redirecciona por urgencias segun ubicacion por su Entidad Promotora De Salud. </t>
  </si>
  <si>
    <t>BENJAMIN CABARIQUE CARREÑO</t>
  </si>
  <si>
    <t>5796999</t>
  </si>
  <si>
    <t>Remitido del hospital universitario de Santander con Impresión Diagnóstica de angina inestable</t>
  </si>
  <si>
    <t xml:space="preserve">Remitido de Piedecuesta por Impresión Diagnóstica de Infarto Agudo Del Miocardio </t>
  </si>
  <si>
    <t>"Tiene dolor de barriga y esta ahogada"</t>
  </si>
  <si>
    <t>ESPERANZA GARCIA</t>
  </si>
  <si>
    <t>41724651</t>
  </si>
  <si>
    <t>refiere 3 dias la Tensión Arterial esta alta</t>
  </si>
  <si>
    <t>ALVARO MORENO</t>
  </si>
  <si>
    <t>5659814</t>
  </si>
  <si>
    <t xml:space="preserve">ap  de Diabetes Mellitus tipo II, insulinorequiriente,  Hipertensión Arterial, portador marcapasos bicameral. Revascularización Miocárdica Quirúrgico 2018, portador  de protesis aortica biologica. Enfermedad Renal Crónica estado terminal con dialisis peritoneal.
cuadro desde el  hace 8 dias de dolor en el pecho, con troponina positivas  por lo qeus e consideran infarto agudo de miocardio y remiten para valoracion por hemodinamia.   </t>
  </si>
  <si>
    <t>ELODIA MOLINA DE PITA</t>
  </si>
  <si>
    <t>27954244</t>
  </si>
  <si>
    <t>RAFAEL ALEJANDRO GARCIA HEREDIA</t>
  </si>
  <si>
    <t>1073722502</t>
  </si>
  <si>
    <t>LA PREVISORA S A COMPAÑIA DE SEGUROS</t>
  </si>
  <si>
    <t xml:space="preserve">Paciente ingresa por accidente de transito, en calidad de conductor,  recibio trauma en muñeca derecha, antebrazo y hombro ipsilateral.
al examen fisico con probable lesiion osea en muñeca derecha.
no contamos con especialista de ortopedia.
Paciente hemodinacamimente estable se redirecciona para urgencias que cuente con dicha especialidad. </t>
  </si>
  <si>
    <t>JHOANA SANTOS VILLALBA</t>
  </si>
  <si>
    <t>1101992019</t>
  </si>
  <si>
    <t xml:space="preserve">remitida de ESE centro de salud municipio el paramo. por Impresión Diagnóstica de Síndrome Coronario Agudo </t>
  </si>
  <si>
    <t>JUAN DE DIOS QUINTERO CORZO</t>
  </si>
  <si>
    <t>2129531</t>
  </si>
  <si>
    <t>Remitido de San gil por Sincope</t>
  </si>
  <si>
    <t xml:space="preserve">Paciente de 75 años de edad, con antecedente de Cardiopatia dilatada de origen valvular Fracción Eyeccion Del Ventriculo Izquierdo del 35-40-45% (14/03/23), agulación por warfarina , Cambio valvular aórtico mecánico 2005, Hipertensión arterial,  Primer evento ictal generalizado (07/03/23), refiere cuedro de dolro de 3 dias de evolucio de dolor en Miembro Inferior Derecho y lumbago que anoche empeoro el dolor  por lo que consulta, niega traumas </t>
  </si>
  <si>
    <t>AURORA PINZON DE ARANGO</t>
  </si>
  <si>
    <t>37794551</t>
  </si>
  <si>
    <t xml:space="preserve">PACIENTE   VALORADA EL DIA 27/04/23  POR  CONSULTA  EXTERNA MEDICO  FAMILIAR  POR  DOLOR EN MIEMBRO INFERIOR IZQUIERDO DESDE HACE 1 MES  QUE EMPEORA DESDE HACE 8 DIAS  . </t>
  </si>
  <si>
    <t>EVARISTA ANTONIA OVIEDO CARDONA</t>
  </si>
  <si>
    <t>36709837</t>
  </si>
  <si>
    <t xml:space="preserve">"Dolo el el pecho"
Paciente femenina de 59 años de edad con antecedente de Hipertensión Arterial , Diabetes Mellitus , portadora de Cardioresincronizador (2009), revascularizada con arteriografia   coronaria , 03-12-2021 procedimiento  recambio de resincronizador, , 3 eventos de isquemia, pero consulta por cuadro de dolro preccordial de 2 semannas de evolucion  opresivo intenso , lo relacion con el nuevo dispitivo colocado hac 2 años , hoy teni consulta de carrdiologk peor en la sal de espera se exaserva el ddolro por ,o que la direcionan por urgencias </t>
  </si>
  <si>
    <t>MYRIAN CECILIA SERRANO SUAREZ</t>
  </si>
  <si>
    <t>28254109</t>
  </si>
  <si>
    <t xml:space="preserve">Paciente que  refeire que la envio pero cardiolgia  medico particular
Pacientre con cuadro de 2 años d palpitacione y picadas en el pecho ocasionales, ademas refiere gastritis , recibio tratamieno por Helicobacter pilory </t>
  </si>
  <si>
    <t xml:space="preserve">Paciente quien ingresa por sensacion de palpitaciones </t>
  </si>
  <si>
    <t>BENJAMIN BERT WOODFORD</t>
  </si>
  <si>
    <t>538558479</t>
  </si>
  <si>
    <t xml:space="preserve">Paciente de 48 años de edad, ingresa por cuadro de dolor toracico </t>
  </si>
  <si>
    <t xml:space="preserve">Paciente de 68 años con antecedente Posoperatoria de Aretriografia de Miembro inferior derecho + Angioplastia arteria tibial posterior con predilatacion con balon boston y angioplastia con balon invatec + Angioplastia tibial anterior fallida , Aortograma Sin Lesiones., Arteriografia Miembro Inferior Derecho: Enfermedad Ateromatosa Severa Con Compromiso Infrapateral Derecho. Lesiones Multisegmentarias En Todo El Recorrido De La Arteria Tibial Posterior,  Estenosis Critica De La Arteria Tibial Anterior No Franqueable En El Tercio Proximal. Adecuado Flujo De La Arteria Peronea.,  Enfermedad Arterial Obstructiva Crónica de arteria tibial anterior miembro inferior derecho que amenaza la extremidad,  Necrosis 4to dedo miembro inferior derecho, Infeccion tejidos blandos, Wargner 3 resuelta, Diabetes mellitus tipo 2, mal controlada Hemoglobina Glicosilada 11,8% 01/04/23, Compromiso Macro y microvascular, poca adherencia farmacológica Hipertensión arterial, Enolismo cronico (suspendido hace 8 meses), consulta porr dolro y edem de antepie derecho , no fiebre , nootro sintomas asociaddo
</t>
  </si>
  <si>
    <t>LAURA PATRICIA HERREÑO PLATA</t>
  </si>
  <si>
    <t>63536747</t>
  </si>
  <si>
    <t>Paciente con cuadro de 1 semana de dolor rpe cordial frecuente con parestesias de miembro superiores , intercalados , cefalea y nauseas , , refiere dolro en cuello y dientes ocasional, adema de fatiga intermitentre</t>
  </si>
  <si>
    <t>JAIME BAUTISTA CAPACHO</t>
  </si>
  <si>
    <t>91240971</t>
  </si>
  <si>
    <t xml:space="preserve">Paciente masculino de 59 años de edad en Postoperatorio de bentall mecanico con tubo ST JUDE N 23 del 30/11/22 con ecocardiograma transtoracico con Fracción Eyeccion Del Ventriculo Izquierdo de 50-55%, valvula aortica reemplzada por protesis mencanica de hemidiscos con GP 24mmhg , anticoaagulado con warfrina, en el ultimo control meico lo enconrtraron bradocardico por lo que ordnaron holeter que se realizo  en el insstituco del corazon de bucaramanga donde evidencian bloquea Auriculoventricular completo ccon Frecuencia Cardíaca promedio de 37 Latidos Por Minuto , extrasistoles ventriculares infrecuentes (72), Carga arritmica &lt; 1 %, le indicaron consulta pro urgencia parra valoracion por electrofisiologia
</t>
  </si>
  <si>
    <t>KAREN BEATRIZ GORSIRA PACHECO</t>
  </si>
  <si>
    <t>1127658355</t>
  </si>
  <si>
    <t xml:space="preserve">Paciente de 32 años de edad, G3A1C1 Embarazo de 38 semanas ingresa por cuida y contusion en region dorsal </t>
  </si>
  <si>
    <t>PATRICIA NEVADO VIDES</t>
  </si>
  <si>
    <t>U3581378</t>
  </si>
  <si>
    <t xml:space="preserve">Paciente de 57 años de edad,  sin antecedentes desde hace 11 dias, de dolor toracico, sensacion de desvanecimiento, deterioro de clase funcional, no ha presentado sincopes. </t>
  </si>
  <si>
    <t>KEVIN LEONARDO RINCON RINCON</t>
  </si>
  <si>
    <t>1005237957</t>
  </si>
  <si>
    <t>Paciente masculino que labora en PROINSA y ayer en el trabajo bajando escaleras se le doblo el pie con edema y dolor y pulsaciones y dolor de tobillo al asentar el pie le duele, ante lapersirtenci del dolro consulta hoy</t>
  </si>
  <si>
    <t>" tengo dolro de cabeza"
Paciente con cuadro de cefalea hemicraneana derecha y hemicouello derecho y brazo derechao,y un disconfort rarro en el pecho</t>
  </si>
  <si>
    <t>KENERMA JOSEFINA AGUIAR</t>
  </si>
  <si>
    <t>887876</t>
  </si>
  <si>
    <t xml:space="preserve">Paciente femenina de 52 años de edadd con antecedent de  asma - Hipertensión Arterial - discopatia lumbar, que estaba en plan de realizarse  examen fisigco , presenta tos con disnea dede anoche  y hoy emeporo  por lo que consulta , uso inhldores cronicos no mejoro, por loq ue consulta </t>
  </si>
  <si>
    <t>FLORALBA BLANCO FUENTES</t>
  </si>
  <si>
    <t>37657468</t>
  </si>
  <si>
    <t>Remitidade san vicene de chucuri
Impresión Diagnóstica fleviti y Enfermedad Arterial Obstructiva Crónica
Paciente femenin sin comorbiliddes que ayer consultaa a hopsital de sanvicente de chucuri por cuadro de 2 dias de dolor en Miembro Inferior Derecho a nivel de recto femoral ,  valorado por medico evidenci eema rubor  suprarotuliano , considera Trombosis Venosa Profunda colocn hepatrrina y remiten</t>
  </si>
  <si>
    <t>EVELIA GUERRERO DE SEPULVEDA</t>
  </si>
  <si>
    <t>27648130</t>
  </si>
  <si>
    <t>Derivada de consulta extrrna de carrdiologi por estupor
Paciente femenina de 89 años de edad con antecedente de Hipertensión Arterial , que asite a consuta de cardiolgi , donde refier anteceente no claro de falla carrdiaca , Ecocardiograma Trantoráxico normal y holterr  con extrasistolia supraventricular   frecuente 6%, ventricular 2%  sin taquicardia , no fue posible evaluar ingreso en estupor , con incoherencia , por lo que es traida a urgeencias</t>
  </si>
  <si>
    <t>SAMUEL ALEJANDRO CARRILLO PEREZ</t>
  </si>
  <si>
    <t>1042357212</t>
  </si>
  <si>
    <t>" le dio fiebre y escalofrio en el viaje"
Pacien masculinode 6 años de edad prrocedente de Barranquilla con antecednte de 22/mar/2017 Fundacion Cardiovascular De Colombia A los 28 días cerclaje de arteria pulmonar.,06/Dic/2017 Fundacion Cardiovascular De Colombia a los 9 meses Glenn , ampliacion de la Comunicación Interauricular y desconexion de la arteria pulmonar, 29/ marzo/ 2021 Fontan fenestrado y ligadura de arterias mamarias . ,Postqx con débitos altos por tubos a mediastino y pleuras.Tubos a pleura por neumotórax derecho, Cateterismo post Fontan 6 de abril VCI: 21/18(19) – AP: 21/18(19) – VCS: 21/13(19) – VU: 88/14 – AoA. 84/ 50(57), AoD: 8150/57) .Qp: 2,17 Ltsmimm2sc Qs: 2,40, Ltsminm2sc Qp/Qs: 0,90Rvp: 2,30 UWm2sc Rvs: 15,83 Uwm2sc Rp/Rs: 0,14Gradiente medio , transpulmonar:12, que hoyveenia aapra iniciar controles progrmado en el viaje presenta fiebre y esclaofrio , le dieron ddolex noños porque tenia 38.5, niega sintomas asociaaddo</t>
  </si>
  <si>
    <t>JUSTINA  MONTERO YEPES</t>
  </si>
  <si>
    <t>28015926</t>
  </si>
  <si>
    <t>Paciente de 69 años de edad,  ingresa por cuadro de dolor en extremidad inferior izquierda</t>
  </si>
  <si>
    <t>JUAN PABLO ACUÑA GARCIA</t>
  </si>
  <si>
    <t>91353706</t>
  </si>
  <si>
    <t xml:space="preserve">Pacienrte masculino con antecedneee de Hipertensión Arterial , Diabetes Mellitus , Trombosis Venosa Profunda y deficit de proteina S anticoagulado con Dabigatan, y ulcera cronica miembro inferior izquierdo, refiere que al caminar dolor inguinal izquierdo al caminar , edema y olrro en testiculo izquierdo, fue a consutl de su epss donde meico indic consuklta por nuestro servico por posible Trombosis Venosa Profunda </t>
  </si>
  <si>
    <t>JESUS OMAEL MORA RODRIGUEZ</t>
  </si>
  <si>
    <t>5566209</t>
  </si>
  <si>
    <t xml:space="preserve">Paciente de 76 años de edad,   ingresa por disconfort  abdominal, posterior a deposiciones </t>
  </si>
  <si>
    <t>ROMELIA PELAEZ MONTOYA</t>
  </si>
  <si>
    <t>24937518</t>
  </si>
  <si>
    <t>Paciente femenina de 74 años de edad con antecedente de Diabetes Mellitus tipo2, Hipertensión Arterial , Insuficiencia Cardiaca Congestiva , Enfermedad Pulmonar Obstructiva Crónica oxigeno requiriene , Enfermedad acido-peptica ,, transtorno mixto ansedad y depresion, Usuaria de colostomia, Postoperatorio hemicolectomia por enfermedad diverticular complicada  (2012), asiste a consula externa , la encuentran disneica , segun refir clinic de edema pulmonar , hemograma con alteracion reactantes de fase aguda  que no descartan neumonia , la direccionaron por medico internista a nuestro servicio , ingreso con bala de oxigeno agotada , muy disneica</t>
  </si>
  <si>
    <t>THIAGO SAMUEL CARDOZO SILVA</t>
  </si>
  <si>
    <t>1095323763</t>
  </si>
  <si>
    <t>10 Dias</t>
  </si>
  <si>
    <t xml:space="preserve">Remitido de consulta externa de Ginecologia
Paciente femenina G6C2P2A1V4 con embarazo de 35.1 semanas por eco de primer trimestre (21-11-22  Edad Gestacional 12.4 sem) , hoy asiste a controlprenatal , refier que  desde anoche  presenta  dolor abdominal  tipo contraccion , de intensida 7/10 , movimientos fetales ++ , niega perdidas  vaginales o premonitorios , antecedente de este embarazo de vaginoso en enreo 2023, ha realizado 4 controles prenatales , realizan tacto vagina con cuello nterior cortopero cerrado, escaso sangraddo con la ginecologa, , la derriva a urgencvia como Trabajo De Aprto Pretérmino parra su atencion, laderivo esta mañan y hasta ahora vien , refieque ha empeororado las contgracciones </t>
  </si>
  <si>
    <t>MARIA ESTELLA SANJUAN DURAN</t>
  </si>
  <si>
    <t>1091652373</t>
  </si>
  <si>
    <t>Remitido de consulta externa de Ginecologia
Paciente femenina G6C2P2A1V4 con embarazo de 35.1 semanas por eco de primer trimestre (21-11-22 Edad Gestacional 12.4 sem) , hoy asiste a controlprenatal , refier que desde anoche presenta dolor abdominal tipo contraccion , de intensida 7/10 , movimientos fetales ++ , niega perdidas vaginales o premonitorios , antecedente de este embarazo de vaginoso en enreo 2023, ha realizado 4 controles prenatales , realizan tacto vagina con cuello nterior cortopero cerrado, escaso sangraddo con la ginecologa, , la derriva a urgencvia como Trabajo De Aprto Pretérmino parra su atencion, laderivo esta mañan y hasta ahora vien , refieque ha empeororado las contgracciones</t>
  </si>
  <si>
    <t>SARA MARIA DURAN ORTEGA</t>
  </si>
  <si>
    <t>27650994</t>
  </si>
  <si>
    <t>Paciente femenina de 54 años con antecente de Obesidadd , Insuficiencia cardiaca congestiva chagasica fracción eyeccion del ventriculo izquierdo 30 - 33%( ecocardiograma del 23/2/23) portadora de marcapasos medtronic a3dr01 colocado enero 14 de 2016 por bloqueo Auriculoventricular Completo , dispositivo normofuncionante. sin eventos de arritmia ventricular. Se presentara en junta medico quirurgica para discutir eventual up-grade a resincronizador cardiaco.y el 26-04-2023 consideran paciente con deterioro de clase funcional refiere disnea a los &lt;10min, disnea de moderados a leves esfuerzos, no edemas, no ortopnea,refiere necesidad de dormir con dos almohadas. se decide que la paciente se beneficia de up-grade a resicronizador cardiaco. Pero hoy estabaa almorsnado ddolro en hemitorax derecho que irradia a area retroesternal y dorso derecho con fatiga por lo que consulta, Electrocardiograma con ritmo marcapaos</t>
  </si>
  <si>
    <t xml:space="preserve">Paciente adulto medio de 44 años de edad, con antecedentes de hipertensión arterial y diabetes mellitus tipo 2 con buen control metabolico, dado por hemoglobina glicosilada en 6.2%, quien requirio cirugia de rodilla el año pasado por trauma previo, con inmovilizacion prolongada, al parecer sin tromboprofilaxis, hospitalizado en nuestra institucion en enero de 2023, por insuficiencia cardiaca congestiva agudizada, no filiada, en quien se descarto etiologia chagasica e inquemica, con pro- peptido natriuretico tipo b elevado, por lo que recibio tratamiento depletivo para compensacion de su falla, adicionalmente se documento tromboembolismo pulmonar parcial en arteria pulmonar principal izquierda y sus ramas, en angiotomografia de torax (extrainstitucional), ya valorado por neumologia quien indico tratamiento anticoagulante por 6 meses (culminaria en junio de 2023) tiene pendiente estudios adicionales solicitados por dicha Por parte de clinica de anticoagulacion continuan esquema, rivaoxaban 20 Miligramo Vía Oral dia, hoy se realizo troponina t reportan positiva y lo llaman de all par consultar por urgnecia, refie dolor dorsal </t>
  </si>
  <si>
    <t>ORLANDO ELI HERRERA QUINTERO</t>
  </si>
  <si>
    <t>1756460</t>
  </si>
  <si>
    <t>Paciente masculinode 87 años de edadd con antecedene de Hipertensión Arterial , Diabetes Mellitus NIR, que desde hacxee casi 1 mes presenta dolorprecordial que se exaseerva con el ejerciccio asociado a ddisnea , por oq ue cardiologo le inddico realizarse Perfusion Miocardica ccon  Stress Farmacologico, reporta Fracción de eyección post-stress 60%, volumen de fin de diástole 76ml, volumen de fin de sístole 30ml., En el reposo fracción de eyección 59%; volumen fin de diástole 67ml, volumen fin de sístole 28ml.,  Isquemia severa de los segmentos apicales, mesiales y basales del casquete apical y la pared anteroapical.,  Función ventricular izquierda conservada, visto ayer por cariologi  le indicaa consulta a nuestra institucion , desde ayer ansioso ha empeorado el ddolor desde que le explicaron su examen , por lo que consulta</t>
  </si>
  <si>
    <t>ESPERANZA BARRETO DE VILLAMIZAR</t>
  </si>
  <si>
    <t>63279862</t>
  </si>
  <si>
    <t>Paciente femenina de 67 años con antecedente de haber salido hace 2 dias (26-04-2023) del Hospital Internacional De Colombia donde estuvo hopsitalizada por infección de vías urinarias complicado, tratada,  enfermedad renal cronica, agudizada g3b - akin i tfg: 33 ml/min/1.73 m2 ckd epi,  Accidente Cerebro-Vascular isquemico fuera de ventana sin manejo inicial,, infarto lacunar antiguo núcleo basal izquierdo fecha: marzo/2023, con secyulas nuroloics  ademas antecedentes de hipertensión arterial,  diabetes mellitus tipo 2 no insulino requiriente controlada (hba1c: 5.9% 19/04/2023),  obesidad,  cardiopatía hipertensiva Fracción Eyeccion Del Ventriculo Izquierdo 60-65% (eco tt 21/04/2023), dilatación auricular izquierda moderada, esclerosis valvular mitral y aórtica sin repercusión funcional significativa, septum interauricular laxo no es posible confirmar o descartar la presencia de cortocircuito en este método diagnóstico (marcada limitación en ventana acústica), síndrome nefrótico 2019 resuelto , refier que hoy hace 1 hora estaba hablndo presenta cuado de lineas rojas con perdida subita de la vision</t>
  </si>
  <si>
    <t>NANCY PINILLA ORTIZ</t>
  </si>
  <si>
    <t>63288140</t>
  </si>
  <si>
    <t xml:space="preserve">PACIENTE   VIENE   REMITIDA   DE LA CLINICA  CHICAMOCHA POR  PIE   DIABEETICO  , CON  NEECROSIS DEL  5TO DEDO  PIE  Izquierdo </t>
  </si>
  <si>
    <t>LUIS EMILIO VERA FLOREZ</t>
  </si>
  <si>
    <t>91344009</t>
  </si>
  <si>
    <t>Remitido como urgencia vital del Hospital local de piedecuesta
Regulado por CRUE
Codigo 167197 por Jefe Marlene Arenas</t>
  </si>
  <si>
    <t>JOSE DAVID BUENO SARABIA</t>
  </si>
  <si>
    <t>1005156708</t>
  </si>
  <si>
    <t>URGENCIA VITAL POR TRAUMA VASCULAR</t>
  </si>
  <si>
    <t>V892</t>
  </si>
  <si>
    <t>PERSONA LESIONADA EN ACCIDENTE DE TRANSITO, DE VEHICULO DE MOTOR NO ESPECIFICADO</t>
  </si>
  <si>
    <t>TRANSITO SANABRIA</t>
  </si>
  <si>
    <t>5714316</t>
  </si>
  <si>
    <t xml:space="preserve">Paciente con trauma en craneoencefalio hace 15 dias, con Historia Clínica de hospitalizar en Hospital Universitario,  por hematoma epidural frontral derecha, hemorragia en seno longitudinal y transverso venoso, ahora direciconado de radiologia ante hallazgo en Tomografía Axial Computarizada, se intenta direcionar pero acomp'añante no acepta, se ingresa </t>
  </si>
  <si>
    <t>S065</t>
  </si>
  <si>
    <t>HEMORRAGIA SUBDURAL TRAUMATICA</t>
  </si>
  <si>
    <t>JOSEFINA ARAQUE</t>
  </si>
  <si>
    <t>63285477</t>
  </si>
  <si>
    <t xml:space="preserve">Dirreccionada de ecocardiograma por crisis hipertensiva, adxemas refiere dolor toracico, no le alcanzaron a realizar el eco estres </t>
  </si>
  <si>
    <t>LUISA CECILIA GONZALEZ RINCON</t>
  </si>
  <si>
    <t>23448855</t>
  </si>
  <si>
    <t xml:space="preserve">Ingresa en ambulancia de ame, ingresa por dolor toracico,  dolor lumbar, de sitio de remision dieron carga antiisquemica, en el momento sin dolor  Electrocardiograma BLOQUEO DE RAMA IZQUIERDA .se ingresa Se Solicita Electrocardiograma </t>
  </si>
  <si>
    <t>ONOFRE CACERES DIAZ</t>
  </si>
  <si>
    <t>91344085</t>
  </si>
  <si>
    <t xml:space="preserve">Remitido De Clinica de Piedecuesta con Diagnóstico de Insuficiencia Cardiaca Congestiva aceptado por referencia para su ingreso por urgencias </t>
  </si>
  <si>
    <t>MIGUEL ARTURO GARCIA PARRA</t>
  </si>
  <si>
    <t>19430956</t>
  </si>
  <si>
    <t xml:space="preserve">Remitido de Velez con Diagnóstico de Angina inestable biomarcador de sitio de remision  negativo, dieron carga antiisquemica, actualmente sin dolor </t>
  </si>
  <si>
    <t>JESUS EDWIN ROJAS PEÑA</t>
  </si>
  <si>
    <t>13745578</t>
  </si>
  <si>
    <t xml:space="preserve">Remitido de Santa Rosa - Sur de bolivar por sospecha de Síndrome Coronario Agudo
Aceptada por GRUPO DE REFERENCIA con el codigo 202304081119c , para ingreso por URGENCIAS
</t>
  </si>
  <si>
    <t>LUIS FELIPE MARTINEZ TRIGOS</t>
  </si>
  <si>
    <t>1065890406</t>
  </si>
  <si>
    <t>Remitrid de Clinica Giron con Diagnóstico de sincope reportan bradicardia y remiten- aceptado por referencia para su ingreso por urgencias</t>
  </si>
  <si>
    <t>JOSE HUMBERTO JEREZ TARAZONA</t>
  </si>
  <si>
    <t>91222977</t>
  </si>
  <si>
    <t xml:space="preserve">Remitido de HUS con Diagnóstico de Infarto Agudo Del Miocardio post angioploastia a a la arteria circlunmfleja - segunda marginal obtusa (marginal principal)m remiten para angioplastia de segundo tioempos a Arteria Descendente Anterior (el diua 02/05/2023. Aceptado por referencia para su ingreso por urgencias
</t>
  </si>
  <si>
    <t xml:space="preserve">Remito de San Pablo con Diagnóstico de falla cardiaca descopensada aceptadoo por referencia para su ingreso por urgencias
</t>
  </si>
  <si>
    <t>MARCOS GUALDRON PEREZ</t>
  </si>
  <si>
    <t>7462751</t>
  </si>
  <si>
    <t xml:space="preserve">Remitido de Clinica Bucarmanga con Diagnóstico sospecha de estrechez del ttronco Braquicefalico  remitido para toma de angiotac y valortacion por  cirigia vascular periferica. Aceptado por referencia para su ingreso por urgencias </t>
  </si>
  <si>
    <t>NO COME</t>
  </si>
  <si>
    <t>E46X</t>
  </si>
  <si>
    <t>DESNUTRICION PROTEICOCALORICA, NO ESPECIFICADA</t>
  </si>
  <si>
    <t>VICENTE FERRER ORTIZ MENDEZ</t>
  </si>
  <si>
    <t>2161678</t>
  </si>
  <si>
    <t xml:space="preserve">ESTA  MUY  FATIGADO  Y SE  PONE   FRIO  Y  ORINA   POCO YY ESTÁ  MUY  HINCHADO  </t>
  </si>
  <si>
    <t>MARIA TERESA ORTIZ JURADO</t>
  </si>
  <si>
    <t>1102355731</t>
  </si>
  <si>
    <t>Paciente de 35 años G1P0V0 con embarazo de 22.4 semanas quien ingresa por sus propios medios a acompñar a familiar a urgencias, refiere ha estado presentando desde horas de la tarde dolor a nivel de cuadrante inferior derecho, con sensacion de distencion abdominal, refiere moviemientos fetales presentes, no perdidas vaginales, no premonitorios, no sintomatologia irritativa urinaria, al examen fisico con Signos Vitales en normalidad, no dolor abdominal a la palpacion, no dinamica uterina, Frecuencia Cardíaca Fetal 140 lpm, no puñopercusion renal, no hay perdidas vaginales, dado a lo anterior y tratarse de binomio sin patologia cardiovascular, se direcciona a su red de prestadores de su Entidad Promotora De Salud.</t>
  </si>
  <si>
    <t>MAYERLITH CATHERINE GARNICA RIVEROS</t>
  </si>
  <si>
    <t>1095817836</t>
  </si>
  <si>
    <t>tengo tos y ahogo</t>
  </si>
  <si>
    <t xml:space="preserve">TENOG  DOLOR EN LA   BOCA  DEL ESTOMAGO   Y SE ME  PASA AL   PECHO   DESDE ANOCHE  </t>
  </si>
  <si>
    <t>EMILIANO MARTINEZ CORREA</t>
  </si>
  <si>
    <t>1234342715</t>
  </si>
  <si>
    <t xml:space="preserve">Paciente de 5 meses de edad quien ingresa traido por su mama quien refiere clinica de Aproximadamente 2 dias dado por picos febriles, de 38°C, asociado a congestion nasal, con rinorrea verdosa, con tirajes  adicional refiere algo de estridor, clinicmente paciente con tirajes leves, con adecuadas saturaciones, sin requerimeinto de oxigeno suplementario, no se auscultan sobreagregados patologicos a la auscultacion cardiopulmonar, paciente no es cardiopata se recomienda asistencia oportuna a red de prestadores de su Entidad Promotora De Salud.
</t>
  </si>
  <si>
    <t>JESSICA PAOLA RAMIREZ CAMARON</t>
  </si>
  <si>
    <t>1075273078</t>
  </si>
  <si>
    <t xml:space="preserve">ME  COMENZÓ A DOLER  EL  PECHO   DESDE   HACE   COMO   4  HORAS  Y   VENGO   SINTIENDO  PUNZADAS   DESDE  HACE   VARIOS MESES.  </t>
  </si>
  <si>
    <t>LUIS ALBERTO ROZO CASTRO</t>
  </si>
  <si>
    <t>91202734</t>
  </si>
  <si>
    <t xml:space="preserve">Remitido del servicio de hospitalizaciond e la clinica Bucaramanga con Diagnóstico de angina inestable, con biomarcador serico negativo pero con holter que demostro Taquicardia Supraventricular con aberrancia vs Taquicardia Ventricular No Sostenida.
Remisión aceptada por equipo de referencia y contrarreferencia para ingreso por urgencias. </t>
  </si>
  <si>
    <t>PASCUAL MEZA MANCERA</t>
  </si>
  <si>
    <t>91421434</t>
  </si>
  <si>
    <t>"Se me puso el dedo negro"</t>
  </si>
  <si>
    <t>TERESA DE JESUS GALEANO LONDOÑO</t>
  </si>
  <si>
    <t>43045370</t>
  </si>
  <si>
    <t xml:space="preserve">Paciente con cardiopatia isquemica Canula Nasal Fracción Eyeccion Del Ventriculo Izquierdo preservada, previamente con Revascularización Miocárdica quirurgica quien por dolor toracico fue realziada perfusion miocardica siendo positivqa por lo cual es llevada a arteriografia coronaria con documentacion de oclusion del 100% del puente mamario a Arteria Descendente Anterior con indicaicon de manejo quirurgico no aceptado por la paciente, razon por lo cual decide remitir con propuesta de manejo percutaneo.
</t>
  </si>
  <si>
    <t>ORALBA LEON SERRANO</t>
  </si>
  <si>
    <t>37285384</t>
  </si>
  <si>
    <t>Paciente joven con episodios convulsivos remitida desde el hospital universitario de Santander con Impresión Diagnóstica de sincope cardiogenico.
Remisión aceptada por equipo de referencia y contrarreferencia para ingreso por urgencias.</t>
  </si>
  <si>
    <t xml:space="preserve">Paciente con cuador clinico de un mes de evolucion caracterizado ro dolor poliarticular de predominio en caderas, articulacion glenohumeral, metacarpofalangicas y muñeca.
Paciente clinicamente, se direcciona a red de su Entidad Promotora De Salud .
</t>
  </si>
  <si>
    <t xml:space="preserve">Paciente en Postoperatorio mediato de safenectomia derecha (28/03/2023) ingresa por dolor y cambios inflamatorios en pierna derecha.
</t>
  </si>
  <si>
    <t>JAVIER HUMBERTO DIAZ</t>
  </si>
  <si>
    <t>91457041</t>
  </si>
  <si>
    <t xml:space="preserve">Remitido como urgencia vital por Infarto Agudo De Miocardio Con Elevación Del St </t>
  </si>
  <si>
    <t>Remitida de Villavicencia por falla cardiaca.</t>
  </si>
  <si>
    <t>PEDRO JULIO MARQUEZ LEAL</t>
  </si>
  <si>
    <t>5556514</t>
  </si>
  <si>
    <t>Remitido del hospital local del norte con Diagnóstico de angina inestable.</t>
  </si>
  <si>
    <t>KARIME MILAGROS MUÑOZ NEGRETE</t>
  </si>
  <si>
    <t>1067980343</t>
  </si>
  <si>
    <t xml:space="preserve">CORDOBA PITP PBS CONTRIBUTIVO </t>
  </si>
  <si>
    <t>Remitida de Monteria por cardiopatia congenita compleja.</t>
  </si>
  <si>
    <t>NANCY AMPARO ARDILA GARCIA</t>
  </si>
  <si>
    <t>37840852</t>
  </si>
  <si>
    <t>"Me puse a temblar y sentia la cabeza muy caliente"
Paciente refiere que hace media hora posterior a discusion presentó con temblor finos en manos asociado a flushing facial con cifras tnesiionales elevadas.</t>
  </si>
  <si>
    <t>CARLOS HUMBERTO RUEDA ORTIZ</t>
  </si>
  <si>
    <t>91203076</t>
  </si>
  <si>
    <t xml:space="preserve">ahogo </t>
  </si>
  <si>
    <t>MARIA CARMELINA EREGUA DE CARDONA</t>
  </si>
  <si>
    <t>815143</t>
  </si>
  <si>
    <t>Remitida de Arauca con Diagnóstico de angina inestable.</t>
  </si>
  <si>
    <t>MARGARITA ABRIL LOZADA</t>
  </si>
  <si>
    <t>63500378</t>
  </si>
  <si>
    <t>Paciente refiere que desde hace media hor apresenta dolor lumbar izquierdo irradiado a hemiabdomen ipsilateral asociado a nauseas y emesis.</t>
  </si>
  <si>
    <t>ANDRES FERNANDO SANTOS RODRIGUEZ</t>
  </si>
  <si>
    <t>1098605973</t>
  </si>
  <si>
    <t>"Fiebre y malestar"</t>
  </si>
  <si>
    <t>"Tuvo fiebre, le duele la garganta"</t>
  </si>
  <si>
    <t>ANGIE KAROLAY ROJAS TRIANA</t>
  </si>
  <si>
    <t>1095831694</t>
  </si>
  <si>
    <t xml:space="preserve">Paciente con embarazo de 29.5 semanas presento caida de su propia altura por traspies.
Refiere ademas que desde hace tres dias presenta sintomas urinarios irritativos.
Paciente clinicamente estable, se direcciona a red de su Entidad Promotora De Salud . </t>
  </si>
  <si>
    <t>Paciene femenina referie taalta nuvamente , hoy 220/117 y trgr vrt bottoso, no cefale ano malestar genral</t>
  </si>
  <si>
    <t>Se me subio la tenion arterial</t>
  </si>
  <si>
    <t>ANGEL MARIA BOHORQUEZ ANGARITA</t>
  </si>
  <si>
    <t>5703424</t>
  </si>
  <si>
    <t xml:space="preserve">paciente adulto mayor traido por familiar quien refiere desviacion y adormecimiento de la mitad de la cara izquierda y dificultad para hablar desde esta mañana </t>
  </si>
  <si>
    <t>JUAN SEBASTIAN SANJUAN CRIADO</t>
  </si>
  <si>
    <t>1092734535</t>
  </si>
  <si>
    <t xml:space="preserve">VIENE   REMITIDO DEL HOSPITAL DE OCAÑA  POR   DOLOR TORACICO  </t>
  </si>
  <si>
    <t>paciente enviado de hospital local del norte dado bloqueo Auriculoventricular completo</t>
  </si>
  <si>
    <t>CAROLINA SERRANO MARTINEZ</t>
  </si>
  <si>
    <t>1095821034</t>
  </si>
  <si>
    <t xml:space="preserve">SIENTO  PALPITACIONES MUY  RAPIDAS  </t>
  </si>
  <si>
    <t>LAURA MARCELA BAUTISTA OSMA</t>
  </si>
  <si>
    <t>63561642</t>
  </si>
  <si>
    <t>Palpitaciones , muy frecuente
esta embarazada</t>
  </si>
  <si>
    <t>JUSTO JAIMES BOHORQUEZ</t>
  </si>
  <si>
    <t>5736201</t>
  </si>
  <si>
    <t xml:space="preserve">VIENE   REMITIDO  DE LA  CLINICAO   DE   GIRON  ,  POR  PRESENTRA   DOLOR  TORACICO  </t>
  </si>
  <si>
    <t xml:space="preserve">Me duele el pecho y se me hincho la cara </t>
  </si>
  <si>
    <t>T797</t>
  </si>
  <si>
    <t>ENFISEMA SUBCUTANEO TRAUMATICO</t>
  </si>
  <si>
    <t>LAURA KARINA CORREA PEINADO</t>
  </si>
  <si>
    <t>1095950908</t>
  </si>
  <si>
    <t xml:space="preserve">TENGO  UN  DOLOR  EN  PECHO  DESDE     HACE 4  DIAS  Y   ME   DUELELE  L  RSPIRAR  </t>
  </si>
  <si>
    <t>LUIS EDUARDO CORTES PUENTES</t>
  </si>
  <si>
    <t>3174717</t>
  </si>
  <si>
    <t>paciente remitida de socorro con diagnostico de aneurisma abdominal</t>
  </si>
  <si>
    <t>BALMIRO VERGEL PACHECO</t>
  </si>
  <si>
    <t>1977189</t>
  </si>
  <si>
    <t xml:space="preserve">PACIENTE VIENE   REMITIDO  DE  OCAÑA  POR Infarto Agudo Del Miocardio  </t>
  </si>
  <si>
    <t>ALEXANDER SANCHEZ GONZALEZ</t>
  </si>
  <si>
    <t>86055652</t>
  </si>
  <si>
    <t>VIENE  REMITIDO DEL  HOSPITAL  DEL  SARARE   PRA  VALORACIOM  POR  ELECTROFISIOLOGIIA</t>
  </si>
  <si>
    <t>MARISOL ARIAS ARDILA</t>
  </si>
  <si>
    <t>63481972</t>
  </si>
  <si>
    <t>me corte el dedo con un casquillo de una ampolla que estaba dentro de la caneca roja</t>
  </si>
  <si>
    <t>JOSE CARLOS ORTIZ FLOREZ</t>
  </si>
  <si>
    <t>8788888</t>
  </si>
  <si>
    <t>''mareos y desmayo''</t>
  </si>
  <si>
    <t>NATIVIDAD MOJICA CARREÑO</t>
  </si>
  <si>
    <t>37885565</t>
  </si>
  <si>
    <t>HERNANDO SUAREZ LEON</t>
  </si>
  <si>
    <t>91479737</t>
  </si>
  <si>
    <t>Paciente con antecedente de cardiopatia isquemica con Fracción Eyeccion Del Ventriculo Izquierdo conservada sin introspeccion de su enfermedad quien suspendio voluntariamente su medicacion, no ha acudido a controles medicos y actualmente consume frecuentemente alcohol y sustancias psicoactivas, remitido del hospital universitario de Santander con diagnóstico de Síndrome Coronario Agudo.
Remisión aceptada por equipo de referencia y contrarreferencia para ingreso por urgencias.</t>
  </si>
  <si>
    <t>F191</t>
  </si>
  <si>
    <t>TRASTORNOS MENTALES Y DEL COMPORTAMIENTO DEBIDOS AL USO DE MULTIPLES DROGAS Y AL USO DE OTRAS SUSTANCIAS  PSICOACTIVAS, USO NOCIVO</t>
  </si>
  <si>
    <t>HELENA GALVIS ARDILA</t>
  </si>
  <si>
    <t>63338258</t>
  </si>
  <si>
    <t>Paciente remitida de la clinica chicamocha por dolor toracico recurrente con eco estres positivo.
remisión aceptada por equipo de referencia y contrarreferencia para ingreso por urgencias.</t>
  </si>
  <si>
    <t>ERLY MARITZA RODRIGUEZ ORDUZ</t>
  </si>
  <si>
    <t>63527124</t>
  </si>
  <si>
    <t>"Me caí de la bicicleta"</t>
  </si>
  <si>
    <t>S400</t>
  </si>
  <si>
    <t>CONTUSION DEL HOMBRO Y DEL BRAZO</t>
  </si>
  <si>
    <t>ISABEL MORENO DE LOPEZ</t>
  </si>
  <si>
    <t>28441298</t>
  </si>
  <si>
    <t xml:space="preserve">Paciente remitida de la clinica Chicamocha por Aneurisma De Aorta Abdominal
Remision aceptada por equipo de referencia y contrarreferencia para ingreso por urgencias.
</t>
  </si>
  <si>
    <t>ERIKA ISABEL VEGA MONTOYA</t>
  </si>
  <si>
    <t>1098638024</t>
  </si>
  <si>
    <t>Direccionada del Hospital Internacional De Colombia por accidente rabico</t>
  </si>
  <si>
    <t xml:space="preserve">Paciente diabetico recientemente valorado por cirugia vascular descartandose enfermedad arterial periferica macrovascular por lo cual se considero no candidato a intervenciones por dicha especialidad, y el dia de hoy ingresa remitido desde el hospital local del norte por presentar trauma en grueso artejo de pie izquierdo con cambios inflamatorios a este nivel y elevacion de reactantes de fase aguda, alli consideran pie diabetico y solicitan concepto por cirugia vascular.
Es aceptado por equipo de referencia y contrarreferencia para ingreso por urgencias. </t>
  </si>
  <si>
    <t>FLOR DE MARIA SUAREZ DE RODRIGUEZ</t>
  </si>
  <si>
    <t>27916132</t>
  </si>
  <si>
    <t>Remitida desde el Hospital Internacional De Colombia por falla cardiaca descompensada.
Remisión aceptada por equipo de referencia y contrarreferencia para ingreso por urgencias.</t>
  </si>
  <si>
    <t>EDWARD JAIME PEREZ</t>
  </si>
  <si>
    <t>1064836533</t>
  </si>
  <si>
    <t>Paciente joven sin antecedentes patologicos quien presentó dolor en hombro izquierdo, Electrocardiograma sin signos de isquemia aguda y troponina negativa, valorado por medicina interna en el hospital Emiro Quintero Cañizares de Ocaña donde consideran Infarto Agudo De Miocardio Con Elevación Del St , realizan trombolisis farmacologica y es remitido con propuesta de manejo por Cardiología.</t>
  </si>
  <si>
    <t>GISSELA VALENTINA RAMIREZ MONROY</t>
  </si>
  <si>
    <t>1127926074</t>
  </si>
  <si>
    <t>Paciente con Diagnóstico reciente de Wolf Parkinson White con eco tt reciente normal, pendiente Holter, traida por su madre, refiere que se siente muy debil con parestesias en extremidades.</t>
  </si>
  <si>
    <t>FRANCELA YOHANA VILLAMIZAR SOLANO</t>
  </si>
  <si>
    <t>1095918199</t>
  </si>
  <si>
    <t>"Me dan ataques, me duele el pecho y me siento ahogada, sobre todo cuando me muevo"</t>
  </si>
  <si>
    <t>ABEL SANTOS GUEVARA</t>
  </si>
  <si>
    <t>5702028</t>
  </si>
  <si>
    <t>"Me esto asfixiando hace un mes"</t>
  </si>
  <si>
    <t>MARIA GABRIELA FLOREZ FLOREZ</t>
  </si>
  <si>
    <t>1098822301</t>
  </si>
  <si>
    <t>''opresion en el pecho y dolor''</t>
  </si>
  <si>
    <t xml:space="preserve">Paciente con tabaquismo empedernido con diagnostico reciente de enfermedad arterial periferica de miembro inferior derecho con indicación quirurgica programada por parte del servicio de cirugia vascular, acude por dolor intenso en miembros inferiores. </t>
  </si>
  <si>
    <t>PABLO EMILIO REMOLINA RODRIGUEZ</t>
  </si>
  <si>
    <t>91201968</t>
  </si>
  <si>
    <t xml:space="preserve">Paciente refiere trauma en cara por caida de su propia nivel, accidentalmente. sin perdida de la conciencia.
al examen fisico paciente Paciente estable hemodinamicamente, con herida frente lado derecho, con bordes irregulares, con sangrado controlado, se considera que paciente debe ser valorado por ciruga plastica. ya que no contamos en el momento con dicha especialidad. Paciente refiere que va por sus propios medios de acuerdo su red de su Entidad Promotora De Salud. </t>
  </si>
  <si>
    <t>CARMEN ROSA SERRANO CARDENAS</t>
  </si>
  <si>
    <t>28311060</t>
  </si>
  <si>
    <t xml:space="preserve">paciente  ingresa  como urgencia  vital   del hospital  local del norte  quien se  dirigian para  Hospital Internacional De Colombia    regulada por  el  crue  167292 . Medico que realiza traslado  refiere hipertension arterial   200/100  posterior deterioro neurologico   desaturacion ingresa  con mascara de no reinhalacion a  15lit/min  por  lo cual ingresan a la institucion. </t>
  </si>
  <si>
    <t>RAMIRO SARMIENTO RANGEL</t>
  </si>
  <si>
    <t>91345113</t>
  </si>
  <si>
    <t>Remitido desde el Hospital Internacional De Colombia por disfunción de Fístula Arteriovenosa en miembro superior izquierdo.</t>
  </si>
  <si>
    <t>T824</t>
  </si>
  <si>
    <t>COMPLICACION MECANICA DE CATETER PARA DIALISIS VASCULAR</t>
  </si>
  <si>
    <t>SILVIA JULIANA RAMIREZ ORTEGA</t>
  </si>
  <si>
    <t>33336932</t>
  </si>
  <si>
    <t>"Se me metió algo al oido"</t>
  </si>
  <si>
    <t>T16X</t>
  </si>
  <si>
    <t>CUERPO EXTRANO DEL OIDO</t>
  </si>
  <si>
    <t>DIEGO ALFONSO CARREÑO OLARTE</t>
  </si>
  <si>
    <t>91285046</t>
  </si>
  <si>
    <t>ardor para orinar</t>
  </si>
  <si>
    <t>DELMIRA PATRICIA QUINTERO CRIADO</t>
  </si>
  <si>
    <t>1064714628</t>
  </si>
  <si>
    <t>paciente   aceptada  en remision  de hospital  regional  jose  david   padilla de  aguachica,    por   sincope  posible origen cardiogenico</t>
  </si>
  <si>
    <t>ESTHEFANY MORGADO LIZARAZO</t>
  </si>
  <si>
    <t>1005162633</t>
  </si>
  <si>
    <t>PACIENTE AUXILIAR DE ENFERMERIA REFIERE QUE SUFRIO MORDIDA POR PACIENTE DURANTE SU ACTVIDAD LABORAL HACE 20 MINUTOS</t>
  </si>
  <si>
    <t>T146</t>
  </si>
  <si>
    <t>TRAUMATISMO DE TENDONES Y MUSCULOS DE REGION NO ESPECIFICADA DEL CUERPO</t>
  </si>
  <si>
    <t>ERZELI RIVERO CARVAJAL</t>
  </si>
  <si>
    <t>1063621107</t>
  </si>
  <si>
    <t>DEPARTAMENTO DE ANTIOQUIA</t>
  </si>
  <si>
    <t xml:space="preserve">PACIENTE   QUIEN  INGRESA  COMO  ACOMPAÑANTE   DE  FAMILIAR  ACEPTADO EN REMISION EN LA INSTITUCION PROCEDENTE DE BARRANCABERMEJA.  INDICA  CUADRO CLINCIO DE  3 DIAS  CON DOLOR TORAXICO INTERMITENTE ASOCIADO A  FIEBRE NO CUANTIFICADA DESDE AYER, NO DISNEA NO  SINTOMAS  RESPIRATORIOS.  NIEGA OTROS SINTOMAS.  ANTECEDENTES  DE  IMPORTANCIA  NEGATIVOS.  AL   EXAMEN FISICO  ALERTA NORMOTENSO  AFEBRIL NO SIGNOS DE  DESHIDRATACION NO  SIGNOS DE INFECCION NO  SIGNOS DE  DISNEA  NO SIGNOS DE  ABDOMEN AGUDO NO SIGNOS DE    ALTERACION NEUROLOGICA.  SE  EVIDENCIA  Electrocardiograma  CON RITMO  SINUSAL NO  SIGNOS  DE ISQUEMIA  NO ONDAS T NEGATIVAS.  SE  INDICA  PACIENTE  DEBE SER VALORADA  EN OTRO NIVEL DE  ATENCION DE  SU RED  CORRESPONDIENTE   EN ELMOMENTO  NO CURSA CON PATOLOGIA CARDIOVASCULAR NO  SIGNOS DE  ALARMA     EN EL MOMENTO.
</t>
  </si>
  <si>
    <t>LUZ STELLA MUÑOZ BADILLO</t>
  </si>
  <si>
    <t>28061085</t>
  </si>
  <si>
    <t>paciente remitida de barranc para valoracion y manejo integral por cirugia vascular</t>
  </si>
  <si>
    <t>M879</t>
  </si>
  <si>
    <t>OSTEONECROSIS, NO ESPECIFICADA</t>
  </si>
  <si>
    <t>ASDRUBAL ORTIZ HERNANDEZ</t>
  </si>
  <si>
    <t>5792212</t>
  </si>
  <si>
    <t xml:space="preserve">PACIENTE  ACEPTADO EN REMISION  DEHOSPITAL  DE  CIMITARRA POR  CUADRO DE  SEPSIS DE NEUMONIA  +ICC   DESCOMPENSADA.  INGRESA CON OXIGENO POR CANULA A  2LIT/MIN </t>
  </si>
  <si>
    <t>JOSE ALIRIO MONTAÑEZ VERA</t>
  </si>
  <si>
    <t>5436776</t>
  </si>
  <si>
    <t xml:space="preserve">paciente remitido de pamplona en contexto de una falla cardiaca con Fracción Eyeccion Del Ventriculo Izquierdo reducida del 27% para valoracion por cardiologia </t>
  </si>
  <si>
    <t>''Fatiga y cifras tensionales elevadas''</t>
  </si>
  <si>
    <t>JAIRO JESUS GARCIA JAIMES</t>
  </si>
  <si>
    <t>91257034</t>
  </si>
  <si>
    <t>PACIENTE REMITIDO DE HOSPIOTAL DEL NORTE DONDE CONSULTA POR DOLOR PRECORDIAL Y AL INGRESO REALIZAN Electrocardiograma CON EVIDENCIA DE Fibrilacion Auricular CON RESPUESTA VENTRICULAR RAPIDA POR LO QUE ES REMITIDO A NUESTRA INSTITUCION</t>
  </si>
  <si>
    <t>HERIBERTO BARRAGAN BALLESTEROS</t>
  </si>
  <si>
    <t>91341420</t>
  </si>
  <si>
    <t xml:space="preserve">PACIENTE  REMITIDO COMO URGENCIA  VITAL HOSPITAL DE  PIEDECUESTA NO  REGULADO POR  EL CRUE,  DOLOR  TORAXICO  DE 8 HORAS  CON  CAMBIOS  EN EL Electrocardiograma INDICAN  CARGA  ANTIISQUEMICA.  </t>
  </si>
  <si>
    <t>SAMUEL MENDOZA VILLAMIL</t>
  </si>
  <si>
    <t>91432339</t>
  </si>
  <si>
    <t xml:space="preserve">Remitido pacienre de clinica chicamocha por Impresión Diagnóstica de Infarto Agudo Del Miocardio Sin Elevacion Del St </t>
  </si>
  <si>
    <t>ANA JUDITH SIERRA DE PINEDA</t>
  </si>
  <si>
    <t>27980716</t>
  </si>
  <si>
    <t xml:space="preserve">PACIENTE REMITIDA DE CLINICA CHICAMOCHA EN CONTEXTO DE Infarto Agudo Del Miocardio Sin Elevacion Del St </t>
  </si>
  <si>
    <t>HEINER SERPA GRIMALDO</t>
  </si>
  <si>
    <t>91422606</t>
  </si>
  <si>
    <t xml:space="preserve">PACIENTE  ACEPTADO  EN REMISION  DE  LA CLINICA MAGDALENA  DE  BARRANCABERMEJA  DONDE INGRESA  EL  29/04/23  POR Síndrome Coronario Agudo  SIN ELEVACION DEL ST ,  LLEVADO  A ARTERIOGRAFIA  CORONARIA EL DIA  29/04/2023  CON REPORTE  DE   : OCLUSION TOTAL DESDE  EL ORIGEN  DE  DESCENDENTE  ANTERIOR. </t>
  </si>
  <si>
    <t>me duele la pierna y no he podido tomar el anticogulante</t>
  </si>
  <si>
    <t>GUILLERMO MARTINEZ GONZALEZ</t>
  </si>
  <si>
    <t>13841987</t>
  </si>
  <si>
    <t xml:space="preserve">Consulta por dolor toracico </t>
  </si>
  <si>
    <t>CARMEN CELIA AGUILAR AGUILAR</t>
  </si>
  <si>
    <t>41663695</t>
  </si>
  <si>
    <t>Ha tenido fatiga y mucho mareo"</t>
  </si>
  <si>
    <t>E782</t>
  </si>
  <si>
    <t>HIPERLIPIDEMIA MIXTA</t>
  </si>
  <si>
    <t>SAMUEL PEREZ GOMEZ</t>
  </si>
  <si>
    <t>5714355</t>
  </si>
  <si>
    <t>Remitido de Puerto Wilches por celulitis en pierna derecha.</t>
  </si>
  <si>
    <t>LUZ STELLA VALENCIA BONILLA</t>
  </si>
  <si>
    <t>24325167</t>
  </si>
  <si>
    <t>"Me duele la pierna"</t>
  </si>
  <si>
    <t>ANGEL SANTIAGO JAIMES VARGAS</t>
  </si>
  <si>
    <t>1097911069</t>
  </si>
  <si>
    <t>JOSE DE LA CRUZ RONDON</t>
  </si>
  <si>
    <t>5721835</t>
  </si>
  <si>
    <t>Remitido desde el hospital del municipio de El playon por falla cardiaca.
Remisión aceptada por equipo de referencia y contrarreferencia para ingreso por urgencias.</t>
  </si>
  <si>
    <t>JOSE DAGOBERTO PINZON</t>
  </si>
  <si>
    <t>2011045</t>
  </si>
  <si>
    <t>"Estoy muy edematizado y tengo mucha asfixia"
Paciente con disfuncion sistolica severa acude por signos congestivos sin adherencia a la restricción hidrica.</t>
  </si>
  <si>
    <t>"Me dijeron que viniera hoy por el problema de las arterias"</t>
  </si>
  <si>
    <t>ANDRES FELIPE MORALES VALERO</t>
  </si>
  <si>
    <t>1005153704</t>
  </si>
  <si>
    <t>Paciente de 5 años de edad con cuadro clinico de 12 horas de evolucion caracterizado por picos febriles de 39°C manejado con acetaminofen 10cc (ultima dosis a las 10:45h). Madre niega sintomatologia asociada. Valorado hoy en clincia de Giron e indican manejo y seguimiento ambulatorio.
Actualmente paciente estable, se documenta escurrimiento posterior verdoso, se reocmienda manejo prioritario por su Entidad Promotora De Salud .</t>
  </si>
  <si>
    <t>CARLINA SIERRA DE CAMACHO</t>
  </si>
  <si>
    <t>28110653</t>
  </si>
  <si>
    <t xml:space="preserve">Remitido del hospital Manuela Beltran Socorro por Síndrome Coronario Agudo </t>
  </si>
  <si>
    <t>JOHN FREDDY CASTILLO BLANCO</t>
  </si>
  <si>
    <t>1098648547</t>
  </si>
  <si>
    <t>Sintomas urinarios</t>
  </si>
  <si>
    <t>APOLINAR PINEDA RANGEL</t>
  </si>
  <si>
    <t>91209046</t>
  </si>
  <si>
    <t xml:space="preserve">Traido de la casa por AME por episodio de dolor toracico atipico </t>
  </si>
  <si>
    <t>"Me dijeron que viniera hoy"</t>
  </si>
  <si>
    <t>GABRIEL MORALES RAMIREZ</t>
  </si>
  <si>
    <t>13820188</t>
  </si>
  <si>
    <t xml:space="preserve">Remitido desde el Hospital Internacional De Colombia por Infarto Agudo De Miocardio Con Elevación Del St </t>
  </si>
  <si>
    <t>FANNY OVALLE ROPERO</t>
  </si>
  <si>
    <t>27757343</t>
  </si>
  <si>
    <t xml:space="preserve">VIENE   REMITIDA   DEL HOSPITAL  DE OCAÑA   CON  Diagnóstico DE Infarto Agudo Del Miocardio + Neumonía Adquirida En La Comunidad  </t>
  </si>
  <si>
    <t>YANETH LILIANA ORTIZ RIOS</t>
  </si>
  <si>
    <t>1094900431</t>
  </si>
  <si>
    <t>REMITIDO DE SAN GIL
AMENAZA DE TRABAJO DE PARTO PRETERMINO
G3C2V2</t>
  </si>
  <si>
    <t>DECSY ALEJANDRA MONSALVE CESPEDES</t>
  </si>
  <si>
    <t>1098262057</t>
  </si>
  <si>
    <t>Paciente primigestante con cefalea persistente remitida desde la clincia de Piedecuesta con Diagnóstico de Preeclampsia atipica.</t>
  </si>
  <si>
    <t>EYMMI YULIANNY MACHIN TORRES</t>
  </si>
  <si>
    <t>1095966072</t>
  </si>
  <si>
    <t>Remitido de ]]San gil
POaciente con siondrome broncostructivo a repticion,   con soplo cardiaco  referido para estudio</t>
  </si>
  <si>
    <t>GERARDO CAMARGO MANTILLA</t>
  </si>
  <si>
    <t>13809412</t>
  </si>
  <si>
    <t xml:space="preserve">VIENE    REMITIDO  DE LA   CLINICA  CHICAMOCHA  CON  Diagnóstico   DE  Enfermedad Arterial Obstructiva Crónica   DE Miembros Inferiores  </t>
  </si>
  <si>
    <t>RAMIRO ROJAS BAUTISTA</t>
  </si>
  <si>
    <t>5754095</t>
  </si>
  <si>
    <t xml:space="preserve">Dolor en el pecho
Paciente ingresa como urgencia vital de giron cuadro de dolor en torax  con troponina positiva  como Infarto Agudo Del Miocardio Sin Elevacion Del St </t>
  </si>
  <si>
    <t>WILLIAM CAMILO BOHORQUEZ OSORIO</t>
  </si>
  <si>
    <t>1098694500</t>
  </si>
  <si>
    <t xml:space="preserve">DESDE  ANOCHE   TENGO    TAQUICARDIA, Y ME  DA DOLOR EN EL PECHO  </t>
  </si>
  <si>
    <t>CARMEN JULIA IBAÑEZ CALDERON</t>
  </si>
  <si>
    <t>28410268</t>
  </si>
  <si>
    <t xml:space="preserve">DESDE ANOCHE  TENGO  DOLOR EN   EL  PECHO  Y SIENTO DDIFFICULTAD  PARA RESPIRAR </t>
  </si>
  <si>
    <t xml:space="preserve">LE SUPURA  UN  PUNTO  DEL  MUÑON  Y  UNA   ULCERA DEL  TOBILLO DERECHO  </t>
  </si>
  <si>
    <t>FLAMINIO SANCHEZ PASTO</t>
  </si>
  <si>
    <t>73225063</t>
  </si>
  <si>
    <t xml:space="preserve">REMITIDO  DEL HOSPITAL DE  SIMITÍ   BOLIVAR POR   Insuficiencia Cardiaca Congestiva  DESCOMPENSADA   </t>
  </si>
  <si>
    <t>Lumbag</t>
  </si>
  <si>
    <t xml:space="preserve">DESDE ESTA MADRUGADA  COMENZÓ  CON MUCHA    SOMNOLENCIA  Y AAHORAA   NO    RESPONDE   , ESTA  MUY DORMIDO   </t>
  </si>
  <si>
    <t>MARIA ELCIDA CARDOZO BANDERA</t>
  </si>
  <si>
    <t>63307808</t>
  </si>
  <si>
    <t>DESDE  AYER   TENGO  DOLOR EN  LA  PIERNA  DERECHA  Y SE ME  INFLAMÓ ,  NO     FIERBE</t>
  </si>
  <si>
    <t>JUANITA GONZALEZ DE RUEDA</t>
  </si>
  <si>
    <t>27923442</t>
  </si>
  <si>
    <t xml:space="preserve">PACIENTE CON   CUADRO CLINICO DE 15   DIAS DE EPISODIS   DE   DIFFICULTAAD   RESPIRATORIA  ,  CONSULTÓ A LA CLINICA DE GIRON  DE DONDE REMITEN  CON  Diagnóstico DE Insuficiencia Cardiaca Congestiva </t>
  </si>
  <si>
    <t>ELENID BENITEZ JAIMES</t>
  </si>
  <si>
    <t>63288949</t>
  </si>
  <si>
    <t xml:space="preserve">DESDE ESTA MAÑANA  TENGO  DOLOR EN EL  PECHO  Y  MUCHA TAQUICARDIA   </t>
  </si>
  <si>
    <t xml:space="preserve">VIENE   COMNNO  URGENCIA   VITAL  DE LA CLINICA  GUANE POR   DOLOR TORACICO  , CON SOSPECHA DE Infarto Agudo Del Miocardio </t>
  </si>
  <si>
    <t xml:space="preserve">VIENE   DE LA CASA  POR    ASTEENIA ADINAMIA   Y DEBILIDAD   GENERALIZADA , ASOCIADO A   BRADICARRDIA   </t>
  </si>
  <si>
    <t>CHRISTIAN TARAZONA ROJAS</t>
  </si>
  <si>
    <t>91202602</t>
  </si>
  <si>
    <t>VIENE   REMITIDO DEL  HUS  POR  EPISODIO DE SINCOPE  , HOSPITALIZADO   DESDE EL 29/04/2023</t>
  </si>
  <si>
    <t>ANGEL GAVANZO</t>
  </si>
  <si>
    <t>13640504</t>
  </si>
  <si>
    <t xml:space="preserve">PACIENTE REMITIDO DE SAN VICENTE DE CHUCURI CON DIAGNOSTICO DE Infarto Agudo De Miocardio Con Elevación Del St </t>
  </si>
  <si>
    <t xml:space="preserve">TIENE  UN TROMBO INTRACAVITARIO  Y LA   REMITEN   DE ECOCARRDIOGRAFIA   PARRA  ANTICOAGULAR </t>
  </si>
  <si>
    <t>VIENE   REMITIDO DE CONSULTA   EXTERNA DE CRDIOLOGIA   POR Insuficiencia Cardiaca Congestiva DESCOMPENSADA C</t>
  </si>
  <si>
    <t>ROQUE JULIO ARIZA</t>
  </si>
  <si>
    <t>6707444</t>
  </si>
  <si>
    <t>TIENE ULCERA  EN EL  PIE  IZQUIERDO,  CON  MUCHO DOLOR  LOCAL ,  NO   FIEBRE,  NI ESCALOFRIOS</t>
  </si>
  <si>
    <t>LUIS DOMINGO BONZA CORREDOR</t>
  </si>
  <si>
    <t>13849173</t>
  </si>
  <si>
    <t xml:space="preserve">ME ESTABAN HACIENDO  UN ECOCARDIOGRAMA DE ESTRES  Y ME TAPÉE DE LA ORINA </t>
  </si>
  <si>
    <t>CECILIA CHAPARRO LOPEZ</t>
  </si>
  <si>
    <t>25632627</t>
  </si>
  <si>
    <t>tengo un peso en la cabeza</t>
  </si>
  <si>
    <t xml:space="preserve">TENGO LA HERIDA    DE LA PIERNA  IZQQUERDA  ,   NO    FFIEBRE </t>
  </si>
  <si>
    <t>ALDEMAR MENDEZ HERRAN</t>
  </si>
  <si>
    <t>2265291</t>
  </si>
  <si>
    <t>VIENE REMITIDO   DEL   HOSPITAL SABANAA DE TORRES  POR SOSSPECHA DE Trombosis Venosa Profunda Miembro Inferior DERECHO</t>
  </si>
  <si>
    <t>SERGIO VILLAMIZAR CALDERON</t>
  </si>
  <si>
    <t>5475727</t>
  </si>
  <si>
    <t xml:space="preserve">VIENE   REMITIDO  DEL HOSPITAL DE PAMPLONA  POR  Neumonía Adquirida En La Comunidad  MULTILOBAR Y SINDROME   CORONARIO  AGUDO  </t>
  </si>
  <si>
    <t>CARMEN EVELIA GALVIS</t>
  </si>
  <si>
    <t>37803472</t>
  </si>
  <si>
    <t xml:space="preserve">TUVO  UN DESMAYO  HACE  COMO 30 MINUTOS  ,   Y    LE DUELE EL PECHO </t>
  </si>
  <si>
    <t xml:space="preserve">VIENE   REMITIDO  DE LA  CONSULTA EXTERNA  DE CARDIOLOGIA   CON  Impresión Diagnóstica  DE  ANGIN INESTABLE </t>
  </si>
  <si>
    <t xml:space="preserve">HACE  COMO UNA   HORA, ESTABA TRABAJANDO  Y SUFRÍ UN DESMAYO </t>
  </si>
  <si>
    <t xml:space="preserve">DESDE  HACE  3    DIAS   VENGO SINTIENDO  TAQUICARRDIAS   YY  FATIGA   </t>
  </si>
  <si>
    <t>NELY DELGADILLO MANCILLA</t>
  </si>
  <si>
    <t>1101688091</t>
  </si>
  <si>
    <t>Taquicardia</t>
  </si>
  <si>
    <t>LUCY AMPARO PEÑA DE ANGARITA</t>
  </si>
  <si>
    <t>63288850</t>
  </si>
  <si>
    <t xml:space="preserve">DESDE  HAC E  4 DIAS  SIENTO   DOLOR   DE LAS PIERNAS  Y ME  INFLAMAN  </t>
  </si>
  <si>
    <t>MARIA ISMENIA HERRERA LOPEZ</t>
  </si>
  <si>
    <t>1052387323</t>
  </si>
  <si>
    <t xml:space="preserve">ESTABA EN EL TRABAJO  EN  MI HORA DE DESCANSO   LA HAMACA   DONDE ESTABA SE  LE SOLTÓ EL LAZO Y ME CAÍ </t>
  </si>
  <si>
    <t>MYRIAM JOVANA DIAZ VENNER</t>
  </si>
  <si>
    <t>63506272</t>
  </si>
  <si>
    <t>JOSE DEL CARMEN VESGA GOMEZ</t>
  </si>
  <si>
    <t>91067039</t>
  </si>
  <si>
    <t xml:space="preserve">VIENE  REMITIDO DEL  HOSPIITAL  DEL    SOCORRO   POR Enfermedad Arterial Obstructiva Crónica   DE Miembros Inferiores   </t>
  </si>
  <si>
    <t>DOMINGO RODRIGUEZ</t>
  </si>
  <si>
    <t>5709513</t>
  </si>
  <si>
    <t>DESDE   EL  27/04/220223  VIENE   PRESENTANDO   DOLOR   TORACICO  Y  DIFICIULTAD  PARA RESPIRAR</t>
  </si>
  <si>
    <t>NANCY QUINTERO JIMENEZ</t>
  </si>
  <si>
    <t>49668906</t>
  </si>
  <si>
    <t xml:space="preserve">TENGO  MUCHO   DOLOR  CONSTANTE  EN EL  PECHO DESDE  HACE   8 DIAS Y ME PASA A LA   ESPALDA   ,   ME  HAN MANDADO  VARIOS   ANALGESICOS   SIN  MEJORIA </t>
  </si>
  <si>
    <t>CLAUDINA CHACON HIGUERA</t>
  </si>
  <si>
    <t>37549606</t>
  </si>
  <si>
    <t>DESDE  HACE   1 SEMANA  TENGO   LA Tensión Arterial    MUY ALTA</t>
  </si>
  <si>
    <t>DAMARIS FLORIAN RABELO</t>
  </si>
  <si>
    <t>37937884</t>
  </si>
  <si>
    <t xml:space="preserve">Paciente refiere haber recibido mala noticia, por muerte de familiar. motivo por el cual viene por urgencias.
niega dolor toracico, no palpitaciones, no sincopes. </t>
  </si>
  <si>
    <t>LUIS EVELIO OCHOA TOLOZA</t>
  </si>
  <si>
    <t>5563990</t>
  </si>
  <si>
    <t xml:space="preserve">VIENE   REMITIDO  DEL  HUS   POR   Infarto Agudo Del Miocardio  Y ENFERMEDAD   CORONARIA MULTIVASO + Infección De Vías Urinarias  POR  CITROBCTER EN  Tratamiento   COONN ERTAPENEM  </t>
  </si>
  <si>
    <t xml:space="preserve">ELLA SUFRE DEL  CORAZON   Y SE ESTÁ  FAATIGANO ,   Y ESTÁ MUY  DECAIDA  </t>
  </si>
  <si>
    <t>BERTHA DURAN LEON</t>
  </si>
  <si>
    <t>27948833</t>
  </si>
  <si>
    <t xml:space="preserve">VIENE   REMITIDA DE LA CLINICA  BUCARAMANGA  POR  Tromboembolismo Pulmonar   Y SOSPECHA DE  DISECCION AORTICA </t>
  </si>
  <si>
    <t xml:space="preserve">SE SIENTE FATIGADO  ,   Y  LE DUELE EL   ABDOMEN   Y SE PONE  MORADO  </t>
  </si>
  <si>
    <t>JOSE ELIECER SIERRA</t>
  </si>
  <si>
    <t>13762056</t>
  </si>
  <si>
    <t xml:space="preserve">VIENE   REMITIDO  DEL  HOSPITAL DEL SOCORRO  POR Insuficiencia Cardiaca Congestiva DESCOMPENSADA + Fibrilacion Auricular CON Respuesta Ventricular Rapida + Comunicación Interauricular  + DILATACION DE CAVIDADES DERECHAS </t>
  </si>
  <si>
    <t xml:space="preserve">TENGO  DOLOR EN LA BOCA DEL ESTOMAGO  , AGRIERAS Y NAUSEAS,   NO    DOLOR TORACICO  NI DISNEA </t>
  </si>
  <si>
    <t>MARIA TERESA BELTRAN SANDOVAL</t>
  </si>
  <si>
    <t>1142717504</t>
  </si>
  <si>
    <t>Remiten como urgencia vital del Hospital del Norte con Diagnóstico de Dengue con signos de alarmas</t>
  </si>
  <si>
    <t>ALVARO NIÑO GUERRERO</t>
  </si>
  <si>
    <t>6663368</t>
  </si>
  <si>
    <t>remitido de cúcuta hospital Erasmo Meoz por enfermedad coronaria multivaso</t>
  </si>
  <si>
    <t>MANAIDES MARIA DIAZ GOMEZ</t>
  </si>
  <si>
    <t>63458153</t>
  </si>
  <si>
    <t>Dolor de espalda</t>
  </si>
  <si>
    <t>DARIELCE HELI PEÑARANDA</t>
  </si>
  <si>
    <t>5467509</t>
  </si>
  <si>
    <t xml:space="preserve">paciente    con  cuadro clinico de  10 dias  con  edemas en miembros, no  disnea ,  no dolor  toraxicoo, niega otros sintomas.
*Manejo:
-Amiodarona 200 Miligramo al día
-BetametilDigoxina 0.1 Miligramo al día
-metoprolol 200 Miligramo al día
-Rivaroxaban 20 Miligramo al día CARDIORESINCRONIZADOR serena quad crt-p IMPLANTADO 22/4/2022
-furosemida  40mg dia
-atorvastatina 40 Miligramo  de noche
-sacubitrilo /valsartan 50mg cada  12 horas
-espinolactona 25mg  dia
-dapaglifozina 10mg  Vía Oral  dia
</t>
  </si>
  <si>
    <t>DARLY YULIETH VARGAS LUENGAS</t>
  </si>
  <si>
    <t>1098789533</t>
  </si>
  <si>
    <t>Tengo una arritmia y me he desmayado</t>
  </si>
  <si>
    <t>ZOILO CABEZAS</t>
  </si>
  <si>
    <t>5744341</t>
  </si>
  <si>
    <t xml:space="preserve">paciente   con  cuadro  clinico de   1  dia  con mareo, astenia, adinamima,  no dolor toraxico, no  sincopes  niega otros sintomas.
Valoorado en consulta  el 14/04/2023 Doctor  Quiroz  en san gil  indicando   manejo en urgencias  requiere  explante e immplante  de nuevo marcapaso por   agotamiento de  bateria.   </t>
  </si>
  <si>
    <t>JOSE DEL CARMEN CABALLERO PEREZ</t>
  </si>
  <si>
    <t>18966115</t>
  </si>
  <si>
    <t>paciente   con  cuadro  clinico de   2  dias  con  dolor  en brazo izquierdo ,  edema   subito en  hombro izquierdo no traumas no fiebre  niega  otros sintomas.Niega  dolor  en torax.  Antecedentes ya  descritos. Al examen fisico  estble hemodinamciamente no Síndrome Respuesta Inflamatoria Sistémica no signos de disnea  no  sangrados   no hematomas  en piel se  evidencia  edema  leve  en  hombro izquierdo con  restriccion  leve para  abduccion y aduccion del mismo   no signos de  traumas  llenado capilar normal pulsos perifericos positivoss, no signos de  bajo  gasto no  signos de alteracion neurologica.   Se  explica  al paciente y al familiar   que en el momento no  cursa  con patologia  cardiovascular   por lo cual se  redirecciona  a otro nivel de  atencion para  descartar   otras patologias posible origen articular.
medicacion  actual
- Amiodarona clorhidrato TABLETA 200 Miligramo - 200.0 Miligramos - 24 Horas -
- Carvedilol 25 Miligramo Tableta POS - 25.0 Miligramos - 12 Horas -
- EnalaPRIL maleato TABLETA 20 Miligramo - 20.0 Miligramos - 12 Horas -
- Espironolactona TABLETA 25 Miligramo - 50.0 Miligramos - 24 Horas -
- Rivaroxaban Tableta 20 Miligramos - 20.0 Miligramos - 24 Horas - 4 Mes(es).</t>
  </si>
  <si>
    <t>DANNA YINETH MONTOYA GOMEZ</t>
  </si>
  <si>
    <t>1098824710</t>
  </si>
  <si>
    <t xml:space="preserve">paciente con cuadro clinico de  1 mes  con   dolor  toraxico, disnea    de medians esfuerzos, no edemas. Hoy valorada  por el Doctor  Euclides cruz(medicina critica y  cuidados intensivos) indica  asistir  a uurgencias por  sospecha  de  falla carddiaca. </t>
  </si>
  <si>
    <t>ALDO CLAVIJO MORENO</t>
  </si>
  <si>
    <t>12503343</t>
  </si>
  <si>
    <t>Tengo la Tensión Alta</t>
  </si>
  <si>
    <t>JORGE ALEJANDRO CORTES ARIZA</t>
  </si>
  <si>
    <t>1095963279</t>
  </si>
  <si>
    <t>paciente   en plan promesa  asiste    ha  control de   examenes (ekg,  radiografia de torax y  eco tt), se  evidencian   desaturado. Madre  refiere   clinica de  3 dias  con  fiebre   de  38.5  hasta  ayer,  tos  humeda, disnea ,  cianosis , niega otros sintomas.
medicamentos
- Acido acetilsalicilico 35 Miligramo cada 24 horas
- Amlodipino 0.5 Miligramo cada 12 horas
- Espironolactona 12.5 Miligramo cada 24 horas
- Furosemida 12.5 Miligramo cada 24 ho</t>
  </si>
  <si>
    <t>IVAN MARTINEZ ORTIZ</t>
  </si>
  <si>
    <t>13838594</t>
  </si>
  <si>
    <t xml:space="preserve">paciente  con cuadro clihnico de   2  dias   con  dolor  abdominal superior   no irradiado tipo ardor  . se indica  toma de  Electrocardiograma </t>
  </si>
  <si>
    <t>LOLA LISSETH RINCON LUNA</t>
  </si>
  <si>
    <t>63524706</t>
  </si>
  <si>
    <t xml:space="preserve">paciente  con dolor  abdominal  superior , no  fiebre  desde  ayer  </t>
  </si>
  <si>
    <t>DANIEL ORTIZ QUINTERO</t>
  </si>
  <si>
    <t>8826991</t>
  </si>
  <si>
    <t xml:space="preserve">paciente  remitido  como urgeenecia  vital  de hospital dde piedecuesta   como urgencia  vital no  trae  codigo de  regulacion por  el crue.  Paciente  con  episodio de lipotimia   hace 3 horas  asociado  a dolor abdminal,con  evidencia de bradicarddia  extrema   , Electrocardiograma  con  Frecuencia Cardíaca :58 inversion de onda  t    en  cara  anterior, indican carga  antiisuquemica.    </t>
  </si>
  <si>
    <t>MANUEL ANTONIO CASTAÑEDA HERNANDEZ</t>
  </si>
  <si>
    <t>13880630</t>
  </si>
  <si>
    <t xml:space="preserve">Direccionado de consulta externa de cx Cardiovascular </t>
  </si>
  <si>
    <t>NOEL BUSTOS BLANCO</t>
  </si>
  <si>
    <t>13836465</t>
  </si>
  <si>
    <t xml:space="preserve">paciente   con   cuadro clinico  de  24 horas  con dolor  toraxico  opresivo no irradiado no disnea no  tos , ademas  refiere  sangrados   rectal  que empeora  hoy.  Paciente   en  radioterapia en Fosunab  ultima  el dia de ayer.  </t>
  </si>
  <si>
    <t>FREDY RAFAEL PAEZ BARRIOS</t>
  </si>
  <si>
    <t>13813692</t>
  </si>
  <si>
    <t>paciente  con cuadro  clinico de  1 mes  con  disnea,  edema  marcado en miembro uinferior izquierdo no tolera  el ecubito,, no  tos.  Hoy valorado en consulta externa con cirugia  cardiovascular indican manejo por  urgencias por falla cardiaca  descompensada
medicamentos  actul:
Acetaminofen 500 Miligramo 4 al dia
Asa 100 Miligramo al dia
Atorvastatina 40 Miligramo al dia
Bisoprolol 5 Miligramo 2 al dia
Carbamazepina 200 Miligramo al dia
Clopidogrel 75 Miligramo al dia
Dapaglifozina 10 Miligramo al dia
Enalapril 2.5 Miligramo al dia (ya suspendida hace 20 dias)
Espironolactona 12,5 Miligramo al dia
Pantoprazol 40 Miligramo al dia
Tramadol 3 Gotas 4 al dia
Warfarina 5 Miligramo dosis intercalada para 22,5 Miligramo semanal</t>
  </si>
  <si>
    <t>MARIA DEL ROSARIO TEJEDOR</t>
  </si>
  <si>
    <t>41410486</t>
  </si>
  <si>
    <t xml:space="preserve">ppaciente aceptada  en remision  de  hospital local del norte  (fi:26/04/2023) ingresa por   clinica de  4 dias  con sintomas respiratorios ,  tos    no fiebre, hosspitalizada por  neumonia  en manejo antibiotico (piperacilina  tazobactam-doxiciclina),   con requerimiento de oxigeno ,   coon  eco  tt  del mes  de marzo (hipoquinesia  difussa  mas   acentuada  en pared infero lateral,  fev 30-35%  auricula izquierda s everammente dilata.   remiten para   estratificacion cornaria </t>
  </si>
  <si>
    <t>ITAN DARIO MADRIAGA SARABIA</t>
  </si>
  <si>
    <t>1102398093</t>
  </si>
  <si>
    <t>27 Dias</t>
  </si>
  <si>
    <t xml:space="preserve">"esta muy congestionado"
paciente con clinica de 3 dias de sintomas respiratorios altos, congestion nasal, irritable, no refiere fiebre.
</t>
  </si>
  <si>
    <t xml:space="preserve">"estoy con malestar"
Paciente ya conocida quien ingresa por clinica de 24 horas de sintomas inespecificos con malestar general, no sintomas urinarios ni respiratorios ni gastrointestinal. Refiere haber tomado 1gr de acetaminofen previo a la consulta.
En el momento servicio de urgencias congestionado. </t>
  </si>
  <si>
    <t>SONIA ZULEMA ORTEGA VERGEL</t>
  </si>
  <si>
    <t>1096217503</t>
  </si>
  <si>
    <t>"estoy sangrando"
Refiere que el dia de hoy presenta sangrado de poca a moderada cantidad sin mencion de golpes, no refiere relaciones sexuales mencionando que se encuentra embarazada en el momento sin Fecha Última Regla clara (enero/23) con prueba de embarazo cualitativa positiva del 29/04/2023 y pendiente iniciar controles prenatales. Se deriva paciente para manejo por ginecologia. Se le explica a la paciente quien refiere entender y aceptar.</t>
  </si>
  <si>
    <t>ELIECER JAIMES BENITEZ</t>
  </si>
  <si>
    <t>13848522</t>
  </si>
  <si>
    <t xml:space="preserve">"viene para manejo por hemodinamia" - Remitido del HUS
Aceptado por referencia para ingreso por urgencias
Fecha de ingreso en sitio de remision: 29/04/2023
Paciente que presenta Infarto Agudo Del Miocardio sin elevacion del ST con biomarcador extrainstitucional positivo, ya realizaron estratificacion pero ingresa a segundo tiempo. </t>
  </si>
  <si>
    <t>MARIA HERLINDA JIMENEZ LIÑAN</t>
  </si>
  <si>
    <t>37918736</t>
  </si>
  <si>
    <t>Dolor en las piernas</t>
  </si>
  <si>
    <t>ANGIE TATIANA SERRANO PAEZ</t>
  </si>
  <si>
    <t>1193074391</t>
  </si>
  <si>
    <t xml:space="preserve">"amenaza de parto pretermino" - urgencia vital del Hospital Regional del Occidente
Paciente regulada por el CRUE con codigo 167406 por el Dr. Jorge Moreno
Paciente primigestante con embarazo de 31.6 semanas por Fecha Última Regla confiable que ingresa por dolor con sospecha de amenaza de parto pretermino.
Se inicio maduracion pulmonar en sitio de remision. </t>
  </si>
  <si>
    <t>TERESA SANDOVAL DE PEÑUELA</t>
  </si>
  <si>
    <t>37923427</t>
  </si>
  <si>
    <t xml:space="preserve">"estrechez arterial" - Remitda del Socorro
Aceptada por el grupo de referencia para ingreso por urgencias
Paciente que ingresa por dolor de miembro inferior derecha con hallazgo de estrechez arterial por doppler arterial de sitio de remision para manejo por cirugia vascular. </t>
  </si>
  <si>
    <t xml:space="preserve">Hombre de 76 años quien se encuentra en postquirurgico de Revascularización Miocárdica de 3 vasos mas cambiobvalvular aortico por valvula de tipo biologico. Egresado en buenas condiciones y con terpia anticoagulante por fibrilacion auricular, quien ingtresa el dia de hoy por presentar desde ayer tumefaccion a nivel de tercio medio de la pierna izquierda en sitio de cicatriz Quirúrgica, ademas con dolor rubor y calor localizado. </t>
  </si>
  <si>
    <t>ARNULFO SUAREZ HERNANDEZ</t>
  </si>
  <si>
    <t>17040019</t>
  </si>
  <si>
    <t xml:space="preserve">paciente   con   cuadro  clinico  de  4 dias  con  dolor   tipo opresivoo, irrradiado a  miembro superior izquierda, disnea , diuresis positiva.,  asiste  solo a  consulta medica,  refiere n o medicacion desde hace  2 dias.  </t>
  </si>
  <si>
    <t>OSCAR IVAN PINEDA FORERO</t>
  </si>
  <si>
    <t>91226332</t>
  </si>
  <si>
    <t>paciente  con   cuadro  clinico de  15  dias  con tos seca  que empeora hace  2  dias  con  disnea  de medianos  esfuerzos,  no ortopnea  ,  edema  en miembros inferiores, no  dolor toraxico.  niega otros sintomas.
suspendio:
apixaban - atorvastatina - carvedilol -dapaglifozina-enalapril- espironolactona
23/03/2022
preliminar eco tt:
1. Cardiopatía levemente dilatada que cursa con hipoquinesia global más acentuada en la pared inferior y
lateral con disfunción sistólica moderada. F.E 35%.
2. Llenado ventricular restrictivo con presiones de fin de lleno que sugieren estar normales.
3. Aurícula izquierda severamente dilatada, volumen 57 ml/m².
4. Insuficiencia mitral, aortica, pulmonar y tricuspidea leves.
5. Cavidades derechas Ligeramente aumentadas de tamaño con buena movilidad de la pared libre, sin
signos de sobrecarga.</t>
  </si>
  <si>
    <t xml:space="preserve">paciente en plan promesa con  cuadro  clinico de  20 dias  con  aumento  del patron  respiratorio,   madre  refiere  "pujo "  no  fiebre no  tos no rinorrea, no  vomito no diarrea  .   En  casa  Saturación De Oxígeno  69%
. no  se realiza toma de teension  por   llanto constante  </t>
  </si>
  <si>
    <t>ELISA ECHEVERRIA ROBLES</t>
  </si>
  <si>
    <t>63443563</t>
  </si>
  <si>
    <t xml:space="preserve">paciente  aceptada  en remmision de   Unidad De Cuidado Intensivo  vivasalud. Paciente  ingresa el dia  26/04/2023  al hospital de floridablanca  donde  remiten como ugencia vital  a la Unidad De Cuidado Intensivo por  sindrome  coronario  en manejo  por  falla cardíaca descompensada STEVENSON B de origen valvular por insuficiencia mitral moderada/severa y posiblemente isquémica, en cubrimiento antibiótico con carbapenemico por reporte de E.coli blee + en urocultivo. remiten para  valorracion npor  cardiologia y  electrofisiologia. Pendiente reporte  de holter
</t>
  </si>
  <si>
    <t>JAIME ALONSO JIMENEZ CACERES</t>
  </si>
  <si>
    <t>5698134</t>
  </si>
  <si>
    <t xml:space="preserve">paciente   con  cuadro  clinico de  4 dias   con fiebre subjetiva,   cefalea,  dolor  toraxico, tos  seca, odinofagia,  dolor ocular, mareo, niega otros sintomas, no meoria   con advil, nex,  noxpirin. Antecednetes de importancia negativos.  Al  examen fisico   normotenso   febril ,    taquicardico  con   deshidratacion  grado  I , no signos de  disnea  no  agregados,  no signos de  alteracion neurologica  no lesiones en piel .  Paciente en el momento  con patologia  no misional se  deriva  para otro nivel de  atencion  para manejo  medico  . Se explica  conducta  al paciente  y familiar  refieren  entender y aceptar.  Se   indica iniciar  sales  de  rehidratacion oral  a libre  demanda.  </t>
  </si>
  <si>
    <t>MARILU GOMEZ MARTINEZ</t>
  </si>
  <si>
    <t>28336457</t>
  </si>
  <si>
    <t>PACIENTE   CON  CUADRO  CLINICO DE 8 DIAS  QUE  EMPEORA DESDE AYER CON DISNEA DE PEQUEÑOS  ESFUERZOS, DETERIORO DE  SU CLASE  FUNCIONAL,  NO  DOLOR  TORAXICO , LEVE  TOS NO  FIEBRE NIEGA OTROS SINTOMAS. PACIENTE  PROGRAMADA PARA CAMBIO DE VALVULA AORTICA EL DIA DE MAÑANA.
Ecocardiograma: Dilatacion severa Ventrículo Izquierdo FEVI: 43%; ÇInsuficeincia velvular aòrtica - insuficiencia mitral moderada-
Tratamiento farmacologica actual:
- Carvedilol 6.25 Miligramo cada 12 horas
- Espironolactona 25 Miligramo cada 24 horas
- Enalapril 5 Miligramo cada 12 hora</t>
  </si>
  <si>
    <t>CECILIA CAMACHO GIL</t>
  </si>
  <si>
    <t>63281751</t>
  </si>
  <si>
    <t>E   CON   CUADRO   CLINICO DE  10 DIAS  CON   APARICION DE  ULCERA  EN REGION POSTERIOR  DE     PIERNA DERECHA  CON  CAMBIOS EN LA COLORACION,  DOLOR ,   CALOR  LOCAL NIEGA OTROS SINTOMAS. HOY VALORADA POR  MEDICO  FAMILIAR   ENCONTRANDO CIFRAS  DE T ENSION A RTERIAL  HOY ELEVADAS Y  ULCERA  EN Miembro Inferior Derecho  POR L O CUAL REMITE
6/02/23 PLETISMOGRAFIA
ITB DERECHO: 1.13 IZQUIERDO 1.19ONDAS DE MORFOLOGIA APLANDAS POR DEBAJO D ERODILLA
IZQUIERDA EN RELACION A A HALLAZGOS EN DUPLEX</t>
  </si>
  <si>
    <t xml:space="preserve">PACIENTE  CON   CUADRO  CLINICO DE  3 DIAS   CON DOLOR  ABDOMINAL   TIPO  RETORCIJON ,   DIARREA  # 4 HOY SIN SANGRE,  NO  FIEBRE,   FLATOS,  NO  SINTOMAS URINARIOS.  NIEGA OTROS SINTOMAS.
BIOPSIAS DEL INJERTO RENAL :
16/03/2023 - 8 glomérulos, esclerosis global 1, no IFTA, no rechazo.
MEDICAMENTOS :
* Micofenolato sodico (Myfortic) 720 Miligramo Via Oral cada 12 horas
* Tacrolimus XL 9 Miligramo Vía Oral cada día *** SE DISMINUYE
* Prednisolona 5 Miligramo via oral cada día *** SE DISMINUYE
* Valganciclovir 450 Miligramo via oral 3 veces por semana
* Trimetoprim sulfametoxazol 160/800 Miligramo via oral 2 veces por semana
* Pantoprazol 40 Miligramo via oral cada dia
* Clonidina 150 Miligramo via oral cada 8 horas
* Carvedilol 12,5 Miligramo vía oral cada 12 horas
* Amlodipino 10 Miligramo via oral cada día
* Eritropoyetina 2000 unidades cada semanal
* Calcio 600 Miligramo via oral cada día
* Calcitriol 0.25 Microgramo Vía Oral cada día
</t>
  </si>
  <si>
    <t>NELLY LOPEZ DE PINZON</t>
  </si>
  <si>
    <t>27949245</t>
  </si>
  <si>
    <t xml:space="preserve">PACIENTE  ACEPTADA  EN REMISION   CLINICA   FOSCAL (FI:29/04/2023) POR  DOLOR  TORAXICO,  SIN CAMBIOS  EN EL Electrocardiograma , BIOMARCADDORES POSITIVOS(0.019)  REMITEN PARA ESTRATIFICACION CORONARIA. </t>
  </si>
  <si>
    <t>WILSON PEÑA LUENGAS</t>
  </si>
  <si>
    <t>91431306</t>
  </si>
  <si>
    <t xml:space="preserve">PACIENTE  CON   CUADRO  CLINICO DE 2  DIAS    CON  DOLOR  TORAXICO  NO   IRRADIADO, NO  DISNEA , NO  DIAFORESIS  NO  MAREO, NO  SINCOPES.SE INDICA  TOMA DE Electrocardiograma
28/02/2023 ECO TT:
1. VENTRICUULO  IZQUIERDO  DILATADO  CON HIPOCINESIA  DIFUSA  MAS  ACENTUADA  INFERIOR.  Fracción Eyeccion Del Ventriculo Izquierdo 28-30%  DISFUNCION  DIASTOLICA  TIPO PATRON  PSEUDONORMALIZADO
2. INSUFICIENCIA   MITRAL TRIVIAL
3. MODERADA  DILATACION  AURICULAR DERECHO Y SEVERA IZQUIERDA
</t>
  </si>
  <si>
    <t>LEONIDAS RANGEL RODRIGUEZ</t>
  </si>
  <si>
    <t>5460726</t>
  </si>
  <si>
    <t xml:space="preserve">PACIENTE   ACEPTADDO  EN REMISION D E  HOSPITAL  EMIRO  CAÑIZARES  (FI: 02/05/2023)  INGRESA POR CLINICA DE 8 DIAS  CON  SINTOMAS   RESPIRATORIOS,  FIEBRE , SATURACION  BAJA . TOMAN Electrocardiograma   CON CAMBIOS,  BIOMARCADOR  POSITIVO   REMITIEN COMO   SINDROME CORONARIO IAMSEST,  FALLA CARDIACA </t>
  </si>
  <si>
    <t>Tengo un stent y me siento fatigado</t>
  </si>
  <si>
    <t>ROSA AMELIA SUAREZ DE DALLOS</t>
  </si>
  <si>
    <t>27940748</t>
  </si>
  <si>
    <t xml:space="preserve">paciente con cuadro clinico de 1 dia de evolucion caracterizado por dolor toracico de tipo opresivo con irradiacion hacia el brazo izquierdo asociado a sensacion de decaimiento y malestar general por lo cual consulta </t>
  </si>
  <si>
    <t>MARIA JOSE CALDERON OLARTE</t>
  </si>
  <si>
    <t>1097780606</t>
  </si>
  <si>
    <t xml:space="preserve">PACIENTE   CON  CLINICA DE   2  DIAS  CON  CEFALEA  , OSTEOMIALGIAS,   ODINOFAGIA,FIEBRE,   NO  TOS,  AYER SE AUTOMEDICO  CON (DESCONGEST) Y  OTRO MEDICAMENTO  (NO RECUERDA),  DESDE HACE  1 HORA CONN DIAFORESIS, MAREO ,   NIEGA OTROS SINTOMAS.   ASISTEE  EN COMPAÑIA DE MAMA </t>
  </si>
  <si>
    <t>ANA ISABEL GOMEZ DE DIAZ</t>
  </si>
  <si>
    <t>22408543</t>
  </si>
  <si>
    <t xml:space="preserve">PACIENTE   QUIEN EL DIA 02/05/2023 Postoperatorio DE  SAFENOVARICECTOMÍA DERECHA + LIGADURA DE VENAS VARICOSAS INFRA Y SUPRAPATELAR HOY  REALIZA  BAÑO EN CASA   CON POSTERIOR   HUMEDAD  DE TODO EL VENDAJE POR LO CUAL ASISTE PARA   REALIZAR  CAMBIO, NIEGA  SANGRADOS,   NO  DOLOR  MODULADO .  ANTECEDENTS  DE IMMPROTANCIA YA  DESCRITOS.  AL  EXAMMEN FISICO  ESTABLE HEMODINAMICAMENTE NO Síndrome Respuesta Inflamatoria Sistémica  NO SIGNOS DE DISNEA   SE  EVIDENCIA MIEMBRO INFERIOR  DERECHO  CON VENDAJE HUMEDO  CON  ESCASO SANGRADO  DOLOR LEVE AREAS  EQUIMOTICAS,   HERIDAS CON SUTURAS  SIN SANGRADOS  ACTIVOOS NO  RUBOR NO CALOR NO SIGNSO DE  ALTERACION NEUROLOGICA.  SE  REALIZA  CAMBIO DE  VENDAJE POR  JEFE  DEL SERRVICIO   SIN COMPLICACIONES SE  EXPLICA  LA IMPORTANCIA DEL CUIDADO DE LA HERIDA Y  SE DAN SIGNOS DE  ALARMA PPARA  CONSULTAR  A URGENCIAS CONTINUAR MEDICACION PRESCRITA POR ESPECIALISTA TRATANTE.  </t>
  </si>
  <si>
    <t>LIAM MATEO HERNANDEZ ALBARRACIN</t>
  </si>
  <si>
    <t>1222254801</t>
  </si>
  <si>
    <t xml:space="preserve">Paciente  con cuaddro clinico de  3 dias  con  tos  humeda ,  secrecion en ojos, hiporexia, fiebre  de   38 c(  acetaminofen   6 cc),  no  vomito no  diarrea ,  tolera via oral liquidos,   desde hioy    aumento en la frecuencia respiratoria . niega  otros sintomas.
</t>
  </si>
  <si>
    <t>RAFAEL HUMBERTO GUERRA MANRIQUE</t>
  </si>
  <si>
    <t>91268058</t>
  </si>
  <si>
    <t xml:space="preserve">Asiste para trasplante hepatico </t>
  </si>
  <si>
    <t>AMPARO LONDOÑO MARULANDA</t>
  </si>
  <si>
    <t>27950998</t>
  </si>
  <si>
    <t>poacinete remitida de hospital local del norte por episopdio sincopal</t>
  </si>
  <si>
    <t>FERNANDO GAMBOA BOTIA</t>
  </si>
  <si>
    <t>80096383</t>
  </si>
  <si>
    <t xml:space="preserve">Remiten del Hospital del Socorro con Diagnóstico de sincope y angina
Ingresa en malas condiciones generales </t>
  </si>
  <si>
    <t>LUIS ARNOLDO URREA CARDONA</t>
  </si>
  <si>
    <t>3607731</t>
  </si>
  <si>
    <t>tengo dolor en el pecho y fatiga y me envio el Doctor quiroz</t>
  </si>
  <si>
    <t>TERESA VILLAMIZAR DE ORTEGA</t>
  </si>
  <si>
    <t>27671419</t>
  </si>
  <si>
    <t xml:space="preserve">Paciente remitida de clinica medica Duarte (cucuta) por Impresión Diagnóstica de cardiopatia valvular. </t>
  </si>
  <si>
    <t>JUAN SEBASTIAN RUIZ BECERRA</t>
  </si>
  <si>
    <t>1098778668</t>
  </si>
  <si>
    <t xml:space="preserve">Paciente refiere ap de sindrtom de kaguasaqui, refiere que desde las 2 am dolor en el pecho y brazo izquiewrdo, dolor permanente, que se exacerba con los inspiracion prodfiunda. se tomo una asa 100 Miligramo dosis unica.
</t>
  </si>
  <si>
    <t>ALFONSO ALVAREZ PEDRAZA</t>
  </si>
  <si>
    <t>2155713</t>
  </si>
  <si>
    <t xml:space="preserve">Remitido de consulta externa pro doctor Luenguas para realizacion de estratifiacion coronaria invasiva. </t>
  </si>
  <si>
    <t>FLOR DE MARIA PICO DE MONSALVE</t>
  </si>
  <si>
    <t>28098347</t>
  </si>
  <si>
    <t xml:space="preserve">Paciente refiere con cuadro de larga evolucion dado por ulcera de pierna izquierda, ahorra con cambios de coloracion y en   inflamacion.
al examen fisico con edema de extremidad, no se palpa pulso distal. </t>
  </si>
  <si>
    <t>MARY LUZ RENTERIA RODRIGUEZ</t>
  </si>
  <si>
    <t>63254792</t>
  </si>
  <si>
    <t xml:space="preserve">remitida de clincia San jose por Impresión Diagnóstica de angina inestable. Paciente refiere deterior dell estado funcional, fatiga y dolor en el pecho.  fatiga en el decubito. </t>
  </si>
  <si>
    <t>OSVALDO ENRIQUE SANCHEZ CUESTAS</t>
  </si>
  <si>
    <t>8670964</t>
  </si>
  <si>
    <t>"tengo dolro en el pecho y fatiga"</t>
  </si>
  <si>
    <t xml:space="preserve">refiere que hace media 1 hora presenta dolor en el pecho y y brazo izquierdo. </t>
  </si>
  <si>
    <t>Paciente refeire que desde ahce 1 hora presenta descargarss del dispositiov total 6 episodiso.
Paciente masculino de 79 años de edad con impresiones diagnosticas:
1. Falla cardiaca cronica. Fracción Eyeccion Del Ventriculo Izquierdo 25%, AHA C.
-- Cardiopatia etiologia chagasica
2. Portador de cardiodesfibrilador desde 2018
-Tormenta arritmica.
-- Multiples episodios de TV con descarga apropiada de Cardiodesfibrilador Implantable en 3 ocasiones mas
desfibrilacion externa con 150 jouls (12/03/23)
-- Mutliples episodios de tv sostenidos y no sostenidos, 4 descargas APROPIADAS y 5 episodios de ATP 14/11/22
--- Postoperatorio de Ablacion de ganglio estrellado (29/05/22)
-- Descargas apropiadas del dispositivo #4 (extra isntitucional) #1 (durante estancia hospitalaria) (24/5/22)
- Taquicardia ventricular con frecuencia promedio de 178 Latidos Por Minuto
3. Enfermedad Pulmonar Obstructiva
4. hipotiroidismo
5. Enfermedad Renal Crónica</t>
  </si>
  <si>
    <t>refiere dolor, rubor, calor y saldia de sanginoenta de la herida quirrugica de pienra derecha.</t>
  </si>
  <si>
    <t>MARTHA LUCIA HERNANDEZ DIAZ</t>
  </si>
  <si>
    <t>63355288</t>
  </si>
  <si>
    <t xml:space="preserve">Paciente refiere que el perro de ella le mordio el brazo izquierdo, hace 2 horas.  Perro vacunado no trae carnet </t>
  </si>
  <si>
    <t>ORLANDO SOSA</t>
  </si>
  <si>
    <t>7793372</t>
  </si>
  <si>
    <t>remitido de consulta externa por hallazgo de holter de 24 horas.
Impresión Diagnóstica
- Bloqueo Auriculoventricular completo en la mayoria del estudio, con episodios de bloqueo auriculoventricular grado 2 Mobitz 2. Escape
con morfologia de bloqueo de rama derecha y hemibloqueo anterosuperior.
- Frecuencia cardiaca promedio disminuida.
- Escasas extrasistoles ventriculares (carga menor 1%), sencillas, de varias morfologias, algunas dupletas y episodios de
ritmo idioventricular lento.</t>
  </si>
  <si>
    <t>JOSE SANCHEZ MESA</t>
  </si>
  <si>
    <t>91211814</t>
  </si>
  <si>
    <t>Paciente refiere cuador desde 8 dia de edema de miebrs inferiores, fatiga de medianoss esfuerzos, no toelrea el decubito.,
Impresión Diagnóstica
1. Insuficiencia respiratoria aguda mixta
- Edema pulmonar de origen cardiogenico
- Enfermedad Pulmonar Obstructiva Crónica Exacrbada noinfectada
2. Falla cardiaca descompensada perfil/humedo caliente PRO-BNP 12399</t>
  </si>
  <si>
    <t xml:space="preserve">Paciente remitido de clinica chicamocha ´por Impresión Diagnóstica Infarto Agudo Del Miocardio Sin Elevacion Del St </t>
  </si>
  <si>
    <t>LAUDY AMOROCHO VELANDIA</t>
  </si>
  <si>
    <t>63293111</t>
  </si>
  <si>
    <t xml:space="preserve">Paciente refiere trauma en region sacra por caida de su propio nivel accidentalmente.
Paciente en el momento estable hemodinamicamente, se redirecciona para  urgencias para valoracion en menor nivel complejidad. </t>
  </si>
  <si>
    <t xml:space="preserve"> po de valvuloplastia pulmonar con balon  13/09/2022, Paciente traida por dos dias dado por fiebre cuantifiacfad en 38°c, dificultad para respirar.
que mejoria con actaminofen. en el momento Paciente eupneica,. alerta, sin singos de bajop gasto.  </t>
  </si>
  <si>
    <t>ELKY JHOANY REYES GUEVARA</t>
  </si>
  <si>
    <t>91352857</t>
  </si>
  <si>
    <t xml:space="preserve">Paciente refiere que desde hace 3 dias presenta dolro en el pecho que se irraida a espalda, fatiga en reposo, no tolera decubito.
edema de mimebros inferiores y distencion abdominal </t>
  </si>
  <si>
    <t>GLORIA HELENA FUENTES SUAREZ</t>
  </si>
  <si>
    <t>63351791</t>
  </si>
  <si>
    <t xml:space="preserve">Paciente sin antecedentes patologicos, ingresa por cuadro desde horas de la mañana de dolro en el pecho y hombro izquierdo que se exacerba con la inspiracion profunda y movientos de torax.
alergia no refiere </t>
  </si>
  <si>
    <t>SARAY ESTHER OLIVERA ALVAREZ</t>
  </si>
  <si>
    <t>1051822474</t>
  </si>
  <si>
    <t xml:space="preserve">Paciente refiere que se encontraba en consutla externa y se cayo de unas escaleras,  no especifica mecanismo.
refiere dolor pie izquierdo qu le impide para apoyar. </t>
  </si>
  <si>
    <t>ORLANDO JAIMES PEREZ</t>
  </si>
  <si>
    <t>91076437</t>
  </si>
  <si>
    <t xml:space="preserve">Pacienrte que hace 8 dias que estaba caminendo se golpeo con celemnto mnetalico ( hierro) , refei que se anejo con anagesico , refei que ma coleccio que se le form no desaparace en trerci medio de piena izquierda ahora empeoro el dolro  le palpita y refei dubor y calorr </t>
  </si>
  <si>
    <t>LUZ MARINA TORRADO LLAIN</t>
  </si>
  <si>
    <t>60302461</t>
  </si>
  <si>
    <t>Remitido de consulta externa de electrofisiologia</t>
  </si>
  <si>
    <t>FABIOLA DALILA MORALES SERRANO</t>
  </si>
  <si>
    <t>N04046071</t>
  </si>
  <si>
    <t xml:space="preserve">Paciente que hace 6 dias presento fiebre por dos diae y dolor de garganta ,y rimorrea  pro 4 y quedo con adnopatias cervicales , refire ardor y comezon en vagina por loq ue cosulta </t>
  </si>
  <si>
    <t>N899</t>
  </si>
  <si>
    <t>TRASTORNO NO INFLAMATORIO DE LA VAGINA, NO ESPECIFICADO</t>
  </si>
  <si>
    <t>JOSE NEY PINO CASTILLA</t>
  </si>
  <si>
    <t>88142724</t>
  </si>
  <si>
    <t xml:space="preserve">remitido de consulta externa por  hallazgo en ecocardiograma de trombo intracavitario </t>
  </si>
  <si>
    <t>Paciente con wolf parkinson white quein a estado con cuadro desde ancohe dado por palpitraciones y dolor en el pecho.</t>
  </si>
  <si>
    <t>ONIBIS LARA TAPIA</t>
  </si>
  <si>
    <t>49731056</t>
  </si>
  <si>
    <t>Paciente refiere 8 dias dado por dolor e inflamacion de pierna izquuierda.  no fatiga no dolor pecho</t>
  </si>
  <si>
    <t>YENNY YADIRA ANTOLINEZ SALINAS</t>
  </si>
  <si>
    <t>1094243673</t>
  </si>
  <si>
    <t xml:space="preserve">Paciente con cuadro dem 4 dias dado por mareos, nauseas, diaforesis, pálpitaciones, opresion en el pecho, hace dos dias con dolor en epigastrio.    </t>
  </si>
  <si>
    <t>ANA CRISTINA PLATA SUAREZ</t>
  </si>
  <si>
    <t>1098671033</t>
  </si>
  <si>
    <t xml:space="preserve">Paciente refiere cuadro desde hace 5 dias, odinofagia, malestar general, disfonia. sin mas sintomas asociados.
no dolor en el pecho, no plapitaiucones, no sincopes. Paciente en el momeento hemodinamicamennte estable se redirecciona por consulta prioritaria. </t>
  </si>
  <si>
    <t>ROSALINA DEL CARMEN MENDOZA DE TORRES</t>
  </si>
  <si>
    <t>5606753</t>
  </si>
  <si>
    <t xml:space="preserve">palpitaciones y dolor en el pecho''
Electrocardiograma en taquicardia supraventricular, se traslada para sala de reanimizacion.
</t>
  </si>
  <si>
    <t>MARIA EMILSE CELON ACOSTA</t>
  </si>
  <si>
    <t>42405047</t>
  </si>
  <si>
    <t xml:space="preserve">Remitida de agguachica por Impresión Diagnóstica de por Impresión Diagnóstica de enferemdad coronaria mulitvaso.
Insuficiencia Cardiaca Congestiva </t>
  </si>
  <si>
    <t>CAROLINA LEON VILLAMIZAR</t>
  </si>
  <si>
    <t>63351738</t>
  </si>
  <si>
    <t>Paciente que refeire edema de mii derecho y refiere parestesias en lamnos y lengua y dolro en planta de pie</t>
  </si>
  <si>
    <t xml:space="preserve">Pacinteque salio ayer de hospitalizacion , refiere corrientazos en todo el cuerpo , cara,  cuerpo y piernas, y adems de sed permanente </t>
  </si>
  <si>
    <t>SAMUEL GOMEZ GUERRERO</t>
  </si>
  <si>
    <t>1095817785</t>
  </si>
  <si>
    <t xml:space="preserve">redireccionado por consulta externa para trasplanete de riñon pancrreas.
Paciente asintomatico. no fiebre, niega sintomas repiratorios, no sintomas digesicos ni urinarios. </t>
  </si>
  <si>
    <t>JOSE BAUTISTA BARRERA VILLAMIL</t>
  </si>
  <si>
    <t>79238674</t>
  </si>
  <si>
    <t xml:space="preserve">Paciente refiere accidente laboral, labora een jardineria en conjunto panorama Bellavista, ayer en hora laboral a las 13:30 horas accidentalmeente se punciono en 4to dedo mano izquierdo con espina de swinglea, y desde entonces presenta mucho dolor, inflamacion y limitacion para la movilidad.,
</t>
  </si>
  <si>
    <t>ELMIRA BLANCO ARENIS</t>
  </si>
  <si>
    <t>37822437</t>
  </si>
  <si>
    <t xml:space="preserve">Remitido de Hospital Internacional De Colombia por Impresión Diagnóstica de falla cardiaca descompensada. </t>
  </si>
  <si>
    <t>ESPERANZA PARADA ESPINOSA</t>
  </si>
  <si>
    <t>63301485</t>
  </si>
  <si>
    <t xml:space="preserve">Paciente redireccionado del Hospital Internacional De Colombia porque hace dos dias la mordio un gato, accion provocada, refiere que el gato hace años no los vacuna. </t>
  </si>
  <si>
    <t>JAVIER FELIPE MORA ALMEIDA</t>
  </si>
  <si>
    <t>1030180046</t>
  </si>
  <si>
    <t xml:space="preserve">Remitido de ISABU por dolor en el pecho.
Paciente con antecedentes de aorta bivalva con estenosis leve e insuficiencia trivial. ingresa por episodio de gastroeenteritis y fiebre; presento episodio de dolor toracico por lo que remiten ´para valoracion por cardiolofga pediatrica. </t>
  </si>
  <si>
    <t>MARTHA PATRICIA VELASQUEZ BARRERA</t>
  </si>
  <si>
    <t>60317894</t>
  </si>
  <si>
    <t xml:space="preserve">Paciente refiere cuadro 8 dias de evolucion con dolor para orinar, fiebre y escalofrios.
Paciente en momento paceinte hemodinamicamente estable, se considera posible Infección De Vías Urinarias a desccartar, se redirrecciona por urgencias segun disponibnilidad de su Entidad Promotora De Salud. </t>
  </si>
  <si>
    <t>JORGE CALDERON DIAZ</t>
  </si>
  <si>
    <t>91177767</t>
  </si>
  <si>
    <t xml:space="preserve">Paciente remitido de giron regulado por el crue por cuadro de Hemorragia De Vías Digestivas Altas desde hace dos de evolucion dado hematemesis en reiteradas ocaciones.
Paciente de 67 años de edad con diagnósticos:
1.Síncope (10/06/2022)
1.1.Insuficiencia crónotrópica + Bloqueo Auriculoventricular de primer grado con PR 400ms
2.Fibrilación auricular paroxística no valvular CHA2DS2 VASC: 2puntos
3.Hipertensión arterial sistémica
4.Hipotiroidismo
En tratamiento
- Apixaban 5 Miligramo bid.
.- Losartan 50 Miligramo bid
- Atorvastatina
- Levotiroxina 75 Microgramos qam.
</t>
  </si>
  <si>
    <t>K920</t>
  </si>
  <si>
    <t>HEMATEMESIS</t>
  </si>
  <si>
    <t>CARMEN ELIZABETH DUARTE DE MENDIVELSO</t>
  </si>
  <si>
    <t>28239253</t>
  </si>
  <si>
    <t>MARIA BENEDICTA MEZA NUÑEZ</t>
  </si>
  <si>
    <t>30208062</t>
  </si>
  <si>
    <t xml:space="preserve">Remitida de clinica chicamocha por Impresión Diagnóstica de Síndrome Coronario Agudo de tipo angina inestable. </t>
  </si>
  <si>
    <t>ELCIDA FONSECA HERNANDEZ</t>
  </si>
  <si>
    <t>37706020</t>
  </si>
  <si>
    <t xml:space="preserve">Paciente Postoperatorio de safenovaricectomia derecha, 24/4/2023, refiere ayer dado por rubor,   dolor e inflamacion derecha. </t>
  </si>
  <si>
    <t>SARAY DAYANA FLOREZ DIAZ</t>
  </si>
  <si>
    <t>1097912745</t>
  </si>
  <si>
    <t xml:space="preserve"> remiitida de hospital de floridablanca pór Impresión Diagnóstica de amenaza de parto pretermino. embrazo de 34.3 semanas
primer dosis de betmetasona 12 Miligramo perimra dosis 14:30 horas.
</t>
  </si>
  <si>
    <t>JUAN MANUEL OROZCO URINA</t>
  </si>
  <si>
    <t>12642743</t>
  </si>
  <si>
    <t xml:space="preserve">Paciente labora en CRUDESAN S.A como operario de servicio general, que hoy en hora laboral a lass 11:40 am cuando estaba caminando tropezo subir unas escaleras, se cayo y recibio golpe en torax lado derecho. sin perdida de la conciencia. desde entocnes presenta dolor. </t>
  </si>
  <si>
    <t>MARTHA EUGENIA OTERO GOMEZ</t>
  </si>
  <si>
    <t>32664399</t>
  </si>
  <si>
    <t>SANDRA LILIANA ORTEGA MORENO</t>
  </si>
  <si>
    <t>63543795</t>
  </si>
  <si>
    <t xml:space="preserve">Paciente refiere cuadro desde hace 1 hora de dolor en el pecho, opresivo, con exacrbacion a la inspoiraicon profunda, no palpitaciones, partestesias en brazo izquierdo.
</t>
  </si>
  <si>
    <t>EDELMIRA VEGA SEPULVEDA</t>
  </si>
  <si>
    <t>37875462</t>
  </si>
  <si>
    <t xml:space="preserve"> Paciente remitiidfa de sabana de torres por Impresión Diagnóstica de Fibrilacion Auricular y Infarto Agudo Del Miocardio Sin Elevacion Del St
antecedentes patologicos desconocidos.
Paciente desde ayer con cuadore de malestar general, fatiga, somnoliencia, palpitaciones. valorado en primer nivel donde Electrocardiograma con Fibrilacion Auricular Respuesta Ventricular Rapida . consideran Infarto Agudo Del Miocardio inician carga antiiquemica y remiten.
durante camino se desaturo a 70% sin oxigeno. </t>
  </si>
  <si>
    <t>NESTOR ANDRES  DIAZ POSADA</t>
  </si>
  <si>
    <t>DORIS MARIA RACERO DE CASELLES</t>
  </si>
  <si>
    <t>37312289</t>
  </si>
  <si>
    <t xml:space="preserve">remitida de ocaña por Impresión Diagnóstica de Infarto Agudo Del Miocardio Sin Elevacion Del St.
hace dos dias de evolucion.
ap cardiopatia chagasica, con Fracción Eyeccion Del Ventriculo Izquierdo del 10%. usuaria de marcapasos, cardiodesfibrilador desde 2019 ultima revicion 2/2023
troponia inicial  556  control 25982  control 46174-
carga anmtiiisuquemica 3/5/20223
</t>
  </si>
  <si>
    <t>LUIS DANIEL TORRES RINCON</t>
  </si>
  <si>
    <t>1944882</t>
  </si>
  <si>
    <t xml:space="preserve">remitida de Ocaña por Impresión Diagnóstica de Infarto Agudo Del Miocardio Sin Elevacion Del St  de 4 dias de evolucion
troponinas positiva con delta negativo
sin admisnittraqxcion de carga antisiquemica
ap cardiopatia isqumica. Fracción Eyeccion Del Ventriculo Izquierdo del 55% </t>
  </si>
  <si>
    <t>MELQUISEDEC BUITRAGO BUITRAGO</t>
  </si>
  <si>
    <t>5710385</t>
  </si>
  <si>
    <t xml:space="preserve">Paciente remitido de hospital regional de velez por Impresión Diagnóstica de Trombosis Venosa Profunda de miembros inferior izquierdo. </t>
  </si>
  <si>
    <t>BRAYAN ALEXIS PARRA OROBIO</t>
  </si>
  <si>
    <t>1144133771</t>
  </si>
  <si>
    <t xml:space="preserve">remtido de consulta externa por Impresión Diagnóstica de dolor en el pecho  y cifras tensionales elevadas. </t>
  </si>
  <si>
    <t xml:space="preserve">Paciente masculino de 66 años, conocido en la institución con antecedentes Insuficiencia cardiaca congestiva con fracción de eyección del ventrículo izquierdo del 15%, insuficiencia mitral severa funcional, cardiopatía dilatada de origen isquémico y chagásico con fracción de eyección del ventrículo izquierdo del 18% 16/04/2022 con angioplastia de descendente anterior, posterior, coronaria derecha el 15/04/2022, bloqueo de rama izquierda visualizado por holter en 2020, e hipertensión arterial , con mala adherencia a manejo farmacológico, portador de Cardiodesfibrilador Implantable en 2020 por episodio de taquicardio ventricular no sostenida.
remitido de unidad de cuidado intermedio, de viva salud de floridablanca. por Impresión Diagnóstica de Síndrome Coronario Agudo. </t>
  </si>
  <si>
    <t>PAULA ANDREA GARCIA NIÑO</t>
  </si>
  <si>
    <t>1098757786</t>
  </si>
  <si>
    <t xml:space="preserve">Paciente remitida de isabu por cuadro de 1 mes de evolucion dado por episodios de dolor en pecho y sincope relaciionado con el esfuerzo fisico. </t>
  </si>
  <si>
    <t>AMINTA TARAZONA DE BARRAGAN</t>
  </si>
  <si>
    <t>28160675</t>
  </si>
  <si>
    <t>Paciente remitida de consulta externa por Impresión Diagnóstica por falla cardiaca descompensada.
Paciente de 77 años diabetica desde hace 8 años e Hipertensión Arterial con Enfermedad Renal Crónica estadio 4, quien estuvo hospitalizada en el 2021 enla Clinica Comuneros con falla cardiaca, Fracción Eyeccion Del Ventriculo Izquierdo preservada y con BRIHH, al parecer atribuido todo a su falla renal.
Actualmente recibe manejo con Linagliptina, furosemida 40 mgs dia, prazosina 1 mgs Tableta Vía Oral cada 12 horas, carvedilol 12.5 mgs cada 12 horas,EPO, sulfato ferroso, Atorvastatina 20 mgs dia, Vitamina D, Minoxidil no la tolera.
Hoy viene a valoración por sintomas congestivos, pobre clase funcional y disnea de mínimos esfuerzos. No hay sincopes.
Se encuentra oligurica.</t>
  </si>
  <si>
    <t xml:space="preserve">Remitido de clincia de chicamocha por Impresión Diagnóstica de angina inestable. </t>
  </si>
  <si>
    <t>BAUDILIO CABANZO</t>
  </si>
  <si>
    <t>6605353</t>
  </si>
  <si>
    <t xml:space="preserve">- Antecedente de cateterismo coronario por abordaje radial/cubital derecho 24/enero/2022
-- Enfermedad coronaria severa de tres vasos con colocación de 6 stent medicados.
- Hipertensión arterial estadio 1
- Mono renal izquierdo
- Anemia normocitica normocromica
- Gran hernia incisional con mal posición de la malla quirúrgica
- Diabetes Mellitus tipo II
Paciente remitido de hospital regiuonal de aguchica por Impresión Diagnóstica de aneurisma de aorta abdominal. hallazgo ecografico., </t>
  </si>
  <si>
    <t xml:space="preserve">
Paciente Post implante de marcapasos unicameral 02.05.2023, ingresa pro cuadro desde anoche dado por fiebre de 38°c de dificil manejo con acetaminofen. ademas presenta edema de miembnrros inferiores, fatiga.
Paciente de 87 años con diagnósticos de:
- Post implante de marcapasos unicameral 02.05.2023
- Post-reimplante marcapasos transvenoso subclavio derecho [18.04.2023]
– Bloqueo auriculoventricular completo
– Bradicardia extrema
– Presíncope
– Ventriculo izquierdo de tamaño normal sin trastornos de la contractilidad con Fracción Eyeccion Del 55-60% [Ecocardiograma TT 17.04.2023]
— Regurgitación mitral Líquidos Endovenosose
— Regurgitación aortica grado 1-2/4
– Hipertensión arterial Sistemica</t>
  </si>
  <si>
    <t>JOSE LUIS FLOREZ</t>
  </si>
  <si>
    <t>72207304</t>
  </si>
  <si>
    <t xml:space="preserve">Remitido de Dromedica por Impresión Diagnóstica de angina inestable.
refiere cuaro de dos dias dado por dolor en el pecho y ahogo.  </t>
  </si>
  <si>
    <t xml:space="preserve">Paciente traida por familairr por ahogo, dolor ab dominal en hemiabddmen  superior. </t>
  </si>
  <si>
    <t>ALVARO DURAN GARCIA</t>
  </si>
  <si>
    <t>91281702</t>
  </si>
  <si>
    <t xml:space="preserve">remitido de puerto wilches  como urgencia vital por Impresión Diagnóstica e Infarto Agudo Del Miocardio. asociado a emergencia hipertensiva. </t>
  </si>
  <si>
    <t>MELANIE ALEJANDRA GARZON MARTINEZ</t>
  </si>
  <si>
    <t>1102391856</t>
  </si>
  <si>
    <t xml:space="preserve">tos fiebre, congestion y dificultad rrespiratoria.
Paciente que desde ayer dado por fiebre de 38.5°c, congestion nasal, tos seca y dificultad respiratoria.
Paciente en el momento sin disnea, sin agrregados pulmoanres.  se redirecciona para cita prioritaria. </t>
  </si>
  <si>
    <t>CARLOS ERNESTO AGUILAR CORREDOR</t>
  </si>
  <si>
    <t>1099365921</t>
  </si>
  <si>
    <t>paciente remitido de hospital del norte en contexto de sospecha de endocarditis aguda</t>
  </si>
  <si>
    <t>MARTHA ISABEL ESPINOSA DE MUÑOZ</t>
  </si>
  <si>
    <t>28014527</t>
  </si>
  <si>
    <t>"Empezó a temblar y tenia escalofrios"</t>
  </si>
  <si>
    <t>GREGORIO HERNANDEZ CARREÑO</t>
  </si>
  <si>
    <t>91100132</t>
  </si>
  <si>
    <t>paciente acude refiriendo fiebre y diarrea desde hace 24 hrs, se evidencian signos vitales estables por lo que se redirecciona a su red de apoyo</t>
  </si>
  <si>
    <t>CARLOS JULIO OCHOA PRADA</t>
  </si>
  <si>
    <t>2133059</t>
  </si>
  <si>
    <t>ANA ELVIA SANABRIA DIAZ</t>
  </si>
  <si>
    <t>60382895</t>
  </si>
  <si>
    <t xml:space="preserve">PACIENTE REMITIDA DE CIMITARRA EN CONTEXTO Infarto Agudo Del Miocardio </t>
  </si>
  <si>
    <t>Paciente de 52 años de edad en Postoperatorio del 24 de abril de safenectomia derecha, ingresa por  edema, rubor y calor de extremidad, derecha  no  ha presentado  fiebre. En extremidad inferior izquierda refiere zonas de eritema, estuvo en manejo anticuagulante con enoxaparina   40 Miligramo dia ultima dosis 02/05/2023</t>
  </si>
  <si>
    <t>MARIANA ALEJANDRA CARVAJAL RODRIGUEZ</t>
  </si>
  <si>
    <t>1096069604</t>
  </si>
  <si>
    <t xml:space="preserve">Paciente de 13 años de edad, antecedentes de cardiopatia tipo trasposicion de grandes vasos en 2010 con cirugia de Jane + implante de coronarias, con paralisis de cuerda vocal izquierda, el dia de hoy ingresa por cuadro de 8 dias de dolor toracico,  sensacion de disnea, acompañado de nauseas, y sensancion de mareo, refiere accesos de tos, en los ultimos dias, con rinorrea y odinofagia  niega picos febriles. </t>
  </si>
  <si>
    <t xml:space="preserve">Paciente de 77 años de edad Postoperatorio de Bentall en el Mes de Enero, portador de valvula biologica. Ingresa por cuadro clinico de 8 dias, dado por caida desde su propia altura, con psterior trauma en  regio  derecha de toxas,  y region frontal derecha, refiere cuadro de dolor, niega sintomas de dificultad respiratoria. </t>
  </si>
  <si>
    <t>LUIS ANTONIO GOMEZ FLOREZ</t>
  </si>
  <si>
    <t>13804291</t>
  </si>
  <si>
    <t xml:space="preserve">Paciente de 55 años de edad con antecedentes de cardiopatia isquemica con Fracción Eyeccion Del Ventriculo Izquierdo del 56 %, revascularizado quirurgicamente 16/12/2022, portador de marcapasos bicameral, y fibrilacion auricular, anticoagulado con directo. Ingresa por cuadro de dolor toracico de 4 horas de evolucion acompañado de sensacion de desvanecimiento, nausas, motivo por el cual consulta. </t>
  </si>
  <si>
    <t xml:space="preserve">Paciente de 70 años de edad, ingresa por cuadro de mas de 4 meses de dolor abdominal difuso, sensacion de disnea </t>
  </si>
  <si>
    <t>JUAN MARTIN SANCHEZ VELASCO</t>
  </si>
  <si>
    <t>1025148640</t>
  </si>
  <si>
    <t xml:space="preserve">"mareo y dolor en ojos"
Paciente de 11 años, estudiante de primario, nacido en Bogotá, vive en Floridablanca, acude acompañado por la mamá Yasmin Velazco. </t>
  </si>
  <si>
    <t>JUAN DIEGO MUÑOZ SANCHEZ</t>
  </si>
  <si>
    <t>1142718305</t>
  </si>
  <si>
    <t xml:space="preserve">Paciente de 12 años de edad,  ingresa en compañia de su madre. Refiere estaba realizando deporte  y presenta contusion de tobillo derecho, con posterior dolor y limitacion de arcos de movilidad.
En el momento paciente en aceptables condiciones  generales, no hay deformidad de extremidad, leve edema en maleolo externo de extremidad derecha.
Se considera sebe descartarse compromiso oseo, vs esguince, motivo por el cual se redireccion para manejo y atención a segun su red y Entidad Promotora De Salud </t>
  </si>
  <si>
    <t>NUBIA BLANCO RANGEL</t>
  </si>
  <si>
    <t>28337188</t>
  </si>
  <si>
    <t xml:space="preserve">Paciente de 51 años de edad con antecedentes de Insuficiencia Renal Crónica estadio renal V en terapia de remplazo renal, ingresa por cuadro de 3 dias de dolor, edema de extremidad inferior izquierdo </t>
  </si>
  <si>
    <t xml:space="preserve"> Postoperatorio de cirugia de Bentall y reimplante de coronaria izquierda   valvuloplastia mitral  del 16/03/23 esta anticoagulado con directo por Fibrilacion Auricular ingresa por deterior de clase funciona, disnea y picos febriles, ademas edemas de extremidades </t>
  </si>
  <si>
    <t>R578</t>
  </si>
  <si>
    <t>OTRAS FORMAS DE CHOQUE</t>
  </si>
  <si>
    <t>SANTIAGO OVALLES ARTEAGA</t>
  </si>
  <si>
    <t>1097116690</t>
  </si>
  <si>
    <t>"Sangrado nasal y dolor de cabeza"</t>
  </si>
  <si>
    <t>EDGAR SANCHEZ MORALES</t>
  </si>
  <si>
    <t>91239143</t>
  </si>
  <si>
    <t xml:space="preserve">Paciente refiere cardioapatia dilatada, Fracción Eyeccion Del Ventriculo Izquierdo 15%, que desde hace 1 mes presenta fatiga, distensiion abdominal.
</t>
  </si>
  <si>
    <t>LUPERTO MARTINEZ CADENA</t>
  </si>
  <si>
    <t>5567643</t>
  </si>
  <si>
    <t>Remitido de Tolima por Impresión Diagnóstica de aneurisma de aorta ascendente. (3/5/2023-5/5/2023)</t>
  </si>
  <si>
    <t>RUTH ESTEVEZ JAIMES</t>
  </si>
  <si>
    <t>63501283</t>
  </si>
  <si>
    <t xml:space="preserve">trasplantada renal marzo/2020. ingresa por cuadro desde hace 5 dias de dolor para orinar, hematuria. no fiebre, no escalofrios. </t>
  </si>
  <si>
    <t>LAURA VALENTINA NIÑO LUNA</t>
  </si>
  <si>
    <t>1100892358</t>
  </si>
  <si>
    <t xml:space="preserve">Paciente refiere cuadro desde hace 8 dias presenta dolor para orinar, hematuria, progresiva ahora hematuria franca. no fiebre, no escalofriios.
</t>
  </si>
  <si>
    <t>NATALIA HERRERA ESTUPIÑAN</t>
  </si>
  <si>
    <t>1005332148</t>
  </si>
  <si>
    <t xml:space="preserve">Paciente refiere cuadro de 3 dias de evolucion dado por dificultad para orinar, disuria, no hematuria, no fiebre. ademas  refiere dolor abdominal  que se irraida a espalda.
Paciente en el momento estable, sin signos de abdomen agudo, se redireciona para cita prioritaria </t>
  </si>
  <si>
    <t>MARIA EDUVIGES GALEANO</t>
  </si>
  <si>
    <t>37865019</t>
  </si>
  <si>
    <t xml:space="preserve">Remitida de cimitarra por Impresión Diagnóstica de Infarto Agudo Del Miocardio Sin Elevacion Del St.
refiere 3 dias con dolor abdominal, hoy con exacerbacion y dolor en el pecho toman Electrocardiograma que interpretan como Infarto Agudo Del Miocardio Sin Elevacion Del St, incian carga antiisquemica y remiten. </t>
  </si>
  <si>
    <t>SHARID LORAYNE AGUDELO ORTEGA</t>
  </si>
  <si>
    <t>1098641313</t>
  </si>
  <si>
    <t xml:space="preserve">Paciente remitida de ISABU, refiere que desde hace 1 año viene presentando, episodios de sinopales, precedido de dolor toracico y ahogo, ayer nuevo episodio, por lo que se fue valorado en centro de remision donde toman Electrocardiograma con hallazgo d e bradicardia sinusal. y cosnideran sincooe de causa cadiogenica y remiten para valoracion en mayor nvield e complejidad. </t>
  </si>
  <si>
    <t>MERCEDES BARBOSA DE REYES</t>
  </si>
  <si>
    <t>28475732</t>
  </si>
  <si>
    <t xml:space="preserve">Paciente femenina de 82 años, remitida de Socorro por Impresión Diagnóstica de iamsest. cuadroo desde horas de la mañana de 5:30 am con dolor tipico, con sintomas de desautonomicos, fatiga con troponina elevadas. inician carga anntiisquemica y remiten.
requiiriio soporte con inotropico. noradrenila mas dobutamina. suspendido hace una hora por mejoria de cifrass tensionales.
</t>
  </si>
  <si>
    <t>CLAUDIA MILENA TABARES TABAREZ</t>
  </si>
  <si>
    <t>63509237</t>
  </si>
  <si>
    <t xml:space="preserve"> Paciente femenina de 48 años, remitida de clinica chicamocha por Impresión Diagnóstica de anigina inestable.
Paciente con  antecdentes de hta, Diabetes Mellitus tipo II, hipotiuroidismo, Enfermedad Renal Crónica en hemdialisis martes, jueves y sabado, con cuadro desde hace 8 dias de dolor toracico, remitiido de hemnodialisis, con troponina negativo del centro de remision.
</t>
  </si>
  <si>
    <t xml:space="preserve">Paciente refiere accidente laboral, hoy se encontraba laborando  a las 16:00 horas, saliendo de la empresa en el parquedero, dio mal paso y se cayo, refiere que se le doblo el tobillo izquierdo, y desde entonce spresenta dolor y limitacion para apoyar el pie.
</t>
  </si>
  <si>
    <t xml:space="preserve">Paciente refiere que desde horas de la mañana presenta opresion en el pecho, ardor retroesternal, con irradiacion a espalda. refiere mismos sintomas de cuando preentto el Infarto Agudo Del Miocardio hace 3 meses.   palpitaciones ocacionales. no mareos, no sincopes. </t>
  </si>
  <si>
    <t>MILTON YESID OLIVERO CARBALLO</t>
  </si>
  <si>
    <t>91428197</t>
  </si>
  <si>
    <t>Paciet programado para oreuidectomia derecha el lunes
consulta porque require un Electrocardiograma y lo disereccionarona anuesro servicio</t>
  </si>
  <si>
    <t xml:space="preserve"> PACIENTE FEMENINA DE 58 AÑOS DE EDAD, CON ANTECEDENTES DE HIPERTENSIÓN ARTERIAL, DIABETES MELLITUS TIPO 2, CARDIOPATÍA ISQUÉMICA CON FRACCIÓN EYECCION DEL VENTRICULO IZQUIERDO REDUCIDA 28% , PORTADORA DE CARDIODESFIBRILADOR IMPLANTABLE PARA PREVENCIÓN DE MUERTE SÚBITA 09/09/22. LLEVADA A EXPLANTE DE DISPOSITIVO 16/11/22, CON HALLAZGOS QUIRÚRGICOS NO SUGESTIVOS DE PROCESO INFECCIOSO.
EL DIA 28 DE NOVIEMBRE SE LLEVO A IMPLANTE DE CARDIODESFIBRILADOR, PROCEDIMIENTO REALIZADO SIN COMPLICACIONES.
PACIENTE TRAIDA POR CUADRO DE EDEMA DE MIMEBRO SUPERIOR IZQUIERDO, HIPOREXIA, FATIGA Y DECAIMIENTO. ADEMS PRESENTA LESIONES ULCERATIVAS EN EXTREMDIADES.</t>
  </si>
  <si>
    <t>E43X</t>
  </si>
  <si>
    <t>DESNUTRICION PROTEICOCALORICA SEVERA, NO ESPECIFICADA</t>
  </si>
  <si>
    <t>JUAN PABLO TORRES ROMERO</t>
  </si>
  <si>
    <t>1090515405</t>
  </si>
  <si>
    <t>me cay</t>
  </si>
  <si>
    <t>MIGUEL FUENTES PEREZ</t>
  </si>
  <si>
    <t>13880270</t>
  </si>
  <si>
    <t xml:space="preserve">Paciente remitido de Barrancabermeja por Impresión Diagnóstica de trombosis arterial de mimebro inferior derecho. </t>
  </si>
  <si>
    <t>CAMPO ELIAS LEON</t>
  </si>
  <si>
    <t>13221145</t>
  </si>
  <si>
    <t xml:space="preserve">Paciente masculino de 77 años, viene por sus propios medios desde El Carmen de Chucurí,  conocido en la institucion por cardiopatia isuqemica con Fracción Eyeccion Del Ventriculo Izquierdo del 40%,  ingresa por cuadro de 4 dias de volucion dado por dolor en el pecho con el reposo   y fatifga con el esfuerzo fisico, fatiga en reposo, no tolera el  decubito.   </t>
  </si>
  <si>
    <t>SEBASTIAN ORTEGA CARVAJAL</t>
  </si>
  <si>
    <t>1099743951</t>
  </si>
  <si>
    <t xml:space="preserve">Paciente masculino de 13 años de edad , en compañia de la madre , con cuadro clinico de 2 meses de evolucion caracterizado por dolor en el pecho, que se irraida a brazo izquierdo,  en seguimiento por pediatria, hoy con nuevo episodio de dolor en el pecho, mareos, diafdoresis, palides cutaneomucosa.  no sincopes.
</t>
  </si>
  <si>
    <t>TATIANA FERNANDA MUÑOZ PINTO</t>
  </si>
  <si>
    <t>37727601</t>
  </si>
  <si>
    <t>Ingreso 9 30
se asistio pacinte al ingresal , con Frecuencia Cardíaca de 170lpm , al acopstarla mejoro sintomas y bajo la Frecuencia Cardíaca ,
Refiere : "tengo dolor en el pecho, tengo arritmia"</t>
  </si>
  <si>
    <t>FERNANDO CABARCAS MARTINEZ</t>
  </si>
  <si>
    <t>92534921</t>
  </si>
  <si>
    <t xml:space="preserve">mucho dolor abdominal </t>
  </si>
  <si>
    <t>MAURICIO SANTOS NOVA</t>
  </si>
  <si>
    <t>5784158</t>
  </si>
  <si>
    <t xml:space="preserve">Paciente remitido de Sangil por cuadro de 8 dias de dolor en el pecho, con troponina positivas, que interpretan como Infarto Agudo De Miocardio Con Elevación Del St. </t>
  </si>
  <si>
    <t>SONIA SOFIA MEZA HERNANDEZ</t>
  </si>
  <si>
    <t>1098603699</t>
  </si>
  <si>
    <t>senti que rompi fuente</t>
  </si>
  <si>
    <t xml:space="preserve">LE   COMENZÓ  FIEBRECITA  ,   VOMITO  ,  MOQUITOS   NO TIENEE   DIARRE  NI  TOS  </t>
  </si>
  <si>
    <t>dolor lumbar de 12 horas de evolución, asociado a nauseas, emésis, no fiebre, no disuria, no hematuria.</t>
  </si>
  <si>
    <t xml:space="preserve">Antecedente de revascularizacion miocardica quirurgica, refiere dolor y secrecion serohematica en sitio de herida quirurgica
No picos febriles </t>
  </si>
  <si>
    <t>JAVIER DIAZ GARZON</t>
  </si>
  <si>
    <t>79222532</t>
  </si>
  <si>
    <t xml:space="preserve">Refiere desde hace 2 dias inicia con sensacion de nauseas, ayer inicia con dolor abdominal hemiabdomen inferior derecho el cual ha sido progresivo de intensidad por lo cual consulta.
Al examen fisico dolor a la palpacion en flanco y fosa iliaca derecha, blumberg dudoso, dolor exacerba con la marcha
Se redirecciona a su IPS de atencion para continuar con estudios y manejo por el servicio de urgencias. </t>
  </si>
  <si>
    <t>LUZ MARINA MONCADA RODRIGUEZ</t>
  </si>
  <si>
    <t>37821830</t>
  </si>
  <si>
    <t xml:space="preserve">Cuadro clinico de 3 dias por presentar dolor en caderas irradiado a extremidad inferiores, limita marcha, exacerba dolor con la marcha. Esta en estudios ambulatorios por este dolor, refiere ya mas de 1 año con este cuadro clinico. Tratamiento con pregabalina + acetaminofen/codeina
Al examen fisico con dolor a nivel de region lumbosacra, dolor exacerba con la marcha y cambios posturales
Se redirecciona a su IPS de atencion para continuar con manejo y estudios por urgencias  </t>
  </si>
  <si>
    <t>ALBERTO JOSE HERNANDEZ VELASQUEZ</t>
  </si>
  <si>
    <t>85471653</t>
  </si>
  <si>
    <t>Asiste por episodios sincopales y presincopal
Paciente trasplantado cardiaco 2014</t>
  </si>
  <si>
    <t xml:space="preserve">Refiere episodio sincopal? y cifras tensionales elevadas + palpitaciones
Se Solicita Electrocardiograma </t>
  </si>
  <si>
    <t>ERWIN HERNANDO CADENA CASTILLO</t>
  </si>
  <si>
    <t>13718042</t>
  </si>
  <si>
    <t xml:space="preserve">Refiere dolor en hemitorax izquierdo irradiado, sensacion de angustia
Se Solicita Electrocardiograma </t>
  </si>
  <si>
    <t>FABIAN ANDRES AGUDELO GUERRERO</t>
  </si>
  <si>
    <t>1129567375</t>
  </si>
  <si>
    <t xml:space="preserve">Traido en ambulancia, refiere presento dolor toracico asociado a palpitaciones
Se Solicita Electrocardiograma </t>
  </si>
  <si>
    <t>NELLY GUERRERO CORREA</t>
  </si>
  <si>
    <t>60407453</t>
  </si>
  <si>
    <t>Refiere reporte ecografico colelitiasis + colecistitis
En el momento estable, no signos de Síndrome Respuesta Inflamatoria Sistémica, dolor modulado
Se redirecciona a su IPS de atencion</t>
  </si>
  <si>
    <t>SAUL GUEVARA PARRA</t>
  </si>
  <si>
    <t>91103573</t>
  </si>
  <si>
    <t xml:space="preserve">Remiten del Hospital del Socorro con Diagnóstico de Infarto Agudo Del Miocardio Sin Elevacion Del St con biomarcadores cardiacos positivos, refiere hace 3 dias inicio dolor. Actualmente niega dolor toracico.
Troponina I: 957
Se Solicita Electrocardiograma </t>
  </si>
  <si>
    <t>ANIBAL GOMEZ ORTIZ</t>
  </si>
  <si>
    <t>5756544</t>
  </si>
  <si>
    <t xml:space="preserve">Asiste refiriendo dolor toracico predomina inferior esternal. Ademas, refiere presento episodio de fatiga, disnea?, sensacion de mareo
Se Solicita Electrocardiograma </t>
  </si>
  <si>
    <t>KEVIN GUSTAVO ROJAS FORERO</t>
  </si>
  <si>
    <t>1095312824</t>
  </si>
  <si>
    <t xml:space="preserve">Refiere dolor toracico y sensacion de palpitaciones, refiere episodios desde hace 1 años, en la ultima semana mas recurrente por lo cual acude al Hospital de San Vicente el cual redirecciona a esta institucion
Se Solicita Electrocardiograma </t>
  </si>
  <si>
    <t>AYLEEN PRISCILA DELGADO SUAREZ</t>
  </si>
  <si>
    <t>1098616159</t>
  </si>
  <si>
    <t xml:space="preserve">"vomito, diarrea, malestar y dolor de estomago". Gestante de 20 semanas con clinica de 1 día de evolución. </t>
  </si>
  <si>
    <t>HERNAN MAURICIO NAVAS QUINTERO</t>
  </si>
  <si>
    <t>91288585</t>
  </si>
  <si>
    <t>Refiere cuadro clinico de 1 dia por presentar picos febriles asociado a sintomas respiratorios, epistaxis, malestar general y adinamina
Al examen fisico con estabilidad hemodinamica, no signos de dificultad respiratoria, no disnea. No alteraciones neurologicas
Se redirecciona a su IPS de atencion para continuar atencion por urgencias</t>
  </si>
  <si>
    <t>RUBEN DARIO SANCHEZ JOYA</t>
  </si>
  <si>
    <t>91462603</t>
  </si>
  <si>
    <t xml:space="preserve">Refiere desde hace 1 mes dolor toracico recurrente, hace 48 horas exacerbacion del dolor con irradiacion a extremidad superior izquierda y region dorsal; ayer consulto al hospital de Rio Negro manejo medico sintomatico sin mejoria total por lo cual consulta
Se Solicita Electrocardiograma </t>
  </si>
  <si>
    <t>MARIA LUZ MILA MERCHAN LEON</t>
  </si>
  <si>
    <t>37707143</t>
  </si>
  <si>
    <t xml:space="preserve">Remiten del Hospital de Galan con Diagnóstico de bloqueo Auriculoventricular completo
Se Solicita Electrocardiograma </t>
  </si>
  <si>
    <t>EVA MEDINA RUEDA</t>
  </si>
  <si>
    <t>28486773</t>
  </si>
  <si>
    <t xml:space="preserve">Remiten de la Clinica Chicamocha con Diagnóstico de Sincope de origen cardiogenico
Se Solicita Electrocardiograma </t>
  </si>
  <si>
    <t>CARMEN ROSA PEDRAZA OVIEDO</t>
  </si>
  <si>
    <t>63327751</t>
  </si>
  <si>
    <t xml:space="preserve">Refiere paciente cuadro clinico de 1 semana por presentar episodios de cefalea, sensacion de mareo e hipodinamia. Hoy nuevamente sintomas por lo cual consulta
Al examen fisico: Ruidos Cardíacos Ritmicos no soplos, ventilacion adecuada sin agregados. Neurologico: Alerta, orientada en las 3 esferas, no deficit motor ni sensitivo, no signos de focalizacion, glasgow 15/15
Se redirecciona al Hospital Internacional De Colombia para continuar con estudios segun pertinencia </t>
  </si>
  <si>
    <t xml:space="preserve">Refiere dolor toracico irradiado a extremidad, no sincope, no disnea
Se Solicita Electrocardiograma </t>
  </si>
  <si>
    <t>EDGAR AUGUSTO TARAZONA</t>
  </si>
  <si>
    <t>91236129</t>
  </si>
  <si>
    <t xml:space="preserve">Remiten de la Clinica Chicamocha con Diagnóstico de Aneurisma De Aorta Abdominal
En el momento sin dolor abdominal </t>
  </si>
  <si>
    <t>Paciente joven con trastorno afectivo bipolar sin manejo, reconsultante por sensacion de palpitacioens y dolor toracico atipico, ingresa por nuevo episodio compatible con crsis de ansiedad (Panico?). Actualmente estable, cuenta con Holter reciente normal, Electrocardiograma normal, se direcciona a red de su Entidad Promotora De Salud para atencion prioritaria,</t>
  </si>
  <si>
    <t>F308</t>
  </si>
  <si>
    <t>OTROS EPISODIOS MANIACOS</t>
  </si>
  <si>
    <t>Salida en contra de la recomendación Médica</t>
  </si>
  <si>
    <t>SAMUEL ENRIQUE HERNANDEZ NIÑO</t>
  </si>
  <si>
    <t>1098795203</t>
  </si>
  <si>
    <t>JOSE EDGAR MENDOZA TARAZONA</t>
  </si>
  <si>
    <t>5558932</t>
  </si>
  <si>
    <t xml:space="preserve">paciente quien refiere presenta desde hace 4 días fiebre, cefalea, malestar general, tos y "calambres" en Miembro Inferior Derecho.  Refiere realizaron control de potasio en 3.1 meq/L. </t>
  </si>
  <si>
    <t>HENRY AGREDO YBARRA</t>
  </si>
  <si>
    <t>5708030</t>
  </si>
  <si>
    <t xml:space="preserve">Remitido desde el hospital San Juan de Dios de Floridablanca con Diagnóstico de Infarto Agudo Del Miocardio </t>
  </si>
  <si>
    <t>EMMA NIÑO</t>
  </si>
  <si>
    <t>37839479</t>
  </si>
  <si>
    <t xml:space="preserve">Paciente remitida de Sabana de Torres con Impresión Diagnóstica de Síndrome Coronario Agudo, por no disponibilidad de biopmarcadores deciden trasladar. </t>
  </si>
  <si>
    <t>LIGIA ROSA DIAZ LOPEZ</t>
  </si>
  <si>
    <t>27852233</t>
  </si>
  <si>
    <t>Remitida desde Ocaña por Bloqueo Auriculoventricular grado II Mobitz 1</t>
  </si>
  <si>
    <t>ELVIA TARAZONA DUARTE</t>
  </si>
  <si>
    <t>27958728</t>
  </si>
  <si>
    <t xml:space="preserve">VIENE   COMO  URGENCIA   VITAL DE LA CLINICA CHICAMOCHA  POR  TORMENTA ARRITMICA  </t>
  </si>
  <si>
    <t>Ingresa paciente procedente de Clinica de Giron  como urgencia vital EN CONTEXTO DE Síndrome Coronario Agudo , regulado por el CRUE CON CODIGO: 167609 Doctor Jhon carreño</t>
  </si>
  <si>
    <t>DIOMER SILVESTRE GARCIA HERNANDEZ</t>
  </si>
  <si>
    <t>91239999</t>
  </si>
  <si>
    <t>Remitido de HUS como urgencjiua vital reguladoo por el CRUEJEFE: Marlene Arenas cod :167601 con Diagnóstico de Pseudoaneurisma del istmo aortico de 31x17mm</t>
  </si>
  <si>
    <t>JOSE ABELARDO VILLABONA VILLAMIZAR</t>
  </si>
  <si>
    <t>2081734</t>
  </si>
  <si>
    <t xml:space="preserve">Dolor </t>
  </si>
  <si>
    <t>THOMAS RANGEL LUCENA</t>
  </si>
  <si>
    <t>1095584321</t>
  </si>
  <si>
    <t>JOHN ALEXANDER AMAYA PEREZ</t>
  </si>
  <si>
    <t>91107696</t>
  </si>
  <si>
    <t xml:space="preserve">Remitido de Socorro con Impresión Diagnóstica de Insuficiencia Cardiaca Congestiva. Aceptada por referencia para su ingreso por urgencias </t>
  </si>
  <si>
    <t xml:space="preserve">Paciente ingresa por sus propios medios procedxentes de Ocaña,  con antecedente de  Trasplante renal donante cadaverico 17/02/2023 1.1 Postoperatorio de reanastomosis de vena y arteria de riñón trasplantado 18/02/2023, que ingresa por elevacion de creatinina 6mg/dl.Tiene antecedente de sintomas gripales
</t>
  </si>
  <si>
    <t>RAMON NONATO MARTINEZ GARCIA</t>
  </si>
  <si>
    <t>5706159</t>
  </si>
  <si>
    <t xml:space="preserve">VIENE   REMITIDO  DEL   Hospital Internacional De Colombia   POR Aneurisma De Aorta Abdominal  INFRARENAL </t>
  </si>
  <si>
    <t>HECTOR JAIMES FLOREZ</t>
  </si>
  <si>
    <t>79690046</t>
  </si>
  <si>
    <t xml:space="preserve">paciente remitido de clinica de piedecuesta con sospecha de Infarto Agudo De Miocardio Con Elevación Del St
</t>
  </si>
  <si>
    <t>SONIA COLMENARES CRISTANCHO</t>
  </si>
  <si>
    <t>1098642076</t>
  </si>
  <si>
    <t>Dolor lumbar</t>
  </si>
  <si>
    <t>JENNIFER ALEJANDRA RUIZ PUENTES</t>
  </si>
  <si>
    <t>1110562785</t>
  </si>
  <si>
    <t xml:space="preserve">Remitida de consulta externa para realizacion de cesaria segmetaria. </t>
  </si>
  <si>
    <t>HERNANDO LUNA CARREÑO</t>
  </si>
  <si>
    <t>13849005</t>
  </si>
  <si>
    <t xml:space="preserve">Remitido desde la clinica Chicamocha con Diagnóstico de Infarto Agudo Del Miocardio </t>
  </si>
  <si>
    <t>AYLEM NATHALIA FONSECA MENESES</t>
  </si>
  <si>
    <t>1046692969</t>
  </si>
  <si>
    <t xml:space="preserve">dolor abdominal, diarrea y vomitos. </t>
  </si>
  <si>
    <t>"Tuvo una apnea"</t>
  </si>
  <si>
    <t>PAULA ANDREA AZA MANCILLA</t>
  </si>
  <si>
    <t>1005309568</t>
  </si>
  <si>
    <t xml:space="preserve">Paciente con embarazo gemelar de 35.6 semanas remitida como urgencia vital desde Aratoca por Amenaza De Parto Pretérmino </t>
  </si>
  <si>
    <t>RAMON ALIRIO PEREZ PEREZ</t>
  </si>
  <si>
    <t>13356928</t>
  </si>
  <si>
    <t>Remitido desde el Hospital universitario de Santander por Hallazgo de aneurisma de raiz aortica</t>
  </si>
  <si>
    <t>ABIMAEL JULIO VILLALBA</t>
  </si>
  <si>
    <t>5443123</t>
  </si>
  <si>
    <t>Adulto mayor con episodios convulsivos desde hace un mes, Valorado en el hospital de Ocaña donde documentan Electrocardiograma con bloqueo de rama derecha + Bloqueo Auriculoventricular de primer grado e insuficiencia aortica moderada y remiten con propuesta de manejo por Electrofisiologia.</t>
  </si>
  <si>
    <t>FREDY ANDRES RUEDA ACEVEDO</t>
  </si>
  <si>
    <t>13873144</t>
  </si>
  <si>
    <t>Paciente con miocardiopatia hipertrofica bstructiva con SAM quien presenta dolor toracico recurrente con ecocardiograma estres con dobutamina reciente insuficiencia para cardiopatia isquemica.</t>
  </si>
  <si>
    <t>Paciente acude por dolor toracico atipico, cuenta con perfusion miocardica reciente con isquemia residual del 3%.</t>
  </si>
  <si>
    <t>EDINSON VARGAS ARIAS</t>
  </si>
  <si>
    <t>1098654864</t>
  </si>
  <si>
    <t>"Estoy ahogado"</t>
  </si>
  <si>
    <t>JOSE MARTIN ORTIZ</t>
  </si>
  <si>
    <t>5727357</t>
  </si>
  <si>
    <t xml:space="preserve">Paciente refiere mucho dolor de cabeza, de moderada a severa intensidad. </t>
  </si>
  <si>
    <t>SONIA CONSUEGRA LLORENTE</t>
  </si>
  <si>
    <t>37922983</t>
  </si>
  <si>
    <t>Remitida desde la clinica Chicamocha por sincope</t>
  </si>
  <si>
    <t>''remitido por emerger de domicilio por dolor en el pecho''</t>
  </si>
  <si>
    <t>CARMEN HERMINDA MOTTA GUERRERO</t>
  </si>
  <si>
    <t>27950461</t>
  </si>
  <si>
    <t xml:space="preserve">Direccionada desde el Hospital Internacional De Colombia por sospecha de Trombosis Venosa Profunda.
</t>
  </si>
  <si>
    <t>JOSE OVIDIO NARIÑO CACERES</t>
  </si>
  <si>
    <t>13811833</t>
  </si>
  <si>
    <t>"Me arde para orinar y me duele la espalda"</t>
  </si>
  <si>
    <t>JULIAN FELIPE DIAZ RUIZ</t>
  </si>
  <si>
    <t>1098692746</t>
  </si>
  <si>
    <t xml:space="preserve">Paciente con Fibrilacion Auricular no valvular, sin adherencia al tratamiento ni introspeccion de la enfermedad, acude refiriendo palpitaciones desde ayer asociadas a mareo y sensacion de desvanecimiento.
</t>
  </si>
  <si>
    <t>MARIA FERNANDA JURADO CASTRO</t>
  </si>
  <si>
    <t>1098777732</t>
  </si>
  <si>
    <t>''Refiere que la mordio un perro''</t>
  </si>
  <si>
    <t>MARIA RUBIOLA GUARIN DE VARGAS</t>
  </si>
  <si>
    <t>29280424</t>
  </si>
  <si>
    <t>1040 EMPLEADOS COLSANITAS</t>
  </si>
  <si>
    <t>sindrome febril</t>
  </si>
  <si>
    <t>ALEJANDRO RIVERA PRADA</t>
  </si>
  <si>
    <t>1127246025</t>
  </si>
  <si>
    <t xml:space="preserve">fiebre malestar general. </t>
  </si>
  <si>
    <t>YERLIS PATRICIA LARA RICARDO</t>
  </si>
  <si>
    <t>1081913159</t>
  </si>
  <si>
    <t>Paciente con antecedente de Comunicación Interauricular ya conocida por cirugia cardiovascular, remitida desde la clinica chicamocha con propuesta de manejo quirurgico.</t>
  </si>
  <si>
    <t>ALIRIA CUEVAS MORALES</t>
  </si>
  <si>
    <t>28399227</t>
  </si>
  <si>
    <t>Remitida desde San Vicente de Chucuri por angina inestable</t>
  </si>
  <si>
    <t>JOHAN ESNEYDER CACERES CARVAJAL</t>
  </si>
  <si>
    <t>1005478949</t>
  </si>
  <si>
    <t xml:space="preserve">Remitido de Clinica de Piedecuesta como urgencia vital por dolor toracico. </t>
  </si>
  <si>
    <t>YAHIR RODRIGUEZ AYALA</t>
  </si>
  <si>
    <t>1102372394</t>
  </si>
  <si>
    <t xml:space="preserve">PACIENTE DE 29 AÑOS QUIEN INGRESA POR DOLOR TORACICO.
Electrocardiograma INGRESO: Frec. ventricular 60lpm Intervalo PR 184ms Duración QRS 84ms QT/QTC 396/401ms NO ELEVACION ST.
</t>
  </si>
  <si>
    <t>GUSTAVO ADOLFO RODRIGUEZ ROA</t>
  </si>
  <si>
    <t>91156303</t>
  </si>
  <si>
    <t>ME SIENTO AHOGADA</t>
  </si>
  <si>
    <t xml:space="preserve">Reingreso </t>
  </si>
  <si>
    <t>JERONIMO ROJAS MACHUCA</t>
  </si>
  <si>
    <t>2173175</t>
  </si>
  <si>
    <t xml:space="preserve">TENGO  DOLOR   EN EL  PECHO DESDE LASS   2 DE LA MAÑANA  </t>
  </si>
  <si>
    <t>TRINIDAD GALVAN QUINTERO</t>
  </si>
  <si>
    <t>88143221</t>
  </si>
  <si>
    <t>MAURY FABIOLA PEÑA MARQUEZ</t>
  </si>
  <si>
    <t>1010140614</t>
  </si>
  <si>
    <t>''fiebre,  malestar general y prueba covid 19''</t>
  </si>
  <si>
    <t>PEDRO ARDILA SALAMANCA</t>
  </si>
  <si>
    <t>5743733</t>
  </si>
  <si>
    <t>PACENTE DE 73 AÑOS DE EDAD CON CUADOR DE Enfermedad Arterial Obstructiva Crónica FONTAINE IV, RUTHERFORD 5, AMENAZA DE EXTREMIDAD, CON ARTERIOGRIFA DIAGNOSTICA INSTITUTICONAL QUE CONFIRMA LESION MULTISEGMENTARIA, SE PLANTEA MANEJO QURIRUGICO MINIMAMENTE INVASIVO COMO INTENTO DE SALVAMENTO DE EXTREMIDAD, PORR LO QUE  CX VASCUALR  INDICA ACUDIR A SERVICIO DE URGENCIAS PARAA  HOSPITALIZACION</t>
  </si>
  <si>
    <t>MARIA ISABEL JAIMES QUINTERO</t>
  </si>
  <si>
    <t>28295041</t>
  </si>
  <si>
    <t xml:space="preserve">VIENE  REMITIDA DE CONSULTAA EXTERNA  POR Fibrilacion Auricular  CON Respuesta Ventricular Rapida , PACIENTE   ASINTOMATICA </t>
  </si>
  <si>
    <t>ISABEL SARMIENTO DE CASTILLO</t>
  </si>
  <si>
    <t>27947669</t>
  </si>
  <si>
    <t>REMITIDA  DEL  HOSPITAL DE FLORIDABLANCA  POR  Infarto Agudo Del Miocardio  CONN ELEVACION DEL ST  .  DOLOR TORACICO  QUE INICIA A LAS 05:00  HORAS</t>
  </si>
  <si>
    <t>GERMAN AVILA SANCHEZ</t>
  </si>
  <si>
    <t>5718025</t>
  </si>
  <si>
    <t>dolor e inflamacion de pie izquierdo</t>
  </si>
  <si>
    <t>MARCELINO ARDILA GUTIERREZ</t>
  </si>
  <si>
    <t>5588864</t>
  </si>
  <si>
    <t>dolor en el pierna izquierda</t>
  </si>
  <si>
    <t>DARIO QUIROGA TRASLAVIÑA</t>
  </si>
  <si>
    <t>6708406</t>
  </si>
  <si>
    <t>GERMAN SANCHEZ PEREZ</t>
  </si>
  <si>
    <t>6707509</t>
  </si>
  <si>
    <t xml:space="preserve">DESDE HACE 8 DIIAS  SIEENTO  MAREOS  Y PICADAS EN EL   CORAZON   Y ME HE CAIDO  Y SUDO  FRIO  </t>
  </si>
  <si>
    <t>GERMAN SUAREZ SANABRIA</t>
  </si>
  <si>
    <t>5539497</t>
  </si>
  <si>
    <t>1056 BANCO DE LA REPUBLICA - PENSIONADOS</t>
  </si>
  <si>
    <t xml:space="preserve">dolor en pierna izquierda </t>
  </si>
  <si>
    <t>GILBERTO ROJAS SANCHEZ</t>
  </si>
  <si>
    <t>19409065</t>
  </si>
  <si>
    <t>mareos</t>
  </si>
  <si>
    <t xml:space="preserve">VIENE REMITIDO  DE LA  CONSULTA EXTERNA POR  Insuficiencia Cardiaca Congestiva  DESCOMPENSADA   </t>
  </si>
  <si>
    <t>LUZ MARINA RODRIGUEZ</t>
  </si>
  <si>
    <t>37810034</t>
  </si>
  <si>
    <t xml:space="preserve">TENGO  EL MARCAPASO  CON LA  PILA AGOTADA  Y ME VAN A OPERAR DE  UNA  HERNIA </t>
  </si>
  <si>
    <t>HUGO MENDEZ</t>
  </si>
  <si>
    <t>3290964</t>
  </si>
  <si>
    <t xml:space="preserve">SIENTE   DESALIENTO    Y ME  FATIGO   Y HOY   TUVO UN DESMAYO </t>
  </si>
  <si>
    <t>SEBASTIAN ALFREDO SANCHEZ VARGAS</t>
  </si>
  <si>
    <t>1098822591</t>
  </si>
  <si>
    <t>Paciente que ingresa por sus propios medios quien refiere cuadro clinico de 15 hras de evolucion dado por mordedura de gato callejero en dedo 2 de la mano derecha, se observa edema, dolor y limitacion para la movilidad ademas de sensacion de parestesias en la extremida</t>
  </si>
  <si>
    <t>OMAR ANTONIO MORENO MONTAÑEZ</t>
  </si>
  <si>
    <t>17527466</t>
  </si>
  <si>
    <t xml:space="preserve">VIENE   REMITIDO   DEL  HOSPITAL DEL SARARE  EN SARAVENBA   POR    DOLOR   TORAACICO  Y  EMERGENCIA  HIPERTENSIVA RESUELTA Y DILATACION DE LA RAIZ AAORTICA </t>
  </si>
  <si>
    <t>AIDA BARRAGAN CASTELLANOS</t>
  </si>
  <si>
    <t>63430833</t>
  </si>
  <si>
    <t>''trauma en craneo''</t>
  </si>
  <si>
    <t>MARIA TERESA RIZO DE  CORREA</t>
  </si>
  <si>
    <t>28320175</t>
  </si>
  <si>
    <t>VIENE   REMITIDA   DE  LA  CONSULTA EXTERNAA DE CARDIOLOGIA  PARAA    HOSPITALIZACION Y ARTERIOGRAFIA  CORONARIA</t>
  </si>
  <si>
    <t>ABNER NOCOVE JACOME</t>
  </si>
  <si>
    <t>91475570</t>
  </si>
  <si>
    <t xml:space="preserve">Remiten como urgencia vital por episodio sincopal
Se Solicita Electrocardiograma </t>
  </si>
  <si>
    <t xml:space="preserve"> TROMBOSIS VENOSA PROFUNDA PROXIMAL IZQUIERDA SIN FACTOR  PROVOCADOR,  TIEN   PERSISTENCIA DEL  DOLOR DE Miembros Inferiores   Y ADEMAS   REFIERRE QE   HA TENIDO  DOLOR TORACICO  Y DISNEA</t>
  </si>
  <si>
    <t>OLGA MARIA TORDECILLA DE ROYERTH</t>
  </si>
  <si>
    <t>20289882</t>
  </si>
  <si>
    <t xml:space="preserve">Edema de miembros inferiores.
</t>
  </si>
  <si>
    <t>HERMIS MEJIA ORTEGA</t>
  </si>
  <si>
    <t>43075902</t>
  </si>
  <si>
    <t xml:space="preserve">DESDE   AYER  TENGO   DOLOR EN LA PARTE BAJA DE LA ESPALDA  </t>
  </si>
  <si>
    <t>CAROLINA JIMENEZ MEJIA</t>
  </si>
  <si>
    <t>37576945</t>
  </si>
  <si>
    <t xml:space="preserve">TENGO  MUCHA  MIGRAÑA,.  MAREOS,   NAUSEAAS  Y  VOMITO  Y ME DIÓ  MALESTAR ESTOMACAL  </t>
  </si>
  <si>
    <t>MARIA JOSE MALDONADO SANDOVAL</t>
  </si>
  <si>
    <t>1146338684</t>
  </si>
  <si>
    <t xml:space="preserve">ESTÁ  MUY AMARILLA   Y TIENE LAS   BILIRRUBINAS ALTAS
BILIRRUBINAS TOTAL Y DIRECTA
BILIRRUBINA TOTAL 18.24mg/dL 0.20-1.50
BILIRRUBINA DIRECTA 0.65mg/dL 0.00-0.50
BILIRRUBINA INDIRECTA 17.59mg/dL </t>
  </si>
  <si>
    <t>VERONICA ANAIS LUQUE DURAN</t>
  </si>
  <si>
    <t>1090526457</t>
  </si>
  <si>
    <t xml:space="preserve">LE  HICIERON   UN  ANGIOTAC  CORONARIO  Y  LEE ADMINISTRARON  MEDICAMENTOS   (ISOSORBIDE  Y  METOPROLOL  ) Y  POSTERIORMENTE  INICIA   CON  DOLOR DE CABEZA </t>
  </si>
  <si>
    <t>ISABEL GALEANO SAAVEDRA</t>
  </si>
  <si>
    <t>63324516</t>
  </si>
  <si>
    <t>AL MEDIO  DIA SENTÍ  UN  DOLOR  FUERTE EN  EL  PECHO  Y    ACELERAMIENTO DEL  CORAZON  QUE  ME  DIÓ  COMO  5  MINUTOS Y AHORA  LO TENGO  MAS LENTO</t>
  </si>
  <si>
    <t>JOSE REINALDO GARCIA LEON</t>
  </si>
  <si>
    <t>1090179216</t>
  </si>
  <si>
    <t xml:space="preserve">ME   COMENZÓ  UN   DOLOR  DEL  LADO  DERECHO Y SE ME PASA    A LA ESPALDA   Y ME DIERON  NAUSSEAS ,  NO   VOMITO  </t>
  </si>
  <si>
    <t>MARINA BELTRAN PATIÑO</t>
  </si>
  <si>
    <t>37805369</t>
  </si>
  <si>
    <t xml:space="preserve">DESDE HACE 4  DIAS TENGO LA  PIERNA  DERECHA    MUY  INFLAMADA   Y  ROJA    Y SE MEE  PONE   CALIENTE  </t>
  </si>
  <si>
    <t>GABRIEL AUGUSTO PRADA TORRES</t>
  </si>
  <si>
    <t>1142714246</t>
  </si>
  <si>
    <t xml:space="preserve">HOY  LE   DIÓ UN DESMAYO  EN EL  COLEGIO  HOY  AL  MEDIO  DIA   </t>
  </si>
  <si>
    <t>CLARA INES TORRES CADENA</t>
  </si>
  <si>
    <t>37821566</t>
  </si>
  <si>
    <t>Dolor en pierna Izquierda</t>
  </si>
  <si>
    <t xml:space="preserve">TIENE  INFECCION DEL  PIE  DERECHO   DONDE LEE AMPUTARONN  EL DEDO   </t>
  </si>
  <si>
    <t>JORGE LUIS PADILLA MARTINEZ</t>
  </si>
  <si>
    <t>85203763</t>
  </si>
  <si>
    <t xml:space="preserve">Aproximadamente   A  LAS 18:50 HORAS ME ATRACARON UNOS VENEZOLANOS  Y  ME GOLEPARON CON " LA CACHA " DE LA  PISTOLA EN LA CABEZA </t>
  </si>
  <si>
    <t>DESDE   HACE  4 DIAS TENGO   DOLOR  EN LA  PIERNA DERECHA  Y  NO  ME DEJA CAMINAR  ,  NO   FIEBRE</t>
  </si>
  <si>
    <t>AVELINO GONZALEZ BUSTOS</t>
  </si>
  <si>
    <t>13802267</t>
  </si>
  <si>
    <t>VIENE   REMITIDO  DE LA  CLINICA   CHICAMOCHA  POR  Fibrilacion Auricular .  CUADRO DE  DISNEA  PROGRESIVA  DE 2  DIAS Y DEPOSICIOES DIARRREICAS
RECIBIÓ  INFUSION DE AMIODARONA  POR   24  HORAS</t>
  </si>
  <si>
    <t>ELIETT MORON DAVILA</t>
  </si>
  <si>
    <t>26741177</t>
  </si>
  <si>
    <t>PBS-C</t>
  </si>
  <si>
    <t>TIENE   DOLOR EN EL  PECHO  Y ADORMECIMIENTO EN  EL  BRAZO  DERECHO  DESDE  HACE  2  DIAS</t>
  </si>
  <si>
    <t>VIENE   REMITIDO  DEL  HOSPITAL DE SURATÁ  POR   SINCOPE  TIENE ARTERIOGRAFIA  CORONARIA  RECIENTE , CON CORONARIAS SANAS</t>
  </si>
  <si>
    <t>NIDIA ROCIO SEPULVEDA VERGEL</t>
  </si>
  <si>
    <t>30210939</t>
  </si>
  <si>
    <t>"tensión alta y dolor de cabeza"</t>
  </si>
  <si>
    <t>JORGE ANTONIO BARRERA MENESES</t>
  </si>
  <si>
    <t>5561079</t>
  </si>
  <si>
    <t>LE DIO UN DOLOR EN EL PECHO Y SE DESMAYO</t>
  </si>
  <si>
    <t>LEYLA PATRICIA BENITEZ TARAZONA</t>
  </si>
  <si>
    <t>63452002</t>
  </si>
  <si>
    <t>paciente     quien se   encuentra  laborando   en la clinica  guane  08/05/2023 hacia las  11pm ,   refiere  "estaba  canalizando un  niño  de  2 años,  la mama lo solto   el niño  se  saco  la branula y me   punze  en  la muñeca  izquierda".</t>
  </si>
  <si>
    <t>MARIA DEL CARMEN CABALLERO</t>
  </si>
  <si>
    <t>28362597</t>
  </si>
  <si>
    <t>PACIENTE REMITIDO FOSCAL EN CONTEXTO Infarto Agudo Del Miocardio SIN ELEVACION ST.</t>
  </si>
  <si>
    <t>ALVARO MORALES</t>
  </si>
  <si>
    <t>5789216</t>
  </si>
  <si>
    <t>ME ENVIARON A URGENCIAS POR LA FRECUENCIA BAJA</t>
  </si>
  <si>
    <t>MISAEL JEREZ LAGUADO</t>
  </si>
  <si>
    <t>5722572</t>
  </si>
  <si>
    <t xml:space="preserve">paciente remitido   como urgencia  vital regulado  por  el  crue  codigo  167729 Doctor  jhon carreño ´ por  Infarto Agudo Del Miocardio con elevacion del st, dan carga antiisquemica. se indica  toma  de Electrocardiograma </t>
  </si>
  <si>
    <t>ME SIENTO MUY MAL</t>
  </si>
  <si>
    <t>Tengo la tension alta</t>
  </si>
  <si>
    <t>BRAYAN MATHIAS RICO CAMERO</t>
  </si>
  <si>
    <t>1097149876</t>
  </si>
  <si>
    <t>Paciente sin antecedentes patologicos de base que ingresa en los brazos de la madre ,refiere que desde ayer a las 5 am presenta cuadro fiebre cuantificada 39 centigradoas 1 episodio dce emesis , medicacion con acetaminofen con mejoria, al ingreso establñe, afebril, excamen fisico normal, otoscopia normales no lesiones en las amigdalas, no tiene antecedente cardiovascular, se direcciona a primer nivel de atencion, se explica conducta medica</t>
  </si>
  <si>
    <t>PABLO EDUARDO CARRASCAL MAICHEL</t>
  </si>
  <si>
    <t>1019144443</t>
  </si>
  <si>
    <t>GAMA ALTA - OCEANO</t>
  </si>
  <si>
    <t xml:space="preserve">Direccionado del Doctor Echeverria - Falla cardiaca </t>
  </si>
  <si>
    <t>MIGUEL ANGEL FAJARDO RANGEL</t>
  </si>
  <si>
    <t>88219925</t>
  </si>
  <si>
    <t xml:space="preserve">Remitido de Clinica de Giron con Diagnóstico de angina inestable aceptado por refrencia para su ingreso a urgencias  comn de dolor de caraccteristicas  TIPICAS en contexto de Síndrome Coronario Agudo Electrocardiograma con cambios hemodinamicos </t>
  </si>
  <si>
    <t>BEATRIZ JEREZ BASTO</t>
  </si>
  <si>
    <t>37791555</t>
  </si>
  <si>
    <t xml:space="preserve">Paciente con antecedenbtes de Cancer de pulmon en manejo ncon quimiterapia Remitida de Hosital de Piedecuesta en contextoo de Síndrome Coronario Agudo Infarto Agudo Del Miocardio dolor toracico desde las 00 horas de caracteristicas opresivas, de siti de remision dieron carga antiisquemica NO  regula por el crue </t>
  </si>
  <si>
    <t>PEDRO PABLO TORRES VALBUENA</t>
  </si>
  <si>
    <t>91260332</t>
  </si>
  <si>
    <t xml:space="preserve">Dolor a nivel del torax </t>
  </si>
  <si>
    <t xml:space="preserve">Herida en el pie con un vdrio </t>
  </si>
  <si>
    <t>JHON JAIRO ROMERO CELIS</t>
  </si>
  <si>
    <t>91182442</t>
  </si>
  <si>
    <t xml:space="preserve">Remitido de Giron en contexto de Insuficiencia Cardiaca Congestiva ,aceptado por referencia para su ingreso por urgencias </t>
  </si>
  <si>
    <t>LETICIA ALBARRACIN AYALA</t>
  </si>
  <si>
    <t>28414386</t>
  </si>
  <si>
    <t xml:space="preserve">Dolor toracico desde hace 3 dias por lo que consulta, disnea ,  se indica Electrocardiograma </t>
  </si>
  <si>
    <t>Ana es una paciente de 41 años de edad remitida a la clínica de anticoagulación por presencia de Trombosis Venosa Profunda en miembro inferior izquierdo actualmente en tratamiento con anticoagulante de acción directa tipo inhibidor del factor Xa (Rivaroxaban). Se indicó manejo por tres meses los cuales concluye hoy, tiene Dimero D negativo; llama la atención disminución
progresiva de Hemoglobina de Enero a Mayo (inicialmente en 8 ahora en 6.1 g/dl); Previamente se conocía Anemia microcitica hipocromica asintomatica sin embargo ahora se encuentra con ortostatimo e hipotensión. Refirió durante esta consulta dispepsia con la toma de anticoagulante por lo que habrá que descartar sangrado de tracto digestivo alto. Direcccionada de clinica de anticoagulacion para ingresom por urgencias  con propuesta de suplencia con hierro parenteral y valoración por gastroenterología</t>
  </si>
  <si>
    <t>GLORIA DUARTE RODRIGUEZ</t>
  </si>
  <si>
    <t>63518707</t>
  </si>
  <si>
    <t xml:space="preserve">coliCO RENal </t>
  </si>
  <si>
    <t xml:space="preserve">Dolor toracico desde hace 2 meses, consulta  reciente por dolor  BIOMARCADORES NEGATIVOS , tiene pendiente Ecocardiograma Trantoráxico indicado, ahora persiste con dolor por lo que consulta
Estudios extrainstitucionales
Holter de 24 horas 23/3/2023
- Ritmo sinusal predominante durante el registro, frecuencia cardiaca promedio 80 lpm, minima 55 lpmy maxima 145 lpm. No pausas significativas ni trastornos de la conduccion de nodo av. No se evidenciaron arritmias auriculares. No se documentaron arritmias ventriculares. Variabilidad de la frecuencia cardiaca, intervalo qtc (434 mseg) y segmento st normales. </t>
  </si>
  <si>
    <t xml:space="preserve">Direcionado a consulta externa cirugia vascular periferica sospecha de Enfermedad Arterial Obstructiva Crónica </t>
  </si>
  <si>
    <t>YAJAIRA RAMONA TREJO</t>
  </si>
  <si>
    <t>6548578</t>
  </si>
  <si>
    <t>Remitida de consulta externa cardiologia CARDIOPATIA VALVULAR DADA POR ESTENOSIS MITRAL SEVERA, CON Fracción Eyeccion Del Ventriculo Izquierdo PRESERVADA, tiene ant de valvuloplastia mitral en 2017, con persistencia de la estenosis, ademas de 2 episodios de trombosis arterial en miembros inferiores que requirieron trombolisis, Ahora persiste sintomática, con palpitaciones, disnea, probnpo elevado ademas de International Normalized Ratio subterapéutico, considero que la paciente requieere manejo quirúrcio con cambio valvular , CARDFIOLOGIA  indica hospitalziación para valoración del equipo multidisciplinario, y presetacion en junta medica de decisiones</t>
  </si>
  <si>
    <t>ORLANDO MARTINEZ</t>
  </si>
  <si>
    <t>16269698</t>
  </si>
  <si>
    <t xml:space="preserve">remitido de clinica chicamocha con Diagnóstico de Infarto Agudo De Miocardio Con Elevación Del St </t>
  </si>
  <si>
    <t>ANGELO CABALLERO PINTO</t>
  </si>
  <si>
    <t>91249024</t>
  </si>
  <si>
    <t xml:space="preserve">Direccionado a de consulta  externa por episodio de parestesia en hemicara izquierda, edema en labio superior afeccion de vision ipsilateral, no deficit motor en extremidades, NO DISARTRIA, episodio similar hace 6 meses que duro meses. No patolgia cardiovascular, direciona a institucion que cuerte con servicio de neuroloigia.Se explica conducta medica. Se dan signos de alarma </t>
  </si>
  <si>
    <t>MATIBEL BASTIDAS CALI</t>
  </si>
  <si>
    <t>63442079</t>
  </si>
  <si>
    <t xml:space="preserve">Remitida de Hospítal De Piedecuesta con Diagnóstico bradicardia sintomatica, aceptada por refrencia para su ingreso por urgencias </t>
  </si>
  <si>
    <t>JUAN EUSEBIO SALAZAR RAMIREZ</t>
  </si>
  <si>
    <t>73126822</t>
  </si>
  <si>
    <t xml:space="preserve">Episodio de dolor toracico hace 10 dias y cursando con Tensión Arterial alta. Al ingreso sin dolor toracico. </t>
  </si>
  <si>
    <t>LUISA FERNANDA LANDINEZ DIAZ</t>
  </si>
  <si>
    <t>1143391792</t>
  </si>
  <si>
    <t xml:space="preserve">Dolor bajito desde las 2 am , persiste con dolor por lo que consulta, gerstacion de 26 semanas  , ademas con  leucorrea </t>
  </si>
  <si>
    <t>CLELIA MATILDE AMADO DE URIBE</t>
  </si>
  <si>
    <t>21161126</t>
  </si>
  <si>
    <t xml:space="preserve">Refiere cuadro de 3 dias de evolucion consistente en dolor abdominal,  en hipocondrio derecho, refiere colelitisis examen fisico signos de Murphy ´positivo </t>
  </si>
  <si>
    <t>FLOR DE MARIA MANTILLA DE LOZANO</t>
  </si>
  <si>
    <t>37830001</t>
  </si>
  <si>
    <t xml:space="preserve">Remitida de Hospital Local del Norte en contexto de falla cardiaca aceptada por referencia para su ingreso por urgencias . Ingresa con oxigeno hemodinamicamente estable con Tensión Arterial limitrofe </t>
  </si>
  <si>
    <t>LEIDY PAOLA VILLALOBOS URIBE</t>
  </si>
  <si>
    <t>1098653848</t>
  </si>
  <si>
    <t xml:space="preserve">Dolor tortacico tipo punzante opresivo+ disnea, parestesia en extremidad inferior izquierdo, </t>
  </si>
  <si>
    <t>HORTENCIA GARCIA DE ORTIZ</t>
  </si>
  <si>
    <t>27977071</t>
  </si>
  <si>
    <t xml:space="preserve">Dolor en ho y espalda, cefalea, mareoa nauseas desde  hace 4 dias, por lo que consulta </t>
  </si>
  <si>
    <t>CRISTOBAL VANEGAS ARDILA</t>
  </si>
  <si>
    <t>91100179</t>
  </si>
  <si>
    <t xml:space="preserve">Paciente con edema miembro inferiores desde hace 1 semana asociado a deterioro de la clase funcional, refiere disnea paroxisitca nocturna, disnea de medianos a pequeños esfuerzos, familias refiere glucometrias de 600mg/ddl , al ingres con Ruidos Cardíacos ARitmicos, se indica Electrocardiograma Se ingresa  </t>
  </si>
  <si>
    <t>DAYANA JAIMES RODRIGUEZ</t>
  </si>
  <si>
    <t>1098358445</t>
  </si>
  <si>
    <t xml:space="preserve">Remitida de como urgencias vital en contexto de Amenaza De Parto Pretérmino gestacion de 34 semanas regulada por el CRUE: NO HAy codigo </t>
  </si>
  <si>
    <t>JOSE IGNACIO MATEUS</t>
  </si>
  <si>
    <t>91271675</t>
  </si>
  <si>
    <t>Dolor de pecho - dolor lumbar y epigastrio y extrtemidades inferiores, nauseas,  disnea ocasional  ant de cardiopatia isquemica</t>
  </si>
  <si>
    <t>JESUS MARIA VELASCO LUNA</t>
  </si>
  <si>
    <t>2156538</t>
  </si>
  <si>
    <t xml:space="preserve">Direccionado de Clinica Foscal por dolor toracico </t>
  </si>
  <si>
    <t>JESUS MARIA CASTRO GALLARDO</t>
  </si>
  <si>
    <t>19398453</t>
  </si>
  <si>
    <t xml:space="preserve">Direccionado de consulta  externa por crisis hipertensiva </t>
  </si>
  <si>
    <t>SANDRA MILENA MATEUS REYES</t>
  </si>
  <si>
    <t>46670649</t>
  </si>
  <si>
    <t>DIEGO ORLANDO MARTINEZ DELGADO</t>
  </si>
  <si>
    <t>1096063411</t>
  </si>
  <si>
    <t>vertigo</t>
  </si>
  <si>
    <t xml:space="preserve">Paciente de 72 años de edad, con antecedentes de cardiopatia dilatada de origen chagasico Fracción Eyeccion Del Ventriculo Izquierdo del 20 % fibrilacion auricular en manejo con directo, portador de cardiodesfibrilador desde el 2019, se ha realizado bloqueo de ganglio estrellado, ablacion endoepicardica en el 2021 y mayo de 2022, consulta por doloir toracico opresivo disnea, se indica Electrocardiograma </t>
  </si>
  <si>
    <t>DIEGO ARAMI SALGADO GARCIA</t>
  </si>
  <si>
    <t>1096207146</t>
  </si>
  <si>
    <t xml:space="preserve">Paciente que consulta inicialmente  el 05/05/2023 por sangrado de la fistula braquial derecha  a Hospitaal Regional Magdalena Medio y Remitido al  HUS valorado ppor cirugia general que realiza cierrre de la fistula arteriovenoso derecha + ligadura de la vena cefalica  derecha + anastomosis termino-terminal de arteria braquial derecha. Documentan en Ecocardiograma Trantoráxico vegetaciones en la valvula tricvuspidea de 18 y 6 mm, hemocultivos bacilos cereus, positivos, egreso de Unidad De Cuidado Intensivo de sitio de remision, traen como urgencia vital. </t>
  </si>
  <si>
    <t>EVANGELINA OSORIO DE JAIMES</t>
  </si>
  <si>
    <t>27928022</t>
  </si>
  <si>
    <t xml:space="preserve">Paciente traida por cuadxro de 2 dias dado por dolor e inflamacion de la pierna izquierda, se encointraba hospitalziadxa en clinica bucaramnga, por Enfermedad Arterial Obstructiva Crónica de miembro inferior izquierdo con reporte de duplex arterial de estrtecheses signoificativas de un 50-70% en tronco arterial y proximal de las arfytterias tibial anterior , posterior y péronea con flujo monofasico distal.
hoy pidio saldia voluntaria e ingresa por sus propios medios. </t>
  </si>
  <si>
    <t>NIDIA ZENAIDA VILLAMIZAR VERA</t>
  </si>
  <si>
    <t>1005078423</t>
  </si>
  <si>
    <t xml:space="preserve">Remitida de foscal por Impresión Diagnóstica de amenaza de parto pretermino e hipertensiion en el embarazo.
G4P2 1EPTOPICO  Con embarazo de 35 semanas. </t>
  </si>
  <si>
    <t>Paciente refiere que hace 1 hora presenta paretesias y adormecimeito de hemicuerpo izquierdo.
Impresión diagnostica:
– Postoperatorio de arteriografia coronaria [08.05.2023]
** Enfermedad coronaria severa de 2 vasos
** Descendente anterior 85% proximal y medio
** Circunfleja 75% segmento medio
** Función ventricular izquierda conservada
** Angioplastia coronaria de 2 vasos con implante de un stent medicado en coronaria descendente anterior y un stent medicado en coronaria circunfleja
-- Síndrome coronario Agudo sin elevacion del ST
** Killip Kimball I
** Grace. score 84 ptos
** Timi. score 2 ptos -
** Mehran. score 4 ptos
** Crusade. score 14 ptos - Troponina 1.318 (06.05.23)
– Dislipidemia mixta LDL 115 TAG 290 (06.05.23)
-- Diabetes Mellitus tipo 2 HBA1C. 10,4% (06.05.23)
-- Trastorno del sueño?</t>
  </si>
  <si>
    <t>CAROL SOFIA MESA ARGUELLO</t>
  </si>
  <si>
    <t>1005483500</t>
  </si>
  <si>
    <t xml:space="preserve">Paciente refiere cuadro desde 1 mes presento episodio de mareos y alteracion del estado de conciencia. valorada en el socorro donde le refirienron que tenia anemia no taren Historia Clínica.   ahora vieene porque desde ayer a presentado dos episodios de desmayos con perdida de conciencia, presendido de picadas en el pecho y cefalea.  motivo por el cual consulta. </t>
  </si>
  <si>
    <t>NANCY LUCIA GALLEGO MARIN</t>
  </si>
  <si>
    <t>63456842</t>
  </si>
  <si>
    <t xml:space="preserve">Paciente remitida de clincia chicamocha por Impresión Diagnóstica de icc, emergencia hipertenisva. ahora con soporte de nitroglicerina. </t>
  </si>
  <si>
    <t>JUAN CARLOS LAITON MORENO</t>
  </si>
  <si>
    <t>91224467</t>
  </si>
  <si>
    <t xml:space="preserve">Paciente trasplantada renal diciembre 2022,  redirecciona por consulta externa de nefrologia por infeccion de vias urinarias. </t>
  </si>
  <si>
    <t>ANDREA YURANI AYALA BUENO</t>
  </si>
  <si>
    <t>1098260577</t>
  </si>
  <si>
    <t xml:space="preserve">Paciente de 16 años primigestante, de 30 semanas 6 dias, een trabajo de parto pretermino. vaginosis  bacteriana y anemia moderada.
Remitida de clincia de foscal. </t>
  </si>
  <si>
    <t>JOSE ESMERALDO LEGUIZAMO GOMEZ</t>
  </si>
  <si>
    <t>3987496</t>
  </si>
  <si>
    <t xml:space="preserve">Paciente remitido de consulta externa por presenar cifras tensionale elevadas. </t>
  </si>
  <si>
    <t>BRIAN MAEL SANCHEZ SANCHEZ</t>
  </si>
  <si>
    <t>1095848309</t>
  </si>
  <si>
    <t xml:space="preserve">Paciente con antecdenbtes de gastroquisis, en seguimiento npor gastroenteroenlogia pediatrica, hoy viene por episodio de deposiciones lioquidas abundantes desde hace 3 diasss, hoy con decaimiento y fiebre no cuantificada es traido por urgencias.  </t>
  </si>
  <si>
    <t>ANA DEL CARMEN VELASQUEZ PEREZ</t>
  </si>
  <si>
    <t>45774939</t>
  </si>
  <si>
    <t xml:space="preserve">Paciente femenina de 58 años, sin antecedentes patologicos, refiere que desde ayer presenta dolor abdominal en en hipocondrio derecho, nauseas, vomitos.
Paciente en el momento con dolor abdominal a descartar abdomen agudo. se redirecciona paciente para valoracion por urgencias con disponibilidad de cirugia general. </t>
  </si>
  <si>
    <t>RIGOBERTO ESCOBAR VALDERRAMA</t>
  </si>
  <si>
    <t>13891070</t>
  </si>
  <si>
    <t xml:space="preserve">Paciente con antecedentes de sincopes en estudio, posible bloqueo Auriculoventricular no especificado, ens eguimeinto por carediologia.
ahora paciente ingresa por dolor en el pecho, opresivo, mareos. </t>
  </si>
  <si>
    <t>FARLEY ARMANDO TORRES DURAN</t>
  </si>
  <si>
    <t>1095828570</t>
  </si>
  <si>
    <t xml:space="preserve">Paciente con colico renal ya en seguimeinto en foscal.
ingresa por nuestor servicio por no mejoria del dolor.
ahora Paciente con dolor en flanco izquuierdo.
estable hemodinamicamente, asintomatico cardiovascular, se redirecciona para urgencias con disponibilidad de urologia. segun ubicacion por su Entidad Promotora De Salud </t>
  </si>
  <si>
    <t>EUGENIA LIZCANO DE ACEVEDO</t>
  </si>
  <si>
    <t>27654035</t>
  </si>
  <si>
    <t xml:space="preserve">Paciente traida por cuadro desde ayer dado por cianossis de 2do artejo de pie izquierdo. ademnas de edemas de mimebros inferiores.
</t>
  </si>
  <si>
    <t>PABLO PUENTES MORALES</t>
  </si>
  <si>
    <t>91256389</t>
  </si>
  <si>
    <t xml:space="preserve">Paciente refiere cuadro desde ayer en la mañana malestar general, fiebre y escalofrios. hoy con aparicion de eritema een pienr izquierda, asociado calor, dolor e inflamaciion, valoradop en Hospital Internacional De Colombia quien consideran posiuble Trombosis Venosa Profunda y redirecciona para urgenciass por sus propios mediios. </t>
  </si>
  <si>
    <t>I801</t>
  </si>
  <si>
    <t>FLEBITIS Y TROMBOFLEBITIS DE LA VENA FEMORAL</t>
  </si>
  <si>
    <t>NUBIA JAIMES CELIS</t>
  </si>
  <si>
    <t>63283356</t>
  </si>
  <si>
    <t>Dolor en una pierna</t>
  </si>
  <si>
    <t>PEDRO JESUS PINZON ROJAS</t>
  </si>
  <si>
    <t>5798322</t>
  </si>
  <si>
    <t xml:space="preserve">remitido de Sanvicente de chucuri.
ap de Hipertensión Arterial con mala adherencia al Tratamiento
ingresa pro xcuado de dolor toracico atipico desde hace 1 mes con exacerbacion desde hace 4 dias.
valorado en cento de remison con Electrocardiograma ondas t iveridas en cara anterior + crisis hipertenisva en 196/127 mmhg y remiten.
dieron carga antiisquemica y labbetalol </t>
  </si>
  <si>
    <t>LEDA SOCORRO MARTINEZ SANCHEZ</t>
  </si>
  <si>
    <t>28378172</t>
  </si>
  <si>
    <t>JUAN JOSE PACHECO LASSO</t>
  </si>
  <si>
    <t>1013018026</t>
  </si>
  <si>
    <t xml:space="preserve">trauma en hombro izquierdo </t>
  </si>
  <si>
    <t>M759</t>
  </si>
  <si>
    <t>LESION DEL HOMBRO, NO ESPECIFICADA</t>
  </si>
  <si>
    <t>LUIS FERNANDO CELIS ARDILA</t>
  </si>
  <si>
    <t>13642806</t>
  </si>
  <si>
    <t xml:space="preserve">Tiene mucho mareo
Paciente con antecedente de cardiomiopatia chagasica Fracción Eyeccion Del Ventriculo Izquierdo del 15% cuadro de 3 dias de sensacion de mareos  niega fiebre  escalofrios,  tos o rinorrea.   motivo por el cual consulta.    </t>
  </si>
  <si>
    <t>ESPERANZA CADENA ARIAS</t>
  </si>
  <si>
    <t>63284136</t>
  </si>
  <si>
    <t xml:space="preserve">herida en pierna izquierda </t>
  </si>
  <si>
    <t>ANDREA PAOLA VEGA SANJUAN</t>
  </si>
  <si>
    <t>1098730136</t>
  </si>
  <si>
    <t xml:space="preserve">G3C1A1 con embarazo de 35 semanas y 6 dias, remiitda de consulta externa para realizacion de cesaria segmentaria de urgencias. </t>
  </si>
  <si>
    <t>LAURA CONSUELO BORRERO LANDAZABAL</t>
  </si>
  <si>
    <t>63451800</t>
  </si>
  <si>
    <t xml:space="preserve">Paciente refiere cuadro desde hace 8 dias dado por dolor en brazo derecho. dolor constante, no relacionado con el esfuerzo fisico, que se administro diclofenaco hace 3 horas pero no presenta mejoria.  </t>
  </si>
  <si>
    <t>LIA ANTONELLA ROJAS CAÑAS</t>
  </si>
  <si>
    <t>1096077904</t>
  </si>
  <si>
    <t xml:space="preserve">Tiene diarrea
Cesarea preclamsia
Nacida a las 40 semanas 6 dias
A+
Alimentada con  alimentacion mixta leche materna y alimentacion complementaria no recuerda que marca,   inciada el dia de ayer.
Desde dia de hoy con irritabilidad, intraquilidad pujo, motivo por el cual consulta.
En el momento activa reactiva,   hidratada,   se considera paciente con colico del lactante,  se dan idnicaciones de manejo a la madre  en casa singode alrma fiebre,  emesis, alteracion de conciencia, no come no bebe.   uso de alimentacion de hidrolizada.  </t>
  </si>
  <si>
    <t>HERNANDO CHAPARRO FIGUEROA</t>
  </si>
  <si>
    <t>13834329</t>
  </si>
  <si>
    <t xml:space="preserve">dolor abdominal, nuaseas y vomitos. </t>
  </si>
  <si>
    <t>MARINA MALDONADO</t>
  </si>
  <si>
    <t>28375797</t>
  </si>
  <si>
    <t xml:space="preserve">PACIENTE   ACEPTADO EN REMISION  DE HOSPITAL LOCAL DEL NORTE  CON DIAGNOSTICO DE  ANGINA  INESTABLE    REMITEN POR  SOSPECHA DE  Síndrome Coronario Agudo </t>
  </si>
  <si>
    <t>RODRIGO ZAMBRANO ZAMBRANO</t>
  </si>
  <si>
    <t>4261650</t>
  </si>
  <si>
    <t>Referido urgencia vital de piedecuesta</t>
  </si>
  <si>
    <t>MIGUEL ANGEL SUAREZ CEPEDA</t>
  </si>
  <si>
    <t>19081706</t>
  </si>
  <si>
    <t xml:space="preserve">paciente  aceptado en remision   de hospital de cimitarra   con diagnostico de Infarto Agudo Del Miocardio Sin Elevacion Del St , dan carga  antiisquemica </t>
  </si>
  <si>
    <t>PEDRO JULIO SANTANDER GARCIA</t>
  </si>
  <si>
    <t>91465944</t>
  </si>
  <si>
    <t xml:space="preserve">Referido de sabana de torres Infarto Agudo De Miocardio Con Elevación Del St </t>
  </si>
  <si>
    <t>ELSA RODRIGUEZ PIMIENTO</t>
  </si>
  <si>
    <t>63337488</t>
  </si>
  <si>
    <t>no puede dormir</t>
  </si>
  <si>
    <t>ANTONELLA VERA ARIZA</t>
  </si>
  <si>
    <t>1097147634</t>
  </si>
  <si>
    <t xml:space="preserve">paciente traida por la madre quien refiere cuadro de sintomas respiratorios altos asociado a fiebre </t>
  </si>
  <si>
    <t>DANIELA FERNANDA ROSALES JAIMES</t>
  </si>
  <si>
    <t>1095839135</t>
  </si>
  <si>
    <t>Femenina de 24 años de edad con embrazo de 31.2 Semanas x Fecha Última Regla , con Amenaza De Parto Pretérmino en manejo con nifedipino, ya se le realizo  maduracion fetal, consulta reciente al Hospital Internacional De Colombia por crisis de cefalea, refiere edema extremidades inferiores desde hace 1 semana y  contracciones uterinas esporadicas desde hace 4 dias,  mareo madionamia astena por lo que consulta. Se ingresa se solicita Monitorización cardíaca fetal electrónica</t>
  </si>
  <si>
    <t xml:space="preserve">Ingresa en compañia de familiar refiere que el dia de hoy a las 1 am presenta Dificultad para recordar cosas, escribir o encontrar palabras. Habla y pensamientos que no tienen sentido. En contexto de sospecha de Encefalopatia ( insomnio , olvidos, bradipsiquia) </t>
  </si>
  <si>
    <t>JORGE ALEXANDER GAMBOA ESTUPIÑAN</t>
  </si>
  <si>
    <t>91539719</t>
  </si>
  <si>
    <t xml:space="preserve">Convulsion </t>
  </si>
  <si>
    <t>CARMEN ELISA PEREZ PEÑA</t>
  </si>
  <si>
    <t>63332168</t>
  </si>
  <si>
    <t xml:space="preserve">Paciente de 61 años, con natecednete de Hipertensión Arterial, diabetes mellitus, portadora de estenosis aortoica severa gradientes  normales, con sintomatolgoia de varios meses de evolcuion con incremneto de disnea.   Presentra disnea progresiva con estudios de ecotrantoracico con estenosis aortica severa, gradientes normales, y transesofagico con estenosis aortica severa con gradinetes normales y velocidad normal, le realizaron cateterimos con coronarias normales sin lesiones, angio Tomografía Axial Computarizada de torax con aorta dentro delimites normales, paciente con indicacion quirurgica de reemplazo valvular aortico, se explica cirugia y conducta a seguir, se presenta en junta medico Quirúrgica el 21/04/2023  donde se decide que el paciente se debe realizar eco Transesofágico, Péptido Natriurético Tipo B y definir, ahorta ingresa por dolor toracico lumbar, disnea de moederada a pequeñoes esfuerzos, dolor en extremidades inferiores. </t>
  </si>
  <si>
    <t>SANDRA LACHE CHACON</t>
  </si>
  <si>
    <t>52089237</t>
  </si>
  <si>
    <t xml:space="preserve">Paciente con antecedente de Trasplante cardiaco (05/09/21) con Fracción De Eyección del 66% , </t>
  </si>
  <si>
    <t xml:space="preserve">Paciente Posoperatorio de arteriografia coronaria 18/04/2023 --Angioplastia de la OM1 con 1 Stent --Fraccion de eyeccion del ventriculo izquierdo del 65 % que desde ayer presenta dolor  toracico, en terapia, refiere dolor toracico el dia de hoy asiste a terapias, e indicacandole que consulta a urgencias. Se Solicita Electrocardiograma
</t>
  </si>
  <si>
    <t>LIDIS BANDERA AMARIS</t>
  </si>
  <si>
    <t>23077169</t>
  </si>
  <si>
    <t xml:space="preserve">Paciente Remitida de Hospital Regional Del Magdalena media que consulta ayer por dolor epigastrio  - desaturacion cianosios  en contexto de choque cardiogenico Síndrome Coronario Agudo Infarto Agudo Del Miocardio troponina 2874,   ingresa con soporte de NA  y Líquidos Endovenosos , aceptado por refrencia para su ingreso por urgencias
</t>
  </si>
  <si>
    <t>ANA LUCIA FLOREZ</t>
  </si>
  <si>
    <t>60389092</t>
  </si>
  <si>
    <t xml:space="preserve">Palpitaciones desde hace 4 meses, y dolor toracico holter extrainstituciona  HOLTER EXTrainstitucional. con Bloqueo Auriculoventricular MOBITZ II </t>
  </si>
  <si>
    <t>MARGARITA ROJAS COTE</t>
  </si>
  <si>
    <t>63331793</t>
  </si>
  <si>
    <t xml:space="preserve">Trauma costal </t>
  </si>
  <si>
    <t>MARIA PASTORA DIAZ SUAREZ</t>
  </si>
  <si>
    <t>63477117</t>
  </si>
  <si>
    <t xml:space="preserve">Paciente con Cardiopatioa chagasica, además Fibrilacion Auricular con respuesta ventricular controlada, Fracción  Eyeccion Del Ventriculo Izquierdo deprimida, portadora de Cardiodesfibrilador Implantable con multiples descargas  inapropiadas. En seguimiento con Cardiologia redireccionan a esta consulta con el fin de realizar ablación de nodo y Auriculoventricula, al egreso de la instituicion presenta desmayo con perdida de la conciencia. Por lo que la ingresan
2023-05-10 09:47REPROGRAMACION CARDIODESFIBRILADOR
ALARMAS:
19/3/23: 1 CHOQUE INAPROPIADO POR FAARV. MULTIPLES EPISODIOS DE FAARV
CAMBIOS:
SE PROGRAMAN DOS 2 ZONAS, SE CAMBIA A MODO AAI DDD, PREVIO VVIR
DISPOSITIVO NORMOFUNCIONANTE,
</t>
  </si>
  <si>
    <t>NELSON CABRERA GONZALEZ</t>
  </si>
  <si>
    <t>91506819</t>
  </si>
  <si>
    <t xml:space="preserve">Dolor toracico </t>
  </si>
  <si>
    <t>EDWIN FERNANDO MALAGON RONDON</t>
  </si>
  <si>
    <t>91490234</t>
  </si>
  <si>
    <t xml:space="preserve">Remitida de Clinica Chicamocamopcha en contextoo de Insuficiencia Cardiaca Congestiva  y Síndrome Coronario Agudo  Infarto Agudo Del Miocardio sin elevacion del ST, troponina 0.24, ingresa en contexto de urgenvia vital no reeegulado por el CRUE. </t>
  </si>
  <si>
    <t>PAULINO GARCIA MORANTES</t>
  </si>
  <si>
    <t>1096194040</t>
  </si>
  <si>
    <t xml:space="preserve">Paciente con ante  de cardiopatia isquemica con Hipertensión Arterial Diabetes Mellitus  que ingresa por sus propios medios refiere cuadro de dolor toracico + sintomas respiratorios, no esta desaturado no signos de dificultadad rfespiratoria. </t>
  </si>
  <si>
    <t>SARA SOFIA LEGUIZAMO JAIMES</t>
  </si>
  <si>
    <t>1097138352</t>
  </si>
  <si>
    <t xml:space="preserve">FIEBRE </t>
  </si>
  <si>
    <t>MARIA LUZ MENDOZA ALCOCER</t>
  </si>
  <si>
    <t>37635180</t>
  </si>
  <si>
    <t xml:space="preserve">Paciente que ingresa por sus propios medios refiere que desde hace 2 dias presenta dolor toracico, disnea de moederados a pequeñs esfuerzos, no ha presenta fiebre, al ingreso taquipneica con Saturación 80% ambiente ,  se indica oxigeno canula nasal y Se Solicita Electrocardiograma </t>
  </si>
  <si>
    <t>DANIEL MANRIQUE JAIMES</t>
  </si>
  <si>
    <t>91224383</t>
  </si>
  <si>
    <t>Paciente que amanece con  dolor toracico palpitaciones al ingreso Electrocardiograma Taquicardia Supraventricular RR regular , se indica traslado a reanimacion</t>
  </si>
  <si>
    <t>LUCILA SANTAMARIA OLACHICA</t>
  </si>
  <si>
    <t>28032507</t>
  </si>
  <si>
    <t xml:space="preserve">Paciente contecdente de cardiopatia isquemica postador de Cardiodesfibrilador Implantable , Enfermedad Cerebro Vascular cursanmdo con desmayos con perdidfa de la conciencia.,se ingresa </t>
  </si>
  <si>
    <t>JOAQUIN ANTONIO LOBATO ESCORCIA</t>
  </si>
  <si>
    <t>8774371</t>
  </si>
  <si>
    <t>Tengo un broto</t>
  </si>
  <si>
    <t>Paciente con edema en extremidad inferior derecha, dolor  desde hace 1 mes por lo que consulat aunque tiene doppler  2022-10-25  Negativo para trombosis venosa profunda o superficial derecha con signos de fibrosis post trombótica en safena menor derecha, no se descarta Trombosis Venosa Profunda aguda .</t>
  </si>
  <si>
    <t xml:space="preserve">Paciente con antecedente de tetralogia de fallot asisite refieere epiosodios de ronquidos, al ingreso estable no no signos de Síndrome Respuesta Inflamatoria Sistémica , examen fisiso sin alteraciones no amerita manejo medico por urgencias, se da signos de alarma para reingreso inmediatamente por urgencias </t>
  </si>
  <si>
    <t>JAIME CARREÑO ROA</t>
  </si>
  <si>
    <t>5586753</t>
  </si>
  <si>
    <t>Terapia Ocupacionañs</t>
  </si>
  <si>
    <t>SARA GABRIELA BELTRAN MESA</t>
  </si>
  <si>
    <t>1097109479</t>
  </si>
  <si>
    <t xml:space="preserve">Paciente que posterior a estado de irritabilidad presenta dolor toracico y cianosis en labios, manos distales, mareo por lo que  consulta, ahora con mareo.
Fecha: 2023-03-09
CONCLUSIONES
1. ESTENOSIS VALVULAR PULMONAR LEVE: GRADIENTE MAXIMO 15 MMHG, SIN INSUFICIENCIA
2. ADECUADA FUNCION SISTOLICA BIVENTRICULAR.
3. CAVIDADES CARDIACAS DE ADECUADO TAMAÑO
4. INSUFICIENCIA TRICUSPIDEA LEVE, GRADIENTE MAXIMO 25 MMHG.
DRA. YUDISAY MOLINA.
CARDIOLOGO PEDIATRA.
</t>
  </si>
  <si>
    <t>NORALBA DIAZ GALVIS</t>
  </si>
  <si>
    <t>1098648958</t>
  </si>
  <si>
    <t xml:space="preserve">Dolor hipogastrio, gestacion  de 39 semanas. Primigestante feto presenta  sindrome de venticulo izquierdo, hipoplasico, atresia mitroaortica, por indicacion de especialidada asistir a institucion de IV con servicio de ciruigia carviovascular pediatrica. </t>
  </si>
  <si>
    <t>RAUL SANTIAGO CARRASCAL</t>
  </si>
  <si>
    <t>6792559</t>
  </si>
  <si>
    <t xml:space="preserve">Páciente con antecdentes cardiopatia chagasica isquemica  insufienca mitral severa Fracción Eyeccion Del Ventriculo Izquierdo 45% hipotirodismo, Diabetes Mellitus parkinson de Hipertensión Arterial Enfermedad Renal Crónica ,  Remitido de Aguachica en contextro de Síndrome Coronario Agudo Infarto Agudo Del Miocardio sin elevacion del ST con troponina positiva. Aceptado por refrencia para su ingreso por urgencias </t>
  </si>
  <si>
    <t>RAUL SANCHEZ ESPINOSA</t>
  </si>
  <si>
    <t>5619363</t>
  </si>
  <si>
    <t xml:space="preserve">Direccionado de salas de ecogfrafia refiere familiar eco estres positivo esta pendiente reporte , reprogramacion del dispositivo refiere agotamientoo de bateria. por lo que ingresa </t>
  </si>
  <si>
    <t>OSCAR ENRIQUE NARANJO ORTIZ</t>
  </si>
  <si>
    <t>2037275</t>
  </si>
  <si>
    <t>ANA LUCIA MARTINEZ RODRIGUEZ</t>
  </si>
  <si>
    <t>37804290</t>
  </si>
  <si>
    <t xml:space="preserve">Paciente con antecedentes de Cancer de mama derecha. Ingresa procedentes del Hospital Internacional De Colombia para valoracion por cirugia cardiovascular ante hallazgo de trombosis aortica con sospecha de diseccion contenida reportado por Tomografía Axial Computarizada de abdomen del 14/04/2023 </t>
  </si>
  <si>
    <t>ROSY KATHERINE CASTELLANOS TINJACA</t>
  </si>
  <si>
    <t>1015428502</t>
  </si>
  <si>
    <t xml:space="preserve">SE LLAMA PACIENTE EN MULTIPLES OPORTUNIDADES EN CONJUNTO CON PERSONAL DE ENFEREMERIA, NO RESPONDE AL LLAMADO </t>
  </si>
  <si>
    <t>MARTHA LILIANA RAMIREZ SILVA</t>
  </si>
  <si>
    <t>37513292</t>
  </si>
  <si>
    <t xml:space="preserve">Paciente con antecedente  de lupus eritemnatoso sistemico, Hipertensión Arterial   que ingresa en camilla de ambulancia de Clinica Chicamocha en contexto de Bloqueo Auriculoventricular de II grado </t>
  </si>
  <si>
    <t>EMANUEL GUTIERREZ SANCHEZ</t>
  </si>
  <si>
    <t>1102646177</t>
  </si>
  <si>
    <t xml:space="preserve">FIEBRE RECONSULTANTE  EXTRAINSTITUCIONAL </t>
  </si>
  <si>
    <t>DENIS ADRIANA ROJAS QUIROGA</t>
  </si>
  <si>
    <t>1101018363</t>
  </si>
  <si>
    <t xml:space="preserve">Paciente Remitida de velez con Diagnóstico de embarazo de 35.4 semanas trastorno hipertensivo del embarazo, aceptado por referencia para su ingreso por urgencias  Tensión Arterial al ingreso 142/91mmHg </t>
  </si>
  <si>
    <t>LUIS JESUS OROSTEGUI VEGA</t>
  </si>
  <si>
    <t>13390861</t>
  </si>
  <si>
    <t xml:space="preserve">Dolor de pecho opresivo el dioa de hoy a las 10 am y lesiones en la piel eritematosas sensacion de parestesia por lo que consulta </t>
  </si>
  <si>
    <t>DIANA CECILIA ALVAREZ SALAZAR</t>
  </si>
  <si>
    <t>37754011</t>
  </si>
  <si>
    <t xml:space="preserve">Paciente con antecedentes de alla cardiaca cónica AHA C New York Heart Associatio - Clasificación Para Clase Funcional no evaluable Fracción Eyeccion Del Ventriculo Izquierdo 30% de origen hipertensivo * Coronariografia 2015: sin lesiones. - Fibrilación auricular permanente no valvular CHADSVASC 5?? (no me queda claro el Diagnóstico) - Hipertensión arteria conocida en la institucion procedentes de domicilio traida por AME con Diagnóstico de Insuficiencia Cardiaca Congestiva
</t>
  </si>
  <si>
    <t>CLIMACO OTERO REYES</t>
  </si>
  <si>
    <t>2037244</t>
  </si>
  <si>
    <t>DIGNA CASTELLANOS GARCIA</t>
  </si>
  <si>
    <t>37922541</t>
  </si>
  <si>
    <t xml:space="preserve">Paciente de 75 años de edad, ingresa por cuadro de mas de 1 mes de dolor  de extremidades </t>
  </si>
  <si>
    <t>JAIME ANDRES GOMEZ GUERRERO</t>
  </si>
  <si>
    <t>80096802</t>
  </si>
  <si>
    <t>HEIBER MOISES CASTILLO PATIÑO</t>
  </si>
  <si>
    <t>1090536025</t>
  </si>
  <si>
    <t>paciente trasplantado renal quien refiere aumento de niveles de control de creatinina 2.6 a 3.27 por loi cual consulta a nuestro servicio</t>
  </si>
  <si>
    <t>ELVIRA RIZO BARBOSA</t>
  </si>
  <si>
    <t>27729730</t>
  </si>
  <si>
    <t>ppaciente remitida de ocaña por bloqueo Auriculoventricular completo</t>
  </si>
  <si>
    <t>SONIA MONSALVE LOPEZ</t>
  </si>
  <si>
    <t>63503397</t>
  </si>
  <si>
    <t xml:space="preserve">Paciente refiere que desde hace 3 meses viene presentando dolor en el pecho yu brazo izquierdo, relacioando con el esfuerzo fisico.  y en ocaciones en reposo, hoy eel dolor dolor mas fuerte motivoo por el cual conslta.
ap de Hipertensión Arterial </t>
  </si>
  <si>
    <t>BLANCA NUBIA ARDILA SUAREZ</t>
  </si>
  <si>
    <t>37706574</t>
  </si>
  <si>
    <t xml:space="preserve">"dolor de cabeza"
Paciente quien refiere cefalea cronica con agudizacion de los sintomas hace 6 dias relacionado a sensacion de cansancio, astenia, adinamia, no refiere sintomas infecciosos, mareo, sensacion de pesadez en las pierna para la marcha y "desmayos". Asi mismo refiere ingesta de multiples analgesicos sin mejoria. Al examen fisico con escala de National Institute Of Healt Stroke Scale en 0 pero que requiere de realizar manejo y estudios ante agudizacion del evento. </t>
  </si>
  <si>
    <t>SANDRA MILENA JIMENEZ ROA</t>
  </si>
  <si>
    <t>37749247</t>
  </si>
  <si>
    <t>Paciente redireccionada de consulta externa Doctor Mario Figueredo por sospecha de Tromboembolismo Pulmonar</t>
  </si>
  <si>
    <t>GUILLERMO ARENAS JOYA</t>
  </si>
  <si>
    <t>13830342</t>
  </si>
  <si>
    <t>Remitido de Clinicentro por sospecha de Infarto Agudo De Miocardio Con Elevación Del St
Ingresa con infusion de Nitroglicerina
Refiere modulacion del dolor m</t>
  </si>
  <si>
    <t>Remiten con Diagnóstico de probable sindrome coronario
Se Solicita Electrocardiograma
** Servicio de urgencias congestionado por lo cual demora en atencion **</t>
  </si>
  <si>
    <t>OLGA EUMELINA SILVA OTERO</t>
  </si>
  <si>
    <t>37890497</t>
  </si>
  <si>
    <t xml:space="preserve">remtido de universitario con diagnotico de Infarto Agudo Del Miocardio Sin Elevacion Del St.
con aretriorgafiia coronaria del 9/5/20223 ccon coronarias con hallazgfo de puente muscular en Arteria Descendente Anterior con colapso sistolico significativo. Fracción Eyeccion Del Ventriculo Izquierdo 65%
</t>
  </si>
  <si>
    <t>KAREN DANIELA DELGADO MONTOYA</t>
  </si>
  <si>
    <t>1095820349</t>
  </si>
  <si>
    <t xml:space="preserve">Paciente de 28 años, G3C2P0 embarazo de 10 semanas con 2 dias,. ingresa con cuadro desde las 16:00 horas de r sangrado veginal y dolor caderas. niega traumas, no fiebre, vaginosis de color amarillento y fetido.
Paciente en el momento hemodinamicamente estable, se redirecion para valoracion por urgencias por su Entidad Promotora De Salud. </t>
  </si>
  <si>
    <t>LEIDY JOHANNA ESLAVA SANCHEZ</t>
  </si>
  <si>
    <t>1116780807</t>
  </si>
  <si>
    <t xml:space="preserve">Remiten con Diagnóstico de sepsis de origen pulmonar, tiene traqueostomia, ya tiene ecocardiograma TT con Fracción Eyeccion Del Ventriculo Izquierdo preservada sin trastorno de la contractilidad, realizan biomacadores cardiacos consideran elevado, remiten como vital sin comentar.
Paciente cursando con sepsis de origen pulmonar, con traqueostomia, oxigeno-dependiente, desacondicionamiento fisico, se considera alteracion de paraclinicos 2rio a su patologia pulmonar, antecedente de sospecha de tuberculosis, fibrosis pulmonar?, consumo de sustancias psicoactivas.
Se redirecciona a su IPS de atencion, referencia refiere al HUS, paciente viene con medico en ambulancia por lo cual se redirecciona </t>
  </si>
  <si>
    <t>PABLO EMILIO SAAVEDRA ARGUELLO</t>
  </si>
  <si>
    <t>2101097</t>
  </si>
  <si>
    <t xml:space="preserve">Paciente de 70 años de edad, con cuadro de dolor toracico </t>
  </si>
  <si>
    <t>JAIME CAMPOS VARGAS</t>
  </si>
  <si>
    <t>91274047</t>
  </si>
  <si>
    <t>remtido de clinica chicamocha por Impresión Diagnóstica de Infarto Agudo Del Miocardio Sin Elevacion Del St
tiempo de evolucion 5 dias.-
troponina elevadas 3652</t>
  </si>
  <si>
    <t>ZORAIDA SANCHEZ DE ATUESTA</t>
  </si>
  <si>
    <t>28477440</t>
  </si>
  <si>
    <t>presion arterial alta</t>
  </si>
  <si>
    <t>JENNIFER DAYANA SALCEDO GARZON</t>
  </si>
  <si>
    <t>1010144351</t>
  </si>
  <si>
    <t xml:space="preserve">Paciente primegestante, con 34 semanas 3 dias, refiere dolor en el pecho, fatiga, mareos, refiere vision de mancha en vista derecha. ademas refiere edema de miembros inferiores. </t>
  </si>
  <si>
    <t>Refiere sensacion de fatiga
Se Solicita Electrocardiograma
Servicios de urgencias congestionado por lo cual demora en la atencion</t>
  </si>
  <si>
    <t>LUIS ANTONIO JAIMES CORREA</t>
  </si>
  <si>
    <t>3980908</t>
  </si>
  <si>
    <t xml:space="preserve">Paciente remitido del sur de Bolivar por Insuficiencia Cardiaca Congestiva </t>
  </si>
  <si>
    <t>JOHANNA ANDREA GUARIN HERNANDEZ</t>
  </si>
  <si>
    <t>1098788445</t>
  </si>
  <si>
    <t xml:space="preserve">Remiten con sospecha de Tromboembolismo Pulmonar vs angina
Se Solicita Electrocardiograma </t>
  </si>
  <si>
    <t>ANGEL CUSTODIO MORALES CUADROS</t>
  </si>
  <si>
    <t>91264997</t>
  </si>
  <si>
    <t>paciente derivado del Hospital del Norte por sincope</t>
  </si>
  <si>
    <t>EDGAR DANIEL VELOZA FLOREZ</t>
  </si>
  <si>
    <t>6375270</t>
  </si>
  <si>
    <t>CLASICO</t>
  </si>
  <si>
    <t xml:space="preserve">Remitido de ocaña por Impresión Diagnóstica de Infarto Agudo De Miocardio Con Elevación Del St trombolizado </t>
  </si>
  <si>
    <t>LUIS FERNANDO VELASCO CAPACHO</t>
  </si>
  <si>
    <t>1098623203</t>
  </si>
  <si>
    <t xml:space="preserve">Refiere consultar por dolor toracico
Se Solicita Electrocardiograma
Servicio de urgencias congestionado, por lo cual genera demora en la atencion inicial </t>
  </si>
  <si>
    <t>MARIA LUISA ACEVEDO HURTADO</t>
  </si>
  <si>
    <t>28267392</t>
  </si>
  <si>
    <t xml:space="preserve">Paciente de 72 años de edad ingresa deriva del socorro en contexto de angina inestable </t>
  </si>
  <si>
    <t>RAMON ANTONIO RODRIGUEZ RAMIREZ</t>
  </si>
  <si>
    <t>1121871792</t>
  </si>
  <si>
    <t xml:space="preserve">Remiten del Hospital de Sangil con Diagnóstico de sindrome coronario
Se Solicita Electrocardiograma </t>
  </si>
  <si>
    <t>LUCILA BENITEZ DE ARDILA</t>
  </si>
  <si>
    <t>28378533</t>
  </si>
  <si>
    <t xml:space="preserve">Paciente de 84 año de edad derivada para valoracion por cirugia  vascular </t>
  </si>
  <si>
    <t>JORGE ALBERTO NORIEGA PEDROZA</t>
  </si>
  <si>
    <t>13840257</t>
  </si>
  <si>
    <t>Paciente masculino adulto mayuor de 67 años con antecedente de Postoperatorio safenectomia d miembros inferriores 2020 cardiomiopatia isquemica  Fracción Eyeccion Del Ventriculo Izquierdo 40% origen isquemico. Sindrome coronario crónico,  2012 revascularización miocardica quirugica, se desconoce anatomia preoperatoria: mamaria izquierda a diagonal 2 safeno a??, Angina inestable marzo 2021: tronco lesión distal 90% Arteria Descendente Anterior 100% despues de la 1ra Diagonal. Circunfleja: Obtusa 1 70%. Coronaria Derecha dominante con lesión del 90% en el origen de la Descendente posterior. Safeno a circunfleja o Coronaria Derecha 100%. mamario derecho no conectado. Mamario izquierdo A Conectado a 2da Dg. Angioplastia y stent en Coronaria Derecha. Angioplstia y stent en Obtusa 1. Angioplastia del tronco hacia circunfleja, Hipertensión Arterial, dislipidemia, Enfermedad Renal Crónica estadio 3a, Hiperplasia Prostática Benigna, Insuficiencia venosa crónica,  Osteoartrosis. que desde el lunes (08-05-2023) presena dolor , rubor y calor ccon apoaricion ulcera maleolo interno de Miembro Inferior Derecho , ingresa solo ccon gran dificultadd pra clminar</t>
  </si>
  <si>
    <t xml:space="preserve">Paciente  masculino de 70 añosd e edad estuvo hopsitalizado enmarzo 2023 por Bacteriemia por Streptococcus pseudoporcinus (Hemocultivos 3/3 cocos gram positivos), foco en tejidos blandos miembro inferior izquierdo, Enfermedad renal crónica-- Tasa De Filtración Glomerular: 75ml/min/1.73m2 ademas antecedente de Posoperatorio revascularización miocárdica de 3 vasos (21/02/23), Cardiopatia isquémica con fracción eyección del ventrículo izquierdo 48%, Enfermedad ateroesclerótica multivaso (arteriografía extrainstitucional 09/02/2023), Infarto agudo del miocardio sin elevación del st, hoy consulta por fiebre desde hace 2 hrs y escalofrio , hiporexia, dolro en miembros inferiores , no doro precordial no disnea , si refeir vertigo leve por lo qu consulta </t>
  </si>
  <si>
    <t>MARIA GABRIELA VASQUEZ DE LANDAZABAL</t>
  </si>
  <si>
    <t>28417158</t>
  </si>
  <si>
    <t xml:space="preserve">Paciente femenina de 87  años Cardiopatia chagasica, Fracción EyeccionDel Ventriculo Izquierdo 55% (en Historia Clínica registrado diciembre 2018 40%), Fibrilación auricular permanente no valvular CHADSVASC 4, Implante de marcapaso unicameral por Fibrilacion Auricular lenta 13.08.18,  Hipertensión Arterial, Enfermedad Pulmonar Obstructiva Crónica (pendiente examenes ordenados por enumologia para estadificación) uso de oxigeno domiciliario, Hipotiroidismo(Tiroidectomia 2002), carcinoma basocelular ,con resección  mejilla izquierda 2017, desde hace 1 semana con vertigo , nuseas e hiprexia , niega dolro precordial, pero con fatiga cuando camina, niega edemas , niega fiebre pero episodios de diaforesis  subita
</t>
  </si>
  <si>
    <t>MARCO ANTONIO BELTRAN</t>
  </si>
  <si>
    <t>2204741</t>
  </si>
  <si>
    <t>remitida de Cimitarra
Aceptada por urgencias por referencia  100520231140N
Paciente octagenario con antecedente de falla cardiaca , con masd de 1 semana de deterrioro de su clase funcional, edema de Miembros Inferiores , astenia y adinamia  consula ahopsital locl ,  realizan Electrocardiograma con Frecuencia Cardíaca 32 Latidos Por Minuto por loq ue lo remiten</t>
  </si>
  <si>
    <t>LILIETH CAROLINA BLANCO ZAMBRANO</t>
  </si>
  <si>
    <t>1003204190</t>
  </si>
  <si>
    <t>Remitido de la FOSCAL
Aceptado en Urgencias por refereencia.. 110520231202N
Paceinte femenin de 21 años de edadd  G1P0A0V0 con embarazo de 32 semanas de gestacion por Fecha Última Regla  29092022 , embarazo gemela monocorrial biamnitotico,  con Retardo Del Crecimiento Intrauterino selectivo remitida de San alberto, remitida en contexto de amenaza de parto preterrminao, con maduracion pulmonar primera ddosis el 08-05-2023 y segunda dosis 09-05-2023(foscal), uterroinhabicion con nifedipino , ultima contraccion 9 30 am y ultima nifedipina alas 8 am, ante el alto rieso de parto pretermino y necesida de Unidad De Cuidado Intensivo neonaatal remiten a nuestro servicio</t>
  </si>
  <si>
    <t>Paciente de 6 meses de 4 dias de evolucion , de febricular , mayor 37.9 y ayer ultiama 37.4 asociado  deposiciones liquidas , ultima deposicion ayer #1 liquidas y ademas diaforesis , por lo que la trae</t>
  </si>
  <si>
    <t>FRANCISCO RUEDA GIRON</t>
  </si>
  <si>
    <t>5562456</t>
  </si>
  <si>
    <t>Dolor de cabeza y no se acuerda de las cosas</t>
  </si>
  <si>
    <t>VICTOR JULIO MARTINEZ MALDONADO</t>
  </si>
  <si>
    <t>5761412</t>
  </si>
  <si>
    <t>Remitido del Hopsital piedecuesta
Urgencia VItal
Paciente masculino de 78 añosd e edad con antecedente de carrdiomiopatia chagasica con Fracción Eyeccion Del Ventriculo Izquierdo de 33%, usuario de Cardiodesfibrilador Implantable (abril els 2023), Hipertensión Arterial , Postoperatorio 17/01/2021 devolvulación endoscopica x Volvulus del sigmoide(fcv ), que consutla a  Hospital de Piedecuesta  por cuadore 1ue inicia sobbre las 3 am de hoy dolro epigastrico y retroesterrnal y se irradia a Miembro Superior Izquierdo asociadoa disnea de medianos esfuerzos , ingreso alla segun reporta en regulares condiciones genenrales hipertenso no en rango de crisisi, , sin dificultad respiratoria, Electrocardiograma ritmo sinusal , reportan bloqueo de rama derechaa , Radiografía de torax con cardiomegalia , consideroa cuado de angiaan con alto riesgo de muerte subit por lo que la remiten a nuestro servicio</t>
  </si>
  <si>
    <t>MARINA CAMACHO DE SANTOS</t>
  </si>
  <si>
    <t>28402310</t>
  </si>
  <si>
    <t xml:space="preserve">Paceinte femenina de 1 mes , de san vicentre de chucuri, antecednete Hipertensión Arterial 2013 y 2022 Insuficiencia Cardiaca Congestiva que al pararse presenta verttigo y le toca sentarse un rato para podersee parar, ha presentado en este tiempo 2 episodios de sincope ,ademas decaimiento , dolor en todo el cuerpo, dolro abdominal al moemnto de requieri orinar </t>
  </si>
  <si>
    <t>EMILIA VICTORIA DAZA LEON</t>
  </si>
  <si>
    <t>1013158650</t>
  </si>
  <si>
    <t>Paciente de  año de edad que desde el 07-05-2023  con cuadrode fiebre y placas en boca, la valoraron en al clincia san luis el 08-05-2023 donde diero manjo con amoxacilina , metoclopramida  10 gots  cad 8 hrs, fitoestimuline spray , benzirin verde . advil children , no recinbe nada de  via oral, vomita todo, ha persistido con la fiebre de 38-39°c  por loque consulta, lunes pesaba  10.5</t>
  </si>
  <si>
    <t>K121</t>
  </si>
  <si>
    <t>OTRAS FORMAS DE ESTOMATITIS</t>
  </si>
  <si>
    <t>JUANITA LAITON MORENO</t>
  </si>
  <si>
    <t>1146335635</t>
  </si>
  <si>
    <t>Dolor en la frente</t>
  </si>
  <si>
    <t>BLANCA MERCEDES ARIAS</t>
  </si>
  <si>
    <t>28239890</t>
  </si>
  <si>
    <t>Se le paralizo medio cuerpoo</t>
  </si>
  <si>
    <t>JOSE LEONIDAS GELVES GAMBOA</t>
  </si>
  <si>
    <t>5429713</t>
  </si>
  <si>
    <t>DERIVADO DE CCONSULTA POR ECO STRESS POSITIVO</t>
  </si>
  <si>
    <t>LAZARO JAIMES ORTIZ</t>
  </si>
  <si>
    <t>91212283</t>
  </si>
  <si>
    <t>dERIVADO DE CONSULTA EXTERNA
PACIWENTE MASCULINO HIPERTENSO QUE EL 09-05-2023 REALIZARON ECOCARTIOGRAMA STRESS CON REPORTE DE SER POSITIVO PARA INDUCCION DE ISQUEMIA , CON CUADDRODE 3 MESE DE DDOLRO RPECODIAL Y DETERIORO DE SU CLASE FUNCIONAL  EMPEORO EN EL ULTIMO MES POR LOQUE REALIZARON EL EXAMEN YA DESCRITO</t>
  </si>
  <si>
    <t>AMILDE TORRES</t>
  </si>
  <si>
    <t>37798677</t>
  </si>
  <si>
    <t>presente sangrado un vaso en pierna desde hace 1 hora</t>
  </si>
  <si>
    <t>NASLY ESTHER VARGAS RODRIGUEZ</t>
  </si>
  <si>
    <t>1098748335</t>
  </si>
  <si>
    <t>no responde al llamado</t>
  </si>
  <si>
    <t>PEDRO ABEL TELLEZ GALEANO</t>
  </si>
  <si>
    <t>6707119</t>
  </si>
  <si>
    <t>Remitido del a clinica Gestionar Bienestar
Paciente masculino octagenrio con antecedente de Enfermedad Renal Crónica , Hipertensión Arterial , Enfermedad Pulmonar Obstructiva Crónica y posible cardiopatia isquemica originario de Cimitarrra , quien consultoa a hopsitl local el 06-05-2023 por cuadro de 15 dias de dolro precordial  asocido a disnea, realizan paracliio con creatinina de3.58  Nitrógeno Uréico En Sangre de 66, Radiografía de troax normal considera requiere nefrologia por lo que remiten a clinica gestionar bienestar  donde evidenc gasto urinario normal y azoados en metas , valorado por nefrologia  que indica manejo con Líquidos Endovenosos , peo medicina inten considera falla cardiaca y enfermedad de nodo, antocoaguladdo con heparina sodica por Fibrilacion Auricular ,indicamnajeo por electrofisiologia y remiten anuestra insttucion, aceptado en urgencia s por centro de referencia</t>
  </si>
  <si>
    <t>Arritmia</t>
  </si>
  <si>
    <t>GUSTAVO SANTOS PAEZ</t>
  </si>
  <si>
    <t>88147893</t>
  </si>
  <si>
    <t>Remitido de sna martin
Urgencia vital
Paciente adulto de 59 años de edad con cudro clinic que inicia a las  2am de AM DE DOLOR RPECORDIAL QUE IRRADIA A CUELLO , SENSACION DE CALOR POR LO QUE CONSLTA , INGRESA CON CIFRAS TENIONALE ELEVADA  REALIZAN Electrocardiograma  CONSIDERAO CAMBIOS DE REPOLARRICAACION ANTEROSEPTAL</t>
  </si>
  <si>
    <t>LILIANA PAOLA GONZALEZ ABRIL</t>
  </si>
  <si>
    <t>1095843506</t>
  </si>
  <si>
    <t>Paciente que labora como docente en el colegio nuestra señora del rosario ,  refiere que estaba laborando que sobre las 12 15 al momento del descanso  recibio trauma en hemicara derecho, balonazo , por estudiante , acidentalmene, postrio a esto cefale , dolro en hemicara derecha y lagrimeo por ojo derecho</t>
  </si>
  <si>
    <t xml:space="preserve">Viene de la casa: sigue con diarrea y vomito
Paciente con antecedentes de gastroquisis, en seguimiento por gastroenteroenlogia pediatrica, salido de hopsitalizacion de la fundacion San vicente de Paul en medellin el 14-04-2023 por esta razon , consulo el 09-05-2023 niestra institucion  por episodio de deposiciones lioquidas abundantes desde hace 3 diasss, hoy con decaimiento y fiebre no cuantificada , dieron manejo con alta el 10-05-22023 desde el 11-05-2023 reaparece el vomito y la diarrea no tlera via oral , ingresa hipotnico y deshidratado ademas irritable </t>
  </si>
  <si>
    <t>Tengo la tension alta y taquicardia</t>
  </si>
  <si>
    <t>FLOR ALICIA DUARTE DE CORREA</t>
  </si>
  <si>
    <t>28386130</t>
  </si>
  <si>
    <t xml:space="preserve">NO PBS CONTRIBUTIVO </t>
  </si>
  <si>
    <t xml:space="preserve">Cuadro clinico de 1 semana de evolucion caracterrrizadoo por tos,  malestaar general odinofagia,  refier leve disnea,   niega fiebre,  escalofrios, alteraciion en la concxiencia,  desmayo.   </t>
  </si>
  <si>
    <t>ELSA BUENO ALMEIDA</t>
  </si>
  <si>
    <t>28496756</t>
  </si>
  <si>
    <t xml:space="preserve">Referida de hus
Inmgreso al hus dia 11/05/2023
Referida ahus  desde zapatoca
cuadro desde hace 20 dias de dolor torax opresivco,  se exacerba desde hace 2 dias, asociado a sensacion de disnea  y edemas de miebro inferiores, valorado en hus,  evidennia   extrasistyole  vetriculares posible origenn insquemics,    con tropopnina negativa,   referida para eestratificacion no ivaasiva.  </t>
  </si>
  <si>
    <t>tengo vertigo severo</t>
  </si>
  <si>
    <t xml:space="preserve">Mucvvho dolor en la  pierna
paceiinte con antecedente reciente de EXPLORACIÓN ARTERIAL SUPRA E INFRAPATELAR DERECHA + SAFENECTOMÍA MAYOR DERECHA + BYPASS FEMORO DISTAL (FEMORAL SUPERFICIAL TERCIO MEDIO TIBIAL POSTERIOR TERCIO MEDIO) CON INJERTO AUTÓLOGO (SAFENA INVERTIDO),  asisite  por dolor sobre miebro inferior derecho, lesion necrotica  sobre falange distal de 2 dedo de pie derecho desde hace 1 mes.   </t>
  </si>
  <si>
    <t>EFRAIN ACOSTA LOPEZ</t>
  </si>
  <si>
    <t>5621769</t>
  </si>
  <si>
    <t xml:space="preserve">Se me tapa la respiracion
Paciente con cuadro de episodios de sensacion de  disnea,  5 episodios en los ultimos 8 dias,  sensacion de mareos, FATIGABILIDAD DETERIRO DE CALSE FUNCIONAL,    se le indico en la por consulta extrerna,  asisityr a exste servio para valoracion de dispopositivo.   </t>
  </si>
  <si>
    <t>MARINA ROA DE ORTIZ</t>
  </si>
  <si>
    <t>37815993</t>
  </si>
  <si>
    <t xml:space="preserve">PACIENTE SE HALLA EN CONTROL DE RIESGO CARDIOVASCUALR,  HALLAN CIFRAS TENSIONALES ELEVADAS Y ES REFERIDO A ESTE SERVICIO, NIEGA  CEFAL EMMSIS, ALTERACION DE CONCIENCIA, DOLOR EN TORAX,  DISNEA.   </t>
  </si>
  <si>
    <t>EUCLIDES CARDENAS SEGURA</t>
  </si>
  <si>
    <t>2083528</t>
  </si>
  <si>
    <t xml:space="preserve">]]pACIENTE  REFIERE QQUUE EL PASADO DOMINGO 7/05/2023 PRESENTOI CAIDA DESDE MOTOCICLETA, CON CONTUSION SOBRE REGION PRECORDIAL IZQUIERDAA Y AREA DE MARCAPASO,   CON POSTIERI TUMEFACCION CIRCUNCIDANTE DE REGION PERI MARCAPASO.   MOTIVO POR EL CUAL CONSULTA.   </t>
  </si>
  <si>
    <t>ABIGAIL CALA ROJAS</t>
  </si>
  <si>
    <t>37760099</t>
  </si>
  <si>
    <t>antecedente de cardiomiopatis chagasica
Refiere dolor en torax de 1 semana de evolucion mas exacerbado desde dia de ayer,  dlor laciente, exacerbado con la palapcion.     en el meoto con crisis hipertensiva ademas de edemas de miebro inferiores</t>
  </si>
  <si>
    <t>DIEGO ALFONSO RIOS MORA</t>
  </si>
  <si>
    <t>91268909</t>
  </si>
  <si>
    <t xml:space="preserve">ingresa sitio de remiso hoy por cuadro de plapitaciones y malestar.
Remitida de clincia chicamcona  como Wolf Parkinson White  con taquicardia ventricular monomorfica con pulso vs taqui9cardia por reentrada nodal,   manejo con adenosina y amiodarona.   en el mento sinusal  evidneia de Wolf Parkinson White </t>
  </si>
  <si>
    <t>MICHAEL ALEXANDER MALDONADO AREVALO</t>
  </si>
  <si>
    <t>1085042890</t>
  </si>
  <si>
    <t xml:space="preserve">Paciente con antecedente de trombofilia,  y Trombosis Venosa Profunda miembros inferiores,  refiere dolor sobre miebros inferiores de gran intennsiudad,  motivo por el cual consulta  el dia de hoy.   </t>
  </si>
  <si>
    <t>GUILLERMO JAIMES CARDENAS</t>
  </si>
  <si>
    <t>13841819</t>
  </si>
  <si>
    <t xml:space="preserve">REFERIDO CLINICA CHICAMOCHA Diagnóstico DE Infarto Agudo Del Miocardio Sin Elevacion Del St
ANTECEDENTE DE CARRDIOMIOPATI  ISQUUEMICAA  ASITE POR CUADRO DE DOLOR TORAX  SINTOMAS DE Insuficiencia Cardiaca Congestiva,  CON BIOMARCADO POSITIVO,  REFIEREN COMO Infarto Agudo Del Miocardio Sin Elevacion Del St
</t>
  </si>
  <si>
    <t>LILIANA FUENTES GUERRERO</t>
  </si>
  <si>
    <t>63538765</t>
  </si>
  <si>
    <t>Paceinte
Cuadro clinico que inicio el pasado 07/05/2023,  refiere alrededor de 5 episodios de perdida de conciencia,  precedido de dolor en torax, y cefalea,    niega palpitaciones. motivo por el cual ocnsuta hospital del norte, alli valorada por Médico internista considera sincope alto riesgo,  paciente solicita alta voluntaria asite a Hospital Internacional De Colombia  de alli en triage  se le indica asistir  a este servicio.   Ultimo episodio sincopa  ayer hacia las  8:00 am</t>
  </si>
  <si>
    <t>Me duele mucho el abdomen</t>
  </si>
  <si>
    <t>GUILLERMINA MARTINEZ DE RIVERA</t>
  </si>
  <si>
    <t>30008100</t>
  </si>
  <si>
    <t>Remitida del HUS
Pacieinte con antecedente de cardiomiopatias  cahagasica  usuartia de cdi,   cursa bajo sospchecha de co9ledoccolitiasis,   referene con prupeta de reprogramacion de dispoisitivo paraa toma de colangiorrresonancia</t>
  </si>
  <si>
    <t>MIGUEL VICENTE ACEVEDO GOMEZ</t>
  </si>
  <si>
    <t>5541659</t>
  </si>
  <si>
    <t>Paciente refiere sensacion de dolor dorsal  irradiado a torax,  sensacion de parestesia sobre brazo izquierdo,  leve sensacion de disnea,   asiste primer nivel Zapatoca,  toman Electrocardiograma ritmos sinusal sin cambios isquemicos,  regulado por crue a este servicio.    Cuadro de dolor sugestivo de sindrome coronario,  se indica ingreso vaalorracion medica</t>
  </si>
  <si>
    <t>FLOR ALBA JAIMES BAUTISTA</t>
  </si>
  <si>
    <t>63351556</t>
  </si>
  <si>
    <t xml:space="preserve">Paciente refiere cuadro fiebre  escalfrio  diarrea emesis,   dolor abdominal, 2 dias de evolucion,   en el momento hidratada afebril,   no abdomen agudo, signo vitales norrmnales,  se indica asistir  a red no cardiovascular de rfed de atenncion Entidad Promotora De Salud.   </t>
  </si>
  <si>
    <t>JOSEFA SANCHEZ DE RODRIGUEZ</t>
  </si>
  <si>
    <t>28129854</t>
  </si>
  <si>
    <t xml:space="preserve">Referida de hospital de floridablaanca
Paciente con cuadro de ulceracion spobre dedos de pie derecho,  con dopler en el que se evidencia lesion tbial anterio, posterio tonro arterial y peronea derecha,  flujos monofasicos.   inio de antibioticotepria desde le 10/052/2023
ingreso a hospitaal de floridablanca 09/05/2023
</t>
  </si>
  <si>
    <t>CHRISTOPHER LUCKE NIETO CASTAÑEDA</t>
  </si>
  <si>
    <t>1098359165</t>
  </si>
  <si>
    <t xml:space="preserve">Referido de clinica chicamocha
Paceinte con antecedente de bloqueo Auriculoventricular de 2do grado mobitz 2,  marcapaso,   asiste clinica chicamocha por cuadro de dolor en torax,   episodios de epileptiformes intermitentes, valorado alli referido para  valoracion y manejo por electrofisiologia y cardiologia pediatrica.   </t>
  </si>
  <si>
    <t>LETICIA LUENGAS PUENTES</t>
  </si>
  <si>
    <t>37625952</t>
  </si>
  <si>
    <t xml:space="preserve">Remitida de velez Diagnóstico de sincope
cuadro de 21 mes de episodios de sincope,  sin embargo hace 2 dias presento 4 episodios seguidos,  motivo por el cual fue referida de puente nacional  a vez, alli valorada referida, biomarcador negativos,  referido  a este servicio.    </t>
  </si>
  <si>
    <t>ANNY YULIETH SUAREZ CASTAÑO</t>
  </si>
  <si>
    <t>1095305224</t>
  </si>
  <si>
    <t xml:space="preserve">Ingresa con la madre: Yineth Castaño
Paciente refiere el dia de hoy episodios emeticos #2 y nauseas. No otros sintomas o signos asociados.
Actualmente embarazo de 15 semanas. No ha presentado sangrado vaginal, no dolor abdominal. No sincope
Antecedente de cardiopatia congenita reparada a los 2 meses de nacida
En el momento con estabilidad hemodinamica, no signos de dificultad respiratoria, no signos de bajo gasto ni signos de falla cardiaca. No signos de choque. Hidratada. Neurologico normal.
Se redirecciona a su IPS de atencion para continuar manejo medico en unidad de obstetricia </t>
  </si>
  <si>
    <t>Paciente masculino de 70 años con antecedentes de cardiopatía valvular con Fracción Eyeccion Del Ventriculo Izquierdo 55%, cambio valvular mecánico de 2009 anticoagulado con warfarina, Fibrilacion Auricular no valvular, actualmente con dosis de warfarina de 2,5mg todos los días, quien consulta por presentar cuadro clínico de 2 horas de evolución consistente en dolor súbito de rodilla derecha, además de aumento de perímetro de la pantorrilla con respecto a pierna contralateral.</t>
  </si>
  <si>
    <t>DEISI PAOLA BRACAMONTE CARDENAS</t>
  </si>
  <si>
    <t>1003041083</t>
  </si>
  <si>
    <t xml:space="preserve">Remiten de clinica Foscal con Diagnóstico de Amenaza De Parto Pretérmino y trastorno hipertensivo
Se Solicita monitoria fetal </t>
  </si>
  <si>
    <t>"tengo mucho ahogo desde hace 2 días, tos con expectoración"</t>
  </si>
  <si>
    <t>LUZ ESMERALDA DUARTE DE RODRIGUEZ</t>
  </si>
  <si>
    <t>63289327</t>
  </si>
  <si>
    <t>LILIA MARIA ZAPATA PARADA</t>
  </si>
  <si>
    <t>1236238954</t>
  </si>
  <si>
    <t xml:space="preserve">Referida de hospital de norte trabajo dde  parto  feto  conm Comunicación Interventricular </t>
  </si>
  <si>
    <t>MARIA NELLY MENDOZA CELIS</t>
  </si>
  <si>
    <t>63494591</t>
  </si>
  <si>
    <t>aNTECEDENTE DE   SAFENOVARICECTOMIA IZQUIERDA RELIZADA EN LA INSTITUCION EL DIA 24/04/2023,  ASISITE POR CUADRO DE 1 SEMAN DE RUBOR  CALORR  SOBRE HERIDA QUIRURGICAA  ADEMAS DE DOLOR LACIENTE SOBRE MIEBRO INFEIIROR IZQUIERDO,  MOTIVO POR EL CUAL CONSULTA.    IDICA INGFRESO  VALORACION MEDICA</t>
  </si>
  <si>
    <t xml:space="preserve">Se desmayo
Paciente con antecedente de cardiomioaptia isquemica  Fracción Eyeccion Del Ventriculo Izquierdo del 35%   quien presento episodio erdi9da de concienc  cisnopsis  hacia las 8:00 amm   fue  traido por personal de ambulancia,  en el mento agitado hipotension se ingresa unidad monitorizada.   </t>
  </si>
  <si>
    <t>PEDRO ANTONIO QUINTERO RAMIREZ</t>
  </si>
  <si>
    <t>1096073317</t>
  </si>
  <si>
    <t xml:space="preserve">Paciente con antecedente de Enfermedad Pulmonar Obstructiva Crónica  se  halla  hoy en consulta con cardiologia considera "A nivel cardiovascular el paciente cuenta con estudios previos y actuales donde no se aprecia deterioro de la función sistólica, niveles de Propéptido Natriurético Cerebral N-Terminal negativos, prueba evocadora de isquemia negativa y holter de ritmo cardiaco sin alteraciones signifcativas. En el momento no identifico condición cardiovascular que sea de riesgo o que amerite intervención"
En el momento sensaciuon de disnea  con sibilaancias ocasionales,  se considera Enfermedad Pulmonar Obstructiva Crónica  exacerbado, saturacion de oxigeno de 94% signno vitales normales,  se  idnica asisitir  a red de atencion no cardiovascular.
</t>
  </si>
  <si>
    <t>RUTH LARA DE RUIZ</t>
  </si>
  <si>
    <t>28011986</t>
  </si>
  <si>
    <t>Remitida de Policlnica de barrancabermeja
Aceptada en urgecias por Referencia codigo 2305121235t
Diagnóstico Infarto Agudo Del Miocardio sin ST</t>
  </si>
  <si>
    <t>JOSE NAVARRO TORRES</t>
  </si>
  <si>
    <t>91286014</t>
  </si>
  <si>
    <t xml:space="preserve">Referido de la consuta externa
Pacieinte  con antecedente de  cardiomiopatia  isquemica  con Fracción Eyeccion Del Ventriculo Izquierdo preservada,  sin embaergo con 10 dias de dolor en torax  con el esfuerzo,   disnea de esfuerzo  leve edema de miembros inferiores, asisite controol houy por cardillogia indica  asisitirr  a este servicio.  </t>
  </si>
  <si>
    <t>EULISES SANCHEZ MEDINA</t>
  </si>
  <si>
    <t>12458123</t>
  </si>
  <si>
    <t xml:space="preserve">Paciente con  cuadro clinico de refiere episodio de cefalea,    edema de miembros inferiores,  cara,   sensacion de disnea intermitente, exacerbado desde hace  15 dias,    motivo por el cual consulta  el dia de ayer,  medico local refiere a este servicio.    Indico ingreso ante deterioro de clase funcional en los ultimos 15 dias.   </t>
  </si>
  <si>
    <t>MARLENYS ISABEL DIAZ ORTEGA</t>
  </si>
  <si>
    <t>36571505</t>
  </si>
  <si>
    <t>Dolor en la espalda y pecho
Cuadro de 5 horas de  evolucion caracterizado por dolor dorsal   irradiado  a region precordial,  sensacion de fatigabilidad.   aumento del dolor con el esfuerzo
Arteriografia de febrero de 2023   coroanrtia sin lesiones angiograficamente significativas.   cardiopatia dilatada, Fracción Eyeccion Del Ventriculo Izquierdo deprimida del 26%</t>
  </si>
  <si>
    <t>PEDRO ORTIZ QUINTERO</t>
  </si>
  <si>
    <t>6656644</t>
  </si>
  <si>
    <t xml:space="preserve">Remitidos del hus,  cuadro de dolor cambios de  coloracion en pie derecho,  necoris del 5 dedo de  pie  derecho,   dopler del hus  rreporta posilbe lecion anivel femoral,  refierena este servicio.   </t>
  </si>
  <si>
    <t>HENRY EMILIO MENDOZA</t>
  </si>
  <si>
    <t>1266160</t>
  </si>
  <si>
    <t>Refmitido del hus  cxon Diagnóstico de Infarto Agudo Del Miocardio
cuadro de 4 dias de dolor,  Electrocardiograma  con cmabiso isquyemicos   biomarcador  positivo  referido para estretificacion</t>
  </si>
  <si>
    <t>LUIS HERALDO RODRIGUEZ GARCIA</t>
  </si>
  <si>
    <t>1126119813</t>
  </si>
  <si>
    <t xml:space="preserve">Remitido de saban de torees como Infarto  Infarto Agudo De Miocardio Con Elevación Del St
ingreso sitio de remnsion con 6 horas de dolor en torax de gran intiesidad, Electrocardiograma con elevacion del punto j,   dan carga antiquemica  refieren a este servicio.   </t>
  </si>
  <si>
    <t>MARIA CHIQUINQUIRA CASTRO DE CAMARGO</t>
  </si>
  <si>
    <t>28098013</t>
  </si>
  <si>
    <t xml:space="preserve">Referida desde la consuta externa de electrofisuiologia
Paciente con imlante de marecapaso,  el cual fue  reporogramado dia de ayer por elecrtrofisiuologo,  evidneia estimulacion pectoral,  asiste con propuesta de ajuste de electrodo,  refier paceiinte sensaciion de dolor gennerliza  fatigabilidad  sensacion de contractura  sobre brazo izquierdo y region pectorral izquierdo.  </t>
  </si>
  <si>
    <t>MYRIAM DE LA CRUZ SEVERICHE LOPEZ</t>
  </si>
  <si>
    <t>37918648</t>
  </si>
  <si>
    <t xml:space="preserve">Paciente refiere que el dia de hoy hacia las 10:00 am mientras se realizaba procedimiento de endodoncia, posterior a aplicacion de anestesia local gingival,   presenta  sensacion de temblor mareos,  dolor torax, opresivo,  sensacion de parestesia  sobre brazo izquierdo,     motivo por el cual consulta  le dia de  hoy.   </t>
  </si>
  <si>
    <t>J393</t>
  </si>
  <si>
    <t>REACCION DE HIPERSENSIBILIDAD DE LAS VIAS RESPIRATORIAS SUPERIORES, SITIO NO ESPECIFICADO</t>
  </si>
  <si>
    <t>JAIRO BLANCO SOLANO</t>
  </si>
  <si>
    <t>91112367</t>
  </si>
  <si>
    <t xml:space="preserve">tengo dolro en la pierna Izquierdo </t>
  </si>
  <si>
    <t>EDNA MARCELA DAVILA RUIZ</t>
  </si>
  <si>
    <t>1005176448</t>
  </si>
  <si>
    <t xml:space="preserve">Me he desmayado 2 veces en la universidad
Paciente con cuadro de mareos de larga  data, mareos,  estudios  con evidneia de  glomus carotideo valorado hoy por cirugia  vascualr  refiere  a este servicio  paraa  vvaloracionpor  cirugia vascuualr de 4 nievel,   ultimo  episodios de sincope  hace  2 dias.  </t>
  </si>
  <si>
    <t>R221</t>
  </si>
  <si>
    <t>TUMEFACCION, MASA O PROMINENCIA LOCALIZADA EN EL CUELLO</t>
  </si>
  <si>
    <t>EMILSE DEL CARMEN ACOSTA MARTINEZ</t>
  </si>
  <si>
    <t>1048218766</t>
  </si>
  <si>
    <t xml:space="preserve">tengo 3 dias con tos
cuadro de 3 dias  de tos, asociado sensacion de  disnea, cefaleaa, rinorrea,  odinofagia,   motivo porr el cual consuta.  </t>
  </si>
  <si>
    <t>MARLIN YURLEY DIAZ ARIZA</t>
  </si>
  <si>
    <t>1095922229</t>
  </si>
  <si>
    <t xml:space="preserve">Paciente en estudios de condicion reumatologica,  con hipertension pulmonar severa, dilatacion de cavidades derecha, foramen oval,  permeable.    estabncia en ecomo  noviemebre de 2022,  asisite por cuadro de edemas de miembros inferiores,  deteriro de clase  funcional  </t>
  </si>
  <si>
    <t>JACQUELINE GOMEZ FLOREZ</t>
  </si>
  <si>
    <t>63306540</t>
  </si>
  <si>
    <t xml:space="preserve">Dolor en la pierna
Cuadro de 15 dias de  evolucion caracterizado por dolor  sobre miembro inferior derecho.    Edema de miembros inferiores,   asistio  hace 1 semana a Hospital Internacional De Colombia  con dimero d positivo,  muy levemente elevado,   en el momento con dolor ante la palpacion de muslo  region de gastronemios,  considero ingreso descartar proceso trombotico.    </t>
  </si>
  <si>
    <t xml:space="preserve">Paciente con cuadro de larga data de dolor a nivel de epigastrio  y hemiabdomen derecho,    hipocondrio derecho,  presenta ecocardiograma norma la  y eecografia de  via bialir con coolelitiasis sin colecistitis.      en el moento estable hemodinamicamente.   </t>
  </si>
  <si>
    <t>Dolor bajico y casi no orino</t>
  </si>
  <si>
    <t>JUAN SEGUNDO MIELES MORENO</t>
  </si>
  <si>
    <t>7460222</t>
  </si>
  <si>
    <t>PUERTOS ATLANTICO</t>
  </si>
  <si>
    <t>Remitido de clinica chicamocha
Paciente con antgecedented e cardiomioptia isqqumica,  inigres por detriror de clase funcionaa edemas gfenrlizado  aa clinicsa chicamocha,  referidoa este servico para estudi manjo de Insuficiencia Cardiaca Congestiva
con  canula nasal</t>
  </si>
  <si>
    <t>MARTHA SOFIA RODRIGUEZ FLOREZ</t>
  </si>
  <si>
    <t>1095793239</t>
  </si>
  <si>
    <t xml:space="preserve">pACEINTE REFERIDA DESDE LA OCNUSTA EXTERNA DE MEDICINA FAMMILIA,  REFIERE MULTIPLES EPISDIOS SINCOPE DESDE HACE 1 SEMANA, EPISDIO DIA DE HOY DURANTE LA CNSUTA DE MEDICNA FAMILIAR MOTIVO POR EL CUAL LE FU INDICADO  ASISITR  A ESTE SERVICIO.  </t>
  </si>
  <si>
    <t>ZORAIDA MARTINEZ AVILA</t>
  </si>
  <si>
    <t>28097330</t>
  </si>
  <si>
    <t xml:space="preserve">Tiene hinchas la pierna
Paciente con antecednte de insuficinei venosa,  ablacion quimica de safena mayor  izquierda,   asisite por 8 dias de edema progresivo dolor sobre miebro inferior derecho, motivo por el cual consulta  el dia de hoy.  </t>
  </si>
  <si>
    <t>ANA ROSELIA MORENO AREVALO</t>
  </si>
  <si>
    <t>30778093</t>
  </si>
  <si>
    <t xml:space="preserve">Remitida de Santa rrosa surt de bolivar
cuadro de dolor torax, palpitaciones, diaforesis,  valorada hospitla lclal  Electrocardiograma  donde se evidencia Fibrilacion Auricular,  </t>
  </si>
  <si>
    <t>JAIRO CACERES MERIDA</t>
  </si>
  <si>
    <t>6764310</t>
  </si>
  <si>
    <t xml:space="preserve">Remitida de clinica chicamocha,  ingresa  a sitio de remision  por cuadro  deterriro de clase funcional, manejado como Insuficiencia Cardiaca Congestiva,  reporte de Ecocardiograma Trantoráxico con Fracción Eyeccion Del Ventriculo Izquierdo del 15% y alteracion en la contractiilidad,  referido propuesta de cateterismo y descartar proceso isquemico coronario.   </t>
  </si>
  <si>
    <t>FLORNEDY MONTEALEGRE CAMACHO</t>
  </si>
  <si>
    <t>1117496046</t>
  </si>
  <si>
    <t>Remitida de san gil
paceinte asisite a san gil por cuadro de dolro en torax y palpiaciones,  embarazo de 32 semanas,  paciente en estudios de valulopatia probable foramen oval permeable,  pendiente Ecocardiograma Trantoráxico contrastado y holter</t>
  </si>
  <si>
    <t>EVARISTO SEGOVIA MORALES</t>
  </si>
  <si>
    <t>5104542</t>
  </si>
  <si>
    <t xml:space="preserve">Remitido de Barrancabermeja por aneurisma de aorta abdominal y rectorragia </t>
  </si>
  <si>
    <t>FLOR MARIA ARGUELLO DE JIMENEZ</t>
  </si>
  <si>
    <t>28409739</t>
  </si>
  <si>
    <t xml:space="preserve">Paciente con deterio de calse funcion taquicardia   indicacion de geriatra  de asisitr a este servicio.  </t>
  </si>
  <si>
    <t>JORGE LUIS AGUILLON VERA</t>
  </si>
  <si>
    <t>88152468</t>
  </si>
  <si>
    <t xml:space="preserve">dlor en el pecho
Paciente co antecedente de enfermedad coronaria,   stent en coronario Segmento medio de descedente anterior, Descendente posterior y posterolateral con placas 30,   refiere  dolor de 3 dias de  evolucion precordial motivo por el cual consuulta.  </t>
  </si>
  <si>
    <t>JOSE FRANCISCO ANDRADE SIERRA</t>
  </si>
  <si>
    <t>77100073</t>
  </si>
  <si>
    <t xml:space="preserve">dolor torax remitido de floridabblanca/uci
Paciente cuadro de dolor torax,   biomarcador positivo,  cifras tensionales elevadas. manejo con nitroglicerina,  referido a este servicio.  </t>
  </si>
  <si>
    <t>FABIO LOPEZ GONZALEZ</t>
  </si>
  <si>
    <t>13230036</t>
  </si>
  <si>
    <t xml:space="preserve">Remitido de malaga
Paciente con cuadro de de dolor torax , con biomarcador positivo,   paciente hipotensio   mnanejo con inotropia  dado por dobutamina,    motivo por el cual ingresa.   </t>
  </si>
  <si>
    <t>ARNULFO PRADA GOMEZ</t>
  </si>
  <si>
    <t>91441891</t>
  </si>
  <si>
    <t xml:space="preserve">Remitido de Barrancabermenja
angina inestable  paciente ingresa el 01/05/2023  por cuadro de dolor tortas de caracrttisitcva anginosa,  Electrocardiograma  sin cammbios,    sin embargo  indican Ecocardiograma Trantoráxico reporte Fracción Eyeccion Del Ventriculo Izquierdo del 30 % y alteracion en la contractilidad,  indica  arteriograsfia la cual se iba  arelizar el dia de mañlana  sin embaergo  es referido a este servicio.   </t>
  </si>
  <si>
    <t>SEVERO DURAN MARTINEZ</t>
  </si>
  <si>
    <t>5670245</t>
  </si>
  <si>
    <t>Dolor en el pecho
Paciente con cuadro de 3 dias de evolucion caracterizado por  dolor  en toraax,  prresenta perfusion miocardica,  disminucion severa de peerffusion segemtnos mesiales y baasales apicaales, extension del defecto   post estres del 18 %,  repososo del 12% y isquemia residual del 6%.    refiere fatigabilidad</t>
  </si>
  <si>
    <t xml:space="preserve">familir  refierqq que l dia de  hoy hacia las 8:00 pm presenta episdiso de lipoitimia  cinaosis disfoereis,    emsis,  frialdad distal motivo por el cual consulta.  </t>
  </si>
  <si>
    <t>CLAUDIA MARCELA JIMENEZ CAMACHO</t>
  </si>
  <si>
    <t>37555209</t>
  </si>
  <si>
    <t>SEGUNDO SANTOS SAENZ ROMERO</t>
  </si>
  <si>
    <t>4171493</t>
  </si>
  <si>
    <t xml:space="preserve">Paciente refier cuadero de 8 dias de evolucion caracterizado por sensacion de parestesias  sobre brazo izquierdo,  asociado dolor en torax desde hace 4 dias,  opresivo,  sensacion de disnea  durante el dolor.    </t>
  </si>
  <si>
    <t>GIOVANNY RODRIGUEZ HERNANDEZ</t>
  </si>
  <si>
    <t>91287261</t>
  </si>
  <si>
    <t>remtiido de clínica chicamocha por angina inestable</t>
  </si>
  <si>
    <t>ANA MARIA JAIMES LARA</t>
  </si>
  <si>
    <t>1098794409</t>
  </si>
  <si>
    <t>"rompi fuente"</t>
  </si>
  <si>
    <t>GLADYS PARRA DE PEÑA</t>
  </si>
  <si>
    <t>37224077</t>
  </si>
  <si>
    <t>"ME DUELE EL PECHO"</t>
  </si>
  <si>
    <t>JOSE DE LA CRUZ CACUA HERNANDEZ</t>
  </si>
  <si>
    <t>5559231</t>
  </si>
  <si>
    <t>remitido de barrancabermeja clínica magdalena por hallazgo de aneurisma infrarrenal de 8,4 cm</t>
  </si>
  <si>
    <t>"EL CORAZON SE ME DETUVO"</t>
  </si>
  <si>
    <t>CRISTINA ROJAS GARCIA</t>
  </si>
  <si>
    <t>52156164</t>
  </si>
  <si>
    <t xml:space="preserve">Paciente de 49 años de edad, en terapia de remplazo renal, ingresa derivada del hospital del Socorro, por evento de taquicardia supraventricular, que requirio cardioversión Farmacologica. </t>
  </si>
  <si>
    <t>JORGE ORLANDO CAICEDO VILLABONA</t>
  </si>
  <si>
    <t>91236094</t>
  </si>
  <si>
    <t xml:space="preserve">Paciente de 58 años de edad, con antecedentes de Hipertensión Arterial y Diabetes Mellitus, ingresa por cuadro clinico de 2 dias, dado por episodios de desvanecimiento, el cual se acompaña con disconfort toracico, palidez , ademas astenia y adinamia, duracion del evento  de 2 minutos, sin perdida del estado de conciencia, no movimientos tonico clonicos, no  relajacion de esfinteres, ultimo evento  el dia de hoy. </t>
  </si>
  <si>
    <t xml:space="preserve">Paciente de 82 años de edad, con antecedentes de Cardiopatia dilatada de origen valvular, con doble lesion valvular Fracción Eyeccion Del Ventriculo Izquierdo del 20 %, fibrilacion Auricualr . El dia de hoy ingresa por cuadro de mas de 15 dias de evolucion dado por deterioro de clase funcional, disnea paraxistica nocturna., astenia, adinamia, aumento de perimetro abdominal,  y edemas de extremidades, familiar refiere que hace 4 dias, presento episodio de alteracion del estado del conciencia dado por desorientacion. </t>
  </si>
  <si>
    <t>NATHALIA RAMIREZ SOTO</t>
  </si>
  <si>
    <t>1098816237</t>
  </si>
  <si>
    <t>Me siento muy mal</t>
  </si>
  <si>
    <t xml:space="preserve">Paciente masculino de 74 años con antecedente de Cardiopatia dilatada de origen chagasico Fracción Eyeccion Del Ventriculo Izquierdo 50% (recuperada), Explante e implante de CRT- D, Fibrilacion Auricular no valvular permanente, Hipotirodismo subclinico, Enfermedad Renal Crónica estadio IIIB, Accidente Cerebro-Vascular isquemico (19/05/22). El dia de hoy ingresa por cuadro de mas de una semana de evolucion por deterioro de clase funciona, disnea paroxistica nocturna,  ortopnea, y ausencia de diuresis por mas de 24 horas. </t>
  </si>
  <si>
    <t>TOMAS NAVARRO DURAN</t>
  </si>
  <si>
    <t>5453107</t>
  </si>
  <si>
    <t xml:space="preserve">Paciente de 73 con antecedente  de 72 años de edad, con antecedentes de Puente muscular que colapsa casi toda la totalidad de la luz de arteria descendente anterior con indicacion de manejo quirurgico. El dia de hoy ingresa por cuadro de dolor toracico, acompañado de nauseas, palidez y sensacion de desvanecimiento. </t>
  </si>
  <si>
    <t>MARTHA ELVIRA PEREZ DE COLMENARES</t>
  </si>
  <si>
    <t>28332403</t>
  </si>
  <si>
    <t xml:space="preserve">Se siente con mucha fatiga </t>
  </si>
  <si>
    <t>SOCORRO ROJAS DE MAYORGA</t>
  </si>
  <si>
    <t>27922667</t>
  </si>
  <si>
    <t>Sebitamente se le olvidan lasa cosa hoy se desoriento y tien la Tensión Arterial alta</t>
  </si>
  <si>
    <t>CONSUELO PEDRAZA FERREIRA</t>
  </si>
  <si>
    <t>63319108</t>
  </si>
  <si>
    <t>KARENTH MARCELA MOJICA GUALDRON</t>
  </si>
  <si>
    <t>1048730696</t>
  </si>
  <si>
    <t>"me pinche con una aguja "</t>
  </si>
  <si>
    <t>LUZ MILA CACERES MEDINA</t>
  </si>
  <si>
    <t>63445934</t>
  </si>
  <si>
    <t xml:space="preserve">Paciente de 55 años de edad  Postoperatorio de safenectomia derecha, ingresa por edema en tercio medio  y dolor de extremidad </t>
  </si>
  <si>
    <t>NATHIN MISHELLA BLANCO TAMARA</t>
  </si>
  <si>
    <t>1007917930</t>
  </si>
  <si>
    <t>Paciente de 24 años de edad, sin antecedentes ingresa por cuadro clinico de 2 horas, dado por sensacion de mareo</t>
  </si>
  <si>
    <t>ANDRES FABIAN LUNA MARTINEZ</t>
  </si>
  <si>
    <t>1098790056</t>
  </si>
  <si>
    <t>hpy desde que me levante dolor tipo punzada en hemitorax izuqierdo y hemicuello izquierdo no disnea ,no vasovagales</t>
  </si>
  <si>
    <t>Reconsulta por dolor abdominal</t>
  </si>
  <si>
    <t>ALVARO JOESYMAR MONOGA MEJIA</t>
  </si>
  <si>
    <t>1095790197</t>
  </si>
  <si>
    <t xml:space="preserve">Refiere paciente presentar dolor en caderas bilateral
A la toma de signos en el triage se encuentra taquicardico y con crisis hipertensiva por lo cual se ingresa
Se Solicita Electrocardiograma </t>
  </si>
  <si>
    <t>MARIA FERNANDA ROJAS RUEDA</t>
  </si>
  <si>
    <t>1007861768</t>
  </si>
  <si>
    <t xml:space="preserve">Remiten de la Clinica Guane con Diagnóstico de Trastorno hipertensivo asociado al embarazo, refiere monitoreo fetal con desaceleraciones. Refieren comentaron al Hospital de Florida el cual da indicacion de redireccionar a esta institucion
Se Solicita monitoria fetal nst </t>
  </si>
  <si>
    <t>LUIS ALFONSO OBASCO VARGAS</t>
  </si>
  <si>
    <t>72151493</t>
  </si>
  <si>
    <t xml:space="preserve">Paciente asiste por ecocardiograma estres positivo para induccion de isquemia, valorado por medicina interna ambulatoria el cual rediorecciona a urgencias con propuesta de arteriografia coronaria
Se Solicita Electrocardiograma </t>
  </si>
  <si>
    <t xml:space="preserve">Refiere presentar episodio de taquicardia -- Refiere antecedente de Fibrilacion Auricular paroxistica ?
En el momento estable sin signos de dificultad, no alteraciones neurologicas ni respiratoria, no alteraciones neurologicas
Actualmente paciente sin taquiarritmia, ritmo regular a la auscultacion, Frecuencia Cardíaca actual en 88 Latidos Por Minuto -- Ya esta en tratamiento con metoprolol 50mg al dia, se ordena aumentar la dosis a 50mg cada 12 horas --- Ya tiene pendiente realizar holter cardiaco y ecocardiograma, con reportes control por consulta externa
Se explica al paciente, refiere entender.
Se redirecciona a cita prioritaria en su IPS para continuar seguimiento y vigilancia, si presenta nuevamente taquiarritmia persistente que no mejora reconsultar. </t>
  </si>
  <si>
    <t>REINALDO JAIMES LAITON</t>
  </si>
  <si>
    <t>5557927</t>
  </si>
  <si>
    <t>Remiten del Hospital de Lebrija con Diagnóstico de Insuficiencia Cardiaca Congestiva descompensada
Se explica tiempos de triage y clasificacion</t>
  </si>
  <si>
    <t>ARNOL LOAIZA CESPEDES</t>
  </si>
  <si>
    <t>1005929509</t>
  </si>
  <si>
    <t xml:space="preserve">Refiere desde hace 2 dias dolor en homrbo irradiado a region cervical, exacerba con movimientos, hoy con dolor en hemitorax izquierdo, refiere en ocasiones sensacion de palpitaciones por lo cual consulta
Se Solicita Electrocardiograma </t>
  </si>
  <si>
    <t>KERLY MILENA PINZON QUESADA</t>
  </si>
  <si>
    <t>1098802470</t>
  </si>
  <si>
    <t xml:space="preserve">Paciente con embarazo de 36 semanas, G2P1V1, quien consulta por presentar actividad uterina, refiere disminucion de movimientos fetales, amniorrea?
Refiere asitio a Clinica San Luis y redireccionan a esta institucion
Se Solicita monitoria fetal nst </t>
  </si>
  <si>
    <t>EMMANUEL JOSE MANZANO VERGEL</t>
  </si>
  <si>
    <t>1007387735</t>
  </si>
  <si>
    <t xml:space="preserve">Refiere cuadro clinico de 6 horas por presentar malestar general, hipodinamia, osteomialgias, fiebre subjetiva, persistencia de sintomas por lo cual consulta
Tratamiento con acetaminofen sin mejoria clinica
En el momento con estabilidad hemodinamica, febril, no alteraciones respiratoria ni neurologicas.
Se redirecciona a su IPS de atencion para continuar atencion por urgencias, en el momento sin patologia cardiovascular. </t>
  </si>
  <si>
    <t>NELSON RUIZ CARREÑO</t>
  </si>
  <si>
    <t>91269337</t>
  </si>
  <si>
    <t xml:space="preserve">Refiere cuadro clinico de 5 dias por presentar malestar general, parestesias en extremidades inferiores, dolor en region dorsal y cefalea. Ademas, ha estado deposiciones diarreicas, dolor abominal en epigastrio y polaquiuria. Refiere hace 20 dias presento cuadro clinico gripal refiere bastante fuerte. No tratamientos en el momento.
Actualmente febril, sin signos de dificultad respiratoria, satuacion en limite inferior 90%.
Paciente cursando con probable proceso infeccioso, a definir si de origen gastrointestinal o de origen pulmonar por antecedente reciente de cuadro clinico respiratoria, ademas, refiere glicemias no controladas. En el momento sin alteraciones neurologicas, no signos de bajo gasto ni signos de falla cardiaca. Dolor toracico pero solo con la inspiracion punzante.
Electrocardiograma actual taquicardia sinusal
Se redirecciona a su IPS de atencion para continuar con atencion por el servicio de urgencias </t>
  </si>
  <si>
    <t>JORGE EDUARDO NAVARRO FERRERO</t>
  </si>
  <si>
    <t>13359278</t>
  </si>
  <si>
    <t xml:space="preserve">Remiten de Ocaña con Diagnóstico de infeccion - absceso sitio de bolsillo marcapasos
Se Solicita Electrocardiograma </t>
  </si>
  <si>
    <t>NELSON ALBERTO GARCIA GUALDRON</t>
  </si>
  <si>
    <t>91534506</t>
  </si>
  <si>
    <t xml:space="preserve">Remiten de Sabana de Torres con Diagnóstico de sindrome coronario
Actualmente sin dolor toracico
Se Solicita Electrocardiograma </t>
  </si>
  <si>
    <t>MYRIAM CASTILLO DE DIAZ</t>
  </si>
  <si>
    <t>63270264</t>
  </si>
  <si>
    <t xml:space="preserve">Remiten de Sabana de torres con Diagnóstico de sindrome coronario
Se Solicita Electrocardiograma </t>
  </si>
  <si>
    <t>JOSE MARIA VARGAS GARCIA</t>
  </si>
  <si>
    <t>91207607</t>
  </si>
  <si>
    <t xml:space="preserve">Refiere dolor en region toracicia izquierda difuso persistente por lo cual consulta
Se Solicita Electrocardiograma </t>
  </si>
  <si>
    <t>ALVARO SALCEDO ALVAREZ</t>
  </si>
  <si>
    <t>27117</t>
  </si>
  <si>
    <t>Disnea.</t>
  </si>
  <si>
    <t>MARIA DE LOS ANGELES TORRES DE CAICEDO</t>
  </si>
  <si>
    <t>28066940</t>
  </si>
  <si>
    <t>Decaimiento.</t>
  </si>
  <si>
    <t>R471</t>
  </si>
  <si>
    <t>DISARTRIA Y ANARTRIA</t>
  </si>
  <si>
    <t>MARIA XIMENA PULIDO SANTOS</t>
  </si>
  <si>
    <t>1002724166</t>
  </si>
  <si>
    <t xml:space="preserve">Paciente remitida como urgencia vital del Socorro con Diagnóstico de Amenaza De Parto Pretérmino, con cambios cervicales, cervicometria positiva
Actualmente al tacto vaginal dilatada 5-6cms, borrada 80%, membranas integras abombadas
Se Solicita monitoria fetal nst
Se comento con unidad obstetrica, refiere ingreso inicial por urgencias y realizacion de monitoria fetal </t>
  </si>
  <si>
    <t>DANIELA DAYANA FRAGOZO MOSCOTE</t>
  </si>
  <si>
    <t>1118861809</t>
  </si>
  <si>
    <t xml:space="preserve">TENGO   MUCHA   DIFICULTAD   PARA RESPIRAR   Y  DOLOR   EN  EL   PECHO  </t>
  </si>
  <si>
    <t>ANDELFO JAIMES</t>
  </si>
  <si>
    <t>91201747</t>
  </si>
  <si>
    <t>remitido de hospital del norte en contexto de Fibrilacion Auricular Vía con Respuesta Ventricular Rapida</t>
  </si>
  <si>
    <t xml:space="preserve">DESDE  ESTA TARDE  TIENE   MUCHA   TOS  Y ESTÁ TAPADO   DE LA NARIZ  </t>
  </si>
  <si>
    <t>REINALDO FLOREZ LOZADA</t>
  </si>
  <si>
    <t>13884585</t>
  </si>
  <si>
    <t>remitido del hus por enfermedad coronaria multivaso</t>
  </si>
  <si>
    <t>JOHN FREDDY  CASTILLO BLANCO</t>
  </si>
  <si>
    <t xml:space="preserve">TENGO   DOLOR   EN  EL PECHO ,  ME  DAN  PUNZADAS  , ESE   DOLOR LO TENGO   DESDE HACE  VARIOS AÑOS </t>
  </si>
  <si>
    <t>JOSE LUIS CORREA PACHECO</t>
  </si>
  <si>
    <t>1098131987</t>
  </si>
  <si>
    <t>Paciente masculino de 24 años con antecedente de asma en manejo con antecedente de asma en manejo con SABA + broncodilatador anticolinérgico, quien consulta por presnetar cuadro clínico de 1 día de evolución consistente en disnea, palpitaciones, sensación de ahogo y dolor precordial.</t>
  </si>
  <si>
    <t>Dolor precordial. Infarto Agudo Del Miocardio Sin Elevacion Del ST.</t>
  </si>
  <si>
    <t>TERESA DE JESUS LOSADA DE CASTILLO</t>
  </si>
  <si>
    <t>28003583</t>
  </si>
  <si>
    <t xml:space="preserve">VIENE   REMITIDA  DE  LA   CLINICA  SAN JOSE   DE  B/MEJA  POR  BRADICARDIA   EXTREMA  </t>
  </si>
  <si>
    <t>HE TENIDO VOMITO</t>
  </si>
  <si>
    <t>LUIS RICARDO MORALES BASTILLA</t>
  </si>
  <si>
    <t>5633625</t>
  </si>
  <si>
    <t xml:space="preserve">Paciente a quien realizan holter por estudios de Accidente Cerebro-Vascular isquemico, encontrando Bloqueo Auriculoventricular completo por lo cual es contactado para ingreso por urgencias. </t>
  </si>
  <si>
    <t>Paciente masculino de 44 años sin antecedentes patológicos conocidos, acude por absceso en cara en región frontal derecha de 3 días de evolución asociado a fiebre subjetiva, escalofrios, hoy con extensión del edema a región periorbicular con cierre palpebral parcial.</t>
  </si>
  <si>
    <t>JONATHAN ARENAS ORTIZ</t>
  </si>
  <si>
    <t>1005150279</t>
  </si>
  <si>
    <t>''Refiere que lo mordio un perro.''</t>
  </si>
  <si>
    <t>NICOLAS FELIPE FANDIÑO FIGUEROA</t>
  </si>
  <si>
    <t>1095956543</t>
  </si>
  <si>
    <t xml:space="preserve">Paciente refiere que nauseas, vomitos, dolor abdominal de tipo colico. niega fiebre. ha ingerido lliquidos, pero sin mejoria y debilidad consula por urgencias.
Paciente en el momento estable hemodinamicamente, se redirecciona para valoracion por su Entidad Promotora De Salud.
</t>
  </si>
  <si>
    <t>JAVIER VALDERRAMA</t>
  </si>
  <si>
    <t>13876987</t>
  </si>
  <si>
    <t xml:space="preserve">remitido de Barrancabermeja por Impresión Diagnóstica angina inestable. </t>
  </si>
  <si>
    <t>DIANA YURLEY CAÑAS LOPEZ</t>
  </si>
  <si>
    <t>63555618</t>
  </si>
  <si>
    <t xml:space="preserve">Remtido de Hospital Internacional De Colombia por episodio sincopal . </t>
  </si>
  <si>
    <t>NANCY PATRICIA GAMBOA SEPULVEDA</t>
  </si>
  <si>
    <t>63496917</t>
  </si>
  <si>
    <t xml:space="preserve">Paciente con ap de  hta, Diabetes Mellitus tipo II, obesidad, trastorno de ansiedad, refiere cuadro de 8 dias dado  llanto facil, desespero, gasnas de salir corriendo, y desde anoche con ddolor en el pehco y hombro izquierdo y espalda.
</t>
  </si>
  <si>
    <t>ALEXANDER ASSAF VELAZCO</t>
  </si>
  <si>
    <t>1096223267</t>
  </si>
  <si>
    <t xml:space="preserve">Remitido de Hospital Internacional De Colombia por Impresión Diagnóstica de pericarditis aguda. vs Síndrome Coronario Agudo a descartar.
Paciente refiere 8 dias de sintomas  respiratorios, hoy dolor precordial subito, valorrado en Hospital Internacional De Colombia con troponina francamnte positivas con delta positivo.
</t>
  </si>
  <si>
    <t>EMER JESUS GAMBOA PEÑA</t>
  </si>
  <si>
    <t>5653689</t>
  </si>
  <si>
    <t xml:space="preserve">Remitido de floridablanca por Impresión Diagnóstica de Insuficiencia Cardiaca Congestiva </t>
  </si>
  <si>
    <t>JOSE JACOBO CASTAÑEDA RIVERA</t>
  </si>
  <si>
    <t>19292033</t>
  </si>
  <si>
    <t xml:space="preserve">Paciente refioere que desde hace dias dado por malestar gfeneral, diaforesis, mareos. </t>
  </si>
  <si>
    <t>ANA FRANCISCA CARDENAS BALAGUERA</t>
  </si>
  <si>
    <t>27649330</t>
  </si>
  <si>
    <t xml:space="preserve">remitida de hospital local del norte por Impresión Diagnóstica de Infarto Agudo Del Miocardio Sin Elevacion Del St
3 dias de dolro en el pecho, que se irradia a miembro inferior izquierdo.
admsinitraron
metoprolol 10 Miligramo iv du
clopidrgoel 300mg
atorvastatina 80 Miligramo dia
asa no adminsitraron
m,orfina 2 Miligramo </t>
  </si>
  <si>
    <t>GLORIA MERCEDES VIZCAINO MIRANDA</t>
  </si>
  <si>
    <t>36720425</t>
  </si>
  <si>
    <t xml:space="preserve">remitida del hospial local del norte por Impresión Diagnóstica de Infarto Agudo De Miocardio Con Elevación Del St </t>
  </si>
  <si>
    <t>SIERVO ANTONIO GARCIA GARCIA</t>
  </si>
  <si>
    <t>5598294</t>
  </si>
  <si>
    <t xml:space="preserve">]Paciente quien presentó trauma en segundo dedo de mano izquierda posteriormente presenta cianosis, es valorado en el hospital de Velez desde donde remiten para valoracion por cirugia mascular. Al ingreso estable, pulso ulnar y radial de mano izquierda presentes. </t>
  </si>
  <si>
    <t>YOLIMA SOLANO TARAZONA</t>
  </si>
  <si>
    <t>1102349451</t>
  </si>
  <si>
    <t>"Me caí y me duele el brazo"
Paciente femenina de 37 años de edad quien el dia de ayer presentó caída de propia al tura por traspies con trauma en muñeca, posteriormente edema, dolor y limitacion funcional.
Paciente con deformidad en muñeca izquierda, se direcciona a red de Entidad Promotora De Salud.</t>
  </si>
  <si>
    <t>THOMAS JOSHUE VILLAMIZAR MUÑOZ</t>
  </si>
  <si>
    <t>1099426211</t>
  </si>
  <si>
    <t>Paciente de 8 años traido por su madre, refiere que desde el miercoles 10/05/2023 presenta picos febriles no cuantificados acompañados de malestar, tos humeda, manejado con acetaminofen a dosis subterapeutica (10cc) con mejoria parcial. Ante persistencia de sintomas deciden traerlo.
Paciente clinicamente estable, requiere valoracion por Pediatria, se direcciona a red de su Entidad Promotora De Salud para atencion prioritaria.</t>
  </si>
  <si>
    <t>GUSTAVO ARCINIEGAS QUINTERO</t>
  </si>
  <si>
    <t>1733898</t>
  </si>
  <si>
    <t xml:space="preserve">Remitido de Ocaña por Bloqueo Auriculoventricular completo.
</t>
  </si>
  <si>
    <t>PAOLA ANDREA BUSTOS SANCHEZ</t>
  </si>
  <si>
    <t>1098773891</t>
  </si>
  <si>
    <t>"Me dan punzadas en el pecho"</t>
  </si>
  <si>
    <t>MARIA INES QUINTERO ARDILA</t>
  </si>
  <si>
    <t>27926967</t>
  </si>
  <si>
    <t>Paciente que desde hace una semana presenta astenia y adinamia marcadas acompañada de diaforesis, con hallazgo en casa de hipotension, valorada por AME y decide traerla. Actualmente paciente estable, normotensa.</t>
  </si>
  <si>
    <t>HERMINDA PICON HEREDIA</t>
  </si>
  <si>
    <t>63318042</t>
  </si>
  <si>
    <t>"Me duele mucho el pecho desde ayer"</t>
  </si>
  <si>
    <t>FACUNDO SUAREZ ARDILA</t>
  </si>
  <si>
    <t>77177192</t>
  </si>
  <si>
    <t xml:space="preserve">Paciente con Hipertensión Arterial no controlada quien present adolor toracico desde hace 15 dias, es remitido desde el hospital Manuela Beltran Socorro con Diagnóstico de Infarto Agudo Del Miocardio </t>
  </si>
  <si>
    <t>NELSON IGNACIO BERMEO GARCIA</t>
  </si>
  <si>
    <t>91252817</t>
  </si>
  <si>
    <t xml:space="preserve">"Me duele cuando alzo el brazo"
Paciente refier eodlor en hombro izquierdo exacerbado con la abduccion del mismo. ACtualmente estable, se direcciona a red de su Entidad Promotora De Salud. </t>
  </si>
  <si>
    <t>"Le volvió a dar fiebre"</t>
  </si>
  <si>
    <t>"Tos y ahogo"</t>
  </si>
  <si>
    <t>ANDRES FORERO RUEDA</t>
  </si>
  <si>
    <t>5564089</t>
  </si>
  <si>
    <t>DARWIN ALEXANDER OVALLE LOZADA</t>
  </si>
  <si>
    <t>1095302672</t>
  </si>
  <si>
    <t>remitido de clínica chicamocha en contexto de angina inestable</t>
  </si>
  <si>
    <t>BEBSY MONGUI SERRANO PAEZ</t>
  </si>
  <si>
    <t>60343481</t>
  </si>
  <si>
    <t xml:space="preserve">VIENE   REMITIDA  DE  LA   CLINICA   CHICAMOCHA  POR  HEPATITIS  AGUDA  EN  ESTUDIO ,  PARA  VALORACION  POR  HEPATOLOGIA  </t>
  </si>
  <si>
    <t>MARIA VITALIA JACOME DE GALVIS</t>
  </si>
  <si>
    <t>27703552</t>
  </si>
  <si>
    <t>remitida de ocaña en contexto de insuficiencia cardiaca stvenson b</t>
  </si>
  <si>
    <t>JUAN DAVID VILLAMIZAR SEPULVEDA</t>
  </si>
  <si>
    <t>1185715700</t>
  </si>
  <si>
    <t xml:space="preserve">ACUDE   CON  LA MADRE  ,  REFIERE  QUE   DESDE AYER EN  LA TARDE  PRESENTA   PICOS   FEBRILES  , DEPOSICIONES  DIARREICAS   Y TOS SECA  </t>
  </si>
  <si>
    <t>MARIA DANIELA GALVIS MURILLO</t>
  </si>
  <si>
    <t>1096513991</t>
  </si>
  <si>
    <t>Paciente femenina de 25 años con antecedente de cefaleas ocasionales que maneja con aines, quien consulta por presentar cuadro clínico de 1 día de evolución consistente en cefalea hemicraneana, no incapacitante, sin signos de focalización, ni banderas rojas asociadas, manifiesta no haber tomado ningún tipo de analgesia. Al exámen físico se encuentra paciente hemodinámicamente estable, no alteración nuerológica, normocárdica, normotensa, normosaturada, ruidos cardiacos ritmicos, no soplos, no sobreagregados pulmonares. Se procede a redireccionar a paciente a sitio de atención de su Entidad Promotora De Salud. Se dan recomendaciones y signos de alarma. Se explica conducta a paciente quien entiende y acepta.</t>
  </si>
  <si>
    <t>VICTOR LOPEZ RIVERA</t>
  </si>
  <si>
    <t>18960037</t>
  </si>
  <si>
    <t>VIENE   REMITIDO DE  LA  Unidad De Cuidado INTERMEDIO   DEL HUS  POR  Bloqueo Auriculoventricular  COMPLETO   Y FALLA CARDIACA  , A DONDE   INGESÓ   EL 13/05/2023</t>
  </si>
  <si>
    <t>NATALIA ANDREA RODRIGUEZ ALVAREZ</t>
  </si>
  <si>
    <t>CESAR AUGUSTO RAMIREZ BLANCO</t>
  </si>
  <si>
    <t>13723875</t>
  </si>
  <si>
    <t xml:space="preserve">Tengo una discopatia
Paciente con cuadro clinico de dolor lumbago de 3 dias de evolucion  de  gran intensidad.     antecedente de dicopatia.  </t>
  </si>
  <si>
    <t>URIEL TIBADUIZA GOMEZ</t>
  </si>
  <si>
    <t>5697219</t>
  </si>
  <si>
    <t xml:space="preserve">Paciente direccionado de consutla externa de Electrofisiologia el 12/05/2023 por agotamiento de bateria de marcapasos con propuesta de explante e implante.
</t>
  </si>
  <si>
    <t>MARIA DEL ROSARIO ALARCON DE RAMIREZ</t>
  </si>
  <si>
    <t>37888565</t>
  </si>
  <si>
    <t xml:space="preserve">Refiere que desde hace 15 dias presenta alarma sonora del Cardiodesfibrilador Implantable con episodios de descargas. Valorada por Electrofisiologia ambulatoriamente (Dr. Quiroz siendo direccionada para urgencias. </t>
  </si>
  <si>
    <t>BENJAMIN MORANTES IBARRA</t>
  </si>
  <si>
    <t>5730755</t>
  </si>
  <si>
    <t>"Me duele mucho la cabeza"</t>
  </si>
  <si>
    <t>MALIETH STEPHANIE CORREA ROMERO</t>
  </si>
  <si>
    <t>1192781005</t>
  </si>
  <si>
    <t>Me cai
Paciente refier contusion sobre region costal, limitacion para los movimientos</t>
  </si>
  <si>
    <t>Traida por AME desde su domicilio con Impresión Diagnóstica de falla cardiaca descompensada.</t>
  </si>
  <si>
    <t>"Me sale materia de la herida"</t>
  </si>
  <si>
    <t>GUSTAVO CASTRO PEREZ</t>
  </si>
  <si>
    <t>13830200</t>
  </si>
  <si>
    <t>"Desde hace dos meses me duele el pecho y se me dificulta para respirar"</t>
  </si>
  <si>
    <t>GERARDO TARAZONA CHACON</t>
  </si>
  <si>
    <t>91341139</t>
  </si>
  <si>
    <t>Direccionado de metodos no invasivos por ecocardiograma estres positivo</t>
  </si>
  <si>
    <t>OMAIRA JIMENEZ JIMENEZ</t>
  </si>
  <si>
    <t>60418124</t>
  </si>
  <si>
    <t>Direccionada desde el servicio de metodos Diagnóstico por ecocardiograma estres positivo.</t>
  </si>
  <si>
    <t xml:space="preserve">Dolor en el cuello
cuadro de dolor cervical de gran intensidad.  </t>
  </si>
  <si>
    <t>M549</t>
  </si>
  <si>
    <t>DORSALGIA, NO ESPECIFICADA</t>
  </si>
  <si>
    <t>Paciente ingresa por dolor inguinal izquierdo exaacerbado con la marcha, al examen fisico pacient eestable, extremidad bien perfundida, se direcciona a red de su Entidad Promotora De Salud .</t>
  </si>
  <si>
    <t>LUIS CARLOS RENDON GUZMAN</t>
  </si>
  <si>
    <t>1064796856</t>
  </si>
  <si>
    <t>Paciente con ependencia funcional total para sus actividades basicas con retraso mental profundo y sindrome del espectro autista, traido por su madre refiriendo que desde hace 5 dias presentar nauseas y emesis de predominio nocturno.
Paciente clinicamente estable, se direcciona  a red de Entidad Promotora De Salud.</t>
  </si>
  <si>
    <t>JESUS RUEDA CORDERO</t>
  </si>
  <si>
    <t>13833097</t>
  </si>
  <si>
    <t>"No puedo dormir por que me siento ahogado"</t>
  </si>
  <si>
    <t xml:space="preserve">Paciente quien ha documentado cifras tensionales elevadas en su dfomicilio,
</t>
  </si>
  <si>
    <t>BLANCA LILIA ROA ROMERO</t>
  </si>
  <si>
    <t>23255523</t>
  </si>
  <si>
    <t xml:space="preserve">Paciente de 88 años de edad cursando con infeccion de tejidos blandos (linfangitis) en pierna izquierda, valorada por cirugia vascular, se descarto Trombosis Venosa Profunda y es direccionada para manejo antibiotico intrahospitalario con propuesta de manejo con plan de hospitalizaicon domiciliaria. </t>
  </si>
  <si>
    <t>DEBORA MATEUS ROJAS</t>
  </si>
  <si>
    <t>40975716</t>
  </si>
  <si>
    <t>Paciente de 64 años de edad refiere que posterior a trauma por rascado en maleolo interno presenta aparicion de escoriacion asociada a cambios inflamatorios, valorada en el hospital de Floridablanca indican curaciones con fitoestimulina y cubrimiento antibiotico oral.
Actualmente paciente estable, buena perfusion de la extremidad, sin signos de Trombosis Venosa Profunda, se indica manejo ambulatorio por su Entidad Promotora De Salud.</t>
  </si>
  <si>
    <t>DARIO MARTINEZ ZETUAIN</t>
  </si>
  <si>
    <t>5713845</t>
  </si>
  <si>
    <t xml:space="preserve">Remitido de barrancabermenja
Infarto Agudo Del Miocardio Sin Elevacion Del St </t>
  </si>
  <si>
    <t>ROMELIA DIAZ DE BLANCO</t>
  </si>
  <si>
    <t>27585382</t>
  </si>
  <si>
    <t xml:space="preserve">Adulta mayor fragil con alta carga de comorbilidad y dependencia funcional severa para sus activdades basicas, remitida desde el Hospital Internacional De Colombia con Diagnóstico de Síndrome Coronario Agudo con propuesta de manejo por Cardiologia. Actualmente estable, asintomatica cardivoascular.
</t>
  </si>
  <si>
    <t>MARED VANESSA SANABRIA MANTILLA</t>
  </si>
  <si>
    <t>1102645904</t>
  </si>
  <si>
    <t>"La aruño el gato de la vecina"</t>
  </si>
  <si>
    <t>GUILLERMO CHANAGA DIAZ</t>
  </si>
  <si>
    <t>12540138</t>
  </si>
  <si>
    <t xml:space="preserve">Tengo mucho  dolor
Paceinte refiere  antecedente de hernia discal y discopatia  dorsal.     asisite por cuadro de dolor de gran intensidad.   </t>
  </si>
  <si>
    <t>ADELAIDA MONSALVE CORREA</t>
  </si>
  <si>
    <t>28404551</t>
  </si>
  <si>
    <t>Remitida de Lebrija por sincope</t>
  </si>
  <si>
    <t>RODRIGO ARENAS PINILLA</t>
  </si>
  <si>
    <t>2098479</t>
  </si>
  <si>
    <t xml:space="preserve">Tengo flemas
Cuadro clinico de 5 dias de evolucion aumento de tos y aumento de espectoracion.  </t>
  </si>
  <si>
    <t>JORGE ENRIQUE CHAVERRA MARTINEZ</t>
  </si>
  <si>
    <t>11804048</t>
  </si>
  <si>
    <t xml:space="preserve">Paciente masculino de 52 años de edad quien presenta desde hace un mes perdida involuntaria de peso (15kg aproximadamente) asociada a dolor toracico atipico, con evidencia radiografia de masa mediastinal (posible timoma vs bocio intratoracico).
Actualmente paciente estable, comentado con medicina interna (Dr. Hinestroza), paciente quien requiere valoracion por cirugia ciruaagia de toraax, se direcciona al Hospital Internacional De Colombia con VoBo de auditoria medica. </t>
  </si>
  <si>
    <t>RICHARD JOSE DIAZ PACHECO</t>
  </si>
  <si>
    <t>13865380</t>
  </si>
  <si>
    <t xml:space="preserve">Paciente joven con antecedente de Tuberculosis pulmonar tratada , Diabetes Mellitus ti po 2 con mal control metabolico y nefropatia diabetica, con reciente hospitalizacion en Barrancabermeja por infeccion respiratoria y pie diabetico probablemente por enfermedad microangiopatica , realizan doppler arterial encontrando alteracion de la morfologia espectral en la arteria dorsal del pie con estenosis del 20-49%, dan egreso el dia de ayer con indicacion de arteriografia ambulatoria, sin embargo el paciente acude por sus propios medios. Comentado con el servicio de cirugia vascular con indicacion de doppler institucional y control de comorbilidades. </t>
  </si>
  <si>
    <t>LUZ RODRIGUEZ DE DIAZ</t>
  </si>
  <si>
    <t>41433104</t>
  </si>
  <si>
    <t>Remitida del hospital Manuela ]Beltran Socorro con Diagnóstico de falla cardiaca descompensada</t>
  </si>
  <si>
    <t>MARIA RIOS</t>
  </si>
  <si>
    <t>63301389</t>
  </si>
  <si>
    <t>Remitida como urgencia vital desde el hospital local del norte por sincope con hllazgo de Bloqueo Auriculoventricular grado 2 Mobitz II</t>
  </si>
  <si>
    <t>ELOISA RAMIREZ VELANDIA</t>
  </si>
  <si>
    <t>63448559</t>
  </si>
  <si>
    <t>Pciente con dolor toracico de larga data con ecocardiograma con estres positivo 4/16 segmentos.</t>
  </si>
  <si>
    <t>Tiene una pierna hinchada y esta ahogada"</t>
  </si>
  <si>
    <t>MARLENE CADENA DE MOLINA</t>
  </si>
  <si>
    <t>30340612</t>
  </si>
  <si>
    <t xml:space="preserve">Paciente en estado post reanimacion remitida desde la clinica San Luis con diagnostico de neumonia basal derecha y cardiopatia isquemica. </t>
  </si>
  <si>
    <t>DARIN MICHEL GOMEZ CHACON</t>
  </si>
  <si>
    <t>1007673991</t>
  </si>
  <si>
    <t>"Tengo una picada en el pecho"</t>
  </si>
  <si>
    <t xml:space="preserve">tengo potasio bajo e Infección De Vías Urinarias </t>
  </si>
  <si>
    <t>MILLER ADRIAN MERCHAN VILLABONA</t>
  </si>
  <si>
    <t>1097148314</t>
  </si>
  <si>
    <t>Paciente traido por su abuela, refiere que desde ayer presenta febricula cuantificada hasta 38°, cefalea , dolor en miembros inferior derecho y dificultad para la marcha.
Paciente clinciamente estable, requiere manejo por Pediatria, se direcciona a red de Entidad Promotora De Salud.</t>
  </si>
  <si>
    <t>GRATINIANO ROJAS JAIMES</t>
  </si>
  <si>
    <t>5727607</t>
  </si>
  <si>
    <t>"Mucho dolor de pecho y ahogo"</t>
  </si>
  <si>
    <t>MARIEN DIAZ CAMPO</t>
  </si>
  <si>
    <t>1098723939</t>
  </si>
  <si>
    <t>Paciente femenina de 31 años de edad refiere que desde ayer presenta dolor tipo picada en region rpecordial  exacerbado con la respiracion.
Paciente clinicamente estable, dolor a la digitopresion en reja costal,  Electrocardiograma sin signos de isquemia aguda, se direcciona a red de su Entidad Promotora De Salud.</t>
  </si>
  <si>
    <t>"Me ha dolido el pecho y he tenido la tensión alta"</t>
  </si>
  <si>
    <t>INES GUTIERREZ DE RAMIREZ</t>
  </si>
  <si>
    <t>37810731</t>
  </si>
  <si>
    <t xml:space="preserve">Remitida desde el hospital universitario de Santander por sincope </t>
  </si>
  <si>
    <t>DAMARIS BOTELLO MANDON</t>
  </si>
  <si>
    <t>37320595</t>
  </si>
  <si>
    <t>1059 - CERREJON</t>
  </si>
  <si>
    <t>Refiere cefalea</t>
  </si>
  <si>
    <t>M501</t>
  </si>
  <si>
    <t>TRASTORNO DE DISCO CERVICAL CON RADICULOPATIA</t>
  </si>
  <si>
    <t>JOSE ALVARO GRIMALDOS SANCHEZ</t>
  </si>
  <si>
    <t>2127777</t>
  </si>
  <si>
    <t>"Mucha tos y ahogo"</t>
  </si>
  <si>
    <t>ANGELICA HERNANDEZ MANTILLA</t>
  </si>
  <si>
    <t>30209579</t>
  </si>
  <si>
    <t>COLAPSO</t>
  </si>
  <si>
    <t>VALENTINA MORANTE GARCIA</t>
  </si>
  <si>
    <t>1005332969</t>
  </si>
  <si>
    <t>aceptada por equipo de referencia para ingreso por urgencias.
primigestante de 18 4/7 semanas por Fecha Última Regla (05/01/2023) cursando con hemorragia de segundo trimestre</t>
  </si>
  <si>
    <t>KARINA BAUTISTA ACEVEDO</t>
  </si>
  <si>
    <t>1098633685</t>
  </si>
  <si>
    <t>PACIENTE QUIEN INGRESA REMITIDA DE LA CLINICA BUCARAMANGA POR SOSPECHA DE LESION VASCULAR, ACCIDENTE DE TRANSITO EN CALIDAD DE PASAJERA CON TRAUMA EN REGION FRONTAL, HERIDA EXPUESTA EN MIEMBRO INFERIOR IZQUIERDO LOCALIZADA EN MUSLO CON EXPOSICION TEJIDO CELULAR SUBCUTANEO Y MUSCULO.
REFIERE PREVIO AL INCIDENTE INGESTA DE 2 A 3 CERVEZAS.
Tensión Arterial: MIEMBRO SUPERIOR IZQUIERDO 127/74MMHG, MIEMBRO SUPERIOR DERECHO 122/77MMHG, MIEMBRO INFERIOR DERECHO 149/83MMHG.</t>
  </si>
  <si>
    <t>MARTHA CECILIA DIAZ DE MARTIN</t>
  </si>
  <si>
    <t>28950805</t>
  </si>
  <si>
    <t>Remiten desde Ibague para valoración cardiología IV nivel por falla cardiaca avanzada</t>
  </si>
  <si>
    <t xml:space="preserve">Paciente de 70 años conocida en la institucion por falla cardiaca con Fracción Eyeccion Del Ventriculo Izquierdo redudica, de etiologia isquemica, quien ingresa por sus propios medios, quien refiere desde hace Aproximadamente 8 dias viene presentando fatiga, hipotension, episodios de lipotimia y descompensacion, viajo a la costa, que requirio manejo en Barranquilla por Hiponatremia. </t>
  </si>
  <si>
    <t>ROSA ELVIA JEREZ CABALLERO</t>
  </si>
  <si>
    <t>63309596</t>
  </si>
  <si>
    <t xml:space="preserve">Paciente de 59 años quien ingresa por sus propios medios en Postoperatorio de safenovariectomia derecha del 03/05/2023 quien refiere esstar presentando dolor intenso al caminar en muslo, calambres, aumento del perimetro de la extremidad, ha venido manejando con acetaminofen y naproxeno sin mejoria clinica. </t>
  </si>
  <si>
    <t>SENAYDA RIVERA QUINTERO</t>
  </si>
  <si>
    <t>37686218</t>
  </si>
  <si>
    <t xml:space="preserve">Paciente de 45 años quien ingresa por presentar clinica que inicia el dia de ayer dado por dolor en Hemitorax izquierdo con sensacion de irradiacion a Miembro Superior Izquierdo y hormigueo a nivel del tercer dedo de la mano ipsilateral, no otra sintomatologia. </t>
  </si>
  <si>
    <t>MARISOL GUEVARA ANGULO</t>
  </si>
  <si>
    <t>1005189483</t>
  </si>
  <si>
    <t>Paciente de 22 años G1P0 Con embarazo de 39 semanas quiuen ingresa por presentar amniorrea de Aproximadamente 1 hora de evolucion con inicio de actividad uterina, feto con sindrome de heterotaxia, se da aviso a servicio de ginecologia, se indica monitoreo fetal y preparar para cesarea.</t>
  </si>
  <si>
    <t>OLINDA VILLARREAL DE RODRIGUEZ</t>
  </si>
  <si>
    <t>28410666</t>
  </si>
  <si>
    <t>Me enviaron porque el eco salio mal</t>
  </si>
  <si>
    <t>JOSE ANTONIO FLOREZ VILLAMIZAR</t>
  </si>
  <si>
    <t>91208303</t>
  </si>
  <si>
    <t>Paciente masculino adulto con antecedente de hipertensión arterial. En posoperatorio de Sustitución valvular aórtica por prótesis biológica EPIC Nº 25. Sustitución de aorta ascendente mediante interposición de tubo supracoronario Nº 28. EUROSCORE II: 3.1% - (25.04.2023). Requirio trasfusion de hemoderivados, egreso el 03/05/2023 acude hoy  a urgencias por presentar dolor toracico que se irradia hacia la espalda, asociado a fatiga y mareo, no edemas,.</t>
  </si>
  <si>
    <t>KAREN DAYANA SUAREZ CORREA</t>
  </si>
  <si>
    <t>1100974381</t>
  </si>
  <si>
    <t xml:space="preserve">accidente  biologico. </t>
  </si>
  <si>
    <t xml:space="preserve">paciente con antecedente de hipertension arterial, diabetes mellitus tipo 2, extabaquimso quien ingresa en contexto de infarto agudo de miocardio sin supradesnivel st y documentan enfermedad coroanria multivaso. fue llevado a revascularización miocárdica de tres vasos (10/04/23) y su eco tt postoperatorio fracción eyeccion del ventriculo izquierdo 54 %, refiere presenta desde el dia de ayer dolor intenso en codo y brazo derecho con edema + disminucion de la fuerza en mano derecha , tomo acetaminofen sin mejoria, es valorado en consutla externa de cardiologia derivando a urgnecias para atencion. </t>
  </si>
  <si>
    <t>RAMONA CHAUSTRE MEDINA</t>
  </si>
  <si>
    <t>37218442</t>
  </si>
  <si>
    <t>Paciente de 76 años de edad con cuadro aneurisma de aorta toracoabdominal, postoperatorio de correccion endovascualr con angiotaac con hallazgo de endofuga tipo 1a en el momento sin sintomas asociados, alto riesgo de complicaciones, valorada en consulta externa de cx vascular quien  plantea correccion qurirugica, sin embargo dada la complejidad se indica ingresar por urgencia para realizar jutna medica para determinar conductas adicionales. se solcitia eco tt y valroacion por geriatria pra determinar riesgos periopertaroios y clacne terpauetico prpopuesta cx abierta vs endovascular</t>
  </si>
  <si>
    <t>EMMA CARDENAS DE CARDENAS</t>
  </si>
  <si>
    <t>27951949</t>
  </si>
  <si>
    <t xml:space="preserve">Paciente de 87 años de edad con cuadro de IVS, ceap C3, sin estudios vascualres, valoarada en consulta el dia 20/04/2023 por cx vascular quien indica en el momento sin indiciacones qurirugicas, quien viene presentando desde hace 8 dias cuadro de dolor en las piernas, asociado a cambios inflamtorios, aparicion de lesiones eritematosas en las extremidades inferiores. </t>
  </si>
  <si>
    <t xml:space="preserve">Refiere dolor en region maleolar izquierda
</t>
  </si>
  <si>
    <t>HERNANDO ORTIZ GOMEZ</t>
  </si>
  <si>
    <t>5723212</t>
  </si>
  <si>
    <t>Remitido como urgencia vital del hospital local del norte por Infarto Agudo De Miocardio Con Elevación Del St</t>
  </si>
  <si>
    <t>MARIA ALEJANDRA GRIMALDOS MARIÑO</t>
  </si>
  <si>
    <t>1102382916</t>
  </si>
  <si>
    <t xml:space="preserve">''difucultad para respirar'' </t>
  </si>
  <si>
    <t>JORGE ARDILA LEON</t>
  </si>
  <si>
    <t>5752324</t>
  </si>
  <si>
    <t xml:space="preserve">malestar general  y fiebre.
Paciente refiere con cuaddro desde hace 2 dias dado por fiebre, dolor en artejo de pie izquierdo con rubor, calor y dolor. </t>
  </si>
  <si>
    <t>MATIAS CARDENAS SERRANO</t>
  </si>
  <si>
    <t>13810248</t>
  </si>
  <si>
    <t xml:space="preserve">Paciente trasplantado ingresa para toma de biopsia renal </t>
  </si>
  <si>
    <t>LUIS EDUARDO ORTIZ DUARTE</t>
  </si>
  <si>
    <t>5608777</t>
  </si>
  <si>
    <t>paciente con multiples comorbilidades las cuales se encuentran controlada, fumador pesado, quien viene presentando episodios de dolor toracico tipico, tiene  eco estres positivo en 2 de seguimiento en la pared anterior quien ingresa direccionado de consulta externa cardiologia Doctor Salcedo con propuesta de arteriografia coronaria.</t>
  </si>
  <si>
    <t>MARIA INES SANCHEZ RINCON</t>
  </si>
  <si>
    <t>63353237</t>
  </si>
  <si>
    <t>Paciente de 53 años portadora de Marcapasos Bicameral (MEDTRONIC) quien ingresa por presentar clinica de Aproximadamente 3 dias dado por decaimiento, sensacion de desvanecimiento, ademas refiere sentir corrientazos en la zona del dispositivo.</t>
  </si>
  <si>
    <t>MARIA CLEMENCIA REYES REYES</t>
  </si>
  <si>
    <t>41799694</t>
  </si>
  <si>
    <t xml:space="preserve">Paciente Hipertensión Arterial y Diabetes Mellitus con cardiopatia isquemica portadora de STENT EN DG1 quien ingresa por dolor toracico, fatiga y deterioro de fclase funcional.
Desde ingreso se explica necesidad de inicio de tramite de remision debido a procesos administrativos. </t>
  </si>
  <si>
    <t>SILVIA ANDREA TRISTANCHO VILLAMIZAR</t>
  </si>
  <si>
    <t>37860363</t>
  </si>
  <si>
    <t>Gastritis</t>
  </si>
  <si>
    <t>MARIA DE JESUS AREVALO PEREZ</t>
  </si>
  <si>
    <t>37816677</t>
  </si>
  <si>
    <t xml:space="preserve">Paciente portadora de Marcapasos quien ingresa por estar sintiendo decaimieno y palpitaciones. </t>
  </si>
  <si>
    <t>EDWIN ALEXANDER PINEDA ALCARAZ</t>
  </si>
  <si>
    <t>1099554051</t>
  </si>
  <si>
    <t xml:space="preserve">Paciente de 25 años remitido de Landazuri remitido por sospecha de Síndrome Coronario Agudo tipo Infarto Agudo De Miocardio Con Elevación Del St ademas de bradicardia
Aceptado por el equipo de referencia, ingresa por el servicio de URGENCIAS, con el codigo de aceptacion 160520230927-DT
Refiere desde hace Aproximadamente 4 dias con sintomatologia gripal </t>
  </si>
  <si>
    <t>Pasciente de  60 años con falla cardiaca crónica de origen isquémico con Fracción Eyeccion Del Ventriculo Izquierdo deprimida recuperada 30%. Candidato y en protocolo prequirúrgico de trasplante cardiaco y en manejo hospital día con inotropia intermitente. Ingresa poir deterioro de la clase4 funcional disnea de medianos y en rteposo edema extremidades inferiores disnea paroxistica nocturna, ortopnea, signos de descopensacion de su falla cvardiaca. Se ingresa</t>
  </si>
  <si>
    <t>ZORAIDA BELTRAN DE FARFAN</t>
  </si>
  <si>
    <t>27945646</t>
  </si>
  <si>
    <t xml:space="preserve">Paciente con cuadro clinico que inicio con diarrea y emesis y dolor abdominal generalizado por lo cual realizan el  20.01.2021 Colonoscopia con hemorroides internas grado I /III y diverticulosis del
colon sigmoide y descendente distal 25.02.2021 Tomografía Axial Computarizada de abdomen y pelvis: imagen pseudonodular dependiente del proceso uncinado del páncreas con dilatación del conducto pancreatico a a considerar la posibilidad de secuelas pancreatitis cronica, ingresa por cadro de dolor cronico reagudizado por lo que consulta, dolor epigastrio, en seguimiento por gastroenterolgia, que amerite su manejo, dolor abdominal no signos de irritacion peritoneal, se direcciona al Hospital Internacional De Colombia, en el momento estable
</t>
  </si>
  <si>
    <t>''palpitaciones en el pecho y mareos''</t>
  </si>
  <si>
    <t>YEINNI LILIANA MORA PEREZ</t>
  </si>
  <si>
    <t>1095949383</t>
  </si>
  <si>
    <t>MANUEL ANTONIO SUAREZ TELLEZ</t>
  </si>
  <si>
    <t>1732852</t>
  </si>
  <si>
    <t xml:space="preserve">Paciente procedente del Cesar Hospital regional Josze David Padilla Villafañe , remitido en contexto de  SINCOPE ORIGEN CARDIACO+  ANGINA biomarcador extrainstitucional negativo . Aceptado por el grupo de referencia con codigo #150520231236N, Para ingreso al servicio de URGENCIAS
</t>
  </si>
  <si>
    <t>MANUEL FRANCISCO JAIMES SANCHEZ</t>
  </si>
  <si>
    <t>1092342514</t>
  </si>
  <si>
    <t xml:space="preserve">ARL  agresion fisica por compañera de trabajo </t>
  </si>
  <si>
    <t>JOHN JAIRO VILLA ALVAREZ</t>
  </si>
  <si>
    <t>71678249</t>
  </si>
  <si>
    <t xml:space="preserve">Posoperatorio de: Valvuloplastia mitral mediante reseccion triangular entre P1y P2 e implante de anillo mitra future 36, cierre de auriculilla con atriclip 50,  (04/05/23)  Fibrilacion Auricular anticuagulado con apixaban, hoy viene por que esta orinando con sangre, dolor para orinar,  oliguria. adema spresent afatiga, edema de miembros inferiores. </t>
  </si>
  <si>
    <t>ANDREY BLADIMIR MORANTES APARICIO</t>
  </si>
  <si>
    <t>1098632174</t>
  </si>
  <si>
    <t xml:space="preserve">Me siento ahogado
Paciente con antecedente de ASMA  asiste por cuadro de disnea.  </t>
  </si>
  <si>
    <t>JAVIER ORTIZ LONDOÑO</t>
  </si>
  <si>
    <t>4324111</t>
  </si>
  <si>
    <t xml:space="preserve">Paciente con cuadro clinico de 2 dias de tos  fiebre escalofrios,  sensacion de disnea, tos persitente,   refiere que no tolero C-PAP   motivo por el cual consulta. </t>
  </si>
  <si>
    <t>SARA VICTORIA MURILLO PINZON</t>
  </si>
  <si>
    <t>1095846476</t>
  </si>
  <si>
    <t xml:space="preserve">Paciente traida por familiar, porque refiere que presenta 4 dias dado por fiebre, tos seca, ahogo con la tos.
ahora con polipneica. </t>
  </si>
  <si>
    <t>DAVID ALEXANDER SILVA SANCHEZ</t>
  </si>
  <si>
    <t>91112719</t>
  </si>
  <si>
    <t xml:space="preserve">Remitido de hospital del socorro por Impresión Diagnóstica de endocarditis  infecciosa. </t>
  </si>
  <si>
    <t>I38X</t>
  </si>
  <si>
    <t>ENDOCARDITIS, VALVULA NO ESPECIFICADA</t>
  </si>
  <si>
    <t>GUILLERMO CALA CALA</t>
  </si>
  <si>
    <t>5694127</t>
  </si>
  <si>
    <t xml:space="preserve"> Paciente exfumador, dislipidemia mixta, ingresa por cuadro de dolor en el pecho de larga evolucion,  tiene ecocardiograma con Fracción De Eyección 50%, con hipoquinesia inferolateral,, prueva positiva para inducción de isquemia miocardicva en las paredes laterales y apical en 4/16 segmentos,  tiene pendiente arteriografia coronaria, hoy ingresa por   exacerbo sintomas desde hace hoy en la tarde nuevo episodio de dolor en el pecho y ahogo.  </t>
  </si>
  <si>
    <t>HERMINIA MARTINEZ CENTENO</t>
  </si>
  <si>
    <t>63297215</t>
  </si>
  <si>
    <t xml:space="preserve">Postoperatorio de safenovaricectomia  izquierda 13/5/2023, ahora viene por sangrado activo de herida quirurgica y signos de infeccion. </t>
  </si>
  <si>
    <t>MARIA DEL TRANSITO QUINTERO PAREDES</t>
  </si>
  <si>
    <t>37807452</t>
  </si>
  <si>
    <t xml:space="preserve">Paciente refiere que desde medio dia presenta palpitaciones, ahogo al subir escaleras. </t>
  </si>
  <si>
    <t>HILDA ROSA VARGAS DE CAÑIZARES</t>
  </si>
  <si>
    <t>27654806</t>
  </si>
  <si>
    <t>Paciente remitida de ISABU por Impresión Diagnóstica de Enfermedad Arterial Obstructiva Crónica de miemmbrois inferioresd con necrosis de pulpejo de primer artejo del derecho9</t>
  </si>
  <si>
    <t>JOSE DE JESUS WANDURRAGA CARREÑO</t>
  </si>
  <si>
    <t>5742288</t>
  </si>
  <si>
    <t>me siento ahogado
cuadro de disnes edemas</t>
  </si>
  <si>
    <t>dolor en el cuelllo
pacente persiste con cervivalgia</t>
  </si>
  <si>
    <t>MARIA ULDA MENESES DE CASTILLO</t>
  </si>
  <si>
    <t>28211393</t>
  </si>
  <si>
    <t xml:space="preserve">remiten desde clinica magdalena barrancabermeja por Infarto Agudo Del Miocardio Sin Elevacion Del St </t>
  </si>
  <si>
    <t>CAMILA PEÑA SANCHEZ</t>
  </si>
  <si>
    <t>1097490930</t>
  </si>
  <si>
    <t>ME CITARON PARA EL TRASPLANTE</t>
  </si>
  <si>
    <t>CARLOS ALIRIO RUEDA ORDOÑEZ</t>
  </si>
  <si>
    <t>91234200</t>
  </si>
  <si>
    <t xml:space="preserve">Dolor en el pecho
cuadro de 6  meses de evolucion de dolor en torax  exacerbado con el esfuerzo fisico.
prueba de esfuerzo realizada el dia de ayer positiva para angina infradesnivel del st y arritmia maligna.   </t>
  </si>
  <si>
    <t xml:space="preserve">Paciente antecedentes de cardiopatia chagasica portador de cardiodesfibrilador medtronic (11/12/2019)  que ingresa por  descargas del dispositivo + disnea </t>
  </si>
  <si>
    <t>LUIS BADILLO ACEVEDO</t>
  </si>
  <si>
    <t>2140278</t>
  </si>
  <si>
    <t xml:space="preserve">Paciente de 87 años de edad ECOG 0 Karnofsky 90 con diagnóstico de Adenocarcinoma de prostata T4 Nx M1b(2do arco costal Izquierdo engamagrafia de 2016-2018) , Gleason 5+5, PSAi: 75.6 ng/ml diagnosticado en 2016 en tratamiento con terapia de deprivación androgénica, en imágenes hay regresión de metástasis óseas. Viene con tendencia al ascenso de PSA con testosterona en niveles de castración, oscilante hoy con adecuado control sin cumplir criterio de  resistencia a castración continua deprivación androgénica príxima aplicación para septiembre 2023. Consulta por edema dolor en miembro inferior derecho  desde 6 meses que se exacerba en los ultimos dias, edema marcada, dolor marcado, por lo que consulta.
</t>
  </si>
  <si>
    <t>LUCIA ESTEVEZ QUICENO</t>
  </si>
  <si>
    <t>37931934</t>
  </si>
  <si>
    <t xml:space="preserve">PACIENTE CON ANTECEDENTE DE CARDIOPATIA ISQUEMICA CON Fracción Eyeccion Del Ventriculo Izquierdo 52% POR VENTRICULOGRAFIA , HIPERTENSIÓN ARTERIAL DE NOVO, OBESIDAD, PREDIABETE ANGIOPLASTIA CORONARIA DA + 2 STENTS MEDICADOS , CIRCUNFLEJA + 1 STENT MEDICADO ( 11/10/2022), CON Historia Clínica DE TRAUMA EN PECHO  HACE 20 DIAS DOLOR MAS ETIOLOGIA OSTEOMUSUCLAR, AL INGRESO ESTABLE, Electrocardiograma NO CAMBIOS HEMODINAMICAS, EN EL MOMENTO ESTABLE, SE DIRECIONBBA A CONSULTA EXTERNA, SE DAN SIGNOS DE ALARMA PARA REINGRESO INMEDIATAMENTE POR URGENCIAS REFIERE NO CITAS POR LO QUE CONSULTO POR URGENCIAS </t>
  </si>
  <si>
    <t>ISIDRO MONSALVE CELIS</t>
  </si>
  <si>
    <t>91206559</t>
  </si>
  <si>
    <t xml:space="preserve">Paciente con antecedentes  CARDIOPATIA DE ORIGEN VALVULAR FRACCIÓN EYECCION DEL VENTRÍCULO IZQUIERDO 40% (25/11/21) ECOCARDIOGRAMA TRANSTORACICO)
-- INSUFICIENCIA TRICUSPIDEA III-IV/IV- VALVULA MITRAL REEMPLAZADA POR PROTESIS BIOLOGICA CON ESTENOSIS LEVE E INSUFICIENCIA I/I-CAMBIO VALVULAR MITRAL BIOLÓGICO CON PLASTIA TRICUSPIDEA MAS CIRUGIA DE MAZE (23/06/16) (1993) VALVULOPLASTIA MITRAL- HIPOTIRODISMO PRIMARIO CONTROLADO -HIPERURICEMI, portador de marcapaso  ADVISA MEDTRONIC, FIBRILACION AURICULAR VALVULAR PAROXISTICA CHA2DS2VASC 2 PUNTOS, consulta por cuadro clinico desde hace 3 dias consistente en mareo, disconfort toracico, ante persistencia de episodios de mareo e inestabilidad hemodinamica. Se ingresa
</t>
  </si>
  <si>
    <t>ISABEL SOFIA RUIZ RAMIREZ</t>
  </si>
  <si>
    <t>1095318839</t>
  </si>
  <si>
    <t xml:space="preserve">Ingresa paciente en compañia de la madre refiere cuadro clinico por  taquicardia, episodio de emesis numero 1,  disconfot toracico,  dificultad respiratoria, no esta desaturada,  con  Historia Clínica de asma, no ha presentado fiebre, refiere disconfor toracico, por lo que consulta, Electrocardiograma no cambios hemodinamicos con el edad, no tiene patologia cardiovascular, se direcciona a consulta externas prioritaria,  examen fisico sin evidencia de alteraciones, no signos de dificultad respiratoria,  no signos de Síndrome Respuesta Inflamatoria Sistémica no dificultad respiratoria, se dan signos de alarma para reingreso inmediatamente por urgencias, examen fisico.
</t>
  </si>
  <si>
    <t>JHOAN SEBASTIAN VILLATE HERNANDEZ</t>
  </si>
  <si>
    <t>1007363881</t>
  </si>
  <si>
    <t>LUIS GERARDO GUTIERREZ RINCON</t>
  </si>
  <si>
    <t>2125695</t>
  </si>
  <si>
    <t>Paciente con antecedentes Hipertensión Arterial dislipidemia, Refierte cuyadro de 1 semana de evolucion consiste en desmayos no  perdida de la conciencia numero 3, dolor toracico, dolor lumbar, adinamia, por lo que consulta</t>
  </si>
  <si>
    <t>YULIANA BLANCO RODRIGUEZ</t>
  </si>
  <si>
    <t>1083004575</t>
  </si>
  <si>
    <t xml:space="preserve">Ingresa en camilla de ambulancia, procedente del Hospital Universitaria de Santander que ingreso el dia 10/05/2023 soplo cardiaco con Diagnóstico por Ecocardiograma Trantorácico de sitio de remision de comunicacion interauricular tipo ostium secundum de Aproximadamente 19.1 mm cortocircuito de izquierda a derecha , remitida para valoracion por cirugia cardiovascular pediatrica aceptada por referencia para su ingreso por urgencias </t>
  </si>
  <si>
    <t>AMPARO LOPEZ LOPEZ</t>
  </si>
  <si>
    <t>1098693930</t>
  </si>
  <si>
    <t xml:space="preserve">NO PBS SUBSIDIADO </t>
  </si>
  <si>
    <t xml:space="preserve">Dolor en la mama izquierda  y dolor de espalda y dolor en las piernas, adinamia astenia malestar general + nauseas, Electrocardiograma normal, no antecenbbtes de cardiopatia, no fiebre, no disnea no dificultad respiratoria, no urgencia vital se direciona consulta prioritaria o Hospital Internacional De Colombia de persistir sintomatica, . Se dan signos de alarma para reingreso inmediatamentge por urgencias </t>
  </si>
  <si>
    <t>DIOMER OSPINO ANIBAL</t>
  </si>
  <si>
    <t>5030509</t>
  </si>
  <si>
    <t>Paciente de 54 años de edad, con antecedente de hipertensión arterial, diabetes mellitus tipo II,ex tabaquismo, y cirugía de revascularización miocárdica con 3 puentes coronarios, quien se encontraba en manejo con warfarina por presencia de trombo apical poco móvil de 23x11 mm, anticoagulación con Warfarina, se indicó realización de ecocardiograma TT institucional el 6 de Diciembre, con reporte: 1.Cardiopatia isquemica con hipertrofia y dilatacion ventricular izquierda. disfuncion sistolica severa. f.e.17-20%. 2.Insuficiencia mitral secundaria tipo iii de carpentier grado ii - iii / iv posiblemente subvalorada. 3Insuficiencia tricuspidea trivial a grado I / IV. 4.Signos de disfuncion sistolica del ventriculo derecho se suspendió anticoagualación por los anteriores hallazgos
Refiere cuadro clinico de 3 dias de evolucion insomnio de conmciliacion, afebril, en el momento asintomatico cardiovascular, se direciona a consulta  externa, Electrocardiograma no cambios hemodinamicos. se dan signos de alarma para reingreso inmediatamente por urgencias</t>
  </si>
  <si>
    <t>GERMAN BAUTISTA HERNANDEZ</t>
  </si>
  <si>
    <t>91471080</t>
  </si>
  <si>
    <t xml:space="preserve">PACIENTE CON ANTECEDENTE DE CARDIOMIOPATIA CHAGASICO CON Fracción De  Eyección 20 - 25%, BLOQUEO Auriculoventricular COMPLETO,  QUIEN ES USUARIO DE MARCAPASO BICAMERAL DESDE 2005 . ULTIMA REPROGRAMACION 2017, REFIERE  "RUIDO DEL MARCAPSO" CADA 6 HORAS DESDE  HACE 20 DIAS POR LO QUE CONSULTA. </t>
  </si>
  <si>
    <t>CARLINA ARAQUE DE MANRIQUE</t>
  </si>
  <si>
    <t>28273316</t>
  </si>
  <si>
    <t xml:space="preserve">Paciente que ingresa por sus propios medios ren compañia de familiar , direcionada de consulta  externa por  medicina familiar ante hallazgo arrtimicos a la auscultacion, sospecha de Fibrilacion Auricular del novio, refiere mareo, adinamia, disconfot toracico por lo que consulta  Electrocardiograma Fibrilacion Auricular Respuesta Ventricular Rapida </t>
  </si>
  <si>
    <t>FREDY PICO ROMERO</t>
  </si>
  <si>
    <t>91295031</t>
  </si>
  <si>
    <t>Dolor de pecho y hombro izquierdo, dolor que se exacerba con la respiracion  sensacion de disnea por lo que consulta</t>
  </si>
  <si>
    <t xml:space="preserve">Paciente que ingresa por sus propios  antecedentes Posoperatorio de amputación del 4 artejo de pie derecho 3 Mayo 2023. Consulta por prresentar secrecion puruylenta fetido, signos de infeccion localizada.
</t>
  </si>
  <si>
    <t>ISABEL GUARIN DE OCHOA</t>
  </si>
  <si>
    <t>37815271</t>
  </si>
  <si>
    <t xml:space="preserve">Paciente que ingresa por sus propios medios  direcionada de consulta externa por hallazgo en Electrocardiograma necrosis + bradicardia , al ingreso sin dolor toracico ultimo episoido hace 5 dias. </t>
  </si>
  <si>
    <t xml:space="preserve">Paciente con Historia Clínica de Postoperatorio de amputación supracondilea de miembro inferior derecho 22 Abril 2023. -Enfermedad arterial periférica con isquemia arterial fontaine IV / rutherford III-IV no candidata a revascularización del miembro inferior derecho.Consulta  por sensacion de masa en muñon, y retiro de puntos, al ingreso estable , dolor modulados no signo de infeccion, no signo de Síndrome Respuesta Inflamatoria Sistémica no dificultad respiratoria tiene pendiente control por ortopedia, en el momenrto no amerita manejo por urgencias, se direcciona a ocnsulat externa prioritarias. se dan signos de alarma para reingreso inmediatamente por urgencias **Asistir a control por ortopedia determinar retiro de  punto.
</t>
  </si>
  <si>
    <t>ROBERTO HEREDIA BARBOSA</t>
  </si>
  <si>
    <t>5754151</t>
  </si>
  <si>
    <t xml:space="preserve">Direccionado de IGHO se difierie procedimiento endoscopia por  crisis hipertensiva, , al ingrespo estabe refiere mareo, se ingresa para control de Tensión Arterial </t>
  </si>
  <si>
    <t>MARIA EDITH MENDEZ PINEDA</t>
  </si>
  <si>
    <t>24060050</t>
  </si>
  <si>
    <t xml:space="preserve">Direcionada de consulta externa en comntexto de angina inestable con propuesta de arteriografia coronaria PRUEBA DE ESFUERZO 29/03/2023: SUGESTIVA PARA INSUFICIENCIA CORONARIA ACTIVA AL 86%
***HOLTER 22/01/2023: FRECUENCIA CARDIACA PROMEDIO DE 71LPM MINIMA DE 46NO SE REPORTAN
EXTRASISTOLES VENTROCULARES, ATRIALES 52
PRUEBA DE ESFUERZO 29/03/2023: SUGESTIVA PARA INSUFICIENCIA CORONARIA ACTIVA AL 86%
TEST CHAGAS NEGATIVO
</t>
  </si>
  <si>
    <t xml:space="preserve">Ingresa con propuesta  de Biopsia </t>
  </si>
  <si>
    <t>HUBER LEMOS</t>
  </si>
  <si>
    <t>12270145</t>
  </si>
  <si>
    <t xml:space="preserve">Paciente que ingresa por  sus propios medos sin acompañante que ingresa por deterioro de la clase funcional, edema en extremidades inferiores, direcionado en contexto de Insuficiencia Cardiaca Congestiva </t>
  </si>
  <si>
    <t>JEISON STEVEN HIGUERA PEÑA</t>
  </si>
  <si>
    <t>1005333889</t>
  </si>
  <si>
    <t xml:space="preserve">Paciente que ingresa por sus propios medios refiere cuadro de dolor abdominal, con episodio de estreñimiento, no emesis nauseas, niega fiebre no dificultad respiratoria, en momento con Signos Vitales. En el momento estable no signos de Síndrome Respuesta Inflamatoria Sistémica estable, no urgencia vital, no patologia cardiovascular, se direciona a consulta externa de persistir con sintomas consultar al Hospital Internacional De Colombia </t>
  </si>
  <si>
    <t>ANA VERONICA BOSCAN RUBIO</t>
  </si>
  <si>
    <t>1021359</t>
  </si>
  <si>
    <t>Me desmaye</t>
  </si>
  <si>
    <t xml:space="preserve">FALLA CARDIACA DE ORIGEN HIPERTNSAIVO CON Fracción Eyeccion Del Ventriculo Izquierdo SEVERAMENTE DEPRIMIDA E INSUFICIENCIA MITRAL SEVERA SECUNDARIA A DILATACION DEL VENTRICULO IZQUIERDO, ADEMAS DE Fibrilacion Auricular NO VALVULAR, ADECUADAMENTE ANTICOAGULADO Y CON BLOQUEO NEUROENOCRINO , ENS EGUIMIENTO POR FALLA
CARDIACA QUIENES CONSIDERAN QUE EL PACIENTE TIENE CRITERIOS CLINICO DE REFRACTARIEDAD EN  TERAPIA CON INOTROPIA CON LEVOSIMENTADA EN HOSPITAL DIA HOY 4/6. ACTUALMEMNTE CON DESCOPENSACION DE SU FALLA CARDIOACA SE INGRESA </t>
  </si>
  <si>
    <t>CLAUDIO DUKON LOPEZ</t>
  </si>
  <si>
    <t>13845530</t>
  </si>
  <si>
    <t>Me cai y tengo una herida</t>
  </si>
  <si>
    <t>ISRAEL DE JESUS CARMONA CARDONA</t>
  </si>
  <si>
    <t>70300344</t>
  </si>
  <si>
    <t xml:space="preserve">Remitido de Clinica de Bucaramanga quien ingreso el dia13-05-2023  a sitio de remision   en contexto  de Tromboembolismo Pulmonar cronico, remitido con propuesta de tromboendarterectomia pulmonar , egreso de una  Unidad De Cuidado Intensivo y es aceptado por referencia para su ingreso por urgencias
</t>
  </si>
  <si>
    <t>LUIS ANTONIO SUAREZ LEON</t>
  </si>
  <si>
    <t>5533043</t>
  </si>
  <si>
    <t xml:space="preserve">Paciente con Antecedentes  de . FALLA CARDIACA CRONICA CON Fracción Eyeccion Del Ventriculo Izquierdo 50-55% (ecott 18/03/22) previa (33% -- CARDIOPATÍA DE ETIOLOGIA CHAGASICA.
portador implante Cardiodesfibrilador Implantable Bicameral EVERA MEDTRONIC, Fibrilacion Auricular No valvular CHA2DS2VASC Score de 5 - anticoagulado apixaban, DIABETES MELLITUS TIPO  Hipotiroidismo 2rio: - Tiroidectomia total + Vaciamiento ganglionar (08-02-2022) --- Microcarcinoma papilar variante folicular de tiroides. Remitido de San Vicentye De Chucuri con Diagnóstico de Insuficiencia Cardiaca Congestiva  cuadro de 15 dias de evolucion edema exttremidades inferiores disnea paroxistica nocturna. </t>
  </si>
  <si>
    <t>OBDULIO MURGAS ALTAHONA</t>
  </si>
  <si>
    <t>77152163</t>
  </si>
  <si>
    <t xml:space="preserve">Remision del Hospital Local del Norte en contexto de Síndrome Coronario Agudo Infarto Agudo Del Miocardio con elevacion del ST, </t>
  </si>
  <si>
    <t>CIRO ALFONSO ESPINOSA SUAREZ</t>
  </si>
  <si>
    <t>5670234</t>
  </si>
  <si>
    <t xml:space="preserve">Remision del Clinica de Giron en contexto de Síndrome Coronario Agudo Infarto Agudo Del Miocardio sin elevacion del ST troponina 4.49, aceptado por referencia para su ingreso por urgencias </t>
  </si>
  <si>
    <t xml:space="preserve">PACIENTE DE 23 AÑOS QUIEN INGRESA POR SUS PROPIOS MEDIOS Y EN COMPAÑIA DE UNA AMIGA, CUADRO CLINICO 5 HORAS CARACTERIZADO POR DOLOR ABDOMINAL LOCALIZADO EN HIPOGASTRIO SIN OTROS SINTOMAS ADICIONALES POR LO CUAL INGRESA A URGENCIAS. NIEGA DEPOSICIONES DIARREICAS O SANGRADOS VAGINALES, NO PERDIDAS VAGINALES, REFIERE PERSISTENCIA MOVIMIENTOS FETALES.
- PROXIMO CONTROL EN 2 DIAS CON CONTRL PRENATAL Y PERINATOLOGIA EL 23/05/2023.
SE PROCEDE A TOMAR MONITOREO FETAL Y POSTERIOR REVALORACION.
Prenatales
Ecografia de primer trimestre : 21/11/2022: Embarazo de 10 semanas
Ecografia de 16/ diciembre : 2022: Embarazo de 14 semanas
06 febrero de 2023: peso de 443 gr ila 16
21 Marzo de 2023: Embarazo de 27 semanas 1 dia peso fetal acorde para la edad
Perfil hemodinamico fetal normal
20/04/2023
Ecocardiograma fetal : Corazon y estructura funcionalemente normal
Foramen oval con conducto arterioso permeable
Cavidades derecha normales
Fracción Eyeccion Del Ventriculo Izquierdo preservada
25 abril de 2023: Embarazo de 32.1 semansd creacimiento fetal acorde a su edad gestacional dopler de arterias uterinas normales
Toxoplasma igM : 30/03/2023 negativa
</t>
  </si>
  <si>
    <t>PATRICIA VEGA GRIMALDO</t>
  </si>
  <si>
    <t>30209872</t>
  </si>
  <si>
    <t xml:space="preserve">PACIENTE DE 52 AÑOS QUIEN INGRESA POR SUS PROPIOS Y SIN FAMILIAR, CUADRO CLINICO 3 MESES CARACTERIZADO POR DOLOR EN EXTREMIDAD INFERIOR DERECHA LOCALIZADO EN CARA INTERNA ACOMPAÑADO DE PARESTESIAS Y REFIERE EDEMA.
FUE VALORADA PREVIAMENTE POR CIRUGIA VASCULAR 12/ABRIL/2023 CON INDICACION DE USO MEDIAS Y DOPPLER DE FORMA AMBULATORIA.
</t>
  </si>
  <si>
    <t>ERWING ALEIXER ARIZA QUINTERO</t>
  </si>
  <si>
    <t>13744493</t>
  </si>
  <si>
    <t>PACIENTE DE 42 AÑOS QUIEN INGRESA POR SUS PROPIOS MEDIOS POR CUADRO CLINICO DE 20 MINUTOS A 30 MINUTOS</t>
  </si>
  <si>
    <t>IAN SANTIAGO VILLAMIZAR BELLO</t>
  </si>
  <si>
    <t>1065250372</t>
  </si>
  <si>
    <t>PACIENTE QUIEN ES TRAIDO POR LA MAMA, CUADRO CLINICO CARACTERIZADO POR TAQUIPNEA ACOMPAÑADO DE AHOGO, TIRAJES INTERCOSTALES CON PREDOMNIO NOCTURNO.
AL INGRESO DESPIERTO, ALERTA, REACTIVO.</t>
  </si>
  <si>
    <t>J068</t>
  </si>
  <si>
    <t>OTRAS INFECCIONES AGUDAS DE SITIOS MULTIPLES DE LAS VIAS RESPIRATORIAS SUPERIORES</t>
  </si>
  <si>
    <t>PACIENTE DE 86 AÑOS QUIEN INGRESA EN COMPAÑIA DE SU HIJA, CUADRO CLINICO 1 SEMANA CARACTERIZADO POR DISNEA ACOMPAÑADO DE FATIGA Y AHOGO QUE AUMENTA CUANDO CAMINA O REALIZA SUS ACTIVIDADES DIARIAS, ADEMAS DOLOR TORACICO IZQUIERDO QUE SE IRRADIA A HOMBRO IPSILATERAL Y EXTREMIDAD SUPERIOR.
SE INDICA INGRESAR, MONITORIZACION Y TOMA Electrocardiograma.</t>
  </si>
  <si>
    <t>CESAR AUGUSTO QUINTERO OROZCO</t>
  </si>
  <si>
    <t>91261196</t>
  </si>
  <si>
    <t>PACIENTE DE 55 AÑOS QUIEN INGRESA REMITIDO DEL HOSPITAL DEL NORTE, INGRESO HACE APROXIMADAMENTE 1 SEMANA POR CUADRO DE DDISNEA, FATIGA, AGOHO Y MIEMBROS INFERIORES, ADEMAS DOLOR TORACICO INTERMITENTE IZQUIERDO
REALIZAN DIFERENTES ESTUDIOS Y REMITEN POR HALLAZGO DE ECOCCARDIOGRAMA ESTRES (SUGESTIVO PARA ISQUEMIA MIOCARDICA EN PARED INFERIOR BASAL).</t>
  </si>
  <si>
    <t>PACIENTE DE 73 AÑOS QUIEN INGRESA POR DOLOR TORACICO ACOMPAÑADO DE DISNEA Y SENSACION DE AHOGO DESSDE HACE 1 SEMANA
SE INDICA INGRESAR, MONITORIZACION Y TOMA Electrocardiograma.</t>
  </si>
  <si>
    <t>ALFONSO LOPEZ MARIN</t>
  </si>
  <si>
    <t>91511831</t>
  </si>
  <si>
    <t>PACIENTE DE 40 AÑOS QUIEN PRESENTA MAREO Y PRESINCOPE POR LO CUAL ES TRAIDO A URGENCIAS.
SE INDICA INGRESAR, MONITORIZACION Y TOMA Electrocardiograma .</t>
  </si>
  <si>
    <t>LEONEL BLANCO BENITEZ</t>
  </si>
  <si>
    <t>91001924</t>
  </si>
  <si>
    <t>PACIENTE DE 57 AÑOS QUIEN INGRESA EN COMPAÑIA DE LA FAMILIAR, CUADRO CLINICO HACE 2 A 3 HORAS CARACTERIZADOPOR DISNEA ACOMPAÑADO DE AHOGO, DIAFORESIS Y SENSACION DE PRURITO EN MIEMBROS SUPERIORES. NIEGA DOLOR TORACICO O PALPITACIONES
SE INDICA INGRESAR, MONITORIZACION, TOMA Electrocardiograma .</t>
  </si>
  <si>
    <t xml:space="preserve">PACIENTE DE 16 AÑOS QUIEN INGRESA EN COMPAÑIA DE LA MAMA, CUADRO CLINICO DE 7 MESES CARACTERIZADO POR AUMENTO DISNEA, FATIGA Y CIANOSIS SIN EMBARGO DESDE HACE 1 SEMANA AUMENTO LA SINTOMATOLOGIA CON PRESENCIA DE DESATURACIONES MARCADAS ( Saturación De Oxígeno 75%) Y PERDIDA DE PESO.
DIAGNOSTICOS EGRESO 17/ABRIL/2023
*Policitemia sintomatica
---Hemodilucion normomovolemica ( Flebotomia) del 16 abril/23
</t>
  </si>
  <si>
    <t>MARIA DELFINA RAMIREZ GUALDRON</t>
  </si>
  <si>
    <t>28131470</t>
  </si>
  <si>
    <t>PACIENTE QUIEN ES REMITIDA DE LA CHICAMOCHA, INGRESO POR DOLOR TORACIO PALPITACIONES Y DISNEA EN LUGAR REMISION Electrocardiograma CON Fibrilacion Auricular RESPUESTA VENTRICULAR RAPIDA INDICANDO ADMINISTRACION AMIODARONA.
AL INGRESO NIEGA DISNEA, NO FATIGA, NO DOLOR TORACICO.
SE INDICA INGRESAR, MONITORIZACION Y TOMA Electrocardiograma.</t>
  </si>
  <si>
    <t>MARIANA HENAO ARCE</t>
  </si>
  <si>
    <t>1146335170</t>
  </si>
  <si>
    <t>PACIENTE DE 12 AÑOS QUIEN INGRESA EN COMPAÑIA DE LA FAMILIAR (MAMA) CUADRO CLINICO DE 4 A 5 DIAS CARACTERIZADO POR TOS ACOMPAÑADO DE CONGESTION NASAL QUE HA RESUELTO DE FORMA ESPONTANEA SIN EMBARGO LA MADRE REFIERE PRESENCIA DE ASTENIA Y ADINAMIA DE FORMA INTERMITENTE PERO TOLERANCIA VIA ORAL SIN EPISODIOS EMETICOS O DEPOSICIONES DIARREICAS.
AL EXAMEN FISICO: DESPIERTA, ALERTA, ORIENTADA, NO ALGICA, MUCOSA ORAL HUMEDA, NO PRESENCIA CONGESTION NASAL, TORAX SIN SIGNOS DE DIFICULTAD RESPIRATORIA, ABDOMEN SIN DOLOR A LA PALPACION, EXTREMIDADES SIN SIGNOS DE HIPOPERFUSION LLENADO CAPILAR 2 SEGUNDOS.
SE CONSIDERA PACIENTE CON EPISODIO DE Infeccion Respiratoria Aguda EN RESOLUCION EN EL MOMENTO PACIENTE ESTABLE HEMODINAMICAMENTE ESTABLE, SIN DISNEA NI DETERIORO CLINICO POR LO CUAL SE INDICA CITAS PRIORITARIA Entidad Promotora De Salud.
SE HABLA CON LA MAMA DE FORMA CLARA Y PRECISA.</t>
  </si>
  <si>
    <t>CLARA EUGENIA REUTO MANOSALVA</t>
  </si>
  <si>
    <t>41508412</t>
  </si>
  <si>
    <t>PACIENTE REMITIDA DE SARARE PREVIAMENTE ACEPTADA, CUADRO CLINICO 8 DIAS CARACTERIZADO POR EPIGASTRALGIA Y DOLOR TORACICO POR LO CUAL INICIO ESTUDIOS POR EPIGASTRALGIA POR LO CUAL INGRESA A URGENCIAS, REALIZAR BIOMARCADORES REPORTANDOLOS COMO POSITIVOS Y REMITEN COMO Infarto Agudo Del Miocardio.
EN EL MOMENTO NIEGA DISNEA NO FATIGA, NO DOLO TORACICO.
SE INDICA INGRESAR, MONITORIZACION Y TOMA Electrocardiograma.</t>
  </si>
  <si>
    <t>VICTOR OCTAVIO TORRES OLARTE</t>
  </si>
  <si>
    <t>79189321</t>
  </si>
  <si>
    <t>PACIENTE DE 51 AÑOS REMITIDO DE SANGIL REGULADO POR EL CRUE CODIGO 168212 (DOCTOR JORGE MORENO ROJAS) QUIEN PRESENTO EPISODIO SINCOPAL Y ES REMITIDO CON LOS DIANOSTICOS DE Síndrome Coronario Agudo Infarto Agudo Del Miocardio CON INFRADESNIVEL ST CARA ANTERIOR.
AL INTERROGATORIO EL PACIENTE REFIERE QUE PRESENTO DOLOR TORACICO IRRADIADO A MIEMBRO SUPERIOR IZQUIERDO CON POSTERIOR EPISODIO SINCOPAL, NIEGA RELAJACION ESFINTERES O CEFALEA.
SE INDICA INGRESAR, MONITORIZACION Y TOMA Electrocardiograma.</t>
  </si>
  <si>
    <t>LUCILA JIMENEZ ARANDA</t>
  </si>
  <si>
    <t>39086072</t>
  </si>
  <si>
    <t xml:space="preserve">PACIENTE ADULTA MAYOR QUIEN INGRESA EN COMPAÑIA DE LA SOBRINA, CUADRO CLINICO 1 SEMANA CARACTERIZADO POR DISNEA ACOMPAÑADO DE FATIGA, AHOGO POR LO CUAL EL DIA DE HOY ES VALORADA POR CON INDICACION DE INGRESAR A URGENCIAS DE FORMA INMEDIATA, EN REGISTRO DOCUMENTAN IMPRESION DIAGNOSTICA: Infarto Agudo Del Miocardio , Síndrome Coronario Agudo E Hipertensión Arterial NOVO. VALORACION Y MANEJO URGENTE POR CARDIOLOGIA.
TRAE Electrocardiograma EXTRAINSTITUCIONAL: RITMO SINUSAL Frecuencia Cardíaca 82 POR MINUTO, ONDA P 105MS INTERVALO PR 134MS QRS 87MS INTERVALO QTC 444MS ONDA T Y SEGMENTO ST SIN ALTERACIONES. DESCRIPCION: COMPLEJO Qs EN DIII, aVF BAJO VOLTAJE EN Avf V5-V6 DIAGNOSTICO:INFARTO CARA INFERIOR PROBABLE.
</t>
  </si>
  <si>
    <t>HECTOR MEDINA RIVAS</t>
  </si>
  <si>
    <t>17144470</t>
  </si>
  <si>
    <t xml:space="preserve">PACIENTE REMITIDO DEL LEBRIJA PREVIAMENTE ACEPTADO, CUADRO CLINICO CARACTERIZADO POR DOLOR TORACICO REALIZAN BIOMARCADORES Y POR REPORTE POSITIVO REMITEN COMO Infarto Agudo Del Miocardio
AL INGRESO NIEGA DISNEA, NO FATIGA, NO DOLOR TORACICO.
- HIJASTRA REFIERE MALA ADHERENCIA FARMACOLOGICA Y ENOLISMO ACTIVO
</t>
  </si>
  <si>
    <t>MARIA MARLENE ZARAZA MARTINEZ</t>
  </si>
  <si>
    <t>37802969</t>
  </si>
  <si>
    <t xml:space="preserve">PACIENTE ADULTA MAYOR QUIEN INGRESA POR SUS PROPIOS MEDIOS Y EN COMPAÑIA DEL FAMILIAR, CUADRO CLINICO 6 DIAS CARACTERIZADO POR TOS CON EXPECTORACION BLANQUECINA ACOMPAÑADO DE FATIGA Y PRESENCIA DE SANGRADO ASOCIADO A TOS POR LO CUAL INGRESA A URGENCIAS, REFIERE ADEMAS HOY SENSACION DE DESVANECIMIENTO.
</t>
  </si>
  <si>
    <t>ANICETO APARICIO MARTINEZ</t>
  </si>
  <si>
    <t>5578607</t>
  </si>
  <si>
    <t>PACIENTE DE 87 AÑOS QUIEN INGRESA EN COMPAÑIA DE LA FAMILIAR, CUADRO CLINICO QUE INICIA EN LA HORAS DE LA MAÑANA CARACTERIZADO POR EPIXTAXIS BILATERAL Y SANGRADO POR BOCA EN GRAN CANTIDAD QUE HA DISMINUIDO PROGRESIVAMENT SIN EMBARGO POR NUEVO EVENTO ES TRAIDO A URGENCIAS.</t>
  </si>
  <si>
    <t>EMILY YICCETH LAZARO JACOME</t>
  </si>
  <si>
    <t>1007842708</t>
  </si>
  <si>
    <t>TENGO DOLOR EN LA ESPALDA</t>
  </si>
  <si>
    <t>GLORIA ISABEL PEREIRA TERAN</t>
  </si>
  <si>
    <t>63290072</t>
  </si>
  <si>
    <t xml:space="preserve">Siento nauseas  y mareo
Cuadro de 1 dia s de evlucin caracteizado por sendacion de anuseas y mareo.  </t>
  </si>
  <si>
    <t>LUZ MARINA BUENAHORA GOMEZ</t>
  </si>
  <si>
    <t>37833452</t>
  </si>
  <si>
    <t>ME DESMAYE Y ME GOLPEE LA CABEZA</t>
  </si>
  <si>
    <t>PACIENTE QUIEN INGRESA REMITIDA DE FOSCAL PREVIAMENTE ACEPTADA, RECIENTEMENTE SE DIO EGRESO DE NUESTRA INSTITUCION EN PLAN DE REALIZAR ENDOSCOPIA SIN EMBARGO EN LUGAR REMISION CONSIDERARON SEGUIMIENTO Y EVALUACION DEL GRUPO DE TRASPLANTE DADO ANTECEDENTES PREVIO POR LO CUAL REMITENTE NUEVAMENTE AUN SIN PROCEDIMIENTO REALIZADO (ENDOSCOPIA).
ACEPTADA, CODIGO 1705202314 INGRESO POR URGENCIAS Fundacion Cardiovascular De Colombia .
ANALISIS EGRESO INSTITUCIONAL
Paciente de 56 años de edad, trasplantada cardiaca en Abril de 2023, Fracción Eyeccion Del Ventriculo Izquierdo actual del 60 %, fibriacion auricular de corazon nativo. Ingresa por cuadro de astenia, adinamia deposiciones melenicas, con dolor en mesogastrio y epigastrio, niega fiebre. Reporte de estudios hemograma sin anemia, reactante de fase aguda negativo, azoados alterados. Se considera paciente con insuficiencia renal aguda, de posible origen prerenal + hemorragia de vias digestivas altas, pendiente endoscopia de vias digestivas.</t>
  </si>
  <si>
    <t>ABEL RAMIREZ</t>
  </si>
  <si>
    <t>13820286</t>
  </si>
  <si>
    <t xml:space="preserve">REMITIDO DEL HOSPITAL UNIVERSITARIO PREVIAMENTE ACEPTADO EN CONTEXTO DE ANGINA.
SE INDICA INGRESAR, MONITORIZACION Y TOMA Electrocardiograma </t>
  </si>
  <si>
    <t>LUCENITH BENAVIDES CADENA</t>
  </si>
  <si>
    <t>40880902</t>
  </si>
  <si>
    <t xml:space="preserve">Siento como fatiga </t>
  </si>
  <si>
    <t>GRACIELA CARVAJAL DE CASTELLANOS</t>
  </si>
  <si>
    <t>28356656</t>
  </si>
  <si>
    <t xml:space="preserve">HORMIGUEO EN LAS MANOS </t>
  </si>
  <si>
    <t>ROSALBA GOMEZ MARQUEZ</t>
  </si>
  <si>
    <t>63328378</t>
  </si>
  <si>
    <t xml:space="preserve">Paciente que ingresa por sus propios medios refiere que desde el lunes presenta cuadro de disuria polaquiuria episodio de hematuiria, desde ayer presenta cuadro de fiebre escalodrio dolor lumbar, adinamia astenia malastar general, no patologia cardiovascular se direcciona al Hospital Internacional De Colombia. En el momento hemodinamicamente  estable. </t>
  </si>
  <si>
    <t xml:space="preserve">Paciente con antecedentes de cardiopatia isquemica  hospitalizacion reciente por sospecha de aneurisma con   angiotomografico con hallazgo de dilatacion de la aorta toracica ascendente sin signos que sugiera sindrome aortico,  agudo, ingresa por sus propios mkedios por dolor toracico+ parestesia en extremidades superiores, cefalea adinamia astenia Electrocardiograma no elevacion del ST </t>
  </si>
  <si>
    <t>ALFONSO SUAREZ BLANCO</t>
  </si>
  <si>
    <t>13847616</t>
  </si>
  <si>
    <t>Tengo la tension baja</t>
  </si>
  <si>
    <t>ALICIA DIAZ FLOREZ</t>
  </si>
  <si>
    <t>28147775</t>
  </si>
  <si>
    <t xml:space="preserve">Direccionada con reporte de doppler venosso Trombosis Venosa Profunda en la vena femoiral superficial tercio distal que mide 19.4x8.7x6.8 mm con vena no complesible </t>
  </si>
  <si>
    <t>MARIA ANGELICA REMOLINA REMOLINA</t>
  </si>
  <si>
    <t>28250458</t>
  </si>
  <si>
    <t xml:space="preserve">Ingresa por sus propios medios en compañia de familiar con antecedentes de cardiopatia chagasica Fracción Eyeccion Del Ventriculo Izquierdo 54%- 55- 40%, Hipertensión Arterial Fibrilacion Auricular anticoagulacion con rivaroxaban, consulta por cuadro de edema en extremidades inferiores, mareo, disnea progresiva de medianos as pequeños esfuerzos, en contexto de Insuficiencia Cardiaca Congestiva
</t>
  </si>
  <si>
    <t>HUMBERTO MARQUEZ CACERES</t>
  </si>
  <si>
    <t>19167070</t>
  </si>
  <si>
    <t xml:space="preserve">Accidente Cerebro-Vascular  </t>
  </si>
  <si>
    <t xml:space="preserve">Paciente con antecedente de cardiomiopatia isquemica, Hipertensión Arterial Diabetes Mellitus hipotirodismo  Trombosis arteria poplítea derecha aguda de origen no claro miembro inferior derecho
– Postoperatorio 06/06/22 tromboembolectomia híbrida miembro inferior derecho femoropoplitea e infrapatelar + angioplastia con balón convencional tibial anteriorperonea y tibial posterior (salvamento de extremidad ) anticoazgulacioin con warfarina que ingresa por sus propios medios por cuadro clinico de edema progresivo en extremidades inferiores, disnea de medianos a pequeños esfuerzos, disnea paroxistica nocturna,  en contexto de Insuficiencia Cardiaca Congestiva
</t>
  </si>
  <si>
    <t>BARBARA AITANA GONZALEZ ZAMBRANO</t>
  </si>
  <si>
    <t>1102393750</t>
  </si>
  <si>
    <t xml:space="preserve">Paciente con egreso reciednte de la institucion CARDIOPATÍA:  Atresia pulmonar con septum integro, En posoperatorio tardío de Fontan fenestrado del 15-03-23, requiriendo Oxigenación Por Membrana Extracorpórea del 17/03/2023 hasta el 20/02/2023, adicionalmente antecedente de síndrome de Di George. Como complicación presento hemorragia cerebral intraparenquimatosa, con edema cerebral, necesidad de craniectomía descompresiva, con posterior desarrollo de fistula de líquido cefalorraquídeo y desarrollo de neuro infección (abscesos, ventriculitis) por A baumanii.  Con  gastrostomía laparoscópica 28/04/2023 , refiere que accidentalmete se retiro la sonda de gastroistomia por lo que ingresa </t>
  </si>
  <si>
    <t>YULITZA ALEXANDRA CALDERON GORDILLO</t>
  </si>
  <si>
    <t>1102388797</t>
  </si>
  <si>
    <t xml:space="preserve">Trabajo de parto , sin Historia Clínica ni controles prenatales se desconoce edad gestacional </t>
  </si>
  <si>
    <t>O809</t>
  </si>
  <si>
    <t>PARTO UNICO ESPONTANEO, SIN OTRA ESPECIFICACION</t>
  </si>
  <si>
    <t>SIMEON GUERRERO LEAL</t>
  </si>
  <si>
    <t>5541052</t>
  </si>
  <si>
    <t xml:space="preserve">No orina </t>
  </si>
  <si>
    <t>LEONARDO CARDOZO MONTAÑEZ</t>
  </si>
  <si>
    <t>91475379</t>
  </si>
  <si>
    <t>Dolor en la garganta</t>
  </si>
  <si>
    <t>CRISTIAN EDUARDO ALANDETTE LOPEZ</t>
  </si>
  <si>
    <t>1095930403</t>
  </si>
  <si>
    <t>Dolor toracico , refiere que el dia de hoy presenta dolor toracico opresivo, disnea diaforesis, nauses, por lo que consulta</t>
  </si>
  <si>
    <t>CARMEN ARDILA DE MENDEZ</t>
  </si>
  <si>
    <t>27928817</t>
  </si>
  <si>
    <t xml:space="preserve">Traida dse su domicilio con Diagnóstico de Fibrilacion Auricular del novo Respuesta Ventricular Rapida , sin Historia Clínica previas, al ingreso sin dolor sin disnea no dificultad respiratoria tolerando la via oral
</t>
  </si>
  <si>
    <t xml:space="preserve">Paciente con antecedente de cardiopatia chagasica e isquemica con Fracción Eyeccion Del Ventriculo Izquierdo 25% , anticoagulacion con warfarina por trombo apical, eco tt del 16/05/2023 sin evidenica de trombo, Hipertensión Arterial  Diabetes Mellitus ,  Direccionada de consulta por cardiologia por falla cardiaca descopensada para manejo depletivo con signos de falla cardiaca descopensada. </t>
  </si>
  <si>
    <t>LUIS ENRIQUE GUARGUATI MARTINEZ</t>
  </si>
  <si>
    <t>8663325</t>
  </si>
  <si>
    <t xml:space="preserve">Paciente con Dispositivo de asistencia ventricular de largo termino tipo: HeartMate 3 Fecha de implante: 21/09/2022, ingresa por reporte de cultivo 15/05/2023 Muestra:SECRECION DRIVE LINE
Resultado:** Candida auris ** Fecha de Toma:12/05/202, ingreso para valoracion por infectologia
</t>
  </si>
  <si>
    <t>DUVIS PATRICIA BELLO LOBO</t>
  </si>
  <si>
    <t>26918204</t>
  </si>
  <si>
    <t xml:space="preserve">Paciente que ingresa a sitio de remision el dia 15/05/2023   Clinica alta complejidad de Aguachica con Impresión Diagnóstica angina inestable , biomarcadores negativos  con reporte  de Ecocardiograma Trantoráxico trastorno de la contractibilidad -hipoquinesia de pared anterolateral Fracción Eyeccion Del Ventriculo Izquierdo 62% </t>
  </si>
  <si>
    <t xml:space="preserve">Paciente de 44 años con cardiomiopatia dilatada no isquemica no chagasica Fracción Eyeccion Del Ventriculo Izquierdo 15%. Insuficienica Triscuspidea severa. Portador de Cardiodesfibrilador prevencion primaria. En plan de estudio pretrasplante cardiaco. Compromiso severo de la clase funcional actualemente New York Heart Associatio - Clasificación Para Clase Funcional IV/IV sintomas de falla cardiaca.  - ULTIMA DOSIS DE LEVOSIMENDAN 25/04/202, ingresa por descopemsacion de falla cardiaca </t>
  </si>
  <si>
    <t>LUZ MARY GUTIERREZ GARCIA</t>
  </si>
  <si>
    <t>37877247</t>
  </si>
  <si>
    <t xml:space="preserve">Remitida de Sabana De Torres con Diagnóstico de Síndrome Coronario Agudo  episodio de rsv , maenjo con contexto nde Síndrome Coronario Agudo dieron carfga antiisquemica. </t>
  </si>
  <si>
    <t>EDGAR GELVES ACERO</t>
  </si>
  <si>
    <t>1097302001</t>
  </si>
  <si>
    <t xml:space="preserve">Procedente de Playon en contexto de Síndrome Coronario Agudo Infarto Agudo Del Miocardio sin elevacion del ST al ingreso por dolor toracico  Electrocardiograma  signos de lesion subendocadica cara inferior- lateral </t>
  </si>
  <si>
    <t>Temblor</t>
  </si>
  <si>
    <t>EMILY LUCIANA TRUJILLO ORDUÑA</t>
  </si>
  <si>
    <t>1100897565</t>
  </si>
  <si>
    <t xml:space="preserve">Consulta por dolor abdominal desde hoy a las 11 am , emesis, no fiere no patologica cardiovascular, se direccion  hemodinamicamente estable, se deriva a otro nivel de atencion no urgencia </t>
  </si>
  <si>
    <t>MARIA EVELIA MERCHAN</t>
  </si>
  <si>
    <t>28482894</t>
  </si>
  <si>
    <t xml:space="preserve">Remitida  coln Diagnóstico de Fibrilacion Auricular Respuesta Ventricular Rapida aceptada por referencia para su ingreso por urgencias.  NO TRAEN  REPORTE DE Electrocardiograma </t>
  </si>
  <si>
    <t xml:space="preserve">Sangrado por el pene </t>
  </si>
  <si>
    <t xml:space="preserve">remitido de Hospital Internacional De Colombia
paciente ocn cuadro de Trombosis Venosa Profunda, ademas de tormbosis arterial,  admeas de disgnoitico  reciente de Fibrilacion Auricular  referido para estudio por vascualr.     ademas de presncia de masa cervical.  </t>
  </si>
  <si>
    <t>MANUELA MILLAN DE MENDOZA</t>
  </si>
  <si>
    <t>63276122</t>
  </si>
  <si>
    <t xml:space="preserve">rEFERIDA DE CLINICA CHICAMOCHA
CONSUITA  POR DOLOR TORAC  INTERMITENTE DESDE HACE 1 MES,   EPISODIO SINCOPAL Y CIFRAS TENSIONALES  ELEVADAS,  N  BIOMARCADOR NEGATIVO,  Electrocardiograma  SIN CAMVBIUSO  REFERIDA COMO ANGINA INESTABLE.  </t>
  </si>
  <si>
    <t xml:space="preserve"> REFERIDO COMO URGENCIA VITAL
PACIENTE CON ANTYTECEDENTE DE Comunicación Interauricular Y DRENAJE VENOSO TOTAL PULMONAR ANOMALO SUPRACARDIACA NO OBSTRUCTIVO,  ASIUSITYER  POR CUADRO DE DOLOR ABDOMINAL INTENBSOA SOCIADO  SATURACION DE 46%  MOTIVO POR EL CUAL CONSULTA.
ACTUMANRTE CON CANULA  A 2 LITROS</t>
  </si>
  <si>
    <t>MARIA DEL CARMEN MARIN DE MORENO</t>
  </si>
  <si>
    <t>28209964</t>
  </si>
  <si>
    <t xml:space="preserve">REMITIDA DE HOSPÍTYAL DE FLORIDABLANCA
PACIENTE PRESDRENTO CAIDA Concentración CONTUSION SOBRE CADERA  VALLRAD EN FLORIDABLANCA HALLA BLOQUEO Auriculoventricular  REFIERENA ESTE SERVICIO.  </t>
  </si>
  <si>
    <t>dOLLRO  EN EL PECHO
CUADFRO DE 3 HORAS DE EOVLUCION CARACTERIZADO POR DOOR TIPO ARDOR  EN TORAX  ASOCIADO SDENNSCION DE DISNEA,  DOLOR PRCORIDAL IRRRADIADO REGION DORSAL,  MOTIVO POR EL CUAL CONSULTA  EL DIA DE HPOY.
Electrocardiograma   QTC PROLOGANDO</t>
  </si>
  <si>
    <t>GONZALO MANTILLA RAMIREZ</t>
  </si>
  <si>
    <t>13815038</t>
  </si>
  <si>
    <t xml:space="preserve">ME SACRON UN HOLTER Y ME ENVIARON PARA ACA
pACIENTE REFIETR QUE FUE LLAMADO POR SERVICO DE LECTROFISIOLOGIA QUE ASISITRA POR URGENCIAS PARA AMENJO  POR REPORTE DE HOLTER.  REN EL MOENTO ASINTOMATICO.
REPORTE DE HOLTER 17/05/2023
La frecuencia cardiaca promedio fue 81 con una mínima de 56 a las 03:28 y una máxima de 120 a las 07:06. Las pausas mayores a 2.5 Seguimiento fueron 0. Las ectopia ventriculares fueron 2125, con 2122 EV sencillas, 0 pares-V y 1 corridas-V, 7 bigeminismos-V y con 8 trigeminismos-V. Las ectopia supraventriculares fueron 0, con 0 Extrasístole Supraventricular sencillas, 0 pares-ESV y 0 corridas-ESV, 0 bigeminismos Extrasístole Supraventricular y 0 trigeminimsmos ESV. Minutos totales de episodio ST 1110. El cambio ST absoluto
máximo fue -1.6 y ocurrió a las 18:05. HRV SDNN:119, SDANN índice:114. El paciente presionó 0 veces el botón de eventos de la grabadora Holter.
Conclusiones:
- Ritmo sinusal. Se observa episodios de supradesnivel concavo en region anterolateral. Por momentos se observa patron de Brugada tipo 1, mas evidente en V2 que en V1, a correlacionar con clininca y estudios complementarios.
- Frecuentes extrasistoles ventriculares (Carga 2.3%), sencillas, sin taquicardia ventricular.
- Variabilidad de la Frecuencia Cardíaca normal.
</t>
  </si>
  <si>
    <t>RAUL MEZA CAMACHO</t>
  </si>
  <si>
    <t>13842917</t>
  </si>
  <si>
    <t>HACE 1 MESES ME SUSPENDIERON LA WARFARINA
REFIER DESDE  HACE 1 DIA  DOLOR EN MIEBRO INFERIORES  EDEMA,   VALORADO EN CONSULTA PRIORITARIO REFIEREN A ESTE SERVICIO.   SE INDICA INGRESO Y VALORACION MEDICA</t>
  </si>
  <si>
    <t>MILEYDI CAROLINA BARRIOS ROJAS</t>
  </si>
  <si>
    <t>5027482</t>
  </si>
  <si>
    <t xml:space="preserve">ESTABA EN UNA SALA DE ESPERA,  INICIA CON CEFALEA DIAFORESIS, PALPITACIONES,    CON NAUSEAS, SENSACION DE ASTENIA,    NIEGA PERDIDA DE CONCIENCIA,   MOTIVO POR EL CUAL CONSULTA.   SE IDNICA INGHRESO TOMA DE GLUOMCETRIA Y Electrocardiograma   VALORACION MEDICA.  </t>
  </si>
  <si>
    <t>LIGIA INES REINA DE SUAREZ</t>
  </si>
  <si>
    <t>41386301</t>
  </si>
  <si>
    <t xml:space="preserve">Me enviaron a urgencias de consulta particular por sospecha de Trombosis Venosa Profunda. </t>
  </si>
  <si>
    <t xml:space="preserve">DOLOR EN EL PECHO
PACIENTE CON ANTECEDENTE DE - Postoperatorio de reemplazo de valvula aortica por protesis biologica (29/09/2021), - Cardiopatia valvular con fracción eyeccion del ventriculo izquierdo del 55% -- Doble leson aortica: insuficiencia y estenosis severas.
ASISITE POR CUADRO DE DOLOR EN TORAX  SENSACION DE DISNBEA,  DOLOR OPRESIVO INTERMITENTE.
DOLOR EN TORAX ENN CONTEXTO PACIENTE CON REEMPÑLAZO VALVUALR  SE INDIC AINGRESO VALORACION MEDICA.  </t>
  </si>
  <si>
    <t xml:space="preserve">REFERIDA DE LA CONSUTA EXTERNA NEFROLOGIA POR INFECCION DE VIA  URINARIA
REPORTE DE Laboratorios  RECIENTE DE  INFECCION DE VIA URIANRIA  Y LEUCOCITOSIS.  </t>
  </si>
  <si>
    <t>BEATRIZ PINZON DE RIZO</t>
  </si>
  <si>
    <t>26873556</t>
  </si>
  <si>
    <t xml:space="preserve">DESORIENTADA DESDE HACE 1 MES
SEGUIIOMIENTO POR International Normalized Ratio  SUB TERAPEUTICO,  NIEGA DOLOR EN TORAX
REFIER FAMIALIAR BRADICARDIA, MAREO,   ADEMAS DE HIPOTENSION  EN CASA, ASINTOMATICA, NO CEFALEA,   NO SINCOPE.   Electrocardiograma  CON BRADICARDIA SINUSAL.    POSIBLE BRADICARDIA SINTOMATIC A INDICO INGRESO  VSALORACION.   </t>
  </si>
  <si>
    <t>CARMEN ELISA BECERRA LASPRILLA</t>
  </si>
  <si>
    <t>37821954</t>
  </si>
  <si>
    <t>Tiene probelmas para respirar.
cuadro de de 1 semana de deterior de clase funciona edema de mjembro inferiores disnea de esfuerzo.
- Falla cardiaca crónica AHA C New York Heart Associatio - Clasificación Para Clase Funcional I Fracción Eyeccion
Del Ventriculo Izquierdo 20% de origen ¿?
* Coronarias sin lesiones significativas, chagas negativo.
- Fibrilacion auricular paroxistica no valvular CHADSVASC 3
Tratamiento actual
-Carvedilol 25/12 hors
-Espironolactona 25/24 horas
-Dapagliflozina 10 mg/dia
-Sacubitrilo/Valsartan 50 mg/12 horas
-Apixaban 5/12 horas
-levotiroxina 50/dia
no toma medicaciones</t>
  </si>
  <si>
    <t>ERMENEGILDO ARTEAGA NOVOA</t>
  </si>
  <si>
    <t>12510269</t>
  </si>
  <si>
    <t xml:space="preserve">No puede pasa alimento
Paciente con perdida  abdundante de peso,  edema intermitentes de miembro inferior,  afagia, motivo por el cual consulta.
en el moento edema solo en pies.
Paciente con sindrome constitucional, se indica asistir  a red de atencion no cardiovascular.   </t>
  </si>
  <si>
    <t>VALERIANO ORDOÑEZ GARCIA</t>
  </si>
  <si>
    <t>2094646</t>
  </si>
  <si>
    <t xml:space="preserve">Referido de unidad renal
Paciente posterio a sesiokn de hemodialisi rpesenta sincope, toman eekg  en el que  evidnei Fibrilacion Auricular con Respuesta Ventricular Rapida, refierna este servicio.  Electrocardiograma  actal riitmo sinusal.   </t>
  </si>
  <si>
    <t>LUZ MELBA BECERRA DE MORA</t>
  </si>
  <si>
    <t>28333685</t>
  </si>
  <si>
    <t xml:space="preserve">Referida de la consulta externa medicina familiar por cifras tensionales elevadas.
refier cuafro de 1 mes de deteriro de clase funcional,  edema de miebros inferiores.  soplo sistolico. </t>
  </si>
  <si>
    <t xml:space="preserve">me salio algo en la muñeca
Pacieente refiere que el dia de ayer presento dolor  subito  sobnre muñeca izquierda,   con tumefaccion venosa,  dolor,  telangiestasias  alrededor,  dolor de gran intensidad.  motivo por el cual consulta,   no edema sobre estremidad,  no eritema pulso distales conservado  llenado capilar  conservados.  se indica reocnusta en caso de persitencia de dolor.
Antecedente de ESTENOSIS DE LA ARTERIA RENAL IZQUIERDA.   En seguimiento por cirugia vascular.   </t>
  </si>
  <si>
    <t>MYRIAM SEPULVEDA DUARTE</t>
  </si>
  <si>
    <t>37934097</t>
  </si>
  <si>
    <t>Paciente con antecedente de Taquicardia Supraventricular por reeentada.    en estudio ambualtorio, pendiente de estudio electrofisiologico ambualtorio, pruega de esfuerzo no concluyente de insuficienci coronaria,  peruusion miocardica pendiente,  asisirte pro cuadro desde hora de la tarde sensacion de dolor retro esternal,   en ocasiones irradiado a brazo izquierdo.   niega palpitaciones, disnea.
Electrocardiograma  sin cambios de isquemia,  no taquiarritmia, onda delta  sin presencia de sincopes,     se indica asistir  a red de atencion Entidad Promotora De Salud imediatamente</t>
  </si>
  <si>
    <t>YUREN NAYERLI VERA RIVERO</t>
  </si>
  <si>
    <t>1005454303</t>
  </si>
  <si>
    <t xml:space="preserve">Dolor en el pecho
Paciente con cuadro clinico de 4 semanas de  evolucion caracterizado por dolor a nivel de torax,  exacerbado con los movimientos y la respiracion,  niega sintomatologia respiratoria.    dolor ante l digito presion de torax, Electrocardiograma sin alteracion isquemica,  sin factores de riesgo,   se indica asisitr  a red de tencion dolor mecanico  condrocostal.  </t>
  </si>
  <si>
    <t xml:space="preserve">LLora mucho y tinee diarrea
Paciente de 23 dias de edad, con cuadro de congestion nasal rinorrea, irritabilidad,  dificultad respiratoria,   madre niega  fiebre alteracion de conciencia.    En el momento sin tirajes, sin fiebre,   paceinte reconsultante por mismos  sintomas  se indica ingreso y valoracion medica.  </t>
  </si>
  <si>
    <t>L22X</t>
  </si>
  <si>
    <t>DERMATITIS DEL PANAL</t>
  </si>
  <si>
    <t xml:space="preserve">remitido de Hospital Internacional De Colombia para manjo por cirugia vascualr
Paciente con enfermedad arterial  con alto riego de perdida de extreemidad  lesion a nivel iliaca derecha   se indica ingreso y manejo por cirugia vascualr.  </t>
  </si>
  <si>
    <t>M861</t>
  </si>
  <si>
    <t>OTRAS OSTEOMIELITIS AGUDAS</t>
  </si>
  <si>
    <t>CEFORA DIAZ DE CHACON</t>
  </si>
  <si>
    <t>28493882</t>
  </si>
  <si>
    <t xml:space="preserve">Referida de clinica chicamocha
Paciente con holter en el que evideni bloquo mobitz 2  que alterna con bloqueo Auriculoventricular completo,   valorado en clinica chicamocha  refieren para manjo por electrofisiologia,  en el moento bloquo Auriculoventricular completa  se traslada unidad de renimacion se monitoriza.  </t>
  </si>
  <si>
    <t>EMILIA GOMEZ MORENO</t>
  </si>
  <si>
    <t>1097148250</t>
  </si>
  <si>
    <t xml:space="preserve">Tiene fiebre
Cuadro de 3 dias de evolucion caracterizado por fiebre,  asociado a diarrea de color  blanquesina,  dolor abdominal, hiporexia, niega  emesis, tos intermitente  desde hace 2 dias.     motivo  por el cual consulta el dia de hoy.
En el momento activa reactiva  hidratada,  no abdomen agudo,   considero cuadro febril  al parecer de 2 focos  se indica manejo en red de atencion no cardiovascualr,  unidad pediatrica,    se indica  a madre  asistir  red de atencion Hospital Internacional De Colombia. </t>
  </si>
  <si>
    <t>ANA ROSA DUARTE BAUTISTA</t>
  </si>
  <si>
    <t>37224922</t>
  </si>
  <si>
    <t xml:space="preserve">Referida de sabana de torres
Cuadro de dolor en torax  presencia de lesion ulcerada axilar derecha por melanoma metastasico, asisita saba de tores evidnei Fibrilacion Auricular con Respuesta Ventricular Rapida, refierna este servicio.  </t>
  </si>
  <si>
    <t>CARLOS HUMBERTO GONZALEZ ARIZA</t>
  </si>
  <si>
    <t>91239389</t>
  </si>
  <si>
    <t>Me dio el pecho</t>
  </si>
  <si>
    <t>LUIS ANTONIO GOMEZ PRADA</t>
  </si>
  <si>
    <t>5585405</t>
  </si>
  <si>
    <t>Paciente con multiples comorbilidades , hoy se desprerto 5 am con malestar general , dorsolumbarlgia , sendacion de distermia ,astenia y adinamia , np fiebre , no sintomas respiratorios, no sintoams urinarios , por lo que consulta</t>
  </si>
  <si>
    <t>AMINTA RUEDA TARAZONA</t>
  </si>
  <si>
    <t>37590013</t>
  </si>
  <si>
    <t xml:space="preserve">Cuadro de 3 dias de evolucion caracterizado por dolor,  edema sobre miembro inferior derecho,   sobre el cual se realizo  safenectomia hace 1 semana,  motivo por el cual consulta.  </t>
  </si>
  <si>
    <t xml:space="preserve">Dolor en la muñeca
cuadro de 3 dias de sensacion de tumefaccion sobre vena de mano  izquierda, tumefaccion a este nivel,  dolor ante la palpacion,  no edema de extremidad, pulsos distales conservados,  comentado caso servicioo vascular  no requiere manejo intrahospitalario,  si embargo requiere seguimiento ambulatorio, estudios  para trombosis superficial  se indica asisitr  a red de atencion.    </t>
  </si>
  <si>
    <t xml:space="preserve">Se siente mareado y nauseas
Paciente con cuadro clinico de 20 dias de evolucion caracterizado por otalgia derecha,  cefalea,   refier  dia de hoy sensacion de mareos durante actividad escolar,  motivo por el cual consulta.   </t>
  </si>
  <si>
    <t>SOCORRO CASTILLO COBOS</t>
  </si>
  <si>
    <t>28149916</t>
  </si>
  <si>
    <t xml:space="preserve">cuadro de 1 dia de evolucion caractgerizado por dolro en torax,  asisitio a hospitla de lebrija  9:00 pm,  toman Electrocardiograma  considera posible sinbdrom coronario. admsinitran carga antiquemica,   biomarcador cualitativo, negativo.
</t>
  </si>
  <si>
    <t>Se golpeo la cara con herida</t>
  </si>
  <si>
    <t>ARIEL REYES SANCHEZ</t>
  </si>
  <si>
    <t>5560461</t>
  </si>
  <si>
    <t>paciente masculino con edema de dedo 1 y antepie izquierdo con rubor y calor , dolro al caminar</t>
  </si>
  <si>
    <t>MYRIAM ROMERO DE GAMBA</t>
  </si>
  <si>
    <t>51608396</t>
  </si>
  <si>
    <t>Tengo dolro en el abdomen</t>
  </si>
  <si>
    <t>MARIA ANTONIA ARDILA DE VILLARREAL</t>
  </si>
  <si>
    <t>28410476</t>
  </si>
  <si>
    <t xml:space="preserve">Referida de consulta externa cuirugia vacualr  anuerima de arota abdominal de 5 cm,   persiste con dolor.  refieren a este servicio.   </t>
  </si>
  <si>
    <t>MARIA ROSARIO JARAMILLO DE ZAPATA</t>
  </si>
  <si>
    <t>29992178</t>
  </si>
  <si>
    <t xml:space="preserve">Se cayo
Paciente  refiere antecedente de  Fibrilacion Auricular, anticogulada con rivaroxaban,  presenta caida desde su propia altura  con imposibilidad para bipedestacion posterior,  dolor intenso sobre cadera izquierda,  niega sincope, palpitacion, dolor en torax.
En el momento pulso ritmico,  no presencia  de  dolor en torax  o contusion sobre dispositivo marcapaso,  se considerra paciente con traumatismo sobre cadera,  en el momento sin deformidad, ni inestabilidad   se india asistir a red de atencion no cardiovascular de  EPS.  </t>
  </si>
  <si>
    <t>MARY DE JESUS LEAL DURAN</t>
  </si>
  <si>
    <t>63337819</t>
  </si>
  <si>
    <t xml:space="preserve">Tengo dolor de cabeza
Paciente con cuadro clinico de 3 dias de evolucion,  caracteizado por aparicion de lesiones a nivel retro auricular  izquierda,  1 dia de evolucion cefalea intensa,  sensacion lacinante, dolor corporal total,   ademas, dolor a nivel lumbar.
Lesion retroauricualr sugestiva de herpes,  en el momento sin alteracion neurologica,  considero requiere manejo estudio intitucion red de atencion neurologia, para estudio de cefale popsible infeccion.   </t>
  </si>
  <si>
    <t>Refiere cuadro de 5 dias de diarrea
Paciente con antecedente de  Falla cardiaca crónica AHA C New York Heart Associatio - Clasificación Para Clase Funcional II Fracción Eyeccion Del Ventriculo Izquierdo 40% descompensada humedo caliente en tratamiento. NO valvulopatias significativas.   * Fibrilación auricular no valvular de novo CHADSVASC 4  -sustrato arritmogenico -Cardiovrsion #2 11.05.2023 * Aneurisma de aorta abdominal
Asisite por cuadro de dias de diarrea sin moco o sangre,  sin fiebre,  refier 20 deposicones al dia,   en el momento  deshidratado con funcion ventricular disminuida    se indica  ingreso valorsacion medica</t>
  </si>
  <si>
    <t>F311</t>
  </si>
  <si>
    <t>TRASTORNO AFECTIVO BIPOLAR, EPISODIO MANIACO PRESENTE SIN SINTOMAS PSICOTICOS</t>
  </si>
  <si>
    <t>MARIA LIGIA ALFONSO ZAMBRANO</t>
  </si>
  <si>
    <t>63332246</t>
  </si>
  <si>
    <t xml:space="preserve">Tengo tos  seca y apretamiento en el pecho
Cuadro clinico de 6 dias de evolucion caracterizado por tos,  debilidad,  fiebre,  sensacion de disnea.    en el momento  adecuada saruaciond e oxigeno,  presecnnia de crepito basal izquiedo,  posible proceso infeccioso  pulmonar,  se indica asisitr  a red der atencion no cardiovascular inmediatamente.   </t>
  </si>
  <si>
    <t xml:space="preserve">Siento mareos  nausea  se van las luces
Cuadro clinico de sensacion de nausea,  diaforesis,   asociado a sensacion de lipotimia, Electrocardiograma bradicardia sinusal,   estancia reciente  con biomarcado negativo  y electrolitos normales, pendinete de realizacion de holter ambulatirio,   en el momento no presencia de alteracion hemodinamica,   Electrocardiograma  sin bloqueos, con bradicardia sinusal no extrema.    Se cosnidera asitir  a red de atencion EPS.   </t>
  </si>
  <si>
    <t xml:space="preserve"> Referida de hopital del norte por medico pediatra.
Paciente con antecedente sincope en estudio,  ha presentado 2 episodios  reciente,  el ultimo  dia de ayer hacia el medio  dia  precedido de dolor  torax.     estancia reciente con Ecocardiograma Trantoráxico normal.   aceptado grupo de referencia.   </t>
  </si>
  <si>
    <t>JESUS MARIA DUARTE DUARTE</t>
  </si>
  <si>
    <t>13839164</t>
  </si>
  <si>
    <t xml:space="preserve">Referido de hospital de floridablanca
Cuadro de 2 meses de lesionsobre tobillo izquierdo,  posterior dolor edema limitacion,    valorado en hospital de floridablanca  eco dopler, reportes flujos monofasicos de tibial posterior.   refiern manjo por cirugi vascular.  </t>
  </si>
  <si>
    <t>VICTOR MANUEL CASTRO NUÑEZ</t>
  </si>
  <si>
    <t>13225109</t>
  </si>
  <si>
    <t xml:space="preserve">Dolor en torax
Antecedente de cardiomioaptia isquemica,  dolor torax  hace 4 dias,  Infarto Agudo De Miocardio Con Elevación Del St,  en el meotn evolucionado, no trombolizado,   refieren para manejjo  cardiologia,  Electrocardiograma  actual onda q  presente,  Infarto Agudo Del Miocardio evolucionado  se indica ingreso.  </t>
  </si>
  <si>
    <t>HERIBERTO BRAVO GRASS</t>
  </si>
  <si>
    <t>19229718</t>
  </si>
  <si>
    <t>Paciene que viaj por tierra de bogota a nuetra institucion, hace 5 dias posterior a esto edema y congestionde testiculos , niega dolor , n fiebre</t>
  </si>
  <si>
    <t>N433</t>
  </si>
  <si>
    <t>HIDROCELE, NO ESPECIFICADO</t>
  </si>
  <si>
    <t>ELDA RUEDA VALERO</t>
  </si>
  <si>
    <t>37795493</t>
  </si>
  <si>
    <t>Referida de la consulta externa
Paciente refiere episodios de palpitaciones desde hace 2 meses,  niega dolor torax,  niega disnea de esfuerzo.   Paciente refiere que realiza  actividad fisica  sin presencia de dolor  o disnea.  asisite hoy a control medico  reporte de Electrocardiograma   de posible Infarto Agudo Del Miocardio de cara inferior 15/03/2023, medico de riesgo cardiovascular refiere a este servicio.    En el momento sin sintomas anginosos,  sin deterioro de clase  funcional,  tolerando actividad fisica de buena intensiad para la edad.   CONSIDERO EN EL MOMENTO NO REQUIERE MANEJO INTRAHOSPITALARARIO,  SE INDICA CONNTINUAR ESTUDIOS PARA ENFERMEDAD CORONARIA AMBULATORIO.   Se dan singos de  alarma  disnea de esfuerzo,  edemas de miembros inferiores,  dolor en torax  ante el esfuerzo.  Desmayo,  asistir por urgencias.</t>
  </si>
  <si>
    <t>DIANA MARGARITA JAIMES PLATA</t>
  </si>
  <si>
    <t>63323856</t>
  </si>
  <si>
    <t>Refiere fiebre</t>
  </si>
  <si>
    <t>JAIME CALA VECINO</t>
  </si>
  <si>
    <t>5761060</t>
  </si>
  <si>
    <t xml:space="preserve">Me sineto mal
Paciente refiere cuadro de dolor en torax opresivo inicia  hacia  las 6:30 am,   irradiado desde epigasrtrio,  sensacion de mareo motivo por el cual conuslta  el dia de hoy.
Antecedente de ailamento de vennas  pulmonares,  ademas de cardiomiopatia isquemica.  </t>
  </si>
  <si>
    <t>ESPERANZA NIÑO AYALA</t>
  </si>
  <si>
    <t>28061813</t>
  </si>
  <si>
    <t xml:space="preserve">disuria  ardor para orina  ecalofrios.
Paciente con cuadro clinico de 1 dia de evovlucion caracterizado por disuris tenesmo,  escalofgrios,  fiebre,  motivo por el cual conssulta.    se conaider  paciente posible pielonefritis  se indic asisitr  a red no cardiovascualr de Entidad Promotora De Salud Hospital Internacional De Colombia </t>
  </si>
  <si>
    <t>MARIA DE LOS ANGELES CUBIDES DE ARENAS</t>
  </si>
  <si>
    <t>28345662</t>
  </si>
  <si>
    <t xml:space="preserve">Referida de giron
cuadro de deterioro de clase funciona disnea de 1 semana,    la cual se exacerbo el dia de hoy con dolor en torax  motivo por el cual consulta.  giron se  hall desaturada  44%,   refierena este servicio. ingresa con canula nasal a 4 litros.     se trraslada unbidad de renimacion desde el ingreso a la institucion  </t>
  </si>
  <si>
    <t>FLOR DE MARIA FLOREZ RODRIGUEZ</t>
  </si>
  <si>
    <t>28456026</t>
  </si>
  <si>
    <t xml:space="preserve">Dolor en la pairen derecha
Paciente con cuadro de de dolor  sobre pierna  derecha de 1 dia de evolucion,    refiere antecedente de enfermedad arterial.    en el momento presencia de pulso pedio derecho, llenado capilar de 2 segundos  sobre pierna  derecha,  se considera perfusion de miembro inferior  se indica  manejo  en red de atencion Entidad Promotora De Salud </t>
  </si>
  <si>
    <t>RAMIRO VILLALOBOS NAVARRO</t>
  </si>
  <si>
    <t>13879612</t>
  </si>
  <si>
    <t xml:space="preserve">Tengo gripa no se me quita.
Cuadro clinico de 11 dias de evolucion caracterizado por  tos  rinorrea, cefalea,   fiebre  hace  1 semana,  disnea,  valorada en el servio  con test de covid negativo,  Radiografía de torax sin alteracion Proteíca C Reactiva elevada no significativa,     se indica manejo  como cuadro viral.  sin embargo persiste con sintomas disnea,  empeoramiento de sintomas motivo por el cual consulta.   </t>
  </si>
  <si>
    <t>VALERIA GAMBOA PICO</t>
  </si>
  <si>
    <t>1095848897</t>
  </si>
  <si>
    <t xml:space="preserve">No ha orinado
Madre trae paciente, refiere ausencia de  diuresis durante todo el dia.    Se realiza inspeccion de recien nacido,  adecuada perfusion,  no cianosis,   no distencion abdominal  pañal  orinado,  realiza miccion mientras se hallaba en la vascula.    Activo reactivo,  se considera en el momento no requiere estancia hospitalaria,  se dan indicaciones de signos de alarma come no bebe  alteracion de conciencia, cianosis,   palidez,  asistir por urgencias.    </t>
  </si>
  <si>
    <t>ROQUE DIAZ AMADO</t>
  </si>
  <si>
    <t>5752235</t>
  </si>
  <si>
    <t xml:space="preserve">Tiene  mucho dolor
Paciente con antecedente de Enfermedad Arterial Obstructiva Crónica miembro inferiores,  asiste por cuadro de intenso dolor sobre miembro inferior derecho, ulceracion severa este nivel eritema secrecion.
Valoracion por cirugia vascular 24/02/2023 Doctor Espinel.
PACIENTE MASCULINO DE 83 AÑOS CON MULTIPLES COMORBILDIADES DE BASE CON ENFERMEDAD ARTERIAL PERIFERICA MULTINIVEL CON ANEURISMA DE AROTA ABODMINAL INFRARENAL D E 5.5 CM CON COMPROMISO BIILIACO, ASOCIDO A EAP CRONICA AGUDIZA MINF DERECHO FONATINE IV RUTHERFORD 5 CON ULCERAS EN PIE DERECHO SIN SINGOS DE INFECCION, DOLOR MODULADO, ANT DE CARDIOPATIA ISUQMCIA Y Enfermedad Renal Crónica . YA VALORADO POR NEFROLOGIA CARDIOLOGIA Y GERIATRIA, SE CONCLUYE QUE NO HAY CONDICIONES ACEPTABLES PARA INTENTO DE SALVAMENTO DEBIDO A COMRPOMISO DE FRACCION DE EYECCION, ALTO RESIGO DE COMPLICACIONES ASOCIADAS Y EISGO ALTO PARA NEFROTOXICIDAD POR MEDIO DE CONTRASTE, POR TAL MOTIVO SE PLANTEA FAMILIARES CONDICION ACTUAL EL REISGO DE PROGRESION DE LA ENFEREMDAD Y PERDIDA DE LA EXTREMIDAD LOS CUALES ENTIEDNE POR EL MOMENTO PACIENTE ESTABLE, NO FRIALDAD DISTAL SE CONTINARU MANEJO MEDICO CON TRATAMIENTO ANALGESICO Y DEAMBULACION FORZADA Y CONTROL DE COMORBILIADES, POR NUESTRO SERVICIO SIN CONDUCTAS QUIRURGICAS.
Paciente con Enfermedad Arterial Obstructiva Crónica, ulceracion sobreinfectada,  sin indicacion quirurgica por parte de nuestro servicio de cirugia vascular,  en el momento estable hemodinamicamente,  se indica asisitr  a red de atencion Entidad Promotora De Salud manejo de proceso infeccioso. </t>
  </si>
  <si>
    <t xml:space="preserve">Esta con mucha fatiga </t>
  </si>
  <si>
    <t>FRANCISCO JAVIER VILLAMIZAR MORA</t>
  </si>
  <si>
    <t>88243742</t>
  </si>
  <si>
    <t>Me di algo
Paciente refiere que el dia de hoy, presenta episodio de lipotimia,  asociado a relajacion de esfinter vesical,  dolor en torax  opresivo, motivo por el cual consulta,  refiere sitomatologia similar   hospitalizacion en Hospital Internacional De Colombia,  con Ecocardiograma Trantoráxico sin alteracion estructural culpable de sintomas,  biomarcadores negativo  Electrocardiograma  sin alteracion isquemica,  doppler de vasos de cuelllo  sin lesion hemodinamicamente significativas.  Electrocardiograma  actual sin cambios isquemicos o arritmia.  Se consider en el momento ante ausencia de arritmia,  hemodinamicamente estable, no alteracion estructural cardiaca,  sin alteracion neurologica focal, no requiere  manejo intrahospitalrio,  se indica contianur estudios ambulatorios, holter y mesa vasculante.   Control.
Ecocardiograma Trantoráxico
1. VENTRÍCULO IZQUIERDO DE TAMAÑO NORMAL, DIÁMETRO DE DIASTOLE 52 MM, SIN ALTERACIONES SEGMENTARIAS DE LA
CONTRACTILIDAD, Fracción De Eyección 53-55%.
2. VENTRÍCULO DERECHO DE TAMAÑO NORMAL TAPSE 20 MM.
3. INSUFICIENCIA MITRAL Y PULMONAR TRIVIAL.
4. VÁLVULA AORTICA TRIVALVA LEVE ESCLEROSIS DE SUS VELOS GRADIENTE PICO 8 MMHG, SIN INSUFICIENCIA.
5. INSUFICIENCIA TRICUSPIDE TRIVIAL CON Presión Sistólica De Arteria Pulmonar 28 mmHg.
6. PERICARDIO SIN DERRAME.
DUPLEX CAROTIDEO:
- ENFERMEDAD ATEROMATOSA MODERADA EN TODOS LOS SEGMENTOS EVALUADOS
- FLUJOS DE BAJA RESISTENCIA POR VERTEBRALES DOMINANCIA IZQUIERDA
- NO HAY EVIDENCIA DE LESIONES QUE GENEREN EFECTOS HEMODINAMICAMENTE SIGNIFICATIVOS EN EL PRESENTE ESTUDI</t>
  </si>
  <si>
    <t xml:space="preserve">Tengo mucho dolor en las piernas
Paciente refiere cuadro de dolor intenso en miembro inferiores  de larga data, sin embargo desde hace 2 dias mas intenso sobre miembro inferior  izquierdo,  limitacion dolorosa para la marcha.   </t>
  </si>
  <si>
    <t>LUSWING ORLANDO LALINDE GUEVARA</t>
  </si>
  <si>
    <t>91542774</t>
  </si>
  <si>
    <t xml:space="preserve">He tenido taquicardias
Cuadro de 1 mes de evolucion caracterizado por episodios de palpitaciones,  refiere que desde hace 4 dias de han hecho mas frecuentes, ademas de friladad distal,  niega disnea o dolor en torax,  fiebre, motivo por el cual consulta el dia de hoy.  Niega sincope, niega  escalofrios.  Niega antecedentes.    En el momento Electrocardiograma  ritmo sinusal, sin taquiarrimia,  no presencia der alteracion isquemica,  no extrasitoles.   Considero  en el momento no requiere manejo intrahospitalario, se indica  continuar proceso ambulatorio en la consulta externa.   se dan singos de alarma  sincope,  alteracion en la conciencia,  dolor opresivo torax persitente.   </t>
  </si>
  <si>
    <t xml:space="preserve">Me duele el estomago </t>
  </si>
  <si>
    <t>K819</t>
  </si>
  <si>
    <t>COLECISTITIS, NO ESPECIFICADA</t>
  </si>
  <si>
    <t>ANA MERCEDES AGUILAR CELIS</t>
  </si>
  <si>
    <t>37794258</t>
  </si>
  <si>
    <t xml:space="preserve">Remiten del Hospital de Giron con Diagnóstico de sincope, hemibloqueo anterior izquierdo
Se Solicita Electrocardiograma </t>
  </si>
  <si>
    <t xml:space="preserve">remitida de clincia guane por Impresión Diagnóstica de Síndrome Coronario Agudo </t>
  </si>
  <si>
    <t xml:space="preserve">Refiere fiebre de 39°C </t>
  </si>
  <si>
    <t>NUBIA DUARTE DE JOYA</t>
  </si>
  <si>
    <t>37650011</t>
  </si>
  <si>
    <t xml:space="preserve">Paciente remitida de Barrancabermeja en contexto de bloqueo Auriculoventricular completo </t>
  </si>
  <si>
    <t xml:space="preserve">Remitido de Hospital de regional Jose David Padilla Villafañe de aguachica  (15/5/2023-19/05/2023)
Impresión Diagnóstica de Insuficiencia Cardiaca Congestiva
</t>
  </si>
  <si>
    <t>DOLORES DE LA CONCEPCION RODRIGUEZ RIVERA</t>
  </si>
  <si>
    <t>63289701</t>
  </si>
  <si>
    <t>"Estaba botando sangre por la nariz"</t>
  </si>
  <si>
    <t>INES MARIA BUSTOS</t>
  </si>
  <si>
    <t>36515124</t>
  </si>
  <si>
    <t>Paciente hipeetensa con dolor abdominal de un año de evolucion, valorada en la clinica Magdalena de Barrancabermeja donde documentan Aneurisma De Aorta Abdominal y remiten con propuesta de manejo por el servicio de Cirugia vascular.
Remisión aceptada por equipo de referencia y contrarreferencia para ingreso por urgencias.</t>
  </si>
  <si>
    <t>EVELIA CASTRO CORDOBA</t>
  </si>
  <si>
    <t>28422092</t>
  </si>
  <si>
    <t xml:space="preserve">Paciente remitida como urgencia vital desde el hospital de floridablanca por Infarto Agudo Del Miocardio </t>
  </si>
  <si>
    <t>LUIS JOSE ALDANA GOMEZ</t>
  </si>
  <si>
    <t>2048106</t>
  </si>
  <si>
    <t>Me resbale y me cai</t>
  </si>
  <si>
    <t>JAIRO ANTONIO PALOMINO MOSQUERA</t>
  </si>
  <si>
    <t>12101626</t>
  </si>
  <si>
    <t xml:space="preserve">"Llevo 15 dias sin ganas de comer y con dolor en el estomago"
Paciente de 72 años de edad refiere que desde hace 15 dias presenta inapetencia, hiporexia, dolor abdominal, asociado a perdida involuntaria  de mas de 10 kg.
Paciente clinicamente estable, con sindrome constitucional, sin mencion de angina ni equivalentes, no hay signos clinicos de bajo gasto ni sobrecarga hidrica, se direcciona a red de su Entidad Promotora De Salud . </t>
  </si>
  <si>
    <t>JAIME ARENAS MARTINEZ</t>
  </si>
  <si>
    <t>2129499</t>
  </si>
  <si>
    <t>Remitido de San gil con Diagnóstico de Bloqueo Auriculoventricular grado II Mobitz 2.
Aceptado por equipo de referencia y contrarreferencia para ingreso por urgencias.</t>
  </si>
  <si>
    <t>NELLY CECILIA ARIAS SANDOVAL</t>
  </si>
  <si>
    <t>63328810</t>
  </si>
  <si>
    <t>"Recibió una llamada, se puso a llorar y luego no respondía"</t>
  </si>
  <si>
    <t>R457</t>
  </si>
  <si>
    <t>TENSION Y ESTADO DE CHOQUE EMOCIONAL, NO ESPECIFICADO</t>
  </si>
  <si>
    <t>"Le dolía mucho la cabeza y después dejo de hablar"</t>
  </si>
  <si>
    <t>CARMEN JULIO RODRIGUEZ PABON</t>
  </si>
  <si>
    <t>88170791</t>
  </si>
  <si>
    <t xml:space="preserve">"Me ha dolido todo y se me pone la bcoa amargosa"
Paciente con cuadro clinicod e un mes de evolucion caracterizado pro cefalea occipital y irradiada a cuello asociada a dolro punzante en trapecio en torax, region lumbar  y piernas exacerbado con los movimientos.
Paciente sin mencion de angina ni equivalentes, Electrocardiograma con trazado normal, se encuentra estable, se direcciona a red de su Entidad Promotora De Salud para atneción prioritaria.
</t>
  </si>
  <si>
    <t>JOSE ANTONIO DUARTE FONCE</t>
  </si>
  <si>
    <t>5759815</t>
  </si>
  <si>
    <t>SE DESATURA</t>
  </si>
  <si>
    <t>LUIS JESUS HERNANDEZ</t>
  </si>
  <si>
    <t>5561758</t>
  </si>
  <si>
    <t xml:space="preserve">VIENE   REMITIDO   DE  LA   CLINICA   BUCARAMANGA  POR   Aneurisma De Aorta Abdominal   </t>
  </si>
  <si>
    <t>ALEXANDER CABREJO MARTINEZ</t>
  </si>
  <si>
    <t>79517588</t>
  </si>
  <si>
    <t xml:space="preserve">Urgencia vital
</t>
  </si>
  <si>
    <t>ELISEO MANTILLA SERRANO</t>
  </si>
  <si>
    <t>2011068</t>
  </si>
  <si>
    <t xml:space="preserve">TIENE   DESDE  HACE  4 DIAS   TOS  CON   FLEMA  BLANCA   Y SE   SIENTEE   CON  AHOGO  </t>
  </si>
  <si>
    <t>ANA CLEOFER ACOSTA NAVARRO</t>
  </si>
  <si>
    <t>37369465</t>
  </si>
  <si>
    <t xml:space="preserve">Remitida de </t>
  </si>
  <si>
    <t xml:space="preserve">DESDE HACEE   455 DIAS  PRESENTA   TOS  CON FLEMAS  DE EDSPUTO   HEEMOPTOICO ,  FIEBRE  NO  CUANTIFICADA   ,  DOLOR   DEL PECHO AL TOSER Y "ME  SILVA EL PECHO"
AL EXAMEN  FISICO  PATRON RESPIRATOIRIO ADECUADO
Cardiopulmonar  PULMONES  CON  RONCUS  SIN DESATURACION NI ESPFUEERZO   RESPIRATORIO
Impresión Diagnóstica  Enfermedad Pulmonar Obstructiva Crónica EXACERBADO
PLAN
SE  DIRECCIONA A LA RED DE PRESTADORES DE SU ASEGURADORA  PARA   MANEJO DE SU PATOLOGIA PULMONAR  </t>
  </si>
  <si>
    <t>ALVARO RUEDA RODRIGUEZ</t>
  </si>
  <si>
    <t>5550290</t>
  </si>
  <si>
    <t xml:space="preserve">aciente de 80 años con multiples factores de riesgo cardiovascular dados por HTA, DM, dislipidemia, obesidad, enfermedad coronaria multivascular e infarto previo quien fue revascularizado Quirúrgico en el 2007 y en esa  oportunidad con Fracción Eyeccion Del Ventriculo Izquierdo 28%. Que ingresa por signos de dificultad respiratoria. </t>
  </si>
  <si>
    <t>SERGIO ANDRES CHACON AMAYA</t>
  </si>
  <si>
    <t>1098730234</t>
  </si>
  <si>
    <t xml:space="preserve">EL  DIA DE   AYER ESTANDO   EN  UNA   JORNADA DE LA  EMPRESA  HACIENDO   UNAS  DE LAS ACTIVIDADES ME   COMENZÓ A DOLER LA RODILLA  IZQUIERDA  </t>
  </si>
  <si>
    <t xml:space="preserve">Dolor de pecho PICADA </t>
  </si>
  <si>
    <t>Trauma en la ceja</t>
  </si>
  <si>
    <t>MARIA BELEN MONCADA FUENTES</t>
  </si>
  <si>
    <t>27957520</t>
  </si>
  <si>
    <t xml:space="preserve">remitida de floridablanca en contexto de Infarto Agudo Del Miocardio Sin Elevacion Del St </t>
  </si>
  <si>
    <t>CARMEN ROSA ORTIZ</t>
  </si>
  <si>
    <t>37329896</t>
  </si>
  <si>
    <t xml:space="preserve">Remitida desde el Hospital Emiro Quintero Cañizares de Ocaña con Diagnóstico de Infarto Agudo Del Miocardio Sin Elevacion Del St </t>
  </si>
  <si>
    <t>HENRY QUINTERO PELAYO</t>
  </si>
  <si>
    <t>91261715</t>
  </si>
  <si>
    <t xml:space="preserve">Paciente con antecedente de Taquicardia auricular paroxística quien se encontraba en manejo con cardiología extrainstitucionalmente con ecostress negativa para la inducción de isquemia sin embargo no aporta fecha de realización de ecostress. En último control 27/05/23, dieron manejo con antiarritmico y betabloqueador, y ordenaron perfusión miocárdica, sin embargo por cambos de Entidad Promotora De Salud , paciente no realizó dich estudio. El día de hoy consulta por presentar cuadro clínico de 1 día de evolución consistente en dolor precordial tipo punzada que se irradia a miembro inferior izquierdo y que lo despierta en la madrugada. </t>
  </si>
  <si>
    <t>LEIDY TATIANA RODRIGUEZ HERNANDEZ</t>
  </si>
  <si>
    <t>1234339697</t>
  </si>
  <si>
    <t xml:space="preserve">"Tuve un inconveniente donde yo vivo y tuve una agresión por un tipo"
</t>
  </si>
  <si>
    <t>BRYANNA ASHLEY LLORENTE LLORENTE</t>
  </si>
  <si>
    <t>1042268515</t>
  </si>
  <si>
    <t>Paciente femenina de 7 años sin antecedentes de impportancia, quien consulta traída por su madre por presentar cuadro clínico de 2 días de evolución consistente en fiebre cuantificada en 38,6°C que no cede ante la ingesta inadecuada de acetaminofen (7cc), y expectración productiva.</t>
  </si>
  <si>
    <t xml:space="preserve">Tiene la tension alta </t>
  </si>
  <si>
    <t>YESENIA BLANCO SOLANO</t>
  </si>
  <si>
    <t>1098679295</t>
  </si>
  <si>
    <t>Remitida desde el hospital univeristario de Santander con Diagnóstico de sindrome de bradi/taqui</t>
  </si>
  <si>
    <t>JORGE ELIECER DIAZ</t>
  </si>
  <si>
    <t>5542669</t>
  </si>
  <si>
    <t>Paciente remitido de foscal por infección de bolsillo de marcapasos, sospecha de endocarditis, para explante e implante del mismo</t>
  </si>
  <si>
    <t>JANNIS YESID MANRIQUE CAMARGO</t>
  </si>
  <si>
    <t>1004923541</t>
  </si>
  <si>
    <t xml:space="preserve">Remitido desde el hospital de Pamplona por episodio de Taquicardia Supraventricular. </t>
  </si>
  <si>
    <t>ADRIANA SOLANO SANABRIA</t>
  </si>
  <si>
    <t>1098674463</t>
  </si>
  <si>
    <t>paciente con migraña</t>
  </si>
  <si>
    <t>ALBERTO RIVERO MACIAS</t>
  </si>
  <si>
    <t>91002356</t>
  </si>
  <si>
    <t xml:space="preserve">Remitido desde Sabana de Torres por Síndrome Coronario Agudo </t>
  </si>
  <si>
    <t>JOHANA KATHERINE GARCES CAMARGO</t>
  </si>
  <si>
    <t>1005108228</t>
  </si>
  <si>
    <t>Paciente remitida de Foscal en contexto de preeclaampsia con signos de severidad, trabajo de parto pretermino</t>
  </si>
  <si>
    <t>ROSELIA ARGUELLO</t>
  </si>
  <si>
    <t>63310033</t>
  </si>
  <si>
    <t>Paciente de 58 años de edad,  ingresa por disnea,  y dolor toracico.</t>
  </si>
  <si>
    <t>ANYI YULIEX RIVERA BLANCO</t>
  </si>
  <si>
    <t>1007861669</t>
  </si>
  <si>
    <t xml:space="preserve">Refiere desde ayer malestar general, mialgias generalizadas, picos febril (subjetiva). Cefalea y dolor faringeo.
En el momento con estabilidad hemodinamica, no signos de dificultad respiratoria, no alteraciones neurologicas
Se redirecciona a su IPS de convenio para continuar atencion por urgencias segun pertinencia, en el momento sin patologia cardiovascular.
Explico al paciente. </t>
  </si>
  <si>
    <t>FLOR ALBA MOGOLLON BARRETO</t>
  </si>
  <si>
    <t>63295548</t>
  </si>
  <si>
    <t xml:space="preserve">refiere cefalea y dolor en Miembro Superior Izquierdo </t>
  </si>
  <si>
    <t xml:space="preserve">Paciente de 101 años de edad, con antecedentes de  amputacion supra concondilea bilateral, por enfermedad arterial  hipertension arterial, y dependencia funcional. Ingresa en compañia de familair, por cuadro de 3 dias, dado por tos, con mivilizacion de secreciones, pico febirl subjetivo hace 2 dias, astenia y adinamia.
Al ingreso paciente en aceptables condiciones, sin requerimiento de oxigeno, afebril no signos de dificultad respiratoria, auscultacion con crepito en base pulmonar derecha, no otras alteraciones.
Se considera paciente con posible cuadro respiratorio, en quien de debe descartar proceso infeccioso, motivo por el cual se redirecciona a red de atencion. Se explica a  familiar quien refiere entender y aceptar </t>
  </si>
  <si>
    <t>LEONOR NAMEN DE DAZA</t>
  </si>
  <si>
    <t>21069447</t>
  </si>
  <si>
    <t xml:space="preserve">Paciente femenina de 69 años con antecedente de Hipertensión Arterial controlada con valsartan 80mg/día, quien refiere 4 episodios de dolor torácico opresivo en ultimas 12 horas, irriadiado a dorso y con parestesias en Miembro Superior Izquierdo, sin síntomas disautonómicos asociados. Al examen físico presenta dolor franco que se reproducible a la palpación en 4to arco costal izquierdo con linea medioclavicular. </t>
  </si>
  <si>
    <t>ROQUE HOLMAN MARTINEZ ALVAREZ</t>
  </si>
  <si>
    <t>88241986</t>
  </si>
  <si>
    <t>Paciente de 43 años de edad, ingresa por cuadro de cefalea de lateralidad derecha.</t>
  </si>
  <si>
    <t xml:space="preserve">Paciente ingresa por cuadro de 1 dia de picos febriles, diuresis y deposiociones normales.
</t>
  </si>
  <si>
    <t>Paciente de 7 meses, ingresa traida por su madre por cuadfro de 4 dias, dado por picos febriles, los cuales no seden con uso de antipiretico</t>
  </si>
  <si>
    <t>EDISSON LEONEL MONTOYA VEGA</t>
  </si>
  <si>
    <t>91518703</t>
  </si>
  <si>
    <t xml:space="preserve">Paciente internacional con antecedente de Fibrilación Auricular no anticoagulado por CHA2Ds2Vasc &lt; 0, refiere había retornado a sinusal con Metoprolol + Flecainida, y se había suspendido medicación desde Septiembre 2022. El día de ayer tras partido de futbol, consumo de alcohol, presenta sensación de disconfort por lo cual se toma ritmo cardiáco que nota acelerado, acude a primer nivel donde realizan Electrocardiograma en ritmo de Fibrilación Auricular Respuesta Ventricular Rápida, acude por sus propios medios.  niega dolor torácico, niega disnea, no diaforesis, no signos de hipoperfusión. </t>
  </si>
  <si>
    <t>CARLOS ARTURO CAMELO GIL</t>
  </si>
  <si>
    <t>91101116</t>
  </si>
  <si>
    <t>ME HE SENTIDO AHOGADO Y HACE POCO TUVE UN GOLPE EN LA ESPALDA</t>
  </si>
  <si>
    <t>LUIS HUMBERTO ANGARITA BAYONA</t>
  </si>
  <si>
    <t>13355355</t>
  </si>
  <si>
    <t>Paciente masculino de 76 años con antecedenets de Hipertensión Arterial, Diabetes Mellitus 2 no IR, cateterismo cardiaco en 2016 (desconoce anatomía no aporta Historia Clínica), Fracción Eyeccion Del Ventriculo Izquierdo desconocida, quien consulta a hospital de Ocaña por presentar cuadro clíncio de 2 días de evolución consistente en deterioro de su clase funcional, ortopnea y leve edema de miembros inferiores, con lo cual consideran en dicho hospital se trata de Insuficiencia Cardiaca perfil húmedo caliente, inician manejo depletivo, toman paralcínicos con troponina positiva con lo cual proceden a remitir para valoración por parte de hemodinamia</t>
  </si>
  <si>
    <t>paciente con dolor precordial opresivo que se irradia a espalda de 3 horas de evolución</t>
  </si>
  <si>
    <t>ALCIBIADES DURAN SEPULVEDA</t>
  </si>
  <si>
    <t>12456201</t>
  </si>
  <si>
    <t>Paciente con clínica de 1 día de evolución consistente en edema de miembros inferiores. Además refiere dolor en epigastrio</t>
  </si>
  <si>
    <t>VALERY SALOME DIAZ BORRERO</t>
  </si>
  <si>
    <t>1123822558</t>
  </si>
  <si>
    <t>Paciente femenina de 8 meses de edad quien ingresa a hospital de villavicencio el día 12/05/23 por cuadro de fiebre no cuantificada, tos y disminución de apetito, con lo cual consideran paciente cursa con cuadro de bronquiolitis sobreinfectada para lo cual administran manejo antibiótico, ya culminado. Durante estancia hospitalaria evidencian soplo holosistólico en todos los campos puomonares con lo cual proceden a realizar Ecocardiograma Trantoráxico reportando ductus arterioso persistente con repercusión hemodinámica sobre cavidades izquierdas, Comunicación Interventricular con cortocircuito de izquierda a derecha, con lo cual proceden a remitir a esta institución para valoración por parte de cardiología pediátrica.</t>
  </si>
  <si>
    <t>R011</t>
  </si>
  <si>
    <t>SOPLO CARDIACO, NO ESPECIFICADO</t>
  </si>
  <si>
    <t>MARIA DEL CARMEN VELASQUEZ DE DIAZ</t>
  </si>
  <si>
    <t>28153049</t>
  </si>
  <si>
    <t>Paciente con dolor precoridal de 2 días de evolución opresivo asociado a disnea</t>
  </si>
  <si>
    <t>Paciente de 60 años de edad acude refiriendo que desde hace 7 meses presenta dolor en hombro izquierdo exacerbado con los movimientos. Niega dolor toracico, mantiene clase funcional New York Heart Associatio - Clasificación Para Clase Funcional I. Electrocardiograma sin cambios dinamicos con respecto a trazado previo, cuenta con holter reciente con tendencia a la bradicardia sin pausas significativas ni mencion de sincope, además con ecografía articular de hombro izquierdo con tendinosis del supra e ingraespinoso izquierdo. Se considera dolor de origen mecanico, se recomienda acudir a red de Entidad Promotora De Salud de manera prioritaria</t>
  </si>
  <si>
    <t>MARYLUZ PESCADOR RESTREPO</t>
  </si>
  <si>
    <t>31430600</t>
  </si>
  <si>
    <t>Paciente de 44 años con antecedentes de Hipertensión Arterial, quien es remitida de consulta externa por sospecha de coledocolitiasis, con propuesta de realizacion de colangiormn</t>
  </si>
  <si>
    <t>K802</t>
  </si>
  <si>
    <t>CALCULO DE LA VESICULA BILIAR SIN COLECISTITIS</t>
  </si>
  <si>
    <t>WILLENDYS DE JESUS ARCINIEGAS ARROYO</t>
  </si>
  <si>
    <t>1006534331</t>
  </si>
  <si>
    <t>Paciente de 20 años G2C1V1 con embarazo de 36,5 semanas quien es remitida de Clínica de alta complejidad de Aguachica por presentar ecografía 14/04/23 con reporte de ventrículos posteriores dilatados en 15,6x16 mm como único hallazgo a nivel de SNC, con lo cual remitien para propuesta de desembarazar a las 37 semanas.</t>
  </si>
  <si>
    <t>O359</t>
  </si>
  <si>
    <t>ATENCION MATERNA POR (PRESUNTA) ANORMALIDAD Y LESION FETAL NO ESPECIFICADA</t>
  </si>
  <si>
    <t>JORGE ELIECER ORTEGA CHINCHILLA</t>
  </si>
  <si>
    <t>1093756463</t>
  </si>
  <si>
    <t>Paciente masculino de 32 años con antecednete de enolismo crónico, quien consulta el día de ayer a hospital de Ocaña por presentar cuadro clínico de 1 día de evolución consistente en dolor precordial que no se irradia, asociado a palpitaciones y disnea en donde realizan paraclínicos con evidencia de troponina positiva. Paciente decide solicitar alta voluntaria y asistir a esta institución</t>
  </si>
  <si>
    <t>Paciente femenina de 25 años con estancia hospitalaria previa por Amenaza De Parto Pretérmino, quien comnsulta por presentar cuadro clínico de 1 día de evolución consistente en "dolores bajitos", niega contracciones. Paciente hemodinámicamnete estable, sin signos de alarma. Se realiza monitoreo fetal con linea de base en 150 lpm, adecuada variabilidad, aceleraciones, sin desaceleraciones, no contracciones en 20 minutos. Al tacto vaginal dilatada een 3 borrada en 50%, membranas integras. Se comenta con servciio de ginecología con lo cual se considera paciente no presenta urgencia de momento para su ingreso. Se dan recomendaciones y signos de alarma a consultar a servicio de urgencias donde se ecnuentre zonificada por parte de su Entidad Promotora De Salud. Se explica conducta a pacinete quien entiende y acepta.</t>
  </si>
  <si>
    <t>KEYLA RENATA MANCIPE DIAZ</t>
  </si>
  <si>
    <t>1095844096</t>
  </si>
  <si>
    <t>Paciente femenina de 5 años sin antecedentes de importancia quien consulta por presentar cuadro clínico de 3 días de evolución consistente en dolor en mesogastrio asociado a rinorrea y fiebre cuantificada en 38,6°C. Al exámen físico paciente afebril, sin dolor a la palpación abdominal, ruidos cardiacos ritmicos, no soplos, no sobreagregados pulmonares. Se orienta a la madre sobre dosis adecuada de acetaminofen que debe darle a su hija. Se dan recoemendacione sy signos de alarma a reconsultar. Se deriva a cita prioritaria por parte de su Entidad Promotora De Salud.</t>
  </si>
  <si>
    <t>MARIA NATALIA USME MONSALVE</t>
  </si>
  <si>
    <t>1099740819</t>
  </si>
  <si>
    <t>Paciente femenina de 15 años sin antecedentes de importancia, quien consulta por presentar cuadro clínico de 1 día de evolución consistente en aparición de habones en piel generalizados en todo el cuerpo. Paciente desconoce alergias. Paciente refiere cuadro clínico de anterior aparición con estudios extrainstitucionales previamente realizados, con anas, ancas y factor reumatoideo negativos.</t>
  </si>
  <si>
    <t>ROSALBA MORA</t>
  </si>
  <si>
    <t>27650572</t>
  </si>
  <si>
    <t>Paciente quien consulta por presentar el día de hoy disnea al reposo, ortopnea. Refiere sentir dolor pecordial el día de ayer que se irradiaba a cuello y miembrio inferior izquierdo.</t>
  </si>
  <si>
    <t>TEODULO ROA ROA</t>
  </si>
  <si>
    <t>1088067</t>
  </si>
  <si>
    <t>Paciente remitido de santa Rosa Sur de Bolivar por Impresión Diagnóstica de insuficiencia cardiaca descompensada</t>
  </si>
  <si>
    <t>AGUSTIN PIAGGIO</t>
  </si>
  <si>
    <t>YA8540064</t>
  </si>
  <si>
    <t>Paciente que hace 5 horas presenta parestesias en hemicuerpo izquierdo y co perdida de fuerza y al camienr cae hacia este lado, aisitido por medico de ambulancia que aplico dexameasona y diclofenaco</t>
  </si>
  <si>
    <t>NORBERTO MUÑOZ JEREZ</t>
  </si>
  <si>
    <t>13832756</t>
  </si>
  <si>
    <t xml:space="preserve">remitido del Hospital Internacional De Colombia en contexto de Infarto Agudo Del Miocardio Sin Elevacion Del St </t>
  </si>
  <si>
    <t>ALEJANDRO ACOSTA MARTINEZ</t>
  </si>
  <si>
    <t>1097152359</t>
  </si>
  <si>
    <t>Lactante menor con Comunicación Interauricular sin repercusion hemodinamcia en seguimiento ambulatorio  quien es traido por su amdre refiriendo que desde horas de la mañana ha presentado picos febriles hasta 39.5°C manejado con Acetaminofen 3cc Vía Oral con mejoria, ultima dosis hace 2 horas.
Paciente clinicamente estable, afebril, sin signos de bajo gasto ni sobrecarga hidrica, se direcciona a red de Entidad Promotora De Salud para atención prioritaria.</t>
  </si>
  <si>
    <t>SAIDA MILEY PELAYO LEON</t>
  </si>
  <si>
    <t>1005562961</t>
  </si>
  <si>
    <t xml:space="preserve">VIENE    REMITIDA   DEL  HODSPITAL DE SANVICENTEE DE CHUCURÍ   POR   SUFRIMIEENTO FETAL AGUDO  </t>
  </si>
  <si>
    <t>DORIS CALDERON MARTINEZ</t>
  </si>
  <si>
    <t>51668817</t>
  </si>
  <si>
    <t>Remitida desde el hospital Manuela Beltran Socorro por colelitiasis + colecistitis y uropatia obstructiva.</t>
  </si>
  <si>
    <t>ELSA RODRIGUEZ RUIZ</t>
  </si>
  <si>
    <t>28131772</t>
  </si>
  <si>
    <t xml:space="preserve">PACIENTE   NO    RESPONDE AL LLAMADO  </t>
  </si>
  <si>
    <t>MANUEL ANTONIO PEREZ</t>
  </si>
  <si>
    <t>5590760</t>
  </si>
  <si>
    <t xml:space="preserve">Remitido como urgencia vital desde Giron por sospecha de Síndrome Coronario Agudo </t>
  </si>
  <si>
    <t>NESTOR ENRIQUE BANDERAS</t>
  </si>
  <si>
    <t>91040357</t>
  </si>
  <si>
    <t xml:space="preserve">VIENE  REMITIDO   DEL  HOSPITAL  DE SAN VICENTE  DE CHUCURÍ CON  Diagnóstico DE Trombosis Venosa Profunda  DE Miembro Inferior Izquierdo  </t>
  </si>
  <si>
    <t>I803</t>
  </si>
  <si>
    <t>FLEBITIS Y TROMBOFLEBITIS DE LOS MIEMBROS INFERIORES, NO ESPECIFICADA</t>
  </si>
  <si>
    <t>JAIRO SNEIDER GALVIS PABON</t>
  </si>
  <si>
    <t>1098706012</t>
  </si>
  <si>
    <t>"Tengo tembladera"</t>
  </si>
  <si>
    <t>VILLAMIL RODRIGUEZ PEÑARANDA</t>
  </si>
  <si>
    <t>1007968468</t>
  </si>
  <si>
    <t xml:space="preserve">VIENE    REMITIDO  DEL  HOSPITAKL   DE OCAÑA   POR   CIRROSIS  HEPATICA   </t>
  </si>
  <si>
    <t>LUIS MEDARDO SANCHEZ CARRASQUERO</t>
  </si>
  <si>
    <t>1098812868</t>
  </si>
  <si>
    <t>Remitido como urgencia vital del hospital los comuneros por sospecha de trauma vascular.</t>
  </si>
  <si>
    <t>ISABEL MONSALVE</t>
  </si>
  <si>
    <t>63283917</t>
  </si>
  <si>
    <t xml:space="preserve">VIENE  COMO  URGENCIA   VITAL  DEL  HOSPITAL  DEL  NORTE  CON  Diagnóstico DE ANGINA INESTABLE  Y EDEMA  PULMONAR </t>
  </si>
  <si>
    <t>LEONOR CABANZO CRUZ</t>
  </si>
  <si>
    <t>28011887</t>
  </si>
  <si>
    <t>Remitida como urgencia vital desde el Hospital Internacional De Colombia por Infarto Agudo De Miocardio Con Elevación Del St.</t>
  </si>
  <si>
    <t>DIANA MILENA AVENDAÑO CARREÑO</t>
  </si>
  <si>
    <t>1098631964</t>
  </si>
  <si>
    <t xml:space="preserve">Consulta por crisis de migraña </t>
  </si>
  <si>
    <t>ANA EMILIA MARIN QUITIAN</t>
  </si>
  <si>
    <t>1101018730</t>
  </si>
  <si>
    <t xml:space="preserve">Remision procedente de Hospital Regional de Velez (FI: 21/05/2023)  remitida en contexto de Impresión Diagnóstica Síndrome Coronario Agudo considerando Infarto Agudo Del Miocardio sin elevacion del ST. Dieron carga antiisquemica en primer nivel .Tiene una troponina negativa (0.11**rango de referencia 0- 0.30), descartado Infarto Agudo Del Miocardio. Aceptado por referencia para su ingreso por urgencias </t>
  </si>
  <si>
    <t>ISAAC ALEXANDER ANCHICOQUE GARCIA</t>
  </si>
  <si>
    <t>1238140572</t>
  </si>
  <si>
    <t xml:space="preserve">Cuadro febril menos de 24 horas de evolucion, cuantificada controlado con acetaminofen, ademas de  sintomas gripales por lo quie consulta al inbgreso con cuyadro compatible con rinofaringitis aguda no agregados pulmonares, no tirajes no signos de dificultad respiratoria, se indica consulta prioritaria o consulta por urgencias al Hospital Internacional De Colombia si presenta singnos de alarma como persistencia de fiebre dificultad respirratroa no tolera la via oral, signos de dificultad respiratoria  por lo que consulta. </t>
  </si>
  <si>
    <t>JAIR CAMILO MURILLO SANTOS</t>
  </si>
  <si>
    <t>1005371264</t>
  </si>
  <si>
    <t xml:space="preserve">Me cai de la moto </t>
  </si>
  <si>
    <t xml:space="preserve">Paciente de 26 años primigestante, obesidad, trastorno hipertensivo asociado al embarazo tipo hipertension gestacional por proteinuria negativa con embarazo de 34 semanas, hospitalizacion por crisis hipertensiva egreso reciente 15/05/2023  reciente ecografia obstetrica con doppler fetoplacentario dentro de limites normales. Ingresa por cuadro de cefalea edema en extremidades nferiores, refiere contracciones uterinas, no sangrado no amniorrea, toma en varias oportunidades las Tensión Arterial estan normales. Se ingresa a concepto de G/O. Se explica conducta medica. </t>
  </si>
  <si>
    <t>MARIA OLIVA GOMEZ DE MARTINEZ</t>
  </si>
  <si>
    <t>21931192</t>
  </si>
  <si>
    <t xml:space="preserve">Paciente Hipertensión Arterial  Diabetes Mellitus hipotirodismo en Tratamiento  con Dolor toracico + disnea a la marcha desde hace 2 meses, el dia de ayer valorada por Doctor Quiroz que indica consulta de forma urgente, con reporte de Ecocardiograma Trantorácico cardiopatia hipertrofica con Fracción Eyeccion Del Ventriculo Izquierdo : 41% Electrocardiograma con dcepresion del ST en carra inferior- V6, al ingreso sin dolor. </t>
  </si>
  <si>
    <t xml:space="preserve">Paciente con antecedente de Hipertensión Arterial , presenta cuadro de mareo, adinamia astenia por lo que consulta. Al ingreso estable afebril, no disnea no dificultad respiratoria, tolerando la via oral, examen fisico,  NO DOLOR TORACICO, NO DIFICUILTAD RESPIRRTAOTISA, no amerita manejo por urgencias se direccionada a consulta externa, se dan signos de alarma para reingreso inmediatamente por urgencias. </t>
  </si>
  <si>
    <t>MONICA HELENA LIZARAZO ISIDRO</t>
  </si>
  <si>
    <t>37549998</t>
  </si>
  <si>
    <t xml:space="preserve">Paciente femenina de 44 años con cardiopatia dilatada de origen no claro, con Fracción Eyeccion Del Ventriculo  Izquierdo deprimida 30% e insuficiencia mitral severa funcional, aparentemente secundaria a probable miocarditis viral. Se encuentran en manejo medico de falla cardicada con mejoria clinica, con mejoria en fraccion de eyeccion, sin embargo con persistencia de insuficiencia mitral severa. Se realizo ecocardiograma transesofagico evidenciando insuficiencia funcional desproporcionada. Se presento en junta medico quirurgica cardiovascular considerando paciente candidata a reparo borde a borde con clip mitral, que ingresa por adinamia astenia malestar, disnea de medianos a pequeños esfurzos, disnea paroxistica nocturna, palpitaciones y dolor toracico,
</t>
  </si>
  <si>
    <t>CARLOS ANDRES LAVERDE LAVERDE</t>
  </si>
  <si>
    <t>1070970402</t>
  </si>
  <si>
    <t xml:space="preserve">Refiere que presentaba desde hace 2 días malestar general, astenia, adinamia, sensación de agotamiento por estress laboral. </t>
  </si>
  <si>
    <t>GILBERTO CASTRO DIAZ</t>
  </si>
  <si>
    <t>91472132</t>
  </si>
  <si>
    <t xml:space="preserve">Paciente con antecedente de  tabaquismo activo Ingresa como urgencia vital procedente de la Clinica Chicamocha en contexto de Síndrome Coronario Agudo Infarto Agudo Del Miocardio con elevacion dell ST dolor toracico hoy a las 5 am de caracteristicas tipicas. </t>
  </si>
  <si>
    <t xml:space="preserve">Paciente con antecedente de  Portador de marcapaso definitivo bicameral MEDTRONIC ADAPTA , HipotiroidismoTrastorno depresivo en tratamiento. Dislipidemia, ingresa por sus propios medios refiere cuadro de dolor lumbar cefaleas no esta  anticoagulada, niega dolor toracico, no disnea no dificultad respiratoria, tiene antecdentes de lumbago cronico al ingreso estable, no disnea no dificultad , por lo que consulta, patologia no misional, se direcciona a menor nivel de atension, asintomatica cardiovascular, refiere estado de estres. Examen fisico sin alteraciones . No urgencia vital. </t>
  </si>
  <si>
    <t xml:space="preserve">Paciente de 86 años, antecedente Hipertensión Arterial,  enfermedad del nodo. Estuvo hospitalizado en Abril/2023 Se descartó síndrome coronario agudo. en seguimiento por electrofisiología por síndrome del seno enfermo en plan de marcapasos, sin embargo, las Frecuencia Cardíacas al momento son normales, refiere adinamia astenia, mareo, insomnio, no signos de dificultad respiratoria, examen fisico normal, no signos de Síndrome Respuesta Inflamatoria Sistémica , asinstomatico. Se direciona a consulta externa. Se dan signos de alarma para reingreso inmediatamente por urgencias.
Holter 29/06/2022
Bradicardia sinusal, EV 9%, dupletas ventriculares aisladas, TV no sostenida ocasionales. Extrasístole Supraventricular frecuente 2%. Taquicardia atrial paroxística no sostenida ocasional.
</t>
  </si>
  <si>
    <t>"Me da mucho mareo cuando estoy acostada y voy a voltear"</t>
  </si>
  <si>
    <t>CLEMENTE SANCHEZ MORENO</t>
  </si>
  <si>
    <t>5784584</t>
  </si>
  <si>
    <t>"Me estoy fatigando"</t>
  </si>
  <si>
    <t xml:space="preserve">"No esta comiendo bien y esta muy tapado"
</t>
  </si>
  <si>
    <t>NIDIA ARIZA ARIZA</t>
  </si>
  <si>
    <t>63300888</t>
  </si>
  <si>
    <t>refiere cuadro de vertigo de 4 horas de evolución, sensación de palpitaciones</t>
  </si>
  <si>
    <t>MARIA ANGELINA GONZALEZ ESPINOSA</t>
  </si>
  <si>
    <t>32208617</t>
  </si>
  <si>
    <t>"Estoy vomitando mucho"</t>
  </si>
  <si>
    <t>"Tengo malestar en el pecho y me esta afectando mucho el sistema nervioso, porque me da susto y ganas de correr"</t>
  </si>
  <si>
    <t>ISAAC RUEDA NAVARRO</t>
  </si>
  <si>
    <t>1222253831</t>
  </si>
  <si>
    <t xml:space="preserve">"Se golpeó y se hizo una herida". </t>
  </si>
  <si>
    <t>YENNY CAROLINA GOMEZ ESPARZA</t>
  </si>
  <si>
    <t>1005338496</t>
  </si>
  <si>
    <t xml:space="preserve">Paciente de 23 años de edadrefuere que desde ayer presenta fiebre y escalofrios asociada a deposiciones en mas de 15 ocasiones de consistencia liquida con pintas de sangre, valorada en el Hospital Internacional De Colombia y direccionana a consutl aprioritaria, sin embargo paciente persiste con Enfermedad Diarreica Aguda de alto gasto, se encuentr aestable, se direcciona a red de su Entidad Promotora De Salud . </t>
  </si>
  <si>
    <t>NIKOL PAOLA POVEDA SANCHEZ</t>
  </si>
  <si>
    <t>1096815472</t>
  </si>
  <si>
    <t xml:space="preserve">Paciente ingresa desde menor nivel por cuerpo extraño (moneda de 500 pesos) en esofago. Paciente estable, asintomatica, se direcciona a red de su aseguradora. </t>
  </si>
  <si>
    <t>SANTIAGO MEZA GALVAN</t>
  </si>
  <si>
    <t>5562670</t>
  </si>
  <si>
    <t xml:space="preserve">Paciente masculino de 77 años de edad quien refiere que desde hace 10 dias presenta abduccion dolorosa de hombro izquierdo con parestesias en miembro superior ipsilateral, mantiene buena clase funcional, sin mencion de angina ni equivalentes. Dolor de caracteristicas mecanicas en articulacion glenohumeral izquierda.
Paciente clinicamente estable, se direcciona a red de su Entidad Promotora De Salud para atención prioritaria. </t>
  </si>
  <si>
    <t>LEOPOLDO PINZON GUTIERREZ</t>
  </si>
  <si>
    <t>7131877</t>
  </si>
  <si>
    <t>Remitido desde Arauca por Síndrome Coronario Agudo</t>
  </si>
  <si>
    <t>MARIA LUCELY YEPES RESTREPO</t>
  </si>
  <si>
    <t>21650405</t>
  </si>
  <si>
    <t xml:space="preserve">Paciente quien presenta dolor toracico atipico con biomarcador serico seriado negativo y eco tt sin trastornos segmentarios de la contractilidad, remitida desde Barrancabermeja con Diagnóstico de angina inestable. </t>
  </si>
  <si>
    <t>ANGEL MARIA PEÑALOZA</t>
  </si>
  <si>
    <t>5687290</t>
  </si>
  <si>
    <t xml:space="preserve">Remitido como urgencia vital desde el hospital local del norte con Diagnóstico de Infarto Agudo Del Miocardio Sin Elevacion Del St </t>
  </si>
  <si>
    <t>"Cuando levanto el brazo me da mucho mareo y desaliento"</t>
  </si>
  <si>
    <t>"Tiene mucha fatiga y se ahoga"</t>
  </si>
  <si>
    <t>CARLOS FERNANDO VARGAS CHAPARRO</t>
  </si>
  <si>
    <t>91068359</t>
  </si>
  <si>
    <t>Acude por dolor toracico y sintomas disautonomicos</t>
  </si>
  <si>
    <t>OMAR ANTONIO QUINTANA GUERRERO</t>
  </si>
  <si>
    <t>13380060</t>
  </si>
  <si>
    <t>Paciente remitido desde la clinica Medical Duarte de Cucuta por Estenosis arotica severa + dilatacion de raiz aoritca con propuesta de manejo quirurgico</t>
  </si>
  <si>
    <t>JESUS ALFONSO SUAREZ QUINTERO</t>
  </si>
  <si>
    <t>13721507</t>
  </si>
  <si>
    <t xml:space="preserve">"Hace una hora siento como si tuviera un vacio en el pecho"
Paciente de 43 años de edad refiere que hace una hora presentó sensación de vacio en region precordial y refiere que percibio pulso lento, refiere episodio autolimitado.
Paciente clinicamente estable, se direcciona  a red de su Entidad Promotora De Salud. </t>
  </si>
  <si>
    <t>"Ha tenido fiebre y ha estado muy dormido"</t>
  </si>
  <si>
    <t>JUAN SEBASTIAN CASTRO MOTTA</t>
  </si>
  <si>
    <t>1033099749</t>
  </si>
  <si>
    <t>"Tiene fiebre y esta brotado"</t>
  </si>
  <si>
    <t>ANA DOLLY OSORIO PUERTA</t>
  </si>
  <si>
    <t>25266536</t>
  </si>
  <si>
    <t>Paciente remitida desde Aguachica por Hallazgo de Lesión ocupante de espacio a nivel pulmonar.
Remisión aceptada por equipo de Referencia y contrarreferencia para ingreso por urgencias.</t>
  </si>
  <si>
    <t>REINALDO VEGA PLATA</t>
  </si>
  <si>
    <t>88137914</t>
  </si>
  <si>
    <t>Remitido desde Ocaña por sospecha de miocardiopatia por alcohol</t>
  </si>
  <si>
    <t>I426</t>
  </si>
  <si>
    <t>CARDIOMIOPATIA ALCOHOLICA</t>
  </si>
  <si>
    <t>JAVIER FRANCISCO TAPIAS CAMARGO</t>
  </si>
  <si>
    <t>1101682834</t>
  </si>
  <si>
    <t xml:space="preserve">Remitido desde el hospital Manuela Beltran Socorro por sospecha de trombosis arterial en Miembro Superior Derecho </t>
  </si>
  <si>
    <t>GENNY MARIA TORRES BADILLO</t>
  </si>
  <si>
    <t>28014272</t>
  </si>
  <si>
    <t>Remitido de barrancabermeja por oclusion arteia radia y cubital</t>
  </si>
  <si>
    <t>IRENARCO GAONA JIMENEZ</t>
  </si>
  <si>
    <t>4169680</t>
  </si>
  <si>
    <t>Remitido de Cimitarra en contexto de  Síndrome Coronario Agudo angina inestable  Aceptado por el equipo de referencia con codigo de ingreso 171622052023-K por el servicio de URGENCIAS</t>
  </si>
  <si>
    <t>F108</t>
  </si>
  <si>
    <t>TRASTORNOS MENTALES Y DEL COMPORTAMIENTO DEBIDOS AL USO DE ALCOHOL, OTROS TRASTORNOS MENTALES Y DEL COMPORTAMIENTO</t>
  </si>
  <si>
    <t>DORA MARIA BALCAZAR NAVARRO</t>
  </si>
  <si>
    <t>63337545</t>
  </si>
  <si>
    <t>DESDE  HACE  COMO  45 Minutos    ME   FUI A  VOLTERA EN  LA CAMA  Y ME  COMENZÓ  UN  DOLOR EN EL  PECHOI</t>
  </si>
  <si>
    <t>RITA ELVIA GONZALEZ DE DIAZ</t>
  </si>
  <si>
    <t>63250546</t>
  </si>
  <si>
    <t>ALDEIR ENRIQUE IGLESIAS CAMPO</t>
  </si>
  <si>
    <t>1143141214</t>
  </si>
  <si>
    <t>PACIENTE DE 29 AÑOS SIN ANTECEDENTES PATOLOGICOS QUIEN CURSA CON CUADRO CLINICO 3 DIAS CARACTERIZADO POR FIEBRE INTERMITENTE ACOMPAÑADO DE NAUSEAS, EPISODIOS EMETICOS EN 2 OPORTUNIDADES Y EN POCA CANTIDAD ADEMAS DOLOR EN REGION LUMBAR LOCALIZADO NO IRRADIADO. NIEGA DISNEA, NO FATIGA, NO DOLOR TORACICO, NO DETERIORO CLASE FUNCIONAL New York Heart Associatio - Clasificación Para Clase Funcional CLASE I.
AL EXAMEN FISICO: DESPIERTO, ALERTA, OPRIENTADO, NO ALGICO, PUPILAS ISOCORICAS NORMOREACTIVAS A LA LUZ, MUCOSA ORAL HUMEDA, TORAX SIN SIGNOS DE DIFICULTAD RESPIRATORIA, ABDOMEN SIN DOLOR A LA PALPACION NO SIGNOS DE IRRITACION PERITONEAL, EXTREMIDADES SIN SIGNOS DE HIPOPERFUSION NO RESTRICCION A LA MOVILIZACION SE EXTREMIDADES INFERIORES NI SUPERIORES LLENADO CAPILAR 2 SEGUNDOS.
SE CONSIDERA PACIENTE QUIEN CURSA CON EPISODIO FEBRIL EN EL MOMENTO ESTABLE HEMODINAMICAMENTE NO SIGNOS DE DESHIDRATACION NO TAQUICARDICO POR LO CUAL SE INDICA VALORACION OPORTUNA EN SU RED ATENCION Entidad Promotora De Salud. SE LE INDICA HIDRATACION Y MEDIOS FISICOS PARA DISMINUIR LA FIEBRE, ADEMAS DE LA IMPORTANCIA DE LA VALORACION.
SE HABLA CON EL PACIENTE DE FORMA CLARA Y PRECISA, REFIRIENDO ENTENDER Y COMPRENDER.</t>
  </si>
  <si>
    <t>MICHELLE YESENIA PINZON DURAN</t>
  </si>
  <si>
    <t>1005257195</t>
  </si>
  <si>
    <t>Paciente de 21 años de edad G1P0 con embarazo de 25 semanas, refiere que desde el viernes 19/05/2023 presenta episodios de febriculas hasta 38°C manejadas con acetaminofen asociadas a cefalea, malestar general y osteomialgias generalizadas. Niega perdidas vaginales, niega sintomas urinarios.
Paciente clinicamente estable, se direcciona a red de su Entidad Promotora De Salud para atención prioritaria.</t>
  </si>
  <si>
    <t>MARTIN GIL GONZALEZ</t>
  </si>
  <si>
    <t>3964153</t>
  </si>
  <si>
    <t>"Siendo que me arde el pecho"</t>
  </si>
  <si>
    <t xml:space="preserve">Remitido de consulta externa para realizacion de cateterismo cardiaco. </t>
  </si>
  <si>
    <t>RUT PULIDO DE PABON</t>
  </si>
  <si>
    <t>28443416</t>
  </si>
  <si>
    <t>GABRIEL RIVERA REMOLINA</t>
  </si>
  <si>
    <t>88249417</t>
  </si>
  <si>
    <t>"Desde ayer me duele el pecho"</t>
  </si>
  <si>
    <t>MAURICIO MORALES DUARTE</t>
  </si>
  <si>
    <t>91180845</t>
  </si>
  <si>
    <t>"Tengo ahogo y siento que se me van las luces"</t>
  </si>
  <si>
    <t>ALFONSO PERALTA DURAN</t>
  </si>
  <si>
    <t>2893293</t>
  </si>
  <si>
    <t xml:space="preserve">Escalofrios </t>
  </si>
  <si>
    <t>MANUEL ALEJANDRO OTALORA ARIAS</t>
  </si>
  <si>
    <t>72223436</t>
  </si>
  <si>
    <t xml:space="preserve">Paciente quien presenta desde hace varios meses parestesias en hemicuerpo izquierdo descartandose patologia cardiaca por parte del servicio de Cardiologia, sin embargo solicitan prueba de esfuerzo realizada hoy, siendo negativa para induccion de isquemia (Reporte verbal), durante la cual rpesenta episodo sincopal siendo trasladado a urgencias. Al ingreso paciente estable, asintomatico. </t>
  </si>
  <si>
    <t>MARLENE TOLOZA SANTAMARIA</t>
  </si>
  <si>
    <t>35252652</t>
  </si>
  <si>
    <t>Paciente femenina de 42 años de edad que desde hace 5 dia spresenta cambios inflamatorios en pierna derecha al rededor de ulcera veosa cronica. Al examen fisico paciente estable,se direccciona a red de su Entidad Promotora De Salud.</t>
  </si>
  <si>
    <t>LUZ MARINA URIBE DELGADO</t>
  </si>
  <si>
    <t>37825879</t>
  </si>
  <si>
    <t>"Desde hace 2 dias tengo dolor en el pecho"</t>
  </si>
  <si>
    <t>"Apretamiento en el pecho"</t>
  </si>
  <si>
    <t>"Siento mucha preocupación y una molestia en el pecho"</t>
  </si>
  <si>
    <t>HENRY AUGUSTO LAMUS ORTIZ</t>
  </si>
  <si>
    <t>13845283</t>
  </si>
  <si>
    <t>"Perdí el sentido"</t>
  </si>
  <si>
    <t>Remitido de consutla externa por falla cardiaca descompensada</t>
  </si>
  <si>
    <t>J961</t>
  </si>
  <si>
    <t>INSUFICIENCIA RESPIRATORIA CRONICA</t>
  </si>
  <si>
    <t xml:space="preserve">diarrea y dolor abdominal </t>
  </si>
  <si>
    <t>RICARDO TRILLOS REYES</t>
  </si>
  <si>
    <t>13361103</t>
  </si>
  <si>
    <t>Remitido desde Ocaña con Diagnóstico de insuficiencia respiratoria aguda hipoxemica</t>
  </si>
  <si>
    <t>YIRLE PATRICIA SANDOVAL BARON</t>
  </si>
  <si>
    <t>1095803388</t>
  </si>
  <si>
    <t>"Me duele el pecho"</t>
  </si>
  <si>
    <t>N946</t>
  </si>
  <si>
    <t>DISMENORREA, NO ESPECIFICADA</t>
  </si>
  <si>
    <t>ADRIANA BUSTOS ALCOCER</t>
  </si>
  <si>
    <t>1098822881</t>
  </si>
  <si>
    <t>"Tengo mucho mareo y palpitaciones"</t>
  </si>
  <si>
    <t>JOSE DEL CARMEN GRATERON GOMEZ</t>
  </si>
  <si>
    <t>13813220</t>
  </si>
  <si>
    <t xml:space="preserve">Paciente dilatada de etiologia chagasica con Fracción Eyeccion Del Ventriculo Izquierdo del 40%, Angioplastia Coronaria Percutánea + implante de stent a ADA, protador de Cardiodesfibrilador Implantable medtronic, Fibrilacion Auricular permanenete no valvular, Hipertensión Arterial , dislipidemia, hipotiroidismo, con hisotrial de eventracion abdominal en espera de manejo quirurgico , acude por dolor abdominal intenso asociado a nauseas.
Paciente clinicamente estable, sin signos de bajo gasto, valorado por cirugia general (Dr. Higuita) recomienda direccionar al Hospital Internacional De Colombia para evaluar requerimiento de manejo quirurgico. Se explica al paciente y familiar, quienes refieren entender, aceptar y dirigirse por sus propios medios. </t>
  </si>
  <si>
    <t>ADOLFO BOTERO MACHADO</t>
  </si>
  <si>
    <t>19389134</t>
  </si>
  <si>
    <t xml:space="preserve">se desmayo </t>
  </si>
  <si>
    <t>LUZ MARY ARIAS GRANADOS</t>
  </si>
  <si>
    <t>60266076</t>
  </si>
  <si>
    <t xml:space="preserve">Paciente multigestante con embarazo a termino, con hallazgo de Rabdomiona intracardiaco, remitida desde la Foscal por no disponibilidad de Unidad De Cuidado Intensivo neonatal. </t>
  </si>
  <si>
    <t>DAYRIS LORENA BELTRAN SANTOS</t>
  </si>
  <si>
    <t>1099215251</t>
  </si>
  <si>
    <t>DIEGO ARMANDO MOJICA ROJAS</t>
  </si>
  <si>
    <t>1102383268</t>
  </si>
  <si>
    <t>"Se me doblo el tobillo derecho"</t>
  </si>
  <si>
    <t>OCTAVIO ROJAS ROJAS</t>
  </si>
  <si>
    <t>13800315</t>
  </si>
  <si>
    <t xml:space="preserve">Paciente con dolor toracicoo, palpticiones y disnea, remitido desde el hospital local del norte  como urgencia vital con Impresión Diagnóstica de angina inestable. </t>
  </si>
  <si>
    <t>INGRID YESENIA IBARRA PRADA</t>
  </si>
  <si>
    <t>1090422107</t>
  </si>
  <si>
    <t>Paciente trasplantada renal derivada de la consutla de Nefrologia por elevaciond e azoados con propuesta de Biopsia renal.</t>
  </si>
  <si>
    <t>MANUEL ALFONSO UTRIA TRUJILLO</t>
  </si>
  <si>
    <t>1095926708</t>
  </si>
  <si>
    <t xml:space="preserve">refiere que lo mordio un perro el dia 21/05/2023 en pie derecho. </t>
  </si>
  <si>
    <t xml:space="preserve">Paciente derivado de la consutla externa de Cardiologia por episodios anginosos con propuesta de arteriografia coromnaria. </t>
  </si>
  <si>
    <t>OLGER ANDRES RINCON LEMUS</t>
  </si>
  <si>
    <t>1098728915</t>
  </si>
  <si>
    <t xml:space="preserve">Paciente refiere que desde hace ayer presenta picada en el pecho lado izquierod que se irraidia a hombro izquierdo no relacionado con el esfuerxo fisico.
ap de dislipidemia sin manejo </t>
  </si>
  <si>
    <t>HORACIO CACERES VERA</t>
  </si>
  <si>
    <t>91271656</t>
  </si>
  <si>
    <t xml:space="preserve">Derivado desde el servicio de metodos diagnosticos por ecocardiograma estres farmacologico positivo. </t>
  </si>
  <si>
    <t xml:space="preserve">dolor en la frente  y secrecion nasal. </t>
  </si>
  <si>
    <t>J011</t>
  </si>
  <si>
    <t>SINUSITIS FRONTAL AGUDA</t>
  </si>
  <si>
    <t>ARGEMIRO BRAVO MARTINEZ</t>
  </si>
  <si>
    <t>2178852</t>
  </si>
  <si>
    <t>Remitido desde San VIcente de chucuri con Diagnóstico de Insuficiencia Cardiaca Congestiva</t>
  </si>
  <si>
    <t>MARIA GLADYS QUESADA GARCIA</t>
  </si>
  <si>
    <t>28148951</t>
  </si>
  <si>
    <t xml:space="preserve">Paciente con cardiopatia isquemica con Fracción Eyeccion Del Ventriculo Izquierdo recuperada al 40%, actualmente compensada sin signos de bajo gasto ni sobrecarga hidrica, valroada hoy en consutla control de cardiologia, refiriendo sintomas urinarios irritativos, recomendando acudir a urgencias de la red de su Entidad Promotora De Salud para manejo de IVU.
Paciente estable, se direcciona a red de prestadores de su aseguradora. </t>
  </si>
  <si>
    <t>SILVIA ESPINOSA PICO</t>
  </si>
  <si>
    <t>37803326</t>
  </si>
  <si>
    <t xml:space="preserve">Paciente con antecedente de lesiond e piso pelvico post parto con requerimiento de costppexia + colopexia, sin embargo con persistencia de dolor perineal cronico quien acude pro pesentar empeoramiento del dolro asociado a sintoams urinarios irritativos.
Paciente clinicamente estable, se direcciona a red de su Entidad Promotora De Salud. </t>
  </si>
  <si>
    <t>WILLIAM EFRAIN HERNANDEZ JAIMES</t>
  </si>
  <si>
    <t>91222276</t>
  </si>
  <si>
    <t xml:space="preserve">Paciente que se encontraba en manejo de sepsis de tejidos blandos en el hospital local del nrote y durante estancia presenta Fibrilacion Auricular de novo por lo cual deciden remitirlo como urgencia vital. </t>
  </si>
  <si>
    <t>MARIA LOPEZ FERRER</t>
  </si>
  <si>
    <t>27998873</t>
  </si>
  <si>
    <t>''infeccion de vias urinarias''</t>
  </si>
  <si>
    <t>FLOR DE MARIA ORTIZ DE CELIS</t>
  </si>
  <si>
    <t>27924979</t>
  </si>
  <si>
    <t xml:space="preserve">Paciente femenina de 85 años de edad acude por presentar desde hace 5 años dolor urente en espalda que empeoro hace un mes asociado a episodios de angustia y deseos de salir corriendo. Paciente clinciamente estable, con dolor neuropatico y posibe sustrato animico (trastorno neurocognitivo?), se direcciona a red de su Entidad Promotora De Salud para atención prioritaria. </t>
  </si>
  <si>
    <t>CLAUDIA XIMENA MORALES CORDERO</t>
  </si>
  <si>
    <t>63513399</t>
  </si>
  <si>
    <t>"He tenido un dolor en el pecho cuando respiro"</t>
  </si>
  <si>
    <t>BERTHA JULIETH LOPEZ PARRA</t>
  </si>
  <si>
    <t>1042212764</t>
  </si>
  <si>
    <t>CIGNA GLOBAL HEALTH BENEFITS</t>
  </si>
  <si>
    <t>"PACIENTE CONSULTA POR DOLOR BAJITO"</t>
  </si>
  <si>
    <t>MARLENE LOZADA MORENO</t>
  </si>
  <si>
    <t>63353826</t>
  </si>
  <si>
    <t>Remitida de consulta externa por crisis hipertensiva.</t>
  </si>
  <si>
    <t>ROBERT ESMITH CONTRERAS CASTRO</t>
  </si>
  <si>
    <t>88282655</t>
  </si>
  <si>
    <t>Se realiza llamado en sala de espera, sin emabrgo personal de experiencia del paciente refiere que el señor se retiro de la institucion.</t>
  </si>
  <si>
    <t>MARIA CANDELARIA TORRES FAJARDO</t>
  </si>
  <si>
    <t>28487350</t>
  </si>
  <si>
    <t>Paciente frágil con dependencia funcional severa para sus actividades basicas remitida desde Landazuri con Diagnóstico de angina inestable con propuesta de arteriografia coronaria. Al ingreso paciente estable, sin embargo se encuentra somnolienta.</t>
  </si>
  <si>
    <t>EDA MENDOZA PABON</t>
  </si>
  <si>
    <t>28104778</t>
  </si>
  <si>
    <t xml:space="preserve">PACIENTE REMITIDA DE COLSANITAS CON SOSPECHA DE Trombosis Venosa Profunda </t>
  </si>
  <si>
    <t>LISETH TATIANA NAVARRO VELASQUEZ</t>
  </si>
  <si>
    <t>1082471205</t>
  </si>
  <si>
    <t>Paciente con embarazo gemelar monocorial Biamniotico remitida desde la clinica Foscal por Preeclampsia sin criterios de severidad y por no disponibilidad de Unidad De Cuidado Intensivo neonatal.</t>
  </si>
  <si>
    <t>O121</t>
  </si>
  <si>
    <t>PROTEINURIA GESTACIONAL</t>
  </si>
  <si>
    <t>ANGEL DOMINGO CARDENAS</t>
  </si>
  <si>
    <t>5619353</t>
  </si>
  <si>
    <t xml:space="preserve">Paciente remitido desde Sangil con Diagnóstico de Síndrome Coronario Agudo </t>
  </si>
  <si>
    <t>HILDA CADENA DE BUENO</t>
  </si>
  <si>
    <t>27985555</t>
  </si>
  <si>
    <t>PACIENTE TRAIDA POR SERVICIO DE AMBULANCIA DADO EPISODIO DE CIFRAS TENSIONALES ELEVADAS, DESORIENTACION Y TOS PRODUCTIVA</t>
  </si>
  <si>
    <t>HIJO DE YESSICA MACAREO TIBADUIZA</t>
  </si>
  <si>
    <t>23057410452196</t>
  </si>
  <si>
    <t>Neonato traído pro su madre refiriendo picos febriles asociados a irritabilidad</t>
  </si>
  <si>
    <t>SAUL DELGADO HERNANDEZ</t>
  </si>
  <si>
    <t>5645567</t>
  </si>
  <si>
    <t>Remitido desde San Vicente de chucuri con Diagnóstico de Insuficiencia Cardiaca Congestiva</t>
  </si>
  <si>
    <t>CLARA INES JIMENEZ MAESTRE</t>
  </si>
  <si>
    <t>1007870603</t>
  </si>
  <si>
    <t>ASOCIACION DE CABILDOS INDIGENAS DEL CESAR DUSAKAWI EPSI</t>
  </si>
  <si>
    <t xml:space="preserve">"Me dan picadas en el pecho"
Paciente refiere picadas en el pecho desde hace 10 años , asociado a fatiga y parestesia en Miembro Superior Izquierdo , desde esa epoca esta en seguimiento ambualtorio extrainstitucional  y han realizado ecocardiograma ambulatorio evidencia  estenosis severa e insufiencia severa , Ventrículo Izquierdo normal Fracción Eyeccion Del Ventriculo Izquierdo 55 % , auricula izquierda dilatada ,ultimo Ecocardiograma Trantoráxico del 28-04-2023 , instuiituto cardiovascular del cesar , valorado por cardiologo que le indica consultar a nuestra institucion para valoraicon por cx cardiovascular </t>
  </si>
  <si>
    <t>NEPOMUCENO VILLAMIZAR BAUTISTA</t>
  </si>
  <si>
    <t>5726486</t>
  </si>
  <si>
    <t xml:space="preserve">Remitido de HOSPITAL LOCAL DEL NORTE con Diagnóstico de Insuficiencia Cardiaca Congestiva ACEPTADO POR REFERENCIA CON EL CODIGO DE INGRESO 2305232241-A POR EL SERVICIO DE URGENCIAS Fundacion Cardiovascular De Colombia. Ingresa a la institucion sin familiar </t>
  </si>
  <si>
    <t>KAREN LIZETH PABON LIZCANO</t>
  </si>
  <si>
    <t>1005365041</t>
  </si>
  <si>
    <t xml:space="preserve">Remitida del Hospital Local Decilitro Norte
Diagnóstico arritmia y falla cardiaca
Aceptado pro sistema de referencia </t>
  </si>
  <si>
    <t>ELISABETH MORENO MENESES</t>
  </si>
  <si>
    <t>30205978</t>
  </si>
  <si>
    <t xml:space="preserve">Remision </t>
  </si>
  <si>
    <t>ENITH BLANCO BLANCO</t>
  </si>
  <si>
    <t>37864753</t>
  </si>
  <si>
    <t>Remitida del Hospital Local Del Norte
Gestante añosa con fiebre
Aceptada por referencia</t>
  </si>
  <si>
    <t xml:space="preserve">Paciente de 75 años de edad, comorbido, pobre introspección con alto riesgo cardiovascular, cardiomiopatía isquémica ya conocida e intervenida quirúrgica (2015) y percutáneamente, historia de varias intervenciones por enfermedad coronaria multivaso, fracción eyección del ventrículo izquierdo reducida, múltiples ingresos a nuestra institución en el último año principalmente por falla cardiaca descompensada, con concepto de geriatría (diciembre 2022) de no estratificación coronaria, solo manejo médico y no reanimación cardio cerebro pulmonar.
Quien acude hoy a urgencias por presentar clinica que inicio el dia de ayer dado por sensacion de fatiga, deterioro funcional, edema de miembros inferiores razon por la cual acude a urgencias. </t>
  </si>
  <si>
    <t>OLEGARIO ANTONIO HERRERA MARTINEZ</t>
  </si>
  <si>
    <t>5477254</t>
  </si>
  <si>
    <t>Paciente de 78 años en seguimiento por hallazgo incidental de aneurisma de aorta abdominal con diametro de 5.5 cm, sintomatico, valorado en consulta extwerna de cx vascular quien  indica acudir a servicio de urgencias para manejo intrahospitalario</t>
  </si>
  <si>
    <t>FRANCY PAOLA CORZO FLOREZ</t>
  </si>
  <si>
    <t>63453699</t>
  </si>
  <si>
    <t xml:space="preserve">Dolor en la pierna
Paciente con clinica de Aproximadamente 1 semana dado con dolor, limitacion para caminar, cambio de coloracion y sensacion de calor en la pierna izquierda.
</t>
  </si>
  <si>
    <t>AMPARO RAMIREZ JIMENEZ</t>
  </si>
  <si>
    <t>37828565</t>
  </si>
  <si>
    <t>''Dolor de cabeza.''</t>
  </si>
  <si>
    <t>Paciente de 53 años con antecedentes de hipoplasia congenita de arteria pulmonar derecha y estenosis de arteria para el lobulo inferior izquierdo, intervenida en primera instancia en 2016 por medio de angioplastia de la rama pulmonar izquierda y de la derecha ( hipoplásica ) con stents convencionales y posteriormente en 2019 con evidencia de re-estenosis difusa del stent de la rama pulmonar derecha (sin intervención en ese momento) y segunda reestenosis focal del stent de la rama pulmonar izquierda con trombosis adicional tratada por medio de angioplastia con balón y stent en la reestenosis del lado izquierdo. cursa con hipertension pulmonar severa.
Remitida de Aguachica por Insuficiencia Cardiaca Congestiva cescompensada, ingresa aceptada por refernecia por urgneicas, con doble soporte, vasopresor e inotropico, ademas con suplencia de oxigneo por ventury.</t>
  </si>
  <si>
    <t xml:space="preserve">Paciente masculino de 52 años conocido en la institución con antecedente de esclerosis sistémica diagnosticado en 2020, con diagnóstico reciente de Enfermedad pulmonar intersticial difusa tipo NINE por biopsia pulmonar, con historia de manejo ambulatorio con esquema Azatioprina/Prednisolona con buena adherencia, síndrome de falla cardíaca con Fracción Eyeccion Del Ventriculo Izquierdo preservada en seguimiento por Cardiología.
Remitido del Hus
Con propuesta de cateterismo derecho </t>
  </si>
  <si>
    <t xml:space="preserve">Paciente masculino de 73 años, con hospitalizacion y egreso reciente por bloqueo auriculoventricular completo , en postoperatorio de implante de marcapasos sin complicaciones, quien acude a urgencias por presentar edema de miembros inferiores y picos febriles, segun refiere familiar el dia de ayer documenta 38.0°c, raazon por la cual acude a urgencias. </t>
  </si>
  <si>
    <t>MARIA DE LA CRUZ LOPEZ DE SANGUINO</t>
  </si>
  <si>
    <t>28051782</t>
  </si>
  <si>
    <t xml:space="preserve">Adulta mayor de 84 años quien ingresa por presentar nauseaas, mareo y documentacion en casa de cifras tensioanles altas (170/80 Aproximadamente) familiar administra valsartan de 80 Miligramo + 5 Miligramo de amlodipino sin embargo refiere persistio con cifras tensionales elevadas por lo cual decide traer a urgencias, No refiere dolor toracico, no disnea, no fatiga, no dificultad respiratoria. </t>
  </si>
  <si>
    <t>ESPERANZA ARDILA VESGA</t>
  </si>
  <si>
    <t>28016205</t>
  </si>
  <si>
    <t>''mareos ''</t>
  </si>
  <si>
    <t xml:space="preserve">Adulta mayor  con ivs ceap 6 bilateral, en postoperatorio de 21/03/2023 safenectomia menor con varicectomia miembro inferior derecha, quien acude a urgencias por estar presentando dolor, ardor, eritema y rubor a nivel periulcerativo en tercio inferior de la extremidad izquierda, no hay signos clinicos de Trombosis Venosa Profunda, tiene orden de duplex para el 30/11/2023, no se descarta proceso actual de celulitis a este nivel, se decide direccionar a Hospital Internacional De Colombia para atencion. </t>
  </si>
  <si>
    <t>ISABEL CALA DE VILLALBA</t>
  </si>
  <si>
    <t>28261860</t>
  </si>
  <si>
    <t xml:space="preserve">paciente de 73 años con enfermedad arterial fontaine ivbrutherford 5. con alto riesgo de complicaciones, con indicacion de revascualrizacoin de miembro infeior izqueirdo, valorada por cx vascular quien idnica acudir a servicio de urgencias para manejo de revascualrizacion.
</t>
  </si>
  <si>
    <t>DIANA CATHERINE HERRERA AFANADOR</t>
  </si>
  <si>
    <t>1101074483</t>
  </si>
  <si>
    <t xml:space="preserve">Paciente en puerperio mediato de cesarea de emergencia motiva por crisis hipertensiva en contexto de hipertension cronica con preeclampsia sobreagregada, quien ingresa por presentar cefalea intensa, con fosfenos, tinitnus, mareo, nauseas, no epigastralgia, ni otros premonitorios. </t>
  </si>
  <si>
    <t>YOHANA PAOLA BARRERA RAMIREZ</t>
  </si>
  <si>
    <t>1093929937</t>
  </si>
  <si>
    <t xml:space="preserve">G2A1P0
Embarazo de 36.4 semanas
Amenaza De Parto Pretérmino
Hipolasia aortica y arco aortico fetal
Remitida de foscal por Amenaza De Parto Pretérmino y cardiopatia congenita
ACEPTADO POR REFERENCIA CON EL CODIGO DE INGRESO 2305240421-A POR EL SERVICIO DE URGENCIAS Fundacion Cardiovascular De Colombia
</t>
  </si>
  <si>
    <t xml:space="preserve">Adulto mayor de 75 años de edad, con multiples comrobilidades, antecedentes de accidente cerebro vascular, fibrilacion auricular en tratamiento anticoagulante de accion directa, portador de cardioresincronizador, cardiopatia de origen chagasico con funcion sistolica reducida, quien ingreso hace Aproximadamente 10 dias a la institucion por Insuficiencia Cardiaca Congestiva descompensada, con nt pro peptido natriuretico tipo b elevado, cuenta con ecocardiograma transtoracico con hipocinesia difusa, fraccion de eyeccion del 26%, documenta frecuentes ectopias ventriculares, severa dilatacion biauricular, insuficiencia mitral moderada de origen funcional y atrialinsuficiencia aortica moderada a severa funcional, dilatacion de la raiz aortica en 44cm. fue valorado por geriatria considerando paciente fragil, con mal pronostico, en quien se indica como maximo alcance inotropia intermitente con intencion paliativa, no es candidato a maniobras de reanimacion, ni intubacion orortraqueal ni dialisis.
Nuevamente es traido a urgencias por hipotension, disnea, mareo y nauseas.
Paciente ingresa en compañia de enfermera cuidadora del centro vida mis otoños, refiere al parecer paciente con abadono social,. no familiares. </t>
  </si>
  <si>
    <t xml:space="preserve">Paciente de 68 años En  Posoperatorio de cirugía de Tirone David: Valvuloplastia aórtica mas reemplazo de aorta ascendente con injerto recto número 28 gelweave de vascutek mas reimplante coronarias , mas valvuloplastia mitral con anillo número 34 future de medtronic mas cierre de foramen oval 27/2/2023, quien ingresa por presentar dolor toracico intesno que se irradia a la espalda, diaforetico y palido, cifras tensionales elevadas. </t>
  </si>
  <si>
    <t>I080</t>
  </si>
  <si>
    <t>TRASTORNOS DE LAS VALVULAS MITRAL Y AORTICA</t>
  </si>
  <si>
    <t>Paciente de 63 años con Cardiopatia dilatada valvular fracción eyeccion del ventriculo izquierdo 10-15%, acude por presentar clinica de Aproximadamente 8 dias dado por edema de miembros inferiores, deterioro de clase funciuonal y disnea de pequeños esfuerzos.</t>
  </si>
  <si>
    <t>ALEXANDRA MONSALVE ARENAS</t>
  </si>
  <si>
    <t>63510864</t>
  </si>
  <si>
    <t>dolor en pierna derecha</t>
  </si>
  <si>
    <t>''mareos y palpitaciones''</t>
  </si>
  <si>
    <t>DANIEL PINTO RUEDA</t>
  </si>
  <si>
    <t>5795220</t>
  </si>
  <si>
    <t>Remitido del HUS
-- Celulitis pie izquierdo
—-Avanzados cambios ateromatosos con oclusión total de la arteria tibial posterior desde el tercio medio de la pantorrilla a distal.
- Hipertension arterial cronica (desde 2021)
- Diabetes mellitus II insulinorequiriente (desde 1997) con neuropatía periférica
---HbA1C 8.2%
- Dislipidemia mixta (desde 2010)
- Deficiencia de vitamina D
- Desnutrición moderada
ACEPTADO POR EL EQUIPO DE REFERENCIA CON EL CODIGO DE INGRESO 2305232257-A POR EL SERVICIO DE URGENCIAS Fundacion Cardiovascular De Colombia</t>
  </si>
  <si>
    <t>JOSE ANGEL RIVERA MARIN</t>
  </si>
  <si>
    <t>2075414</t>
  </si>
  <si>
    <t>paciente de 71 años quien ingresa por sus propios medios, refiere clinica de Aproximadamente 1 semana, dado por deterioro de clse funcional, disnea de pequeños esfuerzos, ortopnea ademas refiere palpitaciones, no edemas.</t>
  </si>
  <si>
    <t>Remitida de San Gil regulada por CRUE jefe Marlene Arenas
Codigo 168589
* G2C1V1
* EMBARAZO DE 32.2 SEMANAS POR ECOGRAFIA DE SEMANA 8
* Amenaza De Parto Pretérmino
* COLESTASIS INTRAHEPATICA</t>
  </si>
  <si>
    <t xml:space="preserve">paaciente primigestante  quie ingreesa direccioanda de consulta de primer nivel (GUANE) por cifras tensionales elevadas y presencia de cefalea. </t>
  </si>
  <si>
    <t>HEIVER SANTIAGO ORDOÑEZ RUEDA</t>
  </si>
  <si>
    <t>1095907291</t>
  </si>
  <si>
    <t xml:space="preserve">Paciente de 37 años quien ingresa por presentar clinica de Aproximadamente 20 dias dado por dolor tipo punzada en Hemitorax izquierdo hoy que empeora con senascion de irradiacion a cuello y brazo izquierdo, ademas de mareo y desaliento, </t>
  </si>
  <si>
    <t>RAMIRO ENRIQUE AGUILERA PUELLO</t>
  </si>
  <si>
    <t>13877157</t>
  </si>
  <si>
    <t xml:space="preserve">paciente de 73 años quien ingresa en silla de ruedas traido por camillero, inconsciente, se ubica en salas de reanimacion, aparente episodio de sincope. </t>
  </si>
  <si>
    <t>CARMEN ROSA MARTINEZ DE ACEVEDO</t>
  </si>
  <si>
    <t>20334134</t>
  </si>
  <si>
    <t xml:space="preserve">Remitida de la Guane Regulada por crue codigo 168595 Doctor Moreno
por Insuficiencia Cardiaca Congestiva y Fibrilacion Auricular
Ingresao con oxigeno por Canula Nasal </t>
  </si>
  <si>
    <t>CELMIRA CARO MORENO</t>
  </si>
  <si>
    <t>63273009</t>
  </si>
  <si>
    <t xml:space="preserve">Remitida del Hospital Local del Norte por sincope
aceptado por el equipo de REFERENCIA, con codigo de aceptacion 240520231415-Y, para ingreso por el servicio de URGENCIAS.
</t>
  </si>
  <si>
    <t>SEBASTIAN ARDILA FLOREZ</t>
  </si>
  <si>
    <t>1098762585</t>
  </si>
  <si>
    <t xml:space="preserve">Paciente de 28 años quien ingresa por presentar desde el lunes dolor en el pecho asociado a episodios de palpitaciones. </t>
  </si>
  <si>
    <t xml:space="preserve">se retiro la sonda nasogastrica. </t>
  </si>
  <si>
    <t>JOSE DE JESUS ARCINIEGAS ARDILA</t>
  </si>
  <si>
    <t>5694572</t>
  </si>
  <si>
    <t xml:space="preserve">Paciente de 80 años con antecedente de cardiopatia isquemica con Fracción Eyeccion Del Ventriculo Izquierdo moderadamente deprimida quien ingresa por presentar dessde hace Aproximadamente 1 semana edema de miembros inferiores, asociado a fatiga, deterioro de clase funcional., </t>
  </si>
  <si>
    <t>RAUL DAZA URBINA</t>
  </si>
  <si>
    <t>1765509</t>
  </si>
  <si>
    <t xml:space="preserve">Remitido  de Foscal ante sospecha de disfuncion de Cardiodesfibrilador Implantable </t>
  </si>
  <si>
    <t>PABLO CAICEDO PACHECO</t>
  </si>
  <si>
    <t>12455081</t>
  </si>
  <si>
    <t xml:space="preserve">Remitido del HUS por sospcha de Sincope de origen cardiogenico
Aceptado por el grupo de referencia con codigo #230520230535N, Para ingreso al servicio de URGENCIAS
</t>
  </si>
  <si>
    <t xml:space="preserve">Adulta mayor de 81 años multiples antecedentes, cardiopatia isquemica, con hospitalziacion reciente en nuestra institucion, quien acude a urgecias por haber presentado episodios presincopales y mareo, no ha alcanzado a presentar alteracion del estado de conciencia, </t>
  </si>
  <si>
    <t>ANA ROSA MARIÑO</t>
  </si>
  <si>
    <t>28292231</t>
  </si>
  <si>
    <t xml:space="preserve">Remitida de la chicamocha por angina
Aceptado por referencia con codigo 2405201245-Dapp  Ingreso por URGENCIAS Fundacion Cardiovascular De Colombia
</t>
  </si>
  <si>
    <t>FERNANDO BADILLO LUNA</t>
  </si>
  <si>
    <t>91265897</t>
  </si>
  <si>
    <t xml:space="preserve">paciente refiere clínica de 3 días de evolución dada por astenia, adinamia, refiere disconfort torácico. niega otros síntomas. </t>
  </si>
  <si>
    <t>DIANA MARCELA GONZALEZ MOGOLLON</t>
  </si>
  <si>
    <t>1098732000</t>
  </si>
  <si>
    <t>ME DUELE EL ABDOMEN MUCHO Y HA DISMINUIDO LA ORINA</t>
  </si>
  <si>
    <t>OMAR JOSE GAONA RONDON</t>
  </si>
  <si>
    <t>4241649</t>
  </si>
  <si>
    <t xml:space="preserve">Remitido de Moniquira ante sospecha de Infarto Agudo De Miocardio Con Elevación Del St
Aceptado por el equipo de referencia con codigo de ingreso 064122052023-K por el servicio de URGENCIAS
</t>
  </si>
  <si>
    <t xml:space="preserve">Paciente femenina de  27 años con antecedente de asma, quien ingresa por cuadro de sintomas respiratorios, tos, malestar, rinorrea, disconfort torácico. </t>
  </si>
  <si>
    <t xml:space="preserve">Paciente de 41 años quien ingresa por presentar episodios de palpitaciones las cuales han sido mas frencuentes en la ultima semana, habia consultado el 19/05/2023 donde realizan triage en el Hospital Internacional De Colombia y al ingreso en nuestra institucion con Electrocardiograma en normalidades, hoy desde medio dia con palpitaciones mas frecuentes por lo cual acude., </t>
  </si>
  <si>
    <t>ANA RAQUEL ANAYA LEZAMA</t>
  </si>
  <si>
    <t>28021088</t>
  </si>
  <si>
    <t xml:space="preserve">remiten desde policlinico de ecopetrol para valoración electrofisiología por bradicardia. </t>
  </si>
  <si>
    <t>MARCOS DURAN PABON</t>
  </si>
  <si>
    <t>5422962</t>
  </si>
  <si>
    <t xml:space="preserve">Clinica de 3 dias dado por deterioro de clase funcional edema de miembros inferiores fatiga.
Trae Electrocardiograma en el que se aprecia Fibrilacion Auricular  al parecer de novo
Reside en San Alberto </t>
  </si>
  <si>
    <t>LUIS EDUARDO CASANOVA DIAZ</t>
  </si>
  <si>
    <t>17590772</t>
  </si>
  <si>
    <t>plaquetas bajas</t>
  </si>
  <si>
    <t>A970</t>
  </si>
  <si>
    <t>DENGUE SIN SIGNOS DE ALARMA</t>
  </si>
  <si>
    <t xml:space="preserve">Paciente de 69 de edad con cuadro de uclera de larga data eetioloia a estudio, en seguimiento por Cx vascular, quien vio a inicio de mes ordenando duplex venoso y arterial para estudias compromiso vascualr y cita de control con reusltados, no ha podido realizarse, refiere desde hace Aproximadamente 15 dias por aparicion de ulceras y lesiones vesiculares y flictenas, por lo cual consulta. </t>
  </si>
  <si>
    <t>I890</t>
  </si>
  <si>
    <t>LINFEDEMA, NO CLASIFICADO EN OTRA PARTE</t>
  </si>
  <si>
    <t>Direccionada de consulta externa de hepatologia
Envian a urgencias para manejo intrahospitalrio</t>
  </si>
  <si>
    <t>LUZ DARY MOLINA HOLGUIN</t>
  </si>
  <si>
    <t>63454550</t>
  </si>
  <si>
    <t xml:space="preserve">Remitida de Simacota por sospecha de Trombosis Venosa Profunda
aceptado por el equipo de REFERENCIA, con codigo de aceptacion H240520231332-Y, para ingreso por el servicio de URGENCIAS FCV.
</t>
  </si>
  <si>
    <t>CARLOS ARTURO ULLOA CUERVO</t>
  </si>
  <si>
    <t>91248253</t>
  </si>
  <si>
    <t xml:space="preserve">"Dolor lumbar"
paciente refiere hace 3 días presentó caída con contusión en dorso, posterior a ello presentó dolor en región lumbar irradiado por la zona posterior de extremidad inferior Izquierda. hoy además dolor en región pélvica. </t>
  </si>
  <si>
    <t>MEGAN GIANELLA MC CORMICK SUAREZ</t>
  </si>
  <si>
    <t>1005153004</t>
  </si>
  <si>
    <t xml:space="preserve">Paciente de 20 años quien ingresa por presentar dolor toracico, predominio en Hemitorax derech, con sensacion de irradiacion a Miembro Superior Derecho, acusa acudio al Hospital Internacional De Colombia donde direccionaron de forma verbal sin triage a nuestra institucion. </t>
  </si>
  <si>
    <t>ALVARO DIAZ PLATA</t>
  </si>
  <si>
    <t>2047528</t>
  </si>
  <si>
    <t xml:space="preserve">Remtiido de Hospital Local Del Norte para valroacion por cx vascular
aceptado por el equipo de REFERENCIA, con codigo de aceptacion H240520231629-Y, para ingreso por el servicio de URGENCIAS.
</t>
  </si>
  <si>
    <t>ROSALBA RUIZ CARREÑO</t>
  </si>
  <si>
    <t>27696669</t>
  </si>
  <si>
    <t xml:space="preserve">Paciente en la sexta década de la vida con antecedente de enfermedad coronaria de inicio temprano, última intervención coronaria en julio del 2021 por progresión de la enfermedad coronaria, adicionalmente con síndrome metabólico asociado, sin lograr adecuado control de peso en seguimiento por nutriicón y con trastorno de ansiedad en seguimiento por psicología.
Acude el dia de hoy a urgencias por sensacion de dolor en epigastrio y en region dorsal, asociado a disnea, clinica que inicio hace Aproximadamente 2-3 horas.
Refiere desde hace 2 semanas viene sin medicacion. </t>
  </si>
  <si>
    <t>HERMINIA CACERES ROA</t>
  </si>
  <si>
    <t>27977451</t>
  </si>
  <si>
    <t>PACIENTE  ACEPTADA  EN REMISION   HOSPITAL JUAN  PABLO . POR SOSPECHA DE  SINDROME CORONARIO  AGUDO-IAMSEST</t>
  </si>
  <si>
    <t>ALIRIO ANGARITA DURAN</t>
  </si>
  <si>
    <t>5538740</t>
  </si>
  <si>
    <t>Remitido urgencia vital clinica bucaramanga
cuadro de sincopes  con bloqueo Auriculoventricular completo</t>
  </si>
  <si>
    <t>ROSA DELIA CAYCEDO MORA</t>
  </si>
  <si>
    <t>42483635</t>
  </si>
  <si>
    <t xml:space="preserve">PACIENTE  ACEPTADA  EN REMISION HOSPITAL DE  SABANA DE  TORRES  POR  SOSPECHA  DE   Síndrome Coronario Agudo -IAMSEST,  DAN CARGA  ANTIISQUEMICA, Electrocardiograma   CON   RITMO SINUSAL   INFRADESNIVEL DEL  ST EN V4-V5-V6   ONDA  T INVERTIDA  EN D1-AVL
</t>
  </si>
  <si>
    <t>RUBEN DARIO SUAREZ VILLAMIZAR</t>
  </si>
  <si>
    <t>1100888289</t>
  </si>
  <si>
    <t xml:space="preserve">remitido de Unidad De Cuidado Intensivo hospital de floridablanca
cuadro de Insuficiencia Cardiaca Congestiva con Fracción Eyeccion Del Ventriculo Izquierdo deteriorada con coagulo apical.  </t>
  </si>
  <si>
    <t>me hcae fuerz para respirar.  tien fiebre</t>
  </si>
  <si>
    <t>J311</t>
  </si>
  <si>
    <t>RINOFARINGITIS CRONICA</t>
  </si>
  <si>
    <t>ESTER JULIA BAENA ARANGO</t>
  </si>
  <si>
    <t>42700084</t>
  </si>
  <si>
    <t xml:space="preserve">PACIENTE ACEPTADA  EN REMISION  HOSPITAL  SAN JUAN  POR  Síndrome Coronario Agudo -IAMSEST  DAN CARGA  ANTIISQUEMICA. SE INDICA REALIZAR  Electrocardiograma </t>
  </si>
  <si>
    <t>GUILLERMO CARDENAS MARTINEZ</t>
  </si>
  <si>
    <t>13834586</t>
  </si>
  <si>
    <t>Asisite para trasplante hepaticvo</t>
  </si>
  <si>
    <t>LAURA NATALIA ORTEGA DIAZ</t>
  </si>
  <si>
    <t>1095837898</t>
  </si>
  <si>
    <t xml:space="preserve">Paciente de 25 años de edad acude refiriendo cuadro clinico de una hora de evolucion caracterizado por presentar dolor en hipocondrio y flanco derecho asociado a nauseas. FUR: 07/04/2023
Actualmente paciente estable, se direcciona a red de su Entidad Promotora De Salud. </t>
  </si>
  <si>
    <t>GERMAN SORZANO GONZALEZ</t>
  </si>
  <si>
    <t>19072401</t>
  </si>
  <si>
    <t>Tengo extrasistoles</t>
  </si>
  <si>
    <t>"Me desmaye"</t>
  </si>
  <si>
    <t>ADRIANA RANGEL RUIZ</t>
  </si>
  <si>
    <t>63431545</t>
  </si>
  <si>
    <t>"Esta desorientada"</t>
  </si>
  <si>
    <t>"Me siento mal y he tenido la tensión muy alta"</t>
  </si>
  <si>
    <t>"Me he sentido con ahogo"</t>
  </si>
  <si>
    <t>ALBERTINA RUEDA DE QUESADA</t>
  </si>
  <si>
    <t>37815291</t>
  </si>
  <si>
    <t xml:space="preserve">Adulta mayor hipertensa y fumadora pesada con hallazgo de Aneurisma De Aorta Abdominal direccionada de consulta externa por dolor abdominal con propuesta de manejo intrahospitalario. </t>
  </si>
  <si>
    <t>LORNA MICHELL FLOREZ BAYONA</t>
  </si>
  <si>
    <t>1100975949</t>
  </si>
  <si>
    <t xml:space="preserve">Paciente femenina de 23 años de edad quien refiere desde hace 3 dias presenta disuria, polaquiuria y tenesmo vesical, el dia de ayer con sensación de hipertermia, automedicada con Cefalexina sin mejoria.
Paciente clinicamente estable, se direcciona a red de su Entidad Promotora De Salud para atencion prioritaria. </t>
  </si>
  <si>
    <t>ISIDRO PICO MARTINEZ</t>
  </si>
  <si>
    <t>2079320</t>
  </si>
  <si>
    <t>UNIVERSIDAD NACIONAL DE COLOMBIA</t>
  </si>
  <si>
    <t>UNICO</t>
  </si>
  <si>
    <t xml:space="preserve">Rvision del Marcapasos </t>
  </si>
  <si>
    <t>MARIA SMITH ELLES</t>
  </si>
  <si>
    <t>28016147</t>
  </si>
  <si>
    <t>"Me duelen las ulceras y me sale mucho liquido"</t>
  </si>
  <si>
    <t>ISA DORA CHAVERRA ARIZA</t>
  </si>
  <si>
    <t>52993879</t>
  </si>
  <si>
    <t>Paciente acude por dolor y edema en miembro inferior derecho.</t>
  </si>
  <si>
    <t>MARTA FABIOLA RODRIGUEZ SOTO</t>
  </si>
  <si>
    <t>30712917</t>
  </si>
  <si>
    <t xml:space="preserve">Paciente femenina de 65 años de edad acude por dolor toracico exacerbado con los movimientos, al examen fisico estable, Electrocardiograma sin signos de isquemia aguda, se direcciona a red de su Entidad Promotora De Salud. </t>
  </si>
  <si>
    <t xml:space="preserve">Paciente acude refiriendo episodios de palpitaciones autolimtiadas. Paciente clinicamente estable, Electrocardiograma en ritmo sinusal, se direcciona a red de Entidad Promotora De Salud para atencion prioritaria. </t>
  </si>
  <si>
    <t>MILEIDY JOHANNA SEGURA PEREZ</t>
  </si>
  <si>
    <t>1095806390</t>
  </si>
  <si>
    <t>Paciente acude por sensaciond e palptiaciones y desvanecimiento, Electrocardiograma con extrasistolia ventricular en bigeminismo.</t>
  </si>
  <si>
    <t>DANIELA SANCHEZ PARRA</t>
  </si>
  <si>
    <t>1005236269</t>
  </si>
  <si>
    <t>ANAFAEL NIETO SANCHEZ</t>
  </si>
  <si>
    <t>5121392</t>
  </si>
  <si>
    <t>PEDRO PABLO FLOREZ GONZALEZ</t>
  </si>
  <si>
    <t>91263546</t>
  </si>
  <si>
    <t xml:space="preserve">"Hinchazón en la rodilla"
Paciente de 53 años de edad acude por edema y dolor con limtiacion funcinal en rodilla izquierda.
Paciente estabe, se direcciona a red de su Entidad Promotora De Salud para atencion prioritaria. </t>
  </si>
  <si>
    <t>RODRIGO JIMENEZ</t>
  </si>
  <si>
    <t>5751643</t>
  </si>
  <si>
    <t xml:space="preserve">"Tiene sangrado en un colmillo"
Paciente acude por sangrado gingival a nivel de pieza dental numero 43  en seguimiento por Odontologia, acude por persistencia de sangrado.
Paciente estable, sin sangrados exteriorizados, se direcciona a red de prestadores para valoracion prioritaria por Odontologia. </t>
  </si>
  <si>
    <t>HECTOR FRANCISCO SARMIENTO DURAN</t>
  </si>
  <si>
    <t>91256093</t>
  </si>
  <si>
    <t xml:space="preserve">Dolor en la cara </t>
  </si>
  <si>
    <t>ANDRES FELIPE RINCON PEREZ</t>
  </si>
  <si>
    <t>1010028806</t>
  </si>
  <si>
    <t xml:space="preserve">Paciente de 22 años de edad acude refiriendo que ddesde ayer presneta nauseas y emesis acompañado de malestar general y cefalea.
Paciente estable se direcciona a red de Entidad Promotora De Salud para atencion prioritaria. </t>
  </si>
  <si>
    <t>Direccionado desde el servicio de metodos diagnosticos por hallazgo de trombo apical.</t>
  </si>
  <si>
    <t>ARISTOBULO BEJARANO WALLENS</t>
  </si>
  <si>
    <t>19075267</t>
  </si>
  <si>
    <t>HUGO ENRIQUE MUÑOZ MARTINEZ</t>
  </si>
  <si>
    <t>5759038</t>
  </si>
  <si>
    <t xml:space="preserve">"Tiene la gastro enconada"
Paciente protador de gastrostomia ingresa refiriendo cambios inflamatoios, al examen fisico estable, ostomia con granuloma sin signos locales de infeccion, se direcciona a red de su Entidad Promotora De Salud para atencion prioritaria. </t>
  </si>
  <si>
    <t>DIEGO FERNANDO TEQUITA</t>
  </si>
  <si>
    <t>91522797</t>
  </si>
  <si>
    <t>Remitido desde el hospital local del norte con Diagnóstico de angina inestable</t>
  </si>
  <si>
    <t>ELVIRA PACHECO VERJEL</t>
  </si>
  <si>
    <t>60415767</t>
  </si>
  <si>
    <t>Remitida desde Ocaña por angna inestable con eco cardiograma estres positivo y disfuncion sistolica  severa.</t>
  </si>
  <si>
    <t>EDELMIRA MARIA ORDUZ BALLESTAS</t>
  </si>
  <si>
    <t>51702988</t>
  </si>
  <si>
    <t>PACIENTE DE 60 AÑOS QUIEN INGRESA POR SUS PROPIOS MEDIOS, CUADRO CLINICO CARACTERIZADO POR EDEMA EN MIEMBROS INFERIORES BILATERAL QUE VA AUMENTANDO PROGRESIVAMENTE DURANTE EL DIA Y RESUELVE EN LAS HORAS DE LA TARDE O NOCHE. NO DISNEA, NO FATIGA, NO DOLOR TORACICO, NO PALPITACIONES, NO SINCOPES.
AL EXAMEN FISICO: DESPIERTA, ALERTA, ORIENTADA, NO ALGICA, TORAX SIN SIGNOS DE DIFICULTAD RESPIRATORIA, ABDOMEN SIN DOLOR A LA PALPACION, EXTREMIDADES SIN SIGNOS DE HIPOPERFUSION.
SE CONSIDERA CUADRO CLINICO POSIBLEMENTE ASOCIADO A MEDICACION ACTUAL (AMLODIPINO) DADA ESTABILIDAD ADEMAS DE NO PRESENCIA DE SIGNOS O SINTOMAS CARDIOVASCULARES DEBE SER VALORADA DE FORMA PRIORITARIA POR CONSULTA EXTERNA PERMITIENDO MODIFICACION EN SU MEDICACION.
SE HABLA CON LA PACIENTE DE FORMA CLARA Y PRECISA, REFIRIENDO ENTENDER Y COMPRENDER.
laboratorios
25/mayo/2023 International Normalized Ratio : 2.92.</t>
  </si>
  <si>
    <t xml:space="preserve">PACIENTE DE 57 AÑOS QUIEN INGRESA EN COMPAÑIA DE LA FAMILIAR, CUADRO CLINICO 5 DIAS CARACTERIZADO POR DISNEA ACOMPAÑADO DE FATIGA, EDEMA MARCADO MIEMBROS INFERIORES Y DISMINUCION DIURESIS, New York Heart Associatio - Clasificación Para Clase Funcional CLASE III.
SE INDICA INGRESAR, MONITORIZACION Y TOMA Electrocardiograma.
DIAGNOSTICOS EGRESO 08/MAYO/2023
- INSUFICIENCIA CARDIACA CONGESTIVA AGUDAMENTE DESCOMPENSADA STEVENSON C **RESUELTO**
-- CARDIOMIOPATÍA DILATADA DE ETIOLOGÍA ISQUÉMICA CON FEVI: 15% (ECO TT DE 18.01.2022)
--- ENFERMEDAD CORONARIA MULTIVASO (ARTERIOGRAFÍA DE 13.09.2022)
---- ARTERIA DA OCLUIDA PROXIMAL 100% POSIBLE TROMBO LLENA POR COLATERALES DE LA CORONARIA DERECHA
---- ARTERIA CX CON LESIÓN DEL 90% EN TERCIO MEDIO VASOS DISTALES MEDIANOS
---- ARTERIA CORONARIA DERECHA DOMINANTE CON LESIÓN ESPICULADA EN TERCIO MEDIO 90% VASO DISTAL CON
ENFERMEDAD MODERADA DE LA DP TERCIO MEDIO Y DE LA RAMA POSTERIOR VENTRICULAR
-- ULTIMO BOLO DE LEVOSIMENDAN (15.04.2023)
- SÍNDROME CARDIORRENAL TIPO 2 **EN RESOLUCIÓN**
- FLUTTER AURICULAR DE NOVO (17.04.2023)
</t>
  </si>
  <si>
    <t>MARTIN GOMEZ CALA</t>
  </si>
  <si>
    <t>2080162</t>
  </si>
  <si>
    <t>PACIENTE ADULTO MAYOR REMITIDO DEL Hospital Internacional De Colombia (INGRESO EL 20/MAYO/2023) PARA VALORACION POR ELECTROFISOLOGIA. EN EL MOMENTO NIEGA DISNEA, NO FATIGA, NO DOLOR TORACICO.
Analisis lugar remision: Paciente con antecedentes descritos, quien ingresa por presentar signos de focalización neurológica ( parálisis facial derecha + disartria ) aguda que resuelven en menos de una hora, refieren cuadro similar hace 2 meses. Cuenta con Tomografía Axial Computarizada de cráneo simple donde se evidencia área de malasia cerebelosa derecha. Por parte de neurología se consideró AIT, se indicó realizar estudios de estratificación; Sin embargo con evidencia de lesiones isquémicas agudas en RMN cerebral, se confirma evento cerebrovascular. Además cuenta con Eco TT sin evidencia de trombos intracavitarios, además con evidencia de holter con arritmia, ya visto por cardiología quienes conceptúan paciente requiere manejo y seguimiento por electrofisiología por lo que se indica inicio de trámite de remisión al ICV.
A la valoración de hoy, hemodinámicamente estable, sin deterioro clínico agudo, no eventualidades, no focalización neurológica aguda. Por neurología se considera completo estudio de sus  Bcomorbilidades, en quien llegado el caso requiera manejo anticoagulante puede iniciarse dicho manejo dado cursa con Accidente Cerebro-Vascular menor, con National Institute Of Healt Stroke Scale menor de 6 puntos y además en imágenes no evidencia de transformación hemorrágica. Por lo anterior el día de ayer se indicó remisión a ICV para manejo indicado por cardiología.</t>
  </si>
  <si>
    <t>HECTOR RIVERA JAIMES</t>
  </si>
  <si>
    <t>13881635</t>
  </si>
  <si>
    <t>ME DIO UN DOLOR FUERTE EN EL PECHO AYER EN LA NOCHE</t>
  </si>
  <si>
    <t>ANA YIRETH PEDROZO VASQUEZ</t>
  </si>
  <si>
    <t>1104095651</t>
  </si>
  <si>
    <t>PACIENTE DE 6 AÑOS QUIEN INGRESA EN COMPAÑIA DE SU ABUELA LA CUAL REFIERE QUE ESTABA EN CONSULTA Y LA ENVIARON A URGENCIAS. EN LOS ULTIMOS 15 DIAS NO CIANOSIS, NO SINCOPES, NO DOLOR TORACICO.
SE INDICA INGRESAR, MONITORIZACION Y TOMA Electrocardiograma.
VALORACION 25/MAYO/2023 ELECTROFISIOLOGIA: DISPOSITIVO EN AGOTAMIENTO DE BATERIA, SIN REPROGRAMACIONES PREVIAS EN NUESTRA INSTITUCION, PACIENTE ACOMPAÑADA POR SU ABUEL,A QUIEN APORTA HISTORIA CLINICA EN LA CUAL NO SE EVIDENCIAN REPROGRAMACIONES DE DISPOSITIVO, FAMILIAR COMENTA QUE PREVIAMENTE LA PACIENTE SE ENCONTRABA A CARGO DE SU OTRA ABUELA Y LA MADRE DE LA PACIENTE, SE REQUIERE REVISAR REPROGRAMACIONES PREVIAS PARA DEFINIR SI SE REALIZA CAMBIO DE MARCAPASO EPICARDICO VS ENDOVASCULAR. SE MANDA A URGENCIAS PARA MANEJO INTRAHOSPITALARIO. SOLICITAR PARACLINICOS PREQUIRURGICOS. UNA VEZ SE CUENTE CON REPROGRAMACION PREVIA DE DISPOSITIVO SE DEFINIRA MANEJO DEIFNITIVO.</t>
  </si>
  <si>
    <t>JORGE ENRIQUE SANCHEZ</t>
  </si>
  <si>
    <t>5545305</t>
  </si>
  <si>
    <t>PACIENTE DE 89 AÑOS QUIEN INGRESA POR SUS PROPIOS MEDIOS Y EN COMPAÑIA DE LA FAMILIAR, REFIERE CUADRO CLINICO 1 SEMANA CARACTERIZADO POR DOLOR TORACICO TIPO PUNZADA ACOMPAÑADO DE PARESTESIAS Y DOLOR EN MIEMBROS SUPERIORES POR LO CUAL INGRESO A URGENCIAS EN FOSCAL Y POSTERIOR REDIRECCIONAN A NUESTRA INSTITUCION.
LA FAMILIAR NIEGA CIANOSIS, NO SINCOPES, NO DISNEA, NO FATIGA</t>
  </si>
  <si>
    <t>MARIA LUISA FIGUEROA VASQUEZ</t>
  </si>
  <si>
    <t>28253943</t>
  </si>
  <si>
    <t>PACIENTE DE 55 AÑOS QUIEN INGRESA POR SUS PROPIOS MEDIOS, CUADRO CLINICO DE 5 DIAS CARACTERIZADO POR DOLOR TORACICO IZQUIERDO QUE AUMENTA CON LA ACTIVIDAD FISICA, MENCIONA QUE FUE VALORADA ANOCHE EN EL HOSPITAL DE SANGIL CON Electrocardiograma APARENTE NORMALIDAD Y DIERON EGRESO, EL DIA DE HOY DURANTE ESTUDIOS PRESENTA NUEVAMENTE DOLOR TORACICO Y POR REPORTE LE INDICAN QUE INGRESE A NUESTRA INSTITUCION.
ESTUDIO EXTRAINSTITUCIONAL 25/05/2023: RPUEBA ESFUERZO: RPUEBA ESFUERZO SUGESTIVA PARA INSUFICIENCIA CORONARIA ACTIVA AL (55%), PRESENTO DOLOR PRECORDIAL TIPICO Y MAREO.
SE INDICA INGRESAR, MONITORIZACION CONTINUA Y TOMA Electrocardiograma.</t>
  </si>
  <si>
    <t>LEONARDO ISAZA QUINTERO</t>
  </si>
  <si>
    <t>91350097</t>
  </si>
  <si>
    <t xml:space="preserve">PACIENTE DE 45 AÑOS QUIEN INGRESA REMITIDO Y ACEPTADO DEL HOSPITAL DE PIEDECUESTA EN CONTEXTO ANGINA, INGRESO POR DOLOR TORACICO IZQUIERDO ACOMPAÑADO DE DISNEA, EN LUGAR REMISION ADMINISTRAN CARGA ANTIISQUEMICA Y POSTERIOR REMITEN.
AL INGRESO NIEGA DISNEA, NO FATIGA, NO DOLOR TORACICO, NO PALPITACIONES.
Se da educación al familiar y al paciente sobre el triage, su clasificación basada en la sintomatología y hallazgos clínicos, así mismo el tiempo aproximado en atención medica. Refieren entender claramente y aceptar. No tiene enfermedad infecto-contagiosa. </t>
  </si>
  <si>
    <t>GUSTAVO GOMEZ DIAZ</t>
  </si>
  <si>
    <t>7443769</t>
  </si>
  <si>
    <t>PACIENTE DE 74 AÑOS QUIEN ES REMITIDO DE LEBRIJA EN CONTEXTO DE Infarto Agudo Del Miocardio CON ELEVACION ST, PREVIAMENTE ADMINISTRAN CARGA ANTISIQUEMICA.
AL INGRESO NIEGA DISNEA, NO FATIGA, REFIERE MODULACION DEL DOLOR TORACICO SIN EMBARGO DOLOR LEVE.
SE INDICA INGRESAR, MONITORIZACION, TOMA Electrocardiograma.</t>
  </si>
  <si>
    <t>LAURA CRISTINA CAMARON HERNANDEZ</t>
  </si>
  <si>
    <t>1065242367</t>
  </si>
  <si>
    <t>PACIENTE DE 29 AÑOS QUIEN INGRESA POR SUS PROPIOS MEDIOS CUADRO CLINICO 1 DIA CARACTERIZADO POR DOLOR ABDOMINAL GENERALIZADO QUE POSTERIOR SE IRRADIA A REGION LUMBAR DERECHA, FOSA ILIACA DERECHA E HIPOGASTRIO NO NAUSEAS NO DEPOSICIONES DIARREICAS NO EPISODIOS EMETICOS, MENCIONA QUE FUE INICIALMENTE VALORADA EN CLINICA FOSCAL Y REDIRECCIONAN A NUESTRA INSTITUCION.
AL EXAMEN FISICO: DESPIERTA, ALERTA, ORIENTADA, NO ALGICA, TORAX SIN SIGNOS DE DFIICULTAD RESPIRATORIA, ABDOMEN BLANDO DEPRESIBLE CON DOLOR A LA PALPACION EN MESOGASTRIO FLANCO DERECHO Y FOSA ILIACA DERECHA NO SIGNO MURPHY NO SIGNO REBOTE, EXTREMIDADES SIN SIGNOS DE HIPOPERFUSION.
SE CONSIDERA PACIENTE DOLOR ABDOMINAL DE POSIBLE ETIOLOGIA QUIRURGICA EN EL MOMENTO ESTABLE HEMODINAMICAMENTE SIN SIGNOS DE DESHIDRATACION NO TAQUICARDIA NI HIPOTENSION POR LO CUAL SE INDICA REDIRECCIONAR DE FORMA INMEDIATA A RED ATENCION Entidad Promotora De Salud ( HOSPITAL UNIVERSITARIO).
SE HABLA CON LA PACIENTE Y FAMILIAR (PAPA) DE FORMA CLARA Y PRECISA, REFIRIENDO ENTENDER Y COMPRENDER.</t>
  </si>
  <si>
    <t>LUISA JUDITH MERCHAN MARTINEZ</t>
  </si>
  <si>
    <t>28075930</t>
  </si>
  <si>
    <t xml:space="preserve">PACIENTE DE 55 AÑOS QUIEN INGRESA REMITIDA Y ACEPTADA DE CLINICA CHICAMOCHA PARA VALORACION CIRUGIA VASCULAR, REFIERE QUE PREVIAMENTE CURSO CON ULCERAS EN MIEMBRO INFERIOR SIN EMBARGO EN ESTA OPORTUNIDAD INGRESA POR CAMBIOS COLORACION EN MANO DERECHA.
Se da educación al familiar y al paciente sobre el triage, su clasificación basada en la sintomatología y hallazgos clínicos, así mismo el tiempo aproximado en atención medica. Refieren entender claramente y aceptar. No tiene enfermedad infecto-contagiosa. </t>
  </si>
  <si>
    <t>ALBA ALICIA DOMINGUEZ DOMINGUEZ</t>
  </si>
  <si>
    <t>27995722</t>
  </si>
  <si>
    <t>PACIENTE DE 89 AÑOS QUIEN INGRESA REMITIDA DE BARRANCABERMEJA PREVIAMENTE ACEPTADA EN CONTEXTO Infarto Agudo Del Miocardio, INGRESO EL DIA LUNES POR DOLOR TORACICO ACOMPAÑADO DE DISNEA.
LA FAMILIAR QUE LA ACOMPAÑA REFIERE QUE LA PACIENTE REALIZA SUS ACTIVIDADES DIARIAS SIN RESTRICCIONES.
AL INGRESO NIEGA DISNEA, NO FATIGA, NO DOLOR TORACICO.</t>
  </si>
  <si>
    <t>PEDRO ELIAS MARQUEZ CAMACHO</t>
  </si>
  <si>
    <t>2010541</t>
  </si>
  <si>
    <t xml:space="preserve">Remitido de Barrancabermeja como urgencia vital  por Impresión Diagnóstica de Infarto Agudo Del Miocardio Sin Elevacion Del St. </t>
  </si>
  <si>
    <t>BARBARA ROBLES DE CALA</t>
  </si>
  <si>
    <t>28410761</t>
  </si>
  <si>
    <t>PACIENTE ADULTA MAYOR QUIEN INGRESA REMITIDA DEL HOSPITAL DEL SOCORRO EN CONTEXTO Infarto Agudo Del Miocardio
EN EL INTERROGATORIO NO REFIERE FIEBRE, NO VOMITO, NO ASTENIA, NO ADINAMIA, NO PERDIDA DE PESO, NO CEFALEA, NO TINNITUS, NO FOSFENOS, NO FOTOFOBIA, NO PERDIDA AGUDA DE LA VISION, NO DEPOSICIONES DIARREICAS, NO DOLOR ABDOMINAL, EN EL MOMENTO NIEGA DISNEA, NO FATIGA, NO DOLOR TORACICO.
SE INDICA INGRESAR, MONITORIZACION CONTINUA Y TOMA Electrocardiograma</t>
  </si>
  <si>
    <t>INES HERNANDEZ DE VARGAS</t>
  </si>
  <si>
    <t>28219139</t>
  </si>
  <si>
    <t>PACIENTE REMITIDA DE FOSCAL PARA VALORACION ELECTROFISIOLOGIA. EN HISTORIA CLINICA LUGAR REMISION DOCUMENTAN APARENTE CONVULSION TONICO CLONICAS REALIZAN Electrocardiograma CON PRESENCIA BLOQUEO Auriculoventricular.
AL INGRESO NIEGA DISNEA, NO FATIGA, NO DOLOR TORACICO.
SE INDICA INGRESAR, MONITORIZACION, TOMA Electrocardiograma.</t>
  </si>
  <si>
    <t>ANDERSON LEONARDO NEIRA RUEDA</t>
  </si>
  <si>
    <t>91112544</t>
  </si>
  <si>
    <t xml:space="preserve">PACIENTE DE 38 AÑOS QUIEN INGRESA POR SUS PROPIOS MEDIOS, CUADRO CLINICO CARACTERIZADO POR CEFALEA GENERALIZADA DE FORMA INTERMITENTE ASOCIADO A CIFRAS TENSIONALES ELEVADAS POR LO CUAL FUE VALORADO PREVIAMENTE POR MEDICINA INTERNA INDICANDOLE REALIZAR TRATAMIENTO FARMACOLOGICO ESTRICTO DADO QUE EL PACIENTE NO TENIA ADHERENCIA.
EL DIA DE HOY INGRESA POR PERSISTENCIA CEFALEA, NO SIGNOS FOCALIZACION, NO DISNEA, NO FATIGA, NO DETERIORO CLASE FUNCIONAL New York Heart Associatio - Clasificación Para Clase Funcional CLASE I.
EXAMEN FISICO: DESPIERTO, ALERTA, ORIENTADO, NO ALGICO, TORAX SIN SIGNOS DE DIFICULTAD RESPIRATORIA, NO SIGNOS DE FALLA CARDIACA NO SIGNOS DE HIPOPERFUSION, LLENADO CAPILAR 2 SEGUNDOS. Tensión Arterial MIEMBRO SUPERIOR IZQUIERDO 145/96MMHG, Tensión Arterial MIEMBRO SUPERIOR DERECHO 141/94MMHG.
SE CONSIDERA PACIENTE CON CUADRO DE CEFALEA EN EL MOMENTO SIN FOCALIZACION, SE LE INDICA CONTINUAR ANTIHIPERTENSIVOS PREVIAMENTE INDICADOS POR HORARIO Y VALORACION POR PRIORITARIA Entidad Promotora De Salud . SI PERSISTE LA SINTOMATOLOGIA INGRESAR A URGENCIAS.
</t>
  </si>
  <si>
    <t>OMAR HERRERA GOMEZ</t>
  </si>
  <si>
    <t>91223070</t>
  </si>
  <si>
    <t>PACIENTE DE 60 AÑOS QUIEN INGRESA POR SUS PROPIOS MEDIOS Y EN COMPAÑIA DEL FAMILIAR, CUADRO CLINICO 1 SEMANA DISNEA FATIGA, DETERIORO CLASE FUNCIONAL New York Heart Associatio - Clasificación Para Clase Funcional CLASE III, EDEMAS MIEMBROS INFERIORES.
AL INGRESO Saturación De Oxígeno 86% SE INDICA SUPLENCIA OXIGENO CANULA NASAL A 1 LITRO/MINUTO.
SE INDICA INGRESAR, MONITORIZACION Y TOMA Electrocardiograma</t>
  </si>
  <si>
    <t>IVAN MANJARRES DUARTE</t>
  </si>
  <si>
    <t>13840354</t>
  </si>
  <si>
    <t xml:space="preserve">PACIENTE DE 65 AÑOS QUIEN INGRESA POR SUS PROPIOS MEDIOS, CUADRO CLINICO 1 HORA CARACTERIZADO POR MAREO ACOMPAÑADO DE DESORIENTACION Y CIFRAS TENSIONALES ELEVADAS.
AL INGRESO NIEGA CEFALEA, NO DISNEA, NO FATIGA, NO DOLOR TORACICO, PRESENCIA DE DESVIACION COMISURA LABIAL A LA IZQUIERDA.
SE INDICA INGRESAR, MONITORIZACION Y TOMA Electrocardiograma.
</t>
  </si>
  <si>
    <t>MARIA ALEJANDRA JARAMILLO ANGARITA</t>
  </si>
  <si>
    <t>1095807025</t>
  </si>
  <si>
    <t xml:space="preserve">Paciente refiere que en ocaciones presenta dolor de cabeza, mareos. </t>
  </si>
  <si>
    <t>DIANA SOFIA ALMEYDA MENDEZ</t>
  </si>
  <si>
    <t>1142715230</t>
  </si>
  <si>
    <t>SE ME DESMAYO Y HA ESTADO SIN ALIENTOS</t>
  </si>
  <si>
    <t>KAREN DAILIN OSORIO PAEZ</t>
  </si>
  <si>
    <t>1099740340</t>
  </si>
  <si>
    <t>TRAIGO LA NIÑA PORQUE NO ME RESPONDE.
SE INDICA INGRESAR, MONITORIZACION, TOMA GLUCOMETRIA Y Electrocardiograma.</t>
  </si>
  <si>
    <t>APOLINAR APARICIO</t>
  </si>
  <si>
    <t>13885608</t>
  </si>
  <si>
    <t xml:space="preserve">PACIENTE DE 68 AÑOS QUIEN INGRESA POR SUS PROPIOS MEDIOS Y EN COMPAÑIA DE LA FAMILIAR, REFIERE CUADRO DE DOLOR TORACICO.
SE INDICA INGRESAR, MONITORIZACION Y TOMA Electrocardiograma
ESTUDIOS
25/MAYO/2023 ECO STRES: PRUEBA POSITIVA PARA LA INDUCCIÓN DE ISQUEMIA MIOCÁRDICA CON LA INFUSIÓN DE DOBUTAMINA EN DOS SEGMENTOS: BASAL Y MEDIO DE LA PARED INFERIOR.
</t>
  </si>
  <si>
    <t>MARLENY GOYENECHE DELGADO</t>
  </si>
  <si>
    <t>1096948170</t>
  </si>
  <si>
    <t>PACIENTE DE 35 AÑOS QUIEN INGRESA POR SUS PROPIOS MEDIOS Y EN COMPAÑIA DEL FAMILIAR, CUADRO CLINICO MENOR A 1 HORA CARACTERIZADO POR DOLOR EN HIPOCONDRIO DERECHO ACOMPAÑADO DE NAUSEAS Y 1 EPISODIO EMETICO SIN EMBARGO POR PERSISTENCIA DOLOR ABDOMINAL INGRESA A URGENCIAS.
AL EXAMEN FISICO: DESPIERTA, ALERTA, ORIENTADA, MUCOSA ORAL HUMEDA, TORAX SIN SIGNOS, ABDOMEN SIN SIGNOS DE IRRITACION PERITONEAL REFIERE DOLOR A LA PALPACION PROFUNDA EN HIPOCONDRIO DERECHO, EXTREMIDADES SIN SIGNOS DE HIPOPERFUSION.
SE CONSIDERA PACIENTE CON DOLOR ABDOMINAL POSIBLEMENTE ASOCIADO A COLELITIASIS O COLECISTIS, DADA ESTABILIDAD HEMODINAMICA NO SIGNOS DE IRRITACION PERITONEAL SE INDICA REDIRECCION RED ATENCION Entidad Promotora De Salud .
SE HABLA CON LA PACIENTE Y EL FAMILIAR</t>
  </si>
  <si>
    <t>GONZALO PEÑALOZA MORALES</t>
  </si>
  <si>
    <t>5556172</t>
  </si>
  <si>
    <t>PACIENTE DE 79 AÑOS QUIEN INGRESA REMITIDO COMO URGENCIA VITAL EN CONTEXTO Infarto Agudo Del Miocardio CON ELEVACION ST.
INGRESO POR CUADRO CLINICO DE 4 A 5 DIAS CARACTERIZADO POR DESORIENTACION E IDEAS DELIRANTE CON POSTERIOR DISNEA, FATIGA Y EDEMA MIEMBROS INFERIORES.
EN LUGAR REMISION DOCUMENTAN ELEVACION ST Y TRASLADAN.</t>
  </si>
  <si>
    <t>MICHELL DAMARIS CASTAÑEDA THOMAS</t>
  </si>
  <si>
    <t>1005236543</t>
  </si>
  <si>
    <t>PACIENTE DE 20 AÑOS QUIEN INGRESA POR SUS PROPIOS MEDIOS Y EN COMPAÑIA DEL FAMILIAR, CUADRO CLINICO 3 DIAS CARACTERIZADO POR DOLOR ABDOMINAL GENERALIZADO QUE POSTERIOR SE LOCALIZADO EN HIPOGASTRIO ADEMAS ESCALOFRIOS, NIEGAN DEPOSICIONES DIARREICAS, NO EPISODIOS EMETICOS.
AL EXAMEN FISICO: DESPIERTA, ALERTA,ORIENTADA, TORAX SIN SIGNOS DE DIFICULTAD RESPIRATORIA, ABDOMEN NO GLOBOSO NO SIGNOS DE IRRITACION PERITONEAL A LA PALPACION PROFUNDA EN HIPOGASTRIO REFIERE DOLOR, EXTREMIDADES SIN SIGNOS DE HIPOPERFUSION. Electrocardiograma INGRESO: Frec. ventricular 81lpm Intervalo PR 154ms
Duración QRS 88ms QT/QTC 360/425m NO ELEVACION ST SIGNOS HIPERTROFIA VENTRICULAR IZQUIERDA.
AL INTERROGATORIO REFIERE QUE REALIZA ACTIVIDAD FISICA FRECUENTEMENTE SIN SIGNOS O SINTOMAS CARDIOVASCULARES.
SE CONSIDERA PACIENTE CON DOLOR ABDOMINAL DE POSIBLE ETIOLOGIA GASTROINSTESTINAL VS TRACTO URINARIO, DADA ESTABILIDAD SE REDIRECCIONA RED ATENCION Entidad Promotora De Salud .SE HABLA CON LA PACIENTE Y FAMILIAR DE FORMA CLARA Y PRECISA.
Estudios previos
28/febrero/2029 ECOCARDIOGRAFÍA
CONCLUSION
1. MIOCARDIOPATIA DILATADA CON ASPECTO TRABECULADO HACIA EL APEX SIN QUE CUMPLA EN FORMA ESTRICTA LOS CRITERIOS PARA NO COMPACTACION DEL VI.
2. HIPERTROFIA EXCENTRICA DEL VENTRICULO IZQUIERDO
3. DISFUNCION SISTODIASTOLICA MODERADA DEL VENTRICULO IZQUIERDO CON FRACCION DE EYECCION DEL 38 - 40%
4. DISFUNCION LEVE DEL VENTRICULO DERECHO
5. NO SE OBSERVAN TROMBOS INTRACAVITARIOS
6. NO SE OBSERVA DERRAME PERICARDIC</t>
  </si>
  <si>
    <t>JAIME MOROS AMAYA</t>
  </si>
  <si>
    <t>13889118</t>
  </si>
  <si>
    <t xml:space="preserve">PACIENTE 63 AÑOS QUIEN INGRESA REMITIDO DEL Hospital Internacional De Colombia PARA VALORACION Y SEGUIMIENTO POR CARDIOLOGIA.
AL INGRESO NIEGA DISNEA, NO FATIGA, NO DOLOR TORACICO.
SE INDICA INGRESAR, MONITORIZACION Y TOMA Electrocardiograma.
Diagnosticos lugar remisionm Hospital Internacional De Colombia
1. Dolor toracico atipico
- secundario a patologia valvular
-- ecocardiograma TT extrahic del 17/04/2023: cardiopatia de probable origen valvular con Fracción Eyeccion Del Ventriculo Izquierdo 60%, disfuncion diastolica tipo II
--- doble lesion aortica: estenosis aortica critica e insuficiencia moderada
--- insuficia mital moderada
--- crecimiento biauricula
- sindrome coronario sin elevacion del st DESCARTADO
</t>
  </si>
  <si>
    <t>ALVARO CRUZ DIAZ</t>
  </si>
  <si>
    <t>6656863</t>
  </si>
  <si>
    <t>PACIENTE DE 62 AÑOS QUIEN INGRESA POR SUS PROPIOS MEDIOS, CUADRO CLINICO 1 DIAS CARACTERIZADO POR RINORREA, TOS CON EXPECTORACION BLANQUECINA ACOMPAÑADO DE SENSACION DE FATIGA. NO DOLOR TORACICO, NO SINCOPES, NO DETERIORO CLASE FUNCIONAL New York Heart Associatio - Clasificación Para Clase Funcional CLASE I, NO SINCOPES.
AL EXAMEN FISICO: DESPIERTO, ALERTA, ORIENTADO, NO ALGICO, TORAX SIN SIGNOS DE DIFICULTAD RESPIRATORIA AUSCULTACION SIN SIBILANCIA NO ESTERTORES, ABDOMEN SIN DOLOR A LA PALPACION, EXTREMIDADES SIN SIGNOS DE HIPOPERFUSION.
SE CONSIDERA PACIENTE CON CUADRO INFECCION RESPIRATORIA AGUDA, EN EL MOMENTO ESTABLE HEMODINAMICAMENTE ESTABLE POR LO CUAL SE REDIRECCIONA RED ATENCION Entidad Promotora De Salud .
SE HABLA CON EL PACIENTE Y LA FAMILIAR, REFIRIENDO ENTENDER Y COMPRENDER.</t>
  </si>
  <si>
    <t>CELIA ARDILA DE MUÑOZ</t>
  </si>
  <si>
    <t>28133752</t>
  </si>
  <si>
    <t>PACIENTE DE 82 AÑOS QUIEN INGRESA REMITIDA DEL HOSPITAL DEL SOCORRO PREVIAMENTE ACEPTADA EN CONTEXTO Infarto Agudo Del Miocardio CON ELEVACION ST.
SE INDICA INGRESAR, MONITORIZACION Y TOMA Electrocardiograma.
AL INGRESO REFIERE LEVE DOLOR TORACICO, NO DISNEA, NO FATIGA.</t>
  </si>
  <si>
    <t>GIL ANTONIO DOTTOR LEON</t>
  </si>
  <si>
    <t>5754849</t>
  </si>
  <si>
    <t>ATEN. INTEGRAL CARDIOLOGIA REG SUBSIDIADO</t>
  </si>
  <si>
    <t xml:space="preserve">PACIENTE  INGRESA  REMIITIDO  DE   CLINICA  DE GIRON  REGULADO POR  EL CRUE  CODIGO 168701  Doctor  JHON CARREÑO , POR   SOSPECHA DE  Accidente Cerebro-Vascular  FUERA  DE  VENTANA  CLINICA DE  8 HORAS. INGRESA  CON   OXIGENO POR  CANULA NASAL </t>
  </si>
  <si>
    <t>Mareos y cefalea.</t>
  </si>
  <si>
    <t>JESSICA ALEJANDRA LINEROS MEDINA</t>
  </si>
  <si>
    <t>1095934630</t>
  </si>
  <si>
    <t xml:space="preserve">PACIENTE DE 29 AÑOS QUIEN INGRESA POR SUS PROPIOS MEDIOS, CUADRO CLINICO 1 SEMANA APROXIMADAMENTE CARACTERIZADO POR DOLOR EN REGION LUMBAR DERECHA IRRADIADO A MIEMBRO INFERIOR IPSILATERAL QUE SE EXACERBA CON LA MOVILIZACION O ELEVACION EXTREMIDAD INFERIOR, REFIERE QUE LA SINTOMATOLOGIA AUMENTO HACE 3 HORAS POR LO CUAL INGRESA A URGENCIAS.
YA FUE VALORADA AMBULANTORIAMENTE CON INDICACION ANALGESICAS Y MEDIOS FISICOS DURANTE 3 DIAS SIN EMBARGO LA PACIENTE ACTUALMENTE NO ESTA EN TRATAMIENTO ANALGESICO.
AL EXAMEN FISICO: DESPIERTA, ALERTA, ORIENTADA, NO ALGICA, TORAX SIN SIGNOS DE DIFICULTAD RESPIRATORIA, ABDOMEN SIN DOLOR A LA PALPACION, EXTREMIDADES SIN SIGNOS DE HIPOPERFUSION, A LA ELEVACION EXTREMIDAD INFERIOR DERECHA REFIERE DOLOR EN REGION LUMBAR.
DADA ESTABILIDAD HEMODINAMICA, NO SIGNOS DE FALLA CARDIADA NO DETERIORO CLINICO NI SINTOMAS CARDIOVASCULARES. SE LE INDICA QUE DEBE SER VALORADA DE FORMA PRIORITARIA EN SU RED Entidad Promotora De Salud O INGRESAR A URGENCIAS SI AUMENTO DE LA SINTOMATOLOGIA PERMITIENDO MANEJO ANALGESICO POR ESQUEMA Y POSIBLES TOMA DE ESTUDIOS EXTENSION.
SE HABLA CON LA PACIENTE DE FORMA CLARA Y PRECISA, REFIRIENDO ENTENDER Y COMPRENDER.
</t>
  </si>
  <si>
    <t>MARIA CRISTINA CORDOBA RINCON</t>
  </si>
  <si>
    <t>35406031</t>
  </si>
  <si>
    <t xml:space="preserve">ME DIO SANGRADO POR LA NARIZ
08/MAYO/2023 CLINICA ANTICOAGULACION: International Normalized Ratio del dia de hoy 8 de mayo en 2.75, previo de 2.9 recibiendo 37.5 Miligramos. Nos adherimos a protocolo de clinica de anticoagulacion continuando dosis semanal lo que configura a 37.5 Miligramo semanales (una tableta y media los domingos, resto de dias de la semana 1 tableta).
</t>
  </si>
  <si>
    <t>MARIA TRANSITO PACHECO DIAZ</t>
  </si>
  <si>
    <t>37838740</t>
  </si>
  <si>
    <t xml:space="preserve">PACIENTE DE 67 AÑOS QUIEN INGRESA POR SUS PROPIOS MEDIOS Y EN COMPAÑIA DEL FAMILIAR, CUADRO CLINICO 1 SEMANA CARACTERIZADO POR DOLOR TORACICO IRRADIADO A ESPALDA Y SENSACION DE FATIGA, REFIERE QUE EL DOLOR ES SIMILIAR AL QUE PRESENTABA PREVIO AL CATETERISMO CARDIACO (FEBRERO/AÑO 2023).
- NO TRAEN REGISTROS ANATOMICOS DE LA ESTRATIFICACION CORONARIA INVASIVA.
SE INDICA INGRESAR, MONITORIZACION Y TOMA Electrocardiograma . </t>
  </si>
  <si>
    <t>LISSET MELISA BAYTER GIL</t>
  </si>
  <si>
    <t>37864958</t>
  </si>
  <si>
    <t>GERALDYN ALADINO BERNAL</t>
  </si>
  <si>
    <t>1098760313</t>
  </si>
  <si>
    <t>PACIENTE DE 28 AÑOS QUIEN INGRESA POR SUS PROPIOS MEDIOS, CUADRO CLINICO DE 8 A 9 HORAS APROXIMADAMENTE CARACTERIZADO POR PUNCION EN II DEDO MANO DERECHA DURANTE SU JORNADA LABORAL (JEFE DE ENFERMERIA).</t>
  </si>
  <si>
    <t>VALENTINA CALDERON FRANCO</t>
  </si>
  <si>
    <t>1005260290</t>
  </si>
  <si>
    <t>PACIENTE DE 75 AÑOS QUIEN INGRESA POR SUS PROPIOS MEDIOS Y EN COMPAÑIA DEL FAMILIAR, REFIERE PERSISTENCIA DE DOLOR EN MIEMBROS INFERIORES DE FORMA BILATERAL ACOMPAÑADO DE PARESTESIAS.
SE INDICA INGRESAR, MONITORIZACION.
DIAGNOSTICOS EGRESO 16/MAYO/2023
**ISQUEMIA CRÓNICA AMENAZANTE DE LA EXTREMIDAD (CLTI) MIEMBRO INFERIOR IZQUIERDO
** RUTHERFORD 4 , FONTAINE III
CLAUDICACION A MENOS DE 50 MTS</t>
  </si>
  <si>
    <t>MARTHA CECILIA ACEVEDO SERRANO</t>
  </si>
  <si>
    <t>37932898</t>
  </si>
  <si>
    <t>DESDE HACE 2 DIAS TENGO DOLOR EN EL PECHO</t>
  </si>
  <si>
    <t>MADELEINE QUINTERO CARVAJALINO</t>
  </si>
  <si>
    <t>52035466</t>
  </si>
  <si>
    <t>PACIENTE DE 52 AÑOS QUIEN INGRESA POR SUS PROPIOS MEDIOS Y EN COMPAÑIA DE LA FAMILIAR, CUADRO CLINICO DE 4 DIAS CARACTERIZADO POR CAIDA DESDE SU PROPIA ALTURA SOBRE LAVAMANOS CON TRAUMA EN REGION FRONTAL Y PARIETAL DERECHA SIENDO VALORADA EXTRAINSTITUCIONALMENTE COLOCANDO PUNTOS SEPARADOS EN HERIDA EN REGION PARIETAL, ADEMAS TRAUMA EN MIEMBRO SUPERIOR DERECHO CON PRESENCIA DE EQUIMOSIS AUNQUE SIN LIMITACION A LA MOVILIZACION EXTREMIDAD SUPERIOR. EL DIA DE HOY INGRESA POR PERSISTENCIA CEFALEA, NO SIGNOS FOCALIZACION, NO SINCOPES, NO DESVIACION COMISURA LABIAL.
AL EXAMEN FISICO: DESPIERTA, ALERTA, ORIENTADA, NO ALGICA, PUPILAS ISOCORICAS NORMOREACTIVAS A LA LUZ, NO DESVIACION COMISURA LABIAL, TORAX SIN SIGNOS DE DIFICULTAD RESPIRATORIA, ABDOMEN SIN DOLOR A LA PALPACION, EXTREMIDADES SIN SIGNOS DE HIPOPERFUSION, PRESENCIA EQUIMOSIS EN BRAZO DERECHO SIN LIMITACION A LA MOVILIZACION.
SE CONSIDERA DADO CUADRO Y PERSISTENCIA CEFALEA, REDIRECCIONAR A SU RED ATENCION Entidad Promotora De Salud , Hospital Internacional De Colombia . PACIENTE ESTABLE HEMODINAMICAMENTE.
SE HABLA CON LA PACIENTE Y FAMILIAR, REFIRIENDO ENTENDER Y COMPRENDER.</t>
  </si>
  <si>
    <t>LEONOR ORTIZ GIL</t>
  </si>
  <si>
    <t>28015126</t>
  </si>
  <si>
    <t>H669</t>
  </si>
  <si>
    <t>OTITIS MEDIA, NO ESPECIFICADA</t>
  </si>
  <si>
    <t>ALEX ALBERTO MONCLOU SALCEDO</t>
  </si>
  <si>
    <t>13834590</t>
  </si>
  <si>
    <t>Tengo palpitaciones</t>
  </si>
  <si>
    <t xml:space="preserve">PACIENTE DE 73 AÑOS QUIEN ES TRAIDO POR LA FAMILIAR, REFIERE QUE NUEVAMENTE PRESENTO EPISODIO SINCOPAL. AL INTERROGATORIO AL PACIENTE REFIERE QUE SINTIO QUE SE LE FUERON LA LUCES, NIEGA DISNEA, FATIGA O DOLOR PRECORDIAL PREVIO AL EVENTO.
DIAGNOSTICO EGRESO 12/MAYO/2023
1.Síncope de origen cardiogénico
** Egsys: 3 puntos
2.Tiña corporis en muslo izquierdo
</t>
  </si>
  <si>
    <t>CINDY YULEIDY ARIAS NOVA</t>
  </si>
  <si>
    <t>1102548770</t>
  </si>
  <si>
    <t>PACIENTE DE 33 AÑOS QUIEN INGRESA POR SUS PROPIOS MEDIOS, CUADRO CLINICO DE 6 A 7 HORAS APROXIMADAMENTE CARACTERIZADO POR DOLOR EN HIPOCONDRIO DERECHO, NO DEPOSICIONES DIARREICAS, NO EPISODIOS EMETICOS, NO DISNEA, NO FATIGA, NO DOLOR TORACICO. AUTOMEDICACION HACE 1 HORA TRAMADOL INTRAMUSCULAR.
CUENTA CON PREVIA ECOGRAFIA ABDOMINAL 17/JUNIO/2021 Hospital Internacional De Colombia : COLELITIASIS SIN COLECISTITIS.
AL EXAMEN FISICO: DESPIERTA, ALERTA, ORIENTADA, MUCOSA ORAL HUMEDA, TORAX SIN SIGNOS DE DIFICULTAD RESPIRATORIA, ABDOMEN BLANDO DEPRESIBLE CON DOLOR A LA PALPACION EN HIPOCONDRIO DERECHO NO SIGNOS DE IRRITACION PERITONEAL, EXTREMIDADES SIN SIGNOS DE HIPOPERFUSION.
SE CONSIDERA EXACERBACION DE SU PATOLOGIA DE BASE, EN EL MOMENTO HEMODINAMICAMENTE ESTABLE POR LO CUAL SE REDIRECCIONA A SU RED ATENCION Entidad Promotora De Salud , Hospital Internacional De Colombia  PERMITIENDO REVALORACION Y  TOMA DE POSIBLES ESTUDIOS.
SE HABLA CON LA PACIENTE DE FORMA CLARA Y PRECISA.</t>
  </si>
  <si>
    <t>CLAUDIA MILENA VILLABONA RODRIGUEZ</t>
  </si>
  <si>
    <t>37510446</t>
  </si>
  <si>
    <t>PACIENTE REFIERE CUADRO CLINICO LARGA DATA CARACTERIZADO POR DISNEA ACOMPAÑADO FATIGA Y AHOGO, SIN EMBARGO DESDE HACE 3 DIAS PRESENTA DOLOR TORACICO Y PALPITACIONES POR LO CUAL INGRESA A URGENCIAS.
SE INDICA INGRESAR, MONITORIZACION Y TOMA Electrocardiograma .
ESTUDIOS PREVIOS
15/10/2022 HOLTER
Conclusiones:
- Escasas extrasistoles ventriculares (Carga menor 1%), sencillas, de varias morfologias, sin taquicardia ventricular.
- Veinte extrasistoles atrales conducidas aisldas.
- Multiples episodios de ritmo atrial ecotpico, taquicardia atrial y algunos paroxismos de fibrilacion atrial sostenidos y no sostenidos.</t>
  </si>
  <si>
    <t>MARIA MERCEDES RODRIGUEZ DE RONDON</t>
  </si>
  <si>
    <t>20090671</t>
  </si>
  <si>
    <t>PACIENTE REMITIDA  Y PREVIAMENTE ACEPTADA EN CONTEXTO Fibrilacion Auricular CON RESPUESTA VENTRICULAR RAPIDA PARA VALORACION POR CARDIOLOGIA, CUADRO CLINI O1 SEMANA CARACTERIZADO POR DISNEA, FATIGA Y AHOGO, EL DIA DE AYER DOLOR TORACICO POR LO CUAL INGRESO A URGENCIAS.
EN EL MOMENTO NIEGA DOLOR TORACICO.
SE INDICA INGRESAR, MONITORIZACION Y TOMA Electrocardiograma INSTITUCIONAL</t>
  </si>
  <si>
    <t>JUAN DIEGO PORRAS JAIMES</t>
  </si>
  <si>
    <t>1097148072</t>
  </si>
  <si>
    <t>BERNABE FERREIRA SOLANO</t>
  </si>
  <si>
    <t>2209343</t>
  </si>
  <si>
    <t xml:space="preserve">PACIENTE REMITIDO DEL HOSPITAL UNIVERSITARIO, ACEPTADO PARA INGRESO POR URGENCIAS. AL INGRESO A NUESTRA INSTITUCION PACIENTE MALAS CONDICIONES GENERALES DESORIENTADO, SOMNOLIENTO, PRESENCIA DE MARCAPASO TRANSVENOSO.
- FAMILIAR REFIERE QUE SE ENCUENTRA DESORIENTADO HACE 1 SEMANA APROXIMADAMENTE.
DIAGNOSTICOS LUGAR REMISION
Postoperatorio MARCAPASO TRASVENOSO TRANSITORIO 25/05/2023
SINDROME DE STOKE ADAMS
BLOQUEO Auriculoventricular DE TERCER GRADO
BRADICARDIA EXTREMA
</t>
  </si>
  <si>
    <t>FRANKLIN ROBERTO QUIROZ DIAZ</t>
  </si>
  <si>
    <t>5741765</t>
  </si>
  <si>
    <t xml:space="preserve">PACIENTE DE 27 AÑOS QUIEN INGRESA POR SUS PROPIOS MEDIOS, CUADRO CLINICO 3 DIAS CARACTERIZADO POR DOLOR ABDOMINAL GENERALIZADO QUE POR MOMENTOS SE LOCALIZADO EN FLANCO IZQUIERDO ACOMPAÑADO DE NAUSEAS, DEPOSICIONES DIARREICAS, SINTOMAS IRRITATIVOS URINARIOS POR LO CUAL INGRESA A URGENCIAS.
</t>
  </si>
  <si>
    <t>JOSE LUIS ALBARRACIN RAMIREZ</t>
  </si>
  <si>
    <t>13828920</t>
  </si>
  <si>
    <t>PACIENTE DE 70 AÑOS QUIEN INGRESA POR SUS PROPIOS MEDIOS, CUADRO CLINICO 1 DIA CARACTERIZADO POR DOLOR, EDEMA, RUBOR EN MIEMBRO INFERIOR DERECHO POR LO CUAL FUE VALORADO EN CONSULTA EXTERNA Y REDIRECCIONADO POR SOSPECHA Trombosis Venosa Profunda
NIEGA DISNEA, NO FATIGA, NO DOLOR TORACICO.</t>
  </si>
  <si>
    <t>MYRIO DURAN OYOLA</t>
  </si>
  <si>
    <t>2156156</t>
  </si>
  <si>
    <t>PACIENTE ADULTO MAYOR REMITIDO DEL PLAYON EN CONTEXTO Insuficiencia Cardiaca Congestiva.
SE INDICA INGRESAR, MONITORIZACION Y TOMA Electrocardiograma.</t>
  </si>
  <si>
    <t>BRICEIDA ACEVEDO DE MENDOZA</t>
  </si>
  <si>
    <t>37824010</t>
  </si>
  <si>
    <t>Ha tenido la tension baja</t>
  </si>
  <si>
    <t>KATERIN MARIETH ORSINI AMAYA</t>
  </si>
  <si>
    <t>1121338707</t>
  </si>
  <si>
    <t>PACIENTE DE 32 AÑOS QUIEN INGRESA POR SUS PROPIOS MEDIOS, REFIERE QUE SE ENCUENTRA ASINTOMATICA Y EL DIA DE AYER EN CONSULTA EXTERNA LE INDICARON INGRESAR A NUESTRA INSTITUCION.
EN EL INTERROGATORIO NO REFIERE FIEBRE, NO VOMITO, NO ASTENIA, NO ADINAMIA, NO PERDIDA DE PESO, NO CEFALEA, NO TINNITUS, NO FOSFENOS, NO FOTOFOBIA, NO PERDIDA AGUDA DE LA VISION, NO DEPOSICIONES DIARREICAS, NO DOLOR ABDOMINAL, NO SANGRADO POR MUCOSAS, REFIERE PERSISTENCIA MOVIMIENTOS FETALES.
SE INDICA INGRESAR, MONITORIZACION Y TOMA MONITOREO FETAL.
DIAGNOSTICOS HISTORIA CLINICA
G5P2A2V2 EMBARAZO DE 35.6 SEMANAS DE GESTACION
ARO POR:
FETO CON CARDIOPATIA CONGENITA: ANOMALIA DE EBSTEIN TIPO C
Retardo Del Crecimiento Intrauterino ESTADIO I
OLIGOHIDRAMNIOS ILA 7 (25/05/2023)</t>
  </si>
  <si>
    <t>LUZ AMPARO VEGA FERNANDEZ</t>
  </si>
  <si>
    <t>37746687</t>
  </si>
  <si>
    <t xml:space="preserve">PACIENTE DE 43 AÑOS QUIEN INGRESA POR SUS PROPIOS MEDIOS, CUADRO CLINICO 1 MES DE EVOLUCION CARACTERIZADO POR DISNEA ACOMPAÑADO DE FATIGA Y AHOGO QUE HA AUMENTADO DE FORMA IMPORTANTE POR LO CUAL INGRESO AL HOSPITAL DEL NORTE 18/05/2023 CON RESPECTIVA VALORACION Y POR APARENTE NORMALIDAD DIERON EGRESO SIN EMBARGO LA PACIENTE REFIERE QUE PERSISTE CON LOS SINTOMAS Y CADA DIA AUMENTAN MAS.
SE INDICA INGRESAR, MONITORIZACION, TOMA Electrocardiograma.
</t>
  </si>
  <si>
    <t>CARMEN AZUCENA VELASQUEZ LOPEZ</t>
  </si>
  <si>
    <t>1098735125</t>
  </si>
  <si>
    <t xml:space="preserve">PACIENTE QUIEN INGRESA POR SUS PROPIOS MEDIOS, CUADRO CLINICO 1 HORA DE SENSACION FATIGA POSTERIOR A INGESTA VIVE 100, ADEMAS REFIERE DOLOR EN REGION DORSAL Y LUMBAR ASOCIADO A TRAUMA POR CAIDA DESDE SU PROPIA ALTURA QUE SEGUN LO QUE RELATA LA PACIENTE YA FUE VALORADA AMBULATORIAMENTE CON INDICACION DE ANALGESICOS. NO DISNEA, NO SINCOPES, NO EDEMAS MIEMBROS INFERIORES, NO DETERIORO CLASE FUNCIONAL New York Heart Associatio - Clasificación Para Clase Funcional CLASE I.
AL EXAMEN FISICO: DESPIERTA, ALERTA, ORIENTADA, NO ALGICA, TORAX SIN SIGNOS DE DIFICULTAD RESPIRATORIA, ABDOMEN SIN DOLOR A LA PALPACION, EXTREMIDADES SIN SIGNOS DE HIPOPERFUSION NO SIGNOS DE FALLA CARDIACA. EN Electrocardiograma: Frec. ventricular 79lpm Intervalo PR 142ms Duración QRS 82ms QT/QTC 346/398ms NO ELEVACION ST.
SE LE INDICA A LA PACIENTE NO INGESTA DE BEBIDAS ENERGIZANTES, ADICIONAL SE SE CONSIDERA DOLOR OSTEOMUSCULAR EL CUAL DEBE CONTINUAR SEGUIMIENTO EN SU RED ATENCION Entidad Promotora De Salud PERO SI AUMENTA O PERSISTE LA SINTOMATOLOGIA INGRESAR A URGENCIAS.
</t>
  </si>
  <si>
    <t>CLEMENTE MEJIA MONSALVE</t>
  </si>
  <si>
    <t>2136865</t>
  </si>
  <si>
    <t>PACIENTE REMITIDO DEL HOSPITAL DEL NORTE EN CONTEXTO Infarto Agudo Del Miocardio CON ELEVACION ST. MEDICO AMBULANCIA REFIERE TROPONINA INICIAL NEGATIVA Y DELTA POSITIVO.
AL INTERROGATORIO CUADRO CLINICO INICIO EL DIA DE AYER A LAS 5:00PM Y SE REAGUDIZO HOY POR LO CUAL INGRESO A URGENCIAS.
SE INDICA INGRESAR, MONITORIZACION CONTINUA Y TOMA Electrocardiograma INMEDIATO. PACIENTE CON PERSISTENCIA DOLOR TORACICO.</t>
  </si>
  <si>
    <t>JOSE ANTONIO RIOS LOPEZ</t>
  </si>
  <si>
    <t>5705199</t>
  </si>
  <si>
    <t>PACIENTE QUIEN INGRESA REMITIDO DEL HOSPITAL UNIVERSITARIO PARA INGRESO UNIDAD INTERMEDIA, EN EL MOMENTO SIN DISPONIBILIDAD Unidad De Cuidado Intensivo .
MEDICA REMISION REFIERE QUE EL PACIENTE INGRESO EL 20/05/2023 EN CONTEXTO DOLOR TORACICO Y EL DIA 24/05/2023 REALIZAN ESTRATIFICACION INVASIVA CONSIDERANDO VALORACION CIRUGIA CARDIOVASCULAR. ADEMAS MENCIONA QUE HACE DOS DIAS PRESENTO AMAUROSIS Y EL DIA DE HOY EN LAS HORAS DE LA MAÑANA ADMINISTRARON AMIODARONA E INICIARON INFUSION NOREPINEFRINA.
AL INGRESO MALAS CONDICIONES GENERALES, REFIERE PERSISTENCIA DOLOR TORACICO, EN EL MOMENTO INFUSION NOREPINEFRINA A 0.05MCGR.
SE INDICA INGRESAR, MONITORIZACION CONTINUA Y TOMA Electrocardiograma INMEDIATO.</t>
  </si>
  <si>
    <t>MIA ISABELLA DUARTE FIGUEROA</t>
  </si>
  <si>
    <t>1186715483</t>
  </si>
  <si>
    <t xml:space="preserve">Paciente de 4 meses quien ingresa en brazos de la madre la cual menciona que ingreso a consulta de cardiologia y posterior fue enviada a urgencias. Niega cualquier tipo de sintomatologia previa, no cianosis, no sincopes, no intolerancia via oral.
Al ingreso despierta, alerta, reactiva, no cianosis.
Se indica ingresar, monitorizacion continua y toma Electrocardiograma de forma inmediata.
26/MAYO/2023 CONSULTA CARDIOLOGIA: Ante hallazgos ecocardiográficos y grupo etáreo de la menor, se considera paciente con alto riesgo de muerte súbita por lo que se decide hospitalizar para realización de cateterismo cardiaco y evaluar la posibilidad de embolización de la fístula. Se inicia manejo con propranolol 4 mgs vía oral cada 12 horas.
Se envía al servicio de urgencias FCV, realizar Electrocardiograma y Radiografía de tórax, paraclínicos pre cateterismo cardiaco.
</t>
  </si>
  <si>
    <t>Q245</t>
  </si>
  <si>
    <t>MALFORMACION DE LOS VASOS CORONARIOS</t>
  </si>
  <si>
    <t xml:space="preserve">paciente adulto mayor quien ingresa por disnea, fatiga y deterioro clase funcional, refiere que camina unpoco y se cansa.
Se indica ingresar, monitorizacion y toma Electrocardiograma. paciente con posible contexto Insuficiencia Cardiaca Congestiva
</t>
  </si>
  <si>
    <t>VIANY PACAYA PEÑA</t>
  </si>
  <si>
    <t>1121227260</t>
  </si>
  <si>
    <t>AMAZONAS PITP PBS SUBSIDIADO</t>
  </si>
  <si>
    <t xml:space="preserve">Referida desde leticia cuaadro de dificultad respiratoriaa,  infiltradfointersticial en rx, manmejo antibioticos, referido para caerdiologia  por antecedente cardiopatic  congennita.  </t>
  </si>
  <si>
    <t>ANA ORFIDIA ACEVEDO HERNANDEZ</t>
  </si>
  <si>
    <t>37710520</t>
  </si>
  <si>
    <t xml:space="preserve">Cuadro de 2 semanas de evolucion caracterizado por tos  espectoracion coloracion verdde amarillento,  niega disnea,  niega  fiebre,  niega dolor torax, motivo por el cual consulta.
Antecedente  de Tromboembolismo Pulmonar  hace años secundario  postracion obesidad posterior procedimento quiruurgiccoo   sin coagulopatia.    En el momento sin disnea,   ssigno vitales  normales  se idnica  asisitr  a red de atencion no cardiovascualr dde EPS.   </t>
  </si>
  <si>
    <t>SOCORRO ARIAS DE SUAREZ</t>
  </si>
  <si>
    <t>27954721</t>
  </si>
  <si>
    <t>Me enviaron a urgencias</t>
  </si>
  <si>
    <t>Cuadro clinico de 1 dia de evolucion de disnea de esfuerzo edemas, deterioro de clase funcional,  en el momento edematizada,  ortopnea de  larga data.
Cardiomiopati valcualr indicacion de majneo medico por parte de junta geriatria</t>
  </si>
  <si>
    <t>LUZ DARY DIAZ JAIMES</t>
  </si>
  <si>
    <t>37751799</t>
  </si>
  <si>
    <t xml:space="preserve">antecedentre de Fibrilacion Auricular valcuulaar  aanticogulada con warfarina
rreporte de International Normalized Ratio del dia de hoy 6.31.  </t>
  </si>
  <si>
    <t>JANETH YOLIMA PINTO RODRIGUEZ</t>
  </si>
  <si>
    <t>63500369</t>
  </si>
  <si>
    <t xml:space="preserve">Referida por hepatologo para valoracion manejo por cardiologia definir cirrosis de origen cardiaco,   presenta Ecocardiograma Trantoráxico Fracción Eyeccion Del Ventriculo Izquierdo 59%
En el momento marcado edemas,  con cifras tensionales  dentro de lo normal,  sin signos de bajo gasto.   Leve disnea.   Se indica asistir  a red de atencion de EPS.   </t>
  </si>
  <si>
    <t>LEOMAN GRANDAS DUARTE</t>
  </si>
  <si>
    <t>96123691</t>
  </si>
  <si>
    <t>remitido de saravena
Infarto Agudo De Miocardio Con Elevación Del St
dolro torax desde el 23 de mayo.    biomarcadopositivo sitio de remsion.
Electrocardiograma  sitio de remision con Fibrilacion Auricular</t>
  </si>
  <si>
    <t>ESCILDA MARIA GARCIA PONTON</t>
  </si>
  <si>
    <t>33166143</t>
  </si>
  <si>
    <t xml:space="preserve">Cuadro de detrioro de calse fgunciona de 2 meses de evolucion,   ingresa en el momento con imposibilidad paraa la marcha, taquipneicoa  indico ingreso y vaaloracion medica.  </t>
  </si>
  <si>
    <t>MANUEL ADOLFO DE LA CRUZ RINCON</t>
  </si>
  <si>
    <t>13876397</t>
  </si>
  <si>
    <t xml:space="preserve">remitido de domicilio por crisis hipertensivo
</t>
  </si>
  <si>
    <t>BERNARDA CAMACHO DIAZ</t>
  </si>
  <si>
    <t>28496641</t>
  </si>
  <si>
    <t xml:space="preserve">PACIENTE DE 58 AÑOS DE EDAD CON DIAGNÓSTICO DE COMUNICACIÓN INTERAURICULAR TIPO OSTIUM SECUNDUM SIN BORDES PARA CIERRE PERCUTANEO CON HIPERTENSIÓN PULMONAR DEL GRUPO 1 Y CON EXPOSICIÓN CRÓNICA A BIOMASA (GRUPO 3?) EN SEGUIMIENTO POR NEUMOLOGÍA, EN 2021 CON PROPUESTA DE CIERRE QUIRÚRGICO EN SU MOMENTO NO ACEPTADA POR LA PACIENTE.
ADICIONALMENTE CON FLUTTER ATRIAL PERMANENTE. REFIERE PERSISTENCIA DE DISNEA CON ESFUERZO, NIEGA OTROS SÍNTOMAS. TRAE PARACLÍNICOS CON HOLTER DE 24 HORAS CON FRECUENCIA CARDIACA PROMEDIO ELEVADA, EN PACIENTE CON PATOLOGÍA PULMONAR DE BASE, SE SUSPENDE AMIODARONA Y SE DEJA BETAMETILDIGOXINA. ECOCARDIOGRAMA TRANSESOFÁGICO , LEVE ASCENSO DE FRACCIÓN DE EYECCIÓN PERO PROGRESIÓN DE INSUFICIENCIA MITRAL EN DONDE SE DESCRIBE MECANISMO POR PROLAPSO DE FESTÓN A3 Y A2; EN PACIENTE SIN MEJORÍA SIGNIFICATIVA, asisite por cuadro de palpitaciones sdennsacion de mlaestar general  Frecuencia Cardíaca de 170  Tensión Arterial  baja  se traslada a sala de reanimacion.
</t>
  </si>
  <si>
    <t>JOSE JAIMES</t>
  </si>
  <si>
    <t>5725382</t>
  </si>
  <si>
    <t xml:space="preserve">referido de hus con Diagnóstico de Infarto Agudo Del Miocardio
cuadrom de dolor en torax  biomarcador positivo,  referido con prr9upesta de cateterismo coronario.  </t>
  </si>
  <si>
    <t>ARSENIO SIERRA MUÑOZ</t>
  </si>
  <si>
    <t>91180806</t>
  </si>
  <si>
    <t>Remitido del hospital del norte  Diagnóstico de angina inestable
dolor ent orax desde dia de hoy  con Electrocardiograma  patron de wellens tipo 1 sgun medico internista sitio de remision
biomarcador negativo</t>
  </si>
  <si>
    <t xml:space="preserve">Se puso morado
Paciente con antecedente de tetralogia de fallot, madre refiere  episdio de ciannosis, desde hace 10 dias  con rinoiorre  aumento de estridfos  nasal.
</t>
  </si>
  <si>
    <t>MARIA RAIMUNDA SERRANO</t>
  </si>
  <si>
    <t>28482595</t>
  </si>
  <si>
    <t xml:space="preserve">REferido de cimitarra
cuadro de emesis, doiklor abdoninal,    Kilogramo  sitio de remsion con Fibrilacion Auricular con Respuesta Ventricular Rapida  refierena este servicio.  </t>
  </si>
  <si>
    <t>JUAN MANUEL MANTILLA DIAZ</t>
  </si>
  <si>
    <t>1097096648</t>
  </si>
  <si>
    <t>Referido de hopital del norte  cuadro de fiebr esclofrios  mialgias,   con Electrocardiograma  pr corto y posible bloqquo Auriculoventricular de 2 grado 1-1</t>
  </si>
  <si>
    <t>LADY XIMENA NIÑO TORRES</t>
  </si>
  <si>
    <t>37512360</t>
  </si>
  <si>
    <t>''la mordio un gato''</t>
  </si>
  <si>
    <t>JENNY TATIANA JAIMES URIBE</t>
  </si>
  <si>
    <t>1098662512</t>
  </si>
  <si>
    <t xml:space="preserve">Remitida de foscal
Paciente refrida de fosca  ante no disponibilidad de Unidad De Cuidado Intensivo
Diagnóstico de amanaza de parto pretermino  36 semanas
Retardo Del Crecimiento Intrauterino severo
termiando 10:30 pm maduracion fetal
Sin actividad uterina.   </t>
  </si>
  <si>
    <t>paciente con multiples comorbilidades cardiovasculares quien refiere hace 2 dias sintio descarga del dispositivo y el hace aproximadamente 2 hrs presento episodio de dolor opresivo precordial, sin otros sintomas adicionales</t>
  </si>
  <si>
    <t>ELIZABETH RAMIREZ NOSSA</t>
  </si>
  <si>
    <t>37942283</t>
  </si>
  <si>
    <t>''dolor en el pecho y la cabeza''</t>
  </si>
  <si>
    <t>JENNIFER DAYANA ORDUZ FERREIRA</t>
  </si>
  <si>
    <t>1098604217</t>
  </si>
  <si>
    <t xml:space="preserve">Remiten del HUS con Diagnóstico de Retardo Del Crecimiento Intrauterino severo
Se Solicita monitoria fetal </t>
  </si>
  <si>
    <t>JOHN JAIRO ROJAS LIZARAZO</t>
  </si>
  <si>
    <t>1098738109</t>
  </si>
  <si>
    <t>me duele de la espalda al pecho y la mandibula</t>
  </si>
  <si>
    <t>JOSE LORENZO HOLGUIN</t>
  </si>
  <si>
    <t>13837043</t>
  </si>
  <si>
    <t xml:space="preserve">Asiste por episodio sincopal </t>
  </si>
  <si>
    <t>JAIRO ALONSO ROZO CRUZ</t>
  </si>
  <si>
    <t>1005152665</t>
  </si>
  <si>
    <t>pacienite traido de clinica piedecuesta con impresion diagnostica de Infarto Agudo Del Miocardio cest regulado por el crue Doctor acosta codigo 168752</t>
  </si>
  <si>
    <t>ERICK QUINTERO RINCON</t>
  </si>
  <si>
    <t>1097143890</t>
  </si>
  <si>
    <t xml:space="preserve">Consulta por fiebre y otalgia
</t>
  </si>
  <si>
    <t>CLETO VARGAS</t>
  </si>
  <si>
    <t>2062140</t>
  </si>
  <si>
    <t xml:space="preserve">Remitido de Velez en contexto de Enfermedad Arterial Obstructiva Crónica  890212568 sede Fundacion Cardiovascular De Colombia FLORIDABLANCA SANTANDER el paciente es </t>
  </si>
  <si>
    <t>LEIDY VIVIANA ROSALES GALEANO</t>
  </si>
  <si>
    <t>1096948515</t>
  </si>
  <si>
    <t xml:space="preserve">Dolor abdominal y salida de secrecion por el Ombligo </t>
  </si>
  <si>
    <t xml:space="preserve">Sigo mal, refiere perdida de la vision, cefalea, con consulta reciente en quien se descarta Síndrome Coronario Agudo , con orden de holter y Ecocardiograma Trantorácico, y consulta nuevamente, se inmta direccionar pero paciente demandante se ingresa.  Al ingreso Electrocardiograma normal </t>
  </si>
  <si>
    <t>F410</t>
  </si>
  <si>
    <t>TRASTORNO DE PANICO [ANSIEDAD PAROXISTICA EPISODICA]</t>
  </si>
  <si>
    <t>LUZ ANGELA PARRA ESTEVEZ</t>
  </si>
  <si>
    <t>36456572</t>
  </si>
  <si>
    <t xml:space="preserve">Paciente con antecedente de Hipertensión Arterial Diabetes Mellitus Enfermedad Arterial Obstructiva Crónica con   trauma en pierna izquieda hace 20 dias, consulta por edema y dolor , le refieren tejido necrotico y consulta por urgencias </t>
  </si>
  <si>
    <t>MARIA GRISELDA GALVIS VASQUEZ</t>
  </si>
  <si>
    <t>1048993146</t>
  </si>
  <si>
    <t xml:space="preserve">Paciente con dolor pelvico dce 1 año de evolucion tiene pendiente realizacion de ecografia pelvica, ante persistencia de dolor y dinconfot se pérsistencia molestia vaginal dolor vagina consulta por urgencias, en el momento estable no signos de Síndrome Respuesta Inflamatoria Sistémica no dificultad respiratoria no abdomen agudo, no tiene antecedentge cardiovacular patollogia ginocologia se direcciona a consulta externa no urgencias. De persistir siontomas consulta a institucional que cuente con servicio de ginecologia. </t>
  </si>
  <si>
    <t xml:space="preserve">Liseth es una paciente adolescente, Sindrome de Goldenhar, con historia de cardiopatia congenita - Atresis pulmonar con CIV, historia de multiples reintervensiones sobre el TSVD, infeccion micotica de dificil control y posterior implante de Melody. , disfuncion biventricular SEVERA, predominio derecho, con multiples cicatrices en el atrio derecho.Consulta por presentar cuadro clínico desde esta mañana  en palpitaciones. se indica Electrocardiograma </t>
  </si>
  <si>
    <t>ROSA ANGELA LEON MANTILLA</t>
  </si>
  <si>
    <t>37829285</t>
  </si>
  <si>
    <t>Paciente con cuadro de dolor occipital toda la semana , hace 5 dias le enviarron examenes  pero hoy en la mañana opresion torax y disnea con parestesias en mano</t>
  </si>
  <si>
    <t>MARIA ALCIRA JAIMES DE GUALDRON</t>
  </si>
  <si>
    <t>28257814</t>
  </si>
  <si>
    <t xml:space="preserve">Paciente de 80 años de edad, con antecedente de hipertension arterial y diabetes mellitispo tipo2 no insulinorequiriente, consulta por disnea dolor toracico, edema en extremidade sinferiores . Historia Clínica reciente de consulta por urgencias en el Hospital Internacional De Colombia por mismos sintomas. </t>
  </si>
  <si>
    <t>INGRID MARCELA PATIÑO GARNICA</t>
  </si>
  <si>
    <t>1095944432</t>
  </si>
  <si>
    <t xml:space="preserve">Remitida como urgencia vital del Hospital Local del Norte en contexto emergfencia hipertensiva organo blancoi corazon ,  Síndrome Coronario Agudo con elevacion del ST , con dolor toracico  Se Solicita Electrocardiograma </t>
  </si>
  <si>
    <t>ANA TERESA MURALLAS DE DELGADO</t>
  </si>
  <si>
    <t>28291633</t>
  </si>
  <si>
    <t xml:space="preserve">PACIENTE REMITIDA DE HOSPITAL DEL NORTE CON DIAGNOSTICO DE Infarto Agudo De Miocardio Con Elevación Del St </t>
  </si>
  <si>
    <t>Paciente adulta mayor con antecedentes Insuficiencia Cardiaca Congestiva + Hipertensión Arterial + Fibrilacion Auricular anticoagulada con dabigatran, que ingresa en silla de rueda en compañia de familiar refiere cuadro de edema en extremidades inferiores, disnea en reposo, por lo que consulta .</t>
  </si>
  <si>
    <t xml:space="preserve">PACIENTE CON ANTECEDENTE DE - CARDIOMIOPATÍA DILATADA DE ETIOLOGÍA NO ACLARADA INTERROGADA EN ALGUNA OPORTUNIDA LA POSIBILIDAD DE UN VENTRÍCULO NO COMPACTO - QT LARGO EN ESTUDIO – SOSPECH, QUE CONSULTA POR CUADRO DE CEFALEA EL DIA DE HOY PRESENTA FIEBRE ESCALOFRIO, MALESTAR GENERAL POR LO QUE CONSULTA </t>
  </si>
  <si>
    <t>MERCEDES ORDOÑEZ DE AYALA</t>
  </si>
  <si>
    <t>28370408</t>
  </si>
  <si>
    <t xml:space="preserve">Paciente que consulta   el dia 23/05/2023 a San Gil en contexto de Infección De Vías Urinarias toman Electrocardiograma interpretan como bloqueo Auriculoventricular segundos grado + bradicardia asintomatica y remiten para valoracion por cardiologia </t>
  </si>
  <si>
    <t>MERCEDES MURCIA DE RUGE</t>
  </si>
  <si>
    <t>20184991</t>
  </si>
  <si>
    <t>Traido por medico de ame por Tensión Arterial elevada dieron captopril de 50 Miligramo, adem Tensión Arterial elevada y mandibula</t>
  </si>
  <si>
    <t>JOSEFA DUEÑES DIAZ</t>
  </si>
  <si>
    <t>28312912</t>
  </si>
  <si>
    <t xml:space="preserve">Remitida de Hospital Regional Del Magdalena Medico en contexto de Síndrome Coronario Agudo Infarto Agudo Del Miocardio sin elevacion del ST troponina I cuantitativa 3338   positiva , dolor toracico desde hace 4 dias  que el dia de ayer se exacerba por lo consulta,   ingreso a sitio de remision el dia 26/05/2023 A LAS 22: 37  con cifras tensionales elevadas, dieron carga antiisquemica y remiten con propuesta de estratificacion invasiva .  Aceptada por el equipo de referencia con codigo de ingreso 101227052023-K por el servicio de URGENCIAS </t>
  </si>
  <si>
    <t>RAMON ALBERTO CABARCAS HAY</t>
  </si>
  <si>
    <t>73148141</t>
  </si>
  <si>
    <t>Paciente con Diagnóstico de sincope y arritmia neurocardiogenico desde el 2018, desdeel 2020 dolor precordial que irradia a miembro superior izquierdo y parestesis en cara , hace 15 dias sincope y hoy venia con el dolro precordial, en el ultimo año es mas  frecuente
Hace 1 semana estuvo hospitalizado en santamartha donde realizaro estudios con manejo ambualtorio ,pero persitie los sintomas por lo que se viendesde santamartha buscando ayuda en nuestra institucion</t>
  </si>
  <si>
    <t>KAREN LISETH PORTILLA PINILLA</t>
  </si>
  <si>
    <t>1005162043</t>
  </si>
  <si>
    <t xml:space="preserve">Riesgo biologico (26/05/2023)  ****diereccionada por su ARL </t>
  </si>
  <si>
    <t>MARIA BELLANIDA GOMEZ</t>
  </si>
  <si>
    <t>26764744</t>
  </si>
  <si>
    <t xml:space="preserve">Dolor de pecho y ahogo </t>
  </si>
  <si>
    <t>Paciente con antecedentes de Cardiopatia hipertensiva con Fracción Eyeccion Del Ventriculo Izquierdo 50% - Fibrilación auricular no valvular CHADSVASC 4 - Hipertensión Arterial - Aneurisma infrarreanl fusiforme, manejo médico. - Enfermedad Renal Crónica estadio 3 b - Enfermedad Pulmonar Obstructiva Crónica sin uso de oxigeno domiciliario  hospitalizado en Hospital Local Del Norte por Enfermedad Diarreica Aguda en cubrimiento con antibiotico,el dia de ayer refiere que presento dolor toracico consideran ""Síndrome Coronario Agudo Infarto Agudo Del Miocardio "" con troponina NEGATIVA  y remiten.</t>
  </si>
  <si>
    <t>ALVARO RAFAEL HERAZO MORALES</t>
  </si>
  <si>
    <t>5589990</t>
  </si>
  <si>
    <t>Refiere que le molesta la sonda para estraer orina , con incontinencia , ademas refiere episodios de ahogo</t>
  </si>
  <si>
    <t>LUZ MARINA VERA FERREIRA</t>
  </si>
  <si>
    <t>37723294</t>
  </si>
  <si>
    <t xml:space="preserve">Direccionada de consulta externa en contexto de crisis hiperglicemica al ingreso estable con Signos Vitales normales, examen fisico normal, no signos de Síndrome Respuesta Inflamatoria Sistémica, estable hemodinamicamente, no disneas  no dolor toracico, asintomatica cardiovascular. Se direcciona. </t>
  </si>
  <si>
    <t>JOSE DEL CARMEN MENESES MARTINEZ</t>
  </si>
  <si>
    <t>9135532</t>
  </si>
  <si>
    <t xml:space="preserve">Remitido de Santa Rosa Sur de Bolivar  en contexto bradicardia sintomatica presento sincope  de probable origen cardiogenico. Aceptado por referencia para su ingreso por urgencias , </t>
  </si>
  <si>
    <t>LUIS EDUARDO FLOREZ CORREA</t>
  </si>
  <si>
    <t>5590558</t>
  </si>
  <si>
    <t xml:space="preserve">Paciente con antecedente de - Cardiopatia isquemica Fracción Eyeccion Del Ventriculo Izquierdo 53% -- (03/04/22) Angioplastia Coronaria Percutánea con stent a tronco y Arteria Descendente Anterior
- Hipertensión Arterial - Hipotirodismo primario Consulta por dolor toracico + disnea </t>
  </si>
  <si>
    <t>ENRIQUE ZABALA</t>
  </si>
  <si>
    <t>3043651</t>
  </si>
  <si>
    <t xml:space="preserve">Paciente con  antecedente de . Postoperatorio de Revascularización miocárdica de 2 vasos arteriales (22febrero/2022) - Descendente anterior con mamaria interna izquierda.
- obtusa marginal con safena izquierda. ------ Sin Circulación Extracorpórea. 2. Cardiopatìa isquèmica con Fracción Eyeccion Del Ventriculo Izquierdo 45% — Enfermedad coronaria multivaso con compromiso tronco (18/02/2022) 3. Hipertensión Arterial y Diabetes Mellitus. Ingresa de su domicilio en silla de rueda en compañia de familiar refiere cuadro clinico,refiere tembloque generalizada, refiere desmayo con perdida de la conciencia  no claridad, </t>
  </si>
  <si>
    <t xml:space="preserve">Paciente con  antecedentes de cardiopatía dilatada de etiología chagásica, con Fracción Eyección Del Ventriculo Izquierdo del 35% , hospitalizado en contexto de insuficiencia cardíaca descompensada tipo perfil húmedo/ caliente, con nt pro péptido natriurético tipo B elevado(NT-PRO-BNP) ESULTADO 5676.70pg/mL , el dia de hoy a las 8 am presenta dolor toracico+ dolor en brazo izquierda presento sincope, por lo que consulta  Hospital Del Socorro consideran  Síndrome Coronario Agudo Infarto Agudo Del Miocardio sin elevacion del ST,  dieron carga antiisquemica, troponina  NEGATIVA 4..20 Valor  de referencia 25ngh/l, por lo que inician  remision, en contexto de paciente con falla cardiaca descompensada . Aceptado por referencias para su ingreso por urgencias. Ingreso con infusion de norepinefrina en contexto de choque </t>
  </si>
  <si>
    <t>LUIS EUSEBIO GARNICA ORTIZ</t>
  </si>
  <si>
    <t>5704646</t>
  </si>
  <si>
    <t xml:space="preserve">Paciente con antecedente de Hipertensión Arterial no toma los medicamentos,  que consulta por dolor toracico, al ingreso con crisis hipertensiva. Se Solicita Electrocardiograma </t>
  </si>
  <si>
    <t xml:space="preserve">Dolor toracico  + sensacion de difiicultad, consulta previas con pro Péptido Natriurético Tipo B negativo. Se Solicita Electrocardiograma
***REPORTE DE PARACLINICOS***
(24/05/2023) Proteíca C Reactiva 30.03
(24/05/2023) Creatinina 1.61 Nitrógeno Uréico En Sangre 34.7
(24/05/2023) Potasio 5.14 sodio 133
(24/05/2023) Troponina I 5.10
(24/05/2023) Leucocitos 7.990 Hemoglobina 10.4 Hematocrito 33.8 plaquetas 265.000
(24/05/2023) Pt. 9.6 International Normalized Ratio 0.91 PTT 25.6
(24/05/2023) Nt-pro-Bnp: 347.00
(24/05/2023) Electrocardiograma de ingreso ritmo sinusal, no inversiones de ondas t, no suprast, Frecuencia Cardíaca 93 lpm, PR 144 ms, Qtc 448 ms, QRS 92 ms.
(08/11/2022) Ecocardiograma Trantoráxico
- Fracción Eyeccion Del Ventriculo Izquierdo 63 %
- Dilatacion de auricula izquierda
- Insuficiencia Mitral moderada
- Insuficiencia Aórtica moderada
- Insuficienica Triscuspidea moderada
- Calcificacion mitroaortica
</t>
  </si>
  <si>
    <t>SILVIA MARIA BAYONA</t>
  </si>
  <si>
    <t>27762937</t>
  </si>
  <si>
    <t xml:space="preserve">Paciente con antecedente de Hipertensión Arterial hipotirodismo , que consulta a sitio de remision  el dia 25/05/2023 pór cuadro de desmayo sin persida de la conciencia (lipotimia) diaforesis mareo adinamia astenia , sin dolor toracico  consideran sincope realizan troponina inicial: 38.10 valor de referncia &gt;10 pg/ml, control el 26/05/2023 42.70 control el 33 , con Ecocardiograma Trantoráxico reporte de Fracción Eyeccion Del Ventriculo Izquierdo de 60% disfuncion sistolica tipo 1 relajacion prolongada, consideran Síndrome Coronario Agudo remiten en contexto de Síndrome Coronario Agudo Infarto Agudo Del Miocardio sin elevcacion del ST aceptado por referencia para su ingreso por urgencias </t>
  </si>
  <si>
    <t xml:space="preserve">Paciente adulto medio Postoperatorio de implante de marcapasos bicameral por Bloqueo auriculo ventricular Mobitz II 2:1,  ahora ingressa por palpitaciones+ disnea desde ayer, ademas de tos seca niega fiebbre no disnea
</t>
  </si>
  <si>
    <t>KEYLA MILENA MENESES SILVERA</t>
  </si>
  <si>
    <t>41060820</t>
  </si>
  <si>
    <t xml:space="preserve">ARL </t>
  </si>
  <si>
    <t>SUNIRDA ROJAS DE CASTRO</t>
  </si>
  <si>
    <t>5481118</t>
  </si>
  <si>
    <t>Remitida de Clinica Guane por sospecha de Trombosis Venosa Profunda miembro inferior izquierdo aceptado por referencia para su ingreso por urgencias</t>
  </si>
  <si>
    <t>MICHELL SKELL DIMAS SIZA</t>
  </si>
  <si>
    <t>1082871983</t>
  </si>
  <si>
    <t xml:space="preserve">Paciente con antecedente  de Vasculitis ANCA +, enfermedad renal crónica secundaria a glomerulopatía poliangeitis microscópica, hipertensión arterial secundaria, enfermedad renal crónica secundaria a glomerulopatía en diálisis peritoneal- convulsión facilitada por hipocalcemia -secundaria a paratiroidectomía (18/08/22) -antecedente de pres con crisis convulsiva (2020)- miocardiopatía dilatada en manejo por falla cardíaca, que ingreso a sitio de remision Clinica San Luis De  Bucaramanga  el dia 23-05-2023 por episopdio convulsivo, de sitio valñorada por electrofisioloigia Doctor Breton , remiten para implante de monitor de eventos.
</t>
  </si>
  <si>
    <t>LUZ NELLY SALAMANCA LEON</t>
  </si>
  <si>
    <t>63252735</t>
  </si>
  <si>
    <t xml:space="preserve">Remision de Cimitarra en contexto de Síndrome Coronario Agudo Infarto Agudo Del Miocardio sin elevacion del ST vs angina inestable  consulta por dolor toracico  de caracteristicas atipicas, Aceptada por el equipo de referencia con codigo de ingreso 134027052023-K por el servicio de URGENCIAS </t>
  </si>
  <si>
    <t>ANSELMO FONSECA MECON</t>
  </si>
  <si>
    <t>1047512</t>
  </si>
  <si>
    <t>Esta desganado</t>
  </si>
  <si>
    <t xml:space="preserve">Tengo la Tensión Arterial alta, al ingreso estable no signos de Síndrome Respuesta Inflamatoria Sistémica Tensión Arterial en  limites aceptables, no signos de Síndrome Respuesta Inflamatoria Sistémica asintomatica cardiovascular. Examen fisico normal
Normocefalo, mucosa oral húmeda; cuello móvil, sin adenopatias ni ingurgitación yugular.
Tórax expansible, ruidos cardíacos rítmicos, sin soplos; ruidos respiratorios sin sobre agregados.
Abdomen blando, no masas, no megalias, no doloroso a la palpación, no signos de irritación peritoneal, puño percusión negativa.
Extremidades eutroficas, sin edemas, pulsos distales presentes, llenado capilar &lt;2 segundos.
Neurológico alerta, consciente, orientado en sus tres esferas, Glasgow 15/15
Signos de alarma para reingreso inmediatamente por  urgencias
- Dolor de pecho, ahogo y/o fatiga, dificultad para respirar, hinchazón en los pies, tos con sangre.
- Fiebre mayor a 38ºC (cuantificada con termómetro) durante mas de 3 días, que no pasa con acetaminofen, vomita todo lo que come (incluida el agua y el suero oral), dolor abdominal persistente, intenso y/o localizado; diarrea  abundante (mas de 10 deposiciones en menos de 4 horas) y/o con sangre.
- Dolor de cabeza intenso, dificultad para movilizar alguna extremidad, hablar incoherencias o enredado, alteraciones visuales, estados confusionales, convulsiones, ataques y/o desmayos.
</t>
  </si>
  <si>
    <t>ERNESTO GUALDRON MACIAS</t>
  </si>
  <si>
    <t>13715003</t>
  </si>
  <si>
    <t>Adulto mayor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aciente ingresa actualmente, remitido del hospital de San GIl e contexto de falla cardiaca descopensada, no signos en momento, compatible con cuadro gastrico, aceptado por referencia por lo que ingresa</t>
  </si>
  <si>
    <t>Reingreso por episodios de emesis + disnea + intolerancia la via oral por lo que consulta nuevamente</t>
  </si>
  <si>
    <t xml:space="preserve">Paciente con antecedente de Postoperatorio de Amputación del hallux pie izquierdo 05/05/23 -Postoperatorio de lavado y desbridamiento de lesión en miembro inferior izquierdo 27/04/2023, ingresa por sus propios medios refiere, procedentes de su domicilio, cursdando con infeccion de rejidos blandos, no signos de Síndrome Respuesta Inflamatoria Sistémica se indica manejo en III nivel, se direciona, valoracion por ortopedia para posible debridamiento.
</t>
  </si>
  <si>
    <t>FABIO RAFAEL SAUMETH DIAZ</t>
  </si>
  <si>
    <t>12553039</t>
  </si>
  <si>
    <t>Paciente con cardiopatia isquemica Fracción Eyeccion Del Ventriculo Izquierdo deprimida 18% con revacsularizacion percutanea a Arteria Descendente Anterior en el 2007, progresion de la enfermedad coronaria con arteriografia institucional en el 2021 con RIS severa y compromiso con lesiones del 70% en ramus intermedio, cricunfleja y Coronaria Derecha ingresa procedentes de su domicilio refiere que posterioor a hiperglicemia presenta cuadro de dificultad parra la bipedestacion, disartria, diaforesis, por lo que consulta tiene antecedente de Enfermedad Cerebro Vascular. Hace 1 horas presenta episodio de disartria, diaforesis, por lo que es traido</t>
  </si>
  <si>
    <t>DAGOBERTO LEON GONZALEZ</t>
  </si>
  <si>
    <t>5714905</t>
  </si>
  <si>
    <t xml:space="preserve">Remiten del Hospital de Barranca con Diagnóstico de sincope
Se Solicita Electrocardiograma </t>
  </si>
  <si>
    <t>paciente que consulta por referir sensacion de calor en la cara y toma de tension arterial con cifras elevadas que se evidencia cifras trensionales moderadamente elevadas se da educacion como debe tomar medicamentos ya que no tiene adecuada adherencia por no saber como tomar medicacion.</t>
  </si>
  <si>
    <t xml:space="preserve">Refiere traerlo por episodio de taquicardia
Se Solicita Electrocardiograma </t>
  </si>
  <si>
    <t>THAYZ ALANA ACOSTA RUIZ</t>
  </si>
  <si>
    <t>1234342773</t>
  </si>
  <si>
    <t>paciente en compáñia de la madre que presentra desde ayer tos, fiebre, rinorrea, vomito posterior a accesos de tos con tolerancia a la via oral al examen con fiebre se administra 3.5cc dolex 1-24 y se da indica consultar a Hospital Internacional De Colombia.</t>
  </si>
  <si>
    <t>MARIA GLADYZ MONTIEL NAVARRO</t>
  </si>
  <si>
    <t>52174730</t>
  </si>
  <si>
    <t xml:space="preserve">Remiten por sospecha de sindrome coronario
Se Solicita Electrocardiograma </t>
  </si>
  <si>
    <t>GERSON RAMIREZ RINCON</t>
  </si>
  <si>
    <t>1102385448</t>
  </si>
  <si>
    <t xml:space="preserve">Remitido de sanvicente de chucuri por Impresión Diagnóstica de Infarto Agudo De Miocardio Con Elevación Del St
Paciente sin factores de riesgo cardiovascular , fumador activo, consumidor de spa, con cuiadro de horas de horass de la madrugad de dolor en epecho opresivo, con Electrocardiograma de sitio de remison de elevacion st en todas la derivaciones por lo que inician carga antoiissiqeumcia y remten
asa 300 Miligramo 6+ atorfvastatina 80 mg+ clopidrgoel + tramadol Ampolla </t>
  </si>
  <si>
    <t>Dolor abdominal desde las 5:00 am  en fosa iliaca derecha. sin mas sintomas acompañados.
al examen fisico con dolor a la palpacion en fosa iliaca derecha, con irritacion difusa.
ahora Paciente estable se redirecciona para urgencias. de menro nivel de complejidad. Se explica a paciente la conducta y complicaciones quien refiere entender y acepta.
Paciente asiste popr sus propios medios a urgencias de acuerdo ubicacion por su Entidad Promotora De Salud.</t>
  </si>
  <si>
    <t>MARIA LUCRECIA BENAVIDEZ</t>
  </si>
  <si>
    <t>37794736</t>
  </si>
  <si>
    <t xml:space="preserve">Paciente refiere cuadro desde las 10:00 am de la noche de dolor en el pecho de tipo opresivo. </t>
  </si>
  <si>
    <t xml:space="preserve">Paciente refeire cuadro desde hace 8 dias dado por dolor en rodilla izquierda e inflamacion de la pierna.  no dolor ene l epcho, o ahogo., </t>
  </si>
  <si>
    <t>EDGAR ALBERTO LARA CERON</t>
  </si>
  <si>
    <t>13700787</t>
  </si>
  <si>
    <t xml:space="preserve">Paciente masculino de 56 años con antecdebnbtes de Hipertensión Arterial, disliipidmeia, cuadro desde lass 4 am de dolo precordial, valorado en isabu con hallazgo de Fibrilacion Auricular Respuesta Ventricular Rapida que cardiovierte con amiodarona en bolo. no  hya Electrocardiograma posterior  de cariovesion. ahor apte estable con Frecuencia Cardíaca de 70 Latidos Por Minuto </t>
  </si>
  <si>
    <t>FABIO ENRIQUE GARCIA GALLEGO</t>
  </si>
  <si>
    <t>13824549</t>
  </si>
  <si>
    <t xml:space="preserve">Paciente masculino de 69 años, con antecedentes de Enfermedad Renal Crónica estadio V en hemodialisis interdiaria, Diabetes Mellitus tipo II, Hipertensión Arterial, con caudro de 2 dias de  cambo de colocarion de 1 y 2 artejo de pi eizquierdo, valorado hoy en Davita quienes redireccionan por urgencias para valoracion por cirugia vascular. </t>
  </si>
  <si>
    <t>KAREN VANESSA OLIVEROS ARAUJO</t>
  </si>
  <si>
    <t xml:space="preserve">MARIA DEL CARMEN MARTINEZ </t>
  </si>
  <si>
    <t>37145055</t>
  </si>
  <si>
    <t xml:space="preserve">Paciente refiere cuaddro desde hace 3 dias dado pór tos seca y en ocaciones flemas blanquecinas,  fatiga con medianos esfuerzos fisico, bedopnea y tolera el decubito.
</t>
  </si>
  <si>
    <t>JORGE MUÑOZ RUIZ</t>
  </si>
  <si>
    <t>2076817</t>
  </si>
  <si>
    <t xml:space="preserve">''Vomito con sangre''.
Paciente Postoperatorio de arteriografia coronaria  25/5/2023 clinica comuneros por Infarto Agudo Del Miocardio Sin Elevacion Del St,   con antecedentes de Hipertensión Arterial, Trombosis Venosa Profunda.
ingresa por fatiga en reposo, edema de miembros inferiores, dolor abdominal en epigastrio, hipocondrio derecho, nauseas y vomitos con sangre. </t>
  </si>
  <si>
    <t>ANGELICA FERNANDA RICO GIL</t>
  </si>
  <si>
    <t>1239091134</t>
  </si>
  <si>
    <t xml:space="preserve">Paciente traida por familiar quien refiere que presenta tos con movilizacion de flemas,  vomitos precedido de tos. niega fiebre. .
Paciente en el momento hemodinamicamente estable,  sin signos de bajo gasto, pulmonar con Ruidos cardiacos ritmicos no soplos, murmullo vesicular audible sin agregados pulmonnares.
se redirrecciona para valoracion por prioritaria. </t>
  </si>
  <si>
    <t xml:space="preserve">Paciente traido por familair porque refiere que presentado tos cpon movilizacion de flemas, a estado con cianosis marcada en peribucal, y extemidades. hoy nauseas y un episodio de vomito. hiporexia,  niega fiebre
</t>
  </si>
  <si>
    <t>SARA MILENA MEDINA GUERRERO</t>
  </si>
  <si>
    <t>1097501209</t>
  </si>
  <si>
    <t>dolor en el pecho y ahogo</t>
  </si>
  <si>
    <t>MYRIAM CALDERON FLOREZ</t>
  </si>
  <si>
    <t>63431184</t>
  </si>
  <si>
    <t xml:space="preserve">Paciente remitido de clincia chicamocha por Impresión Diagnóstica de angina inestable. </t>
  </si>
  <si>
    <t>Pacien con 4 diasd de cefale leve  que es intermitente , y  hoy con amnesia  de eventos de ayer , hoy la cefalea es persisitencia</t>
  </si>
  <si>
    <t>LUIS FERNANDO OCHOA LEIVA</t>
  </si>
  <si>
    <t>91235212</t>
  </si>
  <si>
    <t xml:space="preserve">Paciente con cardiopatia isquemica con Fracción Eyeccion Del Ventriculo Izquierdo del 15%%, ingresa por cuadro de 4 dias dado por fatiga en reposo, que se exacerba con pequelños esfuerzos, no tolera el decubito, sensacion de opresion en el pecho. </t>
  </si>
  <si>
    <t>donde me meordio el gato se me infecto</t>
  </si>
  <si>
    <t>SONIA OYAGA CAMARGO</t>
  </si>
  <si>
    <t>37809038</t>
  </si>
  <si>
    <t>Dolor inguinal derecho</t>
  </si>
  <si>
    <t>VICTORIA PEREZ VARGAS</t>
  </si>
  <si>
    <t>1097923290</t>
  </si>
  <si>
    <t xml:space="preserve">Menor con cuadrode 24 hrs de picos febriles manejadoc ocn cetaminofen hy presenta lesion tipo macula en pierna y se ha diseminado en todo el cuerpo manos y cara , maculas sobre elevadas </t>
  </si>
  <si>
    <t>HERVIN ROJAS LANDAZABAL</t>
  </si>
  <si>
    <t>5604063</t>
  </si>
  <si>
    <t xml:space="preserve">Dolor en el pecho. </t>
  </si>
  <si>
    <t>DEYANIRA REVUELTAS DIAZ</t>
  </si>
  <si>
    <t>1099552462</t>
  </si>
  <si>
    <t xml:space="preserve">Paciente remtidida de cimitarra por Síndrome Coronario Agudo
Paciente con antecdenbnets de secuelas polimilitis, ingresa por cuadro de 20 dias de dolor en el pecho. valorado en centrod e remision donde cosnideran posible Infarto Agudo Del Miocardio dan carga antiisquemica y remiten. </t>
  </si>
  <si>
    <t>JHON ALEXANDER PARRA SANCHEZ</t>
  </si>
  <si>
    <t>1101202725</t>
  </si>
  <si>
    <t xml:space="preserve">Paciente refiere cuadro desde hace 1 mes con dolor en el pecho de leve intensidad, palpitaciones. </t>
  </si>
  <si>
    <t>ISIDORO GUEVARA RUEDA</t>
  </si>
  <si>
    <t>13818223</t>
  </si>
  <si>
    <t>Paciente refiere que desde hace 1 mes viene presentando dolor en el pecho de forma intermitente, que se exacerba con el esfuerzo fisico e inspiracion profunda.
Dx:
- Falla cardíaca descartada
- Hipertensión Arterial
- Policitemia rubra vera JAK 2 V617F2
- Cáncer de próstata tratado con radioterapia
- Enf. carotídea con angioplastia + stent ACMI
- Secuelas de Enfermedad Cerebro Vascular
- Hipercolesterolemia.
- LES cutáneo</t>
  </si>
  <si>
    <t>LAURA JULIANA CARREÑO BARRERA</t>
  </si>
  <si>
    <t>1101208300</t>
  </si>
  <si>
    <t>paciente remitida de sabana de torres como sospecha de parto pretermino</t>
  </si>
  <si>
    <t>SILVIO RUBIO PEÑALOZA</t>
  </si>
  <si>
    <t>13888957</t>
  </si>
  <si>
    <t>Remitido desde Aguachica por dolor abdominal</t>
  </si>
  <si>
    <t xml:space="preserve">TENGO DOLOR SOBRE EL APARATO </t>
  </si>
  <si>
    <t xml:space="preserve">Paciente refiere que presenta dolor e inflamaciion de pie derecho en sitio de jherida quirurgica. </t>
  </si>
  <si>
    <t>GLORIA ISABEL OLARTE VELASCO</t>
  </si>
  <si>
    <t>63499459</t>
  </si>
  <si>
    <t xml:space="preserve">DESDE   AYER  TENGO   MUCHO    DOLOR DE CABEZA ,   Y   HOY  ME   DIÓ FIEBRE  </t>
  </si>
  <si>
    <t>ELISA BAUTISTA USEDA</t>
  </si>
  <si>
    <t>28168632</t>
  </si>
  <si>
    <t xml:space="preserve">TENGO   DOLOR EN EL  PECHO    , ME DANN  MUCHAS   PICADAS   FUERTES  </t>
  </si>
  <si>
    <t>KAROLL DANIELA LANDAZABAL MECON</t>
  </si>
  <si>
    <t>1139124386</t>
  </si>
  <si>
    <t xml:space="preserve">DESDE HACE   UN  AÑO VIENE PRESENTANDO MOMENTOS  EN QUE  SE LE ACELERA EL  CORAZON
EXAMEN  FISICO
PACIENTE EN EL  MOMENTO ASINTOMATICA
PATRON RESPIRATORIO ADECUADO , AFEBRRIL
Cardiopulmonar Ruidos Cardíacos Ritmicos SIN SSOPLOS,  PULMONES NORRMOVENTILADOS, SIN AGREGADOSS
Electrocardiograma  :  RITMO SINUSAL  NORMAL  , SIN SIGNOS DE ISQQUEMIA   NI DE ARRRITMIAS </t>
  </si>
  <si>
    <t xml:space="preserve">PACIENTE RECONSULTANTE, CON Antecedentes DE CON ENFERMEDAD VENOSA CEAP C5 IZQUIERDA Y CEAP C3 DERECHA,
EN PLAN DE Tratamiento QUIRURGICO PRROGRAMADO , CONSULTA POR EXACERBACION DEL   DOLOR  </t>
  </si>
  <si>
    <t xml:space="preserve">VIENE   REMITIDO   POR  EL  GRIPO DE CIRUGIA CARRDIOVASCULAR POOR   SOBEIINFECCION DE  HERIDA DE SAFENEECTOMIA Izquierdo </t>
  </si>
  <si>
    <t xml:space="preserve">HACE    COMO 45  Minutos  ME  COMENZÓ UN  HORMIGAMIENTO EN   EL   BRAZO  Izquierdo , NO   DOLOR TORACICCO  ,   NO  DISNEA NI SSINCOPE
***EXAMEN FÍSICO***
Al examen físico paciente en buenas condiciones generales.
Normocefalo, mucosa oral húmeda; cuello móvil, sin adenopatias ni ingurgitación yugular.
Tórax expansible, ruidos cardíacos rítmicos, sin soplos; ruidos respiratorios sin sobre agregados.
Abdomen: Normal
Extremidades eutroficas, sin edemas, pulsos distales presentes, llenado capilar &lt;2 segundos.
Miembro Superior Izquierdo : Hay dolor a la  digitopresion e trayecto del Nervio medianno  ,  tinel  y phaleen positivos
Neurológico Alerta, consciente, orientado en sus tres esferas, Glasgow 15/15, no focalización, no signos  meningeos, pares craneales altos normales,   lenguaje  normal, marcha normal, fuerza y reflejos conservados.
Electrocardiograma :  RRITMO  SINUSAL- Frecuencia Cardíaca  75 Latidos Por Minuto - intervalo pr 1338 msseg- Compleejo QRRS,, Onda   T y segmmeento St   normlaes </t>
  </si>
  <si>
    <t xml:space="preserve">PACIENTE  CON  Diabetes Mellitus  TIPO   2 , REFIERE  QUE TIENE  UNA  ULCERA EN  EL TENDON DE AQUILES DEL  PIE DERECHO </t>
  </si>
  <si>
    <t>JOSE ANTONIO URIBE</t>
  </si>
  <si>
    <t>2167353</t>
  </si>
  <si>
    <t xml:space="preserve">REFIERE QUE  LE  DUELEN LAS  PIERNAS   INCLUYENDO EN REPOSO ,  TIENE  Antecedentes DE Enfermedad Arterial Obstructiva Crónica  </t>
  </si>
  <si>
    <t>JORGE APONTE GOMEZ</t>
  </si>
  <si>
    <t>2884980</t>
  </si>
  <si>
    <t xml:space="preserve">VIENE  REMITIDO   DEL  HOSSSPITAL DEL SOCORRO CON  Diagnóstico  Infarto Agudo Del Miocardio  SIN ELEVACION DEL ST  </t>
  </si>
  <si>
    <t>PASTORA CARDENAS DE TELLO</t>
  </si>
  <si>
    <t>37940841</t>
  </si>
  <si>
    <t xml:space="preserve">VIENE REMITIDA DEL  HOSPITAL  DEL SOCORRO  POR  Infarto Agudo Del Miocardio SIN ELEVACION DEL  ST </t>
  </si>
  <si>
    <t>ESTHER PRADA DE PABA</t>
  </si>
  <si>
    <t>27953488</t>
  </si>
  <si>
    <t xml:space="preserve">Nota: paciente valorada desde el momento del ingreso a las 10+38 del 26/05/2023, demoras en el registro de triage debido a demoras en el sistema.
refiere el díade hoy episodio de dolor toracico opresivo, no irradiado, además desde hace 15 días astenia, adinamia. </t>
  </si>
  <si>
    <t>EMILCE RODRIGUEZ DURAN</t>
  </si>
  <si>
    <t>37727394</t>
  </si>
  <si>
    <t xml:space="preserve">DESDE EL   DIA  17/05/2023  PRESENTA   DOLOR  E  INFLAMACION  EN Miembro Inferior Izquierdo ,  NO   PRROVOCADO  , CONSLTÓ AYER AL   Hospital Internacional De Colombia  Y REDIRECCIONAN  A   NUESTRA  INSTITUCION EL  DIA DE  HOY,  POR SOSPECHA DE Trombosis Venosa Profunda  </t>
  </si>
  <si>
    <t xml:space="preserve">VIENE    REMITIDA DE CONSULTA   EXTERNA    POR   HIPOTENSION  SEVERA , CONSULTÓ  POR DECAIMIENTO  ,  HIPOACTIVIDAD  E  HIPORXIA </t>
  </si>
  <si>
    <t>ARIEL VILLANUEVA GUZMAN</t>
  </si>
  <si>
    <t>18921937</t>
  </si>
  <si>
    <t xml:space="preserve">DESDE    HACE  5   DIAS  VIENE   PRESENTANDO  DECAIMIENTO, TEMBLOR  INCOHORDINACION ,  LENGUAJE  INCOHERENTE  Y EN LOS  ULTIMOS 3 DIAS CONFUSION,  CONDUCTAS  BIZARRAS </t>
  </si>
  <si>
    <t>SARA PEDROZA BARBUDO</t>
  </si>
  <si>
    <t>49775120</t>
  </si>
  <si>
    <t xml:space="preserve">DESDE   HACE  20  DIAS   VENGO  SINTIENDO  COMO  MAREOS   Y DESVANECIMIENTO
***EXAMEN FÍSICO***
Al examen físico paciente en buenas condiciones generales.
Normocefalo, mucosa oral húmeda; cuello móvil, sin adenopatias ni ingurgitación yugular.
Tórax expansible, ruidos cardíacos rítmicos, sin soplos; ruidos respiratorios sin sobre agregados.
Abdomen Normal
Extremidades eutroficas, sin edemas, pulsos distales presentes, llenado capilar &lt;2 segundos.
Neurológico alerta, consciente, orientado en sus tres esferas, Glasgow 15/15, no focalización, no signos  meningeos, pares craneales altos normales, pupilas isocoricas normorreactivas a la luz y ,  lenguaje  normal, marcha normal, fuerza y reflejos conservados.
Electrocardiograma : RITMO SINUSAL- Frecuencia Cardíaca 80 Latidos Por Minuto  - INTERVALO PR : 138mseg- Patron de BRDHH  - No ssignos de  isquemia
PACIENTE   CLINICAMENTE ESTABLE SE REDIRECCIONA A LA RED DE PRESTADORES DE SU ASEGURADORA  </t>
  </si>
  <si>
    <t>SILVIA MARGARITA  MONCADA MARIN</t>
  </si>
  <si>
    <t>LAURA JULIANA RUEDA MORENO</t>
  </si>
  <si>
    <t>1095915341</t>
  </si>
  <si>
    <t>remiten desde policlinoc ecopetrol para maejo en tercer nivel por Amenaza De Parto Pretérmino. paciente de 34 añ{os G5P3C1V4 con gestación de 36.2 semanas por Fecha Última Regla 17/9/2022. refiriendo desde el díade ayer inicio de contracciones, sin perdidas vaginales. valorado por perinatología en centro de remisi´n donde describen cuello posterior blando dilatación 1.5cm, Borramiento 60% E -2 membranas integras.
Al ingreso Frecuencia Cardíaca Fetal 128/min</t>
  </si>
  <si>
    <t>LUZMIRA ROJAS ROJAS</t>
  </si>
  <si>
    <t>63295250</t>
  </si>
  <si>
    <t xml:space="preserve">DESDE HACE 5 DIAS  TENGO  DOLOR DE CABEZA  Y   DOLOR DE   CUERPO  </t>
  </si>
  <si>
    <t xml:space="preserve">TIENE   UNA  Infección De Vías Urinarias  POR RESULTADO DE UROANALISIS (16/05/22023)  ,  NO   FIEBRE  NI ESCALOFRIOS,   ,  ORINA  FETIDA
***EXAMEN FÍSICO***
Al examen físico paciente en buenas condiciones generales.
Normocefala, mucosa oral húmeda; cuello móvil, sin adenopatias ni ingurgitación yugular.
Tórax expansible, ruidos cardíacos rítmicos, sin soplos; ruidos respiratorios sin sobre agregados.
Abdomen Normal, no signos de irritación peritoneal, puño percusión negativa.
Extremidades eutroficas, sin edemas, pulsos distales presentes, llenado capilar &lt;2 segundos.
Neurológico alerta, consciente, orientado en sus tres esferas, Glasgow 15/15, no focalización, no signos  meningeos, pares craneales altos normales, pupilas isocoricas normorreactivas a la luz y ,  lenguaje  normal, marcha normal, fuerza y reflejos conservados.
</t>
  </si>
  <si>
    <t>ELVIA VESGA RODRIGUEZ</t>
  </si>
  <si>
    <t>37921503</t>
  </si>
  <si>
    <t>"me hicieron una Endoscopia De Vías Digestivas Altas y tengo mucho dolor"</t>
  </si>
  <si>
    <t>HERMES REY MELENDEZ</t>
  </si>
  <si>
    <t>91237259</t>
  </si>
  <si>
    <t>"Me salió un trombo en la pierna"</t>
  </si>
  <si>
    <t>LILIA GARCIA DE GARCIA</t>
  </si>
  <si>
    <t>37832075</t>
  </si>
  <si>
    <t xml:space="preserve">DESDE ESTA MAÑANA SE LE   INFLAMÓ LA PIERNA Izquierdo  Y LEE  DUELE  </t>
  </si>
  <si>
    <t>LIAN VALENTIN CAMACHO BONILLA</t>
  </si>
  <si>
    <t>1098079587</t>
  </si>
  <si>
    <t xml:space="preserve">VIENE COMO  URGENCIA VTAL DE LA  UIMIST  - ISABU   POR Bloqueo Auriculoventricular AVANZADO </t>
  </si>
  <si>
    <t>ANA ELVIRA MORA PAEZ</t>
  </si>
  <si>
    <t>27711971</t>
  </si>
  <si>
    <t>Paciente con antecedente de enfermedad coronaria, multiples intercenciones percutaneas (2010, 2013, 2016, 2018). ultima angioplastia de la descedente anterior con un stent medicado: 20/01/2021, en esa oportunidad, stents permeables en da cx y coronaria derecha, (fevi 45%), mal adherente al Tratamiento, quien refiere en la ultima semana viene presentando dolor toracico.</t>
  </si>
  <si>
    <t>CARLOS ALFONSO LOPEZ CORONEL</t>
  </si>
  <si>
    <t>91254209</t>
  </si>
  <si>
    <t xml:space="preserve">Remitido de Sabana de torres por angina
Aceptado por el grupo de referencia con codigo #290520230946N, Para ingreso por el servicio de URGENCIAS
</t>
  </si>
  <si>
    <t>Paciente de 76 años quien es traida por familiar, en silla de ruedas, con CARDIOPATÍA DILATADA DE ETIOLOGÍA ISQUÉMICA CON FRACCIÓN EYECCIÓN DEL VENTRÍCULO IZQUIERDO DEL 16%, HOSPITAL DIA, refieren el dia de hoy con decaimento, astenica, adinamica, desde medio dia con limitacion para movilizarse, no comunicacion y llanto.</t>
  </si>
  <si>
    <t>enviada de consulta externa del Doctor. Quiroz con indicascion de hospitalizar para lelvar a implante de Coronaria Derechai</t>
  </si>
  <si>
    <t>JOSE VICENTE LOPEZ ZUÑIGA</t>
  </si>
  <si>
    <t>91217198</t>
  </si>
  <si>
    <t>Trauma en pie en su trabajo</t>
  </si>
  <si>
    <t xml:space="preserve">Remitida de cimitarra por sospecha de Síndrome Coronario Agudo
paciente conocida en la institucion trasplantada indica presentar fiebre, malestar y placas en boca
Aceptada por el grupo de referencia con codigo #290520231042N, Para ingreso por el servicio de URGENCIAS
</t>
  </si>
  <si>
    <t>YARIDES TERESA PABA PEINADO</t>
  </si>
  <si>
    <t>39008267</t>
  </si>
  <si>
    <t xml:space="preserve">Paciente de 66 años quien es traida a urgencias por presentar el dia de hoy 4 eventos de sincope, segun familiar que es fisioterapeuta, refiere durante el episodio de sincope percepcion de bradicardia, tiene test de mesa basculante de Mayo/2021  positiva para sincope neurocardiogenico tipo vasopresor. </t>
  </si>
  <si>
    <t>ISMAEL ESCOBAR TARAZONA</t>
  </si>
  <si>
    <t>13800873</t>
  </si>
  <si>
    <t xml:space="preserve">Remitido de Hospital De Floridablanca por celulitis de miembro inferior + acidente rabido (Mordedura de perro - animal callejero no observable hace 4 dias)
Aceptado por el grupo de referencia con codigo #290520230739N, Para ingreso al servicio de URGENCIAS
</t>
  </si>
  <si>
    <t xml:space="preserve">adulto mayor con - Cardiopatía Isquémica y valvular Fracción Eyeccion Del Ventriculo Izquierdo severamente deprimida, conocido en la institucion ingresa con sintomatologia sugestiva de nuevo episodio de descompensacion de su falla cardiaca. </t>
  </si>
  <si>
    <t>FIDEL ANTONIO YEPES RESTREPO</t>
  </si>
  <si>
    <t>15360736</t>
  </si>
  <si>
    <t xml:space="preserve">Remitido del Norte por sospecha de Síndrome Coronario Agudo
Aceptado por el grupo de referencia con codigo #290520230359N, Para ingreso por el servicio de URGENCIAS
Paciente se encontaba hospitalizado en contexto de Enfermedad Pulmonar Obstructiva Crónica exacerbad/sobbreinfeactado, con cubrimiento antibotico, manifesto dolor toracico, troponina de remision negativa.
Ingresa con suplencia de oxigneo por Canula Nasal </t>
  </si>
  <si>
    <t>LEICY ENERIED PARRA ALVAREZ</t>
  </si>
  <si>
    <t>63316600</t>
  </si>
  <si>
    <t>"tengo mucha diarrea"</t>
  </si>
  <si>
    <t xml:space="preserve">Paciente de 57 años conocido en la institucion por Impresión Diagnóstica
- Postoperatorio de Amputación del hallux pie izquierdo 05/05/23
-Postoperatorio de lavado y desbridamiento de lesión en miembro inferior izquierdo 27/04/2023
--Osteomielitis Hallux pie izquierdo
** RAOULTELLA ORNITHINOLYTICA
- Pie diabético
-- Wagner III, Texas ID
Durante estancia paciente refiere aceptar procedimiento quirúrgico local no el propuesto por ortopedia que es amputación trasntibial, por lo cual revalora ortopedia el dia 03/05/2023 y Realizan manejo ablativo local de solo primer artejo de pie izquierdo el 05/05/2023.
DESDE INGRESO SE INFORMO A PACIENTE Y FAMILIAR EL TRAMITE ADMINISTRATIVO DE REMISION POR PARTE DE SU Entidad Promotora De Salud. REFIEREN ENTENDER Y ACEPTAR,. </t>
  </si>
  <si>
    <t>ELVIRA VILLAMIZAR MATAJIRA</t>
  </si>
  <si>
    <t>28159932</t>
  </si>
  <si>
    <t xml:space="preserve">Adulta mayor quien presento accidente rabico dado por mordedura de gato en tercio inferior de pierna derecha, animal observable, sin vacunacion reciente antirrabica del animal (ultima hace Aproximadamente 5 años), agresion provocada ya que lo piso, evento que se presento el dia 27/05/2023, no acude de forma inmediata, hoy acude por dolor, rubor y eritema de la zona de la mordedura.
Valorada inicialmente en Giron donde por su Entidad Promotora De Salud direccionan a Hospital Internacional De Colombia.
Valoara en Hospital Internacional De Colombia donde consideran requeire vacunacion y direccionan a nuestra institucion. </t>
  </si>
  <si>
    <t>EUCLIDES RIOS CARREÑO</t>
  </si>
  <si>
    <t>12455721</t>
  </si>
  <si>
    <t xml:space="preserve">Remitido de la clinica bucaramanga por Enfermedad Arterial Obstructiva Crónica </t>
  </si>
  <si>
    <t xml:space="preserve">Paciente de 88 años con antecedente de cardiopatia Isquemica Con Revascularización Miocárdica Percutanea A La Da Hace Aproximadamente 10 años, quien ha venido presentando cifras tensionales elevadas (173/84) con cefalea, disconfort toracico y epigasstrialgia razon por la cual acude a urgencias. </t>
  </si>
  <si>
    <t>BEATRIZ MARIA LOZANO PEREZ</t>
  </si>
  <si>
    <t>5862899</t>
  </si>
  <si>
    <t>Remitida de la Guane como urgencia vital por Taquicardia Supraventricular
Se ubica en salas de reanimacion</t>
  </si>
  <si>
    <t>EDWIN GERARDO PEÑA RAMIREZ</t>
  </si>
  <si>
    <t>1005106030</t>
  </si>
  <si>
    <t>Paciente de 21 años remitida de la Guanea ocmo urgencia vital por Taquicardia Supraventricular
Ingresa algica, quejumbrosa</t>
  </si>
  <si>
    <t>DAVID FELIPE HERRERA BLANCO</t>
  </si>
  <si>
    <t>1096703304</t>
  </si>
  <si>
    <t>se le inflamo el testiculo</t>
  </si>
  <si>
    <t>N450</t>
  </si>
  <si>
    <t>ORQUITIS, EPIDIDIMITIS Y ORQUIEPIDIDIMITIS CON ABSCESO</t>
  </si>
  <si>
    <t>SOFIA ORTIZ ANGARITA</t>
  </si>
  <si>
    <t>41345909</t>
  </si>
  <si>
    <t>Remitida del Hospital local del norte por sospecha de bloqueo Auriculoventricular mobitz 2
Aceptado por referencia codigo 202329051519C</t>
  </si>
  <si>
    <t xml:space="preserve">Paciente de 30 años con historia de Enfermedad Renal Crónica etiología no filiada, con historia de trasplante renal de donante cadavérico del 19/2/23 quien ingresa por presentar deposicones diarreicass y desde hace 4 dias con sangre y moco, no fiebre, notifico a Doctor Gelvez quien direcciono a urgencias. </t>
  </si>
  <si>
    <t>LUIS CARLOS LOBO SANTAMARIA</t>
  </si>
  <si>
    <t>1098765582</t>
  </si>
  <si>
    <t xml:space="preserve">Paciente de 28 años quien ingresa por presentar clinica que inicia el dia de hoy con malestar general, picos febriles cuantificados de 39.4°c, deposicioens diarreicas, sin moco ni sangre, desde medio dia 6 deposiciones, ha tenido nauseas, no emesis, no refiere otra sintomatologia. </t>
  </si>
  <si>
    <t>LORENA MONTES VILLALOBOS</t>
  </si>
  <si>
    <t>38561058</t>
  </si>
  <si>
    <t>Crisis de miastenia</t>
  </si>
  <si>
    <t>G700</t>
  </si>
  <si>
    <t>MIASTENIA GRAVIS</t>
  </si>
  <si>
    <t>EMMANUEL JOSE CELIS ACEVEDO</t>
  </si>
  <si>
    <t>EUMELIA RESTREPO HERNANDEZ</t>
  </si>
  <si>
    <t>49655697</t>
  </si>
  <si>
    <t xml:space="preserve">Remitida de Aguachica por Insuficiencia Cardiaca Congestiva descompensda
Aceptada por el grupo de referencia con codigo #290520231202N, Para ingreso por el servicio de URGENCIAS
</t>
  </si>
  <si>
    <t>DIEGO FERNANDO SANCHEZ BECERRA</t>
  </si>
  <si>
    <t>1098763431</t>
  </si>
  <si>
    <t>Cefalea y odinofagia</t>
  </si>
  <si>
    <t>RONALD ADRIAN JIMENEZ MATEUS</t>
  </si>
  <si>
    <t>79921891</t>
  </si>
  <si>
    <t>Remitido como urgencia vital del Hus por trombosis arterial de miembro inferior
Desde ingreso de da aviso a servicio de cx vascular</t>
  </si>
  <si>
    <t>I745</t>
  </si>
  <si>
    <t>EMBOLIA Y TROMBOSIS DE ARTERIA ILIACA</t>
  </si>
  <si>
    <t xml:space="preserve">Remitido de Barrancabermeja por Enfermedad Arterial Obstructiva Crónica
Aceptado por el equipo de referencia con codigo de ingreso 174227052023-K Por el servicio de URGENCIAS
</t>
  </si>
  <si>
    <t>astenia dinamia y decaimiento</t>
  </si>
  <si>
    <t>RAMIRO DE JESUS CATAÑO ZAPATA</t>
  </si>
  <si>
    <t>8285857</t>
  </si>
  <si>
    <t>Paciente remitido de Barrancabermeja donde se encontraba en uci. 1/2
valorado por cardiologia en sitio de remision documentandose deterioro de función ventricular izquierda a expensas de enfermedad severa multivalvular, además de cambios electrocardiográficos que sugieren isquemia de cara inferior y bloqueo completo de rama derecha concomitante elevación de biomarcadores, remiten para valoración por hemodinamia ante necesidad de estratificación coronaria invasiva
ACEPTADO POR EL EQUIPO DE REFERENCIA CON EL CODIGO DE INGRESO 2305281623-A POR EL SERVICIO DE URGENCIAS Fundacion Cardiovascular De Colombia</t>
  </si>
  <si>
    <t>ADONAY MARIA PINILLA CORDOBA</t>
  </si>
  <si>
    <t>35890269</t>
  </si>
  <si>
    <t xml:space="preserve">Remitida de Santa Rosa Sur de Bolivar por bradiarritmia y dolor toracico
Aceptada por el grupo de referencia con codigo #290520230236N, Para ingreso por el servicio de URGENCIAS
</t>
  </si>
  <si>
    <t>DAMIAN SANTIAGO PEÑARANDA ROJAS</t>
  </si>
  <si>
    <t>1095808601</t>
  </si>
  <si>
    <t xml:space="preserve">Paciente de 14 años quien ingresa por presentar accidente rabico, refiere mordedura de perro en mano izquierda, animal callejero, no observable.
Hace Aproximadamente 2 años habia presentado accidente rabico, no recibio vacunacion ni suero antirrabico. </t>
  </si>
  <si>
    <t>LINDA TATIANA VEGA QUINTERO</t>
  </si>
  <si>
    <t>1091679484</t>
  </si>
  <si>
    <t xml:space="preserve">Paciente de 25 años con historia de Enfermedad Renal Cronica secundaria de origen no claro que se encuentra en seguimiento postrasplante de riñon 27/08/2013, quien ingresa por estar presentar desde hace Aproximadamente 4 dias picos fevbriles cuantificados de 39.°c, acudio a urgencias en Ocaña donde documentan leucocitosis + neutrrofilia y parcial de orina alterado, dan egreso con indicacion al parecer de fosfomicina, comento con el Doctor Gelvez quien indico acudir a urgencias de nuestra institucion. </t>
  </si>
  <si>
    <t>"Cuando me acuesto me ahogo"</t>
  </si>
  <si>
    <t>MARCO ANTONIO CONTRERAS CONTRERAS</t>
  </si>
  <si>
    <t>5567912</t>
  </si>
  <si>
    <t>Paciente masculino de 75 años trasplantado cardiaco en 2012 , actinomicosis pulmonar tratada. acude hoy por dolor abdominal.</t>
  </si>
  <si>
    <t>WILLIAM ARIZA OLARTE</t>
  </si>
  <si>
    <t>91012259</t>
  </si>
  <si>
    <t xml:space="preserve">Refiere desde hace 2 dias con episodios de angina con el esfuerzo por lo cual decide consultar
Se Solicita Electrocardiograma </t>
  </si>
  <si>
    <t xml:space="preserve">Refieren ascitis y molestia en sitio de herida quirurgica
Se da educación al familiar y al paciente sobre el triage, su clasificación basada en la sintomatología y hallazgos clínicos, así mismo el tiempo aproximado en atención medica. Refieren entender claramente y aceptar. No tiene enfermedad infecto-contagiosa. </t>
  </si>
  <si>
    <t>R18X</t>
  </si>
  <si>
    <t>ASCITIS</t>
  </si>
  <si>
    <t>ERNESTINA VERA DE BUSTAMANTE</t>
  </si>
  <si>
    <t>28397442</t>
  </si>
  <si>
    <t>Refiere asistir por lesiones en piel, lesiones ulcerativas, equimosis, lesiones micropapulares y eritema en 4 extremidades, refiere antecedente reciente de carcinoma basocelular mixto
En extremidades: pulsos distales positivos en extremidades inferiores -- Edema leve en extremidades -- Lesiones descritas en 4 extremidades
Se redirecciona a su IPS de atencion para continaur atencion por urgencias</t>
  </si>
  <si>
    <t>HELLEM ANTONELLA ACEVEDO GARCIA</t>
  </si>
  <si>
    <t>1097145738</t>
  </si>
  <si>
    <t xml:space="preserve">Refiere asistir por sensacion de fatiga, malestar general, picos febriles?
Se Solicita Electrocardiograma </t>
  </si>
  <si>
    <t>JULIA EDITH ANGARITA FLOREZ</t>
  </si>
  <si>
    <t>63357463</t>
  </si>
  <si>
    <t xml:space="preserve">Refiere cuadro clinico aproximadamente 10 dias por dolor toracico difuso persistente por lo cual consulta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</si>
  <si>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JORGE ORTIZ</t>
  </si>
  <si>
    <t>5741352</t>
  </si>
  <si>
    <t>paciente con clinica de 3 días de evolución, malestar general, disuria, poliaquiuria, pujo y tenesmo vesical. no fiebre, no otros sintomas</t>
  </si>
  <si>
    <t>MIA GUADALUPE GUADASMO VELASQUEZ</t>
  </si>
  <si>
    <t>1222254570</t>
  </si>
  <si>
    <t xml:space="preserve">Redireccionada de consulta externa pediatria, refiere episodios de tos, picos febriles, paciente con antecedente reciente de -Post operatorio mediato de Fontan 16/05/23
Se da educación al familiar y al paciente sobre el triage, su clasificación basada en la sintomatología y hallazgos clínicos, así mismo el tiempo aproximado en atención medica. Refieren entender claramente y aceptar. No tiene enfermedad infecto-contagiosa. </t>
  </si>
  <si>
    <t>OLGA LUCIA AMAYA PAEZ</t>
  </si>
  <si>
    <t>63319851</t>
  </si>
  <si>
    <t xml:space="preserve">remiten de consulta externa cardiología extrainstitucional por hallazgos de holter: 33 eventos de extrasistole ventricular con 1 episodio de Taquicardia Ventricular No Sostenida de 7.4 segundos. ritmo de base sinusal. extrasistoles supraventriculares &lt; 1%  con un episodio de taquicardia auricular no sostenida de 4.2 segundos. no se registraron pausas mayores a 2.5 segundos. QTc promedio 497ms. </t>
  </si>
  <si>
    <t xml:space="preserve">malestar general, fiebre, Odinofagia, </t>
  </si>
  <si>
    <t xml:space="preserve">Refiere desde hace 1 mes con dolor en extremidad superior bilateral, limita los movimientos predomina izquierda y dorsalgia. No otros sintomas asociados en el momento. Tratamiento con acetaminofen con atenuacion parcial de sintomas.
Al examen fisico alerta, Ruidos Cardíacos Ritmicos no soplos, ventilacion adecuada sin agregados. No edemas en extremidades. Dolor a la palpacion y limitacion con los movimientos en hombro izquierda.
En el momento sin descompensacion de sus patologicas cardiovascular, se redirecciona a su IPS de atencion. </t>
  </si>
  <si>
    <t xml:space="preserve">Remiten del Hospital Internacional De Colombia con Diagnóstico de Amenaza De Parto Pretérmino
Se da educación al familiar y al paciente sobre el triage, su clasificación basada en la sintomatología y hallazgos clínicos, así mismo el tiempo aproximado en atención medica. Refieren entender claramente y aceptar. No tiene enfermedad infecto-contagiosa. </t>
  </si>
  <si>
    <t>O603</t>
  </si>
  <si>
    <t>PARTO PREMATURO SIN TRABAJO DE PARTO ESPONTÁNEO</t>
  </si>
  <si>
    <t>Falla en el SAHI por lo cual demora realizacion de triage
Asiste por signos de falla cardiaca desompensada</t>
  </si>
  <si>
    <t>Falla en el SAHI por lo cual demora realizacion de triage
Asiste refiriendo episodio sincopal</t>
  </si>
  <si>
    <t>MARCO JULIO ARIZA ROJAS</t>
  </si>
  <si>
    <t>13951219</t>
  </si>
  <si>
    <t>Falla en el SAHI por lo cual demora realizacion de triage
Refiere cuadro clinico de 8 dias por presentar dolor toracico asociado a deterioro de la clase funcional dado por disnea progresiva, malestar general, hipodinamia
Se Solicita Electrocardiograma: ritmo sinusal, Frecuencia Cardíaca 79 Latidos Por Minuto - RR regular - No bloqueo Auriculoventricular - No elevacion del st - QRS 80ms - QTc 418ms
Paciente con probable episopdios de angina, en el momento Electrocardiograma sin cambios isquemicos agudos, se redirecciona a su IPS de atencion CLINICA FOSCAL para continuar atencion por urgencias</t>
  </si>
  <si>
    <t>LUIS EDUARDO MORALES MORALES</t>
  </si>
  <si>
    <t>1137002</t>
  </si>
  <si>
    <t xml:space="preserve">Falla en el SAHI por lo cual demora realizacion de triage
Asiste por dolor toracico </t>
  </si>
  <si>
    <t>JHON JAIRO ARBOLEDA SALAZAR</t>
  </si>
  <si>
    <t>6111615</t>
  </si>
  <si>
    <t>Falla en el SAHI por lo cual demora realizacion de triage
Refiere paciente enfermedad arterial, hoy estaba en estudio doppler y lo redireccionan a urgencias (no hay nota aun en el sistema)</t>
  </si>
  <si>
    <t>DANIELA MANTILLA PEREIRA</t>
  </si>
  <si>
    <t>1005163139</t>
  </si>
  <si>
    <t xml:space="preserve">Falla en el SAHI por lo cual demora de realizacion triage
Refiere dolor toracico, paciente esta ansiosa
Se Solicita Electrocardiograma </t>
  </si>
  <si>
    <t>DAVID FERNANDO AMAYA MOLINA</t>
  </si>
  <si>
    <t>1095848836</t>
  </si>
  <si>
    <t>paciente ingresa por clinica de 2 días de evolución dado por rinorrea hialina, tos, no fiebre</t>
  </si>
  <si>
    <t>JOSE IVAN GUERRERO ESCOBAR</t>
  </si>
  <si>
    <t>13463625</t>
  </si>
  <si>
    <t xml:space="preserve">Falla en el SAHI por lo cual demora de realizacion triage
Asiste refiriendo dolor toracico
Se Solicita Electrocardiograma </t>
  </si>
  <si>
    <t>MARIA ISABEL ORTEGA PAEZ</t>
  </si>
  <si>
    <t>28331645</t>
  </si>
  <si>
    <t xml:space="preserve">Remiten del Hospital de El Playon con Diagnóstico de sospecha sindrome coronario agudo.
No envian Electrocardiograma de sitio de remision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</si>
  <si>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Asiste refiriendo dolor y edema en extremidad inferior derecha, tumefaccion en region proximal posterior de la pierna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</si>
  <si>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lesion ulceativa en dorso del pie, desde hace 2 dias ha estado con picos febriles. Edema en extremidad inferior
Se da educación al familiar y al paciente sobre el triage, su clasificación basada en la sintomatología y hallazgos clínicos, así mismo el tiempo aproximado en atención medica. Refieren entender claramente y aceptar. No tiene enfermedad infecto-contagiosa. </t>
  </si>
  <si>
    <t>MODESTO BARRERA</t>
  </si>
  <si>
    <t>5559138</t>
  </si>
  <si>
    <t>Remitido desde Lebrija con Diagnóstico de Angina inestable con propuesta de Valoración por Cardiología.</t>
  </si>
  <si>
    <t>Paciente refiere clínica de 2 días de evolución dolor en región axilar izquierda tipo ardor irradiado a Miembro Superior Izquierdo y cuello, que refiere empeora al acostarse y se reproduce a la palpación</t>
  </si>
  <si>
    <t>"Dolor de pecho y la tensión muy alta"</t>
  </si>
  <si>
    <t>LAURA MARIN DE MORALES</t>
  </si>
  <si>
    <t>28082979</t>
  </si>
  <si>
    <t>Paciente con dolor toracico y cifras tensionales no controladas, con hotler que demostro extrasistolia ventricular frecuente, siendo valroada por Cardiologia (Dra. Cañon) direccionandola a urgencias para manejo y descartar sustrato isquemico.</t>
  </si>
  <si>
    <t>ANNY YELITHZE AYALA LAMUS</t>
  </si>
  <si>
    <t>1007900816</t>
  </si>
  <si>
    <t xml:space="preserve">Paciente con traumda cerrado de torax reciente secundario a accidente de transito, ingresa por dolor toracico exacerbado con los movimientos. </t>
  </si>
  <si>
    <t xml:space="preserve">fiebre, nausea, vómito. </t>
  </si>
  <si>
    <t>ORFELINA VALERO BOTELLO</t>
  </si>
  <si>
    <t>37435147</t>
  </si>
  <si>
    <t>Paciente hipertensa cursando con dolor toracico anginoso con Electrocardiograma que demostro isquemia subepicardica en cara anteroseptal, remitida desde San Alberto para manejo por Cardiologia.</t>
  </si>
  <si>
    <t>Paciente trasplantado cardiaco ingresa por fiebre y cefalea.</t>
  </si>
  <si>
    <t xml:space="preserve">Dolor abdominal, vomito. </t>
  </si>
  <si>
    <t>ROQUE JULIO MORENO</t>
  </si>
  <si>
    <t>4169198</t>
  </si>
  <si>
    <t xml:space="preserve">Remitido desde Landazuri por Infarto Agudo De Miocardio Con Elevación Del St </t>
  </si>
  <si>
    <t>AIDE ALICIA OLIVAR DIAZ</t>
  </si>
  <si>
    <t>21378879</t>
  </si>
  <si>
    <t xml:space="preserve">Remitida desde la clinica chicamocha con Diagnóstico de sincope cardiogenico e Infarto Agudo Del Miocardio Sin Elevacion Del St </t>
  </si>
  <si>
    <t>ANGEL MIGUEL ANGARITA PEÑALOZA</t>
  </si>
  <si>
    <t>3982617</t>
  </si>
  <si>
    <t>"Dolor de pecho desde ayer"</t>
  </si>
  <si>
    <t>OLGA MARIA TOBAR QUIROZ</t>
  </si>
  <si>
    <t>23044011</t>
  </si>
  <si>
    <t>"Esta ahogada y los pies hinchados desde hace un mes"</t>
  </si>
  <si>
    <t>JINETH PAOLA MIRANDA TORRES</t>
  </si>
  <si>
    <t>1098701849</t>
  </si>
  <si>
    <t>Paciente con cuadro de 3 dia de ardor interescapula , y costal bilatral, fiebr escalofriao malestar fenerwal y cefalea , ademas rinorrea , tos hoy seca intemitente , ha tomas pac noche , advil Máximo y noxpirin sin mejoria , por lo que conuslta, adem dolro ala lespiracion profunbda</t>
  </si>
  <si>
    <t>JORGE GUARIN NAVARRO</t>
  </si>
  <si>
    <t>13843513</t>
  </si>
  <si>
    <t>"Camino una cuadra y me fatigo"</t>
  </si>
  <si>
    <t>G603</t>
  </si>
  <si>
    <t>NEUROPATIA PROGRESIVA IDIOPATICA</t>
  </si>
  <si>
    <t>"Tengo una ulcera y me huele a feo"</t>
  </si>
  <si>
    <t>Paciente remitida de consutla externa por crisis hipertensiva. Paciente asintomatica.</t>
  </si>
  <si>
    <t>CARMEN SIERRA DE AMADOR</t>
  </si>
  <si>
    <t>28373397</t>
  </si>
  <si>
    <t xml:space="preserve">Remitida como urgencia vital de la Clinic Guane por Insuficiencia Cardiaca Congestiva </t>
  </si>
  <si>
    <t>DORIS MARIA CABRERA DE PARRA</t>
  </si>
  <si>
    <t>22436616</t>
  </si>
  <si>
    <t xml:space="preserve">"Le duele mucho la cabeza y creo que tiene una crisis de depresión"
Paciente de 64 años de edad traida pro presentar cefalea intensa asociada a inapetencia, hiporexia, astenia, adinamia marcada y anhedonia.
Paciente clinicamente estable, se direcciona a red de su Entidad Promotora De Salud. </t>
  </si>
  <si>
    <t>JAIME ALFONSO LARROTA</t>
  </si>
  <si>
    <t>5762689</t>
  </si>
  <si>
    <t xml:space="preserve">Remitido de la clinica chicamocha como urgencia vital por Infarto Agudo De Miocardio Con Elevación Del St </t>
  </si>
  <si>
    <t>NELLY RINCON SEPULVEDA</t>
  </si>
  <si>
    <t>63479216</t>
  </si>
  <si>
    <t>"Me tome dos capuccinos y siento el corazon acelerado"</t>
  </si>
  <si>
    <t>A059</t>
  </si>
  <si>
    <t>INTOXICACION ALIMENTARIA BACTERIANA, NO ESPECIFICADA</t>
  </si>
  <si>
    <t>JOSE DEL CARMEN JIMENEZ DURAN</t>
  </si>
  <si>
    <t>5013189</t>
  </si>
  <si>
    <t>Paciente en Postoperatorio mediato de laparotomia exploratoria por obstruccion intestinal, se encontraba hospitalizado en Ocaña, durante estanci a presenta neumonia e inicia manejo antibiotico y documentan Fibrilacion Auricular con respuesta ventricular lenta, por lo cual deciden remitir con propuesta de implante de marcapasos.</t>
  </si>
  <si>
    <t xml:space="preserve">Paciente traido por su familiar, refiere que el dia de hoy presento mareo y sensacion de desvanecimiento posterior  a cambio de posicion.
Refiere tinitus y plenitud otica. </t>
  </si>
  <si>
    <t>LEONOR TORRES</t>
  </si>
  <si>
    <t>37366608</t>
  </si>
  <si>
    <t>Remitida desde Ocaña con Diagnóstico de bradicardia extrema</t>
  </si>
  <si>
    <t>CLARA DURAN PRADA</t>
  </si>
  <si>
    <t>1096191969</t>
  </si>
  <si>
    <t xml:space="preserve">Remitida desde Barrancabermeja por Insuficiencia Cardiaca Congestiva </t>
  </si>
  <si>
    <t>JESUS DAMIAN CASALLAS RAMOS</t>
  </si>
  <si>
    <t>1221465239</t>
  </si>
  <si>
    <t xml:space="preserve">Paciente de 6 años de edad traido por su madre, refiere que desde el viernes 26/05/2023 presenta nauseas y emesis ocasional, refiere que desde hace 10 horas presenta picos febriles, maximo de 38.8°C asociado a maelstar general manejado con fiebre, adicionalemnt eintolerancia a la via oral.
Paciente clinicamene estable, se direcciona a red de su Entidad Promotora De Salud. </t>
  </si>
  <si>
    <t>"Se le rompio la sonda de Gastrostomia"</t>
  </si>
  <si>
    <t>F83X</t>
  </si>
  <si>
    <t>TRASTORNOS ESPECIFICOS MIXTOS DEL DESARROLLO</t>
  </si>
  <si>
    <t>DOMINGA JAIMES RAMOS</t>
  </si>
  <si>
    <t>27654046</t>
  </si>
  <si>
    <t>Remitida como urgencia vital del hospital local del nrote por Bloqueo Auriculoventricular completo.</t>
  </si>
  <si>
    <t>ANDREA FERNANDA SARMIENTO GONZALEZ</t>
  </si>
  <si>
    <t>37728618</t>
  </si>
  <si>
    <t>Refiere dolor en el pecho</t>
  </si>
  <si>
    <t>GLADYS ROJAS RODRIGUEZ</t>
  </si>
  <si>
    <t>28214869</t>
  </si>
  <si>
    <t xml:space="preserve">TENGO   MUCHO  DOLOR  DE CABEZA  Y SE   ME   PASA  A LA TARDE DE ATRAS </t>
  </si>
  <si>
    <t>GUMERCINDA MORENO CERQUERA</t>
  </si>
  <si>
    <t>37791931</t>
  </si>
  <si>
    <t xml:space="preserve">Remitida de Clinica Bucaramanga con Diagnóstico de disfuncion del marcapaso
</t>
  </si>
  <si>
    <t>RUVIEL ALFONSO MARIN CASTILLO</t>
  </si>
  <si>
    <t>5694122</t>
  </si>
  <si>
    <t xml:space="preserve">VIENE   REMITIDO  DEL   HOSPITAL  DE SANGIL   CON  Impresión Diagnóstica  DE  Infarto Agudo Del Miocardio   </t>
  </si>
  <si>
    <t>WILLIAM HUMBERTO CUEVAS VILLAMIZAR</t>
  </si>
  <si>
    <t>1098784188</t>
  </si>
  <si>
    <t xml:space="preserve">mucho dolor de cabeza. </t>
  </si>
  <si>
    <t>Paciente cita por Pediatria para control.</t>
  </si>
  <si>
    <t xml:space="preserve">Remitida de consulta externa de Ortopedia por presentar escara y area de necrosis en zona de amputacion a nivel de primer artejo de pie izquierdo, con indicacion de desbridamiento + escarectomia </t>
  </si>
  <si>
    <t>"Tiene dolor en el brazo y la paleta"</t>
  </si>
  <si>
    <t>PABLO ARMANDO TRASLAVIÑA MARIN</t>
  </si>
  <si>
    <t>91524735</t>
  </si>
  <si>
    <t xml:space="preserve">"Dolor lumbar"
</t>
  </si>
  <si>
    <t>HANNA GABRIELA GOMEZ MEJIA</t>
  </si>
  <si>
    <t>1097133063</t>
  </si>
  <si>
    <t>Dolor abdominal
Paciente de 7 años de edad acude en compañia de la madre, refiere que desde hroas de la madrugada inicia con dolor abdominal difuso asociado a fiebre de 338.5°C manejado con acetaminofen.
Paciente clinicamente estable, se direcciona a red de su Entidad Promotora De Salud.</t>
  </si>
  <si>
    <t xml:space="preserve">Direccionada desde el servicio ode Electrofisiologia por disfuncion sinusal.
Paciente rpeviamente valorada por Geriatria consideran que no se beneficia de implante de dispositivo. </t>
  </si>
  <si>
    <t>MARIO CABRERA ORDUZ</t>
  </si>
  <si>
    <t>5564184</t>
  </si>
  <si>
    <t>MARIA CECILIA MARIN GAITAN</t>
  </si>
  <si>
    <t>37697891</t>
  </si>
  <si>
    <t>Paciente con estenosis aortica critica direccionada de consulta externa con propuesta de manejo quirurgico.</t>
  </si>
  <si>
    <t>ROSMIRA ROJAS</t>
  </si>
  <si>
    <t>36571921</t>
  </si>
  <si>
    <t>MYRIAM INES GALLEGO GUTIERREZ</t>
  </si>
  <si>
    <t>27968693</t>
  </si>
  <si>
    <t xml:space="preserve">Paciente con Cancer de pulmón metastasico ingresa por hallazgo ecocardiografico de derrame pericardico.
</t>
  </si>
  <si>
    <t xml:space="preserve">Paciente femenina de 52 años de edad acude refiriendo que presenta desde hace 15 dias presenta sensacion de mareo y desvanecimiento acompañado de dsnea, ya valorada previamente ndicandose asistir a red de su Entidad Promotora De Salud pero no asistio, consult apor persistencia de su sintomatologia. Electrocardiograma sin cambios respecto a trazado previo.
Paciente estable, se recomienda acudir a are de su Entidad Promotora De Salud de manera opotuna. </t>
  </si>
  <si>
    <t>SOCORRO AFANADOR DE CADENA</t>
  </si>
  <si>
    <t>32431428</t>
  </si>
  <si>
    <t>''dolor y edema de mimembro inferior izquierdo''</t>
  </si>
  <si>
    <t>FREDY ANTONIO ZAPATA VILLEGAS</t>
  </si>
  <si>
    <t>88138909</t>
  </si>
  <si>
    <t>EMPERATRIZ DURAN TRISTANCHO</t>
  </si>
  <si>
    <t>63441898</t>
  </si>
  <si>
    <t>Direccionada de consulta externa de Electrofisiologia por presentar dolor toracico</t>
  </si>
  <si>
    <t>CELINA JAIMES SANDOVAL</t>
  </si>
  <si>
    <t>28160918</t>
  </si>
  <si>
    <t xml:space="preserve">Remitida desde el hospital local del norte con Diagnóstico de Síndrome Coronario Agudo </t>
  </si>
  <si>
    <t>MARIA ISABEL MORALES DE CARVAJAL</t>
  </si>
  <si>
    <t>63281532</t>
  </si>
  <si>
    <t>Paciente ingresa en ambulancia de AME desde su domicilio por dolor toracico tipico</t>
  </si>
  <si>
    <t>JANNITH MARIA QUINTERO SANTOS</t>
  </si>
  <si>
    <t>37311951</t>
  </si>
  <si>
    <t xml:space="preserve">Remitida desde Ocañada por Infarto Agudo Del Miocardio Sin Elevacion Del St </t>
  </si>
  <si>
    <t>AMPARO OSSA MARTINEZ</t>
  </si>
  <si>
    <t>31947341</t>
  </si>
  <si>
    <t xml:space="preserve">Direccionada desde consutla externa por Insuficiencia Cardiaca Congestiva
</t>
  </si>
  <si>
    <t>SANDRA MARCELA GOMEZ MONTAÑA</t>
  </si>
  <si>
    <t>1096197680</t>
  </si>
  <si>
    <t>"Palpitaciones y dolor de pecho"</t>
  </si>
  <si>
    <t>ISABEL SERRANO MORENO</t>
  </si>
  <si>
    <t>37803263</t>
  </si>
  <si>
    <t xml:space="preserve">remitida de clincia chicamocha por Impresión Diagnóstica de Infarto Agudo Del Miocardio </t>
  </si>
  <si>
    <t>MARINO ANTONIO GONZALEZ</t>
  </si>
  <si>
    <t>19091659</t>
  </si>
  <si>
    <t xml:space="preserve">Paciente traido por familiar porque se ha desmayado en 3 episodios. </t>
  </si>
  <si>
    <t>JUAN DE DIOS ARENAS ORTIZ</t>
  </si>
  <si>
    <t>5794904</t>
  </si>
  <si>
    <t>Paciente ingresa encefalopatico como urgencia vital desde Zapatoca</t>
  </si>
  <si>
    <t>ARGEMIRO MALDONADO SUAREZ</t>
  </si>
  <si>
    <t>91205485</t>
  </si>
  <si>
    <t>Remitido desde la clinica La mercer por Enfermedad Pulmonar Obstructiva Crónica exacerbada y trombosis arterial.</t>
  </si>
  <si>
    <t>ROSA MARGARITA NUÑEZ DE BALLESTEROS</t>
  </si>
  <si>
    <t>37887451</t>
  </si>
  <si>
    <t xml:space="preserve">dolor en pierna izquieda desde 3 dias. </t>
  </si>
  <si>
    <t>Tos y flemas y dolor lumbar</t>
  </si>
  <si>
    <t xml:space="preserve">tos y dolor lumbar </t>
  </si>
  <si>
    <t>ELENA ALVARADO DE LOPEZ</t>
  </si>
  <si>
    <t>28011364</t>
  </si>
  <si>
    <t xml:space="preserve">Paciente con dolor toracico de 2 meses de evolucion asociado a disne de medianos esfuerzos en seguimiento por cardiologia, cuenta con eco tt de enero normal, acudiohoy a consutla desde donde reocmiendan acudir a urgencias para estudo de angina.
Paciente estable, se direcciona a red de su Entidad Promotora De Salud. </t>
  </si>
  <si>
    <t xml:space="preserve">Paciente de 32 años G3A1C1V1 con embaraazo de 29.2 semanas quien ingresa direccionada del Hospital Internacional De Colombia con triage. Paciente previamente acudio a cita de control prenatal donde encuentran mal control metabolico de diabetes gestacional por la cual derivan a servicio de urgencias.
Movimientos fetales presentes
No premonitorios
No perdidas vaginales </t>
  </si>
  <si>
    <t xml:space="preserve">Adulto mayor con cardiopatia isquemica con revascularizacion miocardica en cucuta hace 17 años, en postoperatorio arteriografia (25/05/23): Angioplastia con implante de stent medicado en puente safeno, quien ha venido presentando desde el dia de ayer mareo, no sincope, no dolor toracico. </t>
  </si>
  <si>
    <t>VALERY ADRIANA RAMIREZ PEÑA</t>
  </si>
  <si>
    <t>1115746164</t>
  </si>
  <si>
    <t xml:space="preserve">Paciente de 5 años con antecedente de Correccion - Drenaje Venoso pulmonar anomalo total a seno coronario en 2019 quien el dia de hoy mientras se encontraba jugando en el colegio sufre trauma a nivel de torax psoterior y anterior al ser golpeada por otra de las compañeras en su colegio mientras jugaban en el resbaladero, posterior al lelgar a su casa abuela materna Edelmia Delgado refiere ha manifstado dolor y noto que no podia respirar por lo cual acude a urgencias. </t>
  </si>
  <si>
    <t xml:space="preserve">Paciente femenina de 63 años con antecedentes de hipertensión arterial, diabetes mellitus tipo 2 insulino requiriente, enfermedad renal crónica en diálisis peritoneal,enfermedad arterial oclusiva crónica, quien ha sido intervenida a maniobras de salvamento de extremidad, culmino esquema antibiotico en hospital virtual, hoy ingresa por nauseas, emesis, frialdad y palidez generalizada. </t>
  </si>
  <si>
    <t>MARINA GALVIS DE MEDINA</t>
  </si>
  <si>
    <t>30008205</t>
  </si>
  <si>
    <t xml:space="preserve">Remitida del Hospital universitario por Enfermedad Arterial Obstructiva Crónica
aceptado por el equipo de REFERENCIA, con codigo de aceptacion 310520231122-Y, para ingreso por el servicio de URGENCIAS Fundacion Cardiovascular De Colombia
</t>
  </si>
  <si>
    <t>LUIS JESUS CASTELLANOS</t>
  </si>
  <si>
    <t>5691049</t>
  </si>
  <si>
    <t xml:space="preserve">Paciente de 72 años de edad con diagnóstico de síncope reflejo comprobado en test de mesa basculante, con isquemia miocárdica en ausencia de enfermedad ateroesclerótica significativa de arterias coronarias epicárdicas en arteriografia coronaria de (13/10/2022), refiere clinica dada por dolor toracico, el cual ha empeorado en la ultima semana y ha sido mas frecuente con sensaicon de palpitaciones. </t>
  </si>
  <si>
    <t>SOFIA ALVAREZ DE GOMEZ</t>
  </si>
  <si>
    <t>37920778</t>
  </si>
  <si>
    <t>'dolor y inflamacion de pierna izquierda''</t>
  </si>
  <si>
    <t>MERARDO RANGEL GELVEZ</t>
  </si>
  <si>
    <t>5605048</t>
  </si>
  <si>
    <t xml:space="preserve">Paciente de 65 años de edad quien se encuentra en seguimiento y fue presentado recientemente en junta medico Quirúrgico por estenosis aórtica severa con gradientes y velocidad aumentada, cuenta con Cateterismo cardiaco con lesion valvular aortica y sin lesiones coronarias, en junta medico Quirúrgica, donde se decide que el Paciente se beneficia de procedimiento Quirúrgico Cambio Valvular Aórtico, previo Ecocardiograma Trantoráxico (el cual se realiza hoy), durante el cual refiere dolor toracico y direccionan aurgencias. </t>
  </si>
  <si>
    <t>WILSON FERNANDO SARMIENTO GOMEZ</t>
  </si>
  <si>
    <t>91227003</t>
  </si>
  <si>
    <t xml:space="preserve">Remitido de la Clinica Chicamocha como urgencia vital por Infarto Agudo De Miocardio Con Elevación Del St </t>
  </si>
  <si>
    <t xml:space="preserve">Paciente de 61 años quien sufre trauma en pie izquierdo el dia 29/05/2023, quien ese dia acudio a urgencias, se descarto Fractura de huesos de pie, hoy acude por aparicion de hematoma, flictenas y gran equimosis. </t>
  </si>
  <si>
    <t>Paciente En postoepratorio de sustitucion valvular aortica por protesis mecanica, pobre adherencia a manejo anticoagulante con international normalized ratio acutal muy fuera de metas. ingresa direccionada de consulta externa del Doctor Prieto, considera debe ingresar para adecuacion de manejo anticoagulante y control imagenologico de leak periprotesisco. debe recibir valoracion por psicologia para mejorar su introspreccion frente a su enfermedad y ala necesidad de manejo anticoagulante</t>
  </si>
  <si>
    <t>DIANA LUZ BACA BENITEZ</t>
  </si>
  <si>
    <t>1098816647</t>
  </si>
  <si>
    <t xml:space="preserve">Paciente de 24 años quie ingresa por presentar clinica de Aproximadamente  8 dias por presentar disuria, tenesmo, polaquiuria, dolor en hipogastrio, no fiebre, no otra sintomatologia, refiere inicialemnte manejo con nitrofurantoina (4 tabletas: 1 cada 12 horas) y hoy rotan a cefalexina (no ha iniciado), no tiene patologia cardiovascular, se recomienda asistencia oportuna a red de prestadores de su Entidad Promotora De Salud.
</t>
  </si>
  <si>
    <t>GILBERTO ALONSO DIAZ OJEDA</t>
  </si>
  <si>
    <t>AA0278530</t>
  </si>
  <si>
    <t>LAA LATIN AMERICA ASSISTANCE LTDA</t>
  </si>
  <si>
    <t>PACIENTES INTERNACIONALES</t>
  </si>
  <si>
    <t>fiebre y diarrea</t>
  </si>
  <si>
    <t>ALANIS XIOMARA ROPERO FUENTES</t>
  </si>
  <si>
    <t>1102389306</t>
  </si>
  <si>
    <t xml:space="preserve">Paciente de 24 años quien ingresa remitida de Hospital San Juan de Dios De Floridablanca, G3P2v2, de 35.3 semanas, quien ingresa en marco de urgencia vital regulada por crue codigo 168986 por la Jefe Marlene Arenas, con Impresión Diagnóstica principal de Síndrome de Guillain-Barré, paciente quien se encuentra en el momento sin signos de dificultad respiratoria, sin requerimeitno de oxigeno suplementario, requiere manejo en institucion que cuente con servicio de Ginecologia y Neurologia de forma conjunta, se comenta con la jefe jaidy perez jefe operacional quien considera dado a que rquiere manejo por neurologia debe direccionarse a HUS.
Se explica a paciente a familiart y personal medico que acompaña la remision. </t>
  </si>
  <si>
    <t>SEBASTIAN SARMIENTO GUIO</t>
  </si>
  <si>
    <t>1005150229</t>
  </si>
  <si>
    <t xml:space="preserve">Accidente laboral
trauma en el 5 dedo de mano derecha. </t>
  </si>
  <si>
    <t>MARTHA CECILIA RODRIGUEZ MURALLAS</t>
  </si>
  <si>
    <t>60401358</t>
  </si>
  <si>
    <t xml:space="preserve">Remitida del Hospital Internacional De Colombia por Insuficiencia Cardiaca Congestiva descompensda
Adulta media de 58 años, con antecedentes de HTA, Diabetes Mellitus tipo 2 no IR, Enfermedad Renal Crónica en terapia de reemplazo renal. Actualmente hospitalizada en contexto de dolor abdominal con hallazgo tomográfico abdominal contrastado de colecistitis aguda, con imágenes macro-litiásicas en su interior, Valorada por cardiología, quien dado el deterioro abrupto de la función ventricular asociado a trastornos segmentarios de la contractilidad, solicita perfusión miocárdica con hallazgo de cardiopatía dilatada e isquemia severa de los segmentos mesiales de la pared anterior, por lo que indica realización de arteriografía coronaria y remisión.
Aceptada por el grupo de referencia con codigo #18520231715N  Ingreso por el servicio de URGENCIAS </t>
  </si>
  <si>
    <t xml:space="preserve">Paciente femenina de 36 años con antecedente enfermedad renal crónica etiología lúpica, manejo con dialisis peritoneal por 5 años, trasplante renal 19.02.23, quien ingresa a servicio de urgencias el 25 de marzo por presentar picos febriles, asociados a deposiciones diarreicas
1. Realizan filmarray panel digestivo con identificacion de C.difficile, completo metronidazol 14 dias y vancomicina 21 dias
2. concomitante cursa con infeccion por citomegalovirus en manejo con ganciclovir desde el 18 de abril, ultima carga viral con 224 copias se considera continuar dosis de mantenimiento con valganciclovir
Hoy presenta picos febriles en horas de la mañana. </t>
  </si>
  <si>
    <t>HERMES PARRA GRANADOS</t>
  </si>
  <si>
    <t>1095928719</t>
  </si>
  <si>
    <t xml:space="preserve">Paciente de 31 años quien ingresa por sus propios medios refiere osteomialgias generalizadas, desde hoy en la tarde, malestar general, refiere hoy disuria, polaquiuria, tenesmo vesical, con dolor dorsolñumbar derecho, impresiona puñopercusion renal positiva, paciente quien se sospecha cuadro de Infección De Vías Urinarias vs colico renal, paciente viene al parecer direccionado de dos instituciones por lo que se decide dar consulta. </t>
  </si>
  <si>
    <t>CARLOS ENRIQUE MANTILLA GRANADOS</t>
  </si>
  <si>
    <t>1098615990</t>
  </si>
  <si>
    <t>"Me operaron de las amígdalas y estoy sangrando"</t>
  </si>
  <si>
    <t>DORIS ESPERANZA HERNANDEZ CONTRERAS</t>
  </si>
  <si>
    <t>27892131</t>
  </si>
  <si>
    <t>HE TENIDO MUCHO VOMITO Y DIARREA</t>
  </si>
  <si>
    <t>ANTONIO ROJAS VILLAMIZAR</t>
  </si>
  <si>
    <t>91286292</t>
  </si>
  <si>
    <t>MARIA ALEXANDRA HERNANDEZ GALVIS</t>
  </si>
  <si>
    <t>1095821294</t>
  </si>
  <si>
    <t xml:space="preserve">PACIENTE DE 28 AÑOS TENGO MUCHO DOLOR ABDOMINAL Y BOTE UN MOCO
</t>
  </si>
  <si>
    <t>GLADYS LOPEZ DE FLOREZ</t>
  </si>
  <si>
    <t>27934761</t>
  </si>
  <si>
    <t xml:space="preserve">Enfermedad Arterial Obstructiva Crónica </t>
  </si>
  <si>
    <t>Paciente masculino de  73 años procedente de valledupar con antecedente de Trasplante renal Donante cadaverico 2018 Actulmente estadio renal IV Tasa De Filtración Glomerular 24.2, (mL/min/1,73 m2), -Hipertension arterial y Diabetes Mellitus tipo 2, asisite por suspropiso medios ya que el 17-05-2023 realizarn Biopsia renal y reporta rechazo de injerto y se le indica consulta para hopsitalizar</t>
  </si>
  <si>
    <t>CARMEN CECILIA ACELAS BARAJAS</t>
  </si>
  <si>
    <t>28258582</t>
  </si>
  <si>
    <t xml:space="preserve">Paciente femenina de 60 años de edadd con antecedente de Hipertensión Arterial, Postoperatorio 05/10/2023 Safenectmia Miembri iferior izquierdo y Postoperatorio 16/05/2023 Safenectomia de Miembro Inferior Derecho, desde hace 4 dias con dolor en midd en area quirurgica tipo picada s que ha empeorado , manejo con acetqminofen sin mejoria, niega fiebre , y refiere pierna roja por lo que con uslta
</t>
  </si>
  <si>
    <t>ELSA ORTEGA DE OLARTE</t>
  </si>
  <si>
    <t>28421883</t>
  </si>
  <si>
    <t>''dolor de cabeza y presion arterial alta''</t>
  </si>
  <si>
    <t>LUZ MARINA AMOROCHO</t>
  </si>
  <si>
    <t>28185101</t>
  </si>
  <si>
    <t>Paciente femenina de 55 años, con antecedente d Hipertensión Arterial y depresion, quien va el 26-04-2023 a consulta externa  por presentar un cuadro clinico de 1 meses de evolución consistente en un episodio sincopal (abril), con recuperacione spontanea de la conciencia,no relajaciond e esfinmteres, no dolor precodial previo, no palpitaciones, en el momento paciente refiere estarasintomatica cardiovascular, niega dolor en el pecho, niega disnea, niega edema en mimebros inferiores, niegaortopnea, niega benopnea.Le ordenaron Ecocardiograma Trantoráxico realizado ayer reporta  Ventrículo izquierdo de tamaño normal. Diámetro de fin de diástole 43 mm. Hipertrofia concéntrica parietal. Contractilidad global y segmentaría normal. Función sistólica normal. F.E 57%. Disfunción diastólica grado ii. Valvula aortica de aspecto bivalva con doble lesion de tipo de estenosis critica e insuficiencia moderada. Insuficiencia mitral grado i – ii / iv funcional. Insuficiencia tricuspídea grado i – ii / iv funcional
ultimo sincope el 27-05-2023 mientras caminaba</t>
  </si>
  <si>
    <t>DANIEL MORILLO PACHECO</t>
  </si>
  <si>
    <t>12395867</t>
  </si>
  <si>
    <t>Paciente de 65 años de edad residente de piedecuesta con antecedente de Cardiomiopatía dilatada con fracción de eyección del ventrículo izquierdo del 10%, insuficiencia mitral severa excéntrica secundaria a la dilatación ventricular y dilatación del anillo en 40 mm, dilatación de cavidades derechas e insuficiencia pulmonar leve e insuficiencia tricuspídea severa con hipertensión pulmonar moderada, Bloqueo completo de rama izquierda, Enfermedad renal crónica estadio 3b con tasa de filtración glomerular del 52 ml/min/1.73 m² Hipotiroidismo,hipertensión arterial, quien consulta  por cuadro de 2 mese de deterioro de su clase funciona, ademas de disnea ,  edema de Miembros Inferiores  y disnea paroxistica nocturna , tos seca , no otro sintoma por lo q ue consulta</t>
  </si>
  <si>
    <t>CAMILO ANDRES MARTINEZ GOMEZ</t>
  </si>
  <si>
    <t>1039692431</t>
  </si>
  <si>
    <t>Paciente masculino adulto medio sin comorbulidade que es acompañante de pacien hopsitalizdo que es su madre y le acaba de dar la noctici de su mal estado genral y popsibilida de muerrte y presenta dorlo rpeecordial opresivo con fatigo
ingres a asioso</t>
  </si>
  <si>
    <t>PEDRO NEL GARZON ARDILA</t>
  </si>
  <si>
    <t>5766560</t>
  </si>
  <si>
    <t>Paciente masculino de 73 años de edadd  con antecedente de Hiperplasia prostatica benigna, Falla cardiaca crónica AHA C New York Heart Associatio - Clasificación Para Clase Funcional I Fracción Eyeccion Del Ventriculo Izquierdo 40%  (21/10/22), Chagas negativo- Disfunción sinusal,  Implante de marcapaso bicameral MEDTRONIC 09.12.2022, síncopes de probable origen cardiogénico, Extabaquismo, ceso en 1982, tien examenes de dupplex de cuello (14/10/22) conateromatosis con compromiso hemodinamico del 34% en bulbo de carotida izquierda y de41% en bulbod de carotida derecha, holter (16/11/22) con presencia de multiples episodiosde fenomeno wenckeback y taquicardia atrial asociada a bloqueo av. Se implanto marcapasos definitivo el dia 09-12-20222, y extabaquista , que hoy venia a reporgramacion de Marcapasos  y presenta episodio de lipotimia sin movimientos ni relajacion de esfinteteres, y en el ingreso a consulta le direccionarron a urgencia</t>
  </si>
  <si>
    <t>MARIA FERNANDA LOPEZ BULLA</t>
  </si>
  <si>
    <t>52507892</t>
  </si>
  <si>
    <t xml:space="preserve">Paciente femenina co9n siunfrome de crest, Hipertensión Arterial , Diabetes Mellitus tipo 2 , cardiomiopatia hipertensiva  Fracción Eyeccion Del Ventriculo Izquierdo  38% Ecocardiograma Trantoráxico 24-01-2023  copn hipoquinesia difusa  , insuficiencia renal, hepatopatia autoinmune desde hace 3 mese con aparicion de punto nego en deo indice de mano izquierda , manejado con antibiotico sin mejoria , refeire dolro de todo el mienbro superior izquierdo,  hace 2 dias pico febril de 38.9, por dolro consulta </t>
  </si>
  <si>
    <t>GLORIA SANDOVAL RINCON</t>
  </si>
  <si>
    <t>28297650</t>
  </si>
  <si>
    <t>Pacienrte femenina de 63 años con cudro de con antecedente dde Diabetes Mellitus concuta por cuadrode dolro precordial tipo punsada desde 26-05-2023 , sensacion de plapitaciones , iradia a a miembro superoior iquierdo , consulta al Hospital Internacional De Colombia realizaron Electrocardiograma con alta , fue a prioritaria hce 3 dias , relizaron Electrocardiograma el martes que trae en ritmo sinusal sin elevacion del st, prepor persitncia Decilitro doro consulta</t>
  </si>
  <si>
    <t>JHON ARMANDO JUSAYU GONZALEZ</t>
  </si>
  <si>
    <t>1124078089</t>
  </si>
  <si>
    <t>ANAS WAYUU E P S I</t>
  </si>
  <si>
    <t>Paciente masculino de 12 años de edad con diagnostico de situs inversus total y anomalia de ebstein. Será llevado a cateterismo cardíaco. estaba hoy en consut preanesttesica ddonde enco0ntraron meno con cuadro de dolro abdomnal desde la madrugada, refie nauseas sinvomito addiciona, no diarrea no fiebre , k¿lo direccionan por urrgencias , por el momento sin definir procedimiento harta no respolver dolro abominel, refier  fatiga  empeoro hoy</t>
  </si>
  <si>
    <t>MIRIAN MOTTA DE SANCHEZ</t>
  </si>
  <si>
    <t>37807217</t>
  </si>
  <si>
    <t xml:space="preserve">Paciente femenina hipertensa e hipotiroidea  con cuadro de 1 mes de evolucion con cuaddo de dolro precoria opresion y munzad qque irradd a espalda con leve fatiga siin otro sintoma adicional se realizo el 16-05-2023 ecocariograma stress con reporte positivo para induccion de isquemia + Fracción Eyeccion Del Ventriculo Izquierdo 60% , consulta ayerr al a clinci chicamocha donde la hopaitalizan Electrocardiograma en ritmo sinusal , sn elevaciondel st, troponina neativa ,  dan carga antiisquemica y rremiten bhoy con inteension de estratificacion invasiva , </t>
  </si>
  <si>
    <t>LIGIA YAZMIN ORTIZ RUEDA</t>
  </si>
  <si>
    <t>1100953601</t>
  </si>
  <si>
    <t>Paciente femenina enfermera de la institucio ,embarazada con 26.5 semana que presenta sintomas respiratorio desde hace 3 diass , dolro ocular malestar genera y tos, no fiebre , al dia anterior al inici de sintomas estuvo en entierro  de familiar que fallecio porr infulenza</t>
  </si>
  <si>
    <t>ENRIQUE BUENO REY</t>
  </si>
  <si>
    <t>91209843</t>
  </si>
  <si>
    <t xml:space="preserve">Paciente de 89 años de edad con antecedent de Enfermedad renal crónica estadio 2 A desconocido,  eTFG: 60.3ml/min/1.73m2 x CKD-EPI, Postoperatorio amputación supracondilea de fémur derecho (18/04/2023),  malos lechos infrapatelares.,  Cardiopatía dilatada, no chagásica, fracción eyección del ventrículo izquierdo del 34%., Diabetes mellitus tipo 2 no insulino requiriente (hb glicada 5,4% 17 enero 2023) (Dxco: 50 años), Hipertensión arterial (Dxco: 80 años), Hipotirodismo., Enfermedad arterial obstructiva crónica de miembros inferiores.,  Amputación supracondilea de miembro inferior izquierdo. (11/2019), Dependencia funcional., Ex-Tabaquismo fumó por 65 años 6 cigarrillos al día. que hpy sobre las 11 am subiendo rampa en silla de reuedas esta se fue hacia atras ccon ttrauma occipital y desfacelacion de antebrazo derecho, no hubo erdidade conciencia </t>
  </si>
  <si>
    <t>FREDY HERNANDO JIMENEZ CALA</t>
  </si>
  <si>
    <t>91492643</t>
  </si>
  <si>
    <t>Derivaddo de consulta de triage del Hospital Internacional De Colombia
Mordedura de gato no observable</t>
  </si>
  <si>
    <t>ANDRES SANTHIAGO MENDOZA LEO</t>
  </si>
  <si>
    <t>1095959415</t>
  </si>
  <si>
    <t xml:space="preserve">Paciente con cuadro de 6 meses se descubrio soplo , refiere desde hace 2 mese con trayectos largos  o esfuerzo fisico presenta disnea , dolro en pecho y se toma el pecho y se torna cianotico, cefaleas intermitente , hoy vomito y relajacon de esfinteres, ingreso al parecer muy sintomatico a clinic guane , donde no lo vieron y le direccionaaron a nuestra institucion
</t>
  </si>
  <si>
    <t>EDILIO CELY PRIETO</t>
  </si>
  <si>
    <t>19060149</t>
  </si>
  <si>
    <t>Remitido del HUS
Urgencia Vital
PAciente que estabaa en Unidad De Cuidado Intensivo plena , sin cupo en nuestra intitucion , ingres en urgencia en mal estado gneral , alto riesgo de requierre soporte ventilatori con soporte de norepinefrina y vasopresina
PAciente que ingreso al HUS el 18 de mayo 2023, antecedente  de  Hipertensión Arterial , Diabetes Mellitus , Fibrilacion Auricular anticoagulado ddirecto, enfermedad coronarioaa, anatomia desconocid con Fracción Eyeccion Del Ventriculo Izquierdo del 20% , portador de Cardiodesfibrilador Implantable , ingreso con clinica de falla cardiaca asociado a falla renal (sindrome cardiorenal) sin indicacion de dialisis  , requirio manejo con levosimedan , durante la estnciaal al precer con descargas del Cardiodesfibrilador Implantable  , ocacion valroado por electrofisioogia con indicacion de manejo en Unidad De Cuidado Intensivo por posible descarta arritmic , requeir soporte vasopresor doble , detreioro de patrol respirtorio , gase arteeriales evidnci acidosis respiratoria con hiperlactatemia , estaba hoppsityalizao en Unidad De Cuidado Intensivo plena con mascarade no reinhalacion, iniciaron remision , no esta intitucon sin disponibilidad de cama pero sin importar esto lo remiten a servicio de urgencias de nuestra institucion , ingesa en camilla en mal estado general</t>
  </si>
  <si>
    <t>MARIA INES URIBE DE HERNANDEZ</t>
  </si>
  <si>
    <t>27944964</t>
  </si>
  <si>
    <t xml:space="preserve">Paciente adulta mayor con antecednetes hipertension ,accidente cerebro-vascular derecho con hemiparesia izqueirda secuelar, con astenia y adinamica progresiva no relacionada, tiene duplex carotida que reporta  estenosis carotideo con estenosis de bulbo carotideo del 50% y oclusion de carotida externa 100% que no explica sintomatologia, laorado el 16 -05-2023 por Cirugia vascular que indica
control con duplex carotideo prioritario, se indica valoracion por neurologia y geriatria, y duplex ambualtorios, pero  hoy viene astenia adinamia y decaimiento , mlestar  generral </t>
  </si>
  <si>
    <t>R53X</t>
  </si>
  <si>
    <t>MALESTAR Y FATIGA</t>
  </si>
  <si>
    <t>JOHN JAIRO PEREZ CASTRILLON</t>
  </si>
  <si>
    <t>91240252</t>
  </si>
  <si>
    <t xml:space="preserve">Pacientre remitido del Hospital locarl del norte
Acptado por referencia  2306011202t
Pacente masculino diabetico no controlado  consulta al Hopsital local del norte el 30-05-2023 , por cuaddro de 2 semanans de ahogo  de dusnea de gandes esfuerzo edem de miembrro inferiro tora rinorre los prrimeros dia y congestion en garrganta , realizarron Radiografía de torax con iamgen de neumonia de lobulo nmeddio, rdan amnejo con ampicilin sulbactam inhaladores, ecuentran glicosilada de 10 , inicin manejo con insulinas y ademas refeie punzadas precorrdiales  consideran angina ,apesar d dolro ala palpcion y se exaserva con la tos , aceptado por referiencia dela Fundacion Cardiovascular De Colombia </t>
  </si>
  <si>
    <t>SUIMAR YINETH CONSUEGRA GARCIA</t>
  </si>
  <si>
    <t>1127588550</t>
  </si>
  <si>
    <t>Remitida del Hospital Uimist
Aceptado por referencia fcv: 2306011453t
Paciente emenina de 19 años de edad G1P0A0V0, embarazo de 35 semanas por eco de primer timestre  (12-12-2022  10.4 sem) consulta ho 1 pm al a UIMIST, por cuadrode 12 hrs de contracciones uterrinas  irregulares asciado a expulsion de taapon mucoo , mov fetales +, realizan tacto vagina con dilatacion de 1 cm borrado 60% ,monitoreo fetaconcon dinamica utrerina , feto reacivo y variable, inician maduracion fetal con betametasona 12 Miligramo hoy , y con nifedipno 10 Miligramo , direon 3 dosis, hemograma con leucocitosis (17630) neutrofilia (87%) Hb/11.6 hto/34.7  plaq/443000, Virus De La Inmunodeficiencia Humana  negativo, ffv corinebacerium ++ lcatobacilos  +++ rpmn 0, Parcial De Orina contaminado ccon flujo vaginal, remiten parmanejo en mauyorr complejidad</t>
  </si>
  <si>
    <t xml:space="preserve">Paciente femnina que ingreso ala Fundacion Cardiovascular De Colombia el 25-05-2023con pseudoaneurisma post punción del 16 de mayo para control de aneurisma cerebral con antecedente previo de hemorragia subaracnoidea en abril, consulta por dolor con presencia del pseudoaneurisma y trombosis venosa profunda a nivel femoral por compresión e hipoflujo secundario a pseudoaneurisma, se realiza angiotac que descarta complicaciones a nivel del eje aorto iliaco, sin trombosis a nivel venoso en la iliaca común, con confirmación dúplex se considera let iii para trombosis venosa profunda dado el tiempo evolución y ante las complicaciones de pseudoaneurisma se considera por cirugia vascular  manejo médico para trombosis venosa profunda con anticoagulación teniendo en cuenta que el aneurisma fue excluido y riesgo de sangrado no es prohibitivo tambien se inicia compresion en zona de pseudoaneurisma y se realizará control en 72 horas con dúplex arterial para evaluar el pseudoaneurisma, . Se incia proceso de remision por indicacion de auditoria medica el 27-05-2023 trasladadd al Hospital Internacional De Colombia  y hoy reingresa contraremitida  por indicacion de cx vascular por Trombosis Venosa Profunda profunda de arteria femoral comun, por conpresion aneurisma de la arteria femoral,para intevencion </t>
  </si>
  <si>
    <t>JUAN DE DIOS MARIN PORRAS</t>
  </si>
  <si>
    <t>2129750</t>
  </si>
  <si>
    <t xml:space="preserve">Remitido de hospital de Sna GIL
Urgencia Vital
Regulaado por CRUE
Pacinente masculin de 78 años de edd original de Charala , con antecedente de falla cardica Óxido Nítrico Fracción Eyeccion Del Ventriculo Izquierdo desconocidda , cardiopatia chagasica, Trombosis Venosa Profunda Hipertensión Arterial , Diabetes Mellitus sin Tratamiento , enolismo , gasstitis cronica , Hoy consulta aHopsital de Chral por cuadrode 1 dia de deterrioro de su clase funcional, ddisnea de pequeños esfuerrzos , ortopnea , tos seca , edema de Miembros Inferiores , asteni y adinamia remiten a Hospital de Sangil , ddonde ingresa en regulare condiciones generales , braadicardico , estertores en campos pulmonres , requiriendo oxigeno Canula Nasal a 3 lit por min, manejoado con metil prednisolona furosemida 40' Miligramo iv  atropina y salbutaamol inhaladorres + b de ipratropio , Electrocardiograma interpertan  arritmico con bloqueo Auriculoventricular completo, bloqueo de rama derecha  por loque remiten a nuestra institucion
Dejaron paciente sin monitorizar en el pasillo </t>
  </si>
  <si>
    <t>INES CACERES</t>
  </si>
  <si>
    <t>37813685</t>
  </si>
  <si>
    <t>''dolor en el pecho y ahogo''</t>
  </si>
  <si>
    <t>JOSE GARCIA</t>
  </si>
  <si>
    <t>1940956</t>
  </si>
  <si>
    <t xml:space="preserve">Paciente masculino con antecedente de cardiopatia isquemica con fracción eyeccion del ventriculo izquierdo 55%, (no revascularrizado en 2020 no acepto el paciente)insuficiencia renal crónica estadio iv., dislipidemia, enfermedad pulmonar obstructiva crónica, ademas con neuropatia, aterosclerosis y sitios de estenosis leve(50%) de Miembros Inferiores  esto no repercute de manera significativa en la perfusión del pie, Enfermedad Renal Crónica Tasa De Filtración Glomerular 21 ml/min/1.73m2 estadio 4, Enfermedad Pulmonar Obstructiva Crónica , Tuberculosis sin Tratamiento , no es claro la razon, con cuadro de 8 dias dolor en Estenosis Pulmonar pecho tipo picada no irradiado , fatiga con esfurerzo moderado a severo, no ffiebre , tos ocasional, es visto hoy en consulta de nefrologiaa y remite a urrgencias con Diagnóstico de angina
</t>
  </si>
  <si>
    <t>HUGO ALBERTO CASTILLO MORALES</t>
  </si>
  <si>
    <t>5590672</t>
  </si>
  <si>
    <t xml:space="preserve">Remitido de Clinica Giron
Aceptado por referencia 2306011433t
Paciente masculinoide 77 años de edad con antecedente de Hipertensión Arterial , Diabetes Mellitus tipo 2,  Enfermedad Pulmonar Obstructiva Crónica concuatoa aclincoa giron por cuadrode dolro esternal , asociado a astenia y adinamia, los signos vitales enconrdo fue de hipotension y braddicardia Electrocardiograma interpretaan con bloqueo de rama izquierda, realizan roponina que son negativas yuremiten con Diagnóstico de angina de pecho
</t>
  </si>
  <si>
    <t>MIGUEL ANTONIO JIMENEZ VERGEL</t>
  </si>
  <si>
    <t>13361632</t>
  </si>
  <si>
    <t>Paciente de 65 años procedente de cesar con antecedene de  trasplante cardiaco (06/ago/09) por cardiopatia dilatada,  Sindrome anemico 2rio a inmunosupresores,  Gastritis antral leve, Artritis gotosa, Trastorno depresivo /ansioso leve, Varicela, refei que hace 13 dias presento sincope con trauma craneoencefalico , despues de esto vomito persisitnette , por 1 dias , desde anoche con diarrea hasta hoy medio dia mejora, peroi refie doro dorsal ziqueirdo que limita actividdad fisica ,manejado ccon dolx , metocarbamol (empirico ) , adem olro hemcraneo izuqiero y hemicuello izquierdo, lleva 2 dias sin dormir</t>
  </si>
  <si>
    <t xml:space="preserve">Paciente masculino de 45 años de edad hopsitalizado hasta el 22-05-2023 por Insuficiencia Cardiaca Congestiva Stevenson C, New York Heart Associatio - Clasificación Para Clase Funcional - Clasificación Para Clase Funcional II, AHA D , Cardiopatía dilatada no isquémica no chagásica con FEVI: 15%.  Insuficiencia tricuspídea severa,  Inotropía intermitente con levosimendan 25/04/2023,  Sindrome cardiorenal tipo 2, ademas Antecedentes de  Cardiopatía dilatada no filiada con Fracción Eyeccion Del Ventriculo Izquierdo reducida, Episodio de Taquicardia Ventricular No Sostenida (08/04/2022) **Protocolo pretransplante – INTERMACS 3, Sifilis: VDRL y FTA-ABS positivo (dosis Penicilina administrada (19/05/2023 ),  (05/2022) Arteriografia coronaria extrainstitucional con coronarias sanas, (11/06/20) Portador de Cardiodesfibrilador prevencion primaria, (08/04/22) Episodio de taquicardia ventricular no sostenida, consulta hoy porr disnea , deterior de su clase fucional, astenia adinaamiaa y deimiento , hoy no rpesenta edemas,k tos seca poersistente , ortopnea y disnea paroxistica nocturrna
</t>
  </si>
  <si>
    <t>Paciente masculino de 2 años de edad con Diagnóstico Síndrome de corazón izquierdo hipoplásico (atresia aortica y estenosis mitral), 17/03/2021: Cirugía de Norwood con fístula de sano de PTFE de 5 mm anillado y se reconstruyó el arco con parche de pericardio bovino, 19/03/2021: Cerclaje esternal, 27/04/2021: Plicatura diafragmática izquierda, 05/10/2021: Glenn bidireccional, 06/10/2021: Cierre colaterales aortopulmonares. Hemodinamia No5, 21/10/2021: Cateterismo diagnóstico: Cierre de colaterales: Se ocluyó colateral demamaria derecha. Arteria pulmonar sin imagen de estenosis, se plenifica solamente lobar superior. Oclusión crónicade arteria pulmonar lobar inferior izquierda14/02/22: Cateterismo cardiaco: Embolización de colateral aortopulmonar: Se colocaron dos coisl 3-10 mm y 3-4 mm.PmAP 18 mmHg, PFDVU 15 mmHg. hoy conultcon 2 mese de sintomas respiraorios pero persiste la tos y desd ayer fiebree, congestion nsal , no vomito perro si deposiciones liquidas abundantes y frecuentes , en la tarrde la madre lo vio cianotico pie derecho 77-81 y el izquierdo 73-75</t>
  </si>
  <si>
    <t>CLAUDIA ALEXANDRA UPEGUI REY</t>
  </si>
  <si>
    <t>63325048</t>
  </si>
  <si>
    <t>Paciente hipertensa e hipotirroidismo   que refiere dolro en hemitorax izquierdo brazo izquierdo y pierna izquierda , hoy le colocaron Holter  , refiere fatiga por lo que consulta</t>
  </si>
  <si>
    <t xml:space="preserve">paciente femenina de 65 años con antecedentes de gastritis crónica, Hipertensión Arterial y taquicardia atrial 2:1 en manejo propafenona 150 x2 y bisoprolol x5 , solo lo tomo por 2 meses, dede esa epoca ha preseentado multiples episodio dee palpitaciones , hoy consult a hopsital de barrancabermejaa por cuador de palpitacicones y cefalea , no angina no disnea , se realiza Electrocardiograma que interpretan cono Fibrilacion Auricular con Respuesta Ventricular Rapida colocron amiodarona endovesono 150 Miligramo y remiten </t>
  </si>
  <si>
    <t>LILIANA DELGADO ORDUZ</t>
  </si>
  <si>
    <t>37843348</t>
  </si>
  <si>
    <t>Paciente femenina de 42 años sin comorbilidades conoccidas  con cuadro de 36 hrs de dolro hemicara izquierda asociado  dolro opresivo precordial asociado a nauseas y fatiga , no se irradia aotro lado , fue a cita prioritaria de donde derivan a nuestro servicio</t>
  </si>
  <si>
    <t>JANNETH CHACON CASTELLANOS</t>
  </si>
  <si>
    <t>63356120</t>
  </si>
  <si>
    <t>Paciente femenina con antecedente de Diabetes Mellitus e hipertencion , pie diabetico cronico8 microangiopatia) , y con historia de estrecheces signigicativas proxilames de las arterias tibial anterior, tibial posterior y peronea con flujos monofasicos distales derecho en doprel de octubre de 2022, el lunes(29-05-2023) es hopsitalizada en el Hospitl Local Del Norte por secrecion puruklenta y ddien de uldcera de pie derecho , es hopsitalizada y manejoaada con oxacilina y clindamicina, realizan dopler que es igual al relizado el año anterior y rmiten a nuesra institucion para manejo por cirugia vasular</t>
  </si>
  <si>
    <t>YENNER EFRAIN BARBOSA GONZALEZ</t>
  </si>
  <si>
    <t>13721833</t>
  </si>
  <si>
    <t>TENGO PALPITACIONES</t>
  </si>
  <si>
    <t>TITO JULIO MORENO ARIZA</t>
  </si>
  <si>
    <t>6707313</t>
  </si>
  <si>
    <t xml:space="preserve">PACIENTE  ACEPTADO EN REMISION  DE   HOSPITAL DE  VELEZ POR  ESTRECHEZ  ARTERIAL  </t>
  </si>
  <si>
    <t>MISAEL ORDUZ DULCEY</t>
  </si>
  <si>
    <t>8825629</t>
  </si>
  <si>
    <t>HA TENIDO LA TENSION ALTA Y EL AZUCAR SE LE BAJO</t>
  </si>
  <si>
    <t>MARIA TEODOCIA DUARTE MENDEZ</t>
  </si>
  <si>
    <t>63307745</t>
  </si>
  <si>
    <t xml:space="preserve">Paciente femenin con antecednte de Trombosis venosa profunda y superficial bilateral con incompetencia valvular del sistema venoso superficial valorada por hematología en el HUS septiembre 2016 ANAS positivos, anticoagulante lúpico presuntivo positivo reporte de proteíans C y S de la coagulación disminudas con indicación por parte de hematología de anticoagulación permanente con antagonista de la vitamina K.,  Deficit de proteína C y S,  Neumonía por Covid 19 (Mayo 2021) en Tratamiento ACTUAL 1.- Warfarina (5) 5 Miligramo (L, M, MX, J, V, S, D) (35 Miligramo semanales) y - Vitamina E.consult hoy pro cuado 24 hr de hemorragi conjuntival , sin alteracion de la vision y sin dolor </t>
  </si>
  <si>
    <t>H113</t>
  </si>
  <si>
    <t>HEMORRAGIA CONJUNTIVAL</t>
  </si>
  <si>
    <t>AMPARO DUKON DE SALAZAR</t>
  </si>
  <si>
    <t>27952300</t>
  </si>
  <si>
    <t>Paciente femenina de 78 años,  con antecedente de Hipertensión Arterial , desde hace 156 dias con edem de misis  y aem rubo u calor de miembro inferio izuqiero vito en el Hospital Internacional De Colombia el 25-05-2023, dieron manejo co ncefalexin sin resolucion , refe persiste el rubo y dolor por lo que consulta</t>
  </si>
  <si>
    <t>Paciente masculino de 48 años de edad con antecedentte de  Postoperatorio implante de cardioresincronizador + desfribrilador tricameral (4/8/22), como prevencion secundaria - episodio de muerte subita (25/7/22),  fibrilacion auricular paroxistica con episodios de alta respuesta ventricular. y . Cardiopatía dilatada chagásica- funcion ventricular recuperada del 40% - refier dolor precodia lento de 1 dia de eolucion y refei que le da corrientazo 2 veces , ultimo ayer en la tarde
No esta anticoagulaaddo  la Entidad Promotora De Salud no le ha dado el rivarroxaban , no lo toma desde hace 4 dias</t>
  </si>
  <si>
    <t>HELENA MARTINEZ VASQUEZ</t>
  </si>
  <si>
    <t>37885877</t>
  </si>
  <si>
    <t xml:space="preserve">Dolor en miembro inferior izquierdo </t>
  </si>
  <si>
    <t>SOTERIO DIAZ ARENAS</t>
  </si>
  <si>
    <t>91150622</t>
  </si>
  <si>
    <t>Paciernre masculino de 63 años de edad con antecedente de posoperatorio de revascularizacion miocardica de 2 vasos (1/12/2022) con puente mamario a descendente anterior y puente venoso a descendente , posterior a infarto agudo del miocardio sin st cardiopatía isquémica fracción de eyección ventrículo izquierdo 45% - 53 %(ecocardiograma tt 26.11.2022),  enfermedad carotidea (panangiografia cerebral 29.11.2022)** carótida izquierda placadel 75% en la carótdina interna izquierda anerurisma en laultima porción., prediabetes,  hipertensión arterial, obesidad, dislipidemia,infarto agudo de miocardio con elevación del st en cara inferior en 2007 stent encoronaria derecha,  artritis gotosa,  ex tabaquismo pesado 1 paquete al dia por 20 años  desd ayer con dorlo dorsal y todo el toras , desde anoche ddolro abdominal y dolrlen el cuerpo, no fiebre , no diarrea</t>
  </si>
  <si>
    <t>JIMENA BANDERA DUARTE</t>
  </si>
  <si>
    <t>1063617073</t>
  </si>
  <si>
    <t>Paciente fmenina de 18 años G1P0A=V0, con embarazo de 37.6 semans por Fecha Última Regla (10-09-2022) con feto con herrnia diafragmatica congenita ,que consulta porque  desde anoche con dolro en hipogastrio que irrradia a caderas ,ademas de contraccion uterina , movimiento fetales ++  flujo vagina abundante , no amniorrea no sangrado, se ingresa a monitoria y consulta</t>
  </si>
  <si>
    <t>ANNY VALERIA QUINTERO BORRERO</t>
  </si>
  <si>
    <t>1097911579</t>
  </si>
  <si>
    <t>Meor adolescente con cuadro de  12 hrs de malestar genral vertigo y fiebre , osteomialgias manejado anoche con noxpirin y hoy en la mañana con sincope por loque es traida</t>
  </si>
  <si>
    <t>MARTHA ROMAN</t>
  </si>
  <si>
    <t>63299686</t>
  </si>
  <si>
    <t xml:space="preserve">pACIENTE CON CUADRO DE 8 DIAS DE TOS , FIEBRE , MANEJADO CON ACETAMINOFEN , DESDE HACE 3 DIAS CON ASTENIA ADINAMIA Y  DESALIENTO , </t>
  </si>
  <si>
    <t xml:space="preserve">Paciente de 79 años con ANTECEDENTTE DE   Cambio biologico aortico HANCOCK 21 y biologico mitral HANCOCK 25 en jun 2014,  Fibrilacion Auricular CHA2DS2VASC Score 5 (ICC, HTA, Edad2, mujer),  Portadora Marcapasos SENSIA MEDTRONIC,  Cardiopatia Chagasica Fracción Eyeccion Del Ventriculo Izquierdo 40-45%, Hipertensión Arterial, Hipotiroidismo con cuadro de crisi asmatica valoraada y manejadao el 28-05-2023 evolucion satisfactoria , se indicao beclometason 2 puff cad 12 rhs y prednosona porr 5 dia y se indicb de ipratropio cad 4 hrs pero no le entregaron el inhalador segun refiere la paciente y familiar </t>
  </si>
  <si>
    <t>LADY STEPHANNY GOMEZ ARDILA</t>
  </si>
  <si>
    <t>1005156801</t>
  </si>
  <si>
    <t>Paciente femenina de 20 añose de edad con anrtecednt de atresia pulmonar con septum integro con múltiples correcciones desde etapa neonatal,  insuficiencia tricúspidea moderada, sin estenosis significativa (gradiente medio anterógrado de 1 a 1.5 mmhg)válvula mitral normofuncionante. Función del ventrículo izquierdo conservada 60%,  neo válvula pulmonar sin estenosis ni insuficiencia.- prinmera valvula al nacer , nueva en 2022 y plastia tricuspidea por insuficiencia tricuspidea y pulmonar severa., refiere que esta embarazada Fecha Última Regla 13-02-2023, consulta por esto ,noo ddolro , no perdidas vaginaales, suspendio metoprolol</t>
  </si>
  <si>
    <t>Q221</t>
  </si>
  <si>
    <t>ESTENOSIS CONGENITA DE LA VALVULA PULMONAR</t>
  </si>
  <si>
    <t>pACIEN QUE ASISITE A CENTRO MEDICO EN PIEDECUESTA PARRA CAMBIO DE SONDA VESICAL UY ALLI PRESENTA SINCOPE , REALIZAON Electrocardiograma CON Frecuencia Cardíaca 39 Y EL FMILIA SE TRAE PACIEN A NUESTR INITUCION</t>
  </si>
  <si>
    <t>MARIA ELVINIA BALLESTEROS DE SUAREZ</t>
  </si>
  <si>
    <t>28008958</t>
  </si>
  <si>
    <t>caida</t>
  </si>
  <si>
    <t>JUAN DE LA CRUZ MONSALVE SILVA</t>
  </si>
  <si>
    <t>5625379</t>
  </si>
  <si>
    <t xml:space="preserve">Paciente adulto mayor de 64 años de edad masculino en programa de clinica de anticoagulacion por presencia de flutter auricular con CHA2DS2VASC Score 3 , antecedete de Insuficiencia Cardiaca Congestiva , Diabetes Mellitus enf.vascular Actualmente recibiendo inhibidor del factor Xa tipor Rivaroxaban a dosis de 20 Miligramo despues de almorzar,que consulta hoy por cudro de mas de 13 dias de dolro rpecordia punzada intermitente, sin disnea , y que ayer reagudiza el doolro es llevado hoy al Hopsitl local del norte realizan Electrocardiograma impresion elevacon del st en cara inferio euolucionado , troponina cualitativa negativa y remiten , ingresa asintomatico </t>
  </si>
  <si>
    <t>LUIS CARLOS CABALLERO VALDERRAMA</t>
  </si>
  <si>
    <t>17671586</t>
  </si>
  <si>
    <t>Paciente en postoperatorio de 18/05/2023 safenovaricectomia derecha ,  hipertensión arterial, refiere edema rubor y calor en cara interna de la pierrna derecha con dolro , no fiebre</t>
  </si>
  <si>
    <t>LAURA MARIA CUBILLOS ROJAS</t>
  </si>
  <si>
    <t>37551513</t>
  </si>
  <si>
    <t>AXA COLPATRIA SEGUROS S.A.</t>
  </si>
  <si>
    <t>pACIENTE QUE PRSENTO ACCIDENTE DE TRANSITO CON TRAUMA EN MIEMBRO INFERIOR DERECHO CON RUPTURA DE LIGAMENTO CRUZADO ANTERIOR, CONDOMALASIA PATELAR INTERNA GRADO iii PREDOMINI SUPERFICIA MEDIAL, TRAZO DE FRACTURA NO DESPLAZADA SOBRE LA SUPERFICIE POSTERIOR DEL PLATILLO TIBIAL MEDIAL,  HOY REALIZARON  DPLEX VENOSO QUE SE EVIENCIA TROMBOSIS VENOSA PROFUNDA SUBAGUDA DESDE SEGMENTO POPLITEO E INFRAPOPLITEO EN MEIMBRO INFEIOR DERECHO, VALORADO POR CX VASCULAR QUE DIRECCIONA A URGENCIAS</t>
  </si>
  <si>
    <t>Paciente masculino de 52 años con antecedente de cirrosis hepática no alcohólica, con trasplante hepático donante cadavérico del 17.05.22 con diagnóstico post trasplante ( hepatocarcinoma por patología del explante ) complicado con trombosis de la arteria hepática y colangiopatía isquémica. En Postoperatorio de re-trasplante hepático 12/04/2023 , Postoperatorio de reconstrucción arterial hepàtica por torsiòn de injerto y laparotomía exploratoria por sangrado quirúrgico, Hoy consulta refirienddo 3 dias de picos febriles maturinas ( 38.5) manejaddo con ibuprofeno 1 dia, malestar genral cefealea y escalofrio, no vomito, no diarrea , no sintoms iritativos urinarios , no sintomass respiratorios , llamo a haptologo que le indica consultar</t>
  </si>
  <si>
    <t>ROSA ANGELICA MARTINEZ DE MALPICA</t>
  </si>
  <si>
    <t>5525833</t>
  </si>
  <si>
    <t>Paciente femenin con cuaddro de ddolro debajo del seno toda la semana, hoy realizo movimiento se irradia a hombro y hemicuello iquiero , refier oprsion, disnea al comer</t>
  </si>
  <si>
    <t>JUAN RANGEL YANEZ</t>
  </si>
  <si>
    <t>13364027</t>
  </si>
  <si>
    <t>Remitido de ocaña
Paciente Masculino de 62 años con antecedente de Cardiomiopatia dilatadade origen isquemico, adems de Fibrilacion Auricular cronica , sindrome carriorenal , anticoagulado con rivaroxaban (dede 21/08/2018) , amputacion supraconddilea de Miembro Inferior Derecho y neurofibrromatosis que cconsulto a Hospital de ocaña  el 30/05/2023 con cuadro de 15 dias de ddolro rpecordial opresivo asociaddo a disnea de pequeños esfuerzos y edema de Miembros Inferiores , al paracer mala adhereencia al Tratamiento , ingresa eematizado con ingurgitacion yugular , Ruidos Cardíacos Arritmicos . se evidenca en Fibrilacion Auricular con Respuesta Ventricular Rapida , se coloca betabloqueaddor , supenden rivarroxaban e inicia heparina  de bajo peso molecular , se damanejo depletivo de fall cardiaca , Radiografía con derrame pleural e infiltrados bilaterales , creatinin1.3 Nitrógeno Uréico En Sangre 23.5 inofgrama normal perrffl tiroideo normal , troponina reportada 8.2 ( negativo), ionograma normaal , Antigeno covid negativo, Chagas negattivo, evolucion torpidamanjo digoxina la arritmi , no se ha realizado Ecocardiograma Trantoráxico para inicia antiarritmico ya que no se tomaba el rivarroxaban. remitn a nuetro servicio</t>
  </si>
  <si>
    <t>JOSE SANTOS MURILLO</t>
  </si>
  <si>
    <t>5783940</t>
  </si>
  <si>
    <t>Paciente masculino prrocedente del paramo santander de 65 años de eddadd con antecedente de Cardiopatia chagasica:Falla cardiaca crónica AHA C New York Heart Associatio - Clasificación Para Clase Funcional II Fracción Eyeccion Del Ventriculo Izquierdo 24% (14%),  Fibrilación auricular no valvular paroxistica CHADSVASC 3,  Implante de Cardiodesfibrilador Implantable Abril 2021: Prevención primaria,  Sindrome coronario crónico,  infarto (desconozco ST): angioplastia y stent en coronaria derecha y circunfleja, Coronariografia 2021: arteria descendente anterior 100% proximal, circunfleja lesión en tercio medio, coronaria derecha oclusion distal que llena por colaterales,  Hipertensión Arterial que conusult por cuaddrode mas de 1 seman de edema facial matutino que mejora en la tarde , ortopnea , edema de aabdomen disnea paroxistica noctuna, ademas deterioro de su clase funcional , disnea en reposo por lo que cosulta</t>
  </si>
  <si>
    <t>AMINTA ROMERO</t>
  </si>
  <si>
    <t>28420616</t>
  </si>
  <si>
    <t>Remitida Urgencia Vital De Clinic Chicamocha
Paciente femenina de 82 años de edad ccon antecedente de Hipertensión Arterial , enfermedad coronari , revascularizacion miocardica ( anatomi desconocida) , Insuficiencia venosa perifeerica , consulta ala clinci chiocamoch  el 01-06-2023, por cuadro de dolor pierna izquierda asocadoa frialdad , cabios de coloracion de la piel , por lo que realizan dopler arteriaal que reporta  arterai femoral comun y superficial ccon flujo  tardus parrbus, Poplitea no flujo , Tibial posterio no flujo , tibial anterio no flujo inicia heparrina de bajo peso molecularr  y  remiten en el marco de urgencia vital anuestro sserviccio</t>
  </si>
  <si>
    <t>JORDAN ISAACK ANGARITA DIAZ</t>
  </si>
  <si>
    <t>1095848891</t>
  </si>
  <si>
    <t>Paaciente masculino lactante de 1 mes de vida que hoy amanecio ccon fiebre e irritable, amenjado con 10 Gotas de acetaminofen porr loque lo trae, no vomito, no diarrea, no intomas urinarios , tos ocasionala</t>
  </si>
  <si>
    <t>MARIO GOMEZ PINTO</t>
  </si>
  <si>
    <t>13830538</t>
  </si>
  <si>
    <t>Paciente de 69 años insuficiencia cardiaca descompensada steveson b de novo de origen chagasico, compensada fracción eyeccion del ventriculo izquierdo fracción eyeccion del ventriculo izquierdo 38-40%, trastorno hidroelectrolitico resuelto,  hiponatremia hiposmolar hipervolemica (dilucional) resuelta, hipertension arterial, alcoholismo Guarapo, paraclinicos oct 2021 arteriografia coronaria sin lesioens insuf mitral grado 2, sin adherencia al tratamiento , desde hace 1 mes edematizado, con deterioro de su clase funcional , solro se toma el medicamento solo cuando se siente muy mal</t>
  </si>
  <si>
    <t>VIOLETA CUEVAS ESTUPIÑAN</t>
  </si>
  <si>
    <t>1097508611</t>
  </si>
  <si>
    <t>Ardor para orinar</t>
  </si>
  <si>
    <t xml:space="preserve">Paciente femenin de 81 años con antecedente de. Postoperatorio de Revascularización miocárdica de 3 vasos: mamaria interna izquierda a la descendente anterior, puente venoso a la circunfleja y puente venoso a la coronaria derecha + Cambio Válvula Mitral con prótesis biológica Medtronic Hancock N° 25mm + cierre de foramen oval (10/05/23), . Enfermedad coronaria severa de 3 vasos principales (arteriografía coronaria 4/05/2023)., Insuficiencia mitral severa., Septum interauricular laxo y aneurismático con foramen oval permeable 4mm y shunt espontáneo de izquierda a derecha + remanente de válvula de Eustaquio.,  Síndrome coronario agudo tipo infarto agudo de miocardio sin elevación del ST,  Cardiopatía isquémica y valvular con Fracción Eyección Del Ventrículo Izquierdo 54%.  Dislipidemia,  Prediabetes, durante la Unidad De Cuidado Intensivo posquirurgic con tos , , con disnea moderas estridor al respirar, moviliza secrecioen pro no expulsa estas  y dolro  hemitorx izquierdo con la tos  , pico febril hace 2 dias no cuantificado, hoy asiste a consulta con cardiolog aque la direcciona augencias
</t>
  </si>
  <si>
    <t>JORGE ARMANDO TARAZONA PARADA</t>
  </si>
  <si>
    <t>13270515</t>
  </si>
  <si>
    <t>Remitido de Malaga
Urgencia vital
Paciente masculinode 37 años con antecednete  de Hipertensión Arterial y sindrome de Wolf Parkinson White manejo ablacion , indicaddo manejo con losartan 50x2 y carvedidol 6.25x2, solo toma 50 Miligramo de losartan dia, hoy 7 am mientra hacia ejercion en caminadoraa presenta dolor pracordial opresivo intenso asociadoaa disne y criodiaforesisi, dolro se irradia amandibual , realizan Electrocardiograma d ingreso en hopsital demalaga con 30 inutos del evento ccon elevacion concava del st DII- avf v4 y v5 , consideran Infarto Agudo Del Miocardio cpon elevacion del st dan carfga antiisquemica (asa 300, clopidogrel 300,  torrvastatina 80 , enoxaparina 80, morfina , y trombolizan con tnecteplace , remiten a nhuetra instiutucion posterio como urgencia viatal , ingresa asintomatico</t>
  </si>
  <si>
    <t>RAMIRO MENESES MARTINEZ</t>
  </si>
  <si>
    <t>5554797</t>
  </si>
  <si>
    <t>Mareo y en la mañna tenia la tension baja</t>
  </si>
  <si>
    <t>LUIS ALIRIO PEÑA TARAZONA</t>
  </si>
  <si>
    <t>5651446</t>
  </si>
  <si>
    <t>Pacciente de 60 años de edad con antecedente de angioplastia coronaria de 2 vasos con implante de un stent medicado en descendente posterior y un stent medicado en posterolateral 05/12/22,  angioplastia de 2 vasos (tronco izquierdo + da) implante de 3 stents 01/12/22, infarto agudo del miocardio con elevacion del segmento st (30.11.2022), cardiomiopatia isquémica con fevi: 45% (ecott 01.12.2022), diabetes mellitus tipo 2 (hba1c: 6.2% de 01.12.2022),. hipotiroidismo, fumador de tabaco suspendido hace 10 años., colecistectomia abierta hace 20 años. estamañan se levanto presento episodio lipotimia, y est con vertigo al levantarse  , realizaron International Normalized Ratio 10.5 , sin foco de sangrado , por todo lo anterior consulta</t>
  </si>
  <si>
    <t>Derivada de consulta de Centro de excelencia
Paciente femenina de 39 años de edad con antecedente de Con diagnósticos de  Posoperatorio de procedimiento quirúrgico: Comunicación Interauricular con parche de pericardio bovino, por
toracotomia derecha. Con un tiempo bomba 65 minutos y tiempo pinza 30 minutos. (12/05/23),. Postoperatorio de arteriografia coronaria 09.05.23, Comunicación interauricular, Coronarias sanas, Funcion ventricular conservada, pacienrtte asisite a consultaa de control hoy de cardiologia donde refier que no ha iniciado con fecha de inicio el 26.06.2023 y refiere cuadro clinico de 10 dias de evolucion caracterizado por episodios de sensación de mareo y desvanecimiento sin perdida de conciencia , hoy al examen fisico se encuentran ruidos cardiacos taquicardicos Frecuencia Cardíaca : 106 Latidos Por Minuto , Tensión Arterial limite inferrior  paciente niega fibre, niega disnea, niega otros sintoma. se decide solicitar valoracion por urgencias y nos la rremiten</t>
  </si>
  <si>
    <t>ZORAIDA VILLAMIZAR CASTELLANOS</t>
  </si>
  <si>
    <t>63344274</t>
  </si>
  <si>
    <t xml:space="preserve">Paciente con prolapso de valvula mitral ,  que hace 8 ias se le edematizo hemocaa izquierda , y hoy sdolro Miembro Superior Izquierdo , dolro hemicuello izuqierdo y dolro dorsal se irradia a Cara anterio del torax ,
</t>
  </si>
  <si>
    <t>Paciente femenina adulta mayor de 74 años, con antecedente de Posoperatorio revascularización miocárdica de tres vasos: mamaria interna a la descendente anterior, puente venoso circunfleja y puente venoso secuencial a la descende, cardiomiopatía isquémica fracción eyeccion del ventriculo izquierdo 52%,  Pre-diabetes hba1: 5.9%,  Trastorno de ansiedad en ajuste farmacologico, Sangrado vaginal con indicación de estudio ambulatorio, concuaddrode 2 dias de decaimiento hiporexia nauseas , no sintoms urinrios , se realizo paracclinco evidenci leucocitosis y neutofilia , leve anemia y adem Parcial De Orina patologico por lo que consutla</t>
  </si>
  <si>
    <t>FERNEY TORRES BARON</t>
  </si>
  <si>
    <t>13923789</t>
  </si>
  <si>
    <t xml:space="preserve">Paciente con antecedente de  transtorrno de anciaedad y ddolor angnoso cronico con indi9caacion de cateterismo , estratificacion no invasiva negativa pero por el dolor se indico estrtificacion invasiva, pero dese anoche con cuado de dolor  tipo picada con paretesia de miebro superrior izquiero y pierna izuqierda </t>
  </si>
  <si>
    <t>JOAQUIN RODRIGUEZ</t>
  </si>
  <si>
    <t>17149222</t>
  </si>
  <si>
    <t>Remitido del Hopsital Local Del Norte
Aceptado por referencia en urgencias ... 175002062023-k
Paciente masculino de 82 años de edad con antecedente de Hipertensión Arterial , aneurisma aorta abdominal con sten, Ulcera varicosa de Miembro Inferio izquierdo, Hiperplasia Prostática Benigna , usuarrio de sonda uretral permanente , consulta a Hopsital Local de NOrte con cuadro de dlro abdominaal en flanco izqierdo y region lumbar izquierda intensidad 9/10 tipo colico , accsociado a poalidez mucocutanea , realizaron eco abdoinam descarta colicco renal, se evdencia  nefropatia y atrofia riñon derecho , imagen hipoecogena sufgestiva de hematoma adyacente a sten de la aorta abdomeina , porr esta rzon remiten a nuest&lt;ra institucion.. labororo HLN: creat/1.87  Nitrógeno Uréico En Sangre /19.5 leucocituria + bacteriuria tyy hematurria, hemorgrama normal</t>
  </si>
  <si>
    <t>JAVIER MENDOZA PIÑEREZ</t>
  </si>
  <si>
    <t>5777907</t>
  </si>
  <si>
    <t xml:space="preserve">  Paciente masculino, 59 años con antecedentes de hipertensión arterial y diabetes mellitus tipo 2 IR con retinopatía diabética. el 21-05-2023 en tona empesando a beber y esabdo pardo presenta   cuadro clínico caracterizado por pérdida del estado de conciencia y tono postural con posterior recuperación del estado neurológico basal llevado a centro  meico en Tona (Sder) Presentó trauma en
párpado inferior en ojo derecho secundario a episodio sincopal, con avulsión de párpado inferior derecho con compromiso de vía lagrimal por sección de canalículo inferior, es llevado a clinica bucarrmanga donde fue valroddo pro oftalmologo manejo con antibiotico topico de alli es remitido el 29-05-2023 ala FOSCAL donde es valorado por oculoplastia quienes consideran suturade herida profunda compleja de párpado inferior, cantoplastia y reconstrucción de vía lagrimal con set de crawford en ojo derecho programado para el dia de hoy. Presente cuadro de Hipertensión Arterial en ango de criris por lo que realizaron estuddios por sospecha de síncope cardiogénico, realizan ecocardiograma TT (31.05.2023) reporte cardiopatía segmentaria de probable origen isquémico con hipoquinesia de segmentos basal y medio de la pared inferior, aquinesia de todos los segmentos apicales, Fracción Eyeccion Del Ventriculo Izquierdo  40- 45% y relizaron holter aye( pendiente rporte realizan electrocardiograma del 29-05-2023) eje desviado a la izquierda, cambios isquémicos agudos dado por elevación del ST de V1-V3( no envian Electrocardiograma ) actualmente asintomático . Por hallazgos carrdiovasculares difieren procedimiento , dieron carrga antirisquemicaa y remiten poarr estudio de Síndrome Coronario Agudo y conesto resuelto retomarr procedimientto en la foscal</t>
  </si>
  <si>
    <t>JULIETH BALLESTEROS CHACON</t>
  </si>
  <si>
    <t>1005238403</t>
  </si>
  <si>
    <t>Remitido como Urgencia vitl de Clinica Giron
Reguladopor el CRUE
Pacien femenina de22 años G2P1C0V1.con embarazo 33.2 semanas que desde hace 3 d ddolor abdominal tipo colico de moderada intensidadd , perro esde las 3 ppm de hoy se intnsiffica la intensida y frecuencia del dolor ,adema refie salida de liquido por vagina  conulta al Clinci giron 7 pm realizan moitoi fetal con feto reactivo vaiable no se registra dinamica uterina pero  persisite sintomatica , tacto vagina dilatacion de 2 cm y remiten como urgncia vital ante la posibilida de requriri Unidad De Cuidado Intensivo neonatal en el marco de iurgencia vita l en trabaajode parto pretermino</t>
  </si>
  <si>
    <t xml:space="preserve">remitida de barranca por sospecha de enfermedad del nodo sinusal. </t>
  </si>
  <si>
    <t>GUSTAVO CORREA RAMIREZ</t>
  </si>
  <si>
    <t>13837561</t>
  </si>
  <si>
    <t xml:space="preserve">Se me subió la tensión. </t>
  </si>
  <si>
    <t>PEDRO ANTONIO GUTIERREZ FRANCO</t>
  </si>
  <si>
    <t>1080974</t>
  </si>
  <si>
    <t xml:space="preserve">PACIENTE  REMITIDO    COMO  URGENCIA  VITAL  DE  HOSPITAL DE  SANTA  ROSA  SUR DE  BOLIVAR  COMO   FIBRILACION AURICULAR  </t>
  </si>
  <si>
    <t>YASMIN GARCIA CHANAGA</t>
  </si>
  <si>
    <t>1098659401</t>
  </si>
  <si>
    <t>''malestar general y fiebre''</t>
  </si>
  <si>
    <t>ANGELA PATRICIA CALDERON GIRON</t>
  </si>
  <si>
    <t>1095701313</t>
  </si>
  <si>
    <t xml:space="preserve">Remision de San Gil , gestacion de 36.3 semanas , rem itida enb contexto de Amenaza De Parto Pretérmino, ultima ecogfrafia cordon circular. </t>
  </si>
  <si>
    <t>MATEO ISAIAS ZAMBRANO DURAN</t>
  </si>
  <si>
    <t>1098836290</t>
  </si>
  <si>
    <t xml:space="preserve">Remisin de Clinica Materno  Infantil San Luis en contexto de cardioptia congenita no cianosante por   Comunicación Interventricular de 5.5 MM + comunicacion interauricular de 3MM  por Ecocardiograma Trantoráxico del 28/05/2023, hospitalizado desde el 20/05/2023 , inicial mente con Diagnóstico de Neumonía Adquirida En La Comunidad en Tratamiento con antinbitico, (amikacina- ampicilina sulbactam luego claritromicina) . Aceptado por referencia para su ingreso por urgencias. </t>
  </si>
  <si>
    <t>MARIA GABRIELA PRADA PINEDA</t>
  </si>
  <si>
    <t>63308089</t>
  </si>
  <si>
    <t>RODOLFO MARTINEZ HERNANDEZ</t>
  </si>
  <si>
    <t>7411201</t>
  </si>
  <si>
    <t>FELIPE ARTURO ARIZA RIVERA</t>
  </si>
  <si>
    <t>13804852</t>
  </si>
  <si>
    <t xml:space="preserve">Ingresa por sus propios medios refiere cuadro  de mareo + bradicardia, no dolor toracico, refiere edema e extremidades inferiores, disnea de moderados esfuerzos, no desmayos por lo que consulta.
2023-03-06 11:53  HEMOGLOBINA GLICOSILADA 9.9%
2023-03-06 12:01  CREATININA  1.63mg/dL.
</t>
  </si>
  <si>
    <t>MARIANA APARICIO MOGOLLON</t>
  </si>
  <si>
    <t>1034517994</t>
  </si>
  <si>
    <t>Caida y trauma a nivel de cadera</t>
  </si>
  <si>
    <t>ALESSIA CATALA PEÑA</t>
  </si>
  <si>
    <t>1097796123</t>
  </si>
  <si>
    <t>Tiene tirajes</t>
  </si>
  <si>
    <t>ANA CECILIA VASQUEZ DE MEJIA</t>
  </si>
  <si>
    <t>28705238</t>
  </si>
  <si>
    <t xml:space="preserve">Paciente masculino adulto con antecedentes de tabaquismo y Puente muscular en DA que colapsa casi en su totalidad la luz con rechazo inicial para Cx por parte del paciente. En Postoperatorio revascularización miocardica de 1 vaso: arteria mamaria interna izquierda a descendente anterior sin circulación extracorporea. (17/05/23). Con episodios de fibrilación auricular 19/05/2023 paroxística con respuesta ventricular rápida  manejo beteabloqueador y  antiarrítmico oral,egreso reciente , ingresa por dolor intensidad subjetiva 10/10, disnea, refiere medicacion con analgesicos con acetaminofen y ibuprofeno no mejoria por lo que consulta.
ECOCARDIOGRAMA TRANSTORÁCICO: 24/mayo/2023
Ventrículo izquierdo con dimensiones longitudinales normales. Contractilidad global y segmentaria preservada. Fracción de eyección: 55%. Ventrículo derecho de tamaño normal, presenta disfunción sistólica leve. TAPSE: 13 mm. Dilatación Bi-auricular leve. Esclerosis valvular mitral y aórtica sin repercusión funcional significativa. Derrame pericárdico moderado (Separación diastólica de 15 mm) de predominio anterior (sobre la pared libre del ventrículo derecho); no se identifican signos de aumento en las presiones intrapericárdicas.
</t>
  </si>
  <si>
    <t>ESPERANZA HERRERA GARCIA</t>
  </si>
  <si>
    <t>63498544</t>
  </si>
  <si>
    <t xml:space="preserve">dolor de pecho y ahogo desde hace  8 dias, ante persistencia de dolor consulta </t>
  </si>
  <si>
    <t>RICARDO MANUEL FLOREZ CONTENTO</t>
  </si>
  <si>
    <t>1097153491</t>
  </si>
  <si>
    <t>11 Dias</t>
  </si>
  <si>
    <t xml:space="preserve">Producto de primega gestacion de 39 semanas, peso al nacer de 3235gr, grupo sanguineo  binomio A+, afebril direcinado de consulta externa con reporte de Laboratorios BT: 20.26mg/dl BIN: 19.77mg/dl BDIR: 0.49mg/dl hemograma: leucos: 17500xmm3, pmn: 49.20% plaquetas: 531000xmm3, Hemoglobina : 17.50 gr/dl Hematocrito : 53.20%  peso actual: 3609gr, </t>
  </si>
  <si>
    <t>gripa</t>
  </si>
  <si>
    <t>JORGE ENRIQUE PARDO GARZON</t>
  </si>
  <si>
    <t>19271217</t>
  </si>
  <si>
    <t>Paciente con antecedente de Revascularización Miocárdica feb 2007 y angioplastia en Julio 2007. Coronaria Derecha 80%, DP 80%, Tronco Coronario Izquierdo 20% DA 80%, Cx 90%, OM1 80% Fracción De Eyección 60%, que ingresa por dolor toracico, sensacion de pesadez. Cuadro similiar a evento en 2007</t>
  </si>
  <si>
    <t>MARIA DE JESUS PEREZ DE VASQUEZ</t>
  </si>
  <si>
    <t>28410295</t>
  </si>
  <si>
    <t>Paciente femenina de 74 años de edad con antecedente de cardiopatia chagasica, Fibrilacion auricular, Carcinoma mamario invasor de tipo ductal grado 3, RE Debil 5%, RP negativo, her 2 negativo, ki 67 80%, cT2N1M0 estadio IIB, quien el dia de hoy en horas de la madrugada inicia con disnea de forma subita, no sintomas previos, motivo por el cual es llevada por la hija a Hospital Internacional De Colombia. en Hospital Internacional De Colombia realizan paraclinicos hemograma con lecucocitosis, neutoriflia, anemia moderada, plaquetas normales, Proteíca C Reactiva positiva pero no significativa, albumina normal, electrolitos nromales, funcion renal normal, transaminasas normales, dimero d positivo pero limitrofe, radiografia de torax con evidencia de patron congestivo; tiene reporte de PRO-BNP positivo por lo que se confirma cuadro de falla cardiaca descompensada se revisa ultimo ecocardiograma de febrero con reporte de Fracción Eyeccion Del Ventriculo Izquierdo del 50-55%, se indica inicio de diuretico de asa, por reporte de dimero d y indicacion de anticogulacion con apixaban se descarta cuadro de tromboembolismo pulmonar, paciente por lo demas estable, con mejoria de disnea previo a ingreso ahora con requerimiento de oxigeno por canula nasal , no dolor abdominal, se evidencia edemas de miembros inferiores leves , inician trámite de remisión en contexto de falla cardiaca desocmpensada.</t>
  </si>
  <si>
    <t>IVAN SEPULVEDA</t>
  </si>
  <si>
    <t>5714322</t>
  </si>
  <si>
    <t>paciente referido de consulta externa dado evidencia de Tensión Arterial fuera de metas 180/100, adicional refiere dolor toracico opresivo</t>
  </si>
  <si>
    <t>FELIX ANTONIO CHACON PARDO</t>
  </si>
  <si>
    <t>5788099</t>
  </si>
  <si>
    <t>remitido del hus en contexto de insuficiencia cardiaca</t>
  </si>
  <si>
    <t>RAMIRO GAMBOA</t>
  </si>
  <si>
    <t>13808924</t>
  </si>
  <si>
    <t>"tengo fiebre y taquicardia"</t>
  </si>
  <si>
    <t>ANDREA PAOLA MUÑOZ NEGRETE</t>
  </si>
  <si>
    <t>1003050866</t>
  </si>
  <si>
    <t xml:space="preserve">tengo dolor de cabeza, vomito, voy muchas veces al baño </t>
  </si>
  <si>
    <t xml:space="preserve">Madre refiere Frecuencia Cardíaca de 250 Latidos Por Minuto </t>
  </si>
  <si>
    <t>MARIA ISABEL GALVIS DE CORZO</t>
  </si>
  <si>
    <t>20293826</t>
  </si>
  <si>
    <t xml:space="preserve">Se demora triage por congestion del servicio de urgencias
Refiere asistir por elevacion de la Tensión Arterial </t>
  </si>
  <si>
    <t>RAUL PABON VILLAMIZAR</t>
  </si>
  <si>
    <t>5684519</t>
  </si>
  <si>
    <t xml:space="preserve">paciente remitido de matanza por sospecha de Infarto Agudo Del Miocardio Sin Elevacion Del St </t>
  </si>
  <si>
    <t>NATALIA GRANADOS GOMEZ</t>
  </si>
  <si>
    <t>1096215325</t>
  </si>
  <si>
    <t>Dolor bajito</t>
  </si>
  <si>
    <t>ARACELY RODRIGUEZ DE CARDENAS</t>
  </si>
  <si>
    <t>28003186</t>
  </si>
  <si>
    <t>"Siento la cabeza dormida"</t>
  </si>
  <si>
    <t>ANGEL MARIA REYES</t>
  </si>
  <si>
    <t>5755417</t>
  </si>
  <si>
    <t xml:space="preserve">Demora en triage por congestion del servicio
Paciente remiten con Diagnóstico de Insuficiencia Cardiaca Congestiva </t>
  </si>
  <si>
    <t>ORLANDO MONTAGUT JAIMES</t>
  </si>
  <si>
    <t>12457592</t>
  </si>
  <si>
    <t xml:space="preserve">VIENE   COMO  URGENCIA   VITAL  DESDE EL   HOSPITAL  DE FLORIDABLANCA  POR   Insuficiencia Cardiaca Congestiva DESCOMPENSADA  </t>
  </si>
  <si>
    <t>MARIA MONICA VILLANUEVA BERNIER</t>
  </si>
  <si>
    <t>1022388155</t>
  </si>
  <si>
    <t>mucho dolor bajito</t>
  </si>
  <si>
    <t>ALICIA ALMEIDA DE GELVEZ</t>
  </si>
  <si>
    <t>37790219</t>
  </si>
  <si>
    <t xml:space="preserve">Remiten como urgencia vital de Giron con Diagnóstico de sospecha sindrome coronario?
Se Solicita Electrocardiograma </t>
  </si>
  <si>
    <t xml:space="preserve">Refiere deterioro de la clase funcional, disnea, edemas en extremidades
Se Solicita Electrocardiograma </t>
  </si>
  <si>
    <t xml:space="preserve">Remiten del hospital del norte con Diagnóstico de Insuficiencia Cardiaca Congestiva
Se Solicita Electrocardiograma </t>
  </si>
  <si>
    <t>ANA TERESA HENAO TORRES</t>
  </si>
  <si>
    <t>1098079575</t>
  </si>
  <si>
    <t xml:space="preserve">TIENE     FIEBRE   ,  TOS   SECA Y MALESTAR  GENERAL  </t>
  </si>
  <si>
    <t>ALFONSO RAVELO NIETO</t>
  </si>
  <si>
    <t>13882222</t>
  </si>
  <si>
    <t xml:space="preserve">remitido de barrancabermeja por Impresión Diagnóstica de Infarto Agudo Del Miocardio </t>
  </si>
  <si>
    <t>MARINA JAIMES CABALLERO</t>
  </si>
  <si>
    <t>63397860</t>
  </si>
  <si>
    <t>TENGO  UN  FUERTE   DOLOR DE CABEZA Y HE TENIDO    VOMITO  Y NO SE ME   QUITA   CON ACETAMINOFEN</t>
  </si>
  <si>
    <t>MARIA DEL PILAR ABRIL NIÑO</t>
  </si>
  <si>
    <t>32823809</t>
  </si>
  <si>
    <t xml:space="preserve">Paciente de 63 años con antecedende de transplante cardiaco (11 enero 2012) en seguimiento por clinica de falla cardiaca, quien refiere desde ayer con cervicalgia intensa, manejado con cremas y metocarbamol sin mejoria clinica, razon por la cual acuden a urgencias. </t>
  </si>
  <si>
    <t>MARLENE GIL CRESPO</t>
  </si>
  <si>
    <t>37928149</t>
  </si>
  <si>
    <t>Remitida de Hospital Local De Piedecuesta como urgencia vital por sospecha de Superficie Corporala
Regulada por crue codigo 169180 Doctor Jhon Careño</t>
  </si>
  <si>
    <t>CARLOS MIGUEL ROJAS JAIMES</t>
  </si>
  <si>
    <t>13802585</t>
  </si>
  <si>
    <t xml:space="preserve">Paciente de 75 años con hospitalizacion reciente en nuestra institucion.
Post-operatorio angioplastia coronaria exitosa con implante de stent en arteria circunfleja extrainstitucional (10-05-23)
Sindrome coronario agudo tipo angina inestable
-- Killip kimball 2 global registry of acute coronary events a calcular
-- TIMI 2 puntos
Cardiomiopatia isquemica Fracción Eyeccion Del Ventriculo Izquierdo 50% Eco TT FCV: 12/mayo/2023
acude por dorsalgia intensa, clinica que refiere es similiar a evento previo. </t>
  </si>
  <si>
    <t xml:space="preserve">Paciente de 64 años con cardiopatia isquemica y antecedente de angioplastia coronaria de 2 tiempos coronaria derecha(20/03/2020), y posterior la descendente anterior(24/03/2020). Fracción Eyeccion Del Ventriculo Izquierdo 62%, recibiendo manejo con Metotrexate por Arteritis de celulas gigantes quien hoy ingresa por estar presentando desde ayer con nauseas, unico episodio emetico y disconfort toracico. </t>
  </si>
  <si>
    <t>JOSE DE JESUS MONSALVE SIERRA</t>
  </si>
  <si>
    <t>5687847</t>
  </si>
  <si>
    <t xml:space="preserve">Remitido del HUS para valoraicon por cx Cardiovascular
-TUMOR CARDÍACO DEPENDIENTE DE AURÍCULA DERECHA A ESTUDIO
— LESIÓN MALIGNA VS. VEGETACIÓN INFECCIOSA
-POP PARACENTESIS ECOGUIADA + COLOCACIÓN DE CATETER PIGTAIL 31/05
-HEMORRAGIA DIGESTIVA ALTA
--ÚLCERAS GÁSTRICAS FORREST III
-CIRROSIS HEPÁTICA CHILD PUGH B
-LESIONES HEPÁTICAS Y PULMONARES DE ASPECTO NEOPLÁSICO, Cancer PRIMARIO DESCONOCIDO ESTADIO IV
--CAMBIOS POR HEPATITIS B CRÓNICA
--NEOPLASIA DE VESÍCULA BILIAR PROBABLE
--DOLOR NO CONTROLADO - ONCOLÓGICO
--POP BIOPSIA PERCUTÁNEA (10/04/2023)
--POP CPRE EXITOSA (03/04/23)
--COLEDOCOLITIASIS RESUELTA
-DESNUTRICIÓN PROTEICO CALÓRICA MODERADA
-POP (12/01/23) DE LAPAROTOMÍA EXPLORATORIA + EVENTRORRAFIA + LIBERACIÓN DE ADHERENCIAS PERITONEALES
-ANTECEDENTE DE LAPAROTOMÍA PARAMEDIANA DERECHA POR HACP (A LOS 17 AÑOS)
aceptado por referencia con el codigo  2306032233 t  ingreso por el servicio de urgencias de la Fundacion Cardiovascular De Colombia
</t>
  </si>
  <si>
    <t>C787</t>
  </si>
  <si>
    <t>TUMOR MALIGNO SECUNDARIO DEL HIGADO Y DE LOS CONDUCTOS BILIARES INTRAHEPATICOS</t>
  </si>
  <si>
    <t>Mujer adulta mayor con historia personal de hipertensión arterial. con Hospitalizacion reciente en contexto de infarto agudo del miocardio con elevación del segmento ST en pared inferior, llevada a arteriografia coranaria con hallazgo de enfermedad coronaria severa multivaso, coronaria derecha 100% proximal (vaso culpable), descendente anterior 85% proximal y medio y circunfleja 90% medio, realizando angioplastia coronaria con stent medicado en coronaria derecha y tromboaspiración con catéter (22/05/2023). Ecocardiograma transtorácico (23/05/23) con hallazgos de cardiopatía isquémica con fracción de eyección de 45%, insuficiencia mitral y tricuspidea leves.
Egreso hace 3 dias, acude hoy a urgencias por estar presentando desde ayer sibiliancias, esfuerzo respiratorio y dolor toracico.</t>
  </si>
  <si>
    <t>LUZ MARINA SUAREZ RODRIGUEZ</t>
  </si>
  <si>
    <t>63336866</t>
  </si>
  <si>
    <t xml:space="preserve">Remitido de Clinica Chicamocha por Impresión Diagnóstica Infarto Agudo Del Miocardio
aceptado por referencia con el codigo  2306040426t ingreso por urgencias Fundacion Cardiovascular De Colombia
</t>
  </si>
  <si>
    <t>WILSON PORRAS BAUTISTA</t>
  </si>
  <si>
    <t>3557781</t>
  </si>
  <si>
    <t>Ingresa con sospecha de ictus
se pasa a salas de reanimacion y se activa codigo.
Se indico toma de glucometria y Tomografía Axial Computarizada cerebral</t>
  </si>
  <si>
    <t>LUCILA VARGAS DE NAVAS</t>
  </si>
  <si>
    <t>27950574</t>
  </si>
  <si>
    <t>se le puso la pierna roja</t>
  </si>
  <si>
    <t>LUZ STELLA PINZON PINILLA</t>
  </si>
  <si>
    <t>63444853</t>
  </si>
  <si>
    <t xml:space="preserve">Paciente quien refiere antecedente de arritmia cardiaca y bloqueo de rama derecha ya conocido previamente, quien ingresa por presentar clinica de Aproximadamente 1 hora dado por dolor toracico opresivo, con palpitaciones, con sensacion de disnea, </t>
  </si>
  <si>
    <t>Paciente de programa promesa, conocido en la institucion con antecedente de Síndrome de heterotaxia, isomerismo izquierdo, dextrocardia, dextroapex, quien ha venido presentado desatruacion con aumento de necesidad de oxigeno suplementario a 2 litros/minuto por Canula Nasal, ademass de encontrarsse irritable poco consolable.</t>
  </si>
  <si>
    <t>CRISTOBAL SANTIESTEBAN LIZARAZO</t>
  </si>
  <si>
    <t>91345219</t>
  </si>
  <si>
    <t xml:space="preserve">Remitido de Clinica Piedecuesta por Infarto Agudo De Miocardio Con Elevación Del St </t>
  </si>
  <si>
    <t>JOSE DEL ROSARIO SARMIENTO OSORIO</t>
  </si>
  <si>
    <t>5734248</t>
  </si>
  <si>
    <t xml:space="preserve">Paciente adulto mayor en Postoperatorio tardío 26/04/23 de arteriografía + stent coronario de descendente anteiror por oclusión de un 70% remisionn del Hospital Internacional De Colombia quien el día de hoy se encontraba en misa aproximadamente 9:40 am presenta dolro torácico asociado a diaforesis posterior pérdida del tono postural de aproximadamente 2 minutos de duración con recuperación espontánea, remiten en contyexrto de sincope de origeen cvardiogenico,
</t>
  </si>
  <si>
    <t>SILVIA CAROLINA ROVIRA GAVIRIA</t>
  </si>
  <si>
    <t>1098623562</t>
  </si>
  <si>
    <t xml:space="preserve">Paciente que ingresa por sus propios medios sin antecedentes patologicos de base que ingresa por sus propios medios, refiere cuadro clinico consistente en dolor toracic de caracteristicas atipicas,m punzante, dolor a la palpacion, que se exacerba con la respiracion de cartacteristicas costocondral, se indica Electrocardiograma , no elevacion del ST, no bloqueo. </t>
  </si>
  <si>
    <t>OLIMPIA GALVIS RINCON</t>
  </si>
  <si>
    <t>28377265</t>
  </si>
  <si>
    <t xml:space="preserve">Paciente con antecedente de Hipertensión Arterial Diabetes Mellitus mal control metabolico, glucometrias de sitio de remision 310mg/mg, cardiopatia chagasica portadora de marcapaso BOSTON
IMPLANTADO. 11/06/2019  por bloqueo Auriculoventricular  Remision de San Gil en contexto de Infarto Agudo Del Miocardio sin elevacion del ST troponina positiva :   Aceptado por referencia para su ingreso por urgencias. Consulto  a sitio de remision por dolor atipico epigastrio + emesis, dorsalgia cefalea. </t>
  </si>
  <si>
    <t>DAVID SERNA GUERRERO</t>
  </si>
  <si>
    <t>13357106</t>
  </si>
  <si>
    <t xml:space="preserve">Paciente con antecedente  cardiopatia dialtada de origen isquemica , fracción eyeccion del ventriculo izquierdo 32%previa de 20%  -hipertensión arterial - diabetes mellitus tipo 2 mal controlada complicada micro y macrovascular (hemoglobina glicosilada 9.9%)amputacion infracondilea del miembro inferior izquierdo 29/12/21 -Fibrilacion auricular no valvular  anticoagulacion con ribaroxan suspendida por voluntar propios del paciente. Hospitalizada en Ocaña desde el 02/06/2023  por infeccion de tejidos blandos cubrimiento con antibitico. Paciente sin  dolor toracico, por hallazgos de Ecocardiograma Trantoráxico que rteporta cardiopatia izquemica y Fracción Eyeccion Del Ventriculo Izquierdo del 32%, ademas reporte de perfusion de enero del 2023 , infarto apical y septal  con Fracción Eyeccion Del Ventriculo Izquierdo del 40%, toman biomarcador positivo 782 valor de referencia positivo mayor a 12,remiten en contexto de Infarto Agudo Del Miocardio sin elevacion del ST. Aceptado por referencia para  su ingreso por urgencias
</t>
  </si>
  <si>
    <t>MARTHA LILIANA ALMEIDA GARCIA</t>
  </si>
  <si>
    <t>63516801</t>
  </si>
  <si>
    <t>Ingresa por  sus propios medios refiere crisis de Hipertensión Arterial , por lo que consulta NO dolor toracico, cefalea</t>
  </si>
  <si>
    <t>MARIA ALICIA SOLANO DE CACERES</t>
  </si>
  <si>
    <t>28082925</t>
  </si>
  <si>
    <t xml:space="preserve">Paciente que ingresa por sus propios  antecedentes de Accidente Cerebro-Vascular secuelar + Hipertensión Arterial  + Enfermedad Renal Crónica + demencia senil. Ingresa a  primer por presentar cifras tensionales elevadas asociado a desviacion de comisura labial, ademas con dolor precordial opresivo, disnea y sensacion de muerte, con troponina positivas (252 rango de referencia: 0.0-0.29), Tomografía Axial Computarizada de craneo simple que no reportan alteraciones agudas (no hemorragia no isquema aguda segun Historia Clínica ) consideran  paciente requiere valoracion urgente por  cardiologia  remiten en contexto de  Infarto Agudo Del Miocardio Sin Elevacion del ST.  Aceptado por referencia para su ingreso por urgencias
CREATININA 1.39 Tasa De Filtración Glomerular 37 ml/min/1.73 m² CDK EPI- ESTADIO IIIB
SODIO 142 POTASIO 4.2 CLORO 110 TROPONINA 252 HEMOGRAMA WBC 5400 N65 Hemoglobina 14.8 Plaquetas 227000
</t>
  </si>
  <si>
    <t>MICHELLE GIULIANA RINCON REY</t>
  </si>
  <si>
    <t>1005287937</t>
  </si>
  <si>
    <t xml:space="preserve">Paciente sin antecedente patologicos de base que ingresa por sus propios medios refiere cuadro clinico consistente en cuadro de dolor toracico opresivo,  desde hace 3 dias sensacion de parestesia en extremidades, disnea ocasional, niega episodios de fiebre, por lo que consulta. </t>
  </si>
  <si>
    <t>CARLOS ALBERTO RUIZ RUEDA</t>
  </si>
  <si>
    <t>13847963</t>
  </si>
  <si>
    <t>ALBERTO ANTONIO RODRIGUEZ VILARDY</t>
  </si>
  <si>
    <t>13881903</t>
  </si>
  <si>
    <t>Traido en ambulancia de su domicilio por AME; por dolor toracico</t>
  </si>
  <si>
    <t xml:space="preserve">Remiten de Giron con Diagnóstico de crisis hipertensiva + edema pulmonar
Se Solicita Electrocardiograma </t>
  </si>
  <si>
    <t>CHRISTIAN EDUARDO LEON ALDANA</t>
  </si>
  <si>
    <t>91516973</t>
  </si>
  <si>
    <t>Paciente masculino de 40 años con antecedentes de Hipertensión Arterial, Diabetes Mellitus 2 no IR, quien consulta por presentar cuadro clínico de 3 horas de evolución consistente en palpitaciones con evidencia de Frecuencia Cardíaca elevada en 114 Latidos Por Minuto  en monitoreo por reloj inteligente.</t>
  </si>
  <si>
    <t>LIBIA DEL CARMEN VALDERRAMA DE BARRERA</t>
  </si>
  <si>
    <t>37821754</t>
  </si>
  <si>
    <t xml:space="preserve">Tiene la Tensión Arterial alta </t>
  </si>
  <si>
    <t>JEYSON ROMARIO ROA RODRIGUEZ</t>
  </si>
  <si>
    <t>1098808414</t>
  </si>
  <si>
    <t>Refiere dolor toracico
Se Solicita Electrocardiograma</t>
  </si>
  <si>
    <t>LUDSWING GIOVANNY DUEÑEZ RODRIGUEZ</t>
  </si>
  <si>
    <t>91486316</t>
  </si>
  <si>
    <t>me cai y tengo el pie inflamado</t>
  </si>
  <si>
    <t>MARIA EUGENIA FLOREZ SANDOVAL</t>
  </si>
  <si>
    <t>63480534</t>
  </si>
  <si>
    <t>Remitida de Maicao por bradicardia extrema</t>
  </si>
  <si>
    <t xml:space="preserve">paciente   con   cuadro  clinico de  2 dias   con dolor  toraxico  ,   disnea    de medianos  esfuerzos ,  sensacion de  calor  en   torax superior  izquierdo ,astenia, adinamia niega otros sintomas.  refiere  adherencia  a medicacion.   Ultima  valoracion por  electrofisiologia  el  31/05/2023 </t>
  </si>
  <si>
    <t xml:space="preserve">PACIENTE  CON CUADRO CLINICO DE  DOLOR  EN MIEMBROS INFERIORES,  CLAUIDICACION INTERMITENTE  , PARESTESIAS   EN MIEMBROOS INFERIORES. PACIENTEE   CON  RECIENTE  EGRESO HOSPITALARIO 01/6/233 PENDIENTE PROCEDIMIENTO  ENDOVASCULAR   CON ANGIOPLASTIA Y STENT
ANGIOTAC ABDOMEN 30-05-2023
Trombo mural en la aorta abdominal que ocupa aproximadamente el 50% de su luz en la porción infrarrenal.
Disminución del calibre de la aorta abdominal distal, con presencia de placas de ateromas calcificadas a este nivel.
Estenosis en el origen de las arterias ilíacas comunes en forma bilateral. Oclusión por trombo de la arteria ilíaca común derecha, con recanalización distal de sus ramas externa e interna mediante colaterales
</t>
  </si>
  <si>
    <t>JAVIER EDILBERTO ALVAREZ MORALES</t>
  </si>
  <si>
    <t>80761113</t>
  </si>
  <si>
    <t>TOAS FIEBRE Y AHOGO</t>
  </si>
  <si>
    <t xml:space="preserve">PACIENTE CON CUADRO  CLINICO DE  3 DIAS  CON DOLOR INTENSO   EN  PIE IZQUIERDO, NO FIEBRE NIEGA OTROS SINTOMASS.   PACIENTE  QUIEN EL DIA  4/3/23  REALIZAN AMPUTACION DEL  1 Y 2  DEDO DE PIE IZQUIERDO.
03-05-2023: DOPPLER ARTERIAL DE MIEMBROS INFERIORES: ENFERMEDAD INFRAPATELAR BILATERAL
</t>
  </si>
  <si>
    <t xml:space="preserve">PACIENTE   CON  CUADRO  CLINICO DE  2  DIAS   CON   DOLOR  TORAXICO    8/10 , REFIERE  ASOCIADO    NERVIOS,   NIEGA OTROS SINTOMAS PACIENTE  EEN REHABILITACION  CARDIACA.    SE INDICA A Electrocardiograma  </t>
  </si>
  <si>
    <t>ANGIE DANIELA SALAZAR HERNANDEZ</t>
  </si>
  <si>
    <t>1098822698</t>
  </si>
  <si>
    <t xml:space="preserve">PACIENTE  TRABAJADORA  DE LA INSTITUCION   REFIERE  RECIENTE  DESDE HACE 8 DIAS  CON PALPITACINES,  SENSACION  DE DISNEA,  TEMBLOR, FRIALDAD LLANTO  FACIL,  DESDE HOY NO PUEDOO  CALMARME,   IDEAS  SUICIDAS  EN EL MOMENTO. </t>
  </si>
  <si>
    <t>F332</t>
  </si>
  <si>
    <t>TRASTORNO DEPRESIVO RECURRENTE, EPISODIO DEPRESIVO GRAVE PRESENTE SIN SINTOMAS PSICOTICOS</t>
  </si>
  <si>
    <t>MIGUEL ANTONIO MONTAÑEZ</t>
  </si>
  <si>
    <t>13570102</t>
  </si>
  <si>
    <t xml:space="preserve">PACIENTE   CON   CUADROO CLINCO DE  8 DIAS   CON DOLOR  TORAXICO   IRRADIADO   HA MIEMBRO SUPERIOR IZQUIERDO,   DETERIOR  DE  SU CLASE   FUNCIONAL NIEGA OTROS SINTOMAAS.  PACIENTE  VALORADO POR CARDIOLOGIA  EL  DIA  31/03/2023 INDICANDO  ARTERIOGRAFIA  CORONARIA   .  SE INDICA  REALIZAR  Electrocardiograma </t>
  </si>
  <si>
    <t xml:space="preserve">PACIENTE   CON   CUADRO  CLINICO DE   8 DIAS  CON DOLOR   EN AMBOS MIEMBROS  INFERIORES , SALIDA   DE SECRECION  VERDE Y SANGRE, NO  FIEBRE, CEFALEA,  ESCALOFRIOS,   NIEGA OTROS SINTOMAS.   PACIENTE    FUE   VALORADO  EL DIA  21/03/2023  INDICANDO  ANTIBIOTICO YY   DUPLEX  VENOSO  AMBULATORIO EL CUAL NO SE HA REALIZADO  REFIERE NO HA   PODIDO CONSEGUIR  LA CITA  </t>
  </si>
  <si>
    <t>EFRAIN GUTIERREZ LOPEZ</t>
  </si>
  <si>
    <t>16351201</t>
  </si>
  <si>
    <t xml:space="preserve">PACIENTE  REMITIDO DE  HLN   COMO URGENCIA  VITAL  REGULADO    POR  EL CRUUE 169249  Doctor  ACOSTA  COMO  Infarto Agudo Del Miocardio CON ELEVACION DEL ST. PACIENTE   CON  CUADRO  CLINICO DE   3  DIAS  CON  DOLOR  TORAXICO   EDEMA  EN MIEMBROS INFERIORES , DETERIOR DE  SU CLASE  FUNCIONAL.  EN SITIO DE  REMISIN INDICAN  CARGA  ANTIISQUEMICA (NO  ADMINISTRAN ENOXAPARINA) .   Electrocardiograma  </t>
  </si>
  <si>
    <t>ANTONIO JOSE JIMENEZ LOMBANA</t>
  </si>
  <si>
    <t>91238038</t>
  </si>
  <si>
    <t>PACIENTE    CON  CUADRO   CLINICO DE   15 DIAS   CON  DOLOR  TORAXICO   IRRADIADO  HA A REGION DORSAL   , PARESTESIAS  EN MANOS, MAREO .   REFIERE  TENSIONES   ARTERIALES  EN CASA 160/105   REFIERE   ADHERENCIA  AL TRATAMIENTO.
TRATAMIENTO :
* LOSARTAN 50*2
* CAREDILOL 12.5*2
* AMLODIPINO 5*2
* ASA
* ATORVASTATINA 20*
03/12/22021 CATETERISMO
Conclusiones
1. Coronarias Ectasicas sin lesiones severas
2. Insuficiencia aórtica severas
3. Función ventricular cosnervada
4. Cateterismo derecho Hipertensión Pulmonar leve
5. Severa dilatación de la raiz aórtica y aorta ascenente</t>
  </si>
  <si>
    <t>ENRIQUE ANTIVAR REINA</t>
  </si>
  <si>
    <t>13817962</t>
  </si>
  <si>
    <t>TRAE DOPLER DE VASOS RENALES QUE REPORTAN ANEURISMA AORTA ABDOMINAL , SIN DOLOR</t>
  </si>
  <si>
    <t>MARTA CENIT MERCADO HENRIQUEZ</t>
  </si>
  <si>
    <t>22416837</t>
  </si>
  <si>
    <t>direcionada de consulta de cx cvascular por falla cardiaca</t>
  </si>
  <si>
    <t>Dolor cuadro y el hipogastrio, orina oscuras</t>
  </si>
  <si>
    <t>LUZ MARINA MOLINA FERNANDEZ</t>
  </si>
  <si>
    <t>37832523</t>
  </si>
  <si>
    <t xml:space="preserve">PACIENTE   CON    CUADRO  CLINICO DE    3  DIAS  CON  DOLOR  TORAXICO   EN   REGION INFRAMAMARIO   IRRADIADO  HA  REGION MANDIBULAR Y MIEMBRO SUUPERIOR IZQUIERDO ASOCIADO  A  TENESMO  RECTAL.  HOY  VALORADA  EN CONSULTA  EXTERNA  CON  CARDIOLOGIA  Doctor  LEONARDO CAMPOS INDICA  MANEJO  EN URGENCIAS  CON PROPUESTA DE  ARTERIOGRAFIA
</t>
  </si>
  <si>
    <t>JESUS SAMIEL TORRADO ORTIZ</t>
  </si>
  <si>
    <t>77035697</t>
  </si>
  <si>
    <t xml:space="preserve">PACIENTE ACEPTADDO EN REMISION CLINICA  CHICAMOCHA POR  CLINICA  DE  8 HORAS  CON DOOLOR  TORAXICO  EN  SITIO  DE REMISION  INDICAN CARGA  ANTIISQUEMICA,   Electrocardiograma  ISQUEMIA  EN CARA ANTEROLATERAL ,   TROPONINA I POSITIVA 219- 1476.   REMITEN ESTRATIFICACION CORONARIA </t>
  </si>
  <si>
    <t>ALFONSO VILLAVECES GUERRERO</t>
  </si>
  <si>
    <t>91229881</t>
  </si>
  <si>
    <t xml:space="preserve">TENGO DOLOR EN EL PECHO    DESDE AYYER Y  VOMITO.   PACIENTE  ASISTE  SOLO MAL INFORMANTE </t>
  </si>
  <si>
    <t>ADOLIA CASTRO CHOGO</t>
  </si>
  <si>
    <t>26677205</t>
  </si>
  <si>
    <t>PACIENTE  ACEPTADA  EN REMISIN DE   HOSPIAL DE OCAÑA   CON Infarto Agudo De Miocardio Con Elevación Del St  FUERA DE  VENTANA   CLINICA  DE  2  DIAS  DE  DOLOR  TORAXICO,  DISNEA    EN SITIO  DE REMISION DAN CARGA  ANTIISQUEMICA , BIOMARCADORES POSITIVOS.  SE INDICA A Electrocardiograma  INSTITUCINOAL
04/06/22023 TROPONINA : 1638-1472</t>
  </si>
  <si>
    <t>MARIA DE LA PASION RAMIREZ DE MAYORGA</t>
  </si>
  <si>
    <t>37798708</t>
  </si>
  <si>
    <t xml:space="preserve">PACIENTE   CON CUADRO  CLINICO DE  15 DIAS  CON DOLOR EN MIEMBRO INFERIOR IZQUIERDO   CONSULTA  A URGENCIAS  DE L A CLINICA   BUCARAMANGA 05/06/2023 INDICANA   DOPPLER VENOSO Y ARTERIAL CON REPORTE  ALTERADO  INDICAN TRAMITE  DDE REMISION PERO PACIENTE SOLICITA SALIDA  VOLUNTARIA.
DOPPLER VENOSO MIEMBRO INFERIOR IZQUIERDO: NO  TROMBOSIS VENOSA PROFUNDA NI SUPERFICIAL
DOPPLER  ARTERIAL MIEMBRO INFERIOR IZQUIERDO:
1. TROMBOOSIS  ARTERIAL PROXIMAL DDE LA FEMORAL SUPERFICIAL IZQUIERDAA
2.  POR COLATERALES FLUJO MONOFASICO DESDE LA POPLITEA  HASTA EL NIVEL DISTAL DE LA TIBIAL POSTERIOR Y PERONEA
3. OBSTRUCCION  COMPLET DDESD EL TERCIO PROXIMAL DE LA TIBIAL  ANTERIOR IZQUIERDA. </t>
  </si>
  <si>
    <t>CECILIA ISABEL PEÑALOZA GOMEZ</t>
  </si>
  <si>
    <t>49685175</t>
  </si>
  <si>
    <t>Derivado de Neumologoa apr urgencid de cardiologia</t>
  </si>
  <si>
    <t>derivado de fall cardica para su hpsitalizacion</t>
  </si>
  <si>
    <t>CARMEN ELISA BARAJAS VARGAS</t>
  </si>
  <si>
    <t>30008885</t>
  </si>
  <si>
    <t xml:space="preserve">PACIENTE ACEPTADA  EN REMISION  DE HOSPITAL MANUELA BELTRAN   INGRESA POR  DOLOR  TORAXICOO    Y  DOLOR EN MIEMBRO INFERIOR IZQUIERDO,  REALIZAN   TROPONINA  EN ZONA GRIS, DIMERO   POSITIVO  (848), Tomografía Axial Computarizada  DE  TORAX  CON PROTOCOLO PARA Tromboembolismo Pulmonar  NEGATIVOO,  DOPPLER VENOSO  NEGATIVOS.  REMITEN POR  TRAMITE  ADMINISTRATIVO
</t>
  </si>
  <si>
    <t xml:space="preserve">''mucho dolor y fatiga''
Postoperatorio implante de marcapasos bicameral (26/04/23) desde entonces no ha presentado controles con electroofisiologia.
</t>
  </si>
  <si>
    <t>CAROLIPO GALEANO AMAYA</t>
  </si>
  <si>
    <t>1005294044</t>
  </si>
  <si>
    <t xml:space="preserve">Paciente remitido de Landazurei por dolor toracico de horas de la mañana asociaod a mareos, con haallzgo de eklg con bradicardia de 48 Latidos Por Minuto. remiten para valoracion en mayor nivel de complejidad., </t>
  </si>
  <si>
    <t>ELSA DIAZ DE OSMA</t>
  </si>
  <si>
    <t>63270436</t>
  </si>
  <si>
    <t>remitida de consulta externa por hallazgo de potasio alto. 6.22 Milimol de soluto por litro de solución  creatinina 1.52 mg7dl. refiere oliguria.
CARDIOPATIA DILATADA MIXTA CON Fracción De Eyección DEL 11% (10% (20% (12%)
CORONARIAS SANAS
FIBRILACION AURICULAR CON RESPUESTA VENTRICULAR CONTROLADA
BLOQUEO COMPLETO RAMA IZQUIERDA
CRT D 24 OCT DEL 2016
EPISODIO DE MUERTE SUBITA ABORTADA 12 OCT 2015
DIABETES MELLITUS TIPO 2
HIPERTENSION ARTERIAL</t>
  </si>
  <si>
    <t xml:space="preserve">dolor enel pecho, mareos y fatiga
166 110/87  75
</t>
  </si>
  <si>
    <t>ANCELMA HERNANDEZ GRANADOS</t>
  </si>
  <si>
    <t>26794939</t>
  </si>
  <si>
    <t xml:space="preserve">Paciente Postoperatorio DE 24/05/2023 SAFENOVARICECTOMIA MAYOR IZQUIERDA. presenta dolor e inflamacion de miembro inferior izqueirdo. no dolor en el pechoi, no fatiga,. no fiebre </t>
  </si>
  <si>
    <t>Tengo una masa en el paladar y mucho dolor</t>
  </si>
  <si>
    <t>C058</t>
  </si>
  <si>
    <t>LESION DE SITIOS CONTIGUOS DEL PALADAR</t>
  </si>
  <si>
    <t>JUAN DIEGO CALDERON CARREÑO</t>
  </si>
  <si>
    <t>1098693913</t>
  </si>
  <si>
    <t xml:space="preserve">Paciente masculino de 32 años, con antecdentes de obesidad,  refiere accidente laboral,  labora en juzfgadfo octavo de familia del circuito de bucaramanga, refiere  trauma en rodilla derecha, al pararse de la silla del escritorio de la oficina, jornada laboral.  </t>
  </si>
  <si>
    <t>CAROLINA PORRAS LINERO</t>
  </si>
  <si>
    <t>63548835</t>
  </si>
  <si>
    <t>TRABAJO DE PARTO.
SE TRASLADA POR SERVICIO DE URGENCIAS A SALA DE PARTO COMO URGENCIA VITAL
DADO QUE SE REQUIERE CARGAR MEDICAMENTO, SE REALIZAR TRIAGE POR MEDICO DE PISO.</t>
  </si>
  <si>
    <t xml:space="preserve">refiere cuadro desde ayer dado por en epigastrio, fatiga, desaliento, diaforesis, con sensacion de perdida de tono postural, sin perdida de la conciencia.
</t>
  </si>
  <si>
    <t>DIEGO FERNANDO LEAL ROMAN</t>
  </si>
  <si>
    <t>91476170</t>
  </si>
  <si>
    <t xml:space="preserve">Paciente con antecdentes de Hipertensión Arterial, ingresa por cuadro de 2 dias de evolucion de dolor en el peecho, opresivo hoy con fatiga el esfuerzoo. </t>
  </si>
  <si>
    <t>CENIT DANIELA RIOS VEGA</t>
  </si>
  <si>
    <t>1005337872</t>
  </si>
  <si>
    <t>accidente laboral</t>
  </si>
  <si>
    <t>MARY DEL CARMEN GARCIA DE GUTIERREZ</t>
  </si>
  <si>
    <t>28400669</t>
  </si>
  <si>
    <t>Remtida de san vicente de chucuri por Impresión Diagnóstica  de Síndrome Coronario Agudo agudo. +</t>
  </si>
  <si>
    <t>LUZ MARITZA DURAN GUARIN</t>
  </si>
  <si>
    <t>1098650119</t>
  </si>
  <si>
    <t xml:space="preserve">Paciente remitidda de los Santos como urgencia vital regualda por el crue.
embarazo de 25.5 semanas, Concentración cuadroo desde horas de la mañan de dolor abdominal en estudio. </t>
  </si>
  <si>
    <t>RAFAELA SARA MONTEJO DE ALBA</t>
  </si>
  <si>
    <t>23255390</t>
  </si>
  <si>
    <t>" Le dio dolor "</t>
  </si>
  <si>
    <t>JOSE JOAQUIN ROJAS PERICO</t>
  </si>
  <si>
    <t>7216453</t>
  </si>
  <si>
    <t xml:space="preserve">Paciente refiere cuadro desde hace 3 dias dado por picada en el pecho, fatiga, mareos. </t>
  </si>
  <si>
    <t xml:space="preserve">Mucho dolor abdominal y ardor para orinar. </t>
  </si>
  <si>
    <t>FABIOLA MARIA BROCHERO CUJIA</t>
  </si>
  <si>
    <t>27001957</t>
  </si>
  <si>
    <t xml:space="preserve">Paciente redireccionada de consulta externa por hallazgo de  cifras tensionales elevadas. </t>
  </si>
  <si>
    <t>JORGE ARMANDO NORIEGA HERNANDEZ</t>
  </si>
  <si>
    <t>91538829</t>
  </si>
  <si>
    <t>" dolor de cabeza "</t>
  </si>
  <si>
    <t>G438</t>
  </si>
  <si>
    <t>OTRAS MIGRANAS</t>
  </si>
  <si>
    <t>RAFAEL ANGEL MORA SEPULVEDA</t>
  </si>
  <si>
    <t>13563147</t>
  </si>
  <si>
    <t xml:space="preserve">Paciente refiere cuadro desde ayer dado por dolor en el pecho de tipo picadas, dolor en el brazo izquierdo y espalda.asociado a   dolor de cabeza.
</t>
  </si>
  <si>
    <t>LUIS FRANCISCO GUALDRON BUENO</t>
  </si>
  <si>
    <t>91269465</t>
  </si>
  <si>
    <t xml:space="preserve">Paciente con antecedentes de Hipertensión Arterial, Diabetes Mellitus tipo II, obesidad  morbida, ingresa pro dolor cuadro desde media dioa de dolor ene l epcho, opresivo que se irradia a cuello, con sensacion d efatiga. </t>
  </si>
  <si>
    <t xml:space="preserve">Paciente traido por cuadro desde de 3 dias dado por ahogo en reposo, edema de miembros inferiuores, distension abdominal.  </t>
  </si>
  <si>
    <t>" El niño esta iritable "</t>
  </si>
  <si>
    <t xml:space="preserve">Paciente  ingresa por cuadro de dolor abdominal </t>
  </si>
  <si>
    <t>LUCILA VARGAS</t>
  </si>
  <si>
    <t>27958577</t>
  </si>
  <si>
    <t xml:space="preserve">Ingresa paciente del Hospital Internacional De Colombia como síndrome coronario agudo sin elevación del ST.
Administraron carga antiisquémica. </t>
  </si>
  <si>
    <t xml:space="preserve">Paciente refiere descargas del disposittivo. </t>
  </si>
  <si>
    <t xml:space="preserve">Paciente femenina de 25 años con diagnosticos de:
1. Amenaza de Parto Prematuro Controlada
2. Embarazo de 34 Semanas 2 dia
3. Diabetes Gestacional controlada
4. G3A1C1V1
- Cesarea previa por Desproporcion cefalopelvica
5. Primipaternidad
6. Paridad Satisfecha con deseo de planificacion definitiva.
7. Riesgo Primoinfeccion Toxoplasma
8. Sobrepeso para edad gestacional
Fecha Última Regla 08/09/22
Hemoclasificacion: O Rh Positivo.
Maduracion Pulmonar primera dosis 9-10/5/2023 18 hr
Riesgo Obstetrico Alto
Riesgo Trombotico: Moderado.
Paciente de 25 años G3A1C1V1 con embarazo de 38 semanas  programada para hoy para cesaria segmentaria. paciente redireccionada de consulta extenna porque no esta agendada en la prrogrmacion de turno quirurgico. paciente niega contracciones uterinas, no salida de liquido vaginal, movientos fetalees activos.
se toma monitoreo para ver bienestar fetal. </t>
  </si>
  <si>
    <t>BRICEIDA ARIZA LEAL</t>
  </si>
  <si>
    <t>28482783</t>
  </si>
  <si>
    <t xml:space="preserve">Paciente con antecdnetes de  Cardiopatia chagasica,  Funcional Fracción Eyeccion Del Ventriculo Izquierdo 27%, usuaria de Cardiodesfibrilador Implantable EVERA MEDTRONIC 21/1/2016. Ultima reprogramacion abril 2023, imngresa desde cimitarra pro sus propios medios, por cuadro de sde 8 dias de opresion en el pecho y ahora fatiga en  reposo, no toelra el decubito. </t>
  </si>
  <si>
    <t>RICARDO BENITEZ CAMACHO</t>
  </si>
  <si>
    <t>13745539</t>
  </si>
  <si>
    <t>me da taquicardia</t>
  </si>
  <si>
    <t xml:space="preserve">Paciente refiere cuadro desde ayer dado por dolor en el pecho, lado derecho. relacionado con la inspiracion profunda.
-Posoperatorio de toracostomía derecha por neumotórax 13/5/2023
-Posoperatorio de ventana pericárdica drenaje de 500cc de derrame pericárdico de aspecto hemático oscuro (11/05/23)
-Posoperatorio cambio valvular aórtica por autoinjerto pulmonar y reemplazo de válvula pulmonar por raíz porcina freestyle Nº 29. (procedimiento de Ross), Reemplazo de aorta ascendente mediante interposición de prótesis tubular Nº 28. (08/05/23)
a. Tiempo clamp: 120 minutos, tiempo Cec: 165 minutos
-Cardiopatia valvula Fracción Eyección Del Ventriculo Izquierdo 45%
-Estenosis aórtica hemodinámicamente severa (Gp: 87, Gm:66, área por Hakki:0.3 cm²) con dilatación aórtica
-Insuficiencia cardiaca. Stevenson B ***Resuelta
-Insuficiencia renal aguda resuelta.
-Hipertensión arterial
</t>
  </si>
  <si>
    <t>EDWARDS ABEL RIBON GALVAN</t>
  </si>
  <si>
    <t>9140569</t>
  </si>
  <si>
    <t>Paciente masculino de 57 años,m con antecdentes de Hipertensión Arterial, obesidad, refiere cuadro desde hace dos dias presento dolor en pecho, cuello y manddibula.  ahora con leve fatgiga con el esfuerzo</t>
  </si>
  <si>
    <t>ADRIANA VALERIA FLOREZ ORTEGA</t>
  </si>
  <si>
    <t>1065240371</t>
  </si>
  <si>
    <t xml:space="preserve">Remitido de consulta externa de pediatria desde  san alberto cesar, por sus propios medios. por dolro en eel pecho ocacional, y taquicardias.
ap de Quirúrgico valvuloplastia mitral 20/4/2023 Fundacion Cardiovascular De Colombia  </t>
  </si>
  <si>
    <t>E669</t>
  </si>
  <si>
    <t>OBESIDAD, NO ESPECIFICADA</t>
  </si>
  <si>
    <t>RAMIRO SERRANO ROJAS</t>
  </si>
  <si>
    <t>5752440</t>
  </si>
  <si>
    <t xml:space="preserve">Paciente massculino de 81 años, con antecdenetes Hipertensión Arterial, refeie cuadro de 20 dias dado por dolro en el pecho precordial, no relacionado con el esfuerzo fisico. por exacerbacion del dolor consulta por urgencias </t>
  </si>
  <si>
    <t>ESPERANZA DUARTE</t>
  </si>
  <si>
    <t>28377189</t>
  </si>
  <si>
    <t>Paciente femenina de 75 años,  Postoperatorio SAFENOVARIECTOMIA IZQUIERDA 17/4/2023, ingresa por dolor e inflamacion d epierna izquierda desde hace 3 dias. niega traumas, no fiebre, dolor en el pecho ni fatigal
Hipertensión Arterial en manejo con amlodipino, atorvastatina.
Diabetes Mellitus en manejo con dieta
Hipotiroidismo : levotiroxina</t>
  </si>
  <si>
    <t>GERMAN CESAR HERNANDEZ ARENAS</t>
  </si>
  <si>
    <t>5559686</t>
  </si>
  <si>
    <t>Paciente refiere 8 dias de fatiga con el esfuerzo fisico, dolor en el pecho.
Tratamiento.
1.- Losartan 100 Miligramo bid.
2.- Amlodipino 5 Miligramo qd.
3.- ASA 100 Miligramo qd.
4.- Acetaminofen ocasinal
***Ya recibió vacunación contra el SARSCOV2 (Pfizer)***
****ECOCARDIOGRAMA TT (FCV)23/06/2021***
1. Ventrículo izquierdo de tamaño normal que cursa con función sistólica global y segmentaria normal.
F.E 58-60%.
2. Insuficiencia mitral y tricuspidea leves.
3. Pericardio sin derrame.
***EKG (FCV)***
Ritmo sinusal BCRDHH + HAS
Perfusiion miocardica 22/9/2023.
Gamagrafía de perfusión miocárdica con dipiridamol negativa para isquemia o necrosis.
Función ventricular izquierda conservada.</t>
  </si>
  <si>
    <t>Paciente refiere cuadro desde 15 dia con dolor dorsal aldo derecho, ocacional, no reallcioanddo con el esfuerzo fisico, hoy se encotnraba en terapia de rehabilicacion cardiaca, se exacrbo el dolor, asociado a debildiad y fatiga motivo por el cual consulta.
PACIENTE FEMENINO DE 68 AÑOS CON DIAGNÓSTICOS DE:
1- POSOPERATORIO DE ANGIOPLASTIA CON 2 STENTS MEDICADOS EN ARTERIA DESCENDENTE
ANTERIOR + LESIÓN SEVERA DE LA OBTUS MARGINAL (ARTERIOGRAFÍA CORONARI 14/5/2023).
2- SÍNDROME CORONARIO AGUDO TIPO INFARTO AGUDO DE MIOCARDIO SIN ELEVACIÓN ST.
--3 KILLIP KIMBALL I/IV. GRACE: 110. TIMI: 2.
- CARDIOPATÍA ISQUÉMICA CON FRACCIÓN EYECCION DEL VENTRICULO IZQUIERDO 49%.
ANTECEDENTES DE:
- TRASTORNO DEPERSIVO.
- FIBROMIALGIA
PARACLINICOS:
* Laboratorios ( 26/05/2023): POTASIO 4.7 CRE 0.8</t>
  </si>
  <si>
    <t>ELENA PRADA DE RUEDA</t>
  </si>
  <si>
    <t>28149455</t>
  </si>
  <si>
    <t xml:space="preserve">Paciente remitida de consulta externa por crisis hipertensiva, en rango de severidad.
</t>
  </si>
  <si>
    <t>BERTILDE MARIA DE LA HOZ MARTINEZ</t>
  </si>
  <si>
    <t>27704106</t>
  </si>
  <si>
    <t xml:space="preserve">Paciente remitido de ocaña por Impresión Diagnóstica de Insuficiencia Cardiaca Congestiva   (2/6/2023-6/6/2023)
hta, obeisdad, Enfermedad Renal Crónica 3b.
holter Auriculoventricular tipo II mobizt II y extrasistolioa ventricular y supraventricular </t>
  </si>
  <si>
    <t>Pedro es un paciente de 58 años de edad  refiere dolor torácico en hemitorax izquierdo que se irradia a miembro superior izquierdo de forma intermitente, palpitaicnes, diaforesis.  motivo por el cual consulta.
Tratamiento ACTUAL
1.- Colchicina
2.- Furosemida
3.- Omeprazol
***ECOCARDIOGRAMA ESTRES DOBUTAMINA (IDIME-DRA.MOSCOSO)05/05/2023***
1.- NEGATIVO para isquemia miocardica inducibel
2.- Respuesta presora normal</t>
  </si>
  <si>
    <t>MARIA DE JESUS BUITRAGO DE RINCON</t>
  </si>
  <si>
    <t>28097012</t>
  </si>
  <si>
    <t xml:space="preserve"> Paciente de 75 años, con cardiopatia diltada con disfunción sistolica moderada, dilatación severa de la
auricula izquierda, insuficiencia mitral severa e hipertensión pulmonar severa, con ultimo ecocardiograma tt con
mejoria de su función ventricular, en el holter de control con arritmia ventricular con episodios de taquicardia
ventricular no sostenida, hoy se encontraba en consutla xterna para relaizar eco stres pero Paciente presento episodios de dolro precordial motivo pro el cuam deciden redireccionar por urgencias. </t>
  </si>
  <si>
    <t>JORGE LUIS CAZANA MERA</t>
  </si>
  <si>
    <t>556222</t>
  </si>
  <si>
    <t xml:space="preserve">Paciente con enfmerdad coronaria multivaso, segun catt extrainstitucional (eeuu) que tenia pendiente valroaicon por cx cardiovascular, pidio salida voluntaria hace 3 semanas. hoy ingresa por dolor precordial desde horas de la mañana, opresiivo que se irradia a brazos. </t>
  </si>
  <si>
    <t xml:space="preserve">Paciente refiere que desde ayer presenta doloPRESENTAR DESDE EL DIA DE AYER DOLOR TORACICO INTENSO RETROESTERNAL IRRADIADO A MANDIBULA QUE SE EMPEORO EN LA NOCHE Y SE EMPEORABA CON LA INSPIRACION PROFUNDA.  valorado en consulta externa por cardiologia quein considera ANTE LOS SINTOMAS REFERIDOS DEBE SER INGRESADO POR URGENCIAS PARA DESCARTAR NUEVO EVENTO CORONARIO AGUDO Y REALIZAR TAMBIEN ECOCARDIOGRAMA PARA DESCARTAR DERRAME
PERICARDICO.
</t>
  </si>
  <si>
    <t>SERGIO RUGELES ARANDA</t>
  </si>
  <si>
    <t>17133016</t>
  </si>
  <si>
    <t xml:space="preserve">Paciente refiere cuadro clínico de 4 días de evolución dolor abdominal en cuadrante inferior Izquierdo, acudió a clinisanitas donde indican probable patología del colon irritable, sin embargo ante dolor persistente y antecedente de Corrección de aneurisma aorta abdominal Hace 11 años. Valorado hoy en cita de nefroprotección donde ante sintomatología remiten para descartar complicaciones. </t>
  </si>
  <si>
    <t xml:space="preserve">Paciente refeire
Paciente femenina de 62 años, conocida por Postoperatorio de Revascularización Miocárdica quirurgica   (19/05/2023), ingresa porque desde horas de la mañana dado por mareos, nauseas, vomitoss diaforesis. </t>
  </si>
  <si>
    <t>DAVID EDUARDO ARJONA OLAVE</t>
  </si>
  <si>
    <t>1098796154</t>
  </si>
  <si>
    <t xml:space="preserve">dolor en el pecho tipo picada, aparece posterior a ingesta de alimentos "huevos" estando en reposo, no disnea, no diaforesis. </t>
  </si>
  <si>
    <t>YESICA TATIANA ANAYA ORDUZ</t>
  </si>
  <si>
    <t>1102390971</t>
  </si>
  <si>
    <t xml:space="preserve">paciente adulta joven G2C1 con embarazo de 38.2 Semanas riesgo de isoinmunizacion RH,   feto en percentil 10, sifilis gestacional ? en plan de cesarea +pomeroy. ingresa redireccionada de consulta externna por hhalalzgo de urocultivo positivo. eschericha coli. </t>
  </si>
  <si>
    <t xml:space="preserve">Paciente refiere que desde hace 5 dias viene presentando, episodios sincopales, hoy en la maññna nuevo episodio, niega ddolor en el pecho, no palpitaciones.
</t>
  </si>
  <si>
    <t>ALBA LUCIA CUADROS ALVAREZ</t>
  </si>
  <si>
    <t>28168441</t>
  </si>
  <si>
    <t>"Mareo desde ayer"</t>
  </si>
  <si>
    <t>PEDRO NAVAS REY</t>
  </si>
  <si>
    <t>91226806</t>
  </si>
  <si>
    <t xml:space="preserve">Paciente con falla cardiaca cronica AHA C New York Heart Associatio - Clasificación Para Clase Funcional II Fracción Eyeccion Del Ventriculo Izquierdo 20% de origen isquemico, quien estuvo recientemente hospitalizado en comuneros a mediados de Mayo por Insuficiencia Cardiaca Congestiva desocmpensada donde documentan trombo intracavitario e iniciaron manej con warfarina, hoy acude por ortopnea, disnea de moderados esfuerzos, edema de miembros inferiores. </t>
  </si>
  <si>
    <t>GUILLERMO RAFAEL CAUSADO RAMIREZ</t>
  </si>
  <si>
    <t>9106941</t>
  </si>
  <si>
    <t xml:space="preserve">Remitido de Ocaña por sincopes - para valoracion por electrofisilogia
aceptado por el equipo de referencia con el codigo de aceptacion 01440602023-J por el servicio de URGENCIAS
</t>
  </si>
  <si>
    <t>CARLOS ALBERTO CASTILLO BOLLANO</t>
  </si>
  <si>
    <t>3391644</t>
  </si>
  <si>
    <t xml:space="preserve">Paciente de 63 años, con antecedentes de Hipertensión Arterial Diabetes Mellitus Tipo 2 obesidad y falla cardiaca crónica AHA C New York Heart Associatio - Clasificación Para Clase Funcional II Fracción Eyeccion Del Ventriculo Izquierdo 45% se ajusta manejo, quien ingresa derivado de medicina nuclear por perfusion miocardica positiva para isquemia, paciente quien ademas viene presentando desde Aproximadamente 20 dias sintomatologia anginosa. </t>
  </si>
  <si>
    <t>MARTHA LUCIA AGUIRRE VASQUEZ</t>
  </si>
  <si>
    <t>49664138</t>
  </si>
  <si>
    <t>Mujer joven en postquirurgico de cambio valvular mitral por mecánica complicada con neumotorax con necesidad de implante de toracostomia cerrada. Cifras de International Normalized Ratio al inicio elevadas y se dio salida con dosis bajas de warfarina, pero logro las metas ambulatoriamente. Es valorada en control Postoperatorio Dr. Figueredo quien encuentra con cifras de International Normalized Ratio muy por debajo de los valores meta, por lo que deriva a urgencias consderando require uso de terapia con heparina parenteral</t>
  </si>
  <si>
    <t>JENNER LEONARDO AYALA ASCANIO</t>
  </si>
  <si>
    <t>1091595690</t>
  </si>
  <si>
    <t xml:space="preserve">Remitido de Ocaña por Impresión Diagnóstica
1.DIABETES MELLITUS EN DEBUT A CLASIFICAR:
1.1 DIABETES MELLITUS TIPO 1 VS DIABETES TIPO MODY ?
2. CARDIOPATIA
2.1 VALVULA ORTICA ESTRUCTURALMENTE TRIVALVA, CON COMPORTAMIENTO FUNCIONAL COMO BIVALVA
2.2 PROBABLE COARTACION DE AORTA
2.3 INSUFICIENCIA TRICUSPIDEA DE GRADO LEVE
2.4 SOPLO CARDIACO
3. SOBREPESO
Aceptado por el equipo de referencia con codigo de ingreso 075606062023-K por el servicio de URGENCIAS </t>
  </si>
  <si>
    <t xml:space="preserve">Paciente de 73 años quien en Noviembre/2022 presento evento cerebrovascular con hemiparesia izquierda como secuela, hoy con sensacion de adormecimiento y parestesias de hemicara izquierda en dos ocasiones sobre las 09+00 horas y repitio sobre el medio dia, clinica que recupera espontaneamente, sin referiri afectacion de hemicuerpos, ni disartria.  </t>
  </si>
  <si>
    <t>BLANCA MIREYA CAMARGO RUIZ</t>
  </si>
  <si>
    <t>52494245</t>
  </si>
  <si>
    <t xml:space="preserve">Paciente de 44 años quien ingresa remitida de comuneros por Insuficiencia Cardiaca Congestiva descompensda co disfuncion severa de protesis mitral y obstruccion moderada de protesis aortica. </t>
  </si>
  <si>
    <t>Paciente femenina de 52 años en Postoperatorio de reemplazo de vavula mitral por preostesis meanica AST N 27, cirugia de maze, cierre de auriculilla, anticoagulada con warfarina ecocardiograma transtoracico con Fracción Eyeccion Del Ventriculo Izquierdo de 58%, protesis mecanica en posicion mitral normofuncionante, valorada en control Postoperatorio encuentran International Normalized Ratio en rangos subterapeuticos (13) envian al servicio de urgencias, no refiere manifestaciones hemorragicas.
Servicio de urgencias en el momento congestionado, se explica tiempos y demora en la atencion debido a congestion.</t>
  </si>
  <si>
    <t xml:space="preserve">Paciente con antecedentes de cardiopatía isquémica con fracción de eyección 15%, sin adherencia al Tratamiento ( Tratamiento irregular), quien estuvo recientemente por descompensacion de su falla cardiaca, hoy acude nuevamente por disnea de pequeños esfuerzos y fatiga. </t>
  </si>
  <si>
    <t>ROBERTO SANCHEZ MARIN</t>
  </si>
  <si>
    <t>91000243</t>
  </si>
  <si>
    <t>Remitido de Sabana de Torres por Infarto Agudo De Miocardio Con Elevación Del St
Clinica de 1 mes de dolor toracico, ayer con empeorameinto del dolor, acude hoy a sitio de remsion sobre las 09+00 horas.</t>
  </si>
  <si>
    <t>LIZETH ALEJANDRA CASAS DELGADO</t>
  </si>
  <si>
    <t>1097133448</t>
  </si>
  <si>
    <t xml:space="preserve">Paciente de 7 años quien es portadora de monitor de eventos implantado el 05/10/2022 por episodios de sincopes, quien es traida por sus mama Maria Alejandra Delgado por presetar episodioss de dolor toracico, no sincopes. </t>
  </si>
  <si>
    <t>Paciente de 56 años quien refiere clinica de Aproximadamente 15 dias dado por dolor a nivel de miembro inferior izquierdo acudio a san alberto donde aplicaron manejo con diclofenaco + dexametasona + tramadol, sin mejoria, dolor a nivel de zona de gastronecmios.
Servicio de urgencias en el momento congestionado, se explica tiempos y demora en la atencion debido a congestion.</t>
  </si>
  <si>
    <t xml:space="preserve">Remitida de Piedecuesta por Insuficiencia Cardiaca Congestiva descompensda como urgencia vital
Regulada por crue Jefe Marlene ARenas
Codigo 169329 </t>
  </si>
  <si>
    <t xml:space="preserve">Adudlta mayor con antecedente de Enfermedad coronaria multivaso en manejo médico, quien ha consulto en dos ocasiones en Mayo, ultima recientemente, acude por disconfort toracico y dorsal, con sensaacion de parestesias en ambos miembros superiores, desaliento, no fiebre, no otra sintomatologia. </t>
  </si>
  <si>
    <t>M546</t>
  </si>
  <si>
    <t>DOLOR EN LA COLUMNA DORSAL</t>
  </si>
  <si>
    <t>1098686592</t>
  </si>
  <si>
    <t>Remitido de consulta externa de hepatologia Doctor Arenas</t>
  </si>
  <si>
    <t>JORGE SALIM ELJACH ESPINEL</t>
  </si>
  <si>
    <t>91248942</t>
  </si>
  <si>
    <t>ME CAI ME GLOPEE LA MANO CON DOLO EN DEDO PULKGAR DEMANO DERECHA</t>
  </si>
  <si>
    <t>JOHAN ARBEY VELASQUEZ FUENTES</t>
  </si>
  <si>
    <t>1006875542</t>
  </si>
  <si>
    <t xml:space="preserve">paciente de 21 años con antecedente de REPARO VALVULAR AORTICO CON PLASTIA COMISURAL + LIBERACION DE RAFES Y ANULOPLASTIA SUBVALVULAR CON TUBO PROTESICO N° 30, quien ingresa por presentqar desde hace 4 dias, sensacion de fatiga, ahogo, palpitaciones, no sincopes, no dolor toracico, no otra sintomatologia adicional. </t>
  </si>
  <si>
    <t xml:space="preserve">Remitida de Lebrija por bradicardia extrema
Aceptada en     la  Fundación Cardiovascular de Colombia Nit 890212568 sede floridablanca* con codigo 06062023149-Dp  ingreso por URGENCIAS FCV..
</t>
  </si>
  <si>
    <t>ISABEL SAAVEDRA ORDUZ</t>
  </si>
  <si>
    <t>28312930</t>
  </si>
  <si>
    <t xml:space="preserve">Paciente de 53 años cirugia de cambio valvular mitral por valvula biologica ademas de cierre de auriculilla y reseccion de trombo intracavitario el dia 15 de enero de 2021, quien ingresa por clinica de Aproximadamente 2 dias dado por dolor toracico, con sensacion de irradiacion a Miembro Superior Izquierdo, ademas con fatiga, ahogo, y deterioro de clase funconal, ademas de edema de miembros inferiores. </t>
  </si>
  <si>
    <t>EVA SANCHEZ TOLOZA</t>
  </si>
  <si>
    <t>63474732</t>
  </si>
  <si>
    <t>Remitida del carmen de chucuri por sospecha de Síndrome Coronario Agudo, recibio carga anitisquemica
Aceptada por el equipo de referencia con codigo de ingreso 060620231629-K por el servicio de URGENCIAS
al iongreso paciente con palidez generalizada, quejumbrosa, algica, refiere dolor intenso en region dorsal, ademas cifras tensionales elevadas, se pasa  a salas de reanimacion</t>
  </si>
  <si>
    <t>FLOR DE MARIA PEDRAZA PEREZ</t>
  </si>
  <si>
    <t>63346001</t>
  </si>
  <si>
    <t xml:space="preserve">Paciente con factores de riesgo cardiovacular , cardioparia valvular con estenosis aòritca severa en posoperatorio de cirugia de ROSS + reemplazo de aorta ascendente (31/5/2023), egreso el dia 05/06/2023 quien ingresa por dolor toracico, asociado a fatiga, con edema de miembros inferiores e isomnio. </t>
  </si>
  <si>
    <t>SAMUEL JIMENEZ RANGEL</t>
  </si>
  <si>
    <t>1112051436</t>
  </si>
  <si>
    <t>mENOR TRAIDO POR CEFALEA Y VOMITO</t>
  </si>
  <si>
    <t>SANDRA MILENA AYALA CARREÑO</t>
  </si>
  <si>
    <t>37653206</t>
  </si>
  <si>
    <t>Citada para transplante cardiaco
transplantada previamente</t>
  </si>
  <si>
    <t>WILLIAM ALFREDO CORZO RODRIGUEZ</t>
  </si>
  <si>
    <t>91343876</t>
  </si>
  <si>
    <t xml:space="preserve">Paciente de 55 años Remitido del Hospital Internacional De Colombia por sospecha de Síndrome Coronario Agudo tipo Infarto Agudo Del Miocardio Sin Elevacion Del St
</t>
  </si>
  <si>
    <t xml:space="preserve">Paciente con dilatacion aneurismatica de raiz y aorta ascnednete con diametro maximo de 50 mm, antecendente familiar de sindrome aortico agudo, quien fue presentada en junta medico Quirúrgica el dia 15/05/2023 donde consideran es candidata a procedimienot quirurgico con rempalzo de raiz y aorta ascnendete prefenretemetne con preservacion valvular, ademas consideran por rango de edad no requeire cateterismo cardiaco, y se beneficia de procedimiento quirúrgico david vs bentall.
Hoy acude a urgencias por presentar dolor toracico que inicio el dia de hoy en la tarde con emporamiento en horas de la noche. </t>
  </si>
  <si>
    <t>VICTOR HUGO MANCILLA PARRA</t>
  </si>
  <si>
    <t>1095937571</t>
  </si>
  <si>
    <t xml:space="preserve">Paciente de 28 años quien es Manipulador de alimentos, ingresa por presentar clinica de Aproximadamente 4 dias dado por deposiciones diarreicas, #5 deposiciones x dia liquidas, refiere notar moco en las deposiciones, no sangre, acusa picos febriles los dos primeros dias, desde entonces sin nuevos picos febriles, malestar general. </t>
  </si>
  <si>
    <t>DINAEL JAIME VERJEL</t>
  </si>
  <si>
    <t>88277484</t>
  </si>
  <si>
    <t xml:space="preserve">Paciente con cardiopatía isquémica, disfunción ventricular izquierda severa, quien viene anticoagulado con warfarina por trombointracavitario, consulta a urgencias por presentar hematuria desde horas de la mañana, no refiere sintomatologia irritativa urinaria, no fiebre. </t>
  </si>
  <si>
    <t>MARINA GOMEZ FLOREZ</t>
  </si>
  <si>
    <t>28329098</t>
  </si>
  <si>
    <t xml:space="preserve">Paciente de 84 años con antecedente de Hipertensión Arterial y arritmia cardiaca, primer ingreso a nuestra institucion, acusa dolor abodminal y a miembro inferior izquierdo que inicio desde el dia de hoy, refiere fue valroada por medico extrainstitucional quien le indica acudir a urgencias por aparente halalzgo de masa abdominal pulsatil. </t>
  </si>
  <si>
    <t>SOBEIDA ESTHER LARA CHARRIS</t>
  </si>
  <si>
    <t>22271278</t>
  </si>
  <si>
    <t>me deuele el pecho</t>
  </si>
  <si>
    <t>JOAN SEBASTIAN VEGA MANCILLA</t>
  </si>
  <si>
    <t>1098754418</t>
  </si>
  <si>
    <t>ME PASARON MOTOS ENCIMA</t>
  </si>
  <si>
    <t>GEISON FABIAN PIMIENTO MONTAÑEZ</t>
  </si>
  <si>
    <t>1098688905</t>
  </si>
  <si>
    <t>Paciente ingresa derivado del hospital local del Norte como urgencia vita por dolor toracico</t>
  </si>
  <si>
    <t>AHILYN ISABELLA GONZALEZ OÑATE</t>
  </si>
  <si>
    <t>1120246918</t>
  </si>
  <si>
    <t>Paciente remitida de  Clinica San Juan Bautista de la Guajira
Diagnóstico de Arteria Coronaria Izquierda Anómala, Originada En Arteria Pulmonar
Aceptado por referencia en Unidad De Cuidado Intensivo pediatrica pero servicio colapsado por lo que ingresa por urgencias
Alparecer hopsitalizada desde el 12/05/2023 por infroacion dela madre , estuvo intbada ( informacionque no enviarron registro, por cuadrod e neumonia, solo envian historia desde el 31-05-2023</t>
  </si>
  <si>
    <t>Remitido de Sangil Por Impresión Diagnóstica de Síndrome Coronario Agudo. ?</t>
  </si>
  <si>
    <t>JAIME REYES ARDILA</t>
  </si>
  <si>
    <t>5638491</t>
  </si>
  <si>
    <t xml:space="preserve">ahogo y dolor en inflamacion de rodilla derecha. </t>
  </si>
  <si>
    <t>M250</t>
  </si>
  <si>
    <t>HEMARTROSIS</t>
  </si>
  <si>
    <t>ingres an e camiall pacinte palido  calinta  desorientado,  se trasla da nida d renimacion</t>
  </si>
  <si>
    <t xml:space="preserve">''Dolor en el pecho.''
Paciente refire que presento dolort en el pecho posterior de habwer sacado los examenes de laboratorios.
Antecedentes:
- Sustitución de raíz/aorta ascendente con preservación valvular nativa (Técnica de Tyron Davis) 08 Diciembre 2021.
</t>
  </si>
  <si>
    <t xml:space="preserve">tiene cifras tensioanles elevadas.
Procedimientos:
- PERFUSION MIOCARDICA CON STRESS FARMACOLOGICO
Perfusion miocardica-
1. Gamagrafía de perfusión miocárdica con dipiridamol negativa para isquemia o necrosis.
2. Función ventricular izquierda conservada.
framacologico
- dioval h 5/160/12.5 Miligramo cada c 12 h </t>
  </si>
  <si>
    <t>JOSE VIDAL SEPULVEDA ROJAS</t>
  </si>
  <si>
    <t>1147103</t>
  </si>
  <si>
    <t xml:space="preserve">Paciente remtido de hus para valoracion por cirugia vvascular para implante d filro de vena cava inferior.
Paciente desde hace 1 mes hospitalizado en hln y desde hace  3 dias en hus .
manejado por Neumonía Adquirida En La Comunidad y al parecer Tuberculosis.  </t>
  </si>
  <si>
    <t>Paciente PROCEDENTE DESDE CUCUTA PORQUE NOTIEENE CONTROLES PRO CARRDIOLOGIA DSDE HACE 8 ME3SES. ADEMAS ESTADO CONM PALPITACIONES EN EL PECHO, DOLOR EN OCAICON EN EL PECHO, FATIGA CON MEDIANOS ESFUERZOS.
PACIENTE DE 78 AÑOS CON HISTORIA INFARTO AGUDO DEL MIOCARDIO SIN ELEVACION DEL ST
IDENTIFICANDOSE ENFERMEDAD
CORONARIA MULTIVASO CON INDICACIÓN DE CIRUGIA DE RVM. FUE LLEVADO A CIRUGIA EL DIA 25 DE
AGOSTO DE 2020 CON EVOLUCION POSTQUIRURGICA SATISFACTORIA, CON ADECUADA REHABILITACION
CARDIACA. ADEMAS USO CRONICO DE AMIOADARONA POR Fibrilacion Auricular RAPIDA DURANTE EL
Postoperatorio INMEDIATO SIN ANTICOAGULACION PERO CON CHADS2 VASC: 4 PUNTOS CONCRITERIOS
DE MANEJO ANTICOGULANTE.
REALIZA ACTIVIDAD FISICA DURANTE MAS DE 60 MINUTOS AL DIA. REFIERE ESTREÑIMIENTO, NO DOLOR,
NO SINCOPE,NO DISNEA.
TRATAMIENTO ACTUAL:
ACETAMINOFEN 500 Miligramo TABLETA, 1 TABLETA VÍA ORAL CADA 8HORAS
ACETIL SALICILICO ACIDO TABLETA 100 MG, 1 TABLETA VÍA ORAL CADA DÍA
AMIODARONA 200 Miligramo UNA AL DIA
ATORVASTATINA 40 Miligramo AL DIA
CARVEDILOL TABLETA 6.25 Miligramo CADA 12 HORAS
LEVOTIROXINA 50 Microgramo DIA
PANTOPRAZOL 40 DIA EN AYUNAS
ECO TT 01/12/2021 Fundacion Cardiovascular De Colombia
Fracción Eyeccion Del Ventriculo Izquierdo 55% DILATACION AI. 43 ML/M2. I MITRAL Y TCP. LEVES.
PARACLINICOS 23/6/22: K: 4,85 NA: 141 CREATININA: 1,28
HOLTER: 24/6/22: FCV.
1. BRADICARDIA SINUSAL – EXTRASISTOLE SUPRAVENTRICULAR AISLADA.</t>
  </si>
  <si>
    <t>SANJUAN, Elida
CC :49651293
Paciente remitida de consulta externa por Impresión Diagnóstica de Fibrilacion Auricular con Respuesta Ventricular Rapida
PACIENTE CON DIAGNÓSTICOS:
1. FALLA CARDIACA CRONICA AGUDIZADA
2. FIBRILACIÓN AURICULAR COLAPSANTE
**** CARDIOVERSIÓN ELÉCTRICA CON 200 JOULES EXITOSA 05/03/23
3. ENFERMEDAD PULMONAR OBSTRUCTIVA CRÓNICA SOBREINFECTADA ANTHONISEN
4. ISQUEMIA CRÍTICA EN MIEMBROS INFERIORES BILATERALES POR ENFERMEDAD ARTERIAL OCLUSIVA
CRONICA EN MANEJO MÉDICO
ANTECEDENTES:
-CARDIOPATÍA DILATADA NO FILIADA CON FRACCIÓN EYECCIÓN DEL VENTRICULO IZQUIERDO 40-45%
07/10/23 RECUPERADA
-- ARTERIOGRAFÍA CON CORONARIAS SANAS EN 2020
- FIBRILACIÓN AURICULAR CHA2DS2-VASC SCORE 4. ANTICOAGULADA CON APIXABAN.
- ENFERMEDAD PULMONAR OBSTRUCTIVA CRÓNICA NO FILIADA
- HIPERTENSIÓN ARTERIAL</t>
  </si>
  <si>
    <t xml:space="preserve">"Dolor en el pecho"
Paciente valorado en el servicio hace 1 semana por dolor torácico atípico, en ese entonces con lesiones incipientes sugestivas de reactivación de herpes zoster. ahora con progresión de las lesiones e incremento de dolor torácico.
</t>
  </si>
  <si>
    <t>G530</t>
  </si>
  <si>
    <t>NEURALGIA POSTHERPES ZOSTER</t>
  </si>
  <si>
    <t>MAYRA ALEJANDRA BARRAGAN REYES</t>
  </si>
  <si>
    <t>37557873</t>
  </si>
  <si>
    <t xml:space="preserve">Paciente remitida de consulta externa por taquicardia no especificada. </t>
  </si>
  <si>
    <t>SEGUNDO JUVENAL PINZON PADILLA</t>
  </si>
  <si>
    <t>91011484</t>
  </si>
  <si>
    <t xml:space="preserve">Paciente remitido de consulta extrna por cardiologia para hospitlaizaer por ciadro de 4 dias con deposicones con sangre.,
DIAGNOSTICOS
-Cardiopatia dilatada de etiologia valvular Fracción Eyeccion Del Ventriculo Izquierdo 38%
-Insuficiencia aortica IV/IV
-Insuficiencia mitral III/IV
-Hepatopatia : Cirrosis hepatica de origen cardiaco
-Antecedente de Enolismo
</t>
  </si>
  <si>
    <t>GABRIELINA SANCHEZ GAONA</t>
  </si>
  <si>
    <t>63254711</t>
  </si>
  <si>
    <t xml:space="preserve">Paciente traida porque desde 4 dias presenta episodios sincopales, 5 episodios. anoche ultimo episodio.  con perdida de la consienciia por lapsos de segundos,. acompañado de mareos, diiaforesis.  no dolor en el pecho, no palpitciones.
</t>
  </si>
  <si>
    <t xml:space="preserve">Paciente refiere cuadro de 15 dados pór frialdad de mimebro inferior izquierdo, y cianosis en con la marcha. con claudicacion intermitente. tiene pendiente pletismografia. sin embrago por exacewrbacion del dolor, frialdad y cinaossis en reposo consulta por uregncias. </t>
  </si>
  <si>
    <t xml:space="preserve">Paciente traida por familair quien refiere que hace media hora se desmayo. alteracion del estdo de conciencia.
Paciente femenina de 73 años con diagnósticos de:
- Sincope de origen neuromediado
-- valvulo patia aortica estable: Calcioesclerosis aórtica con doble lesión, estenosis moderada e insuficiencia trivial, velocidad pico de 237 cm/s, gradientes 22/12 mmHg, área de 1.3 cm2.
- hiperkalemia moderada en resolucion
</t>
  </si>
  <si>
    <t xml:space="preserve">Paciente usuario de heart mate viene por disnea. </t>
  </si>
  <si>
    <t>YOHN ALEXANDER PINTO NAVAS</t>
  </si>
  <si>
    <t>13874901</t>
  </si>
  <si>
    <t xml:space="preserve">Paciente refiere cuadro desde horas de la mañana dado por dolor en el pecho, espalda. dolor permanente, con sensacionde ahogo. </t>
  </si>
  <si>
    <t>MERCEDES ARENAS</t>
  </si>
  <si>
    <t>63507138</t>
  </si>
  <si>
    <t>Paciente CON ENFERMEDAD ARTERIAL PERIFERICO CRONICA, CLAUDICADORA, CON SIGNOS DE RUTHERFORD POSITIVO EN SEGUIMEINTO POR CIRUGIA VASCULAR, INGRESA POR EPISODIOS PROGRESION  DE  SINTOMAS DOLOR EN REPOSO CON CIANOSIS Y FRIALDAD DE PIE IZQUIERDO</t>
  </si>
  <si>
    <t>JOSE FRANCISCO SANTOS MEJIAS</t>
  </si>
  <si>
    <t>6866079</t>
  </si>
  <si>
    <t xml:space="preserve">Paciente Hipertensión Arterial y Diabetes Mellitus, cardiopatia isquemica, por Infarto Agudo Del Miocardio 2012, hace 3 semaans presento nuevo ioamcest trombolizado con criteriso de reperfiusion, en venezuela, desde entocnes tiene arterioragfioa coronaria pendiente, ahora viene por cuadro de dos dias de ecvolucxxoon de nuevo dolor precordial que se irradia a brazo izqueirdo,. no fatiga. </t>
  </si>
  <si>
    <t>FLORINDA ARDILA SUAREZ</t>
  </si>
  <si>
    <t>28496606</t>
  </si>
  <si>
    <t>Remitida del socorro por Impresión Diagnóstica de Síndrome Coronario Agudo de tipo sin elevacion de st . vs endocaditis</t>
  </si>
  <si>
    <t>LASTENIA RAMIREZ DE CALDERON</t>
  </si>
  <si>
    <t>28409579</t>
  </si>
  <si>
    <t xml:space="preserve">Paciente remitida del socorro Impresión Diagnóstica de Síndrome Coronario Agudo sin elevacion de st mas Fibrilacion Auricular con Respuesta Ventricular Rapida de novo. </t>
  </si>
  <si>
    <t xml:space="preserve">Remitida deBarrancabermaja por Impresión Diagnóstica de sincopes y dolor precordial
Antecedentes
– fibrilación auricular respuesta ventricular variable – cha2ds2-vasc 2 puntos
– portadora de marcapasos medtronic bicameral (junio 6 / 2016 - instituto del corazon)
** enfermedad del nodo
– trauma costal x familiar ( maniobra de hemlich)
** fisura de 7ma costilla derecha </t>
  </si>
  <si>
    <t>MARITZA GARCIA SANCHEZ</t>
  </si>
  <si>
    <t>37323556</t>
  </si>
  <si>
    <t xml:space="preserve">Paciente redireccionada de consulta externa por hallazgo de bloqueo Auriculoventricular de segundo grado Auriculoventricular para implante de dispositivo.  </t>
  </si>
  <si>
    <t>EDUARDO ANDRES QUIROZ LEON</t>
  </si>
  <si>
    <t>1098810484</t>
  </si>
  <si>
    <t>hoy Paciente es traido por episodio de desvanecimiento sin perdida de conciencia, diaforesis, cianosis peribucal. no dolor en el pecho. motivo por el cual es traido por urgencias.
Paciente conocido en la institucion por antecedentes de cardiopatía congénita tipo Truncus arterioso tipo I con válvula truncal tetracúspide llevado a corrección completa el 12/09/2016, reintervención quirúrgica el 22/08/2017 para plastia de las ramas centrales de la arteria pulmonar y cambio de tubo VD-AP Contegra número 12 a 14. Múltiples intervenciones por hemodinamia por estenosis de ramas pulmonares. El 25 de mayo es llevado a cambio de tubo contegra n°18 e infundibulectomia, como complicaciones intraoperatorias presento taquiarritmia que requirio cardioversion electrica. El 26 de mayo se extuba.
Recibe manejo actualmente con
ASA 80mg/24 horas
Furosemida 10mg/ 8 horas Via oral
Espironolactona 12,5mg/24 horas
amlodipino 2 Miligramo Vía Oral c/12 horas</t>
  </si>
  <si>
    <t>FERNANDO DE JESUS RODRIGUEZ GALLARDO</t>
  </si>
  <si>
    <t>13363906</t>
  </si>
  <si>
    <t xml:space="preserve">Remito de  Ocaña por Impresión Diagnóstica de Infarto Agudo De Miocardio Con Elevación Del St </t>
  </si>
  <si>
    <t>remitido de aguachica por Impresión Diagnóstica de angina inestable</t>
  </si>
  <si>
    <t>MAGOLA MANTILLA CASTRO</t>
  </si>
  <si>
    <t>37170270</t>
  </si>
  <si>
    <t xml:space="preserve">''dolor en el pecho y espalda''
ahorra en crisis hipertensiva se le medica valsartan 160 Miligramo du. </t>
  </si>
  <si>
    <t>HILDA SERRANO DE HERNANDEZ</t>
  </si>
  <si>
    <t>27956451</t>
  </si>
  <si>
    <t xml:space="preserve">Paciente refiere que hoy een horas de la mañna estado con cifras tensionales elevadas  y  a lass 11:00 am presento fuerte een el pecho de tipo opresivo, ahogo, mareoss, diaforesis y se desmayo con perdida de la conciencia por unos lapsos unois segundos. con posterior recuperacion.  le toma la presiion y estaba en 180/850 mmhg le indico losartan tabx 50 Miligramo du
y es traida por urgencias </t>
  </si>
  <si>
    <t>TEREZA DE JESUS MEJIA SUAREZ</t>
  </si>
  <si>
    <t>39400222</t>
  </si>
  <si>
    <t xml:space="preserve">remitida como urgencia vital de clincia de giron por Impresión Diagnóstica de crisis hiperensiva. de dificuil manejo con antihipertenivos orales. </t>
  </si>
  <si>
    <t>MARIA ANTONIA CASTRO DE GOMEZ</t>
  </si>
  <si>
    <t>28294575</t>
  </si>
  <si>
    <t xml:space="preserve">Paciente remitida de Hospital de floridablanca, por Impresión Diagnóstica de Síndrome Coronario Agudo. </t>
  </si>
  <si>
    <t>LEONARDO DUEÑAS CASTRO</t>
  </si>
  <si>
    <t>5754385</t>
  </si>
  <si>
    <t>Remitido desde el hospital universitario de Santander con Diagnóstico de falla cardiaca descompensada.</t>
  </si>
  <si>
    <t>I891</t>
  </si>
  <si>
    <t>LINFANGITIS</t>
  </si>
  <si>
    <t>MARICELA HERNANDEZ CAMPOS</t>
  </si>
  <si>
    <t>1102358068</t>
  </si>
  <si>
    <t>Remitida como urgencia vital desde Piedecuesta con Diagnóstico de Síndrome Coronario Agudo.
Electrocardiograma de ingreso sin signos de isquemia aguda.</t>
  </si>
  <si>
    <t>TERESA IBAÑEZ DIAZ</t>
  </si>
  <si>
    <t>63272531</t>
  </si>
  <si>
    <t>Remitida de consulta externa de Medicina interna por hallazgo de obstruccion de arteria radial de miembro superior izquierdo. Actualmente extremidad con buena perfusión, sin dolor.</t>
  </si>
  <si>
    <t>KAROL YILZETH NIÑO SUAREZ</t>
  </si>
  <si>
    <t>1005238214</t>
  </si>
  <si>
    <t>"Me caí por las escaleras"</t>
  </si>
  <si>
    <t>DEYANETH PATRICIA MEDINA TERAN</t>
  </si>
  <si>
    <t>37931817</t>
  </si>
  <si>
    <t>Paciente femenina desde ayer con vertigo y desde hoy en la tarde epigastralgia tipo ardor y flatulencia que irrada a miembro superior zuqierdo y mandibula por lo que consulkta</t>
  </si>
  <si>
    <t>VALERIA TRIGOS SANCHEZ</t>
  </si>
  <si>
    <t>1097116637</t>
  </si>
  <si>
    <t>Se xayo</t>
  </si>
  <si>
    <t>S525</t>
  </si>
  <si>
    <t>FRACTURA DE LA EPIFISIS INFERIOR DEL RADIO</t>
  </si>
  <si>
    <t xml:space="preserve">PAciente derivado de consutla externa por ecocardiograma estres positivo par ainduccion de isquemia y disfuncion sistolica severa. </t>
  </si>
  <si>
    <t>LEONOR GARAVITO TOLOZA</t>
  </si>
  <si>
    <t>27953698</t>
  </si>
  <si>
    <t xml:space="preserve">Paciente quien presentó episodio presincopal y dolor toracico con cifras tensionales elevadas, valroada en el Hospital Internacional De Colombia donde realizan Electrocardiograma con patron de bloqueo de rama derecha y troponina negativa, deciden remitir con propuesta de manejo por Cardiologia. </t>
  </si>
  <si>
    <t>HECTOR JESUS RIVERA TRASLAVIÑA</t>
  </si>
  <si>
    <t>16582456</t>
  </si>
  <si>
    <t>me duelel el pecho</t>
  </si>
  <si>
    <t>AGUEDA GOMEZ QUIROGA</t>
  </si>
  <si>
    <t>37650104</t>
  </si>
  <si>
    <t>Remitida desde el hospital los comuneros por Aneurisma De Aorta Abdominal</t>
  </si>
  <si>
    <t>HERNANDO MANTILLA SOLANO</t>
  </si>
  <si>
    <t>13817582</t>
  </si>
  <si>
    <t xml:space="preserve">Remitido desde la clinica chicamocha por Infarto Agudo Del Miocardio Sin Elevacion Del St </t>
  </si>
  <si>
    <t>PEDRO ALONSO CASTELLANOS CASTELLANOS</t>
  </si>
  <si>
    <t>13827180</t>
  </si>
  <si>
    <t>"Tengo mucho ahogo"</t>
  </si>
  <si>
    <t xml:space="preserve">Paciente remitida de ocaña por falla cardíaca descompensada. </t>
  </si>
  <si>
    <t>MARTHA JANETH MARTINEZ MARTINEZ</t>
  </si>
  <si>
    <t>63314548</t>
  </si>
  <si>
    <t>estoy sangrando</t>
  </si>
  <si>
    <t>JOSE ISRAEL PLAZAS MORENO</t>
  </si>
  <si>
    <t>4209969</t>
  </si>
  <si>
    <t xml:space="preserve">VIENE  REMITIDO DE   LA  CLINICA  FUNDACION  SAN JOSE EN BOBOTÁ POR  HALLAZGO DE   Aneurisma De Aorta Abdominal  </t>
  </si>
  <si>
    <t>REINALDO GAMARRA PLATA</t>
  </si>
  <si>
    <t>13846435</t>
  </si>
  <si>
    <t>"Desde anoche tengo fatiga y el pecho apretado"</t>
  </si>
  <si>
    <t>MYRIAM ELENA QUINTERO ROJAS</t>
  </si>
  <si>
    <t>1102355137</t>
  </si>
  <si>
    <t xml:space="preserve">Remitida como urgencia vital desde la clinica Chicamocha con Diagnóstico de choque cardiogenico </t>
  </si>
  <si>
    <t>LIBARDO CASTRO ACEVEDO</t>
  </si>
  <si>
    <t>13821635</t>
  </si>
  <si>
    <t>Tengo piquiña en todo el cuerpo
cuado depruroto  presencia habones</t>
  </si>
  <si>
    <t>"Esta con mucho desaliento"</t>
  </si>
  <si>
    <t>RAFAEL GALVIS QUINTERO</t>
  </si>
  <si>
    <t>1062904886</t>
  </si>
  <si>
    <t>Direccionado desde consulta externa por falla cardiaca descompensada.</t>
  </si>
  <si>
    <t>ANGELA MARIA  TORRES BUSTAMANTE</t>
  </si>
  <si>
    <t>ALBA LUZ HURTADO PEÑA</t>
  </si>
  <si>
    <t>63317925</t>
  </si>
  <si>
    <t xml:space="preserve">Remitida como urgencia vital desde el hospital de Floridablanca por Infarto Agudo De Miocardio Con Elevación Del St </t>
  </si>
  <si>
    <t>EDITH DEL SOCORRO ATENCIA CHAMORRO</t>
  </si>
  <si>
    <t>45655033</t>
  </si>
  <si>
    <t>"Muchas nauseas y orino poquito"</t>
  </si>
  <si>
    <t>Remitida como urgencia vital desde la clinica Chicamocha por Angina inestable</t>
  </si>
  <si>
    <t>ANTONIO MARIA BARON REYES</t>
  </si>
  <si>
    <t>5752524</t>
  </si>
  <si>
    <t xml:space="preserve">Remitido desde Barrancabermeja con Diagnóstico de Síndrome Coronario Agudo </t>
  </si>
  <si>
    <t>"Se puso morada y se cayó"</t>
  </si>
  <si>
    <t>"Desde anoche me duele el pecho cuando respiro"</t>
  </si>
  <si>
    <t>"Ayer tuve una descarga electrica de 220v en la mano derecha"</t>
  </si>
  <si>
    <t>MARIELA GARCIA PEREZ</t>
  </si>
  <si>
    <t>28213943</t>
  </si>
  <si>
    <t xml:space="preserve">Remitida de consulta externa de Nefrologia para eastudio de infeccion respiratoria </t>
  </si>
  <si>
    <t>"Tiene ahogo"</t>
  </si>
  <si>
    <t>RICARDO JOSE AMADOR DIAZ</t>
  </si>
  <si>
    <t>72250701</t>
  </si>
  <si>
    <t>Dolor ene pecho
cuaddo de 30 inutos  de intenso dolor en torax</t>
  </si>
  <si>
    <t>LUIS ALEJANDRO MORENO BASTOS</t>
  </si>
  <si>
    <t>13595037</t>
  </si>
  <si>
    <t>Paciente con estancia hospitalaria prolongada en quien dcumentan Enfermedad Arterial Obstructiva Crónica de miembros inferiores y deciden remitir para manejo por cirugia vascular.</t>
  </si>
  <si>
    <t>ROQUELINA MARQUEZ DE ORTIZ</t>
  </si>
  <si>
    <t>27976990</t>
  </si>
  <si>
    <t xml:space="preserve">Remitida desde Aratoca con Diagnóstico de Síndrome Coronario Agudo </t>
  </si>
  <si>
    <t>Paciente en Postoperatorio de colecistectomia percutanea guiada por ecografia pro colecistitis aguda con macrolitiasis, remitida desde el Hospital Internacional De Colombia por Insuficiencia Cardiaca Congestiva y propuesta de estratifcacion invasiva.</t>
  </si>
  <si>
    <t>JOSE IGNACIO ARCILA DUQUE</t>
  </si>
  <si>
    <t>7721265</t>
  </si>
  <si>
    <t xml:space="preserve">Paciente remitido desde el hospital los comuneros por doble lesion aortica de predominio estenosis severa. </t>
  </si>
  <si>
    <t>JUSTINA PACHECO</t>
  </si>
  <si>
    <t>22827494</t>
  </si>
  <si>
    <t>Paciente hipertensa con masa cervical en seguimiento ambulatorio, con disnea de larga data, y episodios de crisis de panico, remitida desde el hospital Universitario de Santander por sospecha de Insuficiencia Cardiaca Congestiva. Actualmente estable, sin signos de sobrecarga hidrica ni bajo gasto.</t>
  </si>
  <si>
    <t>Paciente remitido desde el hospital universitario de Santander, cursando con insuficiencia respiratoria con indicacion de cuidados de fin de vida, aceptado por Referencia para ingreso por urgencias.</t>
  </si>
  <si>
    <t>MARTHA ELENA DIAZ DE GARCIA</t>
  </si>
  <si>
    <t>37813475</t>
  </si>
  <si>
    <t>Tengo palpitaciones
Cuadro 2 dias de palpitaciones.</t>
  </si>
  <si>
    <t>JULIETT VIVIANA VELASQUEZ FRANCO</t>
  </si>
  <si>
    <t>52410079</t>
  </si>
  <si>
    <t xml:space="preserve">Paciente Refiere que hoy aproximadamente a las 10:00 am "me estaba bajando de la moto" con vehículo detenido, refiere que con el peso de la maleta se resbala y presenta caída de su altura propia, con contusión en lado izquierdo del cuerpo.
</t>
  </si>
  <si>
    <t>CARLOS ENRIQUE TERRAZA LAMBRAÑO</t>
  </si>
  <si>
    <t>13892297</t>
  </si>
  <si>
    <t xml:space="preserve">Paciente remitido desde Barrancabermeja por Enfermedad Arterial Obstructiva Crónica </t>
  </si>
  <si>
    <t>MILCIADES TABARES VINAZCO</t>
  </si>
  <si>
    <t>13745628</t>
  </si>
  <si>
    <t>"Ha tenido tos y ahogo"</t>
  </si>
  <si>
    <t>TENGO MUCHA MOLESTIA RESPIRATORIA</t>
  </si>
  <si>
    <t>GUSTAVO ADOLFO ACEVEDO AFANADOR</t>
  </si>
  <si>
    <t>91243159</t>
  </si>
  <si>
    <t>Paciente quien ingreso al hospital unviersitario de Santander por Infarto Agudo De Miocardio Con Elevación Del St  y es llevado a arteriografia coronaria con documentaciond e lesion critica en Arteria Descendente Anterior realizando implante de stent medicado, con indicacion de vigilancia en unida dintermedia eco tt y terapia de rehabilitacion, sin embargo es remitido por razones adminsitrativas.
Remisión aceptada por equipo de referencia y cotnrarreferencia para ingreso por urgencias.
Actualmente servicio congestionado sin disponibilidad de camillas ni equipos para monitoreo.</t>
  </si>
  <si>
    <t>EFRAIN GONZALEZ SOSA</t>
  </si>
  <si>
    <t>2204245</t>
  </si>
  <si>
    <t>Adulto mayor en Postoperatorio mediato de reduccion de fractura de cadera derecha con clavo , remitido desde la clinic aBucaramanga en pesimas condiciones generales, somnoliento e hipotenso por episodio de taquiarritmia con propuesta de eco tt y holter.
Remisión aceptada por equipo de Referencia y cotnrarreferencia para ingreso por urgencias.
Actualmente servicio cognestionado, sin disponibilidad de camillas ni equipo para monitorizacion de signos vitales.</t>
  </si>
  <si>
    <t>INES CALDERON SANCHEZ</t>
  </si>
  <si>
    <t>32671297</t>
  </si>
  <si>
    <t xml:space="preserve">Remitido desde San Vicente de Chucuri con Diagnóstico de Insuficiencia Cardiaca Congestiva </t>
  </si>
  <si>
    <t>JOSE DEL CARMEN MENDOZA</t>
  </si>
  <si>
    <t>91462061</t>
  </si>
  <si>
    <t xml:space="preserve">Remitido del hospital de rio negro/Santander por úlcera sangrante en miembro inferior derecho. </t>
  </si>
  <si>
    <t>JOHOAN ALIRIO SUAREZ NIÑO</t>
  </si>
  <si>
    <t>7622083</t>
  </si>
  <si>
    <t xml:space="preserve">ME DIO UN DOLOR EN EL PECHO </t>
  </si>
  <si>
    <t>MIA VICTORIA PORRAS VEGA</t>
  </si>
  <si>
    <t>1097153480</t>
  </si>
  <si>
    <t xml:space="preserve">Remitido de la FOSCAL para manejo en unidad de cuidado intermedio neonatal, paciente con sospecha de bronquiolitis aguda. </t>
  </si>
  <si>
    <t>DIANA MILENA LEON MARTINEZ</t>
  </si>
  <si>
    <t>1100959465</t>
  </si>
  <si>
    <t>MARTA CECILIA BECERRA BONET</t>
  </si>
  <si>
    <t>37321082</t>
  </si>
  <si>
    <t xml:space="preserve">Remitida del hospital Emiro Cañizares de Ocaña por síndrome coronario agudo sin elevación del ST. </t>
  </si>
  <si>
    <t>"La traígo porque no le han dado cita</t>
  </si>
  <si>
    <t>RICARDO GARCIA GARCIA</t>
  </si>
  <si>
    <t>5704659</t>
  </si>
  <si>
    <t>"Esta ahogado y tuvo 3 descargas"</t>
  </si>
  <si>
    <t>RICARDO GUZMAN ALFARO</t>
  </si>
  <si>
    <t>13890649</t>
  </si>
  <si>
    <t>NESTOR IVAN POVEDA SANCHEZ</t>
  </si>
  <si>
    <t>13724893</t>
  </si>
  <si>
    <t xml:space="preserve">fatiga y malestar general </t>
  </si>
  <si>
    <t>ANA BEATRIZ ISIDRO DE GUEVARA</t>
  </si>
  <si>
    <t>27573579</t>
  </si>
  <si>
    <t xml:space="preserve">Paciente femenina de 82 años de edad hipertensa y diabetica mal controlada con cuadro clinico de 7 meses de evolución caracterizado por sensacion de palpitaciones con el esfuerzo asociadas a disnea, en seguimiento ambulatorio, cuenta con eco tt reciente  con Fracción Eyeccion Del Ventriculo Izquierdo preservada sin trastornos segmentarios de la conttactilidad, con indicacion de de prueba de esfuerzo ambulatoria, a la cual asistio el dia de hoy pero por limitacion fisica por gonartrosis indican eco estres farmacologico, refiere que durane espera presenta episodio de palpitaciones y disnea autolimtiados por lo cual direccionan a urgencias.
Paciente ingresa hipertensa, sin embargo refiere que que no ha consumido su medicacion antihipertensiva.
</t>
  </si>
  <si>
    <t xml:space="preserve">Paciente esat desorientado </t>
  </si>
  <si>
    <t xml:space="preserve">fatiga </t>
  </si>
  <si>
    <t>FRANCISCO BURITICA ARISTIZABAL</t>
  </si>
  <si>
    <t>91423877</t>
  </si>
  <si>
    <t xml:space="preserve">Remitido de barrancabermeja por Impresión Diagnóstica de sincope cardiogenico. </t>
  </si>
  <si>
    <t>"Vengo con mucha fatiga"</t>
  </si>
  <si>
    <t>"He tenido varios desmayos"</t>
  </si>
  <si>
    <t>DAMIAN ALEXANDER RAMIREZ SOLIS</t>
  </si>
  <si>
    <t>5368867</t>
  </si>
  <si>
    <t>Paciente remitido desde Arauca por sindrome febrl persistente con hallazgo de soplo cardiaco con sospecha de endocarditis.</t>
  </si>
  <si>
    <t>ANA CATHERINE REMOLINA CARVAJAL</t>
  </si>
  <si>
    <t>1098817322</t>
  </si>
  <si>
    <t>RODRIGO ACEVEDO GUARIN</t>
  </si>
  <si>
    <t>2147033</t>
  </si>
  <si>
    <t>"Me mandaron por la tension alta"</t>
  </si>
  <si>
    <t>JAIME SUAREZ MARIN</t>
  </si>
  <si>
    <t>13755357</t>
  </si>
  <si>
    <t>Paciente con ulcera en maleolo interno de pie izquierdo dolorosa de dos meses de evolucion. Acude por empeoramiento del dolor.</t>
  </si>
  <si>
    <t>MYRIAM FERREIRA FERREIRA</t>
  </si>
  <si>
    <t>63474911</t>
  </si>
  <si>
    <t xml:space="preserve">Remiten de consulta externa medico familiar por sospecha de Trombosis Venosa Profunda </t>
  </si>
  <si>
    <t>AURORA CHACON DE MEJIA</t>
  </si>
  <si>
    <t>37941856</t>
  </si>
  <si>
    <t>"Desde ayer tengo dolor de pecho y fatiga"</t>
  </si>
  <si>
    <t>REYNALDO MOGOLLON FERNANDEZ</t>
  </si>
  <si>
    <t>13826808</t>
  </si>
  <si>
    <t>"Me desmaye la semana pasada y ahora me dan trastornos y dolor de pecho"</t>
  </si>
  <si>
    <t>CLARA ISABEL PACHECO MANOSALVA</t>
  </si>
  <si>
    <t>37323961</t>
  </si>
  <si>
    <t xml:space="preserve">Remitida desde Ocaña por Infarto Agudo Del Miocardio Sin Elevacion Del St </t>
  </si>
  <si>
    <t>MATIAS GAMBOA TELLEZ</t>
  </si>
  <si>
    <t>1099424465</t>
  </si>
  <si>
    <t>''fiebre y malestar general''</t>
  </si>
  <si>
    <t>"Se ha puesto muy palido y se ha caído"</t>
  </si>
  <si>
    <t>"Se le duerme el brazo y le dan picadas en el pecho"</t>
  </si>
  <si>
    <t>JACINTA ORTIZ DE SANTOS</t>
  </si>
  <si>
    <t>27923870</t>
  </si>
  <si>
    <t>"Tiene una arteria tapada"</t>
  </si>
  <si>
    <t>ALIX CORDERO LIEVANO</t>
  </si>
  <si>
    <t>28330644</t>
  </si>
  <si>
    <t>Remitida desde hospital local del norte por pie diabetico</t>
  </si>
  <si>
    <t>ROBERTO JAIMES LIZCANO</t>
  </si>
  <si>
    <t>9396462</t>
  </si>
  <si>
    <t xml:space="preserve">Paciente sin antecedentes remitido desde Pampplona por dolor toracico atipico, Electrocardiograma con bloqueo de rama derecha sin signos de isquemia aguda y troponina francamente negativa. </t>
  </si>
  <si>
    <t>WILSON YOHANNY RINCON TIQUE</t>
  </si>
  <si>
    <t>17424031</t>
  </si>
  <si>
    <t>Remitido desde la clinica chicamocha con Diagnóstico de insuficiencia hepatica aguda.</t>
  </si>
  <si>
    <t>MARIANA SANCHEZ RODRIGUEZ</t>
  </si>
  <si>
    <t>1222253175</t>
  </si>
  <si>
    <t xml:space="preserve">refiere sintomatología de 2 semanas sinusitis y otitis Izquierda, desde ayer vÉrtigo, nauseas y emésis en 5 ocasiones.
refiere ayer en el colegio trauma contundente en región frontal izquierda. </t>
  </si>
  <si>
    <t>S069</t>
  </si>
  <si>
    <t>TRAUMATISMO INTRACRANEAL, NO ESPECIFICADO</t>
  </si>
  <si>
    <t>JOSE MANUEL DAZA POVEDA</t>
  </si>
  <si>
    <t>91236680</t>
  </si>
  <si>
    <t xml:space="preserve">Remitido desde Zapatoca con Diagnóstico de Síndrome Coronario Agudo </t>
  </si>
  <si>
    <t>JHON ALEXANDER BACCA NUÑEZ</t>
  </si>
  <si>
    <t>1098609464</t>
  </si>
  <si>
    <t>"Tengo ahogo y debilidad"</t>
  </si>
  <si>
    <t>Paciente acude por alarma sonora de cardiorresincronizador desde el dia de ayer.</t>
  </si>
  <si>
    <t>DIEGO FERNANDO QUIROGA CASTELLANOS</t>
  </si>
  <si>
    <t>1097990269</t>
  </si>
  <si>
    <t>Paciente remitido desde Cimitarra por dolor toracico punzante exacerbado con la respiracion con Electrocardiograma normal.</t>
  </si>
  <si>
    <t>EDUARDO RODRIGUEZ FERREIRA</t>
  </si>
  <si>
    <t>13832637</t>
  </si>
  <si>
    <t>PACIENTE REMITIDO DE LA CLINICA CHICAMOCHA PARA VALORACION POR ELECTROFISIOLOGIA</t>
  </si>
  <si>
    <t>ELVINIA SUAREZ DE GOMEZ</t>
  </si>
  <si>
    <t>28399696</t>
  </si>
  <si>
    <t>ESTABA EN EL TRASLADO Y HACE POCO COLAPSO (MEDICO REMISION)</t>
  </si>
  <si>
    <t>ANA BRICEIDA AMADO DUARTE</t>
  </si>
  <si>
    <t>28476001</t>
  </si>
  <si>
    <t>Dolor abdominal
Cuadro de 1 semana de evolucion dolor abdominal, asociado antecedente de  aneurisma de aorta abdominal</t>
  </si>
  <si>
    <t>VICTORIA TRIGOS SANCHEZ</t>
  </si>
  <si>
    <t>1222253585</t>
  </si>
  <si>
    <t xml:space="preserve">Refiere cuadro de  dolor en tobillos bilateral de 3 días de evolución. </t>
  </si>
  <si>
    <t>CAMPO ELIAS ROMERO ARDILA</t>
  </si>
  <si>
    <t>5662770</t>
  </si>
  <si>
    <t>PACIENTE QUIEN INGRESA REMITIDO DE PUENTE NACIONAL POR APARENTE DISFUNCION DISPOSITIVO</t>
  </si>
  <si>
    <t>JOSE RAIMUNDO OCHOA RUEDA</t>
  </si>
  <si>
    <t>5567321</t>
  </si>
  <si>
    <t>remitido de foscal por sindrome de bradi-taqui, valorado por cardiología quien propone implante de marcapasos bicameral</t>
  </si>
  <si>
    <t>OFELIA SALAMANCA GARCES</t>
  </si>
  <si>
    <t>41702444</t>
  </si>
  <si>
    <t xml:space="preserve">Remiten como urgencia vital del Soaita aneurisma aorta abdominal
</t>
  </si>
  <si>
    <t xml:space="preserve">"Tengo malestar "
</t>
  </si>
  <si>
    <t>"Llevo toda la semana con una picada en el pecho y hoy se me durmio el brazo izquierdo"</t>
  </si>
  <si>
    <t>JERONIMO ALZATE CARDOZO</t>
  </si>
  <si>
    <t>1097133188</t>
  </si>
  <si>
    <t>Fiebre y broto</t>
  </si>
  <si>
    <t>M303</t>
  </si>
  <si>
    <t>SINDROME MUCOCUTANEO LINFONODULAR [KAWASAKI]</t>
  </si>
  <si>
    <t>LUCIANA RODRIGUEZ LUCENA</t>
  </si>
  <si>
    <t>1097144016</t>
  </si>
  <si>
    <t>"Tiene secrecion fetida por la traqueostomia"</t>
  </si>
  <si>
    <t>P929</t>
  </si>
  <si>
    <t>PROBLEMA NO ESPECIFICADO DE LA ALIMENTACION DEL RECIEN NACIDO</t>
  </si>
  <si>
    <t>HECTOR MANUEL SILVA GALLARDO</t>
  </si>
  <si>
    <t>13811659</t>
  </si>
  <si>
    <t>Me siento debil</t>
  </si>
  <si>
    <t>Remitida como urgencia vital desde la unidad renal con Diagnóstico de edema agudo de pulmon</t>
  </si>
  <si>
    <t>JULIO ARMANDO ESPINOSA JAIMES</t>
  </si>
  <si>
    <t>1096255860</t>
  </si>
  <si>
    <t xml:space="preserve">Remitido de Barrancabermeja
Aceptado por el equipo de REFERENCIA, con codigo de aceptacion 100620231227-Y, para ingreso por el servicio de URGENCIAS Fundacion Cardiovascular De Colombia VIP </t>
  </si>
  <si>
    <t>MARIA ANGELICA ROJAS GARCIA</t>
  </si>
  <si>
    <t>1005186849</t>
  </si>
  <si>
    <t>Tengo gripa</t>
  </si>
  <si>
    <t>MARIA EDYTH CABALLERO TARAZONA</t>
  </si>
  <si>
    <t>28214383</t>
  </si>
  <si>
    <t xml:space="preserve">"Me salio un granito"
</t>
  </si>
  <si>
    <t>ANTONIO MARIA SANCHEZ CALDERON</t>
  </si>
  <si>
    <t>5558141</t>
  </si>
  <si>
    <t>"Se desgonzo"</t>
  </si>
  <si>
    <t>ARNULFO ROPERO COLLANTES</t>
  </si>
  <si>
    <t>88170612</t>
  </si>
  <si>
    <t>Paciente sin antecedentes quien es Remitido desde Cachira por episodio de dolor toracico atipico y por no disponibilidad para realizacion de Electrocardiograma.</t>
  </si>
  <si>
    <t>BARBARA QUIROGA NIEVES</t>
  </si>
  <si>
    <t>28485358</t>
  </si>
  <si>
    <t xml:space="preserve">Remitida desde Saravena por Bloqueo Auriculoventricular completo.
Aceptado por equipo de Referencia y cotnrarrefencia para ingreso por urgencias.
Actualmente servicio congestionado sin disponibilidad de camillas ni equipo para monitoria. </t>
  </si>
  <si>
    <t>ROSA HELENA MONTALVO DE PINEDA</t>
  </si>
  <si>
    <t>20789994</t>
  </si>
  <si>
    <t>Paciente en Postoperatorio inmediato de arteirografia coronaria en el Hospital Universitario de Santander por Síndrome Coronario Agudo con documentacion de enfermedad coronaria multivaso con compromiso Tronco Coronario Izquierdo por lo cual deciden remitir como urgencia vital.
Astualmente servicio congestionado sin disponibilidad de camillas ni equipo para monitoria.</t>
  </si>
  <si>
    <t>TOMAS PALMA TORRADO</t>
  </si>
  <si>
    <t>1097911654</t>
  </si>
  <si>
    <t>ME ACCIDENTARON</t>
  </si>
  <si>
    <t xml:space="preserve">VIENE   COMO  URRGENCIA  VITAL DE LA CLINICA   DE  GIRONN   PRR   DOLOR   TORACICO ATIICO </t>
  </si>
  <si>
    <t>ISIDORO SANCHEZ PRIETO</t>
  </si>
  <si>
    <t>91043990</t>
  </si>
  <si>
    <t xml:space="preserve">VIENE   COMO URGENCIA   VITAL DE La clinica  CHICAMOCHA  POR  Infarto Agudo Del Miocardio  CON ELEVACION DEL ST  ,  DOLOR  TORACICCO  QUEE  INICIÓ HOY A LAS 03:00  HRS </t>
  </si>
  <si>
    <t xml:space="preserve">DESDE  HACE  2 MESES  VENGO  PRESENTANDO   DESMAYOS  CASI   DIA POR MEDIO  .  EL  ULTIMO  DESMAYO  FUE  HOY  DESPUES DEL ALMUERZO </t>
  </si>
  <si>
    <t>HERNANDO ARCHILA AMAYA</t>
  </si>
  <si>
    <t>2182982</t>
  </si>
  <si>
    <t>ESTA  MAÑANA   LE   DDIÓ UN   FUERTE  DOLOR EN EL PECHO Y  SINTIÓ  DIFICULTAD  PARRA RESPIRAR</t>
  </si>
  <si>
    <t>GUSTAVO BADILLO AMAYA</t>
  </si>
  <si>
    <t>2179917</t>
  </si>
  <si>
    <t xml:space="preserve">VIENE  REMITIDO DEL  HOSPITAL DE SAN VICENTE   DE CHUCURRÍ  POR BRADICARDIA EXTREMA NO  DOCUMENTADA EN Electrocardiograma  NI EEN LA TOMA DE Signos Vitales  </t>
  </si>
  <si>
    <t>DESDE HACEE  8 DIAS  ESTÁ  HINCHADA , ORINA  POCO  YY SE LE  INFLAMÓO EL  ESTOMAGO   Y LE   DUEELE</t>
  </si>
  <si>
    <t xml:space="preserve">VIENE  COMO  URRGENCIA   VITAL   DE LA CLINICA  DE  PIEDECUESTA  CCON  Diagnóstico DE Insuficiencia Cardiaca Congestiva  + Fibrilacion Auricular  </t>
  </si>
  <si>
    <t>LEYDY STHEFANNY SANCHEZ DELGADO</t>
  </si>
  <si>
    <t>1098810907</t>
  </si>
  <si>
    <t xml:space="preserve">DESDE  AYER   TENGO  DOLOR EEN   EL PECHO   Y SE MEE DIFICULTA   RESPIRAR </t>
  </si>
  <si>
    <t>MYRIAM TRUJILLO DE MARTINEZ</t>
  </si>
  <si>
    <t>28330201</t>
  </si>
  <si>
    <t>DESDE ANOCHE   DOLOR   EN EL PECHO  Y EL  BRAZO  Izquierdo  Y MEE SIENTO FAATIGADA</t>
  </si>
  <si>
    <t>DALGY RAVELO CRESPO</t>
  </si>
  <si>
    <t>37929698</t>
  </si>
  <si>
    <t>Tengo diarrea con sangre</t>
  </si>
  <si>
    <t>HECTOR ALIRIO GARCIA TIBADUIZA</t>
  </si>
  <si>
    <t>91212660</t>
  </si>
  <si>
    <t>TENGO   CIRRROSIS   HEPATIICA  Y TENGO   EL   ABDOMEN  Y LAS PIERNAS  MUY  INFLAMADAS</t>
  </si>
  <si>
    <t>" me desmaye "</t>
  </si>
  <si>
    <t xml:space="preserve">dolor abdominal, nauseas y mareos. </t>
  </si>
  <si>
    <t>ADOLFO DE LA CRUZ GIRALDO GOMEZ</t>
  </si>
  <si>
    <t>70905147</t>
  </si>
  <si>
    <t>me dio un mareo</t>
  </si>
  <si>
    <t xml:space="preserve">Paciente de 55 años  derivado de hospital local del Norte en contexto de Insuficiencia Cardiaca Congestiva </t>
  </si>
  <si>
    <t>EDGAR SERRANO VARGAS</t>
  </si>
  <si>
    <t>91271411</t>
  </si>
  <si>
    <t xml:space="preserve">Remitido de consulta externa para trasplante. </t>
  </si>
  <si>
    <t>AYLEN SALOME ORTEGA OJEDA</t>
  </si>
  <si>
    <t>1139126753</t>
  </si>
  <si>
    <t>" esta con dolor "</t>
  </si>
  <si>
    <t>CAMPO ELIAS LOPEZ VELASCO</t>
  </si>
  <si>
    <t>5652411</t>
  </si>
  <si>
    <t xml:space="preserve">Remitdo de Hospital Universitario de santander por Impresión Diagnóstica de Trombosis Venosa Profunda </t>
  </si>
  <si>
    <t>NEMESIO GELVEZ NIÑO</t>
  </si>
  <si>
    <t>91470979</t>
  </si>
  <si>
    <t>DESDE AYER   ME   COMENZÓ  DOLOR ABDOMINAL  ,  NAUSEAS   Y VOMITO  ACUOSO   Y ME   DIÓ   FIEBRE DE  38.8°C Y DEPOSICIONES  BLANDAS</t>
  </si>
  <si>
    <t>JOSE IVAN CARDOZO</t>
  </si>
  <si>
    <t>91232161</t>
  </si>
  <si>
    <t xml:space="preserve">VIENE REMITIDO  DEL  Hospital Internacional De Colombia  POR  PIE DIABETICO  + Enfermedad Arterial Obstructiva Crónica DE Miembros Inferiores </t>
  </si>
  <si>
    <t>PATRICIA RODRIGUEZ DIAZ</t>
  </si>
  <si>
    <t>63326220</t>
  </si>
  <si>
    <t xml:space="preserve">TENGO   DOO Y SE MEE IINFLAMÓ  LA  PIEERNA  Izquierdo  </t>
  </si>
  <si>
    <t>CAMILO ERNESTO ESPINOSA CASTELLANOS</t>
  </si>
  <si>
    <t>91107150</t>
  </si>
  <si>
    <t xml:space="preserve">PACIENTE   REFIERE  DOLOR  EN EL PECHO RETROSTEERNAL  Y ME SUBBE A LA MANDIBULA  </t>
  </si>
  <si>
    <t xml:space="preserve">ME VENGO   SINTIENDO  DECAIDO  ,  CON   CANSANCIO  Y   DOLOR EN     EL  PECHO  </t>
  </si>
  <si>
    <t>JUAN DE DIOS CARVAJAL VILLALBA</t>
  </si>
  <si>
    <t>12457637</t>
  </si>
  <si>
    <t>ESTA MAÑANA  SALÍ A CAMINAR  Y ME DIÓ MAREO, DESALIENTO , SUDOR FRIO  , SE ME BAJÓ LA Tensión Arterial  Y  TEENGO  LAS  PULSASIONES MUY RAPIDAS</t>
  </si>
  <si>
    <t>OLGA LUCIA DELGADO OROZCO</t>
  </si>
  <si>
    <t>63303280</t>
  </si>
  <si>
    <t xml:space="preserve">Me duelen las piernas y me molesta al orinar </t>
  </si>
  <si>
    <t>ROSA DELIA ROZO DE PABON</t>
  </si>
  <si>
    <t>28344521</t>
  </si>
  <si>
    <t xml:space="preserve">DESDE  ANOCHE   PRESENTA  PALPITACIONES  Y DOLOR EN EL  PECHO  Y SE FATIGA   </t>
  </si>
  <si>
    <t>WILIAM GARCIA AGUDELO</t>
  </si>
  <si>
    <t>1091802177</t>
  </si>
  <si>
    <t xml:space="preserve">VIENE REMITIDO  DEL  HOSPITAL DEL SARARE DE   POR  Infarto Agudo Del Miocardio   SIN ELEVACION DEL ST  + EMEGENCIA   HIPERTENSIVA ORGANO BLANCO  CORAZON </t>
  </si>
  <si>
    <t>MARIA MARGARITA MONSALVE DE CEDIEL</t>
  </si>
  <si>
    <t>28098742</t>
  </si>
  <si>
    <t xml:space="preserve">VIENE    REMITIDA   DE   LA  CLINICA   FOSCAL   DE SANGIL   CON Diagnóstico   DE  Infarto Agudo Del Miocardio  SINB  ELEVACION DEL ST  + CARDIOPATIA  CHAGASICA </t>
  </si>
  <si>
    <t>JUAN SEBASTIAN ACEVEDO VARGAS</t>
  </si>
  <si>
    <t>1005345543</t>
  </si>
  <si>
    <t>Me mordio un gato</t>
  </si>
  <si>
    <t>JOSE ANTONIO QUINTERO PATIÑO</t>
  </si>
  <si>
    <t>1100222505</t>
  </si>
  <si>
    <t xml:space="preserve">tEIENB DOLOR DE CABEZA Y DOLOR ABODOMINAL
pACIENTE INCIA CON CEFALEA   HACIA 4:00 AM,  ASPOCIADO DOLOR ABODMINAL DESSDE LAS 8:00 AM,  MULTIPLES EPISODIOS DE EMESIS (7 EPISODIOS), REFIERE FAMILIAR   QUE ES PERSOONAL DE SALUD  ULTIMO EPISODIO DE VOMITO EN CUNCHO DE CAFE.   REFIERE PERDIDA DE CONCIENCIA  HACE 20 MINTUTOS  ASOCIADO A FRILDAD DISTAL  ADEMAS DE  DIAFORESIS,  MOTIVO POR EL CUAL CONSULTA EL DIA DE HOY.   </t>
  </si>
  <si>
    <t xml:space="preserve">Dolor  en el pecho y brazo izquierdo persitente,  sensacion de disnea intermitente, motivo por el cual consulta.     refier ademas cefalea.
Antecedente rtecientes
1. POSTOPERATORIO DIA 3 DE CIERRE DE FOP CON ANEURISMA AMPLIO CON DISPOSITVO FIBULLA 31-35 (25 DE ABRIL DE 2023)
2. ACCIDENTE CEREBRO-VASCULAR ISQUÉMICO DE LA ARTERIA CEREBRAL MEDIA DERECHA SECUNDARIO A EMBOLISMO PARADOJICO
– STROKE: 11.04.2023
– NATIONAL INSTITUTE OF HEALT STROKE SCALE : INICIAL (EXTRAHIC) 17 PUNTOS, ACTUAL 3 PUNTOS
– ALBERTA STROKE PROGRAM EARLY CT SCORE : INICIAL 10 PUNTOS, ACTUAL 4 PUNTOS
—TOAST: CARDIOEMBOLICO - FORAMEN OVAL PERMEABLE-
— ROPE SCORE 7 PUNTOS
--- PASCAL SCORE: PROBABLE
— RANKIN M: PREVIO 0 PUNTOS, ACTUAL 3 PUNTOS
2.1 ESTADO POST TROMBOLISIS FARMACOLÓGICA EXITOSO (11.04.2023 - EXTRAHIC).
3. FORAMEN OVAL PERMEABLE
4. TROMBOSIS VENOSA PROFUNDA AGUDA EN VENAS SOLEAS DE LA PIERNA IZQUIERDA.
4.1 POSTOPERATORIO MEDIATO DE COLOCACIÓN ENDOVASCULAR DE FILTRO DE VENA CAVA (21/04/2023)
4.2. RETIRO DE FILTRO DE VENA CAVA A TRAVES DE VENA YUGULAR INTERNA DERECHA
4.3. HEMATOMA YUGULAR DERECHO EN RESOLUCION </t>
  </si>
  <si>
    <t xml:space="preserve">Estoy hichado y ahogado
cuadro de edemas de miembro inferiores, disnea de esfuerzo y ortopnea
Antecedentes
- CARDIOPATÍA DILATADA DE ORIGEN CHAGÁSICO FRACCIÓN EYECCIÓN DEL VENTRICULO IZQUIERDO 17%
-- INSUFICIENCIA MITRAL MODERADA
-PORTADOR DE CRT-D VIVA QUAD METRONIC EN MODO DDD
--- IMPLANTE 2020
-FLUTTER AURICULAR
-HIPERTENSIÓN ARTERIAL
-DIABETES MELLITUS TIPO 2 [HEMOGLOBINA GLICOSILADA 6.8% ENE/2023]
- HIPOTIROIDISMO </t>
  </si>
  <si>
    <t>LUIS HERVIN RODRIGUEZ RODRIGUEZ</t>
  </si>
  <si>
    <t>5585388</t>
  </si>
  <si>
    <t xml:space="preserve">Traido del domicilio </t>
  </si>
  <si>
    <t>cefalea</t>
  </si>
  <si>
    <t xml:space="preserve">Cuadro de disficuultyad repiratooiro progrteiva  persitente  tos intermmitente,  niegs fiebre,  tos  seca,  se evidnei en el moento sibnilancia y traanajo repiratotio,  se ocloca oxigeno  se tranada unida de monitoreo.
Antecedentes
– Fibrilación auricular no valvular permanente con Respuesta Ventricular Rapida no inestable - cha2ds2-vasc score 3 puntos - controlada
– Falla cardíaca descompensada perfil húmedo caliente, New York Heart Associatio - Clasificación Para Clase Funcional II-III/IV, AHA C - probnp: 9131 (22.01.2023)
– Cardiopatía hipertrófica y valvular no chagasica con fracción eyección del ventrículo izquierdo 45% sin trastornos de la contractilidad [ecocardiograma Transesofágico 23/01/2023]
** Insuficiencia mitral severa en relación a aneurisma valvar posterior el cual se encuentra roto en su feston p3.
** Auricula izquierda severamente dilatada en 104 ml/m². Sin trombos en la orejuela y el tabique interauricular integro sin cortocircuitos
– Enfermedad renal crónica estadio IIIA – TFG. 43 ml/min/1.72m2
– Trombocitopenia leve : 124.000. x mm (24.01.2023
– Hiperbilirrubinemia a expensas de la indirecta [BT. 3.38 BI. 2.48 BD. 0.90 - 24.01.2023]
</t>
  </si>
  <si>
    <t>Remitido de Hospital Internacional De Colombia
Adulto mayor de 65 años con antecedente de hipertensión arterial, diabetes mellitus tipo 2 no IR, con mal control metabólico, cardiopatía isquémica con enfermedad coronaria multivaso, con EAP, oclusión de 100% de arteria tibial posterior y oclusión del tercio medio de arteria tibial anterior. Actualmente hospitalizado en contexto de infección de tejidos blandos en miembro inferior izquierdo por pie diabetico Texas II en cubrimiento antibiótico con vancomicina.
Concepto de Doctor Camilo Espinel cirujano vascular indica: “a pesar de señal trifásica en arteria peronea, recomiendo remisión a fundación cardiovascular para realización de aortograma abdominal y arteriografía de miembros inferiores para buscar opciones de revascularización de arteria tibial anterior para mejorar el angiosoma”.</t>
  </si>
  <si>
    <t>JOSE DOMINGO BARRERA MARTINEZ</t>
  </si>
  <si>
    <t>91208565</t>
  </si>
  <si>
    <t xml:space="preserve">Remiten como urgencia vital con Diagnóstico de Infarto Agudo De Miocardio Con Elevación Del St
Se Solicita Electrocardiograma </t>
  </si>
  <si>
    <t>SEGUNDO AURELIO LOPEZ RODRIGUEZ</t>
  </si>
  <si>
    <t>5730484</t>
  </si>
  <si>
    <t xml:space="preserve">paciente refiere cuadro de 6 horas de dolor en torax irradiado  brazo izquierdo  antecedente de Hipertensión Arterial </t>
  </si>
  <si>
    <t>MARIA INES CORZO GARCIA</t>
  </si>
  <si>
    <t>28378616</t>
  </si>
  <si>
    <t xml:space="preserve">Paciente ingresa en contexto de Infarto Agudo Del Miocardio con elevacion del segmento st
</t>
  </si>
  <si>
    <t>LUIS ALONSO CARVAJAL CUESTA</t>
  </si>
  <si>
    <t>8203562</t>
  </si>
  <si>
    <t>referido de barrancbermeja posible erndocardiits
ingrso siti de remsion 02/06/2023 por cuaro febril trombocitopenico, procalcitonina 5.9</t>
  </si>
  <si>
    <t>LUIS JOSE RIVERA BLANCO</t>
  </si>
  <si>
    <t>2029324</t>
  </si>
  <si>
    <t xml:space="preserve">remitido del hus
cuadro de sincopes posible origenn cardiogencnico   aceptado por guro de referencia.  codigo  2306110412   </t>
  </si>
  <si>
    <t>LUSDEY JIMENA MORENO USEDA</t>
  </si>
  <si>
    <t>1007462789</t>
  </si>
  <si>
    <t xml:space="preserve">Refiere presento sensacion de palpitaciones y dolor toracico
Se Solicita Electrocardiograma </t>
  </si>
  <si>
    <t>DEISY ESTHER CAMPO DIAZ</t>
  </si>
  <si>
    <t>63464474</t>
  </si>
  <si>
    <t xml:space="preserve">Paciente de 49 años de edad derivada Brrancabermeja en contexto de Infarto Agudo Del Miocardio sin elevacion del segmento st </t>
  </si>
  <si>
    <t>LUIS JESUS JAIMES DELGADO</t>
  </si>
  <si>
    <t>5652308</t>
  </si>
  <si>
    <t xml:space="preserve">Remiten como urgencia vital de la Clinica Bucaramnaga con Diagnóstico de bradicardia extrema y urgencia dialitica
Se Solicita Electrocardiograma </t>
  </si>
  <si>
    <t>FLOR MARIA MEDINA ZAPATA</t>
  </si>
  <si>
    <t>4980495</t>
  </si>
  <si>
    <t xml:space="preserve">Paciente gestante G4A2P1V1 embarazo de 29 semanas , 4 dias, ingresa como urgencia vital del Hospital de Galan por cefalea,  y fosfenos con Tensión Arterial normales </t>
  </si>
  <si>
    <t>ALFONSO ESTUPIÑAN ROMERO</t>
  </si>
  <si>
    <t>18910549</t>
  </si>
  <si>
    <t>Paciente masculino que estaba acostado que hace 3 hrs prsenta vertigo, dolor abdominal con nauseas , no diarrea, no sintoams urinarios</t>
  </si>
  <si>
    <t xml:space="preserve">Lactante con diagnostico ecocardiografico de tetralogia de Fallot con estenosis infundibulovalvular (predominio valvular) con hospitalizacion reciente por sintomas respiratorios, con multiplex respiratorio positivo para Parainfluenza 3, egreso hace 10 dias de la institucion, hoy nuevamente traido por su mama quien desde hoy documenta picos febriles con temperatura maxima 39.3°c, sin otra sintomatologia asociada. </t>
  </si>
  <si>
    <t xml:space="preserve">Paciene que refiere hoy amanecio con cara hichada </t>
  </si>
  <si>
    <t>ANDRES DELGADO ESPARZA</t>
  </si>
  <si>
    <t>2155209</t>
  </si>
  <si>
    <t xml:space="preserve">Adulto mayor con Falla cardiaca crónica AHA C New York Heart Associatio - Clasificación Para Clase Funcional II Fracción Eyeccion Del Ventriculo Izquierdo 25% de origen isquemico, quien ingresa remitido del Hospital local del norte con Impresión Diagnóstica de angina inestable.
ACEPTADO POR  REFERENCIA CON EL CODIGO DE INGRESO 2306121209-A POR EL SERVICIO DE URGENCIAS Fundacion Cardiovascular De Colombia
</t>
  </si>
  <si>
    <t xml:space="preserve">Paciente masculino de 68 años de edad en Postoperatorio de trasplante cardiaco del 25/11/22 quien ingresa por clinica de Aproximadamente 1 semana de evolucion dado por cefalea intensa, intermitente, con episodios emeticos, ademas refiere deterioro funcional. </t>
  </si>
  <si>
    <t>OTONIEL GARCIA SARMIENTO</t>
  </si>
  <si>
    <t>91390843</t>
  </si>
  <si>
    <t>Paciente de 49 años con historia de Enfermedad Renal Cronica secundaria a GSFS que se encuentra en seguimiento postrasplante de riñon, valorado el dia 07/06/2023 en consulta externa nefrologia quien remite  a servicio de urgencias de fundacion cardiovascular de colombia para manejo de rechazo del injerto renal con pulsos de metilprednisolona. también valoración por cirugía vascular por trombosis femoral derecha en reporte de doppler, no acudio ese dia.</t>
  </si>
  <si>
    <t>YASMINE GALVIS CLARO</t>
  </si>
  <si>
    <t>60324852</t>
  </si>
  <si>
    <t xml:space="preserve">Paxiwnte con cuadrode 3 dias de deposiciones liquidas , </t>
  </si>
  <si>
    <t>LUIS RAMIRO GARCIA SALAZAR</t>
  </si>
  <si>
    <t>13834410</t>
  </si>
  <si>
    <t>refri sangrado rectal</t>
  </si>
  <si>
    <t>Adulta mayor con Insuficiencia Cardiaca Congestiva stevenson B New York Heart Associatio - Clasificación Para Clase Funcional II, AHA C (nt-probnp 29360.90pg/mL ) por Cardiopatia valvular Fracción De Eyección Ventrículo Izquierdo 28% ingresa en contexto de nuevo episodio de descompensacion de su falla cardiaca.</t>
  </si>
  <si>
    <t>SANDRA PATRICIA VILLAMIZAR LARA</t>
  </si>
  <si>
    <t>1098612667</t>
  </si>
  <si>
    <t xml:space="preserve">Paciente de 37 años quien labora en la institucion como guarda de seguridad, quien ingresa por clinica de Aproximadamente 1  semana de dolor abdominal en hemiabdomen inferior, de predominio izquierdo, en ocasiones distension abdominal, no refiere sintomatologia irritativa urinario,no  fiebre no otra sintomatologia. </t>
  </si>
  <si>
    <t>BERENICE VALENCIA ARREDONDO</t>
  </si>
  <si>
    <t>41923524</t>
  </si>
  <si>
    <t>"orina poco y ardor para orinar"</t>
  </si>
  <si>
    <t xml:space="preserve">Paciente quien se encuentra en Hospital Virtual a la espera de realizar Implantación Valvular Transaórtica tenia indicacion de ingressar el dia de hoy para toma de estudis preqx tentatiamente programacion para el dia de mañana. </t>
  </si>
  <si>
    <t>GUSTAVO ROA QUIROZ</t>
  </si>
  <si>
    <t>13830789</t>
  </si>
  <si>
    <t>Paciente de 69 años, antecedentes Hiperplasia Prostática Benigna, sindrome aórtico y sindrome coronario crónico para lo que se continua prevención secundaria, Hipertensión Arterial  y Enfermedad Pulmonar Obstructiva Crónica severo viene por disnea, ortopnea y deterioro de clse funcional</t>
  </si>
  <si>
    <t>JESUS ANTONIO ESPINOSA DURAN</t>
  </si>
  <si>
    <t>5722699</t>
  </si>
  <si>
    <t>Paciente de 69 años con cardiopatía isquémica con Fracción De Eyección moderadamente drepimida, Cardiodesfibrilador Implantable – dynagen mini icd de boston — 09-06-2021 por Taquicardia ventricular monomórfica sostenida sin pulso, acude por palpitaciones, fatiga, ahogo, con edema y aumento de perimetro abdominal.</t>
  </si>
  <si>
    <t>JOHN FREDDY PEÑA AVILA</t>
  </si>
  <si>
    <t>1098636152</t>
  </si>
  <si>
    <t>referio urgenci vital de hln
Diagnóstico de sindro0me coronario
dolor torax  con presenncia de coambios  en Electrocardiograma  sitio de remision  rrefierenn como urgenncia vital
Antecedente
Cardiopatía dilatada isquémica con Fracción Eyeccion Del Ventriculo Izquierdo 35%
-Angioplastia coronaria: Descendente anterior con stent previamente implantado ocluido en tercio medio con trombos-angioplastia stent (16/10/2020)
Enfermedad coronaria de un vaso
-- Lesión del 95% proximal Descendente anterior
-- Infarto Agudo Del Miocardio con elevacion del ST - Killip I (jul/2019)
-Angioplastia stent Descendente anterior (jul/2019 institucional)
- Toxicomania
en el moento con canula nasal</t>
  </si>
  <si>
    <t>REINALDO OSTOS ANAYA</t>
  </si>
  <si>
    <t>13842938</t>
  </si>
  <si>
    <t>cuadero clinco de 1 semana de dolor en torax  desencadenado con laa ctividad fisica  adeamnas de tos intermitente,  motivo por el cual consuulta  el dia de hoy.
Anmtecedentes
– Cardiomiopatía isquémica y valvular con FEVI: 55% (eco tt 2020)
— Enfermedad coronaria
---- Angioplastia tercio proximal y medio de la DA con implante de Stent (19.22.2020)
- Cambio valvular aórtico biológico 2015
- Fibrilación auricular no valvular CHA2DS2-Vasc: 3 ptos
- Explante e implante de cardiodesfibrilador bicameral MEDTRONIC (15.09.2022)
– Agotamiento de batería
- Fibrilación auricular no valvular CHA2DS2-Vasc: 3 ptos – Anticoagulante Apixaban</t>
  </si>
  <si>
    <t xml:space="preserve">Me siento muy debil
Paciente con antecedente de trasplante renal  refiere   2 dias de sensacion de debilidad,  vions borrosa,  niega fiebre escalofrios.    se indic ingreso  y valoracion medica. </t>
  </si>
  <si>
    <t xml:space="preserve">El Cardiodesfibrilador Implantable  genera ruidos
Paciente con antecedente de implante de Cardiodesfibrilador Implantable  EVERA MEDTRONIC IMPLANTADO 2/12/202,   des hace 5 dias presenta alammr sonora, motivo por el cual consulta.  </t>
  </si>
  <si>
    <t>MELIDA BASTO GONZALEZ</t>
  </si>
  <si>
    <t>24248337</t>
  </si>
  <si>
    <t xml:space="preserve">Referida como Infarto Agudo Del Miocardio Sin Elevacion Del St codigo de aceptacion 2306110229
cuadro de 5 dias de dolor en torax valorado sarabena  con biomarcado positivo, bloqueo de rama izquierda  refieren a este servci manejjo por hemodinamia.  </t>
  </si>
  <si>
    <t>Ha estado con nauseas con el estomago tenso
cuadro de cirrosis heptica en lista de trasplante,  aisite por nauiseas y ascityis a tennsion,   29/05/2023 ultima paraentesisis evacuatoria
Antecedentes
- Cirrosis hepática 2017 en contexto de hemorragia variceal
---Hemorragia variceal x 7 episodios ( último episodio 2018 , no han realizado más ligaduras )
- Sindrome ascítico edematoso, febrero 2022 paracentesis evacuatoria.
--Encefalopatía ( insomnio , olvidos, bradipsiquia) .
-Hospitalización 12/2022 por encefalopatía , derrame pleural sintomático.
-01/2023 Hospitalización por encefalopatía.
-Hospitalización reciente del 26/02-09/03/2023 con diagnósticos síndrome febril sin foco determinado completo 7 días de piperacilina tazobactam. Insuficiencia respiratoria aguda secundaria a síndrome ascítico edematoso e hidrotórax sintomático
-Intolerancia a la LACTOSA
-Vacunación: sars cov2 ( 2 dosis)
-Hernia umbilical.
-Tóxicos: ex tabaquista , consumo de alcohol 3 veces por añO</t>
  </si>
  <si>
    <t>LAUREANO JOSE FLOREZ PADILLA</t>
  </si>
  <si>
    <t>1065829174</t>
  </si>
  <si>
    <t xml:space="preserve">Me ha dado descargas el dispositivo
paciente con antecedente  de  cariopatia dialttada,  con heat mate y Cardiodesfibrilador Implantable  subcutaneo  con  varias descargas del dispositivo.
</t>
  </si>
  <si>
    <t>CAMPO ANIBAL GUTIERREZ RUEDA</t>
  </si>
  <si>
    <t>9082419</t>
  </si>
  <si>
    <t>Remitido de la clinica chicamocha
Cuadro de sintomas rspiratios y digestiuvos en manjo antibiotico
Con emnultipless descargas de Cardiodesfibrilador Implantable motivo por el cual refieren</t>
  </si>
  <si>
    <t>NICOLAS MENDOZA</t>
  </si>
  <si>
    <t>13249070</t>
  </si>
  <si>
    <t>Me he demayado
Cuadro de 3 meses de evolucion caracterizado por episodios de perdida de conciencia,  disnea de esfuerzo, dolor intermitente en torax,  refiere  sensacion de lipotimia con los movimentos.
Antecedentes
- Falla cardiaca crónica AHA C New York Heart Associatio - Clasificación Para Clase Funcional Fracción Eyeccion
Del Ventriculo Izquierdo 45% de origen isquemico
- Sindrome coronario
* Arteriografia por angina estable: desconozco anatomia.
° Revascularización miocardica quirúrgica: mamaria a Arteria Descendente Anterior y safeno a obtusa 1.
- Hipertensión Arterial
- Dislipidemia
- Diabetes Mellitus</t>
  </si>
  <si>
    <t xml:space="preserve">REMITIDA URGNCIA VITAL DE LEBRIJA
PACEINTE CON ANTECEDENTE DE SINDROME CORONARIO CRONICO, NO ADHERENTE LA TRATAMEINYTO EPISIDO DE DOO TORAX DE GRAN INTENSIDAD  VLORADA EN LEBRRIJA  REFIERENA ESTE SERVICIO.   </t>
  </si>
  <si>
    <t>MARIA INES PEÑALOZA VANEGAS</t>
  </si>
  <si>
    <t>28011383</t>
  </si>
  <si>
    <t xml:space="preserve">rEMITIDA DE BARRANCABERMMEJA
INGRESO SITIO DE REMISON 08/06/2023
CUADRO DE DETERIORO DE CLASE FUNCIONAL Y DOLOR TORAX,EN CONTEXTO DE CARDIOMIOPATIA HIPERTENSIVA E ISQUEMICA,   REFIER PARA ESTUDIO DE POSIBLE  SINDROME CORONARIO.   </t>
  </si>
  <si>
    <t>KEVIN OSORIO HERRERA</t>
  </si>
  <si>
    <t>1097782517</t>
  </si>
  <si>
    <t xml:space="preserve">Refiere dolor toracico, sensacion de palpitaciones. Sensacion de mareo y emesis
Se Solicita Electrocardiograma </t>
  </si>
  <si>
    <t>MAYERLY VELANDIA MUÑOZ</t>
  </si>
  <si>
    <t>1005151514</t>
  </si>
  <si>
    <t xml:space="preserve">Refiere accidente laboral riesgo biologico por puncion con aguja </t>
  </si>
  <si>
    <t>JORGE ENRIQUE ROJAS LOPEZ</t>
  </si>
  <si>
    <t>1097608633</t>
  </si>
  <si>
    <t xml:space="preserve">remitido de cimitarra en contexto de angina </t>
  </si>
  <si>
    <t xml:space="preserve">Asiste para revision de marcapasos por sospecha de disfuncion
Se Solicita Electrocardiograma </t>
  </si>
  <si>
    <t>Refieren asistir para procedimiento quirurgico</t>
  </si>
  <si>
    <t>Q225</t>
  </si>
  <si>
    <t>ANOMALIA DE EBSTEIN</t>
  </si>
  <si>
    <t xml:space="preserve">Refiere cuadro clinico de 3 dias por presentar picos febriles, deposiciones diarreicas. Ademas, congestion nasal, rinorrea. </t>
  </si>
  <si>
    <t>VICTOR JULIO DIAZ CORTES</t>
  </si>
  <si>
    <t>91103072</t>
  </si>
  <si>
    <t xml:space="preserve">Refiere desde ayer dolor toracico difuso y cefalea
Se Solicita Electrocardiograma </t>
  </si>
  <si>
    <t>WILIAN DARIO AVILA</t>
  </si>
  <si>
    <t>4281308</t>
  </si>
  <si>
    <t xml:space="preserve">Asiste por referiri dolor toracico persistente
Se Solicita Electrocardiograma </t>
  </si>
  <si>
    <t xml:space="preserve">Refiere episodios sincopal el dia de hoy #2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</si>
  <si>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WILMAR ALFONSO SANCHEZ VEGA</t>
  </si>
  <si>
    <t>88282486</t>
  </si>
  <si>
    <t>Paciente se registro hae 1 hora pero no estaba en el servicio
Ingresa hace 3 minutos
"Cefalea intensa y dolor dorso-lumbar"</t>
  </si>
  <si>
    <t xml:space="preserve">Asiste refiriendo programada para revascularizacion miocardica quirurgica
En el momento asintomatica
Se Solicita Electrocardiograma </t>
  </si>
  <si>
    <t>JORGE ELIECER RODRIGUEZ ORDOÑEZ</t>
  </si>
  <si>
    <t>91001663</t>
  </si>
  <si>
    <t xml:space="preserve">Refiere ha estado con dolor hemitorax inferior, tos, expectoracion amarilla. Hace 4 dias fiebre subjetiva.
Es Paciente trasplantado cardiaco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</si>
  <si>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episodios sincopales, ultimo hace 4 dias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</si>
  <si>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VICENTE MOYANO</t>
  </si>
  <si>
    <t>2191057</t>
  </si>
  <si>
    <t xml:space="preserve">Redireccionado de consulta externa por episodios de lipotimia, bradicardia e hipotension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</si>
  <si>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episodio de taquiarritmia, dolor toracico, sensacion de fatiga
Ademas, refiere embarazo de 26 semanas actualmente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</si>
  <si>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RICARDO SILVA ORTIZ</t>
  </si>
  <si>
    <t>91251233</t>
  </si>
  <si>
    <t>CELESTE PLUS</t>
  </si>
  <si>
    <t>dolro de oido</t>
  </si>
  <si>
    <t>S013</t>
  </si>
  <si>
    <t>HERIDA DEL OIDO</t>
  </si>
  <si>
    <t>DOMINGO MUÑOZ DUARTE</t>
  </si>
  <si>
    <t>13830788</t>
  </si>
  <si>
    <t xml:space="preserve">Refiere paciente secrecion en sitio de Herida Quirúrgica esternal, antecedente de Posoperatorio de plastia mitral anillo + MAZE + cierre auriculilla atrioclip 30/5/2023
Se da educación al familiar y al paciente sobre el triage, su clasificación basada en la sintomatología y hallazgos clínicos, así mismo el tiempo aproximado en atención medica. Refieren entender claramente y aceptar. No tiene enfermedad infecto-contagiosa. </t>
  </si>
  <si>
    <t>MARIA JIMENA SUAREZ SILVA</t>
  </si>
  <si>
    <t>63563555</t>
  </si>
  <si>
    <t>tengo malestar genera</t>
  </si>
  <si>
    <t>YOLANDA ROJAS ROJAS</t>
  </si>
  <si>
    <t>36458379</t>
  </si>
  <si>
    <t xml:space="preserve">Refiere estaban realizando estudio ecografico identifican trombo (le dicen que el reporte en el sistema?)
Se da educación al familiar y al paciente sobre el triage, su clasificación basada en la sintomatología y hallazgos clínicos, así mismo el tiempo aproximado en atención medica. Refieren entender claramente y aceptar. No tiene enfermedad infecto-contagiosa. </t>
  </si>
  <si>
    <t>CARMEN CAMARGO AYALA</t>
  </si>
  <si>
    <t>28322465</t>
  </si>
  <si>
    <t>esta muy mal</t>
  </si>
  <si>
    <t>DAY NUBY NIETO GOMEZ</t>
  </si>
  <si>
    <t>53017094</t>
  </si>
  <si>
    <t xml:space="preserve">Refiere desde hace 2 dias dolor toracico punzante, exacerba con la inspiracion, refiere dolor irradia a extremidad superior izquierda. Refiere presento tambien episodio sincopal?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</si>
  <si>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Redireccionan de consulta externa con deterioro de la funcion renal e hiperkalemia leve, refiere realizacion de Electrocardiograma y valoracion por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</si>
  <si>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I131</t>
  </si>
  <si>
    <t>ENFERMEDAD CARDIORRENAL HIPERTENSIVA CON INSUFICIENCIA RENAL</t>
  </si>
  <si>
    <t>CESAR AUGUSTO MERCADO FERRER</t>
  </si>
  <si>
    <t>72183718</t>
  </si>
  <si>
    <t xml:space="preserve">Refiere cefalea y dolor en extremidad superior derecha
</t>
  </si>
  <si>
    <t>CARLOS ARTURO CRISTANCHO CASTELLANOS</t>
  </si>
  <si>
    <t>91221450</t>
  </si>
  <si>
    <t xml:space="preserve">Remiten de la Clinica Chicamocha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</si>
  <si>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CLEMENTE ROMERO BAYONA</t>
  </si>
  <si>
    <t>13540356</t>
  </si>
  <si>
    <t>GUSTAVO CARREÑO MARIN</t>
  </si>
  <si>
    <t>5624671</t>
  </si>
  <si>
    <t xml:space="preserve">Remiten de Barrancabermeja con Diagnóstico de angina inestable, Insuficiencia Cardiaca Congestiva descompensada con Fracción Eyeccion Del Ventriculo Izquierdo severamente reducida, Fibrilacion Auricular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</si>
  <si>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disnea de esfuerzos, ortopnea, edema en extremidades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</si>
  <si>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REINALDO RUEDA ROJAS</t>
  </si>
  <si>
    <t>13892859</t>
  </si>
  <si>
    <t xml:space="preserve">Tengo inflamada una vena de la pierna
Paciente con cuadrro clinco de 3 dias de evolucion caracterizado por tumefaccion enn trayecto venoso sobre miembro inferior  izquierdo, considero ingreso y valoracion medica.  </t>
  </si>
  <si>
    <t xml:space="preserve">Dolor en el pecho
Paciente con cuadro de de dolor en torax de  5  dias de evolucion.  sensacion de fatigabilidad.  motivo por el cual consulta el dia de  hoy.
ANTECEDENTE
0. Postoperatorio de implante de marcapaso (31/05/23)
1. Bloqueo auriculo-ventricular completo persistente, no colapsante
-- ChagaTEST (29/05/23): no reactivo
-- Ecocardiograma Trantoráxico (30/05/23): FE. 65%, sin trastorno segmentario. TAPSE: 17 mm. Dilatación biauricular moderada. Insuficiencia mitral y aortica leve-moderada. Insuficiencia mitral moderada. PsAP: 45 mmHg
2. Crisis hipertensiva tipo urgencias
3. Infeccion de vias urinarias por E. coli patron usual (23/05/23) **TRATADA </t>
  </si>
  <si>
    <t>ANGIE NATALY RUSSI JAIMES</t>
  </si>
  <si>
    <t>1095832576</t>
  </si>
  <si>
    <t>Paciente G1P0 embarazo de 34 semanas,  con cuadro de  2 dias de evolucion caracteizado por cefalea asociado a edema de miembros inferiores,  motivo por el cual consulta el dia de hoy.
Considero paciente con algunos sintomas premonitorios  indica ingreso valoracion medica.</t>
  </si>
  <si>
    <t>DORIS RODRIGUEZ ARDILA</t>
  </si>
  <si>
    <t>33156868</t>
  </si>
  <si>
    <t xml:space="preserve">Me senti mal y me desmaye
Pacientye en Postoperatorio reciente de Plastia mitral con cierre de cleff a nivel de p2 y colocación de anillo mitral future 34 – (08.06.2023),  quei se hallaba hoy en trmite admisnitrativo en la instutucin presente peridida de conciencia subita  asociado a  trumatiso  facial,  niega amnesia del evennto.
Antecedente
- Postoperatorio de Plastia mitral con cierre de cleff a nivel de p2 y colocación de anillo mitral future 34 – (08.06.2023)
**Tiempo de circulación extracorpórea 62 minutos
** Tiempo de pinza 47 minutos
-Insuficiencia mitral severa secundaria a ruptura de cuerda tendinosa con prolapso y flail de P2.
-Fracción Eyección Del Ventrículo Izquierdo del 55%, hipertensión pulmonar Presión Sistólica de Arteria Pulmonar 71 mmHg, dilatación de cavidades izquierdas sin pérdida de la contractilidad (30/05/23)
-Hipertensión arterial en manejo farmacológico
-Cirugía de cataratas
</t>
  </si>
  <si>
    <t>ABELARDO GAMARRA FONSECA</t>
  </si>
  <si>
    <t>13893012</t>
  </si>
  <si>
    <t>Paciente con cuadrode 2 dia de dolro hemitorax izquierdo tipo ardor , no disnea, no irradia , pro lo que consulta</t>
  </si>
  <si>
    <t>OMAR ESCOBAR GUERRERO</t>
  </si>
  <si>
    <t>8227179</t>
  </si>
  <si>
    <t>presente un mareo que nunca me habia dado</t>
  </si>
  <si>
    <t>GIANNA ISABELLA FUENTES ACEVEDO</t>
  </si>
  <si>
    <t>1049031573</t>
  </si>
  <si>
    <t xml:space="preserve">Referida desde RTS   unidad renal  por nefrologa pediatra  con Diagnóstico de tunelitis de cateter de dilisis periotonal, sin respuesta manejo con cefalosporina de priimera generacion.  </t>
  </si>
  <si>
    <t>ROMULO DE HOYES ORDUZ</t>
  </si>
  <si>
    <t>13630019</t>
  </si>
  <si>
    <t xml:space="preserve">remitido de santa barbara
cuadro de dolor en torax de 15 dias  que se exacerbo el dia de hoy   valorado en hospitla local  consideran sindrome coronario refieren a este servicio.  </t>
  </si>
  <si>
    <t>ELSA SUAREZ RIOS</t>
  </si>
  <si>
    <t>37920208</t>
  </si>
  <si>
    <t xml:space="preserve">Remitido de clinica chicamocha
Cuadro de Infarto Agudo Del Miocardio Sin Elevacion Del St,  Electrocardiograma con cammbios de reposlizacion y de necrois,   en el momen aun con dolor.  </t>
  </si>
  <si>
    <t>Se me torcio la boca  y no podeia movel  el brazoo izquierdo
Paciente refiere que  hacia las 2:00 - 2:30 pm presento episodio de paresia de brazo izquierdo, desviacion de la comisura labial hacia la derecha.  DURACION 30 MINUTOS.
En el momento  sin evidencia de deficit neurologico    se considera paciente con Accidente Isquémico Transitorio,  alta carga aterosclerotica iodnico ingreso valoracion medica.
SE ACTIVA CODIGO Accidente Cerebro-Vascular IGUALMENTE.
* Insuficiencia Cardiaca Congestiva descompensada
-- (07/02/2023) Nt-Pro-Bnp: 2842.8
Antecedentes:
- Implante de Cardiodesfibrilador Implantable Medtronic (05/07/2022)
-- Enfermedad coronaria severa de ACX sin adecuada recanalización + Enfermedad coronaria severa del 70% distal
en ACD + Enfermedad coronaria severa 99% PV.
- Cardiopatiá isquémica con fracción de eyeccion del 29%
-- STENT permeable en DA, reestenosis mínima de STENT en 1Dg, Coronaria Derecha con STENT permeable.
(implantados por angina en 2018)
- Hipertensión Arterial
- Diabetes Mellitus tipo 2 insulinorrequiriente
— Ulcera pie diabetico.
- Tromboembolismo Pulmonar en el 2017
- Extabaquismo
- Cardiopatia dilatada de etiologia isquemica con Fracción Eyeccion Del Ventriculo Izquierdo del 30%
- Enfermedad coronaria intervenida percutaneamente
- Sincope cardiogenico a repeticion.</t>
  </si>
  <si>
    <t>EVELIA CABEZAS</t>
  </si>
  <si>
    <t>63321975</t>
  </si>
  <si>
    <t>REFERIDA DE LA CONSULTA EXTERNA ME DAN MAREOS DESDE HACE 4 DIAS
PACIENTE REFIERE CUADRO DE SENSACION DE LIPOTIMINA,  NO SENSACION VERTIGINOSA COMO TAL  SIN EMBAERGO CON LATERALIDA DERECHA, NIEGA DOLOR  TORAX, NIEGA APLPITACINES,  PENDIENTE HOLYTE Y MAPEO DE PRESION ARTERIAL AMBULATORIO.   EN EL MOENTO CON CRISIS  HIPERTENSIVA  195/112  IDNICO INGRESO Y VALORACION MEDICA.
Diagnósticos
- Sindrome coronario:
* 2014: Infarto sin elevación del ST: angioplastia y stent en coronaria derecha #3 y Arteria Descendente Anterior
* 2019: Infarto sin ST: angioplastia y stent en circunfleja
* Agosto 2021: infarto sin ST angioplastia y stet en CD, oclusión crónica de obtusa margina.
* Ecocardiograma Fracción Eyeccion Del Ventriculo Izquierdo 55%
- Hipertensión arterial
- Dislipidemia</t>
  </si>
  <si>
    <t>TERESA MANTILLA SANTOS</t>
  </si>
  <si>
    <t>37795811</t>
  </si>
  <si>
    <t>"Tengo dolor en la boca del estomago y vomite"</t>
  </si>
  <si>
    <t>K219</t>
  </si>
  <si>
    <t>ENFERMEDAD DEL REFLUJO GASTROESOFAGICO SIN ESOFAGITIS</t>
  </si>
  <si>
    <t>ANGEL AUGUSTO ARDILA ARDILA</t>
  </si>
  <si>
    <t>5623602</t>
  </si>
  <si>
    <t xml:space="preserve">Dolor en el pecho
cuadro de 2 meses de evolucion dolor en torax intermitente, mas frecuente en la ultima semana,  dia de hoy de gran intensidad el dolor motivo por el cual conssulta  se indica ingreso y valoracion medica  toma de Electrocardiograma </t>
  </si>
  <si>
    <t>Dolor en el pecho
Cuadro clinico de 2 dias de evolucion, caracterizado por dolor torax  esternal irradiado region dorsal, reier antecedente reciente de mioéricarditis  viral  con signo de alrma de dolor en torax  motivo por el cual consulta el dia de hoy</t>
  </si>
  <si>
    <t>BERNARDA SANTOS SANTOS</t>
  </si>
  <si>
    <t>28224284</t>
  </si>
  <si>
    <t xml:space="preserve">Referidoa urgencia vital  regulada por el crue  codigo 169710
cuadro de dolor torax  palitaciones,  evidneia de Taquicardia Supraventricular, manejada con 2 dosis de adenosina de 6 Miligramo  sin reversion,  posteimentermente reversion  expontanea,    motivo por el cual asisiten   a este servicio.   </t>
  </si>
  <si>
    <t xml:space="preserve">remitida de sann gil
Paciente con antcedente de cardiomiopatia chagasica  Fracción Eyeccion Del Ventriculo Izquierdo deprimida  enfemmedad el nodo y usuaria de Cardiorresincronizador,   asisite por cuadro de sintyomas respiratios a san gil asociado muiltiples descargas de dispositivo, motivo por el cual es referida  a este servicio.  </t>
  </si>
  <si>
    <t>JOSEFINA ORTIZ DE BALAGUERA</t>
  </si>
  <si>
    <t>28237060</t>
  </si>
  <si>
    <t>7:00 pm  con afadia  hemplejia   derecha,  se ingresa  se activa codigo Accidente Cerebro-Vascular
se</t>
  </si>
  <si>
    <t>TOMAS NAVAS PRADA</t>
  </si>
  <si>
    <t>5606552</t>
  </si>
  <si>
    <t>Direccionado de Radiologia por alergia</t>
  </si>
  <si>
    <t>GABRIEL ANTONIO VILLA GOMEZ</t>
  </si>
  <si>
    <t>3548635</t>
  </si>
  <si>
    <t xml:space="preserve">Paciente con cuadro de dolor en torax  exacerbado con el esfuerzo de larga data, el cual s exacerba dia d ehoy    valorado en barranvcabermeja  toman Electrocardiograma  evidencia leeve elevacion de ST,  ademas de   biomarcado positivo.   </t>
  </si>
  <si>
    <t>HERMES DIAZ</t>
  </si>
  <si>
    <t>5696492</t>
  </si>
  <si>
    <t xml:space="preserve">Remitido de la clinica chicamocha como angina inestable
aceptado por GRUPO DE REFERENCIA con el codigo 202313061423 para ingreso por URGENCIAS
</t>
  </si>
  <si>
    <t>INES DIAZ GRANADOS DE RODRIGUEZ</t>
  </si>
  <si>
    <t>27569289</t>
  </si>
  <si>
    <t xml:space="preserve">Traida del domicilio </t>
  </si>
  <si>
    <t>MARGIE CAROLINA MEDINA FLOREZ</t>
  </si>
  <si>
    <t>1095826807</t>
  </si>
  <si>
    <t xml:space="preserve">Cuadro clinico 2 dias de evolucion caracterizado por dolor a nivel de hipogastrio,  mas acentuado sobre fosa iliaca izquierda,  niega emesis, diarre o fiebre,  motivo por el cual consulta le dia de hoy.   aparenta irritacciuon peritoneal.       </t>
  </si>
  <si>
    <t>GONZALO AFANADOR</t>
  </si>
  <si>
    <t>2011089</t>
  </si>
  <si>
    <t>se ha desmayadoo mucho
paciente coon mutiples episdis de perdida de conciencia  rigidez de extrmiedars  asociado al parecer suspednison de levetiracetam hace 20 dias,     dia de hoy mas 4 episdios,  se conisder posible estado convulsivo  se  indic ingreso valoracion medica.
1.75
70
Frecuencia Cardíaca 59
pas 93
pad 54
sdat 96</t>
  </si>
  <si>
    <t>LUIS HERIBERTO GARCIA PIEDRAHITA</t>
  </si>
  <si>
    <t>91291896</t>
  </si>
  <si>
    <t xml:space="preserve">Dololo en el pecho
Cuadro de 1 dia de evolucion caracteizado por dolor  en torax, dolor tipo  opresivo, no exacervado con los movimentos, ni con la actividad fisica,     niega sensacion de disnea,  tos  fiebre,  motivo por consulta el dia de hoy.   </t>
  </si>
  <si>
    <t>RAFAEL HERNANDO PRINCE PEREZ</t>
  </si>
  <si>
    <t>13358384</t>
  </si>
  <si>
    <t xml:space="preserve">referido urgenci vital hln  sindrome cornaario
cuadro de dolor palpitacones malesta general  Electrocardiograma  con Fibrilacion Auricular co rta venntricualr rapida,  dan cargan antisquemica  dosi de adenosina refieren.  se trslada unidad de renimacion
</t>
  </si>
  <si>
    <t>MANUEL ACISCLO VILLARREAL DIAZ</t>
  </si>
  <si>
    <t>5714321</t>
  </si>
  <si>
    <t>Traido en ambulancia de su domicilio por dolor toracico</t>
  </si>
  <si>
    <t>ALVARO ANDRES RONDON FLOREZ</t>
  </si>
  <si>
    <t>91532171</t>
  </si>
  <si>
    <t>BRICEIDA MEJIA DE MEJIA</t>
  </si>
  <si>
    <t>27976285</t>
  </si>
  <si>
    <t>RTA Indice Cardíaco por medicina interna
Infarto Agudo Del Miocardio sin ST
Identificación
Nombres completos: Briceida Mejía de Mejía
Edad: 81 años
Documento identidad: 27976285
Lugar de nacimiento: Aratoca, Norte de Santander Lugar de residencia: Bucaramanga, Santander Lugar de procedencia: Bucaramanga, Santander
Religión: Católica
Ocupación: Ama de casa
Estado civil: Casada
Escolaridad: No escolarizada
Seguridad social: Asmet salud
Acompañante: Amparo Mejía (hija) Cel. 3219488542
Fuente de la información: Hija
Calidad de la información: Regular</t>
  </si>
  <si>
    <t>RUBY ESTELA ROZO ORTIZ</t>
  </si>
  <si>
    <t>60347031</t>
  </si>
  <si>
    <t>Remitida como urgencia vital desde Lebrija por dolor toracico</t>
  </si>
  <si>
    <t xml:space="preserve">Paciente femenina de 82 años con antecedentes de Hipertensión Arterial, arritmia supraventricular en seguimiento por electrofisiología, quien consulta por presentar cuadro clínico de 15 días de evolución consistente en dolor precordial, deterioro de su clase funcional y ortopnea, estuvo recientemente en urgencias de nuestra institucion, dado a persitencia de sintomas vuelve a consultar. </t>
  </si>
  <si>
    <t>LINA VALERIA FONSECA CELIS</t>
  </si>
  <si>
    <t>1097150011</t>
  </si>
  <si>
    <t xml:space="preserve">paciente de 2 años 5 meses de vida, con antecedente de retraso neurodesarrollo, sospecha Trastorno por Déficit de Atención e HIperactividad, primoconvulsión febril hace 1 año. Ahora refiere desde hace 2 días presenta cuadro respiratorio alto por tos, febricula y conjuntivitis. El día de hoy refiere la madre que la encuentra sentada en la cama "como ausente" con escasa interacción con el medio,desviación de la mirada a la derecha, sonidos de jadeo, relajación de esfinteres (no controla esfínteres aún), presenta recuperación espontánea en menos de 1 minuto, niega movimientos tónicos o clónicos. toman temperatura en 37.6°C posterior a baño. </t>
  </si>
  <si>
    <t>HERMIDES ARCOS BARRAZA</t>
  </si>
  <si>
    <t>2148064</t>
  </si>
  <si>
    <t xml:space="preserve">Remitido de Barrancabermeja
Regulado por crue Jefe Marlena Arenas Codigo 169702
Valoracion ymanejo por cx vascular </t>
  </si>
  <si>
    <t>E107</t>
  </si>
  <si>
    <t>DIABETES MELLITUS INSULINODEPENDIENTE, CON COMPLICACIONES MULTIPLES</t>
  </si>
  <si>
    <t>ARCELINA PICON DE VILLAMIZAR</t>
  </si>
  <si>
    <t>37820337</t>
  </si>
  <si>
    <t xml:space="preserve">Paciente de 73 años con antecedente de cardiopatia valvular aortica con protesis biologica. Se documenta disfuncion de bioprotesis con estenosis severa etiologia degenrativa. Posoperatorio de cambio de válvula aórtica biológica (31/03/23), quien ingresa por sensacion de picadas en el pecho y palpitaciones. </t>
  </si>
  <si>
    <t xml:space="preserve">Hombre adulto mayor octogenario con historia personal de hipotiroidismo, prediabetes, cardiopatía chagásica e isquémica con angioplastia coronaria del 2020, Función ventricular izquierda 18% y hospitalización reciente por falla cardíaca descompensada con requerimiento de soporte inotropico, quien ingresa por clinica de Aproximadamente 5 dias dado por cefalea hemicraneal izquierda intensa, que ha dificultado conciliar el sueño, asociado a nauseas y ayer a episodio de lipotimia, no emesis. </t>
  </si>
  <si>
    <t>OFELIA ARDILA</t>
  </si>
  <si>
    <t>37839629</t>
  </si>
  <si>
    <t xml:space="preserve">Adulta mayor con clinica de larga data dado por ulcera en miembro inferior derecha, asociado a dilatyacion venosa y dolor de miembros inferiores, ademas de edema, y ulcera de seis meses de  evolucion., con insuficiencia venosa ceap 5, trae doppler venoso de Marzo del año en curso miembros inferiores evidencia insuf grado iii, del sistema venosos profundo de pierna izquierda, insuficiencia de safena mayor derecha y safena menor izquierda, insuficiencia a 10 cm del maleolo interno bilateral, acude por estar presentando en la ultima semana dolor intenso que ha ido empeorando, ademas de referir rubor y calor perilesional. </t>
  </si>
  <si>
    <t>LUISA FERNANDA LOPEZ BUITRAGO</t>
  </si>
  <si>
    <t>1055553798</t>
  </si>
  <si>
    <t>DAILYN AMPARO ROLON MARTINEZ</t>
  </si>
  <si>
    <t>1095323752</t>
  </si>
  <si>
    <t>Lactante menor de 2 meses de edad con antecedente de prematurez, nace a las 31 semanas producto de madre de 31 años, O+, G3P1A1, con trabajo de parto pretérmino por ruptura prematura de membranas con adecuada adaptación neonatal quien presenta durante su estancia en Unidad De Cuidado Intensivo taquipnea con necesidad de oxígeno, cursó con sospecha de sepsis neonatal con cubrimiento antibiótico.
Hoy es traida a urgencias por su mama Laudy Yerardin, MARTINEZ GONZALEZ quien refiere la menor desde hace 4 dias con ausencia de deposiciones y picos febriles, quien fue manejada inicialmente en la UISMIST remiten a HUS para manejo por pediatrica, sin embargo dando egreso el dia de ayer, persistiendo con ausencia de deposiciones y picos febriles, por lo cual acude a urgencias.</t>
  </si>
  <si>
    <t>LILIANA GUALDRON JAIMES</t>
  </si>
  <si>
    <t>63357194</t>
  </si>
  <si>
    <t xml:space="preserve">Paciente de 53 años de edad quien se encuentra en seguimiento ambulatorio por Medicina interna por síntomas inespecíficos de presíncope, ha sido estudidada por diferetnes especialidades por fortuna todas han encontrado dentro de limites normales, fue valorada ya por  cardiología con estudios de Perfusion miocardica negativa para insuficiencia coronria, prueba cardiopulmonar
integrada normal, examenes neurológicos normales. Holter de ritmo normal, hoy acude refiriendo el dia de ayer al parecer mientras se encontraba en sala de espera para ser atendida por cita de reumatologia presenta sincope donde le indican acudir a urgencias. </t>
  </si>
  <si>
    <t>OLGA ROCIO PLATA ALDANA</t>
  </si>
  <si>
    <t>63314882</t>
  </si>
  <si>
    <t xml:space="preserve">Paciente femenina de 59 años con antecedente de Trombosis Venosa Profunda en Miembro Inferior Derecho e Insuficiencia a nivel de safena mayor Izquierda con leve reflujo; además anterolistesis L4 -L5 por cambios artrosicos + hernia discal  L5-S1. Acude por dolor de 1 semana de evolución  a nivel de gemelos Izquierdo con intensidad progresiva. Sin otra sintomatología asociada. </t>
  </si>
  <si>
    <t xml:space="preserve">Paciente de 78 años de edad en postoperatorio de angioplastia con balon de meimbro infeiror izquierdo, con buen resultado pop. manejo con clopidogrel y estatina, fue visto en Mayo del año en curso en contorl por cx vascular con reusltado de duplex y con sintoma de claudicacion intermitente de extremidad derecha (no intervenida) con evidnecia de estenosis hemodinamicamente significativa intrastent. indicando manejo medico, acude a urgnecias por estar presentando aumento del dolor de la extremidad derecha que se presenta inclusive en reposo, no ulceras. </t>
  </si>
  <si>
    <t xml:space="preserve">Paciente de 58 años con cardiopatia isquemica con angioplastia coronaria de 3 vasos con implante de 1 stent en descendente anterior, 2 stents medicados en circunfleja y angioplastia con balón en diagonal primera, quien  ingresa a urgencias por presentar episodios de dolor toracico desde hace Aproximadamente 4 dias, el cual repite el dia de ayer y en la madrugada, tipo punzada que se va hacia la espalda, </t>
  </si>
  <si>
    <t>EVA MARIA BARRIOS NOVOA</t>
  </si>
  <si>
    <t>64740548</t>
  </si>
  <si>
    <t>cefale ay dolor abdominal</t>
  </si>
  <si>
    <t>GERSON LEONARDO MEDINA</t>
  </si>
  <si>
    <t>91184442</t>
  </si>
  <si>
    <t xml:space="preserve">Paciente de 40 años quien labora en la institucion, es enfermero jefe de uci. Oxigenación Por Membrana Extracorpórea ingresa por presentar desde ayer malestar general, fiebre, con temperatura maxima de 38.2°c, tos seca, razon por la cual acude. </t>
  </si>
  <si>
    <t>JANEXIS ALCOCER RIOS</t>
  </si>
  <si>
    <t>1104126462</t>
  </si>
  <si>
    <t>Paciente de 35 años quien indica el dia de ayer presentar disconfor epicastrico, palpitaciones, ademas con documentacion de cifras tensionales elevadas no alcanzando rangos de severidad, valorada por medico ambulatorio quien dio manejo con propranolol acude hoy por dolor toracico, en Hemitorax izquierdo.</t>
  </si>
  <si>
    <t>MARLYS ANTONELLA OTALVAREZ ARMENTA</t>
  </si>
  <si>
    <t>1064730404</t>
  </si>
  <si>
    <t xml:space="preserve">Lactante de 18 meses , fenotipo peculiar , Comunicación Interventricular , estenosis subaórtica , clinica sugestiva de insuficiencia cardiaca , hipertensión pulmonar cateterismo extrainstitucional, Se considera necesario ampliar valoración con cateterismo diagnóstico institucional según hallazgos evaluar pruebas de vasoreactividad pulmonar es traida por su mama quien refiere ha notado disnea, frialdad y diaforesis. </t>
  </si>
  <si>
    <t>NAHUN URQUIJO CASTRO</t>
  </si>
  <si>
    <t>13268511</t>
  </si>
  <si>
    <t xml:space="preserve">Remitido de Ocaña por Infarto Agudo Del Miocardio Sin Elevacion Del St
ACEPTADO POR REFERENCIA CON EL CODIGO DE INGRESO 2306131337-A POR EL SERVICIO DE URGENCIAS Fundacion Cardiovascular De Colombia
</t>
  </si>
  <si>
    <t xml:space="preserve">PACIENTE MASC CE EDAD AVANZDA CON ANT DE CARIDOPATIA DILATADA ISQUEMICA, Fracción Eyeccion Del Ventriculo Izquierdo DEPRIMIDA . CON REVASCULARIZACION PERCUTANEA, quien refiere clinica de Aproximadamente 3 dias dado por dolor toracico tipo punzda, con sensacion de irradiacion a region cervical, ademas dorsalgia, clinica de caracteristicas similares a la del evento coronario previo, adicional refiere fatiga y ortopnea.
</t>
  </si>
  <si>
    <t>MARIA JOSEFA ACEVEDO DE CORTES</t>
  </si>
  <si>
    <t>37823629</t>
  </si>
  <si>
    <t xml:space="preserve">Paciente de 70 años con antecedente de Trombosis Venosa Profunda en Miembro Inferior izqierdo, con clinica de Aproximadamente 10 dias dado por dolor en la extremidad con edema de la pierna, acude a urgencias en armenia donde indicaron toma de duplex ambulatorio, hoy por persitencia de sintomatologia acude a urgencias. </t>
  </si>
  <si>
    <t xml:space="preserve">Paciente masculino en la octava decada de la vida (73 años) fragil CFS: 4 en control posquirurgico de remplazo de valvula aortica por protesis biologica, remplazo de valvula mitral por proteissi biologica , revascularizacion miocardica de un vaso puente de arteria mamaria interna izquierda a descendente anterior 10.05.2023, quien acude a terapia de rehabilitacion cardiovascular encuentran trazo electrocardiografico fibrilación auricular con respuesta ventricular rapida (126 Latidos Por Minuto maximo 147 lpm),  la Dra. Laura Baez (Cardiologa) deriva a servicio de urgencias, no sintomas de falla descompensda, no fatiga, no ahogo, no palpitaciones. </t>
  </si>
  <si>
    <t>REINALDO GONZALEZ RAMIREZ</t>
  </si>
  <si>
    <t>91000773</t>
  </si>
  <si>
    <t>Paciente de 68 años quien ingresa remitido de Hospital local dle norte como urgencia vital
Regulada por crue codigo 169756 victor taboada
- ENFERMEDAD CORONARIA CON ANGIOPLASTIA + STENT DA ENERO 2017ARTERIOGRAFIA MARZO 2017 SIN PROGRESIÓN
- CARDIOPATÍA ISQUÉMICA CON FRACCIÓN DE EYECCIÓN DE 0,45
- HIPERCOLESTEROLEMIA
- FIBRILACIÓN AURICULAR PAROXISTICA CHADS VASC 2 PUNTOS
- HERNIA PARED ABDOMINAL</t>
  </si>
  <si>
    <t>JHOANA MARCELA GARCIA RODRIGUEZ</t>
  </si>
  <si>
    <t>1098653742</t>
  </si>
  <si>
    <t>dolor en oido Izquierdo y cefalea</t>
  </si>
  <si>
    <t>YOLANDA ORTIZ GUERRERO</t>
  </si>
  <si>
    <t>37711075</t>
  </si>
  <si>
    <t xml:space="preserve">Paciente de 48 años quien indica desde ayer con epigastralgia, hoy asociado a criadodiaforesis y nauseas no manifesta dolor toracico. </t>
  </si>
  <si>
    <t>MARGARITA HERRERA</t>
  </si>
  <si>
    <t>63300152</t>
  </si>
  <si>
    <t xml:space="preserve">Remitida de Serviclinicos dromedica
aceptado por el equipo de referencia con el codigo de aceptacion 190413062023-J por el servicio de URGENCIAS
</t>
  </si>
  <si>
    <t>ANA ROSA MARY GARCIA DE BARRERO</t>
  </si>
  <si>
    <t>28711463</t>
  </si>
  <si>
    <t>Remitida De la Clinica Chicamocha por Infarto Agudo Del Miocardio Sin Elevacion Del St
Aceptada por referencia codigo 202113062023-J</t>
  </si>
  <si>
    <t>RODRIGO PELAYO QUIROGA</t>
  </si>
  <si>
    <t>5671180</t>
  </si>
  <si>
    <t xml:space="preserve">Remitido como urgencia vital de Sabana de Torres por bradicardia extrema
Regulado por crue codigo 169749 Doctor Taboada </t>
  </si>
  <si>
    <t>NORBERTO QUINTERO SIERRA</t>
  </si>
  <si>
    <t>91107711</t>
  </si>
  <si>
    <t xml:space="preserve">remtido del socorro por Impresión Diagnóstica de Infarto Agudo De Miocardio Con Elevación Del St trombolizado </t>
  </si>
  <si>
    <t>LUZ MERY TORRIJOS NIÑO</t>
  </si>
  <si>
    <t>63435336</t>
  </si>
  <si>
    <t xml:space="preserve">Paciente usuaria de Cardiodesfibrilador reimplantado 2021, ingresa por cuadro desde hace ayer y hoy con dolro en el pecho. hace dos dias presento pallppitaicone sen el pecho y desfcrga del dispositivo.
marca de dispositivo boston </t>
  </si>
  <si>
    <t>MARIA TRINIDAD SANCHEZ</t>
  </si>
  <si>
    <t>28160456</t>
  </si>
  <si>
    <t xml:space="preserve">Paciente usuaria marcapasos no sabe marca, no trae Historia Clínica, refiere cuadro desde horas e la mañana dolor en el pecho y no puede respirar. ahogo con medianos esfiuerzos </t>
  </si>
  <si>
    <t>RODOLFO GUEVARA MEDINA</t>
  </si>
  <si>
    <t>2206852</t>
  </si>
  <si>
    <t xml:space="preserve">Paciente masculino de 93 años de edad (en conmpañía de hija Eddy Guevara) con antecedentes de hipertensión arterial, Cardiomiopatía isquemica (fevi-desconocida) enfermedad renal crónica estadio 4-A3,extabaquismo pesado. Con clínica de disnea de medianos esfuerzo, que hace 2 días progresa a disnea en reposo, por lo cual es llevado a servicio de urgencias Hospital Internacional De Colombia 13/06/2023, refiere se le realizron examenes complamntarios pero paciente y familiar deciden pedir salida voluntaria, el día de hoy paciente con persistencia de
disnea en reposo, Frecuencia Respiratoria 25-28 rpm, pulsioximetria 89-90%, ingurgitación yugular grado II. hoy vaqlorado en cita prioritaria redirecciona para urgencias.  </t>
  </si>
  <si>
    <t>CHRISTIAN CAMILO RUEDA SARMIENTO</t>
  </si>
  <si>
    <t>1102716059</t>
  </si>
  <si>
    <t xml:space="preserve">Paciente refierte cuadro desde hace 5 dias dado por dolor en el pecho, permanente, que se exacerba con la inspiracion profunda.  hoy enn la  mañnaa se exacrbo dolor motivo por el cual consullta por urgencias,. </t>
  </si>
  <si>
    <t>ANGELICA JOHANNA LUNA SANCHEZ</t>
  </si>
  <si>
    <t>37747801</t>
  </si>
  <si>
    <t xml:space="preserve">" me mordio un gato callejero "
Paciente femenina de 43 años de edad consulta por morderura de gato callejero hoy en horas de la mañana,  redireccionado del Hospital Internacional De Colombia para   aplicacion de vacuna antirrabica.
</t>
  </si>
  <si>
    <t>INOCENCIO CASAS</t>
  </si>
  <si>
    <t>1135644</t>
  </si>
  <si>
    <t xml:space="preserve">Redireccionado de foscal de triaje por hallazgo en eco tt de estenosis aortica critica, insuficencia valvular aortica leve, hipertyrofia concentrica severa del ventriculo izquierdo Fracción Eyeccion Del Ventriculo Izquierdo 59%., Paciente refiere ahogo y dolor en el pecho con el esfiuerzo fisico.  </t>
  </si>
  <si>
    <t>CARMELA OSORIO OSORIO</t>
  </si>
  <si>
    <t>37435003</t>
  </si>
  <si>
    <t>remitido de Hospital Internacional De Colombia por Bloqueo Auriculoventricular completo con bradicardia extrema asintomática secundaria, con persistencia a pesar de suspensión de betabloqueador. Tiene función tiroidea y electrolitos normales. Pendiente Holter Electrocardiograma de 24 horas. Por cardiología se indica que es necesario el implante del Marcapasos transitorio para realización segura de fibrobroncoscopia + biopsia pulmonar, ya que esto determinara diagnostico y pronostico de la paciente , sin embargo servicio de neumología sugiere realizar manejo definitivo dado el alto riesgo intra procedimiento, por lo que es revalorada por cardiología e indica manejo definitivo de paciente con Marcapasos permanente para poder avanzar en estudios, por lo se encuentra en trámite de remisión al ICV para dicho procedimiento y posteriormente retorno a Hospital Internacional De Colombia para continuar estudios</t>
  </si>
  <si>
    <t>MARIA HELENA GUTIERREZ DE GARCIA</t>
  </si>
  <si>
    <t>37802359</t>
  </si>
  <si>
    <t xml:space="preserve">Remitida de ISABU por Insuficiencia Cardiaca Congestiva </t>
  </si>
  <si>
    <t>GUILLERMO VEGA RUEDA</t>
  </si>
  <si>
    <t>13849501</t>
  </si>
  <si>
    <t>"resultado alterado de dengue"</t>
  </si>
  <si>
    <t>DANIELA REYES CARVAJALINO</t>
  </si>
  <si>
    <t>1091680037</t>
  </si>
  <si>
    <t>Paciente trasplantada renal hace 6 años en Bogota, viene remitida ocaña por enfewremdad renal aguda, con criterios de dialisis.
hospitalizada en ocaña desde 5/6/2023</t>
  </si>
  <si>
    <t>LUZ MARINA FLOREZ</t>
  </si>
  <si>
    <t>63271372</t>
  </si>
  <si>
    <t>dolor en el pecho que se irradia a espalda</t>
  </si>
  <si>
    <t>AMPARO RUEDA GARCIA</t>
  </si>
  <si>
    <t>28148047</t>
  </si>
  <si>
    <t xml:space="preserve">dolor en el pecho  que se irrradia espalda. </t>
  </si>
  <si>
    <t>RAMOS DELGADILLO DE BARBOSA</t>
  </si>
  <si>
    <t>28481824</t>
  </si>
  <si>
    <t xml:space="preserve">DELGADILLO DE BARBOSA, Ramos
CC :28481824
Paciente traida por familiar poriuqe desde hace 1 mes no camina posterior de trauma por caida de su propio nivel va&lt;lorada en barrancabermeja donde descaertar fracturas, hace 8 dias vieen presentando inflam,acion  y dolor de miembro inferior izquieerdo.
</t>
  </si>
  <si>
    <t>CARMEN SOFIA GUARIN DE GRANADOS</t>
  </si>
  <si>
    <t>27953970</t>
  </si>
  <si>
    <t xml:space="preserve">Paciente adulta mayor de 79 años con antecedente de hipertension arterial quien presento en junio de 2021 aparente evento cerebrovascular isquemico en territorio de cerebral media izquierda, con hemiparesia derecha que recupera, se documento fibrilacion auricular no valvular no paroxistica cha2ds2 vasc 6  en manejo con  rivaroxaban, hopy traida por que anoche se cayo de su priopio nivel, por perdida de estado de conciencia subito con recuepracion en segundos,  recibio trauma en cara  y cabbeaza lado izquierdo. que desde entrocnes a estrado  con dolor de cabeza. </t>
  </si>
  <si>
    <t>S063</t>
  </si>
  <si>
    <t>TRAUMATISMO CEREBRAL FOCAL</t>
  </si>
  <si>
    <t>CANDIDA ROSA MENCO CORRALES</t>
  </si>
  <si>
    <t>28009946</t>
  </si>
  <si>
    <t>Se Ingresa al servicio urgencias a las 20:15 hrs y se recibe inmediatament al medico de traslado
Remitisa de Unidad De Cuidado Intensivo Policlina de Ecpetrol Barrancabermeja
Aceptada por urgencias por servicio de referencia de la Fundacion Cardiovascular De Colombia 151114062023-k
Impresión Diagnóstica
Infarto Agudo Del Miocardio
edema Pulmonar
Enfermedad Renal Crónica estadio V en Hemodialisis</t>
  </si>
  <si>
    <t>LUZ ESTELA CORTES MACHADO</t>
  </si>
  <si>
    <t>38239576</t>
  </si>
  <si>
    <t>HDI SEGUROS SA</t>
  </si>
  <si>
    <t>dolor epigastrico que irrada a espalda y hombro izquierdo</t>
  </si>
  <si>
    <t>RICARDO JAIMES JAUREGUI</t>
  </si>
  <si>
    <t>5260741</t>
  </si>
  <si>
    <t xml:space="preserve">Remitido de socorro por Impresión Diagnóstica de Infarto Agudo De Miocardio Con Elevación Del St </t>
  </si>
  <si>
    <t xml:space="preserve">tengo mucho dolor </t>
  </si>
  <si>
    <t>GUILLERMO ANTONIO MANTILLA PLATA</t>
  </si>
  <si>
    <t>13805181</t>
  </si>
  <si>
    <t>traido en ambulacia desde su docicili por medico domiciliari refier "arritmia cardiaca"</t>
  </si>
  <si>
    <t>MARIA CONCEPCION PARDO DE PARDO</t>
  </si>
  <si>
    <t>27982033</t>
  </si>
  <si>
    <t xml:space="preserve">Remitida desde Velez por Síndrome Coronario Agudo </t>
  </si>
  <si>
    <t>Dolor en la ulcera</t>
  </si>
  <si>
    <t>MARIA INES CUARTAS PLATA</t>
  </si>
  <si>
    <t>51764690</t>
  </si>
  <si>
    <t xml:space="preserve">Paciente de 62 años quien ingresa por presentar clinica que inicia el dia de hoy sobre las 06+00 am dado por dolor a nivel de cuadrante inferior izquierdo que se irradia hacia miembro inferior ipsilateral, el cual se ha ido intensificando, asociado a nauseas, no emesis, no sangrados, ingresa muy algica, quejumbrosa, refiere dolor en el momento muy intenso., </t>
  </si>
  <si>
    <t>SARA GABRIELA ROJAS LOPEZ</t>
  </si>
  <si>
    <t>1029525896</t>
  </si>
  <si>
    <t xml:space="preserve">Paciente de 8 meses quien egreso el dia de ayer de la institucion, hoy es traido nuevamente a urgencias dado que desde ayer en la noche ha presentado picos febriles e irritabilidad. </t>
  </si>
  <si>
    <t>IGNACIO RODRIGUEZ CUEVAS</t>
  </si>
  <si>
    <t>13801990</t>
  </si>
  <si>
    <t xml:space="preserve">remiten desde clinisanitas por Bradicardia sinusal extrema </t>
  </si>
  <si>
    <t>WILSON MELO SUAREZ</t>
  </si>
  <si>
    <t>13516133</t>
  </si>
  <si>
    <t xml:space="preserve">Paciente de 45 años quien el dia de hoy se encontraba realizando laboratorios en la institucion y posterior a puncion de la toma presenta aumento de perimetro en zona inferior del brazo por lo cual direccionan a urgencias. </t>
  </si>
  <si>
    <t>MELANIE DAYANA ORTEGA VARGAS</t>
  </si>
  <si>
    <t>1095323112</t>
  </si>
  <si>
    <t xml:space="preserve">TIENEE  MUCHA   TOS   Y LE   SSUENA EL PECHO  ,  TUVO  FIEBRE   LÑOS  PRIMEROS DIAS </t>
  </si>
  <si>
    <t>RAMON ROJAS MEDINA</t>
  </si>
  <si>
    <t>5396254</t>
  </si>
  <si>
    <t>Remitido como urgencia viotal del hospital del norte
se pasa a reanimacion
PAciente con dificultad respiratoria, taquicardico, disneico, desaturado, diaforetico
Recibio adenosina y amiodarona en sitio de remisioon</t>
  </si>
  <si>
    <t>DEIBY SANTIAGO ARIZA ROJAS</t>
  </si>
  <si>
    <t>1142716941</t>
  </si>
  <si>
    <t>Referido de ecos por glenn obstruido
asintomatico</t>
  </si>
  <si>
    <t>REYNALDO ARIZA RICO</t>
  </si>
  <si>
    <t>91042654</t>
  </si>
  <si>
    <t xml:space="preserve">Remitido del Hospital Universitario de Santander
Paciente masculino de 56 años con impresiones diagnósticas:
- Angina inestable
— HEART 4 puntos - Riesgo intermedio
— Global Registry Of Acute Coronary Events 86 puntos - Riesgo bajo
- Costocondritis
- Etiología osteomuscular probable
- Hipertensión arterial crónica
- Enfermedad renal crónica estadio 5
Aceptado por el equipo de referencia con codigo de ingreso 144914062023-K por el servicio de URGENCIAS </t>
  </si>
  <si>
    <t>redirigen desde consulta externa Mega para valoración por urgencias por taquicardia</t>
  </si>
  <si>
    <t>Paciente multiconsultante conocido en la institucion con Cardiopatía de origen chagásico con fracción eyección del ventriculo izquierdo disminuida 20% (ecocardiograma tt: 20/04/22) hospitalizado reciente por -Tormenta arritmica --Descarga del cardiodesfibrilador implantable ---14 episodios de taquicardia ventricular de hasta 175 Latidos Por Minuto (05/06/2023 - 06/06/2023) ingresa por disnea, fatiga, no refiere descargas.</t>
  </si>
  <si>
    <t>ANTONIO HELY FORERO</t>
  </si>
  <si>
    <t>17548326</t>
  </si>
  <si>
    <t xml:space="preserve">Paciente de 60 años quien ingresa por clinica de larga data Aproximadamente 1 año dado por episodios angiosos los cuales han empeorado en la ultima semana, ademas con deterioro funcional, y presincope?, razon por la cual acude. </t>
  </si>
  <si>
    <t>ALCIDES MORA ARENIS</t>
  </si>
  <si>
    <t>91250547</t>
  </si>
  <si>
    <t xml:space="preserve">REMITIDO DEL HUS POR ENFERMEDAD CORONARIA DE 3 VASOS Y EN POTENCIAL Revascularización Miocárdica EN TRAMITES PARA VALORACION POR CIRUGIA CARDIOVASCULAR
Aceptado por el grupo de referencia con codigo #150620230737N, Para ingreso por el servicio de URGENCIAS
Ingresa con suplenciad e oxigneo por Canula Nasal </t>
  </si>
  <si>
    <t>CARLOS ANDRES HERNANDEZ SANCHEZ</t>
  </si>
  <si>
    <t>1098704545</t>
  </si>
  <si>
    <t>Calambres</t>
  </si>
  <si>
    <t>LUZ MARINA LEAL PAIPILLA</t>
  </si>
  <si>
    <t>63308797</t>
  </si>
  <si>
    <t>Referida de consutla externa de cardiolgoia por crisis hipertensiva</t>
  </si>
  <si>
    <t>"ahogo, tos y dolor en el pecho"</t>
  </si>
  <si>
    <t>ROSALBA REYES</t>
  </si>
  <si>
    <t>37839304</t>
  </si>
  <si>
    <t>Enviada de consulta externa de cardiologia Doctor sanchez
Paciente en la séptima década de la vida (65 años de edad) con antecedetne de Hipertensión Arterial en tratmiento no controlada en el momento de la consutla con dolor torácico opresivo (angina hipertensiva) tiene ecocardiogramaestres negativo.
Es una paciente que requiere optimización de manejo antihipertensivo refiere un antecedente no muy claro deintolernacia al Amlodipino se traslada a urgencias para control y ajuste de la tensión arterial</t>
  </si>
  <si>
    <t>BENILDA GOMEZ LEON</t>
  </si>
  <si>
    <t>28262322</t>
  </si>
  <si>
    <t xml:space="preserve">Paciente de 61 años portadora de Marcapasos ST JUDE BICAMERAL ACCENT
FECHA IMPLANTE: 29/11/2013
INDICACION: BLOQUEO Auriculoventricular GRADO G- II MOBITZ 2
tiene agotamiento de bateria </t>
  </si>
  <si>
    <t>LEONOR HERREÑO MARIN</t>
  </si>
  <si>
    <t>63436708</t>
  </si>
  <si>
    <t xml:space="preserve">Paciente de 46 años con Fibrilacion Auricular sin criterio de anticoagulacion y FOP quien esta pendietne reparacion percutanea, quien ingresa por aparcion de tumefaccion a nivel de antebrazo izquierdo con posterior aparicion de dolor en miembro superior y hoy con dolor toracico tipo punzada. </t>
  </si>
  <si>
    <t>BLANCA SOFIA GALEANO ALVARADO</t>
  </si>
  <si>
    <t>45585050</t>
  </si>
  <si>
    <t xml:space="preserve">paciente de 64 años quien ingresa de Aproximadamente 8 dias dado por disconfort toracico tipo punzada en el pecho, el cual se asocio a criadodiaforesis y nauseas, desde entonces ha persistido episodios de picada, diaforesis y mareo, ultimo episodio de dolor hoy en la mañana. </t>
  </si>
  <si>
    <t>RUBI FERNANDA CHAPARRO GARCIA</t>
  </si>
  <si>
    <t>1005464207</t>
  </si>
  <si>
    <t xml:space="preserve">paciente de 21 años quien ingresa por presentar desde ayer episodios de punzada en Hemitorax izquierdo que empeora con los movimientos y con inspiracion forzada, con sensacion de irradiacion hacia Miembro Superior Izquierdo, no sintomas disautonomicos, no sincope. </t>
  </si>
  <si>
    <t xml:space="preserve">Paciente de 29 años con historia de Enfermedad Renal Crónica secundaria a infección de vías urinarias recurrente, que se encuentra en seguimiento postrasplante de riñón, quien ingresa direccionado de consulta externa Doctor Gelvez por hallazgos de deterioro de la función renal con respecto a control previo, se indica hospitalizar para toma de biopsia renal.
</t>
  </si>
  <si>
    <t>DARIO MOSQUERA FERNANDEZ</t>
  </si>
  <si>
    <t>349608</t>
  </si>
  <si>
    <t>PACIENTE MASCULINO CON ANTECEDENTES ANOTADOS EN HISTORIA CLINICA, CARDIOPATÍA ISQUÉMICA CON FRACCIÓN EYECCIÓN DEL VENTRÍCULO IZQUIERDO DEL 55%, CON MÚLTIPLES INTERVENCIONES PERCUTÁNEAS, QUIEN INGRESA POR ESTAR PRESENTANDO DOLOR TORACICO Y MAREO.</t>
  </si>
  <si>
    <t>BLANCA NUBIA ALBARRACIN</t>
  </si>
  <si>
    <t>63329307</t>
  </si>
  <si>
    <t xml:space="preserve">Paciente de 61 años quien ingresa por presentar clinica de Aproximadamente 3 dias dado por dolor en la pierna derecha y edema de la mimsa, predominio a nivel de fosa poplitea. </t>
  </si>
  <si>
    <t>GUILLERMO ARENAS PINEDA</t>
  </si>
  <si>
    <t>19129074</t>
  </si>
  <si>
    <t>LUIS ARNULFO ANAYA JURADO</t>
  </si>
  <si>
    <t>5562708</t>
  </si>
  <si>
    <t xml:space="preserve">remitido como urgencia vital de Lebrija por Infarto Agudo De Miocardio Con Elevación Del St </t>
  </si>
  <si>
    <t>LUZ ELENA POLO PEREZ</t>
  </si>
  <si>
    <t>1098616891</t>
  </si>
  <si>
    <t xml:space="preserve">Paciente con antecdentyes de Hipertensión Arterial, refiere que desde ayer presenta  fatiga, presion en el pecho ocacional.  </t>
  </si>
  <si>
    <t>JUAN RIBEROS REY</t>
  </si>
  <si>
    <t>91204618</t>
  </si>
  <si>
    <t xml:space="preserve">Remitido de hospital universitario de santander por Impresión Diagnóstica de Enfermedad Arterial Obstructiva Crónica  reagudizada de miembro inferior izquierdo. </t>
  </si>
  <si>
    <t>ADELAIDA CIFUENTES DE SIERRA</t>
  </si>
  <si>
    <t>20842635</t>
  </si>
  <si>
    <t xml:space="preserve">Paciente remitida de sabana de torres por Impresión Diagnóstica de Síndrome Coronario Agudo. </t>
  </si>
  <si>
    <t xml:space="preserve">Paciente remitida de universitario de santander por Impresión Diagnóstica de Síndrome Coronario Agudo de tippo angina inestable </t>
  </si>
  <si>
    <t>ARISTOBULO MUÑOZ VARGAS</t>
  </si>
  <si>
    <t>2155245</t>
  </si>
  <si>
    <t xml:space="preserve">Paciente remitido de Hospital Internacional De Colombia por cuador de dolor toraicco, disnea y edema de mienbros inferiores a descartar Síndrome Coronario Agudo vs falla cardiaca descompensada. </t>
  </si>
  <si>
    <t>ROBERTO JIMENEZ TAVERA</t>
  </si>
  <si>
    <t>8256492</t>
  </si>
  <si>
    <t>dolor en el dedo del pie</t>
  </si>
  <si>
    <t>LEONIDAS GUERRERO PARADA</t>
  </si>
  <si>
    <t>5763933</t>
  </si>
  <si>
    <t xml:space="preserve">Remitido de socorro por Impresión Diagnóstica Fibrilacion Auricular con respuesta ventricular lennta sospecha de sindrome de bradi-taquicardia.
</t>
  </si>
  <si>
    <t>ANA MILENA CONTRERAS ARCINIEGAS</t>
  </si>
  <si>
    <t>37745315</t>
  </si>
  <si>
    <t xml:space="preserve">Paciente refeire trauma en tobillo derecho, por caida de su propio nivel accidentalmente. </t>
  </si>
  <si>
    <t>CLAUDIA MILENA QUINTANILLA SARMIENTO</t>
  </si>
  <si>
    <t>1098662799</t>
  </si>
  <si>
    <t>Paciente traida por AME por dolor en el pecho</t>
  </si>
  <si>
    <t>ELDA FUENTES GONZALEZ</t>
  </si>
  <si>
    <t>63307249</t>
  </si>
  <si>
    <t xml:space="preserve">Remitida de consulta externa por crisis hipertensiva. </t>
  </si>
  <si>
    <t>INES VILLALOBOS DE ZAPATA</t>
  </si>
  <si>
    <t>27943156</t>
  </si>
  <si>
    <t xml:space="preserve">Esta mareada y con dolor </t>
  </si>
  <si>
    <t xml:space="preserve">Remitido de Hospital Local del Norte por Impresión Diagnóstica de Fibrilacion Auricular con Respuesta Ventricular Rapida- </t>
  </si>
  <si>
    <t>DIEGO ANDRES RAMIREZ RAMIREZ</t>
  </si>
  <si>
    <t>1098630871</t>
  </si>
  <si>
    <t>SILVIA NATALIA LUNA NIÑO</t>
  </si>
  <si>
    <t>1095835914</t>
  </si>
  <si>
    <t xml:space="preserve">Remision de Clinica De Giron con Diagnóstico de Síndrome Coronario Agudo
</t>
  </si>
  <si>
    <t>ISBELIA DUARTE CONTRERAS</t>
  </si>
  <si>
    <t>27793992</t>
  </si>
  <si>
    <t>VIENE    REMITIDA   DEL  HOSITAK  DE OCAÑA  POR   CURGO  AGUDO  DE  DILOR  TOACICO,  QUE  INICIÓ EL   DIA DE   AYEER</t>
  </si>
  <si>
    <t>LUCILA CARDENAS HIGUERA</t>
  </si>
  <si>
    <t>1095458518</t>
  </si>
  <si>
    <t xml:space="preserve">Remitida de San Gil como urgencia vital con Impresión Diagnóstica Amenaza De Parto Pretérmino + paralisis fascial regulada por el Crue no aporta codigo </t>
  </si>
  <si>
    <t>G510</t>
  </si>
  <si>
    <t>PARALISIS DE BELL</t>
  </si>
  <si>
    <t>MICHEL ANDREA RINCON ARAQUE</t>
  </si>
  <si>
    <t>1007412992</t>
  </si>
  <si>
    <t xml:space="preserve">VIENE    REMITIDA  DEL  HOSPITAL   DE   AGUIACHICA  POR  Taquicardia Supraventricular  </t>
  </si>
  <si>
    <t>JULIAN RAFAEL BLANCO PINZON</t>
  </si>
  <si>
    <t>1014481935</t>
  </si>
  <si>
    <t xml:space="preserve">Remitido de San Gil como urgencia vital en contexto de Síndrome Coronario Agudo </t>
  </si>
  <si>
    <t>Menor  Óxido Nítrico fuiweebtre desdde anoche y nauseas congestion nasal</t>
  </si>
  <si>
    <t>FLORENTINO HERNAN BRAVO COLMENARES</t>
  </si>
  <si>
    <t>13882541</t>
  </si>
  <si>
    <t>Paciente masculini de 69 años con antecedente de Hipertensión Arterial , Diabetes Mellitus que proveniente se San vicente de Chucuri , hipoacusico , ccon cuadro de dorlo rpoecordial persitente , el famili se dio cuenta al 6 am por lo que es llevado al hopsital de San vicente de chucuri  donde dieron carga antiisquemico con Electrocardiograma con Fibrilacion Auricular con Respuesta Ventricular Rapida , aplicaron metoprolol iv con control de Frecuencia Cardíaca , el siguiente Electrocardiograma con imagen de Infarto Agudo Del Miocardio sub endocarico acara anterior</t>
  </si>
  <si>
    <t xml:space="preserve">Paciente masculino de 56 años de Enfermedad Diarreica Aguda con antecedente de Hipertensión Arterial , Enfermedad coronaria severa de 2 vasos ( DA y circunfleja) 20-12-2022 con Postoperatorio  Angioplastia de la circunfleja con stent medicado y Angioplastia de la Arteria Descendente Anterior  con un stent medicadocon Postoperatorio </t>
  </si>
  <si>
    <t>RAFAEL ANDRES REYES CARBONELL</t>
  </si>
  <si>
    <t>19109246</t>
  </si>
  <si>
    <t xml:space="preserve">Remitido del Hospital Internacional De Colombia
Paciene de 72 añosde edad qu ingresa al Hospital Internacional De Colombia ayer con cudro de 20 dias de dolor abdomina con epigastralgia asociado a disfagia para solidos, nauseas , depisociciones liquidas de 3 dias de evolucion, hiporexia , no vomito, no fiebre , ha perdido 10 Kilogramo en 2 mese , ingresa hipertenso realizaron eco abdominal que reporta dilatcion aneurosmatica de aorta abdominal previa a bifurcacion de iliacas con Flap de diseccion, relizan angiotaac valorado por cx vascular descartan ruptura y derivan anuestropsservicio poaa su manejo, ingres sin dolro con infucion de labetalol a 1mg/hora,
</t>
  </si>
  <si>
    <t>tengo vomito y diarrea</t>
  </si>
  <si>
    <t>Remitida del Hospital Universitario de Santander
Aceptada por referencia en urgencias: 150620230803N
Paciente femenino de 77 años, conocida por nuestro servicio de cx vascular ya que en 2017 recibio tratamiento endovascualr fevar con tbranch para aneurisma toracoabodminal crawsford iii en 2 tiempos con posterior cierre de rama de perfusion tronco celiaco y diagnostico de endofuga retrograda del mismo troncoceliaco. estuvo hopsitalizada en nuestra institucion hasta el 13-06-2023 por hallazgo de aneursma abddominal con endofuga tipo ii dependinete por llenado retrogrado de tronco celiaco este ultimo angulado no hay disponibiliad de imagene previas para evaluar cambios de diametro o presurizaciond e saco aneurismático, adicionalmente no hay signos de complicaciones asociado, debido a clase función condicional de la paciente se considera por cx vascular manejo médico inicial y según evolución manejo endovascular, sin embargo se informa opción terapéutica a los familiares quienes niegan dicho procedimiento, por lo anterior se da egreso médico con manejo y control de patología de base, por cirugia vasuclar,  se docmentara en junta multidiciplinaria para dejar constancia de propuesta de embolización retrógrada de tronco celiaco y no aceptado por familiares. No requiere intervenciones adicionales se da de alta medica. Continuara manejo medico por medicina interna de forma ambulatoria para control de tensiones arteriales y analgesia según requiera. consulta el mismo dia que sale al HUS  por dolro abdomina y de donde remiten paramanejo por cx vascular , al parecer aceptarian manejo</t>
  </si>
  <si>
    <t>RUBIER HELI CONTRERAS MADARIAGA</t>
  </si>
  <si>
    <t>88284303</t>
  </si>
  <si>
    <t>Remitida de Clinic de Alta Complejida de Aguachica/ Unidad De Cuidado Intensivo
Aceptada por referencia en urgencias 150620231718N
Paciente masculino de46 años de edad con anteced de cardiomiopatia isquemica y valvular con Fracción Eyeccion Del Ventriculo Izquierdo de 32% (ecott recienrt) , sindrome cardiorenal, Postoperatorio arterografia con coronarria sanas del 15-06-2023, insuficienccia mitral severa , Electrocardiograma con bloqueo de rama izuqierda estaba en Unidad De Cuidado Intensivo en sitio de remision por dolro rpecordial y deterior de su clase fncional, remiten para manej por cirugia cardiovasular</t>
  </si>
  <si>
    <t>YORDAN JAVIER VARGAS ROJAS</t>
  </si>
  <si>
    <t>1102724135</t>
  </si>
  <si>
    <t xml:space="preserve">Paciente con cuadro de dolor precordiar el 10-06-2023 asociadoa sincope y ademas hiperemesis , consulto el 11-06-2023 a clinica Avidanti en santamarta , donde realizaron examenes , que Diagnóstico episodio de bronquitis , poero refir que no ha tenido tos , presento fiebre el domingo,   1 semana que estuvo hopsitalizado en Santamarta  donde ademas refiere sangre contaminada,pero pidio salida voluntaria el dia siguiente (12-2023) por problemas de carretera y pudo llegar a nuestra ciudad ayer en la mañana, hoy refirere corazon lento ayer y hoy palpitaciones  por lo que consulta . </t>
  </si>
  <si>
    <t>ORLANDO GUARIN CARVAJAL</t>
  </si>
  <si>
    <t>91156343</t>
  </si>
  <si>
    <t>Paciente hace 15 dias refe frio y fatiga , manejadocon aguas al fdia siguiente visto pro medico que dio examenens perfil lipidico norma, Virus De La Inmunodeficiencia Humana negativo, seologia sifilis negativo , hepatitis b negativo, pero desde desde hoy 9 am se reagudizo el dolro precordial tipo opresivo y picadas asociado a ahogo , no se irradia,  no tos , no fiebre , no edemas</t>
  </si>
  <si>
    <t>" me duele el pecho"
Paciente femenina de 75 años de edad con anntecedente de Postoperatorio de arteriografia coronaria [20.02.2023] por Enfermedad coronaria severa multivaso en manejo medico, Infarto agudo de miocardio con elevación del ST evolucionado en cara inferolateral,  Cardiomiopatia isquémica con Fracción Eyeccion Del Ventriculo Izquierdo 55%, Sincope cardiogenico, Dislipidemia, Hipertensión Arterial, Diabetes Mellitus 2 IR con mal control metabolico [HBA1c. 9,4% - 19.02.2023], Hipotiroidismo [TSH &gt;12 - T4L 0,89 – 19.02.2023], Enfermedad venosa periferica que consulta refiriendo que  a las 2 am la despierta episodio de criodiaforesis y asenia adinamia , fue al baño presento lipotimia, con dlor picada leve presorial con opresion  que irradia a espaalda , no dinea</t>
  </si>
  <si>
    <t>FELIX ANAYA</t>
  </si>
  <si>
    <t>91253929</t>
  </si>
  <si>
    <t>Remitido de la Clinica Chicamocha
Aceptado por referecia en ugecias: 190315062023-J
Paciente masculino de56 años de edad con antecedente de Diabetes Mellitus t de dislipidemia que desde hace 1 año presenta dolroprecordial no realcionado con la acivida fisica, ambualtoriamente realizxaron Ecocardiograma Trantoráxico con Ventrículo Izquierdo normal Fracción Eyeccion Del Ventriculo Izquierdo 62% n o alteracionde contractilidad , Electrocardiograma con bloqueo de rama izquierda , visto por consulta externa que derrivan a urgencia de la cliunica chicamocha donde valoro cardioglo y derivan a nuestro servicio para destratificacion</t>
  </si>
  <si>
    <t>IVAN ADOLFO GOMEZ ACUÑA</t>
  </si>
  <si>
    <t>91509217</t>
  </si>
  <si>
    <t>PACIENTE ACUDE A SERVICIO POR SUS PROPIOS MEDIOS QUIEN REFIERE DOLOR TORACICO OPRESIVO ASOCIADO A DISNEA NIEGA SINTOMAS ADICIONALES</t>
  </si>
  <si>
    <t>GLORIA LUCILA ORTEGA PARADA</t>
  </si>
  <si>
    <t>27591054</t>
  </si>
  <si>
    <t>Paciente de 50 años de edad con antecedente de Trasplante cardiaco y explante de cardiodesfibrilador - (09/12/2022), postoperatorio retiro de cateter peritoneal 26/10/2022,  Postoperatorio colecistectomia laparoscopica, colecistitis cronica acalculosa, cardiopatía dilatada chagásica fracción de eyección 16%, ascitis refractaria en manejo con cateter de tenckhoff., Episodios de arritmia ventricular.,  Lesion renal aguda kdigo iii ,  sindrome cardiorenal tipo 1 que duro 4 dias sin inmunosupreso apra tranplant pero desde ayer con dorh hemidara hemicuello y hemitorax izquierdo</t>
  </si>
  <si>
    <t>G501</t>
  </si>
  <si>
    <t>DOLOR FACIAL ATIPICO</t>
  </si>
  <si>
    <t>LUZ STELLA NOVA</t>
  </si>
  <si>
    <t>63327572</t>
  </si>
  <si>
    <t xml:space="preserve">Problemas con el sisitema/ 5to intento de hacer triage
Remitido de la clinica Bucaramanga
Aceptado por Referncia por urgencias codigo : 230615062023-J
Diagnóstico
- Insuficiancia aortica severa
- Fibrilacion Auricular parroxisitica
- 2 enentos de Taquicardia Supraventricular en este mes
rremitido paramanjo por electrofisiologia y cx vascular
</t>
  </si>
  <si>
    <t>OSCAR ALEXANDER TARAZONA DUARTE</t>
  </si>
  <si>
    <t>1096959906</t>
  </si>
  <si>
    <t>Remitido del HUS como urgencia vital
Paciente lleva 8 dias Hopsitlizadoen el hus
Consultoi por clinica de falla cardiaca  en manejo depletivo en Unidad De Cuidado Intensivo por cardiomiopatia dilatada con Fracción Eyeccion Del Ventriculo Izquierdo del 20% etiologia no determinada, lesion renal kdigo III vs Enfermedad Renal Crónica , realizaron dopler de arterias renales encontrando como hallzfo diseccion aorticaa ,por loque realizarron angiotac que reporta diseccion aortica dede el magen externo del origende la subclavia izquierda y se extienda alka arteria iliaca comun izuqierda , stnforrd B, ectasiaa dela raiz aortica y aortaa abdominaal, remiten como urgenciaaa vitl
Niega dolor , ya sin edema y sin disnea</t>
  </si>
  <si>
    <t>NICOLLE KATHERINA REY MARTINEZ</t>
  </si>
  <si>
    <t>1097780266</t>
  </si>
  <si>
    <t xml:space="preserve">paciente refiere episodio que inicia hace 2 horas con cefalea dolor en región nucal, seguido de sensación subjetiva de " tener la mano grande" asociado a parestesias en mano Izquierda que posteriormente se extendió a labio y paladar del lado izquierdo "como cuando le ponen anestesia en el odontológo" refiere el episodio dura aproximadamente 30 minutos tras lo cual se autolimita. persiste cefalea 8/10 que no mejora con ibuprofeno. </t>
  </si>
  <si>
    <t>G408</t>
  </si>
  <si>
    <t>OTRAS EPILEPSIAS</t>
  </si>
  <si>
    <t>MICHAEL JORDAN SARMIENTO CELIS</t>
  </si>
  <si>
    <t>1232892454</t>
  </si>
  <si>
    <t>Paciente que consulta por cuadro de 2 dias de cefalea y asociado a dolro precordial tipo ardor desde el epiggastrio y nauseas , refere dolort se irraddia a hombro izuiqerdo y miembro superior izquierdo y ademas refieure episodios de palpitaciones</t>
  </si>
  <si>
    <t>MARLENE TRUJILLO CHACON</t>
  </si>
  <si>
    <t>27763475</t>
  </si>
  <si>
    <t>Remitido de Ocaña
Aceptado Por refeencia en urgencias  codigo: 160620231504-Y
diagnostico de Infarto Agudo Del Miocardio troponina I ingreso 263.5  delta de 5977.8, Electrocardiograma isquemi anteroseptal, no elevcion del st en los reportes que traen</t>
  </si>
  <si>
    <t>Paciente femenina de 16 años de edad con antecedene de Miocardiopatia dilatada - Fenotipo No compacto. Heterocigosis TPM1 - VUS - Disfuncion ventricular izquierda severa., Insuficiencia Mitral severa e .Hipertension pulmonar secundaria que hace 1 hora presenta episodio sincopal y refeir se le bajo la tension</t>
  </si>
  <si>
    <t xml:space="preserve">Paciente con antecedente de Cardiomiopatia isquémica con fracción eyeccion del ventriculo izquierdo 55% 11.2022,  Enfermedad coronaria con angioplastia con stent de primera obtusa marginal (20/10/2022), al parecer otros 2 stents rama diagonal y descendente anterior proximal (12/10/2016), Dislipidemia mixta, e  Hipertensión arteria que consulta hoy con  cuadro de 30 hrs de dolro precordial tipo punzado intenso, asociado a disnea y no irradiado , desde hace 10 hrs empeoro la disnea , niega criodiaforesis  </t>
  </si>
  <si>
    <t>JOSE HUGO DURAN SANTIESTEBAN</t>
  </si>
  <si>
    <t>5693774</t>
  </si>
  <si>
    <t>Remitido urgencia vital del HLN
Codigo crue 169877 Jefe Marlene  arenas
Paciente masculino de 61 años de edad con antecedent de postoperatorio de cirugia de bentall + cambio valvular mitral y Aortico por bioprotesis + cirugia de maze (10 abril de 2019), cardiopatia dilatada no isquémica no chagásica con severo compromiso de la función ventricular fracción eyección52% (recuperda Ecocardiograma Trantoráxico24-11-22) (38%)-(30%), fibrilación auricular no valvular,- cha2ds2vasc 1 punto hasbled 1 punto, con cuadro de 19 dias de fiebre con Diagnóstico de bacteremia  confimado con hemocultivos por cococo grm positivos en manej antibiotico con ampiclian sulbactam la seman anterior  con alta 09-06-203 reingreso 12-06-2023 iniciaron piperacilna tazobactam  hastta ayerr que suspendiron y reiniciaron ampicilina sulbactam , pero peiriste con picops febriles , interrogan endocarditis bacteriana y remiten, ultimo pico pferil 15-06-2023 11 pm
Refiere aparte dolro inguinal izquierdo</t>
  </si>
  <si>
    <t>ADA PATRICIA SANDOVAL GONZALEZ</t>
  </si>
  <si>
    <t>63300520</t>
  </si>
  <si>
    <t xml:space="preserve">Paciente femenina de 63 años de Enfermedad Diarreica Aguda con antecedente Hipertensión Arterial , Diabetes Mellitus no Insulinorequiriuente , obesidad morbida, DESDE AYER CON ANUSEAS CON EPIGASTRALGIA  HOY CON AMARRGOSIDA E en boca hoy despues del almuerzo dolor detras de rodilla izuqierda con hipoestesia de de dedo 3-4- 5 de pie izuqierdo , posterior fatiga , por lo que consult al Hospital Internacional De Colombia donde pisido slida voluntari y viene a nuestro servicio
</t>
  </si>
  <si>
    <t>Remitida de  Clinica Serviclinicos Dromedica
Aceptada por referencia por urgencias
pacientr femenina con natecedente de Hipertensión Arterial , Infarto Agudo Del Miocardio seguida de angioplastia estent a 2 vasos DA y Coronaria Derecha Cardiopatia iisquemica que ayer 15-06-2023 sobre las 4 pm presenta dolro rpecordial punzad intenso y opresion ,ncon fatiga y dcriodiaforesis ,no se rirradia , aisite a clinica La Merced donde realizron Electrocardiograma sin elevacion del st y diron carga antiisquemica , y remiten ahasta ahor a nuettro servicio, ingresa en camilla asintomatica sin medico</t>
  </si>
  <si>
    <t>EDGAR TORRES CARDENAS</t>
  </si>
  <si>
    <t>17101642</t>
  </si>
  <si>
    <t xml:space="preserve">remitido desde policlinico de Ecopetrol aceptado por equipo de referencia para ingreso por urgencias
Paciente masculino de 79 años con antecedente de Hipertensión Arterial, Diabetes Mellitus Tipo 2, cardiopatía isquemica Fracción De Eyección 45% intervenida en 2017 y 2022: Tronco corto sin lesiones., Descendente anterior con stent en tercio proximal y medio sin re estenosis, la diagonal sale del stent vaso pequeño, vaso distal calificado con enfermedad difusa y lesiones hasta el 90% el vaso distal es la descendente posterior pues la coronaria derecha no tiene descendente posterior, Circunfleja con lesión del 90% en bifurcación de rama marginal, medina 1-1-1, Coronaria derecha lesión del 90% del tercio medio. Buen lecho distal.  Insuficiencia Mitral II/IV, e Insuficiencia aortica II/IV, Enfermedad Renal Crónica estadio V.
No candidato a nueva estratificación invasiva segun concepto de cardiogeriatría: 14/06/2022  MASCULINO DE 77 AÑOS FRÁGIL CFS 5 CON MAL PRONÓSTICO A 1 AÑO POR ÍNDICES INESPECÍFICOS DE ENFERMEDAD CON COMORBILIDADES DE MAL PRONÓSTICO A 1 AÑO EN EL ESCENARIO DE Síndrome Coronario Agudo (DM2, EAOC, ERC) EN QUIEN SE RECOMIENDA NO REALIZAR ESTRATIFICACIÓN INVASIVA. SE RECOMIENDA OFRECER MANEJO MÉDICO DE SCA.
Remiten por clinica de 10 días de evolución tos, malestar general, disnea, dolor torácico. en sitio de remisión realizan placa de tórax que evidencia consolidación basal derecha, hemograma sin leueocitosis, sin neutrofilia, Proteíca C Reactiva positiva, panel viral positivo para Influenza A, negativo para Sarscov-2, troponina I: 600 y 1002 por lo cual remiten. ingresa sin soportes. </t>
  </si>
  <si>
    <t>J100</t>
  </si>
  <si>
    <t>INFLUENZA CON NEUMONIA, DEBIDA A OTRO VIRUS DE LA INFLUENZA IDENTIFICADO</t>
  </si>
  <si>
    <t>JUAN DE DIOS RODRIGUEZ</t>
  </si>
  <si>
    <t>2135684</t>
  </si>
  <si>
    <t xml:space="preserve">Paciente con cardiopatia dilatada multifactorial clase funcional ii en manejo para falla. con aneurisma tipo B de aorta abdominal sin posibilidad quirurgica, ingresa como urgencia vital procedentes del Hospital Del Socorro sospecha de ruptura de aneurisma </t>
  </si>
  <si>
    <t>GILMA AMAYA GIRON</t>
  </si>
  <si>
    <t>28276677</t>
  </si>
  <si>
    <t xml:space="preserve">REMITIDA DEL HOSPITAL DEL SOCORRO EN CONTEXTO Infarto Agudo Del Miocardio </t>
  </si>
  <si>
    <t>BERTHA NIÑO DE DELGADILLO</t>
  </si>
  <si>
    <t>27940719</t>
  </si>
  <si>
    <t xml:space="preserve">Dolor generalizada y opresion en el pecho </t>
  </si>
  <si>
    <t>llego 6 6 am con hemiplejia izquierda con disartria , del despertar 5 30 am</t>
  </si>
  <si>
    <t>HERMENCIA VILLAMIZAR DE CACERES</t>
  </si>
  <si>
    <t>63308231</t>
  </si>
  <si>
    <t xml:space="preserve">Remitido del HLN
Aceptado por Referencia pra ingreso en Urgencias cod 031817062023
Pacientee de 74 añpos de edadd  con antecedente de Obesidadd  mrbida , que ingresa ayer en la trde a dicha insitucion por olor en Miembro Inferior Derecho de 5 das de evolucion , realizaron dopler venoso evidenciando Trombosis Venosa Profunda desde poplitea a gemelares de Miembro Inferior Derecho , remiten para menjo por cx vascular , iniciaron enoxaparina
</t>
  </si>
  <si>
    <t>I802</t>
  </si>
  <si>
    <t>FLEBITIS Y TROMBOFLEBITIS DE OTROS VASOS PROFUNDOS DE LOS MIEMBROS INFERIORES</t>
  </si>
  <si>
    <t>BLANCA INES TRIANA</t>
  </si>
  <si>
    <t>37810674</t>
  </si>
  <si>
    <t>Paciente femenina con antecedente de Postoperatorio del 10-06-2023 de ablacion quimica de varices de Miembro inferior izuqierda , refre dolro y edema e Miembros Inferiores inferiroe desde hace 5 dias , por loq ue consulta, noi mejora conaacetaminofen, no ffiebre , , rfe  en area de mayor dolro rubor</t>
  </si>
  <si>
    <t>GLADYS ROJAS DE MOGOTOCORO</t>
  </si>
  <si>
    <t>28452132</t>
  </si>
  <si>
    <t xml:space="preserve">Paciente con antecedentes de cardiomiopatia isquemia , hipoiroidismo , Hipertensión Arterial paciente hemodinamicamente estable, asintomatica cardiovasuclar,con cuaddr de 2 semanas de tos seca pero hoy empeoro al tos asociado a ddisne , es persistente </t>
  </si>
  <si>
    <t>ESTHER OLAYA SANDOVAL</t>
  </si>
  <si>
    <t>28131457</t>
  </si>
  <si>
    <t>Dolor en la pierna</t>
  </si>
  <si>
    <t>M763</t>
  </si>
  <si>
    <t>SINDROME DEL TENDON DEL TENSOR DE LA FASCIA LATA</t>
  </si>
  <si>
    <t>HIMELDA PATIÑO LOPEZ</t>
  </si>
  <si>
    <t>28138437</t>
  </si>
  <si>
    <t>Paciente femenina de 46 años de edad sin antecedente patologicos conocido, resident del Carmen de Chuciri , refiere desdde el domingo 11-06-23 preenta dolro ropeecordil opreesivo intenso ,asociadoa featiga , ha consulta do 2 veces realizan Electrocardiograma y le envian a la casa , ante la persisitencia d los episodios de dolor precoridal consulta a nuestro servocio, ulimo episodi hacd 48 hrs con criodiaforesis y sincope</t>
  </si>
  <si>
    <t>Paciente 43 añoscn anteceent de Insuficiencia cardiaca congestiva descompensada Stevenson C, New York Heart Associatio - Clasificación Para Clase Funcional II-III(IV, AHA C,  Cardiomiopatia dilatada chagasica con hipertrofia excentrica parietal con Fracción Eyeccion Del Ventriculo Izquierdo 10% (Ecocardiograma TT de 31.05.2023), aneurisma apical sin trombos, Insuficiencia mitral iv/iv funcional, Insuficiencia tricuspidea iii/iv, anticoagulacion (Ultima Dosis Warfarina – 29/05/2023) , Anticoagulado por antecedente de trombo intracavitario, Cardiomiopatia dilatada chagasica con Fracción Eyeccion Del Ventriculo Izquierdo 10% (Ecocardiograma TT de 14.03.2023) ingresa con deterioro de su clase funcional edema de miemros inferriroe ortopnea   por lo que consulta</t>
  </si>
  <si>
    <t>Remiido de Santa rosa Sur de Bolivar
Paciente de 65 años, con antecedente de hipertensión arterial, quien consulto a sitio de remision por presentar sensacion de desvanecimiento, en contexto de sincope, de origen cardiogenico a descartar, quien venia presentando episodios similares en meses previos, hace 20 dis estuvo hopsitalizado se realizo ecocardiograma transtoracico con ventrículo izquierdo de tamaño normal. No hay alteraciones segmentarias, fracción eyeccion del ventriculo izquierdo 60%, insuficiencia mitral trivial, cavidades derechas normales, pericardio sin derrame, doppler carotideo sin lesiones obstructivas, holter de 24 horas en ritmo sinusal, con frecuentes extrasistoles ventriculares (carga 17%), sencillas, de varias morfologias, dupeltas ventriculares, sin taquicardia ventricular, escasas extrasistoles atriales (carga menor 1%), sencillas, algunso episodios de taquicardia atrial no sostenidos. Se decarto enfermedad de chagas, con serologia negativa.Durante esa estancia hospitalaria presento episodios de angina, con caracteristicas atipicas, por lo que se realizo angiotomografia coronario sin evidencia de lesiones obstructivas a nivel de arterias coronarias epicárdicas. Pero ayer reconsulta por nuevo episodio de sincope , lo encontraron bradicardia e hipotenso, y nuevamente remiten para valoracion por electrofisiologia y cardiologia en contexto de sincope cardiogenico</t>
  </si>
  <si>
    <t>Paciente de 83 años con antecedente de Postintervencion inmediata explante/implante de marcapasos unicameral (16 de junio de 2023) por agotamiento de bateria de marcapaso implantado hace 17 años, bloqueo auriculoventricular completo,  Falla cardiaca descompensada stevenson  A , fracción eyeccion del ventriculo izquierdo conservada 60%,  diabetes mellitus tipo 2, hipertensión arterial y enfermedad pulmonar obstructiva crónica sin estudio espirometrico dieron alta hoy llego a la casa y presenta episodio de lipotimia previo dolor en torax y dorso, por lo que es traida</t>
  </si>
  <si>
    <t>LUIS ANTONIO GARCIA DELGADO</t>
  </si>
  <si>
    <t>91355994</t>
  </si>
  <si>
    <t xml:space="preserve">p1. Poliserositis de probable etiologia postinfecciosa:, MioPericarditis. Derrame pericaridico severo - Taponamiento cardiaco, Postoperatorio Pericardiocentesis (22/11/22): Liquido hemorrágico, se extraen 1500 mL. Sepsis de origen pulmonar ,  Choque de origen cardiogénico alla cardiaca aguda con FEVI. conservado, perfil frio-seco , Falla multiorgánica sobreagregada asociada a bajo gasto cardiaco, Intubación Orotraqueal (22/11/22), extubación (23/11/22), que consulta por dolor en pierna derecha calificado de5-10 y edema del mismo desdde el 11-06-2023, el martes presento sincope, visto en el Hospital Internacional De Colombia donde la enviaron a cita prioritaria, donde se realizo paarticualr duple venos de Miembros Inferiores  hoy  enpiedecuesta que rporta  Trombosis Venosa Profunda extensa en el segmento femoropopliteo hasta origen de la femoral comun por lo que consulta </t>
  </si>
  <si>
    <t>WILINTON SERRANO RUEDA</t>
  </si>
  <si>
    <t>91180197</t>
  </si>
  <si>
    <t>Paciente de 45 años con cierre de Comunicación Interauricular  tipo OS en el 2018, Fracción Eyeccion Del Ventriculo Izquierdo normal, coronarias sin lesiones, quien viene a control que desde hace 3 dias posterio a esfuerzo fisico en su labor de agriultura presentadolro ardorr en area precordial ue irrada aa epigastria y a espalda , niega disnea niega orte sintomas, el dolro le da en al noche , por lo que consutla</t>
  </si>
  <si>
    <t>ANNABELLE  DE LA ROSA PUELLO</t>
  </si>
  <si>
    <t>37844346</t>
  </si>
  <si>
    <t xml:space="preserve">Paciente femenina con antgecedentr de hipotiroidismoa y Sindoroem de Von Willebran que sobre el medio dia de hoy presenta episodio de palpitaaciones y desde 1 pm dolor en miembro superior izquierdo, no  disnea </t>
  </si>
  <si>
    <t>ALEJO PEREZ BAUTISTA</t>
  </si>
  <si>
    <t>5638321</t>
  </si>
  <si>
    <t>Urgencia vital
Remitido de la clinica Bucarmanga
Pacien masculino que tiene antecedente de parkinson  Postoperatorio osteosintesis por fractura intertrocanterica  de cadera izquierda  el 09-06-2023, anticoagulado con enoxaparina 40 Miligramo Superficie Corporal dia  , Hoy desde la 4 am disnea de inicio subito por lo que consulta sobre las 9am consulto ala clinica bucaramanga donde lo encontraron hipotenso, ya en observacoion presenta episodio de bradicrdia extrema ( Frecuencia Cardíaca 30 Latidos Por Minuto ) realizan Electrocardiograma confrmando Diagnóstico y se ha mantenido de 40 Latidos Por Minuto pr lo que remiten como urgencia vital
Trae examens d la clincia bucaramanga con dimero D elevado: 1947</t>
  </si>
  <si>
    <t>Paciente en Postoperatorio  14-06-2023 insecionde lente intraocular consulta por cuadro de 4 dias de pulsaciones , asociado a dolor hombro izquierdo que irradia a escapula por lo que consulta</t>
  </si>
  <si>
    <t>VANESSA CAROLINA CARDONA NIGRINIS</t>
  </si>
  <si>
    <t>28483418</t>
  </si>
  <si>
    <t xml:space="preserve">Paciente femenina de 43 años con cuadro clínico que inicia hace 5 días: se despierta en la noche con diaforesis y sensación de taquicardia, posteriormente dolor opresivo y picada intermitente en hemitorax izquierdo y Miembro Superior Izquierdo
</t>
  </si>
  <si>
    <t>BLANCA ALARCON DE SAMACA</t>
  </si>
  <si>
    <t>28302668</t>
  </si>
  <si>
    <t xml:space="preserve">paciente   aceptada  en remision  hospital  de moniquira   con diagnostico de isquemia  critica  aguda   ,  ingresa  con oxigeno   por  canula nasal  en  malas  condiciones  generales  se  ingresa  a reanimacion </t>
  </si>
  <si>
    <t>NELSON ANDRES VARGAS SIERRA</t>
  </si>
  <si>
    <t>1000253003</t>
  </si>
  <si>
    <t>LA EQUIDAD SEGUROS GENERALES ORGANISMO COOPERATIVO</t>
  </si>
  <si>
    <t>mE CAI DELA MOTO ENTRANDO ALA CLINICA</t>
  </si>
  <si>
    <t>T07X</t>
  </si>
  <si>
    <t>TRAUMATISMOS MULTIPLES, NO ESPECIFICADOS</t>
  </si>
  <si>
    <t>KAREN JHULENNY SUAREZ ORTIZ</t>
  </si>
  <si>
    <t>1095957486</t>
  </si>
  <si>
    <t>nos caimos entrando al parqueadero de la clinica</t>
  </si>
  <si>
    <t>MYRIAM BUENO JAIMES</t>
  </si>
  <si>
    <t>63290138</t>
  </si>
  <si>
    <t>Paciente femenian con antecedente de Hipertensión Arterial  femenina de 61 años de dolor hemocraneo derecho y ojo derecho y en nuca , refier que tenia el ojo rojo   amnejado con acetaminofen  al medio dia y asa 100 gm , rfie se modulo el doroper presenta picada hemocraneo derecho</t>
  </si>
  <si>
    <t>FELIX ANTONIO VALERO AYALA</t>
  </si>
  <si>
    <t>5695098</t>
  </si>
  <si>
    <t>Urgencia Vital
Remitido de Hopsital de Floridablaanca
Paccien masculino de 73 añosd e edadd con antecedente de Hipertensión Arterial , dislipidemia y en estudio de estenosis aortica , que hoy consulta a hopsital de ploriddablanc en contrexto de dolro rpecordial , no envian Historia Clínica de imngreso, al parecer realizaron Electrocardiograma interpretan posibleiam l apro al revisar poresentaa supraddesnivel de cara inferior troponina  elevada y derivan hasta este momento</t>
  </si>
  <si>
    <t>CLEMENTINA COLMENARES DE GALVIS</t>
  </si>
  <si>
    <t>28410881</t>
  </si>
  <si>
    <t xml:space="preserve">Remitido De Zipaquira
Aceptado por referencia en urgencias cod 2306130839A / estaba en Unidad De Cuidado Intensivo
Paciente femenina de 64 años obesa sin otra comorbilida que el lunes 12-06-2023 presenta  cuadro de dolkro toraxico de inicia subito e insidioso  opresivo que irradia a ambos miembro superiores , asocida disnea vertigo y nauseas, consulta a hopsital de zipaquira  donde realizan Electrocardiograma evidneciando Infarto Agudo Del Miocardio con elevacion del st dieron carrga antiisquemica y hopsitalizan en Unidad De Cuidado Intensivo donde trmbolizan farmacologicamente , refiere dolor desaparece despues de este proceimiento, troponia ningreso negativo (1.6) y delta positivo  (10625), , realizaron Ecocardiograma Trantoráxico  Ventrículo Izquierdo con hipoquinesia del septum anteririnferrio medial, Fracción Eyeccion Del Ventriculo Izquierdo 45% , no trombos intracaviarios , insuficiencia mitral y tricuspideas leve, remiten parmanejo especializado por hemodinamiaa y manejko en Unidad De Cuidado Intensivo </t>
  </si>
  <si>
    <t>JUAN AMADOR ROJAS</t>
  </si>
  <si>
    <t>13846543</t>
  </si>
  <si>
    <t xml:space="preserve">Remitido del Hospital Local Del Norte
Aceptado por Referencia por urgencias  codigo 174717062023-k
Paciente masclino de 64 años de ead con antecedente de Hipertensión Arterial  y Urolitiasis monorenal dercho funcionaal que ha ruerido nefrolitotomia izquierda (2000) y 4 cirugias laser del lado izuqiedo , multipeles Infección De Vías Urinarias  qye ayer en la noche presenta  cuadro de dolro rpecordia perrisitenrte no irrradiado consult hoy al Hopsital Local del Norte  donde realizan Electrocardiograma es normaal pero encuentran cifras de Tensión Arterial elevada maanejaa con losartn, ademass realizaron troponina culitativa es negartiva, remiten en el marco de angina inestble. ingresa en camill asintomatico
</t>
  </si>
  <si>
    <t xml:space="preserve">Paciente femenina de 70 años de edad, originaria de cucuta,  con antecedente de Cardiopatía chagásica con fracción de eyección del 35% (06/03/23),  Insuficiencia mitral secundaria grado III-IV/IV tipo IIIB de carpentier con dilatación del anillo, Portadora de cardioresincronizador viva Quad Medtronic 19/10/15,Fibrilación auricular no valvular paroxística CHA2DS2VASC: 3 puntos, que dese hacxe 3 dias de fatiga, asteni y adinamia deterioro de su clase funcional, ortopnea y disnea paroxistica nocturna y edema de Miembros Inferiores </t>
  </si>
  <si>
    <t>TERESA RAMIREZ ORTEGA</t>
  </si>
  <si>
    <t>45620878</t>
  </si>
  <si>
    <t xml:space="preserve">rEMITIDA DE SANTA ROSA SUR DE BOLIVAR COMO Insuficiencia Cardiaca Congestiva DESCOMPENSADA
CUADRO CLINICO DE 2 SEMANAS DE DISNEA AOSDIOCADO TOR PERSITENCI PROGRESIVA  FIEBRE, VALORAD AEN LA CONITLA EXTERNA,  EVIDNEIA PACIENTE TENDENCIA DE DESARTUREACION Y DISNEA, ENVIA AURGENCIAS  ALLI CINISDERAN Insuficiencia Cardiaca Congestiva DESCOMPENSADA REFIERENA ESTE SERVICIO.   </t>
  </si>
  <si>
    <t>CARLOS ALBERTO MEZA JIMENEZ</t>
  </si>
  <si>
    <t>13566046</t>
  </si>
  <si>
    <t xml:space="preserve">PACIENTE   CON DOLOR   TORAXICO   DESDE  HACE  30 MINUTOS INTENSO   POSTERIOR A  ESFUERZO  FISICO </t>
  </si>
  <si>
    <t>KELLYS YOHANA MORA LOPEZ</t>
  </si>
  <si>
    <t>1062804159</t>
  </si>
  <si>
    <t xml:space="preserve">Referida de Sabana de torres como sindrome coronario.  </t>
  </si>
  <si>
    <t>YENNY PAOLA PALOMINO MUÑOZ</t>
  </si>
  <si>
    <t>1095812864</t>
  </si>
  <si>
    <t>ME  DUELE MUCHO  LA ESPALDA  Y NO PUEDO CAMINAR</t>
  </si>
  <si>
    <t>PEDRO JOSE GARCIA DIAZ</t>
  </si>
  <si>
    <t>91260043</t>
  </si>
  <si>
    <t xml:space="preserve">paciente remitido de foscal por estenosis aortica severa ACEPTADO POR REFERENCIA CON EL CODIGO DE INGRESO 2306181230-A POR EL SERVICIO DE URGENCIAS
</t>
  </si>
  <si>
    <t>CARMEN RUEDA DE SILVA</t>
  </si>
  <si>
    <t>27975131</t>
  </si>
  <si>
    <t>Dolor en el brazo</t>
  </si>
  <si>
    <t>CAROLINA SERRANO NEIRA</t>
  </si>
  <si>
    <t>63450384</t>
  </si>
  <si>
    <t>"Ayer comí carne y morcilla y me empezó un dolor en el estomago"</t>
  </si>
  <si>
    <t>JAIRO HERNANDO SOTO MONCADA</t>
  </si>
  <si>
    <t>19165053</t>
  </si>
  <si>
    <t>"Tengo mucho dolor en la espalda que me pasa al estomago"</t>
  </si>
  <si>
    <t xml:space="preserve">Paciente con antecedente de cardiopatia isquemica sin adherencia al tratamiento, quien desde hace dos dias presenta tos asociada a dsiena y dolor toracico pleuritico. Valoraddo en la clincia Guane desde donde remiten con Diagnóstico de angina inestable. </t>
  </si>
  <si>
    <t>LUIS FERNANDO RUEDA PEREZ</t>
  </si>
  <si>
    <t>1098694871</t>
  </si>
  <si>
    <t>"Hace 20 dias tengo dolor de pecho"</t>
  </si>
  <si>
    <t>RAMON AMAYA</t>
  </si>
  <si>
    <t>5486590</t>
  </si>
  <si>
    <t xml:space="preserve">Remitido desde Ocaña con Diagnóstico de Síndrome Coronario Agudo </t>
  </si>
  <si>
    <t>ARLEY STIVEN CAMACHO VELASQUEZ</t>
  </si>
  <si>
    <t>1095829788</t>
  </si>
  <si>
    <t>Paciente joven con abuso de sustancias psicoactivas, ingresa remitido como "urgencia vital" desde el hospital de Floridablanca con Diagnóstico de Infarto Agudo Del Miocardio Sin Elevacion Del St, Regulado por el CRUE (Dr. Taboada) con codiggo 169939</t>
  </si>
  <si>
    <t>ANA ELCIDA REYES MENDOZA</t>
  </si>
  <si>
    <t>51607179</t>
  </si>
  <si>
    <t>Traida del aeropuerto por presentar hemiparesia izquierda</t>
  </si>
  <si>
    <t>WILSON RUEDA GUTIERREZ</t>
  </si>
  <si>
    <t>13846451</t>
  </si>
  <si>
    <t>LINA MARCELA VASQUEZ VASQUEZ</t>
  </si>
  <si>
    <t>28213607</t>
  </si>
  <si>
    <t xml:space="preserve">Remitida como "urgencia vital" desde la clinica Girón con Impresión Diagnóstica de Síndrome Coronario Agudo </t>
  </si>
  <si>
    <t>"Me da una punzada en el pecho cuando respiro"</t>
  </si>
  <si>
    <t>NICOLAS  DURAN ESTEBAN</t>
  </si>
  <si>
    <t>2150867</t>
  </si>
  <si>
    <t>Paciente quien se encontraba en plan de hospitalizacion domiciliaria por Infección De Vías Urinarias complicada, manejada con Ceftriaxona, tratamiento culminado el dia de ayer, sin embargo refiere edema en tobillo izquierdo desde hace una semana, realizan Dimero D y direccionan con propuesta de doppler por sospecha de Trombosis Venosa Profunda .</t>
  </si>
  <si>
    <t>MARIA CAMILA GARCIA ARIAS</t>
  </si>
  <si>
    <t>1097917449</t>
  </si>
  <si>
    <t>"Hoy amanecio con tos, fiebre y ahogo"</t>
  </si>
  <si>
    <t>MARLENE NUÑEZ MUJICA</t>
  </si>
  <si>
    <t>63281238</t>
  </si>
  <si>
    <t xml:space="preserve">Paciente sin comorbilidades, remitida desde la clinica Chicamocha con Diagnóstico de angina inestable y sincope cardiogenico. </t>
  </si>
  <si>
    <t>KEVIN ADRIAN QUINTERO PADILLA</t>
  </si>
  <si>
    <t>1097923271</t>
  </si>
  <si>
    <t>"Vomito y diarrea"</t>
  </si>
  <si>
    <t>ALEJANDRO CESAR FILLIPPO URIBE</t>
  </si>
  <si>
    <t>13832862</t>
  </si>
  <si>
    <t xml:space="preserve">Paciente  remitido desde Barrancabermeja por Infarto Agudo De Miocardio Con Elevación Del St no tormbolizado. Actualmente persiste con dolor toraacico. </t>
  </si>
  <si>
    <t>VICTOR JULIO CORDERO</t>
  </si>
  <si>
    <t>91342677</t>
  </si>
  <si>
    <t xml:space="preserve">Paciente ingresa derivado del Hospital Internacional De Colombia donde consulta por evento sincopal, con truma craneo encefalico leve, herida en region frontal derecha, realizan Tomografía Axial Computarizada de craneo simple sin alteraciones estructurales, evidencian en Electrocardiograma frecuentes extra sistoles con bigeminismo,  motivo por el cual deciden derivar para valoracion por cardiologia </t>
  </si>
  <si>
    <t>G312</t>
  </si>
  <si>
    <t>DEGENERACION DEL SISTEMA NERVIOSO DEBIDA AL ALCOHOL</t>
  </si>
  <si>
    <t xml:space="preserve">PACIENTE  CON   CUADRO  CLINICO  DE   8  DIAS   CON  FIEBRE  DE   39C (DOLEX  3.5C  ),  CONGESTION   NASAL , NO   TOS,  TOLERA  VIA ORAL, HIPOREXINA NIEGA OTROS  SINTOMAS.   MADRE   REFIERE    HACE  8 DIAS PRESENTO IGUALES  SINTOMAS   INDICANDO  EN URGENCIAS   CUADRO VIRAL.  </t>
  </si>
  <si>
    <t>EMMA GOMEZ BUSTAMANTE</t>
  </si>
  <si>
    <t>37830772</t>
  </si>
  <si>
    <t xml:space="preserve">referida de Hospital Internacional De Colombia Fibrilacion Auricular con Respuesta Ventricular Rapida </t>
  </si>
  <si>
    <t>I698</t>
  </si>
  <si>
    <t xml:space="preserve">SECUELAS DE OTRAS ENFERMEDADES CEREBROVASCULARES Y DE LAS NO ESPECIFICADAS </t>
  </si>
  <si>
    <t>EDWIN JAIMES GARCIA</t>
  </si>
  <si>
    <t>1095908858</t>
  </si>
  <si>
    <t xml:space="preserve">paciente   remitido de  clinica  de  giron  como urgencia vital regulado por  el CRUE  Doctor  victor  taboada  codigo: 169959  por  herida  enmuslo  derecho  con  sospecha de  ttrauma  vascular . Paciente  bajo efecto del   alcohol. </t>
  </si>
  <si>
    <t>MARIA EUGENIA CALDERON ROLON</t>
  </si>
  <si>
    <t>63322025</t>
  </si>
  <si>
    <t>Paciente refiere diarrea y mareo</t>
  </si>
  <si>
    <t>NANCY VIVIANA LEMOS RAMIREZ</t>
  </si>
  <si>
    <t>38550246</t>
  </si>
  <si>
    <t>paciente refiere fiebre, tinitus, dolor articular hace 2 dias</t>
  </si>
  <si>
    <t xml:space="preserve">Paciente con Historia Clínica de cardiopatia isquemica Fracción Eyeccion Del Ventriculo Izquierdo de 45 % Revascularización Miocárdica Quirúrgico percutanea con cuadro clinico de 3 dias de evolucion consistente en disconfort toracico, disnea diaforesis, episodio de dolor toracico, con consultas previas por mismos sintomas, biomarcadores negativos. Se indica Electrocardiograma </t>
  </si>
  <si>
    <t>JOSE LIBARDO AVELLANEDA MEJIA</t>
  </si>
  <si>
    <t>91212577</t>
  </si>
  <si>
    <t xml:space="preserve">Paciente con antecedentes de CARDIOPATIA DILATADA Fracción Eyeccion Del Ventriculo Izquierdo 20% CF II/IVCON INSUF MITRAL SEVERA  -ANEURISMA CEREBRAL (CX 2012 ) que ingresa ppor deterir de la clase funcional disnea paroxiostica nocturna, disnea en reposo, dolor toracico  e hipocondrio derecho, tos seca ocasiona, niega cuadro febril </t>
  </si>
  <si>
    <t>ANA TEODORA SANCHEZ HERRERA</t>
  </si>
  <si>
    <t>26248923</t>
  </si>
  <si>
    <t xml:space="preserve">Remitida de Hospital Regional Del Magdalena Medio en contexto de bloqueo Auriculoventricular completo- angina inestable troponina negativa  (4.5 ng/l control: 5.4)
Paciente con antecedente de Hipertensión Arterial , obesidad. Consulta a sitio de remision el dia 18/06/2023 por dolor toracico consideran Síndrome Coronario Agudo y dieron carga antiisquemica (asa 300mg/clopidogrel 300mg /atorvastatina 80mg). Aceptado por referencia parta su ingreso  por urgencia </t>
  </si>
  <si>
    <t>RAMON CHAHIN NOHRA</t>
  </si>
  <si>
    <t>5548825</t>
  </si>
  <si>
    <t xml:space="preserve">Paciente de 83 años de edad con presencia de falla cardiaca con función sistólica preservada, Arteriografía con coronarias sin lesiones (2018). Hipertensión Arterial , obesidad, con sahos. Enfermedad Renal Crónica, amiloidosis por rojo congo (biopsia endomiocardica ). Consulta en compañia de familiar por  clinica que empieza desde hace 15 dias, deterior de la clase funcional, disnea ortopena paroxistica norturna, edema progresivo en erxtremidades inferiores, y edema escrotal. Signos de congestivos. </t>
  </si>
  <si>
    <t xml:space="preserve">Paciente de 67 años con antecedente de cirugia de revasculairzacion miocardica, y reemplazo valvular aórtico el 03/05/23, . Ecocardiograma función ventricular 35%, válvulas aórtica normofuncionante. Como complicacion postquirurgica presenta Fibrilacion Auricular con respuesta ventricular rapida por lo que es necesario cardioversion electrica terapia con amiodarona y anticoagulacion con apixaban. Ingresa en compañia de familairel dia de hoy presenta cuadro de mereo, perdida de tono postural caida a la cama, vision borrosa, niega perdida de la conciencia, episodios siliar semanas previa pero sin conculta. No refiere cefalea no dolor toracico. Se indica Electrocardiograma
</t>
  </si>
  <si>
    <t>paciente refiere 5 dias de tos productiva blanquecina, niega fiebre o sintomas adicionales</t>
  </si>
  <si>
    <t>JORGE EDUARDO GONZALEZ CORZO</t>
  </si>
  <si>
    <t>91234611</t>
  </si>
  <si>
    <t xml:space="preserve">Paciente de  57 años con d enfermedad coronaria severa multivaso revascularizada incialmente por vía Quirúrgica con porteriores intervenciones percutáneas actualmente con
Cardiopatia isquémica con Función sistólica preservada. Tiene ademas, Diabetes tipo 2 insulinorrequiriente con complicaciones Micro y macro vasculares incluyendo afección renal y desarrollo de nefropatía diabética que esta en seguimiento por Nefrología Y endocrinología con altas dosis de insulina Lantus y Glargina, remitido de Clinica Chicamocha en contexto de angina inestable, . Postoperatorio 16-06-2023 de expoloracion y descompresion artrodesis lumbar, presentando dolor toracico, describen de caracteriticas tipicas consideran Síndrome Coronario Agudo dieron carga antiisquemica y remiten. Aceptado por referencia para su ingreso por urgencias </t>
  </si>
  <si>
    <t>ANDRES FELIPE  OCHOA DIAZ</t>
  </si>
  <si>
    <t>JOSE HORTUA SILVA</t>
  </si>
  <si>
    <t>2155793</t>
  </si>
  <si>
    <t xml:space="preserve">Referido urgencia vital regulado por crue
Remitido de floridablanca  asiste por cuadro de dolor torax  asociado episodiso sincopal,    valorado en hospital local de puiedecuesta  alli evidenia bradicardia  con extrasitolees vennticuualr,   rrefier medico  alcanza frecunecia cardfiaca de 32, desaturacion,   motivo por el cual aplica dosis de atrropina.    Asiste como urgencia vital.
axigneo canukla a 2 litros </t>
  </si>
  <si>
    <t>WILLIAM MARTINEZ MORALES</t>
  </si>
  <si>
    <t>91217404</t>
  </si>
  <si>
    <t>paciente refiere recibio golpe movilizando una silla de madera cayendo mas o menos desde la altura de la cintura, adicional refiere dolor edema y limitacion funcional</t>
  </si>
  <si>
    <t>MIRIAM JEREZ VARGAS</t>
  </si>
  <si>
    <t>37809264</t>
  </si>
  <si>
    <t xml:space="preserve">CUADRO CLINICO DE 2 DIUas de evolucin caracteizadopor sensacion de disnea de esfierzo,  fatigabilidad,  malestar general,     refiere desde hace 3 dias, disuria.    Antecedente de Insuficiencia Cardiaca Congestiva.  </t>
  </si>
  <si>
    <t>Me ahogo
]Paaciente con cuadro de sennsacion de disnea  asociado episodiso de tos,  con estancia recientehosspitlararia,  antecedente de Insuficiencia Cardiaca Congestiva Fracción Eyeccion Del Ventriculo Izquierdo del 10 %,   en el moen bradicardico  se incddica ingreso y valoracion medica</t>
  </si>
  <si>
    <t>JESSICA ALEXANDRA PORRAS BECERRA</t>
  </si>
  <si>
    <t>63536211</t>
  </si>
  <si>
    <t xml:space="preserve">paciente refiere un episodio de orina aislado con coagulos pequeños asociado a colico a nivel abdominal </t>
  </si>
  <si>
    <t>adomecieminto en el cuerpo
cuaro de sensacion paarestesia en miebro uspoeorios  sensacion de sinea de esfuerzo,  dolor ent orax intermitente,  asociado  antecednte de cadiomiopatia isquuemica  se idnica ingreso valoracion medica</t>
  </si>
  <si>
    <t xml:space="preserve">dolor en el pecho
Cuadro que inicia dia de ayer en horas de la noche con dolor en torax  asociado astenia adinamia,  dolor de gran intensidad irradiado a brazo izquierdo,    antcedente de enfermedad aterosclerotica de lecho coronario y de miembros.   </t>
  </si>
  <si>
    <t>EDISON HUMBERTO GOMEZ BOTERO</t>
  </si>
  <si>
    <t>1102795346</t>
  </si>
  <si>
    <t>´´dolor en region perianal´´</t>
  </si>
  <si>
    <t>K649</t>
  </si>
  <si>
    <t>HEMORROIDES, SIN OTRA ESPECIFICACIÓN</t>
  </si>
  <si>
    <t>LUIS ALBERTO ARENAS HERNANDEZ</t>
  </si>
  <si>
    <t>5745324</t>
  </si>
  <si>
    <t xml:space="preserve">Remitido de san gil
Cuadro de dolor en toraax  asociado perdida dfe coneicnal  alñteraicnm uerologic focalporterio  valorado en san gil  Tomografía Axial Computarizada de creno normal,  troponina porosivaa  refierna este servico como Infarto Agudo Del Miocardio Sin Elevacion Del St.  </t>
  </si>
  <si>
    <t>ESTABA MUY AGITADO NO PODIA RESPIRAR BIEN
CUADRO DE UNA HORA DE AGITACION DISNEA,  DETERIOR AUN MAYOR DE LA CONCIENCIA</t>
  </si>
  <si>
    <t>AURELIO MOLINA AVENDAÑO</t>
  </si>
  <si>
    <t>5130944</t>
  </si>
  <si>
    <t xml:space="preserve">Remnitida de ocaña  Diagnóstico dce Infarto Agudo Del Miocardio Sin Elevacion Del St,m con falla cardiaca porterior, ingreso a sitio de remsion 15/06/2023.    con troponinaposotiva,   dan cartga entiquemica  refieren,  paciente presenta signos de Insuficiencia Cardiaca Congestiva </t>
  </si>
  <si>
    <t>AURORA LIZARAZO BADILLO</t>
  </si>
  <si>
    <t>63288185</t>
  </si>
  <si>
    <t xml:space="preserve">referida de clinica chicamocha  por trombosis arterial cronica  aceptada por equipño de referencia
</t>
  </si>
  <si>
    <t>Paciente refiere mucho dolor de miembro inferior izquierdo</t>
  </si>
  <si>
    <t>JAIME BAUTISTA MENDOZA</t>
  </si>
  <si>
    <t>13808891</t>
  </si>
  <si>
    <t xml:space="preserve">Ingresa como urgencia vital
Paciente con antecedente de enfermedad coronaria implante de 3 stent  en enero de este  año,   asiste malaga  con dolor en torax,  Electrocardiograma  con elevacion de ST,  Trombolizado,  11:30 am. refiere  leve cefalea.  </t>
  </si>
  <si>
    <t>MARTHA CECILIA MARTINEZ JAIMES</t>
  </si>
  <si>
    <t>63366238</t>
  </si>
  <si>
    <t xml:space="preserve">Remiten como urgencia vital de Giron con Diagnóstico de Taquicardia Supraventricular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</si>
  <si>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ANTONIO CIRO LEMOS BUENAÑO</t>
  </si>
  <si>
    <t>10098938</t>
  </si>
  <si>
    <t xml:space="preserve">Remiten con Diagnóstico de Infarto Agudo Del Miocardio
Se Solicita Electrocardiograma </t>
  </si>
  <si>
    <t>MARIA ISABEL SANCHEZ CARREÑO</t>
  </si>
  <si>
    <t>37531414</t>
  </si>
  <si>
    <t>me duele la pierna y la tengo hinchada</t>
  </si>
  <si>
    <t>''dolor en cara''</t>
  </si>
  <si>
    <t>PABLO ENRIQUE ROJAS HERNANDEZ</t>
  </si>
  <si>
    <t>17073582</t>
  </si>
  <si>
    <t>"me enviaron para explante e implante de cardioresincronizador"</t>
  </si>
  <si>
    <t>vengo citado para biopsia</t>
  </si>
  <si>
    <t>EDGAR RIVERA ORTIZ</t>
  </si>
  <si>
    <t>91257835</t>
  </si>
  <si>
    <t>Paciente de 55 años hipertenso y diabetico en seguimiento por cx vascular, quien ingresa direccionado por Doctor Cediel presento trauma punzante en pie izquierdo (puntilla) con posterior cambios inflamatorios.</t>
  </si>
  <si>
    <t>GUSTAVO SILVA RAMIREZ</t>
  </si>
  <si>
    <t>13829080</t>
  </si>
  <si>
    <t xml:space="preserve">paciente de 69 años quien viene recibiendo anticoagulacion con directo (apixaban) al parecer por episodios de Accidente Cerebro-Vascular no secuelares en 2020 y 2022 en EEUU por Fibrilacion Auricular, quien ingresa por presentar deterioro funcional, fatiga, disnea de moderados a pequeños esfuerzos y ortopnea. </t>
  </si>
  <si>
    <t>CARLOS AUGUSTO ROSALES PALOMINO</t>
  </si>
  <si>
    <t>91284512</t>
  </si>
  <si>
    <t xml:space="preserve">Adulto medio en seguimiento por clinica de falla cardiaca dado a Cardiopatía isquémica, Fracción Eyeccion Del Ventriculo Izquierdo 45-50% (40%), quien ingresa por clinica que inicia hoy en la mañana por dolor toracico en Hemitorax izquierdo leve, asociado a sensacion de fatiga y ahogo, indica no fue de caracteristicas similares a evento coronario.
</t>
  </si>
  <si>
    <t>CARLOS HERNAN CORREA BERNAL</t>
  </si>
  <si>
    <t>91208017</t>
  </si>
  <si>
    <t>Paciente masculino de 62 con antecedentes el 09/2012 Trasplante hepático ortotopico donante cadaverico por diagnóstico de cirrosis hepática de etiologia alcohol. Quien el 07/2022 requirio hospitalización por colestasis secundaria a Disfuncion de stent biliar , se realizo cpre 04/07/2022 con inserción de stent biliar metálico recubiero autoexpansible , nueva cpre 05/2023 sin evidencia de stent , recoloracon en seguimiento por gastroenterologia.
Paciente es direccionado a urgencias por Doctor Arenas Hepatologo.
Refiere sentirse asintomatico</t>
  </si>
  <si>
    <t>MARIA MARTHA REMOLINA HERNANDEZ</t>
  </si>
  <si>
    <t>28149616</t>
  </si>
  <si>
    <t>Paciente de  61 años con historia de diabetes mellitus tipo II no controlada, quien presenta ademas estenosis aoritca severa y se encuentra en evaluaciones prequirurgicas de cambio valvular aortico.
acude hoy a urgencias refiriendo sensacion de fatiga y leve disconfort toracico, no sincopes.</t>
  </si>
  <si>
    <t xml:space="preserve">Paciente masculino de 52 años de edad en Postoperatorio de plastia mitral con neocuerda de goretex y anillo mitral future 32 y cierre de auriculilla del 30/5/23 quien reingresa por Fibrilacion Auricular requiriendo cardioversion farmacologica, anticoagulado con rivaroxaban con ecocardiograma transtoracico con Fracción Eyeccion Del Ventriculo Izquierdo de 55%, anuloplastia sin insifuciencia residual y gradiente transvalvular maxima en 5.6mmhg, quien ingresa hoy a urgencias por presentar episodio de cefalea - mareo y criadodiaforesis, no dolor toracico, no palpitaciones, dado a persitenciad e sintomas acude a urgencias. </t>
  </si>
  <si>
    <t>MARCO TULIO RANGEL MAYORGA</t>
  </si>
  <si>
    <t>5608761</t>
  </si>
  <si>
    <t>remitido de malaga por Infarto Agudo De Miocardio Con Elevación Del St anterior trombolizado</t>
  </si>
  <si>
    <t>MARTHA YISED LIZARAZO VEGA</t>
  </si>
  <si>
    <t>27652409</t>
  </si>
  <si>
    <t xml:space="preserve">Tengo la herida infectada </t>
  </si>
  <si>
    <t xml:space="preserve">Adulta mayor quien acude por palpitaciones, disconfort toracico, ademas mareo asociado a palidez generalizada y diaforesis profusa, duracion Aproximadamente de 1 hora, ya previamente habia estado por sintomatologia similar con docmentacion de Fibrilacion Auricular con Respuesta Ventricular Rapida.
No refiere manifestaciones hemorragicas
</t>
  </si>
  <si>
    <t>LUIS ARTURO VARGAS GELVEZ</t>
  </si>
  <si>
    <t>2122335</t>
  </si>
  <si>
    <t xml:space="preserve">Adulto mayor de 83 años quien ingresa por clinica d eaporx 1 semana dado por dolor toracico tipo opresivo, fatiga, ahogo, deterioro clase funcional, dolor a nivel de miembro inferior izquierdo.
Al parecer en seguimiento por cardiologia por Bloqueo Auriculoventricular  </t>
  </si>
  <si>
    <t>OTILIA HERRERA CACERES</t>
  </si>
  <si>
    <t>37802231</t>
  </si>
  <si>
    <t>Referida de ecos
PRUEBA POSITIVA PARA LA INDUCCIÓN DE ISQUEMIA MIOCÁRDICA CON LA INFUSIÓN DE DOBUTAMINA EN SEPTUM ANTERIOR Y PARED ANTERIOR EN 4/16 SEGMENTOS PARIETALES.</t>
  </si>
  <si>
    <t>MANUEL ANTONIO ARTEAGA VASQUEZ</t>
  </si>
  <si>
    <t>14202084</t>
  </si>
  <si>
    <t xml:space="preserve">Manuel de 77 años con Diagnóstico de Fibrilacion Auricular no valvular CHA2DS2VASC score de 5, recibiendo anticoagulacion de acción directa tipo Apixaban, ademas con CARDIOPATIA ISQUEMICA CON Fracción Eyeccion Del Ventriculo Izquierdo CONSERVADA con  STENT MEDICADO EN Coronaria Derecha, quien ingresa por presentar episodios de palpitaciones y dolor toracico, ademas de haber documentados episodios de bradicardia, hace Aproximadamente 15 dias estuvo hospitalizado en Hospital Internacional De Colombia por sincope vs Accidente Cerebro-Vascular. </t>
  </si>
  <si>
    <t>ALFREDO CARVAJALINO GUERRERO</t>
  </si>
  <si>
    <t>1977150</t>
  </si>
  <si>
    <t xml:space="preserve">Direccionado de consulta externa Doctor Quiroz por DISPOSITIVO NORMOFUNCIONANTE. BATERIA ERI, CON CAMBIO DE MODO A ERT DDD, RESPUESTA ANTE IMAN 85 LPM. SE ENVIA A URGENCIAS PARA EVENTUAL RECAMBIO DE GENERADOR DEL MARCAPASOS POR AGOTAMIENTO DE LA BATERIA. </t>
  </si>
  <si>
    <t>GUSTAVO ADOLFO CALDERON ARANGO</t>
  </si>
  <si>
    <t>1098699724</t>
  </si>
  <si>
    <t xml:space="preserve">Paciente de 33 años quien ingresa por presentar clinica de Aproximadamente 1 semana dada por disconfort toracico, tipo opresion en Hemitorax izquierdo, el cual empeora con la inspiracion profunda, no irradiado, no asociado a sintomatologia disautonomico, ayer con tos seca y ahogo. </t>
  </si>
  <si>
    <t>LUIS ALBERTO DELGADO CARDENAS</t>
  </si>
  <si>
    <t>13827596</t>
  </si>
  <si>
    <t xml:space="preserve">Paciente con antecedente de cambio valvular aórtico y cirugía de bentall (biologica) 12/10/2021, con ecoestres reciente (31/05/2023) con bioprotesis normofuncionante, negativo para isquemia, quien refiere clinica Aproximadamente de 2 meses dado por deterioro funcional, dolor toracico al subir cuestas y al caminar, fatiga, ahogo. </t>
  </si>
  <si>
    <t>RUBYS NAMEN CASERES</t>
  </si>
  <si>
    <t>49752755</t>
  </si>
  <si>
    <t xml:space="preserve">Pacientes de 47 años quien reside en Chimichagua/Cesar quien refiere clinica de Aproximadamente 1 mes dado por opresion toracica con fatiga y disnea, con episodios de bradicardia sinusal  e hipotension, en seguimiento por cardiologia extrainstitucional, con Ecocardiograma Trantoráxico de Mayo/2023con Fracción Eyeccion Del Ventriculo Izquierdo preservada, sin diltacion de cavidades, no alteracion valvular ni de contractilidad, el dia de hoy se encontraba en la institucion a la espera de realizarse angiotac de coronario(particular) , el cual no se pudo realizar debido a confusion en valor del mismo, posteriormente con sensacion de disconfort toracico. </t>
  </si>
  <si>
    <t xml:space="preserve">Mujer de 67 años conocida en la institución. Antecedente de enfermedad coronaria intervenida percutáneamente en 3 vasos principales en diferentes tiempos (2003, 2018 y 2022). Actualmente en el contexto de angina de riesgo intermedio con perfusión miocárdica con evidencia de infarto extenso apical e inferoapical con isquemia residual del 3%. Ecocardiograma con función ventricular deprimida 40%, quien presenta estres emocional por accidente de una mascota, posterior sensacion de disconfort toracico.
</t>
  </si>
  <si>
    <t>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s triado por familiar quien indica desde ayer con fiebre 38.5°c y respiracion rapida ademas de notar que esta congestionado.</t>
  </si>
  <si>
    <t xml:space="preserve">Paciente de 66 años quien se encuentra anticoagulado con warfarina, asiste a control de hoy con resultado de creatinina en 5 además de referir sintomás urinarios que impresionaria colico renal, con hemoglobina en descenso. Redirecionan a urgencias para estudio de enfermedad renal aguda. ademas esta con hematuria y dolor al orinar, nicturia. </t>
  </si>
  <si>
    <t>FREDY ALEXANDER SIERRA SARMIENTO</t>
  </si>
  <si>
    <t>13539951</t>
  </si>
  <si>
    <t>Paciente de 39 años quien ingresa por sus propios medios, refiere el fin de semana estuvo hospitalizado en lebrija esperando tramite de remision a nuestra institucion; refiere clinica de dolor toracico, tipo punzada en Hemitorax izquierda, palpitaciones, viene anticoauglado con rivaroxaban por DOPPLER VENOSO DE MIEMBROS INFERIORES: 15-05-2023: TROMBOSIS VENOSA PROFUNDA SUBAGUDA EN EL MIEMBRO INFERIOR IZQUIERDA</t>
  </si>
  <si>
    <t xml:space="preserve">Paciente femenina de 52 años de edad, con antecedentes de cardiopatia diltada de origen valvular Fracción Eyeccion Del Ventriculo Izquierdo del 35 % cambio valvular con protesis mecanica 05/05/2023 esta anticoagulada con Warfarina quien ingresa por sus propios medios, algica, quejumbrosa, con dolor intenso a nivel epigastrico, con nauseas y emesis. </t>
  </si>
  <si>
    <t>ANA CECILIA MORA MORA</t>
  </si>
  <si>
    <t>27706166</t>
  </si>
  <si>
    <t xml:space="preserve">Remitida de ocaña por Infarto Agudo Del Miocardio Sin Elevacion Del St
ACEPTADO POR REFERENCIA CON EL CODIGO DE INGRESO 23036192350-A POR EL SERVICIO DE URGENCIAS Fundacion Cardiovascular De Colombia
</t>
  </si>
  <si>
    <t>SIGIFREDO BOBADILLA DIAZ</t>
  </si>
  <si>
    <t>8300524</t>
  </si>
  <si>
    <t>DAGOBERTO BARBOSA ARIZA</t>
  </si>
  <si>
    <t>91011868</t>
  </si>
  <si>
    <t>Remitido de Velez por sospecha de valvulopatia mitral - Sincope
ACEPTADO POR REFERENCIA CON EL CODIGO DE INGRESO 2306192001-A POR EL SERVICIO DE URGENCIAS Fundacion Cardiovascular De Colombia</t>
  </si>
  <si>
    <t>STEFFANNY TATIANA REATIGA DELGADO</t>
  </si>
  <si>
    <t>1098795120</t>
  </si>
  <si>
    <t>Trauma en dedo 2 DEDO DE MANO IZQUIERDA</t>
  </si>
  <si>
    <t>MILAN SANTIAGO PARDO COVILLA</t>
  </si>
  <si>
    <t>1097202241</t>
  </si>
  <si>
    <t>HERIDA CON VIDRIO EN EL BRAZO DERECHO</t>
  </si>
  <si>
    <t xml:space="preserve">Paciente con antecedentes de Hipertensión Arterial iabetes mellitus tipo 2 de  ( hemoglobina glicosilada: 6.5%)  miocfardiopatia hipertrofica tipo septal levementge asimetrica con Fracción Eyeccion Del Ventriculo Izquierdo 71% por cardioresonancia del 13/04/2023, aarteriografía coronaria [12.04.2023]: coronarias sanas ,  Fibrilacion Auricular portador Cardiodesfibrilador Implantable BOSTON desde 05/05/2023 , remitido por episodios de multiples descargas del dispositivo, aceptado por referencia para su ingreso por urgencias.
</t>
  </si>
  <si>
    <t xml:space="preserve">Paciente de 71 años con falla avanzada que tiene una plastia mitral no susceptible de reintervencion Quirúrgico ni percutanea y con mala evolucion que ha tenido ya hospitalizaciones recurrentes sumado a malos predictores pronosticos funcionales, quien debe continuar manejo paliativo con plan de dar manejo adyuvante en hospital dia con inotropia intermitente SESIÓN 6 DE 6, ultima el dia  12/06/2023 que ingresa por sus propios medios refiere cuadro clinico consistente palpitaciones,  disnea, disnesa paroxistrica norturna, edema en extremnidades inferiores. </t>
  </si>
  <si>
    <t xml:space="preserve">Paciente con antecedentes de  Cardiomiopatia chagásica - FE. 17% ** Portadora de TCR-D (2017). - Fibrilación auricular paroxistica no valvular, ¿conducción aberrante?, CHA2DS2-VASc: 7 ptos. Anticoagulación crónica con rivaroxaban. - Accidente Isquémico Transitorio de alto riesgo (Ene/2023). - Hipertensión arterial crónica. Hospitalizaciones previas por descompensacxion  de su falla cxarediaca ingresda por disnea dolor epigastrico, intensidad subjetiva 8/10, tiene antecedentes de colelitisis CRONICA  Ecografia biliar (06/06/23)  , se ingresa,.
</t>
  </si>
  <si>
    <t>Paciente con  Historia Clínica de foramen ovale permeable con flujo inducido derecha a izquierda en estudio con contraste salino el cual puede ser por el aumento de presion en cavidades derechas. ( ecocardiograma institucional) -- ventrículo izquierdo de tamaño normal sin trastornos de la contractilidad hipertension pulmonar severa presión sistólica de arteria pulmonar arteria pulmonar:120/43/69 cuña pulmonar:12 no reactiva a epoprostenol, ingresa por deteririo de la clase fuinciona disnea ortopenea fdisnea paroixistica nocturna, edema extremidades inferiores, con signos  congestivos en contexto dxe falla cardiaca descopensada, pro Péptido Natriurético Tipo B previo  2377.20pg/m</t>
  </si>
  <si>
    <t>Paciente procedente de CENTRO DE ESTADIA TEMPORAL  , con antecedentes de Hipertensión Arterial Diabetes Mellitus  enfermedad arterial oclusiva crónica agudizada miembro inferior derecho  *** lesión larga de la femoral superficial tercio medio y distal con reestenosis difusa del  stent de hasta 75%  - postoperatorio angioplastia con balon de arteria femoral superficial 21/03/23  - postoperatorio angioplastia de arteria femoral superficial derecha con implante de stent  convencional (13/09/2017) , seguimiento por cirugioa vascular perifericas por enfermedad arterial oclusiva crónica agudizada miembro inferior - ctli, por lo que se le realiza doppler arterial con reporte de enfermedad arterial aterosclerótica del segmento femoropoplíteo derecho, aterosclerosis difusa severa en miembro inferior izquierdo con placas difusas pero que no generan impacto en el flujo distal, se considera que paciente se beneficia de arteriografía diagnóstica y terapéutica, ya valorado por geriatria con aval para procedimiento quirurgico y funcionablidad cardiaca conservada, en plan de llevar a salvamento de extremidad por lo que ingresa a servicio dfe urgencias</t>
  </si>
  <si>
    <t>ABRAHAN PICO BAYONA</t>
  </si>
  <si>
    <t>5624208</t>
  </si>
  <si>
    <t xml:space="preserve">Paciente procedente de HOSPITAL LUIS CARLOS GALAN SARMIENTO CHARALA  remitido en contexto de bloqueo Auriculoventricular completo, Aceptado por el grupo de referencia con codigo #200620231207N, Para ingreso por el servicio de URGENCIAS
</t>
  </si>
  <si>
    <t>ELISEO SUAREZ VARGAS</t>
  </si>
  <si>
    <t>19257760</t>
  </si>
  <si>
    <t xml:space="preserve">Paciente masculino adulto mayor de 67 años de edad  hospitalizado en Hospital Internacional De Colombia desde el 06/06/2023 con antecedentes tromboembolismo pulmonar 2020 secundaria a Trombosis Venosa Profunda miembros inferiores con riesgo al cual le fue suministrado manejo con trombolisis - alteplase y tromboaspiración; desde entonces con hipertensión pulmonar por Tromboembolismo Pulmonar crónico. Acude a control con neumología, con sintomatología clase funcional III, gammagrafía ventilación /perfusión : 28 abril 2023 : múltiples defectos de perfusión (pulmonar derecho a nivel del lóbulo medio en los segmentos medial y lateral y en el lóbulo inferior en el segmento posterobasal ) y en el pulmón izquierdo en los segmentos superior y anterobasal del lóbulo inferior. Estudio con alta probabilidad para tromboembolismo de pulmón. Por lo anterior es derivado a urgencias. Angiotac con persistencia de embolia pulmonar,por lo cual se solicitaron estudios adicionales, anticoagulante lúpico positivo, pendiente prueba confirmatoria, adicionalmente se realizó Arteriografía pulmonar con múltiples defectos de llamamiento de las arterias periféricas, no puedo descartar defectos de llenamiento concéntricos centrales de las arterias pulmonares.
Junta por Neumología y cirugía cardiovascular: 1. Paciente candidato a cirugía: tromboendarterectomía pulmonar por diagnóstico confirmado de hipertensión pulmonar tromboembólica crónica con presencia de trombos crónicos centrales y periféricos. En junta médica indican que paciente debe remitirse al instituto cardiovascular el día martes 20 de junio en la mañana para completar evaluación preoperatoria y definir fecha quirúrgica.
</t>
  </si>
  <si>
    <t>AURORA VILLAMIZAR ACUÑA</t>
  </si>
  <si>
    <t>63496194</t>
  </si>
  <si>
    <t>Remittida de Esperaza Santander  en contexto de Taquicardia Supraventricular  cardioverison farmacologico, ( 10 Miligramo de metoprolol) Aceptada por el grupo de referencia con codigo #200620231417N, Para ingreso por el servicio de URGENCIAS
HOLTER 19/07/2021
RITMO SINUSAL DURANTE EL REGISTRO, FRECUENCIA CARDIACA PROMEDIO 90 Latidos Por Minuto MINIMA
67 Latidos Por Minuto Y MAXIMA 143 LPM, NO PAUSAS SIGNIGICATIVAS PR CORTO DE 105 MSEG, NO SE
EVIDENCIA ARRTMIAS AURICULARES NI VENTRICULARES, VARIABILIDAD DE FRECIUENCIA CARDIACA
LEVEMENTE DISMINUIDA INTERVALO QTC 416 MSEG SEGMENTO ST NORMAL. ESTUDIO SUGESTIVO DE
SINDROME DE PREXITACION
ECOCARDIOGRAMA 30/07/2021
VENTRICULO IZQUIERDO CON DIAMETROS NORMALES, Fracción Eyeccion Del Ventriculo Izquierdo 59%
FUNCION SISTOLICA VENTRICULAR IQUIERDA NORMAL
FUNCION DIASTOLICA NORMAL
17/07/2021
TEST DE CHAGAS NEGATICO
Hormona Estimulante De Tiroides Ultrasensible 2.94</t>
  </si>
  <si>
    <t xml:space="preserve">Paciente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Remitido de Hospital De  San Gil con contexto de Síndrome Coronario Agudo Infarto Agudo Del Miocardio sin elevacion del ST, troponina inicial 448.9 control: 658.0 dan carga antiisquemica y remite. ACEPTADO POR REFERENCIA CON EL CODIGO DE INGRESO 2306192005-A POR EL SERVICIO DE URGENCIAS Fundacion Cardiovascular De Colombia
</t>
  </si>
  <si>
    <t>EDUARDO MANJARRES CASTAÑEDA</t>
  </si>
  <si>
    <t>1091294</t>
  </si>
  <si>
    <t xml:space="preserve">Frecuencia Cardíaca alta y temblor </t>
  </si>
  <si>
    <t>ELOINA ESPINEL SANABRIA</t>
  </si>
  <si>
    <t>37796424</t>
  </si>
  <si>
    <t xml:space="preserve">Paciente conocido portador de marcapaso bicameral advisa de medtronic (24/03/2020) x bloqueo auriculoventricularcompleto , cambio valvular aórtico biológico n 21 (13-03-2020) por estenosis aortica severa , cardiopatía valvular con fracciòn de eyecciòn del 66% , hipertension arterial , hipotiroidismo , artritis reumatoidea, osteoartrosis de cadera , enfermedad pulmonar obstructiva crónica, que ingresa por sus propios  medios refiere dolor toracico de caracteriticas atipiocas, partestesia en extremidad superior izquierdo, se ingresa se indica Electrocardiograma
* PERFUSION MIOCARDICA ( 22/02/2023): NEGATIVA PARA ISQUEMIA O NECROSIS , Fracción Eyeccion Del Ventriculo Izquierdo 72 %
* ECO TT 10/01/2023 Fundacion Cardiovascular De Colombia : VENTRÍCULO IZQUIERDO DE TAMAÑO NORMAL, MOVIMIENTO DISINCRONICO SEPTAL. FUNCION SISTOLICA GLOBAL NORMAL. F.E.60%. PROTESIS BIOLOGICA EN POSICION AORTICA CON GRADIENTE MEDIO DE 15 mmHg, GRADIENTE PICO DE 31 mmHg, AREA VALVULAR EFECTIVA 1.0 cm². INSUFICIENCIA GRADO I / IV. INSUFICIENCIA TRICUSPIDEA GRADO II - III / IV CON Presión Sistólica Pulmonar DE 40 mmHg. ELECTRODOS DE MARCAPASO EN CAVIDADES
DERECHAS
</t>
  </si>
  <si>
    <t xml:space="preserve">Paciente con antecedentes de -Hipertension arterial -Diabetes mellitus tipo 2 -Insuficiencia renal cronica estadio renal IV ( Tasa De Filtración Glomerular in/1,73 m2), consulta nuevamente por dolor y cambios de coloracion en la pierna izquierda, trae reporte de pletismografioa arterial reporte de Enfermedad Arterial Obstructiva ilio-femoral, femoro-popliteo y arterioas tibiales en miebor in ferior izquierd, ausencia de flujo arterias tibilares del miembro inferior izquierdo, se ingresa para valoracion y manejo por cirugia vascular poeriferica.
</t>
  </si>
  <si>
    <t>MARCELINA ROPERO DE CAÑISAREZ</t>
  </si>
  <si>
    <t>37311390</t>
  </si>
  <si>
    <t xml:space="preserve">Paciente de 84 años con tabaquismo activo Remitida de Ocaña en contexto de Infarto Agudo Del Miocardio con elevacion del ST, dolor toracicico  desde ayer a las 9 am , de caracteriticas tipicas. Actualmente estable sin dolor con Signos Vitales normales. Aceptado por referencia para su ingreso por urgencias. </t>
  </si>
  <si>
    <t>GABRIEL MONTAÑEZ CASTIBLANCO</t>
  </si>
  <si>
    <t>91518948</t>
  </si>
  <si>
    <t xml:space="preserve">Ingresa por dolor toracico opresivo, disnea, dolor de 1 mes de evolucion que el dia de oy se exacerba , por lo que consulta se indica Electrocardiograma </t>
  </si>
  <si>
    <t>NORBERTO LEON CORZO</t>
  </si>
  <si>
    <t>5696830</t>
  </si>
  <si>
    <t xml:space="preserve">Paciente con antecedentes de cardiopatia isquemica Fracción Eyeccion Del Ventriculo Izquierdo desconocidda remitida de Hospital De San Gil en contexto de Síndrome Coronario Agudo Infarto Agudo Del Miocardio sin elevacion del ST, dieron carga antiisquemica troponina psitiva 246 vbalor de vreferenciaa 0.0- 29.0ng/l , se indica Electrocardiograma , en crisis hipertensiva + dolor toracico. </t>
  </si>
  <si>
    <t>MARIA ISABEL CORDOBA RODRIGUEZ</t>
  </si>
  <si>
    <t>43665185</t>
  </si>
  <si>
    <t xml:space="preserve">Paciente con dispositivo de asistencia ventricular izquierda - tipo heart mate 3 (07-03-18) - anticoagulacion oral cronica , tiene agotamiento de bateria, por lo que consulta.
</t>
  </si>
  <si>
    <t>HERNANDO VEGA ROBLES</t>
  </si>
  <si>
    <t>1098663030</t>
  </si>
  <si>
    <t>Me fracture el dedo</t>
  </si>
  <si>
    <t>MARIA DEL CARMEN MARTINEZ DIAZ</t>
  </si>
  <si>
    <t>28420126</t>
  </si>
  <si>
    <t xml:space="preserve">Remitida de Hospital Del Socorro en contexto de angina  inestable, aceptada por referecia para su ingreso por urgencias
</t>
  </si>
  <si>
    <t>RODOLFO ARDILA</t>
  </si>
  <si>
    <t>5624055</t>
  </si>
  <si>
    <t xml:space="preserve">Paciente con antecdente de  cardiopatia chagasica - fracción de eyección 25% (ecocardiograma 21/10/2021) -implante cardiodesfibrilador biotronik  ( hospital del niño soacha 2018 para prevencion de muerte subita) -taquicardia ventricular no sostenida ) holter 2021 remitido de hospital regional de san gil e.s.e en contesto de Síndrome Coronario Agudo Infarto Agudo Del Miocardio sin elevacion del st dieron crga antiisquemica  lopidrogel 300 Miligramo ahora y continuar a 75 Miligramo dia / atorvastatina 80 Miligramo ahora y continuar a 40 Miligramo dia / asa 300 Miligramo ahora y continuar a 100 Miligramo dia/ dalteparina 5000 ui ahora), tiene  troponinas negativas  Electrocardiograma con  bloqueo mde rama izquierda. Aceptado por el grupo de referencia con codigo #200620231721N, Para ingreso por el servicio de URGENCIAS </t>
  </si>
  <si>
    <t>LUZ MARINA MORALES GARCIA</t>
  </si>
  <si>
    <t>37656683</t>
  </si>
  <si>
    <t xml:space="preserve">Paciente con antecedente de Hipertensión Arterial Diabetes Mellitus Enfermedad Renal Crónica Remitida de San Vicente de Chucuri en contexto de Insuficiencia Cardiaca Congestiva Aceptada por el grupo de referencia con codigo #200620231744N, Para ingreso por el servicio de URGENCIAS  </t>
  </si>
  <si>
    <t>JOSE VICENTE MANTILLA SEPULVEDA</t>
  </si>
  <si>
    <t>1095909448</t>
  </si>
  <si>
    <t xml:space="preserve">Paciente de 36 años con historia de Enfermedad Renal Crónica etiología desconocida que se encuentra en seguimiento posTrasplante renal donante cadaverico 22/08/2020, ingresa por cuadro de 2 dias de evolucion consistente en fiebre tos , malestar general adinamia astenia por lo que consulta.
</t>
  </si>
  <si>
    <t>FIDELIA SANTANDER DE SUAREZ</t>
  </si>
  <si>
    <t>27947128</t>
  </si>
  <si>
    <t xml:space="preserve">Remitida del Hospital Internacional De Colombia en contexto de Síndrome Coronario Agudo angina inestable aceptada por referencia para su ingreso por urgencias
TROPONINA: 20.3 DELTA: 28.9
</t>
  </si>
  <si>
    <t>LUIS GABRIEL JAIME ORDUZ</t>
  </si>
  <si>
    <t>1098671574</t>
  </si>
  <si>
    <t xml:space="preserve">Paciente con ante de hipotirdismnno obesidad tabaquismo cursando con Síndrome Coronario Agudo Infarto Agudo Del Miocardio  con elevacion del ST </t>
  </si>
  <si>
    <t xml:space="preserve">Asiste refiriendo dolor abdominal, frialdad, diaforesis
Se Solicita Electrocardiograma </t>
  </si>
  <si>
    <t>MARTHA INES VILLALBA RUIZ</t>
  </si>
  <si>
    <t>63287227</t>
  </si>
  <si>
    <t>remitida de foscal por angina inestable Aceptada por el grupo de referencia con codigo #200620231629N, Para ingreso por el servicio de URGENCIAS</t>
  </si>
  <si>
    <t xml:space="preserve">Refiere dolor toracico desde ayer
Se Solicita Electrocardiograma </t>
  </si>
  <si>
    <t>SERGIO RINCON QUINTERO</t>
  </si>
  <si>
    <t>91288124</t>
  </si>
  <si>
    <t>UBEIMAR DE JESUS CARVAJAL TORRES</t>
  </si>
  <si>
    <t>71697804</t>
  </si>
  <si>
    <t>Dolor precordial y vertigo</t>
  </si>
  <si>
    <t>ALBERTO PABON GUERRERO</t>
  </si>
  <si>
    <t>5561642</t>
  </si>
  <si>
    <t xml:space="preserve">PACIENTE   REDIRECCIONADO   VALORADDO  POR   EL    Doctor  LUENGAS  EN CLINICA  FOSCAL.  PACIENTE  NO   TRAE   HISTORIA  CLINICA.   SE LE INDICA  AL FAMILIAR  IR  A SOLICITAR.  PACIENTE  REFIERE   DOLOR  TORAXICO   DESDE   HACE  2 MESES   DE  MANERA  EPISODICA, NO  DISNEA
</t>
  </si>
  <si>
    <t>PACIENTE    CON   CUUADDRO  CLINICO DE   20 DIAS  CON DOLOR  ABDOMINAL  IZQUIERDDO IRRADIIADO  HA MIEMBRO INFERIOR  IZQUIERDO,  NO  SINTOMAS URINARIOS,    NO  FIEBRE  , TOS  SECA  DESDE   AYER NIEGA  OTROS  SINTOMAS
25/05/2023 - Ecografía renal : Riñones nativos con enfermedad poliquística. Riñón trasplantado con moderada
ectasia renal, pelvis 18 mm, catéter doble J en adecuada posición</t>
  </si>
  <si>
    <t xml:space="preserve">* Sala Vip Urgncias Colapsada
Remitido del Hospital Internacional De Colombia
Diagnóstico angina inestable
</t>
  </si>
  <si>
    <t xml:space="preserve">PACIENTE   CON  CUADDRO  CLINICO DE   3 DIAS  CON  DISNEA DE MEDIANOS  A PEQUEÑOS  ESFUERZOS, DOLOR  TORAXICO,  TOS  SECA, OLIGURIA NO   FIEBRE. NIEGA OTROS SINTOMAS.
</t>
  </si>
  <si>
    <t>JULIO CESAR BELTRAN VEGA</t>
  </si>
  <si>
    <t>91232076</t>
  </si>
  <si>
    <t xml:space="preserve">PACIENTE    REMITIDO  DE  CLINICA  CHICAMOCHA  COMO URGENCIA  VITAL  ,  INGRESA POR  CLNICA DE   DOLOR  TORAXICO  QUE INICIA  A LAS  2AM ,  DAN  CARGA  ANTIISQUEMICA   COMPLETA,   Electrocardiograma  CON   Infarto Agudo De Miocardio Con Elevación Del St  EN CARA INFERIOR  </t>
  </si>
  <si>
    <t>PACIENTE  CON CUADRO CLINICO DE  3 DIAS CON FIEBRE  DE  37.8 (ACETAMINOFEN  10CC), CEFALEA, VOMITO # 1 HOY . ASISTE  EN COMPAÑIA DE MAMA .  ADEMAS  TOS  SECA   DESDE HACE  45  DIAS . PACIENTE     EN PROTOCOLO PREQUIRURGICO CANDIDATA  A GLEN BIDIRECCIONAL</t>
  </si>
  <si>
    <t>PACIENTE   CON   CUADRO CLINICO DE  1 MES  CON  DISNEA  DE  PEQUEÑS  ESFUERZOS, ORTOPNEA,  DOLOR TORAXICO, EDEMA  EN MIEMBROS INFERIORES, OLIGURIA,  TOS  SECA, NO  FIEBRE. HA  CONSULTADO EN DOS OCASIONES  A URGENCIAS  EN BARRANCABERMEJA   ENMANEJO POR URGENCIAS Y POSTERIOR  EGRESO.
5/01/23: PRELIMINAR ECO TRANSTORÁCICO
1. Cardiomiopatía isquémica severamente dilatada que cursa con aquinesia anterior, anteroseptal, apical y septal posterior. Disfunción sistólica severa. F.E15%.
2. Llenado ventricular izquierdo de tipo restrictivo con incremento en las presiones de fin de lleno.
3. Aurícula izquierda levemente dilatada en 37 ml/m².
4. Insuficiencia mitral moderada que sugiere ser de tipo funcional. Vena contracta 7 mm, EROA 0.2, volumen regurgitante 21 Mililitro por método de pisa.
5. Cavidades derechas con disfunción ventricular leve sin regurgitación tricuspídea.
6. Vena cava inferior de tamaño normal con adecuada colapsabilidad.
7. Pericardio sin derrame.
30/01/23 PRELIMINAR DE HEMODINAMIA
COnclusiones
1 Enfemredad coronaria severa de tres vasos
2. Función ventricular severamente comprometida Fracción De Eyección 17%
3. Válvula mitral Insuficiencia moderada
4. Puente mamario secuencial a 1ra Dg OM1 y Coronaria Derecha permeable con buenb flujo pero NO conectado a la DA
5. Anggioplatia de tronco y DA con dos stents medicados</t>
  </si>
  <si>
    <t>PACIENTE  REFIERE   DESDE HACE  DESDE HACE 24HORS  HA  EVIDENCIADO ALARMA DEL DISPOSITIVO  EN DOS  OCASIONES, NIEGA   DISNEA NIEGA OTROS SINTOMAS.  PACIENTE  CON  EGRESO  HOSPITALARIO EL DIA 16/06/2023  Postoperatorio  DE  EXPLANTE Y  COLOCARCION DE NUEVO ELECTRODO VENTRICULAR DERECHO DE  ALTO VOLTAJE DE  CARDIODESFIBRILADO BICAMERAL YANGEN MINI DE BOSTON [15.06.2023]</t>
  </si>
  <si>
    <t>GUSTAVO ADOLFO CABALLERO CRUZ</t>
  </si>
  <si>
    <t>91268970</t>
  </si>
  <si>
    <t xml:space="preserve">*Servicio colapsado
Remitido de Clnic de Urgencias Bolarqui- Sanitas
Diagnóstico Angina inestable </t>
  </si>
  <si>
    <t>BLANCA FLOR MARIN PICO</t>
  </si>
  <si>
    <t>28086471</t>
  </si>
  <si>
    <t>PACIENTE   CON CUADRO CLINICO DE    1 MES  CON    EPISODIOS  DE   DISNEA   AYER ULTIMA  VEZ , AYER   EPISODIO  DE LIPOTIMIA, DOLOR TORAXICO  TIPO OPRESIVO IRRADDIADO HA  REGION DORSAL.ULTIMA  REVISION DEL MARCAPASO  2022
21/03/2023  PERFUSION MIOCARDICA CON STRESS FARMACOLÓGICO
CONCLUSIÓN:
1. Infarto de los segmentos apicales, mesiales y basales de la pared inferior y la pared lateral con isquemia residual del 20%.
2. Función ventricular izquierda disminuida
MEDICACION  ACTUAL
- Amiodarona clorhidrato TABLETA 200 Miligramo - 200.0 Miligramos - 24 Horas -
- EnalaPRIL maleato TABLETA 5 Miligramo - 5.0 Miligramos - 24 Horas -
- Espironolactona TABLETA 25 Miligramo - 25.0 Miligramos - 24 Horas -
- OmePRAZOL CAPSULA 20 Miligramo - 20.0 Miligramos - 24 Horas -
- ATORVAStatina TABLETA 20 Miligramo - 20.0 Miligramos - 24 Horas -
- Dapagliflozina TABLETA 10mg - 10.0 Miligramos - 24 Horas -
- BisoPROLOL Fumarato TABLETA 5 Miligramo - 2.5 Miligramos - 12 Horas -</t>
  </si>
  <si>
    <t>JAIME MONTAÑEZ ALVAREZ</t>
  </si>
  <si>
    <t>5783766</t>
  </si>
  <si>
    <t xml:space="preserve">PACIENTE   QUIEN SE  ENCONTRABA EN CITA  CON FALLA CARDDIACA   Doctora  MARIA TERESA FONTALVO , INDICAN ASISTIR A URGENCIAS PARA  CAMBIO DE  SONDA  DE  DRENAJE ABDOMINAL  INSTAURADDO   POR   CUADRO DE COLANGITIS  EN EL HUS  EN ESPERA DE  REALIZAR COLECISSTECTOMIA,  REFIERE OLOR FETIDO NIEGA  FIEBREE  NO DISNEA .   </t>
  </si>
  <si>
    <t>CARLOS GIOVANNI JURADO SARMIENTO</t>
  </si>
  <si>
    <t>91237038</t>
  </si>
  <si>
    <t xml:space="preserve">* Servicio colamsad Urgencias VIP
Remitido de consulta externa cardiologia
Impresión Diagnóstica enf nodo, ndcacion dev Marcapasos </t>
  </si>
  <si>
    <t xml:space="preserve">PACIENTE   CON CUADRO   CLINICO  DE   24 HORAS   CON DIARREA #7   FETIDO SIN  SANGRE,   DOLOR  ABDOMINAL TIPO COLICO,   NO  FIEBRE, NO SINTOMAS URINARIOS. </t>
  </si>
  <si>
    <t>ANA BELEN GOMEZ DE ESPINEL</t>
  </si>
  <si>
    <t>28402363</t>
  </si>
  <si>
    <t xml:space="preserve">PACIENTE  CON  CUADRO  CLINICO DE   2 MESES  CON DOLO  TORAXICO TIPO OPRESIVO   IRRADIADO  HA MIEMBRO SUPERIOR IZQUIERDO Y REGION DORSAL,   ULTIMMO EPISODIO HOY NIEGA  DISNEA NO DIAFORESIS .
21/06/2023  ECO TT:
CONCLUSIONES
-ECOCARDIOGRAMA EN REPOSO: HIPERTROFIA PARIETAL CON FUNCION SISTOLICA GLOBAL
PRESERVADA. F.E.55% CURSANDO CON AURICULA IZQUIERDA DILATADA. INSUFICIENCIA MITRAL
LEVE Y PROBABLE HIPERTENSION PULMONAR LEVE CON INSUFICIENCIA TRICUSPIDEA LEVE
-PRUEBA POSITIVA PARA LA INDUCCIÓN DE ISQUEMIA MIOCÁRDICA CON LA INFUSIÓN DE DOBUTAMINA EN 8/16
SEGMENTOS UBICADOS EN LAS PAREDES INFERIOR, INFEROSEPTAL Y SEGMENTOS APICALES ANTERIOR Y
ANTEROSEPTAL
</t>
  </si>
  <si>
    <t>Tiene Diarrea</t>
  </si>
  <si>
    <t>MIGUEL ANGEL RODRIGUEZ TIRADO</t>
  </si>
  <si>
    <t>13846048</t>
  </si>
  <si>
    <t xml:space="preserve">PACIENTE  CON CUADRO CLINICO DE    24 HORAS  CON FIEBRE, ASTENIA, ADDINAMIA, DOLOR ABDDOMINAL , DISNEA LEVE ,  DISURIA LEVE NIEGA OTROS SINTOMAS.  </t>
  </si>
  <si>
    <t xml:space="preserve">PACIENTE   CON  CUADRO  CLINICO DE 8  DIAS  CON  DOLOR  TORAXICO PERSISTENTE,  TIPO PUNZADA, NO   DISNEA  NIEGA OTROS SINTOMAS.  REFIERE NO MEJORIA  CON DINITRATO DE ISOSORBIDE. HOY ULTIMO  EPISODIO  </t>
  </si>
  <si>
    <t>SOCORRO LOZA DE BAUTISTA</t>
  </si>
  <si>
    <t>28008082</t>
  </si>
  <si>
    <t>* Servicio Colapsado de urgencia Vip
Consulta por rasc cutaneo aftas en boca u otalgia</t>
  </si>
  <si>
    <t>PACIENTE   CON  CUADDRO CLINICO  DE   6  DIAS  CON  DOLOR  ABDOMINAL EN  FLANCO  DERECHO  NO IRRADDIADO NO  SINTOMAS  URINARIO,  EPISODIO FEBRIL HACE  2 DIAS NIEGA   OTROS SINTOMAS.</t>
  </si>
  <si>
    <t>NIDIA JUDITH GUERRERO VILLAMIZAR</t>
  </si>
  <si>
    <t>1098669726</t>
  </si>
  <si>
    <t xml:space="preserve">PACIENTE REMITIDO DE  CONSULTA   EXTERNA GINECOLOGIA.  PARA  CONTOL METABOLICO INTRAHOSPITALARIO   PACIENTE  G4P0C2A11V2 EMBARAZO DE  28.4 SEMANAS POR  Fecha Última Regla   (05/12/22022) NIEGA  PERDIDAS  VAGINALES NO  SINTOMAS URINARIOS,  MOVIMIENTOS  FETALES POSITIVOS,  CEFALEA LEVE, NO    EPIGASTRALGIA, NO EDEMAS .  REFIERE  AYER  CONSULTO AL HUS  REALIZAN  CERVICOMETRIA Y ECO DOPPLER FETAL   EGRESO CON CONTROL DOPPLER SEMANAL. </t>
  </si>
  <si>
    <t>HERNANDO RAMIREZ MEJIA</t>
  </si>
  <si>
    <t>5758477</t>
  </si>
  <si>
    <t xml:space="preserve">PACIENTE  REMITIDO  DE  CONSULTA  EXTERNA    POR CARDDIOLOGIA  (DR LIBARDO MEJIA),   REFIERE  DDOLOR   TORAXICO  CON EL ESFUERZO  FISICO, DISNEA  DE MEDIANOS  ESFUERZOS, DETERIORO DE  SU CLASE  FUNCIONAL .  NIEGA OTROS SINTOMAS. PACIENTE  CON CARDIOPATIA  VALVUULAR   Fracción Eyeccion Del Ventriculo Izquierdo  DEPRIMIDA,  CON  REEMPLAZO MITRAL Y AORTICO  BIOLOGICO MAS PLASTIA TRICUSSPIDEA  , LIGADURA  DE  AURICULILLA  , CIERRE  DE  FORAMEN OVAL(9/3/2021) DOCUMENTANDOSE  FUGA PERIVALVULAR  SEVERA SIN ENFERMEDAD CORONARIA SECUNDARIA  CON PROPUESTA  DE CIERRE PERCUTANEO     POR  CONCEPTO DE JUNTA  MEDICO QUIRURGICA  JULIO  2022
</t>
  </si>
  <si>
    <t>JOSE DARIO DUARTE MANCIPE</t>
  </si>
  <si>
    <t>91462633</t>
  </si>
  <si>
    <t xml:space="preserve">TENGO  DOOLOR ABDOMINAL  DESDE  HACE  2 HORAS </t>
  </si>
  <si>
    <t xml:space="preserve">PACIENTE   CON  CUADRO  CLINICO 8 HORAS  CON DOLOR  ABDOMINAL GENERALIZADO IRRADIADO  HA  REGION DORSAL DE  TORAX,  ERUPTOS  CONTINUO,  NO VOMITO, NO DIARREA NO  FIEBRE.    PACIENTE  REMITIDDO DE  CONSULTA  EXTERNA  CIRUGIA VASCULAR  POR  Postoperatorio 26/05/23 REVASCULARIZACIÓN DEL MIEMBRO INFERIOR IZQUIERDO, ANGIOPLASTIA CON BALÓN Y STEN  EN CONTEXTO DE HISTORIA DE EMBOLIZACION PREVIA CON ALTO RIESGO DE ISQUEMIA MESENTERICA   </t>
  </si>
  <si>
    <t>CLEYDER JOSUE GARCIA BASTIDAS</t>
  </si>
  <si>
    <t>1093300712</t>
  </si>
  <si>
    <t>PACIENTE   CON  CUADDRO  CLINICO DE   12HORAS  CON FIEBRE  DE  37.8 ,  DOLOR  ABDOMINAL,  VOMITO # 4  SIN SANGRE, NO CAMBIOS EN LA DEPOSICION ,  NO  SINTOMAS URINARIOS NIEGA OTROS SINTOMAS.    PACIENTE  EN   LISTA  DE  TRASPLANTE  HEPATICO DESDE EL  16/04/2023.  ASISTE  CON MERCEDES MORENO (MADRE  SUSTITA)</t>
  </si>
  <si>
    <t>HERNANDO CALA RUEDA</t>
  </si>
  <si>
    <t>13827561</t>
  </si>
  <si>
    <t>Pacien con protesis aortic con puete pemoro premoral cruzado y la protesis con endofuga tipo 2 , revascura rixzxion miocardica en abril 2023 m en nayo con trombosis arteria tibioperobnero derecho manejado trombectomia con succion ,por endocascular m anticoagulado  por posble embolismo porr Fibrilacion Auricular paroxistica , sigue con claudicacion ocasional y hoy  caminado 2 km refiere dolor en pantorrilla izquierda , la del puente cruzado , no ncuentra tibial posterior , el dolor mejoro pero persisite sin pulso con cambios de temperatura d extremida pero claudica als 40 metros , por lo que consult a
Revasculaizacion e bogota y tromboaspiracion en la foscal y la endoprotesiso en bogota</t>
  </si>
  <si>
    <t>NECESITO Electrocardiograma</t>
  </si>
  <si>
    <t>LUIS ENRIQUE TORRES TORRES</t>
  </si>
  <si>
    <t>13640800</t>
  </si>
  <si>
    <t xml:space="preserve">
PACIENTE  CON CUADRO CLINCO DE   3 HORAS  CON  DOLOR  TORAXICO  TIPO PUNZADA  IRRADIADO  HA  MIEMBRO SUPERIOR IZQUIERDOO, CUELLO  ,  REGION MANDIBULAR ,   LEVE  DISNEA, NIEGA  OTROS SINTOMAS.
</t>
  </si>
  <si>
    <t>GUSTAVO ADOLFO AYALA DELGADO</t>
  </si>
  <si>
    <t>1098603891</t>
  </si>
  <si>
    <t xml:space="preserve">
PACIENTE  REMITIDO DDE  CONSULTA EXTERNA POR  CARDIOLOGIA  POR  DETERIORO DE  SU CLASE  FUNCIONAL,ORTOPNEA   ,  DDOLOR  ABDOMINAL,  EDEMAA EN MIEMBRO INFERIORES.  PACIENTE   CON  Fracción Eyeccion Del Ventriculo Izquierdo 20% CARDIOPATIA POR  DDISTROFIAA    MUSCCULAR, INSUFICIENCIA MITRAL SEVERAL  </t>
  </si>
  <si>
    <t>NATALIA HARKER MONTAÑEZ</t>
  </si>
  <si>
    <t>1090394465</t>
  </si>
  <si>
    <t xml:space="preserve">Paicnete con 1 seman de sintimas gripales y hoy con dolro abdominal ,asisitido por medic  de domicioliri que la encontro bradicardica y la trae </t>
  </si>
  <si>
    <t>RUBEN DARIO MOLINA MOLINA</t>
  </si>
  <si>
    <t>3730287</t>
  </si>
  <si>
    <t>PACIENTE CON  CUADRO CLINICO  DE   3  DIAS   CON  PARESTESIAS  EN MIEMBROS INFERIORES,  EDEMAS  EN EXTREMIDADES INFERIORES, APARICION DE MASA  DOLOROSA  EN REGION POPLITEA  ,  CEFALEA  NIEGA OTROS SINTOMAS.</t>
  </si>
  <si>
    <t>DARVYN JULIAN SIERRA CARDENAS</t>
  </si>
  <si>
    <t>1098824695</t>
  </si>
  <si>
    <t>Desde hace 1 mes se tapan oidos , s e hace mas frecuente , que dede ayer hipoacusia marcada de oido derecho solo tinitus dese ayer  y hoy ha disminuido elk izquierdo , hoy adem vertigo leve</t>
  </si>
  <si>
    <t>H660</t>
  </si>
  <si>
    <t>OTITIS MEDIA SUPURATIVA AGUDA</t>
  </si>
  <si>
    <t xml:space="preserve">PACIENTE   INGRESA  POR  CLINICA DE   10 DIAS  CON  DOLOR INTENSO  EN PIE IZQUIERDO  ANIVEL DE   REGION PLANTAR  CON  CAMBIOS EN LA COLORACION DELA PIEL , NO FIEBRE NIEGA OTROS SINTOMAS, COMPLETA  ESQUEMA DE  ANTIBIOTICO CON CEFALEXINA,   NITROFURANTOINA Y ACIDO FUSIDICO
PACIENTEE  QUIEN  SUFRI  TRAUMA  DESDE  SU PROPIA ALTURA  EN LA CIUDAD DE  BOGOTA  EN PIE IZQUIERDO   05/05/23   FUE  VALORADA  EN CONSULTA PRIORITARIA  REALIZAN Radiografía DE PIE  DESCARTANDDO FRACTURA.
</t>
  </si>
  <si>
    <t>HUMBERTO AGAMEZ LOPEZ</t>
  </si>
  <si>
    <t>3805650</t>
  </si>
  <si>
    <t xml:space="preserve">PACIENTE  CON   CUADRO CLINICO DE  8 DIAS CON PALPITACIONES,   TEMBLOR  GENERALIZADO,  NO  DOLOR TORAXICO, NO  DISNEA , NO  DETERIORO  DE SU CLASE FUNCIONAL, NO  SINTOMAS URINARIOS,  NO  EDEMAS  EN EXTREMIDADES.  PACIENTE  REFIERE  PROCEDENCIA DE  MUNICIPIO DE  RIONEGRO.SE INDICA  Electrocardiograma  </t>
  </si>
  <si>
    <t>PEDRO JESUS GARCIA PEREIRA</t>
  </si>
  <si>
    <t>13500469</t>
  </si>
  <si>
    <t xml:space="preserve">PACIENTE  REMITIDDO  DE  CONSULTA  EXTERNA NEFROLOGIA Doctor GELVEZ POR  SOSPECHA  DE    RECHAZO   DEL INJERTO   RENAL.   PACIENTE  REFIER ESTAR  ASINTOMATICOO.
Entidad Promotora De Salud  NO HHA  ENTREGADO MEDICAMENTOS ADECUADAMENTE.  </t>
  </si>
  <si>
    <t>LUIS ELIBERTO PEREZ MUÑOZ</t>
  </si>
  <si>
    <t>13954231</t>
  </si>
  <si>
    <t xml:space="preserve">PACIENTE  PROCEDENTE  DE  CIMITARRA  CON  CUADRO CLINICO  DE   1 MES DOLOR  TORAXICO TIPICO IRRADDIADO HA  REGION DE  CUELLO ,  DETERIORO  DE  SU  CLASE
FUNCIONAL,  DETERIORO DE  SU CLASE  FUNCIONAL,ORTOPNEA , DOLOR  ABDOMINAL TIPO ARDOR , TOS  SECA, EDEMA   EN MIEMBROS INFERIORES, SINCOPES   (ULTIMO
EPISODDIO HACE  2 DIAS). NIEGA OTROS SINTOMAS. PACIENTE    SIN   CONTROL POR  CARDIOLOGIA  DESDE EL AÑO 20220.  REFIERE OXIGENODEPENDIENTE  EN CASA. </t>
  </si>
  <si>
    <t>SILVANA  CASTRO BARRERA</t>
  </si>
  <si>
    <t>1098796948</t>
  </si>
  <si>
    <t>Paciente con cuadro de 3 dias de dolro hipogastrio y desde ayer se irradia a fosa iliaca derecha y se irraia a pierna derecho, flujo hialino , no sintoma isitativos uyinario</t>
  </si>
  <si>
    <t>AQUILES PORRAS MARIN</t>
  </si>
  <si>
    <t>2129745</t>
  </si>
  <si>
    <t xml:space="preserve">PACIENTE  ACEPTADDO   EN  REMISION DE HOSPITAL   DE  SANGIL  POR  Infarto Agudo Del Miocardio Sin Elevacion Del St     CON BIOMARCADOR  POSITIVO  (21/06/23 TROPONINA I:1825).  ADEMS PRESENTA   CLINICA DE 8 DIAS  CON EDEMA  EN MMIEMBROS INFERIORS, DISNEA.
</t>
  </si>
  <si>
    <t>FRANK JESUS LUQUEZ</t>
  </si>
  <si>
    <t>7942236</t>
  </si>
  <si>
    <t xml:space="preserve">PACIENTE   REMITIDO DEL HUS (FI 13/06/2023) COMO URGENCIA  VITAL  POR SINDROME CORONARIO  AGUDO TIPO  ANGINA INESTABLE,  CON  ARTERIOGRAFIA CORONARIA  CON REPORTE  DE ENFERMEDAD  CORONARIA MULTIVASO , INDICANDO  VALORACION POR  CIRUGIA  CARDIOVASCULAR PERO  PACIENTE  NO HABIA  ACEPTADDO  INDICACION  DE REVASCULARIZACION  QUIRURGICA  HASTA EL DIAA DE HHOY POSTERIOR A  INTERVENCION DE   PSIQUIATRIA. ACIENTE  EN EL MOMENTO  CON DOLOR  TORAXICO LEVE  NO DISNEA NIEG OTROS SINTOMAS.  INGRESA SIN REQUERIMIENTO DE OXIGENO . REGULADDO PR  EL CRUE   </t>
  </si>
  <si>
    <t xml:space="preserve">PACIENTE  CON RECIENTE  EGRESO HOSPITALARO  DE LA INSTITUCION EL DIA  15/06/2023 . PACIENTE   POSTERIOR AL  EGRESO  REFIERE PROGRESION  DEL EDEMA,  DISNEA  DE PEQUEÑOS  ESFUERZOS,  DOLOR  TORAXICO LEVE NIEGA OTROS SINTOMAS.  PACIENTE  CON  OXIGENO  EN CASA, SOMNOLENCIA  ASTEENIA, ADINAMIA
</t>
  </si>
  <si>
    <t>OSVALDO DEL CRISTO MONTIEL RAMOS</t>
  </si>
  <si>
    <t>77187084</t>
  </si>
  <si>
    <t xml:space="preserve">PACIENTE   REMITIDO DE   CONSULTA  EXTERNA   Doctor GELVEZ   NEFROLOGO POR  DETERIORO DE  LA FUNCION RENAL ,    REFIERE  CUADRO CLINCO DE  2 MESES  CON   DIARREA  # 3 HOY   NO  FIEBRE NO  SINTOMAS URINARIOS NIEGA OTROS SINTOMAS.  </t>
  </si>
  <si>
    <t>TENGO FIEBRE</t>
  </si>
  <si>
    <t>OLGA JOSEFA GAMBOA GAMBOA</t>
  </si>
  <si>
    <t>20278333</t>
  </si>
  <si>
    <t xml:space="preserve">Derivada de consulta por disnea </t>
  </si>
  <si>
    <t xml:space="preserve">PACIENTE  REMITIDA  DE   CONSULTA  EXTERNA Doctor MARIO  FIGUEREDO ,  PARA   ESTUDIOS  DE NIVELES DE  COAGULCION Y Hemoglobina ( 06/06/223  Hemoglobina  11.6).  PACIENTE  REFIERE  CLINICA  DE 8 DIAS  CON DISNEA  DE MEDIANOS  ESFUERZOS,DDETERIORO DDE  SU  CLASE  FUNCIONAL,    DOLOR ABDOMINAL ,  FIEBRE  SUBJETIVA  HACE  12HORAS.  NIEGA OTROS SINTOMAS.
SE  INDICA  TOMA  DE  Electrocardiograma
</t>
  </si>
  <si>
    <t>LUIS FRANCISCO CASTAÑEDA</t>
  </si>
  <si>
    <t>91353693</t>
  </si>
  <si>
    <t xml:space="preserve">PACIENTE  ACEPTADO  EN REMISION DEL HOSPITAL  DE  CUCUTA  ERASMO MEOZ(08/06/2023)    DONDE SE  ENCONTRABA  EN UCI,TRASLADADO POR  VIA AEREA,      CON DIAGNOSTICO  DE  CHOQUE  CARDIOGENICO   CON  SOPORTE DE   NOREPINEFRINA  EN EL MOMENTO, INSUFICIENCIA CARDIACA  CONGESTIVA  CRONICA STEVENSON D ,  CARDIOPATIA MIXTA   Fracción Eyeccion Del Ventriculo Izquierdo 18% , PORTADOR DE MARCAPASO,  , BACTEREEMIA  POR  STAFILOCOCUS  AERUS EN MANEJO  ANTIBIOTICO. INGRESAA CON SOPPOTE DE OXIGENO DE BAJO FLUJO   </t>
  </si>
  <si>
    <t>ABRAHAM TORRES BERNAL</t>
  </si>
  <si>
    <t>91241006</t>
  </si>
  <si>
    <t>PACIENTE  REMITIDO  DE HOSPITAL DE  SOCORRO  ACEPTADOO, Infarto Agudo De Miocardio Con Elevación Del St  EN CARA INFERIOR  ,    DAN CARGA  ANTIISQUEMICA,    EN MANEJO CON NITROGLICERINA.    TROPONINA:__ 19881.6</t>
  </si>
  <si>
    <t>ISIDRO SILVA BERNAL</t>
  </si>
  <si>
    <t>5702156</t>
  </si>
  <si>
    <t xml:space="preserve">PACIENTE   ACEPTADO  EN REMISION  DE HOSPITAL DE  SOCORRO (FI:  21/06/2023)     POR  ANGINA INESTABLE   ,  BIOMARCADORES (16.8-17  ZONA  GRIS),   DOLOR     TORAXICO   INTENSO    REAGUDIZA  DURANTE  EL TRASLADO .   INGRESA  SIN   SOPORTE DE  OXIGENO  ,  Electrocardiograma    EXTRAINSTITUCIONAL CON  BRADICARDIA  SINUSAL Y  BLOQUEO    Auriculoventricular  DE PRIMER GRADO.   SE INDICA    REALIZAR  Electrocardiograma INSTITUCIONAL </t>
  </si>
  <si>
    <t>MARIA DEL ROSARIO CARDENAS DE APARICIO</t>
  </si>
  <si>
    <t>28398854</t>
  </si>
  <si>
    <t xml:space="preserve">PACIENTE   REMITIDO  DE HOSPITAL DEL MAGDALENA    ACEPTADO,  CON  DOLOR  TORAXICO  TIPICO QUE INICIA HOY   COON Infarto Agudo De Miocardio Con Elevación Del St (REFERIDO EN Historia Clínica EXTRAINSTITUCIONAL)  , BIOMARCADOR  POSITIVO,   CON CARGA  ANTIISQUEMICA  COMPLETA.  SE INDICA A REALIZAR  Electrocardiograma    INSTITUCIONAL   POR DIFERENCIA DE  CONCEPTO  Infarto Agudo Del Miocardio Sin Elevacion Del St   </t>
  </si>
  <si>
    <t>YERSON ROMERO CONTRERAS</t>
  </si>
  <si>
    <t>1095820849</t>
  </si>
  <si>
    <t>Dolor toracico y ahogo</t>
  </si>
  <si>
    <t>WILLIAM VASQUEZ ROCHA</t>
  </si>
  <si>
    <t>18921017</t>
  </si>
  <si>
    <t xml:space="preserve">  PACIENTE CON  CUADRO CLINICO DE  1 MES   CON  EPISODIOS  DE DISMINUCION DE LA  TENSION  ARTERIAL,  ULTIMA HEMODIALISIS   EL DIA DE AYER  EN BARRANCA.  PACIENTE   REFIERE  DOLOR  TORAXICO  LEVE  INTERMITENTE   ULTIMO  EPISODIO AYER.  </t>
  </si>
  <si>
    <t>I139</t>
  </si>
  <si>
    <t>ENFERMEDAD CARDIORRENAL HIPERTENSIVA, NO ESPECIFICADA</t>
  </si>
  <si>
    <t>ADELA DIAZ JIMENEZ</t>
  </si>
  <si>
    <t>28291977</t>
  </si>
  <si>
    <t xml:space="preserve">PACIENTE  CON  CUADRO  CLINICO  5 DIAS   CON DIFICULTAD PARA LA  DEGLUCION,  SOMNOLENCIA,  ASTENIA, ADINAMIA, OLIGURIA ,  ORINA FETIDA NO  FIEBRE, NO  TOS NIEGA OTROS SINTOMAS.  FAMILIAR  REFIERE PACIENTE  ANTES  SE MOVILIZABA  EN LA CAMA  SIN  APOYO, COMIA   SOLA  EN LA CAMA.  </t>
  </si>
  <si>
    <t>BLANCA FLOR VELASCO DURAN</t>
  </si>
  <si>
    <t>37556187</t>
  </si>
  <si>
    <t xml:space="preserve">PACIENTE  ACEPTADA  EN REMISION  HOSPITAL  FLORIDABLANCA (FI: 16/06/23)  INGRESAA POR   DOLOR  EN MIEMBRO INFERIOR   DERECHO  SIN  ANTECEDENTE DE  TRAUMA,  REALIZAN DOPPLER VENOSO  CON REPPORTE  DDE   TROMBOSIS  ENOSA PROFUNDA LOCALIZADA  DESDE  EL TERCIO MEDIO DE LA VENA FEMORAL SUPERFICIAL HSTA LAS VENAS  GASTRONEMIAS DEL LADO DERECHO. INGREESAA PARA VALORACION POR  CIRUGIA VASCULAR
</t>
  </si>
  <si>
    <t>ANA LUCIA RUEDA</t>
  </si>
  <si>
    <t>28494010</t>
  </si>
  <si>
    <t xml:space="preserve">PACIENTE ACEPTADA  EN REMISION   CLINICA  CHICAMOCHA  (FI: 1906/23)  PACIENTE  CONSULTA POR  EPISODIOS DE  LIPOTIMIA  #2 , NO  SINCOPES,     EVIDENCIAN   INFECCION DE VIAS URINARIAS INDICAN MANEJO  CON    ANTIBIOTICO    CEFAZOLINA  ( 19/06722023)   REMITEN  PARA  VALAORACIN POR   ELECTROFISIOLOGIA
</t>
  </si>
  <si>
    <t>ANGELICA TORRA ROJAS</t>
  </si>
  <si>
    <t>28164135</t>
  </si>
  <si>
    <t xml:space="preserve">PACIENTE   ACEPTADA EN REMISION  DEL HOSPITAL DEL NORTE  (FI: 21/06/23) INGRESA POR  DISCONFORT  TORAXICO,   ASTNIA, ADINAMIA,   CON CIFRAS  DE TENSION ARTERIAL ELEVADAS (173/99),  Electrocardiograma   CON CAMBIOS  TIPO ELEVACION DEL PUNTO  J EN CARA  ANTERIOR Y CARA INFERIOR ., DAN CARGA ANTIISQUEMICA,  ENMANEJO   CON NITROGLICERINA.  TROPONINA I  CUANTITATIVA NEGATIVA
</t>
  </si>
  <si>
    <t xml:space="preserve">PACIENTE     REFIERE CLINICA DE  2 HORAS  CON SANGRADO POR HERIDA QUIRURGICA EDEMAA NO FIEBRE. PACIENTE  EN Postoperatorio   TRASPLANTEE  HEPATICO ORTOTOPICO  CON CIRUUGA DE  BANCO (25/05/23)  INSTITUCIONAL.   REFIERE  ADEMAS  TOS  SECAA NO  DISNEA  NO DOLOR TORAXICO .
</t>
  </si>
  <si>
    <t>K469</t>
  </si>
  <si>
    <t>HERNIA ABDOMINAL NO ESPECIFICADA, SIN OBSTRUCCION NI GANGRENA</t>
  </si>
  <si>
    <t>FREDY ALEJANDRO SUAREZ MATEUS</t>
  </si>
  <si>
    <t>91284604</t>
  </si>
  <si>
    <t xml:space="preserve">PACIENTE CON  CUADRO CLINICO  DE   2 DIAS  CON   DOLOR  EN MMIEMBRO INFEROR  DERECHO, EDEMA   PROGRESIVO ,  NO  DISNEA,  NO DOLOR    TORAXICO,  REFIERE  TRAUMA HACE 4 DIAS   EN  PIE  DERECHO   DE  FORMA ACCIDENTAL    </t>
  </si>
  <si>
    <t>FILIBERTO SIERRA MONTAÑA</t>
  </si>
  <si>
    <t>73225087</t>
  </si>
  <si>
    <t xml:space="preserve">PACIENTE   ACEPTADO EN REMISION  DE HOSPITAL  SANTA  ROSA DEL SUR DE BOLIVAR   POR  CLINICA DE 14HORAS  CON  DOLOR TORAXICO  IRRADIADDO A REGION  RETROESTERNAL  , Electrocardiograma  CON ISQUEEMIA  EN CARA INFERIOR, DAN CARGA  ANTIISQUEMICA , BIOMARCADOR POSITIVO Y REMITEN COMO IAMCEST.
PACIENTE  COMENTADO CON HEMODDINAMIA DDR  VASQUEZ  CON Electrocardiograma INSTITUCIONAL CON  EVIDENCIA DE   Infarto Agudo De Miocardio Con Elevación Del St  EVOLUCIONADO. </t>
  </si>
  <si>
    <t>JOSE HONORIO RIOS MENDEZ</t>
  </si>
  <si>
    <t>5552186</t>
  </si>
  <si>
    <t>PACIENTE  REMITIDO COMO URGENCIA  VITAL DEL Hospital Internacional De Colombia  ,  POR  Infarto Agudo Del Miocardio Sin Elevacion Del St EN CARA LATERAL   CON  DOLOR  TORAXICO  DE 5 DIAS  QUE EMPEORA   HOY , NO  DISNEA .  BIOMARCADORES  POSITIVOS (1457)</t>
  </si>
  <si>
    <t>NATHALY CRISTINA MEDINA CORDERO</t>
  </si>
  <si>
    <t>1095824725</t>
  </si>
  <si>
    <t xml:space="preserve">PACIENTE  CON  CUADRO CLINICO  DE  10 DIAS   CON  MORDEDURA POR GATO NO  OBSERVABLE  CONSULTA  A CITA PRIORITARIA EN EL Hospital Internacional De Colombia INDICAN  TOXOIDE Y VACUNA  ANTIRRABICA #2 DOSIS  ACTUALMENTE,  CEFRADINA  500MG CADA  12 HORAS.   HOY  EVIDENCIA  SALIDA  DE  SECRECION NO  FETIDA POR HERIDA  EN MIEMBRO INFERIOR IZQUIERDO ,  CAMBIOS DE  COLORACION
NO FIEBRE,  NIEGA OTROS SINTOMAS.
</t>
  </si>
  <si>
    <t>NELSON ULLOA PARRA</t>
  </si>
  <si>
    <t>5744037</t>
  </si>
  <si>
    <t xml:space="preserve">PACIENTE ACEPTADDO EN REMISION  DE  HOSPITAL DDE  SANGIL DONDE INGRESA DE I NIVEL POR   PALPITACIONES,  HUPTENSON DIAFORESIS  Electrocardiograma  REFERIDO(NO ESTA EN FISICO) CON TAQUICARDIA SUPRAVENTRICULAR INICIAN MANEJO CON AMIODARONA. EN SITIO DE REMISION  REFIERE Electrocardiograma  CON Fibrilacion Auricular  RAPIDDA INDICAN MANEJO CON METOPROLOL, BIOMARCADORES EN ZONA  GRIS DELTA NEGATIVO . SE INDICA  REALIZAR Electrocardiograma </t>
  </si>
  <si>
    <t>ROSA MARIA ROA GUARIN</t>
  </si>
  <si>
    <t>28399456</t>
  </si>
  <si>
    <t>JOSE VICENTE DIAZ</t>
  </si>
  <si>
    <t>19313336</t>
  </si>
  <si>
    <t xml:space="preserve">Remitido de Velez por Enfermedad Arterial Obstructiva Crónica - pra valoracion por cx vascular
Aceptado por referenica codigo 055221062023-K
</t>
  </si>
  <si>
    <t>ORLANDO SANCHEZ ABRIL</t>
  </si>
  <si>
    <t>13890599</t>
  </si>
  <si>
    <t xml:space="preserve">paciente remitido de barranca en contexto de Infarto Agudo De Miocardio Con Elevación Del St </t>
  </si>
  <si>
    <t>Paciente de 54 años de edad, con antecedentes de cardiopatia dilatada con Fracción Eyeccion Del Ventriculo Izquierdo del 20 %, fibrilacion aurticular  anticoagulado con directo, dispacidad para el habla, y la audicion. El dia de hoy ingresa por cuadro de  2 dias de dolor en region dorsal lateralidad derecha y hombro asociada a cefalea global, no ha poresentado alteraciones visules, refiere familiar ha presentado diarrea y emesis.</t>
  </si>
  <si>
    <t>Paciente de 55 años de edad, con antecedentes de hipertension arterial, diabetes Mellitus, y extabaquismo, esta anticoagulado con warfarina, por tormbo apical desde hace 5 dias no la toma, refiere que medicacion  fue suspendida hace 4 dias. Ingresa por deterior de clase funciona, disnea paroxistica nocturna, no edemas de extremidades.</t>
  </si>
  <si>
    <t>HECTOR LOPEZ CORDOBA</t>
  </si>
  <si>
    <t>7416450</t>
  </si>
  <si>
    <t xml:space="preserve">Paciente de 80 años de edad, ingresa por cuadro de dolor toracico opresivo, sensacion de disnea, duracion del evento de 5 minutos, no emesis, no sudoracion, refiere que hace 3 meses presento evento sincopal </t>
  </si>
  <si>
    <t>FANNY YADIRA BECERRA PRADA</t>
  </si>
  <si>
    <t>37862697</t>
  </si>
  <si>
    <t xml:space="preserve">Paciente de 42 años de edad,  ingresa por cuadro de varios meses de deterioro de clase funcional y edema de extremidades, de manera ambulatoria ecocardiograma  con Fracción Eyeccion Del Ventriculo Izquierdo preservada con  insuficiencia mitral severa por prolapso  bivalvar, motivo por el cual es redireccionada del Hospital Internacional De Colombia </t>
  </si>
  <si>
    <t xml:space="preserve">remitido de consulta externa Dr. Jaime Rodriguez por referir dolor torácico.
Paciente refiere que presenta desde hace aproximadamente 12 horas dolor que se produce al inhalar. </t>
  </si>
  <si>
    <t>GIL BERNARDO VARGAS VARGAS</t>
  </si>
  <si>
    <t>17319334</t>
  </si>
  <si>
    <t xml:space="preserve">Paciente de 62 años de edad, ingresa derivado de consulta externa por hallazgos de lesion en region para para esternal izquierda, con secrecion, desde hace 6 meses no ha presentado picos, derivan para toma de ecografia de tejidos blandos,  y estudios. </t>
  </si>
  <si>
    <t xml:space="preserve">"tiene la tensión alta"  y malestar.  </t>
  </si>
  <si>
    <t>CARLOS MARIO BARRETO BELEÑO</t>
  </si>
  <si>
    <t>1007712928</t>
  </si>
  <si>
    <t xml:space="preserve">Paciente de 26 años de edad,  actualmente labora como ayudante de construcción, a LBM Construcciones. El dia de hoy consulta  por presentar trauma en 3 y cuarto dedo de mano izquierda hace  40 minutos estando en su horario laboral. </t>
  </si>
  <si>
    <t xml:space="preserve">Paciente con falla cardiaca refractaria de etiologia viral. Desde hace un año con levosimendan cada 15 días y clase funcional IV, en protocolo de trasplante, recibiendo infusión de levosimendan cada 15 días. Consulta por descompensación de falla cardiaca con debilidad, astenia, adinamia, frialdad distal, frio seco, refiere ultima infusión hace 16 días. comentado con eequipo de hospital día, se ingresa para suministro de inotropico. </t>
  </si>
  <si>
    <t xml:space="preserve">Paciente de 32 años de edad, G3A1C1V1 con embarazo 32 semnas 3 dias, diabetes mellitus pregestacional, el dia de hoy ingresa por cuadro de 4 dias dias dado por dolor en region baja del abdomen, refiere movimientos fetales posiutivos, no perdidas, no otras alteraciones. </t>
  </si>
  <si>
    <t>BLANCA ROSA PINTO DE ORTEGA</t>
  </si>
  <si>
    <t>28468102</t>
  </si>
  <si>
    <t xml:space="preserve">Paciente derivada de San Gil donde consulta por cuadro de 10 dias de evolucion de lesion en mimebnro inferior izquierdo y cambios de coloracion, duplex con enfermedad arterial, derivan para valoracion por cirugia vascular </t>
  </si>
  <si>
    <t xml:space="preserve">Paciente de 58 años de edad, con antecedentes de safenectomia derecha,  20 mayo de 2023, el dia de hoy ingresa por edema,  y dolor de la extremidad derecha, niega picos febriles, no otras alteraciones. </t>
  </si>
  <si>
    <t>JOSELIN REYES DIAZ</t>
  </si>
  <si>
    <t>91219250</t>
  </si>
  <si>
    <t xml:space="preserve">Paciente de 61 años de edad sin antecedentes ingresa por cuadro de dolor toracico inespecifico </t>
  </si>
  <si>
    <t>MARTINIANO SEPULVEDA</t>
  </si>
  <si>
    <t>2155507</t>
  </si>
  <si>
    <t xml:space="preserve">Paciente de 78 años de edad, con antecedentes de cardiopatia dilatada Fracción Eyeccion Del Ventriculo Izquierdo del 20 % fibrilacion auricular en manejo con directo Ribaroxaban, esta en seguimiento por colelitiasis en propuesta de manejo quirurgico. El dia de hoy ingresa por cuadro de dolor en hipocondrio derecho que se irraia a epigastrio, refiere en ocasiones episodios de emesis, ademas con tinte icterico  leve.
En el momento paciente en aceptables condiciones generales, sin signos de baajo gasto electrocardiograma en ritmo de fibrilacion auricular, Frecuencia Cardíaca de 98 Latidos Por Minuto no otras alteraciones.
Paciente sin edemas de extremidades, de momento sin signos visibles de sobre carga. Ecografia de abdomen simple de mayo con  colelitiasis   con calculos de hasta 12 mm.
Se considera paciente con cuadro  posiblemente abdominal quien requiere valoracion por cirugia general, de momento clinicamente estable, se decide redireccionar para atencion a su red de apoyo. </t>
  </si>
  <si>
    <t xml:space="preserve">Paciente de 77 años de edad, con egreso reciente en contexto, insuficiencia cardiaca congestiva, perfil huemdo caliente,  inrgesa por deterioro de clase funcional, ortopenea, disnea paroxistica nocturna, astenia adinamia. </t>
  </si>
  <si>
    <t>LILIANA LIZETH ARCINIEGAS MOLINA</t>
  </si>
  <si>
    <t>37546309</t>
  </si>
  <si>
    <t xml:space="preserve">Paciente de 45 años de edad, ingresa  por mordedura de animal domestico " perro" observable,  con  tres orificios  en dorso de mano derecha </t>
  </si>
  <si>
    <t>BEATRIZ FORERO MENDOZA</t>
  </si>
  <si>
    <t>63307773</t>
  </si>
  <si>
    <t xml:space="preserve">Paciente de 60 años quien ingresa por presentar clinica de Aproximadamente 6 dias de evolucion dado por malestar general, astenia, adinamia, marcado decaimiento, tos huemda con expectoracion blanquecina, no refiere sintomatologia irritativa urinaria, adicional viene presentando cifras tensionales elevadas. </t>
  </si>
  <si>
    <t xml:space="preserve">Paciente de 37 años quien ingresa por clinica de Aproximadamente 3 dias dado por dolor en hipocondrio derecho, asociado a nauseas, no emesis, no diarrea, no fiebre, no coluria, no acolia, hoy mientras se encontraba en su sitio de estudio, con empeoramiento del dolor con irradiacion a epigastrio, posteriormente con sensacion de taquicardia "extasistoles", y disconfort toracico, acude por persitencia de los sintomas. </t>
  </si>
  <si>
    <t>LUZ ELENA MORENO VILLAMIZAR</t>
  </si>
  <si>
    <t>37541487</t>
  </si>
  <si>
    <t xml:space="preserve">Mujer de 48 años de edad, cursó con choque cardiogénico que requirió manejo con Oxigenación Por Membrana Extracorpórea (ya decanulada 12/02/23), evoluciona con trombocitopenia que requirió plasmaféresis 6 sesiones Se considera paciente en contexto de Sindrome uremico hemolítico desenmascarado por infección con E.coli toxina shiga.
Acude a urgencias por presentar clinica de larga data diarrea, con empeoramiento en la ultima semana, refier epresencia de moco, no sangrado, no fiebre, adicional hoy intolerancia de via oral, empeoramiento de sintoatologia. </t>
  </si>
  <si>
    <t>LUIS ALFONSO RUIZ LOPEZ</t>
  </si>
  <si>
    <t>5598939</t>
  </si>
  <si>
    <t xml:space="preserve">Remitido de velez por angina inestable
aceptado por el equipo de REFERENCIA, con codigo de aceptacion 220620230531-Y, para ingreso por el servicio de URGENCIAS Fundacion Cardiovascular De Colombia
</t>
  </si>
  <si>
    <t>EDELMIRA GONZALEZ PEÑA</t>
  </si>
  <si>
    <t>27789425</t>
  </si>
  <si>
    <t>Paciente de genero femenino en séptima década de la vida en Posoperatorio de Angioplastia de arteria femoral superficial y poplitea izquierda con Implante de Stent (06/11/2020) como medida de intento de salvamento de extremidad. Se llevo a correccion de pseudoaneurisma de arteria femoral comun derecha sin complicaciones, acude a urgencias por estar presentando desde hace 6 dias dolor en miembros infertiores, de predomino izquierdo, claudicacion?, refiere ya inclusive con dolor en reposo y sensacion de frialdad distal.
(27/04/2023)Duplex arterial
CONCLUSIONES
ENFERMEDAD ARTERIAL ATEROSCLEROTICA DEL SEGMENTO ILIO FEMORAL IZQUIERDO CARACTERIZADO POR AUMENTO FOCAL DE LA
VELOCIDAD EN ARTERIA ILIACA COMUN IZQUIERDA CON FLUJO MONOFASICO EN ARTERIA FEMORAL COMUN. STENT FEMORO POPLITEO IZQUIERDO PERMEABLE CON FLUJO MONOFASICO EN SU INTERIOR.
ENFERMEDAD ARTERIAL ATEROSCLEROTICA DEL SEGMENTO INFRAPOPLITEO BILATERAL CON FLUJO COLATERAL A TRAVES DE ARTERIA
TIBIAL ANTERIOR Y PERONEA.</t>
  </si>
  <si>
    <t>Paciente de 55 años en Postoperatorio de amputación de primera y segunda falange distal de quinto dedo de mano derecha 07/06/23 por Necrosis distal de quinto dedo de mano derecha: vasculitis de pequeño vaso, con hospitalizacion y egreso reciente de nuestra institucion, quien acude hoy por clinica desde anoche con dolor intenso en sitio Quirúrgico con presencia de cambios inflamatorios, no fiebre, con dolor que no mejora con el tramadol por lo cual acue</t>
  </si>
  <si>
    <t>FEDERICO NIÑO ORDOÑEZ</t>
  </si>
  <si>
    <t>5574958</t>
  </si>
  <si>
    <t xml:space="preserve">Adulto mayor con CARDIOPATIA ISQUEMICA CON Fracción Eyeccion Del Ventriculo Izquierdo CONSERVADA, quien ingresa por presentar clinica dado por disconfort toracico, ademas de sensacion de fatiga, ahogo y hoy mareo y debilidad marcada. </t>
  </si>
  <si>
    <t>JULIENA JENIREE NAVARRO BARROS</t>
  </si>
  <si>
    <t>4077487</t>
  </si>
  <si>
    <t xml:space="preserve">Paciente de 36 años con antecedente de sindrome de antifosfolipidos con episodios previos de Trombosis Venosa Profunda y Tromboembolismo Pulmonar, recibiendo anticoagualcion  con enoxaparina 80 Miligramos cada 12 horas, quien ingresa por sus propios medios por estar presentando clinica de Aproximadamente 1 semana dada por dolor en miembros inferiores, con aparicon de ulceras y tumefacciones a nivel de ambas extremidades, predomina dolor en Miembro Inferior izquierdo con dolor intenso </t>
  </si>
  <si>
    <t>ALVARO PRADA CAMACHO</t>
  </si>
  <si>
    <t>2127233</t>
  </si>
  <si>
    <t>Se corto el brazo</t>
  </si>
  <si>
    <t>ESTHER AGUILAR ESTUPIÑAN</t>
  </si>
  <si>
    <t>28423382</t>
  </si>
  <si>
    <t>Remitida del hospital universitario de santnader
ACeptada por referencia codigo 202322061349 c por urgencias</t>
  </si>
  <si>
    <t>ADOLFO ENRIQUE SOMERSON NIEVES</t>
  </si>
  <si>
    <t>12533398</t>
  </si>
  <si>
    <t xml:space="preserve">Paciente de 72 años con Enfermedad Renal Crónica en hemodialisis quien refiere hoy se dialisa de (11:30-16:30 horas) posteriormente egresa de la dialisis, al llevar al domicilio documenta cifras tensionales bajas y se encontraba sintomatico, mareo y con cefalea, acude por dicha razon. </t>
  </si>
  <si>
    <t xml:space="preserve">Paciente masculino de 57 años con antecedentes de Cardiomiopatía dilatada de origen Isquémico FEVI: 10-15% (18/01/2022), (13/09/22) Arteriografia Coronaria Con Enfermedad Multivaso con manejo medico: realizan (09/2022) Cardioresonancia: No Se Evidencia Tejido Cardiaco Viable, Bloqueo De Rama Derecha, Con multiples Hospitalizaciónes por Insuficiencia Cardiaca aguda descompensada, nuevamente ingresa por sintomatologia sugestiva de Insuficiencia Cardiaca Congestiva descompensda. </t>
  </si>
  <si>
    <t>IMELDA CARDENAS PEREZ</t>
  </si>
  <si>
    <t>37806669</t>
  </si>
  <si>
    <t>Me enviaron por tener la Tensión Arterial alta</t>
  </si>
  <si>
    <t>GILMA AGUILAR DE ARIZA</t>
  </si>
  <si>
    <t>37224638</t>
  </si>
  <si>
    <t xml:space="preserve">Paciente de 73 años con factores de riesgo cardiovascular quien refiere clinica de Aproximadamente 10 dias quien ingresa por presentar clinica de disconfort toracico y abdominal, con episodios de nauseas, lipotimia y ahogo.
De nota palidez cutanea generalizda
Se encuentra algica y quejumbrosa al ingreso. </t>
  </si>
  <si>
    <t>MARLENE MARTINEZ CASTELLANOS</t>
  </si>
  <si>
    <t>37835251</t>
  </si>
  <si>
    <t xml:space="preserve">Traida Por medico de AME del domicilio
"esta Bradicardica"
</t>
  </si>
  <si>
    <t>CARLOS ANDRES TORRES NUÑEZ</t>
  </si>
  <si>
    <t>1098824896</t>
  </si>
  <si>
    <t>Dolor abdominal en hemiabdomen inferior izquierdo + febricula + sensacion de irradicion hacia testiculo ipsilaterla</t>
  </si>
  <si>
    <t>LIBARDO SANMIGUEL PEREZ</t>
  </si>
  <si>
    <t>5672310</t>
  </si>
  <si>
    <t xml:space="preserve">Remitida de lebrija con Impresión Diagnóstica
1. bradicardia - persistente
2. bloqueo Auriculoventricular de primer grado - de novo
3. hipertensión arterial - persistente
Aceptado por el grupo de referencia con codigo #220620230231N, Para ingreso al servicio de URGENCIAS </t>
  </si>
  <si>
    <t xml:space="preserve">Paciente de 63 años en seguimiento de hepatologia institucional, con Cirrosis hepática de etiología Nash, quien ingresa por presentar ascitis, ademas refieren hoy con dismincion de deposiciones.
Ultima paracentesis hace Aproximadamente 1 semana </t>
  </si>
  <si>
    <t>RAMON LEON CARRASCAL</t>
  </si>
  <si>
    <t>5519451</t>
  </si>
  <si>
    <t xml:space="preserve">Remitido de Ocaña con Impresión Diagnóstica de Bloqueo Auriculoventricular completo
Aceptado por el grupo de referencia con codigo #220620230216N, Para ingreso al servicio de URGENCIAS </t>
  </si>
  <si>
    <t>CARMEN DAVID BAYONA VERGEL</t>
  </si>
  <si>
    <t>5467312</t>
  </si>
  <si>
    <t xml:space="preserve">Remitido de Ocaña con Impresión Diagnóstica
PACIENTE MASCULINO DE 77 AÑOS CON DIAGNÓSTICOS DE:
1. INFARTO AGUDO DE MIOCARDIO SIN ELEVACIÓN DEL ST.
2. DIABETES MELLITUS 2 NO CONTROLADA.
3. HIPERTENSIÓN ARTERIAL ESTADIO 2
con codigo de aceptacion 210620232320-Y, para ingreso por el servicio de URGENCIAS FCV.
</t>
  </si>
  <si>
    <t xml:space="preserve">Lactate menor en Postoperatorio de Corrección de doble tracto de salida del ventrículo derecho + cierre de Comunicación Interventricular subarterial con parche de pericardio autológo + valvuloplastia pulmonar, traido por su mama dado a que hoy ha estado irritable, poco consolable, ademas de presentar episodio emetico en la noche, no ha documentado fiebre.
Herida Quirúrgico no impresiona infeccion. </t>
  </si>
  <si>
    <t>PAOLO PEÑA RUEDA</t>
  </si>
  <si>
    <t>1102635795</t>
  </si>
  <si>
    <t>Me mordio una rata</t>
  </si>
  <si>
    <t>ARCESIO DE JESUS BURITICA</t>
  </si>
  <si>
    <t>3578550</t>
  </si>
  <si>
    <t>Remitido desde el hospital local del norte por Sincope</t>
  </si>
  <si>
    <t>SERGIO IVAN AVELLANEDA OREJARENA</t>
  </si>
  <si>
    <t>AT018262</t>
  </si>
  <si>
    <t>me arde el pecho</t>
  </si>
  <si>
    <t>BENILDA BAYONA BADILLO</t>
  </si>
  <si>
    <t>28211340</t>
  </si>
  <si>
    <t xml:space="preserve">Remiten del Hospital del Norte por sospecha de Trombosis Venosa Profunda
Ya realizaron doppler venoso reportan negativo para Trombosis Venosa Profunda
Se da educación al familiar y al paciente sobre el triage, su clasificación basada en la sintomatología y hallazgos clínicos, así mismo el tiempo aproximado en atención medica. Refieren entender claramente y aceptar. No tiene enfermedad infecto-contagiosa. </t>
  </si>
  <si>
    <t>PAOLA ANDREA SUAREZ MOLARES</t>
  </si>
  <si>
    <t>63533779</t>
  </si>
  <si>
    <t>Traida por servicio de ambulancia refer arritmia cardiaca</t>
  </si>
  <si>
    <t>ARTURO LARA AVILA</t>
  </si>
  <si>
    <t>5744612</t>
  </si>
  <si>
    <t xml:space="preserve">Remitido desde San gil por Neumonía Adquirida En La Comunidad </t>
  </si>
  <si>
    <t>MERCEDES RUEDA RUEDA</t>
  </si>
  <si>
    <t>63275180</t>
  </si>
  <si>
    <t xml:space="preserve">Refiere presento episodio de diaforesis + sensacion de mareo y malestar general. Refiere persistir con el mareo, hipodinamia.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</si>
  <si>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redireccionada de consulta externa por sobreanticoagulacion
Niega signos de sangrado en el momento
Se da educación al familiar y al paciente sobre el triage, su clasificación basada en la sintomatología y hallazgos clínicos, así mismo el tiempo aproximado en atención medica. Refieren entender claramente y aceptar. No tiene enfermedad infecto-contagiosa. </t>
  </si>
  <si>
    <t>FABIO SANMIGUEL SUAREZ</t>
  </si>
  <si>
    <t>13515875</t>
  </si>
  <si>
    <t xml:space="preserve">Refiere disconfor toracico asociado a lipotimia. Ademas, refiere deposiciones diarreicas y pico febril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</si>
  <si>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GRACIELA PEREZ PORTILLA</t>
  </si>
  <si>
    <t>60254243</t>
  </si>
  <si>
    <t>Tengo dolor en el brazo
Pacvnte refier cuado de door en brazo derecho irradiado  a region cervical.   indico ingreso y manejo</t>
  </si>
  <si>
    <t xml:space="preserve">Refiere adinamia, diaforesis, sensacion de mareo, no tolera la marcha, sensacion de fatiga
Se da educación al familiar y al paciente sobre el triage, su clasificación basada en la sintomatología y hallazgos clínicos, así mismo el tiempo aproximado en atención medica. Refieren entender claramente y aceptar. No tiene enfermedad infecto-contagiosa. </t>
  </si>
  <si>
    <t>MARIA ISABEL SIERRA DE ESPINOSA</t>
  </si>
  <si>
    <t>37825692</t>
  </si>
  <si>
    <t xml:space="preserve">Refiere dolor en hemiabdomen superior irradia a region dorsal. Ademas, leve dolor en region esternal inferior. Refiere antecedente de derrame pericardico hace 7 meses, presento igual sintomatologia.
Holter cardiaco (17-06-23):
1. Marcapasos en modo AAIR normofuncionante
2. Extrasistoles auriculares conducidas (carga arritmica &lt;1%), con eventos de taquicardia auricular no sostenida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</si>
  <si>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NICOLAS AYALA JIMENEZ</t>
  </si>
  <si>
    <t>91322559</t>
  </si>
  <si>
    <t xml:space="preserve">Refiere asistir por epixtasis recurrente. Es paciente con antiagregacion dual por antecedente de cardiopatia isquemica
Se da educación al familiar y al paciente sobre el triage, su clasificación basada en la sintomatología y hallazgos clínicos, así mismo el tiempo aproximado en atención medica. Refieren entender claramente y aceptar. No tiene enfermedad infecto-contagiosa. </t>
  </si>
  <si>
    <t>MARIA INES MUNIVE MARTINEZ</t>
  </si>
  <si>
    <t>1124063944</t>
  </si>
  <si>
    <t xml:space="preserve">Paciente con embarazo de 7.2 semanas, G3P1A1V1. Refiere consultar por salida de coagulos a nivel vaginal y dolor pelvico. Malestar general, hipodinamia. No otros sintomas. No picos febriles. No disnea.
En el momento con estabilidad hemodinamica, no signos de dificultad respiratoria, no disnea. No alteraciones neurologicas. No signos de choque, no signos de bajo gasto. No signos clinicos de Síndrome Respuesta Inflamatoria Sistémica
Se redirecciona a su IPS de convenio para valoracion por el servicio de ginecoobstetrica, ante sangrado descartar amenaza de aborto.
Se redirecciona al Hospital Universitario de Santander (HUS), refieren convenio. </t>
  </si>
  <si>
    <t>MADDISON CLEAR BRITO BARAJAS</t>
  </si>
  <si>
    <t>1098836559</t>
  </si>
  <si>
    <t xml:space="preserve">Refiere madre que el paciente ha tenido episodios de cianosis? y en ocasiones lo nota con dificultad para respirar
No picos febriles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</si>
  <si>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presentar cefalea, sensacion de mareo y malestar general. Ademas, sensacion de fatiga. Hoy presenta nuevamente igual sintomas por lo cual consulta
No episodios sincopales
Al examen fisico alerta, orientada en las 3 esferas, no deficit motor ni sensitivo, no signos de focalizacion, moviliza en 4 extremidades, glasgow 15/15
En el momento sin sintomas o signos cardiovbascular, cifra tensional controlada, no alteraciones neurologicas. Se redirecciona a su IPS de atencion para continuar atencion por urgencias o cita prioritaria. </t>
  </si>
  <si>
    <t>MARTA ARANGO DE GUERRA</t>
  </si>
  <si>
    <t>39006349</t>
  </si>
  <si>
    <t xml:space="preserve">Refiere el dia de hoy presenta episodio de diaforesis, adinamia, malestar general, sensacion de mareo. Refiere antecedente de cardiopatia isquemica por lo cual consulta.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</si>
  <si>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disfuncion del dispositivo, tiene Cardiodesfibrilador Implantable marca BOSTON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</si>
  <si>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MICHELLE SAAIBI MELENDEZ</t>
  </si>
  <si>
    <t>1018506060</t>
  </si>
  <si>
    <t xml:space="preserve">PACIENTE  REFIERE  EL DIA  DE HOY     ALAS  2 AM TRAUMA TORCIONAL DE  PIE  IZQUIERDO </t>
  </si>
  <si>
    <t>LUIS ALBERTO AGUILAR PINZON</t>
  </si>
  <si>
    <t>5545880</t>
  </si>
  <si>
    <t xml:space="preserve">Redireccionado de consulta externa medicina interna, refiere paciente con probable sepsis a determinar, Insuficiencia Cardiaca Congestiva descompensada y Fibrilacion Auricular con Respuesta Ventricular Rapida por lo cual redirecciona a esta institucion
Se da educación al familiar y al paciente sobre el triage, su clasificación basada en la sintomatología y hallazgos clínicos, así mismo el tiempo aproximado en atención medica. Refieren entender claramente y aceptar. No tiene enfermedad infecto-contagiosa. </t>
  </si>
  <si>
    <t>MANUEL DOLORES VARGAS BARBOSA</t>
  </si>
  <si>
    <t>13358285</t>
  </si>
  <si>
    <t xml:space="preserve">Remiten del Hospital de Ocaña con Diagnóstico de cadiopatia chagasica Fracción Eyeccion Del Ventriculo Izquierdo 16%, Fibrilacion Auricular con Respuesta Ventricular lenta, Neumonía Adquirida En La Comunidad
Esta con infusion de dobutamina + norepinferina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</si>
  <si>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TERESA PIESCHACON DE GOMEZ</t>
  </si>
  <si>
    <t>27903653</t>
  </si>
  <si>
    <t>se siente ahogada
usuaria de marcapaso</t>
  </si>
  <si>
    <t xml:space="preserve">Refiere ser redireccionado por cardiologia, menciona holter cardiaco alterado (no tiene reporte escrito), Fracción Eyeccion Del Ventriculo Izquierdo 30%. Refieren lo envian para evaluar implante de marcapasos?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</si>
  <si>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DELIA MARIA PALLARES ABRIL</t>
  </si>
  <si>
    <t>37371115</t>
  </si>
  <si>
    <t>Remiten del Hospital de Ocaña con Diagnóstico de Insuficiencia Cardiaca Congestiva +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t>
  </si>
  <si>
    <t>BERNARDA MEDINA DE ACEVEDO</t>
  </si>
  <si>
    <t>28329983</t>
  </si>
  <si>
    <t>Refiere medico de traslado que la paciente llega al hospital por presentar hemiparesia derecha, asociado a ritmo de Fibrilacion Auricular con Respuesta Ventricular Rapida, administran amiodarona 150mg y remiten como urgencia vital a esta institucion
Se Solicita Electrocardiograma y Tomografía Axial Computarizada de craneo
Se da educación al familiar y al paciente sobre el triage, su clasificación basada en la sintomatología y hallazgos clínicos, así mismo el tiempo aproximado en atención medica. Refieren entender claramente y aceptar. No tiene enfermedad infecto-contagiosa.</t>
  </si>
  <si>
    <t>CARLOS SAUL ORTIZ FLOREZ</t>
  </si>
  <si>
    <t>91152512</t>
  </si>
  <si>
    <t xml:space="preserve">PACIENTEE  INGRESA COMO URGENCIA  VITAL  HOSPITAL    DE  FLORIDABLANCA     POR INFARTO AGUDO   DEL MIOCARDIO  CON ELEVACION DEL ST    DAN CARGA  ANTIISQUEMICA </t>
  </si>
  <si>
    <t>GILBERTO CALDERON RODRIGUEZ</t>
  </si>
  <si>
    <t>13824937</t>
  </si>
  <si>
    <t>Me senti mal
Paciente refiere sensacion de lipotimia posterior a comsumo de jugo de borjo sustancia de mas,    sensacion de malestar.</t>
  </si>
  <si>
    <t>PEDRO DAVID ROJAS DELGADO</t>
  </si>
  <si>
    <t>13828482</t>
  </si>
  <si>
    <t>MARIO RUEDA RIOS</t>
  </si>
  <si>
    <t>91176391</t>
  </si>
  <si>
    <t>Remitido desde la clinica Bucaramanga con Diagnóstico de angina inestable</t>
  </si>
  <si>
    <t>CARMEN PAEZ</t>
  </si>
  <si>
    <t>20032815</t>
  </si>
  <si>
    <t>traida por servio de ambulancia ame
palitacioens y taquicardia</t>
  </si>
  <si>
    <t>MARIA LUCRECIA MORENO VILLAMIL</t>
  </si>
  <si>
    <t>60304816</t>
  </si>
  <si>
    <t xml:space="preserve">Remitida desde el hospital local del norte con Diagnóstico de Insuficiencia Cardiaca Congestiva </t>
  </si>
  <si>
    <t>Paciente remitido desde el Hospital Internacional De Colombia por tormenta arritmica con indicacion de manejo en Unidad De Cuidado Intensivo.
Remisión aceptada por equipo de referencia y contrarreferencia para ingreso por urgencias.</t>
  </si>
  <si>
    <t>PABLO ANTONIO CRISTANCHO RODRIGUEZ</t>
  </si>
  <si>
    <t>5754834</t>
  </si>
  <si>
    <t xml:space="preserve">Remitido desde San vicente de chucuri por sospecha de Insuficiencia Cardiaca Congestiva </t>
  </si>
  <si>
    <t>EDUARDO RUEDA PLATA</t>
  </si>
  <si>
    <t>5027178</t>
  </si>
  <si>
    <t>Remitido desde el hospital los comuneros por diseccion aortica tipo B. Aceptado para ingreso por urgencias.</t>
  </si>
  <si>
    <t>BERNARDINO FORERO ORTIZ</t>
  </si>
  <si>
    <t>5662768</t>
  </si>
  <si>
    <t>"Hace 20 días estoy ahogado y tengo mucha tos"</t>
  </si>
  <si>
    <t>"Tiene mucha tos , dolor en el oído, ha perdido peso y ayer tuvo fiebre"</t>
  </si>
  <si>
    <t>JIMMY JOCSON IBARRA</t>
  </si>
  <si>
    <t>P4044404B</t>
  </si>
  <si>
    <t>Le dieron algo</t>
  </si>
  <si>
    <t>F160</t>
  </si>
  <si>
    <t>TRASTORNOS MENTALES Y DEL COMPORTAMIENTO DEBIDOS AL USO DE ALUCINOGENOS, INTOXICACION AGUDA</t>
  </si>
  <si>
    <t>WILLAN PLATA</t>
  </si>
  <si>
    <t>7060572</t>
  </si>
  <si>
    <t>Remitido como urgencia vital desde la clinica Chicamocha por Síndrome Coronario Agudo. al ingreso paciente asintomatico.</t>
  </si>
  <si>
    <t>"Me llamaron para trasplante"
Paciente ingresa disneico con signos de sobrecarga hidrica.</t>
  </si>
  <si>
    <t>MARIA HERMELINDA TORRES DE CORREA</t>
  </si>
  <si>
    <t>28492172</t>
  </si>
  <si>
    <t>Remitida desde la clinica de Giron con Diagnóstico de Insuficiencia Cardiaca Congestiva</t>
  </si>
  <si>
    <t>MARIA NUVIA MANTILLA MENDOZA</t>
  </si>
  <si>
    <t>27951008</t>
  </si>
  <si>
    <t xml:space="preserve">Paciente con antecedente de Fibrilacion Auricular  en Tratamiento con directos suspendio por paciente hace 1 mes por  sangrado digestivo, , Hipertensión Arterial, hiterectomia hace 3 años  por Cancer de endometrio,  Obesidad que ingresa por sus propios medios por Disnea de  pequeños esfuerzos  + edema extremidades inferiores
</t>
  </si>
  <si>
    <t>Reconsulta hoy
refiere a alta</t>
  </si>
  <si>
    <t>JOSE ANTONIO DUARTE MANTILLA</t>
  </si>
  <si>
    <t>13812803</t>
  </si>
  <si>
    <t>Adulto mayor postrado en cama con dependencia ffuncional total quien presento episodio de alteracion del sensorio asociado a disnea y desaturacion, siendo remitido desde Giron por sospecha de Síndrome Coronario Agudo.
Al ingreso paciente sufre caida en camilla de traslado del sitio de remisión.</t>
  </si>
  <si>
    <t>remitida de la clínica FOSCAL por angina inestable.</t>
  </si>
  <si>
    <t>MARIA ANTONIA ORTEGA CAGUA</t>
  </si>
  <si>
    <t>32006082</t>
  </si>
  <si>
    <t xml:space="preserve">Remitida de Cantagallo Sur de Bolivar en contexto de Síndrome Coronario Agudo Infarto Agudo Del Miocardio sin ellevacion del ST </t>
  </si>
  <si>
    <t>CLAUDIA EUGENIA GUARIN GALVIS</t>
  </si>
  <si>
    <t>63336230</t>
  </si>
  <si>
    <t>Remitida del Hospital Internacional De Colombia como urgencia vital por síndrome coronario agudo</t>
  </si>
  <si>
    <t>DIEGO ANDRES GOMEZ DURAN</t>
  </si>
  <si>
    <t>13717694</t>
  </si>
  <si>
    <t>GREGORIO MARTINEZ BUENO</t>
  </si>
  <si>
    <t>13843531</t>
  </si>
  <si>
    <t>Paciente quien presento taquiarritmia en relacion a consumo de altas dosis de cafeina, fue manejado con betabloqueador con adecuada respuesta, sin embargo documentaron elevacion de troponinas, cuenta con eco tt normnal y es remitido desde la clinica chicamocha con propuesta de estratificacion invasiva.</t>
  </si>
  <si>
    <t>"Le dio fiebre"</t>
  </si>
  <si>
    <t>PABLO ANTONIO RODRIGUEZ TORRES</t>
  </si>
  <si>
    <t>91525107</t>
  </si>
  <si>
    <t>"Le duelen mucho las piernas"</t>
  </si>
  <si>
    <t>LUIS ALBERTO RUEDA VILLANOBA</t>
  </si>
  <si>
    <t>5794274</t>
  </si>
  <si>
    <t xml:space="preserve">Paciente quien se encontraba ospitalizado en la clinica chicamocha en contexto de Insuficiencia Cardiaca Congestiva , durante estancia documentando enfermedad arterial por lo qu edeciden remitir con propuesta de valoracion por cirugia vascular. </t>
  </si>
  <si>
    <t>IGNACIO VECINO LOZADA</t>
  </si>
  <si>
    <t>13893360</t>
  </si>
  <si>
    <t xml:space="preserve">Remitido de consulta externa por episodio de lipotimia. </t>
  </si>
  <si>
    <t>VICTOR ALFONSO CARVAJAL VERA</t>
  </si>
  <si>
    <t>1094243367</t>
  </si>
  <si>
    <t xml:space="preserve">Paciente ingresa para trasplante renal </t>
  </si>
  <si>
    <t>DIOS EMIRO QUINTERO LOPEZ</t>
  </si>
  <si>
    <t>13812438</t>
  </si>
  <si>
    <t>"Vengo para trasplante"</t>
  </si>
  <si>
    <t>N40X</t>
  </si>
  <si>
    <t>HIPERPLASIA DE LA PROSTATA</t>
  </si>
  <si>
    <t>FREDDY CALDERON GOMEZ</t>
  </si>
  <si>
    <t>91324759</t>
  </si>
  <si>
    <t>malestar general y dolor de oido</t>
  </si>
  <si>
    <t>GRACIELA BELTRAN MUÑOZ</t>
  </si>
  <si>
    <t>28402039</t>
  </si>
  <si>
    <t xml:space="preserve">Paciente de 59 años derivada de Giron en contexto de Infarto Agudo Del Miocardio con elevacion del segmento st </t>
  </si>
  <si>
    <t xml:space="preserve">Paciente con cuadro clinico de 8 dias de  evolucion caracterizado por astenia, adinamia e inapetencia, valorada en primer nivel donde al parecer documentan falla renal agudiza e inician remision, sin embargo paciente solicita egreso voluntario y se traslada a nuestra institucion por sus proprios medios. </t>
  </si>
  <si>
    <t>EDIUMER ALFONSO ABRIL GARCIA</t>
  </si>
  <si>
    <t>88276503</t>
  </si>
  <si>
    <t>Remitido desde Aguachica por Infarto Agudo De Miocardio Con Elevación Del St. Actualmente paciente persiste con dolor toracico.</t>
  </si>
  <si>
    <t>HUGO ELIODORO AGUILAR NARANJO</t>
  </si>
  <si>
    <t>19320312</t>
  </si>
  <si>
    <t>NANCY QUINTERO PINEDA</t>
  </si>
  <si>
    <t>63475391</t>
  </si>
  <si>
    <t>Remitida como urgencia vital desde el hospital de Piedecuesta por Taquicardia Supraventricular.
En sitio de remisión no realizaron Historia Clínica.</t>
  </si>
  <si>
    <t>JUAN ORDUZ</t>
  </si>
  <si>
    <t>91542906</t>
  </si>
  <si>
    <t>"Toda esta semana he tenido ahogamiento y taquicardia"</t>
  </si>
  <si>
    <t>JORGE DE JESUS CAÑIZARES AREVALO</t>
  </si>
  <si>
    <t>88135617</t>
  </si>
  <si>
    <t>Paciente quien presento episodio ode Taquicardia Supraventricular revertida sin embargo con elevacion de biomarcador cardiaco, es remitido desde Ocaña con Diagnóstico de Síndrome Coronario Agudo.</t>
  </si>
  <si>
    <t>"Esta ahogada y tiene los pies hinchados"</t>
  </si>
  <si>
    <t>"Se me hincho la pierna que me operaron"</t>
  </si>
  <si>
    <t>"Se cayó y se golpeo en los dedos"</t>
  </si>
  <si>
    <t>ANA DOLORES ALDANA DE CARREÑO</t>
  </si>
  <si>
    <t>28497479</t>
  </si>
  <si>
    <t xml:space="preserve">Remitida de Barrancabermeja por Impresión Diagnóstica de estrechez arterial de miembro inferior derecho. </t>
  </si>
  <si>
    <t>NOHORA LEON DE VILLAMIZAR</t>
  </si>
  <si>
    <t>27958548</t>
  </si>
  <si>
    <t>Remiten como urgencia vital de clinisanitas por episodio de Taquicardia Supraventricular Paroxística 2:1 con Frecuencia Cardíaca 150/min que autorevierte.
cuadro clínico que inicia hoy aproximadamente a las 13:00 con malestar general ,astenia, adinamia, diaforesis. consulta a centro de remisión donde ingresa hipotensa, con Frecuencia Cardíaca 144/min, toman Electrocardiograma que evidencia Taquicardia Supraventricular Paroxística 2:1 con Frecuencia Cardíaca 150/min, la cual revierte a sinusal de forma espontánea. trasladan al servicio para estudios.
Ingresa en buenas condiciones generales con pulsos rítmicos, normotensa, sin soportes, Electrocardiograma en ritmo sinusal</t>
  </si>
  <si>
    <t xml:space="preserve">"tos con expectoración" </t>
  </si>
  <si>
    <t>ANDRES FERNANDO HERNANDEZ LINEROS</t>
  </si>
  <si>
    <t>1026254541</t>
  </si>
  <si>
    <t>paciente acude por clinica de 4 horas de evolución dolor toracico opresivo irradiado a Miembro Superior Izquierdo.</t>
  </si>
  <si>
    <t>OSCAR QUINTERO GONZALEZ</t>
  </si>
  <si>
    <t>5661147</t>
  </si>
  <si>
    <t xml:space="preserve">Remitido de HOSPITAL REGIONAL MANUELA BELTRÁN en contexto de Síndrome Coronario Agudo  Aceptado por el equipo de referencia con codigo de ingreso 180024062023-K por el servicio de URGENCIAS </t>
  </si>
  <si>
    <t>Ahogo y fiebre</t>
  </si>
  <si>
    <t>BENEDITO MANUEL GUERRA PERTUZ</t>
  </si>
  <si>
    <t>5116034</t>
  </si>
  <si>
    <t xml:space="preserve">Remision de HOSPITAL INTEGRADO SABANA DE TORRES con Diagnóstico de Síndrome Coronario Agudo Infarto Agudo Del Miocardio sin elevacion del ST. Aceptado por referencia con el codigo 2306241942t ingreso por urgencias </t>
  </si>
  <si>
    <t>DORIS ANDREA GUERRERO RUIZ</t>
  </si>
  <si>
    <t>28154879</t>
  </si>
  <si>
    <t>"Tengo la tensión muy elevada desde que me hicieron el examen del estrés"</t>
  </si>
  <si>
    <t xml:space="preserve">Remitido del HUS por trámites administrativos.
</t>
  </si>
  <si>
    <t>ORFELINA GUARIN</t>
  </si>
  <si>
    <t>28003289</t>
  </si>
  <si>
    <t>"se desaturo"</t>
  </si>
  <si>
    <t>D383</t>
  </si>
  <si>
    <t>TUMOR DE COMPORTAMIENTO INCIERTO O DESCONOCIDO DEL MEDIASTINO</t>
  </si>
  <si>
    <t>HERMENCIA ZAMBRANO MORALES</t>
  </si>
  <si>
    <t>63496984</t>
  </si>
  <si>
    <t>Paciente de 58 años con antecedente de enfermedad renal crónica en hemodiálisis, hipertensión arterial, hipotiroidismo quien consulta cuadro de 1 semana de dolor torácico consulta por clinica de dolor torácico que inicia 4 horas posterior a sesión de hemodiálisis al ingreso con cifras tensionales elevadas en rango de emergencia que requirió manejo con nitroglicerina biomarcador cardiaco positivo considerando infarto agudo de miocardio sin elevación del st con indicación de estratificación coronaria. Aceptado por referenica con el codigo 174324062023-K  ingreso por urgencia</t>
  </si>
  <si>
    <t>ESTHER SOLINA MEJIA GELVEZ</t>
  </si>
  <si>
    <t>23148496</t>
  </si>
  <si>
    <t xml:space="preserve">Tengo sangrado en la vena </t>
  </si>
  <si>
    <t>EFRAIN RUGELES MARTINEZ</t>
  </si>
  <si>
    <t>13846677</t>
  </si>
  <si>
    <t>"Me duele el pecho cuando me muevo"
Paciente con dolor toracico que exacerba con los movimientos, valorado en clinica la Merced donde realizan Electrocardiograma con trazado normal y recomienda acudir a nuestra institución.</t>
  </si>
  <si>
    <t>MIRIAM SOFIA GUERRA BRITO</t>
  </si>
  <si>
    <t>26998674</t>
  </si>
  <si>
    <t>''mucho dolor en la pierna''</t>
  </si>
  <si>
    <t>I809</t>
  </si>
  <si>
    <t>FLEBITIS Y TROMBOFLEBITIS DE SITIO NO ESPECIFICADO</t>
  </si>
  <si>
    <t>LEONCIO JOSE FORERO ARGUELLO</t>
  </si>
  <si>
    <t>5384654</t>
  </si>
  <si>
    <t>''dolor lumbar ''</t>
  </si>
  <si>
    <t>MARY CECILIA LINERO QUINTERO</t>
  </si>
  <si>
    <t>37816202</t>
  </si>
  <si>
    <t xml:space="preserve">Esta respirando mal </t>
  </si>
  <si>
    <t>GLORIA CECILIA QUIROS DE ISAQUITA</t>
  </si>
  <si>
    <t>37885770</t>
  </si>
  <si>
    <t>"Dolor de pecho y desmayo"</t>
  </si>
  <si>
    <t>LUZ MARINA MORA VILLAMIZAR</t>
  </si>
  <si>
    <t>1098713125</t>
  </si>
  <si>
    <t>Paciente G3P2V2 con embarazo de 27.5 semana quien ingresa por presentar actividad uterina irregular desde hace una semana,valorada en la UIMIST donde indican manejo sintomático sin mejoría dan egreso. Recomiendan acudir a nuestra nstitución.</t>
  </si>
  <si>
    <t>MIRYAM ORTIZ PALOMINO</t>
  </si>
  <si>
    <t>37818501</t>
  </si>
  <si>
    <t>"Me mordió un perro de la calle"</t>
  </si>
  <si>
    <t>"Esta madrugada me levante con nauseas y retorcijones"</t>
  </si>
  <si>
    <t>FERMIN BERNAL LEON</t>
  </si>
  <si>
    <t>13815041</t>
  </si>
  <si>
    <t xml:space="preserve">Remitido desde la clinica de Giron por Síndrome Coronario Agudo </t>
  </si>
  <si>
    <t>ROSEDA BAUTISTA DE BAUTISTA</t>
  </si>
  <si>
    <t>28007353</t>
  </si>
  <si>
    <t>remitida de domicilio por celultis de pie derecho</t>
  </si>
  <si>
    <t>M203</t>
  </si>
  <si>
    <t>OTRAS DEFORMIDADES DEL HALLUX (ADQUIRIDAS)</t>
  </si>
  <si>
    <t>RUBEN CARREÑO ORELLANO</t>
  </si>
  <si>
    <t>13805750</t>
  </si>
  <si>
    <t xml:space="preserve">Remitido desde la clinica Merced con Diagnóstico de Insuficiencia Cardiaca Congestiva </t>
  </si>
  <si>
    <t>"Ha tenido fiebre y vomito"</t>
  </si>
  <si>
    <t>MARIA DEL PILAR MOLANO BADILLO</t>
  </si>
  <si>
    <t>37919770</t>
  </si>
  <si>
    <t>Remitida desde Barrancabermeja por Infarto Agudo De Miocardio Con Elevación Del St trombolizado.
Remisión aceptada por equipo de referencia y contrarreferencia para ingreso por el servicio de urgencias de la Fundación Cardiovascular de Colombia.
Actualmente servicio congestionado sin disponibilidad de camillas ni equipo para monitorizacion.</t>
  </si>
  <si>
    <t>CECILIA HERNANDEZ DE MURGAS</t>
  </si>
  <si>
    <t>36488932</t>
  </si>
  <si>
    <t>"Hace 3 días he sentido dolor de pecho , en la espalda y en la cabeza"</t>
  </si>
  <si>
    <t>GABRIEL REYES RAMIREZ</t>
  </si>
  <si>
    <t>5676895</t>
  </si>
  <si>
    <t xml:space="preserve">Paciente con Infarto Agudo Del Miocardio con elevacion del segmento st </t>
  </si>
  <si>
    <t>DIANA PAOLA MENDOZA REYES</t>
  </si>
  <si>
    <t>1101200927</t>
  </si>
  <si>
    <t xml:space="preserve">Paciente hipertensa en seguimiento ambulatorio por estudio de bradicardia sinusal, quien el dia de hoy presentó episodio  de dolor toracico atipico y al parecer sincope (crisis de ansiedad?), acude a urgencias en el hospital de Sabana de Torres desde donde deciden remitir para valoración por medicina interna. </t>
  </si>
  <si>
    <t xml:space="preserve">Remitida desde el Hospital Internacional De Colombia con propuesta de manejo ablativo de miembro inferior izquierdo con intención paliativa. </t>
  </si>
  <si>
    <t>JOSE TOMAS MILLAN OROZCO</t>
  </si>
  <si>
    <t>14221092</t>
  </si>
  <si>
    <t xml:space="preserve">Remitido desde Aguachica por sincope y descargas del Cardiodesfibrilador Implantable </t>
  </si>
  <si>
    <t xml:space="preserve">Paciente trasplantada quien acude refiriendo episodios de fiebre desde miercoles 21/06/2023, con pico maximo de 38.8°C acompañada de tos, astenia y adinamia marcada.
</t>
  </si>
  <si>
    <t>"Me dan picadas en el pecho cuando respiro"</t>
  </si>
  <si>
    <t xml:space="preserve">Remitido como "urgencia vital" desde el Playon con Diagnóstico de Síndrome Coronario Agudo </t>
  </si>
  <si>
    <t>GONZALO BUITRAGO</t>
  </si>
  <si>
    <t>13814610</t>
  </si>
  <si>
    <t>"Le duelen mucho las piernas y tiene ahogo"</t>
  </si>
  <si>
    <t>E104</t>
  </si>
  <si>
    <t>DIABETES MELLITUS INSULINODEPENDIENTE, CON COMPLICACIONES NEUROLOGICAS</t>
  </si>
  <si>
    <t>MARIELA ARDILA CARREÑO</t>
  </si>
  <si>
    <t>28495914</t>
  </si>
  <si>
    <t>"Desde hace un mes le dan picadas en el pecho cuando respira"</t>
  </si>
  <si>
    <t>OSCAR ORLANDO DUARTE PEREZ</t>
  </si>
  <si>
    <t>88207501</t>
  </si>
  <si>
    <t>PACIENTE   CON   CUADRO  CLINICO DE  8 DIAS  CON DOLOR  ABDOMINAL  IRRADIADO HA MIEMBRO INFERIOR  DERECHO  QUE  SE HA INTENSIFICADO   DESDE HOY, NO FIEBRE,  NO  SINTOMAS URINARIOS NIEGA OTROS SINTOMAS.  SE  REALIZA    LABORATORIOS   PARTICULARES   PARCIAL.
21/06/23  PARCIAL DE ORINA:  COLOR  AMARILLO LIG TURBIO PH:6.5  SANGRE  OCULTA  TRAZAS   CEL:1-2  CRISTALES  URATOS  AMORFORS+  BACTERIAS ESCASAS</t>
  </si>
  <si>
    <t>EVANGELISTA LAMUS VILLAREAL</t>
  </si>
  <si>
    <t>5758320</t>
  </si>
  <si>
    <t xml:space="preserve">Paciente masculino de 64 años con antecedente de ex-tabaquismo 15 paquete-año, sin patológicos conocidos, refiere hace 4 días presentó episodio de dolor opresivo, no irradiado mientras conducía su taxi con sensación de desmayo inminente pero sin perdida de consciencia.  no otros sintomas asociados. manifiesta de larga data sensación de palpitaciones. Acude a centro de remisión donde realizan Electrocardiograma en ritmo sinusal sin signos de isquemia, troponinas en zona gris, delta negativo, y proponen holter y ecocardiograma, sin embargo remiten por razón administrativa.
Electrocardiograma de ingreso en ritmo sinusal, hemibloqueo anterosuperior izq, Hipertrofia ventricular izq,  onda T invertida cara lateral, </t>
  </si>
  <si>
    <t>PACIENTE  ACEPTADO EN REMISION  DE   HOSPITAL DE  AGUACHICA (FIO: 22/06/23) POR  DOLOR TORAXICO  , BIOMARCADORES NEGATIVOS,  DAN CARGA  ANTIISQUEMICA ,  Electrocardiograma CON  BRADICARDIA  SINUSAL   REMITEN POR  ANGINA INESTABLE</t>
  </si>
  <si>
    <t xml:space="preserve">le dio algo
Paciente con cuadro de senscion de calambre  sopbre brazo izquierdo y sensaccion de desviaciokn de comisura labial hacia la izquierda.   </t>
  </si>
  <si>
    <t>VIVIANA ANDREA GIL REYES</t>
  </si>
  <si>
    <t>1049020851</t>
  </si>
  <si>
    <t xml:space="preserve">Remiten desde clínica de Aguachica por polihidramnios severo.
Paciente de 17 años G2C1V1 cursa con gestación de 35.5 semanas a quien realizan perfil biofisico 6/8 con polihidramnios, liquido amniotico 22cm,  por lo cual remiten para valoración perinatología. paciente asintomática
</t>
  </si>
  <si>
    <t>O40X</t>
  </si>
  <si>
    <t>POLIHIDRAMNIOS</t>
  </si>
  <si>
    <t>ALFREDO BELTRAN CARRILLO</t>
  </si>
  <si>
    <t>91212634</t>
  </si>
  <si>
    <t xml:space="preserve">ME  SIENTO  AHOGADO </t>
  </si>
  <si>
    <t>LUIS FRANCISCO ROMERO SUAREZ</t>
  </si>
  <si>
    <t>5741780</t>
  </si>
  <si>
    <t xml:space="preserve">Paciente masculino de 78 años conocido en la institución por enfermedad coronaria severa 3 vasos revascularizado quirurgicamente en febrero 2022, Fracción Eyeccion Del Ventriculo Izquierdo 20%.  Refiere familiar que hace 5 días es encontrado en su vivienda inconsciente, con dificultad respiratoria, trasladan a Clínica de alta complejidad Aguachica, donde según reporte de arteriografía que trae ingresan con diagnóstico de edema pulmonar hipertensivo, realizan arterigrafía coronaria  donde encuentran circunfleja calcificada con lesión severa 99% en tercio proximal tipo C con vaso distal de adecuado calibre,  Puente safeno a circunfleja ocluido, realizan implante de stent en Circunfleja.
familiar solicitan salida voluntaria y consulta por propios medios. </t>
  </si>
  <si>
    <t>MARIA ANTONIA DUARTE MOLINA</t>
  </si>
  <si>
    <t>36501903</t>
  </si>
  <si>
    <t xml:space="preserve">PACIENTE  ACEPTADA  EN REMISION   DE HOSPITAL DEL SOCORRO  </t>
  </si>
  <si>
    <t xml:space="preserve">"El gatroenterologo me dijo que viniera si sentia dolor"
última valoración gastroenterología: "Paciente con indicación de revisión de prótesis biliar, lo cual implica retiro de la protesis actual, colangiografia para actualizar hallazgos y proceder con terapia segun lo encontrado, que podría implicar bilioplastia y/o inserción de nueva prótesis plastica.Teniendo en cuenta que el procedimiento implica la disponibilidad de insumos especiales que pueden tardar algunos dias en estar disponibles en la institución y que no hay una urgencia vital en el momento, consideramos dar inicio al proceso de programación prioritaria del procedimiento. Se entregan recomendaciones explícitas ante las cuales re consultar en caso de urgencia vital en curso"  </t>
  </si>
  <si>
    <t>DUGLAS GELVIS ALVERNIA</t>
  </si>
  <si>
    <t>13495613</t>
  </si>
  <si>
    <t>PACIENTE PORTADOR DE  Marcapasos  DISPOSITIVO NORMOFUNCIONANTE. FIN DE VIDA DE BATERIAL. POR PARTE DE  ELEECTROFISIOLOGIA ,  SE INDICA ACUDIR POR URGENCIAS PARA
EXPLANTE E IMPLANTE DE MARCAPASO BICAMERAL.</t>
  </si>
  <si>
    <t>LUIS MARIA RUEDA LARROTA</t>
  </si>
  <si>
    <t>13803316</t>
  </si>
  <si>
    <t>DIANA CONSUELO VARGAS CAMARGO</t>
  </si>
  <si>
    <t>1055226768</t>
  </si>
  <si>
    <t>PACIENTE  CON Embarazo   DE  37.6 Semanas   REMITIDA  POR    GINECOLOGIA   POR   CARDIOPATIA  CONGENITA FETAL</t>
  </si>
  <si>
    <t>ALIRIO JESUS GUERRERO</t>
  </si>
  <si>
    <t>18966656</t>
  </si>
  <si>
    <t xml:space="preserve">VENIA A  TOMARSE  UNOS EXAMENES EN AYUNAS   Y  LEE   LE DIÓ  LA PALIDA  </t>
  </si>
  <si>
    <t>IVAN GARRIDO SANCHEZ</t>
  </si>
  <si>
    <t>7245934</t>
  </si>
  <si>
    <t xml:space="preserve">SIENTO   DORMIDA  LAS MANOS  , Y   ME  SIENTO  MUY NERVIOSO  </t>
  </si>
  <si>
    <t>DESDE  HACE  8 DIAS SIENTO FATIGA   Y   PICADAS EN EL PECHO  Y  DOLOR EN  LOS   BRAZOS</t>
  </si>
  <si>
    <t xml:space="preserve">TENGO   CON  Bloqueo Auriculoventricular  GRADO  2  MOBITZ 2   Y EL  ELECTROFISIOLOGO ME MANDÓ  PARA   URGENCIAS </t>
  </si>
  <si>
    <t>ROSAURA MENDEZ MENDEZ</t>
  </si>
  <si>
    <t>28099294</t>
  </si>
  <si>
    <t xml:space="preserve">VIENE   REMITIDA   DE LA   CONSULTA EXTERNA DE  PREANESTESIA  Y LE ENCUEENTRAN CIFRAS DE Tensión Arterial  ELEVADAS   Y DOLOR TORACICO  </t>
  </si>
  <si>
    <t>LUIS MIGUEL LEON LEON</t>
  </si>
  <si>
    <t>5740973</t>
  </si>
  <si>
    <t xml:space="preserve">REMITIDO   DE  LA   CONSULTA EXTERNA DE  CIRUGIA VASCULAR  PORR Enfermedad Arterial Obstructiva Crónica   DE Miembros Inferiores  PARRA MANEJO ENDOVASSCULAR </t>
  </si>
  <si>
    <t>JORGE GONZALEZ</t>
  </si>
  <si>
    <t>1099363722</t>
  </si>
  <si>
    <t xml:space="preserve">VIENE   REMITIDO  DEL  HUS   POR  SINDROME   CORONARIO AGUDO  + ENFERMEDAD   CORONARIA  MULTIVASO   </t>
  </si>
  <si>
    <t>JOHN WALTER CRUZ SANTOS</t>
  </si>
  <si>
    <t>1098701497</t>
  </si>
  <si>
    <t xml:space="preserve">ESTABA TRABAJANDO  Y ESTUVE  MUCHO  TIEMPO AGACHADO   HACIENDO   PERFORACIONES  Y CUANDO  ME LEVANTÉ   ME  DIÓ UNA  PICADA  MUY  FUERTE EN LA  COLUMNA  </t>
  </si>
  <si>
    <t>MARINA ESTUPIÑAN LIZCANO</t>
  </si>
  <si>
    <t>63304627</t>
  </si>
  <si>
    <t xml:space="preserve">DESDE  EL SABAADO 24/06/22023 TIENE  DOLOR DE CABEZA  TOS   Y   MALESTAR   GENERAL, ODINOFAGIA   Y DISFONIA   </t>
  </si>
  <si>
    <t>DARI YULIANA NIÑO MURALLAS</t>
  </si>
  <si>
    <t>1098356843</t>
  </si>
  <si>
    <t xml:space="preserve">PACIENTE  PRIMIGESTANTE   CON Embarazo 38..6 Semanas  ,CON  CARDIOPATIA CONGENITA FETAL   SINDROME DE CORRAZON  DERECHO  HIPOPLASICO ,  VIENE  COMO URGEENCIA  VITAL  , DEL   HOSPITAL DE ARATOCA   POR   ACTIVIDAD  UTERINA  </t>
  </si>
  <si>
    <t>JEFFERSON CASTILLO CADENA</t>
  </si>
  <si>
    <t>1098741976</t>
  </si>
  <si>
    <t xml:space="preserve">VIENE   DIRECCIONADO DEL  Hospital Internacional De Colombia  POR  DOLOR DEL  Miembro Inferior Izquierdo  POR  SOSPEECHA DE Trombosis Venosa Profunda  ,  NIEGA ANTEEC DE TRAUMA </t>
  </si>
  <si>
    <t>ANGEL JOAO TORRES ORTIZ</t>
  </si>
  <si>
    <t>1092189687</t>
  </si>
  <si>
    <t xml:space="preserve">VIENE  REMITIDO   POR CARDIOPEDIATRIA   POR DERRAME PERICARDICO CON COMPRROMISO   DE LA   FUNCION  VENTRICULAR </t>
  </si>
  <si>
    <t>GONZALO ERASMO CACERES TORRES</t>
  </si>
  <si>
    <t>91235407</t>
  </si>
  <si>
    <t>FERNANDO QUIJANO GOMEZ</t>
  </si>
  <si>
    <t>91223015</t>
  </si>
  <si>
    <t>VIENE  DIRECCIONADO DEL   Hospital Internacional De Colombia  POR   PRESENTAR EDEMA   DE Miembros Inferiores   DESDE HACE 2 MESES Y DISNEA</t>
  </si>
  <si>
    <t>ELVIS TOVAR</t>
  </si>
  <si>
    <t>5695548</t>
  </si>
  <si>
    <t xml:space="preserve">PACIENTE   OFICIAL DE CONSTRUCCION  ,  HOY  TRABAJANDO  , REALIZÓ EESFUERZO    FISICO   LEVANTANDO UN PAQUETE DE VAARILLAS Y PRESENTA   DOLOR LUMBAR    </t>
  </si>
  <si>
    <t>ARELYS PATIÑO</t>
  </si>
  <si>
    <t>22819374</t>
  </si>
  <si>
    <t xml:space="preserve">VIENE  REMITIDA  DEL  HOSPITAL DE LEBRIJA   POR  Hipertensión Arterial   NO CONTROLADA   Y ANGINA DE PECHO </t>
  </si>
  <si>
    <t xml:space="preserve">DESDE  AYER  PRESENTA  ENROJECIMIENTO E  INFLAMACION  DE  LOS DEDOS  DEL  PIE  Izquierdo  </t>
  </si>
  <si>
    <t xml:space="preserve">ESTA  MAÑANA SALÍ A CAMINAR  Y   ME   DIÓ  DOLOR EN  EL PECHO   Y FATIGA   </t>
  </si>
  <si>
    <t>HARVEY FABIAN PINILLA MANTILLA</t>
  </si>
  <si>
    <t>91490843</t>
  </si>
  <si>
    <t xml:space="preserve">PACIENTE   QUE LABORA  COMO AUXILIAR DE  MANTENIMIENTO  , REFIERE QUE  ESTA MAÑANA  BAJANDO   LAS ESCALERAS   DE LA EMPRESA   Y AL HACER  UN GIRO   LE   DOLIÓ  MUY  FUERTE LA   RODILLA  Y  LE IMPIDE CAMINAR  </t>
  </si>
  <si>
    <t>M239</t>
  </si>
  <si>
    <t>TRASTORNO INTERNO DE LA RODILLA, NO ESPECIFICADO</t>
  </si>
  <si>
    <t xml:space="preserve">DESDE  EL  21/03/2023  HE  TENIDO   MALESTAR GENERAL,  DOLOR DE  CUERPO  Y   VOMITO  Y   DESDE HACE   3   DIAS  FIEBRE INTERMITENTE, Y  DOLOR  ABDOMINAL </t>
  </si>
  <si>
    <t>DIOCELINA BERNAL GERENA</t>
  </si>
  <si>
    <t>45621367</t>
  </si>
  <si>
    <t xml:space="preserve">REMITIDA  DEL  HOSPITAL DE  SANTA ROSA   BOLIVAR   A   DONDE   CONSULTÓ POR   DOLOR TORACICO Y TAQUICARDA </t>
  </si>
  <si>
    <t>MIGUEL ACUÑA CANEDO</t>
  </si>
  <si>
    <t>9261839</t>
  </si>
  <si>
    <t xml:space="preserve">DESDE HACE 2 MEESES   TENGO   DOLOR    EN EL PECHO  AL CAMINAR  Y SE ME CALMA CON EL REPOSO ,   Y  ME DA  MUCHA   SUDORACION CON EL DOLOR </t>
  </si>
  <si>
    <t>NELFY NAUDITH ALVAREZ GOMEZ</t>
  </si>
  <si>
    <t>1073979755</t>
  </si>
  <si>
    <t>"Fiebre y ardor para orinar"</t>
  </si>
  <si>
    <t>VICENTE BELTRAN RODRIGUEZ</t>
  </si>
  <si>
    <t>354272</t>
  </si>
  <si>
    <t>"mucho ahogo"</t>
  </si>
  <si>
    <t>ROSALBA RODRIGUEZ DE CELIS</t>
  </si>
  <si>
    <t>37807746</t>
  </si>
  <si>
    <t>"Me duele mucho la pierna y la tengo inflamada"</t>
  </si>
  <si>
    <t>RUTH ELENA ORTEGA ANGARITA</t>
  </si>
  <si>
    <t>26659973</t>
  </si>
  <si>
    <t>UNIDAD DE SALUD DE LA UNIVERSIDAD DEL ATLANTICO</t>
  </si>
  <si>
    <t>RUBRO DE URGENCIAS</t>
  </si>
  <si>
    <t xml:space="preserve">Paciente acude pro Disnea, es valroada la clinica de Piedecuesta dnde documentan Fibrilacion Auricular con respuesta ventricular rapida, sn embargo dan egreso y recomiendan acudir a nuestra institucion. </t>
  </si>
  <si>
    <t>TRANSITO JAIMES DE JAIMES</t>
  </si>
  <si>
    <t>28455930</t>
  </si>
  <si>
    <t xml:space="preserve">Paciente con cardiopatia isquemica con indicacion de manejo medico, es traida por presentar desde anoche tos y sensación de ahogo.
</t>
  </si>
  <si>
    <t>J448</t>
  </si>
  <si>
    <t>OTRAS ENFERMEDADES PULMONARES OBSTRUCTIVAS CRONICAS ESPECIFICADAS</t>
  </si>
  <si>
    <t>"Tiene secreción donde le pusieron el Ecmo"</t>
  </si>
  <si>
    <t>BELEN AMADO DE AMADO</t>
  </si>
  <si>
    <t>28413529</t>
  </si>
  <si>
    <t xml:space="preserve">Direccinada de consutla externa pro crisis hipertensiva. Paciente asintomatica. </t>
  </si>
  <si>
    <t>ANDRES FELIPE DUARTE SUAREZ</t>
  </si>
  <si>
    <t>1098739468</t>
  </si>
  <si>
    <t>""Desde ayer tengo taquicardia"</t>
  </si>
  <si>
    <t>JUAN SEBASTIAN RODRIGUEZ CASTRO</t>
  </si>
  <si>
    <t>1098811920</t>
  </si>
  <si>
    <t>Paciente refiere tos y fiebre</t>
  </si>
  <si>
    <t>"Tiene mucho vomito"</t>
  </si>
  <si>
    <t>NUBIA CERVANTES CORZO</t>
  </si>
  <si>
    <t>28483220</t>
  </si>
  <si>
    <t>"Me duele el pecho cuando me agacho y me muevo"</t>
  </si>
  <si>
    <t>"He tenido escalofrios y dolor de pecho cuando respiro"</t>
  </si>
  <si>
    <t>"Esta hinchada y ahogada"</t>
  </si>
  <si>
    <t>RAMIRO HERNANDEZ OBREGON</t>
  </si>
  <si>
    <t>13635143</t>
  </si>
  <si>
    <t>Remitido desde el Hospital universitario deSantander por insuficiencia respiratoria aguda por posible falla cardiaca descompensada.</t>
  </si>
  <si>
    <t>Paciente de 48 años de edad acude pro episodiso recurrentes de palpitaciones asociadas a disnea,cuenta con Holter reciente con carga arritmica del 30%</t>
  </si>
  <si>
    <t>FABIAN ANDRES LOZADA VILLATE</t>
  </si>
  <si>
    <t>13569979</t>
  </si>
  <si>
    <t xml:space="preserve">"Hace una hora me mordió un perro callejero"
</t>
  </si>
  <si>
    <t>ROSALBINA VARGAS DE BELTRAN</t>
  </si>
  <si>
    <t>27941789</t>
  </si>
  <si>
    <t xml:space="preserve">Paciente de 83 años de edad, con antecedentes de cardiopatia diltada de origen isquemico Fracción Eyeccion Del Ventriculo Izquierdo reducida 25 %  no revascularizable, enfermedad renal cronica, ademas con arrtimia ventricular no candidata a implante de CDI, dependencia funcional. El dia de hoy ingresa por cuadro febrile de 3 dias de evolucion, en manejo con acetaminofen, niega sintomas respiratorios, sin embargo con cistocele usuaria de pañal permanente lo que sugiere posible infeccion urinaria a descartar. En el momento  sin condiciones cardiovasculares que requieren manejo. Se explica a familiar necesidad de descartar foco infeccioso, motivo por el cual se decide redireccionar a su red de atencion. Se  dan recomendaciones medicas y signos de alarma </t>
  </si>
  <si>
    <t>OSCAR IVAN CACERES BARRIOS</t>
  </si>
  <si>
    <t>5135785</t>
  </si>
  <si>
    <t xml:space="preserve">paciente  aceptado en remision  clinica de  giron  por   cuadro  de  angina    que inicia   hacia las  7pm,    Electrocardiograma  sin cambios   isquemicos,  biomarcadores     4.7 </t>
  </si>
  <si>
    <t>FRANCISCO ANTONIO GOMEZ LEON</t>
  </si>
  <si>
    <t>8827194</t>
  </si>
  <si>
    <t xml:space="preserve">Tengo el otro pie malo </t>
  </si>
  <si>
    <t>ALISSON GABRIELA BUSTOS UREÑA</t>
  </si>
  <si>
    <t>1025151132</t>
  </si>
  <si>
    <t xml:space="preserve">TIENE  MUCHO  VOMITO .  </t>
  </si>
  <si>
    <t>RAFAEL EDUARDO BENAVIDES DIAZ</t>
  </si>
  <si>
    <t>5569985</t>
  </si>
  <si>
    <t xml:space="preserve">Paciente derivado de Sangil  por Trombosis Venosa Profunda </t>
  </si>
  <si>
    <t>BRUNO CACERES PEREZ</t>
  </si>
  <si>
    <t>91265177</t>
  </si>
  <si>
    <t xml:space="preserve">Paciente de 56 años de edad con antecedente de Hipertensión Arterial, Diabetes Mellitus tipo 2, EPOC, trastorno de  ansiedad, enolismo, pobre introspección de su enfermedad. Hospitalizado en octubre/2022 por falla cardiaca descompensada con hipertrofia [no chagásica, probablemente isquémica] con péptidos elevados, Fracción Eyeccion Del Ventriculo Izquierdo inicial del 20% con Insuficiencia Mitral grado II/IV funcional, en quien se reportó derrame pericárdico sin repercusión hemodinámica. Durante estancia en manejo con diurético y bloqueo neurohumoral completo sin eventualidades, valorado por equipo multidisciplinario. Se realizó ecocardiograma TT de control 48 horas después con hallazgo de ausencia de derrame pericárdico y mejoría de Fracción Eyeccion Del Ventriculo Izquierdo ahora con 45%. Ingresa por sus propios medios por cuadro clinico de  consistente en disnea d medianos y pequeños esfuerzos, , disnea paroxistica nocturna,  edeama en extresmidades inferiores,  tos seca niega fiebre.
ECO TT 28/10/2022
1. VENTRÍCULO IZQUIERDO DE TAMAÑO NORMAL CON HIPERTROFIA EXCENTRICA PARIETAL.
HIPOCINESIA DIFUSA. F.E.45%.
2. SIGNOS DE DISFUNCION SISTOLICA DEL VENTRICULO DERECHO.
</t>
  </si>
  <si>
    <t>MARCOS BASTILLA ARDILA</t>
  </si>
  <si>
    <t>91206486</t>
  </si>
  <si>
    <t xml:space="preserve">Paciente con antecedentes de cardiopatia isquemica  Revascularización Miocárdica Quirúrgico JULIO 2012. que ingresa por sus propios medios refiere cuadro clinico de 3 dias de evolucion consistente en dolor lumbar y toracico, atipico, medicacion con  analgesicos  Tolmus , no  mejoria por lo que consulta, se indica Electrocardiograma </t>
  </si>
  <si>
    <t xml:space="preserve">Pacente con Anomalia de Ebstein tipo IIIC, postoperatorio inmediato de cierre de Comunicación Interventricular + plastia tricuspídea + Atrioplastia + Cirugia de Maze derecho. Último ecocardiograma que reporta Comunicacion interauricular con cortocircuito predominante de izquierda a derecha, Valvula tricuspide presenta jet de insuficiencia leve, Valvula mitral sin estenosis y sin insuficiencia. Ventriculo izquierdo FEVI: 43%, al dia de hoy asiste a consulta   control, reporta dolor abdominal, mareo cefalea, emesis , lipotimia por lo  direcionadan a urgencias ante  sospecha signos de bajo gasto,  refiere episodio de fiebre. </t>
  </si>
  <si>
    <t>"TENGO MAREO, PALPITACIONES Y ME HE DESMAYADO"</t>
  </si>
  <si>
    <t>YASURY MENDOZA VARELA</t>
  </si>
  <si>
    <t>1074012538</t>
  </si>
  <si>
    <t xml:space="preserve">CÓRDOBA PBS SUBSIDIADO </t>
  </si>
  <si>
    <t>Sindrome de Shone , ventriculo izquierdo bordeline, valvula mitral en paracaídas 27/jul/2017 Reparo de coartación de aorta, posteriormente no ha asistido a controles el dia de hoy realizacion de Ecocardiograma Trantorácico pediatrico VIV AMPLIA CON CORTOCIRCUITO BIDIRECCIONAL por c ardiolgoiia, que indica hospitalizar para estudios</t>
  </si>
  <si>
    <t>DANIELA JAZMIN BAUTISTA PEREZ</t>
  </si>
  <si>
    <t>1005324212</t>
  </si>
  <si>
    <t xml:space="preserve">Paciente que presenta dolor abdominla inicio subitio hace aproximadamente 30 minitos asociado a nauseas por llo que consulta </t>
  </si>
  <si>
    <t>CAMILO FIGUEROA SILVA</t>
  </si>
  <si>
    <t>5553571</t>
  </si>
  <si>
    <t xml:space="preserve">Paciente que ingresa por sus propios medios refiere cuadro desde las 3 am , dada por parestesia dolor,  cianosis en extremidad inferior, signos de isquemia critica extremidad derecha </t>
  </si>
  <si>
    <t>EFRAIN RODRIGUEZ MONROY</t>
  </si>
  <si>
    <t>2099922</t>
  </si>
  <si>
    <t xml:space="preserve">Direccionado a consulta  externa, Doctor Campos por hallazo Ecocardiograma Trantorácico </t>
  </si>
  <si>
    <t>JORGE OROZCO</t>
  </si>
  <si>
    <t>13806448</t>
  </si>
  <si>
    <t>PACIENTE REFERIDO DE CONSULTA EXTERNA DADO VALORACION DE HART MATE, REALIZAN DOPPLER CON EVIDENCIA DE FLUJOS BAJOS CON LP ALTOS, ASOCIADOS A MAREO Y SINTOMAS PRESINCOPALES</t>
  </si>
  <si>
    <t>FERNANDO SANABRIA ROA</t>
  </si>
  <si>
    <t>13833235</t>
  </si>
  <si>
    <t>"TENGO MAREO DESDE HACE 2 SEMANAS Y ME SIENTO DEBIL"</t>
  </si>
  <si>
    <t>LUZ MARINA CORZO SIERRA</t>
  </si>
  <si>
    <t>63270770</t>
  </si>
  <si>
    <t xml:space="preserve">Paciente con antecedente de  el dia de hoy realizan eco estres  prueba sospechosa para la induccion de isquemia miocvardica con infusion de dobutamina 2/16 segmenbtolsen pared inferior .  Refiere cafalea, parestesia. Por lo que consulta. Niega dolor toracico, paciente funcional
27-Jun-2023 ECOCARDIOGRAFIA
CONCLUSIÓN:
PRUEBA SOSPECHOSA PARA LA INDUCCIÓN DE ISQUEMIA MIOCÁRDICA CON LA INFUSIÓN DE DOBUTAMINA 2/16
SEGMENTOS EN PARED INFERIOR.
</t>
  </si>
  <si>
    <t>WILMER NOE TORRES PINTO</t>
  </si>
  <si>
    <t>1102378058</t>
  </si>
  <si>
    <t xml:space="preserve">Direccionado de Hospital Internacional De Colombia con sospecha de Síndrome Coronario Agudo, con Electrocardiograma bradicardia , refiuere dolor toracico y brazo izquierdo </t>
  </si>
  <si>
    <t>ANCHI PAOLA EPINAYU EPIEYU</t>
  </si>
  <si>
    <t>1118840796</t>
  </si>
  <si>
    <t xml:space="preserve">Mareo dolor de oido dolor de cabeza pór lo que consulta </t>
  </si>
  <si>
    <t>AURA MARIA GUTIERREZ DE RAMIREZ</t>
  </si>
  <si>
    <t>65720517</t>
  </si>
  <si>
    <t xml:space="preserve">Remitida de Clinica Avidanti Ibague con Impresión Diagnóstica  Comunicación Interventricular . Ingreso a sitio de remision 01/06/2023 mano por Neumonía Adquirida En La Comunidad termino el 21/06/2023,realizan arteriografia coronaria 05/06/2023  con hallazo de enfermedad coronaria de 1 vaso, 95%lesion de la Arteria Descendente Anterior , angioplastia  Por Hallazgos en Ecocardiograma Trantorácico remiten
</t>
  </si>
  <si>
    <t>JUAN JAVIER RODRIGUEZ SARMIENTO</t>
  </si>
  <si>
    <t>13472683</t>
  </si>
  <si>
    <t xml:space="preserve">Paciente de 58 años , que ingresa por sus propios medioos refiere cuadro de lipotimia adinamia astenia sensacion de pálpitacines, no dolor toracico, no disnea , por lo que consultA.
ECO TT: 31/3/22
CONCLUSIÓN:
1. VENTRÍCULO IZQUIERDO DE TAMAÑO NORMAL SIN TRASTORNOS DE LA CONTRACTILIDAD
SEGMENTARIA. LA FUNCIÓN SISTÓLICA GLOBAL ES NORMAL. F.E 63%.
2. ESTRUCTURAS VALVULARES MORFOLÓGICA Y FUNCIONALMENTE NORMALES.
11/2/22 PRUEBA DE ESFUERZO
LA PRUEBA SE SUSPENDE POR: FATIGA
El MVO2 TEORICO ES EQUIVALENTE A 7.40 METS.
LA RESPUESTA PRESORA ES HIPERTENSIVA.
TOLERANCIA PARA EL ESFUERZO REGULAR
CAPACIDAD FISICA REGULAR
PRUEBA SOSPECHOSA PARA INSUFICIENCIA CORONARIA POR CAMBIOS DEL ST INFRADESNIVEL
HORIZONTAL EN V5-V6 DE RECUPERACION 1.
PRUEBA DE MESA BASCULANTE 21/10/2016
- PRUEBA DE MESA POSITIVA PARA SINCOPE NEUROCARDIOGENICO TIPO CARDIOINHIBITORIO CON
ASISTOLIA Y FIBRILACION AURICULAR PAROXISTICA AUTOLIMITADA.
HOLTER: 26/1/22:
DOS EXTRASISTOLES ATRIALES CONDUCIDAS AISLADAS, ESCASAS EXTRASISTOLES VENTRICULARES
SENCILLAS SIN TAQUICARDIA. RESTO NORMAL.
PERFUSION MIOCARDICA:; 10/5/22: NEGATIVA PARA ISQUEMIA O NECROSIS. FRACCIÓN EYECCION DEL
VENTRICULO IZQUIERDO PRESERVADA
8/8/22: MESA BASCULANTE POSITIVA PARA SINCOPE NEURALMENTE MEDIATO POR VASOPRESOR,
POSITIVO PARA TAQUICARDIA ORTOSTATICA POSTURAL, ESTUDIO NEGATIVO PARA HIPERSENSIBILIDAD
DE SENO CAROTIDEO. (REALIZADO EN SOCIEDAD CARDIOVASCULAR DE SANTANDER).
</t>
  </si>
  <si>
    <t>JUAN NEPOMUCENO CARREÑO SALAZAR</t>
  </si>
  <si>
    <t>13836122</t>
  </si>
  <si>
    <t>PACIENTE REFERIDO PARA INSERCION DE MARCAPSOS DADO EVIDENCIA DE BLOQUEO Auriculoventricular DE PRI,ER Y SEGUNDO GRADO MOBITZ II PAROXISTICO CON ALTERACION DE LA CONDUCCIN INTERVENTRICULAR</t>
  </si>
  <si>
    <t>MARIA EUGENIA CURREA GARAVITO</t>
  </si>
  <si>
    <t>28414188</t>
  </si>
  <si>
    <t xml:space="preserve">Direccionada de consulta externa con Impresión Diagnóstica de bloqueo Auriculoventricular 2 grado MBITZ II (3:1) , se ingresa </t>
  </si>
  <si>
    <t>CARLOS ARDILA PARRA</t>
  </si>
  <si>
    <t>91100475</t>
  </si>
  <si>
    <t xml:space="preserve">Paciente con antecedente de cardiopatia isquemica Revascularización Miocárdica Quirúrgico España Y Revascularización Miocárdica percutanea en Clinica Chicamocha, Hipertensión Arterial Diabetes Mellitus dislipidemia,  que ingresa por sus propios medios por cuadro de mareo inestabilidad para la marcha alteracion del poligono de sustentacion, nauseas sospecha de vertigo de origen central. </t>
  </si>
  <si>
    <t>MARCO ANTONIO RUEDA SANCHEZ</t>
  </si>
  <si>
    <t>5713361</t>
  </si>
  <si>
    <t xml:space="preserve">Paciente con miocardiopatia chagasica (descrito en historia clinica, con fracción eyeccion del ventriculo izquierdo recuperada) + fibrilacion auricular e insuficiencia aortica severa por esclerosis, e insuficiencia tricuspidea moderada. tenia orden de cirugia para cambio valvular aortico + cierre de orejuela izquierda, el dia de houy valorado por cirugia cardiovascular que direcionma a urgencias  para  ecocardiograma intrainstitucional para valorar valvula tricuspide y ventriculo izquierdo y derecho, valoracion por geriatria, valoracion por neurologia por temblor (parkinson? temblor esencial?), por que se ingresa </t>
  </si>
  <si>
    <t xml:space="preserve">Paciente con cardiopatía de nuevo diagnóstico, disnea y dolor torácico de reciente inicio con comportamiento de patrón inestable como síntomas de alarma, último dolor anoche y con dolor crítico hace 3 días.El dia de hoy valorado por cardiologia direciona a urgencias para estudio y manejo, se recomienda evaluación con arteriografía coronaria
Eco TT:
Cardiopatia levemente dilatada que cursa con hipoquinesia global y marcada disincronía intraventricular.
Función sistólica global moderadamente comprometida. F.E. 38-40%.
2. Insuficiencia mitral trivial.
3. Cavidades derechas normales con insuficiencia tricuspidea funcional leve y de baja probabilidad para
hipertensión pulmonar
</t>
  </si>
  <si>
    <t>MARIA INES CASTAÑEDA DE PEREZ</t>
  </si>
  <si>
    <t>20065103</t>
  </si>
  <si>
    <t xml:space="preserve">Paciente con antecedentes de Artritis Reumatoidea , que consulta por dolor toracico desde hace 1 semana de evolucion, se ingresa Se Solicita Electrocardiograma </t>
  </si>
  <si>
    <t>MARIA ZORAIDA VILLAMIZAR GARCIA</t>
  </si>
  <si>
    <t>27801089</t>
  </si>
  <si>
    <t xml:space="preserve">Paciente con antecedente de cierre de conducto arterioso permeable, cierre endovascular del conducto arterioso duct occluder 1 8x 6 con adecuado, resultado (2/12/2022) con disfuncion ventricular, manejo medico completo de falla cardiaca, que ingresa por dolor toracico y lumbar, se ingresa Se Solicita Electrocardiograma
</t>
  </si>
  <si>
    <t>JANETH VILLAMIZAR OJEDA</t>
  </si>
  <si>
    <t>37510244</t>
  </si>
  <si>
    <t xml:space="preserve">Tengo un dolo muy fuerte en el pie  desde hace 2 dias,  dia de  hoy con sagrado varticial  desde hace  1 hora,  motiv por el cual conssultaa  el dia de hoy.  </t>
  </si>
  <si>
    <t>OVIDIO RINCON ROJAS</t>
  </si>
  <si>
    <t>7922510</t>
  </si>
  <si>
    <t xml:space="preserve">remitido de  hus
ingres ddia  de ayer 26/06/2023  cuadro de lippotmia y ddoor en torax  con Electrocardiograma  con elevacion de st,  levado hoy arteriografia evidenai enfermedad multtivaso,  referido  este servicio manejo por cirugia cardiovascualr.   </t>
  </si>
  <si>
    <t>WILSON MEJIA SANCHEZ</t>
  </si>
  <si>
    <t>5585956</t>
  </si>
  <si>
    <t xml:space="preserve">Dia de hoy  2 episodio de lipotimias  asociado de frialdad distal, palpitaciones,   diaforesis,    en el momento se observa palido.   </t>
  </si>
  <si>
    <t>ENRIQUE RUIZ</t>
  </si>
  <si>
    <t>13801464</t>
  </si>
  <si>
    <t xml:space="preserve">Cuadro clinico de 1 semana de deterioro de clase funcionaal  edema de mimbro inferiores,   frecuencia de pulso 156  se indica ingreso sala de reanimacion y monitoreo.   Fracción Eyeccion Del Ventriculo Izquierdo 25-30%.   </t>
  </si>
  <si>
    <t>LUZ ZENAIDA ISAZA SANCHEZ</t>
  </si>
  <si>
    <t>60389543</t>
  </si>
  <si>
    <t xml:space="preserve">Remitida de cucutaa
Referida  cuadro Trombosis Venosa Profunda ilio femoral  hasta poplitea,  manejo con enoxaparinaa,  referida para manejo por cirugia vascular.  presntsimgaanne de angiotac  en cd. </t>
  </si>
  <si>
    <t xml:space="preserve">Tiene dolor en el pene
Paciente con cuadro de 2 dias de evolucion caracterizado por dolor en pene,  asociado a episodios de hematuria   evidencia en sonda veesical peramente,  dia de ayer  episdiso febril no cuantificado,  mmotivo por el cual consulta  el dia de  hoy.      en el momento afebril hidratado,  perfundido,   se indica asistir de inmediato a red de atencion no cardiovascular de Entidad Promotora De Salud.  </t>
  </si>
  <si>
    <t xml:space="preserve">tengo fiebre
CUADRO DE 3 DIAS DE  EVOLUCION CARACTERIZADO POR  FIEBRE, ASOCIADO CEFALEA  TROMBOCCITOPENNIAA  LABS  DIA DE  AYER  INGRES POR IDNICA MEDICAPARA CONTRO DE Laboratorios </t>
  </si>
  <si>
    <t>JESUS TARAZONA PAEZ</t>
  </si>
  <si>
    <t>6793701</t>
  </si>
  <si>
    <t xml:space="preserve">Cuadro clinico de dolor y cambios de coloracion sobre pie izquierdo  desde hace 1 semana  posterio a realizacion de arteriografia ade miebro inferio izquierdo,    se indica ingresop y valoracion medica.   </t>
  </si>
  <si>
    <t>ANGIE VANESSA SUESCUN REYES</t>
  </si>
  <si>
    <t>1045732857</t>
  </si>
  <si>
    <t xml:space="preserve">aCCIDENTE  LABORAL
pACIENTE REFIER QUE EL DIA DE HOY  HACIA LAS 3:20 PM MIENTRAS SE HALLABAA LABORANDO PRESENTO  CONTUSION SOBRE PIERNA IZZQUIERDSA, POSTERIO  DOLOR LIMITACION MARCHA  Y SANGRADO MOTIVO POR EL CUAAL CONSSULTAA  EL DIA DE HOY.   </t>
  </si>
  <si>
    <t>S807</t>
  </si>
  <si>
    <t>TRAUMATISMOS SUPERFICIALES MULTIPLES DE LA PIERNA</t>
  </si>
  <si>
    <t>FILADELFO LOPEZ RICO</t>
  </si>
  <si>
    <t>3557778</t>
  </si>
  <si>
    <t>REMITIDO DE  Hospital Internacional De Colombia
PACIENTE OCN FGITUAL Auriculoventricular MIBRO USPRIORR IZXQUIERDO DISFUUCNIONNAL, USADA PARA HEMODIALISIS,     SSIN EMBAAERGO SANGRAANTE,   REFERIDIO  PARA MANEJO POR CIRUGIAA  VASCULARR  EN EL MOMENTO SANGRADO CONTROLADO.
aFLUENCIA MASIVA DE  PACIENTES</t>
  </si>
  <si>
    <t>N180</t>
  </si>
  <si>
    <t>INSUFICIENCIA RENAL TERMINAL</t>
  </si>
  <si>
    <t>"PACIENTE TRAIDA POR FAMILIAR DADO EPISODIO DE DESATURACION Y DOLOR EN EL PECHO"</t>
  </si>
  <si>
    <t>JESUS EDILVER ORLANDY CABRALES</t>
  </si>
  <si>
    <t>13849629</t>
  </si>
  <si>
    <t xml:space="preserve">REWFERDIO DE SAN MARTI  CESAR.
CUUADRO DDE DOLOR EN TORAX  SUVBITO DE GRNA INTENSIDAD    IMPLANTYE DE Cardiodesfibrilador Implantable  RECIENTE   HHOLTER CON TAQQUUICARDIA VENTRICULAR,  BLQUO AV,    ARTERIOGRTAFIA  RECIENTE  SINN LESIOKNES EN CORONARIAS.  POSIBLE DESCARGAS DE DISPOSITIVO.   </t>
  </si>
  <si>
    <t>FRANCISCO REMOLINA ACEVEDO</t>
  </si>
  <si>
    <t>13217344</t>
  </si>
  <si>
    <t xml:space="preserve">REFERIDO DE HOPITAL DE SARAARE
CUADRO DE DOOLOR EN TORAX  Y DETERIOR DE CALSE FUNCIONAL,  TROPONINA NEGATIVAS,  REFERIEO PARA ESTUDIO Y MANEJO  Insuficiencia Cardiaca Congestiva STEVENSON b
</t>
  </si>
  <si>
    <t>GLORIA VEGA DE PUENTES</t>
  </si>
  <si>
    <t>37819212</t>
  </si>
  <si>
    <t xml:space="preserve">rEFERIDA DE CLINICA  CHICAMMOCHA
PACIENTE CON CUADRO DE DISNEA DE ESFUERZO ASOCIADO A CRISIS HIPERTENSIVA  VALORADOO EN CLINCIA CHICAMOCHAK  TROPNIA NEGATIVAS  COSNIDERAAN EQUIVALENTR ANGINOSOS  REFIERE PROPUESTA DE ESTRATIFICACION.  </t>
  </si>
  <si>
    <t xml:space="preserve">PACIENTE CON CUADRO DE 1 DIA DE EVOLUCION CARACTERIZADO POR MIALGIAS  OSTEMALFIAS,   FIEBRE SUBEJTIVA, MALESTAR GENERAL  EMESIS,   TOS,  ESPECTORACION  AMARILLENTA.   MOTIVO POR EL CUAL CONSULTA  NO DISNEA DE ESFUERZO,  NO EDEMAS.   SE CONSIDERO PORCESO INFECCIOSO PULMONAR INCIPIENTE,   INDICA ASISTIR  A RED DE ATENCION NO CARDIOVASCULAR.    NO DESATURADA,  ESTABLE HEMODINAMICAMENTE.   </t>
  </si>
  <si>
    <t xml:space="preserve">pACIENTE CON ANTECEDENTE DE falla cardiaca con hallazgo de bioprotesis disfuncional valvular mitral.  INDICACION DE manejo medico y posible valve in valve, SE HALLABA EN CITA  VALORACION  PRE ANESTESICA EN INSTITUTO DEL CORAZON,    HALLAN PACIENTE HIPOTENSA Y CON SODIO EN 119,
EN EL MOMENTO SIN CLINICA DE Insuficiencia Cardiaca Congestiva DESCOMPENSADA,   CIFRAS TENSIONALES DENTRO DE LIMITES DE NORMALIDAD,   SE INDICA  ASISTIR  A RED DE ATENCION PARA ESTABILIZACION ELECTROLITICA.    </t>
  </si>
  <si>
    <t>JOSE ANTONIO LIZCANO PABON</t>
  </si>
  <si>
    <t>17545017</t>
  </si>
  <si>
    <t xml:space="preserve">rEMITIDO DE HOPITLA DE SARARRE
CUADRO DE 2 SEMMAANS DE DESSCARGAS DE DISPOSITIVO  CDI,  ULTIMA DIA DE AYER 6:30 AM   UNA DE ELLAS PRESENTA  SINCOPE  Y TRAUMA FACIAL.   </t>
  </si>
  <si>
    <t>MARIA LILIA BARBOSA DE AGUILAR</t>
  </si>
  <si>
    <t>28487093</t>
  </si>
  <si>
    <t>rEFERIDA DE GESTIONar bienestR PARA MANEJO POR CIRUGI VASCUUALRR
CUUADO DE CLAUDIOCACION INTERMITENTES DE MIEBRO INFERIORES,  CON DOPLER MUETRA LESIONES OBSTRUCTIVAAS,   VALORADO POR CIRUJANO VASCUALR  REFIEREN CON PROPUESTA DE ARTERIOGRAFIA.
aFLUECIA MASIVA DE PACIENTE  Y SOBREOCUPACION DEL SERVICIO,  NO DISPONIBILILDAD DE UNIDADADES DE MONITOREO</t>
  </si>
  <si>
    <t>PEDRO ELIAS VILLAMIZAR FLOREZ</t>
  </si>
  <si>
    <t>13808432</t>
  </si>
  <si>
    <t xml:space="preserve">Paciente refiere que presenta desde hace 4 dias, presenta fatiga y dolor en el pecho con el esfuerzo fisico al camianr 3 cuadras, anoche y desde hace dos dias en reposo. </t>
  </si>
  <si>
    <t>SANDRA VIVIANA MARTINEZ VELASQUEZ</t>
  </si>
  <si>
    <t>63535018</t>
  </si>
  <si>
    <t>WENDY YINETH URREGO NAVARRO</t>
  </si>
  <si>
    <t>1065907115</t>
  </si>
  <si>
    <t xml:space="preserve">REFERIDO DE AGUACHICA CHAGAS AGUDO
CERCO EPIDEMIOLOGICO  POR FALLEMICMIEENTO POR  CHAGAS AGUDO,       SE HALLA TEST MOLECULAR PARA CHAGAS POSITIVO,  REFIERE  SENSACION DE MALESTAR CORPORAL  MOTIVO  DE REFERENCIA.    </t>
  </si>
  <si>
    <t>B571</t>
  </si>
  <si>
    <t>ENFERMEDAD DE CHAGAS AGUDA QUE NO AFECTA AL CORAZON</t>
  </si>
  <si>
    <t>AUSTIN LUIJHAN SANCHEZ URREGO</t>
  </si>
  <si>
    <t>1065906001</t>
  </si>
  <si>
    <t xml:space="preserve">rEFERIDO DE AGUCHICA
aBUELA FALLACE PORR CHAGAS AGUDO
TEST MOCULAR  PARA CHAGAS POSITIVO
PACIENTE CON SINTOMAS DADO POR FIEBRE  Y MALESTAR AL PARECER Radiografía CON TENDENCIA CARDIOMEGALIA.   </t>
  </si>
  <si>
    <t>INES GARNICA DE GONZALEZ</t>
  </si>
  <si>
    <t>27980883</t>
  </si>
  <si>
    <t xml:space="preserve">''Amanecio dedo morado de mano derecha'' </t>
  </si>
  <si>
    <t>MARIA NELLY GUTIERREZ DE JURADO</t>
  </si>
  <si>
    <t>37810719</t>
  </si>
  <si>
    <t>REMITIDA URGENCIA VITAL
CUAdro de dolor een torax desde la 5:00 pm   dolor de grna intensidad asiite  clinica serviclinoco dromedica laa merced,   refierna  a este servico  dan carga clopidogrel captopril  mmorfomna  refiernaa este servicio,  no disponibilidad de Electrocardiograma sitio de remision</t>
  </si>
  <si>
    <t>JAVIER EDUARDO BLANCO REYES</t>
  </si>
  <si>
    <t>5671109</t>
  </si>
  <si>
    <t xml:space="preserve">opresion torax
paciente se  hallab coinsumiendo lico  opresiion torax, Electrocardiograma  con suprea dennival de precorrdiales  rrefierenco urgencia vital,   se traslada unidad de rtennimacion toma de Electrocardiograma </t>
  </si>
  <si>
    <t>ELKIN FABIAN APONTE MALDONADO</t>
  </si>
  <si>
    <t>1098736485</t>
  </si>
  <si>
    <t xml:space="preserve">Herida EN TORAX
PACIENTE DE  30 AÑOS REFIERE FAMILIAR QUE HACIA LAS 8:00 PM SE AUTOGREDE SE PROVOCA HERIDA  EN REGION PRECORDIAL CON CUCHILLO,  POSTERIOR SANGRADO  Y DOLOR.    </t>
  </si>
  <si>
    <t>S219</t>
  </si>
  <si>
    <t>HERIDA DEL TORAX, PARTE NO ESPECIFICADA</t>
  </si>
  <si>
    <t>ANA MILENA FLOREZ CAMARGO</t>
  </si>
  <si>
    <t>63523677</t>
  </si>
  <si>
    <t xml:space="preserve">Paciente remitida de consulta externa por episodios de alergia </t>
  </si>
  <si>
    <t>JOSE TOMAS GAMEZ ACEVEDO</t>
  </si>
  <si>
    <t>19310846</t>
  </si>
  <si>
    <t xml:space="preserve">Remiten del Hospital del Socorro con Diagnóstico de Insuficiencia Cardiaca Congestiva + Fibrilacion Auricular
Se Solicita Electrocardiograma
</t>
  </si>
  <si>
    <t>ALFONSO ORTEGON</t>
  </si>
  <si>
    <t>17033649</t>
  </si>
  <si>
    <t>Paciente ingresa en ambulancia desde su domicilio por crisis hipertensiva</t>
  </si>
  <si>
    <t>MARIA JULIANA SALAZAR NAVAS</t>
  </si>
  <si>
    <t>1238140690</t>
  </si>
  <si>
    <t xml:space="preserve">vomito. </t>
  </si>
  <si>
    <t>TEODORA HERNANDEZ GONZALEZ</t>
  </si>
  <si>
    <t>28329789</t>
  </si>
  <si>
    <t xml:space="preserve">Remiten del HUS con Diagnóstico de Infarto Agudo De Miocardio Con Elevación Del St, ya realizaron arteriografia
Se Solicita Electrocardiograma </t>
  </si>
  <si>
    <t>ELVIA URIBE DE RUEDA</t>
  </si>
  <si>
    <t>27906814</t>
  </si>
  <si>
    <t xml:space="preserve">Me desperto y me dijo que se sentia mal </t>
  </si>
  <si>
    <t>FRINEY AROCHA TOVAR</t>
  </si>
  <si>
    <t>4903486</t>
  </si>
  <si>
    <t xml:space="preserve">Me dio como  un paro
Paciente con cuadro 3 dias de evolucion caracterizado por sensacion de dolor  en torax de inicio subito,  sensacion opresiva,  desde entonces  sensacion de disconfort torax con el esfuerzo, disnea de esfuerzo.  Refiere  sennsacion de ortopnea.  </t>
  </si>
  <si>
    <t xml:space="preserve">Tengo  tos
CUADRO DE TOS,  FIEBRE INTERMITENTE  DE 2 SEMANAS DE EVOLUCION,  SENSACIUON DE DISNEA,  MOTIVO POR EL CUAL CONSULTA  EL DIA DE HOY
TRASPLANTE CARDIACO.  </t>
  </si>
  <si>
    <t>MANUEL MARIA MARULANDA GARCIA</t>
  </si>
  <si>
    <t>5159427</t>
  </si>
  <si>
    <t xml:space="preserve">pACIENTE CON ANTECEDENTE DE ENFERMEDA CORONARIA  EN 2020 BYPASS CORONARIO,  MULTIPLES STENTE,  DISLPIDEMIA SEVERA.  ASISITE POR CUADRO DE DOLOR OPRESIVO EN TORAX,  DE 1 MES DE EVOLUCION MAS FRECUENTE  DESDE HACE 1 SEMANA,  SENSACION DE DISNEA Y SENSACION OPRESIVA CON EL ESFUERZO.   DIA DE  AYER EPISODIO DE FRIALDAD Y PALIDEZ.   </t>
  </si>
  <si>
    <t>JOSE MANUEL MALDONADO GARAY</t>
  </si>
  <si>
    <t>13891187</t>
  </si>
  <si>
    <t xml:space="preserve">CUADRO CLINICO DE 1 AÑO DE EVOLUCION CARACTERIZADO POR DOLOR EN TORAX INTERMITENTNE  ADEMAS DE DISNEA INTERMITENTE.  MOTIVO POR EL CUAL CONSULTA  EL DIA DE HOY.   REFIOER QUE SE HA EXACERBADO,  NO SE HA RELIZADO ESTUUDIOS AMBUALTORIOS,  EN EL MOMENTO CIFRAS TENSIOANLES ELEVADAS SE INDIC INGRESO VALORACION MEDICA.   </t>
  </si>
  <si>
    <t>RAMIRO DIAZ URIZA</t>
  </si>
  <si>
    <t>5718247</t>
  </si>
  <si>
    <t xml:space="preserve">REFERIDO DE Hospital Internacional De Colombia
CUADRO DE DOLOR EN TORAX  PACIENTE CON ANTECEDENTE DE ENFERMEDAD CORONARIA MICROVASCUALR EN MANEJO MEDICO,  CON CUADRO DE DOLRO ENT ORAX  Electrocardiograma  CON INVEERSION DE ONDA T,  ADEMNAS DE BIOMARCADOR POSITIVO  REFIERE COMO Infarto Agudo Del Miocardio Sin Elevacion Del St.    </t>
  </si>
  <si>
    <t>ABRAHAM JAIMES CELIS</t>
  </si>
  <si>
    <t>91462614</t>
  </si>
  <si>
    <t xml:space="preserve">rEFERIDO DEL HUS  INGRESO 20/06/20233
CUARO DE DOLOR TORAX  SENSACION DE DISNEA  EDEMA MIEMBRO, INFERIOR, IZQUIERDO  DESCARTADO Tolera Vía Oral Y Tromboembolismo Pulmonar   Péptido Natriurético Tipo B  ELEVADO Ecocardiograma Trantoráxico  CON EVIDENCIA DE VALVULOPATIA  AORTICA  AORTA BBIVALVAA, RELIZAN CATETERIMSO EVIDENNI DE DDOBLEE LEESION AORTICA  REFIERENA AA ESTE SERVICIO.   </t>
  </si>
  <si>
    <t>PER KURT DREIFALDT</t>
  </si>
  <si>
    <t>AA3293503</t>
  </si>
  <si>
    <t>"ME DUELE PARA ORINAR Y LA ESPALDA BAJA"</t>
  </si>
  <si>
    <t>PEDRO LANDINEZ</t>
  </si>
  <si>
    <t>91041459</t>
  </si>
  <si>
    <t xml:space="preserve">Remitido de Hospital Internacional De Colombia  endocaarditis infeccisos, con embolias  manjo por cirugiaa carrdiovascualr e infectologiaa  se indic ingreso  y valoracion.   se inid caingreso  y valoracion.   </t>
  </si>
  <si>
    <t>DEIVER ANDRES PRADA RIOS</t>
  </si>
  <si>
    <t>1167214425</t>
  </si>
  <si>
    <t xml:space="preserve">Referido de aguachica estudio de cardiopaptia
Ingreso el dia 22/06/2023
episodo de cianosis en mayo,  no ganancia de peso,  soplos sistolico  motivo de referencia.   </t>
  </si>
  <si>
    <t>ARACELY RIBERO REATIGA</t>
  </si>
  <si>
    <t>63470420</t>
  </si>
  <si>
    <t xml:space="preserve">referida de barrancabermennja
Ingreso 26/06/2023
Emergencia hipertennsiva organo blanco corazon
Paciente Con cuadro de dolor torax y cifras tensionales elevadas posterior extraccion dentaria, anestesia local,   ingresa hospital regional barranca, Electrocardiograma sin cambios, tropo nin positiva, manajdo con nitroglicerinaa  ya suspendida.  </t>
  </si>
  <si>
    <t>"ME SIENTO CANSADO Y DEBIL"</t>
  </si>
  <si>
    <t>THIAGO ANDRES RUEDA VEGA</t>
  </si>
  <si>
    <t>1097151333</t>
  </si>
  <si>
    <t>MADRE DEL MENOR REIFERE 3 DIAS DE TOS PRODUCTIVA, Y TEMPERATURA OSCILANTE 37.1-37.9</t>
  </si>
  <si>
    <t>GUSTAVO MUÑOZ GALE</t>
  </si>
  <si>
    <t>3982784</t>
  </si>
  <si>
    <t>Remitido urgenci vital hus  regulado por crue codigo 170372
Accidente de trannsito el ddia 235/06/2023  trauma  toraco abdominal  con Tomografía Axial Computarizada de torax y abdomen reporte lesion a nivel de aorta descendente,  con cifras tensionales elevadas  biomarcador  troponina elevado  refieren a este nivel.   infusion de labetalol</t>
  </si>
  <si>
    <t>VIRGINIA COROMOTO MONTIEL DE GUTIERREZ</t>
  </si>
  <si>
    <t>4973647</t>
  </si>
  <si>
    <t xml:space="preserve">Cuadro  viral
Dia de hoy episodio de disconfrot  torax,  sensacion presiva,  irradiado  brazos,    sensacion de lipoti mia </t>
  </si>
  <si>
    <t>MARIA YOLEIDA JIMENEZ ACEVEDO</t>
  </si>
  <si>
    <t>1007511360</t>
  </si>
  <si>
    <t>Referida de hospital de floridablanca regulada por crue,  paciente con antecedente de cardiopatia congenita, sin seguimiento ambulatorio,  con cuadro de tos,  fiebre subjetiva,  dolor abdominal  valorado enn hospital de floridablanca,  Radiografía de torax con cardiomegalia,  Electrocardiograma   con inversion de ondas t  refieren a este servicio  regulado por CRUE codigo 1770375</t>
  </si>
  <si>
    <t>JACQUELINE VANESSA PEREIRA GONZALEZ</t>
  </si>
  <si>
    <t>5418659</t>
  </si>
  <si>
    <t xml:space="preserve">Sangrado vaginal
Cesarea 23/05/2023
Paciente refiere hemorragia abundante desde hace 3 dias,  desde  ayer intenso  rojo rutilante,   sin lactancia,    motivo por el cual consulta.    en el momento no taquicardica no hipotension,  hemorrragia tardia  a la cesarea  se india asistir  a red de atencion Entidad Promotora De Salud ginecologia.     </t>
  </si>
  <si>
    <t>PLUTARCO MEZA</t>
  </si>
  <si>
    <t>13804296</t>
  </si>
  <si>
    <t>Esta fatigado
Paciente con antecedente de revascularizado, cpon estenosis mitral severa   ,  asisiste por cuadro de disnea de esfuerzo  edema de miembros, valorado en la consulta  refieren  a este servicio.    Paciente con clinica de Insuficiencia Cardiaca Congestiva  se  indic iingreso  vaaloracion medica</t>
  </si>
  <si>
    <t>YAILY RINCON CAMARGO</t>
  </si>
  <si>
    <t>1095795661</t>
  </si>
  <si>
    <t xml:space="preserve">dolro de cabeza
Cuadro de cefalea  inicia el dia de hoy, asociado a sensaciion de disnea sensacion opresiva  en torax,  motivo por el cual consulta  el dia de hoy.   En el moento con crisi hipertensiva  se indica inreso valoracion.   </t>
  </si>
  <si>
    <t>ALIRIA DIAZ DE CORZO</t>
  </si>
  <si>
    <t>28110579</t>
  </si>
  <si>
    <t xml:space="preserve">Paciente con antecedente de Cardiopatia isquemica con fracción eyeccion del ventriculo izquierdo del 42% -fibrilacion auricular de novo chads2vasc de 2puntos-  anticoagulante con apixaban dislipidemia de tipo aterogenica- extabaquismo pesado , que consulta por cuadro clinico de 8 dias de evolucion consistente en cefalea, hemicara izquierda ,no mejoria con acetaminofen  nauseas por lo que consulta
</t>
  </si>
  <si>
    <t>HUMBERTO DIAZ CONTRERAS</t>
  </si>
  <si>
    <t>5721727</t>
  </si>
  <si>
    <t xml:space="preserve">Páciente que ingresa procedente del E.S.E. HOSPITAL UNIVERSITARIO DE SANTANDER en contexto de  Falla cardiaca descompensada- STEVENSON B. Aceptado por equipo de referencia con codigo  2306280948M  ingreso por el servicio de urgencias.
Se da educación al familiar y al paciente sobre el triage, su clasificación basada en la sintomatología y hallazgos clínicos, así mismo el tiempo aproximado en atención medica. Refieren entender claramente y aceptar. No tiene enfermedad infecto-contagiosa.
</t>
  </si>
  <si>
    <t>NELLY SOLANO</t>
  </si>
  <si>
    <t>21927720</t>
  </si>
  <si>
    <t xml:space="preserve">Paciente  con antecedente de  Hipertensión arterial. - Diabetes mellitus tipo ii no insulino dependiente no controlada. (hba1c: 8.5%) - Obesidad. hospitaalizada desde el 07/06/2023 en el Hospital Internacional De Colombia  en Unidad De Cuidado Intensivo necesidad de Intubación Orotraqueal por  Insuficiencia respiratoria aguda tipo 1 secundaria a Choque de etiología mixta (séptico/cardiogénico),   Neumonía adquirida en la comunidad grave *resuelto (aislamiento desde el 08/06/23 completa 16 días) – Panel respiratorio del 13.06.23: para influenza y estafilococo aureus  resuelto, Recibió manejo con oseltamivir, piperacilina tazobactam y doxiciclina. Adicionalmente paciente quien cursa con injuria miocárdica, con biomarcador positivo, cambios electrocardiográficos con rectificación del ST en V4 - V6, DII, DIII, AVF. QTc 492 ms. Realizan  Ecogragfia estres: inducción de isquemia en pared inferolateral e inferior - Aquinesia basal en cara anterolateral. Cardiología quienes consideran ante riesgo, realizar estratificación coronaria.  Aceptado por el equipo de REFERENCIA, con codigo de aceptacion 280620231407-Y, para ingreso por el servicio de URGENCIAS Fundacion Cardiovascular De Colombia  </t>
  </si>
  <si>
    <t>JUAN ALBERTO SANDOVAL SUAREZ</t>
  </si>
  <si>
    <t>13814100</t>
  </si>
  <si>
    <t xml:space="preserve">Paciente con antecedentes ya conocidos de cardiopatia isquemica fracción eyeccion del ventriculo izquierdo de 68%- dislipidemia tipo hipercolesterolemia e Hipertensión Arterial, enfermedad de parkinson arteriografía coronaria 18-04-2022 -- angioplastia + 1 stent a arteria descendente anterior + angioplastia por infarto agudo del miocardio sin elevacion del st que ingresa por sus propios medios por cuadro de 3 dias de evolucion consistentre en dolor toracico opresivo, no irradiado, disnea, en el ultimo dia se le intensifica mas por lo que consulta. En el momento sin dolor no disnea con  Signos Vitales normales
</t>
  </si>
  <si>
    <t xml:space="preserve">Paciente de 51 años, trastorno neurocgnitivo del desarrollo, Hipertensión Arterial dislipidemia falla cardiaca cróncia AHA C New York Heart Associatio - Clasificación Para Clase Funcional II Fracción Eyeccion Del Ventriculo Izquierdo 20% Insuficiencia Mitral severa funcional, quien estaba propuesta para manejo médico y segun evolución conductas adicionales, hoy valorada por cardiologia consulta externa con clincia de Síndrome Coronario Agudo dado concepto favorable de geriatria para intervenciones percutaneas direccionada para ingreso por urgencias.
Aceptables condiciones generales
Mucosas normocromicas sin distensión yugular a 45°
Ruidos cardiacos ritmicos no ausculto agregados
Murmullo vesicular conservado
Abdomen no distendido peristaltismo + blando sin masas ni megalias
Extremidades simetricas sin edema.
Neurologico: hemiparesia derecha, dislalia
</t>
  </si>
  <si>
    <t>LUIS BERNARDO URIBE</t>
  </si>
  <si>
    <t>5795377</t>
  </si>
  <si>
    <t xml:space="preserve">Paciente obeso , Hipertensión Arterial  artrtis gotosa cardiopatia isquemica con Historia Clínica de enfermedad coronaria multivaso (dic 2013 extrainstitucional)  malos lechos distales, angioplastia + 2 stent en Arteria Descendente Anterior (tercio proximal, medio y distal) y angioplastia + stent medicado en la 2dg (28/05/2014) , ingresa procedente de Saravena en contexto de Síndrome Coronario Agudo Infarto Agudo Del Miocardio sin elevacion del ST , Aceptado por el equipo de referencia con codigo de ingreso 094427062023-K por el servicio de URGENCIAS, en contexto de paciente en regulares condiciones generales, con indicacion de ingreso por unidad intermedia.  </t>
  </si>
  <si>
    <t>JOSE ROSARIO CACERES BAUTISTA</t>
  </si>
  <si>
    <t>5555683</t>
  </si>
  <si>
    <t>Se llama en multiples oportunidades paciente no respornde al llamado, servicio congestinado, paciente que ameritamn ingreso a Unidad De Cuidado Intensivo son aceptados por referen Comunicación Interauricular para su ingresop por urgencias en rregulares y malas condiciones generales</t>
  </si>
  <si>
    <t>CLOTILDE MANTILLA ALMEIDA</t>
  </si>
  <si>
    <t>37797698</t>
  </si>
  <si>
    <t xml:space="preserve">Paciente en   salas de reanimacion que consulta por dolor toracico, cuadro de emesis  y presento cifras tensionales altas, se ingresa Se Solicita Electrocardiograma, Servicion congestionado varios pacientes con riesgo alto de mortalidad en servicio de urgencias.
</t>
  </si>
  <si>
    <t>PEDRO DIAZ</t>
  </si>
  <si>
    <t>91479000</t>
  </si>
  <si>
    <t xml:space="preserve">Paciente Virus De La Inmunodeficiencia Humana Positivo en Tratamiento  remitido de Playon en contexto de Síndrome Coronario Agudo Infarto Agudo Del Miocardio con elevacion del ST , Electrocardiograma  a su ingreso  con  Taquicardia Supraventricular manejo con metoprolol, 2.5 Miligramo dosis unica reviente, cardioversion farmacologia, dieron carga antiisquemica y remiten. Al ingreso sin dolor
</t>
  </si>
  <si>
    <t>WILMER ALVAREZ JULIO</t>
  </si>
  <si>
    <t>1693834</t>
  </si>
  <si>
    <t xml:space="preserve">Paciente sin antecedentge patolgicos de base remitido de Aguachica en contexto de Síndrome Coronario Agudo Infarto Agudo Del Miocardio sin elevacion del ST, troponina negativa cpk positiva, refiere realkizac ion de peurba de esfuerzo  positivo para induccion de isquemia, con indicacion de ingreso directo a Unidad De Cuidado Intermedia pero es Aaceptado por equipo de referencia con codigo 2306281202m  ingreso por el servicio de urgencias.
</t>
  </si>
  <si>
    <t>DIEGO FERNANDO SOTO DUARTE</t>
  </si>
  <si>
    <t>LAURA MILENA HERNANDEZ PICO</t>
  </si>
  <si>
    <t>1015426571</t>
  </si>
  <si>
    <t>YOMAIRA GOMEZ GARNICA</t>
  </si>
  <si>
    <t>1100950879</t>
  </si>
  <si>
    <t xml:space="preserve">paciente con antecedente de estenosis aortica severa que se realiza valvulotomia a los 2 dias, 3 meses y 6 meses en seguimiento por cardiologia pediatrica ultimo ecocardiograma(28/07/2022) valvula aortica bivalva con estenosis leve, gradiente 22 sin insuficiencia, adecuada funcion biventricular, que ingresa en compáñia de  padres en ambulanca propcedentges de su domicoiio por cuadro febril cianosis + sintomas respiratorios. </t>
  </si>
  <si>
    <t>REYNALDO GOMEZ VALDERRAMA</t>
  </si>
  <si>
    <t>91155552</t>
  </si>
  <si>
    <t xml:space="preserve">Paciente con antecedentes de Diabetes Mellitus Dolor toracico desde ayer opresivo por lo que consulta </t>
  </si>
  <si>
    <t>GLORIA ELENA GARCIA VILLEGAS</t>
  </si>
  <si>
    <t>37933147</t>
  </si>
  <si>
    <t xml:space="preserve">Remitida de Barrancaberemeja con Diagnóstico de bloqueo Auriculoventricular completo Diagnóstico POR holter extreinstitucional. Paciente con indicacion medica de ingreso por Unidad De Cuidado Intermedia pero es Aceptada por el equipo de referencia con codigo de ingreso 150627062023-K por el servicio de URGENCIAS. Riesgo alto de paro y mortalidad </t>
  </si>
  <si>
    <t>MARIA MATILDE MORENO GARCIA</t>
  </si>
  <si>
    <t>1102722833</t>
  </si>
  <si>
    <t xml:space="preserve">Paciente con antecedente de  Antecedente de cardiopatía isquémica revascularizada en 2021, Fracción Eyeccion Del Ventriculo Izquierdo y anatomía coronaria desconocida - Diabetes mellitus tipo 2 insulinorequirente con complicaciones macro y microvasculares - Enfermedad renal crónica estadio V en terapia de reemplazo renal (hemodiálisis M-J-S) – Retinopatía diabética – Dolor neuropático
- Hipertensión arterial - Obesidad grado I, remitida en contexto de Síndrome Coronario Agudo. Aceptada por equipo de referencia con codigo 2306280203m  ingreso por el servicio de urgencias.
</t>
  </si>
  <si>
    <t>EMILY NAHOMI GOMEZ RODRIGUEZ</t>
  </si>
  <si>
    <t>7206507</t>
  </si>
  <si>
    <t xml:space="preserve">Paciente primigestante de 30 semanas presenta dolor abdominal y sangrado vaginal por lo que consulta
</t>
  </si>
  <si>
    <t>EDGAR RANGEL YANES</t>
  </si>
  <si>
    <t>88135277</t>
  </si>
  <si>
    <t>paciente remitido de ocaña en contexto de Enfermedad Arterial Obstructiva Crónica</t>
  </si>
  <si>
    <t>PATRICIO ARTURO OVIEDO OVIEDO</t>
  </si>
  <si>
    <t>13921932</t>
  </si>
  <si>
    <t xml:space="preserve">Remiten de la clinica chicamocha con Diagnóstico de angina - eco estres positivo
Se Solicita Electrocardiograma </t>
  </si>
  <si>
    <t>YULLY MARITZA VILLAMIZAR DUARTE</t>
  </si>
  <si>
    <t>1094270538</t>
  </si>
  <si>
    <t>G2P1V1 embarazo de 34,4 semanas, remitida de Pamplona en contexto de ruptura prematura de membranas, valorada por perinatología con indicación de cesárea</t>
  </si>
  <si>
    <t>PEDRO NEL RAMIREZ ARBOLEDA</t>
  </si>
  <si>
    <t>2559382</t>
  </si>
  <si>
    <t xml:space="preserve">referido de cimitarra
cuadro de dolor en torax  de 1 dia de evolucion  sensacion de disnea,  nausea  y emesis,   Electrocardiograma  considerado con cambios isquemicos,  referido a  este servicio.  </t>
  </si>
  <si>
    <t>ADAN LIZARAZO AVILA</t>
  </si>
  <si>
    <t>13636259</t>
  </si>
  <si>
    <t xml:space="preserve">1 semana de dolor en torax,  al parecer hallado  desmayado en un potrero,  dificil initerrogatoiro  referido desde curiti a san giil dia de ayer  tropoina positiva,  Electrocardiograma  con cambios dinamicos isquemic,  troponina positiva,  durante traslado hipotennsion taaquicardias  de 200   segun personal de ambulancia  se traslada  unidad de reanimacion.   </t>
  </si>
  <si>
    <t>AGUSTIN VILLAMIZAR GONZALEZ</t>
  </si>
  <si>
    <t>13348242</t>
  </si>
  <si>
    <t xml:space="preserve">Cuadro de eritema rubor,   sobre ojo izquierdo,  ulceracion  corneal,  secrecion,   se considera paciente ojo rojo  se explica  en el institucion no contamos  con servicio de oftalmologia,  se le indica asistir  a red de atencion en oftalmologia de manera  urgente.
</t>
  </si>
  <si>
    <t>LIBORIO MARTIN PLATA CASAS</t>
  </si>
  <si>
    <t>5761868</t>
  </si>
  <si>
    <t>dolro en e pecho hoy 5 am</t>
  </si>
  <si>
    <t>HELDA RUEDA OLARTE</t>
  </si>
  <si>
    <t>28133679</t>
  </si>
  <si>
    <t xml:space="preserve">Refeida de hospital de socorrro Asiste por dolor abdominal   evidencia hematoma de pared abdominal  en ecografia,   hallan frecuencia  cardiaca  baja   Electrocardiograma   con bloqueeo Auriculoventricular  completo,  refieren a este servicio   en el momento asintomatica.  </t>
  </si>
  <si>
    <t>GONZALO ORTIZ GOMEZ</t>
  </si>
  <si>
    <t>5542144</t>
  </si>
  <si>
    <t xml:space="preserve">rEFERDIO DESDE LA CONSUTA EXTERNA
Cuadro de 2 meses de evoolucion caracterizado pos sennsciion de disnea de esfuerzo, vvalorada por cardiollgoaai consulta externa evidni soplo de insuficiencia aortica  reliza  barrido ecografico eevidenncia  pposible flapo de diseccion de aaorta ascenndennte   refierenna este serviicio.  </t>
  </si>
  <si>
    <t>HEIDY CAROLINA SUAREZ UMAÑA</t>
  </si>
  <si>
    <t>1095804018</t>
  </si>
  <si>
    <t xml:space="preserve">Dolor en el pecho
Cuadro clinIco de 2 horas de evolucion dolor a nivel precordial  que se irradia  region dorsal,  sensacion de disnea, motivo por el cual consulta.  </t>
  </si>
  <si>
    <t>Vengo para que me vea el neumologo</t>
  </si>
  <si>
    <t>YUDITH MARCELA RAMIREZ GONZALEZ</t>
  </si>
  <si>
    <t>1098812378</t>
  </si>
  <si>
    <t>accidente biologico
Paciente refier puncion con aguja contaminada fuente conocida, se indica ingreso</t>
  </si>
  <si>
    <t xml:space="preserve">ingresa en ambualncia
cuadro hacia las 9:00 sensaciuon de lipotmia  con presencia de hemiplejia  izquierda.  se activa codigo acvv  se traslada a Tomografía Axial Computarizada, pacienta anticogulado,  Infarto Agudo De Miocardio Con Elevación Del St reciente. </t>
  </si>
  <si>
    <t>Referida por Médico internista reporte deholter con  Frecuencia Cardíaca minima de 38, extrasistoeless vetricualres 16 enn 24 horas,   refier paciente refier desde dia de  ayer  sennsacion de palpitaciones,  con sensacion de lipotimia, motivo porr el cual conssulta  el dia de hoy.</t>
  </si>
  <si>
    <t>Disnea de esfuerzo
cuadro de deteriro de calse funcional, disnea de esfuerzo y con los cambios de posicion,  refiere edemas de miebro inferiores</t>
  </si>
  <si>
    <t>ASTRID DAYANA ARAQUE BARRERA</t>
  </si>
  <si>
    <t>1098832180</t>
  </si>
  <si>
    <t xml:space="preserve">tengo desde hace 1 mes  un dolor en lado izquierda y se irradia  hacia la cadera derecha e izquierda, motivo por el cual consulta.   en el moenbto sin dolor,  se idnica  asisitir  ared de atenncion dolor de origne mecanico.  </t>
  </si>
  <si>
    <t>Refiere episdio de perida de  conciennci contusion a nivven cranel  tionuitus  ademas de monoparesia de miebro inferio izquierdo,  valorada  hoy pór elecrtrofisiologia  refiere a este servicio.
"SE REMITE A URGENCIAS ANTE SOSPECHA DE EVENTO ISQUEMICO CEREBRAL SUMADO A AGOTAMIENTO DE BATERIA DE MARCAPASOS CON PLAN DE UP-GRADE A eESINCRONIZADOR CARDIACO (JUNTA MEDICA 24/04/2023) "</t>
  </si>
  <si>
    <t>Paciente con enfermedad arterial oclusiva cronica  sin indicacion de manejo quirurgico,  indicacion de manejo medico,  cursa con infeccion de tejidos blandos de pie.  se indica asista red de atencion no cardiovascular.
concepto de cirugia vascular.
"PACIENTE ADULTA MAYOR DE 83 AÑOS CON ANTECEDENTES DE HIPERTENSION ARTERIAL Y DIABETES MELLITUS TIPO 2 INSULINO REQUIRIENTE, CONSULTAR INICIALMENTE A CLINICA CHICAMOCHA DONDE INICIARON MANEJO ANTIBIOTICO Y REALIZAN ESTUDIO DE EXTENSION, QUIENES POSTERIORMENTE REMITEN EN CONTEXTO DE ENFERMEDAD ARTERIAL OCLUSIVA A NIVEL DE LA ARTERIA TIBIAL ANTERIOIR Y POSTERIOIR DERECHO, EVIDENCIADO EN DOPPLER ARTERIAL DEL 17/04/23 EXTRAINSTITUCIONA, ASOCIADO A ULCERA EN SEGUNDO DEDO DE PIE DERECHO SOBREINFECTADA EN MANEJO ANTIBIOTICO POR SERVICIO DE MEDICINA INTERNA, CUENTA CON ECOCARDIOGRAMA TRANSTORACICO CON Fracción Eyeccion Del Ventriculo Izquierdo PRESERVADA Y VALORACION DE GERIATRIA DONDE CONSIDERAN MAL PRONÓSTICO POR ÍNDICES ESPECÍFICOS DE ENFERMEDAD A UN AÑO, CON MARCHA PREVIA FAC 2 CON ALTO RIESGO DE FALLO TERAPEUTICO, NO SE RECOMIENDA MANEJOS QUIRÚRGICOS CON INTENCIÓN DE SALVAMENTO DE EXTREMIDAD, ADICIONALMENTE SE REALIZO DUPLEX ARTERIAL INSTITUCIONAL CON REPORTE DE QUE CONFIRMA ENFERMEDAD ARTERIAL ATEROSCLERÓTICA INFRAPOPLITEA BILATERAL, TENIENDO EN CUENTA TODO LO ANTERIOR SE CONSIDERA POR NUESTRO SERVICIO DE CX VASCULAR PACIENTE NO SUSCEPTIBLE DE MANEJO INVASIVO SE INDICA DAR SOLO MANEJO MEDICO Y MANEJO DE DOLOR POR CLÍNICA DE DOLOR, CONTINUAR MANEJO POR MEDICINA INTERNA POR COMORBILIDADES Y ANTIBIOTICOTERAPIA SEGÚN INDICACION DE ESTA ESPECIALIDAD. SE CIERRA INTERCONSULTA POR NUESTRO SERVICIO CON CONTROL AMBULATORIO EN 1 MES.. SE EXPLICA A PACIENTE Y FAMILIAR QUIENES REFIEREN ENTENDER Y ACEPTAR"</t>
  </si>
  <si>
    <t>CARMEN ELENA REYES SILVA</t>
  </si>
  <si>
    <t>28262308</t>
  </si>
  <si>
    <t xml:space="preserve">Referida urgencia vital  Infarto Agudo Del Miocardio Infarto Agudo De Miocardio Con Elevación Del St.   se obsdefva qquejumbroz  Electrocardiograma  con Infarto Agudo Del Miocardio cara inferiores  se traslada unidad de renimacion.   </t>
  </si>
  <si>
    <t>YESENIA TARAZONA RINCON</t>
  </si>
  <si>
    <t>1098476028</t>
  </si>
  <si>
    <t xml:space="preserve">Dolor abdominal mesogastrio.   de 2 dias de evolucion, niega Emesis diarrea,  fiebre.  motivo por el cual consulta  el dia de hoy.   abdomen blando depresible no taquicardia  no abdomen agudo  se indica asistir  a red de atencion.   </t>
  </si>
  <si>
    <t>LILIANA CARRILLO JURADO</t>
  </si>
  <si>
    <t>37616133</t>
  </si>
  <si>
    <t xml:space="preserve">me mordio un perro
Paciente refiere el pasado 21/06/2023 mordida por canino no observable.  sobre pie derecho.   refiere dolor en tobillo derecho.   </t>
  </si>
  <si>
    <t>ENRIQUE BUENO SILVA</t>
  </si>
  <si>
    <t>13806990</t>
  </si>
  <si>
    <t>Remitido de clinica chicamocha  pie  diabetico
cuadro der ulceracion pie  izquierdo  dopler arterial  con lesiones  a nivel femoral,  amenjo antibiotico,  referido para manejo por cirugia vascular.
ingreso el 24/06/2023 sitio de remision</t>
  </si>
  <si>
    <t xml:space="preserve">DOLOR EN EL PECHO
PACIENTE CON CUADRO DE 2 DIAS DOLOR TORAX INTERMITENTE IRRADIDO  A REGION DOSRAL,  SENSACION DE FATIGABILIDAD,  TOS INTERMMITENTE.      ANTECEDENTE DE ANNGIOPLASTIA CORONARIA 2 VASOS.  </t>
  </si>
  <si>
    <t>EDDY PINTO BAEZ</t>
  </si>
  <si>
    <t>51778219</t>
  </si>
  <si>
    <t>Referida como sindromee coronario a estudio desde de hospitaal de floridablaanca.
paaciente con baarthel 0  coin ivu,   bajjo sospecha de sindrom coroanario refierena este serfvico en el moenot septica se indica ingreso valoracion medica</t>
  </si>
  <si>
    <t xml:space="preserve">Dolor en epecho
Paciente refiere que  hace 1.5  horass prtesenta dolor en torax, caracteriticas sugestivaas de enfermedsad cornaria.   se indica ingreso valoracion medica, unidad de mmonitoreo
Asistenncvia masiva de paciente,  no disponibilidad uynidades de monitorriaa.  </t>
  </si>
  <si>
    <t xml:space="preserve">Referido desde la consuta externn de cirugiaa cardiovascular
Antecedente de Postoperatorio de Implantación Valvular Transaórtica valvula aórtica Microport No. 27, (19/05/23),  asiste por cuadro de deterior de clase  funcional,  valorado hoy en control de cirugia cardiovascular considera toma nueva Ecocardiograma definr estavo valvular.   </t>
  </si>
  <si>
    <t>JUVENAL LIZARAZO CABALLERO</t>
  </si>
  <si>
    <t>13740023</t>
  </si>
  <si>
    <t xml:space="preserve">dolor en torax
referido de aratoca por  dolor torax
cuadro de dolor en torax desde las 6:00 am,   antecedennte de Hipertensión Arterial   Electrocardiograma  sin cambios Infarto Agudo Del Miocardio    </t>
  </si>
  <si>
    <t>"me dio mareo, dolor de cabeza y senti que me caia"
Paciente que refiere episodio de mareo, sensacion de candelilla, nauseas, cefalea intensa sin sincope. No menciona dolor en el pecho</t>
  </si>
  <si>
    <t>MARIA IRMA DURAN RUBIO</t>
  </si>
  <si>
    <t>37240319</t>
  </si>
  <si>
    <t xml:space="preserve">Siento una fatiga
paciente con antecedente de Wolf Parkinson White,  asisite por cuado de sensacion de disna  asociado dolror  a nivel dorsal,  nniega sintomas  respiratorrios, motivo por el cuual consulta.  se indica ingreso  valoracion medica. </t>
  </si>
  <si>
    <t>GISELL NAOMI MARIN ROMERO</t>
  </si>
  <si>
    <t>1100897498</t>
  </si>
  <si>
    <t>Remitida de rionegro
cuadro de 10 dias de sintomas repirtatriros  asisitre  aprimr nievell  con dolor ent roax  referidad   aeste servicio aceptado por equipo de referencia.
Afluencia masiva de pacientes. no dispoinibilidad de unidaades con oxigeno y/o monitoreo</t>
  </si>
  <si>
    <t>CARMEN ROSA PARADA GELVES</t>
  </si>
  <si>
    <t>28339442</t>
  </si>
  <si>
    <t xml:space="preserve">Referida de Hospital Internacional De Colombia   Insuficiencia Cardiaca Congestiva descompensada.
Cuadro de tos espectoracion, disnea de esfuerzo,   Laboratorios con lecucocitosis, con Radiografía  reciente muestra enfermedad interticial,   alli  evidencia  edema de miembro inferiores considera asociado Insuficiencia Cardiaca Congestiva  refieren a este servicio.   </t>
  </si>
  <si>
    <t>LUZ MERY ORTEGA NIÑO</t>
  </si>
  <si>
    <t>37651754</t>
  </si>
  <si>
    <t>"dolor en el pecho"
Paciente que consulta por dolor en el pecho tipo picada sin sintomas asociados, nauseas, no sincope ni lipotimia</t>
  </si>
  <si>
    <t>G990</t>
  </si>
  <si>
    <t>NEUROPATIA AUTONOMICA EN ENFERMEDADES METABOLICA Y ENDOCRINAS</t>
  </si>
  <si>
    <t xml:space="preserve">Tiene mucho vomito
aantecedente de cardiopatia ditada, con Fracción Eyeccion Del Ventriculo Izquierdo deteriorarauruaria de Cardiodesfibrilador Implantable, asisitre con clinica de Insuficiencia Cardiaca Congestiva,  leve edema dd miebro inferiores.    signo de bajjo gastoo  se indica ingrreso
aluenbcia masiva de paciente no ddisponibilidad  de  unidad de monitoreo.  </t>
  </si>
  <si>
    <t>PASCUAL HERRERA</t>
  </si>
  <si>
    <t>2016809</t>
  </si>
  <si>
    <t xml:space="preserve">remitido de foscal por holter con Fibrilacion Auricular paroxitica asociado a prtesencia asociad de bloqueo Auriculoventricular avanzado.  propuesta de marcapaso.   </t>
  </si>
  <si>
    <t>JUAN ALONSO MARTINEZ</t>
  </si>
  <si>
    <t>13808348</t>
  </si>
  <si>
    <t>PACIENTE DE 73 AÑOS DE EDAD CON FACTORES DE RIESGO POSITIVOS Hipertensión Arterial , CARDIOPATIA CHAGASICA Fracción De Eyección 55% (45 (38%), FIBRILACION AURICULAR CHAD2VASC2 DE 4
ANTICOAGULACION CRONICA,  Accidente Cerebro-Vascular JULIO DEL 2017, SEROLOGIA CHAGAS POSITIVA, ENVIAN PARA ARTERIOGRAFIA CORONAIRA , consulta por dolro rpecordial</t>
  </si>
  <si>
    <t>RAMON DURAN BAUTISTA</t>
  </si>
  <si>
    <t>91462841</t>
  </si>
  <si>
    <t xml:space="preserve">referido de clinica chiocamocha
cuadro desde dia de ayer horas de la noche dolor torax posteriorr consumo de bebida energizante,   Electrocardiograma inicial elevacion de st,  referido a clinica chicamocha   alli  referido a este servicio,  troponina elevada.  </t>
  </si>
  <si>
    <t>ANA APARICIO DE GUEVARA</t>
  </si>
  <si>
    <t>37720035</t>
  </si>
  <si>
    <t>Le ha aumentado la ulcera
Paciente con antecedentes de insuficiencia venosa cronica,  ulceracion   a nivel maleolo  sin embargo, ha aumentado  tammaño  en el ultimo mes, secrecion,  se indic ingreso  y valoracion medica</t>
  </si>
  <si>
    <t>CRISTIAN DAHIR AFANADOR PRADA</t>
  </si>
  <si>
    <t>1097153604</t>
  </si>
  <si>
    <t xml:space="preserve">Tiene un broto
Cuadro de 24 dias de edad cuadro de eriteme corporal,  sin fiebre u otra sintomatologia,  al examen fisico se evidenia  pustula  a nivel costal izquierda, unica,    paciente sin fiebre,   se consideaa alta  curva termica manejo antibiotico oral en casa,  control pediatria en 72 horas.   </t>
  </si>
  <si>
    <t xml:space="preserve">"Esta mal"
cuadro de 1 semana de deterioro de clase funcion edema de miembro inferiores,  tos  intermitente,  episdiso febril unico,  en el momento disnea  presencia de sibilaancia y broncoespasmo,  indico ingreso y valoracion medica.  </t>
  </si>
  <si>
    <t>JOSE MARIA SANCHEZ ROJAS</t>
  </si>
  <si>
    <t>5558855</t>
  </si>
  <si>
    <t xml:space="preserve">Malestar en el cuerpo,
Cuadro de mialgias oteoartralgia de 2 dias,  niega fiebre,  refiere disnea  intermitente,  refiere dos familiares convivientes con los mismo  sintomas,  en el momento con adecuado signo vitales, ausencia de edema u oprtopnea,   se conaidera paciente con cuadro infeccion viral con noxas de contagio domiciliario  se indica asisitr a red no cardiovascular.    </t>
  </si>
  <si>
    <t>CELIS DEL CARMEN ARIZA ROMERO</t>
  </si>
  <si>
    <t>1065570365</t>
  </si>
  <si>
    <t xml:space="preserve">Refiere desde hace 3 dias fiebre subjetiva asociado a cefalea, cervicalgia, malestar general, nauseas. No sintomas urinarios, no diarrea.
En el momento con estabilidad hemodinamica, no signos de dificultad respiratoria, no disnea
Paciente con sindrome febril segun refiere 3 dias a determinar si de origen viral, en el momento sin signos o sintomas de origen cardiovascular
Se redirecciona a su IPS de atencion para continuar atencion por urgencias o cita prioritaria. </t>
  </si>
  <si>
    <t>ALCIDES SANABRIA GUERRERO</t>
  </si>
  <si>
    <t>12456533</t>
  </si>
  <si>
    <t xml:space="preserve">Remitido del HUS con Diagnóstico de sepsis asociado a cateter de dialisis femoral derecho
FI: 09-06-2023
Se da educación al familiar y al paciente sobre el triage, su clasificación basada en la sintomatología y hallazgos clínicos, así mismo el tiempo aproximado en atención medica. Refieren entender claramente y aceptar. No tiene enfermedad infecto-contagiosa. </t>
  </si>
  <si>
    <t>JUAN MANUEL CASAS GUERRERO</t>
  </si>
  <si>
    <t>5577099</t>
  </si>
  <si>
    <t xml:space="preserve">Refiere paciente dolor difuso en hemitorax izquierdo, no especifica bien si es descargas del Cardiodesfibrilador Implantable ?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</si>
  <si>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SANTIAGO PARADA GARCIA</t>
  </si>
  <si>
    <t>19268304</t>
  </si>
  <si>
    <t xml:space="preserve">Remiten como urgencia vital de la Clinica Chicamocha con Diagnóstico de Infarto Agudo De Miocardio Con Elevación Del St
Refiere paciente desde ayer con dolor toracico, niega antecedente patologicos
Electrocardiograma actual con necrosis en cara anteroseptal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</si>
  <si>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ORLANDO CACERES DURAN</t>
  </si>
  <si>
    <t>91244595</t>
  </si>
  <si>
    <t xml:space="preserve">Paciente refiere que desde hace 2 meses con angina de esfuerzo, por lo cual de manera ambulatoria realizan ecocardiograma estres:
"PRUEBA POSITIVA PARA LA INDUCCIÓN DE ISQUEMIA MIOCÁRDICA CON LA INFUSIÓN DE DOBUTAMINA EN 3/16 SEGMENTOS EN TERRITORIO DE LA ARTERIA ASCENDENTE ANTERIOR"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</si>
  <si>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Accidente laboral riesgo biologico
Se da educación al familiar y al paciente sobre el triage, su clasificación basada en la sintomatología y hallazgos clínicos, así mismo el tiempo aproximado en atención medica. Refieren entender claramente y aceptar. No tiene enfermedad infecto-contagiosa. </t>
  </si>
  <si>
    <t>JAIME LEON SARMIENTO</t>
  </si>
  <si>
    <t>13891199</t>
  </si>
  <si>
    <t xml:space="preserve">Remiten de la Clinica Chicamocha con Diagnóstico de Infarto Agudo Del Miocardio Sin Elevacion Del St
FI: 28-06-23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</si>
  <si>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MARIA DEL CARMEN GARCIA MARTINEZ</t>
  </si>
  <si>
    <t>63335407</t>
  </si>
  <si>
    <t xml:space="preserve">Refiere dolor toracico punzante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</si>
  <si>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ANGEL MIGUEL RINCON ARDILA</t>
  </si>
  <si>
    <t>5754702</t>
  </si>
  <si>
    <t xml:space="preserve">Remiten del Hospital de Velez con Diagnóstico de sincope de origen cardiogenico
FI: 29-06-23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</si>
  <si>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SALVADOR BARON MENESES</t>
  </si>
  <si>
    <t>5558831</t>
  </si>
  <si>
    <t xml:space="preserve">Remitido de la Clinica Bucaramanga con Diagnóstico de obstruccion completa de arteria cubital y trombosis de vena cefalica asociado a fistula braquicefalica izquierda
FI: 29-06-23
Se da educación al familiar y al paciente sobre el triage, su clasificación basada en la sintomatología y hallazgos clínicos, así mismo el tiempo aproximado en atención medica. Refieren entender claramente y aceptar. No tiene enfermedad infecto-contagiosa. </t>
  </si>
  <si>
    <t>MARITZA CAÑAS TRIANA</t>
  </si>
  <si>
    <t>63499524</t>
  </si>
  <si>
    <t xml:space="preserve">Refiere Paciente asistir por presentar cifra tensional elevada
Refiere cefalea leve
En el momento con estabilidad hemodinamica, no signos de dificultad respiratoria, no alteraciones neurologicas
En el momento con cifra tensional controlada, continuar con manejo antihipertensivo oral, acetaminofen para la cefalea. Asistir a control en su Entidad Promotora De Salud </t>
  </si>
  <si>
    <t>HECTOR MANTILLA MOROS</t>
  </si>
  <si>
    <t>2011111</t>
  </si>
  <si>
    <t xml:space="preserve">Remiten de la clinica chicamocha con Diagnóstico de sincope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</si>
  <si>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FERNANDO MATAJIRA SEPULVEDA</t>
  </si>
  <si>
    <t>91346773</t>
  </si>
  <si>
    <t xml:space="preserve">Refiere asistir por sensacion de palpitaciones y dolor toracico. Ademas, al parecer hematoma en antebrazo izquierdo 2rio a trauma
Paciente anticoagulado  con warfarina 7.5mg dia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</si>
  <si>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MARIA ALEJANDRA FERNANDEZ SUESCUM</t>
  </si>
  <si>
    <t>5818059</t>
  </si>
  <si>
    <t>cefalea de 15 días de evolución</t>
  </si>
  <si>
    <t>PACIENTE REFIERE 4 EPISODIOS DE EMESIS Y 4 EPISODIOS DE DEPOSICION DIARREICA EN 24 HRS</t>
  </si>
  <si>
    <t>ALIRIO BARRAGAN</t>
  </si>
  <si>
    <t>91200474</t>
  </si>
  <si>
    <t>remitido de barrancabermeja con ecostress positivo</t>
  </si>
  <si>
    <t>ALMAYDA ROJAS</t>
  </si>
  <si>
    <t>23146827</t>
  </si>
  <si>
    <t xml:space="preserve">PACIENTE REMITIDA DE SIMITI Y ACEPTADO EN NUESTRA INSTITUCION CON DIAGNOSTICO DE Infarto Agudo Del Miocardio Sin Elevacion Del St </t>
  </si>
  <si>
    <t>GLORIA DEL CARMEN RODRIGUEZ HERREÑO</t>
  </si>
  <si>
    <t>27981672</t>
  </si>
  <si>
    <t>paciente remitida de moniquirá en contexto de insuficiencia cardiaca con sospecha de Síndrome Coronario Agudo asociado</t>
  </si>
  <si>
    <t>SAUL GONZALEZ RODRIGUEZ</t>
  </si>
  <si>
    <t>2110277</t>
  </si>
  <si>
    <t>Bloqueo Auriculoventricular de alto grado.   Indicación de vigilancia hemdoinámica estricta</t>
  </si>
  <si>
    <t>MARIA ORFILIA TRIANA HERNANDEZ</t>
  </si>
  <si>
    <t>28115165</t>
  </si>
  <si>
    <t xml:space="preserve">CUNDINAMARCA PITP PBS SUBSIDIADO </t>
  </si>
  <si>
    <t>paciente remitida de Velez en contexto de</t>
  </si>
  <si>
    <t>WALTER ORLANDO BARRAGAN MESA</t>
  </si>
  <si>
    <t>79527212</t>
  </si>
  <si>
    <t>paciente con disnea en reposo</t>
  </si>
  <si>
    <t>NICOLAS JIMENEZ JIMENEZ</t>
  </si>
  <si>
    <t>13355821</t>
  </si>
  <si>
    <t xml:space="preserve">paciente remitido de ocaña como Infarto Agudo De Miocardio Con Elevación Del St </t>
  </si>
  <si>
    <t>MARGARITA ARDILA OJEDA</t>
  </si>
  <si>
    <t>27958283</t>
  </si>
  <si>
    <t xml:space="preserve">Casi no podía mover el brazo.
</t>
  </si>
  <si>
    <t>Paciente refiee que desde hace 4 dias que salio de la clinica, a estado con fatiuga y edema de mimebros inferiores.</t>
  </si>
  <si>
    <t>Remitido de consulta externa por hepatologia por hallazgo en hepatograma alterado. a descartar procerso obstructivo por colangioresonanacia.</t>
  </si>
  <si>
    <t>LUIS ALBERTO PATIÑO HERNANDEZ</t>
  </si>
  <si>
    <t>91132802</t>
  </si>
  <si>
    <t>Paciente refiere dolor en el pecho desde las 1:00 am de tipo oresivo que se irradia a brazo izquierdo</t>
  </si>
  <si>
    <t>CARLOS ALBERTO GONZALEZ DE FILIPPIS</t>
  </si>
  <si>
    <t>13446693</t>
  </si>
  <si>
    <t xml:space="preserve">remitido de consulta externa por insuficiencia mitral aguda por ruptura de cuerda tendinosa. </t>
  </si>
  <si>
    <t>LUIS CARLOS OBREGON CARRILLO</t>
  </si>
  <si>
    <t>91212635</t>
  </si>
  <si>
    <t xml:space="preserve">Me duele mucho el pecho.
</t>
  </si>
  <si>
    <t>''dolor en el pecho y mareos''</t>
  </si>
  <si>
    <t>RICARDO GOMEZ RUGELES</t>
  </si>
  <si>
    <t>13802993</t>
  </si>
  <si>
    <t xml:space="preserve">Paciente cursa con cuadro desde hace 8 dias con malestar general, tos con expectoracion escasa amarillente y asociado a fiebre.
sin mas sintomass asociados.- se redirecciona para valoracion segun su red de su Entidad Promotora De Salud </t>
  </si>
  <si>
    <t>MIGUEL ANGEL GUARGUATI MARTINEZ</t>
  </si>
  <si>
    <t>1095310660</t>
  </si>
  <si>
    <t xml:space="preserve">Paciente con antecedentes con antecdentes de insuficiencia aortica congenita, ingresa por dolor en el pecho ocacional, no siempre conm eel esfuerzo fisico hace hace 3 meses presento episodio sincopal. </t>
  </si>
  <si>
    <t>Q231</t>
  </si>
  <si>
    <t>INSUFICIENCIA CONGENITA DE LA VALVULA AORTICA</t>
  </si>
  <si>
    <t>JOHN FREDY TORO GARNICA</t>
  </si>
  <si>
    <t>77132207</t>
  </si>
  <si>
    <t xml:space="preserve">Paciente remitido de consulta externa pór hallazgo de endocarditis. </t>
  </si>
  <si>
    <t>FRANCISCO GOMEZ BAYONA</t>
  </si>
  <si>
    <t>91066173</t>
  </si>
  <si>
    <t xml:space="preserve">Paciente refiere cuadro desde hace 4 dados por palpitciones, mareos, dolor en el pecho. diaforesis. </t>
  </si>
  <si>
    <t>HUMBERTO ESPINOSA RIVERA</t>
  </si>
  <si>
    <t>16609436</t>
  </si>
  <si>
    <t xml:space="preserve">Paciente con Enfermedad Renal Crónica estado  terminal en teapia renal, redirreccianado de barrancabermeja por fistula disfuncional. </t>
  </si>
  <si>
    <t>GUILLERMO RODRIGUEZ GOMEZ</t>
  </si>
  <si>
    <t>2169562</t>
  </si>
  <si>
    <t xml:space="preserve">Paciente viene porque ha estado con escalofrios, fiebre cuantifiacada de 39°c. ayer  se cayo de sus propios medios accidentalmente.
Paciente en el momento estable hemodinamicamentel, se considera paciente a descartar foco infecciosos de posible vias urianarias. se redirecciona  segun ubicacion por red de su Entidad Promotora De Salud.
</t>
  </si>
  <si>
    <t xml:space="preserve">Paciente masculino adulto medio de 56 años, hospitalizado reciente por   Sepsis de origen mixto urinario y tejidos blandos, Infeccion de vias urinarias,   Falla ventilatoria con requerimiento de ventilación mecánica invasiva 6/05/2023 - 17/05/2023, Enfermedad renal crónica estadio renal V en terapia de reemplazo renal por Hemodiálisis, hoy viene porque los citaron para retiro de sonda uretral.
ahora Paciente hemodinamicamente estable, se redirecciona para conssulta externa </t>
  </si>
  <si>
    <t>GERARDO ANTONIO GARCIA GOMEZ</t>
  </si>
  <si>
    <t>2133703</t>
  </si>
  <si>
    <t xml:space="preserve">remiten desde clinicasnitas por sospecha de Infarto Agudo Del Miocardio Sin Elevacion Del St </t>
  </si>
  <si>
    <t>NELSON ORTIZ VALDERRAMA</t>
  </si>
  <si>
    <t>13643927</t>
  </si>
  <si>
    <t xml:space="preserve">Paciente refiere cuadro de 1 mes dado por dolor en pecho lado izquierdo, fatiga con medianos esfuerzos y ahora en al noche. </t>
  </si>
  <si>
    <t>ADRIANA HERNANDEZ MARQUEZ</t>
  </si>
  <si>
    <t>63480265</t>
  </si>
  <si>
    <t xml:space="preserve">se desmayo.
</t>
  </si>
  <si>
    <t>IRMA CASTELLANOS RUEDA</t>
  </si>
  <si>
    <t>37834030</t>
  </si>
  <si>
    <t xml:space="preserve">Remitido de Hospital local del norte por Impresión Diagnóstica de Síndrome Coronario Agudo. </t>
  </si>
  <si>
    <t>MARIA PATRICIA PLATA SILVA</t>
  </si>
  <si>
    <t>63288615</t>
  </si>
  <si>
    <t>ISMAEL OSORIO RODRIGUEZ</t>
  </si>
  <si>
    <t>91042204</t>
  </si>
  <si>
    <t xml:space="preserve">Remitido del Hospital Internacional De Colombia como urgencia vital, por Impresión Diagnóstica de Infarto Agudo Del Miocardio Sin Elevacion Del St . </t>
  </si>
  <si>
    <t xml:space="preserve">Paciente presento escalofrios y posterior perdida del estado de conciencia. </t>
  </si>
  <si>
    <t xml:space="preserve">  Paciente femenina adulta mayor de 67 años, hospitalizada con diagnosticos de Postoperatorio de pericardiotomía con balón 05/06/2023, ingresa por epispodio de fatiga, en reposo y dolor en el peccho</t>
  </si>
  <si>
    <t>RAFAEL VESGA VIVIESCAS</t>
  </si>
  <si>
    <t>13843067</t>
  </si>
  <si>
    <t xml:space="preserve">Dolor precordial urente asociado a disnea en reposo. Antecedentes: Hipertensión Arterial, Diabetes Mellitus Tipo 2,  obesidad,  cardiopatía isquemica 1 stent Arteria Descendente Anterior  </t>
  </si>
  <si>
    <t xml:space="preserve">Paciente tradia por ahogo, edema de mimebros inferiores, deterioro funcional
Paciente femenina de 81 años de edad con diagnósticos de:
- falla cardiaca descompensada Stevenson B
Antecedentes:
- Cardiopatia de origen valvular fracción eyeccion del ventriculo izquierdo 55% (15/02/22 ecocardiograma transtoracico)
-- insuficiencia mitral grado iii-iv/iv carpentier iiia
- hipertensión arterial
- Accidente cerebro-vascular isquemico (2019)
- trastorno cognitivo mayor
- neumopatia cronica probable enfermedad pulmonar obstructiva crónica
- artritis reumatoidea
- vacunacion contra sars cov2: ninguna dosis (25/04/2023)
-Hipoalbuminemia
- Anemia normocítica normocrómica </t>
  </si>
  <si>
    <t>OLGA MARIA GOMEZ CONTRAMAESTRE</t>
  </si>
  <si>
    <t>37543144</t>
  </si>
  <si>
    <t>CARMEN SMITH GRANADOS DE ACELAS</t>
  </si>
  <si>
    <t>28237792</t>
  </si>
  <si>
    <t>Se le sube la tensión</t>
  </si>
  <si>
    <t>LUIS MANUEL OREJARENA</t>
  </si>
  <si>
    <t>91449225</t>
  </si>
  <si>
    <t>Enviado de Hospital dia posterior a apliacion de bolo de levosimendan por posible Insuficiencia Cardiaca Congestiva descompensada</t>
  </si>
  <si>
    <t>Paciente de 65 años en postoperatorio de Cirugía de ROSS + reimplante de coronarias + reemplazo de aorta ascendente (05/06/23) complicado por sangrado intraoperatorio sin identificacion clara de sitio de sangrado por lo cual es empaquetado y se deja esternon abierto y posteriormente es llevado a lavado y cierre esternal el 07/05/2023. Presentó Fibrilación auricular con respuesta rapida que requirió cardioversión farmacológica, Enviado de consulta externa Doctora Briceño por estar presentando  postejercicio frecuencia cardiaca de 33 latidos por minuto.</t>
  </si>
  <si>
    <t>ARMANDO NUMA JACOME</t>
  </si>
  <si>
    <t>13358493</t>
  </si>
  <si>
    <t>Remitido de ocaña por Insuficiencia Cardiaca Congestiva descompensda
Aceptado por referencia para ingreso por urgencias 2306292329-A</t>
  </si>
  <si>
    <t>Dificulta respiratoria
Se pasa a salas de reanimacion
Se inicia soporte de oxigneo por MNR a 15 litros</t>
  </si>
  <si>
    <t>ALEXANDRA SOTO ROMERO</t>
  </si>
  <si>
    <t>63352672</t>
  </si>
  <si>
    <t>GMMI INC</t>
  </si>
  <si>
    <t xml:space="preserve">Paciente femenina de 54 años refiere clínica de 1 mes de evolución presentaba fiebre, malestar, sensación de congestión y "carraspeo" en faringe sin otra sintomatología asociada. refiere acude a centro medico en Orlando donde descartaron covid-19 e influenza, administran Amoxicilina/clavulanato por 1 semana, sin mejoría por lo cual acude. </t>
  </si>
  <si>
    <t>C108</t>
  </si>
  <si>
    <t>LESION DE SITIOS CONTIGUOS DE LA OROFARINGE</t>
  </si>
  <si>
    <t>DEICY CAROLINA RIVERO ALONSO</t>
  </si>
  <si>
    <t>1095812305</t>
  </si>
  <si>
    <t>Mordedura de perro</t>
  </si>
  <si>
    <t>le salio el potasio alto</t>
  </si>
  <si>
    <t xml:space="preserve">Remitido de Barrancabermeja por
IDX: 1.- SINDROME CORONARIO AGUDO
1 .1.- ANGINA INESTABLE
2.- INFECCION DE VIAS RESPIRATORIAS BAJAS
2.1.- NEUMONIA BACTERIANA ADQUIRIDA EN LA COMUNIDAD
3.- ANTECEDENTE DE ICP POR Insuficiencia Mitral HACE 15 DIAS
4.- Hipertensión Arterial CRONICA
5.- Insuficiencia Cardiaca Congestiva
6.- Cancer DE PROSTATA
Aceptado por el grupo de referencia con codigo #290620231103N, Para ingreso por el servicio de URGENCIAS </t>
  </si>
  <si>
    <t>HECTOR QUINTERO</t>
  </si>
  <si>
    <t>6795341</t>
  </si>
  <si>
    <t xml:space="preserve">Remitido de Aguachia por Insuficiencia Cardiaca Congestiva + estenosis aortica
aceptado por referencia con el codigo 2306300729t ingreso por urgencias de la Fundacion Cardiovascular De Colombia
</t>
  </si>
  <si>
    <t>GLADIS VICTORIA VILLABONA AMAYA</t>
  </si>
  <si>
    <t>41304892</t>
  </si>
  <si>
    <t xml:space="preserve">Paciente de 78 años quien ingresa por presentar clinica de Aproximadamente 2 horas de evolucion dado por dolor toracico en Hemitorax izquierdo, el cual se asociado a emesis, criadodiafforesis y palidez generalizada. </t>
  </si>
  <si>
    <t>CRISTIAN CAMILO PADILLA HERNANDEZ</t>
  </si>
  <si>
    <t>1095726262</t>
  </si>
  <si>
    <t xml:space="preserve">Remitido de Cepita por dolor toracico
aceptado por referenica con el codigo 2306301230t ingreso por urgencias Fundacion Cardiovascular De Colombia
</t>
  </si>
  <si>
    <t>ISMENIA ESTEVEZ DE BERNAL</t>
  </si>
  <si>
    <t>28377696</t>
  </si>
  <si>
    <t xml:space="preserve"> Remitido de FOSUNAB
- Accidente Isquémico Transitorio de alto riesgo
-- ABCD2: 6 puntos
-- Trombo móvil en AI 32 x 46 mm por ecocardiograma TT del 23.06.2023 VS Mixoma (por concepto de resonancia magnética cardíaca)
- FARVC CHA2DS2-VASc 6 puntos
- Cardiopatia dilatade Fracción Eyeccion Del Ventriculo Izquierdo 38%
Aceptado por referencia con el codigo 2306301048t ingreso por urgencias </t>
  </si>
  <si>
    <t>MARIA OLINDA TELLO AMADO</t>
  </si>
  <si>
    <t>28004964</t>
  </si>
  <si>
    <t xml:space="preserve">Remitido de Socorro por Impresión Diagnóstica
1. ENFERMEDAD ARTERIAL PERIFÉRICA LAFONTAINE GRADO IV
1.1 NECROSIS 1ER 2DO Y 3ER DEDO PIE DERECHO
2. ARTRITIS REUMATOIDEA
3. ENFERMEDAD CORONARIA
3.1 CATETERISMO CARDIACO EN 2016
Aceptado por referencia con el codigo 2306301303t ingreso por urgencias
</t>
  </si>
  <si>
    <t xml:space="preserve">Paciente de 5 años traida por su mama (Ledys Jaimes) quien refiere hace Aproximadamente 10 dias presenta por presentar trauma a nivel temporal derecha mientras se encontraba jugando con otros niños, no acudieron a urgencias en ese momento, con cefalea, desde hace 5 dias con sintomas gripales, hace  dias inicia con picos febriles 39.2°c pico maximo, no sincope, no convulsion, no paresias, no plejias, no focalizacion neurologica.
Tuvo viaje reciente a Tona y desde entonces con fiebre.
Ha tolerado via oral
No emesis
Hace Aproximadamente 30 minutos le dio acetaminofen por pico febril
Se recomienda asistencia oportuna a red de prestadores de su Entidad Promotora De Salud.
Se deriva a Hospital Internacional De Colombia </t>
  </si>
  <si>
    <t>DIEGO ARMANDO CASSIANI BARRAZA</t>
  </si>
  <si>
    <t>1104131228</t>
  </si>
  <si>
    <t xml:space="preserve">Paciente de 31 años quien ingresa por sus propios medios refiere 20 dias de dolor toracico en Hemitorax izquierdo con irradiacion hacia Miembro Superior Izquierdo, habia sido inicialmente en barrancamermeja donde documentaron bloqueo de rama derecha, tiene antecedente de haber consumido cigarrillo y cocaina, actualmente indica no consume desde hace 1 mes. </t>
  </si>
  <si>
    <t>DIOSELINA BALLENA</t>
  </si>
  <si>
    <t>23115429</t>
  </si>
  <si>
    <t xml:space="preserve">Remitida de Aguachica por sincope + Fibrilacion Auricular
aceptado por referencia con el codigo 2306301211t ingreso por urgencias de la Fundacion Cardiovascular De Colombia
</t>
  </si>
  <si>
    <t xml:space="preserve">PACIENTE 63 AÑOS Postoperatorio IMPLANTE DE MARCAPASO BICAMERAL 28/02/2023 POR DISFUNCION DE NODO SINUSAL, QUIEN INGRESA TRAIDA DE PRIMER NIVEL DE COMPLEJIDAD COMO URGENCIA VITAL POR NO PRESENTAR ESPIGA DE MARCAPASO EN TRAZADO ELECTROCARDOGRAFICO SOSPECHADO DISFUNCION DEL MISMO, PACIENTE ACUDIO A PRIMER NIVEL POR DISNEA Y FATIGA,. </t>
  </si>
  <si>
    <t xml:space="preserve">PACIENTE FEMENINA DE 78 AÑOS CON EGRESO EL DIA DE AYER DE NEUSTRA INSTITUCIOON DONDE SE ENCONTRABA HOSPITALZIADA POR POR CUADRO REAGUDIZADO DE ENFERMEDAD ARTERIAL OCLUSIVA CRÓNICA,QUIEN SE ENCUENTRA EN Postoperatorio DE ANGIOPLASTIA, REALIZADA SIN COMPLICACIONES, EN EL MOMENTO REFIERE DOLOR EN HALLUX IZQUIERDO, ACOMPAÑADO DE ERITEMA, SE CONSIDERA CURSA CON SÍNDROME DE REPERFUSIÓN POR PROCEDIMIENTO, TRAIDA POR AME DADO A EMPEORAMIENTO DE DOLOR Y CAMBIOS INFLAMATORIOS DEL PRIMER HALLUX. </t>
  </si>
  <si>
    <r>
      <t xml:space="preserve">Informe de Oportunidad en el Triage
 </t>
    </r>
    <r>
      <rPr>
        <sz val="10"/>
        <rFont val="Segoe UI"/>
        <family val="2"/>
      </rPr>
      <t>Fecha de Generación del Informe: September 29 2023  04:11 PM</t>
    </r>
  </si>
  <si>
    <t>Oportunidad Clasificación Triage (min)</t>
  </si>
  <si>
    <t>Oportunidad Triage - Consulta (min)</t>
  </si>
  <si>
    <t>Mes ingreso</t>
  </si>
  <si>
    <t>Etiquetas de fila</t>
  </si>
  <si>
    <t>Total general</t>
  </si>
  <si>
    <t>Cuenta de Clasificación Triage</t>
  </si>
  <si>
    <t>Suma de Oportunidad Clasificación Triage (min)</t>
  </si>
  <si>
    <t>Cuenta de Usuario Consulta Médica</t>
  </si>
  <si>
    <t>Tiempo desde consulta hasta egreso (horas)</t>
  </si>
  <si>
    <t>Suma de Oportunidad Clasificación de Triage (minutos)</t>
  </si>
  <si>
    <t>PROMEDIO de Oportunidad Clasificación de Triage (minutos)</t>
  </si>
  <si>
    <t>Cuenta de Usuario - Consulta Medica</t>
  </si>
  <si>
    <t>Suma de Oportunidad Triage - Consulta (min)2</t>
  </si>
  <si>
    <t>Promedio de Oportunidad Triage - Consulta (min)2</t>
  </si>
  <si>
    <t>Suma de Oportunidad Triage - Consulta (min)</t>
  </si>
  <si>
    <t>junio</t>
  </si>
  <si>
    <t>(Todas)</t>
  </si>
  <si>
    <t>Prom de Oportunidad Clasificación Triage (min)</t>
  </si>
  <si>
    <t>DICIEMBRE 2022</t>
  </si>
  <si>
    <t>JUNIO 2023</t>
  </si>
  <si>
    <t>MEJORA</t>
  </si>
  <si>
    <t>Triage 1</t>
  </si>
  <si>
    <t>Triage 2</t>
  </si>
  <si>
    <t>Triage 3</t>
  </si>
  <si>
    <t>GENERAL</t>
  </si>
  <si>
    <t>Clasificación final Triage</t>
  </si>
  <si>
    <t>Cuenta de Clasificación final Triage</t>
  </si>
  <si>
    <t xml:space="preserve">Prom de Oportunidad Triage - Consulta (min) </t>
  </si>
  <si>
    <t>% aceptación</t>
  </si>
  <si>
    <t>Suma de Tiempo desde consulta hasta egreso (horas)</t>
  </si>
  <si>
    <t>Promedio estancia paciente en urgencias</t>
  </si>
  <si>
    <t>Primer semestre 2023</t>
  </si>
  <si>
    <t>Triage 4</t>
  </si>
  <si>
    <t>Triage 5</t>
  </si>
  <si>
    <t>Ene - Dic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</si>
</sst>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m/d/yyyy\ h:mm:ss\ AM/PM"/>
    <numFmt numFmtId="165" formatCode="mmmm"/>
  </numFmts>
  <fonts count="16" x14ac:knownFonts="1">
    <font>
      <sz val="11"/>
      <color rgb="FF000000"/>
      <name val="Calibri"/>
      <family val="2"/>
      <scheme val="minor"/>
    </font>
    <font>
      <sz val="11"/>
      <name val="Calibri"/>
    </font>
    <font>
      <sz val="10"/>
      <color rgb="FF000000"/>
      <name val="Segoe UI"/>
    </font>
    <font>
      <sz val="10"/>
      <color rgb="FF000000"/>
      <name val="Arial"/>
    </font>
    <font>
      <sz val="11"/>
      <color rgb="FF000000"/>
      <name val="Calibri"/>
      <family val="2"/>
      <scheme val="minor"/>
    </font>
    <font>
      <b/>
      <sz val="10"/>
      <color indexed="8"/>
      <name val="Tahoma"/>
      <family val="2"/>
    </font>
    <font>
      <sz val="15"/>
      <name val="Arial"/>
      <family val="2"/>
    </font>
    <font>
      <sz val="11"/>
      <name val="Calibri"/>
      <family val="2"/>
    </font>
    <font>
      <sz val="12"/>
      <name val="Arial"/>
      <family val="2"/>
    </font>
    <font>
      <sz val="10"/>
      <name val="Segoe UI"/>
      <family val="2"/>
    </font>
    <font>
      <b/>
      <sz val="11"/>
      <name val="Calibri"/>
      <family val="2"/>
    </font>
    <font>
      <b/>
      <sz val="11"/>
      <color theme="1"/>
      <name val="Calibri"/>
      <family val="2"/>
    </font>
    <font>
      <sz val="10"/>
      <name val="Arial"/>
      <family val="2"/>
    </font>
    <font>
      <sz val="9"/>
      <color indexed="8"/>
      <name val="Tahoma"/>
      <family val="2"/>
    </font>
    <font>
      <b/>
      <sz val="10"/>
      <name val="Arial"/>
      <family val="2"/>
    </font>
    <font>
      <b/>
      <sz val="11"/>
      <name val="Calibri"/>
    </font>
  </fonts>
  <fills count="9">
    <fill>
      <patternFill patternType="none"/>
    </fill>
    <fill>
      <patternFill patternType="gray125"/>
    </fill>
    <fill>
      <patternFill patternType="solid">
        <fgColor rgb="FF0062B7"/>
        <bgColor rgb="FF0062B7"/>
      </patternFill>
    </fill>
    <fill>
      <patternFill patternType="solid">
        <fgColor theme="0"/>
        <bgColor rgb="FF0062B7"/>
      </patternFill>
    </fill>
    <fill>
      <patternFill patternType="solid">
        <fgColor indexed="4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theme="6" tint="-0.499984740745262"/>
        <bgColor indexed="64"/>
      </patternFill>
    </fill>
  </fills>
  <borders count="5">
    <border>
      <left/>
      <right/>
      <top/>
      <bottom/>
      <diagonal/>
    </border>
    <border>
      <left style="thin">
        <color rgb="FFD3D3D3"/>
      </left>
      <right style="thin">
        <color rgb="FFD3D3D3"/>
      </right>
      <top style="thin">
        <color rgb="FFD3D3D3"/>
      </top>
      <bottom style="thin">
        <color rgb="FFD3D3D3"/>
      </bottom>
      <diagonal/>
    </border>
    <border>
      <left style="thin">
        <color indexed="8"/>
      </left>
      <right style="thin">
        <color indexed="8"/>
      </right>
      <top style="thin">
        <color indexed="8"/>
      </top>
      <bottom style="thin">
        <color indexed="8"/>
      </bottom>
      <diagonal/>
    </border>
    <border>
      <left/>
      <right/>
      <top style="thin">
        <color theme="4" tint="0.39997558519241921"/>
      </top>
      <bottom/>
      <diagonal/>
    </border>
    <border>
      <left/>
      <right/>
      <top/>
      <bottom style="thin">
        <color theme="4" tint="0.39997558519241921"/>
      </bottom>
      <diagonal/>
    </border>
  </borders>
  <cellStyleXfs count="2">
    <xf numFmtId="0" fontId="0" fillId="0" borderId="0"/>
    <xf numFmtId="9" fontId="4" fillId="0" borderId="0" applyFont="0" applyFill="0" applyBorder="0" applyAlignment="0" applyProtection="0"/>
  </cellStyleXfs>
  <cellXfs count="37">
    <xf numFmtId="0" fontId="1" fillId="0" borderId="0" xfId="0" applyFont="1"/>
    <xf numFmtId="0" fontId="2" fillId="0" borderId="1" xfId="0" applyFont="1" applyBorder="1" applyAlignment="1">
      <alignment vertical="top" wrapText="1" readingOrder="1"/>
    </xf>
    <xf numFmtId="0" fontId="3" fillId="0" borderId="1" xfId="0" applyFont="1" applyBorder="1" applyAlignment="1">
      <alignment vertical="top" wrapText="1" readingOrder="1"/>
    </xf>
    <xf numFmtId="0" fontId="3" fillId="0" borderId="1" xfId="0" applyFont="1" applyBorder="1" applyAlignment="1">
      <alignment horizontal="center" vertical="top" wrapText="1" readingOrder="1"/>
    </xf>
    <xf numFmtId="164" fontId="3" fillId="0" borderId="1" xfId="0" applyNumberFormat="1" applyFont="1" applyBorder="1" applyAlignment="1">
      <alignment horizontal="center" vertical="top" wrapText="1" readingOrder="1"/>
    </xf>
    <xf numFmtId="0" fontId="5" fillId="4" borderId="2" xfId="0" applyFont="1" applyFill="1" applyBorder="1" applyAlignment="1">
      <alignment horizontal="center" vertical="top" wrapText="1"/>
    </xf>
    <xf numFmtId="0" fontId="7" fillId="3" borderId="0" xfId="0" applyFont="1" applyFill="1" applyAlignment="1">
      <alignment vertical="top" wrapText="1"/>
    </xf>
    <xf numFmtId="0" fontId="5" fillId="5" borderId="2" xfId="0" applyFont="1" applyFill="1" applyBorder="1" applyAlignment="1">
      <alignment horizontal="center" vertical="top" wrapText="1"/>
    </xf>
    <xf numFmtId="0" fontId="1" fillId="0" borderId="0" xfId="0" pivotButton="1" applyFont="1"/>
    <xf numFmtId="0" fontId="1" fillId="0" borderId="0" xfId="0" applyFont="1" applyAlignment="1">
      <alignment horizontal="left"/>
    </xf>
    <xf numFmtId="0" fontId="1" fillId="0" borderId="0" xfId="0" applyNumberFormat="1" applyFont="1"/>
    <xf numFmtId="165" fontId="3" fillId="0" borderId="1" xfId="0" applyNumberFormat="1" applyFont="1" applyBorder="1" applyAlignment="1">
      <alignment horizontal="center" vertical="top" wrapText="1" readingOrder="1"/>
    </xf>
    <xf numFmtId="165" fontId="5" fillId="5" borderId="2" xfId="0" applyNumberFormat="1" applyFont="1" applyFill="1" applyBorder="1" applyAlignment="1">
      <alignment horizontal="center" vertical="top" wrapText="1"/>
    </xf>
    <xf numFmtId="0" fontId="0" fillId="0" borderId="0" xfId="0" applyAlignment="1">
      <alignment wrapText="1"/>
    </xf>
    <xf numFmtId="9" fontId="1" fillId="0" borderId="0" xfId="1" applyFont="1"/>
    <xf numFmtId="165" fontId="1" fillId="0" borderId="0" xfId="0" applyNumberFormat="1" applyFont="1"/>
    <xf numFmtId="49" fontId="0" fillId="0" borderId="0" xfId="0" applyNumberFormat="1" applyAlignment="1">
      <alignment wrapText="1"/>
    </xf>
    <xf numFmtId="1" fontId="0" fillId="0" borderId="0" xfId="0" applyNumberFormat="1" applyAlignment="1">
      <alignment wrapText="1"/>
    </xf>
    <xf numFmtId="9" fontId="0" fillId="0" borderId="0" xfId="1" applyFont="1" applyAlignment="1">
      <alignment wrapText="1"/>
    </xf>
    <xf numFmtId="9" fontId="0" fillId="0" borderId="0" xfId="0" applyNumberFormat="1" applyAlignment="1">
      <alignment wrapText="1"/>
    </xf>
    <xf numFmtId="0" fontId="5" fillId="7" borderId="2" xfId="0" applyFont="1" applyFill="1" applyBorder="1" applyAlignment="1">
      <alignment horizontal="center" vertical="top" wrapText="1"/>
    </xf>
    <xf numFmtId="0" fontId="5" fillId="8" borderId="2" xfId="0" applyFont="1" applyFill="1" applyBorder="1" applyAlignment="1">
      <alignment horizontal="center" vertical="top" wrapText="1"/>
    </xf>
    <xf numFmtId="0" fontId="10" fillId="6" borderId="3" xfId="0" applyNumberFormat="1" applyFont="1" applyFill="1" applyBorder="1"/>
    <xf numFmtId="0" fontId="12" fillId="0" borderId="0" xfId="0" applyFont="1" applyAlignment="1">
      <alignment wrapText="1"/>
    </xf>
    <xf numFmtId="0" fontId="7" fillId="0" borderId="0" xfId="0" pivotButton="1" applyFont="1"/>
    <xf numFmtId="10" fontId="1" fillId="0" borderId="0" xfId="1" applyNumberFormat="1" applyFont="1"/>
    <xf numFmtId="1" fontId="13" fillId="0" borderId="2" xfId="0" applyNumberFormat="1" applyFont="1" applyFill="1" applyBorder="1" applyAlignment="1">
      <alignment horizontal="center" vertical="top" wrapText="1"/>
    </xf>
    <xf numFmtId="0" fontId="7" fillId="0" borderId="0" xfId="0" applyFont="1"/>
    <xf numFmtId="10" fontId="14" fillId="0" borderId="0" xfId="0" applyNumberFormat="1" applyFont="1" applyAlignment="1">
      <alignment wrapText="1"/>
    </xf>
    <xf numFmtId="49" fontId="12" fillId="0" borderId="0" xfId="0" applyNumberFormat="1" applyFont="1" applyAlignment="1">
      <alignment wrapText="1"/>
    </xf>
    <xf numFmtId="0" fontId="11" fillId="6" borderId="4" xfId="0" applyFont="1" applyFill="1" applyBorder="1" applyAlignment="1">
      <alignment wrapText="1"/>
    </xf>
    <xf numFmtId="0" fontId="15" fillId="6" borderId="3" xfId="0" applyNumberFormat="1" applyFont="1" applyFill="1" applyBorder="1"/>
    <xf numFmtId="0" fontId="1" fillId="2" borderId="0" xfId="0" applyFont="1" applyFill="1" applyAlignment="1">
      <alignment vertical="top" wrapText="1"/>
    </xf>
    <xf numFmtId="0" fontId="6" fillId="3" borderId="0" xfId="0" applyFont="1" applyFill="1" applyAlignment="1">
      <alignment horizontal="center" vertical="top" wrapText="1" readingOrder="1"/>
    </xf>
    <xf numFmtId="0" fontId="7" fillId="3" borderId="0" xfId="0" applyFont="1" applyFill="1" applyAlignment="1">
      <alignment vertical="top" wrapText="1"/>
    </xf>
    <xf numFmtId="0" fontId="8" fillId="3" borderId="0" xfId="0" applyFont="1" applyFill="1" applyAlignment="1">
      <alignment horizontal="center" vertical="top" wrapText="1" readingOrder="1"/>
    </xf>
    <xf numFmtId="0" fontId="0" fillId="0" borderId="0" xfId="0" applyAlignment="1">
      <alignment horizontal="center" wrapText="1"/>
    </xf>
  </cellXfs>
  <cellStyles count="2">
    <cellStyle name="Normal" xfId="0" builtinId="0"/>
    <cellStyle name="Porcentaj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62B7"/>
      <rgbColor rgb="00FFFFFF"/>
      <rgbColor rgb="00D3D3D3"/>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'Ene - Jun'!$J$11</c:f>
              <c:strCache>
                <c:ptCount val="1"/>
                <c:pt idx="0">
                  <c:v>DICIEMBRE 2022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Jun'!$I$12:$I$14</c:f>
              <c:strCache>
                <c:ptCount val="3"/>
                <c:pt idx="0">
                  <c:v>Triage 1</c:v>
                </c:pt>
                <c:pt idx="1">
                  <c:v>Triage 2</c:v>
                </c:pt>
                <c:pt idx="2">
                  <c:v>Triage 3</c:v>
                </c:pt>
              </c:strCache>
            </c:strRef>
          </c:cat>
          <c:val>
            <c:numRef>
              <c:f>'Ene - Jun'!$J$12:$J$14</c:f>
              <c:numCache>
                <c:formatCode>0</c:formatCode>
                <c:ptCount val="3"/>
                <c:pt idx="0">
                  <c:v>22</c:v>
                </c:pt>
                <c:pt idx="1">
                  <c:v>23</c:v>
                </c:pt>
                <c:pt idx="2">
                  <c:v>29</c:v>
                </c:pt>
              </c:numCache>
            </c:numRef>
          </c:val>
          <c:extLst>
            <c:ext xmlns:c16="http://schemas.microsoft.com/office/drawing/2014/chart" uri="{C3380CC4-5D6E-409C-BE32-E72D297353CC}">
              <c16:uniqueId val="{00000000-FAF4-43A0-882C-6093A8168DE5}"/>
            </c:ext>
          </c:extLst>
        </c:ser>
        <c:ser>
          <c:idx val="1"/>
          <c:order val="1"/>
          <c:tx>
            <c:strRef>
              <c:f>'Ene - Jun'!$K$11</c:f>
              <c:strCache>
                <c:ptCount val="1"/>
                <c:pt idx="0">
                  <c:v>JUNIO 2023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Jun'!$I$12:$I$14</c:f>
              <c:strCache>
                <c:ptCount val="3"/>
                <c:pt idx="0">
                  <c:v>Triage 1</c:v>
                </c:pt>
                <c:pt idx="1">
                  <c:v>Triage 2</c:v>
                </c:pt>
                <c:pt idx="2">
                  <c:v>Triage 3</c:v>
                </c:pt>
              </c:strCache>
            </c:strRef>
          </c:cat>
          <c:val>
            <c:numRef>
              <c:f>'Ene - Jun'!$K$12:$K$14</c:f>
              <c:numCache>
                <c:formatCode>0</c:formatCode>
                <c:ptCount val="3"/>
                <c:pt idx="0">
                  <c:v>13</c:v>
                </c:pt>
                <c:pt idx="1">
                  <c:v>18</c:v>
                </c:pt>
                <c:pt idx="2">
                  <c:v>21</c:v>
                </c:pt>
              </c:numCache>
            </c:numRef>
          </c:val>
          <c:extLst>
            <c:ext xmlns:c16="http://schemas.microsoft.com/office/drawing/2014/chart" uri="{C3380CC4-5D6E-409C-BE32-E72D297353CC}">
              <c16:uniqueId val="{00000001-FAF4-43A0-882C-6093A8168DE5}"/>
            </c:ext>
          </c:extLst>
        </c:ser>
        <c:dLbls>
          <c:dLblPos val="outEnd"/>
          <c:showLegendKey val="0"/>
          <c:showVal val="1"/>
          <c:showCatName val="0"/>
          <c:showSerName val="0"/>
          <c:showPercent val="0"/>
          <c:showBubbleSize val="0"/>
        </c:dLbls>
        <c:gapWidth val="219"/>
        <c:overlap val="-27"/>
        <c:axId val="254315679"/>
        <c:axId val="396810639"/>
      </c:barChart>
      <c:catAx>
        <c:axId val="254315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96810639"/>
        <c:crosses val="autoZero"/>
        <c:auto val="1"/>
        <c:lblAlgn val="ctr"/>
        <c:lblOffset val="100"/>
        <c:noMultiLvlLbl val="0"/>
      </c:catAx>
      <c:valAx>
        <c:axId val="3968106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43156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'Ene - Jun'!$V$11</c:f>
              <c:strCache>
                <c:ptCount val="1"/>
                <c:pt idx="0">
                  <c:v>DICIEMBRE 2022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Jun'!$U$12:$U$14</c:f>
              <c:strCache>
                <c:ptCount val="3"/>
                <c:pt idx="0">
                  <c:v>Triage 1</c:v>
                </c:pt>
                <c:pt idx="1">
                  <c:v>Triage 2</c:v>
                </c:pt>
                <c:pt idx="2">
                  <c:v>Triage 3</c:v>
                </c:pt>
              </c:strCache>
            </c:strRef>
          </c:cat>
          <c:val>
            <c:numRef>
              <c:f>'Ene - Jun'!$V$12:$V$14</c:f>
              <c:numCache>
                <c:formatCode>0</c:formatCode>
                <c:ptCount val="3"/>
                <c:pt idx="0">
                  <c:v>16</c:v>
                </c:pt>
                <c:pt idx="1">
                  <c:v>43</c:v>
                </c:pt>
                <c:pt idx="2">
                  <c:v>47</c:v>
                </c:pt>
              </c:numCache>
            </c:numRef>
          </c:val>
          <c:extLst>
            <c:ext xmlns:c16="http://schemas.microsoft.com/office/drawing/2014/chart" uri="{C3380CC4-5D6E-409C-BE32-E72D297353CC}">
              <c16:uniqueId val="{00000000-BF18-4A87-ADBD-E93FE0B862D8}"/>
            </c:ext>
          </c:extLst>
        </c:ser>
        <c:ser>
          <c:idx val="1"/>
          <c:order val="1"/>
          <c:tx>
            <c:strRef>
              <c:f>'Ene - Jun'!$W$11</c:f>
              <c:strCache>
                <c:ptCount val="1"/>
                <c:pt idx="0">
                  <c:v>JUNIO 2023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Jun'!$U$12:$U$14</c:f>
              <c:strCache>
                <c:ptCount val="3"/>
                <c:pt idx="0">
                  <c:v>Triage 1</c:v>
                </c:pt>
                <c:pt idx="1">
                  <c:v>Triage 2</c:v>
                </c:pt>
                <c:pt idx="2">
                  <c:v>Triage 3</c:v>
                </c:pt>
              </c:strCache>
            </c:strRef>
          </c:cat>
          <c:val>
            <c:numRef>
              <c:f>'Ene - Jun'!$W$12:$W$14</c:f>
              <c:numCache>
                <c:formatCode>0</c:formatCode>
                <c:ptCount val="3"/>
                <c:pt idx="0">
                  <c:v>8</c:v>
                </c:pt>
                <c:pt idx="1">
                  <c:v>36</c:v>
                </c:pt>
                <c:pt idx="2">
                  <c:v>40</c:v>
                </c:pt>
              </c:numCache>
            </c:numRef>
          </c:val>
          <c:extLst>
            <c:ext xmlns:c16="http://schemas.microsoft.com/office/drawing/2014/chart" uri="{C3380CC4-5D6E-409C-BE32-E72D297353CC}">
              <c16:uniqueId val="{00000001-BF18-4A87-ADBD-E93FE0B862D8}"/>
            </c:ext>
          </c:extLst>
        </c:ser>
        <c:dLbls>
          <c:dLblPos val="outEnd"/>
          <c:showLegendKey val="0"/>
          <c:showVal val="1"/>
          <c:showCatName val="0"/>
          <c:showSerName val="0"/>
          <c:showPercent val="0"/>
          <c:showBubbleSize val="0"/>
        </c:dLbls>
        <c:gapWidth val="219"/>
        <c:overlap val="-27"/>
        <c:axId val="355034591"/>
        <c:axId val="355645855"/>
      </c:barChart>
      <c:catAx>
        <c:axId val="3550345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55645855"/>
        <c:crosses val="autoZero"/>
        <c:auto val="1"/>
        <c:lblAlgn val="ctr"/>
        <c:lblOffset val="100"/>
        <c:noMultiLvlLbl val="0"/>
      </c:catAx>
      <c:valAx>
        <c:axId val="3556458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550345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Porcentaje</a:t>
            </a:r>
            <a:r>
              <a:rPr lang="es-CO" baseline="0"/>
              <a:t> de aceptación Consulta médica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'Ene - Jun'!$J$23</c:f>
              <c:strCache>
                <c:ptCount val="1"/>
                <c:pt idx="0">
                  <c:v>Ene - Dic 2022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delete val="1"/>
              <c:extLst>
                <c:ext xmlns:c15="http://schemas.microsoft.com/office/drawing/2012/chart" uri="{CE6537A1-D6FC-4f65-9D91-7224C49458BB}"/>
                <c:ext xmlns:c16="http://schemas.microsoft.com/office/drawing/2014/chart" uri="{C3380CC4-5D6E-409C-BE32-E72D297353CC}">
                  <c16:uniqueId val="{00000007-C9E7-4433-A955-3D473889FFD2}"/>
                </c:ext>
              </c:extLst>
            </c:dLbl>
            <c:dLbl>
              <c:idx val="1"/>
              <c:delete val="1"/>
              <c:extLst>
                <c:ext xmlns:c15="http://schemas.microsoft.com/office/drawing/2012/chart" uri="{CE6537A1-D6FC-4f65-9D91-7224C49458BB}"/>
                <c:ext xmlns:c16="http://schemas.microsoft.com/office/drawing/2014/chart" uri="{C3380CC4-5D6E-409C-BE32-E72D297353CC}">
                  <c16:uniqueId val="{00000005-C9E7-4433-A955-3D473889FFD2}"/>
                </c:ext>
              </c:extLst>
            </c:dLbl>
            <c:dLbl>
              <c:idx val="2"/>
              <c:delete val="1"/>
              <c:extLst>
                <c:ext xmlns:c15="http://schemas.microsoft.com/office/drawing/2012/chart" uri="{CE6537A1-D6FC-4f65-9D91-7224C49458BB}"/>
                <c:ext xmlns:c16="http://schemas.microsoft.com/office/drawing/2014/chart" uri="{C3380CC4-5D6E-409C-BE32-E72D297353CC}">
                  <c16:uniqueId val="{00000003-C9E7-4433-A955-3D473889FFD2}"/>
                </c:ext>
              </c:extLst>
            </c:dLbl>
            <c:dLbl>
              <c:idx val="3"/>
              <c:layout>
                <c:manualLayout>
                  <c:x val="-2.9666666666666768E-2"/>
                  <c:y val="-3.46875911344415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9E7-4433-A955-3D473889FF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Jun'!$I$24:$I$28</c:f>
              <c:strCache>
                <c:ptCount val="5"/>
                <c:pt idx="0">
                  <c:v>Triage 1</c:v>
                </c:pt>
                <c:pt idx="1">
                  <c:v>Triage 2</c:v>
                </c:pt>
                <c:pt idx="2">
                  <c:v>Triage 3</c:v>
                </c:pt>
                <c:pt idx="3">
                  <c:v>Triage 4</c:v>
                </c:pt>
                <c:pt idx="4">
                  <c:v>Triage 5</c:v>
                </c:pt>
              </c:strCache>
            </c:strRef>
          </c:cat>
          <c:val>
            <c:numRef>
              <c:f>'Ene - Jun'!$J$24:$J$28</c:f>
              <c:numCache>
                <c:formatCode>0.00%</c:formatCode>
                <c:ptCount val="5"/>
                <c:pt idx="0">
                  <c:v>0.99060150375939848</c:v>
                </c:pt>
                <c:pt idx="1">
                  <c:v>0.98910798122065724</c:v>
                </c:pt>
                <c:pt idx="2">
                  <c:v>0.94152383695808728</c:v>
                </c:pt>
                <c:pt idx="3">
                  <c:v>9.4750320102432783E-2</c:v>
                </c:pt>
                <c:pt idx="4">
                  <c:v>5.0955414012738856E-2</c:v>
                </c:pt>
              </c:numCache>
            </c:numRef>
          </c:val>
          <c:smooth val="0"/>
          <c:extLst>
            <c:ext xmlns:c16="http://schemas.microsoft.com/office/drawing/2014/chart" uri="{C3380CC4-5D6E-409C-BE32-E72D297353CC}">
              <c16:uniqueId val="{00000000-C9E7-4433-A955-3D473889FFD2}"/>
            </c:ext>
          </c:extLst>
        </c:ser>
        <c:ser>
          <c:idx val="1"/>
          <c:order val="1"/>
          <c:tx>
            <c:strRef>
              <c:f>'Ene - Jun'!$K$23</c:f>
              <c:strCache>
                <c:ptCount val="1"/>
                <c:pt idx="0">
                  <c:v>Primer semestre 2023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0"/>
              <c:delete val="1"/>
              <c:extLst>
                <c:ext xmlns:c15="http://schemas.microsoft.com/office/drawing/2012/chart" uri="{CE6537A1-D6FC-4f65-9D91-7224C49458BB}"/>
                <c:ext xmlns:c16="http://schemas.microsoft.com/office/drawing/2014/chart" uri="{C3380CC4-5D6E-409C-BE32-E72D297353CC}">
                  <c16:uniqueId val="{00000006-C9E7-4433-A955-3D473889FFD2}"/>
                </c:ext>
              </c:extLst>
            </c:dLbl>
            <c:dLbl>
              <c:idx val="1"/>
              <c:delete val="1"/>
              <c:extLst>
                <c:ext xmlns:c15="http://schemas.microsoft.com/office/drawing/2012/chart" uri="{CE6537A1-D6FC-4f65-9D91-7224C49458BB}"/>
                <c:ext xmlns:c16="http://schemas.microsoft.com/office/drawing/2014/chart" uri="{C3380CC4-5D6E-409C-BE32-E72D297353CC}">
                  <c16:uniqueId val="{00000004-C9E7-4433-A955-3D473889FFD2}"/>
                </c:ext>
              </c:extLst>
            </c:dLbl>
            <c:dLbl>
              <c:idx val="2"/>
              <c:delete val="1"/>
              <c:extLst>
                <c:ext xmlns:c15="http://schemas.microsoft.com/office/drawing/2012/chart" uri="{CE6537A1-D6FC-4f65-9D91-7224C49458BB}"/>
                <c:ext xmlns:c16="http://schemas.microsoft.com/office/drawing/2014/chart" uri="{C3380CC4-5D6E-409C-BE32-E72D297353CC}">
                  <c16:uniqueId val="{00000002-C9E7-4433-A955-3D473889FF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'Ene - Jun'!$I$24:$I$28</c:f>
              <c:strCache>
                <c:ptCount val="5"/>
                <c:pt idx="0">
                  <c:v>Triage 1</c:v>
                </c:pt>
                <c:pt idx="1">
                  <c:v>Triage 2</c:v>
                </c:pt>
                <c:pt idx="2">
                  <c:v>Triage 3</c:v>
                </c:pt>
                <c:pt idx="3">
                  <c:v>Triage 4</c:v>
                </c:pt>
                <c:pt idx="4">
                  <c:v>Triage 5</c:v>
                </c:pt>
              </c:strCache>
            </c:strRef>
          </c:cat>
          <c:val>
            <c:numRef>
              <c:f>'Ene - Jun'!$K$24:$K$28</c:f>
              <c:numCache>
                <c:formatCode>0.00%</c:formatCode>
                <c:ptCount val="5"/>
                <c:pt idx="0">
                  <c:v>0.99033816425120769</c:v>
                </c:pt>
                <c:pt idx="1">
                  <c:v>0.99290360733293914</c:v>
                </c:pt>
                <c:pt idx="2">
                  <c:v>0.96209075244112574</c:v>
                </c:pt>
                <c:pt idx="3">
                  <c:v>0.32335329341317365</c:v>
                </c:pt>
                <c:pt idx="4">
                  <c:v>0.5</c:v>
                </c:pt>
              </c:numCache>
            </c:numRef>
          </c:val>
          <c:smooth val="0"/>
          <c:extLst>
            <c:ext xmlns:c16="http://schemas.microsoft.com/office/drawing/2014/chart" uri="{C3380CC4-5D6E-409C-BE32-E72D297353CC}">
              <c16:uniqueId val="{00000001-C9E7-4433-A955-3D473889FFD2}"/>
            </c:ext>
          </c:extLst>
        </c:ser>
        <c:dLbls>
          <c:dLblPos val="t"/>
          <c:showLegendKey val="0"/>
          <c:showVal val="1"/>
          <c:showCatName val="0"/>
          <c:showSerName val="0"/>
          <c:showPercent val="0"/>
          <c:showBubbleSize val="0"/>
        </c:dLbls>
        <c:marker val="1"/>
        <c:smooth val="0"/>
        <c:axId val="250147647"/>
        <c:axId val="397405743"/>
      </c:lineChart>
      <c:catAx>
        <c:axId val="250147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97405743"/>
        <c:crosses val="autoZero"/>
        <c:auto val="1"/>
        <c:lblAlgn val="ctr"/>
        <c:lblOffset val="100"/>
        <c:noMultiLvlLbl val="0"/>
      </c:catAx>
      <c:valAx>
        <c:axId val="397405743"/>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01476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1079500</xdr:colOff>
      <xdr:row>2</xdr:row>
      <xdr:rowOff>228600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371475</xdr:colOff>
      <xdr:row>6</xdr:row>
      <xdr:rowOff>157162</xdr:rowOff>
    </xdr:from>
    <xdr:to>
      <xdr:col>19</xdr:col>
      <xdr:colOff>371475</xdr:colOff>
      <xdr:row>18</xdr:row>
      <xdr:rowOff>4762</xdr:rowOff>
    </xdr:to>
    <xdr:graphicFrame macro="">
      <xdr:nvGraphicFramePr>
        <xdr:cNvPr id="2" name="Gráfico 1">
          <a:extLst>
            <a:ext uri="{FF2B5EF4-FFF2-40B4-BE49-F238E27FC236}">
              <a16:creationId xmlns:a16="http://schemas.microsoft.com/office/drawing/2014/main" id="{0F82DC55-BA53-4B76-AFE4-0915F62A13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600075</xdr:colOff>
      <xdr:row>8</xdr:row>
      <xdr:rowOff>138112</xdr:rowOff>
    </xdr:from>
    <xdr:to>
      <xdr:col>31</xdr:col>
      <xdr:colOff>600075</xdr:colOff>
      <xdr:row>19</xdr:row>
      <xdr:rowOff>176212</xdr:rowOff>
    </xdr:to>
    <xdr:graphicFrame macro="">
      <xdr:nvGraphicFramePr>
        <xdr:cNvPr id="3" name="Gráfico 2">
          <a:extLst>
            <a:ext uri="{FF2B5EF4-FFF2-40B4-BE49-F238E27FC236}">
              <a16:creationId xmlns:a16="http://schemas.microsoft.com/office/drawing/2014/main" id="{55279588-CF3B-4908-994A-F1B52B6EC4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369094</xdr:colOff>
      <xdr:row>20</xdr:row>
      <xdr:rowOff>145256</xdr:rowOff>
    </xdr:from>
    <xdr:to>
      <xdr:col>19</xdr:col>
      <xdr:colOff>369094</xdr:colOff>
      <xdr:row>34</xdr:row>
      <xdr:rowOff>78581</xdr:rowOff>
    </xdr:to>
    <xdr:graphicFrame macro="">
      <xdr:nvGraphicFramePr>
        <xdr:cNvPr id="5" name="Gráfico 4">
          <a:extLst>
            <a:ext uri="{FF2B5EF4-FFF2-40B4-BE49-F238E27FC236}">
              <a16:creationId xmlns:a16="http://schemas.microsoft.com/office/drawing/2014/main" id="{5BDB43DA-F574-4F16-833D-33A2022446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211.69269236111" createdVersion="6" refreshedVersion="6" minRefreshableVersion="3" recordCount="7455" xr:uid="{8AA002F8-0A9D-45BC-8BAE-2DACF4952ECF}">
  <cacheSource type="worksheet">
    <worksheetSource ref="A4:AD7459" sheet="Infome Oportunidad de Triage"/>
  </cacheSource>
  <cacheFields count="30">
    <cacheField name="Paciente" numFmtId="0">
      <sharedItems/>
    </cacheField>
    <cacheField name="Tipo De Documento" numFmtId="0">
      <sharedItems/>
    </cacheField>
    <cacheField name="No. Documento" numFmtId="0">
      <sharedItems/>
    </cacheField>
    <cacheField name="Edad" numFmtId="0">
      <sharedItems/>
    </cacheField>
    <cacheField name="Grupo Poblacional" numFmtId="0">
      <sharedItems/>
    </cacheField>
    <cacheField name="Entidad" numFmtId="0">
      <sharedItems/>
    </cacheField>
    <cacheField name="Régimen" numFmtId="0">
      <sharedItems/>
    </cacheField>
    <cacheField name="Plan" numFmtId="0">
      <sharedItems/>
    </cacheField>
    <cacheField name="Atención" numFmtId="0">
      <sharedItems containsSemiMixedTypes="0" containsString="0" containsNumber="1" containsInteger="1" minValue="1382583" maxValue="1470451"/>
    </cacheField>
    <cacheField name="Tipo Atención Base" numFmtId="0">
      <sharedItems/>
    </cacheField>
    <cacheField name="Fecha De Ingreso" numFmtId="164">
      <sharedItems containsSemiMixedTypes="0" containsNonDate="0" containsDate="1" containsString="0" minDate="2023-01-01T04:06:00" maxDate="2023-06-30T23:34:00"/>
    </cacheField>
    <cacheField name="Mes ingreso" numFmtId="165">
      <sharedItems containsDate="1" containsMixedTypes="1" minDate="1899-12-31T00:00:00" maxDate="2052-09-19T00:00:00" count="8000">
        <s v="enero"/>
        <s v="febrero"/>
        <s v="marzo"/>
        <s v="abril"/>
        <s v="mayo"/>
        <s v="junio"/>
        <d v="2025-12-15T00:00:00" u="1"/>
        <d v="2027-11-19T00:00:00" u="1"/>
        <d v="2029-10-23T00:00:00" u="1"/>
        <d v="2031-09-27T00:00:00" u="1"/>
        <d v="2033-08-31T00:00:00" u="1"/>
        <d v="2026-12-15T00:00:00" u="1"/>
        <d v="2028-11-19T00:00:00" u="1"/>
        <d v="2030-10-23T00:00:00" u="1"/>
        <d v="2032-09-27T00:00:00" u="1"/>
        <d v="2034-08-31T00:00:00" u="1"/>
        <d v="2027-12-15T00:00:00" u="1"/>
        <d v="2029-11-19T00:00:00" u="1"/>
        <d v="2031-10-23T00:00:00" u="1"/>
        <d v="2033-09-27T00:00:00" u="1"/>
        <d v="2035-08-31T00:00:00" u="1"/>
        <d v="2028-12-15T00:00:00" u="1"/>
        <d v="2030-11-19T00:00:00" u="1"/>
        <d v="2032-10-23T00:00:00" u="1"/>
        <d v="2034-09-27T00:00:00" u="1"/>
        <d v="2036-08-31T00:00:00" u="1"/>
        <d v="2029-12-15T00:00:00" u="1"/>
        <d v="2031-11-19T00:00:00" u="1"/>
        <d v="2033-10-23T00:00:00" u="1"/>
        <d v="2035-09-27T00:00:00" u="1"/>
        <d v="2037-08-31T00:00:00" u="1"/>
        <d v="2030-12-15T00:00:00" u="1"/>
        <d v="2032-11-19T00:00:00" u="1"/>
        <d v="2034-10-23T00:00:00" u="1"/>
        <d v="2036-09-27T00:00:00" u="1"/>
        <d v="2038-08-31T00:00:00" u="1"/>
        <d v="2031-12-15T00:00:00" u="1"/>
        <d v="2033-11-19T00:00:00" u="1"/>
        <d v="2035-10-23T00:00:00" u="1"/>
        <d v="2037-09-27T00:00:00" u="1"/>
        <d v="2039-08-31T00:00:00" u="1"/>
        <d v="2032-12-15T00:00:00" u="1"/>
        <d v="2034-11-19T00:00:00" u="1"/>
        <d v="2036-10-23T00:00:00" u="1"/>
        <d v="2038-09-27T00:00:00" u="1"/>
        <d v="2040-08-31T00:00:00" u="1"/>
        <d v="2033-12-15T00:00:00" u="1"/>
        <d v="2035-11-19T00:00:00" u="1"/>
        <d v="2037-10-23T00:00:00" u="1"/>
        <d v="2039-09-27T00:00:00" u="1"/>
        <d v="2041-08-31T00:00:00" u="1"/>
        <d v="1900-01-03T00:00:00" u="1"/>
        <d v="2034-12-15T00:00:00" u="1"/>
        <d v="2036-11-19T00:00:00" u="1"/>
        <d v="2038-10-23T00:00:00" u="1"/>
        <d v="2040-09-27T00:00:00" u="1"/>
        <d v="2042-08-31T00:00:00" u="1"/>
        <d v="2035-12-15T00:00:00" u="1"/>
        <d v="2037-11-19T00:00:00" u="1"/>
        <d v="2039-10-23T00:00:00" u="1"/>
        <d v="2041-09-27T00:00:00" u="1"/>
        <d v="2043-08-31T00:00:00" u="1"/>
        <d v="2036-12-15T00:00:00" u="1"/>
        <d v="2038-11-19T00:00:00" u="1"/>
        <d v="2040-10-23T00:00:00" u="1"/>
        <d v="2042-09-27T00:00:00" u="1"/>
        <d v="2044-08-31T00:00:00" u="1"/>
        <d v="2037-12-15T00:00:00" u="1"/>
        <d v="2039-11-19T00:00:00" u="1"/>
        <d v="2041-10-23T00:00:00" u="1"/>
        <d v="2043-09-27T00:00:00" u="1"/>
        <d v="2045-08-31T00:00:00" u="1"/>
        <d v="2038-12-15T00:00:00" u="1"/>
        <d v="2040-11-19T00:00:00" u="1"/>
        <d v="2042-10-23T00:00:00" u="1"/>
        <d v="2044-09-27T00:00:00" u="1"/>
        <d v="2046-08-31T00:00:00" u="1"/>
        <d v="2039-12-15T00:00:00" u="1"/>
        <d v="2041-11-19T00:00:00" u="1"/>
        <d v="2043-10-23T00:00:00" u="1"/>
        <d v="2045-09-27T00:00:00" u="1"/>
        <d v="2047-08-31T00:00:00" u="1"/>
        <d v="2040-12-15T00:00:00" u="1"/>
        <d v="2042-11-19T00:00:00" u="1"/>
        <d v="2044-10-23T00:00:00" u="1"/>
        <d v="2046-09-27T00:00:00" u="1"/>
        <d v="2048-08-31T00:00:00" u="1"/>
        <d v="2041-12-15T00:00:00" u="1"/>
        <d v="2043-11-19T00:00:00" u="1"/>
        <d v="2045-10-23T00:00:00" u="1"/>
        <d v="2047-09-27T00:00:00" u="1"/>
        <d v="2049-08-31T00:00:00" u="1"/>
        <d v="2042-12-15T00:00:00" u="1"/>
        <d v="2044-11-19T00:00:00" u="1"/>
        <d v="2046-10-23T00:00:00" u="1"/>
        <d v="2048-09-27T00:00:00" u="1"/>
        <d v="2050-08-31T00:00:00" u="1"/>
        <d v="2043-12-15T00:00:00" u="1"/>
        <d v="2045-11-19T00:00:00" u="1"/>
        <d v="2047-10-23T00:00:00" u="1"/>
        <d v="2049-09-27T00:00:00" u="1"/>
        <d v="2051-08-31T00:00:00" u="1"/>
        <d v="2044-12-15T00:00:00" u="1"/>
        <d v="2046-11-19T00:00:00" u="1"/>
        <d v="2048-10-23T00:00:00" u="1"/>
        <d v="2050-09-27T00:00:00" u="1"/>
        <d v="2052-08-31T00:00:00" u="1"/>
        <d v="2045-12-15T00:00:00" u="1"/>
        <d v="2047-11-19T00:00:00" u="1"/>
        <d v="2049-10-23T00:00:00" u="1"/>
        <d v="2051-09-27T00:00:00" u="1"/>
        <d v="2046-12-15T00:00:00" u="1"/>
        <d v="2048-11-19T00:00:00" u="1"/>
        <d v="2050-10-23T00:00:00" u="1"/>
        <d v="2047-12-15T00:00:00" u="1"/>
        <d v="2049-11-19T00:00:00" u="1"/>
        <d v="2051-10-23T00:00:00" u="1"/>
        <d v="2023-09-29T00:00:00" u="1"/>
        <d v="2048-12-15T00:00:00" u="1"/>
        <d v="2050-11-19T00:00:00" u="1"/>
        <d v="2024-09-29T00:00:00" u="1"/>
        <d v="2049-12-15T00:00:00" u="1"/>
        <d v="2051-11-19T00:00:00" u="1"/>
        <d v="2023-10-25T00:00:00" u="1"/>
        <d v="2025-09-29T00:00:00" u="1"/>
        <d v="2050-12-15T00:00:00" u="1"/>
        <d v="2024-10-25T00:00:00" u="1"/>
        <d v="2026-09-29T00:00:00" u="1"/>
        <d v="2051-12-15T00:00:00" u="1"/>
        <d v="2023-11-21T00:00:00" u="1"/>
        <d v="2025-10-25T00:00:00" u="1"/>
        <d v="2027-09-29T00:00:00" u="1"/>
        <d v="2024-11-21T00:00:00" u="1"/>
        <d v="2026-10-25T00:00:00" u="1"/>
        <d v="2028-09-29T00:00:00" u="1"/>
        <d v="2023-12-17T00:00:00" u="1"/>
        <d v="2025-11-21T00:00:00" u="1"/>
        <d v="2027-10-25T00:00:00" u="1"/>
        <d v="2029-09-29T00:00:00" u="1"/>
        <d v="2024-12-17T00:00:00" u="1"/>
        <d v="2026-11-21T00:00:00" u="1"/>
        <d v="2028-10-25T00:00:00" u="1"/>
        <d v="2030-09-29T00:00:00" u="1"/>
        <d v="2025-12-17T00:00:00" u="1"/>
        <d v="2027-11-21T00:00:00" u="1"/>
        <d v="2029-10-25T00:00:00" u="1"/>
        <d v="2031-09-29T00:00:00" u="1"/>
        <d v="2026-12-17T00:00:00" u="1"/>
        <d v="2028-11-21T00:00:00" u="1"/>
        <d v="2030-10-25T00:00:00" u="1"/>
        <d v="2032-09-29T00:00:00" u="1"/>
        <d v="2027-12-17T00:00:00" u="1"/>
        <d v="2029-11-21T00:00:00" u="1"/>
        <d v="2031-10-25T00:00:00" u="1"/>
        <d v="2033-09-29T00:00:00" u="1"/>
        <d v="2028-12-17T00:00:00" u="1"/>
        <d v="2030-11-21T00:00:00" u="1"/>
        <d v="2032-10-25T00:00:00" u="1"/>
        <d v="2034-09-29T00:00:00" u="1"/>
        <d v="2029-12-17T00:00:00" u="1"/>
        <d v="2031-11-21T00:00:00" u="1"/>
        <d v="2033-10-25T00:00:00" u="1"/>
        <d v="2035-09-29T00:00:00" u="1"/>
        <d v="2030-12-17T00:00:00" u="1"/>
        <d v="2032-11-21T00:00:00" u="1"/>
        <d v="2034-10-25T00:00:00" u="1"/>
        <d v="2036-09-29T00:00:00" u="1"/>
        <d v="2031-12-17T00:00:00" u="1"/>
        <d v="2033-11-21T00:00:00" u="1"/>
        <d v="2035-10-25T00:00:00" u="1"/>
        <d v="2037-09-29T00:00:00" u="1"/>
        <d v="2032-12-17T00:00:00" u="1"/>
        <d v="2034-11-21T00:00:00" u="1"/>
        <d v="2036-10-25T00:00:00" u="1"/>
        <d v="2038-09-29T00:00:00" u="1"/>
        <d v="2033-12-17T00:00:00" u="1"/>
        <d v="2035-11-21T00:00:00" u="1"/>
        <d v="2037-10-25T00:00:00" u="1"/>
        <d v="2039-09-29T00:00:00" u="1"/>
        <d v="1900-01-05T00:00:00" u="1"/>
        <d v="2034-12-17T00:00:00" u="1"/>
        <d v="2036-11-21T00:00:00" u="1"/>
        <d v="2038-10-25T00:00:00" u="1"/>
        <d v="2040-09-29T00:00:00" u="1"/>
        <d v="2035-12-17T00:00:00" u="1"/>
        <d v="2037-11-21T00:00:00" u="1"/>
        <d v="2039-10-25T00:00:00" u="1"/>
        <d v="2041-09-29T00:00:00" u="1"/>
        <d v="2036-12-17T00:00:00" u="1"/>
        <d v="2038-11-21T00:00:00" u="1"/>
        <d v="2040-10-25T00:00:00" u="1"/>
        <d v="2042-09-29T00:00:00" u="1"/>
        <d v="2037-12-17T00:00:00" u="1"/>
        <d v="2039-11-21T00:00:00" u="1"/>
        <d v="2041-10-25T00:00:00" u="1"/>
        <d v="2043-09-29T00:00:00" u="1"/>
        <d v="2038-12-17T00:00:00" u="1"/>
        <d v="2040-11-21T00:00:00" u="1"/>
        <d v="2042-10-25T00:00:00" u="1"/>
        <d v="2044-09-29T00:00:00" u="1"/>
        <d v="2039-12-17T00:00:00" u="1"/>
        <d v="2041-11-21T00:00:00" u="1"/>
        <d v="2043-10-25T00:00:00" u="1"/>
        <d v="2045-09-29T00:00:00" u="1"/>
        <d v="2040-12-17T00:00:00" u="1"/>
        <d v="2042-11-21T00:00:00" u="1"/>
        <d v="2044-10-25T00:00:00" u="1"/>
        <d v="2046-09-29T00:00:00" u="1"/>
        <d v="2041-12-17T00:00:00" u="1"/>
        <d v="2043-11-21T00:00:00" u="1"/>
        <d v="2045-10-25T00:00:00" u="1"/>
        <d v="2047-09-29T00:00:00" u="1"/>
        <d v="2042-12-17T00:00:00" u="1"/>
        <d v="2044-11-21T00:00:00" u="1"/>
        <d v="2046-10-25T00:00:00" u="1"/>
        <d v="2048-09-29T00:00:00" u="1"/>
        <d v="2043-12-17T00:00:00" u="1"/>
        <d v="2045-11-21T00:00:00" u="1"/>
        <d v="2047-10-25T00:00:00" u="1"/>
        <d v="2049-09-29T00:00:00" u="1"/>
        <d v="2044-12-17T00:00:00" u="1"/>
        <d v="2046-11-21T00:00:00" u="1"/>
        <d v="2048-10-25T00:00:00" u="1"/>
        <d v="2050-09-29T00:00:00" u="1"/>
        <d v="2045-12-17T00:00:00" u="1"/>
        <d v="2047-11-21T00:00:00" u="1"/>
        <d v="2049-10-25T00:00:00" u="1"/>
        <d v="2051-09-29T00:00:00" u="1"/>
        <d v="2046-12-17T00:00:00" u="1"/>
        <d v="2048-11-21T00:00:00" u="1"/>
        <d v="2050-10-25T00:00:00" u="1"/>
        <d v="2047-12-17T00:00:00" u="1"/>
        <d v="2049-11-21T00:00:00" u="1"/>
        <d v="2051-10-25T00:00:00" u="1"/>
        <d v="2048-12-17T00:00:00" u="1"/>
        <d v="2050-11-21T00:00:00" u="1"/>
        <d v="2049-12-17T00:00:00" u="1"/>
        <d v="2051-11-21T00:00:00" u="1"/>
        <d v="2023-10-27T00:00:00" u="1"/>
        <d v="2050-12-17T00:00:00" u="1"/>
        <d v="2024-10-27T00:00:00" u="1"/>
        <d v="2051-12-17T00:00:00" u="1"/>
        <d v="2023-11-23T00:00:00" u="1"/>
        <d v="2025-10-27T00:00:00" u="1"/>
        <d v="2024-11-23T00:00:00" u="1"/>
        <d v="2026-10-27T00:00:00" u="1"/>
        <d v="2023-12-19T00:00:00" u="1"/>
        <d v="2025-11-23T00:00:00" u="1"/>
        <d v="2027-10-27T00:00:00" u="1"/>
        <d v="2024-12-19T00:00:00" u="1"/>
        <d v="2026-11-23T00:00:00" u="1"/>
        <d v="2028-10-27T00:00:00" u="1"/>
        <d v="2025-12-19T00:00:00" u="1"/>
        <d v="2027-11-23T00:00:00" u="1"/>
        <d v="2029-10-27T00:00:00" u="1"/>
        <d v="2026-12-19T00:00:00" u="1"/>
        <d v="2028-11-23T00:00:00" u="1"/>
        <d v="2030-10-27T00:00:00" u="1"/>
        <d v="2027-12-19T00:00:00" u="1"/>
        <d v="2029-11-23T00:00:00" u="1"/>
        <d v="2031-10-27T00:00:00" u="1"/>
        <d v="2028-12-19T00:00:00" u="1"/>
        <d v="2030-11-23T00:00:00" u="1"/>
        <d v="2032-10-27T00:00:00" u="1"/>
        <d v="2029-12-19T00:00:00" u="1"/>
        <d v="2031-11-23T00:00:00" u="1"/>
        <d v="2033-10-27T00:00:00" u="1"/>
        <d v="2030-12-19T00:00:00" u="1"/>
        <d v="2032-11-23T00:00:00" u="1"/>
        <d v="2034-10-27T00:00:00" u="1"/>
        <d v="2031-12-19T00:00:00" u="1"/>
        <d v="2033-11-23T00:00:00" u="1"/>
        <d v="2035-10-27T00:00:00" u="1"/>
        <d v="2032-12-19T00:00:00" u="1"/>
        <d v="2034-11-23T00:00:00" u="1"/>
        <d v="2036-10-27T00:00:00" u="1"/>
        <d v="2033-12-19T00:00:00" u="1"/>
        <d v="2035-11-23T00:00:00" u="1"/>
        <d v="2037-10-27T00:00:00" u="1"/>
        <d v="1900-01-07T00:00:00" u="1"/>
        <d v="2034-12-19T00:00:00" u="1"/>
        <d v="2036-11-23T00:00:00" u="1"/>
        <d v="2038-10-27T00:00:00" u="1"/>
        <d v="2035-12-19T00:00:00" u="1"/>
        <d v="2037-11-23T00:00:00" u="1"/>
        <d v="2039-10-27T00:00:00" u="1"/>
        <d v="2036-12-19T00:00:00" u="1"/>
        <d v="2038-11-23T00:00:00" u="1"/>
        <d v="2040-10-27T00:00:00" u="1"/>
        <d v="2037-12-19T00:00:00" u="1"/>
        <d v="2039-11-23T00:00:00" u="1"/>
        <d v="2041-10-27T00:00:00" u="1"/>
        <d v="2038-12-19T00:00:00" u="1"/>
        <d v="2040-11-23T00:00:00" u="1"/>
        <d v="2042-10-27T00:00:00" u="1"/>
        <d v="2039-12-19T00:00:00" u="1"/>
        <d v="2041-11-23T00:00:00" u="1"/>
        <d v="2043-10-27T00:00:00" u="1"/>
        <d v="2040-12-19T00:00:00" u="1"/>
        <d v="2042-11-23T00:00:00" u="1"/>
        <d v="2044-10-27T00:00:00" u="1"/>
        <d v="2041-12-19T00:00:00" u="1"/>
        <d v="2043-11-23T00:00:00" u="1"/>
        <d v="2045-10-27T00:00:00" u="1"/>
        <d v="2042-12-19T00:00:00" u="1"/>
        <d v="2044-11-23T00:00:00" u="1"/>
        <d v="2046-10-27T00:00:00" u="1"/>
        <d v="2043-12-19T00:00:00" u="1"/>
        <d v="2045-11-23T00:00:00" u="1"/>
        <d v="2047-10-27T00:00:00" u="1"/>
        <d v="2044-12-19T00:00:00" u="1"/>
        <d v="2046-11-23T00:00:00" u="1"/>
        <d v="2048-10-27T00:00:00" u="1"/>
        <d v="2045-12-19T00:00:00" u="1"/>
        <d v="2047-11-23T00:00:00" u="1"/>
        <d v="2049-10-27T00:00:00" u="1"/>
        <d v="2046-12-19T00:00:00" u="1"/>
        <d v="2048-11-23T00:00:00" u="1"/>
        <d v="2050-10-27T00:00:00" u="1"/>
        <d v="2047-12-19T00:00:00" u="1"/>
        <d v="2049-11-23T00:00:00" u="1"/>
        <d v="2051-10-27T00:00:00" u="1"/>
        <d v="2048-12-19T00:00:00" u="1"/>
        <d v="2050-11-23T00:00:00" u="1"/>
        <d v="2049-12-19T00:00:00" u="1"/>
        <d v="2051-11-23T00:00:00" u="1"/>
        <d v="2023-10-29T00:00:00" u="1"/>
        <d v="2050-12-19T00:00:00" u="1"/>
        <d v="2024-10-29T00:00:00" u="1"/>
        <d v="2051-12-19T00:00:00" u="1"/>
        <d v="2023-11-25T00:00:00" u="1"/>
        <d v="2025-10-29T00:00:00" u="1"/>
        <d v="2024-11-25T00:00:00" u="1"/>
        <d v="2026-10-29T00:00:00" u="1"/>
        <d v="2023-12-21T00:00:00" u="1"/>
        <d v="2025-11-25T00:00:00" u="1"/>
        <d v="2027-10-29T00:00:00" u="1"/>
        <d v="2024-12-21T00:00:00" u="1"/>
        <d v="2026-11-25T00:00:00" u="1"/>
        <d v="2028-10-29T00:00:00" u="1"/>
        <d v="2025-12-21T00:00:00" u="1"/>
        <d v="2027-11-25T00:00:00" u="1"/>
        <d v="2029-10-29T00:00:00" u="1"/>
        <d v="2026-12-21T00:00:00" u="1"/>
        <d v="2028-11-25T00:00:00" u="1"/>
        <d v="2030-10-29T00:00:00" u="1"/>
        <d v="2027-12-21T00:00:00" u="1"/>
        <d v="2029-11-25T00:00:00" u="1"/>
        <d v="2031-10-29T00:00:00" u="1"/>
        <d v="2028-12-21T00:00:00" u="1"/>
        <d v="2030-11-25T00:00:00" u="1"/>
        <d v="2032-10-29T00:00:00" u="1"/>
        <d v="2029-12-21T00:00:00" u="1"/>
        <d v="2031-11-25T00:00:00" u="1"/>
        <d v="2033-10-29T00:00:00" u="1"/>
        <d v="2030-12-21T00:00:00" u="1"/>
        <d v="2032-11-25T00:00:00" u="1"/>
        <d v="2034-10-29T00:00:00" u="1"/>
        <d v="2031-12-21T00:00:00" u="1"/>
        <d v="2033-11-25T00:00:00" u="1"/>
        <d v="2035-10-29T00:00:00" u="1"/>
        <d v="2032-12-21T00:00:00" u="1"/>
        <d v="2034-11-25T00:00:00" u="1"/>
        <d v="2036-10-29T00:00:00" u="1"/>
        <d v="2023-01-02T00:00:00" u="1"/>
        <d v="2033-12-21T00:00:00" u="1"/>
        <d v="2035-11-25T00:00:00" u="1"/>
        <d v="2037-10-29T00:00:00" u="1"/>
        <d v="2024-01-02T00:00:00" u="1"/>
        <d v="2034-12-21T00:00:00" u="1"/>
        <d v="2036-11-25T00:00:00" u="1"/>
        <d v="2038-10-29T00:00:00" u="1"/>
        <d v="2025-01-02T00:00:00" u="1"/>
        <d v="2035-12-21T00:00:00" u="1"/>
        <d v="2037-11-25T00:00:00" u="1"/>
        <d v="2039-10-29T00:00:00" u="1"/>
        <d v="2026-01-02T00:00:00" u="1"/>
        <d v="2036-12-21T00:00:00" u="1"/>
        <d v="2038-11-25T00:00:00" u="1"/>
        <d v="2040-10-29T00:00:00" u="1"/>
        <d v="2027-01-02T00:00:00" u="1"/>
        <d v="2037-12-21T00:00:00" u="1"/>
        <d v="2039-11-25T00:00:00" u="1"/>
        <d v="2041-10-29T00:00:00" u="1"/>
        <d v="2028-01-02T00:00:00" u="1"/>
        <d v="2038-12-21T00:00:00" u="1"/>
        <d v="2040-11-25T00:00:00" u="1"/>
        <d v="2042-10-29T00:00:00" u="1"/>
        <d v="2029-01-02T00:00:00" u="1"/>
        <d v="2039-12-21T00:00:00" u="1"/>
        <d v="2041-11-25T00:00:00" u="1"/>
        <d v="2043-10-29T00:00:00" u="1"/>
        <d v="2030-01-02T00:00:00" u="1"/>
        <d v="2040-12-21T00:00:00" u="1"/>
        <d v="2042-11-25T00:00:00" u="1"/>
        <d v="2044-10-29T00:00:00" u="1"/>
        <d v="2031-01-02T00:00:00" u="1"/>
        <d v="2041-12-21T00:00:00" u="1"/>
        <d v="2043-11-25T00:00:00" u="1"/>
        <d v="2045-10-29T00:00:00" u="1"/>
        <d v="2032-01-02T00:00:00" u="1"/>
        <d v="2042-12-21T00:00:00" u="1"/>
        <d v="2044-11-25T00:00:00" u="1"/>
        <d v="2046-10-29T00:00:00" u="1"/>
        <d v="2033-01-02T00:00:00" u="1"/>
        <d v="2043-12-21T00:00:00" u="1"/>
        <d v="2045-11-25T00:00:00" u="1"/>
        <d v="2047-10-29T00:00:00" u="1"/>
        <d v="2034-01-02T00:00:00" u="1"/>
        <d v="2044-12-21T00:00:00" u="1"/>
        <d v="2046-11-25T00:00:00" u="1"/>
        <d v="2048-10-29T00:00:00" u="1"/>
        <d v="2035-01-02T00:00:00" u="1"/>
        <d v="2045-12-21T00:00:00" u="1"/>
        <d v="2047-11-25T00:00:00" u="1"/>
        <d v="2049-10-29T00:00:00" u="1"/>
        <d v="2036-01-02T00:00:00" u="1"/>
        <d v="2046-12-21T00:00:00" u="1"/>
        <d v="2048-11-25T00:00:00" u="1"/>
        <d v="2050-10-29T00:00:00" u="1"/>
        <d v="2037-01-02T00:00:00" u="1"/>
        <d v="2047-12-21T00:00:00" u="1"/>
        <d v="2049-11-25T00:00:00" u="1"/>
        <d v="2051-10-29T00:00:00" u="1"/>
        <d v="2038-01-02T00:00:00" u="1"/>
        <d v="2048-12-21T00:00:00" u="1"/>
        <d v="2050-11-25T00:00:00" u="1"/>
        <d v="2039-01-02T00:00:00" u="1"/>
        <d v="2049-12-21T00:00:00" u="1"/>
        <d v="2051-11-25T00:00:00" u="1"/>
        <d v="2023-10-31T00:00:00" u="1"/>
        <d v="2040-01-02T00:00:00" u="1"/>
        <d v="2050-12-21T00:00:00" u="1"/>
        <d v="2024-10-31T00:00:00" u="1"/>
        <d v="2041-01-02T00:00:00" u="1"/>
        <d v="2051-12-21T00:00:00" u="1"/>
        <d v="2023-11-27T00:00:00" u="1"/>
        <d v="2025-10-31T00:00:00" u="1"/>
        <d v="2042-01-02T00:00:00" u="1"/>
        <d v="2024-11-27T00:00:00" u="1"/>
        <d v="2026-10-31T00:00:00" u="1"/>
        <d v="2043-01-02T00:00:00" u="1"/>
        <d v="2023-12-23T00:00:00" u="1"/>
        <d v="2025-11-27T00:00:00" u="1"/>
        <d v="2027-10-31T00:00:00" u="1"/>
        <d v="2044-01-02T00:00:00" u="1"/>
        <d v="2024-12-23T00:00:00" u="1"/>
        <d v="2026-11-27T00:00:00" u="1"/>
        <d v="2028-10-31T00:00:00" u="1"/>
        <d v="2045-01-02T00:00:00" u="1"/>
        <d v="2025-12-23T00:00:00" u="1"/>
        <d v="2027-11-27T00:00:00" u="1"/>
        <d v="2029-10-31T00:00:00" u="1"/>
        <d v="2046-01-02T00:00:00" u="1"/>
        <d v="2026-12-23T00:00:00" u="1"/>
        <d v="2028-11-27T00:00:00" u="1"/>
        <d v="2030-10-31T00:00:00" u="1"/>
        <d v="2047-01-02T00:00:00" u="1"/>
        <d v="2027-12-23T00:00:00" u="1"/>
        <d v="2029-11-27T00:00:00" u="1"/>
        <d v="2031-10-31T00:00:00" u="1"/>
        <d v="2048-01-02T00:00:00" u="1"/>
        <d v="2028-12-23T00:00:00" u="1"/>
        <d v="2030-11-27T00:00:00" u="1"/>
        <d v="2032-10-31T00:00:00" u="1"/>
        <d v="2049-01-02T00:00:00" u="1"/>
        <d v="2029-12-23T00:00:00" u="1"/>
        <d v="2031-11-27T00:00:00" u="1"/>
        <d v="2033-10-31T00:00:00" u="1"/>
        <d v="2050-01-02T00:00:00" u="1"/>
        <d v="2030-12-23T00:00:00" u="1"/>
        <d v="2032-11-27T00:00:00" u="1"/>
        <d v="2034-10-31T00:00:00" u="1"/>
        <d v="2051-01-02T00:00:00" u="1"/>
        <d v="2031-12-23T00:00:00" u="1"/>
        <d v="2033-11-27T00:00:00" u="1"/>
        <d v="2035-10-31T00:00:00" u="1"/>
        <d v="2052-01-02T00:00:00" u="1"/>
        <d v="2032-12-23T00:00:00" u="1"/>
        <d v="2034-11-27T00:00:00" u="1"/>
        <d v="2036-10-31T00:00:00" u="1"/>
        <d v="2023-01-04T00:00:00" u="1"/>
        <d v="2033-12-23T00:00:00" u="1"/>
        <d v="2035-11-27T00:00:00" u="1"/>
        <d v="2037-10-31T00:00:00" u="1"/>
        <d v="2024-01-04T00:00:00" u="1"/>
        <d v="2034-12-23T00:00:00" u="1"/>
        <d v="2036-11-27T00:00:00" u="1"/>
        <d v="2038-10-31T00:00:00" u="1"/>
        <d v="2025-01-04T00:00:00" u="1"/>
        <d v="2035-12-23T00:00:00" u="1"/>
        <d v="2037-11-27T00:00:00" u="1"/>
        <d v="2039-10-31T00:00:00" u="1"/>
        <d v="2026-01-04T00:00:00" u="1"/>
        <d v="2036-12-23T00:00:00" u="1"/>
        <d v="2038-11-27T00:00:00" u="1"/>
        <d v="2040-10-31T00:00:00" u="1"/>
        <d v="2027-01-04T00:00:00" u="1"/>
        <d v="2037-12-23T00:00:00" u="1"/>
        <d v="2039-11-27T00:00:00" u="1"/>
        <d v="2041-10-31T00:00:00" u="1"/>
        <d v="2028-01-04T00:00:00" u="1"/>
        <d v="2038-12-23T00:00:00" u="1"/>
        <d v="2040-11-27T00:00:00" u="1"/>
        <d v="2042-10-31T00:00:00" u="1"/>
        <d v="2029-01-04T00:00:00" u="1"/>
        <d v="2039-12-23T00:00:00" u="1"/>
        <d v="2041-11-27T00:00:00" u="1"/>
        <d v="2043-10-31T00:00:00" u="1"/>
        <d v="2030-01-04T00:00:00" u="1"/>
        <d v="2040-12-23T00:00:00" u="1"/>
        <d v="2042-11-27T00:00:00" u="1"/>
        <d v="2044-10-31T00:00:00" u="1"/>
        <d v="2031-01-04T00:00:00" u="1"/>
        <d v="2041-12-23T00:00:00" u="1"/>
        <d v="2043-11-27T00:00:00" u="1"/>
        <d v="2045-10-31T00:00:00" u="1"/>
        <d v="2032-01-04T00:00:00" u="1"/>
        <d v="2042-12-23T00:00:00" u="1"/>
        <d v="2044-11-27T00:00:00" u="1"/>
        <d v="2046-10-31T00:00:00" u="1"/>
        <d v="2033-01-04T00:00:00" u="1"/>
        <d v="2043-12-23T00:00:00" u="1"/>
        <d v="2045-11-27T00:00:00" u="1"/>
        <d v="2047-10-31T00:00:00" u="1"/>
        <d v="2034-01-04T00:00:00" u="1"/>
        <d v="2044-12-23T00:00:00" u="1"/>
        <d v="2046-11-27T00:00:00" u="1"/>
        <d v="2048-10-31T00:00:00" u="1"/>
        <d v="2035-01-04T00:00:00" u="1"/>
        <d v="2045-12-23T00:00:00" u="1"/>
        <d v="2047-11-27T00:00:00" u="1"/>
        <d v="2049-10-31T00:00:00" u="1"/>
        <d v="2036-01-04T00:00:00" u="1"/>
        <d v="2046-12-23T00:00:00" u="1"/>
        <d v="2048-11-27T00:00:00" u="1"/>
        <d v="2050-10-31T00:00:00" u="1"/>
        <d v="2037-01-04T00:00:00" u="1"/>
        <d v="2047-12-23T00:00:00" u="1"/>
        <d v="2049-11-27T00:00:00" u="1"/>
        <d v="2051-10-31T00:00:00" u="1"/>
        <d v="2038-01-04T00:00:00" u="1"/>
        <d v="2048-12-23T00:00:00" u="1"/>
        <d v="2050-11-27T00:00:00" u="1"/>
        <d v="2039-01-04T00:00:00" u="1"/>
        <d v="2049-12-23T00:00:00" u="1"/>
        <d v="2051-11-27T00:00:00" u="1"/>
        <d v="2040-01-04T00:00:00" u="1"/>
        <d v="2050-12-23T00:00:00" u="1"/>
        <d v="2041-01-04T00:00:00" u="1"/>
        <d v="2051-12-23T00:00:00" u="1"/>
        <d v="2023-11-29T00:00:00" u="1"/>
        <d v="2042-01-04T00:00:00" u="1"/>
        <d v="2024-11-29T00:00:00" u="1"/>
        <d v="2043-01-04T00:00:00" u="1"/>
        <d v="2023-12-25T00:00:00" u="1"/>
        <d v="2025-11-29T00:00:00" u="1"/>
        <d v="2044-01-04T00:00:00" u="1"/>
        <d v="2024-12-25T00:00:00" u="1"/>
        <d v="2026-11-29T00:00:00" u="1"/>
        <d v="2045-01-04T00:00:00" u="1"/>
        <d v="2025-12-25T00:00:00" u="1"/>
        <d v="2027-11-29T00:00:00" u="1"/>
        <d v="2046-01-04T00:00:00" u="1"/>
        <d v="2026-12-25T00:00:00" u="1"/>
        <d v="2028-11-29T00:00:00" u="1"/>
        <d v="2047-01-04T00:00:00" u="1"/>
        <d v="2027-12-25T00:00:00" u="1"/>
        <d v="2029-11-29T00:00:00" u="1"/>
        <d v="2048-01-04T00:00:00" u="1"/>
        <d v="2028-12-25T00:00:00" u="1"/>
        <d v="2030-11-29T00:00:00" u="1"/>
        <d v="2049-01-04T00:00:00" u="1"/>
        <d v="2029-12-25T00:00:00" u="1"/>
        <d v="2031-11-29T00:00:00" u="1"/>
        <d v="2050-01-04T00:00:00" u="1"/>
        <s v="julio" u="1"/>
        <d v="2030-12-25T00:00:00" u="1"/>
        <d v="2032-11-29T00:00:00" u="1"/>
        <d v="2051-01-04T00:00:00" u="1"/>
        <d v="2031-12-25T00:00:00" u="1"/>
        <d v="2033-11-29T00:00:00" u="1"/>
        <d v="2052-01-04T00:00:00" u="1"/>
        <d v="2032-12-25T00:00:00" u="1"/>
        <d v="2034-11-29T00:00:00" u="1"/>
        <d v="2023-01-06T00:00:00" u="1"/>
        <d v="2033-12-25T00:00:00" u="1"/>
        <d v="2035-11-29T00:00:00" u="1"/>
        <d v="2024-01-06T00:00:00" u="1"/>
        <d v="2034-12-25T00:00:00" u="1"/>
        <d v="2036-11-29T00:00:00" u="1"/>
        <d v="2023-02-02T00:00:00" u="1"/>
        <d v="2025-01-06T00:00:00" u="1"/>
        <d v="2035-12-25T00:00:00" u="1"/>
        <d v="2037-11-29T00:00:00" u="1"/>
        <d v="2024-02-02T00:00:00" u="1"/>
        <d v="2026-01-06T00:00:00" u="1"/>
        <d v="2036-12-25T00:00:00" u="1"/>
        <d v="2038-11-29T00:00:00" u="1"/>
        <d v="2025-02-02T00:00:00" u="1"/>
        <d v="2027-01-06T00:00:00" u="1"/>
        <d v="2037-12-25T00:00:00" u="1"/>
        <d v="2039-11-29T00:00:00" u="1"/>
        <d v="2026-02-02T00:00:00" u="1"/>
        <d v="2028-01-06T00:00:00" u="1"/>
        <d v="2038-12-25T00:00:00" u="1"/>
        <d v="2040-11-29T00:00:00" u="1"/>
        <d v="2027-02-02T00:00:00" u="1"/>
        <d v="2029-01-06T00:00:00" u="1"/>
        <d v="2039-12-25T00:00:00" u="1"/>
        <d v="2041-11-29T00:00:00" u="1"/>
        <d v="2028-02-02T00:00:00" u="1"/>
        <d v="2030-01-06T00:00:00" u="1"/>
        <d v="2040-12-25T00:00:00" u="1"/>
        <d v="2042-11-29T00:00:00" u="1"/>
        <d v="2029-02-02T00:00:00" u="1"/>
        <d v="2031-01-06T00:00:00" u="1"/>
        <d v="2041-12-25T00:00:00" u="1"/>
        <d v="2043-11-29T00:00:00" u="1"/>
        <d v="2030-02-02T00:00:00" u="1"/>
        <d v="2032-01-06T00:00:00" u="1"/>
        <d v="2042-12-25T00:00:00" u="1"/>
        <d v="2044-11-29T00:00:00" u="1"/>
        <d v="2031-02-02T00:00:00" u="1"/>
        <d v="2033-01-06T00:00:00" u="1"/>
        <d v="2043-12-25T00:00:00" u="1"/>
        <d v="2045-11-29T00:00:00" u="1"/>
        <d v="2032-02-02T00:00:00" u="1"/>
        <d v="2034-01-06T00:00:00" u="1"/>
        <d v="2044-12-25T00:00:00" u="1"/>
        <d v="2046-11-29T00:00:00" u="1"/>
        <d v="2033-02-02T00:00:00" u="1"/>
        <d v="2035-01-06T00:00:00" u="1"/>
        <d v="2045-12-25T00:00:00" u="1"/>
        <d v="2047-11-29T00:00:00" u="1"/>
        <d v="2034-02-02T00:00:00" u="1"/>
        <d v="2036-01-06T00:00:00" u="1"/>
        <d v="2046-12-25T00:00:00" u="1"/>
        <d v="2048-11-29T00:00:00" u="1"/>
        <d v="2035-02-02T00:00:00" u="1"/>
        <d v="2037-01-06T00:00:00" u="1"/>
        <d v="2047-12-25T00:00:00" u="1"/>
        <d v="2049-11-29T00:00:00" u="1"/>
        <d v="2036-02-02T00:00:00" u="1"/>
        <d v="2038-01-06T00:00:00" u="1"/>
        <d v="2048-12-25T00:00:00" u="1"/>
        <d v="2050-11-29T00:00:00" u="1"/>
        <d v="2037-02-02T00:00:00" u="1"/>
        <d v="2039-01-06T00:00:00" u="1"/>
        <d v="2049-12-25T00:00:00" u="1"/>
        <d v="2051-11-29T00:00:00" u="1"/>
        <d v="2038-02-02T00:00:00" u="1"/>
        <d v="2040-01-06T00:00:00" u="1"/>
        <d v="2050-12-25T00:00:00" u="1"/>
        <d v="2039-02-02T00:00:00" u="1"/>
        <d v="2041-01-06T00:00:00" u="1"/>
        <d v="2051-12-25T00:00:00" u="1"/>
        <d v="2040-02-02T00:00:00" u="1"/>
        <d v="2042-01-06T00:00:00" u="1"/>
        <d v="2041-02-02T00:00:00" u="1"/>
        <d v="2043-01-06T00:00:00" u="1"/>
        <d v="2023-12-27T00:00:00" u="1"/>
        <d v="2042-02-02T00:00:00" u="1"/>
        <d v="2044-01-06T00:00:00" u="1"/>
        <d v="2024-12-27T00:00:00" u="1"/>
        <d v="2043-02-02T00:00:00" u="1"/>
        <d v="2045-01-06T00:00:00" u="1"/>
        <d v="2025-12-27T00:00:00" u="1"/>
        <d v="2044-02-02T00:00:00" u="1"/>
        <d v="2046-01-06T00:00:00" u="1"/>
        <d v="2026-12-27T00:00:00" u="1"/>
        <d v="2045-02-02T00:00:00" u="1"/>
        <d v="2047-01-06T00:00:00" u="1"/>
        <d v="2027-12-27T00:00:00" u="1"/>
        <d v="2046-02-02T00:00:00" u="1"/>
        <d v="2048-01-06T00:00:00" u="1"/>
        <d v="2028-12-27T00:00:00" u="1"/>
        <d v="2047-02-02T00:00:00" u="1"/>
        <d v="2049-01-06T00:00:00" u="1"/>
        <d v="2029-12-27T00:00:00" u="1"/>
        <d v="2048-02-02T00:00:00" u="1"/>
        <d v="2050-01-06T00:00:00" u="1"/>
        <d v="2030-12-27T00:00:00" u="1"/>
        <d v="2049-02-02T00:00:00" u="1"/>
        <d v="2051-01-06T00:00:00" u="1"/>
        <d v="2031-12-27T00:00:00" u="1"/>
        <d v="2050-02-02T00:00:00" u="1"/>
        <d v="2052-01-06T00:00:00" u="1"/>
        <d v="2032-12-27T00:00:00" u="1"/>
        <d v="2051-02-02T00:00:00" u="1"/>
        <d v="2023-01-08T00:00:00" u="1"/>
        <d v="2033-12-27T00:00:00" u="1"/>
        <d v="2052-02-02T00:00:00" u="1"/>
        <d v="2024-01-08T00:00:00" u="1"/>
        <d v="2034-12-27T00:00:00" u="1"/>
        <d v="2023-02-04T00:00:00" u="1"/>
        <d v="2025-01-08T00:00:00" u="1"/>
        <d v="2035-12-27T00:00:00" u="1"/>
        <d v="2024-02-04T00:00:00" u="1"/>
        <d v="2026-01-08T00:00:00" u="1"/>
        <d v="2036-12-27T00:00:00" u="1"/>
        <d v="2025-02-04T00:00:00" u="1"/>
        <d v="2027-01-08T00:00:00" u="1"/>
        <d v="2037-12-27T00:00:00" u="1"/>
        <d v="2026-02-04T00:00:00" u="1"/>
        <d v="2028-01-08T00:00:00" u="1"/>
        <d v="2038-12-27T00:00:00" u="1"/>
        <d v="2027-02-04T00:00:00" u="1"/>
        <d v="2029-01-08T00:00:00" u="1"/>
        <d v="2039-12-27T00:00:00" u="1"/>
        <d v="2028-02-04T00:00:00" u="1"/>
        <d v="2030-01-08T00:00:00" u="1"/>
        <d v="2040-12-27T00:00:00" u="1"/>
        <d v="2029-02-04T00:00:00" u="1"/>
        <d v="2031-01-08T00:00:00" u="1"/>
        <d v="2041-12-27T00:00:00" u="1"/>
        <d v="2030-02-04T00:00:00" u="1"/>
        <d v="2032-01-08T00:00:00" u="1"/>
        <d v="2042-12-27T00:00:00" u="1"/>
        <d v="2031-02-04T00:00:00" u="1"/>
        <d v="2033-01-08T00:00:00" u="1"/>
        <d v="2043-12-27T00:00:00" u="1"/>
        <d v="2032-02-04T00:00:00" u="1"/>
        <d v="2034-01-08T00:00:00" u="1"/>
        <d v="2044-12-27T00:00:00" u="1"/>
        <d v="2033-02-04T00:00:00" u="1"/>
        <d v="2035-01-08T00:00:00" u="1"/>
        <d v="2045-12-27T00:00:00" u="1"/>
        <d v="2034-02-04T00:00:00" u="1"/>
        <d v="2036-01-08T00:00:00" u="1"/>
        <d v="2046-12-27T00:00:00" u="1"/>
        <d v="2035-02-04T00:00:00" u="1"/>
        <d v="2037-01-08T00:00:00" u="1"/>
        <d v="2047-12-27T00:00:00" u="1"/>
        <d v="2036-02-04T00:00:00" u="1"/>
        <d v="2038-01-08T00:00:00" u="1"/>
        <d v="2048-12-27T00:00:00" u="1"/>
        <d v="2037-02-04T00:00:00" u="1"/>
        <d v="2039-01-08T00:00:00" u="1"/>
        <d v="2049-12-27T00:00:00" u="1"/>
        <d v="2038-02-04T00:00:00" u="1"/>
        <d v="2040-01-08T00:00:00" u="1"/>
        <d v="2050-12-27T00:00:00" u="1"/>
        <d v="2039-02-04T00:00:00" u="1"/>
        <d v="2041-01-08T00:00:00" u="1"/>
        <d v="2051-12-27T00:00:00" u="1"/>
        <d v="2040-02-04T00:00:00" u="1"/>
        <d v="2042-01-08T00:00:00" u="1"/>
        <d v="2041-02-04T00:00:00" u="1"/>
        <d v="2043-01-08T00:00:00" u="1"/>
        <d v="2023-12-29T00:00:00" u="1"/>
        <d v="2042-02-04T00:00:00" u="1"/>
        <d v="2044-01-08T00:00:00" u="1"/>
        <d v="2024-12-29T00:00:00" u="1"/>
        <d v="2043-02-04T00:00:00" u="1"/>
        <d v="2045-01-08T00:00:00" u="1"/>
        <d v="2025-12-29T00:00:00" u="1"/>
        <d v="2044-02-04T00:00:00" u="1"/>
        <d v="2046-01-08T00:00:00" u="1"/>
        <d v="2026-12-29T00:00:00" u="1"/>
        <d v="2045-02-04T00:00:00" u="1"/>
        <d v="2047-01-08T00:00:00" u="1"/>
        <d v="2027-12-29T00:00:00" u="1"/>
        <d v="2046-02-04T00:00:00" u="1"/>
        <d v="2048-01-08T00:00:00" u="1"/>
        <d v="2028-12-29T00:00:00" u="1"/>
        <d v="2047-02-04T00:00:00" u="1"/>
        <d v="2049-01-08T00:00:00" u="1"/>
        <d v="2029-12-29T00:00:00" u="1"/>
        <d v="2048-02-04T00:00:00" u="1"/>
        <d v="2050-01-08T00:00:00" u="1"/>
        <d v="2030-12-29T00:00:00" u="1"/>
        <d v="2049-02-04T00:00:00" u="1"/>
        <d v="2051-01-08T00:00:00" u="1"/>
        <d v="2031-12-29T00:00:00" u="1"/>
        <d v="2050-02-04T00:00:00" u="1"/>
        <d v="2052-01-08T00:00:00" u="1"/>
        <d v="2032-12-29T00:00:00" u="1"/>
        <d v="2051-02-04T00:00:00" u="1"/>
        <d v="2023-01-10T00:00:00" u="1"/>
        <d v="2033-12-29T00:00:00" u="1"/>
        <d v="2052-02-04T00:00:00" u="1"/>
        <d v="2024-01-10T00:00:00" u="1"/>
        <d v="2034-12-29T00:00:00" u="1"/>
        <d v="2023-02-06T00:00:00" u="1"/>
        <d v="2025-01-10T00:00:00" u="1"/>
        <d v="2035-12-29T00:00:00" u="1"/>
        <d v="2024-02-06T00:00:00" u="1"/>
        <d v="2026-01-10T00:00:00" u="1"/>
        <d v="2036-12-29T00:00:00" u="1"/>
        <d v="2023-03-02T00:00:00" u="1"/>
        <d v="2025-02-06T00:00:00" u="1"/>
        <d v="2027-01-10T00:00:00" u="1"/>
        <d v="2037-12-29T00:00:00" u="1"/>
        <d v="2024-03-02T00:00:00" u="1"/>
        <d v="2026-02-06T00:00:00" u="1"/>
        <d v="2028-01-10T00:00:00" u="1"/>
        <d v="2038-12-29T00:00:00" u="1"/>
        <d v="2025-03-02T00:00:00" u="1"/>
        <d v="2027-02-06T00:00:00" u="1"/>
        <d v="2029-01-10T00:00:00" u="1"/>
        <d v="2039-12-29T00:00:00" u="1"/>
        <d v="2026-03-02T00:00:00" u="1"/>
        <d v="2028-02-06T00:00:00" u="1"/>
        <d v="2030-01-10T00:00:00" u="1"/>
        <d v="2040-12-29T00:00:00" u="1"/>
        <d v="2027-03-02T00:00:00" u="1"/>
        <d v="2029-02-06T00:00:00" u="1"/>
        <d v="2031-01-10T00:00:00" u="1"/>
        <d v="2041-12-29T00:00:00" u="1"/>
        <d v="2028-03-02T00:00:00" u="1"/>
        <d v="2030-02-06T00:00:00" u="1"/>
        <d v="2032-01-10T00:00:00" u="1"/>
        <d v="2042-12-29T00:00:00" u="1"/>
        <d v="2029-03-02T00:00:00" u="1"/>
        <d v="2031-02-06T00:00:00" u="1"/>
        <d v="2033-01-10T00:00:00" u="1"/>
        <d v="2043-12-29T00:00:00" u="1"/>
        <d v="2030-03-02T00:00:00" u="1"/>
        <d v="2032-02-06T00:00:00" u="1"/>
        <d v="2034-01-10T00:00:00" u="1"/>
        <d v="2044-12-29T00:00:00" u="1"/>
        <d v="2031-03-02T00:00:00" u="1"/>
        <d v="2033-02-06T00:00:00" u="1"/>
        <d v="2035-01-10T00:00:00" u="1"/>
        <d v="2045-12-29T00:00:00" u="1"/>
        <d v="2032-03-02T00:00:00" u="1"/>
        <d v="2034-02-06T00:00:00" u="1"/>
        <d v="2036-01-10T00:00:00" u="1"/>
        <d v="2046-12-29T00:00:00" u="1"/>
        <d v="2033-03-02T00:00:00" u="1"/>
        <d v="2035-02-06T00:00:00" u="1"/>
        <d v="2037-01-10T00:00:00" u="1"/>
        <d v="2047-12-29T00:00:00" u="1"/>
        <d v="2034-03-02T00:00:00" u="1"/>
        <d v="2036-02-06T00:00:00" u="1"/>
        <d v="2038-01-10T00:00:00" u="1"/>
        <d v="2048-12-29T00:00:00" u="1"/>
        <d v="2035-03-02T00:00:00" u="1"/>
        <d v="2037-02-06T00:00:00" u="1"/>
        <d v="2039-01-10T00:00:00" u="1"/>
        <d v="2049-12-29T00:00:00" u="1"/>
        <d v="2036-03-02T00:00:00" u="1"/>
        <d v="2038-02-06T00:00:00" u="1"/>
        <d v="2040-01-10T00:00:00" u="1"/>
        <d v="2050-12-29T00:00:00" u="1"/>
        <d v="2037-03-02T00:00:00" u="1"/>
        <d v="2039-02-06T00:00:00" u="1"/>
        <d v="2041-01-10T00:00:00" u="1"/>
        <d v="2051-12-29T00:00:00" u="1"/>
        <d v="2038-03-02T00:00:00" u="1"/>
        <d v="2040-02-06T00:00:00" u="1"/>
        <d v="2042-01-10T00:00:00" u="1"/>
        <d v="2039-03-02T00:00:00" u="1"/>
        <d v="2041-02-06T00:00:00" u="1"/>
        <d v="2043-01-10T00:00:00" u="1"/>
        <d v="2023-12-31T00:00:00" u="1"/>
        <d v="2040-03-02T00:00:00" u="1"/>
        <d v="2042-02-06T00:00:00" u="1"/>
        <d v="2044-01-10T00:00:00" u="1"/>
        <d v="2024-12-31T00:00:00" u="1"/>
        <d v="2041-03-02T00:00:00" u="1"/>
        <d v="2043-02-06T00:00:00" u="1"/>
        <d v="2045-01-10T00:00:00" u="1"/>
        <d v="2025-12-31T00:00:00" u="1"/>
        <d v="2042-03-02T00:00:00" u="1"/>
        <d v="2044-02-06T00:00:00" u="1"/>
        <d v="2046-01-10T00:00:00" u="1"/>
        <d v="2026-12-31T00:00:00" u="1"/>
        <d v="2043-03-02T00:00:00" u="1"/>
        <d v="2045-02-06T00:00:00" u="1"/>
        <d v="2047-01-10T00:00:00" u="1"/>
        <d v="2027-12-31T00:00:00" u="1"/>
        <d v="2044-03-02T00:00:00" u="1"/>
        <d v="2046-02-06T00:00:00" u="1"/>
        <d v="2048-01-10T00:00:00" u="1"/>
        <d v="2028-12-31T00:00:00" u="1"/>
        <d v="2045-03-02T00:00:00" u="1"/>
        <d v="2047-02-06T00:00:00" u="1"/>
        <d v="2049-01-10T00:00:00" u="1"/>
        <d v="2029-12-31T00:00:00" u="1"/>
        <d v="2046-03-02T00:00:00" u="1"/>
        <d v="2048-02-06T00:00:00" u="1"/>
        <d v="2050-01-10T00:00:00" u="1"/>
        <d v="2030-12-31T00:00:00" u="1"/>
        <d v="2047-03-02T00:00:00" u="1"/>
        <d v="2049-02-06T00:00:00" u="1"/>
        <d v="2051-01-10T00:00:00" u="1"/>
        <d v="2031-12-31T00:00:00" u="1"/>
        <d v="2048-03-02T00:00:00" u="1"/>
        <d v="2050-02-06T00:00:00" u="1"/>
        <d v="2052-01-10T00:00:00" u="1"/>
        <d v="2032-12-31T00:00:00" u="1"/>
        <d v="2049-03-02T00:00:00" u="1"/>
        <d v="2051-02-06T00:00:00" u="1"/>
        <d v="2023-01-12T00:00:00" u="1"/>
        <d v="2033-12-31T00:00:00" u="1"/>
        <d v="2050-03-02T00:00:00" u="1"/>
        <d v="2052-02-06T00:00:00" u="1"/>
        <d v="2024-01-12T00:00:00" u="1"/>
        <d v="2034-12-31T00:00:00" u="1"/>
        <d v="2051-03-02T00:00:00" u="1"/>
        <d v="2023-02-08T00:00:00" u="1"/>
        <d v="2025-01-12T00:00:00" u="1"/>
        <d v="2035-12-31T00:00:00" u="1"/>
        <d v="2052-03-02T00:00:00" u="1"/>
        <d v="2024-02-08T00:00:00" u="1"/>
        <d v="2026-01-12T00:00:00" u="1"/>
        <d v="2036-12-31T00:00:00" u="1"/>
        <d v="2023-03-04T00:00:00" u="1"/>
        <d v="2025-02-08T00:00:00" u="1"/>
        <d v="2027-01-12T00:00:00" u="1"/>
        <d v="2037-12-31T00:00:00" u="1"/>
        <d v="2024-03-04T00:00:00" u="1"/>
        <d v="2026-02-08T00:00:00" u="1"/>
        <d v="2028-01-12T00:00:00" u="1"/>
        <d v="2038-12-31T00:00:00" u="1"/>
        <d v="2025-03-04T00:00:00" u="1"/>
        <d v="2027-02-08T00:00:00" u="1"/>
        <d v="2029-01-12T00:00:00" u="1"/>
        <d v="2039-12-31T00:00:00" u="1"/>
        <d v="2026-03-04T00:00:00" u="1"/>
        <d v="2028-02-08T00:00:00" u="1"/>
        <d v="2030-01-12T00:00:00" u="1"/>
        <d v="2040-12-31T00:00:00" u="1"/>
        <d v="2027-03-04T00:00:00" u="1"/>
        <d v="2029-02-08T00:00:00" u="1"/>
        <d v="2031-01-12T00:00:00" u="1"/>
        <d v="2041-12-31T00:00:00" u="1"/>
        <d v="2028-03-04T00:00:00" u="1"/>
        <d v="2030-02-08T00:00:00" u="1"/>
        <d v="2032-01-12T00:00:00" u="1"/>
        <d v="2042-12-31T00:00:00" u="1"/>
        <d v="2029-03-04T00:00:00" u="1"/>
        <d v="2031-02-08T00:00:00" u="1"/>
        <d v="2033-01-12T00:00:00" u="1"/>
        <d v="2043-12-31T00:00:00" u="1"/>
        <d v="2030-03-04T00:00:00" u="1"/>
        <d v="2032-02-08T00:00:00" u="1"/>
        <d v="2034-01-12T00:00:00" u="1"/>
        <d v="2044-12-31T00:00:00" u="1"/>
        <d v="2031-03-04T00:00:00" u="1"/>
        <d v="2033-02-08T00:00:00" u="1"/>
        <d v="2035-01-12T00:00:00" u="1"/>
        <d v="2045-12-31T00:00:00" u="1"/>
        <d v="2032-03-04T00:00:00" u="1"/>
        <d v="2034-02-08T00:00:00" u="1"/>
        <d v="2036-01-12T00:00:00" u="1"/>
        <d v="2046-12-31T00:00:00" u="1"/>
        <d v="2033-03-04T00:00:00" u="1"/>
        <d v="2035-02-08T00:00:00" u="1"/>
        <d v="2037-01-12T00:00:00" u="1"/>
        <d v="2047-12-31T00:00:00" u="1"/>
        <d v="2034-03-04T00:00:00" u="1"/>
        <d v="2036-02-08T00:00:00" u="1"/>
        <d v="2038-01-12T00:00:00" u="1"/>
        <d v="2048-12-31T00:00:00" u="1"/>
        <d v="2035-03-04T00:00:00" u="1"/>
        <d v="2037-02-08T00:00:00" u="1"/>
        <d v="2039-01-12T00:00:00" u="1"/>
        <d v="2049-12-31T00:00:00" u="1"/>
        <d v="2036-03-04T00:00:00" u="1"/>
        <d v="2038-02-08T00:00:00" u="1"/>
        <d v="2040-01-12T00:00:00" u="1"/>
        <d v="2050-12-31T00:00:00" u="1"/>
        <d v="2037-03-04T00:00:00" u="1"/>
        <d v="2039-02-08T00:00:00" u="1"/>
        <d v="2041-01-12T00:00:00" u="1"/>
        <d v="2051-12-31T00:00:00" u="1"/>
        <d v="2038-03-04T00:00:00" u="1"/>
        <d v="2040-02-08T00:00:00" u="1"/>
        <d v="2042-01-12T00:00:00" u="1"/>
        <d v="2039-03-04T00:00:00" u="1"/>
        <d v="2041-02-08T00:00:00" u="1"/>
        <d v="2043-01-12T00:00:00" u="1"/>
        <d v="2040-03-04T00:00:00" u="1"/>
        <d v="2042-02-08T00:00:00" u="1"/>
        <d v="2044-01-12T00:00:00" u="1"/>
        <d v="2041-03-04T00:00:00" u="1"/>
        <d v="2043-02-08T00:00:00" u="1"/>
        <d v="2045-01-12T00:00:00" u="1"/>
        <d v="2042-03-04T00:00:00" u="1"/>
        <d v="2044-02-08T00:00:00" u="1"/>
        <d v="2046-01-12T00:00:00" u="1"/>
        <d v="2043-03-04T00:00:00" u="1"/>
        <d v="2045-02-08T00:00:00" u="1"/>
        <d v="2047-01-12T00:00:00" u="1"/>
        <d v="2044-03-04T00:00:00" u="1"/>
        <d v="2046-02-08T00:00:00" u="1"/>
        <d v="2048-01-12T00:00:00" u="1"/>
        <d v="2045-03-04T00:00:00" u="1"/>
        <d v="2047-02-08T00:00:00" u="1"/>
        <d v="2049-01-12T00:00:00" u="1"/>
        <d v="2046-03-04T00:00:00" u="1"/>
        <d v="2048-02-08T00:00:00" u="1"/>
        <d v="2050-01-12T00:00:00" u="1"/>
        <d v="2047-03-04T00:00:00" u="1"/>
        <d v="2049-02-08T00:00:00" u="1"/>
        <d v="2051-01-12T00:00:00" u="1"/>
        <d v="2048-03-04T00:00:00" u="1"/>
        <d v="2050-02-08T00:00:00" u="1"/>
        <d v="2052-01-12T00:00:00" u="1"/>
        <d v="2049-03-04T00:00:00" u="1"/>
        <d v="2051-02-08T00:00:00" u="1"/>
        <d v="2023-01-14T00:00:00" u="1"/>
        <d v="2050-03-04T00:00:00" u="1"/>
        <d v="2052-02-08T00:00:00" u="1"/>
        <d v="2024-01-14T00:00:00" u="1"/>
        <d v="2051-03-04T00:00:00" u="1"/>
        <d v="2023-02-10T00:00:00" u="1"/>
        <d v="2025-01-14T00:00:00" u="1"/>
        <d v="2052-03-04T00:00:00" u="1"/>
        <d v="2024-02-10T00:00:00" u="1"/>
        <d v="2026-01-14T00:00:00" u="1"/>
        <d v="2023-03-06T00:00:00" u="1"/>
        <d v="2025-02-10T00:00:00" u="1"/>
        <d v="2027-01-14T00:00:00" u="1"/>
        <d v="2024-03-06T00:00:00" u="1"/>
        <d v="2026-02-10T00:00:00" u="1"/>
        <d v="2028-01-14T00:00:00" u="1"/>
        <d v="2023-04-02T00:00:00" u="1"/>
        <d v="2025-03-06T00:00:00" u="1"/>
        <d v="2027-02-10T00:00:00" u="1"/>
        <d v="2029-01-14T00:00:00" u="1"/>
        <d v="2024-04-02T00:00:00" u="1"/>
        <d v="2026-03-06T00:00:00" u="1"/>
        <d v="2028-02-10T00:00:00" u="1"/>
        <d v="2030-01-14T00:00:00" u="1"/>
        <d v="2025-04-02T00:00:00" u="1"/>
        <d v="2027-03-06T00:00:00" u="1"/>
        <d v="2029-02-10T00:00:00" u="1"/>
        <d v="2031-01-14T00:00:00" u="1"/>
        <d v="2026-04-02T00:00:00" u="1"/>
        <d v="2028-03-06T00:00:00" u="1"/>
        <d v="2030-02-10T00:00:00" u="1"/>
        <d v="2032-01-14T00:00:00" u="1"/>
        <d v="2027-04-02T00:00:00" u="1"/>
        <d v="2029-03-06T00:00:00" u="1"/>
        <d v="2031-02-10T00:00:00" u="1"/>
        <d v="2033-01-14T00:00:00" u="1"/>
        <d v="2028-04-02T00:00:00" u="1"/>
        <d v="2030-03-06T00:00:00" u="1"/>
        <d v="2032-02-10T00:00:00" u="1"/>
        <d v="2034-01-14T00:00:00" u="1"/>
        <d v="2029-04-02T00:00:00" u="1"/>
        <d v="2031-03-06T00:00:00" u="1"/>
        <d v="2033-02-10T00:00:00" u="1"/>
        <d v="2035-01-14T00:00:00" u="1"/>
        <d v="2030-04-02T00:00:00" u="1"/>
        <d v="2032-03-06T00:00:00" u="1"/>
        <d v="2034-02-10T00:00:00" u="1"/>
        <d v="2036-01-14T00:00:00" u="1"/>
        <d v="2031-04-02T00:00:00" u="1"/>
        <d v="2033-03-06T00:00:00" u="1"/>
        <d v="2035-02-10T00:00:00" u="1"/>
        <d v="2037-01-14T00:00:00" u="1"/>
        <d v="2032-04-02T00:00:00" u="1"/>
        <d v="2034-03-06T00:00:00" u="1"/>
        <d v="2036-02-10T00:00:00" u="1"/>
        <d v="2038-01-14T00:00:00" u="1"/>
        <d v="2033-04-02T00:00:00" u="1"/>
        <d v="2035-03-06T00:00:00" u="1"/>
        <d v="2037-02-10T00:00:00" u="1"/>
        <d v="2039-01-14T00:00:00" u="1"/>
        <d v="2034-04-02T00:00:00" u="1"/>
        <d v="2036-03-06T00:00:00" u="1"/>
        <d v="2038-02-10T00:00:00" u="1"/>
        <d v="2040-01-14T00:00:00" u="1"/>
        <d v="2035-04-02T00:00:00" u="1"/>
        <d v="2037-03-06T00:00:00" u="1"/>
        <d v="2039-02-10T00:00:00" u="1"/>
        <d v="2041-01-14T00:00:00" u="1"/>
        <d v="2036-04-02T00:00:00" u="1"/>
        <d v="2038-03-06T00:00:00" u="1"/>
        <d v="2040-02-10T00:00:00" u="1"/>
        <d v="2042-01-14T00:00:00" u="1"/>
        <d v="2037-04-02T00:00:00" u="1"/>
        <d v="2039-03-06T00:00:00" u="1"/>
        <d v="2041-02-10T00:00:00" u="1"/>
        <d v="2043-01-14T00:00:00" u="1"/>
        <d v="2038-04-02T00:00:00" u="1"/>
        <d v="2040-03-06T00:00:00" u="1"/>
        <d v="2042-02-10T00:00:00" u="1"/>
        <d v="2044-01-14T00:00:00" u="1"/>
        <d v="2039-04-02T00:00:00" u="1"/>
        <d v="2041-03-06T00:00:00" u="1"/>
        <d v="2043-02-10T00:00:00" u="1"/>
        <d v="2045-01-14T00:00:00" u="1"/>
        <d v="2040-04-02T00:00:00" u="1"/>
        <d v="2042-03-06T00:00:00" u="1"/>
        <d v="2044-02-10T00:00:00" u="1"/>
        <d v="2046-01-14T00:00:00" u="1"/>
        <d v="2041-04-02T00:00:00" u="1"/>
        <d v="2043-03-06T00:00:00" u="1"/>
        <d v="2045-02-10T00:00:00" u="1"/>
        <d v="2047-01-14T00:00:00" u="1"/>
        <d v="2042-04-02T00:00:00" u="1"/>
        <d v="2044-03-06T00:00:00" u="1"/>
        <d v="2046-02-10T00:00:00" u="1"/>
        <d v="2048-01-14T00:00:00" u="1"/>
        <d v="2043-04-02T00:00:00" u="1"/>
        <d v="2045-03-06T00:00:00" u="1"/>
        <d v="2047-02-10T00:00:00" u="1"/>
        <d v="2049-01-14T00:00:00" u="1"/>
        <d v="2044-04-02T00:00:00" u="1"/>
        <d v="2046-03-06T00:00:00" u="1"/>
        <d v="2048-02-10T00:00:00" u="1"/>
        <d v="2050-01-14T00:00:00" u="1"/>
        <d v="2045-04-02T00:00:00" u="1"/>
        <d v="2047-03-06T00:00:00" u="1"/>
        <d v="2049-02-10T00:00:00" u="1"/>
        <d v="2051-01-14T00:00:00" u="1"/>
        <d v="2046-04-02T00:00:00" u="1"/>
        <d v="2048-03-06T00:00:00" u="1"/>
        <d v="2050-02-10T00:00:00" u="1"/>
        <d v="2052-01-14T00:00:00" u="1"/>
        <d v="2047-04-02T00:00:00" u="1"/>
        <d v="2049-03-06T00:00:00" u="1"/>
        <d v="2051-02-10T00:00:00" u="1"/>
        <d v="2023-01-16T00:00:00" u="1"/>
        <d v="2048-04-02T00:00:00" u="1"/>
        <d v="2050-03-06T00:00:00" u="1"/>
        <d v="2052-02-10T00:00:00" u="1"/>
        <d v="2024-01-16T00:00:00" u="1"/>
        <d v="2049-04-02T00:00:00" u="1"/>
        <d v="2051-03-06T00:00:00" u="1"/>
        <d v="2023-02-12T00:00:00" u="1"/>
        <d v="2025-01-16T00:00:00" u="1"/>
        <d v="2050-04-02T00:00:00" u="1"/>
        <d v="2052-03-06T00:00:00" u="1"/>
        <d v="2024-02-12T00:00:00" u="1"/>
        <d v="2026-01-16T00:00:00" u="1"/>
        <d v="2051-04-02T00:00:00" u="1"/>
        <d v="2023-03-08T00:00:00" u="1"/>
        <d v="2025-02-12T00:00:00" u="1"/>
        <d v="2027-01-16T00:00:00" u="1"/>
        <d v="2052-04-02T00:00:00" u="1"/>
        <d v="2024-03-08T00:00:00" u="1"/>
        <d v="2026-02-12T00:00:00" u="1"/>
        <d v="2028-01-16T00:00:00" u="1"/>
        <d v="2023-04-04T00:00:00" u="1"/>
        <d v="2025-03-08T00:00:00" u="1"/>
        <d v="2027-02-12T00:00:00" u="1"/>
        <d v="2029-01-16T00:00:00" u="1"/>
        <d v="2024-04-04T00:00:00" u="1"/>
        <d v="2026-03-08T00:00:00" u="1"/>
        <d v="2028-02-12T00:00:00" u="1"/>
        <d v="2030-01-16T00:00:00" u="1"/>
        <d v="2025-04-04T00:00:00" u="1"/>
        <d v="2027-03-08T00:00:00" u="1"/>
        <d v="2029-02-12T00:00:00" u="1"/>
        <d v="2031-01-16T00:00:00" u="1"/>
        <d v="2026-04-04T00:00:00" u="1"/>
        <d v="2028-03-08T00:00:00" u="1"/>
        <d v="2030-02-12T00:00:00" u="1"/>
        <d v="2032-01-16T00:00:00" u="1"/>
        <d v="2027-04-04T00:00:00" u="1"/>
        <d v="2029-03-08T00:00:00" u="1"/>
        <d v="2031-02-12T00:00:00" u="1"/>
        <d v="2033-01-16T00:00:00" u="1"/>
        <d v="2028-04-04T00:00:00" u="1"/>
        <d v="2030-03-08T00:00:00" u="1"/>
        <d v="2032-02-12T00:00:00" u="1"/>
        <d v="2034-01-16T00:00:00" u="1"/>
        <d v="2029-04-04T00:00:00" u="1"/>
        <d v="2031-03-08T00:00:00" u="1"/>
        <d v="2033-02-12T00:00:00" u="1"/>
        <d v="2035-01-16T00:00:00" u="1"/>
        <d v="2030-04-04T00:00:00" u="1"/>
        <d v="2032-03-08T00:00:00" u="1"/>
        <d v="2034-02-12T00:00:00" u="1"/>
        <d v="2036-01-16T00:00:00" u="1"/>
        <d v="2031-04-04T00:00:00" u="1"/>
        <d v="2033-03-08T00:00:00" u="1"/>
        <d v="2035-02-12T00:00:00" u="1"/>
        <d v="2037-01-16T00:00:00" u="1"/>
        <d v="2032-04-04T00:00:00" u="1"/>
        <d v="2034-03-08T00:00:00" u="1"/>
        <d v="2036-02-12T00:00:00" u="1"/>
        <d v="2038-01-16T00:00:00" u="1"/>
        <d v="2033-04-04T00:00:00" u="1"/>
        <d v="2035-03-08T00:00:00" u="1"/>
        <d v="2037-02-12T00:00:00" u="1"/>
        <d v="2039-01-16T00:00:00" u="1"/>
        <d v="2034-04-04T00:00:00" u="1"/>
        <d v="2036-03-08T00:00:00" u="1"/>
        <d v="2038-02-12T00:00:00" u="1"/>
        <d v="2040-01-16T00:00:00" u="1"/>
        <d v="2035-04-04T00:00:00" u="1"/>
        <d v="2037-03-08T00:00:00" u="1"/>
        <d v="2039-02-12T00:00:00" u="1"/>
        <d v="2041-01-16T00:00:00" u="1"/>
        <d v="2036-04-04T00:00:00" u="1"/>
        <d v="2038-03-08T00:00:00" u="1"/>
        <d v="2040-02-12T00:00:00" u="1"/>
        <d v="2042-01-16T00:00:00" u="1"/>
        <d v="2037-04-04T00:00:00" u="1"/>
        <d v="2039-03-08T00:00:00" u="1"/>
        <d v="2041-02-12T00:00:00" u="1"/>
        <d v="2043-01-16T00:00:00" u="1"/>
        <d v="2038-04-04T00:00:00" u="1"/>
        <d v="2040-03-08T00:00:00" u="1"/>
        <d v="2042-02-12T00:00:00" u="1"/>
        <d v="2044-01-16T00:00:00" u="1"/>
        <d v="2039-04-04T00:00:00" u="1"/>
        <d v="2041-03-08T00:00:00" u="1"/>
        <d v="2043-02-12T00:00:00" u="1"/>
        <d v="2045-01-16T00:00:00" u="1"/>
        <d v="2040-04-04T00:00:00" u="1"/>
        <d v="2042-03-08T00:00:00" u="1"/>
        <d v="2044-02-12T00:00:00" u="1"/>
        <d v="2046-01-16T00:00:00" u="1"/>
        <d v="2041-04-04T00:00:00" u="1"/>
        <d v="2043-03-08T00:00:00" u="1"/>
        <d v="2045-02-12T00:00:00" u="1"/>
        <d v="2047-01-16T00:00:00" u="1"/>
        <d v="2042-04-04T00:00:00" u="1"/>
        <d v="2044-03-08T00:00:00" u="1"/>
        <d v="2046-02-12T00:00:00" u="1"/>
        <d v="2048-01-16T00:00:00" u="1"/>
        <d v="2043-04-04T00:00:00" u="1"/>
        <d v="2045-03-08T00:00:00" u="1"/>
        <d v="2047-02-12T00:00:00" u="1"/>
        <d v="2049-01-16T00:00:00" u="1"/>
        <d v="2044-04-04T00:00:00" u="1"/>
        <d v="2046-03-08T00:00:00" u="1"/>
        <d v="2048-02-12T00:00:00" u="1"/>
        <d v="2050-01-16T00:00:00" u="1"/>
        <d v="2045-04-04T00:00:00" u="1"/>
        <d v="2047-03-08T00:00:00" u="1"/>
        <d v="2049-02-12T00:00:00" u="1"/>
        <d v="2051-01-16T00:00:00" u="1"/>
        <d v="2046-04-04T00:00:00" u="1"/>
        <d v="2048-03-08T00:00:00" u="1"/>
        <d v="2050-02-12T00:00:00" u="1"/>
        <d v="2052-01-16T00:00:00" u="1"/>
        <d v="2047-04-04T00:00:00" u="1"/>
        <d v="2049-03-08T00:00:00" u="1"/>
        <d v="2051-02-12T00:00:00" u="1"/>
        <d v="2023-01-18T00:00:00" u="1"/>
        <d v="2048-04-04T00:00:00" u="1"/>
        <d v="2050-03-08T00:00:00" u="1"/>
        <d v="2052-02-12T00:00:00" u="1"/>
        <d v="2024-01-18T00:00:00" u="1"/>
        <d v="2049-04-04T00:00:00" u="1"/>
        <d v="2051-03-08T00:00:00" u="1"/>
        <d v="2023-02-14T00:00:00" u="1"/>
        <d v="2025-01-18T00:00:00" u="1"/>
        <d v="2050-04-04T00:00:00" u="1"/>
        <d v="2052-03-08T00:00:00" u="1"/>
        <d v="2024-02-14T00:00:00" u="1"/>
        <d v="2026-01-18T00:00:00" u="1"/>
        <d v="2051-04-04T00:00:00" u="1"/>
        <d v="2023-03-10T00:00:00" u="1"/>
        <d v="2025-02-14T00:00:00" u="1"/>
        <d v="2027-01-18T00:00:00" u="1"/>
        <d v="2052-04-04T00:00:00" u="1"/>
        <d v="2024-03-10T00:00:00" u="1"/>
        <d v="2026-02-14T00:00:00" u="1"/>
        <d v="2028-01-18T00:00:00" u="1"/>
        <d v="2023-04-06T00:00:00" u="1"/>
        <d v="2025-03-10T00:00:00" u="1"/>
        <d v="2027-02-14T00:00:00" u="1"/>
        <d v="2029-01-18T00:00:00" u="1"/>
        <d v="2024-04-06T00:00:00" u="1"/>
        <d v="2026-03-10T00:00:00" u="1"/>
        <d v="2028-02-14T00:00:00" u="1"/>
        <d v="2030-01-18T00:00:00" u="1"/>
        <d v="2023-05-02T00:00:00" u="1"/>
        <d v="2025-04-06T00:00:00" u="1"/>
        <d v="2027-03-10T00:00:00" u="1"/>
        <d v="2029-02-14T00:00:00" u="1"/>
        <d v="2031-01-18T00:00:00" u="1"/>
        <d v="2024-05-02T00:00:00" u="1"/>
        <d v="2026-04-06T00:00:00" u="1"/>
        <d v="2028-03-10T00:00:00" u="1"/>
        <d v="2030-02-14T00:00:00" u="1"/>
        <d v="2032-01-18T00:00:00" u="1"/>
        <d v="2025-05-02T00:00:00" u="1"/>
        <d v="2027-04-06T00:00:00" u="1"/>
        <d v="2029-03-10T00:00:00" u="1"/>
        <d v="2031-02-14T00:00:00" u="1"/>
        <d v="2033-01-18T00:00:00" u="1"/>
        <d v="2026-05-02T00:00:00" u="1"/>
        <d v="2028-04-06T00:00:00" u="1"/>
        <d v="2030-03-10T00:00:00" u="1"/>
        <d v="2032-02-14T00:00:00" u="1"/>
        <d v="2034-01-18T00:00:00" u="1"/>
        <d v="2027-05-02T00:00:00" u="1"/>
        <d v="2029-04-06T00:00:00" u="1"/>
        <d v="2031-03-10T00:00:00" u="1"/>
        <d v="2033-02-14T00:00:00" u="1"/>
        <d v="2035-01-18T00:00:00" u="1"/>
        <d v="2028-05-02T00:00:00" u="1"/>
        <d v="2030-04-06T00:00:00" u="1"/>
        <d v="2032-03-10T00:00:00" u="1"/>
        <d v="2034-02-14T00:00:00" u="1"/>
        <d v="2036-01-18T00:00:00" u="1"/>
        <d v="2029-05-02T00:00:00" u="1"/>
        <d v="2031-04-06T00:00:00" u="1"/>
        <d v="2033-03-10T00:00:00" u="1"/>
        <d v="2035-02-14T00:00:00" u="1"/>
        <d v="2037-01-18T00:00:00" u="1"/>
        <d v="2030-05-02T00:00:00" u="1"/>
        <d v="2032-04-06T00:00:00" u="1"/>
        <d v="2034-03-10T00:00:00" u="1"/>
        <d v="2036-02-14T00:00:00" u="1"/>
        <d v="2038-01-18T00:00:00" u="1"/>
        <d v="2031-05-02T00:00:00" u="1"/>
        <d v="2033-04-06T00:00:00" u="1"/>
        <d v="2035-03-10T00:00:00" u="1"/>
        <d v="2037-02-14T00:00:00" u="1"/>
        <d v="2039-01-18T00:00:00" u="1"/>
        <d v="2032-05-02T00:00:00" u="1"/>
        <d v="2034-04-06T00:00:00" u="1"/>
        <d v="2036-03-10T00:00:00" u="1"/>
        <d v="2038-02-14T00:00:00" u="1"/>
        <d v="2040-01-18T00:00:00" u="1"/>
        <d v="2033-05-02T00:00:00" u="1"/>
        <d v="2035-04-06T00:00:00" u="1"/>
        <d v="2037-03-10T00:00:00" u="1"/>
        <d v="2039-02-14T00:00:00" u="1"/>
        <d v="2041-01-18T00:00:00" u="1"/>
        <d v="2034-05-02T00:00:00" u="1"/>
        <d v="2036-04-06T00:00:00" u="1"/>
        <d v="2038-03-10T00:00:00" u="1"/>
        <d v="2040-02-14T00:00:00" u="1"/>
        <d v="2042-01-18T00:00:00" u="1"/>
        <d v="2035-05-02T00:00:00" u="1"/>
        <d v="2037-04-06T00:00:00" u="1"/>
        <d v="2039-03-10T00:00:00" u="1"/>
        <d v="2041-02-14T00:00:00" u="1"/>
        <d v="2043-01-18T00:00:00" u="1"/>
        <d v="2036-05-02T00:00:00" u="1"/>
        <d v="2038-04-06T00:00:00" u="1"/>
        <d v="2040-03-10T00:00:00" u="1"/>
        <d v="2042-02-14T00:00:00" u="1"/>
        <d v="2044-01-18T00:00:00" u="1"/>
        <d v="2037-05-02T00:00:00" u="1"/>
        <d v="2039-04-06T00:00:00" u="1"/>
        <d v="2041-03-10T00:00:00" u="1"/>
        <d v="2043-02-14T00:00:00" u="1"/>
        <d v="2045-01-18T00:00:00" u="1"/>
        <d v="2038-05-02T00:00:00" u="1"/>
        <d v="2040-04-06T00:00:00" u="1"/>
        <d v="2042-03-10T00:00:00" u="1"/>
        <d v="2044-02-14T00:00:00" u="1"/>
        <d v="2046-01-18T00:00:00" u="1"/>
        <d v="2039-05-02T00:00:00" u="1"/>
        <d v="2041-04-06T00:00:00" u="1"/>
        <d v="2043-03-10T00:00:00" u="1"/>
        <d v="2045-02-14T00:00:00" u="1"/>
        <d v="2047-01-18T00:00:00" u="1"/>
        <d v="2040-05-02T00:00:00" u="1"/>
        <d v="2042-04-06T00:00:00" u="1"/>
        <d v="2044-03-10T00:00:00" u="1"/>
        <d v="2046-02-14T00:00:00" u="1"/>
        <d v="2048-01-18T00:00:00" u="1"/>
        <d v="2041-05-02T00:00:00" u="1"/>
        <d v="2043-04-06T00:00:00" u="1"/>
        <d v="2045-03-10T00:00:00" u="1"/>
        <d v="2047-02-14T00:00:00" u="1"/>
        <d v="2049-01-18T00:00:00" u="1"/>
        <d v="2042-05-02T00:00:00" u="1"/>
        <d v="2044-04-06T00:00:00" u="1"/>
        <d v="2046-03-10T00:00:00" u="1"/>
        <d v="2048-02-14T00:00:00" u="1"/>
        <d v="2050-01-18T00:00:00" u="1"/>
        <d v="2043-05-02T00:00:00" u="1"/>
        <d v="2045-04-06T00:00:00" u="1"/>
        <d v="2047-03-10T00:00:00" u="1"/>
        <d v="2049-02-14T00:00:00" u="1"/>
        <d v="2051-01-18T00:00:00" u="1"/>
        <d v="2044-05-02T00:00:00" u="1"/>
        <d v="2046-04-06T00:00:00" u="1"/>
        <d v="2048-03-10T00:00:00" u="1"/>
        <d v="2050-02-14T00:00:00" u="1"/>
        <d v="2052-01-18T00:00:00" u="1"/>
        <d v="2045-05-02T00:00:00" u="1"/>
        <d v="2047-04-06T00:00:00" u="1"/>
        <d v="2049-03-10T00:00:00" u="1"/>
        <d v="2051-02-14T00:00:00" u="1"/>
        <d v="2023-01-20T00:00:00" u="1"/>
        <d v="2046-05-02T00:00:00" u="1"/>
        <d v="2048-04-06T00:00:00" u="1"/>
        <d v="2050-03-10T00:00:00" u="1"/>
        <d v="2052-02-14T00:00:00" u="1"/>
        <d v="2024-01-20T00:00:00" u="1"/>
        <d v="2047-05-02T00:00:00" u="1"/>
        <d v="2049-04-06T00:00:00" u="1"/>
        <d v="2051-03-10T00:00:00" u="1"/>
        <d v="2023-02-16T00:00:00" u="1"/>
        <d v="2025-01-20T00:00:00" u="1"/>
        <d v="2048-05-02T00:00:00" u="1"/>
        <d v="2050-04-06T00:00:00" u="1"/>
        <d v="2052-03-10T00:00:00" u="1"/>
        <d v="2024-02-16T00:00:00" u="1"/>
        <d v="2026-01-20T00:00:00" u="1"/>
        <d v="2049-05-02T00:00:00" u="1"/>
        <d v="2051-04-06T00:00:00" u="1"/>
        <d v="2023-03-12T00:00:00" u="1"/>
        <d v="2025-02-16T00:00:00" u="1"/>
        <d v="2027-01-20T00:00:00" u="1"/>
        <d v="2050-05-02T00:00:00" u="1"/>
        <d v="2052-04-06T00:00:00" u="1"/>
        <d v="2024-03-12T00:00:00" u="1"/>
        <d v="2026-02-16T00:00:00" u="1"/>
        <d v="2028-01-20T00:00:00" u="1"/>
        <d v="2051-05-02T00:00:00" u="1"/>
        <d v="2023-04-08T00:00:00" u="1"/>
        <d v="2025-03-12T00:00:00" u="1"/>
        <d v="2027-02-16T00:00:00" u="1"/>
        <d v="2029-01-20T00:00:00" u="1"/>
        <d v="2052-05-02T00:00:00" u="1"/>
        <d v="2024-04-08T00:00:00" u="1"/>
        <d v="2026-03-12T00:00:00" u="1"/>
        <d v="2028-02-16T00:00:00" u="1"/>
        <d v="2030-01-20T00:00:00" u="1"/>
        <d v="2023-05-04T00:00:00" u="1"/>
        <d v="2025-04-08T00:00:00" u="1"/>
        <d v="2027-03-12T00:00:00" u="1"/>
        <d v="2029-02-16T00:00:00" u="1"/>
        <d v="2031-01-20T00:00:00" u="1"/>
        <d v="2024-05-04T00:00:00" u="1"/>
        <d v="2026-04-08T00:00:00" u="1"/>
        <d v="2028-03-12T00:00:00" u="1"/>
        <d v="2030-02-16T00:00:00" u="1"/>
        <d v="2032-01-20T00:00:00" u="1"/>
        <d v="2025-05-04T00:00:00" u="1"/>
        <d v="2027-04-08T00:00:00" u="1"/>
        <d v="2029-03-12T00:00:00" u="1"/>
        <d v="2031-02-16T00:00:00" u="1"/>
        <d v="2033-01-20T00:00:00" u="1"/>
        <d v="2026-05-04T00:00:00" u="1"/>
        <d v="2028-04-08T00:00:00" u="1"/>
        <d v="2030-03-12T00:00:00" u="1"/>
        <d v="2032-02-16T00:00:00" u="1"/>
        <d v="2034-01-20T00:00:00" u="1"/>
        <d v="2027-05-04T00:00:00" u="1"/>
        <d v="2029-04-08T00:00:00" u="1"/>
        <d v="2031-03-12T00:00:00" u="1"/>
        <d v="2033-02-16T00:00:00" u="1"/>
        <d v="2035-01-20T00:00:00" u="1"/>
        <d v="2028-05-04T00:00:00" u="1"/>
        <d v="2030-04-08T00:00:00" u="1"/>
        <d v="2032-03-12T00:00:00" u="1"/>
        <d v="2034-02-16T00:00:00" u="1"/>
        <d v="2036-01-20T00:00:00" u="1"/>
        <d v="2029-05-04T00:00:00" u="1"/>
        <d v="2031-04-08T00:00:00" u="1"/>
        <d v="2033-03-12T00:00:00" u="1"/>
        <d v="2035-02-16T00:00:00" u="1"/>
        <d v="2037-01-20T00:00:00" u="1"/>
        <d v="2030-05-04T00:00:00" u="1"/>
        <d v="2032-04-08T00:00:00" u="1"/>
        <d v="2034-03-12T00:00:00" u="1"/>
        <d v="2036-02-16T00:00:00" u="1"/>
        <d v="2038-01-20T00:00:00" u="1"/>
        <d v="2031-05-04T00:00:00" u="1"/>
        <d v="2033-04-08T00:00:00" u="1"/>
        <d v="2035-03-12T00:00:00" u="1"/>
        <d v="2037-02-16T00:00:00" u="1"/>
        <d v="2039-01-20T00:00:00" u="1"/>
        <d v="2032-05-04T00:00:00" u="1"/>
        <d v="2034-04-08T00:00:00" u="1"/>
        <d v="2036-03-12T00:00:00" u="1"/>
        <d v="2038-02-16T00:00:00" u="1"/>
        <d v="2040-01-20T00:00:00" u="1"/>
        <d v="2033-05-04T00:00:00" u="1"/>
        <d v="2035-04-08T00:00:00" u="1"/>
        <d v="2037-03-12T00:00:00" u="1"/>
        <d v="2039-02-16T00:00:00" u="1"/>
        <d v="2041-01-20T00:00:00" u="1"/>
        <d v="2034-05-04T00:00:00" u="1"/>
        <d v="2036-04-08T00:00:00" u="1"/>
        <d v="2038-03-12T00:00:00" u="1"/>
        <d v="2040-02-16T00:00:00" u="1"/>
        <d v="2042-01-20T00:00:00" u="1"/>
        <d v="2035-05-04T00:00:00" u="1"/>
        <d v="2037-04-08T00:00:00" u="1"/>
        <d v="2039-03-12T00:00:00" u="1"/>
        <d v="2041-02-16T00:00:00" u="1"/>
        <d v="2043-01-20T00:00:00" u="1"/>
        <d v="2036-05-04T00:00:00" u="1"/>
        <d v="2038-04-08T00:00:00" u="1"/>
        <d v="2040-03-12T00:00:00" u="1"/>
        <d v="2042-02-16T00:00:00" u="1"/>
        <d v="2044-01-20T00:00:00" u="1"/>
        <d v="2037-05-04T00:00:00" u="1"/>
        <d v="2039-04-08T00:00:00" u="1"/>
        <d v="2041-03-12T00:00:00" u="1"/>
        <d v="2043-02-16T00:00:00" u="1"/>
        <d v="2045-01-20T00:00:00" u="1"/>
        <d v="2038-05-04T00:00:00" u="1"/>
        <d v="2040-04-08T00:00:00" u="1"/>
        <d v="2042-03-12T00:00:00" u="1"/>
        <d v="2044-02-16T00:00:00" u="1"/>
        <d v="2046-01-20T00:00:00" u="1"/>
        <d v="2039-05-04T00:00:00" u="1"/>
        <d v="2041-04-08T00:00:00" u="1"/>
        <d v="2043-03-12T00:00:00" u="1"/>
        <d v="2045-02-16T00:00:00" u="1"/>
        <d v="2047-01-20T00:00:00" u="1"/>
        <d v="2040-05-04T00:00:00" u="1"/>
        <d v="2042-04-08T00:00:00" u="1"/>
        <d v="2044-03-12T00:00:00" u="1"/>
        <d v="2046-02-16T00:00:00" u="1"/>
        <d v="2048-01-20T00:00:00" u="1"/>
        <d v="2041-05-04T00:00:00" u="1"/>
        <d v="2043-04-08T00:00:00" u="1"/>
        <d v="2045-03-12T00:00:00" u="1"/>
        <d v="2047-02-16T00:00:00" u="1"/>
        <d v="2049-01-20T00:00:00" u="1"/>
        <d v="2042-05-04T00:00:00" u="1"/>
        <d v="2044-04-08T00:00:00" u="1"/>
        <d v="2046-03-12T00:00:00" u="1"/>
        <d v="2048-02-16T00:00:00" u="1"/>
        <d v="2050-01-20T00:00:00" u="1"/>
        <d v="2043-05-04T00:00:00" u="1"/>
        <d v="2045-04-08T00:00:00" u="1"/>
        <d v="2047-03-12T00:00:00" u="1"/>
        <d v="2049-02-16T00:00:00" u="1"/>
        <d v="2051-01-20T00:00:00" u="1"/>
        <d v="2044-05-04T00:00:00" u="1"/>
        <d v="2046-04-08T00:00:00" u="1"/>
        <d v="2048-03-12T00:00:00" u="1"/>
        <d v="2050-02-16T00:00:00" u="1"/>
        <d v="2052-01-20T00:00:00" u="1"/>
        <d v="2045-05-04T00:00:00" u="1"/>
        <d v="2047-04-08T00:00:00" u="1"/>
        <d v="2049-03-12T00:00:00" u="1"/>
        <d v="2051-02-16T00:00:00" u="1"/>
        <d v="2023-01-22T00:00:00" u="1"/>
        <d v="2046-05-04T00:00:00" u="1"/>
        <d v="2048-04-08T00:00:00" u="1"/>
        <d v="2050-03-12T00:00:00" u="1"/>
        <d v="2052-02-16T00:00:00" u="1"/>
        <d v="2024-01-22T00:00:00" u="1"/>
        <d v="2047-05-04T00:00:00" u="1"/>
        <d v="2049-04-08T00:00:00" u="1"/>
        <d v="2051-03-12T00:00:00" u="1"/>
        <d v="2023-02-18T00:00:00" u="1"/>
        <d v="2025-01-22T00:00:00" u="1"/>
        <d v="2048-05-04T00:00:00" u="1"/>
        <d v="2050-04-08T00:00:00" u="1"/>
        <d v="2052-03-12T00:00:00" u="1"/>
        <d v="2024-02-18T00:00:00" u="1"/>
        <d v="2026-01-22T00:00:00" u="1"/>
        <d v="2049-05-04T00:00:00" u="1"/>
        <d v="2051-04-08T00:00:00" u="1"/>
        <d v="2023-03-14T00:00:00" u="1"/>
        <d v="2025-02-18T00:00:00" u="1"/>
        <d v="2027-01-22T00:00:00" u="1"/>
        <d v="2050-05-04T00:00:00" u="1"/>
        <d v="2052-04-08T00:00:00" u="1"/>
        <d v="2024-03-14T00:00:00" u="1"/>
        <d v="2026-02-18T00:00:00" u="1"/>
        <d v="2028-01-22T00:00:00" u="1"/>
        <d v="2051-05-04T00:00:00" u="1"/>
        <d v="2023-04-10T00:00:00" u="1"/>
        <d v="2025-03-14T00:00:00" u="1"/>
        <d v="2027-02-18T00:00:00" u="1"/>
        <d v="2029-01-22T00:00:00" u="1"/>
        <d v="2052-05-04T00:00:00" u="1"/>
        <d v="2024-04-10T00:00:00" u="1"/>
        <d v="2026-03-14T00:00:00" u="1"/>
        <d v="2028-02-18T00:00:00" u="1"/>
        <d v="2030-01-22T00:00:00" u="1"/>
        <d v="2023-05-06T00:00:00" u="1"/>
        <d v="2025-04-10T00:00:00" u="1"/>
        <d v="2027-03-14T00:00:00" u="1"/>
        <d v="2029-02-18T00:00:00" u="1"/>
        <d v="2031-01-22T00:00:00" u="1"/>
        <d v="2024-05-06T00:00:00" u="1"/>
        <d v="2026-04-10T00:00:00" u="1"/>
        <d v="2028-03-14T00:00:00" u="1"/>
        <d v="2030-02-18T00:00:00" u="1"/>
        <d v="2032-01-22T00:00:00" u="1"/>
        <d v="2023-06-02T00:00:00" u="1"/>
        <d v="2025-05-06T00:00:00" u="1"/>
        <d v="2027-04-10T00:00:00" u="1"/>
        <d v="2029-03-14T00:00:00" u="1"/>
        <d v="2031-02-18T00:00:00" u="1"/>
        <d v="2033-01-22T00:00:00" u="1"/>
        <d v="2024-06-02T00:00:00" u="1"/>
        <d v="2026-05-06T00:00:00" u="1"/>
        <d v="2028-04-10T00:00:00" u="1"/>
        <d v="2030-03-14T00:00:00" u="1"/>
        <d v="2032-02-18T00:00:00" u="1"/>
        <d v="2034-01-22T00:00:00" u="1"/>
        <d v="2025-06-02T00:00:00" u="1"/>
        <d v="2027-05-06T00:00:00" u="1"/>
        <d v="2029-04-10T00:00:00" u="1"/>
        <d v="2031-03-14T00:00:00" u="1"/>
        <d v="2033-02-18T00:00:00" u="1"/>
        <d v="2035-01-22T00:00:00" u="1"/>
        <d v="2026-06-02T00:00:00" u="1"/>
        <d v="2028-05-06T00:00:00" u="1"/>
        <d v="2030-04-10T00:00:00" u="1"/>
        <d v="2032-03-14T00:00:00" u="1"/>
        <d v="2034-02-18T00:00:00" u="1"/>
        <d v="2036-01-22T00:00:00" u="1"/>
        <d v="2027-06-02T00:00:00" u="1"/>
        <d v="2029-05-06T00:00:00" u="1"/>
        <d v="2031-04-10T00:00:00" u="1"/>
        <d v="2033-03-14T00:00:00" u="1"/>
        <d v="2035-02-18T00:00:00" u="1"/>
        <d v="2037-01-22T00:00:00" u="1"/>
        <d v="2028-06-02T00:00:00" u="1"/>
        <d v="2030-05-06T00:00:00" u="1"/>
        <d v="2032-04-10T00:00:00" u="1"/>
        <d v="2034-03-14T00:00:00" u="1"/>
        <d v="2036-02-18T00:00:00" u="1"/>
        <d v="2038-01-22T00:00:00" u="1"/>
        <d v="2029-06-02T00:00:00" u="1"/>
        <d v="2031-05-06T00:00:00" u="1"/>
        <d v="2033-04-10T00:00:00" u="1"/>
        <d v="2035-03-14T00:00:00" u="1"/>
        <d v="2037-02-18T00:00:00" u="1"/>
        <d v="2039-01-22T00:00:00" u="1"/>
        <d v="2030-06-02T00:00:00" u="1"/>
        <d v="2032-05-06T00:00:00" u="1"/>
        <d v="2034-04-10T00:00:00" u="1"/>
        <d v="2036-03-14T00:00:00" u="1"/>
        <d v="2038-02-18T00:00:00" u="1"/>
        <d v="2040-01-22T00:00:00" u="1"/>
        <d v="2031-06-02T00:00:00" u="1"/>
        <d v="2033-05-06T00:00:00" u="1"/>
        <d v="2035-04-10T00:00:00" u="1"/>
        <d v="2037-03-14T00:00:00" u="1"/>
        <d v="2039-02-18T00:00:00" u="1"/>
        <d v="2041-01-22T00:00:00" u="1"/>
        <d v="2032-06-02T00:00:00" u="1"/>
        <d v="2034-05-06T00:00:00" u="1"/>
        <d v="2036-04-10T00:00:00" u="1"/>
        <d v="2038-03-14T00:00:00" u="1"/>
        <d v="2040-02-18T00:00:00" u="1"/>
        <d v="2042-01-22T00:00:00" u="1"/>
        <d v="2033-06-02T00:00:00" u="1"/>
        <d v="2035-05-06T00:00:00" u="1"/>
        <d v="2037-04-10T00:00:00" u="1"/>
        <d v="2039-03-14T00:00:00" u="1"/>
        <d v="2041-02-18T00:00:00" u="1"/>
        <d v="2043-01-22T00:00:00" u="1"/>
        <d v="2034-06-02T00:00:00" u="1"/>
        <d v="2036-05-06T00:00:00" u="1"/>
        <d v="2038-04-10T00:00:00" u="1"/>
        <d v="2040-03-14T00:00:00" u="1"/>
        <d v="2042-02-18T00:00:00" u="1"/>
        <d v="2044-01-22T00:00:00" u="1"/>
        <d v="2035-06-02T00:00:00" u="1"/>
        <d v="2037-05-06T00:00:00" u="1"/>
        <d v="2039-04-10T00:00:00" u="1"/>
        <d v="2041-03-14T00:00:00" u="1"/>
        <d v="2043-02-18T00:00:00" u="1"/>
        <d v="2045-01-22T00:00:00" u="1"/>
        <d v="2036-06-02T00:00:00" u="1"/>
        <d v="2038-05-06T00:00:00" u="1"/>
        <d v="2040-04-10T00:00:00" u="1"/>
        <d v="2042-03-14T00:00:00" u="1"/>
        <d v="2044-02-18T00:00:00" u="1"/>
        <d v="2046-01-22T00:00:00" u="1"/>
        <d v="2037-06-02T00:00:00" u="1"/>
        <d v="2039-05-06T00:00:00" u="1"/>
        <d v="2041-04-10T00:00:00" u="1"/>
        <d v="2043-03-14T00:00:00" u="1"/>
        <d v="2045-02-18T00:00:00" u="1"/>
        <d v="2047-01-22T00:00:00" u="1"/>
        <d v="2038-06-02T00:00:00" u="1"/>
        <d v="2040-05-06T00:00:00" u="1"/>
        <d v="2042-04-10T00:00:00" u="1"/>
        <d v="2044-03-14T00:00:00" u="1"/>
        <d v="2046-02-18T00:00:00" u="1"/>
        <d v="2048-01-22T00:00:00" u="1"/>
        <d v="2039-06-02T00:00:00" u="1"/>
        <d v="2041-05-06T00:00:00" u="1"/>
        <d v="2043-04-10T00:00:00" u="1"/>
        <d v="2045-03-14T00:00:00" u="1"/>
        <d v="2047-02-18T00:00:00" u="1"/>
        <d v="2049-01-22T00:00:00" u="1"/>
        <d v="2040-06-02T00:00:00" u="1"/>
        <d v="2042-05-06T00:00:00" u="1"/>
        <d v="2044-04-10T00:00:00" u="1"/>
        <d v="2046-03-14T00:00:00" u="1"/>
        <d v="2048-02-18T00:00:00" u="1"/>
        <d v="2050-01-22T00:00:00" u="1"/>
        <d v="2041-06-02T00:00:00" u="1"/>
        <d v="2043-05-06T00:00:00" u="1"/>
        <d v="2045-04-10T00:00:00" u="1"/>
        <d v="2047-03-14T00:00:00" u="1"/>
        <d v="2049-02-18T00:00:00" u="1"/>
        <d v="2051-01-22T00:00:00" u="1"/>
        <d v="2042-06-02T00:00:00" u="1"/>
        <d v="2044-05-06T00:00:00" u="1"/>
        <d v="2046-04-10T00:00:00" u="1"/>
        <d v="2048-03-14T00:00:00" u="1"/>
        <d v="2050-02-18T00:00:00" u="1"/>
        <d v="2052-01-22T00:00:00" u="1"/>
        <d v="2043-06-02T00:00:00" u="1"/>
        <d v="2045-05-06T00:00:00" u="1"/>
        <d v="2047-04-10T00:00:00" u="1"/>
        <d v="2049-03-14T00:00:00" u="1"/>
        <d v="2051-02-18T00:00:00" u="1"/>
        <d v="2023-01-24T00:00:00" u="1"/>
        <d v="2044-06-02T00:00:00" u="1"/>
        <d v="2046-05-06T00:00:00" u="1"/>
        <d v="2048-04-10T00:00:00" u="1"/>
        <d v="2050-03-14T00:00:00" u="1"/>
        <d v="2052-02-18T00:00:00" u="1"/>
        <d v="2024-01-24T00:00:00" u="1"/>
        <d v="2045-06-02T00:00:00" u="1"/>
        <d v="2047-05-06T00:00:00" u="1"/>
        <d v="2049-04-10T00:00:00" u="1"/>
        <d v="2051-03-14T00:00:00" u="1"/>
        <d v="2023-02-20T00:00:00" u="1"/>
        <d v="2025-01-24T00:00:00" u="1"/>
        <d v="2046-06-02T00:00:00" u="1"/>
        <d v="2048-05-06T00:00:00" u="1"/>
        <d v="2050-04-10T00:00:00" u="1"/>
        <d v="2052-03-14T00:00:00" u="1"/>
        <d v="2024-02-20T00:00:00" u="1"/>
        <d v="2026-01-24T00:00:00" u="1"/>
        <d v="2047-06-02T00:00:00" u="1"/>
        <d v="2049-05-06T00:00:00" u="1"/>
        <d v="2051-04-10T00:00:00" u="1"/>
        <d v="2023-03-16T00:00:00" u="1"/>
        <d v="2025-02-20T00:00:00" u="1"/>
        <d v="2027-01-24T00:00:00" u="1"/>
        <d v="2048-06-02T00:00:00" u="1"/>
        <d v="2050-05-06T00:00:00" u="1"/>
        <d v="2052-04-10T00:00:00" u="1"/>
        <d v="2024-03-16T00:00:00" u="1"/>
        <d v="2026-02-20T00:00:00" u="1"/>
        <d v="2028-01-24T00:00:00" u="1"/>
        <d v="2049-06-02T00:00:00" u="1"/>
        <d v="2051-05-06T00:00:00" u="1"/>
        <d v="2023-04-12T00:00:00" u="1"/>
        <d v="2025-03-16T00:00:00" u="1"/>
        <d v="2027-02-20T00:00:00" u="1"/>
        <d v="2029-01-24T00:00:00" u="1"/>
        <d v="2050-06-02T00:00:00" u="1"/>
        <d v="2052-05-06T00:00:00" u="1"/>
        <d v="2024-04-12T00:00:00" u="1"/>
        <d v="2026-03-16T00:00:00" u="1"/>
        <d v="2028-02-20T00:00:00" u="1"/>
        <d v="2030-01-24T00:00:00" u="1"/>
        <d v="2051-06-02T00:00:00" u="1"/>
        <d v="2023-05-08T00:00:00" u="1"/>
        <d v="2025-04-12T00:00:00" u="1"/>
        <d v="2027-03-16T00:00:00" u="1"/>
        <d v="2029-02-20T00:00:00" u="1"/>
        <d v="2031-01-24T00:00:00" u="1"/>
        <d v="2052-06-02T00:00:00" u="1"/>
        <d v="2024-05-08T00:00:00" u="1"/>
        <d v="2026-04-12T00:00:00" u="1"/>
        <d v="2028-03-16T00:00:00" u="1"/>
        <d v="2030-02-20T00:00:00" u="1"/>
        <d v="2032-01-24T00:00:00" u="1"/>
        <d v="2023-06-04T00:00:00" u="1"/>
        <d v="2025-05-08T00:00:00" u="1"/>
        <d v="2027-04-12T00:00:00" u="1"/>
        <d v="2029-03-16T00:00:00" u="1"/>
        <d v="2031-02-20T00:00:00" u="1"/>
        <d v="2033-01-24T00:00:00" u="1"/>
        <d v="2024-06-04T00:00:00" u="1"/>
        <d v="2026-05-08T00:00:00" u="1"/>
        <d v="2028-04-12T00:00:00" u="1"/>
        <d v="2030-03-16T00:00:00" u="1"/>
        <d v="2032-02-20T00:00:00" u="1"/>
        <d v="2034-01-24T00:00:00" u="1"/>
        <d v="2025-06-04T00:00:00" u="1"/>
        <d v="2027-05-08T00:00:00" u="1"/>
        <d v="2029-04-12T00:00:00" u="1"/>
        <d v="2031-03-16T00:00:00" u="1"/>
        <d v="2033-02-20T00:00:00" u="1"/>
        <d v="2035-01-24T00:00:00" u="1"/>
        <d v="2026-06-04T00:00:00" u="1"/>
        <d v="2028-05-08T00:00:00" u="1"/>
        <d v="2030-04-12T00:00:00" u="1"/>
        <d v="2032-03-16T00:00:00" u="1"/>
        <d v="2034-02-20T00:00:00" u="1"/>
        <d v="2036-01-24T00:00:00" u="1"/>
        <d v="2027-06-04T00:00:00" u="1"/>
        <d v="2029-05-08T00:00:00" u="1"/>
        <d v="2031-04-12T00:00:00" u="1"/>
        <d v="2033-03-16T00:00:00" u="1"/>
        <d v="2035-02-20T00:00:00" u="1"/>
        <d v="2037-01-24T00:00:00" u="1"/>
        <d v="2028-06-04T00:00:00" u="1"/>
        <d v="2030-05-08T00:00:00" u="1"/>
        <d v="2032-04-12T00:00:00" u="1"/>
        <d v="2034-03-16T00:00:00" u="1"/>
        <d v="2036-02-20T00:00:00" u="1"/>
        <d v="2038-01-24T00:00:00" u="1"/>
        <d v="2029-06-04T00:00:00" u="1"/>
        <d v="2031-05-08T00:00:00" u="1"/>
        <d v="2033-04-12T00:00:00" u="1"/>
        <d v="2035-03-16T00:00:00" u="1"/>
        <d v="2037-02-20T00:00:00" u="1"/>
        <d v="2039-01-24T00:00:00" u="1"/>
        <d v="2030-06-04T00:00:00" u="1"/>
        <d v="2032-05-08T00:00:00" u="1"/>
        <d v="2034-04-12T00:00:00" u="1"/>
        <d v="2036-03-16T00:00:00" u="1"/>
        <d v="2038-02-20T00:00:00" u="1"/>
        <d v="2040-01-24T00:00:00" u="1"/>
        <d v="2031-06-04T00:00:00" u="1"/>
        <d v="2033-05-08T00:00:00" u="1"/>
        <d v="2035-04-12T00:00:00" u="1"/>
        <d v="2037-03-16T00:00:00" u="1"/>
        <d v="2039-02-20T00:00:00" u="1"/>
        <d v="2041-01-24T00:00:00" u="1"/>
        <d v="2032-06-04T00:00:00" u="1"/>
        <d v="2034-05-08T00:00:00" u="1"/>
        <d v="2036-04-12T00:00:00" u="1"/>
        <d v="2038-03-16T00:00:00" u="1"/>
        <d v="2040-02-20T00:00:00" u="1"/>
        <d v="2042-01-24T00:00:00" u="1"/>
        <d v="2033-06-04T00:00:00" u="1"/>
        <d v="2035-05-08T00:00:00" u="1"/>
        <d v="2037-04-12T00:00:00" u="1"/>
        <d v="2039-03-16T00:00:00" u="1"/>
        <d v="2041-02-20T00:00:00" u="1"/>
        <d v="2043-01-24T00:00:00" u="1"/>
        <d v="2034-06-04T00:00:00" u="1"/>
        <d v="2036-05-08T00:00:00" u="1"/>
        <d v="2038-04-12T00:00:00" u="1"/>
        <d v="2040-03-16T00:00:00" u="1"/>
        <d v="2042-02-20T00:00:00" u="1"/>
        <d v="2044-01-24T00:00:00" u="1"/>
        <d v="2035-06-04T00:00:00" u="1"/>
        <d v="2037-05-08T00:00:00" u="1"/>
        <d v="2039-04-12T00:00:00" u="1"/>
        <d v="2041-03-16T00:00:00" u="1"/>
        <d v="2043-02-20T00:00:00" u="1"/>
        <d v="2045-01-24T00:00:00" u="1"/>
        <d v="2036-06-04T00:00:00" u="1"/>
        <d v="2038-05-08T00:00:00" u="1"/>
        <d v="2040-04-12T00:00:00" u="1"/>
        <d v="2042-03-16T00:00:00" u="1"/>
        <d v="2044-02-20T00:00:00" u="1"/>
        <d v="2046-01-24T00:00:00" u="1"/>
        <d v="2037-06-04T00:00:00" u="1"/>
        <d v="2039-05-08T00:00:00" u="1"/>
        <d v="2041-04-12T00:00:00" u="1"/>
        <d v="2043-03-16T00:00:00" u="1"/>
        <d v="2045-02-20T00:00:00" u="1"/>
        <d v="2047-01-24T00:00:00" u="1"/>
        <d v="2038-06-04T00:00:00" u="1"/>
        <d v="2040-05-08T00:00:00" u="1"/>
        <d v="2042-04-12T00:00:00" u="1"/>
        <d v="2044-03-16T00:00:00" u="1"/>
        <d v="2046-02-20T00:00:00" u="1"/>
        <d v="2048-01-24T00:00:00" u="1"/>
        <d v="2039-06-04T00:00:00" u="1"/>
        <d v="2041-05-08T00:00:00" u="1"/>
        <d v="2043-04-12T00:00:00" u="1"/>
        <d v="2045-03-16T00:00:00" u="1"/>
        <d v="2047-02-20T00:00:00" u="1"/>
        <d v="2049-01-24T00:00:00" u="1"/>
        <d v="2040-06-04T00:00:00" u="1"/>
        <d v="2042-05-08T00:00:00" u="1"/>
        <d v="2044-04-12T00:00:00" u="1"/>
        <d v="2046-03-16T00:00:00" u="1"/>
        <d v="2048-02-20T00:00:00" u="1"/>
        <d v="2050-01-24T00:00:00" u="1"/>
        <d v="2041-06-04T00:00:00" u="1"/>
        <d v="2043-05-08T00:00:00" u="1"/>
        <d v="2045-04-12T00:00:00" u="1"/>
        <d v="2047-03-16T00:00:00" u="1"/>
        <d v="2049-02-20T00:00:00" u="1"/>
        <d v="2051-01-24T00:00:00" u="1"/>
        <d v="2042-06-04T00:00:00" u="1"/>
        <d v="2044-05-08T00:00:00" u="1"/>
        <d v="2046-04-12T00:00:00" u="1"/>
        <d v="2048-03-16T00:00:00" u="1"/>
        <d v="2050-02-20T00:00:00" u="1"/>
        <d v="2052-01-24T00:00:00" u="1"/>
        <d v="2043-06-04T00:00:00" u="1"/>
        <d v="2045-05-08T00:00:00" u="1"/>
        <d v="2047-04-12T00:00:00" u="1"/>
        <d v="2049-03-16T00:00:00" u="1"/>
        <d v="2051-02-20T00:00:00" u="1"/>
        <d v="2023-01-26T00:00:00" u="1"/>
        <d v="2044-06-04T00:00:00" u="1"/>
        <d v="2046-05-08T00:00:00" u="1"/>
        <d v="2048-04-12T00:00:00" u="1"/>
        <d v="2050-03-16T00:00:00" u="1"/>
        <d v="2052-02-20T00:00:00" u="1"/>
        <d v="2024-01-26T00:00:00" u="1"/>
        <d v="2045-06-04T00:00:00" u="1"/>
        <d v="2047-05-08T00:00:00" u="1"/>
        <d v="2049-04-12T00:00:00" u="1"/>
        <d v="2051-03-16T00:00:00" u="1"/>
        <d v="2023-02-22T00:00:00" u="1"/>
        <d v="2025-01-26T00:00:00" u="1"/>
        <d v="2046-06-04T00:00:00" u="1"/>
        <d v="2048-05-08T00:00:00" u="1"/>
        <d v="2050-04-12T00:00:00" u="1"/>
        <d v="2052-03-16T00:00:00" u="1"/>
        <d v="2024-02-22T00:00:00" u="1"/>
        <d v="2026-01-26T00:00:00" u="1"/>
        <d v="2047-06-04T00:00:00" u="1"/>
        <d v="2049-05-08T00:00:00" u="1"/>
        <d v="2051-04-12T00:00:00" u="1"/>
        <d v="2023-03-18T00:00:00" u="1"/>
        <d v="2025-02-22T00:00:00" u="1"/>
        <d v="2027-01-26T00:00:00" u="1"/>
        <d v="2048-06-04T00:00:00" u="1"/>
        <d v="2050-05-08T00:00:00" u="1"/>
        <d v="2052-04-12T00:00:00" u="1"/>
        <d v="2024-03-18T00:00:00" u="1"/>
        <d v="2026-02-22T00:00:00" u="1"/>
        <d v="2028-01-26T00:00:00" u="1"/>
        <d v="2049-06-04T00:00:00" u="1"/>
        <d v="2051-05-08T00:00:00" u="1"/>
        <d v="2023-04-14T00:00:00" u="1"/>
        <d v="2025-03-18T00:00:00" u="1"/>
        <d v="2027-02-22T00:00:00" u="1"/>
        <d v="2029-01-26T00:00:00" u="1"/>
        <d v="2050-06-04T00:00:00" u="1"/>
        <d v="2052-05-08T00:00:00" u="1"/>
        <d v="2024-04-14T00:00:00" u="1"/>
        <d v="2026-03-18T00:00:00" u="1"/>
        <d v="2028-02-22T00:00:00" u="1"/>
        <d v="2030-01-26T00:00:00" u="1"/>
        <d v="2051-06-04T00:00:00" u="1"/>
        <d v="2023-05-10T00:00:00" u="1"/>
        <d v="2025-04-14T00:00:00" u="1"/>
        <d v="2027-03-18T00:00:00" u="1"/>
        <d v="2029-02-22T00:00:00" u="1"/>
        <d v="2031-01-26T00:00:00" u="1"/>
        <d v="2052-06-04T00:00:00" u="1"/>
        <d v="2024-05-10T00:00:00" u="1"/>
        <d v="2026-04-14T00:00:00" u="1"/>
        <d v="2028-03-18T00:00:00" u="1"/>
        <d v="2030-02-22T00:00:00" u="1"/>
        <d v="2032-01-26T00:00:00" u="1"/>
        <d v="2023-06-06T00:00:00" u="1"/>
        <d v="2025-05-10T00:00:00" u="1"/>
        <d v="2027-04-14T00:00:00" u="1"/>
        <d v="2029-03-18T00:00:00" u="1"/>
        <d v="2031-02-22T00:00:00" u="1"/>
        <d v="2033-01-26T00:00:00" u="1"/>
        <d v="2024-06-06T00:00:00" u="1"/>
        <d v="2026-05-10T00:00:00" u="1"/>
        <d v="2028-04-14T00:00:00" u="1"/>
        <d v="2030-03-18T00:00:00" u="1"/>
        <d v="2032-02-22T00:00:00" u="1"/>
        <d v="2034-01-26T00:00:00" u="1"/>
        <d v="2023-07-02T00:00:00" u="1"/>
        <d v="2025-06-06T00:00:00" u="1"/>
        <d v="2027-05-10T00:00:00" u="1"/>
        <d v="2029-04-14T00:00:00" u="1"/>
        <d v="2031-03-18T00:00:00" u="1"/>
        <d v="2033-02-22T00:00:00" u="1"/>
        <d v="2035-01-26T00:00:00" u="1"/>
        <d v="2024-07-02T00:00:00" u="1"/>
        <d v="2026-06-06T00:00:00" u="1"/>
        <d v="2028-05-10T00:00:00" u="1"/>
        <d v="2030-04-14T00:00:00" u="1"/>
        <d v="2032-03-18T00:00:00" u="1"/>
        <d v="2034-02-22T00:00:00" u="1"/>
        <d v="2036-01-26T00:00:00" u="1"/>
        <d v="2025-07-02T00:00:00" u="1"/>
        <d v="2027-06-06T00:00:00" u="1"/>
        <d v="2029-05-10T00:00:00" u="1"/>
        <d v="2031-04-14T00:00:00" u="1"/>
        <d v="2033-03-18T00:00:00" u="1"/>
        <d v="2035-02-22T00:00:00" u="1"/>
        <d v="2037-01-26T00:00:00" u="1"/>
        <d v="2026-07-02T00:00:00" u="1"/>
        <d v="2028-06-06T00:00:00" u="1"/>
        <d v="2030-05-10T00:00:00" u="1"/>
        <d v="2032-04-14T00:00:00" u="1"/>
        <d v="2034-03-18T00:00:00" u="1"/>
        <d v="2036-02-22T00:00:00" u="1"/>
        <d v="2038-01-26T00:00:00" u="1"/>
        <d v="2027-07-02T00:00:00" u="1"/>
        <d v="2029-06-06T00:00:00" u="1"/>
        <d v="2031-05-10T00:00:00" u="1"/>
        <d v="2033-04-14T00:00:00" u="1"/>
        <d v="2035-03-18T00:00:00" u="1"/>
        <d v="2037-02-22T00:00:00" u="1"/>
        <d v="2039-01-26T00:00:00" u="1"/>
        <d v="2028-07-02T00:00:00" u="1"/>
        <d v="2030-06-06T00:00:00" u="1"/>
        <d v="2032-05-10T00:00:00" u="1"/>
        <d v="2034-04-14T00:00:00" u="1"/>
        <d v="2036-03-18T00:00:00" u="1"/>
        <d v="2038-02-22T00:00:00" u="1"/>
        <d v="2040-01-26T00:00:00" u="1"/>
        <d v="2029-07-02T00:00:00" u="1"/>
        <d v="2031-06-06T00:00:00" u="1"/>
        <d v="2033-05-10T00:00:00" u="1"/>
        <d v="2035-04-14T00:00:00" u="1"/>
        <d v="2037-03-18T00:00:00" u="1"/>
        <d v="2039-02-22T00:00:00" u="1"/>
        <d v="2041-01-26T00:00:00" u="1"/>
        <d v="2030-07-02T00:00:00" u="1"/>
        <d v="2032-06-06T00:00:00" u="1"/>
        <d v="2034-05-10T00:00:00" u="1"/>
        <d v="2036-04-14T00:00:00" u="1"/>
        <d v="2038-03-18T00:00:00" u="1"/>
        <d v="2040-02-22T00:00:00" u="1"/>
        <d v="2042-01-26T00:00:00" u="1"/>
        <d v="2031-07-02T00:00:00" u="1"/>
        <d v="2033-06-06T00:00:00" u="1"/>
        <d v="2035-05-10T00:00:00" u="1"/>
        <d v="2037-04-14T00:00:00" u="1"/>
        <d v="2039-03-18T00:00:00" u="1"/>
        <d v="2041-02-22T00:00:00" u="1"/>
        <d v="2043-01-26T00:00:00" u="1"/>
        <d v="2032-07-02T00:00:00" u="1"/>
        <d v="2034-06-06T00:00:00" u="1"/>
        <d v="2036-05-10T00:00:00" u="1"/>
        <d v="2038-04-14T00:00:00" u="1"/>
        <d v="2040-03-18T00:00:00" u="1"/>
        <d v="2042-02-22T00:00:00" u="1"/>
        <d v="2044-01-26T00:00:00" u="1"/>
        <d v="2033-07-02T00:00:00" u="1"/>
        <d v="2035-06-06T00:00:00" u="1"/>
        <d v="2037-05-10T00:00:00" u="1"/>
        <d v="2039-04-14T00:00:00" u="1"/>
        <d v="2041-03-18T00:00:00" u="1"/>
        <d v="2043-02-22T00:00:00" u="1"/>
        <d v="2045-01-26T00:00:00" u="1"/>
        <d v="2034-07-02T00:00:00" u="1"/>
        <d v="2036-06-06T00:00:00" u="1"/>
        <d v="2038-05-10T00:00:00" u="1"/>
        <d v="2040-04-14T00:00:00" u="1"/>
        <d v="2042-03-18T00:00:00" u="1"/>
        <d v="2044-02-22T00:00:00" u="1"/>
        <d v="2046-01-26T00:00:00" u="1"/>
        <d v="2035-07-02T00:00:00" u="1"/>
        <d v="2037-06-06T00:00:00" u="1"/>
        <d v="2039-05-10T00:00:00" u="1"/>
        <d v="2041-04-14T00:00:00" u="1"/>
        <d v="2043-03-18T00:00:00" u="1"/>
        <d v="2045-02-22T00:00:00" u="1"/>
        <d v="2047-01-26T00:00:00" u="1"/>
        <d v="2036-07-02T00:00:00" u="1"/>
        <d v="2038-06-06T00:00:00" u="1"/>
        <d v="2040-05-10T00:00:00" u="1"/>
        <d v="2042-04-14T00:00:00" u="1"/>
        <d v="2044-03-18T00:00:00" u="1"/>
        <d v="2046-02-22T00:00:00" u="1"/>
        <d v="2048-01-26T00:00:00" u="1"/>
        <d v="2037-07-02T00:00:00" u="1"/>
        <d v="2039-06-06T00:00:00" u="1"/>
        <d v="2041-05-10T00:00:00" u="1"/>
        <d v="2043-04-14T00:00:00" u="1"/>
        <d v="2045-03-18T00:00:00" u="1"/>
        <d v="2047-02-22T00:00:00" u="1"/>
        <d v="2049-01-26T00:00:00" u="1"/>
        <d v="2038-07-02T00:00:00" u="1"/>
        <d v="2040-06-06T00:00:00" u="1"/>
        <d v="2042-05-10T00:00:00" u="1"/>
        <d v="2044-04-14T00:00:00" u="1"/>
        <d v="2046-03-18T00:00:00" u="1"/>
        <d v="2048-02-22T00:00:00" u="1"/>
        <d v="2050-01-26T00:00:00" u="1"/>
        <d v="2039-07-02T00:00:00" u="1"/>
        <d v="2041-06-06T00:00:00" u="1"/>
        <d v="2043-05-10T00:00:00" u="1"/>
        <d v="2045-04-14T00:00:00" u="1"/>
        <d v="2047-03-18T00:00:00" u="1"/>
        <d v="2049-02-22T00:00:00" u="1"/>
        <d v="2051-01-26T00:00:00" u="1"/>
        <d v="2040-07-02T00:00:00" u="1"/>
        <d v="2042-06-06T00:00:00" u="1"/>
        <d v="2044-05-10T00:00:00" u="1"/>
        <d v="2046-04-14T00:00:00" u="1"/>
        <d v="2048-03-18T00:00:00" u="1"/>
        <d v="2050-02-22T00:00:00" u="1"/>
        <d v="2052-01-26T00:00:00" u="1"/>
        <d v="2041-07-02T00:00:00" u="1"/>
        <d v="2043-06-06T00:00:00" u="1"/>
        <d v="2045-05-10T00:00:00" u="1"/>
        <d v="2047-04-14T00:00:00" u="1"/>
        <d v="2049-03-18T00:00:00" u="1"/>
        <d v="2051-02-22T00:00:00" u="1"/>
        <d v="2023-01-28T00:00:00" u="1"/>
        <d v="2042-07-02T00:00:00" u="1"/>
        <d v="2044-06-06T00:00:00" u="1"/>
        <d v="2046-05-10T00:00:00" u="1"/>
        <d v="2048-04-14T00:00:00" u="1"/>
        <d v="2050-03-18T00:00:00" u="1"/>
        <d v="2052-02-22T00:00:00" u="1"/>
        <d v="2024-01-28T00:00:00" u="1"/>
        <d v="2043-07-02T00:00:00" u="1"/>
        <d v="2045-06-06T00:00:00" u="1"/>
        <d v="2047-05-10T00:00:00" u="1"/>
        <d v="2049-04-14T00:00:00" u="1"/>
        <d v="2051-03-18T00:00:00" u="1"/>
        <d v="2023-02-24T00:00:00" u="1"/>
        <d v="2025-01-28T00:00:00" u="1"/>
        <d v="2044-07-02T00:00:00" u="1"/>
        <d v="2046-06-06T00:00:00" u="1"/>
        <d v="2048-05-10T00:00:00" u="1"/>
        <d v="2050-04-14T00:00:00" u="1"/>
        <d v="2052-03-18T00:00:00" u="1"/>
        <d v="2024-02-24T00:00:00" u="1"/>
        <d v="2026-01-28T00:00:00" u="1"/>
        <d v="2045-07-02T00:00:00" u="1"/>
        <d v="2047-06-06T00:00:00" u="1"/>
        <d v="2049-05-10T00:00:00" u="1"/>
        <d v="2051-04-14T00:00:00" u="1"/>
        <d v="2023-03-20T00:00:00" u="1"/>
        <d v="2025-02-24T00:00:00" u="1"/>
        <d v="2027-01-28T00:00:00" u="1"/>
        <d v="2046-07-02T00:00:00" u="1"/>
        <d v="2048-06-06T00:00:00" u="1"/>
        <d v="2050-05-10T00:00:00" u="1"/>
        <d v="2052-04-14T00:00:00" u="1"/>
        <d v="2024-03-20T00:00:00" u="1"/>
        <d v="2026-02-24T00:00:00" u="1"/>
        <d v="2028-01-28T00:00:00" u="1"/>
        <d v="2047-07-02T00:00:00" u="1"/>
        <d v="2049-06-06T00:00:00" u="1"/>
        <d v="2051-05-10T00:00:00" u="1"/>
        <d v="2023-04-16T00:00:00" u="1"/>
        <d v="2025-03-20T00:00:00" u="1"/>
        <d v="2027-02-24T00:00:00" u="1"/>
        <d v="2029-01-28T00:00:00" u="1"/>
        <d v="2048-07-02T00:00:00" u="1"/>
        <d v="2050-06-06T00:00:00" u="1"/>
        <d v="2052-05-10T00:00:00" u="1"/>
        <d v="2024-04-16T00:00:00" u="1"/>
        <d v="2026-03-20T00:00:00" u="1"/>
        <d v="2028-02-24T00:00:00" u="1"/>
        <d v="2030-01-28T00:00:00" u="1"/>
        <d v="2049-07-02T00:00:00" u="1"/>
        <d v="2051-06-06T00:00:00" u="1"/>
        <d v="2023-05-12T00:00:00" u="1"/>
        <d v="2025-04-16T00:00:00" u="1"/>
        <d v="2027-03-20T00:00:00" u="1"/>
        <d v="2029-02-24T00:00:00" u="1"/>
        <d v="2031-01-28T00:00:00" u="1"/>
        <d v="2050-07-02T00:00:00" u="1"/>
        <d v="2052-06-06T00:00:00" u="1"/>
        <d v="2024-05-12T00:00:00" u="1"/>
        <d v="2026-04-16T00:00:00" u="1"/>
        <d v="2028-03-20T00:00:00" u="1"/>
        <d v="2030-02-24T00:00:00" u="1"/>
        <d v="2032-01-28T00:00:00" u="1"/>
        <d v="2051-07-02T00:00:00" u="1"/>
        <d v="2023-06-08T00:00:00" u="1"/>
        <d v="2025-05-12T00:00:00" u="1"/>
        <d v="2027-04-16T00:00:00" u="1"/>
        <d v="2029-03-20T00:00:00" u="1"/>
        <d v="2031-02-24T00:00:00" u="1"/>
        <d v="2033-01-28T00:00:00" u="1"/>
        <d v="2052-07-02T00:00:00" u="1"/>
        <d v="2024-06-08T00:00:00" u="1"/>
        <d v="2026-05-12T00:00:00" u="1"/>
        <d v="2028-04-16T00:00:00" u="1"/>
        <d v="2030-03-20T00:00:00" u="1"/>
        <d v="2032-02-24T00:00:00" u="1"/>
        <d v="2034-01-28T00:00:00" u="1"/>
        <d v="2023-07-04T00:00:00" u="1"/>
        <d v="2025-06-08T00:00:00" u="1"/>
        <d v="2027-05-12T00:00:00" u="1"/>
        <d v="2029-04-16T00:00:00" u="1"/>
        <d v="2031-03-20T00:00:00" u="1"/>
        <d v="2033-02-24T00:00:00" u="1"/>
        <d v="2035-01-28T00:00:00" u="1"/>
        <d v="2024-07-04T00:00:00" u="1"/>
        <d v="2026-06-08T00:00:00" u="1"/>
        <d v="2028-05-12T00:00:00" u="1"/>
        <d v="2030-04-16T00:00:00" u="1"/>
        <d v="2032-03-20T00:00:00" u="1"/>
        <d v="2034-02-24T00:00:00" u="1"/>
        <d v="2036-01-28T00:00:00" u="1"/>
        <d v="2025-07-04T00:00:00" u="1"/>
        <d v="2027-06-08T00:00:00" u="1"/>
        <d v="2029-05-12T00:00:00" u="1"/>
        <d v="2031-04-16T00:00:00" u="1"/>
        <d v="2033-03-20T00:00:00" u="1"/>
        <d v="2035-02-24T00:00:00" u="1"/>
        <d v="2037-01-28T00:00:00" u="1"/>
        <d v="2026-07-04T00:00:00" u="1"/>
        <d v="2028-06-08T00:00:00" u="1"/>
        <d v="2030-05-12T00:00:00" u="1"/>
        <d v="2032-04-16T00:00:00" u="1"/>
        <d v="2034-03-20T00:00:00" u="1"/>
        <d v="2036-02-24T00:00:00" u="1"/>
        <d v="2038-01-28T00:00:00" u="1"/>
        <d v="2027-07-04T00:00:00" u="1"/>
        <d v="2029-06-08T00:00:00" u="1"/>
        <d v="2031-05-12T00:00:00" u="1"/>
        <d v="2033-04-16T00:00:00" u="1"/>
        <d v="2035-03-20T00:00:00" u="1"/>
        <d v="2037-02-24T00:00:00" u="1"/>
        <d v="2039-01-28T00:00:00" u="1"/>
        <d v="2028-07-04T00:00:00" u="1"/>
        <d v="2030-06-08T00:00:00" u="1"/>
        <d v="2032-05-12T00:00:00" u="1"/>
        <d v="2034-04-16T00:00:00" u="1"/>
        <d v="2036-03-20T00:00:00" u="1"/>
        <d v="2038-02-24T00:00:00" u="1"/>
        <d v="2040-01-28T00:00:00" u="1"/>
        <d v="2029-07-04T00:00:00" u="1"/>
        <d v="2031-06-08T00:00:00" u="1"/>
        <d v="2033-05-12T00:00:00" u="1"/>
        <d v="2035-04-16T00:00:00" u="1"/>
        <d v="2037-03-20T00:00:00" u="1"/>
        <d v="2039-02-24T00:00:00" u="1"/>
        <d v="2041-01-28T00:00:00" u="1"/>
        <d v="2030-07-04T00:00:00" u="1"/>
        <d v="2032-06-08T00:00:00" u="1"/>
        <d v="2034-05-12T00:00:00" u="1"/>
        <d v="2036-04-16T00:00:00" u="1"/>
        <d v="2038-03-20T00:00:00" u="1"/>
        <d v="2040-02-24T00:00:00" u="1"/>
        <d v="2042-01-28T00:00:00" u="1"/>
        <d v="2031-07-04T00:00:00" u="1"/>
        <d v="2033-06-08T00:00:00" u="1"/>
        <d v="2035-05-12T00:00:00" u="1"/>
        <d v="2037-04-16T00:00:00" u="1"/>
        <d v="2039-03-20T00:00:00" u="1"/>
        <d v="2041-02-24T00:00:00" u="1"/>
        <d v="2043-01-28T00:00:00" u="1"/>
        <d v="2032-07-04T00:00:00" u="1"/>
        <d v="2034-06-08T00:00:00" u="1"/>
        <d v="2036-05-12T00:00:00" u="1"/>
        <d v="2038-04-16T00:00:00" u="1"/>
        <d v="2040-03-20T00:00:00" u="1"/>
        <d v="2042-02-24T00:00:00" u="1"/>
        <d v="2044-01-28T00:00:00" u="1"/>
        <d v="2033-07-04T00:00:00" u="1"/>
        <d v="2035-06-08T00:00:00" u="1"/>
        <d v="2037-05-12T00:00:00" u="1"/>
        <d v="2039-04-16T00:00:00" u="1"/>
        <d v="2041-03-20T00:00:00" u="1"/>
        <d v="2043-02-24T00:00:00" u="1"/>
        <d v="2045-01-28T00:00:00" u="1"/>
        <d v="2034-07-04T00:00:00" u="1"/>
        <d v="2036-06-08T00:00:00" u="1"/>
        <d v="2038-05-12T00:00:00" u="1"/>
        <d v="2040-04-16T00:00:00" u="1"/>
        <d v="2042-03-20T00:00:00" u="1"/>
        <d v="2044-02-24T00:00:00" u="1"/>
        <d v="2046-01-28T00:00:00" u="1"/>
        <d v="2035-07-04T00:00:00" u="1"/>
        <d v="2037-06-08T00:00:00" u="1"/>
        <d v="2039-05-12T00:00:00" u="1"/>
        <d v="2041-04-16T00:00:00" u="1"/>
        <d v="2043-03-20T00:00:00" u="1"/>
        <d v="2045-02-24T00:00:00" u="1"/>
        <d v="2047-01-28T00:00:00" u="1"/>
        <d v="2036-07-04T00:00:00" u="1"/>
        <d v="2038-06-08T00:00:00" u="1"/>
        <d v="2040-05-12T00:00:00" u="1"/>
        <d v="2042-04-16T00:00:00" u="1"/>
        <d v="2044-03-20T00:00:00" u="1"/>
        <d v="2046-02-24T00:00:00" u="1"/>
        <d v="2048-01-28T00:00:00" u="1"/>
        <d v="2037-07-04T00:00:00" u="1"/>
        <d v="2039-06-08T00:00:00" u="1"/>
        <d v="2041-05-12T00:00:00" u="1"/>
        <d v="2043-04-16T00:00:00" u="1"/>
        <d v="2045-03-20T00:00:00" u="1"/>
        <d v="2047-02-24T00:00:00" u="1"/>
        <d v="2049-01-28T00:00:00" u="1"/>
        <d v="2038-07-04T00:00:00" u="1"/>
        <d v="2040-06-08T00:00:00" u="1"/>
        <d v="2042-05-12T00:00:00" u="1"/>
        <d v="2044-04-16T00:00:00" u="1"/>
        <d v="2046-03-20T00:00:00" u="1"/>
        <d v="2048-02-24T00:00:00" u="1"/>
        <d v="2050-01-28T00:00:00" u="1"/>
        <d v="2039-07-04T00:00:00" u="1"/>
        <d v="2041-06-08T00:00:00" u="1"/>
        <d v="2043-05-12T00:00:00" u="1"/>
        <d v="2045-04-16T00:00:00" u="1"/>
        <d v="2047-03-20T00:00:00" u="1"/>
        <d v="2049-02-24T00:00:00" u="1"/>
        <d v="2051-01-28T00:00:00" u="1"/>
        <d v="2040-07-04T00:00:00" u="1"/>
        <d v="2042-06-08T00:00:00" u="1"/>
        <d v="2044-05-12T00:00:00" u="1"/>
        <d v="2046-04-16T00:00:00" u="1"/>
        <d v="2048-03-20T00:00:00" u="1"/>
        <d v="2050-02-24T00:00:00" u="1"/>
        <d v="2052-01-28T00:00:00" u="1"/>
        <d v="2041-07-04T00:00:00" u="1"/>
        <d v="2043-06-08T00:00:00" u="1"/>
        <d v="2045-05-12T00:00:00" u="1"/>
        <d v="2047-04-16T00:00:00" u="1"/>
        <d v="2049-03-20T00:00:00" u="1"/>
        <d v="2051-02-24T00:00:00" u="1"/>
        <d v="2023-01-30T00:00:00" u="1"/>
        <d v="2042-07-04T00:00:00" u="1"/>
        <d v="2044-06-08T00:00:00" u="1"/>
        <d v="2046-05-12T00:00:00" u="1"/>
        <d v="2048-04-16T00:00:00" u="1"/>
        <d v="2050-03-20T00:00:00" u="1"/>
        <d v="2052-02-24T00:00:00" u="1"/>
        <d v="2024-01-30T00:00:00" u="1"/>
        <d v="2043-07-04T00:00:00" u="1"/>
        <d v="2045-06-08T00:00:00" u="1"/>
        <d v="2047-05-12T00:00:00" u="1"/>
        <d v="2049-04-16T00:00:00" u="1"/>
        <d v="2051-03-20T00:00:00" u="1"/>
        <d v="2023-02-26T00:00:00" u="1"/>
        <d v="2025-01-30T00:00:00" u="1"/>
        <d v="2044-07-04T00:00:00" u="1"/>
        <d v="2046-06-08T00:00:00" u="1"/>
        <d v="2048-05-12T00:00:00" u="1"/>
        <d v="2050-04-16T00:00:00" u="1"/>
        <d v="2052-03-20T00:00:00" u="1"/>
        <d v="2024-02-26T00:00:00" u="1"/>
        <d v="2026-01-30T00:00:00" u="1"/>
        <d v="2045-07-04T00:00:00" u="1"/>
        <d v="2047-06-08T00:00:00" u="1"/>
        <d v="2049-05-12T00:00:00" u="1"/>
        <d v="2051-04-16T00:00:00" u="1"/>
        <d v="2023-03-22T00:00:00" u="1"/>
        <d v="2025-02-26T00:00:00" u="1"/>
        <d v="2027-01-30T00:00:00" u="1"/>
        <d v="2046-07-04T00:00:00" u="1"/>
        <d v="2048-06-08T00:00:00" u="1"/>
        <d v="2050-05-12T00:00:00" u="1"/>
        <d v="2052-04-16T00:00:00" u="1"/>
        <d v="2024-03-22T00:00:00" u="1"/>
        <d v="2026-02-26T00:00:00" u="1"/>
        <d v="2028-01-30T00:00:00" u="1"/>
        <d v="2047-07-04T00:00:00" u="1"/>
        <d v="2049-06-08T00:00:00" u="1"/>
        <d v="2051-05-12T00:00:00" u="1"/>
        <d v="2023-04-18T00:00:00" u="1"/>
        <d v="2025-03-22T00:00:00" u="1"/>
        <d v="2027-02-26T00:00:00" u="1"/>
        <d v="2029-01-30T00:00:00" u="1"/>
        <d v="2048-07-04T00:00:00" u="1"/>
        <d v="2050-06-08T00:00:00" u="1"/>
        <d v="2052-05-12T00:00:00" u="1"/>
        <d v="2024-04-18T00:00:00" u="1"/>
        <d v="2026-03-22T00:00:00" u="1"/>
        <d v="2028-02-26T00:00:00" u="1"/>
        <d v="2030-01-30T00:00:00" u="1"/>
        <d v="2049-07-04T00:00:00" u="1"/>
        <d v="2051-06-08T00:00:00" u="1"/>
        <d v="2023-05-14T00:00:00" u="1"/>
        <d v="2025-04-18T00:00:00" u="1"/>
        <d v="2027-03-22T00:00:00" u="1"/>
        <d v="2029-02-26T00:00:00" u="1"/>
        <d v="2031-01-30T00:00:00" u="1"/>
        <d v="2050-07-04T00:00:00" u="1"/>
        <d v="2052-06-08T00:00:00" u="1"/>
        <d v="2024-05-14T00:00:00" u="1"/>
        <d v="2026-04-18T00:00:00" u="1"/>
        <d v="2028-03-22T00:00:00" u="1"/>
        <d v="2030-02-26T00:00:00" u="1"/>
        <d v="2032-01-30T00:00:00" u="1"/>
        <d v="2051-07-04T00:00:00" u="1"/>
        <d v="2023-06-10T00:00:00" u="1"/>
        <d v="2025-05-14T00:00:00" u="1"/>
        <d v="2027-04-18T00:00:00" u="1"/>
        <d v="2029-03-22T00:00:00" u="1"/>
        <d v="2031-02-26T00:00:00" u="1"/>
        <d v="2033-01-30T00:00:00" u="1"/>
        <d v="2052-07-04T00:00:00" u="1"/>
        <d v="2024-06-10T00:00:00" u="1"/>
        <d v="2026-05-14T00:00:00" u="1"/>
        <d v="2028-04-18T00:00:00" u="1"/>
        <d v="2030-03-22T00:00:00" u="1"/>
        <d v="2032-02-26T00:00:00" u="1"/>
        <d v="2034-01-30T00:00:00" u="1"/>
        <d v="2023-07-06T00:00:00" u="1"/>
        <d v="2025-06-10T00:00:00" u="1"/>
        <d v="2027-05-14T00:00:00" u="1"/>
        <d v="2029-04-18T00:00:00" u="1"/>
        <d v="2031-03-22T00:00:00" u="1"/>
        <d v="2033-02-26T00:00:00" u="1"/>
        <d v="2035-01-30T00:00:00" u="1"/>
        <d v="2024-07-06T00:00:00" u="1"/>
        <d v="2026-06-10T00:00:00" u="1"/>
        <d v="2028-05-14T00:00:00" u="1"/>
        <d v="2030-04-18T00:00:00" u="1"/>
        <d v="2032-03-22T00:00:00" u="1"/>
        <d v="2034-02-26T00:00:00" u="1"/>
        <d v="2036-01-30T00:00:00" u="1"/>
        <d v="2023-08-02T00:00:00" u="1"/>
        <d v="2025-07-06T00:00:00" u="1"/>
        <d v="2027-06-10T00:00:00" u="1"/>
        <d v="2029-05-14T00:00:00" u="1"/>
        <d v="2031-04-18T00:00:00" u="1"/>
        <d v="2033-03-22T00:00:00" u="1"/>
        <d v="2035-02-26T00:00:00" u="1"/>
        <d v="2037-01-30T00:00:00" u="1"/>
        <d v="2024-08-02T00:00:00" u="1"/>
        <d v="2026-07-06T00:00:00" u="1"/>
        <d v="2028-06-10T00:00:00" u="1"/>
        <d v="2030-05-14T00:00:00" u="1"/>
        <d v="2032-04-18T00:00:00" u="1"/>
        <d v="2034-03-22T00:00:00" u="1"/>
        <d v="2036-02-26T00:00:00" u="1"/>
        <d v="2038-01-30T00:00:00" u="1"/>
        <d v="2025-08-02T00:00:00" u="1"/>
        <d v="2027-07-06T00:00:00" u="1"/>
        <d v="2029-06-10T00:00:00" u="1"/>
        <d v="2031-05-14T00:00:00" u="1"/>
        <d v="2033-04-18T00:00:00" u="1"/>
        <d v="2035-03-22T00:00:00" u="1"/>
        <d v="2037-02-26T00:00:00" u="1"/>
        <d v="2039-01-30T00:00:00" u="1"/>
        <d v="2026-08-02T00:00:00" u="1"/>
        <d v="2028-07-06T00:00:00" u="1"/>
        <d v="2030-06-10T00:00:00" u="1"/>
        <d v="2032-05-14T00:00:00" u="1"/>
        <d v="2034-04-18T00:00:00" u="1"/>
        <d v="2036-03-22T00:00:00" u="1"/>
        <d v="2038-02-26T00:00:00" u="1"/>
        <d v="2040-01-30T00:00:00" u="1"/>
        <d v="2027-08-02T00:00:00" u="1"/>
        <d v="2029-07-06T00:00:00" u="1"/>
        <d v="2031-06-10T00:00:00" u="1"/>
        <d v="2033-05-14T00:00:00" u="1"/>
        <d v="2035-04-18T00:00:00" u="1"/>
        <d v="2037-03-22T00:00:00" u="1"/>
        <d v="2039-02-26T00:00:00" u="1"/>
        <d v="2041-01-30T00:00:00" u="1"/>
        <d v="2028-08-02T00:00:00" u="1"/>
        <d v="2030-07-06T00:00:00" u="1"/>
        <d v="2032-06-10T00:00:00" u="1"/>
        <d v="2034-05-14T00:00:00" u="1"/>
        <d v="2036-04-18T00:00:00" u="1"/>
        <d v="2038-03-22T00:00:00" u="1"/>
        <d v="2040-02-26T00:00:00" u="1"/>
        <d v="2042-01-30T00:00:00" u="1"/>
        <d v="2029-08-02T00:00:00" u="1"/>
        <d v="2031-07-06T00:00:00" u="1"/>
        <d v="2033-06-10T00:00:00" u="1"/>
        <d v="2035-05-14T00:00:00" u="1"/>
        <d v="2037-04-18T00:00:00" u="1"/>
        <d v="2039-03-22T00:00:00" u="1"/>
        <d v="2041-02-26T00:00:00" u="1"/>
        <d v="2043-01-30T00:00:00" u="1"/>
        <d v="2030-08-02T00:00:00" u="1"/>
        <d v="2032-07-06T00:00:00" u="1"/>
        <d v="2034-06-10T00:00:00" u="1"/>
        <d v="2036-05-14T00:00:00" u="1"/>
        <d v="2038-04-18T00:00:00" u="1"/>
        <d v="2040-03-22T00:00:00" u="1"/>
        <d v="2042-02-26T00:00:00" u="1"/>
        <d v="2044-01-30T00:00:00" u="1"/>
        <d v="2031-08-02T00:00:00" u="1"/>
        <d v="2033-07-06T00:00:00" u="1"/>
        <d v="2035-06-10T00:00:00" u="1"/>
        <d v="2037-05-14T00:00:00" u="1"/>
        <d v="2039-04-18T00:00:00" u="1"/>
        <d v="2041-03-22T00:00:00" u="1"/>
        <d v="2043-02-26T00:00:00" u="1"/>
        <d v="2045-01-30T00:00:00" u="1"/>
        <d v="2032-08-02T00:00:00" u="1"/>
        <d v="2034-07-06T00:00:00" u="1"/>
        <d v="2036-06-10T00:00:00" u="1"/>
        <d v="2038-05-14T00:00:00" u="1"/>
        <d v="2040-04-18T00:00:00" u="1"/>
        <d v="2042-03-22T00:00:00" u="1"/>
        <d v="2044-02-26T00:00:00" u="1"/>
        <d v="2046-01-30T00:00:00" u="1"/>
        <d v="2033-08-02T00:00:00" u="1"/>
        <d v="2035-07-06T00:00:00" u="1"/>
        <d v="2037-06-10T00:00:00" u="1"/>
        <d v="2039-05-14T00:00:00" u="1"/>
        <d v="2041-04-18T00:00:00" u="1"/>
        <d v="2043-03-22T00:00:00" u="1"/>
        <d v="2045-02-26T00:00:00" u="1"/>
        <d v="2047-01-30T00:00:00" u="1"/>
        <d v="2034-08-02T00:00:00" u="1"/>
        <d v="2036-07-06T00:00:00" u="1"/>
        <d v="2038-06-10T00:00:00" u="1"/>
        <d v="2040-05-14T00:00:00" u="1"/>
        <d v="2042-04-18T00:00:00" u="1"/>
        <d v="2044-03-22T00:00:00" u="1"/>
        <d v="2046-02-26T00:00:00" u="1"/>
        <d v="2048-01-30T00:00:00" u="1"/>
        <d v="2035-08-02T00:00:00" u="1"/>
        <d v="2037-07-06T00:00:00" u="1"/>
        <d v="2039-06-10T00:00:00" u="1"/>
        <d v="2041-05-14T00:00:00" u="1"/>
        <d v="2043-04-18T00:00:00" u="1"/>
        <d v="2045-03-22T00:00:00" u="1"/>
        <d v="2047-02-26T00:00:00" u="1"/>
        <d v="2049-01-30T00:00:00" u="1"/>
        <d v="2036-08-02T00:00:00" u="1"/>
        <d v="2038-07-06T00:00:00" u="1"/>
        <d v="2040-06-10T00:00:00" u="1"/>
        <d v="2042-05-14T00:00:00" u="1"/>
        <d v="2044-04-18T00:00:00" u="1"/>
        <d v="2046-03-22T00:00:00" u="1"/>
        <d v="2048-02-26T00:00:00" u="1"/>
        <d v="2050-01-30T00:00:00" u="1"/>
        <d v="2037-08-02T00:00:00" u="1"/>
        <d v="2039-07-06T00:00:00" u="1"/>
        <d v="2041-06-10T00:00:00" u="1"/>
        <d v="2043-05-14T00:00:00" u="1"/>
        <d v="2045-04-18T00:00:00" u="1"/>
        <d v="2047-03-22T00:00:00" u="1"/>
        <d v="2049-02-26T00:00:00" u="1"/>
        <d v="2051-01-30T00:00:00" u="1"/>
        <d v="2038-08-02T00:00:00" u="1"/>
        <d v="2040-07-06T00:00:00" u="1"/>
        <d v="2042-06-10T00:00:00" u="1"/>
        <d v="2044-05-14T00:00:00" u="1"/>
        <d v="2046-04-18T00:00:00" u="1"/>
        <d v="2048-03-22T00:00:00" u="1"/>
        <d v="2050-02-26T00:00:00" u="1"/>
        <d v="2052-01-30T00:00:00" u="1"/>
        <d v="2039-08-02T00:00:00" u="1"/>
        <d v="2041-07-06T00:00:00" u="1"/>
        <d v="2043-06-10T00:00:00" u="1"/>
        <d v="2045-05-14T00:00:00" u="1"/>
        <d v="2047-04-18T00:00:00" u="1"/>
        <d v="2049-03-22T00:00:00" u="1"/>
        <d v="2051-02-26T00:00:00" u="1"/>
        <d v="2040-08-02T00:00:00" u="1"/>
        <d v="2042-07-06T00:00:00" u="1"/>
        <d v="2044-06-10T00:00:00" u="1"/>
        <d v="2046-05-14T00:00:00" u="1"/>
        <d v="2048-04-18T00:00:00" u="1"/>
        <d v="2050-03-22T00:00:00" u="1"/>
        <d v="2052-02-26T00:00:00" u="1"/>
        <d v="2041-08-02T00:00:00" u="1"/>
        <d v="2043-07-06T00:00:00" u="1"/>
        <d v="2045-06-10T00:00:00" u="1"/>
        <d v="2047-05-14T00:00:00" u="1"/>
        <d v="2049-04-18T00:00:00" u="1"/>
        <d v="2051-03-22T00:00:00" u="1"/>
        <d v="2023-02-28T00:00:00" u="1"/>
        <d v="2042-08-02T00:00:00" u="1"/>
        <d v="2044-07-06T00:00:00" u="1"/>
        <d v="2046-06-10T00:00:00" u="1"/>
        <d v="2048-05-14T00:00:00" u="1"/>
        <d v="2050-04-18T00:00:00" u="1"/>
        <d v="2052-03-22T00:00:00" u="1"/>
        <d v="2024-02-28T00:00:00" u="1"/>
        <d v="2043-08-02T00:00:00" u="1"/>
        <d v="2045-07-06T00:00:00" u="1"/>
        <d v="2047-06-10T00:00:00" u="1"/>
        <d v="2049-05-14T00:00:00" u="1"/>
        <d v="2051-04-18T00:00:00" u="1"/>
        <d v="2023-03-24T00:00:00" u="1"/>
        <d v="2025-02-28T00:00:00" u="1"/>
        <d v="2044-08-02T00:00:00" u="1"/>
        <d v="2046-07-06T00:00:00" u="1"/>
        <d v="2048-06-10T00:00:00" u="1"/>
        <d v="2050-05-14T00:00:00" u="1"/>
        <d v="2052-04-18T00:00:00" u="1"/>
        <d v="2024-03-24T00:00:00" u="1"/>
        <d v="2026-02-28T00:00:00" u="1"/>
        <d v="2045-08-02T00:00:00" u="1"/>
        <d v="2047-07-06T00:00:00" u="1"/>
        <d v="2049-06-10T00:00:00" u="1"/>
        <d v="2051-05-14T00:00:00" u="1"/>
        <d v="2023-04-20T00:00:00" u="1"/>
        <d v="2025-03-24T00:00:00" u="1"/>
        <d v="2027-02-28T00:00:00" u="1"/>
        <d v="2046-08-02T00:00:00" u="1"/>
        <d v="2048-07-06T00:00:00" u="1"/>
        <d v="2050-06-10T00:00:00" u="1"/>
        <d v="2052-05-14T00:00:00" u="1"/>
        <d v="2024-04-20T00:00:00" u="1"/>
        <d v="2026-03-24T00:00:00" u="1"/>
        <d v="2028-02-28T00:00:00" u="1"/>
        <d v="2047-08-02T00:00:00" u="1"/>
        <d v="2049-07-06T00:00:00" u="1"/>
        <d v="2051-06-10T00:00:00" u="1"/>
        <d v="2023-05-16T00:00:00" u="1"/>
        <d v="2025-04-20T00:00:00" u="1"/>
        <d v="2027-03-24T00:00:00" u="1"/>
        <d v="2029-02-28T00:00:00" u="1"/>
        <d v="2048-08-02T00:00:00" u="1"/>
        <d v="2050-07-06T00:00:00" u="1"/>
        <d v="2052-06-10T00:00:00" u="1"/>
        <d v="2024-05-16T00:00:00" u="1"/>
        <d v="2026-04-20T00:00:00" u="1"/>
        <d v="2028-03-24T00:00:00" u="1"/>
        <d v="2030-02-28T00:00:00" u="1"/>
        <d v="2049-08-02T00:00:00" u="1"/>
        <d v="2051-07-06T00:00:00" u="1"/>
        <d v="2023-06-12T00:00:00" u="1"/>
        <d v="2025-05-16T00:00:00" u="1"/>
        <d v="2027-04-20T00:00:00" u="1"/>
        <d v="2029-03-24T00:00:00" u="1"/>
        <d v="2031-02-28T00:00:00" u="1"/>
        <d v="2050-08-02T00:00:00" u="1"/>
        <d v="2052-07-06T00:00:00" u="1"/>
        <d v="2024-06-12T00:00:00" u="1"/>
        <d v="2026-05-16T00:00:00" u="1"/>
        <d v="2028-04-20T00:00:00" u="1"/>
        <d v="2030-03-24T00:00:00" u="1"/>
        <d v="2032-02-28T00:00:00" u="1"/>
        <d v="2051-08-02T00:00:00" u="1"/>
        <d v="2023-07-08T00:00:00" u="1"/>
        <d v="2025-06-12T00:00:00" u="1"/>
        <d v="2027-05-16T00:00:00" u="1"/>
        <d v="2029-04-20T00:00:00" u="1"/>
        <d v="2031-03-24T00:00:00" u="1"/>
        <d v="2033-02-28T00:00:00" u="1"/>
        <d v="2052-08-02T00:00:00" u="1"/>
        <d v="2024-07-08T00:00:00" u="1"/>
        <d v="2026-06-12T00:00:00" u="1"/>
        <d v="2028-05-16T00:00:00" u="1"/>
        <d v="2030-04-20T00:00:00" u="1"/>
        <d v="2032-03-24T00:00:00" u="1"/>
        <d v="2034-02-28T00:00:00" u="1"/>
        <d v="2023-08-04T00:00:00" u="1"/>
        <d v="2025-07-08T00:00:00" u="1"/>
        <d v="2027-06-12T00:00:00" u="1"/>
        <d v="2029-05-16T00:00:00" u="1"/>
        <d v="2031-04-20T00:00:00" u="1"/>
        <d v="2033-03-24T00:00:00" u="1"/>
        <d v="2035-02-28T00:00:00" u="1"/>
        <d v="2024-08-04T00:00:00" u="1"/>
        <d v="2026-07-08T00:00:00" u="1"/>
        <d v="2028-06-12T00:00:00" u="1"/>
        <d v="2030-05-16T00:00:00" u="1"/>
        <d v="2032-04-20T00:00:00" u="1"/>
        <d v="2034-03-24T00:00:00" u="1"/>
        <d v="2036-02-28T00:00:00" u="1"/>
        <d v="2025-08-04T00:00:00" u="1"/>
        <d v="2027-07-08T00:00:00" u="1"/>
        <d v="2029-06-12T00:00:00" u="1"/>
        <d v="2031-05-16T00:00:00" u="1"/>
        <d v="2033-04-20T00:00:00" u="1"/>
        <d v="2035-03-24T00:00:00" u="1"/>
        <d v="2037-02-28T00:00:00" u="1"/>
        <d v="2026-08-04T00:00:00" u="1"/>
        <d v="2028-07-08T00:00:00" u="1"/>
        <d v="2030-06-12T00:00:00" u="1"/>
        <d v="2032-05-16T00:00:00" u="1"/>
        <d v="2034-04-20T00:00:00" u="1"/>
        <d v="2036-03-24T00:00:00" u="1"/>
        <d v="2038-02-28T00:00:00" u="1"/>
        <d v="2027-08-04T00:00:00" u="1"/>
        <d v="2029-07-08T00:00:00" u="1"/>
        <d v="2031-06-12T00:00:00" u="1"/>
        <d v="2033-05-16T00:00:00" u="1"/>
        <d v="2035-04-20T00:00:00" u="1"/>
        <d v="2037-03-24T00:00:00" u="1"/>
        <d v="2039-02-28T00:00:00" u="1"/>
        <d v="2028-08-04T00:00:00" u="1"/>
        <d v="2030-07-08T00:00:00" u="1"/>
        <d v="2032-06-12T00:00:00" u="1"/>
        <d v="2034-05-16T00:00:00" u="1"/>
        <d v="2036-04-20T00:00:00" u="1"/>
        <d v="2038-03-24T00:00:00" u="1"/>
        <d v="2040-02-28T00:00:00" u="1"/>
        <d v="2029-08-04T00:00:00" u="1"/>
        <d v="2031-07-08T00:00:00" u="1"/>
        <d v="2033-06-12T00:00:00" u="1"/>
        <d v="2035-05-16T00:00:00" u="1"/>
        <d v="2037-04-20T00:00:00" u="1"/>
        <d v="2039-03-24T00:00:00" u="1"/>
        <d v="2041-02-28T00:00:00" u="1"/>
        <d v="2030-08-04T00:00:00" u="1"/>
        <d v="2032-07-08T00:00:00" u="1"/>
        <d v="2034-06-12T00:00:00" u="1"/>
        <d v="2036-05-16T00:00:00" u="1"/>
        <d v="2038-04-20T00:00:00" u="1"/>
        <d v="2040-03-24T00:00:00" u="1"/>
        <d v="2042-02-28T00:00:00" u="1"/>
        <d v="2031-08-04T00:00:00" u="1"/>
        <d v="2033-07-08T00:00:00" u="1"/>
        <d v="2035-06-12T00:00:00" u="1"/>
        <d v="2037-05-16T00:00:00" u="1"/>
        <d v="2039-04-20T00:00:00" u="1"/>
        <d v="2041-03-24T00:00:00" u="1"/>
        <d v="2043-02-28T00:00:00" u="1"/>
        <d v="2032-08-04T00:00:00" u="1"/>
        <d v="2034-07-08T00:00:00" u="1"/>
        <d v="2036-06-12T00:00:00" u="1"/>
        <d v="2038-05-16T00:00:00" u="1"/>
        <d v="2040-04-20T00:00:00" u="1"/>
        <d v="2042-03-24T00:00:00" u="1"/>
        <d v="2044-02-28T00:00:00" u="1"/>
        <d v="2033-08-04T00:00:00" u="1"/>
        <d v="2035-07-08T00:00:00" u="1"/>
        <d v="2037-06-12T00:00:00" u="1"/>
        <d v="2039-05-16T00:00:00" u="1"/>
        <d v="2041-04-20T00:00:00" u="1"/>
        <d v="2043-03-24T00:00:00" u="1"/>
        <d v="2045-02-28T00:00:00" u="1"/>
        <d v="2034-08-04T00:00:00" u="1"/>
        <d v="2036-07-08T00:00:00" u="1"/>
        <d v="2038-06-12T00:00:00" u="1"/>
        <d v="2040-05-16T00:00:00" u="1"/>
        <d v="2042-04-20T00:00:00" u="1"/>
        <d v="2044-03-24T00:00:00" u="1"/>
        <d v="2046-02-28T00:00:00" u="1"/>
        <d v="2035-08-04T00:00:00" u="1"/>
        <d v="2037-07-08T00:00:00" u="1"/>
        <d v="2039-06-12T00:00:00" u="1"/>
        <d v="2041-05-16T00:00:00" u="1"/>
        <d v="2043-04-20T00:00:00" u="1"/>
        <d v="2045-03-24T00:00:00" u="1"/>
        <d v="2047-02-28T00:00:00" u="1"/>
        <d v="2036-08-04T00:00:00" u="1"/>
        <d v="2038-07-08T00:00:00" u="1"/>
        <d v="2040-06-12T00:00:00" u="1"/>
        <d v="2042-05-16T00:00:00" u="1"/>
        <d v="2044-04-20T00:00:00" u="1"/>
        <d v="2046-03-24T00:00:00" u="1"/>
        <d v="2048-02-28T00:00:00" u="1"/>
        <d v="2037-08-04T00:00:00" u="1"/>
        <d v="2039-07-08T00:00:00" u="1"/>
        <d v="2041-06-12T00:00:00" u="1"/>
        <d v="2043-05-16T00:00:00" u="1"/>
        <d v="2045-04-20T00:00:00" u="1"/>
        <d v="2047-03-24T00:00:00" u="1"/>
        <d v="2049-02-28T00:00:00" u="1"/>
        <d v="2038-08-04T00:00:00" u="1"/>
        <d v="2040-07-08T00:00:00" u="1"/>
        <d v="2042-06-12T00:00:00" u="1"/>
        <d v="2044-05-16T00:00:00" u="1"/>
        <d v="2046-04-20T00:00:00" u="1"/>
        <d v="2048-03-24T00:00:00" u="1"/>
        <d v="2050-02-28T00:00:00" u="1"/>
        <d v="2039-08-04T00:00:00" u="1"/>
        <d v="2041-07-08T00:00:00" u="1"/>
        <d v="2043-06-12T00:00:00" u="1"/>
        <d v="2045-05-16T00:00:00" u="1"/>
        <d v="2047-04-20T00:00:00" u="1"/>
        <d v="2049-03-24T00:00:00" u="1"/>
        <d v="2051-02-28T00:00:00" u="1"/>
        <d v="2040-08-04T00:00:00" u="1"/>
        <d v="2042-07-08T00:00:00" u="1"/>
        <d v="2044-06-12T00:00:00" u="1"/>
        <d v="2046-05-16T00:00:00" u="1"/>
        <d v="2048-04-20T00:00:00" u="1"/>
        <d v="2050-03-24T00:00:00" u="1"/>
        <d v="2052-02-28T00:00:00" u="1"/>
        <d v="2041-08-04T00:00:00" u="1"/>
        <d v="2043-07-08T00:00:00" u="1"/>
        <d v="2045-06-12T00:00:00" u="1"/>
        <d v="2047-05-16T00:00:00" u="1"/>
        <d v="2049-04-20T00:00:00" u="1"/>
        <d v="2051-03-24T00:00:00" u="1"/>
        <d v="2042-08-04T00:00:00" u="1"/>
        <d v="2044-07-08T00:00:00" u="1"/>
        <d v="2046-06-12T00:00:00" u="1"/>
        <d v="2048-05-16T00:00:00" u="1"/>
        <d v="2050-04-20T00:00:00" u="1"/>
        <d v="2052-03-24T00:00:00" u="1"/>
        <d v="2043-08-04T00:00:00" u="1"/>
        <d v="2045-07-08T00:00:00" u="1"/>
        <d v="2047-06-12T00:00:00" u="1"/>
        <d v="2049-05-16T00:00:00" u="1"/>
        <d v="2051-04-20T00:00:00" u="1"/>
        <d v="2023-03-26T00:00:00" u="1"/>
        <d v="2044-08-04T00:00:00" u="1"/>
        <d v="2046-07-08T00:00:00" u="1"/>
        <d v="2048-06-12T00:00:00" u="1"/>
        <d v="2050-05-16T00:00:00" u="1"/>
        <d v="2052-04-20T00:00:00" u="1"/>
        <d v="2024-03-26T00:00:00" u="1"/>
        <d v="2045-08-04T00:00:00" u="1"/>
        <d v="2047-07-08T00:00:00" u="1"/>
        <d v="2049-06-12T00:00:00" u="1"/>
        <d v="2051-05-16T00:00:00" u="1"/>
        <d v="2023-04-22T00:00:00" u="1"/>
        <d v="2025-03-26T00:00:00" u="1"/>
        <d v="2046-08-04T00:00:00" u="1"/>
        <d v="2048-07-08T00:00:00" u="1"/>
        <d v="2050-06-12T00:00:00" u="1"/>
        <d v="2052-05-16T00:00:00" u="1"/>
        <d v="2024-04-22T00:00:00" u="1"/>
        <d v="2026-03-26T00:00:00" u="1"/>
        <d v="2047-08-04T00:00:00" u="1"/>
        <d v="2049-07-08T00:00:00" u="1"/>
        <d v="2051-06-12T00:00:00" u="1"/>
        <d v="2023-05-18T00:00:00" u="1"/>
        <d v="2025-04-22T00:00:00" u="1"/>
        <d v="2027-03-26T00:00:00" u="1"/>
        <d v="2048-08-04T00:00:00" u="1"/>
        <d v="2050-07-08T00:00:00" u="1"/>
        <d v="2052-06-12T00:00:00" u="1"/>
        <d v="2024-05-18T00:00:00" u="1"/>
        <d v="2026-04-22T00:00:00" u="1"/>
        <d v="2028-03-26T00:00:00" u="1"/>
        <d v="2049-08-04T00:00:00" u="1"/>
        <d v="2051-07-08T00:00:00" u="1"/>
        <d v="2023-06-14T00:00:00" u="1"/>
        <d v="2025-05-18T00:00:00" u="1"/>
        <d v="2027-04-22T00:00:00" u="1"/>
        <d v="2029-03-26T00:00:00" u="1"/>
        <d v="2050-08-04T00:00:00" u="1"/>
        <d v="2052-07-08T00:00:00" u="1"/>
        <d v="2024-06-14T00:00:00" u="1"/>
        <d v="2026-05-18T00:00:00" u="1"/>
        <d v="2028-04-22T00:00:00" u="1"/>
        <d v="2030-03-26T00:00:00" u="1"/>
        <d v="2051-08-04T00:00:00" u="1"/>
        <d v="2023-07-10T00:00:00" u="1"/>
        <d v="2025-06-14T00:00:00" u="1"/>
        <d v="2027-05-18T00:00:00" u="1"/>
        <d v="2029-04-22T00:00:00" u="1"/>
        <d v="2031-03-26T00:00:00" u="1"/>
        <d v="2052-08-04T00:00:00" u="1"/>
        <d v="2024-07-10T00:00:00" u="1"/>
        <d v="2026-06-14T00:00:00" u="1"/>
        <d v="2028-05-18T00:00:00" u="1"/>
        <d v="2030-04-22T00:00:00" u="1"/>
        <d v="2032-03-26T00:00:00" u="1"/>
        <d v="2023-08-06T00:00:00" u="1"/>
        <d v="2025-07-10T00:00:00" u="1"/>
        <d v="2027-06-14T00:00:00" u="1"/>
        <d v="2029-05-18T00:00:00" u="1"/>
        <d v="2031-04-22T00:00:00" u="1"/>
        <d v="2033-03-26T00:00:00" u="1"/>
        <d v="2024-08-06T00:00:00" u="1"/>
        <d v="2026-07-10T00:00:00" u="1"/>
        <d v="2028-06-14T00:00:00" u="1"/>
        <d v="2030-05-18T00:00:00" u="1"/>
        <d v="2032-04-22T00:00:00" u="1"/>
        <d v="2034-03-26T00:00:00" u="1"/>
        <d v="2023-09-02T00:00:00" u="1"/>
        <d v="2025-08-06T00:00:00" u="1"/>
        <d v="2027-07-10T00:00:00" u="1"/>
        <d v="2029-06-14T00:00:00" u="1"/>
        <d v="2031-05-18T00:00:00" u="1"/>
        <d v="2033-04-22T00:00:00" u="1"/>
        <d v="2035-03-26T00:00:00" u="1"/>
        <d v="2024-09-02T00:00:00" u="1"/>
        <d v="2026-08-06T00:00:00" u="1"/>
        <d v="2028-07-10T00:00:00" u="1"/>
        <d v="2030-06-14T00:00:00" u="1"/>
        <d v="2032-05-18T00:00:00" u="1"/>
        <d v="2034-04-22T00:00:00" u="1"/>
        <d v="2036-03-26T00:00:00" u="1"/>
        <d v="2025-09-02T00:00:00" u="1"/>
        <d v="2027-08-06T00:00:00" u="1"/>
        <d v="2029-07-10T00:00:00" u="1"/>
        <d v="2031-06-14T00:00:00" u="1"/>
        <d v="2033-05-18T00:00:00" u="1"/>
        <d v="2035-04-22T00:00:00" u="1"/>
        <d v="2037-03-26T00:00:00" u="1"/>
        <d v="2026-09-02T00:00:00" u="1"/>
        <d v="2028-08-06T00:00:00" u="1"/>
        <d v="2030-07-10T00:00:00" u="1"/>
        <d v="2032-06-14T00:00:00" u="1"/>
        <d v="2034-05-18T00:00:00" u="1"/>
        <d v="2036-04-22T00:00:00" u="1"/>
        <d v="2038-03-26T00:00:00" u="1"/>
        <d v="2023-01-01T04:06:00" u="1"/>
        <d v="2027-09-02T00:00:00" u="1"/>
        <d v="2029-08-06T00:00:00" u="1"/>
        <d v="2031-07-10T00:00:00" u="1"/>
        <d v="2033-06-14T00:00:00" u="1"/>
        <d v="2035-05-18T00:00:00" u="1"/>
        <d v="2037-04-22T00:00:00" u="1"/>
        <d v="2039-03-26T00:00:00" u="1"/>
        <d v="2028-09-02T00:00:00" u="1"/>
        <d v="2030-08-06T00:00:00" u="1"/>
        <d v="2032-07-10T00:00:00" u="1"/>
        <d v="2034-06-14T00:00:00" u="1"/>
        <d v="2036-05-18T00:00:00" u="1"/>
        <d v="2038-04-22T00:00:00" u="1"/>
        <d v="2040-03-26T00:00:00" u="1"/>
        <d v="2029-09-02T00:00:00" u="1"/>
        <d v="2031-08-06T00:00:00" u="1"/>
        <d v="2033-07-10T00:00:00" u="1"/>
        <d v="2035-06-14T00:00:00" u="1"/>
        <d v="2037-05-18T00:00:00" u="1"/>
        <d v="2039-04-22T00:00:00" u="1"/>
        <d v="2041-03-26T00:00:00" u="1"/>
        <d v="2030-09-02T00:00:00" u="1"/>
        <d v="2032-08-06T00:00:00" u="1"/>
        <d v="2034-07-10T00:00:00" u="1"/>
        <d v="2036-06-14T00:00:00" u="1"/>
        <d v="2038-05-18T00:00:00" u="1"/>
        <d v="2040-04-22T00:00:00" u="1"/>
        <d v="2042-03-26T00:00:00" u="1"/>
        <d v="2031-09-02T00:00:00" u="1"/>
        <d v="2033-08-06T00:00:00" u="1"/>
        <d v="2035-07-10T00:00:00" u="1"/>
        <d v="2037-06-14T00:00:00" u="1"/>
        <d v="2039-05-18T00:00:00" u="1"/>
        <d v="2041-04-22T00:00:00" u="1"/>
        <d v="2043-03-26T00:00:00" u="1"/>
        <d v="2032-09-02T00:00:00" u="1"/>
        <d v="2034-08-06T00:00:00" u="1"/>
        <d v="2036-07-10T00:00:00" u="1"/>
        <d v="2038-06-14T00:00:00" u="1"/>
        <d v="2040-05-18T00:00:00" u="1"/>
        <d v="2042-04-22T00:00:00" u="1"/>
        <d v="2044-03-26T00:00:00" u="1"/>
        <d v="2033-09-02T00:00:00" u="1"/>
        <d v="2035-08-06T00:00:00" u="1"/>
        <d v="2037-07-10T00:00:00" u="1"/>
        <d v="2039-06-14T00:00:00" u="1"/>
        <d v="2041-05-18T00:00:00" u="1"/>
        <d v="2043-04-22T00:00:00" u="1"/>
        <d v="2045-03-26T00:00:00" u="1"/>
        <d v="2034-09-02T00:00:00" u="1"/>
        <d v="2036-08-06T00:00:00" u="1"/>
        <d v="2038-07-10T00:00:00" u="1"/>
        <d v="2040-06-14T00:00:00" u="1"/>
        <d v="2042-05-18T00:00:00" u="1"/>
        <d v="2044-04-22T00:00:00" u="1"/>
        <d v="2046-03-26T00:00:00" u="1"/>
        <d v="2035-09-02T00:00:00" u="1"/>
        <d v="2037-08-06T00:00:00" u="1"/>
        <d v="2039-07-10T00:00:00" u="1"/>
        <d v="2041-06-14T00:00:00" u="1"/>
        <d v="2043-05-18T00:00:00" u="1"/>
        <d v="2045-04-22T00:00:00" u="1"/>
        <d v="2047-03-26T00:00:00" u="1"/>
        <d v="2036-09-02T00:00:00" u="1"/>
        <d v="2038-08-06T00:00:00" u="1"/>
        <d v="2040-07-10T00:00:00" u="1"/>
        <d v="2042-06-14T00:00:00" u="1"/>
        <d v="2044-05-18T00:00:00" u="1"/>
        <d v="2046-04-22T00:00:00" u="1"/>
        <d v="2048-03-26T00:00:00" u="1"/>
        <d v="2037-09-02T00:00:00" u="1"/>
        <d v="2039-08-06T00:00:00" u="1"/>
        <d v="2041-07-10T00:00:00" u="1"/>
        <d v="2043-06-14T00:00:00" u="1"/>
        <d v="2045-05-18T00:00:00" u="1"/>
        <d v="2047-04-22T00:00:00" u="1"/>
        <d v="2049-03-26T00:00:00" u="1"/>
        <d v="2038-09-02T00:00:00" u="1"/>
        <d v="2040-08-06T00:00:00" u="1"/>
        <d v="2042-07-10T00:00:00" u="1"/>
        <d v="2044-06-14T00:00:00" u="1"/>
        <d v="2046-05-18T00:00:00" u="1"/>
        <d v="2048-04-22T00:00:00" u="1"/>
        <d v="2050-03-26T00:00:00" u="1"/>
        <d v="2039-09-02T00:00:00" u="1"/>
        <d v="2041-08-06T00:00:00" u="1"/>
        <d v="2043-07-10T00:00:00" u="1"/>
        <d v="2045-06-14T00:00:00" u="1"/>
        <d v="2047-05-18T00:00:00" u="1"/>
        <d v="2049-04-22T00:00:00" u="1"/>
        <d v="2051-03-26T00:00:00" u="1"/>
        <d v="2040-09-02T00:00:00" u="1"/>
        <d v="2042-08-06T00:00:00" u="1"/>
        <d v="2044-07-10T00:00:00" u="1"/>
        <d v="2046-06-14T00:00:00" u="1"/>
        <d v="2048-05-18T00:00:00" u="1"/>
        <d v="2050-04-22T00:00:00" u="1"/>
        <d v="2052-03-26T00:00:00" u="1"/>
        <d v="2041-09-02T00:00:00" u="1"/>
        <d v="2043-08-06T00:00:00" u="1"/>
        <d v="2045-07-10T00:00:00" u="1"/>
        <d v="2047-06-14T00:00:00" u="1"/>
        <d v="2049-05-18T00:00:00" u="1"/>
        <d v="2051-04-22T00:00:00" u="1"/>
        <d v="2023-03-28T00:00:00" u="1"/>
        <d v="2042-09-02T00:00:00" u="1"/>
        <d v="2044-08-06T00:00:00" u="1"/>
        <d v="2046-07-10T00:00:00" u="1"/>
        <d v="2048-06-14T00:00:00" u="1"/>
        <d v="2050-05-18T00:00:00" u="1"/>
        <d v="2052-04-22T00:00:00" u="1"/>
        <d v="2024-03-28T00:00:00" u="1"/>
        <d v="2043-09-02T00:00:00" u="1"/>
        <d v="2045-08-06T00:00:00" u="1"/>
        <d v="2047-07-10T00:00:00" u="1"/>
        <d v="2049-06-14T00:00:00" u="1"/>
        <d v="2051-05-18T00:00:00" u="1"/>
        <d v="2023-04-24T00:00:00" u="1"/>
        <d v="2025-03-28T00:00:00" u="1"/>
        <d v="2044-09-02T00:00:00" u="1"/>
        <d v="2046-08-06T00:00:00" u="1"/>
        <d v="2048-07-10T00:00:00" u="1"/>
        <d v="2050-06-14T00:00:00" u="1"/>
        <d v="2052-05-18T00:00:00" u="1"/>
        <d v="2024-04-24T00:00:00" u="1"/>
        <d v="2026-03-28T00:00:00" u="1"/>
        <d v="2045-09-02T00:00:00" u="1"/>
        <d v="2047-08-06T00:00:00" u="1"/>
        <d v="2049-07-10T00:00:00" u="1"/>
        <d v="2051-06-14T00:00:00" u="1"/>
        <d v="2023-05-20T00:00:00" u="1"/>
        <d v="2025-04-24T00:00:00" u="1"/>
        <d v="2027-03-28T00:00:00" u="1"/>
        <d v="2046-09-02T00:00:00" u="1"/>
        <d v="2048-08-06T00:00:00" u="1"/>
        <d v="2050-07-10T00:00:00" u="1"/>
        <d v="2052-06-14T00:00:00" u="1"/>
        <d v="2024-05-20T00:00:00" u="1"/>
        <d v="2026-04-24T00:00:00" u="1"/>
        <d v="2028-03-28T00:00:00" u="1"/>
        <d v="2047-09-02T00:00:00" u="1"/>
        <d v="2049-08-06T00:00:00" u="1"/>
        <d v="2051-07-10T00:00:00" u="1"/>
        <d v="2023-06-16T00:00:00" u="1"/>
        <d v="2025-05-20T00:00:00" u="1"/>
        <d v="2027-04-24T00:00:00" u="1"/>
        <d v="2029-03-28T00:00:00" u="1"/>
        <d v="2048-09-02T00:00:00" u="1"/>
        <d v="2050-08-06T00:00:00" u="1"/>
        <d v="2052-07-10T00:00:00" u="1"/>
        <d v="2024-06-16T00:00:00" u="1"/>
        <d v="2026-05-20T00:00:00" u="1"/>
        <d v="2028-04-24T00:00:00" u="1"/>
        <d v="2030-03-28T00:00:00" u="1"/>
        <d v="2049-09-02T00:00:00" u="1"/>
        <d v="2051-08-06T00:00:00" u="1"/>
        <d v="2023-07-12T00:00:00" u="1"/>
        <d v="2025-06-16T00:00:00" u="1"/>
        <d v="2027-05-20T00:00:00" u="1"/>
        <d v="2029-04-24T00:00:00" u="1"/>
        <d v="2031-03-28T00:00:00" u="1"/>
        <d v="2050-09-02T00:00:00" u="1"/>
        <d v="2052-08-06T00:00:00" u="1"/>
        <d v="2024-07-12T00:00:00" u="1"/>
        <d v="2026-06-16T00:00:00" u="1"/>
        <d v="2028-05-20T00:00:00" u="1"/>
        <d v="2030-04-24T00:00:00" u="1"/>
        <d v="2032-03-28T00:00:00" u="1"/>
        <d v="2051-09-02T00:00:00" u="1"/>
        <d v="2023-08-08T00:00:00" u="1"/>
        <d v="2025-07-12T00:00:00" u="1"/>
        <d v="2027-06-16T00:00:00" u="1"/>
        <d v="2029-05-20T00:00:00" u="1"/>
        <d v="2031-04-24T00:00:00" u="1"/>
        <d v="2033-03-28T00:00:00" u="1"/>
        <d v="2052-09-02T00:00:00" u="1"/>
        <s v="agosto" u="1"/>
        <d v="2024-08-08T00:00:00" u="1"/>
        <d v="2026-07-12T00:00:00" u="1"/>
        <d v="2028-06-16T00:00:00" u="1"/>
        <d v="2030-05-20T00:00:00" u="1"/>
        <d v="2032-04-24T00:00:00" u="1"/>
        <d v="2034-03-28T00:00:00" u="1"/>
        <d v="2023-09-04T00:00:00" u="1"/>
        <d v="2025-08-08T00:00:00" u="1"/>
        <d v="2027-07-12T00:00:00" u="1"/>
        <d v="2029-06-16T00:00:00" u="1"/>
        <d v="2031-05-20T00:00:00" u="1"/>
        <d v="2033-04-24T00:00:00" u="1"/>
        <d v="2035-03-28T00:00:00" u="1"/>
        <d v="2024-09-04T00:00:00" u="1"/>
        <d v="2026-08-08T00:00:00" u="1"/>
        <d v="2028-07-12T00:00:00" u="1"/>
        <d v="2030-06-16T00:00:00" u="1"/>
        <d v="2032-05-20T00:00:00" u="1"/>
        <d v="2034-04-24T00:00:00" u="1"/>
        <d v="2036-03-28T00:00:00" u="1"/>
        <d v="2025-09-04T00:00:00" u="1"/>
        <d v="2027-08-08T00:00:00" u="1"/>
        <d v="2029-07-12T00:00:00" u="1"/>
        <d v="2031-06-16T00:00:00" u="1"/>
        <d v="2033-05-20T00:00:00" u="1"/>
        <d v="2035-04-24T00:00:00" u="1"/>
        <d v="2037-03-28T00:00:00" u="1"/>
        <d v="2026-09-04T00:00:00" u="1"/>
        <d v="2028-08-08T00:00:00" u="1"/>
        <d v="2030-07-12T00:00:00" u="1"/>
        <d v="2032-06-16T00:00:00" u="1"/>
        <d v="2034-05-20T00:00:00" u="1"/>
        <d v="2036-04-24T00:00:00" u="1"/>
        <d v="2038-03-28T00:00:00" u="1"/>
        <d v="2027-09-04T00:00:00" u="1"/>
        <d v="2029-08-08T00:00:00" u="1"/>
        <d v="2031-07-12T00:00:00" u="1"/>
        <d v="2033-06-16T00:00:00" u="1"/>
        <d v="2035-05-20T00:00:00" u="1"/>
        <d v="2037-04-24T00:00:00" u="1"/>
        <d v="2039-03-28T00:00:00" u="1"/>
        <d v="2028-09-04T00:00:00" u="1"/>
        <d v="2030-08-08T00:00:00" u="1"/>
        <d v="2032-07-12T00:00:00" u="1"/>
        <d v="2034-06-16T00:00:00" u="1"/>
        <d v="2036-05-20T00:00:00" u="1"/>
        <d v="2038-04-24T00:00:00" u="1"/>
        <d v="2040-03-28T00:00:00" u="1"/>
        <d v="2029-09-04T00:00:00" u="1"/>
        <d v="2031-08-08T00:00:00" u="1"/>
        <d v="2033-07-12T00:00:00" u="1"/>
        <d v="2035-06-16T00:00:00" u="1"/>
        <d v="2037-05-20T00:00:00" u="1"/>
        <d v="2039-04-24T00:00:00" u="1"/>
        <d v="2041-03-28T00:00:00" u="1"/>
        <d v="2030-09-04T00:00:00" u="1"/>
        <d v="2032-08-08T00:00:00" u="1"/>
        <d v="2034-07-12T00:00:00" u="1"/>
        <d v="2036-06-16T00:00:00" u="1"/>
        <d v="2038-05-20T00:00:00" u="1"/>
        <d v="2040-04-24T00:00:00" u="1"/>
        <d v="2042-03-28T00:00:00" u="1"/>
        <d v="2031-09-04T00:00:00" u="1"/>
        <d v="2033-08-08T00:00:00" u="1"/>
        <d v="2035-07-12T00:00:00" u="1"/>
        <d v="2037-06-16T00:00:00" u="1"/>
        <d v="2039-05-20T00:00:00" u="1"/>
        <d v="2041-04-24T00:00:00" u="1"/>
        <d v="2043-03-28T00:00:00" u="1"/>
        <d v="2032-09-04T00:00:00" u="1"/>
        <d v="2034-08-08T00:00:00" u="1"/>
        <d v="2036-07-12T00:00:00" u="1"/>
        <d v="2038-06-16T00:00:00" u="1"/>
        <d v="2040-05-20T00:00:00" u="1"/>
        <d v="2042-04-24T00:00:00" u="1"/>
        <d v="2044-03-28T00:00:00" u="1"/>
        <d v="2033-09-04T00:00:00" u="1"/>
        <d v="2035-08-08T00:00:00" u="1"/>
        <d v="2037-07-12T00:00:00" u="1"/>
        <d v="2039-06-16T00:00:00" u="1"/>
        <d v="2041-05-20T00:00:00" u="1"/>
        <d v="2043-04-24T00:00:00" u="1"/>
        <d v="2045-03-28T00:00:00" u="1"/>
        <d v="2034-09-04T00:00:00" u="1"/>
        <d v="2036-08-08T00:00:00" u="1"/>
        <d v="2038-07-12T00:00:00" u="1"/>
        <d v="2040-06-16T00:00:00" u="1"/>
        <d v="2042-05-20T00:00:00" u="1"/>
        <d v="2044-04-24T00:00:00" u="1"/>
        <d v="2046-03-28T00:00:00" u="1"/>
        <d v="2035-09-04T00:00:00" u="1"/>
        <d v="2037-08-08T00:00:00" u="1"/>
        <d v="2039-07-12T00:00:00" u="1"/>
        <d v="2041-06-16T00:00:00" u="1"/>
        <d v="2043-05-20T00:00:00" u="1"/>
        <d v="2045-04-24T00:00:00" u="1"/>
        <d v="2047-03-28T00:00:00" u="1"/>
        <d v="2036-09-04T00:00:00" u="1"/>
        <d v="2038-08-08T00:00:00" u="1"/>
        <d v="2040-07-12T00:00:00" u="1"/>
        <d v="2042-06-16T00:00:00" u="1"/>
        <d v="2044-05-20T00:00:00" u="1"/>
        <d v="2046-04-24T00:00:00" u="1"/>
        <d v="2048-03-28T00:00:00" u="1"/>
        <d v="2037-09-04T00:00:00" u="1"/>
        <d v="2039-08-08T00:00:00" u="1"/>
        <d v="2041-07-12T00:00:00" u="1"/>
        <d v="2043-06-16T00:00:00" u="1"/>
        <d v="2045-05-20T00:00:00" u="1"/>
        <d v="2047-04-24T00:00:00" u="1"/>
        <d v="2049-03-28T00:00:00" u="1"/>
        <d v="2038-09-04T00:00:00" u="1"/>
        <d v="2040-08-08T00:00:00" u="1"/>
        <d v="2042-07-12T00:00:00" u="1"/>
        <d v="2044-06-16T00:00:00" u="1"/>
        <d v="2046-05-20T00:00:00" u="1"/>
        <d v="2048-04-24T00:00:00" u="1"/>
        <d v="2050-03-28T00:00:00" u="1"/>
        <d v="2039-09-04T00:00:00" u="1"/>
        <d v="2041-08-08T00:00:00" u="1"/>
        <d v="2043-07-12T00:00:00" u="1"/>
        <d v="2045-06-16T00:00:00" u="1"/>
        <d v="2047-05-20T00:00:00" u="1"/>
        <d v="2049-04-24T00:00:00" u="1"/>
        <d v="2051-03-28T00:00:00" u="1"/>
        <d v="2040-09-04T00:00:00" u="1"/>
        <d v="2042-08-08T00:00:00" u="1"/>
        <d v="2044-07-12T00:00:00" u="1"/>
        <d v="2046-06-16T00:00:00" u="1"/>
        <d v="2048-05-20T00:00:00" u="1"/>
        <d v="2050-04-24T00:00:00" u="1"/>
        <d v="2052-03-28T00:00:00" u="1"/>
        <d v="2041-09-04T00:00:00" u="1"/>
        <d v="2043-08-08T00:00:00" u="1"/>
        <d v="2045-07-12T00:00:00" u="1"/>
        <d v="2047-06-16T00:00:00" u="1"/>
        <d v="2049-05-20T00:00:00" u="1"/>
        <d v="2051-04-24T00:00:00" u="1"/>
        <d v="2023-03-30T00:00:00" u="1"/>
        <d v="2042-09-04T00:00:00" u="1"/>
        <d v="2044-08-08T00:00:00" u="1"/>
        <d v="2046-07-12T00:00:00" u="1"/>
        <d v="2048-06-16T00:00:00" u="1"/>
        <d v="2050-05-20T00:00:00" u="1"/>
        <d v="2052-04-24T00:00:00" u="1"/>
        <d v="2024-03-30T00:00:00" u="1"/>
        <d v="2043-09-04T00:00:00" u="1"/>
        <d v="2045-08-08T00:00:00" u="1"/>
        <d v="2047-07-12T00:00:00" u="1"/>
        <d v="2049-06-16T00:00:00" u="1"/>
        <d v="2051-05-20T00:00:00" u="1"/>
        <d v="2023-04-26T00:00:00" u="1"/>
        <d v="2025-03-30T00:00:00" u="1"/>
        <d v="2044-09-04T00:00:00" u="1"/>
        <d v="2046-08-08T00:00:00" u="1"/>
        <d v="2048-07-12T00:00:00" u="1"/>
        <d v="2050-06-16T00:00:00" u="1"/>
        <d v="2052-05-20T00:00:00" u="1"/>
        <d v="2024-04-26T00:00:00" u="1"/>
        <d v="2026-03-30T00:00:00" u="1"/>
        <d v="2045-09-04T00:00:00" u="1"/>
        <d v="2047-08-08T00:00:00" u="1"/>
        <d v="2049-07-12T00:00:00" u="1"/>
        <d v="2051-06-16T00:00:00" u="1"/>
        <d v="2023-05-22T00:00:00" u="1"/>
        <d v="2025-04-26T00:00:00" u="1"/>
        <d v="2027-03-30T00:00:00" u="1"/>
        <d v="2046-09-04T00:00:00" u="1"/>
        <d v="2048-08-08T00:00:00" u="1"/>
        <d v="2050-07-12T00:00:00" u="1"/>
        <d v="2052-06-16T00:00:00" u="1"/>
        <d v="2024-05-22T00:00:00" u="1"/>
        <d v="2026-04-26T00:00:00" u="1"/>
        <d v="2028-03-30T00:00:00" u="1"/>
        <d v="2047-09-04T00:00:00" u="1"/>
        <d v="2049-08-08T00:00:00" u="1"/>
        <d v="2051-07-12T00:00:00" u="1"/>
        <d v="2023-06-18T00:00:00" u="1"/>
        <d v="2025-05-22T00:00:00" u="1"/>
        <d v="2027-04-26T00:00:00" u="1"/>
        <d v="2029-03-30T00:00:00" u="1"/>
        <d v="2048-09-04T00:00:00" u="1"/>
        <d v="2050-08-08T00:00:00" u="1"/>
        <d v="2052-07-12T00:00:00" u="1"/>
        <d v="2024-06-18T00:00:00" u="1"/>
        <d v="2026-05-22T00:00:00" u="1"/>
        <d v="2028-04-26T00:00:00" u="1"/>
        <d v="2030-03-30T00:00:00" u="1"/>
        <d v="2049-09-04T00:00:00" u="1"/>
        <d v="2051-08-08T00:00:00" u="1"/>
        <d v="2023-07-14T00:00:00" u="1"/>
        <d v="2025-06-18T00:00:00" u="1"/>
        <d v="2027-05-22T00:00:00" u="1"/>
        <d v="2029-04-26T00:00:00" u="1"/>
        <d v="2031-03-30T00:00:00" u="1"/>
        <d v="2050-09-04T00:00:00" u="1"/>
        <d v="2052-08-08T00:00:00" u="1"/>
        <d v="2024-07-14T00:00:00" u="1"/>
        <d v="2026-06-18T00:00:00" u="1"/>
        <d v="2028-05-22T00:00:00" u="1"/>
        <d v="2030-04-26T00:00:00" u="1"/>
        <d v="2032-03-30T00:00:00" u="1"/>
        <d v="2051-09-04T00:00:00" u="1"/>
        <d v="2023-08-10T00:00:00" u="1"/>
        <d v="2025-07-14T00:00:00" u="1"/>
        <d v="2027-06-18T00:00:00" u="1"/>
        <d v="2029-05-22T00:00:00" u="1"/>
        <d v="2031-04-26T00:00:00" u="1"/>
        <d v="2033-03-30T00:00:00" u="1"/>
        <d v="2052-09-04T00:00:00" u="1"/>
        <d v="2024-08-10T00:00:00" u="1"/>
        <d v="2026-07-14T00:00:00" u="1"/>
        <d v="2028-06-18T00:00:00" u="1"/>
        <d v="2030-05-22T00:00:00" u="1"/>
        <d v="2032-04-26T00:00:00" u="1"/>
        <d v="2034-03-30T00:00:00" u="1"/>
        <d v="2023-09-06T00:00:00" u="1"/>
        <d v="2025-08-10T00:00:00" u="1"/>
        <d v="2027-07-14T00:00:00" u="1"/>
        <d v="2029-06-18T00:00:00" u="1"/>
        <d v="2031-05-22T00:00:00" u="1"/>
        <d v="2033-04-26T00:00:00" u="1"/>
        <d v="2035-03-30T00:00:00" u="1"/>
        <d v="2024-09-06T00:00:00" u="1"/>
        <d v="2026-08-10T00:00:00" u="1"/>
        <d v="2028-07-14T00:00:00" u="1"/>
        <d v="2030-06-18T00:00:00" u="1"/>
        <d v="2032-05-22T00:00:00" u="1"/>
        <d v="2034-04-26T00:00:00" u="1"/>
        <d v="2036-03-30T00:00:00" u="1"/>
        <d v="2023-10-02T00:00:00" u="1"/>
        <d v="2025-09-06T00:00:00" u="1"/>
        <d v="2027-08-10T00:00:00" u="1"/>
        <d v="2029-07-14T00:00:00" u="1"/>
        <d v="2031-06-18T00:00:00" u="1"/>
        <d v="2033-05-22T00:00:00" u="1"/>
        <d v="2035-04-26T00:00:00" u="1"/>
        <d v="2037-03-30T00:00:00" u="1"/>
        <d v="2024-10-02T00:00:00" u="1"/>
        <d v="2026-09-06T00:00:00" u="1"/>
        <d v="2028-08-10T00:00:00" u="1"/>
        <d v="2030-07-14T00:00:00" u="1"/>
        <d v="2032-06-18T00:00:00" u="1"/>
        <d v="2034-05-22T00:00:00" u="1"/>
        <d v="2036-04-26T00:00:00" u="1"/>
        <d v="2038-03-30T00:00:00" u="1"/>
        <d v="2025-10-02T00:00:00" u="1"/>
        <d v="2027-09-06T00:00:00" u="1"/>
        <d v="2029-08-10T00:00:00" u="1"/>
        <d v="2031-07-14T00:00:00" u="1"/>
        <d v="2033-06-18T00:00:00" u="1"/>
        <d v="2035-05-22T00:00:00" u="1"/>
        <d v="2037-04-26T00:00:00" u="1"/>
        <d v="2039-03-30T00:00:00" u="1"/>
        <d v="2026-10-02T00:00:00" u="1"/>
        <d v="2028-09-06T00:00:00" u="1"/>
        <d v="2030-08-10T00:00:00" u="1"/>
        <d v="2032-07-14T00:00:00" u="1"/>
        <d v="2034-06-18T00:00:00" u="1"/>
        <d v="2036-05-22T00:00:00" u="1"/>
        <d v="2038-04-26T00:00:00" u="1"/>
        <d v="2040-03-30T00:00:00" u="1"/>
        <d v="2027-10-02T00:00:00" u="1"/>
        <d v="2029-09-06T00:00:00" u="1"/>
        <d v="2031-08-10T00:00:00" u="1"/>
        <d v="2033-07-14T00:00:00" u="1"/>
        <d v="2035-06-18T00:00:00" u="1"/>
        <d v="2037-05-22T00:00:00" u="1"/>
        <d v="2039-04-26T00:00:00" u="1"/>
        <d v="2041-03-30T00:00:00" u="1"/>
        <d v="2028-10-02T00:00:00" u="1"/>
        <d v="2030-09-06T00:00:00" u="1"/>
        <d v="2032-08-10T00:00:00" u="1"/>
        <d v="2034-07-14T00:00:00" u="1"/>
        <d v="2036-06-18T00:00:00" u="1"/>
        <d v="2038-05-22T00:00:00" u="1"/>
        <d v="2040-04-26T00:00:00" u="1"/>
        <d v="2042-03-30T00:00:00" u="1"/>
        <d v="2029-10-02T00:00:00" u="1"/>
        <d v="2031-09-06T00:00:00" u="1"/>
        <d v="2033-08-10T00:00:00" u="1"/>
        <d v="2035-07-14T00:00:00" u="1"/>
        <d v="2037-06-18T00:00:00" u="1"/>
        <d v="2039-05-22T00:00:00" u="1"/>
        <d v="2041-04-26T00:00:00" u="1"/>
        <d v="2043-03-30T00:00:00" u="1"/>
        <d v="2030-10-02T00:00:00" u="1"/>
        <d v="2032-09-06T00:00:00" u="1"/>
        <d v="2034-08-10T00:00:00" u="1"/>
        <d v="2036-07-14T00:00:00" u="1"/>
        <d v="2038-06-18T00:00:00" u="1"/>
        <d v="2040-05-22T00:00:00" u="1"/>
        <d v="2042-04-26T00:00:00" u="1"/>
        <d v="2044-03-30T00:00:00" u="1"/>
        <d v="2031-10-02T00:00:00" u="1"/>
        <d v="2033-09-06T00:00:00" u="1"/>
        <d v="2035-08-10T00:00:00" u="1"/>
        <d v="2037-07-14T00:00:00" u="1"/>
        <d v="2039-06-18T00:00:00" u="1"/>
        <d v="2041-05-22T00:00:00" u="1"/>
        <d v="2043-04-26T00:00:00" u="1"/>
        <d v="2045-03-30T00:00:00" u="1"/>
        <d v="2032-10-02T00:00:00" u="1"/>
        <d v="2034-09-06T00:00:00" u="1"/>
        <d v="2036-08-10T00:00:00" u="1"/>
        <d v="2038-07-14T00:00:00" u="1"/>
        <d v="2040-06-18T00:00:00" u="1"/>
        <d v="2042-05-22T00:00:00" u="1"/>
        <d v="2044-04-26T00:00:00" u="1"/>
        <d v="2046-03-30T00:00:00" u="1"/>
        <d v="2033-10-02T00:00:00" u="1"/>
        <d v="2035-09-06T00:00:00" u="1"/>
        <d v="2037-08-10T00:00:00" u="1"/>
        <d v="2039-07-14T00:00:00" u="1"/>
        <d v="2041-06-18T00:00:00" u="1"/>
        <d v="2043-05-22T00:00:00" u="1"/>
        <d v="2045-04-26T00:00:00" u="1"/>
        <d v="2047-03-30T00:00:00" u="1"/>
        <d v="2034-10-02T00:00:00" u="1"/>
        <d v="2036-09-06T00:00:00" u="1"/>
        <d v="2038-08-10T00:00:00" u="1"/>
        <d v="2040-07-14T00:00:00" u="1"/>
        <d v="2042-06-18T00:00:00" u="1"/>
        <d v="2044-05-22T00:00:00" u="1"/>
        <d v="2046-04-26T00:00:00" u="1"/>
        <d v="2048-03-30T00:00:00" u="1"/>
        <d v="2035-10-02T00:00:00" u="1"/>
        <d v="2037-09-06T00:00:00" u="1"/>
        <d v="2039-08-10T00:00:00" u="1"/>
        <d v="2041-07-14T00:00:00" u="1"/>
        <d v="2043-06-18T00:00:00" u="1"/>
        <d v="2045-05-22T00:00:00" u="1"/>
        <d v="2047-04-26T00:00:00" u="1"/>
        <d v="2049-03-30T00:00:00" u="1"/>
        <d v="2036-10-02T00:00:00" u="1"/>
        <d v="2038-09-06T00:00:00" u="1"/>
        <d v="2040-08-10T00:00:00" u="1"/>
        <d v="2042-07-14T00:00:00" u="1"/>
        <d v="2044-06-18T00:00:00" u="1"/>
        <d v="2046-05-22T00:00:00" u="1"/>
        <d v="2048-04-26T00:00:00" u="1"/>
        <d v="2050-03-30T00:00:00" u="1"/>
        <d v="2037-10-02T00:00:00" u="1"/>
        <d v="2039-09-06T00:00:00" u="1"/>
        <d v="2041-08-10T00:00:00" u="1"/>
        <d v="2043-07-14T00:00:00" u="1"/>
        <d v="2045-06-18T00:00:00" u="1"/>
        <d v="2047-05-22T00:00:00" u="1"/>
        <d v="2049-04-26T00:00:00" u="1"/>
        <d v="2051-03-30T00:00:00" u="1"/>
        <d v="2038-10-02T00:00:00" u="1"/>
        <d v="2040-09-06T00:00:00" u="1"/>
        <d v="2042-08-10T00:00:00" u="1"/>
        <d v="2044-07-14T00:00:00" u="1"/>
        <d v="2046-06-18T00:00:00" u="1"/>
        <d v="2048-05-22T00:00:00" u="1"/>
        <d v="2050-04-26T00:00:00" u="1"/>
        <d v="2052-03-30T00:00:00" u="1"/>
        <d v="2039-10-02T00:00:00" u="1"/>
        <d v="2041-09-06T00:00:00" u="1"/>
        <d v="2043-08-10T00:00:00" u="1"/>
        <d v="2045-07-14T00:00:00" u="1"/>
        <d v="2047-06-18T00:00:00" u="1"/>
        <d v="2049-05-22T00:00:00" u="1"/>
        <d v="2051-04-26T00:00:00" u="1"/>
        <d v="2040-10-02T00:00:00" u="1"/>
        <d v="2042-09-06T00:00:00" u="1"/>
        <d v="2044-08-10T00:00:00" u="1"/>
        <d v="2046-07-14T00:00:00" u="1"/>
        <d v="2048-06-18T00:00:00" u="1"/>
        <d v="2050-05-22T00:00:00" u="1"/>
        <d v="2052-04-26T00:00:00" u="1"/>
        <d v="2041-10-02T00:00:00" u="1"/>
        <d v="2043-09-06T00:00:00" u="1"/>
        <d v="2045-08-10T00:00:00" u="1"/>
        <d v="2047-07-14T00:00:00" u="1"/>
        <d v="2049-06-18T00:00:00" u="1"/>
        <d v="2051-05-22T00:00:00" u="1"/>
        <d v="2023-04-28T00:00:00" u="1"/>
        <d v="2042-10-02T00:00:00" u="1"/>
        <d v="2044-09-06T00:00:00" u="1"/>
        <d v="2046-08-10T00:00:00" u="1"/>
        <d v="2048-07-14T00:00:00" u="1"/>
        <d v="2050-06-18T00:00:00" u="1"/>
        <d v="2052-05-22T00:00:00" u="1"/>
        <d v="2024-04-28T00:00:00" u="1"/>
        <d v="2043-10-02T00:00:00" u="1"/>
        <d v="2045-09-06T00:00:00" u="1"/>
        <d v="2047-08-10T00:00:00" u="1"/>
        <d v="2049-07-14T00:00:00" u="1"/>
        <d v="2051-06-18T00:00:00" u="1"/>
        <d v="2023-05-24T00:00:00" u="1"/>
        <d v="2025-04-28T00:00:00" u="1"/>
        <d v="2044-10-02T00:00:00" u="1"/>
        <d v="2046-09-06T00:00:00" u="1"/>
        <d v="2048-08-10T00:00:00" u="1"/>
        <d v="2050-07-14T00:00:00" u="1"/>
        <d v="2052-06-18T00:00:00" u="1"/>
        <d v="2024-05-24T00:00:00" u="1"/>
        <d v="2026-04-28T00:00:00" u="1"/>
        <d v="2045-10-02T00:00:00" u="1"/>
        <d v="2047-09-06T00:00:00" u="1"/>
        <d v="2049-08-10T00:00:00" u="1"/>
        <d v="2051-07-14T00:00:00" u="1"/>
        <d v="2023-06-20T00:00:00" u="1"/>
        <d v="2025-05-24T00:00:00" u="1"/>
        <d v="2027-04-28T00:00:00" u="1"/>
        <d v="2046-10-02T00:00:00" u="1"/>
        <d v="2048-09-06T00:00:00" u="1"/>
        <d v="2050-08-10T00:00:00" u="1"/>
        <d v="2052-07-14T00:00:00" u="1"/>
        <d v="2024-06-20T00:00:00" u="1"/>
        <d v="2026-05-24T00:00:00" u="1"/>
        <d v="2028-04-28T00:00:00" u="1"/>
        <d v="2047-10-02T00:00:00" u="1"/>
        <d v="2049-09-06T00:00:00" u="1"/>
        <d v="2051-08-10T00:00:00" u="1"/>
        <d v="2023-07-16T00:00:00" u="1"/>
        <d v="2025-06-20T00:00:00" u="1"/>
        <d v="2027-05-24T00:00:00" u="1"/>
        <d v="2029-04-28T00:00:00" u="1"/>
        <d v="2048-10-02T00:00:00" u="1"/>
        <d v="2050-09-06T00:00:00" u="1"/>
        <d v="2052-08-10T00:00:00" u="1"/>
        <d v="2024-07-16T00:00:00" u="1"/>
        <d v="2026-06-20T00:00:00" u="1"/>
        <d v="2028-05-24T00:00:00" u="1"/>
        <d v="2030-04-28T00:00:00" u="1"/>
        <d v="2049-10-02T00:00:00" u="1"/>
        <d v="2051-09-06T00:00:00" u="1"/>
        <d v="2023-08-12T00:00:00" u="1"/>
        <d v="2025-07-16T00:00:00" u="1"/>
        <d v="2027-06-20T00:00:00" u="1"/>
        <d v="2029-05-24T00:00:00" u="1"/>
        <d v="2031-04-28T00:00:00" u="1"/>
        <d v="2050-10-02T00:00:00" u="1"/>
        <d v="2052-09-06T00:00:00" u="1"/>
        <d v="2024-08-12T00:00:00" u="1"/>
        <d v="2026-07-16T00:00:00" u="1"/>
        <d v="2028-06-20T00:00:00" u="1"/>
        <d v="2030-05-24T00:00:00" u="1"/>
        <d v="2032-04-28T00:00:00" u="1"/>
        <d v="2051-10-02T00:00:00" u="1"/>
        <d v="2023-09-08T00:00:00" u="1"/>
        <d v="2025-08-12T00:00:00" u="1"/>
        <d v="2027-07-16T00:00:00" u="1"/>
        <d v="2029-06-20T00:00:00" u="1"/>
        <d v="2031-05-24T00:00:00" u="1"/>
        <d v="2033-04-28T00:00:00" u="1"/>
        <d v="2024-09-08T00:00:00" u="1"/>
        <d v="2026-08-12T00:00:00" u="1"/>
        <d v="2028-07-16T00:00:00" u="1"/>
        <d v="2030-06-20T00:00:00" u="1"/>
        <d v="2032-05-24T00:00:00" u="1"/>
        <d v="2034-04-28T00:00:00" u="1"/>
        <d v="2023-10-04T00:00:00" u="1"/>
        <d v="2025-09-08T00:00:00" u="1"/>
        <d v="2027-08-12T00:00:00" u="1"/>
        <d v="2029-07-16T00:00:00" u="1"/>
        <d v="2031-06-20T00:00:00" u="1"/>
        <d v="2033-05-24T00:00:00" u="1"/>
        <d v="2035-04-28T00:00:00" u="1"/>
        <d v="2024-10-04T00:00:00" u="1"/>
        <d v="2026-09-08T00:00:00" u="1"/>
        <d v="2028-08-12T00:00:00" u="1"/>
        <d v="2030-07-16T00:00:00" u="1"/>
        <d v="2032-06-20T00:00:00" u="1"/>
        <d v="2034-05-24T00:00:00" u="1"/>
        <d v="2036-04-28T00:00:00" u="1"/>
        <d v="2025-10-04T00:00:00" u="1"/>
        <d v="2027-09-08T00:00:00" u="1"/>
        <d v="2029-08-12T00:00:00" u="1"/>
        <d v="2031-07-16T00:00:00" u="1"/>
        <d v="2033-06-20T00:00:00" u="1"/>
        <d v="2035-05-24T00:00:00" u="1"/>
        <d v="2037-04-28T00:00:00" u="1"/>
        <d v="2026-10-04T00:00:00" u="1"/>
        <d v="2028-09-08T00:00:00" u="1"/>
        <d v="2030-08-12T00:00:00" u="1"/>
        <d v="2032-07-16T00:00:00" u="1"/>
        <d v="2034-06-20T00:00:00" u="1"/>
        <d v="2036-05-24T00:00:00" u="1"/>
        <d v="2038-04-28T00:00:00" u="1"/>
        <d v="2027-10-04T00:00:00" u="1"/>
        <d v="2029-09-08T00:00:00" u="1"/>
        <d v="2031-08-12T00:00:00" u="1"/>
        <d v="2033-07-16T00:00:00" u="1"/>
        <d v="2035-06-20T00:00:00" u="1"/>
        <d v="2037-05-24T00:00:00" u="1"/>
        <d v="2039-04-28T00:00:00" u="1"/>
        <d v="2028-10-04T00:00:00" u="1"/>
        <d v="2030-09-08T00:00:00" u="1"/>
        <d v="2032-08-12T00:00:00" u="1"/>
        <d v="2034-07-16T00:00:00" u="1"/>
        <d v="2036-06-20T00:00:00" u="1"/>
        <d v="2038-05-24T00:00:00" u="1"/>
        <d v="2040-04-28T00:00:00" u="1"/>
        <d v="2029-10-04T00:00:00" u="1"/>
        <d v="2031-09-08T00:00:00" u="1"/>
        <d v="2033-08-12T00:00:00" u="1"/>
        <d v="2035-07-16T00:00:00" u="1"/>
        <d v="2037-06-20T00:00:00" u="1"/>
        <d v="2039-05-24T00:00:00" u="1"/>
        <d v="2041-04-28T00:00:00" u="1"/>
        <d v="2030-10-04T00:00:00" u="1"/>
        <d v="2032-09-08T00:00:00" u="1"/>
        <d v="2034-08-12T00:00:00" u="1"/>
        <d v="2036-07-16T00:00:00" u="1"/>
        <d v="2038-06-20T00:00:00" u="1"/>
        <d v="2040-05-24T00:00:00" u="1"/>
        <d v="2042-04-28T00:00:00" u="1"/>
        <d v="2031-10-04T00:00:00" u="1"/>
        <d v="2033-09-08T00:00:00" u="1"/>
        <d v="2035-08-12T00:00:00" u="1"/>
        <d v="2037-07-16T00:00:00" u="1"/>
        <d v="2039-06-20T00:00:00" u="1"/>
        <d v="2041-05-24T00:00:00" u="1"/>
        <d v="2043-04-28T00:00:00" u="1"/>
        <d v="2032-10-04T00:00:00" u="1"/>
        <d v="2034-09-08T00:00:00" u="1"/>
        <d v="2036-08-12T00:00:00" u="1"/>
        <d v="2038-07-16T00:00:00" u="1"/>
        <d v="2040-06-20T00:00:00" u="1"/>
        <d v="2042-05-24T00:00:00" u="1"/>
        <d v="2044-04-28T00:00:00" u="1"/>
        <d v="2033-10-04T00:00:00" u="1"/>
        <d v="2035-09-08T00:00:00" u="1"/>
        <d v="2037-08-12T00:00:00" u="1"/>
        <d v="2039-07-16T00:00:00" u="1"/>
        <d v="2041-06-20T00:00:00" u="1"/>
        <d v="2043-05-24T00:00:00" u="1"/>
        <d v="2045-04-28T00:00:00" u="1"/>
        <d v="2034-10-04T00:00:00" u="1"/>
        <d v="2036-09-08T00:00:00" u="1"/>
        <d v="2038-08-12T00:00:00" u="1"/>
        <d v="2040-07-16T00:00:00" u="1"/>
        <d v="2042-06-20T00:00:00" u="1"/>
        <d v="2044-05-24T00:00:00" u="1"/>
        <d v="2046-04-28T00:00:00" u="1"/>
        <d v="2035-10-04T00:00:00" u="1"/>
        <d v="2037-09-08T00:00:00" u="1"/>
        <d v="2039-08-12T00:00:00" u="1"/>
        <d v="2041-07-16T00:00:00" u="1"/>
        <d v="2043-06-20T00:00:00" u="1"/>
        <d v="2045-05-24T00:00:00" u="1"/>
        <d v="2047-04-28T00:00:00" u="1"/>
        <d v="2036-10-04T00:00:00" u="1"/>
        <d v="2038-09-08T00:00:00" u="1"/>
        <d v="2040-08-12T00:00:00" u="1"/>
        <d v="2042-07-16T00:00:00" u="1"/>
        <d v="2044-06-20T00:00:00" u="1"/>
        <d v="2046-05-24T00:00:00" u="1"/>
        <d v="2048-04-28T00:00:00" u="1"/>
        <d v="2037-10-04T00:00:00" u="1"/>
        <d v="2039-09-08T00:00:00" u="1"/>
        <d v="2041-08-12T00:00:00" u="1"/>
        <d v="2043-07-16T00:00:00" u="1"/>
        <d v="2045-06-20T00:00:00" u="1"/>
        <d v="2047-05-24T00:00:00" u="1"/>
        <d v="2049-04-28T00:00:00" u="1"/>
        <d v="2038-10-04T00:00:00" u="1"/>
        <d v="2040-09-08T00:00:00" u="1"/>
        <d v="2042-08-12T00:00:00" u="1"/>
        <d v="2044-07-16T00:00:00" u="1"/>
        <d v="2046-06-20T00:00:00" u="1"/>
        <d v="2048-05-24T00:00:00" u="1"/>
        <d v="2050-04-28T00:00:00" u="1"/>
        <d v="2039-10-04T00:00:00" u="1"/>
        <d v="2041-09-08T00:00:00" u="1"/>
        <d v="2043-08-12T00:00:00" u="1"/>
        <d v="2045-07-16T00:00:00" u="1"/>
        <d v="2047-06-20T00:00:00" u="1"/>
        <d v="2049-05-24T00:00:00" u="1"/>
        <d v="2051-04-28T00:00:00" u="1"/>
        <d v="2040-10-04T00:00:00" u="1"/>
        <d v="2042-09-08T00:00:00" u="1"/>
        <d v="2044-08-12T00:00:00" u="1"/>
        <d v="2046-07-16T00:00:00" u="1"/>
        <d v="2048-06-20T00:00:00" u="1"/>
        <d v="2050-05-24T00:00:00" u="1"/>
        <d v="2052-04-28T00:00:00" u="1"/>
        <d v="2041-10-04T00:00:00" u="1"/>
        <d v="2043-09-08T00:00:00" u="1"/>
        <d v="2045-08-12T00:00:00" u="1"/>
        <d v="2047-07-16T00:00:00" u="1"/>
        <d v="2049-06-20T00:00:00" u="1"/>
        <d v="2051-05-24T00:00:00" u="1"/>
        <d v="2023-04-30T00:00:00" u="1"/>
        <d v="2042-10-04T00:00:00" u="1"/>
        <d v="2044-09-08T00:00:00" u="1"/>
        <d v="2046-08-12T00:00:00" u="1"/>
        <d v="2048-07-16T00:00:00" u="1"/>
        <d v="2050-06-20T00:00:00" u="1"/>
        <d v="2052-05-24T00:00:00" u="1"/>
        <d v="2024-04-30T00:00:00" u="1"/>
        <d v="2043-10-04T00:00:00" u="1"/>
        <d v="2045-09-08T00:00:00" u="1"/>
        <d v="2047-08-12T00:00:00" u="1"/>
        <d v="2049-07-16T00:00:00" u="1"/>
        <d v="2051-06-20T00:00:00" u="1"/>
        <d v="2023-05-26T00:00:00" u="1"/>
        <d v="2025-04-30T00:00:00" u="1"/>
        <d v="2044-10-04T00:00:00" u="1"/>
        <d v="2046-09-08T00:00:00" u="1"/>
        <d v="2048-08-12T00:00:00" u="1"/>
        <d v="2050-07-16T00:00:00" u="1"/>
        <d v="2052-06-20T00:00:00" u="1"/>
        <d v="2024-05-26T00:00:00" u="1"/>
        <d v="2026-04-30T00:00:00" u="1"/>
        <d v="2045-10-04T00:00:00" u="1"/>
        <d v="2047-09-08T00:00:00" u="1"/>
        <d v="2049-08-12T00:00:00" u="1"/>
        <d v="2051-07-16T00:00:00" u="1"/>
        <d v="2023-06-22T00:00:00" u="1"/>
        <d v="2025-05-26T00:00:00" u="1"/>
        <d v="2027-04-30T00:00:00" u="1"/>
        <d v="2046-10-04T00:00:00" u="1"/>
        <d v="2048-09-08T00:00:00" u="1"/>
        <d v="2050-08-12T00:00:00" u="1"/>
        <d v="2052-07-16T00:00:00" u="1"/>
        <d v="2024-06-22T00:00:00" u="1"/>
        <d v="2026-05-26T00:00:00" u="1"/>
        <d v="2028-04-30T00:00:00" u="1"/>
        <d v="2047-10-04T00:00:00" u="1"/>
        <d v="2049-09-08T00:00:00" u="1"/>
        <d v="2051-08-12T00:00:00" u="1"/>
        <d v="2023-07-18T00:00:00" u="1"/>
        <d v="2025-06-22T00:00:00" u="1"/>
        <d v="2027-05-26T00:00:00" u="1"/>
        <d v="2029-04-30T00:00:00" u="1"/>
        <d v="2048-10-04T00:00:00" u="1"/>
        <d v="2050-09-08T00:00:00" u="1"/>
        <d v="2052-08-12T00:00:00" u="1"/>
        <d v="2024-07-18T00:00:00" u="1"/>
        <d v="2026-06-22T00:00:00" u="1"/>
        <d v="2028-05-26T00:00:00" u="1"/>
        <d v="2030-04-30T00:00:00" u="1"/>
        <d v="2049-10-04T00:00:00" u="1"/>
        <d v="2051-09-08T00:00:00" u="1"/>
        <d v="2023-08-14T00:00:00" u="1"/>
        <d v="2025-07-18T00:00:00" u="1"/>
        <d v="2027-06-22T00:00:00" u="1"/>
        <d v="2029-05-26T00:00:00" u="1"/>
        <d v="2031-04-30T00:00:00" u="1"/>
        <d v="2050-10-04T00:00:00" u="1"/>
        <d v="2052-09-08T00:00:00" u="1"/>
        <d v="2024-08-14T00:00:00" u="1"/>
        <d v="2026-07-18T00:00:00" u="1"/>
        <d v="2028-06-22T00:00:00" u="1"/>
        <d v="2030-05-26T00:00:00" u="1"/>
        <d v="2032-04-30T00:00:00" u="1"/>
        <d v="2051-10-04T00:00:00" u="1"/>
        <d v="2023-09-10T00:00:00" u="1"/>
        <d v="2025-08-14T00:00:00" u="1"/>
        <d v="2027-07-18T00:00:00" u="1"/>
        <d v="2029-06-22T00:00:00" u="1"/>
        <d v="2031-05-26T00:00:00" u="1"/>
        <d v="2033-04-30T00:00:00" u="1"/>
        <d v="2024-09-10T00:00:00" u="1"/>
        <d v="2026-08-14T00:00:00" u="1"/>
        <d v="2028-07-18T00:00:00" u="1"/>
        <d v="2030-06-22T00:00:00" u="1"/>
        <d v="2032-05-26T00:00:00" u="1"/>
        <d v="2034-04-30T00:00:00" u="1"/>
        <d v="2023-10-06T00:00:00" u="1"/>
        <d v="2025-09-10T00:00:00" u="1"/>
        <d v="2027-08-14T00:00:00" u="1"/>
        <d v="2029-07-18T00:00:00" u="1"/>
        <d v="2031-06-22T00:00:00" u="1"/>
        <d v="2033-05-26T00:00:00" u="1"/>
        <d v="2035-04-30T00:00:00" u="1"/>
        <d v="2024-10-06T00:00:00" u="1"/>
        <d v="2026-09-10T00:00:00" u="1"/>
        <d v="2028-08-14T00:00:00" u="1"/>
        <d v="2030-07-18T00:00:00" u="1"/>
        <d v="2032-06-22T00:00:00" u="1"/>
        <d v="2034-05-26T00:00:00" u="1"/>
        <d v="2036-04-30T00:00:00" u="1"/>
        <d v="2023-11-02T00:00:00" u="1"/>
        <d v="2025-10-06T00:00:00" u="1"/>
        <d v="2027-09-10T00:00:00" u="1"/>
        <d v="2029-08-14T00:00:00" u="1"/>
        <d v="2031-07-18T00:00:00" u="1"/>
        <d v="2033-06-22T00:00:00" u="1"/>
        <d v="2035-05-26T00:00:00" u="1"/>
        <d v="2037-04-30T00:00:00" u="1"/>
        <d v="2024-11-02T00:00:00" u="1"/>
        <d v="2026-10-06T00:00:00" u="1"/>
        <d v="2028-09-10T00:00:00" u="1"/>
        <d v="2030-08-14T00:00:00" u="1"/>
        <d v="2032-07-18T00:00:00" u="1"/>
        <d v="2034-06-22T00:00:00" u="1"/>
        <d v="2036-05-26T00:00:00" u="1"/>
        <d v="2038-04-30T00:00:00" u="1"/>
        <d v="2025-11-02T00:00:00" u="1"/>
        <d v="2027-10-06T00:00:00" u="1"/>
        <d v="2029-09-10T00:00:00" u="1"/>
        <d v="2031-08-14T00:00:00" u="1"/>
        <d v="2033-07-18T00:00:00" u="1"/>
        <d v="2035-06-22T00:00:00" u="1"/>
        <d v="2037-05-26T00:00:00" u="1"/>
        <d v="2039-04-30T00:00:00" u="1"/>
        <d v="2026-11-02T00:00:00" u="1"/>
        <d v="2028-10-06T00:00:00" u="1"/>
        <d v="2030-09-10T00:00:00" u="1"/>
        <d v="2032-08-14T00:00:00" u="1"/>
        <d v="2034-07-18T00:00:00" u="1"/>
        <d v="2036-06-22T00:00:00" u="1"/>
        <d v="2038-05-26T00:00:00" u="1"/>
        <d v="2040-04-30T00:00:00" u="1"/>
        <d v="2027-11-02T00:00:00" u="1"/>
        <d v="2029-10-06T00:00:00" u="1"/>
        <d v="2031-09-10T00:00:00" u="1"/>
        <d v="2033-08-14T00:00:00" u="1"/>
        <d v="2035-07-18T00:00:00" u="1"/>
        <d v="2037-06-22T00:00:00" u="1"/>
        <d v="2039-05-26T00:00:00" u="1"/>
        <d v="2041-04-30T00:00:00" u="1"/>
        <d v="2028-11-02T00:00:00" u="1"/>
        <d v="2030-10-06T00:00:00" u="1"/>
        <d v="2032-09-10T00:00:00" u="1"/>
        <d v="2034-08-14T00:00:00" u="1"/>
        <d v="2036-07-18T00:00:00" u="1"/>
        <d v="2038-06-22T00:00:00" u="1"/>
        <d v="2040-05-26T00:00:00" u="1"/>
        <d v="2042-04-30T00:00:00" u="1"/>
        <d v="2029-11-02T00:00:00" u="1"/>
        <d v="2031-10-06T00:00:00" u="1"/>
        <d v="2033-09-10T00:00:00" u="1"/>
        <d v="2035-08-14T00:00:00" u="1"/>
        <d v="2037-07-18T00:00:00" u="1"/>
        <d v="2039-06-22T00:00:00" u="1"/>
        <d v="2041-05-26T00:00:00" u="1"/>
        <d v="2043-04-30T00:00:00" u="1"/>
        <d v="2030-11-02T00:00:00" u="1"/>
        <d v="2032-10-06T00:00:00" u="1"/>
        <d v="2034-09-10T00:00:00" u="1"/>
        <d v="2036-08-14T00:00:00" u="1"/>
        <d v="2038-07-18T00:00:00" u="1"/>
        <d v="2040-06-22T00:00:00" u="1"/>
        <d v="2042-05-26T00:00:00" u="1"/>
        <d v="2044-04-30T00:00:00" u="1"/>
        <d v="2031-11-02T00:00:00" u="1"/>
        <d v="2033-10-06T00:00:00" u="1"/>
        <d v="2035-09-10T00:00:00" u="1"/>
        <d v="2037-08-14T00:00:00" u="1"/>
        <d v="2039-07-18T00:00:00" u="1"/>
        <d v="2041-06-22T00:00:00" u="1"/>
        <d v="2043-05-26T00:00:00" u="1"/>
        <d v="2045-04-30T00:00:00" u="1"/>
        <d v="2032-11-02T00:00:00" u="1"/>
        <d v="2034-10-06T00:00:00" u="1"/>
        <d v="2036-09-10T00:00:00" u="1"/>
        <d v="2038-08-14T00:00:00" u="1"/>
        <d v="2040-07-18T00:00:00" u="1"/>
        <d v="2042-06-22T00:00:00" u="1"/>
        <d v="2044-05-26T00:00:00" u="1"/>
        <d v="2046-04-30T00:00:00" u="1"/>
        <d v="2033-11-02T00:00:00" u="1"/>
        <d v="2035-10-06T00:00:00" u="1"/>
        <d v="2037-09-10T00:00:00" u="1"/>
        <d v="2039-08-14T00:00:00" u="1"/>
        <d v="2041-07-18T00:00:00" u="1"/>
        <d v="2043-06-22T00:00:00" u="1"/>
        <d v="2045-05-26T00:00:00" u="1"/>
        <d v="2047-04-30T00:00:00" u="1"/>
        <d v="2034-11-02T00:00:00" u="1"/>
        <d v="2036-10-06T00:00:00" u="1"/>
        <d v="2038-09-10T00:00:00" u="1"/>
        <d v="2040-08-14T00:00:00" u="1"/>
        <d v="2042-07-18T00:00:00" u="1"/>
        <d v="2044-06-22T00:00:00" u="1"/>
        <d v="2046-05-26T00:00:00" u="1"/>
        <d v="2048-04-30T00:00:00" u="1"/>
        <d v="2035-11-02T00:00:00" u="1"/>
        <d v="2037-10-06T00:00:00" u="1"/>
        <d v="2039-09-10T00:00:00" u="1"/>
        <d v="2041-08-14T00:00:00" u="1"/>
        <d v="2043-07-18T00:00:00" u="1"/>
        <d v="2045-06-22T00:00:00" u="1"/>
        <d v="2047-05-26T00:00:00" u="1"/>
        <d v="2049-04-30T00:00:00" u="1"/>
        <d v="2036-11-02T00:00:00" u="1"/>
        <d v="2038-10-06T00:00:00" u="1"/>
        <d v="2040-09-10T00:00:00" u="1"/>
        <d v="2042-08-14T00:00:00" u="1"/>
        <d v="2044-07-18T00:00:00" u="1"/>
        <d v="2046-06-22T00:00:00" u="1"/>
        <d v="2048-05-26T00:00:00" u="1"/>
        <d v="2050-04-30T00:00:00" u="1"/>
        <d v="2037-11-02T00:00:00" u="1"/>
        <d v="2039-10-06T00:00:00" u="1"/>
        <d v="2041-09-10T00:00:00" u="1"/>
        <d v="2043-08-14T00:00:00" u="1"/>
        <d v="2045-07-18T00:00:00" u="1"/>
        <d v="2047-06-22T00:00:00" u="1"/>
        <d v="2049-05-26T00:00:00" u="1"/>
        <d v="2051-04-30T00:00:00" u="1"/>
        <d v="2038-11-02T00:00:00" u="1"/>
        <d v="2040-10-06T00:00:00" u="1"/>
        <d v="2042-09-10T00:00:00" u="1"/>
        <d v="2044-08-14T00:00:00" u="1"/>
        <d v="2046-07-18T00:00:00" u="1"/>
        <d v="2048-06-22T00:00:00" u="1"/>
        <d v="2050-05-26T00:00:00" u="1"/>
        <d v="2052-04-30T00:00:00" u="1"/>
        <d v="2039-11-02T00:00:00" u="1"/>
        <d v="2041-10-06T00:00:00" u="1"/>
        <d v="2043-09-10T00:00:00" u="1"/>
        <d v="2045-08-14T00:00:00" u="1"/>
        <d v="2047-07-18T00:00:00" u="1"/>
        <d v="2049-06-22T00:00:00" u="1"/>
        <d v="2051-05-26T00:00:00" u="1"/>
        <d v="2040-11-02T00:00:00" u="1"/>
        <d v="2042-10-06T00:00:00" u="1"/>
        <d v="2044-09-10T00:00:00" u="1"/>
        <d v="2046-08-14T00:00:00" u="1"/>
        <d v="2048-07-18T00:00:00" u="1"/>
        <d v="2050-06-22T00:00:00" u="1"/>
        <d v="2052-05-26T00:00:00" u="1"/>
        <d v="2041-11-02T00:00:00" u="1"/>
        <d v="2043-10-06T00:00:00" u="1"/>
        <d v="2045-09-10T00:00:00" u="1"/>
        <d v="2047-08-14T00:00:00" u="1"/>
        <d v="2049-07-18T00:00:00" u="1"/>
        <d v="2051-06-22T00:00:00" u="1"/>
        <d v="2023-05-28T00:00:00" u="1"/>
        <d v="2042-11-02T00:00:00" u="1"/>
        <d v="2044-10-06T00:00:00" u="1"/>
        <d v="2046-09-10T00:00:00" u="1"/>
        <d v="2048-08-14T00:00:00" u="1"/>
        <d v="2050-07-18T00:00:00" u="1"/>
        <d v="2052-06-22T00:00:00" u="1"/>
        <d v="2024-05-28T00:00:00" u="1"/>
        <d v="2043-11-02T00:00:00" u="1"/>
        <d v="2045-10-06T00:00:00" u="1"/>
        <d v="2047-09-10T00:00:00" u="1"/>
        <d v="2049-08-14T00:00:00" u="1"/>
        <d v="2051-07-18T00:00:00" u="1"/>
        <d v="2023-06-24T00:00:00" u="1"/>
        <d v="2025-05-28T00:00:00" u="1"/>
        <d v="2044-11-02T00:00:00" u="1"/>
        <d v="2046-10-06T00:00:00" u="1"/>
        <d v="2048-09-10T00:00:00" u="1"/>
        <d v="2050-08-14T00:00:00" u="1"/>
        <d v="2052-07-18T00:00:00" u="1"/>
        <d v="2024-06-24T00:00:00" u="1"/>
        <d v="2026-05-28T00:00:00" u="1"/>
        <d v="2045-11-02T00:00:00" u="1"/>
        <d v="2047-10-06T00:00:00" u="1"/>
        <d v="2049-09-10T00:00:00" u="1"/>
        <d v="2051-08-14T00:00:00" u="1"/>
        <d v="2023-07-20T00:00:00" u="1"/>
        <d v="2025-06-24T00:00:00" u="1"/>
        <d v="2027-05-28T00:00:00" u="1"/>
        <d v="2046-11-02T00:00:00" u="1"/>
        <d v="2048-10-06T00:00:00" u="1"/>
        <d v="2050-09-10T00:00:00" u="1"/>
        <d v="2052-08-14T00:00:00" u="1"/>
        <d v="2024-07-20T00:00:00" u="1"/>
        <d v="2026-06-24T00:00:00" u="1"/>
        <d v="2028-05-28T00:00:00" u="1"/>
        <d v="2047-11-02T00:00:00" u="1"/>
        <d v="2049-10-06T00:00:00" u="1"/>
        <d v="2051-09-10T00:00:00" u="1"/>
        <d v="2023-08-16T00:00:00" u="1"/>
        <d v="2025-07-20T00:00:00" u="1"/>
        <d v="2027-06-24T00:00:00" u="1"/>
        <d v="2029-05-28T00:00:00" u="1"/>
        <d v="2048-11-02T00:00:00" u="1"/>
        <d v="2050-10-06T00:00:00" u="1"/>
        <d v="2052-09-10T00:00:00" u="1"/>
        <d v="2024-08-16T00:00:00" u="1"/>
        <d v="2026-07-20T00:00:00" u="1"/>
        <d v="2028-06-24T00:00:00" u="1"/>
        <d v="2030-05-28T00:00:00" u="1"/>
        <d v="2049-11-02T00:00:00" u="1"/>
        <d v="2051-10-06T00:00:00" u="1"/>
        <d v="2023-09-12T00:00:00" u="1"/>
        <d v="2025-08-16T00:00:00" u="1"/>
        <d v="2027-07-20T00:00:00" u="1"/>
        <d v="2029-06-24T00:00:00" u="1"/>
        <d v="2031-05-28T00:00:00" u="1"/>
        <d v="2050-11-02T00:00:00" u="1"/>
        <d v="2024-09-12T00:00:00" u="1"/>
        <d v="2026-08-16T00:00:00" u="1"/>
        <d v="2028-07-20T00:00:00" u="1"/>
        <d v="2030-06-24T00:00:00" u="1"/>
        <d v="2032-05-28T00:00:00" u="1"/>
        <d v="2051-11-02T00:00:00" u="1"/>
        <d v="2023-10-08T00:00:00" u="1"/>
        <d v="2025-09-12T00:00:00" u="1"/>
        <d v="2027-08-16T00:00:00" u="1"/>
        <d v="2029-07-20T00:00:00" u="1"/>
        <d v="2031-06-24T00:00:00" u="1"/>
        <d v="2033-05-28T00:00:00" u="1"/>
        <d v="2024-10-08T00:00:00" u="1"/>
        <d v="2026-09-12T00:00:00" u="1"/>
        <d v="2028-08-16T00:00:00" u="1"/>
        <d v="2030-07-20T00:00:00" u="1"/>
        <d v="2032-06-24T00:00:00" u="1"/>
        <d v="2034-05-28T00:00:00" u="1"/>
        <d v="2023-11-04T00:00:00" u="1"/>
        <d v="2025-10-08T00:00:00" u="1"/>
        <d v="2027-09-12T00:00:00" u="1"/>
        <d v="2029-08-16T00:00:00" u="1"/>
        <d v="2031-07-20T00:00:00" u="1"/>
        <d v="2033-06-24T00:00:00" u="1"/>
        <d v="2035-05-28T00:00:00" u="1"/>
        <d v="2024-11-04T00:00:00" u="1"/>
        <d v="2026-10-08T00:00:00" u="1"/>
        <d v="2028-09-12T00:00:00" u="1"/>
        <d v="2030-08-16T00:00:00" u="1"/>
        <d v="2032-07-20T00:00:00" u="1"/>
        <d v="2034-06-24T00:00:00" u="1"/>
        <d v="2036-05-28T00:00:00" u="1"/>
        <d v="2025-11-04T00:00:00" u="1"/>
        <d v="2027-10-08T00:00:00" u="1"/>
        <d v="2029-09-12T00:00:00" u="1"/>
        <d v="2031-08-16T00:00:00" u="1"/>
        <d v="2033-07-20T00:00:00" u="1"/>
        <d v="2035-06-24T00:00:00" u="1"/>
        <d v="2037-05-28T00:00:00" u="1"/>
        <d v="2026-11-04T00:00:00" u="1"/>
        <d v="2028-10-08T00:00:00" u="1"/>
        <d v="2030-09-12T00:00:00" u="1"/>
        <d v="2032-08-16T00:00:00" u="1"/>
        <d v="2034-07-20T00:00:00" u="1"/>
        <d v="2036-06-24T00:00:00" u="1"/>
        <d v="2038-05-28T00:00:00" u="1"/>
        <d v="2027-11-04T00:00:00" u="1"/>
        <d v="2029-10-08T00:00:00" u="1"/>
        <d v="2031-09-12T00:00:00" u="1"/>
        <d v="2033-08-16T00:00:00" u="1"/>
        <d v="2035-07-20T00:00:00" u="1"/>
        <d v="2037-06-24T00:00:00" u="1"/>
        <d v="2039-05-28T00:00:00" u="1"/>
        <d v="2028-11-04T00:00:00" u="1"/>
        <d v="2030-10-08T00:00:00" u="1"/>
        <d v="2032-09-12T00:00:00" u="1"/>
        <d v="2034-08-16T00:00:00" u="1"/>
        <d v="2036-07-20T00:00:00" u="1"/>
        <d v="2038-06-24T00:00:00" u="1"/>
        <d v="2040-05-28T00:00:00" u="1"/>
        <d v="2029-11-04T00:00:00" u="1"/>
        <d v="2031-10-08T00:00:00" u="1"/>
        <d v="2033-09-12T00:00:00" u="1"/>
        <d v="2035-08-16T00:00:00" u="1"/>
        <d v="2037-07-20T00:00:00" u="1"/>
        <d v="2039-06-24T00:00:00" u="1"/>
        <d v="2041-05-28T00:00:00" u="1"/>
        <d v="2030-11-04T00:00:00" u="1"/>
        <d v="2032-10-08T00:00:00" u="1"/>
        <d v="2034-09-12T00:00:00" u="1"/>
        <d v="2036-08-16T00:00:00" u="1"/>
        <d v="2038-07-20T00:00:00" u="1"/>
        <d v="2040-06-24T00:00:00" u="1"/>
        <d v="2042-05-28T00:00:00" u="1"/>
        <d v="2031-11-04T00:00:00" u="1"/>
        <d v="2033-10-08T00:00:00" u="1"/>
        <d v="2035-09-12T00:00:00" u="1"/>
        <d v="2037-08-16T00:00:00" u="1"/>
        <d v="2039-07-20T00:00:00" u="1"/>
        <d v="2041-06-24T00:00:00" u="1"/>
        <d v="2043-05-28T00:00:00" u="1"/>
        <d v="2032-11-04T00:00:00" u="1"/>
        <d v="2034-10-08T00:00:00" u="1"/>
        <d v="2036-09-12T00:00:00" u="1"/>
        <d v="2038-08-16T00:00:00" u="1"/>
        <d v="2040-07-20T00:00:00" u="1"/>
        <d v="2042-06-24T00:00:00" u="1"/>
        <d v="2044-05-28T00:00:00" u="1"/>
        <d v="2033-11-04T00:00:00" u="1"/>
        <d v="2035-10-08T00:00:00" u="1"/>
        <d v="2037-09-12T00:00:00" u="1"/>
        <d v="2039-08-16T00:00:00" u="1"/>
        <d v="2041-07-20T00:00:00" u="1"/>
        <d v="2043-06-24T00:00:00" u="1"/>
        <d v="2045-05-28T00:00:00" u="1"/>
        <d v="2034-11-04T00:00:00" u="1"/>
        <d v="2036-10-08T00:00:00" u="1"/>
        <d v="2038-09-12T00:00:00" u="1"/>
        <d v="2040-08-16T00:00:00" u="1"/>
        <d v="2042-07-20T00:00:00" u="1"/>
        <d v="2044-06-24T00:00:00" u="1"/>
        <d v="2046-05-28T00:00:00" u="1"/>
        <d v="2035-11-04T00:00:00" u="1"/>
        <d v="2037-10-08T00:00:00" u="1"/>
        <d v="2039-09-12T00:00:00" u="1"/>
        <d v="2041-08-16T00:00:00" u="1"/>
        <d v="2043-07-20T00:00:00" u="1"/>
        <d v="2045-06-24T00:00:00" u="1"/>
        <d v="2047-05-28T00:00:00" u="1"/>
        <d v="2036-11-04T00:00:00" u="1"/>
        <d v="2038-10-08T00:00:00" u="1"/>
        <d v="2040-09-12T00:00:00" u="1"/>
        <d v="2042-08-16T00:00:00" u="1"/>
        <d v="2044-07-20T00:00:00" u="1"/>
        <d v="2046-06-24T00:00:00" u="1"/>
        <d v="2048-05-28T00:00:00" u="1"/>
        <d v="2037-11-04T00:00:00" u="1"/>
        <d v="2039-10-08T00:00:00" u="1"/>
        <d v="2041-09-12T00:00:00" u="1"/>
        <d v="2043-08-16T00:00:00" u="1"/>
        <d v="2045-07-20T00:00:00" u="1"/>
        <d v="2047-06-24T00:00:00" u="1"/>
        <d v="2049-05-28T00:00:00" u="1"/>
        <d v="2038-11-04T00:00:00" u="1"/>
        <d v="2040-10-08T00:00:00" u="1"/>
        <d v="2042-09-12T00:00:00" u="1"/>
        <d v="2044-08-16T00:00:00" u="1"/>
        <d v="2046-07-20T00:00:00" u="1"/>
        <d v="2048-06-24T00:00:00" u="1"/>
        <d v="2050-05-28T00:00:00" u="1"/>
        <d v="2039-11-04T00:00:00" u="1"/>
        <d v="2041-10-08T00:00:00" u="1"/>
        <d v="2043-09-12T00:00:00" u="1"/>
        <d v="2045-08-16T00:00:00" u="1"/>
        <d v="2047-07-20T00:00:00" u="1"/>
        <d v="2049-06-24T00:00:00" u="1"/>
        <d v="2051-05-28T00:00:00" u="1"/>
        <d v="2040-11-04T00:00:00" u="1"/>
        <d v="2042-10-08T00:00:00" u="1"/>
        <d v="2044-09-12T00:00:00" u="1"/>
        <d v="2046-08-16T00:00:00" u="1"/>
        <d v="2048-07-20T00:00:00" u="1"/>
        <d v="2050-06-24T00:00:00" u="1"/>
        <d v="2052-05-28T00:00:00" u="1"/>
        <d v="2041-11-04T00:00:00" u="1"/>
        <d v="2043-10-08T00:00:00" u="1"/>
        <d v="2045-09-12T00:00:00" u="1"/>
        <d v="2047-08-16T00:00:00" u="1"/>
        <d v="2049-07-20T00:00:00" u="1"/>
        <d v="2051-06-24T00:00:00" u="1"/>
        <d v="2023-05-30T00:00:00" u="1"/>
        <d v="2042-11-04T00:00:00" u="1"/>
        <d v="2044-10-08T00:00:00" u="1"/>
        <d v="2046-09-12T00:00:00" u="1"/>
        <d v="2048-08-16T00:00:00" u="1"/>
        <d v="2050-07-20T00:00:00" u="1"/>
        <d v="2052-06-24T00:00:00" u="1"/>
        <d v="2024-05-30T00:00:00" u="1"/>
        <d v="2043-11-04T00:00:00" u="1"/>
        <d v="2045-10-08T00:00:00" u="1"/>
        <d v="2047-09-12T00:00:00" u="1"/>
        <d v="2049-08-16T00:00:00" u="1"/>
        <d v="2051-07-20T00:00:00" u="1"/>
        <d v="2023-06-26T00:00:00" u="1"/>
        <d v="2025-05-30T00:00:00" u="1"/>
        <d v="2044-11-04T00:00:00" u="1"/>
        <d v="2046-10-08T00:00:00" u="1"/>
        <d v="2048-09-12T00:00:00" u="1"/>
        <d v="2050-08-16T00:00:00" u="1"/>
        <d v="2052-07-20T00:00:00" u="1"/>
        <d v="2024-06-26T00:00:00" u="1"/>
        <d v="2026-05-30T00:00:00" u="1"/>
        <d v="2045-11-04T00:00:00" u="1"/>
        <d v="2047-10-08T00:00:00" u="1"/>
        <d v="2049-09-12T00:00:00" u="1"/>
        <d v="2051-08-16T00:00:00" u="1"/>
        <d v="2023-07-22T00:00:00" u="1"/>
        <d v="2025-06-26T00:00:00" u="1"/>
        <d v="2027-05-30T00:00:00" u="1"/>
        <d v="2046-11-04T00:00:00" u="1"/>
        <d v="2048-10-08T00:00:00" u="1"/>
        <d v="2050-09-12T00:00:00" u="1"/>
        <d v="2052-08-16T00:00:00" u="1"/>
        <d v="2024-07-22T00:00:00" u="1"/>
        <d v="2026-06-26T00:00:00" u="1"/>
        <d v="2028-05-30T00:00:00" u="1"/>
        <d v="2047-11-04T00:00:00" u="1"/>
        <d v="2049-10-08T00:00:00" u="1"/>
        <d v="2051-09-12T00:00:00" u="1"/>
        <d v="2023-08-18T00:00:00" u="1"/>
        <d v="2025-07-22T00:00:00" u="1"/>
        <d v="2027-06-26T00:00:00" u="1"/>
        <d v="2029-05-30T00:00:00" u="1"/>
        <d v="2048-11-04T00:00:00" u="1"/>
        <d v="2050-10-08T00:00:00" u="1"/>
        <d v="2052-09-12T00:00:00" u="1"/>
        <d v="2024-08-18T00:00:00" u="1"/>
        <d v="2026-07-22T00:00:00" u="1"/>
        <d v="2028-06-26T00:00:00" u="1"/>
        <d v="2030-05-30T00:00:00" u="1"/>
        <d v="2049-11-04T00:00:00" u="1"/>
        <d v="2051-10-08T00:00:00" u="1"/>
        <d v="2023-09-14T00:00:00" u="1"/>
        <d v="2025-08-18T00:00:00" u="1"/>
        <d v="2027-07-22T00:00:00" u="1"/>
        <d v="2029-06-26T00:00:00" u="1"/>
        <d v="2031-05-30T00:00:00" u="1"/>
        <d v="2050-11-04T00:00:00" u="1"/>
        <d v="2024-09-14T00:00:00" u="1"/>
        <d v="2026-08-18T00:00:00" u="1"/>
        <d v="2028-07-22T00:00:00" u="1"/>
        <d v="2030-06-26T00:00:00" u="1"/>
        <d v="2032-05-30T00:00:00" u="1"/>
        <d v="2051-11-04T00:00:00" u="1"/>
        <d v="2023-10-10T00:00:00" u="1"/>
        <d v="2025-09-14T00:00:00" u="1"/>
        <d v="2027-08-18T00:00:00" u="1"/>
        <d v="2029-07-22T00:00:00" u="1"/>
        <d v="2031-06-26T00:00:00" u="1"/>
        <d v="2033-05-30T00:00:00" u="1"/>
        <d v="2024-10-10T00:00:00" u="1"/>
        <d v="2026-09-14T00:00:00" u="1"/>
        <d v="2028-08-18T00:00:00" u="1"/>
        <d v="2030-07-22T00:00:00" u="1"/>
        <d v="2032-06-26T00:00:00" u="1"/>
        <d v="2034-05-30T00:00:00" u="1"/>
        <d v="2023-11-06T00:00:00" u="1"/>
        <d v="2025-10-10T00:00:00" u="1"/>
        <d v="2027-09-14T00:00:00" u="1"/>
        <d v="2029-08-18T00:00:00" u="1"/>
        <d v="2031-07-22T00:00:00" u="1"/>
        <d v="2033-06-26T00:00:00" u="1"/>
        <d v="2035-05-30T00:00:00" u="1"/>
        <d v="2024-11-06T00:00:00" u="1"/>
        <d v="2026-10-10T00:00:00" u="1"/>
        <d v="2028-09-14T00:00:00" u="1"/>
        <d v="2030-08-18T00:00:00" u="1"/>
        <d v="2032-07-22T00:00:00" u="1"/>
        <d v="2034-06-26T00:00:00" u="1"/>
        <d v="2036-05-30T00:00:00" u="1"/>
        <d v="2023-12-02T00:00:00" u="1"/>
        <d v="2025-11-06T00:00:00" u="1"/>
        <d v="2027-10-10T00:00:00" u="1"/>
        <d v="2029-09-14T00:00:00" u="1"/>
        <d v="2031-08-18T00:00:00" u="1"/>
        <d v="2033-07-22T00:00:00" u="1"/>
        <d v="2035-06-26T00:00:00" u="1"/>
        <d v="2037-05-30T00:00:00" u="1"/>
        <d v="2024-12-02T00:00:00" u="1"/>
        <d v="2026-11-06T00:00:00" u="1"/>
        <d v="2028-10-10T00:00:00" u="1"/>
        <d v="2030-09-14T00:00:00" u="1"/>
        <d v="2032-08-18T00:00:00" u="1"/>
        <d v="2034-07-22T00:00:00" u="1"/>
        <d v="2036-06-26T00:00:00" u="1"/>
        <d v="2038-05-30T00:00:00" u="1"/>
        <d v="2025-12-02T00:00:00" u="1"/>
        <d v="2027-11-06T00:00:00" u="1"/>
        <d v="2029-10-10T00:00:00" u="1"/>
        <d v="2031-09-14T00:00:00" u="1"/>
        <d v="2033-08-18T00:00:00" u="1"/>
        <d v="2035-07-22T00:00:00" u="1"/>
        <d v="2037-06-26T00:00:00" u="1"/>
        <d v="2039-05-30T00:00:00" u="1"/>
        <d v="2026-12-02T00:00:00" u="1"/>
        <d v="2028-11-06T00:00:00" u="1"/>
        <d v="2030-10-10T00:00:00" u="1"/>
        <d v="2032-09-14T00:00:00" u="1"/>
        <d v="2034-08-18T00:00:00" u="1"/>
        <d v="2036-07-22T00:00:00" u="1"/>
        <d v="2038-06-26T00:00:00" u="1"/>
        <d v="2040-05-30T00:00:00" u="1"/>
        <d v="2027-12-02T00:00:00" u="1"/>
        <d v="2029-11-06T00:00:00" u="1"/>
        <d v="2031-10-10T00:00:00" u="1"/>
        <d v="2033-09-14T00:00:00" u="1"/>
        <d v="2035-08-18T00:00:00" u="1"/>
        <d v="2037-07-22T00:00:00" u="1"/>
        <d v="2039-06-26T00:00:00" u="1"/>
        <d v="2041-05-30T00:00:00" u="1"/>
        <d v="2028-12-02T00:00:00" u="1"/>
        <d v="2030-11-06T00:00:00" u="1"/>
        <d v="2032-10-10T00:00:00" u="1"/>
        <d v="2034-09-14T00:00:00" u="1"/>
        <d v="2036-08-18T00:00:00" u="1"/>
        <d v="2038-07-22T00:00:00" u="1"/>
        <d v="2040-06-26T00:00:00" u="1"/>
        <d v="2042-05-30T00:00:00" u="1"/>
        <d v="2029-12-02T00:00:00" u="1"/>
        <d v="2031-11-06T00:00:00" u="1"/>
        <d v="2033-10-10T00:00:00" u="1"/>
        <d v="2035-09-14T00:00:00" u="1"/>
        <d v="2037-08-18T00:00:00" u="1"/>
        <d v="2039-07-22T00:00:00" u="1"/>
        <d v="2041-06-26T00:00:00" u="1"/>
        <d v="2043-05-30T00:00:00" u="1"/>
        <d v="2030-12-02T00:00:00" u="1"/>
        <d v="2032-11-06T00:00:00" u="1"/>
        <d v="2034-10-10T00:00:00" u="1"/>
        <d v="2036-09-14T00:00:00" u="1"/>
        <d v="2038-08-18T00:00:00" u="1"/>
        <d v="2040-07-22T00:00:00" u="1"/>
        <d v="2042-06-26T00:00:00" u="1"/>
        <d v="2044-05-30T00:00:00" u="1"/>
        <d v="2031-12-02T00:00:00" u="1"/>
        <d v="2033-11-06T00:00:00" u="1"/>
        <d v="2035-10-10T00:00:00" u="1"/>
        <d v="2037-09-14T00:00:00" u="1"/>
        <d v="2039-08-18T00:00:00" u="1"/>
        <d v="2041-07-22T00:00:00" u="1"/>
        <d v="2043-06-26T00:00:00" u="1"/>
        <d v="2045-05-30T00:00:00" u="1"/>
        <d v="2032-12-02T00:00:00" u="1"/>
        <d v="2034-11-06T00:00:00" u="1"/>
        <d v="2036-10-10T00:00:00" u="1"/>
        <d v="2038-09-14T00:00:00" u="1"/>
        <d v="2040-08-18T00:00:00" u="1"/>
        <d v="2042-07-22T00:00:00" u="1"/>
        <d v="2044-06-26T00:00:00" u="1"/>
        <d v="2046-05-30T00:00:00" u="1"/>
        <d v="2033-12-02T00:00:00" u="1"/>
        <d v="2035-11-06T00:00:00" u="1"/>
        <d v="2037-10-10T00:00:00" u="1"/>
        <d v="2039-09-14T00:00:00" u="1"/>
        <d v="2041-08-18T00:00:00" u="1"/>
        <d v="2043-07-22T00:00:00" u="1"/>
        <d v="2045-06-26T00:00:00" u="1"/>
        <d v="2047-05-30T00:00:00" u="1"/>
        <d v="2034-12-02T00:00:00" u="1"/>
        <d v="2036-11-06T00:00:00" u="1"/>
        <d v="2038-10-10T00:00:00" u="1"/>
        <d v="2040-09-14T00:00:00" u="1"/>
        <d v="2042-08-18T00:00:00" u="1"/>
        <d v="2044-07-22T00:00:00" u="1"/>
        <d v="2046-06-26T00:00:00" u="1"/>
        <d v="2048-05-30T00:00:00" u="1"/>
        <d v="2035-12-02T00:00:00" u="1"/>
        <d v="2037-11-06T00:00:00" u="1"/>
        <d v="2039-10-10T00:00:00" u="1"/>
        <d v="2041-09-14T00:00:00" u="1"/>
        <d v="2043-08-18T00:00:00" u="1"/>
        <d v="2045-07-22T00:00:00" u="1"/>
        <d v="2047-06-26T00:00:00" u="1"/>
        <d v="2049-05-30T00:00:00" u="1"/>
        <d v="2036-12-02T00:00:00" u="1"/>
        <d v="2038-11-06T00:00:00" u="1"/>
        <d v="2040-10-10T00:00:00" u="1"/>
        <d v="2042-09-14T00:00:00" u="1"/>
        <d v="2044-08-18T00:00:00" u="1"/>
        <d v="2046-07-22T00:00:00" u="1"/>
        <d v="2048-06-26T00:00:00" u="1"/>
        <d v="2050-05-30T00:00:00" u="1"/>
        <d v="2037-12-02T00:00:00" u="1"/>
        <d v="2039-11-06T00:00:00" u="1"/>
        <d v="2041-10-10T00:00:00" u="1"/>
        <d v="2043-09-14T00:00:00" u="1"/>
        <d v="2045-08-18T00:00:00" u="1"/>
        <d v="2047-07-22T00:00:00" u="1"/>
        <d v="2049-06-26T00:00:00" u="1"/>
        <d v="2051-05-30T00:00:00" u="1"/>
        <d v="2038-12-02T00:00:00" u="1"/>
        <d v="2040-11-06T00:00:00" u="1"/>
        <d v="2042-10-10T00:00:00" u="1"/>
        <d v="2044-09-14T00:00:00" u="1"/>
        <d v="2046-08-18T00:00:00" u="1"/>
        <d v="2048-07-22T00:00:00" u="1"/>
        <d v="2050-06-26T00:00:00" u="1"/>
        <d v="2052-05-30T00:00:00" u="1"/>
        <d v="2039-12-02T00:00:00" u="1"/>
        <d v="2041-11-06T00:00:00" u="1"/>
        <d v="2043-10-10T00:00:00" u="1"/>
        <d v="2045-09-14T00:00:00" u="1"/>
        <d v="2047-08-18T00:00:00" u="1"/>
        <d v="2049-07-22T00:00:00" u="1"/>
        <d v="2051-06-26T00:00:00" u="1"/>
        <d v="2040-12-02T00:00:00" u="1"/>
        <d v="2042-11-06T00:00:00" u="1"/>
        <d v="2044-10-10T00:00:00" u="1"/>
        <d v="2046-09-14T00:00:00" u="1"/>
        <d v="2048-08-18T00:00:00" u="1"/>
        <d v="2050-07-22T00:00:00" u="1"/>
        <d v="2052-06-26T00:00:00" u="1"/>
        <d v="2041-12-02T00:00:00" u="1"/>
        <d v="2043-11-06T00:00:00" u="1"/>
        <d v="2045-10-10T00:00:00" u="1"/>
        <d v="2047-09-14T00:00:00" u="1"/>
        <d v="2049-08-18T00:00:00" u="1"/>
        <d v="2051-07-22T00:00:00" u="1"/>
        <d v="2023-06-28T00:00:00" u="1"/>
        <d v="2042-12-02T00:00:00" u="1"/>
        <d v="2044-11-06T00:00:00" u="1"/>
        <d v="2046-10-10T00:00:00" u="1"/>
        <d v="2048-09-14T00:00:00" u="1"/>
        <d v="2050-08-18T00:00:00" u="1"/>
        <d v="2052-07-22T00:00:00" u="1"/>
        <d v="2024-06-28T00:00:00" u="1"/>
        <d v="2043-12-02T00:00:00" u="1"/>
        <d v="2045-11-06T00:00:00" u="1"/>
        <d v="2047-10-10T00:00:00" u="1"/>
        <d v="2049-09-14T00:00:00" u="1"/>
        <d v="2051-08-18T00:00:00" u="1"/>
        <d v="2023-07-24T00:00:00" u="1"/>
        <d v="2025-06-28T00:00:00" u="1"/>
        <d v="2044-12-02T00:00:00" u="1"/>
        <d v="2046-11-06T00:00:00" u="1"/>
        <d v="2048-10-10T00:00:00" u="1"/>
        <d v="2050-09-14T00:00:00" u="1"/>
        <d v="2052-08-18T00:00:00" u="1"/>
        <d v="2024-07-24T00:00:00" u="1"/>
        <d v="2026-06-28T00:00:00" u="1"/>
        <d v="2045-12-02T00:00:00" u="1"/>
        <d v="2047-11-06T00:00:00" u="1"/>
        <d v="2049-10-10T00:00:00" u="1"/>
        <d v="2051-09-14T00:00:00" u="1"/>
        <d v="2023-08-20T00:00:00" u="1"/>
        <d v="2025-07-24T00:00:00" u="1"/>
        <d v="2027-06-28T00:00:00" u="1"/>
        <d v="2046-12-02T00:00:00" u="1"/>
        <d v="2048-11-06T00:00:00" u="1"/>
        <d v="2050-10-10T00:00:00" u="1"/>
        <d v="2052-09-14T00:00:00" u="1"/>
        <d v="2024-08-20T00:00:00" u="1"/>
        <d v="2026-07-24T00:00:00" u="1"/>
        <d v="2028-06-28T00:00:00" u="1"/>
        <d v="2047-12-02T00:00:00" u="1"/>
        <d v="2049-11-06T00:00:00" u="1"/>
        <d v="2051-10-10T00:00:00" u="1"/>
        <d v="2023-09-16T00:00:00" u="1"/>
        <d v="2025-08-20T00:00:00" u="1"/>
        <d v="2027-07-24T00:00:00" u="1"/>
        <d v="2029-06-28T00:00:00" u="1"/>
        <d v="2048-12-02T00:00:00" u="1"/>
        <d v="2050-11-06T00:00:00" u="1"/>
        <d v="2024-09-16T00:00:00" u="1"/>
        <d v="2026-08-20T00:00:00" u="1"/>
        <d v="2028-07-24T00:00:00" u="1"/>
        <d v="2030-06-28T00:00:00" u="1"/>
        <d v="2049-12-02T00:00:00" u="1"/>
        <d v="2051-11-06T00:00:00" u="1"/>
        <d v="2023-10-12T00:00:00" u="1"/>
        <d v="2025-09-16T00:00:00" u="1"/>
        <d v="2027-08-20T00:00:00" u="1"/>
        <d v="2029-07-24T00:00:00" u="1"/>
        <d v="2031-06-28T00:00:00" u="1"/>
        <d v="2050-12-02T00:00:00" u="1"/>
        <d v="2024-10-12T00:00:00" u="1"/>
        <d v="2026-09-16T00:00:00" u="1"/>
        <d v="2028-08-20T00:00:00" u="1"/>
        <d v="2030-07-24T00:00:00" u="1"/>
        <d v="2032-06-28T00:00:00" u="1"/>
        <d v="2051-12-02T00:00:00" u="1"/>
        <d v="2023-11-08T00:00:00" u="1"/>
        <d v="2025-10-12T00:00:00" u="1"/>
        <d v="2027-09-16T00:00:00" u="1"/>
        <d v="2029-08-20T00:00:00" u="1"/>
        <d v="2031-07-24T00:00:00" u="1"/>
        <d v="2033-06-28T00:00:00" u="1"/>
        <d v="2024-11-08T00:00:00" u="1"/>
        <d v="2026-10-12T00:00:00" u="1"/>
        <d v="2028-09-16T00:00:00" u="1"/>
        <d v="2030-08-20T00:00:00" u="1"/>
        <d v="2032-07-24T00:00:00" u="1"/>
        <d v="2034-06-28T00:00:00" u="1"/>
        <d v="2023-12-04T00:00:00" u="1"/>
        <d v="2025-11-08T00:00:00" u="1"/>
        <d v="2027-10-12T00:00:00" u="1"/>
        <d v="2029-09-16T00:00:00" u="1"/>
        <d v="2031-08-20T00:00:00" u="1"/>
        <d v="2033-07-24T00:00:00" u="1"/>
        <d v="2035-06-28T00:00:00" u="1"/>
        <d v="2024-12-04T00:00:00" u="1"/>
        <d v="2026-11-08T00:00:00" u="1"/>
        <d v="2028-10-12T00:00:00" u="1"/>
        <d v="2030-09-16T00:00:00" u="1"/>
        <d v="2032-08-20T00:00:00" u="1"/>
        <d v="2034-07-24T00:00:00" u="1"/>
        <d v="2036-06-28T00:00:00" u="1"/>
        <d v="2025-12-04T00:00:00" u="1"/>
        <d v="2027-11-08T00:00:00" u="1"/>
        <d v="2029-10-12T00:00:00" u="1"/>
        <d v="2031-09-16T00:00:00" u="1"/>
        <d v="2033-08-20T00:00:00" u="1"/>
        <d v="2035-07-24T00:00:00" u="1"/>
        <d v="2037-06-28T00:00:00" u="1"/>
        <d v="2026-12-04T00:00:00" u="1"/>
        <d v="2028-11-08T00:00:00" u="1"/>
        <d v="2030-10-12T00:00:00" u="1"/>
        <d v="2032-09-16T00:00:00" u="1"/>
        <d v="2034-08-20T00:00:00" u="1"/>
        <d v="2036-07-24T00:00:00" u="1"/>
        <d v="2038-06-28T00:00:00" u="1"/>
        <d v="2027-12-04T00:00:00" u="1"/>
        <d v="2029-11-08T00:00:00" u="1"/>
        <d v="2031-10-12T00:00:00" u="1"/>
        <d v="2033-09-16T00:00:00" u="1"/>
        <d v="2035-08-20T00:00:00" u="1"/>
        <d v="2037-07-24T00:00:00" u="1"/>
        <d v="2039-06-28T00:00:00" u="1"/>
        <d v="2028-12-04T00:00:00" u="1"/>
        <d v="2030-11-08T00:00:00" u="1"/>
        <d v="2032-10-12T00:00:00" u="1"/>
        <d v="2034-09-16T00:00:00" u="1"/>
        <d v="2036-08-20T00:00:00" u="1"/>
        <d v="2038-07-24T00:00:00" u="1"/>
        <d v="2040-06-28T00:00:00" u="1"/>
        <d v="2029-12-04T00:00:00" u="1"/>
        <d v="2031-11-08T00:00:00" u="1"/>
        <d v="2033-10-12T00:00:00" u="1"/>
        <d v="2035-09-16T00:00:00" u="1"/>
        <d v="2037-08-20T00:00:00" u="1"/>
        <d v="2039-07-24T00:00:00" u="1"/>
        <d v="2041-06-28T00:00:00" u="1"/>
        <d v="2030-12-04T00:00:00" u="1"/>
        <d v="2032-11-08T00:00:00" u="1"/>
        <d v="2034-10-12T00:00:00" u="1"/>
        <d v="2036-09-16T00:00:00" u="1"/>
        <d v="2038-08-20T00:00:00" u="1"/>
        <d v="2040-07-24T00:00:00" u="1"/>
        <d v="2042-06-28T00:00:00" u="1"/>
        <d v="2031-12-04T00:00:00" u="1"/>
        <d v="2033-11-08T00:00:00" u="1"/>
        <d v="2035-10-12T00:00:00" u="1"/>
        <d v="2037-09-16T00:00:00" u="1"/>
        <d v="2039-08-20T00:00:00" u="1"/>
        <d v="2041-07-24T00:00:00" u="1"/>
        <d v="2043-06-28T00:00:00" u="1"/>
        <d v="2032-12-04T00:00:00" u="1"/>
        <d v="2034-11-08T00:00:00" u="1"/>
        <d v="2036-10-12T00:00:00" u="1"/>
        <d v="2038-09-16T00:00:00" u="1"/>
        <d v="2040-08-20T00:00:00" u="1"/>
        <d v="2042-07-24T00:00:00" u="1"/>
        <d v="2044-06-28T00:00:00" u="1"/>
        <d v="2033-12-04T00:00:00" u="1"/>
        <d v="2035-11-08T00:00:00" u="1"/>
        <d v="2037-10-12T00:00:00" u="1"/>
        <d v="2039-09-16T00:00:00" u="1"/>
        <d v="2041-08-20T00:00:00" u="1"/>
        <d v="2043-07-24T00:00:00" u="1"/>
        <d v="2045-06-28T00:00:00" u="1"/>
        <d v="2034-12-04T00:00:00" u="1"/>
        <d v="2036-11-08T00:00:00" u="1"/>
        <d v="2038-10-12T00:00:00" u="1"/>
        <d v="2040-09-16T00:00:00" u="1"/>
        <d v="2042-08-20T00:00:00" u="1"/>
        <d v="2044-07-24T00:00:00" u="1"/>
        <d v="2046-06-28T00:00:00" u="1"/>
        <d v="2035-12-04T00:00:00" u="1"/>
        <d v="2037-11-08T00:00:00" u="1"/>
        <d v="2039-10-12T00:00:00" u="1"/>
        <d v="2041-09-16T00:00:00" u="1"/>
        <d v="2043-08-20T00:00:00" u="1"/>
        <d v="2045-07-24T00:00:00" u="1"/>
        <d v="2047-06-28T00:00:00" u="1"/>
        <d v="2036-12-04T00:00:00" u="1"/>
        <d v="2038-11-08T00:00:00" u="1"/>
        <d v="2040-10-12T00:00:00" u="1"/>
        <d v="2042-09-16T00:00:00" u="1"/>
        <d v="2044-08-20T00:00:00" u="1"/>
        <d v="2046-07-24T00:00:00" u="1"/>
        <d v="2048-06-28T00:00:00" u="1"/>
        <d v="2037-12-04T00:00:00" u="1"/>
        <d v="2039-11-08T00:00:00" u="1"/>
        <d v="2041-10-12T00:00:00" u="1"/>
        <d v="2043-09-16T00:00:00" u="1"/>
        <d v="2045-08-20T00:00:00" u="1"/>
        <d v="2047-07-24T00:00:00" u="1"/>
        <d v="2049-06-28T00:00:00" u="1"/>
        <d v="2038-12-04T00:00:00" u="1"/>
        <d v="2040-11-08T00:00:00" u="1"/>
        <d v="2042-10-12T00:00:00" u="1"/>
        <d v="2044-09-16T00:00:00" u="1"/>
        <d v="2046-08-20T00:00:00" u="1"/>
        <d v="2048-07-24T00:00:00" u="1"/>
        <d v="2050-06-28T00:00:00" u="1"/>
        <d v="2039-12-04T00:00:00" u="1"/>
        <d v="2041-11-08T00:00:00" u="1"/>
        <d v="2043-10-12T00:00:00" u="1"/>
        <d v="2045-09-16T00:00:00" u="1"/>
        <d v="2047-08-20T00:00:00" u="1"/>
        <d v="2049-07-24T00:00:00" u="1"/>
        <d v="2051-06-28T00:00:00" u="1"/>
        <d v="2040-12-04T00:00:00" u="1"/>
        <d v="2042-11-08T00:00:00" u="1"/>
        <d v="2044-10-12T00:00:00" u="1"/>
        <d v="2046-09-16T00:00:00" u="1"/>
        <d v="2048-08-20T00:00:00" u="1"/>
        <d v="2050-07-24T00:00:00" u="1"/>
        <d v="2052-06-28T00:00:00" u="1"/>
        <d v="2041-12-04T00:00:00" u="1"/>
        <d v="2043-11-08T00:00:00" u="1"/>
        <d v="2045-10-12T00:00:00" u="1"/>
        <d v="2047-09-16T00:00:00" u="1"/>
        <d v="2049-08-20T00:00:00" u="1"/>
        <d v="2051-07-24T00:00:00" u="1"/>
        <d v="2023-06-30T00:00:00" u="1"/>
        <d v="2042-12-04T00:00:00" u="1"/>
        <d v="2044-11-08T00:00:00" u="1"/>
        <d v="2046-10-12T00:00:00" u="1"/>
        <d v="2048-09-16T00:00:00" u="1"/>
        <d v="2050-08-20T00:00:00" u="1"/>
        <d v="2052-07-24T00:00:00" u="1"/>
        <d v="2024-06-30T00:00:00" u="1"/>
        <d v="2043-12-04T00:00:00" u="1"/>
        <d v="2045-11-08T00:00:00" u="1"/>
        <d v="2047-10-12T00:00:00" u="1"/>
        <d v="2049-09-16T00:00:00" u="1"/>
        <d v="2051-08-20T00:00:00" u="1"/>
        <d v="2023-07-26T00:00:00" u="1"/>
        <d v="2025-06-30T00:00:00" u="1"/>
        <d v="2044-12-04T00:00:00" u="1"/>
        <d v="2046-11-08T00:00:00" u="1"/>
        <d v="2048-10-12T00:00:00" u="1"/>
        <d v="2050-09-16T00:00:00" u="1"/>
        <d v="2052-08-20T00:00:00" u="1"/>
        <d v="2024-07-26T00:00:00" u="1"/>
        <d v="2026-06-30T00:00:00" u="1"/>
        <d v="2045-12-04T00:00:00" u="1"/>
        <d v="2047-11-08T00:00:00" u="1"/>
        <d v="2049-10-12T00:00:00" u="1"/>
        <d v="2051-09-16T00:00:00" u="1"/>
        <d v="2023-08-22T00:00:00" u="1"/>
        <d v="2025-07-26T00:00:00" u="1"/>
        <d v="2027-06-30T00:00:00" u="1"/>
        <d v="2046-12-04T00:00:00" u="1"/>
        <d v="2048-11-08T00:00:00" u="1"/>
        <d v="2050-10-12T00:00:00" u="1"/>
        <d v="2052-09-16T00:00:00" u="1"/>
        <d v="2024-08-22T00:00:00" u="1"/>
        <d v="2026-07-26T00:00:00" u="1"/>
        <d v="2028-06-30T00:00:00" u="1"/>
        <d v="2047-12-04T00:00:00" u="1"/>
        <d v="2049-11-08T00:00:00" u="1"/>
        <d v="2051-10-12T00:00:00" u="1"/>
        <d v="2023-09-18T00:00:00" u="1"/>
        <d v="2025-08-22T00:00:00" u="1"/>
        <d v="2027-07-26T00:00:00" u="1"/>
        <d v="2029-06-30T00:00:00" u="1"/>
        <d v="2048-12-04T00:00:00" u="1"/>
        <d v="2050-11-08T00:00:00" u="1"/>
        <d v="2024-09-18T00:00:00" u="1"/>
        <d v="2026-08-22T00:00:00" u="1"/>
        <d v="2028-07-26T00:00:00" u="1"/>
        <d v="2030-06-30T00:00:00" u="1"/>
        <d v="2049-12-04T00:00:00" u="1"/>
        <d v="2051-11-08T00:00:00" u="1"/>
        <d v="2023-10-14T00:00:00" u="1"/>
        <d v="2025-09-18T00:00:00" u="1"/>
        <d v="2027-08-22T00:00:00" u="1"/>
        <d v="2029-07-26T00:00:00" u="1"/>
        <d v="2031-06-30T00:00:00" u="1"/>
        <d v="2050-12-04T00:00:00" u="1"/>
        <d v="2024-10-14T00:00:00" u="1"/>
        <d v="2026-09-18T00:00:00" u="1"/>
        <d v="2028-08-22T00:00:00" u="1"/>
        <d v="2030-07-26T00:00:00" u="1"/>
        <d v="2032-06-30T00:00:00" u="1"/>
        <d v="2051-12-04T00:00:00" u="1"/>
        <d v="2023-11-10T00:00:00" u="1"/>
        <d v="2025-10-14T00:00:00" u="1"/>
        <d v="2027-09-18T00:00:00" u="1"/>
        <d v="2029-08-22T00:00:00" u="1"/>
        <d v="2031-07-26T00:00:00" u="1"/>
        <d v="2033-06-30T00:00:00" u="1"/>
        <d v="2024-11-10T00:00:00" u="1"/>
        <d v="2026-10-14T00:00:00" u="1"/>
        <d v="2028-09-18T00:00:00" u="1"/>
        <d v="2030-08-22T00:00:00" u="1"/>
        <d v="2032-07-26T00:00:00" u="1"/>
        <d v="2034-06-30T00:00:00" u="1"/>
        <d v="2023-12-06T00:00:00" u="1"/>
        <d v="2025-11-10T00:00:00" u="1"/>
        <d v="2027-10-14T00:00:00" u="1"/>
        <d v="2029-09-18T00:00:00" u="1"/>
        <d v="2031-08-22T00:00:00" u="1"/>
        <d v="2033-07-26T00:00:00" u="1"/>
        <d v="2035-06-30T00:00:00" u="1"/>
        <d v="2024-12-06T00:00:00" u="1"/>
        <d v="2026-11-10T00:00:00" u="1"/>
        <d v="2028-10-14T00:00:00" u="1"/>
        <d v="2030-09-18T00:00:00" u="1"/>
        <d v="2032-08-22T00:00:00" u="1"/>
        <d v="2034-07-26T00:00:00" u="1"/>
        <d v="2036-06-30T00:00:00" u="1"/>
        <d v="2025-12-06T00:00:00" u="1"/>
        <d v="2027-11-10T00:00:00" u="1"/>
        <d v="2029-10-14T00:00:00" u="1"/>
        <d v="2031-09-18T00:00:00" u="1"/>
        <d v="2033-08-22T00:00:00" u="1"/>
        <d v="2035-07-26T00:00:00" u="1"/>
        <d v="2037-06-30T00:00:00" u="1"/>
        <d v="2026-12-06T00:00:00" u="1"/>
        <d v="2028-11-10T00:00:00" u="1"/>
        <d v="2030-10-14T00:00:00" u="1"/>
        <d v="2032-09-18T00:00:00" u="1"/>
        <d v="2034-08-22T00:00:00" u="1"/>
        <d v="2036-07-26T00:00:00" u="1"/>
        <d v="2038-06-30T00:00:00" u="1"/>
        <d v="2027-12-06T00:00:00" u="1"/>
        <d v="2029-11-10T00:00:00" u="1"/>
        <d v="2031-10-14T00:00:00" u="1"/>
        <d v="2033-09-18T00:00:00" u="1"/>
        <d v="2035-08-22T00:00:00" u="1"/>
        <d v="2037-07-26T00:00:00" u="1"/>
        <d v="2039-06-30T00:00:00" u="1"/>
        <d v="2028-12-06T00:00:00" u="1"/>
        <d v="2030-11-10T00:00:00" u="1"/>
        <d v="2032-10-14T00:00:00" u="1"/>
        <d v="2034-09-18T00:00:00" u="1"/>
        <d v="2036-08-22T00:00:00" u="1"/>
        <d v="2038-07-26T00:00:00" u="1"/>
        <d v="2040-06-30T00:00:00" u="1"/>
        <d v="2029-12-06T00:00:00" u="1"/>
        <d v="2031-11-10T00:00:00" u="1"/>
        <d v="2033-10-14T00:00:00" u="1"/>
        <d v="2035-09-18T00:00:00" u="1"/>
        <d v="2037-08-22T00:00:00" u="1"/>
        <d v="2039-07-26T00:00:00" u="1"/>
        <d v="2041-06-30T00:00:00" u="1"/>
        <d v="2030-12-06T00:00:00" u="1"/>
        <d v="2032-11-10T00:00:00" u="1"/>
        <d v="2034-10-14T00:00:00" u="1"/>
        <d v="2036-09-18T00:00:00" u="1"/>
        <d v="2038-08-22T00:00:00" u="1"/>
        <d v="2040-07-26T00:00:00" u="1"/>
        <d v="2042-06-30T00:00:00" u="1"/>
        <d v="2031-12-06T00:00:00" u="1"/>
        <d v="2033-11-10T00:00:00" u="1"/>
        <d v="2035-10-14T00:00:00" u="1"/>
        <d v="2037-09-18T00:00:00" u="1"/>
        <d v="2039-08-22T00:00:00" u="1"/>
        <d v="2041-07-26T00:00:00" u="1"/>
        <d v="2043-06-30T00:00:00" u="1"/>
        <d v="2032-12-06T00:00:00" u="1"/>
        <d v="2034-11-10T00:00:00" u="1"/>
        <d v="2036-10-14T00:00:00" u="1"/>
        <d v="2038-09-18T00:00:00" u="1"/>
        <d v="2040-08-22T00:00:00" u="1"/>
        <d v="2042-07-26T00:00:00" u="1"/>
        <d v="2044-06-30T00:00:00" u="1"/>
        <d v="2033-12-06T00:00:00" u="1"/>
        <d v="2035-11-10T00:00:00" u="1"/>
        <d v="2037-10-14T00:00:00" u="1"/>
        <d v="2039-09-18T00:00:00" u="1"/>
        <d v="2041-08-22T00:00:00" u="1"/>
        <d v="2043-07-26T00:00:00" u="1"/>
        <d v="2045-06-30T00:00:00" u="1"/>
        <d v="2034-12-06T00:00:00" u="1"/>
        <d v="2036-11-10T00:00:00" u="1"/>
        <d v="2038-10-14T00:00:00" u="1"/>
        <d v="2040-09-18T00:00:00" u="1"/>
        <d v="2042-08-22T00:00:00" u="1"/>
        <d v="2044-07-26T00:00:00" u="1"/>
        <d v="2046-06-30T00:00:00" u="1"/>
        <d v="2035-12-06T00:00:00" u="1"/>
        <d v="2037-11-10T00:00:00" u="1"/>
        <d v="2039-10-14T00:00:00" u="1"/>
        <d v="2041-09-18T00:00:00" u="1"/>
        <d v="2043-08-22T00:00:00" u="1"/>
        <d v="2045-07-26T00:00:00" u="1"/>
        <d v="2047-06-30T00:00:00" u="1"/>
        <d v="2036-12-06T00:00:00" u="1"/>
        <d v="2038-11-10T00:00:00" u="1"/>
        <d v="2040-10-14T00:00:00" u="1"/>
        <d v="2042-09-18T00:00:00" u="1"/>
        <d v="2044-08-22T00:00:00" u="1"/>
        <d v="2046-07-26T00:00:00" u="1"/>
        <d v="2048-06-30T00:00:00" u="1"/>
        <d v="2037-12-06T00:00:00" u="1"/>
        <d v="2039-11-10T00:00:00" u="1"/>
        <d v="2041-10-14T00:00:00" u="1"/>
        <d v="2043-09-18T00:00:00" u="1"/>
        <d v="2045-08-22T00:00:00" u="1"/>
        <d v="2047-07-26T00:00:00" u="1"/>
        <d v="2049-06-30T00:00:00" u="1"/>
        <d v="2038-12-06T00:00:00" u="1"/>
        <d v="2040-11-10T00:00:00" u="1"/>
        <d v="2042-10-14T00:00:00" u="1"/>
        <d v="2044-09-18T00:00:00" u="1"/>
        <d v="2046-08-22T00:00:00" u="1"/>
        <d v="2048-07-26T00:00:00" u="1"/>
        <d v="2050-06-30T00:00:00" u="1"/>
        <d v="2039-12-06T00:00:00" u="1"/>
        <d v="2041-11-10T00:00:00" u="1"/>
        <d v="2043-10-14T00:00:00" u="1"/>
        <d v="2045-09-18T00:00:00" u="1"/>
        <d v="2047-08-22T00:00:00" u="1"/>
        <d v="2049-07-26T00:00:00" u="1"/>
        <d v="2051-06-30T00:00:00" u="1"/>
        <d v="2040-12-06T00:00:00" u="1"/>
        <d v="2042-11-10T00:00:00" u="1"/>
        <d v="2044-10-14T00:00:00" u="1"/>
        <d v="2046-09-18T00:00:00" u="1"/>
        <d v="2048-08-22T00:00:00" u="1"/>
        <d v="2050-07-26T00:00:00" u="1"/>
        <d v="2052-06-30T00:00:00" u="1"/>
        <d v="2041-12-06T00:00:00" u="1"/>
        <d v="2043-11-10T00:00:00" u="1"/>
        <d v="2045-10-14T00:00:00" u="1"/>
        <d v="2047-09-18T00:00:00" u="1"/>
        <d v="2049-08-22T00:00:00" u="1"/>
        <d v="2051-07-26T00:00:00" u="1"/>
        <d v="2042-12-06T00:00:00" u="1"/>
        <d v="2044-11-10T00:00:00" u="1"/>
        <d v="2046-10-14T00:00:00" u="1"/>
        <d v="2048-09-18T00:00:00" u="1"/>
        <d v="2050-08-22T00:00:00" u="1"/>
        <d v="2052-07-26T00:00:00" u="1"/>
        <d v="2043-12-06T00:00:00" u="1"/>
        <d v="2045-11-10T00:00:00" u="1"/>
        <d v="2047-10-14T00:00:00" u="1"/>
        <d v="2049-09-18T00:00:00" u="1"/>
        <d v="2051-08-22T00:00:00" u="1"/>
        <d v="2023-07-28T00:00:00" u="1"/>
        <d v="2044-12-06T00:00:00" u="1"/>
        <d v="2046-11-10T00:00:00" u="1"/>
        <d v="2048-10-14T00:00:00" u="1"/>
        <d v="2050-09-18T00:00:00" u="1"/>
        <d v="2052-08-22T00:00:00" u="1"/>
        <d v="2024-07-28T00:00:00" u="1"/>
        <d v="2045-12-06T00:00:00" u="1"/>
        <d v="2047-11-10T00:00:00" u="1"/>
        <d v="2049-10-14T00:00:00" u="1"/>
        <d v="2051-09-18T00:00:00" u="1"/>
        <d v="2023-08-24T00:00:00" u="1"/>
        <d v="2025-07-28T00:00:00" u="1"/>
        <d v="2046-12-06T00:00:00" u="1"/>
        <d v="2048-11-10T00:00:00" u="1"/>
        <d v="2050-10-14T00:00:00" u="1"/>
        <d v="2052-09-18T00:00:00" u="1"/>
        <d v="2024-08-24T00:00:00" u="1"/>
        <d v="2026-07-28T00:00:00" u="1"/>
        <d v="2047-12-06T00:00:00" u="1"/>
        <d v="2049-11-10T00:00:00" u="1"/>
        <d v="2051-10-14T00:00:00" u="1"/>
        <d v="2023-09-20T00:00:00" u="1"/>
        <d v="2025-08-24T00:00:00" u="1"/>
        <d v="2027-07-28T00:00:00" u="1"/>
        <d v="2048-12-06T00:00:00" u="1"/>
        <d v="2050-11-10T00:00:00" u="1"/>
        <d v="2024-09-20T00:00:00" u="1"/>
        <d v="2026-08-24T00:00:00" u="1"/>
        <d v="2028-07-28T00:00:00" u="1"/>
        <d v="2049-12-06T00:00:00" u="1"/>
        <d v="2051-11-10T00:00:00" u="1"/>
        <d v="2023-10-16T00:00:00" u="1"/>
        <d v="2025-09-20T00:00:00" u="1"/>
        <d v="2027-08-24T00:00:00" u="1"/>
        <d v="2029-07-28T00:00:00" u="1"/>
        <d v="2050-12-06T00:00:00" u="1"/>
        <d v="2024-10-16T00:00:00" u="1"/>
        <d v="2026-09-20T00:00:00" u="1"/>
        <d v="2028-08-24T00:00:00" u="1"/>
        <d v="2030-07-28T00:00:00" u="1"/>
        <d v="2051-12-06T00:00:00" u="1"/>
        <d v="2023-11-12T00:00:00" u="1"/>
        <d v="2025-10-16T00:00:00" u="1"/>
        <d v="2027-09-20T00:00:00" u="1"/>
        <d v="2029-08-24T00:00:00" u="1"/>
        <d v="2031-07-28T00:00:00" u="1"/>
        <d v="2024-11-12T00:00:00" u="1"/>
        <d v="2026-10-16T00:00:00" u="1"/>
        <d v="2028-09-20T00:00:00" u="1"/>
        <d v="2030-08-24T00:00:00" u="1"/>
        <d v="2032-07-28T00:00:00" u="1"/>
        <d v="2023-12-08T00:00:00" u="1"/>
        <d v="2025-11-12T00:00:00" u="1"/>
        <d v="2027-10-16T00:00:00" u="1"/>
        <d v="2029-09-20T00:00:00" u="1"/>
        <d v="2031-08-24T00:00:00" u="1"/>
        <d v="2033-07-28T00:00:00" u="1"/>
        <d v="2024-12-08T00:00:00" u="1"/>
        <d v="2026-11-12T00:00:00" u="1"/>
        <d v="2028-10-16T00:00:00" u="1"/>
        <d v="2030-09-20T00:00:00" u="1"/>
        <d v="2032-08-24T00:00:00" u="1"/>
        <d v="2034-07-28T00:00:00" u="1"/>
        <d v="2025-12-08T00:00:00" u="1"/>
        <d v="2027-11-12T00:00:00" u="1"/>
        <d v="2029-10-16T00:00:00" u="1"/>
        <d v="2031-09-20T00:00:00" u="1"/>
        <d v="2033-08-24T00:00:00" u="1"/>
        <d v="2035-07-28T00:00:00" u="1"/>
        <d v="2026-12-08T00:00:00" u="1"/>
        <d v="2028-11-12T00:00:00" u="1"/>
        <d v="2030-10-16T00:00:00" u="1"/>
        <d v="2032-09-20T00:00:00" u="1"/>
        <d v="2034-08-24T00:00:00" u="1"/>
        <d v="2036-07-28T00:00:00" u="1"/>
        <d v="2027-12-08T00:00:00" u="1"/>
        <d v="2029-11-12T00:00:00" u="1"/>
        <d v="2031-10-16T00:00:00" u="1"/>
        <d v="2033-09-20T00:00:00" u="1"/>
        <d v="2035-08-24T00:00:00" u="1"/>
        <d v="2037-07-28T00:00:00" u="1"/>
        <d v="2028-12-08T00:00:00" u="1"/>
        <d v="2030-11-12T00:00:00" u="1"/>
        <d v="2032-10-16T00:00:00" u="1"/>
        <d v="2034-09-20T00:00:00" u="1"/>
        <d v="2036-08-24T00:00:00" u="1"/>
        <d v="2038-07-28T00:00:00" u="1"/>
        <d v="2029-12-08T00:00:00" u="1"/>
        <d v="2031-11-12T00:00:00" u="1"/>
        <d v="2033-10-16T00:00:00" u="1"/>
        <d v="2035-09-20T00:00:00" u="1"/>
        <d v="2037-08-24T00:00:00" u="1"/>
        <d v="2039-07-28T00:00:00" u="1"/>
        <d v="2030-12-08T00:00:00" u="1"/>
        <d v="2032-11-12T00:00:00" u="1"/>
        <d v="2034-10-16T00:00:00" u="1"/>
        <d v="2036-09-20T00:00:00" u="1"/>
        <d v="2038-08-24T00:00:00" u="1"/>
        <d v="2040-07-28T00:00:00" u="1"/>
        <d v="2031-12-08T00:00:00" u="1"/>
        <d v="2033-11-12T00:00:00" u="1"/>
        <d v="2035-10-16T00:00:00" u="1"/>
        <d v="2037-09-20T00:00:00" u="1"/>
        <d v="2039-08-24T00:00:00" u="1"/>
        <d v="2041-07-28T00:00:00" u="1"/>
        <d v="2032-12-08T00:00:00" u="1"/>
        <d v="2034-11-12T00:00:00" u="1"/>
        <d v="2036-10-16T00:00:00" u="1"/>
        <d v="2038-09-20T00:00:00" u="1"/>
        <d v="2040-08-24T00:00:00" u="1"/>
        <d v="2042-07-28T00:00:00" u="1"/>
        <d v="2033-12-08T00:00:00" u="1"/>
        <d v="2035-11-12T00:00:00" u="1"/>
        <d v="2037-10-16T00:00:00" u="1"/>
        <d v="2039-09-20T00:00:00" u="1"/>
        <d v="2041-08-24T00:00:00" u="1"/>
        <d v="2043-07-28T00:00:00" u="1"/>
        <d v="2034-12-08T00:00:00" u="1"/>
        <d v="2036-11-12T00:00:00" u="1"/>
        <d v="2038-10-16T00:00:00" u="1"/>
        <d v="2040-09-20T00:00:00" u="1"/>
        <d v="2042-08-24T00:00:00" u="1"/>
        <d v="2044-07-28T00:00:00" u="1"/>
        <d v="2035-12-08T00:00:00" u="1"/>
        <d v="2037-11-12T00:00:00" u="1"/>
        <d v="2039-10-16T00:00:00" u="1"/>
        <d v="2041-09-20T00:00:00" u="1"/>
        <d v="2043-08-24T00:00:00" u="1"/>
        <d v="2045-07-28T00:00:00" u="1"/>
        <d v="2036-12-08T00:00:00" u="1"/>
        <d v="2038-11-12T00:00:00" u="1"/>
        <d v="2040-10-16T00:00:00" u="1"/>
        <d v="2042-09-20T00:00:00" u="1"/>
        <d v="2044-08-24T00:00:00" u="1"/>
        <d v="2046-07-28T00:00:00" u="1"/>
        <d v="2037-12-08T00:00:00" u="1"/>
        <d v="2039-11-12T00:00:00" u="1"/>
        <d v="2041-10-16T00:00:00" u="1"/>
        <d v="2043-09-20T00:00:00" u="1"/>
        <d v="2045-08-24T00:00:00" u="1"/>
        <d v="2047-07-28T00:00:00" u="1"/>
        <d v="2038-12-08T00:00:00" u="1"/>
        <d v="2040-11-12T00:00:00" u="1"/>
        <d v="2042-10-16T00:00:00" u="1"/>
        <d v="2044-09-20T00:00:00" u="1"/>
        <d v="2046-08-24T00:00:00" u="1"/>
        <d v="2048-07-28T00:00:00" u="1"/>
        <d v="2039-12-08T00:00:00" u="1"/>
        <d v="2041-11-12T00:00:00" u="1"/>
        <d v="2043-10-16T00:00:00" u="1"/>
        <d v="2045-09-20T00:00:00" u="1"/>
        <d v="2047-08-24T00:00:00" u="1"/>
        <d v="2049-07-28T00:00:00" u="1"/>
        <d v="2040-12-08T00:00:00" u="1"/>
        <d v="2042-11-12T00:00:00" u="1"/>
        <d v="2044-10-16T00:00:00" u="1"/>
        <d v="2046-09-20T00:00:00" u="1"/>
        <d v="2048-08-24T00:00:00" u="1"/>
        <d v="2050-07-28T00:00:00" u="1"/>
        <d v="2041-12-08T00:00:00" u="1"/>
        <d v="2043-11-12T00:00:00" u="1"/>
        <d v="2045-10-16T00:00:00" u="1"/>
        <d v="2047-09-20T00:00:00" u="1"/>
        <d v="2049-08-24T00:00:00" u="1"/>
        <d v="2051-07-28T00:00:00" u="1"/>
        <d v="2042-12-08T00:00:00" u="1"/>
        <d v="2044-11-12T00:00:00" u="1"/>
        <d v="2046-10-16T00:00:00" u="1"/>
        <d v="2048-09-20T00:00:00" u="1"/>
        <d v="2050-08-24T00:00:00" u="1"/>
        <d v="2052-07-28T00:00:00" u="1"/>
        <d v="2043-12-08T00:00:00" u="1"/>
        <d v="2045-11-12T00:00:00" u="1"/>
        <d v="2047-10-16T00:00:00" u="1"/>
        <d v="2049-09-20T00:00:00" u="1"/>
        <d v="2051-08-24T00:00:00" u="1"/>
        <d v="2023-07-30T00:00:00" u="1"/>
        <d v="2044-12-08T00:00:00" u="1"/>
        <d v="2046-11-12T00:00:00" u="1"/>
        <d v="2048-10-16T00:00:00" u="1"/>
        <d v="2050-09-20T00:00:00" u="1"/>
        <d v="2052-08-24T00:00:00" u="1"/>
        <d v="2024-07-30T00:00:00" u="1"/>
        <d v="2045-12-08T00:00:00" u="1"/>
        <d v="2047-11-12T00:00:00" u="1"/>
        <d v="2049-10-16T00:00:00" u="1"/>
        <d v="2051-09-20T00:00:00" u="1"/>
        <d v="2023-08-26T00:00:00" u="1"/>
        <d v="2025-07-30T00:00:00" u="1"/>
        <d v="2046-12-08T00:00:00" u="1"/>
        <d v="2048-11-12T00:00:00" u="1"/>
        <d v="2050-10-16T00:00:00" u="1"/>
        <d v="2024-08-26T00:00:00" u="1"/>
        <d v="2026-07-30T00:00:00" u="1"/>
        <d v="2047-12-08T00:00:00" u="1"/>
        <d v="2049-11-12T00:00:00" u="1"/>
        <d v="2051-10-16T00:00:00" u="1"/>
        <d v="2023-09-22T00:00:00" u="1"/>
        <d v="2025-08-26T00:00:00" u="1"/>
        <d v="2027-07-30T00:00:00" u="1"/>
        <d v="2048-12-08T00:00:00" u="1"/>
        <d v="2050-11-12T00:00:00" u="1"/>
        <d v="2024-09-22T00:00:00" u="1"/>
        <d v="2026-08-26T00:00:00" u="1"/>
        <d v="2028-07-30T00:00:00" u="1"/>
        <d v="2049-12-08T00:00:00" u="1"/>
        <d v="2051-11-12T00:00:00" u="1"/>
        <d v="2023-10-18T00:00:00" u="1"/>
        <d v="2025-09-22T00:00:00" u="1"/>
        <d v="2027-08-26T00:00:00" u="1"/>
        <d v="2029-07-30T00:00:00" u="1"/>
        <d v="2050-12-08T00:00:00" u="1"/>
        <d v="2024-10-18T00:00:00" u="1"/>
        <d v="2026-09-22T00:00:00" u="1"/>
        <d v="2028-08-26T00:00:00" u="1"/>
        <d v="2030-07-30T00:00:00" u="1"/>
        <d v="2051-12-08T00:00:00" u="1"/>
        <d v="2023-11-14T00:00:00" u="1"/>
        <d v="2025-10-18T00:00:00" u="1"/>
        <d v="2027-09-22T00:00:00" u="1"/>
        <d v="2029-08-26T00:00:00" u="1"/>
        <d v="2031-07-30T00:00:00" u="1"/>
        <d v="2024-11-14T00:00:00" u="1"/>
        <d v="2026-10-18T00:00:00" u="1"/>
        <d v="2028-09-22T00:00:00" u="1"/>
        <d v="2030-08-26T00:00:00" u="1"/>
        <d v="2032-07-30T00:00:00" u="1"/>
        <d v="2023-12-10T00:00:00" u="1"/>
        <d v="2025-11-14T00:00:00" u="1"/>
        <d v="2027-10-18T00:00:00" u="1"/>
        <d v="2029-09-22T00:00:00" u="1"/>
        <d v="2031-08-26T00:00:00" u="1"/>
        <d v="2033-07-30T00:00:00" u="1"/>
        <d v="2024-12-10T00:00:00" u="1"/>
        <d v="2026-11-14T00:00:00" u="1"/>
        <d v="2028-10-18T00:00:00" u="1"/>
        <d v="2030-09-22T00:00:00" u="1"/>
        <d v="2032-08-26T00:00:00" u="1"/>
        <d v="2034-07-30T00:00:00" u="1"/>
        <d v="2025-12-10T00:00:00" u="1"/>
        <d v="2027-11-14T00:00:00" u="1"/>
        <d v="2029-10-18T00:00:00" u="1"/>
        <d v="2031-09-22T00:00:00" u="1"/>
        <d v="2033-08-26T00:00:00" u="1"/>
        <d v="2035-07-30T00:00:00" u="1"/>
        <d v="2026-12-10T00:00:00" u="1"/>
        <d v="2028-11-14T00:00:00" u="1"/>
        <d v="2030-10-18T00:00:00" u="1"/>
        <d v="2032-09-22T00:00:00" u="1"/>
        <d v="2034-08-26T00:00:00" u="1"/>
        <d v="2036-07-30T00:00:00" u="1"/>
        <d v="2027-12-10T00:00:00" u="1"/>
        <d v="2029-11-14T00:00:00" u="1"/>
        <d v="2031-10-18T00:00:00" u="1"/>
        <d v="2033-09-22T00:00:00" u="1"/>
        <d v="2035-08-26T00:00:00" u="1"/>
        <d v="2037-07-30T00:00:00" u="1"/>
        <d v="2028-12-10T00:00:00" u="1"/>
        <d v="2030-11-14T00:00:00" u="1"/>
        <d v="2032-10-18T00:00:00" u="1"/>
        <d v="2034-09-22T00:00:00" u="1"/>
        <d v="2036-08-26T00:00:00" u="1"/>
        <d v="2038-07-30T00:00:00" u="1"/>
        <d v="2029-12-10T00:00:00" u="1"/>
        <d v="2031-11-14T00:00:00" u="1"/>
        <d v="2033-10-18T00:00:00" u="1"/>
        <d v="2035-09-22T00:00:00" u="1"/>
        <d v="2037-08-26T00:00:00" u="1"/>
        <d v="2039-07-30T00:00:00" u="1"/>
        <d v="2030-12-10T00:00:00" u="1"/>
        <d v="2032-11-14T00:00:00" u="1"/>
        <d v="2034-10-18T00:00:00" u="1"/>
        <d v="2036-09-22T00:00:00" u="1"/>
        <d v="2038-08-26T00:00:00" u="1"/>
        <d v="2040-07-30T00:00:00" u="1"/>
        <d v="2031-12-10T00:00:00" u="1"/>
        <d v="2033-11-14T00:00:00" u="1"/>
        <d v="2035-10-18T00:00:00" u="1"/>
        <d v="2037-09-22T00:00:00" u="1"/>
        <d v="2039-08-26T00:00:00" u="1"/>
        <d v="2041-07-30T00:00:00" u="1"/>
        <d v="2032-12-10T00:00:00" u="1"/>
        <d v="2034-11-14T00:00:00" u="1"/>
        <d v="2036-10-18T00:00:00" u="1"/>
        <d v="2038-09-22T00:00:00" u="1"/>
        <d v="2040-08-26T00:00:00" u="1"/>
        <d v="2042-07-30T00:00:00" u="1"/>
        <d v="2033-12-10T00:00:00" u="1"/>
        <d v="2035-11-14T00:00:00" u="1"/>
        <d v="2037-10-18T00:00:00" u="1"/>
        <d v="2039-09-22T00:00:00" u="1"/>
        <d v="2041-08-26T00:00:00" u="1"/>
        <d v="2043-07-30T00:00:00" u="1"/>
        <d v="2034-12-10T00:00:00" u="1"/>
        <d v="2036-11-14T00:00:00" u="1"/>
        <d v="2038-10-18T00:00:00" u="1"/>
        <d v="2040-09-22T00:00:00" u="1"/>
        <d v="2042-08-26T00:00:00" u="1"/>
        <d v="2044-07-30T00:00:00" u="1"/>
        <d v="2035-12-10T00:00:00" u="1"/>
        <d v="2037-11-14T00:00:00" u="1"/>
        <d v="2039-10-18T00:00:00" u="1"/>
        <d v="2041-09-22T00:00:00" u="1"/>
        <d v="2043-08-26T00:00:00" u="1"/>
        <d v="2045-07-30T00:00:00" u="1"/>
        <d v="2036-12-10T00:00:00" u="1"/>
        <d v="2038-11-14T00:00:00" u="1"/>
        <d v="2040-10-18T00:00:00" u="1"/>
        <d v="2042-09-22T00:00:00" u="1"/>
        <d v="2044-08-26T00:00:00" u="1"/>
        <d v="2046-07-30T00:00:00" u="1"/>
        <d v="2037-12-10T00:00:00" u="1"/>
        <d v="2039-11-14T00:00:00" u="1"/>
        <d v="2041-10-18T00:00:00" u="1"/>
        <d v="2043-09-22T00:00:00" u="1"/>
        <d v="2045-08-26T00:00:00" u="1"/>
        <d v="2047-07-30T00:00:00" u="1"/>
        <d v="2038-12-10T00:00:00" u="1"/>
        <d v="2040-11-14T00:00:00" u="1"/>
        <d v="2042-10-18T00:00:00" u="1"/>
        <d v="2044-09-22T00:00:00" u="1"/>
        <d v="2046-08-26T00:00:00" u="1"/>
        <d v="2048-07-30T00:00:00" u="1"/>
        <d v="2039-12-10T00:00:00" u="1"/>
        <d v="2041-11-14T00:00:00" u="1"/>
        <d v="2043-10-18T00:00:00" u="1"/>
        <d v="2045-09-22T00:00:00" u="1"/>
        <d v="2047-08-26T00:00:00" u="1"/>
        <d v="2049-07-30T00:00:00" u="1"/>
        <d v="2040-12-10T00:00:00" u="1"/>
        <d v="2042-11-14T00:00:00" u="1"/>
        <d v="2044-10-18T00:00:00" u="1"/>
        <d v="2046-09-22T00:00:00" u="1"/>
        <d v="2048-08-26T00:00:00" u="1"/>
        <d v="2050-07-30T00:00:00" u="1"/>
        <d v="2041-12-10T00:00:00" u="1"/>
        <d v="2043-11-14T00:00:00" u="1"/>
        <d v="2045-10-18T00:00:00" u="1"/>
        <d v="2047-09-22T00:00:00" u="1"/>
        <d v="2049-08-26T00:00:00" u="1"/>
        <d v="2051-07-30T00:00:00" u="1"/>
        <d v="2042-12-10T00:00:00" u="1"/>
        <d v="2044-11-14T00:00:00" u="1"/>
        <d v="2046-10-18T00:00:00" u="1"/>
        <d v="2048-09-22T00:00:00" u="1"/>
        <d v="2050-08-26T00:00:00" u="1"/>
        <d v="2052-07-30T00:00:00" u="1"/>
        <d v="2043-12-10T00:00:00" u="1"/>
        <d v="2045-11-14T00:00:00" u="1"/>
        <d v="2047-10-18T00:00:00" u="1"/>
        <d v="2049-09-22T00:00:00" u="1"/>
        <d v="2051-08-26T00:00:00" u="1"/>
        <d v="2044-12-10T00:00:00" u="1"/>
        <d v="2046-11-14T00:00:00" u="1"/>
        <d v="2048-10-18T00:00:00" u="1"/>
        <d v="2050-09-22T00:00:00" u="1"/>
        <d v="2052-08-26T00:00:00" u="1"/>
        <d v="2045-12-10T00:00:00" u="1"/>
        <d v="2047-11-14T00:00:00" u="1"/>
        <d v="2049-10-18T00:00:00" u="1"/>
        <d v="2051-09-22T00:00:00" u="1"/>
        <d v="2023-08-28T00:00:00" u="1"/>
        <d v="2046-12-10T00:00:00" u="1"/>
        <d v="2048-11-14T00:00:00" u="1"/>
        <d v="2050-10-18T00:00:00" u="1"/>
        <d v="2024-08-28T00:00:00" u="1"/>
        <d v="2047-12-10T00:00:00" u="1"/>
        <d v="2049-11-14T00:00:00" u="1"/>
        <d v="2051-10-18T00:00:00" u="1"/>
        <d v="2023-09-24T00:00:00" u="1"/>
        <d v="2025-08-28T00:00:00" u="1"/>
        <d v="2048-12-10T00:00:00" u="1"/>
        <d v="2050-11-14T00:00:00" u="1"/>
        <d v="2024-09-24T00:00:00" u="1"/>
        <d v="2026-08-28T00:00:00" u="1"/>
        <d v="2049-12-10T00:00:00" u="1"/>
        <d v="2051-11-14T00:00:00" u="1"/>
        <d v="2023-10-20T00:00:00" u="1"/>
        <d v="2025-09-24T00:00:00" u="1"/>
        <d v="2027-08-28T00:00:00" u="1"/>
        <d v="2050-12-10T00:00:00" u="1"/>
        <d v="2024-10-20T00:00:00" u="1"/>
        <d v="2026-09-24T00:00:00" u="1"/>
        <d v="2028-08-28T00:00:00" u="1"/>
        <d v="2051-12-10T00:00:00" u="1"/>
        <d v="2023-11-16T00:00:00" u="1"/>
        <d v="2025-10-20T00:00:00" u="1"/>
        <d v="2027-09-24T00:00:00" u="1"/>
        <d v="2029-08-28T00:00:00" u="1"/>
        <d v="2024-11-16T00:00:00" u="1"/>
        <d v="2026-10-20T00:00:00" u="1"/>
        <d v="2028-09-24T00:00:00" u="1"/>
        <d v="2030-08-28T00:00:00" u="1"/>
        <d v="2023-12-12T00:00:00" u="1"/>
        <d v="2025-11-16T00:00:00" u="1"/>
        <d v="2027-10-20T00:00:00" u="1"/>
        <d v="2029-09-24T00:00:00" u="1"/>
        <d v="2031-08-28T00:00:00" u="1"/>
        <d v="2024-12-12T00:00:00" u="1"/>
        <d v="2026-11-16T00:00:00" u="1"/>
        <d v="2028-10-20T00:00:00" u="1"/>
        <d v="2030-09-24T00:00:00" u="1"/>
        <d v="2032-08-28T00:00:00" u="1"/>
        <d v="2025-12-12T00:00:00" u="1"/>
        <d v="2027-11-16T00:00:00" u="1"/>
        <d v="2029-10-20T00:00:00" u="1"/>
        <d v="2031-09-24T00:00:00" u="1"/>
        <d v="2033-08-28T00:00:00" u="1"/>
        <d v="2026-12-12T00:00:00" u="1"/>
        <d v="2028-11-16T00:00:00" u="1"/>
        <d v="2030-10-20T00:00:00" u="1"/>
        <d v="2032-09-24T00:00:00" u="1"/>
        <d v="2034-08-28T00:00:00" u="1"/>
        <d v="2027-12-12T00:00:00" u="1"/>
        <d v="2029-11-16T00:00:00" u="1"/>
        <d v="2031-10-20T00:00:00" u="1"/>
        <d v="2033-09-24T00:00:00" u="1"/>
        <d v="2035-08-28T00:00:00" u="1"/>
        <d v="2028-12-12T00:00:00" u="1"/>
        <d v="2030-11-16T00:00:00" u="1"/>
        <d v="2032-10-20T00:00:00" u="1"/>
        <d v="2034-09-24T00:00:00" u="1"/>
        <d v="2036-08-28T00:00:00" u="1"/>
        <d v="2029-12-12T00:00:00" u="1"/>
        <d v="2031-11-16T00:00:00" u="1"/>
        <d v="2033-10-20T00:00:00" u="1"/>
        <d v="2035-09-24T00:00:00" u="1"/>
        <d v="2037-08-28T00:00:00" u="1"/>
        <d v="2030-12-12T00:00:00" u="1"/>
        <d v="2032-11-16T00:00:00" u="1"/>
        <d v="2034-10-20T00:00:00" u="1"/>
        <d v="2036-09-24T00:00:00" u="1"/>
        <d v="2038-08-28T00:00:00" u="1"/>
        <d v="2031-12-12T00:00:00" u="1"/>
        <d v="2033-11-16T00:00:00" u="1"/>
        <d v="2035-10-20T00:00:00" u="1"/>
        <d v="2037-09-24T00:00:00" u="1"/>
        <d v="2039-08-28T00:00:00" u="1"/>
        <d v="2032-12-12T00:00:00" u="1"/>
        <d v="2034-11-16T00:00:00" u="1"/>
        <d v="2036-10-20T00:00:00" u="1"/>
        <d v="2038-09-24T00:00:00" u="1"/>
        <d v="2040-08-28T00:00:00" u="1"/>
        <d v="2033-12-12T00:00:00" u="1"/>
        <d v="2035-11-16T00:00:00" u="1"/>
        <d v="2037-10-20T00:00:00" u="1"/>
        <d v="2039-09-24T00:00:00" u="1"/>
        <d v="2041-08-28T00:00:00" u="1"/>
        <d v="1899-12-31T00:00:00" u="1"/>
        <d v="2034-12-12T00:00:00" u="1"/>
        <d v="2036-11-16T00:00:00" u="1"/>
        <d v="2038-10-20T00:00:00" u="1"/>
        <d v="2040-09-24T00:00:00" u="1"/>
        <d v="2042-08-28T00:00:00" u="1"/>
        <d v="2035-12-12T00:00:00" u="1"/>
        <d v="2037-11-16T00:00:00" u="1"/>
        <d v="2039-10-20T00:00:00" u="1"/>
        <d v="2041-09-24T00:00:00" u="1"/>
        <d v="2043-08-28T00:00:00" u="1"/>
        <d v="2036-12-12T00:00:00" u="1"/>
        <d v="2038-11-16T00:00:00" u="1"/>
        <d v="2040-10-20T00:00:00" u="1"/>
        <d v="2042-09-24T00:00:00" u="1"/>
        <d v="2044-08-28T00:00:00" u="1"/>
        <d v="2037-12-12T00:00:00" u="1"/>
        <d v="2039-11-16T00:00:00" u="1"/>
        <d v="2041-10-20T00:00:00" u="1"/>
        <d v="2043-09-24T00:00:00" u="1"/>
        <d v="2045-08-28T00:00:00" u="1"/>
        <d v="2038-12-12T00:00:00" u="1"/>
        <d v="2040-11-16T00:00:00" u="1"/>
        <d v="2042-10-20T00:00:00" u="1"/>
        <d v="2044-09-24T00:00:00" u="1"/>
        <d v="2046-08-28T00:00:00" u="1"/>
        <d v="2039-12-12T00:00:00" u="1"/>
        <d v="2041-11-16T00:00:00" u="1"/>
        <d v="2043-10-20T00:00:00" u="1"/>
        <d v="2045-09-24T00:00:00" u="1"/>
        <d v="2047-08-28T00:00:00" u="1"/>
        <d v="2040-12-12T00:00:00" u="1"/>
        <d v="2042-11-16T00:00:00" u="1"/>
        <d v="2044-10-20T00:00:00" u="1"/>
        <d v="2046-09-24T00:00:00" u="1"/>
        <d v="2048-08-28T00:00:00" u="1"/>
        <d v="2041-12-12T00:00:00" u="1"/>
        <d v="2043-11-16T00:00:00" u="1"/>
        <d v="2045-10-20T00:00:00" u="1"/>
        <d v="2047-09-24T00:00:00" u="1"/>
        <d v="2049-08-28T00:00:00" u="1"/>
        <d v="2042-12-12T00:00:00" u="1"/>
        <d v="2044-11-16T00:00:00" u="1"/>
        <d v="2046-10-20T00:00:00" u="1"/>
        <d v="2048-09-24T00:00:00" u="1"/>
        <d v="2050-08-28T00:00:00" u="1"/>
        <d v="2043-12-12T00:00:00" u="1"/>
        <d v="2045-11-16T00:00:00" u="1"/>
        <d v="2047-10-20T00:00:00" u="1"/>
        <d v="2049-09-24T00:00:00" u="1"/>
        <d v="2051-08-28T00:00:00" u="1"/>
        <d v="2044-12-12T00:00:00" u="1"/>
        <d v="2046-11-16T00:00:00" u="1"/>
        <d v="2048-10-20T00:00:00" u="1"/>
        <d v="2050-09-24T00:00:00" u="1"/>
        <d v="2052-08-28T00:00:00" u="1"/>
        <d v="2045-12-12T00:00:00" u="1"/>
        <d v="2047-11-16T00:00:00" u="1"/>
        <d v="2049-10-20T00:00:00" u="1"/>
        <d v="2051-09-24T00:00:00" u="1"/>
        <d v="2023-08-30T00:00:00" u="1"/>
        <d v="2046-12-12T00:00:00" u="1"/>
        <d v="2048-11-16T00:00:00" u="1"/>
        <d v="2050-10-20T00:00:00" u="1"/>
        <d v="2024-08-30T00:00:00" u="1"/>
        <d v="2047-12-12T00:00:00" u="1"/>
        <d v="2049-11-16T00:00:00" u="1"/>
        <d v="2051-10-20T00:00:00" u="1"/>
        <d v="2023-09-26T00:00:00" u="1"/>
        <d v="2025-08-30T00:00:00" u="1"/>
        <d v="2048-12-12T00:00:00" u="1"/>
        <d v="2050-11-16T00:00:00" u="1"/>
        <d v="2024-09-26T00:00:00" u="1"/>
        <d v="2026-08-30T00:00:00" u="1"/>
        <d v="2049-12-12T00:00:00" u="1"/>
        <d v="2051-11-16T00:00:00" u="1"/>
        <d v="2023-10-22T00:00:00" u="1"/>
        <d v="2025-09-26T00:00:00" u="1"/>
        <d v="2027-08-30T00:00:00" u="1"/>
        <d v="2050-12-12T00:00:00" u="1"/>
        <d v="2024-10-22T00:00:00" u="1"/>
        <d v="2026-09-26T00:00:00" u="1"/>
        <d v="2028-08-30T00:00:00" u="1"/>
        <d v="2051-12-12T00:00:00" u="1"/>
        <d v="2023-11-18T00:00:00" u="1"/>
        <d v="2025-10-22T00:00:00" u="1"/>
        <d v="2027-09-26T00:00:00" u="1"/>
        <d v="2029-08-30T00:00:00" u="1"/>
        <d v="2024-11-18T00:00:00" u="1"/>
        <d v="2026-10-22T00:00:00" u="1"/>
        <d v="2028-09-26T00:00:00" u="1"/>
        <d v="2030-08-30T00:00:00" u="1"/>
        <d v="2023-12-14T00:00:00" u="1"/>
        <d v="2025-11-18T00:00:00" u="1"/>
        <d v="2027-10-22T00:00:00" u="1"/>
        <d v="2029-09-26T00:00:00" u="1"/>
        <d v="2031-08-30T00:00:00" u="1"/>
        <d v="2024-12-14T00:00:00" u="1"/>
        <d v="2026-11-18T00:00:00" u="1"/>
        <d v="2028-10-22T00:00:00" u="1"/>
        <d v="2030-09-26T00:00:00" u="1"/>
        <d v="2032-08-30T00:00:00" u="1"/>
        <d v="2025-12-14T00:00:00" u="1"/>
        <d v="2027-11-18T00:00:00" u="1"/>
        <d v="2029-10-22T00:00:00" u="1"/>
        <d v="2031-09-26T00:00:00" u="1"/>
        <d v="2033-08-30T00:00:00" u="1"/>
        <d v="2026-12-14T00:00:00" u="1"/>
        <d v="2028-11-18T00:00:00" u="1"/>
        <d v="2030-10-22T00:00:00" u="1"/>
        <d v="2032-09-26T00:00:00" u="1"/>
        <d v="2034-08-30T00:00:00" u="1"/>
        <d v="2027-12-14T00:00:00" u="1"/>
        <d v="2029-11-18T00:00:00" u="1"/>
        <d v="2031-10-22T00:00:00" u="1"/>
        <d v="2033-09-26T00:00:00" u="1"/>
        <d v="2035-08-30T00:00:00" u="1"/>
        <d v="2028-12-14T00:00:00" u="1"/>
        <d v="2030-11-18T00:00:00" u="1"/>
        <d v="2032-10-22T00:00:00" u="1"/>
        <d v="2034-09-26T00:00:00" u="1"/>
        <d v="2036-08-30T00:00:00" u="1"/>
        <d v="2029-12-14T00:00:00" u="1"/>
        <d v="2031-11-18T00:00:00" u="1"/>
        <d v="2033-10-22T00:00:00" u="1"/>
        <d v="2035-09-26T00:00:00" u="1"/>
        <d v="2037-08-30T00:00:00" u="1"/>
        <d v="2030-12-14T00:00:00" u="1"/>
        <d v="2032-11-18T00:00:00" u="1"/>
        <d v="2034-10-22T00:00:00" u="1"/>
        <d v="2036-09-26T00:00:00" u="1"/>
        <d v="2038-08-30T00:00:00" u="1"/>
        <d v="2031-12-14T00:00:00" u="1"/>
        <d v="2033-11-18T00:00:00" u="1"/>
        <d v="2035-10-22T00:00:00" u="1"/>
        <d v="2037-09-26T00:00:00" u="1"/>
        <d v="2039-08-30T00:00:00" u="1"/>
        <d v="2032-12-14T00:00:00" u="1"/>
        <d v="2034-11-18T00:00:00" u="1"/>
        <d v="2036-10-22T00:00:00" u="1"/>
        <d v="2038-09-26T00:00:00" u="1"/>
        <d v="2040-08-30T00:00:00" u="1"/>
        <d v="2033-12-14T00:00:00" u="1"/>
        <d v="2035-11-18T00:00:00" u="1"/>
        <d v="2037-10-22T00:00:00" u="1"/>
        <d v="2039-09-26T00:00:00" u="1"/>
        <d v="2041-08-30T00:00:00" u="1"/>
        <d v="1900-01-02T00:00:00" u="1"/>
        <d v="2034-12-14T00:00:00" u="1"/>
        <d v="2036-11-18T00:00:00" u="1"/>
        <d v="2038-10-22T00:00:00" u="1"/>
        <d v="2040-09-26T00:00:00" u="1"/>
        <d v="2042-08-30T00:00:00" u="1"/>
        <d v="2035-12-14T00:00:00" u="1"/>
        <d v="2037-11-18T00:00:00" u="1"/>
        <d v="2039-10-22T00:00:00" u="1"/>
        <d v="2041-09-26T00:00:00" u="1"/>
        <d v="2043-08-30T00:00:00" u="1"/>
        <d v="2036-12-14T00:00:00" u="1"/>
        <d v="2038-11-18T00:00:00" u="1"/>
        <d v="2040-10-22T00:00:00" u="1"/>
        <d v="2042-09-26T00:00:00" u="1"/>
        <d v="2044-08-30T00:00:00" u="1"/>
        <d v="2037-12-14T00:00:00" u="1"/>
        <d v="2039-11-18T00:00:00" u="1"/>
        <d v="2041-10-22T00:00:00" u="1"/>
        <d v="2043-09-26T00:00:00" u="1"/>
        <d v="2045-08-30T00:00:00" u="1"/>
        <d v="2038-12-14T00:00:00" u="1"/>
        <d v="2040-11-18T00:00:00" u="1"/>
        <d v="2042-10-22T00:00:00" u="1"/>
        <d v="2044-09-26T00:00:00" u="1"/>
        <d v="2046-08-30T00:00:00" u="1"/>
        <d v="2039-12-14T00:00:00" u="1"/>
        <d v="2041-11-18T00:00:00" u="1"/>
        <d v="2043-10-22T00:00:00" u="1"/>
        <d v="2045-09-26T00:00:00" u="1"/>
        <d v="2047-08-30T00:00:00" u="1"/>
        <d v="2040-12-14T00:00:00" u="1"/>
        <d v="2042-11-18T00:00:00" u="1"/>
        <d v="2044-10-22T00:00:00" u="1"/>
        <d v="2046-09-26T00:00:00" u="1"/>
        <d v="2048-08-30T00:00:00" u="1"/>
        <d v="2041-12-14T00:00:00" u="1"/>
        <d v="2043-11-18T00:00:00" u="1"/>
        <d v="2045-10-22T00:00:00" u="1"/>
        <d v="2047-09-26T00:00:00" u="1"/>
        <d v="2049-08-30T00:00:00" u="1"/>
        <d v="2042-12-14T00:00:00" u="1"/>
        <d v="2044-11-18T00:00:00" u="1"/>
        <d v="2046-10-22T00:00:00" u="1"/>
        <d v="2048-09-26T00:00:00" u="1"/>
        <d v="2050-08-30T00:00:00" u="1"/>
        <d v="2043-12-14T00:00:00" u="1"/>
        <d v="2045-11-18T00:00:00" u="1"/>
        <d v="2047-10-22T00:00:00" u="1"/>
        <d v="2049-09-26T00:00:00" u="1"/>
        <d v="2051-08-30T00:00:00" u="1"/>
        <d v="2044-12-14T00:00:00" u="1"/>
        <d v="2046-11-18T00:00:00" u="1"/>
        <d v="2048-10-22T00:00:00" u="1"/>
        <d v="2050-09-26T00:00:00" u="1"/>
        <d v="2052-08-30T00:00:00" u="1"/>
        <d v="2045-12-14T00:00:00" u="1"/>
        <d v="2047-11-18T00:00:00" u="1"/>
        <d v="2049-10-22T00:00:00" u="1"/>
        <d v="2051-09-26T00:00:00" u="1"/>
        <d v="2046-12-14T00:00:00" u="1"/>
        <d v="2048-11-18T00:00:00" u="1"/>
        <d v="2050-10-22T00:00:00" u="1"/>
        <d v="2047-12-14T00:00:00" u="1"/>
        <d v="2049-11-18T00:00:00" u="1"/>
        <d v="2051-10-22T00:00:00" u="1"/>
        <d v="2023-09-28T00:00:00" u="1"/>
        <d v="2048-12-14T00:00:00" u="1"/>
        <d v="2050-11-18T00:00:00" u="1"/>
        <d v="2024-09-28T00:00:00" u="1"/>
        <d v="2049-12-14T00:00:00" u="1"/>
        <d v="2051-11-18T00:00:00" u="1"/>
        <d v="2023-10-24T00:00:00" u="1"/>
        <d v="2025-09-28T00:00:00" u="1"/>
        <d v="2050-12-14T00:00:00" u="1"/>
        <d v="2024-10-24T00:00:00" u="1"/>
        <d v="2026-09-28T00:00:00" u="1"/>
        <d v="2051-12-14T00:00:00" u="1"/>
        <d v="2023-11-20T00:00:00" u="1"/>
        <d v="2025-10-24T00:00:00" u="1"/>
        <d v="2027-09-28T00:00:00" u="1"/>
        <d v="2024-11-20T00:00:00" u="1"/>
        <d v="2026-10-24T00:00:00" u="1"/>
        <d v="2028-09-28T00:00:00" u="1"/>
        <d v="2023-12-16T00:00:00" u="1"/>
        <d v="2025-11-20T00:00:00" u="1"/>
        <d v="2027-10-24T00:00:00" u="1"/>
        <d v="2029-09-28T00:00:00" u="1"/>
        <d v="2024-12-16T00:00:00" u="1"/>
        <d v="2026-11-20T00:00:00" u="1"/>
        <d v="2028-10-24T00:00:00" u="1"/>
        <d v="2030-09-28T00:00:00" u="1"/>
        <d v="2025-12-16T00:00:00" u="1"/>
        <d v="2027-11-20T00:00:00" u="1"/>
        <d v="2029-10-24T00:00:00" u="1"/>
        <d v="2031-09-28T00:00:00" u="1"/>
        <d v="2026-12-16T00:00:00" u="1"/>
        <d v="2028-11-20T00:00:00" u="1"/>
        <d v="2030-10-24T00:00:00" u="1"/>
        <d v="2032-09-28T00:00:00" u="1"/>
        <d v="2027-12-16T00:00:00" u="1"/>
        <d v="2029-11-20T00:00:00" u="1"/>
        <d v="2031-10-24T00:00:00" u="1"/>
        <d v="2033-09-28T00:00:00" u="1"/>
        <d v="2028-12-16T00:00:00" u="1"/>
        <d v="2030-11-20T00:00:00" u="1"/>
        <d v="2032-10-24T00:00:00" u="1"/>
        <d v="2034-09-28T00:00:00" u="1"/>
        <d v="2029-12-16T00:00:00" u="1"/>
        <d v="2031-11-20T00:00:00" u="1"/>
        <d v="2033-10-24T00:00:00" u="1"/>
        <d v="2035-09-28T00:00:00" u="1"/>
        <d v="2030-12-16T00:00:00" u="1"/>
        <d v="2032-11-20T00:00:00" u="1"/>
        <d v="2034-10-24T00:00:00" u="1"/>
        <d v="2036-09-28T00:00:00" u="1"/>
        <d v="2031-12-16T00:00:00" u="1"/>
        <d v="2033-11-20T00:00:00" u="1"/>
        <d v="2035-10-24T00:00:00" u="1"/>
        <d v="2037-09-28T00:00:00" u="1"/>
        <d v="2032-12-16T00:00:00" u="1"/>
        <d v="2034-11-20T00:00:00" u="1"/>
        <d v="2036-10-24T00:00:00" u="1"/>
        <d v="2038-09-28T00:00:00" u="1"/>
        <d v="2033-12-16T00:00:00" u="1"/>
        <d v="2035-11-20T00:00:00" u="1"/>
        <d v="2037-10-24T00:00:00" u="1"/>
        <d v="2039-09-28T00:00:00" u="1"/>
        <d v="1900-01-04T00:00:00" u="1"/>
        <d v="2034-12-16T00:00:00" u="1"/>
        <d v="2036-11-20T00:00:00" u="1"/>
        <d v="2038-10-24T00:00:00" u="1"/>
        <d v="2040-09-28T00:00:00" u="1"/>
        <d v="2035-12-16T00:00:00" u="1"/>
        <d v="2037-11-20T00:00:00" u="1"/>
        <d v="2039-10-24T00:00:00" u="1"/>
        <d v="2041-09-28T00:00:00" u="1"/>
        <d v="2036-12-16T00:00:00" u="1"/>
        <d v="2038-11-20T00:00:00" u="1"/>
        <d v="2040-10-24T00:00:00" u="1"/>
        <d v="2042-09-28T00:00:00" u="1"/>
        <d v="2037-12-16T00:00:00" u="1"/>
        <d v="2039-11-20T00:00:00" u="1"/>
        <d v="2041-10-24T00:00:00" u="1"/>
        <d v="2043-09-28T00:00:00" u="1"/>
        <d v="2038-12-16T00:00:00" u="1"/>
        <d v="2040-11-20T00:00:00" u="1"/>
        <d v="2042-10-24T00:00:00" u="1"/>
        <d v="2044-09-28T00:00:00" u="1"/>
        <d v="2039-12-16T00:00:00" u="1"/>
        <d v="2041-11-20T00:00:00" u="1"/>
        <d v="2043-10-24T00:00:00" u="1"/>
        <d v="2045-09-28T00:00:00" u="1"/>
        <d v="2040-12-16T00:00:00" u="1"/>
        <d v="2042-11-20T00:00:00" u="1"/>
        <d v="2044-10-24T00:00:00" u="1"/>
        <d v="2046-09-28T00:00:00" u="1"/>
        <d v="2041-12-16T00:00:00" u="1"/>
        <d v="2043-11-20T00:00:00" u="1"/>
        <d v="2045-10-24T00:00:00" u="1"/>
        <d v="2047-09-28T00:00:00" u="1"/>
        <d v="2042-12-16T00:00:00" u="1"/>
        <d v="2044-11-20T00:00:00" u="1"/>
        <d v="2046-10-24T00:00:00" u="1"/>
        <d v="2048-09-28T00:00:00" u="1"/>
        <d v="2043-12-16T00:00:00" u="1"/>
        <d v="2045-11-20T00:00:00" u="1"/>
        <d v="2047-10-24T00:00:00" u="1"/>
        <d v="2049-09-28T00:00:00" u="1"/>
        <d v="2044-12-16T00:00:00" u="1"/>
        <d v="2046-11-20T00:00:00" u="1"/>
        <d v="2048-10-24T00:00:00" u="1"/>
        <d v="2050-09-28T00:00:00" u="1"/>
        <d v="2045-12-16T00:00:00" u="1"/>
        <d v="2047-11-20T00:00:00" u="1"/>
        <d v="2049-10-24T00:00:00" u="1"/>
        <d v="2051-09-28T00:00:00" u="1"/>
        <d v="2046-12-16T00:00:00" u="1"/>
        <d v="2048-11-20T00:00:00" u="1"/>
        <d v="2050-10-24T00:00:00" u="1"/>
        <d v="2047-12-16T00:00:00" u="1"/>
        <d v="2049-11-20T00:00:00" u="1"/>
        <d v="2051-10-24T00:00:00" u="1"/>
        <d v="2023-09-30T00:00:00" u="1"/>
        <d v="2048-12-16T00:00:00" u="1"/>
        <d v="2050-11-20T00:00:00" u="1"/>
        <d v="2024-09-30T00:00:00" u="1"/>
        <d v="2049-12-16T00:00:00" u="1"/>
        <d v="2051-11-20T00:00:00" u="1"/>
        <d v="2023-10-26T00:00:00" u="1"/>
        <d v="2025-09-30T00:00:00" u="1"/>
        <d v="2050-12-16T00:00:00" u="1"/>
        <d v="2024-10-26T00:00:00" u="1"/>
        <d v="2026-09-30T00:00:00" u="1"/>
        <d v="2051-12-16T00:00:00" u="1"/>
        <d v="2023-11-22T00:00:00" u="1"/>
        <d v="2025-10-26T00:00:00" u="1"/>
        <d v="2027-09-30T00:00:00" u="1"/>
        <d v="2024-11-22T00:00:00" u="1"/>
        <d v="2026-10-26T00:00:00" u="1"/>
        <d v="2028-09-30T00:00:00" u="1"/>
        <d v="2023-12-18T00:00:00" u="1"/>
        <d v="2025-11-22T00:00:00" u="1"/>
        <d v="2027-10-26T00:00:00" u="1"/>
        <d v="2029-09-30T00:00:00" u="1"/>
        <d v="2024-12-18T00:00:00" u="1"/>
        <d v="2026-11-22T00:00:00" u="1"/>
        <d v="2028-10-26T00:00:00" u="1"/>
        <d v="2030-09-30T00:00:00" u="1"/>
        <d v="2025-12-18T00:00:00" u="1"/>
        <d v="2027-11-22T00:00:00" u="1"/>
        <d v="2029-10-26T00:00:00" u="1"/>
        <d v="2031-09-30T00:00:00" u="1"/>
        <d v="2026-12-18T00:00:00" u="1"/>
        <d v="2028-11-22T00:00:00" u="1"/>
        <d v="2030-10-26T00:00:00" u="1"/>
        <d v="2032-09-30T00:00:00" u="1"/>
        <d v="2027-12-18T00:00:00" u="1"/>
        <d v="2029-11-22T00:00:00" u="1"/>
        <d v="2031-10-26T00:00:00" u="1"/>
        <d v="2033-09-30T00:00:00" u="1"/>
        <d v="2028-12-18T00:00:00" u="1"/>
        <d v="2030-11-22T00:00:00" u="1"/>
        <d v="2032-10-26T00:00:00" u="1"/>
        <d v="2034-09-30T00:00:00" u="1"/>
        <d v="2029-12-18T00:00:00" u="1"/>
        <d v="2031-11-22T00:00:00" u="1"/>
        <d v="2033-10-26T00:00:00" u="1"/>
        <d v="2035-09-30T00:00:00" u="1"/>
        <d v="2030-12-18T00:00:00" u="1"/>
        <d v="2032-11-22T00:00:00" u="1"/>
        <d v="2034-10-26T00:00:00" u="1"/>
        <d v="2036-09-30T00:00:00" u="1"/>
        <d v="2031-12-18T00:00:00" u="1"/>
        <d v="2033-11-22T00:00:00" u="1"/>
        <d v="2035-10-26T00:00:00" u="1"/>
        <d v="2037-09-30T00:00:00" u="1"/>
        <d v="2032-12-18T00:00:00" u="1"/>
        <d v="2034-11-22T00:00:00" u="1"/>
        <d v="2036-10-26T00:00:00" u="1"/>
        <d v="2038-09-30T00:00:00" u="1"/>
        <d v="2033-12-18T00:00:00" u="1"/>
        <d v="2035-11-22T00:00:00" u="1"/>
        <d v="2037-10-26T00:00:00" u="1"/>
        <d v="2039-09-30T00:00:00" u="1"/>
        <d v="1900-01-06T00:00:00" u="1"/>
        <d v="2034-12-18T00:00:00" u="1"/>
        <d v="2036-11-22T00:00:00" u="1"/>
        <d v="2038-10-26T00:00:00" u="1"/>
        <d v="2040-09-30T00:00:00" u="1"/>
        <d v="2035-12-18T00:00:00" u="1"/>
        <d v="2037-11-22T00:00:00" u="1"/>
        <d v="2039-10-26T00:00:00" u="1"/>
        <d v="2041-09-30T00:00:00" u="1"/>
        <d v="2036-12-18T00:00:00" u="1"/>
        <d v="2038-11-22T00:00:00" u="1"/>
        <d v="2040-10-26T00:00:00" u="1"/>
        <d v="2042-09-30T00:00:00" u="1"/>
        <d v="2037-12-18T00:00:00" u="1"/>
        <d v="2039-11-22T00:00:00" u="1"/>
        <d v="2041-10-26T00:00:00" u="1"/>
        <d v="2043-09-30T00:00:00" u="1"/>
        <d v="2038-12-18T00:00:00" u="1"/>
        <d v="2040-11-22T00:00:00" u="1"/>
        <d v="2042-10-26T00:00:00" u="1"/>
        <d v="2044-09-30T00:00:00" u="1"/>
        <d v="2039-12-18T00:00:00" u="1"/>
        <d v="2041-11-22T00:00:00" u="1"/>
        <d v="2043-10-26T00:00:00" u="1"/>
        <d v="2045-09-30T00:00:00" u="1"/>
        <d v="2040-12-18T00:00:00" u="1"/>
        <d v="2042-11-22T00:00:00" u="1"/>
        <d v="2044-10-26T00:00:00" u="1"/>
        <d v="2046-09-30T00:00:00" u="1"/>
        <d v="2041-12-18T00:00:00" u="1"/>
        <d v="2043-11-22T00:00:00" u="1"/>
        <d v="2045-10-26T00:00:00" u="1"/>
        <d v="2047-09-30T00:00:00" u="1"/>
        <d v="2042-12-18T00:00:00" u="1"/>
        <d v="2044-11-22T00:00:00" u="1"/>
        <d v="2046-10-26T00:00:00" u="1"/>
        <d v="2048-09-30T00:00:00" u="1"/>
        <d v="2043-12-18T00:00:00" u="1"/>
        <d v="2045-11-22T00:00:00" u="1"/>
        <d v="2047-10-26T00:00:00" u="1"/>
        <d v="2049-09-30T00:00:00" u="1"/>
        <d v="2044-12-18T00:00:00" u="1"/>
        <d v="2046-11-22T00:00:00" u="1"/>
        <d v="2048-10-26T00:00:00" u="1"/>
        <d v="2050-09-30T00:00:00" u="1"/>
        <d v="2045-12-18T00:00:00" u="1"/>
        <d v="2047-11-22T00:00:00" u="1"/>
        <d v="2049-10-26T00:00:00" u="1"/>
        <d v="2051-09-30T00:00:00" u="1"/>
        <d v="2046-12-18T00:00:00" u="1"/>
        <d v="2048-11-22T00:00:00" u="1"/>
        <d v="2050-10-26T00:00:00" u="1"/>
        <d v="2047-12-18T00:00:00" u="1"/>
        <d v="2049-11-22T00:00:00" u="1"/>
        <d v="2051-10-26T00:00:00" u="1"/>
        <d v="2048-12-18T00:00:00" u="1"/>
        <d v="2050-11-22T00:00:00" u="1"/>
        <d v="2049-12-18T00:00:00" u="1"/>
        <d v="2051-11-22T00:00:00" u="1"/>
        <d v="2023-10-28T00:00:00" u="1"/>
        <d v="2050-12-18T00:00:00" u="1"/>
        <d v="2024-10-28T00:00:00" u="1"/>
        <d v="2051-12-18T00:00:00" u="1"/>
        <d v="2023-11-24T00:00:00" u="1"/>
        <d v="2025-10-28T00:00:00" u="1"/>
        <d v="2024-11-24T00:00:00" u="1"/>
        <d v="2026-10-28T00:00:00" u="1"/>
        <d v="2023-12-20T00:00:00" u="1"/>
        <d v="2025-11-24T00:00:00" u="1"/>
        <d v="2027-10-28T00:00:00" u="1"/>
        <d v="2024-12-20T00:00:00" u="1"/>
        <d v="2026-11-24T00:00:00" u="1"/>
        <d v="2028-10-28T00:00:00" u="1"/>
        <d v="2025-12-20T00:00:00" u="1"/>
        <d v="2027-11-24T00:00:00" u="1"/>
        <d v="2029-10-28T00:00:00" u="1"/>
        <d v="2026-12-20T00:00:00" u="1"/>
        <d v="2028-11-24T00:00:00" u="1"/>
        <d v="2030-10-28T00:00:00" u="1"/>
        <d v="2027-12-20T00:00:00" u="1"/>
        <d v="2029-11-24T00:00:00" u="1"/>
        <d v="2031-10-28T00:00:00" u="1"/>
        <d v="2028-12-20T00:00:00" u="1"/>
        <d v="2030-11-24T00:00:00" u="1"/>
        <d v="2032-10-28T00:00:00" u="1"/>
        <d v="2029-12-20T00:00:00" u="1"/>
        <d v="2031-11-24T00:00:00" u="1"/>
        <d v="2033-10-28T00:00:00" u="1"/>
        <d v="2030-12-20T00:00:00" u="1"/>
        <d v="2032-11-24T00:00:00" u="1"/>
        <d v="2034-10-28T00:00:00" u="1"/>
        <d v="2031-12-20T00:00:00" u="1"/>
        <d v="2033-11-24T00:00:00" u="1"/>
        <d v="2035-10-28T00:00:00" u="1"/>
        <d v="2032-12-20T00:00:00" u="1"/>
        <d v="2034-11-24T00:00:00" u="1"/>
        <d v="2036-10-28T00:00:00" u="1"/>
        <d v="2033-12-20T00:00:00" u="1"/>
        <d v="2035-11-24T00:00:00" u="1"/>
        <d v="2037-10-28T00:00:00" u="1"/>
        <d v="2024-01-01T00:00:00" u="1"/>
        <d v="2034-12-20T00:00:00" u="1"/>
        <d v="2036-11-24T00:00:00" u="1"/>
        <d v="2038-10-28T00:00:00" u="1"/>
        <d v="2025-01-01T00:00:00" u="1"/>
        <d v="2035-12-20T00:00:00" u="1"/>
        <d v="2037-11-24T00:00:00" u="1"/>
        <d v="2039-10-28T00:00:00" u="1"/>
        <d v="2026-01-01T00:00:00" u="1"/>
        <d v="2036-12-20T00:00:00" u="1"/>
        <d v="2038-11-24T00:00:00" u="1"/>
        <d v="2040-10-28T00:00:00" u="1"/>
        <d v="2027-01-01T00:00:00" u="1"/>
        <d v="2037-12-20T00:00:00" u="1"/>
        <d v="2039-11-24T00:00:00" u="1"/>
        <d v="2041-10-28T00:00:00" u="1"/>
        <d v="2028-01-01T00:00:00" u="1"/>
        <d v="2038-12-20T00:00:00" u="1"/>
        <d v="2040-11-24T00:00:00" u="1"/>
        <d v="2042-10-28T00:00:00" u="1"/>
        <d v="2029-01-01T00:00:00" u="1"/>
        <d v="2039-12-20T00:00:00" u="1"/>
        <d v="2041-11-24T00:00:00" u="1"/>
        <d v="2043-10-28T00:00:00" u="1"/>
        <d v="2030-01-01T00:00:00" u="1"/>
        <d v="2040-12-20T00:00:00" u="1"/>
        <d v="2042-11-24T00:00:00" u="1"/>
        <d v="2044-10-28T00:00:00" u="1"/>
        <d v="2031-01-01T00:00:00" u="1"/>
        <d v="2041-12-20T00:00:00" u="1"/>
        <d v="2043-11-24T00:00:00" u="1"/>
        <d v="2045-10-28T00:00:00" u="1"/>
        <d v="2032-01-01T00:00:00" u="1"/>
        <d v="2042-12-20T00:00:00" u="1"/>
        <d v="2044-11-24T00:00:00" u="1"/>
        <d v="2046-10-28T00:00:00" u="1"/>
        <d v="2033-01-01T00:00:00" u="1"/>
        <d v="2043-12-20T00:00:00" u="1"/>
        <d v="2045-11-24T00:00:00" u="1"/>
        <d v="2047-10-28T00:00:00" u="1"/>
        <d v="2034-01-01T00:00:00" u="1"/>
        <d v="2044-12-20T00:00:00" u="1"/>
        <d v="2046-11-24T00:00:00" u="1"/>
        <d v="2048-10-28T00:00:00" u="1"/>
        <d v="2035-01-01T00:00:00" u="1"/>
        <d v="2045-12-20T00:00:00" u="1"/>
        <d v="2047-11-24T00:00:00" u="1"/>
        <d v="2049-10-28T00:00:00" u="1"/>
        <d v="2036-01-01T00:00:00" u="1"/>
        <d v="2046-12-20T00:00:00" u="1"/>
        <d v="2048-11-24T00:00:00" u="1"/>
        <d v="2050-10-28T00:00:00" u="1"/>
        <d v="2037-01-01T00:00:00" u="1"/>
        <d v="2047-12-20T00:00:00" u="1"/>
        <d v="2049-11-24T00:00:00" u="1"/>
        <d v="2051-10-28T00:00:00" u="1"/>
        <d v="2038-01-01T00:00:00" u="1"/>
        <d v="2048-12-20T00:00:00" u="1"/>
        <d v="2050-11-24T00:00:00" u="1"/>
        <d v="2039-01-01T00:00:00" u="1"/>
        <d v="2049-12-20T00:00:00" u="1"/>
        <d v="2051-11-24T00:00:00" u="1"/>
        <d v="2023-10-30T00:00:00" u="1"/>
        <d v="2040-01-01T00:00:00" u="1"/>
        <d v="2050-12-20T00:00:00" u="1"/>
        <d v="2024-10-30T00:00:00" u="1"/>
        <d v="2041-01-01T00:00:00" u="1"/>
        <d v="2051-12-20T00:00:00" u="1"/>
        <d v="2023-11-26T00:00:00" u="1"/>
        <d v="2025-10-30T00:00:00" u="1"/>
        <d v="2042-01-01T00:00:00" u="1"/>
        <d v="2024-11-26T00:00:00" u="1"/>
        <d v="2026-10-30T00:00:00" u="1"/>
        <d v="2043-01-01T00:00:00" u="1"/>
        <d v="2023-12-22T00:00:00" u="1"/>
        <d v="2025-11-26T00:00:00" u="1"/>
        <d v="2027-10-30T00:00:00" u="1"/>
        <d v="2044-01-01T00:00:00" u="1"/>
        <d v="2024-12-22T00:00:00" u="1"/>
        <d v="2026-11-26T00:00:00" u="1"/>
        <d v="2028-10-30T00:00:00" u="1"/>
        <d v="2045-01-01T00:00:00" u="1"/>
        <d v="2025-12-22T00:00:00" u="1"/>
        <d v="2027-11-26T00:00:00" u="1"/>
        <d v="2029-10-30T00:00:00" u="1"/>
        <d v="2046-01-01T00:00:00" u="1"/>
        <d v="2026-12-22T00:00:00" u="1"/>
        <d v="2028-11-26T00:00:00" u="1"/>
        <d v="2030-10-30T00:00:00" u="1"/>
        <d v="2047-01-01T00:00:00" u="1"/>
        <d v="2027-12-22T00:00:00" u="1"/>
        <d v="2029-11-26T00:00:00" u="1"/>
        <d v="2031-10-30T00:00:00" u="1"/>
        <d v="2048-01-01T00:00:00" u="1"/>
        <d v="2028-12-22T00:00:00" u="1"/>
        <d v="2030-11-26T00:00:00" u="1"/>
        <d v="2032-10-30T00:00:00" u="1"/>
        <d v="2049-01-01T00:00:00" u="1"/>
        <d v="2029-12-22T00:00:00" u="1"/>
        <d v="2031-11-26T00:00:00" u="1"/>
        <d v="2033-10-30T00:00:00" u="1"/>
        <d v="2050-01-01T00:00:00" u="1"/>
        <d v="2030-12-22T00:00:00" u="1"/>
        <d v="2032-11-26T00:00:00" u="1"/>
        <d v="2034-10-30T00:00:00" u="1"/>
        <d v="2051-01-01T00:00:00" u="1"/>
        <d v="2031-12-22T00:00:00" u="1"/>
        <d v="2033-11-26T00:00:00" u="1"/>
        <d v="2035-10-30T00:00:00" u="1"/>
        <d v="2052-01-01T00:00:00" u="1"/>
        <d v="2032-12-22T00:00:00" u="1"/>
        <d v="2034-11-26T00:00:00" u="1"/>
        <d v="2036-10-30T00:00:00" u="1"/>
        <d v="2023-01-03T00:00:00" u="1"/>
        <d v="2033-12-22T00:00:00" u="1"/>
        <d v="2035-11-26T00:00:00" u="1"/>
        <d v="2037-10-30T00:00:00" u="1"/>
        <d v="2024-01-03T00:00:00" u="1"/>
        <d v="2034-12-22T00:00:00" u="1"/>
        <d v="2036-11-26T00:00:00" u="1"/>
        <d v="2038-10-30T00:00:00" u="1"/>
        <d v="2025-01-03T00:00:00" u="1"/>
        <d v="2035-12-22T00:00:00" u="1"/>
        <d v="2037-11-26T00:00:00" u="1"/>
        <d v="2039-10-30T00:00:00" u="1"/>
        <d v="2026-01-03T00:00:00" u="1"/>
        <d v="2036-12-22T00:00:00" u="1"/>
        <d v="2038-11-26T00:00:00" u="1"/>
        <d v="2040-10-30T00:00:00" u="1"/>
        <d v="2027-01-03T00:00:00" u="1"/>
        <d v="2037-12-22T00:00:00" u="1"/>
        <d v="2039-11-26T00:00:00" u="1"/>
        <d v="2041-10-30T00:00:00" u="1"/>
        <d v="2028-01-03T00:00:00" u="1"/>
        <d v="2038-12-22T00:00:00" u="1"/>
        <d v="2040-11-26T00:00:00" u="1"/>
        <d v="2042-10-30T00:00:00" u="1"/>
        <d v="2029-01-03T00:00:00" u="1"/>
        <d v="2039-12-22T00:00:00" u="1"/>
        <d v="2041-11-26T00:00:00" u="1"/>
        <d v="2043-10-30T00:00:00" u="1"/>
        <d v="2030-01-03T00:00:00" u="1"/>
        <d v="2040-12-22T00:00:00" u="1"/>
        <d v="2042-11-26T00:00:00" u="1"/>
        <d v="2044-10-30T00:00:00" u="1"/>
        <d v="2031-01-03T00:00:00" u="1"/>
        <d v="2041-12-22T00:00:00" u="1"/>
        <d v="2043-11-26T00:00:00" u="1"/>
        <d v="2045-10-30T00:00:00" u="1"/>
        <d v="2032-01-03T00:00:00" u="1"/>
        <d v="2042-12-22T00:00:00" u="1"/>
        <d v="2044-11-26T00:00:00" u="1"/>
        <d v="2046-10-30T00:00:00" u="1"/>
        <d v="2033-01-03T00:00:00" u="1"/>
        <d v="2043-12-22T00:00:00" u="1"/>
        <d v="2045-11-26T00:00:00" u="1"/>
        <d v="2047-10-30T00:00:00" u="1"/>
        <d v="2034-01-03T00:00:00" u="1"/>
        <d v="2044-12-22T00:00:00" u="1"/>
        <d v="2046-11-26T00:00:00" u="1"/>
        <d v="2048-10-30T00:00:00" u="1"/>
        <d v="2035-01-03T00:00:00" u="1"/>
        <d v="2045-12-22T00:00:00" u="1"/>
        <d v="2047-11-26T00:00:00" u="1"/>
        <d v="2049-10-30T00:00:00" u="1"/>
        <d v="2036-01-03T00:00:00" u="1"/>
        <d v="2046-12-22T00:00:00" u="1"/>
        <d v="2048-11-26T00:00:00" u="1"/>
        <d v="2050-10-30T00:00:00" u="1"/>
        <d v="2037-01-03T00:00:00" u="1"/>
        <d v="2047-12-22T00:00:00" u="1"/>
        <d v="2049-11-26T00:00:00" u="1"/>
        <d v="2051-10-30T00:00:00" u="1"/>
        <d v="2038-01-03T00:00:00" u="1"/>
        <d v="2048-12-22T00:00:00" u="1"/>
        <d v="2050-11-26T00:00:00" u="1"/>
        <d v="2039-01-03T00:00:00" u="1"/>
        <d v="2049-12-22T00:00:00" u="1"/>
        <d v="2051-11-26T00:00:00" u="1"/>
        <d v="2040-01-03T00:00:00" u="1"/>
        <d v="2050-12-22T00:00:00" u="1"/>
        <d v="2041-01-03T00:00:00" u="1"/>
        <d v="2051-12-22T00:00:00" u="1"/>
        <d v="2023-11-28T00:00:00" u="1"/>
        <d v="2042-01-03T00:00:00" u="1"/>
        <d v="2024-11-28T00:00:00" u="1"/>
        <d v="2043-01-03T00:00:00" u="1"/>
        <d v="2023-12-24T00:00:00" u="1"/>
        <d v="2025-11-28T00:00:00" u="1"/>
        <d v="2044-01-03T00:00:00" u="1"/>
        <d v="2024-12-24T00:00:00" u="1"/>
        <d v="2026-11-28T00:00:00" u="1"/>
        <d v="2045-01-03T00:00:00" u="1"/>
        <d v="2025-12-24T00:00:00" u="1"/>
        <d v="2027-11-28T00:00:00" u="1"/>
        <d v="2046-01-03T00:00:00" u="1"/>
        <d v="2026-12-24T00:00:00" u="1"/>
        <d v="2028-11-28T00:00:00" u="1"/>
        <d v="2047-01-03T00:00:00" u="1"/>
        <d v="2027-12-24T00:00:00" u="1"/>
        <d v="2029-11-28T00:00:00" u="1"/>
        <d v="2048-01-03T00:00:00" u="1"/>
        <d v="2028-12-24T00:00:00" u="1"/>
        <d v="2030-11-28T00:00:00" u="1"/>
        <d v="2049-01-03T00:00:00" u="1"/>
        <d v="2029-12-24T00:00:00" u="1"/>
        <d v="2031-11-28T00:00:00" u="1"/>
        <d v="2050-01-03T00:00:00" u="1"/>
        <d v="2030-12-24T00:00:00" u="1"/>
        <d v="2032-11-28T00:00:00" u="1"/>
        <d v="2051-01-03T00:00:00" u="1"/>
        <d v="2031-12-24T00:00:00" u="1"/>
        <d v="2033-11-28T00:00:00" u="1"/>
        <d v="2052-01-03T00:00:00" u="1"/>
        <d v="2032-12-24T00:00:00" u="1"/>
        <d v="2034-11-28T00:00:00" u="1"/>
        <d v="2023-01-05T00:00:00" u="1"/>
        <d v="2033-12-24T00:00:00" u="1"/>
        <d v="2035-11-28T00:00:00" u="1"/>
        <d v="2024-01-05T00:00:00" u="1"/>
        <d v="2034-12-24T00:00:00" u="1"/>
        <d v="2036-11-28T00:00:00" u="1"/>
        <d v="2023-02-01T00:00:00" u="1"/>
        <d v="2025-01-05T00:00:00" u="1"/>
        <d v="2035-12-24T00:00:00" u="1"/>
        <d v="2037-11-28T00:00:00" u="1"/>
        <d v="2024-02-01T00:00:00" u="1"/>
        <d v="2026-01-05T00:00:00" u="1"/>
        <d v="2036-12-24T00:00:00" u="1"/>
        <d v="2038-11-28T00:00:00" u="1"/>
        <d v="2025-02-01T00:00:00" u="1"/>
        <d v="2027-01-05T00:00:00" u="1"/>
        <d v="2037-12-24T00:00:00" u="1"/>
        <d v="2039-11-28T00:00:00" u="1"/>
        <d v="2026-02-01T00:00:00" u="1"/>
        <d v="2028-01-05T00:00:00" u="1"/>
        <d v="2038-12-24T00:00:00" u="1"/>
        <d v="2040-11-28T00:00:00" u="1"/>
        <d v="2027-02-01T00:00:00" u="1"/>
        <d v="2029-01-05T00:00:00" u="1"/>
        <d v="2039-12-24T00:00:00" u="1"/>
        <d v="2041-11-28T00:00:00" u="1"/>
        <d v="2028-02-01T00:00:00" u="1"/>
        <d v="2030-01-05T00:00:00" u="1"/>
        <d v="2040-12-24T00:00:00" u="1"/>
        <d v="2042-11-28T00:00:00" u="1"/>
        <d v="2029-02-01T00:00:00" u="1"/>
        <d v="2031-01-05T00:00:00" u="1"/>
        <d v="2041-12-24T00:00:00" u="1"/>
        <d v="2043-11-28T00:00:00" u="1"/>
        <d v="2030-02-01T00:00:00" u="1"/>
        <d v="2032-01-05T00:00:00" u="1"/>
        <d v="2042-12-24T00:00:00" u="1"/>
        <d v="2044-11-28T00:00:00" u="1"/>
        <d v="2031-02-01T00:00:00" u="1"/>
        <d v="2033-01-05T00:00:00" u="1"/>
        <d v="2043-12-24T00:00:00" u="1"/>
        <d v="2045-11-28T00:00:00" u="1"/>
        <d v="2032-02-01T00:00:00" u="1"/>
        <d v="2034-01-05T00:00:00" u="1"/>
        <d v="2044-12-24T00:00:00" u="1"/>
        <d v="2046-11-28T00:00:00" u="1"/>
        <d v="2033-02-01T00:00:00" u="1"/>
        <d v="2035-01-05T00:00:00" u="1"/>
        <d v="2045-12-24T00:00:00" u="1"/>
        <d v="2047-11-28T00:00:00" u="1"/>
        <d v="2034-02-01T00:00:00" u="1"/>
        <d v="2036-01-05T00:00:00" u="1"/>
        <d v="2046-12-24T00:00:00" u="1"/>
        <d v="2048-11-28T00:00:00" u="1"/>
        <d v="2035-02-01T00:00:00" u="1"/>
        <d v="2037-01-05T00:00:00" u="1"/>
        <d v="2047-12-24T00:00:00" u="1"/>
        <d v="2049-11-28T00:00:00" u="1"/>
        <d v="2036-02-01T00:00:00" u="1"/>
        <d v="2038-01-05T00:00:00" u="1"/>
        <d v="2048-12-24T00:00:00" u="1"/>
        <d v="2050-11-28T00:00:00" u="1"/>
        <d v="2037-02-01T00:00:00" u="1"/>
        <d v="2039-01-05T00:00:00" u="1"/>
        <d v="2049-12-24T00:00:00" u="1"/>
        <d v="2051-11-28T00:00:00" u="1"/>
        <d v="2038-02-01T00:00:00" u="1"/>
        <d v="2040-01-05T00:00:00" u="1"/>
        <d v="2050-12-24T00:00:00" u="1"/>
        <d v="2039-02-01T00:00:00" u="1"/>
        <d v="2041-01-05T00:00:00" u="1"/>
        <d v="2051-12-24T00:00:00" u="1"/>
        <d v="2023-11-30T00:00:00" u="1"/>
        <d v="2040-02-01T00:00:00" u="1"/>
        <d v="2042-01-05T00:00:00" u="1"/>
        <d v="2024-11-30T00:00:00" u="1"/>
        <d v="2041-02-01T00:00:00" u="1"/>
        <d v="2043-01-05T00:00:00" u="1"/>
        <d v="2023-12-26T00:00:00" u="1"/>
        <d v="2025-11-30T00:00:00" u="1"/>
        <d v="2042-02-01T00:00:00" u="1"/>
        <d v="2044-01-05T00:00:00" u="1"/>
        <d v="2024-12-26T00:00:00" u="1"/>
        <d v="2026-11-30T00:00:00" u="1"/>
        <d v="2043-02-01T00:00:00" u="1"/>
        <d v="2045-01-05T00:00:00" u="1"/>
        <d v="2025-12-26T00:00:00" u="1"/>
        <d v="2027-11-30T00:00:00" u="1"/>
        <d v="2044-02-01T00:00:00" u="1"/>
        <d v="2046-01-05T00:00:00" u="1"/>
        <d v="2026-12-26T00:00:00" u="1"/>
        <d v="2028-11-30T00:00:00" u="1"/>
        <d v="2045-02-01T00:00:00" u="1"/>
        <d v="2047-01-05T00:00:00" u="1"/>
        <d v="2027-12-26T00:00:00" u="1"/>
        <d v="2029-11-30T00:00:00" u="1"/>
        <d v="2046-02-01T00:00:00" u="1"/>
        <d v="2048-01-05T00:00:00" u="1"/>
        <d v="2028-12-26T00:00:00" u="1"/>
        <d v="2030-11-30T00:00:00" u="1"/>
        <d v="2047-02-01T00:00:00" u="1"/>
        <d v="2049-01-05T00:00:00" u="1"/>
        <d v="2029-12-26T00:00:00" u="1"/>
        <d v="2031-11-30T00:00:00" u="1"/>
        <d v="2048-02-01T00:00:00" u="1"/>
        <d v="2050-01-05T00:00:00" u="1"/>
        <d v="2030-12-26T00:00:00" u="1"/>
        <d v="2032-11-30T00:00:00" u="1"/>
        <d v="2049-02-01T00:00:00" u="1"/>
        <d v="2051-01-05T00:00:00" u="1"/>
        <d v="2031-12-26T00:00:00" u="1"/>
        <d v="2033-11-30T00:00:00" u="1"/>
        <d v="2050-02-01T00:00:00" u="1"/>
        <d v="2052-01-05T00:00:00" u="1"/>
        <d v="2032-12-26T00:00:00" u="1"/>
        <d v="2034-11-30T00:00:00" u="1"/>
        <d v="2051-02-01T00:00:00" u="1"/>
        <d v="2023-01-07T00:00:00" u="1"/>
        <d v="2033-12-26T00:00:00" u="1"/>
        <d v="2035-11-30T00:00:00" u="1"/>
        <d v="2052-02-01T00:00:00" u="1"/>
        <d v="2024-01-07T00:00:00" u="1"/>
        <d v="2034-12-26T00:00:00" u="1"/>
        <d v="2036-11-30T00:00:00" u="1"/>
        <d v="2023-02-03T00:00:00" u="1"/>
        <d v="2025-01-07T00:00:00" u="1"/>
        <d v="2035-12-26T00:00:00" u="1"/>
        <d v="2037-11-30T00:00:00" u="1"/>
        <d v="2024-02-03T00:00:00" u="1"/>
        <d v="2026-01-07T00:00:00" u="1"/>
        <d v="2036-12-26T00:00:00" u="1"/>
        <d v="2038-11-30T00:00:00" u="1"/>
        <d v="2025-02-03T00:00:00" u="1"/>
        <d v="2027-01-07T00:00:00" u="1"/>
        <d v="2037-12-26T00:00:00" u="1"/>
        <d v="2039-11-30T00:00:00" u="1"/>
        <d v="2026-02-03T00:00:00" u="1"/>
        <d v="2028-01-07T00:00:00" u="1"/>
        <d v="2038-12-26T00:00:00" u="1"/>
        <d v="2040-11-30T00:00:00" u="1"/>
        <d v="2027-02-03T00:00:00" u="1"/>
        <d v="2029-01-07T00:00:00" u="1"/>
        <d v="2039-12-26T00:00:00" u="1"/>
        <d v="2041-11-30T00:00:00" u="1"/>
        <d v="2028-02-03T00:00:00" u="1"/>
        <d v="2030-01-07T00:00:00" u="1"/>
        <d v="2040-12-26T00:00:00" u="1"/>
        <d v="2042-11-30T00:00:00" u="1"/>
        <d v="2029-02-03T00:00:00" u="1"/>
        <d v="2031-01-07T00:00:00" u="1"/>
        <d v="2041-12-26T00:00:00" u="1"/>
        <d v="2043-11-30T00:00:00" u="1"/>
        <d v="2030-02-03T00:00:00" u="1"/>
        <d v="2032-01-07T00:00:00" u="1"/>
        <d v="2042-12-26T00:00:00" u="1"/>
        <d v="2044-11-30T00:00:00" u="1"/>
        <d v="2031-02-03T00:00:00" u="1"/>
        <d v="2033-01-07T00:00:00" u="1"/>
        <d v="2043-12-26T00:00:00" u="1"/>
        <d v="2045-11-30T00:00:00" u="1"/>
        <d v="2032-02-03T00:00:00" u="1"/>
        <d v="2034-01-07T00:00:00" u="1"/>
        <d v="2044-12-26T00:00:00" u="1"/>
        <d v="2046-11-30T00:00:00" u="1"/>
        <d v="2033-02-03T00:00:00" u="1"/>
        <d v="2035-01-07T00:00:00" u="1"/>
        <d v="2045-12-26T00:00:00" u="1"/>
        <d v="2047-11-30T00:00:00" u="1"/>
        <d v="2034-02-03T00:00:00" u="1"/>
        <d v="2036-01-07T00:00:00" u="1"/>
        <d v="2046-12-26T00:00:00" u="1"/>
        <d v="2048-11-30T00:00:00" u="1"/>
        <d v="2035-02-03T00:00:00" u="1"/>
        <d v="2037-01-07T00:00:00" u="1"/>
        <d v="2047-12-26T00:00:00" u="1"/>
        <d v="2049-11-30T00:00:00" u="1"/>
        <d v="2036-02-03T00:00:00" u="1"/>
        <d v="2038-01-07T00:00:00" u="1"/>
        <d v="2048-12-26T00:00:00" u="1"/>
        <d v="2050-11-30T00:00:00" u="1"/>
        <d v="2037-02-03T00:00:00" u="1"/>
        <d v="2039-01-07T00:00:00" u="1"/>
        <d v="2049-12-26T00:00:00" u="1"/>
        <d v="2051-11-30T00:00:00" u="1"/>
        <d v="2038-02-03T00:00:00" u="1"/>
        <d v="2040-01-07T00:00:00" u="1"/>
        <d v="2050-12-26T00:00:00" u="1"/>
        <d v="2039-02-03T00:00:00" u="1"/>
        <d v="2041-01-07T00:00:00" u="1"/>
        <d v="2051-12-26T00:00:00" u="1"/>
        <d v="2040-02-03T00:00:00" u="1"/>
        <d v="2042-01-07T00:00:00" u="1"/>
        <d v="2041-02-03T00:00:00" u="1"/>
        <d v="2043-01-07T00:00:00" u="1"/>
        <d v="2023-12-28T00:00:00" u="1"/>
        <d v="2042-02-03T00:00:00" u="1"/>
        <d v="2044-01-07T00:00:00" u="1"/>
        <d v="2024-12-28T00:00:00" u="1"/>
        <d v="2043-02-03T00:00:00" u="1"/>
        <d v="2045-01-07T00:00:00" u="1"/>
        <d v="2025-12-28T00:00:00" u="1"/>
        <d v="2044-02-03T00:00:00" u="1"/>
        <d v="2046-01-07T00:00:00" u="1"/>
        <d v="2026-12-28T00:00:00" u="1"/>
        <d v="2045-02-03T00:00:00" u="1"/>
        <d v="2047-01-07T00:00:00" u="1"/>
        <d v="2027-12-28T00:00:00" u="1"/>
        <d v="2046-02-03T00:00:00" u="1"/>
        <d v="2048-01-07T00:00:00" u="1"/>
        <d v="2028-12-28T00:00:00" u="1"/>
        <d v="2047-02-03T00:00:00" u="1"/>
        <d v="2049-01-07T00:00:00" u="1"/>
        <d v="2029-12-28T00:00:00" u="1"/>
        <d v="2048-02-03T00:00:00" u="1"/>
        <d v="2050-01-07T00:00:00" u="1"/>
        <d v="2030-12-28T00:00:00" u="1"/>
        <d v="2049-02-03T00:00:00" u="1"/>
        <d v="2051-01-07T00:00:00" u="1"/>
        <d v="2031-12-28T00:00:00" u="1"/>
        <d v="2050-02-03T00:00:00" u="1"/>
        <d v="2052-01-07T00:00:00" u="1"/>
        <d v="2032-12-28T00:00:00" u="1"/>
        <d v="2051-02-03T00:00:00" u="1"/>
        <d v="2023-01-09T00:00:00" u="1"/>
        <d v="2033-12-28T00:00:00" u="1"/>
        <d v="2052-02-03T00:00:00" u="1"/>
        <d v="2024-01-09T00:00:00" u="1"/>
        <d v="2034-12-28T00:00:00" u="1"/>
        <d v="2023-02-05T00:00:00" u="1"/>
        <d v="2025-01-09T00:00:00" u="1"/>
        <d v="2035-12-28T00:00:00" u="1"/>
        <d v="2024-02-05T00:00:00" u="1"/>
        <d v="2026-01-09T00:00:00" u="1"/>
        <d v="2036-12-28T00:00:00" u="1"/>
        <d v="2023-03-01T00:00:00" u="1"/>
        <d v="2025-02-05T00:00:00" u="1"/>
        <d v="2027-01-09T00:00:00" u="1"/>
        <d v="2037-12-28T00:00:00" u="1"/>
        <d v="2024-03-01T00:00:00" u="1"/>
        <d v="2026-02-05T00:00:00" u="1"/>
        <d v="2028-01-09T00:00:00" u="1"/>
        <d v="2038-12-28T00:00:00" u="1"/>
        <d v="2025-03-01T00:00:00" u="1"/>
        <d v="2027-02-05T00:00:00" u="1"/>
        <d v="2029-01-09T00:00:00" u="1"/>
        <d v="2039-12-28T00:00:00" u="1"/>
        <d v="2026-03-01T00:00:00" u="1"/>
        <d v="2028-02-05T00:00:00" u="1"/>
        <d v="2030-01-09T00:00:00" u="1"/>
        <d v="2040-12-28T00:00:00" u="1"/>
        <d v="2027-03-01T00:00:00" u="1"/>
        <d v="2029-02-05T00:00:00" u="1"/>
        <d v="2031-01-09T00:00:00" u="1"/>
        <d v="2041-12-28T00:00:00" u="1"/>
        <d v="2028-03-01T00:00:00" u="1"/>
        <d v="2030-02-05T00:00:00" u="1"/>
        <d v="2032-01-09T00:00:00" u="1"/>
        <d v="2042-12-28T00:00:00" u="1"/>
        <d v="2029-03-01T00:00:00" u="1"/>
        <d v="2031-02-05T00:00:00" u="1"/>
        <d v="2033-01-09T00:00:00" u="1"/>
        <d v="2043-12-28T00:00:00" u="1"/>
        <d v="2030-03-01T00:00:00" u="1"/>
        <d v="2032-02-05T00:00:00" u="1"/>
        <d v="2034-01-09T00:00:00" u="1"/>
        <d v="2044-12-28T00:00:00" u="1"/>
        <d v="2031-03-01T00:00:00" u="1"/>
        <d v="2033-02-05T00:00:00" u="1"/>
        <d v="2035-01-09T00:00:00" u="1"/>
        <d v="2045-12-28T00:00:00" u="1"/>
        <d v="2032-03-01T00:00:00" u="1"/>
        <d v="2034-02-05T00:00:00" u="1"/>
        <d v="2036-01-09T00:00:00" u="1"/>
        <d v="2046-12-28T00:00:00" u="1"/>
        <d v="2033-03-01T00:00:00" u="1"/>
        <d v="2035-02-05T00:00:00" u="1"/>
        <d v="2037-01-09T00:00:00" u="1"/>
        <d v="2047-12-28T00:00:00" u="1"/>
        <d v="2034-03-01T00:00:00" u="1"/>
        <d v="2036-02-05T00:00:00" u="1"/>
        <d v="2038-01-09T00:00:00" u="1"/>
        <d v="2048-12-28T00:00:00" u="1"/>
        <d v="2035-03-01T00:00:00" u="1"/>
        <d v="2037-02-05T00:00:00" u="1"/>
        <d v="2039-01-09T00:00:00" u="1"/>
        <d v="2049-12-28T00:00:00" u="1"/>
        <d v="2036-03-01T00:00:00" u="1"/>
        <d v="2038-02-05T00:00:00" u="1"/>
        <d v="2040-01-09T00:00:00" u="1"/>
        <d v="2050-12-28T00:00:00" u="1"/>
        <d v="2037-03-01T00:00:00" u="1"/>
        <d v="2039-02-05T00:00:00" u="1"/>
        <d v="2041-01-09T00:00:00" u="1"/>
        <d v="2051-12-28T00:00:00" u="1"/>
        <d v="2038-03-01T00:00:00" u="1"/>
        <d v="2040-02-05T00:00:00" u="1"/>
        <d v="2042-01-09T00:00:00" u="1"/>
        <d v="2039-03-01T00:00:00" u="1"/>
        <d v="2041-02-05T00:00:00" u="1"/>
        <d v="2043-01-09T00:00:00" u="1"/>
        <d v="2023-12-30T00:00:00" u="1"/>
        <d v="2040-03-01T00:00:00" u="1"/>
        <d v="2042-02-05T00:00:00" u="1"/>
        <d v="2044-01-09T00:00:00" u="1"/>
        <d v="2024-12-30T00:00:00" u="1"/>
        <d v="2041-03-01T00:00:00" u="1"/>
        <d v="2043-02-05T00:00:00" u="1"/>
        <d v="2045-01-09T00:00:00" u="1"/>
        <d v="2025-12-30T00:00:00" u="1"/>
        <d v="2042-03-01T00:00:00" u="1"/>
        <d v="2044-02-05T00:00:00" u="1"/>
        <d v="2046-01-09T00:00:00" u="1"/>
        <d v="2026-12-30T00:00:00" u="1"/>
        <d v="2043-03-01T00:00:00" u="1"/>
        <d v="2045-02-05T00:00:00" u="1"/>
        <d v="2047-01-09T00:00:00" u="1"/>
        <d v="2027-12-30T00:00:00" u="1"/>
        <d v="2044-03-01T00:00:00" u="1"/>
        <d v="2046-02-05T00:00:00" u="1"/>
        <d v="2048-01-09T00:00:00" u="1"/>
        <d v="2028-12-30T00:00:00" u="1"/>
        <d v="2045-03-01T00:00:00" u="1"/>
        <d v="2047-02-05T00:00:00" u="1"/>
        <d v="2049-01-09T00:00:00" u="1"/>
        <d v="2029-12-30T00:00:00" u="1"/>
        <d v="2046-03-01T00:00:00" u="1"/>
        <d v="2048-02-05T00:00:00" u="1"/>
        <d v="2050-01-09T00:00:00" u="1"/>
        <d v="2030-12-30T00:00:00" u="1"/>
        <d v="2047-03-01T00:00:00" u="1"/>
        <d v="2049-02-05T00:00:00" u="1"/>
        <d v="2051-01-09T00:00:00" u="1"/>
        <d v="2031-12-30T00:00:00" u="1"/>
        <d v="2048-03-01T00:00:00" u="1"/>
        <d v="2050-02-05T00:00:00" u="1"/>
        <d v="2052-01-09T00:00:00" u="1"/>
        <d v="2032-12-30T00:00:00" u="1"/>
        <d v="2049-03-01T00:00:00" u="1"/>
        <d v="2051-02-05T00:00:00" u="1"/>
        <d v="2023-01-11T00:00:00" u="1"/>
        <d v="2033-12-30T00:00:00" u="1"/>
        <d v="2050-03-01T00:00:00" u="1"/>
        <d v="2052-02-05T00:00:00" u="1"/>
        <d v="2024-01-11T00:00:00" u="1"/>
        <d v="2034-12-30T00:00:00" u="1"/>
        <d v="2051-03-01T00:00:00" u="1"/>
        <d v="2023-02-07T00:00:00" u="1"/>
        <d v="2025-01-11T00:00:00" u="1"/>
        <d v="2035-12-30T00:00:00" u="1"/>
        <d v="2052-03-01T00:00:00" u="1"/>
        <d v="2024-02-07T00:00:00" u="1"/>
        <d v="2026-01-11T00:00:00" u="1"/>
        <d v="2036-12-30T00:00:00" u="1"/>
        <d v="2023-03-03T00:00:00" u="1"/>
        <d v="2025-02-07T00:00:00" u="1"/>
        <d v="2027-01-11T00:00:00" u="1"/>
        <d v="2037-12-30T00:00:00" u="1"/>
        <d v="2024-03-03T00:00:00" u="1"/>
        <d v="2026-02-07T00:00:00" u="1"/>
        <d v="2028-01-11T00:00:00" u="1"/>
        <d v="2038-12-30T00:00:00" u="1"/>
        <d v="2025-03-03T00:00:00" u="1"/>
        <d v="2027-02-07T00:00:00" u="1"/>
        <d v="2029-01-11T00:00:00" u="1"/>
        <d v="2039-12-30T00:00:00" u="1"/>
        <d v="2026-03-03T00:00:00" u="1"/>
        <d v="2028-02-07T00:00:00" u="1"/>
        <d v="2030-01-11T00:00:00" u="1"/>
        <d v="2040-12-30T00:00:00" u="1"/>
        <d v="2027-03-03T00:00:00" u="1"/>
        <d v="2029-02-07T00:00:00" u="1"/>
        <d v="2031-01-11T00:00:00" u="1"/>
        <d v="2041-12-30T00:00:00" u="1"/>
        <d v="2028-03-03T00:00:00" u="1"/>
        <d v="2030-02-07T00:00:00" u="1"/>
        <d v="2032-01-11T00:00:00" u="1"/>
        <d v="2042-12-30T00:00:00" u="1"/>
        <d v="2029-03-03T00:00:00" u="1"/>
        <d v="2031-02-07T00:00:00" u="1"/>
        <d v="2033-01-11T00:00:00" u="1"/>
        <d v="2043-12-30T00:00:00" u="1"/>
        <d v="2030-03-03T00:00:00" u="1"/>
        <d v="2032-02-07T00:00:00" u="1"/>
        <d v="2034-01-11T00:00:00" u="1"/>
        <d v="2044-12-30T00:00:00" u="1"/>
        <d v="2031-03-03T00:00:00" u="1"/>
        <d v="2033-02-07T00:00:00" u="1"/>
        <d v="2035-01-11T00:00:00" u="1"/>
        <d v="2045-12-30T00:00:00" u="1"/>
        <d v="2032-03-03T00:00:00" u="1"/>
        <d v="2034-02-07T00:00:00" u="1"/>
        <d v="2036-01-11T00:00:00" u="1"/>
        <d v="2046-12-30T00:00:00" u="1"/>
        <d v="2033-03-03T00:00:00" u="1"/>
        <d v="2035-02-07T00:00:00" u="1"/>
        <d v="2037-01-11T00:00:00" u="1"/>
        <d v="2047-12-30T00:00:00" u="1"/>
        <d v="2034-03-03T00:00:00" u="1"/>
        <d v="2036-02-07T00:00:00" u="1"/>
        <d v="2038-01-11T00:00:00" u="1"/>
        <d v="2048-12-30T00:00:00" u="1"/>
        <d v="2035-03-03T00:00:00" u="1"/>
        <d v="2037-02-07T00:00:00" u="1"/>
        <d v="2039-01-11T00:00:00" u="1"/>
        <d v="2049-12-30T00:00:00" u="1"/>
        <d v="2036-03-03T00:00:00" u="1"/>
        <d v="2038-02-07T00:00:00" u="1"/>
        <d v="2040-01-11T00:00:00" u="1"/>
        <d v="2050-12-30T00:00:00" u="1"/>
        <d v="2037-03-03T00:00:00" u="1"/>
        <d v="2039-02-07T00:00:00" u="1"/>
        <d v="2041-01-11T00:00:00" u="1"/>
        <d v="2051-12-30T00:00:00" u="1"/>
        <d v="2038-03-03T00:00:00" u="1"/>
        <d v="2040-02-07T00:00:00" u="1"/>
        <d v="2042-01-11T00:00:00" u="1"/>
        <d v="2039-03-03T00:00:00" u="1"/>
        <d v="2041-02-07T00:00:00" u="1"/>
        <d v="2043-01-11T00:00:00" u="1"/>
        <d v="2040-03-03T00:00:00" u="1"/>
        <d v="2042-02-07T00:00:00" u="1"/>
        <d v="2044-01-11T00:00:00" u="1"/>
        <d v="2041-03-03T00:00:00" u="1"/>
        <d v="2043-02-07T00:00:00" u="1"/>
        <d v="2045-01-11T00:00:00" u="1"/>
        <d v="2042-03-03T00:00:00" u="1"/>
        <d v="2044-02-07T00:00:00" u="1"/>
        <d v="2046-01-11T00:00:00" u="1"/>
        <d v="2043-03-03T00:00:00" u="1"/>
        <d v="2045-02-07T00:00:00" u="1"/>
        <d v="2047-01-11T00:00:00" u="1"/>
        <d v="2044-03-03T00:00:00" u="1"/>
        <d v="2046-02-07T00:00:00" u="1"/>
        <d v="2048-01-11T00:00:00" u="1"/>
        <d v="2045-03-03T00:00:00" u="1"/>
        <d v="2047-02-07T00:00:00" u="1"/>
        <d v="2049-01-11T00:00:00" u="1"/>
        <d v="2046-03-03T00:00:00" u="1"/>
        <d v="2048-02-07T00:00:00" u="1"/>
        <d v="2050-01-11T00:00:00" u="1"/>
        <d v="2047-03-03T00:00:00" u="1"/>
        <d v="2049-02-07T00:00:00" u="1"/>
        <d v="2051-01-11T00:00:00" u="1"/>
        <d v="2048-03-03T00:00:00" u="1"/>
        <d v="2050-02-07T00:00:00" u="1"/>
        <d v="2052-01-11T00:00:00" u="1"/>
        <d v="2049-03-03T00:00:00" u="1"/>
        <d v="2051-02-07T00:00:00" u="1"/>
        <d v="2023-01-13T00:00:00" u="1"/>
        <d v="2050-03-03T00:00:00" u="1"/>
        <d v="2052-02-07T00:00:00" u="1"/>
        <d v="2024-01-13T00:00:00" u="1"/>
        <d v="2051-03-03T00:00:00" u="1"/>
        <d v="2023-02-09T00:00:00" u="1"/>
        <d v="2025-01-13T00:00:00" u="1"/>
        <d v="2052-03-03T00:00:00" u="1"/>
        <d v="2024-02-09T00:00:00" u="1"/>
        <d v="2026-01-13T00:00:00" u="1"/>
        <d v="2023-03-05T00:00:00" u="1"/>
        <d v="2025-02-09T00:00:00" u="1"/>
        <d v="2027-01-13T00:00:00" u="1"/>
        <d v="2024-03-05T00:00:00" u="1"/>
        <d v="2026-02-09T00:00:00" u="1"/>
        <d v="2028-01-13T00:00:00" u="1"/>
        <d v="2023-04-01T00:00:00" u="1"/>
        <d v="2025-03-05T00:00:00" u="1"/>
        <d v="2027-02-09T00:00:00" u="1"/>
        <d v="2029-01-13T00:00:00" u="1"/>
        <d v="2024-04-01T00:00:00" u="1"/>
        <d v="2026-03-05T00:00:00" u="1"/>
        <d v="2028-02-09T00:00:00" u="1"/>
        <d v="2030-01-13T00:00:00" u="1"/>
        <d v="2025-04-01T00:00:00" u="1"/>
        <d v="2027-03-05T00:00:00" u="1"/>
        <d v="2029-02-09T00:00:00" u="1"/>
        <d v="2031-01-13T00:00:00" u="1"/>
        <d v="2026-04-01T00:00:00" u="1"/>
        <d v="2028-03-05T00:00:00" u="1"/>
        <d v="2030-02-09T00:00:00" u="1"/>
        <d v="2032-01-13T00:00:00" u="1"/>
        <d v="2027-04-01T00:00:00" u="1"/>
        <d v="2029-03-05T00:00:00" u="1"/>
        <d v="2031-02-09T00:00:00" u="1"/>
        <d v="2033-01-13T00:00:00" u="1"/>
        <d v="2028-04-01T00:00:00" u="1"/>
        <d v="2030-03-05T00:00:00" u="1"/>
        <d v="2032-02-09T00:00:00" u="1"/>
        <d v="2034-01-13T00:00:00" u="1"/>
        <d v="2029-04-01T00:00:00" u="1"/>
        <d v="2031-03-05T00:00:00" u="1"/>
        <d v="2033-02-09T00:00:00" u="1"/>
        <d v="2035-01-13T00:00:00" u="1"/>
        <d v="2030-04-01T00:00:00" u="1"/>
        <d v="2032-03-05T00:00:00" u="1"/>
        <d v="2034-02-09T00:00:00" u="1"/>
        <d v="2036-01-13T00:00:00" u="1"/>
        <d v="2031-04-01T00:00:00" u="1"/>
        <d v="2033-03-05T00:00:00" u="1"/>
        <d v="2035-02-09T00:00:00" u="1"/>
        <d v="2037-01-13T00:00:00" u="1"/>
        <d v="2032-04-01T00:00:00" u="1"/>
        <d v="2034-03-05T00:00:00" u="1"/>
        <d v="2036-02-09T00:00:00" u="1"/>
        <d v="2038-01-13T00:00:00" u="1"/>
        <d v="2033-04-01T00:00:00" u="1"/>
        <d v="2035-03-05T00:00:00" u="1"/>
        <d v="2037-02-09T00:00:00" u="1"/>
        <d v="2039-01-13T00:00:00" u="1"/>
        <d v="2034-04-01T00:00:00" u="1"/>
        <d v="2036-03-05T00:00:00" u="1"/>
        <d v="2038-02-09T00:00:00" u="1"/>
        <d v="2040-01-13T00:00:00" u="1"/>
        <d v="2035-04-01T00:00:00" u="1"/>
        <d v="2037-03-05T00:00:00" u="1"/>
        <d v="2039-02-09T00:00:00" u="1"/>
        <d v="2041-01-13T00:00:00" u="1"/>
        <d v="2036-04-01T00:00:00" u="1"/>
        <d v="2038-03-05T00:00:00" u="1"/>
        <d v="2040-02-09T00:00:00" u="1"/>
        <d v="2042-01-13T00:00:00" u="1"/>
        <d v="2037-04-01T00:00:00" u="1"/>
        <d v="2039-03-05T00:00:00" u="1"/>
        <d v="2041-02-09T00:00:00" u="1"/>
        <d v="2043-01-13T00:00:00" u="1"/>
        <d v="2038-04-01T00:00:00" u="1"/>
        <d v="2040-03-05T00:00:00" u="1"/>
        <d v="2042-02-09T00:00:00" u="1"/>
        <d v="2044-01-13T00:00:00" u="1"/>
        <d v="2039-04-01T00:00:00" u="1"/>
        <d v="2041-03-05T00:00:00" u="1"/>
        <d v="2043-02-09T00:00:00" u="1"/>
        <d v="2045-01-13T00:00:00" u="1"/>
        <d v="2040-04-01T00:00:00" u="1"/>
        <d v="2042-03-05T00:00:00" u="1"/>
        <d v="2044-02-09T00:00:00" u="1"/>
        <d v="2046-01-13T00:00:00" u="1"/>
        <d v="2041-04-01T00:00:00" u="1"/>
        <d v="2043-03-05T00:00:00" u="1"/>
        <d v="2045-02-09T00:00:00" u="1"/>
        <d v="2047-01-13T00:00:00" u="1"/>
        <d v="2042-04-01T00:00:00" u="1"/>
        <d v="2044-03-05T00:00:00" u="1"/>
        <d v="2046-02-09T00:00:00" u="1"/>
        <d v="2048-01-13T00:00:00" u="1"/>
        <d v="2043-04-01T00:00:00" u="1"/>
        <d v="2045-03-05T00:00:00" u="1"/>
        <d v="2047-02-09T00:00:00" u="1"/>
        <d v="2049-01-13T00:00:00" u="1"/>
        <d v="2044-04-01T00:00:00" u="1"/>
        <d v="2046-03-05T00:00:00" u="1"/>
        <d v="2048-02-09T00:00:00" u="1"/>
        <d v="2050-01-13T00:00:00" u="1"/>
        <d v="2045-04-01T00:00:00" u="1"/>
        <d v="2047-03-05T00:00:00" u="1"/>
        <d v="2049-02-09T00:00:00" u="1"/>
        <d v="2051-01-13T00:00:00" u="1"/>
        <d v="2046-04-01T00:00:00" u="1"/>
        <d v="2048-03-05T00:00:00" u="1"/>
        <d v="2050-02-09T00:00:00" u="1"/>
        <d v="2052-01-13T00:00:00" u="1"/>
        <d v="2047-04-01T00:00:00" u="1"/>
        <d v="2049-03-05T00:00:00" u="1"/>
        <d v="2051-02-09T00:00:00" u="1"/>
        <d v="2023-01-15T00:00:00" u="1"/>
        <d v="2048-04-01T00:00:00" u="1"/>
        <d v="2050-03-05T00:00:00" u="1"/>
        <d v="2052-02-09T00:00:00" u="1"/>
        <d v="2024-01-15T00:00:00" u="1"/>
        <d v="2049-04-01T00:00:00" u="1"/>
        <d v="2051-03-05T00:00:00" u="1"/>
        <d v="2023-02-11T00:00:00" u="1"/>
        <d v="2025-01-15T00:00:00" u="1"/>
        <d v="2050-04-01T00:00:00" u="1"/>
        <d v="2052-03-05T00:00:00" u="1"/>
        <d v="2024-02-11T00:00:00" u="1"/>
        <d v="2026-01-15T00:00:00" u="1"/>
        <d v="2051-04-01T00:00:00" u="1"/>
        <d v="2023-03-07T00:00:00" u="1"/>
        <d v="2025-02-11T00:00:00" u="1"/>
        <d v="2027-01-15T00:00:00" u="1"/>
        <d v="2052-04-01T00:00:00" u="1"/>
        <d v="2024-03-07T00:00:00" u="1"/>
        <d v="2026-02-11T00:00:00" u="1"/>
        <d v="2028-01-15T00:00:00" u="1"/>
        <d v="2023-04-03T00:00:00" u="1"/>
        <d v="2025-03-07T00:00:00" u="1"/>
        <d v="2027-02-11T00:00:00" u="1"/>
        <d v="2029-01-15T00:00:00" u="1"/>
        <d v="2024-04-03T00:00:00" u="1"/>
        <d v="2026-03-07T00:00:00" u="1"/>
        <d v="2028-02-11T00:00:00" u="1"/>
        <d v="2030-01-15T00:00:00" u="1"/>
        <d v="2025-04-03T00:00:00" u="1"/>
        <d v="2027-03-07T00:00:00" u="1"/>
        <d v="2029-02-11T00:00:00" u="1"/>
        <d v="2031-01-15T00:00:00" u="1"/>
        <d v="2026-04-03T00:00:00" u="1"/>
        <d v="2028-03-07T00:00:00" u="1"/>
        <d v="2030-02-11T00:00:00" u="1"/>
        <d v="2032-01-15T00:00:00" u="1"/>
        <d v="2027-04-03T00:00:00" u="1"/>
        <d v="2029-03-07T00:00:00" u="1"/>
        <d v="2031-02-11T00:00:00" u="1"/>
        <d v="2033-01-15T00:00:00" u="1"/>
        <d v="2028-04-03T00:00:00" u="1"/>
        <d v="2030-03-07T00:00:00" u="1"/>
        <d v="2032-02-11T00:00:00" u="1"/>
        <d v="2034-01-15T00:00:00" u="1"/>
        <d v="2029-04-03T00:00:00" u="1"/>
        <d v="2031-03-07T00:00:00" u="1"/>
        <d v="2033-02-11T00:00:00" u="1"/>
        <d v="2035-01-15T00:00:00" u="1"/>
        <d v="2030-04-03T00:00:00" u="1"/>
        <d v="2032-03-07T00:00:00" u="1"/>
        <d v="2034-02-11T00:00:00" u="1"/>
        <d v="2036-01-15T00:00:00" u="1"/>
        <d v="2031-04-03T00:00:00" u="1"/>
        <d v="2033-03-07T00:00:00" u="1"/>
        <d v="2035-02-11T00:00:00" u="1"/>
        <d v="2037-01-15T00:00:00" u="1"/>
        <d v="2032-04-03T00:00:00" u="1"/>
        <d v="2034-03-07T00:00:00" u="1"/>
        <d v="2036-02-11T00:00:00" u="1"/>
        <d v="2038-01-15T00:00:00" u="1"/>
        <d v="2033-04-03T00:00:00" u="1"/>
        <d v="2035-03-07T00:00:00" u="1"/>
        <d v="2037-02-11T00:00:00" u="1"/>
        <d v="2039-01-15T00:00:00" u="1"/>
        <d v="2034-04-03T00:00:00" u="1"/>
        <d v="2036-03-07T00:00:00" u="1"/>
        <d v="2038-02-11T00:00:00" u="1"/>
        <d v="2040-01-15T00:00:00" u="1"/>
        <d v="2035-04-03T00:00:00" u="1"/>
        <d v="2037-03-07T00:00:00" u="1"/>
        <d v="2039-02-11T00:00:00" u="1"/>
        <d v="2041-01-15T00:00:00" u="1"/>
        <d v="2036-04-03T00:00:00" u="1"/>
        <d v="2038-03-07T00:00:00" u="1"/>
        <d v="2040-02-11T00:00:00" u="1"/>
        <d v="2042-01-15T00:00:00" u="1"/>
        <d v="2037-04-03T00:00:00" u="1"/>
        <d v="2039-03-07T00:00:00" u="1"/>
        <d v="2041-02-11T00:00:00" u="1"/>
        <d v="2043-01-15T00:00:00" u="1"/>
        <d v="2038-04-03T00:00:00" u="1"/>
        <d v="2040-03-07T00:00:00" u="1"/>
        <d v="2042-02-11T00:00:00" u="1"/>
        <d v="2044-01-15T00:00:00" u="1"/>
        <d v="2039-04-03T00:00:00" u="1"/>
        <d v="2041-03-07T00:00:00" u="1"/>
        <d v="2043-02-11T00:00:00" u="1"/>
        <d v="2045-01-15T00:00:00" u="1"/>
        <d v="2040-04-03T00:00:00" u="1"/>
        <d v="2042-03-07T00:00:00" u="1"/>
        <d v="2044-02-11T00:00:00" u="1"/>
        <d v="2046-01-15T00:00:00" u="1"/>
        <d v="2041-04-03T00:00:00" u="1"/>
        <d v="2043-03-07T00:00:00" u="1"/>
        <d v="2045-02-11T00:00:00" u="1"/>
        <d v="2047-01-15T00:00:00" u="1"/>
        <d v="2042-04-03T00:00:00" u="1"/>
        <d v="2044-03-07T00:00:00" u="1"/>
        <d v="2046-02-11T00:00:00" u="1"/>
        <d v="2048-01-15T00:00:00" u="1"/>
        <d v="2043-04-03T00:00:00" u="1"/>
        <d v="2045-03-07T00:00:00" u="1"/>
        <d v="2047-02-11T00:00:00" u="1"/>
        <d v="2049-01-15T00:00:00" u="1"/>
        <d v="2044-04-03T00:00:00" u="1"/>
        <d v="2046-03-07T00:00:00" u="1"/>
        <d v="2048-02-11T00:00:00" u="1"/>
        <d v="2050-01-15T00:00:00" u="1"/>
        <d v="2045-04-03T00:00:00" u="1"/>
        <d v="2047-03-07T00:00:00" u="1"/>
        <d v="2049-02-11T00:00:00" u="1"/>
        <d v="2051-01-15T00:00:00" u="1"/>
        <d v="2046-04-03T00:00:00" u="1"/>
        <d v="2048-03-07T00:00:00" u="1"/>
        <d v="2050-02-11T00:00:00" u="1"/>
        <d v="2052-01-15T00:00:00" u="1"/>
        <d v="2047-04-03T00:00:00" u="1"/>
        <d v="2049-03-07T00:00:00" u="1"/>
        <d v="2051-02-11T00:00:00" u="1"/>
        <d v="2023-01-17T00:00:00" u="1"/>
        <d v="2048-04-03T00:00:00" u="1"/>
        <d v="2050-03-07T00:00:00" u="1"/>
        <d v="2052-02-11T00:00:00" u="1"/>
        <d v="2024-01-17T00:00:00" u="1"/>
        <d v="2049-04-03T00:00:00" u="1"/>
        <d v="2051-03-07T00:00:00" u="1"/>
        <d v="2023-02-13T00:00:00" u="1"/>
        <d v="2025-01-17T00:00:00" u="1"/>
        <d v="2050-04-03T00:00:00" u="1"/>
        <d v="2052-03-07T00:00:00" u="1"/>
        <d v="2024-02-13T00:00:00" u="1"/>
        <d v="2026-01-17T00:00:00" u="1"/>
        <d v="2051-04-03T00:00:00" u="1"/>
        <d v="2023-03-09T00:00:00" u="1"/>
        <d v="2025-02-13T00:00:00" u="1"/>
        <d v="2027-01-17T00:00:00" u="1"/>
        <d v="2052-04-03T00:00:00" u="1"/>
        <d v="2024-03-09T00:00:00" u="1"/>
        <d v="2026-02-13T00:00:00" u="1"/>
        <d v="2028-01-17T00:00:00" u="1"/>
        <d v="2023-04-05T00:00:00" u="1"/>
        <d v="2025-03-09T00:00:00" u="1"/>
        <d v="2027-02-13T00:00:00" u="1"/>
        <d v="2029-01-17T00:00:00" u="1"/>
        <d v="2024-04-05T00:00:00" u="1"/>
        <d v="2026-03-09T00:00:00" u="1"/>
        <d v="2028-02-13T00:00:00" u="1"/>
        <d v="2030-01-17T00:00:00" u="1"/>
        <d v="2023-05-01T00:00:00" u="1"/>
        <d v="2025-04-05T00:00:00" u="1"/>
        <d v="2027-03-09T00:00:00" u="1"/>
        <d v="2029-02-13T00:00:00" u="1"/>
        <d v="2031-01-17T00:00:00" u="1"/>
        <d v="2024-05-01T00:00:00" u="1"/>
        <d v="2026-04-05T00:00:00" u="1"/>
        <d v="2028-03-09T00:00:00" u="1"/>
        <d v="2030-02-13T00:00:00" u="1"/>
        <d v="2032-01-17T00:00:00" u="1"/>
        <d v="2025-05-01T00:00:00" u="1"/>
        <d v="2027-04-05T00:00:00" u="1"/>
        <d v="2029-03-09T00:00:00" u="1"/>
        <d v="2031-02-13T00:00:00" u="1"/>
        <d v="2033-01-17T00:00:00" u="1"/>
        <d v="2026-05-01T00:00:00" u="1"/>
        <d v="2028-04-05T00:00:00" u="1"/>
        <d v="2030-03-09T00:00:00" u="1"/>
        <d v="2032-02-13T00:00:00" u="1"/>
        <d v="2034-01-17T00:00:00" u="1"/>
        <d v="2027-05-01T00:00:00" u="1"/>
        <d v="2029-04-05T00:00:00" u="1"/>
        <d v="2031-03-09T00:00:00" u="1"/>
        <d v="2033-02-13T00:00:00" u="1"/>
        <d v="2035-01-17T00:00:00" u="1"/>
        <d v="2028-05-01T00:00:00" u="1"/>
        <d v="2030-04-05T00:00:00" u="1"/>
        <d v="2032-03-09T00:00:00" u="1"/>
        <d v="2034-02-13T00:00:00" u="1"/>
        <d v="2036-01-17T00:00:00" u="1"/>
        <d v="2029-05-01T00:00:00" u="1"/>
        <d v="2031-04-05T00:00:00" u="1"/>
        <d v="2033-03-09T00:00:00" u="1"/>
        <d v="2035-02-13T00:00:00" u="1"/>
        <d v="2037-01-17T00:00:00" u="1"/>
        <d v="2030-05-01T00:00:00" u="1"/>
        <d v="2032-04-05T00:00:00" u="1"/>
        <d v="2034-03-09T00:00:00" u="1"/>
        <d v="2036-02-13T00:00:00" u="1"/>
        <d v="2038-01-17T00:00:00" u="1"/>
        <d v="2031-05-01T00:00:00" u="1"/>
        <d v="2033-04-05T00:00:00" u="1"/>
        <d v="2035-03-09T00:00:00" u="1"/>
        <d v="2037-02-13T00:00:00" u="1"/>
        <d v="2039-01-17T00:00:00" u="1"/>
        <d v="2032-05-01T00:00:00" u="1"/>
        <d v="2034-04-05T00:00:00" u="1"/>
        <d v="2036-03-09T00:00:00" u="1"/>
        <d v="2038-02-13T00:00:00" u="1"/>
        <d v="2040-01-17T00:00:00" u="1"/>
        <d v="2033-05-01T00:00:00" u="1"/>
        <d v="2035-04-05T00:00:00" u="1"/>
        <d v="2037-03-09T00:00:00" u="1"/>
        <d v="2039-02-13T00:00:00" u="1"/>
        <d v="2041-01-17T00:00:00" u="1"/>
        <d v="2034-05-01T00:00:00" u="1"/>
        <d v="2036-04-05T00:00:00" u="1"/>
        <d v="2038-03-09T00:00:00" u="1"/>
        <d v="2040-02-13T00:00:00" u="1"/>
        <d v="2042-01-17T00:00:00" u="1"/>
        <d v="2035-05-01T00:00:00" u="1"/>
        <d v="2037-04-05T00:00:00" u="1"/>
        <d v="2039-03-09T00:00:00" u="1"/>
        <d v="2041-02-13T00:00:00" u="1"/>
        <d v="2043-01-17T00:00:00" u="1"/>
        <d v="2036-05-01T00:00:00" u="1"/>
        <d v="2038-04-05T00:00:00" u="1"/>
        <d v="2040-03-09T00:00:00" u="1"/>
        <d v="2042-02-13T00:00:00" u="1"/>
        <d v="2044-01-17T00:00:00" u="1"/>
        <d v="2037-05-01T00:00:00" u="1"/>
        <d v="2039-04-05T00:00:00" u="1"/>
        <d v="2041-03-09T00:00:00" u="1"/>
        <d v="2043-02-13T00:00:00" u="1"/>
        <d v="2045-01-17T00:00:00" u="1"/>
        <d v="2038-05-01T00:00:00" u="1"/>
        <d v="2040-04-05T00:00:00" u="1"/>
        <d v="2042-03-09T00:00:00" u="1"/>
        <d v="2044-02-13T00:00:00" u="1"/>
        <d v="2046-01-17T00:00:00" u="1"/>
        <d v="2039-05-01T00:00:00" u="1"/>
        <d v="2041-04-05T00:00:00" u="1"/>
        <d v="2043-03-09T00:00:00" u="1"/>
        <d v="2045-02-13T00:00:00" u="1"/>
        <d v="2047-01-17T00:00:00" u="1"/>
        <d v="2040-05-01T00:00:00" u="1"/>
        <d v="2042-04-05T00:00:00" u="1"/>
        <d v="2044-03-09T00:00:00" u="1"/>
        <d v="2046-02-13T00:00:00" u="1"/>
        <d v="2048-01-17T00:00:00" u="1"/>
        <d v="2041-05-01T00:00:00" u="1"/>
        <d v="2043-04-05T00:00:00" u="1"/>
        <d v="2045-03-09T00:00:00" u="1"/>
        <d v="2047-02-13T00:00:00" u="1"/>
        <d v="2049-01-17T00:00:00" u="1"/>
        <d v="2042-05-01T00:00:00" u="1"/>
        <d v="2044-04-05T00:00:00" u="1"/>
        <d v="2046-03-09T00:00:00" u="1"/>
        <d v="2048-02-13T00:00:00" u="1"/>
        <d v="2050-01-17T00:00:00" u="1"/>
        <d v="2043-05-01T00:00:00" u="1"/>
        <d v="2045-04-05T00:00:00" u="1"/>
        <d v="2047-03-09T00:00:00" u="1"/>
        <d v="2049-02-13T00:00:00" u="1"/>
        <d v="2051-01-17T00:00:00" u="1"/>
        <d v="2044-05-01T00:00:00" u="1"/>
        <d v="2046-04-05T00:00:00" u="1"/>
        <d v="2048-03-09T00:00:00" u="1"/>
        <d v="2050-02-13T00:00:00" u="1"/>
        <d v="2052-01-17T00:00:00" u="1"/>
        <d v="2045-05-01T00:00:00" u="1"/>
        <d v="2047-04-05T00:00:00" u="1"/>
        <d v="2049-03-09T00:00:00" u="1"/>
        <d v="2051-02-13T00:00:00" u="1"/>
        <d v="2023-01-19T00:00:00" u="1"/>
        <d v="2046-05-01T00:00:00" u="1"/>
        <d v="2048-04-05T00:00:00" u="1"/>
        <d v="2050-03-09T00:00:00" u="1"/>
        <d v="2052-02-13T00:00:00" u="1"/>
        <d v="2024-01-19T00:00:00" u="1"/>
        <d v="2047-05-01T00:00:00" u="1"/>
        <d v="2049-04-05T00:00:00" u="1"/>
        <d v="2051-03-09T00:00:00" u="1"/>
        <d v="2023-02-15T00:00:00" u="1"/>
        <d v="2025-01-19T00:00:00" u="1"/>
        <d v="2048-05-01T00:00:00" u="1"/>
        <d v="2050-04-05T00:00:00" u="1"/>
        <d v="2052-03-09T00:00:00" u="1"/>
        <d v="2024-02-15T00:00:00" u="1"/>
        <d v="2026-01-19T00:00:00" u="1"/>
        <d v="2049-05-01T00:00:00" u="1"/>
        <d v="2051-04-05T00:00:00" u="1"/>
        <d v="2023-03-11T00:00:00" u="1"/>
        <d v="2025-02-15T00:00:00" u="1"/>
        <d v="2027-01-19T00:00:00" u="1"/>
        <d v="2050-05-01T00:00:00" u="1"/>
        <d v="2052-04-05T00:00:00" u="1"/>
        <d v="2024-03-11T00:00:00" u="1"/>
        <d v="2026-02-15T00:00:00" u="1"/>
        <d v="2028-01-19T00:00:00" u="1"/>
        <d v="2051-05-01T00:00:00" u="1"/>
        <d v="2023-04-07T00:00:00" u="1"/>
        <d v="2025-03-11T00:00:00" u="1"/>
        <d v="2027-02-15T00:00:00" u="1"/>
        <d v="2029-01-19T00:00:00" u="1"/>
        <d v="2052-05-01T00:00:00" u="1"/>
        <d v="2024-04-07T00:00:00" u="1"/>
        <d v="2026-03-11T00:00:00" u="1"/>
        <d v="2028-02-15T00:00:00" u="1"/>
        <d v="2030-01-19T00:00:00" u="1"/>
        <d v="2023-05-03T00:00:00" u="1"/>
        <d v="2025-04-07T00:00:00" u="1"/>
        <d v="2027-03-11T00:00:00" u="1"/>
        <d v="2029-02-15T00:00:00" u="1"/>
        <d v="2031-01-19T00:00:00" u="1"/>
        <d v="2024-05-03T00:00:00" u="1"/>
        <d v="2026-04-07T00:00:00" u="1"/>
        <d v="2028-03-11T00:00:00" u="1"/>
        <d v="2030-02-15T00:00:00" u="1"/>
        <d v="2032-01-19T00:00:00" u="1"/>
        <d v="2025-05-03T00:00:00" u="1"/>
        <d v="2027-04-07T00:00:00" u="1"/>
        <d v="2029-03-11T00:00:00" u="1"/>
        <d v="2031-02-15T00:00:00" u="1"/>
        <d v="2033-01-19T00:00:00" u="1"/>
        <d v="2026-05-03T00:00:00" u="1"/>
        <d v="2028-04-07T00:00:00" u="1"/>
        <d v="2030-03-11T00:00:00" u="1"/>
        <d v="2032-02-15T00:00:00" u="1"/>
        <d v="2034-01-19T00:00:00" u="1"/>
        <d v="2027-05-03T00:00:00" u="1"/>
        <d v="2029-04-07T00:00:00" u="1"/>
        <d v="2031-03-11T00:00:00" u="1"/>
        <d v="2033-02-15T00:00:00" u="1"/>
        <d v="2035-01-19T00:00:00" u="1"/>
        <d v="2028-05-03T00:00:00" u="1"/>
        <d v="2030-04-07T00:00:00" u="1"/>
        <d v="2032-03-11T00:00:00" u="1"/>
        <d v="2034-02-15T00:00:00" u="1"/>
        <d v="2036-01-19T00:00:00" u="1"/>
        <d v="2029-05-03T00:00:00" u="1"/>
        <d v="2031-04-07T00:00:00" u="1"/>
        <d v="2033-03-11T00:00:00" u="1"/>
        <d v="2035-02-15T00:00:00" u="1"/>
        <d v="2037-01-19T00:00:00" u="1"/>
        <d v="2030-05-03T00:00:00" u="1"/>
        <d v="2032-04-07T00:00:00" u="1"/>
        <d v="2034-03-11T00:00:00" u="1"/>
        <d v="2036-02-15T00:00:00" u="1"/>
        <d v="2038-01-19T00:00:00" u="1"/>
        <d v="2031-05-03T00:00:00" u="1"/>
        <d v="2033-04-07T00:00:00" u="1"/>
        <d v="2035-03-11T00:00:00" u="1"/>
        <d v="2037-02-15T00:00:00" u="1"/>
        <d v="2039-01-19T00:00:00" u="1"/>
        <d v="2032-05-03T00:00:00" u="1"/>
        <d v="2034-04-07T00:00:00" u="1"/>
        <d v="2036-03-11T00:00:00" u="1"/>
        <d v="2038-02-15T00:00:00" u="1"/>
        <d v="2040-01-19T00:00:00" u="1"/>
        <d v="2033-05-03T00:00:00" u="1"/>
        <d v="2035-04-07T00:00:00" u="1"/>
        <d v="2037-03-11T00:00:00" u="1"/>
        <d v="2039-02-15T00:00:00" u="1"/>
        <d v="2041-01-19T00:00:00" u="1"/>
        <d v="2034-05-03T00:00:00" u="1"/>
        <d v="2036-04-07T00:00:00" u="1"/>
        <d v="2038-03-11T00:00:00" u="1"/>
        <d v="2040-02-15T00:00:00" u="1"/>
        <d v="2042-01-19T00:00:00" u="1"/>
        <d v="2035-05-03T00:00:00" u="1"/>
        <d v="2037-04-07T00:00:00" u="1"/>
        <d v="2039-03-11T00:00:00" u="1"/>
        <d v="2041-02-15T00:00:00" u="1"/>
        <d v="2043-01-19T00:00:00" u="1"/>
        <d v="2036-05-03T00:00:00" u="1"/>
        <d v="2038-04-07T00:00:00" u="1"/>
        <d v="2040-03-11T00:00:00" u="1"/>
        <d v="2042-02-15T00:00:00" u="1"/>
        <d v="2044-01-19T00:00:00" u="1"/>
        <d v="2037-05-03T00:00:00" u="1"/>
        <d v="2039-04-07T00:00:00" u="1"/>
        <d v="2041-03-11T00:00:00" u="1"/>
        <d v="2043-02-15T00:00:00" u="1"/>
        <d v="2045-01-19T00:00:00" u="1"/>
        <d v="2038-05-03T00:00:00" u="1"/>
        <d v="2040-04-07T00:00:00" u="1"/>
        <d v="2042-03-11T00:00:00" u="1"/>
        <d v="2044-02-15T00:00:00" u="1"/>
        <d v="2046-01-19T00:00:00" u="1"/>
        <d v="2039-05-03T00:00:00" u="1"/>
        <d v="2041-04-07T00:00:00" u="1"/>
        <d v="2043-03-11T00:00:00" u="1"/>
        <d v="2045-02-15T00:00:00" u="1"/>
        <d v="2047-01-19T00:00:00" u="1"/>
        <d v="2040-05-03T00:00:00" u="1"/>
        <d v="2042-04-07T00:00:00" u="1"/>
        <d v="2044-03-11T00:00:00" u="1"/>
        <d v="2046-02-15T00:00:00" u="1"/>
        <d v="2048-01-19T00:00:00" u="1"/>
        <d v="2041-05-03T00:00:00" u="1"/>
        <d v="2043-04-07T00:00:00" u="1"/>
        <d v="2045-03-11T00:00:00" u="1"/>
        <d v="2047-02-15T00:00:00" u="1"/>
        <d v="2049-01-19T00:00:00" u="1"/>
        <d v="2042-05-03T00:00:00" u="1"/>
        <d v="2044-04-07T00:00:00" u="1"/>
        <d v="2046-03-11T00:00:00" u="1"/>
        <d v="2048-02-15T00:00:00" u="1"/>
        <d v="2050-01-19T00:00:00" u="1"/>
        <d v="2043-05-03T00:00:00" u="1"/>
        <d v="2045-04-07T00:00:00" u="1"/>
        <d v="2047-03-11T00:00:00" u="1"/>
        <d v="2049-02-15T00:00:00" u="1"/>
        <d v="2051-01-19T00:00:00" u="1"/>
        <d v="2044-05-03T00:00:00" u="1"/>
        <d v="2046-04-07T00:00:00" u="1"/>
        <d v="2048-03-11T00:00:00" u="1"/>
        <d v="2050-02-15T00:00:00" u="1"/>
        <d v="2052-01-19T00:00:00" u="1"/>
        <d v="2045-05-03T00:00:00" u="1"/>
        <d v="2047-04-07T00:00:00" u="1"/>
        <d v="2049-03-11T00:00:00" u="1"/>
        <d v="2051-02-15T00:00:00" u="1"/>
        <d v="2023-01-21T00:00:00" u="1"/>
        <d v="2046-05-03T00:00:00" u="1"/>
        <d v="2048-04-07T00:00:00" u="1"/>
        <d v="2050-03-11T00:00:00" u="1"/>
        <d v="2052-02-15T00:00:00" u="1"/>
        <d v="2024-01-21T00:00:00" u="1"/>
        <d v="2047-05-03T00:00:00" u="1"/>
        <d v="2049-04-07T00:00:00" u="1"/>
        <d v="2051-03-11T00:00:00" u="1"/>
        <d v="2023-02-17T00:00:00" u="1"/>
        <d v="2025-01-21T00:00:00" u="1"/>
        <d v="2048-05-03T00:00:00" u="1"/>
        <d v="2050-04-07T00:00:00" u="1"/>
        <d v="2052-03-11T00:00:00" u="1"/>
        <d v="2024-02-17T00:00:00" u="1"/>
        <d v="2026-01-21T00:00:00" u="1"/>
        <d v="2049-05-03T00:00:00" u="1"/>
        <d v="2051-04-07T00:00:00" u="1"/>
        <d v="2023-03-13T00:00:00" u="1"/>
        <d v="2025-02-17T00:00:00" u="1"/>
        <d v="2027-01-21T00:00:00" u="1"/>
        <d v="2050-05-03T00:00:00" u="1"/>
        <d v="2052-04-07T00:00:00" u="1"/>
        <d v="2024-03-13T00:00:00" u="1"/>
        <d v="2026-02-17T00:00:00" u="1"/>
        <d v="2028-01-21T00:00:00" u="1"/>
        <d v="2051-05-03T00:00:00" u="1"/>
        <d v="2023-04-09T00:00:00" u="1"/>
        <d v="2025-03-13T00:00:00" u="1"/>
        <d v="2027-02-17T00:00:00" u="1"/>
        <d v="2029-01-21T00:00:00" u="1"/>
        <d v="2052-05-03T00:00:00" u="1"/>
        <d v="2024-04-09T00:00:00" u="1"/>
        <d v="2026-03-13T00:00:00" u="1"/>
        <d v="2028-02-17T00:00:00" u="1"/>
        <d v="2030-01-21T00:00:00" u="1"/>
        <d v="2023-05-05T00:00:00" u="1"/>
        <d v="2025-04-09T00:00:00" u="1"/>
        <d v="2027-03-13T00:00:00" u="1"/>
        <d v="2029-02-17T00:00:00" u="1"/>
        <d v="2031-01-21T00:00:00" u="1"/>
        <d v="2024-05-05T00:00:00" u="1"/>
        <d v="2026-04-09T00:00:00" u="1"/>
        <d v="2028-03-13T00:00:00" u="1"/>
        <d v="2030-02-17T00:00:00" u="1"/>
        <d v="2032-01-21T00:00:00" u="1"/>
        <d v="2023-06-01T00:00:00" u="1"/>
        <d v="2025-05-05T00:00:00" u="1"/>
        <d v="2027-04-09T00:00:00" u="1"/>
        <d v="2029-03-13T00:00:00" u="1"/>
        <d v="2031-02-17T00:00:00" u="1"/>
        <d v="2033-01-21T00:00:00" u="1"/>
        <d v="2024-06-01T00:00:00" u="1"/>
        <d v="2026-05-05T00:00:00" u="1"/>
        <d v="2028-04-09T00:00:00" u="1"/>
        <d v="2030-03-13T00:00:00" u="1"/>
        <d v="2032-02-17T00:00:00" u="1"/>
        <d v="2034-01-21T00:00:00" u="1"/>
        <d v="2025-06-01T00:00:00" u="1"/>
        <d v="2027-05-05T00:00:00" u="1"/>
        <d v="2029-04-09T00:00:00" u="1"/>
        <d v="2031-03-13T00:00:00" u="1"/>
        <d v="2033-02-17T00:00:00" u="1"/>
        <d v="2035-01-21T00:00:00" u="1"/>
        <d v="2026-06-01T00:00:00" u="1"/>
        <d v="2028-05-05T00:00:00" u="1"/>
        <d v="2030-04-09T00:00:00" u="1"/>
        <d v="2032-03-13T00:00:00" u="1"/>
        <d v="2034-02-17T00:00:00" u="1"/>
        <d v="2036-01-21T00:00:00" u="1"/>
        <d v="2027-06-01T00:00:00" u="1"/>
        <d v="2029-05-05T00:00:00" u="1"/>
        <d v="2031-04-09T00:00:00" u="1"/>
        <d v="2033-03-13T00:00:00" u="1"/>
        <d v="2035-02-17T00:00:00" u="1"/>
        <d v="2037-01-21T00:00:00" u="1"/>
        <d v="2028-06-01T00:00:00" u="1"/>
        <d v="2030-05-05T00:00:00" u="1"/>
        <d v="2032-04-09T00:00:00" u="1"/>
        <d v="2034-03-13T00:00:00" u="1"/>
        <d v="2036-02-17T00:00:00" u="1"/>
        <d v="2038-01-21T00:00:00" u="1"/>
        <d v="2029-06-01T00:00:00" u="1"/>
        <d v="2031-05-05T00:00:00" u="1"/>
        <d v="2033-04-09T00:00:00" u="1"/>
        <d v="2035-03-13T00:00:00" u="1"/>
        <d v="2037-02-17T00:00:00" u="1"/>
        <d v="2039-01-21T00:00:00" u="1"/>
        <d v="2030-06-01T00:00:00" u="1"/>
        <d v="2032-05-05T00:00:00" u="1"/>
        <d v="2034-04-09T00:00:00" u="1"/>
        <d v="2036-03-13T00:00:00" u="1"/>
        <d v="2038-02-17T00:00:00" u="1"/>
        <d v="2040-01-21T00:00:00" u="1"/>
        <d v="2031-06-01T00:00:00" u="1"/>
        <d v="2033-05-05T00:00:00" u="1"/>
        <d v="2035-04-09T00:00:00" u="1"/>
        <d v="2037-03-13T00:00:00" u="1"/>
        <d v="2039-02-17T00:00:00" u="1"/>
        <d v="2041-01-21T00:00:00" u="1"/>
        <d v="2032-06-01T00:00:00" u="1"/>
        <d v="2034-05-05T00:00:00" u="1"/>
        <d v="2036-04-09T00:00:00" u="1"/>
        <d v="2038-03-13T00:00:00" u="1"/>
        <d v="2040-02-17T00:00:00" u="1"/>
        <d v="2042-01-21T00:00:00" u="1"/>
        <d v="2033-06-01T00:00:00" u="1"/>
        <d v="2035-05-05T00:00:00" u="1"/>
        <d v="2037-04-09T00:00:00" u="1"/>
        <d v="2039-03-13T00:00:00" u="1"/>
        <d v="2041-02-17T00:00:00" u="1"/>
        <d v="2043-01-21T00:00:00" u="1"/>
        <d v="2034-06-01T00:00:00" u="1"/>
        <d v="2036-05-05T00:00:00" u="1"/>
        <d v="2038-04-09T00:00:00" u="1"/>
        <d v="2040-03-13T00:00:00" u="1"/>
        <d v="2042-02-17T00:00:00" u="1"/>
        <d v="2044-01-21T00:00:00" u="1"/>
        <d v="2035-06-01T00:00:00" u="1"/>
        <d v="2037-05-05T00:00:00" u="1"/>
        <d v="2039-04-09T00:00:00" u="1"/>
        <d v="2041-03-13T00:00:00" u="1"/>
        <d v="2043-02-17T00:00:00" u="1"/>
        <d v="2045-01-21T00:00:00" u="1"/>
        <d v="2036-06-01T00:00:00" u="1"/>
        <d v="2038-05-05T00:00:00" u="1"/>
        <d v="2040-04-09T00:00:00" u="1"/>
        <d v="2042-03-13T00:00:00" u="1"/>
        <d v="2044-02-17T00:00:00" u="1"/>
        <d v="2046-01-21T00:00:00" u="1"/>
        <d v="2037-06-01T00:00:00" u="1"/>
        <d v="2039-05-05T00:00:00" u="1"/>
        <d v="2041-04-09T00:00:00" u="1"/>
        <d v="2043-03-13T00:00:00" u="1"/>
        <d v="2045-02-17T00:00:00" u="1"/>
        <d v="2047-01-21T00:00:00" u="1"/>
        <d v="2038-06-01T00:00:00" u="1"/>
        <d v="2040-05-05T00:00:00" u="1"/>
        <d v="2042-04-09T00:00:00" u="1"/>
        <d v="2044-03-13T00:00:00" u="1"/>
        <d v="2046-02-17T00:00:00" u="1"/>
        <d v="2048-01-21T00:00:00" u="1"/>
        <d v="2039-06-01T00:00:00" u="1"/>
        <d v="2041-05-05T00:00:00" u="1"/>
        <d v="2043-04-09T00:00:00" u="1"/>
        <d v="2045-03-13T00:00:00" u="1"/>
        <d v="2047-02-17T00:00:00" u="1"/>
        <d v="2049-01-21T00:00:00" u="1"/>
        <d v="2040-06-01T00:00:00" u="1"/>
        <d v="2042-05-05T00:00:00" u="1"/>
        <d v="2044-04-09T00:00:00" u="1"/>
        <d v="2046-03-13T00:00:00" u="1"/>
        <d v="2048-02-17T00:00:00" u="1"/>
        <d v="2050-01-21T00:00:00" u="1"/>
        <d v="2041-06-01T00:00:00" u="1"/>
        <d v="2043-05-05T00:00:00" u="1"/>
        <d v="2045-04-09T00:00:00" u="1"/>
        <d v="2047-03-13T00:00:00" u="1"/>
        <d v="2049-02-17T00:00:00" u="1"/>
        <d v="2051-01-21T00:00:00" u="1"/>
        <d v="2042-06-01T00:00:00" u="1"/>
        <d v="2044-05-05T00:00:00" u="1"/>
        <d v="2046-04-09T00:00:00" u="1"/>
        <d v="2048-03-13T00:00:00" u="1"/>
        <d v="2050-02-17T00:00:00" u="1"/>
        <d v="2052-01-21T00:00:00" u="1"/>
        <d v="2043-06-01T00:00:00" u="1"/>
        <d v="2045-05-05T00:00:00" u="1"/>
        <d v="2047-04-09T00:00:00" u="1"/>
        <d v="2049-03-13T00:00:00" u="1"/>
        <d v="2051-02-17T00:00:00" u="1"/>
        <d v="2023-01-23T00:00:00" u="1"/>
        <d v="2044-06-01T00:00:00" u="1"/>
        <d v="2046-05-05T00:00:00" u="1"/>
        <d v="2048-04-09T00:00:00" u="1"/>
        <d v="2050-03-13T00:00:00" u="1"/>
        <d v="2052-02-17T00:00:00" u="1"/>
        <d v="2024-01-23T00:00:00" u="1"/>
        <d v="2045-06-01T00:00:00" u="1"/>
        <d v="2047-05-05T00:00:00" u="1"/>
        <d v="2049-04-09T00:00:00" u="1"/>
        <d v="2051-03-13T00:00:00" u="1"/>
        <d v="2023-02-19T00:00:00" u="1"/>
        <d v="2025-01-23T00:00:00" u="1"/>
        <d v="2046-06-01T00:00:00" u="1"/>
        <d v="2048-05-05T00:00:00" u="1"/>
        <d v="2050-04-09T00:00:00" u="1"/>
        <d v="2052-03-13T00:00:00" u="1"/>
        <d v="2024-02-19T00:00:00" u="1"/>
        <d v="2026-01-23T00:00:00" u="1"/>
        <d v="2047-06-01T00:00:00" u="1"/>
        <d v="2049-05-05T00:00:00" u="1"/>
        <d v="2051-04-09T00:00:00" u="1"/>
        <d v="2023-03-15T00:00:00" u="1"/>
        <d v="2025-02-19T00:00:00" u="1"/>
        <d v="2027-01-23T00:00:00" u="1"/>
        <d v="2048-06-01T00:00:00" u="1"/>
        <d v="2050-05-05T00:00:00" u="1"/>
        <d v="2052-04-09T00:00:00" u="1"/>
        <d v="2024-03-15T00:00:00" u="1"/>
        <d v="2026-02-19T00:00:00" u="1"/>
        <d v="2028-01-23T00:00:00" u="1"/>
        <d v="2049-06-01T00:00:00" u="1"/>
        <d v="2051-05-05T00:00:00" u="1"/>
        <d v="2023-04-11T00:00:00" u="1"/>
        <d v="2025-03-15T00:00:00" u="1"/>
        <d v="2027-02-19T00:00:00" u="1"/>
        <d v="2029-01-23T00:00:00" u="1"/>
        <d v="2050-06-01T00:00:00" u="1"/>
        <d v="2052-05-05T00:00:00" u="1"/>
        <d v="2024-04-11T00:00:00" u="1"/>
        <d v="2026-03-15T00:00:00" u="1"/>
        <d v="2028-02-19T00:00:00" u="1"/>
        <d v="2030-01-23T00:00:00" u="1"/>
        <d v="2051-06-01T00:00:00" u="1"/>
        <d v="2023-05-07T00:00:00" u="1"/>
        <d v="2025-04-11T00:00:00" u="1"/>
        <d v="2027-03-15T00:00:00" u="1"/>
        <d v="2029-02-19T00:00:00" u="1"/>
        <d v="2031-01-23T00:00:00" u="1"/>
        <d v="2052-06-01T00:00:00" u="1"/>
        <d v="2024-05-07T00:00:00" u="1"/>
        <d v="2026-04-11T00:00:00" u="1"/>
        <d v="2028-03-15T00:00:00" u="1"/>
        <d v="2030-02-19T00:00:00" u="1"/>
        <d v="2032-01-23T00:00:00" u="1"/>
        <d v="2023-06-03T00:00:00" u="1"/>
        <d v="2025-05-07T00:00:00" u="1"/>
        <d v="2027-04-11T00:00:00" u="1"/>
        <d v="2029-03-15T00:00:00" u="1"/>
        <d v="2031-02-19T00:00:00" u="1"/>
        <d v="2033-01-23T00:00:00" u="1"/>
        <d v="2024-06-03T00:00:00" u="1"/>
        <d v="2026-05-07T00:00:00" u="1"/>
        <d v="2028-04-11T00:00:00" u="1"/>
        <d v="2030-03-15T00:00:00" u="1"/>
        <d v="2032-02-19T00:00:00" u="1"/>
        <d v="2034-01-23T00:00:00" u="1"/>
        <d v="2025-06-03T00:00:00" u="1"/>
        <d v="2027-05-07T00:00:00" u="1"/>
        <d v="2029-04-11T00:00:00" u="1"/>
        <d v="2031-03-15T00:00:00" u="1"/>
        <d v="2033-02-19T00:00:00" u="1"/>
        <d v="2035-01-23T00:00:00" u="1"/>
        <d v="2026-06-03T00:00:00" u="1"/>
        <d v="2028-05-07T00:00:00" u="1"/>
        <d v="2030-04-11T00:00:00" u="1"/>
        <d v="2032-03-15T00:00:00" u="1"/>
        <d v="2034-02-19T00:00:00" u="1"/>
        <d v="2036-01-23T00:00:00" u="1"/>
        <d v="2027-06-03T00:00:00" u="1"/>
        <d v="2029-05-07T00:00:00" u="1"/>
        <d v="2031-04-11T00:00:00" u="1"/>
        <d v="2033-03-15T00:00:00" u="1"/>
        <d v="2035-02-19T00:00:00" u="1"/>
        <d v="2037-01-23T00:00:00" u="1"/>
        <d v="2028-06-03T00:00:00" u="1"/>
        <d v="2030-05-07T00:00:00" u="1"/>
        <d v="2032-04-11T00:00:00" u="1"/>
        <d v="2034-03-15T00:00:00" u="1"/>
        <d v="2036-02-19T00:00:00" u="1"/>
        <d v="2038-01-23T00:00:00" u="1"/>
        <d v="2029-06-03T00:00:00" u="1"/>
        <d v="2031-05-07T00:00:00" u="1"/>
        <d v="2033-04-11T00:00:00" u="1"/>
        <d v="2035-03-15T00:00:00" u="1"/>
        <d v="2037-02-19T00:00:00" u="1"/>
        <d v="2039-01-23T00:00:00" u="1"/>
        <d v="2030-06-03T00:00:00" u="1"/>
        <d v="2032-05-07T00:00:00" u="1"/>
        <d v="2034-04-11T00:00:00" u="1"/>
        <d v="2036-03-15T00:00:00" u="1"/>
        <d v="2038-02-19T00:00:00" u="1"/>
        <d v="2040-01-23T00:00:00" u="1"/>
        <d v="2031-06-03T00:00:00" u="1"/>
        <d v="2033-05-07T00:00:00" u="1"/>
        <d v="2035-04-11T00:00:00" u="1"/>
        <d v="2037-03-15T00:00:00" u="1"/>
        <d v="2039-02-19T00:00:00" u="1"/>
        <d v="2041-01-23T00:00:00" u="1"/>
        <d v="2032-06-03T00:00:00" u="1"/>
        <d v="2034-05-07T00:00:00" u="1"/>
        <d v="2036-04-11T00:00:00" u="1"/>
        <d v="2038-03-15T00:00:00" u="1"/>
        <d v="2040-02-19T00:00:00" u="1"/>
        <d v="2042-01-23T00:00:00" u="1"/>
        <d v="2033-06-03T00:00:00" u="1"/>
        <d v="2035-05-07T00:00:00" u="1"/>
        <d v="2037-04-11T00:00:00" u="1"/>
        <d v="2039-03-15T00:00:00" u="1"/>
        <d v="2041-02-19T00:00:00" u="1"/>
        <d v="2043-01-23T00:00:00" u="1"/>
        <d v="2034-06-03T00:00:00" u="1"/>
        <d v="2036-05-07T00:00:00" u="1"/>
        <d v="2038-04-11T00:00:00" u="1"/>
        <d v="2040-03-15T00:00:00" u="1"/>
        <d v="2042-02-19T00:00:00" u="1"/>
        <d v="2044-01-23T00:00:00" u="1"/>
        <d v="2035-06-03T00:00:00" u="1"/>
        <d v="2037-05-07T00:00:00" u="1"/>
        <d v="2039-04-11T00:00:00" u="1"/>
        <d v="2041-03-15T00:00:00" u="1"/>
        <d v="2043-02-19T00:00:00" u="1"/>
        <d v="2045-01-23T00:00:00" u="1"/>
        <d v="2036-06-03T00:00:00" u="1"/>
        <d v="2038-05-07T00:00:00" u="1"/>
        <d v="2040-04-11T00:00:00" u="1"/>
        <d v="2042-03-15T00:00:00" u="1"/>
        <d v="2044-02-19T00:00:00" u="1"/>
        <d v="2046-01-23T00:00:00" u="1"/>
        <d v="2037-06-03T00:00:00" u="1"/>
        <d v="2039-05-07T00:00:00" u="1"/>
        <d v="2041-04-11T00:00:00" u="1"/>
        <d v="2043-03-15T00:00:00" u="1"/>
        <d v="2045-02-19T00:00:00" u="1"/>
        <d v="2047-01-23T00:00:00" u="1"/>
        <d v="2038-06-03T00:00:00" u="1"/>
        <d v="2040-05-07T00:00:00" u="1"/>
        <d v="2042-04-11T00:00:00" u="1"/>
        <d v="2044-03-15T00:00:00" u="1"/>
        <d v="2046-02-19T00:00:00" u="1"/>
        <d v="2048-01-23T00:00:00" u="1"/>
        <d v="2039-06-03T00:00:00" u="1"/>
        <d v="2041-05-07T00:00:00" u="1"/>
        <d v="2043-04-11T00:00:00" u="1"/>
        <d v="2045-03-15T00:00:00" u="1"/>
        <d v="2047-02-19T00:00:00" u="1"/>
        <d v="2049-01-23T00:00:00" u="1"/>
        <d v="2040-06-03T00:00:00" u="1"/>
        <d v="2042-05-07T00:00:00" u="1"/>
        <d v="2044-04-11T00:00:00" u="1"/>
        <d v="2046-03-15T00:00:00" u="1"/>
        <d v="2048-02-19T00:00:00" u="1"/>
        <d v="2050-01-23T00:00:00" u="1"/>
        <d v="2041-06-03T00:00:00" u="1"/>
        <d v="2043-05-07T00:00:00" u="1"/>
        <d v="2045-04-11T00:00:00" u="1"/>
        <d v="2047-03-15T00:00:00" u="1"/>
        <d v="2049-02-19T00:00:00" u="1"/>
        <d v="2051-01-23T00:00:00" u="1"/>
        <d v="2042-06-03T00:00:00" u="1"/>
        <d v="2044-05-07T00:00:00" u="1"/>
        <d v="2046-04-11T00:00:00" u="1"/>
        <d v="2048-03-15T00:00:00" u="1"/>
        <d v="2050-02-19T00:00:00" u="1"/>
        <d v="2052-01-23T00:00:00" u="1"/>
        <d v="2043-06-03T00:00:00" u="1"/>
        <d v="2045-05-07T00:00:00" u="1"/>
        <d v="2047-04-11T00:00:00" u="1"/>
        <d v="2049-03-15T00:00:00" u="1"/>
        <d v="2051-02-19T00:00:00" u="1"/>
        <d v="2023-01-25T00:00:00" u="1"/>
        <d v="2044-06-03T00:00:00" u="1"/>
        <d v="2046-05-07T00:00:00" u="1"/>
        <d v="2048-04-11T00:00:00" u="1"/>
        <d v="2050-03-15T00:00:00" u="1"/>
        <d v="2052-02-19T00:00:00" u="1"/>
        <d v="2024-01-25T00:00:00" u="1"/>
        <d v="2045-06-03T00:00:00" u="1"/>
        <d v="2047-05-07T00:00:00" u="1"/>
        <d v="2049-04-11T00:00:00" u="1"/>
        <d v="2051-03-15T00:00:00" u="1"/>
        <d v="2023-02-21T00:00:00" u="1"/>
        <d v="2025-01-25T00:00:00" u="1"/>
        <d v="2046-06-03T00:00:00" u="1"/>
        <d v="2048-05-07T00:00:00" u="1"/>
        <d v="2050-04-11T00:00:00" u="1"/>
        <d v="2052-03-15T00:00:00" u="1"/>
        <d v="2024-02-21T00:00:00" u="1"/>
        <d v="2026-01-25T00:00:00" u="1"/>
        <d v="2047-06-03T00:00:00" u="1"/>
        <d v="2049-05-07T00:00:00" u="1"/>
        <d v="2051-04-11T00:00:00" u="1"/>
        <d v="2023-03-17T00:00:00" u="1"/>
        <d v="2025-02-21T00:00:00" u="1"/>
        <d v="2027-01-25T00:00:00" u="1"/>
        <d v="2048-06-03T00:00:00" u="1"/>
        <d v="2050-05-07T00:00:00" u="1"/>
        <d v="2052-04-11T00:00:00" u="1"/>
        <d v="2024-03-17T00:00:00" u="1"/>
        <d v="2026-02-21T00:00:00" u="1"/>
        <d v="2028-01-25T00:00:00" u="1"/>
        <d v="2049-06-03T00:00:00" u="1"/>
        <d v="2051-05-07T00:00:00" u="1"/>
        <d v="2023-04-13T00:00:00" u="1"/>
        <d v="2025-03-17T00:00:00" u="1"/>
        <d v="2027-02-21T00:00:00" u="1"/>
        <d v="2029-01-25T00:00:00" u="1"/>
        <d v="2050-06-03T00:00:00" u="1"/>
        <d v="2052-05-07T00:00:00" u="1"/>
        <d v="2024-04-13T00:00:00" u="1"/>
        <d v="2026-03-17T00:00:00" u="1"/>
        <d v="2028-02-21T00:00:00" u="1"/>
        <d v="2030-01-25T00:00:00" u="1"/>
        <d v="2051-06-03T00:00:00" u="1"/>
        <d v="2023-05-09T00:00:00" u="1"/>
        <d v="2025-04-13T00:00:00" u="1"/>
        <d v="2027-03-17T00:00:00" u="1"/>
        <d v="2029-02-21T00:00:00" u="1"/>
        <d v="2031-01-25T00:00:00" u="1"/>
        <d v="2052-06-03T00:00:00" u="1"/>
        <d v="2024-05-09T00:00:00" u="1"/>
        <d v="2026-04-13T00:00:00" u="1"/>
        <d v="2028-03-17T00:00:00" u="1"/>
        <d v="2030-02-21T00:00:00" u="1"/>
        <d v="2032-01-25T00:00:00" u="1"/>
        <d v="2023-06-05T00:00:00" u="1"/>
        <d v="2025-05-09T00:00:00" u="1"/>
        <d v="2027-04-13T00:00:00" u="1"/>
        <d v="2029-03-17T00:00:00" u="1"/>
        <d v="2031-02-21T00:00:00" u="1"/>
        <d v="2033-01-25T00:00:00" u="1"/>
        <d v="2024-06-05T00:00:00" u="1"/>
        <d v="2026-05-09T00:00:00" u="1"/>
        <d v="2028-04-13T00:00:00" u="1"/>
        <d v="2030-03-17T00:00:00" u="1"/>
        <d v="2032-02-21T00:00:00" u="1"/>
        <d v="2034-01-25T00:00:00" u="1"/>
        <d v="2023-07-01T00:00:00" u="1"/>
        <d v="2025-06-05T00:00:00" u="1"/>
        <d v="2027-05-09T00:00:00" u="1"/>
        <d v="2029-04-13T00:00:00" u="1"/>
        <d v="2031-03-17T00:00:00" u="1"/>
        <d v="2033-02-21T00:00:00" u="1"/>
        <d v="2035-01-25T00:00:00" u="1"/>
        <d v="2024-07-01T00:00:00" u="1"/>
        <d v="2026-06-05T00:00:00" u="1"/>
        <d v="2028-05-09T00:00:00" u="1"/>
        <d v="2030-04-13T00:00:00" u="1"/>
        <d v="2032-03-17T00:00:00" u="1"/>
        <d v="2034-02-21T00:00:00" u="1"/>
        <d v="2036-01-25T00:00:00" u="1"/>
        <d v="2025-07-01T00:00:00" u="1"/>
        <d v="2027-06-05T00:00:00" u="1"/>
        <d v="2029-05-09T00:00:00" u="1"/>
        <d v="2031-04-13T00:00:00" u="1"/>
        <d v="2033-03-17T00:00:00" u="1"/>
        <d v="2035-02-21T00:00:00" u="1"/>
        <d v="2037-01-25T00:00:00" u="1"/>
        <d v="2026-07-01T00:00:00" u="1"/>
        <d v="2028-06-05T00:00:00" u="1"/>
        <d v="2030-05-09T00:00:00" u="1"/>
        <d v="2032-04-13T00:00:00" u="1"/>
        <d v="2034-03-17T00:00:00" u="1"/>
        <d v="2036-02-21T00:00:00" u="1"/>
        <d v="2038-01-25T00:00:00" u="1"/>
        <d v="2027-07-01T00:00:00" u="1"/>
        <d v="2029-06-05T00:00:00" u="1"/>
        <d v="2031-05-09T00:00:00" u="1"/>
        <d v="2033-04-13T00:00:00" u="1"/>
        <d v="2035-03-17T00:00:00" u="1"/>
        <d v="2037-02-21T00:00:00" u="1"/>
        <d v="2039-01-25T00:00:00" u="1"/>
        <d v="2028-07-01T00:00:00" u="1"/>
        <d v="2030-06-05T00:00:00" u="1"/>
        <d v="2032-05-09T00:00:00" u="1"/>
        <d v="2034-04-13T00:00:00" u="1"/>
        <d v="2036-03-17T00:00:00" u="1"/>
        <d v="2038-02-21T00:00:00" u="1"/>
        <d v="2040-01-25T00:00:00" u="1"/>
        <d v="2029-07-01T00:00:00" u="1"/>
        <d v="2031-06-05T00:00:00" u="1"/>
        <d v="2033-05-09T00:00:00" u="1"/>
        <d v="2035-04-13T00:00:00" u="1"/>
        <d v="2037-03-17T00:00:00" u="1"/>
        <d v="2039-02-21T00:00:00" u="1"/>
        <d v="2041-01-25T00:00:00" u="1"/>
        <d v="2030-07-01T00:00:00" u="1"/>
        <d v="2032-06-05T00:00:00" u="1"/>
        <d v="2034-05-09T00:00:00" u="1"/>
        <d v="2036-04-13T00:00:00" u="1"/>
        <d v="2038-03-17T00:00:00" u="1"/>
        <d v="2040-02-21T00:00:00" u="1"/>
        <d v="2042-01-25T00:00:00" u="1"/>
        <d v="2031-07-01T00:00:00" u="1"/>
        <d v="2033-06-05T00:00:00" u="1"/>
        <d v="2035-05-09T00:00:00" u="1"/>
        <d v="2037-04-13T00:00:00" u="1"/>
        <d v="2039-03-17T00:00:00" u="1"/>
        <d v="2041-02-21T00:00:00" u="1"/>
        <d v="2043-01-25T00:00:00" u="1"/>
        <d v="2032-07-01T00:00:00" u="1"/>
        <d v="2034-06-05T00:00:00" u="1"/>
        <d v="2036-05-09T00:00:00" u="1"/>
        <d v="2038-04-13T00:00:00" u="1"/>
        <d v="2040-03-17T00:00:00" u="1"/>
        <d v="2042-02-21T00:00:00" u="1"/>
        <d v="2044-01-25T00:00:00" u="1"/>
        <d v="2033-07-01T00:00:00" u="1"/>
        <d v="2035-06-05T00:00:00" u="1"/>
        <d v="2037-05-09T00:00:00" u="1"/>
        <d v="2039-04-13T00:00:00" u="1"/>
        <d v="2041-03-17T00:00:00" u="1"/>
        <d v="2043-02-21T00:00:00" u="1"/>
        <d v="2045-01-25T00:00:00" u="1"/>
        <d v="2034-07-01T00:00:00" u="1"/>
        <d v="2036-06-05T00:00:00" u="1"/>
        <d v="2038-05-09T00:00:00" u="1"/>
        <d v="2040-04-13T00:00:00" u="1"/>
        <d v="2042-03-17T00:00:00" u="1"/>
        <d v="2044-02-21T00:00:00" u="1"/>
        <d v="2046-01-25T00:00:00" u="1"/>
        <d v="2035-07-01T00:00:00" u="1"/>
        <d v="2037-06-05T00:00:00" u="1"/>
        <d v="2039-05-09T00:00:00" u="1"/>
        <d v="2041-04-13T00:00:00" u="1"/>
        <d v="2043-03-17T00:00:00" u="1"/>
        <d v="2045-02-21T00:00:00" u="1"/>
        <d v="2047-01-25T00:00:00" u="1"/>
        <d v="2036-07-01T00:00:00" u="1"/>
        <d v="2038-06-05T00:00:00" u="1"/>
        <d v="2040-05-09T00:00:00" u="1"/>
        <d v="2042-04-13T00:00:00" u="1"/>
        <d v="2044-03-17T00:00:00" u="1"/>
        <d v="2046-02-21T00:00:00" u="1"/>
        <d v="2048-01-25T00:00:00" u="1"/>
        <d v="2037-07-01T00:00:00" u="1"/>
        <d v="2039-06-05T00:00:00" u="1"/>
        <d v="2041-05-09T00:00:00" u="1"/>
        <d v="2043-04-13T00:00:00" u="1"/>
        <d v="2045-03-17T00:00:00" u="1"/>
        <d v="2047-02-21T00:00:00" u="1"/>
        <d v="2049-01-25T00:00:00" u="1"/>
        <d v="2038-07-01T00:00:00" u="1"/>
        <d v="2040-06-05T00:00:00" u="1"/>
        <d v="2042-05-09T00:00:00" u="1"/>
        <d v="2044-04-13T00:00:00" u="1"/>
        <d v="2046-03-17T00:00:00" u="1"/>
        <d v="2048-02-21T00:00:00" u="1"/>
        <d v="2050-01-25T00:00:00" u="1"/>
        <d v="2039-07-01T00:00:00" u="1"/>
        <d v="2041-06-05T00:00:00" u="1"/>
        <d v="2043-05-09T00:00:00" u="1"/>
        <d v="2045-04-13T00:00:00" u="1"/>
        <d v="2047-03-17T00:00:00" u="1"/>
        <d v="2049-02-21T00:00:00" u="1"/>
        <d v="2051-01-25T00:00:00" u="1"/>
        <d v="2040-07-01T00:00:00" u="1"/>
        <d v="2042-06-05T00:00:00" u="1"/>
        <d v="2044-05-09T00:00:00" u="1"/>
        <d v="2046-04-13T00:00:00" u="1"/>
        <d v="2048-03-17T00:00:00" u="1"/>
        <d v="2050-02-21T00:00:00" u="1"/>
        <d v="2052-01-25T00:00:00" u="1"/>
        <d v="2041-07-01T00:00:00" u="1"/>
        <d v="2043-06-05T00:00:00" u="1"/>
        <d v="2045-05-09T00:00:00" u="1"/>
        <d v="2047-04-13T00:00:00" u="1"/>
        <d v="2049-03-17T00:00:00" u="1"/>
        <d v="2051-02-21T00:00:00" u="1"/>
        <d v="2023-01-27T00:00:00" u="1"/>
        <d v="2042-07-01T00:00:00" u="1"/>
        <d v="2044-06-05T00:00:00" u="1"/>
        <d v="2046-05-09T00:00:00" u="1"/>
        <d v="2048-04-13T00:00:00" u="1"/>
        <d v="2050-03-17T00:00:00" u="1"/>
        <d v="2052-02-21T00:00:00" u="1"/>
        <d v="2024-01-27T00:00:00" u="1"/>
        <d v="2043-07-01T00:00:00" u="1"/>
        <d v="2045-06-05T00:00:00" u="1"/>
        <d v="2047-05-09T00:00:00" u="1"/>
        <d v="2049-04-13T00:00:00" u="1"/>
        <d v="2051-03-17T00:00:00" u="1"/>
        <d v="2023-02-23T00:00:00" u="1"/>
        <d v="2025-01-27T00:00:00" u="1"/>
        <d v="2044-07-01T00:00:00" u="1"/>
        <d v="2046-06-05T00:00:00" u="1"/>
        <d v="2048-05-09T00:00:00" u="1"/>
        <d v="2050-04-13T00:00:00" u="1"/>
        <d v="2052-03-17T00:00:00" u="1"/>
        <d v="2024-02-23T00:00:00" u="1"/>
        <d v="2026-01-27T00:00:00" u="1"/>
        <d v="2045-07-01T00:00:00" u="1"/>
        <d v="2047-06-05T00:00:00" u="1"/>
        <d v="2049-05-09T00:00:00" u="1"/>
        <d v="2051-04-13T00:00:00" u="1"/>
        <d v="2023-03-19T00:00:00" u="1"/>
        <d v="2025-02-23T00:00:00" u="1"/>
        <d v="2027-01-27T00:00:00" u="1"/>
        <d v="2046-07-01T00:00:00" u="1"/>
        <d v="2048-06-05T00:00:00" u="1"/>
        <d v="2050-05-09T00:00:00" u="1"/>
        <d v="2052-04-13T00:00:00" u="1"/>
        <d v="2024-03-19T00:00:00" u="1"/>
        <d v="2026-02-23T00:00:00" u="1"/>
        <d v="2028-01-27T00:00:00" u="1"/>
        <d v="2047-07-01T00:00:00" u="1"/>
        <d v="2049-06-05T00:00:00" u="1"/>
        <d v="2051-05-09T00:00:00" u="1"/>
        <d v="2023-04-15T00:00:00" u="1"/>
        <d v="2025-03-19T00:00:00" u="1"/>
        <d v="2027-02-23T00:00:00" u="1"/>
        <d v="2029-01-27T00:00:00" u="1"/>
        <d v="2048-07-01T00:00:00" u="1"/>
        <d v="2050-06-05T00:00:00" u="1"/>
        <d v="2052-05-09T00:00:00" u="1"/>
        <d v="2024-04-15T00:00:00" u="1"/>
        <d v="2026-03-19T00:00:00" u="1"/>
        <d v="2028-02-23T00:00:00" u="1"/>
        <d v="2030-01-27T00:00:00" u="1"/>
        <d v="2049-07-01T00:00:00" u="1"/>
        <d v="2051-06-05T00:00:00" u="1"/>
        <d v="2023-05-11T00:00:00" u="1"/>
        <d v="2025-04-15T00:00:00" u="1"/>
        <d v="2027-03-19T00:00:00" u="1"/>
        <d v="2029-02-23T00:00:00" u="1"/>
        <d v="2031-01-27T00:00:00" u="1"/>
        <d v="2050-07-01T00:00:00" u="1"/>
        <d v="2052-06-05T00:00:00" u="1"/>
        <d v="2024-05-11T00:00:00" u="1"/>
        <d v="2026-04-15T00:00:00" u="1"/>
        <d v="2028-03-19T00:00:00" u="1"/>
        <d v="2030-02-23T00:00:00" u="1"/>
        <d v="2032-01-27T00:00:00" u="1"/>
        <d v="2051-07-01T00:00:00" u="1"/>
        <d v="2023-06-07T00:00:00" u="1"/>
        <d v="2025-05-11T00:00:00" u="1"/>
        <d v="2027-04-15T00:00:00" u="1"/>
        <d v="2029-03-19T00:00:00" u="1"/>
        <d v="2031-02-23T00:00:00" u="1"/>
        <d v="2033-01-27T00:00:00" u="1"/>
        <d v="2052-07-01T00:00:00" u="1"/>
        <d v="2024-06-07T00:00:00" u="1"/>
        <d v="2026-05-11T00:00:00" u="1"/>
        <d v="2028-04-15T00:00:00" u="1"/>
        <d v="2030-03-19T00:00:00" u="1"/>
        <d v="2032-02-23T00:00:00" u="1"/>
        <d v="2034-01-27T00:00:00" u="1"/>
        <d v="2023-07-03T00:00:00" u="1"/>
        <d v="2025-06-07T00:00:00" u="1"/>
        <d v="2027-05-11T00:00:00" u="1"/>
        <d v="2029-04-15T00:00:00" u="1"/>
        <d v="2031-03-19T00:00:00" u="1"/>
        <d v="2033-02-23T00:00:00" u="1"/>
        <d v="2035-01-27T00:00:00" u="1"/>
        <d v="2024-07-03T00:00:00" u="1"/>
        <d v="2026-06-07T00:00:00" u="1"/>
        <d v="2028-05-11T00:00:00" u="1"/>
        <d v="2030-04-15T00:00:00" u="1"/>
        <d v="2032-03-19T00:00:00" u="1"/>
        <d v="2034-02-23T00:00:00" u="1"/>
        <d v="2036-01-27T00:00:00" u="1"/>
        <d v="2025-07-03T00:00:00" u="1"/>
        <d v="2027-06-07T00:00:00" u="1"/>
        <d v="2029-05-11T00:00:00" u="1"/>
        <d v="2031-04-15T00:00:00" u="1"/>
        <d v="2033-03-19T00:00:00" u="1"/>
        <d v="2035-02-23T00:00:00" u="1"/>
        <d v="2037-01-27T00:00:00" u="1"/>
        <d v="2026-07-03T00:00:00" u="1"/>
        <d v="2028-06-07T00:00:00" u="1"/>
        <d v="2030-05-11T00:00:00" u="1"/>
        <d v="2032-04-15T00:00:00" u="1"/>
        <d v="2034-03-19T00:00:00" u="1"/>
        <d v="2036-02-23T00:00:00" u="1"/>
        <d v="2038-01-27T00:00:00" u="1"/>
        <d v="2027-07-03T00:00:00" u="1"/>
        <d v="2029-06-07T00:00:00" u="1"/>
        <d v="2031-05-11T00:00:00" u="1"/>
        <d v="2033-04-15T00:00:00" u="1"/>
        <d v="2035-03-19T00:00:00" u="1"/>
        <d v="2037-02-23T00:00:00" u="1"/>
        <d v="2039-01-27T00:00:00" u="1"/>
        <d v="2028-07-03T00:00:00" u="1"/>
        <d v="2030-06-07T00:00:00" u="1"/>
        <d v="2032-05-11T00:00:00" u="1"/>
        <d v="2034-04-15T00:00:00" u="1"/>
        <d v="2036-03-19T00:00:00" u="1"/>
        <d v="2038-02-23T00:00:00" u="1"/>
        <d v="2040-01-27T00:00:00" u="1"/>
        <d v="2029-07-03T00:00:00" u="1"/>
        <d v="2031-06-07T00:00:00" u="1"/>
        <d v="2033-05-11T00:00:00" u="1"/>
        <d v="2035-04-15T00:00:00" u="1"/>
        <d v="2037-03-19T00:00:00" u="1"/>
        <d v="2039-02-23T00:00:00" u="1"/>
        <d v="2041-01-27T00:00:00" u="1"/>
        <d v="2030-07-03T00:00:00" u="1"/>
        <d v="2032-06-07T00:00:00" u="1"/>
        <d v="2034-05-11T00:00:00" u="1"/>
        <d v="2036-04-15T00:00:00" u="1"/>
        <d v="2038-03-19T00:00:00" u="1"/>
        <d v="2040-02-23T00:00:00" u="1"/>
        <d v="2042-01-27T00:00:00" u="1"/>
        <d v="2031-07-03T00:00:00" u="1"/>
        <d v="2033-06-07T00:00:00" u="1"/>
        <d v="2035-05-11T00:00:00" u="1"/>
        <d v="2037-04-15T00:00:00" u="1"/>
        <d v="2039-03-19T00:00:00" u="1"/>
        <d v="2041-02-23T00:00:00" u="1"/>
        <d v="2043-01-27T00:00:00" u="1"/>
        <d v="2032-07-03T00:00:00" u="1"/>
        <d v="2034-06-07T00:00:00" u="1"/>
        <d v="2036-05-11T00:00:00" u="1"/>
        <d v="2038-04-15T00:00:00" u="1"/>
        <d v="2040-03-19T00:00:00" u="1"/>
        <d v="2042-02-23T00:00:00" u="1"/>
        <d v="2044-01-27T00:00:00" u="1"/>
        <d v="2033-07-03T00:00:00" u="1"/>
        <d v="2035-06-07T00:00:00" u="1"/>
        <d v="2037-05-11T00:00:00" u="1"/>
        <d v="2039-04-15T00:00:00" u="1"/>
        <d v="2041-03-19T00:00:00" u="1"/>
        <d v="2043-02-23T00:00:00" u="1"/>
        <d v="2045-01-27T00:00:00" u="1"/>
        <d v="2034-07-03T00:00:00" u="1"/>
        <d v="2036-06-07T00:00:00" u="1"/>
        <d v="2038-05-11T00:00:00" u="1"/>
        <d v="2040-04-15T00:00:00" u="1"/>
        <d v="2042-03-19T00:00:00" u="1"/>
        <d v="2044-02-23T00:00:00" u="1"/>
        <d v="2046-01-27T00:00:00" u="1"/>
        <d v="2035-07-03T00:00:00" u="1"/>
        <d v="2037-06-07T00:00:00" u="1"/>
        <d v="2039-05-11T00:00:00" u="1"/>
        <d v="2041-04-15T00:00:00" u="1"/>
        <d v="2043-03-19T00:00:00" u="1"/>
        <d v="2045-02-23T00:00:00" u="1"/>
        <d v="2047-01-27T00:00:00" u="1"/>
        <d v="2036-07-03T00:00:00" u="1"/>
        <d v="2038-06-07T00:00:00" u="1"/>
        <d v="2040-05-11T00:00:00" u="1"/>
        <d v="2042-04-15T00:00:00" u="1"/>
        <d v="2044-03-19T00:00:00" u="1"/>
        <d v="2046-02-23T00:00:00" u="1"/>
        <d v="2048-01-27T00:00:00" u="1"/>
        <d v="2037-07-03T00:00:00" u="1"/>
        <d v="2039-06-07T00:00:00" u="1"/>
        <d v="2041-05-11T00:00:00" u="1"/>
        <d v="2043-04-15T00:00:00" u="1"/>
        <d v="2045-03-19T00:00:00" u="1"/>
        <d v="2047-02-23T00:00:00" u="1"/>
        <d v="2049-01-27T00:00:00" u="1"/>
        <d v="2038-07-03T00:00:00" u="1"/>
        <d v="2040-06-07T00:00:00" u="1"/>
        <d v="2042-05-11T00:00:00" u="1"/>
        <d v="2044-04-15T00:00:00" u="1"/>
        <d v="2046-03-19T00:00:00" u="1"/>
        <d v="2048-02-23T00:00:00" u="1"/>
        <d v="2050-01-27T00:00:00" u="1"/>
        <d v="2039-07-03T00:00:00" u="1"/>
        <d v="2041-06-07T00:00:00" u="1"/>
        <d v="2043-05-11T00:00:00" u="1"/>
        <d v="2045-04-15T00:00:00" u="1"/>
        <d v="2047-03-19T00:00:00" u="1"/>
        <d v="2049-02-23T00:00:00" u="1"/>
        <d v="2051-01-27T00:00:00" u="1"/>
        <d v="2040-07-03T00:00:00" u="1"/>
        <d v="2042-06-07T00:00:00" u="1"/>
        <d v="2044-05-11T00:00:00" u="1"/>
        <d v="2046-04-15T00:00:00" u="1"/>
        <d v="2048-03-19T00:00:00" u="1"/>
        <d v="2050-02-23T00:00:00" u="1"/>
        <d v="2052-01-27T00:00:00" u="1"/>
        <d v="2041-07-03T00:00:00" u="1"/>
        <d v="2043-06-07T00:00:00" u="1"/>
        <d v="2045-05-11T00:00:00" u="1"/>
        <d v="2047-04-15T00:00:00" u="1"/>
        <d v="2049-03-19T00:00:00" u="1"/>
        <d v="2051-02-23T00:00:00" u="1"/>
        <d v="2023-01-29T00:00:00" u="1"/>
        <d v="2042-07-03T00:00:00" u="1"/>
        <d v="2044-06-07T00:00:00" u="1"/>
        <d v="2046-05-11T00:00:00" u="1"/>
        <d v="2048-04-15T00:00:00" u="1"/>
        <d v="2050-03-19T00:00:00" u="1"/>
        <d v="2052-02-23T00:00:00" u="1"/>
        <d v="2024-01-29T00:00:00" u="1"/>
        <d v="2043-07-03T00:00:00" u="1"/>
        <d v="2045-06-07T00:00:00" u="1"/>
        <d v="2047-05-11T00:00:00" u="1"/>
        <d v="2049-04-15T00:00:00" u="1"/>
        <d v="2051-03-19T00:00:00" u="1"/>
        <d v="2023-02-25T00:00:00" u="1"/>
        <d v="2025-01-29T00:00:00" u="1"/>
        <d v="2044-07-03T00:00:00" u="1"/>
        <d v="2046-06-07T00:00:00" u="1"/>
        <d v="2048-05-11T00:00:00" u="1"/>
        <d v="2050-04-15T00:00:00" u="1"/>
        <d v="2052-03-19T00:00:00" u="1"/>
        <d v="2024-02-25T00:00:00" u="1"/>
        <d v="2026-01-29T00:00:00" u="1"/>
        <d v="2045-07-03T00:00:00" u="1"/>
        <d v="2047-06-07T00:00:00" u="1"/>
        <d v="2049-05-11T00:00:00" u="1"/>
        <d v="2051-04-15T00:00:00" u="1"/>
        <d v="2023-03-21T00:00:00" u="1"/>
        <d v="2025-02-25T00:00:00" u="1"/>
        <d v="2027-01-29T00:00:00" u="1"/>
        <d v="2046-07-03T00:00:00" u="1"/>
        <d v="2048-06-07T00:00:00" u="1"/>
        <d v="2050-05-11T00:00:00" u="1"/>
        <d v="2052-04-15T00:00:00" u="1"/>
        <d v="2024-03-21T00:00:00" u="1"/>
        <d v="2026-02-25T00:00:00" u="1"/>
        <d v="2028-01-29T00:00:00" u="1"/>
        <d v="2047-07-03T00:00:00" u="1"/>
        <d v="2049-06-07T00:00:00" u="1"/>
        <d v="2051-05-11T00:00:00" u="1"/>
        <d v="2023-04-17T00:00:00" u="1"/>
        <d v="2025-03-21T00:00:00" u="1"/>
        <d v="2027-02-25T00:00:00" u="1"/>
        <d v="2029-01-29T00:00:00" u="1"/>
        <d v="2048-07-03T00:00:00" u="1"/>
        <d v="2050-06-07T00:00:00" u="1"/>
        <d v="2052-05-11T00:00:00" u="1"/>
        <d v="2024-04-17T00:00:00" u="1"/>
        <d v="2026-03-21T00:00:00" u="1"/>
        <d v="2028-02-25T00:00:00" u="1"/>
        <d v="2030-01-29T00:00:00" u="1"/>
        <d v="2049-07-03T00:00:00" u="1"/>
        <d v="2051-06-07T00:00:00" u="1"/>
        <d v="2023-05-13T00:00:00" u="1"/>
        <d v="2025-04-17T00:00:00" u="1"/>
        <d v="2027-03-21T00:00:00" u="1"/>
        <d v="2029-02-25T00:00:00" u="1"/>
        <d v="2031-01-29T00:00:00" u="1"/>
        <d v="2050-07-03T00:00:00" u="1"/>
        <d v="2052-06-07T00:00:00" u="1"/>
        <d v="2024-05-13T00:00:00" u="1"/>
        <d v="2026-04-17T00:00:00" u="1"/>
        <d v="2028-03-21T00:00:00" u="1"/>
        <d v="2030-02-25T00:00:00" u="1"/>
        <d v="2032-01-29T00:00:00" u="1"/>
        <d v="2051-07-03T00:00:00" u="1"/>
        <d v="2023-06-09T00:00:00" u="1"/>
        <d v="2025-05-13T00:00:00" u="1"/>
        <d v="2027-04-17T00:00:00" u="1"/>
        <d v="2029-03-21T00:00:00" u="1"/>
        <d v="2031-02-25T00:00:00" u="1"/>
        <d v="2033-01-29T00:00:00" u="1"/>
        <d v="2052-07-03T00:00:00" u="1"/>
        <d v="2024-06-09T00:00:00" u="1"/>
        <d v="2026-05-13T00:00:00" u="1"/>
        <d v="2028-04-17T00:00:00" u="1"/>
        <d v="2030-03-21T00:00:00" u="1"/>
        <d v="2032-02-25T00:00:00" u="1"/>
        <d v="2034-01-29T00:00:00" u="1"/>
        <d v="2023-07-05T00:00:00" u="1"/>
        <d v="2025-06-09T00:00:00" u="1"/>
        <d v="2027-05-13T00:00:00" u="1"/>
        <d v="2029-04-17T00:00:00" u="1"/>
        <d v="2031-03-21T00:00:00" u="1"/>
        <d v="2033-02-25T00:00:00" u="1"/>
        <d v="2035-01-29T00:00:00" u="1"/>
        <d v="2024-07-05T00:00:00" u="1"/>
        <d v="2026-06-09T00:00:00" u="1"/>
        <d v="2028-05-13T00:00:00" u="1"/>
        <d v="2030-04-17T00:00:00" u="1"/>
        <d v="2032-03-21T00:00:00" u="1"/>
        <d v="2034-02-25T00:00:00" u="1"/>
        <d v="2036-01-29T00:00:00" u="1"/>
        <d v="2023-08-01T00:00:00" u="1"/>
        <d v="2025-07-05T00:00:00" u="1"/>
        <d v="2027-06-09T00:00:00" u="1"/>
        <d v="2029-05-13T00:00:00" u="1"/>
        <d v="2031-04-17T00:00:00" u="1"/>
        <d v="2033-03-21T00:00:00" u="1"/>
        <d v="2035-02-25T00:00:00" u="1"/>
        <d v="2037-01-29T00:00:00" u="1"/>
        <d v="2024-08-01T00:00:00" u="1"/>
        <d v="2026-07-05T00:00:00" u="1"/>
        <d v="2028-06-09T00:00:00" u="1"/>
        <d v="2030-05-13T00:00:00" u="1"/>
        <d v="2032-04-17T00:00:00" u="1"/>
        <d v="2034-03-21T00:00:00" u="1"/>
        <d v="2036-02-25T00:00:00" u="1"/>
        <d v="2038-01-29T00:00:00" u="1"/>
        <d v="2025-08-01T00:00:00" u="1"/>
        <d v="2027-07-05T00:00:00" u="1"/>
        <d v="2029-06-09T00:00:00" u="1"/>
        <d v="2031-05-13T00:00:00" u="1"/>
        <d v="2033-04-17T00:00:00" u="1"/>
        <d v="2035-03-21T00:00:00" u="1"/>
        <d v="2037-02-25T00:00:00" u="1"/>
        <d v="2039-01-29T00:00:00" u="1"/>
        <d v="2026-08-01T00:00:00" u="1"/>
        <d v="2028-07-05T00:00:00" u="1"/>
        <d v="2030-06-09T00:00:00" u="1"/>
        <d v="2032-05-13T00:00:00" u="1"/>
        <d v="2034-04-17T00:00:00" u="1"/>
        <d v="2036-03-21T00:00:00" u="1"/>
        <d v="2038-02-25T00:00:00" u="1"/>
        <d v="2040-01-29T00:00:00" u="1"/>
        <d v="2027-08-01T00:00:00" u="1"/>
        <d v="2029-07-05T00:00:00" u="1"/>
        <d v="2031-06-09T00:00:00" u="1"/>
        <d v="2033-05-13T00:00:00" u="1"/>
        <d v="2035-04-17T00:00:00" u="1"/>
        <d v="2037-03-21T00:00:00" u="1"/>
        <d v="2039-02-25T00:00:00" u="1"/>
        <d v="2041-01-29T00:00:00" u="1"/>
        <d v="2028-08-01T00:00:00" u="1"/>
        <d v="2030-07-05T00:00:00" u="1"/>
        <d v="2032-06-09T00:00:00" u="1"/>
        <d v="2034-05-13T00:00:00" u="1"/>
        <d v="2036-04-17T00:00:00" u="1"/>
        <d v="2038-03-21T00:00:00" u="1"/>
        <d v="2040-02-25T00:00:00" u="1"/>
        <d v="2042-01-29T00:00:00" u="1"/>
        <d v="2029-08-01T00:00:00" u="1"/>
        <d v="2031-07-05T00:00:00" u="1"/>
        <d v="2033-06-09T00:00:00" u="1"/>
        <d v="2035-05-13T00:00:00" u="1"/>
        <d v="2037-04-17T00:00:00" u="1"/>
        <d v="2039-03-21T00:00:00" u="1"/>
        <d v="2041-02-25T00:00:00" u="1"/>
        <d v="2043-01-29T00:00:00" u="1"/>
        <d v="2030-08-01T00:00:00" u="1"/>
        <d v="2032-07-05T00:00:00" u="1"/>
        <d v="2034-06-09T00:00:00" u="1"/>
        <d v="2036-05-13T00:00:00" u="1"/>
        <d v="2038-04-17T00:00:00" u="1"/>
        <d v="2040-03-21T00:00:00" u="1"/>
        <d v="2042-02-25T00:00:00" u="1"/>
        <d v="2044-01-29T00:00:00" u="1"/>
        <d v="2031-08-01T00:00:00" u="1"/>
        <d v="2033-07-05T00:00:00" u="1"/>
        <d v="2035-06-09T00:00:00" u="1"/>
        <d v="2037-05-13T00:00:00" u="1"/>
        <d v="2039-04-17T00:00:00" u="1"/>
        <d v="2041-03-21T00:00:00" u="1"/>
        <d v="2043-02-25T00:00:00" u="1"/>
        <d v="2045-01-29T00:00:00" u="1"/>
        <d v="2032-08-01T00:00:00" u="1"/>
        <d v="2034-07-05T00:00:00" u="1"/>
        <d v="2036-06-09T00:00:00" u="1"/>
        <d v="2038-05-13T00:00:00" u="1"/>
        <d v="2040-04-17T00:00:00" u="1"/>
        <d v="2042-03-21T00:00:00" u="1"/>
        <d v="2044-02-25T00:00:00" u="1"/>
        <d v="2046-01-29T00:00:00" u="1"/>
        <d v="2033-08-01T00:00:00" u="1"/>
        <d v="2035-07-05T00:00:00" u="1"/>
        <d v="2037-06-09T00:00:00" u="1"/>
        <d v="2039-05-13T00:00:00" u="1"/>
        <d v="2041-04-17T00:00:00" u="1"/>
        <d v="2043-03-21T00:00:00" u="1"/>
        <d v="2045-02-25T00:00:00" u="1"/>
        <d v="2047-01-29T00:00:00" u="1"/>
        <d v="2034-08-01T00:00:00" u="1"/>
        <d v="2036-07-05T00:00:00" u="1"/>
        <d v="2038-06-09T00:00:00" u="1"/>
        <d v="2040-05-13T00:00:00" u="1"/>
        <d v="2042-04-17T00:00:00" u="1"/>
        <d v="2044-03-21T00:00:00" u="1"/>
        <d v="2046-02-25T00:00:00" u="1"/>
        <d v="2048-01-29T00:00:00" u="1"/>
        <d v="2035-08-01T00:00:00" u="1"/>
        <d v="2037-07-05T00:00:00" u="1"/>
        <d v="2039-06-09T00:00:00" u="1"/>
        <d v="2041-05-13T00:00:00" u="1"/>
        <d v="2043-04-17T00:00:00" u="1"/>
        <d v="2045-03-21T00:00:00" u="1"/>
        <d v="2047-02-25T00:00:00" u="1"/>
        <d v="2049-01-29T00:00:00" u="1"/>
        <d v="2036-08-01T00:00:00" u="1"/>
        <d v="2038-07-05T00:00:00" u="1"/>
        <d v="2040-06-09T00:00:00" u="1"/>
        <d v="2042-05-13T00:00:00" u="1"/>
        <d v="2044-04-17T00:00:00" u="1"/>
        <d v="2046-03-21T00:00:00" u="1"/>
        <d v="2048-02-25T00:00:00" u="1"/>
        <d v="2050-01-29T00:00:00" u="1"/>
        <d v="2037-08-01T00:00:00" u="1"/>
        <d v="2039-07-05T00:00:00" u="1"/>
        <d v="2041-06-09T00:00:00" u="1"/>
        <d v="2043-05-13T00:00:00" u="1"/>
        <d v="2045-04-17T00:00:00" u="1"/>
        <d v="2047-03-21T00:00:00" u="1"/>
        <d v="2049-02-25T00:00:00" u="1"/>
        <d v="2051-01-29T00:00:00" u="1"/>
        <d v="2038-08-01T00:00:00" u="1"/>
        <d v="2040-07-05T00:00:00" u="1"/>
        <d v="2042-06-09T00:00:00" u="1"/>
        <d v="2044-05-13T00:00:00" u="1"/>
        <d v="2046-04-17T00:00:00" u="1"/>
        <d v="2048-03-21T00:00:00" u="1"/>
        <d v="2050-02-25T00:00:00" u="1"/>
        <d v="2052-01-29T00:00:00" u="1"/>
        <d v="2039-08-01T00:00:00" u="1"/>
        <d v="2041-07-05T00:00:00" u="1"/>
        <d v="2043-06-09T00:00:00" u="1"/>
        <d v="2045-05-13T00:00:00" u="1"/>
        <d v="2047-04-17T00:00:00" u="1"/>
        <d v="2049-03-21T00:00:00" u="1"/>
        <d v="2051-02-25T00:00:00" u="1"/>
        <d v="2023-01-31T00:00:00" u="1"/>
        <d v="2040-08-01T00:00:00" u="1"/>
        <d v="2042-07-05T00:00:00" u="1"/>
        <d v="2044-06-09T00:00:00" u="1"/>
        <d v="2046-05-13T00:00:00" u="1"/>
        <d v="2048-04-17T00:00:00" u="1"/>
        <d v="2050-03-21T00:00:00" u="1"/>
        <d v="2052-02-25T00:00:00" u="1"/>
        <d v="2024-01-31T00:00:00" u="1"/>
        <d v="2041-08-01T00:00:00" u="1"/>
        <d v="2043-07-05T00:00:00" u="1"/>
        <d v="2045-06-09T00:00:00" u="1"/>
        <d v="2047-05-13T00:00:00" u="1"/>
        <d v="2049-04-17T00:00:00" u="1"/>
        <d v="2051-03-21T00:00:00" u="1"/>
        <d v="2023-02-27T00:00:00" u="1"/>
        <d v="2025-01-31T00:00:00" u="1"/>
        <d v="2042-08-01T00:00:00" u="1"/>
        <d v="2044-07-05T00:00:00" u="1"/>
        <d v="2046-06-09T00:00:00" u="1"/>
        <d v="2048-05-13T00:00:00" u="1"/>
        <d v="2050-04-17T00:00:00" u="1"/>
        <d v="2052-03-21T00:00:00" u="1"/>
        <d v="2024-02-27T00:00:00" u="1"/>
        <d v="2026-01-31T00:00:00" u="1"/>
        <d v="2043-08-01T00:00:00" u="1"/>
        <d v="2045-07-05T00:00:00" u="1"/>
        <d v="2047-06-09T00:00:00" u="1"/>
        <d v="2049-05-13T00:00:00" u="1"/>
        <d v="2051-04-17T00:00:00" u="1"/>
        <d v="2023-03-23T00:00:00" u="1"/>
        <d v="2025-02-27T00:00:00" u="1"/>
        <d v="2027-01-31T00:00:00" u="1"/>
        <d v="2044-08-01T00:00:00" u="1"/>
        <d v="2046-07-05T00:00:00" u="1"/>
        <d v="2048-06-09T00:00:00" u="1"/>
        <d v="2050-05-13T00:00:00" u="1"/>
        <d v="2052-04-17T00:00:00" u="1"/>
        <d v="2024-03-23T00:00:00" u="1"/>
        <d v="2026-02-27T00:00:00" u="1"/>
        <d v="2028-01-31T00:00:00" u="1"/>
        <d v="2045-08-01T00:00:00" u="1"/>
        <d v="2047-07-05T00:00:00" u="1"/>
        <d v="2049-06-09T00:00:00" u="1"/>
        <d v="2051-05-13T00:00:00" u="1"/>
        <d v="2023-04-19T00:00:00" u="1"/>
        <d v="2025-03-23T00:00:00" u="1"/>
        <d v="2027-02-27T00:00:00" u="1"/>
        <d v="2029-01-31T00:00:00" u="1"/>
        <d v="2046-08-01T00:00:00" u="1"/>
        <d v="2048-07-05T00:00:00" u="1"/>
        <d v="2050-06-09T00:00:00" u="1"/>
        <d v="2052-05-13T00:00:00" u="1"/>
        <d v="2024-04-19T00:00:00" u="1"/>
        <d v="2026-03-23T00:00:00" u="1"/>
        <d v="2028-02-27T00:00:00" u="1"/>
        <d v="2030-01-31T00:00:00" u="1"/>
        <d v="2047-08-01T00:00:00" u="1"/>
        <d v="2049-07-05T00:00:00" u="1"/>
        <d v="2051-06-09T00:00:00" u="1"/>
        <d v="2023-05-15T00:00:00" u="1"/>
        <d v="2025-04-19T00:00:00" u="1"/>
        <d v="2027-03-23T00:00:00" u="1"/>
        <d v="2029-02-27T00:00:00" u="1"/>
        <d v="2031-01-31T00:00:00" u="1"/>
        <d v="2048-08-01T00:00:00" u="1"/>
        <d v="2050-07-05T00:00:00" u="1"/>
        <d v="2052-06-09T00:00:00" u="1"/>
        <d v="2024-05-15T00:00:00" u="1"/>
        <d v="2026-04-19T00:00:00" u="1"/>
        <d v="2028-03-23T00:00:00" u="1"/>
        <d v="2030-02-27T00:00:00" u="1"/>
        <d v="2032-01-31T00:00:00" u="1"/>
        <d v="2049-08-01T00:00:00" u="1"/>
        <d v="2051-07-05T00:00:00" u="1"/>
        <d v="2023-06-11T00:00:00" u="1"/>
        <d v="2025-05-15T00:00:00" u="1"/>
        <d v="2027-04-19T00:00:00" u="1"/>
        <d v="2029-03-23T00:00:00" u="1"/>
        <d v="2031-02-27T00:00:00" u="1"/>
        <d v="2033-01-31T00:00:00" u="1"/>
        <d v="2050-08-01T00:00:00" u="1"/>
        <d v="2052-07-05T00:00:00" u="1"/>
        <d v="2024-06-11T00:00:00" u="1"/>
        <d v="2026-05-15T00:00:00" u="1"/>
        <d v="2028-04-19T00:00:00" u="1"/>
        <d v="2030-03-23T00:00:00" u="1"/>
        <d v="2032-02-27T00:00:00" u="1"/>
        <d v="2034-01-31T00:00:00" u="1"/>
        <d v="2051-08-01T00:00:00" u="1"/>
        <d v="2023-07-07T00:00:00" u="1"/>
        <d v="2025-06-11T00:00:00" u="1"/>
        <d v="2027-05-15T00:00:00" u="1"/>
        <d v="2029-04-19T00:00:00" u="1"/>
        <d v="2031-03-23T00:00:00" u="1"/>
        <d v="2033-02-27T00:00:00" u="1"/>
        <d v="2035-01-31T00:00:00" u="1"/>
        <d v="2052-08-01T00:00:00" u="1"/>
        <d v="2024-07-07T00:00:00" u="1"/>
        <d v="2026-06-11T00:00:00" u="1"/>
        <d v="2028-05-15T00:00:00" u="1"/>
        <d v="2030-04-19T00:00:00" u="1"/>
        <d v="2032-03-23T00:00:00" u="1"/>
        <d v="2034-02-27T00:00:00" u="1"/>
        <d v="2036-01-31T00:00:00" u="1"/>
        <d v="2023-08-03T00:00:00" u="1"/>
        <d v="2025-07-07T00:00:00" u="1"/>
        <d v="2027-06-11T00:00:00" u="1"/>
        <d v="2029-05-15T00:00:00" u="1"/>
        <d v="2031-04-19T00:00:00" u="1"/>
        <d v="2033-03-23T00:00:00" u="1"/>
        <d v="2035-02-27T00:00:00" u="1"/>
        <d v="2037-01-31T00:00:00" u="1"/>
        <d v="2024-08-03T00:00:00" u="1"/>
        <d v="2026-07-07T00:00:00" u="1"/>
        <d v="2028-06-11T00:00:00" u="1"/>
        <d v="2030-05-15T00:00:00" u="1"/>
        <d v="2032-04-19T00:00:00" u="1"/>
        <d v="2034-03-23T00:00:00" u="1"/>
        <d v="2036-02-27T00:00:00" u="1"/>
        <d v="2038-01-31T00:00:00" u="1"/>
        <d v="2025-08-03T00:00:00" u="1"/>
        <d v="2027-07-07T00:00:00" u="1"/>
        <d v="2029-06-11T00:00:00" u="1"/>
        <d v="2031-05-15T00:00:00" u="1"/>
        <d v="2033-04-19T00:00:00" u="1"/>
        <d v="2035-03-23T00:00:00" u="1"/>
        <d v="2037-02-27T00:00:00" u="1"/>
        <d v="2039-01-31T00:00:00" u="1"/>
        <d v="2026-08-03T00:00:00" u="1"/>
        <d v="2028-07-07T00:00:00" u="1"/>
        <d v="2030-06-11T00:00:00" u="1"/>
        <d v="2032-05-15T00:00:00" u="1"/>
        <d v="2034-04-19T00:00:00" u="1"/>
        <d v="2036-03-23T00:00:00" u="1"/>
        <d v="2038-02-27T00:00:00" u="1"/>
        <d v="2040-01-31T00:00:00" u="1"/>
        <d v="2027-08-03T00:00:00" u="1"/>
        <d v="2029-07-07T00:00:00" u="1"/>
        <d v="2031-06-11T00:00:00" u="1"/>
        <d v="2033-05-15T00:00:00" u="1"/>
        <d v="2035-04-19T00:00:00" u="1"/>
        <d v="2037-03-23T00:00:00" u="1"/>
        <d v="2039-02-27T00:00:00" u="1"/>
        <d v="2041-01-31T00:00:00" u="1"/>
        <d v="2028-08-03T00:00:00" u="1"/>
        <d v="2030-07-07T00:00:00" u="1"/>
        <d v="2032-06-11T00:00:00" u="1"/>
        <d v="2034-05-15T00:00:00" u="1"/>
        <d v="2036-04-19T00:00:00" u="1"/>
        <d v="2038-03-23T00:00:00" u="1"/>
        <d v="2040-02-27T00:00:00" u="1"/>
        <d v="2042-01-31T00:00:00" u="1"/>
        <d v="2029-08-03T00:00:00" u="1"/>
        <d v="2031-07-07T00:00:00" u="1"/>
        <d v="2033-06-11T00:00:00" u="1"/>
        <d v="2035-05-15T00:00:00" u="1"/>
      </sharedItems>
    </cacheField>
    <cacheField name="Clasificación Triage" numFmtId="0">
      <sharedItems containsSemiMixedTypes="0" containsString="0" containsNumber="1" containsInteger="1" minValue="1" maxValue="5"/>
    </cacheField>
    <cacheField name="Reclasificación" numFmtId="0">
      <sharedItems containsString="0" containsBlank="1" containsNumber="1" containsInteger="1" minValue="1" maxValue="5"/>
    </cacheField>
    <cacheField name="Clasificación final Triage" numFmtId="0">
      <sharedItems containsSemiMixedTypes="0" containsString="0" containsNumber="1" containsInteger="1" minValue="1" maxValue="5" count="5">
        <n v="1"/>
        <n v="3"/>
        <n v="2"/>
        <n v="4"/>
        <n v="5"/>
      </sharedItems>
    </cacheField>
    <cacheField name="Fecha De Reclasificación" numFmtId="0">
      <sharedItems containsNonDate="0" containsDate="1" containsString="0" containsBlank="1" minDate="2023-01-01T04:14:39" maxDate="2023-06-30T23:48:35"/>
    </cacheField>
    <cacheField name="Justificacion Triage" numFmtId="0">
      <sharedItems containsNonDate="0" containsString="0" containsBlank="1"/>
    </cacheField>
    <cacheField name="Motivo" numFmtId="0">
      <sharedItems longText="1"/>
    </cacheField>
    <cacheField name="Fecha Registro De Triage" numFmtId="164">
      <sharedItems containsSemiMixedTypes="0" containsNonDate="0" containsDate="1" containsString="0" minDate="2023-01-01T04:14:39" maxDate="2023-06-30T23:48:35"/>
    </cacheField>
    <cacheField name="Oportunidad Clasificación Triage (min)" numFmtId="0">
      <sharedItems containsSemiMixedTypes="0" containsString="0" containsNumber="1" containsInteger="1" minValue="0" maxValue="241"/>
    </cacheField>
    <cacheField name="Usuario Registra Triage" numFmtId="0">
      <sharedItems/>
    </cacheField>
    <cacheField name="Fecha Consulta De Urgencias" numFmtId="0">
      <sharedItems containsNonDate="0" containsDate="1" containsString="0" containsBlank="1" minDate="2023-01-01T04:15:39" maxDate="2023-07-01T02:15:27"/>
    </cacheField>
    <cacheField name="Oportunidad Triage - Consulta (min)" numFmtId="0">
      <sharedItems containsMixedTypes="1" containsNumber="1" containsInteger="1" minValue="0" maxValue="1732"/>
    </cacheField>
    <cacheField name="Cie 10" numFmtId="0">
      <sharedItems containsBlank="1"/>
    </cacheField>
    <cacheField name="Diagnóstico" numFmtId="0">
      <sharedItems containsBlank="1"/>
    </cacheField>
    <cacheField name="Usuario Consulta Médica" numFmtId="0">
      <sharedItems containsBlank="1"/>
    </cacheField>
    <cacheField name="Fecha De Egreso" numFmtId="0">
      <sharedItems containsNonDate="0" containsDate="1" containsString="0" containsBlank="1" minDate="2023-01-01T16:05:00" maxDate="2023-08-22T14:09:00"/>
    </cacheField>
    <cacheField name="Tiempo desde consulta hasta egreso (horas)" numFmtId="1">
      <sharedItems containsMixedTypes="1" containsNumber="1" containsInteger="1" minValue="0" maxValue="2980"/>
    </cacheField>
    <cacheField name="Destino" numFmtId="0">
      <sharedItems containsBlank="1"/>
    </cacheField>
    <cacheField name="Estado Salid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55">
  <r>
    <s v="JUAN JOSE FLOREZ"/>
    <s v="Cédula ciudadanía"/>
    <s v="91234431"/>
    <s v="58 Años"/>
    <s v="Adulto"/>
    <s v="ENTIDAD PROMOTORA DE SALUD FAMISANAR S A S"/>
    <s v="Contributivo"/>
    <s v="PBS CONTRIBUTIVO "/>
    <n v="1382583"/>
    <s v="Hospitalización"/>
    <d v="2023-01-01T04:06:00"/>
    <x v="0"/>
    <n v="1"/>
    <n v="1"/>
    <x v="0"/>
    <d v="2023-01-01T04:14:39"/>
    <m/>
    <s v="disnea  subita_x000a_Paceinte von vuadro de diwnea de inicio  subito  inicio  hace 30 minutos motivo por el cual cosnuta   se ingrea a sala de reanimacion"/>
    <d v="2023-01-01T04:14:39"/>
    <n v="8"/>
    <s v="ROBERFABIAN  ANGARITA SEQUEDA"/>
    <d v="2023-01-01T04:15:39"/>
    <n v="0"/>
    <s v="I500"/>
    <s v="INSUFICIENCIA CARDIACA CONGESTIVA"/>
    <s v="ROBERFABIAN  ANGARITA SEQUEDA"/>
    <d v="2023-01-03T13:55:00"/>
    <n v="57"/>
    <s v="Cuidado Intensivo Adulto"/>
    <s v="Vivo"/>
  </r>
  <r>
    <s v="MARLYN MELISSA BELTRAN MANRIQUE"/>
    <s v="Cédula ciudadanía"/>
    <s v="1007903643"/>
    <s v="22 Años"/>
    <s v="Adulto"/>
    <s v="SALUD TOTAL ENTIDAD PROMOTORA DE SALUD DEL REG"/>
    <s v="Contributivo"/>
    <s v="POS SUBSIDIADO "/>
    <n v="1382584"/>
    <s v="Hospitalización"/>
    <d v="2023-01-01T06:33:00"/>
    <x v="0"/>
    <n v="1"/>
    <n v="1"/>
    <x v="0"/>
    <d v="2023-01-01T06:42:50"/>
    <m/>
    <s v="&quot;tengo dificultad respiratoria&quot;_x000a_Paciente con varios dias de evolucion de dolor toracico, tos, disnea que empeora desde anoche"/>
    <d v="2023-01-01T06:42:50"/>
    <n v="9"/>
    <s v="ANA MARIA PINZON CAMACHO"/>
    <d v="2023-01-01T06:43:39"/>
    <n v="0"/>
    <s v="I269"/>
    <s v="EMBOLIA PULMONAR SIN MENCION DE CORAZON PULMONAR AGUDO"/>
    <s v="ANA MARIA PINZON CAMACHO"/>
    <d v="2023-01-13T15:40:00"/>
    <n v="296"/>
    <s v="Cuidado Intensivo Adulto"/>
    <s v="Vivo"/>
  </r>
  <r>
    <s v="MICHAEL ANTONIO ZAMBRANO SALINAS"/>
    <s v="Cédula ciudadanía"/>
    <s v="1148216497"/>
    <s v="29 Años"/>
    <s v="Adulto"/>
    <s v="NUEVA EMPRESA PROMOTORA DE SALUD S.A."/>
    <s v="Subsidiado"/>
    <s v="N.DE SANTANDER PITP PBS SUBSIDIADO "/>
    <n v="1382585"/>
    <s v="Hospitalización"/>
    <d v="2023-01-01T07:29:00"/>
    <x v="0"/>
    <n v="3"/>
    <m/>
    <x v="1"/>
    <m/>
    <m/>
    <s v="REMITIDO DE CONSULTA EXTERNA PARA TRASPLANTE RENAL. "/>
    <d v="2023-01-01T08:07:48"/>
    <n v="38"/>
    <s v="FRAY URIEL ARIAS MORENO"/>
    <d v="2023-01-01T08:09:27"/>
    <n v="1"/>
    <s v="N189"/>
    <s v="ENFERMEDAD RENAL CRONICA, NO ESPECIFICADA"/>
    <s v="FRAY URIEL ARIAS MORENO"/>
    <d v="2023-01-03T15:29:00"/>
    <n v="55"/>
    <s v="Sala de Cirugía"/>
    <s v="Vivo"/>
  </r>
  <r>
    <s v="GILDARDO DE JESUS ARISTIZABAL ALZATE"/>
    <s v="Cédula ciudadanía"/>
    <s v="8768573"/>
    <s v="54 Años"/>
    <s v="Adulto"/>
    <s v="EPS SURAMERICANA S.A."/>
    <s v="Contributivo"/>
    <s v="PBS CONTRIBUTIVO "/>
    <n v="1382587"/>
    <s v="Hospitalización"/>
    <d v="2023-01-01T07:49:00"/>
    <x v="0"/>
    <n v="1"/>
    <n v="1"/>
    <x v="0"/>
    <d v="2023-01-01T07:52:55"/>
    <m/>
    <s v="&quot;vengo para trasplante renal&quot;_x000a_paciente en dialisis peritoneal con ultima realizacion ayer"/>
    <d v="2023-01-01T07:52:55"/>
    <n v="3"/>
    <s v="ANA MARIA PINZON CAMACHO"/>
    <d v="2023-01-01T08:00:03"/>
    <n v="7"/>
    <s v="Z940"/>
    <s v="TRASPLANTE DE RINON"/>
    <s v="ANA MARIA PINZON CAMACHO"/>
    <d v="2023-01-24T16:52:00"/>
    <n v="560"/>
    <s v="Sala de Cirugía"/>
    <s v="Muerto despues de 48 horas"/>
  </r>
  <r>
    <s v="CESIA ACOSTA PALENCIA"/>
    <s v="Cédula ciudadanía"/>
    <s v="1066512594"/>
    <s v="35 Años"/>
    <s v="Adulto"/>
    <s v="NUEVA EMPRESA PROMOTORA DE SALUD S.A."/>
    <s v="Subsidiado"/>
    <s v="CÓRDOBA PITP PBS SUBSIDIADO "/>
    <n v="1382588"/>
    <s v="Urgencias"/>
    <d v="2023-01-01T10:35:00"/>
    <x v="0"/>
    <n v="3"/>
    <n v="3"/>
    <x v="1"/>
    <d v="2023-01-01T10:46:57"/>
    <m/>
    <s v="Mareos desde hace 1 mes, adinamia astenia, ante progresion de sintomas consulta a urgencias. Tiene el hijo hospitalizado en la institucion por cardiopoatia congenita producto de 3 gestacion de 37.1 semanas nacio por cesarea el 04/11/2022, se ingresa se indica Electrocardiograma_x000a__x000a_G3P2C1A0_x000a_"/>
    <d v="2023-01-01T10:46:57"/>
    <n v="11"/>
    <s v="JOSE VICENTE RAMIREZ "/>
    <d v="2023-01-01T10:51:45"/>
    <n v="4"/>
    <s v="R42X"/>
    <s v="MAREO Y DESVANECIMIENTO"/>
    <s v="FRAY URIEL ARIAS MORENO"/>
    <d v="2023-01-01T16:05:00"/>
    <n v="5"/>
    <s v="Observación"/>
    <s v="Vivo"/>
  </r>
  <r>
    <s v="RICARDO VELANDIA POVEDA"/>
    <s v="Cédula ciudadanía"/>
    <s v="2080950"/>
    <s v="63 Años"/>
    <s v="Adulto"/>
    <s v="COOSALUD ENTIDAD PROMOTORA DE SALUD S.A"/>
    <s v="Subsidiado"/>
    <s v="ATEN. INTEGRAL CARDIOLOGÍA REG SUBSIDIADO"/>
    <n v="1382589"/>
    <s v="Hospitalización"/>
    <d v="2023-01-01T10:41:00"/>
    <x v="0"/>
    <n v="2"/>
    <n v="2"/>
    <x v="2"/>
    <d v="2023-01-01T10:59:26"/>
    <m/>
    <s v="Paciente masculino de 60 años con falla cardíaca de etiología chagásica con Fracción eyección Del Ventrículo Izquierdo  del 25%, consulta inicialmente a primer nivek Chara luego remiten a Hospital Rergional de San Gil  por deterioir de la clase funcional , adinamia astenia edema disnea con signos de bajo gasto,  dolor precordial  se ingresa para manej urgente. De sitio de remision documentan elevacion de azoados , en contexto de sindrome cardiorenal, falla cardiaca reagudizada con signos congestivo y de bajo gasto._x000a__x000a__x000a_15-oct-2019  ECOCARDIOGRAFIA_x000a_CONCLUSION:_x000a_1. VENTRICULO IZQUIERDO DILATADO CON DETERIORO SEVERO DE SU FUNCION SISTOLICA._x000a_F.E.25%._x000a_2. DISFUNCION DIASTOLICA TIPO III: PATRON RESTRICTIVO REVERSIBLE. NO HAY ELEVACIONES DE_x000a_LLENADO DEL VENTRICULO IZQUIERDO._x000a_3. INSUFICIENCIA MITRAL GRADO III / IV. CARPENTIER IIIB._x000a_4. INSUFICIENCIA TRICUSPIDRA GRADO II - III / IV._x000a_5. LEVE DILATACION BI-AURICULAR._x000a_6. COMPROMISO LEVE DE LA FUNCION DEL VENTRICULO DERECHO. "/>
    <d v="2023-01-01T10:59:26"/>
    <n v="18"/>
    <s v="JOSE VICENTE RAMIREZ "/>
    <d v="2023-01-01T11:08:14"/>
    <n v="8"/>
    <s v="I500"/>
    <s v="INSUFICIENCIA CARDIACA CONGESTIVA"/>
    <s v="ANA MARIA PINZON CAMACHO"/>
    <d v="2023-01-06T10:01:00"/>
    <n v="118"/>
    <s v="Observación"/>
    <s v="Vivo"/>
  </r>
  <r>
    <s v="DORIS DUARTE DE FERNANDEZ"/>
    <s v="Cédula ciudadanía"/>
    <s v="37831627"/>
    <s v="70 Años"/>
    <s v="Adulto"/>
    <s v="ASMET SALUD EPS SAS"/>
    <s v="Subsidiado"/>
    <s v="PBS SUBSIDIADO "/>
    <n v="1382591"/>
    <s v="Hospitalización"/>
    <d v="2023-01-01T13:25:00"/>
    <x v="0"/>
    <n v="3"/>
    <n v="3"/>
    <x v="1"/>
    <d v="2023-01-01T13:35:22"/>
    <m/>
    <s v=" Paciente con antecedente de Cardiopatia isquemica fraccion de eyeccion del ventriculo izquierdo 53%, eco tt 06.07.20 con rteriografia coronaria (02-02-22) -- Lesión angiograficamente severa en primera marginal obtusa en bifurcación con circunfleja (medina 1:0:1) -- Angioplastia coronaria de 2 vasos con implante de 1 stent medicado en circunfleja hacia marginal obtusa. Que ingresa por  cuadro de 8 dias de evolucion consoistente en emesis intolerancia a la via oral dolor enepigasttrio, dolor abdominal y sintomas gripales , adinamia astenia, niega fiebre, tos seca ocasional, nieva contacto con personas positivas para covid 19_x000a__x000a_"/>
    <d v="2023-01-01T13:35:22"/>
    <n v="10"/>
    <s v="JOSE VICENTE RAMIREZ "/>
    <d v="2023-01-01T13:51:56"/>
    <n v="16"/>
    <s v="R074"/>
    <s v="DOLOR EN EL PECHO, NO ESPECIFICADO"/>
    <s v="FRAY URIEL ARIAS MORENO"/>
    <d v="2023-01-11T15:26:00"/>
    <n v="241"/>
    <s v="Observación"/>
    <s v="Vivo"/>
  </r>
  <r>
    <s v="JOSE LUIS ORTA VIVAS"/>
    <s v="Cédula ciudadanía"/>
    <s v="1232893104"/>
    <s v="25 Años"/>
    <s v="Adulto"/>
    <s v="EPS SURAMERICANA S.A."/>
    <s v="Contributivo"/>
    <s v="PBS CONTRIBUTIVO "/>
    <n v="1382592"/>
    <s v="Hospitalización"/>
    <d v="2023-01-01T14:02:00"/>
    <x v="0"/>
    <n v="1"/>
    <n v="1"/>
    <x v="0"/>
    <d v="2023-01-01T14:07:39"/>
    <m/>
    <s v="Ingresa para trasplante renal "/>
    <d v="2023-01-01T14:07:39"/>
    <n v="5"/>
    <s v="ANA MARIA PINZON CAMACHO"/>
    <d v="2023-01-01T14:08:54"/>
    <n v="1"/>
    <s v="Z940"/>
    <s v="TRASPLANTE DE RINON"/>
    <s v="ANA MARIA PINZON CAMACHO"/>
    <d v="2023-01-13T15:32:00"/>
    <n v="289"/>
    <s v="Sala de Cirugía"/>
    <s v="Vivo"/>
  </r>
  <r>
    <s v="MARIA LUISA LARROTA"/>
    <s v="Cédula ciudadanía"/>
    <s v="27930228"/>
    <s v="90 Años"/>
    <s v="Adulto"/>
    <s v="NUEVA EMPRESA PROMOTORA DE SALUD S.A."/>
    <s v="Subsidiado"/>
    <s v="SANTANDER PITP PBS SUBSIDIADO "/>
    <n v="1382593"/>
    <s v="Hospitalización"/>
    <d v="2023-01-01T14:08:00"/>
    <x v="0"/>
    <n v="2"/>
    <m/>
    <x v="2"/>
    <m/>
    <m/>
    <s v="estaba con mi abuela y se desmayo"/>
    <d v="2023-01-01T14:11:22"/>
    <n v="3"/>
    <s v="GIANMARCO  CAMELO PARDO"/>
    <d v="2023-01-01T14:11:38"/>
    <n v="0"/>
    <s v="I209"/>
    <s v="ANGINA DE PECHO, NO ESPECIFICADA"/>
    <s v="GIANMARCO  CAMELO PARDO"/>
    <d v="2023-01-02T14:02:00"/>
    <n v="23"/>
    <s v="Observación"/>
    <s v="Vivo"/>
  </r>
  <r>
    <s v="JOSE ASCENSION CARVAJAL SOLANO"/>
    <s v="Cédula ciudadanía"/>
    <s v="5440343"/>
    <s v="59 Años"/>
    <s v="Adulto"/>
    <s v="SALUD TOTAL ENTIDAD PROMOTORA DE SALUD DEL REG"/>
    <s v="Contributivo"/>
    <s v="PBS CONTRIBUTIVO "/>
    <n v="1382594"/>
    <s v="Hospitalización"/>
    <d v="2023-01-01T14:19:00"/>
    <x v="0"/>
    <n v="3"/>
    <n v="3"/>
    <x v="1"/>
    <d v="2023-01-01T14:32:37"/>
    <m/>
    <s v="Paciente sin antecedentes patologicos de baee que ingresa por sus propios  medios refiere cuadro clinico de 2 dias de evolucion consistente en dolor toracico con irradia a brazo y region lumbar, + DISNEA y sintomas gripales desde hace 1 semana. Se indica Electrocardiograma "/>
    <d v="2023-01-01T14:32:37"/>
    <n v="13"/>
    <s v="JOSE VICENTE RAMIREZ "/>
    <d v="2023-01-01T15:12:20"/>
    <n v="39"/>
    <s v="R071"/>
    <s v="DOLOR EN EL PECHO AL RESPIRAR"/>
    <s v="JOSE VICENTE RAMIREZ "/>
    <d v="2023-01-01T18:02:00"/>
    <n v="2"/>
    <s v="Observación"/>
    <s v="Vivo"/>
  </r>
  <r>
    <s v="SALOMON SANTOS REY"/>
    <s v="Cédula ciudadanía"/>
    <s v="5677661"/>
    <s v="59 Años"/>
    <s v="Adulto"/>
    <s v="COOSALUD ENTIDAD PROMOTORA DE SALUD S.A"/>
    <s v="Subsidiado"/>
    <s v="SANTANDER PBS SUBSIDIADO "/>
    <n v="1382595"/>
    <s v="Hospitalización"/>
    <d v="2023-01-01T14:27:00"/>
    <x v="0"/>
    <n v="3"/>
    <n v="3"/>
    <x v="1"/>
    <d v="2023-01-01T14:50:38"/>
    <m/>
    <s v="Remitido de SERVICLINICOS DROMEDICA S.A  quien  ingreso el dia 27/12/2022  por alteración neurología dada por desorientación, somnolencia y episodios de agitacion, se descarta Accidente Cerebro-Vascular por Tomografía Axial Computarizada de cráneo documentan icteria hospitalizar en contexto de sindrome ictérico perfil hepático normal pero con hiperbilirrubinemia a expensas de la indirecta, sospechan cirrosis descompensada, manejan como encefalolopatia. Aceptado por el equipo de referencia con codigo de ingreso 171830122022-K por el servicio de URGENCIAS_x000a__x000a_"/>
    <d v="2023-01-01T14:50:38"/>
    <n v="23"/>
    <s v="JOSE VICENTE RAMIREZ "/>
    <d v="2023-01-01T15:08:54"/>
    <n v="18"/>
    <s v="R55X"/>
    <s v="SINCOPE Y COLAPSO"/>
    <s v="FRAY URIEL ARIAS MORENO"/>
    <d v="2023-01-02T09:50:00"/>
    <n v="18"/>
    <s v="Observación"/>
    <s v="Vivo"/>
  </r>
  <r>
    <s v="HERIBERTO ISANOA"/>
    <s v="Cédula ciudadanía"/>
    <s v="14887485"/>
    <s v="57 Años"/>
    <s v="Adulto"/>
    <s v="NUEVA EMPRESA PROMOTORA DE SALUD S.A."/>
    <s v="Contributivo"/>
    <s v="ARAUCA PITP PBS CONTRIBUTIVO "/>
    <n v="1382596"/>
    <s v="Hospitalización"/>
    <d v="2023-01-01T15:04:00"/>
    <x v="0"/>
    <n v="1"/>
    <n v="1"/>
    <x v="0"/>
    <d v="2023-01-01T15:37:11"/>
    <m/>
    <s v="Remitido Infarto Agudo Del Miocardio Sin Elevación Del ST_x000a_Dolor precordial - nota retrospectiva 15+10"/>
    <d v="2023-01-01T15:37:11"/>
    <n v="33"/>
    <s v="SANTIAGO  SILVA MANTILLA"/>
    <d v="2023-01-01T15:44:21"/>
    <n v="7"/>
    <s v="I219"/>
    <s v="INFARTO AGUDO DEL MIOCARDIO, SIN OTRA ESPECIFICACION"/>
    <s v="SANTIAGO  SILVA MANTILLA"/>
    <d v="2023-01-04T18:27:00"/>
    <n v="74"/>
    <s v="Cuidado Intermedio Adulto"/>
    <s v="Vivo"/>
  </r>
  <r>
    <s v="ARISTIDES PEREZ DURAN"/>
    <s v="Cédula ciudadanía"/>
    <s v="88252925"/>
    <s v="41 Años"/>
    <s v="Adulto"/>
    <s v="NUEVA EMPRESA PROMOTORA DE SALUD S.A."/>
    <s v="Contributivo"/>
    <s v="N. DE SANTANDER PITP PBS CONTRIBUTIVO "/>
    <n v="1382597"/>
    <s v="Hospitalización"/>
    <d v="2023-01-01T15:34:00"/>
    <x v="0"/>
    <n v="3"/>
    <n v="3"/>
    <x v="1"/>
    <d v="2023-01-01T15:43:42"/>
    <m/>
    <s v="Paciente Adulto medio de 42 años, actualmente con ascitis, se documento desde 2021 por endoscopia extra institucional signos de hipertension portal con varices esofagicas, con cirrosis de origen al parecer multicausal siendo predominante la alcoholica y al precer infecciosa en tipificacion. Por el momento con alta sospecha de enfermedad de tipo hepatocarcinoma en sequimiento ambulatorio por hepatologia. Consulta nuevamente por dolor + disnestension abdominal,"/>
    <d v="2023-01-01T15:43:42"/>
    <n v="9"/>
    <s v="JOSE VICENTE RAMIREZ "/>
    <d v="2023-01-01T16:04:59"/>
    <n v="21"/>
    <s v="K746"/>
    <s v="OTRAS CIRROSIS DEL HIGADO Y LAS NO ESPECIFICADAS"/>
    <s v="ANA MARIA PINZON CAMACHO"/>
    <d v="2023-01-05T14:35:00"/>
    <n v="94"/>
    <s v="Observación"/>
    <s v="Muerto despues de 48 horas"/>
  </r>
  <r>
    <s v="CARLOS GIOVANI ARDILA GONZALEZ"/>
    <s v="Cédula ciudadanía"/>
    <s v="91299209"/>
    <s v="48 Años"/>
    <s v="Adulto"/>
    <s v="SALUD TOTAL ENTIDAD PROMOTORA DE SALUD DEL REG"/>
    <s v="Contributivo"/>
    <s v="PBS CONTRIBUTIVO "/>
    <n v="1382598"/>
    <s v="Hospitalización"/>
    <d v="2023-01-01T15:56:00"/>
    <x v="0"/>
    <n v="2"/>
    <n v="2"/>
    <x v="2"/>
    <d v="2023-01-01T16:06:13"/>
    <m/>
    <s v="Paciene con antedente de Hipertensión Arterial epilepsia , que llega a su casa bajo estrado de embriaguez, refiere acompañente que se toma la tableta de levetiracetam y posterior presneta episodio de convulsion, Ingresa en camilla procedentes de su domicilio, al ingreso con Signos Vitales  normales. "/>
    <d v="2023-01-01T16:06:13"/>
    <n v="10"/>
    <s v="JOSE VICENTE RAMIREZ "/>
    <d v="2023-01-01T16:29:05"/>
    <n v="22"/>
    <s v="G409"/>
    <s v="EPILEPSIA, TIPO NO ESPECIFICADO"/>
    <s v="FRAY URIEL ARIAS MORENO"/>
    <d v="2023-01-02T08:08:00"/>
    <n v="15"/>
    <s v="Observación"/>
    <s v="Vivo"/>
  </r>
  <r>
    <s v="SALVADOR QUIÑONES REY"/>
    <s v="Cédula ciudadanía"/>
    <s v="2070488"/>
    <s v="81 Años"/>
    <s v="Adulto"/>
    <s v="COOSALUD ENTIDAD PROMOTORA DE SALUD S.A"/>
    <s v="Subsidiado"/>
    <s v="ATEN. INTEGRAL CARDIOLOGÍA REG SUBSIDIADO"/>
    <n v="1382599"/>
    <s v="Hospitalización"/>
    <d v="2023-01-01T18:42:00"/>
    <x v="0"/>
    <n v="2"/>
    <n v="2"/>
    <x v="2"/>
    <d v="2023-01-01T18:57:07"/>
    <m/>
    <s v="Paciente con antecedente de   cardiopatía de origen valvular por insuficiencia mitral primaria severa no candidato a intervención, fibrilación auricular con respuesta ventricular mal controlada asociada y enfermedad arterial periférica con reoclusión, dolor isquémico y alto riesgo de infección. Paciente se encuentra con síntomas de descompensación de falla cardiaca lo cual puede estar favorecido por el hecho de tener isquemia activa, posible infección, y mal control de la fibrilación auricular. . Se le ha propuesto terapia ablativa de la extremidad a la cual se ha negado enfáticamente. cardiología se indica únicamente tratamiento médico óptimo.  Ingresa por falla cardiaca descopensada, edema extremidades inferiores , signos congestivos, disnea, ortopena, disnea paroxistica nocturna, taquipnea-. "/>
    <d v="2023-01-01T18:57:07"/>
    <n v="15"/>
    <s v="JOSE VICENTE RAMIREZ "/>
    <d v="2023-01-01T19:32:24"/>
    <n v="35"/>
    <s v="I500"/>
    <s v="INSUFICIENCIA CARDIACA CONGESTIVA"/>
    <s v="FRANCISCO JOSE ORTEGA TORRES"/>
    <d v="2023-01-09T16:08:00"/>
    <n v="188"/>
    <s v="Hospitalización Adulto"/>
    <s v="Vivo"/>
  </r>
  <r>
    <s v="AURA MARIA MALDONADO VARGAS"/>
    <s v="Cédula ciudadanía"/>
    <s v="28094867"/>
    <s v="86 Años"/>
    <s v="Adulto"/>
    <s v="ASMET SALUD EPS SAS"/>
    <s v="Subsidiado"/>
    <s v="PGP CARDIOVASCULAR REG CONTRIB-SUBSIDIA "/>
    <n v="1382600"/>
    <s v="Hospitalización"/>
    <d v="2023-01-01T18:56:00"/>
    <x v="0"/>
    <n v="2"/>
    <n v="2"/>
    <x v="2"/>
    <d v="2023-01-01T19:08:26"/>
    <m/>
    <s v="Paciente de 86 años con disfuncion sistolica leve, Insuficiencia Mitral severa, IAo moderada, hipotiroidismo, muy fragil, deficit visual, inadecuado soporte familiar, elevado riesgo de caidas, desnutricion, dependiente de sus actividades de la vida diaria, sintomas depresivos, hospitalizada por descompensacion de la falla cardiaca en el 2021. abilidad emocional, limitacion visual severa y la tienen en plan de institucionalizarla, ingresa por presentar cuadro de_x000a__x000a__x000a_Eco tt control Fracción Eyeccion Del Ventriculo Izquierdo 28%, ddvi 66 mm, FA, AI 31 cm2. Insuficiencia Mitral severa. IAo moderada. Insuficienica Triscuspidea moderada Presión Sistólica De Arteria Pulmonar 44 mmhg_x000a_"/>
    <d v="2023-01-01T19:08:26"/>
    <n v="12"/>
    <s v="JOSE VICENTE RAMIREZ "/>
    <d v="2023-01-01T19:22:21"/>
    <n v="13"/>
    <s v="I500"/>
    <s v="INSUFICIENCIA CARDIACA CONGESTIVA"/>
    <s v="OMAR DANITH MOLINA LUBO"/>
    <m/>
    <s v=""/>
    <s v="Observación"/>
    <s v="Vivo"/>
  </r>
  <r>
    <s v="ROBERTO GRISALES"/>
    <s v="Cédula ciudadanía"/>
    <s v="13881322"/>
    <s v="69 Años"/>
    <s v="Adulto"/>
    <s v="ECOPETROL S.A."/>
    <s v="Regimen Especial y/o Excepcional"/>
    <s v="CONTRATO No. 3044412"/>
    <n v="1382601"/>
    <s v="Hospitalización"/>
    <d v="2023-01-01T19:08:00"/>
    <x v="0"/>
    <n v="3"/>
    <n v="3"/>
    <x v="1"/>
    <d v="2023-01-01T19:22:08"/>
    <m/>
    <s v="Fibrilacion Auricular "/>
    <d v="2023-01-01T19:22:08"/>
    <n v="14"/>
    <s v="SANTIAGO  SILVA MANTILLA"/>
    <d v="2023-01-01T19:23:06"/>
    <n v="0"/>
    <s v="I489"/>
    <s v="FIBRILACIÓN Y ALETEO AURICULAR, NO ESPECIFICADO"/>
    <s v="SANTIAGO  SILVA MANTILLA"/>
    <d v="2023-01-04T13:00:00"/>
    <n v="65"/>
    <s v="Cuidado Intermedio Adulto"/>
    <s v="Vivo"/>
  </r>
  <r>
    <s v="JORGE ENRIQUE PICON BLANCO"/>
    <s v="Cédula ciudadanía"/>
    <s v="13808523"/>
    <s v="75 Años"/>
    <s v="Adulto"/>
    <s v="ENTIDAD PROMOTORA DE SALUD FAMISANAR S A S"/>
    <s v="Contributivo"/>
    <s v="PBS CONTRIBUTIVO "/>
    <n v="1382602"/>
    <s v="Hospitalización"/>
    <d v="2023-01-01T19:53:00"/>
    <x v="0"/>
    <n v="2"/>
    <n v="2"/>
    <x v="2"/>
    <d v="2023-01-01T20:27:28"/>
    <m/>
    <s v="remitido de la clinica chicamocha para Valoración por Electrofisiologia_x000a_"/>
    <d v="2023-01-01T20:27:28"/>
    <n v="34"/>
    <s v="FRANCISCO JOSE ORTEGA TORRES"/>
    <d v="2023-01-01T20:28:29"/>
    <n v="1"/>
    <s v="I489"/>
    <s v="FIBRILACIÓN Y ALETEO AURICULAR, NO ESPECIFICADO"/>
    <s v="FRANCISCO JOSE ORTEGA TORRES"/>
    <d v="2023-01-04T12:45:00"/>
    <n v="64"/>
    <s v="Hospitalización Adulto"/>
    <s v="Vivo"/>
  </r>
  <r>
    <s v="WILSON JOSE FLORIAN PALLARES"/>
    <s v="Cédula ciudadanía"/>
    <s v="1052218887"/>
    <s v="30 Años"/>
    <s v="Adulto"/>
    <s v="NUEVA EMPRESA PROMOTORA DE SALUD S.A."/>
    <s v="Subsidiado"/>
    <s v="SANTANDER PITP PBS SUBSIDIADO "/>
    <n v="1382603"/>
    <s v="Hospitalización"/>
    <d v="2023-01-01T20:22:00"/>
    <x v="0"/>
    <n v="3"/>
    <n v="3"/>
    <x v="1"/>
    <d v="2023-01-01T20:40:42"/>
    <m/>
    <s v="Paciente masculino de 30 años con Diabetes Mellitus Tipo 1, hospitalizado hace 9 días por necrosis en pie izquierdo, realizan dupplex: estenosis mayor a 75% en tercio distal de arteria poplitea con reconstitución de flujo distal por colaterales. remiten para valoración cirugía vascular, aceptado por equipo de referencia con código 2301011223-a. "/>
    <d v="2023-01-01T20:40:42"/>
    <n v="18"/>
    <s v="OMAR DANITH MOLINA LUBO"/>
    <d v="2023-01-01T20:41:30"/>
    <n v="0"/>
    <s v="E105"/>
    <s v="DIABETES MELLITUS INSULINODEPENDIENTE, CON COMPLICACIONES CIRCULATORIAS PERIFERICAS"/>
    <s v="OMAR DANITH MOLINA LUBO"/>
    <d v="2023-01-06T09:47:00"/>
    <n v="109"/>
    <s v="Hospitalización Adulto"/>
    <s v="Vivo"/>
  </r>
  <r>
    <s v="MAGDALENA BAENA CHICA"/>
    <s v="Cédula ciudadanía"/>
    <s v="63463953"/>
    <s v="64 Años"/>
    <s v="Adulto"/>
    <s v="SALUD TOTAL ENTIDAD PROMOTORA DE SALUD DEL REG"/>
    <s v="Contributivo"/>
    <s v="POS SUBSIDIADO "/>
    <n v="1382604"/>
    <s v="Hospitalización"/>
    <d v="2023-01-01T20:54:00"/>
    <x v="0"/>
    <n v="2"/>
    <n v="2"/>
    <x v="2"/>
    <d v="2023-01-01T21:00:51"/>
    <m/>
    <s v="Remitida de Barrancabermeja por Enfermedad Arterial Obstructiva Crónica "/>
    <d v="2023-01-01T21:00:51"/>
    <n v="6"/>
    <s v="FRANCISCO JOSE ORTEGA TORRES"/>
    <d v="2023-01-01T21:02:50"/>
    <n v="1"/>
    <s v="I771"/>
    <s v="ESTRECHEZ ARTERIAL"/>
    <s v="FRANCISCO JOSE ORTEGA TORRES"/>
    <d v="2023-01-18T11:56:00"/>
    <n v="398"/>
    <s v="Observación"/>
    <s v="Vivo"/>
  </r>
  <r>
    <s v="OMAR ARDILA MENDOZA"/>
    <s v="Cédula ciudadanía"/>
    <s v="91434021"/>
    <s v="53 Años"/>
    <s v="Adulto"/>
    <s v="SALUD TOTAL ENTIDAD PROMOTORA DE SALUD DEL REG"/>
    <s v="Contributivo"/>
    <s v="PBS CONTRIBUTIVO "/>
    <n v="1382605"/>
    <s v="Hospitalización"/>
    <d v="2023-01-01T21:02:00"/>
    <x v="0"/>
    <n v="2"/>
    <n v="2"/>
    <x v="2"/>
    <d v="2023-01-01T21:16:24"/>
    <m/>
    <s v="remitido desde clinica chicamocha por Infarto Agudo Del Miocardio Sin Elevacion Del St "/>
    <d v="2023-01-01T21:16:24"/>
    <n v="14"/>
    <s v="OMAR DANITH MOLINA LUBO"/>
    <d v="2023-01-01T21:18:17"/>
    <n v="1"/>
    <s v="I219"/>
    <s v="INFARTO AGUDO DEL MIOCARDIO, SIN OTRA ESPECIFICACION"/>
    <s v="OMAR DANITH MOLINA LUBO"/>
    <d v="2023-01-03T13:16:00"/>
    <n v="39"/>
    <s v="Cuidado Intermedio Adulto"/>
    <s v="Vivo"/>
  </r>
  <r>
    <s v="LUIS SANDALIO FLOREZ MUÑOZ"/>
    <s v="Cédula ciudadanía"/>
    <s v="2174047"/>
    <s v="89 Años"/>
    <s v="Adulto"/>
    <s v="REGIONAL DE ASEGURAMIENTO EN SALUD N5"/>
    <s v="Regimen Especial y/o Excepcional"/>
    <s v="RESOLUCION DE URGENCIAS"/>
    <n v="1382606"/>
    <s v="Hospitalización"/>
    <d v="2023-01-01T21:44:00"/>
    <x v="0"/>
    <n v="2"/>
    <n v="2"/>
    <x v="2"/>
    <d v="2023-01-01T22:10:55"/>
    <m/>
    <s v="remitido del Hospital Universitario de Santander para valoracion por electrofisiologia con propuesta de implante de Marcapasos "/>
    <d v="2023-01-01T22:10:55"/>
    <n v="26"/>
    <s v="FRANCISCO JOSE ORTEGA TORRES"/>
    <d v="2023-01-01T22:17:07"/>
    <n v="6"/>
    <s v="I500"/>
    <s v="INSUFICIENCIA CARDIACA CONGESTIVA"/>
    <s v="FRANCISCO JOSE ORTEGA TORRES"/>
    <d v="2023-01-05T12:45:00"/>
    <n v="86"/>
    <s v="Hospitalización Adulto"/>
    <s v="Vivo"/>
  </r>
  <r>
    <s v="ALBERTO REMOLINA PARRA"/>
    <s v="Cédula ciudadanía"/>
    <s v="13513498"/>
    <s v="45 Años"/>
    <s v="Adulto"/>
    <s v="MEDPLUS MEDICINA PREPAGADA S.A."/>
    <s v="Pólizas de Salud y MP"/>
    <s v="ÍNDIGO PLUS"/>
    <n v="1382608"/>
    <s v="Urgencias"/>
    <d v="2023-01-01T22:54:00"/>
    <x v="0"/>
    <n v="3"/>
    <n v="3"/>
    <x v="1"/>
    <d v="2023-01-01T23:04:59"/>
    <m/>
    <s v="Hipertensión Arterial "/>
    <d v="2023-01-01T23:04:59"/>
    <n v="10"/>
    <s v="SANTIAGO  SILVA MANTILLA"/>
    <d v="2023-01-01T23:07:25"/>
    <n v="2"/>
    <s v="I10X"/>
    <s v="HIPERTENSION ESENCIAL (PRIMARIA)"/>
    <s v="SANTIAGO  SILVA MANTILLA"/>
    <d v="2023-01-02T00:39:00"/>
    <n v="1"/>
    <s v="Alta a Casa"/>
    <s v="Vivo"/>
  </r>
  <r>
    <s v="JESUS EMIRO CONTRERAS"/>
    <s v="Cédula ciudadanía"/>
    <s v="5424597"/>
    <s v="82 Años"/>
    <s v="Adulto"/>
    <s v="NUEVA EMPRESA PROMOTORA DE SALUD S.A."/>
    <s v="Contributivo"/>
    <s v="N. DE SANTANDER PITP PBS CONTRIBUTIVO "/>
    <n v="1382609"/>
    <s v="Hospitalización"/>
    <d v="2023-01-01T23:56:00"/>
    <x v="0"/>
    <n v="2"/>
    <n v="2"/>
    <x v="2"/>
    <d v="2023-01-02T00:01:31"/>
    <m/>
    <s v="Remitido de Ocaña por Insuficiencia Cardiaca Congestiva descompensada  y Fibrilacion Auricular_x000a_Aceptado por el equipo de referencia con el codigo de ingreso 2301011109-a Por el servicio de urgencias Fundacion Cardiovascular De Colombia"/>
    <d v="2023-01-02T00:01:31"/>
    <n v="5"/>
    <s v="FRANCISCO JOSE ORTEGA TORRES"/>
    <d v="2023-01-02T00:02:32"/>
    <n v="1"/>
    <s v="I509"/>
    <s v="INSUFICIENCIA CARDIACA, NO ESPECIFICADA"/>
    <s v="FRANCISCO JOSE ORTEGA TORRES"/>
    <d v="2023-01-08T14:11:00"/>
    <n v="158"/>
    <s v="Cuidado Intermedio Adulto"/>
    <s v="Vivo"/>
  </r>
  <r>
    <s v="ROSO DELGADO VASQUEZ"/>
    <s v="Cédula ciudadanía"/>
    <s v="91100107"/>
    <s v="67 Años"/>
    <s v="Adulto"/>
    <s v="NUEVA EMPRESA PROMOTORA DE SALUD S.A."/>
    <s v="Subsidiado"/>
    <s v="SANTANDER PITP PBS SUBSIDIADO "/>
    <n v="1382610"/>
    <s v="Hospitalización"/>
    <d v="2023-01-02T01:18:00"/>
    <x v="0"/>
    <n v="3"/>
    <n v="3"/>
    <x v="1"/>
    <d v="2023-01-02T01:37:25"/>
    <m/>
    <s v="Remiten de hospital del socorro por Infarto Agudo De Miocardio Con Elevación Del St . Aceptado por equipo de referencia 010132247-DP.  Electrocardiograma de sitio de remisión no muestar signos de isquemia, trae troponina negativa. paciente en estado de embriaguez. Electrocardiograma institucional sritmo sinusal sin signos de isquemia. "/>
    <d v="2023-01-02T01:37:25"/>
    <n v="19"/>
    <s v="OMAR DANITH MOLINA LUBO"/>
    <d v="2023-01-02T01:37:42"/>
    <n v="0"/>
    <s v="I209"/>
    <s v="ANGINA DE PECHO, NO ESPECIFICADA"/>
    <s v="OMAR DANITH MOLINA LUBO"/>
    <d v="2023-01-02T04:20:00"/>
    <n v="2"/>
    <s v="Observación"/>
    <s v="Vivo"/>
  </r>
  <r>
    <s v="LUIS TRINO ARIZA CAÑAS"/>
    <s v="Cédula ciudadanía"/>
    <s v="91134169"/>
    <s v="46 Años"/>
    <s v="Adulto"/>
    <s v="COOSALUD ENTIDAD PROMOTORA DE SALUD S.A"/>
    <s v="Subsidiado"/>
    <s v="ATEN. INTEGRAL CARDIOLOGÍA REG SUBSIDIADO"/>
    <n v="1382611"/>
    <s v="Hospitalización"/>
    <d v="2023-01-02T04:30:00"/>
    <x v="0"/>
    <n v="2"/>
    <n v="2"/>
    <x v="2"/>
    <d v="2023-01-02T04:56:41"/>
    <m/>
    <s v="&quot;estoy descompensado, dolor abdominal y apretamiento en el pecho&quot;"/>
    <d v="2023-01-02T04:56:41"/>
    <n v="26"/>
    <s v="FRANCISCO JOSE ORTEGA TORRES"/>
    <d v="2023-01-02T05:02:12"/>
    <n v="5"/>
    <s v="I509"/>
    <s v="INSUFICIENCIA CARDIACA, NO ESPECIFICADA"/>
    <s v="FRANCISCO JOSE ORTEGA TORRES"/>
    <d v="2023-01-03T14:43:00"/>
    <n v="33"/>
    <s v="Observación"/>
    <s v="Vivo"/>
  </r>
  <r>
    <s v="CAROLINA ARISTIZABAL MARIN"/>
    <s v="Cédula ciudadanía"/>
    <s v="1098779784"/>
    <s v="26 Años"/>
    <s v="Adulto"/>
    <s v="COOSALUD ENTIDAD PROMOTORA DE SALUD S.A"/>
    <s v="Subsidiado"/>
    <s v="SANTANDER PBS SUBSIDIADO "/>
    <n v="1382660"/>
    <s v="Hospitalización"/>
    <d v="2023-01-02T07:18:00"/>
    <x v="0"/>
    <n v="2"/>
    <n v="2"/>
    <x v="2"/>
    <d v="2023-01-02T07:31:20"/>
    <m/>
    <s v="&quot;me citó el nefrólogo para lo del trasnplante&quot;"/>
    <d v="2023-01-02T07:31:20"/>
    <n v="13"/>
    <s v="JUAN PABLO  TORRES ROMERO"/>
    <d v="2023-01-02T07:32:19"/>
    <n v="0"/>
    <s v="T861"/>
    <s v="FALLA Y RECHAZO DE TRASPLANTE DE RINON"/>
    <s v="JUAN PABLO  TORRES ROMERO"/>
    <d v="2023-01-07T16:19:00"/>
    <n v="128"/>
    <s v="Observación"/>
    <s v="Vivo"/>
  </r>
  <r>
    <s v="MARIO FERNANDO VESGA SANABRIA"/>
    <s v="Cédula ciudadanía"/>
    <s v="13544956"/>
    <s v="44 Años"/>
    <s v="Adulto"/>
    <s v="FUNDACION SALUD MIA EPS"/>
    <s v="Contributivo"/>
    <s v="PBS CONTRIBUTIVO "/>
    <n v="1382697"/>
    <s v="Urgencias"/>
    <d v="2023-01-02T07:51:00"/>
    <x v="0"/>
    <n v="2"/>
    <n v="2"/>
    <x v="2"/>
    <d v="2023-01-02T08:07:26"/>
    <m/>
    <s v="Paciente masculino de 44 años de edad con antecedente de Hepatitis b y alergia de ciprofloxacino que se diigia al trabajao presenta dolro precordial opresivo asociadoa fatiga y sensacion de desvanecimiento "/>
    <d v="2023-01-02T08:07:26"/>
    <n v="16"/>
    <s v="EDWING RENE HIGUERA BECERRA"/>
    <d v="2023-01-02T08:10:41"/>
    <n v="3"/>
    <s v="R072"/>
    <s v="DOLOR PRECORDIAL"/>
    <s v="ANA MARIA PINZON CAMACHO"/>
    <d v="2023-01-02T13:16:00"/>
    <n v="5"/>
    <s v="Observación"/>
    <s v="Vivo"/>
  </r>
  <r>
    <s v="SANTIAGO MAHECHA"/>
    <s v="Cédula ciudadanía"/>
    <s v="5558806"/>
    <s v="79 Años"/>
    <s v="Adulto"/>
    <s v="ECOPETROL S.A."/>
    <s v="Regimen Especial y/o Excepcional"/>
    <s v="CONTRATO No. 3044412"/>
    <n v="1382724"/>
    <s v="Urgencias"/>
    <d v="2023-01-02T08:11:00"/>
    <x v="0"/>
    <n v="2"/>
    <n v="2"/>
    <x v="2"/>
    <d v="2023-01-02T08:37:01"/>
    <m/>
    <s v="Paciente masculino quien consulta por cuadro de 8 dias de presentacion de dolor en region temporal izquierda con irriadiacion a region mastoidea, que se empeora con el tacto, sin presentacion de claudicacion mandibular. no presentacion de picos febriles  "/>
    <d v="2023-01-02T08:37:01"/>
    <n v="26"/>
    <s v="SEBASTIAN  PINZON VARGAS"/>
    <d v="2023-01-02T08:39:21"/>
    <n v="2"/>
    <s v="M797"/>
    <s v="FIBROMIALGIA"/>
    <s v="SEBASTIAN  PINZON VARGAS"/>
    <d v="2023-01-02T09:01:00"/>
    <n v="0"/>
    <s v="Alta a Casa"/>
    <s v="Vivo"/>
  </r>
  <r>
    <s v="MARIA LUCILA CRISTANCHO ESTEVEZ"/>
    <s v="Cédula ciudadanía"/>
    <s v="37822722"/>
    <s v="70 Años"/>
    <s v="Adulto"/>
    <s v="COOSALUD ENTIDAD PROMOTORA DE SALUD S.A"/>
    <s v="Subsidiado"/>
    <s v="ATEN. INTEGRAL CARDIOLOGÍA REG SUBSIDIADO"/>
    <n v="1382731"/>
    <s v="Urgencias"/>
    <d v="2023-01-02T08:15:00"/>
    <x v="0"/>
    <n v="2"/>
    <n v="2"/>
    <x v="2"/>
    <d v="2023-01-02T08:28:21"/>
    <m/>
    <s v="Paciente femenina de 70 años de edad con antecedent de Cardiopatia isquemica con fracción eyeccion del ventriculo izquierdo del 25-30%--- insuficiencia mitral severa_x000a_- (16/10/2022) síndrome coronario agudo tipo infarto agudo del miocardio sin elevacion del st --- Angioplastia + 1 stent a arteria descendente anterior + 1 stent a arteria circunfleja + 2 stents a arteria coronaria derecha, ademas Diabetes mellitus tipo 2 (hemoglobina gliscosilada nov/2022 6.3%),  Hipertensión arterial crónica,  Enfermedad renal crónica estadio V  tasa de filtración glomerular 8,5 ml/min/1,73 m2 y  Dislipidemia tipo hipercolesterolemi quien hoy se  levanta y posterrio peresenta dolor precordial opresivo intenso asociadoa fatiga , el dolor se irradia a espalda y Miembro Superior Izquierdo ademas presento episodio de lipotimia por lo que es traido"/>
    <d v="2023-01-02T08:28:21"/>
    <n v="13"/>
    <s v="EDWING RENE HIGUERA BECERRA"/>
    <d v="2023-01-02T08:42:20"/>
    <n v="13"/>
    <s v="I209"/>
    <s v="ANGINA DE PECHO, NO ESPECIFICADA"/>
    <s v="JUAN PABLO  TORRES ROMERO"/>
    <d v="2023-01-02T11:57:00"/>
    <n v="3"/>
    <s v="Observación"/>
    <s v="Vivo"/>
  </r>
  <r>
    <s v="CESAR AUGUSTO FRAGOZO TORRES"/>
    <s v="Cédula ciudadanía"/>
    <s v="5714260"/>
    <s v="70 Años"/>
    <s v="Adulto"/>
    <s v="COOSALUD ENTIDAD PROMOTORA DE SALUD S.A"/>
    <s v="Subsidiado"/>
    <s v="ATEN. INTEGRAL CARDIOLOGÍA REG SUBSIDIADO"/>
    <n v="1382756"/>
    <s v="Hospitalización"/>
    <d v="2023-01-02T08:27:00"/>
    <x v="0"/>
    <n v="2"/>
    <n v="2"/>
    <x v="2"/>
    <d v="2023-01-02T08:55:29"/>
    <m/>
    <s v="&quot;estoy ahogado y muy inchado&quot;_x000a_Paciente masculino de 70 años de edad , Procedente de Puerto Wilches ,  con antecedente de Transpalnte Cardico Ortoptico (16-07-2012), multiples episodios de rechaho resueltos , cateterismo con angioplastia por lesiones en tronaco , circunfleja y Arteria Descendente Anterior  en 2014 ( Rechazo vascular con lesiones coronarias) , Cateterismo cardiacoa ( sten Arteria Descendente Anterior y crircunfleja  permeable) + Biopsia Endomiocardica (11-04-2018) y por progresion de isquemia Angioplastia coronara con sten Medicado Arteria Posventricular (12-04-2018), Miocardiopatia dilatada idiopatia del dvia 10 % ( transplantado), , insuficiencia mitral severa, Hipertensión Pulmonar. Hoy consulta hpoy por sus propios meiao por cuadro de 1 mes de deteriorde su clase inciona, disnea paroxistica nocturna , edema de miembo inferiores y dolor toraxico opresivo , manejado con remedios caseros ademas de furosemida, pero al revisar olleto que entregasron sobre signos de alrma en trnaspaltado se dio cuenta que los tenia todos por lo que consutla hoy"/>
    <d v="2023-01-02T08:55:29"/>
    <n v="28"/>
    <s v="EDWING RENE HIGUERA BECERRA"/>
    <d v="2023-01-02T09:30:07"/>
    <n v="34"/>
    <s v="I500"/>
    <s v="INSUFICIENCIA CARDIACA CONGESTIVA"/>
    <s v="ANA MARIA PINZON CAMACHO"/>
    <d v="2023-01-10T11:50:00"/>
    <n v="194"/>
    <s v="Observación"/>
    <s v="Vivo"/>
  </r>
  <r>
    <s v="EDEBERTO PARRA MANTILLA"/>
    <s v="Cédula ciudadanía"/>
    <s v="91343953"/>
    <s v="55 Años"/>
    <s v="Adulto"/>
    <s v="NUEVA EMPRESA PROMOTORA DE SALUD S.A."/>
    <s v="Subsidiado"/>
    <s v="SANTANDER PITP PBS SUBSIDIADO "/>
    <n v="1382766"/>
    <s v="Urgencias"/>
    <d v="2023-01-02T08:35:00"/>
    <x v="0"/>
    <n v="2"/>
    <n v="2"/>
    <x v="2"/>
    <d v="2023-01-02T09:08:38"/>
    <m/>
    <s v="Paciente masculino de 56 años de edad sin comorbilidades que desde hace 2 meses presenta dolor rpecordial con disnea y  en la ultima semana ha presentado 4 episodios de dolor precordial (opresion intebnsa asociado a criodiaforesis profusa , ademas de disnea en ese momento , refeir que lo presneta en mayor medida  mientras labora ( agricultor) , ayer fue el mas intenso por lo que consulta "/>
    <d v="2023-01-02T09:08:38"/>
    <n v="33"/>
    <s v="EDWING RENE HIGUERA BECERRA"/>
    <d v="2023-01-02T09:20:33"/>
    <n v="11"/>
    <s v="R060"/>
    <s v="DISNEA"/>
    <s v="JUAN PABLO  TORRES ROMERO"/>
    <d v="2023-01-02T13:21:00"/>
    <n v="4"/>
    <s v="Observación"/>
    <s v="Vivo"/>
  </r>
  <r>
    <s v="JOSEFITO RINCON GUEVARA"/>
    <s v="Cédula ciudadanía"/>
    <s v="9135234"/>
    <s v="68 Años"/>
    <s v="Adulto"/>
    <s v="NUEVA EMPRESA PROMOTORA DE SALUD S.A."/>
    <s v="Subsidiado"/>
    <s v="SANTANDER PITP PBS SUBSIDIADO "/>
    <n v="1382774"/>
    <s v="Hospitalización"/>
    <d v="2023-01-02T08:41:00"/>
    <x v="0"/>
    <n v="2"/>
    <n v="2"/>
    <x v="2"/>
    <d v="2023-01-02T09:26:35"/>
    <m/>
    <s v="Paciente de 68 años de edad con antecedente de Hipertensión Arterial (Losartan 50 mg Vía Oral cad 12 hrs), que el 07-12-2022 presento cuadrode dolro precordial opresivo intenso con disnea es llevado a Hopital de agange donde estaba de visita , alli es evidenciado Infarto Agudo Del Miocardio , se desconoco el tipo , y se llevo a cateterismo coronaria, refeir uq le encontraron 2 arterias tapadas y se manejo en Unidad De Cuidado Intensivo con oxigen suplementario, ( no hy informacion escrita , no trae nada ) , de lli lo remiten a Baranqulla donde le manejaron e indicaron manejo quirurgico , estuvo hpsitlizado hasta el 28-12-2022 cuando solicito salida voluntaria (tampoco hay informe escrito de esta hospitalizacion) , rfier que ha presentado picada precordiale , disnea de pequeños esfuerzos ortopnea , duerme casi sentado y la familia le consiguio oxigen a que s desaturaba , es ptraido por hija para estudio"/>
    <d v="2023-01-02T09:26:35"/>
    <n v="45"/>
    <s v="EDWING RENE HIGUERA BECERRA"/>
    <d v="2023-01-02T10:06:38"/>
    <n v="40"/>
    <s v="R072"/>
    <s v="DOLOR PRECORDIAL"/>
    <s v="ANA MARIA PINZON CAMACHO"/>
    <d v="2023-01-07T12:26:00"/>
    <n v="122"/>
    <s v="Cuidado Intermedio Adulto"/>
    <s v="Vivo"/>
  </r>
  <r>
    <s v="LINA ROSA MARTINEZ URREA"/>
    <s v="Cédula ciudadanía"/>
    <s v="28096499"/>
    <s v="82 Años"/>
    <s v="Adulto"/>
    <s v="NUEVA EMPRESA PROMOTORA DE SALUD S.A."/>
    <s v="Subsidiado"/>
    <s v="SANTANDER PITP PBS SUBSIDIADO "/>
    <n v="1382799"/>
    <s v="Hospitalización"/>
    <d v="2023-01-02T08:58:00"/>
    <x v="0"/>
    <n v="2"/>
    <n v="2"/>
    <x v="2"/>
    <d v="2023-01-02T09:48:20"/>
    <m/>
    <s v="Paciente remitido de Sangil_x000a_Codigo aceptacion: 0101232128DP_x000a__x000a_Paciente femenina de 82 años de edad con antecedente de Hipertensión Arterial que el 01-01-23 consulta porque las 10 am de ese dia presnta dolor epigastrico, asociadoa a emesis y sintomas irritativos urinarios  y fiebre , dieron aneo empirio sin mejoria y es llevada 8 hrs despues a urgencia del Hopsital de sangil donde realizaron electrocardiograma sin evidencia de elevacion del st  y realizron troponina reporto 352 (positivo), hemograma : w/7270 n/71 hb/ 12.8 Hematocrito 38.4  plaq/260000 , Parcial De Orina normal, consideran Síndrome Coronario Agudo y remiten para manjo por cardiologia"/>
    <d v="2023-01-02T09:48:20"/>
    <n v="50"/>
    <s v="EDWING RENE HIGUERA BECERRA"/>
    <d v="2023-01-02T10:01:38"/>
    <n v="13"/>
    <s v="I209"/>
    <s v="ANGINA DE PECHO, NO ESPECIFICADA"/>
    <s v="JUAN PABLO  TORRES ROMERO"/>
    <d v="2023-01-05T13:21:00"/>
    <n v="75"/>
    <s v="Observación"/>
    <s v="Vivo"/>
  </r>
  <r>
    <s v="JORGE FLOREZ"/>
    <s v="Cédula ciudadanía"/>
    <s v="2126272"/>
    <s v="77 Años"/>
    <s v="Adulto"/>
    <s v="COOSALUD ENTIDAD PROMOTORA DE SALUD S.A"/>
    <s v="Subsidiado"/>
    <s v="ATEN. INTEGRAL CARDIOLOGÍA REG SUBSIDIADO"/>
    <n v="1382804"/>
    <s v="Hospitalización"/>
    <d v="2023-01-02T09:04:00"/>
    <x v="0"/>
    <n v="3"/>
    <n v="3"/>
    <x v="1"/>
    <d v="2023-01-02T10:00:23"/>
    <m/>
    <s v="Direccionado de Consulta externa de elctrofisiologi pra explante implnte de marcapaso"/>
    <d v="2023-01-02T10:00:23"/>
    <n v="56"/>
    <s v="EDWING RENE HIGUERA BECERRA"/>
    <d v="2023-01-02T10:01:31"/>
    <n v="1"/>
    <s v="I442"/>
    <s v="BLOQUEO AURICULOVENTRICULAR COMPLETO"/>
    <s v="EDWING RENE HIGUERA BECERRA"/>
    <d v="2023-01-05T12:09:00"/>
    <n v="74"/>
    <s v="Hospitalización Adulto"/>
    <s v="Vivo"/>
  </r>
  <r>
    <s v="MARIA PAULA CARVAJAL MAYORCA"/>
    <s v="Cédula ciudadanía"/>
    <s v="1000236512"/>
    <s v="20 Años"/>
    <s v="Adulto"/>
    <s v="COLMEDICA MEDICINA PREPAGADA S A"/>
    <s v="Pólizas de Salud y MP"/>
    <s v="GAMA BAJA - ESMERALDA"/>
    <n v="1382853"/>
    <s v="Hospitalización"/>
    <d v="2023-01-02T09:41:00"/>
    <x v="0"/>
    <n v="2"/>
    <n v="2"/>
    <x v="2"/>
    <d v="2023-01-02T09:58:34"/>
    <m/>
    <s v="Paciente femenino quien consulta por cuadro de dos  dias de presentacion de astenia adinamia, mialgias, poliartralgias, asociado a presentacion  de dolor epigastrico, asociado a presntacion de nauseas, no  presentacion de episodios emeticos, ademas ausencia de deposiciones desde hace  2 dias. niega presentacion de picos febriles "/>
    <d v="2023-01-02T09:58:34"/>
    <n v="17"/>
    <s v="SEBASTIAN  PINZON VARGAS"/>
    <d v="2023-01-02T10:00:43"/>
    <n v="2"/>
    <s v="R104"/>
    <s v="OTROS DOLORES ABDOMINALES Y LOS NO ESPECIFICADOS"/>
    <s v="SEBASTIAN  PINZON VARGAS"/>
    <d v="2023-01-02T23:14:00"/>
    <n v="13"/>
    <s v="Observación"/>
    <s v="Vivo"/>
  </r>
  <r>
    <s v="MAFER DANIELA CADENA ROJAS"/>
    <s v="Cédula ciudadanía"/>
    <s v="1098772924"/>
    <s v="27 Años"/>
    <s v="Adulto"/>
    <s v="FUNDACION SALUD MIA EPS"/>
    <s v="Contributivo"/>
    <s v="PBS CONTRIBUTIVO "/>
    <n v="1382872"/>
    <s v="Hospitalización"/>
    <d v="2023-01-02T10:00:00"/>
    <x v="0"/>
    <n v="3"/>
    <n v="3"/>
    <x v="1"/>
    <d v="2023-01-02T10:37:51"/>
    <m/>
    <s v="Paciente femenin de 27 años de edad con cuadro de vomito amarllo con sangre por la que consulta , la semana anterior estuvo igual y ademas cefalea , persiste cointomas pero ahora con hematome "/>
    <d v="2023-01-02T10:37:51"/>
    <n v="37"/>
    <s v="EDWING RENE HIGUERA BECERRA"/>
    <d v="2023-01-02T10:38:29"/>
    <n v="0"/>
    <s v="G432"/>
    <s v="ESTADO MIGRANOSO"/>
    <s v="EDWING RENE HIGUERA BECERRA"/>
    <d v="2023-01-02T15:19:00"/>
    <n v="4"/>
    <s v="Observación"/>
    <s v="Vivo"/>
  </r>
  <r>
    <s v="MARLY VIVIANA BALLESTEROS CASTILLO"/>
    <s v="Cédula ciudadanía"/>
    <s v="1098746037"/>
    <s v="29 Años"/>
    <s v="Adulto"/>
    <s v="COOSALUD ENTIDAD PROMOTORA DE SALUD S.A"/>
    <s v="Subsidiado"/>
    <s v="ATEN. INTEGRAL CARDIOLOGÍA REG SUBSIDIADO"/>
    <n v="1382900"/>
    <s v="Hospitalización"/>
    <d v="2023-01-02T10:37:00"/>
    <x v="0"/>
    <n v="3"/>
    <n v="3"/>
    <x v="1"/>
    <d v="2023-01-02T11:41:11"/>
    <m/>
    <s v="Paceine que desde ayer n la noche dolro tipo punzada intenso car ltera izuqierdo , con dinea y se irrada a Miembro Superior Izquierdo , fue al hospita local del norate donde realizaron Electrocardiograma reportn normal segui dice Presión Arterial paciente y aplicaron diclofenaco, refie que dorlo no ha mejorado y empero hoy por lo que consutla a nuestro servicio"/>
    <d v="2023-01-02T11:41:11"/>
    <n v="64"/>
    <s v="EDWING RENE HIGUERA BECERRA"/>
    <d v="2023-01-02T11:51:58"/>
    <n v="10"/>
    <s v="R072"/>
    <s v="DOLOR PRECORDIAL"/>
    <s v="EDWING RENE HIGUERA BECERRA"/>
    <d v="2023-01-02T17:34:00"/>
    <n v="5"/>
    <s v="Observación"/>
    <s v="Vivo"/>
  </r>
  <r>
    <s v="JOSE DE DIOS ARO ORTEGA"/>
    <s v="Cédula ciudadanía"/>
    <s v="13437164"/>
    <s v="68 Años"/>
    <s v="Adulto"/>
    <s v="REGIONAL DE ASEGURAMIENTO EN SALUD N5"/>
    <s v="Regimen Especial y/o Excepcional"/>
    <s v="RESOLUCION DE URGENCIAS"/>
    <n v="1382902"/>
    <s v="Hospitalización"/>
    <d v="2023-01-02T10:42:00"/>
    <x v="0"/>
    <n v="2"/>
    <n v="2"/>
    <x v="2"/>
    <d v="2023-01-02T11:46:15"/>
    <m/>
    <s v="redireccionado de consulta externa por presentar anasarca"/>
    <d v="2023-01-02T11:46:15"/>
    <n v="64"/>
    <s v="JUAN PABLO  TORRES ROMERO"/>
    <d v="2023-01-02T11:55:04"/>
    <n v="8"/>
    <s v="Z941"/>
    <s v="TRASPLANTE DE CORAZON"/>
    <s v="JUAN PABLO  TORRES ROMERO"/>
    <d v="2023-01-11T16:53:00"/>
    <n v="220"/>
    <s v="Hospitalización Adulto"/>
    <s v="Vivo"/>
  </r>
  <r>
    <s v="AURA AMOROCHO DE GARCIA"/>
    <s v="Cédula ciudadanía"/>
    <s v="28280412"/>
    <s v="90 Años"/>
    <s v="Adulto"/>
    <s v="COMPAÑIA DE MEDICINA PREPAGADA COLSANITAS S.A."/>
    <s v="Pólizas de Salud y MP"/>
    <s v="1010 COLSANITAS INTEGRAL"/>
    <n v="1382936"/>
    <s v="Hospitalización"/>
    <d v="2023-01-02T11:31:00"/>
    <x v="0"/>
    <n v="1"/>
    <n v="1"/>
    <x v="0"/>
    <d v="2023-01-02T11:57:40"/>
    <m/>
    <s v="Paciente femenino quien consulta por cuadro de 3 dias de presentacion de disnea de equeños esfueros, disminucion de la calse funcional ascoiadoa presentacion de edema, en mimebro  inferiorres y cara. niega dolor toracico, niega picos febriles  "/>
    <d v="2023-01-02T11:57:40"/>
    <n v="26"/>
    <s v="SEBASTIAN  PINZON VARGAS"/>
    <d v="2023-01-02T11:58:31"/>
    <n v="0"/>
    <s v="I10X"/>
    <s v="HIPERTENSION ESENCIAL (PRIMARIA)"/>
    <s v="SEBASTIAN  PINZON VARGAS"/>
    <d v="2023-01-12T19:13:00"/>
    <n v="247"/>
    <s v="Cuidado Intermedio Adulto"/>
    <s v="Vivo"/>
  </r>
  <r>
    <s v="JESUS ANTONIO REDONDO MANTILLA"/>
    <s v="Cédula ciudadanía"/>
    <s v="5726447"/>
    <s v="59 Años"/>
    <s v="Adulto"/>
    <s v="ENTIDAD PROMOTORA DE SALUD SANITAS SAS"/>
    <s v="Contributivo"/>
    <s v="PBS CONTRIBUTIVO "/>
    <n v="1382960"/>
    <s v="Hospitalización"/>
    <d v="2023-01-02T12:50:00"/>
    <x v="0"/>
    <n v="3"/>
    <n v="3"/>
    <x v="1"/>
    <d v="2023-01-02T13:37:47"/>
    <m/>
    <s v="Pacien con antecedentre urolitiasis en Postoperatorio retiro de doble j hace 2 smanas, pero desde hace  10 dias con doro en gastronemio izquierdo que irradia muslo izquierod "/>
    <d v="2023-01-02T13:37:47"/>
    <n v="47"/>
    <s v="EDWING RENE HIGUERA BECERRA"/>
    <d v="2023-01-02T13:38:16"/>
    <n v="0"/>
    <s v="I829"/>
    <s v="EMBOLIA Y TROMBOSIS DE VENA NO ESPECIFICADA"/>
    <s v="EDWING RENE HIGUERA BECERRA"/>
    <d v="2023-01-02T18:33:00"/>
    <n v="4"/>
    <s v="Observación"/>
    <s v="Vivo"/>
  </r>
  <r>
    <s v="SOCORRO DURAN GUEVARA"/>
    <s v="Cédula ciudadanía"/>
    <s v="37816210"/>
    <s v="69 Años"/>
    <s v="Adulto"/>
    <s v="NUEVA EMPRESA PROMOTORA DE SALUD S.A."/>
    <s v="Contributivo"/>
    <s v="SANTANDER PITP PBS CONTRIBUTIVO "/>
    <n v="1382961"/>
    <s v="Hospitalización"/>
    <d v="2023-01-02T12:56:00"/>
    <x v="0"/>
    <n v="2"/>
    <n v="2"/>
    <x v="2"/>
    <d v="2023-01-02T13:57:25"/>
    <m/>
    <s v="Paciente fmenina de 69 años con antecedente de  Falla Cardiaca  Cronica , Cardiomiopatia Isquemica Fracción Eyeccion Del Ventriculo Izquierdo 22% ( Ecocardiograma Trantoráxico 25-08-21 No chagasica ), Postoperatorio Implante de Cardiodesfibrilador Implantable Bicameral Medtronic 30/08/21, Extrasistoles ventriculares Frecuente , taquicrdio venticular monomorfica no stenda (Holter - p de esfuerxo 05-08-21),  Postoperatorio Angioplastia 24-08-21 conenfermedad coronaria multivaso , Postoperatorio Arteriografia coronaria  27/08/21 : Sten Arteria Descendente Anterior y fallido Diagonal 1 Infarto Agudo Del Miocardio extenso 27-08-2021 que desdes con atstenia y adinamia pero sin otro sintoa pero hoy 5 am despies de edesperta presnto sincope con recupercion expontanes 5 segundos despues con relajion de esfinter ,  se llevo caminando presentando un segundo evento sincoplas y recupero rapio y luego tambin camiemtdo present un tercer sincope ya duro mas ( 30 sg), pro lo anterior es traida por us propios medios , acaba de legar de Sangil donde paso fin de año"/>
    <d v="2023-01-02T13:57:25"/>
    <n v="61"/>
    <s v="EDWING RENE HIGUERA BECERRA"/>
    <d v="2023-01-02T14:14:05"/>
    <n v="16"/>
    <s v="R55X"/>
    <s v="SINCOPE Y COLAPSO"/>
    <s v="ANA MARIA PINZON CAMACHO"/>
    <d v="2023-01-04T15:41:00"/>
    <n v="49"/>
    <s v="Observación"/>
    <s v="Vivo"/>
  </r>
  <r>
    <s v="DIANA FERNANDA ANAYA ANGARITA"/>
    <s v="Cédula ciudadanía"/>
    <s v="1098667845"/>
    <s v="33 Años"/>
    <s v="Adulto"/>
    <s v="ECOPETROL S.A."/>
    <s v="Regimen Especial y/o Excepcional"/>
    <s v="CONTRATO No. 3044412"/>
    <n v="1382970"/>
    <s v="Hospitalización"/>
    <d v="2023-01-02T13:22:00"/>
    <x v="0"/>
    <n v="1"/>
    <n v="1"/>
    <x v="0"/>
    <d v="2023-01-02T13:39:09"/>
    <m/>
    <s v="Paciente femenino quien consulta por cuadro de  1 semana de presentacion de  astenia adinamia asociado a presentacion  congestion nasal , rinorrea  y odinofagia, con posterior presentacion de  tos  sin expectoracion,  y dolor  toracicico con  irradiacion a  region  dorsal, aun con peristencia de  malestar general, no picos  febriles, no disnea. "/>
    <d v="2023-01-02T13:39:09"/>
    <n v="17"/>
    <s v="SEBASTIAN  PINZON VARGAS"/>
    <d v="2023-01-02T13:46:00"/>
    <n v="6"/>
    <s v="J202"/>
    <s v="BRONQUITIS AGUDA DEBIDA A ESTREPTOCOCOS"/>
    <s v="SEBASTIAN  PINZON VARGAS"/>
    <d v="2023-01-02T17:51:00"/>
    <n v="4"/>
    <s v="Observación"/>
    <s v="Vivo"/>
  </r>
  <r>
    <s v="MYRIAM MANTILLA DE SUAREZ"/>
    <s v="Cédula ciudadanía"/>
    <s v="37811350"/>
    <s v="71 Años"/>
    <s v="Adulto"/>
    <s v="COOSALUD ENTIDAD PROMOTORA DE SALUD S.A"/>
    <s v="Subsidiado"/>
    <s v="ATEN. INTEGRAL CARDIOLOGÍA REG SUBSIDIADO"/>
    <n v="1382973"/>
    <s v="Hospitalización"/>
    <d v="2023-01-02T13:30:00"/>
    <x v="0"/>
    <n v="3"/>
    <n v="3"/>
    <x v="1"/>
    <d v="2023-01-02T14:10:49"/>
    <m/>
    <s v="Paciente femenina de 71 años de edad con antecedent de Diabetes Mellitus , adema de enfermeda vascular mixta , enfermedad arterial periferica leve miembro inferior izquierdo , claudicadora estable que el 21-12-2022 realizaron Biopsia en palnta de pie area de quinto metatarsiano , pero  desde hace 10 dia parece ulcera con costa bas de prome metatarsiam ( no h falalge del primer dedo) , hoy se revissa el pie encontrando ulcera , con dolro y edema , rubor y calor , por lo que consulta"/>
    <d v="2023-01-02T14:10:49"/>
    <n v="40"/>
    <s v="EDWING RENE HIGUERA BECERRA"/>
    <d v="2023-01-02T15:16:48"/>
    <n v="65"/>
    <s v="I771"/>
    <s v="ESTRECHEZ ARTERIAL"/>
    <s v="JUAN PABLO  TORRES ROMERO"/>
    <d v="2023-01-02T17:42:00"/>
    <n v="2"/>
    <s v="Observación"/>
    <s v="Vivo"/>
  </r>
  <r>
    <s v="AGRIPINA MENDEZ DE LOPEZ"/>
    <s v="Cédula ciudadanía"/>
    <s v="28163935"/>
    <s v="88 Años"/>
    <s v="Adulto"/>
    <s v="COOSALUD ENTIDAD PROMOTORA DE SALUD S.A"/>
    <s v="Subsidiado"/>
    <s v="ATEN. INTEGRAL CARDIOLOGÍA REG SUBSIDIADO"/>
    <n v="1382986"/>
    <s v="Hospitalización"/>
    <d v="2023-01-02T14:09:00"/>
    <x v="0"/>
    <n v="3"/>
    <n v="3"/>
    <x v="1"/>
    <d v="2023-01-02T14:28:51"/>
    <m/>
    <s v="Hace 8 dias fue a acminar   al dar el paco presena dolro subito en gasronemio izuqierdo desde ese momeno dolro y limitaion par la amrcha"/>
    <d v="2023-01-02T14:28:51"/>
    <n v="19"/>
    <s v="EDWING RENE HIGUERA BECERRA"/>
    <d v="2023-01-02T14:31:18"/>
    <n v="2"/>
    <s v="I829"/>
    <s v="EMBOLIA Y TROMBOSIS DE VENA NO ESPECIFICADA"/>
    <s v="EDWING RENE HIGUERA BECERRA"/>
    <d v="2023-01-02T18:53:00"/>
    <n v="4"/>
    <s v="Observación"/>
    <s v="Vivo"/>
  </r>
  <r>
    <s v="OLGA LUCIA HERNANDEZ GUARIN"/>
    <s v="Cédula ciudadanía"/>
    <s v="63450899"/>
    <s v="42 Años"/>
    <s v="Adulto"/>
    <s v="FUNDACION SALUD MIA EPS"/>
    <s v="Contributivo"/>
    <s v="PBS CONTRIBUTIVO "/>
    <n v="1382998"/>
    <s v="Hospitalización"/>
    <d v="2023-01-02T14:35:00"/>
    <x v="0"/>
    <n v="3"/>
    <n v="3"/>
    <x v="1"/>
    <d v="2023-01-02T14:45:08"/>
    <m/>
    <s v="Paciente con cuadro de dolro lumbar instenso limitante e incpacitante , se aplico diclofenaco sin mejoria por lo que consulta"/>
    <d v="2023-01-02T14:45:08"/>
    <n v="10"/>
    <s v="EDWING RENE HIGUERA BECERRA"/>
    <d v="2023-01-02T14:46:01"/>
    <n v="0"/>
    <s v="M511"/>
    <s v="TRASTORNOS DE DISCO LUMBAR Y OTROS, CON RADICULOPATIA"/>
    <s v="EDWING RENE HIGUERA BECERRA"/>
    <d v="2023-01-02T17:27:00"/>
    <n v="2"/>
    <s v="Observación"/>
    <s v="Vivo"/>
  </r>
  <r>
    <s v="RONALD SEBASTIAN RODRIGUEZ MENDEZ"/>
    <s v="Cédula ciudadanía"/>
    <s v="1007383040"/>
    <s v="22 Años"/>
    <s v="Adulto"/>
    <s v="SALUD TOTAL ENTIDAD PROMOTORA DE SALUD DEL REG"/>
    <s v="Contributivo"/>
    <s v="PBS CONTRIBUTIVO "/>
    <n v="1383000"/>
    <s v="Hospitalización"/>
    <d v="2023-01-02T14:40:00"/>
    <x v="0"/>
    <n v="3"/>
    <n v="3"/>
    <x v="1"/>
    <d v="2023-01-02T16:21:59"/>
    <m/>
    <s v="Pacienre que desde anoche dolor  precordial no tomo meicacion , pero hpoy empeoro el dorlo , fatiga leve , y refeir escalofriao  adems de dor en rodilla derecha"/>
    <d v="2023-01-02T16:21:59"/>
    <n v="101"/>
    <s v="EDWING RENE HIGUERA BECERRA"/>
    <d v="2023-01-02T16:22:28"/>
    <n v="0"/>
    <s v="R072"/>
    <s v="DOLOR PRECORDIAL"/>
    <s v="EDWING RENE HIGUERA BECERRA"/>
    <d v="2023-01-02T20:55:00"/>
    <n v="4"/>
    <s v="Observación"/>
    <s v="Vivo"/>
  </r>
  <r>
    <s v="ANGELICA PAOLA NAVARRETE PRIETO"/>
    <s v="Cédula ciudadanía"/>
    <s v="37545404"/>
    <s v="45 Años"/>
    <s v="Adulto"/>
    <s v="SEGUROS DE VIDA SURAMERICANA S.A."/>
    <s v="Pólizas de Salud y MP"/>
    <s v="SALUD CLÁSICO"/>
    <n v="1383002"/>
    <s v="Urgencias"/>
    <d v="2023-01-02T14:45:00"/>
    <x v="0"/>
    <n v="1"/>
    <n v="1"/>
    <x v="0"/>
    <d v="2023-01-02T15:10:18"/>
    <m/>
    <s v="paciente femenino quien consulta por cuadro de 20 minutos de presentacion disartria asociado a presentacion de vertigo rotcion con sensacion de inestabilidad "/>
    <d v="2023-01-02T15:10:18"/>
    <n v="25"/>
    <s v="SEBASTIAN  PINZON VARGAS"/>
    <d v="2023-01-02T15:13:52"/>
    <n v="3"/>
    <s v="I679"/>
    <s v="ENFERMEDAD CEREBROVASCULAR, NO ESPECIFICADA"/>
    <s v="SEBASTIAN  PINZON VARGAS"/>
    <d v="2023-01-02T17:30:00"/>
    <n v="2"/>
    <s v="Remisión"/>
    <s v="Vivo"/>
  </r>
  <r>
    <s v="ANA LUISA VILLAMIZAR JAIMES"/>
    <s v="Cédula ciudadanía"/>
    <s v="63328849"/>
    <s v="61 Años"/>
    <s v="Adulto"/>
    <s v="ENTIDAD PROMOTORA DE SALUD FAMISANAR S A S"/>
    <s v="Contributivo"/>
    <s v="PBS SUBSIDIADO "/>
    <n v="1383004"/>
    <s v="Hospitalización"/>
    <d v="2023-01-02T14:47:00"/>
    <x v="0"/>
    <n v="2"/>
    <n v="2"/>
    <x v="2"/>
    <d v="2023-01-02T15:35:42"/>
    <m/>
    <s v="Paciente femenina de 61 años de edad con antecedente de cardiopatia dilatada oxigeno requiriente en las noches con Fracción Eyeccion Del Ventriculo Izquierdo del 10%, insuficiencia mtiral y tricuspidea grado III, Fibrilacion Auricular anticoagulada con Rivaroxaban, portador de CDI, acude refiriendo que desde ayer presenta deterioro de clase funcional y disnea de medianos a pequeñs esfuerzos, disnea paroxistica nocturna y ortopnea, por loque conutla"/>
    <d v="2023-01-02T15:35:42"/>
    <n v="48"/>
    <s v="EDWING RENE HIGUERA BECERRA"/>
    <d v="2023-01-02T15:45:18"/>
    <n v="9"/>
    <s v="I500"/>
    <s v="INSUFICIENCIA CARDIACA CONGESTIVA"/>
    <s v="ANA MARIA PINZON CAMACHO"/>
    <d v="2023-01-08T13:29:00"/>
    <n v="141"/>
    <s v="Observación"/>
    <s v="Vivo"/>
  </r>
  <r>
    <s v="RAMON ESTEVEZ ESPARZA"/>
    <s v="Cédula ciudadanía"/>
    <s v="91150603"/>
    <s v="64 Años"/>
    <s v="Adulto"/>
    <s v="ENTIDAD PROMOTORA DE SALUD FAMISANAR S A S"/>
    <s v="Contributivo"/>
    <s v="PBS SUBSIDIADO "/>
    <n v="1383015"/>
    <s v="Urgencias"/>
    <d v="2023-01-02T15:11:00"/>
    <x v="0"/>
    <n v="2"/>
    <n v="2"/>
    <x v="2"/>
    <d v="2023-01-02T16:40:37"/>
    <m/>
    <s v="Paciente masculino  de64 años de ed&lt;d con anteceente de Postoperatorio de revascularizacion miocardica de 2 vasos  01-09-2022 : mamaria interna Izquierdo a Arteria Descendente Anterior y puene arterial ala primero obtusa, Infarto Agudo Del Miocardio 07-07-2022, enfermedad coronaia multivaso ,concueadro de 2 smanande dolor hemitorax derecha , hombro dereccho y escapula dercha , no lo fdeja dormir el dorlo , no disnea , tolera decubito no se exaserva con activisda fisica_x000a_Refiere masa herniaria lanco derecho dolorosa_x000a_No toma meicacion dese hace 3 dias "/>
    <d v="2023-01-02T16:40:37"/>
    <n v="89"/>
    <s v="EDWING RENE HIGUERA BECERRA"/>
    <d v="2023-01-02T16:47:34"/>
    <n v="6"/>
    <s v="I209"/>
    <s v="ANGINA DE PECHO, NO ESPECIFICADA"/>
    <s v="JUAN PABLO  TORRES ROMERO"/>
    <d v="2023-01-02T23:23:00"/>
    <n v="6"/>
    <s v="Observación"/>
    <s v="Vivo"/>
  </r>
  <r>
    <s v="LUZ ESTELLA GARCIA GARCIA"/>
    <s v="Cédula ciudadanía"/>
    <s v="60350532"/>
    <s v="51 Años"/>
    <s v="Adulto"/>
    <s v="COOMEVA MEDICINA PREPAGADA S.A."/>
    <s v="Pólizas de Salud y MP"/>
    <s v="PLATA PRIME"/>
    <n v="1383021"/>
    <s v="Urgencias"/>
    <d v="2023-01-02T15:25:00"/>
    <x v="0"/>
    <n v="4"/>
    <n v="4"/>
    <x v="3"/>
    <d v="2023-01-02T15:50:53"/>
    <m/>
    <s v="Paciente consulta por malestar general y congetion nasal y adems de ceflea"/>
    <d v="2023-01-02T15:50:53"/>
    <n v="25"/>
    <s v="SEBASTIAN  PINZON VARGAS"/>
    <d v="2023-01-02T15:59:36"/>
    <n v="8"/>
    <s v="J010"/>
    <s v="SINUSITIS MAXILAR AGUDA"/>
    <s v="EDWING RENE HIGUERA BECERRA"/>
    <d v="2023-01-02T17:07:00"/>
    <n v="1"/>
    <s v="Alta a Casa"/>
    <s v="Vivo"/>
  </r>
  <r>
    <s v="JORGE CARREÑO ANGARITA"/>
    <s v="Cédula ciudadanía"/>
    <s v="13816003"/>
    <s v="72 Años"/>
    <s v="Adulto"/>
    <s v="NUEVA EMPRESA PROMOTORA DE SALUD S.A."/>
    <s v="Contributivo"/>
    <s v="SANTANDER PITP PBS CONTRIBUTIVO "/>
    <n v="1383028"/>
    <s v="Hospitalización"/>
    <d v="2023-01-02T15:58:00"/>
    <x v="0"/>
    <n v="2"/>
    <n v="2"/>
    <x v="2"/>
    <d v="2023-01-02T17:03:45"/>
    <m/>
    <s v="Paceinte masculino de 72 años de edad con antecedene de Cancer de paratoiriodes , ademass de Cancer de prostata Gñleason 7/10 , recibio quimioterapia  y toma apalutamida , es metastasico a hueso y  hace 4 años presento Infarto Agudo Del Miocardio  requieriendo 3 sten en FOSUNAB , hace 3 años requeire nuevo cateterismo po oclusion de sten, manejado con trombioaspiracion en la COMUNEROS, desde hace 6 mese de forma intermitente present nauseas , dorlo en brazos , dolor precordial inespecifico leve , cefalea "/>
    <d v="2023-01-02T17:03:45"/>
    <n v="65"/>
    <s v="EDWING RENE HIGUERA BECERRA"/>
    <d v="2023-01-02T17:12:51"/>
    <n v="9"/>
    <s v="R072"/>
    <s v="DOLOR PRECORDIAL"/>
    <s v="ANA MARIA PINZON CAMACHO"/>
    <d v="2023-01-03T10:18:00"/>
    <n v="17"/>
    <s v="Observación"/>
    <s v="Vivo"/>
  </r>
  <r>
    <s v="HENRY ALBERTO DUARTE GONZALEZ"/>
    <s v="Cédula ciudadanía"/>
    <s v="13815215"/>
    <s v="72 Años"/>
    <s v="Adulto"/>
    <s v="ECOPETROL S.A."/>
    <s v="Regimen Especial y/o Excepcional"/>
    <s v="CONTRATO No. 3044412"/>
    <n v="1383032"/>
    <s v="Hospitalización"/>
    <d v="2023-01-02T16:11:00"/>
    <x v="0"/>
    <n v="4"/>
    <n v="4"/>
    <x v="3"/>
    <d v="2023-01-02T16:36:50"/>
    <m/>
    <s v="Paciente masculino quien consulta por cuadro de  1 dia de presentacion de rectorragia, sin presentacion de deposiciones blandas. "/>
    <d v="2023-01-02T16:36:50"/>
    <n v="25"/>
    <s v="EDWING RENE HIGUERA BECERRA"/>
    <d v="2023-01-02T17:16:36"/>
    <n v="39"/>
    <s v="K922"/>
    <s v="HEMORRAGIA GASTROINTESTINAL, NO ESPECIFICADA"/>
    <s v="SEBASTIAN  PINZON VARGAS"/>
    <d v="2023-01-04T16:20:00"/>
    <n v="47"/>
    <s v="Alta a Casa"/>
    <s v="Vivo"/>
  </r>
  <r>
    <s v="CAROLINA CHAVEZ RODRIGUEZ"/>
    <s v="Cédula ciudadanía"/>
    <s v="63310323"/>
    <s v="58 Años"/>
    <s v="Adulto"/>
    <s v="AXA COLPATRIA MEDICINA PREPAGADA S.A."/>
    <s v="Pólizas de Salud y MP"/>
    <s v="ORIGINAL PLUS"/>
    <n v="1383033"/>
    <s v="Hospitalización"/>
    <d v="2023-01-02T16:53:00"/>
    <x v="0"/>
    <n v="2"/>
    <n v="2"/>
    <x v="2"/>
    <d v="2023-01-02T18:36:11"/>
    <m/>
    <s v="Palpitaciones y fatiga. "/>
    <d v="2023-01-02T18:36:11"/>
    <n v="103"/>
    <s v="FRAY URIEL ARIAS MORENO"/>
    <d v="2023-01-02T18:43:17"/>
    <n v="7"/>
    <s v="I499"/>
    <s v="ARRITMIA CARDIACA, NO ESPECIFICADA"/>
    <s v="FRAY URIEL ARIAS MORENO"/>
    <d v="2023-01-02T23:28:00"/>
    <n v="4"/>
    <s v="Observación"/>
    <s v="Vivo"/>
  </r>
  <r>
    <s v="TRINIDAD ARENAS SUAREZ"/>
    <s v="Cédula ciudadanía"/>
    <s v="30207580"/>
    <s v="57 Años"/>
    <s v="Adulto"/>
    <s v="FUNDACION SALUD MIA EPS"/>
    <s v="Contributivo"/>
    <s v="PBS SUBSIDIADO "/>
    <n v="1383035"/>
    <s v="Hospitalización"/>
    <d v="2023-01-02T17:13:00"/>
    <x v="0"/>
    <n v="2"/>
    <n v="2"/>
    <x v="2"/>
    <d v="2023-01-02T17:49:51"/>
    <m/>
    <s v="Paicente femenina que hace 1 mes presenta elevacion de cifras tensionles , ademas refiere episodio de cefalea , vertigo, y dolro en pecho y dparestesia en manos y dolro se irradia a hemicuello izquierdo"/>
    <d v="2023-01-02T17:49:51"/>
    <n v="36"/>
    <s v="EDWING RENE HIGUERA BECERRA"/>
    <d v="2023-01-02T18:03:27"/>
    <n v="13"/>
    <s v="I209"/>
    <s v="ANGINA DE PECHO, NO ESPECIFICADA"/>
    <s v="JUAN PABLO  TORRES ROMERO"/>
    <d v="2023-01-03T04:30:00"/>
    <n v="10"/>
    <s v="Observación"/>
    <s v="Vivo"/>
  </r>
  <r>
    <s v="JULIO ANDRES CARVAJAL CALDERON"/>
    <s v="Cédula ciudadanía"/>
    <s v="1095951503"/>
    <s v="24 Años"/>
    <s v="Adulto"/>
    <s v="FUNDACION SALUD MIA EPS"/>
    <s v="Contributivo"/>
    <s v="PBS CONTRIBUTIVO "/>
    <n v="1383036"/>
    <s v="Hospitalización"/>
    <d v="2023-01-02T17:47:00"/>
    <x v="0"/>
    <n v="2"/>
    <n v="2"/>
    <x v="2"/>
    <d v="2023-01-02T18:00:43"/>
    <m/>
    <s v="Paciente masculino sin comorbilidades ocnocidas que desde medio dia cefalea y dolor en piernas , que dese 4 pm emepeoro, fatiga , refe que n sitio de trabaj tomaron Tensión Arterial estaba elevadao y Electrocardiograma con tauicardia , por lo que consulta , estaba en reposo . "/>
    <d v="2023-01-02T18:00:43"/>
    <n v="13"/>
    <s v="EDWING RENE HIGUERA BECERRA"/>
    <d v="2023-01-02T18:22:43"/>
    <n v="22"/>
    <s v="R060"/>
    <s v="DISNEA"/>
    <s v="FRANCISCO JOSE ORTEGA TORRES"/>
    <d v="2023-01-02T23:34:00"/>
    <n v="5"/>
    <s v="Observación"/>
    <s v="Vivo"/>
  </r>
  <r>
    <s v="RAFAEL EDUARDO ORDUZ PICO"/>
    <s v="Cédula ciudadanía"/>
    <s v="13815942"/>
    <s v="71 Años"/>
    <s v="Adulto"/>
    <s v="COMPAÑIA DE MEDICINA PREPAGADA COLSANITAS S.A."/>
    <s v="Pólizas de Salud y MP"/>
    <s v="1010 COLSANITAS INTEGRAL"/>
    <n v="1383037"/>
    <s v="Hospitalización"/>
    <d v="2023-01-02T17:48:00"/>
    <x v="0"/>
    <n v="2"/>
    <n v="2"/>
    <x v="2"/>
    <d v="2023-01-02T18:17:44"/>
    <m/>
    <s v="Dificultad para respirar"/>
    <d v="2023-01-02T18:17:44"/>
    <n v="29"/>
    <s v="SANTIAGO  SILVA MANTILLA"/>
    <d v="2023-01-02T18:18:45"/>
    <n v="1"/>
    <s v="I500"/>
    <s v="INSUFICIENCIA CARDIACA CONGESTIVA"/>
    <s v="SANTIAGO  SILVA MANTILLA"/>
    <d v="2023-01-05T12:45:00"/>
    <n v="66"/>
    <s v="Observación"/>
    <s v="Vivo"/>
  </r>
  <r>
    <s v="HELI DONATO CENTENO VARGAS"/>
    <s v="Cédula ciudadanía"/>
    <s v="2058098"/>
    <s v="94 Años"/>
    <s v="Adulto"/>
    <s v="ECOPETROL S.A."/>
    <s v="Regimen Especial y/o Excepcional"/>
    <s v="CONTRATO No. 3044412"/>
    <n v="1383038"/>
    <s v="Hospitalización"/>
    <d v="2023-01-02T17:51:00"/>
    <x v="0"/>
    <n v="1"/>
    <n v="1"/>
    <x v="0"/>
    <d v="2023-01-02T18:08:53"/>
    <m/>
    <s v="disnea "/>
    <d v="2023-01-02T18:08:53"/>
    <n v="17"/>
    <s v="SEBASTIAN  PINZON VARGAS"/>
    <d v="2023-01-02T18:11:41"/>
    <n v="2"/>
    <s v="I509"/>
    <s v="INSUFICIENCIA CARDIACA, NO ESPECIFICADA"/>
    <s v="SEBASTIAN  PINZON VARGAS"/>
    <d v="2023-01-03T14:16:00"/>
    <n v="20"/>
    <s v="Observación"/>
    <s v="Muerto antes de 48 horas"/>
  </r>
  <r>
    <s v="JAIME VESGA AYALA"/>
    <s v="Cédula ciudadanía"/>
    <s v="91066149"/>
    <s v="66 Años"/>
    <s v="Adulto"/>
    <s v="COOSALUD ENTIDAD PROMOTORA DE SALUD S.A"/>
    <s v="Subsidiado"/>
    <s v="ATEN. INTEGRAL CARDIOLOGÍA REG SUBSIDIADO"/>
    <n v="1383039"/>
    <s v="Hospitalización"/>
    <d v="2023-01-02T18:02:00"/>
    <x v="0"/>
    <n v="3"/>
    <n v="3"/>
    <x v="1"/>
    <d v="2023-01-02T18:54:28"/>
    <m/>
    <s v="Paciente masculino de 66 años de edad que tiene antecedente de Hipertensión Arterial , cardiomiopatia isquemica ( en algun momento se le eindico estratificacion pero pisio salida voluctaria) , que refier que desde hace mas de 2 hrs posterior a toma de masato presenta epigastralgia  de moderada intensidad , se exaservo el dia de hoy , no disne , no sintoms mvasovagales , asite a consutl externa que lo direccionan al urgencia de la clinica Guane , realizan Electrocardiograma evidenciando bloqueo de rama izqueirda , consideran Síndrome Coronario Agudo y remiten a nuestro servicio._x000a_Dieronmaneo sintomaico a gastritis pero tmbien carga antiisquemica"/>
    <d v="2023-01-02T18:54:28"/>
    <n v="52"/>
    <s v="EDWING RENE HIGUERA BECERRA"/>
    <d v="2023-01-02T19:10:45"/>
    <n v="16"/>
    <s v="I209"/>
    <s v="ANGINA DE PECHO, NO ESPECIFICADA"/>
    <s v="FRANCISCO JOSE ORTEGA TORRES"/>
    <d v="2023-01-04T16:42:00"/>
    <n v="45"/>
    <s v="Observación"/>
    <s v="Vivo"/>
  </r>
  <r>
    <s v="CLEMENTINO FUENTES BARON"/>
    <s v="Cédula ciudadanía"/>
    <s v="5563970"/>
    <s v="77 Años"/>
    <s v="Adulto"/>
    <s v="ENTIDAD PROMOTORA DE SALUD FAMISANAR S A S"/>
    <s v="Contributivo"/>
    <s v="PBS SUBSIDIADO "/>
    <n v="1383041"/>
    <s v="Hospitalización"/>
    <d v="2023-01-02T18:10:00"/>
    <x v="0"/>
    <n v="2"/>
    <n v="2"/>
    <x v="2"/>
    <d v="2023-01-02T19:14:55"/>
    <m/>
    <s v="Paciente masculino de 77 años de edad con antecedente e Hipertensión Arterial , Diabetes Mellitus , dislipidemia y Cancer de prostata manejaaod 2000 con 45 tradioterapias esta bajo seguimiento , presenta estenosis aortica severa por Ecocardiograma Trantoráxico 06-10-2022 e indicacion de cirugia cardicvascula para cambio valvular . Consulta por cuadro de 5 dias de dolorprecordial opresivo que irradia a espalda asociado a disnea y deterior de su clase funcional, los sintomas empeoran con la actividad fisica y presenta tos , tolera deecubito y niega edemas_x000a_Se ingress para estudio y manejo intramiral_x000a__x000a__x000a_- CATETERISMO: 15/09/22: CORONARIAS EPICARDICAS SIN LESIONES OBTRUCTIVAS, VALVULA AORTICADEFORMADA, BIVALVA EVERAMENTE CALCIFICADA CON ESTENOSIS SEVERA (GRADIENTETRANSVALVULAR 43MMHG), CON AORTA LEVEMENTE DILATADA. Fracción Eyeccion Del Ventriculo Izquierdo60%_x000a_- ETT (06/10/22): ESTENOSIS AORTICA SEVERA CONVALVULA BIVALVA, SEVERAMENTE CALCIFICADA CONGRAD 74/45MMHG, AVA 0,7 CM2. HVI LEVE, Fracción Eyeccion Del Ventriculo Izquierdo 60%, RAIZ DE AORTA45MM AORTA ASCENDENTE 44MM. "/>
    <d v="2023-01-02T19:14:55"/>
    <n v="64"/>
    <s v="EDWING RENE HIGUERA BECERRA"/>
    <d v="2023-01-02T19:16:24"/>
    <n v="1"/>
    <s v="U072"/>
    <s v="COVID-19, VIRUS NO IDENTIFICADO"/>
    <s v="FRAY URIEL ARIAS MORENO"/>
    <d v="2023-01-30T14:39:00"/>
    <n v="667"/>
    <s v="Observación"/>
    <s v="Vivo"/>
  </r>
  <r>
    <s v="MARIA CAMILA MARTINEZ MAESTRE"/>
    <s v="Cédula ciudadanía"/>
    <s v="1019135967"/>
    <s v="25 Años"/>
    <s v="Adulto"/>
    <s v="COLMEDICA MEDICINA PREPAGADA S A"/>
    <s v="Pólizas de Salud y MP"/>
    <s v="GAMA ALTA - ZAFIRO"/>
    <n v="1383042"/>
    <s v="Hospitalización"/>
    <d v="2023-01-02T18:17:00"/>
    <x v="0"/>
    <n v="2"/>
    <n v="2"/>
    <x v="2"/>
    <d v="2023-01-02T18:38:51"/>
    <m/>
    <s v="Cefalea"/>
    <d v="2023-01-02T18:38:51"/>
    <n v="21"/>
    <s v="SANTIAGO  SILVA MANTILLA"/>
    <d v="2023-01-02T18:39:07"/>
    <n v="0"/>
    <s v="S071"/>
    <s v="TRAUMATISMO POR APLASTAMIENTO DEL CRANEO"/>
    <s v="SANTIAGO  SILVA MANTILLA"/>
    <d v="2023-01-02T23:37:00"/>
    <n v="4"/>
    <s v="Observación"/>
    <s v="Vivo"/>
  </r>
  <r>
    <s v="CLAUDIA PATRICIA SUAREZ PEÑA"/>
    <s v="Cédula ciudadanía"/>
    <s v="28214834"/>
    <s v="42 Años"/>
    <s v="Adulto"/>
    <s v="SALUD TOTAL ENTIDAD PROMOTORA DE SALUD DEL REG"/>
    <s v="Contributivo"/>
    <s v="POS SUBSIDIADO "/>
    <n v="1383046"/>
    <s v="Urgencias"/>
    <d v="2023-01-02T19:51:00"/>
    <x v="0"/>
    <n v="3"/>
    <n v="3"/>
    <x v="1"/>
    <d v="2023-01-02T20:11:23"/>
    <m/>
    <s v="Paciente femenina de 42 ños de edad con antecedente de anticoagulacion ambulatoria con Warfarina 2.5mg de martes a domingo. marca MK, Reemplazo valvular mitral mecánico + plastia tricuspídea con anillo contour (02/06/22),  Valvulotomia mitral (extrainstitucional en febrero 2022), Cierre de Comunicación Interauricular y de auriculilla con Mitraclip (02 Junio 2022), Cardipatia valvular por Estenosis mitral reumática. y Fracción Eyección Del Ventriculo Izquierdo 58 - 60%, Accidente Cerebro-Vascular isquémico en territorio de cerebral media derecha (Junio/2021), Fibrilación Auricular. que desde hoy en la mañana con reccion alergia a algo desconocido , rash  cutaneo en cara y en cuello , pero no le dienon ita para hoy"/>
    <d v="2023-01-02T20:11:23"/>
    <n v="20"/>
    <s v="EDWING RENE HIGUERA BECERRA"/>
    <d v="2023-01-02T20:12:00"/>
    <n v="0"/>
    <s v="T784"/>
    <s v="ALERGIA NO ESPECIFICADA"/>
    <s v="EDWING RENE HIGUERA BECERRA"/>
    <d v="2023-01-02T23:42:00"/>
    <n v="3"/>
    <s v="Alta a Casa"/>
    <s v="Vivo"/>
  </r>
  <r>
    <s v="LEONOR SAAVEDRA DE ROJAS"/>
    <s v="Cédula ciudadanía"/>
    <s v="24052461"/>
    <s v="67 Años"/>
    <s v="Adulto"/>
    <s v="MEDISANITAS SAS. COMPAÑIA DE MEDICINA PREPAGADA"/>
    <s v="Pólizas de Salud y MP"/>
    <s v="2060 MEDISANITAS INTEGRAL"/>
    <n v="1383048"/>
    <s v="Hospitalización"/>
    <d v="2023-01-02T19:57:00"/>
    <x v="0"/>
    <n v="2"/>
    <n v="2"/>
    <x v="2"/>
    <d v="2023-01-02T20:08:34"/>
    <m/>
    <s v="Trombosis Venosa Profunda "/>
    <d v="2023-01-02T20:08:34"/>
    <n v="11"/>
    <s v="SANTIAGO  SILVA MANTILLA"/>
    <d v="2023-01-02T20:09:08"/>
    <n v="0"/>
    <s v="I879"/>
    <s v="TRASTORNO VENOSO, NO ESPECIFICADO"/>
    <s v="SANTIAGO  SILVA MANTILLA"/>
    <d v="2023-01-04T13:29:00"/>
    <n v="41"/>
    <s v="Observación"/>
    <s v="Vivo"/>
  </r>
  <r>
    <s v="NANCY MARCELA ANGARITA BARAJAS"/>
    <s v="Cédula ciudadanía"/>
    <s v="63556264"/>
    <s v="38 Años"/>
    <s v="Adulto"/>
    <s v="NUEVA EMPRESA PROMOTORA DE SALUD S.A."/>
    <s v="Contributivo"/>
    <s v="SANTANDER PITP PBS CONTRIBUTIVO "/>
    <n v="1383049"/>
    <s v="Hospitalización"/>
    <d v="2023-01-02T20:03:00"/>
    <x v="0"/>
    <n v="2"/>
    <n v="2"/>
    <x v="2"/>
    <d v="2023-01-02T20:10:59"/>
    <m/>
    <s v="Remitida de San vicente de chucuri por sispecha de Síndrome Coronario Agudo_x000a_"/>
    <d v="2023-01-02T20:10:59"/>
    <n v="7"/>
    <s v="FRANCISCO JOSE ORTEGA TORRES"/>
    <d v="2023-01-02T20:12:32"/>
    <n v="1"/>
    <s v="I209"/>
    <s v="ANGINA DE PECHO, NO ESPECIFICADA"/>
    <s v="FRANCISCO JOSE ORTEGA TORRES"/>
    <d v="2023-01-04T11:11:00"/>
    <n v="38"/>
    <s v="Observación"/>
    <s v="Vivo"/>
  </r>
  <r>
    <s v="IAN ESTEBAN MANTILLA GARCIA"/>
    <s v="Registro Civil"/>
    <s v="1222255032"/>
    <s v="1 Años"/>
    <s v="Pediatrico"/>
    <s v="SALUD TOTAL ENTIDAD PROMOTORA DE SALUD DEL REG"/>
    <s v="Contributivo"/>
    <s v="POS SUBSIDIADO "/>
    <n v="1383051"/>
    <s v="Hospitalización"/>
    <d v="2023-01-02T20:50:00"/>
    <x v="0"/>
    <n v="2"/>
    <n v="2"/>
    <x v="2"/>
    <d v="2023-01-02T21:26:42"/>
    <m/>
    <s v="''fiebre e irritabilidad''"/>
    <d v="2023-01-02T21:26:42"/>
    <n v="36"/>
    <s v="FRAY URIEL ARIAS MORENO"/>
    <d v="2023-01-02T21:28:42"/>
    <n v="2"/>
    <s v="Q234"/>
    <s v="SINDROME DE HIPOPLASIA DEL CORAZON IZQUIERDO"/>
    <s v="FRAY URIEL ARIAS MORENO"/>
    <d v="2023-01-03T13:27:00"/>
    <n v="15"/>
    <s v="Observación"/>
    <s v="Vivo"/>
  </r>
  <r>
    <s v="CIELO VALERIA RODRIGUEZ COSILES"/>
    <s v="Registro Civil"/>
    <s v="1116824499"/>
    <s v="8 Meses"/>
    <s v="Pediatrico"/>
    <s v="ENTIDAD PROMOTORA DE SALUD SANITAS SAS"/>
    <s v="Subsidiado"/>
    <s v="PBS SUBSIDIADO "/>
    <n v="1383054"/>
    <s v="Hospitalización"/>
    <d v="2023-01-02T22:10:00"/>
    <x v="0"/>
    <n v="2"/>
    <n v="2"/>
    <x v="2"/>
    <d v="2023-01-02T22:39:25"/>
    <m/>
    <s v="paciente lactante menor con miocardiopatía dilatada severa y falla cardiaca secundaria a miocarditis viral como etiología probable quien requirió de soporte inodilatador milrinone de larga data, además de cuatro bolos de levosimendan. Ultimo ecocardiograma que reporta Fracción Eyeccion Del Ventriculo Izquierdo : 44 % e insuficiencia mitral leve. "/>
    <d v="2023-01-02T22:39:25"/>
    <n v="29"/>
    <s v="FRANCISCO JOSE ORTEGA TORRES"/>
    <d v="2023-01-02T22:39:52"/>
    <n v="0"/>
    <s v="R509"/>
    <s v="FIEBRE, NO ESPECIFICADA"/>
    <s v="FRANCISCO JOSE ORTEGA TORRES"/>
    <d v="2023-01-03T14:20:00"/>
    <n v="15"/>
    <s v="Observación"/>
    <s v="Vivo"/>
  </r>
  <r>
    <s v="GERARDO MOLINA VEGA"/>
    <s v="Cédula ciudadanía"/>
    <s v="5544981"/>
    <s v="84 Años"/>
    <s v="Adulto"/>
    <s v="COOSALUD ENTIDAD PROMOTORA DE SALUD S.A"/>
    <s v="Subsidiado"/>
    <s v="ATEN. INTEGRAL CARDIOLOGÍA REG SUBSIDIADO"/>
    <n v="1383055"/>
    <s v="Hospitalización"/>
    <d v="2023-01-02T22:23:00"/>
    <x v="0"/>
    <n v="2"/>
    <n v="2"/>
    <x v="2"/>
    <d v="2023-01-02T22:51:18"/>
    <m/>
    <s v="remitido de ISABU por Impresión Diagnóstica de Tromboembolismo Pulmonar "/>
    <d v="2023-01-02T22:51:18"/>
    <n v="28"/>
    <s v="FRAY URIEL ARIAS MORENO"/>
    <d v="2023-01-02T22:52:48"/>
    <n v="1"/>
    <s v="I829"/>
    <s v="EMBOLIA Y TROMBOSIS DE VENA NO ESPECIFICADA"/>
    <s v="FRAY URIEL ARIAS MORENO"/>
    <d v="2023-01-10T13:19:00"/>
    <n v="182"/>
    <s v="Observación"/>
    <s v="Vivo"/>
  </r>
  <r>
    <s v="ANA SILVIA LOPEZ DE CORTES"/>
    <s v="Cédula ciudadanía"/>
    <s v="28479444"/>
    <s v="71 Años"/>
    <s v="Adulto"/>
    <s v="COOSALUD ENTIDAD PROMOTORA DE SALUD S.A"/>
    <s v="Subsidiado"/>
    <s v="ATEN. INTEGRAL CARDIOLOGÍA REG SUBSIDIADO"/>
    <n v="1383056"/>
    <s v="Hospitalización"/>
    <d v="2023-01-02T22:31:00"/>
    <x v="0"/>
    <n v="2"/>
    <n v="2"/>
    <x v="2"/>
    <d v="2023-01-02T23:03:49"/>
    <m/>
    <s v="Remitido de cimitarra por sospecha de Síndrome Coronario Agudo_x000a_Acpetado por referencia codigo 02121212-dapp "/>
    <d v="2023-01-02T23:03:49"/>
    <n v="32"/>
    <s v="FRANCISCO JOSE ORTEGA TORRES"/>
    <d v="2023-01-02T23:04:37"/>
    <n v="0"/>
    <s v="R074"/>
    <s v="DOLOR EN EL PECHO, NO ESPECIFICADO"/>
    <s v="FRANCISCO JOSE ORTEGA TORRES"/>
    <d v="2023-01-03T16:45:00"/>
    <n v="17"/>
    <s v="Observación"/>
    <s v="Vivo"/>
  </r>
  <r>
    <s v="ORLANDO AYALA GORDILLO"/>
    <s v="Cédula ciudadanía"/>
    <s v="91283475"/>
    <s v="51 Años"/>
    <s v="Adulto"/>
    <s v="COOSALUD ENTIDAD PROMOTORA DE SALUD S.A"/>
    <s v="Subsidiado"/>
    <s v="ATEN. INTEGRAL CARDIOLOGÍA REG SUBSIDIADO"/>
    <n v="1383057"/>
    <s v="Hospitalización"/>
    <d v="2023-01-03T02:12:00"/>
    <x v="0"/>
    <n v="1"/>
    <m/>
    <x v="0"/>
    <m/>
    <m/>
    <s v="remitido como urgencia vital de Giron por Impresión Diagnóstica de Infarto Agudo De Miocardio Con Elevación Del St  "/>
    <d v="2023-01-03T02:16:49"/>
    <n v="4"/>
    <s v="FRAY URIEL ARIAS MORENO"/>
    <d v="2023-01-03T02:17:06"/>
    <n v="0"/>
    <s v="I219"/>
    <s v="INFARTO AGUDO DEL MIOCARDIO, SIN OTRA ESPECIFICACION"/>
    <s v="FRAY URIEL ARIAS MORENO"/>
    <d v="2023-01-05T14:27:00"/>
    <n v="60"/>
    <s v="Hemodinamia"/>
    <s v="Vivo"/>
  </r>
  <r>
    <s v="JUAN CARLOS ALMENDRALES VANEGAS"/>
    <s v="Cédula ciudadanía"/>
    <s v="91326798"/>
    <s v="38 Años"/>
    <s v="Adulto"/>
    <s v="NUEVA EMPRESA PROMOTORA DE SALUD S.A."/>
    <s v="Subsidiado"/>
    <s v="SANTANDER PITP PBS SUBSIDIADO "/>
    <n v="1383058"/>
    <s v="Hospitalización"/>
    <d v="2023-01-03T03:58:00"/>
    <x v="0"/>
    <n v="2"/>
    <n v="2"/>
    <x v="2"/>
    <d v="2023-01-03T04:09:32"/>
    <m/>
    <s v="Remitido de Sabana de Torres por sospecha de Infarto Agudo De Miocardio Con Elevación Del St "/>
    <d v="2023-01-03T04:09:32"/>
    <n v="11"/>
    <s v="FRANCISCO JOSE ORTEGA TORRES"/>
    <d v="2023-01-03T04:10:46"/>
    <n v="1"/>
    <s v="R074"/>
    <s v="DOLOR EN EL PECHO, NO ESPECIFICADO"/>
    <s v="FRANCISCO JOSE ORTEGA TORRES"/>
    <d v="2023-01-03T11:17:00"/>
    <n v="7"/>
    <s v="Observación"/>
    <s v="Vivo"/>
  </r>
  <r>
    <s v="MARISELA BALLESTEROS ORTEGA"/>
    <s v="Cédula ciudadanía"/>
    <s v="63495578"/>
    <s v="49 Años"/>
    <s v="Adulto"/>
    <s v="ALLIANZ SEGUROS DE VIDA S A"/>
    <s v="Pólizas de Salud y MP"/>
    <s v="MEDICALL COLECTIVOS"/>
    <n v="1383059"/>
    <s v="Hospitalización"/>
    <d v="2023-01-03T05:07:00"/>
    <x v="0"/>
    <n v="3"/>
    <n v="3"/>
    <x v="1"/>
    <d v="2023-01-03T05:28:28"/>
    <m/>
    <s v="Fiebre"/>
    <d v="2023-01-03T05:28:28"/>
    <n v="21"/>
    <s v="SANTIAGO  SILVA MANTILLA"/>
    <d v="2023-01-03T05:31:13"/>
    <n v="2"/>
    <s v="N390"/>
    <s v="INFECCION DE VIAS URINARIAS, SITIO NO ESPECIFICADO"/>
    <s v="SANTIAGO  SILVA MANTILLA"/>
    <d v="2023-01-07T15:10:00"/>
    <n v="105"/>
    <s v="Observación"/>
    <s v="Vivo"/>
  </r>
  <r>
    <s v="YULI NATALY ARCINIEGAS RUEDA"/>
    <s v="Cédula ciudadanía"/>
    <s v="1098747164"/>
    <s v="29 Años"/>
    <s v="Adulto"/>
    <s v="FUNDACION SALUD MIA EPS"/>
    <s v="Contributivo"/>
    <s v="PBS CONTRIBUTIVO "/>
    <n v="1383085"/>
    <s v="Hospitalización"/>
    <d v="2023-01-03T06:45:00"/>
    <x v="0"/>
    <n v="2"/>
    <n v="2"/>
    <x v="2"/>
    <d v="2023-01-03T06:55:11"/>
    <m/>
    <s v="Asiste refiriendo dolor bajo y actividad uterina "/>
    <d v="2023-01-03T06:55:11"/>
    <n v="10"/>
    <s v="JAVIER ORLANDO JIMENEZ MEJIA"/>
    <d v="2023-01-03T06:58:34"/>
    <n v="3"/>
    <s v="O479"/>
    <s v="FALSO TRABAJO DE PARTO, SIN OTRA ESPECIFICACION"/>
    <s v="JAVIER ORLANDO JIMENEZ MEJIA"/>
    <d v="2023-01-05T16:43:00"/>
    <n v="57"/>
    <s v="Observación"/>
    <s v="Vivo"/>
  </r>
  <r>
    <s v="IVAN CAMILO PINZON CHAPARRO"/>
    <s v="Cédula ciudadanía"/>
    <s v="80408472"/>
    <s v="57 Años"/>
    <s v="Adulto"/>
    <s v="COLMEDICA MEDICINA PREPAGADA S A"/>
    <s v="Pólizas de Salud y MP"/>
    <s v="GAMA BAJA - ESMERALDA"/>
    <n v="1383109"/>
    <s v="Urgencias"/>
    <d v="2023-01-03T07:06:00"/>
    <x v="0"/>
    <n v="2"/>
    <n v="2"/>
    <x v="2"/>
    <d v="2023-01-03T07:34:51"/>
    <m/>
    <s v="cefalea. "/>
    <d v="2023-01-03T07:34:51"/>
    <n v="28"/>
    <s v="YEFFERSON MAURICIO  MILLAN PUERTO"/>
    <d v="2023-01-03T07:36:11"/>
    <n v="1"/>
    <s v="R51X"/>
    <s v="CEFALEA"/>
    <s v="YEFFERSON MAURICIO  MILLAN PUERTO"/>
    <d v="2023-01-03T11:11:00"/>
    <n v="3"/>
    <s v="Observación"/>
    <s v="Vivo"/>
  </r>
  <r>
    <s v="FIDEL MURILLO GIRON"/>
    <s v="Cédula ciudadanía"/>
    <s v="2183190"/>
    <s v="75 Años"/>
    <s v="Adulto"/>
    <s v="NUEVA EMPRESA PROMOTORA DE SALUD S.A."/>
    <s v="Subsidiado"/>
    <s v="SANTANDER PITP PBS SUBSIDIADO "/>
    <n v="1383117"/>
    <s v="Hospitalización"/>
    <d v="2023-01-03T07:12:00"/>
    <x v="0"/>
    <n v="3"/>
    <n v="3"/>
    <x v="1"/>
    <d v="2023-01-03T07:48:26"/>
    <m/>
    <s v="&quot;Ahogo&quot;"/>
    <d v="2023-01-03T07:48:26"/>
    <n v="36"/>
    <s v="JUAN CARLOS DE SALES VIRGUETH"/>
    <d v="2023-01-03T08:05:29"/>
    <n v="17"/>
    <s v="I420"/>
    <s v="CARDIOMIOPATIA DILATADA"/>
    <s v="JUAN CARLOS DE SALES VIRGUETH"/>
    <d v="2023-01-24T14:13:00"/>
    <n v="510"/>
    <s v="Hospitalización Adulto"/>
    <s v="Vivo"/>
  </r>
  <r>
    <s v="JAIRO CELIS CELIS"/>
    <s v="Cédula ciudadanía"/>
    <s v="91151564"/>
    <s v="60 Años"/>
    <s v="Adulto"/>
    <s v="ASMET SALUD EPS SAS"/>
    <s v="Subsidiado"/>
    <s v="PGP CARDIOVASCULAR REG CONTRIB-SUBSIDIA "/>
    <n v="1383154"/>
    <s v="Hospitalización"/>
    <d v="2023-01-03T07:51:00"/>
    <x v="0"/>
    <n v="2"/>
    <n v="2"/>
    <x v="2"/>
    <d v="2023-01-03T08:07:57"/>
    <m/>
    <s v="Estoy muy hinchado_x000a_Paceinte con antecedente de Insuficiencia Cardiaca Congestiva asisite por cuadro de 15 dias de evolucion caracterizado por disnea de esfuerzo edemas  que o mejoro a pesar de sosis de levismentdan y furosemida reciente, motivo por el cual asisite.  en el oento con edemas,  cifras tensioanles limites.  "/>
    <d v="2023-01-03T08:07:57"/>
    <n v="16"/>
    <s v="ROBERFABIAN  ANGARITA SEQUEDA"/>
    <d v="2023-01-03T08:23:46"/>
    <n v="15"/>
    <s v="I500"/>
    <s v="INSUFICIENCIA CARDIACA CONGESTIVA"/>
    <s v="JAVIER ORLANDO JIMENEZ MEJIA"/>
    <d v="2023-01-15T14:09:00"/>
    <n v="293"/>
    <s v="Hospitalización Adulto"/>
    <s v="Vivo"/>
  </r>
  <r>
    <s v="CANDELARIO RUEDA URIBE"/>
    <s v="Cédula ciudadanía"/>
    <s v="13811098"/>
    <s v="72 Años"/>
    <s v="Adulto"/>
    <s v="ENTIDAD PROMOTORA DE SALUD FAMISANAR S A S"/>
    <s v="Contributivo"/>
    <s v="PBS CONTRIBUTIVO "/>
    <n v="1383221"/>
    <s v="Hospitalización"/>
    <d v="2023-01-03T08:34:00"/>
    <x v="0"/>
    <n v="2"/>
    <n v="2"/>
    <x v="2"/>
    <d v="2023-01-03T08:54:22"/>
    <m/>
    <s v="dolor en pecho_x000a_Paciente con antecedente dinsuficnic mitral severa en procerso de realiacion de manejo quirurgico,  asisite por cuadr de 1 semana de dlor en torax  exacerbado con la actividad fisica,   sensacion de disnera,  mkotiv por el cual consulta.    "/>
    <d v="2023-01-03T08:54:22"/>
    <n v="20"/>
    <s v="ROBERFABIAN  ANGARITA SEQUEDA"/>
    <d v="2023-01-03T09:10:35"/>
    <n v="16"/>
    <s v="I340"/>
    <s v="INSUFICIENCIA (DE LA VALVULA) MITRAL"/>
    <s v="JUAN CARLOS DE SALES VIRGUETH"/>
    <d v="2023-01-13T15:00:00"/>
    <n v="245"/>
    <s v="Hospitalización Adulto"/>
    <s v="Vivo"/>
  </r>
  <r>
    <s v="MAICOL ENRIQUE MANTILLA CONTRERAS"/>
    <s v="Cédula ciudadanía"/>
    <s v="1067590755"/>
    <s v="18 Años"/>
    <s v="Adulto"/>
    <s v="EPS SURAMERICANA S.A."/>
    <s v="Contributivo"/>
    <s v="PBS CONTRIBUTIVO "/>
    <n v="1383249"/>
    <s v="Urgencias"/>
    <d v="2023-01-03T08:52:00"/>
    <x v="0"/>
    <n v="3"/>
    <n v="3"/>
    <x v="1"/>
    <d v="2023-01-03T09:08:19"/>
    <m/>
    <s v="Referido de Lebrija  por cuadro de dolor en tyorax_x000a_Acetadpo por qeuipo de refrencia.   "/>
    <d v="2023-01-03T09:08:19"/>
    <n v="16"/>
    <s v="ROBERFABIAN  ANGARITA SEQUEDA"/>
    <d v="2023-01-03T09:23:17"/>
    <n v="14"/>
    <s v="R073"/>
    <s v="OTROS DOLORES EN EL PECHO"/>
    <s v="ROBERFABIAN  ANGARITA SEQUEDA"/>
    <d v="2023-01-03T12:37:00"/>
    <n v="3"/>
    <s v="Observación"/>
    <s v="Vivo"/>
  </r>
  <r>
    <s v="REBECA DURAN DE PABON"/>
    <s v="Cédula ciudadanía"/>
    <s v="27649549"/>
    <s v="80 Años"/>
    <s v="Adulto"/>
    <s v="ASMET SALUD EPS SAS"/>
    <s v="Subsidiado"/>
    <s v="PGP CARDIOVASCULAR REG CONTRIB-SUBSIDIA "/>
    <n v="1383257"/>
    <s v="Hospitalización"/>
    <d v="2023-01-03T08:56:00"/>
    <x v="0"/>
    <n v="2"/>
    <n v="2"/>
    <x v="2"/>
    <d v="2023-01-03T09:16:49"/>
    <m/>
    <s v="Dolor en tora_x000a_paciente con epidiso de diaforesis y cinaosis  hacia las 30  am  con dolor torax  que despuierta al paciente.    "/>
    <d v="2023-01-03T09:16:49"/>
    <n v="20"/>
    <s v="ROBERFABIAN  ANGARITA SEQUEDA"/>
    <d v="2023-01-03T09:23:14"/>
    <n v="6"/>
    <s v="I209"/>
    <s v="ANGINA DE PECHO, NO ESPECIFICADA"/>
    <s v="JAVIER ORLANDO JIMENEZ MEJIA"/>
    <d v="2023-01-05T11:22:00"/>
    <n v="49"/>
    <s v="Observación"/>
    <s v="Vivo"/>
  </r>
  <r>
    <s v="JOSE ARTURO CAAMAÑO CARVAJAL"/>
    <s v="Cédula ciudadanía"/>
    <s v="8719857"/>
    <s v="62 Años"/>
    <s v="Adulto"/>
    <s v="ASMET SALUD EPS SAS"/>
    <s v="Subsidiado"/>
    <s v="PGP CARDIOVASCULAR REG CONTRIB-SUBSIDIA "/>
    <n v="1383290"/>
    <s v="Hospitalización"/>
    <d v="2023-01-03T09:27:00"/>
    <x v="0"/>
    <n v="3"/>
    <n v="3"/>
    <x v="1"/>
    <d v="2023-01-03T10:04:42"/>
    <m/>
    <s v="Se descargo wel marcapaso_x000a_Paciente con Cardiodesfibrilador Implantable agotamiento de generados  referido a este servicio para explante implante"/>
    <d v="2023-01-03T10:04:42"/>
    <n v="37"/>
    <s v="ROBERFABIAN  ANGARITA SEQUEDA"/>
    <d v="2023-01-03T10:35:46"/>
    <n v="31"/>
    <s v="I420"/>
    <s v="CARDIOMIOPATIA DILATADA"/>
    <s v="JUAN CARLOS DE SALES VIRGUETH"/>
    <d v="2023-01-05T11:12:00"/>
    <n v="48"/>
    <s v="Hospitalización Adulto"/>
    <s v="Vivo"/>
  </r>
  <r>
    <s v="GRISELDA VILLAMIL ALVARADO"/>
    <s v="Cédula ciudadanía"/>
    <s v="28392508"/>
    <s v="71 Años"/>
    <s v="Adulto"/>
    <s v="FUNDACION SALUD MIA EPS"/>
    <s v="Contributivo"/>
    <s v="PBS SUBSIDIADO "/>
    <n v="1383293"/>
    <s v="Hospitalización"/>
    <d v="2023-01-03T09:32:00"/>
    <x v="0"/>
    <n v="2"/>
    <n v="2"/>
    <x v="2"/>
    <d v="2023-01-03T09:44:13"/>
    <m/>
    <s v="dolor en el epcho_x000a_paciente conc uadro de disnea de esfuerzo asociado a dolor torax  que se ha  exacerbado el dia de ayer,    antecedente de Insuficiencia Cardiaca Congestiva Fracción Eyeccion Del Ventriculo Izquierdo 40 % de origne valvualr e isquemico,   indico ingreso valoracion medica"/>
    <d v="2023-01-03T09:44:13"/>
    <n v="12"/>
    <s v="ROBERFABIAN  ANGARITA SEQUEDA"/>
    <d v="2023-01-03T11:24:56"/>
    <n v="100"/>
    <s v="I500"/>
    <s v="INSUFICIENCIA CARDIACA CONGESTIVA"/>
    <s v="JAVIER ORLANDO JIMENEZ MEJIA"/>
    <d v="2023-01-05T11:53:00"/>
    <n v="48"/>
    <s v="Observación"/>
    <s v="Vivo"/>
  </r>
  <r>
    <s v="CARLOS JULIO SANCHEZ HERNANDEZ"/>
    <s v="Cédula ciudadanía"/>
    <s v="13891540"/>
    <s v="62 Años"/>
    <s v="Adulto"/>
    <s v="NUEVA EMPRESA PROMOTORA DE SALUD S.A."/>
    <s v="Subsidiado"/>
    <s v="SANTANDER PITP PBS SUBSIDIADO "/>
    <n v="1383302"/>
    <s v="Hospitalización"/>
    <d v="2023-01-03T09:37:00"/>
    <x v="0"/>
    <n v="2"/>
    <n v="2"/>
    <x v="2"/>
    <d v="2023-01-03T10:27:22"/>
    <m/>
    <s v="Dolor en el pecho_x000a_paciente ingres por cuadro de mareo  persitentes  asociado  cifras tensioanles elvadas en casa.      refiere ademas uadro de tos  sintomas respitratorios tos  fiebre rinorrea,  asociado sensacion de dolor en torax  y disnea,  en contexto  paciente en post operatorios de revascualrizion miocardia  septiembre,  considero  ingres   valoracion medica.  "/>
    <d v="2023-01-03T10:27:22"/>
    <n v="50"/>
    <s v="ROBERFABIAN  ANGARITA SEQUEDA"/>
    <d v="2023-01-03T11:09:47"/>
    <n v="42"/>
    <s v="J069"/>
    <s v="INFECCION AGUDA DE LAS VIAS RESPIRATORIAS SUPERIORES, NO ESPECIFICADA"/>
    <s v="JUAN CARLOS DE SALES VIRGUETH"/>
    <d v="2023-01-03T19:07:00"/>
    <n v="7"/>
    <s v="Observación"/>
    <s v="Vivo"/>
  </r>
  <r>
    <s v="LUIS GUILLERMO URIBE RODRIGUEZ"/>
    <s v="Cédula ciudadanía"/>
    <s v="79684651"/>
    <s v="48 Años"/>
    <s v="Adulto"/>
    <s v="SEGUROS DE VIDA SURAMERICANA S.A."/>
    <s v="Pólizas de Salud y MP"/>
    <s v="SALUD GLOBAL"/>
    <n v="1383318"/>
    <s v="Hospitalización"/>
    <d v="2023-01-03T09:44:00"/>
    <x v="0"/>
    <n v="3"/>
    <n v="3"/>
    <x v="1"/>
    <d v="2023-01-03T10:02:16"/>
    <m/>
    <s v="sintomas respiratorios. "/>
    <d v="2023-01-03T10:02:16"/>
    <n v="18"/>
    <s v="YEFFERSON MAURICIO  MILLAN PUERTO"/>
    <d v="2023-01-03T10:12:53"/>
    <n v="10"/>
    <s v="J069"/>
    <s v="INFECCION AGUDA DE LAS VIAS RESPIRATORIAS SUPERIORES, NO ESPECIFICADA"/>
    <s v="YEFFERSON MAURICIO  MILLAN PUERTO"/>
    <d v="2023-01-03T15:15:00"/>
    <n v="5"/>
    <s v="Observación"/>
    <s v="Vivo"/>
  </r>
  <r>
    <s v="LUIS GABRIEL GUERRERO RIOS"/>
    <s v="Cédula ciudadanía"/>
    <s v="13800808"/>
    <s v="76 Años"/>
    <s v="Adulto"/>
    <s v="FUNDACION SALUD MIA EPS"/>
    <s v="Contributivo"/>
    <s v="PBS CONTRIBUTIVO "/>
    <n v="1383337"/>
    <s v="Hospitalización"/>
    <d v="2023-01-03T10:06:00"/>
    <x v="0"/>
    <n v="2"/>
    <n v="2"/>
    <x v="2"/>
    <d v="2023-01-03T10:15:51"/>
    <m/>
    <s v="Me desmaye_x000a_Paceinte con cuadro de cardiomioaptia dialtada  refier hace  40 minutos  presencia de dolor dorsal,  cefaleal   perdid a de conciencia posterimente  sensaciond emareo  malestar  ingresa palido diaforetico,   hipotesioo frildad distal  se trasla unidad de renimacion"/>
    <d v="2023-01-03T10:15:51"/>
    <n v="9"/>
    <s v="ROBERFABIAN  ANGARITA SEQUEDA"/>
    <d v="2023-01-03T10:41:39"/>
    <n v="25"/>
    <s v="R55X"/>
    <s v="SINCOPE Y COLAPSO"/>
    <s v="JAVIER ORLANDO JIMENEZ MEJIA"/>
    <d v="2023-01-03T15:04:00"/>
    <n v="4"/>
    <s v="Observación"/>
    <s v="Vivo"/>
  </r>
  <r>
    <s v="MADELINE CAMACHO ALVAREZ"/>
    <s v="Cédula ciudadanía"/>
    <s v="1098682115"/>
    <s v="32 Años"/>
    <s v="Adulto"/>
    <s v="EPS SURAMERICANA S.A."/>
    <s v="Contributivo"/>
    <s v="PBS CONTRIBUTIVO "/>
    <n v="1383345"/>
    <s v="Urgencias"/>
    <d v="2023-01-03T10:14:00"/>
    <x v="0"/>
    <n v="2"/>
    <n v="2"/>
    <x v="2"/>
    <d v="2023-01-03T10:29:51"/>
    <m/>
    <s v="hipotensión. "/>
    <d v="2023-01-03T10:29:51"/>
    <n v="15"/>
    <s v="YEFFERSON MAURICIO  MILLAN PUERTO"/>
    <d v="2023-01-03T10:31:40"/>
    <n v="1"/>
    <s v="I959"/>
    <s v="HIPOTENSION, NO ESPECIFICADA"/>
    <s v="YEFFERSON MAURICIO  MILLAN PUERTO"/>
    <d v="2023-01-03T12:17:00"/>
    <n v="1"/>
    <s v="Alta a Casa"/>
    <s v="Vivo"/>
  </r>
  <r>
    <s v="CECILIA RUIZ MARIN"/>
    <s v="Cédula ciudadanía"/>
    <s v="28403797"/>
    <s v="67 Años"/>
    <s v="Adulto"/>
    <s v="ASMET SALUD EPS SAS"/>
    <s v="Subsidiado"/>
    <s v="PGP CARDIOVASCULAR REG CONTRIB-SUBSIDIA "/>
    <n v="1383387"/>
    <s v="Hospitalización"/>
    <d v="2023-01-03T11:08:00"/>
    <x v="0"/>
    <n v="2"/>
    <n v="2"/>
    <x v="2"/>
    <d v="2023-01-03T11:22:26"/>
    <m/>
    <s v="Referida de la consuta externa_x000a_Paceinte con cuadro de deterioro de calse fucnion  disnea de esfuerzo, edmea demibro inferiores,  dolro torax con el esfuerzo,   asisitio a control por cosuta externa  cosnideran Insuficiencia Cardiaca Congestiva stevesnson B,  refierena este serico para estudi estabilizacion.  "/>
    <d v="2023-01-03T11:22:26"/>
    <n v="14"/>
    <s v="ROBERFABIAN  ANGARITA SEQUEDA"/>
    <d v="2023-01-03T11:46:59"/>
    <n v="24"/>
    <s v="I200"/>
    <s v="ANGINA INESTABLE"/>
    <s v="JUAN CARLOS DE SALES VIRGUETH"/>
    <d v="2023-01-16T11:05:00"/>
    <n v="311"/>
    <s v="Cuidado Intermedio Adulto"/>
    <s v="Vivo"/>
  </r>
  <r>
    <s v="LAUREANO CALDERON LOZANO"/>
    <s v="Cédula ciudadanía"/>
    <s v="91341591"/>
    <s v="60 Años"/>
    <s v="Adulto"/>
    <s v="FUNDACION SALUD MIA EPS"/>
    <s v="Contributivo"/>
    <s v="PBS CONTRIBUTIVO "/>
    <n v="1383389"/>
    <s v="Hospitalización"/>
    <d v="2023-01-03T11:14:00"/>
    <x v="0"/>
    <n v="2"/>
    <n v="2"/>
    <x v="2"/>
    <d v="2023-01-03T11:28:46"/>
    <m/>
    <s v="Remision urgencia  vital de piedecuesta_x000a_Paceinte con cuadro de dolor trax desde las 8:30 am deol dia de hpy  op´resivo  sensaci9on de xisnea,  valorado hospital de iedecuesta   Electrocardiograma  sugestivo de cambios isquemicos  refiere  a este servico,     admisnitran carga antiquemica.   "/>
    <d v="2023-01-03T11:28:46"/>
    <n v="14"/>
    <s v="ROBERFABIAN  ANGARITA SEQUEDA"/>
    <d v="2023-01-03T12:04:53"/>
    <n v="36"/>
    <s v="R074"/>
    <s v="DOLOR EN EL PECHO, NO ESPECIFICADO"/>
    <s v="JAVIER ORLANDO JIMENEZ MEJIA"/>
    <d v="2023-01-03T15:22:00"/>
    <n v="3"/>
    <s v="Observación"/>
    <s v="Vivo"/>
  </r>
  <r>
    <s v="PATRICIA SERRANO ORTEGA"/>
    <s v="Cédula ciudadanía"/>
    <s v="37750632"/>
    <s v="42 Años"/>
    <s v="Adulto"/>
    <s v="COLMEDICA MEDICINA PREPAGADA S A"/>
    <s v="Pólizas de Salud y MP"/>
    <s v="GAMA ALTA - ZAFIRO"/>
    <n v="1383395"/>
    <s v="Hospitalización"/>
    <d v="2023-01-03T11:30:00"/>
    <x v="0"/>
    <n v="3"/>
    <n v="3"/>
    <x v="1"/>
    <d v="2023-01-03T12:01:19"/>
    <m/>
    <s v="sintomas respiratorios. "/>
    <d v="2023-01-03T12:01:19"/>
    <n v="31"/>
    <s v="YEFFERSON MAURICIO  MILLAN PUERTO"/>
    <d v="2023-01-03T12:02:12"/>
    <n v="0"/>
    <s v="R060"/>
    <s v="DISNEA"/>
    <s v="YEFFERSON MAURICIO  MILLAN PUERTO"/>
    <d v="2023-01-03T15:25:00"/>
    <n v="3"/>
    <s v="Observación"/>
    <s v="Vivo"/>
  </r>
  <r>
    <s v="JOSE DE LA CRUZ CAMARGO JAIMES"/>
    <s v="Cédula ciudadanía"/>
    <s v="12455690"/>
    <s v="72 Años"/>
    <s v="Adulto"/>
    <s v="NUEVA EMPRESA PROMOTORA DE SALUD S.A."/>
    <s v="Subsidiado"/>
    <s v="SANTANDER PITP PBS SUBSIDIADO "/>
    <n v="1383396"/>
    <s v="Hospitalización"/>
    <d v="2023-01-03T11:35:00"/>
    <x v="0"/>
    <n v="2"/>
    <n v="2"/>
    <x v="2"/>
    <d v="2023-01-03T12:03:24"/>
    <m/>
    <s v="Paciente con antecedente de postoperatorio de bloqueo de ganglio estrellado izquierdo [26.12.2022], asisite dia de hoy por episodio de dolor torax, paitaciones  mutipels episdiso de peroidad de conciecnai  desde entonces control,_x000a_"/>
    <d v="2023-01-03T12:03:24"/>
    <n v="28"/>
    <s v="ROBERFABIAN  ANGARITA SEQUEDA"/>
    <d v="2023-01-03T13:06:32"/>
    <n v="63"/>
    <s v="R55X"/>
    <s v="SINCOPE Y COLAPSO"/>
    <s v="JAVIER ORLANDO JIMENEZ MEJIA"/>
    <d v="2023-01-07T15:12:00"/>
    <n v="98"/>
    <s v="Observación"/>
    <s v="Vivo"/>
  </r>
  <r>
    <s v="JOSE HONORIO BASTOS BAUTISTA"/>
    <s v="Cédula ciudadanía"/>
    <s v="5525431"/>
    <s v="67 Años"/>
    <s v="Adulto"/>
    <s v="COOSALUD ENTIDAD PROMOTORA DE SALUD S.A"/>
    <s v="Subsidiado"/>
    <s v="N.DE SANTANDER PBS CONTRIBUTIVO "/>
    <n v="1383399"/>
    <s v="Hospitalización"/>
    <d v="2023-01-03T11:41:00"/>
    <x v="0"/>
    <n v="2"/>
    <n v="2"/>
    <x v="2"/>
    <d v="2023-01-03T12:17:53"/>
    <m/>
    <s v="Referido desde ecocardiograma_x000a_1. VENTRÍCULO IZQUIERDO DILATADO CON HIPERTROFIA EXCÉNTRICA PARIETAL LEVE, HIPOCINESIA_x000a_MARCADA DIFUSA. DISFUNCIÓN SISTÓLICA Y DIASTÓLICA SEVERAS. F.E 10%._x000a_2. INSUFICIENCIA MITRAL GRADO I / IV._x000a_3. INSUFICIENCIA AÓRTICA GRADO I / IV._x000a_4. INSUFICIENCIA TRICUSPÍDEA TRIVIAL CON Presión Sistólica De Arteria Pulmonar 48 mmHg._x000a_5. LEVE CRECIMIENTO BIAURICULAR._x000a__x000a_Paceinte con cuadro de deterio de clae funcional,  con Fracción Eyeccion Del Ventriculo Izquierdo deprimida  referio desde ecocardiograma, "/>
    <d v="2023-01-03T12:17:53"/>
    <n v="36"/>
    <s v="ROBERFABIAN  ANGARITA SEQUEDA"/>
    <d v="2023-01-03T13:12:23"/>
    <n v="54"/>
    <s v="I500"/>
    <s v="INSUFICIENCIA CARDIACA CONGESTIVA"/>
    <s v="JUAN CARLOS DE SALES VIRGUETH"/>
    <d v="2023-01-04T19:27:00"/>
    <n v="30"/>
    <s v="Hospitalización Adulto"/>
    <s v="Vivo"/>
  </r>
  <r>
    <s v="JHEINER YESID GUERRERO CEPEDA"/>
    <s v="Registro Civil"/>
    <s v="1098834691"/>
    <s v="10 Meses"/>
    <s v="Pediatrico"/>
    <s v="COOSALUD ENTIDAD PROMOTORA DE SALUD S.A"/>
    <s v="Subsidiado"/>
    <s v="SANTANDER PBS SUBSIDIADO "/>
    <n v="1383413"/>
    <s v="Hospitalización"/>
    <d v="2023-01-03T12:39:00"/>
    <x v="0"/>
    <n v="2"/>
    <n v="2"/>
    <x v="2"/>
    <d v="2023-01-03T12:48:16"/>
    <m/>
    <s v="Referido desde programa promesa_x000a_Pacient eocn cuadro de cardiomiopatia congenita,  intervenido 16/02/2022,   baja adherencia de asitencia programa promesa,   asisite hoy paciente  en malas condcioners general   desaturado,  alteracion de cociencia,  se indica.   "/>
    <d v="2023-01-03T12:48:16"/>
    <n v="9"/>
    <s v="ROBERFABIAN  ANGARITA SEQUEDA"/>
    <d v="2023-01-03T12:54:53"/>
    <n v="6"/>
    <s v="J960"/>
    <s v="INSUFICIENCIA RESPIRATORIA AGUDA"/>
    <s v="ROBERFABIAN  ANGARITA SEQUEDA"/>
    <d v="2023-01-13T11:56:00"/>
    <n v="239"/>
    <s v="Cuidado Intensivo Pediatrico"/>
    <s v="Vivo"/>
  </r>
  <r>
    <s v="ANA MERCEDES ESTUPIÑAN TEQUITA"/>
    <s v="Cédula ciudadanía"/>
    <s v="28250645"/>
    <s v="84 Años"/>
    <s v="Adulto"/>
    <s v="NUEVA EMPRESA PROMOTORA DE SALUD S.A."/>
    <s v="Subsidiado"/>
    <s v="SANTANDER PITP PBS SUBSIDIADO "/>
    <n v="1383421"/>
    <s v="Urgencias"/>
    <d v="2023-01-03T13:01:00"/>
    <x v="0"/>
    <n v="1"/>
    <n v="1"/>
    <x v="0"/>
    <d v="2023-01-03T13:27:03"/>
    <m/>
    <s v="INGRESA CON PERIDA DE CONCIENCIA,_x000a_SE INGRESA SALA DE REANIMACION PACIENTE SIN PULSO, SE INCIA MNIOOBRAS BASICAS DE REANIMACION"/>
    <d v="2023-01-03T13:27:03"/>
    <n v="26"/>
    <s v="ROBERFABIAN  ANGARITA SEQUEDA"/>
    <d v="2023-01-03T14:19:03"/>
    <n v="51"/>
    <s v="I469"/>
    <s v="PARO CARDIACO, NO ESPECIFICADO"/>
    <s v="JAVIER ORLANDO JIMENEZ MEJIA"/>
    <d v="2023-01-03T13:05:00"/>
    <s v=""/>
    <s v="Morgue"/>
    <s v="Muerto antes de 48 horas"/>
  </r>
  <r>
    <s v="WILSON HERRERA MEJIA"/>
    <s v="Cédula ciudadanía"/>
    <s v="91260850"/>
    <s v="54 Años"/>
    <s v="Adulto"/>
    <s v="COOSALUD ENTIDAD PROMOTORA DE SALUD S.A"/>
    <s v="Subsidiado"/>
    <s v="ATEN. INTEGRAL CARDIOLOGÍA REG SUBSIDIADO"/>
    <n v="1383475"/>
    <s v="Hospitalización"/>
    <d v="2023-01-03T15:21:00"/>
    <x v="0"/>
    <n v="2"/>
    <n v="2"/>
    <x v="2"/>
    <d v="2023-01-03T15:30:18"/>
    <m/>
    <s v="rEFERIDO DE Hospital Internacional De Colombia_x000a_Paciente referido con Diagnóstico de Infarto Agudo Del Miocardio Sin Elevacion Del St,  ademas  de urgencias dialitica,  apciente co cuadro de dolor torax  desde horas de la madrugada,   valolrado en Hospital Internacional De Colombia  evidencia troponina positiva,  ademas de funcion renal alterada.     "/>
    <d v="2023-01-03T15:30:18"/>
    <n v="9"/>
    <s v="ROBERFABIAN  ANGARITA SEQUEDA"/>
    <d v="2023-01-03T15:42:05"/>
    <n v="11"/>
    <s v="N185"/>
    <s v="ENFERMEDAD RENAL CRÓNICA, ETAPA 5"/>
    <s v="JUAN CARLOS DE SALES VIRGUETH"/>
    <d v="2023-01-18T14:33:00"/>
    <n v="358"/>
    <s v="Cuidado Intensivo Adulto"/>
    <s v="Vivo"/>
  </r>
  <r>
    <s v="SEGUNDO VARGAS OSMA"/>
    <s v="Cédula ciudadanía"/>
    <s v="13845211"/>
    <s v="67 Años"/>
    <s v="Adulto"/>
    <s v="COOSALUD ENTIDAD PROMOTORA DE SALUD S.A"/>
    <s v="Subsidiado"/>
    <s v="ATEN. INTEGRAL CARDIOLOGÍA REG SUBSIDIADO"/>
    <n v="1383500"/>
    <s v="Hospitalización"/>
    <d v="2023-01-03T16:23:00"/>
    <x v="0"/>
    <n v="2"/>
    <n v="2"/>
    <x v="2"/>
    <d v="2023-01-03T16:47:09"/>
    <m/>
    <s v="Dolor en el pecho_x000a_Paciente de 67 años con diagnósticos  Cardiopatía isquémica (Fracción Eyeccion Del Ventriculo Izquierdo 15-20%), Trombos intracavitarios (28/11/22), anticogulado con warfarina, asidite por cuadro de dolor torax  asociado  deteriro de clase funcional,  considero ingreso  valoracion medica_x000a_-"/>
    <d v="2023-01-03T16:47:09"/>
    <n v="24"/>
    <s v="ROBERFABIAN  ANGARITA SEQUEDA"/>
    <d v="2023-01-03T17:00:27"/>
    <n v="13"/>
    <s v="I500"/>
    <s v="INSUFICIENCIA CARDIACA CONGESTIVA"/>
    <s v="JAVIER ORLANDO JIMENEZ MEJIA"/>
    <d v="2023-01-09T13:42:00"/>
    <n v="140"/>
    <s v="Hospitalización Adulto"/>
    <s v="Vivo"/>
  </r>
  <r>
    <s v="YAMILET OLAVE"/>
    <s v="Cédula ciudadanía"/>
    <s v="1061209961"/>
    <s v="38 Años"/>
    <s v="Adulto"/>
    <s v="ASMET SALUD EPS SAS"/>
    <s v="Subsidiado"/>
    <s v="PBS SUBSIDIADO "/>
    <n v="1383505"/>
    <s v="Hospitalización"/>
    <d v="2023-01-03T16:36:00"/>
    <x v="0"/>
    <n v="3"/>
    <n v="3"/>
    <x v="1"/>
    <d v="2023-01-03T16:59:47"/>
    <m/>
    <s v="Referida de popayan   Insuficiencia Cardiaca Congestiva_x000a_cuadro de 3 meses de evolucin deterioro de clas funciona  edemas,   asisite  en guapi cauca,  alli  valorada  referida a poyan  de alli refereida  a casanare,     estudio de Insuficiencia Cardiaca Congestiva  Fracción Eyeccion Del Ventriculo Izquierdo  25%,  refiere  a este servico continuiar estudios.  propuesta manejoavnzado trasplante"/>
    <d v="2023-01-03T16:59:47"/>
    <n v="23"/>
    <s v="ROBERFABIAN  ANGARITA SEQUEDA"/>
    <d v="2023-01-03T17:46:54"/>
    <n v="47"/>
    <s v="I500"/>
    <s v="INSUFICIENCIA CARDIACA CONGESTIVA"/>
    <s v="JUAN CARLOS DE SALES VIRGUETH"/>
    <d v="2023-01-07T13:23:00"/>
    <n v="91"/>
    <s v="Hospitalización Adulto"/>
    <s v="Vivo"/>
  </r>
  <r>
    <s v="NEISER JAIN ROJAS DIAZ"/>
    <s v="Cédula ciudadanía"/>
    <s v="13744857"/>
    <s v="42 Años"/>
    <s v="Adulto"/>
    <s v="SALUD TOTAL ENTIDAD PROMOTORA DE SALUD DEL REG"/>
    <s v="Contributivo"/>
    <s v="PBS CONTRIBUTIVO "/>
    <n v="1383508"/>
    <s v="Hospitalización"/>
    <d v="2023-01-03T16:52:00"/>
    <x v="0"/>
    <n v="2"/>
    <n v="2"/>
    <x v="2"/>
    <d v="2023-01-03T17:13:58"/>
    <m/>
    <s v="Paciente refiere cuadro incia del de hoy con dolor torax sneacion de disnea,  mareso, motivo por el cual cosnuta,   apciente con antecedente de trobofilia en estudios  antoicogulado con rivaroxaban,  motivo por el cual consulta._x000a_"/>
    <d v="2023-01-03T17:13:58"/>
    <n v="21"/>
    <s v="ROBERFABIAN  ANGARITA SEQUEDA"/>
    <d v="2023-01-03T18:29:49"/>
    <n v="75"/>
    <s v="R072"/>
    <s v="DOLOR PRECORDIAL"/>
    <s v="GEOVANIS ALBERTO ORTEGA CUELLO"/>
    <d v="2023-01-04T00:31:00"/>
    <n v="6"/>
    <s v="Observación"/>
    <s v="Vivo"/>
  </r>
  <r>
    <s v="ELIECER BAYONA MEJIA"/>
    <s v="Cédula ciudadanía"/>
    <s v="91067305"/>
    <s v="63 Años"/>
    <s v="Adulto"/>
    <s v="SALUD TOTAL ENTIDAD PROMOTORA DE SALUD DEL REG"/>
    <s v="Contributivo"/>
    <s v="PBS CONTRIBUTIVO "/>
    <n v="1383511"/>
    <s v="Hospitalización"/>
    <d v="2023-01-03T17:16:00"/>
    <x v="0"/>
    <n v="2"/>
    <n v="2"/>
    <x v="2"/>
    <d v="2023-01-03T17:26:37"/>
    <m/>
    <s v="Referido de lcinica chicamocha  Infarto Agudo Del Miocardio Sin Elevacion Del St_x000a_cuadro de dolor torax icia el dia de ayer,   opresivo asite a clinica chicamocha con troponina psoitova,  Electrocardiograma con bloqueo de rama izquierda  refierena este servicio,   se desconoce si hubo carga antiquemica.    refieren a este servicio.  "/>
    <d v="2023-01-03T17:26:37"/>
    <n v="10"/>
    <s v="ROBERFABIAN  ANGARITA SEQUEDA"/>
    <d v="2023-01-03T18:31:00"/>
    <n v="64"/>
    <s v="I209"/>
    <s v="ANGINA DE PECHO, NO ESPECIFICADA"/>
    <s v="FRANCISCO JOSE ORTEGA TORRES"/>
    <d v="2023-01-04T19:25:00"/>
    <n v="24"/>
    <s v="Cuidado Intermedio Adulto"/>
    <s v="Vivo"/>
  </r>
  <r>
    <s v="OMAIRA NIÑO GARCIA"/>
    <s v="Cédula ciudadanía"/>
    <s v="63340602"/>
    <s v="54 Años"/>
    <s v="Adulto"/>
    <s v="SALUD TOTAL ENTIDAD PROMOTORA DE SALUD DEL REG"/>
    <s v="Contributivo"/>
    <s v="PBS CONTRIBUTIVO "/>
    <n v="1383515"/>
    <s v="Hospitalización"/>
    <d v="2023-01-03T17:51:00"/>
    <x v="0"/>
    <n v="2"/>
    <m/>
    <x v="2"/>
    <m/>
    <m/>
    <s v="Me siento ahogada_x000a_paceinte con antecedente Cirugia de Ross mas remplazo de aorta ascendnete reciente,  quien refier sensdacion de disnea de esfuerzo de algunois dias de evolucion, no especifica cuantos, diaforesis y friadad posterioa  terapia de rehabilitacion,   dia de hoy con ecocardiograma que al parecer reporta efusion pericardica,     motivo por el cual consuta  el dia de hoy.   "/>
    <d v="2023-01-03T18:09:41"/>
    <n v="18"/>
    <s v="ROBERFABIAN  ANGARITA SEQUEDA"/>
    <d v="2023-01-03T18:59:15"/>
    <n v="49"/>
    <s v="R060"/>
    <s v="DISNEA"/>
    <s v="GEOVANIS ALBERTO ORTEGA CUELLO"/>
    <d v="2023-01-13T11:00:00"/>
    <n v="232"/>
    <s v="Observación"/>
    <s v="Vivo"/>
  </r>
  <r>
    <s v="DELLY CECILIA NARIÑO DE BOHORQUEZ"/>
    <s v="Cédula ciudadanía"/>
    <s v="27957014"/>
    <s v="76 Años"/>
    <s v="Adulto"/>
    <s v="SALUD TOTAL ENTIDAD PROMOTORA DE SALUD DEL REG"/>
    <s v="Contributivo"/>
    <s v="POS SUBSIDIADO "/>
    <n v="1383516"/>
    <s v="Hospitalización"/>
    <d v="2023-01-03T17:55:00"/>
    <x v="0"/>
    <n v="3"/>
    <n v="3"/>
    <x v="1"/>
    <d v="2023-01-03T18:22:47"/>
    <m/>
    <s v="Pacienyte refier que hace 30 mnuitos posterior a terpia de rahbilitacion cardiaca presednta diaforeis,  frialdad distal,  sensacion de lipotmia, en contexto de paciente con cambio valvula mitral biologica, revascularizacion miocardica de 2 vasos, cierre de auriculilla del 19/9/22. motivo por el cual consulta.   "/>
    <d v="2023-01-03T18:22:47"/>
    <n v="27"/>
    <s v="ROBERFABIAN  ANGARITA SEQUEDA"/>
    <d v="2023-01-03T19:07:23"/>
    <n v="44"/>
    <s v="I480"/>
    <s v="FIBRILACIÓN AURICULAR PAROXÍSTICA"/>
    <s v="FRANCISCO JOSE ORTEGA TORRES"/>
    <d v="2023-01-03T23:36:00"/>
    <n v="4"/>
    <s v="Observación"/>
    <s v="Vivo"/>
  </r>
  <r>
    <s v="ALFONSO PELAEZ"/>
    <s v="Cédula ciudadanía"/>
    <s v="2048059"/>
    <s v="88 Años"/>
    <s v="Adulto"/>
    <s v="COOSALUD ENTIDAD PROMOTORA DE SALUD S.A"/>
    <s v="Subsidiado"/>
    <s v="ATEN. INTEGRAL CARDIOLOGÍA REG SUBSIDIADO"/>
    <n v="1383520"/>
    <s v="Hospitalización"/>
    <d v="2023-01-03T19:22:00"/>
    <x v="0"/>
    <n v="2"/>
    <n v="2"/>
    <x v="2"/>
    <d v="2023-01-03T19:48:33"/>
    <m/>
    <s v="Remitido de   Diagnóstico de Infarto Agudo Del Miocardio_x000a_Paceine quin hy hacia el medio dia presento desconexion del mundo  asociado desorientacion,   asisite a hsopitla local tma  Electrocardiograma  donde evidneia levacion deunto j en v2 y v3  refierena este servio, paciente sin dolor  en torax,  valorado triage Hospital Internacional De Colombia  refierena este servicio.   regualdo crue  a Hospital Internacional De Colombia  de alli referido a este servicio.  "/>
    <d v="2023-01-03T19:48:33"/>
    <n v="26"/>
    <s v="ROBERFABIAN  ANGARITA SEQUEDA"/>
    <d v="2023-01-03T19:51:32"/>
    <n v="2"/>
    <s v="M796"/>
    <s v="DOLOR EN MIEMBRO"/>
    <s v="GEOVANIS ALBERTO ORTEGA CUELLO"/>
    <d v="2023-01-04T04:48:00"/>
    <n v="8"/>
    <s v="Observación"/>
    <s v="Vivo"/>
  </r>
  <r>
    <s v="OVIDIO SANCHEZ SANCHEZ"/>
    <s v="Cédula ciudadanía"/>
    <s v="8678449"/>
    <s v="68 Años"/>
    <s v="Adulto"/>
    <s v="COOSALUD ENTIDAD PROMOTORA DE SALUD S.A"/>
    <s v="Subsidiado"/>
    <s v="ATEN. INTEGRAL CARDIOLOGÍA REG SUBSIDIADO"/>
    <n v="1383521"/>
    <s v="Hospitalización"/>
    <d v="2023-01-03T19:30:00"/>
    <x v="0"/>
    <n v="2"/>
    <n v="2"/>
    <x v="2"/>
    <d v="2023-01-03T19:55:44"/>
    <m/>
    <s v="Referido de zapatoca_x000a_pacient  consulta h de zapatoca cuadro de dinse  palpitaciones,  hallan Fibrilacion Auricular  rapida  dosi de metoprolol 50 mg Vía Oral  dosis unica  refierena este servicio.   en el moento taquicardico,  se indica ingreso  valoracion  tom de Electrocardiograma"/>
    <d v="2023-01-03T19:55:44"/>
    <n v="25"/>
    <s v="ROBERFABIAN  ANGARITA SEQUEDA"/>
    <d v="2023-01-03T20:07:55"/>
    <n v="12"/>
    <s v="I509"/>
    <s v="INSUFICIENCIA CARDIACA, NO ESPECIFICADA"/>
    <s v="FRANCISCO JOSE ORTEGA TORRES"/>
    <d v="2023-01-06T12:07:00"/>
    <n v="63"/>
    <s v="Observación"/>
    <s v="Vivo"/>
  </r>
  <r>
    <s v="ALLISON RUEDA BECERRA"/>
    <s v="Registro Civil"/>
    <s v="1095965273"/>
    <s v="4 Meses"/>
    <s v="Pediatrico"/>
    <s v="COOSALUD ENTIDAD PROMOTORA DE SALUD S.A"/>
    <s v="Subsidiado"/>
    <s v="SANTANDER PBS SUBSIDIADO "/>
    <n v="1383523"/>
    <s v="Urgencias"/>
    <d v="2023-01-03T20:34:00"/>
    <x v="0"/>
    <n v="3"/>
    <n v="3"/>
    <x v="1"/>
    <d v="2023-01-03T20:55:13"/>
    <m/>
    <s v="LA VACUNARON AYER  Y HA ESTADO  PRESENTANDDO  FIEBRE  ,  NO  VOMITO , NI   DISNEA  "/>
    <d v="2023-01-03T20:55:13"/>
    <n v="21"/>
    <s v="GEOVANIS ALBERTO ORTEGA CUELLO"/>
    <d v="2023-01-03T20:57:41"/>
    <n v="2"/>
    <s v="R509"/>
    <s v="FIEBRE, NO ESPECIFICADA"/>
    <s v="GEOVANIS ALBERTO ORTEGA CUELLO"/>
    <d v="2023-01-03T21:13:00"/>
    <n v="0"/>
    <s v="Alta a Casa"/>
    <s v="Vivo"/>
  </r>
  <r>
    <s v="MARIA FERNANDA GARCIA COBARIA"/>
    <s v="Cédula ciudadanía"/>
    <s v="1095953789"/>
    <s v="24 Años"/>
    <s v="Adulto"/>
    <s v="ENTIDAD PROMOTORA DE SALUD SANITAS SAS"/>
    <s v="Contributivo"/>
    <s v="PBS CONTRIBUTIVO "/>
    <n v="1383527"/>
    <s v="Hospitalización"/>
    <d v="2023-01-03T21:10:00"/>
    <x v="0"/>
    <n v="3"/>
    <n v="3"/>
    <x v="1"/>
    <d v="2023-01-03T21:15:27"/>
    <m/>
    <s v="Cefelea"/>
    <d v="2023-01-03T21:15:27"/>
    <n v="5"/>
    <s v="SANTIAGO  SILVA MANTILLA"/>
    <d v="2023-01-03T21:18:42"/>
    <n v="3"/>
    <s v="G442"/>
    <s v="CEFALEA DEBIDA A TENSION"/>
    <s v="SANTIAGO  SILVA MANTILLA"/>
    <d v="2023-01-04T05:44:00"/>
    <n v="8"/>
    <s v="Observación"/>
    <s v="Vivo"/>
  </r>
  <r>
    <s v="CARLOS SAUL RINCON MOSQUERA"/>
    <s v="Cédula ciudadanía"/>
    <s v="5565622"/>
    <s v="75 Años"/>
    <s v="Adulto"/>
    <s v="SALUD TOTAL ENTIDAD PROMOTORA DE SALUD DEL REG"/>
    <s v="Contributivo"/>
    <s v="PBS CONTRIBUTIVO "/>
    <n v="1383529"/>
    <s v="Hospitalización"/>
    <d v="2023-01-03T21:25:00"/>
    <x v="0"/>
    <n v="3"/>
    <n v="3"/>
    <x v="1"/>
    <d v="2023-01-03T21:46:49"/>
    <m/>
    <s v="ESTA  TARDE  PRESENTÓ MOVIMIENTOS   COMO  SI  TEMBLOR  INVOLUNTARIO , NO   CEFALEA, NO  DOLOR     TORACICO ,  NO   DISNEA , NO  FIEBRE_x000a_"/>
    <d v="2023-01-03T21:46:49"/>
    <n v="21"/>
    <s v="GEOVANIS ALBERTO ORTEGA CUELLO"/>
    <d v="2023-01-03T21:50:30"/>
    <n v="3"/>
    <s v="R568"/>
    <s v="OTRAS CONVULSIONES Y LAS NO ESPECIFICADAS"/>
    <s v="GEOVANIS ALBERTO ORTEGA CUELLO"/>
    <d v="2023-01-04T00:15:00"/>
    <n v="2"/>
    <s v="Observación"/>
    <s v="Vivo"/>
  </r>
  <r>
    <s v="YOLANDA GALVAN MENDOZA"/>
    <s v="Cédula ciudadanía"/>
    <s v="49657678"/>
    <s v="61 Años"/>
    <s v="Adulto"/>
    <s v="NUEVA EMPRESA PROMOTORA DE SALUD S.A."/>
    <s v="Subsidiado"/>
    <s v="SANTANDER PITP PBS SUBSIDIADO "/>
    <n v="1383530"/>
    <s v="Hospitalización"/>
    <d v="2023-01-03T21:45:00"/>
    <x v="0"/>
    <n v="1"/>
    <n v="1"/>
    <x v="0"/>
    <d v="2023-01-03T21:51:21"/>
    <m/>
    <s v="Paciente con dolor en el pecho y disnea_x000a_se ubica en salas de reanimacion"/>
    <d v="2023-01-03T21:51:21"/>
    <n v="6"/>
    <s v="FRANCISCO JOSE ORTEGA TORRES"/>
    <d v="2023-01-03T21:53:29"/>
    <n v="2"/>
    <s v="I500"/>
    <s v="INSUFICIENCIA CARDIACA CONGESTIVA"/>
    <s v="FRANCISCO JOSE ORTEGA TORRES"/>
    <d v="2023-01-10T14:53:00"/>
    <n v="160"/>
    <s v="Cuidado Intensivo Adulto"/>
    <s v="Vivo"/>
  </r>
  <r>
    <s v="CARMEN ROSA ARDILA DE VELANDIA"/>
    <s v="Cédula ciudadanía"/>
    <s v="27960444"/>
    <s v="88 Años"/>
    <s v="Adulto"/>
    <s v="COOSALUD ENTIDAD PROMOTORA DE SALUD S.A"/>
    <s v="Subsidiado"/>
    <s v="ATEN. INTEGRAL CARDIOLOGÍA REG SUBSIDIADO"/>
    <n v="1383532"/>
    <s v="Urgencias"/>
    <d v="2023-01-03T22:07:00"/>
    <x v="0"/>
    <n v="3"/>
    <n v="3"/>
    <x v="1"/>
    <d v="2023-01-03T22:46:55"/>
    <m/>
    <s v="VIENE  REMITIDA  DEL  HOSPITAL DEL SOCORRO   CON   Diagnóstico   DE  Infarto Agudo Del Miocardio  "/>
    <d v="2023-01-03T22:46:55"/>
    <n v="39"/>
    <s v="GEOVANIS ALBERTO ORTEGA CUELLO"/>
    <d v="2023-01-03T23:08:00"/>
    <n v="21"/>
    <s v="R101"/>
    <s v="DOLOR ABDOMINAL LOCALIZADO EN PARTE SUPERIOR"/>
    <s v="GEOVANIS ALBERTO ORTEGA CUELLO"/>
    <d v="2023-01-03T23:26:00"/>
    <n v="0"/>
    <s v="Alta a Casa"/>
    <s v="Vivo"/>
  </r>
  <r>
    <s v="MARCO ANTONIO CHAPARRO ESPINOSA"/>
    <s v="Cédula ciudadanía"/>
    <s v="91265979"/>
    <s v="53 Años"/>
    <s v="Adulto"/>
    <s v="SALUD TOTAL ENTIDAD PROMOTORA DE SALUD DEL REG"/>
    <s v="Contributivo"/>
    <s v="PBS CONTRIBUTIVO "/>
    <n v="1383533"/>
    <s v="Hospitalización"/>
    <d v="2023-01-03T22:14:00"/>
    <x v="0"/>
    <n v="2"/>
    <n v="2"/>
    <x v="2"/>
    <d v="2023-01-03T23:07:50"/>
    <m/>
    <s v="Dolor en el pecho"/>
    <d v="2023-01-03T23:07:50"/>
    <n v="53"/>
    <s v="FRANCISCO JOSE ORTEGA TORRES"/>
    <d v="2023-01-03T23:08:31"/>
    <n v="0"/>
    <s v="R074"/>
    <s v="DOLOR EN EL PECHO, NO ESPECIFICADO"/>
    <s v="FRANCISCO JOSE ORTEGA TORRES"/>
    <d v="2023-01-04T16:13:00"/>
    <n v="17"/>
    <s v="Observación"/>
    <s v="Vivo"/>
  </r>
  <r>
    <s v="NICOLAS ROMAN LUNA"/>
    <s v="Cédula ciudadanía"/>
    <s v="5565855"/>
    <s v="76 Años"/>
    <s v="Adulto"/>
    <s v="FUNDACION SALUD MIA EPS"/>
    <s v="Contributivo"/>
    <s v="PBS CONTRIBUTIVO "/>
    <n v="1383534"/>
    <s v="Hospitalización"/>
    <d v="2023-01-03T22:39:00"/>
    <x v="0"/>
    <n v="2"/>
    <n v="2"/>
    <x v="2"/>
    <d v="2023-01-03T23:31:52"/>
    <m/>
    <s v="TENGO   DOLOR   EN  EL  PECHO  , FATIGA Y PALPITACIONES  "/>
    <d v="2023-01-03T23:31:52"/>
    <n v="52"/>
    <s v="GEOVANIS ALBERTO ORTEGA CUELLO"/>
    <d v="2023-01-03T23:32:22"/>
    <n v="0"/>
    <s v="I209"/>
    <s v="ANGINA DE PECHO, NO ESPECIFICADA"/>
    <s v="GEOVANIS ALBERTO ORTEGA CUELLO"/>
    <d v="2023-01-04T15:45:00"/>
    <n v="16"/>
    <s v="Observación"/>
    <s v="Vivo"/>
  </r>
  <r>
    <s v="CLAUDIA IVONNE RODRIGUEZ VARGAS"/>
    <s v="Cédula ciudadanía"/>
    <s v="63486984"/>
    <s v="50 Años"/>
    <s v="Adulto"/>
    <s v="SEGUROS DE VIDA SURAMERICANA S.A."/>
    <s v="Pólizas de Salud y MP"/>
    <s v="SALUD FAMILIAR"/>
    <n v="1383535"/>
    <s v="Urgencias"/>
    <d v="2023-01-03T22:52:00"/>
    <x v="0"/>
    <n v="3"/>
    <n v="3"/>
    <x v="1"/>
    <d v="2023-01-03T23:07:09"/>
    <m/>
    <s v="Remitida SURA"/>
    <d v="2023-01-03T23:07:09"/>
    <n v="15"/>
    <s v="SANTIAGO  SILVA MANTILLA"/>
    <d v="2023-01-03T23:19:26"/>
    <n v="12"/>
    <s v="R072"/>
    <s v="DOLOR PRECORDIAL"/>
    <s v="SANTIAGO  SILVA MANTILLA"/>
    <d v="2023-01-04T02:16:00"/>
    <n v="2"/>
    <m/>
    <s v="Vivo"/>
  </r>
  <r>
    <s v="YEN MARCELA ENCARNACION RODRIGUEZ"/>
    <s v="Cédula ciudadanía"/>
    <s v="1099546725"/>
    <s v="33 Años"/>
    <s v="Adulto"/>
    <s v="COOSALUD ENTIDAD PROMOTORA DE SALUD S.A"/>
    <s v="Subsidiado"/>
    <s v="SANTANDER PBS SUBSIDIADO "/>
    <n v="1383536"/>
    <s v="Hospitalización"/>
    <d v="2023-01-03T23:00:00"/>
    <x v="0"/>
    <n v="1"/>
    <n v="1"/>
    <x v="0"/>
    <d v="2023-01-03T23:39:12"/>
    <m/>
    <s v="Remitida de consulta externa para trasplante cardiaca. "/>
    <d v="2023-01-03T23:39:12"/>
    <n v="39"/>
    <s v="FRAY URIEL ARIAS MORENO"/>
    <d v="2023-01-03T23:43:42"/>
    <n v="4"/>
    <s v="I420"/>
    <s v="CARDIOMIOPATIA DILATADA"/>
    <s v="FRAY URIEL ARIAS MORENO"/>
    <d v="2023-01-27T16:07:00"/>
    <n v="568"/>
    <s v="Hospitalización Adulto"/>
    <s v="Vivo"/>
  </r>
  <r>
    <s v="NATHALIA ANDREA MANTILLA GOMEZ"/>
    <s v="Cédula ciudadanía"/>
    <s v="1098670289"/>
    <s v="33 Años"/>
    <s v="Adulto"/>
    <s v="COLMEDICA MEDICINA PREPAGADA S A"/>
    <s v="Pólizas de Salud y MP"/>
    <s v="HUMANA PLUS"/>
    <n v="1383538"/>
    <s v="Urgencias"/>
    <d v="2023-01-04T01:06:00"/>
    <x v="0"/>
    <n v="4"/>
    <n v="4"/>
    <x v="3"/>
    <d v="2023-01-04T01:12:53"/>
    <m/>
    <s v="Estreñimiento"/>
    <d v="2023-01-04T01:12:53"/>
    <n v="6"/>
    <s v="SANTIAGO  SILVA MANTILLA"/>
    <d v="2023-01-04T01:15:08"/>
    <n v="2"/>
    <s v="K590"/>
    <s v="CONSTIPACION"/>
    <s v="SANTIAGO  SILVA MANTILLA"/>
    <d v="2023-01-04T06:30:00"/>
    <n v="5"/>
    <m/>
    <s v="Vivo"/>
  </r>
  <r>
    <s v="LUDYS GUTIERREZ MAYORGA"/>
    <s v="Cédula ciudadanía"/>
    <s v="49657349"/>
    <s v="54 Años"/>
    <s v="Adulto"/>
    <s v="COOSALUD ENTIDAD PROMOTORA DE SALUD S.A"/>
    <s v="Subsidiado"/>
    <s v="ATEN. INTEGRAL CARDIOLOGÍA REG SUBSIDIADO"/>
    <n v="1383539"/>
    <s v="Hospitalización"/>
    <d v="2023-01-04T01:47:00"/>
    <x v="0"/>
    <n v="3"/>
    <n v="3"/>
    <x v="1"/>
    <d v="2023-01-04T01:57:59"/>
    <m/>
    <s v="remitida de giron por sospecha de Trombosis Venosa Profunda_x000a_aceptada por referencia codigo 230104009-s para urgencias "/>
    <d v="2023-01-04T01:57:59"/>
    <n v="10"/>
    <s v="FRANCISCO JOSE ORTEGA TORRES"/>
    <d v="2023-01-04T02:01:25"/>
    <n v="3"/>
    <s v="I879"/>
    <s v="TRASTORNO VENOSO, NO ESPECIFICADO"/>
    <s v="FRANCISCO JOSE ORTEGA TORRES"/>
    <d v="2023-01-04T07:39:00"/>
    <n v="5"/>
    <s v="Observación"/>
    <s v="Vivo"/>
  </r>
  <r>
    <s v="CLAUDIA MILENE GOMEZ AMOROCHO"/>
    <s v="Cédula ciudadanía"/>
    <s v="63300620"/>
    <s v="53 Años"/>
    <s v="Adulto"/>
    <s v="ENTIDAD PROMOTORA DE SALUD SANITAS SAS"/>
    <s v="Contributivo"/>
    <s v="PBS CONTRIBUTIVO "/>
    <n v="1383580"/>
    <s v="Hospitalización"/>
    <d v="2023-01-04T06:50:00"/>
    <x v="0"/>
    <n v="3"/>
    <n v="3"/>
    <x v="1"/>
    <d v="2023-01-04T07:06:03"/>
    <m/>
    <s v="Dolor en pierna izquierda"/>
    <d v="2023-01-04T07:06:03"/>
    <n v="16"/>
    <s v="EDWING RENE HIGUERA BECERRA"/>
    <d v="2023-01-04T07:09:01"/>
    <n v="2"/>
    <s v="I829"/>
    <s v="EMBOLIA Y TROMBOSIS DE VENA NO ESPECIFICADA"/>
    <s v="EDWING RENE HIGUERA BECERRA"/>
    <d v="2023-01-04T10:00:00"/>
    <n v="2"/>
    <s v="Observación"/>
    <s v="Vivo"/>
  </r>
  <r>
    <s v="DOMINIC ADRIAN BOHORQUEZ ROA"/>
    <s v="Registro Civil"/>
    <s v="1095965654"/>
    <s v="1 Meses"/>
    <s v="Pediatrico"/>
    <s v="ENTIDAD PROMOTORA DE SALUD SANITAS SAS"/>
    <s v="Contributivo"/>
    <s v="PBS CONTRIBUTIVO "/>
    <n v="1383600"/>
    <s v="Urgencias"/>
    <d v="2023-01-04T07:07:00"/>
    <x v="0"/>
    <n v="2"/>
    <n v="2"/>
    <x v="2"/>
    <d v="2023-01-04T07:43:39"/>
    <m/>
    <s v="&quot;no duerme, esta irritable, no fiebre&quot;"/>
    <d v="2023-01-04T07:43:39"/>
    <n v="36"/>
    <s v="ANA MARIA PINZON CAMACHO"/>
    <d v="2023-01-04T07:44:23"/>
    <n v="0"/>
    <s v="Q212"/>
    <s v="DEFECTO DEL TABIQUE AURICULOVENTRICULAR"/>
    <s v="ANA MARIA PINZON CAMACHO"/>
    <d v="2023-01-04T12:37:00"/>
    <n v="4"/>
    <s v="Observación"/>
    <s v="Vivo"/>
  </r>
  <r>
    <s v="JOSE NOE TOLOZA PEREZ"/>
    <s v="Cédula ciudadanía"/>
    <s v="5761289"/>
    <s v="78 Años"/>
    <s v="Adulto"/>
    <s v="COOSALUD ENTIDAD PROMOTORA DE SALUD S.A"/>
    <s v="Subsidiado"/>
    <s v="ATEN. INTEGRAL CARDIOLOGÍA REG SUBSIDIADO"/>
    <n v="1383646"/>
    <s v="Hospitalización"/>
    <d v="2023-01-04T07:37:00"/>
    <x v="0"/>
    <n v="2"/>
    <n v="2"/>
    <x v="2"/>
    <d v="2023-01-04T08:02:12"/>
    <m/>
    <s v="Paciente con cuadro de 8 dia de dolro precordial opresivo y lancetazos de ardor,  con deterior de su clase funcionnal , fatiga con pequeños sfuerzos , ortopnea , neceista mas de 2 almoadas para dormir igualmena paricion d hace 2 smana de ulcer tercio distl de pierna derecha  dolorosa y  seirrada amuslo idem, no fiebre"/>
    <d v="2023-01-04T08:02:12"/>
    <n v="25"/>
    <s v="EDWING RENE HIGUERA BECERRA"/>
    <d v="2023-01-04T08:04:14"/>
    <n v="2"/>
    <s v="I500"/>
    <s v="INSUFICIENCIA CARDIACA CONGESTIVA"/>
    <s v="EDWING RENE HIGUERA BECERRA"/>
    <d v="2023-01-17T15:25:00"/>
    <n v="319"/>
    <s v="Observación"/>
    <s v="Vivo"/>
  </r>
  <r>
    <s v="JOSE DE LA CRUZ DAVILA FIGUEROA"/>
    <s v="Cédula ciudadanía"/>
    <s v="1712261"/>
    <s v="87 Años"/>
    <s v="Adulto"/>
    <s v="NUEVA EMPRESA PROMOTORA DE SALUD S.A."/>
    <s v="Subsidiado"/>
    <s v="SANTANDER PITP PBS SUBSIDIADO "/>
    <n v="1383679"/>
    <s v="Hospitalización"/>
    <d v="2023-01-04T07:58:00"/>
    <x v="0"/>
    <n v="3"/>
    <n v="3"/>
    <x v="1"/>
    <d v="2023-01-04T08:29:54"/>
    <m/>
    <s v="remiten como urgencia vital desde hospital de Rionegro regulado por CRUE._x000a_Paciente masculino de 87 años con Insuficiencia cardiaca descompensada perfil húmedo caliente, cardiopatia dilatada no chagasica, Fracción Eyeccion Del Ventriculo Izquierdo 30%, dilatacion biauricular,_x000a_insuficiencia tricuspidea severa a favor de hipertension pulmonar, Fibrilación Auricular con Respuesta Ventricular Rápida. "/>
    <d v="2023-01-04T08:29:54"/>
    <n v="31"/>
    <s v="OMAR DANITH MOLINA LUBO"/>
    <d v="2023-01-04T08:36:02"/>
    <n v="6"/>
    <s v="I500"/>
    <s v="INSUFICIENCIA CARDIACA CONGESTIVA"/>
    <s v="ANA MARIA PINZON CAMACHO"/>
    <d v="2023-01-10T12:30:00"/>
    <n v="147"/>
    <s v="Observación"/>
    <s v="Vivo"/>
  </r>
  <r>
    <s v="JOSE DE LOS SANTOS CALDERON RIVEROS"/>
    <s v="Cédula ciudadanía"/>
    <s v="91237453"/>
    <s v="57 Años"/>
    <s v="Adulto"/>
    <s v="MEDPLUS MEDICINA PREPAGADA S.A."/>
    <s v="Pólizas de Salud y MP"/>
    <s v="CEREZA EXCELSO"/>
    <n v="1383806"/>
    <s v="Urgencias"/>
    <d v="2023-01-04T09:07:00"/>
    <x v="0"/>
    <n v="1"/>
    <m/>
    <x v="0"/>
    <m/>
    <m/>
    <s v="dolor de cabeza y picada en el pecho. "/>
    <d v="2023-01-04T09:26:49"/>
    <n v="19"/>
    <s v="ORLANDO JOSE  MEJIA RESTREPO"/>
    <d v="2023-01-04T09:36:35"/>
    <n v="9"/>
    <s v="R074"/>
    <s v="DOLOR EN EL PECHO, NO ESPECIFICADO"/>
    <s v="ORLANDO JOSE  MEJIA RESTREPO"/>
    <d v="2023-01-04T12:49:00"/>
    <n v="3"/>
    <s v="Observación"/>
    <s v="Vivo"/>
  </r>
  <r>
    <s v="MARLY VIVIANA BALLESTEROS CASTILLO"/>
    <s v="Cédula ciudadanía"/>
    <s v="1098746037"/>
    <s v="29 Años"/>
    <s v="Adulto"/>
    <s v="COOSALUD ENTIDAD PROMOTORA DE SALUD S.A"/>
    <s v="Subsidiado"/>
    <s v="ATEN. INTEGRAL CARDIOLOGÍA REG SUBSIDIADO"/>
    <n v="1383829"/>
    <s v="Hospitalización"/>
    <d v="2023-01-04T09:25:00"/>
    <x v="0"/>
    <n v="3"/>
    <n v="3"/>
    <x v="1"/>
    <d v="2023-01-04T09:40:55"/>
    <m/>
    <s v="Paciente femenina de 29 años con dolor toracico tipo picada irradiado a Miembro Superior Izquierdo,  con Electrocardiograma onda T invertida V1, V2 y cara inferior, ingreso hace 2 días por misma sintomatología con troponinas negativas. reconsulta por dolor persistente. antecedentes: tabaquismo activo._x000a_"/>
    <d v="2023-01-04T09:40:55"/>
    <n v="15"/>
    <s v="OMAR DANITH MOLINA LUBO"/>
    <d v="2023-01-04T09:57:43"/>
    <n v="16"/>
    <s v="R072"/>
    <s v="DOLOR PRECORDIAL"/>
    <s v="EDWING RENE HIGUERA BECERRA"/>
    <d v="2023-01-05T15:23:00"/>
    <n v="29"/>
    <s v="Observación"/>
    <s v="Vivo"/>
  </r>
  <r>
    <s v="JOSE TRINIDAD SANCHEZ CORONEL"/>
    <s v="Cédula ciudadanía"/>
    <s v="19195874"/>
    <s v="74 Años"/>
    <s v="Adulto"/>
    <s v="NUEVA EMPRESA PROMOTORA DE SALUD S.A."/>
    <s v="Subsidiado"/>
    <s v="SANTANDER PITP PBS SUBSIDIADO "/>
    <n v="1383870"/>
    <s v="Urgencias"/>
    <d v="2023-01-04T09:54:00"/>
    <x v="0"/>
    <n v="1"/>
    <m/>
    <x v="0"/>
    <m/>
    <m/>
    <s v="Ingresa como traige 1, se dan ordenes y posteriormente se elabora triage e Historia Clínica en sistema._x000a__x000a_mascuino de 74 años sin antecedentes conocidos,  refieren es encontrado por una vecina inconsciente en el baño de su casa, con emésis, ante lo cual lo trasladan. Se activa codigo Accidente Cerebro-Vascular, Glucometria ingreso 113mg/dL, pupilas isocoricas mioticas, reactivas a la luz, se realiza Tomografía Axial Computarizada craneo simple con evidencia de hemorragia de tallo cerebral. se pasa a sala de reanimación para aseguramiento vía aérea._x000a_"/>
    <d v="2023-01-04T10:07:20"/>
    <n v="13"/>
    <s v="OMAR DANITH MOLINA LUBO"/>
    <d v="2023-01-04T10:08:44"/>
    <n v="1"/>
    <s v="I618"/>
    <s v="OTRAS HEMORRAGIAS INTRAENCEFALICAS"/>
    <s v="ANA MARIA PINZON CAMACHO"/>
    <d v="2023-01-04T11:45:00"/>
    <n v="1"/>
    <s v="Remisión"/>
    <s v="Vivo"/>
  </r>
  <r>
    <s v="JORGE LUIS BORGE SARMIENTO"/>
    <s v="Cédula ciudadanía"/>
    <s v="17843394"/>
    <s v="70 Años"/>
    <s v="Adulto"/>
    <s v="NUEVA EMPRESA PROMOTORA DE SALUD S.A."/>
    <s v="Subsidiado"/>
    <s v="SANTANDER PITP PBS SUBSIDIADO "/>
    <n v="1383873"/>
    <s v="Hospitalización"/>
    <d v="2023-01-04T09:57:00"/>
    <x v="0"/>
    <n v="2"/>
    <n v="2"/>
    <x v="2"/>
    <d v="2023-01-04T10:16:12"/>
    <m/>
    <s v="paciente con insuficiencia aortica y mitral, dilatacion de aorta ascendente, funcion ventricular moderada de 42%, catetrsimo con lesion leve de menos del 30% en tronco distal, coronarias sin lesiones, paciente en plan quirugico presnetado en junta medico quirurgica para cirugia de Bentall y reemplazo mitral, además aneurisma fusiforme de aorta abdominal diametro maximo de 33mm DADO EL TAMAÑO DEL MISMO SE CONSIDERA PROBABLEMENTE NO REQUIERA INTERVENCIONES ADICIONALES POR PARTE DE CIRUGIA VASCULAR . Hoy acude por dolor toracico irradiado a dorso asociado a disnea. "/>
    <d v="2023-01-04T10:16:12"/>
    <n v="19"/>
    <s v="OMAR DANITH MOLINA LUBO"/>
    <d v="2023-01-04T10:42:15"/>
    <n v="26"/>
    <s v="I500"/>
    <s v="INSUFICIENCIA CARDIACA CONGESTIVA"/>
    <s v="EDWING RENE HIGUERA BECERRA"/>
    <d v="2023-01-27T12:43:00"/>
    <n v="554"/>
    <s v="Hospitalización Adulto"/>
    <s v="Vivo"/>
  </r>
  <r>
    <s v="JUAN DE JESUS CASTELLANOS BLANCO"/>
    <s v="Cédula ciudadanía"/>
    <s v="13824084"/>
    <s v="70 Años"/>
    <s v="Adulto"/>
    <s v="COOSALUD ENTIDAD PROMOTORA DE SALUD S.A"/>
    <s v="Subsidiado"/>
    <s v="ATEN. INTEGRAL CARDIOLOGÍA REG SUBSIDIADO"/>
    <n v="1383891"/>
    <s v="Hospitalización"/>
    <d v="2023-01-04T10:13:00"/>
    <x v="0"/>
    <n v="3"/>
    <n v="3"/>
    <x v="1"/>
    <d v="2023-01-04T10:49:54"/>
    <m/>
    <s v="Remite Doctora Idrovo desde consulta externa para urgencias_x000a_ecocardiograma transtorácico de mayo del 2022 con doble lesión valvular aórtica tipo estenosis severa con gradiente medio de 46 mmHg y área valvular sin indexar de 0.7 cm2, insuficiencia grado I y Fracción_x000a_Eyeccion Del Ventriculo Izquierdo del 58%. Actualmente con ecocardiogram transtorácico de diciembre del 2022 con estenosis aórtica severa, marcada reducción de área valvular en 6 meses llegando as er estenosis crítica 0.3cm2 y caida de la fracción de eyección. Teniendo en cuenta este comportamiento de la válvula y síntomas se remite al paciente a urgencias puesto que tiene indicación de cambio valvular. Hospitalizar para estudios complementarios y manejo de patología valvular aórtica. "/>
    <d v="2023-01-04T10:49:54"/>
    <n v="36"/>
    <s v="OMAR DANITH MOLINA LUBO"/>
    <d v="2023-01-04T12:28:14"/>
    <n v="98"/>
    <s v="I350"/>
    <s v="ESTENOSIS (DE LA VALVULA) AORTICA"/>
    <s v="ANA MARIA PINZON CAMACHO"/>
    <d v="2023-01-15T15:40:00"/>
    <n v="267"/>
    <s v="Cuidado Intermedio Adulto"/>
    <s v="Vivo"/>
  </r>
  <r>
    <s v="DIANA RODRIGUEZ GONZALEZ"/>
    <s v="Cédula ciudadanía"/>
    <s v="1097994076"/>
    <s v="28 Años"/>
    <s v="Adulto"/>
    <s v="NUEVA EMPRESA PROMOTORA DE SALUD S.A."/>
    <s v="Contributivo"/>
    <s v="SANTANDER PITP PBS CONTRIBUTIVO "/>
    <n v="1383908"/>
    <s v="Hospitalización"/>
    <d v="2023-01-04T10:21:00"/>
    <x v="0"/>
    <n v="3"/>
    <n v="3"/>
    <x v="1"/>
    <d v="2023-01-04T10:53:47"/>
    <m/>
    <s v="Acude por dolor abdominal persistente 7/10 no fiebre, no diarrea. "/>
    <d v="2023-01-04T10:53:47"/>
    <n v="32"/>
    <s v="OMAR DANITH MOLINA LUBO"/>
    <d v="2023-01-04T11:15:48"/>
    <n v="22"/>
    <s v="K801"/>
    <s v="CALCULO DE LA VESICULA BILIAR CON OTRA COLECISTITIS"/>
    <s v="EDWING RENE HIGUERA BECERRA"/>
    <d v="2023-01-04T19:30:00"/>
    <n v="8"/>
    <s v="Observación"/>
    <s v="Vivo"/>
  </r>
  <r>
    <s v="ROSABEL QUINTERO MORA"/>
    <s v="Cédula ciudadanía"/>
    <s v="37916769"/>
    <s v="71 Años"/>
    <s v="Adulto"/>
    <s v="ECOPETROL S.A."/>
    <s v="Regimen Especial y/o Excepcional"/>
    <s v="CONTRATO No. 3044412"/>
    <n v="1383918"/>
    <s v="Hospitalización"/>
    <d v="2023-01-04T10:26:00"/>
    <x v="0"/>
    <n v="3"/>
    <n v="3"/>
    <x v="1"/>
    <d v="2023-01-04T10:51:17"/>
    <m/>
    <s v="dolor en el brazo izquierdo. "/>
    <d v="2023-01-04T10:51:17"/>
    <n v="25"/>
    <s v="ORLANDO JOSE  MEJIA RESTREPO"/>
    <d v="2023-01-04T11:18:29"/>
    <n v="27"/>
    <s v="I509"/>
    <s v="INSUFICIENCIA CARDIACA, NO ESPECIFICADA"/>
    <s v="ORLANDO JOSE  MEJIA RESTREPO"/>
    <d v="2023-01-04T16:07:00"/>
    <n v="4"/>
    <s v="Observación"/>
    <s v="Vivo"/>
  </r>
  <r>
    <s v="NELLY CASTRO MANCHOLA"/>
    <s v="Cédula ciudadanía"/>
    <s v="26574573"/>
    <s v="62 Años"/>
    <s v="Adulto"/>
    <s v="ASMET SALUD EPS SAS"/>
    <s v="Subsidiado"/>
    <s v="PBS SUBSIDIADO "/>
    <n v="1383925"/>
    <s v="Hospitalización"/>
    <d v="2023-01-04T10:34:00"/>
    <x v="0"/>
    <n v="2"/>
    <n v="2"/>
    <x v="2"/>
    <d v="2023-01-04T11:01:08"/>
    <m/>
    <s v="Dolor en Miembro Inferior Derecho asociado a edema, antecedete de insuficiencia venosa crónica,  ulcera  venosa cicatrizada en maleolo interno derecho. "/>
    <d v="2023-01-04T11:01:08"/>
    <n v="27"/>
    <s v="OMAR DANITH MOLINA LUBO"/>
    <d v="2023-01-04T14:50:10"/>
    <n v="229"/>
    <s v="I828"/>
    <s v="EMBOLIA Y TROMBOSIS DE OTRAS VENAS ESPECIFICADAS"/>
    <s v="ANA MARIA PINZON CAMACHO"/>
    <d v="2023-01-05T02:29:00"/>
    <n v="11"/>
    <s v="Observación"/>
    <s v="Vivo"/>
  </r>
  <r>
    <s v="HENRY LEANDRO RUEDA RIVERA"/>
    <s v="Cédula ciudadanía"/>
    <s v="13539160"/>
    <s v="40 Años"/>
    <s v="Adulto"/>
    <s v="EPS SURAMERICANA S.A."/>
    <s v="Contributivo"/>
    <s v="PBS CONTRIBUTIVO "/>
    <n v="1383930"/>
    <s v="Hospitalización"/>
    <d v="2023-01-04T10:39:00"/>
    <x v="0"/>
    <n v="3"/>
    <n v="3"/>
    <x v="1"/>
    <d v="2023-01-04T11:11:01"/>
    <m/>
    <s v="Dolor toracico, paciente en POSTINTERVENCION DE ARTERIOGRAFIA CORONARIA MAS ANGIOPLASTIA(09/11/22)  ANGIOPLASTIA DE LA DESCENDENTE ANTERIOR CON 1 STENT MEDICADO._x000a_- RECANALIZACIÓN Y ANGIOPLASTIA DE LA CIRCUNFLEJA CON 1 STENT MEDICADO. 2. SINDROME CORONARIO AGUDO TIPO INFARTO AGUDO DEL MIOCARDIO SIN ELEVACION DEL SEGMENTO ST_x000a_3. HIPERTIROIDISMO SUBCLINICO. 4. DISLIPIDEMIA MIXTA,  HIPERLIPOPROTEINEMIA LDL. Acude por episodio de dolor torácico 7/10 tipo picada irradiado a cuello y cefalea, asociado a diaforesis, episodio que ocurre mientras sube una pendiente por su actividad laboral. "/>
    <d v="2023-01-04T11:11:01"/>
    <n v="32"/>
    <s v="OMAR DANITH MOLINA LUBO"/>
    <d v="2023-01-04T11:31:46"/>
    <n v="20"/>
    <s v="I209x"/>
    <s v="ANGINA ESTABLE"/>
    <s v="EDWING RENE HIGUERA BECERRA"/>
    <d v="2023-01-04T15:38:00"/>
    <n v="4"/>
    <s v="Observación"/>
    <s v="Vivo"/>
  </r>
  <r>
    <s v="ISMAEL SUAREZ MANTILLA"/>
    <s v="Cédula ciudadanía"/>
    <s v="13881239"/>
    <s v="69 Años"/>
    <s v="Adulto"/>
    <s v="ECOPETROL S.A."/>
    <s v="Regimen Especial y/o Excepcional"/>
    <s v="CONTRATO No. 3044412"/>
    <n v="1383950"/>
    <s v="Hospitalización"/>
    <d v="2023-01-04T11:04:00"/>
    <x v="0"/>
    <n v="3"/>
    <n v="3"/>
    <x v="1"/>
    <d v="2023-01-04T11:42:07"/>
    <m/>
    <s v="sensacion de ahogo"/>
    <d v="2023-01-04T11:42:07"/>
    <n v="38"/>
    <s v="ORLANDO JOSE  MEJIA RESTREPO"/>
    <d v="2023-01-04T12:01:09"/>
    <n v="19"/>
    <s v="I509"/>
    <s v="INSUFICIENCIA CARDIACA, NO ESPECIFICADA"/>
    <s v="ORLANDO JOSE  MEJIA RESTREPO"/>
    <d v="2023-01-06T12:19:00"/>
    <n v="48"/>
    <s v="Observación"/>
    <s v="Vivo"/>
  </r>
  <r>
    <s v="RAUL ANTONIO ROA GARCIA"/>
    <s v="Cédula ciudadanía"/>
    <s v="79049922"/>
    <s v="55 Años"/>
    <s v="Adulto"/>
    <s v="FUNDACION SALUD MIA EPS"/>
    <s v="Contributivo"/>
    <s v="PBS SUBSIDIADO "/>
    <n v="1383951"/>
    <s v="Hospitalización"/>
    <d v="2023-01-04T11:10:00"/>
    <x v="0"/>
    <n v="2"/>
    <n v="2"/>
    <x v="2"/>
    <d v="2023-01-04T11:38:40"/>
    <m/>
    <s v="Redirigen de consulta externa. cuadro de deterioro de clase funcional, disnea , edemas de miembros inferiores bilateral grado III, distención abdominal, niega tos, niega fiebre.  Electrocardiograma Fibrilacion Auricular Respuesta Ventricular Rapida.   desaturado 87% pulsos arritmicos. se ordena suplementar O2 por Canula Nasal a 1l/min "/>
    <d v="2023-01-04T11:38:40"/>
    <n v="28"/>
    <s v="OMAR DANITH MOLINA LUBO"/>
    <d v="2023-01-04T15:23:51"/>
    <n v="225"/>
    <s v="I500"/>
    <s v="INSUFICIENCIA CARDIACA CONGESTIVA"/>
    <s v="ANA MARIA PINZON CAMACHO"/>
    <d v="2023-01-13T10:56:00"/>
    <n v="211"/>
    <s v="Observación"/>
    <s v="Vivo"/>
  </r>
  <r>
    <s v="FERMIN RODRIGUEZ VALBUENA"/>
    <s v="Cédula ciudadanía"/>
    <s v="13840623"/>
    <s v="64 Años"/>
    <s v="Adulto"/>
    <s v="COOSALUD ENTIDAD PROMOTORA DE SALUD S.A"/>
    <s v="Subsidiado"/>
    <s v="ATEN. INTEGRAL CARDIOLOGÍA REG SUBSIDIADO"/>
    <n v="1383953"/>
    <s v="Hospitalización"/>
    <d v="2023-01-04T11:14:00"/>
    <x v="0"/>
    <n v="3"/>
    <n v="3"/>
    <x v="1"/>
    <d v="2023-01-04T11:32:19"/>
    <m/>
    <s v="&quot;Se me puso el dedo del pie rojo&quot;_x000a_edema eritema, calor, dolor en 4dedo de pie izquierdo. paciente con antecedente de Cardiopatia isquemica revascularizada de manera percutanea con Fracción Eyeccion Del Ventriculo Izquierdo del 45% y malos lechos distales. Enfermedad Arterial Obstructiva Crónica sintomática con hallazgo de oclusión crónica arteria femoral superficial distal + poplitea + tibial anterior + tronco tibio peroneo + tibial posterior, con recanalización por red de colaterales de la peronea. En seguimiento por cirugía vascular. Diabetes Mellitus Tipo 2 insulinorequirente. "/>
    <d v="2023-01-04T11:32:19"/>
    <n v="18"/>
    <s v="OMAR DANITH MOLINA LUBO"/>
    <d v="2023-01-04T12:09:22"/>
    <n v="37"/>
    <s v="I771"/>
    <s v="ESTRECHEZ ARTERIAL"/>
    <s v="EDWING RENE HIGUERA BECERRA"/>
    <d v="2023-01-10T11:47:00"/>
    <n v="143"/>
    <s v="Hospitalización Adulto"/>
    <s v="Vivo"/>
  </r>
  <r>
    <s v="BENITO ESTUPIÑAN"/>
    <s v="Cédula ciudadanía"/>
    <s v="5562928"/>
    <s v="76 Años"/>
    <s v="Adulto"/>
    <s v="COOSALUD ENTIDAD PROMOTORA DE SALUD S.A"/>
    <s v="Subsidiado"/>
    <s v="ATEN. INTEGRAL CARDIOLOGÍA REG SUBSIDIADO"/>
    <n v="1383954"/>
    <s v="Hospitalización"/>
    <d v="2023-01-04T11:17:00"/>
    <x v="0"/>
    <n v="3"/>
    <n v="3"/>
    <x v="1"/>
    <d v="2023-01-04T11:48:47"/>
    <m/>
    <s v="&quot;me da mucho ahogo cuando me acuesto&quot;_x000a_antecedentes: cardiopatia dilatada isquemica con fracción de eyección del 32%, CSA tipo Infarto Agudo Del Miocardio CEST, Angioplastia coronaria percutaena + sten DA tronco y coronaria derecha 6 stents medicados (09/2021)."/>
    <d v="2023-01-04T11:48:47"/>
    <n v="31"/>
    <s v="OMAR DANITH MOLINA LUBO"/>
    <d v="2023-01-04T16:28:55"/>
    <n v="280"/>
    <s v="I500"/>
    <s v="INSUFICIENCIA CARDIACA CONGESTIVA"/>
    <s v="ANA MARIA PINZON CAMACHO"/>
    <d v="2023-01-06T15:31:00"/>
    <n v="47"/>
    <s v="Observación"/>
    <s v="Vivo"/>
  </r>
  <r>
    <s v="LUZ AMPARO ASCENCIO LUNA"/>
    <s v="Cédula ciudadanía"/>
    <s v="63338139"/>
    <s v="57 Años"/>
    <s v="Adulto"/>
    <s v="ASMET SALUD EPS SAS"/>
    <s v="Subsidiado"/>
    <s v="PGP INTEGRAL REG CONTRIBUT-SUBSIDIADO "/>
    <n v="1383961"/>
    <s v="Hospitalización"/>
    <d v="2023-01-04T11:29:00"/>
    <x v="0"/>
    <n v="2"/>
    <n v="2"/>
    <x v="2"/>
    <d v="2023-01-04T12:05:01"/>
    <m/>
    <s v="paciente redirigida desde Hospital Internacional De Colombia por sospecha de Trombosis Venosa Profunda, cuadro de dolor en Miembro Inferior Derecho asociado.niega antecedentes patologicos, niega tabaquismo. "/>
    <d v="2023-01-04T12:05:01"/>
    <n v="36"/>
    <s v="OMAR DANITH MOLINA LUBO"/>
    <d v="2023-01-04T13:06:24"/>
    <n v="61"/>
    <s v="I829"/>
    <s v="EMBOLIA Y TROMBOSIS DE VENA NO ESPECIFICADA"/>
    <s v="EDWING RENE HIGUERA BECERRA"/>
    <d v="2023-01-04T19:31:00"/>
    <n v="6"/>
    <s v="Observación"/>
    <s v="Vivo"/>
  </r>
  <r>
    <s v="MARGARITA VERA"/>
    <s v="Cédula ciudadanía"/>
    <s v="37838398"/>
    <s v="67 Años"/>
    <s v="Adulto"/>
    <s v="SALUD TOTAL ENTIDAD PROMOTORA DE SALUD DEL REG"/>
    <s v="Contributivo"/>
    <s v="PBS CONTRIBUTIVO "/>
    <n v="1383981"/>
    <s v="Hospitalización"/>
    <d v="2023-01-04T12:00:00"/>
    <x v="0"/>
    <n v="2"/>
    <n v="2"/>
    <x v="2"/>
    <d v="2023-01-04T12:11:50"/>
    <m/>
    <s v="remitida de clinica chicamocha por Infarto Agudo Del Miocardio Sin Elevacion Del St, comentada al ingreso con cardiología Doctor robinson indican cateterismo. "/>
    <d v="2023-01-04T12:11:50"/>
    <n v="11"/>
    <s v="OMAR DANITH MOLINA LUBO"/>
    <d v="2023-01-04T12:55:04"/>
    <n v="43"/>
    <s v="I214x"/>
    <s v="INFARTO AGUDO DE MIOCARDIO SIN ELEVACION DE ST  "/>
    <s v="JUAN CARLOS DE SALES VIRGUETH"/>
    <d v="2023-01-06T19:28:00"/>
    <n v="54"/>
    <s v="Cuidado Intermedio Adulto"/>
    <s v="Vivo"/>
  </r>
  <r>
    <s v="HIJA DE MARIA LYDIE JAIMES CASTELLANOS"/>
    <s v="Certificado de nacido vivo"/>
    <s v="22125010268416"/>
    <s v="5 Dias"/>
    <s v="Pediatrico"/>
    <s v="FUNDACION SALUD MIA EPS"/>
    <s v="Contributivo"/>
    <s v="PBS CONTRIBUTIVO "/>
    <n v="1383986"/>
    <s v="Hospitalización"/>
    <d v="2023-01-04T12:17:00"/>
    <x v="0"/>
    <n v="2"/>
    <n v="2"/>
    <x v="2"/>
    <d v="2023-01-04T13:43:47"/>
    <m/>
    <s v="Recien nacida de 5 das , producto d parto por cesarea el 30-12-2022 en la clinica chicmocha dado por fiebre de la madre y tauicardia fetal , madre de 28 años primigestante , dieron alta sin garantizar lactancia , "/>
    <d v="2023-01-04T13:43:47"/>
    <n v="86"/>
    <s v="EDWING RENE HIGUERA BECERRA"/>
    <d v="2023-01-04T13:45:39"/>
    <n v="1"/>
    <s v="P599"/>
    <s v="ICTERICIA NEONATAL, NO ESPECIFICADA"/>
    <s v="EDWING RENE HIGUERA BECERRA"/>
    <d v="2023-01-06T12:27:00"/>
    <n v="46"/>
    <s v="Cuidado Intermedio Neonatal"/>
    <s v="Vivo"/>
  </r>
  <r>
    <s v="WILSON ARIEL MENDEZ PITA"/>
    <s v="Cédula ciudadanía"/>
    <s v="13702010"/>
    <s v="49 Años"/>
    <s v="Adulto"/>
    <s v="COOSALUD ENTIDAD PROMOTORA DE SALUD S.A"/>
    <s v="Subsidiado"/>
    <s v="ATEN. INTEGRAL CARDIOLOGÍA REG SUBSIDIADO"/>
    <n v="1383996"/>
    <s v="Hospitalización"/>
    <d v="2023-01-04T12:40:00"/>
    <x v="0"/>
    <n v="3"/>
    <n v="3"/>
    <x v="1"/>
    <d v="2023-01-04T14:11:07"/>
    <m/>
    <s v="paciente   remitido  de    sangil( 03/01/23) ingresa or    parestesias  en extremidades   y  hemicuerpo  izquierdo  , diaforesis niega dolor toraxico,  al ingreso a  sitio de remision con cifras de  tension en 221/125 dan  carga  antiisquemica   remiten  como emergencia hipertensiva  con organo  blanco  corazon_x000a__x000a_03/01/22  ekg:  elevacio del st  en  v1-v2-v3 trastorno  repolarizacion   troponina  44.3  creatinina:1.79   bun:23    ch: leuc:8.86  neut:74 linf:20  hb: 15.9 hct: 48.8  parcial de orina no patologico . "/>
    <d v="2023-01-04T14:11:07"/>
    <n v="91"/>
    <s v="JENNIE ASTRID BECERRA MENECES"/>
    <d v="2023-01-04T14:51:53"/>
    <n v="40"/>
    <s v="I10X"/>
    <s v="HIPERTENSION ESENCIAL (PRIMARIA)"/>
    <s v="JUAN CARLOS DE SALES VIRGUETH"/>
    <d v="2023-01-09T13:39:00"/>
    <n v="118"/>
    <s v="Cuidado Intermedio Adulto"/>
    <s v="Vivo"/>
  </r>
  <r>
    <s v="AZARIAS SANCHEZ TIRADO"/>
    <s v="Cédula ciudadanía"/>
    <s v="5667872"/>
    <s v="70 Años"/>
    <s v="Adulto"/>
    <s v="NUEVA EMPRESA PROMOTORA DE SALUD S.A."/>
    <s v="Subsidiado"/>
    <s v="SANTANDER PITP PBS SUBSIDIADO "/>
    <n v="1384002"/>
    <s v="Hospitalización"/>
    <d v="2023-01-04T12:56:00"/>
    <x v="0"/>
    <n v="3"/>
    <n v="3"/>
    <x v="1"/>
    <d v="2023-01-04T14:26:51"/>
    <m/>
    <s v="PACIENTE PROCEDENTE DE  LAGUADA  REMITIDO  DE  CONSULTA  EXTERNA HOY  VALORADO POR  CIRUGIA  VASCULAR  EN CONTROL  CON  EVIDENCIA  DE BRADICARDIA   INDICA   VALORACION EN URGENCIAS PARA  DESCARTAR  POSIBLE  ENFERMEDAD  CHAGASICA   POR  EVENTO  CARDIOEMBOLICO ANTERIOR_x000a__x000a_PARACLINICOS:_x000a_19/10/2022DUPLEX ARTERIAL : IMPORATE ATEROSIS CALCIFICADA DE LOSMIEMRBOS INFERIORE DE_x000a_PREDOINIO IZUQIERDOQ UE CONDICIONA CAMBOSI DE FLUJO BIFASICO DESDE LA ARTERIA POLITEA_x000a_DERECHA Y MONOFASICO DESDE LA ARTERIA POLPLITEA IZQRDA CON PASO FILIFORME DEL FLUJO EN_x000a_LA ARTERIA PEDIA DEL LADO IZUQIERDO_x000a_"/>
    <d v="2023-01-04T14:26:51"/>
    <n v="90"/>
    <s v="JENNIE ASTRID BECERRA MENECES"/>
    <d v="2023-01-04T16:16:24"/>
    <n v="109"/>
    <s v="I771"/>
    <s v="ESTRECHEZ ARTERIAL"/>
    <s v="EDWING RENE HIGUERA BECERRA"/>
    <d v="2023-01-06T11:43:00"/>
    <n v="43"/>
    <s v="Hospitalización Adulto"/>
    <s v="Vivo"/>
  </r>
  <r>
    <s v="MARTHA NOHELIA RIVEROS TRIANA"/>
    <s v="Cédula ciudadanía"/>
    <s v="52707659"/>
    <s v="42 Años"/>
    <s v="Adulto"/>
    <s v="COOMEVA MEDICINA PREPAGADA S.A."/>
    <s v="Pólizas de Salud y MP"/>
    <s v="ASOCIADO"/>
    <n v="1384019"/>
    <s v="Hospitalización"/>
    <d v="2023-01-04T13:49:00"/>
    <x v="0"/>
    <n v="3"/>
    <n v="3"/>
    <x v="1"/>
    <d v="2023-01-04T14:10:46"/>
    <m/>
    <s v="mucha diarrea"/>
    <d v="2023-01-04T14:10:46"/>
    <n v="21"/>
    <s v="ORLANDO JOSE  MEJIA RESTREPO"/>
    <d v="2023-01-04T14:13:21"/>
    <n v="2"/>
    <s v="R104"/>
    <s v="OTROS DOLORES ABDOMINALES Y LOS NO ESPECIFICADOS"/>
    <s v="ORLANDO JOSE  MEJIA RESTREPO"/>
    <d v="2023-01-04T20:29:00"/>
    <n v="6"/>
    <s v="Observación"/>
    <s v="Vivo"/>
  </r>
  <r>
    <s v="PEDRO CLARET PEREZ GIL"/>
    <s v="Cédula ciudadanía"/>
    <s v="9305198"/>
    <s v="76 Años"/>
    <s v="Adulto"/>
    <s v="FUNDACION SALUD MIA EPS"/>
    <s v="Contributivo"/>
    <s v="PBS CONTRIBUTIVO "/>
    <n v="1384043"/>
    <s v="Hospitalización"/>
    <d v="2023-01-04T14:57:00"/>
    <x v="0"/>
    <n v="2"/>
    <n v="2"/>
    <x v="2"/>
    <d v="2023-01-04T15:39:19"/>
    <m/>
    <s v="PACIENTE   QUIEN SE  ENCONTRABA HOY  EN  HOSPITAL  DIA   POR FALLA  CARDIACA  CLASE  FUNCIONAL  III/IV  EN  TERCERA SESION DE LEVOSIMENDAN  EL  09/12/22  . PACIENTE   DURANTE  EL PROCEDIMIENTO PRESENTA   HEMATURIA  POR LO CUAL INDICAN  ASISTIR  A URGENCIAS.  NIEGA  SINTOMAS URINARIOS_x000a_"/>
    <d v="2023-01-04T15:39:19"/>
    <n v="42"/>
    <s v="JENNIE ASTRID BECERRA MENECES"/>
    <d v="2023-01-04T17:42:56"/>
    <n v="123"/>
    <s v="R31X"/>
    <s v="HEMATURIA, NO ESPECIFICADA"/>
    <s v="EDWING RENE HIGUERA BECERRA"/>
    <d v="2023-01-05T11:29:00"/>
    <n v="17"/>
    <s v="Observación"/>
    <s v="Vivo"/>
  </r>
  <r>
    <s v="JUAN PABLO GOMEZ PICO"/>
    <s v="Registro Civil"/>
    <s v="1096260851"/>
    <s v="2 Meses"/>
    <s v="Pediatrico"/>
    <s v="NUEVA EMPRESA PROMOTORA DE SALUD S.A."/>
    <s v="Contributivo"/>
    <s v="SANTANDER PITP PBS CONTRIBUTIVO "/>
    <n v="1384044"/>
    <s v="Hospitalización"/>
    <d v="2023-01-04T14:57:00"/>
    <x v="0"/>
    <n v="2"/>
    <n v="2"/>
    <x v="2"/>
    <d v="2023-01-04T15:15:26"/>
    <m/>
    <s v="PACIENTE   QUIEN EL DIA  DE HOY  REALIZAN ECOCARDIOGRAMA  TRANSTORACICO PEDIATRICO  CON REPORTE   DE   ESTENOSIS   VALVULAR PULMONAR  SEVERA    INDICAN   MANEJO POR   URGENCIAS.   MADRE( MARIA PICO)   NIEGA   SINTOMAS  RESPIRATORIOS  EN EL MOMENTO NO  FIEBRE._x000a__x000a_CONCLUSIONES:_x000a_1. NO SE OBSERVARON DEFECTOS SEPTALES_x000a_2. VÁLVULA PULMONAR DISPLÁSICA CON APERTURA EN DOMO, ESTENOSIS VALVULAR PULMONAR SEVERA, GRADIENTE MÁXIMO 140 mmHg_x000a_3. ADECUADA FUNCIÓN SISTODIASTÓLICA BIVENTRICULAR_x000a_4. NO HAY SIGNOS DE HIPERTENSIÓN PULMONAR_x000a_PLAN: REQUIERE ANGIOPLASTIA VALVULAR PULMONAR PERCUTÁNEA URGENTE. SE REMITE AL SERVICIO DE URGENCIAS FCV-IC."/>
    <d v="2023-01-04T15:15:26"/>
    <n v="18"/>
    <s v="JENNIE ASTRID BECERRA MENECES"/>
    <d v="2023-01-04T16:40:32"/>
    <n v="85"/>
    <s v="I370"/>
    <s v="ESTENOSIS DE LA VALVULA PULMONAR"/>
    <s v="EDWING RENE HIGUERA BECERRA"/>
    <d v="2023-01-06T12:00:00"/>
    <n v="43"/>
    <s v="Hospitalización Adulto"/>
    <s v="Vivo"/>
  </r>
  <r>
    <s v="MARIA AMPARO MELGAREJO SANTOS"/>
    <s v="Cédula ciudadanía"/>
    <s v="63289500"/>
    <s v="68 Años"/>
    <s v="Adulto"/>
    <s v="COOSALUD ENTIDAD PROMOTORA DE SALUD S.A"/>
    <s v="Subsidiado"/>
    <s v="ATEN. INTEGRAL CARDIOLOGÍA REG SUBSIDIADO"/>
    <n v="1384047"/>
    <s v="Hospitalización"/>
    <d v="2023-01-04T15:01:00"/>
    <x v="0"/>
    <n v="3"/>
    <n v="3"/>
    <x v="1"/>
    <d v="2023-01-04T15:28:30"/>
    <m/>
    <s v="PACIENTE ASISTE  POR   CONTINUAR  CON   SANGRADOS  ESPONTANEOS  POR  FOSA NASAL IZQUIERDA ULTIMO  EPISODIO AYER,   HOY  CONTINUA  CON SANGRADO EN HERIDA  DE IMPLANTE   CARDIODESFIBRILADOR  23/12/22_x000a__x000a_MEDICAMENTOS_x000a_Acetaminofen 500 mg TABLETA - 1000.0 Miligramos - 8 Horas._x000a_- Carvedilol 25 mg Tableta POS - 25.0 Miligramos - 12 Horas._x000a_- Espironolactona TABLETA 25 mg - 25.0 Miligramos - 24 Horas._x000a_- ValSARTAN TABLETA ó CAPSULA 80 mg - 80.0 Miligramos - 24 Horas._x000a_- ESOMEprazol TABLETA 20 mg - 20.0 Miligramos - 24 Horas._x000a_- Dapagliflozina TABLETA 10mg - 10.0 Miligramos - 24 Horas._x000a_- Apixaban Tableta recubierta 5 mg - 2.5 Miligramos - 12 Horas._x000a__x000a_"/>
    <d v="2023-01-04T15:28:30"/>
    <n v="27"/>
    <s v="JENNIE ASTRID BECERRA MENECES"/>
    <d v="2023-01-04T17:01:00"/>
    <n v="92"/>
    <s v="R040"/>
    <s v="EPISTAXIS"/>
    <s v="ANA MARIA PINZON CAMACHO"/>
    <d v="2023-01-05T18:33:00"/>
    <n v="25"/>
    <s v="Observación"/>
    <s v="Vivo"/>
  </r>
  <r>
    <s v="JORGE ELIECER AYALA ARIZA"/>
    <s v="Cédula ciudadanía"/>
    <s v="5767053"/>
    <s v="69 Años"/>
    <s v="Adulto"/>
    <s v="FUNDACION SALUD MIA EPS"/>
    <s v="Contributivo"/>
    <s v="PBS CONTRIBUTIVO "/>
    <n v="1384049"/>
    <s v="Hospitalización"/>
    <d v="2023-01-04T15:02:00"/>
    <x v="0"/>
    <n v="3"/>
    <n v="3"/>
    <x v="1"/>
    <d v="2023-01-04T15:53:43"/>
    <m/>
    <s v="PACIENTE REMITIDO DE  CONSULTA  EXTERA  POR  CUADRO  CLINICO DE    8 DIAS  CON DOLOR  EN PIE  ZQUIERDO IRRADIADO  HA   RODILLA  ,  NO  FIEBRE,  NIEGA OTROS SINTOMAS.    "/>
    <d v="2023-01-04T15:53:43"/>
    <n v="51"/>
    <s v="JENNIE ASTRID BECERRA MENECES"/>
    <d v="2023-01-04T16:51:03"/>
    <n v="57"/>
    <s v="I872"/>
    <s v="INSUFICIENCIA VENOSA (CRONICA) (PERIFERICA)"/>
    <s v="JENNIE ASTRID BECERRA MENECES"/>
    <d v="2023-01-05T18:37:00"/>
    <n v="25"/>
    <s v="Observación"/>
    <s v="Vivo"/>
  </r>
  <r>
    <s v="ROSALBA GARCIA DE DURAN"/>
    <s v="Cédula ciudadanía"/>
    <s v="28339343"/>
    <s v="79 Años"/>
    <s v="Adulto"/>
    <s v="FUNDACION SALUD MIA EPS"/>
    <s v="Contributivo"/>
    <s v="PBS CONTRIBUTIVO "/>
    <n v="1384054"/>
    <s v="Hospitalización"/>
    <d v="2023-01-04T15:13:00"/>
    <x v="0"/>
    <n v="3"/>
    <n v="3"/>
    <x v="1"/>
    <d v="2023-01-04T16:15:55"/>
    <m/>
    <s v="PACIENTE REMITIDA  DE  CONSULTA  EXTERNA MEDICINA  FAMILIAR POR  CUADRO  CLINICO 1  MES  CON  DOLOR  TORAXICO  QUE EMPEORA HACE   4  DIAS,  NO DIFICULTAD  RESPIRATORIA ,  ASTENIA  ADINAMIA, HIPOREXIA, DOLOR  EN REGION GLUTEA  DERECHA POSTERIOR  ADMINISTRACION DE MEDICAMENTO INTRAMUSCULAR  POR VECINA.    EVIDENCIAN  Electrocardiograma  CON  BRADICARDIA  SINUSAL(29/12/22)_x000a__x000a__x000a_En tratamiento:_x000a_-Espironolactona 12.5 mg vía oral cada 24 horas_x000a_-Losartan 50 mg vía oral cada 24 horas_x000a_-Carvedilol 6.25 mg vía oral cada 12 horas_x000a_-Rosuvastatina 40 mg vía oral cada 24 horas_x000a_-Dapagliflozina 10 mg vía oral cada 24 horas_x000a_-Ácido acetilsalicílico 100 mg vía oral cada 24 horas._x000a_-Rivaroxaban 2.5 mg vía oral cada 12 hor_x000a_"/>
    <d v="2023-01-04T16:15:55"/>
    <n v="62"/>
    <s v="JENNIE ASTRID BECERRA MENECES"/>
    <d v="2023-01-04T18:27:09"/>
    <n v="131"/>
    <s v="R001"/>
    <s v="BRADICARDIA, NO ESPECIFICADA"/>
    <s v="JUAN PABLO  TORRES ROMERO"/>
    <d v="2023-01-11T11:34:00"/>
    <n v="161"/>
    <s v="Observación"/>
    <s v="Vivo"/>
  </r>
  <r>
    <s v="TRINIDAD JEREZ VELASCO"/>
    <s v="Cédula ciudadanía"/>
    <s v="37809678"/>
    <s v="73 Años"/>
    <s v="Adulto"/>
    <s v="COOSALUD ENTIDAD PROMOTORA DE SALUD S.A"/>
    <s v="Subsidiado"/>
    <s v="ATEN. INTEGRAL CARDIOLOGÍA REG SUBSIDIADO"/>
    <n v="1384069"/>
    <s v="Hospitalización"/>
    <d v="2023-01-04T15:43:00"/>
    <x v="0"/>
    <n v="2"/>
    <n v="2"/>
    <x v="2"/>
    <d v="2023-01-04T16:40:11"/>
    <m/>
    <s v="PACIENTE  CON DOLOR  TORAXICO  CRONICO  CON NUEVO  EPISODIO  DESDE HACE  12 HORAS  INTENSO IRRADIADO  HA   REGION DE  EPISGASTRIO  SENSACION DE  ARDOR, PALPITACIONES ,DISNEA DE MEDIANOS  ESFUERZOS,_x000a__x000a_ARTERIOGRAFIA CORONARIA (03/11/22) HALLAZGO CORONARIA SANAS , Fracción De Eyección 53% ,"/>
    <d v="2023-01-04T16:40:11"/>
    <n v="57"/>
    <s v="JENNIE ASTRID BECERRA MENECES"/>
    <d v="2023-01-04T18:14:45"/>
    <n v="94"/>
    <s v="R074"/>
    <s v="DOLOR EN EL PECHO, NO ESPECIFICADO"/>
    <s v="FRANCISCO JOSE ORTEGA TORRES"/>
    <d v="2023-01-05T15:52:00"/>
    <n v="21"/>
    <s v="Observación"/>
    <s v="Vivo"/>
  </r>
  <r>
    <s v="MARIA ELODIA VILLAMIZAR DE LEON"/>
    <s v="Cédula ciudadanía"/>
    <s v="27938148"/>
    <s v="86 Años"/>
    <s v="Adulto"/>
    <s v="ECOPETROL S.A."/>
    <s v="Regimen Especial y/o Excepcional"/>
    <s v="CONTRATO No. 3044412"/>
    <n v="1384078"/>
    <s v="Hospitalización"/>
    <d v="2023-01-04T16:26:00"/>
    <x v="0"/>
    <n v="3"/>
    <n v="3"/>
    <x v="1"/>
    <d v="2023-01-04T17:15:25"/>
    <m/>
    <s v="tiene fiebre y escalofrio "/>
    <d v="2023-01-04T17:15:25"/>
    <n v="49"/>
    <s v="ORLANDO JOSE  MEJIA RESTREPO"/>
    <d v="2023-01-04T17:16:15"/>
    <n v="0"/>
    <s v="R509"/>
    <s v="FIEBRE, NO ESPECIFICADA"/>
    <s v="ORLANDO JOSE  MEJIA RESTREPO"/>
    <d v="2023-01-10T17:43:00"/>
    <n v="144"/>
    <s v="Observación"/>
    <s v="Vivo"/>
  </r>
  <r>
    <s v="GUILLERMINA SANDOVAL ESCALANTE"/>
    <s v="Cédula ciudadanía"/>
    <s v="60281440"/>
    <s v="66 Años"/>
    <s v="Adulto"/>
    <s v="SALUD TOTAL ENTIDAD PROMOTORA DE SALUD DEL REG"/>
    <s v="Contributivo"/>
    <s v="PBS CONTRIBUTIVO "/>
    <n v="1384082"/>
    <s v="Hospitalización"/>
    <d v="2023-01-04T17:48:00"/>
    <x v="0"/>
    <n v="3"/>
    <n v="3"/>
    <x v="1"/>
    <d v="2023-01-04T17:56:33"/>
    <m/>
    <s v="ACIENTE  REMITIDA   DE  CLINICA  CHICAMOCHA ACEPTADA   CODIGO 202304011404C  INGRESA_x000a_POR  CUADRO  DE 4    DIAS  CON FIEBRE  QUE  CEDE  EL 1  DIA POSTERIOR DOLOR  E  1 DEDO DE PIE  IZQUIERDO   APARICION DE  AMPOLLA   CAMBIOS  DE  COLORACION   DE LA PIEL ACUDE  A URGENCIAS INICIAN  MANEJO  ANTIBIOTICO CON  CLINDAMICINA  600MG IV CAD  6 HORAS  Y PIPERACILINA  TAZOBACTMA 4.5 IV  CADA  6 HROAS (D1 FI: 03/01/23.  REMITEN  PARA  VALORACION POR  CIRUGIA  VASCULAR_x000a__x000a_03/01/23  DOPPLER  ARERIAL  MII_x000a_-SOSPECHA  DE   OBSTRUCCION DE  FLUJO   A   NIVEL DE LA ARTERIAL  TIBIAL POSTERIOR  DISTAL._x000a__x000a_03/01/23 CH: LEUC:19.55     NEUT: 85.7 LINF: 16.76 HB: 12.6 HCT: 38.7 PLAQ: 188.000    CREATININA: 0.69  BUN: 18.8  GLUCOSA 401   SODIO: 136  POTASIO:4.1  CL:94.4_x000a_"/>
    <d v="2023-01-04T17:56:33"/>
    <n v="8"/>
    <s v="JENNIE ASTRID BECERRA MENECES"/>
    <d v="2023-01-04T19:03:41"/>
    <n v="67"/>
    <s v="I771"/>
    <s v="ESTRECHEZ ARTERIAL"/>
    <s v="JUAN PABLO  TORRES ROMERO"/>
    <d v="2023-01-24T12:57:00"/>
    <n v="473"/>
    <s v="Hospitalización Adulto"/>
    <s v="Vivo"/>
  </r>
  <r>
    <s v="JAIME CASTAÑO OSPITIA"/>
    <s v="Cédula ciudadanía"/>
    <s v="10157641"/>
    <s v="73 Años"/>
    <s v="Adulto"/>
    <s v="ENTIDAD PROMOTORA DE SALUD FAMISANAR S A S"/>
    <s v="Contributivo"/>
    <s v="PBS SUBSIDIADO "/>
    <n v="1384083"/>
    <s v="Hospitalización"/>
    <d v="2023-01-04T18:00:00"/>
    <x v="0"/>
    <n v="3"/>
    <n v="3"/>
    <x v="1"/>
    <d v="2023-01-04T18:18:22"/>
    <m/>
    <s v="PACIENTE ACEPTADO  EN REMISION  CODIGO:0401231212-DAPP, REMITIDA  DE CLINICA BUCARAMANGA   IGNRESA  EL  29/12/22 POR  DOLOR  TORXICO  ATIPICO, REALIZAN  ARTERIOGRAFIA  EL 31/12/22  CON  ENFERMEDAD MULTIVASO  3 ARTERIAS  CON LESION CRITICA  REMITEN PARA  VALORACION POR  CIRUGIA  CARDIOVASCULAR._x000a__x000a_EKG:  BLOQUEO DE  RAMA IZQUIERDA  SUPRADESNIVEL DEL ST  EN  CARA  ANTEROSEPTAL_x000a_29/12/22 PT: 14.2 INR: 0.94_x000a_PTT: 27.5 ( CONTROL: 34.3 )_x000a_HEMOGRAMA: LEUCOS: 6540 N: 70.7% L: 18.2% HB: 10 VCM: 88.7 HCM: 30.8 RDW: 14.5 PQ: 270 MIL_x000a_TROPONINA: 0.01_x000a__x000a_POSTOPERATORIO DE ARTERIOGRAFÍA CORONARIA FP. 30/12/2022_x000a_-- DESCENDENTE ANTERIOR: ARTERIA TIPO II CON LESION PROXIMAL SEVERA CENTRICA_x000a_-- CRCUNFLJEA. LESION CRITICA EN SGMENTO PROXIMAL Y MEDIO._x000a_-- CORONARIA DERECHA : ARTERIA CON LESION PROXIMAL SEVERA, STENT LARGO DESDE EL SEGMETO PROXIMAL A_x000a_DISTAL PERMEABLE._x000a_"/>
    <d v="2023-01-04T18:18:22"/>
    <n v="18"/>
    <s v="JENNIE ASTRID BECERRA MENECES"/>
    <d v="2023-01-04T18:58:49"/>
    <n v="40"/>
    <s v="I209"/>
    <s v="ANGINA DE PECHO, NO ESPECIFICADA"/>
    <s v="FRANCISCO JOSE ORTEGA TORRES"/>
    <d v="2023-01-23T13:49:00"/>
    <n v="450"/>
    <s v="Cuidado Intermedio Adulto"/>
    <s v="Vivo"/>
  </r>
  <r>
    <s v="GLENIA DEL SOCORRO VILORIA SILVA"/>
    <s v="Cédula ciudadanía"/>
    <s v="32605937"/>
    <s v="55 Años"/>
    <s v="Adulto"/>
    <s v="COMPAÑIA DE SEGUROS BOLIVAR S.A."/>
    <s v="Pólizas de Salud y MP"/>
    <s v="PÓLIZA DE SALUD"/>
    <n v="1384084"/>
    <s v="Hospitalización"/>
    <d v="2023-01-04T18:11:00"/>
    <x v="0"/>
    <n v="1"/>
    <n v="1"/>
    <x v="0"/>
    <d v="2023-01-04T18:32:35"/>
    <m/>
    <s v="Paciente femenino quien consulta por cuadro de palpitaciones, asociado a presentacion de sensacion de aumento de  temperatura. el dia de hoy consulta con medicina  general quien remite a urgencias ante presentacion de  tormenta tiroidea por alteraciones de valores de pruebas de funcion tiroida.  "/>
    <d v="2023-01-04T18:32:35"/>
    <n v="21"/>
    <s v="SEBASTIAN  PINZON VARGAS"/>
    <d v="2023-01-04T18:58:45"/>
    <n v="26"/>
    <s v="E059"/>
    <s v="TIROTOXICOSIS, NO ESPECIFICADA"/>
    <s v="SEBASTIAN  PINZON VARGAS"/>
    <d v="2023-01-06T12:23:00"/>
    <n v="41"/>
    <s v="Hospitalización Adulto"/>
    <s v="Vivo"/>
  </r>
  <r>
    <s v="JOSEFA CONTRERAS REY"/>
    <s v="Cédula ciudadanía"/>
    <s v="37248861"/>
    <s v="66 Años"/>
    <s v="Adulto"/>
    <s v="ENTIDAD PROMOTORA DE SALUD SERVICIO OCCIDENTAL DE SALUD S.A. S.O.S."/>
    <s v="Contributivo"/>
    <s v="PBS CONTRIBUTIVO "/>
    <n v="1384085"/>
    <s v="Hospitalización"/>
    <d v="2023-01-04T18:22:00"/>
    <x v="0"/>
    <n v="3"/>
    <n v="3"/>
    <x v="1"/>
    <d v="2023-01-04T18:48:11"/>
    <m/>
    <s v="PACIENTE   PROCEDENTE  DE  CALI, REFIERE   CUADRO  CLINICO DE   12 HORAS  CON  CEFALEA, ASTENIA, ADINAMIA,   SENSACION DE OPRESION TORAXICA, NO DOLOR  TORAXICO,NO DOLOR  ABDOMINAL  NIEGA OTROS SINTOMAS_x000a__x000a__x000a_MEDICAMENTOS:_x000a_TRAZODONA_x000a_ROSUVASTATINA_x000a_ACETAMINOFEN_x000a_OMEPRAZOL_x000a_APIXABAN 5MG  CADA   CADA  12 HORAS_x000a_EMPAGLIFOZINA + METFORMINA  12.5MG +85MG_x000a_LOSARTAN_x000a_FUROSEMIDA_x000a_"/>
    <d v="2023-01-04T18:48:11"/>
    <n v="26"/>
    <s v="JENNIE ASTRID BECERRA MENECES"/>
    <d v="2023-01-04T19:42:53"/>
    <n v="54"/>
    <s v="I209"/>
    <s v="ANGINA DE PECHO, NO ESPECIFICADA"/>
    <s v="JUAN PABLO  TORRES ROMERO"/>
    <d v="2023-01-05T03:58:00"/>
    <n v="8"/>
    <s v="Observación"/>
    <s v="Vivo"/>
  </r>
  <r>
    <s v="DORIS DIAZ DIAZ"/>
    <s v="Cédula ciudadanía"/>
    <s v="63314137"/>
    <s v="58 Años"/>
    <s v="Adulto"/>
    <s v="SALUD TOTAL ENTIDAD PROMOTORA DE SALUD DEL REG"/>
    <s v="Contributivo"/>
    <s v="PBS CONTRIBUTIVO "/>
    <n v="1384087"/>
    <s v="Hospitalización"/>
    <d v="2023-01-04T18:54:00"/>
    <x v="0"/>
    <n v="3"/>
    <n v="3"/>
    <x v="1"/>
    <d v="2023-01-04T19:15:14"/>
    <m/>
    <s v="PACIENTE  CON CUADRO  CLINICO DE  2  DIAS  CON  VOMITO, DOLOR  TORAXICO EN  AREA  DE  IMPLANTE  CARDIODESFIBRILADOR ,   TOS SECA,  EDEMA  EN MIEMBROS INFERIORES  CON SALIDA  DE LIQUIDO POR ULCERAS,   OLIGURIA  NO  DISNEA ,   ASTENIA  ADINAMIA NO  FIEBRE NIEGA OTROS SINTOMAS_x000a_"/>
    <d v="2023-01-04T19:15:14"/>
    <n v="21"/>
    <s v="JENNIE ASTRID BECERRA MENECES"/>
    <d v="2023-01-04T19:41:17"/>
    <n v="26"/>
    <s v="I500"/>
    <s v="INSUFICIENCIA CARDIACA CONGESTIVA"/>
    <s v="FRANCISCO JOSE ORTEGA TORRES"/>
    <d v="2023-01-24T16:28:00"/>
    <n v="476"/>
    <s v="Observación"/>
    <s v="Vivo"/>
  </r>
  <r>
    <s v="RODOLFO BARON AVILA"/>
    <s v="Cédula ciudadanía"/>
    <s v="91000692"/>
    <s v="67 Años"/>
    <s v="Adulto"/>
    <s v="NUEVA EMPRESA PROMOTORA DE SALUD S.A."/>
    <s v="Subsidiado"/>
    <s v="SANTANDER PITP PBS SUBSIDIADO "/>
    <n v="1384093"/>
    <s v="Hospitalización"/>
    <d v="2023-01-04T21:05:00"/>
    <x v="0"/>
    <n v="1"/>
    <n v="1"/>
    <x v="0"/>
    <d v="2023-01-04T22:13:46"/>
    <m/>
    <s v="paciente remitido de hospital sabana en contexto de Síndrome Coronario Agudo con eleveación del st"/>
    <d v="2023-01-04T22:13:46"/>
    <n v="68"/>
    <s v="JUAN PABLO  TORRES ROMERO"/>
    <d v="2023-01-04T22:16:00"/>
    <n v="2"/>
    <s v="I209"/>
    <s v="ANGINA DE PECHO, NO ESPECIFICADA"/>
    <s v="JUAN PABLO  TORRES ROMERO"/>
    <d v="2023-01-21T15:49:00"/>
    <n v="401"/>
    <s v="Hospitalización Adulto"/>
    <s v="Vivo"/>
  </r>
  <r>
    <s v="MARIA CUSTODIA RAMIREZ ESTEVEZ"/>
    <s v="Cédula ciudadanía"/>
    <s v="28219412"/>
    <s v="84 Años"/>
    <s v="Adulto"/>
    <s v="ASMET SALUD EPS SAS"/>
    <s v="Subsidiado"/>
    <s v="PGP CARDIOVASCULAR REG CONTRIB-SUBSIDIA "/>
    <n v="1384094"/>
    <s v="Hospitalización"/>
    <d v="2023-01-04T21:24:00"/>
    <x v="0"/>
    <n v="2"/>
    <n v="2"/>
    <x v="2"/>
    <d v="2023-01-04T21:30:59"/>
    <m/>
    <s v="Remitida de Zapatoca con Impresión Diagnóstica de Infarto Agudo Del Miocardio Sin Elevacion Del St_x000a_Aceptada por referencia par aingreso por urgencias"/>
    <d v="2023-01-04T21:30:59"/>
    <n v="6"/>
    <s v="FRANCISCO JOSE ORTEGA TORRES"/>
    <d v="2023-01-04T21:36:30"/>
    <n v="5"/>
    <s v="I209"/>
    <s v="ANGINA DE PECHO, NO ESPECIFICADA"/>
    <s v="FRANCISCO JOSE ORTEGA TORRES"/>
    <d v="2023-01-12T11:16:00"/>
    <n v="181"/>
    <s v="Cuidado Intermedio Adulto"/>
    <s v="Vivo"/>
  </r>
  <r>
    <s v="LUCINA JACOBA DAZA DE GALINDO"/>
    <s v="Cédula ciudadanía"/>
    <s v="26942453"/>
    <s v="78 Años"/>
    <s v="Adulto"/>
    <s v="FUNDACION SALUD MIA EPS"/>
    <s v="Contributivo"/>
    <s v="PBS CONTRIBUTIVO "/>
    <n v="1384096"/>
    <s v="Hospitalización"/>
    <d v="2023-01-04T22:02:00"/>
    <x v="0"/>
    <n v="2"/>
    <n v="2"/>
    <x v="2"/>
    <d v="2023-01-04T23:06:17"/>
    <m/>
    <s v="Paciente quien ingreso por cefalea subita y disartria_x000a_se activo codigo Accidente Cerebro-Vascular_x000a_se llevo a Tomografía Axial Computarizada y posteriormente se relaiza el triage"/>
    <d v="2023-01-04T23:06:17"/>
    <n v="64"/>
    <s v="FRANCISCO JOSE ORTEGA TORRES"/>
    <d v="2023-01-04T23:30:24"/>
    <n v="24"/>
    <s v="I679"/>
    <s v="ENFERMEDAD CEREBROVASCULAR, NO ESPECIFICADA"/>
    <s v="JUAN PABLO  TORRES ROMERO"/>
    <d v="2023-01-05T16:23:00"/>
    <n v="16"/>
    <s v="Cuidado Intermedio Adulto"/>
    <s v="Vivo"/>
  </r>
  <r>
    <s v="YISET CAROLINA CARVAJAL CARDOZO"/>
    <s v="Cédula ciudadanía"/>
    <s v="63555071"/>
    <s v="38 Años"/>
    <s v="Adulto"/>
    <s v="NUEVA EMPRESA PROMOTORA DE SALUD S.A."/>
    <s v="Subsidiado"/>
    <s v="SANTANDER PITP PBS SUBSIDIADO "/>
    <n v="1384098"/>
    <s v="Hospitalización"/>
    <d v="2023-01-04T23:27:00"/>
    <x v="0"/>
    <n v="2"/>
    <n v="2"/>
    <x v="2"/>
    <d v="2023-01-04T23:43:39"/>
    <m/>
    <s v="Dolor de cabeza y nauseas"/>
    <d v="2023-01-04T23:43:39"/>
    <n v="16"/>
    <s v="FRANCISCO JOSE ORTEGA TORRES"/>
    <d v="2023-01-04T23:44:57"/>
    <n v="1"/>
    <s v="O149"/>
    <s v="PREECLAMPSIA, NO ESPECIFICADA"/>
    <s v="FRANCISCO JOSE ORTEGA TORRES"/>
    <d v="2023-01-05T05:14:00"/>
    <n v="5"/>
    <s v="Observación"/>
    <s v="Vivo"/>
  </r>
  <r>
    <s v="ROSA DELIA ESTEVEZ DE ALVARADO"/>
    <s v="Cédula ciudadanía"/>
    <s v="28167817"/>
    <s v="76 Años"/>
    <s v="Adulto"/>
    <s v="COOSALUD ENTIDAD PROMOTORA DE SALUD S.A"/>
    <s v="Subsidiado"/>
    <s v="ATEN. INTEGRAL CARDIOLOGÍA REG SUBSIDIADO"/>
    <n v="1384101"/>
    <s v="Hospitalización"/>
    <d v="2023-01-04T23:57:00"/>
    <x v="0"/>
    <n v="2"/>
    <n v="2"/>
    <x v="2"/>
    <d v="2023-01-05T00:03:10"/>
    <m/>
    <s v="paciente remitida de hospital del socorro en contexto de Enfermedad Arterial Obstructiva Crónica "/>
    <d v="2023-01-05T00:03:10"/>
    <n v="6"/>
    <s v="JUAN PABLO  TORRES ROMERO"/>
    <d v="2023-01-05T00:05:17"/>
    <n v="2"/>
    <s v="I771"/>
    <s v="ESTRECHEZ ARTERIAL"/>
    <s v="JUAN PABLO  TORRES ROMERO"/>
    <d v="2023-01-11T16:36:00"/>
    <n v="160"/>
    <s v="Hospitalización Adulto"/>
    <s v="Vivo"/>
  </r>
  <r>
    <s v="JORGE ALBERTO MENDEZ HERNANDEZ"/>
    <s v="Cédula ciudadanía"/>
    <s v="12553615"/>
    <s v="60 Años"/>
    <s v="Adulto"/>
    <s v="COOSALUD ENTIDAD PROMOTORA DE SALUD S.A"/>
    <s v="Subsidiado"/>
    <s v="SANTANDER PBS SUBSIDIADO "/>
    <n v="1384102"/>
    <s v="Hospitalización"/>
    <d v="2023-01-05T01:14:00"/>
    <x v="0"/>
    <n v="2"/>
    <n v="2"/>
    <x v="2"/>
    <d v="2023-01-05T01:36:13"/>
    <m/>
    <s v="Estoy sangrando por la boca"/>
    <d v="2023-01-05T01:36:13"/>
    <n v="22"/>
    <s v="FRANCISCO JOSE ORTEGA TORRES"/>
    <d v="2023-01-05T01:36:44"/>
    <n v="0"/>
    <s v="K069"/>
    <s v="TRASTORNO NO ESPECIFICADO DE LA ENCIA Y DE LA ZONA EDENTULA"/>
    <s v="FRANCISCO JOSE ORTEGA TORRES"/>
    <d v="2023-01-05T04:02:00"/>
    <n v="2"/>
    <s v="Observación"/>
    <s v="Vivo"/>
  </r>
  <r>
    <s v="ALBA BETINA BENAVIDES SANCHEZ"/>
    <s v="Cédula ciudadanía"/>
    <s v="37921027"/>
    <s v="65 Años"/>
    <s v="Adulto"/>
    <s v="NUEVA EMPRESA PROMOTORA DE SALUD S.A."/>
    <s v="Subsidiado"/>
    <s v="SANTANDER PITP PBS SUBSIDIADO "/>
    <n v="1384103"/>
    <s v="Hospitalización"/>
    <d v="2023-01-05T01:59:00"/>
    <x v="0"/>
    <n v="2"/>
    <n v="2"/>
    <x v="2"/>
    <d v="2023-01-05T02:33:20"/>
    <m/>
    <s v="remitido de barrancabermeja por hallazgo de bloqueo Auriculoventricular 2do grado mobitz II"/>
    <d v="2023-01-05T02:33:20"/>
    <n v="34"/>
    <s v="JUAN PABLO  TORRES ROMERO"/>
    <d v="2023-01-05T02:35:05"/>
    <n v="1"/>
    <s v="I441"/>
    <s v="BLOQUEO AURICULOVENTRICULAR DE SEGUNDO GRADO"/>
    <s v="JUAN PABLO  TORRES ROMERO"/>
    <d v="2023-01-06T15:49:00"/>
    <n v="37"/>
    <s v="Hospitalización Adulto"/>
    <s v="Vivo"/>
  </r>
  <r>
    <s v="ELKIN OSWALDO GRANADOS JAIMES"/>
    <s v="Cédula ciudadanía"/>
    <s v="1099214163"/>
    <s v="26 Años"/>
    <s v="Adulto"/>
    <s v="NUEVA EMPRESA PROMOTORA DE SALUD S.A."/>
    <s v="Contributivo"/>
    <s v="SANTANDER PITP PBS CONTRIBUTIVO "/>
    <n v="1384104"/>
    <s v="Hospitalización"/>
    <d v="2023-01-05T03:18:00"/>
    <x v="0"/>
    <n v="2"/>
    <n v="2"/>
    <x v="2"/>
    <d v="2023-01-05T03:50:57"/>
    <m/>
    <s v="dolor precordial de 1 semana de evolución, inconformidad para dormir"/>
    <d v="2023-01-05T03:50:57"/>
    <n v="32"/>
    <s v="JUAN PABLO  TORRES ROMERO"/>
    <d v="2023-01-05T03:51:54"/>
    <n v="0"/>
    <s v="I209"/>
    <s v="ANGINA DE PECHO, NO ESPECIFICADA"/>
    <s v="JUAN PABLO  TORRES ROMERO"/>
    <d v="2023-01-05T07:29:00"/>
    <n v="3"/>
    <s v="Observación"/>
    <s v="Vivo"/>
  </r>
  <r>
    <s v="JUAN DAVID RODRIGUEZ CALIXTO"/>
    <s v="Cédula ciudadanía"/>
    <s v="1095834229"/>
    <s v="25 Años"/>
    <s v="Adulto"/>
    <s v="FUNDACION SALUD MIA EPS"/>
    <s v="Contributivo"/>
    <s v="PBS CONTRIBUTIVO "/>
    <n v="1384105"/>
    <s v="Urgencias"/>
    <d v="2023-01-05T03:46:00"/>
    <x v="0"/>
    <n v="2"/>
    <n v="2"/>
    <x v="2"/>
    <d v="2023-01-05T04:02:46"/>
    <m/>
    <s v="Paciente de 25 años quien ingresa por presentar clinica de 2 dias de evolucion dado por odinofagia, congestion nasal, picos febriles, malestar general y disfonia, asociado a presencia de tos seca y diarrea, refiere ha estado manejando con acetaminofen, se direcciona paciente a Hospital Internacional De Colombia. "/>
    <d v="2023-01-05T04:02:46"/>
    <n v="16"/>
    <s v="FRANCISCO JOSE ORTEGA TORRES"/>
    <m/>
    <s v=""/>
    <m/>
    <m/>
    <m/>
    <d v="2023-01-05T04:09:00"/>
    <s v=""/>
    <m/>
    <s v="Vivo"/>
  </r>
  <r>
    <s v="JOSE DE JESUS SERRANO AGUILAR"/>
    <s v="Cédula ciudadanía"/>
    <s v="5687608"/>
    <s v="68 Años"/>
    <s v="Adulto"/>
    <s v="NUEVA EMPRESA PROMOTORA DE SALUD S.A."/>
    <s v="Subsidiado"/>
    <s v="SANTANDER PITP PBS SUBSIDIADO "/>
    <n v="1384106"/>
    <s v="Hospitalización"/>
    <d v="2023-01-05T03:52:00"/>
    <x v="0"/>
    <n v="2"/>
    <n v="2"/>
    <x v="2"/>
    <d v="2023-01-05T04:10:23"/>
    <m/>
    <s v="Remitido de San Gil_x000a_Aceptado por referencia "/>
    <d v="2023-01-05T04:10:23"/>
    <n v="18"/>
    <s v="FRANCISCO JOSE ORTEGA TORRES"/>
    <d v="2023-01-05T04:11:48"/>
    <n v="1"/>
    <s v="I509"/>
    <s v="INSUFICIENCIA CARDIACA, NO ESPECIFICADA"/>
    <s v="FRANCISCO JOSE ORTEGA TORRES"/>
    <d v="2023-01-16T16:30:00"/>
    <n v="276"/>
    <s v="Observación"/>
    <s v="Vivo"/>
  </r>
  <r>
    <s v="ALICIA PABON SALAZAR"/>
    <s v="Cédula ciudadanía"/>
    <s v="63304114"/>
    <s v="59 Años"/>
    <s v="Adulto"/>
    <s v="MEDISANITAS SAS. COMPAÑIA DE MEDICINA PREPAGADA"/>
    <s v="Pólizas de Salud y MP"/>
    <s v="2060 MEDISANITAS INTEGRAL"/>
    <n v="1384107"/>
    <s v="Hospitalización"/>
    <d v="2023-01-05T05:03:00"/>
    <x v="0"/>
    <n v="1"/>
    <n v="1"/>
    <x v="0"/>
    <d v="2023-01-05T05:26:44"/>
    <m/>
    <s v="paciente femenino quien consulta por cuadro de dolor toracico con irradiacion a  miembro supeior izquierdo, asociado a presentacion de disnea de medianos esfuerzos, niega presentacion de episodios sincoplaes   "/>
    <d v="2023-01-05T05:26:44"/>
    <n v="23"/>
    <s v="SEBASTIAN  PINZON VARGAS"/>
    <d v="2023-01-05T05:29:38"/>
    <n v="2"/>
    <s v="I200"/>
    <s v="ANGINA INESTABLE"/>
    <s v="SEBASTIAN  PINZON VARGAS"/>
    <d v="2023-01-05T16:52:00"/>
    <n v="11"/>
    <s v="Observación"/>
    <s v="Vivo"/>
  </r>
  <r>
    <s v="DAVID VILLALOBOS CASTRO"/>
    <s v="Cédula ciudadanía"/>
    <s v="8826935"/>
    <s v="61 Años"/>
    <s v="Adulto"/>
    <s v="NUEVA EMPRESA PROMOTORA DE SALUD S.A."/>
    <s v="Contributivo"/>
    <s v="BOLIVAR PBS CONTRIBUTIVO "/>
    <n v="1384258"/>
    <s v="Hospitalización"/>
    <d v="2023-01-05T08:02:00"/>
    <x v="0"/>
    <n v="3"/>
    <n v="3"/>
    <x v="1"/>
    <d v="2023-01-05T08:28:16"/>
    <m/>
    <s v="Paciente masculin de 61 años con antecedente de Postoperatorio 23/12/22 Salvamento de fistula Auriculovenosa Heterologa+ Exploracion Arterial de Miembro Superior Izquierdo +Trombolectomia Abierta de de ingerto de  PTFE, Postoperatorio 24/12/22 Insercion de Cateter de  MAHURKAR Axilar Derecho guiado por Ecografia y Fluroscopia, Enfermedad Renal Crónica en Hemodialisis por fistula desde 21-07-22por enfermedad renal quistica, Hipertensión Arterial, fistua acrtual aun inmadura asisite a contro de Cirugia vascualr hoy donde refiere que desde el martes 03-01-23 esta tapado catter de mahurkar por lo que la dialisi fue incompleta , redivan a nuestro servicio para valoracion por nefrologia y evaluar cateter y definir dialisis"/>
    <d v="2023-01-05T08:28:16"/>
    <n v="26"/>
    <s v="EDWING RENE HIGUERA BECERRA"/>
    <d v="2023-01-05T08:49:19"/>
    <n v="21"/>
    <s v="I738"/>
    <s v="OTRAS ENFERMEDADES VASCULARES PERIFERICAS ESPECIFICADAS"/>
    <s v="OMAR DANITH MOLINA LUBO"/>
    <d v="2023-01-05T16:54:00"/>
    <n v="8"/>
    <s v="Observación"/>
    <s v="Vivo"/>
  </r>
  <r>
    <s v="ELIECER SUAREZ DELGADO"/>
    <s v="Cédula ciudadanía"/>
    <s v="5672500"/>
    <s v="53 Años"/>
    <s v="Adulto"/>
    <s v="COOSALUD ENTIDAD PROMOTORA DE SALUD S.A"/>
    <s v="Subsidiado"/>
    <s v="ATEN. INTEGRAL CARDIOLOGÍA REG SUBSIDIADO"/>
    <n v="1384272"/>
    <s v="Hospitalización"/>
    <d v="2023-01-05T08:11:00"/>
    <x v="0"/>
    <n v="3"/>
    <n v="3"/>
    <x v="1"/>
    <d v="2023-01-05T08:48:31"/>
    <m/>
    <s v="PAcietne masculina de 53 años e edad con antecedente de Postoperatorio angioplastia 29-08-2018: sten previos permeablea, Síndrome Coronario Agudo : Infarto Agudo Del Miocardio con elevacion del ST  12-08-2018, Postoperatorio angioplastia + sten asa + sten proxial superpuesto Arteria Descendente Anterior hasta tronco coronaria izquierda  13-08-2018, cardiomiopatia dilatada isquemica Fracción Eyeccion Del Ventriculo Izquierdo 42% , trombo apical en anticoagulacion warfarina hasta hace 1 año, (2021), Hipertensión Arterial , dolro punta de costado desde hace 2 hrs de gran intensidad, limitaba la respiracion, no otrosintoma , no se irradia, se trata de un paciente conocido en la institución con ultimo contro de cardiologia 2018, con cambiso no conocido de medicamentes, suslpendio warfarian sin conocer estado del cioagulo intracavitario, se ingresa , por riesgo d embiolismo por cifras tensionales no controladas y dolor en torax"/>
    <d v="2023-01-05T08:48:31"/>
    <n v="37"/>
    <s v="EDWING RENE HIGUERA BECERRA"/>
    <d v="2023-01-05T08:51:38"/>
    <n v="3"/>
    <s v="R072"/>
    <s v="DOLOR PRECORDIAL"/>
    <s v="JOSE VICENTE RAMIREZ "/>
    <d v="2023-01-06T15:56:00"/>
    <n v="31"/>
    <s v="Observación"/>
    <s v="Vivo"/>
  </r>
  <r>
    <s v="ANA MATILDE OREJARENA TORRES"/>
    <s v="Cédula ciudadanía"/>
    <s v="63539682"/>
    <s v="40 Años"/>
    <s v="Adulto"/>
    <s v="ASMET SALUD EPS SAS"/>
    <s v="Subsidiado"/>
    <s v="PBS SUBSIDIADO "/>
    <n v="1384301"/>
    <s v="Hospitalización"/>
    <d v="2023-01-05T08:29:00"/>
    <x v="0"/>
    <n v="3"/>
    <n v="3"/>
    <x v="1"/>
    <d v="2023-01-05T08:58:30"/>
    <m/>
    <s v="Remitido del Hospital Internacional De Colombia_x000a_Paciente de 40 años con antecedente de Lupus , fibromialgia , artritis en seguimiento por reumatologia quien consulta al Hospital Internacional De Colombia por presentar clinica de 10 dias de evolucion caracterizado por dolor en pierna izquierda de severa intensidad tipo urente asociado a calor y eritema que resuelve espontaneamente , es valorada en urgencias donde clinicamet encuentra signos de Trombosis Venosa Profunda , realizan doppler vemioss de Miembros Inferiores : Derecho sin Trombosis Venosa Profunda  pero izquierdo con TROMBOSIS VENOSA PROFUNDA DE CARACTERSITICAS SUBAGUDAS QUE COMPROMETE VENA ILIACA EXTERNA PROXIMAL - FEMORAL COMUN - FEMORAL - POPLIEA DISTAL - TIBIALES POSTEIRORES TERCIO MEDIO DE LA PIERNA, realizado por Doctor Hectro Jimenez Conrado que indica realizar Tomografía Axial Computarizada toraco abdomina en fase arterial y venosa con valoraicon por cx vascular por lo que lo remiten , viane anticoagulado con enoxaparina 90 mg Superficie Corporal cad12 hrs"/>
    <d v="2023-01-05T08:58:30"/>
    <n v="29"/>
    <s v="EDWING RENE HIGUERA BECERRA"/>
    <d v="2023-01-05T09:14:49"/>
    <n v="16"/>
    <s v="I828"/>
    <s v="EMBOLIA Y TROMBOSIS DE OTRAS VENAS ESPECIFICADAS"/>
    <s v="OMAR DANITH MOLINA LUBO"/>
    <d v="2023-01-06T12:21:00"/>
    <n v="27"/>
    <s v="Observación"/>
    <s v="Vivo"/>
  </r>
  <r>
    <s v="CRISTHIAN ALEXIS FRANCO ECHEVERRIA"/>
    <s v="Cédula ciudadanía"/>
    <s v="13542436"/>
    <s v="44 Años"/>
    <s v="Adulto"/>
    <s v="COLMEDICA MEDICINA PREPAGADA S A"/>
    <s v="Pólizas de Salud y MP"/>
    <s v="GAMA BAJA - ESMERALDA"/>
    <n v="1384324"/>
    <s v="Hospitalización"/>
    <d v="2023-01-05T08:39:00"/>
    <x v="0"/>
    <n v="2"/>
    <n v="2"/>
    <x v="2"/>
    <d v="2023-01-05T08:51:53"/>
    <m/>
    <s v="Dolor de pecho y en la espalda "/>
    <d v="2023-01-05T08:51:53"/>
    <n v="12"/>
    <s v="ORLANDO JOSE  MEJIA RESTREPO"/>
    <d v="2023-01-05T09:03:37"/>
    <n v="11"/>
    <s v="R074"/>
    <s v="DOLOR EN EL PECHO, NO ESPECIFICADO"/>
    <s v="ORLANDO JOSE  MEJIA RESTREPO"/>
    <d v="2023-01-05T16:58:00"/>
    <n v="7"/>
    <s v="Observación"/>
    <s v="Vivo"/>
  </r>
  <r>
    <s v="RODOLFO LEON RICO"/>
    <s v="Cédula ciudadanía"/>
    <s v="5637881"/>
    <s v="66 Años"/>
    <s v="Adulto"/>
    <s v="ASMET SALUD EPS SAS"/>
    <s v="Subsidiado"/>
    <s v="PGP CARDIOVASCULAR REG CONTRIB-SUBSIDIA "/>
    <n v="1384341"/>
    <s v="Hospitalización"/>
    <d v="2023-01-05T08:46:00"/>
    <x v="0"/>
    <n v="2"/>
    <n v="2"/>
    <x v="2"/>
    <d v="2023-01-05T09:14:33"/>
    <m/>
    <s v="Remitido del Hopsital local del Norte_x000a_Paciente masculino de 66 años con antecedente de Obseidad , niega otras patologias o alergias que ayer despues de comer ,8 pm presente dolor paraestenal derecha &quot;dolro me baja&quot; mal descrito asociado a disnea, pero ala 1 am lo desperto el mismo dolro con disnea persistente por lo que consulta al Hospital Local del norte donde relizan Electrocardiograma que interpretan cono supradesnivel, realizan hemograma que es normal y troponina cualitativa negativa , derian para valoraicn por cardiologia. Paciente ingresa en camilla con medic , refiere disena , niega dolor en el momento. IDeron carga antiisquemica (asa300mg, clopidogrel 300mg, atorastatina 80mg, enoxaparina 40mg, morfina 3mg)"/>
    <d v="2023-01-05T09:14:33"/>
    <n v="28"/>
    <s v="EDWING RENE HIGUERA BECERRA"/>
    <d v="2023-01-05T09:19:54"/>
    <n v="5"/>
    <s v="I269"/>
    <s v="EMBOLIA PULMONAR SIN MENCION DE CORAZON PULMONAR AGUDO"/>
    <s v="JOSE VICENTE RAMIREZ "/>
    <d v="2023-01-12T09:50:00"/>
    <n v="168"/>
    <s v="Observación"/>
    <s v="Vivo"/>
  </r>
  <r>
    <s v="LUZ DANELLY MARTINEZ RINCON"/>
    <s v="Cédula ciudadanía"/>
    <s v="24660112"/>
    <s v="53 Años"/>
    <s v="Adulto"/>
    <s v="NUEVA EMPRESA PROMOTORA DE SALUD S.A."/>
    <s v="Contributivo"/>
    <s v="QUINDIO PITP PBS CONTRIBUTIVO "/>
    <n v="1384439"/>
    <s v="Hospitalización"/>
    <d v="2023-01-05T10:07:00"/>
    <x v="0"/>
    <n v="2"/>
    <n v="2"/>
    <x v="2"/>
    <d v="2023-01-05T10:42:53"/>
    <m/>
    <s v="paciente femenina de 53 años portadora de heartmate desde el 16 de octubre del 2020. en controles frecuentes y necesidad de hospitalizaciones por falla derecha, insuficiencia aortica e infeccion del driveline ,** Cardiopatía Isquémica, refractaria Estadio, Fracción de Eyección del 15%, Enfermedad coronaria (presente desde los 36 años),** Revascularización percutánea 3 vasos y 4stents (Febrero/2020) arteria coronaria derecha y circunfleja y  Presencia  cardiodesfibrilador implantable con terapia de resincronización desde el 28/05/2020, que refeire, fiebre manejado con acetaminodfen y dolor con evidencia de infecion nuevamente del sitio de salida del drive, se hopsitaliz apor indicacion del Doctor salazar apra policultivar, probnp Laboratorios , tiempos de coagulacion  y la insercion de PIK tunelizado guiado por fluroscopia_x000a_Durante la revision del dispositivo se evidencio agotamiento de baterias de ion de litio de 11 vottios d ambos controladores , y las baterias de ion de litio de 14 voltios estan por cumplir su ciclo de vida "/>
    <d v="2023-01-05T10:42:53"/>
    <n v="35"/>
    <s v="EDWING RENE HIGUERA BECERRA"/>
    <d v="2023-01-05T10:48:09"/>
    <n v="5"/>
    <s v="I500"/>
    <s v="INSUFICIENCIA CARDIACA CONGESTIVA"/>
    <s v="OMAR DANITH MOLINA LUBO"/>
    <d v="2023-05-09T15:15:00"/>
    <n v="2980"/>
    <s v="Hemodinamia"/>
    <s v="Vivo"/>
  </r>
  <r>
    <s v="MARTHA PATRICIA ORTEGON VARGAS"/>
    <s v="Cédula ciudadanía"/>
    <s v="63322203"/>
    <s v="58 Años"/>
    <s v="Adulto"/>
    <s v="FUNDACION SALUD MIA EPS"/>
    <s v="Contributivo"/>
    <s v="PBS CONTRIBUTIVO "/>
    <n v="1384446"/>
    <s v="Urgencias"/>
    <d v="2023-01-05T10:16:00"/>
    <x v="0"/>
    <n v="3"/>
    <n v="3"/>
    <x v="1"/>
    <d v="2023-01-05T10:53:42"/>
    <m/>
    <s v="Paciente femenina de 58 años de edad de Hipertensión Arterial , sobrepeso , intollerancia a carbohidratos , que refiere que estaba en  cita de consulta externa por cuadro de 4 dias de edema congestino en cara intern de gastronemios de miembro inferior izquierdo, no fiebre , hoy asisite a consulta del IMAP de donde derivan por sospecha de Trombosis Venosa Profunda "/>
    <d v="2023-01-05T10:53:42"/>
    <n v="37"/>
    <s v="EDWING RENE HIGUERA BECERRA"/>
    <d v="2023-01-05T12:19:34"/>
    <n v="85"/>
    <s v="I829"/>
    <s v="EMBOLIA Y TROMBOSIS DE VENA NO ESPECIFICADA"/>
    <s v="EDWING RENE HIGUERA BECERRA"/>
    <d v="2023-01-05T17:04:00"/>
    <n v="4"/>
    <m/>
    <s v="Vivo"/>
  </r>
  <r>
    <s v="SAMUEL GARCIA PEDRAZA"/>
    <s v="Cédula ciudadanía"/>
    <s v="5567294"/>
    <s v="80 Años"/>
    <s v="Adulto"/>
    <s v="NUEVA EMPRESA PROMOTORA DE SALUD S.A."/>
    <s v="Subsidiado"/>
    <s v="SANTANDER PITP PBS SUBSIDIADO "/>
    <n v="1384453"/>
    <s v="Hospitalización"/>
    <d v="2023-01-05T10:24:00"/>
    <x v="0"/>
    <n v="1"/>
    <n v="1"/>
    <x v="0"/>
    <d v="2023-01-05T11:07:08"/>
    <m/>
    <s v="ingresado desd 1040 am_x000a_remitido de urgenca vital de piedecueta con Electrocardiograma con Infarto Agudo Del Miocardio con elevaciondel st"/>
    <d v="2023-01-05T11:07:08"/>
    <n v="43"/>
    <s v="EDWING RENE HIGUERA BECERRA"/>
    <d v="2023-01-05T11:10:20"/>
    <n v="3"/>
    <s v="I210"/>
    <s v="INFARTO TRANSMURAL AGUDO DEL MIOCARDIO DE LA PARED ANTERIOR"/>
    <s v="JOSE VICENTE RAMIREZ "/>
    <d v="2023-01-13T08:39:00"/>
    <n v="189"/>
    <s v="Cuidado Intensivo Adulto"/>
    <s v="Vivo"/>
  </r>
  <r>
    <s v="LUIS ALBERTO BAUTISTA SALAZAR"/>
    <s v="Cédula ciudadanía"/>
    <s v="91201183"/>
    <s v="63 Años"/>
    <s v="Adulto"/>
    <s v="SALUD TOTAL ENTIDAD PROMOTORA DE SALUD DEL REG"/>
    <s v="Contributivo"/>
    <s v="PBS CONTRIBUTIVO "/>
    <n v="1384476"/>
    <s v="Hospitalización"/>
    <d v="2023-01-05T10:35:00"/>
    <x v="0"/>
    <n v="3"/>
    <n v="3"/>
    <x v="1"/>
    <d v="2023-01-05T11:39:50"/>
    <m/>
    <s v="Remitido de la clinica Bucaramanga_x000a_Estaba en Unidad De Cuidado Intensivo_x000a_Aceptada en Urgencias : 2304050445-A_x000a__x000a_Paciente masculino de 63 años edad  sin antecedente patologicos mencinados, ingresa a urgenciade la clinica Bucaramanga el 30-12-2022 por cuadro de dolor reborde ostal Bilateral y sensacionde pesadez en los brazos con leve mejoria , ingreso tatquicardico, con cifras de Tensión Arterial elevadas , realizan Electrocardiograma condideran Infarto Agudo Del Miocardio con ondas q, sin elevacion del st , troponina de 23.35 positivas apra ello , y traslada a Unidad De Cuidado Intensivo con Diagnóstico de Infarto Agudo Del Miocardio sin elevacion del st, previa carga antiisquemica, encontrron hierkalemia que manejaron , realizaron Ecocardiograma Trantoráxico(02-01-2023) Ventrículo Izquierdo con aquinesia septal en segmento medio y apical, aquinesis inferior den segmento medio y a´pical, aquinesia inferolateral en el segmento medio y apical con Fracción Eyeccion Del Ventriculo Izquierdo 44 %, dilatacion biauricualr severa , insuficiencia mitral y tricuspidea leves y realizaron arteriografia coronaria el 03-01-2023 reporta enfermedad coronaria multivaso y remiten a netro servicvcio con indicacion de maneo por cirugia gcardiovascular "/>
    <d v="2023-01-05T11:39:50"/>
    <n v="64"/>
    <s v="EDWING RENE HIGUERA BECERRA"/>
    <d v="2023-01-05T12:07:25"/>
    <n v="27"/>
    <s v="I251"/>
    <s v="ENFERMEDAD ATEROSCLEROTICA DEL CORAZON"/>
    <s v="OMAR DANITH MOLINA LUBO"/>
    <d v="2023-01-23T12:36:00"/>
    <n v="432"/>
    <s v="Hospitalización Adulto"/>
    <s v="Vivo"/>
  </r>
  <r>
    <s v="EDITH DIAZ TORRES"/>
    <s v="Cédula ciudadanía"/>
    <s v="37934950"/>
    <s v="57 Años"/>
    <s v="Adulto"/>
    <s v="ENTIDAD PROMOTORA DE SALUD FAMISANAR S A S"/>
    <s v="Contributivo"/>
    <s v="PBS SUBSIDIADO "/>
    <n v="1384514"/>
    <s v="Hospitalización"/>
    <d v="2023-01-05T11:12:00"/>
    <x v="0"/>
    <n v="3"/>
    <m/>
    <x v="1"/>
    <m/>
    <m/>
    <s v="Remitida de Barancabermeja_x000a_Para realizacionde angiotac y valoracion por cirugia genenral_x000a_Aceptado en urgencias de nuestra institucio : 050120230756N_x000a__x000a_Paceinte femenina de 58 años de edad con antecedente de Hipertensión Arterial , Diabetes Mellitus quien desde el 29-12-2022 presenta dolro abdominal en flanco y fosa iliaca izquierda de fuete intensidad  asociado a emesis y alzas termicas consulta el 02-01-2023 al Unidad clinica San nicolas  de Barrancabermeja, realizaron apraclincio  con Parcial De Orina normal, Proteíca C Reactiva 192mg/l hemograma normal , dimero D 2.02 (vn&lt;0.5) Creatinina /0.97, Tomografía Axial Computarizada abdminal sinple : Higado graso difuso, Quistes  simples hepaticos, Quistes simples renales bilateral, pandiverticulosis sin signsode complicaciones , ectasia fusiforme de la aorta infrarenal, coleccion liquida en gluteo derecho, valroad por cirugi genral se interroga , trombosis mesenterica y remiten a nuestra institucion para realizacion de angiotac y valroacion pro cirugia general de tercer nivel"/>
    <d v="2023-01-05T11:57:26"/>
    <n v="45"/>
    <s v="EDWING RENE HIGUERA BECERRA"/>
    <d v="2023-01-05T12:22:47"/>
    <n v="25"/>
    <s v="R104"/>
    <s v="OTROS DOLORES ABDOMINALES Y LOS NO ESPECIFICADOS"/>
    <s v="JOSE VICENTE RAMIREZ "/>
    <d v="2023-01-09T12:06:00"/>
    <n v="95"/>
    <s v="Hospitalización Adulto"/>
    <s v="Vivo"/>
  </r>
  <r>
    <s v="MARIA ELVINIA HERRERA VARGAS"/>
    <s v="Cédula ciudadanía"/>
    <s v="63489397"/>
    <s v="50 Años"/>
    <s v="Adulto"/>
    <s v="FUNDACION SALUD MIA EPS"/>
    <s v="Contributivo"/>
    <s v="PBS CONTRIBUTIVO "/>
    <n v="1384516"/>
    <s v="Hospitalización"/>
    <d v="2023-01-05T11:18:00"/>
    <x v="0"/>
    <n v="3"/>
    <n v="3"/>
    <x v="1"/>
    <d v="2023-01-05T12:15:14"/>
    <m/>
    <s v="Paciente femenina de 50 años con antecedente de Insuficiencia Mitral congenita leve a moderada (valvula en paracaidas), Taquicardia sinusal, Hipertensión de bata blanca. Hoy le estaban realizando Ecocardiograma Trantoráxico institucional , evidencia arritmia y sospecha fluter aurcualr "/>
    <d v="2023-01-05T12:15:14"/>
    <n v="57"/>
    <s v="EDWING RENE HIGUERA BECERRA"/>
    <d v="2023-01-05T12:58:33"/>
    <n v="43"/>
    <s v="Q233"/>
    <s v="INSUFICIENCIA MITRAL CONGENITA"/>
    <s v="OMAR DANITH MOLINA LUBO"/>
    <d v="2023-01-14T16:07:00"/>
    <n v="219"/>
    <s v="Cuidado Intermedio Adulto"/>
    <s v="Vivo"/>
  </r>
  <r>
    <s v="MARIA EUGENIA ARGUELLO MORA"/>
    <s v="Cédula ciudadanía"/>
    <s v="37830745"/>
    <s v="67 Años"/>
    <s v="Adulto"/>
    <s v="ASMET SALUD EPS SAS"/>
    <s v="Subsidiado"/>
    <s v="PGP CARDIOVASCULAR REG CONTRIB-SUBSIDIA "/>
    <n v="1384538"/>
    <s v="Urgencias"/>
    <d v="2023-01-05T11:45:00"/>
    <x v="0"/>
    <n v="3"/>
    <n v="3"/>
    <x v="1"/>
    <d v="2023-01-05T12:34:31"/>
    <m/>
    <s v="Derivada de consulta externa_x000a_Paciente femenian de 67 años de edad asiste a controde riesgo cardiovascular ddonde encotratron mal controde Tensión Arterial (200/100)  solro refiere dolr en pierna por ciatica ya en manejo, optimizan yy derivana anuetro servicio para controlde Tensión Arterial "/>
    <d v="2023-01-05T12:34:31"/>
    <n v="49"/>
    <s v="EDWING RENE HIGUERA BECERRA"/>
    <d v="2023-01-05T12:34:58"/>
    <n v="0"/>
    <s v="I10X"/>
    <s v="HIPERTENSION ESENCIAL (PRIMARIA)"/>
    <s v="EDWING RENE HIGUERA BECERRA"/>
    <d v="2023-01-05T17:50:00"/>
    <n v="5"/>
    <s v="Observación"/>
    <s v="Vivo"/>
  </r>
  <r>
    <s v="MARIA MATILDE RIVERA DE GELVEZ"/>
    <s v="Cédula ciudadanía"/>
    <s v="37918653"/>
    <s v="66 Años"/>
    <s v="Adulto"/>
    <s v="NUEVA EMPRESA PROMOTORA DE SALUD S.A."/>
    <s v="Subsidiado"/>
    <s v="SANTANDER PITP PBS SUBSIDIADO "/>
    <n v="1384543"/>
    <s v="Urgencias"/>
    <d v="2023-01-05T11:55:00"/>
    <x v="0"/>
    <n v="3"/>
    <n v="3"/>
    <x v="1"/>
    <d v="2023-01-05T12:56:26"/>
    <m/>
    <s v="PACEINTE FEMENINA DE 66 AÑOS DE EDAD CON ANTECEDENTE DE  REVASCULARIZACION MIOCARDICA DE 3 VASOS (12/12/2022)--- MAMARIA INTERNA A DESCENDENTE ANTERIOR, SAFENA A OBTUSA MARGINAL SECUENCIAL A POSTEROLATERAL,  FIBRILACION AURICULAR PAROXISTICA , INFARTO AGUDO DE MIOCARDIO SIN ELEVACIÓN DEL ST, CARDIOPATÍA HIPERTRÓFICA E ISQUEMICA CON FRACCIÓN EYECCION DEL VENTRICULO IZQUIERDO 48-50% [ECOCARDIOGRAMA TT 09.12.2022],  ENFERMEDAD RENAL CRÓNICA ESTADIO 4 TASA DE FILTRACIÓN GLOMERULAR 25 ML/MIN/1.73 M²,  HIPERTENSIÓN ARTERIAL CRÓNICA, DIABETES MELLITUS TIPO 2 NO IR - [HEMOGLOBINA GLICOSILADA 6,2 08.12.2022], DISLIPIDEMIA MIXTA Y ANEMIA MODERADA NORMOCITICA NORMOCROMICA HOMOGÉNE ASISTE HOY A CONTROL DE CARDIOLOGIA DONDE REFIERE HA PRESENTADO EN LOS ULTIMOS DIAS DOLOR INTENSO EN PIERNA IZQUIERDA ASOCIADO A EDEMA + ERITEMA EN TERCIO MEDIO Y DISTAL DE PIERNA IZQUIERDA Y SECRECION EN HERIDA DE SAFENCTOMIA IZQUIERDA ASI COMO TAMBIEN MAL CONTROL METABOLICO CON EPISODIOS FLUCTUANTES DE HIPOGLICEMIA E HIPERGLICEMIA, ULTIMA GLUCOMETRIA DE 278 . YA INICIO MANEJO CON CLINDAMICIAN CAD 8 HRS  ORAL SIN NINGUNA RESPUESTA . CARDIOLOGA CONSIDERO CURSA CON CELULITIS DE PIERNA IZQUIERDA Y REMITE A URGENCIAS PARA VALORAION POR CX VASCULAR Y MEICINA INTERNA"/>
    <d v="2023-01-05T12:56:26"/>
    <n v="61"/>
    <s v="EDWING RENE HIGUERA BECERRA"/>
    <d v="2023-01-05T13:30:47"/>
    <n v="34"/>
    <s v="L031"/>
    <s v="CELULITIS DE OTRAS PARTES DE LOS MIEMBROS"/>
    <s v="JOSE VICENTE RAMIREZ "/>
    <d v="2023-01-05T17:50:00"/>
    <n v="4"/>
    <s v="Observación"/>
    <s v="Vivo"/>
  </r>
  <r>
    <s v="RENELIA PARRA MORENO"/>
    <s v="Cédula ciudadanía"/>
    <s v="28184830"/>
    <s v="83 Años"/>
    <s v="Adulto"/>
    <s v="COOSALUD ENTIDAD PROMOTORA DE SALUD S.A"/>
    <s v="Subsidiado"/>
    <s v="ATEN. INTEGRAL CARDIOLOGÍA REG SUBSIDIADO"/>
    <n v="1384547"/>
    <s v="Hospitalización"/>
    <d v="2023-01-05T12:08:00"/>
    <x v="0"/>
    <n v="3"/>
    <n v="3"/>
    <x v="1"/>
    <d v="2023-01-05T13:29:42"/>
    <m/>
    <s v="Paciente remitida de Hopsital Manuela Beltran de El socorro_x000a_Aceptacion: 2301050603-a_x000a__x000a_Paciente masculin de 83 años de edad  con antecedente de Enfermedad Arterial Obstructiva Crónica Miembros Inferiores de larga data , Enfermedad Pulmonar Obstructiva Crónica , Hipertensión Arterial , Cancer Renal derecho , Enfermedad Renal Crónica estadio IIIb, es llevada al servicio de urgencia del Hospital del socorro por familiares el 05-01-2023 por 1 dia de frialdad de pie izquierdo coloracion violacea, realizaron dopler arterial de Miembros Inferiores evidenciando Enfermedad Arterial Obstructiva Crónica critica en pierna derecha , se sugiere completar con arteriografia por loq ue remiten a nuestro servicio"/>
    <d v="2023-01-05T13:29:42"/>
    <n v="81"/>
    <s v="EDWING RENE HIGUERA BECERRA"/>
    <d v="2023-01-05T14:19:13"/>
    <n v="49"/>
    <s v="I771"/>
    <s v="ESTRECHEZ ARTERIAL"/>
    <s v="OMAR DANITH MOLINA LUBO"/>
    <d v="2023-01-11T13:58:00"/>
    <n v="143"/>
    <s v="Observación"/>
    <s v="Vivo"/>
  </r>
  <r>
    <s v="CELSO NARVAEZ RETAMOSO"/>
    <s v="Cédula ciudadanía"/>
    <s v="5714005"/>
    <s v="71 Años"/>
    <s v="Adulto"/>
    <s v="COOSALUD ENTIDAD PROMOTORA DE SALUD S.A"/>
    <s v="Subsidiado"/>
    <s v="ATEN. INTEGRAL CARDIOLOGÍA REG SUBSIDIADO"/>
    <n v="1384548"/>
    <s v="Hospitalización"/>
    <d v="2023-01-05T12:14:00"/>
    <x v="0"/>
    <n v="3"/>
    <n v="3"/>
    <x v="1"/>
    <d v="2023-01-05T13:44:33"/>
    <m/>
    <s v="Remitido de Puerto Wilches_x000a_Aceptado en Urgencias: Dayana perez_x000a__x000a_Paciente adulto mayor de 71 años con cardiopatía de origen valvular con fraccion de eyeccion muy severamente deprimida (10 %) en ultimo ecocardiograma de octubre de 2022, insuficiencia aortica severa , mtral grado II/IV , bloqueo de rama izquierda , Hipertensión Arterial extabaquista , Enfermedad Renal Crónica , estuvo en octubre hospitalizado por falla cardíacadescompensada stevenson c, con mejoría clínica, recibió infusión de levosimendan con adecuada tolerancia.Adicionalmente se encuentra recibiendo anticoagulacion con warfarina por presencia de trombo intra- cavitario, ultima hospitalizacion de 17-19 diciebre para compensaciond e su falla cardiaca ,consulta el 03-01-2023 a urgencias por 1dia de edema de Miembros Inferiores , disnea de pequeños esfuerzos , poplipnea , disnea paroxistica nocturna es hopsitalizada con evolucion tormpida segun refiere depende de oxigeno. Remiten paramanjo por clinic de falla cardiaca"/>
    <d v="2023-01-05T13:44:33"/>
    <n v="90"/>
    <s v="EDWING RENE HIGUERA BECERRA"/>
    <d v="2023-01-05T13:59:56"/>
    <n v="15"/>
    <s v="I500"/>
    <s v="INSUFICIENCIA CARDIACA CONGESTIVA"/>
    <s v="JOSE VICENTE RAMIREZ "/>
    <d v="2023-01-13T12:06:00"/>
    <n v="190"/>
    <s v="Hospitalización Adulto"/>
    <s v="Vivo"/>
  </r>
  <r>
    <s v="AIDA RAMIREZ BARAJAS"/>
    <s v="Cédula ciudadanía"/>
    <s v="37875996"/>
    <s v="58 Años"/>
    <s v="Adulto"/>
    <s v="EPS SURAMERICANA S.A."/>
    <s v="Contributivo"/>
    <s v="PBS SUBSIDIADO "/>
    <n v="1384580"/>
    <s v="Hospitalización"/>
    <d v="2023-01-05T13:48:00"/>
    <x v="0"/>
    <n v="3"/>
    <n v="3"/>
    <x v="1"/>
    <d v="2023-01-05T14:14:34"/>
    <m/>
    <s v="Derivada de radiologia_x000a_Paciente femeninade 58 añosde edad con antecedente de Hipertensión Arterial , que esta programada hoy par Biopsia renal pero refiere cefalea desde 10 am y por esta razon de radiolgia donde relizarian procedimiento derivan a urgencias"/>
    <d v="2023-01-05T14:14:34"/>
    <n v="26"/>
    <s v="EDWING RENE HIGUERA BECERRA"/>
    <d v="2023-01-05T14:15:07"/>
    <n v="0"/>
    <s v="I151"/>
    <s v="HIPERTENSION SECUNDARIA A OTROS TRASTORNOS RENALES"/>
    <s v="EDWING RENE HIGUERA BECERRA"/>
    <d v="2023-01-05T18:29:00"/>
    <n v="4"/>
    <s v="Observación"/>
    <s v="Vivo"/>
  </r>
  <r>
    <s v="MERY ROA DAZA"/>
    <s v="Cédula ciudadanía"/>
    <s v="37930959"/>
    <s v="61 Años"/>
    <s v="Adulto"/>
    <s v="ECOPETROL S.A."/>
    <s v="Regimen Especial y/o Excepcional"/>
    <s v="CONTRATO No. 3044412"/>
    <n v="1384588"/>
    <s v="Hospitalización"/>
    <d v="2023-01-05T14:04:00"/>
    <x v="0"/>
    <n v="2"/>
    <n v="2"/>
    <x v="2"/>
    <d v="2023-01-05T14:17:17"/>
    <m/>
    <s v="dolor de espalda, en el pecho y abdominal. "/>
    <d v="2023-01-05T14:17:17"/>
    <n v="13"/>
    <s v="ORLANDO JOSE  MEJIA RESTREPO"/>
    <d v="2023-01-05T14:56:29"/>
    <n v="39"/>
    <s v="R104"/>
    <s v="OTROS DOLORES ABDOMINALES Y LOS NO ESPECIFICADOS"/>
    <s v="ORLANDO JOSE  MEJIA RESTREPO"/>
    <d v="2023-01-05T22:54:00"/>
    <n v="7"/>
    <s v="Observación"/>
    <s v="Vivo"/>
  </r>
  <r>
    <s v="PIOQUINTO CONDE IBAÑEZ"/>
    <s v="Cédula ciudadanía"/>
    <s v="5437182"/>
    <s v="62 Años"/>
    <s v="Adulto"/>
    <s v="NUEVA EMPRESA PROMOTORA DE SALUD S.A."/>
    <s v="Subsidiado"/>
    <s v="N.DE SANTANDER PITP PBS SUBSIDIADO "/>
    <n v="1384593"/>
    <s v="Hospitalización"/>
    <d v="2023-01-05T14:14:00"/>
    <x v="0"/>
    <n v="2"/>
    <n v="2"/>
    <x v="2"/>
    <d v="2023-01-05T14:36:42"/>
    <m/>
    <s v="Remitido del Hopsital regional de Sangil_x000a_Acetado en urgencias : 050120230905N_x000a__x000a_Paciente masculino de 62 Años de edad ingresa el 05-01-2023 en la mañana por cuadro de 2 dias de dolro toraxico asociado a disnea , ayer desorientacion . en urgencias realizan Electrocardiograma sin elevacion dl st con troponina alta ( positiva) por loq ue remiten a nuestro servicio previa carga antiisquemica( asa 300 mg - atorvastatina 80mg - clopidogrel 300 mg-  enoxaparina 60 mg)_x000a_Diagnóstico Infarto Agudo Del Miocardio sin elevacion del st"/>
    <d v="2023-01-05T14:36:42"/>
    <n v="22"/>
    <s v="EDWING RENE HIGUERA BECERRA"/>
    <d v="2023-01-05T15:20:03"/>
    <n v="43"/>
    <s v="I219"/>
    <s v="INFARTO AGUDO DEL MIOCARDIO, SIN OTRA ESPECIFICACION"/>
    <s v="SERGIO  HINESTROZA LAMUS"/>
    <d v="2023-01-10T12:20:00"/>
    <n v="116"/>
    <s v="Cuidado Intermedio Adulto"/>
    <s v="Vivo"/>
  </r>
  <r>
    <s v="GLADYS LLERAS"/>
    <s v="Cédula ciudadanía"/>
    <s v="63331311"/>
    <s v="60 Años"/>
    <s v="Adulto"/>
    <s v="ASMET SALUD EPS SAS"/>
    <s v="Subsidiado"/>
    <s v="PGP CARDIOVASCULAR REG CONTRIB-SUBSIDIA "/>
    <n v="1384606"/>
    <s v="Urgencias"/>
    <d v="2023-01-05T14:41:00"/>
    <x v="0"/>
    <n v="2"/>
    <n v="2"/>
    <x v="2"/>
    <d v="2023-01-05T15:49:23"/>
    <m/>
    <s v="PACIENTE FEMENINA 60 AÑOS ASISTE POR SUS PROPIOS MEDIOS PROCEDENTE DE BARRANCABERMEJA , CON ANTECEDENTE DE FIBRILACION AURICULAR PAROXISTICA RECURRENTE, NO VALVULAR, CON RESPUESTA VENTRICULAR RÁPIDA - CHA2DS2VASC: 3 PTOS ***ANTICOAGULADA CON RIVAROXABAN, IMPLANTE MARCAPASOS BICAMERAL BOSTON (18/11/2020) POR SÍNDROME DEL SENO ENFERMO / BRADI-TAQUI (HOLTER 17/11/20), POSTOPERATORIO CIRUGÍA MAZE III, REEMPLAZO VALVULAR MITRAL BIOLÓGICO, BICUSPIDIZACIÓN_x000a_VÁLVULA TRICÚSPIDE, LIGADURA DE AURICULILLA IZQUIERDA (14/10/2020), EXTRACCIÓN TROMBO ORGANIZADO EN LA AURICULILLA IZQUIERDA (OREJUELA IZQUIERDA OCUPADA_x000a_POR DOS GRANDES TROMBOS DE ELEVADO POTENCIAL EMBOLÍGENO (OCT/20), CARDIOPATIA VALVULAR FEVI. 10 - 12% (ECO Transesofágico 28/07/21),  ENFERMEDAD CEREBROVASCULAR POSTOPERATORIA: SUPRANTENTORIAL DERECHA (09/02/21),  POSTARTERIOGRAFIA CORONARIA (08/10/20)-- CORONARIAS SANAS, HIPERTENSIÓN PULMONAR 36 MMHG, CUÑA 27 MMHG, HIPERTENSIÓN ARTERIAL, OBESIDAD"/>
    <d v="2023-01-05T15:49:23"/>
    <n v="68"/>
    <s v="EDWING RENE HIGUERA BECERRA"/>
    <d v="2023-01-05T15:50:15"/>
    <n v="0"/>
    <s v="R072"/>
    <s v="DOLOR PRECORDIAL"/>
    <s v="EDWING RENE HIGUERA BECERRA"/>
    <d v="2023-01-05T18:39:00"/>
    <n v="2"/>
    <s v="Observación"/>
    <s v="Vivo"/>
  </r>
  <r>
    <s v="JORGE ERICKSON TRUJILLO FLOREZ"/>
    <s v="Cédula ciudadanía"/>
    <s v="88031115"/>
    <s v="41 Años"/>
    <s v="Adulto"/>
    <s v="NUEVA EMPRESA PROMOTORA DE SALUD S.A."/>
    <s v="Contributivo"/>
    <s v="N. DE SANTANDER PITP PBS CONTRIBUTIVO "/>
    <n v="1384617"/>
    <s v="Hospitalización"/>
    <d v="2023-01-05T15:05:00"/>
    <x v="0"/>
    <n v="2"/>
    <n v="2"/>
    <x v="2"/>
    <d v="2023-01-05T15:39:09"/>
    <m/>
    <s v="¨dolor abdominal y estoy amarillo¨"/>
    <d v="2023-01-05T15:39:09"/>
    <n v="34"/>
    <s v="ORLANDO JOSE  MEJIA RESTREPO"/>
    <d v="2023-01-05T15:45:48"/>
    <n v="6"/>
    <s v="K805"/>
    <s v="CALCULO DE CONDUCTO BILIAR SIN COLANGITIS NI COLECISTITIS"/>
    <s v="ORLANDO JOSE  MEJIA RESTREPO"/>
    <d v="2023-01-09T12:33:00"/>
    <n v="92"/>
    <s v="Hospitalización Adulto"/>
    <s v="Vivo"/>
  </r>
  <r>
    <s v="DANIELA MANTILLA MORENO"/>
    <s v="Cédula ciudadanía"/>
    <s v="1095828943"/>
    <s v="26 Años"/>
    <s v="Adulto"/>
    <s v="COLMEDICA MEDICINA PREPAGADA S A"/>
    <s v="Pólizas de Salud y MP"/>
    <s v="GAMA MEDIA - RUBY"/>
    <n v="1384627"/>
    <s v="Hospitalización"/>
    <d v="2023-01-05T15:33:00"/>
    <x v="0"/>
    <n v="3"/>
    <n v="3"/>
    <x v="1"/>
    <d v="2023-01-05T16:09:42"/>
    <m/>
    <s v="dolor de cabeza"/>
    <d v="2023-01-05T16:09:42"/>
    <n v="36"/>
    <s v="ORLANDO JOSE  MEJIA RESTREPO"/>
    <d v="2023-01-05T16:29:20"/>
    <n v="19"/>
    <s v="G439"/>
    <s v="MIGRANA, NO ESPECIFICADA"/>
    <s v="ORLANDO JOSE  MEJIA RESTREPO"/>
    <d v="2023-01-05T17:58:00"/>
    <n v="1"/>
    <s v="Observación"/>
    <s v="Vivo"/>
  </r>
  <r>
    <s v="ALVARO DUARTE VESGA"/>
    <s v="Cédula ciudadanía"/>
    <s v="5586874"/>
    <s v="82 Años"/>
    <s v="Adulto"/>
    <s v="COOSALUD ENTIDAD PROMOTORA DE SALUD S.A"/>
    <s v="Subsidiado"/>
    <s v="ATEN. INTEGRAL CARDIOLOGÍA REG SUBSIDIADO"/>
    <n v="1384630"/>
    <s v="Hospitalización"/>
    <d v="2023-01-05T15:46:00"/>
    <x v="0"/>
    <n v="3"/>
    <n v="3"/>
    <x v="1"/>
    <d v="2023-01-05T16:18:13"/>
    <m/>
    <s v="Remitido de San Vicente de chucurí_x000a_Paciente masculinode 82 años de edad  con antecedente de Hipertensión Arterial , desnutricion cronica , Hiperplasia Prostática Benigna (usa sonda) , Enfermedad Pulmonar Obstructiva Crónica , Enfermedad Renal Crónica sin insuficiencia , Cardiomiopatia Hipertensiva, Enfermedad Arterial Obstructiva Crónica , liembro inferio izquiero con amputacion supracondilea con clinica de 1 mes de cianosis de pie derecho con necrosis de dedo 5 mismo pie , pacien postrado , barthel muy bajo_x000a_Valorado por medico de cx vascualr que indica no intervenible , solicitan valroacon por ortopedia para amputacion"/>
    <d v="2023-01-05T16:18:13"/>
    <n v="32"/>
    <s v="EDWING RENE HIGUERA BECERRA"/>
    <d v="2023-01-05T16:29:03"/>
    <n v="10"/>
    <s v="I771"/>
    <s v="ESTRECHEZ ARTERIAL"/>
    <s v="OMAR DANITH MOLINA LUBO"/>
    <d v="2023-01-16T15:11:00"/>
    <n v="262"/>
    <s v="Hospitalización Adulto"/>
    <s v="Muerto despues de 48 horas"/>
  </r>
  <r>
    <s v="CECILIA MANTILLA DE BARON"/>
    <s v="Cédula ciudadanía"/>
    <s v="27928607"/>
    <s v="88 Años"/>
    <s v="Adulto"/>
    <s v="ASMET SALUD EPS SAS"/>
    <s v="Subsidiado"/>
    <s v="PGP CARDIOVASCULAR REG CONTRIB-SUBSIDIA "/>
    <n v="1384637"/>
    <s v="Hospitalización"/>
    <d v="2023-01-05T16:44:00"/>
    <x v="0"/>
    <n v="3"/>
    <n v="3"/>
    <x v="1"/>
    <d v="2023-01-05T17:06:52"/>
    <m/>
    <s v="Remitido del Hopsital Local de Norte_x000a_Aceptacion en Urgencias: 2301050606_x000a__x000a_Paciente de 88 años con historia de enfermedad renal cronica estadio 3b A 33.5 mL/min/1.73m² a3secundaria ahipertension arterial que se encuentra en el programa de salud renal de su Entidad Promotora De Salud conusltaa Hospital Local del NOrte 04-01-2023 por urgencias por 24 hrs de edema de Miembros Inferiores y edema facial, dsde hace 15 dias tos seca , niega disnea , realizaron Radiografía de torax interpretan como cardiomegalia , creatinina 1.9 (precias de 1.3 - 1.4 hace 4meses)  hemograma leuco 10780  n45% l/30% Hemoglobina /10 Hematocrito 31.3  plaq/301000 , Parcial De Orina con proteinuria (&gt;300) muestra aislada , considera consideran descompensacion de falla cardiaca y remiten a nuestra instoitucion, no hay Fracción Eyeccion Del Ventriculo Izquierdo conocida"/>
    <d v="2023-01-05T17:06:52"/>
    <n v="22"/>
    <s v="EDWING RENE HIGUERA BECERRA"/>
    <d v="2023-01-05T17:09:40"/>
    <n v="2"/>
    <s v="I500"/>
    <s v="INSUFICIENCIA CARDIACA CONGESTIVA"/>
    <s v="JOSE VICENTE RAMIREZ "/>
    <d v="2023-01-07T13:39:00"/>
    <n v="44"/>
    <s v="Observación"/>
    <s v="Vivo"/>
  </r>
  <r>
    <s v="CELINA MORANTES SANGUINO"/>
    <s v="Cédula ciudadanía"/>
    <s v="37801323"/>
    <s v="73 Años"/>
    <s v="Adulto"/>
    <s v="SALUD TOTAL ENTIDAD PROMOTORA DE SALUD DEL REG"/>
    <s v="Contributivo"/>
    <s v="PBS CONTRIBUTIVO "/>
    <n v="1384638"/>
    <s v="Hospitalización"/>
    <d v="2023-01-05T16:52:00"/>
    <x v="0"/>
    <n v="3"/>
    <n v="3"/>
    <x v="1"/>
    <d v="2023-01-05T17:16:09"/>
    <m/>
    <s v="Pacietne con anttecedente de intolerancia a carbohidratos , manejo dietario cncualta por cuadro de cefalea cronico de aparoicin  parosistica , ademas esta semana es persisitente , con marea ademas door Norepinefrina brazo izuqierdo que irradia a nuca, salivacio i orinas con olor urico fuerte"/>
    <d v="2023-01-05T17:16:09"/>
    <n v="24"/>
    <s v="EDWING RENE HIGUERA BECERRA"/>
    <d v="2023-01-05T17:16:37"/>
    <n v="0"/>
    <s v="I10X"/>
    <s v="HIPERTENSION ESENCIAL (PRIMARIA)"/>
    <s v="EDWING RENE HIGUERA BECERRA"/>
    <d v="2023-01-05T20:03:00"/>
    <n v="2"/>
    <s v="Observación"/>
    <s v="Vivo"/>
  </r>
  <r>
    <s v="CARLOS CADENA"/>
    <s v="Cédula ciudadanía"/>
    <s v="13834756"/>
    <s v="67 Años"/>
    <s v="Adulto"/>
    <s v="COOSALUD ENTIDAD PROMOTORA DE SALUD S.A"/>
    <s v="Subsidiado"/>
    <s v="ATEN. INTEGRAL CARDIOLOGÍA REG SUBSIDIADO"/>
    <n v="1384640"/>
    <s v="Hospitalización"/>
    <d v="2023-01-05T17:00:00"/>
    <x v="0"/>
    <n v="2"/>
    <n v="2"/>
    <x v="2"/>
    <d v="2023-01-05T17:32:44"/>
    <m/>
    <s v="Paciente masculino de 67 años con Antecedente de Aneurisma de La Arteria Iliaca Comun Izquierda de 35mm, Cardiomiopatia Isquemica cronica Fracción Eyeccion Del Ventriculo Izquierdo 58% 2021, Infarto Agudo Del Miocardio No ST Junio/2021: Circunfleja con Sten en Marginal 1 oculido , Obtusa Margina  ocuido no revascularizado, Coronaria Derecha Sin reestenosis, Infarto agudo del miocardio sin elevación del ST, K (Octubre/2013), Angioplastia Coronaria Percutánea más implante de stent medicado en Coronaria Derecha (17/10/13), Angioplastia Coronaria Percutánea más implante de dos stents medicados en OM1 y OM2 (15/10/13), Hipertensión arterial,  dislipidemia, extabaquismo pesado.desde hace 22 hrs dolor precoirdial opresivo no irradiado calsidica en 5/10, no disnea, refire que empeora cuando se acuesta , fue a drogrueria conde le encontraeron Tensión Arterial elevada, consulta por todo anterior"/>
    <d v="2023-01-05T17:32:44"/>
    <n v="32"/>
    <s v="EDWING RENE HIGUERA BECERRA"/>
    <d v="2023-01-05T17:50:48"/>
    <n v="18"/>
    <s v="I209"/>
    <s v="ANGINA DE PECHO, NO ESPECIFICADA"/>
    <s v="OMAR DANITH MOLINA LUBO"/>
    <d v="2023-01-06T18:13:00"/>
    <n v="24"/>
    <s v="Observación"/>
    <s v="Vivo"/>
  </r>
  <r>
    <s v="SANTIAGO SALAZAR DIAZ"/>
    <s v="Tarjeta de Identidad"/>
    <s v="1097917331"/>
    <s v="8 Años"/>
    <s v="Pediatrico"/>
    <s v="FUNDACION SALUD MIA EPS"/>
    <s v="Contributivo"/>
    <s v="PBS CONTRIBUTIVO "/>
    <n v="1384645"/>
    <s v="Urgencias"/>
    <d v="2023-01-05T18:14:00"/>
    <x v="0"/>
    <n v="3"/>
    <n v="3"/>
    <x v="1"/>
    <d v="2023-01-05T18:29:20"/>
    <m/>
    <s v="Menor de edad traido por la madre quie refier que el 04-01-2023 fue mordido en pierna derecha tercio meia caa externa por perro en la calle, se desconoce dueño (callejero), es asistido ayermismo por servicio de AME , realizaron lacvado de herida, no aplicaron nada, fue al Hospital Internacional De Colombia de donde derivan a nuestra institucion , niega fiebre u otro sintoma en el menor_x000a_SE revisa carnet de vacunas del menor y estancompletas inculidas las de los 5 años"/>
    <d v="2023-01-05T18:29:20"/>
    <n v="15"/>
    <s v="EDWING RENE HIGUERA BECERRA"/>
    <d v="2023-01-05T19:06:21"/>
    <n v="37"/>
    <s v="A829"/>
    <s v="RABIA, SIN OTRA ESPECIFICACION"/>
    <s v="JUAN CARLOS DE SALES VIRGUETH"/>
    <d v="2023-01-05T20:09:00"/>
    <n v="1"/>
    <s v="Alta a Casa"/>
    <s v="Vivo"/>
  </r>
  <r>
    <s v="FREDDY MORENO OVALLES"/>
    <s v="Cédula ciudadanía"/>
    <s v="88176635"/>
    <s v="48 Años"/>
    <s v="Adulto"/>
    <s v="NUEVA EMPRESA PROMOTORA DE SALUD S.A."/>
    <s v="Subsidiado"/>
    <s v="N.DE SANTANDER PITP PBS SUBSIDIADO "/>
    <n v="1384646"/>
    <s v="Hospitalización"/>
    <d v="2023-01-05T18:34:00"/>
    <x v="0"/>
    <n v="3"/>
    <n v="3"/>
    <x v="1"/>
    <d v="2023-01-05T18:55:07"/>
    <m/>
    <s v="Paciente que desde el 26-011-2022 cefalea  persisitente , ha consultado en cucuta por esta razon, realizaron tomografia que reportan normal, fue a drogueria que han inyectado sin ejoria ,y desde le 24 no derme bien"/>
    <d v="2023-01-05T18:55:07"/>
    <n v="21"/>
    <s v="EDWING RENE HIGUERA BECERRA"/>
    <d v="2023-01-05T18:55:44"/>
    <n v="0"/>
    <s v="G432"/>
    <s v="ESTADO MIGRANOSO"/>
    <s v="EDWING RENE HIGUERA BECERRA"/>
    <d v="2023-01-05T23:30:00"/>
    <n v="4"/>
    <s v="Observación"/>
    <s v="Vivo"/>
  </r>
  <r>
    <s v="RODOLFO ERNEY VELEZ MESA"/>
    <s v="Cédula ciudadanía"/>
    <s v="15451750"/>
    <s v="52 Años"/>
    <s v="Adulto"/>
    <s v="NUEVA EMPRESA PROMOTORA DE SALUD S.A."/>
    <s v="Subsidiado"/>
    <s v="SANTANDER PITP PBS SUBSIDIADO "/>
    <n v="1384647"/>
    <s v="Hospitalización"/>
    <d v="2023-01-05T19:21:00"/>
    <x v="0"/>
    <n v="3"/>
    <n v="3"/>
    <x v="1"/>
    <d v="2023-01-05T19:44:02"/>
    <m/>
    <s v="Remitido de Barrancabermeja_x000a_Aceptado en urgencias: referencia_x000a_Paciente masculino de 52 años de Edad, residente de San vicente de chucuri , que consulta a la clinica la magdalena el 29-12-2023 por cuadrode 1 año de dolor toraxico intermitnte ( precordial) tipo punzada ,asociadoa cefalea , mareo, tinnitus y dolor  abdominal en hemiabdomen derecho , predominio en hipocondrio derecho y se irradia aepigastrioy region dorsal, ingreso hipertenso en rango de urgncia (182/114 Tensión Arterial Media 136, realizaron Electrocardiograma reportan como normal ,hemogrma normal ,troponina 0.12(zona gris) creatinian 1 Nitrógeno Uréico En Sangre 12.4 uroanalisis normal , consideran angina insetable vs Infarto Agudo Del Miocardio , dan carga antiisquemic (asa 300mg - clopidogrel 300 mg  - atorvastatina 80 mg , control de Tensión Arterial con captopril y furosemida , realizaron control de troponina reporta 0.17  luego otro control 0.06 , hopsitalizaron en Unidad De Cuidado Intensivo , gase arteriales normales , dejaron amnejo antihipertensicvo con losartan 100x2  Hidroclorotiazida 25x1 amlodipino 10x, isordil 10x1 enoxaparina 60x1, atorvastatina 80x1, asa 100x1, considera requeire valroacion pro cardiolgia"/>
    <d v="2023-01-05T19:44:02"/>
    <n v="23"/>
    <s v="EDWING RENE HIGUERA BECERRA"/>
    <d v="2023-01-05T20:05:50"/>
    <n v="21"/>
    <s v="I209"/>
    <s v="ANGINA DE PECHO, NO ESPECIFICADA"/>
    <s v="ROBERFABIAN  ANGARITA SEQUEDA"/>
    <d v="2023-01-06T18:02:00"/>
    <n v="21"/>
    <s v="Hospitalización Adulto"/>
    <s v="Vivo"/>
  </r>
  <r>
    <s v="GERMINA MARIA TORRES GUARDIA"/>
    <s v="Cédula ciudadanía"/>
    <s v="26722495"/>
    <s v="66 Años"/>
    <s v="Adulto"/>
    <s v="NUEVA EMPRESA PROMOTORA DE SALUD S.A."/>
    <s v="Subsidiado"/>
    <s v="SANTANDER PITP PBS SUBSIDIADO "/>
    <n v="1384648"/>
    <s v="Hospitalización"/>
    <d v="2023-01-05T20:01:00"/>
    <x v="0"/>
    <n v="2"/>
    <n v="2"/>
    <x v="2"/>
    <d v="2023-01-05T20:24:30"/>
    <m/>
    <s v="Remitida de Foscal por extrasistolia ventircular frecuente."/>
    <d v="2023-01-05T20:24:30"/>
    <n v="23"/>
    <s v="JUAN CARLOS DE SALES VIRGUETH"/>
    <d v="2023-01-05T20:39:47"/>
    <n v="15"/>
    <s v="I499"/>
    <s v="ARRITMIA CARDIACA, NO ESPECIFICADA"/>
    <s v="JUAN CARLOS DE SALES VIRGUETH"/>
    <d v="2023-01-11T11:54:00"/>
    <n v="135"/>
    <s v="Hospitalización Adulto"/>
    <s v="Vivo"/>
  </r>
  <r>
    <s v="SAUL RAMOS SILVA"/>
    <s v="Cédula ciudadanía"/>
    <s v="91479684"/>
    <s v="47 Años"/>
    <s v="Adulto"/>
    <s v="ALLIANZ SEGUROS DE VIDA S A"/>
    <s v="Pólizas de Salud y MP"/>
    <s v="MEDICALL CARE"/>
    <n v="1384649"/>
    <s v="Hospitalización"/>
    <d v="2023-01-05T20:25:00"/>
    <x v="0"/>
    <n v="3"/>
    <n v="3"/>
    <x v="1"/>
    <d v="2023-01-05T20:39:52"/>
    <m/>
    <s v="malestar general. "/>
    <d v="2023-01-05T20:39:52"/>
    <n v="14"/>
    <s v="YEFFERSON MAURICIO  MILLAN PUERTO"/>
    <d v="2023-01-05T20:40:36"/>
    <n v="0"/>
    <s v="R104"/>
    <s v="OTROS DOLORES ABDOMINALES Y LOS NO ESPECIFICADOS"/>
    <s v="YEFFERSON MAURICIO  MILLAN PUERTO"/>
    <d v="2023-01-09T12:25:00"/>
    <n v="87"/>
    <s v="Observación"/>
    <s v="Vivo"/>
  </r>
  <r>
    <s v="VALENTINA RAMIREZ VELASQUEZ"/>
    <s v="Cédula ciudadanía"/>
    <s v="1001169292"/>
    <s v="22 Años"/>
    <s v="Adulto"/>
    <s v="ECOPETROL S.A."/>
    <s v="Regimen Especial y/o Excepcional"/>
    <s v="CONTRATO No. 3044412"/>
    <n v="1384650"/>
    <s v="Urgencias"/>
    <d v="2023-01-05T21:12:00"/>
    <x v="0"/>
    <n v="3"/>
    <n v="3"/>
    <x v="1"/>
    <d v="2023-01-05T21:18:35"/>
    <m/>
    <s v="disuria "/>
    <d v="2023-01-05T21:18:35"/>
    <n v="6"/>
    <s v="YEFFERSON MAURICIO  MILLAN PUERTO"/>
    <d v="2023-01-05T21:19:21"/>
    <n v="0"/>
    <s v="N300"/>
    <s v="CISTITIS AGUDA"/>
    <s v="YEFFERSON MAURICIO  MILLAN PUERTO"/>
    <d v="2023-01-05T22:01:00"/>
    <n v="0"/>
    <s v="Alta a Casa"/>
    <s v="Vivo"/>
  </r>
  <r>
    <s v="ANA BELEN VARGAS DE JAIMES"/>
    <s v="Cédula ciudadanía"/>
    <s v="28137566"/>
    <s v="88 Años"/>
    <s v="Adulto"/>
    <s v="NUEVA EMPRESA PROMOTORA DE SALUD S.A."/>
    <s v="Subsidiado"/>
    <s v="SANTANDER PITP PBS SUBSIDIADO "/>
    <n v="1384651"/>
    <s v="Hospitalización"/>
    <d v="2023-01-05T21:17:00"/>
    <x v="0"/>
    <n v="2"/>
    <n v="2"/>
    <x v="2"/>
    <d v="2023-01-05T21:33:39"/>
    <m/>
    <s v="deterior de clase funcional  de dia de hoy  edio  dia,   multiples episdios de emesis.    "/>
    <d v="2023-01-05T21:33:39"/>
    <n v="16"/>
    <s v="ROBERFABIAN  ANGARITA SEQUEDA"/>
    <d v="2023-01-05T21:34:41"/>
    <n v="1"/>
    <s v="I509"/>
    <s v="INSUFICIENCIA CARDIACA, NO ESPECIFICADA"/>
    <s v="ROBERFABIAN  ANGARITA SEQUEDA"/>
    <d v="2023-01-11T14:40:00"/>
    <n v="137"/>
    <s v="Observación"/>
    <s v="Vivo"/>
  </r>
  <r>
    <s v="BARBARA SANTAMARIA DE HERNANDEZ"/>
    <s v="Cédula ciudadanía"/>
    <s v="28031069"/>
    <s v="74 Años"/>
    <s v="Adulto"/>
    <s v="COOSALUD ENTIDAD PROMOTORA DE SALUD S.A"/>
    <s v="Subsidiado"/>
    <s v="ATEN. INTEGRAL CARDIOLOGÍA REG SUBSIDIADO"/>
    <n v="1384652"/>
    <s v="Hospitalización"/>
    <d v="2023-01-05T21:45:00"/>
    <x v="0"/>
    <n v="1"/>
    <n v="1"/>
    <x v="0"/>
    <d v="2023-01-05T21:48:08"/>
    <m/>
    <s v="Remitida de Velez por Infarto Agudo De Miocardio Con Elevación Del St "/>
    <d v="2023-01-05T21:48:08"/>
    <n v="3"/>
    <s v="JUAN CARLOS DE SALES VIRGUETH"/>
    <d v="2023-01-05T21:53:28"/>
    <n v="5"/>
    <s v="I213x"/>
    <s v="INFARTO AGUDO DE MIOCARDIO CON ELEVACION DE ST "/>
    <s v="JUAN CARLOS DE SALES VIRGUETH"/>
    <d v="2023-01-09T03:36:00"/>
    <n v="77"/>
    <s v="Cuidado Intensivo Adulto"/>
    <s v="Muerto despues de 48 horas"/>
  </r>
  <r>
    <s v="JOSE FRANCISCO SERRANO SERRANO"/>
    <s v="Cédula ciudadanía"/>
    <s v="5558938"/>
    <s v="78 Años"/>
    <s v="Adulto"/>
    <s v="SALUD TOTAL ENTIDAD PROMOTORA DE SALUD DEL REG"/>
    <s v="Contributivo"/>
    <s v="PBS CONTRIBUTIVO "/>
    <n v="1384653"/>
    <s v="Hospitalización"/>
    <d v="2023-01-05T21:53:00"/>
    <x v="0"/>
    <n v="1"/>
    <n v="1"/>
    <x v="0"/>
    <d v="2023-01-05T22:11:07"/>
    <m/>
    <s v="referido de chimcaocha.  "/>
    <d v="2023-01-05T22:11:07"/>
    <n v="18"/>
    <s v="ROBERFABIAN  ANGARITA SEQUEDA"/>
    <d v="2023-01-05T22:12:38"/>
    <n v="1"/>
    <s v="I749"/>
    <s v="EMBOLIA Y TROMBOSIS DE ARTERIA NO ESPECIFICADA"/>
    <s v="ROBERFABIAN  ANGARITA SEQUEDA"/>
    <d v="2023-01-10T15:53:00"/>
    <n v="113"/>
    <s v="Cuidado Intermedio Adulto"/>
    <s v="Vivo"/>
  </r>
  <r>
    <s v="MANUEL DE JESUS ARIZA FONTECHA"/>
    <s v="Cédula ciudadanía"/>
    <s v="2204338"/>
    <s v="88 Años"/>
    <s v="Adulto"/>
    <s v="NUEVA EMPRESA PROMOTORA DE SALUD S.A."/>
    <s v="Contributivo"/>
    <s v="SANTANDER PITP PBS CONTRIBUTIVO "/>
    <n v="1384654"/>
    <s v="Hospitalización"/>
    <d v="2023-01-05T22:01:00"/>
    <x v="0"/>
    <n v="3"/>
    <n v="3"/>
    <x v="1"/>
    <d v="2023-01-05T22:48:13"/>
    <m/>
    <s v="Remitido de Velez con Diagnóstico de Síndrome Coronario Agudo "/>
    <d v="2023-01-05T22:48:13"/>
    <n v="47"/>
    <s v="JUAN CARLOS DE SALES VIRGUETH"/>
    <d v="2023-01-05T23:27:28"/>
    <n v="39"/>
    <s v="I10X"/>
    <s v="HIPERTENSION ESENCIAL (PRIMARIA)"/>
    <s v="JUAN CARLOS DE SALES VIRGUETH"/>
    <d v="2023-01-12T14:46:00"/>
    <n v="159"/>
    <s v="Observación"/>
    <s v="Vivo"/>
  </r>
  <r>
    <s v="ARGENIDA MARIA GUERRERO BARRANCO"/>
    <s v="Cédula ciudadanía"/>
    <s v="37368609"/>
    <s v="54 Años"/>
    <s v="Adulto"/>
    <s v="COOSALUD ENTIDAD PROMOTORA DE SALUD S.A"/>
    <s v="Subsidiado"/>
    <s v="ATEN. INTEGRAL CARDIOLOGÍA REG SUBSIDIADO"/>
    <n v="1384655"/>
    <s v="Hospitalización"/>
    <d v="2023-01-05T22:04:00"/>
    <x v="0"/>
    <n v="2"/>
    <n v="2"/>
    <x v="2"/>
    <d v="2023-01-05T22:54:49"/>
    <m/>
    <s v="(Se recibe paciente pendiente para valroacion, triage realizado 10:40pm)_x000a_Motivo consulta: tengo dolor en el pecho"/>
    <d v="2023-01-05T22:54:49"/>
    <n v="50"/>
    <s v="GIANMARCO  CAMELO PARDO"/>
    <d v="2023-01-05T22:55:09"/>
    <n v="0"/>
    <s v="I209"/>
    <s v="ANGINA DE PECHO, NO ESPECIFICADA"/>
    <s v="GIANMARCO  CAMELO PARDO"/>
    <d v="2023-01-06T16:30:00"/>
    <n v="17"/>
    <s v="Observación"/>
    <s v="Vivo"/>
  </r>
  <r>
    <s v="ANA CATALINA SEGURA ARENAS"/>
    <s v="Cédula ciudadanía"/>
    <s v="37949046"/>
    <s v="39 Años"/>
    <s v="Adulto"/>
    <s v="SEGUROS DE VIDA SURAMERICANA S.A."/>
    <s v="Pólizas de Salud y MP"/>
    <s v="SALUD GLOBAL"/>
    <n v="1384656"/>
    <s v="Urgencias"/>
    <d v="2023-01-05T22:51:00"/>
    <x v="0"/>
    <n v="2"/>
    <n v="2"/>
    <x v="2"/>
    <d v="2023-01-05T22:54:34"/>
    <m/>
    <s v="gripa "/>
    <d v="2023-01-05T22:54:34"/>
    <n v="3"/>
    <s v="YEFFERSON MAURICIO  MILLAN PUERTO"/>
    <d v="2023-01-05T22:54:56"/>
    <n v="0"/>
    <s v="J209"/>
    <s v="BRONQUITIS AGUDA, NO ESPECIFICADA"/>
    <s v="YEFFERSON MAURICIO  MILLAN PUERTO"/>
    <d v="2023-01-05T23:38:00"/>
    <n v="0"/>
    <s v="Alta a Casa"/>
    <s v="Vivo"/>
  </r>
  <r>
    <s v="ESTEBAN ROJAS BECERRA"/>
    <s v="Cédula ciudadanía"/>
    <s v="91211678"/>
    <s v="79 Años"/>
    <s v="Adulto"/>
    <s v="COOSALUD ENTIDAD PROMOTORA DE SALUD S.A"/>
    <s v="Subsidiado"/>
    <s v="ATEN. INTEGRAL CARDIOLOGÍA REG SUBSIDIADO"/>
    <n v="1384657"/>
    <s v="Hospitalización"/>
    <d v="2023-01-05T23:46:00"/>
    <x v="0"/>
    <n v="2"/>
    <n v="2"/>
    <x v="2"/>
    <d v="2023-01-06T00:11:39"/>
    <m/>
    <s v="REFERIDO DE RIONEGRO  Insuficiencia Cardiaca Congestiva_x000a_CUADRO DE 1 MES Y MEDIO D DETERIO DE CLASE GUNCION ORTOPENA  DISNEA DE EFUERO  SIN EMBAERGO DESDE AYER EN LA NOCEH MAS ITNENSO MOTVO POR EL CUAL COSNUTA A RIONEGRO,  ALLI VALORADO REFIEREN  A ESTE SERVICIO.   "/>
    <d v="2023-01-06T00:11:39"/>
    <n v="25"/>
    <s v="ROBERFABIAN  ANGARITA SEQUEDA"/>
    <d v="2023-01-06T00:12:27"/>
    <n v="0"/>
    <s v="I500"/>
    <s v="INSUFICIENCIA CARDIACA CONGESTIVA"/>
    <s v="ROBERFABIAN  ANGARITA SEQUEDA"/>
    <d v="2023-01-11T08:08:00"/>
    <n v="127"/>
    <s v="Observación"/>
    <s v="Vivo"/>
  </r>
  <r>
    <s v="ORFELINA PARADA MARTINEZ"/>
    <s v="Cédula ciudadanía"/>
    <s v="37875299"/>
    <s v="74 Años"/>
    <s v="Adulto"/>
    <s v="NUEVA EMPRESA PROMOTORA DE SALUD S.A."/>
    <s v="Contributivo"/>
    <s v="SANTANDER PITP PBS CONTRIBUTIVO "/>
    <n v="1384658"/>
    <s v="Hospitalización"/>
    <d v="2023-01-06T00:42:00"/>
    <x v="0"/>
    <n v="3"/>
    <n v="3"/>
    <x v="1"/>
    <d v="2023-01-06T01:13:34"/>
    <m/>
    <s v="Remitida del  hospital local del norte por Enfermedad Arterial Obstructiva Crónica"/>
    <d v="2023-01-06T01:13:34"/>
    <n v="31"/>
    <s v="JUAN CARLOS DE SALES VIRGUETH"/>
    <d v="2023-01-06T01:15:08"/>
    <n v="1"/>
    <s v="E105"/>
    <s v="DIABETES MELLITUS INSULINODEPENDIENTE, CON COMPLICACIONES CIRCULATORIAS PERIFERICAS"/>
    <s v="JUAN CARLOS DE SALES VIRGUETH"/>
    <d v="2023-01-11T23:07:00"/>
    <n v="141"/>
    <s v="Hospitalización Adulto"/>
    <s v="Vivo"/>
  </r>
  <r>
    <s v="MARIA CECILIA MENDEZ DE TARAZONA"/>
    <s v="Cédula ciudadanía"/>
    <s v="28159664"/>
    <s v="85 Años"/>
    <s v="Adulto"/>
    <s v="EPS SURAMERICANA S.A."/>
    <s v="Contributivo"/>
    <s v="PBS SUBSIDIADO "/>
    <n v="1384659"/>
    <s v="Hospitalización"/>
    <d v="2023-01-06T01:34:00"/>
    <x v="0"/>
    <n v="2"/>
    <n v="2"/>
    <x v="2"/>
    <d v="2023-01-06T02:01:36"/>
    <m/>
    <s v="referido de clinica chicamocha bloqueo Auriculoventricular  2 frado mobitz 2"/>
    <d v="2023-01-06T02:01:36"/>
    <n v="27"/>
    <s v="ROBERFABIAN  ANGARITA SEQUEDA"/>
    <d v="2023-01-06T02:02:57"/>
    <n v="1"/>
    <s v="I441"/>
    <s v="BLOQUEO AURICULOVENTRICULAR DE SEGUNDO GRADO"/>
    <s v="ROBERFABIAN  ANGARITA SEQUEDA"/>
    <d v="2023-01-07T13:03:00"/>
    <n v="35"/>
    <s v="Cuidado Intermedio Adulto"/>
    <s v="Vivo"/>
  </r>
  <r>
    <s v="GERARDO LAMUS CENTENO"/>
    <s v="Cédula ciudadanía"/>
    <s v="2180383"/>
    <s v="85 Años"/>
    <s v="Adulto"/>
    <s v="FUNDACION SALUD MIA EPS"/>
    <s v="Contributivo"/>
    <s v="PBS CONTRIBUTIVO "/>
    <n v="1384662"/>
    <s v="Hospitalización"/>
    <d v="2023-01-06T03:42:00"/>
    <x v="0"/>
    <n v="1"/>
    <n v="1"/>
    <x v="0"/>
    <d v="2023-01-06T04:09:49"/>
    <m/>
    <s v="Remitido de San Vicente de Chucuri por dificutlad respiratoria."/>
    <d v="2023-01-06T04:09:49"/>
    <n v="27"/>
    <s v="JUAN CARLOS DE SALES VIRGUETH"/>
    <d v="2023-01-06T04:11:34"/>
    <n v="1"/>
    <s v="J80X"/>
    <s v="SINDROME DE DIFICULTAD RESPIRATORIA DEL ADULTO"/>
    <s v="JUAN CARLOS DE SALES VIRGUETH"/>
    <d v="2023-01-11T15:42:00"/>
    <n v="131"/>
    <s v="Cuidado Intermedio Adulto"/>
    <s v="Vivo"/>
  </r>
  <r>
    <s v="DYHYVI DANIELA DIAZ MARIN"/>
    <s v="Cédula ciudadanía"/>
    <s v="1005564475"/>
    <s v="19 Años"/>
    <s v="Adulto"/>
    <s v="COOSALUD ENTIDAD PROMOTORA DE SALUD S.A"/>
    <s v="Subsidiado"/>
    <s v="SANTANDER PBS SUBSIDIADO "/>
    <n v="1384663"/>
    <s v="Hospitalización"/>
    <d v="2023-01-06T03:52:00"/>
    <x v="0"/>
    <n v="2"/>
    <n v="2"/>
    <x v="2"/>
    <d v="2023-01-06T04:04:01"/>
    <m/>
    <s v="Referida de San vicente de chucuri"/>
    <d v="2023-01-06T04:04:01"/>
    <n v="12"/>
    <s v="ROBERFABIAN  ANGARITA SEQUEDA"/>
    <d v="2023-01-06T04:07:38"/>
    <n v="3"/>
    <s v="O429"/>
    <s v="RUPTURA PREMATURA DE LAS MEMBRANAS, SIN OTRA ESPECIFICACION"/>
    <s v="ROBERFABIAN  ANGARITA SEQUEDA"/>
    <d v="2023-01-08T10:02:00"/>
    <n v="53"/>
    <s v="Hospitalización Adulto"/>
    <s v="Vivo"/>
  </r>
  <r>
    <s v="JOSE DE JESUS CHAPARRO MARTINEZ"/>
    <s v="Cédula ciudadanía"/>
    <s v="5724190"/>
    <s v="67 Años"/>
    <s v="Adulto"/>
    <s v="SALUD TOTAL ENTIDAD PROMOTORA DE SALUD DEL REG"/>
    <s v="Contributivo"/>
    <s v="POS SUBSIDIADO "/>
    <n v="1384664"/>
    <s v="Hospitalización"/>
    <d v="2023-01-06T04:00:00"/>
    <x v="0"/>
    <n v="2"/>
    <n v="2"/>
    <x v="2"/>
    <d v="2023-01-06T04:59:30"/>
    <m/>
    <s v="Remitido como urgencia vital del hospital de rionegro por crisis hipertensiva."/>
    <d v="2023-01-06T04:59:30"/>
    <n v="59"/>
    <s v="JUAN CARLOS DE SALES VIRGUETH"/>
    <d v="2023-01-06T05:05:45"/>
    <n v="6"/>
    <s v="I10X"/>
    <s v="HIPERTENSION ESENCIAL (PRIMARIA)"/>
    <s v="JUAN CARLOS DE SALES VIRGUETH"/>
    <d v="2023-01-17T15:40:00"/>
    <n v="274"/>
    <s v="Cuidado Intermedio Adulto"/>
    <s v="Vivo"/>
  </r>
  <r>
    <s v="ADRIANA PATRICIA DIAZ CRUZ"/>
    <s v="Cédula ciudadanía"/>
    <s v="37860359"/>
    <s v="43 Años"/>
    <s v="Adulto"/>
    <s v="FUNDACION SALUD MIA EPS"/>
    <s v="Contributivo"/>
    <s v="PBS CONTRIBUTIVO "/>
    <n v="1384665"/>
    <s v="Hospitalización"/>
    <d v="2023-01-06T04:24:00"/>
    <x v="0"/>
    <n v="2"/>
    <n v="2"/>
    <x v="2"/>
    <d v="2023-01-06T05:23:34"/>
    <m/>
    <s v="referida de Hospital Internacional De Colombia_x000a_paceinte conc uadro de dolor torax  asociaod paplticaicon  conruso de cafeina por cuadro de migraña, motivo por el cua consulta  Hospital Internacional De Colombia  de alli referida  este servicio.   "/>
    <d v="2023-01-06T05:23:34"/>
    <n v="59"/>
    <s v="ROBERFABIAN  ANGARITA SEQUEDA"/>
    <d v="2023-01-06T05:24:22"/>
    <n v="0"/>
    <s v="R074"/>
    <s v="DOLOR EN EL PECHO, NO ESPECIFICADO"/>
    <s v="ROBERFABIAN  ANGARITA SEQUEDA"/>
    <d v="2023-01-06T16:49:00"/>
    <n v="11"/>
    <s v="Observación"/>
    <s v="Vivo"/>
  </r>
  <r>
    <s v="SINDY YANEIRA RICO HERNANDEZ"/>
    <s v="Cédula ciudadanía"/>
    <s v="1102381151"/>
    <s v="26 Años"/>
    <s v="Adulto"/>
    <s v="SALUD TOTAL ENTIDAD PROMOTORA DE SALUD DEL REG"/>
    <s v="Contributivo"/>
    <s v="PBS CONTRIBUTIVO "/>
    <n v="1384680"/>
    <s v="Hospitalización"/>
    <d v="2023-01-06T06:27:00"/>
    <x v="0"/>
    <n v="3"/>
    <n v="3"/>
    <x v="1"/>
    <d v="2023-01-06T06:32:08"/>
    <m/>
    <s v="estoy ahogada"/>
    <d v="2023-01-06T06:32:08"/>
    <n v="5"/>
    <s v="EDWING RENE HIGUERA BECERRA"/>
    <d v="2023-01-06T06:33:56"/>
    <n v="1"/>
    <s v="J209"/>
    <s v="BRONQUITIS AGUDA, NO ESPECIFICADA"/>
    <s v="EDWING RENE HIGUERA BECERRA"/>
    <d v="2023-01-06T11:58:00"/>
    <n v="5"/>
    <s v="Observación"/>
    <s v="Vivo"/>
  </r>
  <r>
    <s v="ANGY KATERINE PINILLA MARIN"/>
    <s v="Cédula ciudadanía"/>
    <s v="1095833184"/>
    <s v="25 Años"/>
    <s v="Adulto"/>
    <s v="SALUD TOTAL ENTIDAD PROMOTORA DE SALUD DEL REG"/>
    <s v="Contributivo"/>
    <s v="PBS CONTRIBUTIVO "/>
    <n v="1384698"/>
    <s v="Hospitalización"/>
    <d v="2023-01-06T06:47:00"/>
    <x v="0"/>
    <n v="2"/>
    <n v="2"/>
    <x v="2"/>
    <d v="2023-01-06T07:00:39"/>
    <m/>
    <s v="Paciente con antecedente de sincopes, quien tiene pendiente cardioabalacion, quien refiere presentar episodio sincopal #7 durante la noche, ultimo episodio hoy a las 4am "/>
    <d v="2023-01-06T07:00:39"/>
    <n v="13"/>
    <s v="JAVIER ORLANDO JIMENEZ MEJIA"/>
    <d v="2023-01-06T07:30:53"/>
    <n v="30"/>
    <s v="R55X"/>
    <s v="SINCOPE Y COLAPSO"/>
    <s v="JENNIE ASTRID BECERRA MENECES"/>
    <d v="2023-01-06T16:51:00"/>
    <n v="9"/>
    <s v="Observación"/>
    <s v="Vivo"/>
  </r>
  <r>
    <s v="LUCILA GAMBOA DE AVILA"/>
    <s v="Cédula ciudadanía"/>
    <s v="28401841"/>
    <s v="71 Años"/>
    <s v="Adulto"/>
    <s v="SALUD TOTAL ENTIDAD PROMOTORA DE SALUD DEL REG"/>
    <s v="Contributivo"/>
    <s v="POS SUBSIDIADO "/>
    <n v="1384766"/>
    <s v="Hospitalización"/>
    <d v="2023-01-06T07:46:00"/>
    <x v="0"/>
    <n v="2"/>
    <n v="2"/>
    <x v="2"/>
    <d v="2023-01-06T08:01:40"/>
    <m/>
    <s v="Refiere disnea de esfuerzo, ortopnea. Mantiene diuresis. No sincope. Por persistencia de sintomas consulta. Refiere tiene pendiente aplicacion de levosimendan"/>
    <d v="2023-01-06T08:01:40"/>
    <n v="15"/>
    <s v="JAVIER ORLANDO JIMENEZ MEJIA"/>
    <d v="2023-01-06T08:42:01"/>
    <n v="40"/>
    <s v="I500"/>
    <s v="INSUFICIENCIA CARDIACA CONGESTIVA"/>
    <s v="EDWING RENE HIGUERA BECERRA"/>
    <d v="2023-01-07T11:52:00"/>
    <n v="27"/>
    <s v="Observación"/>
    <s v="Vivo"/>
  </r>
  <r>
    <s v="SARA LUCIA GOMEZ ROBLES"/>
    <s v="Registro Civil"/>
    <s v="1222255075"/>
    <s v="1 Años"/>
    <s v="Pediatrico"/>
    <s v="EPS SURAMERICANA S.A."/>
    <s v="Contributivo"/>
    <s v="PBS SUBSIDIADO "/>
    <n v="1384785"/>
    <s v="Urgencias"/>
    <d v="2023-01-06T07:57:00"/>
    <x v="0"/>
    <n v="3"/>
    <n v="3"/>
    <x v="1"/>
    <d v="2023-01-06T08:17:20"/>
    <m/>
    <s v="Refiere ha estado con picos febril de 38°C, erupcion cutanea generalizada. Ademas, congestion nasal_x000a_Antecedente de cardiopatia tetralogia fallot ya manejo quirurgico"/>
    <d v="2023-01-06T08:17:20"/>
    <n v="20"/>
    <s v="JAVIER ORLANDO JIMENEZ MEJIA"/>
    <d v="2023-01-06T08:39:52"/>
    <n v="22"/>
    <s v="J00X"/>
    <s v="RINOFARINGITIS AGUDA [RESFRIADO COMUN]"/>
    <s v="JENNIE ASTRID BECERRA MENECES"/>
    <d v="2023-01-06T12:03:00"/>
    <n v="3"/>
    <s v="Alta a Casa"/>
    <s v="Vivo"/>
  </r>
  <r>
    <s v="CLAUDIA AZUCENA HURTADO ANAYA"/>
    <s v="Cédula ciudadanía"/>
    <s v="63346401"/>
    <s v="55 Años"/>
    <s v="Adulto"/>
    <s v="SALUD TOTAL ENTIDAD PROMOTORA DE SALUD DEL REG"/>
    <s v="Contributivo"/>
    <s v="PBS CONTRIBUTIVO "/>
    <n v="1384794"/>
    <s v="Hospitalización"/>
    <d v="2023-01-06T08:03:00"/>
    <x v="0"/>
    <n v="2"/>
    <n v="2"/>
    <x v="2"/>
    <d v="2023-01-06T08:21:43"/>
    <m/>
    <s v="Remitido de la clinica FOSCAL con Diagnóstico de angina inestable  con propuesta de estratificacion no invasiva por lo cual remiten_x000a_FI: 04-01-23"/>
    <d v="2023-01-06T08:21:43"/>
    <n v="18"/>
    <s v="JAVIER ORLANDO JIMENEZ MEJIA"/>
    <d v="2023-01-06T08:52:20"/>
    <n v="30"/>
    <s v="I209"/>
    <s v="ANGINA DE PECHO, NO ESPECIFICADA"/>
    <s v="JAVIER ORLANDO JIMENEZ MEJIA"/>
    <d v="2023-01-06T17:26:00"/>
    <n v="8"/>
    <s v="Observación"/>
    <s v="Vivo"/>
  </r>
  <r>
    <s v="LUIS FRANCISCO FIGUEROA LOPEZ"/>
    <s v="Cédula ciudadanía"/>
    <s v="91451490"/>
    <s v="57 Años"/>
    <s v="Adulto"/>
    <s v="COOSALUD ENTIDAD PROMOTORA DE SALUD S.A"/>
    <s v="Subsidiado"/>
    <s v="ATEN. INTEGRAL CARDIOLOGÍA REG SUBSIDIADO"/>
    <n v="1384853"/>
    <s v="Hospitalización"/>
    <d v="2023-01-06T08:36:00"/>
    <x v="0"/>
    <n v="2"/>
    <n v="2"/>
    <x v="2"/>
    <d v="2023-01-06T08:42:46"/>
    <m/>
    <s v="Redireccionado de consulta, estaba en realizacion de ecocardiograma, encuentran con bradicardia por lo cual redireccionan a urgencias_x000a_Refiere hace 6 meses episodio sincopal_x000a__x000a_Se Solicita Electrocardiograma "/>
    <d v="2023-01-06T08:42:46"/>
    <n v="6"/>
    <s v="JAVIER ORLANDO JIMENEZ MEJIA"/>
    <d v="2023-01-06T09:08:19"/>
    <n v="25"/>
    <s v="I443"/>
    <s v="OTROS TIPOS DE BLOQUEO AURICULOVENTRICULAR Y LOS NO ESPECIFICADOS"/>
    <s v="EDWING RENE HIGUERA BECERRA"/>
    <d v="2023-01-11T11:13:00"/>
    <n v="122"/>
    <s v="Cuidado Intermedio Adulto"/>
    <s v="Vivo"/>
  </r>
  <r>
    <s v="OTILIA GARCIA SILVA"/>
    <s v="Cédula ciudadanía"/>
    <s v="27837428"/>
    <s v="58 Años"/>
    <s v="Adulto"/>
    <s v="NUEVA EMPRESA PROMOTORA DE SALUD S.A."/>
    <s v="Contributivo"/>
    <s v="SANTANDER PITP PBS CONTRIBUTIVO "/>
    <n v="1385010"/>
    <s v="Hospitalización"/>
    <d v="2023-01-06T10:49:00"/>
    <x v="0"/>
    <n v="2"/>
    <n v="2"/>
    <x v="2"/>
    <d v="2023-01-06T10:57:04"/>
    <m/>
    <s v="REFIERE EL HIJO QUE LA PACIENTE PRESENTA AL PARECER EPISODIO SINCOPAL, RELAJACION DE ESFINTER CON EL EPISODIO POR LO CUAL ACUDE "/>
    <d v="2023-01-06T10:57:04"/>
    <n v="8"/>
    <s v="JENNIE ASTRID BECERRA MENECES"/>
    <d v="2023-01-06T11:32:30"/>
    <n v="35"/>
    <s v="R55X"/>
    <s v="SINCOPE Y COLAPSO"/>
    <s v="JENNIE ASTRID BECERRA MENECES"/>
    <d v="2023-01-14T14:39:00"/>
    <n v="195"/>
    <s v="Observación"/>
    <s v="Vivo"/>
  </r>
  <r>
    <s v="LEONOR MARIN DE ACOSTA"/>
    <s v="Cédula ciudadanía"/>
    <s v="37812890"/>
    <s v="70 Años"/>
    <s v="Adulto"/>
    <s v="FUNDACION SALUD MIA EPS"/>
    <s v="Contributivo"/>
    <s v="PBS CONTRIBUTIVO "/>
    <n v="1385051"/>
    <s v="Hospitalización"/>
    <d v="2023-01-06T11:33:00"/>
    <x v="0"/>
    <n v="3"/>
    <n v="3"/>
    <x v="1"/>
    <d v="2023-01-06T11:49:19"/>
    <m/>
    <s v="Redireccionan de consulta externa cirugia vascular:_x000a_&quot;PACINETE ADULTA MAYOR CON ANTECEDENS CARDIOVASCULARES DESCRITOS, CON ENFERMEDAD ARTERIAL PERIFERICA CRONICA REAGUDIZADA CON ULCERA Y CIANOSIS EN HALUX DERECHO CON_x000a_SINGOS INFLAMATORIOS, POR LO CUAL SE REMITE A URGENICAS CON PARACLINICOS DE EXTENSION CON Radiografía DE PIERNA DERECHA A DESCARTAR OSTERIOMIELITIS, PACIENTE CON POBRE_x000a_DEAMBULACOIN, POR NUESTRO SERVICIO SE IDNICA DESCARTAR PROCESO INFECCIOSO Y DOPPLER ARTERIAL, CON ALTO RIESGO DE AMPUTACION, SE EXPLICAA FAMILIAR Y PACIENTE CONDUCTA MEDICA_x000a_Y SIGNOS DE ALARMA&quot;"/>
    <d v="2023-01-06T11:49:19"/>
    <n v="16"/>
    <s v="JAVIER ORLANDO JIMENEZ MEJIA"/>
    <d v="2023-01-06T13:49:49"/>
    <n v="120"/>
    <s v="I771"/>
    <s v="ESTRECHEZ ARTERIAL"/>
    <s v="EDWING RENE HIGUERA BECERRA"/>
    <d v="2023-01-07T22:26:00"/>
    <n v="32"/>
    <s v="Observación"/>
    <s v="Vivo"/>
  </r>
  <r>
    <s v="MARY LUZ VEGA ESPARZA"/>
    <s v="Cédula ciudadanía"/>
    <s v="46451402"/>
    <s v="43 Años"/>
    <s v="Adulto"/>
    <s v="COMPAÑIA DE SEGUROS DE VIDA COLMENA S.A."/>
    <s v="Riesgos Laborales"/>
    <s v="ARL"/>
    <n v="1385073"/>
    <s v="Urgencias"/>
    <d v="2023-01-06T12:17:00"/>
    <x v="0"/>
    <n v="3"/>
    <n v="3"/>
    <x v="1"/>
    <d v="2023-01-06T12:25:28"/>
    <m/>
    <s v="herida cortante en accidente laboral"/>
    <d v="2023-01-06T12:25:28"/>
    <n v="8"/>
    <s v="JAVIER ORLANDO JIMENEZ MEJIA"/>
    <d v="2023-01-06T12:27:19"/>
    <n v="1"/>
    <s v="C448"/>
    <s v="LESION DE SITIOS CONTIGUOS DE LA PIEL"/>
    <s v="JAVIER ORLANDO JIMENEZ MEJIA"/>
    <d v="2023-01-06T17:27:00"/>
    <n v="4"/>
    <s v="Alta a Casa"/>
    <s v="Vivo"/>
  </r>
  <r>
    <s v="MARIA ALEJANDRA CARRILLO GOMEZ"/>
    <s v="Cédula ciudadanía"/>
    <s v="1005369738"/>
    <s v="20 Años"/>
    <s v="Adulto"/>
    <s v="ECOPETROL S.A."/>
    <s v="Regimen Especial y/o Excepcional"/>
    <s v="CONTRATO No. 3044412"/>
    <n v="1385075"/>
    <s v="Hospitalización"/>
    <d v="2023-01-06T12:24:00"/>
    <x v="0"/>
    <n v="3"/>
    <n v="3"/>
    <x v="1"/>
    <d v="2023-01-06T13:01:29"/>
    <m/>
    <s v="&quot;Dolor toracico&quot;"/>
    <d v="2023-01-06T13:01:29"/>
    <n v="37"/>
    <s v="TANIA YARITZA  CARRERO BARRAGAN"/>
    <d v="2023-01-06T13:05:16"/>
    <n v="3"/>
    <s v="R072"/>
    <s v="DOLOR PRECORDIAL"/>
    <s v="TANIA YARITZA  CARRERO BARRAGAN"/>
    <d v="2023-01-06T18:10:00"/>
    <n v="5"/>
    <s v="Observación"/>
    <s v="Vivo"/>
  </r>
  <r>
    <s v="ANALIDA PINZON"/>
    <s v="Cédula ciudadanía"/>
    <s v="37932489"/>
    <s v="64 Años"/>
    <s v="Adulto"/>
    <s v="ASMET SALUD EPS SAS"/>
    <s v="Subsidiado"/>
    <s v="PGP CARDIOVASCULAR REG CONTRIB-SUBSIDIA "/>
    <n v="1385088"/>
    <s v="Hospitalización"/>
    <d v="2023-01-06T13:03:00"/>
    <x v="0"/>
    <n v="2"/>
    <n v="2"/>
    <x v="2"/>
    <d v="2023-01-06T13:04:38"/>
    <m/>
    <s v="Remiten del Hospital de Barranca con Diagnóstico de Infarto Agudo Del Miocardio Sin Elevacion Del St_x000a_FI: 04-01-23"/>
    <d v="2023-01-06T13:04:38"/>
    <n v="1"/>
    <s v="JAVIER ORLANDO JIMENEZ MEJIA"/>
    <d v="2023-01-06T13:30:03"/>
    <n v="25"/>
    <s v="I219"/>
    <s v="INFARTO AGUDO DEL MIOCARDIO, SIN OTRA ESPECIFICACION"/>
    <s v="JENNIE ASTRID BECERRA MENECES"/>
    <d v="2023-01-24T11:33:00"/>
    <n v="430"/>
    <s v="Cuidado Intermedio Adulto"/>
    <s v="Vivo"/>
  </r>
  <r>
    <s v="SILVIA JULIANA ARCINIEGAS BELTRAN"/>
    <s v="Cédula ciudadanía"/>
    <s v="1098661047"/>
    <s v="25 Años"/>
    <s v="Adulto"/>
    <s v="ASMET SALUD EPS SAS"/>
    <s v="Subsidiado"/>
    <s v="PGP INTEGRAL REG CONTRIBUT-SUBSIDIADO "/>
    <n v="1385091"/>
    <s v="Hospitalización"/>
    <d v="2023-01-06T13:22:00"/>
    <x v="0"/>
    <n v="2"/>
    <n v="2"/>
    <x v="2"/>
    <d v="2023-01-06T13:27:45"/>
    <m/>
    <s v="Redireccionada de consulta externa refieren actividad uterina irregular y cambios cervicales iniciales, valorada por la Doctora Diana Alvarez "/>
    <d v="2023-01-06T13:27:45"/>
    <n v="5"/>
    <s v="JAVIER ORLANDO JIMENEZ MEJIA"/>
    <d v="2023-01-06T14:12:55"/>
    <n v="45"/>
    <s v="O471"/>
    <s v="FALSO TRABAJO DE PARTO A LAS 37 Y MAS SEMANAS COMPLETAS DE GESTACION"/>
    <s v="EDWING RENE HIGUERA BECERRA"/>
    <d v="2023-01-08T14:19:00"/>
    <n v="48"/>
    <s v="Hospitalización Adulto"/>
    <s v="Vivo"/>
  </r>
  <r>
    <s v="GUSTAVO ADOLFO FERNANDEZ FLOREZ"/>
    <s v="Cédula ciudadanía"/>
    <s v="13883249"/>
    <s v="68 Años"/>
    <s v="Adulto"/>
    <s v="ECOPETROL S.A."/>
    <s v="Regimen Especial y/o Excepcional"/>
    <s v="CONTRATO No. 3044412"/>
    <n v="1385095"/>
    <s v="Hospitalización"/>
    <d v="2023-01-06T13:31:00"/>
    <x v="0"/>
    <n v="2"/>
    <n v="2"/>
    <x v="2"/>
    <d v="2023-01-06T13:40:10"/>
    <m/>
    <s v="&quot;Tengo dolor en torax&quot;"/>
    <d v="2023-01-06T13:40:10"/>
    <n v="9"/>
    <s v="TANIA YARITZA  CARRERO BARRAGAN"/>
    <d v="2023-01-06T13:50:25"/>
    <n v="10"/>
    <s v="R072"/>
    <s v="DOLOR PRECORDIAL"/>
    <s v="TANIA YARITZA  CARRERO BARRAGAN"/>
    <d v="2023-01-06T22:24:00"/>
    <n v="8"/>
    <s v="Observación"/>
    <s v="Vivo"/>
  </r>
  <r>
    <s v="NARLY GOMEZ PELUFFO"/>
    <s v="Cédula ciudadanía"/>
    <s v="37936452"/>
    <s v="55 Años"/>
    <s v="Adulto"/>
    <s v="ECOPETROL S.A."/>
    <s v="Regimen Especial y/o Excepcional"/>
    <s v="CONTRATO No. 3044412"/>
    <n v="1385102"/>
    <s v="Urgencias"/>
    <d v="2023-01-06T13:52:00"/>
    <x v="0"/>
    <n v="4"/>
    <n v="4"/>
    <x v="3"/>
    <d v="2023-01-06T14:30:09"/>
    <m/>
    <s v="&quot;Tengo dolor de cabeza&quot;"/>
    <d v="2023-01-06T14:30:09"/>
    <n v="38"/>
    <s v="TANIA YARITZA  CARRERO BARRAGAN"/>
    <d v="2023-01-06T14:36:02"/>
    <n v="5"/>
    <s v="G442"/>
    <s v="CEFALEA DEBIDA A TENSION"/>
    <s v="TANIA YARITZA  CARRERO BARRAGAN"/>
    <d v="2023-01-06T18:08:00"/>
    <n v="3"/>
    <s v="Alta a Casa"/>
    <s v="Vivo"/>
  </r>
  <r>
    <s v="MANUEL ANTONIO OLIVERO CAMARGO"/>
    <s v="Cédula ciudadanía"/>
    <s v="3983964"/>
    <s v="53 Años"/>
    <s v="Adulto"/>
    <s v="FUNDACION SALUD MIA EPS"/>
    <s v="Contributivo"/>
    <s v="PBS CONTRIBUTIVO "/>
    <n v="1385107"/>
    <s v="Hospitalización"/>
    <d v="2023-01-06T14:01:00"/>
    <x v="0"/>
    <n v="3"/>
    <n v="3"/>
    <x v="1"/>
    <d v="2023-01-06T14:07:30"/>
    <m/>
    <s v="Refiere desde ayer aumento del diametro extremidad inferior derecha por lo cual consulta_x000a_Se ingresa por sospecha de Trombosis Venosa Profunda "/>
    <d v="2023-01-06T14:07:30"/>
    <n v="6"/>
    <s v="JAVIER ORLANDO JIMENEZ MEJIA"/>
    <d v="2023-01-06T15:19:10"/>
    <n v="71"/>
    <s v="I829"/>
    <s v="EMBOLIA Y TROMBOSIS DE VENA NO ESPECIFICADA"/>
    <s v="JENNIE ASTRID BECERRA MENECES"/>
    <d v="2023-01-06T22:24:00"/>
    <n v="7"/>
    <s v="Observación"/>
    <s v="Vivo"/>
  </r>
  <r>
    <s v="AGUSTINA TRISTANCHO MEDINA"/>
    <s v="Cédula ciudadanía"/>
    <s v="63278978"/>
    <s v="77 Años"/>
    <s v="Adulto"/>
    <s v="COOSALUD ENTIDAD PROMOTORA DE SALUD S.A"/>
    <s v="Subsidiado"/>
    <s v="ATEN. INTEGRAL CARDIOLOGÍA REG SUBSIDIADO"/>
    <n v="1385125"/>
    <s v="Hospitalización"/>
    <d v="2023-01-06T14:29:00"/>
    <x v="0"/>
    <n v="2"/>
    <n v="2"/>
    <x v="2"/>
    <d v="2023-01-06T14:37:23"/>
    <m/>
    <s v="Remitida de clinica FOSCAL con Diagnóstico de Insuficiencia Cardiaca Congestiva descompensada_x000a_Taquipneica oxigenorequiriente_x000a__x000a_Se Solicita Electrocardiograma "/>
    <d v="2023-01-06T14:37:23"/>
    <n v="8"/>
    <s v="JAVIER ORLANDO JIMENEZ MEJIA"/>
    <d v="2023-01-06T14:55:01"/>
    <n v="17"/>
    <s v="I500"/>
    <s v="INSUFICIENCIA CARDIACA CONGESTIVA"/>
    <s v="SERGIO  HINESTROZA LAMUS"/>
    <d v="2023-01-18T16:52:00"/>
    <n v="289"/>
    <s v="Cuidado Intermedio Adulto"/>
    <s v="Vivo"/>
  </r>
  <r>
    <s v="MIREYA ALVAREZ PATIÑO"/>
    <s v="Cédula ciudadanía"/>
    <s v="37557786"/>
    <s v="44 Años"/>
    <s v="Adulto"/>
    <s v="FUNDACION SALUD MIA EPS"/>
    <s v="Contributivo"/>
    <s v="PBS SUBSIDIADO "/>
    <n v="1385138"/>
    <s v="Hospitalización"/>
    <d v="2023-01-06T15:05:00"/>
    <x v="0"/>
    <n v="2"/>
    <n v="2"/>
    <x v="2"/>
    <d v="2023-01-06T15:15:25"/>
    <m/>
    <s v="Refiere paciente con disnea de esfuerzo asociado con ortopnea; ademas, refiere ha estado con deposiciones melenicas desde hace 3 dias. No sincopes, no disconfort toracico "/>
    <d v="2023-01-06T15:15:25"/>
    <n v="10"/>
    <s v="JAVIER ORLANDO JIMENEZ MEJIA"/>
    <d v="2023-01-06T17:25:06"/>
    <n v="129"/>
    <s v="K922"/>
    <s v="HEMORRAGIA GASTROINTESTINAL, NO ESPECIFICADA"/>
    <s v="JENNIE ASTRID BECERRA MENECES"/>
    <d v="2023-01-06T22:29:00"/>
    <n v="5"/>
    <s v="Observación"/>
    <s v="Vivo"/>
  </r>
  <r>
    <s v="EVERILDES CASTRO PIANETA"/>
    <s v="Cédula ciudadanía"/>
    <s v="23080486"/>
    <s v="63 Años"/>
    <s v="Adulto"/>
    <s v="COOSALUD ENTIDAD PROMOTORA DE SALUD S.A"/>
    <s v="Subsidiado"/>
    <s v="ATEN. INTEGRAL CARDIOLOGÍA REG SUBSIDIADO"/>
    <n v="1385143"/>
    <s v="Hospitalización"/>
    <d v="2023-01-06T15:10:00"/>
    <x v="0"/>
    <n v="3"/>
    <n v="3"/>
    <x v="1"/>
    <d v="2023-01-06T15:20:52"/>
    <m/>
    <s v="Refiere desde hace 4 dias edema progresivo en miembros inferiores, malestar general, disminucion de la diuresis y disnea de esfuerzo "/>
    <d v="2023-01-06T15:20:52"/>
    <n v="10"/>
    <s v="JAVIER ORLANDO JIMENEZ MEJIA"/>
    <d v="2023-01-06T16:11:31"/>
    <n v="50"/>
    <s v="I420"/>
    <s v="CARDIOMIOPATIA DILATADA"/>
    <s v="EDWING RENE HIGUERA BECERRA"/>
    <d v="2023-01-11T12:33:00"/>
    <n v="116"/>
    <s v="Hospitalización Adulto"/>
    <s v="Vivo"/>
  </r>
  <r>
    <s v="WILSON HUMBERTO LOPEZ GIRALDO"/>
    <s v="Cédula ciudadanía"/>
    <s v="77183521"/>
    <s v="47 Años"/>
    <s v="Adulto"/>
    <s v="ENTIDAD PROMOTORA DE SALUD FAMISANAR S A S"/>
    <s v="Contributivo"/>
    <s v="PBS CONTRIBUTIVO "/>
    <n v="1385144"/>
    <s v="Hospitalización"/>
    <d v="2023-01-06T15:15:00"/>
    <x v="0"/>
    <n v="3"/>
    <n v="3"/>
    <x v="1"/>
    <d v="2023-01-06T15:24:53"/>
    <m/>
    <s v="Refiere dolor toracico desde hace 1 semana "/>
    <d v="2023-01-06T15:24:53"/>
    <n v="9"/>
    <s v="JAVIER ORLANDO JIMENEZ MEJIA"/>
    <d v="2023-01-06T15:26:23"/>
    <n v="1"/>
    <s v="R074"/>
    <s v="DOLOR EN EL PECHO, NO ESPECIFICADO"/>
    <s v="JAVIER ORLANDO JIMENEZ MEJIA"/>
    <d v="2023-01-11T16:40:00"/>
    <n v="121"/>
    <s v="Observación"/>
    <s v="Vivo"/>
  </r>
  <r>
    <s v="PLINIO DE JESUS GALVAN ZABALETA"/>
    <s v="Cédula ciudadanía"/>
    <s v="92096495"/>
    <s v="56 Años"/>
    <s v="Adulto"/>
    <s v="NUEVA EMPRESA PROMOTORA DE SALUD S.A."/>
    <s v="Subsidiado"/>
    <s v="CESAR PITP PBS SUBSIDIADO "/>
    <n v="1385150"/>
    <s v="Hospitalización"/>
    <d v="2023-01-06T15:31:00"/>
    <x v="0"/>
    <n v="2"/>
    <n v="2"/>
    <x v="2"/>
    <d v="2023-01-06T15:41:12"/>
    <m/>
    <s v="Remitido del HUS con Diagnóstico de enfermedad coronaria multivaso para valoracion por cirugia cardiovascular_x000a__x000a_Se Solicita Electrocardiograma "/>
    <d v="2023-01-06T15:41:12"/>
    <n v="10"/>
    <s v="JAVIER ORLANDO JIMENEZ MEJIA"/>
    <d v="2023-01-06T19:36:15"/>
    <n v="235"/>
    <s v="I251"/>
    <s v="ENFERMEDAD ATEROSCLEROTICA DEL CORAZON"/>
    <s v="GEOVANIS ALBERTO ORTEGA CUELLO"/>
    <d v="2023-03-08T13:45:00"/>
    <n v="1458"/>
    <s v="Hospitalización Adulto"/>
    <s v="Vivo"/>
  </r>
  <r>
    <s v="DAVID PAUL KNOX"/>
    <s v="Cédula de Extranjería"/>
    <s v="849179"/>
    <s v="54 Años"/>
    <s v="Adulto"/>
    <s v="EPS SURAMERICANA S.A."/>
    <s v="Contributivo"/>
    <s v="PBS CONTRIBUTIVO "/>
    <n v="1385153"/>
    <s v="Hospitalización"/>
    <d v="2023-01-06T15:45:00"/>
    <x v="0"/>
    <n v="2"/>
    <n v="2"/>
    <x v="2"/>
    <d v="2023-01-06T15:58:26"/>
    <m/>
    <s v="Refiere dolor toracico difuso desde hace 3 dias con exacerbacion el dia de hoy_x000a__x000a_Se Solicita Electrocardiograma "/>
    <d v="2023-01-06T15:58:26"/>
    <n v="13"/>
    <s v="JAVIER ORLANDO JIMENEZ MEJIA"/>
    <d v="2023-01-06T16:47:23"/>
    <n v="48"/>
    <s v="I200"/>
    <s v="ANGINA INESTABLE"/>
    <s v="EDWING RENE HIGUERA BECERRA"/>
    <d v="2023-01-07T15:27:00"/>
    <n v="22"/>
    <s v="Cuidado Intermedio Adulto"/>
    <s v="Vivo"/>
  </r>
  <r>
    <s v="CHRISTIAN SENDIC CHAPARRO MUÑOZ"/>
    <s v="Cédula ciudadanía"/>
    <s v="91298602"/>
    <s v="48 Años"/>
    <s v="Adulto"/>
    <s v="MEDISANITAS SAS. COMPAÑIA DE MEDICINA PREPAGADA"/>
    <s v="Pólizas de Salud y MP"/>
    <s v="2060 MEDISANITAS INTEGRAL"/>
    <n v="1385157"/>
    <s v="Hospitalización"/>
    <d v="2023-01-06T16:02:00"/>
    <x v="0"/>
    <n v="3"/>
    <n v="3"/>
    <x v="1"/>
    <d v="2023-01-06T16:13:51"/>
    <m/>
    <s v="Remitido de la clinica FOSCAL con Diagnóstico de falla hepatica aguda sobre cronica, aceptado para valoracion por hepatologia_x000a_"/>
    <d v="2023-01-06T16:13:51"/>
    <n v="11"/>
    <s v="JAVIER ORLANDO JIMENEZ MEJIA"/>
    <d v="2023-01-06T19:31:57"/>
    <n v="198"/>
    <s v="K746"/>
    <s v="OTRAS CIRROSIS DEL HIGADO Y LAS NO ESPECIFICADAS"/>
    <s v="ORLANDO JOSE  MEJIA RESTREPO"/>
    <d v="2023-01-17T20:37:00"/>
    <n v="265"/>
    <s v="Hospitalización Adulto"/>
    <s v="Vivo"/>
  </r>
  <r>
    <s v="ANA BELSY SUAREZ DURAN"/>
    <s v="Cédula ciudadanía"/>
    <s v="63515564"/>
    <s v="46 Años"/>
    <s v="Adulto"/>
    <s v="FUNDACION SALUD MIA EPS"/>
    <s v="Contributivo"/>
    <s v="PBS CONTRIBUTIVO "/>
    <n v="1385159"/>
    <s v="Hospitalización"/>
    <d v="2023-01-06T16:45:00"/>
    <x v="0"/>
    <n v="3"/>
    <n v="3"/>
    <x v="1"/>
    <d v="2023-01-06T16:57:33"/>
    <m/>
    <s v="Redireccionan de consulta externa por sospecha de trombosis venosa miembro superior derecho "/>
    <d v="2023-01-06T16:57:33"/>
    <n v="12"/>
    <s v="JAVIER ORLANDO JIMENEZ MEJIA"/>
    <d v="2023-01-06T18:31:54"/>
    <n v="94"/>
    <s v="I829"/>
    <s v="EMBOLIA Y TROMBOSIS DE VENA NO ESPECIFICADA"/>
    <s v="JOSE VICENTE RAMIREZ "/>
    <d v="2023-01-08T20:22:00"/>
    <n v="49"/>
    <s v="Observación"/>
    <s v="Vivo"/>
  </r>
  <r>
    <s v="MARIA LUISA SUAREZ RODRIGUEZ"/>
    <s v="Cédula ciudadanía"/>
    <s v="68245611"/>
    <s v="56 Años"/>
    <s v="Adulto"/>
    <s v="COOSALUD ENTIDAD PROMOTORA DE SALUD S.A"/>
    <s v="Subsidiado"/>
    <s v="ARAUCA PBS SUBSIDIADO "/>
    <n v="1385162"/>
    <s v="Hospitalización"/>
    <d v="2023-01-06T16:57:00"/>
    <x v="0"/>
    <n v="2"/>
    <n v="2"/>
    <x v="2"/>
    <d v="2023-01-06T17:01:51"/>
    <m/>
    <s v="Refiere cefalea, sensacion de mareo, nauseas, disminucion agudeza visual. No sincope. "/>
    <d v="2023-01-06T17:01:51"/>
    <n v="4"/>
    <s v="JAVIER ORLANDO JIMENEZ MEJIA"/>
    <d v="2023-01-06T17:59:21"/>
    <n v="57"/>
    <s v="I10X"/>
    <s v="HIPERTENSION ESENCIAL (PRIMARIA)"/>
    <s v="OMAR DANITH MOLINA LUBO"/>
    <d v="2023-01-07T14:29:00"/>
    <n v="20"/>
    <s v="Observación"/>
    <s v="Vivo"/>
  </r>
  <r>
    <s v="TEODOSIO SANDOVAL MUÑOZ"/>
    <s v="Cédula ciudadanía"/>
    <s v="2111465"/>
    <s v="92 Años"/>
    <s v="Adulto"/>
    <s v="NUEVA EMPRESA PROMOTORA DE SALUD S.A."/>
    <s v="Subsidiado"/>
    <s v="SANTANDER PITP PBS SUBSIDIADO "/>
    <n v="1385165"/>
    <s v="Hospitalización"/>
    <d v="2023-01-06T18:07:00"/>
    <x v="0"/>
    <n v="2"/>
    <n v="2"/>
    <x v="2"/>
    <d v="2023-01-06T18:25:52"/>
    <m/>
    <s v="Redireccionan como urgencia vital del Hospital del Norte por probable sindrome coronario con elevacion del st?_x000a_Ademas, refiere familiar que lo ha notado desorientado, adinamico, hiporexico_x000a__x000a_Se Solicita Electrocardiograma "/>
    <d v="2023-01-06T18:25:52"/>
    <n v="18"/>
    <s v="JAVIER ORLANDO JIMENEZ MEJIA"/>
    <d v="2023-01-06T18:56:37"/>
    <n v="30"/>
    <s v="J441"/>
    <s v="ENFERMEDAD PULMONAR OBSTRUCTIVA CRONICA CON EXACERBACION AGUDA, NO ESPECIFICADA"/>
    <s v="JOSE VICENTE RAMIREZ "/>
    <d v="2023-01-12T16:05:00"/>
    <n v="141"/>
    <s v="Observación"/>
    <s v="Vivo"/>
  </r>
  <r>
    <s v="JUSTINO TORRES SOSA"/>
    <s v="Cédula ciudadanía"/>
    <s v="19093362"/>
    <s v="73 Años"/>
    <s v="Adulto"/>
    <s v="ENTIDAD PROMOTORA DE SALUD FAMISANAR S A S"/>
    <s v="Contributivo"/>
    <s v="PBS CONTRIBUTIVO "/>
    <n v="1385166"/>
    <s v="Hospitalización"/>
    <d v="2023-01-06T18:45:00"/>
    <x v="0"/>
    <n v="2"/>
    <m/>
    <x v="2"/>
    <m/>
    <m/>
    <s v="Refiere cuadro clinico de 12 horas por sensacion de fatiga, disnea de pequeños esfuerzos y disconfor toracico_x000a__x000a_Se Solicita Electrocardiograma "/>
    <d v="2023-01-06T18:51:06"/>
    <n v="6"/>
    <s v="JAVIER ORLANDO JIMENEZ MEJIA"/>
    <d v="2023-01-06T19:12:48"/>
    <n v="21"/>
    <s v="R072"/>
    <s v="DOLOR PRECORDIAL"/>
    <s v="GEOVANIS ALBERTO ORTEGA CUELLO"/>
    <d v="2023-01-07T00:56:00"/>
    <n v="5"/>
    <s v="Observación"/>
    <s v="Vivo"/>
  </r>
  <r>
    <s v="OTONIEL PEREZ GOMEZ"/>
    <s v="Cédula ciudadanía"/>
    <s v="88149436"/>
    <s v="52 Años"/>
    <s v="Adulto"/>
    <s v="SALUD TOTAL ENTIDAD PROMOTORA DE SALUD DEL REG"/>
    <s v="Contributivo"/>
    <s v="POS SUBSIDIADO "/>
    <n v="1385167"/>
    <s v="Hospitalización"/>
    <d v="2023-01-06T19:01:00"/>
    <x v="0"/>
    <n v="2"/>
    <n v="2"/>
    <x v="2"/>
    <d v="2023-01-06T19:18:57"/>
    <m/>
    <s v="Remiten del Hospital de Malaga con Diagnóstico de enfermedad arterial miembro inferior derecho"/>
    <d v="2023-01-06T19:18:57"/>
    <n v="17"/>
    <s v="JAVIER ORLANDO JIMENEZ MEJIA"/>
    <d v="2023-01-06T19:29:03"/>
    <n v="10"/>
    <s v="I771"/>
    <s v="ESTRECHEZ ARTERIAL"/>
    <s v="JOSE VICENTE RAMIREZ "/>
    <d v="2023-01-28T21:29:00"/>
    <n v="529"/>
    <s v="Observación"/>
    <s v="Vivo"/>
  </r>
  <r>
    <s v="MARTIN DANIEL TOLOZA ALFONSO"/>
    <s v="Registro Civil"/>
    <s v="1095848388"/>
    <s v="2 Meses"/>
    <s v="Pediatrico"/>
    <s v="NUEVA EMPRESA PROMOTORA DE SALUD S.A."/>
    <s v="Contributivo"/>
    <s v="SANTANDER PITP PBS CONTRIBUTIVO "/>
    <n v="1385168"/>
    <s v="Hospitalización"/>
    <d v="2023-01-06T19:12:00"/>
    <x v="0"/>
    <n v="1"/>
    <n v="1"/>
    <x v="0"/>
    <d v="2023-01-06T19:35:48"/>
    <m/>
    <s v="Paciente de 2 meses conocido en la institucion quien se predisponia a realizar traslado a ips cabecera en compañia equipo ambulancia (conductor, medico (Gianmarco) y auxiliar enfermeria) con previa autorizacion por parte de los familiares. Egreso de la Unidad De Cuidado piso 9 monitorizado Frecuencia Cardíaca 150 por minuto, Saturación De Oxígeno 99%, suplencia oxigeno 0.5litro/minuto con previa entrega del personal medico y enfermeria. Enfermeria realiza aspiracion secreciones previamente. Saliendo de la institucion y al ingresar a ambulancia paciente presenta cianosis central espasticidad y bradicardia 80 latidos por minuto por lo cual se activa inmediamente codigo azul  y se traslada paciente a sala reanimacion en urgencias y se informa a equipo medico Unidad De Cuidado Intensivo atendiendo al llamado. Durante todo el episodio paciente en compañia de la familiar (mama)._x000a_Se pasa a camilla reanimacion, Frecuencia Cardíaca 89 por minuto, Saturación De Oxígeno 58% por lo cual se aumenta suplencia oxigeno y posterior ventilacion con ambu observando leve mejoria saturacion 69% y aumento Frecuencia Cardíaca 105 por minuto. Al ingreso equipo Unidad De Cuidado Intensivo (unidad pediatrica y neonatal) se informa lo sucedido e inician maniobras reanimacion con indicacion de traslado inmediato a Unidad De Cuidado Intensivo._x000a_Se procede a hablar con los familiares (papas) explicandoles de forma clara detallada y precisa, lo que sucedio refiriendo entender y comprender._x000a__x000a_"/>
    <d v="2023-01-06T19:35:48"/>
    <n v="23"/>
    <s v="GIANMARCO  CAMELO PARDO"/>
    <d v="2023-01-06T19:37:17"/>
    <n v="1"/>
    <s v="R230"/>
    <s v="CIANOSIS"/>
    <s v="GIANMARCO  CAMELO PARDO"/>
    <d v="2023-01-11T12:08:00"/>
    <n v="112"/>
    <s v="Cuidado Intensivo Neonatal"/>
    <s v="Vivo"/>
  </r>
  <r>
    <s v="JOHANNA MILENA GUTIERREZ SANGUINO"/>
    <s v="Cédula ciudadanía"/>
    <s v="37747645"/>
    <s v="43 Años"/>
    <s v="Adulto"/>
    <s v="FUNDACION SALUD MIA EPS"/>
    <s v="Contributivo"/>
    <s v="PBS SUBSIDIADO "/>
    <n v="1385169"/>
    <s v="Urgencias"/>
    <d v="2023-01-06T19:51:00"/>
    <x v="0"/>
    <n v="3"/>
    <n v="3"/>
    <x v="1"/>
    <d v="2023-01-06T20:43:05"/>
    <m/>
    <s v="ME MORDIÓ UN PERRO  CALLEJERO  EN LA  PIERNA   Izquierdo  "/>
    <d v="2023-01-06T20:43:05"/>
    <n v="52"/>
    <s v="GEOVANIS ALBERTO ORTEGA CUELLO"/>
    <d v="2023-01-06T20:50:16"/>
    <n v="7"/>
    <s v="S819"/>
    <s v="HERIDA DE LA PIERNA, PARTE NO ESPECIFICADA"/>
    <s v="GEOVANIS ALBERTO ORTEGA CUELLO"/>
    <d v="2023-01-06T22:36:00"/>
    <n v="1"/>
    <s v="Alta a Casa"/>
    <s v="Vivo"/>
  </r>
  <r>
    <s v="ZORAIDA CHACON DE DURAN"/>
    <s v="Cédula ciudadanía"/>
    <s v="63289371"/>
    <s v="67 Años"/>
    <s v="Adulto"/>
    <s v="ASMET SALUD EPS SAS"/>
    <s v="Subsidiado"/>
    <s v="PGP CARDIOVASCULAR REG CONTRIB-SUBSIDIA "/>
    <n v="1385170"/>
    <s v="Hospitalización"/>
    <d v="2023-01-06T20:13:00"/>
    <x v="0"/>
    <n v="2"/>
    <n v="2"/>
    <x v="2"/>
    <d v="2023-01-06T20:35:17"/>
    <m/>
    <s v="Dolor en el pecho "/>
    <d v="2023-01-06T20:35:17"/>
    <n v="22"/>
    <s v="JOSE VICENTE RAMIREZ "/>
    <d v="2023-01-06T20:35:38"/>
    <n v="0"/>
    <s v="R072"/>
    <s v="DOLOR PRECORDIAL"/>
    <s v="JOSE VICENTE RAMIREZ "/>
    <d v="2023-01-07T02:04:00"/>
    <n v="5"/>
    <s v="Observación"/>
    <s v="Vivo"/>
  </r>
  <r>
    <s v="ANGELA RAQUEL OLIVERA MARTINEZ"/>
    <s v="Cédula ciudadanía"/>
    <s v="23020350"/>
    <s v="64 Años"/>
    <s v="Adulto"/>
    <s v="ECOPETROL S.A."/>
    <s v="Regimen Especial y/o Excepcional"/>
    <s v="CONTRATO No. 3044412"/>
    <n v="1385171"/>
    <s v="Hospitalización"/>
    <d v="2023-01-06T20:27:00"/>
    <x v="0"/>
    <n v="2"/>
    <n v="2"/>
    <x v="2"/>
    <d v="2023-01-06T20:58:13"/>
    <m/>
    <s v="dolor de pecho "/>
    <d v="2023-01-06T20:58:13"/>
    <n v="31"/>
    <s v="ORLANDO JOSE  MEJIA RESTREPO"/>
    <d v="2023-01-06T21:11:31"/>
    <n v="13"/>
    <s v="R074"/>
    <s v="DOLOR EN EL PECHO, NO ESPECIFICADO"/>
    <s v="ORLANDO JOSE  MEJIA RESTREPO"/>
    <d v="2023-01-11T14:40:00"/>
    <n v="113"/>
    <s v="Cuidado Intermedio Adulto"/>
    <s v="Vivo"/>
  </r>
  <r>
    <s v="ORLANDO ROMERO VASQUEZ"/>
    <s v="Cédula ciudadanía"/>
    <s v="13515679"/>
    <s v="49 Años"/>
    <s v="Adulto"/>
    <s v="ECOPETROL S.A."/>
    <s v="Regimen Especial y/o Excepcional"/>
    <s v="CONTRATO No. 3044412"/>
    <n v="1385172"/>
    <s v="Hospitalización"/>
    <d v="2023-01-06T21:15:00"/>
    <x v="0"/>
    <n v="2"/>
    <n v="2"/>
    <x v="2"/>
    <d v="2023-01-06T21:58:57"/>
    <m/>
    <s v="dolor de pecho"/>
    <d v="2023-01-06T21:58:57"/>
    <n v="43"/>
    <s v="ORLANDO JOSE  MEJIA RESTREPO"/>
    <d v="2023-01-06T22:01:40"/>
    <n v="2"/>
    <s v="R074"/>
    <s v="DOLOR EN EL PECHO, NO ESPECIFICADO"/>
    <s v="ORLANDO JOSE  MEJIA RESTREPO"/>
    <d v="2023-01-11T14:29:00"/>
    <n v="112"/>
    <s v="Observación"/>
    <s v="Vivo"/>
  </r>
  <r>
    <s v="CARLOS JULIO BENAVIDES"/>
    <s v="Cédula ciudadanía"/>
    <s v="5752442"/>
    <s v="80 Años"/>
    <s v="Adulto"/>
    <s v="COOSALUD ENTIDAD PROMOTORA DE SALUD S.A"/>
    <s v="Subsidiado"/>
    <s v="ATEN. INTEGRAL CARDIOLOGÍA REG SUBSIDIADO"/>
    <n v="1385174"/>
    <s v="Hospitalización"/>
    <d v="2023-01-06T23:09:00"/>
    <x v="0"/>
    <n v="3"/>
    <n v="3"/>
    <x v="1"/>
    <d v="2023-01-07T00:03:27"/>
    <m/>
    <s v="INGRESA   REMITIDO DEL  HOSPITAL  DEL  NORTE   CON  Diagnóstico DE  ANGINA  INESTABLE "/>
    <d v="2023-01-07T00:03:27"/>
    <n v="54"/>
    <s v="GEOVANIS ALBERTO ORTEGA CUELLO"/>
    <d v="2023-01-07T00:07:18"/>
    <n v="3"/>
    <s v="I209"/>
    <s v="ANGINA DE PECHO, NO ESPECIFICADA"/>
    <s v="GEOVANIS ALBERTO ORTEGA CUELLO"/>
    <d v="2023-01-08T11:28:00"/>
    <n v="35"/>
    <m/>
    <s v="Vivo"/>
  </r>
  <r>
    <s v="JUAN JOSE QUIÑONEZ VARGAS"/>
    <s v="Cédula ciudadanía"/>
    <s v="2070601"/>
    <s v="69 Años"/>
    <s v="Adulto"/>
    <s v="NUEVA EMPRESA PROMOTORA DE SALUD S.A."/>
    <s v="Subsidiado"/>
    <s v="SANTANDER PITP PBS SUBSIDIADO "/>
    <n v="1385175"/>
    <s v="Hospitalización"/>
    <d v="2023-01-06T23:15:00"/>
    <x v="0"/>
    <n v="2"/>
    <n v="2"/>
    <x v="2"/>
    <d v="2023-01-06T23:42:10"/>
    <m/>
    <s v="Remitido de Clinica Foscal con Impresión Diagnóstica Infarto Agudo Del Miocardio sin elevacion del ST **FECHA DE INGRESO 02/01/2022 "/>
    <d v="2023-01-06T23:42:10"/>
    <n v="27"/>
    <s v="JOSE VICENTE RAMIREZ "/>
    <d v="2023-01-06T23:50:32"/>
    <n v="8"/>
    <s v="I214"/>
    <s v="INFARTO SUBENDOCARDICO AGUDO DEL MIOCARDIO"/>
    <s v="JOSE VICENTE RAMIREZ "/>
    <d v="2023-01-20T12:37:00"/>
    <n v="324"/>
    <s v="Cuidado Intermedio Adulto"/>
    <s v="Vivo"/>
  </r>
  <r>
    <s v="JUAN ESTEBAN QUINTANILLA AMADO"/>
    <s v="Cédula ciudadanía"/>
    <s v="1005209969"/>
    <s v="20 Años"/>
    <s v="Adulto"/>
    <s v="SALUD TOTAL ENTIDAD PROMOTORA DE SALUD DEL REG"/>
    <s v="Contributivo"/>
    <s v="PBS CONTRIBUTIVO "/>
    <n v="1385177"/>
    <s v="Urgencias"/>
    <d v="2023-01-07T00:22:00"/>
    <x v="0"/>
    <n v="3"/>
    <n v="3"/>
    <x v="1"/>
    <d v="2023-01-07T01:08:36"/>
    <m/>
    <s v="Paciente masculino de 20 años de edad, que el dia de hoy a las 6 pm presento   mordedura de_x000a_perro (no observable) en region palmar derecha, con herida superficial, no sangrado, no limitacion, niega otros_x000a_sintomas ,  asiste al Hospital Internacional De Colombia donde realizanm triage y remiten._x000a_"/>
    <d v="2023-01-07T01:08:36"/>
    <n v="46"/>
    <s v="JOSE VICENTE RAMIREZ "/>
    <d v="2023-01-07T01:09:29"/>
    <n v="0"/>
    <s v="A829"/>
    <s v="RABIA, SIN OTRA ESPECIFICACION"/>
    <s v="JOSE VICENTE RAMIREZ "/>
    <d v="2023-01-07T02:18:00"/>
    <n v="1"/>
    <s v="Alta a Casa"/>
    <s v="Vivo"/>
  </r>
  <r>
    <s v="HECTOR BAUDILLO MALDONADO VILLAMIZAR"/>
    <s v="Cédula ciudadanía"/>
    <s v="2066205"/>
    <s v="85 Años"/>
    <s v="Adulto"/>
    <s v="NUEVA EMPRESA PROMOTORA DE SALUD S.A."/>
    <s v="Contributivo"/>
    <s v="SANTANDER PITP PBS CONTRIBUTIVO "/>
    <n v="1385178"/>
    <s v="Hospitalización"/>
    <d v="2023-01-07T00:30:00"/>
    <x v="0"/>
    <n v="2"/>
    <n v="2"/>
    <x v="2"/>
    <d v="2023-01-07T01:14:48"/>
    <m/>
    <s v="INGRESA   REMITIDO  DE  LA  CLINICA  FOSCAL   CON   Impresión Diagnóstica   DE  Tromboembolismo Pulmonar "/>
    <d v="2023-01-07T01:14:48"/>
    <n v="44"/>
    <s v="GEOVANIS ALBERTO ORTEGA CUELLO"/>
    <d v="2023-01-07T01:20:24"/>
    <n v="5"/>
    <s v="I200"/>
    <s v="ANGINA INESTABLE"/>
    <s v="GEOVANIS ALBERTO ORTEGA CUELLO"/>
    <d v="2023-01-11T12:27:00"/>
    <n v="107"/>
    <s v="Observación"/>
    <s v="Vivo"/>
  </r>
  <r>
    <s v="SILVIA MARGARITA PORRAS ORTEGA"/>
    <s v="Cédula ciudadanía"/>
    <s v="1005235761"/>
    <s v="20 Años"/>
    <s v="Adulto"/>
    <s v="UNIVERSIDAD INDUSTRIAL DE SANTANDER"/>
    <s v="Regimen Especial y/o Excepcional"/>
    <s v="RESOLUCION DE URGENCIAS"/>
    <n v="1385182"/>
    <s v="Urgencias"/>
    <d v="2023-01-07T06:42:00"/>
    <x v="0"/>
    <n v="3"/>
    <n v="3"/>
    <x v="1"/>
    <d v="2023-01-07T07:00:47"/>
    <m/>
    <s v="Trauma cortopunzante"/>
    <d v="2023-01-07T07:00:47"/>
    <n v="18"/>
    <s v="SANTIAGO  SILVA MANTILLA"/>
    <d v="2023-01-07T07:01:49"/>
    <n v="1"/>
    <s v="S819"/>
    <s v="HERIDA DE LA PIERNA, PARTE NO ESPECIFICADA"/>
    <s v="SANTIAGO  SILVA MANTILLA"/>
    <d v="2023-01-07T07:42:00"/>
    <n v="0"/>
    <s v="Alta a Casa"/>
    <s v="Vivo"/>
  </r>
  <r>
    <s v="MARLENE FRANCO SANGUINO"/>
    <s v="Cédula ciudadanía"/>
    <s v="63349926"/>
    <s v="60 Años"/>
    <s v="Adulto"/>
    <s v="NUEVA EMPRESA PROMOTORA DE SALUD S.A."/>
    <s v="Contributivo"/>
    <s v="SANTANDER PITP PBS CONTRIBUTIVO "/>
    <n v="1385211"/>
    <s v="Hospitalización"/>
    <d v="2023-01-07T07:52:00"/>
    <x v="0"/>
    <n v="3"/>
    <n v="3"/>
    <x v="1"/>
    <d v="2023-01-07T08:23:00"/>
    <m/>
    <s v="paciente   con  cuadro  clinico de  15  dias   con   dolor  en region  dorsal  de  torax    irradiado  ha pared  anterior  tipo punzada,empeora  desde hace  3 dias. "/>
    <d v="2023-01-07T08:23:00"/>
    <n v="31"/>
    <s v="JENNIE ASTRID BECERRA MENECES"/>
    <d v="2023-01-07T08:39:54"/>
    <n v="16"/>
    <s v="R074"/>
    <s v="DOLOR EN EL PECHO, NO ESPECIFICADO"/>
    <s v="FRAY URIEL ARIAS MORENO"/>
    <d v="2023-01-08T12:02:00"/>
    <n v="27"/>
    <s v="Observación"/>
    <s v="Vivo"/>
  </r>
  <r>
    <s v="GRACIELA SANTOS DE ESPARZA"/>
    <s v="Cédula ciudadanía"/>
    <s v="63296233"/>
    <s v="61 Años"/>
    <s v="Adulto"/>
    <s v="SALUD TOTAL ENTIDAD PROMOTORA DE SALUD DEL REG"/>
    <s v="Contributivo"/>
    <s v="POS SUBSIDIADO "/>
    <n v="1385272"/>
    <s v="Hospitalización"/>
    <d v="2023-01-07T10:31:00"/>
    <x v="0"/>
    <n v="2"/>
    <n v="2"/>
    <x v="2"/>
    <d v="2023-01-07T10:49:59"/>
    <m/>
    <s v="paciente    con  cuadro  clinico de    24horas  con fiebre  subjetiva, hoy  episodio  de  lipotimia con recuperacion rapida,  disuria,  tos seca, no dolor  toraxico    no dolor  abdominal, astenia, adinamia.  niega otros sintomas._x000a__x000a_medicamentos_x000a_asa  100mg  cada  dia_x000a_carvedilol  12.5mg  cada  cada  12 horas "/>
    <d v="2023-01-07T10:49:59"/>
    <n v="18"/>
    <s v="JENNIE ASTRID BECERRA MENECES"/>
    <d v="2023-01-07T11:05:13"/>
    <n v="15"/>
    <s v="N390"/>
    <s v="INFECCION DE VIAS URINARIAS, SITIO NO ESPECIFICADO"/>
    <s v="YONNY JERSEY SANDOVAL LAVACUDE"/>
    <d v="2023-01-11T13:21:00"/>
    <n v="98"/>
    <s v="Observación"/>
    <s v="Vivo"/>
  </r>
  <r>
    <s v="MELEK ADHARA GOMEZ AMOROCHO"/>
    <s v="Registro Civil"/>
    <s v="1222255263"/>
    <s v="3 Meses"/>
    <s v="Pediatrico"/>
    <s v="FUNDACION SALUD MIA EPS"/>
    <s v="Contributivo"/>
    <s v="PBS CONTRIBUTIVO "/>
    <n v="1385275"/>
    <s v="Hospitalización"/>
    <d v="2023-01-07T10:43:00"/>
    <x v="0"/>
    <n v="3"/>
    <n v="3"/>
    <x v="1"/>
    <d v="2023-01-07T11:07:53"/>
    <m/>
    <s v="paciente  con  cuadro  clinico de  8 dias  con tos humeda,  vomito  hoy #3  episodios,  fiebre  intermitente ,   irritable , niega otros sintomas. paciente  en plan  promesa.  Aasiste  en compañia  de mama_x000a_"/>
    <d v="2023-01-07T11:07:53"/>
    <n v="24"/>
    <s v="JENNIE ASTRID BECERRA MENECES"/>
    <d v="2023-01-07T11:46:57"/>
    <n v="39"/>
    <s v="Q254"/>
    <s v="OTRAS MALFORMACIONES CONGENITAS DE LA AORTA"/>
    <s v="FRAY URIEL ARIAS MORENO"/>
    <d v="2023-01-07T17:12:00"/>
    <n v="5"/>
    <s v="Observación"/>
    <s v="Vivo"/>
  </r>
  <r>
    <s v="MARTHA PATRICIA GOMEZ GOMEZ"/>
    <s v="Cédula ciudadanía"/>
    <s v="63353510"/>
    <s v="54 Años"/>
    <s v="Adulto"/>
    <s v="SALUD TOTAL ENTIDAD PROMOTORA DE SALUD DEL REG"/>
    <s v="Contributivo"/>
    <s v="PBS CONTRIBUTIVO "/>
    <n v="1385292"/>
    <s v="Urgencias"/>
    <d v="2023-01-07T11:29:00"/>
    <x v="0"/>
    <n v="3"/>
    <n v="3"/>
    <x v="1"/>
    <d v="2023-01-07T11:46:31"/>
    <m/>
    <s v="paciente   con  cuadro  clinico de  20 dias  con  dolor  en region de  reja  costal derecha  se irradia ha  hemitorax  derecho  no irradiado  a  miembro superior,no  disnea  niega otros sintomas.se  indica  toma  de Electrocardiograma_x000a_"/>
    <d v="2023-01-07T11:46:31"/>
    <n v="17"/>
    <s v="JENNIE ASTRID BECERRA MENECES"/>
    <d v="2023-01-07T11:57:03"/>
    <n v="10"/>
    <s v="M940"/>
    <s v="SINDROME DE LA ARTICULACION CONDROCOSTAL [TIETZE]"/>
    <s v="YONNY JERSEY SANDOVAL LAVACUDE"/>
    <d v="2023-01-07T13:38:00"/>
    <n v="1"/>
    <s v="Alta a Casa"/>
    <s v="Vivo"/>
  </r>
  <r>
    <s v="RICARDO CONTRERAS GAMBOA"/>
    <s v="Cédula ciudadanía"/>
    <s v="88160005"/>
    <s v="48 Años"/>
    <s v="Adulto"/>
    <s v="NUEVA EMPRESA PROMOTORA DE SALUD S.A."/>
    <s v="Contributivo"/>
    <s v="N. DE SANTANDER PITP PBS CONTRIBUTIVO "/>
    <n v="1385295"/>
    <s v="Hospitalización"/>
    <d v="2023-01-07T12:12:00"/>
    <x v="0"/>
    <n v="3"/>
    <n v="3"/>
    <x v="1"/>
    <d v="2023-01-07T12:17:09"/>
    <m/>
    <s v="paciente  remitido de pamplona   codigo de aceptacion 120307012023-y . Paciente ingresa el dia 06/01/23 por  dolor  toraxico  retroesternal opresivo con disnea   sensacion de  &quot;atoramiento&quot; en sitio de remision dan manejo con carga  antiisquemica, Electrocardiograma ritmo  sinusal  trastorno de la repolarizacon en cara  anteroseptal  no  elevacion del st , trae    troponina  0.015 (negativas).  Remiten para estratificacion coronaria._x000a__x000a__x000a_"/>
    <d v="2023-01-07T12:17:09"/>
    <n v="5"/>
    <s v="JENNIE ASTRID BECERRA MENECES"/>
    <d v="2023-01-07T12:27:50"/>
    <n v="10"/>
    <s v="I255"/>
    <s v="CARDIOMIOPATIA ISQUEMICA"/>
    <s v="FRAY URIEL ARIAS MORENO"/>
    <d v="2023-01-12T11:37:00"/>
    <n v="119"/>
    <s v="Cuidado Intermedio Adulto"/>
    <s v="Vivo"/>
  </r>
  <r>
    <s v="MARIA PAULA CACERES CABALLERO"/>
    <s v="Cédula ciudadanía"/>
    <s v="1102366772"/>
    <s v="31 Años"/>
    <s v="Adulto"/>
    <s v="FUNDACION SALUD MIA EPS"/>
    <s v="Contributivo"/>
    <s v="PBS CONTRIBUTIVO "/>
    <n v="1385300"/>
    <s v="Hospitalización"/>
    <d v="2023-01-07T14:32:00"/>
    <x v="0"/>
    <n v="3"/>
    <n v="3"/>
    <x v="1"/>
    <d v="2023-01-07T14:53:56"/>
    <m/>
    <s v="paciente que ingresa  en camilla por  ambulancia de  AME traida desde  casa  con embarazo  de 35.2 semanas G2C1P0V1 con actividad uterina d esde  ayer ,  no perdidas  vaginales  no signso premonitoreos, mareo, no sincopes niega otros sintomas ._x000a_"/>
    <d v="2023-01-07T14:53:56"/>
    <n v="21"/>
    <s v="JENNIE ASTRID BECERRA MENECES"/>
    <d v="2023-01-07T15:08:11"/>
    <n v="14"/>
    <s v="O470"/>
    <s v="FALSO TRABAJO DE PARTO ANTES DE LAS 37 SEMANAS COMPLETAS DE GESTACION"/>
    <s v="YONNY JERSEY SANDOVAL LAVACUDE"/>
    <d v="2023-01-10T14:08:00"/>
    <n v="70"/>
    <s v="Hospitalización Adulto"/>
    <s v="Vivo"/>
  </r>
  <r>
    <s v="DAYNER SAHIR RONDON PALACIO"/>
    <s v="Cédula ciudadanía"/>
    <s v="1102366680"/>
    <s v="31 Años"/>
    <s v="Adulto"/>
    <s v="NUEVA EMPRESA PROMOTORA DE SALUD S.A."/>
    <s v="Subsidiado"/>
    <s v="SANTANDER PITP PBS SUBSIDIADO "/>
    <n v="1385302"/>
    <s v="Hospitalización"/>
    <d v="2023-01-07T15:00:00"/>
    <x v="0"/>
    <n v="3"/>
    <n v="3"/>
    <x v="1"/>
    <d v="2023-01-07T15:21:25"/>
    <m/>
    <s v="paciente    regulado por  el CRUE  (Codigo:162884 victor  taboada)de  clinica  piedecuesta  presenta   cuadro clinico  menor  a   6 horas   con  disnea   subita asociado  a  dolor opresivo  que empeora hoy  (refiere  dolor desde hace   4 dias),  parestesias  en  dedos  de la mano niega otros sintomas.  remiten como  Infarto Agudo Del Miocardio CEST   en  v3.    se indica  toma  de  Electrocardiograma "/>
    <d v="2023-01-07T15:21:25"/>
    <n v="21"/>
    <s v="JENNIE ASTRID BECERRA MENECES"/>
    <d v="2023-01-07T15:24:05"/>
    <n v="2"/>
    <s v="R074"/>
    <s v="DOLOR EN EL PECHO, NO ESPECIFICADO"/>
    <s v="FRAY URIEL ARIAS MORENO"/>
    <d v="2023-01-07T22:34:00"/>
    <n v="7"/>
    <s v="Observación"/>
    <s v="Vivo"/>
  </r>
  <r>
    <s v="AMELIA DUARTE DE CALDERON"/>
    <s v="Cédula ciudadanía"/>
    <s v="28149995"/>
    <s v="76 Años"/>
    <s v="Adulto"/>
    <s v="FUNDACION SALUD MIA EPS"/>
    <s v="Contributivo"/>
    <s v="PBS CONTRIBUTIVO "/>
    <n v="1385310"/>
    <s v="Hospitalización"/>
    <d v="2023-01-07T18:13:00"/>
    <x v="0"/>
    <n v="2"/>
    <n v="2"/>
    <x v="2"/>
    <d v="2023-01-07T18:15:10"/>
    <m/>
    <s v="paciente   remitida  de hospital internacional de colombia    por   sindrome coronario agudo  sin  elevacion del st. Paciente   con episodio de disnea  subit, fofsfenos,  lipotimia no sincopes, no dolor  toraxico, realizan Electrocardiograma  con evidencia de  Fibrilacion Auricular  respuesta  ventricular  conservada,  troponina  positiva  28   indican manejo con carga antiisquemmica_x000a_"/>
    <d v="2023-01-07T18:15:10"/>
    <n v="2"/>
    <s v="JENNIE ASTRID BECERRA MENECES"/>
    <d v="2023-01-07T18:35:23"/>
    <n v="20"/>
    <s v="I200x"/>
    <s v="ANGINA INESTABLE"/>
    <s v="OMAR DANITH MOLINA LUBO"/>
    <d v="2023-01-12T11:32:00"/>
    <n v="112"/>
    <s v="Cuidado Intermedio Adulto"/>
    <s v="Vivo"/>
  </r>
  <r>
    <s v="CARMEN MARIA VITRIAGO CARMONA"/>
    <s v="Permiso temporal de permanenci"/>
    <s v="5884196"/>
    <s v="38 Años"/>
    <s v="Adulto"/>
    <s v="NUEVA EMPRESA PROMOTORA DE SALUD S.A."/>
    <s v="Contributivo"/>
    <s v="SANTANDER PITP PBS CONTRIBUTIVO "/>
    <n v="1385311"/>
    <s v="Hospitalización"/>
    <d v="2023-01-07T18:38:00"/>
    <x v="0"/>
    <n v="2"/>
    <n v="2"/>
    <x v="2"/>
    <d v="2023-01-07T18:50:13"/>
    <m/>
    <s v="paciente  remitida  de  clinica  foscal  (fi:05/01/23) codigo de  aceptacion  2201070741-a  para  valoracion por  perinatologia._x000a_paciente   con  embarazo de  32.1  semanag3c1v1e1  remitida  de  consulta  externa por  cifras  de  tension arterial elevadas , en sitio de  remision inician manejo con  labetalol  y sulfato de magnesio, maduracion completa. "/>
    <d v="2023-01-07T18:50:13"/>
    <n v="12"/>
    <s v="JENNIE ASTRID BECERRA MENECES"/>
    <d v="2023-01-07T18:53:43"/>
    <n v="3"/>
    <s v="O13X"/>
    <s v="HIPERTENSION GESTACIONAL [INDUCIDA POR EL EMBARAZO]"/>
    <s v="JOSE VICENTE RAMIREZ "/>
    <d v="2023-01-10T14:05:00"/>
    <n v="67"/>
    <s v="Unidad de Alta Compleg. Obstetrica"/>
    <s v="Vivo"/>
  </r>
  <r>
    <s v="MARIA ROSA CACHOPE SALAZAR"/>
    <s v="Cédula ciudadanía"/>
    <s v="28083414"/>
    <s v="63 Años"/>
    <s v="Adulto"/>
    <s v="ASMET SALUD EPS SAS"/>
    <s v="Subsidiado"/>
    <s v="PGP CARDIOVASCULAR REG CONTRIB-SUBSIDIA "/>
    <n v="1385312"/>
    <s v="Hospitalización"/>
    <d v="2023-01-07T19:21:00"/>
    <x v="0"/>
    <n v="2"/>
    <n v="2"/>
    <x v="2"/>
    <d v="2023-01-07T19:41:17"/>
    <m/>
    <s v="paciente remitida  de  el carmen de chucuri (fi:07/01/23)con codigo  de  aceptacion 2301071428-a como  sindrome coronario  agudo   con elevacion del st. paciente  con cuadro clinico de  3 dias  con dolor toraxico  tipico  dan manejo con carga  antiisquemica,  Electrocardiograma reportado con supradesnivel del st  en v3 -v4-v5 . Se  indica  realizar  Electrocardiograma  institucional.  "/>
    <d v="2023-01-07T19:41:17"/>
    <n v="20"/>
    <s v="JENNIE ASTRID BECERRA MENECES"/>
    <d v="2023-01-07T19:54:20"/>
    <n v="13"/>
    <s v="B572"/>
    <s v="ENFERMEDAD DE CHAGAS (CRONICA) QUE AFECTA AL CORAZON"/>
    <s v="OMAR DANITH MOLINA LUBO"/>
    <d v="2023-01-08T03:50:00"/>
    <n v="7"/>
    <s v="Observación"/>
    <s v="Vivo"/>
  </r>
  <r>
    <s v="ROSA RODRIGUEZ"/>
    <s v="Cédula ciudadanía"/>
    <s v="28013118"/>
    <s v="70 Años"/>
    <s v="Adulto"/>
    <s v="NUEVA EMPRESA PROMOTORA DE SALUD S.A."/>
    <s v="Subsidiado"/>
    <s v="SANTANDER PITP PBS SUBSIDIADO "/>
    <n v="1385313"/>
    <s v="Hospitalización"/>
    <d v="2023-01-07T20:06:00"/>
    <x v="0"/>
    <n v="2"/>
    <n v="2"/>
    <x v="2"/>
    <d v="2023-01-07T20:16:04"/>
    <m/>
    <s v="Remitida de UNIDAD CLINICA LA MAGDALENA SAS en contextpo de Síndrome Coronario Agudo sin elevacion del ST aceptado por el equipo de REFERENCIA, con codigo de aceptacion 041907012023-Y para ingreso por el servicio de URGENCIAS "/>
    <d v="2023-01-07T20:16:04"/>
    <n v="10"/>
    <s v="JOSE VICENTE RAMIREZ "/>
    <d v="2023-01-07T20:17:11"/>
    <n v="1"/>
    <s v="I219"/>
    <s v="INFARTO AGUDO DEL MIOCARDIO, SIN OTRA ESPECIFICACION"/>
    <s v="JOSE VICENTE RAMIREZ "/>
    <d v="2023-01-13T15:19:00"/>
    <n v="139"/>
    <s v="Cuidado Intermedio Adulto"/>
    <s v="Vivo"/>
  </r>
  <r>
    <s v="CLARA MARIA LOPEZ DE PINTO"/>
    <s v="Cédula ciudadanía"/>
    <s v="28399525"/>
    <s v="76 Años"/>
    <s v="Adulto"/>
    <s v="EPS SURAMERICANA S.A."/>
    <s v="Contributivo"/>
    <s v="PBS SUBSIDIADO "/>
    <n v="1385314"/>
    <s v="Hospitalización"/>
    <d v="2023-01-07T20:33:00"/>
    <x v="0"/>
    <n v="2"/>
    <n v="2"/>
    <x v="2"/>
    <d v="2023-01-07T20:51:19"/>
    <m/>
    <s v="Paciente femenina de 76 años con enfermedad coronaria Fracción Eyeccion Del Ventriculo Izquierdo preservada en manejo médico por fragilidad, Enfermedad Renal Crónica, dependencia moderada. Hoy acude por dolor torácico de 2 días de evolución caracteristicas típicas, refiere familiar se encontraba sin medicación desde hace 1 semana. "/>
    <d v="2023-01-07T20:51:19"/>
    <n v="18"/>
    <s v="OMAR DANITH MOLINA LUBO"/>
    <d v="2023-01-07T20:51:41"/>
    <n v="0"/>
    <s v="I229"/>
    <s v="INFARTO SUBSECUENTE DEL MIOCARDIO, DE PARTE NO ESPECIFICADA"/>
    <s v="OMAR DANITH MOLINA LUBO"/>
    <d v="2023-01-11T13:47:00"/>
    <n v="88"/>
    <s v="Observación"/>
    <s v="Vivo"/>
  </r>
  <r>
    <s v="BLANCA INES LEON DE LAGO"/>
    <s v="Cédula ciudadanía"/>
    <s v="20194440"/>
    <s v="84 Años"/>
    <s v="Adulto"/>
    <s v="COMPAÑIA DE MEDICINA PREPAGADA COLSANITAS S.A."/>
    <s v="Pólizas de Salud y MP"/>
    <s v="1010 COLSANITAS INTEGRAL"/>
    <n v="1385315"/>
    <s v="Urgencias"/>
    <d v="2023-01-07T20:49:00"/>
    <x v="0"/>
    <n v="3"/>
    <n v="3"/>
    <x v="1"/>
    <d v="2023-01-07T21:19:27"/>
    <m/>
    <s v="tengo muchos gases"/>
    <d v="2023-01-07T21:19:27"/>
    <n v="30"/>
    <s v="ORLANDO JOSE  MEJIA RESTREPO"/>
    <d v="2023-01-07T21:20:38"/>
    <n v="1"/>
    <s v="B029"/>
    <s v="HERPES ZOSTER SIN COMPLICACIONES"/>
    <s v="ORLANDO JOSE  MEJIA RESTREPO"/>
    <d v="2023-01-08T03:52:00"/>
    <n v="6"/>
    <s v="Alta a Casa"/>
    <s v="Vivo"/>
  </r>
  <r>
    <s v="ELISEO RUEDA ANGARITA"/>
    <s v="Cédula ciudadanía"/>
    <s v="2050584"/>
    <s v="94 Años"/>
    <s v="Adulto"/>
    <s v="ECOPETROL S.A."/>
    <s v="Regimen Especial y/o Excepcional"/>
    <s v="CONTRATO No. 3044412"/>
    <n v="1385316"/>
    <s v="Hospitalización"/>
    <d v="2023-01-07T21:12:00"/>
    <x v="0"/>
    <n v="3"/>
    <n v="3"/>
    <x v="1"/>
    <d v="2023-01-07T22:06:30"/>
    <m/>
    <s v="tengo picadas "/>
    <d v="2023-01-07T22:06:30"/>
    <n v="54"/>
    <s v="ORLANDO JOSE  MEJIA RESTREPO"/>
    <d v="2023-01-07T22:53:40"/>
    <n v="47"/>
    <s v="R074"/>
    <s v="DOLOR EN EL PECHO, NO ESPECIFICADO"/>
    <s v="ORLANDO JOSE  MEJIA RESTREPO"/>
    <d v="2023-01-08T11:43:00"/>
    <n v="12"/>
    <s v="Observación"/>
    <s v="Vivo"/>
  </r>
  <r>
    <s v="NELSON FREDDY RIVERO NAVAS"/>
    <s v="Cédula ciudadanía"/>
    <s v="91342436"/>
    <s v="58 Años"/>
    <s v="Adulto"/>
    <s v="NUEVA EMPRESA PROMOTORA DE SALUD S.A."/>
    <s v="Subsidiado"/>
    <s v="SANTANDER PITP PBS SUBSIDIADO "/>
    <n v="1385317"/>
    <s v="Hospitalización"/>
    <d v="2023-01-07T21:27:00"/>
    <x v="0"/>
    <n v="2"/>
    <n v="2"/>
    <x v="2"/>
    <d v="2023-01-07T21:31:33"/>
    <m/>
    <s v="Remitido del Hospital Internacional De Colombia en contexto de Síndrome Coronario Agudo Infarto Agudo Del Miocardio sin elevacion del ST, "/>
    <d v="2023-01-07T21:31:33"/>
    <n v="4"/>
    <s v="JOSE VICENTE RAMIREZ "/>
    <d v="2023-01-07T21:33:37"/>
    <n v="2"/>
    <s v="I219"/>
    <s v="INFARTO AGUDO DEL MIOCARDIO, SIN OTRA ESPECIFICACION"/>
    <s v="JOSE VICENTE RAMIREZ "/>
    <d v="2023-01-23T15:38:00"/>
    <n v="378"/>
    <s v="Cuidado Intensivo Adulto"/>
    <s v="Vivo"/>
  </r>
  <r>
    <s v="SILVIA CAROLINA SOTO RODRIGUEZ"/>
    <s v="Cédula ciudadanía"/>
    <s v="1005150637"/>
    <s v="21 Años"/>
    <s v="Adulto"/>
    <s v="NUEVA EMPRESA PROMOTORA DE SALUD S.A."/>
    <s v="Contributivo"/>
    <s v="SANTANDER PITP PBS CONTRIBUTIVO "/>
    <n v="1385318"/>
    <s v="Hospitalización"/>
    <d v="2023-01-07T21:58:00"/>
    <x v="0"/>
    <n v="3"/>
    <n v="3"/>
    <x v="1"/>
    <d v="2023-01-07T22:19:09"/>
    <m/>
    <s v="&quot;Vómito, diarrea y dolor abdominal&quot;. Cuadro clínico de 12 horas de evolución inicia con dolor tipo cólico asociado a diarrea liquida, sin moco, sin sangre, 10 deposiciones en el día, nauseas, emésis sin tolerancia de vía oral, con mialgias. Niega picos febriles. Consumió hioscina con mejoría parcial. Antecedente de Trasplante hepático institucional  (julio 15 / 2021)_x000a__x000a_Medicación actual:_x000a_- Tacrolimus XL 5mg._x000a_"/>
    <d v="2023-01-07T22:19:09"/>
    <n v="21"/>
    <s v="OMAR DANITH MOLINA LUBO"/>
    <d v="2023-01-07T22:19:27"/>
    <n v="0"/>
    <s v="Z944"/>
    <s v="TRASPLANTE DE HIGADO"/>
    <s v="OMAR DANITH MOLINA LUBO"/>
    <d v="2023-01-08T11:06:00"/>
    <n v="12"/>
    <s v="Observación"/>
    <s v="Vivo"/>
  </r>
  <r>
    <s v="MAEL ROCIO IBAÑEZ VILLAMIZAR"/>
    <s v="Cédula ciudadanía"/>
    <s v="37844230"/>
    <s v="41 Años"/>
    <s v="Adulto"/>
    <s v="EPS SURAMERICANA S.A."/>
    <s v="Contributivo"/>
    <s v="PLANES COMPLEMENTARIOS "/>
    <n v="1385319"/>
    <s v="Hospitalización"/>
    <d v="2023-01-07T22:11:00"/>
    <x v="0"/>
    <n v="2"/>
    <n v="2"/>
    <x v="2"/>
    <d v="2023-01-07T22:20:51"/>
    <m/>
    <s v="TRABAJO DE PARTO FASE ACTIVA + RUPTURA DE MEMBRANAS GESTACION A TERMINO"/>
    <d v="2023-01-07T22:20:51"/>
    <n v="9"/>
    <s v="MAYRA ALEJANDRA  VARGAS QUIROGA"/>
    <d v="2023-01-07T22:21:18"/>
    <n v="0"/>
    <s v="O420"/>
    <s v="RUPTURA PREMATURA DE LAS MEMBRANAS, E INICIO DEL TRABAJO DE PARTO DENTRO DE LAS 24 HORAS"/>
    <s v="MAYRA ALEJANDRA  VARGAS QUIROGA"/>
    <d v="2023-01-09T16:22:00"/>
    <n v="42"/>
    <s v="Hospitalización Adulto"/>
    <s v="Vivo"/>
  </r>
  <r>
    <s v="HUGO FERNEL RAMOS TINOCO"/>
    <s v="Cédula ciudadanía"/>
    <s v="12578287"/>
    <s v="72 Años"/>
    <s v="Adulto"/>
    <s v="EPS SURAMERICANA S.A."/>
    <s v="Contributivo"/>
    <s v="PBS SUBSIDIADO "/>
    <n v="1385320"/>
    <s v="Hospitalización"/>
    <d v="2023-01-07T22:26:00"/>
    <x v="0"/>
    <n v="2"/>
    <n v="2"/>
    <x v="2"/>
    <d v="2023-01-07T22:39:27"/>
    <m/>
    <s v="remiten desde clinica chicamocha por Infarto Agudo Del Miocardio Sin Elevacion Del St "/>
    <d v="2023-01-07T22:39:27"/>
    <n v="13"/>
    <s v="OMAR DANITH MOLINA LUBO"/>
    <d v="2023-01-07T22:40:02"/>
    <n v="0"/>
    <s v="I219"/>
    <s v="INFARTO AGUDO DEL MIOCARDIO, SIN OTRA ESPECIFICACION"/>
    <s v="OMAR DANITH MOLINA LUBO"/>
    <d v="2023-01-11T12:19:00"/>
    <n v="85"/>
    <s v="Cuidado Intermedio Adulto"/>
    <s v="Vivo"/>
  </r>
  <r>
    <s v="MYRIAM JOHANA TORRES MEJIA"/>
    <s v="Cédula ciudadanía"/>
    <s v="1098647133"/>
    <s v="35 Años"/>
    <s v="Adulto"/>
    <s v="EPS SURAMERICANA S.A."/>
    <s v="Contributivo"/>
    <s v="PBS CONTRIBUTIVO "/>
    <n v="1385321"/>
    <s v="Hospitalización"/>
    <d v="2023-01-07T23:05:00"/>
    <x v="0"/>
    <n v="3"/>
    <n v="3"/>
    <x v="1"/>
    <d v="2023-01-07T23:14:23"/>
    <m/>
    <s v="Taquicardia nauseas mareo "/>
    <d v="2023-01-07T23:14:23"/>
    <n v="9"/>
    <s v="JOSE VICENTE RAMIREZ "/>
    <d v="2023-01-07T23:14:40"/>
    <n v="0"/>
    <s v="I499"/>
    <s v="ARRITMIA CARDIACA, NO ESPECIFICADA"/>
    <s v="JOSE VICENTE RAMIREZ "/>
    <d v="2023-01-08T04:01:00"/>
    <n v="4"/>
    <s v="Observación"/>
    <s v="Vivo"/>
  </r>
  <r>
    <s v="KELLY JOHANA CASTRILLON VILLAMIL"/>
    <s v="Cédula ciudadanía"/>
    <s v="37862177"/>
    <s v="41 Años"/>
    <s v="Adulto"/>
    <s v="SALUD TOTAL ENTIDAD PROMOTORA DE SALUD DEL REG"/>
    <s v="Contributivo"/>
    <s v="PBS CONTRIBUTIVO "/>
    <n v="1385322"/>
    <s v="Hospitalización"/>
    <d v="2023-01-08T03:00:00"/>
    <x v="0"/>
    <n v="2"/>
    <n v="2"/>
    <x v="2"/>
    <d v="2023-01-08T03:21:27"/>
    <m/>
    <s v="Dolor lumbar "/>
    <d v="2023-01-08T03:21:27"/>
    <n v="21"/>
    <s v="JOSE VICENTE RAMIREZ "/>
    <d v="2023-01-08T03:26:58"/>
    <n v="5"/>
    <s v="M545"/>
    <s v="LUMBAGO NO ESPECIFICADO"/>
    <s v="JOSE VICENTE RAMIREZ "/>
    <d v="2023-01-16T14:39:00"/>
    <n v="203"/>
    <s v="Observación"/>
    <s v="Vivo"/>
  </r>
  <r>
    <s v="JOSE SANTOS REY MALDONADO"/>
    <s v="Cédula ciudadanía"/>
    <s v="13816789"/>
    <s v="71 Años"/>
    <s v="Adulto"/>
    <s v="SALUD TOTAL ENTIDAD PROMOTORA DE SALUD DEL REG"/>
    <s v="Contributivo"/>
    <s v="PBS CONTRIBUTIVO "/>
    <n v="1385323"/>
    <s v="Hospitalización"/>
    <d v="2023-01-08T03:08:00"/>
    <x v="0"/>
    <n v="3"/>
    <n v="3"/>
    <x v="1"/>
    <d v="2023-01-08T03:17:57"/>
    <m/>
    <s v="paciente masculino de 71 años con Enfermedad Arterial Obstructiva Crónica que amenza extremiad Miembro Inferior Derecho "/>
    <d v="2023-01-08T03:17:57"/>
    <n v="9"/>
    <s v="OMAR DANITH MOLINA LUBO"/>
    <d v="2023-01-08T03:18:34"/>
    <n v="0"/>
    <s v="I771"/>
    <s v="ESTRECHEZ ARTERIAL"/>
    <s v="OMAR DANITH MOLINA LUBO"/>
    <d v="2023-01-19T12:47:00"/>
    <n v="273"/>
    <s v="Observación"/>
    <s v="Vivo"/>
  </r>
  <r>
    <s v="SALOMON MENDEZ PAREDES"/>
    <s v="Cédula ciudadanía"/>
    <s v="91342800"/>
    <s v="57 Años"/>
    <s v="Adulto"/>
    <s v="FUNDACION SALUD MIA EPS"/>
    <s v="Contributivo"/>
    <s v="PBS CONTRIBUTIVO "/>
    <n v="1385325"/>
    <s v="Hospitalización"/>
    <d v="2023-01-08T07:11:00"/>
    <x v="0"/>
    <n v="2"/>
    <n v="2"/>
    <x v="2"/>
    <d v="2023-01-08T07:27:26"/>
    <m/>
    <s v="Remitido de Hospital Internacional De Colombia por Impresión Diagnóstica de Infarto Agudo Del Miocardio Sin Elevacion Del St "/>
    <d v="2023-01-08T07:27:26"/>
    <n v="16"/>
    <s v="FRAY URIEL ARIAS MORENO"/>
    <d v="2023-01-08T07:28:09"/>
    <n v="0"/>
    <s v="I219"/>
    <s v="INFARTO AGUDO DEL MIOCARDIO, SIN OTRA ESPECIFICACION"/>
    <s v="FRAY URIEL ARIAS MORENO"/>
    <d v="2023-01-11T14:50:00"/>
    <n v="79"/>
    <s v="Cuidado Intermedio Adulto"/>
    <s v="Vivo"/>
  </r>
  <r>
    <s v="CARLOS HUMBERTO MARTINEZ"/>
    <s v="Cédula ciudadanía"/>
    <s v="91243584"/>
    <s v="56 Años"/>
    <s v="Adulto"/>
    <s v="SALUD TOTAL ENTIDAD PROMOTORA DE SALUD DEL REG"/>
    <s v="Contributivo"/>
    <s v="PBS CONTRIBUTIVO "/>
    <n v="1385329"/>
    <s v="Hospitalización"/>
    <d v="2023-01-08T07:43:00"/>
    <x v="0"/>
    <n v="2"/>
    <n v="2"/>
    <x v="2"/>
    <d v="2023-01-08T08:02:07"/>
    <m/>
    <s v="Dolor toracico"/>
    <d v="2023-01-08T08:02:07"/>
    <n v="19"/>
    <s v="FRANCISCO JOSE ORTEGA TORRES"/>
    <d v="2023-01-08T08:02:43"/>
    <n v="0"/>
    <s v="I209"/>
    <s v="ANGINA DE PECHO, NO ESPECIFICADA"/>
    <s v="FRANCISCO JOSE ORTEGA TORRES"/>
    <d v="2023-01-08T12:42:00"/>
    <n v="4"/>
    <s v="Observación"/>
    <s v="Vivo"/>
  </r>
  <r>
    <s v="DIOXELINA NAJAR DE DAZA"/>
    <s v="Cédula ciudadanía"/>
    <s v="30187037"/>
    <s v="73 Años"/>
    <s v="Adulto"/>
    <s v="NUEVA EMPRESA PROMOTORA DE SALUD S.A."/>
    <s v="Subsidiado"/>
    <s v="ARAUCA PITP PBS SUBSIDIADO "/>
    <n v="1385332"/>
    <s v="Hospitalización"/>
    <d v="2023-01-08T08:10:00"/>
    <x v="0"/>
    <n v="3"/>
    <n v="3"/>
    <x v="1"/>
    <d v="2023-01-08T08:23:28"/>
    <m/>
    <s v="&quot; veine por lo de la pierna &quot;_x000a_Paciente de 73 años de edad  recientemente en manejo por enfermedad arterial de miembro inferior izquierdo llevada a angioplastia de femoral superficial y poplitea, diabetes  e hipertension. El dia de hoy ingresa derivada de la Saravena  por necrosis de segundo y tercer dedo de miembro inferior izquierdo,  cumplio cubrimiento antibiotico por 7 dias. derivada para valroacion por el grupo de cirugia vascular "/>
    <d v="2023-01-08T08:23:28"/>
    <n v="13"/>
    <s v="YONNY JERSEY SANDOVAL LAVACUDE"/>
    <d v="2023-01-08T08:53:24"/>
    <n v="29"/>
    <s v="I771"/>
    <s v="ESTRECHEZ ARTERIAL"/>
    <s v="FRAY URIEL ARIAS MORENO"/>
    <d v="2023-01-12T18:30:00"/>
    <n v="105"/>
    <s v="Observación"/>
    <s v="Vivo"/>
  </r>
  <r>
    <s v="HERMINDA INFANTE VIUDA DE BAUTISTA"/>
    <s v="Cédula ciudadanía"/>
    <s v="28399912"/>
    <s v="84 Años"/>
    <s v="Adulto"/>
    <s v="SALUD TOTAL ENTIDAD PROMOTORA DE SALUD DEL REG"/>
    <s v="Contributivo"/>
    <s v="POS SUBSIDIADO "/>
    <n v="1385333"/>
    <s v="Hospitalización"/>
    <d v="2023-01-08T08:37:00"/>
    <x v="0"/>
    <n v="3"/>
    <n v="3"/>
    <x v="1"/>
    <d v="2023-01-08T08:46:00"/>
    <m/>
    <s v="&quot; tiene la pienra fria&quot;_x000a_PAciente de 84 años de edad,  con antecedentes de enfermedad venosa cronica, ingresa derivada de Barrancabermeja en contexto de frialdad,  usencia de puslos distales, con duiplex que confirma Enfermedad Arterial Obstructiva Crónica agudizada que amenaza la extremidad,  con oclusion del 60 %, que requiere concepto por el servicio de cirugia vascular "/>
    <d v="2023-01-08T08:46:00"/>
    <n v="8"/>
    <s v="YONNY JERSEY SANDOVAL LAVACUDE"/>
    <d v="2023-01-08T08:49:30"/>
    <n v="3"/>
    <s v="I771"/>
    <s v="ESTRECHEZ ARTERIAL"/>
    <s v="FRANCISCO JOSE ORTEGA TORRES"/>
    <d v="2023-01-28T16:21:00"/>
    <n v="487"/>
    <s v="Observación"/>
    <s v="Muerto despues de 48 horas"/>
  </r>
  <r>
    <s v="JORGE HUMBERTO MANTILLA SERRANO"/>
    <s v="Cédula ciudadanía"/>
    <s v="91205415"/>
    <s v="62 Años"/>
    <s v="Adulto"/>
    <s v="MEDPLUS MEDICINA PREPAGADA S.A."/>
    <s v="Pólizas de Salud y MP"/>
    <s v="CAFE EXCELSO"/>
    <n v="1385334"/>
    <s v="Hospitalización"/>
    <d v="2023-01-08T08:45:00"/>
    <x v="0"/>
    <n v="3"/>
    <n v="3"/>
    <x v="1"/>
    <d v="2023-01-08T08:55:23"/>
    <m/>
    <s v="Desvanecimiento"/>
    <d v="2023-01-08T08:55:23"/>
    <n v="10"/>
    <s v="SANTIAGO  SILVA MANTILLA"/>
    <d v="2023-01-08T08:55:53"/>
    <n v="0"/>
    <s v="R11X"/>
    <s v="NAUSEA Y VOMITO"/>
    <s v="SANTIAGO  SILVA MANTILLA"/>
    <d v="2023-01-08T13:45:00"/>
    <n v="4"/>
    <s v="Observación"/>
    <s v="Vivo"/>
  </r>
  <r>
    <s v="HIJO DE LAURA VIVIANA MUÑOZ SUAREZ"/>
    <s v="Certificado de nacido vivo"/>
    <s v="22127910262606"/>
    <s v="12 Dias"/>
    <s v="Pediatrico"/>
    <s v="FUNDACION SALUD MIA EPS"/>
    <s v="Contributivo"/>
    <s v="PBS SUBSIDIADO "/>
    <n v="1385338"/>
    <s v="Hospitalización"/>
    <d v="2023-01-08T09:53:00"/>
    <x v="0"/>
    <n v="2"/>
    <n v="2"/>
    <x v="2"/>
    <d v="2023-01-08T10:14:02"/>
    <m/>
    <s v="&quot; esta amrilla &quot;_x000a_Neonato de 12 dias de nacida, fruto de primer enbarazo, parto vaginal a las 41 semanas peso al nacer 3330 gr peso actual 3334 gr hemoclasificacion neonato (o+) madre ( +A),   no ha tenido picos febrilesm diuresis y deposiciones normales, tolerando adecuadamente voia oral,  el dia de hoy ingresa por colacion icterica, con reporet de bilirrubinas ( Total de 21.96 Directa 0.81 indirecta  21.15 hemograma leuco 8210 nuetrofilos 26 % Línea 60 % hb: 16 hto: 52 plaquetas : 658.000) Parto en clinica Chicamocha "/>
    <d v="2023-01-08T10:14:02"/>
    <n v="21"/>
    <s v="YONNY JERSEY SANDOVAL LAVACUDE"/>
    <d v="2023-01-08T10:30:04"/>
    <n v="16"/>
    <s v="P599"/>
    <s v="ICTERICIA NEONATAL, NO ESPECIFICADA"/>
    <s v="FRAY URIEL ARIAS MORENO"/>
    <d v="2023-01-11T10:04:00"/>
    <n v="71"/>
    <s v="Cuidado Intensivo Neonatal"/>
    <s v="Vivo"/>
  </r>
  <r>
    <s v="JOSEFINA BUENO ORTIZ"/>
    <s v="Cédula ciudadanía"/>
    <s v="28494889"/>
    <s v="65 Años"/>
    <s v="Adulto"/>
    <s v="COOSALUD ENTIDAD PROMOTORA DE SALUD S.A"/>
    <s v="Subsidiado"/>
    <s v="ATEN. INTEGRAL CARDIOLOGÍA REG SUBSIDIADO"/>
    <n v="1385341"/>
    <s v="Hospitalización"/>
    <d v="2023-01-08T10:36:00"/>
    <x v="0"/>
    <n v="2"/>
    <n v="2"/>
    <x v="2"/>
    <d v="2023-01-08T10:46:01"/>
    <m/>
    <s v="&quot; medio dolor en el pecho &quot;_x000a_Paciete de 65 años de edad con antecedentes de Hipertensión Arterial y osbre peso, ademas con cardiopatia diltada de origen isquemico arteriogarfia  en 2017 con lesion intermedia de DA Fracción Eyeccion Del Ventriculo Izquierdo DEL 30 %. Ingresa  por cuadro clinico de 1 dia de evolucion dado por dolor toracico opresivo de gran intensidad, acompañado de nauseas, vomito, sudoracion"/>
    <d v="2023-01-08T10:46:01"/>
    <n v="10"/>
    <s v="YONNY JERSEY SANDOVAL LAVACUDE"/>
    <d v="2023-01-08T11:02:34"/>
    <n v="16"/>
    <s v="I209"/>
    <s v="ANGINA DE PECHO, NO ESPECIFICADA"/>
    <s v="FRANCISCO JOSE ORTEGA TORRES"/>
    <d v="2023-01-12T09:47:00"/>
    <n v="94"/>
    <s v="Observación"/>
    <s v="Vivo"/>
  </r>
  <r>
    <s v="ARGEMIRO PINTO SANABRIA"/>
    <s v="Cédula ciudadanía"/>
    <s v="2126108"/>
    <s v="79 Años"/>
    <s v="Adulto"/>
    <s v="COOSALUD ENTIDAD PROMOTORA DE SALUD S.A"/>
    <s v="Subsidiado"/>
    <s v="ATEN. INTEGRAL CARDIOLOGÍA REG SUBSIDIADO"/>
    <n v="1385342"/>
    <s v="Hospitalización"/>
    <d v="2023-01-08T10:44:00"/>
    <x v="0"/>
    <n v="2"/>
    <n v="2"/>
    <x v="2"/>
    <d v="2023-01-08T10:51:48"/>
    <m/>
    <s v="&quot; esta inflamado &quot;_x000a_Paciente de 79 años de edad, con antecedentes de cardioaptia dilatada de origen chafgasico Fracción Eyeccion Del Ventriculo Izquierdo del 15 % Fibrilacion Auricular, ingresa derivado en contexto de deterioro de clase funcional, edema de extremidades. "/>
    <d v="2023-01-08T10:51:48"/>
    <n v="7"/>
    <s v="YONNY JERSEY SANDOVAL LAVACUDE"/>
    <d v="2023-01-08T12:01:15"/>
    <n v="69"/>
    <s v="I500"/>
    <s v="INSUFICIENCIA CARDIACA CONGESTIVA"/>
    <s v="FRAY URIEL ARIAS MORENO"/>
    <d v="2023-01-16T16:21:00"/>
    <n v="196"/>
    <s v="Cuidado Intermedio Adulto"/>
    <s v="Vivo"/>
  </r>
  <r>
    <s v="EMILIO JOSE JAIMES CUELLAR"/>
    <s v="Registro Civil"/>
    <s v="1016915357"/>
    <s v="5 Años"/>
    <s v="Pediatrico"/>
    <s v="AXA COLPATRIA MEDICINA PREPAGADA S.A."/>
    <s v="Pólizas de Salud y MP"/>
    <s v="FESALUD PLUS"/>
    <n v="1385343"/>
    <s v="Urgencias"/>
    <d v="2023-01-08T10:47:00"/>
    <x v="0"/>
    <n v="3"/>
    <n v="3"/>
    <x v="1"/>
    <d v="2023-01-08T11:01:07"/>
    <m/>
    <s v="Trauma en miembro inferior"/>
    <d v="2023-01-08T11:01:07"/>
    <n v="14"/>
    <s v="SANTIAGO  SILVA MANTILLA"/>
    <d v="2023-01-08T11:02:03"/>
    <n v="0"/>
    <s v="S934"/>
    <s v="ESGUINCES Y TORCEDURAS DEL TOBILLO"/>
    <s v="SANTIAGO  SILVA MANTILLA"/>
    <d v="2023-01-08T11:31:00"/>
    <n v="0"/>
    <s v="Alta a Casa"/>
    <s v="Vivo"/>
  </r>
  <r>
    <s v="REINALDO AGUILAR PINEDA"/>
    <s v="Cédula ciudadanía"/>
    <s v="91342428"/>
    <s v="58 Años"/>
    <s v="Adulto"/>
    <s v="SALUD TOTAL ENTIDAD PROMOTORA DE SALUD DEL REG"/>
    <s v="Contributivo"/>
    <s v="PBS CONTRIBUTIVO "/>
    <n v="1385344"/>
    <s v="Hospitalización"/>
    <d v="2023-01-08T10:56:00"/>
    <x v="0"/>
    <n v="2"/>
    <n v="2"/>
    <x v="2"/>
    <d v="2023-01-08T11:13:30"/>
    <m/>
    <s v="&quot; me dio dolor fuerte &quot;_x000a_Paciete de 58 años de edad,  sin antecedentes previos, ingresa derivado de clinica Chicamocha por cuadro de dolor toracico tipico, cuenta con pruieba de induccion de isquemia del 30 diciembre de 2022 positiva. "/>
    <d v="2023-01-08T11:13:30"/>
    <n v="17"/>
    <s v="YONNY JERSEY SANDOVAL LAVACUDE"/>
    <d v="2023-01-08T11:48:30"/>
    <n v="35"/>
    <s v="I209"/>
    <s v="ANGINA DE PECHO, NO ESPECIFICADA"/>
    <s v="FRANCISCO JOSE ORTEGA TORRES"/>
    <d v="2023-01-21T11:46:00"/>
    <n v="311"/>
    <s v="Cuidado Intermedio Adulto"/>
    <s v="Vivo"/>
  </r>
  <r>
    <s v="GERARDO MARTINEZ NARANJO"/>
    <s v="Cédula ciudadanía"/>
    <s v="2073816"/>
    <s v="85 Años"/>
    <s v="Adulto"/>
    <s v="EPS SURAMERICANA S.A."/>
    <s v="Contributivo"/>
    <s v="PBS CONTRIBUTIVO "/>
    <n v="1385346"/>
    <s v="Hospitalización"/>
    <d v="2023-01-08T11:54:00"/>
    <x v="0"/>
    <n v="2"/>
    <n v="2"/>
    <x v="2"/>
    <d v="2023-01-08T11:56:16"/>
    <m/>
    <s v="&quot; Me dicen que necesito un marcapasos&quot;_x000a_Paciente de 85 años de edad, con antecedentes de hipertension artetrial, Fibrilacion Auricular en manejo con directo, nuemopatia cronica, ingresa derivado del la clinica chicamocha en contexto de bloqueo Auriculoventricular  avanzado ademas en cubriiento antibiotico por neumonia bilateral"/>
    <d v="2023-01-08T11:56:16"/>
    <n v="2"/>
    <s v="YONNY JERSEY SANDOVAL LAVACUDE"/>
    <d v="2023-01-08T13:31:53"/>
    <n v="95"/>
    <s v="I442"/>
    <s v="BLOQUEO AURICULOVENTRICULAR COMPLETO"/>
    <s v="FRAY URIEL ARIAS MORENO"/>
    <d v="2023-01-12T17:04:00"/>
    <n v="99"/>
    <s v="Cuidado Intermedio Adulto"/>
    <s v="Vivo"/>
  </r>
  <r>
    <s v="MARINA OROZCO URIBE"/>
    <s v="Cédula ciudadanía"/>
    <s v="63282157"/>
    <s v="64 Años"/>
    <s v="Adulto"/>
    <s v="NUEVA EMPRESA PROMOTORA DE SALUD S.A."/>
    <s v="Contributivo"/>
    <s v="SANTANDER PITP PBS CONTRIBUTIVO "/>
    <n v="1385348"/>
    <s v="Hospitalización"/>
    <d v="2023-01-08T12:10:00"/>
    <x v="0"/>
    <n v="3"/>
    <n v="3"/>
    <x v="1"/>
    <d v="2023-01-08T12:25:51"/>
    <m/>
    <s v="&quot; tengo dolor en el pecho &quot;_x000a_Paciente de 64 años de edad,  con antecedentes  de cambio valvular, aortico protesis biologica,   ingresa por cuadro de dia de ayer por cuadro de dolor toracico tipo (&quot; siento como si  me estuvieran tirando algo por dentro &quot;) apisodios de sudoracion, no sincopes, refiere que  dolor aumenta con cambios de posicion aumenta el dolor, motivo por el cual consulta. "/>
    <d v="2023-01-08T12:25:51"/>
    <n v="15"/>
    <s v="YONNY JERSEY SANDOVAL LAVACUDE"/>
    <d v="2023-01-08T12:26:35"/>
    <n v="0"/>
    <s v="R073"/>
    <s v="OTROS DOLORES EN EL PECHO"/>
    <s v="YONNY JERSEY SANDOVAL LAVACUDE"/>
    <d v="2023-01-08T15:52:00"/>
    <n v="3"/>
    <s v="Observación"/>
    <s v="Vivo"/>
  </r>
  <r>
    <s v="MARCO ANTONIO DURAN ARAQUE"/>
    <s v="Cédula ciudadanía"/>
    <s v="2129512"/>
    <s v="86 Años"/>
    <s v="Adulto"/>
    <s v="COOSALUD ENTIDAD PROMOTORA DE SALUD S.A"/>
    <s v="Subsidiado"/>
    <s v="ATEN. INTEGRAL CARDIOLOGÍA REG SUBSIDIADO"/>
    <n v="1385349"/>
    <s v="Hospitalización"/>
    <d v="2023-01-08T12:17:00"/>
    <x v="0"/>
    <n v="2"/>
    <n v="2"/>
    <x v="2"/>
    <d v="2023-01-08T12:30:24"/>
    <m/>
    <s v="&quot; me dio dolor en el pecho &quot;_x000a_Paciete de 86 años de edad, derivado del Hospital de San Gil, quien debuta con crisis hipertensiva y dolor precordial , en sitio de remiison electrocardiograma con inversion de ondas t en cara anterio lateral y marcador francamente positivo consideran requiere valoracion por cardiolgia para determinar estratificacion invasiva "/>
    <d v="2023-01-08T12:30:24"/>
    <n v="13"/>
    <s v="YONNY JERSEY SANDOVAL LAVACUDE"/>
    <d v="2023-01-08T13:39:31"/>
    <n v="69"/>
    <s v="I209"/>
    <s v="ANGINA DE PECHO, NO ESPECIFICADA"/>
    <s v="YONNY JERSEY SANDOVAL LAVACUDE"/>
    <d v="2023-01-11T11:06:00"/>
    <n v="69"/>
    <s v="Cuidado Intermedio Adulto"/>
    <s v="Vivo"/>
  </r>
  <r>
    <s v="ANA MILENA RODRIGUEZ PARRA"/>
    <s v="Cédula ciudadanía"/>
    <s v="1005083839"/>
    <s v="20 Años"/>
    <s v="Adulto"/>
    <s v="ASMET SALUD EPS SAS"/>
    <s v="Subsidiado"/>
    <s v="PGP INTEGRAL REG CONTRIBUT-SUBSIDIADO "/>
    <n v="1385350"/>
    <s v="Hospitalización"/>
    <d v="2023-01-08T12:24:00"/>
    <x v="0"/>
    <n v="3"/>
    <n v="3"/>
    <x v="1"/>
    <d v="2023-01-08T12:47:56"/>
    <m/>
    <s v="&quot; Tengo 40 semanas y aun no tengo dolores &quot;_x000a_Paciente de 20 años de edad G2A1P0 embarazo de 40. 2 semanas por ecografia 26/09/2022. el dia de hoy ingresa por usencia de actividad uterina, no ha tenido perdidas vaginales,  movimientos fetales positivos "/>
    <d v="2023-01-08T12:47:56"/>
    <n v="23"/>
    <s v="YONNY JERSEY SANDOVAL LAVACUDE"/>
    <d v="2023-01-08T12:52:22"/>
    <n v="4"/>
    <s v="O471"/>
    <s v="FALSO TRABAJO DE PARTO A LAS 37 Y MAS SEMANAS COMPLETAS DE GESTACION"/>
    <s v="FRANCISCO JOSE ORTEGA TORRES"/>
    <d v="2023-01-09T11:17:00"/>
    <n v="22"/>
    <s v="Observación"/>
    <s v="Vivo"/>
  </r>
  <r>
    <s v="CLAUDIA IVONNE RODRIGUEZ VARGAS"/>
    <s v="Cédula ciudadanía"/>
    <s v="63486984"/>
    <s v="50 Años"/>
    <s v="Adulto"/>
    <s v="SEGUROS DE VIDA SURAMERICANA S.A."/>
    <s v="Pólizas de Salud y MP"/>
    <s v="SALUD GLOBAL"/>
    <n v="1385353"/>
    <s v="Hospitalización"/>
    <d v="2023-01-08T13:26:00"/>
    <x v="0"/>
    <n v="1"/>
    <n v="1"/>
    <x v="0"/>
    <d v="2023-01-08T13:43:45"/>
    <m/>
    <s v="Dolor precordial"/>
    <d v="2023-01-08T13:43:45"/>
    <n v="17"/>
    <s v="SANTIAGO  SILVA MANTILLA"/>
    <d v="2023-01-08T13:49:49"/>
    <n v="6"/>
    <s v="R072"/>
    <s v="DOLOR PRECORDIAL"/>
    <s v="SANTIAGO  SILVA MANTILLA"/>
    <d v="2023-01-09T14:56:00"/>
    <n v="25"/>
    <m/>
    <s v="Vivo"/>
  </r>
  <r>
    <s v="ROSA BELEN HERREÑO GUIZA"/>
    <s v="Cédula ciudadanía"/>
    <s v="28038958"/>
    <s v="74 Años"/>
    <s v="Adulto"/>
    <s v="COOSALUD ENTIDAD PROMOTORA DE SALUD S.A"/>
    <s v="Subsidiado"/>
    <s v="ATEN. INTEGRAL CARDIOLOGÍA REG SUBSIDIADO"/>
    <n v="1385357"/>
    <s v="Hospitalización"/>
    <d v="2023-01-08T14:37:00"/>
    <x v="0"/>
    <n v="3"/>
    <n v="3"/>
    <x v="1"/>
    <d v="2023-01-08T14:48:31"/>
    <m/>
    <s v="&quot; me duele la piena izquieda&quot;_x000a_Paciente de 74 años de edad  ingresa derivada de Velez en conetxto de firladad, disminucion de puslos de miembro inferiore izquierdo con duplex con OCLUSION DE ARTERIA FEMORAL COMUN motivo por el cual derivan para valoracion por cirugia vascular "/>
    <d v="2023-01-08T14:48:31"/>
    <n v="11"/>
    <s v="YONNY JERSEY SANDOVAL LAVACUDE"/>
    <d v="2023-01-08T15:13:32"/>
    <n v="25"/>
    <s v="I771"/>
    <s v="ESTRECHEZ ARTERIAL"/>
    <s v="FRAY URIEL ARIAS MORENO"/>
    <d v="2023-01-16T11:50:00"/>
    <n v="188"/>
    <s v="Hospitalización Adulto"/>
    <s v="Vivo"/>
  </r>
  <r>
    <s v="MARCO AURELIO RODRIGUEZ CARRILLO"/>
    <s v="Cédula ciudadanía"/>
    <s v="2138618"/>
    <s v="93 Años"/>
    <s v="Adulto"/>
    <s v="SALUD TOTAL ENTIDAD PROMOTORA DE SALUD DEL REG"/>
    <s v="Contributivo"/>
    <s v="POS SUBSIDIADO "/>
    <n v="1385358"/>
    <s v="Hospitalización"/>
    <d v="2023-01-08T15:14:00"/>
    <x v="0"/>
    <n v="3"/>
    <n v="3"/>
    <x v="1"/>
    <d v="2023-01-08T15:32:11"/>
    <m/>
    <s v="&quot; tiene el otro dedo negro &quot;_x000a_Paciente de 93 años de edad, con antecedentes cardiovasculares reconocibles,  con  amputacion reciente de Hallux derecho por enfermedad arterial,  cultivo de secrecion del mes de Diciembre con aislamiento de Morganella Morganii recivio manejo con ampicilina y clindamicina, ingresa en contexto de necrosis de segun dedo de miembro inferior  derecho. "/>
    <d v="2023-01-08T15:32:11"/>
    <n v="18"/>
    <s v="YONNY JERSEY SANDOVAL LAVACUDE"/>
    <d v="2023-01-08T15:55:49"/>
    <n v="23"/>
    <s v="I771"/>
    <s v="ESTRECHEZ ARTERIAL"/>
    <s v="FRANCISCO JOSE ORTEGA TORRES"/>
    <d v="2023-01-12T16:14:00"/>
    <n v="96"/>
    <s v="Hospitalización Adulto"/>
    <s v="Vivo"/>
  </r>
  <r>
    <s v="BENEDICTA SIERRA PINTO"/>
    <s v="Cédula ciudadanía"/>
    <s v="28252321"/>
    <s v="68 Años"/>
    <s v="Adulto"/>
    <s v="COOSALUD ENTIDAD PROMOTORA DE SALUD S.A"/>
    <s v="Subsidiado"/>
    <s v="ATEN. INTEGRAL CARDIOLOGÍA REG SUBSIDIADO"/>
    <n v="1385360"/>
    <s v="Urgencias"/>
    <d v="2023-01-08T16:10:00"/>
    <x v="0"/>
    <n v="3"/>
    <n v="3"/>
    <x v="1"/>
    <d v="2023-01-08T16:57:51"/>
    <m/>
    <s v="&quot; le dio palpitaciones &quot;_x000a_Paciente de 68 años de edad, quien ingresa por sensacion de palpitaciones, y dolor toracico, refiwere que episodios de palptiaciones se acompañan de mareo, pero niega sincopes "/>
    <d v="2023-01-08T16:57:51"/>
    <n v="47"/>
    <s v="YONNY JERSEY SANDOVAL LAVACUDE"/>
    <d v="2023-01-08T17:00:45"/>
    <n v="2"/>
    <s v="R002"/>
    <s v="PALPITACIONES"/>
    <s v="YONNY JERSEY SANDOVAL LAVACUDE"/>
    <d v="2023-01-08T21:03:00"/>
    <n v="4"/>
    <s v="Observación"/>
    <s v="Vivo"/>
  </r>
  <r>
    <s v="MIGUEL DELGADO GALVIS"/>
    <s v="Cédula ciudadanía"/>
    <s v="13230720"/>
    <s v="74 Años"/>
    <s v="Adulto"/>
    <s v="EPS SURAMERICANA S.A."/>
    <s v="Contributivo"/>
    <s v="PBS CONTRIBUTIVO "/>
    <n v="1385361"/>
    <s v="Hospitalización"/>
    <d v="2023-01-08T16:22:00"/>
    <x v="0"/>
    <n v="3"/>
    <n v="3"/>
    <x v="1"/>
    <d v="2023-01-08T16:29:16"/>
    <m/>
    <s v="&quot; me dio dolor en el pecho &quot;_x000a_Paciente de 74 años de edad, con antecedentes de cardioaptia diltada de origen isquemico angioplastia de 1 vaso en dicimebre de 2022,  Fracción Eyeccion Del Ventriculo Izquierdo preservada, derivado de la clinica chicamocha por cuadro de dolor toracico con biomarcador cardiaco seriado negativo, en sitio de remision  con concepto de cardiologia para realizar estratificacion no invasiva. "/>
    <d v="2023-01-08T16:29:16"/>
    <n v="7"/>
    <s v="YONNY JERSEY SANDOVAL LAVACUDE"/>
    <d v="2023-01-08T17:17:55"/>
    <n v="48"/>
    <s v="I200"/>
    <s v="ANGINA INESTABLE"/>
    <s v="FRAY URIEL ARIAS MORENO"/>
    <d v="2023-01-09T12:42:00"/>
    <n v="19"/>
    <s v="Observación"/>
    <s v="Vivo"/>
  </r>
  <r>
    <s v="DORIS ANGEL MARQUEZ"/>
    <s v="Cédula ciudadanía"/>
    <s v="63484299"/>
    <s v="51 Años"/>
    <s v="Adulto"/>
    <s v="ASMET SALUD EPS SAS"/>
    <s v="Subsidiado"/>
    <s v="PGP CARDIOVASCULAR REG CONTRIB-SUBSIDIA "/>
    <n v="1385362"/>
    <s v="Hospitalización"/>
    <d v="2023-01-08T16:28:00"/>
    <x v="0"/>
    <n v="3"/>
    <n v="3"/>
    <x v="1"/>
    <d v="2023-01-08T16:36:57"/>
    <m/>
    <s v="&quot; me dio dolor &quot;_x000a_Paciente de 51 años de edad,   sin antecedentes previos ingresa por cuadro de dolor toracico, acompañado de disnea, en sitio de remision  con Electrocardiograma que interpretan como inversion de ondas t en en derivaciones de v1-v4 dan carga anti isquemica y derivan. "/>
    <d v="2023-01-08T16:36:57"/>
    <n v="8"/>
    <s v="YONNY JERSEY SANDOVAL LAVACUDE"/>
    <d v="2023-01-08T16:55:59"/>
    <n v="19"/>
    <s v="I209"/>
    <s v="ANGINA DE PECHO, NO ESPECIFICADA"/>
    <s v="FRANCISCO JOSE ORTEGA TORRES"/>
    <d v="2023-01-10T17:07:00"/>
    <n v="48"/>
    <s v="Observación"/>
    <s v="Vivo"/>
  </r>
  <r>
    <s v="GLORIA AMPARO RIBEROS DE ORDOÑEZ"/>
    <s v="Cédula ciudadanía"/>
    <s v="37804178"/>
    <s v="74 Años"/>
    <s v="Adulto"/>
    <s v="COOSALUD ENTIDAD PROMOTORA DE SALUD S.A"/>
    <s v="Contributivo"/>
    <s v="ATEN. INTEGRAL CARDIOLOGIA REG CONTRIBU "/>
    <n v="1385363"/>
    <s v="Hospitalización"/>
    <d v="2023-01-08T16:32:00"/>
    <x v="0"/>
    <n v="3"/>
    <n v="3"/>
    <x v="1"/>
    <d v="2023-01-08T16:46:43"/>
    <m/>
    <s v="&quot; esta con sangrado y fatigada &quot;_x000a_Paciente de 74 años de edad, con antecedentes cardiovasculares reconocibles, cardiopatia diltada de  Fracción Eyeccion Del Ventriculo Izquierdo severmaente deprimida, Trombosis Venosa Profunda  en menjo con directo. El dia de hoy ingresa por   disnea en reposo, ortopnea , disnea paroxistica nocturna, edema de extremidades y sangrado al parecer vaginal. "/>
    <d v="2023-01-08T16:46:43"/>
    <n v="14"/>
    <s v="YONNY JERSEY SANDOVAL LAVACUDE"/>
    <d v="2023-01-08T18:22:28"/>
    <n v="95"/>
    <s v="I500"/>
    <s v="INSUFICIENCIA CARDIACA CONGESTIVA"/>
    <s v="JENNIE ASTRID BECERRA MENECES"/>
    <d v="2023-01-18T12:43:00"/>
    <n v="234"/>
    <s v="Observación"/>
    <s v="Vivo"/>
  </r>
  <r>
    <s v="MARIELA HARKER DE GARCIA"/>
    <s v="Cédula ciudadanía"/>
    <s v="27922982"/>
    <s v="82 Años"/>
    <s v="Adulto"/>
    <s v="COLMEDICA MEDICINA PREPAGADA S A"/>
    <s v="Pólizas de Salud y MP"/>
    <s v="GAMA MEDIA - RUBY"/>
    <n v="1385364"/>
    <s v="Urgencias"/>
    <d v="2023-01-08T16:42:00"/>
    <x v="0"/>
    <n v="4"/>
    <m/>
    <x v="3"/>
    <m/>
    <m/>
    <s v="Palpitaciones"/>
    <d v="2023-01-08T16:58:13"/>
    <n v="16"/>
    <s v="SANTIAGO  SILVA MANTILLA"/>
    <d v="2023-01-08T16:58:32"/>
    <n v="0"/>
    <s v="R002"/>
    <s v="PALPITACIONES"/>
    <s v="SANTIAGO  SILVA MANTILLA"/>
    <d v="2023-01-08T21:25:00"/>
    <n v="4"/>
    <s v="Observación"/>
    <s v="Vivo"/>
  </r>
  <r>
    <s v="LUCINA JACOBA DAZA DE GALINDO"/>
    <s v="Cédula ciudadanía"/>
    <s v="26942453"/>
    <s v="78 Años"/>
    <s v="Adulto"/>
    <s v="FUNDACION SALUD MIA EPS"/>
    <s v="Contributivo"/>
    <s v="PBS CONTRIBUTIVO "/>
    <n v="1385365"/>
    <s v="Hospitalización"/>
    <d v="2023-01-08T17:12:00"/>
    <x v="0"/>
    <n v="3"/>
    <n v="3"/>
    <x v="1"/>
    <d v="2023-01-08T17:35:22"/>
    <m/>
    <s v="&quot; Me enviar por el dolor en el pecho &quot;_x000a__x000a_Paciente de 78 años con antecedente de cardiomiopatía isquémica con Fracción Eyeccion Del Ventriculo Izquierdo del 17%, portadora de Cardiodesfibrilador Implantable desde 2017, Hipertensión Arterial, Fibrilacion Auricular no valvular anticoagulada con directo, fue llevada al Hospital Internacional De Colombia con Diagnóstico de Accidente Cerebro-Vascular isquemico frontal no candidata a maniobras de perfusion por tiempo de evolucion, sin embargo continua con episodios de dolor anginoso,   motivo por el cual es derivada para valroacion por cardiologia "/>
    <d v="2023-01-08T17:35:22"/>
    <n v="23"/>
    <s v="YONNY JERSEY SANDOVAL LAVACUDE"/>
    <d v="2023-01-08T18:18:12"/>
    <n v="42"/>
    <s v="I209"/>
    <s v="ANGINA DE PECHO, NO ESPECIFICADA"/>
    <s v="OMAR DANITH MOLINA LUBO"/>
    <d v="2023-01-09T04:23:00"/>
    <n v="10"/>
    <s v="Observación"/>
    <s v="Vivo"/>
  </r>
  <r>
    <s v="JORGE ENRIQUE VILLAMIZAR RANGEL"/>
    <s v="Cédula ciudadanía"/>
    <s v="13841961"/>
    <s v="67 Años"/>
    <s v="Adulto"/>
    <s v="SALUD TOTAL ENTIDAD PROMOTORA DE SALUD DEL REG"/>
    <s v="Contributivo"/>
    <s v="PBS CONTRIBUTIVO "/>
    <n v="1385367"/>
    <s v="Hospitalización"/>
    <d v="2023-01-08T17:53:00"/>
    <x v="0"/>
    <n v="2"/>
    <n v="2"/>
    <x v="2"/>
    <d v="2023-01-08T18:29:18"/>
    <m/>
    <s v="&quot; me esta dando dolor en el pecho &quot;_x000a_Paciente de 67 años de edad, con antecedentes de cardiopatia diltada de origen isquemico Fracción Eyeccion Del Ventriculo Izquierdo del  50 % angioplastia de 1 vaso en 2017, ingresa por cuadro de dolor toracico, que se irradia  mimebro superior izquierdo."/>
    <d v="2023-01-08T18:29:18"/>
    <n v="36"/>
    <s v="YONNY JERSEY SANDOVAL LAVACUDE"/>
    <d v="2023-01-08T19:35:10"/>
    <n v="65"/>
    <s v="I10X"/>
    <s v="HIPERTENSION ESENCIAL (PRIMARIA)"/>
    <s v="JENNIE ASTRID BECERRA MENECES"/>
    <d v="2023-01-09T13:39:00"/>
    <n v="18"/>
    <s v="Observación"/>
    <s v="Vivo"/>
  </r>
  <r>
    <s v="ROSA CHACON NIÑO"/>
    <s v="Cédula ciudadanía"/>
    <s v="37817004"/>
    <s v="70 Años"/>
    <s v="Adulto"/>
    <s v="ENTIDAD PROMOTORA DE SALUD FAMISANAR S A S"/>
    <s v="Contributivo"/>
    <s v="PBS CONTRIBUTIVO "/>
    <n v="1385368"/>
    <s v="Hospitalización"/>
    <d v="2023-01-08T19:41:00"/>
    <x v="0"/>
    <n v="2"/>
    <n v="2"/>
    <x v="2"/>
    <d v="2023-01-08T20:02:56"/>
    <m/>
    <s v="&quot; esta desorientada &quot;_x000a_Paciente  de 70 años de edad con antecedentes de Hipertensión Arterial, cardiopatia diltada de origen isquemico con angioplastia de 2 vasos en septiembre de 2022, Fracción Eyeccion Del Ventriculo Izquierdo preservada, el dia de hoy ingresa traida por su madre,  dado que a las 3 +30 pm inicia con episodios de desorientacion, y episodios de amnesia &quot; Donde estan mis llaves, donde estan mis documentos, no me cuaerdo de nada &quot; motivo por el cual es traida por su hija."/>
    <d v="2023-01-08T20:02:56"/>
    <n v="21"/>
    <s v="YONNY JERSEY SANDOVAL LAVACUDE"/>
    <d v="2023-01-08T20:22:43"/>
    <n v="19"/>
    <s v="G930"/>
    <s v="QUISTE CEREBRAL"/>
    <s v="OMAR DANITH MOLINA LUBO"/>
    <d v="2023-01-09T06:30:00"/>
    <n v="10"/>
    <s v="Observación"/>
    <s v="Vivo"/>
  </r>
  <r>
    <s v="ROSAURA SERRANO DE RUEDA"/>
    <s v="Cédula ciudadanía"/>
    <s v="28147557"/>
    <s v="81 Años"/>
    <s v="Adulto"/>
    <s v="FUNDACION SALUD MIA EPS"/>
    <s v="Contributivo"/>
    <s v="PBS CONTRIBUTIVO "/>
    <n v="1385370"/>
    <s v="Hospitalización"/>
    <d v="2023-01-08T20:37:00"/>
    <x v="0"/>
    <n v="2"/>
    <n v="2"/>
    <x v="2"/>
    <d v="2023-01-08T21:05:05"/>
    <m/>
    <s v="PACIENTE  CON  CUADRO  CLINICO  DE  6 DIAS  CON   DOLOR  EN REGION  LUMBAR    BAJA TIPO PUNZADA,  EN MANEJO CON  TRAMADOL GOTAS ,  TOMA   DE  TENSION ARTERIAL  CON  CIFRAS  EN 230/100  POR LO CUAL ASISTE  A CONSULTA. "/>
    <d v="2023-01-08T21:05:05"/>
    <n v="28"/>
    <s v="JENNIE ASTRID BECERRA MENECES"/>
    <d v="2023-01-08T21:32:52"/>
    <n v="27"/>
    <s v="I10X"/>
    <s v="HIPERTENSION ESENCIAL (PRIMARIA)"/>
    <s v="JENNIE ASTRID BECERRA MENECES"/>
    <d v="2023-01-09T05:24:00"/>
    <n v="7"/>
    <s v="Observación"/>
    <s v="Vivo"/>
  </r>
  <r>
    <s v="PEDRO AGUSTIN RUEDA PLATA"/>
    <s v="Cédula ciudadanía"/>
    <s v="2090266"/>
    <s v="79 Años"/>
    <s v="Adulto"/>
    <s v="COOSALUD ENTIDAD PROMOTORA DE SALUD S.A"/>
    <s v="Subsidiado"/>
    <s v="ATEN. INTEGRAL CARDIOLOGÍA REG SUBSIDIADO"/>
    <n v="1385372"/>
    <s v="Hospitalización"/>
    <d v="2023-01-08T20:56:00"/>
    <x v="0"/>
    <n v="2"/>
    <n v="2"/>
    <x v="2"/>
    <d v="2023-01-08T21:15:26"/>
    <m/>
    <s v="Remitido desde socorro santander por Infarto Agudo Del Miocardio Sin Elevacion Del St. Troponina 20450._x000a__x000a_Electrocardiograma Ritmo snusal con extrasistoles ventriculares frecuentes, bloqueo rama derecha. onda Q en cara inferior,  "/>
    <d v="2023-01-08T21:15:26"/>
    <n v="19"/>
    <s v="OMAR DANITH MOLINA LUBO"/>
    <d v="2023-01-08T21:27:58"/>
    <n v="12"/>
    <s v="I219"/>
    <s v="INFARTO AGUDO DEL MIOCARDIO, SIN OTRA ESPECIFICACION"/>
    <s v="OMAR DANITH MOLINA LUBO"/>
    <d v="2023-01-20T18:28:00"/>
    <n v="285"/>
    <s v="Cuidado Intermedio Adulto"/>
    <s v="Muerto despues de 48 horas"/>
  </r>
  <r>
    <s v="ZORAIDA CASTILLO ARDILA"/>
    <s v="Cédula ciudadanía"/>
    <s v="28262213"/>
    <s v="68 Años"/>
    <s v="Adulto"/>
    <s v="COOSALUD ENTIDAD PROMOTORA DE SALUD S.A"/>
    <s v="Subsidiado"/>
    <s v="ATEN. INTEGRAL CARDIOLOGÍA REG SUBSIDIADO"/>
    <n v="1385373"/>
    <s v="Hospitalización"/>
    <d v="2023-01-08T21:01:00"/>
    <x v="0"/>
    <n v="2"/>
    <n v="2"/>
    <x v="2"/>
    <d v="2023-01-08T21:17:59"/>
    <m/>
    <s v="PACIENTE  REMITIDA DE HOSPITAL DE SAN GIL   POR   FALLA CARDIACA  DESCOMPENSADA   STENVENSON  B , MIOCARDIOPATIA  VALVULAR  DILATAD  Fracción Eyeccion Del Ventriculo Izquierdo 40% ,  REEMPLAZO  VALVULAR ITRAL PORTESIS BIOLOGIA (26/01/2010). "/>
    <d v="2023-01-08T21:17:59"/>
    <n v="16"/>
    <s v="JENNIE ASTRID BECERRA MENECES"/>
    <d v="2023-01-08T22:04:13"/>
    <n v="46"/>
    <s v="I509"/>
    <s v="INSUFICIENCIA CARDIACA, NO ESPECIFICADA"/>
    <s v="JENNIE ASTRID BECERRA MENECES"/>
    <d v="2023-01-18T06:19:00"/>
    <n v="224"/>
    <s v="Cuidado Intermedio Adulto"/>
    <s v="Muerto despues de 48 horas"/>
  </r>
  <r>
    <s v="KEVIN SANTIAGO NIÑO VALENZUELA"/>
    <s v="Tarjeta de Identidad"/>
    <s v="1055127567"/>
    <s v="14 Años"/>
    <s v="Pediatrico"/>
    <s v="COOSALUD ENTIDAD PROMOTORA DE SALUD S.A"/>
    <s v="Subsidiado"/>
    <s v="BOYACA PBS SUBSIDIADO "/>
    <n v="1385378"/>
    <s v="Hospitalización"/>
    <d v="2023-01-08T23:36:00"/>
    <x v="0"/>
    <n v="2"/>
    <n v="2"/>
    <x v="2"/>
    <d v="2023-01-09T00:10:30"/>
    <m/>
    <s v="PACIENTE REMITIDO  DE HOSPITAL DE  MONIQUIRA  COMO  URGENCIA  VITAL      POR PRESENTAR DOLOR  TORAXICO, CON PICO  FEBRIL  HOY   DE 39C ,    DISNEA ,    TOS   NIEGA  SINCOPES.  EN SITIO DE  REMISION   REALIZAN Electrocardiograma  CON Frecuencia Cardíaca  96  ELEVACION DEL  PUNTO J EN V1-V2-V3-V4,  BIOMARCADORES  TROPONINA:4.55 (CORTE:0.5)_x000a__x000a_"/>
    <d v="2023-01-09T00:10:30"/>
    <n v="34"/>
    <s v="JENNIE ASTRID BECERRA MENECES"/>
    <d v="2023-01-09T01:00:13"/>
    <n v="49"/>
    <s v="R074"/>
    <s v="DOLOR EN EL PECHO, NO ESPECIFICADO"/>
    <s v="JENNIE ASTRID BECERRA MENECES"/>
    <d v="2023-01-12T11:34:00"/>
    <n v="82"/>
    <s v="Observación"/>
    <s v="Vivo"/>
  </r>
  <r>
    <s v="MARIO PATIÑO ESPINEL"/>
    <s v="Cédula ciudadanía"/>
    <s v="91202099"/>
    <s v="63 Años"/>
    <s v="Adulto"/>
    <s v="EPS SURAMERICANA S.A."/>
    <s v="Contributivo"/>
    <s v="PBS SUBSIDIADO "/>
    <n v="1385379"/>
    <s v="Hospitalización"/>
    <d v="2023-01-08T23:45:00"/>
    <x v="0"/>
    <n v="3"/>
    <n v="3"/>
    <x v="1"/>
    <d v="2023-01-09T00:06:16"/>
    <m/>
    <s v="remnitido desde clinica chicamocha por angina inestable. aceptado por referencia. "/>
    <d v="2023-01-09T00:06:16"/>
    <n v="21"/>
    <s v="OMAR DANITH MOLINA LUBO"/>
    <d v="2023-01-09T00:10:54"/>
    <n v="4"/>
    <s v="I209"/>
    <s v="ANGINA DE PECHO, NO ESPECIFICADA"/>
    <s v="OMAR DANITH MOLINA LUBO"/>
    <d v="2023-01-09T12:33:00"/>
    <n v="12"/>
    <s v="Observación"/>
    <s v="Vivo"/>
  </r>
  <r>
    <s v="SACRAMENTO GOMEZ RAMOS"/>
    <s v="Cédula ciudadanía"/>
    <s v="28335921"/>
    <s v="73 Años"/>
    <s v="Adulto"/>
    <s v="COOSALUD ENTIDAD PROMOTORA DE SALUD S.A"/>
    <s v="Subsidiado"/>
    <s v="ATEN. INTEGRAL CARDIOLOGÍA REG SUBSIDIADO"/>
    <n v="1385380"/>
    <s v="Hospitalización"/>
    <d v="2023-01-09T01:05:00"/>
    <x v="0"/>
    <n v="1"/>
    <n v="1"/>
    <x v="0"/>
    <d v="2023-01-09T01:13:04"/>
    <m/>
    <s v="paciente del centro de excelencia falla cardiaca con antecedente de cardiopatia dilatada de etiología mixta con fracción eyeccion del ventriculo izquierdo del 19%, insuficiencia mitral severa, insuficiencia aortica ii,  angioplastia coronaria percutánea + stent a coronaia derecha y descendente anterior,  fibrilacion auricular anticoagulada con apixaban, portadora de cardiorresincronizador,  enfermedad renal crónica estadio iii,  hipertensión arterial y Diabetes Mellitus Tipo 2. acude por adinamia, disnea en reposo. Se ingresa directo a sala de reanimación._x000a_"/>
    <d v="2023-01-09T01:13:04"/>
    <n v="8"/>
    <s v="OMAR DANITH MOLINA LUBO"/>
    <d v="2023-01-09T01:13:20"/>
    <n v="0"/>
    <s v="J980"/>
    <s v="ENFERMEDADES DE LA TRAQUEA Y DE LOS BRONQUIOS, NO CLASIFICADAS EN OTRA PARTE"/>
    <s v="OMAR DANITH MOLINA LUBO"/>
    <d v="2023-01-12T15:46:00"/>
    <n v="86"/>
    <s v="Observación"/>
    <s v="Vivo"/>
  </r>
  <r>
    <s v="AURELIO RODRIGUEZ RAMOS"/>
    <s v="Cédula ciudadanía"/>
    <s v="13620084"/>
    <s v="75 Años"/>
    <s v="Adulto"/>
    <s v="NUEVA EMPRESA PROMOTORA DE SALUD S.A."/>
    <s v="Contributivo"/>
    <s v="SANTANDER PITP PBS CONTRIBUTIVO "/>
    <n v="1385381"/>
    <s v="Hospitalización"/>
    <d v="2023-01-09T03:43:00"/>
    <x v="0"/>
    <n v="3"/>
    <n v="3"/>
    <x v="1"/>
    <d v="2023-01-09T03:59:02"/>
    <m/>
    <s v="PACIENTE REMITIDO DE  GESTIONAR BIENESTAR  DE  ZAPATOCA   CODICO DE ACEPTACION 005309012023-K POR  PRESENTAR  EPISODO DE SINCOPE   CON RELAJACION  DE ESFINTERNES ,  Electrocardiograma DE  INGREO  CON  RITMO  Fibrilacion Auricular  NO SIGNOS DE ISQUEMIA NI INFARTO._x000a_"/>
    <d v="2023-01-09T03:59:02"/>
    <n v="16"/>
    <s v="JENNIE ASTRID BECERRA MENECES"/>
    <d v="2023-01-09T05:11:05"/>
    <n v="72"/>
    <s v="T671"/>
    <s v="SINCOPE POR CALOR"/>
    <s v="JENNIE ASTRID BECERRA MENECES"/>
    <d v="2023-01-10T16:08:00"/>
    <n v="34"/>
    <s v="Observación"/>
    <s v="Vivo"/>
  </r>
  <r>
    <s v="DANILO MORENO CASTRO"/>
    <s v="Cédula ciudadanía"/>
    <s v="91213051"/>
    <s v="62 Años"/>
    <s v="Adulto"/>
    <s v="ECOPETROL S.A."/>
    <s v="Regimen Especial y/o Excepcional"/>
    <s v="CONTRATO No. 3044412"/>
    <n v="1385382"/>
    <s v="Hospitalización"/>
    <d v="2023-01-09T04:22:00"/>
    <x v="0"/>
    <n v="3"/>
    <n v="3"/>
    <x v="1"/>
    <d v="2023-01-09T04:40:18"/>
    <m/>
    <s v="&quot;Tengo dolor abdominal&quot;"/>
    <d v="2023-01-09T04:40:18"/>
    <n v="18"/>
    <s v="TANIA YARITZA  CARRERO BARRAGAN"/>
    <d v="2023-01-09T04:42:48"/>
    <n v="2"/>
    <s v="K581"/>
    <s v="SÍNDROME DE  COLON IRRITABLE  CON PREDOMINIO DE DIARREA [IBS-D]"/>
    <s v="TANIA YARITZA  CARRERO BARRAGAN"/>
    <d v="2023-01-09T12:28:00"/>
    <n v="7"/>
    <s v="Observación"/>
    <s v="Vivo"/>
  </r>
  <r>
    <s v="ANTONIO RICHARD ARIZA GALINDO"/>
    <s v="Cédula ciudadanía"/>
    <s v="10103480"/>
    <s v="61 Años"/>
    <s v="Adulto"/>
    <s v="ASMET SALUD EPS SAS"/>
    <s v="Subsidiado"/>
    <s v="PGP CARDIOVASCULAR REG CONTRIB-SUBSIDIA "/>
    <n v="1385383"/>
    <s v="Hospitalización"/>
    <d v="2023-01-09T05:55:00"/>
    <x v="0"/>
    <n v="2"/>
    <n v="2"/>
    <x v="2"/>
    <d v="2023-01-09T06:20:32"/>
    <m/>
    <s v="PACIENTE DE 61 AÑOS QUIEN INGRESA REMTIIDO DE MONIQUIRA DONDE SE ENCONTRABA EN UCI. INTERMEDIA POR Impresión Diagnóstica:_x000a_- SÍNCOPE DE PROBABLE ORIGEN CARDIOGENICO_x000a_- SOSPECHA DE EPISODIOS  CONVULSIVOS_x000a_- SÍNDROME DE STOKES ADAMS A DESCARTAR_x000a_- ANTECEDENTE  DE AMIGDALECTOMÍA  MAS VACIAMIENTO  GANGLIONAR DERECHO  EN  OCT 2022, SECUELA DE PARÁLISIS_x000a_FACIAL_x000a_- CARCINOMA ESCAMOCELULAR DE AMÍGDALA PALATINA DERECHA_x000a_- SÍNDROME DE WOLF PARKINSON WHITE_x000a_- SINDROME DE ANSIEDAD_x000a_- LEISON RENAL AGUDA AKIN I TFG: 45 ML/MIN/1,73 M2_x000a_Aceptado por el grupo de referencia con codigo #060120231805N, Para ingreso al servicio de URGENCIAS"/>
    <d v="2023-01-09T06:20:32"/>
    <n v="25"/>
    <s v="FRANCISCO JOSE ORTEGA TORRES"/>
    <d v="2023-01-09T06:25:59"/>
    <n v="5"/>
    <s v="R55X"/>
    <s v="SINCOPE Y COLAPSO"/>
    <s v="FRANCISCO JOSE ORTEGA TORRES"/>
    <d v="2023-01-12T15:06:00"/>
    <n v="80"/>
    <s v="Observación"/>
    <s v="Vivo"/>
  </r>
  <r>
    <s v="ANGEL MARIA BECERRA VERGARA"/>
    <s v="Cédula ciudadanía"/>
    <s v="5689387"/>
    <s v="58 Años"/>
    <s v="Adulto"/>
    <s v="NUEVA EMPRESA PROMOTORA DE SALUD S.A."/>
    <s v="Subsidiado"/>
    <s v="SANTANDER PITP PBS SUBSIDIADO "/>
    <n v="1385386"/>
    <s v="Hospitalización"/>
    <d v="2023-01-09T07:05:00"/>
    <x v="0"/>
    <n v="2"/>
    <n v="2"/>
    <x v="2"/>
    <d v="2023-01-09T07:24:16"/>
    <m/>
    <s v="Paciente remitido de San gil por cuadro de Síndrome Coronario Agudo sin elevación del st vs insuficiencia cardiaca"/>
    <d v="2023-01-09T07:24:16"/>
    <n v="19"/>
    <s v="JUAN PABLO  TORRES ROMERO"/>
    <d v="2023-01-09T07:25:39"/>
    <n v="1"/>
    <s v="I509"/>
    <s v="INSUFICIENCIA CARDIACA, NO ESPECIFICADA"/>
    <s v="JUAN PABLO  TORRES ROMERO"/>
    <d v="2023-01-10T16:27:00"/>
    <n v="33"/>
    <s v="Observación"/>
    <s v="Vivo"/>
  </r>
  <r>
    <s v="MARINA MARIN MONSALVE"/>
    <s v="Cédula ciudadanía"/>
    <s v="28006171"/>
    <s v="79 Años"/>
    <s v="Adulto"/>
    <s v="ECOPETROL S.A."/>
    <s v="Regimen Especial y/o Excepcional"/>
    <s v="CONTRATO No. 3044412"/>
    <n v="1385388"/>
    <s v="Hospitalización"/>
    <d v="2023-01-09T07:50:00"/>
    <x v="0"/>
    <n v="2"/>
    <n v="2"/>
    <x v="2"/>
    <d v="2023-01-09T07:54:04"/>
    <m/>
    <s v="tos,."/>
    <d v="2023-01-09T07:54:04"/>
    <n v="4"/>
    <s v="YEFFERSON MAURICIO  MILLAN PUERTO"/>
    <d v="2023-01-09T08:44:38"/>
    <n v="50"/>
    <s v="J189"/>
    <s v="NEUMONIA, NO ESPECIFICADA"/>
    <s v="YEFFERSON MAURICIO  MILLAN PUERTO"/>
    <d v="2023-01-09T13:45:00"/>
    <n v="5"/>
    <s v="Observación"/>
    <s v="Vivo"/>
  </r>
  <r>
    <s v="MARTHA CECILIA CASTAÑO DE MORENO"/>
    <s v="Cédula ciudadanía"/>
    <s v="37923140"/>
    <s v="65 Años"/>
    <s v="Adulto"/>
    <s v="ECOPETROL S.A."/>
    <s v="Regimen Especial y/o Excepcional"/>
    <s v="CONTRATO No. 3044412"/>
    <n v="1385389"/>
    <s v="Hospitalización"/>
    <d v="2023-01-09T08:12:00"/>
    <x v="0"/>
    <n v="2"/>
    <n v="2"/>
    <x v="2"/>
    <d v="2023-01-09T08:46:32"/>
    <m/>
    <s v="dolor de pecho. "/>
    <d v="2023-01-09T08:46:32"/>
    <n v="34"/>
    <s v="YEFFERSON MAURICIO  MILLAN PUERTO"/>
    <d v="2023-01-09T08:52:56"/>
    <n v="6"/>
    <s v="R072"/>
    <s v="DOLOR PRECORDIAL"/>
    <s v="YEFFERSON MAURICIO  MILLAN PUERTO"/>
    <d v="2023-01-09T13:48:00"/>
    <n v="4"/>
    <m/>
    <s v="Vivo"/>
  </r>
  <r>
    <s v="FRANCISCO JAVIER CUETO MATEO"/>
    <s v="Cédula ciudadanía"/>
    <s v="18921331"/>
    <s v="54 Años"/>
    <s v="Adulto"/>
    <s v="NUEVA EMPRESA PROMOTORA DE SALUD S.A."/>
    <s v="Subsidiado"/>
    <s v="CESAR PITP PBS SUBSIDIADO "/>
    <n v="1385391"/>
    <s v="Hospitalización"/>
    <d v="2023-01-09T08:58:00"/>
    <x v="0"/>
    <n v="2"/>
    <n v="2"/>
    <x v="2"/>
    <d v="2023-01-09T09:01:59"/>
    <m/>
    <s v="Refiere hace 1 hora dolor toracico, sensacion de fatiga, refiere estaba caminando cuando presenta el episodio_x000a__x000a_Se Solicita Electrocardiograma "/>
    <d v="2023-01-09T09:01:59"/>
    <n v="3"/>
    <s v="JAVIER ORLANDO JIMENEZ MEJIA"/>
    <d v="2023-01-09T09:18:12"/>
    <n v="16"/>
    <s v="I209"/>
    <s v="ANGINA DE PECHO, NO ESPECIFICADA"/>
    <s v="FRANCISCO JOSE ORTEGA TORRES"/>
    <d v="2023-01-28T17:35:00"/>
    <n v="464"/>
    <s v="Observación"/>
    <s v="Vivo"/>
  </r>
  <r>
    <s v="AMPARO DE JESUS RODRIGUEZ QUIÑONEZ"/>
    <s v="Cédula ciudadanía"/>
    <s v="63271217"/>
    <s v="64 Años"/>
    <s v="Adulto"/>
    <s v="UNIVERSIDAD INDUSTRIAL DE SANTANDER"/>
    <s v="Regimen Especial y/o Excepcional"/>
    <s v="RESOLUCION DE URGENCIAS"/>
    <n v="1385396"/>
    <s v="Hospitalización"/>
    <d v="2023-01-09T10:09:00"/>
    <x v="0"/>
    <n v="2"/>
    <n v="2"/>
    <x v="2"/>
    <d v="2023-01-09T10:34:13"/>
    <m/>
    <s v="Dolor precordial. "/>
    <d v="2023-01-09T10:34:13"/>
    <n v="25"/>
    <s v="YEFFERSON MAURICIO  MILLAN PUERTO"/>
    <d v="2023-01-09T10:35:06"/>
    <n v="0"/>
    <s v="R072"/>
    <s v="DOLOR PRECORDIAL"/>
    <s v="YEFFERSON MAURICIO  MILLAN PUERTO"/>
    <d v="2023-01-09T14:11:00"/>
    <n v="3"/>
    <s v="Observación"/>
    <s v="Vivo"/>
  </r>
  <r>
    <s v="ISRAEL ANTONIO OJEDA MESA"/>
    <s v="Cédula ciudadanía"/>
    <s v="2058697"/>
    <s v="83 Años"/>
    <s v="Adulto"/>
    <s v="ECOPETROL S.A."/>
    <s v="Regimen Especial y/o Excepcional"/>
    <s v="CONTRATO No. 3044412"/>
    <n v="1385397"/>
    <s v="Hospitalización"/>
    <d v="2023-01-09T10:23:00"/>
    <x v="0"/>
    <n v="2"/>
    <n v="2"/>
    <x v="2"/>
    <d v="2023-01-09T10:36:00"/>
    <m/>
    <s v="disuria"/>
    <d v="2023-01-09T10:36:00"/>
    <n v="13"/>
    <s v="YEFFERSON MAURICIO  MILLAN PUERTO"/>
    <d v="2023-01-09T10:36:45"/>
    <n v="0"/>
    <s v="R31X"/>
    <s v="HEMATURIA, NO ESPECIFICADA"/>
    <s v="YEFFERSON MAURICIO  MILLAN PUERTO"/>
    <d v="2023-01-10T08:20:00"/>
    <n v="21"/>
    <s v="Observación"/>
    <s v="Vivo"/>
  </r>
  <r>
    <s v="TERESA ROVIRA BOTTIA"/>
    <s v="Cédula ciudadanía"/>
    <s v="23155982"/>
    <s v="82 Años"/>
    <s v="Adulto"/>
    <s v="NUEVA EMPRESA PROMOTORA DE SALUD S.A."/>
    <s v="Subsidiado"/>
    <s v="SANTANDER PITP PBS SUBSIDIADO "/>
    <n v="1385398"/>
    <s v="Hospitalización"/>
    <d v="2023-01-09T10:43:00"/>
    <x v="0"/>
    <n v="2"/>
    <n v="2"/>
    <x v="2"/>
    <d v="2023-01-09T10:45:09"/>
    <m/>
    <s v="Remiten de Sabana de Torres por sospecha de sindrome coronario con elevacion st, refiere desde hace 5 dias con dolor precordial_x000a_Electrocardiograma de sitio de remision con bloqueo de rama izquierda_x000a__x000a_Se Solicita Electrocardiograma "/>
    <d v="2023-01-09T10:45:09"/>
    <n v="2"/>
    <s v="JAVIER ORLANDO JIMENEZ MEJIA"/>
    <d v="2023-01-09T11:23:56"/>
    <n v="38"/>
    <s v="I509"/>
    <s v="INSUFICIENCIA CARDIACA, NO ESPECIFICADA"/>
    <s v="JUAN PABLO  TORRES ROMERO"/>
    <d v="2023-01-12T10:22:00"/>
    <n v="70"/>
    <s v="Hospitalización Adulto"/>
    <s v="Vivo"/>
  </r>
  <r>
    <s v="MARCO ANTONIO QUIROGA HERNANDEZ"/>
    <s v="Cédula ciudadanía"/>
    <s v="17555079"/>
    <s v="74 Años"/>
    <s v="Adulto"/>
    <s v="NUEVA EMPRESA PROMOTORA DE SALUD S.A."/>
    <s v="Subsidiado"/>
    <s v="ARAUCA PITP PBS SUBSIDIADO "/>
    <n v="1385400"/>
    <s v="Hospitalización"/>
    <d v="2023-01-09T11:05:00"/>
    <x v="0"/>
    <n v="2"/>
    <n v="2"/>
    <x v="2"/>
    <d v="2023-01-09T11:12:01"/>
    <m/>
    <s v="Remiten del Hospital de Saravena con Diagnóstico de hematoma paraaortico + dilatacion anuerismatica, antecedente de Aneurisma De Aorta Abdominal infrarrenal_x000a_En el momento sin dolor abdominal "/>
    <d v="2023-01-09T11:12:01"/>
    <n v="7"/>
    <s v="JAVIER ORLANDO JIMENEZ MEJIA"/>
    <d v="2023-01-09T12:07:18"/>
    <n v="55"/>
    <s v="I714"/>
    <s v="ANEURISMA DE LA AORTA ABDOMINAL, SIN MENCION DE RUPTURA"/>
    <s v="FRANCISCO JOSE ORTEGA TORRES"/>
    <m/>
    <s v=""/>
    <s v="Cuidado Intermedio Adulto"/>
    <s v="Vivo"/>
  </r>
  <r>
    <s v="JENNIFER PAOLA BARAJAS GUARIN"/>
    <s v="Cédula ciudadanía"/>
    <s v="1101520934"/>
    <s v="26 Años"/>
    <s v="Adulto"/>
    <s v="EPS SURAMERICANA S.A."/>
    <s v="Contributivo"/>
    <s v="PBS CONTRIBUTIVO "/>
    <n v="1385402"/>
    <s v="Hospitalización"/>
    <d v="2023-01-09T11:49:00"/>
    <x v="0"/>
    <n v="2"/>
    <n v="2"/>
    <x v="2"/>
    <d v="2023-01-09T11:57:00"/>
    <m/>
    <s v="Refiere desde hoy en la mañana con actividad uterina irregular, dolor en caderas, no cefalea, no fosfenos ni tinnitus. No sangrado vaginal._x000a_Embarazo de 27.5 semanas, G2P1V1_x000a__x000a_Se Solicita monitoria fetal nst"/>
    <d v="2023-01-09T11:57:00"/>
    <n v="8"/>
    <s v="JAVIER ORLANDO JIMENEZ MEJIA"/>
    <d v="2023-01-09T12:54:14"/>
    <n v="57"/>
    <s v="R103"/>
    <s v="DOLOR LOCALIZADO EN OTRAS PARTES INFERIORES DEL ABDOMEN"/>
    <s v="FRANCISCO JOSE ORTEGA TORRES"/>
    <d v="2023-01-09T16:53:00"/>
    <n v="3"/>
    <s v="Observación"/>
    <s v="Vivo"/>
  </r>
  <r>
    <s v="MATHIAS SANTIAGO SANCHEZ MORENO"/>
    <s v="Registro Civil"/>
    <s v="1222255172"/>
    <s v="8 Meses"/>
    <s v="Pediatrico"/>
    <s v="NUEVA EMPRESA PROMOTORA DE SALUD S.A."/>
    <s v="Contributivo"/>
    <s v="SANTANDER PITP PBS CONTRIBUTIVO "/>
    <n v="1385403"/>
    <s v="Hospitalización"/>
    <d v="2023-01-09T11:54:00"/>
    <x v="0"/>
    <n v="2"/>
    <n v="2"/>
    <x v="2"/>
    <d v="2023-01-09T12:00:13"/>
    <m/>
    <s v="Refiere madre paciente con episodio de desaturacion "/>
    <d v="2023-01-09T12:00:13"/>
    <n v="6"/>
    <s v="JAVIER ORLANDO JIMENEZ MEJIA"/>
    <d v="2023-01-09T12:47:14"/>
    <n v="47"/>
    <s v="Q212"/>
    <s v="DEFECTO DEL TABIQUE AURICULOVENTRICULAR"/>
    <s v="JUAN PABLO  TORRES ROMERO"/>
    <d v="2023-01-11T14:39:00"/>
    <n v="49"/>
    <s v="hospitalización Pediatria"/>
    <s v="Vivo"/>
  </r>
  <r>
    <s v="CARLOS EDUARDO PINILLA MENDOZA"/>
    <s v="Cédula ciudadanía"/>
    <s v="1102370590"/>
    <s v="29 Años"/>
    <s v="Adulto"/>
    <s v="MEDISANITAS SAS. COMPAÑIA DE MEDICINA PREPAGADA"/>
    <s v="Pólizas de Salud y MP"/>
    <s v="2060 MEDISANITAS INTEGRAL"/>
    <n v="1385409"/>
    <s v="Hospitalización"/>
    <d v="2023-01-09T13:54:00"/>
    <x v="0"/>
    <n v="2"/>
    <n v="2"/>
    <x v="2"/>
    <d v="2023-01-09T14:06:33"/>
    <m/>
    <s v="disnea "/>
    <d v="2023-01-09T14:06:33"/>
    <n v="12"/>
    <s v="YEFFERSON MAURICIO  MILLAN PUERTO"/>
    <d v="2023-01-09T14:09:32"/>
    <n v="2"/>
    <s v="J189"/>
    <s v="NEUMONIA, NO ESPECIFICADA"/>
    <s v="YEFFERSON MAURICIO  MILLAN PUERTO"/>
    <d v="2023-01-17T18:54:00"/>
    <n v="196"/>
    <s v="Observación"/>
    <s v="Vivo"/>
  </r>
  <r>
    <s v="ANGEL MIGUEL TRIANA SANCHEZ"/>
    <s v="Cédula ciudadanía"/>
    <s v="91072626"/>
    <s v="52 Años"/>
    <s v="Adulto"/>
    <s v="SEGUROS DE VIDA SURAMERICANA S.A."/>
    <s v="Pólizas de Salud y MP"/>
    <s v="SALUD CLÁSICO"/>
    <n v="1385410"/>
    <s v="Hospitalización"/>
    <d v="2023-01-09T14:03:00"/>
    <x v="0"/>
    <n v="2"/>
    <n v="2"/>
    <x v="2"/>
    <d v="2023-01-09T14:08:17"/>
    <m/>
    <s v="Redireccionan de la Clinica de Sangil por probable sindrome coronario con elevacion st?_x000a_"/>
    <d v="2023-01-09T14:08:17"/>
    <n v="5"/>
    <s v="JAVIER ORLANDO JIMENEZ MEJIA"/>
    <d v="2023-01-09T14:22:41"/>
    <n v="14"/>
    <s v="I219"/>
    <s v="INFARTO AGUDO DEL MIOCARDIO, SIN OTRA ESPECIFICACION"/>
    <s v="YEFFERSON MAURICIO  MILLAN PUERTO"/>
    <d v="2023-01-11T11:56:00"/>
    <n v="45"/>
    <s v="Hemodinamia"/>
    <s v="Vivo"/>
  </r>
  <r>
    <s v="JAIME CARDOZO BAUTISTA"/>
    <s v="Cédula ciudadanía"/>
    <s v="13814396"/>
    <s v="73 Años"/>
    <s v="Adulto"/>
    <s v="SALUD TOTAL ENTIDAD PROMOTORA DE SALUD DEL REG"/>
    <s v="Contributivo"/>
    <s v="PBS CONTRIBUTIVO "/>
    <n v="1385411"/>
    <s v="Hospitalización"/>
    <d v="2023-01-09T14:07:00"/>
    <x v="0"/>
    <n v="3"/>
    <n v="3"/>
    <x v="1"/>
    <d v="2023-01-09T14:13:47"/>
    <m/>
    <s v="Refiere desde hace 1 semana con deposiciones diarreicas sin sangre. Hace 3 dias con episodios emeticos, malestar general, hipodinamia, hiporexia. Niega dolor toracico. "/>
    <d v="2023-01-09T14:13:47"/>
    <n v="6"/>
    <s v="JAVIER ORLANDO JIMENEZ MEJIA"/>
    <d v="2023-01-09T14:54:41"/>
    <n v="40"/>
    <s v="A09"/>
    <s v="DIARREA Y GASTROENTERITIS DE PRESUNTO ORIGEN INFECCIOSO."/>
    <s v="JAVIER ORLANDO JIMENEZ MEJIA"/>
    <d v="2023-01-09T18:50:00"/>
    <n v="3"/>
    <s v="Observación"/>
    <s v="Vivo"/>
  </r>
  <r>
    <s v="LIBIA ITURRIAGO PEREZ"/>
    <s v="Cédula ciudadanía"/>
    <s v="37926320"/>
    <s v="60 Años"/>
    <s v="Adulto"/>
    <s v="ECOPETROL S.A."/>
    <s v="Regimen Especial y/o Excepcional"/>
    <s v="CONTRATO No. 3044412"/>
    <n v="1385412"/>
    <s v="Hospitalización"/>
    <d v="2023-01-09T14:12:00"/>
    <x v="0"/>
    <n v="2"/>
    <n v="2"/>
    <x v="2"/>
    <d v="2023-01-09T15:06:33"/>
    <m/>
    <s v="Dolor precordial. "/>
    <d v="2023-01-09T15:06:33"/>
    <n v="54"/>
    <s v="YEFFERSON MAURICIO  MILLAN PUERTO"/>
    <d v="2023-01-09T15:08:54"/>
    <n v="2"/>
    <s v="I209"/>
    <s v="ANGINA DE PECHO, NO ESPECIFICADA"/>
    <s v="YEFFERSON MAURICIO  MILLAN PUERTO"/>
    <d v="2023-01-09T20:50:00"/>
    <n v="5"/>
    <s v="Observación"/>
    <s v="Vivo"/>
  </r>
  <r>
    <s v="DIOSEMEL AMAYA AMAYA"/>
    <s v="Cédula ciudadanía"/>
    <s v="13175190"/>
    <s v="52 Años"/>
    <s v="Adulto"/>
    <s v="NUEVA EMPRESA PROMOTORA DE SALUD S.A."/>
    <s v="Subsidiado"/>
    <s v="SANTANDER PITP PBS SUBSIDIADO "/>
    <n v="1385413"/>
    <s v="Hospitalización"/>
    <d v="2023-01-09T14:20:00"/>
    <x v="0"/>
    <n v="3"/>
    <n v="3"/>
    <x v="1"/>
    <d v="2023-01-09T14:36:28"/>
    <m/>
    <s v="Refiere dolor toracico_x000a__x000a_Se Solicita Electrocardiograma "/>
    <d v="2023-01-09T14:36:28"/>
    <n v="16"/>
    <s v="JAVIER ORLANDO JIMENEZ MEJIA"/>
    <d v="2023-01-09T15:27:18"/>
    <n v="50"/>
    <s v="I209"/>
    <s v="ANGINA DE PECHO, NO ESPECIFICADA"/>
    <s v="JAVIER ORLANDO JIMENEZ MEJIA"/>
    <d v="2023-01-09T18:53:00"/>
    <n v="3"/>
    <s v="Observación"/>
    <s v="Vivo"/>
  </r>
  <r>
    <s v="SIGBERTO GARAVITO SANCHEZ"/>
    <s v="Cédula ciudadanía"/>
    <s v="7161060"/>
    <s v="54 Años"/>
    <s v="Adulto"/>
    <s v="CAJA DE COMPENSACION FAMILIAR COMPENSAR"/>
    <s v="Contributivo"/>
    <s v="PBS CONTRIBUTIVO "/>
    <n v="1385415"/>
    <s v="Hospitalización"/>
    <d v="2023-01-09T14:33:00"/>
    <x v="0"/>
    <n v="1"/>
    <n v="1"/>
    <x v="0"/>
    <d v="2023-01-09T14:38:30"/>
    <m/>
    <s v="Remiten con Diagnóstico de Infarto Agudo De Miocardio Con Elevación Del St de cara inferior "/>
    <d v="2023-01-09T14:38:30"/>
    <n v="5"/>
    <s v="JAVIER ORLANDO JIMENEZ MEJIA"/>
    <d v="2023-01-09T14:41:00"/>
    <n v="2"/>
    <s v="I219"/>
    <s v="INFARTO AGUDO DEL MIOCARDIO, SIN OTRA ESPECIFICACION"/>
    <s v="FRANCISCO JOSE ORTEGA TORRES"/>
    <d v="2023-01-22T13:16:00"/>
    <n v="310"/>
    <s v="Hemodinamia"/>
    <s v="Vivo"/>
  </r>
  <r>
    <s v="LUIS ALBERTO SARMIENTO"/>
    <s v="Cédula ciudadanía"/>
    <s v="91340148"/>
    <s v="66 Años"/>
    <s v="Adulto"/>
    <s v="COOSALUD ENTIDAD PROMOTORA DE SALUD S.A"/>
    <s v="Subsidiado"/>
    <s v="ATEN. INTEGRAL CARDIOLOGÍA REG SUBSIDIADO"/>
    <n v="1385416"/>
    <s v="Hospitalización"/>
    <d v="2023-01-09T14:40:00"/>
    <x v="0"/>
    <n v="1"/>
    <n v="1"/>
    <x v="0"/>
    <d v="2023-01-09T14:43:13"/>
    <m/>
    <s v="Remiten como Infarto Agudo De Miocardio Con Elevación Del St cara inferior_x000a__x000a_Se Solicita Electrocardiograma "/>
    <d v="2023-01-09T14:43:13"/>
    <n v="3"/>
    <s v="JAVIER ORLANDO JIMENEZ MEJIA"/>
    <d v="2023-01-09T14:54:29"/>
    <n v="11"/>
    <s v="I209"/>
    <s v="ANGINA DE PECHO, NO ESPECIFICADA"/>
    <s v="JUAN PABLO  TORRES ROMERO"/>
    <d v="2023-01-23T11:13:00"/>
    <n v="332"/>
    <s v="Cuidado Intensivo Adulto"/>
    <s v="Vivo"/>
  </r>
  <r>
    <s v="MIGUEL ANTONIO JAIMES JAIMES"/>
    <s v="Cédula ciudadanía"/>
    <s v="5704693"/>
    <s v="74 Años"/>
    <s v="Adulto"/>
    <s v="NUEVA EMPRESA PROMOTORA DE SALUD S.A."/>
    <s v="Subsidiado"/>
    <s v="SANTANDER PITP PBS SUBSIDIADO "/>
    <n v="1385419"/>
    <s v="Hospitalización"/>
    <d v="2023-01-09T15:05:00"/>
    <x v="0"/>
    <n v="2"/>
    <n v="2"/>
    <x v="2"/>
    <d v="2023-01-09T15:22:04"/>
    <m/>
    <s v="Refiere que ha estado con adinamia, cefalea, episodio de hipotension. No sincope. Lipotimia?_x000a_"/>
    <d v="2023-01-09T15:22:04"/>
    <n v="17"/>
    <s v="JAVIER ORLANDO JIMENEZ MEJIA"/>
    <d v="2023-01-09T15:51:42"/>
    <n v="29"/>
    <s v="R42X"/>
    <s v="MAREO Y DESVANECIMIENTO"/>
    <s v="FRANCISCO JOSE ORTEGA TORRES"/>
    <d v="2023-01-10T15:23:00"/>
    <n v="23"/>
    <s v="Observación"/>
    <s v="Vivo"/>
  </r>
  <r>
    <s v="MARTHA JENY CHACON ARIZA"/>
    <s v="Cédula ciudadanía"/>
    <s v="63487310"/>
    <s v="49 Años"/>
    <s v="Adulto"/>
    <s v="NUEVA EMPRESA PROMOTORA DE SALUD S.A."/>
    <s v="Contributivo"/>
    <s v="ANTIOQUIA PITP CONTRIBUTIVO "/>
    <n v="1385420"/>
    <s v="Hospitalización"/>
    <d v="2023-01-09T15:46:00"/>
    <x v="0"/>
    <n v="2"/>
    <n v="2"/>
    <x v="2"/>
    <d v="2023-01-09T15:52:04"/>
    <m/>
    <s v="Refiere reaccion alergica "/>
    <d v="2023-01-09T15:52:04"/>
    <n v="6"/>
    <s v="JAVIER ORLANDO JIMENEZ MEJIA"/>
    <d v="2023-01-09T15:52:23"/>
    <n v="0"/>
    <s v="T784"/>
    <s v="ALERGIA NO ESPECIFICADA"/>
    <s v="JAVIER ORLANDO JIMENEZ MEJIA"/>
    <d v="2023-01-09T18:56:00"/>
    <n v="3"/>
    <s v="Observación"/>
    <s v="Vivo"/>
  </r>
  <r>
    <s v="EUSEBIO MANUEL CARDENAS DIAZ"/>
    <s v="Cédula ciudadanía"/>
    <s v="5589552"/>
    <s v="80 Años"/>
    <s v="Adulto"/>
    <s v="NUEVA EMPRESA PROMOTORA DE SALUD S.A."/>
    <s v="Subsidiado"/>
    <s v="SANTANDER PITP PBS SUBSIDIADO "/>
    <n v="1385421"/>
    <s v="Hospitalización"/>
    <d v="2023-01-09T16:11:00"/>
    <x v="0"/>
    <n v="2"/>
    <n v="2"/>
    <x v="2"/>
    <d v="2023-01-09T16:19:20"/>
    <m/>
    <s v="Refiere ha estado con episodios de sensacion de fatiga, adinamia. Hoy episodio sincopal. Egreso de la institucion refiere hace 3 dias por Infarto Agudo De Miocardio Con Elevación Del St_x000a__x000a_Se Solicita Electrocardiograma "/>
    <d v="2023-01-09T16:19:20"/>
    <n v="8"/>
    <s v="JAVIER ORLANDO JIMENEZ MEJIA"/>
    <d v="2023-01-09T16:48:08"/>
    <n v="28"/>
    <s v="I509"/>
    <s v="INSUFICIENCIA CARDIACA, NO ESPECIFICADA"/>
    <s v="JUAN PABLO  TORRES ROMERO"/>
    <d v="2023-01-14T14:58:00"/>
    <n v="118"/>
    <s v="Cuidado Intermedio Adulto"/>
    <s v="Vivo"/>
  </r>
  <r>
    <s v="JESUS OLARTE MUÑOZ"/>
    <s v="Cédula ciudadanía"/>
    <s v="5556177"/>
    <s v="84 Años"/>
    <s v="Adulto"/>
    <s v="COOSALUD ENTIDAD PROMOTORA DE SALUD S.A"/>
    <s v="Subsidiado"/>
    <s v="ATEN. INTEGRAL CARDIOLOGÍA REG SUBSIDIADO"/>
    <n v="1385422"/>
    <s v="Hospitalización"/>
    <d v="2023-01-09T17:05:00"/>
    <x v="0"/>
    <n v="2"/>
    <n v="2"/>
    <x v="2"/>
    <d v="2023-01-09T17:19:41"/>
    <m/>
    <s v="Refieren citan a urgencias por reporte de holter cardiaco_x000a__x000a_Reporte:_x000a_- Ritmo sinsual. Bloqueo Auriculoventricular de primer grado._x000a_- Multiples pausas sinusales la mas prolongada de 6.2 segundos, de predominio en la noche._x000a_- Escasas extrasistoles atriales conducidas (Carga menor 1%), sencillas, algunas dupletas atriales, sin taquicardia atrial._x000a_nota: se le avisa al paciente. se dan indicaciones para acudir a urgencias."/>
    <d v="2023-01-09T17:19:41"/>
    <n v="14"/>
    <s v="JAVIER ORLANDO JIMENEZ MEJIA"/>
    <d v="2023-01-09T17:30:58"/>
    <n v="11"/>
    <s v="R001"/>
    <s v="BRADICARDIA, NO ESPECIFICADA"/>
    <s v="FRANCISCO JOSE ORTEGA TORRES"/>
    <d v="2023-01-12T11:54:00"/>
    <n v="66"/>
    <s v="Cuidado Intermedio Adulto"/>
    <s v="Vivo"/>
  </r>
  <r>
    <s v="ALEJANDRINA GOMEZ PORRAS"/>
    <s v="Cédula ciudadanía"/>
    <s v="37941540"/>
    <s v="62 Años"/>
    <s v="Adulto"/>
    <s v="COOSALUD ENTIDAD PROMOTORA DE SALUD S.A"/>
    <s v="Subsidiado"/>
    <s v="ATEN. INTEGRAL CARDIOLOGÍA REG SUBSIDIADO"/>
    <n v="1385423"/>
    <s v="Hospitalización"/>
    <d v="2023-01-09T17:43:00"/>
    <x v="0"/>
    <n v="2"/>
    <n v="2"/>
    <x v="2"/>
    <d v="2023-01-09T17:53:33"/>
    <m/>
    <s v="Asiste portadora de marcapasos con agotamiento de bateria, redireccionan a urgencias para explante e implante de dispositivo_x000a_Asintomatica en el momento "/>
    <d v="2023-01-09T17:53:33"/>
    <n v="10"/>
    <s v="JAVIER ORLANDO JIMENEZ MEJIA"/>
    <d v="2023-01-09T18:19:39"/>
    <n v="26"/>
    <s v="B572"/>
    <s v="ENFERMEDAD DE CHAGAS (CRONICA) QUE AFECTA AL CORAZON"/>
    <s v="JENNIE ASTRID BECERRA MENECES"/>
    <d v="2023-01-11T11:51:00"/>
    <n v="41"/>
    <s v="Observación"/>
    <s v="Vivo"/>
  </r>
  <r>
    <s v="HORACIO SANCHEZ APARICIO"/>
    <s v="Cédula ciudadanía"/>
    <s v="5724353"/>
    <s v="63 Años"/>
    <s v="Adulto"/>
    <s v="COOSALUD ENTIDAD PROMOTORA DE SALUD S.A"/>
    <s v="Contributivo"/>
    <s v="ATEN. INTEGRAL CARDIOLOGIA REG CONTRIBU "/>
    <n v="1385424"/>
    <s v="Hospitalización"/>
    <d v="2023-01-09T18:04:00"/>
    <x v="0"/>
    <n v="2"/>
    <n v="2"/>
    <x v="2"/>
    <d v="2023-01-09T18:20:34"/>
    <m/>
    <s v="Paciente remiten con Diagnóstico de sindrome coronario para valoracion por cardiologia "/>
    <d v="2023-01-09T18:20:34"/>
    <n v="16"/>
    <s v="JAVIER ORLANDO JIMENEZ MEJIA"/>
    <d v="2023-01-09T18:30:51"/>
    <n v="10"/>
    <s v="I209"/>
    <s v="ANGINA DE PECHO, NO ESPECIFICADA"/>
    <s v="YONNY JERSEY SANDOVAL LAVACUDE"/>
    <d v="2023-01-20T17:52:00"/>
    <n v="263"/>
    <s v="Observación"/>
    <s v="Vivo"/>
  </r>
  <r>
    <s v="ARNULFO MARTINEZ DURAN"/>
    <s v="Cédula ciudadanía"/>
    <s v="5683193"/>
    <s v="77 Años"/>
    <s v="Adulto"/>
    <s v="NUEVA EMPRESA PROMOTORA DE SALUD S.A."/>
    <s v="Subsidiado"/>
    <s v="SANTANDER PITP PBS SUBSIDIADO "/>
    <n v="1385425"/>
    <s v="Hospitalización"/>
    <d v="2023-01-09T18:34:00"/>
    <x v="0"/>
    <n v="2"/>
    <n v="2"/>
    <x v="2"/>
    <d v="2023-01-09T18:50:55"/>
    <m/>
    <s v="Refiere desde hace 3 dias sensacion de fatiga, episodio sincopal, refiere persistencia de la sensacion de fatiga y dolor toracico por lo cual consulta_x000a__x000a_Se Solicita Electrocardiograma "/>
    <d v="2023-01-09T18:50:55"/>
    <n v="16"/>
    <s v="JAVIER ORLANDO JIMENEZ MEJIA"/>
    <d v="2023-01-09T19:16:36"/>
    <n v="25"/>
    <s v="R55X"/>
    <s v="SINCOPE Y COLAPSO"/>
    <s v="JENNIE ASTRID BECERRA MENECES"/>
    <d v="2023-01-11T19:47:00"/>
    <n v="48"/>
    <s v="Observación"/>
    <s v="Vivo"/>
  </r>
  <r>
    <s v="RODOLFO ALBERTO CACERES RUEDA"/>
    <s v="Cédula ciudadanía"/>
    <s v="91109959"/>
    <s v="43 Años"/>
    <s v="Adulto"/>
    <s v="MEDPLUS MEDICINA PREPAGADA S.A."/>
    <s v="Pólizas de Salud y MP"/>
    <s v="TURQUESA PLUS"/>
    <n v="1385426"/>
    <s v="Urgencias"/>
    <d v="2023-01-09T18:50:00"/>
    <x v="0"/>
    <n v="2"/>
    <n v="2"/>
    <x v="2"/>
    <d v="2023-01-09T19:11:03"/>
    <m/>
    <s v="Síntomas respiratorios"/>
    <d v="2023-01-09T19:11:03"/>
    <n v="21"/>
    <s v="SANTIAGO  SILVA MANTILLA"/>
    <d v="2023-01-09T19:14:04"/>
    <n v="3"/>
    <s v="J00X"/>
    <s v="RINOFARINGITIS AGUDA [RESFRIADO COMUN]"/>
    <s v="SANTIAGO  SILVA MANTILLA"/>
    <d v="2023-01-09T19:57:00"/>
    <n v="0"/>
    <s v="Alta a Casa"/>
    <s v="Vivo"/>
  </r>
  <r>
    <s v="GABRIEL DELGADO ARIAS"/>
    <s v="Cédula ciudadanía"/>
    <s v="2162341"/>
    <s v="83 Años"/>
    <s v="Adulto"/>
    <s v="SALUD TOTAL ENTIDAD PROMOTORA DE SALUD DEL REG"/>
    <s v="Contributivo"/>
    <s v="PBS CONTRIBUTIVO "/>
    <n v="1385427"/>
    <s v="Hospitalización"/>
    <d v="2023-01-09T19:08:00"/>
    <x v="0"/>
    <n v="3"/>
    <n v="3"/>
    <x v="1"/>
    <d v="2023-01-09T19:14:25"/>
    <m/>
    <s v="Remiten de la clinica chicamocha con Diagnóstico de pie diabetico y Enfermedad Arterial Obstructiva "/>
    <d v="2023-01-09T19:14:25"/>
    <n v="6"/>
    <s v="JAVIER ORLANDO JIMENEZ MEJIA"/>
    <d v="2023-01-09T19:24:33"/>
    <n v="10"/>
    <s v="I771"/>
    <s v="ESTRECHEZ ARTERIAL"/>
    <s v="YONNY JERSEY SANDOVAL LAVACUDE"/>
    <d v="2023-01-17T15:49:00"/>
    <n v="188"/>
    <s v="Hospitalización Adulto"/>
    <s v="Vivo"/>
  </r>
  <r>
    <s v="EDGAR ARENILLA PACHECO"/>
    <s v="Cédula ciudadanía"/>
    <s v="18925339"/>
    <s v="51 Años"/>
    <s v="Adulto"/>
    <s v="NUEVA EMPRESA PROMOTORA DE SALUD S.A."/>
    <s v="Subsidiado"/>
    <s v="CESAR PITP PBS SUBSIDIADO "/>
    <n v="1385428"/>
    <s v="Hospitalización"/>
    <d v="2023-01-09T19:19:00"/>
    <x v="0"/>
    <n v="2"/>
    <n v="2"/>
    <x v="2"/>
    <d v="2023-01-09T19:25:43"/>
    <m/>
    <s v="Remiten del Hospital de Aguachica con Diagnóstico de angina inestable + sincope cardiogenico_x000a__x000a_Se Solicita Electrocardiograma "/>
    <d v="2023-01-09T19:25:43"/>
    <n v="6"/>
    <s v="JAVIER ORLANDO JIMENEZ MEJIA"/>
    <d v="2023-01-09T20:19:36"/>
    <n v="53"/>
    <s v="R55X"/>
    <s v="SINCOPE Y COLAPSO"/>
    <s v="JENNIE ASTRID BECERRA MENECES"/>
    <d v="2023-01-11T17:15:00"/>
    <n v="44"/>
    <s v="Observación"/>
    <s v="Vivo"/>
  </r>
  <r>
    <s v="OSWALDO GUTIERREZ PLATA"/>
    <s v="Cédula ciudadanía"/>
    <s v="91289446"/>
    <s v="49 Años"/>
    <s v="Adulto"/>
    <s v="EPS SURAMERICANA S.A."/>
    <s v="Contributivo"/>
    <s v="PBS CONTRIBUTIVO "/>
    <n v="1385429"/>
    <s v="Hospitalización"/>
    <d v="2023-01-09T19:26:00"/>
    <x v="0"/>
    <n v="2"/>
    <n v="2"/>
    <x v="2"/>
    <d v="2023-01-09T19:27:51"/>
    <m/>
    <s v="Remiten de la clinica Chicamocha con Diagnóstico Infarto Agudo Del Miocardio Sin Elevacion Del St_x000a__x000a_Se Solicita Electrocardiograma "/>
    <d v="2023-01-09T19:27:51"/>
    <n v="1"/>
    <s v="JAVIER ORLANDO JIMENEZ MEJIA"/>
    <d v="2023-01-09T20:11:15"/>
    <n v="43"/>
    <s v="I209"/>
    <s v="ANGINA DE PECHO, NO ESPECIFICADA"/>
    <s v="YONNY JERSEY SANDOVAL LAVACUDE"/>
    <d v="2023-01-11T12:33:00"/>
    <n v="40"/>
    <s v="Observación"/>
    <s v="Vivo"/>
  </r>
  <r>
    <s v="LEONARDO CHAPARRO MORENO"/>
    <s v="Cédula ciudadanía"/>
    <s v="2017371"/>
    <s v="101 Años"/>
    <s v="Adulto"/>
    <s v="COOSALUD ENTIDAD PROMOTORA DE SALUD S.A"/>
    <s v="Subsidiado"/>
    <s v="ATEN. INTEGRAL CARDIOLOGÍA REG SUBSIDIADO"/>
    <n v="1385430"/>
    <s v="Hospitalización"/>
    <d v="2023-01-09T20:07:00"/>
    <x v="0"/>
    <n v="3"/>
    <n v="3"/>
    <x v="1"/>
    <d v="2023-01-09T20:17:17"/>
    <m/>
    <s v="PACIENTE   REMITIDO  DE Hospital Internacional De Colombia    POR  CLINICA D  1 MES CON   CAMBIOS EN LA COLORACION DE L PIE  DE MIEMBRO INFEROR IZQUIERDA   DOLOR   DESDE HACE 15 DIAS  CON  PICOS FEBRILES MANEJO CON  CIPROFLOXACINA  SIN MEJORIA ,    VALORADO POR  CIRUGIA VASCULAR EN  AGOSTO 2022  INDICANDO AMPUTANCION PACIENTE  SE  NEGO  HA PROCEDIMIENTO.  REMITIDO PARA VALORACIOINP OR  CIRUGIA V ASCULAR_x000a_"/>
    <d v="2023-01-09T20:17:17"/>
    <n v="10"/>
    <s v="JENNIE ASTRID BECERRA MENECES"/>
    <d v="2023-01-09T21:49:03"/>
    <n v="91"/>
    <s v="I771"/>
    <s v="ESTRECHEZ ARTERIAL"/>
    <s v="JENNIE ASTRID BECERRA MENECES"/>
    <d v="2023-01-17T18:00:00"/>
    <n v="188"/>
    <s v="Hospitalización Adulto"/>
    <s v="Vivo"/>
  </r>
  <r>
    <s v="ANA MIRYAM MARTINEZ DE ORDUZ"/>
    <s v="Cédula ciudadanía"/>
    <s v="28297930"/>
    <s v="61 Años"/>
    <s v="Adulto"/>
    <s v="FUNDACION SALUD MIA EPS"/>
    <s v="Contributivo"/>
    <s v="PBS CONTRIBUTIVO "/>
    <n v="1385431"/>
    <s v="Hospitalización"/>
    <d v="2023-01-09T20:24:00"/>
    <x v="0"/>
    <n v="3"/>
    <n v="3"/>
    <x v="1"/>
    <d v="2023-01-09T20:49:20"/>
    <m/>
    <s v="&quot; tengo dolor &quot;_x000a_Paciente de 61 años de edad, con antecedentes de hipotirodismo, ingresa  por cuadro clinico de 5 horas de evolucion dado por dolor en region lumbar que se irradia a region lumbo sacra, no tiene sintomas urinarios irritativos, no picos febriles, refiere que dolor aumenta con cambios de posicion o a la palacion. "/>
    <d v="2023-01-09T20:49:20"/>
    <n v="25"/>
    <s v="YONNY JERSEY SANDOVAL LAVACUDE"/>
    <d v="2023-01-09T20:51:08"/>
    <n v="1"/>
    <s v="M545"/>
    <s v="LUMBAGO NO ESPECIFICADO"/>
    <s v="YONNY JERSEY SANDOVAL LAVACUDE"/>
    <d v="2023-01-21T03:48:00"/>
    <n v="270"/>
    <s v="Observación"/>
    <s v="Vivo"/>
  </r>
  <r>
    <s v="ELIAS CAMPOS HERRERA"/>
    <s v="Cédula ciudadanía"/>
    <s v="91281520"/>
    <s v="51 Años"/>
    <s v="Adulto"/>
    <s v="ASMET SALUD EPS SAS"/>
    <s v="Subsidiado"/>
    <s v="PGP CARDIOVASCULAR REG CONTRIB-SUBSIDIA "/>
    <n v="1385432"/>
    <s v="Hospitalización"/>
    <d v="2023-01-09T20:41:00"/>
    <x v="0"/>
    <n v="3"/>
    <n v="3"/>
    <x v="1"/>
    <d v="2023-01-09T21:05:25"/>
    <m/>
    <s v="PACIENTE REMITIDO  DE   HOSPITAL LOCAL DEL NORTE CODIGO  DE ACEPTACION  142303012023-Y  POR  FALLA  CARDIACA  DESCOMPENSADA   DE NOVO +CRISIS  HIPERTENSIVA .   "/>
    <d v="2023-01-09T21:05:25"/>
    <n v="24"/>
    <s v="JENNIE ASTRID BECERRA MENECES"/>
    <d v="2023-01-10T00:11:22"/>
    <n v="185"/>
    <s v="I509"/>
    <s v="INSUFICIENCIA CARDIACA, NO ESPECIFICADA"/>
    <s v="JENNIE ASTRID BECERRA MENECES"/>
    <d v="2023-01-11T17:05:00"/>
    <n v="40"/>
    <s v="Observación"/>
    <s v="Vivo"/>
  </r>
  <r>
    <s v="JAIME EDUARDO RIOS CELIS"/>
    <s v="Cédula ciudadanía"/>
    <s v="91217141"/>
    <s v="60 Años"/>
    <s v="Adulto"/>
    <s v="FUNDACION SALUD MIA EPS"/>
    <s v="Contributivo"/>
    <s v="PBS CONTRIBUTIVO "/>
    <n v="1385433"/>
    <s v="Hospitalización"/>
    <d v="2023-01-09T21:01:00"/>
    <x v="0"/>
    <n v="2"/>
    <n v="2"/>
    <x v="2"/>
    <d v="2023-01-09T21:24:38"/>
    <m/>
    <s v="&quot; tengo dolor en el pecho &quot;_x000a_Paciente de 61 años de edad, con antececentes de cardiopatia diltada de origen isquemico ingresa por cuadro de dolor toracico._x000a_"/>
    <d v="2023-01-09T21:24:38"/>
    <n v="23"/>
    <s v="YONNY JERSEY SANDOVAL LAVACUDE"/>
    <d v="2023-01-09T21:26:50"/>
    <n v="2"/>
    <s v="I209"/>
    <s v="ANGINA DE PECHO, NO ESPECIFICADA"/>
    <s v="YONNY JERSEY SANDOVAL LAVACUDE"/>
    <d v="2023-01-12T12:34:00"/>
    <n v="63"/>
    <s v="Observación"/>
    <s v="Vivo"/>
  </r>
  <r>
    <s v="XIOMARA MANRIQUE BENITEZ"/>
    <s v="Cédula ciudadanía"/>
    <s v="1007540546"/>
    <s v="22 Años"/>
    <s v="Adulto"/>
    <s v="COOSALUD ENTIDAD PROMOTORA DE SALUD S.A"/>
    <s v="Subsidiado"/>
    <s v="ATEN. INTEGRAL CARDIOLOGÍA REG SUBSIDIADO"/>
    <n v="1385434"/>
    <s v="Hospitalización"/>
    <d v="2023-01-09T21:09:00"/>
    <x v="0"/>
    <n v="3"/>
    <n v="3"/>
    <x v="1"/>
    <d v="2023-01-09T21:40:23"/>
    <m/>
    <s v="PACIENTE  CON  CUADRO  CLINOC D E  20 MINUTOS QUIEN SUFRE  EPISODIO DE LIPOTIMIA ACOMPAÑADO DE DOLOR TORAXICO   OPRESIVO SUBITO, DIAFORESIS  NIEGA  OTROS SINTOMAS. SE INDICA  TOMA DE Electrocardiograma_x000a_"/>
    <d v="2023-01-09T21:40:23"/>
    <n v="31"/>
    <s v="JENNIE ASTRID BECERRA MENECES"/>
    <d v="2023-01-09T23:30:17"/>
    <n v="109"/>
    <s v="R074"/>
    <s v="DOLOR EN EL PECHO, NO ESPECIFICADO"/>
    <s v="JENNIE ASTRID BECERRA MENECES"/>
    <d v="2023-01-10T03:27:00"/>
    <n v="3"/>
    <s v="Observación"/>
    <s v="Vivo"/>
  </r>
  <r>
    <s v="MYRIAM SANCHEZ DE PIZA"/>
    <s v="Cédula ciudadanía"/>
    <s v="41457710"/>
    <s v="72 Años"/>
    <s v="Adulto"/>
    <s v="NUEVA EMPRESA PROMOTORA DE SALUD S.A."/>
    <s v="Subsidiado"/>
    <s v="SANTANDER PITP PBS SUBSIDIADO "/>
    <n v="1385435"/>
    <s v="Hospitalización"/>
    <d v="2023-01-09T21:57:00"/>
    <x v="0"/>
    <n v="2"/>
    <n v="2"/>
    <x v="2"/>
    <d v="2023-01-09T22:20:42"/>
    <m/>
    <s v="&quot; me dio fatiga &quot;_x000a_Paciente de 73 años de edad, con antecedentes de cardiopatia dilatada de origen isquemico, ingresa derivada  del Hospital de San Gil por  cuadro de 2 dias de deterioro de clase funciona, disnea y cuadro de dolor toracico. "/>
    <d v="2023-01-09T22:20:42"/>
    <n v="23"/>
    <s v="YONNY JERSEY SANDOVAL LAVACUDE"/>
    <d v="2023-01-09T22:23:01"/>
    <n v="2"/>
    <s v="I209"/>
    <s v="ANGINA DE PECHO, NO ESPECIFICADA"/>
    <s v="YONNY JERSEY SANDOVAL LAVACUDE"/>
    <d v="2023-01-16T16:40:00"/>
    <n v="162"/>
    <s v="Cuidado Intermedio Adulto"/>
    <s v="Vivo"/>
  </r>
  <r>
    <s v="DIANA MUÑOZ DIAZ"/>
    <s v="Cédula ciudadanía"/>
    <s v="37936877"/>
    <s v="55 Años"/>
    <s v="Adulto"/>
    <s v="ECOPETROL S.A."/>
    <s v="Regimen Especial y/o Excepcional"/>
    <s v="CONTRATO No. 3044412"/>
    <n v="1385436"/>
    <s v="Hospitalización"/>
    <d v="2023-01-09T22:34:00"/>
    <x v="0"/>
    <n v="2"/>
    <n v="2"/>
    <x v="2"/>
    <d v="2023-01-09T22:55:55"/>
    <m/>
    <s v="Trauma en muñeca"/>
    <d v="2023-01-09T22:55:55"/>
    <n v="21"/>
    <s v="SANTIAGO  SILVA MANTILLA"/>
    <d v="2023-01-09T22:59:15"/>
    <n v="3"/>
    <s v="S618"/>
    <s v="HERIDA DE OTRAS PARTES DE LA MUNECA Y DE LA MANO"/>
    <s v="SANTIAGO  SILVA MANTILLA"/>
    <d v="2023-01-10T01:19:00"/>
    <n v="2"/>
    <s v="Observación"/>
    <s v="Vivo"/>
  </r>
  <r>
    <s v="LUIS TRINO ARIZA CAÑAS"/>
    <s v="Cédula ciudadanía"/>
    <s v="91134169"/>
    <s v="46 Años"/>
    <s v="Adulto"/>
    <s v="COOSALUD ENTIDAD PROMOTORA DE SALUD S.A"/>
    <s v="Subsidiado"/>
    <s v="ATEN. INTEGRAL CARDIOLOGÍA REG SUBSIDIADO"/>
    <n v="1385437"/>
    <s v="Hospitalización"/>
    <d v="2023-01-09T22:38:00"/>
    <x v="0"/>
    <n v="2"/>
    <n v="2"/>
    <x v="2"/>
    <d v="2023-01-09T22:52:47"/>
    <m/>
    <s v="PACIENTE  CON  CUADRO  CLINICO DE   2 DIAS  CON  CEFALEA ,  DOLOR TORAXICO QUE EMPEORA HOY    ,  DISNEA DE MEDIANOS  A PEQUEÑOS  ESFUERZOS,  DIURESIS POSITIVA. "/>
    <d v="2023-01-09T22:52:47"/>
    <n v="14"/>
    <s v="JENNIE ASTRID BECERRA MENECES"/>
    <d v="2023-01-09T22:56:17"/>
    <n v="3"/>
    <s v="I420"/>
    <s v="CARDIOMIOPATIA DILATADA"/>
    <s v="JENNIE ASTRID BECERRA MENECES"/>
    <d v="2023-01-13T11:34:00"/>
    <n v="84"/>
    <s v="Cuidado Intermedio Adulto"/>
    <s v="Vivo"/>
  </r>
  <r>
    <s v="OSCAR ARMANDO CARDEÑO GOMEZ"/>
    <s v="Cédula ciudadanía"/>
    <s v="3477886"/>
    <s v="82 Años"/>
    <s v="Adulto"/>
    <s v="ECOPETROL S.A."/>
    <s v="Regimen Especial y/o Excepcional"/>
    <s v="CONTRATO No. 3044412"/>
    <n v="1385438"/>
    <s v="Hospitalización"/>
    <d v="2023-01-09T23:17:00"/>
    <x v="0"/>
    <n v="4"/>
    <m/>
    <x v="3"/>
    <m/>
    <m/>
    <s v="Deposiciones con sangre"/>
    <d v="2023-01-09T23:28:16"/>
    <n v="11"/>
    <s v="SANTIAGO  SILVA MANTILLA"/>
    <d v="2023-01-09T23:29:12"/>
    <n v="0"/>
    <s v="K929"/>
    <s v="ENFERMEDAD DEL SISTEMA DIGESTIVO, NO ESPECIFICADA"/>
    <s v="SANTIAGO  SILVA MANTILLA"/>
    <d v="2023-01-12T14:23:00"/>
    <n v="62"/>
    <s v="Observación"/>
    <s v="Vivo"/>
  </r>
  <r>
    <s v="ALFONSO ROJAS"/>
    <s v="Cédula ciudadanía"/>
    <s v="91151783"/>
    <s v="60 Años"/>
    <s v="Adulto"/>
    <s v="SALUD TOTAL ENTIDAD PROMOTORA DE SALUD DEL REG"/>
    <s v="Contributivo"/>
    <s v="PBS CONTRIBUTIVO "/>
    <n v="1385439"/>
    <s v="Hospitalización"/>
    <d v="2023-01-10T00:19:00"/>
    <x v="0"/>
    <n v="3"/>
    <n v="3"/>
    <x v="1"/>
    <d v="2023-01-10T00:36:20"/>
    <m/>
    <s v="&quot; tengo dolor &quot;_x000a_Paciente de 60 años de edad, con antecedentes de cardiopatia  diltada de origen isquemico, al parecer con angioplastia, pero no se conoce anatomia, Fracción Eyeccion Del Ventriculo Izquierdo del 50 %. El dia de hoy ingresa por cuadro  clinico de 4 dias, de dolor toracico tipo calor que se irradia a miembro superior izquierdo "/>
    <d v="2023-01-10T00:36:20"/>
    <n v="17"/>
    <s v="YONNY JERSEY SANDOVAL LAVACUDE"/>
    <d v="2023-01-10T00:42:17"/>
    <n v="5"/>
    <s v="I209"/>
    <s v="ANGINA DE PECHO, NO ESPECIFICADA"/>
    <s v="YONNY JERSEY SANDOVAL LAVACUDE"/>
    <d v="2023-01-10T05:30:00"/>
    <n v="4"/>
    <s v="Observación"/>
    <s v="Vivo"/>
  </r>
  <r>
    <s v="FANI YAQUELIN PEREZ OVIEDO"/>
    <s v="Cédula ciudadanía"/>
    <s v="52508588"/>
    <s v="50 Años"/>
    <s v="Adulto"/>
    <s v="SALUD TOTAL ENTIDAD PROMOTORA DE SALUD DEL REG"/>
    <s v="Contributivo"/>
    <s v="POS SUBSIDIADO "/>
    <n v="1385441"/>
    <s v="Hospitalización"/>
    <d v="2023-01-10T03:42:00"/>
    <x v="0"/>
    <n v="3"/>
    <n v="3"/>
    <x v="1"/>
    <d v="2023-01-10T04:28:58"/>
    <m/>
    <s v="&quot; me siento mal otra vez&quot;_x000a_Paciente de 50 años de edad, con antecedentes de Tromboembolismo Pulmonar actualemente en manejo con directo el dia de hoy ingresa por disnea,  dolor en region lubar "/>
    <d v="2023-01-10T04:28:58"/>
    <n v="46"/>
    <s v="YONNY JERSEY SANDOVAL LAVACUDE"/>
    <d v="2023-01-10T04:29:42"/>
    <n v="0"/>
    <s v="I828"/>
    <s v="EMBOLIA Y TROMBOSIS DE OTRAS VENAS ESPECIFICADAS"/>
    <s v="YONNY JERSEY SANDOVAL LAVACUDE"/>
    <d v="2023-01-11T16:25:00"/>
    <n v="35"/>
    <s v="Observación"/>
    <s v="Vivo"/>
  </r>
  <r>
    <s v="MARIA ANGELICA MONTAÑEZ SAAVEDRA"/>
    <s v="Tarjeta de Identidad"/>
    <s v="1222253438"/>
    <s v="8 Años"/>
    <s v="Pediatrico"/>
    <s v="NUEVA EMPRESA PROMOTORA DE SALUD S.A."/>
    <s v="Subsidiado"/>
    <s v="SANTANDER PITP PBS SUBSIDIADO "/>
    <n v="1385457"/>
    <s v="Hospitalización"/>
    <d v="2023-01-10T06:29:00"/>
    <x v="0"/>
    <n v="3"/>
    <n v="3"/>
    <x v="1"/>
    <d v="2023-01-10T06:56:45"/>
    <m/>
    <s v="Tiene dolor en el pecho_x000a_Paciente de 8 años de edad con cuadro de 1 mes de evolucion caracterizado por dolor hemitorax  izquierdo,   valorado en hospital local  mogotes y regionl de sangil  donde han considero dlor de origen muscular,  sin embaergo apciene no puede concieliar  sueño, madre la trae  a este servicio.    "/>
    <d v="2023-01-10T06:56:45"/>
    <n v="27"/>
    <s v="ROBERFABIAN  ANGARITA SEQUEDA"/>
    <d v="2023-01-10T06:57:52"/>
    <n v="1"/>
    <s v="R073"/>
    <s v="OTROS DOLORES EN EL PECHO"/>
    <s v="ROBERFABIAN  ANGARITA SEQUEDA"/>
    <d v="2023-01-10T10:47:00"/>
    <n v="3"/>
    <s v="Observación"/>
    <s v="Vivo"/>
  </r>
  <r>
    <s v="JAIME ALFONSO CALA CALA"/>
    <s v="Cédula ciudadanía"/>
    <s v="91468662"/>
    <s v="39 Años"/>
    <s v="Adulto"/>
    <s v="COOSALUD ENTIDAD PROMOTORA DE SALUD S.A"/>
    <s v="Subsidiado"/>
    <s v="ATEN. INTEGRAL CARDIOLOGÍA REG SUBSIDIADO"/>
    <n v="1385558"/>
    <s v="Hospitalización"/>
    <d v="2023-01-10T07:54:00"/>
    <x v="0"/>
    <n v="2"/>
    <n v="2"/>
    <x v="2"/>
    <d v="2023-01-10T08:16:51"/>
    <m/>
    <s v="&quot;Dolor en el pecho&quot;"/>
    <d v="2023-01-10T08:16:51"/>
    <n v="22"/>
    <s v="FRANCISCO JOSE ORTEGA TORRES"/>
    <d v="2023-01-10T08:17:48"/>
    <n v="0"/>
    <s v="R074"/>
    <s v="DOLOR EN EL PECHO, NO ESPECIFICADO"/>
    <s v="FRANCISCO JOSE ORTEGA TORRES"/>
    <d v="2023-01-11T14:21:00"/>
    <n v="30"/>
    <s v="Observación"/>
    <s v="Vivo"/>
  </r>
  <r>
    <s v="PAULINA ESCUDEROS DE MENDEZ"/>
    <s v="Cédula ciudadanía"/>
    <s v="28404369"/>
    <s v="76 Años"/>
    <s v="Adulto"/>
    <s v="COOSALUD ENTIDAD PROMOTORA DE SALUD S.A"/>
    <s v="Subsidiado"/>
    <s v="ATEN. INTEGRAL CARDIOLOGÍA REG SUBSIDIADO"/>
    <n v="1385594"/>
    <s v="Hospitalización"/>
    <d v="2023-01-10T08:18:00"/>
    <x v="0"/>
    <n v="2"/>
    <n v="2"/>
    <x v="2"/>
    <d v="2023-01-10T08:33:28"/>
    <m/>
    <s v="Remitida de San Vicente_x000a_ACEPTA POR PARTE DEL EQUIPO DE REFERENCIA CON EL CODIGO 1001230410-CM E INGRESA POR URGENCIAS_x000a_Paciente femenina de 76 años con antecedentes de hipertensión arterial estadio I, dislipidemia, diabetes mellitus tipo 2 no insulinorequiriente en manejo_x000a_medico, deambulando por sus propios medios por cuadro clínico de 15 días de evolución que se ha exacerbado hace 4 días de evolución caracterizado_x000a_por dolor en mesogastrio sin irradiación que le causa fatiga y le genera dificultad para respirar acompañado de deposiciones liquidas_x000a_"/>
    <d v="2023-01-10T08:33:28"/>
    <n v="15"/>
    <s v="FRANCISCO JOSE ORTEGA TORRES"/>
    <d v="2023-01-10T08:57:52"/>
    <n v="24"/>
    <s v="I509"/>
    <s v="INSUFICIENCIA CARDIACA, NO ESPECIFICADA"/>
    <s v="JUAN PABLO  TORRES ROMERO"/>
    <d v="2023-01-21T15:20:00"/>
    <n v="270"/>
    <s v="Hospitalización Adulto"/>
    <s v="Vivo"/>
  </r>
  <r>
    <s v="MARIA AMPARO MELGAREJO SANTOS"/>
    <s v="Cédula ciudadanía"/>
    <s v="63289500"/>
    <s v="68 Años"/>
    <s v="Adulto"/>
    <s v="COOSALUD ENTIDAD PROMOTORA DE SALUD S.A"/>
    <s v="Subsidiado"/>
    <s v="ATEN. INTEGRAL CARDIOLOGÍA REG SUBSIDIADO"/>
    <n v="1385604"/>
    <s v="Hospitalización"/>
    <d v="2023-01-10T08:25:00"/>
    <x v="0"/>
    <n v="3"/>
    <n v="3"/>
    <x v="1"/>
    <d v="2023-01-10T08:45:35"/>
    <m/>
    <s v="Paciente conocida en la institucion por_x000a_1. Posoperatorio Implante Cardiodesfibrilador Implantable 23/12/22_x000a_- Hematoma no expansivo en torax **resuelto**_x000a_2. Sincope de origen cardiogenico_x000a_a. Estado postreanimacion exitosa tiempo de paro no determinado Ritmo de paro fibrilacion ventricular 17/12/22 -_x000a_Desfibrilacion con 360 jouls_x000a_- Fibrilacion Auricular paroxistica CHADS2VAC de 3 puntos / Taquicardia ventricular??_x000a_----Holter (20/12/22): extrasistolia ventricular frecuente (7%), taquicardias ventriculares no sostenidas aisladas,_x000a_extrasistolia supraventricular frecuente (2%), taquicardia auricular paroxistica no sostenida ocasional, bloqueo_x000a_bifascicular (HBASI + BCRDHH)_x000a_- Ecocardiograma Trantoráxico (21/12/22): FE: 20%, hipoquinesia global difusa y la pared inferolateral aquinetica._x000a_Auricula izquierda severmente dilatada en 118 ml/m². Insuficiencia mitral severa por anillo dilatado en 37 ml/m² y_x000a_tenting de sus velos mas marcado hacia el velo posterior. Insuficiencia aortica moderada con raiz aortica normal._x000a_Cavidades derechas levemente aumentadas de tamaño con signos de disfuncion sistolica e insuficiencia trivial y bajo_x000a_gradiente transvalvular tricuspideo_x000a_3. Falla cardiaca descompensada perfil humedo caliente_x000a_4. Neumonia adquirida en la comunidad curb65 de 3 puntos (tratada)_x000a_5. Cardiopatia dilatada de origen chagasico con FE. del 45% (Ene/2005)_x000a_6. Bloqueo bifasicular (Hemibloqueo izquierdo anterior mas bloqueo de rama derecha_x000a__x000a_Acude a urgencias referida de consulta externa de Electrofisiologia por hallazgo de hematoma de sitio de isnerccion con uindicacion de llevar a procedimiento Quirúrgico "/>
    <d v="2023-01-10T08:45:35"/>
    <n v="20"/>
    <s v="FRANCISCO JOSE ORTEGA TORRES"/>
    <d v="2023-01-10T08:55:40"/>
    <n v="10"/>
    <s v="I489"/>
    <s v="FIBRILACIÓN Y ALETEO AURICULAR, NO ESPECIFICADO"/>
    <s v="ROBERFABIAN  ANGARITA SEQUEDA"/>
    <d v="2023-01-11T17:23:00"/>
    <n v="32"/>
    <s v="Hospitalización Adulto"/>
    <s v="Vivo"/>
  </r>
  <r>
    <s v="DORIS CECILIA ROJAS SANCHEZ"/>
    <s v="Cédula ciudadanía"/>
    <s v="60291180"/>
    <s v="60 Años"/>
    <s v="Adulto"/>
    <s v="NUEVA EMPRESA PROMOTORA DE SALUD S.A."/>
    <s v="Contributivo"/>
    <s v="N. DE SANTANDER PITP PBS CONTRIBUTIVO "/>
    <n v="1385616"/>
    <s v="Hospitalización"/>
    <d v="2023-01-10T08:34:00"/>
    <x v="0"/>
    <n v="3"/>
    <n v="3"/>
    <x v="1"/>
    <d v="2023-01-10T08:53:31"/>
    <m/>
    <s v="Dolor en la pierna izquierda "/>
    <d v="2023-01-10T08:53:31"/>
    <n v="19"/>
    <s v="FRANCISCO JOSE ORTEGA TORRES"/>
    <d v="2023-01-10T08:54:55"/>
    <n v="1"/>
    <s v="I879"/>
    <s v="TRASTORNO VENOSO, NO ESPECIFICADO"/>
    <s v="FRANCISCO JOSE ORTEGA TORRES"/>
    <d v="2023-01-10T11:23:00"/>
    <n v="2"/>
    <s v="Observación"/>
    <s v="Vivo"/>
  </r>
  <r>
    <s v="LINDA IVONNE ANGULO SANCHEZ"/>
    <s v="Cédula ciudadanía"/>
    <s v="22414951"/>
    <s v="69 Años"/>
    <s v="Adulto"/>
    <s v="CAJACOPI EPS S.A.S."/>
    <s v="Subsidiado"/>
    <s v="PBS SUBSIDIADO "/>
    <n v="1385726"/>
    <s v="Urgencias"/>
    <d v="2023-01-10T10:18:00"/>
    <x v="0"/>
    <n v="2"/>
    <n v="2"/>
    <x v="2"/>
    <d v="2023-01-10T10:30:54"/>
    <m/>
    <s v="Paciente de 69 años con antecedente de cardiopatia isquemcia portadoara de stent y Diabetes Mellitus Tipo 2 IRm, quien ingresa por clinica que inicia el dia de ayer daod por cervicalgia, dolor a nivel de Miembro Superior Izquierdo y Hemitorax izquierdo, razon por la cual acude a urgencias. "/>
    <d v="2023-01-10T10:30:54"/>
    <n v="12"/>
    <s v="FRANCISCO JOSE ORTEGA TORRES"/>
    <d v="2023-01-10T10:44:34"/>
    <n v="13"/>
    <s v="I250"/>
    <s v="ENFERMEDAD CARDIOVASCULAR ATEROSCLEROTICA, ASI DESCRITA"/>
    <s v="ROBERFABIAN  ANGARITA SEQUEDA"/>
    <d v="2023-01-10T15:48:00"/>
    <n v="5"/>
    <s v="Observación"/>
    <s v="Vivo"/>
  </r>
  <r>
    <s v="ALIRIO MANTILLA FERREIRA"/>
    <s v="Cédula ciudadanía"/>
    <s v="2112856"/>
    <s v="69 Años"/>
    <s v="Adulto"/>
    <s v="COOSALUD ENTIDAD PROMOTORA DE SALUD S.A"/>
    <s v="Subsidiado"/>
    <s v="ATEN. INTEGRAL CARDIOLOGÍA REG SUBSIDIADO"/>
    <n v="1385736"/>
    <s v="Urgencias"/>
    <d v="2023-01-10T10:26:00"/>
    <x v="0"/>
    <n v="3"/>
    <n v="3"/>
    <x v="1"/>
    <d v="2023-01-10T10:46:48"/>
    <m/>
    <s v="&quot;palpitaciones&quot;"/>
    <d v="2023-01-10T10:46:48"/>
    <n v="20"/>
    <s v="FRANCISCO JOSE ORTEGA TORRES"/>
    <d v="2023-01-10T10:47:45"/>
    <n v="0"/>
    <s v="I255"/>
    <s v="CARDIOMIOPATIA ISQUEMICA"/>
    <s v="FRANCISCO JOSE ORTEGA TORRES"/>
    <d v="2023-01-10T11:23:00"/>
    <n v="0"/>
    <m/>
    <s v="Vivo"/>
  </r>
  <r>
    <s v="BEATRIZ BARON NIÑO"/>
    <s v="Cédula ciudadanía"/>
    <s v="37242770"/>
    <s v="68 Años"/>
    <s v="Adulto"/>
    <s v="COOSALUD ENTIDAD PROMOTORA DE SALUD S.A"/>
    <s v="Subsidiado"/>
    <s v="ATEN. INTEGRAL CARDIOLOGÍA REG SUBSIDIADO"/>
    <n v="1385787"/>
    <s v="Hospitalización"/>
    <d v="2023-01-10T11:41:00"/>
    <x v="0"/>
    <n v="2"/>
    <n v="2"/>
    <x v="2"/>
    <d v="2023-01-10T11:49:58"/>
    <m/>
    <s v="Referida de consulta externa por falla cardiaca descompensada_x000a_"/>
    <d v="2023-01-10T11:49:58"/>
    <n v="8"/>
    <s v="FRANCISCO JOSE ORTEGA TORRES"/>
    <d v="2023-01-10T11:55:38"/>
    <n v="5"/>
    <s v="I500"/>
    <s v="INSUFICIENCIA CARDIACA CONGESTIVA"/>
    <s v="FRANCISCO JOSE ORTEGA TORRES"/>
    <d v="2023-01-17T16:42:00"/>
    <n v="172"/>
    <s v="Hospitalización Adulto"/>
    <s v="Vivo"/>
  </r>
  <r>
    <s v="NARCISA CUENTAS CHEVEL"/>
    <s v="Cédula ciudadanía"/>
    <s v="34967890"/>
    <s v="67 Años"/>
    <s v="Adulto"/>
    <s v="FUNDACION SALUD MIA EPS"/>
    <s v="Contributivo"/>
    <s v="PBS CONTRIBUTIVO "/>
    <n v="1385796"/>
    <s v="Hospitalización"/>
    <d v="2023-01-10T12:05:00"/>
    <x v="0"/>
    <n v="2"/>
    <n v="2"/>
    <x v="2"/>
    <d v="2023-01-10T12:20:51"/>
    <m/>
    <s v="Paciente de 67 quien ingresa por presentar desde hace 3 dias cifras tensionales elevadas, hoy asocaido a dolor toracico en Hemitorax izquierdo, sin irradiacion, no asociado a sintomas disautonomicos. "/>
    <d v="2023-01-10T12:20:51"/>
    <n v="15"/>
    <s v="ROBERFABIAN  ANGARITA SEQUEDA"/>
    <d v="2023-01-10T12:55:15"/>
    <n v="34"/>
    <s v="I209"/>
    <s v="ANGINA DE PECHO, NO ESPECIFICADA"/>
    <s v="JUAN PABLO  TORRES ROMERO"/>
    <d v="2023-01-11T10:26:00"/>
    <n v="21"/>
    <s v="Observación"/>
    <s v="Vivo"/>
  </r>
  <r>
    <s v="JORGE OCTAVIO QUIROGA"/>
    <s v="Cédula ciudadanía"/>
    <s v="1033304"/>
    <s v="97 Años"/>
    <s v="Adulto"/>
    <s v="COOSALUD ENTIDAD PROMOTORA DE SALUD S.A"/>
    <s v="Subsidiado"/>
    <s v="ATEN. INTEGRAL CARDIOLOGÍA REG SUBSIDIADO"/>
    <n v="1385805"/>
    <s v="Hospitalización"/>
    <d v="2023-01-10T12:12:00"/>
    <x v="0"/>
    <n v="2"/>
    <n v="2"/>
    <x v="2"/>
    <d v="2023-01-10T12:29:17"/>
    <m/>
    <s v="Remitido de Moniquira para valroaicon por cx vascular_x000a_aceptado por el equipo de REFERENCIA, con codigo de aceptacion 162009012023-Y , para ingreso por el servicio de URGENCIAS. "/>
    <d v="2023-01-10T12:29:17"/>
    <n v="17"/>
    <s v="FRANCISCO JOSE ORTEGA TORRES"/>
    <d v="2023-01-10T13:17:10"/>
    <n v="47"/>
    <s v="I702"/>
    <s v="ATEROSCLEROSIS DE LAS ARTERIAS DE LOS MIEMBROS"/>
    <s v="ROBERFABIAN  ANGARITA SEQUEDA"/>
    <d v="2023-01-14T15:03:00"/>
    <n v="97"/>
    <s v="Hospitalización Adulto"/>
    <s v="Vivo"/>
  </r>
  <r>
    <s v="ALIX VANEGAS CALDERON"/>
    <s v="Cédula ciudadanía"/>
    <s v="63304880"/>
    <s v="59 Años"/>
    <s v="Adulto"/>
    <s v="COOSALUD ENTIDAD PROMOTORA DE SALUD S.A"/>
    <s v="Subsidiado"/>
    <s v="ATEN. INTEGRAL CARDIOLOGÍA REG SUBSIDIADO"/>
    <n v="1385821"/>
    <s v="Urgencias"/>
    <d v="2023-01-10T12:32:00"/>
    <x v="0"/>
    <n v="2"/>
    <n v="2"/>
    <x v="2"/>
    <d v="2023-01-10T12:43:56"/>
    <m/>
    <s v="Paciente en la sexta década de la vida portadora de marcapaso definitivo por disfunción sinusal, con extrasitolia ventricular y auricular ocasional por lo cual se encuentra recibiendo betabloqueador, el dia de hoy acude a urgneicas por presentar sensacion de desvanecimiento, asociado a picadas en el pecho, y sensacion de nauseas. "/>
    <d v="2023-01-10T12:43:56"/>
    <n v="11"/>
    <s v="FRANCISCO JOSE ORTEGA TORRES"/>
    <d v="2023-01-10T12:45:38"/>
    <n v="1"/>
    <s v="R42X"/>
    <s v="MAREO Y DESVANECIMIENTO"/>
    <s v="FRANCISCO JOSE ORTEGA TORRES"/>
    <d v="2023-01-10T15:47:00"/>
    <n v="3"/>
    <s v="Observación"/>
    <s v="Vivo"/>
  </r>
  <r>
    <s v="MARTHA CECILIA CASTAÑO DE MORENO"/>
    <s v="Cédula ciudadanía"/>
    <s v="37923140"/>
    <s v="65 Años"/>
    <s v="Adulto"/>
    <s v="ECOPETROL S.A."/>
    <s v="Regimen Especial y/o Excepcional"/>
    <s v="CONTRATO No. 3044412"/>
    <n v="1385825"/>
    <s v="Hospitalización"/>
    <d v="2023-01-10T12:46:00"/>
    <x v="0"/>
    <n v="3"/>
    <n v="3"/>
    <x v="1"/>
    <d v="2023-01-10T13:28:10"/>
    <m/>
    <s v="picada en el pecho "/>
    <d v="2023-01-10T13:28:10"/>
    <n v="42"/>
    <s v="ORLANDO JOSE  MEJIA RESTREPO"/>
    <d v="2023-01-10T14:15:04"/>
    <n v="46"/>
    <s v="R074"/>
    <s v="DOLOR EN EL PECHO, NO ESPECIFICADO"/>
    <s v="ORLANDO JOSE  MEJIA RESTREPO"/>
    <d v="2023-01-10T19:59:00"/>
    <n v="5"/>
    <s v="Observación"/>
    <s v="Vivo"/>
  </r>
  <r>
    <s v="CAMILO ANDRES MARTINEZ BUITRAGO"/>
    <s v="Cédula ciudadanía"/>
    <s v="1049634336"/>
    <s v="29 Años"/>
    <s v="Adulto"/>
    <s v="FUNDACION SALUD MIA EPS"/>
    <s v="Contributivo"/>
    <s v="PBS CONTRIBUTIVO "/>
    <n v="1385860"/>
    <s v="Hospitalización"/>
    <d v="2023-01-10T13:49:00"/>
    <x v="0"/>
    <n v="2"/>
    <n v="2"/>
    <x v="2"/>
    <d v="2023-01-10T14:16:59"/>
    <m/>
    <s v="Paciente de 29 años quien labora en la institucion como medico pediatra,quien refiere se comio un hueso de cabro, y desde entonces con dolor en garganta y epigastralgia, refiere hablo con servicio de gastroenterologia Doctor mariano quien indico acudir a urgencias. "/>
    <d v="2023-01-10T14:16:59"/>
    <n v="27"/>
    <s v="FRANCISCO JOSE ORTEGA TORRES"/>
    <d v="2023-01-10T14:39:59"/>
    <n v="22"/>
    <s v="R101"/>
    <s v="DOLOR ABDOMINAL LOCALIZADO EN PARTE SUPERIOR"/>
    <s v="JUAN PABLO  TORRES ROMERO"/>
    <d v="2023-01-10T20:40:00"/>
    <n v="6"/>
    <s v="Observación"/>
    <s v="Vivo"/>
  </r>
  <r>
    <s v="NINI JOHANNA LUQUE SANABRIA"/>
    <s v="Cédula ciudadanía"/>
    <s v="37651967"/>
    <s v="42 Años"/>
    <s v="Adulto"/>
    <s v="COOSALUD ENTIDAD PROMOTORA DE SALUD S.A"/>
    <s v="Subsidiado"/>
    <s v="ATEN. INTEGRAL CARDIOLOGÍA REG SUBSIDIADO"/>
    <n v="1385882"/>
    <s v="Hospitalización"/>
    <d v="2023-01-10T14:25:00"/>
    <x v="0"/>
    <n v="2"/>
    <n v="2"/>
    <x v="2"/>
    <d v="2023-01-10T14:35:28"/>
    <m/>
    <s v="Paciente adulta media de 42 años con antecedente de implante de dispositivo de estimulación marcapasos bicameral ( MARCAPASO ADVISA MEDTRONIC) por enfermedad del nodo sinusal quien ha presentado en dos ocasiones trombosis venosa de miembro superior izquierdo, hoy acude por dolor toracico que inicio desde la madrugada, opresivo, asociado a decaimiento. "/>
    <d v="2023-01-10T14:35:28"/>
    <n v="10"/>
    <s v="FRANCISCO JOSE ORTEGA TORRES"/>
    <d v="2023-01-10T15:36:08"/>
    <n v="60"/>
    <s v="R073"/>
    <s v="OTROS DOLORES EN EL PECHO"/>
    <s v="ROBERFABIAN  ANGARITA SEQUEDA"/>
    <d v="2023-01-10T19:55:00"/>
    <n v="4"/>
    <s v="Observación"/>
    <s v="Vivo"/>
  </r>
  <r>
    <s v="BENITO QUINTERO CELIS"/>
    <s v="Cédula ciudadanía"/>
    <s v="91236767"/>
    <s v="58 Años"/>
    <s v="Adulto"/>
    <s v="EPS SURAMERICANA S.A."/>
    <s v="Contributivo"/>
    <s v="PBS CONTRIBUTIVO "/>
    <n v="1385887"/>
    <s v="Hospitalización"/>
    <d v="2023-01-10T14:31:00"/>
    <x v="0"/>
    <n v="2"/>
    <n v="2"/>
    <x v="2"/>
    <d v="2023-01-10T14:42:58"/>
    <m/>
    <s v="Paciente de 58 años en seguimiento por cardiologia por cardiopatía isquémica con fracción de eyección presevada, con alta carga de STENTs, acude por dolor toracico de caracteristicas similares a la vez del infarto, opresivo que se le va al brazo desde ayer, acude hoy por persitencia de dolor. "/>
    <d v="2023-01-10T14:42:58"/>
    <n v="11"/>
    <s v="FRANCISCO JOSE ORTEGA TORRES"/>
    <d v="2023-01-10T15:04:57"/>
    <n v="21"/>
    <s v="I209"/>
    <s v="ANGINA DE PECHO, NO ESPECIFICADA"/>
    <s v="JUAN PABLO  TORRES ROMERO"/>
    <d v="2023-01-19T13:47:00"/>
    <n v="214"/>
    <m/>
    <s v="Vivo"/>
  </r>
  <r>
    <s v="CARLINA MANCILLA DE GOMEZ"/>
    <s v="Cédula ciudadanía"/>
    <s v="27901241"/>
    <s v="87 Años"/>
    <s v="Adulto"/>
    <s v="ALLIANZ SEGUROS DE VIDA S A"/>
    <s v="Pólizas de Salud y MP"/>
    <s v="MEDICALL CARE"/>
    <n v="1385902"/>
    <s v="Hospitalización"/>
    <d v="2023-01-10T15:13:00"/>
    <x v="0"/>
    <n v="3"/>
    <n v="3"/>
    <x v="1"/>
    <d v="2023-01-10T15:50:23"/>
    <m/>
    <s v="me cai "/>
    <d v="2023-01-10T15:50:23"/>
    <n v="37"/>
    <s v="ORLANDO JOSE  MEJIA RESTREPO"/>
    <d v="2023-01-10T15:55:43"/>
    <n v="5"/>
    <s v="S801"/>
    <s v="CONTUSION DE OTRAS PARTES Y LAS NO ESPECIFICADAS DE LA PIERNA"/>
    <s v="ORLANDO JOSE  MEJIA RESTREPO"/>
    <d v="2023-01-10T22:11:00"/>
    <n v="6"/>
    <s v="Observación"/>
    <s v="Vivo"/>
  </r>
  <r>
    <s v="CARLOS ALBERTO RINCON STELLA"/>
    <s v="Cédula ciudadanía"/>
    <s v="13847104"/>
    <s v="64 Años"/>
    <s v="Adulto"/>
    <s v="SEGUROS DE VIDA SURAMERICANA S.A."/>
    <s v="Pólizas de Salud y MP"/>
    <s v="SALUD CLÁSICO"/>
    <n v="1385912"/>
    <s v="Hospitalización"/>
    <d v="2023-01-10T16:21:00"/>
    <x v="0"/>
    <n v="2"/>
    <n v="2"/>
    <x v="2"/>
    <d v="2023-01-10T16:58:17"/>
    <m/>
    <s v="tengo dolor de pecho"/>
    <d v="2023-01-10T16:58:17"/>
    <n v="37"/>
    <s v="ORLANDO JOSE  MEJIA RESTREPO"/>
    <d v="2023-01-10T16:59:08"/>
    <n v="0"/>
    <s v="I209"/>
    <s v="ANGINA DE PECHO, NO ESPECIFICADA"/>
    <s v="ORLANDO JOSE  MEJIA RESTREPO"/>
    <d v="2023-01-12T06:38:00"/>
    <n v="37"/>
    <s v="Observación"/>
    <s v="Vivo"/>
  </r>
  <r>
    <s v="MAURICIO AGUILERA SANCHEZ"/>
    <s v="Cédula ciudadanía"/>
    <s v="6910598"/>
    <s v="43 Años"/>
    <s v="Adulto"/>
    <s v="ENTIDAD PROMOTORA DE SALUD FAMISANAR S A S"/>
    <s v="Contributivo"/>
    <s v="PBS CONTRIBUTIVO "/>
    <n v="1385915"/>
    <s v="Hospitalización"/>
    <d v="2023-01-10T16:45:00"/>
    <x v="0"/>
    <n v="3"/>
    <n v="3"/>
    <x v="1"/>
    <d v="2023-01-10T16:59:44"/>
    <m/>
    <s v="Paciente de 43 años conocido en la institucion por_x000a_EXPLANTE E IMPLANTE DE Cardiodesfibrilador Implantable + CAMBIO DE BATERIA (27/07/21)_x000a_DISPOSITIVO CON AGOTAMIENTO DE BATERIA_x000a_USUARIO DE CARDIODESFIBRILADOR UNICAMERAL: GUIDANT/BOSTON SCIENTIFIC. TELIGEN 100. E 110. IMPLANTADO EN ENERO DEL 2010_x000a_ECO TT 27/07/21 CON Fracción Eyeccion Del Ventriculo Izquierdo 58% SIN TRASTORNO SEGMENTARIO DE LA CONTRACTILIDAD Y DE TAMAÑO NORMAL_x000a_– ELECTRODO DE ESTIMULACIÓN EN CAVIDADES DERECHAS_x000a__x000a_ANTECEDENTE DE_x000a_ESTUDIO ELECTROFISIOLÓGICO + MAPEO TRIDIMENSIONAL + ABLACIÓN DE FOCOS ARRITMOGÉNICOS EN 2013_x000a_FIBRILACION AURICULAR PAROXISTICA_x000a_FLUTTER AURICULAR TIPICO CON CONDUCCIÓN ANTIHORARIA_x000a_AISLAMIENTO DE VENAS PULMONARES Y ABLACIÓN DEL ITSMO CAVOTRICUSPIDEO_x000a_Ingresa a urgencias por presentar desde las 2 de la tarde dos episodios de alarma del dispositivo, no descargas. "/>
    <d v="2023-01-10T16:59:44"/>
    <n v="14"/>
    <s v="FRANCISCO JOSE ORTEGA TORRES"/>
    <d v="2023-01-10T17:37:54"/>
    <n v="38"/>
    <s v="I480"/>
    <s v="FIBRILACIÓN AURICULAR PAROXÍSTICA"/>
    <s v="ROBERFABIAN  ANGARITA SEQUEDA"/>
    <d v="2023-01-11T14:55:00"/>
    <n v="21"/>
    <s v="Observación"/>
    <s v="Vivo"/>
  </r>
  <r>
    <s v="LUIS JESUS PIMIENTO BUENO"/>
    <s v="Cédula ciudadanía"/>
    <s v="19090827"/>
    <s v="73 Años"/>
    <s v="Adulto"/>
    <s v="NUEVA EMPRESA PROMOTORA DE SALUD S.A."/>
    <s v="Subsidiado"/>
    <s v="SANTANDER PITP PBS SUBSIDIADO "/>
    <n v="1385917"/>
    <s v="Hospitalización"/>
    <d v="2023-01-10T16:53:00"/>
    <x v="0"/>
    <n v="3"/>
    <n v="3"/>
    <x v="1"/>
    <d v="2023-01-10T17:09:40"/>
    <m/>
    <s v="adulto mayor de 73 años de edad, con antecedente de cardiopatía isquémica intervenida con angioplastia de STENT en descendente anterior (Año 2021), flutter auricular, bloqueo atrioventricular completo, portador de marcapaso bicameral (Año 2017), diabetes mellitus tipo II insulinorequiriente, hipotiroidismo sin manejo, quien ingresó a la institución por deterioro de clase funcional, cifras tensionales elevadas, electrocardiograma con bloqueo de rama derecha y biomarcador cardíaco negativo, inicialmente se planteó estratificación coronaria invasiva, no obstante, presentó ataque cerebrovascular isquémico de arteria cerebral media derecha, motivo por el cual se canceló dicha propuesta. Paciente quien presenta secuela de dependencia funcional total posterior a ataque cerebrovascular y trastorno deglutorio severo motivo por el cual tiene gastrostomía, hoy ingresa por secrecion purulenta por parede de la gastro y secrecion negra por la sonda de gastrostomia."/>
    <d v="2023-01-10T17:09:40"/>
    <n v="16"/>
    <s v="FRANCISCO JOSE ORTEGA TORRES"/>
    <d v="2023-01-10T18:13:50"/>
    <n v="64"/>
    <s v="I639"/>
    <s v="INFARTO CEREBRAL, NO ESPECIFICADO"/>
    <s v="YONNY JERSEY SANDOVAL LAVACUDE"/>
    <d v="2023-01-11T14:56:00"/>
    <n v="20"/>
    <s v="Observación"/>
    <s v="Vivo"/>
  </r>
  <r>
    <s v="LAURA JULIANA VESGA TORRES"/>
    <s v="Cédula ciudadanía"/>
    <s v="1098719263"/>
    <s v="30 Años"/>
    <s v="Adulto"/>
    <s v="COMPAÑIA DE MEDICINA PREPAGADA COLSANITAS S.A."/>
    <s v="Pólizas de Salud y MP"/>
    <s v="1010 COLSANITAS INTEGRAL"/>
    <n v="1385922"/>
    <s v="Hospitalización"/>
    <d v="2023-01-10T17:30:00"/>
    <x v="0"/>
    <n v="2"/>
    <n v="2"/>
    <x v="2"/>
    <d v="2023-01-10T17:52:00"/>
    <m/>
    <s v="Tengo contracciones y rompi membranas "/>
    <d v="2023-01-10T17:52:00"/>
    <n v="21"/>
    <s v="CLAUDIA JULIANA  PATIÑO ORTIZ"/>
    <d v="2023-01-10T17:52:24"/>
    <n v="0"/>
    <s v="O471"/>
    <s v="FALSO TRABAJO DE PARTO A LAS 37 Y MAS SEMANAS COMPLETAS DE GESTACION"/>
    <s v="CLAUDIA JULIANA  PATIÑO ORTIZ"/>
    <d v="2023-01-12T11:56:00"/>
    <n v="42"/>
    <s v="Unidad de Alta Compleg. Obstetrica"/>
    <s v="Vivo"/>
  </r>
  <r>
    <s v="LEONILDE AMAYA GARCIA"/>
    <s v="Cédula ciudadanía"/>
    <s v="63500738"/>
    <s v="52 Años"/>
    <s v="Adulto"/>
    <s v="ASMET SALUD EPS SAS"/>
    <s v="Subsidiado"/>
    <s v="PGP CARDIOVASCULAR REG CONTRIB-SUBSIDIA "/>
    <n v="1385923"/>
    <s v="Hospitalización"/>
    <d v="2023-01-10T17:41:00"/>
    <x v="0"/>
    <n v="3"/>
    <n v="3"/>
    <x v="1"/>
    <d v="2023-01-10T18:06:09"/>
    <m/>
    <s v="Paciente de 52 años quien ingresa referida de consulta externa programa de riesgo cardiovascular al parecer por hallazgho de Frecuencia Cardíaca &lt; 40 lpm, por lo cual indicaron acudir a urgencias. "/>
    <d v="2023-01-10T18:06:09"/>
    <n v="25"/>
    <s v="FRANCISCO JOSE ORTEGA TORRES"/>
    <d v="2023-01-10T19:14:57"/>
    <n v="68"/>
    <s v="R002"/>
    <s v="PALPITACIONES"/>
    <s v="YONNY JERSEY SANDOVAL LAVACUDE"/>
    <d v="2023-01-11T17:51:00"/>
    <n v="22"/>
    <s v="Observación"/>
    <s v="Vivo"/>
  </r>
  <r>
    <s v="MERCEDES CRUZ JAIMES"/>
    <s v="Cédula ciudadanía"/>
    <s v="63309499"/>
    <s v="58 Años"/>
    <s v="Adulto"/>
    <s v="COOSALUD ENTIDAD PROMOTORA DE SALUD S.A"/>
    <s v="Subsidiado"/>
    <s v="ATEN. INTEGRAL CARDIOLOGÍA REG SUBSIDIADO"/>
    <n v="1385924"/>
    <s v="Hospitalización"/>
    <d v="2023-01-10T18:02:00"/>
    <x v="0"/>
    <n v="2"/>
    <n v="2"/>
    <x v="2"/>
    <d v="2023-01-10T18:15:32"/>
    <m/>
    <s v="Remitida del Norte por angina_x000a_aceptado por el equipo de referencia con el codigo de aceptacion 155510012023-J por el servicio de URGENCIAS_x000a_"/>
    <d v="2023-01-10T18:15:32"/>
    <n v="13"/>
    <s v="FRANCISCO JOSE ORTEGA TORRES"/>
    <d v="2023-01-10T19:55:19"/>
    <n v="99"/>
    <s v="I209"/>
    <s v="ANGINA DE PECHO, NO ESPECIFICADA"/>
    <s v="JAVIER ORLANDO JIMENEZ MEJIA"/>
    <d v="2023-01-13T12:39:00"/>
    <n v="64"/>
    <s v="Observación"/>
    <s v="Vivo"/>
  </r>
  <r>
    <s v="JAIRO NAVARRO SERRANO"/>
    <s v="Cédula ciudadanía"/>
    <s v="91208294"/>
    <s v="62 Años"/>
    <s v="Adulto"/>
    <s v="COOSALUD ENTIDAD PROMOTORA DE SALUD S.A"/>
    <s v="Subsidiado"/>
    <s v="ATEN. INTEGRAL CARDIOLOGÍA REG SUBSIDIADO"/>
    <n v="1385925"/>
    <s v="Hospitalización"/>
    <d v="2023-01-10T18:07:00"/>
    <x v="0"/>
    <n v="2"/>
    <n v="2"/>
    <x v="2"/>
    <d v="2023-01-10T18:29:04"/>
    <m/>
    <s v="Hombre de 62 años con antecedente de cardiopatía isquémica con fracción de eyección del 15 % , con historia de múltiples hospitalizaciones por descompensación de falla cardiaca, quien acude a urgencias por presentar dolor toracico y abdominal, disnea, ahogo, sensacion de mareo y decaimiento, denota palidez, tiene mañana bolo de levosimendan sin embargo por auemnto de los sintomas acude a urgencias. "/>
    <d v="2023-01-10T18:29:04"/>
    <n v="22"/>
    <s v="FRANCISCO JOSE ORTEGA TORRES"/>
    <d v="2023-01-10T18:32:18"/>
    <n v="3"/>
    <s v="K051"/>
    <s v="GINGIVITIS CRONICA"/>
    <s v="JAIRO ALBERTO CALLEJAS BERNAL"/>
    <d v="2023-01-31T09:53:00"/>
    <n v="495"/>
    <s v="Alta a Casa"/>
    <s v="Muerto despues de 48 horas"/>
  </r>
  <r>
    <s v="EFRANNY ALVISMAR COLINA ROBLES"/>
    <s v="Permiso temporal de permanenci"/>
    <s v="6994570"/>
    <s v="13 Años"/>
    <s v="Pediatrico"/>
    <s v="NUEVA EMPRESA PROMOTORA DE SALUD S.A."/>
    <s v="Subsidiado"/>
    <s v="N.DE SANTANDER PITP PBS SUBSIDIADO "/>
    <n v="1385927"/>
    <s v="Hospitalización"/>
    <d v="2023-01-10T18:37:00"/>
    <x v="0"/>
    <n v="2"/>
    <n v="2"/>
    <x v="2"/>
    <d v="2023-01-10T18:51:02"/>
    <m/>
    <s v="Adolesecente de 13 años con antecedente de tetralogía de fallot, corregido en el año 2009 Hospital Cardiologiaco Infantil, requiere marcapaso por bloqueo Auriculoventricular grado 2 Mobitz 2 y bloqueo Auriculoventricular completo infrahisiano en el Postoperatorio. En el 2018 requierió cambio del electrodo ventricular que se dejo tranvenoso. En esta ultima hospitalizacion consultó por deterioro en su clase funcional. Marcapaso disfuncional con frecuencia cardiaca de 40 - 45x, con antecedente de episodio presincopal. Al ingreso se realiza Ecocardiograma que muestra ventrículo derecho severamente dilatado con disfunción leve a moderada con insuficiencia severa de la conexión VD- AP gradiente pico de 29mmHg. Ventriculo izquierdo con función conservada. Arco aortico derecho. Ramas permeables en su porcion proximal, distalmente de dificil seguimiento. Adiconalmente taquicardia atrial, actualmente en manejo. Actualmente en postoperatorio de cambio de válvula pulmonar con protesis biológica aortica #25, cambio de generador de marcapaso y colocación de electrodos epicardicos(03/01/22)._x000a__x000a_Reingresa a urgencias  por presentar al llegar a su domicilio episodio de escalofrios, documenta la mama pico febril de 38°C, cianosis por lo cual la trae nuevamente a urgencias. "/>
    <d v="2023-01-10T18:51:02"/>
    <n v="14"/>
    <s v="FRANCISCO JOSE ORTEGA TORRES"/>
    <d v="2023-01-10T19:08:01"/>
    <n v="16"/>
    <s v="I379"/>
    <s v="TRASTORNO DE LA VALVULA PULMONAR, NO ESPECIFICADO"/>
    <s v="JAVIER ORLANDO JIMENEZ MEJIA"/>
    <d v="2023-01-16T14:01:00"/>
    <n v="138"/>
    <s v="Observación"/>
    <s v="Vivo"/>
  </r>
  <r>
    <s v="LUCILA REYES ACERO"/>
    <s v="Cédula ciudadanía"/>
    <s v="41328904"/>
    <s v="81 Años"/>
    <s v="Adulto"/>
    <s v="COOSALUD ENTIDAD PROMOTORA DE SALUD S.A"/>
    <s v="Subsidiado"/>
    <s v="ATEN. INTEGRAL CARDIOLOGÍA REG SUBSIDIADO"/>
    <n v="1385928"/>
    <s v="Hospitalización"/>
    <d v="2023-01-10T19:05:00"/>
    <x v="0"/>
    <n v="2"/>
    <n v="2"/>
    <x v="2"/>
    <d v="2023-01-10T19:18:34"/>
    <m/>
    <s v="Paciente en la novena década de la vida con antecedente de cardiopatía isquémica con fracción de eyecciónp preservada, reintervención sobre vasos coronarios con angioplastia + implante de STENT en ACD en abril del 2022, actualmente con ingesta irregular de ácido acetilsalicílico. Tiene insuficiencia mitral moderada con junta médico quirúrgica que propuso MITRACLIP, clinica de Aproximadamente 20 dias de deterioro funcional, disnea de pequeños esfuerzos edema de  miembros  inferiores en algunos dias, hoy con dolor y aumentod e la fatiga por lo cual acude a urgencias. "/>
    <d v="2023-01-10T19:18:34"/>
    <n v="13"/>
    <s v="FRANCISCO JOSE ORTEGA TORRES"/>
    <d v="2023-01-10T20:37:06"/>
    <n v="78"/>
    <s v="I500"/>
    <s v="INSUFICIENCIA CARDIACA CONGESTIVA"/>
    <s v="YONNY JERSEY SANDOVAL LAVACUDE"/>
    <d v="2023-01-13T14:43:00"/>
    <n v="66"/>
    <s v="Observación"/>
    <s v="Vivo"/>
  </r>
  <r>
    <s v="OTILIA NIETO DE JIMENEZ"/>
    <s v="Cédula ciudadanía"/>
    <s v="27916604"/>
    <s v="85 Años"/>
    <s v="Adulto"/>
    <s v="COOSALUD ENTIDAD PROMOTORA DE SALUD S.A"/>
    <s v="Subsidiado"/>
    <s v="ATEN. INTEGRAL CARDIOLOGÍA REG SUBSIDIADO"/>
    <n v="1385929"/>
    <s v="Hospitalización"/>
    <d v="2023-01-10T19:14:00"/>
    <x v="0"/>
    <n v="3"/>
    <n v="3"/>
    <x v="1"/>
    <d v="2023-01-10T19:30:25"/>
    <m/>
    <s v="Paciente de 85 años conocida en la institucion quien sobre las 11+00 am ppresento sincope con trauma a nivel de costado izquierdo con posterior limitacion para la movilizacion de Miembro Superior Izquierdo y se observa deformidad en antebrazo, y hematoma del mismo."/>
    <d v="2023-01-10T19:30:25"/>
    <n v="16"/>
    <s v="FRANCISCO JOSE ORTEGA TORRES"/>
    <d v="2023-01-10T20:36:30"/>
    <n v="66"/>
    <s v="R55X"/>
    <s v="SINCOPE Y COLAPSO"/>
    <s v="JAVIER ORLANDO JIMENEZ MEJIA"/>
    <d v="2023-01-15T14:53:00"/>
    <n v="114"/>
    <s v="Hospitalización Adulto"/>
    <s v="Vivo"/>
  </r>
  <r>
    <s v="ALVARO ROA SANTOS"/>
    <s v="Cédula ciudadanía"/>
    <s v="2135744"/>
    <s v="69 Años"/>
    <s v="Adulto"/>
    <s v="NUEVA EMPRESA PROMOTORA DE SALUD S.A."/>
    <s v="Subsidiado"/>
    <s v="SANTANDER PITP PBS SUBSIDIADO "/>
    <n v="1385931"/>
    <s v="Hospitalización"/>
    <d v="2023-01-10T19:35:00"/>
    <x v="0"/>
    <n v="2"/>
    <n v="2"/>
    <x v="2"/>
    <d v="2023-01-10T19:44:46"/>
    <m/>
    <s v="REMITIDO DE SAN VICENTE POR Taquicardia Supraventricular_x000a_CONOCIDO EN LA INSTITUCION POR_x000a_- POSTARTERIOGRAFIA CORONARIA (31.08.21):_x000a_-- CORONARIAS SIN LESIONES ESTENOSANTES ANGIOGRAFICAMENTE SIGNIFICATIVAS._x000a_-- CATETERISMO DERECHO: AURICULA DERECHA: 19, VENTRICULO DERECHO: 58/0/22, ARTERIA PULMONAR: 57/15/33, CUÑA: 2._x000a_-- HIPERTENSION PULMONAR CON PRESION EN CUÑA ELEVADA._x000a_- FALLA CARDIACA EXACERBADA DE NOVO, NO FILIADA, STEVENSON B, CLASE FUNCIONAL NYHA. III, ESTADIO C, ANTICUERPOS CHAGAS NEGATIVO: 0.08S/CO, 31.08.21._x000a_- FIBRILACION AURICULAR PAROXISTICA CON RESPUESTA VENTRICULAR RAPIDA, DE NOVO, NO VALVULAR, CHA(2)DS(2)-VASC: 4 PTOS, CARDIOVERSION FARMACOLOGICA A RITMO SINUSAL._x000a_- CARDIOPATIA DILATADA CON FEVI. 15%, POSIBLE TAQUICARDIOMIOPATIA_x000a_-- AURICULA IZQUIERDA SEVERAMENTE DILATADA SIN TROMBOS EN OREJUELA._x000a_-- INSUFICIENCIA TRICUSPIDEA MODERADA, DILATACION DE CAVIDADES DERECHAS_x000a_- HIPERTENSION ARTERIAL CONTROLADA"/>
    <d v="2023-01-10T19:44:46"/>
    <n v="9"/>
    <s v="FRANCISCO JOSE ORTEGA TORRES"/>
    <d v="2023-01-10T20:03:30"/>
    <n v="18"/>
    <s v="I480"/>
    <s v="FIBRILACIÓN AURICULAR PAROXÍSTICA"/>
    <s v="YONNY JERSEY SANDOVAL LAVACUDE"/>
    <d v="2023-01-13T14:35:00"/>
    <n v="66"/>
    <m/>
    <s v="Vivo"/>
  </r>
  <r>
    <s v="ROSALBA REATIGA DE SUAREZ"/>
    <s v="Cédula ciudadanía"/>
    <s v="37819467"/>
    <s v="73 Años"/>
    <s v="Adulto"/>
    <s v="MEDISANITAS SAS. COMPAÑIA DE MEDICINA PREPAGADA"/>
    <s v="Pólizas de Salud y MP"/>
    <s v="2060 MEDISANITAS INTEGRAL"/>
    <n v="1385932"/>
    <s v="Urgencias"/>
    <d v="2023-01-10T19:58:00"/>
    <x v="0"/>
    <n v="2"/>
    <n v="2"/>
    <x v="2"/>
    <d v="2023-01-10T20:23:39"/>
    <m/>
    <s v="&quot;Senti desaliento&quot;"/>
    <d v="2023-01-10T20:23:39"/>
    <n v="25"/>
    <s v="TANIA YARITZA  CARRERO BARRAGAN"/>
    <d v="2023-01-10T20:24:39"/>
    <n v="1"/>
    <s v="I10X"/>
    <s v="HIPERTENSION ESENCIAL (PRIMARIA)"/>
    <s v="TANIA YARITZA  CARRERO BARRAGAN"/>
    <d v="2023-01-11T00:20:00"/>
    <n v="3"/>
    <s v="Observación"/>
    <s v="Vivo"/>
  </r>
  <r>
    <s v="LADY CALA VELEZ"/>
    <s v="Cédula ciudadanía"/>
    <s v="1098650242"/>
    <s v="35 Años"/>
    <s v="Adulto"/>
    <s v="COLMEDICA MEDICINA PREPAGADA S A"/>
    <s v="Pólizas de Salud y MP"/>
    <s v="GAMA BAJA - ESMERALDA"/>
    <n v="1385933"/>
    <s v="Hospitalización"/>
    <d v="2023-01-10T20:07:00"/>
    <x v="0"/>
    <n v="3"/>
    <n v="3"/>
    <x v="1"/>
    <d v="2023-01-10T21:12:36"/>
    <m/>
    <s v="&quot;Tengo dolor abdominal&quot;"/>
    <d v="2023-01-10T21:12:36"/>
    <n v="65"/>
    <s v="TANIA YARITZA  CARRERO BARRAGAN"/>
    <d v="2023-01-10T21:15:04"/>
    <n v="2"/>
    <s v="K839"/>
    <s v="ENFERMEDAD DE LAS VIAS BILIARES, NO ESPECIFICADA"/>
    <s v="TANIA YARITZA  CARRERO BARRAGAN"/>
    <d v="2023-01-11T10:59:00"/>
    <n v="13"/>
    <s v="Observación"/>
    <s v="Vivo"/>
  </r>
  <r>
    <s v="ANA JOAQUINA ANGARITA JAIMES"/>
    <s v="Cédula ciudadanía"/>
    <s v="27988879"/>
    <s v="56 Años"/>
    <s v="Adulto"/>
    <s v="COOSALUD ENTIDAD PROMOTORA DE SALUD S.A"/>
    <s v="Subsidiado"/>
    <s v="ATEN. INTEGRAL CARDIOLOGÍA REG SUBSIDIADO"/>
    <n v="1385934"/>
    <s v="Hospitalización"/>
    <d v="2023-01-10T20:16:00"/>
    <x v="0"/>
    <n v="3"/>
    <n v="3"/>
    <x v="1"/>
    <d v="2023-01-10T20:24:47"/>
    <m/>
    <s v="Remiten del Hospital del Norte con Diagnóstico de enfermedad arterial "/>
    <d v="2023-01-10T20:24:47"/>
    <n v="8"/>
    <s v="JAVIER ORLANDO JIMENEZ MEJIA"/>
    <d v="2023-01-10T21:41:39"/>
    <n v="76"/>
    <s v="I771"/>
    <s v="ESTRECHEZ ARTERIAL"/>
    <s v="JAVIER ORLANDO JIMENEZ MEJIA"/>
    <d v="2023-01-11T15:12:00"/>
    <n v="17"/>
    <s v="Observación"/>
    <s v="Vivo"/>
  </r>
  <r>
    <s v="EVELIA SANTANA LIZARAZO"/>
    <s v="Cédula ciudadanía"/>
    <s v="28012746"/>
    <s v="76 Años"/>
    <s v="Adulto"/>
    <s v="ECOPETROL S.A."/>
    <s v="Regimen Especial y/o Excepcional"/>
    <s v="CONTRATO No. 3044412"/>
    <n v="1385935"/>
    <s v="Hospitalización"/>
    <d v="2023-01-10T20:26:00"/>
    <x v="0"/>
    <n v="2"/>
    <n v="2"/>
    <x v="2"/>
    <d v="2023-01-10T22:07:57"/>
    <m/>
    <s v="Remitida de barrancabermeja por angina inestable, ecografia estres positiva. "/>
    <d v="2023-01-10T22:07:57"/>
    <n v="101"/>
    <s v="TANIA YARITZA  CARRERO BARRAGAN"/>
    <d v="2023-01-10T22:46:17"/>
    <n v="38"/>
    <s v="I200"/>
    <s v="ANGINA INESTABLE"/>
    <s v="TANIA YARITZA  CARRERO BARRAGAN"/>
    <d v="2023-01-13T09:16:00"/>
    <n v="58"/>
    <s v="Observación"/>
    <s v="Vivo"/>
  </r>
  <r>
    <s v="WASHINGTON RUIZ PUERTA"/>
    <s v="Cédula ciudadanía"/>
    <s v="73562075"/>
    <s v="60 Años"/>
    <s v="Adulto"/>
    <s v="NUEVA EMPRESA PROMOTORA DE SALUD S.A."/>
    <s v="Subsidiado"/>
    <s v="SANTANDER PITP PBS SUBSIDIADO "/>
    <n v="1385936"/>
    <s v="Hospitalización"/>
    <d v="2023-01-10T20:33:00"/>
    <x v="0"/>
    <n v="3"/>
    <n v="3"/>
    <x v="1"/>
    <d v="2023-01-10T21:12:33"/>
    <m/>
    <s v="&quot; Me dio un infarto &quot;_x000a_Paciente de 60 años deriovado de Clinica Magdalen en contexto de sindrome coronario agudo "/>
    <d v="2023-01-10T21:12:33"/>
    <n v="39"/>
    <s v="YONNY JERSEY SANDOVAL LAVACUDE"/>
    <d v="2023-01-10T21:16:57"/>
    <n v="4"/>
    <s v="I209"/>
    <s v="ANGINA DE PECHO, NO ESPECIFICADA"/>
    <s v="YONNY JERSEY SANDOVAL LAVACUDE"/>
    <d v="2023-01-30T14:51:00"/>
    <n v="473"/>
    <s v="Cuidado Intermedio Adulto"/>
    <s v="Vivo"/>
  </r>
  <r>
    <s v="JOSE MANUEL FUENTES"/>
    <s v="Cédula ciudadanía"/>
    <s v="78360023"/>
    <s v="67 Años"/>
    <s v="Adulto"/>
    <s v="NUEVA EMPRESA PROMOTORA DE SALUD S.A."/>
    <s v="Subsidiado"/>
    <s v="SANTANDER PITP PBS SUBSIDIADO "/>
    <n v="1385937"/>
    <s v="Hospitalización"/>
    <d v="2023-01-10T20:39:00"/>
    <x v="0"/>
    <n v="2"/>
    <n v="2"/>
    <x v="2"/>
    <d v="2023-01-10T21:36:09"/>
    <m/>
    <s v="Remiten con Diagnóstico de Infarto Agudo Del Miocardio Sin Elevacion Del St, estaba hospitalzado en Unidad De Cuidado Intensivo aceptan en servicio de urgencias_x000a__x000a_Demora en triage por congestion del servicio de urgencias"/>
    <d v="2023-01-10T21:36:09"/>
    <n v="57"/>
    <s v="JAVIER ORLANDO JIMENEZ MEJIA"/>
    <d v="2023-01-10T22:39:49"/>
    <n v="63"/>
    <s v="I214x"/>
    <s v="INFARTO AGUDO DE MIOCARDIO SIN ELEVACION DE ST  "/>
    <s v="JAVIER ORLANDO JIMENEZ MEJIA"/>
    <d v="2023-01-13T15:01:00"/>
    <n v="64"/>
    <s v="Cuidado Intermedio Adulto"/>
    <s v="Vivo"/>
  </r>
  <r>
    <s v="ANA LUCIA SOTO ACOSTA"/>
    <s v="Cédula ciudadanía"/>
    <s v="63514045"/>
    <s v="46 Años"/>
    <s v="Adulto"/>
    <s v="SALUD TOTAL ENTIDAD PROMOTORA DE SALUD DEL REG"/>
    <s v="Contributivo"/>
    <s v="PBS CONTRIBUTIVO "/>
    <n v="1385938"/>
    <s v="Hospitalización"/>
    <d v="2023-01-10T21:02:00"/>
    <x v="0"/>
    <n v="3"/>
    <n v="3"/>
    <x v="1"/>
    <d v="2023-01-10T22:00:36"/>
    <m/>
    <s v=" &quot; me salio algo en la mano &quot;_x000a_Paciente de 46 años de edad Postoperatorio de libreacion de tunel de carpo, ahora ingresa por dolor en palma de mano con duoplex que evidencia  psusoaneurisma de mano derecha "/>
    <d v="2023-01-10T22:00:36"/>
    <n v="58"/>
    <s v="YONNY JERSEY SANDOVAL LAVACUDE"/>
    <d v="2023-01-10T22:39:56"/>
    <n v="39"/>
    <s v="R223"/>
    <s v="TUMEFACCION, MASA O PROMINENCIA LOCALIZADA EN EL MIEMBRO SUPERIOR"/>
    <s v="YONNY JERSEY SANDOVAL LAVACUDE"/>
    <d v="2023-01-13T11:39:00"/>
    <n v="60"/>
    <s v="Observación"/>
    <s v="Vivo"/>
  </r>
  <r>
    <s v="NINFA JIMENEZ"/>
    <s v="Cédula ciudadanía"/>
    <s v="37801852"/>
    <s v="73 Años"/>
    <s v="Adulto"/>
    <s v="EPS SURAMERICANA S.A."/>
    <s v="Contributivo"/>
    <s v="PBS CONTRIBUTIVO "/>
    <n v="1385940"/>
    <s v="Hospitalización"/>
    <d v="2023-01-10T21:28:00"/>
    <x v="0"/>
    <n v="3"/>
    <n v="3"/>
    <x v="1"/>
    <d v="2023-01-10T22:01:59"/>
    <m/>
    <s v="&quot; tengo dolor en el pecho &quot;_x000a_Paciente de 73 años de edad, con antecedentes de cardiopatia diltada ingresa por cuadro de dolor  toracico "/>
    <d v="2023-01-10T22:01:59"/>
    <n v="33"/>
    <s v="YONNY JERSEY SANDOVAL LAVACUDE"/>
    <d v="2023-01-10T22:10:49"/>
    <n v="8"/>
    <s v="I209"/>
    <s v="ANGINA DE PECHO, NO ESPECIFICADA"/>
    <s v="YONNY JERSEY SANDOVAL LAVACUDE"/>
    <d v="2023-01-14T16:10:00"/>
    <n v="89"/>
    <s v="Observación"/>
    <s v="Vivo"/>
  </r>
  <r>
    <s v="OLGA LUCIA TORRES QUINTERO"/>
    <s v="Cédula ciudadanía"/>
    <s v="63445876"/>
    <s v="52 Años"/>
    <s v="Adulto"/>
    <s v="FUNDACION SALUD MIA EPS"/>
    <s v="Contributivo"/>
    <s v="PBS CONTRIBUTIVO "/>
    <n v="1385941"/>
    <s v="Hospitalización"/>
    <d v="2023-01-10T21:52:00"/>
    <x v="0"/>
    <n v="2"/>
    <n v="2"/>
    <x v="2"/>
    <d v="2023-01-10T22:18:34"/>
    <m/>
    <s v="Asiste por dolor toracico_x000a__x000a_Se Solicita Electrocardiograma "/>
    <d v="2023-01-10T22:18:34"/>
    <n v="26"/>
    <s v="JAVIER ORLANDO JIMENEZ MEJIA"/>
    <d v="2023-01-10T23:19:12"/>
    <n v="60"/>
    <s v="I209"/>
    <s v="ANGINA DE PECHO, NO ESPECIFICADA"/>
    <s v="JAVIER ORLANDO JIMENEZ MEJIA"/>
    <d v="2023-01-11T01:46:00"/>
    <n v="2"/>
    <s v="Observación"/>
    <s v="Vivo"/>
  </r>
  <r>
    <s v="SILVIA ROCIO DURAN LOPEZ"/>
    <s v="Cédula ciudadanía"/>
    <s v="1098669072"/>
    <s v="33 Años"/>
    <s v="Adulto"/>
    <s v="COMPAÑIA DE MEDICINA PREPAGADA COLSANITAS S.A."/>
    <s v="Pólizas de Salud y MP"/>
    <s v="1010 COLSANITAS INTEGRAL"/>
    <n v="1385942"/>
    <s v="Hospitalización"/>
    <d v="2023-01-10T22:53:00"/>
    <x v="0"/>
    <n v="2"/>
    <n v="2"/>
    <x v="2"/>
    <d v="2023-01-10T23:05:02"/>
    <m/>
    <s v="&quot;Rompio fuente&quot;"/>
    <d v="2023-01-10T23:05:02"/>
    <n v="12"/>
    <s v="TANIA YARITZA  CARRERO BARRAGAN"/>
    <d v="2023-01-10T23:06:15"/>
    <n v="1"/>
    <s v="O471"/>
    <s v="FALSO TRABAJO DE PARTO A LAS 37 Y MAS SEMANAS COMPLETAS DE GESTACION"/>
    <s v="CLAUDIA JULIANA  PATIÑO ORTIZ"/>
    <d v="2023-01-13T15:16:00"/>
    <n v="64"/>
    <s v="Hospitalización Adulto"/>
    <s v="Vivo"/>
  </r>
  <r>
    <s v="MATTY BEHRAMI"/>
    <s v="Pasaporte"/>
    <s v="LFHL3WMJX"/>
    <s v="21 Años"/>
    <s v="Adulto"/>
    <s v="PARTICULAR INTERNACIONAL"/>
    <s v="Particulares Internacionales"/>
    <s v="PACIENTE INTERNACIONAL"/>
    <n v="1385943"/>
    <s v="Urgencias"/>
    <d v="2023-01-10T23:32:00"/>
    <x v="0"/>
    <n v="3"/>
    <n v="3"/>
    <x v="1"/>
    <d v="2023-01-10T23:39:56"/>
    <m/>
    <s v="&quot; esta con vomito &quot;_x000a_Paciente  de  21 años de edad,  nacionalidad,  aleman quien ingresa   por cuadro clinico de 2 horas dado por nauseas, vomito posterior a ingesta de alimentos ( champiñones, pollo  y olea )"/>
    <d v="2023-01-10T23:39:56"/>
    <n v="7"/>
    <s v="YONNY JERSEY SANDOVAL LAVACUDE"/>
    <d v="2023-01-10T23:41:16"/>
    <n v="1"/>
    <s v="R11X"/>
    <s v="NAUSEA Y VOMITO"/>
    <s v="YONNY JERSEY SANDOVAL LAVACUDE"/>
    <d v="2023-01-11T02:06:00"/>
    <n v="2"/>
    <s v="Observación"/>
    <s v="Vivo"/>
  </r>
  <r>
    <s v="EMMANUEL ERIC JEROME CASTIGLIONI"/>
    <s v="Cédula de Extranjería"/>
    <s v="875515"/>
    <s v="54 Años"/>
    <s v="Adulto"/>
    <s v="COOMEVA MEDICINA PREPAGADA S.A."/>
    <s v="Pólizas de Salud y MP"/>
    <s v="ASOCIADO"/>
    <n v="1385945"/>
    <s v="Hospitalización"/>
    <d v="2023-01-11T00:53:00"/>
    <x v="0"/>
    <n v="3"/>
    <n v="3"/>
    <x v="1"/>
    <d v="2023-01-11T01:45:27"/>
    <m/>
    <s v="&quot;Tengo malestar&quot; &quot;Vomito&quot; &quot;Opresion en el pecho&quot;"/>
    <d v="2023-01-11T01:45:27"/>
    <n v="52"/>
    <s v="TANIA YARITZA  CARRERO BARRAGAN"/>
    <d v="2023-01-11T01:48:05"/>
    <n v="2"/>
    <s v="R072"/>
    <s v="DOLOR PRECORDIAL"/>
    <s v="TANIA YARITZA  CARRERO BARRAGAN"/>
    <d v="2023-01-11T05:25:00"/>
    <n v="3"/>
    <s v="Observación"/>
    <s v="Vivo"/>
  </r>
  <r>
    <s v="HIJO DE FANNY CENOBIA ALMEIDA JURADO"/>
    <s v="Certificado de nacido vivo"/>
    <s v="22121430256562"/>
    <s v="4 Dias"/>
    <s v="Pediatrico"/>
    <s v="FUNDACION SALUD MIA EPS"/>
    <s v="Contributivo"/>
    <s v="PBS CONTRIBUTIVO "/>
    <n v="1385946"/>
    <s v="Urgencias"/>
    <d v="2023-01-11T01:09:00"/>
    <x v="0"/>
    <n v="2"/>
    <n v="2"/>
    <x v="2"/>
    <d v="2023-01-11T01:21:47"/>
    <m/>
    <s v="Redireccionan del Hospital Internacional De Colombia por ictericia neonatal_x000a__x000a_"/>
    <d v="2023-01-11T01:21:47"/>
    <n v="12"/>
    <s v="JAVIER ORLANDO JIMENEZ MEJIA"/>
    <d v="2023-01-11T01:25:30"/>
    <n v="3"/>
    <s v="P599"/>
    <s v="ICTERICIA NEONATAL, NO ESPECIFICADA"/>
    <s v="JAVIER ORLANDO JIMENEZ MEJIA"/>
    <d v="2023-01-11T02:56:00"/>
    <n v="1"/>
    <s v="Observación"/>
    <s v="Vivo"/>
  </r>
  <r>
    <s v="ELBA RODRIGUEZ URIBE"/>
    <s v="Cédula ciudadanía"/>
    <s v="26765227"/>
    <s v="69 Años"/>
    <s v="Adulto"/>
    <s v="NUEVA EMPRESA PROMOTORA DE SALUD S.A."/>
    <s v="Subsidiado"/>
    <s v="CESAR PITP PBS SUBSIDIADO "/>
    <n v="1385947"/>
    <s v="Hospitalización"/>
    <d v="2023-01-11T01:45:00"/>
    <x v="0"/>
    <n v="3"/>
    <n v="3"/>
    <x v="1"/>
    <d v="2023-01-11T02:07:01"/>
    <m/>
    <s v="&quot; me dio dolor en el pecho &quot;_x000a_Paciente de 69 años de edad, quien ingresa derivada de clinica Aguachica en contexto de angina inestable "/>
    <d v="2023-01-11T02:07:01"/>
    <n v="22"/>
    <s v="YONNY JERSEY SANDOVAL LAVACUDE"/>
    <d v="2023-01-11T02:36:12"/>
    <n v="29"/>
    <s v="I209"/>
    <s v="ANGINA DE PECHO, NO ESPECIFICADA"/>
    <s v="YONNY JERSEY SANDOVAL LAVACUDE"/>
    <d v="2023-01-13T16:10:00"/>
    <n v="61"/>
    <s v="Observación"/>
    <s v="Vivo"/>
  </r>
  <r>
    <s v="MARIA DE LA CRUZ WANDURRAGA DE BARON"/>
    <s v="Cédula ciudadanía"/>
    <s v="28375288"/>
    <s v="80 Años"/>
    <s v="Adulto"/>
    <s v="ECOPETROL S.A."/>
    <s v="Regimen Especial y/o Excepcional"/>
    <s v="CONTRATO No. 3044412"/>
    <n v="1385948"/>
    <s v="Hospitalización"/>
    <d v="2023-01-11T04:17:00"/>
    <x v="0"/>
    <n v="3"/>
    <n v="3"/>
    <x v="1"/>
    <d v="2023-01-11T04:33:06"/>
    <m/>
    <s v="&quot;Tengo diarrea&quot;"/>
    <d v="2023-01-11T04:33:06"/>
    <n v="16"/>
    <s v="TANIA YARITZA  CARRERO BARRAGAN"/>
    <d v="2023-01-11T04:34:58"/>
    <n v="1"/>
    <s v="A09"/>
    <s v="DIARREA Y GASTROENTERITIS DE PRESUNTO ORIGEN INFECCIOSO."/>
    <s v="TANIA YARITZA  CARRERO BARRAGAN"/>
    <d v="2023-01-11T11:58:00"/>
    <n v="7"/>
    <s v="Observación"/>
    <s v="Vivo"/>
  </r>
  <r>
    <s v="MARIA ANA DE DIOS HERNANDEZ"/>
    <s v="Cédula ciudadanía"/>
    <s v="63313540"/>
    <s v="59 Años"/>
    <s v="Adulto"/>
    <s v="COOSALUD ENTIDAD PROMOTORA DE SALUD S.A"/>
    <s v="Subsidiado"/>
    <s v="ATEN. INTEGRAL CARDIOLOGÍA REG SUBSIDIADO"/>
    <n v="1385949"/>
    <s v="Hospitalización"/>
    <d v="2023-01-11T05:19:00"/>
    <x v="0"/>
    <n v="2"/>
    <n v="2"/>
    <x v="2"/>
    <d v="2023-01-11T05:40:00"/>
    <m/>
    <s v="Remiten del Hospital del Norte con Diagnóstico de sincope de origen cardiogenico + Fibrilacion Auricular de novo_x000a__x000a_Se Solicita Electrocardiograma "/>
    <d v="2023-01-11T05:40:00"/>
    <n v="20"/>
    <s v="JAVIER ORLANDO JIMENEZ MEJIA"/>
    <d v="2023-01-11T06:59:04"/>
    <n v="79"/>
    <s v="I209"/>
    <s v="ANGINA DE PECHO, NO ESPECIFICADA"/>
    <s v="EDWING RENE HIGUERA BECERRA"/>
    <d v="2023-01-31T15:09:00"/>
    <n v="488"/>
    <s v="Observación"/>
    <s v="Vivo"/>
  </r>
  <r>
    <s v="SAINT GERMAIN SAMUEL ESPEJO PEÑALOZA"/>
    <s v="Cédula ciudadanía"/>
    <s v="1098651135"/>
    <s v="34 Años"/>
    <s v="Adulto"/>
    <s v="AXA COLPATRIA MEDICINA PREPAGADA S.A."/>
    <s v="Pólizas de Salud y MP"/>
    <s v="ALTERNO PLUS"/>
    <n v="1385969"/>
    <s v="Urgencias"/>
    <d v="2023-01-11T06:33:00"/>
    <x v="0"/>
    <n v="1"/>
    <m/>
    <x v="0"/>
    <m/>
    <m/>
    <s v="dolor abdominal irradiado a torax con palpitaciones. "/>
    <d v="2023-01-11T07:11:59"/>
    <n v="38"/>
    <s v="ORLANDO JOSE  MEJIA RESTREPO"/>
    <d v="2023-01-11T07:15:06"/>
    <n v="3"/>
    <s v="R074"/>
    <s v="DOLOR EN EL PECHO, NO ESPECIFICADO"/>
    <s v="ORLANDO JOSE  MEJIA RESTREPO"/>
    <d v="2023-01-11T12:00:00"/>
    <n v="4"/>
    <s v="Observación"/>
    <s v="Vivo"/>
  </r>
  <r>
    <s v="MARIA ELENA CARDENAS PINZON"/>
    <s v="Cédula ciudadanía"/>
    <s v="28083509"/>
    <s v="52 Años"/>
    <s v="Adulto"/>
    <s v="COOSALUD ENTIDAD PROMOTORA DE SALUD S.A"/>
    <s v="Subsidiado"/>
    <s v="ATEN. INTEGRAL CARDIOLOGÍA REG SUBSIDIADO"/>
    <n v="1386084"/>
    <s v="Hospitalización"/>
    <d v="2023-01-11T07:52:00"/>
    <x v="0"/>
    <n v="3"/>
    <n v="3"/>
    <x v="1"/>
    <d v="2023-01-11T08:14:39"/>
    <m/>
    <s v="Tengo dolor de cabeza_x000a_Paciente con cuadro de dolor torax  asociado, cefal intensdoia  de 2 dias de evolucion, motivo por el cual consulta el dia  de hoy.  en contexto cardiomiopatia chagzasica,  Fibrilacion Auricular  anticogulda  considero ingreso y valoracion medica.  "/>
    <d v="2023-01-11T08:14:39"/>
    <n v="22"/>
    <s v="ROBERFABIAN  ANGARITA SEQUEDA"/>
    <d v="2023-01-11T08:32:38"/>
    <n v="17"/>
    <s v="R51X"/>
    <s v="CEFALEA"/>
    <s v="ROBERFABIAN  ANGARITA SEQUEDA"/>
    <d v="2023-01-11T17:44:00"/>
    <n v="9"/>
    <s v="Observación"/>
    <s v="Vivo"/>
  </r>
  <r>
    <s v="OMAIRA MORENO PAEZ"/>
    <s v="Cédula ciudadanía"/>
    <s v="63506688"/>
    <s v="47 Años"/>
    <s v="Adulto"/>
    <s v="COOSALUD ENTIDAD PROMOTORA DE SALUD S.A"/>
    <s v="Subsidiado"/>
    <s v="ATEN. INTEGRAL CARDIOLOGÍA REG SUBSIDIADO"/>
    <n v="1386091"/>
    <s v="Urgencias"/>
    <d v="2023-01-11T07:57:00"/>
    <x v="0"/>
    <n v="3"/>
    <n v="3"/>
    <x v="1"/>
    <d v="2023-01-11T08:24:26"/>
    <m/>
    <s v="me salio un bolita_x000a_Paceinte refiere cuadro de 2 dias de evolucion caracterizad por sensacion de tumefacciona  a nivel de miebro inferio  derecho,  ascociado  dolor,  erimtema  motivo por el cual cosnuta eld Insuficiencia Aórtica de hoy.      refier safenovaricetomia 29/12/2022.  "/>
    <d v="2023-01-11T08:24:26"/>
    <n v="27"/>
    <s v="ROBERFABIAN  ANGARITA SEQUEDA"/>
    <d v="2023-01-11T08:39:28"/>
    <n v="15"/>
    <s v="I839"/>
    <s v="VENAS VARICOSAS DE LOS MIEMBROS INFERIORES SIN ULCERA NI INFLAMACION"/>
    <s v="EDWING RENE HIGUERA BECERRA"/>
    <d v="2023-01-11T15:27:00"/>
    <n v="6"/>
    <m/>
    <s v="Vivo"/>
  </r>
  <r>
    <s v="JUAN CARLOS HERNANDEZ MENDEZ"/>
    <s v="Cédula ciudadanía"/>
    <s v="79492915"/>
    <s v="53 Años"/>
    <s v="Adulto"/>
    <s v="ENTIDAD PROMOTORA DE SALUD FAMISANAR S A S"/>
    <s v="Contributivo"/>
    <s v="PBS CONTRIBUTIVO "/>
    <n v="1386162"/>
    <s v="Hospitalización"/>
    <d v="2023-01-11T08:40:00"/>
    <x v="0"/>
    <n v="2"/>
    <n v="2"/>
    <x v="2"/>
    <d v="2023-01-11T08:54:28"/>
    <m/>
    <s v="remitido de clinica chicamocha  por cuadro de Infarto Agudo Del Miocardio Sin Elevacion Del St_x000a_Paciente con cuadro de dolor opresivo intermitente desde hace 1 mes,  exacerba los 2 ultimos dias.   valorado en clinica chicamocha  referidoa este sintituciona.  "/>
    <d v="2023-01-11T08:54:28"/>
    <n v="14"/>
    <s v="ROBERFABIAN  ANGARITA SEQUEDA"/>
    <d v="2023-01-11T09:26:14"/>
    <n v="31"/>
    <s v="I209"/>
    <s v="ANGINA DE PECHO, NO ESPECIFICADA"/>
    <s v="JUAN PABLO  TORRES ROMERO"/>
    <d v="2023-01-11T18:32:00"/>
    <n v="9"/>
    <s v="Hospitalización Adulto"/>
    <s v="Vivo"/>
  </r>
  <r>
    <s v="RITA PEREZ PINTO"/>
    <s v="Cédula ciudadanía"/>
    <s v="28296173"/>
    <s v="65 Años"/>
    <s v="Adulto"/>
    <s v="FUNDACION SALUD MIA EPS"/>
    <s v="Contributivo"/>
    <s v="PBS SUBSIDIADO "/>
    <n v="1386187"/>
    <s v="Hospitalización"/>
    <d v="2023-01-11T08:51:00"/>
    <x v="0"/>
    <n v="2"/>
    <n v="2"/>
    <x v="2"/>
    <d v="2023-01-11T09:17:39"/>
    <m/>
    <s v="siebnto  muchhoi ahora  y fatiga_x000a_Paceinte con antecerdente de revascularización miocárdica de 2 vasos sin bomba 01 Noviembre 2022.  Fibrilación ventricular intraoperatoria, Mamaria a descendente anterior y puente venoso a obtusa marginal_x000a_- Fracción Eyeccion Del Ventriculo Izquierdo posoperatoria 45%.  asite por cuadro de dolor torax  asociado disnea,    refiere  fiebre,  congestion nasal,  niega  tos o movilizacion de secrecin.  cuado de 2 dias de vlucion._x000a_"/>
    <d v="2023-01-11T09:17:39"/>
    <n v="26"/>
    <s v="ROBERFABIAN  ANGARITA SEQUEDA"/>
    <d v="2023-01-11T09:33:06"/>
    <n v="15"/>
    <s v="R072"/>
    <s v="DOLOR PRECORDIAL"/>
    <s v="EDWING RENE HIGUERA BECERRA"/>
    <d v="2023-01-11T17:45:00"/>
    <n v="8"/>
    <s v="Observación"/>
    <s v="Vivo"/>
  </r>
  <r>
    <s v="ANTONIO TRUJILLO CARVAJAL"/>
    <s v="Cédula ciudadanía"/>
    <s v="5718074"/>
    <s v="76 Años"/>
    <s v="Adulto"/>
    <s v="NUEVA EMPRESA PROMOTORA DE SALUD S.A."/>
    <s v="Contributivo"/>
    <s v="SANTANDER PITP PBS CONTRIBUTIVO "/>
    <n v="1386195"/>
    <s v="Hospitalización"/>
    <d v="2023-01-11T08:55:00"/>
    <x v="0"/>
    <n v="2"/>
    <n v="2"/>
    <x v="2"/>
    <d v="2023-01-11T09:07:46"/>
    <m/>
    <s v="referido de barrancabermenaj Diagnóstico de Infarto Agudo Del Miocardio Sin Elevacion Del St_x000a_dolor torax  desde duia de ayer  opresivo   referido de pueto wilches a barracabermeja,  evidencia Electrocardiograma cambios isquemicos, troponina I postiva.   amneo en Unidad De Cuidado Intensivo ,  refiro a este servicio._x000a_"/>
    <d v="2023-01-11T09:07:46"/>
    <n v="12"/>
    <s v="ROBERFABIAN  ANGARITA SEQUEDA"/>
    <d v="2023-01-11T09:58:05"/>
    <n v="50"/>
    <s v="I209"/>
    <s v="ANGINA DE PECHO, NO ESPECIFICADA"/>
    <s v="JUAN PABLO  TORRES ROMERO"/>
    <d v="2023-01-20T22:02:00"/>
    <n v="228"/>
    <s v="Cuidado Intermedio Adulto"/>
    <s v="Vivo"/>
  </r>
  <r>
    <s v="YACQUELINE GOMEZ LUQUE"/>
    <s v="Cédula ciudadanía"/>
    <s v="28134453"/>
    <s v="46 Años"/>
    <s v="Adulto"/>
    <s v="COOSALUD ENTIDAD PROMOTORA DE SALUD S.A"/>
    <s v="Subsidiado"/>
    <s v="ATEN. INTEGRAL CARDIOLOGÍA REG SUBSIDIADO"/>
    <n v="1386206"/>
    <s v="Hospitalización"/>
    <d v="2023-01-11T09:03:00"/>
    <x v="0"/>
    <n v="3"/>
    <n v="3"/>
    <x v="1"/>
    <d v="2023-01-11T09:48:00"/>
    <m/>
    <s v="Paciente en Postoperatorio dde cierre de comunicación interauricular - (27/12/2022)  asiste a retiro de puntos,  evidnei secrcion purulenta de herida  refieren a este servico para valoracion.    "/>
    <d v="2023-01-11T09:48:00"/>
    <n v="45"/>
    <s v="ROBERFABIAN  ANGARITA SEQUEDA"/>
    <d v="2023-01-11T10:44:01"/>
    <n v="56"/>
    <s v="L033"/>
    <s v="CELULITIS DEL TRONCO"/>
    <s v="EDWING RENE HIGUERA BECERRA"/>
    <d v="2023-01-12T16:55:00"/>
    <n v="30"/>
    <s v="Hospitalización Adulto"/>
    <s v="Vivo"/>
  </r>
  <r>
    <s v="VICTOR MANUEL HERNANDEZ SANCHEZ"/>
    <s v="Cédula ciudadanía"/>
    <s v="5644868"/>
    <s v="71 Años"/>
    <s v="Adulto"/>
    <s v="FUNDACION SALUD MIA EPS"/>
    <s v="Contributivo"/>
    <s v="PBS CONTRIBUTIVO "/>
    <n v="1386260"/>
    <s v="Hospitalización"/>
    <d v="2023-01-11T09:39:00"/>
    <x v="0"/>
    <n v="2"/>
    <n v="2"/>
    <x v="2"/>
    <d v="2023-01-11T09:57:34"/>
    <m/>
    <s v="remitido  urgencia  vital de Giron_x000a_Paceinte con cuadro de dolor torax incia en hora de madrugada,  antecedente de enfermedad coronaria.     valorado en giron  consideran sindrom coronario refierena este servicio  como urgencia vital  en el eonto apciente estble hemodinmicamente sin dolor.   "/>
    <d v="2023-01-11T09:57:34"/>
    <n v="18"/>
    <s v="ROBERFABIAN  ANGARITA SEQUEDA"/>
    <d v="2023-01-11T10:20:40"/>
    <n v="23"/>
    <s v="I209"/>
    <s v="ANGINA DE PECHO, NO ESPECIFICADA"/>
    <s v="ROBERFABIAN  ANGARITA SEQUEDA"/>
    <d v="2023-01-13T13:07:00"/>
    <n v="50"/>
    <s v="Cuidado Intermedio Adulto"/>
    <s v="Vivo"/>
  </r>
  <r>
    <s v="GERMAN UBALDO BUITRAGO MIRANDA"/>
    <s v="Cédula ciudadanía"/>
    <s v="91245619"/>
    <s v="56 Años"/>
    <s v="Adulto"/>
    <s v="EPS SURAMERICANA S.A."/>
    <s v="Contributivo"/>
    <s v="PBS CONTRIBUTIVO "/>
    <n v="1386279"/>
    <s v="Hospitalización"/>
    <d v="2023-01-11T09:52:00"/>
    <x v="0"/>
    <n v="2"/>
    <n v="2"/>
    <x v="2"/>
    <d v="2023-01-11T10:14:47"/>
    <m/>
    <s v="Tengo mucha fatiga_x000a_Paceinte asisite por cuadro de disnea de esfuerzo, asociado dolor en torax con el esfuerzo,  antecedente de Insuficiencia Cardiaca Congestiva, hospitlizacion reciente,  se indic ingreso  valoracion medica.  "/>
    <d v="2023-01-11T10:14:47"/>
    <n v="22"/>
    <s v="ROBERFABIAN  ANGARITA SEQUEDA"/>
    <d v="2023-01-11T11:32:15"/>
    <n v="77"/>
    <s v="I119"/>
    <s v="ENFERMEDAD CARDIACA HIPERTENSIVA SIN INSUFICIENCIA CARDIACA (CONGESTIVA)"/>
    <s v="EDWING RENE HIGUERA BECERRA"/>
    <d v="2023-01-14T11:15:00"/>
    <n v="71"/>
    <s v="Observación"/>
    <s v="Vivo"/>
  </r>
  <r>
    <s v="ULFINA SALAZAR"/>
    <s v="Cédula ciudadanía"/>
    <s v="21230138"/>
    <s v="68 Años"/>
    <s v="Adulto"/>
    <s v="SALUD TOTAL ENTIDAD PROMOTORA DE SALUD DEL REG"/>
    <s v="Contributivo"/>
    <s v="PBS CONTRIBUTIVO "/>
    <n v="1386321"/>
    <s v="Hospitalización"/>
    <d v="2023-01-11T10:31:00"/>
    <x v="0"/>
    <n v="2"/>
    <n v="2"/>
    <x v="2"/>
    <d v="2023-01-11T11:25:22"/>
    <m/>
    <s v="Paceinte con cuadro de palpitaciones de 1 semana de evolucion, asociaso mareos,  sensacion lipotmia,  motivo por el cual cosnuta,   refienre  antecedente de  Aislamiento de venas pulmonares  hace  8 años,  en segumiento por electrofisiologia,    hpy ha presentado  4 episdoios    referida desde la consuta externa._x000a_yaer mas de 10 apisodiso motivo de la consuta._x000a_"/>
    <d v="2023-01-11T11:25:22"/>
    <n v="54"/>
    <s v="ROBERFABIAN  ANGARITA SEQUEDA"/>
    <d v="2023-01-11T14:15:08"/>
    <n v="169"/>
    <s v="R42X"/>
    <s v="MAREO Y DESVANECIMIENTO"/>
    <s v="JUAN PABLO  TORRES ROMERO"/>
    <d v="2023-01-11T22:17:00"/>
    <n v="8"/>
    <s v="Observación"/>
    <s v="Vivo"/>
  </r>
  <r>
    <s v="RAUL ALBERTO GARCIA AMOROCHO"/>
    <s v="Cédula ciudadanía"/>
    <s v="13845272"/>
    <s v="65 Años"/>
    <s v="Adulto"/>
    <s v="COMPAÑIA DE MEDICINA PREPAGADA COLSANITAS S.A."/>
    <s v="Pólizas de Salud y MP"/>
    <s v="1010 COLSANITAS INTEGRAL"/>
    <n v="1386339"/>
    <s v="Hospitalización"/>
    <d v="2023-01-11T10:39:00"/>
    <x v="0"/>
    <n v="3"/>
    <n v="3"/>
    <x v="1"/>
    <d v="2023-01-11T11:17:30"/>
    <m/>
    <s v="dolor en la pierna derecha"/>
    <d v="2023-01-11T11:17:30"/>
    <n v="38"/>
    <s v="ORLANDO JOSE  MEJIA RESTREPO"/>
    <d v="2023-01-11T11:29:13"/>
    <n v="11"/>
    <s v="I829"/>
    <s v="EMBOLIA Y TROMBOSIS DE VENA NO ESPECIFICADA"/>
    <s v="ORLANDO JOSE  MEJIA RESTREPO"/>
    <d v="2023-01-11T17:59:00"/>
    <n v="6"/>
    <s v="Observación"/>
    <s v="Vivo"/>
  </r>
  <r>
    <s v="JUANITA ALVAREZ"/>
    <s v="Cédula ciudadanía"/>
    <s v="28148176"/>
    <s v="71 Años"/>
    <s v="Adulto"/>
    <s v="COOSALUD ENTIDAD PROMOTORA DE SALUD S.A"/>
    <s v="Subsidiado"/>
    <s v="ATEN. INTEGRAL CARDIOLOGÍA REG SUBSIDIADO"/>
    <n v="1386347"/>
    <s v="Hospitalización"/>
    <d v="2023-01-11T10:44:00"/>
    <x v="0"/>
    <n v="1"/>
    <n v="1"/>
    <x v="0"/>
    <d v="2023-01-11T11:04:13"/>
    <m/>
    <s v="dolor torax_x000a_paciente cona ntecedente de enfermedac oronaria dolor  dotas de 4 dias se exacetrba  hace  3:00  am  valorada en norte  evidneia  Infarto Agudo Del Miocardio con elevacion st  dan carga antisqudmica  refiere  a este servico"/>
    <d v="2023-01-11T11:04:13"/>
    <n v="20"/>
    <s v="ROBERFABIAN  ANGARITA SEQUEDA"/>
    <d v="2023-01-11T11:08:21"/>
    <n v="4"/>
    <s v="I213x"/>
    <s v="INFARTO AGUDO DE MIOCARDIO CON ELEVACION DE ST "/>
    <s v="EDWING RENE HIGUERA BECERRA"/>
    <d v="2023-01-16T11:48:00"/>
    <n v="120"/>
    <s v="Hemodinamia"/>
    <s v="Vivo"/>
  </r>
  <r>
    <s v="CARLOS ALIRIO PORTILLA MENDOZA"/>
    <s v="Cédula ciudadanía"/>
    <s v="12456128"/>
    <s v="62 Años"/>
    <s v="Adulto"/>
    <s v="COOSALUD ENTIDAD PROMOTORA DE SALUD S.A"/>
    <s v="Contributivo"/>
    <s v="ATEN. INTEGRAL CARDIOLOGIA REG CONTRIBU "/>
    <n v="1386362"/>
    <s v="Hospitalización"/>
    <d v="2023-01-11T11:05:00"/>
    <x v="0"/>
    <n v="2"/>
    <n v="2"/>
    <x v="2"/>
    <d v="2023-01-11T11:39:22"/>
    <m/>
    <s v="referido de lebrija    angina de pecho_x000a_Paceinte conc uadro incia yer 7:00 pm  con dolor proepsivo  region precordial sensacion de disnea  y fatigasbilidad,  valorado en lebrija  no evidnei lesion isquemica  en  Electrocardiograma, tropomnina cualitativa negativa,  refierna este servico para estudios.   no admisnitraron medicaciones._x000a_"/>
    <d v="2023-01-11T11:39:22"/>
    <n v="34"/>
    <s v="ROBERFABIAN  ANGARITA SEQUEDA"/>
    <d v="2023-01-11T14:58:37"/>
    <n v="199"/>
    <s v="I209"/>
    <s v="ANGINA DE PECHO, NO ESPECIFICADA"/>
    <s v="JUAN PABLO  TORRES ROMERO"/>
    <d v="2023-01-11T20:55:00"/>
    <n v="5"/>
    <s v="Observación"/>
    <s v="Vivo"/>
  </r>
  <r>
    <s v="BRAYAN ALEXIS MARTINEZ PATIÑO"/>
    <s v="Tarjeta de Identidad"/>
    <s v="1095304570"/>
    <s v="16 Años"/>
    <s v="Pediatrico"/>
    <s v="SALUD TOTAL ENTIDAD PROMOTORA DE SALUD DEL REG"/>
    <s v="Contributivo"/>
    <s v="PBS CONTRIBUTIVO "/>
    <n v="1386377"/>
    <s v="Hospitalización"/>
    <d v="2023-01-11T11:20:00"/>
    <x v="0"/>
    <n v="3"/>
    <n v="3"/>
    <x v="1"/>
    <d v="2023-01-11T11:32:14"/>
    <m/>
    <s v="referido de clinica chicamocna  Diagnóstico de Infarto Agudo Del Miocardio Sin Elevacion Del St vs pericarditis_x000a_Paceinte refier dia de ayer 11:00 pm  dolor torax durante actividad deportiva dolro torax,   asisite clicia chicamocha  evidenia  elevacion de punto j,   troponia incial negativa   delta positiva,   refiere  a este servicio._x000a_Ecocardiograma Trantoráxico al parecer normal.  "/>
    <d v="2023-01-11T11:32:14"/>
    <n v="12"/>
    <s v="ROBERFABIAN  ANGARITA SEQUEDA"/>
    <d v="2023-01-11T12:31:04"/>
    <n v="58"/>
    <s v="I200"/>
    <s v="ANGINA INESTABLE"/>
    <s v="EDWING RENE HIGUERA BECERRA"/>
    <d v="2023-01-11T19:30:00"/>
    <n v="6"/>
    <s v="hospitalización Pediatria"/>
    <s v="Vivo"/>
  </r>
  <r>
    <s v="PABLO EMILIO RONDON NARANJO"/>
    <s v="Cédula ciudadanía"/>
    <s v="5580549"/>
    <s v="74 Años"/>
    <s v="Adulto"/>
    <s v="NUEVA EMPRESA PROMOTORA DE SALUD S.A."/>
    <s v="Subsidiado"/>
    <s v="SANTANDER PITP PBS SUBSIDIADO "/>
    <n v="1386390"/>
    <s v="Hospitalización"/>
    <d v="2023-01-11T11:29:00"/>
    <x v="0"/>
    <n v="2"/>
    <n v="2"/>
    <x v="2"/>
    <d v="2023-01-11T11:52:04"/>
    <m/>
    <s v="Se desmaya_x000a_Paciente refiere cuadro de lipotimias asociado fatigabilidad.   niega dolro abdominal_x000a_antecedente de aneuroiema de aorta abdominal,  ademas de derivacin femoropoplitea.   "/>
    <d v="2023-01-11T11:52:04"/>
    <n v="23"/>
    <s v="ROBERFABIAN  ANGARITA SEQUEDA"/>
    <d v="2023-01-11T13:25:02"/>
    <n v="92"/>
    <s v="R42X"/>
    <s v="MAREO Y DESVANECIMIENTO"/>
    <s v="JUAN PABLO  TORRES ROMERO"/>
    <d v="2023-01-19T13:01:00"/>
    <n v="191"/>
    <s v="Observación"/>
    <s v="Vivo"/>
  </r>
  <r>
    <s v="ALCIRA ALVAREZ NIÑO"/>
    <s v="Cédula ciudadanía"/>
    <s v="63440225"/>
    <s v="59 Años"/>
    <s v="Adulto"/>
    <s v="ENTIDAD PROMOTORA DE SALUD FAMISANAR S A S"/>
    <s v="Contributivo"/>
    <s v="PBS CONTRIBUTIVO "/>
    <n v="1386404"/>
    <s v="Urgencias"/>
    <d v="2023-01-11T11:52:00"/>
    <x v="0"/>
    <n v="3"/>
    <n v="3"/>
    <x v="1"/>
    <d v="2023-01-11T12:21:52"/>
    <m/>
    <s v="paciente con cuadro clinico incia el 24 de diciembre  con door edema erimte  sobre miebro inferio   izquierdo,   toma de doipler venosos el dia 06/01/2022  reporta   Trombosis Venosa Profunda gemelar interna proximal izquierda,  desgarro parcial grado i de musculo gemelo interno izquierdo asociado a lamina de serohematoma.    valorada en la connsulta  externa  medico general dia de hoy  refiere a este servicio.    "/>
    <d v="2023-01-11T12:21:52"/>
    <n v="29"/>
    <s v="ROBERFABIAN  ANGARITA SEQUEDA"/>
    <d v="2023-01-11T14:49:03"/>
    <n v="147"/>
    <s v="I828"/>
    <s v="EMBOLIA Y TROMBOSIS DE OTRAS VENAS ESPECIFICADAS"/>
    <s v="EDWING RENE HIGUERA BECERRA"/>
    <d v="2023-01-11T16:29:00"/>
    <n v="1"/>
    <s v="Alta a Casa"/>
    <s v="Vivo"/>
  </r>
  <r>
    <s v="JORGE PORRAS MEDINA"/>
    <s v="Cédula ciudadanía"/>
    <s v="91426823"/>
    <s v="57 Años"/>
    <s v="Adulto"/>
    <s v="ASMET SALUD EPS SAS"/>
    <s v="Subsidiado"/>
    <s v="PGP CARDIOVASCULAR REG CONTRIB-SUBSIDIA "/>
    <n v="1386410"/>
    <s v="Hospitalización"/>
    <d v="2023-01-11T12:00:00"/>
    <x v="0"/>
    <n v="2"/>
    <n v="2"/>
    <x v="2"/>
    <d v="2023-01-11T12:33:21"/>
    <m/>
    <s v="remitido de Barancabermenja_x000a_paciente con antecedente de miocadiopatia isquemica, con Cuadro de dolor toraxm,  biomarcado  potisivo   dan carga antiquemica  referido para manajo por hemodinmia.   Infarto Agudo Del Miocardio Sin Elevacion Del St.  "/>
    <d v="2023-01-11T12:33:21"/>
    <n v="33"/>
    <s v="ROBERFABIAN  ANGARITA SEQUEDA"/>
    <d v="2023-01-11T14:44:07"/>
    <n v="130"/>
    <s v="I219"/>
    <s v="INFARTO AGUDO DEL MIOCARDIO, SIN OTRA ESPECIFICACION"/>
    <s v="ROBERFABIAN  ANGARITA SEQUEDA"/>
    <d v="2023-01-13T12:56:00"/>
    <n v="46"/>
    <s v="Cuidado Intermedio Adulto"/>
    <s v="Vivo"/>
  </r>
  <r>
    <s v="PABLO SANTIAGO SUAREZ SANDOVAL"/>
    <s v="Registro Civil"/>
    <s v="1142725255"/>
    <s v="4 Años"/>
    <s v="Pediatrico"/>
    <s v="NUEVA EMPRESA PROMOTORA DE SALUD S.A."/>
    <s v="Contributivo"/>
    <s v="SANTANDER PITP PBS CONTRIBUTIVO "/>
    <n v="1386414"/>
    <s v="Hospitalización"/>
    <d v="2023-01-11T12:07:00"/>
    <x v="0"/>
    <n v="2"/>
    <n v="2"/>
    <x v="2"/>
    <d v="2023-01-11T13:19:13"/>
    <m/>
    <s v="Tiene inflamado un diente._x000a_Paciente con cuadro clinico de fibre tumefaccion mejilla derecha,   no asocisdo  tos  rinorre,  dolor abdoninal,  pedinete de mnejo por odonopeditria bajo anestesia sin embargo no ha sido posible, maejo por anestesi cardiovascular,   se consider ingreso valoracion medica."/>
    <d v="2023-01-11T13:19:13"/>
    <n v="72"/>
    <s v="ROBERFABIAN  ANGARITA SEQUEDA"/>
    <d v="2023-01-11T14:31:33"/>
    <n v="72"/>
    <s v="Q213"/>
    <s v="TETRALOGIA DE FALLOT"/>
    <s v="ROBERFABIAN  ANGARITA SEQUEDA"/>
    <m/>
    <s v=""/>
    <s v="Cuidado Intermedio Pediatrico"/>
    <s v="Vivo"/>
  </r>
  <r>
    <s v="LUSWING PLATA VILLALBA"/>
    <s v="Cédula ciudadanía"/>
    <s v="91243178"/>
    <s v="56 Años"/>
    <s v="Adulto"/>
    <s v="ENTIDAD PROMOTORA DE SALUD SANITAS SAS"/>
    <s v="Subsidiado"/>
    <s v="PBS SUBSIDIADO "/>
    <n v="1386448"/>
    <s v="Hospitalización"/>
    <d v="2023-01-11T13:07:00"/>
    <x v="0"/>
    <n v="2"/>
    <n v="2"/>
    <x v="2"/>
    <d v="2023-01-11T13:30:27"/>
    <m/>
    <s v="LE DIO ALGO ESTA MAÑANA_x000a_PACIENTE CON CUADRO INCIA A LAS 9:00 AM CON SENSACIND E LIPOTMIA,  FRIALDAD PALIDEZ  EMESIS,   MAREO,  INCIO SUBITO,  REFIER TAMBIEN ASOCIADO A TOS,    MOTIVO POR EL CUAL CONSULTA  EL DIA DE HOY.      EN EL MEONTO CON CRISIS HIPRTENSIVA.  "/>
    <d v="2023-01-11T13:30:27"/>
    <n v="23"/>
    <s v="ROBERFABIAN  ANGARITA SEQUEDA"/>
    <d v="2023-01-11T15:27:12"/>
    <n v="116"/>
    <s v="I509"/>
    <s v="INSUFICIENCIA CARDIACA, NO ESPECIFICADA"/>
    <s v="JUAN PABLO  TORRES ROMERO"/>
    <d v="2023-01-12T21:29:00"/>
    <n v="30"/>
    <s v="Observación"/>
    <s v="Vivo"/>
  </r>
  <r>
    <s v="GRACIELA PORRAS DE PEREZ"/>
    <s v="Cédula ciudadanía"/>
    <s v="37927415"/>
    <s v="65 Años"/>
    <s v="Adulto"/>
    <s v="ASMET SALUD EPS SAS"/>
    <s v="Subsidiado"/>
    <s v="PGP INTEGRAL REG CONTRIBUT-SUBSIDIADO "/>
    <n v="1386454"/>
    <s v="Hospitalización"/>
    <d v="2023-01-11T13:16:00"/>
    <x v="0"/>
    <n v="2"/>
    <n v="2"/>
    <x v="2"/>
    <d v="2023-01-11T13:41:06"/>
    <m/>
    <s v="TENGO DOLOR DE CABEZA Y EN EL PECHO_x000a_PACEINTE OBESA  ASISITE A CONTROL DE RIESGO CARDIOVACUALR,   HALLAN LA APCIENTE HIPERTENSA  ASOCIADO  CEFALEA DE 2 DIAS DE EVOLUCION,  ADEMAS DE DOLOR PRECORDIAL  IRRADIADO A BRAZO IZQUIERDO,  SENSACION DE DISNEA MOTIVO POR EL CUAL CONSULTA  EL DIA DE HOY.    PACIENTE CON FACTORES DE RIESGO CARDIOVASCUALR   CON DOLRO TORAX  Y CRISI HIPERTENSIVA  SE IDNICA INGRESO  VALORACION MEDICA.    "/>
    <d v="2023-01-11T13:41:06"/>
    <n v="25"/>
    <s v="ROBERFABIAN  ANGARITA SEQUEDA"/>
    <d v="2023-01-11T15:09:46"/>
    <n v="88"/>
    <s v="I209"/>
    <s v="ANGINA DE PECHO, NO ESPECIFICADA"/>
    <s v="EDWING RENE HIGUERA BECERRA"/>
    <d v="2023-01-11T20:02:00"/>
    <n v="4"/>
    <s v="Observación"/>
    <s v="Vivo"/>
  </r>
  <r>
    <s v="CECILIA MARQUEZ RODRIGUEZ"/>
    <s v="Cédula ciudadanía"/>
    <s v="30203512"/>
    <s v="60 Años"/>
    <s v="Adulto"/>
    <s v="COOSALUD ENTIDAD PROMOTORA DE SALUD S.A"/>
    <s v="Subsidiado"/>
    <s v="ATEN. INTEGRAL CARDIOLOGÍA REG SUBSIDIADO"/>
    <n v="1386459"/>
    <s v="Hospitalización"/>
    <d v="2023-01-11T13:25:00"/>
    <x v="0"/>
    <n v="2"/>
    <n v="2"/>
    <x v="2"/>
    <d v="2023-01-11T13:50:47"/>
    <m/>
    <s v="dOLOR EN TORAX_x000a_PACEINTE CON CUADRO CLINICO DE INCIA HACIA LA 00:00 HORAS RETOESTERNA IRRADIADO A BRAZO DERECHO, SENSACION DE DISNEA.   NAUSEA,  ASISITE A HOSPITAL LOCAL ZAPATOICA  TAQUICARDIA SUNSAL NO MEJORA  CON BETABLUEQDOS PERSITENCIA DE DOLOR DAN CZARGA ANTIQUEMICA REFIEREN A ESTE SERVICIO.  "/>
    <d v="2023-01-11T13:50:47"/>
    <n v="25"/>
    <s v="ROBERFABIAN  ANGARITA SEQUEDA"/>
    <d v="2023-01-11T16:32:27"/>
    <n v="161"/>
    <s v="I209"/>
    <s v="ANGINA DE PECHO, NO ESPECIFICADA"/>
    <s v="JUAN PABLO  TORRES ROMERO"/>
    <d v="2023-01-18T16:47:00"/>
    <n v="168"/>
    <s v="Hospitalización Adulto"/>
    <s v="Vivo"/>
  </r>
  <r>
    <s v="OVIDIO BRAVO PANZA"/>
    <s v="Cédula ciudadanía"/>
    <s v="13894753"/>
    <s v="60 Años"/>
    <s v="Adulto"/>
    <s v="COOSALUD ENTIDAD PROMOTORA DE SALUD S.A"/>
    <s v="Subsidiado"/>
    <s v="ATEN. INTEGRAL CARDIOLOGÍA REG SUBSIDIADO"/>
    <n v="1386481"/>
    <s v="Hospitalización"/>
    <d v="2023-01-11T14:10:00"/>
    <x v="0"/>
    <n v="2"/>
    <n v="2"/>
    <x v="2"/>
    <d v="2023-01-11T14:29:18"/>
    <m/>
    <s v="Remitido de Hus_x000a_Paciente referioa  hus dese cantagallo por cuadro de dolor torax,  dolor de 3 dias de evolucion. Electrocardiograma  infra desnivel de v5 y v6, inversion de onda t en dII y aVF troponina negativo  refidoa  esta institucion definr estratificacion_x000a_"/>
    <d v="2023-01-11T14:29:18"/>
    <n v="19"/>
    <s v="ROBERFABIAN  ANGARITA SEQUEDA"/>
    <d v="2023-01-11T16:11:56"/>
    <n v="102"/>
    <s v="I209"/>
    <s v="ANGINA DE PECHO, NO ESPECIFICADA"/>
    <s v="EDWING RENE HIGUERA BECERRA"/>
    <d v="2023-01-12T18:34:00"/>
    <n v="26"/>
    <m/>
    <s v="Vivo"/>
  </r>
  <r>
    <s v="ANA MARIA PABON PABON"/>
    <s v="Cédula ciudadanía"/>
    <s v="28450427"/>
    <s v="61 Años"/>
    <s v="Adulto"/>
    <s v="COOSALUD ENTIDAD PROMOTORA DE SALUD S.A"/>
    <s v="Subsidiado"/>
    <s v="SANTANDER PBS SUBSIDIADO "/>
    <n v="1386524"/>
    <s v="Hospitalización"/>
    <d v="2023-01-11T16:28:00"/>
    <x v="0"/>
    <n v="3"/>
    <n v="3"/>
    <x v="1"/>
    <d v="2023-01-11T16:46:40"/>
    <m/>
    <s v="Dolor en la pierna_x000a_Paciente con cuadro clinco de 2 dias de evolucion caracteizado por dolor a nivel de miebro inferio derecho,   edem aritema  rubor  calor, motivo por el cual consulta._x000a_Antecedente de safenectmia.   "/>
    <d v="2023-01-11T16:46:40"/>
    <n v="18"/>
    <s v="ROBERFABIAN  ANGARITA SEQUEDA"/>
    <d v="2023-01-11T18:56:33"/>
    <n v="129"/>
    <s v="A46X"/>
    <s v="ERISIPELA"/>
    <s v="GEOVANIS ALBERTO ORTEGA CUELLO"/>
    <d v="2023-01-12T20:16:00"/>
    <n v="25"/>
    <s v="Remisión"/>
    <s v="Vivo"/>
  </r>
  <r>
    <s v="ROSA AMALIA PEREZ"/>
    <s v="Cédula ciudadanía"/>
    <s v="28006921"/>
    <s v="77 Años"/>
    <s v="Adulto"/>
    <s v="COOSALUD ENTIDAD PROMOTORA DE SALUD S.A"/>
    <s v="Subsidiado"/>
    <s v="ATEN. INTEGRAL CARDIOLOGÍA REG SUBSIDIADO"/>
    <n v="1386525"/>
    <s v="Hospitalización"/>
    <d v="2023-01-11T16:31:00"/>
    <x v="0"/>
    <n v="2"/>
    <n v="2"/>
    <x v="2"/>
    <d v="2023-01-11T16:59:31"/>
    <m/>
    <s v="Estoy orinadno sangre_x000a_Paceinte refier que el dia de hopy hacia las 11:00 am presenta hematuria abudante. disruria,  niega  fiebre.  motivo por el cual consuta,  reifer  antecedente de antiogulacion con apixaban   por Fibrilacion Auricular.   "/>
    <d v="2023-01-11T16:59:31"/>
    <n v="28"/>
    <s v="ROBERFABIAN  ANGARITA SEQUEDA"/>
    <d v="2023-01-11T18:39:12"/>
    <n v="99"/>
    <s v="I489"/>
    <s v="FIBRILACIÓN Y ALETEO AURICULAR, NO ESPECIFICADO"/>
    <s v="JAVIER ORLANDO JIMENEZ MEJIA"/>
    <d v="2023-01-15T14:05:00"/>
    <n v="91"/>
    <s v="Hospitalización Adulto"/>
    <s v="Vivo"/>
  </r>
  <r>
    <s v="REINALDO PEREZ PABON"/>
    <s v="Cédula ciudadanía"/>
    <s v="5774140"/>
    <s v="46 Años"/>
    <s v="Adulto"/>
    <s v="COOSALUD ENTIDAD PROMOTORA DE SALUD S.A"/>
    <s v="Subsidiado"/>
    <s v="ATEN. INTEGRAL CARDIOLOGÍA REG SUBSIDIADO"/>
    <n v="1386531"/>
    <s v="Hospitalización"/>
    <d v="2023-01-11T19:06:00"/>
    <x v="0"/>
    <n v="3"/>
    <n v="3"/>
    <x v="1"/>
    <d v="2023-01-11T19:23:03"/>
    <m/>
    <s v="Remitido de surata_x000a_Aceptado por referencia con codigo 1101231445-Dapp  Ingreso por URGENCIAS Fundacion Cardiovascular De Colombia_x000a_Cuadro de 20 dias de dolor edema equimosis, miembro inferio  derecho, valorado medico considera posible  Trombosis Venosa Profunda,  refieren a este servicio._x000a__x000a__x000a_"/>
    <d v="2023-01-11T19:23:03"/>
    <n v="17"/>
    <s v="ROBERFABIAN  ANGARITA SEQUEDA"/>
    <d v="2023-01-11T20:07:33"/>
    <n v="44"/>
    <s v="M796"/>
    <s v="DOLOR EN MIEMBRO"/>
    <s v="GEOVANIS ALBERTO ORTEGA CUELLO"/>
    <d v="2023-01-12T18:37:00"/>
    <n v="22"/>
    <s v="Observación"/>
    <s v="Vivo"/>
  </r>
  <r>
    <s v="ALVARO HERNANDEZ REY"/>
    <s v="Cédula ciudadanía"/>
    <s v="5552811"/>
    <s v="80 Años"/>
    <s v="Adulto"/>
    <s v="UNIVERSIDAD INDUSTRIAL DE SANTANDER"/>
    <s v="Regimen Especial y/o Excepcional"/>
    <s v="RESOLUCION DE URGENCIAS"/>
    <n v="1386533"/>
    <s v="Hospitalización"/>
    <d v="2023-01-11T19:17:00"/>
    <x v="0"/>
    <n v="2"/>
    <n v="2"/>
    <x v="2"/>
    <d v="2023-01-11T19:23:33"/>
    <m/>
    <s v="tos "/>
    <d v="2023-01-11T19:23:33"/>
    <n v="6"/>
    <s v="YEFFERSON MAURICIO  MILLAN PUERTO"/>
    <d v="2023-01-11T19:37:15"/>
    <n v="13"/>
    <s v="J189"/>
    <s v="NEUMONIA, NO ESPECIFICADA"/>
    <s v="YEFFERSON MAURICIO  MILLAN PUERTO"/>
    <d v="2023-01-15T14:19:00"/>
    <n v="90"/>
    <s v="Hospitalización Adulto"/>
    <s v="Vivo"/>
  </r>
  <r>
    <s v="DARLING ZULAY SUAREZ CARVAJAL"/>
    <s v="Cédula ciudadanía"/>
    <s v="1095801909"/>
    <s v="36 Años"/>
    <s v="Adulto"/>
    <s v="SALUD TOTAL ENTIDAD PROMOTORA DE SALUD DEL REG"/>
    <s v="Contributivo"/>
    <s v="POS SUBSIDIADO "/>
    <n v="1386534"/>
    <s v="Hospitalización"/>
    <d v="2023-01-11T19:24:00"/>
    <x v="0"/>
    <n v="3"/>
    <n v="3"/>
    <x v="1"/>
    <d v="2023-01-11T19:36:28"/>
    <m/>
    <s v="Refido de Hospital Internacional De Colombia_x000a_Paciente refida de Hospital Internacional De Colombia  don  ingres por cuadro de acv,  manejo  angioplastia trombectomia,   evidnia de formen oval permeable   reigo de embolia paradojic otivo por el cual refierena este servicio.   "/>
    <d v="2023-01-11T19:36:28"/>
    <n v="12"/>
    <s v="ROBERFABIAN  ANGARITA SEQUEDA"/>
    <d v="2023-01-11T20:21:50"/>
    <n v="45"/>
    <s v="I678"/>
    <s v="OTRAS ENFERMEDADES CEREBROVASCULARES ESPECIFICADAS"/>
    <s v="JAVIER ORLANDO JIMENEZ MEJIA"/>
    <d v="2023-01-13T14:13:00"/>
    <n v="41"/>
    <s v="Hospitalización Adulto"/>
    <s v="Vivo"/>
  </r>
  <r>
    <s v="CARLOS EDUARDO VALENCIA ALONSO"/>
    <s v="Cédula ciudadanía"/>
    <s v="1102370356"/>
    <s v="29 Años"/>
    <s v="Adulto"/>
    <s v="FUNDACION SALUD MIA EPS"/>
    <s v="Contributivo"/>
    <s v="PBS CONTRIBUTIVO "/>
    <n v="1386536"/>
    <s v="Urgencias"/>
    <d v="2023-01-11T19:30:00"/>
    <x v="0"/>
    <n v="3"/>
    <n v="3"/>
    <x v="1"/>
    <d v="2023-01-11T19:50:35"/>
    <m/>
    <s v="mordedura de perro_x000a_mordedura de perro observable"/>
    <d v="2023-01-11T19:50:35"/>
    <n v="20"/>
    <s v="ROBERFABIAN  ANGARITA SEQUEDA"/>
    <d v="2023-01-11T19:51:00"/>
    <n v="0"/>
    <s v="C448"/>
    <s v="LESION DE SITIOS CONTIGUOS DE LA PIEL"/>
    <s v="ROBERFABIAN  ANGARITA SEQUEDA"/>
    <d v="2023-01-11T21:21:00"/>
    <n v="1"/>
    <s v="Alta a Casa"/>
    <s v="Vivo"/>
  </r>
  <r>
    <s v="OLGA LUCIA BAYONA AYALA"/>
    <s v="Cédula ciudadanía"/>
    <s v="63450637"/>
    <s v="43 Años"/>
    <s v="Adulto"/>
    <s v="ECOPETROL S.A."/>
    <s v="Regimen Especial y/o Excepcional"/>
    <s v="CONTRATO No. 3044412"/>
    <n v="1386538"/>
    <s v="Hospitalización"/>
    <d v="2023-01-11T19:43:00"/>
    <x v="0"/>
    <n v="2"/>
    <n v="2"/>
    <x v="2"/>
    <d v="2023-01-11T20:01:09"/>
    <m/>
    <s v="Dolor precordial. "/>
    <d v="2023-01-11T20:01:09"/>
    <n v="18"/>
    <s v="YEFFERSON MAURICIO  MILLAN PUERTO"/>
    <d v="2023-01-11T20:30:18"/>
    <n v="29"/>
    <s v="I209"/>
    <s v="ANGINA DE PECHO, NO ESPECIFICADA"/>
    <s v="YEFFERSON MAURICIO  MILLAN PUERTO"/>
    <d v="2023-01-14T17:57:00"/>
    <n v="69"/>
    <s v="Observación"/>
    <s v="Vivo"/>
  </r>
  <r>
    <s v="ANGEL MIGUEL CASTILLO ARDILA"/>
    <s v="Cédula ciudadanía"/>
    <s v="2129837"/>
    <s v="70 Años"/>
    <s v="Adulto"/>
    <s v="FUNDACION SALUD MIA EPS"/>
    <s v="Contributivo"/>
    <s v="PBS CONTRIBUTIVO "/>
    <n v="1386540"/>
    <s v="Hospitalización"/>
    <d v="2023-01-11T20:33:00"/>
    <x v="0"/>
    <n v="2"/>
    <n v="2"/>
    <x v="2"/>
    <d v="2023-01-11T21:03:36"/>
    <m/>
    <s v="DESDE  LAS  7 DELA  NOCHE  ME HAN DADO 3 DESCARGAS DEL Cardiodesfibrilador Implantable "/>
    <d v="2023-01-11T21:03:36"/>
    <n v="30"/>
    <s v="GEOVANIS ALBERTO ORTEGA CUELLO"/>
    <d v="2023-01-11T21:07:29"/>
    <n v="3"/>
    <s v="B572"/>
    <s v="ENFERMEDAD DE CHAGAS (CRONICA) QUE AFECTA AL CORAZON"/>
    <s v="GEOVANIS ALBERTO ORTEGA CUELLO"/>
    <d v="2023-01-14T14:56:00"/>
    <n v="65"/>
    <s v="Cuidado Intermedio Adulto"/>
    <s v="Vivo"/>
  </r>
  <r>
    <s v="JUAN EMMANUEL REYES GOMEZ"/>
    <s v="Registro Civil"/>
    <s v="1222255144"/>
    <s v="10 Meses"/>
    <s v="Pediatrico"/>
    <s v="MEDISANITAS SAS. COMPAÑIA DE MEDICINA PREPAGADA"/>
    <s v="Pólizas de Salud y MP"/>
    <s v="2060 MEDISANITAS INTEGRAL"/>
    <n v="1386542"/>
    <s v="Urgencias"/>
    <d v="2023-01-11T21:21:00"/>
    <x v="0"/>
    <n v="2"/>
    <n v="2"/>
    <x v="2"/>
    <d v="2023-01-11T21:51:15"/>
    <m/>
    <s v="fiebre. "/>
    <d v="2023-01-11T21:51:15"/>
    <n v="30"/>
    <s v="YEFFERSON MAURICIO  MILLAN PUERTO"/>
    <d v="2023-01-11T22:02:07"/>
    <n v="10"/>
    <s v="R509"/>
    <s v="FIEBRE, NO ESPECIFICADA"/>
    <s v="YEFFERSON MAURICIO  MILLAN PUERTO"/>
    <d v="2023-01-12T00:15:00"/>
    <n v="2"/>
    <s v="Observación"/>
    <s v="Vivo"/>
  </r>
  <r>
    <s v="SAMUEL FERREIRA ACOSTA"/>
    <s v="Cédula ciudadanía"/>
    <s v="3987293"/>
    <s v="78 Años"/>
    <s v="Adulto"/>
    <s v="NUEVA EMPRESA PROMOTORA DE SALUD S.A."/>
    <s v="Subsidiado"/>
    <s v="SANTANDER PITP PBS SUBSIDIADO "/>
    <n v="1386544"/>
    <s v="Hospitalización"/>
    <d v="2023-01-11T22:14:00"/>
    <x v="0"/>
    <n v="1"/>
    <n v="1"/>
    <x v="0"/>
    <d v="2023-01-11T22:32:48"/>
    <m/>
    <s v="Remiten del Hospital de Piedecuesta con Diagnóstico de Infarto Agudo De Miocardio Con Elevación Del St de cara anterior_x000a__x000a_Se Solicita Electrocardiograma "/>
    <d v="2023-01-11T22:32:48"/>
    <n v="18"/>
    <s v="JAVIER ORLANDO JIMENEZ MEJIA"/>
    <d v="2023-01-11T22:34:12"/>
    <n v="1"/>
    <s v="I213x"/>
    <s v="INFARTO AGUDO DE MIOCARDIO CON ELEVACION DE ST "/>
    <s v="JAVIER ORLANDO JIMENEZ MEJIA"/>
    <d v="2023-01-20T11:26:00"/>
    <n v="204"/>
    <s v="Cuidado Intermedio Adulto"/>
    <s v="Vivo"/>
  </r>
  <r>
    <s v="OVIDIO RODRIGUEZ MEJIA"/>
    <s v="Cédula ciudadanía"/>
    <s v="5722504"/>
    <s v="69 Años"/>
    <s v="Adulto"/>
    <s v="REGIONAL DE ASEGURAMIENTO EN SALUD N5"/>
    <s v="Regimen Especial y/o Excepcional"/>
    <s v="RESOLUCION DE URGENCIAS"/>
    <n v="1386545"/>
    <s v="Hospitalización"/>
    <d v="2023-01-11T23:06:00"/>
    <x v="0"/>
    <n v="2"/>
    <n v="2"/>
    <x v="2"/>
    <d v="2023-01-11T23:14:03"/>
    <m/>
    <s v="TENGO   MUCHO   DOLOR EN EL   PECHO"/>
    <d v="2023-01-11T23:14:03"/>
    <n v="8"/>
    <s v="GEOVANIS ALBERTO ORTEGA CUELLO"/>
    <d v="2023-01-11T23:14:33"/>
    <n v="0"/>
    <s v="I209"/>
    <s v="ANGINA DE PECHO, NO ESPECIFICADA"/>
    <s v="GEOVANIS ALBERTO ORTEGA CUELLO"/>
    <d v="2023-01-22T12:00:00"/>
    <n v="252"/>
    <m/>
    <s v="Vivo"/>
  </r>
  <r>
    <s v="SALOMON HIGUERA ESTEBAN"/>
    <s v="Cédula ciudadanía"/>
    <s v="91262766"/>
    <s v="54 Años"/>
    <s v="Adulto"/>
    <s v="COOSALUD ENTIDAD PROMOTORA DE SALUD S.A"/>
    <s v="Subsidiado"/>
    <s v="SANTANDER PBS SUBSIDIADO "/>
    <n v="1386547"/>
    <s v="Hospitalización"/>
    <d v="2023-01-11T23:28:00"/>
    <x v="0"/>
    <n v="3"/>
    <n v="3"/>
    <x v="1"/>
    <d v="2023-01-12T00:25:52"/>
    <m/>
    <s v="VIENE   REMITIDO  DEL  HOSPITAL  DE  RIONEGRO   POR Taquicardia SINUAL , DOLOR  TORACICO ,    FIEBRE"/>
    <d v="2023-01-12T00:25:52"/>
    <n v="57"/>
    <s v="GEOVANIS ALBERTO ORTEGA CUELLO"/>
    <d v="2023-01-12T00:30:31"/>
    <n v="4"/>
    <s v="R509"/>
    <s v="FIEBRE, NO ESPECIFICADA"/>
    <s v="GEOVANIS ALBERTO ORTEGA CUELLO"/>
    <d v="2023-01-12T16:51:00"/>
    <n v="16"/>
    <s v="Observación"/>
    <s v="Vivo"/>
  </r>
  <r>
    <s v="YOSMAN ANDREY GAONA SOTO"/>
    <s v="Tarjeta de Identidad"/>
    <s v="1098645155"/>
    <s v="17 Años"/>
    <s v="Pediatrico"/>
    <s v="ASMET SALUD EPS SAS"/>
    <s v="Subsidiado"/>
    <s v="PGP INTEGRAL REG CONTRIBUT-SUBSIDIADO "/>
    <n v="1386548"/>
    <s v="Urgencias"/>
    <d v="2023-01-11T23:44:00"/>
    <x v="0"/>
    <n v="3"/>
    <n v="3"/>
    <x v="1"/>
    <d v="2023-01-11T23:53:01"/>
    <m/>
    <s v="Refiere dolor toracico "/>
    <d v="2023-01-11T23:53:01"/>
    <n v="9"/>
    <s v="JAVIER ORLANDO JIMENEZ MEJIA"/>
    <d v="2023-01-11T23:54:03"/>
    <n v="1"/>
    <s v="R074"/>
    <s v="DOLOR EN EL PECHO, NO ESPECIFICADO"/>
    <s v="JAVIER ORLANDO JIMENEZ MEJIA"/>
    <d v="2023-01-12T01:15:00"/>
    <n v="1"/>
    <s v="Observación"/>
    <s v="Vivo"/>
  </r>
  <r>
    <s v="ELIZABETH ARCINIEGAS ROJAS"/>
    <s v="Cédula ciudadanía"/>
    <s v="1098782834"/>
    <s v="26 Años"/>
    <s v="Adulto"/>
    <s v="ASMET SALUD EPS SAS"/>
    <s v="Subsidiado"/>
    <s v="PBS SUBSIDIADO "/>
    <n v="1386549"/>
    <s v="Hospitalización"/>
    <d v="2023-01-12T00:11:00"/>
    <x v="0"/>
    <n v="2"/>
    <n v="2"/>
    <x v="2"/>
    <d v="2023-01-12T00:57:52"/>
    <m/>
    <s v="ESTOY EMBARAZADA  Y TENGO  CONTRACCIONES "/>
    <d v="2023-01-12T00:57:52"/>
    <n v="46"/>
    <s v="GEOVANIS ALBERTO ORTEGA CUELLO"/>
    <d v="2023-01-12T01:14:53"/>
    <n v="17"/>
    <s v="O623"/>
    <s v="TRABAJO DE PARTO PRECIPITADO"/>
    <s v="GEOVANIS ALBERTO ORTEGA CUELLO"/>
    <d v="2023-01-14T15:05:00"/>
    <n v="61"/>
    <s v="Hospitalización Adulto"/>
    <s v="Vivo"/>
  </r>
  <r>
    <s v="CLEOFELINA SILVA DE ARCINIEGAS"/>
    <s v="Cédula ciudadanía"/>
    <s v="28376590"/>
    <s v="82 Años"/>
    <s v="Adulto"/>
    <s v="COOSALUD ENTIDAD PROMOTORA DE SALUD S.A"/>
    <s v="Subsidiado"/>
    <s v="SANTANDER PBS SUBSIDIADO "/>
    <n v="1386551"/>
    <s v="Hospitalización"/>
    <d v="2023-01-12T01:20:00"/>
    <x v="0"/>
    <n v="2"/>
    <n v="2"/>
    <x v="2"/>
    <d v="2023-01-12T01:34:19"/>
    <m/>
    <s v="Remitido de Sangil con Diagnóstico de Infarto Agudo Del Miocardio Sin Elevacion Del St + Enfermedad Pulmonar Obstructiva Crónica exacerbado_x000a__x000a_Se Solicita Electrocardiograma "/>
    <d v="2023-01-12T01:34:19"/>
    <n v="14"/>
    <s v="JAVIER ORLANDO JIMENEZ MEJIA"/>
    <d v="2023-01-12T01:36:43"/>
    <n v="2"/>
    <s v="I219"/>
    <s v="INFARTO AGUDO DEL MIOCARDIO, SIN OTRA ESPECIFICACION"/>
    <s v="JAVIER ORLANDO JIMENEZ MEJIA"/>
    <d v="2023-01-14T06:55:00"/>
    <n v="53"/>
    <s v="Cuidado Intermedio Adulto"/>
    <s v="Vivo"/>
  </r>
  <r>
    <s v="LUIS JOSE LIZARAZO MURILLO"/>
    <s v="Cédula ciudadanía"/>
    <s v="2934240"/>
    <s v="83 Años"/>
    <s v="Adulto"/>
    <s v="EPS SURAMERICANA S.A."/>
    <s v="Contributivo"/>
    <s v="PBS CONTRIBUTIVO "/>
    <n v="1386552"/>
    <s v="Hospitalización"/>
    <d v="2023-01-12T02:02:00"/>
    <x v="0"/>
    <n v="3"/>
    <n v="3"/>
    <x v="1"/>
    <d v="2023-01-12T02:13:33"/>
    <m/>
    <s v="VIENE COMO URGENCIA VITAL DEL HOSPITAL DEL SOCORRO CON Diagnóstico  DE  FALLA CARDIACA  "/>
    <d v="2023-01-12T02:13:33"/>
    <n v="11"/>
    <s v="GEOVANIS ALBERTO ORTEGA CUELLO"/>
    <d v="2023-01-12T02:15:18"/>
    <n v="1"/>
    <s v="I500"/>
    <s v="INSUFICIENCIA CARDIACA CONGESTIVA"/>
    <s v="GEOVANIS ALBERTO ORTEGA CUELLO"/>
    <d v="2023-01-20T03:16:00"/>
    <n v="193"/>
    <s v="Hospitalización Adulto"/>
    <s v="Muerto despues de 48 horas"/>
  </r>
  <r>
    <s v="JOSE IVAN MORALES NOGUERA"/>
    <s v="Cédula ciudadanía"/>
    <s v="91360234"/>
    <s v="62 Años"/>
    <s v="Adulto"/>
    <s v="NUEVA EMPRESA PROMOTORA DE SALUD S.A."/>
    <s v="Contributivo"/>
    <s v="SANTANDER PITP PBS CONTRIBUTIVO "/>
    <n v="1386556"/>
    <s v="Hospitalización"/>
    <d v="2023-01-12T05:36:00"/>
    <x v="0"/>
    <n v="2"/>
    <n v="2"/>
    <x v="2"/>
    <d v="2023-01-12T05:47:58"/>
    <m/>
    <s v="Remiten por sospecha de sindrome coronario"/>
    <d v="2023-01-12T05:47:58"/>
    <n v="11"/>
    <s v="JAVIER ORLANDO JIMENEZ MEJIA"/>
    <d v="2023-01-12T06:23:20"/>
    <n v="35"/>
    <s v="I209"/>
    <s v="ANGINA DE PECHO, NO ESPECIFICADA"/>
    <s v="JOSE VICENTE RAMIREZ "/>
    <d v="2023-01-12T16:57:00"/>
    <n v="10"/>
    <s v="Observación"/>
    <s v="Vivo"/>
  </r>
  <r>
    <s v="ANA ROSA CHAVES PABON"/>
    <s v="Cédula ciudadanía"/>
    <s v="28330894"/>
    <s v="78 Años"/>
    <s v="Adulto"/>
    <s v="ASMET SALUD EPS SAS"/>
    <s v="Subsidiado"/>
    <s v="PGP CARDIOVASCULAR REG CONTRIB-SUBSIDIA "/>
    <n v="1386575"/>
    <s v="Hospitalización"/>
    <d v="2023-01-12T06:33:00"/>
    <x v="0"/>
    <n v="2"/>
    <n v="2"/>
    <x v="2"/>
    <d v="2023-01-12T07:35:27"/>
    <m/>
    <s v="&quot;se me inflamo el brazo&quot;_x000a_Paciente ya conocida por clinica de falla cardiaca quien ingresa por clinica de 3 dias de edema de brazo derecho sin mencion de dolor relacionado pero si refiere dolor de cabeza"/>
    <d v="2023-01-12T07:35:27"/>
    <n v="62"/>
    <s v="ANA MARIA PINZON CAMACHO"/>
    <d v="2023-01-12T07:36:40"/>
    <n v="1"/>
    <s v="I829"/>
    <s v="EMBOLIA Y TROMBOSIS DE VENA NO ESPECIFICADA"/>
    <s v="ANA MARIA PINZON CAMACHO"/>
    <d v="2023-01-14T03:46:00"/>
    <n v="44"/>
    <s v="Observación"/>
    <s v="Vivo"/>
  </r>
  <r>
    <s v="JOAQUIN SANCHEZ ROJAS"/>
    <s v="Cédula ciudadanía"/>
    <s v="91223918"/>
    <s v="61 Años"/>
    <s v="Adulto"/>
    <s v="ASMET SALUD EPS SAS"/>
    <s v="Subsidiado"/>
    <s v="PGP CARDIOVASCULAR REG CONTRIB-SUBSIDIA "/>
    <n v="1386592"/>
    <s v="Hospitalización"/>
    <d v="2023-01-12T06:48:00"/>
    <x v="0"/>
    <n v="2"/>
    <n v="2"/>
    <x v="2"/>
    <d v="2023-01-12T07:02:05"/>
    <m/>
    <s v="Sangrado por la herida  Safenectomia derecha  el 04/01/2023 y dolor de pecho , manejo profilactico con enoxaparina, no se la esta aplicado desde  08/01/2023"/>
    <d v="2023-01-12T07:02:05"/>
    <n v="14"/>
    <s v="JOSE VICENTE RAMIREZ "/>
    <d v="2023-01-12T07:03:54"/>
    <n v="1"/>
    <s v="I829"/>
    <s v="EMBOLIA Y TROMBOSIS DE VENA NO ESPECIFICADA"/>
    <s v="JOSE VICENTE RAMIREZ "/>
    <d v="2023-01-14T15:26:00"/>
    <n v="56"/>
    <s v="Observación"/>
    <s v="Vivo"/>
  </r>
  <r>
    <s v="SHARRIE LYNN WILLIAMS"/>
    <s v="Cédula de Extranjería"/>
    <s v="941076"/>
    <s v="62 Años"/>
    <s v="Adulto"/>
    <s v="FUNDACION SALUD MIA EPS"/>
    <s v="Contributivo"/>
    <s v="PBS CONTRIBUTIVO "/>
    <n v="1386648"/>
    <s v="Hospitalización"/>
    <d v="2023-01-12T07:26:00"/>
    <x v="0"/>
    <n v="3"/>
    <n v="3"/>
    <x v="1"/>
    <d v="2023-01-12T08:10:59"/>
    <m/>
    <s v="Derivado de consulta de Cx vascular"/>
    <d v="2023-01-12T08:10:59"/>
    <n v="44"/>
    <s v="EDWING RENE HIGUERA BECERRA"/>
    <d v="2023-01-12T14:16:14"/>
    <n v="365"/>
    <s v="L031"/>
    <s v="CELULITIS DE OTRAS PARTES DE LOS MIEMBROS"/>
    <s v="ANA MARIA PINZON CAMACHO"/>
    <d v="2023-01-25T21:14:00"/>
    <n v="318"/>
    <s v="Hospitalización Adulto"/>
    <s v="Vivo"/>
  </r>
  <r>
    <s v="LISETH PAOLA RODRIGUEZ DIAZ"/>
    <s v="Cédula ciudadanía"/>
    <s v="1102718998"/>
    <s v="32 Años"/>
    <s v="Adulto"/>
    <s v="EPS SURAMERICANA S.A."/>
    <s v="Contributivo"/>
    <s v="PBS CONTRIBUTIVO "/>
    <n v="1386711"/>
    <s v="Hospitalización"/>
    <d v="2023-01-12T08:06:00"/>
    <x v="0"/>
    <n v="2"/>
    <n v="2"/>
    <x v="2"/>
    <d v="2023-01-12T08:22:15"/>
    <m/>
    <s v="&quot; me duele la cabeza&quot;_x000a_Paciente femenina de 32 años, G2C1V1A0  embarazo de 29.5 semanas por Fecha Última Regla , antecedent de parto casarea prematura alas 28 semanas  (Hace 12 años) , consuta por cuadro de de 1 hora ce fefalea y fotofobia , por lo que consutla "/>
    <d v="2023-01-12T08:22:15"/>
    <n v="16"/>
    <s v="EDWING RENE HIGUERA BECERRA"/>
    <d v="2023-01-12T08:24:31"/>
    <n v="2"/>
    <s v="O13X"/>
    <s v="HIPERTENSION GESTACIONAL [INDUCIDA POR EL EMBARAZO]"/>
    <s v="JOSE VICENTE RAMIREZ "/>
    <d v="2023-01-16T12:33:00"/>
    <n v="100"/>
    <s v="Observación"/>
    <s v="Vivo"/>
  </r>
  <r>
    <s v="GILBERTO QUIROGA DIAZ"/>
    <s v="Cédula ciudadanía"/>
    <s v="13775708"/>
    <s v="59 Años"/>
    <s v="Adulto"/>
    <s v="NUEVA EMPRESA PROMOTORA DE SALUD S.A."/>
    <s v="Subsidiado"/>
    <s v="SANTANDER PITP PBS SUBSIDIADO "/>
    <n v="1386739"/>
    <s v="Hospitalización"/>
    <d v="2023-01-12T08:17:00"/>
    <x v="0"/>
    <n v="2"/>
    <n v="2"/>
    <x v="2"/>
    <d v="2023-01-12T08:42:55"/>
    <m/>
    <s v="&quot;dolor en el pecho&quot;_x000a_Pacient procedente de landazuri, consult por sus propios medios , Masculino de 59 años de edad con antecedente d Hipertensión Arterial , con cuadrode 3 semasns de dolro precoria tipo punzada y ardor , sensacion episodis de fifraldad y diaforesis, fatiga, , adems palpitaciones , refiere 27 -12-2022 presento esta cuadro con episodio sincopla , consulta a VElez de donde remiten a Hopsital San Rafael de TUnja, donde refier  8 dias de olro rpecordialopresivo que irradia a cuello , con Electrocardiograma sin isquemia o necrosis con extrasistoles ventriculares y troponina negativa, dan Diagnóstico de angina inestable estuvo hospitalizao en uuci , Ecocardiograma Trantoráxico 28-12-22 en tunja con Ventrículo Izquierdo conhipertrofia oncenttrrica  moderada Fracción Eyeccion Del Ventriculo Izquierdo 52% , insuficiencia aortica . realizan holter con alta carga arritmica, &gt;28%, inician amiodarona , carvedidol atrovastatina y asa , y siguen con el losartan"/>
    <d v="2023-01-12T08:42:55"/>
    <n v="25"/>
    <s v="EDWING RENE HIGUERA BECERRA"/>
    <d v="2023-01-12T08:55:23"/>
    <n v="12"/>
    <s v="R072"/>
    <s v="DOLOR PRECORDIAL"/>
    <s v="JOSE VICENTE RAMIREZ "/>
    <d v="2023-01-17T09:14:00"/>
    <n v="120"/>
    <s v="Observación"/>
    <s v="Vivo"/>
  </r>
  <r>
    <s v="NEYDI BIBIANA NAVARRO CHACON"/>
    <s v="Cédula ciudadanía"/>
    <s v="1095906550"/>
    <s v="37 Años"/>
    <s v="Adulto"/>
    <s v="EPS SURAMERICANA S.A."/>
    <s v="Contributivo"/>
    <s v="PBS CONTRIBUTIVO "/>
    <n v="1386754"/>
    <s v="Hospitalización"/>
    <d v="2023-01-12T08:29:00"/>
    <x v="0"/>
    <n v="2"/>
    <n v="2"/>
    <x v="2"/>
    <d v="2023-01-12T08:42:34"/>
    <m/>
    <s v="&quot;estoy en trabajo de parto&quot;_x000a_Paciente que ingresa por presentar dolor bajito que se irradia al abdomen con induracion del mismo el cual a aumentado de intensidad y de frecuencia"/>
    <d v="2023-01-12T08:42:34"/>
    <n v="13"/>
    <s v="ANA MARIA PINZON CAMACHO"/>
    <d v="2023-01-12T08:44:21"/>
    <n v="1"/>
    <s v="O623"/>
    <s v="TRABAJO DE PARTO PRECIPITADO"/>
    <s v="ANA MARIA PINZON CAMACHO"/>
    <d v="2023-01-14T16:33:00"/>
    <n v="55"/>
    <s v="Hospitalización Adulto"/>
    <s v="Vivo"/>
  </r>
  <r>
    <s v="MARTHA CECILIA PATERNINA OREJARENA"/>
    <s v="Cédula ciudadanía"/>
    <s v="26793549"/>
    <s v="64 Años"/>
    <s v="Adulto"/>
    <s v="NUEVA EMPRESA PROMOTORA DE SALUD S.A."/>
    <s v="Contributivo"/>
    <s v="SANTANDER PBS CONTRIBUTIVO "/>
    <n v="1386793"/>
    <s v="Hospitalización"/>
    <d v="2023-01-12T08:55:00"/>
    <x v="0"/>
    <n v="1"/>
    <n v="1"/>
    <x v="0"/>
    <d v="2023-01-12T09:01:49"/>
    <m/>
    <s v="&quot;vengo para trasplante hepatico&quot;_x000a_Paciente con antecedente de cirrosis hepatica quien ingresa para trasplante hepatico. "/>
    <d v="2023-01-12T09:01:49"/>
    <n v="6"/>
    <s v="ANA MARIA PINZON CAMACHO"/>
    <d v="2023-01-12T09:02:32"/>
    <n v="0"/>
    <s v="Z944"/>
    <s v="TRASPLANTE DE HIGADO"/>
    <s v="ANA MARIA PINZON CAMACHO"/>
    <d v="2023-02-13T13:27:00"/>
    <n v="772"/>
    <s v="Sala de Cirugía"/>
    <s v="Vivo"/>
  </r>
  <r>
    <s v="CARLOS HUMBERTO GUATIBONZA"/>
    <s v="Cédula ciudadanía"/>
    <s v="91344301"/>
    <s v="54 Años"/>
    <s v="Adulto"/>
    <s v="FUNDACION SALUD MIA EPS"/>
    <s v="Contributivo"/>
    <s v="PBS CONTRIBUTIVO "/>
    <n v="1386812"/>
    <s v="Hospitalización"/>
    <d v="2023-01-12T09:11:00"/>
    <x v="0"/>
    <n v="2"/>
    <n v="2"/>
    <x v="2"/>
    <d v="2023-01-12T09:29:47"/>
    <m/>
    <s v="Remitido del Hospital Internacional De Colombia_x000a_Paciente sin antecedentes de importancia quien ingresa al Hospital Internacional De Colombia en contexto de taquicardia supraventricular asociada a dolor toraxico atipico acompañado de sintomas vasovagales con Electrocardiograma de ingreso que documenta taquicardia supraventricular con qrs estrecho regular con Frecuencia Cardíaca 190 lpm, radiografia de torax de ingreso sin cardiomegalia no derrames ni consolidaciones, a quien se realizo maniobra vasovagales sin mejoria clinica por lo que se indica administracion de adenosina 6mg inicialmente sin mejoria, a los 3 minutos nueva dosis de adenosina de 12mg sin resolucion por lo que se administra nueva dosis de adenosina de 6mg con posterior resoulcion con frecuencia cardiaca de 96 lpm, se indica carga antiisquemica ante dolor toraxico atipico,  se solicitan paraclinicos de ingreso, y remiten a nuestro servicio_x000a_Laboratorios_x000a_Hemograma : hb/17.1 to/56.  plaq/234000  w/760 n/53.3 l/37.5    Calcio/9.3  Cloro/108.8  Potasio/ 4.03  Proteíca C Reactiva 1.93  Sodio/141.9  Creatinina /1.07  bun/14.8    troponian /2.3"/>
    <d v="2023-01-12T09:29:47"/>
    <n v="18"/>
    <s v="EDWING RENE HIGUERA BECERRA"/>
    <d v="2023-01-12T09:45:48"/>
    <n v="16"/>
    <s v="I471"/>
    <s v="TAQUICARDIA SUPRAVENTRICULAR"/>
    <s v="JOSE VICENTE RAMIREZ "/>
    <d v="2023-01-12T17:18:00"/>
    <n v="7"/>
    <s v="Observación"/>
    <s v="Vivo"/>
  </r>
  <r>
    <s v="SANDRA KARINA VELASQUEZ THOMAS"/>
    <s v="Cédula ciudadanía"/>
    <s v="1098631997"/>
    <s v="35 Años"/>
    <s v="Adulto"/>
    <s v="ASMET SALUD EPS SAS"/>
    <s v="Subsidiado"/>
    <s v="PGP INTEGRAL REG CONTRIBUT-SUBSIDIADO "/>
    <n v="1386823"/>
    <s v="Hospitalización"/>
    <d v="2023-01-12T09:22:00"/>
    <x v="0"/>
    <n v="3"/>
    <n v="3"/>
    <x v="1"/>
    <d v="2023-01-12T09:40:13"/>
    <m/>
    <s v="Paciente con cuadode 3 dias de dolro torax anteriro que irradia a espalda y cuello opresivo y anoche presento episodio de dolro intenso sensacion desgarramiento , hemiotrax izquierdo"/>
    <d v="2023-01-12T09:40:13"/>
    <n v="18"/>
    <s v="EDWING RENE HIGUERA BECERRA"/>
    <d v="2023-01-12T09:41:03"/>
    <n v="0"/>
    <s v="R072"/>
    <s v="DOLOR PRECORDIAL"/>
    <s v="EDWING RENE HIGUERA BECERRA"/>
    <d v="2023-01-12T17:38:00"/>
    <n v="7"/>
    <s v="Observación"/>
    <s v="Vivo"/>
  </r>
  <r>
    <s v="ASTRID BARRAGAN CASTAÑEDA"/>
    <s v="Cédula ciudadanía"/>
    <s v="1098667463"/>
    <s v="33 Años"/>
    <s v="Adulto"/>
    <s v="AXA COLPATRIA MEDICINA PREPAGADA S.A."/>
    <s v="Pólizas de Salud y MP"/>
    <s v="ALTERNO PLUS"/>
    <n v="1386844"/>
    <s v="Urgencias"/>
    <d v="2023-01-12T09:38:00"/>
    <x v="0"/>
    <n v="2"/>
    <n v="2"/>
    <x v="2"/>
    <d v="2023-01-12T10:00:49"/>
    <m/>
    <s v="Paciente femenino quien consulta  por cuadro de  un dia de presentacion de  lesion eritematosa, con presetancia de papulas en region facil izquierda, para  lo que conulto a emermedica, quien indica manejo con antihistaminico; sin embarago refiere nueva presentacion de sintomas .  niega picos  febriles, no alteracion de la  movilidad facial, refiere "/>
    <d v="2023-01-12T10:00:49"/>
    <n v="22"/>
    <s v="SEBASTIAN  PINZON VARGAS"/>
    <d v="2023-01-12T10:01:14"/>
    <n v="0"/>
    <s v="T784"/>
    <s v="ALERGIA NO ESPECIFICADA"/>
    <s v="SEBASTIAN  PINZON VARGAS"/>
    <d v="2023-01-12T17:39:00"/>
    <n v="7"/>
    <s v="Alta a Casa"/>
    <s v="Vivo"/>
  </r>
  <r>
    <s v="JUAN DE DIOS LONDOÑO SANCHEZ"/>
    <s v="Cédula ciudadanía"/>
    <s v="14874579"/>
    <s v="69 Años"/>
    <s v="Adulto"/>
    <s v="ALLIANZ SEGUROS DE VIDA S A"/>
    <s v="Pólizas de Salud y MP"/>
    <s v="MEDICALL COLECTIVOS"/>
    <n v="1386853"/>
    <s v="Hospitalización"/>
    <d v="2023-01-12T09:43:00"/>
    <x v="0"/>
    <n v="3"/>
    <n v="3"/>
    <x v="1"/>
    <d v="2023-01-12T10:18:45"/>
    <m/>
    <s v="Paciente masculino quien consulta por cuadro 3 horas de presentacion de  dolor en hemiabodmen superior asociado a prsentacion de pirosis,  con posterior presentacion de deposiciones  melenicas abundantes #2, refiere legada reciente de la india. niega presetacion de episodios de emesis. no picos febriles- "/>
    <d v="2023-01-12T10:18:45"/>
    <n v="35"/>
    <s v="SEBASTIAN  PINZON VARGAS"/>
    <d v="2023-01-12T10:20:10"/>
    <n v="1"/>
    <s v="K250"/>
    <s v="ULCERA GASTRICA, AGUDA CON HEMORRAGIA"/>
    <s v="SEBASTIAN  PINZON VARGAS"/>
    <d v="2023-01-13T12:20:00"/>
    <n v="25"/>
    <m/>
    <s v="Vivo"/>
  </r>
  <r>
    <s v="LUCILA GAMBOA DE AVILA"/>
    <s v="Cédula ciudadanía"/>
    <s v="28401841"/>
    <s v="71 Años"/>
    <s v="Adulto"/>
    <s v="SALUD TOTAL ENTIDAD PROMOTORA DE SALUD DEL REG"/>
    <s v="Contributivo"/>
    <s v="POS SUBSIDIADO "/>
    <n v="1386862"/>
    <s v="Urgencias"/>
    <d v="2023-01-12T09:48:00"/>
    <x v="0"/>
    <n v="3"/>
    <n v="3"/>
    <x v="1"/>
    <d v="2023-01-12T10:20:10"/>
    <m/>
    <s v="Remitido d consulta de cardiologia Fundacion Cardiovascular De Colombia_x000a_Paciente femenina de 71 años con antecedentes de cardiopatia chagasica con disfunción sistólica severa con Fracción Eyección Del Ventriculo Izquierdo 25% previa del 18%, Insuficiencia Mitral severa funcional, Insuficiencia tricuspídea severa funcional, Aneurisma basal inferolateral , Fibrilación auricular no valvular permanente con respuesta ventricular controlada cha2ds2-vasc 3 puntos, Hasbled 1 punto, Anticoagulaciòn crónica con apixaban, Portadora de cardiodesfibrilador unicameral boston (2017), con ultima reprogramación 04/10/2022 icb: normofuncionante, Hipotiroidismo, Enfermedad pulmonar obstructiva crónica,estuvo hopitalizado del 6 y7 de enro de Ecocardiograma Tranesofáfico año por n Insuficiencia Cardiaca Congestiva stevenson B New York Heart Associatio - Clasificación Para Clase Funcional III, AHA D, hoy asiste a consulta de falla cadiaa , que indica manejo hopsital Insuficiencia Aórtica par aplicacion de levosimedan y derivan a urgencias para reporgramacion de Marcapasos Dynagen Boston Cardiodesfibrilador Implantable (01-11-2017)"/>
    <d v="2023-01-12T10:20:10"/>
    <n v="32"/>
    <s v="EDWING RENE HIGUERA BECERRA"/>
    <d v="2023-01-12T10:20:33"/>
    <n v="0"/>
    <s v="I500"/>
    <s v="INSUFICIENCIA CARDIACA CONGESTIVA"/>
    <s v="EDWING RENE HIGUERA BECERRA"/>
    <d v="2023-01-12T17:43:00"/>
    <n v="7"/>
    <m/>
    <s v="Vivo"/>
  </r>
  <r>
    <s v="PAULA ALEJANDRA VALLEJO GRANDAS"/>
    <s v="Cédula ciudadanía"/>
    <s v="1095833401"/>
    <s v="25 Años"/>
    <s v="Adulto"/>
    <s v="ENTIDAD PROMOTORA DE SALUD SANITAS SAS"/>
    <s v="Contributivo"/>
    <s v="PBS CONTRIBUTIVO "/>
    <n v="1386888"/>
    <s v="Urgencias"/>
    <d v="2023-01-12T10:07:00"/>
    <x v="0"/>
    <n v="3"/>
    <n v="3"/>
    <x v="1"/>
    <d v="2023-01-12T10:37:48"/>
    <m/>
    <s v="&quot;tengo amigdalitis&quot;_x000a_Paciente femenina de 25 años de edad con cuiadrode 24 hrs de de odinofagia , fiebre escalofrio, ha tomado azoiromicina sin mejoria de los sintomas, por loq ue consulta "/>
    <d v="2023-01-12T10:37:48"/>
    <n v="30"/>
    <s v="EDWING RENE HIGUERA BECERRA"/>
    <d v="2023-01-12T10:39:14"/>
    <n v="1"/>
    <s v="J039"/>
    <s v="AMIGDALITIS AGUDA, NO ESPECIFICADA"/>
    <s v="EDWING RENE HIGUERA BECERRA"/>
    <d v="2023-01-12T17:43:00"/>
    <n v="7"/>
    <s v="Alta a Casa"/>
    <s v="Vivo"/>
  </r>
  <r>
    <s v="JOSE VICENTE BAYONA RINCON"/>
    <s v="Cédula ciudadanía"/>
    <s v="91206824"/>
    <s v="62 Años"/>
    <s v="Adulto"/>
    <s v="AXA COLPATRIA MEDICINA PREPAGADA S.A."/>
    <s v="Pólizas de Salud y MP"/>
    <s v="ALTERNO PLUS"/>
    <n v="1386939"/>
    <s v="Hospitalización"/>
    <d v="2023-01-12T10:36:00"/>
    <x v="0"/>
    <n v="2"/>
    <n v="2"/>
    <x v="2"/>
    <d v="2023-01-12T10:56:54"/>
    <m/>
    <s v="Paciente masculino quien consulta por cuadro de  1 mes de presentacion de tos seca asociado a presentacion de disnea de medianos esfuerzos, quien fue valorado por  neumologia quien  indica remision a servicio de urgencias , para  valoracion de alteracion cardiovascular. niega  presentacion de pico febriles. "/>
    <d v="2023-01-12T10:56:54"/>
    <n v="20"/>
    <s v="SEBASTIAN  PINZON VARGAS"/>
    <d v="2023-01-12T10:59:49"/>
    <n v="2"/>
    <s v="R060"/>
    <s v="DISNEA"/>
    <s v="SEBASTIAN  PINZON VARGAS"/>
    <d v="2023-01-12T17:58:00"/>
    <n v="6"/>
    <s v="Observación"/>
    <s v="Vivo"/>
  </r>
  <r>
    <s v="AIDA NIÑO PAREDES"/>
    <s v="Cédula ciudadanía"/>
    <s v="37329513"/>
    <s v="51 Años"/>
    <s v="Adulto"/>
    <s v="COOSALUD ENTIDAD PROMOTORA DE SALUD S.A"/>
    <s v="Subsidiado"/>
    <s v="N.DE SANTANDER PBS CONTRIBUTIVO "/>
    <n v="1386948"/>
    <s v="Hospitalización"/>
    <d v="2023-01-12T10:44:00"/>
    <x v="0"/>
    <n v="2"/>
    <n v="2"/>
    <x v="2"/>
    <d v="2023-01-12T11:21:18"/>
    <m/>
    <s v="Remitida del Hospital Universi"/>
    <d v="2023-01-12T11:21:18"/>
    <n v="37"/>
    <s v="EDWING RENE HIGUERA BECERRA"/>
    <d v="2023-01-12T11:28:02"/>
    <n v="6"/>
    <s v="I500"/>
    <s v="INSUFICIENCIA CARDIACA CONGESTIVA"/>
    <s v="ANA MARIA PINZON CAMACHO"/>
    <d v="2023-01-30T15:12:00"/>
    <n v="435"/>
    <s v="Cuidado Intensivo Adulto"/>
    <s v="Vivo"/>
  </r>
  <r>
    <s v="CARLOS HERNANDO PELAYO MARTINEZ"/>
    <s v="Cédula ciudadanía"/>
    <s v="13847604"/>
    <s v="66 Años"/>
    <s v="Adulto"/>
    <s v="COOSALUD ENTIDAD PROMOTORA DE SALUD S.A"/>
    <s v="Subsidiado"/>
    <s v="SANTANDER PBS SUBSIDIADO "/>
    <n v="1386952"/>
    <s v="Hospitalización"/>
    <d v="2023-01-12T10:49:00"/>
    <x v="0"/>
    <n v="2"/>
    <m/>
    <x v="2"/>
    <m/>
    <m/>
    <s v="&quot;me dio ahogo&quot;_x000a_Paciente masculino de 66 años de ead con antecedene de Infarto Agudo Del Miocardio 14/03/2014 ( desconocemos anatomia) Sindrome de  LERICHE, Hipertensión Arterial , Cardiomiopatia isquemica , Enfermedad Arterial Obstructiva Crónica con anguioplastia + &quot; Sten en la Iliaca Primitiva E Iliaca derecha (10/04/2018).  ademas Cancer pancreas metastasico (PACIENTE NO CONOCE ESTE DATO), que hoy 9 am presento cuadro de Disnea de inicio subito , nega dolro precordial , niega otros sintomas, se evidencia febril y Terapia Ocupacional seca ocasional,, refe que hasta anoche no tenia sintoma alguno_x000a__x000a_Antecedente FARMACOLÓGICOS:_x000a_CARVEDILOL 12.5 MG VÍA ORAL CADA 12 HORAS._x000a_ATORVASTATINA 40 MG VÍA ORAL CADA 24 HORAS._x000a_CLOPIDOGREL 75 MG VÍA ORAL CADA 24 HORAS._x000a_ESPIRONOLACTONA 25 MG VÍA ORAL CADA 24 HORAS._x000a_ÁCIDOACETILSALICÍLICO 100 MG VÍA ORALCADA 24 HORAS._x000a_NIMODIPINO 30 MG VÍA ORAL CADA 24 HORAS._x000a_ENALAPRIL 5 MG VÍA ORAL 12 HORAS._x000a_"/>
    <d v="2023-01-12T11:59:06"/>
    <n v="70"/>
    <s v="EDWING RENE HIGUERA BECERRA"/>
    <d v="2023-01-12T13:04:02"/>
    <n v="64"/>
    <s v="R509"/>
    <s v="FIEBRE, NO ESPECIFICADA"/>
    <s v="JOSE VICENTE RAMIREZ "/>
    <d v="2023-01-13T12:47:00"/>
    <n v="23"/>
    <s v="Remisión"/>
    <s v="Vivo"/>
  </r>
  <r>
    <s v="ZORAIDA CARRILLO DE BEGAMBRE"/>
    <s v="Cédula ciudadanía"/>
    <s v="27684822"/>
    <s v="87 Años"/>
    <s v="Adulto"/>
    <s v="COMPAÑIA DE MEDICINA PREPAGADA COLSANITAS S.A."/>
    <s v="Pólizas de Salud y MP"/>
    <s v="1010 COLSANITAS INTEGRAL"/>
    <n v="1386966"/>
    <s v="Hospitalización"/>
    <d v="2023-01-12T11:03:00"/>
    <x v="0"/>
    <n v="3"/>
    <n v="3"/>
    <x v="1"/>
    <d v="2023-01-12T11:15:22"/>
    <m/>
    <s v="Paciente femenino quien consulta por cuadro de  2 dias de presentacion hematuria macroscopica posterior a tratamiento a para cuadro e sinusitis con esteroides y antihistamincos, niega presentacion de disuria,  no tenesmo  vesica, no presetacion de picos  febriles. trae uroanailis extrainstitucional con evidencia de  hematuria  y  prsencia de lecucocitos en  orina"/>
    <d v="2023-01-12T11:15:22"/>
    <n v="12"/>
    <s v="SEBASTIAN  PINZON VARGAS"/>
    <d v="2023-01-12T11:25:03"/>
    <n v="9"/>
    <s v="R31X"/>
    <s v="HEMATURIA, NO ESPECIFICADA"/>
    <s v="SEBASTIAN  PINZON VARGAS"/>
    <d v="2023-01-12T21:05:00"/>
    <n v="9"/>
    <s v="Observación"/>
    <s v="Vivo"/>
  </r>
  <r>
    <s v="JEREMIAS CAICEDO CAICEDO"/>
    <s v="Cédula ciudadanía"/>
    <s v="17525404"/>
    <s v="72 Años"/>
    <s v="Adulto"/>
    <s v="COOSALUD ENTIDAD PROMOTORA DE SALUD S.A"/>
    <s v="Subsidiado"/>
    <s v="ATEN. INTEGRAL CARDIOLOGÍA REG SUBSIDIADO"/>
    <n v="1386968"/>
    <s v="Hospitalización"/>
    <d v="2023-01-12T11:09:00"/>
    <x v="0"/>
    <n v="3"/>
    <n v="3"/>
    <x v="1"/>
    <d v="2023-01-12T11:42:02"/>
    <m/>
    <s v="Paciente masculino de 72 años de edad con antecedente de Hipertensión Arterial y Diabetes Mellitus , que el 10-01-23 consulta al Hospital Univesitario de santander (HUS) por cuadro de 3 dias de dolor precordial opresivo y ñpunzada que irradia a espalda sin otro asociado , ingreso con cifrastensionaes elevadas en el marco de emergencia  hipertensiva organo blanco corazon . realizan Electrocardiograma sin isquemia o necrosis , troponin en zona gris con delta negativo , requirio maneo con nitroglicerina , valorado con cardiologo que indica aestratificacion invasiva y remitir a Fundacion Cardiovascular De Colombia , segun refei paciente pidio salida oluntaria y que hoy consultaria, con anej antihipoernsivo pero solo toma losartan y ayer por Tensión Arterial elevada captopril. No le entragaron el Electrocardiograma del HUS"/>
    <d v="2023-01-12T11:42:02"/>
    <n v="33"/>
    <s v="EDWING RENE HIGUERA BECERRA"/>
    <d v="2023-01-12T13:45:53"/>
    <n v="123"/>
    <s v="I209"/>
    <s v="ANGINA DE PECHO, NO ESPECIFICADA"/>
    <s v="EDWING RENE HIGUERA BECERRA"/>
    <d v="2023-01-13T14:10:00"/>
    <n v="24"/>
    <s v="Observación"/>
    <s v="Vivo"/>
  </r>
  <r>
    <s v="MARTHA MARIA JOYA MARTINEZ"/>
    <s v="Cédula ciudadanía"/>
    <s v="37511833"/>
    <s v="45 Años"/>
    <s v="Adulto"/>
    <s v="EPS SURAMERICANA S.A."/>
    <s v="Contributivo"/>
    <s v="PBS CONTRIBUTIVO "/>
    <n v="1386993"/>
    <s v="Urgencias"/>
    <d v="2023-01-12T11:36:00"/>
    <x v="0"/>
    <n v="3"/>
    <n v="3"/>
    <x v="1"/>
    <d v="2023-01-12T12:04:48"/>
    <m/>
    <s v="paciente con radiculo patia  lumbar, conculta por 2 dias de dolro lumbar intenso , ha tomado tramadol oral y pregabalina sin molar el dolor por lo que consulta"/>
    <d v="2023-01-12T12:04:48"/>
    <n v="28"/>
    <s v="EDWING RENE HIGUERA BECERRA"/>
    <d v="2023-01-12T12:30:52"/>
    <n v="26"/>
    <s v="M545"/>
    <s v="LUMBAGO NO ESPECIFICADO"/>
    <s v="EDWING RENE HIGUERA BECERRA"/>
    <d v="2023-01-12T18:00:00"/>
    <n v="5"/>
    <s v="Alta a Casa"/>
    <s v="Vivo"/>
  </r>
  <r>
    <s v="SILVIA LILIANA MORENO TOSCANO"/>
    <s v="Cédula ciudadanía"/>
    <s v="1098725480"/>
    <s v="30 Años"/>
    <s v="Adulto"/>
    <s v="ENTIDAD PROMOTORA DE SALUD SANITAS SAS"/>
    <s v="Contributivo"/>
    <s v="PBS CONTRIBUTIVO "/>
    <n v="1386994"/>
    <s v="Hospitalización"/>
    <d v="2023-01-12T11:37:00"/>
    <x v="0"/>
    <n v="3"/>
    <n v="3"/>
    <x v="1"/>
    <d v="2023-01-12T12:18:27"/>
    <m/>
    <s v="paciente fmenina de 30 años con anteedente de urolitiasis , que consulta por cuadro fiebre escalofrio poliaquiuria , disuria  y dolro en hipogastrio, "/>
    <d v="2023-01-12T12:18:27"/>
    <n v="41"/>
    <s v="EDWING RENE HIGUERA BECERRA"/>
    <d v="2023-01-12T12:18:50"/>
    <n v="0"/>
    <s v="N390"/>
    <s v="INFECCION DE VIAS URINARIAS, SITIO NO ESPECIFICADO"/>
    <s v="EDWING RENE HIGUERA BECERRA"/>
    <d v="2023-01-12T18:01:00"/>
    <n v="5"/>
    <s v="Observación"/>
    <s v="Vivo"/>
  </r>
  <r>
    <s v="ISABEL GALVIS DE VILLAMIZAR"/>
    <s v="Cédula ciudadanía"/>
    <s v="28211943"/>
    <s v="67 Años"/>
    <s v="Adulto"/>
    <s v="COOSALUD ENTIDAD PROMOTORA DE SALUD S.A"/>
    <s v="Subsidiado"/>
    <s v="ATEN. INTEGRAL CARDIOLOGÍA REG SUBSIDIADO"/>
    <n v="1387019"/>
    <s v="Urgencias"/>
    <d v="2023-01-12T12:42:00"/>
    <x v="0"/>
    <n v="3"/>
    <n v="3"/>
    <x v="1"/>
    <d v="2023-01-12T13:06:58"/>
    <m/>
    <s v="Paceinte femenina de 67 años con antecedente de 27/12/2022 DE SAFENOVARICECTOMIA DERECHA,, que dese hace 5 dias dolor rubor calor pierna derecha tercio medio einduracioncara nten demuslo derechao, no fiebre, no otro sintomas"/>
    <d v="2023-01-12T13:06:58"/>
    <n v="24"/>
    <s v="EDWING RENE HIGUERA BECERRA"/>
    <d v="2023-01-12T13:55:37"/>
    <n v="48"/>
    <s v="I832"/>
    <s v="VENAS VARICOSAS DE LOS MIEMBROS INFERIORES CON ULCERA E INFLAMACION"/>
    <s v="JOSE VICENTE RAMIREZ "/>
    <d v="2023-01-12T18:18:00"/>
    <n v="4"/>
    <s v="Observación"/>
    <s v="Vivo"/>
  </r>
  <r>
    <s v="MYRIAM VELASQUEZ DE HINCAPIE"/>
    <s v="Cédula ciudadanía"/>
    <s v="63270772"/>
    <s v="74 Años"/>
    <s v="Adulto"/>
    <s v="COOSALUD ENTIDAD PROMOTORA DE SALUD S.A"/>
    <s v="Subsidiado"/>
    <s v="SANTANDER PBS SUBSIDIADO "/>
    <n v="1387023"/>
    <s v="Hospitalización"/>
    <d v="2023-01-12T12:52:00"/>
    <x v="0"/>
    <n v="1"/>
    <n v="1"/>
    <x v="0"/>
    <d v="2023-01-12T13:15:20"/>
    <m/>
    <s v="Remitido de  Clinica giron como urgencia vital_x000a_Reguada por CRUE_x000a_Pacien fmenina hipertensa , diabetica y con hipotiroidismo que consutla  hoy a clincia giron rderivada de consulta externa donde encuentran Tensión Arterial muy elevadas , realizan Electrocardiograma que interpretan con supradesniivel , y cosidera emergencia hipertensiva organo alnaco corazon , interrogando apciente presenta desde hace 5 meses dolor precordial y disnea en realcion con la actividad fisica "/>
    <d v="2023-01-12T13:15:20"/>
    <n v="23"/>
    <s v="EDWING RENE HIGUERA BECERRA"/>
    <d v="2023-01-12T13:43:46"/>
    <n v="28"/>
    <s v="I10X"/>
    <s v="HIPERTENSION ESENCIAL (PRIMARIA)"/>
    <s v="ANA MARIA PINZON CAMACHO"/>
    <d v="2023-01-23T11:14:00"/>
    <n v="261"/>
    <s v="Cuidado Intermedio Adulto"/>
    <s v="Vivo"/>
  </r>
  <r>
    <s v="JANICE AILYN RAMOS JAIMES"/>
    <s v="Cédula ciudadanía"/>
    <s v="1102373907"/>
    <s v="28 Años"/>
    <s v="Adulto"/>
    <s v="FUNDACION SALUD MIA EPS"/>
    <s v="Contributivo"/>
    <s v="PBS CONTRIBUTIVO "/>
    <n v="1387049"/>
    <s v="Urgencias"/>
    <d v="2023-01-12T14:07:00"/>
    <x v="0"/>
    <n v="3"/>
    <n v="3"/>
    <x v="1"/>
    <d v="2023-01-12T14:36:25"/>
    <m/>
    <s v="Paciente con cuadrode dolro de mano derecha que limita movimiento , de pinza, ni realiza movimiento , por lo que consult, desde hace 2 dias  por lo que consulta "/>
    <d v="2023-01-12T14:36:25"/>
    <n v="29"/>
    <s v="EDWING RENE HIGUERA BECERRA"/>
    <d v="2023-01-12T14:37:30"/>
    <n v="1"/>
    <s v="G560"/>
    <s v="SINDROME DEL TUNEL CARPIANO"/>
    <s v="EDWING RENE HIGUERA BECERRA"/>
    <d v="2023-01-12T18:04:00"/>
    <n v="3"/>
    <s v="Alta a Casa"/>
    <s v="Vivo"/>
  </r>
  <r>
    <s v="AZUCENA GOMEZ DE VILLAMIZAR"/>
    <s v="Cédula ciudadanía"/>
    <s v="63299518"/>
    <s v="66 Años"/>
    <s v="Adulto"/>
    <s v="ASMET SALUD EPS SAS"/>
    <s v="Subsidiado"/>
    <s v="PGP CARDIOVASCULAR REG CONTRIB-SUBSIDIA "/>
    <n v="1387053"/>
    <s v="Hospitalización"/>
    <d v="2023-01-12T14:16:00"/>
    <x v="0"/>
    <n v="3"/>
    <n v="3"/>
    <x v="1"/>
    <d v="2023-01-12T15:00:21"/>
    <m/>
    <s v="Paciente femenina con antecedent de Hipertensión Arterial , enfermedad coronaria , Infarto Agudo Del Miocardio 2019 con 1 sten en HUS, no hay anatomia, que no tiene adecuada adherencia al tratamiento , desee ayer en la madrugada cefalea hemicraneana derecha y que consult Hopsital Local de norte done presenta dolro precorial punzad ,no irradiao , realizan Electrocardiograma leve inravdennivel en derivada de cra inferio no elevaion del st , valroad controponianegatia por internista que considera Síndrome Coronario Agudo y remiten a nuestro servicio , ahora sin dolor alguno"/>
    <d v="2023-01-12T15:00:21"/>
    <n v="44"/>
    <s v="EDWING RENE HIGUERA BECERRA"/>
    <d v="2023-01-12T15:12:49"/>
    <n v="12"/>
    <s v="I209"/>
    <s v="ANGINA DE PECHO, NO ESPECIFICADA"/>
    <s v="JOSE VICENTE RAMIREZ "/>
    <d v="2023-01-14T16:00:00"/>
    <n v="48"/>
    <s v="Observación"/>
    <s v="Vivo"/>
  </r>
  <r>
    <s v="ANGIE LORENA BALAGUERA PALOMINO"/>
    <s v="Cédula ciudadanía"/>
    <s v="1005109407"/>
    <s v="21 Años"/>
    <s v="Adulto"/>
    <s v="COOSALUD ENTIDAD PROMOTORA DE SALUD S.A"/>
    <s v="Subsidiado"/>
    <s v="SANTANDER PBS CONTRIBUTIVO "/>
    <n v="1387060"/>
    <s v="Hospitalización"/>
    <d v="2023-01-12T14:36:00"/>
    <x v="0"/>
    <n v="3"/>
    <n v="3"/>
    <x v="1"/>
    <d v="2023-01-12T15:13:11"/>
    <m/>
    <s v="Paciente femenina de 21 años de edad sin comorbilidades y que ayer presento picadura de insecto en car aposterrior de muslo izuqierddercha , hoy con malestr tos , dolro abdomeinal hiporexia , fiebr no cuantificada , y debiidad de poierna , orina olor urico , no sintomas irritacitvos urinaroios"/>
    <d v="2023-01-12T15:13:11"/>
    <n v="37"/>
    <s v="EDWING RENE HIGUERA BECERRA"/>
    <d v="2023-01-12T15:13:45"/>
    <n v="0"/>
    <s v="R509"/>
    <s v="FIEBRE, NO ESPECIFICADA"/>
    <s v="EDWING RENE HIGUERA BECERRA"/>
    <d v="2023-01-12T20:50:00"/>
    <n v="5"/>
    <s v="Observación"/>
    <s v="Vivo"/>
  </r>
  <r>
    <s v="ROSABEL DIAZ DIAZ"/>
    <s v="Cédula ciudadanía"/>
    <s v="28213419"/>
    <s v="74 Años"/>
    <s v="Adulto"/>
    <s v="NUEVA EMPRESA PROMOTORA DE SALUD S.A."/>
    <s v="Contributivo"/>
    <s v="SANTANDER PITP PBS CONTRIBUTIVO "/>
    <n v="1387070"/>
    <s v="Urgencias"/>
    <d v="2023-01-12T15:00:00"/>
    <x v="0"/>
    <n v="3"/>
    <n v="3"/>
    <x v="1"/>
    <d v="2023-01-12T16:15:27"/>
    <m/>
    <s v="Remitida de consulta externa de cardiologia  &quot;dra Ivonne&quot;_x000a_Paciene femenina de 74 años de edad con antecedente de  Insuficiencia Cardiaca Congestiva , Cardiomiopatia dilatada de origen valvular con Fracción Eyeccion Del Ventriculo Izquierdo del 58% ( Ecocardiograma Trantoráxico 06*01*22,  Insufienia aortica y mitral severas no intervenibles, Fibrilacion Auricular Paroxistica , Enfermedad Renal Crónica estadiao IIIa , HIpotiroidismo y alzheimer asiste a contrrlde ccardiologia con la Doctora Ivonne Cañon repora paceinte frragila con clinci de 1 mes de dolor en brazo derecho intermitente , ulktimo episodio anoche asociado a desorientacionreiten apra manejo "/>
    <d v="2023-01-12T16:15:27"/>
    <n v="75"/>
    <s v="EDWING RENE HIGUERA BECERRA"/>
    <d v="2023-01-12T16:16:31"/>
    <n v="1"/>
    <s v="M796"/>
    <s v="DOLOR EN MIEMBRO"/>
    <s v="EDWING RENE HIGUERA BECERRA"/>
    <d v="2023-01-12T18:29:00"/>
    <n v="2"/>
    <s v="Alta a Casa"/>
    <s v="Vivo"/>
  </r>
  <r>
    <s v="JEANLOUI ANGEL REY"/>
    <s v="Cédula ciudadanía"/>
    <s v="1098672733"/>
    <s v="33 Años"/>
    <s v="Adulto"/>
    <s v="EPS SURAMERICANA S.A."/>
    <s v="Contributivo"/>
    <s v="PBS SUBSIDIADO "/>
    <n v="1387084"/>
    <s v="Hospitalización"/>
    <d v="2023-01-12T16:02:00"/>
    <x v="0"/>
    <n v="2"/>
    <n v="2"/>
    <x v="2"/>
    <d v="2023-01-12T17:07:28"/>
    <m/>
    <s v="&quot;tengo palpitaciones y ahogho&quot;_x000a_Paciente masculino con antecedente de arritmia , refiere que el Doctor Alexander Alvarez de Instituto del corazon de Bucaramanga realizo ablacion hae 3 años con mejoria sintomatica esta en maneo con ivrabadina diaria  pero ha estado sin seguimiento, hoy en latarde preenta episodio de palpitciones y disnea por loque consulta, niega dolro precordial fiebre u otro sintomas"/>
    <d v="2023-01-12T17:07:28"/>
    <n v="65"/>
    <s v="EDWING RENE HIGUERA BECERRA"/>
    <d v="2023-01-12T17:31:10"/>
    <n v="23"/>
    <s v="R000"/>
    <s v="TAQUICARDIA, NO ESPECIFICADA"/>
    <s v="ANA MARIA PINZON CAMACHO"/>
    <d v="2023-01-13T01:05:00"/>
    <n v="7"/>
    <s v="Observación"/>
    <s v="Vivo"/>
  </r>
  <r>
    <s v="MARTHA CECILIA CORREA ARDILA"/>
    <s v="Cédula ciudadanía"/>
    <s v="37799634"/>
    <s v="74 Años"/>
    <s v="Adulto"/>
    <s v="SALUD TOTAL ENTIDAD PROMOTORA DE SALUD DEL REG"/>
    <s v="Contributivo"/>
    <s v="PBS CONTRIBUTIVO "/>
    <n v="1387087"/>
    <s v="Hospitalización"/>
    <d v="2023-01-12T16:20:00"/>
    <x v="0"/>
    <n v="3"/>
    <n v="3"/>
    <x v="1"/>
    <d v="2023-01-12T17:21:29"/>
    <m/>
    <s v="Paciente con cardiopatía isquemica en Postoperatorio dia 4 de arteriografia coronaria + implante de sten en arterial circunfljea por angina inestable. Fracción Eyeccion Del Ventriculo Izquierdo 45 a 50%. refer que desde anoche presenta dolro tipo picada en requion precordial m, y refiere palpitaciones , asociado a leve cefalea , igualmente fatiga y snsacion d hervir torax, no fiebre , no sincoe "/>
    <d v="2023-01-12T17:21:29"/>
    <n v="61"/>
    <s v="EDWING RENE HIGUERA BECERRA"/>
    <d v="2023-01-12T18:25:27"/>
    <n v="63"/>
    <s v="I209"/>
    <s v="ANGINA DE PECHO, NO ESPECIFICADA"/>
    <s v="ROBERFABIAN  ANGARITA SEQUEDA"/>
    <d v="2023-01-13T01:01:00"/>
    <n v="6"/>
    <s v="Observación"/>
    <s v="Vivo"/>
  </r>
  <r>
    <s v="ALEJANDRO MUÑOZ GIL"/>
    <s v="Cédula ciudadanía"/>
    <s v="2181205"/>
    <s v="84 Años"/>
    <s v="Adulto"/>
    <s v="COMPAÑIA DE MEDICINA PREPAGADA COLSANITAS S.A."/>
    <s v="Pólizas de Salud y MP"/>
    <s v="1010 COLSANITAS INTEGRAL"/>
    <n v="1387090"/>
    <s v="Hospitalización"/>
    <d v="2023-01-12T16:45:00"/>
    <x v="0"/>
    <n v="2"/>
    <n v="2"/>
    <x v="2"/>
    <d v="2023-01-12T17:18:19"/>
    <m/>
    <s v="Paciente masculino quien cpresenta cuadro de disnea de medianos esfuerzos asociado a disminucion de la clase funcional, dese hace 5 dias con presentacion de dolor en epigastrico sin irradiacion, niega episodios sincopales "/>
    <d v="2023-01-12T17:18:19"/>
    <n v="33"/>
    <s v="SEBASTIAN  PINZON VARGAS"/>
    <d v="2023-01-12T17:18:42"/>
    <n v="0"/>
    <s v="I509"/>
    <s v="INSUFICIENCIA CARDIACA, NO ESPECIFICADA"/>
    <s v="SEBASTIAN  PINZON VARGAS"/>
    <d v="2023-01-15T13:34:00"/>
    <n v="68"/>
    <s v="Observación"/>
    <s v="Vivo"/>
  </r>
  <r>
    <s v="DYLAN BLANCO PERDOMO"/>
    <s v="Registro Civil"/>
    <s v="1222255132"/>
    <s v="11 Meses"/>
    <s v="Pediatrico"/>
    <s v="NUEVA EMPRESA PROMOTORA DE SALUD S.A."/>
    <s v="Subsidiado"/>
    <s v="SANTANDER PITP PBS SUBSIDIADO "/>
    <n v="1387092"/>
    <s v="Hospitalización"/>
    <d v="2023-01-12T17:09:00"/>
    <x v="0"/>
    <n v="2"/>
    <n v="2"/>
    <x v="2"/>
    <d v="2023-01-12T17:36:58"/>
    <m/>
    <s v="Menor sexo masculino con en programa PROMESA con antecednete de  transtorno de deglucion ya manejado, Atresia tricuspidea IB estenosis pulmonar. Comunicación interauricular. Comunicación interventricular (foramen bulbo ventricular). 02/03/2022: Angioplastia con stent del conducto arterioso,10/03/2022: Atrioseptosomía con balón,08/04/2022: Cerclaje del tronco de la arteria pulmonar,11/04/2022: Laparotomía exploratoria, 13/04/2022: Cierre de pared abdominal Menor procedente se San Pablo-Bolivar- , consulta con cuadrode 5 dis de insomnio y desde hace 2 doia no come , ha perdido peso , ayer presento fiebre por lo que es traido enviado de consulta de programa ._x000a_Consults anterior peso 7500gr  hoy 7.120gr"/>
    <d v="2023-01-12T17:36:58"/>
    <n v="27"/>
    <s v="EDWING RENE HIGUERA BECERRA"/>
    <d v="2023-01-12T18:57:42"/>
    <n v="80"/>
    <s v="R509"/>
    <s v="FIEBRE, NO ESPECIFICADA"/>
    <s v="JUAN PABLO  TORRES ROMERO"/>
    <d v="2023-01-14T19:35:00"/>
    <n v="48"/>
    <s v="Observación"/>
    <s v="Vivo"/>
  </r>
  <r>
    <s v="DELLY CECILIA NARIÑO DE BOHORQUEZ"/>
    <s v="Cédula ciudadanía"/>
    <s v="27957014"/>
    <s v="76 Años"/>
    <s v="Adulto"/>
    <s v="SALUD TOTAL ENTIDAD PROMOTORA DE SALUD DEL REG"/>
    <s v="Contributivo"/>
    <s v="POS SUBSIDIADO "/>
    <n v="1387093"/>
    <s v="Hospitalización"/>
    <d v="2023-01-12T17:14:00"/>
    <x v="0"/>
    <n v="3"/>
    <n v="3"/>
    <x v="1"/>
    <d v="2023-01-12T17:52:56"/>
    <m/>
    <s v="Paciente femenina de 76 años de edad con historia de cambio valvular mitral biologico hancock N 27, revascularizacion miocardica de dos vasos y cierre de auriculilla del 19/9/22 quien presento fibrilacion auricular,anticoagulada con rivaroxaban, quien reingreso con infeccion de sitio operatorico con manejo de antibiotico y lavado quirurgico, con ecocardiograma postquirurgico del 07/12/2022 con Fracción Eyeccion Del Ventriculo Izquierdo 35%, bioproteiss mitral normofuncionante, gradiente medio de 4 mmhg Insuficiencia Aórtica e Insuficienica Triscuspidea leves, holter de misma fecha que reporta Extrasistolia ventricular aislada. + Extrasistolia supraventricular aislada. + Taquicardia atrial paroxística no sostenida aislada, eestaba en terapia de rehamilitacion estba en caminadora presento desvanecimiento , hoy sobre la 4 pm , no perdida de conciencia, pero presento relajacion de esfinter urinario"/>
    <d v="2023-01-12T17:52:56"/>
    <n v="38"/>
    <s v="EDWING RENE HIGUERA BECERRA"/>
    <d v="2023-01-12T18:57:40"/>
    <n v="64"/>
    <s v="R42X"/>
    <s v="MAREO Y DESVANECIMIENTO"/>
    <s v="ROBERFABIAN  ANGARITA SEQUEDA"/>
    <d v="2023-01-13T03:18:00"/>
    <n v="8"/>
    <s v="Observación"/>
    <s v="Vivo"/>
  </r>
  <r>
    <s v="MAURICIO RAMIREZ GRIMALDOS"/>
    <s v="Cédula ciudadanía"/>
    <s v="91473670"/>
    <s v="48 Años"/>
    <s v="Adulto"/>
    <s v="COOSALUD ENTIDAD PROMOTORA DE SALUD S.A"/>
    <s v="Subsidiado"/>
    <s v="ATEN. INTEGRAL CARDIOLOGÍA REG SUBSIDIADO"/>
    <n v="1387094"/>
    <s v="Hospitalización"/>
    <d v="2023-01-12T17:20:00"/>
    <x v="0"/>
    <n v="2"/>
    <n v="2"/>
    <x v="2"/>
    <d v="2023-01-12T18:14:19"/>
    <m/>
    <s v="Remitido del Hospital Local del NOrte_x000a_Aceptacion 120120231244n_x000a_Paciente MAsculino de 48 aos de edad con  antecedente de Hipertensión Arterial conslta hoy al Hospital local del norte sobre las 10 am con cuado de 4 dias de dolor precordial , empeoro ayer qese irradia a espalda , no disnea , no sincope , no sintomas vasovagales  dan carga antisiquemica realiza troponaina que es negativo y Electrocardiograma en ritmo sinusal sin signos de isquemia o necrosis , remiten como angina inestble"/>
    <d v="2023-01-12T18:14:19"/>
    <n v="54"/>
    <s v="EDWING RENE HIGUERA BECERRA"/>
    <d v="2023-01-12T19:17:49"/>
    <n v="63"/>
    <s v="I209"/>
    <s v="ANGINA DE PECHO, NO ESPECIFICADA"/>
    <s v="JUAN PABLO  TORRES ROMERO"/>
    <d v="2023-01-13T14:22:00"/>
    <n v="19"/>
    <s v="Observación"/>
    <s v="Vivo"/>
  </r>
  <r>
    <s v="MERLY NAIR LUENGAS SUAREZ"/>
    <s v="Cédula ciudadanía"/>
    <s v="63460532"/>
    <s v="50 Años"/>
    <s v="Adulto"/>
    <s v="ASMET SALUD EPS SAS"/>
    <s v="Subsidiado"/>
    <s v="PGP INTEGRAL REG CONTRIBUT-SUBSIDIADO "/>
    <n v="1387096"/>
    <s v="Hospitalización"/>
    <d v="2023-01-12T17:43:00"/>
    <x v="0"/>
    <n v="2"/>
    <n v="2"/>
    <x v="2"/>
    <d v="2023-01-12T18:55:13"/>
    <m/>
    <s v="Remitido de Hospital Universitario de Santander_x000a_Paceitne femenina de 50 años de edad  que el 10-01-2023 presenta dolro rpecordial en 2 ocasiones , opresivo , de intensidad moderada que progresa a severa , irradiado a dorso Izquierdo, sin causas atenuantes o agrravantes asociado a nauseas , vertigo, malestar general, parestesias de miembros superiores, sensacion de desvanecimiento , criodiaforesis y palpitaciones , en la primera ocasionpresento sinope , consulta ahospital del playon  dan carga antiisquemica y Electrocardiograma que describen con heibloqueo izquierdo , dan alta con orden de hloter pero por perisitenci del dolro precordal consulta al Hospital Universitario de Santander en 11-01-2023  , ingresa hipetenso, Electrocardiograma sin cambios dinamicos  pero sona de necrosis en cara inferior , consideroan posible Infarto Agudo Del Miocardio sin elevacion del st, hopsitalizan , dan nuevamente carga antiisquemica , realizan troponina repoortada negativa , dan Diagnóstico de angina inestable con Global Registry Of Acute Coronary Events de 55 puntos , y remiten a nuestra isntiucion para estudio por cariologia"/>
    <d v="2023-01-12T18:55:13"/>
    <n v="72"/>
    <s v="EDWING RENE HIGUERA BECERRA"/>
    <d v="2023-01-12T20:02:58"/>
    <n v="67"/>
    <s v="I209"/>
    <s v="ANGINA DE PECHO, NO ESPECIFICADA"/>
    <s v="ROBERFABIAN  ANGARITA SEQUEDA"/>
    <d v="2023-01-13T14:08:00"/>
    <n v="18"/>
    <s v="Observación"/>
    <s v="Vivo"/>
  </r>
  <r>
    <s v="ANA DOLORES SUAREZ PEDROZA"/>
    <s v="Cédula ciudadanía"/>
    <s v="27978031"/>
    <s v="80 Años"/>
    <s v="Adulto"/>
    <s v="COOSALUD ENTIDAD PROMOTORA DE SALUD S.A"/>
    <s v="Subsidiado"/>
    <s v="ATEN. INTEGRAL CARDIOLOGÍA REG SUBSIDIADO"/>
    <n v="1387097"/>
    <s v="Hospitalización"/>
    <d v="2023-01-12T18:01:00"/>
    <x v="0"/>
    <n v="2"/>
    <n v="2"/>
    <x v="2"/>
    <d v="2023-01-12T19:16:13"/>
    <m/>
    <s v="remitida del Hopsital de sangil_x000a_Aceptacion: 120120231213n_x000a_Paciente de 80 años residnte de Hogar geriatrico con antecednete de Insuficiencia Cardiaca Congestiva , cardiopatia con Fracción Eyeccion Del Ventriculo Izquierdo desconocida , neumopatia( Enfermedad Pulmonar Obstructiva Crónica ) Hipertensión Arterial consulta aprime nivel ppor clinic de 3 dias de sintomas irritativos urinarios asociadoa hiporexia ,astenia y afdinamia , alli realizan paraclincios consieran iv y dan amnejo con ceftriaxona , durante al estacia presenta desaturacio por lo que remiten a Hopsital de San Gil,realizan paraclincios  reporta glucometria en 144 ionograma normal , hemograma con w/12190  neut/90%  hb/14.9 hto/42.9 plaq/121000  creati /1.45 Tasa De Filtración Glomerular 33.9   troponina de 98.9 , Parcial De Orina patologiaco , antigeno covisd negativo, Proteíca C Reactiva 90 , se Diagnóstico Insuficiencia Cardiaca Congestiva , Síndrome Coronario Agudo sin elevacion del st, presento Fibrilacion Auricular en amnejo con amiodarona , Enfermedad Pulmonar Obstructiva Crónica exaservado , y Tromboembolismo Pulmonar por dimero d elevado, remiten paramaneo por cardiologia por su Síndrome Coronario Agudo "/>
    <d v="2023-01-12T19:16:13"/>
    <n v="75"/>
    <s v="EDWING RENE HIGUERA BECERRA"/>
    <d v="2023-01-12T19:38:12"/>
    <n v="21"/>
    <s v="I509"/>
    <s v="INSUFICIENCIA CARDIACA, NO ESPECIFICADA"/>
    <s v="JUAN PABLO  TORRES ROMERO"/>
    <d v="2023-01-13T16:48:00"/>
    <n v="21"/>
    <s v="Cuidado Intermedio Adulto"/>
    <s v="Vivo"/>
  </r>
  <r>
    <s v="BERNARDA SUAREZ BERNAL"/>
    <s v="Cédula ciudadanía"/>
    <s v="37795224"/>
    <s v="75 Años"/>
    <s v="Adulto"/>
    <s v="ASMET SALUD EPS SAS"/>
    <s v="Subsidiado"/>
    <s v="PGP INTEGRAL REG CONTRIBUT-SUBSIDIADO "/>
    <n v="1387100"/>
    <s v="Hospitalización"/>
    <d v="2023-01-12T18:45:00"/>
    <x v="0"/>
    <n v="3"/>
    <n v="3"/>
    <x v="1"/>
    <d v="2023-01-12T20:01:36"/>
    <m/>
    <s v="Remitido del HUS_x000a_Paciente de 74 años que el 10-01-2023 consulta al HUs por cuadro de cefalea global asociadoa frialdad corppral ytemmlor con posterior episodio sicopal, despiert con lenguaje incoherente  persisitncia dl temblor , , ingresa con tauicardia sinusal , sin deficit neurologico, sincope de baja posibilida cardiogenico, por lo anterios realiza dimero d que es positivo alta , consideran descartar Tromboembolismo Pulmonar pendiete repore de Tomografía Axial Computarizada con procalcitonina eleada, Parcial De Orina o patologico ydado leucocitosi  y lo referido considera pielonefritis, remite para descartar cardioembolia "/>
    <d v="2023-01-12T20:01:36"/>
    <n v="76"/>
    <s v="EDWING RENE HIGUERA BECERRA"/>
    <d v="2023-01-12T21:45:37"/>
    <n v="104"/>
    <s v="N390"/>
    <s v="INFECCION DE VIAS URINARIAS, SITIO NO ESPECIFICADO"/>
    <s v="ROBERFABIAN  ANGARITA SEQUEDA"/>
    <d v="2023-01-13T21:31:00"/>
    <n v="23"/>
    <s v="Remisión"/>
    <s v="Vivo"/>
  </r>
  <r>
    <s v="ROQUE EMILIO SANCHEZ"/>
    <s v="Cédula ciudadanía"/>
    <s v="13166219"/>
    <s v="59 Años"/>
    <s v="Adulto"/>
    <s v="SALUD TOTAL ENTIDAD PROMOTORA DE SALUD DEL REG"/>
    <s v="Contributivo"/>
    <s v="PBS CONTRIBUTIVO "/>
    <n v="1387101"/>
    <s v="Hospitalización"/>
    <d v="2023-01-12T18:55:00"/>
    <x v="0"/>
    <n v="2"/>
    <n v="2"/>
    <x v="2"/>
    <d v="2023-01-12T20:19:17"/>
    <m/>
    <s v="Pacientre Masculino  de 59 años con antecedente de cardiomiopatia hipertrofica asimetrica sin disfuncion ventricular  con Fracción Eyeccion Del Ventriculo Izquierdo 60% Ecocardiograma Trantoráxico marzo de 2022, , ultima arteriografia pro Infarto Agudo Del Miocardio sept  2021 stenen Coronaria Derecha , otro arteriografia  marzo de 2022 esten permeable y coronarias samnas , adems Enfermedad Pulmonar Obstructiva Crónica oxigenorequiriente , consulta a la clincia chicamocha el 11-01-2023 remitidode cachira por clinica  de disnea subita , dorsalgia  cronica , sin fiebre , con desaturacio requirienco oxigeno con ventury al 50% , taqquipnea y diaforesisim realizan troponina son positivas cosideran Infarto Agudo Del Miocardio sin elevacion del st por o que remiten"/>
    <d v="2023-01-12T20:19:17"/>
    <n v="84"/>
    <s v="EDWING RENE HIGUERA BECERRA"/>
    <d v="2023-01-12T22:04:05"/>
    <n v="104"/>
    <s v="I209"/>
    <s v="ANGINA DE PECHO, NO ESPECIFICADA"/>
    <s v="JUAN PABLO  TORRES ROMERO"/>
    <d v="2023-01-16T11:31:00"/>
    <n v="85"/>
    <s v="Observación"/>
    <s v="Vivo"/>
  </r>
  <r>
    <s v="CESAR AUGUSTO ALTAHONA ROJAS"/>
    <s v="Cédula ciudadanía"/>
    <s v="3744016"/>
    <s v="64 Años"/>
    <s v="Adulto"/>
    <s v="SALUD TOTAL ENTIDAD PROMOTORA DE SALUD DEL REG"/>
    <s v="Contributivo"/>
    <s v="PBS CONTRIBUTIVO "/>
    <n v="1387103"/>
    <s v="Hospitalización"/>
    <d v="2023-01-12T19:20:00"/>
    <x v="0"/>
    <n v="3"/>
    <n v="3"/>
    <x v="1"/>
    <d v="2023-01-12T20:29:06"/>
    <m/>
    <s v="Remitido clinic chicamoch_x000a_Pacien masculino co cardiomiopatia isquemica Fracción Eyeccion Del Ventriculo Izquierdo del 20% , Fibrilacion Auricular permanete ,anticoagulada con rivaroxaban, portador de Cardiodesfibrilador Implantable cosnla hoy ala clnica chicamcha  por descara de l dispositivo en 5 ocasiones el 11-01-2023, ,realizn troponia son negativas m Electrocardiograma con Fibrilacion Auricular con Respuesta Ventricular Rapida , es remitida para revision d Cardiodesfibrilador Implantable y valroacion por carioloiga,esta Óxido Nítrico infusin de amiodarona"/>
    <d v="2023-01-12T20:29:06"/>
    <n v="69"/>
    <s v="EDWING RENE HIGUERA BECERRA"/>
    <d v="2023-01-12T21:46:18"/>
    <n v="77"/>
    <s v="I482"/>
    <s v="FIBRILACIÓN AURICULAR CRÓNICA"/>
    <s v="ROBERFABIAN  ANGARITA SEQUEDA"/>
    <d v="2023-01-14T14:25:00"/>
    <n v="40"/>
    <s v="Cuidado Intermedio Adulto"/>
    <s v="Vivo"/>
  </r>
  <r>
    <s v="JAVIER MEZA DULCEY"/>
    <s v="Cédula ciudadanía"/>
    <s v="91344429"/>
    <s v="54 Años"/>
    <s v="Adulto"/>
    <s v="FUNDACION SALUD MIA EPS"/>
    <s v="Contributivo"/>
    <s v="PBS CONTRIBUTIVO "/>
    <n v="1387104"/>
    <s v="Hospitalización"/>
    <d v="2023-01-12T19:30:00"/>
    <x v="0"/>
    <n v="2"/>
    <n v="2"/>
    <x v="2"/>
    <d v="2023-01-12T20:38:37"/>
    <m/>
    <s v="Paciente masculino de 54 años de edad co antecedente e Trombosis Venosa Profunda en sitio Inusual: Miembro Superior Derecho- Trombosis Venosa Aguda desde confluente yugulosubclavio, vena subclavia y axilar con recanalización en tercio medio de vena braquial-- primer episodio no provocado.Hipertensión Arterialconsulta al Hospital de sangl con cuadro de 20 dias de dolro rpecordial que empeoro la noche anterior  por lo que consulta  trealizan troponai en zona gris y delta que aumento 20%pero menor de 100, consudera que es positivo y remiten como Infarto Agudo Del Miocardio sin elevacion del st"/>
    <d v="2023-01-12T20:38:37"/>
    <n v="68"/>
    <s v="EDWING RENE HIGUERA BECERRA"/>
    <d v="2023-01-12T22:38:17"/>
    <n v="119"/>
    <s v="I829"/>
    <s v="EMBOLIA Y TROMBOSIS DE VENA NO ESPECIFICADA"/>
    <s v="JUAN PABLO  TORRES ROMERO"/>
    <d v="2023-01-13T02:37:00"/>
    <n v="3"/>
    <s v="Observación"/>
    <s v="Vivo"/>
  </r>
  <r>
    <s v="FIDELIA BUENO GOMEZ"/>
    <s v="Cédula ciudadanía"/>
    <s v="37887292"/>
    <s v="62 Años"/>
    <s v="Adulto"/>
    <s v="NUEVA EMPRESA PROMOTORA DE SALUD S.A."/>
    <s v="Subsidiado"/>
    <s v="SANTANDER PITP PBS SUBSIDIADO "/>
    <n v="1387106"/>
    <s v="Hospitalización"/>
    <d v="2023-01-12T19:59:00"/>
    <x v="0"/>
    <n v="2"/>
    <n v="2"/>
    <x v="2"/>
    <d v="2023-01-12T21:44:43"/>
    <m/>
    <s v="firemitida de san gil Diagnóstico  angina inestable  vs  Infarto Agudo Del Miocardio Sin Elevacion Del St_x000a_pacien dolor toa  opresivo  exacevado con el esfuerzo  desde hace 1 mes  exacerbado ayer  motivo por el cual consuta  san gil  troponia levente   porsites  con elvacion, refieren a este servico.  "/>
    <d v="2023-01-12T21:44:43"/>
    <n v="105"/>
    <s v="ROBERFABIAN  ANGARITA SEQUEDA"/>
    <d v="2023-01-13T00:06:38"/>
    <n v="141"/>
    <s v="I200"/>
    <s v="ANGINA INESTABLE"/>
    <s v="ROBERFABIAN  ANGARITA SEQUEDA"/>
    <d v="2023-01-17T11:34:00"/>
    <n v="107"/>
    <s v="Cuidado Intermedio Adulto"/>
    <s v="Vivo"/>
  </r>
  <r>
    <s v="DAVID VILLALOBOS CASTRO"/>
    <s v="Cédula ciudadanía"/>
    <s v="8826935"/>
    <s v="61 Años"/>
    <s v="Adulto"/>
    <s v="NUEVA EMPRESA PROMOTORA DE SALUD S.A."/>
    <s v="Contributivo"/>
    <s v="BOLIVAR PBS CONTRIBUTIVO "/>
    <n v="1387107"/>
    <s v="Hospitalización"/>
    <d v="2023-01-12T20:38:00"/>
    <x v="0"/>
    <n v="2"/>
    <n v="2"/>
    <x v="2"/>
    <d v="2023-01-12T22:01:53"/>
    <m/>
    <s v="Paciente masculino de 61 años con antecedente de Postoperatorio 23/12/22 Salvamento de fistula Auriculovenosa Heterologa+ Exploracion Arterial de Miembro Superior Izquierdo +Trombolectomia Abierta de de ingerto de PTFE, Postoperatorio 24/12/22 Insercion de Cateter de MAHURKAR Axilar Derecho guiado por Ecografia y Fluroscopia, Enfermedad Renal Crónica en Hemodialisis por fistula desde 21-07-22por enfermedad renal quistica, Hipertensión Arterial, paciente quien hoy se encontraba en sesión de hemodiálisis, sin embargo manifiesta que cateter empezói a sangrar y por ende no se pudo hacer diálisis con lo cual redireccionan a urgencias."/>
    <d v="2023-01-12T22:01:53"/>
    <n v="83"/>
    <s v="JUAN PABLO  TORRES ROMERO"/>
    <d v="2023-01-12T23:36:00"/>
    <n v="94"/>
    <s v="N19X"/>
    <s v="INSUFICIENCIA RENAL NO ESPECIFICADA"/>
    <s v="JUAN PABLO  TORRES ROMERO"/>
    <d v="2023-01-16T16:06:00"/>
    <n v="88"/>
    <s v="Observación"/>
    <s v="Vivo"/>
  </r>
  <r>
    <s v="CHRISTIAN ALEJANDRO JIMENEZ FORERO"/>
    <s v="Cédula ciudadanía"/>
    <s v="13510470"/>
    <s v="45 Años"/>
    <s v="Adulto"/>
    <s v="COLMEDICA MEDICINA PREPAGADA S A"/>
    <s v="Pólizas de Salud y MP"/>
    <s v="GAMA BAJA - ESMERALDA"/>
    <n v="1387108"/>
    <s v="Hospitalización"/>
    <d v="2023-01-12T21:39:00"/>
    <x v="0"/>
    <n v="2"/>
    <n v="2"/>
    <x v="2"/>
    <d v="2023-01-12T21:55:10"/>
    <m/>
    <s v="dolor abdominal "/>
    <d v="2023-01-12T21:55:10"/>
    <n v="16"/>
    <s v="ORLANDO JOSE  MEJIA RESTREPO"/>
    <d v="2023-01-12T21:55:54"/>
    <n v="0"/>
    <s v="R101"/>
    <s v="DOLOR ABDOMINAL LOCALIZADO EN PARTE SUPERIOR"/>
    <s v="ORLANDO JOSE  MEJIA RESTREPO"/>
    <d v="2023-01-13T08:34:00"/>
    <n v="10"/>
    <s v="Observación"/>
    <s v="Vivo"/>
  </r>
  <r>
    <s v="YADIRA MORENO FLOREZ"/>
    <s v="Cédula ciudadanía"/>
    <s v="49667411"/>
    <s v="56 Años"/>
    <s v="Adulto"/>
    <s v="NUEVA EMPRESA PROMOTORA DE SALUD S.A."/>
    <s v="Subsidiado"/>
    <s v="SANTANDER PITP PBS SUBSIDIADO "/>
    <n v="1387110"/>
    <s v="Hospitalización"/>
    <d v="2023-01-12T22:14:00"/>
    <x v="0"/>
    <n v="3"/>
    <n v="3"/>
    <x v="1"/>
    <d v="2023-01-12T22:42:28"/>
    <m/>
    <s v="Remitida de Gestionar bienestar_x000a_Enfermedad Arterial Obstructiva Crónica_x000a_pacientelesion macrobascular  riego de extrmiedad sobre miebro inferi derecho  refiee para maopor cx vascualr.  "/>
    <d v="2023-01-12T22:42:28"/>
    <n v="28"/>
    <s v="ROBERFABIAN  ANGARITA SEQUEDA"/>
    <d v="2023-01-13T00:29:35"/>
    <n v="107"/>
    <s v="E105"/>
    <s v="DIABETES MELLITUS INSULINODEPENDIENTE, CON COMPLICACIONES CIRCULATORIAS PERIFERICAS"/>
    <s v="ROBERFABIAN  ANGARITA SEQUEDA"/>
    <d v="2023-01-25T11:57:00"/>
    <n v="299"/>
    <s v="Hospitalización Adulto"/>
    <s v="Vivo"/>
  </r>
  <r>
    <s v="CARLOS EDUARDO ALFONSO SANCHEZ"/>
    <s v="Cédula ciudadanía"/>
    <s v="91287711"/>
    <s v="50 Años"/>
    <s v="Adulto"/>
    <s v="EPS SURAMERICANA S.A."/>
    <s v="Contributivo"/>
    <s v="PBS CONTRIBUTIVO "/>
    <n v="1387111"/>
    <s v="Hospitalización"/>
    <d v="2023-01-12T22:39:00"/>
    <x v="0"/>
    <n v="1"/>
    <n v="1"/>
    <x v="0"/>
    <d v="2023-01-12T23:08:00"/>
    <m/>
    <s v="Paciente masculino de 50 años con antecedentes de insuficiencia cardiaca congestiva humedo caliente fracción eyeccion del ventriculo izquierdo 12-15%, quien consulta por presentar cuadro clínico de 5 horas de evolució caracterizado por dolor precordial opresivo que se irradia a cuello, asociado a disnea, ingresa con cifras tensionales elevadas y dolor severo con lo cual se decide pasar a sala de reanimación."/>
    <d v="2023-01-12T23:08:00"/>
    <n v="29"/>
    <s v="JUAN PABLO  TORRES ROMERO"/>
    <d v="2023-01-12T23:08:25"/>
    <n v="0"/>
    <s v="I209"/>
    <s v="ANGINA DE PECHO, NO ESPECIFICADA"/>
    <s v="JUAN PABLO  TORRES ROMERO"/>
    <d v="2023-01-13T15:24:00"/>
    <n v="16"/>
    <s v="Cuidado Intermedio Adulto"/>
    <s v="Vivo"/>
  </r>
  <r>
    <s v="JOSE MANUEL HERNANDEZ GUARDIA"/>
    <s v="Cédula ciudadanía"/>
    <s v="13883034"/>
    <s v="68 Años"/>
    <s v="Adulto"/>
    <s v="SALUD TOTAL ENTIDAD PROMOTORA DE SALUD DEL REG"/>
    <s v="Contributivo"/>
    <s v="PBS CONTRIBUTIVO "/>
    <n v="1387112"/>
    <s v="Hospitalización"/>
    <d v="2023-01-12T22:55:00"/>
    <x v="0"/>
    <n v="3"/>
    <n v="3"/>
    <x v="1"/>
    <d v="2023-01-12T23:20:07"/>
    <m/>
    <s v="dolor en el pecho_x000a_pacient antecedente de enfermedad coronaria   dolor tipo  laciente intermitente no presente ene l meot desde ayer, "/>
    <d v="2023-01-12T23:20:07"/>
    <n v="25"/>
    <s v="ROBERFABIAN  ANGARITA SEQUEDA"/>
    <d v="2023-01-13T00:00:50"/>
    <n v="40"/>
    <s v="I209"/>
    <s v="ANGINA DE PECHO, NO ESPECIFICADA"/>
    <s v="ROBERFABIAN  ANGARITA SEQUEDA"/>
    <d v="2023-01-13T04:46:00"/>
    <n v="4"/>
    <s v="Observación"/>
    <s v="Vivo"/>
  </r>
  <r>
    <s v="HECTOR CARDENAS RUEDA"/>
    <s v="Cédula ciudadanía"/>
    <s v="91201864"/>
    <s v="63 Años"/>
    <s v="Adulto"/>
    <s v="COOSALUD ENTIDAD PROMOTORA DE SALUD S.A"/>
    <s v="Subsidiado"/>
    <s v="ATEN. INTEGRAL CARDIOLOGÍA REG SUBSIDIADO"/>
    <n v="1387113"/>
    <s v="Hospitalización"/>
    <d v="2023-01-13T00:22:00"/>
    <x v="0"/>
    <n v="2"/>
    <n v="2"/>
    <x v="2"/>
    <d v="2023-01-13T01:11:10"/>
    <m/>
    <s v="paciente de 63 años sin antecedentes de importancia, quien consulta a clinica Girón por presentar 8 días de evolución consistente en cambios inflamatorios de pierna derecha, con cambio de coloración de la misma, por lo cual realizan paraclínicos con reactantes de fase aguda elevados con diagnóstico de celulitis ulcerosa pero con sospecha de patología vascular con lo cual proceden remitir a esta institución."/>
    <d v="2023-01-13T01:11:10"/>
    <n v="49"/>
    <s v="JUAN PABLO  TORRES ROMERO"/>
    <d v="2023-01-13T01:11:32"/>
    <n v="0"/>
    <s v="I829"/>
    <s v="EMBOLIA Y TROMBOSIS DE VENA NO ESPECIFICADA"/>
    <s v="JUAN PABLO  TORRES ROMERO"/>
    <d v="2023-01-18T19:58:00"/>
    <n v="138"/>
    <s v="Hospitalización Adulto"/>
    <s v="Vivo"/>
  </r>
  <r>
    <s v="ROBERTO URIBE AMAYA"/>
    <s v="Cédula ciudadanía"/>
    <s v="13883078"/>
    <s v="68 Años"/>
    <s v="Adulto"/>
    <s v="ECOPETROL S.A."/>
    <s v="Regimen Especial y/o Excepcional"/>
    <s v="CONTRATO No. 3044412"/>
    <n v="1387114"/>
    <s v="Hospitalización"/>
    <d v="2023-01-13T00:32:00"/>
    <x v="0"/>
    <n v="1"/>
    <n v="1"/>
    <x v="0"/>
    <d v="2023-01-13T00:55:13"/>
    <m/>
    <s v="dolor de pecho "/>
    <d v="2023-01-13T00:55:13"/>
    <n v="23"/>
    <s v="ORLANDO JOSE  MEJIA RESTREPO"/>
    <d v="2023-01-13T00:56:14"/>
    <n v="1"/>
    <s v="I219"/>
    <s v="INFARTO AGUDO DEL MIOCARDIO, SIN OTRA ESPECIFICACION"/>
    <s v="ORLANDO JOSE  MEJIA RESTREPO"/>
    <d v="2023-01-17T18:28:00"/>
    <n v="113"/>
    <s v="Hemodinamia"/>
    <s v="Vivo"/>
  </r>
  <r>
    <s v="KEYLA ZABALETA SANCHEZ"/>
    <s v="Cédula ciudadanía"/>
    <s v="1007857997"/>
    <s v="21 Años"/>
    <s v="Adulto"/>
    <s v="COOSALUD ENTIDAD PROMOTORA DE SALUD S.A"/>
    <s v="Subsidiado"/>
    <s v="SANTANDER PBS SUBSIDIADO "/>
    <n v="1387115"/>
    <s v="Hospitalización"/>
    <d v="2023-01-13T00:55:00"/>
    <x v="0"/>
    <n v="2"/>
    <n v="2"/>
    <x v="2"/>
    <d v="2023-01-13T01:43:27"/>
    <m/>
    <s v="referido urgencia vital de giron_x000a_preeclansia"/>
    <d v="2023-01-13T01:43:27"/>
    <n v="48"/>
    <s v="ROBERFABIAN  ANGARITA SEQUEDA"/>
    <d v="2023-01-13T01:44:01"/>
    <n v="0"/>
    <s v="O141"/>
    <s v="PREECLAMPSIA SEVERA"/>
    <s v="ROBERFABIAN  ANGARITA SEQUEDA"/>
    <d v="2023-01-16T11:14:00"/>
    <n v="81"/>
    <s v="Hospitalización Adulto"/>
    <s v="Vivo"/>
  </r>
  <r>
    <s v="RAMON DAVID CUADROS SERENO"/>
    <s v="Cédula ciudadanía"/>
    <s v="18918492"/>
    <s v="58 Años"/>
    <s v="Adulto"/>
    <s v="NUEVA EMPRESA PROMOTORA DE SALUD S.A."/>
    <s v="Subsidiado"/>
    <s v="CESAR PITP PBS SUBSIDIADO "/>
    <n v="1387117"/>
    <s v="Hospitalización"/>
    <d v="2023-01-13T04:10:00"/>
    <x v="0"/>
    <n v="2"/>
    <n v="2"/>
    <x v="2"/>
    <d v="2023-01-13T04:46:57"/>
    <m/>
    <s v="paciente masculino de 58 años con antecedentes de Diabetes Mellitus 2 no IR y cateterismo cardiaco hace 7 años (paciente no aporta Historia Clínica) quien consulta a hospital de Aguachica el 11/01/23 por presentar cuadro clínico de 1 día de evolución caracterizado por dolor precordial opresivo que se irradia a cuello y se asocia a sensación de desvaneicmiento sin pérdia de la conciencia, con autoadministración de 300 mg de ASA. Al ingreso en hospital de Aguachica con Electrocardiograma en rimto sinusal, eje conservado, no bloqueos, no isqmeia, no alteración del st, con realización de biomarcadores cardiacos negativos sindelta. Consideran se trata de angina inestable de alto riesgo con lo cual proceden a remitir a esta institución."/>
    <d v="2023-01-13T04:46:57"/>
    <n v="36"/>
    <s v="JUAN PABLO  TORRES ROMERO"/>
    <d v="2023-01-13T04:47:35"/>
    <n v="0"/>
    <s v="I209"/>
    <s v="ANGINA DE PECHO, NO ESPECIFICADA"/>
    <s v="JUAN PABLO  TORRES ROMERO"/>
    <d v="2023-01-13T17:12:00"/>
    <n v="12"/>
    <s v="Observación"/>
    <s v="Vivo"/>
  </r>
  <r>
    <s v="UBALDO JESUS UMAÑA"/>
    <s v="Cédula ciudadanía"/>
    <s v="9495706"/>
    <s v="71 Años"/>
    <s v="Adulto"/>
    <s v="COOSALUD ENTIDAD PROMOTORA DE SALUD S.A"/>
    <s v="Subsidiado"/>
    <s v="ATEN. INTEGRAL CARDIOLOGÍA REG SUBSIDIADO"/>
    <n v="1387118"/>
    <s v="Hospitalización"/>
    <d v="2023-01-13T04:57:00"/>
    <x v="0"/>
    <n v="3"/>
    <n v="3"/>
    <x v="1"/>
    <d v="2023-01-13T05:24:34"/>
    <m/>
    <s v="PACEINTE REMITIDO DE ALBANIA  Enfermedad Arterial Obstructiva Crónica  SEVERA,  INDICCION DE ALBACION DE MEIBRO INFERIO IZQUIERDO,   PACEINTE ASISTE CON INTENSION DE ABLACION.   "/>
    <d v="2023-01-13T05:24:34"/>
    <n v="27"/>
    <s v="ROBERFABIAN  ANGARITA SEQUEDA"/>
    <d v="2023-01-13T05:25:21"/>
    <n v="0"/>
    <s v="I771"/>
    <s v="ESTRECHEZ ARTERIAL"/>
    <s v="ROBERFABIAN  ANGARITA SEQUEDA"/>
    <d v="2023-01-25T00:40:00"/>
    <n v="283"/>
    <s v="Hospitalización Adulto"/>
    <s v="Vivo"/>
  </r>
  <r>
    <s v="MARIA ELISA GUIZA URREA"/>
    <s v="Cédula ciudadanía"/>
    <s v="28427934"/>
    <s v="61 Años"/>
    <s v="Adulto"/>
    <s v="NUEVA EMPRESA PROMOTORA DE SALUD S.A."/>
    <s v="Contributivo"/>
    <s v="SANTANDER PITP PBS CONTRIBUTIVO "/>
    <n v="1387121"/>
    <s v="Hospitalización"/>
    <d v="2023-01-13T06:04:00"/>
    <x v="0"/>
    <n v="3"/>
    <n v="3"/>
    <x v="1"/>
    <d v="2023-01-13T06:37:42"/>
    <m/>
    <s v="&quot;Me duelen las piernas, siento dolor tipo ardor&quot;_x000a__x000a_Paciente refiere cuadro clínico de 10 días dolor tipo ardor en miembros inferiores bilateral. niega patológicos, quirúrgicos: varicosafenectomia izquierda hace 25 años._x000a_farmacológicos: niega._x000a_niega abortos, niega antecedente de Trombosis Venosa Profunda "/>
    <d v="2023-01-13T06:37:42"/>
    <n v="33"/>
    <s v="OMAR DANITH MOLINA LUBO"/>
    <d v="2023-01-13T06:38:04"/>
    <n v="0"/>
    <s v="I829"/>
    <s v="EMBOLIA Y TROMBOSIS DE VENA NO ESPECIFICADA"/>
    <s v="OMAR DANITH MOLINA LUBO"/>
    <d v="2023-01-13T15:52:00"/>
    <n v="9"/>
    <m/>
    <s v="Vivo"/>
  </r>
  <r>
    <s v="OSCAR ALEXANDER CABALLERO CACERES"/>
    <s v="Cédula ciudadanía"/>
    <s v="13563562"/>
    <s v="41 Años"/>
    <s v="Adulto"/>
    <s v="NUEVA EMPRESA PROMOTORA DE SALUD S.A."/>
    <s v="Contributivo"/>
    <s v="SANTANDER PITP PBS CONTRIBUTIVO "/>
    <n v="1387138"/>
    <s v="Hospitalización"/>
    <d v="2023-01-13T06:31:00"/>
    <x v="0"/>
    <n v="3"/>
    <n v="3"/>
    <x v="1"/>
    <d v="2023-01-13T07:10:52"/>
    <m/>
    <s v="DESDE  HACE  4DIAS  TENGO  DOLOR EN EL  PECHO Y SE ME PASA AL   BRAZO  Izquierdo "/>
    <d v="2023-01-13T07:10:52"/>
    <n v="39"/>
    <s v="GEOVANIS ALBERTO ORTEGA CUELLO"/>
    <d v="2023-01-13T07:13:53"/>
    <n v="3"/>
    <s v="R072"/>
    <s v="DOLOR PRECORDIAL"/>
    <s v="GEOVANIS ALBERTO ORTEGA CUELLO"/>
    <d v="2023-01-15T23:04:00"/>
    <n v="63"/>
    <s v="Observación"/>
    <s v="Vivo"/>
  </r>
  <r>
    <s v="JUAN CARLOS VALENCIA ROMERO"/>
    <s v="Cédula ciudadanía"/>
    <s v="79669090"/>
    <s v="48 Años"/>
    <s v="Adulto"/>
    <s v="EPS SURAMERICANA S.A."/>
    <s v="Contributivo"/>
    <s v="PBS CONTRIBUTIVO "/>
    <n v="1387160"/>
    <s v="Hospitalización"/>
    <d v="2023-01-13T06:57:00"/>
    <x v="0"/>
    <n v="3"/>
    <n v="3"/>
    <x v="1"/>
    <d v="2023-01-13T07:32:40"/>
    <m/>
    <s v="redirigen desde consulta externa, paciente en protoolo pretrasplante renal, hoy acude para Endoscopia De Vías Digestivas Altas encuentran deshidratado &quot;hipotenso&quot;, refiere 4 episodios eméticos hoy, desde ayer se encontraba en preparación._x000a__x000a_06/01/2023_x000a_1. ELECTROCARDIOGRAMA EN REPOSO: BRADICARDIA SINUSAL. FRECUENCIA DE 45 lat/min. TRAZO DENTRO DE LÍMITES NORMALES_x000a_2. ECOCARDIOGRAMA EN REPOSO: VENTRÍCULO IZQUIERDO DE TAMAÑO NORMAL TIENE 50 mm  DE DIÁMETRO TELEDIASTÓLICO._x000a_HIPERTROFIA CONCENTRICA PARIETAL LEVE. FUNCIÓN SISTÓLICA NORMAL.  F.E.62%. INSUFICIENCIA AORTICA GRADO I / IV.  INSUFICIENCIA_x000a_TRICUSPIDEA TRIVIAL._x000a__x000a_PRUEBA NEGATIVA PARA LA INDUCCIÓN DE ISQUEMIA MIOCÁRDICA CON LA INFUSIÓN DE DOBUTAMINA"/>
    <d v="2023-01-13T07:32:40"/>
    <n v="35"/>
    <s v="OMAR DANITH MOLINA LUBO"/>
    <d v="2023-01-13T07:34:29"/>
    <n v="1"/>
    <s v="E878"/>
    <s v="OTROS TRASTORNOS DEL EQUILIBRIO DE LOS ELECTROLITOS Y DE LOS LIQUIDOS, NO CLASIFICADOS EN OTRA PARTE"/>
    <s v="OMAR DANITH MOLINA LUBO"/>
    <d v="2023-01-14T06:53:00"/>
    <n v="23"/>
    <s v="Observación"/>
    <s v="Vivo"/>
  </r>
  <r>
    <s v="LUIS ANTONIO MURILLO GUTIERREZ"/>
    <s v="Cédula ciudadanía"/>
    <s v="2126069"/>
    <s v="78 Años"/>
    <s v="Adulto"/>
    <s v="SALUD TOTAL ENTIDAD PROMOTORA DE SALUD DEL REG"/>
    <s v="Contributivo"/>
    <s v="PBS CONTRIBUTIVO "/>
    <n v="1387188"/>
    <s v="Hospitalización"/>
    <d v="2023-01-13T07:19:00"/>
    <x v="0"/>
    <n v="3"/>
    <n v="3"/>
    <x v="1"/>
    <d v="2023-01-13T07:52:34"/>
    <m/>
    <s v="VIENE  REMITIDO  DE LA CLINICA DE  URGENCIAS  BUCARAMANGA  POR  Insuficiencia Cardiaca Congestiva  "/>
    <d v="2023-01-13T07:52:34"/>
    <n v="33"/>
    <s v="GEOVANIS ALBERTO ORTEGA CUELLO"/>
    <d v="2023-01-13T07:55:44"/>
    <n v="3"/>
    <s v="I500"/>
    <s v="INSUFICIENCIA CARDIACA CONGESTIVA"/>
    <s v="GEOVANIS ALBERTO ORTEGA CUELLO"/>
    <d v="2023-01-17T12:31:00"/>
    <n v="100"/>
    <s v="Hospitalización Adulto"/>
    <s v="Vivo"/>
  </r>
  <r>
    <s v="ERACLITO APARICIO RIAÑO"/>
    <s v="Cédula ciudadanía"/>
    <s v="17528918"/>
    <s v="59 Años"/>
    <s v="Adulto"/>
    <s v="NUEVA EMPRESA PROMOTORA DE SALUD S.A."/>
    <s v="Subsidiado"/>
    <s v="ARAUCA PITP PBS SUBSIDIADO "/>
    <n v="1387202"/>
    <s v="Hospitalización"/>
    <d v="2023-01-13T07:27:00"/>
    <x v="0"/>
    <n v="2"/>
    <n v="2"/>
    <x v="2"/>
    <d v="2023-01-13T08:08:12"/>
    <m/>
    <s v="Ingresa por sus propios medios por &quot;ahogo, dolor de cabeza y tengo los pies hinchados&quot;. Recibió bolo de levosimendan hace 8 días._x000a__x000a_Paciente conocido en programa de hospital día para inotropia intermitente por falla cardiaca con criterios de refratariedad, cardiopatía dilatada de órigen isquémico Fracción Eyeccion Del Ventriculo Izquierdo  26 % - (15-JUN-22), Arteriografía coronaria 23/06/2022, Angioplastia Coronaria Derecha con 3 Stent, Angioplastia de Arteria Descendente Anterior y Tronco  con 2 stent, Angioplastia de la circunfleja con 2 Stent. Enfermedad Renal Crónica Estadio IV,  Sindrome cardiorrenal tipo 2, Hiperparatiroidismo secundario, Hipertensión Arterial, Diabetes Mellitus Tipo 2,, Hiperplasia Prostática Benigna. "/>
    <d v="2023-01-13T08:08:12"/>
    <n v="41"/>
    <s v="OMAR DANITH MOLINA LUBO"/>
    <d v="2023-01-13T08:10:12"/>
    <n v="2"/>
    <s v="I500"/>
    <s v="INSUFICIENCIA CARDIACA CONGESTIVA"/>
    <s v="OMAR DANITH MOLINA LUBO"/>
    <d v="2023-01-14T10:39:00"/>
    <n v="26"/>
    <m/>
    <s v="Vivo"/>
  </r>
  <r>
    <s v="GERMAN CELIS PLATA"/>
    <s v="Cédula ciudadanía"/>
    <s v="2197903"/>
    <s v="71 Años"/>
    <s v="Adulto"/>
    <s v="NUEVA EMPRESA PROMOTORA DE SALUD S.A."/>
    <s v="Subsidiado"/>
    <s v="SANTANDER PITP PBS SUBSIDIADO "/>
    <n v="1387239"/>
    <s v="Hospitalización"/>
    <d v="2023-01-13T07:52:00"/>
    <x v="0"/>
    <n v="3"/>
    <n v="3"/>
    <x v="1"/>
    <d v="2023-01-13T08:07:12"/>
    <m/>
    <s v="Remitido de hospital de floridablanca por Impresión Diagnóstica de trombosis arterial de miembro inferior izquierdo "/>
    <d v="2023-01-13T08:07:12"/>
    <n v="15"/>
    <s v="FRAY URIEL ARIAS MORENO"/>
    <d v="2023-01-13T09:18:03"/>
    <n v="70"/>
    <s v="L031"/>
    <s v="CELULITIS DE OTRAS PARTES DE LOS MIEMBROS"/>
    <s v="GEOVANIS ALBERTO ORTEGA CUELLO"/>
    <d v="2023-01-26T14:15:00"/>
    <n v="316"/>
    <s v="Observación"/>
    <s v="Vivo"/>
  </r>
  <r>
    <s v="HERIBERTO LOPEZ DAZA"/>
    <s v="Cédula ciudadanía"/>
    <s v="91232813"/>
    <s v="59 Años"/>
    <s v="Adulto"/>
    <s v="NUEVA EMPRESA PROMOTORA DE SALUD S.A."/>
    <s v="Subsidiado"/>
    <s v="SANTANDER PITP PBS SUBSIDIADO "/>
    <n v="1387293"/>
    <s v="Hospitalización"/>
    <d v="2023-01-13T08:24:00"/>
    <x v="0"/>
    <n v="2"/>
    <n v="2"/>
    <x v="2"/>
    <d v="2023-01-13T08:44:28"/>
    <m/>
    <s v="Paciente con antecedentes de exfumador,  al parecer estenosis valular? no hay Historia Clínica, cursa con episodios anginosos de larga evolucion,  quer desde ahc 3 meses sintomatoloigia a progresado, que hoy  a las 3 am, presento fuerte dolro en el pecho opresivo, fatiga.  motivo por el cual ingresa por urgecias. "/>
    <d v="2023-01-13T08:44:28"/>
    <n v="20"/>
    <s v="FRAY URIEL ARIAS MORENO"/>
    <d v="2023-01-13T09:19:16"/>
    <n v="34"/>
    <s v="I209"/>
    <s v="ANGINA DE PECHO, NO ESPECIFICADA"/>
    <s v="OMAR DANITH MOLINA LUBO"/>
    <d v="2023-01-31T16:15:00"/>
    <n v="438"/>
    <s v="Observación"/>
    <s v="Vivo"/>
  </r>
  <r>
    <s v="LEOFREDO PALACIO GARCIA"/>
    <s v="Cédula ciudadanía"/>
    <s v="19157701"/>
    <s v="71 Años"/>
    <s v="Adulto"/>
    <s v="SALUD TOTAL ENTIDAD PROMOTORA DE SALUD DEL REG"/>
    <s v="Contributivo"/>
    <s v="PBS CONTRIBUTIVO "/>
    <n v="1387324"/>
    <s v="Hospitalización"/>
    <d v="2023-01-13T08:48:00"/>
    <x v="0"/>
    <n v="2"/>
    <m/>
    <x v="2"/>
    <m/>
    <m/>
    <s v="Paciente masculino de 71 años, portador de marcapasos por enfermedad del nodo sinusal, Hipertensión Arterial, refiere dolor en el pecho, de tipo opresivo, ademas refiere que a presentado palpitciones y Frecuencia Cardíaca elevadas motivo por el cual asiste por urgencias. "/>
    <d v="2023-01-13T08:59:55"/>
    <n v="11"/>
    <s v="FRAY URIEL ARIAS MORENO"/>
    <d v="2023-01-13T10:26:43"/>
    <n v="86"/>
    <s v="I482"/>
    <s v="FIBRILACIÓN AURICULAR CRÓNICA"/>
    <s v="GEOVANIS ALBERTO ORTEGA CUELLO"/>
    <d v="2023-01-13T15:28:00"/>
    <n v="5"/>
    <s v="Observación"/>
    <s v="Vivo"/>
  </r>
  <r>
    <s v="MARCO ANTONIO GUERRERO ORTIZ"/>
    <s v="Cédula ciudadanía"/>
    <s v="5459587"/>
    <s v="78 Años"/>
    <s v="Adulto"/>
    <s v="NUEVA EMPRESA PROMOTORA DE SALUD S.A."/>
    <s v="Subsidiado"/>
    <s v="N.DE SANTANDER PITP PBS SUBSIDIADO "/>
    <n v="1387336"/>
    <s v="Hospitalización"/>
    <d v="2023-01-13T08:55:00"/>
    <x v="0"/>
    <n v="3"/>
    <n v="3"/>
    <x v="1"/>
    <d v="2023-01-13T09:35:02"/>
    <m/>
    <s v="Paciente de 77 años de edad con diagnosticos_x000a_* Insuficiencia cardiaca descompensada stevenson C, New York Heart Associatio - Clasificación Para Clase_x000a_Funcional - clasificación para clase_x000a_funcional II-III/IV_x000a_Cardiomiopatía isquémica con FEVI: 17%_x000a_Antecentes_x000a_* Arteriografia coronaria + angioplastia de 2 vasos con 1 stent medicado (28.12.2022)_x000a_* Fibrilacion auricular permanente, anticoagulado con DOAC (Apixabàn)_x000a_* Delirium hipoactivo multifactorial_x000a_Diabetes mellitus tipo 2 de novo (HbA1c: 8.6%)_x000a_* Enfermedad Renal Crónica estadio 3 B_x000a_* Hipotiroidismop primario_x000a__x000a_Hombre de 77 años con antecedentes de hipotiroidismo, HTA, fibrilación auricular crónica anticoagulado con apixaban, cardiopatía isquémica e hipertensiva con fracción eyección del ventrículo izquierdo severamente deprimida 17% 17.05.22, angioplastia de 2 vasos con 1 stent medicado 28.12.2022;  tiene pendiente por electrofisiología   ablación del nodo + resincro de manera ambulatoria._x000a_Paciente vien por urgencia refiriendo que presenta desde ahce 8 dias dado por dolor y frialdad de miembros inferiores, realcianado con la marcha. desde hace 3 dias con aparacion en a piel de los pies manchas oscuras de color negro motivo por el cual asiste por urgencias.   "/>
    <d v="2023-01-13T09:35:02"/>
    <n v="40"/>
    <s v="FRAY URIEL ARIAS MORENO"/>
    <d v="2023-01-13T09:50:29"/>
    <n v="15"/>
    <s v="I771"/>
    <s v="ESTRECHEZ ARTERIAL"/>
    <s v="OMAR DANITH MOLINA LUBO"/>
    <d v="2023-01-14T11:52:00"/>
    <n v="26"/>
    <s v="Observación"/>
    <s v="Vivo"/>
  </r>
  <r>
    <s v="AMPARO FIGUEROA VEGA"/>
    <s v="Cédula ciudadanía"/>
    <s v="63330347"/>
    <s v="58 Años"/>
    <s v="Adulto"/>
    <s v="COMPAÑIA DE MEDICINA PREPAGADA COLSANITAS S.A."/>
    <s v="Pólizas de Salud y MP"/>
    <s v="1010 COLSANITAS INTEGRAL"/>
    <n v="1387372"/>
    <s v="Hospitalización"/>
    <d v="2023-01-13T09:13:00"/>
    <x v="0"/>
    <n v="3"/>
    <n v="3"/>
    <x v="1"/>
    <d v="2023-01-13T09:24:28"/>
    <m/>
    <s v="Dolor abdominal"/>
    <d v="2023-01-13T09:24:28"/>
    <n v="11"/>
    <s v="SANTIAGO  SILVA MANTILLA"/>
    <d v="2023-01-13T09:27:21"/>
    <n v="2"/>
    <s v="R002"/>
    <s v="PALPITACIONES"/>
    <s v="SANTIAGO  SILVA MANTILLA"/>
    <d v="2023-01-13T13:00:00"/>
    <n v="3"/>
    <m/>
    <s v="Vivo"/>
  </r>
  <r>
    <s v="SILFREDO GUERRERO LEON"/>
    <s v="Cédula ciudadanía"/>
    <s v="4106759"/>
    <s v="59 Años"/>
    <s v="Adulto"/>
    <s v="SALUD TOTAL ENTIDAD PROMOTORA DE SALUD DEL REG"/>
    <s v="Contributivo"/>
    <s v="PBS CONTRIBUTIVO "/>
    <n v="1387391"/>
    <s v="Hospitalización"/>
    <d v="2023-01-13T09:28:00"/>
    <x v="0"/>
    <n v="2"/>
    <n v="2"/>
    <x v="2"/>
    <d v="2023-01-13T10:07:11"/>
    <m/>
    <s v="IMPRESIONES DIAGNOSTICAS_x000a_- POSTOPERATORIO ESTUDIO ELECTROFISIOLOGICO CON MAPEO TRIDIMENSIONAL + ABLACION ISTMO CAVOTRICUSPIDEO EXITOSO 23/12/21_x000a_- FLUTTER AURICULAR 3: 1 TIPICO (ANTIHORARIO) - CHA2DS2VASC: 1 PTO - HASBLED: 0 PTOS_x000a_-POSTOPERATORIO DE ARTERIOGRAFÍA CORONARIA (21.12.2021)_x000a_---ARTERIAS CORONARIAS SANAS_x000a_---FUNCIÓN VENTRICULAR DEL 47% (VENTRICULOGRAMA)_x000a_--BLOQUEO DE RAMA DERECHA_x000a_-DISLIPIDEMIA_x000a__x000a_Paciente refiere que desde ayer viene presentando mareso, dolor en el pecho, se ha tomado la Frecuencia Cardíaca con hallazgo de 42 Latidos Por Minuto . antes era de 60-70 lpm.  no sincopes.  "/>
    <d v="2023-01-13T10:07:11"/>
    <n v="39"/>
    <s v="FRAY URIEL ARIAS MORENO"/>
    <d v="2023-01-13T11:01:44"/>
    <n v="54"/>
    <s v="I489"/>
    <s v="FIBRILACIÓN Y ALETEO AURICULAR, NO ESPECIFICADO"/>
    <s v="GEOVANIS ALBERTO ORTEGA CUELLO"/>
    <d v="2023-01-18T11:42:00"/>
    <n v="120"/>
    <s v="Observación"/>
    <s v="Vivo"/>
  </r>
  <r>
    <s v="CIRA ROSA DURAN RUEDAS"/>
    <s v="Cédula ciudadanía"/>
    <s v="63339699"/>
    <s v="57 Años"/>
    <s v="Adulto"/>
    <s v="NUEVA EMPRESA PROMOTORA DE SALUD S.A."/>
    <s v="Subsidiado"/>
    <s v="N.DE SANTANDER PITP PBS SUBSIDIADO "/>
    <n v="1387466"/>
    <s v="Hospitalización"/>
    <d v="2023-01-13T10:25:00"/>
    <x v="0"/>
    <n v="3"/>
    <n v="3"/>
    <x v="1"/>
    <d v="2023-01-13T10:57:59"/>
    <m/>
    <s v="Remitido de hospital emirato quintero de cañizares por Impresión Diagnóstica de Infarto Agudo Del Miocardio Sin Elevacion Del St "/>
    <d v="2023-01-13T10:57:59"/>
    <n v="32"/>
    <s v="FRAY URIEL ARIAS MORENO"/>
    <d v="2023-01-13T11:25:32"/>
    <n v="27"/>
    <s v="I219"/>
    <s v="INFARTO AGUDO DEL MIOCARDIO, SIN OTRA ESPECIFICACION"/>
    <s v="OMAR DANITH MOLINA LUBO"/>
    <d v="2023-01-14T15:57:00"/>
    <n v="28"/>
    <m/>
    <s v="Vivo"/>
  </r>
  <r>
    <s v="MIGUEL HERNANDO PACHECO GARCIA"/>
    <s v="Cédula ciudadanía"/>
    <s v="19165918"/>
    <s v="71 Años"/>
    <s v="Adulto"/>
    <s v="ALLIANZ SEGUROS DE VIDA S A"/>
    <s v="Pólizas de Salud y MP"/>
    <s v="MEDICALL GOLD"/>
    <n v="1387473"/>
    <s v="Hospitalización"/>
    <d v="2023-01-13T10:31:00"/>
    <x v="0"/>
    <n v="1"/>
    <n v="1"/>
    <x v="0"/>
    <d v="2023-01-13T10:50:36"/>
    <m/>
    <s v="Dolor precordial"/>
    <d v="2023-01-13T10:50:36"/>
    <n v="19"/>
    <s v="SANTIAGO  SILVA MANTILLA"/>
    <d v="2023-01-13T10:55:23"/>
    <n v="4"/>
    <s v="I200x"/>
    <s v="ANGINA INESTABLE"/>
    <s v="SANTIAGO  SILVA MANTILLA"/>
    <d v="2023-01-16T22:03:00"/>
    <n v="83"/>
    <s v="Observación"/>
    <s v="Vivo"/>
  </r>
  <r>
    <s v="PERLA AMANDA TORRES REINA"/>
    <s v="Cédula ciudadanía"/>
    <s v="27954855"/>
    <s v="77 Años"/>
    <s v="Adulto"/>
    <s v="UNIVERSIDAD INDUSTRIAL DE SANTANDER"/>
    <s v="Regimen Especial y/o Excepcional"/>
    <s v="RESOLUCION DE URGENCIAS"/>
    <n v="1387485"/>
    <s v="Hospitalización"/>
    <d v="2023-01-13T10:47:00"/>
    <x v="0"/>
    <n v="3"/>
    <n v="3"/>
    <x v="1"/>
    <d v="2023-01-13T11:10:59"/>
    <m/>
    <s v="Dolor precodial"/>
    <d v="2023-01-13T11:10:59"/>
    <n v="23"/>
    <s v="SANTIAGO  SILVA MANTILLA"/>
    <d v="2023-01-13T11:13:42"/>
    <n v="2"/>
    <s v="R072"/>
    <s v="DOLOR PRECORDIAL"/>
    <s v="SANTIAGO  SILVA MANTILLA"/>
    <d v="2023-01-15T16:41:00"/>
    <n v="53"/>
    <s v="Cuidado Intensivo Adulto"/>
    <s v="Vivo"/>
  </r>
  <r>
    <s v="KLAUS VILLADSEN"/>
    <s v="Cédula de Extranjería"/>
    <s v="6740443"/>
    <s v="52 Años"/>
    <s v="Adulto"/>
    <s v="ENTIDAD PROMOTORA DE SALUD SANITAS SAS"/>
    <s v="Contributivo"/>
    <s v="PBS CONTRIBUTIVO "/>
    <n v="1387511"/>
    <s v="Urgencias"/>
    <d v="2023-01-13T11:00:00"/>
    <x v="0"/>
    <n v="2"/>
    <n v="2"/>
    <x v="2"/>
    <d v="2023-01-13T11:27:57"/>
    <m/>
    <s v="PACIENTE CONOCIDO , EN POST OPERATORIO DE MODULACION DE SUSTRATO ARRITMICO 3D EN OCTUBRE 2022 , FIBRILACION AURICULAR PAROXISTICA, EN ANTICOAGULACION CON RIVAROXABAN._x000a_INGRESA POR CUADRO DE 4 DIAS DADO POR DOLOR EN EL PECHO, PALPITACIONES Y DIAFORESIS. "/>
    <d v="2023-01-13T11:27:57"/>
    <n v="27"/>
    <s v="FRAY URIEL ARIAS MORENO"/>
    <d v="2023-01-13T13:36:02"/>
    <n v="128"/>
    <s v="I209"/>
    <s v="ANGINA DE PECHO, NO ESPECIFICADA"/>
    <s v="GEOVANIS ALBERTO ORTEGA CUELLO"/>
    <d v="2023-01-13T17:40:00"/>
    <n v="4"/>
    <m/>
    <s v="Vivo"/>
  </r>
  <r>
    <s v="ANTHONY RINCON AGUILAR"/>
    <s v="Registro Civil"/>
    <s v="1098835740"/>
    <s v="2 Meses"/>
    <s v="Pediatrico"/>
    <s v="ASMET SALUD EPS SAS"/>
    <s v="Subsidiado"/>
    <s v="PBS SUBSIDIADO "/>
    <n v="1387530"/>
    <s v="Urgencias"/>
    <d v="2023-01-13T11:35:00"/>
    <x v="0"/>
    <n v="2"/>
    <m/>
    <x v="2"/>
    <m/>
    <m/>
    <s v="Paciente de 2 meses de edad, sin antecdentes patologicos, cursa con cuadro de 20 dias dado por tos con movilizaciond e flemas  en ocaciones con dificutlad respiratoria.  que mejora con lavados nasales._x000a_en el moento eupneico,  con roncos en amboscampos pulmonares trasmitidos de vias respiratorias altas. no crepitos._x000a_se cosidera paciente rinofaringitis que requiere seguimiento ´por consulta prioritaria. "/>
    <d v="2023-01-13T12:01:30"/>
    <n v="26"/>
    <s v="FRAY URIEL ARIAS MORENO"/>
    <m/>
    <s v=""/>
    <m/>
    <m/>
    <m/>
    <d v="2023-01-13T15:57:00"/>
    <s v=""/>
    <m/>
    <s v="Vivo"/>
  </r>
  <r>
    <s v="OLGA LUCIA ESCOBAR GOMEZ"/>
    <s v="Cédula ciudadanía"/>
    <s v="1193114513"/>
    <s v="21 Años"/>
    <s v="Adulto"/>
    <s v="COOSALUD ENTIDAD PROMOTORA DE SALUD S.A"/>
    <s v="Contributivo"/>
    <s v="ATEN. INTEGRAL CARDIOLOGIA REG CONTRIBU "/>
    <n v="1387536"/>
    <s v="Urgencias"/>
    <d v="2023-01-13T11:45:00"/>
    <x v="0"/>
    <n v="3"/>
    <n v="3"/>
    <x v="1"/>
    <d v="2023-01-13T12:48:15"/>
    <m/>
    <s v="Paciente refeire cuadro desde 1 mes dado por mareos, fatiga, palpitaciones,  con Frecuencia Cardíaca de 120 Latidos Por Minuto.  dolor en el pecho, fatiga. "/>
    <d v="2023-01-13T12:48:15"/>
    <n v="63"/>
    <s v="FRAY URIEL ARIAS MORENO"/>
    <d v="2023-01-13T13:30:22"/>
    <n v="42"/>
    <s v="R072"/>
    <s v="DOLOR PRECORDIAL"/>
    <s v="OMAR DANITH MOLINA LUBO"/>
    <d v="2023-01-13T14:05:00"/>
    <n v="0"/>
    <s v="Alta a Casa"/>
    <s v="Vivo"/>
  </r>
  <r>
    <s v="JORGE SANCHEZ DIAZ"/>
    <s v="Cédula ciudadanía"/>
    <s v="13892766"/>
    <s v="62 Años"/>
    <s v="Adulto"/>
    <s v="COOSALUD ENTIDAD PROMOTORA DE SALUD S.A"/>
    <s v="Subsidiado"/>
    <s v="ATEN. INTEGRAL CARDIOLOGÍA REG SUBSIDIADO"/>
    <n v="1387565"/>
    <s v="Hospitalización"/>
    <d v="2023-01-13T13:17:00"/>
    <x v="0"/>
    <n v="3"/>
    <n v="3"/>
    <x v="1"/>
    <d v="2023-01-13T13:30:40"/>
    <m/>
    <s v="Remitido de ISABU por Impresión Diagnóstica de estrechez arterial de miembro inferiro izquierdo."/>
    <d v="2023-01-13T13:30:40"/>
    <n v="13"/>
    <s v="FRAY URIEL ARIAS MORENO"/>
    <d v="2023-01-13T14:30:09"/>
    <n v="59"/>
    <s v="L031"/>
    <s v="CELULITIS DE OTRAS PARTES DE LOS MIEMBROS"/>
    <s v="GEOVANIS ALBERTO ORTEGA CUELLO"/>
    <d v="2023-01-14T11:46:00"/>
    <n v="21"/>
    <s v="Hospitalización Adulto"/>
    <s v="Vivo"/>
  </r>
  <r>
    <s v="ANTONIO FRANCISCO CURCIO PENEN"/>
    <s v="Cédula ciudadanía"/>
    <s v="17198417"/>
    <s v="74 Años"/>
    <s v="Adulto"/>
    <s v="COOSALUD ENTIDAD PROMOTORA DE SALUD S.A"/>
    <s v="Contributivo"/>
    <s v="ATEN. INTEGRAL CARDIOLOGIA REG CONTRIBU "/>
    <n v="1387572"/>
    <s v="Hospitalización"/>
    <d v="2023-01-13T13:36:00"/>
    <x v="0"/>
    <n v="3"/>
    <n v="3"/>
    <x v="1"/>
    <d v="2023-01-13T14:05:28"/>
    <m/>
    <s v="Remitido de consulta externa por Impresión Diagnóstica de enfermedad del nodo sinusal. "/>
    <d v="2023-01-13T14:05:28"/>
    <n v="29"/>
    <s v="FRAY URIEL ARIAS MORENO"/>
    <d v="2023-01-13T14:28:15"/>
    <n v="22"/>
    <s v="I498"/>
    <s v="OTRAS ARRITMIAS CARDIACAS ESPECIFICADAS"/>
    <s v="OMAR DANITH MOLINA LUBO"/>
    <d v="2023-01-13T16:26:00"/>
    <n v="1"/>
    <s v="Hospitalización Adulto"/>
    <s v="Vivo"/>
  </r>
  <r>
    <s v="JADWIGA MC CONVILLE"/>
    <s v="Pasaporte"/>
    <s v="648959075"/>
    <s v="77 Años"/>
    <s v="Adulto"/>
    <s v="PARTICULAR INTERNACIONAL"/>
    <s v="Particulares Internacionales"/>
    <s v="PACIENTE INTERNACIONAL"/>
    <n v="1387587"/>
    <s v="Hospitalización"/>
    <d v="2023-01-13T14:02:00"/>
    <x v="0"/>
    <n v="2"/>
    <n v="2"/>
    <x v="2"/>
    <d v="2023-01-13T14:17:56"/>
    <m/>
    <s v="Paciente traida por AME de domicilio por Fibrilacion Auricular con Respuesta Ventricular Rapida , con fv de 160 Latidos Por Minuto , por lo que se le administraron metoprolol tabx 50 mg dosis unica._x000a_Paciente refiere dolor en  epigastrio y torax, sensacion de ahogo._x000a__x000a_antecedenetes, epoc, hta, Fibrilacion Auricular manejo con anticuadfulaicon, fibromialgias,_x000a__x000a_maanejo_x000a_- clopidrogel tabx 75 mg dia_x000a_- amlodipino tabx 10 mg dia_x000a_- diltiazem 360 mg cada dia_x000a_- amitriptilina 25 mg dia_x000a_- solifenacin 5 mg dia_x000a_- gabapintina_x000a_- furosmeid a tabx 20 mg dia - lisinoproil 20 mg dia_x000a_- sereflo 25 microgramos atroven "/>
    <d v="2023-01-13T14:17:56"/>
    <n v="15"/>
    <s v="FRAY URIEL ARIAS MORENO"/>
    <d v="2023-01-13T14:31:19"/>
    <n v="13"/>
    <s v="R002"/>
    <s v="PALPITACIONES"/>
    <s v="SANTIAGO  SILVA MANTILLA"/>
    <d v="2023-01-14T14:19:00"/>
    <n v="23"/>
    <m/>
    <s v="Vivo"/>
  </r>
  <r>
    <s v="LUIS HERNANDO MONROY BARRERO"/>
    <s v="Cédula ciudadanía"/>
    <s v="79252939"/>
    <s v="64 Años"/>
    <s v="Adulto"/>
    <s v="ASMET SALUD EPS SAS"/>
    <s v="Subsidiado"/>
    <s v="PGP INTEGRAL REG CONTRIBUT-SUBSIDIADO "/>
    <n v="1387608"/>
    <s v="Urgencias"/>
    <d v="2023-01-13T14:18:00"/>
    <x v="0"/>
    <n v="3"/>
    <n v="3"/>
    <x v="1"/>
    <d v="2023-01-13T15:08:40"/>
    <m/>
    <s v="Remitido de consulta externa por sospecha de Trombosis Venosa Profunda de miembro inferior izquierdo._x000a__x000a_"/>
    <d v="2023-01-13T15:08:40"/>
    <n v="50"/>
    <s v="FRAY URIEL ARIAS MORENO"/>
    <d v="2023-01-13T15:35:34"/>
    <n v="26"/>
    <s v="R600"/>
    <s v="EDEMA LOCALIZADO"/>
    <s v="GEOVANIS ALBERTO ORTEGA CUELLO"/>
    <d v="2023-01-13T22:29:00"/>
    <n v="6"/>
    <m/>
    <s v="Vivo"/>
  </r>
  <r>
    <s v="AURA LEONOR DUARTE MANTILLA"/>
    <s v="Cédula ciudadanía"/>
    <s v="30208806"/>
    <s v="60 Años"/>
    <s v="Adulto"/>
    <s v="FUNDACION SALUD MIA EPS"/>
    <s v="Contributivo"/>
    <s v="PBS CONTRIBUTIVO "/>
    <n v="1387620"/>
    <s v="Hospitalización"/>
    <d v="2023-01-13T14:36:00"/>
    <x v="0"/>
    <n v="3"/>
    <n v="3"/>
    <x v="1"/>
    <d v="2023-01-13T15:32:44"/>
    <m/>
    <s v="remitida de consutla externa de salud mia, por sospecha de Trombosis Venosa Profunda de miembro inferior izquierdo. "/>
    <d v="2023-01-13T15:32:44"/>
    <n v="56"/>
    <s v="FRAY URIEL ARIAS MORENO"/>
    <d v="2023-01-13T16:40:55"/>
    <n v="68"/>
    <s v="I828"/>
    <s v="EMBOLIA Y TROMBOSIS DE OTRAS VENAS ESPECIFICADAS"/>
    <s v="OMAR DANITH MOLINA LUBO"/>
    <d v="2023-01-14T17:27:00"/>
    <n v="24"/>
    <s v="Observación"/>
    <s v="Vivo"/>
  </r>
  <r>
    <s v="JOSE DE JESUS HERNANDEZ BECERRA"/>
    <s v="Cédula ciudadanía"/>
    <s v="2088462"/>
    <s v="91 Años"/>
    <s v="Adulto"/>
    <s v="ENTIDAD PROMOTORA DE SALUD SANITAS SAS"/>
    <s v="Subsidiado"/>
    <s v="PBS SUBSIDIADO "/>
    <n v="1387625"/>
    <s v="Hospitalización"/>
    <d v="2023-01-13T14:58:00"/>
    <x v="0"/>
    <n v="2"/>
    <m/>
    <x v="2"/>
    <m/>
    <m/>
    <s v="remitido de clinica chicamocha por Impresión Diagnóstica  de aneurisma  con pared calcificada y hematoma / trombo en su interior en ambas arterias femorales comunes con extension a arteria femoral superficial y arteria femoral profunda con compromiso de flujos. "/>
    <d v="2023-01-13T15:42:25"/>
    <n v="44"/>
    <s v="FRAY URIEL ARIAS MORENO"/>
    <d v="2023-01-13T17:12:14"/>
    <n v="89"/>
    <s v="I771"/>
    <s v="ESTRECHEZ ARTERIAL"/>
    <s v="GEOVANIS ALBERTO ORTEGA CUELLO"/>
    <d v="2023-01-20T21:12:00"/>
    <n v="171"/>
    <s v="Observación"/>
    <s v="Vivo"/>
  </r>
  <r>
    <s v="HIJA DE ADRIANA NAZARETH GUERRA HERNANDEZ"/>
    <s v="Certificado de nacido vivo"/>
    <s v="22127610240206"/>
    <s v="1 Meses"/>
    <s v="Pediatrico"/>
    <s v="ASMET SALUD EPS SAS"/>
    <s v="Subsidiado"/>
    <s v="PGP INTEGRAL REG CONTRIBUT-SUBSIDIADO "/>
    <n v="1387633"/>
    <s v="Hospitalización"/>
    <d v="2023-01-13T15:35:00"/>
    <x v="0"/>
    <n v="2"/>
    <n v="2"/>
    <x v="2"/>
    <d v="2023-01-13T16:28:22"/>
    <m/>
    <s v="Lacatante menor, conocido en la institucion,  producto de parto vaginal sin complicaciones, de 39 semanas,  adecuada adaptación neonatal, con pobres controles prenatales (1), con peso adecuado para la edad, cursa con sindrome febril de 2 dias de evolucion, intolerancai de via oral, se llama a servicio de pediatria del huc donde consideran que pacientre por se limitrofe de edad, debe ser valorado pro neonatologia._x000a_"/>
    <d v="2023-01-13T16:28:22"/>
    <n v="53"/>
    <s v="FRAY URIEL ARIAS MORENO"/>
    <d v="2023-01-13T17:05:21"/>
    <n v="36"/>
    <s v="R509"/>
    <s v="FIEBRE, NO ESPECIFICADA"/>
    <s v="OMAR DANITH MOLINA LUBO"/>
    <d v="2023-01-14T04:06:00"/>
    <n v="11"/>
    <s v="Observación"/>
    <s v="Vivo"/>
  </r>
  <r>
    <s v="RAMON JOYA ARENALES"/>
    <s v="Cédula ciudadanía"/>
    <s v="79234895"/>
    <s v="67 Años"/>
    <s v="Adulto"/>
    <s v="COOSALUD ENTIDAD PROMOTORA DE SALUD S.A"/>
    <s v="Subsidiado"/>
    <s v="ATEN. INTEGRAL CARDIOLOGÍA REG SUBSIDIADO"/>
    <n v="1387634"/>
    <s v="Hospitalización"/>
    <d v="2023-01-13T15:40:00"/>
    <x v="0"/>
    <n v="2"/>
    <n v="2"/>
    <x v="2"/>
    <d v="2023-01-13T15:48:05"/>
    <m/>
    <s v="Bradicardia"/>
    <d v="2023-01-13T15:48:05"/>
    <n v="8"/>
    <s v="SERGIO  HINESTROZA LAMUS"/>
    <d v="2023-01-13T15:48:41"/>
    <n v="0"/>
    <s v="R001"/>
    <s v="BRADICARDIA, NO ESPECIFICADA"/>
    <s v="SERGIO  HINESTROZA LAMUS"/>
    <d v="2023-01-17T12:10:00"/>
    <n v="92"/>
    <s v="Cuidado Intermedio Adulto"/>
    <s v="Vivo"/>
  </r>
  <r>
    <s v="ANA LUISA VILLAMIZAR JAIMES"/>
    <s v="Cédula ciudadanía"/>
    <s v="63328849"/>
    <s v="61 Años"/>
    <s v="Adulto"/>
    <s v="ENTIDAD PROMOTORA DE SALUD FAMISANAR S A S"/>
    <s v="Contributivo"/>
    <s v="PBS SUBSIDIADO "/>
    <n v="1387637"/>
    <s v="Hospitalización"/>
    <d v="2023-01-13T15:44:00"/>
    <x v="0"/>
    <n v="2"/>
    <m/>
    <x v="2"/>
    <m/>
    <m/>
    <s v="paceinte refiere cuadro desde anoche dado por dolor en el pecho, hombro derecho, cuello y espalda, fatiga, mareos, diaforesis._x000a__x000a__x000a_Impresión diagnostica:_x000a_– Falla cardiaca descompensada Stevenson C, AHA D New York Heart Associatio -Clasificación Para Clase Funcional III, Fracción Eyeccion Del Ventriculo Izquierdo 10% (17/2/2022) de origen taquicardiomiopatia? -- Nt-Pro-Bnp: 29824.90 [02/01/2023]_x000a_– Insuficiencia mitral y tricuspídea III/IV_x000a_– Fibrilación auricular no valvular ?_x000a_*** Anticoagulada con Rivaroxaban - CHA2DS2-Vasc de 3 puntos_x000a_– Cardiomiopatia de origen taquicardiomipatia? Funcion ventricular del 10%, Insuficiencia mitral y tricuspídea III/IV (Ecocardiograma 17/02/22)_x000a_– Hemangioma en higado (ULTRASONOGRAFIA 23/AGOSTO/2022)_x000a_– Portadora cardiodesfibrilador implantable_x000a_"/>
    <d v="2023-01-13T16:36:38"/>
    <n v="52"/>
    <s v="FRAY URIEL ARIAS MORENO"/>
    <d v="2023-01-13T18:35:06"/>
    <n v="118"/>
    <s v="M796"/>
    <s v="DOLOR EN MIEMBRO"/>
    <s v="EDWING RENE HIGUERA BECERRA"/>
    <d v="2023-01-24T14:49:00"/>
    <n v="260"/>
    <s v="Observación"/>
    <s v="Vivo"/>
  </r>
  <r>
    <s v="LUZ SOLEDAD AGUDELO VALBUENA"/>
    <s v="Cédula ciudadanía"/>
    <s v="37926368"/>
    <s v="64 Años"/>
    <s v="Adulto"/>
    <s v="ASMET SALUD EPS SAS"/>
    <s v="Subsidiado"/>
    <s v="PBS SUBSIDIADO "/>
    <n v="1387641"/>
    <s v="Hospitalización"/>
    <d v="2023-01-13T16:01:00"/>
    <x v="0"/>
    <n v="2"/>
    <n v="2"/>
    <x v="2"/>
    <d v="2023-01-13T16:44:58"/>
    <m/>
    <s v="remitido de ESE Hospital Integrado Sabana De Torres por Impresión Diagnóstica de Infarto Agudo Del Miocardio Sin Elevacion Del St. "/>
    <d v="2023-01-13T16:44:58"/>
    <n v="43"/>
    <s v="FRAY URIEL ARIAS MORENO"/>
    <d v="2023-01-13T18:52:49"/>
    <n v="127"/>
    <s v="R074"/>
    <s v="DOLOR EN EL PECHO, NO ESPECIFICADO"/>
    <s v="JUAN CARLOS DE SALES VIRGUETH"/>
    <d v="2023-01-14T04:12:00"/>
    <n v="9"/>
    <s v="Observación"/>
    <s v="Vivo"/>
  </r>
  <r>
    <s v="ALICIO FRUTO"/>
    <s v="Cédula ciudadanía"/>
    <s v="12723806"/>
    <s v="67 Años"/>
    <s v="Adulto"/>
    <s v="ENTIDAD PROMOTORA DE SALUD FAMISANAR S A S"/>
    <s v="Contributivo"/>
    <s v="PBS SUBSIDIADO "/>
    <n v="1387643"/>
    <s v="Hospitalización"/>
    <d v="2023-01-13T16:16:00"/>
    <x v="0"/>
    <n v="2"/>
    <n v="2"/>
    <x v="2"/>
    <d v="2023-01-13T16:54:08"/>
    <m/>
    <s v="Paciente remitido de clinica de bucaramanga por Impresión Diagnóstica de enferemedad coronaria multivaso.  Postoperatorio de arteriografia coronaria (11/1/2023)_x000a_antecedentes de: Hipertensión Arterial, Diabetes Mellitus tipo II, hipotiroidismo en suplencia. "/>
    <d v="2023-01-13T16:54:08"/>
    <n v="38"/>
    <s v="FRAY URIEL ARIAS MORENO"/>
    <d v="2023-01-13T19:37:16"/>
    <n v="163"/>
    <s v="I251"/>
    <s v="ENFERMEDAD ATEROSCLEROTICA DEL CORAZON"/>
    <s v="EDWING RENE HIGUERA BECERRA"/>
    <d v="2023-01-25T13:07:00"/>
    <n v="281"/>
    <s v="Hospitalización Adulto"/>
    <s v="Vivo"/>
  </r>
  <r>
    <s v="FERNANDO PINEDA ALVAREZ"/>
    <s v="Cédula ciudadanía"/>
    <s v="91420565"/>
    <s v="60 Años"/>
    <s v="Adulto"/>
    <s v="ECOPETROL S.A."/>
    <s v="Regimen Especial y/o Excepcional"/>
    <s v="CONTRATO No. 3044412"/>
    <n v="1387650"/>
    <s v="Hospitalización"/>
    <d v="2023-01-13T17:11:00"/>
    <x v="0"/>
    <n v="3"/>
    <n v="3"/>
    <x v="1"/>
    <d v="2023-01-13T17:14:22"/>
    <m/>
    <s v="Desorientación"/>
    <d v="2023-01-13T17:14:22"/>
    <n v="3"/>
    <s v="SANTIAGO  SILVA MANTILLA"/>
    <d v="2023-01-13T17:20:15"/>
    <n v="5"/>
    <s v="S818"/>
    <s v="HERIDA DE OTRAS PARTES DE LA PIERNA"/>
    <s v="SANTIAGO  SILVA MANTILLA"/>
    <d v="2023-01-13T23:03:00"/>
    <n v="5"/>
    <s v="Observación"/>
    <s v="Vivo"/>
  </r>
  <r>
    <s v="PEDRO ELIAS MUJICA MENESES"/>
    <s v="Cédula ciudadanía"/>
    <s v="91232265"/>
    <s v="59 Años"/>
    <s v="Adulto"/>
    <s v="EPS SURAMERICANA S.A."/>
    <s v="Contributivo"/>
    <s v="PBS CONTRIBUTIVO "/>
    <n v="1387651"/>
    <s v="Hospitalización"/>
    <d v="2023-01-13T17:18:00"/>
    <x v="0"/>
    <n v="3"/>
    <n v="3"/>
    <x v="1"/>
    <d v="2023-01-13T17:29:49"/>
    <m/>
    <s v="Remitido de chicamocha por Impresión Diagnóstica de angina inestable "/>
    <d v="2023-01-13T17:29:49"/>
    <n v="11"/>
    <s v="FRAY URIEL ARIAS MORENO"/>
    <d v="2023-01-13T19:53:53"/>
    <n v="144"/>
    <s v="R074"/>
    <s v="DOLOR EN EL PECHO, NO ESPECIFICADO"/>
    <s v="JUAN CARLOS DE SALES VIRGUETH"/>
    <d v="2023-01-14T04:20:00"/>
    <n v="8"/>
    <s v="Observación"/>
    <s v="Vivo"/>
  </r>
  <r>
    <s v="BEATRIZ JAIMES"/>
    <s v="Cédula ciudadanía"/>
    <s v="28002432"/>
    <s v="83 Años"/>
    <s v="Adulto"/>
    <s v="ENTIDAD PROMOTORA DE SALUD FAMISANAR S A S"/>
    <s v="Contributivo"/>
    <s v="PBS SUBSIDIADO "/>
    <n v="1387653"/>
    <s v="Hospitalización"/>
    <d v="2023-01-13T18:20:00"/>
    <x v="0"/>
    <n v="3"/>
    <n v="3"/>
    <x v="1"/>
    <d v="2023-01-13T18:29:34"/>
    <m/>
    <s v="Paciente femenina de 84 años,  remitida de Unidad Clinica La Magdalena  SAS por Impresión Diagnóstica de trombosis arterial en la femoral comun y superficial de miembro inferior izquierdo. "/>
    <d v="2023-01-13T18:29:34"/>
    <n v="9"/>
    <s v="FRAY URIEL ARIAS MORENO"/>
    <d v="2023-01-13T21:08:23"/>
    <n v="158"/>
    <s v="I771"/>
    <s v="ESTRECHEZ ARTERIAL"/>
    <s v="EDWING RENE HIGUERA BECERRA"/>
    <d v="2023-01-17T18:58:00"/>
    <n v="93"/>
    <s v="Hospitalización Adulto"/>
    <s v="Vivo"/>
  </r>
  <r>
    <s v="ROCELIA ARIZA SANTAMARIA"/>
    <s v="Cédula ciudadanía"/>
    <s v="63251448"/>
    <s v="64 Años"/>
    <s v="Adulto"/>
    <s v="COOSALUD ENTIDAD PROMOTORA DE SALUD S.A"/>
    <s v="Subsidiado"/>
    <s v="ATEN. INTEGRAL CARDIOLOGÍA REG SUBSIDIADO"/>
    <n v="1387657"/>
    <s v="Hospitalización"/>
    <d v="2023-01-13T19:09:00"/>
    <x v="0"/>
    <n v="3"/>
    <n v="3"/>
    <x v="1"/>
    <d v="2023-01-13T19:28:29"/>
    <m/>
    <s v="Paceinte traida por familiar refiriendo que desde 3 dias dado por malestar general, fatiga,, edema de miembros inferiores, dolor en el pecho de tipo opresivo._x000a__x000a_Paciente masculino de 64 años con diagnosticos de:_x000a_1. Falla cardiaca aguda con Fracción Eyeccion Del Ventriculo Izquierdo reducido descompensada, perfil humedo-frio (NT-proBNP: 21.824 pg/mL - 27/12/22)_x000a_- Ecocardiograma trasntoracico (27/12/22): ventriculo izquierdo dilatado, acinesia inferolateral y lateral con hipocinesia marcada difusa, FE. 18-20%. Leve crecimiento biauricular. Insuficiencia mitral grado III/IV funcional?. Hipocinesia de pared libre de ventriculo derecho_x000a_- ChagaTEST: 15.43S/CO (reactivo) - 27/12/22_x000a_- Arteriografia coronaria (28/12/22): Coronarias sanas, Función ventricular severmaente comprometida, Insuficiencia mitral Severa_x000a_2. Taquicardia supraventricular con RR regular, conducción aberrante: Flutter auricular paroxistico - CHA2DS2-VASc: 2 ptos_x000a_- Holter (27/12/22): escasos extrasitoles ventriculares (carga &lt; 1%), 3 episodios de taquicardia ventricular monomorficas no sostenidas. Escasas extrasistoles atriales conducidas (carga &lt; 1%), ritmo sinusal, hemibloqueo anterosuperior izquierdo, BCRDHH, episodios de ritmo atrial ectopico._x000a_3. Hipotirodismo subclinico a confirmar (TSH: 5.62uUI/ml - T4L: 1.37ng/dL - 27/12/22). Asintomatico_x000a__x000a__x000a_Refiere que no tolera Tratamiento_x000a_- Amiodarona clorhidrato TABLETA 200 mg - 200.0 Miligramos - 24 Horas._x000a_- EnalaPRIL maleato TABLETA 5 mg - 2.5 Miligramos - 24 Horas._x000a_- Espironolactona TABLETA 25 mg - 25.0 Miligramos - 24 Horas._x000a_- Furosemida TABLETA 40 mg - 40.0 Miligramos - 24 Horas._x000a_- ATORVASTATINA BASE40 mg TABLETA. - 40.0 Miligramos - 24 Horas._x000a_- PANtoprazol Tableta rec 40 miligramos - 40.0 Miligramos - 24 Horas._x000a_- Dapagliflozina TABLETA 10mg - 10.0 Miligramos - 24 Horas._x000a_- BisoPROLOL Fumarato TABLETA 5 mg - 10.0 Miligramos - 24 Horas._x000a_- Apixaban Tableta recubierta 5 mg - 5.0 Miligramos - 12 Horas."/>
    <d v="2023-01-13T19:28:29"/>
    <n v="19"/>
    <s v="FRAY URIEL ARIAS MORENO"/>
    <d v="2023-01-13T20:47:56"/>
    <n v="79"/>
    <s v="I500"/>
    <s v="INSUFICIENCIA CARDIACA CONGESTIVA"/>
    <s v="JUAN CARLOS DE SALES VIRGUETH"/>
    <d v="2023-01-16T12:28:00"/>
    <n v="63"/>
    <s v="Cuidado Intermedio Adulto"/>
    <s v="Vivo"/>
  </r>
  <r>
    <s v="AMPARO DIAZ ORTIZ"/>
    <s v="Cédula ciudadanía"/>
    <s v="37705981"/>
    <s v="52 Años"/>
    <s v="Adulto"/>
    <s v="COOSALUD ENTIDAD PROMOTORA DE SALUD S.A"/>
    <s v="Subsidiado"/>
    <s v="ATEN. INTEGRAL CARDIOLOGÍA REG SUBSIDIADO"/>
    <n v="1387660"/>
    <s v="Hospitalización"/>
    <d v="2023-01-13T19:56:00"/>
    <x v="0"/>
    <n v="3"/>
    <n v="3"/>
    <x v="1"/>
    <d v="2023-01-13T21:52:18"/>
    <m/>
    <s v="tengo dolor_x000a_Paciente femenina de 52 años de edad con antecedende Postoperatorio  LIGADURA Y ESCISION DE SAFENA INTERNA, LIGADURA Y ESCISION INFRAPATELAR DE VENAS VARICOSAS NCOC,  LIGADURA Y ESCISION SUPRAPATELAR DE VENAS VARICOSAS de Miembro Inferior Derecho realizada el 28-*12-2023 , en al institucion , desde hace 5 dias con induracion cara intrna tecio medio de Miembro Inferior Derecho , con equimois y desde hace 2ais dolro intenso por loq ue consulta "/>
    <d v="2023-01-13T21:52:18"/>
    <n v="116"/>
    <s v="EDWING RENE HIGUERA BECERRA"/>
    <d v="2023-01-13T21:52:40"/>
    <n v="0"/>
    <s v="I839"/>
    <s v="VENAS VARICOSAS DE LOS MIEMBROS INFERIORES SIN ULCERA NI INFLAMACION"/>
    <s v="EDWING RENE HIGUERA BECERRA"/>
    <d v="2023-01-14T04:24:00"/>
    <n v="6"/>
    <s v="Observación"/>
    <s v="Vivo"/>
  </r>
  <r>
    <s v="LUIS CARLOS RIVERA SALAZAR"/>
    <s v="Cédula ciudadanía"/>
    <s v="91487173"/>
    <s v="47 Años"/>
    <s v="Adulto"/>
    <s v="MEDISANITAS SAS. COMPAÑIA DE MEDICINA PREPAGADA"/>
    <s v="Pólizas de Salud y MP"/>
    <s v="2060 MEDISANITAS INTEGRAL"/>
    <n v="1387661"/>
    <s v="Hospitalización"/>
    <d v="2023-01-13T20:01:00"/>
    <x v="0"/>
    <n v="2"/>
    <n v="2"/>
    <x v="2"/>
    <d v="2023-01-13T20:43:29"/>
    <m/>
    <s v="dolor de pecho"/>
    <d v="2023-01-13T20:43:29"/>
    <n v="42"/>
    <s v="ORLANDO JOSE  MEJIA RESTREPO"/>
    <d v="2023-01-13T20:43:52"/>
    <n v="0"/>
    <s v="I209"/>
    <s v="ANGINA DE PECHO, NO ESPECIFICADA"/>
    <s v="ORLANDO JOSE  MEJIA RESTREPO"/>
    <d v="2023-01-14T11:34:00"/>
    <n v="14"/>
    <s v="Observación"/>
    <s v="Vivo"/>
  </r>
  <r>
    <s v="VALERIE CRUZ CORONEL"/>
    <s v="Tarjeta de Identidad"/>
    <s v="1099742444"/>
    <s v="14 Años"/>
    <s v="Pediatrico"/>
    <s v="ENTIDAD PROMOTORA DE SALUD SANITAS SAS"/>
    <s v="Contributivo"/>
    <s v="PBS CONTRIBUTIVO "/>
    <n v="1387663"/>
    <s v="Hospitalización"/>
    <d v="2023-01-13T20:25:00"/>
    <x v="0"/>
    <n v="2"/>
    <n v="2"/>
    <x v="2"/>
    <d v="2023-01-13T21:43:21"/>
    <m/>
    <s v="remitiddo como urgencia vital dela clinci chicamocha_x000a_Diagnóstico absceso cerebral"/>
    <d v="2023-01-13T21:43:21"/>
    <n v="78"/>
    <s v="EDWING RENE HIGUERA BECERRA"/>
    <d v="2023-01-13T22:01:59"/>
    <n v="18"/>
    <s v="G062"/>
    <s v="ABSCESO EXTRADURAL Y SUBDURAL, NO ESPECIFICADO"/>
    <s v="EDWING RENE HIGUERA BECERRA"/>
    <d v="2023-03-13T12:56:00"/>
    <n v="1406"/>
    <s v="Cuidado Intensivo Pediatrico"/>
    <s v="Vivo"/>
  </r>
  <r>
    <s v="ANGELA ESTRELLA TEHERAN PEREZ"/>
    <s v="Cédula ciudadanía"/>
    <s v="42204843"/>
    <s v="64 Años"/>
    <s v="Adulto"/>
    <s v="COMPAÑIA DE MEDICINA PREPAGADA COLSANITAS S.A."/>
    <s v="Pólizas de Salud y MP"/>
    <s v="1057-1 CERREJON"/>
    <n v="1387664"/>
    <s v="Hospitalización"/>
    <d v="2023-01-13T20:57:00"/>
    <x v="0"/>
    <n v="3"/>
    <n v="3"/>
    <x v="1"/>
    <d v="2023-01-13T21:30:52"/>
    <m/>
    <s v="sensacion de palpitaciones"/>
    <d v="2023-01-13T21:30:52"/>
    <n v="33"/>
    <s v="ORLANDO JOSE  MEJIA RESTREPO"/>
    <d v="2023-01-13T21:32:52"/>
    <n v="2"/>
    <s v="R002"/>
    <s v="PALPITACIONES"/>
    <s v="ORLANDO JOSE  MEJIA RESTREPO"/>
    <d v="2023-01-14T15:01:00"/>
    <n v="17"/>
    <s v="Observación"/>
    <s v="Vivo"/>
  </r>
  <r>
    <s v="LUZ AMPARO SANTAMARIA VESGA"/>
    <s v="Cédula ciudadanía"/>
    <s v="28352813"/>
    <s v="40 Años"/>
    <s v="Adulto"/>
    <s v="SALUD TOTAL ENTIDAD PROMOTORA DE SALUD DEL REG"/>
    <s v="Contributivo"/>
    <s v="PBS CONTRIBUTIVO "/>
    <n v="1387666"/>
    <s v="Hospitalización"/>
    <d v="2023-01-13T21:21:00"/>
    <x v="0"/>
    <n v="2"/>
    <n v="2"/>
    <x v="2"/>
    <d v="2023-01-13T23:01:29"/>
    <m/>
    <s v="&quot;Dolor de pecho&quot;"/>
    <d v="2023-01-13T23:01:29"/>
    <n v="100"/>
    <s v="JUAN CARLOS DE SALES VIRGUETH"/>
    <d v="2023-01-13T23:03:13"/>
    <n v="1"/>
    <s v="R074"/>
    <s v="DOLOR EN EL PECHO, NO ESPECIFICADO"/>
    <s v="JUAN CARLOS DE SALES VIRGUETH"/>
    <d v="2023-01-14T11:39:00"/>
    <n v="12"/>
    <s v="Observación"/>
    <s v="Vivo"/>
  </r>
  <r>
    <s v="SERGIO SANTIAGO DAVILA RODRIGUEZ"/>
    <s v="Tarjeta de Identidad"/>
    <s v="1097097571"/>
    <s v="16 Años"/>
    <s v="Pediatrico"/>
    <s v="FUNDACION SALUD MIA EPS"/>
    <s v="Contributivo"/>
    <s v="PBS SUBSIDIADO "/>
    <n v="1387668"/>
    <s v="Hospitalización"/>
    <d v="2023-01-13T21:35:00"/>
    <x v="0"/>
    <n v="2"/>
    <n v="2"/>
    <x v="2"/>
    <d v="2023-01-13T21:49:58"/>
    <m/>
    <s v="Remitido de la clinica chicamocha por truama vascular"/>
    <d v="2023-01-13T21:49:58"/>
    <n v="14"/>
    <s v="JUAN CARLOS DE SALES VIRGUETH"/>
    <d v="2023-01-13T21:50:34"/>
    <n v="0"/>
    <s v="I772"/>
    <s v="RUPTURA ARTERIAL"/>
    <s v="JUAN CARLOS DE SALES VIRGUETH"/>
    <d v="2023-01-16T14:09:00"/>
    <n v="64"/>
    <s v="hospitalización Pediatria"/>
    <s v="Vivo"/>
  </r>
  <r>
    <s v="JOSE JOAQUIN CORONADO ORTIZ"/>
    <s v="Cédula ciudadanía"/>
    <s v="78023219"/>
    <s v="54 Años"/>
    <s v="Adulto"/>
    <s v="NUEVA EMPRESA PROMOTORA DE SALUD S.A."/>
    <s v="Contributivo"/>
    <s v="CORDOBA PBS CONTRIBUTIVO "/>
    <n v="1387670"/>
    <s v="Hospitalización"/>
    <d v="2023-01-13T21:48:00"/>
    <x v="0"/>
    <n v="2"/>
    <n v="2"/>
    <x v="2"/>
    <d v="2023-01-13T23:03:35"/>
    <m/>
    <s v="Me siento muy mal, como cuando tenia falla cardiaca_x000a_Paciente masculino de 54 años con antecedente de Trasplante cardiaco ortotopico biatrial (10/07/2022), Fibrilación auricular de novo (Holter Sept/2022), Cardiopatia dilatada idiopatica fracción de eyección del 10-12% (39 (30%), Diabetes mellitus tipo 2, Diabetes mellitus tipo 2 desde hace 15 años en tratamiento con insulina 25 unid dia, Cardiopatia dilatada hace 9 años en tratamiento con carvedilol 12,5 bid, lanitop 1 tableta dia y Entresto 50 mg bid, espironolactona 25 mg dia. Furosemda 1 tableta diaria.Tabaquismo activo hasta julio de2023, que con cuadrode 5 dias de disnea  de pequeños esfuerzos , edema leve de Miembros Inferiores , depsiciones liquidas , no fiebre , vomito en multiples ocasiones , hiporexia y epigastrlgia tipo ardor , consulto a clincia en monteria (donde reside) , realizron Ecocardiograma Trantoráxico reporta funcipn sistolica Ventrículo Izquierdo cobnservada 55%, dilatacion de cavidades derecha fevd dismunuida, dlataciov de la arteria pulmoinaere Hipertensión Pulmonar moderada 40mmhg , valoraop por cardiolog que refier debe consultar con nosotros_x000a_"/>
    <d v="2023-01-13T23:03:35"/>
    <n v="75"/>
    <s v="EDWING RENE HIGUERA BECERRA"/>
    <d v="2023-01-13T23:04:05"/>
    <n v="0"/>
    <s v="T862"/>
    <s v="FALLA Y RECHAZO DE TRASPLANTE DE CORAZON"/>
    <s v="EDWING RENE HIGUERA BECERRA"/>
    <d v="2023-03-05T13:09:00"/>
    <n v="1214"/>
    <s v="Observación"/>
    <s v="Vivo"/>
  </r>
  <r>
    <s v="PAULA ANDREA CRUZ GUALDRON"/>
    <s v="Cédula ciudadanía"/>
    <s v="1095786439"/>
    <s v="37 Años"/>
    <s v="Adulto"/>
    <s v="SEGUROS DE VIDA SURAMERICANA S.A."/>
    <s v="Pólizas de Salud y MP"/>
    <s v="SALUD GLOBAL"/>
    <n v="1387671"/>
    <s v="Urgencias"/>
    <d v="2023-01-13T22:04:00"/>
    <x v="0"/>
    <n v="3"/>
    <n v="3"/>
    <x v="1"/>
    <d v="2023-01-13T22:27:25"/>
    <m/>
    <s v="dolor de pecho "/>
    <d v="2023-01-13T22:27:25"/>
    <n v="23"/>
    <s v="ORLANDO JOSE  MEJIA RESTREPO"/>
    <d v="2023-01-13T22:50:01"/>
    <n v="22"/>
    <s v="R074"/>
    <s v="DOLOR EN EL PECHO, NO ESPECIFICADO"/>
    <s v="ORLANDO JOSE  MEJIA RESTREPO"/>
    <d v="2023-01-14T03:39:00"/>
    <n v="4"/>
    <s v="Alta a Casa"/>
    <s v="Vivo"/>
  </r>
  <r>
    <s v="JOSE DE JESUS PAEZ BARRAGAN"/>
    <s v="Cédula ciudadanía"/>
    <s v="5783932"/>
    <s v="65 Años"/>
    <s v="Adulto"/>
    <s v="COOSALUD ENTIDAD PROMOTORA DE SALUD S.A"/>
    <s v="Subsidiado"/>
    <s v="ATEN. INTEGRAL CARDIOLOGÍA REG SUBSIDIADO"/>
    <n v="1387672"/>
    <s v="Hospitalización"/>
    <d v="2023-01-13T22:32:00"/>
    <x v="0"/>
    <n v="2"/>
    <n v="2"/>
    <x v="2"/>
    <d v="2023-01-14T00:11:39"/>
    <m/>
    <s v="Remitido de San gil por Síndrome Coronario Agudo"/>
    <d v="2023-01-14T00:11:39"/>
    <n v="99"/>
    <s v="JUAN CARLOS DE SALES VIRGUETH"/>
    <d v="2023-01-14T00:23:16"/>
    <n v="11"/>
    <s v="I214x"/>
    <s v="INFARTO AGUDO DE MIOCARDIO SIN ELEVACION DE ST  "/>
    <s v="JUAN CARLOS DE SALES VIRGUETH"/>
    <d v="2023-01-23T16:25:00"/>
    <n v="232"/>
    <s v="Cuidado Intermedio Adulto"/>
    <s v="Vivo"/>
  </r>
  <r>
    <s v="ALVARO RODRIGUEZ MANTILLA"/>
    <s v="Cédula ciudadanía"/>
    <s v="130881"/>
    <s v="87 Años"/>
    <s v="Adulto"/>
    <s v="ALLIANZ SEGUROS DE VIDA S A"/>
    <s v="Pólizas de Salud y MP"/>
    <s v="MEDICALL COLECTIVOS"/>
    <n v="1387770"/>
    <s v="Urgencias"/>
    <d v="2023-01-14T09:54:00"/>
    <x v="0"/>
    <n v="3"/>
    <n v="3"/>
    <x v="1"/>
    <d v="2023-01-14T10:01:24"/>
    <m/>
    <s v="Remitido como Trombosis Venosa Profunda "/>
    <d v="2023-01-14T10:01:24"/>
    <n v="7"/>
    <s v="SANTIAGO  SILVA MANTILLA"/>
    <d v="2023-01-14T10:02:12"/>
    <n v="0"/>
    <s v="I828"/>
    <s v="EMBOLIA Y TROMBOSIS DE OTRAS VENAS ESPECIFICADAS"/>
    <s v="SANTIAGO  SILVA MANTILLA"/>
    <d v="2023-01-14T14:14:00"/>
    <n v="4"/>
    <m/>
    <s v="Vivo"/>
  </r>
  <r>
    <s v="MAYRA ALEJANDRA RODRIGUEZ MARTINEZ"/>
    <s v="Cédula ciudadanía"/>
    <s v="1095803139"/>
    <s v="33 Años"/>
    <s v="Adulto"/>
    <s v="ASMET SALUD EPS SAS"/>
    <s v="Subsidiado"/>
    <s v="PGP INTEGRAL REG CONTRIBUT-SUBSIDIADO "/>
    <n v="1387772"/>
    <s v="Hospitalización"/>
    <d v="2023-01-14T09:58:00"/>
    <x v="0"/>
    <n v="3"/>
    <n v="3"/>
    <x v="1"/>
    <d v="2023-01-14T10:14:03"/>
    <m/>
    <s v="Paciente femenina adulto de 32 años de edad trasplantada renal donante cadaverico en seguimiento institucional,Diarrea desde hace 3 dias, cuadro de emesis, fiebres no cuantificada desde hace 2 dias, sin deposiciones sin escalofrio, ante persistencia de fiebre consulta a urgencias. "/>
    <d v="2023-01-14T10:14:03"/>
    <n v="16"/>
    <s v="JOSE VICENTE RAMIREZ "/>
    <d v="2023-01-14T10:32:18"/>
    <n v="18"/>
    <s v="Z940"/>
    <s v="TRASPLANTE DE RINON"/>
    <s v="OMAR DANITH MOLINA LUBO"/>
    <d v="2023-01-20T11:47:00"/>
    <n v="145"/>
    <s v="Hospitalización Adulto"/>
    <s v="Vivo"/>
  </r>
  <r>
    <s v="RAFAEL ANTONIO PARADA CANTOR"/>
    <s v="Cédula ciudadanía"/>
    <s v="13485703"/>
    <s v="55 Años"/>
    <s v="Adulto"/>
    <s v="ECOPETROL S.A."/>
    <s v="Regimen Especial y/o Excepcional"/>
    <s v="CONTRATO No. 3044412"/>
    <n v="1387780"/>
    <s v="Hospitalización"/>
    <d v="2023-01-14T10:22:00"/>
    <x v="0"/>
    <n v="2"/>
    <n v="2"/>
    <x v="2"/>
    <d v="2023-01-14T10:52:42"/>
    <m/>
    <s v="Síntomas respiratorios"/>
    <d v="2023-01-14T10:52:42"/>
    <n v="30"/>
    <s v="SANTIAGO  SILVA MANTILLA"/>
    <d v="2023-01-14T10:55:13"/>
    <n v="2"/>
    <s v="J00X"/>
    <s v="RINOFARINGITIS AGUDA [RESFRIADO COMUN]"/>
    <s v="SANTIAGO  SILVA MANTILLA"/>
    <d v="2023-01-14T13:47:00"/>
    <n v="2"/>
    <s v="Observación"/>
    <s v="Vivo"/>
  </r>
  <r>
    <s v="NARYIS YERITZA ANAYA PARRA"/>
    <s v="Cédula ciudadanía"/>
    <s v="1005210005"/>
    <s v="21 Años"/>
    <s v="Adulto"/>
    <s v="ENTIDAD PROMOTORA DE SALUD FAMISANAR S A S"/>
    <s v="Contributivo"/>
    <s v="PBS CONTRIBUTIVO "/>
    <n v="1387783"/>
    <s v="Hospitalización"/>
    <d v="2023-01-14T10:42:00"/>
    <x v="0"/>
    <n v="2"/>
    <n v="2"/>
    <x v="2"/>
    <d v="2023-01-14T10:52:14"/>
    <m/>
    <s v="TENGO DIARREA Y VOMITO"/>
    <d v="2023-01-14T10:52:14"/>
    <n v="10"/>
    <s v="GIANMARCO  CAMELO PARDO"/>
    <d v="2023-01-14T10:52:29"/>
    <n v="0"/>
    <s v="K591"/>
    <s v="DIARREA FUNCIONAL"/>
    <s v="GIANMARCO  CAMELO PARDO"/>
    <d v="2023-01-14T15:46:00"/>
    <n v="4"/>
    <s v="Observación"/>
    <s v="Vivo"/>
  </r>
  <r>
    <s v="REYNALDO ADOLFO ALDANA"/>
    <s v="Cédula ciudadanía"/>
    <s v="79424467"/>
    <s v="55 Años"/>
    <s v="Adulto"/>
    <s v="REGIONAL DE ASEGURAMIENTO EN SALUD N5"/>
    <s v="Regimen Especial y/o Excepcional"/>
    <s v="RESOLUCION DE URGENCIAS"/>
    <n v="1387786"/>
    <s v="Hospitalización"/>
    <d v="2023-01-14T10:58:00"/>
    <x v="0"/>
    <n v="2"/>
    <n v="2"/>
    <x v="2"/>
    <d v="2023-01-14T11:09:45"/>
    <m/>
    <s v="Remitido de  Hospital Universitario De Santander en contexto de Bloqueo Auriculoventricular de segundos grado Mobitz II, para implante de marcapo, y con holter. Al ingreso asintomatico cardiovascular_x000a__x000a_Instituto del corazon 11/01/2023 Ecocardiograma Trantoráxico :  Fracción Eyeccion Del Ventriculo Izquierdo 58% con hipoquinesia del segmentgo basal de la pared insufiencia mitral leve_x000a_Instituto del corazon 11/01/2023 Holter : bloqueo Auriculoventricular de segundos gradpo Mobitz II, multiples pausas  de 2.64 Frecuencia Cardíaca minima 36 Latidos Por Minuto promedio 58, extrasistoles ventriculares y auriculares "/>
    <d v="2023-01-14T11:09:45"/>
    <n v="11"/>
    <s v="JOSE VICENTE RAMIREZ "/>
    <d v="2023-01-14T11:31:12"/>
    <n v="21"/>
    <s v="I441"/>
    <s v="BLOQUEO AURICULOVENTRICULAR DE SEGUNDO GRADO"/>
    <s v="OMAR DANITH MOLINA LUBO"/>
    <d v="2023-01-18T12:47:00"/>
    <n v="97"/>
    <s v="Cuidado Intermedio Adulto"/>
    <s v="Vivo"/>
  </r>
  <r>
    <s v="MAURICIO VILLAMIZAR ACUÑA"/>
    <s v="Cédula ciudadanía"/>
    <s v="13845747"/>
    <s v="66 Años"/>
    <s v="Adulto"/>
    <s v="AXA COLPATRIA MEDICINA PREPAGADA S.A."/>
    <s v="Pólizas de Salud y MP"/>
    <s v="ORIGINAL PLUS"/>
    <n v="1387794"/>
    <s v="Hospitalización"/>
    <d v="2023-01-14T11:06:00"/>
    <x v="0"/>
    <n v="3"/>
    <n v="3"/>
    <x v="1"/>
    <d v="2023-01-14T11:26:15"/>
    <m/>
    <s v="Absceso interdigitil"/>
    <d v="2023-01-14T11:26:15"/>
    <n v="20"/>
    <s v="SANTIAGO  SILVA MANTILLA"/>
    <d v="2023-01-14T11:26:31"/>
    <n v="0"/>
    <s v="L030"/>
    <s v="CELULITIS DE LOS DEDOS DE LA MANO Y DEL PIE"/>
    <s v="SANTIAGO  SILVA MANTILLA"/>
    <d v="2023-01-14T13:52:00"/>
    <n v="2"/>
    <s v="Observación"/>
    <s v="Vivo"/>
  </r>
  <r>
    <s v="YULIANA MERCEDES CARVAJAL VILLAMIZAR"/>
    <s v="Cédula ciudadanía"/>
    <s v="1010050298"/>
    <s v="24 Años"/>
    <s v="Adulto"/>
    <s v="SALUD TOTAL ENTIDAD PROMOTORA DE SALUD DEL REG"/>
    <s v="Contributivo"/>
    <s v="PBS CONTRIBUTIVO "/>
    <n v="1387803"/>
    <s v="Urgencias"/>
    <d v="2023-01-14T11:32:00"/>
    <x v="0"/>
    <n v="3"/>
    <n v="3"/>
    <x v="1"/>
    <d v="2023-01-14T11:41:29"/>
    <m/>
    <s v="Ingresa por sus propios medios refiere que el dia de hoy presenta cuadro de deposiciones liquidas  amarilla, sin moco sin sangre, cuadro de emesis numero 2, niega cuadro de febril, dolor abdominal retortijonbes, mareo &quot;lipotimia&quot;_x000a_"/>
    <d v="2023-01-14T11:41:29"/>
    <n v="9"/>
    <s v="JOSE VICENTE RAMIREZ "/>
    <d v="2023-01-14T11:52:30"/>
    <n v="11"/>
    <s v="A09"/>
    <s v="DIARREA Y GASTROENTERITIS DE PRESUNTO ORIGEN INFECCIOSO."/>
    <s v="JOSE VICENTE RAMIREZ "/>
    <d v="2023-01-14T15:12:00"/>
    <n v="3"/>
    <s v="Observación"/>
    <s v="Vivo"/>
  </r>
  <r>
    <s v="LUIS JOSE TRIGOS PEREZ"/>
    <s v="Cédula ciudadanía"/>
    <s v="13843196"/>
    <s v="66 Años"/>
    <s v="Adulto"/>
    <s v="FUNDACION SALUD MIA EPS"/>
    <s v="Contributivo"/>
    <s v="PBS CONTRIBUTIVO "/>
    <n v="1387805"/>
    <s v="Urgencias"/>
    <d v="2023-01-14T11:39:00"/>
    <x v="0"/>
    <n v="2"/>
    <n v="2"/>
    <x v="2"/>
    <d v="2023-01-14T11:48:13"/>
    <m/>
    <s v="Dolor de pecho_x000a__x000a_Dolor toracico desde hace 2 meses, dolor en reposo, el dia de ayer presenta dolor toracico, parestesia en  miebro inferor izquierdao, disneas. Se indica Electrocardiograma "/>
    <d v="2023-01-14T11:48:13"/>
    <n v="9"/>
    <s v="JOSE VICENTE RAMIREZ "/>
    <d v="2023-01-14T11:49:28"/>
    <n v="1"/>
    <s v="I209"/>
    <s v="ANGINA DE PECHO, NO ESPECIFICADA"/>
    <s v="GIANMARCO  CAMELO PARDO"/>
    <d v="2023-01-14T14:49:00"/>
    <n v="2"/>
    <s v="Observación"/>
    <s v="Vivo"/>
  </r>
  <r>
    <s v="ISMAEL VALERO JAIMES"/>
    <s v="Cédula ciudadanía"/>
    <s v="13635188"/>
    <s v="62 Años"/>
    <s v="Adulto"/>
    <s v="EPS SURAMERICANA S.A."/>
    <s v="Contributivo"/>
    <s v="PBS CONTRIBUTIVO "/>
    <n v="1387815"/>
    <s v="Hospitalización"/>
    <d v="2023-01-14T13:24:00"/>
    <x v="0"/>
    <n v="2"/>
    <n v="2"/>
    <x v="2"/>
    <d v="2023-01-14T13:31:46"/>
    <m/>
    <s v="Paciente con egres de Hospital Internacional De Colombia ayer, ingresa en silla de ruesda en conpañia de familiar, pr desaturacion, desoerintacion , hospitalizado en contexto de choque septico, se ingresa "/>
    <d v="2023-01-14T13:31:46"/>
    <n v="7"/>
    <s v="JOSE VICENTE RAMIREZ "/>
    <d v="2023-01-14T14:15:45"/>
    <n v="43"/>
    <s v="A418"/>
    <s v="OTRAS SEPSIS ESPECIFICADAS"/>
    <s v="OMAR DANITH MOLINA LUBO"/>
    <d v="2023-01-20T15:06:00"/>
    <n v="144"/>
    <s v="Observación"/>
    <s v="Vivo"/>
  </r>
  <r>
    <s v="LUIS CARLOS ORTIZ"/>
    <s v="Cédula ciudadanía"/>
    <s v="77005270"/>
    <s v="67 Años"/>
    <s v="Adulto"/>
    <s v="COOSALUD ENTIDAD PROMOTORA DE SALUD S.A"/>
    <s v="Subsidiado"/>
    <s v="ATEN. INTEGRAL CARDIOLOGÍA REG SUBSIDIADO"/>
    <n v="1387816"/>
    <s v="Hospitalización"/>
    <d v="2023-01-14T13:41:00"/>
    <x v="0"/>
    <n v="2"/>
    <n v="2"/>
    <x v="2"/>
    <d v="2023-01-14T13:47:35"/>
    <m/>
    <s v="Dolor  desde ayer y edema en la pirna izquierda con signos inflamatorios,  Postoperatorio DE SAFENOVARICECTOMIA. IZQUIERDA + LIGADUARA DE. VENAS VARICOSAS INFRA Y SUPRAPATELAR 02/01/2022,_x000a_"/>
    <d v="2023-01-14T13:47:35"/>
    <n v="6"/>
    <s v="JOSE VICENTE RAMIREZ "/>
    <d v="2023-01-14T13:57:51"/>
    <n v="10"/>
    <s v="I879"/>
    <s v="TRASTORNO VENOSO, NO ESPECIFICADO"/>
    <s v="GIANMARCO  CAMELO PARDO"/>
    <d v="2023-01-15T12:27:00"/>
    <n v="22"/>
    <s v="Observación"/>
    <s v="Vivo"/>
  </r>
  <r>
    <s v="DESIDERIO SANGUINO GALVIS"/>
    <s v="Cédula ciudadanía"/>
    <s v="13803053"/>
    <s v="74 Años"/>
    <s v="Adulto"/>
    <s v="COOSALUD ENTIDAD PROMOTORA DE SALUD S.A"/>
    <s v="Subsidiado"/>
    <s v="ATEN. INTEGRAL CARDIOLOGÍA REG SUBSIDIADO"/>
    <n v="1387821"/>
    <s v="Hospitalización"/>
    <d v="2023-01-14T14:41:00"/>
    <x v="0"/>
    <n v="2"/>
    <n v="2"/>
    <x v="2"/>
    <d v="2023-01-14T15:02:20"/>
    <m/>
    <s v="ME DUELE EL PECHO Y ME SIENTO FATIGADO"/>
    <d v="2023-01-14T15:02:20"/>
    <n v="21"/>
    <s v="GIANMARCO  CAMELO PARDO"/>
    <d v="2023-01-14T15:03:25"/>
    <n v="1"/>
    <s v="I200x"/>
    <s v="ANGINA INESTABLE"/>
    <s v="GIANMARCO  CAMELO PARDO"/>
    <d v="2023-01-18T12:29:00"/>
    <n v="93"/>
    <s v="Cuidado Intermedio Adulto"/>
    <s v="Vivo"/>
  </r>
  <r>
    <s v="MARIA ISABEL HENRIQUEZ IGUARAN"/>
    <s v="Cédula ciudadanía"/>
    <s v="56083417"/>
    <s v="50 Años"/>
    <s v="Adulto"/>
    <s v="SEGUROS DE VIDA SURAMERICANA S.A."/>
    <s v="Pólizas de Salud y MP"/>
    <s v="SALUD CLÁSICO"/>
    <n v="1387822"/>
    <s v="Hospitalización"/>
    <d v="2023-01-14T14:53:00"/>
    <x v="0"/>
    <n v="1"/>
    <n v="1"/>
    <x v="0"/>
    <d v="2023-01-14T15:05:31"/>
    <m/>
    <s v="Dolor abdominal"/>
    <d v="2023-01-14T15:05:31"/>
    <n v="12"/>
    <s v="SANTIAGO  SILVA MANTILLA"/>
    <d v="2023-01-14T15:07:58"/>
    <n v="2"/>
    <s v="R072"/>
    <s v="DOLOR PRECORDIAL"/>
    <s v="SANTIAGO  SILVA MANTILLA"/>
    <d v="2023-01-14T17:38:00"/>
    <n v="2"/>
    <s v="Observación"/>
    <s v="Vivo"/>
  </r>
  <r>
    <s v="JOSE JOAQUIN JIMENEZ CEDANO"/>
    <s v="Cédula ciudadanía"/>
    <s v="5656553"/>
    <s v="66 Años"/>
    <s v="Adulto"/>
    <s v="ENTIDAD PROMOTORA DE SALUD FAMISANAR S A S"/>
    <s v="Contributivo"/>
    <s v="PBS CONTRIBUTIVO "/>
    <n v="1387826"/>
    <s v="Urgencias"/>
    <d v="2023-01-14T15:52:00"/>
    <x v="0"/>
    <n v="2"/>
    <n v="2"/>
    <x v="2"/>
    <d v="2023-01-14T16:06:05"/>
    <m/>
    <s v="Paciente  con antecedente de revasculararizacion de 3 vasos (26/12/2022) -maria interna a la descendente anterior, puente venoso a obtusa marginal y puente venoso a coronaria derecha - tiempo de perfusión de 93 minutos y tiempo de pinza de 77 minutos que ingresa por sus propios medios en compañia de familiar refiere dolor en las heridas, y salida de secrecion purulenta, niega fiebre_x000a_"/>
    <d v="2023-01-14T16:06:05"/>
    <n v="14"/>
    <s v="JOSE VICENTE RAMIREZ "/>
    <d v="2023-01-14T16:27:27"/>
    <n v="21"/>
    <s v="I255"/>
    <s v="CARDIOMIOPATIA ISQUEMICA"/>
    <s v="OMAR DANITH MOLINA LUBO"/>
    <d v="2023-01-14T20:58:00"/>
    <n v="4"/>
    <s v="Observación"/>
    <s v="Vivo"/>
  </r>
  <r>
    <s v="LAURA PAOLA MONTOYA CASTRO"/>
    <s v="Cédula ciudadanía"/>
    <s v="63527568"/>
    <s v="40 Años"/>
    <s v="Adulto"/>
    <s v="SEGUROS DE VIDA SURAMERICANA S.A."/>
    <s v="Riesgos Laborales"/>
    <s v="ADMINISTRADORA DE RIESGOS LABORALES"/>
    <n v="1387828"/>
    <s v="Hospitalización"/>
    <d v="2023-01-14T15:55:00"/>
    <x v="0"/>
    <n v="3"/>
    <n v="3"/>
    <x v="1"/>
    <d v="2023-01-14T16:15:43"/>
    <m/>
    <s v="Refire que ayer a las 6 pm en horas laborales en una aerolina , posterior a esfuerzo fisico + manipulando maletas presenta dolor cervical, con sensacio de parestesia irradia adel dolor en hombro derecho por lo que consulta "/>
    <d v="2023-01-14T16:15:43"/>
    <n v="20"/>
    <s v="JOSE VICENTE RAMIREZ "/>
    <d v="2023-01-14T16:24:44"/>
    <n v="9"/>
    <s v="M255"/>
    <s v="DOLOR EN ARTICULACION"/>
    <s v="GIANMARCO  CAMELO PARDO"/>
    <d v="2023-01-14T20:59:00"/>
    <n v="4"/>
    <s v="Observación"/>
    <s v="Vivo"/>
  </r>
  <r>
    <s v="ALCIBIADES DURAN JAIMES"/>
    <s v="Cédula ciudadanía"/>
    <s v="5703651"/>
    <s v="78 Años"/>
    <s v="Adulto"/>
    <s v="ASMET SALUD EPS SAS"/>
    <s v="Subsidiado"/>
    <s v="PGP INTEGRAL REG CONTRIBUT-SUBSIDIADO "/>
    <n v="1387830"/>
    <s v="Urgencias"/>
    <d v="2023-01-14T17:27:00"/>
    <x v="0"/>
    <n v="3"/>
    <n v="3"/>
    <x v="1"/>
    <d v="2023-01-14T18:00:45"/>
    <m/>
    <s v="Paciente portador de marcapaso + cardiopatia isquemica que ingresa por episodio  ocaasional de dolor toracico, y dolor en brazo izquierdo desde  que el dia de hoy se le intensifica mas por lo que consulta.  "/>
    <d v="2023-01-14T18:00:45"/>
    <n v="33"/>
    <s v="JOSE VICENTE RAMIREZ "/>
    <d v="2023-01-14T18:49:47"/>
    <n v="49"/>
    <s v="M624"/>
    <s v="CONTRACTURA MUSCULAR"/>
    <s v="GEOVANIS ALBERTO ORTEGA CUELLO"/>
    <d v="2023-01-14T21:01:00"/>
    <n v="2"/>
    <s v="Alta a Casa"/>
    <s v="Vivo"/>
  </r>
  <r>
    <s v="EVANGELINA DIAZ REY"/>
    <s v="Cédula ciudadanía"/>
    <s v="37944690"/>
    <s v="61 Años"/>
    <s v="Adulto"/>
    <s v="FUNDACION SALUD MIA EPS"/>
    <s v="Contributivo"/>
    <s v="PBS CONTRIBUTIVO "/>
    <n v="1387833"/>
    <s v="Hospitalización"/>
    <d v="2023-01-14T19:32:00"/>
    <x v="0"/>
    <n v="2"/>
    <n v="2"/>
    <x v="2"/>
    <d v="2023-01-14T19:52:10"/>
    <m/>
    <s v="Ingresa por cefalea fosfenos + Hipertensión Arterial en rango de urgencias, se ingresa riesgo de deterioro neurologico alto "/>
    <d v="2023-01-14T19:52:10"/>
    <n v="20"/>
    <s v="JOSE VICENTE RAMIREZ "/>
    <d v="2023-01-14T20:42:18"/>
    <n v="50"/>
    <s v="I10X"/>
    <s v="HIPERTENSION ESENCIAL (PRIMARIA)"/>
    <s v="EDWING RENE HIGUERA BECERRA"/>
    <d v="2023-01-15T04:00:00"/>
    <n v="7"/>
    <s v="Observación"/>
    <s v="Vivo"/>
  </r>
  <r>
    <s v="RONALD HENRY RINCON ROJAS"/>
    <s v="Cédula ciudadanía"/>
    <s v="91520786"/>
    <s v="39 Años"/>
    <s v="Adulto"/>
    <s v="FUNDACION SALUD MIA EPS"/>
    <s v="Contributivo"/>
    <s v="PBS SUBSIDIADO "/>
    <n v="1387834"/>
    <s v="Hospitalización"/>
    <d v="2023-01-14T19:38:00"/>
    <x v="0"/>
    <n v="2"/>
    <n v="2"/>
    <x v="2"/>
    <d v="2023-01-14T19:58:50"/>
    <m/>
    <s v="Dolor de pecho irradia a brazo  izquierdo + episodio de disnea, sin antecedentes patologicos de base, con crisis hipertensiva. "/>
    <d v="2023-01-14T19:58:50"/>
    <n v="20"/>
    <s v="JOSE VICENTE RAMIREZ "/>
    <d v="2023-01-14T20:10:10"/>
    <n v="11"/>
    <s v="I209"/>
    <s v="ANGINA DE PECHO, NO ESPECIFICADA"/>
    <s v="GEOVANIS ALBERTO ORTEGA CUELLO"/>
    <d v="2023-01-14T23:52:00"/>
    <n v="3"/>
    <s v="Observación"/>
    <s v="Vivo"/>
  </r>
  <r>
    <s v="LUIS TRINO ARIZA CAÑAS"/>
    <s v="Cédula ciudadanía"/>
    <s v="91134169"/>
    <s v="46 Años"/>
    <s v="Adulto"/>
    <s v="COOSALUD ENTIDAD PROMOTORA DE SALUD S.A"/>
    <s v="Subsidiado"/>
    <s v="ATEN. INTEGRAL CARDIOLOGÍA REG SUBSIDIADO"/>
    <n v="1387835"/>
    <s v="Hospitalización"/>
    <d v="2023-01-14T21:14:00"/>
    <x v="0"/>
    <n v="2"/>
    <n v="2"/>
    <x v="2"/>
    <d v="2023-01-14T21:33:41"/>
    <m/>
    <s v="Reingresa_x000a_Pacein que ayer saliode hoppsitalizacion enuci por falla cardica hoy nuevemente ahogo y dlolor en hipocondrio derecho"/>
    <d v="2023-01-14T21:33:41"/>
    <n v="19"/>
    <s v="EDWING RENE HIGUERA BECERRA"/>
    <d v="2023-01-14T21:36:01"/>
    <n v="2"/>
    <s v="I500"/>
    <s v="INSUFICIENCIA CARDIACA CONGESTIVA"/>
    <s v="EDWING RENE HIGUERA BECERRA"/>
    <d v="2023-01-22T12:52:00"/>
    <n v="183"/>
    <s v="Cuidado Intermedio Adulto"/>
    <s v="Vivo"/>
  </r>
  <r>
    <s v="MARIA DEL ROSARIO CASTRO ALVAREZ"/>
    <s v="Cédula ciudadanía"/>
    <s v="27919699"/>
    <s v="99 Años"/>
    <s v="Adulto"/>
    <s v="ASMET SALUD EPS SAS"/>
    <s v="Subsidiado"/>
    <s v="PGP CARDIOVASCULAR REG CONTRIB-SUBSIDIA "/>
    <n v="1387836"/>
    <s v="Hospitalización"/>
    <d v="2023-01-14T22:10:00"/>
    <x v="0"/>
    <n v="3"/>
    <n v="3"/>
    <x v="1"/>
    <d v="2023-01-14T22:16:52"/>
    <m/>
    <s v="VIENE   REMITIDA   DEL   Hospital Internacional De Colombia CON Diagnóstico   DE Insuficiencia Cardiaca Congestiva DESCOMPENSADA  "/>
    <d v="2023-01-14T22:16:52"/>
    <n v="6"/>
    <s v="GEOVANIS ALBERTO ORTEGA CUELLO"/>
    <d v="2023-01-14T22:20:57"/>
    <n v="4"/>
    <s v="I500"/>
    <s v="INSUFICIENCIA CARDIACA CONGESTIVA"/>
    <s v="GEOVANIS ALBERTO ORTEGA CUELLO"/>
    <d v="2023-01-19T12:53:00"/>
    <n v="110"/>
    <s v="Hospitalización Adulto"/>
    <s v="Vivo"/>
  </r>
  <r>
    <s v="ANGY STEFANIA ORTIZ CENTENO"/>
    <s v="Cédula ciudadanía"/>
    <s v="1095817328"/>
    <s v="29 Años"/>
    <s v="Adulto"/>
    <s v="COOSALUD ENTIDAD PROMOTORA DE SALUD S.A"/>
    <s v="Subsidiado"/>
    <s v="SANTANDER PBS CONTRIBUTIVO "/>
    <n v="1387838"/>
    <s v="Urgencias"/>
    <d v="2023-01-14T22:53:00"/>
    <x v="0"/>
    <n v="3"/>
    <n v="3"/>
    <x v="1"/>
    <d v="2023-01-14T23:09:40"/>
    <m/>
    <s v="TENGO  UN   DOLOR EN  EL PECHO DEL LADO  DEL SENO  ,  QUE  NO  ME  DEJA RESPIRAR  Y  SE ME  AUMENTA  CUANDO  MUEVO  EL   BRAZO     Y ME  SIENTO  UNA MASA  "/>
    <d v="2023-01-14T23:09:40"/>
    <n v="16"/>
    <s v="GEOVANIS ALBERTO ORTEGA CUELLO"/>
    <d v="2023-01-14T23:12:22"/>
    <n v="2"/>
    <s v="N63X"/>
    <s v="MASA NO ESPECIFICADA EN LA MAMA"/>
    <s v="GEOVANIS ALBERTO ORTEGA CUELLO"/>
    <d v="2023-01-14T23:51:00"/>
    <n v="0"/>
    <s v="Alta a Casa"/>
    <s v="Vivo"/>
  </r>
  <r>
    <s v="ZAHIR VELASQUEZ MORALES"/>
    <s v="Cédula ciudadanía"/>
    <s v="37834935"/>
    <s v="67 Años"/>
    <s v="Adulto"/>
    <s v="ASMET SALUD EPS SAS"/>
    <s v="Subsidiado"/>
    <s v="PGP CARDIOVASCULAR REG CONTRIB-SUBSIDIA "/>
    <n v="1387839"/>
    <s v="Hospitalización"/>
    <d v="2023-01-14T23:24:00"/>
    <x v="0"/>
    <n v="2"/>
    <n v="2"/>
    <x v="2"/>
    <d v="2023-01-14T23:47:59"/>
    <m/>
    <s v="Pacinte concuadrod e dolro epigastrico con fatiga que irradia a Miembro Superior Izquierdo , refei es ardor, adems multiples episodios emeticos"/>
    <d v="2023-01-14T23:47:59"/>
    <n v="23"/>
    <s v="EDWING RENE HIGUERA BECERRA"/>
    <d v="2023-01-14T23:52:23"/>
    <n v="4"/>
    <s v="I200x"/>
    <s v="ANGINA INESTABLE"/>
    <s v="EDWING RENE HIGUERA BECERRA"/>
    <d v="2023-01-15T04:15:00"/>
    <n v="4"/>
    <s v="Observación"/>
    <s v="Muerto antes de 48 horas"/>
  </r>
  <r>
    <s v="ALVEIRO ALVAREZ GUTIERREZ"/>
    <s v="Cédula ciudadanía"/>
    <s v="1095949450"/>
    <s v="25 Años"/>
    <s v="Adulto"/>
    <s v="NUEVA EMPRESA PROMOTORA DE SALUD S.A."/>
    <s v="Subsidiado"/>
    <s v="SANTANDER PITP PBS SUBSIDIADO "/>
    <n v="1387842"/>
    <s v="Urgencias"/>
    <d v="2023-01-15T01:17:00"/>
    <x v="0"/>
    <n v="5"/>
    <n v="5"/>
    <x v="4"/>
    <d v="2023-01-15T01:58:28"/>
    <m/>
    <s v="NO RESPONDE  AL LLAMADO  "/>
    <d v="2023-01-15T01:58:28"/>
    <n v="41"/>
    <s v="GEOVANIS ALBERTO ORTEGA CUELLO"/>
    <m/>
    <s v=""/>
    <m/>
    <m/>
    <m/>
    <d v="2023-01-15T02:21:00"/>
    <s v=""/>
    <m/>
    <s v="Vivo"/>
  </r>
  <r>
    <s v="RUBEN MUÑOZ"/>
    <s v="Cédula ciudadanía"/>
    <s v="13815983"/>
    <s v="73 Años"/>
    <s v="Adulto"/>
    <s v="COOSALUD ENTIDAD PROMOTORA DE SALUD S.A"/>
    <s v="Subsidiado"/>
    <s v="ATEN. INTEGRAL CARDIOLOGÍA REG SUBSIDIADO"/>
    <n v="1387843"/>
    <s v="Hospitalización"/>
    <d v="2023-01-15T01:51:00"/>
    <x v="0"/>
    <n v="3"/>
    <n v="3"/>
    <x v="1"/>
    <d v="2023-01-15T03:00:42"/>
    <m/>
    <s v="Remitido Del Hospital Local del norte_x000a_acptacion: 2301141938a_x000a_Diagnóstico de sincope"/>
    <d v="2023-01-15T03:00:42"/>
    <n v="69"/>
    <s v="EDWING RENE HIGUERA BECERRA"/>
    <d v="2023-01-15T03:04:06"/>
    <n v="3"/>
    <s v="N182"/>
    <s v="ENFERMEDAD RENAL CRÓNICA, ETAPA 2"/>
    <s v="EDWING RENE HIGUERA BECERRA"/>
    <d v="2023-01-17T15:58:00"/>
    <n v="60"/>
    <s v="Observación"/>
    <s v="Vivo"/>
  </r>
  <r>
    <s v="ROBINSON MAESTRE CUENTA"/>
    <s v="Cédula ciudadanía"/>
    <s v="77172819"/>
    <s v="51 Años"/>
    <s v="Adulto"/>
    <s v="CAJACOPI EPS S.A.S."/>
    <s v="Subsidiado"/>
    <s v="PBS SUBSIDIADO "/>
    <n v="1387844"/>
    <s v="Hospitalización"/>
    <d v="2023-01-15T05:22:00"/>
    <x v="0"/>
    <n v="3"/>
    <n v="3"/>
    <x v="1"/>
    <d v="2023-01-15T05:49:21"/>
    <m/>
    <s v="VIENE   REMITIDO   DEL  INSTITUTO   CARDIOVASCULAR  DEL CAESAR  POR  FALLA CARDIACA REFRACTARIA  CON PROPUESTA DE TRASPLANTE  CARDIACO "/>
    <d v="2023-01-15T05:49:21"/>
    <n v="27"/>
    <s v="GEOVANIS ALBERTO ORTEGA CUELLO"/>
    <d v="2023-01-15T06:11:50"/>
    <n v="22"/>
    <s v="I500"/>
    <s v="INSUFICIENCIA CARDIACA CONGESTIVA"/>
    <s v="YONNY JERSEY SANDOVAL LAVACUDE"/>
    <d v="2023-01-20T15:06:00"/>
    <n v="128"/>
    <s v="Hospitalización Adulto"/>
    <s v="Vivo"/>
  </r>
  <r>
    <s v="JUAN CARLOS ZABALA CARDONA"/>
    <s v="Cédula ciudadanía"/>
    <s v="14883498"/>
    <s v="61 Años"/>
    <s v="Adulto"/>
    <s v="COOMEVA MEDICINA PREPAGADA S.A."/>
    <s v="Pólizas de Salud y MP"/>
    <s v="ORO"/>
    <n v="1387847"/>
    <s v="Hospitalización"/>
    <d v="2023-01-15T08:22:00"/>
    <x v="0"/>
    <n v="3"/>
    <n v="3"/>
    <x v="1"/>
    <d v="2023-01-15T08:37:22"/>
    <m/>
    <s v="&quot;Tengo dolor de pecho&quot;"/>
    <d v="2023-01-15T08:37:22"/>
    <n v="15"/>
    <s v="TANIA YARITZA  CARRERO BARRAGAN"/>
    <d v="2023-01-15T08:38:51"/>
    <n v="1"/>
    <s v="R074"/>
    <s v="DOLOR EN EL PECHO, NO ESPECIFICADO"/>
    <s v="TANIA YARITZA  CARRERO BARRAGAN"/>
    <d v="2023-01-17T10:38:00"/>
    <n v="49"/>
    <s v="Observación"/>
    <s v="Vivo"/>
  </r>
  <r>
    <s v="ALBERTO DE LA ROSA CARDENAS"/>
    <s v="Cédula ciudadanía"/>
    <s v="2188558"/>
    <s v="88 Años"/>
    <s v="Adulto"/>
    <s v="NUEVA EMPRESA PROMOTORA DE SALUD S.A."/>
    <s v="Subsidiado"/>
    <s v="SANTANDER PITP PBS SUBSIDIADO "/>
    <n v="1387848"/>
    <s v="Hospitalización"/>
    <d v="2023-01-15T09:06:00"/>
    <x v="0"/>
    <n v="2"/>
    <n v="2"/>
    <x v="2"/>
    <d v="2023-01-15T09:19:19"/>
    <m/>
    <s v="Remiten de Hospital Internacional De Colombia por emergencia hipertensiva órgano blanco corazón, delirium. "/>
    <d v="2023-01-15T09:19:19"/>
    <n v="13"/>
    <s v="OMAR DANITH MOLINA LUBO"/>
    <d v="2023-01-15T09:28:03"/>
    <n v="8"/>
    <s v="I200x"/>
    <s v="ANGINA INESTABLE"/>
    <s v="GIANMARCO  CAMELO PARDO"/>
    <d v="2023-01-18T10:13:00"/>
    <n v="72"/>
    <s v="Cuidado Intermedio Adulto"/>
    <s v="Vivo"/>
  </r>
  <r>
    <s v="JORGE ENRIQUE VILLAMIZAR RANGEL"/>
    <s v="Cédula ciudadanía"/>
    <s v="13841961"/>
    <s v="67 Años"/>
    <s v="Adulto"/>
    <s v="SALUD TOTAL ENTIDAD PROMOTORA DE SALUD DEL REG"/>
    <s v="Contributivo"/>
    <s v="PBS CONTRIBUTIVO "/>
    <n v="1387849"/>
    <s v="Urgencias"/>
    <d v="2023-01-15T09:25:00"/>
    <x v="0"/>
    <n v="3"/>
    <n v="3"/>
    <x v="1"/>
    <d v="2023-01-15T10:15:21"/>
    <m/>
    <s v="&quot;Siento palpitaciones y mareo, y en ocasiones se me pone la frecuencia cardica bajita en menos de 40&quot;"/>
    <d v="2023-01-15T10:15:21"/>
    <n v="50"/>
    <s v="OMAR DANITH MOLINA LUBO"/>
    <d v="2023-01-15T10:17:09"/>
    <n v="1"/>
    <s v="R002"/>
    <s v="PALPITACIONES"/>
    <s v="YONNY JERSEY SANDOVAL LAVACUDE"/>
    <d v="2023-01-15T10:54:00"/>
    <n v="0"/>
    <s v="Alta a Casa"/>
    <s v="Vivo"/>
  </r>
  <r>
    <s v="HERNANDO DURAN SANABRIA"/>
    <s v="Cédula ciudadanía"/>
    <s v="5644994"/>
    <s v="67 Años"/>
    <s v="Adulto"/>
    <s v="AXA COLPATRIA MEDICINA PREPAGADA S.A."/>
    <s v="Pólizas de Salud y MP"/>
    <s v="ORIGINAL PLUS"/>
    <n v="1387854"/>
    <s v="Urgencias"/>
    <d v="2023-01-15T13:17:00"/>
    <x v="0"/>
    <n v="2"/>
    <n v="2"/>
    <x v="2"/>
    <d v="2023-01-15T13:27:15"/>
    <m/>
    <s v="&quot;Tengo la tension alta&quot;"/>
    <d v="2023-01-15T13:27:15"/>
    <n v="10"/>
    <s v="TANIA YARITZA  CARRERO BARRAGAN"/>
    <d v="2023-01-15T13:37:31"/>
    <n v="10"/>
    <s v="R072"/>
    <s v="DOLOR PRECORDIAL"/>
    <s v="TANIA YARITZA  CARRERO BARRAGAN"/>
    <d v="2023-01-15T16:38:00"/>
    <n v="3"/>
    <s v="Observación"/>
    <s v="Vivo"/>
  </r>
  <r>
    <s v="NUBIA MOGOLLON PALENCIA"/>
    <s v="Cédula ciudadanía"/>
    <s v="63292212"/>
    <s v="63 Años"/>
    <s v="Adulto"/>
    <s v="COOSALUD ENTIDAD PROMOTORA DE SALUD S.A"/>
    <s v="Subsidiado"/>
    <s v="SANTANDER PBS SUBSIDIADO "/>
    <n v="1387856"/>
    <s v="Hospitalización"/>
    <d v="2023-01-15T14:07:00"/>
    <x v="0"/>
    <n v="3"/>
    <n v="3"/>
    <x v="1"/>
    <d v="2023-01-15T15:03:57"/>
    <m/>
    <s v="Paciente con clinica de 1 semana de evolución astenia, adinamia, malestar general, nauseas, no fiebre, no dirarrea, no emesis, no sintomatología respiratoria, no edemas._x000a_antecedente cardiopatía hipertensiva con Fracción Eyeccion Del Ventriculo Izquierdo preservada  Pro Péptido Natriurético Tipo B de ocutbre 2022 normal. Hipertensión Arterial con ajuste de manejo farmacologico hace 1 semana por cardiología, Hipotiroidismo en suplencia con levotiroxina 50mcg día, alta probabilidad de Sindrome de Apneas Hipopneas Obstructivas del Sueño, Obesidad._x000a__x000a_"/>
    <d v="2023-01-15T15:03:57"/>
    <n v="56"/>
    <s v="OMAR DANITH MOLINA LUBO"/>
    <d v="2023-01-15T15:11:46"/>
    <n v="7"/>
    <s v="R42X"/>
    <s v="MAREO Y DESVANECIMIENTO"/>
    <s v="YONNY JERSEY SANDOVAL LAVACUDE"/>
    <d v="2023-01-15T19:18:00"/>
    <n v="4"/>
    <s v="Observación"/>
    <s v="Vivo"/>
  </r>
  <r>
    <s v="ALVIS ALBERTO CALDERON"/>
    <s v="Cédula ciudadanía"/>
    <s v="17581693"/>
    <s v="66 Años"/>
    <s v="Adulto"/>
    <s v="NUEVA EMPRESA PROMOTORA DE SALUD S.A."/>
    <s v="Subsidiado"/>
    <s v="ARAUCA PITP PBS SUBSIDIADO "/>
    <n v="1387857"/>
    <s v="Hospitalización"/>
    <d v="2023-01-15T14:07:00"/>
    <x v="0"/>
    <n v="2"/>
    <n v="2"/>
    <x v="2"/>
    <d v="2023-01-15T14:26:41"/>
    <m/>
    <s v="remiten desde hospital  san vicente de arauca por Infarto Agudo Del Miocardio Sin Elevacion Del St Killip 3. "/>
    <d v="2023-01-15T14:26:41"/>
    <n v="19"/>
    <s v="OMAR DANITH MOLINA LUBO"/>
    <d v="2023-01-15T14:28:26"/>
    <n v="1"/>
    <s v="I200x"/>
    <s v="ANGINA INESTABLE"/>
    <s v="GIANMARCO  CAMELO PARDO"/>
    <d v="2023-01-25T12:22:00"/>
    <n v="237"/>
    <s v="Cuidado Intermedio Adulto"/>
    <s v="Vivo"/>
  </r>
  <r>
    <s v="BENICIO GOMEZ DIAZ"/>
    <s v="Cédula ciudadanía"/>
    <s v="2099143"/>
    <s v="83 Años"/>
    <s v="Adulto"/>
    <s v="NUEVA EMPRESA PROMOTORA DE SALUD S.A."/>
    <s v="Contributivo"/>
    <s v="SANTANDER PITP PBS CONTRIBUTIVO "/>
    <n v="1387860"/>
    <s v="Hospitalización"/>
    <d v="2023-01-15T16:34:00"/>
    <x v="0"/>
    <n v="2"/>
    <n v="2"/>
    <x v="2"/>
    <d v="2023-01-15T16:40:44"/>
    <m/>
    <s v="PACIENTE DE 83 AÑOS DE EDAD CON Historia Clínica de:  CARDIOPATÍA ISQUÉMICA CON FRACCIÓN EYECCIÓN DEL VENTRÍCULO IZQUIERDO 18% (ECOCARDIOGRAMA TT 21.4.22) - NEW YORK HEART ASSOCIATION - CLASIFICACIÓN PARA CLASE FUNCIONAL IV, ESTADIO D._x000a_ANTECEDENTES_x000a_– FIBRILACIÓN AURICULAR NO VALVULAR PAROXISTICA CHA2DS2-VAS: 6 PTS_x000a_— ANTICOAGULACIÓN CON DOAC (APIXABÁN)_x000a_– HIPERTENSIÓN ARTERIAL_x000a_– INSUFICIENCIA MITRAL GRADO III/IV_x000a_– DOBLE LESIÓN AÓRTICA:_x000a_— ESTENOSIS MODERADA_x000a_— INSUFICIENCIA GRADO II/IV_x000a_– REVASCULARIZACIÓN MIOCÁRDICA PERCUTÁNEA: STENT MAS TROMBOASPIRACIÓN A CX (14.6.21)_x000a_– REVASCULARIZACIÓN MIOCÁRDICA PERCUTÁNEA: 3 STENT + TROMBOASPIRACIÓN A CIRCUNFLEJA, OBTUSA MARGINAL (26.12.19)_x000a_– REVASCULARIZACIÓN MIOCÁRDICA PERCUTÁNEA CON STENT A DA (13.12.19) EN CONTEXTO DE INFARTO AGUDO DEL MIOCARDIO SIN ELEVACIÓN DEL ST ANTERIOR_x000a_– ESTREÑIMIENTO_x000a_"/>
    <d v="2023-01-15T16:40:44"/>
    <n v="6"/>
    <s v="OMAR DANITH MOLINA LUBO"/>
    <d v="2023-01-15T16:52:39"/>
    <n v="11"/>
    <s v="I500"/>
    <s v="INSUFICIENCIA CARDIACA CONGESTIVA"/>
    <s v="GIANMARCO  CAMELO PARDO"/>
    <d v="2023-01-22T13:03:00"/>
    <n v="164"/>
    <s v="Cuidado Intermedio Adulto"/>
    <s v="Vivo"/>
  </r>
  <r>
    <s v="ANA BELEN LEON DE ROJAS"/>
    <s v="Cédula ciudadanía"/>
    <s v="37839916"/>
    <s v="64 Años"/>
    <s v="Adulto"/>
    <s v="EPS SURAMERICANA S.A."/>
    <s v="Contributivo"/>
    <s v="PBS CONTRIBUTIVO "/>
    <n v="1387862"/>
    <s v="Hospitalización"/>
    <d v="2023-01-15T17:22:00"/>
    <x v="0"/>
    <n v="2"/>
    <n v="2"/>
    <x v="2"/>
    <d v="2023-01-15T17:30:04"/>
    <m/>
    <s v="paciente con antecedentes de Hipertensión Arterial, refiere clinica de 20 días de evolución disminución progresiva de clase fucional hasta New York Heart Associatio - Clasificación Para Clase Funcional IV/IV, edemas de miemrbos inferiores bilateral, y dolor toracico que se intensifica el día de hoy desde las 10:00am._x000a_Electrocardiograma ritmo sinusal, bloqueo rama Izquierda, sgarbossa negativo. "/>
    <d v="2023-01-15T17:30:04"/>
    <n v="8"/>
    <s v="OMAR DANITH MOLINA LUBO"/>
    <d v="2023-01-15T17:43:26"/>
    <n v="13"/>
    <s v="I500"/>
    <s v="INSUFICIENCIA CARDIACA CONGESTIVA"/>
    <s v="YONNY JERSEY SANDOVAL LAVACUDE"/>
    <d v="2023-01-18T11:42:00"/>
    <n v="65"/>
    <s v="Hospitalización Adulto"/>
    <s v="Vivo"/>
  </r>
  <r>
    <s v="JOSE ANTONIO LANDINEZ MARIN"/>
    <s v="Cédula ciudadanía"/>
    <s v="17526697"/>
    <s v="67 Años"/>
    <s v="Adulto"/>
    <s v="COOSALUD ENTIDAD PROMOTORA DE SALUD S.A"/>
    <s v="Subsidiado"/>
    <s v="ATEN. INTEGRAL CARDIOLOGÍA REG SUBSIDIADO"/>
    <n v="1387863"/>
    <s v="Hospitalización"/>
    <d v="2023-01-15T17:28:00"/>
    <x v="0"/>
    <n v="3"/>
    <n v="3"/>
    <x v="1"/>
    <d v="2023-01-15T17:37:17"/>
    <m/>
    <s v="Refiere ulcera en Miembro Inferior Izquierdo de 2 meses de evolución, acude a lebrije donde toman Radiografía sugestiva de osteomielitis, remiten para valoración.  aceptado por equipo de referencia._x000a__x000a_Antecedente: Hipertensión Arterial, cardiopatia isquemica, ruptura de aneurisma aorta abdominal corregido. "/>
    <d v="2023-01-15T17:37:17"/>
    <n v="9"/>
    <s v="OMAR DANITH MOLINA LUBO"/>
    <d v="2023-01-15T18:31:10"/>
    <n v="53"/>
    <s v="L039"/>
    <s v="CELULITIS DE SITIO NO ESPECIFICADO"/>
    <s v="FRAY URIEL ARIAS MORENO"/>
    <d v="2023-01-24T11:59:00"/>
    <n v="209"/>
    <s v="Observación"/>
    <s v="Vivo"/>
  </r>
  <r>
    <s v="LOREN MARIAN MENDOZA SANCHEZ"/>
    <s v="Tarjeta de Identidad"/>
    <s v="1097504554"/>
    <s v="11 Años"/>
    <s v="Pediatrico"/>
    <s v="EPS SURAMERICANA S.A."/>
    <s v="Contributivo"/>
    <s v="PBS CONTRIBUTIVO "/>
    <n v="1387865"/>
    <s v="Urgencias"/>
    <d v="2023-01-15T17:46:00"/>
    <x v="0"/>
    <n v="3"/>
    <n v="3"/>
    <x v="1"/>
    <d v="2023-01-15T17:59:16"/>
    <m/>
    <s v="MI HIJA ESTA ENFERMA"/>
    <d v="2023-01-15T17:59:16"/>
    <n v="13"/>
    <s v="GIANMARCO  CAMELO PARDO"/>
    <d v="2023-01-15T17:59:42"/>
    <n v="0"/>
    <s v="J069"/>
    <s v="INFECCION AGUDA DE LAS VIAS RESPIRATORIAS SUPERIORES, NO ESPECIFICADA"/>
    <s v="GIANMARCO  CAMELO PARDO"/>
    <d v="2023-01-15T18:45:00"/>
    <n v="0"/>
    <s v="Alta a Casa"/>
    <s v="Vivo"/>
  </r>
  <r>
    <s v="SALVADOR QUIÑONES REY"/>
    <s v="Cédula ciudadanía"/>
    <s v="2070488"/>
    <s v="81 Años"/>
    <s v="Adulto"/>
    <s v="COOSALUD ENTIDAD PROMOTORA DE SALUD S.A"/>
    <s v="Subsidiado"/>
    <s v="ATEN. INTEGRAL CARDIOLOGÍA REG SUBSIDIADO"/>
    <n v="1387870"/>
    <s v="Urgencias"/>
    <d v="2023-01-15T19:48:00"/>
    <x v="0"/>
    <n v="2"/>
    <m/>
    <x v="2"/>
    <m/>
    <m/>
    <s v="Viene por disnea, ortopena, edema Miembro Inferior Derecho, anuria._x000a__x000a_Postoperatorio de amputacion supracondilea izquierda 07/01/23_x000a_- Infección de piel y tejidos blandos_x000a_- Ulcera de tejidos blandos miembro inferior izquierdo en región tibial anterior_x000a_- Enfermedad arterial periferica que amenaza extremidad_x000a_- Falla cardiaca perfil humedo frio, clase funcional new york heart association- clasificación para clase funcional III compensada_x000a__x000a_* Cardiopatía valvular / arrítmica, FEVI: 60% (en presencia de insuficiencia mitral severa)._x000a_* Insuficiencia mitral severa primaria (aneurisma roto de la valva posterior mitral)._x000a_* Fibrilación auricular crónica. cha2ds2 – vasc:5,anticoagulado con apixaban 2.5 mg cada 12h_x000a_* Taquicardia ventricular no sostenida_x000a_* Enfermedad arterial periférica severa._x000a_-- Reoclusión arterial._x000a_-- Postoperatorio (03/10/22), tromboaspiración con abordaje contralateral._x000a_-- Dolor crónico debido a isquemia mal controlada._x000a_* Enfermedad pulmonar obstructiva crónica._x000a_* Dependencia funcional moderada para abvd._x000a_* Anciano frágil (cfs: 6)_x000a_* Osteoporosis severa._x000a_* Deficiencia de vitamina d_x000a_"/>
    <d v="2023-01-15T20:04:35"/>
    <n v="16"/>
    <s v="OMAR DANITH MOLINA LUBO"/>
    <d v="2023-01-15T20:20:23"/>
    <n v="15"/>
    <s v="I500"/>
    <s v="INSUFICIENCIA CARDIACA CONGESTIVA"/>
    <s v="GEOVANIS ALBERTO ORTEGA CUELLO"/>
    <d v="2023-01-15T21:00:00"/>
    <n v="0"/>
    <s v="Alta a Casa"/>
    <s v="Vivo"/>
  </r>
  <r>
    <s v="JOSE RIAÑO"/>
    <s v="Cédula ciudadanía"/>
    <s v="13570091"/>
    <s v="65 Años"/>
    <s v="Adulto"/>
    <s v="NUEVA EMPRESA PROMOTORA DE SALUD S.A."/>
    <s v="Subsidiado"/>
    <s v="SANTANDER PITP PBS SUBSIDIADO "/>
    <n v="1387871"/>
    <s v="Hospitalización"/>
    <d v="2023-01-15T20:04:00"/>
    <x v="0"/>
    <n v="3"/>
    <n v="3"/>
    <x v="1"/>
    <d v="2023-01-15T20:31:29"/>
    <m/>
    <s v="Remitido de ESE Hospital Integrado de Sabana  de Torres por Impresión Diagnóstica de falla cardiaca descompensada. "/>
    <d v="2023-01-15T20:31:29"/>
    <n v="27"/>
    <s v="FRAY URIEL ARIAS MORENO"/>
    <d v="2023-01-15T20:32:42"/>
    <n v="1"/>
    <s v="I500"/>
    <s v="INSUFICIENCIA CARDIACA CONGESTIVA"/>
    <s v="FRAY URIEL ARIAS MORENO"/>
    <d v="2023-01-20T12:05:00"/>
    <n v="111"/>
    <s v="Hospitalización Adulto"/>
    <s v="Vivo"/>
  </r>
  <r>
    <s v="BENJAMIN SANDOVAL OSPINO"/>
    <s v="Registro Civil"/>
    <s v="1239090812"/>
    <s v="1 Años"/>
    <s v="Pediatrico"/>
    <s v="MEDISANITAS SAS. COMPAÑIA DE MEDICINA PREPAGADA"/>
    <s v="Pólizas de Salud y MP"/>
    <s v="2060 MEDISANITAS INTEGRAL"/>
    <n v="1387872"/>
    <s v="Hospitalización"/>
    <d v="2023-01-15T20:31:00"/>
    <x v="0"/>
    <n v="3"/>
    <n v="3"/>
    <x v="1"/>
    <d v="2023-01-15T20:47:53"/>
    <m/>
    <s v="&quot;Tiene fiebre&quot;"/>
    <d v="2023-01-15T20:47:53"/>
    <n v="16"/>
    <s v="TANIA YARITZA  CARRERO BARRAGAN"/>
    <d v="2023-01-15T20:53:50"/>
    <n v="5"/>
    <s v="A689"/>
    <s v="FIEBRE RECURRENTE, NO ESPECIFICADA"/>
    <s v="TANIA YARITZA  CARRERO BARRAGAN"/>
    <d v="2023-01-16T08:50:00"/>
    <n v="11"/>
    <s v="Observación"/>
    <s v="Vivo"/>
  </r>
  <r>
    <s v="MARIA ROSALBA OCHOA SIERRA"/>
    <s v="Cédula ciudadanía"/>
    <s v="28381080"/>
    <s v="68 Años"/>
    <s v="Adulto"/>
    <s v="FUNDACION SALUD MIA EPS"/>
    <s v="Contributivo"/>
    <s v="PBS CONTRIBUTIVO "/>
    <n v="1387873"/>
    <s v="Hospitalización"/>
    <d v="2023-01-15T20:59:00"/>
    <x v="0"/>
    <n v="2"/>
    <n v="2"/>
    <x v="2"/>
    <d v="2023-01-15T21:55:44"/>
    <m/>
    <s v="Remitido de Hospital Internacional De Colombia por Impresión Diagnóstica de Infarto Agudo Del Miocardio Sin Elevacion Del St "/>
    <d v="2023-01-15T21:55:44"/>
    <n v="56"/>
    <s v="FRAY URIEL ARIAS MORENO"/>
    <d v="2023-01-15T21:56:12"/>
    <n v="0"/>
    <s v="I219"/>
    <s v="INFARTO AGUDO DEL MIOCARDIO, SIN OTRA ESPECIFICACION"/>
    <s v="FRAY URIEL ARIAS MORENO"/>
    <d v="2023-01-29T13:56:00"/>
    <n v="327"/>
    <s v="Cuidado Intermedio Adulto"/>
    <s v="Vivo"/>
  </r>
  <r>
    <s v="CARLOS ARTURO RINCON LEON"/>
    <s v="Cédula ciudadanía"/>
    <s v="13723886"/>
    <s v="43 Años"/>
    <s v="Adulto"/>
    <s v="ENTIDAD PROMOTORA DE SALUD SANITAS SAS"/>
    <s v="Subsidiado"/>
    <s v="PBS SUBSIDIADO "/>
    <n v="1387875"/>
    <s v="Hospitalización"/>
    <d v="2023-01-15T21:50:00"/>
    <x v="0"/>
    <n v="1"/>
    <n v="1"/>
    <x v="0"/>
    <d v="2023-01-15T21:52:46"/>
    <m/>
    <s v="DESDE HACE  MEDIA HORA  TENGO MUCHO  DOLOR EN EL  PECHO,   SIENTO QUE SE ME  VA SALIR EL  CORAZON "/>
    <d v="2023-01-15T21:52:46"/>
    <n v="2"/>
    <s v="GEOVANIS ALBERTO ORTEGA CUELLO"/>
    <d v="2023-01-15T21:53:11"/>
    <n v="0"/>
    <s v="I10X"/>
    <s v="HIPERTENSION ESENCIAL (PRIMARIA)"/>
    <s v="GEOVANIS ALBERTO ORTEGA CUELLO"/>
    <d v="2023-01-16T01:45:00"/>
    <n v="3"/>
    <s v="Observación"/>
    <s v="Vivo"/>
  </r>
  <r>
    <s v="BERNARDO CASTILLO ORTIZ"/>
    <s v="Cédula ciudadanía"/>
    <s v="5599541"/>
    <s v="62 Años"/>
    <s v="Adulto"/>
    <s v="COOSALUD ENTIDAD PROMOTORA DE SALUD S.A"/>
    <s v="Subsidiado"/>
    <s v="SANTANDER PBS SUBSIDIADO "/>
    <n v="1387876"/>
    <s v="Hospitalización"/>
    <d v="2023-01-15T22:22:00"/>
    <x v="0"/>
    <n v="3"/>
    <n v="3"/>
    <x v="1"/>
    <d v="2023-01-15T22:24:08"/>
    <m/>
    <s v="Remitido de Velez por Impresión Diagnóstica de falla cardiaca descompensada"/>
    <d v="2023-01-15T22:24:08"/>
    <n v="2"/>
    <s v="FRAY URIEL ARIAS MORENO"/>
    <d v="2023-01-15T23:18:13"/>
    <n v="54"/>
    <s v="I489"/>
    <s v="FIBRILACIÓN Y ALETEO AURICULAR, NO ESPECIFICADO"/>
    <s v="FRAY URIEL ARIAS MORENO"/>
    <d v="2023-01-17T16:03:00"/>
    <n v="40"/>
    <s v="Observación"/>
    <s v="Vivo"/>
  </r>
  <r>
    <s v="CARLOS ARTURO SANCHEZ BERMUDEZ"/>
    <s v="Cédula ciudadanía"/>
    <s v="94488600"/>
    <s v="46 Años"/>
    <s v="Adulto"/>
    <s v="COMPAÑIA DE MEDICINA PREPAGADA COLSANITAS S.A."/>
    <s v="Pólizas de Salud y MP"/>
    <s v="1010 COLSANITAS INTEGRAL"/>
    <n v="1387877"/>
    <s v="Hospitalización"/>
    <d v="2023-01-15T23:03:00"/>
    <x v="0"/>
    <n v="3"/>
    <n v="3"/>
    <x v="1"/>
    <d v="2023-01-15T23:24:50"/>
    <m/>
    <s v="&quot;Tengo dolor en el pecho&quot;"/>
    <d v="2023-01-15T23:24:50"/>
    <n v="21"/>
    <s v="TANIA YARITZA  CARRERO BARRAGAN"/>
    <d v="2023-01-15T23:28:38"/>
    <n v="3"/>
    <s v="R072"/>
    <s v="DOLOR PRECORDIAL"/>
    <s v="TANIA YARITZA  CARRERO BARRAGAN"/>
    <d v="2023-01-16T01:56:00"/>
    <n v="2"/>
    <s v="Observación"/>
    <s v="Vivo"/>
  </r>
  <r>
    <s v="BEATRIZ CASTELLANOS DE CAICEDO"/>
    <s v="Cédula ciudadanía"/>
    <s v="27901934"/>
    <s v="93 Años"/>
    <s v="Adulto"/>
    <s v="SALUD TOTAL ENTIDAD PROMOTORA DE SALUD DEL REG"/>
    <s v="Contributivo"/>
    <s v="PBS CONTRIBUTIVO "/>
    <n v="1387880"/>
    <s v="Urgencias"/>
    <d v="2023-01-16T00:04:00"/>
    <x v="0"/>
    <n v="3"/>
    <n v="3"/>
    <x v="1"/>
    <d v="2023-01-16T00:26:02"/>
    <m/>
    <s v="dolor en el pecho y brazo izquierdo posterior de caida de su propio nivel. "/>
    <d v="2023-01-16T00:26:02"/>
    <n v="22"/>
    <s v="FRAY URIEL ARIAS MORENO"/>
    <d v="2023-01-16T00:26:21"/>
    <n v="0"/>
    <s v="R074"/>
    <s v="DOLOR EN EL PECHO, NO ESPECIFICADO"/>
    <s v="FRAY URIEL ARIAS MORENO"/>
    <d v="2023-01-16T08:00:00"/>
    <n v="7"/>
    <s v="Observación"/>
    <s v="Vivo"/>
  </r>
  <r>
    <s v="MARIA SOTO"/>
    <s v="Cédula ciudadanía"/>
    <s v="37832221"/>
    <s v="71 Años"/>
    <s v="Adulto"/>
    <s v="NUEVA EMPRESA PROMOTORA DE SALUD S.A."/>
    <s v="Subsidiado"/>
    <s v="SANTANDER PITP PBS SUBSIDIADO "/>
    <n v="1387882"/>
    <s v="Hospitalización"/>
    <d v="2023-01-16T00:58:00"/>
    <x v="0"/>
    <n v="3"/>
    <n v="3"/>
    <x v="1"/>
    <d v="2023-01-16T01:44:26"/>
    <m/>
    <s v="remtiido de ISABU por Impresión Diagnóstica de angina inestable. "/>
    <d v="2023-01-16T01:44:26"/>
    <n v="46"/>
    <s v="FRAY URIEL ARIAS MORENO"/>
    <d v="2023-01-16T01:49:16"/>
    <n v="4"/>
    <s v="I200"/>
    <s v="ANGINA INESTABLE"/>
    <s v="FRAY URIEL ARIAS MORENO"/>
    <d v="2023-01-16T16:10:00"/>
    <n v="14"/>
    <s v="Observación"/>
    <s v="Vivo"/>
  </r>
  <r>
    <s v="SAULO ENRIQUE MORA GOMEZ"/>
    <s v="Cédula ciudadanía"/>
    <s v="73126619"/>
    <s v="55 Años"/>
    <s v="Adulto"/>
    <s v="ECOPETROL S.A."/>
    <s v="Regimen Especial y/o Excepcional"/>
    <s v="CONTRATO No. 3044412"/>
    <n v="1387883"/>
    <s v="Hospitalización"/>
    <d v="2023-01-16T03:54:00"/>
    <x v="0"/>
    <n v="3"/>
    <n v="3"/>
    <x v="1"/>
    <d v="2023-01-16T04:07:23"/>
    <m/>
    <s v="&quot;Tengo dolor abdominal&quot;"/>
    <d v="2023-01-16T04:07:23"/>
    <n v="13"/>
    <s v="TANIA YARITZA  CARRERO BARRAGAN"/>
    <d v="2023-01-16T04:15:24"/>
    <n v="8"/>
    <s v="R101"/>
    <s v="DOLOR ABDOMINAL LOCALIZADO EN PARTE SUPERIOR"/>
    <s v="TANIA YARITZA  CARRERO BARRAGAN"/>
    <d v="2023-01-16T09:06:00"/>
    <n v="4"/>
    <s v="Observación"/>
    <s v="Vivo"/>
  </r>
  <r>
    <s v="CARLOS CORREA TORRES"/>
    <s v="Cédula ciudadanía"/>
    <s v="5684402"/>
    <s v="71 Años"/>
    <s v="Adulto"/>
    <s v="SALUD TOTAL ENTIDAD PROMOTORA DE SALUD DEL REG"/>
    <s v="Contributivo"/>
    <s v="POS SUBSIDIADO "/>
    <n v="1387967"/>
    <s v="Urgencias"/>
    <d v="2023-01-16T07:21:00"/>
    <x v="0"/>
    <n v="3"/>
    <n v="3"/>
    <x v="1"/>
    <d v="2023-01-16T08:32:55"/>
    <m/>
    <s v="(SE RECIBE PACIENTE PARA VALORACION, TRIAGE REALIZADO 8:15AM)_x000a_PACIENTE DE 71 AÑOS QUIEN INGRESA POR SUS PROPIOS MEDIOS Y EN COMPAÑIA DE LA FAMILIAR, REFIERE CUADRO CLINICO 1 SEMANA APROXIMADAMENTE CARACTERIZADO POR MAREO DE FORMA INTERMITENTE ACOMPAÑADO DE DOLOR GENERALIZADO (TORAX, MIEMBROS INFERIORES) PERO NO LE LIMITAN EN ACTIVIDADES DIARIAS. TIENE PENDIENTE CITA CONTROL CARDIOLOGIA EN 4 DIAS."/>
    <d v="2023-01-16T08:32:55"/>
    <n v="71"/>
    <s v="GIANMARCO  CAMELO PARDO"/>
    <d v="2023-01-16T08:33:13"/>
    <n v="0"/>
    <s v="R42X"/>
    <s v="MAREO Y DESVANECIMIENTO"/>
    <s v="GIANMARCO  CAMELO PARDO"/>
    <d v="2023-01-16T11:00:00"/>
    <n v="2"/>
    <m/>
    <s v="Vivo"/>
  </r>
  <r>
    <s v="ANGY KATERINE PINILLA MARIN"/>
    <s v="Cédula ciudadanía"/>
    <s v="1095833184"/>
    <s v="25 Años"/>
    <s v="Adulto"/>
    <s v="SALUD TOTAL ENTIDAD PROMOTORA DE SALUD DEL REG"/>
    <s v="Contributivo"/>
    <s v="PBS CONTRIBUTIVO "/>
    <n v="1388056"/>
    <s v="Urgencias"/>
    <d v="2023-01-16T08:13:00"/>
    <x v="0"/>
    <n v="2"/>
    <n v="2"/>
    <x v="2"/>
    <d v="2023-01-16T08:39:13"/>
    <m/>
    <s v="SIGO CON LOS PROBLEMAS DEL CORAZON, MUCHO MAREO"/>
    <d v="2023-01-16T08:39:13"/>
    <n v="26"/>
    <s v="GIANMARCO  CAMELO PARDO"/>
    <d v="2023-01-16T08:39:57"/>
    <n v="0"/>
    <s v="R42X"/>
    <s v="MAREO Y DESVANECIMIENTO"/>
    <s v="GIANMARCO  CAMELO PARDO"/>
    <d v="2023-01-16T10:42:00"/>
    <n v="2"/>
    <m/>
    <s v="Vivo"/>
  </r>
  <r>
    <s v="ENRIQUE RANGEL RODRIGUEZ"/>
    <s v="Cédula ciudadanía"/>
    <s v="5023598"/>
    <s v="83 Años"/>
    <s v="Adulto"/>
    <s v="CAJACOPI EPS S.A.S."/>
    <s v="Subsidiado"/>
    <s v="PBS SUBSIDIADO "/>
    <n v="1388100"/>
    <s v="Hospitalización"/>
    <d v="2023-01-16T08:32:00"/>
    <x v="0"/>
    <n v="3"/>
    <n v="3"/>
    <x v="1"/>
    <d v="2023-01-16T08:50:23"/>
    <m/>
    <s v="PACIENTE DE 83 AÑOS QUIEN INGRESA PRO SUS PROPSIOS MEDIOS, REFIERE QUE SE ENCONTRABA EN CONSULTA Y REDIRECCIONARON A URGENCIAS. EN EL INTERROGATORIO NIEGA ALTERACIONES, NO DISNEA, NO FATIGA, NO DOLOR TORACICO._x000a__x000a_Consulta 16/01/2023 COnsulta electrofisiologia: DISPOSITIVO CON AGOTAMIENTO DE BATERIA. ALARMAS: 476 DIAS EN FA. SIN SEGUIMIENTO POR CARDIOLOGIA. ULTIMA REPROGRAMACION EN 2018. SE ENVIA A URGENCIAS PARA EXPLANTE DEMARCAPASO BICAMERAL E IMPLANTE DE MARCAPASO UNICAMERAL (FA PERMANENTE). ESCAPE A 38 POR MIN._x000a__x000a_Antecedentes patologicos:_x000a_- Cardiopatia isquemica Fraccion Eyeccion Del Ventriculo Izquierdo 45% (Eco TT 2015)_x000a_-- Angiopalstia + stent medicado a la Arteria Descendente Anterior (05/01/15)_x000a_- Bloqueo Auriculoventricular de tercer grado._x000a_-- Implante de Marcapasos bicameral ddd 60- 120 Latidos Por Minuto 08/1/15_x000a_- Hipertension arterial_x000a_- Fibrilacion Auricular_x000a_QUIrurgicos:_x000a_- RTU prostata por Hiperplasia Prostatica Benigna hace 12 años_x000a_- Litiasis vesica"/>
    <d v="2023-01-16T08:50:23"/>
    <n v="18"/>
    <s v="GIANMARCO  CAMELO PARDO"/>
    <d v="2023-01-16T08:55:35"/>
    <n v="5"/>
    <s v="I482"/>
    <s v="FIBRILACIÓN AURICULAR CRÓNICA"/>
    <s v="ANA MARIA PINZON CAMACHO"/>
    <d v="2023-01-19T12:33:00"/>
    <n v="75"/>
    <s v="Cuidado Intermedio Adulto"/>
    <s v="Vivo"/>
  </r>
  <r>
    <s v="MARIA NIEVES MANTILLA PINTO"/>
    <s v="Cédula ciudadanía"/>
    <s v="37814480"/>
    <s v="71 Años"/>
    <s v="Adulto"/>
    <s v="SALUD TOTAL ENTIDAD PROMOTORA DE SALUD DEL REG"/>
    <s v="Contributivo"/>
    <s v="PBS CONTRIBUTIVO "/>
    <n v="1388116"/>
    <s v="Hospitalización"/>
    <d v="2023-01-16T08:41:00"/>
    <x v="0"/>
    <n v="3"/>
    <n v="3"/>
    <x v="1"/>
    <d v="2023-01-16T09:05:54"/>
    <m/>
    <s v="PACIENTE REGULADA POR CRUE CODIGO 163160_x000a_PACIENTE REMITIDA RIONEGRO, INGRESA EN COMPAÑIA EQUIPO AMBULANCIA. INGRESO EL DIA SABADO EN LAS HORAS DE LA NOCHE POR CUADRO CLINICO CARACTERIZADO PRO ENROJECIMIENTO EN MIEMBRO INFERIOR DERECHO ACOMPAÑADO DE EDEMAS, RUBOR CALOR Y DIFICULTAD EN LA MARCHA ASOCIADO A DOLOR EN EXTREMIDAD INFERIOR. NIEGA DISNEA, NO FATIGA, NO DOLOR TORACICO._x000a__x000a_AL INGRESO REFIERE PERSISTENCIA DOLOR EN MIEMBRO INFERIOR TIPO ARDOR. NIEGA DISNEA, NO FATIGA, NO DOLOR TORACICO._x000a_"/>
    <d v="2023-01-16T09:05:54"/>
    <n v="24"/>
    <s v="GIANMARCO  CAMELO PARDO"/>
    <d v="2023-01-16T09:11:50"/>
    <n v="5"/>
    <s v="I828"/>
    <s v="EMBOLIA Y TROMBOSIS DE OTRAS VENAS ESPECIFICADAS"/>
    <s v="YONNY JERSEY SANDOVAL LAVACUDE"/>
    <d v="2023-01-17T16:10:00"/>
    <n v="30"/>
    <s v="Observación"/>
    <s v="Vivo"/>
  </r>
  <r>
    <s v="JOSE ANTONIO GALVIS TAPIAS"/>
    <s v="Cédula ciudadanía"/>
    <s v="3283344"/>
    <s v="83 Años"/>
    <s v="Adulto"/>
    <s v="ENTIDAD PROMOTORA DE SALUD SANITAS SAS"/>
    <s v="Contributivo"/>
    <s v="PBS CONTRIBUTIVO "/>
    <n v="1388150"/>
    <s v="Hospitalización"/>
    <d v="2023-01-16T09:02:00"/>
    <x v="0"/>
    <n v="3"/>
    <n v="3"/>
    <x v="1"/>
    <d v="2023-01-16T09:32:06"/>
    <m/>
    <s v="PACIENTE DE 83 AÑOS VALORADO EL DIA DE HOY EN CONSULTA Y REDIRECCIONADO A URGENCIAS._x000a_EN EL INTERROGATORIO REFIERE EPISODIO SINCOPAL EL 01/ENERO/2023, NO NUEVOS EPISODIOS.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_x000a__x000a_CONSULTA 16/ENERO/2023: MARCAPASO BOSTON PROPONENT UNICAMERAL IMPLANTE 16/1/2018_x000a_CONSULTA ELECTROFISIOLOGIA: NO ES POSIBLE REPROGRAMAR DISPOSITIVO. SE COLOCA IMAN Y AUMENTA FRECUENCIA CADIACA A 100M POR MIN._x000a_SE COMENTA CON CASA COMERCIAL BOSTON Y SE DECIDE ENVIAR A URGENCIAS PARA EXPLANTE E IMPLANTE DE MARCAPASI BCAMERAL POR GARANTIA. SE EXPLICA."/>
    <d v="2023-01-16T09:32:06"/>
    <n v="30"/>
    <s v="GIANMARCO  CAMELO PARDO"/>
    <d v="2023-01-16T09:36:27"/>
    <n v="4"/>
    <s v="I495"/>
    <s v="SINDROME DEL SENO ENFERMO"/>
    <s v="ANA MARIA PINZON CAMACHO"/>
    <d v="2023-01-18T11:43:00"/>
    <n v="50"/>
    <s v="Cuidado Intermedio Adulto"/>
    <s v="Vivo"/>
  </r>
  <r>
    <s v="MERCEDES GUALDRON RIVERA"/>
    <s v="Cédula ciudadanía"/>
    <s v="63280410"/>
    <s v="67 Años"/>
    <s v="Adulto"/>
    <s v="ASMET SALUD EPS SAS"/>
    <s v="Subsidiado"/>
    <s v="PGP INTEGRAL REG CONTRIBUT-SUBSIDIADO "/>
    <n v="1388223"/>
    <s v="Hospitalización"/>
    <d v="2023-01-16T09:33:00"/>
    <x v="0"/>
    <n v="2"/>
    <n v="2"/>
    <x v="2"/>
    <d v="2023-01-16T09:54:49"/>
    <m/>
    <s v="PACIENTE DE 67 AÑOS QUIEN INGRESA POR SUS PROPIOS MEDIOS Y EN COMPAÑIA DE LA FAMILIAR, REFIERE CUADRO 2 DIAS CARACTERIZADO POR DOLOR EN MIEMBRO INFERIOR IZQUIERDO LOCALIADO EN CARA INTERNA, LA INTENSIDAD DE LA SINTOMATOLOGIA HA AUMENTADO, EL DIA DE AYER APARENTE EPISODIOS FEBRILES (CUENTIFICADO 37 GRADOS, 37.5GRADOS), EL DIA DE HOY PRESENCIA DE ENROJECIMIENTO, EDEMA, RUBOR, CALOR Y LIMITACION EN LA MARCHA POR DOLOR EN EXTREMIDAD INFERIOR IZQUIERDA._x000a_RECIBIO ANTICOAGULACION HASTA EL 20 DICIEMBRE/2022._x000a__x000a_AL INGRESO NIEGA DISNEA, NO FATIGA, NO DOLOR TORACICO, NO PALPITACIONES, NO DISCONFOR TORACICO, REFIERE PERSISTENCIA DOLOR EN EXTREMIDAD INFERIOR IZQUIERDA._x000a_SE CONSIDERA INGRESAR, MONITORIZACION NO INVASIVA."/>
    <d v="2023-01-16T09:54:49"/>
    <n v="21"/>
    <s v="GIANMARCO  CAMELO PARDO"/>
    <d v="2023-01-16T09:56:14"/>
    <n v="1"/>
    <s v="I828"/>
    <s v="EMBOLIA Y TROMBOSIS DE OTRAS VENAS ESPECIFICADAS"/>
    <s v="YONNY JERSEY SANDOVAL LAVACUDE"/>
    <d v="2023-01-17T19:53:00"/>
    <n v="33"/>
    <s v="Observación"/>
    <s v="Vivo"/>
  </r>
  <r>
    <s v="RAMON SARMIENTO SANTOS"/>
    <s v="Cédula ciudadanía"/>
    <s v="13801979"/>
    <s v="74 Años"/>
    <s v="Adulto"/>
    <s v="ENTIDAD PROMOTORA DE SALUD SANITAS SAS"/>
    <s v="Contributivo"/>
    <s v="PBS CONTRIBUTIVO "/>
    <n v="1388236"/>
    <s v="Hospitalización"/>
    <d v="2023-01-16T09:44:00"/>
    <x v="0"/>
    <n v="2"/>
    <n v="2"/>
    <x v="2"/>
    <d v="2023-01-16T10:08:47"/>
    <m/>
    <s v="PACIENTE ADULYO MAYOR 74 AÑOS QUIEN REFIERE CUADRO CLINICO 4 MESES CARACTERIZADO PRO DISNEA ACOMPAÑADO DE FATIGA, DETERIORO CLASE FUNCIONAL New York Heart Associatio - Clasificación Para Clase Funcional CLASE II, ADEMAS DOLOR TORACICO DE FORMA INTERMITENTE._x000a_FAMILIAR REFIERE HOSPITALIZACION RECIENTE EN CLINICA COMUNEROS POR CUADRO CLINICO SIMILIAR._x000a__x000a_AL INGRESO REFIERE PERSISTENCIA FATIGA, LEVE DOLOR TORACICO._x000a_SE INDICA INGRESAR, MONITORIZACION Y TOMA Electrocardiograma DE FORMA INMEDIATA._x000a__x000a_Estudios Fundacion Cardiovascular De Colombia_x000a_19/agosto/2020 Ecocardiograma_x000a_Estudio 18/08/2020 1500 hrs_x000a_- Ventrículo Izquierdo de dimensiones conservadas, no alteraciones de contractilidad segmentaria, Fracción De Eyección 0.65_x000a_- Válvula mitral con calcioesclerosis con leve compromiso de aparato subvalvular, gran foco de calcificación hemianular posterior y hacia la base del velo posterior con imagen de prolapso hacia P3 con jet excéntrico sobre el séptum interatrial, produce fenómeno de coanda y alcanza el techo de la aurícula, no flujo_x000a_reverso en venas pulmonares._x000a_- Prótesis biológica aórtica de implante percutáneo con parafuga severa e imagen indicativa de fromación de pseudoaneurisma, compromiso entre las 1 y 3 horas / 7 y 12 horas del reloj en esofágico, velocidades y gradientes sistólicos conservados. Aorta ascendente dilatada con senos de Valsalva de 47 mm y unión sinotubular de 46 mm, aorta ascendente de 44 mm. No disección. En aorta descendente placas no complicadas de 2 mm de grosor._x000a_- Auriculilla libre de masas o trombos con velocidades conservadas._x000a_- Electrodos de Marcapasos en cavidades derecha sin vegetaciones._x000a_Resto sin cambios respecto a eco TT._x000a_"/>
    <d v="2023-01-16T10:08:47"/>
    <n v="24"/>
    <s v="GIANMARCO  CAMELO PARDO"/>
    <d v="2023-01-16T11:24:33"/>
    <n v="75"/>
    <s v="I351"/>
    <s v="INSUFICIENCIA (DE LA VALVULA) AORTICA"/>
    <s v="ANA MARIA PINZON CAMACHO"/>
    <d v="2023-01-18T23:47:00"/>
    <n v="60"/>
    <s v="Observación"/>
    <s v="Vivo"/>
  </r>
  <r>
    <s v="SAMAY GALLEGO ARAUJO"/>
    <s v="Registro Civil"/>
    <s v="1222255194"/>
    <s v="7 Meses"/>
    <s v="Pediatrico"/>
    <s v="NUEVA EMPRESA PROMOTORA DE SALUD S.A."/>
    <s v="Contributivo"/>
    <s v="SANTANDER PITP PBS CONTRIBUTIVO "/>
    <n v="1388253"/>
    <s v="Hospitalización"/>
    <d v="2023-01-16T10:00:00"/>
    <x v="0"/>
    <n v="2"/>
    <n v="2"/>
    <x v="2"/>
    <d v="2023-01-16T10:22:47"/>
    <m/>
    <s v="PACIENTE VALORADA EN CONSULTA EXTERNA CON INDICACION DE HOSPITALIZACION"/>
    <d v="2023-01-16T10:22:47"/>
    <n v="22"/>
    <s v="GIANMARCO  CAMELO PARDO"/>
    <d v="2023-01-16T10:23:07"/>
    <n v="0"/>
    <s v="Q909"/>
    <s v="SINDROME DE DOWN, NO ESPECIFICADO"/>
    <s v="GIANMARCO  CAMELO PARDO"/>
    <d v="2023-02-08T15:59:00"/>
    <n v="557"/>
    <s v="Cuidado Intensivo Pediatrico"/>
    <s v="Vivo"/>
  </r>
  <r>
    <s v="HUGO MAURICIO DIAZ MARTINEZ"/>
    <s v="Cédula ciudadanía"/>
    <s v="91260673"/>
    <s v="54 Años"/>
    <s v="Adulto"/>
    <s v="ECOPETROL S.A."/>
    <s v="Regimen Especial y/o Excepcional"/>
    <s v="CONTRATO No. 3044412"/>
    <n v="1388302"/>
    <s v="Urgencias"/>
    <d v="2023-01-16T10:46:00"/>
    <x v="0"/>
    <n v="4"/>
    <n v="4"/>
    <x v="3"/>
    <d v="2023-01-16T11:04:13"/>
    <m/>
    <s v="dolor en el dedo "/>
    <d v="2023-01-16T11:04:13"/>
    <n v="18"/>
    <s v="ORLANDO JOSE  MEJIA RESTREPO"/>
    <d v="2023-01-16T11:06:20"/>
    <n v="2"/>
    <s v="L089"/>
    <s v="INFECCION LOCAL DE LA PIEL Y DEL TEJIDO SUBCUTANEO, NO ESPECIFICADA"/>
    <s v="ORLANDO JOSE  MEJIA RESTREPO"/>
    <d v="2023-01-16T11:42:00"/>
    <n v="0"/>
    <s v="Alta a Casa"/>
    <s v="Vivo"/>
  </r>
  <r>
    <s v="EDILMA HERNANDEZ FRANCO"/>
    <s v="Cédula ciudadanía"/>
    <s v="63308397"/>
    <s v="60 Años"/>
    <s v="Adulto"/>
    <s v="ASMET SALUD EPS SAS"/>
    <s v="Subsidiado"/>
    <s v="PGP CARDIOVASCULAR REG CONTRIB-SUBSIDIA "/>
    <n v="1388326"/>
    <s v="Urgencias"/>
    <d v="2023-01-16T10:58:00"/>
    <x v="0"/>
    <n v="2"/>
    <n v="2"/>
    <x v="2"/>
    <d v="2023-01-16T11:15:15"/>
    <m/>
    <s v="PACIENTE DE 60 AÑOS QUIEN INGRESA POR SU PROPIOS MEDIOS Y EN COMPAÑIA DEL FAMILIAR, REFIERE 2 DIAS CARACTERIZADO POR DOLOR TORACICO IZQUIERDO LOCALIZADO ACOMPAÑADO DE CUADRO LIPOTIMIA, NIEGA DISNEA, NO FATIGA._x000a_EN EL INTERROGATORIO NO REFIERE FIEBRE, NO VOMITO, NO ASTENIA, NO ADINAMIA, NO PERDIDA DE PESO, NO CEFALEA, NO TINNITUS, NO FOSFENOS, NO FOTOFOBIA, NO PERDIDA AGUDA DE LA VISION, NO DEPOSICIONES DIARREICAS, NO DOLOR ABDOMINAL, NO SANGRADO POR MUCOSAS._x000a__x000a_AL INGRESO NO DISNEA, NO FATIGA, NO DOLOR TORACICO._x000a_SE CONSIDERA INGRESAR, MONITORIZACION Y TOMA Electrocardiograma DE FORMA INMEDIATA_x000a_"/>
    <d v="2023-01-16T11:15:15"/>
    <n v="17"/>
    <s v="GIANMARCO  CAMELO PARDO"/>
    <d v="2023-01-16T11:17:46"/>
    <n v="2"/>
    <s v="R42X"/>
    <s v="MAREO Y DESVANECIMIENTO"/>
    <s v="YONNY JERSEY SANDOVAL LAVACUDE"/>
    <d v="2023-01-16T15:42:00"/>
    <n v="4"/>
    <s v="Observación"/>
    <s v="Vivo"/>
  </r>
  <r>
    <s v="GABRIEL CRISTANCHO CASTAÑEDA"/>
    <s v="Cédula ciudadanía"/>
    <s v="13892124"/>
    <s v="64 Años"/>
    <s v="Adulto"/>
    <s v="ENTIDAD PROMOTORA DE SALUD FAMISANAR S A S"/>
    <s v="Contributivo"/>
    <s v="PBS CONTRIBUTIVO "/>
    <n v="1388336"/>
    <s v="Urgencias"/>
    <d v="2023-01-16T11:04:00"/>
    <x v="0"/>
    <n v="3"/>
    <n v="3"/>
    <x v="1"/>
    <d v="2023-01-16T11:33:24"/>
    <m/>
    <s v="PACIENTE DE 64 AÑOS QUIEN INGRESA POR SUS PROPIOS MEDIOS Y EN COMPAÑIA DE LA FAMILIAR, REFIERE CUADRO CLINICO 15 DIAS CARACTERIZADO POR DOLOR TORACICO IZQUIERDO Y MIEMBRO SUPERIOR IZQUIERDO LOCALIZADO NO IRRADIADO DE FORMA INTERMITENTE Y QUE NO GENERA DETERIORO DE SU CLASE FUNCIONAL, ADEMAS REFIERE SENSACION DE FATIGA CUANDO REALIZA ACTIVIDAD FISICA PERO NO LIMITA NINGUNA DE SUS ACTIVIDADES, NO EDEMA MIEMBROS INFERIORES. REFIERE QUE DESDE SU EGRESO NO HA RECLAMADO LA MEDICACION PREVIAMENTE INDICADA (NO TRATAMIENTO ANTIHIPERTENSIVO DESDE HACE MAS DE 3 MESES). EL DIA DE HOY NIEGA SINTOMAS._x000a_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AL INGRESO Electrocardiograma : RITMO SINUSAL frec. ventricular 58lpm, Intervalo PR 178ms, Duración QRS 90ms, QT/QTC 430/425ms._x000a__x000a_tratamiento farmacologico ambulatorio_x000a_- Valsartan 80 mg cada 12 horas Vía Oral_x000a_- Atorvastatina 40 mg cada 24 horas Vía Oral_x000a_"/>
    <d v="2023-01-16T11:33:24"/>
    <n v="29"/>
    <s v="GIANMARCO  CAMELO PARDO"/>
    <d v="2023-01-16T11:33:52"/>
    <n v="0"/>
    <s v="R074"/>
    <s v="DOLOR EN EL PECHO, NO ESPECIFICADO"/>
    <s v="GIANMARCO  CAMELO PARDO"/>
    <d v="2023-01-16T12:08:00"/>
    <n v="0"/>
    <s v="Alta a Casa"/>
    <s v="Vivo"/>
  </r>
  <r>
    <s v="TIMOLEON SANABRIA ARIAS"/>
    <s v="Cédula ciudadanía"/>
    <s v="13642554"/>
    <s v="65 Años"/>
    <s v="Adulto"/>
    <s v="COOSALUD ENTIDAD PROMOTORA DE SALUD S.A"/>
    <s v="Subsidiado"/>
    <s v="ATEN. INTEGRAL CARDIOLOGÍA REG SUBSIDIADO"/>
    <n v="1388345"/>
    <s v="Hospitalización"/>
    <d v="2023-01-16T11:13:00"/>
    <x v="0"/>
    <n v="2"/>
    <n v="2"/>
    <x v="2"/>
    <d v="2023-01-16T11:54:44"/>
    <m/>
    <s v="PACIENTE REFIERE CUADRO CLINICO 3 MESES CARACTERIZADO POR DOLOR EN MIEMBRO INFERIOR DERECHO QUE SE HA INTENSIFICADO EN LA ULTIMA SEMANA, ES VALORADO EN CONSULTA EXTERNA Y REDIRECCIONADO A URGENCIAS._x000a__x000a_16/ENERO/2023 CONSULTA: PACIENTE CON SOSPECHA DE ISQUEMIA CRONICA AMENAZANTE DE LA EXTREMIDAD INFERIOR DERECHA (FUMADOR, PULSOS NO PALPABLE, ULCERA CRÓNICA QUE NO CIERRA), QUIEN REQUIERE URGENTE ESTUDIOS VASCULARES Y SEGUN HALLAZGOS Y CONCEPTOS CLINICOS EVALUAR LA_x000a_POSIBILIDAD DE REVASCULARIZAR. TIENE ALTO RIESGO DE PERDIDA DE LA EXTREMIDAD, SE LO EXPLICO AL PACIENTE Y ACOMPAÑANTE._x000a__x000a_AL INGRESO NO DISNEA, NO FATIGA, NO DOLOR TORACICO. EXAMEN FISICO: DESPIERTO, ALERTA, ORIENTADO, NO ALGICO, EXTREMIDADES INFERIORES TIBIAS."/>
    <d v="2023-01-16T11:54:44"/>
    <n v="41"/>
    <s v="GIANMARCO  CAMELO PARDO"/>
    <d v="2023-01-16T12:59:30"/>
    <n v="64"/>
    <s v="I771"/>
    <s v="ESTRECHEZ ARTERIAL"/>
    <s v="ANA MARIA PINZON CAMACHO"/>
    <d v="2023-01-23T11:54:00"/>
    <n v="166"/>
    <s v="Observación"/>
    <s v="Vivo"/>
  </r>
  <r>
    <s v="LUIS EMILIO SIERRA BECERRA"/>
    <s v="Cédula ciudadanía"/>
    <s v="5556738"/>
    <s v="79 Años"/>
    <s v="Adulto"/>
    <s v="SALUD TOTAL ENTIDAD PROMOTORA DE SALUD DEL REG"/>
    <s v="Contributivo"/>
    <s v="PBS CONTRIBUTIVO "/>
    <n v="1388353"/>
    <s v="Hospitalización"/>
    <d v="2023-01-16T11:19:00"/>
    <x v="0"/>
    <n v="3"/>
    <m/>
    <x v="1"/>
    <m/>
    <m/>
    <s v="PACIENTE DE 79 AÑOS QUIEN INGRESA POR SUS PROPIOS MEDIOS Y EN COMPAÑIA DE LA FAMILIAR QUIEN FUE VALORADO POR ELECTROFISIOLOGIA Y REDIRECCIONAN A URGENCIAS._x000a_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d v="2023-01-16T12:01:27"/>
    <n v="42"/>
    <s v="GIANMARCO  CAMELO PARDO"/>
    <d v="2023-01-16T12:04:58"/>
    <n v="3"/>
    <s v="I442"/>
    <s v="BLOQUEO AURICULOVENTRICULAR COMPLETO"/>
    <s v="YONNY JERSEY SANDOVAL LAVACUDE"/>
    <d v="2023-01-25T12:01:00"/>
    <n v="215"/>
    <s v="Cuidado Intermedio Adulto"/>
    <s v="Vivo"/>
  </r>
  <r>
    <s v="JOSE ANGEL ACUÑA PARRA"/>
    <s v="Cédula ciudadanía"/>
    <s v="13833740"/>
    <s v="67 Años"/>
    <s v="Adulto"/>
    <s v="COOSALUD ENTIDAD PROMOTORA DE SALUD S.A"/>
    <s v="Subsidiado"/>
    <s v="ATEN. INTEGRAL CARDIOLOGÍA REG SUBSIDIADO"/>
    <n v="1388365"/>
    <s v="Hospitalización"/>
    <d v="2023-01-16T11:31:00"/>
    <x v="0"/>
    <n v="2"/>
    <n v="2"/>
    <x v="2"/>
    <d v="2023-01-16T12:10:02"/>
    <m/>
    <s v="PACIENTE DE 67 AÑOS QUIEN INGRESA POR SUS PROPIOS MEDIOS CUADRO CLINICO 20 DIAS CARACTERIZADO POR DISNEA ACOMPAÑADO DE FATIGA Y DOLOR TORACICO DE FORMA INTERMITENTE, DETERIORO CLASE FUNCIONAL New York Heart Associatio - Clasificación Para Clase Funcional CLASE II._x000a__x000a_AL INGRESO REFIERE PERSISTENCIA FATIGA, NIEGA DOLOR TORACICO_x000a_SE INDICA INGRESAR, MONITORIZACION, TOMA Electrocardiograma DE FORMA INMEDIATA."/>
    <d v="2023-01-16T12:10:02"/>
    <n v="39"/>
    <s v="GIANMARCO  CAMELO PARDO"/>
    <d v="2023-01-16T14:00:23"/>
    <n v="110"/>
    <s v="I500"/>
    <s v="INSUFICIENCIA CARDIACA CONGESTIVA"/>
    <s v="ANA MARIA PINZON CAMACHO"/>
    <d v="2023-01-19T14:35:00"/>
    <n v="72"/>
    <s v="Observación"/>
    <s v="Vivo"/>
  </r>
  <r>
    <s v="ZORAIDA MUÑOZ DE CHACON"/>
    <s v="Cédula ciudadanía"/>
    <s v="27985464"/>
    <s v="89 Años"/>
    <s v="Adulto"/>
    <s v="EPS SURAMERICANA S.A."/>
    <s v="Contributivo"/>
    <s v="PBS CONTRIBUTIVO "/>
    <n v="1388382"/>
    <s v="Hospitalización"/>
    <d v="2023-01-16T11:48:00"/>
    <x v="0"/>
    <n v="2"/>
    <n v="2"/>
    <x v="2"/>
    <d v="2023-01-16T12:23:22"/>
    <m/>
    <s v="PACIENTE DE 89 AÑOS QUIEN ES TRAIDA POR LA FAMILIAR, INGRESA EN SILLA DE RUEDAS. CUADRO CLINICO DE 3 A 4 DIAS CARACTERIZADO POR DISNEA ACOMPAÑADO DE FATIGA, DOLOR TORACICO IZQUIERDO INTERMITENTE NO IRRADIADO._x000a_EN EL INTERROGATORIO NO REFIERE FIEBRE, NO VOMITO, NO ASTENIA, NO ADINAMIA, NO PERDIDA DE PESO, NO CEFALEA, NO TINNITUS, NO FOSFENOS, NO FOTOFOBIA, NO PERDIDA AGUDA DE LA VISION._x000a__x000a_ESTUDIOS_x000a_12/03/2022 Electrocardiograma HOLTER_x000a_CONCLUSIONES_x000a_RITMO SINUSAL PREDOMINANTE DURANTE EL REGISTRO, Frecuencia Cardíaca PROMEDIO 60 POR MINUTO, Frecuencia Cardíaca MINIMA 47 POR MINUTO, Frecuencia Cardíaca MAXIMA 93 POR MINUTO. NO SE DOCUMENTARON PAUSEAS SIGNIFICATVIAS NI TRASTORNOS DE LA CONDUCCION DEL NOVO Auriculoventricular. NO SE EVIDENCIARON ARRTIMIAS AURICULARES. NO SE DOCUMENTARON ARRTIMIAS VENTRICULARES. VARIABILIDAD DE LA Frecuencia Cardíaca, INTERVALO QTC (410MSEG) Y SEGMENTO ST DENTRO LIMITES NORMALES._x000a__x000a_ECO TT 21/09/2021 COOMULTRASAN Doctor EXPOSITO_x000a_Fracción Eyeccion Del Ventriculo Izquierdo 55% . HIPOQUINESIA LATERAL BASAL Y MEDIAL. INSUFICIENCIA MITRAL LEVE Y AORTICA LEVE. DILATACION DE AURICULA IZQUIERDA. REPORTE DE ESTUDIO_x000a_REALIZADO EN RITMO SINUSAL_x000a_"/>
    <d v="2023-01-16T12:23:22"/>
    <n v="35"/>
    <s v="GIANMARCO  CAMELO PARDO"/>
    <d v="2023-01-16T12:40:24"/>
    <n v="17"/>
    <s v="I500"/>
    <s v="INSUFICIENCIA CARDIACA CONGESTIVA"/>
    <s v="YONNY JERSEY SANDOVAL LAVACUDE"/>
    <d v="2023-01-20T12:28:00"/>
    <n v="95"/>
    <s v="Observación"/>
    <s v="Vivo"/>
  </r>
  <r>
    <s v="HERNANDO GOMEZ RODRIGUEZ"/>
    <s v="Cédula ciudadanía"/>
    <s v="503656"/>
    <s v="89 Años"/>
    <s v="Adulto"/>
    <s v="EPS SURAMERICANA S.A."/>
    <s v="Contributivo"/>
    <s v="PBS CONTRIBUTIVO "/>
    <n v="1388408"/>
    <s v="Hospitalización"/>
    <d v="2023-01-16T12:23:00"/>
    <x v="0"/>
    <n v="2"/>
    <n v="2"/>
    <x v="2"/>
    <d v="2023-01-16T12:44:02"/>
    <m/>
    <s v="PACIENTE DE 89 AÑOS QUIEN CURSA CON CUADRO CLINICO 1 DIA EVOLUCION CARACTERIZADO POR DOLOR EN REGION DORSAL IRRADIADO A TORAX IZQUIERDO ACOMPAÑADO DE DISNEA Y SENSACION DE FATIGA, ES VALORADO HOY EN RIESGOS CARDIOVASCULAR Y REDIRECCIONAN A URGENCIAS._x000a__x000a_ESTUDIOS Fundacion Cardiovascular De Colombia_x000a_13/12/2022 PRELIMINAR ECO TRANSTORÁCICO_x000a_1. DILATACIÓN VENTRICULAR IZQUIERDA CON DISINCRONÍA SEPTAL. HIPOCINESIA DIFUSA. DISFUNCIÓN SISTÓLICA SEVERA. F.E 30 – 33%._x000a_2. INSUFICIENCIA MITRAL SECUNDARIA GRADO II / IV._x000a_3. INSUFICIENCIA TRICUSPÍDEA GRADO II / IV._x000a_4. HIPERTENSIÓN PULMONAR MODERADA. Presión Sistólica De Arteria Pulmonar 45 mmHg._x000a__x000a_CONCEPTO ELECTROFISIOLOGIA_x000a_ALARMAS: EPISODIO DE Fibrilacion Auricular CON RESPUESTA VENTRICULAR RAPDIA NO SOSTENIDA EL 11 DE OCTRUBRE 2022_x000a_CONCLUSIONES: DISPOSITIVO NORMOFUNCIONANTE, REPROGRAMACION EN 3 MESES AMBULATORIA. SIN INDCACIONES ADICIONALES POR PARTE DE ELECTROFISIOLOGIA. SE CIERRA INTERCONSULTA._x000a__x000a_CONCEPTO GERIATRIA_x000a_12/DICIEMBRE/2022 MAL PRONÓSTICO POR INDICES INESPECÍFICOS DE ENFERMEDAD A UN AÑO, EN QUIEN NO SE RECOMIENDA REALIZAR ESTRATIFICACIÓN CORONARIA INVASIVA. SE RECOMIENDA COMO MÁXIMO ALCANCE DE INTERVENCIONES MANEJO EN Unidad De Cuidado Intensivo INTERMEDIA CON INOTROPIA INTERMITENTE CON INTENSIÓN PALIATIVA A CRITERIO DE GRUPO DE FALLA CARDIACA, OXIGENO A ALTO FLUJO POR MASCARA DE NO REINHALACION. NO SE RECOMIENDA REALIZAR MANIOBRAS DE REANIMACIÓN NI INTUBACION OROTRAQUEAL NI DIÁLISIS._x000a_"/>
    <d v="2023-01-16T12:44:02"/>
    <n v="21"/>
    <s v="GIANMARCO  CAMELO PARDO"/>
    <d v="2023-01-16T14:59:53"/>
    <n v="135"/>
    <s v="R072"/>
    <s v="DOLOR PRECORDIAL"/>
    <s v="ANA MARIA PINZON CAMACHO"/>
    <d v="2023-01-16T22:28:00"/>
    <n v="7"/>
    <s v="Observación"/>
    <s v="Vivo"/>
  </r>
  <r>
    <s v="HERNANDO OLARTE OLARTE"/>
    <s v="Cédula ciudadanía"/>
    <s v="91077001"/>
    <s v="47 Años"/>
    <s v="Adulto"/>
    <s v="NUEVA EMPRESA PROMOTORA DE SALUD S.A."/>
    <s v="Subsidiado"/>
    <s v="SANTANDER PITP PBS SUBSIDIADO "/>
    <n v="1388414"/>
    <s v="Hospitalización"/>
    <d v="2023-01-16T12:31:00"/>
    <x v="0"/>
    <n v="2"/>
    <n v="2"/>
    <x v="2"/>
    <d v="2023-01-16T12:54:09"/>
    <m/>
    <s v="PACIENTE DE 47 AÑOS QUIEN INGRESA PRO SUS PROPIOS MEDIOS Y EN COMPAÑIA DE LA FAMILIAR, REFIERE QUE ESTABA EN CONSULTA EXTERNA Y REDIRECCIONAN A URGECIAS._x000a_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_x000a_ULTIMA DOSIS WARFARINA EL DIA DE AYER 15/01/2023._x000a__x000a_ESTUDIOS Fundacion Cardiovascular De Colombia_x000a_16/ENERO/2023 ECO TRANSESOFÁGICO_x000a_CONCLUSIÓN:_x000a_1. PROTESIS MECANICA AORTICA DE DOBLE DISCO QUE CURSA CON SEVERO LEAK PERIPROTESICO ESPECIALMENTE HACIA EL REBORDE ANTERIOR QUE OCUPA APROXIMADAMENTE UN 40% DE LA CIRCUNFERENCIA PERIPROTESICA Y OTRO PEQUEÑO LEAK POSTERIOR QUE GENERAN INSUFICIENCIA SEVERA. LA AORTA ASCENDENTE CON DILATACIÓN ANEURISMATICA EN 51 mm SIN DISECCIÓN._x000a_2. DILATACIÓN LEVE A MODERADA DEL VENTRÍCULO IZQUIERDO CON DISFUNCIÓN SISTÓLICA LEVE F.E 50 - 55%._x000a_NOTA: DADOS LOS HALLAZGOS DESCRITOS PREVIAMENTE SE CONSIDERA QUE EL PACIENTE TIENE ALTO RIESGO Y DEBE INTERVENIRSE DE MANERA PRIORITARIA._x000a_SE DIRECCIONA AL SERVICIO DE URGENCIAS."/>
    <d v="2023-01-16T12:54:09"/>
    <n v="23"/>
    <s v="GIANMARCO  CAMELO PARDO"/>
    <d v="2023-01-16T13:29:49"/>
    <n v="35"/>
    <s v="I351"/>
    <s v="INSUFICIENCIA (DE LA VALVULA) AORTICA"/>
    <s v="YONNY JERSEY SANDOVAL LAVACUDE"/>
    <d v="2023-02-02T11:41:00"/>
    <n v="406"/>
    <m/>
    <s v="Vivo"/>
  </r>
  <r>
    <s v="DOMINGA JAIMES DE CABALLERO"/>
    <s v="Cédula ciudadanía"/>
    <s v="37795717"/>
    <s v="85 Años"/>
    <s v="Adulto"/>
    <s v="SALUD TOTAL ENTIDAD PROMOTORA DE SALUD DEL REG"/>
    <s v="Contributivo"/>
    <s v="POS SUBSIDIADO "/>
    <n v="1388422"/>
    <s v="Hospitalización"/>
    <d v="2023-01-16T12:42:00"/>
    <x v="0"/>
    <n v="3"/>
    <m/>
    <x v="1"/>
    <m/>
    <m/>
    <s v="PACIENTE DE 86 AÑOS QUIEN SUFRA TRAUMA EN CADERA IZQUIERDA POR CAIDA DESDE SU PROPIA ALTURA CON POSTERIOR DOLOR LOCALIZADO SIN IRRADIADO NO LIMITACION A FLEXION NI EXTENSION, NIEGA OTROS SINTOMAS, NO TRAUMA CRANEOENCEFALICO_x000a_EN EL INTERROGATORIO NO REFIERE FIEBRE, NO VOMITO, NO ASTENIA, NO ADINAMIA, NO PERDIDA DE PESO, NO CEFALEA, NO TINNITUS, NO FOSFENOS, NO FOTOFOBIA, NO PERDIDA AGUDA DE LA VISION, NO DEPOSICIONES DIARREICAS, NO DOLOR ABDOMINAL, NO SANGRADO POR MUCOSAS, NO PARESTESIAS NI CALAMBRES NI EDEMA EN EXTREMIDADES, NO SINTOMAS RESPIRATORIOS, NO CONGESTION NASAL, NO PALPITACIONES, NO DOLOR PRECORDIAL, NO DOLOR TORACICO, NO SINCOPES, NO SINTOMAS URINARIOS, NO CONTACTO CON PERSONAS SOSPECHOSAS O POSITIVAS COVID 19._x000a_EXAMEN FISICO: DESPIERTA, ALERTA, ORIENTADA, NO ALGICA, TORAX SIN SIGNOS DE DIFICULTAD RESPIRATORIA, ABDOMEN SIN DOLOR A LA PALPACION, EXTREMIDADES INFERIORES MOVILES SIN RESTRICCION, A LA PALPACION EN CADERA DERECHA REFIERE LEVE DOLOR._x000a_DADA ESTABILIDAD SE CONSIDERA REDIRECCIONAR PERMITIENDO VALORACION OPORTUNA Y POSIBLE TOMA CONTROL RADIOLOGICO._x000a_SE HABLA CON LA PACIENTE Y FAMILIAR DE FORMA CLARA Y PRECISA, REFIRIENDO ENTENDER Y COMPRENDER, NO DUDAS NI INQUIETUDES."/>
    <d v="2023-01-16T13:07:19"/>
    <n v="25"/>
    <s v="GIANMARCO  CAMELO PARDO"/>
    <d v="2023-01-16T14:43:19"/>
    <n v="96"/>
    <s v="S700"/>
    <s v="CONTUSION DE LA CADERA"/>
    <s v="ANA MARIA PINZON CAMACHO"/>
    <d v="2023-01-17T16:22:00"/>
    <n v="25"/>
    <s v="Observación"/>
    <s v="Vivo"/>
  </r>
  <r>
    <s v="NELSON PEREZ ANGARITA"/>
    <s v="Cédula ciudadanía"/>
    <s v="13378860"/>
    <s v="45 Años"/>
    <s v="Adulto"/>
    <s v="CAJA DE COMPENSACION FAMILIAR DEL ORIENTE COLOMBIANO COMFAORIENTE"/>
    <s v="Subsidiado"/>
    <s v="PBS SUBSIDIADO "/>
    <n v="1388492"/>
    <s v="Hospitalización"/>
    <d v="2023-01-16T14:32:00"/>
    <x v="0"/>
    <n v="2"/>
    <n v="2"/>
    <x v="2"/>
    <d v="2023-01-16T14:51:35"/>
    <m/>
    <s v="PACIENTE DE 45 AÑOS QUIEN CURSA CON CUADRO CLINICO 3 DIAS EVOLUCION CARACTERIZADO POR DISNEA ACOMPAÑADO DE FATIGA, DETERIORO CLASE FUNCIONAL New York Heart Associatio - Clasificación Para Clase Funcional CLASE II ADEMAS DOLOR TORACICO IZQUIERDO NO IRRADIADO._x000a_FUE VALORADO EL DIA DE HOY AMBULATORIAMENTE POR ELECTROFISIOLOGIA DOCUMENTANDO: MARCAPASO UNICAMERAL DE S JUDE CON BATERIA EN AGOTAMIENTO, DISFUNCION ELECTRODO VENTRICULAR DERECHO, FIBIRLACION AURICULAR CON RESPUESTA VENTRICULAR LENTA, CARDIOPATIA CHAGASICA._x000a__x000a__x000a__x000a_ESTUDIOS Fundacion Cardiovascular De Colombia_x000a_04/AGOSTO/2022 preliminar eco tt._x000a_estudio realizado en ritmo de fa._x000a_1. ventriculo izquuerdo de tamaño normal. hipoquinesia difusa con movimiento disincronico del septum . fe. 35-40 %._x000a_2. ventriculo derecho de tamaño normal con adecuada movilidad de su pared libre. tapse: 17 mm._x000a_3. auricula izquierda dilatada con area de 28 cm2. sin trombos en su interior._x000a_4. auricula derecha dilatada con area de 22 cm2._x000a_5. insuficiencia mitral trivial._x000a_6. insuficiencia aortica I/IV._x000a_7. insuficiencia tricuspidea trivial._x000a_8. electrodos de Marcapasos en cavidades derechas bien posicionados._x000a_9. no hay derrame pericardico._x000a_"/>
    <d v="2023-01-16T14:51:35"/>
    <n v="19"/>
    <s v="GIANMARCO  CAMELO PARDO"/>
    <d v="2023-01-16T14:52:19"/>
    <n v="0"/>
    <s v="I200x"/>
    <s v="ANGINA INESTABLE"/>
    <s v="GIANMARCO  CAMELO PARDO"/>
    <d v="2023-01-20T11:54:00"/>
    <n v="93"/>
    <s v="Cuidado Intermedio Adulto"/>
    <s v="Vivo"/>
  </r>
  <r>
    <s v="OCTAVIO PARRA"/>
    <s v="Cédula ciudadanía"/>
    <s v="5557090"/>
    <s v="79 Años"/>
    <s v="Adulto"/>
    <s v="ENTIDAD PROMOTORA DE SALUD SANITAS SAS"/>
    <s v="Contributivo"/>
    <s v="PBS CONTRIBUTIVO "/>
    <n v="1388508"/>
    <s v="Hospitalización"/>
    <d v="2023-01-16T14:59:00"/>
    <x v="0"/>
    <n v="3"/>
    <n v="3"/>
    <x v="1"/>
    <d v="2023-01-16T15:32:53"/>
    <m/>
    <s v="estoy amarillo"/>
    <d v="2023-01-16T15:32:53"/>
    <n v="33"/>
    <s v="ORLANDO JOSE  MEJIA RESTREPO"/>
    <d v="2023-01-16T15:36:07"/>
    <n v="3"/>
    <s v="R17X"/>
    <s v="ICTERICIA NO ESPECIFICADA"/>
    <s v="ORLANDO JOSE  MEJIA RESTREPO"/>
    <d v="2023-02-05T15:01:00"/>
    <n v="479"/>
    <s v="Hospitalización Adulto"/>
    <s v="Vivo"/>
  </r>
  <r>
    <s v="JOSE DE JESUS SUAREZ JAIMES"/>
    <s v="Cédula ciudadanía"/>
    <s v="5705594"/>
    <s v="69 Años"/>
    <s v="Adulto"/>
    <s v="FUNDACION SALUD MIA EPS"/>
    <s v="Contributivo"/>
    <s v="PBS CONTRIBUTIVO "/>
    <n v="1388511"/>
    <s v="Hospitalización"/>
    <d v="2023-01-16T15:03:00"/>
    <x v="0"/>
    <n v="2"/>
    <n v="2"/>
    <x v="2"/>
    <d v="2023-01-16T15:30:01"/>
    <m/>
    <s v="PACIENTE DE 70 AÑOS QUIEN INGRESA POR SUS PROPIOS MEDIOS Y EN COMPAÑIA DE LA FAMILIAR, REFIERE CUADRO CLINICO DE 15 DIAS APROXIMADAMENTE CARACTERIZADO POR DOLOR EN EXTREMIDAD INFERIOR IZQUIERDO LOCALIZADO EN CARA INTERNA, PREVIAMENTE FUE VALORADO EN CONSULTA EXTERNA 02/01/2023 CONSIDERANDO MANEJO ANTIBIOTICO Y POSTERIOR CONTROL, PACIENTE REFIERE QUE NO PUDO COMPLETAR EL TRATAMIENTO INDICADO POR CUADRO ALERGICO (PRURIO GENERALIZADO, HABONES Y ENROJECIMIENTO), EL DIA DE AYER AUMENTA EL DOLOR EN EXTREMIDAD ACOMPAÑADO DE EDEMA, FIEBRE (CUANTIFICADA 38.5GRADOS) Y ENROJECIMIENTO POR LO CUAL INGRESA HOY A URGENCIAS_x000a__x000a_02/ENERO/2023 CONSULTA: PACIENTE ADULTO EN POSTOPERATORIO DESCRITO, CON EVOLUCIÓN CLÍNICA LENTA HACIA LA MEJORIA, AL EXAMEN FÍSICO CON PRESENCIA DE SIGNOS DE INFECCIÓN DESCRITOS, SIN SIGNOS DE TROMBOSIS VENOSA PROFUNDA, SIN SIGNOS DE ISQUEMIA CRITICA. SE REALIZA RETIRO DE PUNTOS SIN DIFICULTAD. POR LO ANTERIOR SE CONSIDERA INDICAR USO DE MEDIAS ELASTOCOMPRESIVAS, CUIDADOS DE HERIDAS QUIRURGICAS, APLICAR SULTATO DE PLATA EN HERIDAS DE PIERNA, SE INDICA MANEJO ANTIBIOTICO POR 7 DIAS, DEAMBULACION ACTIVA, CONTROL CLINICO._x000a__x000a_"/>
    <d v="2023-01-16T15:30:01"/>
    <n v="27"/>
    <s v="GIANMARCO  CAMELO PARDO"/>
    <d v="2023-01-16T15:30:34"/>
    <n v="0"/>
    <s v="I879"/>
    <s v="TRASTORNO VENOSO, NO ESPECIFICADO"/>
    <s v="GIANMARCO  CAMELO PARDO"/>
    <d v="2023-01-17T16:24:00"/>
    <n v="24"/>
    <s v="Observación"/>
    <s v="Vivo"/>
  </r>
  <r>
    <s v="PATRICIA ESCOBAR RIVERO"/>
    <s v="Cédula ciudadanía"/>
    <s v="37925762"/>
    <s v="62 Años"/>
    <s v="Adulto"/>
    <s v="UNIVERSIDAD INDUSTRIAL DE SANTANDER"/>
    <s v="Regimen Especial y/o Excepcional"/>
    <s v="RESOLUCION DE URGENCIAS"/>
    <n v="1388519"/>
    <s v="Hospitalización"/>
    <d v="2023-01-16T15:13:00"/>
    <x v="0"/>
    <n v="3"/>
    <n v="3"/>
    <x v="1"/>
    <d v="2023-01-16T16:06:35"/>
    <m/>
    <s v="mucha tos "/>
    <d v="2023-01-16T16:06:35"/>
    <n v="53"/>
    <s v="ORLANDO JOSE  MEJIA RESTREPO"/>
    <d v="2023-01-16T16:24:30"/>
    <n v="17"/>
    <s v="R060"/>
    <s v="DISNEA"/>
    <s v="ORLANDO JOSE  MEJIA RESTREPO"/>
    <m/>
    <s v=""/>
    <s v="Observación"/>
    <s v="Vivo"/>
  </r>
  <r>
    <s v="ARCANGEL VERDUGO GORDILLO"/>
    <s v="Cédula ciudadanía"/>
    <s v="2110345"/>
    <s v="74 Años"/>
    <s v="Adulto"/>
    <s v="ASMET SALUD EPS SAS"/>
    <s v="Subsidiado"/>
    <s v="PGP CARDIOVASCULAR REG CONTRIB-SUBSIDIA "/>
    <n v="1388521"/>
    <s v="Hospitalización"/>
    <d v="2023-01-16T15:20:00"/>
    <x v="0"/>
    <n v="2"/>
    <n v="2"/>
    <x v="2"/>
    <d v="2023-01-16T15:54:26"/>
    <m/>
    <s v="Paciente dde 74 años de edad quien se encuentra en post quirúrgico tardío de revascularización miocárdica por fuera de bomba con intervención de 3 vasos, puente AMI a DA, puente safeno secuencial a ACx y posteroventricular en contexto de angina inetable, con Fracción Eyeccion Del Ventriculo Izquierdo preservada. Previamente en dicimebre fue valorado por cardiologia indicandole estudios extension y paraclinicos los cuales estan pendientes a realizar._x000a_El dia de hoy ingresa por cuadro clinico 5 meses caracterizado por dolor localizado en cuello que se irradiado a torax derecho sin referir otra sintomatologia, refiere que ha realizado actividad fisica sin aumento de la sintomatologia. Niega otros sintomas. Ultimo episodio hace 3 dias._x000a__x000a_Medicamentos:_x000a_- Clopidogrel TABLETA 75 mg - 75.0 Miligramos - 24 Horas_x000a_- Carvedilol Tableta 6.25 mg POS - 6.25 Miligramos - 12 Horas_x000a_LOsartan Tableta 50 mg - 50.0 Miligramos - 12 Horas_x000a_- ROSUVASTAtina Comprimidos Recubiertos 40 mg - 40.0 Miligramos - 24 Horas_x000a_- PANtoprazol Tableta rec 40 miligramos - 40.0 Miligramos - 24 Horas_x000a_- Acido acetilsalicilico Tabletas 100 mg - 100.0 Miligramos - 24 Horas "/>
    <d v="2023-01-16T15:54:26"/>
    <n v="34"/>
    <s v="GIANMARCO  CAMELO PARDO"/>
    <d v="2023-01-16T16:09:24"/>
    <n v="14"/>
    <s v="R074"/>
    <s v="DOLOR EN EL PECHO, NO ESPECIFICADO"/>
    <s v="GIANMARCO  CAMELO PARDO"/>
    <d v="2023-01-17T00:01:00"/>
    <n v="7"/>
    <s v="Observación"/>
    <s v="Vivo"/>
  </r>
  <r>
    <s v="OLGA MARIA VELANDIA DE DUARTE"/>
    <s v="Cédula ciudadanía"/>
    <s v="28342522"/>
    <s v="79 Años"/>
    <s v="Adulto"/>
    <s v="ASMET SALUD EPS SAS"/>
    <s v="Subsidiado"/>
    <s v="PGP CARDIOVASCULAR REG CONTRIB-SUBSIDIA "/>
    <n v="1388534"/>
    <s v="Hospitalización"/>
    <d v="2023-01-16T15:37:00"/>
    <x v="0"/>
    <n v="2"/>
    <n v="2"/>
    <x v="2"/>
    <d v="2023-01-16T16:02:26"/>
    <m/>
    <s v="Paciente de 79 años quien ingresa remitida del hospital del norte, cuadro clinico que inicio hoy a las 9:00am caracterizado por toracico localizado no irradiado acompañado de fatiga por lo cual ingres Osteoartrosis urgencias, durante su estancia realizan Electrocardiograma, biomarcador (troponina I cuaalitativa negativo) y remiten en contexto angina inestable e Infarto Agudo Del Miocardio._x000a__x000a_Al ingreso paciente despierta, alerta, orientada, niega disnea, no fatiga, no dolor toracico._x000a__x000a_Estudios_x000a_Test de Holter 04/06/2021: Extrasístoles ventriculares monomórficas aisladas ocasionales. Extrasístoles auriculares conducidas ocasionales. Eventos de taquicardia auricular no sostenida._x000a_*Ecocardiograma 16/04/2021: Ventrículo Izquierdo de tamaño normal sin trastrono de la contractilidad segmentaria Fracción Eyeccion Del Ventriculo Izquierdo 55%. Insuficiencia Aórtica grado I-II/IV. - Insuficiencia Mitral I/IV_x000a_* Perfusion miocardica 03/08/2021: Negativo para isquemia o necrosis función ventricular conservada"/>
    <d v="2023-01-16T16:02:26"/>
    <n v="25"/>
    <s v="GIANMARCO  CAMELO PARDO"/>
    <d v="2023-01-16T16:24:46"/>
    <n v="22"/>
    <s v="R072"/>
    <s v="DOLOR PRECORDIAL"/>
    <s v="ANA MARIA PINZON CAMACHO"/>
    <d v="2023-01-25T15:42:00"/>
    <n v="215"/>
    <s v="Observación"/>
    <s v="Vivo"/>
  </r>
  <r>
    <s v="GONZALO MORANTES MONCADA"/>
    <s v="Cédula ciudadanía"/>
    <s v="88001864"/>
    <s v="46 Años"/>
    <s v="Adulto"/>
    <s v="COOSALUD ENTIDAD PROMOTORA DE SALUD S.A"/>
    <s v="Subsidiado"/>
    <s v="ATEN. INTEGRAL CARDIOLOGÍA REG SUBSIDIADO"/>
    <n v="1388546"/>
    <s v="Hospitalización"/>
    <d v="2023-01-16T16:22:00"/>
    <x v="0"/>
    <n v="2"/>
    <n v="2"/>
    <x v="2"/>
    <d v="2023-01-16T16:44:06"/>
    <m/>
    <s v="Paciente de 46 años quien cursa con dolor toracico localizado en torax anterior localizado no irradiado por lo cual ingreso el 14 enero/2023 donde realizar Electrocardiograma y biomarcadores con aparente normalidad y le dieron egreso, por persistencia de la sintomatologia realizan estudios ambulatorios 16/01/2023 que reporta: prueba ergometrica graduada: insuficiencia, positivo para angina (requiere internacion para arteriografia coronaria) se deriva a urgencias._x000a__x000a_Al ingreso niega disnea, no fatiga, no dolor. recalca que la sintomatologia aumenta con la actividad fisica._x000a_Se indica ingresar, monitorizacion y toma Electrocardiograma de forma inmediata._x000a__x000a_Estudios Hospital Internacional De Colombia_x000a_14/enero/2023 Electrocardiograma con ritmo sinusal, eje desviado a la izquierda, sin ondas de isquemia lesion o necrosis, sin hipertrofias o bloqeuos_x000a_14/enero/2023 Troponina 11.80pg/mL._x000a_"/>
    <d v="2023-01-16T16:44:06"/>
    <n v="22"/>
    <s v="GIANMARCO  CAMELO PARDO"/>
    <d v="2023-01-16T17:55:12"/>
    <n v="71"/>
    <s v="R072"/>
    <s v="DOLOR PRECORDIAL"/>
    <s v="ANA MARIA PINZON CAMACHO"/>
    <d v="2023-01-18T15:43:00"/>
    <n v="45"/>
    <s v="Observación"/>
    <s v="Vivo"/>
  </r>
  <r>
    <s v="CECILIA DIAZ DE RANGEL"/>
    <s v="Cédula ciudadanía"/>
    <s v="27948106"/>
    <s v="82 Años"/>
    <s v="Adulto"/>
    <s v="NUEVA EMPRESA PROMOTORA DE SALUD S.A."/>
    <s v="Subsidiado"/>
    <s v="SANTANDER PITP PBS SUBSIDIADO "/>
    <n v="1388547"/>
    <s v="Hospitalización"/>
    <d v="2023-01-16T16:27:00"/>
    <x v="0"/>
    <n v="2"/>
    <n v="2"/>
    <x v="2"/>
    <d v="2023-01-16T16:31:36"/>
    <m/>
    <s v="PACIENTE ADULTA MAYOR QUIEN ES TRAIDA POR FAMILIARES (NIETO) QUIENES REFIERE CUADRO CLINICO 30 MINUTOS CARACTERIZADO POR APARENTE EPISODIO SINCOPAL CON TRAUMA CRANEOENCEFALICO EN REGION OCCIPITAL POR LO CUAL LA TRAEN A URGENCIAS._x000a_AL INTERROGATORIO A LA PACIENTE REFIERE QUE SE LE FUERON LAS LUCES DE UN MOMENTO A OTRO Y POSTERIOR RECUPERO DE FORMA ESPONTANEA, NO RECUERDA MUCHO LO SUCEDIDO._x000a__x000a_AL INGRESO REFIERE LEVE DOLOR EN REGION OCCIPITAL, NIEGA DISNEA, NO FATIGA, NO DOLOR TORACICO._x000a_SE INDICA INGRESAR INMEDIATAMENTE, MONITORIZACION, TOMA Electrocardiograma, GLUCOMETRIA."/>
    <d v="2023-01-16T16:31:36"/>
    <n v="4"/>
    <s v="GIANMARCO  CAMELO PARDO"/>
    <d v="2023-01-16T16:33:18"/>
    <n v="1"/>
    <s v="R55X"/>
    <s v="SINCOPE Y COLAPSO"/>
    <s v="YONNY JERSEY SANDOVAL LAVACUDE"/>
    <d v="2023-01-19T12:16:00"/>
    <n v="67"/>
    <s v="Observación"/>
    <s v="Vivo"/>
  </r>
  <r>
    <s v="ROCIO DEL SOCORRO LOPERA DE ESCOBAR"/>
    <s v="Cédula ciudadanía"/>
    <s v="37805191"/>
    <s v="74 Años"/>
    <s v="Adulto"/>
    <s v="AXA COLPATRIA MEDICINA PREPAGADA S.A."/>
    <s v="Pólizas de Salud y MP"/>
    <s v="ORIGINAL PLUS"/>
    <n v="1388549"/>
    <s v="Urgencias"/>
    <d v="2023-01-16T16:36:00"/>
    <x v="0"/>
    <n v="4"/>
    <n v="4"/>
    <x v="3"/>
    <d v="2023-01-16T17:20:19"/>
    <m/>
    <s v="dolor en la pierna izquierda"/>
    <d v="2023-01-16T17:20:19"/>
    <n v="44"/>
    <s v="ORLANDO JOSE  MEJIA RESTREPO"/>
    <d v="2023-01-16T17:20:39"/>
    <n v="0"/>
    <s v="M791"/>
    <s v="MIALGIA"/>
    <s v="ORLANDO JOSE  MEJIA RESTREPO"/>
    <d v="2023-01-16T18:53:00"/>
    <n v="1"/>
    <s v="Alta a Casa"/>
    <s v="Vivo"/>
  </r>
  <r>
    <s v="MARIA NINFA ORTIZ MANCILLA"/>
    <s v="Cédula ciudadanía"/>
    <s v="63349475"/>
    <s v="73 Años"/>
    <s v="Adulto"/>
    <s v="ASMET SALUD EPS SAS"/>
    <s v="Subsidiado"/>
    <s v="PGP CARDIOVASCULAR REG CONTRIB-SUBSIDIA "/>
    <n v="1388552"/>
    <s v="Hospitalización"/>
    <d v="2023-01-16T16:53:00"/>
    <x v="0"/>
    <n v="2"/>
    <n v="2"/>
    <x v="2"/>
    <d v="2023-01-16T17:12:45"/>
    <m/>
    <s v="Paciente de 73 años de edad con antecentes de hipertension arterial, diabetes tipo 2 insulinodependiente, enfermedad renal cronica con hemodialisis 3 dias por semana quien ingreso el dia 13/01/2023 por sensacion de debilidad considerando posterior egreso con recomendacion y manejo ambulatorio._x000a_El dia de hoy 16/01/2023 ingresa remitido del hospital de florida en contexto Insuficiencia Cardiaca Congestiva descompensada, derrame plaueral bilateral predominio izquierdo, Hipertensión Arterial no modulada, ir estadio V. Al interrogatorio refiere persistencia disnea acompañado de fatiga y deterioro clase funcional New York Heart Associatio - Clasificación Para Clase Funcional clase III. Estudios SARS COV antigeno negativo. 16/enero/2023 ecografia bases pulmonares: lado derecho liquido 757cc pleural, lado izquierdo 706cc pleural conclusion: liquido pleural bilateral_x000a__x000a_Al ingreso refiere fatiga, niega dolor toracico, no cefalea._x000a_Se indica ingresar, monitorizacion, toma Electrocardiograma de forma inmediata._x000a__x000a_LABORATORIOS Hospital Internacional De Colombia_x000a_13/01/2023 SODIO 136.60, PROTEINA C REACTIVA 0.97, POTASIO 4.18, CREATININA 4.43, CLORO 100.99, CALCIO 9.46._x000a__x000a_13/01/2023 RADIOGRAFIA DE TORAX Hospital Internacional De Colombia_x000a_HALLAZGOS:_x000a_Indice cardiotorácico no valorable._x000a_Engrosamiento del intersticio peribroncovascular parahiliar bilateral._x000a_Obliteración del ángulo costofrénico izquierdo por derrame pleural._x000a_No se identifican masas ni consolidaciones en los parénquimas pulmonares._x000a_Ligero aumento de la curva cifótica del columna torácica._x000a_Disminución de la densidad ósea generalizada_x000a_"/>
    <d v="2023-01-16T17:12:45"/>
    <n v="19"/>
    <s v="GIANMARCO  CAMELO PARDO"/>
    <d v="2023-01-16T17:13:06"/>
    <n v="0"/>
    <s v="I500"/>
    <s v="INSUFICIENCIA CARDIACA CONGESTIVA"/>
    <s v="GIANMARCO  CAMELO PARDO"/>
    <d v="2023-01-24T16:45:00"/>
    <n v="191"/>
    <s v="Cuidado Intermedio Adulto"/>
    <s v="Vivo"/>
  </r>
  <r>
    <s v="GUSTAVO SAAVEDRA GIL"/>
    <s v="Cédula ciudadanía"/>
    <s v="2171050"/>
    <s v="80 Años"/>
    <s v="Adulto"/>
    <s v="NUEVA EMPRESA PROMOTORA DE SALUD S.A."/>
    <s v="Contributivo"/>
    <s v="SANTANDER PITP PBS CONTRIBUTIVO "/>
    <n v="1388555"/>
    <s v="Hospitalización"/>
    <d v="2023-01-16T17:25:00"/>
    <x v="0"/>
    <n v="2"/>
    <n v="2"/>
    <x v="2"/>
    <d v="2023-01-16T17:34:36"/>
    <m/>
    <s v="PACIENTE DE 80 AÑOS QUIEN INCIA HOY CON DOLOR TORACICO IZQUIERDO IRRADIADO A MIEMBRO SUPERIOR IZQUIERDO POR LO CUAL REALIZARON DE FORMA AMBULATORIA BIOMARCADOR ( TROPONINA T 0.02 VALOR NEGATIVO: MENOR A 0.014) Y Electrocardiograma: RITMO SINUSAL CONCLUSIONES: TRAZADO NORMAL._x000a_FAMILIAR REFIERE QUE ES VALORADO E INDICACION INGRESAR DE FORMA URGENTE A NUESTRA INSTITUCION._x000a__x000a_SE INDICA INGRESAR, MONITORIZACION Y TOMA Electrocardiograma DE FORMA INMEDIATA_x000a_SE HABLA CON EL PACIENTE Y FAMILIAR DE FORMA CLARA Y PRECISA, REFIRIENDO ENTENDER Y COMPRENDE."/>
    <d v="2023-01-16T17:34:36"/>
    <n v="9"/>
    <s v="GIANMARCO  CAMELO PARDO"/>
    <d v="2023-01-16T18:45:06"/>
    <n v="70"/>
    <s v="I209"/>
    <s v="ANGINA DE PECHO, NO ESPECIFICADA"/>
    <s v="OMAR DANITH MOLINA LUBO"/>
    <d v="2023-01-17T00:38:00"/>
    <n v="5"/>
    <s v="Observación"/>
    <s v="Vivo"/>
  </r>
  <r>
    <s v="STEFANNY ROSALES PARDO"/>
    <s v="Cédula ciudadanía"/>
    <s v="1098803367"/>
    <s v="24 Años"/>
    <s v="Adulto"/>
    <s v="SEGUROS DE VIDA SURAMERICANA S.A."/>
    <s v="Pólizas de Salud y MP"/>
    <s v="SALUD CLÁSICO"/>
    <n v="1388556"/>
    <s v="Hospitalización"/>
    <d v="2023-01-16T17:31:00"/>
    <x v="0"/>
    <n v="1"/>
    <n v="1"/>
    <x v="0"/>
    <d v="2023-01-16T18:13:50"/>
    <m/>
    <s v="Palpitaciones"/>
    <d v="2023-01-16T18:13:50"/>
    <n v="42"/>
    <s v="SANTIAGO  SILVA MANTILLA"/>
    <d v="2023-01-16T18:23:33"/>
    <n v="9"/>
    <s v="R002"/>
    <s v="PALPITACIONES"/>
    <s v="SANTIAGO  SILVA MANTILLA"/>
    <d v="2023-01-18T15:38:00"/>
    <n v="45"/>
    <s v="Observación"/>
    <s v="Vivo"/>
  </r>
  <r>
    <s v="DENNIS CECILIA ROMERO DE RODRIGUEZ"/>
    <s v="Cédula ciudadanía"/>
    <s v="27763180"/>
    <s v="72 Años"/>
    <s v="Adulto"/>
    <s v="NUEVA EMPRESA PROMOTORA DE SALUD S.A."/>
    <s v="Contributivo"/>
    <s v="N. DE SANTANDER PITP PBS CONTRIBUTIVO "/>
    <n v="1388557"/>
    <s v="Hospitalización"/>
    <d v="2023-01-16T17:35:00"/>
    <x v="0"/>
    <n v="2"/>
    <n v="2"/>
    <x v="2"/>
    <d v="2023-01-16T18:13:02"/>
    <m/>
    <s v="Paciente femenina de 72 años con antecedentes de sobrepeso, sedentarismo e higado graso con diagnóstico de cirrosis hepaática de etiologia no estudiada descompensada con sindrome ascitico edematosos con adecuada respuesta a diureticos , meld 22 , meld sodio 26 , child pugh C ( 12 puntos ), en consulta el dia de hoy por hepatologia documentan: evoluciona estable con astenia marcada, calabras y encefalopatia grado II ( bradipsiquica, bradilalica con tendencia al sueño y flapping ), sin edemas , sin ascitis,  Laboratorio con proceso inflamatorio hepatico importante con transaminitis persistente , bilirrubinostasis e importante deterioro de la sintesis hepática. Inograma con hiperkalemia por lo cual se indica hospitalizacion para compensación de hepatopatia y de su transtorno hidroelectrolitico y estudio de su patologia descencadenante por hepatologia._x000a__x000a_Al ingreso a urgencias paciente refiere sentirse bien, niega disnea, no fatiga ni dolor toracico. Al interrogatorio al familiar (hija) refiere cuadro clinica 1 semana caracterizado por somnolencia acompañado de astenia adinamia. Se indica ingresar, monitorizacion no invasiva continuar, toma ekg de forma inmediata._x000a__x000a_Estudios_x000a_-14/01/2023 bt 6.88. bd 5.9. sodio 129.4 , k 6.28. , mg 1.6._x000a_-17/12/2022 creatinina 15.1 , cr 1.02. Proteíca C Reactiva 0.65. Hemograma: Hematocrito 28.1 , Hemoglobina 9.5 , gb 5.100 , plaq 91.000. tpv 18.5 , International Normalized Ratio 1.78 , kptt 41.3_x000a_-bt 6.01 , tgp 48 , tgp 290 , albumina 2.4_x000a_-14/12/2022 Tomografía Axial Computarizada de abdomen con contraste: signos de hepatopatia crónica , sin lesiones, esteatosis hepatica , ascitis moderada, via biliar no dilatada , esplenoemgalia._x000a_-Ecocardiograma: Fracción Eyeccion Del Ventriculo Izquierdo conservada. insuficiciencia tricuspidea moderad.a psao 23._x000a_13/12/2022 vedaq: hernia hiatal , presbiesofago , varices esofagicas grado I , gastropatia hipertensiva portal. gastritis erosiva y cronica antral. AP: Gastritis croica antral moderada"/>
    <d v="2023-01-16T18:13:02"/>
    <n v="38"/>
    <s v="GIANMARCO  CAMELO PARDO"/>
    <d v="2023-01-16T18:58:10"/>
    <n v="45"/>
    <s v="K717"/>
    <s v="ENFERMEDAD TOXICA DEL HIGADO CON CIRROSIS Y FIBROSIS DEL HIGADO"/>
    <s v="FRAY URIEL ARIAS MORENO"/>
    <d v="2023-01-24T14:53:00"/>
    <n v="187"/>
    <s v="Hospitalización Adulto"/>
    <s v="Vivo"/>
  </r>
  <r>
    <s v="MANUEL ACUÑA RIOS"/>
    <s v="Cédula ciudadanía"/>
    <s v="91206600"/>
    <s v="64 Años"/>
    <s v="Adulto"/>
    <s v="NUEVA EMPRESA PROMOTORA DE SALUD S.A."/>
    <s v="Contributivo"/>
    <s v="SANTANDER PITP PBS CONTRIBUTIVO "/>
    <n v="1388566"/>
    <s v="Hospitalización"/>
    <d v="2023-01-16T18:15:00"/>
    <x v="0"/>
    <n v="2"/>
    <n v="2"/>
    <x v="2"/>
    <d v="2023-01-16T18:27:47"/>
    <m/>
    <s v="PACIENTE DE 64 AÑOS SIN APARENTES ANTECEDENTES PATOLOGICOS QUIEN CURSA CON CUADRO CLINICO 2 MESES DE EVOLUCION CARACTERIZADO POR DISNEA DE MODERADOS ESFUERZOS QUE AUMENTA A PEQUEÑOS ESFUERZOS ACOMPAÑADO DE FATIGA Y DETERIORO CLASE FUNCIONAL New York Heart Associatio - Clasificación Para Clase Funcional CLASE II-III, ACOMPAÑADO DE FORMA INTERMITENTE POR DOLOR TORACICO IZQUIERDO LOCALIZADO NO IRRADIADO. REFIERE QUE LA DISNEA AUMENTA CUANDO REALIZA ALGUN TIPO DE ACTIVIDAD FISICA._x000a_EN EL INTERROGATORIO NO REFIERE FIEBRE, NO VOMITO, NO ASTENIA, NO ADINAMIA, NO PERDIDA DE PESO, NO CEFALEA, NO TINNITUS, NO FOSFENOS, NO FOTOFOBIA, NO PERDIDA AGUDA DE LA VISION, NO DEPOSICIONES DIARREICAS, NO DOLOR ABDOMINAL, NO SANGRADO POR MUCOSAS."/>
    <d v="2023-01-16T18:27:47"/>
    <n v="12"/>
    <s v="GIANMARCO  CAMELO PARDO"/>
    <d v="2023-01-16T18:28:08"/>
    <n v="0"/>
    <s v="I209"/>
    <s v="ANGINA DE PECHO, NO ESPECIFICADA"/>
    <s v="GIANMARCO  CAMELO PARDO"/>
    <d v="2023-01-17T02:31:00"/>
    <n v="8"/>
    <s v="Observación"/>
    <s v="Vivo"/>
  </r>
  <r>
    <s v="LUZ NELLY SANCHEZ HERNANDEZ"/>
    <s v="Cédula ciudadanía"/>
    <s v="41791352"/>
    <s v="62 Años"/>
    <s v="Adulto"/>
    <s v="FUNDACION SALUD MIA EPS"/>
    <s v="Contributivo"/>
    <s v="PBS CONTRIBUTIVO "/>
    <n v="1388567"/>
    <s v="Hospitalización"/>
    <d v="2023-01-16T18:27:00"/>
    <x v="0"/>
    <n v="2"/>
    <n v="2"/>
    <x v="2"/>
    <d v="2023-01-16T18:43:38"/>
    <m/>
    <s v="PACIENTE DE 62 AÑOS QUIEN INGRESA EN CONJUNTO EQUIPO AMBULANCIA COMO URGENCIA VITAL TRASLADADA DESDE SU DOMICILIO, CUADRO CLINICO 3 DIAS CARACTERIZADO POR DOLOR TORACICO IZQUIERDO IRRADIADO A MIEMBRO SUPERIOR IZQUIERDO QUE SE INTENSIFICA EL DIA DE HOY._x000a_PREVIAMENTE ANTES DEL TRASLADO ADMINISTRAR CARGA ANTIISQUEMICA (CLOPIDROGEL 300MG ACETIL SALICILICO 300MG ATORVASTINA 80MG)_x000a__x000a_AL INGRESO PACIENTE REFIERE PERSISTENCIA DEL DOLOR TORACICO, NIEGA DISNEA, NO FATIGA._x000a_SE INDICA TOMA Electrocardiograma DE FORMA INMEDIATA, INGRESAR, MONITORIZACION NO INVASIVA CONTINUA."/>
    <d v="2023-01-16T18:43:38"/>
    <n v="16"/>
    <s v="GIANMARCO  CAMELO PARDO"/>
    <d v="2023-01-16T18:43:56"/>
    <n v="0"/>
    <s v="I200x"/>
    <s v="ANGINA INESTABLE"/>
    <s v="GIANMARCO  CAMELO PARDO"/>
    <d v="2023-01-17T00:15:00"/>
    <n v="5"/>
    <s v="Observación"/>
    <s v="Vivo"/>
  </r>
  <r>
    <s v="MARIA ULDA HERNANDEZ DE ARCE"/>
    <s v="Cédula ciudadanía"/>
    <s v="28410534"/>
    <s v="75 Años"/>
    <s v="Adulto"/>
    <s v="FUNDACION SALUD MIA EPS"/>
    <s v="Contributivo"/>
    <s v="PBS CONTRIBUTIVO "/>
    <n v="1388568"/>
    <s v="Urgencias"/>
    <d v="2023-01-16T18:34:00"/>
    <x v="0"/>
    <n v="2"/>
    <n v="2"/>
    <x v="2"/>
    <d v="2023-01-16T19:14:17"/>
    <m/>
    <s v="PACIENTE DE 75 AÑOS QUIEN INGRESA POR SUS PROPIOS MEDIOS Y EN COMPAÑIA DE LA FAMILIAR, REFIERE CUADRO CLINICO DOLOR TORACICO IRRADIADO A EPIGASTRIO ACOMPAÑADO DE FATIGA, EL DIA DE HOY VALORADA POR MEDICINA INTERNA CONSIDERANDO REDIRECCIONAR PEMRITIENDO DESCARTA SUSTRATO ISQUEMICO._x000a__x000a_AL INGRESO DESPIERTA, ALERTA, ORIENTADA, NO ALGICA. EN EL MOMENTO NIEGA DISNEA, NO FATIGA, NO DOLOR TORACICO_x000a_SE INDICA INGRESAR, MONITORIZACION Y TOMA Electrocardiograma DE FORMA INMEDIATA._x000a__x000a_LABORATORIOS Fundacion Cardiovascular De Colombia_x000a_09/12/2022 COLESTEROL TOTAL 166mg/dL, HDL 49.80mg/dL, TRIGLICERIDOS 128.50mg/dL, CREATININA 0.60, GLUCOSA 97.80._x000a_"/>
    <d v="2023-01-16T19:14:17"/>
    <n v="40"/>
    <s v="GIANMARCO  CAMELO PARDO"/>
    <d v="2023-01-16T23:32:43"/>
    <n v="258"/>
    <s v="R104"/>
    <s v="OTROS DOLORES ABDOMINALES Y LOS NO ESPECIFICADOS"/>
    <s v="OMAR DANITH MOLINA LUBO"/>
    <d v="2023-01-17T00:18:00"/>
    <n v="0"/>
    <s v="Alta a Casa"/>
    <s v="Vivo"/>
  </r>
  <r>
    <s v="EDGAR ANDRES ARIZA BARBOSA"/>
    <s v="Cédula ciudadanía"/>
    <s v="1098719973"/>
    <s v="30 Años"/>
    <s v="Adulto"/>
    <s v="ENTIDAD PROMOTORA DE SALUD SANITAS SAS"/>
    <s v="Contributivo"/>
    <s v="PBS CONTRIBUTIVO "/>
    <n v="1388572"/>
    <s v="Hospitalización"/>
    <d v="2023-01-16T19:03:00"/>
    <x v="0"/>
    <n v="2"/>
    <n v="2"/>
    <x v="2"/>
    <d v="2023-01-16T19:22:09"/>
    <m/>
    <s v="PACIENTE DE 30 AÑOS REMITIDO COMO URGENCIA VITAL DESDE SU DOMICILIO, INGRESA EN CONJUNTO EQUIPO AMBULANCIA. REFIERE CUADRO CLINICO QUE INICIO AL LEVANTARSE CARACTERIZADO POR PALPITACIONES, NIEGA DISNEA, NO FATIGA, NO DOLOR TORACICO. ES VALORADO POR AME QUIENES REALIZAN Electrocardiograma CON PRESENCIA DE Fibrilacion Auricular Frecuencia Cardíaca 94 POR MINUTO QRS 92MS QT/QTC 328/410MS EXTRASISTOLES VENTRICULARES Y TRASLADAN A NUESTRA INSTITUCION._x000a__x000a_SE CONSIDERA INGRESAR, MONITORIZACION NO INVASIVA CONTINUA, TOMA Electrocardiograma FORMA INMEDIATA._x000a_EN EL MOMENTO NO DISNEA, NO FATIGA, NO DOLOR TORACICO."/>
    <d v="2023-01-16T19:22:09"/>
    <n v="19"/>
    <s v="GIANMARCO  CAMELO PARDO"/>
    <d v="2023-01-16T20:03:25"/>
    <n v="41"/>
    <s v="I489"/>
    <s v="FIBRILACIÓN Y ALETEO AURICULAR, NO ESPECIFICADO"/>
    <s v="FRAY URIEL ARIAS MORENO"/>
    <d v="2023-01-17T12:06:00"/>
    <n v="16"/>
    <s v="Hospitalización Adulto"/>
    <s v="Vivo"/>
  </r>
  <r>
    <s v="HIJO DE JENNIFFER ANDREA GOMEZ MALAGON"/>
    <s v="Certificado de nacido vivo"/>
    <s v="23014210291385"/>
    <s v="2 Dias"/>
    <s v="Pediatrico"/>
    <s v="ENTIDAD PROMOTORA DE SALUD FAMISANAR S A S"/>
    <s v="Contributivo"/>
    <s v="PBS CONTRIBUTIVO "/>
    <n v="1388574"/>
    <s v="Hospitalización"/>
    <d v="2023-01-16T19:12:00"/>
    <x v="0"/>
    <n v="2"/>
    <n v="2"/>
    <x v="2"/>
    <d v="2023-01-16T19:42:31"/>
    <m/>
    <s v="PACIENTE DE 2 DIAS QUIEN ES TRAIDO POR LA MAMA LA CUAL REFIERE CUADRO CLINICO DE 1 DIA DE EVOLUCION CARACTERIZADO POR HIPOACTIVIDAD ACOMPAÑADO DE EPISODIO FEBRIL CUANTIFICADO EN 38.3 GRADOS POR LO CUAL INGRESA A URGENCIAS. NIEGA OTROS SINTOMAS, FAMILIAR NIEGA COMPLICACIONES MATERNAS O FETALES DURANTE EL PARTO._x000a_PESO NACIMIENTO 4050GRAMOS, TALLA 52CM._x000a__x000a_AL INGRESO DESPIERTO, ALERTA, REACTIVO, NO ALGICO, NO CIANOSIS."/>
    <d v="2023-01-16T19:42:31"/>
    <n v="30"/>
    <s v="GIANMARCO  CAMELO PARDO"/>
    <d v="2023-01-16T19:58:00"/>
    <n v="15"/>
    <s v="R509"/>
    <s v="FIEBRE, NO ESPECIFICADA"/>
    <s v="OMAR DANITH MOLINA LUBO"/>
    <d v="2023-01-19T14:58:00"/>
    <n v="67"/>
    <m/>
    <s v="Vivo"/>
  </r>
  <r>
    <s v="RODRIGO GONZALEZ REY"/>
    <s v="Cédula ciudadanía"/>
    <s v="8668607"/>
    <s v="67 Años"/>
    <s v="Adulto"/>
    <s v="ENTIDAD PROMOTORA DE SALUD FAMISANAR S A S"/>
    <s v="Contributivo"/>
    <s v="PBS CONTRIBUTIVO "/>
    <n v="1388576"/>
    <s v="Hospitalización"/>
    <d v="2023-01-16T19:33:00"/>
    <x v="0"/>
    <n v="2"/>
    <n v="2"/>
    <x v="2"/>
    <d v="2023-01-16T19:50:35"/>
    <m/>
    <s v="PACIENTE DE 67 AÑOS QUIEN INGRESA POR SUS PROPIOS MEDIOS Y EN COMPAÑIA DE LA FAMILIAR (HIJA), REFIERE CUADRO CLINICO 1 HORA CARACTERIZADO POR DOLOR TORACICO IZQUIERDO DE INTENSIDAD LEVE NO IRRADIADO ACOMPAÑADO DE APARENTE DISARTRIA, REFIERE CAMBIO DE Frecuencia Cardíaca OSCILANDO ENTRE 45 Y 100 DADO REGISTRO EN RELOJ._x000a_EN EL INTERROGATORIO NO REFIERE FIEBRE, NO VOMITO, NO ASTENIA, NO ADINAMIA, NO PERDIDA DE PESO, NO CEFALEA, NO TINNITUS, NO FOSFENOS, NO FOTOFOBIA, NO PERDIDA AGUDA DE LA VISION, NO DEPOSICIONES DIARREICAS, NO DOLOR ABDOMINAL_x000a__x000a_SE CONSIDERA INGRESAR, MONITORIZACION, TOMA Electrocardiograma DE FORMA INMEDIATA._x000a_AL INGRESO NIEGA DISNEA, NO FATIGA, NO CEFALEA, PERSISTENCIA DOLOR TORACICO IZQUIERDO DE INTENSIDAD LEVE._x000a__x000a_"/>
    <d v="2023-01-16T19:50:35"/>
    <n v="17"/>
    <s v="GIANMARCO  CAMELO PARDO"/>
    <d v="2023-01-16T20:47:33"/>
    <n v="56"/>
    <s v="R074"/>
    <s v="DOLOR EN EL PECHO, NO ESPECIFICADO"/>
    <s v="FRAY URIEL ARIAS MORENO"/>
    <d v="2023-01-17T00:50:00"/>
    <n v="4"/>
    <s v="Observación"/>
    <s v="Vivo"/>
  </r>
  <r>
    <s v="LUIS EDUARDO GOMEZ CALA"/>
    <s v="Cédula ciudadanía"/>
    <s v="5624181"/>
    <s v="71 Años"/>
    <s v="Adulto"/>
    <s v="COOSALUD ENTIDAD PROMOTORA DE SALUD S.A"/>
    <s v="Subsidiado"/>
    <s v="SANTANDER PBS SUBSIDIADO "/>
    <n v="1388577"/>
    <s v="Hospitalización"/>
    <d v="2023-01-16T19:35:00"/>
    <x v="0"/>
    <n v="2"/>
    <n v="2"/>
    <x v="2"/>
    <d v="2023-01-16T19:59:54"/>
    <m/>
    <s v="PACIENTE DE 71 AÑOS QUIEN INGRESA REMITIDO DE LA MERCED ACEPTADO, CUADRO CLINICO CARACTERIZADO POR DOLOR TORACICO POR LO CUAL ES HOSPITALIZADO DURANTE SU ESTANCIA CONSIDERAN TRASLADO PARA VALORACION POR CARDIOLOGIA PARA ESTRATIFICACION CORONARIA INVASIVA NO INVASIVA. AL REVISAR HISTORIA CLINICA EN VALORACION 22/DICIEMBRE/2022 GERIATRIA DOCUMENTAN: MAL PRONÓSTICO POR INDICES INESPECÍFICOS DE ENFERMEDAD A UN AÑO, CURSANDO CON ENFERMEDAD CARDIACA TERMINAL NO CANDIDATO POR EDAD A TRASPLANTE CARDIACO Y DE MOMENTO EN SU CONDICIÓN ACTUAL NO CANDIDATO A ASISTENCIA VENTRICULAR. SE RECOMIENDA CONTINUAR MANEJO MEDICO ACTUAL, ESTABLECIENDO COMO MÁXIMO ALCANCE DE INTERVENCIONES MANEJO INOTRÓPICO Y VENTILACIÓN MECÁNICA NO INVASIVA, NO SE RECOMIENDA INTUBACION OROTRAQUEAL NI REALIZAR NUEVAMENTE MEDIDAS DE REANIMACIÓN. EN CASO DE MALA EVOLUCIÓN CLÍNICA SE RECOMIENDA REVALORACIÓN POR NUESTRO SERVICIO EN 72 HORAS._x000a_SE LE EXPLICA AL FAMILIAR PREVIA VALORACION EL CUAL INDICA NO ACEPTA TRASLADO NUEVAMENTE A LUGAR REMISION_x000a__x000a_AL INGRESO NIEGA DISNEA, NO FATIGA, NO DOLOR TORACICO. SUPLENCIA OXIGENO CANULA NASAL 1 LITRO._x000a_SE INDICA INGRESAR, MONITORIZACION, TOMA Electrocardiograma DE FORMA INMEDIATA."/>
    <d v="2023-01-16T19:59:54"/>
    <n v="24"/>
    <s v="GIANMARCO  CAMELO PARDO"/>
    <d v="2023-01-16T21:02:20"/>
    <n v="62"/>
    <s v="I500"/>
    <s v="INSUFICIENCIA CARDIACA CONGESTIVA"/>
    <s v="OMAR DANITH MOLINA LUBO"/>
    <d v="2023-02-02T16:47:00"/>
    <n v="403"/>
    <s v="Hospitalización Adulto"/>
    <s v="Vivo"/>
  </r>
  <r>
    <s v="LADY CALA VELEZ"/>
    <s v="Cédula ciudadanía"/>
    <s v="1098650242"/>
    <s v="35 Años"/>
    <s v="Adulto"/>
    <s v="COLMEDICA MEDICINA PREPAGADA S A"/>
    <s v="Pólizas de Salud y MP"/>
    <s v="GAMA BAJA - ESMERALDA"/>
    <n v="1388582"/>
    <s v="Hospitalización"/>
    <d v="2023-01-16T19:53:00"/>
    <x v="0"/>
    <n v="3"/>
    <n v="3"/>
    <x v="1"/>
    <d v="2023-01-16T20:02:21"/>
    <m/>
    <s v="Dolor abdominal"/>
    <d v="2023-01-16T20:02:21"/>
    <n v="9"/>
    <s v="SANTIAGO  SILVA MANTILLA"/>
    <d v="2023-01-16T20:03:36"/>
    <n v="1"/>
    <s v="R101"/>
    <s v="DOLOR ABDOMINAL LOCALIZADO EN PARTE SUPERIOR"/>
    <s v="SANTIAGO  SILVA MANTILLA"/>
    <d v="2023-01-21T12:53:00"/>
    <n v="112"/>
    <s v="Observación"/>
    <s v="Vivo"/>
  </r>
  <r>
    <s v="VICTOR MANUEL SANCHEZ GOMEZ"/>
    <s v="Cédula ciudadanía"/>
    <s v="5552619"/>
    <s v="81 Años"/>
    <s v="Adulto"/>
    <s v="SALUD TOTAL ENTIDAD PROMOTORA DE SALUD DEL REG"/>
    <s v="Contributivo"/>
    <s v="PBS CONTRIBUTIVO "/>
    <n v="1388583"/>
    <s v="Hospitalización"/>
    <d v="2023-01-16T19:57:00"/>
    <x v="0"/>
    <n v="2"/>
    <n v="2"/>
    <x v="2"/>
    <d v="2023-01-16T20:16:20"/>
    <m/>
    <s v="Remitido de chicamocha por Impresión Diagnóstica de angina inestable. "/>
    <d v="2023-01-16T20:16:20"/>
    <n v="19"/>
    <s v="FRAY URIEL ARIAS MORENO"/>
    <d v="2023-01-16T21:43:45"/>
    <n v="87"/>
    <s v="I219"/>
    <s v="INFARTO AGUDO DEL MIOCARDIO, SIN OTRA ESPECIFICACION"/>
    <s v="FRAY URIEL ARIAS MORENO"/>
    <d v="2023-01-27T12:00:00"/>
    <n v="254"/>
    <s v="Cuidado Intermedio Adulto"/>
    <s v="Vivo"/>
  </r>
  <r>
    <s v="JESSICA DAYANA MONSALVE LARGO"/>
    <s v="Cédula ciudadanía"/>
    <s v="1095911813"/>
    <s v="35 Años"/>
    <s v="Adulto"/>
    <s v="ENTIDAD PROMOTORA DE SALUD SANITAS SAS"/>
    <s v="Contributivo"/>
    <s v="PBS CONTRIBUTIVO "/>
    <n v="1388584"/>
    <s v="Hospitalización"/>
    <d v="2023-01-16T20:27:00"/>
    <x v="0"/>
    <n v="3"/>
    <n v="3"/>
    <x v="1"/>
    <d v="2023-01-16T22:49:08"/>
    <m/>
    <s v="Dolor abdominal, cuadro clínico de 5 horas de evolución dolor abdominal, asociado a nauseas, sin otros síntomas asociados. niega fiebre, niega diarrea, niega emesis._x000a_Administró omeprazol IV, Naproxeno oral, Trimebutina/simeticona oral sin mejoría._x000a__x000a_Ant  apendicectomia mayo 2020, colon irritable.   "/>
    <d v="2023-01-16T22:49:08"/>
    <n v="142"/>
    <s v="OMAR DANITH MOLINA LUBO"/>
    <d v="2023-01-16T22:49:28"/>
    <n v="0"/>
    <s v="R104"/>
    <s v="OTROS DOLORES ABDOMINALES Y LOS NO ESPECIFICADOS"/>
    <s v="OMAR DANITH MOLINA LUBO"/>
    <d v="2023-01-17T03:41:00"/>
    <n v="4"/>
    <s v="Observación"/>
    <s v="Vivo"/>
  </r>
  <r>
    <s v="ARNULFO ZABALA HERNANDEZ"/>
    <s v="Cédula ciudadanía"/>
    <s v="13922976"/>
    <s v="59 Años"/>
    <s v="Adulto"/>
    <s v="REGIONAL DE ASEGURAMIENTO EN SALUD N5"/>
    <s v="Regimen Especial y/o Excepcional"/>
    <s v="RESOLUCION DE URGENCIAS"/>
    <n v="1388585"/>
    <s v="Hospitalización"/>
    <d v="2023-01-16T20:46:00"/>
    <x v="0"/>
    <n v="3"/>
    <n v="3"/>
    <x v="1"/>
    <d v="2023-01-16T23:02:40"/>
    <m/>
    <s v="rEMITEN DE huS POR ENFERMEDAD CORONARIA MULTIVASO, Arteria Descendente Anterior, RAMUS, om1, a Coronaria Derecha  , Arteria Descendente Posterior,  Fracción De Eyección 15%, Insuficiencia aortica severa, Insuficiencia Mitral funcional severa._x000a__x000a_Hipertensión Arterial Diabetes Mellitus Tipo 2, Insuficiencia Cardiaca Congestiva "/>
    <d v="2023-01-16T23:02:40"/>
    <n v="136"/>
    <s v="OMAR DANITH MOLINA LUBO"/>
    <d v="2023-01-16T23:04:16"/>
    <n v="1"/>
    <s v="I255"/>
    <s v="CARDIOMIOPATIA ISQUEMICA"/>
    <s v="OMAR DANITH MOLINA LUBO"/>
    <d v="2023-01-28T15:29:00"/>
    <n v="280"/>
    <s v="Hospitalización Adulto"/>
    <s v="Vivo"/>
  </r>
  <r>
    <s v="JERONIMO DELGADO"/>
    <s v="Cédula ciudadanía"/>
    <s v="1983913"/>
    <s v="87 Años"/>
    <s v="Adulto"/>
    <s v="REGIONAL DE ASEGURAMIENTO EN SALUD N5"/>
    <s v="Regimen Especial y/o Excepcional"/>
    <s v="RESOLUCION DE URGENCIAS"/>
    <n v="1388587"/>
    <s v="Hospitalización"/>
    <d v="2023-01-16T21:59:00"/>
    <x v="0"/>
    <n v="2"/>
    <n v="2"/>
    <x v="2"/>
    <d v="2023-01-16T23:50:19"/>
    <m/>
    <s v="Remitido de Hospital uniersitario de Santander por Impresión Diagnóstica de enfermedad coronaria multivaso. "/>
    <d v="2023-01-16T23:50:19"/>
    <n v="111"/>
    <s v="FRAY URIEL ARIAS MORENO"/>
    <d v="2023-01-17T00:11:00"/>
    <n v="20"/>
    <s v="I255"/>
    <s v="CARDIOMIOPATIA ISQUEMICA"/>
    <s v="FRAY URIEL ARIAS MORENO"/>
    <d v="2023-01-18T17:58:00"/>
    <n v="41"/>
    <s v="Cuidado Intermedio Adulto"/>
    <s v="Vivo"/>
  </r>
  <r>
    <s v="FERNELY CRUZADO PEÑA"/>
    <s v="Cédula ciudadanía"/>
    <s v="73021257"/>
    <s v="51 Años"/>
    <s v="Adulto"/>
    <s v="NUEVA EMPRESA PROMOTORA DE SALUD S.A."/>
    <s v="Subsidiado"/>
    <s v="BOLIVAR PITP PBS SUBSIDIADO "/>
    <n v="1388590"/>
    <s v="Hospitalización"/>
    <d v="2023-01-16T22:43:00"/>
    <x v="0"/>
    <n v="3"/>
    <n v="3"/>
    <x v="1"/>
    <d v="2023-01-16T22:50:07"/>
    <m/>
    <s v="remitido de Foscal por Impresión Diagnóstica de falla cardiaca descompensada. "/>
    <d v="2023-01-16T22:50:07"/>
    <n v="7"/>
    <s v="FRAY URIEL ARIAS MORENO"/>
    <d v="2023-01-17T00:33:34"/>
    <n v="103"/>
    <s v="I500"/>
    <s v="INSUFICIENCIA CARDIACA CONGESTIVA"/>
    <s v="OMAR DANITH MOLINA LUBO"/>
    <d v="2023-01-17T17:08:00"/>
    <n v="16"/>
    <s v="Hospitalización Adulto"/>
    <s v="Vivo"/>
  </r>
  <r>
    <s v="JOHANA PATRICIA RODRIGUEZ FLOREZ"/>
    <s v="Cédula ciudadanía"/>
    <s v="63541695"/>
    <s v="39 Años"/>
    <s v="Adulto"/>
    <s v="ASMET SALUD EPS SAS"/>
    <s v="Subsidiado"/>
    <s v="PGP INTEGRAL REG CONTRIBUT-SUBSIDIADO "/>
    <n v="1388591"/>
    <s v="Hospitalización"/>
    <d v="2023-01-16T23:08:00"/>
    <x v="0"/>
    <n v="3"/>
    <n v="3"/>
    <x v="1"/>
    <d v="2023-01-17T00:18:32"/>
    <m/>
    <s v="Paciente con antecedente de Enfermedad Renal Crónica  en dialisis peritoneal, Cardiopatía hipertensiva  fracción de eyección 50% con disfuncion ventricular derecha sin valvulaopatias y disfuncion diastolica II,  Hernia abdominal no encarcelada, hipertensión arterial, refiere  cuadro desde hace 2 dias dado por dolor en region en epigastrio, nauseas, deposiciones liquidas,  no fiebre. "/>
    <d v="2023-01-17T00:18:32"/>
    <n v="70"/>
    <s v="FRAY URIEL ARIAS MORENO"/>
    <d v="2023-01-17T00:19:48"/>
    <n v="1"/>
    <s v="R104"/>
    <s v="OTROS DOLORES ABDOMINALES Y LOS NO ESPECIFICADOS"/>
    <s v="FRAY URIEL ARIAS MORENO"/>
    <d v="2023-01-17T22:16:00"/>
    <n v="21"/>
    <s v="Observación"/>
    <s v="Vivo"/>
  </r>
  <r>
    <s v="TERESA CASILDA GUERRERO FUENTES"/>
    <s v="Cédula ciudadanía"/>
    <s v="28082965"/>
    <s v="67 Años"/>
    <s v="Adulto"/>
    <s v="COOSALUD ENTIDAD PROMOTORA DE SALUD S.A"/>
    <s v="Subsidiado"/>
    <s v="ATEN. INTEGRAL CARDIOLOGÍA REG SUBSIDIADO"/>
    <n v="1388592"/>
    <s v="Hospitalización"/>
    <d v="2023-01-16T23:13:00"/>
    <x v="0"/>
    <n v="2"/>
    <n v="2"/>
    <x v="2"/>
    <d v="2023-01-17T00:27:48"/>
    <m/>
    <s v="remitida de foscal por Tromboembolismo Pulmonar masivo bilateral. "/>
    <d v="2023-01-17T00:27:48"/>
    <n v="74"/>
    <s v="OMAR DANITH MOLINA LUBO"/>
    <d v="2023-01-17T01:12:48"/>
    <n v="45"/>
    <s v="I748"/>
    <s v="EMBOLIA Y TROMBOSIS DE OTRAS ARTERIAS"/>
    <s v="OMAR DANITH MOLINA LUBO"/>
    <d v="2023-01-22T13:42:00"/>
    <n v="132"/>
    <s v="Cuidado Intermedio Adulto"/>
    <s v="Vivo"/>
  </r>
  <r>
    <s v="MARIA ISABEL JEREZ DE AYALA"/>
    <s v="Cédula ciudadanía"/>
    <s v="27954682"/>
    <s v="88 Años"/>
    <s v="Adulto"/>
    <s v="COOSALUD ENTIDAD PROMOTORA DE SALUD S.A"/>
    <s v="Subsidiado"/>
    <s v="ATEN. INTEGRAL CARDIOLOGÍA REG SUBSIDIADO"/>
    <n v="1388594"/>
    <s v="Hospitalización"/>
    <d v="2023-01-17T00:20:00"/>
    <x v="0"/>
    <n v="3"/>
    <n v="3"/>
    <x v="1"/>
    <d v="2023-01-17T00:54:26"/>
    <m/>
    <s v="remitido de La Esperanza Norte de Santander por Impresión Diagnóstica de Síndrome Coronario Agudo de tipo angina inestable vs Infarto Agudo Del Miocardio Sin Elevacion Del St. "/>
    <d v="2023-01-17T00:54:26"/>
    <n v="34"/>
    <s v="FRAY URIEL ARIAS MORENO"/>
    <d v="2023-01-17T02:07:54"/>
    <n v="73"/>
    <s v="R074"/>
    <s v="DOLOR EN EL PECHO, NO ESPECIFICADO"/>
    <s v="FRAY URIEL ARIAS MORENO"/>
    <d v="2023-01-19T12:23:00"/>
    <n v="58"/>
    <s v="Observación"/>
    <s v="Vivo"/>
  </r>
  <r>
    <s v="FREDY WILSON NOVOA FONSECA"/>
    <s v="Cédula ciudadanía"/>
    <s v="79424779"/>
    <s v="55 Años"/>
    <s v="Adulto"/>
    <s v="COMPAÑIA DE MEDICINA PREPAGADA COLSANITAS S.A."/>
    <s v="Pólizas de Salud y MP"/>
    <s v="1010 COLSANITAS INTEGRAL"/>
    <n v="1388595"/>
    <s v="Hospitalización"/>
    <d v="2023-01-17T01:11:00"/>
    <x v="0"/>
    <n v="3"/>
    <n v="3"/>
    <x v="1"/>
    <d v="2023-01-17T01:30:32"/>
    <m/>
    <s v="Palpitaciones"/>
    <d v="2023-01-17T01:30:32"/>
    <n v="19"/>
    <s v="SANTIAGO  SILVA MANTILLA"/>
    <d v="2023-01-17T01:32:26"/>
    <n v="1"/>
    <s v="I471"/>
    <s v="TAQUICARDIA SUPRAVENTRICULAR"/>
    <s v="SANTIAGO  SILVA MANTILLA"/>
    <d v="2023-01-17T17:51:00"/>
    <n v="16"/>
    <s v="Observación"/>
    <s v="Vivo"/>
  </r>
  <r>
    <s v="SILVIA ZORAIDA MENDOZA"/>
    <s v="Permiso temporal de permanenci"/>
    <s v="5793393"/>
    <s v="52 Años"/>
    <s v="Adulto"/>
    <s v="COOSALUD ENTIDAD PROMOTORA DE SALUD S.A"/>
    <s v="Subsidiado"/>
    <s v="ATEN. INTEGRAL CARDIOLOGÍA REG SUBSIDIADO"/>
    <n v="1388597"/>
    <s v="Hospitalización"/>
    <d v="2023-01-17T02:00:00"/>
    <x v="0"/>
    <n v="3"/>
    <n v="3"/>
    <x v="1"/>
    <d v="2023-01-17T02:20:39"/>
    <m/>
    <s v="Remitido de ESE Hospital Integrado de San Juan de Cimitarra por Impresión Diagnóstica de Síndrome Coronario Agudo a descartar Infarto Agudo Del Miocardio "/>
    <d v="2023-01-17T02:20:39"/>
    <n v="20"/>
    <s v="FRAY URIEL ARIAS MORENO"/>
    <d v="2023-01-17T02:21:15"/>
    <n v="0"/>
    <s v="R074"/>
    <s v="DOLOR EN EL PECHO, NO ESPECIFICADO"/>
    <s v="FRAY URIEL ARIAS MORENO"/>
    <d v="2023-01-18T12:16:00"/>
    <n v="33"/>
    <s v="Observación"/>
    <s v="Vivo"/>
  </r>
  <r>
    <s v="ISABELLA TRILLOS PEREZ"/>
    <s v="Registro Civil"/>
    <s v="1092552660"/>
    <s v="1 Años"/>
    <s v="Pediatrico"/>
    <s v="ENTIDAD PROMOTORA DE SALUD SANITAS SAS"/>
    <s v="Contributivo"/>
    <s v="PBS CONTRIBUTIVO "/>
    <n v="1388598"/>
    <s v="Urgencias"/>
    <d v="2023-01-17T02:12:00"/>
    <x v="0"/>
    <n v="3"/>
    <n v="3"/>
    <x v="1"/>
    <d v="2023-01-17T02:57:23"/>
    <m/>
    <s v="Paciente de programa Promesa por antecedentes:_x000a_- Miocardiopatia dilatada_x000a_- Disfunción sistólica severa Fracción Eyección Del Ventrículo Izquierdo 20% (previa 7%)_x000a_- Disfunción diastólica grado III_x000a_- Insuficiencia mitral severa_x000a__x000a_Cursa hoy con sindrome emético posterior a viaje por tierra de 15 horas y comida &quot;sopa&quot;.  "/>
    <d v="2023-01-17T02:57:23"/>
    <n v="45"/>
    <s v="OMAR DANITH MOLINA LUBO"/>
    <d v="2023-01-17T02:59:39"/>
    <n v="2"/>
    <s v="R11X"/>
    <s v="NAUSEA Y VOMITO"/>
    <s v="OMAR DANITH MOLINA LUBO"/>
    <d v="2023-01-17T03:31:00"/>
    <n v="0"/>
    <s v="Alta a Casa"/>
    <s v="Vivo"/>
  </r>
  <r>
    <s v="CILIA SUAREZ MELENDEZ"/>
    <s v="Cédula ciudadanía"/>
    <s v="26867128"/>
    <s v="89 Años"/>
    <s v="Adulto"/>
    <s v="NUEVA EMPRESA PROMOTORA DE SALUD S.A."/>
    <s v="Subsidiado"/>
    <s v="CESAR PITP PBS SUBSIDIADO "/>
    <n v="1388599"/>
    <s v="Hospitalización"/>
    <d v="2023-01-17T02:19:00"/>
    <x v="0"/>
    <n v="3"/>
    <n v="3"/>
    <x v="1"/>
    <d v="2023-01-17T02:35:24"/>
    <m/>
    <s v="remitida de Aguachica por Impresión Diagnóstica de enfermedad arterial de miembro inferiores"/>
    <d v="2023-01-17T02:35:24"/>
    <n v="16"/>
    <s v="FRAY URIEL ARIAS MORENO"/>
    <d v="2023-01-17T02:36:43"/>
    <n v="1"/>
    <s v="I771"/>
    <s v="ESTRECHEZ ARTERIAL"/>
    <s v="FRAY URIEL ARIAS MORENO"/>
    <d v="2023-01-23T14:23:00"/>
    <n v="155"/>
    <s v="Observación"/>
    <s v="Vivo"/>
  </r>
  <r>
    <s v="MIREYA CARRILLO BERNAL"/>
    <s v="Cédula ciudadanía"/>
    <s v="30207378"/>
    <s v="58 Años"/>
    <s v="Adulto"/>
    <s v="CAJA DE COMPENSACION FAMILIAR COMPENSAR"/>
    <s v="Contributivo"/>
    <s v="MOVILIDAD PBS SUBSIDIADO "/>
    <n v="1388603"/>
    <s v="Hospitalización"/>
    <d v="2023-01-17T06:06:00"/>
    <x v="0"/>
    <n v="2"/>
    <n v="2"/>
    <x v="2"/>
    <d v="2023-01-17T07:00:06"/>
    <m/>
    <s v="&quot;dolor abdominal y dolor en el pecho&quot;_x000a_Paciente no conocida previamente que consulta por clinica de 24 horas de dolor en el pecho, dolor abdominal, vomito, edema de miembros inferiores. "/>
    <d v="2023-01-17T07:00:06"/>
    <n v="54"/>
    <s v="ANA MARIA PINZON CAMACHO"/>
    <d v="2023-01-17T07:02:07"/>
    <n v="2"/>
    <s v="I500"/>
    <s v="INSUFICIENCIA CARDIACA CONGESTIVA"/>
    <s v="ANA MARIA PINZON CAMACHO"/>
    <d v="2023-03-22T12:16:00"/>
    <n v="1541"/>
    <s v="Observación"/>
    <s v="Vivo"/>
  </r>
  <r>
    <s v="YESID FELIPE GARCIA GARCIA"/>
    <s v="Cédula ciudadanía"/>
    <s v="91491902"/>
    <s v="46 Años"/>
    <s v="Adulto"/>
    <s v="AXA COLPATRIA MEDICINA PREPAGADA S.A."/>
    <s v="Pólizas de Salud y MP"/>
    <s v="ORIGINAL PLUS"/>
    <n v="1388614"/>
    <s v="Hospitalización"/>
    <d v="2023-01-17T06:29:00"/>
    <x v="0"/>
    <n v="3"/>
    <n v="3"/>
    <x v="1"/>
    <d v="2023-01-17T07:10:29"/>
    <m/>
    <s v="palpitaciones"/>
    <d v="2023-01-17T07:10:29"/>
    <n v="41"/>
    <s v="ORLANDO JOSE  MEJIA RESTREPO"/>
    <d v="2023-01-17T07:27:55"/>
    <n v="17"/>
    <s v="R002"/>
    <s v="PALPITACIONES"/>
    <s v="ORLANDO JOSE  MEJIA RESTREPO"/>
    <d v="2023-01-17T17:52:00"/>
    <n v="10"/>
    <m/>
    <s v="Vivo"/>
  </r>
  <r>
    <s v="GIL MARIA PEÑA CUELLAR"/>
    <s v="Cédula ciudadanía"/>
    <s v="91131873"/>
    <s v="54 Años"/>
    <s v="Adulto"/>
    <s v="COOSALUD ENTIDAD PROMOTORA DE SALUD S.A"/>
    <s v="Subsidiado"/>
    <s v="ATEN. INTEGRAL CARDIOLOGÍA REG SUBSIDIADO"/>
    <n v="1388632"/>
    <s v="Hospitalización"/>
    <d v="2023-01-17T06:47:00"/>
    <x v="0"/>
    <n v="2"/>
    <n v="2"/>
    <x v="2"/>
    <d v="2023-01-17T07:09:41"/>
    <m/>
    <s v="Paciente masculino de 54 años en Postoperatorio de safenectomía izquierda 16/01/23, quien ingresa por presntar dolor excesivo en horas de la noche en miembro inferior izquierdo."/>
    <d v="2023-01-17T07:09:41"/>
    <n v="22"/>
    <s v="JUAN PABLO  TORRES ROMERO"/>
    <d v="2023-01-17T07:10:24"/>
    <n v="0"/>
    <s v="I839"/>
    <s v="VENAS VARICOSAS DE LOS MIEMBROS INFERIORES SIN ULCERA NI INFLAMACION"/>
    <s v="JUAN PABLO  TORRES ROMERO"/>
    <d v="2023-01-17T17:57:00"/>
    <n v="10"/>
    <s v="Observación"/>
    <s v="Vivo"/>
  </r>
  <r>
    <s v="BETSY CAROLINA FLOREZ AGUILAR"/>
    <s v="Cédula ciudadanía"/>
    <s v="1100951727"/>
    <s v="35 Años"/>
    <s v="Adulto"/>
    <s v="NUEVA EMPRESA PROMOTORA DE SALUD S.A."/>
    <s v="Contributivo"/>
    <s v="SANTANDER PITP PBS CONTRIBUTIVO "/>
    <n v="1388654"/>
    <s v="Hospitalización"/>
    <d v="2023-01-17T07:02:00"/>
    <x v="0"/>
    <n v="2"/>
    <n v="2"/>
    <x v="2"/>
    <d v="2023-01-17T07:34:49"/>
    <m/>
    <s v="&quot;tengo contracciones&quot;"/>
    <d v="2023-01-17T07:34:49"/>
    <n v="32"/>
    <s v="ANA MARIA PINZON CAMACHO"/>
    <d v="2023-01-17T07:36:28"/>
    <n v="1"/>
    <s v="O623"/>
    <s v="TRABAJO DE PARTO PRECIPITADO"/>
    <s v="ANA MARIA PINZON CAMACHO"/>
    <d v="2023-01-19T14:43:00"/>
    <n v="55"/>
    <s v="Unidad de Alta Compleg. Obstetrica"/>
    <s v="Vivo"/>
  </r>
  <r>
    <s v="MARIA DEL CARMEN GARCIA RODRIGUEZ"/>
    <s v="Cédula ciudadanía"/>
    <s v="28336354"/>
    <s v="58 Años"/>
    <s v="Adulto"/>
    <s v="ENTIDAD PROMOTORA DE SALUD FAMISANAR S A S"/>
    <s v="Contributivo"/>
    <s v="PBS CONTRIBUTIVO "/>
    <n v="1388658"/>
    <s v="Hospitalización"/>
    <d v="2023-01-17T07:04:00"/>
    <x v="0"/>
    <n v="2"/>
    <n v="2"/>
    <x v="2"/>
    <d v="2023-01-17T08:01:47"/>
    <m/>
    <s v="&quot;tengo infrectada la pierna&quot;"/>
    <d v="2023-01-17T08:01:47"/>
    <n v="57"/>
    <s v="JUAN PABLO  TORRES ROMERO"/>
    <d v="2023-01-17T08:05:22"/>
    <n v="3"/>
    <s v="L039"/>
    <s v="CELULITIS DE SITIO NO ESPECIFICADO"/>
    <s v="JUAN PABLO  TORRES ROMERO"/>
    <d v="2023-01-18T18:12:00"/>
    <n v="34"/>
    <s v="Observación"/>
    <s v="Vivo"/>
  </r>
  <r>
    <s v="JORGE ENRIQUE SANABRIA"/>
    <s v="Cédula ciudadanía"/>
    <s v="13805912"/>
    <s v="73 Años"/>
    <s v="Adulto"/>
    <s v="NUEVA EMPRESA PROMOTORA DE SALUD S.A."/>
    <s v="Contributivo"/>
    <s v="SANTANDER PITP PBS CONTRIBUTIVO "/>
    <n v="1388710"/>
    <s v="Hospitalización"/>
    <d v="2023-01-17T07:39:00"/>
    <x v="0"/>
    <n v="3"/>
    <n v="3"/>
    <x v="1"/>
    <d v="2023-01-17T07:54:15"/>
    <m/>
    <s v="Paciente masculino de 73 años de edad en Postoperatorio de plastia mitral con anillo CG future N 32, cirugia de maze y cierre de orejuela del 21/12/22 con ecocardiograma transtoracico postquirurgico con Fracción Eyeccion Del Ventriculo Izquierdo de 55%, anuloplastia mitral normofuncionate, quien ingresa el dia de hoy por presentar clinica de Aproximadamente 4 dias dado por deterior de su clas efuncional, disnea de pequeños esfuerzos, desde anohe con edema aumnento de la disnea y presentando ortopnea, familiar es anestesiologa quien administro tableta de furosemida con disminucion de los sintomas pero persistiendo con disnea por lo cual acude. "/>
    <d v="2023-01-17T07:54:15"/>
    <n v="15"/>
    <s v="FRANCISCO JOSE ORTEGA TORRES"/>
    <d v="2023-01-17T09:02:11"/>
    <n v="67"/>
    <s v="I500"/>
    <s v="INSUFICIENCIA CARDIACA CONGESTIVA"/>
    <s v="ANA MARIA PINZON CAMACHO"/>
    <d v="2023-01-31T19:29:00"/>
    <n v="346"/>
    <s v="Observación"/>
    <s v="Vivo"/>
  </r>
  <r>
    <s v="ROSA MARIA MENDOZA DE VALLEJO"/>
    <s v="Cédula ciudadanía"/>
    <s v="23398957"/>
    <s v="83 Años"/>
    <s v="Adulto"/>
    <s v="NUEVA EMPRESA PROMOTORA DE SALUD S.A."/>
    <s v="Subsidiado"/>
    <s v="BOLIVAR PITP PBS SUBSIDIADO "/>
    <n v="1388716"/>
    <s v="Urgencias"/>
    <d v="2023-01-17T07:43:00"/>
    <x v="0"/>
    <n v="3"/>
    <n v="3"/>
    <x v="1"/>
    <d v="2023-01-17T08:09:05"/>
    <m/>
    <s v="Paciente femenina de 83 años, con antecedentes de cardiopatia valvular , portadora de CRT (Octubre/2022) por agotamientod e bateria del Cardiodesfibrilador Implantable, paciente refiere desde ahce 3 meses Aproximadamente viene sin tomar la medicacion de forma regular, ya que desde Agosto no ha podido pasar con consulta de falla cardiaca y cardiologia, y en su primer nivel no han vuelto a reformular, hoy adicionalmentye ha estado presentado mareo. "/>
    <d v="2023-01-17T08:09:05"/>
    <n v="26"/>
    <s v="FRANCISCO JOSE ORTEGA TORRES"/>
    <d v="2023-01-17T08:24:39"/>
    <n v="15"/>
    <s v="I420"/>
    <s v="CARDIOMIOPATIA DILATADA"/>
    <s v="FRANCISCO JOSE ORTEGA TORRES"/>
    <d v="2023-01-17T08:58:00"/>
    <n v="0"/>
    <s v="Alta a Casa"/>
    <s v="Vivo"/>
  </r>
  <r>
    <s v="JOSE MIGUEL ORTIZ VERGEL"/>
    <s v="Cédula ciudadanía"/>
    <s v="12457417"/>
    <s v="62 Años"/>
    <s v="Adulto"/>
    <s v="COOSALUD ENTIDAD PROMOTORA DE SALUD S.A"/>
    <s v="Subsidiado"/>
    <s v="ATEN. INTEGRAL CARDIOLOGÍA REG SUBSIDIADO"/>
    <n v="1388719"/>
    <s v="Hospitalización"/>
    <d v="2023-01-17T07:44:00"/>
    <x v="0"/>
    <n v="2"/>
    <n v="2"/>
    <x v="2"/>
    <d v="2023-01-17T08:21:11"/>
    <m/>
    <s v="Paciente masculino en la sexta decada de la vida con antecedente de cardiopatia isquemica con Fracción Eyeccion Del Ventriculo Izquierdo 40 % , enfermedad coronaria, el 16/04/2022 estuvo hospitalizado en el contexto de angina inestable, realizaron angioplastia + implante de stent coronario, acude por una semana de dolor toracico y fatiga. "/>
    <d v="2023-01-17T08:21:11"/>
    <n v="37"/>
    <s v="FRANCISCO JOSE ORTEGA TORRES"/>
    <d v="2023-01-17T08:40:57"/>
    <n v="19"/>
    <s v="I209"/>
    <s v="ANGINA DE PECHO, NO ESPECIFICADA"/>
    <s v="JUAN PABLO  TORRES ROMERO"/>
    <d v="2023-01-19T18:53:00"/>
    <n v="58"/>
    <s v="Observación"/>
    <s v="Vivo"/>
  </r>
  <r>
    <s v="JUAN JOSE RODRIGUEZ RODRIGUEZ"/>
    <s v="Registro Civil"/>
    <s v="1222255159"/>
    <s v="10 Meses"/>
    <s v="Pediatrico"/>
    <s v="NUEVA EMPRESA PROMOTORA DE SALUD S.A."/>
    <s v="Subsidiado"/>
    <s v="SANTANDER PITP PBS SUBSIDIADO "/>
    <n v="1388825"/>
    <s v="Hospitalización"/>
    <d v="2023-01-17T08:45:00"/>
    <x v="0"/>
    <n v="3"/>
    <n v="3"/>
    <x v="1"/>
    <d v="2023-01-17T09:32:43"/>
    <m/>
    <s v="Paciente de 10 meses con antecedente de sindrome de Down en postoperatorio de cierre de Comunicación Interventricular y Comunicación Interauricular con y plastia válvula tricuspide el 5/08/2022, es traido por su familiar quien indica desde hace 2 dias viene presentando broto fino generalizado, asociado a estado presentando respiracion rapida, algo de tirajes y disbalance a nivel del esternon. "/>
    <d v="2023-01-17T09:32:43"/>
    <n v="47"/>
    <s v="FRANCISCO JOSE ORTEGA TORRES"/>
    <d v="2023-01-17T09:33:53"/>
    <n v="1"/>
    <s v="Q210"/>
    <s v="DEFECTO DEL TABIQUE VENTRICULAR"/>
    <s v="FRANCISCO JOSE ORTEGA TORRES"/>
    <d v="2023-01-17T13:50:00"/>
    <n v="4"/>
    <s v="Observación"/>
    <s v="Vivo"/>
  </r>
  <r>
    <s v="MARIELA DEL CARMEN BERASTEGUI DE BARROSO"/>
    <s v="Cédula ciudadanía"/>
    <s v="22940371"/>
    <s v="77 Años"/>
    <s v="Adulto"/>
    <s v="NUEVA EMPRESA PROMOTORA DE SALUD S.A."/>
    <s v="Contributivo"/>
    <s v="SANTANDER PITP PBS CONTRIBUTIVO "/>
    <n v="1388838"/>
    <s v="Hospitalización"/>
    <d v="2023-01-17T08:54:00"/>
    <x v="0"/>
    <n v="2"/>
    <n v="2"/>
    <x v="2"/>
    <d v="2023-01-17T09:16:37"/>
    <m/>
    <s v="Paciente quien acude a control por cardiología en seguimiento de cardiopatía isquémica y valvular con fracción de eyección preservada quien fue llevada a cambio valvular aórtico por prótesis biológica y revascularización miocárdica con |1 puente, quien ingresa por presentar deterioro de su clase funcional, disnea de moderados esfuerzo dolor toracico y dorsal, ademas de dolor en cuadrante superior derecho abdominal, con algo de edma de miembros inferiores. "/>
    <d v="2023-01-17T09:16:37"/>
    <n v="22"/>
    <s v="FRANCISCO JOSE ORTEGA TORRES"/>
    <d v="2023-01-17T09:38:20"/>
    <n v="21"/>
    <s v="I209"/>
    <s v="ANGINA DE PECHO, NO ESPECIFICADA"/>
    <s v="JUAN PABLO  TORRES ROMERO"/>
    <d v="2023-01-18T01:53:00"/>
    <n v="16"/>
    <s v="Observación"/>
    <s v="Vivo"/>
  </r>
  <r>
    <s v="ALVARO CHIVATA PRIETO"/>
    <s v="Cédula ciudadanía"/>
    <s v="91288209"/>
    <s v="50 Años"/>
    <s v="Adulto"/>
    <s v="COOSALUD ENTIDAD PROMOTORA DE SALUD S.A"/>
    <s v="Contributivo"/>
    <s v="ATEN. INTEGRAL CARDIOLOGIA REG CONTRIBU "/>
    <n v="1388915"/>
    <s v="Hospitalización"/>
    <d v="2023-01-17T09:40:00"/>
    <x v="0"/>
    <n v="2"/>
    <n v="2"/>
    <x v="2"/>
    <d v="2023-01-17T09:56:07"/>
    <m/>
    <s v="Paciente de 50 años quien ingresa por dolor toracico y ahogo."/>
    <d v="2023-01-17T09:56:07"/>
    <n v="16"/>
    <s v="FRANCISCO JOSE ORTEGA TORRES"/>
    <d v="2023-01-17T09:56:46"/>
    <n v="0"/>
    <s v="R074"/>
    <s v="DOLOR EN EL PECHO, NO ESPECIFICADO"/>
    <s v="FRANCISCO JOSE ORTEGA TORRES"/>
    <d v="2023-01-17T18:07:00"/>
    <n v="8"/>
    <s v="Observación"/>
    <s v="Vivo"/>
  </r>
  <r>
    <s v="MANUEL ALQUICHIRE VECINO"/>
    <s v="Cédula ciudadanía"/>
    <s v="5387160"/>
    <s v="85 Años"/>
    <s v="Adulto"/>
    <s v="ECOPETROL S.A."/>
    <s v="Regimen Especial y/o Excepcional"/>
    <s v="CONTRATO No. 3044412"/>
    <n v="1388953"/>
    <s v="Hospitalización"/>
    <d v="2023-01-17T10:08:00"/>
    <x v="0"/>
    <n v="3"/>
    <n v="3"/>
    <x v="1"/>
    <d v="2023-01-17T10:46:43"/>
    <m/>
    <s v="malestar general "/>
    <d v="2023-01-17T10:46:43"/>
    <n v="38"/>
    <s v="ORLANDO JOSE  MEJIA RESTREPO"/>
    <d v="2023-01-17T10:48:02"/>
    <n v="1"/>
    <s v="R060"/>
    <s v="DISNEA"/>
    <s v="ORLANDO JOSE  MEJIA RESTREPO"/>
    <d v="2023-01-20T13:07:00"/>
    <n v="74"/>
    <s v="Observación"/>
    <s v="Vivo"/>
  </r>
  <r>
    <s v="EDILBERTO BERNAL NIETO"/>
    <s v="Cédula ciudadanía"/>
    <s v="2905270"/>
    <s v="83 Años"/>
    <s v="Adulto"/>
    <s v="NUEVA EMPRESA PROMOTORA DE SALUD S.A."/>
    <s v="Contributivo"/>
    <s v="SANTANDER PITP PBS CONTRIBUTIVO "/>
    <n v="1388980"/>
    <s v="Hospitalización"/>
    <d v="2023-01-17T10:27:00"/>
    <x v="0"/>
    <n v="2"/>
    <n v="2"/>
    <x v="2"/>
    <d v="2023-01-17T10:37:40"/>
    <m/>
    <s v="Paciente de 83 años portador cardiodesfibrilador bicameral medtronic desde año 2012 por taquicardia ventricular colapsante, quien fue llevado a explante e implante generador por agotamiento de bateria 14/04/21, quien ingresa por presentar desde hace 4 dias alarma del dispositivo, no descargas "/>
    <d v="2023-01-17T10:37:40"/>
    <n v="10"/>
    <s v="FRANCISCO JOSE ORTEGA TORRES"/>
    <d v="2023-01-17T10:49:21"/>
    <n v="11"/>
    <s v="I472"/>
    <s v="TAQUICARDIA VENTRICULAR"/>
    <s v="ANA MARIA PINZON CAMACHO"/>
    <d v="2023-01-17T18:20:00"/>
    <n v="7"/>
    <s v="Observación"/>
    <s v="Vivo"/>
  </r>
  <r>
    <s v="CLARA INES ANGULO MOYANO"/>
    <s v="Cédula ciudadanía"/>
    <s v="63292447"/>
    <s v="63 Años"/>
    <s v="Adulto"/>
    <s v="AXA COLPATRIA MEDICINA PREPAGADA S.A."/>
    <s v="Pólizas de Salud y MP"/>
    <s v="ORIGINAL PLUS"/>
    <n v="1389022"/>
    <s v="Hospitalización"/>
    <d v="2023-01-17T10:56:00"/>
    <x v="0"/>
    <n v="3"/>
    <n v="3"/>
    <x v="1"/>
    <d v="2023-01-17T11:37:46"/>
    <m/>
    <s v="tengo la tension alta "/>
    <d v="2023-01-17T11:37:46"/>
    <n v="41"/>
    <s v="ORLANDO JOSE  MEJIA RESTREPO"/>
    <d v="2023-01-17T11:38:26"/>
    <n v="0"/>
    <s v="I10X"/>
    <s v="HIPERTENSION ESENCIAL (PRIMARIA)"/>
    <s v="ORLANDO JOSE  MEJIA RESTREPO"/>
    <d v="2023-01-17T18:22:00"/>
    <n v="6"/>
    <s v="Observación"/>
    <s v="Vivo"/>
  </r>
  <r>
    <s v="ROCIO DEL SOCORRO LOPERA DE ESCOBAR"/>
    <s v="Cédula ciudadanía"/>
    <s v="37805191"/>
    <s v="74 Años"/>
    <s v="Adulto"/>
    <s v="AXA COLPATRIA MEDICINA PREPAGADA S.A."/>
    <s v="Pólizas de Salud y MP"/>
    <s v="ORIGINAL PLUS"/>
    <n v="1389027"/>
    <s v="Hospitalización"/>
    <d v="2023-01-17T11:02:00"/>
    <x v="0"/>
    <n v="3"/>
    <n v="3"/>
    <x v="1"/>
    <d v="2023-01-17T11:50:49"/>
    <m/>
    <s v="dolor en la pierna izquierda"/>
    <d v="2023-01-17T11:50:49"/>
    <n v="48"/>
    <s v="ORLANDO JOSE  MEJIA RESTREPO"/>
    <d v="2023-01-17T11:52:18"/>
    <n v="1"/>
    <s v="M791"/>
    <s v="MIALGIA"/>
    <s v="ORLANDO JOSE  MEJIA RESTREPO"/>
    <d v="2023-01-17T18:29:00"/>
    <n v="6"/>
    <s v="Observación"/>
    <s v="Vivo"/>
  </r>
  <r>
    <s v="ANGIE PAOLA MEDINA MOSQUERA"/>
    <s v="Cédula ciudadanía"/>
    <s v="1095838482"/>
    <s v="24 Años"/>
    <s v="Adulto"/>
    <s v="ASMET SALUD EPS SAS"/>
    <s v="Subsidiado"/>
    <s v="PGP INTEGRAL REG CONTRIBUT-SUBSIDIADO "/>
    <n v="1389067"/>
    <s v="Hospitalización"/>
    <d v="2023-01-17T12:00:00"/>
    <x v="0"/>
    <n v="2"/>
    <n v="2"/>
    <x v="2"/>
    <d v="2023-01-17T12:16:52"/>
    <m/>
    <s v="Paciente de 24 años quien ingresa remitida de Floridablanca por Amenaza De Parto Pretérmino_x000a_Aceptada por el equipo de referencia con codigo de ingreso H055217012023-K por el servicio de URGENCIAS_x000a_"/>
    <d v="2023-01-17T12:16:52"/>
    <n v="16"/>
    <s v="FRANCISCO JOSE ORTEGA TORRES"/>
    <d v="2023-01-17T12:24:37"/>
    <n v="7"/>
    <s v="O470"/>
    <s v="FALSO TRABAJO DE PARTO ANTES DE LAS 37 SEMANAS COMPLETAS DE GESTACION"/>
    <s v="FRANCISCO JOSE ORTEGA TORRES"/>
    <d v="2023-01-19T16:13:00"/>
    <n v="51"/>
    <s v="Unidad de Alta Compleg. Obstetrica"/>
    <s v="Vivo"/>
  </r>
  <r>
    <s v="MARGI ALMEIDA RAMIREZ"/>
    <s v="Cédula ciudadanía"/>
    <s v="57425758"/>
    <s v="48 Años"/>
    <s v="Adulto"/>
    <s v="EPS SURAMERICANA S.A."/>
    <s v="Contributivo"/>
    <s v="PBS SUBSIDIADO "/>
    <n v="1389079"/>
    <s v="Hospitalización"/>
    <d v="2023-01-17T12:18:00"/>
    <x v="0"/>
    <n v="2"/>
    <n v="2"/>
    <x v="2"/>
    <d v="2023-01-17T12:49:45"/>
    <m/>
    <s v="REMITIDA DE CLÍNICA CHICAMOCHA EN CONTEXTO DE ANGINA INESTABLE "/>
    <d v="2023-01-17T12:49:45"/>
    <n v="31"/>
    <s v="JUAN PABLO  TORRES ROMERO"/>
    <d v="2023-01-17T12:51:29"/>
    <n v="1"/>
    <s v="I209"/>
    <s v="ANGINA DE PECHO, NO ESPECIFICADA"/>
    <s v="JUAN PABLO  TORRES ROMERO"/>
    <d v="2023-01-17T23:40:00"/>
    <n v="10"/>
    <s v="Hospitalización Adulto"/>
    <s v="Vivo"/>
  </r>
  <r>
    <s v="ORLANDO ROMERO VASQUEZ"/>
    <s v="Cédula ciudadanía"/>
    <s v="13515679"/>
    <s v="49 Años"/>
    <s v="Adulto"/>
    <s v="ECOPETROL S.A."/>
    <s v="Regimen Especial y/o Excepcional"/>
    <s v="CONTRATO No. 3044412"/>
    <n v="1389113"/>
    <s v="Hospitalización"/>
    <d v="2023-01-17T13:25:00"/>
    <x v="0"/>
    <n v="2"/>
    <n v="2"/>
    <x v="2"/>
    <d v="2023-01-17T14:08:03"/>
    <m/>
    <s v="dolor de pecho"/>
    <d v="2023-01-17T14:08:03"/>
    <n v="43"/>
    <s v="ORLANDO JOSE  MEJIA RESTREPO"/>
    <d v="2023-01-17T14:08:54"/>
    <n v="0"/>
    <s v="R074"/>
    <s v="DOLOR EN EL PECHO, NO ESPECIFICADO"/>
    <s v="ORLANDO JOSE  MEJIA RESTREPO"/>
    <d v="2023-01-20T12:11:00"/>
    <n v="70"/>
    <s v="Observación"/>
    <s v="Vivo"/>
  </r>
  <r>
    <s v="JAIME MILLAN DIAZ"/>
    <s v="Cédula ciudadanía"/>
    <s v="13841511"/>
    <s v="65 Años"/>
    <s v="Adulto"/>
    <s v="ECOPETROL S.A."/>
    <s v="Regimen Especial y/o Excepcional"/>
    <s v="CONTRATO No. 3044412"/>
    <n v="1389115"/>
    <s v="Hospitalización"/>
    <d v="2023-01-17T13:31:00"/>
    <x v="0"/>
    <n v="3"/>
    <n v="3"/>
    <x v="1"/>
    <d v="2023-01-17T14:40:17"/>
    <m/>
    <s v="sensacion de ahogo"/>
    <d v="2023-01-17T14:40:17"/>
    <n v="69"/>
    <s v="ORLANDO JOSE  MEJIA RESTREPO"/>
    <d v="2023-01-17T14:41:23"/>
    <n v="1"/>
    <s v="I500"/>
    <s v="INSUFICIENCIA CARDIACA CONGESTIVA"/>
    <s v="ORLANDO JOSE  MEJIA RESTREPO"/>
    <d v="2023-01-20T16:21:00"/>
    <n v="73"/>
    <s v="Observación"/>
    <s v="Vivo"/>
  </r>
  <r>
    <s v="ARMANDO SAUDITH RODRIGUEZ AMOROCHO"/>
    <s v="Cédula ciudadanía"/>
    <s v="19603401"/>
    <s v="38 Años"/>
    <s v="Adulto"/>
    <s v="NUEVA EMPRESA PROMOTORA DE SALUD S.A."/>
    <s v="Contributivo"/>
    <s v="SANTANDER PITP PBS CONTRIBUTIVO "/>
    <n v="1389129"/>
    <s v="Hospitalización"/>
    <d v="2023-01-17T13:58:00"/>
    <x v="0"/>
    <n v="2"/>
    <n v="2"/>
    <x v="2"/>
    <d v="2023-01-17T14:16:26"/>
    <m/>
    <s v="Paciente remitido de San Gil por Síndrome Coronario Agudo_x000a_aceptado por referencia con el codigo 2201170755t ingreso por urgencias_x000a__x000a_"/>
    <d v="2023-01-17T14:16:26"/>
    <n v="18"/>
    <s v="FRANCISCO JOSE ORTEGA TORRES"/>
    <d v="2023-01-17T15:04:37"/>
    <n v="48"/>
    <s v="R072"/>
    <s v="DOLOR PRECORDIAL"/>
    <s v="ANA MARIA PINZON CAMACHO"/>
    <d v="2023-01-31T23:30:00"/>
    <n v="344"/>
    <s v="Observación"/>
    <s v="Vivo"/>
  </r>
  <r>
    <s v="JUAN MANUEL GONZALEZ FLOREZ"/>
    <s v="Cédula ciudadanía"/>
    <s v="13487896"/>
    <s v="55 Años"/>
    <s v="Adulto"/>
    <s v="NUEVA EMPRESA PROMOTORA DE SALUD S.A."/>
    <s v="Contributivo"/>
    <s v="SANTANDER PITP PBS CONTRIBUTIVO "/>
    <n v="1389141"/>
    <s v="Hospitalización"/>
    <d v="2023-01-17T14:18:00"/>
    <x v="0"/>
    <n v="2"/>
    <n v="2"/>
    <x v="2"/>
    <d v="2023-01-17T14:33:14"/>
    <m/>
    <s v="Pacuiente de 56 años quien ingresa direccionado de consulta prioritaria extrainstitucional por presentar dolor toracico, dolor dorsal y el dia de ayer dolor abdominasl con diaforesis. "/>
    <d v="2023-01-17T14:33:14"/>
    <n v="15"/>
    <s v="FRANCISCO JOSE ORTEGA TORRES"/>
    <d v="2023-01-17T16:45:43"/>
    <n v="132"/>
    <s v="I489"/>
    <s v="FIBRILACIÓN Y ALETEO AURICULAR, NO ESPECIFICADO"/>
    <s v="JUAN PABLO  TORRES ROMERO"/>
    <d v="2023-01-18T15:46:00"/>
    <n v="23"/>
    <s v="Cuidado Intermedio Adulto"/>
    <s v="Vivo"/>
  </r>
  <r>
    <s v="YONATAN ESTIVEN MARTINEZ RUEDA"/>
    <s v="Cédula ciudadanía"/>
    <s v="1102391953"/>
    <s v="23 Años"/>
    <s v="Adulto"/>
    <s v="NUEVA EMPRESA PROMOTORA DE SALUD S.A."/>
    <s v="Contributivo"/>
    <s v="SANTANDER PITP PBS CONTRIBUTIVO "/>
    <n v="1389147"/>
    <s v="Hospitalización"/>
    <d v="2023-01-17T14:25:00"/>
    <x v="0"/>
    <n v="2"/>
    <n v="2"/>
    <x v="2"/>
    <d v="2023-01-17T14:38:34"/>
    <m/>
    <s v="Paciente de 23 años quien ingresa por presentar cinica de Aproximadamente 15 dias dado por dolor toracico, sensacion de ahogo, no refiere sintoamtologia respiratoria adicional. "/>
    <d v="2023-01-17T14:38:34"/>
    <n v="13"/>
    <s v="FRANCISCO JOSE ORTEGA TORRES"/>
    <d v="2023-01-17T15:41:45"/>
    <n v="63"/>
    <s v="R074"/>
    <s v="DOLOR EN EL PECHO, NO ESPECIFICADO"/>
    <s v="FRANCISCO JOSE ORTEGA TORRES"/>
    <d v="2023-01-17T18:59:00"/>
    <n v="3"/>
    <m/>
    <s v="Vivo"/>
  </r>
  <r>
    <s v="DOLORES CAMARGO FONSECA"/>
    <s v="Cédula ciudadanía"/>
    <s v="28335248"/>
    <s v="63 Años"/>
    <s v="Adulto"/>
    <s v="COOSALUD ENTIDAD PROMOTORA DE SALUD S.A"/>
    <s v="Subsidiado"/>
    <s v="ATEN. INTEGRAL CARDIOLOGÍA REG SUBSIDIADO"/>
    <n v="1389154"/>
    <s v="Hospitalización"/>
    <d v="2023-01-17T14:33:00"/>
    <x v="0"/>
    <n v="2"/>
    <n v="2"/>
    <x v="2"/>
    <d v="2023-01-17T14:42:30"/>
    <m/>
    <s v="Remitido del HOspital local del norte por sincope_x000a_"/>
    <d v="2023-01-17T14:42:30"/>
    <n v="9"/>
    <s v="FRANCISCO JOSE ORTEGA TORRES"/>
    <d v="2023-01-17T15:10:49"/>
    <n v="28"/>
    <s v="I441"/>
    <s v="BLOQUEO AURICULOVENTRICULAR DE SEGUNDO GRADO"/>
    <s v="JUAN PABLO  TORRES ROMERO"/>
    <d v="2023-01-24T14:13:00"/>
    <n v="167"/>
    <s v="Cuidado Intermedio Adulto"/>
    <s v="Vivo"/>
  </r>
  <r>
    <s v="JOSE ROSEMBERG UPEGUI SANTOS"/>
    <s v="Cédula ciudadanía"/>
    <s v="5547353"/>
    <s v="84 Años"/>
    <s v="Adulto"/>
    <s v="SALUD TOTAL ENTIDAD PROMOTORA DE SALUD DEL REG"/>
    <s v="Contributivo"/>
    <s v="PBS CONTRIBUTIVO "/>
    <n v="1389160"/>
    <s v="Hospitalización"/>
    <d v="2023-01-17T14:43:00"/>
    <x v="0"/>
    <n v="2"/>
    <n v="2"/>
    <x v="2"/>
    <d v="2023-01-17T15:00:09"/>
    <m/>
    <s v="Remitido como urgencia vital de la Clinica Bucarmanga por sospecha de Infarto Agudo De Miocardio Con Elevación Del St_x000a_Recibio carga antiisquemica"/>
    <d v="2023-01-17T15:00:09"/>
    <n v="17"/>
    <s v="FRANCISCO JOSE ORTEGA TORRES"/>
    <d v="2023-01-17T15:18:33"/>
    <n v="18"/>
    <s v="I213x"/>
    <s v="INFARTO AGUDO DE MIOCARDIO CON ELEVACION DE ST "/>
    <s v="ANA MARIA PINZON CAMACHO"/>
    <d v="2023-01-20T21:12:00"/>
    <n v="77"/>
    <s v="Hemodinamia"/>
    <s v="Vivo"/>
  </r>
  <r>
    <s v="ROSABEL DIAZ DIAZ"/>
    <s v="Cédula ciudadanía"/>
    <s v="28213419"/>
    <s v="74 Años"/>
    <s v="Adulto"/>
    <s v="NUEVA EMPRESA PROMOTORA DE SALUD S.A."/>
    <s v="Contributivo"/>
    <s v="SANTANDER PITP PBS CONTRIBUTIVO "/>
    <n v="1389162"/>
    <s v="Hospitalización"/>
    <d v="2023-01-17T14:48:00"/>
    <x v="0"/>
    <n v="2"/>
    <n v="2"/>
    <x v="2"/>
    <d v="2023-01-17T15:25:21"/>
    <m/>
    <s v="Paciene femenina de 74 años de edad con antecedente de Insuficiencia Cardiaca Congestiva , Cardiomiopatia dilatada de origen valvular con Fracción Eyeccion Del Ventriculo Izquierdo del 58% ( Ecocardiograma Trantoráxico 06*01*22, Insufienia aortica y mitral severas no intervenibles, Fibrilacion Auricular Paroxistica , Enfermedad Renal Crónica estadiao IIIa , HIpotiroidismo y alzheimer, es traida por su familiar quien indica en los ultimos 2-3 dias viene con fatiga, ahogo, pobre tolerancia al decubito, hoy en al mañana presenta episodio de dolor toracico y cianosis peribucal razon por la cyual acude a urgencias. "/>
    <d v="2023-01-17T15:25:21"/>
    <n v="37"/>
    <s v="FRANCISCO JOSE ORTEGA TORRES"/>
    <d v="2023-01-17T18:16:54"/>
    <n v="171"/>
    <s v="I509"/>
    <s v="INSUFICIENCIA CARDIACA, NO ESPECIFICADA"/>
    <s v="JUAN PABLO  TORRES ROMERO"/>
    <d v="2023-01-18T15:48:00"/>
    <n v="21"/>
    <s v="Observación"/>
    <s v="Vivo"/>
  </r>
  <r>
    <s v="LEONOR MARIN DE ACOSTA"/>
    <s v="Cédula ciudadanía"/>
    <s v="37812890"/>
    <s v="70 Años"/>
    <s v="Adulto"/>
    <s v="FUNDACION SALUD MIA EPS"/>
    <s v="Contributivo"/>
    <s v="PBS CONTRIBUTIVO "/>
    <n v="1389186"/>
    <s v="Hospitalización"/>
    <d v="2023-01-17T15:41:00"/>
    <x v="0"/>
    <n v="3"/>
    <n v="3"/>
    <x v="1"/>
    <d v="2023-01-17T16:09:09"/>
    <m/>
    <s v="Remitida de Hospital Internacional De Colombia para Valoración por cx vascular"/>
    <d v="2023-01-17T16:09:09"/>
    <n v="28"/>
    <s v="FRANCISCO JOSE ORTEGA TORRES"/>
    <d v="2023-01-17T18:35:03"/>
    <n v="145"/>
    <s v="I771"/>
    <s v="ESTRECHEZ ARTERIAL"/>
    <s v="GIANMARCO  CAMELO PARDO"/>
    <d v="2023-01-22T16:43:00"/>
    <n v="118"/>
    <s v="Hospitalización Adulto"/>
    <s v="Vivo"/>
  </r>
  <r>
    <s v="GILBERTO HERNANDEZ SERRANO"/>
    <s v="Cédula ciudadanía"/>
    <s v="5559318"/>
    <s v="77 Años"/>
    <s v="Adulto"/>
    <s v="EPS SURAMERICANA S.A."/>
    <s v="Contributivo"/>
    <s v="PBS CONTRIBUTIVO "/>
    <n v="1389192"/>
    <s v="Hospitalización"/>
    <d v="2023-01-17T15:50:00"/>
    <x v="0"/>
    <n v="1"/>
    <n v="1"/>
    <x v="0"/>
    <d v="2023-01-17T16:02:54"/>
    <m/>
    <s v="traido del domicilioo por AMe por Fibrilacion Auricular de novo colapsante_x000a_ingresa hipotenso_x000a_se ubica en reanimacion"/>
    <d v="2023-01-17T16:02:54"/>
    <n v="12"/>
    <s v="FRANCISCO JOSE ORTEGA TORRES"/>
    <d v="2023-01-17T16:12:06"/>
    <n v="9"/>
    <s v="I489"/>
    <s v="FIBRILACIÓN Y ALETEO AURICULAR, NO ESPECIFICADO"/>
    <s v="JUAN PABLO  TORRES ROMERO"/>
    <d v="2023-01-23T11:31:00"/>
    <n v="139"/>
    <s v="Cuidado Intermedio Adulto"/>
    <s v="Vivo"/>
  </r>
  <r>
    <s v="GLORIA VEGA HERNANDEZ"/>
    <s v="Cédula ciudadanía"/>
    <s v="63292597"/>
    <s v="62 Años"/>
    <s v="Adulto"/>
    <s v="NUEVA EMPRESA PROMOTORA DE SALUD S.A."/>
    <s v="Contributivo"/>
    <s v="CESAR PITP PBS CONTRIBUTIVO "/>
    <n v="1389198"/>
    <s v="Hospitalización"/>
    <d v="2023-01-17T16:10:00"/>
    <x v="0"/>
    <n v="2"/>
    <n v="2"/>
    <x v="2"/>
    <d v="2023-01-17T16:36:18"/>
    <m/>
    <s v="Enviada de ecos por ecoestres positivo"/>
    <d v="2023-01-17T16:36:18"/>
    <n v="26"/>
    <s v="FRANCISCO JOSE ORTEGA TORRES"/>
    <d v="2023-01-17T16:37:25"/>
    <n v="1"/>
    <s v="I209"/>
    <s v="ANGINA DE PECHO, NO ESPECIFICADA"/>
    <s v="FRANCISCO JOSE ORTEGA TORRES"/>
    <d v="2023-01-20T12:52:00"/>
    <n v="68"/>
    <s v="Cuidado Intermedio Adulto"/>
    <s v="Vivo"/>
  </r>
  <r>
    <s v="FRANCISCO CASTRO HERRERA"/>
    <s v="Cédula ciudadanía"/>
    <s v="9265425"/>
    <s v="59 Años"/>
    <s v="Adulto"/>
    <s v="COOSALUD ENTIDAD PROMOTORA DE SALUD S.A"/>
    <s v="Subsidiado"/>
    <s v="ATEN. INTEGRAL CARDIOLOGÍA REG SUBSIDIADO"/>
    <n v="1389202"/>
    <s v="Hospitalización"/>
    <d v="2023-01-17T16:21:00"/>
    <x v="0"/>
    <n v="2"/>
    <n v="2"/>
    <x v="2"/>
    <d v="2023-01-17T16:33:35"/>
    <m/>
    <s v="Paciente de 59 años con extabaquismo pesado quien curso con Infarto Agudo Del Miocardio inferior y disfuncion ventricular moderada con Fracción Eyeccion Del Ventriculo Izquierdo 40% en oct 2022 con regurgitacion mitral leve y flujos lentos coronarios, lesion en ACD a quien se le implanta stent en ACD en oct sin complicaciones, refiere clinica de Aproximadamente 1 semana viene presentando deterioro de su clase funcional, fatiga, en ocasiones ortopnea, no dolor toracico."/>
    <d v="2023-01-17T16:33:35"/>
    <n v="12"/>
    <s v="FRANCISCO JOSE ORTEGA TORRES"/>
    <d v="2023-01-17T23:53:19"/>
    <n v="439"/>
    <s v="R001"/>
    <s v="BRADICARDIA, NO ESPECIFICADA"/>
    <s v="GIANMARCO  CAMELO PARDO"/>
    <d v="2023-01-25T12:34:00"/>
    <n v="180"/>
    <s v="Observación"/>
    <s v="Vivo"/>
  </r>
  <r>
    <s v="GILBERTO RUIZ SANTIESTEBAN"/>
    <s v="Cédula ciudadanía"/>
    <s v="13843248"/>
    <s v="66 Años"/>
    <s v="Adulto"/>
    <s v="COOSALUD ENTIDAD PROMOTORA DE SALUD S.A"/>
    <s v="Subsidiado"/>
    <s v="ATEN. INTEGRAL CARDIOLOGÍA REG SUBSIDIADO"/>
    <n v="1389206"/>
    <s v="Urgencias"/>
    <d v="2023-01-17T16:43:00"/>
    <x v="0"/>
    <n v="2"/>
    <n v="2"/>
    <x v="2"/>
    <d v="2023-01-17T17:01:28"/>
    <m/>
    <s v="Paciente de 66 años conocido en la institucion, con multiples consultas a urgencias por dolor toracico, acude el dia de hoy por nuevo episodio de dolor toracico, de predominio en Hemitorax derecho, que se irradia a zona dorsal. "/>
    <d v="2023-01-17T17:01:28"/>
    <n v="18"/>
    <s v="FRANCISCO JOSE ORTEGA TORRES"/>
    <d v="2023-01-17T18:27:04"/>
    <n v="85"/>
    <s v="R074"/>
    <s v="DOLOR EN EL PECHO, NO ESPECIFICADO"/>
    <s v="YONNY JERSEY SANDOVAL LAVACUDE"/>
    <d v="2023-01-17T19:20:00"/>
    <n v="0"/>
    <s v="Alta a Casa"/>
    <s v="Vivo"/>
  </r>
  <r>
    <s v="ANGEL RODRIGO PEREZ HERREÑO"/>
    <s v="Cédula ciudadanía"/>
    <s v="91361664"/>
    <s v="52 Años"/>
    <s v="Adulto"/>
    <s v="ENTIDAD PROMOTORA DE SALUD FAMISANAR S A S"/>
    <s v="Contributivo"/>
    <s v="PBS CONTRIBUTIVO "/>
    <n v="1389207"/>
    <s v="Hospitalización"/>
    <d v="2023-01-17T16:49:00"/>
    <x v="0"/>
    <n v="2"/>
    <n v="2"/>
    <x v="2"/>
    <d v="2023-01-17T17:19:16"/>
    <m/>
    <s v="Paciente de 52 años de edad, con antecedentes de cardiopatia de origen chagasico Fracción Eyeccion Del Ventriculo Izquierdo del 10 -15 % estuvo con asistencia ventricular en el mes de Agosto se realiza trasplante cardiaco, esta en seguimiento por clinica de falla cardiaca, quien ingresa refiriendo desde ingesta de calostros viene presentando deterioro funcional, fatiga, ortopnea, disnea de pequeños esfuerzs "/>
    <d v="2023-01-17T17:19:16"/>
    <n v="30"/>
    <s v="FRANCISCO JOSE ORTEGA TORRES"/>
    <d v="2023-01-17T18:58:36"/>
    <n v="99"/>
    <s v="I500"/>
    <s v="INSUFICIENCIA CARDIACA CONGESTIVA"/>
    <s v="GIANMARCO  CAMELO PARDO"/>
    <d v="2023-01-19T11:52:00"/>
    <n v="40"/>
    <s v="Cuidado Intermedio Adulto"/>
    <s v="Muerto antes de 48 horas"/>
  </r>
  <r>
    <s v="VALERY CRYSTAL ALVAREZ SILVA"/>
    <s v="Tarjeta de Identidad"/>
    <s v="1096072830"/>
    <s v="8 Años"/>
    <s v="Pediatrico"/>
    <s v="ASMET SALUD EPS SAS"/>
    <s v="Subsidiado"/>
    <s v="PGP CARDIOVASCULAR REG CONTRIB-SUBSIDIA "/>
    <n v="1389212"/>
    <s v="Urgencias"/>
    <d v="2023-01-17T17:28:00"/>
    <x v="0"/>
    <n v="2"/>
    <n v="2"/>
    <x v="2"/>
    <d v="2023-01-17T17:42:54"/>
    <m/>
    <s v="PACIENTE DE 8 AÑOS CON ANTECEDENTES DE  VIA ACCESORIA POSTEROSEPTAL DERECHA CON CONDUCCION BIDIRECCIONAL DE ALTO RIESGO (SPRRI 280 MSEG. PRVA 290 MSEG) Y VIA ACCESORIA ANTEROSEPTAL DERECHA (DIFERENTE A LA DE LA ABLACION Y NO OBSERVADA EN EEF), CON ESTUDIO ELECTROFISIOLOGICO CON CATETERISMO DERECHO E IZQUIERDO, ABLACION DE TEJIDO_x000a_FOCAL PERCUTANEO, MAPEO TRIDIMENSIONAL. ABLACION EXITOSA DE VIA ACCESORIA POSTEROSEPTAL DERECHA CON CONDUCCION BIDIRECCIONAL, TRAIDO POR SU MAMA QUIEN INDICA DESDE HACE 3 MESES CON EPISODIOS DE PALPITACIONES, LOS CUALES HAN SIDO MAS FRECUENTES EN LA ULTIMA SEMANA, HOY PRESENTO EPISODIO DE PALPITACION EN LA TARDE POR LO CUAL ADMINISTRO PROPRANOLOL Y DECIDE TRAER A URGENCIAS. "/>
    <d v="2023-01-17T17:42:54"/>
    <n v="14"/>
    <s v="FRANCISCO JOSE ORTEGA TORRES"/>
    <d v="2023-01-17T19:04:59"/>
    <n v="82"/>
    <s v="I456"/>
    <s v="SINDROME DE PREEXCITACION"/>
    <s v="YONNY JERSEY SANDOVAL LAVACUDE"/>
    <d v="2023-01-18T03:28:00"/>
    <n v="8"/>
    <s v="Alta a Casa"/>
    <s v="Vivo"/>
  </r>
  <r>
    <s v="LORENZO SUAREZ RODRIGUEZ"/>
    <s v="Cédula ciudadanía"/>
    <s v="91102981"/>
    <s v="60 Años"/>
    <s v="Adulto"/>
    <s v="COOSALUD ENTIDAD PROMOTORA DE SALUD S.A"/>
    <s v="Subsidiado"/>
    <s v="SANTANDER PBS SUBSIDIADO "/>
    <n v="1389214"/>
    <s v="Hospitalización"/>
    <d v="2023-01-17T17:43:00"/>
    <x v="0"/>
    <n v="2"/>
    <n v="2"/>
    <x v="2"/>
    <d v="2023-01-17T17:50:37"/>
    <m/>
    <s v="Paciente de 60 años quien ingresa remitido de Socorro por sospecha de Síndrome Coronario Agudo_x000a_Aceptado por referencia para ingreso por urgencias_x000a_"/>
    <d v="2023-01-17T17:50:37"/>
    <n v="7"/>
    <s v="FRANCISCO JOSE ORTEGA TORRES"/>
    <d v="2023-01-17T19:47:39"/>
    <n v="117"/>
    <s v="I200x"/>
    <s v="ANGINA INESTABLE"/>
    <s v="GIANMARCO  CAMELO PARDO"/>
    <d v="2023-02-10T11:51:00"/>
    <n v="568"/>
    <s v="Cuidado Intermedio Adulto"/>
    <s v="Vivo"/>
  </r>
  <r>
    <s v="ALVARO DUARTE"/>
    <s v="Cédula ciudadanía"/>
    <s v="5590476"/>
    <s v="77 Años"/>
    <s v="Adulto"/>
    <s v="ECOPETROL S.A."/>
    <s v="Regimen Especial y/o Excepcional"/>
    <s v="CONTRATO No. 3044412"/>
    <n v="1389217"/>
    <s v="Urgencias"/>
    <d v="2023-01-17T18:39:00"/>
    <x v="0"/>
    <n v="2"/>
    <n v="2"/>
    <x v="2"/>
    <d v="2023-01-17T19:09:33"/>
    <m/>
    <s v="hipo"/>
    <d v="2023-01-17T19:09:33"/>
    <n v="30"/>
    <s v="YEFFERSON MAURICIO  MILLAN PUERTO"/>
    <d v="2023-01-17T19:15:53"/>
    <n v="6"/>
    <s v="R072"/>
    <s v="DOLOR PRECORDIAL"/>
    <s v="YEFFERSON MAURICIO  MILLAN PUERTO"/>
    <d v="2023-01-17T23:27:00"/>
    <n v="4"/>
    <s v="Observación"/>
    <s v="Vivo"/>
  </r>
  <r>
    <s v="SONIA AMPARO NIÑO GOMEZ"/>
    <s v="Cédula ciudadanía"/>
    <s v="60257690"/>
    <s v="51 Años"/>
    <s v="Adulto"/>
    <s v="ENTIDAD PROMOTORA DE SALUD SANITAS SAS"/>
    <s v="Contributivo"/>
    <s v="PBS CONTRIBUTIVO "/>
    <n v="1389218"/>
    <s v="Hospitalización"/>
    <d v="2023-01-17T19:04:00"/>
    <x v="0"/>
    <n v="2"/>
    <n v="2"/>
    <x v="2"/>
    <d v="2023-01-17T19:12:01"/>
    <m/>
    <s v="Paciente de 51 años quien ingresa por presentar desde hace 2 meses con sensacion de dolor toracico en Hemitorax izquierdo, el cual ha empeorado ayer y hoy, hoy ha persitido todo el dia, con sensacion de irradiacion a region doral y mandibular, se realiza Electrocardiograma extrainstitucional el dia de hoy con inversiones de onda t en derivadas precordiales. "/>
    <d v="2023-01-17T19:12:01"/>
    <n v="8"/>
    <s v="FRANCISCO JOSE ORTEGA TORRES"/>
    <d v="2023-01-17T19:22:15"/>
    <n v="10"/>
    <s v="R074"/>
    <s v="DOLOR EN EL PECHO, NO ESPECIFICADO"/>
    <s v="YONNY JERSEY SANDOVAL LAVACUDE"/>
    <d v="2023-01-18T16:13:00"/>
    <n v="20"/>
    <s v="Observación"/>
    <s v="Vivo"/>
  </r>
  <r>
    <s v="MIGUEL ANTONIO CORTES SANTAMARIA"/>
    <s v="Cédula ciudadanía"/>
    <s v="5787442"/>
    <s v="78 Años"/>
    <s v="Adulto"/>
    <s v="NUEVA EMPRESA PROMOTORA DE SALUD S.A."/>
    <s v="Subsidiado"/>
    <s v="SANTANDER PITP PBS SUBSIDIADO "/>
    <n v="1389219"/>
    <s v="Hospitalización"/>
    <d v="2023-01-17T19:16:00"/>
    <x v="0"/>
    <n v="2"/>
    <n v="2"/>
    <x v="2"/>
    <d v="2023-01-17T19:25:18"/>
    <m/>
    <s v="Paciente de 79 años quien ingresa remitida de velez:_x000a_- Neumonia multilobar_x000a_- Falla cardiaca descompensada_x000a_- Enfermerad arterial oclusiva cronica_x000a_- Cardiopatia isquemica_x000a_Remitida para valoracion por cx vascular "/>
    <d v="2023-01-17T19:25:18"/>
    <n v="9"/>
    <s v="FRANCISCO JOSE ORTEGA TORRES"/>
    <d v="2023-01-17T21:46:04"/>
    <n v="140"/>
    <s v="I771"/>
    <s v="ESTRECHEZ ARTERIAL"/>
    <s v="GIANMARCO  CAMELO PARDO"/>
    <d v="2023-01-20T14:44:00"/>
    <n v="64"/>
    <s v="Hospitalización Adulto"/>
    <s v="Vivo"/>
  </r>
  <r>
    <s v="JUAN CARLOS RINCON LIEVANO"/>
    <s v="Cédula ciudadanía"/>
    <s v="79784470"/>
    <s v="47 Años"/>
    <s v="Adulto"/>
    <s v="SEGUROS DE VIDA SURAMERICANA S.A."/>
    <s v="Pólizas de Salud y MP"/>
    <s v="SALUD FAMILIAR"/>
    <n v="1389220"/>
    <s v="Urgencias"/>
    <d v="2023-01-17T19:25:00"/>
    <x v="0"/>
    <n v="2"/>
    <n v="2"/>
    <x v="2"/>
    <d v="2023-01-17T19:36:13"/>
    <m/>
    <s v="fatiga. "/>
    <d v="2023-01-17T19:36:13"/>
    <n v="11"/>
    <s v="YEFFERSON MAURICIO  MILLAN PUERTO"/>
    <d v="2023-01-17T19:41:23"/>
    <n v="5"/>
    <s v="R060"/>
    <s v="DISNEA"/>
    <s v="YEFFERSON MAURICIO  MILLAN PUERTO"/>
    <d v="2023-01-17T22:32:00"/>
    <n v="2"/>
    <s v="Observación"/>
    <s v="Vivo"/>
  </r>
  <r>
    <s v="EDWIN DUGARTE PEÑA"/>
    <s v="Cédula ciudadanía"/>
    <s v="13354834"/>
    <s v="59 Años"/>
    <s v="Adulto"/>
    <s v="SALUD TOTAL ENTIDAD PROMOTORA DE SALUD DEL REG"/>
    <s v="Contributivo"/>
    <s v="PBS CONTRIBUTIVO "/>
    <n v="1389221"/>
    <s v="Hospitalización"/>
    <d v="2023-01-17T19:35:00"/>
    <x v="0"/>
    <n v="2"/>
    <n v="2"/>
    <x v="2"/>
    <d v="2023-01-17T19:57:35"/>
    <m/>
    <s v="Paciente de 59 años con enfermedad coronaria, revascularizacion miocardica percutanea con un stetn, cateterismo realizado en julio/2020 (Realizado en al clinica Chicamocha) refiere senascion de vacio a nivel de torax asocaido a fatiga, adicionalmente diaforesis, clinica que refiere es d eigual caracteristicas a la del evento coronario atnerior._x000a_PAciente se encuentra anticoagulado con rivaroxaban por Tromboembolismo Pulmonar en 2010 y deficit de proteina c y s "/>
    <d v="2023-01-17T19:57:35"/>
    <n v="22"/>
    <s v="FRANCISCO JOSE ORTEGA TORRES"/>
    <d v="2023-01-17T20:00:54"/>
    <n v="3"/>
    <s v="I209"/>
    <s v="ANGINA DE PECHO, NO ESPECIFICADA"/>
    <s v="YONNY JERSEY SANDOVAL LAVACUDE"/>
    <d v="2023-01-25T10:58:00"/>
    <n v="182"/>
    <s v="Observación"/>
    <s v="Vivo"/>
  </r>
  <r>
    <s v="RAUL SERRANO MONTAÑEZ"/>
    <s v="Cédula ciudadanía"/>
    <s v="13806709"/>
    <s v="73 Años"/>
    <s v="Adulto"/>
    <s v="SALUD TOTAL ENTIDAD PROMOTORA DE SALUD DEL REG"/>
    <s v="Contributivo"/>
    <s v="PBS CONTRIBUTIVO "/>
    <n v="1389222"/>
    <s v="Hospitalización"/>
    <d v="2023-01-17T19:43:00"/>
    <x v="0"/>
    <n v="1"/>
    <n v="1"/>
    <x v="0"/>
    <d v="2023-01-17T19:47:46"/>
    <m/>
    <s v="Pacient ede 73 años con Bloqueo Auriculoventricular completo, con parches de Marcapasos ingresa remitido de la clinica chicamocjha_x000a_aceptado por referencia con el codigo 2301171656t ingreso por urgencias_x000a_"/>
    <d v="2023-01-17T19:47:46"/>
    <n v="4"/>
    <s v="FRANCISCO JOSE ORTEGA TORRES"/>
    <d v="2023-01-17T19:52:35"/>
    <n v="4"/>
    <s v="R001"/>
    <s v="BRADICARDIA, NO ESPECIFICADA"/>
    <s v="GIANMARCO  CAMELO PARDO"/>
    <d v="2023-01-21T13:41:00"/>
    <n v="89"/>
    <s v="Cuidado Intensivo Adulto"/>
    <s v="Vivo"/>
  </r>
  <r>
    <s v="ANA OFELIA MINOTA PALACIOS"/>
    <s v="Cédula ciudadanía"/>
    <s v="26254440"/>
    <s v="82 Años"/>
    <s v="Adulto"/>
    <s v="COOSALUD ENTIDAD PROMOTORA DE SALUD S.A"/>
    <s v="Subsidiado"/>
    <s v="ATEN. INTEGRAL CARDIOLOGÍA REG SUBSIDIADO"/>
    <n v="1389223"/>
    <s v="Hospitalización"/>
    <d v="2023-01-17T19:52:00"/>
    <x v="0"/>
    <n v="2"/>
    <n v="2"/>
    <x v="2"/>
    <d v="2023-01-17T20:36:04"/>
    <m/>
    <s v="PACIENTE  REMITIDA  DE HOSPITAL DE LEBRIJA   CON CUADRO   CLINICO DE  4 DIAS    CON  DOLOR  ABDOMINAL SUPERIOR IRRADIADO  A  TORAX   ,  NO DISNEA   NIEGA  OTROS SINTOMAS.   EN SITIO DE RMEISION DAN  CARGA  ANTIISQUEMICA  ,  SE E VIDENCIA  Electrocardiograma  CON  ONDA  T  INVERTIDA  V4-V5-V6    SUPRADESNIVEL DEL ST  V1-V2 ._x000a_SE INDICA  REALIZAR  Electrocardiograma INSTITUCIONAL "/>
    <d v="2023-01-17T20:36:04"/>
    <n v="44"/>
    <s v="JENNIE ASTRID BECERRA MENECES"/>
    <d v="2023-01-17T20:45:25"/>
    <n v="9"/>
    <s v="R103"/>
    <s v="DOLOR LOCALIZADO EN OTRAS PARTES INFERIORES DEL ABDOMEN"/>
    <s v="YONNY JERSEY SANDOVAL LAVACUDE"/>
    <d v="2023-01-18T16:23:00"/>
    <n v="19"/>
    <s v="Observación"/>
    <s v="Vivo"/>
  </r>
  <r>
    <s v="JOSE DE LA CRUZ GUEVARA"/>
    <s v="Cédula ciudadanía"/>
    <s v="8825424"/>
    <s v="77 Años"/>
    <s v="Adulto"/>
    <s v="NUEVA EMPRESA PROMOTORA DE SALUD S.A."/>
    <s v="Subsidiado"/>
    <s v="BOLIVAR PITP PBS SUBSIDIADO "/>
    <n v="1389224"/>
    <s v="Hospitalización"/>
    <d v="2023-01-17T19:57:00"/>
    <x v="0"/>
    <n v="2"/>
    <n v="2"/>
    <x v="2"/>
    <d v="2023-01-17T20:18:38"/>
    <m/>
    <s v="Remitido de San pablo sur de bolivar  por Infarto Agudo De Miocardio Con Elevación Del St_x000a_Electrocardiograma con Infarto Agudo Del Miocardio de cara inferior_x000a_actualmente sin dolor_x000a_"/>
    <d v="2023-01-17T20:18:38"/>
    <n v="21"/>
    <s v="FRANCISCO JOSE ORTEGA TORRES"/>
    <d v="2023-01-17T20:28:30"/>
    <n v="9"/>
    <s v="I219"/>
    <s v="INFARTO AGUDO DEL MIOCARDIO, SIN OTRA ESPECIFICACION"/>
    <s v="GIANMARCO  CAMELO PARDO"/>
    <d v="2023-01-20T14:54:00"/>
    <n v="66"/>
    <s v="Cuidado Intermedio Adulto"/>
    <s v="Vivo"/>
  </r>
  <r>
    <s v="HERNANDO DE JESUS ARISTIZABAL SALAZAR"/>
    <s v="Cédula ciudadanía"/>
    <s v="16583514"/>
    <s v="68 Años"/>
    <s v="Adulto"/>
    <s v="AXA COLPATRIA MEDICINA PREPAGADA S.A."/>
    <s v="Pólizas de Salud y MP"/>
    <s v="ORIGINAL PLUS"/>
    <n v="1389227"/>
    <s v="Urgencias"/>
    <d v="2023-01-17T20:48:00"/>
    <x v="0"/>
    <n v="2"/>
    <n v="2"/>
    <x v="2"/>
    <d v="2023-01-17T21:47:57"/>
    <m/>
    <s v="dolor precordial "/>
    <d v="2023-01-17T21:47:57"/>
    <n v="59"/>
    <s v="YEFFERSON MAURICIO  MILLAN PUERTO"/>
    <d v="2023-01-17T21:54:46"/>
    <n v="6"/>
    <s v="I209"/>
    <s v="ANGINA DE PECHO, NO ESPECIFICADA"/>
    <s v="YEFFERSON MAURICIO  MILLAN PUERTO"/>
    <d v="2023-01-18T01:22:00"/>
    <n v="3"/>
    <s v="Observación"/>
    <s v="Vivo"/>
  </r>
  <r>
    <s v="MIRIAN DEL CARMEN AGUDELO OSPINA"/>
    <s v="Cédula ciudadanía"/>
    <s v="63458328"/>
    <s v="51 Años"/>
    <s v="Adulto"/>
    <s v="FUNDACION SALUD MIA EPS"/>
    <s v="Contributivo"/>
    <s v="PBS CONTRIBUTIVO "/>
    <n v="1389228"/>
    <s v="Urgencias"/>
    <d v="2023-01-17T21:51:00"/>
    <x v="0"/>
    <n v="3"/>
    <n v="3"/>
    <x v="1"/>
    <d v="2023-01-17T22:29:37"/>
    <m/>
    <s v="&quot; una alergia &quot;_x000a_Paciente de 51 años de edad, sin antecedentes previos, el dia de hoy ingresa por cuadro clinico de 1 hora de evolucion dado por consumo de alimento ( Pistachos) Posterior a esto refiere aparicion de rash , prurito y sensacion de disnea, refiere  ademas  dolor toracico, tipo punzada no otros sintomas._x000a_Al ingreso paciente en aceptables condiciones generales, con signos vitales dentro de parametros de normalidad, no hay signos de dificultad respiratoria, no signos de Choque anafilactico no hay signos de falla cardiaca aguda. Paciente se automedica con loratadina sin mejoria_x000a_Electrocardiograma de ingreso en ritmo sinusal Frecuencia Cardíaca   norma  no hay elevacion del segmento st, no hay anormaidad del segmento st._x000a_Se considera paciente cursando  con dolor de caracteristicas atipicas, cursa con alergia causada por alimentos ._x000a_"/>
    <d v="2023-01-17T22:29:37"/>
    <n v="38"/>
    <s v="YONNY JERSEY SANDOVAL LAVACUDE"/>
    <d v="2023-01-17T22:30:02"/>
    <n v="0"/>
    <s v="T784"/>
    <s v="ALERGIA NO ESPECIFICADA"/>
    <s v="YONNY JERSEY SANDOVAL LAVACUDE"/>
    <d v="2023-01-18T01:41:00"/>
    <n v="3"/>
    <s v="Observación"/>
    <s v="Vivo"/>
  </r>
  <r>
    <s v="EDINSON ANDRES RINCON VALENCIA"/>
    <s v="Cédula ciudadanía"/>
    <s v="1095799391"/>
    <s v="33 Años"/>
    <s v="Adulto"/>
    <s v="SALUD TOTAL ENTIDAD PROMOTORA DE SALUD DEL REG"/>
    <s v="Contributivo"/>
    <s v="PBS CONTRIBUTIVO "/>
    <n v="1389229"/>
    <s v="Hospitalización"/>
    <d v="2023-01-17T21:57:00"/>
    <x v="0"/>
    <n v="2"/>
    <n v="2"/>
    <x v="2"/>
    <d v="2023-01-17T22:43:24"/>
    <m/>
    <s v="ME DIO UN DOLOR EN EL PECHO Y ME DESMAYE"/>
    <d v="2023-01-17T22:43:24"/>
    <n v="46"/>
    <s v="GIANMARCO  CAMELO PARDO"/>
    <d v="2023-01-17T22:43:48"/>
    <n v="0"/>
    <s v="I209"/>
    <s v="ANGINA DE PECHO, NO ESPECIFICADA"/>
    <s v="GIANMARCO  CAMELO PARDO"/>
    <d v="2023-01-18T16:23:00"/>
    <n v="17"/>
    <s v="Observación"/>
    <s v="Vivo"/>
  </r>
  <r>
    <s v="YORLEN PEREZ HERREÑO"/>
    <s v="Cédula ciudadanía"/>
    <s v="37696568"/>
    <s v="50 Años"/>
    <s v="Adulto"/>
    <s v="NUEVA EMPRESA PROMOTORA DE SALUD S.A."/>
    <s v="Subsidiado"/>
    <s v="SANTANDER PITP PBS SUBSIDIADO "/>
    <n v="1389230"/>
    <s v="Hospitalización"/>
    <d v="2023-01-17T22:39:00"/>
    <x v="0"/>
    <n v="3"/>
    <n v="3"/>
    <x v="1"/>
    <d v="2023-01-17T23:40:23"/>
    <m/>
    <s v="&quot; tengo dolor en el pecho &quot;_x000a_Paciente de 50 años de edad  ingresa por cuadro de 3 dias de dolor toracico"/>
    <d v="2023-01-17T23:40:23"/>
    <n v="61"/>
    <s v="YONNY JERSEY SANDOVAL LAVACUDE"/>
    <d v="2023-01-17T23:42:33"/>
    <n v="2"/>
    <s v="R073"/>
    <s v="OTROS DOLORES EN EL PECHO"/>
    <s v="YONNY JERSEY SANDOVAL LAVACUDE"/>
    <d v="2023-01-18T04:43:00"/>
    <n v="5"/>
    <s v="Observación"/>
    <s v="Vivo"/>
  </r>
  <r>
    <s v="MILLER VERA"/>
    <s v="Cédula ciudadanía"/>
    <s v="18934351"/>
    <s v="66 Años"/>
    <s v="Adulto"/>
    <s v="ASMET SALUD EPS SAS"/>
    <s v="Subsidiado"/>
    <s v="PGP CARDIOVASCULAR REG CONTRIB-SUBSIDIA "/>
    <n v="1389231"/>
    <s v="Hospitalización"/>
    <d v="2023-01-17T22:53:00"/>
    <x v="0"/>
    <n v="2"/>
    <n v="2"/>
    <x v="2"/>
    <d v="2023-01-17T23:22:41"/>
    <m/>
    <s v="PACIENTE REMITIDO DEL HOSPITAL DEL NORTE"/>
    <d v="2023-01-17T23:22:41"/>
    <n v="29"/>
    <s v="GIANMARCO  CAMELO PARDO"/>
    <d v="2023-01-17T23:23:00"/>
    <n v="0"/>
    <s v="R060"/>
    <s v="DISNEA"/>
    <s v="GIANMARCO  CAMELO PARDO"/>
    <d v="2023-01-19T16:25:00"/>
    <n v="41"/>
    <s v="Observación"/>
    <s v="Vivo"/>
  </r>
  <r>
    <s v="THOMAS ALEXANDER CASTRO MUÑIZ"/>
    <s v="Tarjeta de Identidad"/>
    <s v="1142718573"/>
    <s v="11 Años"/>
    <s v="Pediatrico"/>
    <s v="MEDISANITAS SAS. COMPAÑIA DE MEDICINA PREPAGADA"/>
    <s v="Pólizas de Salud y MP"/>
    <s v="2060 MEDISANITAS INTEGRAL"/>
    <n v="1389232"/>
    <s v="Urgencias"/>
    <d v="2023-01-17T23:01:00"/>
    <x v="0"/>
    <n v="3"/>
    <n v="3"/>
    <x v="1"/>
    <d v="2023-01-17T23:25:34"/>
    <m/>
    <s v="Dolor abdominal. "/>
    <d v="2023-01-17T23:25:34"/>
    <n v="24"/>
    <s v="YEFFERSON MAURICIO  MILLAN PUERTO"/>
    <d v="2023-01-17T23:27:24"/>
    <n v="1"/>
    <s v="K297"/>
    <s v="GASTRITIS, NO ESPECIFICADA"/>
    <s v="YEFFERSON MAURICIO  MILLAN PUERTO"/>
    <d v="2023-01-18T01:19:00"/>
    <n v="1"/>
    <s v="Alta a Casa"/>
    <s v="Vivo"/>
  </r>
  <r>
    <s v="EFRAIN TAVERA MARTINEZ"/>
    <s v="Cédula ciudadanía"/>
    <s v="6596787"/>
    <s v="81 Años"/>
    <s v="Adulto"/>
    <s v="COOSALUD ENTIDAD PROMOTORA DE SALUD S.A"/>
    <s v="Subsidiado"/>
    <s v="ATEN. INTEGRAL CARDIOLOGÍA REG SUBSIDIADO"/>
    <n v="1389233"/>
    <s v="Hospitalización"/>
    <d v="2023-01-17T23:43:00"/>
    <x v="0"/>
    <n v="3"/>
    <n v="3"/>
    <x v="1"/>
    <d v="2023-01-18T00:23:51"/>
    <m/>
    <s v="&quot; ,Me dio dolor &quot;_x000a_Paciente de 81 años de edad,  ingresa derivado de contratacion por cuadro de dolor toracico "/>
    <d v="2023-01-18T00:23:51"/>
    <n v="40"/>
    <s v="YONNY JERSEY SANDOVAL LAVACUDE"/>
    <d v="2023-01-18T00:44:24"/>
    <n v="20"/>
    <s v="I200x"/>
    <s v="ANGINA INESTABLE"/>
    <s v="GIANMARCO  CAMELO PARDO"/>
    <d v="2023-01-21T13:34:00"/>
    <n v="84"/>
    <s v="Observación"/>
    <s v="Vivo"/>
  </r>
  <r>
    <s v="ANA DOLORES DUEÑEZ URIBE"/>
    <s v="Cédula ciudadanía"/>
    <s v="28238749"/>
    <s v="68 Años"/>
    <s v="Adulto"/>
    <s v="SALUD TOTAL ENTIDAD PROMOTORA DE SALUD DEL REG"/>
    <s v="Contributivo"/>
    <s v="POS SUBSIDIADO "/>
    <n v="1389234"/>
    <s v="Hospitalización"/>
    <d v="2023-01-18T00:07:00"/>
    <x v="0"/>
    <n v="1"/>
    <n v="1"/>
    <x v="0"/>
    <d v="2023-01-18T00:26:38"/>
    <m/>
    <s v="paciente ingresa derivada en cotexto de bloqueo Auriculoventricular completo "/>
    <d v="2023-01-18T00:26:38"/>
    <n v="19"/>
    <s v="YONNY JERSEY SANDOVAL LAVACUDE"/>
    <d v="2023-01-18T00:28:09"/>
    <n v="1"/>
    <s v="I442"/>
    <s v="BLOQUEO AURICULOVENTRICULAR COMPLETO"/>
    <s v="YONNY JERSEY SANDOVAL LAVACUDE"/>
    <d v="2023-02-09T12:55:00"/>
    <n v="540"/>
    <s v="Cuidado Intermedio Adulto"/>
    <s v="Vivo"/>
  </r>
  <r>
    <s v="KEVIN STIVEN MENDEZ ORTEGA"/>
    <s v="Cédula ciudadanía"/>
    <s v="1005296903"/>
    <s v="20 Años"/>
    <s v="Adulto"/>
    <s v="EPS SURAMERICANA S.A."/>
    <s v="Contributivo"/>
    <s v="PBS CONTRIBUTIVO "/>
    <n v="1389235"/>
    <s v="Urgencias"/>
    <d v="2023-01-18T00:23:00"/>
    <x v="0"/>
    <n v="3"/>
    <n v="3"/>
    <x v="1"/>
    <d v="2023-01-18T00:35:05"/>
    <m/>
    <s v="&quot; Tengo dolor en el pecho &quot;_x000a_"/>
    <d v="2023-01-18T00:35:05"/>
    <n v="12"/>
    <s v="YONNY JERSEY SANDOVAL LAVACUDE"/>
    <d v="2023-01-18T00:35:31"/>
    <n v="0"/>
    <s v="M940"/>
    <s v="SINDROME DE LA ARTICULACION CONDROCOSTAL [TIETZE]"/>
    <s v="YONNY JERSEY SANDOVAL LAVACUDE"/>
    <d v="2023-01-18T02:13:00"/>
    <n v="1"/>
    <s v="Alta a Casa"/>
    <s v="Vivo"/>
  </r>
  <r>
    <s v="JORGE LUIS FLOREZ ARDILA"/>
    <s v="Cédula ciudadanía"/>
    <s v="9302281"/>
    <s v="53 Años"/>
    <s v="Adulto"/>
    <s v="NUEVA EMPRESA PROMOTORA DE SALUD S.A."/>
    <s v="Contributivo"/>
    <s v="SANTANDER PITP PBS CONTRIBUTIVO "/>
    <n v="1389236"/>
    <s v="Hospitalización"/>
    <d v="2023-01-18T00:27:00"/>
    <x v="0"/>
    <n v="3"/>
    <n v="3"/>
    <x v="1"/>
    <d v="2023-01-18T01:25:53"/>
    <m/>
    <s v="TENGO DOLOR DE CABEZA"/>
    <d v="2023-01-18T01:25:53"/>
    <n v="58"/>
    <s v="GIANMARCO  CAMELO PARDO"/>
    <d v="2023-01-18T01:26:09"/>
    <n v="0"/>
    <s v="R51X"/>
    <s v="CEFALEA"/>
    <s v="GIANMARCO  CAMELO PARDO"/>
    <d v="2023-01-18T16:44:00"/>
    <n v="15"/>
    <s v="Observación"/>
    <s v="Vivo"/>
  </r>
  <r>
    <s v="MARIO ANDRES ECHEVERRY GOMEZ"/>
    <s v="Cédula ciudadanía"/>
    <s v="94455252"/>
    <s v="46 Años"/>
    <s v="Adulto"/>
    <s v="COOMEVA MEDICINA PREPAGADA S.A."/>
    <s v="Pólizas de Salud y MP"/>
    <s v="ORO PLUS"/>
    <n v="1389237"/>
    <s v="Hospitalización"/>
    <d v="2023-01-18T04:18:00"/>
    <x v="0"/>
    <n v="2"/>
    <n v="2"/>
    <x v="2"/>
    <d v="2023-01-18T04:44:32"/>
    <m/>
    <s v="Dolor precordial "/>
    <d v="2023-01-18T04:44:32"/>
    <n v="26"/>
    <s v="YEFFERSON MAURICIO  MILLAN PUERTO"/>
    <d v="2023-01-18T04:47:13"/>
    <n v="2"/>
    <s v="R072"/>
    <s v="DOLOR PRECORDIAL"/>
    <s v="YEFFERSON MAURICIO  MILLAN PUERTO"/>
    <d v="2023-01-18T16:46:00"/>
    <n v="11"/>
    <s v="Observación"/>
    <s v="Vivo"/>
  </r>
  <r>
    <s v="MARIA ELSA MENESES DE ARDILA"/>
    <s v="Cédula ciudadanía"/>
    <s v="27922291"/>
    <s v="84 Años"/>
    <s v="Adulto"/>
    <s v="NUEVA EMPRESA PROMOTORA DE SALUD S.A."/>
    <s v="Contributivo"/>
    <s v="SANTANDER PITP PBS CONTRIBUTIVO "/>
    <n v="1389253"/>
    <s v="Hospitalización"/>
    <d v="2023-01-18T06:34:00"/>
    <x v="0"/>
    <n v="2"/>
    <n v="2"/>
    <x v="2"/>
    <d v="2023-01-18T06:54:07"/>
    <m/>
    <s v="Redireccionada de consulta externa electrofisiología para explante e implante de marcapaso"/>
    <d v="2023-01-18T06:54:07"/>
    <n v="20"/>
    <s v="JUAN PABLO  TORRES ROMERO"/>
    <d v="2023-01-18T06:54:47"/>
    <n v="0"/>
    <s v="I453"/>
    <s v="BLOQUEO TRIFASCICULAR"/>
    <s v="JUAN PABLO  TORRES ROMERO"/>
    <d v="2023-01-20T11:45:00"/>
    <n v="52"/>
    <s v="Cuidado Intermedio Adulto"/>
    <s v="Vivo"/>
  </r>
  <r>
    <s v="DARLING ZULAY SUAREZ CARVAJAL"/>
    <s v="Cédula ciudadanía"/>
    <s v="1095801909"/>
    <s v="36 Años"/>
    <s v="Adulto"/>
    <s v="SALUD TOTAL ENTIDAD PROMOTORA DE SALUD DEL REG"/>
    <s v="Contributivo"/>
    <s v="POS SUBSIDIADO "/>
    <n v="1389257"/>
    <s v="Hospitalización"/>
    <d v="2023-01-18T06:38:00"/>
    <x v="0"/>
    <n v="2"/>
    <n v="2"/>
    <x v="2"/>
    <d v="2023-01-18T06:59:41"/>
    <m/>
    <s v="Paciente de 36 años con Accidente Cerebro-Vascular isquemico en territorio de Arteria Cerebral Media izquierda National Institute Of Healt Stroke Scale de 24 puntos el dia 03/01/23 inicialmente en manejo con trombolisis endovenosa extrainstitucional sin lograr mejoria por lo que se traslado a Hospital Internacional De Colombia donde se realizo panangiografia cerebral + trombectomia + angioplastia logrando flujo TICI 3 puntos y National Institute Of Healt Stroke Scale 6 puntos. Evaluada por neurologia sin evidencia de compromiso aterotrombotico ni fibrilaciona auricular, pero se documenta foramen oval permeable en ecocardiograma transesofagico, posible mecanismo etiologico RoPE 8 puntos aunque sin evidencia para embolia paradojica por doppler venoso de miembros inferiores negativo. Se presento en junta medico quirurgica con indicacion de cierre percutaneo del foramen oval permeable, en espera de autorizacion y de la disponibilidad de insumos para el mismo._x000a__x000a_Hoy acude a urgencias al parecer citada para realizacion del mismo, ha estado presentadno mareo y dolor toracico. "/>
    <d v="2023-01-18T06:59:41"/>
    <n v="21"/>
    <s v="FRANCISCO JOSE ORTEGA TORRES"/>
    <d v="2023-01-18T08:25:46"/>
    <n v="86"/>
    <s v="C388"/>
    <s v="LESION DE SITOS CONTIGUOS DEL CORAZON, DEL MEDIASTINO Y DE LA PLEURA"/>
    <s v="ROBERFABIAN  ANGARITA SEQUEDA"/>
    <d v="2023-01-20T12:29:00"/>
    <n v="52"/>
    <s v="Hemodinamia"/>
    <s v="Vivo"/>
  </r>
  <r>
    <s v="PABLO ANTONIO SERRANO"/>
    <s v="Cédula ciudadanía"/>
    <s v="5564453"/>
    <s v="77 Años"/>
    <s v="Adulto"/>
    <s v="ALLIANZ SEGUROS DE VIDA S A"/>
    <s v="Pólizas de Salud y MP"/>
    <s v="MEDICALL COLECTIVOS"/>
    <n v="1389364"/>
    <s v="Hospitalización"/>
    <d v="2023-01-18T07:42:00"/>
    <x v="0"/>
    <n v="1"/>
    <n v="1"/>
    <x v="0"/>
    <d v="2023-01-18T08:07:40"/>
    <m/>
    <s v="Paciente masculino quien consulto a medicina  general el dia de hoy por cuadro de insomnio con hallazgo incidental de bradicardia  extrema, por lo que remiten al servicio de urgencias, refiere ha presentado  episodios de dolor toracico ocasional, niega  presetacion de eventos sincopales. "/>
    <d v="2023-01-18T08:07:40"/>
    <n v="25"/>
    <s v="SEBASTIAN  PINZON VARGAS"/>
    <d v="2023-01-18T08:24:09"/>
    <n v="16"/>
    <s v="R001"/>
    <s v="BRADICARDIA, NO ESPECIFICADA"/>
    <s v="SEBASTIAN  PINZON VARGAS"/>
    <d v="2023-01-26T12:36:00"/>
    <n v="196"/>
    <s v="Observación"/>
    <s v="Vivo"/>
  </r>
  <r>
    <s v="HERNANDO RUEDA MANTILLA"/>
    <s v="Cédula ciudadanía"/>
    <s v="2094627"/>
    <s v="77 Años"/>
    <s v="Adulto"/>
    <s v="COOSALUD ENTIDAD PROMOTORA DE SALUD S.A"/>
    <s v="Subsidiado"/>
    <s v="ATEN. INTEGRAL CARDIOLOGÍA REG SUBSIDIADO"/>
    <n v="1389509"/>
    <s v="Hospitalización"/>
    <d v="2023-01-18T09:05:00"/>
    <x v="0"/>
    <n v="3"/>
    <n v="3"/>
    <x v="1"/>
    <d v="2023-01-18T09:18:22"/>
    <m/>
    <s v="Paciete quien ingresa con clinica de Aproximadamente 1 mes dado por deterioro funcional y fatiga, desde ahce Aproximadamente 3 meses sin medicacion, tiene Péptido Natriurético Tipo B del dia de ayer mayor a 12mil. "/>
    <d v="2023-01-18T09:18:22"/>
    <n v="13"/>
    <s v="FRANCISCO JOSE ORTEGA TORRES"/>
    <d v="2023-01-18T09:23:19"/>
    <n v="4"/>
    <s v="I500"/>
    <s v="INSUFICIENCIA CARDIACA CONGESTIVA"/>
    <s v="ROBERFABIAN  ANGARITA SEQUEDA"/>
    <d v="2023-01-18T18:20:00"/>
    <n v="8"/>
    <s v="Observación"/>
    <s v="Vivo"/>
  </r>
  <r>
    <s v="MARIA ABIGAIL AYALA DE PINTO"/>
    <s v="Cédula ciudadanía"/>
    <s v="28252445"/>
    <s v="72 Años"/>
    <s v="Adulto"/>
    <s v="NUEVA EMPRESA PROMOTORA DE SALUD S.A."/>
    <s v="Subsidiado"/>
    <s v="SANTANDER PITP PBS SUBSIDIADO "/>
    <n v="1389513"/>
    <s v="Hospitalización"/>
    <d v="2023-01-18T09:08:00"/>
    <x v="0"/>
    <n v="2"/>
    <n v="2"/>
    <x v="2"/>
    <d v="2023-01-18T09:27:55"/>
    <m/>
    <s v="Paciente con factores de riesgo cardiovascular quien ingresa por dolor toracico, dorsal y sensacion de irradiacion a Miembro Superior Izquierdo. "/>
    <d v="2023-01-18T09:27:55"/>
    <n v="19"/>
    <s v="FRANCISCO JOSE ORTEGA TORRES"/>
    <d v="2023-01-18T09:54:27"/>
    <n v="26"/>
    <s v="I209"/>
    <s v="ANGINA DE PECHO, NO ESPECIFICADA"/>
    <s v="JUAN PABLO  TORRES ROMERO"/>
    <d v="2023-01-31T12:55:00"/>
    <n v="315"/>
    <s v="Observación"/>
    <s v="Vivo"/>
  </r>
  <r>
    <s v="ANA MERCEDES VILLAMIL SALAZAR"/>
    <s v="Cédula ciudadanía"/>
    <s v="27948248"/>
    <s v="75 Años"/>
    <s v="Adulto"/>
    <s v="UNIVERSIDAD INDUSTRIAL DE SANTANDER"/>
    <s v="Regimen Especial y/o Excepcional"/>
    <s v="RESOLUCION DE URGENCIAS"/>
    <n v="1389574"/>
    <s v="Hospitalización"/>
    <d v="2023-01-18T09:55:00"/>
    <x v="0"/>
    <n v="3"/>
    <n v="3"/>
    <x v="1"/>
    <d v="2023-01-18T10:29:52"/>
    <m/>
    <s v="paciente femenino quien consulta remitida por internista de uis salud, por cuadro de dolor en hemiabdomen izquierdo asociado a sensacion de palpitaciones  y disnea de medianos esfuerzos.  "/>
    <d v="2023-01-18T10:29:52"/>
    <n v="34"/>
    <s v="SEBASTIAN  PINZON VARGAS"/>
    <d v="2023-01-18T10:31:40"/>
    <n v="1"/>
    <s v="R104"/>
    <s v="OTROS DOLORES ABDOMINALES Y LOS NO ESPECIFICADOS"/>
    <s v="SEBASTIAN  PINZON VARGAS"/>
    <d v="2023-01-21T12:41:00"/>
    <n v="74"/>
    <s v="Observación"/>
    <s v="Vivo"/>
  </r>
  <r>
    <s v="JOSE FERNANDO JIMENEZ CLAVIJO"/>
    <s v="Cédula ciudadanía"/>
    <s v="1063561961"/>
    <s v="33 Años"/>
    <s v="Adulto"/>
    <s v="EPS SURAMERICANA S.A."/>
    <s v="Contributivo"/>
    <s v="PBS CONTRIBUTIVO "/>
    <n v="1389667"/>
    <s v="Hospitalización"/>
    <d v="2023-01-18T10:39:00"/>
    <x v="0"/>
    <n v="2"/>
    <n v="2"/>
    <x v="2"/>
    <d v="2023-01-18T10:45:28"/>
    <m/>
    <s v="Dolor toracico"/>
    <d v="2023-01-18T10:45:28"/>
    <n v="6"/>
    <s v="FRANCISCO JOSE ORTEGA TORRES"/>
    <d v="2023-01-18T10:53:58"/>
    <n v="8"/>
    <s v="R074"/>
    <s v="DOLOR EN EL PECHO, NO ESPECIFICADO"/>
    <s v="FRANCISCO JOSE ORTEGA TORRES"/>
    <d v="2023-01-18T18:23:00"/>
    <n v="7"/>
    <s v="Observación"/>
    <s v="Vivo"/>
  </r>
  <r>
    <s v="GRISELDA VILLAMIL ALVARADO"/>
    <s v="Cédula ciudadanía"/>
    <s v="28392508"/>
    <s v="71 Años"/>
    <s v="Adulto"/>
    <s v="FUNDACION SALUD MIA EPS"/>
    <s v="Contributivo"/>
    <s v="PBS SUBSIDIADO "/>
    <n v="1389707"/>
    <s v="Hospitalización"/>
    <d v="2023-01-18T11:03:00"/>
    <x v="0"/>
    <n v="2"/>
    <n v="2"/>
    <x v="2"/>
    <d v="2023-01-18T11:46:14"/>
    <m/>
    <s v="Paciente femenina de 71 años consulta por presnetar dolor en hemitorax derecho que se irradia a miembro superior derecho."/>
    <d v="2023-01-18T11:46:14"/>
    <n v="43"/>
    <s v="JUAN PABLO  TORRES ROMERO"/>
    <d v="2023-01-18T11:47:16"/>
    <n v="1"/>
    <s v="I209"/>
    <s v="ANGINA DE PECHO, NO ESPECIFICADA"/>
    <s v="JUAN PABLO  TORRES ROMERO"/>
    <d v="2023-01-20T14:50:00"/>
    <n v="51"/>
    <s v="Observación"/>
    <s v="Vivo"/>
  </r>
  <r>
    <s v="ANA VICTORIA GOMEZ PRADA"/>
    <s v="Registro Civil"/>
    <s v="1239091122"/>
    <s v="1 Años"/>
    <s v="Pediatrico"/>
    <s v="EPS SURAMERICANA S.A."/>
    <s v="Contributivo"/>
    <s v="PBS CONTRIBUTIVO "/>
    <n v="1389710"/>
    <s v="Hospitalización"/>
    <d v="2023-01-18T11:06:00"/>
    <x v="0"/>
    <n v="2"/>
    <m/>
    <x v="2"/>
    <m/>
    <m/>
    <s v="paciente en programa promesa con antecedente de Cardiopatia congénita tipo coartación yuxtaductal severa, arco aórtico hipoplásico, Comunicación Interventricular perimembranosa, Ductus Arterioso, válvula aortica con estenosis severa, displásica, bivalva, cabalgamiento aórtico del 40%, Ventrículo Derecho dilatado e Hipertensión Pulmonar severa. quien ingresa convulsionando, desaturada, se pasa a sala de reanmacion, se da aviso inmediado a pediatria y se inicia manejo. "/>
    <d v="2023-01-18T11:10:57"/>
    <n v="4"/>
    <s v="FRANCISCO JOSE ORTEGA TORRES"/>
    <d v="2023-01-18T11:16:57"/>
    <n v="6"/>
    <s v="R568"/>
    <s v="OTRAS CONVULSIONES Y LAS NO ESPECIFICADAS"/>
    <s v="ROBERFABIAN  ANGARITA SEQUEDA"/>
    <d v="2023-01-19T14:57:00"/>
    <n v="27"/>
    <s v="Cuidado Intensivo Pediatrico"/>
    <s v="Vivo"/>
  </r>
  <r>
    <s v="PEDRO QUINTERO"/>
    <s v="Cédula ciudadanía"/>
    <s v="13832742"/>
    <s v="68 Años"/>
    <s v="Adulto"/>
    <s v="SALUD TOTAL ENTIDAD PROMOTORA DE SALUD DEL REG"/>
    <s v="Contributivo"/>
    <s v="POS SUBSIDIADO "/>
    <n v="1389717"/>
    <s v="Hospitalización"/>
    <d v="2023-01-18T11:15:00"/>
    <x v="0"/>
    <n v="2"/>
    <n v="2"/>
    <x v="2"/>
    <d v="2023-01-18T11:23:03"/>
    <m/>
    <s v="Referido de consulta externa de electrofisiologia"/>
    <d v="2023-01-18T11:23:03"/>
    <n v="8"/>
    <s v="FRANCISCO JOSE ORTEGA TORRES"/>
    <d v="2023-01-18T11:25:32"/>
    <n v="2"/>
    <s v="I441"/>
    <s v="BLOQUEO AURICULOVENTRICULAR DE SEGUNDO GRADO"/>
    <s v="FRANCISCO JOSE ORTEGA TORRES"/>
    <d v="2023-01-19T12:59:00"/>
    <n v="25"/>
    <s v="Cuidado Intermedio Adulto"/>
    <s v="Vivo"/>
  </r>
  <r>
    <s v="ANA MERCEDES GARCIA SERRANO"/>
    <s v="Cédula ciudadanía"/>
    <s v="63278150"/>
    <s v="64 Años"/>
    <s v="Adulto"/>
    <s v="FUNDACION SALUD MIA EPS"/>
    <s v="Contributivo"/>
    <s v="PBS CONTRIBUTIVO "/>
    <n v="1389732"/>
    <s v="Hospitalización"/>
    <d v="2023-01-18T11:36:00"/>
    <x v="0"/>
    <n v="2"/>
    <n v="2"/>
    <x v="2"/>
    <d v="2023-01-18T11:58:23"/>
    <m/>
    <s v="paciente quien refiere clinica de Aproximadamente 3 dias de edema de miembros inferiores, dolor toracico y fatiga. "/>
    <d v="2023-01-18T11:58:23"/>
    <n v="22"/>
    <s v="FRANCISCO JOSE ORTEGA TORRES"/>
    <d v="2023-01-18T12:52:09"/>
    <n v="53"/>
    <s v="I509"/>
    <s v="INSUFICIENCIA CARDIACA, NO ESPECIFICADA"/>
    <s v="JUAN PABLO  TORRES ROMERO"/>
    <d v="2023-01-19T17:59:00"/>
    <n v="29"/>
    <s v="Observación"/>
    <s v="Vivo"/>
  </r>
  <r>
    <s v="ALIRIO RAMIREZ"/>
    <s v="Cédula ciudadanía"/>
    <s v="13814910"/>
    <s v="73 Años"/>
    <s v="Adulto"/>
    <s v="COOSALUD ENTIDAD PROMOTORA DE SALUD S.A"/>
    <s v="Subsidiado"/>
    <s v="ATEN. INTEGRAL CARDIOLOGÍA REG SUBSIDIADO"/>
    <n v="1389746"/>
    <s v="Hospitalización"/>
    <d v="2023-01-18T12:02:00"/>
    <x v="0"/>
    <n v="2"/>
    <n v="2"/>
    <x v="2"/>
    <d v="2023-01-18T12:06:49"/>
    <m/>
    <s v="Paciente de 73 años remitido del hosptial local del norte por Fibrilacion Auricular de novo + bloqueo de rama izquierda_x000a_Aceptado por GRUPO DE REFERENCIA con el codigo H202301181036C, para ingreso por URGENCIAS"/>
    <d v="2023-01-18T12:06:49"/>
    <n v="4"/>
    <s v="FRANCISCO JOSE ORTEGA TORRES"/>
    <d v="2023-01-18T12:23:57"/>
    <n v="17"/>
    <s v="R074"/>
    <s v="DOLOR EN EL PECHO, NO ESPECIFICADO"/>
    <s v="ROBERFABIAN  ANGARITA SEQUEDA"/>
    <d v="2023-01-30T14:40:00"/>
    <n v="290"/>
    <s v="Hospitalización Adulto"/>
    <s v="Vivo"/>
  </r>
  <r>
    <s v="SALVADOR TOLEDO CORDERO"/>
    <s v="Cédula ciudadanía"/>
    <s v="91101176"/>
    <s v="64 Años"/>
    <s v="Adulto"/>
    <s v="COOSALUD ENTIDAD PROMOTORA DE SALUD S.A"/>
    <s v="Subsidiado"/>
    <s v="ATEN. INTEGRAL CARDIOLOGÍA REG SUBSIDIADO"/>
    <n v="1389758"/>
    <s v="Hospitalización"/>
    <d v="2023-01-18T12:31:00"/>
    <x v="0"/>
    <n v="2"/>
    <n v="2"/>
    <x v="2"/>
    <d v="2023-01-18T12:39:14"/>
    <m/>
    <s v="remtiido de socorro por Fibrilacion Auricular rapida, ingresa con infusion de amiodarona_x000a_ACEPTADO POR EL EQUIPO DE REFERENCIA CON ELCODIGO 2212112031-S PARA INGRESO POR URGENCIAS "/>
    <d v="2023-01-18T12:39:14"/>
    <n v="8"/>
    <s v="FRANCISCO JOSE ORTEGA TORRES"/>
    <d v="2023-01-18T14:04:21"/>
    <n v="85"/>
    <s v="I489"/>
    <s v="FIBRILACIÓN Y ALETEO AURICULAR, NO ESPECIFICADO"/>
    <s v="JUAN PABLO  TORRES ROMERO"/>
    <d v="2023-01-25T06:18:00"/>
    <n v="160"/>
    <s v="Cuidado Intermedio Adulto"/>
    <s v="Vivo"/>
  </r>
  <r>
    <s v="JOSE DEL CARMEN POVEDA POVEDA"/>
    <s v="Cédula ciudadanía"/>
    <s v="91341480"/>
    <s v="59 Años"/>
    <s v="Adulto"/>
    <s v="SEGUROS DE VIDA SURAMERICANA S.A."/>
    <s v="Riesgos Laborales"/>
    <s v="ADMINISTRADORA DE RIESGOS LABORALES"/>
    <n v="1389766"/>
    <s v="Urgencias"/>
    <d v="2023-01-18T12:55:00"/>
    <x v="0"/>
    <n v="3"/>
    <n v="3"/>
    <x v="1"/>
    <d v="2023-01-18T13:17:05"/>
    <m/>
    <s v="paciente de 59 años quien ingresa direccionadao de su arl para atencion por cita priotaria en urg de nuestra institucion; tiene antecedente de trauma  nivel de hombro derecho con lesion de manguito rotador manejado por ortopedia, hoy acude por dolor. "/>
    <d v="2023-01-18T13:17:05"/>
    <n v="22"/>
    <s v="FRANCISCO JOSE ORTEGA TORRES"/>
    <d v="2023-01-18T14:32:58"/>
    <n v="75"/>
    <s v="M255"/>
    <s v="DOLOR EN ARTICULACION"/>
    <s v="ROBERFABIAN  ANGARITA SEQUEDA"/>
    <d v="2023-01-18T17:56:00"/>
    <n v="3"/>
    <s v="Alta a Casa"/>
    <s v="Vivo"/>
  </r>
  <r>
    <s v="SANDRA MILENA GARCIA LAMPREA"/>
    <s v="Cédula ciudadanía"/>
    <s v="63541317"/>
    <s v="39 Años"/>
    <s v="Adulto"/>
    <s v="ASMET SALUD EPS SAS"/>
    <s v="Subsidiado"/>
    <s v="PGP INTEGRAL REG CONTRIBUT-SUBSIDIADO "/>
    <n v="1389779"/>
    <s v="Hospitalización"/>
    <d v="2023-01-18T13:19:00"/>
    <x v="0"/>
    <n v="2"/>
    <n v="2"/>
    <x v="2"/>
    <d v="2023-01-18T13:35:46"/>
    <m/>
    <s v="referida de consutla externa de control prenatal"/>
    <d v="2023-01-18T13:35:46"/>
    <n v="16"/>
    <s v="FRANCISCO JOSE ORTEGA TORRES"/>
    <d v="2023-01-18T13:36:53"/>
    <n v="1"/>
    <s v="O16X"/>
    <s v="HIPERTENSION MATERNA, NO ESPECIFICADA"/>
    <s v="FRANCISCO JOSE ORTEGA TORRES"/>
    <d v="2023-01-20T15:15:00"/>
    <n v="49"/>
    <s v="Unidad de Alta Compleg. Obstetrica"/>
    <s v="Vivo"/>
  </r>
  <r>
    <s v="LEIDY ZULAY RIOS AYALA"/>
    <s v="Cédula ciudadanía"/>
    <s v="63536099"/>
    <s v="41 Años"/>
    <s v="Adulto"/>
    <s v="ASMET SALUD EPS SAS"/>
    <s v="Subsidiado"/>
    <s v="PGP INTEGRAL REG CONTRIBUT-SUBSIDIADO "/>
    <n v="1389794"/>
    <s v="Urgencias"/>
    <d v="2023-01-18T13:38:00"/>
    <x v="0"/>
    <n v="2"/>
    <n v="2"/>
    <x v="2"/>
    <d v="2023-01-18T14:04:41"/>
    <m/>
    <s v="Paciente conocida en la institucion, quien ingresa por presentar desde el dia de ayer dolor a nivel del Hemitorax izquierdo, region cervical y el Miembro Superior Izquierdo. "/>
    <d v="2023-01-18T14:04:41"/>
    <n v="26"/>
    <s v="FRANCISCO JOSE ORTEGA TORRES"/>
    <d v="2023-01-18T15:05:47"/>
    <n v="61"/>
    <s v="M542"/>
    <s v="CERVICALGIA"/>
    <s v="ROBERFABIAN  ANGARITA SEQUEDA"/>
    <d v="2023-01-18T17:58:00"/>
    <n v="2"/>
    <s v="Alta a Casa"/>
    <s v="Vivo"/>
  </r>
  <r>
    <s v="LUIS ANTONIO CARREÑO"/>
    <s v="Cédula ciudadanía"/>
    <s v="5539146"/>
    <s v="84 Años"/>
    <s v="Adulto"/>
    <s v="COOSALUD ENTIDAD PROMOTORA DE SALUD S.A"/>
    <s v="Subsidiado"/>
    <s v="ATEN. INTEGRAL CARDIOLOGÍA REG SUBSIDIADO"/>
    <n v="1389809"/>
    <s v="Hospitalización"/>
    <d v="2023-01-18T13:53:00"/>
    <x v="0"/>
    <n v="3"/>
    <n v="3"/>
    <x v="1"/>
    <d v="2023-01-18T14:20:43"/>
    <m/>
    <s v="tiene la tension baja "/>
    <d v="2023-01-18T14:20:43"/>
    <n v="27"/>
    <s v="FRANCISCO JOSE ORTEGA TORRES"/>
    <d v="2023-01-18T14:45:18"/>
    <n v="24"/>
    <s v="R42X"/>
    <s v="MAREO Y DESVANECIMIENTO"/>
    <s v="FRANCISCO JOSE ORTEGA TORRES"/>
    <d v="2023-01-18T17:58:00"/>
    <n v="3"/>
    <s v="Observación"/>
    <s v="Vivo"/>
  </r>
  <r>
    <s v="ANTONIO JESUS MARTINEZ LANZIANO"/>
    <s v="Cédula ciudadanía"/>
    <s v="13876196"/>
    <s v="75 Años"/>
    <s v="Adulto"/>
    <s v="ECOPETROL S.A."/>
    <s v="Regimen Especial y/o Excepcional"/>
    <s v="CONTRATO No. 3044412"/>
    <n v="1389820"/>
    <s v="Urgencias"/>
    <d v="2023-01-18T14:13:00"/>
    <x v="0"/>
    <n v="2"/>
    <n v="2"/>
    <x v="2"/>
    <d v="2023-01-18T14:24:43"/>
    <m/>
    <s v="Paciente masculino quien consulta por cuadro de  1 hora de presentacion de  dolor en  miembro inferior izquierdo para  lo que se aplico arnica, con leve mejoria de cuadro clinco, niega presentacion de  edema, logra deambular.  "/>
    <d v="2023-01-18T14:24:43"/>
    <n v="11"/>
    <s v="SEBASTIAN  PINZON VARGAS"/>
    <d v="2023-01-18T14:26:45"/>
    <n v="2"/>
    <s v="M624"/>
    <s v="CONTRACTURA MUSCULAR"/>
    <s v="SEBASTIAN  PINZON VARGAS"/>
    <d v="2023-01-18T18:29:00"/>
    <n v="4"/>
    <s v="Alta a Casa"/>
    <s v="Vivo"/>
  </r>
  <r>
    <s v="BLANCA INES LEON DE LAGO"/>
    <s v="Cédula ciudadanía"/>
    <s v="20194440"/>
    <s v="84 Años"/>
    <s v="Adulto"/>
    <s v="COMPAÑIA DE MEDICINA PREPAGADA COLSANITAS S.A."/>
    <s v="Pólizas de Salud y MP"/>
    <s v="1010 COLSANITAS INTEGRAL"/>
    <n v="1389842"/>
    <s v="Urgencias"/>
    <d v="2023-01-18T14:46:00"/>
    <x v="0"/>
    <n v="1"/>
    <n v="1"/>
    <x v="0"/>
    <d v="2023-01-18T15:30:50"/>
    <m/>
    <s v="dolor por lesion de herpez"/>
    <d v="2023-01-18T15:30:50"/>
    <n v="44"/>
    <s v="SEBASTIAN  PINZON VARGAS"/>
    <d v="2023-01-18T15:55:22"/>
    <n v="24"/>
    <s v="B008"/>
    <s v="OTRAS FORMAS DE INFECCIONES HERPETICAS"/>
    <s v="SEBASTIAN  PINZON VARGAS"/>
    <d v="2023-01-18T20:10:00"/>
    <n v="4"/>
    <s v="Observación"/>
    <s v="Vivo"/>
  </r>
  <r>
    <s v="SALVADOR QUIÑONES REY"/>
    <s v="Cédula ciudadanía"/>
    <s v="2070488"/>
    <s v="81 Años"/>
    <s v="Adulto"/>
    <s v="COOSALUD ENTIDAD PROMOTORA DE SALUD S.A"/>
    <s v="Subsidiado"/>
    <s v="ATEN. INTEGRAL CARDIOLOGÍA REG SUBSIDIADO"/>
    <n v="1389866"/>
    <s v="Hospitalización"/>
    <d v="2023-01-18T15:49:00"/>
    <x v="0"/>
    <n v="2"/>
    <n v="2"/>
    <x v="2"/>
    <d v="2023-01-18T16:04:54"/>
    <m/>
    <s v="Adulto mayor con antecedentes de enfermedad arterial periferica cronica, fibrilacion auricular con respuesta ventricular mal controlada en manejo con anticoagulante de accion directa, cardiopatia valvular con funcion sistolica reducida y osteoporosis, en Postoperatorio de amputacion supracondilea izquierda 07/01/23 quien ingresa por presentar dolor toracico, disnea, ahogo, y palidez generalizada. "/>
    <d v="2023-01-18T16:04:54"/>
    <n v="15"/>
    <s v="FRANCISCO JOSE ORTEGA TORRES"/>
    <d v="2023-01-18T16:34:50"/>
    <n v="29"/>
    <s v="I509"/>
    <s v="INSUFICIENCIA CARDIACA, NO ESPECIFICADA"/>
    <s v="JUAN PABLO  TORRES ROMERO"/>
    <d v="2023-01-20T21:12:00"/>
    <n v="52"/>
    <s v="Hospitalización Adulto"/>
    <s v="Vivo"/>
  </r>
  <r>
    <s v="ALVARO DIAZ RODRIGUEZ"/>
    <s v="Cédula ciudadanía"/>
    <s v="91462399"/>
    <s v="53 Años"/>
    <s v="Adulto"/>
    <s v="NUEVA EMPRESA PROMOTORA DE SALUD S.A."/>
    <s v="Subsidiado"/>
    <s v="SANTANDER PITP PBS SUBSIDIADO "/>
    <n v="1389869"/>
    <s v="Hospitalización"/>
    <d v="2023-01-18T16:02:00"/>
    <x v="0"/>
    <n v="3"/>
    <n v="3"/>
    <x v="1"/>
    <d v="2023-01-18T16:41:16"/>
    <m/>
    <s v="Paciente masculino de 55 años. Con diagnóstico cirrosis hepatica de etiologia alcohol descompensada con pesensada por hemorragia varcieal ( x 4 , marzo / 2022 , tratado con ligadura ultima 08/2022 ), encefalopatia y sindrome ascitico edematoso con adecuada respuesta a diureticos , grupo 0- . Evaluado trasplante hepático y en lista de espera desde 23/06/2021 meld 15 ,child pugh A, se inactivo transitoriamente en lista ( 04/2022) dado a que presentava en Tomografía Axial Computarizada de abdomen con contraste hallazgos de engrosamiento del colon descendente a y cambios en la nodularidad del peritoneo que sugueire descartar carncinomatosis peritoneal. Acude a urgencias por presentar clinica que inicia hace Aproximadamente 4 dias dado por sintomas respiratorios."/>
    <d v="2023-01-18T16:41:16"/>
    <n v="39"/>
    <s v="FRANCISCO JOSE ORTEGA TORRES"/>
    <d v="2023-01-18T17:33:56"/>
    <n v="52"/>
    <s v="U072"/>
    <s v="COVID-19, VIRUS NO IDENTIFICADO"/>
    <s v="ROBERFABIAN  ANGARITA SEQUEDA"/>
    <d v="2023-01-19T06:55:00"/>
    <n v="13"/>
    <s v="Remisión"/>
    <s v="Vivo"/>
  </r>
  <r>
    <s v="WILLIE DAVID BENJUMEA CANO"/>
    <s v="Cédula ciudadanía"/>
    <s v="13540802"/>
    <s v="44 Años"/>
    <s v="Adulto"/>
    <s v="EPS SURAMERICANA S.A."/>
    <s v="Contributivo"/>
    <s v="PBS CONTRIBUTIVO "/>
    <n v="1389881"/>
    <s v="Hospitalización"/>
    <d v="2023-01-18T17:25:00"/>
    <x v="0"/>
    <n v="2"/>
    <n v="2"/>
    <x v="2"/>
    <d v="2023-01-18T17:54:07"/>
    <m/>
    <s v="paciente remitido de clinica chicamocha para valoracion y manejo por cardiologia y  neumologia_x000a_aceptado por referencia para ingreso por urgencias codigo 202318011433c "/>
    <d v="2023-01-18T17:54:07"/>
    <n v="29"/>
    <s v="FRANCISCO JOSE ORTEGA TORRES"/>
    <d v="2023-01-18T18:46:49"/>
    <n v="52"/>
    <s v="I509"/>
    <s v="INSUFICIENCIA CARDIACA, NO ESPECIFICADA"/>
    <s v="JENNIE ASTRID BECERRA MENECES"/>
    <d v="2023-01-27T13:54:00"/>
    <n v="211"/>
    <s v="Hospitalización Adulto"/>
    <s v="Vivo"/>
  </r>
  <r>
    <s v="DOMINGA SIMANCA HOYOS"/>
    <s v="Cédula ciudadanía"/>
    <s v="1004501226"/>
    <s v="27 Años"/>
    <s v="Adulto"/>
    <s v="ENTIDAD PROMOTORA DE SALUD SANITAS SAS"/>
    <s v="Contributivo"/>
    <s v="PBS CONTRIBUTIVO "/>
    <n v="1389884"/>
    <s v="Hospitalización"/>
    <d v="2023-01-18T18:09:00"/>
    <x v="0"/>
    <n v="2"/>
    <n v="2"/>
    <x v="2"/>
    <d v="2023-01-18T18:27:46"/>
    <m/>
    <s v="Remitida como urgencia vital de la Clinica Chicamocha por embarazo de alto riesgo y sospecha de malformacion fetal para manejo por cx pediatria"/>
    <d v="2023-01-18T18:27:46"/>
    <n v="18"/>
    <s v="FRANCISCO JOSE ORTEGA TORRES"/>
    <d v="2023-01-18T18:28:31"/>
    <n v="0"/>
    <s v="O369"/>
    <s v="ATENCION MATERNA POR PROBLEMAS FETALES NO ESPECIFICADOS"/>
    <s v="FRANCISCO JOSE ORTEGA TORRES"/>
    <d v="2023-01-21T15:05:00"/>
    <n v="68"/>
    <s v="Unidad de Alta Compleg. Obstetrica"/>
    <s v="Vivo"/>
  </r>
  <r>
    <s v="DAVEY ROCIO GRIMALDOS PINTO"/>
    <s v="Cédula ciudadanía"/>
    <s v="63561700"/>
    <s v="37 Años"/>
    <s v="Adulto"/>
    <s v="SEGUROS DE VIDA SURAMERICANA S.A."/>
    <s v="Riesgos Laborales"/>
    <s v="ADMINISTRADORA DE RIESGOS LABORALES"/>
    <n v="1389885"/>
    <s v="Urgencias"/>
    <d v="2023-01-18T18:19:00"/>
    <x v="0"/>
    <n v="2"/>
    <n v="2"/>
    <x v="2"/>
    <d v="2023-01-18T18:51:11"/>
    <m/>
    <s v="&quot;me pegue en la mano&quot;"/>
    <d v="2023-01-18T18:51:11"/>
    <n v="32"/>
    <s v="ANA MARIA PINZON CAMACHO"/>
    <d v="2023-01-18T18:51:43"/>
    <n v="0"/>
    <s v="S600"/>
    <s v="CONTUSION DE DEDO(S) DE LA MANO, SIN DANO DE LA(S) UNA(S)"/>
    <s v="ANA MARIA PINZON CAMACHO"/>
    <d v="2023-01-18T19:10:00"/>
    <n v="0"/>
    <s v="Observación"/>
    <s v="Vivo"/>
  </r>
  <r>
    <s v="ANA SIXTA LEON DE QUINTERO"/>
    <s v="Cédula ciudadanía"/>
    <s v="28257736"/>
    <s v="82 Años"/>
    <s v="Adulto"/>
    <s v="ENTIDAD PROMOTORA DE SALUD SANITAS SAS"/>
    <s v="Subsidiado"/>
    <s v="PBS SUBSIDIADO "/>
    <n v="1389887"/>
    <s v="Urgencias"/>
    <d v="2023-01-18T18:41:00"/>
    <x v="0"/>
    <n v="2"/>
    <n v="2"/>
    <x v="2"/>
    <d v="2023-01-18T18:47:00"/>
    <m/>
    <s v="Coxoartrosis "/>
    <d v="2023-01-18T18:47:00"/>
    <n v="6"/>
    <s v="FRANCISCO JOSE ORTEGA TORRES"/>
    <d v="2023-01-18T18:47:42"/>
    <n v="0"/>
    <s v="M199"/>
    <s v="ARTROSIS, NO ESPECIFICADA"/>
    <s v="FRANCISCO JOSE ORTEGA TORRES"/>
    <d v="2023-01-18T19:17:00"/>
    <n v="0"/>
    <s v="Alta a Casa"/>
    <s v="Vivo"/>
  </r>
  <r>
    <s v="CARLOS ALFONSO DURAN QUEZADA"/>
    <s v="Cédula ciudadanía"/>
    <s v="16247566"/>
    <s v="71 Años"/>
    <s v="Adulto"/>
    <s v="ENTIDAD PROMOTORA DE SALUD SANITAS SAS"/>
    <s v="Contributivo"/>
    <s v="PBS CONTRIBUTIVO "/>
    <n v="1389888"/>
    <s v="Hospitalización"/>
    <d v="2023-01-18T19:50:00"/>
    <x v="0"/>
    <n v="2"/>
    <n v="2"/>
    <x v="2"/>
    <d v="2023-01-18T19:57:31"/>
    <m/>
    <s v="Paciente de 71 años quien ingresa acompañado de su familiar hijo (luis duran) quien refiere hace Aproximadamente 1 hora esta desorientado, no se acuerda de lo que hizo en el dia. "/>
    <d v="2023-01-18T19:57:31"/>
    <n v="7"/>
    <s v="FRANCISCO JOSE ORTEGA TORRES"/>
    <d v="2023-01-18T19:59:15"/>
    <n v="1"/>
    <s v="G454"/>
    <s v="AMNESIA GLOBAL TRANSITORIA"/>
    <s v="JENNIE ASTRID BECERRA MENECES"/>
    <d v="2023-01-19T17:30:00"/>
    <n v="21"/>
    <s v="Remisión"/>
    <s v="Vivo"/>
  </r>
  <r>
    <s v="RUBEN DARIO OLIVEROS BAUTISTA"/>
    <s v="Cédula ciudadanía"/>
    <s v="1095908506"/>
    <s v="36 Años"/>
    <s v="Adulto"/>
    <s v="MAPFRE COLOMBIA VIDA SEGUROS S A"/>
    <s v="Pólizas de Salud y MP"/>
    <s v="PÓLIZAS DE SALUD"/>
    <n v="1389889"/>
    <s v="Hospitalización"/>
    <d v="2023-01-18T20:29:00"/>
    <x v="0"/>
    <n v="2"/>
    <n v="2"/>
    <x v="2"/>
    <d v="2023-01-18T20:58:42"/>
    <m/>
    <s v="palpitaciones"/>
    <d v="2023-01-18T20:58:42"/>
    <n v="29"/>
    <s v="ORLANDO JOSE  MEJIA RESTREPO"/>
    <d v="2023-01-18T21:06:11"/>
    <n v="7"/>
    <s v="R002"/>
    <s v="PALPITACIONES"/>
    <s v="ORLANDO JOSE  MEJIA RESTREPO"/>
    <d v="2023-01-19T17:54:00"/>
    <n v="20"/>
    <s v="Observación"/>
    <s v="Vivo"/>
  </r>
  <r>
    <s v="NOHEMA PINEDA DE SIERRA"/>
    <s v="Cédula ciudadanía"/>
    <s v="28007787"/>
    <s v="75 Años"/>
    <s v="Adulto"/>
    <s v="ENTIDAD PROMOTORA DE SALUD FAMISANAR S A S"/>
    <s v="Contributivo"/>
    <s v="PBS CONTRIBUTIVO "/>
    <n v="1389890"/>
    <s v="Hospitalización"/>
    <d v="2023-01-18T20:38:00"/>
    <x v="0"/>
    <n v="2"/>
    <n v="2"/>
    <x v="2"/>
    <d v="2023-01-18T20:40:51"/>
    <m/>
    <s v="Remitido de la clinica chicamocha por Síndrome Coronario Agudo_x000a_ACEPTADO POR EL EQUIP DE REFERENCIA BAJO EL CODIGO 1801231138-CM E INGRESA POR URGENCIAS"/>
    <d v="2023-01-18T20:40:51"/>
    <n v="2"/>
    <s v="FRANCISCO JOSE ORTEGA TORRES"/>
    <d v="2023-01-18T20:52:12"/>
    <n v="11"/>
    <s v="I200"/>
    <s v="ANGINA INESTABLE"/>
    <s v="ANA MARIA PINZON CAMACHO"/>
    <d v="2023-01-25T10:23:00"/>
    <n v="157"/>
    <s v="Observación"/>
    <s v="Vivo"/>
  </r>
  <r>
    <s v="MERY ROA DAZA"/>
    <s v="Cédula ciudadanía"/>
    <s v="37930959"/>
    <s v="61 Años"/>
    <s v="Adulto"/>
    <s v="ECOPETROL S.A."/>
    <s v="Regimen Especial y/o Excepcional"/>
    <s v="CONTRATO No. 3044412"/>
    <n v="1389891"/>
    <s v="Hospitalización"/>
    <d v="2023-01-18T20:43:00"/>
    <x v="0"/>
    <n v="2"/>
    <n v="2"/>
    <x v="2"/>
    <d v="2023-01-18T21:16:56"/>
    <m/>
    <s v="dolor abdominal "/>
    <d v="2023-01-18T21:16:56"/>
    <n v="33"/>
    <s v="ORLANDO JOSE  MEJIA RESTREPO"/>
    <d v="2023-01-18T21:32:30"/>
    <n v="15"/>
    <s v="K579"/>
    <s v="ENFERMEDAD DIVERTICULAR DEL INTESTINO, PARTE NO ESPECIFICADA, SIN PERFORACION NI ABSCESO"/>
    <s v="ORLANDO JOSE  MEJIA RESTREPO"/>
    <d v="2023-01-18T22:29:00"/>
    <n v="0"/>
    <s v="Observación"/>
    <s v="Vivo"/>
  </r>
  <r>
    <s v="MATHIAS SANTIAGO SANCHEZ MORENO"/>
    <s v="Registro Civil"/>
    <s v="1222255172"/>
    <s v="9 Meses"/>
    <s v="Pediatrico"/>
    <s v="NUEVA EMPRESA PROMOTORA DE SALUD S.A."/>
    <s v="Contributivo"/>
    <s v="SANTANDER PITP PBS CONTRIBUTIVO "/>
    <n v="1389892"/>
    <s v="Hospitalización"/>
    <d v="2023-01-18T21:33:00"/>
    <x v="0"/>
    <n v="2"/>
    <n v="2"/>
    <x v="2"/>
    <d v="2023-01-18T21:52:59"/>
    <m/>
    <s v="PACIENTE   CON  CUADRO  CLINICO  DE   12 HORAS  CON  DEPOSICION   SEMILIQUIDAS #6  CON  SANGRE Y MOCO,  VOMITO #1  , NO  FIEBRE,   TOLERA  VIA ORAL, NIEGA OTROS SINTOMAS.  PACIENTE  EN PLAN PROMESA._x000a_"/>
    <d v="2023-01-18T21:52:59"/>
    <n v="19"/>
    <s v="JENNIE ASTRID BECERRA MENECES"/>
    <d v="2023-01-18T22:14:41"/>
    <n v="21"/>
    <s v="A09"/>
    <s v="DIARREA Y GASTROENTERITIS DE PRESUNTO ORIGEN INFECCIOSO."/>
    <s v="JENNIE ASTRID BECERRA MENECES"/>
    <d v="2023-01-20T12:30:00"/>
    <n v="38"/>
    <s v="Observación"/>
    <s v="Vivo"/>
  </r>
  <r>
    <s v="CARLOS ARTURO MUÑOZ JIMENEZ"/>
    <s v="Cédula ciudadanía"/>
    <s v="91203402"/>
    <s v="65 Años"/>
    <s v="Adulto"/>
    <s v="SALUD TOTAL ENTIDAD PROMOTORA DE SALUD DEL REG"/>
    <s v="Contributivo"/>
    <s v="PBS CONTRIBUTIVO "/>
    <n v="1389893"/>
    <s v="Hospitalización"/>
    <d v="2023-01-18T21:41:00"/>
    <x v="0"/>
    <n v="2"/>
    <n v="2"/>
    <x v="2"/>
    <d v="2023-01-18T22:05:48"/>
    <m/>
    <s v="&quot;dolor en el abdomen y en el pecho&quot;"/>
    <d v="2023-01-18T22:05:48"/>
    <n v="24"/>
    <s v="ANA MARIA PINZON CAMACHO"/>
    <d v="2023-01-18T22:06:22"/>
    <n v="0"/>
    <s v="R074"/>
    <s v="DOLOR EN EL PECHO, NO ESPECIFICADO"/>
    <s v="ANA MARIA PINZON CAMACHO"/>
    <d v="2023-01-19T04:07:00"/>
    <n v="6"/>
    <s v="Observación"/>
    <s v="Vivo"/>
  </r>
  <r>
    <s v="MARGIN LEAL GOMEZ"/>
    <s v="Cédula ciudadanía"/>
    <s v="63308297"/>
    <s v="58 Años"/>
    <s v="Adulto"/>
    <s v="FUNDACION SALUD MIA EPS"/>
    <s v="Contributivo"/>
    <s v="PBS SUBSIDIADO "/>
    <n v="1389894"/>
    <s v="Hospitalización"/>
    <d v="2023-01-18T22:16:00"/>
    <x v="0"/>
    <n v="3"/>
    <n v="3"/>
    <x v="1"/>
    <d v="2023-01-18T22:44:40"/>
    <m/>
    <s v="PACIENTE  CON  CUADRO  CLINICO  DE  30 MINUTOS  QUIEN  SUFRE  EPISODIO DE  MAREO  CON POSTERIOR  TRAUMA  EN  CARA  CON HERIDA  EN   REGION  NASAL    , TRAUMA EN MIEMBRO SUPERIOR  DERECHO, Y MIEMBRO  INFERIOR  DERECHO EN RODILLA  DERECHA,  CEFALEA  NO VOMITO NIEGA OTROS SINTOMAS_x000a__x000a_En tratamiento con:_x000a_Levotiroxina 50 ugrs cada 24 horas_x000a_Furosemida 40 mg cada 24 horas_x000a_Atorvastatina 40 mg cada 24 horas_x000a_Carvedilol 6.25 mg cada 12 horas_x000a_Amiodarona 200 ng cada 24 horas_x000a_Liraglutide_x000a_pregabalina 75mg Vía Oral cada noche_x000a_Warfarina 5mg (miercoles)jueves  (2.5mg) viernes (5mg ) sabado(2.5)  domingo(descansa) lunes (5mg )martes 2.5mg)_x000a_"/>
    <d v="2023-01-18T22:44:40"/>
    <n v="28"/>
    <s v="JENNIE ASTRID BECERRA MENECES"/>
    <d v="2023-01-18T22:45:36"/>
    <n v="0"/>
    <s v="S007"/>
    <s v="TRAUMATISMOS SUPERFICIALES MULTIPLES DE LA CABEZA"/>
    <s v="JENNIE ASTRID BECERRA MENECES"/>
    <d v="2023-01-19T07:43:00"/>
    <n v="8"/>
    <s v="Observación"/>
    <s v="Vivo"/>
  </r>
  <r>
    <s v="BERNABE MOSQUERA CUADROS"/>
    <s v="Cédula ciudadanía"/>
    <s v="2099692"/>
    <s v="70 Años"/>
    <s v="Adulto"/>
    <s v="COOSALUD ENTIDAD PROMOTORA DE SALUD S.A"/>
    <s v="Subsidiado"/>
    <s v="ATEN. INTEGRAL CARDIOLOGÍA REG SUBSIDIADO"/>
    <n v="1389895"/>
    <s v="Hospitalización"/>
    <d v="2023-01-18T22:33:00"/>
    <x v="0"/>
    <n v="2"/>
    <n v="2"/>
    <x v="2"/>
    <d v="2023-01-18T22:48:49"/>
    <m/>
    <s v="&quot;sindrome coronario&quot; - Remitido del Socorro_x000a_Aceptado por el grupo de referencia para ingreso por urgencias con codigo: 202318011809C_x000a__x000a_Consulta inicialmente en el Hospital de Guadalupe por signos de falla cardiaca con toma de Electrocardiograma con bloqueo de rama izquierda, desaturacion pero consideran elevacion del ST con remision posterior al Socorro pero ante 15 dias de evolucion pero aun asi le administran cargas con biomarcadores positivos, funcion renal alterada con persistencia de dolor con administracion de nitroglicerina la cual ya suspendieron ante control adecuado e infusion de furosemida ante diuresis disminuida considerando que requiere de valoracion por Cardiologia para definir estratificacion invasiva. "/>
    <d v="2023-01-18T22:48:49"/>
    <n v="15"/>
    <s v="ANA MARIA PINZON CAMACHO"/>
    <d v="2023-01-18T22:49:21"/>
    <n v="0"/>
    <s v="I500"/>
    <s v="INSUFICIENCIA CARDIACA CONGESTIVA"/>
    <s v="ANA MARIA PINZON CAMACHO"/>
    <d v="2023-02-13T16:41:00"/>
    <n v="617"/>
    <s v="Cuidado Intermedio Adulto"/>
    <s v="Vivo"/>
  </r>
  <r>
    <s v="EDUARDO ENRIQUE GONZALEZ MEJIAS"/>
    <s v="Permiso temporal de permanenci"/>
    <s v="6515931"/>
    <s v="52 Años"/>
    <s v="Adulto"/>
    <s v="NUEVA EMPRESA PROMOTORA DE SALUD S.A."/>
    <s v="Contributivo"/>
    <s v="BOLIVAR PITP PBS CONTRIBUTIVO "/>
    <n v="1389896"/>
    <s v="Hospitalización"/>
    <d v="2023-01-18T23:40:00"/>
    <x v="0"/>
    <n v="3"/>
    <n v="3"/>
    <x v="1"/>
    <d v="2023-01-19T00:34:31"/>
    <m/>
    <s v="PACIENTE   TRAIDO POR   AMBULANCIA  PARTICULAR   QUIEN REFIERE   SE  ENCONTRABA   EN OBSERVACION EN EL Hospital Internacional De Colombia  INGRESA  EL DIA 18/01/23 POR   ICTERICIA   INDICAN  REALIZAR  EXAMENES   Y REMISION PARA  VALORACION POR HEPATOLOGIA , PACIENTE EN EL MOMENTO  SIN COMENTAR  POR LA PARTE  ADMINISTRATIVA, NO  TRAE HISTORIA INSTITUCIONAL Y  NO   REFIERE  FIRMA DE SALIDA  VOLUNTARIA  EN EL Hospital Internacional De Colombia ._x000a_"/>
    <d v="2023-01-19T00:34:31"/>
    <n v="54"/>
    <s v="JENNIE ASTRID BECERRA MENECES"/>
    <d v="2023-01-19T02:14:18"/>
    <n v="99"/>
    <s v="R17X"/>
    <s v="ICTERICIA NO ESPECIFICADA"/>
    <s v="JENNIE ASTRID BECERRA MENECES"/>
    <d v="2023-01-29T16:45:00"/>
    <n v="254"/>
    <s v="Observación"/>
    <s v="Vivo"/>
  </r>
  <r>
    <s v="FLOR DE MARIA VILLAMIZAR RODRIGUEZ"/>
    <s v="Cédula ciudadanía"/>
    <s v="60300229"/>
    <s v="62 Años"/>
    <s v="Adulto"/>
    <s v="ENTIDAD PROMOTORA DE SALUD FAMISANAR S A S"/>
    <s v="Contributivo"/>
    <s v="PBS SUBSIDIADO "/>
    <n v="1389897"/>
    <s v="Hospitalización"/>
    <d v="2023-01-19T00:22:00"/>
    <x v="0"/>
    <n v="2"/>
    <n v="2"/>
    <x v="2"/>
    <d v="2023-01-19T00:39:06"/>
    <m/>
    <s v="remitida de clinica chicamocha por Infarto Agudo Del Miocardio_x000a_tiene ecoestres postivio_x000a_biomarcador serico negativo y delta positivo"/>
    <d v="2023-01-19T00:39:06"/>
    <n v="17"/>
    <s v="FRANCISCO JOSE ORTEGA TORRES"/>
    <d v="2023-01-19T01:06:12"/>
    <n v="27"/>
    <s v="I219"/>
    <s v="INFARTO AGUDO DEL MIOCARDIO, SIN OTRA ESPECIFICACION"/>
    <s v="ANA MARIA PINZON CAMACHO"/>
    <d v="2023-01-20T09:42:00"/>
    <n v="32"/>
    <s v="Cuidado Intermedio Adulto"/>
    <s v="Vivo"/>
  </r>
  <r>
    <s v="LEIDY JOHANA CHAPARRO PAEZ"/>
    <s v="Cédula ciudadanía"/>
    <s v="1002277791"/>
    <s v="21 Años"/>
    <s v="Adulto"/>
    <s v="NUEVA EMPRESA PROMOTORA DE SALUD S.A."/>
    <s v="Subsidiado"/>
    <s v="BOLIVAR PITP PBS SUBSIDIADO "/>
    <n v="1389898"/>
    <s v="Hospitalización"/>
    <d v="2023-01-19T00:34:00"/>
    <x v="0"/>
    <n v="2"/>
    <n v="2"/>
    <x v="2"/>
    <d v="2023-01-19T00:52:48"/>
    <m/>
    <s v="remitida de san pablo por Amenaza De Parto Pretérmino_x000a_aceptada por referencia "/>
    <d v="2023-01-19T00:52:48"/>
    <n v="18"/>
    <s v="FRANCISCO JOSE ORTEGA TORRES"/>
    <d v="2023-01-19T01:11:17"/>
    <n v="18"/>
    <s v="O470"/>
    <s v="FALSO TRABAJO DE PARTO ANTES DE LAS 37 SEMANAS COMPLETAS DE GESTACION"/>
    <s v="FRANCISCO JOSE ORTEGA TORRES"/>
    <d v="2023-01-22T14:55:00"/>
    <n v="85"/>
    <s v="Unidad de Alta Compleg. Obstetrica"/>
    <s v="Vivo"/>
  </r>
  <r>
    <s v="NELCY LILIANA PLATA DUARTE"/>
    <s v="Cédula ciudadanía"/>
    <s v="1102725613"/>
    <s v="24 Años"/>
    <s v="Adulto"/>
    <s v="NUEVA EMPRESA PROMOTORA DE SALUD S.A."/>
    <s v="Subsidiado"/>
    <s v="SANTANDER PITP PBS SUBSIDIADO "/>
    <n v="1389899"/>
    <s v="Hospitalización"/>
    <d v="2023-01-19T00:45:00"/>
    <x v="0"/>
    <n v="2"/>
    <n v="2"/>
    <x v="2"/>
    <d v="2023-01-19T00:50:09"/>
    <m/>
    <s v="Remitida como urgencia vital de San Vicente por Amenaza De Parto Pretérmino_x000a_Regulada por crue 163273 Doctor taboada. "/>
    <d v="2023-01-19T00:50:09"/>
    <n v="5"/>
    <s v="FRANCISCO JOSE ORTEGA TORRES"/>
    <d v="2023-01-19T01:15:55"/>
    <n v="25"/>
    <s v="O470"/>
    <s v="FALSO TRABAJO DE PARTO ANTES DE LAS 37 SEMANAS COMPLETAS DE GESTACION"/>
    <s v="MAYRA ALEJANDRA  VARGAS QUIROGA"/>
    <d v="2023-01-23T10:39:00"/>
    <n v="105"/>
    <s v="Unidad de Alta Compleg. Obstetrica"/>
    <s v="Vivo"/>
  </r>
  <r>
    <s v="CAMILO ALCANTAR CALA"/>
    <s v="Cédula ciudadanía"/>
    <s v="5762860"/>
    <s v="74 Años"/>
    <s v="Adulto"/>
    <s v="COOSALUD ENTIDAD PROMOTORA DE SALUD S.A"/>
    <s v="Subsidiado"/>
    <s v="ATEN. INTEGRAL CARDIOLOGÍA REG SUBSIDIADO"/>
    <n v="1389900"/>
    <s v="Hospitalización"/>
    <d v="2023-01-19T04:08:00"/>
    <x v="0"/>
    <n v="2"/>
    <n v="2"/>
    <x v="2"/>
    <d v="2023-01-19T04:23:47"/>
    <m/>
    <s v="PACIENTE  PROCEDENTE  DE  SIMACOTA CON    CUADRO  CLINICO DE  15  DIAS   CON DOLOR  TORAXICO, DISNEA   DE MEDIANOS   ESFUERZOS,  ORTOPNEA, TOS LEVE . NIEGA OTROS SINTOMAS._x000a_"/>
    <d v="2023-01-19T04:23:47"/>
    <n v="15"/>
    <s v="JENNIE ASTRID BECERRA MENECES"/>
    <d v="2023-01-19T04:24:33"/>
    <n v="0"/>
    <s v="I209"/>
    <s v="ANGINA DE PECHO, NO ESPECIFICADA"/>
    <s v="JENNIE ASTRID BECERRA MENECES"/>
    <d v="2023-01-23T12:58:00"/>
    <n v="104"/>
    <s v="Observación"/>
    <s v="Vivo"/>
  </r>
  <r>
    <s v="JAIME HERNANDEZ SANCHEZ"/>
    <s v="Cédula ciudadanía"/>
    <s v="13951994"/>
    <s v="63 Años"/>
    <s v="Adulto"/>
    <s v="EPS SURAMERICANA S.A."/>
    <s v="Contributivo"/>
    <s v="PBS CONTRIBUTIVO "/>
    <n v="1389927"/>
    <s v="Hospitalización"/>
    <d v="2023-01-19T06:45:00"/>
    <x v="0"/>
    <n v="2"/>
    <n v="2"/>
    <x v="2"/>
    <d v="2023-01-19T07:58:06"/>
    <m/>
    <s v="sigo con dolor abdominal y tengo una cirugia pro aneurisma"/>
    <d v="2023-01-19T07:58:06"/>
    <n v="73"/>
    <s v="EDWING RENE HIGUERA BECERRA"/>
    <d v="2023-01-19T07:59:23"/>
    <n v="1"/>
    <s v="I714"/>
    <s v="ANEURISMA DE LA AORTA ABDOMINAL, SIN MENCION DE RUPTURA"/>
    <s v="EDWING RENE HIGUERA BECERRA"/>
    <d v="2023-01-20T11:30:00"/>
    <n v="27"/>
    <s v="Observación"/>
    <s v="Vivo"/>
  </r>
  <r>
    <s v="JOSE PASION ORTIZ"/>
    <s v="Cédula ciudadanía"/>
    <s v="2038283"/>
    <s v="79 Años"/>
    <s v="Adulto"/>
    <s v="NUEVA EMPRESA PROMOTORA DE SALUD S.A."/>
    <s v="Subsidiado"/>
    <s v="SANTANDER PITP PBS SUBSIDIADO "/>
    <n v="1389938"/>
    <s v="Hospitalización"/>
    <d v="2023-01-19T06:54:00"/>
    <x v="0"/>
    <n v="2"/>
    <n v="2"/>
    <x v="2"/>
    <d v="2023-01-19T07:06:54"/>
    <m/>
    <s v="''Mucho dolor en el pecho''"/>
    <d v="2023-01-19T07:06:54"/>
    <n v="12"/>
    <s v="FRAY URIEL ARIAS MORENO"/>
    <d v="2023-01-19T07:28:55"/>
    <n v="22"/>
    <s v="R074"/>
    <s v="DOLOR EN EL PECHO, NO ESPECIFICADO"/>
    <s v="FRAY URIEL ARIAS MORENO"/>
    <d v="2023-01-20T17:13:00"/>
    <n v="33"/>
    <s v="Observación"/>
    <s v="Vivo"/>
  </r>
  <r>
    <s v="DELIA MARIA ACEVEDO MARTINEZ"/>
    <s v="Cédula ciudadanía"/>
    <s v="23147102"/>
    <s v="70 Años"/>
    <s v="Adulto"/>
    <s v="ASMET SALUD EPS SAS"/>
    <s v="Subsidiado"/>
    <s v="PBS SUBSIDIADO "/>
    <n v="1390099"/>
    <s v="Hospitalización"/>
    <d v="2023-01-19T08:37:00"/>
    <x v="0"/>
    <n v="3"/>
    <n v="3"/>
    <x v="1"/>
    <d v="2023-01-19T08:48:23"/>
    <m/>
    <s v="Referida de la consulta externa Doctor  lesvany Romero_x000a_Paciente con antecedente de cardioioptia chagasica  Fracción Eyeccion Del Ventriculo Izquierdo del 48%,  con ALTO RIESGO  DE  MUERTE SUBITA PRESENCIA DE TV SOSTENIDAS EN HOLTER DE 20/10/2022, Valaorada dia de ayer  Doctor Lesvany Romero Médico internista indica asisitri a este  servicio.   "/>
    <d v="2023-01-19T08:48:23"/>
    <n v="11"/>
    <s v="ROBERFABIAN  ANGARITA SEQUEDA"/>
    <d v="2023-01-19T08:58:23"/>
    <n v="9"/>
    <s v="I472"/>
    <s v="TAQUICARDIA VENTRICULAR"/>
    <s v="EDWING RENE HIGUERA BECERRA"/>
    <d v="2023-01-19T17:52:00"/>
    <n v="8"/>
    <s v="Observación"/>
    <s v="Vivo"/>
  </r>
  <r>
    <s v="JAVIER ALONSO MARQUEZ SEPULVEDA"/>
    <s v="Cédula ciudadanía"/>
    <s v="80269491"/>
    <s v="58 Años"/>
    <s v="Adulto"/>
    <s v="ENTIDAD PROMOTORA DE SALUD FAMISANAR S A S"/>
    <s v="Contributivo"/>
    <s v="PBS CONTRIBUTIVO "/>
    <n v="1390131"/>
    <s v="Hospitalización"/>
    <d v="2023-01-19T08:54:00"/>
    <x v="0"/>
    <n v="3"/>
    <n v="3"/>
    <x v="1"/>
    <d v="2023-01-19T09:04:53"/>
    <m/>
    <s v="Dolor en el pecho_x000a_Paceinte refier que el dia de hoy hacia las 5:50 am presenta sensacion de dolor torax punzante intermitente,  sensacion de diaforesis,   frialdad,  mareo,  motivo por el cual consulta  el edia de hoy,     paceinte asistio  hace 4 dias,  por cuadrfo de disnea persitente sirante actitivad  fisica,   con Electrocardiograma  sin alteracion.      sin embaergo  en el moento dlor persitente,  motivo por el cual consulta.   "/>
    <d v="2023-01-19T09:04:53"/>
    <n v="10"/>
    <s v="ROBERFABIAN  ANGARITA SEQUEDA"/>
    <d v="2023-01-19T09:06:03"/>
    <n v="1"/>
    <s v="R074"/>
    <s v="DOLOR EN EL PECHO, NO ESPECIFICADO"/>
    <s v="ROBERFABIAN  ANGARITA SEQUEDA"/>
    <d v="2023-01-19T13:32:00"/>
    <n v="4"/>
    <s v="Observación"/>
    <s v="Vivo"/>
  </r>
  <r>
    <s v="VALERIO CADENA ALVAREZ"/>
    <s v="Cédula ciudadanía"/>
    <s v="91175065"/>
    <s v="66 Años"/>
    <s v="Adulto"/>
    <s v="COOSALUD ENTIDAD PROMOTORA DE SALUD S.A"/>
    <s v="Subsidiado"/>
    <s v="ATEN. INTEGRAL CARDIOLOGÍA REG SUBSIDIADO"/>
    <n v="1390175"/>
    <s v="Hospitalización"/>
    <d v="2023-01-19T09:29:00"/>
    <x v="0"/>
    <n v="2"/>
    <n v="2"/>
    <x v="2"/>
    <d v="2023-01-19T09:40:47"/>
    <m/>
    <s v="Me esta pitando el dispositivo_x000a_Paciente refier que desde hace 2 dis presenta  alarma  sonora de dispositivo marca medtronic._x000a_refier sensacion de mareos intermitentes.  "/>
    <d v="2023-01-19T09:40:47"/>
    <n v="11"/>
    <s v="ROBERFABIAN  ANGARITA SEQUEDA"/>
    <d v="2023-01-19T10:13:45"/>
    <n v="32"/>
    <s v="M940"/>
    <s v="SINDROME DE LA ARTICULACION CONDROCOSTAL [TIETZE]"/>
    <s v="FRAY URIEL ARIAS MORENO"/>
    <d v="2023-01-19T19:24:00"/>
    <n v="9"/>
    <s v="Observación"/>
    <s v="Vivo"/>
  </r>
  <r>
    <s v="ALVARO AMADO AMADO"/>
    <s v="Cédula ciudadanía"/>
    <s v="5623796"/>
    <s v="73 Años"/>
    <s v="Adulto"/>
    <s v="FUNDACION SALUD MIA EPS"/>
    <s v="Contributivo"/>
    <s v="PBS CONTRIBUTIVO "/>
    <n v="1390227"/>
    <s v="Hospitalización"/>
    <d v="2023-01-19T10:10:00"/>
    <x v="0"/>
    <n v="2"/>
    <n v="2"/>
    <x v="2"/>
    <d v="2023-01-19T10:23:13"/>
    <m/>
    <s v="Dolor en el torax_x000a_Paciente con cuadro de dolor torax de 3 dias de evolucion sesnacion opresuiva  exacerado con la actividad fisica, ademas de 8 dias de edemas de miebros inferiores,  sensacion de sisea de esfuerzo,   dia de hoy episodios de desorientacion._x000a_"/>
    <d v="2023-01-19T10:23:13"/>
    <n v="13"/>
    <s v="ROBERFABIAN  ANGARITA SEQUEDA"/>
    <d v="2023-01-19T10:44:34"/>
    <n v="21"/>
    <s v="I200"/>
    <s v="ANGINA INESTABLE"/>
    <s v="EDWING RENE HIGUERA BECERRA"/>
    <d v="2023-01-25T12:57:00"/>
    <n v="146"/>
    <s v="Observación"/>
    <s v="Vivo"/>
  </r>
  <r>
    <s v="FANNY VALBUENA"/>
    <s v="Cédula ciudadanía"/>
    <s v="28334349"/>
    <s v="65 Años"/>
    <s v="Adulto"/>
    <s v="COOSALUD ENTIDAD PROMOTORA DE SALUD S.A"/>
    <s v="Subsidiado"/>
    <s v="ATEN. INTEGRAL CARDIOLOGÍA REG SUBSIDIADO"/>
    <n v="1390245"/>
    <s v="Hospitalización"/>
    <d v="2023-01-19T10:22:00"/>
    <x v="0"/>
    <n v="2"/>
    <n v="2"/>
    <x v="2"/>
    <d v="2023-01-19T10:33:41"/>
    <m/>
    <s v="Dolor en la pierna_x000a_cuedro de 1 mes de evolucion caracterizado por dolor tumefacion sobre venal  de miebro inferio izquierdo._x000a_Tumefaccion incluye region muslo posible TVS proximal  se indica ingreso.  "/>
    <d v="2023-01-19T10:33:41"/>
    <n v="11"/>
    <s v="ROBERFABIAN  ANGARITA SEQUEDA"/>
    <d v="2023-01-19T10:35:55"/>
    <n v="2"/>
    <s v="I829"/>
    <s v="EMBOLIA Y TROMBOSIS DE VENA NO ESPECIFICADA"/>
    <s v="FRAY URIEL ARIAS MORENO"/>
    <d v="2023-01-20T11:41:00"/>
    <n v="25"/>
    <s v="Observación"/>
    <s v="Vivo"/>
  </r>
  <r>
    <s v="MARIA DEL CARMEN GUALDRON DE BECERRA"/>
    <s v="Cédula ciudadanía"/>
    <s v="28290353"/>
    <s v="86 Años"/>
    <s v="Adulto"/>
    <s v="ENTIDAD PROMOTORA DE SALUD SANITAS SAS"/>
    <s v="Contributivo"/>
    <s v="PBS CONTRIBUTIVO "/>
    <n v="1390261"/>
    <s v="Hospitalización"/>
    <d v="2023-01-19T10:30:00"/>
    <x v="0"/>
    <n v="2"/>
    <n v="2"/>
    <x v="2"/>
    <d v="2023-01-19T11:15:49"/>
    <m/>
    <s v="REferida de la consulta externa de cardiologia_x000a_Paceinte con cuadro de dolor torax  inteprrmitente pesrsitente,  valorada por cardiologia dia de hoy indica asisitr a este servicio.  "/>
    <d v="2023-01-19T11:15:49"/>
    <n v="45"/>
    <s v="ROBERFABIAN  ANGARITA SEQUEDA"/>
    <d v="2023-01-19T11:26:27"/>
    <n v="10"/>
    <s v="I200x"/>
    <s v="ANGINA INESTABLE"/>
    <s v="FRAY URIEL ARIAS MORENO"/>
    <d v="2023-01-19T22:22:00"/>
    <n v="10"/>
    <s v="Observación"/>
    <s v="Vivo"/>
  </r>
  <r>
    <s v="ANA DEL CARMEN MELO PEREZ"/>
    <s v="Cédula ciudadanía"/>
    <s v="27726626"/>
    <s v="76 Años"/>
    <s v="Adulto"/>
    <s v="ASMET SALUD EPS SAS"/>
    <s v="Subsidiado"/>
    <s v="PGP CARDIOVASCULAR REG CONTRIB-SUBSIDIA "/>
    <n v="1390269"/>
    <s v="Hospitalización"/>
    <d v="2023-01-19T10:34:00"/>
    <x v="0"/>
    <n v="1"/>
    <n v="1"/>
    <x v="0"/>
    <d v="2023-01-19T10:57:08"/>
    <m/>
    <s v="Referida  urgencia vital de ocaña_x000a_Paciente con antecedente de enfermedad coronaria,  refiereida de coaña con cuadro de dolro torax,   con biomarcador  positivo,  trombolizada dia de ayer en la mnoche paciente con deterioro  requiere maejo con inotropia.   "/>
    <d v="2023-01-19T10:57:08"/>
    <n v="23"/>
    <s v="ROBERFABIAN  ANGARITA SEQUEDA"/>
    <d v="2023-01-19T11:22:36"/>
    <n v="25"/>
    <s v="I213x"/>
    <s v="INFARTO AGUDO DE MIOCARDIO CON ELEVACION DE ST "/>
    <s v="EDWING RENE HIGUERA BECERRA"/>
    <d v="2023-01-19T18:06:00"/>
    <n v="6"/>
    <s v="Cuidado Intensivo Adulto"/>
    <s v="Muerto antes de 48 horas"/>
  </r>
  <r>
    <s v="CARMEN ALICIA GUARIN"/>
    <s v="Cédula ciudadanía"/>
    <s v="63281520"/>
    <s v="63 Años"/>
    <s v="Adulto"/>
    <s v="AXA COLPATRIA MEDICINA PREPAGADA S.A."/>
    <s v="Pólizas de Salud y MP"/>
    <s v="ALTERNO PLUS"/>
    <n v="1390305"/>
    <s v="Urgencias"/>
    <d v="2023-01-19T10:58:00"/>
    <x v="0"/>
    <n v="1"/>
    <n v="1"/>
    <x v="0"/>
    <d v="2023-01-19T11:10:39"/>
    <m/>
    <s v="Dolor precordial"/>
    <d v="2023-01-19T11:10:39"/>
    <n v="12"/>
    <s v="SANTIAGO  SILVA MANTILLA"/>
    <d v="2023-01-19T11:42:48"/>
    <n v="32"/>
    <s v="R072"/>
    <s v="DOLOR PRECORDIAL"/>
    <s v="SANTIAGO  SILVA MANTILLA"/>
    <d v="2023-01-19T15:47:00"/>
    <n v="4"/>
    <m/>
    <s v="Vivo"/>
  </r>
  <r>
    <s v="ASLY GABRIELA PUENTES RODRIGUEZ"/>
    <s v="Tarjeta de Identidad"/>
    <s v="1097117280"/>
    <s v="10 Años"/>
    <s v="Pediatrico"/>
    <s v="EPS SURAMERICANA S.A."/>
    <s v="Contributivo"/>
    <s v="PLANES COMPLEMENTARIOS "/>
    <n v="1390328"/>
    <s v="Urgencias"/>
    <d v="2023-01-19T11:27:00"/>
    <x v="0"/>
    <n v="4"/>
    <m/>
    <x v="3"/>
    <m/>
    <m/>
    <s v="la mordio un perro_x000a_Paceinte refier que el dia de ayer hacia las 8:30 pm  mordedura por canino no observable,  sobre miembro inferior izquierdo.    motivo por el cual consulta"/>
    <d v="2023-01-19T11:57:22"/>
    <n v="30"/>
    <s v="ROBERFABIAN  ANGARITA SEQUEDA"/>
    <d v="2023-01-19T12:39:40"/>
    <n v="42"/>
    <s v="S819"/>
    <s v="HERIDA DE LA PIERNA, PARTE NO ESPECIFICADA"/>
    <s v="ROBERFABIAN  ANGARITA SEQUEDA"/>
    <d v="2023-01-19T14:15:00"/>
    <n v="1"/>
    <s v="Alta a Casa"/>
    <s v="Vivo"/>
  </r>
  <r>
    <s v="BLANCA INES CAMACHO JIMENEZ"/>
    <s v="Cédula ciudadanía"/>
    <s v="28414030"/>
    <s v="56 Años"/>
    <s v="Adulto"/>
    <s v="COOSALUD ENTIDAD PROMOTORA DE SALUD S.A"/>
    <s v="Subsidiado"/>
    <s v="ATEN. INTEGRAL CARDIOLOGÍA REG SUBSIDIADO"/>
    <n v="1390334"/>
    <s v="Hospitalización"/>
    <d v="2023-01-19T11:35:00"/>
    <x v="0"/>
    <n v="1"/>
    <n v="1"/>
    <x v="0"/>
    <d v="2023-01-19T11:39:55"/>
    <m/>
    <s v="Referido urgencia vital de piedecuesta_x000a_Paceinte con cuadro de dolor torax  asociado  desterioro clase funcional,  evaluada en piedecuesta halla paciente hipotensa  con  Taquicardia Supraventricular.  inician amiodarona  dosis de 15o  luego 30  hora  refieren  a Hospital Internacional De Colombia,  de llai referida  a este servicio.     se traslada inmeditamente unidad de renimacion"/>
    <d v="2023-01-19T11:39:55"/>
    <n v="4"/>
    <s v="ROBERFABIAN  ANGARITA SEQUEDA"/>
    <d v="2023-01-19T11:41:06"/>
    <n v="1"/>
    <s v="I471"/>
    <s v="TAQUICARDIA SUPRAVENTRICULAR"/>
    <s v="FRAY URIEL ARIAS MORENO"/>
    <d v="2023-01-26T12:26:00"/>
    <n v="168"/>
    <s v="Cuidado Intensivo Adulto"/>
    <s v="Vivo"/>
  </r>
  <r>
    <s v="JHON EDINSON DURAN SEPULVEDA"/>
    <s v="Cédula ciudadanía"/>
    <s v="91541231"/>
    <s v="37 Años"/>
    <s v="Adulto"/>
    <s v="COOSALUD ENTIDAD PROMOTORA DE SALUD S.A"/>
    <s v="Contributivo"/>
    <s v="ATEN. INTEGRAL CARDIOLOGIA REG CONTRIBU "/>
    <n v="1390337"/>
    <s v="Urgencias"/>
    <d v="2023-01-19T11:39:00"/>
    <x v="0"/>
    <n v="3"/>
    <n v="3"/>
    <x v="1"/>
    <d v="2023-01-19T12:26:41"/>
    <m/>
    <s v="Tengo apretamiento en el pecho_x000a_Cuadro clinico de 4 meses de evolucion caracterizado por dolor, en torax   intermitente,  asisito  se tomo prueba de esfuerzo que fue  insuficiente,  se indico angiotac de coronaria  el cual no se ha tomado,   refier episdis de dolor desde dia de ayere  persitencia de dolor.   motivo por el cual consulta  el dia de hoy.  "/>
    <d v="2023-01-19T12:26:41"/>
    <n v="47"/>
    <s v="ROBERFABIAN  ANGARITA SEQUEDA"/>
    <d v="2023-01-19T12:47:28"/>
    <n v="20"/>
    <s v="I209x"/>
    <s v="ANGINA ESTABLE"/>
    <s v="EDWING RENE HIGUERA BECERRA"/>
    <d v="2023-01-19T18:08:00"/>
    <n v="5"/>
    <s v="Observación"/>
    <s v="Vivo"/>
  </r>
  <r>
    <s v="JOSE ISAIAS VARGAS NAVARRO"/>
    <s v="Cédula ciudadanía"/>
    <s v="5956806"/>
    <s v="70 Años"/>
    <s v="Adulto"/>
    <s v="ECOPETROL S.A."/>
    <s v="Regimen Especial y/o Excepcional"/>
    <s v="CONTRATO No. 3044412"/>
    <n v="1390350"/>
    <s v="Hospitalización"/>
    <d v="2023-01-19T11:54:00"/>
    <x v="0"/>
    <n v="1"/>
    <n v="1"/>
    <x v="0"/>
    <d v="2023-01-19T12:03:59"/>
    <m/>
    <s v="Dolor de pecho"/>
    <d v="2023-01-19T12:03:59"/>
    <n v="9"/>
    <s v="SANTIAGO  SILVA MANTILLA"/>
    <d v="2023-01-19T12:04:17"/>
    <n v="0"/>
    <s v="I200"/>
    <s v="ANGINA INESTABLE"/>
    <s v="SANTIAGO  SILVA MANTILLA"/>
    <d v="2023-01-31T15:02:00"/>
    <n v="290"/>
    <s v="Cuidado Intermedio Adulto"/>
    <s v="Vivo"/>
  </r>
  <r>
    <s v="RAFAEL EDUARDO ORDUZ PICO"/>
    <s v="Cédula ciudadanía"/>
    <s v="13815942"/>
    <s v="71 Años"/>
    <s v="Adulto"/>
    <s v="COMPAÑIA DE MEDICINA PREPAGADA COLSANITAS S.A."/>
    <s v="Pólizas de Salud y MP"/>
    <s v="1010 COLSANITAS INTEGRAL"/>
    <n v="1390356"/>
    <s v="Hospitalización"/>
    <d v="2023-01-19T12:16:00"/>
    <x v="0"/>
    <n v="2"/>
    <n v="2"/>
    <x v="2"/>
    <d v="2023-01-19T12:32:38"/>
    <m/>
    <s v="Disnea"/>
    <d v="2023-01-19T12:32:38"/>
    <n v="16"/>
    <s v="SANTIAGO  SILVA MANTILLA"/>
    <d v="2023-01-19T12:40:54"/>
    <n v="8"/>
    <s v="I500"/>
    <s v="INSUFICIENCIA CARDIACA CONGESTIVA"/>
    <s v="SANTIAGO  SILVA MANTILLA"/>
    <d v="2023-02-03T14:05:00"/>
    <n v="361"/>
    <s v="Cuidado Intermedio Adulto"/>
    <s v="Vivo"/>
  </r>
  <r>
    <s v="JUAN ANDRES CRISTANCHO SEPULVEDA"/>
    <s v="Cédula ciudadanía"/>
    <s v="13352730"/>
    <s v="62 Años"/>
    <s v="Adulto"/>
    <s v="NUEVA EMPRESA PROMOTORA DE SALUD S.A."/>
    <s v="Subsidiado"/>
    <s v="N.DE SANTANDER PITP PBS SUBSIDIADO "/>
    <n v="1390359"/>
    <s v="Hospitalización"/>
    <d v="2023-01-19T12:22:00"/>
    <x v="0"/>
    <n v="2"/>
    <n v="2"/>
    <x v="2"/>
    <d v="2023-01-19T12:34:07"/>
    <m/>
    <s v="Referido de pamplona   acepta do en referencia_x000a_ingresa dia de ayer pamplona cuaro de dolor torax de caracteriticas sugestiva de enfermedad cornaira,   troponin inical negativ  control positiva,   Electrocardiograma   cambiso sugestivos  de isquemia,   no elevacion de ST,   refieren para amenjo por hemodinamia.    se inda ingreso"/>
    <d v="2023-01-19T12:34:07"/>
    <n v="12"/>
    <s v="ROBERFABIAN  ANGARITA SEQUEDA"/>
    <d v="2023-01-19T13:22:09"/>
    <n v="48"/>
    <s v="I219"/>
    <s v="INFARTO AGUDO DEL MIOCARDIO, SIN OTRA ESPECIFICACION"/>
    <s v="FRAY URIEL ARIAS MORENO"/>
    <d v="2023-01-21T13:22:00"/>
    <n v="47"/>
    <s v="Cuidado Intermedio Adulto"/>
    <s v="Vivo"/>
  </r>
  <r>
    <s v="LUZ MARINA LOPEZ CAMACHO"/>
    <s v="Cédula ciudadanía"/>
    <s v="63274005"/>
    <s v="63 Años"/>
    <s v="Adulto"/>
    <s v="COOSALUD ENTIDAD PROMOTORA DE SALUD S.A"/>
    <s v="Subsidiado"/>
    <s v="ATEN. INTEGRAL CARDIOLOGÍA REG SUBSIDIADO"/>
    <n v="1390406"/>
    <s v="Hospitalización"/>
    <d v="2023-01-19T14:05:00"/>
    <x v="0"/>
    <n v="2"/>
    <n v="2"/>
    <x v="2"/>
    <d v="2023-01-19T14:18:41"/>
    <m/>
    <s v="Referida de la consuta externa_x000a_Paceinte con cuadro de dolor en torax de larga data,  estudios   eco estres en 2021 engativo para induccion de isquemia,   asiste a control  consulta externa,   evidenia inversion de onda T v1,v2,v3,  apalnamiento V4,  motivo por el el cual es referida  este servicio.  "/>
    <d v="2023-01-19T14:18:41"/>
    <n v="13"/>
    <s v="ROBERFABIAN  ANGARITA SEQUEDA"/>
    <d v="2023-01-19T15:02:15"/>
    <n v="43"/>
    <s v="I209"/>
    <s v="ANGINA DE PECHO, NO ESPECIFICADA"/>
    <s v="EDWING RENE HIGUERA BECERRA"/>
    <d v="2023-01-19T19:32:00"/>
    <n v="4"/>
    <s v="Observación"/>
    <s v="Vivo"/>
  </r>
  <r>
    <s v="PEDRO LEON GONZALEZ CAMACHO"/>
    <s v="Cédula ciudadanía"/>
    <s v="13809995"/>
    <s v="73 Años"/>
    <s v="Adulto"/>
    <s v="ASMET SALUD EPS SAS"/>
    <s v="Subsidiado"/>
    <s v="PGP CARDIOVASCULAR REG CONTRIB-SUBSIDIA "/>
    <n v="1390432"/>
    <s v="Hospitalización"/>
    <d v="2023-01-19T15:00:00"/>
    <x v="0"/>
    <n v="2"/>
    <n v="2"/>
    <x v="2"/>
    <d v="2023-01-19T15:39:30"/>
    <m/>
    <s v="Dolor torax_x000a_Paciente con cuadro de dolor en torax 3 dias de evlucion ,  asociado sinea de esfuerzo,   sin edemas,  en estudios de bradicardia  y disnea de esfuerzo,  con eco tt y holter,    en el meonto refier persitencia de disnea de esfuerzo   indico  ingreso y valoracion.   tpoma de Electrocardiograma "/>
    <d v="2023-01-19T15:39:30"/>
    <n v="39"/>
    <s v="ROBERFABIAN  ANGARITA SEQUEDA"/>
    <d v="2023-01-19T16:28:02"/>
    <n v="48"/>
    <s v="I480"/>
    <s v="FIBRILACIÓN AURICULAR PAROXÍSTICA"/>
    <s v="FRAY URIEL ARIAS MORENO"/>
    <d v="2023-01-20T13:14:00"/>
    <n v="20"/>
    <s v="Observación"/>
    <s v="Vivo"/>
  </r>
  <r>
    <s v="LEIDY YULEYMA RAMIREZ ACUÑA"/>
    <s v="Cédula ciudadanía"/>
    <s v="1115738347"/>
    <s v="27 Años"/>
    <s v="Adulto"/>
    <s v="NUEVA EMPRESA PROMOTORA DE SALUD S.A."/>
    <s v="Subsidiado"/>
    <s v="ARAUCA PITP PBS SUBSIDIADO "/>
    <n v="1390435"/>
    <s v="Hospitalización"/>
    <d v="2023-01-19T15:07:00"/>
    <x v="0"/>
    <n v="2"/>
    <n v="2"/>
    <x v="2"/>
    <d v="2023-01-19T15:18:28"/>
    <m/>
    <s v="Paciente con referida de hospitla de sarare_x000a_paciente embarazo de 33.6 semanas con cuadro febril asciado trombocitopenia,   transaminazas elevadas,  sintomas respiratorios manejo con cftrixona,  ampicilina alritromicina.     refier manejo en nidad de alto riesgo. se ingres  se comentara con servicio  de obstetricia.       "/>
    <d v="2023-01-19T15:18:28"/>
    <n v="11"/>
    <s v="ROBERFABIAN  ANGARITA SEQUEDA"/>
    <d v="2023-01-19T15:57:34"/>
    <n v="39"/>
    <s v="A971"/>
    <s v="DENGUE CON SIGNOS DE ALARMA"/>
    <s v="EDWING RENE HIGUERA BECERRA"/>
    <d v="2023-01-25T14:09:00"/>
    <n v="142"/>
    <s v="Cuidado Intermedio Adulto"/>
    <s v="Vivo"/>
  </r>
  <r>
    <s v="KAREN ALEXANDRA VELANDIA SUAREZ"/>
    <s v="Cédula ciudadanía"/>
    <s v="1005152227"/>
    <s v="20 Años"/>
    <s v="Adulto"/>
    <s v="NUEVA EMPRESA PROMOTORA DE SALUD S.A."/>
    <s v="Subsidiado"/>
    <s v="SANTANDER PITP PBS SUBSIDIADO "/>
    <n v="1390451"/>
    <s v="Hospitalización"/>
    <d v="2023-01-19T15:33:00"/>
    <x v="0"/>
    <n v="3"/>
    <n v="3"/>
    <x v="1"/>
    <d v="2023-01-19T16:02:45"/>
    <m/>
    <s v="Paceinte primigestante   Con embarazo de 35.2 semanas,  remitida de clinica guane con cuadro de cealea  asociado tinitus y vision borrosa,    Alli valorada  no hallan cifras tensioanles  refieren como posible preeclamsia     regulado por  el crue.   a este servicio  "/>
    <d v="2023-01-19T16:02:45"/>
    <n v="29"/>
    <s v="ROBERFABIAN  ANGARITA SEQUEDA"/>
    <d v="2023-01-19T17:27:56"/>
    <n v="85"/>
    <s v="O13X"/>
    <s v="HIPERTENSION GESTACIONAL [INDUCIDA POR EL EMBARAZO]"/>
    <s v="FRAY URIEL ARIAS MORENO"/>
    <d v="2023-01-19T22:39:00"/>
    <n v="5"/>
    <s v="Observación"/>
    <s v="Vivo"/>
  </r>
  <r>
    <s v="INGRID KATHERINE ACOSTA ROSAS"/>
    <s v="Cédula ciudadanía"/>
    <s v="1090426498"/>
    <s v="32 Años"/>
    <s v="Adulto"/>
    <s v="NUEVA EMPRESA PROMOTORA DE SALUD S.A."/>
    <s v="Contributivo"/>
    <s v="N. DE SANTANDER PITP PBS CONTRIBUTIVO "/>
    <n v="1390470"/>
    <s v="Hospitalización"/>
    <d v="2023-01-19T16:00:00"/>
    <x v="0"/>
    <n v="2"/>
    <n v="2"/>
    <x v="2"/>
    <d v="2023-01-19T16:25:25"/>
    <m/>
    <s v="Tengo fiebre  se me infecto la herida_x000a_paciente con cesare el pasado 15/01/2023 en el institucion, producto aun hospitlizado      asisite por cuadro de eriten semcrecion herida,    ademas de fiebre cuentificada desde dia de ayer,  motivo por el cual consuta.     se indic ingreso  y valoracion medica.  "/>
    <d v="2023-01-19T16:25:25"/>
    <n v="25"/>
    <s v="ROBERFABIAN  ANGARITA SEQUEDA"/>
    <d v="2023-01-19T18:29:54"/>
    <n v="124"/>
    <s v="L089"/>
    <s v="INFECCION LOCAL DE LA PIEL Y DEL TEJIDO SUBCUTANEO, NO ESPECIFICADA"/>
    <s v="JUAN PABLO  TORRES ROMERO"/>
    <d v="2023-01-31T14:23:00"/>
    <n v="283"/>
    <s v="Observación"/>
    <s v="Vivo"/>
  </r>
  <r>
    <s v="LASTENIA MARTINEZ"/>
    <s v="Cédula ciudadanía"/>
    <s v="28398714"/>
    <s v="82 Años"/>
    <s v="Adulto"/>
    <s v="COOSALUD ENTIDAD PROMOTORA DE SALUD S.A"/>
    <s v="Subsidiado"/>
    <s v="SANTANDER PBS SUBSIDIADO "/>
    <n v="1390476"/>
    <s v="Hospitalización"/>
    <d v="2023-01-19T17:26:00"/>
    <x v="0"/>
    <n v="2"/>
    <n v="2"/>
    <x v="2"/>
    <d v="2023-01-19T17:40:24"/>
    <m/>
    <s v="Teine la Hemoglobina  baja_x000a_paciente con antecente de Fibrilacion Auricular y sindrome de seno enfermo,   anticogulada rivaroxaban,  portadora de marcapaso,  refier dese hace 2 meses epidsio de melenas  intermietnes,   ultima deposicone melenica  hace 3 dias, asisite control hoy por medicna interna Hemoglobina 7,  refier a este servicio.  "/>
    <d v="2023-01-19T17:40:24"/>
    <n v="14"/>
    <s v="ROBERFABIAN  ANGARITA SEQUEDA"/>
    <d v="2023-01-19T19:47:19"/>
    <n v="126"/>
    <s v="D649"/>
    <s v="ANEMIA DE TIPO NO ESPECIFICADO"/>
    <s v="ANA MARIA PINZON CAMACHO"/>
    <d v="2023-01-21T19:27:00"/>
    <n v="47"/>
    <s v="Observación"/>
    <s v="Vivo"/>
  </r>
  <r>
    <s v="CARMEN CLARA AGUIRRE ASIS"/>
    <s v="Cédula ciudadanía"/>
    <s v="26982649"/>
    <s v="71 Años"/>
    <s v="Adulto"/>
    <s v="EPS SURAMERICANA S.A."/>
    <s v="Contributivo"/>
    <s v="PBS CONTRIBUTIVO "/>
    <n v="1390477"/>
    <s v="Hospitalización"/>
    <d v="2023-01-19T17:47:00"/>
    <x v="0"/>
    <n v="2"/>
    <n v="2"/>
    <x v="2"/>
    <d v="2023-01-19T17:59:21"/>
    <m/>
    <s v="Remitida de clinica chicamocha_x000a_paciente con antecedente de enfermedad coronaria implente de stent.   refiere Cuadro de 2 semanas de evolucion caracterizado por dolor torax  exacervado con la actividad fisica,   asite clincia chicamocha, evidenia cifras tensioanles elevadas,    toman Electrocardiograma  no evidenia cambios isquemicos,   biomarcador negativo,   sin embaergo conaideran paciente con alto riesgo idnico  angina inestable  refierena este servicio"/>
    <d v="2023-01-19T17:59:21"/>
    <n v="12"/>
    <s v="ROBERFABIAN  ANGARITA SEQUEDA"/>
    <d v="2023-01-19T18:51:33"/>
    <n v="52"/>
    <s v="I209"/>
    <s v="ANGINA DE PECHO, NO ESPECIFICADA"/>
    <s v="JUAN PABLO  TORRES ROMERO"/>
    <d v="2023-01-21T13:21:00"/>
    <n v="42"/>
    <s v="Observación"/>
    <s v="Vivo"/>
  </r>
  <r>
    <s v="MARIA DEL CARMEN PULIDO DE CAMARGO"/>
    <s v="Cédula ciudadanía"/>
    <s v="28426901"/>
    <s v="83 Años"/>
    <s v="Adulto"/>
    <s v="NUEVA EMPRESA PROMOTORA DE SALUD S.A."/>
    <s v="Subsidiado"/>
    <s v="SANTANDER PITP PBS SUBSIDIADO "/>
    <n v="1390482"/>
    <s v="Hospitalización"/>
    <d v="2023-01-19T18:13:00"/>
    <x v="0"/>
    <n v="1"/>
    <n v="1"/>
    <x v="0"/>
    <d v="2023-01-19T18:26:21"/>
    <m/>
    <s v="Remitida de socorro_x000a_Paciente con doloirabdpomial  Tomografía Axial Computarizada de abdomen  con ecidnia de aneurima de aorta ruptura  persite dololo  se indic ingreso  y valoracion medica"/>
    <d v="2023-01-19T18:26:21"/>
    <n v="13"/>
    <s v="ROBERFABIAN  ANGARITA SEQUEDA"/>
    <d v="2023-01-19T18:33:11"/>
    <n v="6"/>
    <s v="I713"/>
    <s v="RUPTURA DE ANEURISMA DE LA AORTA ABDOMINAL"/>
    <s v="ANA MARIA PINZON CAMACHO"/>
    <d v="2023-02-07T14:01:00"/>
    <n v="451"/>
    <s v="Cuidado Intensivo Adulto"/>
    <s v="Vivo"/>
  </r>
  <r>
    <s v="RUBEN RUEDA ARDILA"/>
    <s v="Cédula ciudadanía"/>
    <s v="91207957"/>
    <s v="63 Años"/>
    <s v="Adulto"/>
    <s v="SALUD TOTAL ENTIDAD PROMOTORA DE SALUD DEL REG"/>
    <s v="Contributivo"/>
    <s v="PBS CONTRIBUTIVO "/>
    <n v="1390483"/>
    <s v="Hospitalización"/>
    <d v="2023-01-19T18:22:00"/>
    <x v="0"/>
    <n v="2"/>
    <n v="2"/>
    <x v="2"/>
    <d v="2023-01-19T18:47:23"/>
    <m/>
    <s v="remnitido de clinica chicamocha  angina inestable_x000a_cuadro de 1 semaan de eovlucion dolor torax,  con eco estres 16/01/2023  positivo para induccion de isquemia.    Electrocardiograma sin cambio s agudos, biomarcado negativo  refierencon prupuesta de arteriografia"/>
    <d v="2023-01-19T18:47:23"/>
    <n v="25"/>
    <s v="ROBERFABIAN  ANGARITA SEQUEDA"/>
    <d v="2023-01-19T20:00:25"/>
    <n v="73"/>
    <s v="I209"/>
    <s v="ANGINA DE PECHO, NO ESPECIFICADA"/>
    <s v="JUAN PABLO  TORRES ROMERO"/>
    <d v="2023-01-31T14:13:00"/>
    <n v="282"/>
    <s v="Cuidado Intermedio Adulto"/>
    <s v="Vivo"/>
  </r>
  <r>
    <s v="MARLENY BUSTOS NIETO"/>
    <s v="Cédula ciudadanía"/>
    <s v="24246069"/>
    <s v="51 Años"/>
    <s v="Adulto"/>
    <s v="NUEVA EMPRESA PROMOTORA DE SALUD S.A."/>
    <s v="Subsidiado"/>
    <s v="ARAUCA PITP PBS SUBSIDIADO "/>
    <n v="1390486"/>
    <s v="Urgencias"/>
    <d v="2023-01-19T18:35:00"/>
    <x v="0"/>
    <n v="3"/>
    <n v="3"/>
    <x v="1"/>
    <d v="2023-01-19T19:07:47"/>
    <m/>
    <s v="Referida por hepatologo_x000a_Paciente femenian de 50 años de edad con antecedentes de LESION DE CANAL ANAL. (PAPILOMA?) y cirrosis hepatica de etioligia autoinmune con adecuada respuesta a esteroides y 6 mercaptopurina. A quien se descarto por biopsia hepatica CBP , sin varices esofagicas , trombocitopenia leve , meld 6 ,child pugh A , grupo 0+. Actualmente sin medicación por falta de entrega , ni seguimiento . Acude a control 13 meses posterior. Al examen fisico regular estado general , ictericia conjuntival, dolor abdominal , distención , ascitis , edemas en miembros inferiores , con constipación y limitacion para realizar catarsis.  motivo por el cual  es valorada hoy en la consuta de heptologia  referida  a este servicio.    "/>
    <d v="2023-01-19T19:07:47"/>
    <n v="32"/>
    <s v="ROBERFABIAN  ANGARITA SEQUEDA"/>
    <d v="2023-01-19T22:49:16"/>
    <n v="221"/>
    <s v="K717"/>
    <s v="ENFERMEDAD TOXICA DEL HIGADO CON CIRROSIS Y FIBROSIS DEL HIGADO"/>
    <s v="ANA MARIA PINZON CAMACHO"/>
    <d v="2023-01-20T15:18:00"/>
    <n v="16"/>
    <s v="Hospitalización Adulto"/>
    <s v="Vivo"/>
  </r>
  <r>
    <s v="JOSE MARIA RIOS ARIAS"/>
    <s v="Cédula ciudadanía"/>
    <s v="5623664"/>
    <s v="75 Años"/>
    <s v="Adulto"/>
    <s v="COOSALUD ENTIDAD PROMOTORA DE SALUD S.A"/>
    <s v="Subsidiado"/>
    <s v="ATEN. INTEGRAL CARDIOLOGÍA REG SUBSIDIADO"/>
    <n v="1390488"/>
    <s v="Hospitalización"/>
    <d v="2023-01-19T18:43:00"/>
    <x v="0"/>
    <n v="2"/>
    <n v="2"/>
    <x v="2"/>
    <d v="2023-01-19T18:56:15"/>
    <m/>
    <s v="Paceinye ingtresa a sangil  referido de charala  por cuadro de dolor toracico,  con Taquicardia Supraventricular, amanjo con amiosdarona,  al aptrecer  con regresoa ritmos  sinusal, biomarcado negativo   referidoa  este servicio,   no presenta  Electrocardiograma  con evidenia de la Taquicardia Supraventricular "/>
    <d v="2023-01-19T18:56:15"/>
    <n v="13"/>
    <s v="ROBERFABIAN  ANGARITA SEQUEDA"/>
    <d v="2023-01-19T20:43:50"/>
    <n v="107"/>
    <s v="I499"/>
    <s v="ARRITMIA CARDIACA, NO ESPECIFICADA"/>
    <s v="JUAN PABLO  TORRES ROMERO"/>
    <d v="2023-01-23T15:31:00"/>
    <n v="90"/>
    <s v="Cuidado Intermedio Adulto"/>
    <s v="Vivo"/>
  </r>
  <r>
    <s v="MATYAS CASTAÑO NARANJO"/>
    <s v="Tarjeta de Identidad"/>
    <s v="1020001978"/>
    <s v="8 Años"/>
    <s v="Pediatrico"/>
    <s v="COMPAÑIA DE MEDICINA PREPAGADA COLSANITAS S.A."/>
    <s v="Pólizas de Salud y MP"/>
    <s v="1010 COLSANITAS INTEGRAL JANSSEN"/>
    <n v="1390492"/>
    <s v="Urgencias"/>
    <d v="2023-01-19T19:31:00"/>
    <x v="0"/>
    <n v="3"/>
    <n v="3"/>
    <x v="1"/>
    <d v="2023-01-19T20:17:08"/>
    <m/>
    <s v="lo mordio un perro"/>
    <d v="2023-01-19T20:17:08"/>
    <n v="46"/>
    <s v="ORLANDO JOSE  MEJIA RESTREPO"/>
    <d v="2023-01-19T20:29:37"/>
    <n v="12"/>
    <s v="S411"/>
    <s v="HERIDA DEL BRAZO"/>
    <s v="ORLANDO JOSE  MEJIA RESTREPO"/>
    <d v="2023-01-19T20:54:00"/>
    <n v="0"/>
    <s v="Alta a Casa"/>
    <s v="Vivo"/>
  </r>
  <r>
    <s v="GERMAN ALBERTO GOMEZ VANEGAS"/>
    <s v="Cédula ciudadanía"/>
    <s v="91275499"/>
    <s v="52 Años"/>
    <s v="Adulto"/>
    <s v="NUEVA EMPRESA PROMOTORA DE SALUD S.A."/>
    <s v="Subsidiado"/>
    <s v="SANTANDER PITP PBS SUBSIDIADO "/>
    <n v="1390494"/>
    <s v="Hospitalización"/>
    <d v="2023-01-19T20:20:00"/>
    <x v="0"/>
    <n v="2"/>
    <n v="2"/>
    <x v="2"/>
    <d v="2023-01-20T00:00:42"/>
    <m/>
    <s v="&quot;dolor en el pecho&quot;_x000a_Paciente que a las 3am presenta dolor en el pecho que dura la mañana pero que retorna en la tarde el cual considera opresivo pero consulta solo hasta la noche. Refiere que asociado a esto presenta eructos razon por la cual considera que son gases. "/>
    <d v="2023-01-20T00:00:42"/>
    <n v="220"/>
    <s v="ANA MARIA PINZON CAMACHO"/>
    <d v="2023-01-20T00:01:32"/>
    <n v="0"/>
    <s v="R072"/>
    <s v="DOLOR PRECORDIAL"/>
    <s v="ANA MARIA PINZON CAMACHO"/>
    <d v="2023-01-20T11:08:00"/>
    <n v="11"/>
    <s v="Observación"/>
    <s v="Vivo"/>
  </r>
  <r>
    <s v="ANA ROSELIA BALLESTEROS SUAREZ"/>
    <s v="Cédula ciudadanía"/>
    <s v="28090115"/>
    <s v="43 Años"/>
    <s v="Adulto"/>
    <s v="NUEVA EMPRESA PROMOTORA DE SALUD S.A."/>
    <s v="Subsidiado"/>
    <s v="SANTANDER PITP PBS SUBSIDIADO "/>
    <n v="1390495"/>
    <s v="Hospitalización"/>
    <d v="2023-01-19T20:26:00"/>
    <x v="0"/>
    <n v="2"/>
    <n v="2"/>
    <x v="2"/>
    <d v="2023-01-19T23:59:29"/>
    <m/>
    <s v="remitida de Hospital Internacional De Colombia para cierre de foramen oval permeable e inserción de filtro de vena cava "/>
    <d v="2023-01-19T23:59:29"/>
    <n v="213"/>
    <s v="JUAN PABLO  TORRES ROMERO"/>
    <d v="2023-01-20T00:00:08"/>
    <n v="0"/>
    <s v="I10X"/>
    <s v="HIPERTENSION ESENCIAL (PRIMARIA)"/>
    <s v="JUAN PABLO  TORRES ROMERO"/>
    <d v="2023-01-24T16:11:00"/>
    <n v="112"/>
    <s v="Hospitalización Adulto"/>
    <s v="Vivo"/>
  </r>
  <r>
    <s v="SHIRLEY SLENDY CONTRERAS QUIROGA"/>
    <s v="Cédula ciudadanía"/>
    <s v="28155935"/>
    <s v="40 Años"/>
    <s v="Adulto"/>
    <s v="ASMET SALUD EPS SAS"/>
    <s v="Subsidiado"/>
    <s v="PGP INTEGRAL REG CONTRIBUT-SUBSIDIADO "/>
    <n v="1390496"/>
    <s v="Urgencias"/>
    <d v="2023-01-19T20:37:00"/>
    <x v="0"/>
    <n v="3"/>
    <n v="3"/>
    <x v="1"/>
    <d v="2023-01-19T22:44:20"/>
    <m/>
    <s v="Asiste por mordedura de perro "/>
    <d v="2023-01-19T22:44:20"/>
    <n v="127"/>
    <s v="JAVIER ORLANDO JIMENEZ MEJIA"/>
    <d v="2023-01-19T22:47:43"/>
    <n v="3"/>
    <s v="C448"/>
    <s v="LESION DE SITIOS CONTIGUOS DE LA PIEL"/>
    <s v="JAVIER ORLANDO JIMENEZ MEJIA"/>
    <d v="2023-01-19T23:38:00"/>
    <n v="0"/>
    <s v="Alta a Casa"/>
    <s v="Vivo"/>
  </r>
  <r>
    <s v="GABRIEL CRISTANCHO CASTAÑEDA"/>
    <s v="Cédula ciudadanía"/>
    <s v="13892124"/>
    <s v="64 Años"/>
    <s v="Adulto"/>
    <s v="ENTIDAD PROMOTORA DE SALUD FAMISANAR S A S"/>
    <s v="Contributivo"/>
    <s v="PBS CONTRIBUTIVO "/>
    <n v="1390497"/>
    <s v="Hospitalización"/>
    <d v="2023-01-19T20:40:00"/>
    <x v="0"/>
    <n v="2"/>
    <n v="2"/>
    <x v="2"/>
    <d v="2023-01-19T21:06:57"/>
    <m/>
    <s v="remitido de clínica piedecuesta como Infarto Agudo Del Miocardio con elevación del st"/>
    <d v="2023-01-19T21:06:57"/>
    <n v="26"/>
    <s v="JUAN PABLO  TORRES ROMERO"/>
    <d v="2023-01-19T21:09:50"/>
    <n v="2"/>
    <s v="I309"/>
    <s v="PERICARDITIS AGUDA, NO ESPECIFICADA"/>
    <s v="JUAN PABLO  TORRES ROMERO"/>
    <d v="2023-01-20T13:16:00"/>
    <n v="16"/>
    <s v="Hospitalización Adulto"/>
    <s v="Vivo"/>
  </r>
  <r>
    <s v="HERNANDO MONSALVE VANEGAS"/>
    <s v="Cédula ciudadanía"/>
    <s v="5541470"/>
    <s v="83 Años"/>
    <s v="Adulto"/>
    <s v="EPS SURAMERICANA S.A."/>
    <s v="Contributivo"/>
    <s v="PBS CONTRIBUTIVO "/>
    <n v="1390498"/>
    <s v="Hospitalización"/>
    <d v="2023-01-19T21:05:00"/>
    <x v="0"/>
    <n v="3"/>
    <n v="3"/>
    <x v="1"/>
    <d v="2023-01-19T21:28:25"/>
    <m/>
    <s v="&quot;estrechez arterial&quot; - Clinica Chicamocha_x000a_aceptado por referencia para ingreso por urgencias"/>
    <d v="2023-01-19T21:28:25"/>
    <n v="23"/>
    <s v="ANA MARIA PINZON CAMACHO"/>
    <d v="2023-01-19T21:29:09"/>
    <n v="0"/>
    <s v="I771"/>
    <s v="ESTRECHEZ ARTERIAL"/>
    <s v="ANA MARIA PINZON CAMACHO"/>
    <d v="2023-01-28T14:27:00"/>
    <n v="208"/>
    <s v="Alta a Casa"/>
    <s v="Vivo"/>
  </r>
  <r>
    <s v="CECILIA HERNANDEZ CASTILLO"/>
    <s v="Cédula ciudadanía"/>
    <s v="37780015"/>
    <s v="70 Años"/>
    <s v="Adulto"/>
    <s v="NUEVA EMPRESA PROMOTORA DE SALUD S.A."/>
    <s v="Contributivo"/>
    <s v="SANTANDER PITP PBS CONTRIBUTIVO "/>
    <n v="1390499"/>
    <s v="Hospitalización"/>
    <d v="2023-01-19T21:32:00"/>
    <x v="0"/>
    <n v="2"/>
    <n v="2"/>
    <x v="2"/>
    <d v="2023-01-19T22:25:31"/>
    <m/>
    <s v="Paciente remitida de lebrija en contexto de angina inestable"/>
    <d v="2023-01-19T22:25:31"/>
    <n v="53"/>
    <s v="JUAN PABLO  TORRES ROMERO"/>
    <d v="2023-01-19T22:56:09"/>
    <n v="30"/>
    <s v="I209"/>
    <s v="ANGINA DE PECHO, NO ESPECIFICADA"/>
    <s v="JUAN PABLO  TORRES ROMERO"/>
    <d v="2023-01-25T17:41:00"/>
    <n v="138"/>
    <s v="Hospitalización Adulto"/>
    <s v="Vivo"/>
  </r>
  <r>
    <s v="MARTHA ISABEL GALVAN PINTO"/>
    <s v="Cédula ciudadanía"/>
    <s v="63347850"/>
    <s v="53 Años"/>
    <s v="Adulto"/>
    <s v="FUNDACION SALUD MIA EPS"/>
    <s v="Contributivo"/>
    <s v="PBS SUBSIDIADO "/>
    <n v="1390501"/>
    <s v="Urgencias"/>
    <d v="2023-01-19T21:48:00"/>
    <x v="0"/>
    <n v="3"/>
    <n v="3"/>
    <x v="1"/>
    <d v="2023-01-19T23:41:51"/>
    <m/>
    <s v="&quot;dolor en abdomen&quot;_x000a_Paciente que consulta por dolor que inicia el dolor 1 hora antes de consultar que inicia en epigastrio y se irradia a la espalda sin sincope ni lipotimia, refiere que le ocasiono vomito en una ocasion que lo menciona como babasa o agua. Niega ingesta de alimentos diferentes a los usuales. Refiere haber tomado gaviscon con mejoria de los sintomas. "/>
    <d v="2023-01-19T23:41:51"/>
    <n v="113"/>
    <s v="ANA MARIA PINZON CAMACHO"/>
    <d v="2023-01-19T23:42:15"/>
    <n v="0"/>
    <s v="K297"/>
    <s v="GASTRITIS, NO ESPECIFICADA"/>
    <s v="ANA MARIA PINZON CAMACHO"/>
    <d v="2023-01-20T00:04:00"/>
    <n v="0"/>
    <s v="Alta a Casa"/>
    <s v="Vivo"/>
  </r>
  <r>
    <s v="FERNANDA BERMUDEZ"/>
    <s v="Cédula ciudadanía"/>
    <s v="1098653985"/>
    <s v="34 Años"/>
    <s v="Adulto"/>
    <s v="FUNDACION SALUD MIA EPS"/>
    <s v="Contributivo"/>
    <s v="PBS CONTRIBUTIVO "/>
    <n v="1390503"/>
    <s v="Hospitalización"/>
    <d v="2023-01-19T22:39:00"/>
    <x v="0"/>
    <n v="3"/>
    <n v="3"/>
    <x v="1"/>
    <d v="2023-01-20T00:03:58"/>
    <m/>
    <s v="MOrdedura de perro "/>
    <d v="2023-01-20T00:03:58"/>
    <n v="84"/>
    <s v="JAVIER ORLANDO JIMENEZ MEJIA"/>
    <d v="2023-01-20T00:05:57"/>
    <n v="1"/>
    <s v="C448"/>
    <s v="LESION DE SITIOS CONTIGUOS DE LA PIEL"/>
    <s v="JAVIER ORLANDO JIMENEZ MEJIA"/>
    <d v="2023-01-20T01:17:00"/>
    <n v="1"/>
    <s v="Observación"/>
    <s v="Vivo"/>
  </r>
  <r>
    <s v="ILEANA ALEJANDRA REYNA GUEVARA"/>
    <s v="Tarjeta de Identidad"/>
    <s v="1097098994"/>
    <s v="15 Años"/>
    <s v="Pediatrico"/>
    <s v="FUNDACION SALUD MIA EPS"/>
    <s v="Contributivo"/>
    <s v="PBS CONTRIBUTIVO "/>
    <n v="1390504"/>
    <s v="Urgencias"/>
    <d v="2023-01-19T22:50:00"/>
    <x v="0"/>
    <n v="3"/>
    <n v="3"/>
    <x v="1"/>
    <d v="2023-01-20T02:18:04"/>
    <m/>
    <s v="mordedura de perro no observable"/>
    <d v="2023-01-20T02:18:04"/>
    <n v="208"/>
    <s v="JUAN PABLO  TORRES ROMERO"/>
    <d v="2023-01-20T02:18:47"/>
    <n v="0"/>
    <s v="C448"/>
    <s v="LESION DE SITIOS CONTIGUOS DE LA PIEL"/>
    <s v="JUAN PABLO  TORRES ROMERO"/>
    <d v="2023-01-20T02:14:00"/>
    <s v=""/>
    <s v="Alta a Casa"/>
    <s v="Vivo"/>
  </r>
  <r>
    <s v="RITO CELIO PEÑA ROJAS"/>
    <s v="Cédula ciudadanía"/>
    <s v="5772601"/>
    <s v="81 Años"/>
    <s v="Adulto"/>
    <s v="COOSALUD ENTIDAD PROMOTORA DE SALUD S.A"/>
    <s v="Subsidiado"/>
    <s v="ATEN. INTEGRAL CARDIOLOGÍA REG SUBSIDIADO"/>
    <n v="1390505"/>
    <s v="Hospitalización"/>
    <d v="2023-01-19T22:53:00"/>
    <x v="0"/>
    <n v="2"/>
    <n v="2"/>
    <x v="2"/>
    <d v="2023-01-20T01:02:12"/>
    <m/>
    <s v="remitido de hospital de velez en contexto de angina inestable + enfermedad arterial oclusiva crónica"/>
    <d v="2023-01-20T01:02:12"/>
    <n v="129"/>
    <s v="JUAN PABLO  TORRES ROMERO"/>
    <d v="2023-01-20T01:03:14"/>
    <n v="1"/>
    <s v="I509"/>
    <s v="INSUFICIENCIA CARDIACA, NO ESPECIFICADA"/>
    <s v="JUAN PABLO  TORRES ROMERO"/>
    <d v="2023-01-23T17:54:00"/>
    <n v="88"/>
    <s v="Observación"/>
    <s v="Vivo"/>
  </r>
  <r>
    <s v="LUZ YAMILE CASTRO BOHORQUEZ"/>
    <s v="Cédula ciudadanía"/>
    <s v="63461356"/>
    <s v="50 Años"/>
    <s v="Adulto"/>
    <s v="NUEVA EMPRESA PROMOTORA DE SALUD S.A."/>
    <s v="Contributivo"/>
    <s v="SANTANDER PITP PBS CONTRIBUTIVO "/>
    <n v="1390506"/>
    <s v="Hospitalización"/>
    <d v="2023-01-19T23:13:00"/>
    <x v="0"/>
    <n v="3"/>
    <n v="3"/>
    <x v="1"/>
    <d v="2023-01-20T02:08:02"/>
    <m/>
    <s v="&quot;dolor en el pecho&quot;_x000a_"/>
    <d v="2023-01-20T02:08:02"/>
    <n v="175"/>
    <s v="ANA MARIA PINZON CAMACHO"/>
    <d v="2023-01-20T02:08:34"/>
    <n v="0"/>
    <s v="R072"/>
    <s v="DOLOR PRECORDIAL"/>
    <s v="ANA MARIA PINZON CAMACHO"/>
    <d v="2023-01-20T08:53:00"/>
    <n v="6"/>
    <s v="Observación"/>
    <s v="Vivo"/>
  </r>
  <r>
    <s v="LAURA GRANADOS PEÑALOZA"/>
    <s v="Cédula ciudadanía"/>
    <s v="1005562978"/>
    <s v="21 Años"/>
    <s v="Adulto"/>
    <s v="COOSALUD ENTIDAD PROMOTORA DE SALUD S.A"/>
    <s v="Subsidiado"/>
    <s v="SANTANDER PBS SUBSIDIADO "/>
    <n v="1390508"/>
    <s v="Hospitalización"/>
    <d v="2023-01-20T00:28:00"/>
    <x v="0"/>
    <n v="2"/>
    <n v="2"/>
    <x v="2"/>
    <d v="2023-01-20T01:26:27"/>
    <m/>
    <s v="&quot;Amenaza de parto pretermino&quot; - urgencia vital de San Vicente de Chucuri_x000a_Regulada con el CRUE con codigo 163318"/>
    <d v="2023-01-20T01:26:27"/>
    <n v="58"/>
    <s v="ANA MARIA PINZON CAMACHO"/>
    <d v="2023-01-20T01:29:40"/>
    <n v="3"/>
    <s v="O479"/>
    <s v="FALSO TRABAJO DE PARTO, SIN OTRA ESPECIFICACION"/>
    <s v="ANA MARIA PINZON CAMACHO"/>
    <d v="2023-01-22T17:27:00"/>
    <n v="63"/>
    <s v="Observación"/>
    <s v="Vivo"/>
  </r>
  <r>
    <s v="HERMES FONSECA"/>
    <s v="Cédula ciudadanía"/>
    <s v="91283032"/>
    <s v="51 Años"/>
    <s v="Adulto"/>
    <s v="EPS SURAMERICANA S.A."/>
    <s v="Contributivo"/>
    <s v="PBS CONTRIBUTIVO "/>
    <n v="1390509"/>
    <s v="Hospitalización"/>
    <d v="2023-01-20T01:08:00"/>
    <x v="0"/>
    <n v="2"/>
    <n v="2"/>
    <x v="2"/>
    <d v="2023-01-20T03:05:07"/>
    <m/>
    <s v="&quot;dolor en el pecho&quot;_x000a_Paciente que consulta por dolor en el pecho y en la mandibula"/>
    <d v="2023-01-20T03:05:07"/>
    <n v="117"/>
    <s v="ANA MARIA PINZON CAMACHO"/>
    <d v="2023-01-20T03:05:25"/>
    <n v="0"/>
    <s v="R072"/>
    <s v="DOLOR PRECORDIAL"/>
    <s v="ANA MARIA PINZON CAMACHO"/>
    <d v="2023-01-30T10:29:00"/>
    <n v="247"/>
    <s v="Cuidado Intermedio Adulto"/>
    <s v="Vivo"/>
  </r>
  <r>
    <s v="NATIVIDAD DUARTE DE JEREZ"/>
    <s v="Cédula ciudadanía"/>
    <s v="28356273"/>
    <s v="79 Años"/>
    <s v="Adulto"/>
    <s v="COOSALUD ENTIDAD PROMOTORA DE SALUD S.A"/>
    <s v="Subsidiado"/>
    <s v="ATEN. INTEGRAL CARDIOLOGÍA REG SUBSIDIADO"/>
    <n v="1390510"/>
    <s v="Hospitalización"/>
    <d v="2023-01-20T01:12:00"/>
    <x v="0"/>
    <n v="2"/>
    <n v="2"/>
    <x v="2"/>
    <d v="2023-01-20T02:12:54"/>
    <m/>
    <s v="Paciente femenina de 79 años con antecedentes de Diabetes Mellitus 2 no IR, obesidad, Hipertensión Arterial, bloqueo de rama izquierdo conocido, con estancia intrahospitalaria reciente en servicio de urgencias por cuadro de dolor precordial descartandose sustrato isquémico con orden de perfusión miocardica aún no realizada, quien consulta a Hospital de Piedecuesta por presentar cuadro clínico de 3 horas de evolución consistente en dolor torácico opresivo, con lo cual toman Electrocardiograma evidenciando supradesnivel en v1-v3 proceden a dar carga antiisquémica y remitir paciente en contexto de scacest."/>
    <d v="2023-01-20T02:12:54"/>
    <n v="60"/>
    <s v="JUAN PABLO  TORRES ROMERO"/>
    <d v="2023-01-20T03:24:17"/>
    <n v="71"/>
    <s v="I209"/>
    <s v="ANGINA DE PECHO, NO ESPECIFICADA"/>
    <s v="JUAN PABLO  TORRES ROMERO"/>
    <d v="2023-01-20T15:48:00"/>
    <n v="12"/>
    <s v="Observación"/>
    <s v="Vivo"/>
  </r>
  <r>
    <s v="CLAUDIA JULIANA MUÑOZ RUEDA"/>
    <s v="Cédula ciudadanía"/>
    <s v="37547735"/>
    <s v="45 Años"/>
    <s v="Adulto"/>
    <s v="SALUD TOTAL ENTIDAD PROMOTORA DE SALUD DEL REG"/>
    <s v="Contributivo"/>
    <s v="PBS CONTRIBUTIVO "/>
    <n v="1390512"/>
    <s v="Hospitalización"/>
    <d v="2023-01-20T02:43:00"/>
    <x v="0"/>
    <n v="1"/>
    <n v="1"/>
    <x v="0"/>
    <d v="2023-01-20T02:49:04"/>
    <m/>
    <s v="&quot;infarto con elevacion del ST&quot; - Traida como urgencia vital de la Chicamocha"/>
    <d v="2023-01-20T02:49:04"/>
    <n v="6"/>
    <s v="ANA MARIA PINZON CAMACHO"/>
    <d v="2023-01-20T02:59:52"/>
    <n v="10"/>
    <s v="I213"/>
    <s v="INFARTO TRANSMURAL AGUDO DEL MIOCARDIO, DE SITIO NO ESPECIFICADO"/>
    <s v="JUAN PABLO  TORRES ROMERO"/>
    <d v="2023-01-23T13:15:00"/>
    <n v="82"/>
    <s v="Hemodinamia"/>
    <s v="Vivo"/>
  </r>
  <r>
    <s v="LUDIS ESTHER VILLALOBOS RUIDIA"/>
    <s v="Cédula ciudadanía"/>
    <s v="22964094"/>
    <s v="81 Años"/>
    <s v="Adulto"/>
    <s v="ASOCIACION MUTUAL SER EMPRESA SOLIDARIA DE SALUD"/>
    <s v="Subsidiado"/>
    <s v="PBS-S"/>
    <n v="1390513"/>
    <s v="Hospitalización"/>
    <d v="2023-01-20T02:54:00"/>
    <x v="0"/>
    <n v="2"/>
    <n v="2"/>
    <x v="2"/>
    <d v="2023-01-20T04:09:54"/>
    <m/>
    <s v="&quot;diseccion aortica&quot; - Urgencia vital del HUS_x000a_Servicio de urgencias congestionado al momento del ingreso de la paciente generando demoras en la realizacion del triage y la consulta, no disponibilidad de camas._x000a_"/>
    <d v="2023-01-20T04:09:54"/>
    <n v="75"/>
    <s v="ANA MARIA PINZON CAMACHO"/>
    <d v="2023-01-20T04:11:51"/>
    <n v="1"/>
    <s v="I714"/>
    <s v="ANEURISMA DE LA AORTA ABDOMINAL, SIN MENCION DE RUPTURA"/>
    <s v="ANA MARIA PINZON CAMACHO"/>
    <d v="2023-01-20T11:23:00"/>
    <n v="7"/>
    <s v="Observación"/>
    <s v="Vivo"/>
  </r>
  <r>
    <s v="MARIA DEL TRANSITO ARDILA BELTRAN"/>
    <s v="Cédula ciudadanía"/>
    <s v="63284875"/>
    <s v="72 Años"/>
    <s v="Adulto"/>
    <s v="ASMET SALUD EPS SAS"/>
    <s v="Subsidiado"/>
    <s v="PGP INTEGRAL REG CONTRIBUT-SUBSIDIADO "/>
    <n v="1390540"/>
    <s v="Hospitalización"/>
    <d v="2023-01-20T06:47:00"/>
    <x v="0"/>
    <n v="3"/>
    <n v="3"/>
    <x v="1"/>
    <d v="2023-01-20T07:27:24"/>
    <m/>
    <s v="Cuadro de 3 dias de evolucion consiste en dolor lumbar, y de cadera, nauseas, tos seca, fiebre escalofrio??, por lo cual consulta "/>
    <d v="2023-01-20T07:27:24"/>
    <n v="40"/>
    <s v="JOSE VICENTE RAMIREZ "/>
    <d v="2023-01-20T07:28:21"/>
    <n v="0"/>
    <s v="M545"/>
    <s v="LUMBAGO NO ESPECIFICADO"/>
    <s v="JOSE VICENTE RAMIREZ "/>
    <d v="2023-01-20T16:44:00"/>
    <n v="9"/>
    <s v="Observación"/>
    <s v="Vivo"/>
  </r>
  <r>
    <s v="ELSA ARCINIEGAS DE DIAZ"/>
    <s v="Cédula ciudadanía"/>
    <s v="28402891"/>
    <s v="70 Años"/>
    <s v="Adulto"/>
    <s v="FUNDACION SALUD MIA EPS"/>
    <s v="Contributivo"/>
    <s v="PBS CONTRIBUTIVO "/>
    <n v="1390720"/>
    <s v="Hospitalización"/>
    <d v="2023-01-20T08:44:00"/>
    <x v="0"/>
    <n v="2"/>
    <m/>
    <x v="2"/>
    <m/>
    <m/>
    <s v="Referida de la cosnutla de ecografia_x000a_Paceinte con antecedente de aneurism infra reenal  en control ecografico hoy Doctor  espinel,  halla crecimento anormal  de anerisma   refiere a este servicio  con propuesta de realizar angiotac  y definr conductas adicionales.    pciente refier dolor abdominal  leve persistente.   "/>
    <d v="2023-01-20T08:55:59"/>
    <n v="11"/>
    <s v="ROBERFABIAN  ANGARITA SEQUEDA"/>
    <d v="2023-01-20T09:01:35"/>
    <n v="5"/>
    <s v="I714"/>
    <s v="ANEURISMA DE LA AORTA ABDOMINAL, SIN MENCION DE RUPTURA"/>
    <s v="GEOVANIS ALBERTO ORTEGA CUELLO"/>
    <d v="2023-01-31T14:17:00"/>
    <n v="269"/>
    <s v="Observación"/>
    <s v="Vivo"/>
  </r>
  <r>
    <s v="CARMEN ROSA MONSALVE DE SANTOS"/>
    <s v="Cédula ciudadanía"/>
    <s v="28262079"/>
    <s v="64 Años"/>
    <s v="Adulto"/>
    <s v="COOSALUD ENTIDAD PROMOTORA DE SALUD S.A"/>
    <s v="Subsidiado"/>
    <s v="ATEN. INTEGRAL CARDIOLOGÍA REG SUBSIDIADO"/>
    <n v="1390741"/>
    <s v="Hospitalización"/>
    <d v="2023-01-20T09:00:00"/>
    <x v="0"/>
    <n v="3"/>
    <n v="3"/>
    <x v="1"/>
    <d v="2023-01-20T09:13:16"/>
    <m/>
    <s v="Referida de la consuta de anestesioogia por crisi hipertensiva._x000a_Paciente con antecedente de insuficeinci venosa cronica, en proceso de safeno varicectomia,  dia de hoy asisite a consulta preanestesica  hallan cifras tensionales 200/111  refierena este servicio.  paciente asintomatica en el momento._x000a_"/>
    <d v="2023-01-20T09:13:16"/>
    <n v="13"/>
    <s v="ROBERFABIAN  ANGARITA SEQUEDA"/>
    <d v="2023-01-20T09:14:26"/>
    <n v="1"/>
    <s v="I10X"/>
    <s v="HIPERTENSION ESENCIAL (PRIMARIA)"/>
    <s v="ROBERFABIAN  ANGARITA SEQUEDA"/>
    <d v="2023-01-20T14:22:00"/>
    <n v="5"/>
    <s v="Observación"/>
    <s v="Vivo"/>
  </r>
  <r>
    <s v="SOFIA ACEVEDO GONZALEZ"/>
    <s v="Cédula ciudadanía"/>
    <s v="63288492"/>
    <s v="61 Años"/>
    <s v="Adulto"/>
    <s v="COMPAÑIA DE SEGUROS BOLIVAR S.A."/>
    <s v="Pólizas de Salud y MP"/>
    <s v="PÓLIZA DE SALUD"/>
    <n v="1390771"/>
    <s v="Urgencias"/>
    <d v="2023-01-20T09:30:00"/>
    <x v="0"/>
    <n v="2"/>
    <m/>
    <x v="2"/>
    <m/>
    <m/>
    <s v="Alteración del estado de consciencia"/>
    <d v="2023-01-20T09:42:29"/>
    <n v="12"/>
    <s v="SANTIAGO  SILVA MANTILLA"/>
    <d v="2023-01-20T09:45:06"/>
    <n v="2"/>
    <m/>
    <m/>
    <s v="SANTIAGO  SILVA MANTILLA"/>
    <d v="2023-01-20T19:12:00"/>
    <n v="9"/>
    <m/>
    <s v="Vivo"/>
  </r>
  <r>
    <s v="MARINA GOMEZ DE MELO"/>
    <s v="Cédula ciudadanía"/>
    <s v="28328528"/>
    <s v="83 Años"/>
    <s v="Adulto"/>
    <s v="NUEVA EMPRESA PROMOTORA DE SALUD S.A."/>
    <s v="Contributivo"/>
    <s v="SANTANDER PITP PBS CONTRIBUTIVO "/>
    <n v="1390776"/>
    <s v="Hospitalización"/>
    <d v="2023-01-20T09:36:00"/>
    <x v="0"/>
    <n v="1"/>
    <n v="1"/>
    <x v="0"/>
    <d v="2023-01-20T09:48:02"/>
    <m/>
    <s v="Pasceinte o coinocidoa  en el servico  ingresa  con cuadro de disena marcada_x000a_Antecedente de aneurisma de aorta,  cuadr de sintomas catarrales de 2 dias   dia de hoy  con marcada dsinea,  paciente muy disne no respinde al interrogatorio,  se indica trasladar unidad de renimacion para estebilizacion.   "/>
    <d v="2023-01-20T09:48:02"/>
    <n v="12"/>
    <s v="ROBERFABIAN  ANGARITA SEQUEDA"/>
    <d v="2023-01-20T09:48:42"/>
    <n v="0"/>
    <s v="J960"/>
    <s v="INSUFICIENCIA RESPIRATORIA AGUDA"/>
    <s v="JOSE VICENTE RAMIREZ "/>
    <d v="2023-01-22T14:57:00"/>
    <n v="53"/>
    <s v="Cuidado Intensivo Adulto"/>
    <s v="Vivo"/>
  </r>
  <r>
    <s v="JORGE VALENZUELA"/>
    <s v="Cédula ciudadanía"/>
    <s v="91234881"/>
    <s v="65 Años"/>
    <s v="Adulto"/>
    <s v="COOSALUD ENTIDAD PROMOTORA DE SALUD S.A"/>
    <s v="Subsidiado"/>
    <s v="ATEN. INTEGRAL CARDIOLOGÍA REG SUBSIDIADO"/>
    <n v="1390846"/>
    <s v="Hospitalización"/>
    <d v="2023-01-20T10:33:00"/>
    <x v="0"/>
    <n v="2"/>
    <n v="2"/>
    <x v="2"/>
    <d v="2023-01-20T11:02:48"/>
    <m/>
    <s v="Paciente con antecedente de Insuficiencia Cardiaca Congestiva,  asisite por cuadro de sensacion de disnea de esfuerzo edemas,  tos intermitente.      Antecedente Insuficiencia Cardiaca Congestiva,  se indico ingreso  y valoracion medica"/>
    <d v="2023-01-20T11:02:48"/>
    <n v="29"/>
    <s v="ROBERFABIAN  ANGARITA SEQUEDA"/>
    <d v="2023-01-20T12:17:59"/>
    <n v="75"/>
    <s v="I500"/>
    <s v="INSUFICIENCIA CARDIACA CONGESTIVA"/>
    <s v="JOSE VICENTE RAMIREZ "/>
    <d v="2023-01-20T18:17:00"/>
    <n v="5"/>
    <s v="Hospitalización Adulto"/>
    <s v="Vivo"/>
  </r>
  <r>
    <s v="JOSE LUIS ORTA VIVAS"/>
    <s v="Cédula ciudadanía"/>
    <s v="1232893104"/>
    <s v="25 Años"/>
    <s v="Adulto"/>
    <s v="EPS SURAMERICANA S.A."/>
    <s v="Contributivo"/>
    <s v="PBS CONTRIBUTIVO "/>
    <n v="1390862"/>
    <s v="Hospitalización"/>
    <d v="2023-01-20T10:55:00"/>
    <x v="0"/>
    <n v="3"/>
    <n v="3"/>
    <x v="1"/>
    <d v="2023-01-20T11:09:46"/>
    <m/>
    <s v="Me sale michoi liquido del dren_x000a_Paceinte con antecedente de traspallente renal el pasado 01/01/2023,    produccion abundante de dren, liquido claro.      referido por cirujano tratente para toa de imagenologia.     niega  fiebre  escalofrios.  "/>
    <d v="2023-01-20T11:09:46"/>
    <n v="14"/>
    <s v="ROBERFABIAN  ANGARITA SEQUEDA"/>
    <d v="2023-01-20T11:17:15"/>
    <n v="7"/>
    <s v="Z940"/>
    <s v="TRASPLANTE DE RINON"/>
    <s v="GEOVANIS ALBERTO ORTEGA CUELLO"/>
    <d v="2023-01-27T16:33:00"/>
    <n v="173"/>
    <s v="Observación"/>
    <s v="Vivo"/>
  </r>
  <r>
    <s v="ELIAS INOCENCIO PEÑA OVIEDO"/>
    <s v="Cédula ciudadanía"/>
    <s v="5009179"/>
    <s v="78 Años"/>
    <s v="Adulto"/>
    <s v="ASMET SALUD EPS SAS"/>
    <s v="Subsidiado"/>
    <s v="PBS SUBSIDIADO "/>
    <n v="1390888"/>
    <s v="Urgencias"/>
    <d v="2023-01-20T11:23:00"/>
    <x v="0"/>
    <n v="2"/>
    <m/>
    <x v="2"/>
    <m/>
    <m/>
    <s v="Referido por hematologia_x000a_Paceinte quien en el momento se halab en cosnuta con hemtologia por cuado de trombocitopenia,  presente  reporte de Tomografía Axial Computarizada de abdomen contrastada, con  evidenia de aneurisma disecado de aorta  del cayado,  descedente y abdominal  con  aneurisma infrarrenal,     Antecedente ya conocido  sin indicacion quirurgica por lo mencionado por familair,    refier disnteson abdonial de larga data  dolor abdoinal leve  de alrga data.   "/>
    <d v="2023-01-20T11:46:08"/>
    <n v="23"/>
    <s v="ROBERFABIAN  ANGARITA SEQUEDA"/>
    <d v="2023-01-20T13:23:46"/>
    <n v="97"/>
    <s v="I719"/>
    <s v="ANEURISMA DE LA AORTA, SITIO NO ESPECIFICADO, SIN MENCION DE RUPTURA"/>
    <s v="GEOVANIS ALBERTO ORTEGA CUELLO"/>
    <d v="2023-01-20T14:53:00"/>
    <n v="1"/>
    <m/>
    <s v="Vivo"/>
  </r>
  <r>
    <s v="MARIA CECILIA MORA ZEQUEIRA"/>
    <s v="Cédula ciudadanía"/>
    <s v="49737327"/>
    <s v="57 Años"/>
    <s v="Adulto"/>
    <s v="COOSALUD ENTIDAD PROMOTORA DE SALUD S.A"/>
    <s v="Subsidiado"/>
    <s v="CESAR PBS SUBSIDIADO "/>
    <n v="1390893"/>
    <s v="Hospitalización"/>
    <d v="2023-01-20T11:29:00"/>
    <x v="0"/>
    <n v="2"/>
    <m/>
    <x v="2"/>
    <m/>
    <m/>
    <s v="Dolor en el pecho_x000a_Antecedente de aneurima de aorta,  asisite por cuadro de dolor a nivel de hipocondrio derecho,  1 semana de evolucion,  irradiado  region dorsal,  flanco  derecho,   region de fosa iliaca derecha,    motivo por el cual consulta  el dia de hoy.    considero ante antecedente vascular ingreso y valoracion.    "/>
    <d v="2023-01-20T12:18:13"/>
    <n v="49"/>
    <s v="ROBERFABIAN  ANGARITA SEQUEDA"/>
    <d v="2023-01-20T14:11:55"/>
    <n v="113"/>
    <s v="I714"/>
    <s v="ANEURISMA DE LA AORTA ABDOMINAL, SIN MENCION DE RUPTURA"/>
    <s v="GEOVANIS ALBERTO ORTEGA CUELLO"/>
    <d v="2023-01-21T14:44:00"/>
    <n v="24"/>
    <s v="Observación"/>
    <s v="Vivo"/>
  </r>
  <r>
    <s v="MARIA AUXILIADORA QUINTERO CEGARRA"/>
    <s v="Salvoconducto de permanencia"/>
    <s v="6852423"/>
    <s v="62 Años"/>
    <s v="Adulto"/>
    <s v="NUEVA EMPRESA PROMOTORA DE SALUD S.A."/>
    <s v="Subsidiado"/>
    <s v="SANTANDER PITP PBS SUBSIDIADO "/>
    <n v="1390898"/>
    <s v="Hospitalización"/>
    <d v="2023-01-20T11:39:00"/>
    <x v="0"/>
    <n v="2"/>
    <n v="2"/>
    <x v="2"/>
    <d v="2023-01-20T12:07:18"/>
    <m/>
    <s v="referidoa de hus_x000a_apciente ingrese a HUS el dia 12/01/2023  con cuadro de dolo torax, Electrocardiograma  con cambio   en onda t,  con biomarcador positivo,  con Ecocardiograma Trantoráxico  muestra dolble lesion aortica,  sin embargo  con dolor similar  hace  1 año  y arteriografia epicardicas  sanas,  valorada por cardiologia  considera que se trata mas de Insuficiencia Cardiaca Congestiva y manejo por cirugia cardiovascular  para manejo de doble lesion aortica.   "/>
    <d v="2023-01-20T12:07:18"/>
    <n v="28"/>
    <s v="ROBERFABIAN  ANGARITA SEQUEDA"/>
    <d v="2023-01-20T14:11:54"/>
    <n v="124"/>
    <s v="I350"/>
    <s v="ESTENOSIS (DE LA VALVULA) AORTICA"/>
    <s v="JOSE VICENTE RAMIREZ "/>
    <d v="2023-02-07T18:00:00"/>
    <n v="435"/>
    <s v="Hospitalización Adulto"/>
    <s v="Vivo"/>
  </r>
  <r>
    <s v="MATHIAS ANGARITA ROBLES"/>
    <s v="Tarjeta de Identidad"/>
    <s v="1097496218"/>
    <s v="15 Años"/>
    <s v="Pediatrico"/>
    <s v="AXA COLPATRIA MEDICINA PREPAGADA S.A."/>
    <s v="Pólizas de Salud y MP"/>
    <s v="ORIGINAL PLUS"/>
    <n v="1390906"/>
    <s v="Urgencias"/>
    <d v="2023-01-20T11:49:00"/>
    <x v="0"/>
    <n v="2"/>
    <n v="2"/>
    <x v="2"/>
    <d v="2023-01-20T12:04:14"/>
    <m/>
    <s v="Dolor de garganta"/>
    <d v="2023-01-20T12:04:14"/>
    <n v="15"/>
    <s v="SANTIAGO  SILVA MANTILLA"/>
    <d v="2023-01-20T12:07:07"/>
    <n v="2"/>
    <s v="J00X"/>
    <s v="RINOFARINGITIS AGUDA [RESFRIADO COMUN]"/>
    <s v="SANTIAGO  SILVA MANTILLA"/>
    <d v="2023-01-20T13:06:00"/>
    <n v="0"/>
    <s v="Alta a Casa"/>
    <s v="Vivo"/>
  </r>
  <r>
    <s v="CELMIRA SANABRIA"/>
    <s v="Cédula ciudadanía"/>
    <s v="28330547"/>
    <s v="77 Años"/>
    <s v="Adulto"/>
    <s v="COOSALUD ENTIDAD PROMOTORA DE SALUD S.A"/>
    <s v="Subsidiado"/>
    <s v="ATEN. INTEGRAL CARDIOLOGÍA REG SUBSIDIADO"/>
    <n v="1390910"/>
    <s v="Hospitalización"/>
    <d v="2023-01-20T12:04:00"/>
    <x v="0"/>
    <n v="2"/>
    <n v="2"/>
    <x v="2"/>
    <d v="2023-01-20T12:33:22"/>
    <m/>
    <s v="Dolor en la pierna_x000a_Paceinte con cuadro clinico de 1 mes de vpucn  dolor sobre miebro inferior izquiero,  asociaod  dolor, limitacion para la marcha,  niega dolor torax  o disnea,  motivo por el cual  consulta el dia de hoy.    conaidero posible Trombosis Venosa Profunda inico  ingreso  valoracion.  "/>
    <d v="2023-01-20T12:33:22"/>
    <n v="29"/>
    <s v="ROBERFABIAN  ANGARITA SEQUEDA"/>
    <d v="2023-01-20T15:22:31"/>
    <n v="169"/>
    <s v="I828"/>
    <s v="EMBOLIA Y TROMBOSIS DE OTRAS VENAS ESPECIFICADAS"/>
    <s v="JOSE VICENTE RAMIREZ "/>
    <d v="2023-01-21T13:48:00"/>
    <n v="22"/>
    <s v="Observación"/>
    <s v="Vivo"/>
  </r>
  <r>
    <s v="LUIS FRANCISCO HURTADO LEAL"/>
    <s v="Cédula ciudadanía"/>
    <s v="13839441"/>
    <s v="66 Años"/>
    <s v="Adulto"/>
    <s v="SEGUROS DE VIDA SURAMERICANA S.A."/>
    <s v="Pólizas de Salud y MP"/>
    <s v="SALUD CLÁSICO"/>
    <n v="1390916"/>
    <s v="Hospitalización"/>
    <d v="2023-01-20T12:11:00"/>
    <x v="0"/>
    <n v="1"/>
    <n v="1"/>
    <x v="0"/>
    <d v="2023-01-20T12:24:14"/>
    <m/>
    <s v="Disminución de la clase funcional"/>
    <d v="2023-01-20T12:24:14"/>
    <n v="13"/>
    <s v="SANTIAGO  SILVA MANTILLA"/>
    <d v="2023-01-20T12:25:09"/>
    <n v="0"/>
    <s v="R072"/>
    <s v="DOLOR PRECORDIAL"/>
    <s v="SANTIAGO  SILVA MANTILLA"/>
    <d v="2023-02-03T11:45:00"/>
    <n v="335"/>
    <s v="Observación"/>
    <s v="Vivo"/>
  </r>
  <r>
    <s v="YOHN JAIRO DIAZ SOGAMOSO"/>
    <s v="Cédula ciudadanía"/>
    <s v="80231414"/>
    <s v="42 Años"/>
    <s v="Adulto"/>
    <s v="FUNDACION SALUD MIA EPS"/>
    <s v="Contributivo"/>
    <s v="PBS CONTRIBUTIVO "/>
    <n v="1390918"/>
    <s v="Hospitalización"/>
    <d v="2023-01-20T12:25:00"/>
    <x v="0"/>
    <n v="3"/>
    <n v="3"/>
    <x v="1"/>
    <d v="2023-01-20T12:42:25"/>
    <m/>
    <s v="&quot;Me caí&quot;"/>
    <d v="2023-01-20T12:42:25"/>
    <n v="17"/>
    <s v="JUAN CARLOS DE SALES VIRGUETH"/>
    <d v="2023-01-20T12:45:01"/>
    <n v="2"/>
    <s v="M545"/>
    <s v="LUMBAGO NO ESPECIFICADO"/>
    <s v="JUAN CARLOS DE SALES VIRGUETH"/>
    <d v="2023-01-20T14:24:00"/>
    <n v="1"/>
    <s v="Observación"/>
    <s v="Vivo"/>
  </r>
  <r>
    <s v="ROSALBA MOSQUERA MOJICA"/>
    <s v="Cédula ciudadanía"/>
    <s v="63362941"/>
    <s v="52 Años"/>
    <s v="Adulto"/>
    <s v="COOSALUD ENTIDAD PROMOTORA DE SALUD S.A"/>
    <s v="Subsidiado"/>
    <s v="ATEN. INTEGRAL CARDIOLOGÍA REG SUBSIDIADO"/>
    <n v="1390921"/>
    <s v="Urgencias"/>
    <d v="2023-01-20T12:37:00"/>
    <x v="0"/>
    <n v="3"/>
    <n v="3"/>
    <x v="1"/>
    <d v="2023-01-20T12:50:26"/>
    <m/>
    <s v="Tengo unas bolas en la peirna_x000a_Paciente refier  safenectomia  derecha el pasado 19/12/2023,   refiere dolor sobre miembro inferior, sensacion de tumefaccion a  nivel miebro inferior  izquierdo,  considero ingreso y valoracion medica.   "/>
    <d v="2023-01-20T12:50:26"/>
    <n v="13"/>
    <s v="ROBERFABIAN  ANGARITA SEQUEDA"/>
    <d v="2023-01-20T15:36:36"/>
    <n v="166"/>
    <s v="I872"/>
    <s v="INSUFICIENCIA VENOSA (CRONICA) (PERIFERICA)"/>
    <s v="GEOVANIS ALBERTO ORTEGA CUELLO"/>
    <d v="2023-01-20T17:52:00"/>
    <n v="2"/>
    <m/>
    <s v="Vivo"/>
  </r>
  <r>
    <s v="JACKSON JOSE GONZALEZ PAZ"/>
    <s v="Permiso temporal de permanenci"/>
    <s v="6918974"/>
    <s v="37 Años"/>
    <s v="Adulto"/>
    <s v="NUEVA EMPRESA PROMOTORA DE SALUD S.A."/>
    <s v="Subsidiado"/>
    <s v="SANTANDER PITP PBS SUBSIDIADO "/>
    <n v="1390929"/>
    <s v="Hospitalización"/>
    <d v="2023-01-20T12:52:00"/>
    <x v="0"/>
    <n v="2"/>
    <n v="2"/>
    <x v="2"/>
    <d v="2023-01-20T13:09:48"/>
    <m/>
    <s v="Tengo  dificultad para respirar_x000a_Paceinte con cuadro clinico de 15  dias de evolucion caracterizado por sensacion de disnea de esfuerzo  edema de miebro inferiores,  dolor torax  desde hace  10  dias,   sensacion laciente,  irradiado  a region dorsal, motivo por el cual consulta.     "/>
    <d v="2023-01-20T13:09:48"/>
    <n v="17"/>
    <s v="ROBERFABIAN  ANGARITA SEQUEDA"/>
    <d v="2023-01-20T16:02:59"/>
    <n v="173"/>
    <s v="R072"/>
    <s v="DOLOR PRECORDIAL"/>
    <s v="JOSE VICENTE RAMIREZ "/>
    <d v="2023-01-21T03:59:00"/>
    <n v="11"/>
    <s v="Observación"/>
    <s v="Vivo"/>
  </r>
  <r>
    <s v="LIBARDO DIAZ"/>
    <s v="Cédula ciudadanía"/>
    <s v="13830802"/>
    <s v="68 Años"/>
    <s v="Adulto"/>
    <s v="COOSALUD ENTIDAD PROMOTORA DE SALUD S.A"/>
    <s v="Subsidiado"/>
    <s v="ATEN. INTEGRAL CARDIOLOGÍA REG SUBSIDIADO"/>
    <n v="1390969"/>
    <s v="Hospitalización"/>
    <d v="2023-01-20T14:18:00"/>
    <x v="0"/>
    <n v="3"/>
    <n v="3"/>
    <x v="1"/>
    <d v="2023-01-20T14:55:34"/>
    <m/>
    <s v="Cuadro de 1.5 meses de tos,  doisnes progresiva  edema  de miebro inferiores,    disnea de esfuerzo,   mniega door torax,    refier asociadoa  tos,  motivo por el cual consulta._x000a_"/>
    <d v="2023-01-20T14:55:34"/>
    <n v="37"/>
    <s v="ROBERFABIAN  ANGARITA SEQUEDA"/>
    <d v="2023-01-20T16:55:24"/>
    <n v="119"/>
    <s v="R060"/>
    <s v="DISNEA"/>
    <s v="JOSE VICENTE RAMIREZ "/>
    <d v="2023-01-21T04:03:00"/>
    <n v="11"/>
    <s v="Observación"/>
    <s v="Vivo"/>
  </r>
  <r>
    <s v="JUAN BAUTISTA MANTILLA SANABRIA"/>
    <s v="Cédula ciudadanía"/>
    <s v="2010216"/>
    <s v="91 Años"/>
    <s v="Adulto"/>
    <s v="COLMEDICA MEDICINA PREPAGADA S A"/>
    <s v="Pólizas de Salud y MP"/>
    <s v="GAMA ALTA - ZAFIRO"/>
    <n v="1390972"/>
    <s v="Urgencias"/>
    <d v="2023-01-20T14:24:00"/>
    <x v="0"/>
    <n v="3"/>
    <n v="3"/>
    <x v="1"/>
    <d v="2023-01-20T14:40:52"/>
    <m/>
    <s v="Cambios de la piel en brazo"/>
    <d v="2023-01-20T14:40:52"/>
    <n v="16"/>
    <s v="SANTIAGO  SILVA MANTILLA"/>
    <d v="2023-01-20T14:44:12"/>
    <n v="3"/>
    <s v="L031"/>
    <s v="CELULITIS DE OTRAS PARTES DE LOS MIEMBROS"/>
    <s v="SANTIAGO  SILVA MANTILLA"/>
    <d v="2023-01-20T17:26:00"/>
    <n v="2"/>
    <s v="Observación"/>
    <s v="Vivo"/>
  </r>
  <r>
    <s v="JAIME GERMAN SALAZAR CADENA"/>
    <s v="Cédula ciudadanía"/>
    <s v="2884513"/>
    <s v="86 Años"/>
    <s v="Adulto"/>
    <s v="ECOPETROL S.A."/>
    <s v="Regimen Especial y/o Excepcional"/>
    <s v="CONTRATO No. 3044412"/>
    <n v="1390987"/>
    <s v="Urgencias"/>
    <d v="2023-01-20T15:08:00"/>
    <x v="0"/>
    <n v="3"/>
    <n v="3"/>
    <x v="1"/>
    <d v="2023-01-20T15:23:49"/>
    <m/>
    <s v="Remitido de consulta externa"/>
    <d v="2023-01-20T15:23:49"/>
    <n v="15"/>
    <s v="SANTIAGO  SILVA MANTILLA"/>
    <d v="2023-01-20T15:24:36"/>
    <n v="0"/>
    <s v="R072"/>
    <s v="DOLOR PRECORDIAL"/>
    <s v="SANTIAGO  SILVA MANTILLA"/>
    <d v="2023-01-20T17:11:00"/>
    <n v="1"/>
    <m/>
    <s v="Vivo"/>
  </r>
  <r>
    <s v="ROSA STELLA BOHORQUEZ DE RIOS"/>
    <s v="Cédula ciudadanía"/>
    <s v="28356553"/>
    <s v="72 Años"/>
    <s v="Adulto"/>
    <s v="ECOPETROL S.A."/>
    <s v="Regimen Especial y/o Excepcional"/>
    <s v="CONTRATO No. 3044412"/>
    <n v="1390991"/>
    <s v="Hospitalización"/>
    <d v="2023-01-20T15:21:00"/>
    <x v="0"/>
    <n v="3"/>
    <n v="3"/>
    <x v="1"/>
    <d v="2023-01-20T15:34:08"/>
    <m/>
    <s v="Caída desde su propia altura"/>
    <d v="2023-01-20T15:34:08"/>
    <n v="13"/>
    <s v="SANTIAGO  SILVA MANTILLA"/>
    <d v="2023-01-20T15:35:30"/>
    <n v="1"/>
    <s v="M707"/>
    <s v="OTRAS BURSITIS DE LA CADERA"/>
    <s v="SANTIAGO  SILVA MANTILLA"/>
    <d v="2023-01-20T18:50:00"/>
    <n v="3"/>
    <s v="Observación"/>
    <s v="Vivo"/>
  </r>
  <r>
    <s v="LORAINE MORALES MORENO"/>
    <s v="Cédula ciudadanía"/>
    <s v="1193555982"/>
    <s v="19 Años"/>
    <s v="Adulto"/>
    <s v="SEGUROS DE VIDA SURAMERICANA S.A."/>
    <s v="Riesgos Laborales"/>
    <s v="ADMINISTRADORA DE RIESGOS LABORALES"/>
    <n v="1390996"/>
    <s v="Hospitalización"/>
    <d v="2023-01-20T15:30:00"/>
    <x v="0"/>
    <n v="4"/>
    <m/>
    <x v="3"/>
    <m/>
    <m/>
    <s v="Me doble el pie_x000a_Paceinte refier que el dia de hoy hacia 2:30 am mientras se hallaba laborando presento lesion por  eversion de tobillo derecho,  posterio  dolor edema limitacion para marcha,  motivo por el cual consulta.    Se indica ingreso y valoracion.   "/>
    <d v="2023-01-20T15:44:02"/>
    <n v="14"/>
    <s v="ROBERFABIAN  ANGARITA SEQUEDA"/>
    <d v="2023-01-20T16:21:36"/>
    <n v="37"/>
    <s v="S934"/>
    <s v="ESGUINCES Y TORCEDURAS DEL TOBILLO"/>
    <s v="ROBERFABIAN  ANGARITA SEQUEDA"/>
    <d v="2023-01-20T19:19:00"/>
    <n v="2"/>
    <s v="Observación"/>
    <s v="Vivo"/>
  </r>
  <r>
    <s v="ANA DOLORES TORO QUINTERO"/>
    <s v="Cédula ciudadanía"/>
    <s v="26777155"/>
    <s v="67 Años"/>
    <s v="Adulto"/>
    <s v="ENTIDAD PROMOTORA DE SALUD SANITAS SAS"/>
    <s v="Contributivo"/>
    <s v="PBS CONTRIBUTIVO "/>
    <n v="1390999"/>
    <s v="Hospitalización"/>
    <d v="2023-01-20T15:36:00"/>
    <x v="0"/>
    <n v="2"/>
    <n v="2"/>
    <x v="2"/>
    <d v="2023-01-20T16:15:39"/>
    <m/>
    <s v="Paciente con cuadro de dolor torax retro-esternal de 2 dias de evolucion,  sensacion de lipotomia,  cifras tensionales fluctuantes,  motivo por el cual consulta  el dia de hoy._x000a_En el momento de evidencia de dolor torax, se toma Electrocardiograma se evidencia onda q  cara inferior,  idnico  ingreso y valoracion medica.  "/>
    <d v="2023-01-20T16:15:39"/>
    <n v="39"/>
    <s v="ROBERFABIAN  ANGARITA SEQUEDA"/>
    <d v="2023-01-20T18:40:37"/>
    <n v="144"/>
    <s v="I209"/>
    <s v="ANGINA DE PECHO, NO ESPECIFICADA"/>
    <s v="JUAN PABLO  TORRES ROMERO"/>
    <d v="2023-01-21T04:54:00"/>
    <n v="10"/>
    <s v="Observación"/>
    <s v="Vivo"/>
  </r>
  <r>
    <s v="PEDRO JESUS MAYORGA BARRERA"/>
    <s v="Cédula ciudadanía"/>
    <s v="2173049"/>
    <s v="81 Años"/>
    <s v="Adulto"/>
    <s v="ENTIDAD PROMOTORA DE SALUD FAMISANAR S A S"/>
    <s v="Contributivo"/>
    <s v="PBS CONTRIBUTIVO "/>
    <n v="1391017"/>
    <s v="Hospitalización"/>
    <d v="2023-01-20T17:13:00"/>
    <x v="0"/>
    <n v="2"/>
    <n v="2"/>
    <x v="2"/>
    <d v="2023-01-20T17:27:30"/>
    <m/>
    <s v="Remitido de chicamocna_x000a_cuadro de 6 dias de evolucin caracterizado por dolor sobre miebro inferio izquierdo,  con dopler  arterial tomado en amalan obxsra posible trombosis vs  lesion adyacente condiciona  malo  flujos  distales sobre arteria poplita,     valorado en chicamocha  refierena este servicio.      ausenica de pulso pedio"/>
    <d v="2023-01-20T17:27:30"/>
    <n v="14"/>
    <s v="ROBERFABIAN  ANGARITA SEQUEDA"/>
    <d v="2023-01-20T21:49:45"/>
    <n v="262"/>
    <s v="I748"/>
    <s v="EMBOLIA Y TROMBOSIS DE OTRAS ARTERIAS"/>
    <s v="FRAY URIEL ARIAS MORENO"/>
    <d v="2023-01-24T10:51:00"/>
    <n v="85"/>
    <s v="Hospitalización Adulto"/>
    <s v="Vivo"/>
  </r>
  <r>
    <s v="LUIS FERNANDO MELO ULLOA"/>
    <s v="Cédula ciudadanía"/>
    <s v="17326091"/>
    <s v="59 Años"/>
    <s v="Adulto"/>
    <s v="EPS SURAMERICANA S.A."/>
    <s v="Contributivo"/>
    <s v="PBS CONTRIBUTIVO "/>
    <n v="1391019"/>
    <s v="Hospitalización"/>
    <d v="2023-01-20T17:24:00"/>
    <x v="0"/>
    <n v="2"/>
    <n v="2"/>
    <x v="2"/>
    <d v="2023-01-20T17:42:15"/>
    <m/>
    <s v="Refierido de Hospital Internacional De Colombia_x000a_Paciente que ingresa  al Hospital Internacional De Colombia  con 40 minutos de dolor,   posterior a relizacion de prueba de esfuerzo eco estres,  reporte positivo,    biomarcador  negativo,  refierena este servicio.    refiern como angina inestable"/>
    <d v="2023-01-20T17:42:15"/>
    <n v="18"/>
    <s v="ROBERFABIAN  ANGARITA SEQUEDA"/>
    <d v="2023-01-20T19:31:04"/>
    <n v="108"/>
    <s v="I219"/>
    <s v="INFARTO AGUDO DEL MIOCARDIO, SIN OTRA ESPECIFICACION"/>
    <s v="JUAN PABLO  TORRES ROMERO"/>
    <d v="2023-01-23T16:31:00"/>
    <n v="68"/>
    <s v="Cuidado Intermedio Adulto"/>
    <s v="Vivo"/>
  </r>
  <r>
    <s v="BENEDICTO GALVIS AVENDAÑO"/>
    <s v="Cédula ciudadanía"/>
    <s v="5789046"/>
    <s v="77 Años"/>
    <s v="Adulto"/>
    <s v="ASMET SALUD EPS SAS"/>
    <s v="Subsidiado"/>
    <s v="PGP INTEGRAL REG CONTRIBUT-SUBSIDIADO "/>
    <n v="1391023"/>
    <s v="Hospitalización"/>
    <d v="2023-01-20T18:11:00"/>
    <x v="0"/>
    <n v="1"/>
    <n v="1"/>
    <x v="0"/>
    <d v="2023-01-20T18:16:01"/>
    <m/>
    <s v="rEFERIDO DE HOPITLA LOCAL DEL NORTE Infarto Agudo Del Miocardio Sin Elevacion Del St_x000a_PACIENTE CONUADRO DE DOLOR TORAX   DESE LA 3:PM   POSTERIO   EMESIS DIAFOREISS,  Electrocardiograma   SINC AMBISO DE SIEMQUEMIA  AGUDOS,  TROPONIA  CUALITATIVA  NEGATIVA,   SIN  EMBAEGO PACIENTE  INGRESA  DESATURADO  DIAFOREITOC   CON EMESIS,  CEFALEA,    SE TRASLADA UNIDAD DE REANIMACION.   "/>
    <d v="2023-01-20T18:16:01"/>
    <n v="5"/>
    <s v="ROBERFABIAN  ANGARITA SEQUEDA"/>
    <d v="2023-01-20T18:33:26"/>
    <n v="17"/>
    <s v="I64X"/>
    <s v="ACCIDENTE VASCULAR ENCEFALICO AGUDO, NO ESPECIFICADO COMO HEMORRAGICO O ISQUEMICO"/>
    <s v="FRAY URIEL ARIAS MORENO"/>
    <d v="2023-01-27T11:20:00"/>
    <n v="160"/>
    <s v="Remisión"/>
    <s v="Vivo"/>
  </r>
  <r>
    <s v="RUBEN DARIO OVIEDO HERRERA"/>
    <s v="Cédula ciudadanía"/>
    <s v="1098729583"/>
    <s v="30 Años"/>
    <s v="Adulto"/>
    <s v="NUEVA EMPRESA PROMOTORA DE SALUD S.A."/>
    <s v="Subsidiado"/>
    <s v="BOLIVAR PITP PBS SUBSIDIADO "/>
    <n v="1391026"/>
    <s v="Hospitalización"/>
    <d v="2023-01-20T18:55:00"/>
    <x v="0"/>
    <n v="2"/>
    <m/>
    <x v="2"/>
    <m/>
    <m/>
    <s v="Paciente con antecedente de Enfermedad Renal Crónica en hemodilisis,  dia de hoy durante sesion de hemodialisis presenta ruptura, de cateter venoso mahurkar tunelizado  derecho.    paciente de ficitl  aceso venoso  refierna este servico para manejo por radiologia intermevionista o hemodinamia.      se indic ingreso valoracion medica"/>
    <d v="2023-01-20T19:17:30"/>
    <n v="22"/>
    <s v="ROBERFABIAN  ANGARITA SEQUEDA"/>
    <d v="2023-01-20T20:32:51"/>
    <n v="75"/>
    <s v="N185"/>
    <s v="ENFERMEDAD RENAL CRÓNICA, ETAPA 5"/>
    <s v="JUAN PABLO  TORRES ROMERO"/>
    <d v="2023-01-24T16:10:00"/>
    <n v="91"/>
    <s v="Observación"/>
    <s v="Vivo"/>
  </r>
  <r>
    <s v="ANA VICTORIA GUALDRON NIETO"/>
    <s v="Cédula ciudadanía"/>
    <s v="63302873"/>
    <s v="59 Años"/>
    <s v="Adulto"/>
    <s v="EPS SURAMERICANA S.A."/>
    <s v="Contributivo"/>
    <s v="PBS CONTRIBUTIVO "/>
    <n v="1391028"/>
    <s v="Hospitalización"/>
    <d v="2023-01-20T20:28:00"/>
    <x v="0"/>
    <n v="3"/>
    <n v="3"/>
    <x v="1"/>
    <d v="2023-01-20T21:05:36"/>
    <m/>
    <s v="refiere dolor abdominal en banda de predominio en epigastrio de 5 horas de evolución que se irradia a espalda."/>
    <d v="2023-01-20T21:05:36"/>
    <n v="37"/>
    <s v="JUAN PABLO  TORRES ROMERO"/>
    <d v="2023-01-20T21:11:05"/>
    <n v="5"/>
    <s v="R101"/>
    <s v="DOLOR ABDOMINAL LOCALIZADO EN PARTE SUPERIOR"/>
    <s v="JUAN PABLO  TORRES ROMERO"/>
    <d v="2023-01-21T04:45:00"/>
    <n v="7"/>
    <s v="Observación"/>
    <s v="Vivo"/>
  </r>
  <r>
    <s v="FULGENCIO ROMERO MOYANO"/>
    <s v="Cédula ciudadanía"/>
    <s v="5763493"/>
    <s v="78 Años"/>
    <s v="Adulto"/>
    <s v="NUEVA EMPRESA PROMOTORA DE SALUD S.A."/>
    <s v="Contributivo"/>
    <s v="SANTANDER PITP PBS CONTRIBUTIVO "/>
    <n v="1391029"/>
    <s v="Hospitalización"/>
    <d v="2023-01-20T22:01:00"/>
    <x v="0"/>
    <n v="2"/>
    <n v="2"/>
    <x v="2"/>
    <d v="2023-01-20T22:16:34"/>
    <m/>
    <s v="Remitido de Foscal en contexto de angina inestable valorado por cardiología con propuesta de estratificación coronaria"/>
    <d v="2023-01-20T22:16:34"/>
    <n v="15"/>
    <s v="JUAN PABLO  TORRES ROMERO"/>
    <d v="2023-01-20T22:50:21"/>
    <n v="33"/>
    <s v="I209"/>
    <s v="ANGINA DE PECHO, NO ESPECIFICADA"/>
    <s v="FRAY URIEL ARIAS MORENO"/>
    <d v="2023-01-24T15:17:00"/>
    <n v="88"/>
    <s v="Hospitalización Adulto"/>
    <s v="Vivo"/>
  </r>
  <r>
    <s v="ANIBAL ALMEIDA ZARATE"/>
    <s v="Cédula ciudadanía"/>
    <s v="5676536"/>
    <s v="79 Años"/>
    <s v="Adulto"/>
    <s v="NUEVA EMPRESA PROMOTORA DE SALUD S.A."/>
    <s v="Subsidiado"/>
    <s v="SANTANDER PITP PBS SUBSIDIADO "/>
    <n v="1391032"/>
    <s v="Hospitalización"/>
    <d v="2023-01-20T22:43:00"/>
    <x v="0"/>
    <n v="2"/>
    <n v="2"/>
    <x v="2"/>
    <d v="2023-01-20T23:53:26"/>
    <m/>
    <s v="Paciente remitido de la mesa de los santos en contexto de Síndrome Coronario Agudo "/>
    <d v="2023-01-20T23:53:26"/>
    <n v="70"/>
    <s v="JUAN PABLO  TORRES ROMERO"/>
    <d v="2023-01-20T23:54:49"/>
    <n v="1"/>
    <s v="I209"/>
    <s v="ANGINA DE PECHO, NO ESPECIFICADA"/>
    <s v="JUAN PABLO  TORRES ROMERO"/>
    <d v="2023-01-26T11:02:00"/>
    <n v="131"/>
    <s v="Observación"/>
    <s v="Vivo"/>
  </r>
  <r>
    <s v="ALBERTO LUIS DIAZ DIAZ"/>
    <s v="Cédula ciudadanía"/>
    <s v="19413336"/>
    <s v="62 Años"/>
    <s v="Adulto"/>
    <s v="COMPAÑIA DE MEDICINA PREPAGADA COLSANITAS S.A."/>
    <s v="Pólizas de Salud y MP"/>
    <s v="1010 COLSANITAS INTEGRAL"/>
    <n v="1391035"/>
    <s v="Hospitalización"/>
    <d v="2023-01-21T00:00:00"/>
    <x v="0"/>
    <n v="1"/>
    <n v="1"/>
    <x v="0"/>
    <d v="2023-01-21T00:11:17"/>
    <m/>
    <s v="Paciente masculino quien consulta por cuadro de  30 minutos de presentacion de  palpitaciones asociado a prsentacion de  sudoracion profusa,  y disconfort toracico,  no disena, no presentacion de episodios  sincopales. "/>
    <d v="2023-01-21T00:11:17"/>
    <n v="11"/>
    <s v="SEBASTIAN  PINZON VARGAS"/>
    <d v="2023-01-21T00:14:20"/>
    <n v="3"/>
    <s v="R000"/>
    <s v="TAQUICARDIA, NO ESPECIFICADA"/>
    <s v="SEBASTIAN  PINZON VARGAS"/>
    <d v="2023-01-21T12:39:00"/>
    <n v="12"/>
    <s v="Observación"/>
    <s v="Vivo"/>
  </r>
  <r>
    <s v="NESTOR PEREZ DIAZ"/>
    <s v="Cédula ciudadanía"/>
    <s v="5777929"/>
    <s v="58 Años"/>
    <s v="Adulto"/>
    <s v="FUNDACION SALUD MIA EPS"/>
    <s v="Contributivo"/>
    <s v="PBS CONTRIBUTIVO "/>
    <n v="1391036"/>
    <s v="Urgencias"/>
    <d v="2023-01-21T00:05:00"/>
    <x v="0"/>
    <n v="2"/>
    <n v="2"/>
    <x v="2"/>
    <d v="2023-01-21T00:54:34"/>
    <m/>
    <s v="&quot;Me mordió un perro&quot;"/>
    <d v="2023-01-21T00:54:34"/>
    <n v="49"/>
    <s v="JUAN PABLO  TORRES ROMERO"/>
    <d v="2023-01-21T01:32:44"/>
    <n v="38"/>
    <s v="C448"/>
    <s v="LESION DE SITIOS CONTIGUOS DE LA PIEL"/>
    <s v="JUAN PABLO  TORRES ROMERO"/>
    <d v="2023-01-21T05:20:00"/>
    <n v="3"/>
    <s v="Alta a Casa"/>
    <s v="Vivo"/>
  </r>
  <r>
    <s v="ANA MERCEDES MOGOLLON CELIS"/>
    <s v="Cédula ciudadanía"/>
    <s v="27588170"/>
    <s v="78 Años"/>
    <s v="Adulto"/>
    <s v="NUEVA EMPRESA PROMOTORA DE SALUD S.A."/>
    <s v="Subsidiado"/>
    <s v="SANTANDER PITP PBS SUBSIDIADO "/>
    <n v="1391037"/>
    <s v="Hospitalización"/>
    <d v="2023-01-21T00:14:00"/>
    <x v="0"/>
    <n v="3"/>
    <n v="3"/>
    <x v="1"/>
    <d v="2023-01-21T01:11:43"/>
    <m/>
    <s v="Paciente refiere que desde ayer en la mañana esta orinando sangre. "/>
    <d v="2023-01-21T01:11:43"/>
    <n v="57"/>
    <s v="FRAY URIEL ARIAS MORENO"/>
    <d v="2023-01-21T01:12:30"/>
    <n v="0"/>
    <s v="R31X"/>
    <s v="HEMATURIA, NO ESPECIFICADA"/>
    <s v="FRAY URIEL ARIAS MORENO"/>
    <d v="2023-01-21T11:44:00"/>
    <n v="10"/>
    <s v="Observación"/>
    <s v="Vivo"/>
  </r>
  <r>
    <s v="PATRICIA GUTIERREZ DURAN"/>
    <s v="Cédula ciudadanía"/>
    <s v="63516073"/>
    <s v="46 Años"/>
    <s v="Adulto"/>
    <s v="NUEVA EMPRESA PROMOTORA DE SALUD S.A."/>
    <s v="Contributivo"/>
    <s v="SANTANDER PITP PBS CONTRIBUTIVO "/>
    <n v="1391038"/>
    <s v="Hospitalización"/>
    <d v="2023-01-21T00:20:00"/>
    <x v="0"/>
    <n v="3"/>
    <n v="3"/>
    <x v="1"/>
    <d v="2023-01-21T01:43:27"/>
    <m/>
    <s v="Paciente refeire cuadro desde horas de la mañana dado por dlor en el pecho lado izquierdo, dolor antabrazo y brazo izquierdo.  dolor permanente, no ahogo, no palpitaciones, no sincopes._x000a_"/>
    <d v="2023-01-21T01:43:27"/>
    <n v="83"/>
    <s v="FRAY URIEL ARIAS MORENO"/>
    <d v="2023-01-21T01:43:55"/>
    <n v="0"/>
    <s v="I110"/>
    <s v="ENFERMEDAD CARDIACA HIPERTENSIVA CON INSUFICIENCIA CARDIACA (CONGESTIVA)"/>
    <s v="FRAY URIEL ARIAS MORENO"/>
    <d v="2023-01-21T09:50:00"/>
    <n v="8"/>
    <s v="Observación"/>
    <s v="Vivo"/>
  </r>
  <r>
    <s v="MAGALY NAVARRO RONDANO"/>
    <s v="Cédula ciudadanía"/>
    <s v="37935328"/>
    <s v="56 Años"/>
    <s v="Adulto"/>
    <s v="SUMIMEDICAL S.A.S."/>
    <s v="Regimen IPS"/>
    <s v="FONDO DE PASIVO SOCIAL DE FERROCARRILES NACIONALES"/>
    <n v="1391080"/>
    <s v="Hospitalización"/>
    <d v="2023-01-21T07:28:00"/>
    <x v="0"/>
    <n v="1"/>
    <n v="1"/>
    <x v="0"/>
    <d v="2023-01-21T07:42:20"/>
    <m/>
    <s v="Remitida de Clinca Magdalena de Barrancabermeja por  ruptura de fistula Auriculoventricular , estba en Unidad De Cuidado Intensivo "/>
    <d v="2023-01-21T07:42:20"/>
    <n v="14"/>
    <s v="EDWING RENE HIGUERA BECERRA"/>
    <d v="2023-01-21T07:42:59"/>
    <n v="0"/>
    <s v="I772"/>
    <s v="RUPTURA ARTERIAL"/>
    <s v="EDWING RENE HIGUERA BECERRA"/>
    <d v="2023-02-20T15:38:00"/>
    <n v="727"/>
    <s v="Cuidado Intensivo Adulto"/>
    <s v="Vivo"/>
  </r>
  <r>
    <s v="WALTHER FERNANDO MEZA RIOS"/>
    <s v="Cédula ciudadanía"/>
    <s v="1098645589"/>
    <s v="35 Años"/>
    <s v="Adulto"/>
    <s v="MAPFRE COLOMBIA VIDA SEGUROS S A"/>
    <s v="Pólizas de Salud y MP"/>
    <s v="PÓLIZAS DE SALUD"/>
    <n v="1391157"/>
    <s v="Hospitalización"/>
    <d v="2023-01-21T09:48:00"/>
    <x v="0"/>
    <n v="2"/>
    <n v="2"/>
    <x v="2"/>
    <d v="2023-01-21T10:19:26"/>
    <m/>
    <s v="dolor de pecho y cefalea"/>
    <d v="2023-01-21T10:19:26"/>
    <n v="31"/>
    <s v="ORLANDO JOSE  MEJIA RESTREPO"/>
    <d v="2023-01-21T10:30:01"/>
    <n v="10"/>
    <s v="R074"/>
    <s v="DOLOR EN EL PECHO, NO ESPECIFICADO"/>
    <s v="ORLANDO JOSE  MEJIA RESTREPO"/>
    <d v="2023-01-21T14:40:00"/>
    <n v="4"/>
    <s v="Observación"/>
    <s v="Vivo"/>
  </r>
  <r>
    <s v="ARCESIO DE JESUS URREA CARDONA"/>
    <s v="Cédula ciudadanía"/>
    <s v="3607121"/>
    <s v="74 Años"/>
    <s v="Adulto"/>
    <s v="NUEVA EMPRESA PROMOTORA DE SALUD S.A."/>
    <s v="Subsidiado"/>
    <s v="SANTANDER PITP PBS SUBSIDIADO "/>
    <n v="1391174"/>
    <s v="Hospitalización"/>
    <d v="2023-01-21T10:19:00"/>
    <x v="0"/>
    <n v="1"/>
    <n v="1"/>
    <x v="0"/>
    <d v="2023-01-21T10:28:50"/>
    <m/>
    <s v="Paciente remitido de  hopsital de piedecuesta con Diagnóstico de Infarto Agudo Del Miocardio "/>
    <d v="2023-01-21T10:28:50"/>
    <n v="9"/>
    <s v="EDWING RENE HIGUERA BECERRA"/>
    <d v="2023-01-21T10:30:02"/>
    <n v="1"/>
    <s v="I213x"/>
    <s v="INFARTO AGUDO DE MIOCARDIO CON ELEVACION DE ST "/>
    <s v="EDWING RENE HIGUERA BECERRA"/>
    <d v="2023-01-24T12:13:00"/>
    <n v="73"/>
    <s v="Cuidado Intermedio Adulto"/>
    <s v="Vivo"/>
  </r>
  <r>
    <s v="CLEMENTE RODRIGUEZ RONDON"/>
    <s v="Cédula ciudadanía"/>
    <s v="5703931"/>
    <s v="75 Años"/>
    <s v="Adulto"/>
    <s v="COOSALUD ENTIDAD PROMOTORA DE SALUD S.A"/>
    <s v="Contributivo"/>
    <s v="ATEN. INTEGRAL CARDIOLOGIA REG CONTRIBU "/>
    <n v="1391176"/>
    <s v="Urgencias"/>
    <d v="2023-01-21T10:25:00"/>
    <x v="0"/>
    <n v="3"/>
    <n v="3"/>
    <x v="1"/>
    <d v="2023-01-21T10:59:28"/>
    <m/>
    <s v="DESDE EL   MES  PASADO  TENGO  DOLOR   EN  EL BRAZO  DERECHO  ,  &quot; ME  DUELEN LAS VENAS&quot; "/>
    <d v="2023-01-21T10:59:28"/>
    <n v="34"/>
    <s v="GEOVANIS ALBERTO ORTEGA CUELLO"/>
    <d v="2023-01-21T11:01:39"/>
    <n v="2"/>
    <s v="I10X"/>
    <s v="HIPERTENSION ESENCIAL (PRIMARIA)"/>
    <s v="GEOVANIS ALBERTO ORTEGA CUELLO"/>
    <d v="2023-01-21T11:51:00"/>
    <n v="0"/>
    <s v="Alta a Casa"/>
    <s v="Vivo"/>
  </r>
  <r>
    <s v="VICTOR MANUEL OSMA"/>
    <s v="Cédula ciudadanía"/>
    <s v="5786475"/>
    <s v="82 Años"/>
    <s v="Adulto"/>
    <s v="NUEVA EMPRESA PROMOTORA DE SALUD S.A."/>
    <s v="Subsidiado"/>
    <s v="SANTANDER PITP PBS SUBSIDIADO "/>
    <n v="1391178"/>
    <s v="Hospitalización"/>
    <d v="2023-01-21T10:32:00"/>
    <x v="0"/>
    <n v="2"/>
    <n v="2"/>
    <x v="2"/>
    <d v="2023-01-21T10:54:25"/>
    <m/>
    <s v="Remitido de velezcon Diagnóstico Infarto Agudo Del Miocardio "/>
    <d v="2023-01-21T10:54:25"/>
    <n v="22"/>
    <s v="EDWING RENE HIGUERA BECERRA"/>
    <d v="2023-01-21T10:56:01"/>
    <n v="1"/>
    <s v="I200"/>
    <s v="ANGINA INESTABLE"/>
    <s v="EDWING RENE HIGUERA BECERRA"/>
    <d v="2023-01-26T10:38:00"/>
    <n v="119"/>
    <s v="Cuidado Intermedio Adulto"/>
    <s v="Vivo"/>
  </r>
  <r>
    <s v="JEISON EDUARDO ORTEGA BAEZ"/>
    <s v="Cédula ciudadanía"/>
    <s v="1095944407"/>
    <s v="26 Años"/>
    <s v="Adulto"/>
    <s v="FUNDACION SALUD MIA EPS"/>
    <s v="Contributivo"/>
    <s v="PBS CONTRIBUTIVO "/>
    <n v="1391189"/>
    <s v="Urgencias"/>
    <d v="2023-01-21T10:48:00"/>
    <x v="0"/>
    <n v="3"/>
    <n v="3"/>
    <x v="1"/>
    <d v="2023-01-21T11:27:16"/>
    <m/>
    <s v="me mordio un perro._x000a_viene del Hospital Internacional De Colombia "/>
    <d v="2023-01-21T11:27:16"/>
    <n v="39"/>
    <s v="FRANCISCO JOSE ORTEGA TORRES"/>
    <d v="2023-01-21T11:28:23"/>
    <n v="1"/>
    <s v="S819"/>
    <s v="HERIDA DE LA PIERNA, PARTE NO ESPECIFICADA"/>
    <s v="FRANCISCO JOSE ORTEGA TORRES"/>
    <d v="2023-01-21T12:48:00"/>
    <n v="1"/>
    <s v="Alta a Casa"/>
    <s v="Vivo"/>
  </r>
  <r>
    <s v="ANDREA NATHALIA ESPINOSA PIÑEROS"/>
    <s v="Cédula ciudadanía"/>
    <s v="1101208676"/>
    <s v="26 Años"/>
    <s v="Adulto"/>
    <s v="NUEVA EMPRESA PROMOTORA DE SALUD S.A."/>
    <s v="Contributivo"/>
    <s v="SANTANDER PITP PBS CONTRIBUTIVO "/>
    <n v="1391194"/>
    <s v="Hospitalización"/>
    <d v="2023-01-21T10:52:00"/>
    <x v="0"/>
    <n v="2"/>
    <n v="2"/>
    <x v="2"/>
    <d v="2023-01-21T12:45:13"/>
    <m/>
    <s v="Tengo dolro n el pecho"/>
    <d v="2023-01-21T12:45:13"/>
    <n v="113"/>
    <s v="EDWING RENE HIGUERA BECERRA"/>
    <d v="2023-01-21T12:47:29"/>
    <n v="2"/>
    <s v="R072"/>
    <s v="DOLOR PRECORDIAL"/>
    <s v="EDWING RENE HIGUERA BECERRA"/>
    <d v="2023-01-21T20:55:00"/>
    <n v="8"/>
    <s v="Observación"/>
    <s v="Vivo"/>
  </r>
  <r>
    <s v="GLADYS ALICIA REY CASTELLANOS"/>
    <s v="Cédula ciudadanía"/>
    <s v="63333461"/>
    <s v="55 Años"/>
    <s v="Adulto"/>
    <s v="AXA COLPATRIA MEDICINA PREPAGADA S.A."/>
    <s v="Pólizas de Salud y MP"/>
    <s v="ORIGINAL PLUS"/>
    <n v="1391198"/>
    <s v="Urgencias"/>
    <d v="2023-01-21T11:00:00"/>
    <x v="0"/>
    <n v="4"/>
    <n v="4"/>
    <x v="3"/>
    <d v="2023-01-21T11:39:00"/>
    <m/>
    <s v="traigo un Electrocardiograma "/>
    <d v="2023-01-21T11:39:00"/>
    <n v="39"/>
    <s v="ORLANDO JOSE  MEJIA RESTREPO"/>
    <d v="2023-01-21T11:39:52"/>
    <n v="0"/>
    <s v="F450"/>
    <s v="TRASTORNO DE SOMATIZACION"/>
    <s v="ORLANDO JOSE  MEJIA RESTREPO"/>
    <d v="2023-01-21T11:57:00"/>
    <n v="0"/>
    <s v="Alta a Casa"/>
    <s v="Vivo"/>
  </r>
  <r>
    <s v="JUAN APOSTOL QUINTERO CARREÑO"/>
    <s v="Cédula ciudadanía"/>
    <s v="96185247"/>
    <s v="78 Años"/>
    <s v="Adulto"/>
    <s v="NUEVA EMPRESA PROMOTORA DE SALUD S.A."/>
    <s v="Subsidiado"/>
    <s v="ARAUCA PITP PBS SUBSIDIADO "/>
    <n v="1391200"/>
    <s v="Hospitalización"/>
    <d v="2023-01-21T11:26:00"/>
    <x v="0"/>
    <n v="2"/>
    <n v="2"/>
    <x v="2"/>
    <d v="2023-01-21T12:13:33"/>
    <m/>
    <s v="VIENE  REMITIDO  DEL   HOSPITAL DEL SARARE EN SRAVENA  POR  Infarto Agudo Del Miocardio   CON ELEVACION DEL   ST EVOLUCIONADO  "/>
    <d v="2023-01-21T12:13:33"/>
    <n v="47"/>
    <s v="GEOVANIS ALBERTO ORTEGA CUELLO"/>
    <d v="2023-01-21T12:14:27"/>
    <n v="0"/>
    <s v="I219"/>
    <s v="INFARTO AGUDO DEL MIOCARDIO, SIN OTRA ESPECIFICACION"/>
    <s v="GEOVANIS ALBERTO ORTEGA CUELLO"/>
    <d v="2023-01-25T14:27:00"/>
    <n v="98"/>
    <s v="Cuidado Intermedio Adulto"/>
    <s v="Vivo"/>
  </r>
  <r>
    <s v="ELKIN ANTONIO NIÑO MORENO"/>
    <s v="Cédula ciudadanía"/>
    <s v="91541252"/>
    <s v="37 Años"/>
    <s v="Adulto"/>
    <s v="EPS SURAMERICANA S.A."/>
    <s v="Contributivo"/>
    <s v="PBS CONTRIBUTIVO "/>
    <n v="1391203"/>
    <s v="Hospitalización"/>
    <d v="2023-01-21T12:36:00"/>
    <x v="0"/>
    <n v="3"/>
    <n v="3"/>
    <x v="1"/>
    <d v="2023-01-21T13:44:06"/>
    <m/>
    <s v="Paciente con antecedent de * Postoperatorio cirugía Bentall + Valvular aortica mecánica (julio 2021) -- Anatomía previa: Aorta bivalva con estenosis severa + aneurisma de aorta , con cuadrode vetigo intermitente , asocia da ddiaforesisi,a dema cefalea  persistente ,   y dolro lumbar tipo ardor_x000a_"/>
    <d v="2023-01-21T13:44:06"/>
    <n v="68"/>
    <s v="EDWING RENE HIGUERA BECERRA"/>
    <d v="2023-01-21T13:44:23"/>
    <n v="0"/>
    <s v="G448"/>
    <s v="OTROS SINDROMES DE CEFALEA ESPECIFICADOS"/>
    <s v="EDWING RENE HIGUERA BECERRA"/>
    <d v="2023-01-21T19:10:00"/>
    <n v="5"/>
    <s v="Observación"/>
    <s v="Vivo"/>
  </r>
  <r>
    <s v="OBDULIA BAUTISTA VASQUEZ"/>
    <s v="Cédula ciudadanía"/>
    <s v="27998670"/>
    <s v="84 Años"/>
    <s v="Adulto"/>
    <s v="ECOPETROL S.A."/>
    <s v="Regimen Especial y/o Excepcional"/>
    <s v="CONTRATO No. 3044412"/>
    <n v="1391208"/>
    <s v="Hospitalización"/>
    <d v="2023-01-21T14:47:00"/>
    <x v="0"/>
    <n v="3"/>
    <n v="3"/>
    <x v="1"/>
    <d v="2023-01-21T15:17:59"/>
    <m/>
    <s v="Tengo el pie inflamado y muy rojo"/>
    <d v="2023-01-21T15:17:59"/>
    <n v="30"/>
    <s v="ORLANDO JOSE  MEJIA RESTREPO"/>
    <d v="2023-01-21T16:07:45"/>
    <n v="49"/>
    <s v="L031"/>
    <s v="CELULITIS DE OTRAS PARTES DE LOS MIEMBROS"/>
    <s v="ORLANDO JOSE  MEJIA RESTREPO"/>
    <d v="2023-01-26T14:11:00"/>
    <n v="118"/>
    <s v="Observación"/>
    <s v="Vivo"/>
  </r>
  <r>
    <s v="SERGIO ANDRES PICON RUEDA"/>
    <s v="Cédula ciudadanía"/>
    <s v="1100889987"/>
    <s v="34 Años"/>
    <s v="Adulto"/>
    <s v="SALUD TOTAL ENTIDAD PROMOTORA DE SALUD DEL REG"/>
    <s v="Contributivo"/>
    <s v="POS SUBSIDIADO "/>
    <n v="1391209"/>
    <s v="Hospitalización"/>
    <d v="2023-01-21T14:57:00"/>
    <x v="0"/>
    <n v="2"/>
    <n v="2"/>
    <x v="2"/>
    <d v="2023-01-21T15:19:06"/>
    <m/>
    <s v="VIENE  REMITIDO  DEL   HOSPITAL   DE  SANGIL  CON  Diagnóstico  DE  Infarto Agudo Del Miocardio   "/>
    <d v="2023-01-21T15:19:06"/>
    <n v="22"/>
    <s v="GEOVANIS ALBERTO ORTEGA CUELLO"/>
    <d v="2023-01-21T15:21:47"/>
    <n v="2"/>
    <s v="R072"/>
    <s v="DOLOR PRECORDIAL"/>
    <s v="GEOVANIS ALBERTO ORTEGA CUELLO"/>
    <d v="2023-01-23T12:01:00"/>
    <n v="44"/>
    <s v="Observación"/>
    <s v="Vivo"/>
  </r>
  <r>
    <s v="AMPARO ELISA GRAZZIANI MEJIA"/>
    <s v="Cédula ciudadanía"/>
    <s v="28015002"/>
    <s v="70 Años"/>
    <s v="Adulto"/>
    <s v="ECOPETROL S.A."/>
    <s v="Regimen Especial y/o Excepcional"/>
    <s v="CONTRATO No. 3044412"/>
    <n v="1391214"/>
    <s v="Hospitalización"/>
    <d v="2023-01-21T15:47:00"/>
    <x v="0"/>
    <n v="3"/>
    <n v="3"/>
    <x v="1"/>
    <d v="2023-01-21T16:39:33"/>
    <m/>
    <s v="dolor de pecho"/>
    <d v="2023-01-21T16:39:33"/>
    <n v="52"/>
    <s v="ORLANDO JOSE  MEJIA RESTREPO"/>
    <d v="2023-01-21T16:40:34"/>
    <n v="1"/>
    <s v="R074"/>
    <s v="DOLOR EN EL PECHO, NO ESPECIFICADO"/>
    <s v="ORLANDO JOSE  MEJIA RESTREPO"/>
    <d v="2023-01-21T21:53:00"/>
    <n v="5"/>
    <s v="Observación"/>
    <s v="Vivo"/>
  </r>
  <r>
    <s v="BLANCA ALICIA POVEDA DE VARGAS"/>
    <s v="Cédula ciudadanía"/>
    <s v="23590991"/>
    <s v="81 Años"/>
    <s v="Adulto"/>
    <s v="UNIVERSIDAD INDUSTRIAL DE SANTANDER"/>
    <s v="Regimen Especial y/o Excepcional"/>
    <s v="RESOLUCION DE URGENCIAS"/>
    <n v="1391215"/>
    <s v="Hospitalización"/>
    <d v="2023-01-21T15:56:00"/>
    <x v="0"/>
    <n v="3"/>
    <n v="3"/>
    <x v="1"/>
    <d v="2023-01-21T17:00:33"/>
    <m/>
    <s v="Sigo con el dolor de pecho"/>
    <d v="2023-01-21T17:00:33"/>
    <n v="64"/>
    <s v="ORLANDO JOSE  MEJIA RESTREPO"/>
    <d v="2023-01-21T17:06:46"/>
    <n v="6"/>
    <s v="R074"/>
    <s v="DOLOR EN EL PECHO, NO ESPECIFICADO"/>
    <s v="ORLANDO JOSE  MEJIA RESTREPO"/>
    <d v="2023-01-21T22:05:00"/>
    <n v="4"/>
    <s v="Observación"/>
    <s v="Vivo"/>
  </r>
  <r>
    <s v="MARIA YANETH ORTIZ PARDO"/>
    <s v="Cédula ciudadanía"/>
    <s v="63282255"/>
    <s v="62 Años"/>
    <s v="Adulto"/>
    <s v="AXA COLPATRIA MEDICINA PREPAGADA S.A."/>
    <s v="Pólizas de Salud y MP"/>
    <s v="ALTERNO PLUS"/>
    <n v="1391216"/>
    <s v="Urgencias"/>
    <d v="2023-01-21T16:00:00"/>
    <x v="0"/>
    <n v="3"/>
    <n v="3"/>
    <x v="1"/>
    <d v="2023-01-21T17:28:30"/>
    <m/>
    <s v="dolor cabeza"/>
    <d v="2023-01-21T17:28:30"/>
    <n v="88"/>
    <s v="ORLANDO JOSE  MEJIA RESTREPO"/>
    <d v="2023-01-21T17:33:16"/>
    <n v="4"/>
    <s v="G442"/>
    <s v="CEFALEA DEBIDA A TENSION"/>
    <s v="ORLANDO JOSE  MEJIA RESTREPO"/>
    <d v="2023-01-21T19:17:00"/>
    <n v="1"/>
    <s v="Alta a Casa"/>
    <s v="Vivo"/>
  </r>
  <r>
    <s v="ANA DEL CARMEN CACERES VILLAMIZAR"/>
    <s v="Cédula ciudadanía"/>
    <s v="63296449"/>
    <s v="69 Años"/>
    <s v="Adulto"/>
    <s v="COOSALUD ENTIDAD PROMOTORA DE SALUD S.A"/>
    <s v="Subsidiado"/>
    <s v="ATEN. INTEGRAL CARDIOLOGÍA REG SUBSIDIADO"/>
    <n v="1391218"/>
    <s v="Hospitalización"/>
    <d v="2023-01-21T16:44:00"/>
    <x v="0"/>
    <n v="2"/>
    <n v="2"/>
    <x v="2"/>
    <d v="2023-01-21T17:05:05"/>
    <m/>
    <s v="VIENE   REMITIDA  DEL HUS  POR INSUFIENCIA  MITRAL SEVERA  EN CONTEXTO DE EDEMA   PULMONAR   "/>
    <d v="2023-01-21T17:05:05"/>
    <n v="21"/>
    <s v="GEOVANIS ALBERTO ORTEGA CUELLO"/>
    <d v="2023-01-21T17:05:39"/>
    <n v="0"/>
    <s v="I500"/>
    <s v="INSUFICIENCIA CARDIACA CONGESTIVA"/>
    <s v="GEOVANIS ALBERTO ORTEGA CUELLO"/>
    <d v="2023-01-24T20:24:00"/>
    <n v="75"/>
    <s v="Hospitalización Adulto"/>
    <s v="Vivo"/>
  </r>
  <r>
    <s v="ABIMELEC JACOME RODRIGUEZ"/>
    <s v="Cédula ciudadanía"/>
    <s v="18928296"/>
    <s v="47 Años"/>
    <s v="Adulto"/>
    <s v="NUEVA EMPRESA PROMOTORA DE SALUD S.A."/>
    <s v="Subsidiado"/>
    <s v="SANTANDER PITP PBS SUBSIDIADO "/>
    <n v="1391219"/>
    <s v="Hospitalización"/>
    <d v="2023-01-21T16:48:00"/>
    <x v="0"/>
    <n v="2"/>
    <n v="2"/>
    <x v="2"/>
    <d v="2023-01-21T17:11:22"/>
    <m/>
    <s v="Paciente con cuadro de dolor abdominel , nauseas , edema de mimbros inferiores y fatiga por lo que consulta"/>
    <d v="2023-01-21T17:11:22"/>
    <n v="23"/>
    <s v="EDWING RENE HIGUERA BECERRA"/>
    <d v="2023-01-21T17:11:39"/>
    <n v="0"/>
    <s v="I500"/>
    <s v="INSUFICIENCIA CARDIACA CONGESTIVA"/>
    <s v="EDWING RENE HIGUERA BECERRA"/>
    <d v="2023-04-26T20:17:00"/>
    <n v="2283"/>
    <s v="Cuidado Intermedio Adulto"/>
    <s v="Vivo"/>
  </r>
  <r>
    <s v="MIGUEL ANGEL MORENO BENJUMEA"/>
    <s v="Registro Civil"/>
    <s v="1097511204"/>
    <s v="3 Años"/>
    <s v="Pediatrico"/>
    <s v="FUNDACION SALUD MIA EPS"/>
    <s v="Contributivo"/>
    <s v="PBS CONTRIBUTIVO "/>
    <n v="1391220"/>
    <s v="Urgencias"/>
    <d v="2023-01-21T17:11:00"/>
    <x v="0"/>
    <n v="3"/>
    <n v="3"/>
    <x v="1"/>
    <d v="2023-01-21T17:57:00"/>
    <m/>
    <s v="IBA   CORRIENDO   Y SE PEGÓ  EN LA FRENTE   CON UN MURO  Y SE  HIZO  UNA  HERIDA  "/>
    <d v="2023-01-21T17:57:00"/>
    <n v="46"/>
    <s v="GEOVANIS ALBERTO ORTEGA CUELLO"/>
    <d v="2023-01-21T18:14:51"/>
    <n v="17"/>
    <s v="S019"/>
    <s v="HERIDA DE LA CABEZA, PARTE NO ESPECIFICADA"/>
    <s v="ROBERFABIAN  ANGARITA SEQUEDA"/>
    <d v="2023-01-21T19:06:00"/>
    <n v="0"/>
    <s v="Alta a Casa"/>
    <s v="Vivo"/>
  </r>
  <r>
    <s v="CARMEN ALICIA GUARIN"/>
    <s v="Cédula ciudadanía"/>
    <s v="63281520"/>
    <s v="63 Años"/>
    <s v="Adulto"/>
    <s v="AXA COLPATRIA MEDICINA PREPAGADA S.A."/>
    <s v="Pólizas de Salud y MP"/>
    <s v="ALTERNO PLUS"/>
    <n v="1391221"/>
    <s v="Hospitalización"/>
    <d v="2023-01-21T17:17:00"/>
    <x v="0"/>
    <n v="3"/>
    <n v="3"/>
    <x v="1"/>
    <d v="2023-01-21T18:11:07"/>
    <m/>
    <s v="dolor de pecho"/>
    <d v="2023-01-21T18:11:07"/>
    <n v="54"/>
    <s v="ORLANDO JOSE  MEJIA RESTREPO"/>
    <d v="2023-01-21T18:35:07"/>
    <n v="24"/>
    <s v="I200x"/>
    <s v="ANGINA INESTABLE"/>
    <s v="SANTIAGO  SILVA MANTILLA"/>
    <d v="2023-01-23T13:01:00"/>
    <n v="42"/>
    <m/>
    <s v="Vivo"/>
  </r>
  <r>
    <s v="MARYURI ANGARITA"/>
    <s v="Cédula ciudadanía"/>
    <s v="1018438465"/>
    <s v="32 Años"/>
    <s v="Adulto"/>
    <s v="ASMET SALUD EPS SAS"/>
    <s v="Subsidiado"/>
    <s v="PGP INTEGRAL REG CONTRIBUT-SUBSIDIADO "/>
    <n v="1391224"/>
    <s v="Hospitalización"/>
    <d v="2023-01-21T18:23:00"/>
    <x v="0"/>
    <n v="2"/>
    <n v="2"/>
    <x v="2"/>
    <d v="2023-01-21T18:28:48"/>
    <m/>
    <s v="VIENE  REMITIDA DEL   HOSPITAL  DEL  NORTE  POR   HIE   "/>
    <d v="2023-01-21T18:28:48"/>
    <n v="5"/>
    <s v="GEOVANIS ALBERTO ORTEGA CUELLO"/>
    <d v="2023-01-21T18:42:52"/>
    <n v="14"/>
    <s v="O16X"/>
    <s v="HIPERTENSION MATERNA, NO ESPECIFICADA"/>
    <s v="FRANCISCO JOSE ORTEGA TORRES"/>
    <d v="2023-01-23T11:43:00"/>
    <n v="41"/>
    <s v="Unidad de Alta Compleg. Obstetrica"/>
    <s v="Vivo"/>
  </r>
  <r>
    <s v="FLOR MARIA CALDERON GARCIA"/>
    <s v="Cédula ciudadanía"/>
    <s v="28252891"/>
    <s v="64 Años"/>
    <s v="Adulto"/>
    <s v="NUEVA EMPRESA PROMOTORA DE SALUD S.A."/>
    <s v="Contributivo"/>
    <s v="SANTANDER PBS CONTRIBUTIVO "/>
    <n v="1391228"/>
    <s v="Hospitalización"/>
    <d v="2023-01-21T19:03:00"/>
    <x v="0"/>
    <n v="2"/>
    <n v="2"/>
    <x v="2"/>
    <d v="2023-01-21T19:12:20"/>
    <m/>
    <s v="LE COMENZÓ A  DOLER EL  PECHO   Y LE DIÓ UN DESMAYO  "/>
    <d v="2023-01-21T19:12:20"/>
    <n v="9"/>
    <s v="GEOVANIS ALBERTO ORTEGA CUELLO"/>
    <d v="2023-01-21T19:21:08"/>
    <n v="8"/>
    <s v="I471"/>
    <s v="TAQUICARDIA SUPRAVENTRICULAR"/>
    <s v="ROBERFABIAN  ANGARITA SEQUEDA"/>
    <d v="2023-01-28T15:36:00"/>
    <n v="164"/>
    <s v="Cuidado Intermedio Adulto"/>
    <s v="Vivo"/>
  </r>
  <r>
    <s v="MARIA ANGELICA CARTAGENA BREGULLA"/>
    <s v="Cédula ciudadanía"/>
    <s v="63350745"/>
    <s v="53 Años"/>
    <s v="Adulto"/>
    <s v="COMPAÑIA DE MEDICINA PREPAGADA COLSANITAS S.A."/>
    <s v="Pólizas de Salud y MP"/>
    <s v="1010 COLSANITAS INTEGRAL"/>
    <n v="1391230"/>
    <s v="Hospitalización"/>
    <d v="2023-01-21T19:14:00"/>
    <x v="0"/>
    <n v="1"/>
    <n v="1"/>
    <x v="0"/>
    <d v="2023-01-21T19:23:33"/>
    <m/>
    <s v="Dolor precordial"/>
    <d v="2023-01-21T19:23:33"/>
    <n v="9"/>
    <s v="SANTIAGO  SILVA MANTILLA"/>
    <d v="2023-01-21T19:24:34"/>
    <n v="1"/>
    <s v="F411"/>
    <s v="TRASTORNO DE ANSIEDAD GENERALIZADA"/>
    <s v="SANTIAGO  SILVA MANTILLA"/>
    <d v="2023-01-21T23:23:00"/>
    <n v="3"/>
    <s v="Observación"/>
    <s v="Vivo"/>
  </r>
  <r>
    <s v="STEFANY VARGAS TARAZONA"/>
    <s v="Cédula ciudadanía"/>
    <s v="1098701987"/>
    <s v="31 Años"/>
    <s v="Adulto"/>
    <s v="ASMET SALUD EPS SAS"/>
    <s v="Subsidiado"/>
    <s v="PGP INTEGRAL REG CONTRIBUT-SUBSIDIADO "/>
    <n v="1391233"/>
    <s v="Urgencias"/>
    <d v="2023-01-21T19:55:00"/>
    <x v="0"/>
    <n v="3"/>
    <n v="3"/>
    <x v="1"/>
    <d v="2023-01-21T20:05:55"/>
    <m/>
    <s v="TENGO  COMO  16 Semanas   DE EMBARAZO   Y  TENGO  DOLOR   ABDOMINAL   Y SE ME PASA PARA "/>
    <d v="2023-01-21T20:05:55"/>
    <n v="10"/>
    <s v="GEOVANIS ALBERTO ORTEGA CUELLO"/>
    <d v="2023-01-21T20:49:43"/>
    <n v="43"/>
    <s v="R104"/>
    <s v="OTROS DOLORES ABDOMINALES Y LOS NO ESPECIFICADOS"/>
    <s v="EDWING RENE HIGUERA BECERRA"/>
    <d v="2023-01-22T01:38:00"/>
    <n v="4"/>
    <m/>
    <s v="Vivo"/>
  </r>
  <r>
    <s v="ROSALBA VARGAS"/>
    <s v="Cédula ciudadanía"/>
    <s v="28252809"/>
    <s v="63 Años"/>
    <s v="Adulto"/>
    <s v="COOSALUD ENTIDAD PROMOTORA DE SALUD S.A"/>
    <s v="Subsidiado"/>
    <s v="ATEN. INTEGRAL CARDIOLOGÍA REG SUBSIDIADO"/>
    <n v="1391236"/>
    <s v="Hospitalización"/>
    <d v="2023-01-21T21:08:00"/>
    <x v="0"/>
    <n v="2"/>
    <n v="2"/>
    <x v="2"/>
    <d v="2023-01-21T21:28:29"/>
    <m/>
    <s v="Remitida urgencia vital de piedecuesta Infarto Agudo De Miocardio Con Elevación Del St_x000a_cuadro de ddolor epigastrico  irradiado  torax,   Electrocardiograma bloueo de rama izquierda  con elevacion de punto j   refierena este servicio.   "/>
    <d v="2023-01-21T21:28:29"/>
    <n v="20"/>
    <s v="ROBERFABIAN  ANGARITA SEQUEDA"/>
    <d v="2023-01-21T21:33:46"/>
    <n v="5"/>
    <s v="I209"/>
    <s v="ANGINA DE PECHO, NO ESPECIFICADA"/>
    <s v="ROBERFABIAN  ANGARITA SEQUEDA"/>
    <d v="2023-01-22T12:54:00"/>
    <n v="15"/>
    <s v="Observación"/>
    <s v="Vivo"/>
  </r>
  <r>
    <s v="LIDUVINA NIÑO RUIZ"/>
    <s v="Cédula ciudadanía"/>
    <s v="27910541"/>
    <s v="88 Años"/>
    <s v="Adulto"/>
    <s v="COOSALUD ENTIDAD PROMOTORA DE SALUD S.A"/>
    <s v="Subsidiado"/>
    <s v="ATEN. INTEGRAL CARDIOLOGÍA REG SUBSIDIADO"/>
    <n v="1391237"/>
    <s v="Hospitalización"/>
    <d v="2023-01-21T21:12:00"/>
    <x v="0"/>
    <n v="3"/>
    <n v="3"/>
    <x v="1"/>
    <d v="2023-01-21T21:44:33"/>
    <m/>
    <s v="Remitida del Hopsital Local del nort copn Diagnóstico de ocluion arterial"/>
    <d v="2023-01-21T21:44:33"/>
    <n v="32"/>
    <s v="EDWING RENE HIGUERA BECERRA"/>
    <d v="2023-01-21T21:53:47"/>
    <n v="9"/>
    <s v="I500"/>
    <s v="INSUFICIENCIA CARDIACA CONGESTIVA"/>
    <s v="EDWING RENE HIGUERA BECERRA"/>
    <d v="2023-01-23T18:49:00"/>
    <n v="44"/>
    <s v="Observación"/>
    <s v="Vivo"/>
  </r>
  <r>
    <s v="JOHANA PATRICIA RODRIGUEZ FLOREZ"/>
    <s v="Cédula ciudadanía"/>
    <s v="63541695"/>
    <s v="39 Años"/>
    <s v="Adulto"/>
    <s v="ASMET SALUD EPS SAS"/>
    <s v="Subsidiado"/>
    <s v="PGP INTEGRAL REG CONTRIBUT-SUBSIDIADO "/>
    <n v="1391238"/>
    <s v="Hospitalización"/>
    <d v="2023-01-21T21:14:00"/>
    <x v="0"/>
    <n v="2"/>
    <n v="2"/>
    <x v="2"/>
    <d v="2023-01-21T22:30:08"/>
    <m/>
    <s v="Dolro en el cuerpo y vomito , esta en dialisis peritoneal y se esta hinchando"/>
    <d v="2023-01-21T22:30:08"/>
    <n v="76"/>
    <s v="EDWING RENE HIGUERA BECERRA"/>
    <d v="2023-01-21T22:30:32"/>
    <n v="0"/>
    <s v="N19X"/>
    <s v="INSUFICIENCIA RENAL NO ESPECIFICADA"/>
    <s v="EDWING RENE HIGUERA BECERRA"/>
    <d v="2023-01-26T11:18:00"/>
    <n v="108"/>
    <s v="Cuidado Intermedio Adulto"/>
    <s v="Vivo"/>
  </r>
  <r>
    <s v="MARTHA INES RAMIREZ BUSTOS"/>
    <s v="Cédula ciudadanía"/>
    <s v="63339090"/>
    <s v="55 Años"/>
    <s v="Adulto"/>
    <s v="EPS SURAMERICANA S.A."/>
    <s v="Contributivo"/>
    <s v="PBS SUBSIDIADO "/>
    <n v="1391239"/>
    <s v="Hospitalización"/>
    <d v="2023-01-21T21:53:00"/>
    <x v="0"/>
    <n v="2"/>
    <n v="2"/>
    <x v="2"/>
    <d v="2023-01-21T22:19:36"/>
    <m/>
    <s v="Paciente con Antecedente de estnossis aoritoa  asisite por cuadro de palpitaciones poterior  consumo de tiamina._x000a_Motivo por el cual consulta.    "/>
    <d v="2023-01-21T22:19:36"/>
    <n v="26"/>
    <s v="ROBERFABIAN  ANGARITA SEQUEDA"/>
    <d v="2023-01-21T22:24:23"/>
    <n v="4"/>
    <s v="R000"/>
    <s v="TAQUICARDIA, NO ESPECIFICADA"/>
    <s v="ROBERFABIAN  ANGARITA SEQUEDA"/>
    <d v="2023-01-22T14:38:00"/>
    <n v="16"/>
    <s v="Observación"/>
    <s v="Vivo"/>
  </r>
  <r>
    <s v="LAURA MAYERLY LIEMANN BARRIOS"/>
    <s v="Cédula ciudadanía"/>
    <s v="37557953"/>
    <s v="44 Años"/>
    <s v="Adulto"/>
    <s v="MEDISANITAS SAS. COMPAÑIA DE MEDICINA PREPAGADA"/>
    <s v="Pólizas de Salud y MP"/>
    <s v="2060 MEDISANITAS INTEGRAL"/>
    <n v="1391240"/>
    <s v="Hospitalización"/>
    <d v="2023-01-22T00:26:00"/>
    <x v="0"/>
    <n v="3"/>
    <n v="3"/>
    <x v="1"/>
    <d v="2023-01-22T00:37:51"/>
    <m/>
    <s v="Malestar general"/>
    <d v="2023-01-22T00:37:51"/>
    <n v="11"/>
    <s v="SANTIAGO  SILVA MANTILLA"/>
    <d v="2023-01-22T00:38:04"/>
    <n v="0"/>
    <s v="J180"/>
    <s v="BRONCONEUMONIA, NO ESPECIFICADA"/>
    <s v="SANTIAGO  SILVA MANTILLA"/>
    <d v="2023-01-22T05:44:00"/>
    <n v="5"/>
    <s v="Observación"/>
    <s v="Vivo"/>
  </r>
  <r>
    <s v="ROSA POLO RAMOS"/>
    <s v="Cédula ciudadanía"/>
    <s v="37934312"/>
    <s v="57 Años"/>
    <s v="Adulto"/>
    <s v="NUEVA EMPRESA PROMOTORA DE SALUD S.A."/>
    <s v="Subsidiado"/>
    <s v="BOLIVAR PITP PBS SUBSIDIADO "/>
    <n v="1391241"/>
    <s v="Hospitalización"/>
    <d v="2023-01-22T00:35:00"/>
    <x v="0"/>
    <n v="3"/>
    <n v="3"/>
    <x v="1"/>
    <d v="2023-01-22T00:42:42"/>
    <m/>
    <s v="Remitido del Hopsital Universitaria de sangtancer"/>
    <d v="2023-01-22T00:42:42"/>
    <n v="7"/>
    <s v="EDWING RENE HIGUERA BECERRA"/>
    <d v="2023-01-22T00:48:35"/>
    <n v="5"/>
    <s v="I500"/>
    <s v="INSUFICIENCIA CARDIACA CONGESTIVA"/>
    <s v="EDWING RENE HIGUERA BECERRA"/>
    <d v="2023-01-24T15:37:00"/>
    <n v="62"/>
    <s v="Hospitalización Adulto"/>
    <s v="Vivo"/>
  </r>
  <r>
    <s v="IVAN DARIO DALLOS LEON"/>
    <s v="Cédula ciudadanía"/>
    <s v="91513583"/>
    <s v="40 Años"/>
    <s v="Adulto"/>
    <s v="FUNDACION SALUD MIA EPS"/>
    <s v="Contributivo"/>
    <s v="PBS SUBSIDIADO "/>
    <n v="1391248"/>
    <s v="Hospitalización"/>
    <d v="2023-01-22T08:02:00"/>
    <x v="0"/>
    <n v="3"/>
    <n v="3"/>
    <x v="1"/>
    <d v="2023-01-22T08:13:56"/>
    <m/>
    <s v="''dolor en el pecho''"/>
    <d v="2023-01-22T08:13:56"/>
    <n v="11"/>
    <s v="FRAY URIEL ARIAS MORENO"/>
    <d v="2023-01-22T08:15:14"/>
    <n v="1"/>
    <s v="R074"/>
    <s v="DOLOR EN EL PECHO, NO ESPECIFICADO"/>
    <s v="FRAY URIEL ARIAS MORENO"/>
    <d v="2023-01-22T12:35:00"/>
    <n v="4"/>
    <s v="Observación"/>
    <s v="Vivo"/>
  </r>
  <r>
    <s v="OMAR GOMEZ PIMIENTO"/>
    <s v="Cédula ciudadanía"/>
    <s v="91153641"/>
    <s v="55 Años"/>
    <s v="Adulto"/>
    <s v="FUNDACION SALUD MIA EPS"/>
    <s v="Contributivo"/>
    <s v="PBS SUBSIDIADO "/>
    <n v="1391250"/>
    <s v="Hospitalización"/>
    <d v="2023-01-22T09:06:00"/>
    <x v="0"/>
    <n v="3"/>
    <n v="3"/>
    <x v="1"/>
    <d v="2023-01-22T09:19:54"/>
    <m/>
    <s v="Paceinte de 55 años postoperatorio de Cirugia de David 15/09/22, ecocardiograma TT de control el cual informa Fracción De Eyección de 45-50%, valvula aortica en buen estado, sin gradiente ni insuficiencia. quien refiere desde ayer estar presentadno episodios de mareo asociado a diaforesis, no ha presentado sincope, disconfort toracico leve"/>
    <d v="2023-01-22T09:19:54"/>
    <n v="13"/>
    <s v="FRANCISCO JOSE ORTEGA TORRES"/>
    <d v="2023-01-22T09:28:20"/>
    <n v="8"/>
    <s v="I10X"/>
    <s v="HIPERTENSION ESENCIAL (PRIMARIA)"/>
    <s v="JENNIE ASTRID BECERRA MENECES"/>
    <d v="2023-01-22T15:26:00"/>
    <n v="5"/>
    <s v="Observación"/>
    <s v="Vivo"/>
  </r>
  <r>
    <s v="NUBI STELLA BELTRAN VERA"/>
    <s v="Cédula ciudadanía"/>
    <s v="63367203"/>
    <s v="51 Años"/>
    <s v="Adulto"/>
    <s v="SALUD TOTAL ENTIDAD PROMOTORA DE SALUD DEL REG"/>
    <s v="Contributivo"/>
    <s v="POS SUBSIDIADO "/>
    <n v="1391252"/>
    <s v="Hospitalización"/>
    <d v="2023-01-22T09:57:00"/>
    <x v="0"/>
    <n v="2"/>
    <n v="2"/>
    <x v="2"/>
    <d v="2023-01-22T10:03:51"/>
    <m/>
    <s v="Remitida de la clinica chicamocha por Infarto Agudo Del Miocardio Sin Elevacion Del St_x000a_aceptada por el equipo de referencia con el codigo de aceptacion 074222012023-J por el servicio de URGENCIAS "/>
    <d v="2023-01-22T10:03:51"/>
    <n v="6"/>
    <s v="FRANCISCO JOSE ORTEGA TORRES"/>
    <d v="2023-01-22T10:05:25"/>
    <n v="1"/>
    <s v="I209"/>
    <s v="ANGINA DE PECHO, NO ESPECIFICADA"/>
    <s v="FRANCISCO JOSE ORTEGA TORRES"/>
    <d v="2023-01-24T13:35:00"/>
    <n v="51"/>
    <s v="Cuidado Intermedio Adulto"/>
    <s v="Vivo"/>
  </r>
  <r>
    <s v="LILIANA PATRICIA RIOS PEINADO"/>
    <s v="Cédula ciudadanía"/>
    <s v="37860165"/>
    <s v="44 Años"/>
    <s v="Adulto"/>
    <s v="AXA COLPATRIA MEDICINA PREPAGADA S.A."/>
    <s v="Pólizas de Salud y MP"/>
    <s v="ORIGINAL PLUS"/>
    <n v="1391253"/>
    <s v="Urgencias"/>
    <d v="2023-01-22T11:16:00"/>
    <x v="0"/>
    <n v="3"/>
    <n v="3"/>
    <x v="1"/>
    <d v="2023-01-22T11:30:53"/>
    <m/>
    <s v="vomito "/>
    <d v="2023-01-22T11:30:53"/>
    <n v="14"/>
    <s v="YEFFERSON MAURICIO  MILLAN PUERTO"/>
    <d v="2023-01-22T11:41:19"/>
    <n v="10"/>
    <s v="R104"/>
    <s v="OTROS DOLORES ABDOMINALES Y LOS NO ESPECIFICADOS"/>
    <s v="YEFFERSON MAURICIO  MILLAN PUERTO"/>
    <d v="2023-01-22T14:48:00"/>
    <n v="3"/>
    <s v="Alta a Casa"/>
    <s v="Vivo"/>
  </r>
  <r>
    <s v="MONICA CUADROS MURILLO"/>
    <s v="Cédula ciudadanía"/>
    <s v="63488505"/>
    <s v="49 Años"/>
    <s v="Adulto"/>
    <s v="FUNDACION SALUD MIA EPS"/>
    <s v="Contributivo"/>
    <s v="PBS CONTRIBUTIVO "/>
    <n v="1391255"/>
    <s v="Hospitalización"/>
    <d v="2023-01-22T12:43:00"/>
    <x v="0"/>
    <n v="2"/>
    <n v="2"/>
    <x v="2"/>
    <d v="2023-01-22T12:54:33"/>
    <m/>
    <s v="paciente con antecedente de Taquicardia Supraventricular quien ingresa por cuadro de palpitaciones de hace 1 hora, refiere se encontraba en pisicna y se tomo una michelada previo al evento, ingresa con Frecuencia Cardíaca &gt;160 lpm, se indica pasar a salas de reanimacion "/>
    <d v="2023-01-22T12:54:33"/>
    <n v="11"/>
    <s v="FRANCISCO JOSE ORTEGA TORRES"/>
    <d v="2023-01-22T13:14:27"/>
    <n v="19"/>
    <s v="I471"/>
    <s v="TAQUICARDIA SUPRAVENTRICULAR"/>
    <s v="FRAY URIEL ARIAS MORENO"/>
    <d v="2023-01-22T18:48:00"/>
    <n v="5"/>
    <s v="Observación"/>
    <s v="Vivo"/>
  </r>
  <r>
    <s v="VICTOR MANUEL LOPEZ ARGUELLO"/>
    <s v="Cédula ciudadanía"/>
    <s v="91341341"/>
    <s v="60 Años"/>
    <s v="Adulto"/>
    <s v="NUEVA EMPRESA PROMOTORA DE SALUD S.A."/>
    <s v="Subsidiado"/>
    <s v="SANTANDER PITP PBS SUBSIDIADO "/>
    <n v="1391257"/>
    <s v="Hospitalización"/>
    <d v="2023-01-22T13:38:00"/>
    <x v="0"/>
    <n v="3"/>
    <n v="3"/>
    <x v="1"/>
    <d v="2023-01-22T13:55:15"/>
    <m/>
    <s v="paciente  aceptado  en remision   codigo:111522012023-j  de  clinica  de  giron  por  falla cardiaca .  "/>
    <d v="2023-01-22T13:55:15"/>
    <n v="17"/>
    <s v="JENNIE ASTRID BECERRA MENECES"/>
    <d v="2023-01-22T13:56:28"/>
    <n v="1"/>
    <s v="I500"/>
    <s v="INSUFICIENCIA CARDIACA CONGESTIVA"/>
    <s v="JENNIE ASTRID BECERRA MENECES"/>
    <d v="2023-01-27T12:09:00"/>
    <n v="118"/>
    <s v="Observación"/>
    <s v="Vivo"/>
  </r>
  <r>
    <s v="JORGE HIPOLITO SANTIESTEBAN CALDERON"/>
    <s v="Cédula ciudadanía"/>
    <s v="1005105804"/>
    <s v="20 Años"/>
    <s v="Adulto"/>
    <s v="ASMET SALUD EPS SAS"/>
    <s v="Subsidiado"/>
    <s v="PGP INTEGRAL REG CONTRIBUT-SUBSIDIADO "/>
    <n v="1391259"/>
    <s v="Hospitalización"/>
    <d v="2023-01-22T14:33:00"/>
    <x v="0"/>
    <n v="2"/>
    <n v="2"/>
    <x v="2"/>
    <d v="2023-01-22T15:04:42"/>
    <m/>
    <s v="Dolor toracico"/>
    <d v="2023-01-22T15:04:42"/>
    <n v="31"/>
    <s v="FRANCISCO JOSE ORTEGA TORRES"/>
    <d v="2023-01-22T15:07:25"/>
    <n v="2"/>
    <s v="R074"/>
    <s v="DOLOR EN EL PECHO, NO ESPECIFICADO"/>
    <s v="FRANCISCO JOSE ORTEGA TORRES"/>
    <d v="2023-01-22T18:57:00"/>
    <n v="3"/>
    <s v="Observación"/>
    <s v="Vivo"/>
  </r>
  <r>
    <s v="DAVID AVELLANEDA CHAPARRO"/>
    <s v="Cédula ciudadanía"/>
    <s v="13641564"/>
    <s v="64 Años"/>
    <s v="Adulto"/>
    <s v="SALUD TOTAL ENTIDAD PROMOTORA DE SALUD DEL REG"/>
    <s v="Contributivo"/>
    <s v="PBS CONTRIBUTIVO "/>
    <n v="1391260"/>
    <s v="Hospitalización"/>
    <d v="2023-01-22T14:43:00"/>
    <x v="0"/>
    <n v="2"/>
    <n v="2"/>
    <x v="2"/>
    <d v="2023-01-22T14:51:29"/>
    <m/>
    <s v="consulta por clinica de fatiga deterioro funcional "/>
    <d v="2023-01-22T14:51:29"/>
    <n v="8"/>
    <s v="FRANCISCO JOSE ORTEGA TORRES"/>
    <d v="2023-01-22T15:03:15"/>
    <n v="11"/>
    <s v="I500"/>
    <s v="INSUFICIENCIA CARDIACA CONGESTIVA"/>
    <s v="FRAY URIEL ARIAS MORENO"/>
    <d v="2023-01-31T15:52:00"/>
    <n v="216"/>
    <s v="Hospitalización Adulto"/>
    <s v="Vivo"/>
  </r>
  <r>
    <s v="FANNY MURCIA ARDILA"/>
    <s v="Cédula ciudadanía"/>
    <s v="28401585"/>
    <s v="69 Años"/>
    <s v="Adulto"/>
    <s v="ENTIDAD PROMOTORA DE SALUD FAMISANAR S A S"/>
    <s v="Contributivo"/>
    <s v="PBS SUBSIDIADO "/>
    <n v="1391261"/>
    <s v="Hospitalización"/>
    <d v="2023-01-22T14:45:00"/>
    <x v="0"/>
    <n v="2"/>
    <n v="2"/>
    <x v="2"/>
    <d v="2023-01-22T14:53:23"/>
    <m/>
    <s v="remitido de la clinica chicamocha por angina inestable_x000a_ecoestres positiva"/>
    <d v="2023-01-22T14:53:23"/>
    <n v="8"/>
    <s v="FRANCISCO JOSE ORTEGA TORRES"/>
    <d v="2023-01-22T15:17:27"/>
    <n v="24"/>
    <s v="I200x"/>
    <s v="ANGINA INESTABLE"/>
    <s v="JENNIE ASTRID BECERRA MENECES"/>
    <d v="2023-01-24T14:26:00"/>
    <n v="47"/>
    <s v="Cuidado Intermedio Adulto"/>
    <s v="Vivo"/>
  </r>
  <r>
    <s v="ALCIBIADES GALEANO DUARTE"/>
    <s v="Cédula ciudadanía"/>
    <s v="13884330"/>
    <s v="67 Años"/>
    <s v="Adulto"/>
    <s v="ECOPETROL S.A."/>
    <s v="Regimen Especial y/o Excepcional"/>
    <s v="CONTRATO No. 3044412"/>
    <n v="1391262"/>
    <s v="Hospitalización"/>
    <d v="2023-01-22T14:54:00"/>
    <x v="0"/>
    <n v="2"/>
    <n v="2"/>
    <x v="2"/>
    <d v="2023-01-22T15:27:24"/>
    <m/>
    <s v="malestar general. "/>
    <d v="2023-01-22T15:27:24"/>
    <n v="33"/>
    <s v="YEFFERSON MAURICIO  MILLAN PUERTO"/>
    <d v="2023-01-22T15:51:00"/>
    <n v="23"/>
    <s v="J209"/>
    <s v="BRONQUITIS AGUDA, NO ESPECIFICADA"/>
    <s v="YEFFERSON MAURICIO  MILLAN PUERTO"/>
    <d v="2023-01-22T19:10:00"/>
    <n v="3"/>
    <s v="Observación"/>
    <s v="Vivo"/>
  </r>
  <r>
    <s v="GLORIA CECILIA GARAVITO ARENAS"/>
    <s v="Cédula ciudadanía"/>
    <s v="51615846"/>
    <s v="62 Años"/>
    <s v="Adulto"/>
    <s v="COMPAÑIA DE MEDICINA PREPAGADA COLSANITAS S.A."/>
    <s v="Pólizas de Salud y MP"/>
    <s v="1010 COLSANITAS INTEGRAL"/>
    <n v="1391264"/>
    <s v="Hospitalización"/>
    <d v="2023-01-22T15:07:00"/>
    <x v="0"/>
    <n v="2"/>
    <n v="2"/>
    <x v="2"/>
    <d v="2023-01-22T15:31:27"/>
    <m/>
    <s v="malestr general "/>
    <d v="2023-01-22T15:31:27"/>
    <n v="24"/>
    <s v="YEFFERSON MAURICIO  MILLAN PUERTO"/>
    <d v="2023-01-22T16:00:04"/>
    <n v="28"/>
    <s v="J209"/>
    <s v="BRONQUITIS AGUDA, NO ESPECIFICADA"/>
    <s v="YEFFERSON MAURICIO  MILLAN PUERTO"/>
    <d v="2023-01-22T18:47:00"/>
    <n v="2"/>
    <s v="Observación"/>
    <s v="Vivo"/>
  </r>
  <r>
    <s v="ELIZABETH PATIÑO VELASQUEZ"/>
    <s v="Cédula ciudadanía"/>
    <s v="37921942"/>
    <s v="63 Años"/>
    <s v="Adulto"/>
    <s v="COMPAÑIA DE MEDICINA PREPAGADA COLSANITAS S.A."/>
    <s v="Pólizas de Salud y MP"/>
    <s v="1010 COLSANITAS INTEGRAL"/>
    <n v="1391265"/>
    <s v="Urgencias"/>
    <d v="2023-01-22T15:11:00"/>
    <x v="0"/>
    <n v="2"/>
    <n v="2"/>
    <x v="2"/>
    <d v="2023-01-22T15:29:10"/>
    <m/>
    <s v="malestar general. "/>
    <d v="2023-01-22T15:29:10"/>
    <n v="18"/>
    <s v="YEFFERSON MAURICIO  MILLAN PUERTO"/>
    <d v="2023-01-22T16:09:59"/>
    <n v="40"/>
    <s v="M545"/>
    <s v="LUMBAGO NO ESPECIFICADO"/>
    <s v="YEFFERSON MAURICIO  MILLAN PUERTO"/>
    <d v="2023-01-22T16:56:00"/>
    <n v="0"/>
    <s v="Alta a Casa"/>
    <s v="Vivo"/>
  </r>
  <r>
    <s v="URBANO SALINAS RANGEL"/>
    <s v="Cédula ciudadanía"/>
    <s v="2072328"/>
    <s v="80 Años"/>
    <s v="Adulto"/>
    <s v="NUEVA EMPRESA PROMOTORA DE SALUD S.A."/>
    <s v="Contributivo"/>
    <s v="SANTANDER PITP PBS CONTRIBUTIVO "/>
    <n v="1391266"/>
    <s v="Hospitalización"/>
    <d v="2023-01-22T15:52:00"/>
    <x v="0"/>
    <n v="1"/>
    <m/>
    <x v="0"/>
    <m/>
    <m/>
    <s v="Paciente de 80 años con anteedente de Insuficiencia Cardiaca Con Fracción Eyeccion Del Ventriculo Izquierdo preservada, Fibrilacion Auricular, quien es primera vez que ignresa la ainstitucion, ingresa disneico con regular patron respiratorio, se indica ubicar en salas de reanimacion."/>
    <d v="2023-01-22T16:11:57"/>
    <n v="19"/>
    <s v="FRANCISCO JOSE ORTEGA TORRES"/>
    <d v="2023-01-22T16:24:00"/>
    <n v="12"/>
    <s v="I500"/>
    <s v="INSUFICIENCIA CARDIACA CONGESTIVA"/>
    <s v="FRAY URIEL ARIAS MORENO"/>
    <d v="2023-01-26T11:39:00"/>
    <n v="91"/>
    <s v="Hospitalización Adulto"/>
    <s v="Vivo"/>
  </r>
  <r>
    <s v="GUILLERMO DE JESUS DUQUE PEDROZO"/>
    <s v="Cédula ciudadanía"/>
    <s v="13888933"/>
    <s v="66 Años"/>
    <s v="Adulto"/>
    <s v="ECOPETROL S.A."/>
    <s v="Regimen Especial y/o Excepcional"/>
    <s v="CONTRATO No. 3044412"/>
    <n v="1391267"/>
    <s v="Hospitalización"/>
    <d v="2023-01-22T15:56:00"/>
    <x v="0"/>
    <n v="2"/>
    <n v="2"/>
    <x v="2"/>
    <d v="2023-01-22T16:30:07"/>
    <m/>
    <s v="Dolor precordial "/>
    <d v="2023-01-22T16:30:07"/>
    <n v="34"/>
    <s v="YEFFERSON MAURICIO  MILLAN PUERTO"/>
    <d v="2023-01-22T16:39:21"/>
    <n v="9"/>
    <s v="R072"/>
    <s v="DOLOR PRECORDIAL"/>
    <s v="YEFFERSON MAURICIO  MILLAN PUERTO"/>
    <d v="2023-01-22T19:39:00"/>
    <n v="2"/>
    <s v="Observación"/>
    <s v="Vivo"/>
  </r>
  <r>
    <s v="ADELINA PABON DE RODRIGUEZ"/>
    <s v="Cédula ciudadanía"/>
    <s v="27648686"/>
    <s v="99 Años"/>
    <s v="Adulto"/>
    <s v="NUEVA EMPRESA PROMOTORA DE SALUD S.A."/>
    <s v="Subsidiado"/>
    <s v="SANTANDER PITP PBS SUBSIDIADO "/>
    <n v="1391270"/>
    <s v="Hospitalización"/>
    <d v="2023-01-22T17:01:00"/>
    <x v="0"/>
    <n v="3"/>
    <n v="3"/>
    <x v="1"/>
    <d v="2023-01-22T17:14:56"/>
    <m/>
    <s v="Paciente adulta mayor con antecedentes de hipertensión arterial, hipotiroidismo , enfermedad arterial oclusiva en miembro inferior izquierdo. quien presenta reporte de doppler ambulatorio con evidencia de estenosis critica proximal en tercio medio de femoral superficial , oclusion de arteria en la union entre arteria femoral superficial y poplitea , oclusión de tibial posterior y peronera en todo su trayecto, valorada en noviembre/2022 por cx vascular y valoración por geriatria quienes determinan ante contexto de disminución de la movilidad de la paciente hay baja probabilidad de éxito para los manejos con intención de salvamento de extremidad, indican no realizar estas intervenciones y recomiendan ofrecer manejo ablativo paliativo en caso de presentar úlceras necróticas con secreción mal oliente o dolor de difícil control, hoy acude a urgencias en compañia de familiar quien indica cambio de coloracion y secrecion fetida en II artejo "/>
    <d v="2023-01-22T17:14:56"/>
    <n v="13"/>
    <s v="FRANCISCO JOSE ORTEGA TORRES"/>
    <d v="2023-01-22T17:26:11"/>
    <n v="11"/>
    <s v="I771"/>
    <s v="ESTRECHEZ ARTERIAL"/>
    <s v="JENNIE ASTRID BECERRA MENECES"/>
    <d v="2023-01-24T19:37:00"/>
    <n v="50"/>
    <s v="Hospitalización Adulto"/>
    <s v="Vivo"/>
  </r>
  <r>
    <s v="KAREN ALEXANDRA VELANDIA SUAREZ"/>
    <s v="Cédula ciudadanía"/>
    <s v="1005152227"/>
    <s v="20 Años"/>
    <s v="Adulto"/>
    <s v="NUEVA EMPRESA PROMOTORA DE SALUD S.A."/>
    <s v="Subsidiado"/>
    <s v="SANTANDER PITP PBS SUBSIDIADO "/>
    <n v="1391271"/>
    <s v="Hospitalización"/>
    <d v="2023-01-22T19:51:00"/>
    <x v="0"/>
    <n v="2"/>
    <n v="2"/>
    <x v="2"/>
    <d v="2023-01-22T20:03:42"/>
    <m/>
    <s v="Dolor de cabeza "/>
    <d v="2023-01-22T20:03:42"/>
    <n v="12"/>
    <s v="FRANCISCO JOSE ORTEGA TORRES"/>
    <d v="2023-01-22T20:06:16"/>
    <n v="2"/>
    <s v="O234"/>
    <s v="INFECCION NO ESPECIFICADA DE LAS VIAS URINARIAS EN EL EMBARAZO"/>
    <s v="FRANCISCO JOSE ORTEGA TORRES"/>
    <d v="2023-01-23T11:36:00"/>
    <n v="15"/>
    <s v="Unidad de Alta Compleg. Obstetrica"/>
    <s v="Vivo"/>
  </r>
  <r>
    <s v="GLADYS MILENA BALLESTEROS GUERRERO"/>
    <s v="Cédula ciudadanía"/>
    <s v="27741357"/>
    <s v="53 Años"/>
    <s v="Adulto"/>
    <s v="NUEVA EMPRESA PROMOTORA DE SALUD S.A."/>
    <s v="Subsidiado"/>
    <s v="N.DE SANTANDER PITP PBS SUBSIDIADO "/>
    <n v="1391273"/>
    <s v="Hospitalización"/>
    <d v="2023-01-22T20:53:00"/>
    <x v="0"/>
    <n v="2"/>
    <n v="2"/>
    <x v="2"/>
    <d v="2023-01-22T21:01:50"/>
    <m/>
    <s v="Remitido de ocaña_x000a_Infarto Agudo Del Miocardio sin elevacion des st "/>
    <d v="2023-01-22T21:01:50"/>
    <n v="8"/>
    <s v="EDWING RENE HIGUERA BECERRA"/>
    <d v="2023-01-22T21:07:00"/>
    <n v="5"/>
    <s v="I200"/>
    <s v="ANGINA INESTABLE"/>
    <s v="EDWING RENE HIGUERA BECERRA"/>
    <d v="2023-01-24T13:16:00"/>
    <n v="40"/>
    <s v="Cuidado Intermedio Adulto"/>
    <s v="Vivo"/>
  </r>
  <r>
    <s v="JAIRO ENRIQUE SUAREZ"/>
    <s v="Cédula ciudadanía"/>
    <s v="5767369"/>
    <s v="63 Años"/>
    <s v="Adulto"/>
    <s v="COOSALUD ENTIDAD PROMOTORA DE SALUD S.A"/>
    <s v="Contributivo"/>
    <s v="ATEN. INTEGRAL CARDIOLOGIA REG CONTRIBU "/>
    <n v="1391274"/>
    <s v="Hospitalización"/>
    <d v="2023-01-22T20:59:00"/>
    <x v="0"/>
    <n v="2"/>
    <n v="2"/>
    <x v="2"/>
    <d v="2023-01-22T21:09:59"/>
    <m/>
    <s v="Paciente de 63 años con antecedente de cardiopatia isquemica quien ingresa por dolor toracico"/>
    <d v="2023-01-22T21:09:59"/>
    <n v="10"/>
    <s v="FRANCISCO JOSE ORTEGA TORRES"/>
    <d v="2023-01-22T21:12:01"/>
    <n v="2"/>
    <s v="I209"/>
    <s v="ANGINA DE PECHO, NO ESPECIFICADA"/>
    <s v="FRANCISCO JOSE ORTEGA TORRES"/>
    <d v="2023-01-23T17:22:00"/>
    <n v="20"/>
    <m/>
    <s v="Vivo"/>
  </r>
  <r>
    <s v="LEIDY TATIANA RUIZ MARIN"/>
    <s v="Cédula ciudadanía"/>
    <s v="1002278534"/>
    <s v="25 Años"/>
    <s v="Adulto"/>
    <s v="ASMET SALUD EPS SAS"/>
    <s v="Subsidiado"/>
    <s v="PGP INTEGRAL REG CONTRIBUT-SUBSIDIADO "/>
    <n v="1391275"/>
    <s v="Hospitalización"/>
    <d v="2023-01-22T21:20:00"/>
    <x v="0"/>
    <n v="2"/>
    <n v="2"/>
    <x v="2"/>
    <d v="2023-01-22T21:56:16"/>
    <m/>
    <s v="Paciente desde hace 1 cemana cefalea con cifras tensionales elevadas , adems  doro  cuello y se le inflama por loque consulta"/>
    <d v="2023-01-22T21:56:16"/>
    <n v="36"/>
    <s v="EDWING RENE HIGUERA BECERRA"/>
    <d v="2023-01-22T21:58:39"/>
    <n v="2"/>
    <s v="I151"/>
    <s v="HIPERTENSION SECUNDARIA A OTROS TRASTORNOS RENALES"/>
    <s v="EDWING RENE HIGUERA BECERRA"/>
    <d v="2023-01-23T16:22:00"/>
    <n v="18"/>
    <s v="Observación"/>
    <s v="Vivo"/>
  </r>
  <r>
    <s v="JUAN CARLOS ORDUZ GUTIERREZ"/>
    <s v="Cédula ciudadanía"/>
    <s v="1030591860"/>
    <s v="33 Años"/>
    <s v="Adulto"/>
    <s v="COOSALUD ENTIDAD PROMOTORA DE SALUD S.A"/>
    <s v="Subsidiado"/>
    <s v="ATEN. INTEGRAL CARDIOLOGÍA REG SUBSIDIADO"/>
    <n v="1391276"/>
    <s v="Hospitalización"/>
    <d v="2023-01-22T21:40:00"/>
    <x v="0"/>
    <n v="2"/>
    <n v="2"/>
    <x v="2"/>
    <d v="2023-01-22T21:54:45"/>
    <m/>
    <s v="Remitido como urgencia vital del Hospital Local Del Norte_x000a_Regulado por crue, codigo 163411 Doctor Taboada. "/>
    <d v="2023-01-22T21:54:45"/>
    <n v="14"/>
    <s v="FRANCISCO JOSE ORTEGA TORRES"/>
    <d v="2023-01-22T21:56:26"/>
    <n v="1"/>
    <s v="S519"/>
    <s v="HERIDA DEL ANTEBRAZO, PARTE NO ESPECIFICADA"/>
    <s v="FRANCISCO JOSE ORTEGA TORRES"/>
    <d v="2023-01-23T16:24:00"/>
    <n v="18"/>
    <s v="Observación"/>
    <s v="Vivo"/>
  </r>
  <r>
    <s v="SONIA MARIA PACHECO DE QUINTERO"/>
    <s v="Cédula ciudadanía"/>
    <s v="37315556"/>
    <s v="62 Años"/>
    <s v="Adulto"/>
    <s v="ASMET SALUD EPS SAS"/>
    <s v="Subsidiado"/>
    <s v="PBS SUBSIDIADO "/>
    <n v="1391277"/>
    <s v="Hospitalización"/>
    <d v="2023-01-22T21:49:00"/>
    <x v="0"/>
    <n v="2"/>
    <n v="2"/>
    <x v="2"/>
    <d v="2023-01-22T22:26:12"/>
    <m/>
    <s v="Rmitida de Ocaña_x000a_Diagnóstico Covid y de Infarto Agudo Del Miocardio_x000a_Aceptada en urgencia por referencia "/>
    <d v="2023-01-22T22:26:12"/>
    <n v="37"/>
    <s v="EDWING RENE HIGUERA BECERRA"/>
    <d v="2023-01-22T22:29:53"/>
    <n v="3"/>
    <s v="U071"/>
    <s v="COVID-19, VIRUS IDENTIFICADO"/>
    <s v="EDWING RENE HIGUERA BECERRA"/>
    <d v="2023-02-09T13:25:00"/>
    <n v="422"/>
    <s v="Cuidado Intermedio Adulto"/>
    <s v="Vivo"/>
  </r>
  <r>
    <s v="JORGE ENRIQUE PICON BLANCO"/>
    <s v="Cédula ciudadanía"/>
    <s v="13808523"/>
    <s v="75 Años"/>
    <s v="Adulto"/>
    <s v="ENTIDAD PROMOTORA DE SALUD FAMISANAR S A S"/>
    <s v="Contributivo"/>
    <s v="PBS CONTRIBUTIVO "/>
    <n v="1391278"/>
    <s v="Hospitalización"/>
    <d v="2023-01-22T22:07:00"/>
    <x v="0"/>
    <n v="2"/>
    <n v="2"/>
    <x v="2"/>
    <d v="2023-01-22T22:35:47"/>
    <m/>
    <s v="me dio una picada en el pecho"/>
    <d v="2023-01-22T22:35:47"/>
    <n v="28"/>
    <s v="FRANCISCO JOSE ORTEGA TORRES"/>
    <d v="2023-01-22T22:36:55"/>
    <n v="1"/>
    <s v="I489"/>
    <s v="FIBRILACIÓN Y ALETEO AURICULAR, NO ESPECIFICADO"/>
    <s v="FRANCISCO JOSE ORTEGA TORRES"/>
    <d v="2023-01-23T02:31:00"/>
    <n v="3"/>
    <s v="Observación"/>
    <s v="Vivo"/>
  </r>
  <r>
    <s v="JUAN JOSE FLOREZ"/>
    <s v="Cédula ciudadanía"/>
    <s v="91234431"/>
    <s v="58 Años"/>
    <s v="Adulto"/>
    <s v="ENTIDAD PROMOTORA DE SALUD FAMISANAR S A S"/>
    <s v="Contributivo"/>
    <s v="PBS CONTRIBUTIVO "/>
    <n v="1391280"/>
    <s v="Hospitalización"/>
    <d v="2023-01-22T23:29:00"/>
    <x v="0"/>
    <n v="1"/>
    <n v="1"/>
    <x v="0"/>
    <d v="2023-01-22T23:35:37"/>
    <m/>
    <s v="paciente en malas condiciones, disneico, desaturado, con clinica de edema pulmonar_x000a_se ubica en slas de reanimacion"/>
    <d v="2023-01-22T23:35:37"/>
    <n v="6"/>
    <s v="FRANCISCO JOSE ORTEGA TORRES"/>
    <d v="2023-01-22T23:36:10"/>
    <n v="0"/>
    <s v="I500"/>
    <s v="INSUFICIENCIA CARDIACA CONGESTIVA"/>
    <s v="FRANCISCO JOSE ORTEGA TORRES"/>
    <d v="2023-01-26T11:15:00"/>
    <n v="83"/>
    <s v="Cuidado Intensivo Adulto"/>
    <s v="Vivo"/>
  </r>
  <r>
    <s v="OLEGARIO RICO MONROY"/>
    <s v="Cédula ciudadanía"/>
    <s v="8782742"/>
    <s v="46 Años"/>
    <s v="Adulto"/>
    <s v="NUEVA EMPRESA PROMOTORA DE SALUD S.A."/>
    <s v="Contributivo"/>
    <s v="SANTANDER PITP PBS CONTRIBUTIVO "/>
    <n v="1391281"/>
    <s v="Hospitalización"/>
    <d v="2023-01-22T23:50:00"/>
    <x v="0"/>
    <n v="2"/>
    <n v="2"/>
    <x v="2"/>
    <d v="2023-01-23T00:22:09"/>
    <m/>
    <s v="Remitido de Sabana de Torres_x000a_Impresión Diagnóstica Fibrilacion Auricular Respuesta Ventricular Rapida_x000a_acetptado por referencia   codigo # 220120230814N"/>
    <d v="2023-01-23T00:22:09"/>
    <n v="32"/>
    <s v="EDWING RENE HIGUERA BECERRA"/>
    <d v="2023-01-23T00:27:10"/>
    <n v="5"/>
    <s v="I48"/>
    <s v="FIBRILACION Y ALETEO AURICULAR"/>
    <s v="EDWING RENE HIGUERA BECERRA"/>
    <d v="2023-01-24T13:40:00"/>
    <n v="37"/>
    <s v="Cuidado Intermedio Adulto"/>
    <s v="Vivo"/>
  </r>
  <r>
    <s v="OSCAR MAURICIO SANCHEZ DUARTE"/>
    <s v="Cédula ciudadanía"/>
    <s v="72245665"/>
    <s v="43 Años"/>
    <s v="Adulto"/>
    <s v="COOSALUD ENTIDAD PROMOTORA DE SALUD S.A"/>
    <s v="Subsidiado"/>
    <s v="ATLÁNTICO PBS CONTRIBUTIVO "/>
    <n v="1391282"/>
    <s v="Hospitalización"/>
    <d v="2023-01-23T01:16:00"/>
    <x v="0"/>
    <n v="2"/>
    <n v="2"/>
    <x v="2"/>
    <d v="2023-01-23T01:34:50"/>
    <m/>
    <s v="Ahogo"/>
    <d v="2023-01-23T01:34:50"/>
    <n v="18"/>
    <s v="FRANCISCO JOSE ORTEGA TORRES"/>
    <d v="2023-01-23T01:35:15"/>
    <n v="0"/>
    <s v="I509"/>
    <s v="INSUFICIENCIA CARDIACA, NO ESPECIFICADA"/>
    <s v="FRANCISCO JOSE ORTEGA TORRES"/>
    <d v="2023-01-26T16:18:00"/>
    <n v="86"/>
    <s v="Hospitalización Adulto"/>
    <s v="Vivo"/>
  </r>
  <r>
    <s v="PAULA VALENTINA BARRERA SUAREZ"/>
    <s v="Cédula ciudadanía"/>
    <s v="1005109623"/>
    <s v="21 Años"/>
    <s v="Adulto"/>
    <s v="ASMET SALUD EPS SAS"/>
    <s v="Subsidiado"/>
    <s v="PGP INTEGRAL REG CONTRIBUT-SUBSIDIADO "/>
    <n v="1391283"/>
    <s v="Hospitalización"/>
    <d v="2023-01-23T04:08:00"/>
    <x v="0"/>
    <n v="2"/>
    <n v="2"/>
    <x v="2"/>
    <d v="2023-01-23T04:28:18"/>
    <m/>
    <s v="Gestante que refiere tengo dolor pelvico , niega perdidas vaginals"/>
    <d v="2023-01-23T04:28:18"/>
    <n v="20"/>
    <s v="EDWING RENE HIGUERA BECERRA"/>
    <d v="2023-01-23T04:32:59"/>
    <n v="4"/>
    <s v="R102"/>
    <s v="DOLOR PELVICO Y PERINEAL"/>
    <s v="EDWING RENE HIGUERA BECERRA"/>
    <d v="2023-01-23T16:35:00"/>
    <n v="12"/>
    <s v="Observación"/>
    <s v="Vivo"/>
  </r>
  <r>
    <s v="JEREMY JAKOB CASTRO CALDERON"/>
    <s v="Registro Civil"/>
    <s v="1096545169"/>
    <s v="1 Años"/>
    <s v="Pediatrico"/>
    <s v="ENTIDAD PROMOTORA DE SALUD FAMISANAR S A S"/>
    <s v="Contributivo"/>
    <s v="PBS SUBSIDIADO "/>
    <n v="1391290"/>
    <s v="Hospitalización"/>
    <d v="2023-01-23T06:18:00"/>
    <x v="0"/>
    <n v="3"/>
    <n v="3"/>
    <x v="1"/>
    <d v="2023-01-23T06:32:53"/>
    <m/>
    <s v=" Paciente masculino de 3 dias con fiebre cuantifiacada en 38°c, con rinorrea hialina, sin mas sintomas asociados.  madre el auromedico advil children, con leve mejoria, por lo que decide consular por urgencias. "/>
    <d v="2023-01-23T06:32:53"/>
    <n v="14"/>
    <s v="FRAY URIEL ARIAS MORENO"/>
    <d v="2023-01-23T06:33:19"/>
    <n v="0"/>
    <s v="R509"/>
    <s v="FIEBRE, NO ESPECIFICADA"/>
    <s v="FRAY URIEL ARIAS MORENO"/>
    <d v="2023-01-23T16:37:00"/>
    <n v="10"/>
    <s v="Observación"/>
    <s v="Vivo"/>
  </r>
  <r>
    <s v="JESUS ALFONSO SOSA"/>
    <s v="Cédula ciudadanía"/>
    <s v="13821672"/>
    <s v="71 Años"/>
    <s v="Adulto"/>
    <s v="EPS SURAMERICANA S.A."/>
    <s v="Contributivo"/>
    <s v="PBS CONTRIBUTIVO "/>
    <n v="1391452"/>
    <s v="Hospitalización"/>
    <d v="2023-01-23T08:03:00"/>
    <x v="0"/>
    <n v="3"/>
    <n v="3"/>
    <x v="1"/>
    <d v="2023-01-23T08:40:17"/>
    <m/>
    <s v="PACIENTE ASISTE POR  CONTINUAR  CON DOLOR INTENSO  EN PIE  IZQUIERDO ,  REFIERE  PROGRESION  DE LOS SINTOMAS,  NO   FIEBRE,    NO  SECRECION.  PACIENTE  EN ESPERA  DE  VALORACION POR  CLINICA DEL  DOLOR. PACIENTE   VALORADO POR  CIRUGIA  VASCULAR  EL  13/01/23 EN CONTROL    POR  ARTERIOGRAFIA + ANGIOPLASTIA DE MIEMBRO INFERIOR IZQUIERDO._x000a_"/>
    <d v="2023-01-23T08:40:17"/>
    <n v="37"/>
    <s v="JENNIE ASTRID BECERRA MENECES"/>
    <d v="2023-01-23T09:32:37"/>
    <n v="52"/>
    <s v="I771"/>
    <s v="ESTRECHEZ ARTERIAL"/>
    <s v="FRAY URIEL ARIAS MORENO"/>
    <d v="2023-01-27T15:19:00"/>
    <n v="101"/>
    <s v="Observación"/>
    <s v="Vivo"/>
  </r>
  <r>
    <s v="ANGY KATERINE PINILLA MARIN"/>
    <s v="Cédula ciudadanía"/>
    <s v="1095833184"/>
    <s v="25 Años"/>
    <s v="Adulto"/>
    <s v="SALUD TOTAL ENTIDAD PROMOTORA DE SALUD DEL REG"/>
    <s v="Contributivo"/>
    <s v="PBS CONTRIBUTIVO "/>
    <n v="1391490"/>
    <s v="Hospitalización"/>
    <d v="2023-01-23T08:25:00"/>
    <x v="0"/>
    <n v="3"/>
    <n v="3"/>
    <x v="1"/>
    <d v="2023-01-23T08:51:54"/>
    <m/>
    <s v="PACIENTE  ASISTE  PARA  EXTENSION DE LA INCAPACIDAD.  ADEMAS  REFIERE   AYER  5  EPISODIOS DE  SINCOPES,   NIEGA OTROS SINTOMAS.   EN  ESPERA  DE  ABLASION PROGRAMDA  PARA  EL  DIA  27/01/23  ,  PREVIA JUNTA EL  26/01/23 CON ELECTROFISIOLOGIA._x000a_17/01/23 CONCEPTO DE  ELECTROFISIOLOGIA: PACIENTE CON SINCOPE RECURRENTE, CON MESA BASCULANTE POSITIVA PARA SINCOPE_x000a_NEUROCARDIOGENICO TIPO MIXTO, QUIEN SE ENCUENTRA EN TRATAMIENTO CON FLUDOCORTISONA SIN RESPUESTA. POR LO ANTERIOR SE PRESENTARA EN JUNTA MEDICA POR ELECTROFISIOLOGIA. LLAMA LA ATENCIÓN LOS SINTOMAS QUE PRECEDEN LOS EVENTOS, LO CUAL PUEDE REQUERIR_x000a_CONCEPTO DE NEUROLOGIA PREVIO"/>
    <d v="2023-01-23T08:51:54"/>
    <n v="26"/>
    <s v="JENNIE ASTRID BECERRA MENECES"/>
    <d v="2023-01-23T09:01:36"/>
    <n v="9"/>
    <s v="I499"/>
    <s v="ARRITMIA CARDIACA, NO ESPECIFICADA"/>
    <s v="YONNY JERSEY SANDOVAL LAVACUDE"/>
    <d v="2023-01-23T17:28:00"/>
    <n v="8"/>
    <s v="Observación"/>
    <s v="Vivo"/>
  </r>
  <r>
    <s v="JUAN DE DIOS CARRILLO SANCHEZ"/>
    <s v="Cédula ciudadanía"/>
    <s v="13171138"/>
    <s v="60 Años"/>
    <s v="Adulto"/>
    <s v="SALUD TOTAL ENTIDAD PROMOTORA DE SALUD DEL REG"/>
    <s v="Contributivo"/>
    <s v="POS SUBSIDIADO "/>
    <n v="1391498"/>
    <s v="Hospitalización"/>
    <d v="2023-01-23T08:30:00"/>
    <x v="0"/>
    <n v="2"/>
    <n v="2"/>
    <x v="2"/>
    <d v="2023-01-23T09:07:39"/>
    <m/>
    <s v="PACIENTE   QUIEN  EL DIA    18/01/23  SE  COMUNICAN  VIA TELEFONICA  Doctor  ESPINEL (CIRUJANO  VASCULAR) POR  REPORTE   DE  RESULTADOS   INDICAN  ASISTIR  AL SERVICIO DE URGENCIAS._x000a_REFIERE EN EL MOMENTO  DOLOR  MODULADO MIEMBRO INFERIOR  DERECHO  PREDOMINIO  CON LA MARCHA "/>
    <d v="2023-01-23T09:07:39"/>
    <n v="37"/>
    <s v="JENNIE ASTRID BECERRA MENECES"/>
    <d v="2023-01-23T09:10:03"/>
    <n v="2"/>
    <s v="I771"/>
    <s v="ESTRECHEZ ARTERIAL"/>
    <s v="JENNIE ASTRID BECERRA MENECES"/>
    <d v="2023-01-30T12:38:00"/>
    <n v="171"/>
    <s v="Observación"/>
    <s v="Vivo"/>
  </r>
  <r>
    <s v="SERAFIN MEDINA CONTRERAS"/>
    <s v="Cédula ciudadanía"/>
    <s v="5722862"/>
    <s v="68 Años"/>
    <s v="Adulto"/>
    <s v="ASMET SALUD EPS SAS"/>
    <s v="Subsidiado"/>
    <s v="PGP CARDIOVASCULAR REG CONTRIB-SUBSIDIA "/>
    <n v="1391558"/>
    <s v="Urgencias"/>
    <d v="2023-01-23T08:57:00"/>
    <x v="0"/>
    <n v="3"/>
    <n v="3"/>
    <x v="1"/>
    <d v="2023-01-23T09:31:11"/>
    <m/>
    <s v="_x000a_PACIENTE   REMITIDO DE  CONSULTA  EXTERNA POR  CIFRAS DE  TENSION  ARTERIAL ELEVADAS ADEMAS  DE  REPORTE  DE  Electrocardiograma  ALTERADO.   ADEMAS  REFIERE DOLOR  TORAXICO CRONICO  INTERMITENTE  TIPO PUNZADAS  IRRADIADO  HA MIEMBRO SUPERIOR  IZQUIERDO PREDOMINIO  NOCTURNO ._x000a__x000a_18 /01/23 :  BRADICARDIA  SINUSAL, BLOQUEO  Auriculoventricular DE PRIMER  GRADO  ,  QT  PROLONGADO "/>
    <d v="2023-01-23T09:31:11"/>
    <n v="34"/>
    <s v="JENNIE ASTRID BECERRA MENECES"/>
    <d v="2023-01-23T09:57:07"/>
    <n v="25"/>
    <s v="I10X"/>
    <s v="HIPERTENSION ESENCIAL (PRIMARIA)"/>
    <s v="YONNY JERSEY SANDOVAL LAVACUDE"/>
    <d v="2023-01-23T16:38:00"/>
    <n v="6"/>
    <s v="Alta a Casa"/>
    <s v="Vivo"/>
  </r>
  <r>
    <s v="JOAQUIN LLANES ANTOLINEZ"/>
    <s v="Cédula ciudadanía"/>
    <s v="5545112"/>
    <s v="82 Años"/>
    <s v="Adulto"/>
    <s v="NUEVA EMPRESA PROMOTORA DE SALUD S.A."/>
    <s v="Contributivo"/>
    <s v="SANTANDER PITP PBS CONTRIBUTIVO "/>
    <n v="1391642"/>
    <s v="Hospitalización"/>
    <d v="2023-01-23T09:36:00"/>
    <x v="0"/>
    <n v="3"/>
    <n v="3"/>
    <x v="1"/>
    <d v="2023-01-23T09:52:56"/>
    <m/>
    <s v="PACIENTE   REFIERE  CUADRO  CLINICO  DE  8 DIAS  CON MAREO,  NO   DISNEA  DOLOR  TORAXICO   INTERMITENTE    OCASIONAL.   PACIENTE   TIENE PROGRAMADO IMPLANTE  DE MARCAPASO  EL 31/12/23 DE  FORMA AMBULATORIA.  ASISTE   CON REPORTE  DE HOLTER_x000a_7/01/23 HOLTER_x000a_Conclusiones:_x000a_- Ritmo sinusal. Bloqueo de rama derecha del HH. Hemibloqueo anterosuperior._x000a_- Ocho extrasistoles atriales conducidas aisldas y dos eventos de taquicadia atrial no sostenidos._x000a_- Frecuentes extrasistoles ventriculares (carga 14%), sencillas, monomorfcias, latidos de fusion, sin taquicardia ventricular._x000a_- Frecuencia cardiaca promedio disminuida a correlacionar con clinica y estudios complementarios"/>
    <d v="2023-01-23T09:52:56"/>
    <n v="16"/>
    <s v="JENNIE ASTRID BECERRA MENECES"/>
    <d v="2023-01-23T10:32:30"/>
    <n v="39"/>
    <s v="I495"/>
    <s v="SINDROME DEL SENO ENFERMO"/>
    <s v="FRAY URIEL ARIAS MORENO"/>
    <d v="2023-01-25T12:15:00"/>
    <n v="49"/>
    <s v="Observación"/>
    <s v="Vivo"/>
  </r>
  <r>
    <s v="PASTOR SANCHEZ MATEUS"/>
    <s v="Cédula ciudadanía"/>
    <s v="5730897"/>
    <s v="57 Años"/>
    <s v="Adulto"/>
    <s v="COOSALUD ENTIDAD PROMOTORA DE SALUD S.A"/>
    <s v="Subsidiado"/>
    <s v="ATEN. INTEGRAL CARDIOLOGÍA REG SUBSIDIADO"/>
    <n v="1391698"/>
    <s v="Hospitalización"/>
    <d v="2023-01-23T10:14:00"/>
    <x v="0"/>
    <n v="3"/>
    <n v="3"/>
    <x v="1"/>
    <d v="2023-01-23T10:34:51"/>
    <m/>
    <s v="PACIENTE   CON CODIGO DE  ACEPTACION ( 121822012023-J) REMITIDO  DE LA Unidad De Cuidado Intensivo  VIVASALUD  FLORIDABLANCA(FI:19/01/23) HOSPITALIZADO POR  INFECCION DE VIAS URINARIAS   DONDE   SE  EVIDENCIA    Fibrilacion Auricular  CON Respuesta Ventricular Rapida   REQUIERE CARDIOVERSION FARMACOLOGICO CON AMIODARONA , REMITEN POR TRAMITE  ADMINISTRATIVO_x000a__x000a__x000a_19/01/2023 UROCULTIVO: E.  COL  BLEES POSITIVO  RESISTENTE( CIPROFLOXACINO- NORFLOXACINA- TRIMETROPIN)_x000a_"/>
    <d v="2023-01-23T10:34:51"/>
    <n v="20"/>
    <s v="JENNIE ASTRID BECERRA MENECES"/>
    <d v="2023-01-23T11:48:48"/>
    <n v="73"/>
    <s v="I489"/>
    <s v="FIBRILACIÓN Y ALETEO AURICULAR, NO ESPECIFICADO"/>
    <s v="FRAY URIEL ARIAS MORENO"/>
    <d v="2023-01-24T12:35:00"/>
    <n v="24"/>
    <s v="Hospitalización Adulto"/>
    <s v="Vivo"/>
  </r>
  <r>
    <s v="LUIS JOSE CASTELLANOS"/>
    <s v="Cédula ciudadanía"/>
    <s v="5694686"/>
    <s v="77 Años"/>
    <s v="Adulto"/>
    <s v="FUNDACION SALUD MIA EPS"/>
    <s v="Contributivo"/>
    <s v="PBS SUBSIDIADO "/>
    <n v="1391713"/>
    <s v="Hospitalización"/>
    <d v="2023-01-23T10:30:00"/>
    <x v="0"/>
    <n v="2"/>
    <n v="2"/>
    <x v="2"/>
    <d v="2023-01-23T10:59:43"/>
    <m/>
    <s v="PACIENTE   CON  CUADRO  CLINICO DE    8  DIAS  CON DOLOR  EN HEMITORAX  DERECHO ,  NO DISNEA   NIEGA OTROS SINTOMAS.  SE INDICA  REALIZAR  Electrocardiograma_x000a__x000a_MEDICAMENTOS:_x000a_ASA_x000a_BISOPROLOL  5MG  CADA  DIA_x000a_CANDERSARTAN 16MG CADA  DIA_x000a_EMPAGLIFOZINA 25MG CADA  DIA_x000a_ESPIRONOLACTONA  25MG  CADA  DIA_x000a_OMPERAZOL_x000a_ROSUVASTATINA_x000a_"/>
    <d v="2023-01-23T10:59:43"/>
    <n v="29"/>
    <s v="JENNIE ASTRID BECERRA MENECES"/>
    <d v="2023-01-23T11:10:09"/>
    <n v="10"/>
    <s v="I219"/>
    <s v="INFARTO AGUDO DEL MIOCARDIO, SIN OTRA ESPECIFICACION"/>
    <s v="YONNY JERSEY SANDOVAL LAVACUDE"/>
    <d v="2023-01-24T13:51:00"/>
    <n v="26"/>
    <s v="Cuidado Intermedio Adulto"/>
    <s v="Vivo"/>
  </r>
  <r>
    <s v="LUIS MARTIN PORTILLA BUENO"/>
    <s v="Tarjeta de Identidad"/>
    <s v="1142722015"/>
    <s v="7 Años"/>
    <s v="Pediatrico"/>
    <s v="EPS SURAMERICANA S.A."/>
    <s v="Contributivo"/>
    <s v="PBS CONTRIBUTIVO "/>
    <n v="1391723"/>
    <s v="Hospitalización"/>
    <d v="2023-01-23T10:42:00"/>
    <x v="0"/>
    <n v="2"/>
    <n v="2"/>
    <x v="2"/>
    <d v="2023-01-23T11:09:49"/>
    <m/>
    <s v="PACIENTE   CON CUADRO  CLINICO DE  12 HORAS   CON  DISNEA  SUBITA ,   NO   FIEBRE ,  RINORREA  HIALINA  , NIEGA OTROS SINTOMAS. MADRE  REFIERE  AYER    INICIO  DE SITNOMAS POSTERIOR  A JUGAR  FUTBOL._x000a_PACIENTE  EN ESTUDIO POR  CARDIOLOGIA   POR  TAQUICARDIA ATRIAL  "/>
    <d v="2023-01-23T11:09:49"/>
    <n v="27"/>
    <s v="JENNIE ASTRID BECERRA MENECES"/>
    <d v="2023-01-23T11:26:25"/>
    <n v="16"/>
    <s v="I471"/>
    <s v="TAQUICARDIA SUPRAVENTRICULAR"/>
    <s v="FRAY URIEL ARIAS MORENO"/>
    <d v="2023-01-23T17:07:00"/>
    <n v="5"/>
    <s v="Observación"/>
    <s v="Vivo"/>
  </r>
  <r>
    <s v="RAFAEL ENRIQUE DURAN PRADA"/>
    <s v="Cédula ciudadanía"/>
    <s v="91267079"/>
    <s v="53 Años"/>
    <s v="Adulto"/>
    <s v="NUEVA EMPRESA PROMOTORA DE SALUD S.A."/>
    <s v="Contributivo"/>
    <s v="SANTANDER PITP PBS CONTRIBUTIVO "/>
    <n v="1391739"/>
    <s v="Hospitalización"/>
    <d v="2023-01-23T10:58:00"/>
    <x v="0"/>
    <n v="3"/>
    <n v="3"/>
    <x v="1"/>
    <d v="2023-01-23T11:25:35"/>
    <m/>
    <s v="dolor de pecho "/>
    <d v="2023-01-23T11:25:35"/>
    <n v="27"/>
    <s v="ORLANDO JOSE  MEJIA RESTREPO"/>
    <d v="2023-01-23T11:29:06"/>
    <n v="3"/>
    <s v="R074"/>
    <s v="DOLOR EN EL PECHO, NO ESPECIFICADO"/>
    <s v="ORLANDO JOSE  MEJIA RESTREPO"/>
    <d v="2023-01-24T17:09:00"/>
    <n v="29"/>
    <s v="Observación"/>
    <s v="Vivo"/>
  </r>
  <r>
    <s v="FERMIN RODRIGUEZ VALBUENA"/>
    <s v="Cédula ciudadanía"/>
    <s v="13840623"/>
    <s v="64 Años"/>
    <s v="Adulto"/>
    <s v="COOSALUD ENTIDAD PROMOTORA DE SALUD S.A"/>
    <s v="Subsidiado"/>
    <s v="ATEN. INTEGRAL CARDIOLOGÍA REG SUBSIDIADO"/>
    <n v="1391782"/>
    <s v="Hospitalización"/>
    <d v="2023-01-23T11:35:00"/>
    <x v="0"/>
    <n v="3"/>
    <n v="3"/>
    <x v="1"/>
    <d v="2023-01-23T13:18:39"/>
    <m/>
    <s v="PACIENTE ASISTE POR  CAMBIOS  DE COLORACION EN MIEMBRO INFERIOR IZQUIERDA  CON SALIDA  DE SECRECION POR  HERIDA  NO  FIEBRE  DOLOR._x000a_Paciente  en Postoperatorio de exploración quirúrgica arterial infrapatelar izquierda + arteriorrafia de peronea izquierda distal (06-01-23) para bypass fallido._x000a_postoperatorio de aortograma abdominal + arteriografia de miembros inferiores 21-12- 22"/>
    <d v="2023-01-23T13:18:39"/>
    <n v="103"/>
    <s v="JENNIE ASTRID BECERRA MENECES"/>
    <d v="2023-01-23T15:30:32"/>
    <n v="131"/>
    <s v="L031"/>
    <s v="CELULITIS DE OTRAS PARTES DE LOS MIEMBROS"/>
    <s v="FRAY URIEL ARIAS MORENO"/>
    <d v="2023-01-23T17:44:00"/>
    <n v="2"/>
    <s v="Observación"/>
    <s v="Vivo"/>
  </r>
  <r>
    <s v="LUIS FRANCISCO CALDERON NARANJO"/>
    <s v="Cédula ciudadanía"/>
    <s v="91423043"/>
    <s v="59 Años"/>
    <s v="Adulto"/>
    <s v="COOSALUD ENTIDAD PROMOTORA DE SALUD S.A"/>
    <s v="Subsidiado"/>
    <s v="ATEN. INTEGRAL CARDIOLOGÍA REG SUBSIDIADO"/>
    <n v="1391796"/>
    <s v="Hospitalización"/>
    <d v="2023-01-23T11:51:00"/>
    <x v="0"/>
    <n v="1"/>
    <n v="1"/>
    <x v="0"/>
    <d v="2023-01-23T12:03:28"/>
    <m/>
    <s v="PACIENTE  REMITIDO  DE   HOSPITAL  MAGDALENA MEDIO  ACEPTADO ,  CUADRO DE  DOLOR TORAXICO DESDE LAS 3 AM , DISNEA,  EN SITIO DE REMISION DAN CARGA  ANTIISQUEMICA  (NO ASA POR  ALERGIA).  REMITEN COMO Infarto Agudo Del Miocardio  CON  ELEVACION DEL ST, INGRESA  CON SOPORTE  DE OXIGENO  DE ALTO FLUJO_x000a_"/>
    <d v="2023-01-23T12:03:28"/>
    <n v="12"/>
    <s v="JENNIE ASTRID BECERRA MENECES"/>
    <d v="2023-01-23T12:04:54"/>
    <n v="1"/>
    <s v="I219"/>
    <s v="INFARTO AGUDO DEL MIOCARDIO, SIN OTRA ESPECIFICACION"/>
    <s v="YONNY JERSEY SANDOVAL LAVACUDE"/>
    <d v="2023-01-30T14:24:00"/>
    <n v="170"/>
    <s v="Hemodinamia"/>
    <s v="Vivo"/>
  </r>
  <r>
    <s v="CLARA INES ANGULO MOYANO"/>
    <s v="Cédula ciudadanía"/>
    <s v="63292447"/>
    <s v="63 Años"/>
    <s v="Adulto"/>
    <s v="AXA COLPATRIA MEDICINA PREPAGADA S.A."/>
    <s v="Pólizas de Salud y MP"/>
    <s v="ORIGINAL PLUS"/>
    <n v="1391807"/>
    <s v="Urgencias"/>
    <d v="2023-01-23T12:20:00"/>
    <x v="0"/>
    <n v="4"/>
    <n v="4"/>
    <x v="3"/>
    <d v="2023-01-23T13:01:45"/>
    <m/>
    <s v="Tengo ansiedad"/>
    <d v="2023-01-23T13:01:45"/>
    <n v="41"/>
    <s v="ORLANDO JOSE  MEJIA RESTREPO"/>
    <d v="2023-01-23T13:09:30"/>
    <n v="7"/>
    <s v="F419"/>
    <s v="TRASTORNO DE ANSIEDAD, NO ESPECIFICADO"/>
    <s v="ORLANDO JOSE  MEJIA RESTREPO"/>
    <d v="2023-01-23T17:09:00"/>
    <n v="3"/>
    <s v="Alta a Casa"/>
    <s v="Vivo"/>
  </r>
  <r>
    <s v="MARCO AURELIO RAMIREZ RIAÑO"/>
    <s v="Cédula ciudadanía"/>
    <s v="2072185"/>
    <s v="83 Años"/>
    <s v="Adulto"/>
    <s v="ENTIDAD PROMOTORA DE SALUD SANITAS SAS"/>
    <s v="Contributivo"/>
    <s v="PBS CONTRIBUTIVO "/>
    <n v="1391808"/>
    <s v="Hospitalización"/>
    <d v="2023-01-23T12:21:00"/>
    <x v="0"/>
    <n v="2"/>
    <n v="2"/>
    <x v="2"/>
    <d v="2023-01-23T12:33:49"/>
    <m/>
    <s v="PACIENTE  REMITIDO  COMO URGENCIA  VITAL  DE   CLINICA  CHICAMOCHA  POR    RUPTURA  DE  FISUTAL  ARTERIOVENOSA  DE MIEMBRO SUPERIOR IZQUIERDO POSTERIOR  A  RASCARSE   MIEMBRO SUPERIOR ._x000a_22/01/2023  HB: 9.3  PLAQ: 193.000"/>
    <d v="2023-01-23T12:33:49"/>
    <n v="12"/>
    <s v="JENNIE ASTRID BECERRA MENECES"/>
    <d v="2023-01-23T14:00:25"/>
    <n v="86"/>
    <s v="I779"/>
    <s v="TRASTORNO DE ARTERIAS Y ARTERIOLAS, NO ESPECIFICADO"/>
    <s v="FRAY URIEL ARIAS MORENO"/>
    <d v="2023-01-26T14:47:00"/>
    <n v="72"/>
    <s v="Hospitalización Adulto"/>
    <s v="Vivo"/>
  </r>
  <r>
    <s v="ADRIANA MILENA CELIS BARAJAS"/>
    <s v="Cédula ciudadanía"/>
    <s v="52379722"/>
    <s v="45 Años"/>
    <s v="Adulto"/>
    <s v="NUEVA EMPRESA PROMOTORA DE SALUD S.A."/>
    <s v="Contributivo"/>
    <s v="SANTANDER PBS CONTRIBUTIVO "/>
    <n v="1391816"/>
    <s v="Hospitalización"/>
    <d v="2023-01-23T12:39:00"/>
    <x v="0"/>
    <n v="1"/>
    <n v="1"/>
    <x v="0"/>
    <d v="2023-01-23T12:47:55"/>
    <m/>
    <s v="&quot; vengo para trasplante &quot;_x000a_Paciente de 45 años de edad  ingresa para trasplante renal "/>
    <d v="2023-01-23T12:47:55"/>
    <n v="8"/>
    <s v="YONNY JERSEY SANDOVAL LAVACUDE"/>
    <d v="2023-01-23T12:48:25"/>
    <n v="0"/>
    <s v="Q619"/>
    <s v="ENFERMEDAD QUISTICA DEL RINON, NO ESPECIFICADA"/>
    <s v="YONNY JERSEY SANDOVAL LAVACUDE"/>
    <m/>
    <s v=""/>
    <s v="Sala de Cirugía"/>
    <s v="Vivo"/>
  </r>
  <r>
    <s v="ALEXANDRA VASQUEZ LAZO"/>
    <s v="Cédula ciudadanía"/>
    <s v="26666667"/>
    <s v="46 Años"/>
    <s v="Adulto"/>
    <s v="EPS SURAMERICANA S.A."/>
    <s v="Contributivo"/>
    <s v="PBS CONTRIBUTIVO "/>
    <n v="1391823"/>
    <s v="Hospitalización"/>
    <d v="2023-01-23T12:51:00"/>
    <x v="0"/>
    <n v="1"/>
    <n v="1"/>
    <x v="0"/>
    <d v="2023-01-23T13:01:17"/>
    <m/>
    <s v="Remitida de consulta externa para programacion de trasplante renal. "/>
    <d v="2023-01-23T13:01:17"/>
    <n v="10"/>
    <s v="FRAY URIEL ARIAS MORENO"/>
    <d v="2023-01-23T13:02:07"/>
    <n v="0"/>
    <s v="N189"/>
    <s v="ENFERMEDAD RENAL CRONICA, NO ESPECIFICADA"/>
    <s v="FRAY URIEL ARIAS MORENO"/>
    <d v="2023-02-01T15:17:00"/>
    <n v="218"/>
    <s v="Sala de Cirugía"/>
    <s v="Vivo"/>
  </r>
  <r>
    <s v="JORGE OCTAVIO PINZON MENDOZA"/>
    <s v="Cédula ciudadanía"/>
    <s v="7422453"/>
    <s v="78 Años"/>
    <s v="Adulto"/>
    <s v="SALUD TOTAL ENTIDAD PROMOTORA DE SALUD DEL REG"/>
    <s v="Contributivo"/>
    <s v="PBS CONTRIBUTIVO "/>
    <n v="1391827"/>
    <s v="Hospitalización"/>
    <d v="2023-01-23T13:01:00"/>
    <x v="0"/>
    <n v="2"/>
    <n v="2"/>
    <x v="2"/>
    <d v="2023-01-23T13:28:40"/>
    <m/>
    <s v="PACIENTE  TRAIDO POR  AMBULANCIA MEDICALIZADA  AME    CON  CUADRO    CLINICIO DE  8 DIAS  CON MAREO,  ASTENIA, ADINAMIA,  HOY PROGRESION  DE  SINTOMAS, EVIDENCIA  FRECUENCIA  CARDIACA  EN CASA   40  TA: 80/40._x000a_REALIZAN Electrocardiograma  CON  EVIDENCIA    BRADICARDIA   SINUAL NO   SIGNOS DE  ISQUEMIA  NO  ONDAS  T   NEGATIVA_x000a_"/>
    <d v="2023-01-23T13:28:40"/>
    <n v="27"/>
    <s v="JENNIE ASTRID BECERRA MENECES"/>
    <d v="2023-01-23T13:42:25"/>
    <n v="13"/>
    <s v="R42X"/>
    <s v="MAREO Y DESVANECIMIENTO"/>
    <s v="YONNY JERSEY SANDOVAL LAVACUDE"/>
    <d v="2023-01-23T18:49:00"/>
    <n v="5"/>
    <s v="Observación"/>
    <s v="Vivo"/>
  </r>
  <r>
    <s v="PABLO ANTONIO MORENO"/>
    <s v="Cédula ciudadanía"/>
    <s v="2110853"/>
    <s v="89 Años"/>
    <s v="Adulto"/>
    <s v="COOSALUD ENTIDAD PROMOTORA DE SALUD S.A"/>
    <s v="Subsidiado"/>
    <s v="ATEN. INTEGRAL CARDIOLOGÍA REG SUBSIDIADO"/>
    <n v="1391855"/>
    <s v="Hospitalización"/>
    <d v="2023-01-23T13:44:00"/>
    <x v="0"/>
    <n v="3"/>
    <n v="3"/>
    <x v="1"/>
    <d v="2023-01-23T14:17:03"/>
    <m/>
    <s v="PACIENTE  CON CUADRO CLINICO DE  2  DIAS  CON DOLOR  TORAXICO  ASOCIADO  A DISNEA   NO  FIEBRE  NO  TOS ._x000a_ANTECEDENTES_x000a_Falla cardiaca crónica AHA D New York Heart Associatio - Clasificación Para Clase Funcional III Fracción Eyeccion_x000a_Del Ventriculo Izquierdo 20% de origen valvular_x000a_* Insuficiencia aórtica y tricuspidea severas_x000a_- Sindrome taquicardia- bradicardia_x000a_* Fibrilación auricular no valvular permanente CHADSVASC 4"/>
    <d v="2023-01-23T14:17:03"/>
    <n v="33"/>
    <s v="JENNIE ASTRID BECERRA MENECES"/>
    <d v="2023-01-23T14:53:25"/>
    <n v="36"/>
    <s v="I500"/>
    <s v="INSUFICIENCIA CARDIACA CONGESTIVA"/>
    <s v="YONNY JERSEY SANDOVAL LAVACUDE"/>
    <d v="2023-01-24T13:31:00"/>
    <n v="22"/>
    <s v="Observación"/>
    <s v="Vivo"/>
  </r>
  <r>
    <s v="ANDREA NATHALIA ESPINOSA PIÑEROS"/>
    <s v="Cédula ciudadanía"/>
    <s v="1101208676"/>
    <s v="26 Años"/>
    <s v="Adulto"/>
    <s v="NUEVA EMPRESA PROMOTORA DE SALUD S.A."/>
    <s v="Contributivo"/>
    <s v="SANTANDER PITP PBS CONTRIBUTIVO "/>
    <n v="1391865"/>
    <s v="Hospitalización"/>
    <d v="2023-01-23T13:57:00"/>
    <x v="0"/>
    <n v="2"/>
    <n v="2"/>
    <x v="2"/>
    <d v="2023-01-23T14:35:26"/>
    <m/>
    <s v="PACIENTE   G1P0A0V0  CON EMBARAZO DE  35.3  SEMANAS POR  Fecha Última Regla  (20-05-2022) HOY VALORADA POR  PERINATOLOGIA  QUIEN INDICA  ASISTIR  A URGENCIAS PARA  VALORACION POR  GRUPO MULTIDISCIPLINARIO , PACIENTE  CON  DOLOR TORAXICO  INTERMITENTE  ADEMAS DISNEA,  CONSULTO HACE  2  DIAS  CON BIOMARCADORES  NEGATIVOS.  I_x000a_"/>
    <d v="2023-01-23T14:35:26"/>
    <n v="38"/>
    <s v="JENNIE ASTRID BECERRA MENECES"/>
    <d v="2023-01-23T16:21:59"/>
    <n v="106"/>
    <s v="I429"/>
    <s v="CARDIOMIOPATIA, NO ESPECIFICADA"/>
    <s v="FRAY URIEL ARIAS MORENO"/>
    <d v="2023-02-07T12:07:00"/>
    <n v="355"/>
    <s v="Hospitalización Adulto"/>
    <s v="Vivo"/>
  </r>
  <r>
    <s v="RAFAEL PRADA OREJARENA"/>
    <s v="Cédula ciudadanía"/>
    <s v="91175087"/>
    <s v="63 Años"/>
    <s v="Adulto"/>
    <s v="NUEVA EMPRESA PROMOTORA DE SALUD S.A."/>
    <s v="Contributivo"/>
    <s v="SANTANDER PBS CONTRIBUTIVO "/>
    <n v="1391893"/>
    <s v="Hospitalización"/>
    <d v="2023-01-23T14:29:00"/>
    <x v="0"/>
    <n v="3"/>
    <n v="3"/>
    <x v="1"/>
    <d v="2023-01-23T15:18:15"/>
    <m/>
    <s v="PACIENTE  CON CUADRO CLINICO DE  3 DIAS  CON DOLOR  TORAXICO  IRRADIADO HA MIEMBRO SUPERIOR IZQUIERDO  NO DISNEA "/>
    <d v="2023-01-23T15:18:15"/>
    <n v="49"/>
    <s v="JENNIE ASTRID BECERRA MENECES"/>
    <d v="2023-01-23T16:24:20"/>
    <n v="66"/>
    <s v="I209"/>
    <s v="ANGINA DE PECHO, NO ESPECIFICADA"/>
    <s v="YONNY JERSEY SANDOVAL LAVACUDE"/>
    <d v="2023-01-25T15:23:00"/>
    <n v="46"/>
    <s v="Observación"/>
    <s v="Vivo"/>
  </r>
  <r>
    <s v="ALIRIO MARIN PARRA"/>
    <s v="Cédula ciudadanía"/>
    <s v="5624207"/>
    <s v="71 Años"/>
    <s v="Adulto"/>
    <s v="COOSALUD ENTIDAD PROMOTORA DE SALUD S.A"/>
    <s v="Subsidiado"/>
    <s v="ATEN. INTEGRAL CARDIOLOGÍA REG SUBSIDIADO"/>
    <n v="1391902"/>
    <s v="Hospitalización"/>
    <d v="2023-01-23T14:42:00"/>
    <x v="0"/>
    <n v="3"/>
    <n v="3"/>
    <x v="1"/>
    <d v="2023-01-23T16:12:12"/>
    <m/>
    <s v="PACIENTE   CON  CUADRO  CLINICO DE  2 DIAS  CON   ASTENIA,  ADINAMIA , MAREO ,    DISNEA  , PALPITACIONES, DOLOR  TORAXICO    NIEGA OTROS SINTOMAS._x000a_PACIENTE  VALORADO POR   Doctor  QUIROZ  EL 07/01/23 ÁRA   REPROGRAMACION DE MARCAPASO ,    CON ORDEN  AMBULATORIA  DE  EXPLANTE  E IMPLANTE  DE MARCAPASO.  "/>
    <d v="2023-01-23T16:12:12"/>
    <n v="90"/>
    <s v="JENNIE ASTRID BECERRA MENECES"/>
    <d v="2023-01-23T17:15:34"/>
    <n v="63"/>
    <s v="I495"/>
    <s v="SINDROME DEL SENO ENFERMO"/>
    <s v="FRAY URIEL ARIAS MORENO"/>
    <d v="2023-01-25T12:09:00"/>
    <n v="42"/>
    <s v="Hospitalización Adulto"/>
    <s v="Vivo"/>
  </r>
  <r>
    <s v="MARTHA YANETH REATIGA TARAZONA"/>
    <s v="Cédula ciudadanía"/>
    <s v="28161682"/>
    <s v="53 Años"/>
    <s v="Adulto"/>
    <s v="FUNDACION SALUD MIA EPS"/>
    <s v="Contributivo"/>
    <s v="PBS CONTRIBUTIVO "/>
    <n v="1391911"/>
    <s v="Hospitalización"/>
    <d v="2023-01-23T14:57:00"/>
    <x v="0"/>
    <n v="3"/>
    <n v="3"/>
    <x v="1"/>
    <d v="2023-01-23T16:45:25"/>
    <m/>
    <s v="PACIENTE    CON   CUADRO  CLINICO DE  DOLOR  EN MIEMBRO INFERIOR  IZQUIERDO   CON  APARICION DE MASA  DOLOROSA  A NIVEL DE RODILLA LATERAL  INTERNA    EMPEOIRA  CON LA MARCHA    NO  DISNEA     SE  IRRADIA  DOLOR  A LA REGION INGUINAL.  NIEGA  TRAUMAS NIEGA OTROS SINTOMAS  "/>
    <d v="2023-01-23T16:45:25"/>
    <n v="108"/>
    <s v="JENNIE ASTRID BECERRA MENECES"/>
    <d v="2023-01-23T20:38:03"/>
    <n v="232"/>
    <s v="I829"/>
    <s v="EMBOLIA Y TROMBOSIS DE VENA NO ESPECIFICADA"/>
    <s v="JOSE VICENTE RAMIREZ "/>
    <d v="2023-01-24T17:22:00"/>
    <n v="20"/>
    <s v="Observación"/>
    <s v="Vivo"/>
  </r>
  <r>
    <s v="MAYRA JULIANA GONZALEZ ARENAS"/>
    <s v="Cédula ciudadanía"/>
    <s v="1095948951"/>
    <s v="25 Años"/>
    <s v="Adulto"/>
    <s v="EPS SURAMERICANA S.A."/>
    <s v="Contributivo"/>
    <s v="PBS CONTRIBUTIVO "/>
    <n v="1391941"/>
    <s v="Hospitalización"/>
    <d v="2023-01-23T15:51:00"/>
    <x v="0"/>
    <n v="2"/>
    <n v="2"/>
    <x v="2"/>
    <d v="2023-01-23T17:23:05"/>
    <m/>
    <s v="PACIENTE  G1P0A0 CON EMBARAZO DE 33 SEMANAS POR  Fecha Última Regla (06/06/22)  COM  CUADRO CLINICO DE    5 HORAS  CON DOLOR  EN HEMIABDOMEN INFERIOR,  MOVIMIENTOS FETALES POSITIVOS,ACTIVIDAD UTERINA  IRREGULAR,    NO  FIEBRE,   NO TOS ,   SALIDA  DE   MOCO ,   NO  SIGNOS PREMONITOREOS,  EDEMA  EN MIEMBROS INFERIORES, NO  SINTOMS URINARIOS.  "/>
    <d v="2023-01-23T17:23:05"/>
    <n v="92"/>
    <s v="JENNIE ASTRID BECERRA MENECES"/>
    <d v="2023-01-23T19:53:39"/>
    <n v="150"/>
    <s v="R104"/>
    <s v="OTROS DOLORES ABDOMINALES Y LOS NO ESPECIFICADOS"/>
    <s v="JOSE VICENTE RAMIREZ "/>
    <d v="2023-01-23T23:46:00"/>
    <n v="3"/>
    <s v="Observación"/>
    <s v="Vivo"/>
  </r>
  <r>
    <s v="THIAGO ALEJANDRO PORTILLA LIZCANO"/>
    <s v="Registro Civil"/>
    <s v="1142726143"/>
    <s v="2 Años"/>
    <s v="Pediatrico"/>
    <s v="ENTIDAD PROMOTORA DE SALUD FAMISANAR S A S"/>
    <s v="Contributivo"/>
    <s v="PBS CONTRIBUTIVO "/>
    <n v="1391942"/>
    <s v="Hospitalización"/>
    <d v="2023-01-23T15:56:00"/>
    <x v="0"/>
    <n v="3"/>
    <n v="3"/>
    <x v="1"/>
    <d v="2023-01-23T17:07:07"/>
    <m/>
    <s v="PACIENTE   CON   CUADRO  CLINICO   DE  9   DIAS  CON FIEBRE   DE  39C ( IBUPROFENO 5 CC),  RINORREA  HIALINA,DISTENCION  ABDOMINAL,  DEPOSICIONES   BLANDAS  #  6  SIN   SANGRE HOY,  TOLERA   VIA  ORAL, TOS  LEVE NIEGA  OTROS SINTOMAS, NO MEJORIA   CON AMOXICILINA  DESDE HACE   4  DIAS.  ASISTE EN COMPAÑIA  DE MAMA  ( CAROLINA  SUAREZ)_x000a_"/>
    <d v="2023-01-23T17:07:07"/>
    <n v="71"/>
    <s v="JENNIE ASTRID BECERRA MENECES"/>
    <d v="2023-01-23T17:58:45"/>
    <n v="51"/>
    <s v="A689"/>
    <s v="FIEBRE RECURRENTE, NO ESPECIFICADA"/>
    <s v="YONNY JERSEY SANDOVAL LAVACUDE"/>
    <d v="2023-01-27T13:58:00"/>
    <n v="91"/>
    <s v="Observación"/>
    <s v="Vivo"/>
  </r>
  <r>
    <s v="GREGORIO PARDO GUIZA"/>
    <s v="Cédula ciudadanía"/>
    <s v="91362699"/>
    <s v="57 Años"/>
    <s v="Adulto"/>
    <s v="NUEVA EMPRESA PROMOTORA DE SALUD S.A."/>
    <s v="Subsidiado"/>
    <s v="SANTANDER PITP PBS SUBSIDIADO "/>
    <n v="1391947"/>
    <s v="Hospitalización"/>
    <d v="2023-01-23T16:05:00"/>
    <x v="0"/>
    <n v="3"/>
    <n v="3"/>
    <x v="1"/>
    <d v="2023-01-23T16:30:36"/>
    <m/>
    <s v="PACIENTE ACEPTADO  CODIGO : 230120230202N REMITIDO  DE   CIMITARRA   INGRES POR   CUADRO  CLINICO D E 18 HORAS    PRESENTA  2 EPISODIOS DE SINCOPES  CON  RELAJACION  DE  ESFINTERES NO  DOLOR  TORAXICO NO DISNEA  NO  FIEBRE NIEGA OTROS SINTOMAS_x000a_Electrocardiograma DE  SITIO DE  REMISION  BRADICARDIA SINUSAL  NO ONDAS  T  NEGATIVAS_x000a__x000a_22/01/23 CH; LEUC:  3.76 NEUTR: 71.5 LINF: 22.3 HB: 9.9 HCT: 31 PLAQUETAS: 136.000"/>
    <d v="2023-01-23T16:30:36"/>
    <n v="25"/>
    <s v="JENNIE ASTRID BECERRA MENECES"/>
    <d v="2023-01-23T17:20:48"/>
    <n v="50"/>
    <s v="R55X"/>
    <s v="SINCOPE Y COLAPSO"/>
    <s v="YONNY JERSEY SANDOVAL LAVACUDE"/>
    <d v="2023-01-25T11:47:00"/>
    <n v="42"/>
    <s v="Observación"/>
    <s v="Vivo"/>
  </r>
  <r>
    <s v="MARIA DEL CARMEN FORERO NIÑO"/>
    <s v="Cédula ciudadanía"/>
    <s v="27983228"/>
    <s v="87 Años"/>
    <s v="Adulto"/>
    <s v="NUEVA EMPRESA PROMOTORA DE SALUD S.A."/>
    <s v="Subsidiado"/>
    <s v="SANTANDER PITP PBS SUBSIDIADO "/>
    <n v="1391954"/>
    <s v="Hospitalización"/>
    <d v="2023-01-23T16:34:00"/>
    <x v="0"/>
    <n v="3"/>
    <n v="3"/>
    <x v="1"/>
    <d v="2023-01-23T17:41:45"/>
    <m/>
    <s v="PACIENTE    REMITIDA  COMO URGENCIA  VITAL   DE   HOSPITAL  DE VELEZ  (FI: 20/01/23)REGULADA POR  EL CRUE  JEFE  MARLENY  ARENAS   CODIGO 163427.  PACIENTE    CON   CUADRO CLINICO DE  4  DIAS  CON  DOLOR  EN MIEMBRO INFERIOR IZQUIERDO,  CAMBIOS  DE  COLORACION EN REGION PLANTAR  Y  REGION LATERAL  INTERNA  , EDEMA._x000a__x000a__x000a_20/01/23 DOPPLER  VENOSO  MII:  NO SE  OBSERVAN  DATOS  DE TROMBOSIS VENOSA PROFUNDA_x000a_201/01/23  DOPPLER  ARTERIAL  MII:  ATEROMATOSIS   DEL MII  QUE CONDICIONAL  AUSENCIA DE FLUJO  DESDE  LA  ARTERIA FEMORAL SUPERFICIAL EN SU TERCIO MEDIO,   HALLAZGO  CON ENFERMEDAD    ARTERIAL OCLUSIVA  "/>
    <d v="2023-01-23T17:41:45"/>
    <n v="67"/>
    <s v="JENNIE ASTRID BECERRA MENECES"/>
    <d v="2023-01-23T18:28:29"/>
    <n v="46"/>
    <s v="I771"/>
    <s v="ESTRECHEZ ARTERIAL"/>
    <s v="FRANCISCO JOSE ORTEGA TORRES"/>
    <d v="2023-01-26T22:19:00"/>
    <n v="75"/>
    <m/>
    <s v="Vivo"/>
  </r>
  <r>
    <s v="LUZ AMPARO ARENAS CANO"/>
    <s v="Cédula ciudadanía"/>
    <s v="37877351"/>
    <s v="50 Años"/>
    <s v="Adulto"/>
    <s v="NUEVA EMPRESA PROMOTORA DE SALUD S.A."/>
    <s v="Subsidiado"/>
    <s v="SANTANDER PITP PBS SUBSIDIADO "/>
    <n v="1391955"/>
    <s v="Hospitalización"/>
    <d v="2023-01-23T16:39:00"/>
    <x v="0"/>
    <n v="3"/>
    <n v="3"/>
    <x v="1"/>
    <d v="2023-01-23T18:00:24"/>
    <m/>
    <s v="PACIENTE   REMITIDA   DE  HOSPITAL  DE  LEBRIJA POR  CUADRO  DE  DOLOR  TORAXICO  QUE INICIA  A LAS  8 AM  TIPO OPRESIVO ASOCIADO  A  SINCOPE NO DISNEA  NIEGA OTROS  SINTOMAS.  TOMAN  Electrocardiograma   CON  REPORTE  DE   BLOQUEOI DE  RAMA  DERECHA,  GLUCOMETRIA NORMAL,  DAN MANEJO  CON  CARGA  ANTIISQUEMICA_x000a_"/>
    <d v="2023-01-23T18:00:24"/>
    <n v="81"/>
    <s v="JENNIE ASTRID BECERRA MENECES"/>
    <d v="2023-01-23T18:42:08"/>
    <n v="41"/>
    <s v="I200"/>
    <s v="ANGINA INESTABLE"/>
    <s v="JOSE VICENTE RAMIREZ "/>
    <d v="2023-01-26T12:40:00"/>
    <n v="65"/>
    <m/>
    <s v="Vivo"/>
  </r>
  <r>
    <s v="ROSALBA ZAPATA DE RUEDA"/>
    <s v="Cédula ciudadanía"/>
    <s v="37814755"/>
    <s v="70 Años"/>
    <s v="Adulto"/>
    <s v="ECOPETROL S.A."/>
    <s v="Regimen Especial y/o Excepcional"/>
    <s v="CONTRATO No. 3044412"/>
    <n v="1391961"/>
    <s v="Urgencias"/>
    <d v="2023-01-23T17:40:00"/>
    <x v="0"/>
    <n v="2"/>
    <n v="2"/>
    <x v="2"/>
    <d v="2023-01-23T18:21:25"/>
    <m/>
    <s v="nauseas. "/>
    <d v="2023-01-23T18:21:25"/>
    <n v="41"/>
    <s v="YEFFERSON MAURICIO  MILLAN PUERTO"/>
    <d v="2023-01-23T18:22:28"/>
    <n v="1"/>
    <s v="K297"/>
    <s v="GASTRITIS, NO ESPECIFICADA"/>
    <s v="YEFFERSON MAURICIO  MILLAN PUERTO"/>
    <d v="2023-01-23T19:46:00"/>
    <n v="1"/>
    <s v="Alta a Casa"/>
    <s v="Vivo"/>
  </r>
  <r>
    <s v="MARTHA LUCIA DELGADO"/>
    <s v="Cédula ciudadanía"/>
    <s v="37889453"/>
    <s v="59 Años"/>
    <s v="Adulto"/>
    <s v="ECOPETROL S.A."/>
    <s v="Regimen Especial y/o Excepcional"/>
    <s v="CONTRATO No. 3044412"/>
    <n v="1391964"/>
    <s v="Hospitalización"/>
    <d v="2023-01-23T18:08:00"/>
    <x v="0"/>
    <n v="2"/>
    <n v="2"/>
    <x v="2"/>
    <d v="2023-01-23T18:47:28"/>
    <m/>
    <s v=".trauma "/>
    <d v="2023-01-23T18:47:28"/>
    <n v="39"/>
    <s v="YEFFERSON MAURICIO  MILLAN PUERTO"/>
    <d v="2023-01-23T18:48:44"/>
    <n v="1"/>
    <s v="T148"/>
    <s v="OTROS TRAUMATISMOS DE REGION NO ESPECIFICADA DEL CUERPO"/>
    <s v="YEFFERSON MAURICIO  MILLAN PUERTO"/>
    <d v="2023-01-23T22:22:00"/>
    <n v="3"/>
    <s v="Observación"/>
    <s v="Vivo"/>
  </r>
  <r>
    <s v="WILLIAM MARTINEZ ESPINEL"/>
    <s v="Cédula ciudadanía"/>
    <s v="10539302"/>
    <s v="62 Años"/>
    <s v="Adulto"/>
    <s v="FUNDACION SALUD MIA EPS"/>
    <s v="Contributivo"/>
    <s v="PBS CONTRIBUTIVO "/>
    <n v="1391965"/>
    <s v="Urgencias"/>
    <d v="2023-01-23T18:12:00"/>
    <x v="0"/>
    <n v="3"/>
    <n v="3"/>
    <x v="1"/>
    <d v="2023-01-23T18:42:30"/>
    <m/>
    <s v="PACIENTE   CON CUADRO  CLINICO  DE  14 HORAS    DE DOLOR  TORAXICO   EN HEMITORAX IZQUIERDO TIPO PUNZADA  NO DISNEA, CEFALEA NIEGA  OTROS SINTOMAS.  "/>
    <d v="2023-01-23T18:42:30"/>
    <n v="30"/>
    <s v="JENNIE ASTRID BECERRA MENECES"/>
    <d v="2023-01-23T18:43:56"/>
    <n v="1"/>
    <s v="R074"/>
    <s v="DOLOR EN EL PECHO, NO ESPECIFICADO"/>
    <s v="JENNIE ASTRID BECERRA MENECES"/>
    <d v="2023-01-23T21:55:00"/>
    <n v="3"/>
    <s v="Observación"/>
    <s v="Vivo"/>
  </r>
  <r>
    <s v="FERNEY CACERES SAAVEDRA"/>
    <s v="Cédula ciudadanía"/>
    <s v="1098665268"/>
    <s v="34 Años"/>
    <s v="Adulto"/>
    <s v="FUNDACION SALUD MIA EPS"/>
    <s v="Contributivo"/>
    <s v="PBS CONTRIBUTIVO "/>
    <n v="1391971"/>
    <s v="Hospitalización"/>
    <d v="2023-01-23T18:59:00"/>
    <x v="0"/>
    <n v="3"/>
    <n v="3"/>
    <x v="1"/>
    <d v="2023-01-23T19:57:04"/>
    <m/>
    <s v="paciente   con c uadro  clinico de   2 dias   con dolor  toraxico tipo punzante  no   fiebre no  sintomas  respiratorios ._x000a__x000a_medicamentos:  warfarina ,   levotiroxina,  carvedilol, trazodona  ,  quetiapina "/>
    <d v="2023-01-23T19:57:04"/>
    <n v="58"/>
    <s v="JENNIE ASTRID BECERRA MENECES"/>
    <d v="2023-01-23T20:18:48"/>
    <n v="21"/>
    <s v="R074"/>
    <s v="DOLOR EN EL PECHO, NO ESPECIFICADO"/>
    <s v="FRANCISCO JOSE ORTEGA TORRES"/>
    <d v="2023-01-24T00:41:00"/>
    <n v="4"/>
    <s v="Observación"/>
    <s v="Vivo"/>
  </r>
  <r>
    <s v="SAMUEL BENITEZ REYES"/>
    <s v="Cédula ciudadanía"/>
    <s v="91066762"/>
    <s v="62 Años"/>
    <s v="Adulto"/>
    <s v="ENTIDAD PROMOTORA DE SALUD SANITAS SAS"/>
    <s v="Subsidiado"/>
    <s v="PBS SUBSIDIADO "/>
    <n v="1391974"/>
    <s v="Hospitalización"/>
    <d v="2023-01-23T20:00:00"/>
    <x v="0"/>
    <n v="2"/>
    <n v="2"/>
    <x v="2"/>
    <d v="2023-01-23T21:09:10"/>
    <m/>
    <s v="Demoras en realizacion de  triage, en apertura de consulta y atencion de paciente,  sistema caido,  ademas servicio de urgencias  congestionado._x000a__x000a_Remitido de Clinica Chicamocha como urgencia vital con Impresión Diagnóstica de aneurisma fusiforme con trombo mural a nivel de la "/>
    <d v="2023-01-23T21:09:10"/>
    <n v="69"/>
    <s v="JOSE VICENTE RAMIREZ "/>
    <d v="2023-01-23T21:12:06"/>
    <n v="2"/>
    <s v="I714"/>
    <s v="ANEURISMA DE LA AORTA ABDOMINAL, SIN MENCION DE RUPTURA"/>
    <s v="JOSE VICENTE RAMIREZ "/>
    <d v="2023-02-09T11:48:00"/>
    <n v="398"/>
    <s v="Cuidado Intermedio Adulto"/>
    <s v="Vivo"/>
  </r>
  <r>
    <s v="MARLENI DIAZ PAYARES"/>
    <s v="Cédula ciudadanía"/>
    <s v="28313819"/>
    <s v="52 Años"/>
    <s v="Adulto"/>
    <s v="COOSALUD ENTIDAD PROMOTORA DE SALUD S.A"/>
    <s v="Subsidiado"/>
    <s v="ATEN. INTEGRAL CARDIOLOGÍA REG SUBSIDIADO"/>
    <n v="1391975"/>
    <s v="Hospitalización"/>
    <d v="2023-01-23T20:12:00"/>
    <x v="0"/>
    <n v="2"/>
    <n v="2"/>
    <x v="2"/>
    <d v="2023-01-23T20:56:09"/>
    <m/>
    <s v="Remitida de Barrancabermeja por crisis hipertensiva, organo blanco corazon y ´pulmon + Insuficiencia Cardiaca Congestiva descompensada_x000a_"/>
    <d v="2023-01-23T20:56:09"/>
    <n v="44"/>
    <s v="FRANCISCO JOSE ORTEGA TORRES"/>
    <d v="2023-01-23T20:57:06"/>
    <n v="0"/>
    <s v="I500"/>
    <s v="INSUFICIENCIA CARDIACA CONGESTIVA"/>
    <s v="FRANCISCO JOSE ORTEGA TORRES"/>
    <d v="2023-01-26T11:40:00"/>
    <n v="62"/>
    <s v="Cuidado Intermedio Adulto"/>
    <s v="Vivo"/>
  </r>
  <r>
    <s v="ALVARO FABIAN FALCON PIOTTO"/>
    <s v="Cédula de Extranjería"/>
    <s v="7426527"/>
    <s v="29 Años"/>
    <s v="Adulto"/>
    <s v="ASSIST CARD SMALLINE SA"/>
    <s v="Particulares Internacionales"/>
    <s v="INTERNACIONAL"/>
    <n v="1391977"/>
    <s v="Consulta Externa"/>
    <d v="2023-01-23T20:14:00"/>
    <x v="0"/>
    <n v="3"/>
    <n v="3"/>
    <x v="1"/>
    <d v="2023-01-23T20:34:36"/>
    <m/>
    <s v="Ruptura de condón. "/>
    <d v="2023-01-23T20:34:36"/>
    <n v="20"/>
    <s v="YEFFERSON MAURICIO  MILLAN PUERTO"/>
    <d v="2023-01-23T21:34:13"/>
    <n v="59"/>
    <s v="B24X"/>
    <s v="ENFERMEDAD POR VIRUS DE LA INMUNODEFICIENCIA HUMANA [VIH], SIN OTRA ESPECIFICACION"/>
    <s v="YEFFERSON MAURICIO  MILLAN PUERTO"/>
    <d v="2023-01-23T20:14:00"/>
    <s v=""/>
    <s v="Alta a Casa"/>
    <s v="Vivo"/>
  </r>
  <r>
    <s v="FLORINDA BAYONA CALDERON"/>
    <s v="Cédula ciudadanía"/>
    <s v="37820167"/>
    <s v="72 Años"/>
    <s v="Adulto"/>
    <s v="COOSALUD ENTIDAD PROMOTORA DE SALUD S.A"/>
    <s v="Subsidiado"/>
    <s v="ATEN. INTEGRAL CARDIOLOGÍA REG SUBSIDIADO"/>
    <n v="1391978"/>
    <s v="Hospitalización"/>
    <d v="2023-01-23T20:18:00"/>
    <x v="0"/>
    <n v="2"/>
    <n v="2"/>
    <x v="2"/>
    <d v="2023-01-23T22:43:50"/>
    <m/>
    <s v="Demoras en realizacion de  triage, en apertura de consulta y atencion de paciente,  sistema caido,  ademas servicio de urgencias  congestionado. Paciente y familiares molestos ante las demoraS en una atencion oportuna. Servicio ademas sin medico en triage_x000a__x000a_Dolor en los pies y infeccion"/>
    <d v="2023-01-23T22:43:50"/>
    <n v="145"/>
    <s v="JOSE VICENTE RAMIREZ "/>
    <d v="2023-01-23T22:44:56"/>
    <n v="1"/>
    <s v="L038"/>
    <s v="CELULITIS DE OTROS SITIOS"/>
    <s v="JOSE VICENTE RAMIREZ "/>
    <d v="2023-01-24T14:18:00"/>
    <n v="15"/>
    <s v="Hospitalización Adulto"/>
    <s v="Vivo"/>
  </r>
  <r>
    <s v="ZORAIDA PARDO"/>
    <s v="Cédula ciudadanía"/>
    <s v="27981046"/>
    <s v="77 Años"/>
    <s v="Adulto"/>
    <s v="SALUD TOTAL ENTIDAD PROMOTORA DE SALUD DEL REG"/>
    <s v="Contributivo"/>
    <s v="PBS CONTRIBUTIVO "/>
    <n v="1391979"/>
    <s v="Hospitalización"/>
    <d v="2023-01-23T20:22:00"/>
    <x v="0"/>
    <n v="2"/>
    <n v="2"/>
    <x v="2"/>
    <d v="2023-01-23T21:29:30"/>
    <m/>
    <s v="Dolor en el pecho y ahogo"/>
    <d v="2023-01-23T21:29:30"/>
    <n v="67"/>
    <s v="FRANCISCO JOSE ORTEGA TORRES"/>
    <d v="2023-01-23T21:32:08"/>
    <n v="2"/>
    <s v="I509"/>
    <s v="INSUFICIENCIA CARDIACA, NO ESPECIFICADA"/>
    <s v="FRANCISCO JOSE ORTEGA TORRES"/>
    <d v="2023-01-25T12:59:00"/>
    <n v="39"/>
    <s v="Hospitalización Adulto"/>
    <s v="Vivo"/>
  </r>
  <r>
    <s v="GUSTAVO MESA LAGOS"/>
    <s v="Cédula ciudadanía"/>
    <s v="2048903"/>
    <s v="86 Años"/>
    <s v="Adulto"/>
    <s v="COMPAÑIA DE MEDICINA PREPAGADA COLSANITAS S.A."/>
    <s v="Pólizas de Salud y MP"/>
    <s v="1010 COLSANITAS INTEGRAL"/>
    <n v="1391980"/>
    <s v="Hospitalización"/>
    <d v="2023-01-23T20:28:00"/>
    <x v="0"/>
    <n v="2"/>
    <n v="2"/>
    <x v="2"/>
    <d v="2023-01-23T20:47:47"/>
    <m/>
    <s v="caida. "/>
    <d v="2023-01-23T20:47:47"/>
    <n v="19"/>
    <s v="YEFFERSON MAURICIO  MILLAN PUERTO"/>
    <d v="2023-01-23T21:09:21"/>
    <n v="21"/>
    <s v="T148"/>
    <s v="OTROS TRAUMATISMOS DE REGION NO ESPECIFICADA DEL CUERPO"/>
    <s v="YEFFERSON MAURICIO  MILLAN PUERTO"/>
    <d v="2023-01-23T23:31:00"/>
    <n v="2"/>
    <s v="Observación"/>
    <s v="Vivo"/>
  </r>
  <r>
    <s v="MARIA DEL CARMEN SANCHEZ PARRA"/>
    <s v="Cédula ciudadanía"/>
    <s v="27914797"/>
    <s v="94 Años"/>
    <s v="Adulto"/>
    <s v="NUEVA EMPRESA PROMOTORA DE SALUD S.A."/>
    <s v="Contributivo"/>
    <s v="SANTANDER PITP PBS CONTRIBUTIVO "/>
    <n v="1391981"/>
    <s v="Hospitalización"/>
    <d v="2023-01-23T20:36:00"/>
    <x v="0"/>
    <n v="3"/>
    <n v="3"/>
    <x v="1"/>
    <d v="2023-01-23T22:27:58"/>
    <m/>
    <s v="traida de su domicilio por AME dado por encefalopatia y trastorno hidroelectroltico_x000a_Paciente con antecedente de cirrosis, "/>
    <d v="2023-01-23T22:27:58"/>
    <n v="111"/>
    <s v="FRANCISCO JOSE ORTEGA TORRES"/>
    <d v="2023-01-23T23:35:35"/>
    <n v="67"/>
    <s v="K746"/>
    <s v="OTRAS CIRROSIS DEL HIGADO Y LAS NO ESPECIFICADAS"/>
    <s v="JOSE VICENTE RAMIREZ "/>
    <d v="2023-01-31T12:54:00"/>
    <n v="181"/>
    <s v="Observación"/>
    <s v="Vivo"/>
  </r>
  <r>
    <s v="YZHMAR GYULITZA OJEDA HERRERA"/>
    <s v="Cédula ciudadanía"/>
    <s v="1096538049"/>
    <s v="18 Años"/>
    <s v="Adulto"/>
    <s v="ASMET SALUD EPS SAS"/>
    <s v="Subsidiado"/>
    <s v="PGP INTEGRAL REG CONTRIBUT-SUBSIDIADO "/>
    <n v="1391982"/>
    <s v="Hospitalización"/>
    <d v="2023-01-23T20:56:00"/>
    <x v="0"/>
    <n v="3"/>
    <n v="3"/>
    <x v="1"/>
    <d v="2023-01-23T23:56:36"/>
    <m/>
    <s v="Taquicardai"/>
    <d v="2023-01-23T23:56:36"/>
    <n v="180"/>
    <s v="FRANCISCO JOSE ORTEGA TORRES"/>
    <d v="2023-01-23T23:57:41"/>
    <n v="1"/>
    <s v="R074"/>
    <s v="DOLOR EN EL PECHO, NO ESPECIFICADO"/>
    <s v="FRANCISCO JOSE ORTEGA TORRES"/>
    <d v="2023-01-24T02:18:00"/>
    <n v="2"/>
    <s v="Observación"/>
    <s v="Vivo"/>
  </r>
  <r>
    <s v="TEOFILO SARMIENTO MARTINEZ"/>
    <s v="Cédula ciudadanía"/>
    <s v="5731293"/>
    <s v="70 Años"/>
    <s v="Adulto"/>
    <s v="COOSALUD ENTIDAD PROMOTORA DE SALUD S.A"/>
    <s v="Subsidiado"/>
    <s v="ATEN. INTEGRAL CARDIOLOGÍA REG SUBSIDIADO"/>
    <n v="1391983"/>
    <s v="Hospitalización"/>
    <d v="2023-01-23T21:10:00"/>
    <x v="0"/>
    <n v="2"/>
    <n v="2"/>
    <x v="2"/>
    <d v="2023-01-23T22:21:35"/>
    <m/>
    <s v="remitido de hospital univerisatio de santander por Insuficiencia Cardiaca Congestiva descompensda_x000a_"/>
    <d v="2023-01-23T22:21:35"/>
    <n v="71"/>
    <s v="FRANCISCO JOSE ORTEGA TORRES"/>
    <d v="2023-01-23T22:34:29"/>
    <n v="12"/>
    <s v="I500"/>
    <s v="INSUFICIENCIA CARDIACA CONGESTIVA"/>
    <s v="FRANCISCO JOSE ORTEGA TORRES"/>
    <d v="2023-01-25T12:51:00"/>
    <n v="38"/>
    <s v="Hospitalización Adulto"/>
    <s v="Vivo"/>
  </r>
  <r>
    <s v="LIAM JOSUE GUZMAN PICO"/>
    <s v="Registro Civil"/>
    <s v="1096708408"/>
    <s v="9 Meses"/>
    <s v="Pediatrico"/>
    <s v="ENTIDAD PROMOTORA DE SALUD FAMISANAR S A S"/>
    <s v="Contributivo"/>
    <s v="PBS SUBSIDIADO "/>
    <n v="1391986"/>
    <s v="Urgencias"/>
    <d v="2023-01-23T21:49:00"/>
    <x v="0"/>
    <n v="2"/>
    <n v="2"/>
    <x v="2"/>
    <d v="2023-01-23T23:22:24"/>
    <m/>
    <s v="Demoras en realizacion de  triage, en apertura de consulta y atencion de paciente,  sistema caido,  ademas servicio de urgencias  congestionado._x000a_Paciente y familiares molestos ante las demoras_x000a__x000a__x000a_Se retiro la sonda "/>
    <d v="2023-01-23T23:22:24"/>
    <n v="93"/>
    <s v="JOSE VICENTE RAMIREZ "/>
    <d v="2023-01-23T23:23:09"/>
    <n v="0"/>
    <s v="Q909"/>
    <s v="SINDROME DE DOWN, NO ESPECIFICADO"/>
    <s v="JOSE VICENTE RAMIREZ "/>
    <d v="2023-01-23T23:59:00"/>
    <n v="0"/>
    <s v="Alta a Casa"/>
    <s v="Vivo"/>
  </r>
  <r>
    <s v="SHARINA NICOLL VEGA FARELO"/>
    <s v="Tarjeta de Identidad"/>
    <s v="1081001093"/>
    <s v="16 Años"/>
    <s v="Pediatrico"/>
    <s v="NUEVA EMPRESA PROMOTORA DE SALUD S.A."/>
    <s v="Subsidiado"/>
    <s v="SANTANDER PITP PBS SUBSIDIADO "/>
    <n v="1391988"/>
    <s v="Hospitalización"/>
    <d v="2023-01-23T22:17:00"/>
    <x v="0"/>
    <n v="2"/>
    <n v="2"/>
    <x v="2"/>
    <d v="2023-01-23T23:10:07"/>
    <m/>
    <s v="Tiene vomito"/>
    <d v="2023-01-23T23:10:07"/>
    <n v="53"/>
    <s v="FRANCISCO JOSE ORTEGA TORRES"/>
    <d v="2023-01-23T23:11:33"/>
    <n v="1"/>
    <s v="I420"/>
    <s v="CARDIOMIOPATIA DILATADA"/>
    <s v="FRANCISCO JOSE ORTEGA TORRES"/>
    <d v="2023-02-07T11:39:00"/>
    <n v="348"/>
    <s v="Cuidado Intermedio Pediatrico"/>
    <s v="Vivo"/>
  </r>
  <r>
    <s v="ROMELIA SUAREZ OJEDA"/>
    <s v="Cédula ciudadanía"/>
    <s v="63281641"/>
    <s v="64 Años"/>
    <s v="Adulto"/>
    <s v="NUEVA EMPRESA PROMOTORA DE SALUD S.A."/>
    <s v="Contributivo"/>
    <s v="SANTANDER PITP PBS CONTRIBUTIVO "/>
    <n v="1391989"/>
    <s v="Hospitalización"/>
    <d v="2023-01-23T22:49:00"/>
    <x v="0"/>
    <n v="2"/>
    <n v="2"/>
    <x v="2"/>
    <d v="2023-01-24T00:38:44"/>
    <m/>
    <s v="Demoras en realizacion de  triage, en apertura de consulta y atencion de paciente,  sistema caido,  ademas servicio de urgencias  congestionado.  Paciente y familiares molestos ante las demoras_x000a__x000a_Dolor de pecho "/>
    <d v="2023-01-24T00:38:44"/>
    <n v="109"/>
    <s v="JOSE VICENTE RAMIREZ "/>
    <d v="2023-01-24T00:41:07"/>
    <n v="2"/>
    <s v="R072"/>
    <s v="DOLOR PRECORDIAL"/>
    <s v="JOSE VICENTE RAMIREZ "/>
    <d v="2023-01-24T14:52:00"/>
    <n v="14"/>
    <s v="Observación"/>
    <s v="Vivo"/>
  </r>
  <r>
    <s v="LYLIA ALEXANDRA ALVAREZ FUENTES"/>
    <s v="Cédula ciudadanía"/>
    <s v="1065576709"/>
    <s v="36 Años"/>
    <s v="Adulto"/>
    <s v="AXA COLPATRIA MEDICINA PREPAGADA S.A."/>
    <s v="Pólizas de Salud y MP"/>
    <s v="ORIGINAL PLUS"/>
    <n v="1391990"/>
    <s v="Hospitalización"/>
    <d v="2023-01-23T23:11:00"/>
    <x v="0"/>
    <n v="2"/>
    <n v="2"/>
    <x v="2"/>
    <d v="2023-01-23T23:28:36"/>
    <m/>
    <s v="Dolor de pecho. "/>
    <d v="2023-01-23T23:28:36"/>
    <n v="17"/>
    <s v="YEFFERSON MAURICIO  MILLAN PUERTO"/>
    <d v="2023-01-23T23:29:42"/>
    <n v="1"/>
    <s v="R072"/>
    <s v="DOLOR PRECORDIAL"/>
    <s v="YEFFERSON MAURICIO  MILLAN PUERTO"/>
    <d v="2023-01-24T01:07:00"/>
    <n v="1"/>
    <s v="Observación"/>
    <s v="Vivo"/>
  </r>
  <r>
    <s v="RITA ELVIRA OCHOA OCHOA"/>
    <s v="Cédula ciudadanía"/>
    <s v="28270911"/>
    <s v="79 Años"/>
    <s v="Adulto"/>
    <s v="NUEVA EMPRESA PROMOTORA DE SALUD S.A."/>
    <s v="Subsidiado"/>
    <s v="SANTANDER PITP PBS SUBSIDIADO "/>
    <n v="1391991"/>
    <s v="Hospitalización"/>
    <d v="2023-01-24T00:42:00"/>
    <x v="0"/>
    <n v="2"/>
    <n v="2"/>
    <x v="2"/>
    <d v="2023-01-24T01:07:36"/>
    <m/>
    <s v="Remitida de San Gil por Síndrome Coronario Agudo_x000a_Aceptado por referencia para ingrso por urgencias_x000a_"/>
    <d v="2023-01-24T01:07:36"/>
    <n v="25"/>
    <s v="FRANCISCO JOSE ORTEGA TORRES"/>
    <d v="2023-01-24T01:08:13"/>
    <n v="0"/>
    <s v="I209"/>
    <s v="ANGINA DE PECHO, NO ESPECIFICADA"/>
    <s v="FRANCISCO JOSE ORTEGA TORRES"/>
    <d v="2023-01-28T16:17:00"/>
    <n v="111"/>
    <s v="Observación"/>
    <s v="Vivo"/>
  </r>
  <r>
    <s v="ARAMINTA HERNANDEZ CAPACHO"/>
    <s v="Cédula ciudadanía"/>
    <s v="27846633"/>
    <s v="73 Años"/>
    <s v="Adulto"/>
    <s v="NUEVA EMPRESA PROMOTORA DE SALUD S.A."/>
    <s v="Subsidiado"/>
    <s v="N.DE SANTANDER PITP PBS SUBSIDIADO "/>
    <n v="1391992"/>
    <s v="Hospitalización"/>
    <d v="2023-01-24T01:26:00"/>
    <x v="0"/>
    <n v="2"/>
    <n v="2"/>
    <x v="2"/>
    <d v="2023-01-24T02:22:29"/>
    <m/>
    <s v="Remitida de HOSPITAL SAN JUAN DE DIOS DE PAMPLONA_x000a_"/>
    <d v="2023-01-24T02:22:29"/>
    <n v="56"/>
    <s v="JOSE VICENTE RAMIREZ "/>
    <d v="2023-01-24T02:23:14"/>
    <n v="0"/>
    <s v="G459"/>
    <s v="ISQUEMIA CEREBRAL TRANSITORIA, SIN OTRA ESPECIFICACION"/>
    <s v="JOSE VICENTE RAMIREZ "/>
    <d v="2023-01-26T12:10:00"/>
    <n v="57"/>
    <s v="Hospitalización Adulto"/>
    <s v="Vivo"/>
  </r>
  <r>
    <s v="JAIVER ALBEIRO GAMBOA BUITRAGO"/>
    <s v="Cédula ciudadanía"/>
    <s v="1099375793"/>
    <s v="24 Años"/>
    <s v="Adulto"/>
    <s v="NUEVA EMPRESA PROMOTORA DE SALUD S.A."/>
    <s v="Contributivo"/>
    <s v="SANTANDER PITP PBS CONTRIBUTIVO "/>
    <n v="1391993"/>
    <s v="Hospitalización"/>
    <d v="2023-01-24T01:37:00"/>
    <x v="0"/>
    <n v="2"/>
    <n v="2"/>
    <x v="2"/>
    <d v="2023-01-24T02:17:22"/>
    <m/>
    <s v="Remitido de lebrija por sospecha de pericarditis "/>
    <d v="2023-01-24T02:17:22"/>
    <n v="40"/>
    <s v="FRANCISCO JOSE ORTEGA TORRES"/>
    <d v="2023-01-24T02:18:38"/>
    <n v="1"/>
    <s v="I209"/>
    <s v="ANGINA DE PECHO, NO ESPECIFICADA"/>
    <s v="FRANCISCO JOSE ORTEGA TORRES"/>
    <d v="2023-01-24T15:21:00"/>
    <n v="13"/>
    <s v="Observación"/>
    <s v="Vivo"/>
  </r>
  <r>
    <s v="JAIME CASTAÑO OSPITIA"/>
    <s v="Cédula ciudadanía"/>
    <s v="10157641"/>
    <s v="73 Años"/>
    <s v="Adulto"/>
    <s v="ENTIDAD PROMOTORA DE SALUD FAMISANAR S A S"/>
    <s v="Contributivo"/>
    <s v="PBS SUBSIDIADO "/>
    <n v="1391995"/>
    <s v="Hospitalización"/>
    <d v="2023-01-24T02:10:00"/>
    <x v="0"/>
    <n v="3"/>
    <n v="3"/>
    <x v="1"/>
    <d v="2023-01-24T03:28:48"/>
    <m/>
    <s v="No ha podido hacer deposiciones desde el  17/01/2022, ultima miccion a las 4 am por lo que consulta"/>
    <d v="2023-01-24T03:28:48"/>
    <n v="78"/>
    <s v="JOSE VICENTE RAMIREZ "/>
    <d v="2023-01-24T03:31:57"/>
    <n v="3"/>
    <s v="K590"/>
    <s v="CONSTIPACION"/>
    <s v="JOSE VICENTE RAMIREZ "/>
    <d v="2023-01-24T15:22:00"/>
    <n v="11"/>
    <s v="Observación"/>
    <s v="Vivo"/>
  </r>
  <r>
    <s v="MIGUEL HUMBERTO CASTRO FIGUEREDO"/>
    <s v="Cédula ciudadanía"/>
    <s v="19225552"/>
    <s v="69 Años"/>
    <s v="Adulto"/>
    <s v="SALUD TOTAL ENTIDAD PROMOTORA DE SALUD DEL REG"/>
    <s v="Contributivo"/>
    <s v="PBS CONTRIBUTIVO "/>
    <n v="1391996"/>
    <s v="Hospitalización"/>
    <d v="2023-01-24T02:45:00"/>
    <x v="0"/>
    <n v="2"/>
    <n v="2"/>
    <x v="2"/>
    <d v="2023-01-24T03:25:34"/>
    <m/>
    <s v="Remitido de socorro por Insuficiencia Aórticam"/>
    <d v="2023-01-24T03:25:34"/>
    <n v="40"/>
    <s v="FRANCISCO JOSE ORTEGA TORRES"/>
    <d v="2023-01-24T03:27:53"/>
    <n v="2"/>
    <s v="I219"/>
    <s v="INFARTO AGUDO DEL MIOCARDIO, SIN OTRA ESPECIFICACION"/>
    <s v="FRANCISCO JOSE ORTEGA TORRES"/>
    <d v="2023-01-25T11:09:00"/>
    <n v="31"/>
    <s v="Cuidado Intermedio Adulto"/>
    <s v="Vivo"/>
  </r>
  <r>
    <s v="DAYANA SANGUINO SANCHEZ"/>
    <s v="Cédula ciudadanía"/>
    <s v="1003246249"/>
    <s v="20 Años"/>
    <s v="Adulto"/>
    <s v="NUEVA EMPRESA PROMOTORA DE SALUD S.A."/>
    <s v="Subsidiado"/>
    <s v="CESAR PITP PBS SUBSIDIADO "/>
    <n v="1392035"/>
    <s v="Hospitalización"/>
    <d v="2023-01-24T06:53:00"/>
    <x v="0"/>
    <n v="2"/>
    <n v="2"/>
    <x v="2"/>
    <d v="2023-01-24T07:17:37"/>
    <m/>
    <s v="&quot; me dio diarrea &quot;_x000a_Paciente de 20 años de edad, G1 con embarazo de 30 semanas  por Fecha Última Regla , ingresa en contexto de sepsis de origen gastro intestinal "/>
    <d v="2023-01-24T07:17:37"/>
    <n v="24"/>
    <s v="YONNY JERSEY SANDOVAL LAVACUDE"/>
    <d v="2023-01-24T07:21:18"/>
    <n v="3"/>
    <s v="A09"/>
    <s v="DIARREA Y GASTROENTERITIS DE PRESUNTO ORIGEN INFECCIOSO."/>
    <s v="YONNY JERSEY SANDOVAL LAVACUDE"/>
    <d v="2023-01-28T13:44:00"/>
    <n v="102"/>
    <s v="Observación"/>
    <s v="Vivo"/>
  </r>
  <r>
    <s v="CAMILO ANDRES ARIAS RIVEROS"/>
    <s v="Cédula ciudadanía"/>
    <s v="1019012474"/>
    <s v="35 Años"/>
    <s v="Adulto"/>
    <s v="COLMEDICA MEDICINA PREPAGADA S A"/>
    <s v="Pólizas de Salud y MP"/>
    <s v="GAMA ALTA - ZAFIRO"/>
    <n v="1392082"/>
    <s v="Hospitalización"/>
    <d v="2023-01-24T07:21:00"/>
    <x v="0"/>
    <n v="2"/>
    <n v="2"/>
    <x v="2"/>
    <d v="2023-01-24T07:36:26"/>
    <m/>
    <s v="Paciente masculino quien consulta por cuadro de  2 dias de presentacion de fiebre astenia adinamia, asociado a presentacion de  odinofagia, congestion nasal y tos sin expectoracion. refiere ha prresentado episodios de disnea  ocasional.  no sintomas gastrointestinales  "/>
    <d v="2023-01-24T07:36:26"/>
    <n v="15"/>
    <s v="SEBASTIAN  PINZON VARGAS"/>
    <d v="2023-01-24T07:37:54"/>
    <n v="1"/>
    <s v="U072"/>
    <s v="COVID-19, VIRUS NO IDENTIFICADO"/>
    <s v="SEBASTIAN  PINZON VARGAS"/>
    <d v="2023-01-24T15:23:00"/>
    <n v="7"/>
    <s v="Observación"/>
    <s v="Vivo"/>
  </r>
  <r>
    <s v="YORLEY SANCHEZ CARRILLO"/>
    <s v="Cédula ciudadanía"/>
    <s v="37558347"/>
    <s v="45 Años"/>
    <s v="Adulto"/>
    <s v="NUEVA EMPRESA PROMOTORA DE SALUD S.A."/>
    <s v="Subsidiado"/>
    <s v="CESAR PITP PBS SUBSIDIADO "/>
    <n v="1392181"/>
    <s v="Urgencias"/>
    <d v="2023-01-24T08:21:00"/>
    <x v="0"/>
    <n v="3"/>
    <n v="3"/>
    <x v="1"/>
    <d v="2023-01-24T08:32:04"/>
    <m/>
    <s v="''Taquicadia supraventricular ''_x000a_"/>
    <d v="2023-01-24T08:32:04"/>
    <n v="11"/>
    <s v="FRAY URIEL ARIAS MORENO"/>
    <d v="2023-01-24T08:33:38"/>
    <n v="1"/>
    <s v="I471"/>
    <s v="TAQUICARDIA SUPRAVENTRICULAR"/>
    <s v="FRAY URIEL ARIAS MORENO"/>
    <d v="2023-01-24T17:55:00"/>
    <n v="9"/>
    <s v="Alta a Casa"/>
    <s v="Vivo"/>
  </r>
  <r>
    <s v="ANGIE LIZETH PIMIENTO BLANCO"/>
    <s v="Cédula ciudadanía"/>
    <s v="1098814702"/>
    <s v="24 Años"/>
    <s v="Adulto"/>
    <s v="ASMET SALUD EPS SAS"/>
    <s v="Subsidiado"/>
    <s v="PGP INTEGRAL REG CONTRIBUT-SUBSIDIADO "/>
    <n v="1392203"/>
    <s v="Hospitalización"/>
    <d v="2023-01-24T08:33:00"/>
    <x v="0"/>
    <n v="2"/>
    <n v="2"/>
    <x v="2"/>
    <d v="2023-01-24T09:26:55"/>
    <m/>
    <s v=" Paciente femenina de 23 años con embarazo de 37.5 semanas por Fecha Última Regla con historia de Infección De Vías Urinarias recurrente,  ingresa pro cuadro de contraciones uerinas dolorosas que han aumentado en frecuencia e intendiad._x000a_"/>
    <d v="2023-01-24T09:26:55"/>
    <n v="53"/>
    <s v="FRAY URIEL ARIAS MORENO"/>
    <d v="2023-01-24T09:31:34"/>
    <n v="4"/>
    <s v="L299"/>
    <s v="PRURITO, NO ESPECIFICADO"/>
    <s v="JAVIER ORLANDO JIMENEZ MEJIA"/>
    <d v="2023-01-27T12:28:00"/>
    <n v="74"/>
    <s v="Observación"/>
    <s v="Vivo"/>
  </r>
  <r>
    <s v="HERNANDO RUEDA ALARCON"/>
    <s v="Cédula ciudadanía"/>
    <s v="5670331"/>
    <s v="63 Años"/>
    <s v="Adulto"/>
    <s v="COOSALUD ENTIDAD PROMOTORA DE SALUD S.A"/>
    <s v="Subsidiado"/>
    <s v="SANTANDER PBS SUBSIDIADO "/>
    <n v="1392252"/>
    <s v="Hospitalización"/>
    <d v="2023-01-24T08:53:00"/>
    <x v="0"/>
    <n v="3"/>
    <n v="3"/>
    <x v="1"/>
    <d v="2023-01-24T09:30:41"/>
    <m/>
    <s v="remitido de consulta externa por estenosis aortica severa severa. "/>
    <d v="2023-01-24T09:30:41"/>
    <n v="37"/>
    <s v="FRAY URIEL ARIAS MORENO"/>
    <d v="2023-01-24T09:38:14"/>
    <n v="7"/>
    <s v="I350"/>
    <s v="ESTENOSIS (DE LA VALVULA) AORTICA"/>
    <s v="YONNY JERSEY SANDOVAL LAVACUDE"/>
    <d v="2023-01-30T14:10:00"/>
    <n v="148"/>
    <s v="Hospitalización Adulto"/>
    <s v="Vivo"/>
  </r>
  <r>
    <s v="JORGE LINARES CORZO"/>
    <s v="Cédula ciudadanía"/>
    <s v="5794403"/>
    <s v="77 Años"/>
    <s v="Adulto"/>
    <s v="ECOPETROL S.A."/>
    <s v="Regimen Especial y/o Excepcional"/>
    <s v="CONTRATO No. 3044412"/>
    <n v="1392310"/>
    <s v="Hospitalización"/>
    <d v="2023-01-24T09:34:00"/>
    <x v="0"/>
    <n v="1"/>
    <n v="1"/>
    <x v="0"/>
    <d v="2023-01-24T10:17:19"/>
    <m/>
    <s v="Paciente masculino quien consulta por cuadro de  15 dias de prsentacion de dolor en hemitorax izquierdo opressivo asociado a presentacion de palpitaciones  de predominio nocturno, sin presentacion de disnea, o episodios sincopales._x000a_"/>
    <d v="2023-01-24T10:17:19"/>
    <n v="43"/>
    <s v="SEBASTIAN  PINZON VARGAS"/>
    <d v="2023-01-24T10:17:51"/>
    <n v="0"/>
    <s v="I209"/>
    <s v="ANGINA DE PECHO, NO ESPECIFICADA"/>
    <s v="SEBASTIAN  PINZON VARGAS"/>
    <d v="2023-01-24T16:16:00"/>
    <n v="5"/>
    <s v="Observación"/>
    <s v="Vivo"/>
  </r>
  <r>
    <s v="JESICA TATIANA PUENTES PEREZ"/>
    <s v="Cédula ciudadanía"/>
    <s v="1007785041"/>
    <s v="22 Años"/>
    <s v="Adulto"/>
    <s v="ASMET SALUD EPS SAS"/>
    <s v="Subsidiado"/>
    <s v="PGP INTEGRAL REG CONTRIBUT-SUBSIDIADO "/>
    <n v="1392339"/>
    <s v="Hospitalización"/>
    <d v="2023-01-24T09:51:00"/>
    <x v="0"/>
    <n v="1"/>
    <m/>
    <x v="0"/>
    <m/>
    <m/>
    <s v="Paciente masculino quien consulta por cuadro de  15 dias de prsentacion de dolor en hemitorax izquierdo opressivo asociado a presentacion de palpitaciones  de predominio nocturno, sin presentacion de disnea, o episodios sincopales "/>
    <d v="2023-01-24T10:00:07"/>
    <n v="9"/>
    <s v="SEBASTIAN  PINZON VARGAS"/>
    <d v="2023-01-24T10:01:32"/>
    <n v="1"/>
    <s v="I209"/>
    <s v="ANGINA DE PECHO, NO ESPECIFICADA"/>
    <s v="SEBASTIAN  PINZON VARGAS"/>
    <d v="2023-01-25T14:06:00"/>
    <n v="28"/>
    <m/>
    <s v="Vivo"/>
  </r>
  <r>
    <s v="ARTURO TARAZONA GONZALEZ"/>
    <s v="Cédula ciudadanía"/>
    <s v="13880573"/>
    <s v="71 Años"/>
    <s v="Adulto"/>
    <s v="ECOPETROL S.A."/>
    <s v="Regimen Especial y/o Excepcional"/>
    <s v="CONTRATO No. 3044412"/>
    <n v="1392356"/>
    <s v="Urgencias"/>
    <d v="2023-01-24T10:05:00"/>
    <x v="0"/>
    <n v="3"/>
    <n v="3"/>
    <x v="1"/>
    <d v="2023-01-24T10:26:04"/>
    <m/>
    <s v="paciente masculino quien consulta por cuadro de  2 dias de presentacion de diarrea liquida, fetidam sin presentacion e moco o sangre, niega presentacion de picos febriles, niega dolor  abdominal, niega episodios  de emesis.  "/>
    <d v="2023-01-24T10:26:04"/>
    <n v="21"/>
    <s v="SEBASTIAN  PINZON VARGAS"/>
    <d v="2023-01-24T10:28:06"/>
    <n v="2"/>
    <s v="A09"/>
    <s v="DIARREA Y GASTROENTERITIS DE PRESUNTO ORIGEN INFECCIOSO."/>
    <s v="SEBASTIAN  PINZON VARGAS"/>
    <d v="2023-01-24T16:19:00"/>
    <n v="5"/>
    <s v="Alta a Casa"/>
    <s v="Vivo"/>
  </r>
  <r>
    <s v="MARIA ALICIA BLANCO RODRIGUEZ"/>
    <s v="Cédula ciudadanía"/>
    <s v="1101201876"/>
    <s v="34 Años"/>
    <s v="Adulto"/>
    <s v="ECOPETROL S.A."/>
    <s v="Regimen Especial y/o Excepcional"/>
    <s v="CONTRATO No. 3044412"/>
    <n v="1392366"/>
    <s v="Hospitalización"/>
    <d v="2023-01-24T10:12:00"/>
    <x v="0"/>
    <n v="2"/>
    <n v="2"/>
    <x v="2"/>
    <d v="2023-01-24T10:48:01"/>
    <m/>
    <s v="Paciente femenino G3C2V2 con embarazo de 13 semanas por Fecha Última Regla , sin inicio de controles prenatales  quien consulta por cuadro de  2 dias de presentacion de dolo en region suprapubica, asociado a presentacion de dinamica  uterina y sangrado vaginal  escaso,  sin presentacion e sintomas  urinarias  irritativos. "/>
    <d v="2023-01-24T10:48:01"/>
    <n v="36"/>
    <s v="SEBASTIAN  PINZON VARGAS"/>
    <d v="2023-01-24T10:50:47"/>
    <n v="2"/>
    <s v="O600"/>
    <s v="TRABAJO DE PARTO PREMATURO SIN PARTO"/>
    <s v="SEBASTIAN  PINZON VARGAS"/>
    <d v="2023-01-25T11:39:00"/>
    <n v="24"/>
    <s v="Unidad de Alta Compleg. Obstetrica"/>
    <s v="Vivo"/>
  </r>
  <r>
    <s v="ANA DELIA GOMEZ CAICEDO"/>
    <s v="Cédula ciudadanía"/>
    <s v="27614468"/>
    <s v="62 Años"/>
    <s v="Adulto"/>
    <s v="COOSALUD ENTIDAD PROMOTORA DE SALUD S.A"/>
    <s v="Subsidiado"/>
    <s v="ATEN. INTEGRAL CARDIOLOGÍA REG SUBSIDIADO"/>
    <n v="1392371"/>
    <s v="Urgencias"/>
    <d v="2023-01-24T10:16:00"/>
    <x v="0"/>
    <n v="2"/>
    <n v="2"/>
    <x v="2"/>
    <d v="2023-01-24T10:39:46"/>
    <m/>
    <s v="Paciente refiere cuaro desde las 7:00 am dado por dolor en cara izquierda, cuello, brazo y pecho.  mareos, fatiga, diaforesis. "/>
    <d v="2023-01-24T10:39:46"/>
    <n v="23"/>
    <s v="FRAY URIEL ARIAS MORENO"/>
    <d v="2023-01-24T11:11:22"/>
    <n v="31"/>
    <s v="R074"/>
    <s v="DOLOR EN EL PECHO, NO ESPECIFICADO"/>
    <s v="YONNY JERSEY SANDOVAL LAVACUDE"/>
    <d v="2023-01-24T16:20:00"/>
    <n v="5"/>
    <m/>
    <s v="Vivo"/>
  </r>
  <r>
    <s v="URBANO HERNANDEZ"/>
    <s v="Cédula ciudadanía"/>
    <s v="5717987"/>
    <s v="80 Años"/>
    <s v="Adulto"/>
    <s v="ASMET SALUD EPS SAS"/>
    <s v="Subsidiado"/>
    <s v="PGP CARDIOVASCULAR REG CONTRIB-SUBSIDIA "/>
    <n v="1392386"/>
    <s v="Urgencias"/>
    <d v="2023-01-24T10:24:00"/>
    <x v="0"/>
    <n v="3"/>
    <m/>
    <x v="1"/>
    <m/>
    <m/>
    <s v=" Paciente de 79 años con   enfermedad coronaria multivascular, en manejo medico,  viene por ahogo y edema de miembros inferiores. "/>
    <d v="2023-01-24T10:47:37"/>
    <n v="23"/>
    <s v="FRAY URIEL ARIAS MORENO"/>
    <d v="2023-01-24T12:06:01"/>
    <n v="78"/>
    <s v="J449"/>
    <s v="ENFERMEDAD PULMONAR OBSTRUCTIVA CRONICA, NO ESPECIFICADA"/>
    <s v="JAVIER ORLANDO JIMENEZ MEJIA"/>
    <d v="2023-01-24T13:13:00"/>
    <n v="1"/>
    <s v="Alta a Casa"/>
    <s v="Vivo"/>
  </r>
  <r>
    <s v="MAIRA FERNANDA GUZMAN CAMARON"/>
    <s v="Cédula ciudadanía"/>
    <s v="1007735378"/>
    <s v="26 Años"/>
    <s v="Adulto"/>
    <s v="FUNDACION SALUD MIA EPS"/>
    <s v="Contributivo"/>
    <s v="PBS CONTRIBUTIVO "/>
    <n v="1392435"/>
    <s v="Hospitalización"/>
    <d v="2023-01-24T11:05:00"/>
    <x v="0"/>
    <n v="3"/>
    <n v="3"/>
    <x v="1"/>
    <d v="2023-01-24T11:26:52"/>
    <m/>
    <s v="Redireccionada del Hospital Internacional De Colombia por   por cuadro clinico de 3 dias de evolución que inicia con dolor articular posterior con leve edema en miembro superior izquierdo acompañada de dolor. "/>
    <d v="2023-01-24T11:26:52"/>
    <n v="21"/>
    <s v="FRAY URIEL ARIAS MORENO"/>
    <d v="2023-01-24T12:31:37"/>
    <n v="64"/>
    <s v="I829"/>
    <s v="EMBOLIA Y TROMBOSIS DE VENA NO ESPECIFICADA"/>
    <s v="YONNY JERSEY SANDOVAL LAVACUDE"/>
    <d v="2023-01-24T20:30:00"/>
    <n v="7"/>
    <s v="Observación"/>
    <s v="Vivo"/>
  </r>
  <r>
    <s v="HELI NAVARRO CELIS"/>
    <s v="Cédula ciudadanía"/>
    <s v="91426301"/>
    <s v="57 Años"/>
    <s v="Adulto"/>
    <s v="EPS SURAMERICANA S.A."/>
    <s v="Contributivo"/>
    <s v="PBS CONTRIBUTIVO "/>
    <n v="1392453"/>
    <s v="Hospitalización"/>
    <d v="2023-01-24T11:31:00"/>
    <x v="0"/>
    <n v="3"/>
    <n v="3"/>
    <x v="1"/>
    <d v="2023-01-24T11:35:56"/>
    <m/>
    <s v="Remitida de clinica Bucaramanga pro Impresión Diagnóstica de angina inestable. estancia hospitalaria desde 1 enero._x000a__x000a_"/>
    <d v="2023-01-24T11:35:56"/>
    <n v="4"/>
    <s v="FRAY URIEL ARIAS MORENO"/>
    <d v="2023-01-24T13:15:11"/>
    <n v="99"/>
    <s v="R074"/>
    <s v="DOLOR EN EL PECHO, NO ESPECIFICADO"/>
    <s v="JAVIER ORLANDO JIMENEZ MEJIA"/>
    <d v="2023-01-26T18:32:00"/>
    <n v="53"/>
    <s v="Observación"/>
    <s v="Vivo"/>
  </r>
  <r>
    <s v="LIDUVINA MASSEY MARIN"/>
    <s v="Cédula ciudadanía"/>
    <s v="37794568"/>
    <s v="74 Años"/>
    <s v="Adulto"/>
    <s v="ENTIDAD PROMOTORA DE SALUD FAMISANAR S A S"/>
    <s v="Contributivo"/>
    <s v="PBS SUBSIDIADO "/>
    <n v="1392462"/>
    <s v="Hospitalización"/>
    <d v="2023-01-24T11:34:00"/>
    <x v="0"/>
    <n v="2"/>
    <n v="2"/>
    <x v="2"/>
    <d v="2023-01-24T12:06:23"/>
    <m/>
    <s v="Paciente  REMITIDO DE CONSUTLA EXTERNA POR  ENFEREMDAD ARTERIAL PERIFERICA QUE AMENAZA LA EXTREMIDAD CON ULCERA EN REGION TALAR, CON DUPLEX ARTERAIL EXTRAINSTITUCIONAL DESCRITO, SE REMITE A URGENCIAS PARA EVALUAR EVALUAR BENEFICIO DE MANEJO DE SALVAMENTO"/>
    <d v="2023-01-24T12:06:23"/>
    <n v="32"/>
    <s v="FRAY URIEL ARIAS MORENO"/>
    <d v="2023-01-24T12:48:07"/>
    <n v="41"/>
    <s v="I771"/>
    <s v="ESTRECHEZ ARTERIAL"/>
    <s v="YONNY JERSEY SANDOVAL LAVACUDE"/>
    <d v="2023-02-01T11:50:00"/>
    <n v="191"/>
    <s v="Hospitalización Adulto"/>
    <s v="Vivo"/>
  </r>
  <r>
    <s v="MARIA DE LA PAZ JAIMES ROJAS"/>
    <s v="Cédula ciudadanía"/>
    <s v="28290048"/>
    <s v="96 Años"/>
    <s v="Adulto"/>
    <s v="COOSALUD ENTIDAD PROMOTORA DE SALUD S.A"/>
    <s v="Subsidiado"/>
    <s v="ATEN. INTEGRAL CARDIOLOGÍA REG SUBSIDIADO"/>
    <n v="1392466"/>
    <s v="Urgencias"/>
    <d v="2023-01-24T11:37:00"/>
    <x v="0"/>
    <n v="1"/>
    <m/>
    <x v="0"/>
    <m/>
    <m/>
    <s v="Paciente Traida porque a las 7:00 am presentro episodio de sinopal, con relajacion de esfinter rectal, con posterior afasia y perdida de la memoria. no reconoce familiares"/>
    <d v="2023-01-24T12:19:05"/>
    <n v="42"/>
    <s v="FRAY URIEL ARIAS MORENO"/>
    <m/>
    <s v=""/>
    <m/>
    <m/>
    <m/>
    <d v="2023-01-24T13:21:00"/>
    <s v=""/>
    <m/>
    <s v="Vivo"/>
  </r>
  <r>
    <s v="MAURICIO RAMIREZ GRIMALDOS"/>
    <s v="Cédula ciudadanía"/>
    <s v="91473670"/>
    <s v="48 Años"/>
    <s v="Adulto"/>
    <s v="COOSALUD ENTIDAD PROMOTORA DE SALUD S.A"/>
    <s v="Subsidiado"/>
    <s v="ATEN. INTEGRAL CARDIOLOGÍA REG SUBSIDIADO"/>
    <n v="1392470"/>
    <s v="Hospitalización"/>
    <d v="2023-01-24T11:42:00"/>
    <x v="0"/>
    <n v="3"/>
    <n v="3"/>
    <x v="1"/>
    <d v="2023-01-24T12:36:46"/>
    <m/>
    <s v="Paciente MAsculino de 48 aos de edad con antecedente de Hipertensión Arterial, Paciente con cuadro desde 15 dias de dolor en el pecho, ya valorado por cardiologia quein  con troponina negativas, le indicaron eco stres de forma ambulatoria y ahora viene por exacerbacion del dolor en pecho en horas de la noche, precoridia que se irradia a brazo izquierdo. "/>
    <d v="2023-01-24T12:36:46"/>
    <n v="54"/>
    <s v="FRAY URIEL ARIAS MORENO"/>
    <d v="2023-01-24T13:37:48"/>
    <n v="61"/>
    <s v="R074"/>
    <s v="DOLOR EN EL PECHO, NO ESPECIFICADO"/>
    <s v="FRAY URIEL ARIAS MORENO"/>
    <d v="2023-01-24T17:27:00"/>
    <n v="3"/>
    <s v="Observación"/>
    <s v="Vivo"/>
  </r>
  <r>
    <s v="PABLO ANTONIO ALMEIDA"/>
    <s v="Cédula ciudadanía"/>
    <s v="91206401"/>
    <s v="62 Años"/>
    <s v="Adulto"/>
    <s v="SALUD TOTAL ENTIDAD PROMOTORA DE SALUD DEL REG"/>
    <s v="Contributivo"/>
    <s v="POS SUBSIDIADO "/>
    <n v="1392475"/>
    <s v="Hospitalización"/>
    <d v="2023-01-24T11:47:00"/>
    <x v="0"/>
    <n v="1"/>
    <n v="1"/>
    <x v="0"/>
    <d v="2023-01-24T11:52:52"/>
    <m/>
    <s v="Remtido de clincia chicamocha por cuadro de 1 dia de evolucion de dolor abdominal, halalzgo de angitoac de aneurisma d aorta abdominal "/>
    <d v="2023-01-24T11:52:52"/>
    <n v="5"/>
    <s v="FRAY URIEL ARIAS MORENO"/>
    <d v="2023-01-24T12:02:30"/>
    <n v="9"/>
    <s v="I714"/>
    <s v="ANEURISMA DE LA AORTA ABDOMINAL, SIN MENCION DE RUPTURA"/>
    <s v="YONNY JERSEY SANDOVAL LAVACUDE"/>
    <d v="2023-02-02T12:29:00"/>
    <n v="216"/>
    <s v="Cuidado Intermedio Adulto"/>
    <s v="Vivo"/>
  </r>
  <r>
    <s v="ROSA AURELIA ARANGO"/>
    <s v="Cédula ciudadanía"/>
    <s v="30350437"/>
    <s v="57 Años"/>
    <s v="Adulto"/>
    <s v="ASMET SALUD EPS SAS"/>
    <s v="Subsidiado"/>
    <s v="PGP CARDIOVASCULAR REG CONTRIB-SUBSIDIA "/>
    <n v="1392496"/>
    <s v="Hospitalización"/>
    <d v="2023-01-24T12:25:00"/>
    <x v="0"/>
    <n v="2"/>
    <n v="2"/>
    <x v="2"/>
    <d v="2023-01-24T13:02:09"/>
    <m/>
    <s v="Paciente de 57 años con antecedentes de hipertensión arterial , diabetes mellitus tipo 2 no ir , neumopatia exposicional, cardiopatía dilatada con fracción eyeccion del ventriculo izquierdo del 15% (23/06/2022) no chagasica. En manejo optimo de falla cardiaca con bloqueo neurohumoral, ingresa refiriendo cuadro desde  horas de la mañana presenta mareos, debilidad, no dolor en el pecho, no sincopes. "/>
    <d v="2023-01-24T13:02:09"/>
    <n v="37"/>
    <s v="FRAY URIEL ARIAS MORENO"/>
    <d v="2023-01-24T14:29:55"/>
    <n v="87"/>
    <s v="A09"/>
    <s v="DIARREA Y GASTROENTERITIS DE PRESUNTO ORIGEN INFECCIOSO."/>
    <s v="JAVIER ORLANDO JIMENEZ MEJIA"/>
    <d v="2023-01-29T14:41:00"/>
    <n v="120"/>
    <s v="Observación"/>
    <s v="Vivo"/>
  </r>
  <r>
    <s v="MARIA JOSE GARCIA GONZALEZ"/>
    <s v="Tarjeta de Identidad"/>
    <s v="1095307380"/>
    <s v="14 Años"/>
    <s v="Pediatrico"/>
    <s v="SEGUROS DE VIDA SURAMERICANA S.A."/>
    <s v="Pólizas de Salud y MP"/>
    <s v="SALUD GLOBAL"/>
    <n v="1392531"/>
    <s v="Hospitalización"/>
    <d v="2023-01-24T13:36:00"/>
    <x v="0"/>
    <n v="2"/>
    <n v="2"/>
    <x v="2"/>
    <d v="2023-01-24T13:51:30"/>
    <m/>
    <s v="paciente femenino quien consulta por cuadro de 5 dias dias de presentacion de fiebre asteia adinamia asociado a presentacion, odinofagia,  escurrimiento  posterior, y cefalea y region frontal.  refiere a presentad ademas episodios de dopresion toracico, niega presentacion de disnea, refiere  en el colegio se han detectado casos de covid 19  "/>
    <d v="2023-01-24T13:51:30"/>
    <n v="15"/>
    <s v="SEBASTIAN  PINZON VARGAS"/>
    <d v="2023-01-24T13:53:18"/>
    <n v="1"/>
    <s v="U072"/>
    <s v="COVID-19, VIRUS NO IDENTIFICADO"/>
    <s v="SEBASTIAN  PINZON VARGAS"/>
    <d v="2023-01-24T17:33:00"/>
    <n v="3"/>
    <s v="Observación"/>
    <s v="Vivo"/>
  </r>
  <r>
    <s v="CARLINA MANCILLA DE GOMEZ"/>
    <s v="Cédula ciudadanía"/>
    <s v="27901241"/>
    <s v="87 Años"/>
    <s v="Adulto"/>
    <s v="ALLIANZ SEGUROS DE VIDA S A"/>
    <s v="Pólizas de Salud y MP"/>
    <s v="MEDICALL COLECTIVOS"/>
    <n v="1392558"/>
    <s v="Hospitalización"/>
    <d v="2023-01-24T14:26:00"/>
    <x v="0"/>
    <n v="2"/>
    <n v="2"/>
    <x v="2"/>
    <d v="2023-01-24T14:54:04"/>
    <m/>
    <s v="Paciente femenino quien consulta por cuadro de lumbalgia izquierda con irradiacion a rmimebro inferior, refiere dicho dolor se da posterior a aisda desde su propia altura para la que se  realizacion etudio de  imagen en cadera sin evidencia de lesiones oseas; actualmente refiere a pesar de terapia analgesica indicada."/>
    <d v="2023-01-24T14:54:04"/>
    <n v="28"/>
    <s v="SEBASTIAN  PINZON VARGAS"/>
    <d v="2023-01-24T14:54:30"/>
    <n v="0"/>
    <s v="M544"/>
    <s v="LUMBAGO CON CIATICA"/>
    <s v="SEBASTIAN  PINZON VARGAS"/>
    <d v="2023-01-24T19:18:00"/>
    <n v="4"/>
    <s v="Observación"/>
    <s v="Vivo"/>
  </r>
  <r>
    <s v="FELICITACION FERIA AROSEMENA"/>
    <s v="Cédula ciudadanía"/>
    <s v="23041299"/>
    <s v="88 Años"/>
    <s v="Adulto"/>
    <s v="NUEVA EMPRESA PROMOTORA DE SALUD S.A."/>
    <s v="Subsidiado"/>
    <s v="SANTANDER PITP PBS SUBSIDIADO "/>
    <n v="1392565"/>
    <s v="Hospitalización"/>
    <d v="2023-01-24T14:37:00"/>
    <x v="0"/>
    <n v="1"/>
    <n v="1"/>
    <x v="0"/>
    <d v="2023-01-24T14:41:15"/>
    <m/>
    <s v="remitida de puesto de salud de San rafael Riobegro por Impresión Diagnóstica de Infarto Agudo Del Miocardio Sin Elevacion Del St._x000a_ingresa paceinte con cifars tensionales elevadas y masa pulsatil en epigastrio. "/>
    <d v="2023-01-24T14:41:15"/>
    <n v="4"/>
    <s v="FRAY URIEL ARIAS MORENO"/>
    <d v="2023-01-24T15:02:28"/>
    <n v="21"/>
    <s v="I209"/>
    <s v="ANGINA DE PECHO, NO ESPECIFICADA"/>
    <s v="JAVIER ORLANDO JIMENEZ MEJIA"/>
    <d v="2023-01-26T14:10:00"/>
    <n v="47"/>
    <s v="Observación"/>
    <s v="Vivo"/>
  </r>
  <r>
    <s v="ALFREDO CORTEZ"/>
    <s v="Cédula ciudadanía"/>
    <s v="91244406"/>
    <s v="57 Años"/>
    <s v="Adulto"/>
    <s v="EPS SURAMERICANA S.A."/>
    <s v="Contributivo"/>
    <s v="PBS CONTRIBUTIVO "/>
    <n v="1392579"/>
    <s v="Hospitalización"/>
    <d v="2023-01-24T15:01:00"/>
    <x v="0"/>
    <n v="3"/>
    <n v="3"/>
    <x v="1"/>
    <d v="2023-01-24T15:59:03"/>
    <m/>
    <s v="Paciente refiere cuadro desde horas de la mañna dado por dolor en el pecho, lado izquierdo de tipo picadas. opresivo, fatiga._x000a__x000a_"/>
    <d v="2023-01-24T15:59:03"/>
    <n v="58"/>
    <s v="FRAY URIEL ARIAS MORENO"/>
    <d v="2023-01-24T16:05:14"/>
    <n v="6"/>
    <s v="R074"/>
    <s v="DOLOR EN EL PECHO, NO ESPECIFICADO"/>
    <s v="FRAY URIEL ARIAS MORENO"/>
    <d v="2023-01-24T21:55:00"/>
    <n v="5"/>
    <s v="Observación"/>
    <s v="Vivo"/>
  </r>
  <r>
    <s v="ALVARO RANGEL RUEDA"/>
    <s v="Cédula ciudadanía"/>
    <s v="13844149"/>
    <s v="66 Años"/>
    <s v="Adulto"/>
    <s v="ENTIDAD PROMOTORA DE SALUD FAMISANAR S A S"/>
    <s v="Contributivo"/>
    <s v="PBS CONTRIBUTIVO "/>
    <n v="1392583"/>
    <s v="Hospitalización"/>
    <d v="2023-01-24T15:12:00"/>
    <x v="0"/>
    <n v="1"/>
    <m/>
    <x v="0"/>
    <m/>
    <m/>
    <s v="&quot; Dolor en el pecho &quot;_x000a_Paciente de 66 años  ingresa por cuadro de dolor toracico, deriva como urgencia vital por hallazgos de Infarto Agudo Del Miocardio  elevacion del segmento st "/>
    <d v="2023-01-24T15:27:45"/>
    <n v="15"/>
    <s v="YONNY JERSEY SANDOVAL LAVACUDE"/>
    <d v="2023-01-24T15:28:50"/>
    <n v="1"/>
    <s v="I219"/>
    <s v="INFARTO AGUDO DEL MIOCARDIO, SIN OTRA ESPECIFICACION"/>
    <s v="YONNY JERSEY SANDOVAL LAVACUDE"/>
    <d v="2023-01-27T15:02:00"/>
    <n v="71"/>
    <s v="Hemodinamia"/>
    <s v="Vivo"/>
  </r>
  <r>
    <s v="ALVARO MARTINEZ SALCEDO"/>
    <s v="Cédula ciudadanía"/>
    <s v="6555156"/>
    <s v="81 Años"/>
    <s v="Adulto"/>
    <s v="COMPAÑIA DE MEDICINA PREPAGADA COLSANITAS S.A."/>
    <s v="Pólizas de Salud y MP"/>
    <s v="1010 COLSANITAS INTEGRAL MEDICAL"/>
    <n v="1392586"/>
    <s v="Hospitalización"/>
    <d v="2023-01-24T15:18:00"/>
    <x v="0"/>
    <n v="1"/>
    <n v="1"/>
    <x v="0"/>
    <d v="2023-01-24T15:52:39"/>
    <m/>
    <s v="dolor toracico "/>
    <d v="2023-01-24T15:52:39"/>
    <n v="34"/>
    <s v="SEBASTIAN  PINZON VARGAS"/>
    <d v="2023-01-24T15:54:01"/>
    <n v="1"/>
    <s v="I509"/>
    <s v="INSUFICIENCIA CARDIACA, NO ESPECIFICADA"/>
    <s v="SEBASTIAN  PINZON VARGAS"/>
    <d v="2023-01-31T15:48:00"/>
    <n v="167"/>
    <s v="Observación"/>
    <s v="Vivo"/>
  </r>
  <r>
    <s v="ALFONSO MARIO GAMBOA CALA"/>
    <s v="Cédula ciudadanía"/>
    <s v="13813182"/>
    <s v="72 Años"/>
    <s v="Adulto"/>
    <s v="SALUD TOTAL ENTIDAD PROMOTORA DE SALUD DEL REG"/>
    <s v="Contributivo"/>
    <s v="PBS CONTRIBUTIVO "/>
    <n v="1392607"/>
    <s v="Hospitalización"/>
    <d v="2023-01-24T16:36:00"/>
    <x v="0"/>
    <n v="1"/>
    <m/>
    <x v="0"/>
    <m/>
    <m/>
    <s v="Paciente remitido de clincia chicamocha por Impresión Diagnóstica de Infarto Agudo De Miocardio Con Elevación Del St. "/>
    <d v="2023-01-24T16:41:37"/>
    <n v="5"/>
    <s v="FRAY URIEL ARIAS MORENO"/>
    <d v="2023-01-24T16:42:46"/>
    <n v="1"/>
    <s v="I219"/>
    <s v="INFARTO AGUDO DEL MIOCARDIO, SIN OTRA ESPECIFICACION"/>
    <s v="YONNY JERSEY SANDOVAL LAVACUDE"/>
    <d v="2023-01-26T12:09:00"/>
    <n v="43"/>
    <s v="Hemodinamia"/>
    <s v="Vivo"/>
  </r>
  <r>
    <s v="WILSON BORBON MORENO"/>
    <s v="Cédula ciudadanía"/>
    <s v="79428405"/>
    <s v="55 Años"/>
    <s v="Adulto"/>
    <s v="NUEVA EMPRESA PROMOTORA DE SALUD S.A."/>
    <s v="Contributivo"/>
    <s v="SANTANDER PITP PBS CONTRIBUTIVO "/>
    <n v="1392609"/>
    <s v="Urgencias"/>
    <d v="2023-01-24T16:41:00"/>
    <x v="0"/>
    <n v="2"/>
    <n v="2"/>
    <x v="2"/>
    <d v="2023-01-24T16:55:54"/>
    <m/>
    <s v="Paciente con antecedente de Accidente Cerebro-Vascular isquemico e implante de Cardiodesfibrilador Implantable bicameral el 12/10/2021 metronic,  con ultima reprogramacion en el ems de octubre 2022 en donde evidencian dispositivo normofuncionante con bateria para 10 años,_x000a_ingresa por cuadro de alarma del  del dispositivo 4 e´pisodios hoy no sincipes. "/>
    <d v="2023-01-24T16:55:54"/>
    <n v="14"/>
    <s v="FRAY URIEL ARIAS MORENO"/>
    <d v="2023-01-24T16:59:35"/>
    <n v="3"/>
    <s v="I472"/>
    <s v="TAQUICARDIA VENTRICULAR"/>
    <s v="CARLOS ALBERTO QUIROZ ROMERO"/>
    <d v="2023-01-24T22:22:00"/>
    <n v="5"/>
    <m/>
    <s v="Vivo"/>
  </r>
  <r>
    <s v="ELISA ORDOÑEZ DE CADENA"/>
    <s v="Cédula ciudadanía"/>
    <s v="28130968"/>
    <s v="66 Años"/>
    <s v="Adulto"/>
    <s v="COMPAÑIA DE MEDICINA PREPAGADA COLSANITAS S.A."/>
    <s v="Pólizas de Salud y MP"/>
    <s v="1010 COLSANITAS INTEGRAL"/>
    <n v="1392610"/>
    <s v="Hospitalización"/>
    <d v="2023-01-24T16:46:00"/>
    <x v="0"/>
    <n v="1"/>
    <n v="1"/>
    <x v="0"/>
    <d v="2023-01-24T17:17:28"/>
    <m/>
    <s v="disnea "/>
    <d v="2023-01-24T17:17:28"/>
    <n v="31"/>
    <s v="SEBASTIAN  PINZON VARGAS"/>
    <d v="2023-01-24T17:18:51"/>
    <n v="1"/>
    <s v="I260"/>
    <s v="EMBOLIA PULMONAR CON MENCION DE CORAZON PULMONAR AGUDO"/>
    <s v="SEBASTIAN  PINZON VARGAS"/>
    <d v="2023-01-26T13:37:00"/>
    <n v="44"/>
    <s v="Observación"/>
    <s v="Vivo"/>
  </r>
  <r>
    <s v="IVAN YESID ROMERO PIMIENTO"/>
    <s v="Cédula ciudadanía"/>
    <s v="1100974475"/>
    <s v="23 Años"/>
    <s v="Adulto"/>
    <s v="COMPAÑIA DE SEGUROS DE VIDA COLMENA S.A."/>
    <s v="Riesgos Laborales"/>
    <s v="ARL"/>
    <n v="1392613"/>
    <s v="Urgencias"/>
    <d v="2023-01-24T17:00:00"/>
    <x v="0"/>
    <n v="3"/>
    <n v="3"/>
    <x v="1"/>
    <d v="2023-01-24T17:16:20"/>
    <m/>
    <s v="Paciente refiere accidente de trabajo en obra de construccion hace 1 hora. "/>
    <d v="2023-01-24T17:16:20"/>
    <n v="16"/>
    <s v="FRAY URIEL ARIAS MORENO"/>
    <d v="2023-01-24T18:28:17"/>
    <n v="71"/>
    <s v="S809"/>
    <s v="TRAUMATISMO SUPERFICIAL DE LA PIERNA, NO ESPECIFICADO"/>
    <s v="JUAN CARLOS DE SALES VIRGUETH"/>
    <d v="2023-01-24T21:00:00"/>
    <n v="2"/>
    <s v="Alta a Casa"/>
    <s v="Vivo"/>
  </r>
  <r>
    <s v="PEDRO NELSON ARAQUE DURAN"/>
    <s v="Cédula ciudadanía"/>
    <s v="79392555"/>
    <s v="56 Años"/>
    <s v="Adulto"/>
    <s v="NUEVA EMPRESA PROMOTORA DE SALUD S.A."/>
    <s v="Contributivo"/>
    <s v="SANTANDER PITP PBS CONTRIBUTIVO "/>
    <n v="1392622"/>
    <s v="Hospitalización"/>
    <d v="2023-01-24T19:59:00"/>
    <x v="0"/>
    <n v="3"/>
    <n v="3"/>
    <x v="1"/>
    <d v="2023-01-24T20:26:17"/>
    <m/>
    <s v="PACIENTE  REMITIDO DE  CLINICA  FOSCAL  CON CODIGO DE  ACEPTACION 095724012023-J. PACIENTE  C Óxido Nítrico Fibrilacion Auricular  RAPIDA Y CON  DOLOR TORAXICO  REMITEN PARA  ESTRATIFICACION CORONARIA "/>
    <d v="2023-01-24T20:26:17"/>
    <n v="27"/>
    <s v="JENNIE ASTRID BECERRA MENECES"/>
    <d v="2023-01-24T20:39:58"/>
    <n v="13"/>
    <s v="I489"/>
    <s v="FIBRILACIÓN Y ALETEO AURICULAR, NO ESPECIFICADO"/>
    <s v="JENNIE ASTRID BECERRA MENECES"/>
    <d v="2023-01-28T12:35:00"/>
    <n v="87"/>
    <s v="Observación"/>
    <s v="Vivo"/>
  </r>
  <r>
    <s v="DILIA ROSA SANJUAN SARAVIA"/>
    <s v="Cédula ciudadanía"/>
    <s v="27765292"/>
    <s v="70 Años"/>
    <s v="Adulto"/>
    <s v="SALUD TOTAL ENTIDAD PROMOTORA DE SALUD DEL REG"/>
    <s v="Contributivo"/>
    <s v="PBS CONTRIBUTIVO "/>
    <n v="1392623"/>
    <s v="Urgencias"/>
    <d v="2023-01-24T20:32:00"/>
    <x v="0"/>
    <n v="3"/>
    <n v="3"/>
    <x v="1"/>
    <d v="2023-01-24T21:30:29"/>
    <m/>
    <s v="&quot;Tengo vertigo&quot;"/>
    <d v="2023-01-24T21:30:29"/>
    <n v="58"/>
    <s v="JUAN CARLOS DE SALES VIRGUETH"/>
    <d v="2023-01-24T21:32:49"/>
    <n v="2"/>
    <s v="H811"/>
    <s v="VERTIGO PAROXISTICO BENIGNO"/>
    <s v="JUAN CARLOS DE SALES VIRGUETH"/>
    <d v="2023-01-24T22:16:00"/>
    <n v="0"/>
    <s v="Alta a Casa"/>
    <s v="Vivo"/>
  </r>
  <r>
    <s v="HENNER NARANJO CASTRO"/>
    <s v="Cédula ciudadanía"/>
    <s v="91324700"/>
    <s v="48 Años"/>
    <s v="Adulto"/>
    <s v="COOSALUD ENTIDAD PROMOTORA DE SALUD S.A"/>
    <s v="Subsidiado"/>
    <s v="ATEN. INTEGRAL CARDIOLOGÍA REG SUBSIDIADO"/>
    <n v="1392625"/>
    <s v="Hospitalización"/>
    <d v="2023-01-24T21:40:00"/>
    <x v="0"/>
    <n v="2"/>
    <n v="2"/>
    <x v="2"/>
    <d v="2023-01-24T22:17:13"/>
    <m/>
    <s v="paciente  remitido de clinica   magdalena media   por  derrame pleural izquierdo,dimero d   elevado,  asociado  a  Postoperatorio de    revascularizacion miocardica  de tres  vasos  11/01/23  en la institucion.  paciente  con codigo de  aceptacion 181424012023-j_x000a_"/>
    <d v="2023-01-24T22:17:13"/>
    <n v="37"/>
    <s v="JENNIE ASTRID BECERRA MENECES"/>
    <d v="2023-01-24T22:19:57"/>
    <n v="2"/>
    <s v="J90X"/>
    <s v="DERRAME PLEURAL NO CLASIFICADO EN OTRA PARTE"/>
    <s v="JENNIE ASTRID BECERRA MENECES"/>
    <d v="2023-01-31T13:17:00"/>
    <n v="158"/>
    <s v="Cuidado Intermedio Adulto"/>
    <s v="Vivo"/>
  </r>
  <r>
    <s v="AGUSTINA TRISTANCHO MEDINA"/>
    <s v="Cédula ciudadanía"/>
    <s v="63278978"/>
    <s v="77 Años"/>
    <s v="Adulto"/>
    <s v="COOSALUD ENTIDAD PROMOTORA DE SALUD S.A"/>
    <s v="Subsidiado"/>
    <s v="ATEN. INTEGRAL CARDIOLOGÍA REG SUBSIDIADO"/>
    <n v="1392627"/>
    <s v="Hospitalización"/>
    <d v="2023-01-24T22:03:00"/>
    <x v="0"/>
    <n v="2"/>
    <n v="2"/>
    <x v="2"/>
    <d v="2023-01-24T22:16:06"/>
    <m/>
    <s v="&quot;Mucho ahogo&quot;"/>
    <d v="2023-01-24T22:16:06"/>
    <n v="13"/>
    <s v="JUAN CARLOS DE SALES VIRGUETH"/>
    <d v="2023-01-24T22:17:38"/>
    <n v="1"/>
    <s v="I500"/>
    <s v="INSUFICIENCIA CARDIACA CONGESTIVA"/>
    <s v="JUAN CARLOS DE SALES VIRGUETH"/>
    <d v="2023-01-25T22:52:00"/>
    <n v="24"/>
    <s v="Hospitalización Adulto"/>
    <s v="Vivo"/>
  </r>
  <r>
    <s v="EUDOCIA PINTO"/>
    <s v="Cédula ciudadanía"/>
    <s v="28252022"/>
    <s v="73 Años"/>
    <s v="Adulto"/>
    <s v="NUEVA EMPRESA PROMOTORA DE SALUD S.A."/>
    <s v="Subsidiado"/>
    <s v="SANTANDER PITP PBS SUBSIDIADO "/>
    <n v="1392629"/>
    <s v="Hospitalización"/>
    <d v="2023-01-24T22:40:00"/>
    <x v="0"/>
    <n v="2"/>
    <n v="2"/>
    <x v="2"/>
    <d v="2023-01-24T22:55:51"/>
    <m/>
    <s v="PACIENTE REMITIDA DEL HOSPITAL SANGIL EN CONTEXTO DE Infarto Agudo Del Miocardio_x000a__x000a_AL INGRESO PACIENTE DESPIERTA, ALERTA, ORIENTADA, NO ALGICA, SUPLENCIA OXIGENO. EN EL MOMENTO NIEGA DISNEA, NO FATIGA, NO DOLOR TORACICO._x000a_SE CONSIDERA INGRESAR, MONITORIZACION Y TOMA Electrocardiograma DE FORMA INMEDIATA._x000a_"/>
    <d v="2023-01-24T22:55:51"/>
    <n v="15"/>
    <s v="GIANMARCO  CAMELO PARDO"/>
    <d v="2023-01-24T23:01:17"/>
    <n v="5"/>
    <s v="I200x"/>
    <s v="ANGINA INESTABLE"/>
    <s v="GIANMARCO  CAMELO PARDO"/>
    <d v="2023-01-27T15:16:00"/>
    <n v="64"/>
    <s v="Cuidado Intermedio Adulto"/>
    <s v="Vivo"/>
  </r>
  <r>
    <s v="JESUS DANIEL NAVAS GALINDO"/>
    <s v="Cédula ciudadanía"/>
    <s v="91131270"/>
    <s v="57 Años"/>
    <s v="Adulto"/>
    <s v="SALUD TOTAL ENTIDAD PROMOTORA DE SALUD DEL REG"/>
    <s v="Contributivo"/>
    <s v="POS SUBSIDIADO "/>
    <n v="1392630"/>
    <s v="Hospitalización"/>
    <d v="2023-01-24T22:47:00"/>
    <x v="0"/>
    <n v="2"/>
    <n v="2"/>
    <x v="2"/>
    <d v="2023-01-24T23:53:13"/>
    <m/>
    <s v="Remitido de Cimitarra por bradicardia"/>
    <d v="2023-01-24T23:53:13"/>
    <n v="66"/>
    <s v="JUAN CARLOS DE SALES VIRGUETH"/>
    <d v="2023-01-25T01:15:04"/>
    <n v="81"/>
    <s v="R074"/>
    <s v="DOLOR EN EL PECHO, NO ESPECIFICADO"/>
    <s v="JUAN CARLOS DE SALES VIRGUETH"/>
    <d v="2023-01-30T12:56:00"/>
    <n v="131"/>
    <s v="Observación"/>
    <s v="Vivo"/>
  </r>
  <r>
    <s v="JOSE MANUEL URIBE CAMACHO"/>
    <s v="Cédula ciudadanía"/>
    <s v="2035099"/>
    <s v="90 Años"/>
    <s v="Adulto"/>
    <s v="COOSALUD ENTIDAD PROMOTORA DE SALUD S.A"/>
    <s v="Subsidiado"/>
    <s v="ATEN. INTEGRAL CARDIOLOGÍA REG SUBSIDIADO"/>
    <n v="1392631"/>
    <s v="Hospitalización"/>
    <d v="2023-01-24T22:53:00"/>
    <x v="0"/>
    <n v="3"/>
    <n v="3"/>
    <x v="1"/>
    <d v="2023-01-25T00:06:07"/>
    <m/>
    <s v="PACIENTE  REMITIDO DEL HUS (FI:22/01/23)  POR EDEMA  FALLA  CARDIACA   DESCOMPENSADA   Y VALORACION POR  CARDIOLOGIA."/>
    <d v="2023-01-25T00:06:07"/>
    <n v="73"/>
    <s v="JENNIE ASTRID BECERRA MENECES"/>
    <d v="2023-01-25T00:38:33"/>
    <n v="32"/>
    <s v="I500"/>
    <s v="INSUFICIENCIA CARDIACA CONGESTIVA"/>
    <s v="JENNIE ASTRID BECERRA MENECES"/>
    <d v="2023-01-26T10:47:00"/>
    <n v="34"/>
    <s v="Hospitalización Adulto"/>
    <s v="Vivo"/>
  </r>
  <r>
    <s v="GLORIA ELCY ROJAS CARDONA"/>
    <s v="Cédula ciudadanía"/>
    <s v="21979893"/>
    <s v="54 Años"/>
    <s v="Adulto"/>
    <s v="NUEVA EMPRESA PROMOTORA DE SALUD S.A."/>
    <s v="Subsidiado"/>
    <s v="SANTANDER PITP PBS SUBSIDIADO "/>
    <n v="1392633"/>
    <s v="Hospitalización"/>
    <d v="2023-01-24T23:38:00"/>
    <x v="0"/>
    <n v="1"/>
    <n v="1"/>
    <x v="0"/>
    <d v="2023-01-24T23:58:39"/>
    <m/>
    <s v="Remitida de Lebrija por Infarto Agudo Del Miocardio "/>
    <d v="2023-01-24T23:58:39"/>
    <n v="20"/>
    <s v="JUAN CARLOS DE SALES VIRGUETH"/>
    <d v="2023-01-25T00:15:33"/>
    <n v="16"/>
    <s v="I213x"/>
    <s v="INFARTO AGUDO DE MIOCARDIO CON ELEVACION DE ST "/>
    <s v="JUAN CARLOS DE SALES VIRGUETH"/>
    <d v="2023-02-01T04:20:00"/>
    <n v="172"/>
    <s v="Cuidado Intensivo Adulto"/>
    <s v="Muerto despues de 48 horas"/>
  </r>
  <r>
    <s v="GRACIELA MACIAS DE RUEDA"/>
    <s v="Cédula ciudadanía"/>
    <s v="28378876"/>
    <s v="77 Años"/>
    <s v="Adulto"/>
    <s v="EPS SURAMERICANA S.A."/>
    <s v="Contributivo"/>
    <s v="PBS CONTRIBUTIVO "/>
    <n v="1392635"/>
    <s v="Hospitalización"/>
    <d v="2023-01-25T00:43:00"/>
    <x v="0"/>
    <n v="3"/>
    <n v="3"/>
    <x v="1"/>
    <d v="2023-01-25T00:53:37"/>
    <m/>
    <s v="PACIENT E REMITIDA  DE  CLINICA  CHICAMOCHA  CON ACEPTACION  ,  INGRESA REMITIDA  DE CONSULTA  EXTERNA  CON Electrocardiograma  EXTRAINSTITUCIONAL  CON BLOQUEO DE  RAMA IZQUIERDA  "/>
    <d v="2023-01-25T00:53:37"/>
    <n v="10"/>
    <s v="JENNIE ASTRID BECERRA MENECES"/>
    <d v="2023-01-25T02:51:38"/>
    <n v="118"/>
    <s v="I209"/>
    <s v="ANGINA DE PECHO, NO ESPECIFICADA"/>
    <s v="JENNIE ASTRID BECERRA MENECES"/>
    <d v="2023-01-25T13:46:00"/>
    <n v="10"/>
    <s v="Observación"/>
    <s v="Vivo"/>
  </r>
  <r>
    <s v="ROBERTO SANGUINO CORDERO"/>
    <s v="Cédula ciudadanía"/>
    <s v="5539397"/>
    <s v="84 Años"/>
    <s v="Adulto"/>
    <s v="COOSALUD ENTIDAD PROMOTORA DE SALUD S.A"/>
    <s v="Subsidiado"/>
    <s v="ATEN. INTEGRAL CARDIOLOGÍA REG SUBSIDIADO"/>
    <n v="1392636"/>
    <s v="Hospitalización"/>
    <d v="2023-01-25T00:57:00"/>
    <x v="0"/>
    <n v="2"/>
    <n v="2"/>
    <x v="2"/>
    <d v="2023-01-25T02:33:29"/>
    <m/>
    <s v="(traige realizado 01:00am sin emabrgo por problemas sahi no queda el registro)_x000a_Paciente adulto mayor remitido del hospital de norte en contexto dolor toracico"/>
    <d v="2023-01-25T02:33:29"/>
    <n v="96"/>
    <s v="GIANMARCO  CAMELO PARDO"/>
    <d v="2023-01-25T02:36:38"/>
    <n v="3"/>
    <s v="I209"/>
    <s v="ANGINA DE PECHO, NO ESPECIFICADA"/>
    <s v="GIANMARCO  CAMELO PARDO"/>
    <d v="2023-01-26T23:37:00"/>
    <n v="45"/>
    <s v="Observación"/>
    <s v="Vivo"/>
  </r>
  <r>
    <s v="JULIAN ANDRES LOZA ESPINOSA"/>
    <s v="Cédula ciudadanía"/>
    <s v="1005482879"/>
    <s v="21 Años"/>
    <s v="Adulto"/>
    <s v="NUEVA EMPRESA PROMOTORA DE SALUD S.A."/>
    <s v="Subsidiado"/>
    <s v="SANTANDER PITP PBS SUBSIDIADO "/>
    <n v="1392637"/>
    <s v="Hospitalización"/>
    <d v="2023-01-25T01:13:00"/>
    <x v="0"/>
    <n v="3"/>
    <n v="3"/>
    <x v="1"/>
    <d v="2023-01-25T01:55:38"/>
    <m/>
    <s v="Remitido como urgencia vital del hospital Manuela Beltran Socorro por sospecha de endocarditis infecciosa."/>
    <d v="2023-01-25T01:55:38"/>
    <n v="42"/>
    <s v="JUAN CARLOS DE SALES VIRGUETH"/>
    <d v="2023-01-25T02:13:07"/>
    <n v="17"/>
    <s v="R509"/>
    <s v="FIEBRE, NO ESPECIFICADA"/>
    <s v="JUAN CARLOS DE SALES VIRGUETH"/>
    <d v="2023-01-30T11:44:00"/>
    <n v="129"/>
    <s v="Observación"/>
    <s v="Vivo"/>
  </r>
  <r>
    <s v="ALIRIO JAIMES RODRIGUEZ"/>
    <s v="Cédula ciudadanía"/>
    <s v="91487343"/>
    <s v="47 Años"/>
    <s v="Adulto"/>
    <s v="EPS SURAMERICANA S.A."/>
    <s v="Contributivo"/>
    <s v="PBS CONTRIBUTIVO "/>
    <n v="1392638"/>
    <s v="Hospitalización"/>
    <d v="2023-01-25T01:19:00"/>
    <x v="0"/>
    <n v="3"/>
    <n v="3"/>
    <x v="1"/>
    <d v="2023-01-25T02:10:15"/>
    <m/>
    <s v="&quot;Se cayó&quot;"/>
    <d v="2023-01-25T02:10:15"/>
    <n v="51"/>
    <s v="JUAN CARLOS DE SALES VIRGUETH"/>
    <d v="2023-01-25T03:01:44"/>
    <n v="51"/>
    <s v="F103"/>
    <s v="TRASTORNOS MENTALES Y DEL COMPORTAMIENTO DEBIDOS AL USO DE ALCOHOL, ESTADO DE ABSTINENCIA"/>
    <s v="JUAN CARLOS DE SALES VIRGUETH"/>
    <d v="2023-01-26T16:05:00"/>
    <n v="37"/>
    <s v="Observación"/>
    <s v="Vivo"/>
  </r>
  <r>
    <s v="MARIA ELISA MEJIA DE RIOS"/>
    <s v="Cédula ciudadanía"/>
    <s v="28261433"/>
    <s v="91 Años"/>
    <s v="Adulto"/>
    <s v="COOSALUD ENTIDAD PROMOTORA DE SALUD S.A"/>
    <s v="Subsidiado"/>
    <s v="ATEN. INTEGRAL CARDIOLOGÍA REG SUBSIDIADO"/>
    <n v="1392639"/>
    <s v="Hospitalización"/>
    <d v="2023-01-25T02:51:00"/>
    <x v="0"/>
    <n v="3"/>
    <n v="3"/>
    <x v="1"/>
    <d v="2023-01-25T04:28:54"/>
    <m/>
    <s v="PACIENT E REMITIDA DEL HUS POR  ENFERMEDAD  ARTERIAL  OCLUSIVA  CRONICA    PARA  VALORACION POR  CIRUGIA  VASCLAR"/>
    <d v="2023-01-25T04:28:54"/>
    <n v="97"/>
    <s v="JENNIE ASTRID BECERRA MENECES"/>
    <d v="2023-01-25T05:16:44"/>
    <n v="47"/>
    <s v="I771"/>
    <s v="ESTRECHEZ ARTERIAL"/>
    <s v="JENNIE ASTRID BECERRA MENECES"/>
    <d v="2023-01-26T13:04:00"/>
    <n v="31"/>
    <s v="Observación"/>
    <s v="Vivo"/>
  </r>
  <r>
    <s v="JOSE ANTONIO MEJIA CRUZ"/>
    <s v="Cédula ciudadanía"/>
    <s v="13836447"/>
    <s v="65 Años"/>
    <s v="Adulto"/>
    <s v="SALUD TOTAL ENTIDAD PROMOTORA DE SALUD DEL REG"/>
    <s v="Contributivo"/>
    <s v="PBS CONTRIBUTIVO "/>
    <n v="1392641"/>
    <s v="Hospitalización"/>
    <d v="2023-01-25T05:08:00"/>
    <x v="0"/>
    <n v="1"/>
    <n v="1"/>
    <x v="0"/>
    <d v="2023-01-25T05:17:25"/>
    <m/>
    <s v="Remitido de Giron por Síndrome Coronario Agudo "/>
    <d v="2023-01-25T05:17:25"/>
    <n v="9"/>
    <s v="JUAN CARLOS DE SALES VIRGUETH"/>
    <d v="2023-01-25T05:23:27"/>
    <n v="6"/>
    <s v="I213x"/>
    <s v="INFARTO AGUDO DE MIOCARDIO CON ELEVACION DE ST "/>
    <s v="JUAN CARLOS DE SALES VIRGUETH"/>
    <d v="2023-01-31T13:37:00"/>
    <n v="152"/>
    <s v="Cuidado Intermedio Adulto"/>
    <s v="Vivo"/>
  </r>
  <r>
    <s v="EDILMA JAIME DE PINEDA"/>
    <s v="Cédula ciudadanía"/>
    <s v="37311136"/>
    <s v="67 Años"/>
    <s v="Adulto"/>
    <s v="NUEVA EMPRESA PROMOTORA DE SALUD S.A."/>
    <s v="Contributivo"/>
    <s v="N. DE SANTANDER PITP PBS CONTRIBUTIVO "/>
    <n v="1392778"/>
    <s v="Hospitalización"/>
    <d v="2023-01-25T07:51:00"/>
    <x v="0"/>
    <n v="2"/>
    <n v="2"/>
    <x v="2"/>
    <d v="2023-01-25T07:56:27"/>
    <m/>
    <s v="Remiten del Hospital Internacional De Colombia con Diagnóstico de Infarto Agudo Del Miocardio Sin Elevacion Del St "/>
    <d v="2023-01-25T07:56:27"/>
    <n v="5"/>
    <s v="JAVIER ORLANDO JIMENEZ MEJIA"/>
    <d v="2023-01-25T08:12:37"/>
    <n v="16"/>
    <s v="I209"/>
    <s v="ANGINA DE PECHO, NO ESPECIFICADA"/>
    <s v="JAVIER ORLANDO JIMENEZ MEJIA"/>
    <d v="2023-01-27T12:34:00"/>
    <n v="52"/>
    <s v="Observación"/>
    <s v="Vivo"/>
  </r>
  <r>
    <s v="LISNEY GUERRA HERNANDEZ"/>
    <s v="Cédula ciudadanía"/>
    <s v="63432849"/>
    <s v="56 Años"/>
    <s v="Adulto"/>
    <s v="SALUD TOTAL ENTIDAD PROMOTORA DE SALUD DEL REG"/>
    <s v="Contributivo"/>
    <s v="PBS CONTRIBUTIVO "/>
    <n v="1392824"/>
    <s v="Hospitalización"/>
    <d v="2023-01-25T08:24:00"/>
    <x v="0"/>
    <n v="3"/>
    <n v="3"/>
    <x v="1"/>
    <d v="2023-01-25T08:37:40"/>
    <m/>
    <s v="&quot; me duele el pecho &quot;_x000a_Paciente de 56 años de edad, quien consulta por cuadro clinico de 2 dias de evolucion dado por dolor toracico tipo ardor que se irradia a dorso, acompañado de nauseas, y sudoracion, refiere que en los ultimos meses ha presentado deterioro de clase funcional y  disnea paroxistica nocturna &quot; me toca dormir sentada &quot;  intensidad de dolor 2/10. Motivo por el cual consulta "/>
    <d v="2023-01-25T08:37:40"/>
    <n v="13"/>
    <s v="YONNY JERSEY SANDOVAL LAVACUDE"/>
    <d v="2023-01-25T08:41:02"/>
    <n v="3"/>
    <s v="I209"/>
    <s v="ANGINA DE PECHO, NO ESPECIFICADA"/>
    <s v="FRANCISCO JOSE ORTEGA TORRES"/>
    <d v="2023-01-25T13:53:00"/>
    <n v="5"/>
    <s v="Observación"/>
    <s v="Vivo"/>
  </r>
  <r>
    <s v="MARTHA YANETH BADILLO VESGA"/>
    <s v="Cédula ciudadanía"/>
    <s v="37577277"/>
    <s v="42 Años"/>
    <s v="Adulto"/>
    <s v="ENTIDAD PROMOTORA DE SALUD FAMISANAR S A S"/>
    <s v="Contributivo"/>
    <s v="PBS SUBSIDIADO "/>
    <n v="1392870"/>
    <s v="Hospitalización"/>
    <d v="2023-01-25T08:51:00"/>
    <x v="0"/>
    <n v="2"/>
    <n v="2"/>
    <x v="2"/>
    <d v="2023-01-25T09:00:48"/>
    <m/>
    <s v="&quot; tengo dolor &quot;_x000a_Paciente de 42 años de edad,  ingresa derivada del Hospital Internacional De Colombia donde consulta por cuadro clinico de 1 dia de evolucion dado por dolor  toracico tipo opresivo, que se alterana con dolor tipo corrente y sensacion de disnea, ha presentado nauseas, en el mes de octubre estuvo hospitalizada por sinope, cuenta con prueba de induccion de isquemia negativa, electrocardiograma con bradicardia sinusal  marcador cardiaco del setio de remision negativo, derivan en contexto de angina inestable. "/>
    <d v="2023-01-25T09:00:48"/>
    <n v="9"/>
    <s v="YONNY JERSEY SANDOVAL LAVACUDE"/>
    <d v="2023-01-25T09:45:31"/>
    <n v="44"/>
    <s v="I209"/>
    <s v="ANGINA DE PECHO, NO ESPECIFICADA"/>
    <s v="JAVIER ORLANDO JIMENEZ MEJIA"/>
    <d v="2023-01-25T13:52:00"/>
    <n v="4"/>
    <s v="Observación"/>
    <s v="Vivo"/>
  </r>
  <r>
    <s v="LINA BELTRAN TOLEDO"/>
    <s v="Cédula ciudadanía"/>
    <s v="37930265"/>
    <s v="59 Años"/>
    <s v="Adulto"/>
    <s v="ASMET SALUD EPS SAS"/>
    <s v="Subsidiado"/>
    <s v="PGP INTEGRAL REG CONTRIBUT-SUBSIDIADO "/>
    <n v="1392936"/>
    <s v="Hospitalización"/>
    <d v="2023-01-25T09:27:00"/>
    <x v="0"/>
    <n v="3"/>
    <n v="3"/>
    <x v="1"/>
    <d v="2023-01-25T09:49:17"/>
    <m/>
    <s v="&quot; tengo palpitaciones &quot;_x000a_Paciente de 59 años de edad,  sin antecedentes previos ingresa  en contexto de cuadro de palpitaciones desde hace 2 meses, el cual siempre se presenta   posterior a conciliar el sueño &quot; yo tengo pesadilla y depues de eso me despierto asustada y con sensacion de palpitaciones, mi hija me calma y siento mejoria &quot; Niega dolo toracico, niega  disnea o sincopes. "/>
    <d v="2023-01-25T09:49:17"/>
    <n v="22"/>
    <s v="YONNY JERSEY SANDOVAL LAVACUDE"/>
    <d v="2023-01-25T10:23:17"/>
    <n v="33"/>
    <s v="R002"/>
    <s v="PALPITACIONES"/>
    <s v="YONNY JERSEY SANDOVAL LAVACUDE"/>
    <d v="2023-01-25T21:11:00"/>
    <n v="10"/>
    <s v="Observación"/>
    <s v="Vivo"/>
  </r>
  <r>
    <s v="ISRAEL BECERRA BLANCO"/>
    <s v="Cédula ciudadanía"/>
    <s v="12530141"/>
    <s v="74 Años"/>
    <s v="Adulto"/>
    <s v="COOSALUD ENTIDAD PROMOTORA DE SALUD S.A"/>
    <s v="Subsidiado"/>
    <s v="ATEN. INTEGRAL CARDIOLOGÍA REG SUBSIDIADO"/>
    <n v="1392941"/>
    <s v="Hospitalización"/>
    <d v="2023-01-25T09:31:00"/>
    <x v="0"/>
    <n v="3"/>
    <n v="3"/>
    <x v="1"/>
    <d v="2023-01-25T10:09:23"/>
    <m/>
    <s v="&quot; tengo dolor &quot;_x000a_Paciente de 74 años de edad con cambio valvular mitral protesis biologica mas plastia de tricuspidea + maze, revascularizacion de 1 vaso Fracción Eyeccion Del Ventriculo Izquierdo del 55 % ingresa por cuadr de mas de 2 dias de dolor opresivo, acompañado de disnea, deterioro de clase funcional._x000a_"/>
    <d v="2023-01-25T10:09:23"/>
    <n v="38"/>
    <s v="YONNY JERSEY SANDOVAL LAVACUDE"/>
    <d v="2023-01-25T10:16:01"/>
    <n v="6"/>
    <s v="I059"/>
    <s v="ENFERMEDAD VALVULAR MITRAL, NO ESPECIFICADA"/>
    <s v="FRANCISCO JOSE ORTEGA TORRES"/>
    <d v="2023-01-25T15:04:00"/>
    <n v="4"/>
    <m/>
    <s v="Vivo"/>
  </r>
  <r>
    <s v="PAULINA ESCUDEROS DE MENDEZ"/>
    <s v="Cédula ciudadanía"/>
    <s v="28404369"/>
    <s v="76 Años"/>
    <s v="Adulto"/>
    <s v="COOSALUD ENTIDAD PROMOTORA DE SALUD S.A"/>
    <s v="Subsidiado"/>
    <s v="ATEN. INTEGRAL CARDIOLOGÍA REG SUBSIDIADO"/>
    <n v="1392957"/>
    <s v="Hospitalización"/>
    <d v="2023-01-25T09:40:00"/>
    <x v="0"/>
    <n v="1"/>
    <n v="1"/>
    <x v="0"/>
    <d v="2023-01-25T10:00:14"/>
    <m/>
    <s v="&quot; Me enviaron de la consulta &quot;_x000a_Paciente de 76 años de edad Postoperatorio de cambio valvuilar aortico, Fracción Eyeccion Del Ventriculo Izquierdo del 25 % cvardiopatia isquemica  . El dia de hoy ingresa redireccionada de consulta externa ´por hallazgos de bloqueo Auriculoventricular de alto grado, paciente quien refiere sensacion de mareo, cefalea, nauseas, no sincopes y dolor en epigastrio "/>
    <d v="2023-01-25T10:00:14"/>
    <n v="20"/>
    <s v="YONNY JERSEY SANDOVAL LAVACUDE"/>
    <d v="2023-01-25T10:27:50"/>
    <n v="27"/>
    <s v="I442"/>
    <s v="BLOQUEO AURICULOVENTRICULAR COMPLETO"/>
    <s v="JAVIER ORLANDO JIMENEZ MEJIA"/>
    <d v="2023-02-01T13:07:00"/>
    <n v="170"/>
    <s v="Cuidado Intermedio Adulto"/>
    <s v="Vivo"/>
  </r>
  <r>
    <s v="YESSICA TATIANA ARAQUE DELGADO"/>
    <s v="Cédula ciudadanía"/>
    <s v="1095955626"/>
    <s v="23 Años"/>
    <s v="Adulto"/>
    <s v="FUNDACION SALUD MIA EPS"/>
    <s v="Contributivo"/>
    <s v="PBS CONTRIBUTIVO "/>
    <n v="1392994"/>
    <s v="Hospitalización"/>
    <d v="2023-01-25T09:58:00"/>
    <x v="0"/>
    <n v="3"/>
    <n v="3"/>
    <x v="1"/>
    <d v="2023-01-25T10:14:22"/>
    <m/>
    <s v="&quot; Me dio contracciones &quot;_x000a_Paciente de 23 años de edad G3P1A1V1 embarazo de 31 semanas 1 dia por ecografia de preimer trimestres ingresa derivada de la clinica Foscal en contexto de amenza de parto pretermino, ya adminitraroin primera dosis de maduracion, esta con utero inhibicion , dentro de estudios hemograma con lueocitosis y  Proteíca C Reactiva ligeramente aumentada, derivan por tramites adminitrativos "/>
    <d v="2023-01-25T10:14:22"/>
    <n v="16"/>
    <s v="YONNY JERSEY SANDOVAL LAVACUDE"/>
    <d v="2023-01-25T10:48:38"/>
    <n v="34"/>
    <s v="O470"/>
    <s v="FALSO TRABAJO DE PARTO ANTES DE LAS 37 SEMANAS COMPLETAS DE GESTACION"/>
    <s v="FRANCISCO JOSE ORTEGA TORRES"/>
    <d v="2023-01-27T11:43:00"/>
    <n v="48"/>
    <s v="Unidad de Alta Compleg. Obstetrica"/>
    <s v="Vivo"/>
  </r>
  <r>
    <s v="ROSA MARIA CASTELLANOS DE SOTO"/>
    <s v="Cédula ciudadanía"/>
    <s v="28294398"/>
    <s v="74 Años"/>
    <s v="Adulto"/>
    <s v="ENTIDAD PROMOTORA DE SALUD SANITAS SAS"/>
    <s v="Contributivo"/>
    <s v="PBS CONTRIBUTIVO "/>
    <n v="1393023"/>
    <s v="Hospitalización"/>
    <d v="2023-01-25T10:14:00"/>
    <x v="0"/>
    <n v="2"/>
    <n v="2"/>
    <x v="2"/>
    <d v="2023-01-25T10:36:52"/>
    <m/>
    <s v="&quot;tengo fiebre &quot;_x000a_Paciente de 74 años de edad con revacularizacion quirugica de 3 vasos 10 de Enero de 2023,  Fracción Eyeccion Del Ventriculo Izquierdo del 50 % , curso con choque mixto cardiogenico y septico, estuvo en cubrimiento con ceftriaxona. El dia de hoy ingresa por cuadro de 3 dias de picos febriles cuantificados (38.8 ) la cual fue manaeja con acetaminofen, sin enbargo por persistencia de la misma decide consultar._x000a_Al examen fisico ingresa con oxigeno a bajo flujo, en mimebro inferior izquierdo hay eritema de herida quirurgica "/>
    <d v="2023-01-25T10:36:52"/>
    <n v="22"/>
    <s v="YONNY JERSEY SANDOVAL LAVACUDE"/>
    <d v="2023-01-25T11:51:20"/>
    <n v="74"/>
    <s v="A419"/>
    <s v="SEPSIS, NO ESPECIFICADA"/>
    <s v="JAVIER ORLANDO JIMENEZ MEJIA"/>
    <d v="2023-02-02T14:22:00"/>
    <n v="194"/>
    <s v="Cuidado Intermedio Adulto"/>
    <s v="Vivo"/>
  </r>
  <r>
    <s v="ELKIN ANTONIO NIÑO MORENO"/>
    <s v="Cédula ciudadanía"/>
    <s v="91541252"/>
    <s v="37 Años"/>
    <s v="Adulto"/>
    <s v="EPS SURAMERICANA S.A."/>
    <s v="Contributivo"/>
    <s v="PBS CONTRIBUTIVO "/>
    <n v="1393044"/>
    <s v="Hospitalización"/>
    <d v="2023-01-25T10:33:00"/>
    <x v="0"/>
    <n v="3"/>
    <n v="3"/>
    <x v="1"/>
    <d v="2023-01-25T10:57:39"/>
    <m/>
    <s v="&quot; tengo mareo &quot;_x000a_Paciente de 37 años de edad, con antecedentes de cambio valvular mecanica en 2021, cirugia de Bentall, anuurisma de aorta con recostruccion del cayado aortico  Fracción Eyeccion Del Ventriculo Izquierdo del 60 % . El dia de hoy ingresa por sensacion de mareo,  y vision borrosa refiere que el 30 de diciembre presenta episodio sincopal , actualmente con 30 mg de warfarina, refiere recicio manejo para vertigo sin mejoria, motivo por el cual consulta. "/>
    <d v="2023-01-25T10:57:39"/>
    <n v="24"/>
    <s v="YONNY JERSEY SANDOVAL LAVACUDE"/>
    <d v="2023-01-25T11:56:18"/>
    <n v="58"/>
    <s v="G448"/>
    <s v="OTROS SINDROMES DE CEFALEA ESPECIFICADOS"/>
    <s v="FRANCISCO JOSE ORTEGA TORRES"/>
    <d v="2023-01-25T23:04:00"/>
    <n v="11"/>
    <s v="Observación"/>
    <s v="Vivo"/>
  </r>
  <r>
    <s v="ALDEMAR CHAVARRO CRUZ"/>
    <s v="Cédula ciudadanía"/>
    <s v="91043601"/>
    <s v="52 Años"/>
    <s v="Adulto"/>
    <s v="COOSALUD ENTIDAD PROMOTORA DE SALUD S.A"/>
    <s v="Subsidiado"/>
    <s v="ATEN. INTEGRAL CARDIOLOGÍA REG SUBSIDIADO"/>
    <n v="1393055"/>
    <s v="Urgencias"/>
    <d v="2023-01-25T10:43:00"/>
    <x v="0"/>
    <n v="2"/>
    <n v="2"/>
    <x v="2"/>
    <d v="2023-01-25T11:11:30"/>
    <m/>
    <s v="&quot; tengo mucha fatiga &quot;_x000a_Paciente de 52 años de edad con cardiopatia de origen chagasica Fracción Eyeccion Del Ventriculo Izquierdo severmente deprimida, protadro de cardiodesfibriladro y Fibrilacion Auricular en manejo con directo . El dia de hoy ingresa por 4 dias de evolucion dado por deterioro de clase funcional,  ortonea disnea paroxistica nocturna_x000a_"/>
    <d v="2023-01-25T11:11:30"/>
    <n v="28"/>
    <s v="YONNY JERSEY SANDOVAL LAVACUDE"/>
    <d v="2023-01-25T13:44:25"/>
    <n v="152"/>
    <s v="I500"/>
    <s v="INSUFICIENCIA CARDIACA CONGESTIVA"/>
    <s v="JAVIER ORLANDO JIMENEZ MEJIA"/>
    <d v="2023-01-25T14:04:00"/>
    <n v="0"/>
    <s v="Alta a Casa"/>
    <s v="Vivo"/>
  </r>
  <r>
    <s v="CRISTINA VELAZCO"/>
    <s v="Cédula ciudadanía"/>
    <s v="27932666"/>
    <s v="87 Años"/>
    <s v="Adulto"/>
    <s v="EPS SURAMERICANA S.A."/>
    <s v="Contributivo"/>
    <s v="PBS CONTRIBUTIVO "/>
    <n v="1393124"/>
    <s v="Urgencias"/>
    <d v="2023-01-25T11:33:00"/>
    <x v="0"/>
    <n v="3"/>
    <n v="3"/>
    <x v="1"/>
    <d v="2023-01-25T11:53:09"/>
    <m/>
    <s v="&quot; me envio el doctor &quot;_x000a_Paciente de 88 años de edad con antecedentes de cradiopatia diltada de origen mixto (Isquemico, chagasico y valvular ) Fracción Eyeccion Del Ventriculo Izquierdo del 25 %, Angioplastia de 2 vasos 2004 Fibrilacion Auricular en manejo con directo,  usuaria de marcapasos bicameral 2020. El dia de hoy ingresa derivado de consulta externa al parecer por signos de sobre carga._x000a_"/>
    <d v="2023-01-25T11:53:09"/>
    <n v="20"/>
    <s v="YONNY JERSEY SANDOVAL LAVACUDE"/>
    <d v="2023-01-25T11:54:16"/>
    <n v="1"/>
    <s v="I500"/>
    <s v="INSUFICIENCIA CARDIACA CONGESTIVA"/>
    <s v="YONNY JERSEY SANDOVAL LAVACUDE"/>
    <d v="2023-01-25T12:14:00"/>
    <n v="0"/>
    <s v="Alta a Casa"/>
    <s v="Vivo"/>
  </r>
  <r>
    <s v="JOSE ANGEL MOTTA BALLESTEROS"/>
    <s v="Cédula ciudadanía"/>
    <s v="5718292"/>
    <s v="73 Años"/>
    <s v="Adulto"/>
    <s v="FUNDACION SALUD MIA EPS"/>
    <s v="Contributivo"/>
    <s v="PBS CONTRIBUTIVO "/>
    <n v="1393196"/>
    <s v="Hospitalización"/>
    <d v="2023-01-25T13:42:00"/>
    <x v="0"/>
    <n v="3"/>
    <n v="3"/>
    <x v="1"/>
    <d v="2023-01-25T14:09:39"/>
    <m/>
    <s v="&quot; tengo dolor  en el pecho &quot;_x000a_Paciente de 73 años de edad con antecedentes de cardiopatia diltada de origen isquemica  con revascularizacion quirurgica en Novoembre de 2022  Fracción Eyeccion Del Ventriculo Izquierdo del 63 %. El dia de hoy ingresa por cuadro clinico de 1 dia de evolucion dado por dolor toracico  opresivo que se irradia a miembro superior izquierdo y dolor en epigastrio, ademas refiere deterioro de clase  funcional."/>
    <d v="2023-01-25T14:09:39"/>
    <n v="27"/>
    <s v="YONNY JERSEY SANDOVAL LAVACUDE"/>
    <d v="2023-01-25T14:51:06"/>
    <n v="41"/>
    <s v="I251"/>
    <s v="ENFERMEDAD ATEROSCLEROTICA DEL CORAZON"/>
    <s v="FRANCISCO JOSE ORTEGA TORRES"/>
    <d v="2023-01-26T11:21:00"/>
    <n v="20"/>
    <s v="Observación"/>
    <s v="Vivo"/>
  </r>
  <r>
    <s v="LUIS FERNANDO SALAMANCA GOMEZ"/>
    <s v="Cédula ciudadanía"/>
    <s v="13347267"/>
    <s v="72 Años"/>
    <s v="Adulto"/>
    <s v="EPS SURAMERICANA S.A."/>
    <s v="Contributivo"/>
    <s v="PBS CONTRIBUTIVO "/>
    <n v="1393221"/>
    <s v="Hospitalización"/>
    <d v="2023-01-25T14:17:00"/>
    <x v="0"/>
    <n v="3"/>
    <n v="3"/>
    <x v="1"/>
    <d v="2023-01-25T14:40:22"/>
    <m/>
    <s v="&quot; se desmayo &quot;_x000a_Paciete de 72 años de edad, con antecedentes de hipertension , Insuficiencia Renal Crónica estadio renal IIIB, ingresa  derivado del Hospital de Giron, donde consulto  por cuadro  sincopal, el dual se acompoño de relajacion de esfinteres, familiar refiere movimiento stonico clonicos, y refiere  ya habia presentado similiar episodio, no tuvo dolor toracico, disnea no equivalente, electrocardiograma de sitio de remision nque interpretan sin alteraciones "/>
    <d v="2023-01-25T14:40:22"/>
    <n v="23"/>
    <s v="YONNY JERSEY SANDOVAL LAVACUDE"/>
    <d v="2023-01-25T15:11:15"/>
    <n v="30"/>
    <s v="R55X"/>
    <s v="SINCOPE Y COLAPSO"/>
    <s v="JAVIER ORLANDO JIMENEZ MEJIA"/>
    <d v="2023-01-28T14:27:00"/>
    <n v="71"/>
    <s v="Observación"/>
    <s v="Vivo"/>
  </r>
  <r>
    <s v="CHRISTIAN SENDIC CHAPARRO MUÑOZ"/>
    <s v="Cédula ciudadanía"/>
    <s v="91298602"/>
    <s v="48 Años"/>
    <s v="Adulto"/>
    <s v="MEDISANITAS SAS. COMPAÑIA DE MEDICINA PREPAGADA"/>
    <s v="Pólizas de Salud y MP"/>
    <s v="2060 MEDISANITAS INTEGRAL"/>
    <n v="1393248"/>
    <s v="Hospitalización"/>
    <d v="2023-01-25T14:53:00"/>
    <x v="0"/>
    <n v="3"/>
    <n v="3"/>
    <x v="1"/>
    <d v="2023-01-25T14:58:17"/>
    <m/>
    <s v="Ictericia"/>
    <d v="2023-01-25T14:58:17"/>
    <n v="5"/>
    <s v="SANTIAGO  SILVA MANTILLA"/>
    <d v="2023-01-25T15:00:29"/>
    <n v="2"/>
    <s v="E875"/>
    <s v="HIPERPOTASEMIA"/>
    <s v="SANTIAGO  SILVA MANTILLA"/>
    <d v="2023-01-27T19:27:00"/>
    <n v="52"/>
    <m/>
    <s v="Vivo"/>
  </r>
  <r>
    <s v="PABLOS ARCHILA VILLAMIZAR"/>
    <s v="Cédula ciudadanía"/>
    <s v="91462384"/>
    <s v="53 Años"/>
    <s v="Adulto"/>
    <s v="SALUD TOTAL ENTIDAD PROMOTORA DE SALUD DEL REG"/>
    <s v="Contributivo"/>
    <s v="PBS CONTRIBUTIVO "/>
    <n v="1393261"/>
    <s v="Hospitalización"/>
    <d v="2023-01-25T15:14:00"/>
    <x v="0"/>
    <n v="3"/>
    <n v="3"/>
    <x v="1"/>
    <d v="2023-01-25T15:31:07"/>
    <m/>
    <s v="&quot; tengo dolor &quot;_x000a_Paciente de 53 años de edad con antecedentes de cardiopatia  dilatada de origen isquemico angioplastia de DA en 2021, recientemente requirio Stent en DA  y rama de primera diagonal por reestenosis intrastent Fracción Eyeccion Del Ventriculo Izquierdo del 55 %. El dia de ayer durante terapia fisica presenta presincope  acompañado de surodacion, duracion del evento de 20 minutos, el dia de asiste a nueva terapia, donde ingresa  ingresa con dolor toracico y taquicardia, ademas sensacion de disnea, motivo por el cual decide consultar."/>
    <d v="2023-01-25T15:31:07"/>
    <n v="17"/>
    <s v="YONNY JERSEY SANDOVAL LAVACUDE"/>
    <d v="2023-01-25T15:47:59"/>
    <n v="16"/>
    <s v="I209"/>
    <s v="ANGINA DE PECHO, NO ESPECIFICADA"/>
    <s v="FRANCISCO JOSE ORTEGA TORRES"/>
    <d v="2023-01-28T12:55:00"/>
    <n v="69"/>
    <s v="Observación"/>
    <s v="Vivo"/>
  </r>
  <r>
    <s v="MATILDE SANTOS SANCHEZ"/>
    <s v="Cédula ciudadanía"/>
    <s v="37813990"/>
    <s v="70 Años"/>
    <s v="Adulto"/>
    <s v="ASMET SALUD EPS SAS"/>
    <s v="Subsidiado"/>
    <s v="PGP INTEGRAL REG CONTRIBUT-SUBSIDIADO "/>
    <n v="1393269"/>
    <s v="Hospitalización"/>
    <d v="2023-01-25T15:42:00"/>
    <x v="0"/>
    <n v="3"/>
    <n v="3"/>
    <x v="1"/>
    <d v="2023-01-25T15:59:01"/>
    <m/>
    <s v="&quot; tengo mucho dolor en el pecho &quot;_x000a_Paciente de 70 años de edad,  con antecedentes de epilepsia, el dia de hoy ingresa pro cuadro clinico de 1 dia de evolucion de dolor toracico tipo picada, que se exacerba con la inspiracion profunda  y a la palpacion. "/>
    <d v="2023-01-25T15:59:01"/>
    <n v="17"/>
    <s v="YONNY JERSEY SANDOVAL LAVACUDE"/>
    <d v="2023-01-25T16:00:40"/>
    <n v="1"/>
    <s v="R073"/>
    <s v="OTROS DOLORES EN EL PECHO"/>
    <s v="YONNY JERSEY SANDOVAL LAVACUDE"/>
    <d v="2023-01-25T23:10:00"/>
    <n v="7"/>
    <s v="Observación"/>
    <s v="Vivo"/>
  </r>
  <r>
    <s v="GILBERTO PEÑALOZA BUENO"/>
    <s v="Cédula ciudadanía"/>
    <s v="5579217"/>
    <s v="73 Años"/>
    <s v="Adulto"/>
    <s v="ECOPETROL S.A."/>
    <s v="Regimen Especial y/o Excepcional"/>
    <s v="CONTRATO No. 3044412"/>
    <n v="1393285"/>
    <s v="Hospitalización"/>
    <d v="2023-01-25T16:23:00"/>
    <x v="0"/>
    <n v="2"/>
    <n v="2"/>
    <x v="2"/>
    <d v="2023-01-25T16:40:56"/>
    <m/>
    <s v="Remitido por Enfermedad del nodo sinusal"/>
    <d v="2023-01-25T16:40:56"/>
    <n v="17"/>
    <s v="SANTIAGO  SILVA MANTILLA"/>
    <d v="2023-01-25T16:42:23"/>
    <n v="1"/>
    <s v="I443"/>
    <s v="OTROS TIPOS DE BLOQUEO AURICULOVENTRICULAR Y LOS NO ESPECIFICADOS"/>
    <s v="SANTIAGO  SILVA MANTILLA"/>
    <d v="2023-01-31T13:10:00"/>
    <n v="140"/>
    <s v="Cuidado Intermedio Adulto"/>
    <s v="Vivo"/>
  </r>
  <r>
    <s v="ANDERSON JOSE ROJAS PEREZ"/>
    <s v="Cédula ciudadanía"/>
    <s v="1098644028"/>
    <s v="35 Años"/>
    <s v="Adulto"/>
    <s v="ENTIDAD PROMOTORA DE SALUD SANITAS SAS"/>
    <s v="Contributivo"/>
    <s v="PBS CONTRIBUTIVO "/>
    <n v="1393286"/>
    <s v="Hospitalización"/>
    <d v="2023-01-25T16:33:00"/>
    <x v="0"/>
    <n v="3"/>
    <n v="3"/>
    <x v="1"/>
    <d v="2023-01-25T17:08:49"/>
    <m/>
    <s v="&quot; tengo dolor en el pecho &quot;_x000a_&quot; me duele el pecho &quot;_x000a_Paciente de 35 años de edad, sin antecedentes previos el dia de hoy ingresa por cuadro clinico de mas de 1 año de epiosodios de dolor toracico el cual aumenta con cambios de posicion refiere que dolor remite, no ha tenido deterioro de clase funcional, no sincopes._x000a_"/>
    <d v="2023-01-25T17:08:49"/>
    <n v="35"/>
    <s v="YONNY JERSEY SANDOVAL LAVACUDE"/>
    <d v="2023-01-25T17:15:51"/>
    <n v="7"/>
    <s v="R074"/>
    <s v="DOLOR EN EL PECHO, NO ESPECIFICADO"/>
    <s v="FRANCISCO JOSE ORTEGA TORRES"/>
    <d v="2023-01-25T23:20:00"/>
    <n v="6"/>
    <s v="Observación"/>
    <s v="Vivo"/>
  </r>
  <r>
    <s v="VICTOR MANUEL ARENALES"/>
    <s v="Cédula ciudadanía"/>
    <s v="13905360"/>
    <s v="67 Años"/>
    <s v="Adulto"/>
    <s v="NUEVA EMPRESA PROMOTORA DE SALUD S.A."/>
    <s v="Subsidiado"/>
    <s v="SANTANDER PITP PBS SUBSIDIADO "/>
    <n v="1393288"/>
    <s v="Hospitalización"/>
    <d v="2023-01-25T16:43:00"/>
    <x v="0"/>
    <n v="2"/>
    <n v="2"/>
    <x v="2"/>
    <d v="2023-01-25T16:48:59"/>
    <m/>
    <s v="&quot; DOLOR EN EL PECHO &quot;_x000a_Paciente de 67 años  ingresa con cuadro de dolor toracicop Electrocardiograma con Infarto Agudo Del Miocardio con elevacion del segmento st en cara inferior "/>
    <d v="2023-01-25T16:48:59"/>
    <n v="5"/>
    <s v="YONNY JERSEY SANDOVAL LAVACUDE"/>
    <d v="2023-01-25T16:54:42"/>
    <n v="5"/>
    <s v="I213x"/>
    <s v="INFARTO AGUDO DE MIOCARDIO CON ELEVACION DE ST "/>
    <s v="JAVIER ORLANDO JIMENEZ MEJIA"/>
    <d v="2023-01-29T13:35:00"/>
    <n v="92"/>
    <s v="Hemodinamia"/>
    <s v="Vivo"/>
  </r>
  <r>
    <s v="ANGEL MARIA BECERRA VERGARA"/>
    <s v="Cédula ciudadanía"/>
    <s v="5689387"/>
    <s v="58 Años"/>
    <s v="Adulto"/>
    <s v="NUEVA EMPRESA PROMOTORA DE SALUD S.A."/>
    <s v="Subsidiado"/>
    <s v="SANTANDER PITP PBS SUBSIDIADO "/>
    <n v="1393293"/>
    <s v="Hospitalización"/>
    <d v="2023-01-25T17:11:00"/>
    <x v="0"/>
    <n v="3"/>
    <n v="3"/>
    <x v="1"/>
    <d v="2023-01-25T17:39:36"/>
    <m/>
    <s v="&quot; me dio otra vez dolor &quot;_x000a_Paciente de 58 años de edad con antecedentes de cardiopatia dilatada no isquemica no chagasica, fevoi del 10 %, insuficiencia mitral severa, arteriografia de octubre de 2022 con arterias coronarias sanas. El dia de hoy ingresa derivado del hospital de San Gil por cudro clinico de 2 dias de evolucion dado por dolor toracico opresivo, acompañado de deterioro de clase funcional, paciente quien refiere que ha mantenido cifas de tension arterial bajas motivo por el cual en los ultimos dias ha diferido Enapril. En sitio de remision realizan marcadores con troponina I positiva con delta 183 control 233 motivo por el cual derivan en contexto de Infarto Agudo Del Miocardio sin elevacion del segmento st. Electrocardiograma de ingreso con bloqueo completo de rama izquierda. "/>
    <d v="2023-01-25T17:39:36"/>
    <n v="28"/>
    <s v="YONNY JERSEY SANDOVAL LAVACUDE"/>
    <d v="2023-01-25T18:43:54"/>
    <n v="64"/>
    <s v="I509"/>
    <s v="INSUFICIENCIA CARDIACA, NO ESPECIFICADA"/>
    <s v="FRAY URIEL ARIAS MORENO"/>
    <d v="2023-02-01T15:10:00"/>
    <n v="164"/>
    <s v="Observación"/>
    <s v="Vivo"/>
  </r>
  <r>
    <s v="NICOLLE DAYANA LEON SUAREZ"/>
    <s v="Tarjeta de Identidad"/>
    <s v="1099739036"/>
    <s v="16 Años"/>
    <s v="Pediatrico"/>
    <s v="NUEVA EMPRESA PROMOTORA DE SALUD S.A."/>
    <s v="Subsidiado"/>
    <s v="SANTANDER PITP PBS SUBSIDIADO "/>
    <n v="1393297"/>
    <s v="Hospitalización"/>
    <d v="2023-01-25T17:50:00"/>
    <x v="0"/>
    <n v="2"/>
    <n v="2"/>
    <x v="2"/>
    <d v="2023-01-25T17:56:33"/>
    <m/>
    <s v="&quot; tenco contracciones &quot;_x000a_Pacinete de 16 años de edad G2C1V1 con embarazo de 30 semanas 3 dias por ecocgrafia de primer trimestre  periodo inter genesico de 2 años  preclapsia en embarazo anterior,  ingresa con ruptura prematura de membranas del 7 de enero, completo maduracion pulmonar, ingresa por  halalzgos de policistolia riesgo de ruptra uterina "/>
    <d v="2023-01-25T17:56:33"/>
    <n v="6"/>
    <s v="YONNY JERSEY SANDOVAL LAVACUDE"/>
    <d v="2023-01-25T18:38:48"/>
    <n v="42"/>
    <s v="O471"/>
    <s v="FALSO TRABAJO DE PARTO A LAS 37 Y MAS SEMANAS COMPLETAS DE GESTACION"/>
    <s v="JENNIE ASTRID BECERRA MENECES"/>
    <d v="2023-01-27T15:12:00"/>
    <n v="44"/>
    <s v="Hospitalización Adulto"/>
    <s v="Vivo"/>
  </r>
  <r>
    <s v="LUIS RAMON RODRIGUEZ CALA"/>
    <s v="Cédula ciudadanía"/>
    <s v="13847162"/>
    <s v="65 Años"/>
    <s v="Adulto"/>
    <s v="COOSALUD ENTIDAD PROMOTORA DE SALUD S.A"/>
    <s v="Subsidiado"/>
    <s v="ATEN. INTEGRAL CARDIOLOGÍA REG SUBSIDIADO"/>
    <n v="1393299"/>
    <s v="Hospitalización"/>
    <d v="2023-01-25T18:00:00"/>
    <x v="0"/>
    <n v="3"/>
    <n v="3"/>
    <x v="1"/>
    <d v="2023-01-25T18:29:34"/>
    <m/>
    <s v="&quot; Tengo dolor &quot;_x000a_Paciente de 66 años de edad, con antecedentes de cardiopatia isquemica, ingresa derivado de consulta externa por  cuadro de angina y presincopes,  el cual se inicio a presentar hacfe 4 dias. Ultima revision de marcapaos hace 6 meses. "/>
    <d v="2023-01-25T18:29:34"/>
    <n v="29"/>
    <s v="YONNY JERSEY SANDOVAL LAVACUDE"/>
    <d v="2023-01-25T19:43:08"/>
    <n v="73"/>
    <s v="I209"/>
    <s v="ANGINA DE PECHO, NO ESPECIFICADA"/>
    <s v="FRAY URIEL ARIAS MORENO"/>
    <d v="2023-01-26T13:45:00"/>
    <n v="18"/>
    <s v="Observación"/>
    <s v="Vivo"/>
  </r>
  <r>
    <s v="JERONIMO VARGAS PEREZ"/>
    <s v="Registro Civil"/>
    <s v="1142725851"/>
    <s v="3 Años"/>
    <s v="Pediatrico"/>
    <s v="EPS SURAMERICANA S.A."/>
    <s v="Contributivo"/>
    <s v="PBS CONTRIBUTIVO "/>
    <n v="1393304"/>
    <s v="Hospitalización"/>
    <d v="2023-01-25T18:36:00"/>
    <x v="0"/>
    <n v="3"/>
    <n v="3"/>
    <x v="1"/>
    <d v="2023-01-25T19:10:20"/>
    <m/>
    <s v="tiene mucho vomito "/>
    <d v="2023-01-25T19:10:20"/>
    <n v="34"/>
    <s v="ORLANDO JOSE  MEJIA RESTREPO"/>
    <d v="2023-01-25T19:10:48"/>
    <n v="0"/>
    <s v="R11X"/>
    <s v="NAUSEA Y VOMITO"/>
    <s v="ORLANDO JOSE  MEJIA RESTREPO"/>
    <d v="2023-01-26T05:05:00"/>
    <n v="9"/>
    <s v="Observación"/>
    <s v="Vivo"/>
  </r>
  <r>
    <s v="SULMIRA TAVERA ESCOBAR"/>
    <s v="Cédula ciudadanía"/>
    <s v="63539564"/>
    <s v="39 Años"/>
    <s v="Adulto"/>
    <s v="EPS SURAMERICANA S.A."/>
    <s v="Contributivo"/>
    <s v="PBS CONTRIBUTIVO "/>
    <n v="1393305"/>
    <s v="Urgencias"/>
    <d v="2023-01-25T18:44:00"/>
    <x v="0"/>
    <n v="3"/>
    <n v="3"/>
    <x v="1"/>
    <d v="2023-01-25T19:05:59"/>
    <m/>
    <s v="&quot; Me estabn dado picadas en el pecho &quot;_x000a_Paciente de 39 años de edad, sin antecedentes, ingresa por cuadro de dolor toracico tipo picada localizado en la region  lateral izquierda,  dolor que aumenta con la inspiracion profunda y cambios de posicion, no ha tenido deterior de clase funcional, no disnea, no  otros sintomas. "/>
    <d v="2023-01-25T19:05:59"/>
    <n v="21"/>
    <s v="YONNY JERSEY SANDOVAL LAVACUDE"/>
    <d v="2023-01-25T19:07:45"/>
    <n v="1"/>
    <s v="M940"/>
    <s v="SINDROME DE LA ARTICULACION CONDROCOSTAL [TIETZE]"/>
    <s v="YONNY JERSEY SANDOVAL LAVACUDE"/>
    <d v="2023-01-25T23:24:00"/>
    <n v="4"/>
    <s v="Alta a Casa"/>
    <s v="Vivo"/>
  </r>
  <r>
    <s v="JOSE MANUEL VERGARA MARQUEZ"/>
    <s v="Cédula ciudadanía"/>
    <s v="6892928"/>
    <s v="59 Años"/>
    <s v="Adulto"/>
    <s v="COOSALUD ENTIDAD PROMOTORA DE SALUD S.A"/>
    <s v="Contributivo"/>
    <s v="ATEN. INTEGRAL CARDIOLOGIA REG CONTRIBU "/>
    <n v="1393308"/>
    <s v="Hospitalización"/>
    <d v="2023-01-25T19:46:00"/>
    <x v="0"/>
    <n v="3"/>
    <n v="3"/>
    <x v="1"/>
    <d v="2023-01-25T19:59:16"/>
    <m/>
    <s v="&quot; me duele el pecho &quot;_x000a_Paciente de  59 años de edad, sin antecedentes previos ingresa por cuadro de dolor toracico tipo opresivo, que se irriadia a miembro superior izquierdo, decide llamar a ambulancia donde realizan Electrocardiograma con halalzgos de taquicardia sinusal."/>
    <d v="2023-01-25T19:59:16"/>
    <n v="13"/>
    <s v="YONNY JERSEY SANDOVAL LAVACUDE"/>
    <d v="2023-01-25T20:17:23"/>
    <n v="18"/>
    <s v="I209"/>
    <s v="ANGINA DE PECHO, NO ESPECIFICADA"/>
    <s v="JENNIE ASTRID BECERRA MENECES"/>
    <d v="2023-01-26T12:27:00"/>
    <n v="16"/>
    <s v="Observación"/>
    <s v="Vivo"/>
  </r>
  <r>
    <s v="ERNESTO NAVARRO SERRANO"/>
    <s v="Cédula ciudadanía"/>
    <s v="19082201"/>
    <s v="73 Años"/>
    <s v="Adulto"/>
    <s v="SALUD TOTAL ENTIDAD PROMOTORA DE SALUD DEL REG"/>
    <s v="Contributivo"/>
    <s v="PBS CONTRIBUTIVO "/>
    <n v="1393309"/>
    <s v="Hospitalización"/>
    <d v="2023-01-25T19:53:00"/>
    <x v="0"/>
    <n v="3"/>
    <n v="3"/>
    <x v="1"/>
    <d v="2023-01-25T20:11:03"/>
    <m/>
    <s v="&quot; tengo ahogo &quot;_x000a_Paciente de 73 años de edad, con antecedentes de  cardiopatia diltada de origen isquemico anatomia desconocide (Clinica chicamocha )  Fracción Eyeccion Del Ventriculo Izquierdo del  51 % el dia de hoy ingresa por  cuadro de 1 semana de deterioro de clase funcional  ortopnea y edema de extremidades. "/>
    <d v="2023-01-25T20:11:03"/>
    <n v="18"/>
    <s v="YONNY JERSEY SANDOVAL LAVACUDE"/>
    <d v="2023-01-25T20:14:19"/>
    <n v="3"/>
    <s v="I255"/>
    <s v="CARDIOMIOPATIA ISQUEMICA"/>
    <s v="FRAY URIEL ARIAS MORENO"/>
    <d v="2023-01-26T05:14:00"/>
    <n v="8"/>
    <s v="Observación"/>
    <s v="Vivo"/>
  </r>
  <r>
    <s v="MARIA NATHALY ARGUELLO MONSALVE"/>
    <s v="Cédula ciudadanía"/>
    <s v="1101692419"/>
    <s v="29 Años"/>
    <s v="Adulto"/>
    <s v="NUEVA EMPRESA PROMOTORA DE SALUD S.A."/>
    <s v="Subsidiado"/>
    <s v="SANTANDER PITP PBS SUBSIDIADO "/>
    <n v="1393311"/>
    <s v="Hospitalización"/>
    <d v="2023-01-25T20:18:00"/>
    <x v="0"/>
    <n v="2"/>
    <n v="2"/>
    <x v="2"/>
    <d v="2023-01-25T20:23:22"/>
    <m/>
    <s v="&quot; no tengo liquido &quot;_x000a_Paciente de 29 años de edad G3C2 V2 embarazo de 31, 4 semanas  por ecografia de preimer trimestre  ingresa deriva del hospital de socorro por  oligoamnio ILA de 4.3 cm "/>
    <d v="2023-01-25T20:23:22"/>
    <n v="5"/>
    <s v="YONNY JERSEY SANDOVAL LAVACUDE"/>
    <d v="2023-01-25T21:14:05"/>
    <n v="50"/>
    <s v="O410"/>
    <s v="OLIGOHIDRAMNIOS"/>
    <s v="JENNIE ASTRID BECERRA MENECES"/>
    <d v="2023-01-28T12:57:00"/>
    <n v="63"/>
    <s v="Hospitalización Adulto"/>
    <s v="Vivo"/>
  </r>
  <r>
    <s v="JOSE MARIA ALFONSO"/>
    <s v="Cédula ciudadanía"/>
    <s v="5753905"/>
    <s v="80 Años"/>
    <s v="Adulto"/>
    <s v="COOSALUD ENTIDAD PROMOTORA DE SALUD S.A"/>
    <s v="Subsidiado"/>
    <s v="ATEN. INTEGRAL CARDIOLOGÍA REG SUBSIDIADO"/>
    <n v="1393312"/>
    <s v="Hospitalización"/>
    <d v="2023-01-25T20:25:00"/>
    <x v="0"/>
    <n v="2"/>
    <n v="2"/>
    <x v="2"/>
    <d v="2023-01-25T21:51:46"/>
    <m/>
    <s v="Paciente adulto mayor de 80 años, refiere refiere cuadro desde hace  dos dias, dado por  escalofrios,   deposiciones liquidas, nuaseas,  vomitos, fiebre no cuantificada.  desde entonces con mareos y hoy en la mañana se desmayo con perdida de la conciencia,  con trauam en region lumbar aldo izquierdo y desde entonces mucho dolor  abdominal y sensacion de masa abdominal en pulsatil y en ocaciones con dolor._x000a__x000a__x000a__x000a_Antecedentes patologicos._x000a_-  Pos-Angioplastia Coronaria + Rotablator Tronco y DA_x000a_- Postoperatorio arteriografia coronaria: 05-09-2022._x000a_— tronco lesión calcificada distal del 80%_x000a_— da lesión severa de la en bifurcación con la 1r dg del 95%_x000a_— om1 lesión severa del 70%_x000a_— coronaria derecha placas 30%_x000a_- falla cardiaca descompensada stevenson b, compensada._x000a_-.- fracción eyección del ventriculo izquierdo 25%_x000a_- angina de riesgo intermedio_x000a_--prueba de estrés el 13.05.2022. negativa para isquemia miocárdica_x000a_– fibrilación auricular con respuesta ventricular rápida de novo: cha2ds2 vasc: 3 puntos._x000a_- chagas negativo_x000a_- aneurisma de aorta abdominal infrarenal con compromiso biliaco_x000a_- hipertensión arterial_x000a_- dislipidemia_x000a_- enfermedad pulmonar obstructiva crónica sin filiación espirométrica_x000a__x000a_Acetaminofen 500 mg TABLETA_x000a_Apixaban 2.5 mg tabletas cada 12 h_x000a_ATORVASTATINA BASE40 mg cada dia_x000a_Carvedilol Tableta 6.25 mg cada 12 h_x000a_Clopidogrel TABLETA 75 mg cada dia_x000a_Dapagliflozina TABLETA 10mg dia_x000a_EnalaPRIL maleato TABLETA 5 mg dia_x000a_Espironolactona TABLETA 25 mg dia_x000a_PANtoprazol Tableta rec 40 miligramos dia_x000a_"/>
    <d v="2023-01-25T21:51:46"/>
    <n v="86"/>
    <s v="FRAY URIEL ARIAS MORENO"/>
    <d v="2023-01-25T21:53:33"/>
    <n v="1"/>
    <s v="I714"/>
    <s v="ANEURISMA DE LA AORTA ABDOMINAL, SIN MENCION DE RUPTURA"/>
    <s v="FRAY URIEL ARIAS MORENO"/>
    <d v="2023-02-03T15:19:00"/>
    <n v="209"/>
    <s v="Observación"/>
    <s v="Vivo"/>
  </r>
  <r>
    <s v="MARIA EUNICE BERNAL DE GARCIA"/>
    <s v="Cédula ciudadanía"/>
    <s v="63292307"/>
    <s v="64 Años"/>
    <s v="Adulto"/>
    <s v="COMPAÑIA DE MEDICINA PREPAGADA COLSANITAS S.A."/>
    <s v="Pólizas de Salud y MP"/>
    <s v="1010 COLSANITAS INTEGRAL"/>
    <n v="1393313"/>
    <s v="Hospitalización"/>
    <d v="2023-01-25T21:36:00"/>
    <x v="0"/>
    <n v="3"/>
    <n v="3"/>
    <x v="1"/>
    <d v="2023-01-25T23:40:34"/>
    <m/>
    <s v="siento calor en la cara y malestar general. "/>
    <d v="2023-01-25T23:40:34"/>
    <n v="124"/>
    <s v="ORLANDO JOSE  MEJIA RESTREPO"/>
    <d v="2023-01-25T23:41:12"/>
    <n v="0"/>
    <s v="I10X"/>
    <s v="HIPERTENSION ESENCIAL (PRIMARIA)"/>
    <s v="ORLANDO JOSE  MEJIA RESTREPO"/>
    <d v="2023-01-26T05:19:00"/>
    <n v="5"/>
    <s v="Observación"/>
    <s v="Vivo"/>
  </r>
  <r>
    <s v="SANDRA MILENA GARCIA LAMPREA"/>
    <s v="Cédula ciudadanía"/>
    <s v="63541317"/>
    <s v="39 Años"/>
    <s v="Adulto"/>
    <s v="ASMET SALUD EPS SAS"/>
    <s v="Subsidiado"/>
    <s v="PGP INTEGRAL REG CONTRIBUT-SUBSIDIADO "/>
    <n v="1393314"/>
    <s v="Urgencias"/>
    <d v="2023-01-25T21:40:00"/>
    <x v="0"/>
    <n v="3"/>
    <n v="3"/>
    <x v="1"/>
    <d v="2023-01-25T23:37:28"/>
    <m/>
    <s v="pacPACIENTE G4P3C0V3 CON  EMBARAZO DE   32 SEMANAS    FIERE  DISMISMINUCION DE LOS MOVIMIENTOS FETALS "/>
    <d v="2023-01-25T23:37:28"/>
    <n v="117"/>
    <s v="JENNIE ASTRID BECERRA MENECES"/>
    <d v="2023-01-25T23:50:12"/>
    <n v="12"/>
    <s v="O16X"/>
    <s v="HIPERTENSION MATERNA, NO ESPECIFICADA"/>
    <s v="JENNIE ASTRID BECERRA MENECES"/>
    <d v="2023-01-26T05:23:00"/>
    <n v="5"/>
    <s v="Alta a Casa"/>
    <s v="Vivo"/>
  </r>
  <r>
    <s v="RODRIGO ALONSO VILLALBA ARTIAGA"/>
    <s v="Cédula ciudadanía"/>
    <s v="71182168"/>
    <s v="61 Años"/>
    <s v="Adulto"/>
    <s v="COOSALUD ENTIDAD PROMOTORA DE SALUD S.A"/>
    <s v="Subsidiado"/>
    <s v="ATEN. INTEGRAL CARDIOLOGÍA REG SUBSIDIADO"/>
    <n v="1393316"/>
    <s v="Hospitalización"/>
    <d v="2023-01-25T22:05:00"/>
    <x v="0"/>
    <n v="2"/>
    <n v="2"/>
    <x v="2"/>
    <d v="2023-01-25T22:49:50"/>
    <m/>
    <s v="Remitido Hospital integrado de San Jose integrado de Sa Jose por Impresión Diagnóstica de Infarto Agudo Del Miocardio Sin Elevacion Del St "/>
    <d v="2023-01-25T22:49:50"/>
    <n v="44"/>
    <s v="FRAY URIEL ARIAS MORENO"/>
    <d v="2023-01-25T23:38:36"/>
    <n v="48"/>
    <s v="I219"/>
    <s v="INFARTO AGUDO DEL MIOCARDIO, SIN OTRA ESPECIFICACION"/>
    <s v="FRAY URIEL ARIAS MORENO"/>
    <d v="2023-02-15T09:57:00"/>
    <n v="490"/>
    <s v="Cuidado Intermedio Adulto"/>
    <s v="Vivo"/>
  </r>
  <r>
    <s v="GUSTAVO ALBERTO CASTRILLON MARIN"/>
    <s v="Cédula ciudadanía"/>
    <s v="91249850"/>
    <s v="57 Años"/>
    <s v="Adulto"/>
    <s v="NUEVA EMPRESA PROMOTORA DE SALUD S.A."/>
    <s v="Subsidiado"/>
    <s v="SANTANDER PITP PBS SUBSIDIADO "/>
    <n v="1393318"/>
    <s v="Hospitalización"/>
    <d v="2023-01-25T22:20:00"/>
    <x v="0"/>
    <n v="3"/>
    <n v="3"/>
    <x v="1"/>
    <d v="2023-01-25T23:19:23"/>
    <m/>
    <s v="PACIENT E CON  CUADRO  CLINICO D E 1 HORA  CON DOLOR TORAXICO NO  IRRADIADO , NO DISNEA NIEGA   OTROS SINTOMAS"/>
    <d v="2023-01-25T23:19:23"/>
    <n v="59"/>
    <s v="JENNIE ASTRID BECERRA MENECES"/>
    <d v="2023-01-25T23:20:42"/>
    <n v="1"/>
    <s v="I200x"/>
    <s v="ANGINA INESTABLE"/>
    <s v="JENNIE ASTRID BECERRA MENECES"/>
    <d v="2023-01-26T05:44:00"/>
    <n v="6"/>
    <s v="Observación"/>
    <s v="Vivo"/>
  </r>
  <r>
    <s v="KAREN MARGARITA ESTRADA QUINTERO"/>
    <s v="Cédula ciudadanía"/>
    <s v="63553417"/>
    <s v="38 Años"/>
    <s v="Adulto"/>
    <s v="ENTIDAD PROMOTORA DE SALUD FAMISANAR S A S"/>
    <s v="Contributivo"/>
    <s v="PBS SUBSIDIADO "/>
    <n v="1393319"/>
    <s v="Hospitalización"/>
    <d v="2023-01-25T23:36:00"/>
    <x v="0"/>
    <n v="3"/>
    <n v="3"/>
    <x v="1"/>
    <d v="2023-01-26T00:26:56"/>
    <m/>
    <s v="Paciente refiere que presenta dolor en pecho de tipo picadas, parestesias en brazo izquierdo. fatiga. "/>
    <d v="2023-01-26T00:26:56"/>
    <n v="50"/>
    <s v="FRAY URIEL ARIAS MORENO"/>
    <d v="2023-01-26T00:28:58"/>
    <n v="2"/>
    <s v="R074"/>
    <s v="DOLOR EN EL PECHO, NO ESPECIFICADO"/>
    <s v="FRAY URIEL ARIAS MORENO"/>
    <d v="2023-01-26T05:50:00"/>
    <n v="5"/>
    <s v="Observación"/>
    <s v="Vivo"/>
  </r>
  <r>
    <s v="NICOLE DAYANNA ARENAS ESPINOSA"/>
    <s v="Tarjeta de Identidad"/>
    <s v="1096701046"/>
    <s v="17 Años"/>
    <s v="Pediatrico"/>
    <s v="COOMEVA MEDICINA PREPAGADA S.A."/>
    <s v="Pólizas de Salud y MP"/>
    <s v="PLATA JOVEN"/>
    <n v="1393321"/>
    <s v="Hospitalización"/>
    <d v="2023-01-26T00:32:00"/>
    <x v="0"/>
    <n v="3"/>
    <n v="3"/>
    <x v="1"/>
    <d v="2023-01-26T00:52:44"/>
    <m/>
    <s v="tengo alergia en todo el cuerpo"/>
    <d v="2023-01-26T00:52:44"/>
    <n v="20"/>
    <s v="ORLANDO JOSE  MEJIA RESTREPO"/>
    <d v="2023-01-26T01:05:47"/>
    <n v="13"/>
    <s v="L509"/>
    <s v="URTICARIA, NO ESPECIFICADA"/>
    <s v="ORLANDO JOSE  MEJIA RESTREPO"/>
    <d v="2023-01-26T05:52:00"/>
    <n v="4"/>
    <s v="Observación"/>
    <s v="Vivo"/>
  </r>
  <r>
    <s v="MATILDE FLOREZ MORENO"/>
    <s v="Cédula ciudadanía"/>
    <s v="28296925"/>
    <s v="64 Años"/>
    <s v="Adulto"/>
    <s v="NUEVA EMPRESA PROMOTORA DE SALUD S.A."/>
    <s v="Contributivo"/>
    <s v="SANTANDER PITP PBS CONTRIBUTIVO "/>
    <n v="1393322"/>
    <s v="Hospitalización"/>
    <d v="2023-01-26T00:48:00"/>
    <x v="0"/>
    <n v="2"/>
    <n v="2"/>
    <x v="2"/>
    <d v="2023-01-26T00:52:05"/>
    <m/>
    <s v="PACIENTE REMITIDA  DE  CLINICA  FOSCAL COMO    Infarto Agudo Del Miocardio   CON ELEVACION DEL  ST . PACIENTE  ACEPTADO EN REMISION .. "/>
    <d v="2023-01-26T00:52:05"/>
    <n v="4"/>
    <s v="JENNIE ASTRID BECERRA MENECES"/>
    <d v="2023-01-26T00:54:59"/>
    <n v="2"/>
    <s v="I219"/>
    <s v="INFARTO AGUDO DEL MIOCARDIO, SIN OTRA ESPECIFICACION"/>
    <s v="JENNIE ASTRID BECERRA MENECES"/>
    <d v="2023-01-27T16:03:00"/>
    <n v="39"/>
    <s v="Cuidado Intermedio Adulto"/>
    <s v="Vivo"/>
  </r>
  <r>
    <s v="ANGELA GUTIERREZ DE FORERO"/>
    <s v="Cédula ciudadanía"/>
    <s v="20613543"/>
    <s v="72 Años"/>
    <s v="Adulto"/>
    <s v="COMPAÑIA DE MEDICINA PREPAGADA COLSANITAS S.A."/>
    <s v="Pólizas de Salud y MP"/>
    <s v="1010 COLSANITAS INTEGRAL"/>
    <n v="1393323"/>
    <s v="Hospitalización"/>
    <d v="2023-01-26T01:23:00"/>
    <x v="0"/>
    <n v="3"/>
    <n v="3"/>
    <x v="1"/>
    <d v="2023-01-26T02:05:29"/>
    <m/>
    <s v="tiene la tension alta "/>
    <d v="2023-01-26T02:05:29"/>
    <n v="42"/>
    <s v="ORLANDO JOSE  MEJIA RESTREPO"/>
    <d v="2023-01-26T02:43:24"/>
    <n v="37"/>
    <s v="I10X"/>
    <s v="HIPERTENSION ESENCIAL (PRIMARIA)"/>
    <s v="ORLANDO JOSE  MEJIA RESTREPO"/>
    <d v="2023-01-26T05:54:00"/>
    <n v="3"/>
    <s v="Observación"/>
    <s v="Vivo"/>
  </r>
  <r>
    <s v="ISRAEL PEREZ GONZALEZ"/>
    <s v="Cédula ciudadanía"/>
    <s v="5705519"/>
    <s v="73 Años"/>
    <s v="Adulto"/>
    <s v="FUNDACION SALUD MIA EPS"/>
    <s v="Contributivo"/>
    <s v="PBS CONTRIBUTIVO "/>
    <n v="1393324"/>
    <s v="Hospitalización"/>
    <d v="2023-01-26T04:07:00"/>
    <x v="0"/>
    <n v="3"/>
    <n v="3"/>
    <x v="1"/>
    <d v="2023-01-26T04:18:18"/>
    <m/>
    <s v="Remitido de hospital virtual por dolor en el pecho irradiado a hombro izquier4do desde las 10:0 pm. "/>
    <d v="2023-01-26T04:18:18"/>
    <n v="11"/>
    <s v="FRAY URIEL ARIAS MORENO"/>
    <d v="2023-01-26T04:19:33"/>
    <n v="1"/>
    <s v="R074"/>
    <s v="DOLOR EN EL PECHO, NO ESPECIFICADO"/>
    <s v="FRAY URIEL ARIAS MORENO"/>
    <d v="2023-01-26T17:27:00"/>
    <n v="13"/>
    <s v="Observación"/>
    <s v="Vivo"/>
  </r>
  <r>
    <s v="CELSA MORA DE LEON"/>
    <s v="Cédula ciudadanía"/>
    <s v="23104419"/>
    <s v="84 Años"/>
    <s v="Adulto"/>
    <s v="NUEVA EMPRESA PROMOTORA DE SALUD S.A."/>
    <s v="Subsidiado"/>
    <s v="SANTANDER PITP PBS SUBSIDIADO "/>
    <n v="1393325"/>
    <s v="Hospitalización"/>
    <d v="2023-01-26T04:46:00"/>
    <x v="0"/>
    <n v="2"/>
    <n v="2"/>
    <x v="2"/>
    <d v="2023-01-26T05:16:30"/>
    <m/>
    <s v="Paciente remitida del magdalena medio por Impresión Diagnóstica de falla cardiaca descompensada. "/>
    <d v="2023-01-26T05:16:30"/>
    <n v="30"/>
    <s v="FRAY URIEL ARIAS MORENO"/>
    <d v="2023-01-26T05:17:31"/>
    <n v="1"/>
    <s v="I500"/>
    <s v="INSUFICIENCIA CARDIACA CONGESTIVA"/>
    <s v="FRAY URIEL ARIAS MORENO"/>
    <d v="2023-01-27T12:46:00"/>
    <n v="31"/>
    <s v="Observación"/>
    <s v="Vivo"/>
  </r>
  <r>
    <s v="LEIDY JULIANA RIVEROS GUTIERREZ"/>
    <s v="Cédula ciudadanía"/>
    <s v="1010072306"/>
    <s v="26 Años"/>
    <s v="Adulto"/>
    <s v="NUEVA EMPRESA PROMOTORA DE SALUD S.A."/>
    <s v="Contributivo"/>
    <s v="SANTANDER PITP PBS CONTRIBUTIVO "/>
    <n v="1393326"/>
    <s v="Hospitalización"/>
    <d v="2023-01-26T04:52:00"/>
    <x v="0"/>
    <n v="2"/>
    <n v="2"/>
    <x v="2"/>
    <d v="2023-01-26T05:23:25"/>
    <m/>
    <s v="PACIENTE DE 26 AÑOS QUIEN INGRESA REMITIDA DE FOSCAL, EN HISTORIA CLINICA DOCUMENTAN: Retardo Del Crecimiento Intrauterino SEVERO Y HALLAZGO DE Tensión Arterial ELEVADAS EN MULTIPLES OPORTUNIDADES_x000a__x000a_AL INGRESO NIEGA DISNEA, NO FATIGA, NO PALPITACIONES, NO DOLOR ABDOMINAL NO SANGRADO._x000a_SE INDICA INGRESAR, MONITORIZACION, TOMA SIGNOS VITALES, FETOCARDIA ( 130 POR MINUTO) Y SE COMENTA CON SERVICIO GINECOLOGIA"/>
    <d v="2023-01-26T05:23:25"/>
    <n v="31"/>
    <s v="GIANMARCO  CAMELO PARDO"/>
    <d v="2023-01-26T05:24:07"/>
    <n v="0"/>
    <s v="O479"/>
    <s v="FALSO TRABAJO DE PARTO, SIN OTRA ESPECIFICACION"/>
    <s v="GIANMARCO  CAMELO PARDO"/>
    <d v="2023-02-05T17:28:00"/>
    <n v="252"/>
    <s v="Unidad de Alta Compleg. Obstetrica"/>
    <s v="Vivo"/>
  </r>
  <r>
    <s v="DANIEL RIVERA BENAVIDES"/>
    <s v="Cédula ciudadanía"/>
    <s v="493094"/>
    <s v="88 Años"/>
    <s v="Adulto"/>
    <s v="ASMET SALUD EPS SAS"/>
    <s v="Subsidiado"/>
    <s v="PGP CARDIOVASCULAR REG CONTRIB-SUBSIDIA "/>
    <n v="1393327"/>
    <s v="Hospitalización"/>
    <d v="2023-01-26T04:57:00"/>
    <x v="0"/>
    <n v="1"/>
    <n v="1"/>
    <x v="0"/>
    <d v="2023-01-26T04:59:30"/>
    <m/>
    <s v="remitido  urgencia vital de la  clinica guane por   infarto agudo delmiocardio"/>
    <d v="2023-01-26T04:59:30"/>
    <n v="2"/>
    <s v="JENNIE ASTRID BECERRA MENECES"/>
    <d v="2023-01-26T05:01:45"/>
    <n v="2"/>
    <s v="J81X"/>
    <s v="EDEMA PULMONAR"/>
    <s v="JENNIE ASTRID BECERRA MENECES"/>
    <d v="2023-01-28T13:03:00"/>
    <n v="56"/>
    <s v="Cuidado Intensivo Adulto"/>
    <s v="Vivo"/>
  </r>
  <r>
    <s v="ALEJANDRA LILIANA GARZON CORTINEZ"/>
    <s v="Cédula ciudadanía"/>
    <s v="1100973579"/>
    <s v="24 Años"/>
    <s v="Adulto"/>
    <s v="FUNDACION SALUD MIA EPS"/>
    <s v="Contributivo"/>
    <s v="PBS CONTRIBUTIVO "/>
    <n v="1393412"/>
    <s v="Hospitalización"/>
    <d v="2023-01-26T07:24:00"/>
    <x v="0"/>
    <n v="2"/>
    <n v="2"/>
    <x v="2"/>
    <d v="2023-01-26T07:33:56"/>
    <m/>
    <s v="Rompi membrana "/>
    <d v="2023-01-26T07:33:56"/>
    <n v="9"/>
    <s v="FRANCISCO JOSE ORTEGA TORRES"/>
    <d v="2023-01-26T07:34:54"/>
    <n v="0"/>
    <s v="O470"/>
    <s v="FALSO TRABAJO DE PARTO ANTES DE LAS 37 SEMANAS COMPLETAS DE GESTACION"/>
    <s v="FRANCISCO JOSE ORTEGA TORRES"/>
    <d v="2023-01-27T19:41:00"/>
    <n v="36"/>
    <s v="Unidad de Alta Compleg. Obstetrica"/>
    <s v="Vivo"/>
  </r>
  <r>
    <s v="HECTOR JOSE HERRERA"/>
    <s v="Cédula ciudadanía"/>
    <s v="91136258"/>
    <s v="48 Años"/>
    <s v="Adulto"/>
    <s v="NUEVA EMPRESA PROMOTORA DE SALUD S.A."/>
    <s v="Subsidiado"/>
    <s v="SANTANDER PITP PBS SUBSIDIADO "/>
    <n v="1393464"/>
    <s v="Hospitalización"/>
    <d v="2023-01-26T07:54:00"/>
    <x v="0"/>
    <n v="3"/>
    <n v="3"/>
    <x v="1"/>
    <d v="2023-01-26T08:11:33"/>
    <m/>
    <s v="Refiere desde hace 3 dias alarma sonora del dispositivo_x000a__x000a_Se Solicita Electrocardiograma_x000a__x000a_"/>
    <d v="2023-01-26T08:11:33"/>
    <n v="17"/>
    <s v="JAVIER ORLANDO JIMENEZ MEJIA"/>
    <d v="2023-01-26T08:29:34"/>
    <n v="18"/>
    <s v="I499"/>
    <s v="ARRITMIA CARDIACA, NO ESPECIFICADA"/>
    <s v="JUAN CARLOS DE SALES VIRGUETH"/>
    <d v="2023-01-27T09:27:00"/>
    <n v="24"/>
    <s v="Observación"/>
    <s v="Vivo"/>
  </r>
  <r>
    <s v="ROSALINA BAUTISTA ESTEBAN"/>
    <s v="Cédula ciudadanía"/>
    <s v="20195187"/>
    <s v="82 Años"/>
    <s v="Adulto"/>
    <s v="ASMET SALUD EPS SAS"/>
    <s v="Subsidiado"/>
    <s v="PGP CARDIOVASCULAR REG CONTRIB-SUBSIDIA "/>
    <n v="1393478"/>
    <s v="Hospitalización"/>
    <d v="2023-01-26T08:00:00"/>
    <x v="0"/>
    <n v="3"/>
    <n v="3"/>
    <x v="1"/>
    <d v="2023-01-26T08:16:15"/>
    <m/>
    <s v="Redireccionada de consulta externa por cirugia vascular, refieren:_x000a__x000a_&quot;PACIENTE REFIERE EN LOS ULTIMOS MESES, AUMENTO DEL DOLOR, ASOCIADO A SECRECION DE HERIDA, Y OLOR FETIDO; PACIENTE CON ALTO RIESGO DE PERDIDA DE EXTREMIDAD, POR LO_x000a_QUE SE INDICA ACUDIR AL SERVICIO DE URGENCIAS, PARA TOMA DE DIFERENTES PARACLINICOS. SE EXPLICA CONDUCTA A PACIENTE QUIEN REFIERE COMPRENDER Y ACEPTA&quot;"/>
    <d v="2023-01-26T08:16:15"/>
    <n v="16"/>
    <s v="JAVIER ORLANDO JIMENEZ MEJIA"/>
    <d v="2023-01-26T08:44:39"/>
    <n v="28"/>
    <s v="I830"/>
    <s v="VENAS VARICOSAS DE LOS MIEMBROS INFERIORES CON ULCERA"/>
    <s v="FRANCISCO JOSE ORTEGA TORRES"/>
    <d v="2023-01-26T16:30:00"/>
    <n v="7"/>
    <s v="Observación"/>
    <s v="Vivo"/>
  </r>
  <r>
    <s v="MARGARITA PEDRAZA DE ORTIZ"/>
    <s v="Cédula ciudadanía"/>
    <s v="37640013"/>
    <s v="84 Años"/>
    <s v="Adulto"/>
    <s v="EPS SURAMERICANA S.A."/>
    <s v="Contributivo"/>
    <s v="PBS CONTRIBUTIVO "/>
    <n v="1393531"/>
    <s v="Urgencias"/>
    <d v="2023-01-26T08:35:00"/>
    <x v="0"/>
    <n v="2"/>
    <m/>
    <x v="2"/>
    <m/>
    <m/>
    <s v="Refiere paciente dolor toracico desde hace 2 dias, no sincop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08:41:44"/>
    <n v="6"/>
    <s v="JAVIER ORLANDO JIMENEZ MEJIA"/>
    <d v="2023-01-26T09:09:38"/>
    <n v="27"/>
    <s v="R074"/>
    <s v="DOLOR EN EL PECHO, NO ESPECIFICADO"/>
    <s v="JUAN CARLOS DE SALES VIRGUETH"/>
    <d v="2023-01-26T10:49:00"/>
    <n v="1"/>
    <s v="Alta a Casa"/>
    <s v="Vivo"/>
  </r>
  <r>
    <s v="PABLO EMILIO CAMACHO CAMACHO"/>
    <s v="Cédula ciudadanía"/>
    <s v="5633541"/>
    <s v="63 Años"/>
    <s v="Adulto"/>
    <s v="COOSALUD ENTIDAD PROMOTORA DE SALUD S.A"/>
    <s v="Subsidiado"/>
    <s v="ATEN. INTEGRAL CARDIOLOGÍA REG SUBSIDIADO"/>
    <n v="1393577"/>
    <s v="Hospitalización"/>
    <d v="2023-01-26T09:03:00"/>
    <x v="0"/>
    <n v="2"/>
    <n v="2"/>
    <x v="2"/>
    <d v="2023-01-26T09:04:54"/>
    <m/>
    <s v="Remiten del Hospital de Sangil con Diagnóstico de falla cardiaca y angin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09:04:54"/>
    <n v="1"/>
    <s v="JAVIER ORLANDO JIMENEZ MEJIA"/>
    <d v="2023-01-26T09:30:21"/>
    <n v="25"/>
    <s v="I500"/>
    <s v="INSUFICIENCIA CARDIACA CONGESTIVA"/>
    <s v="FRANCISCO JOSE ORTEGA TORRES"/>
    <d v="2023-01-28T12:58:00"/>
    <n v="51"/>
    <s v="Observación"/>
    <s v="Vivo"/>
  </r>
  <r>
    <s v="DANIELA VARGAS ALVARADO"/>
    <s v="Cédula ciudadanía"/>
    <s v="1097092683"/>
    <s v="18 Años"/>
    <s v="Adulto"/>
    <s v="FUNDACION SALUD MIA EPS"/>
    <s v="Contributivo"/>
    <s v="PBS CONTRIBUTIVO "/>
    <n v="1393616"/>
    <s v="Hospitalización"/>
    <d v="2023-01-26T09:27:00"/>
    <x v="0"/>
    <n v="3"/>
    <n v="3"/>
    <x v="1"/>
    <d v="2023-01-26T09:38:18"/>
    <m/>
    <s v="Asiste por dolor toracic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09:38:18"/>
    <n v="11"/>
    <s v="JAVIER ORLANDO JIMENEZ MEJIA"/>
    <d v="2023-01-26T09:47:58"/>
    <n v="9"/>
    <s v="R074"/>
    <s v="DOLOR EN EL PECHO, NO ESPECIFICADO"/>
    <s v="JUAN CARLOS DE SALES VIRGUETH"/>
    <d v="2023-01-26T13:51:00"/>
    <n v="4"/>
    <s v="Observación"/>
    <s v="Vivo"/>
  </r>
  <r>
    <s v="ROBERTO BERNARDO URIBE CAMPUZANO"/>
    <s v="Cédula ciudadanía"/>
    <s v="13881538"/>
    <s v="69 Años"/>
    <s v="Adulto"/>
    <s v="ECOPETROL S.A."/>
    <s v="Regimen Especial y/o Excepcional"/>
    <s v="CONTRATO No. 3044412"/>
    <n v="1393662"/>
    <s v="Hospitalización"/>
    <d v="2023-01-26T09:55:00"/>
    <x v="0"/>
    <n v="1"/>
    <n v="1"/>
    <x v="0"/>
    <d v="2023-01-26T10:21:49"/>
    <m/>
    <s v="Dolor precordial_x000a_Remitido Síndrome Coronario Agudo "/>
    <d v="2023-01-26T10:21:49"/>
    <n v="26"/>
    <s v="SANTIAGO  SILVA MANTILLA"/>
    <d v="2023-01-26T10:25:38"/>
    <n v="3"/>
    <s v="I219"/>
    <s v="INFARTO AGUDO DEL MIOCARDIO, SIN OTRA ESPECIFICACION"/>
    <s v="SANTIAGO  SILVA MANTILLA"/>
    <d v="2023-01-28T12:50:00"/>
    <n v="50"/>
    <s v="Cuidado Intermedio Adulto"/>
    <s v="Vivo"/>
  </r>
  <r>
    <s v="ISAAC BUITRAGO JAIMES"/>
    <s v="Cédula ciudadanía"/>
    <s v="5704647"/>
    <s v="77 Años"/>
    <s v="Adulto"/>
    <s v="NUEVA EMPRESA PROMOTORA DE SALUD S.A."/>
    <s v="Subsidiado"/>
    <s v="SANTANDER PITP PBS SUBSIDIADO "/>
    <n v="1393673"/>
    <s v="Hospitalización"/>
    <d v="2023-01-26T10:06:00"/>
    <x v="0"/>
    <n v="3"/>
    <n v="3"/>
    <x v="1"/>
    <d v="2023-01-26T10:14:20"/>
    <m/>
    <s v="Refiere desde hace 1 semana edema en extremidad inferior derecha asociado a lesiones ampollosas, frialdad distal de la pierna, cambios de coloracio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0:14:20"/>
    <n v="8"/>
    <s v="JAVIER ORLANDO JIMENEZ MEJIA"/>
    <d v="2023-01-26T11:20:31"/>
    <n v="66"/>
    <s v="I771"/>
    <s v="ESTRECHEZ ARTERIAL"/>
    <s v="FRANCISCO JOSE ORTEGA TORRES"/>
    <d v="2023-01-27T16:18:00"/>
    <n v="28"/>
    <s v="Observación"/>
    <s v="Vivo"/>
  </r>
  <r>
    <s v="PEDRO NEL CABALLERO MACIAS"/>
    <s v="Cédula ciudadanía"/>
    <s v="12561778"/>
    <s v="58 Años"/>
    <s v="Adulto"/>
    <s v="NUEVA EMPRESA PROMOTORA DE SALUD S.A."/>
    <s v="Contributivo"/>
    <s v="SANTANDER PITP PBS CONTRIBUTIVO "/>
    <n v="1393693"/>
    <s v="Hospitalización"/>
    <d v="2023-01-26T10:26:00"/>
    <x v="0"/>
    <n v="3"/>
    <n v="3"/>
    <x v="1"/>
    <d v="2023-01-26T10:34:35"/>
    <m/>
    <s v="Refiere dolor en extremidad superior derecha, hace 8 dias realizan arteriografia coronaria ingresan por region radial derecha, por persistencia del dolor y aumento de la intensidad consulta a urgencia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0:34:35"/>
    <n v="8"/>
    <s v="JAVIER ORLANDO JIMENEZ MEJIA"/>
    <d v="2023-01-26T10:49:37"/>
    <n v="15"/>
    <s v="M796"/>
    <s v="DOLOR EN MIEMBRO"/>
    <s v="JUAN CARLOS DE SALES VIRGUETH"/>
    <d v="2023-01-27T00:33:00"/>
    <n v="13"/>
    <s v="Observación"/>
    <s v="Vivo"/>
  </r>
  <r>
    <s v="LUZ MARINA GONZALEZ"/>
    <s v="Cédula ciudadanía"/>
    <s v="37832348"/>
    <s v="70 Años"/>
    <s v="Adulto"/>
    <s v="ASMET SALUD EPS SAS"/>
    <s v="Subsidiado"/>
    <s v="PGP CARDIOVASCULAR REG CONTRIB-SUBSIDIA "/>
    <n v="1393702"/>
    <s v="Hospitalización"/>
    <d v="2023-01-26T10:33:00"/>
    <x v="0"/>
    <n v="2"/>
    <n v="2"/>
    <x v="2"/>
    <d v="2023-01-26T10:40:04"/>
    <m/>
    <s v="Remiten del Hospital del Norte con Diagnóstico de Fibrilacion Auricular y angina de pech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0:40:04"/>
    <n v="7"/>
    <s v="JAVIER ORLANDO JIMENEZ MEJIA"/>
    <d v="2023-01-26T11:42:26"/>
    <n v="62"/>
    <s v="I209"/>
    <s v="ANGINA DE PECHO, NO ESPECIFICADA"/>
    <s v="FRANCISCO JOSE ORTEGA TORRES"/>
    <d v="2023-02-02T13:40:00"/>
    <n v="169"/>
    <s v="Observación"/>
    <s v="Vivo"/>
  </r>
  <r>
    <s v="TITO ESPINOZA MENDEZ"/>
    <s v="Cédula ciudadanía"/>
    <s v="91450908"/>
    <s v="61 Años"/>
    <s v="Adulto"/>
    <s v="FUNDACION SALUD MIA EPS"/>
    <s v="Contributivo"/>
    <s v="PBS CONTRIBUTIVO "/>
    <n v="1393754"/>
    <s v="Hospitalización"/>
    <d v="2023-01-26T11:05:00"/>
    <x v="0"/>
    <n v="2"/>
    <n v="2"/>
    <x v="2"/>
    <d v="2023-01-26T11:07:49"/>
    <m/>
    <s v="Remiten del Hospital Internacional De Colombia con Diagnóstico de angina con propuesta de estratificacion no invasiv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1:07:49"/>
    <n v="2"/>
    <s v="JAVIER ORLANDO JIMENEZ MEJIA"/>
    <d v="2023-01-26T12:46:24"/>
    <n v="98"/>
    <s v="I200"/>
    <s v="ANGINA INESTABLE"/>
    <s v="JUAN CARLOS DE SALES VIRGUETH"/>
    <d v="2023-01-26T21:44:00"/>
    <n v="8"/>
    <m/>
    <s v="Vivo"/>
  </r>
  <r>
    <s v="LUZ MARINA GONZALEZ AREVALO"/>
    <s v="Cédula ciudadanía"/>
    <s v="1098827784"/>
    <s v="38 Años"/>
    <s v="Adulto"/>
    <s v="FUNDACION SALUD MIA EPS"/>
    <s v="Contributivo"/>
    <s v="PBS CONTRIBUTIVO "/>
    <n v="1393759"/>
    <s v="Urgencias"/>
    <d v="2023-01-26T11:14:00"/>
    <x v="0"/>
    <n v="3"/>
    <n v="3"/>
    <x v="1"/>
    <d v="2023-01-26T11:20:38"/>
    <m/>
    <s v="Mordedura gat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1:20:38"/>
    <n v="6"/>
    <s v="JAVIER ORLANDO JIMENEZ MEJIA"/>
    <d v="2023-01-26T11:23:49"/>
    <n v="3"/>
    <s v="C448"/>
    <s v="LESION DE SITIOS CONTIGUOS DE LA PIEL"/>
    <s v="JAVIER ORLANDO JIMENEZ MEJIA"/>
    <d v="2023-01-26T11:56:00"/>
    <n v="0"/>
    <s v="Alta a Casa"/>
    <s v="Vivo"/>
  </r>
  <r>
    <s v="SANTIAGO HUMBERTO JAIMES PEDRAZA"/>
    <s v="Tarjeta de Identidad"/>
    <s v="1098713074"/>
    <s v="13 Años"/>
    <s v="Pediatrico"/>
    <s v="SALUD TOTAL ENTIDAD PROMOTORA DE SALUD DEL REG"/>
    <s v="Contributivo"/>
    <s v="PBS CONTRIBUTIVO "/>
    <n v="1393776"/>
    <s v="Urgencias"/>
    <d v="2023-01-26T11:48:00"/>
    <x v="0"/>
    <n v="3"/>
    <n v="3"/>
    <x v="1"/>
    <d v="2023-01-26T11:57:20"/>
    <m/>
    <s v="Refiere dolor toracico recurrent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1:57:20"/>
    <n v="9"/>
    <s v="JAVIER ORLANDO JIMENEZ MEJIA"/>
    <d v="2023-01-26T11:59:11"/>
    <n v="1"/>
    <s v="R074"/>
    <s v="DOLOR EN EL PECHO, NO ESPECIFICADO"/>
    <s v="JAVIER ORLANDO JIMENEZ MEJIA"/>
    <d v="2023-01-26T13:28:00"/>
    <n v="1"/>
    <s v="Observación"/>
    <s v="Vivo"/>
  </r>
  <r>
    <s v="ANA DEL CARMEN MOGOTOCORO"/>
    <s v="Cédula ciudadanía"/>
    <s v="63338723"/>
    <s v="55 Años"/>
    <s v="Adulto"/>
    <s v="COOSALUD ENTIDAD PROMOTORA DE SALUD S.A"/>
    <s v="Subsidiado"/>
    <s v="ATEN. INTEGRAL CARDIOLOGÍA REG SUBSIDIADO"/>
    <n v="1393781"/>
    <s v="Hospitalización"/>
    <d v="2023-01-26T11:59:00"/>
    <x v="0"/>
    <n v="2"/>
    <n v="2"/>
    <x v="2"/>
    <d v="2023-01-26T12:11:22"/>
    <m/>
    <s v="Refieren estaba en estudio ecocardiografico y presenta episodio sincopal por lo cual derivan al servicio de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2:11:22"/>
    <n v="12"/>
    <s v="JAVIER ORLANDO JIMENEZ MEJIA"/>
    <d v="2023-01-26T12:45:55"/>
    <n v="34"/>
    <s v="I209"/>
    <s v="ANGINA DE PECHO, NO ESPECIFICADA"/>
    <s v="FRANCISCO JOSE ORTEGA TORRES"/>
    <d v="2023-01-27T11:20:00"/>
    <n v="22"/>
    <s v="Observación"/>
    <s v="Vivo"/>
  </r>
  <r>
    <s v="FLOR ANGELA DELGADO MANTILLA"/>
    <s v="Cédula ciudadanía"/>
    <s v="28348638"/>
    <s v="72 Años"/>
    <s v="Adulto"/>
    <s v="COOSALUD ENTIDAD PROMOTORA DE SALUD S.A"/>
    <s v="Subsidiado"/>
    <s v="ATEN. INTEGRAL CARDIOLOGÍA REG SUBSIDIADO"/>
    <n v="1393785"/>
    <s v="Hospitalización"/>
    <d v="2023-01-26T12:20:00"/>
    <x v="0"/>
    <n v="2"/>
    <n v="2"/>
    <x v="2"/>
    <d v="2023-01-26T12:27:55"/>
    <m/>
    <s v="Refiere dolor toracico desde hace 3 dias, lo refiere opresivo irradiado a extremidad superior izquierda, sensacion de fatiga ocasion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2:27:55"/>
    <n v="7"/>
    <s v="JAVIER ORLANDO JIMENEZ MEJIA"/>
    <d v="2023-01-26T13:47:58"/>
    <n v="80"/>
    <s v="R074"/>
    <s v="DOLOR EN EL PECHO, NO ESPECIFICADO"/>
    <s v="JUAN CARLOS DE SALES VIRGUETH"/>
    <d v="2023-01-27T00:03:00"/>
    <n v="10"/>
    <s v="Observación"/>
    <s v="Vivo"/>
  </r>
  <r>
    <s v="JOSE REYNALDO DUARTE CASTILLO"/>
    <s v="Cédula ciudadanía"/>
    <s v="5693746"/>
    <s v="61 Años"/>
    <s v="Adulto"/>
    <s v="COOSALUD ENTIDAD PROMOTORA DE SALUD S.A"/>
    <s v="Subsidiado"/>
    <s v="ATEN. INTEGRAL CARDIOLOGÍA REG SUBSIDIADO"/>
    <n v="1393826"/>
    <s v="Hospitalización"/>
    <d v="2023-01-26T13:50:00"/>
    <x v="0"/>
    <n v="2"/>
    <n v="2"/>
    <x v="2"/>
    <d v="2023-01-26T14:06:41"/>
    <m/>
    <s v="Refiere asistir por dolor toracico. Ademas, antecedente de estenosis aortica severa, al parecer en ultima hospitalizacion habia solicitado salida voluntaria y no realizo procedimient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06:41"/>
    <n v="16"/>
    <s v="JAVIER ORLANDO JIMENEZ MEJIA"/>
    <d v="2023-01-26T14:20:00"/>
    <n v="13"/>
    <s v="I350"/>
    <s v="ESTENOSIS (DE LA VALVULA) AORTICA"/>
    <s v="FRANCISCO JOSE ORTEGA TORRES"/>
    <d v="2023-02-05T11:03:00"/>
    <n v="236"/>
    <s v="Cuidado Intermedio Adulto"/>
    <s v="Vivo"/>
  </r>
  <r>
    <s v="ANA LUISA VILLAMIZAR JAIMES"/>
    <s v="Cédula ciudadanía"/>
    <s v="63328849"/>
    <s v="61 Años"/>
    <s v="Adulto"/>
    <s v="ENTIDAD PROMOTORA DE SALUD FAMISANAR S A S"/>
    <s v="Contributivo"/>
    <s v="PBS SUBSIDIADO "/>
    <n v="1393829"/>
    <s v="Hospitalización"/>
    <d v="2023-01-26T13:55:00"/>
    <x v="0"/>
    <n v="2"/>
    <n v="2"/>
    <x v="2"/>
    <d v="2023-01-26T14:12:21"/>
    <m/>
    <s v="Refiere paciente consultar por episodios emeticos, adinamia, hiporexia, sensacion de mareo. Refiere la han notado diaforetica. Ademas, dolor en hombro derecho. Egreso hace 2 dias, estaba hospitalizada por falla cardiaca descompensada con Fracción Eyeccion Del Ventriculo Izquierdo 10%, requirio inotrop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12:21"/>
    <n v="17"/>
    <s v="JAVIER ORLANDO JIMENEZ MEJIA"/>
    <d v="2023-01-26T15:21:04"/>
    <n v="68"/>
    <s v="I500"/>
    <s v="INSUFICIENCIA CARDIACA CONGESTIVA"/>
    <s v="JUAN CARLOS DE SALES VIRGUETH"/>
    <d v="2023-02-10T12:40:00"/>
    <n v="357"/>
    <s v="Cuidado Intermedio Adulto"/>
    <s v="Vivo"/>
  </r>
  <r>
    <s v="CESAR ORLANDO POSADA CASTRO"/>
    <s v="Cédula ciudadanía"/>
    <s v="91212913"/>
    <s v="62 Años"/>
    <s v="Adulto"/>
    <s v="COOSALUD ENTIDAD PROMOTORA DE SALUD S.A"/>
    <s v="Subsidiado"/>
    <s v="ATEN. INTEGRAL CARDIOLOGÍA REG SUBSIDIADO"/>
    <n v="1393834"/>
    <s v="Hospitalización"/>
    <d v="2023-01-26T14:02:00"/>
    <x v="0"/>
    <n v="2"/>
    <n v="2"/>
    <x v="2"/>
    <d v="2023-01-26T14:19:21"/>
    <m/>
    <s v="Redireccionado de consulta externa de cardiologia, refieren reporte de ecocardiograma estres positivo, redireccionan para realizar arteriografia coronar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19:21"/>
    <n v="17"/>
    <s v="JAVIER ORLANDO JIMENEZ MEJIA"/>
    <d v="2023-01-26T15:12:53"/>
    <n v="53"/>
    <s v="I200"/>
    <s v="ANGINA INESTABLE"/>
    <s v="JAVIER ORLANDO JIMENEZ MEJIA"/>
    <d v="2023-02-06T19:03:00"/>
    <n v="267"/>
    <s v="Cuidado Intermedio Adulto"/>
    <s v="Vivo"/>
  </r>
  <r>
    <s v="DAYANA MISHELL CONTRERAS"/>
    <s v="Cédula ciudadanía"/>
    <s v="1003258139"/>
    <s v="21 Años"/>
    <s v="Adulto"/>
    <s v="ASMET SALUD EPS SAS"/>
    <s v="Subsidiado"/>
    <s v="PGP INTEGRAL REG CONTRIBUT-SUBSIDIADO "/>
    <n v="1393843"/>
    <s v="Hospitalización"/>
    <d v="2023-01-26T14:16:00"/>
    <x v="0"/>
    <n v="2"/>
    <n v="2"/>
    <x v="2"/>
    <d v="2023-01-26T14:27:47"/>
    <m/>
    <s v="Remitida del Hospital del Norte con Diagnóstico de Infección De Vías Urinarias altas, emabrazo de 23.3 semanas_x000a_Aceptada por el grupo de referencia en esta institucion codigo N° 2301252136-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27:47"/>
    <n v="11"/>
    <s v="JAVIER ORLANDO JIMENEZ MEJIA"/>
    <d v="2023-01-26T16:33:56"/>
    <n v="126"/>
    <s v="O234"/>
    <s v="INFECCION NO ESPECIFICADA DE LAS VIAS URINARIAS EN EL EMBARAZO"/>
    <s v="FRANCISCO JOSE ORTEGA TORRES"/>
    <d v="2023-01-31T15:53:00"/>
    <n v="119"/>
    <m/>
    <s v="Vivo"/>
  </r>
  <r>
    <s v="ABRAHAM RODRIGUEZ VELANDIA"/>
    <s v="Cédula ciudadanía"/>
    <s v="17805636"/>
    <s v="68 Años"/>
    <s v="Adulto"/>
    <s v="COOSALUD ENTIDAD PROMOTORA DE SALUD S.A"/>
    <s v="Subsidiado"/>
    <s v="ATEN. INTEGRAL CARDIOLOGÍA REG SUBSIDIADO"/>
    <n v="1393850"/>
    <s v="Hospitalización"/>
    <d v="2023-01-26T14:27:00"/>
    <x v="0"/>
    <n v="2"/>
    <n v="2"/>
    <x v="2"/>
    <d v="2023-01-26T14:38:31"/>
    <m/>
    <s v="Redireccionan de electrofisiologia por reporte de holter cardiaco bloqueo Auriculoventricular grado 2 mobitz 2 avanzado 2:1 y paroxismo de bloqueo Auriculoventricular grado 3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38:31"/>
    <n v="11"/>
    <s v="JAVIER ORLANDO JIMENEZ MEJIA"/>
    <d v="2023-01-26T16:29:47"/>
    <n v="111"/>
    <s v="I442"/>
    <s v="BLOQUEO AURICULOVENTRICULAR COMPLETO"/>
    <s v="JUAN CARLOS DE SALES VIRGUETH"/>
    <d v="2023-02-01T11:11:00"/>
    <n v="138"/>
    <s v="Cuidado Intermedio Adulto"/>
    <s v="Vivo"/>
  </r>
  <r>
    <s v="BEATRIZ CASTILLEJO GOMEZ"/>
    <s v="Cédula ciudadanía"/>
    <s v="28311908"/>
    <s v="59 Años"/>
    <s v="Adulto"/>
    <s v="ASMET SALUD EPS SAS"/>
    <s v="Subsidiado"/>
    <s v="PGP CARDIOVASCULAR REG CONTRIB-SUBSIDIA "/>
    <n v="1393862"/>
    <s v="Urgencias"/>
    <d v="2023-01-26T14:36:00"/>
    <x v="0"/>
    <n v="2"/>
    <m/>
    <x v="2"/>
    <m/>
    <m/>
    <s v="Refiere dolor toracico desde hace 4 dias irradiado a extremidad superio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42:35"/>
    <n v="6"/>
    <s v="JAVIER ORLANDO JIMENEZ MEJIA"/>
    <d v="2023-01-26T16:01:20"/>
    <n v="78"/>
    <s v="R074"/>
    <s v="DOLOR EN EL PECHO, NO ESPECIFICADO"/>
    <s v="JUAN CARLOS DE SALES VIRGUETH"/>
    <d v="2023-01-26T16:43:00"/>
    <n v="0"/>
    <s v="Alta a Casa"/>
    <s v="Vivo"/>
  </r>
  <r>
    <s v="ALVARO CHAVES CALDERON"/>
    <s v="Cédula ciudadanía"/>
    <s v="91112183"/>
    <s v="39 Años"/>
    <s v="Adulto"/>
    <s v="COOSALUD ENTIDAD PROMOTORA DE SALUD S.A"/>
    <s v="Subsidiado"/>
    <s v="ATEN. INTEGRAL CARDIOLOGÍA REG SUBSIDIADO"/>
    <n v="1393867"/>
    <s v="Hospitalización"/>
    <d v="2023-01-26T14:43:00"/>
    <x v="0"/>
    <n v="2"/>
    <n v="2"/>
    <x v="2"/>
    <d v="2023-01-26T14:47:08"/>
    <m/>
    <s v="Remiten del Hospital del Socorro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4:47:08"/>
    <n v="4"/>
    <s v="JAVIER ORLANDO JIMENEZ MEJIA"/>
    <d v="2023-01-26T18:28:03"/>
    <n v="220"/>
    <s v="I219"/>
    <s v="INFARTO AGUDO DEL MIOCARDIO, SIN OTRA ESPECIFICACION"/>
    <s v="JUAN PABLO  TORRES ROMERO"/>
    <d v="2023-02-06T13:53:00"/>
    <n v="259"/>
    <s v="Cuidado Intermedio Adulto"/>
    <s v="Vivo"/>
  </r>
  <r>
    <s v="WENDY JOHANNA PEREZ SAAVEDRA"/>
    <s v="Cédula ciudadanía"/>
    <s v="1100965805"/>
    <s v="28 Años"/>
    <s v="Adulto"/>
    <s v="NUEVA EMPRESA PROMOTORA DE SALUD S.A."/>
    <s v="Contributivo"/>
    <s v="SANTANDER PITP PBS CONTRIBUTIVO "/>
    <n v="1393880"/>
    <s v="Hospitalización"/>
    <d v="2023-01-26T14:59:00"/>
    <x v="0"/>
    <n v="2"/>
    <n v="2"/>
    <x v="2"/>
    <d v="2023-01-26T15:09:42"/>
    <m/>
    <s v="Remiten como urgencia vital del Hospital de Barichatra con Diagnóstico de Amenaza De Parto Pretérmino, embarazo de 34.2 semanas_x000a__x000a_Se Solicita Monitoria fetal nst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5:09:42"/>
    <n v="10"/>
    <s v="JAVIER ORLANDO JIMENEZ MEJIA"/>
    <d v="2023-01-26T17:19:21"/>
    <n v="129"/>
    <s v="O470"/>
    <s v="FALSO TRABAJO DE PARTO ANTES DE LAS 37 SEMANAS COMPLETAS DE GESTACION"/>
    <s v="FRANCISCO JOSE ORTEGA TORRES"/>
    <d v="2023-01-28T11:57:00"/>
    <n v="42"/>
    <s v="Unidad de Alta Compleg. Obstetrica"/>
    <s v="Vivo"/>
  </r>
  <r>
    <s v="MARIA DE LA CRUZ ORTIZ DE PINTO"/>
    <s v="Cédula ciudadanía"/>
    <s v="28130226"/>
    <s v="78 Años"/>
    <s v="Adulto"/>
    <s v="NUEVA EMPRESA PROMOTORA DE SALUD S.A."/>
    <s v="Subsidiado"/>
    <s v="SANTANDER PITP PBS SUBSIDIADO "/>
    <n v="1393896"/>
    <s v="Hospitalización"/>
    <d v="2023-01-26T15:51:00"/>
    <x v="0"/>
    <n v="2"/>
    <n v="2"/>
    <x v="2"/>
    <d v="2023-01-26T16:00:11"/>
    <m/>
    <s v="Remiten de la Clinica Guane con Diagnóstico de Falla cardiac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6:00:11"/>
    <n v="9"/>
    <s v="JAVIER ORLANDO JIMENEZ MEJIA"/>
    <d v="2023-01-26T19:03:31"/>
    <n v="183"/>
    <s v="I509"/>
    <s v="INSUFICIENCIA CARDIACA, NO ESPECIFICADA"/>
    <s v="JUAN PABLO  TORRES ROMERO"/>
    <d v="2023-01-27T19:14:00"/>
    <n v="24"/>
    <s v="Observación"/>
    <s v="Vivo"/>
  </r>
  <r>
    <s v="LISVED FERNANDA ZAFRA BLANCO"/>
    <s v="Cédula ciudadanía"/>
    <s v="1098817427"/>
    <s v="24 Años"/>
    <s v="Adulto"/>
    <s v="ASMET SALUD EPS SAS"/>
    <s v="Subsidiado"/>
    <s v="PGP INTEGRAL REG CONTRIBUT-SUBSIDIADO "/>
    <n v="1393898"/>
    <s v="Hospitalización"/>
    <d v="2023-01-26T16:05:00"/>
    <x v="0"/>
    <n v="2"/>
    <n v="2"/>
    <x v="2"/>
    <d v="2023-01-26T16:09:06"/>
    <m/>
    <s v="Refiere cuadro clinico de 2 dias por presentar actividad uterina regular asociado a manchado vaginal, refiere estaba hospitalizada en la clinica FOSCAL ingreso el dia de ayer pero pidio salida voluntaria por no respuesta de tramited e remision. Actualmente embarazo de 38.1 semanas. G2P0C0A1_x000a__x000a_Se Solicita monitoria fetal nst "/>
    <d v="2023-01-26T16:09:06"/>
    <n v="4"/>
    <s v="JAVIER ORLANDO JIMENEZ MEJIA"/>
    <d v="2023-01-26T18:27:38"/>
    <n v="138"/>
    <s v="O471"/>
    <s v="FALSO TRABAJO DE PARTO A LAS 37 Y MAS SEMANAS COMPLETAS DE GESTACION"/>
    <s v="FRANCISCO JOSE ORTEGA TORRES"/>
    <d v="2023-01-27T10:40:00"/>
    <n v="16"/>
    <s v="Unidad de Alta Compleg. Obstetrica"/>
    <s v="Vivo"/>
  </r>
  <r>
    <s v="NATANAEL MORENO"/>
    <s v="Cédula ciudadanía"/>
    <s v="5419898"/>
    <s v="64 Años"/>
    <s v="Adulto"/>
    <s v="ASMET SALUD EPS SAS"/>
    <s v="Subsidiado"/>
    <s v="PGP CARDIOVASCULAR REG CONTRIB-SUBSIDIA "/>
    <n v="1393903"/>
    <s v="Hospitalización"/>
    <d v="2023-01-26T16:17:00"/>
    <x v="0"/>
    <n v="2"/>
    <n v="2"/>
    <x v="2"/>
    <d v="2023-01-26T16:23:35"/>
    <m/>
    <s v="Remiten con Diagnóstico de crisis hipertensiva probable organo blanco corazon_x000a_En el momento sin dolor precordial o anginoso_x000a__x000a_Se Solicita Electrocardiograma se observa ritmo Fibrilacion Auricular con bloqueo de rama derecha, no elevacion del st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6:23:35"/>
    <n v="6"/>
    <s v="JAVIER ORLANDO JIMENEZ MEJIA"/>
    <d v="2023-01-26T16:36:30"/>
    <n v="12"/>
    <s v="I10X"/>
    <s v="HIPERTENSION ESENCIAL (PRIMARIA)"/>
    <s v="JAVIER ORLANDO JIMENEZ MEJIA"/>
    <d v="2023-02-02T10:25:00"/>
    <n v="161"/>
    <s v="Observación"/>
    <s v="Vivo"/>
  </r>
  <r>
    <s v="URBANO CARREÑO VARGAS"/>
    <s v="Cédula ciudadanía"/>
    <s v="5794653"/>
    <s v="73 Años"/>
    <s v="Adulto"/>
    <s v="NUEVA EMPRESA PROMOTORA DE SALUD S.A."/>
    <s v="Contributivo"/>
    <s v="SANTANDER PITP PBS CONTRIBUTIVO "/>
    <n v="1393908"/>
    <s v="Hospitalización"/>
    <d v="2023-01-26T16:44:00"/>
    <x v="0"/>
    <n v="2"/>
    <n v="2"/>
    <x v="2"/>
    <d v="2023-01-26T16:58:54"/>
    <m/>
    <s v="Remiten como urgencia vital de zapatoca con Diagnóstico de crisis hipertensiva + angina de pech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6:58:54"/>
    <n v="14"/>
    <s v="JAVIER ORLANDO JIMENEZ MEJIA"/>
    <d v="2023-01-26T19:32:42"/>
    <n v="153"/>
    <s v="I209"/>
    <s v="ANGINA DE PECHO, NO ESPECIFICADA"/>
    <s v="JUAN PABLO  TORRES ROMERO"/>
    <d v="2023-01-27T15:41:00"/>
    <n v="20"/>
    <s v="Observación"/>
    <s v="Vivo"/>
  </r>
  <r>
    <s v="HERSSON JOSE NAVARRO ANGULO"/>
    <s v="Cédula ciudadanía"/>
    <s v="1095804849"/>
    <s v="32 Años"/>
    <s v="Adulto"/>
    <s v="EPS SURAMERICANA S.A."/>
    <s v="Contributivo"/>
    <s v="PBS CONTRIBUTIVO "/>
    <n v="1393910"/>
    <s v="Hospitalización"/>
    <d v="2023-01-26T16:54:00"/>
    <x v="0"/>
    <n v="1"/>
    <m/>
    <x v="0"/>
    <m/>
    <m/>
    <s v="Remitido de clinica Chicamocha con Diagnóstico de angina inestable y bradicardia sinus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7:02:45"/>
    <n v="8"/>
    <s v="JAVIER ORLANDO JIMENEZ MEJIA"/>
    <d v="2023-01-26T18:06:05"/>
    <n v="63"/>
    <s v="R073"/>
    <s v="OTROS DOLORES EN EL PECHO"/>
    <s v="YONNY JERSEY SANDOVAL LAVACUDE"/>
    <d v="2023-01-26T22:54:00"/>
    <n v="4"/>
    <s v="Observación"/>
    <s v="Vivo"/>
  </r>
  <r>
    <s v="CECILIA FORERO SANABRIA"/>
    <s v="Cédula ciudadanía"/>
    <s v="37825901"/>
    <s v="65 Años"/>
    <s v="Adulto"/>
    <s v="SEGUROS DE VIDA SURAMERICANA S.A."/>
    <s v="Pólizas de Salud y MP"/>
    <s v="SALUD CLÁSICO"/>
    <n v="1393911"/>
    <s v="Hospitalización"/>
    <d v="2023-01-26T17:08:00"/>
    <x v="0"/>
    <n v="3"/>
    <n v="3"/>
    <x v="1"/>
    <d v="2023-01-26T17:30:58"/>
    <m/>
    <s v="Lipotimia"/>
    <d v="2023-01-26T17:30:58"/>
    <n v="22"/>
    <s v="SANTIAGO  SILVA MANTILLA"/>
    <d v="2023-01-26T17:32:04"/>
    <n v="1"/>
    <s v="R42X"/>
    <s v="MAREO Y DESVANECIMIENTO"/>
    <s v="SANTIAGO  SILVA MANTILLA"/>
    <d v="2023-01-26T22:56:00"/>
    <n v="5"/>
    <s v="Observación"/>
    <s v="Vivo"/>
  </r>
  <r>
    <s v="CARLOS JULIO RODRIGUEZ RODRIGUEZ"/>
    <s v="Cédula ciudadanía"/>
    <s v="19288841"/>
    <s v="67 Años"/>
    <s v="Adulto"/>
    <s v="ASMET SALUD EPS SAS"/>
    <s v="Subsidiado"/>
    <s v="PGP INTEGRAL REG CONTRIBUT-SUBSIDIADO "/>
    <n v="1393914"/>
    <s v="Urgencias"/>
    <d v="2023-01-26T17:29:00"/>
    <x v="0"/>
    <n v="1"/>
    <n v="1"/>
    <x v="0"/>
    <d v="2023-01-26T17:31:50"/>
    <m/>
    <s v="Paciente hospitalizado en hospital virtual por infeccion de tejidos blandos en manejo antibiotico_x000a_Ingresa a esta institucion en paro cardiorespiratorio_x000a_Refiere tiempo de reanimacion en sitio de domicilio: 40 minutos_x000a_Se pasa a salas de reanimacion "/>
    <d v="2023-01-26T17:31:50"/>
    <n v="2"/>
    <s v="JAVIER ORLANDO JIMENEZ MEJIA"/>
    <d v="2023-01-26T18:17:26"/>
    <n v="45"/>
    <s v="R579"/>
    <s v="CHOQUE, NO ESPECIFICADO"/>
    <s v="JUAN CARLOS DE SALES VIRGUETH"/>
    <d v="2023-01-26T22:59:00"/>
    <n v="4"/>
    <s v="Morgue"/>
    <s v="Muerto antes de 48 horas"/>
  </r>
  <r>
    <s v="GUILLERMO MELO SANDOVAL"/>
    <s v="Cédula ciudadanía"/>
    <s v="5549698"/>
    <s v="81 Años"/>
    <s v="Adulto"/>
    <s v="EPS SURAMERICANA S.A."/>
    <s v="Contributivo"/>
    <s v="PBS CONTRIBUTIVO "/>
    <n v="1393916"/>
    <s v="Hospitalización"/>
    <d v="2023-01-26T17:35:00"/>
    <x v="0"/>
    <n v="3"/>
    <n v="3"/>
    <x v="1"/>
    <d v="2023-01-26T17:44:12"/>
    <m/>
    <s v="Remitido de la Clinica Chicamocha con Diagnóstico de enfermedad coronaria multivas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7:44:12"/>
    <n v="9"/>
    <s v="JAVIER ORLANDO JIMENEZ MEJIA"/>
    <d v="2023-01-26T18:51:02"/>
    <n v="66"/>
    <s v="I209"/>
    <s v="ANGINA DE PECHO, NO ESPECIFICADA"/>
    <s v="YONNY JERSEY SANDOVAL LAVACUDE"/>
    <d v="2023-01-30T11:28:00"/>
    <n v="88"/>
    <m/>
    <s v="Vivo"/>
  </r>
  <r>
    <s v="CRISTIAN MATEO DUQUE SERNA"/>
    <s v="Cédula ciudadanía"/>
    <s v="1102385756"/>
    <s v="24 Años"/>
    <s v="Adulto"/>
    <s v="FUNDACION SALUD MIA EPS"/>
    <s v="Contributivo"/>
    <s v="PBS CONTRIBUTIVO "/>
    <n v="1393917"/>
    <s v="Hospitalización"/>
    <d v="2023-01-26T17:42:00"/>
    <x v="0"/>
    <n v="2"/>
    <n v="2"/>
    <x v="2"/>
    <d v="2023-01-26T17:51:54"/>
    <m/>
    <s v="Redireccionado de la casa por dolor toracico opresivo_x000a_Electrocardiograma de la casa ritmo sinusal con bradicardia sinusal, no elevacion del st_x000a__x000a_Se Solicita Electrocardiograma institucion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7:51:54"/>
    <n v="9"/>
    <s v="JAVIER ORLANDO JIMENEZ MEJIA"/>
    <d v="2023-01-26T20:33:44"/>
    <n v="161"/>
    <s v="I209"/>
    <s v="ANGINA DE PECHO, NO ESPECIFICADA"/>
    <s v="JUAN PABLO  TORRES ROMERO"/>
    <d v="2023-01-27T00:48:00"/>
    <n v="4"/>
    <s v="Observación"/>
    <s v="Vivo"/>
  </r>
  <r>
    <s v="HENRY ALBERTO DURAN MORENO"/>
    <s v="Cédula ciudadanía"/>
    <s v="72153821"/>
    <s v="54 Años"/>
    <s v="Adulto"/>
    <s v="ASOCIACION MUTUAL SER EMPRESA SOLIDARIA DE SALUD"/>
    <s v="Subsidiado"/>
    <s v="PBS-S"/>
    <n v="1393929"/>
    <s v="Hospitalización"/>
    <d v="2023-01-26T18:52:00"/>
    <x v="0"/>
    <n v="2"/>
    <n v="2"/>
    <x v="2"/>
    <d v="2023-01-26T18:55:13"/>
    <m/>
    <s v="Remiten del Hospital del Socorro con Diagnóstico de Infarto Agudo De Miocardio Con Elevación Del St cara lateral trombolizad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8:55:13"/>
    <n v="3"/>
    <s v="JAVIER ORLANDO JIMENEZ MEJIA"/>
    <d v="2023-01-26T19:02:59"/>
    <n v="7"/>
    <s v="I219"/>
    <s v="INFARTO AGUDO DEL MIOCARDIO, SIN OTRA ESPECIFICACION"/>
    <s v="YONNY JERSEY SANDOVAL LAVACUDE"/>
    <d v="2023-01-29T15:05:00"/>
    <n v="68"/>
    <s v="Cuidado Intermedio Adulto"/>
    <s v="Vivo"/>
  </r>
  <r>
    <s v="MAYRA ALEJANDRA VARGAS QUIROGA"/>
    <s v="Cédula ciudadanía"/>
    <s v="1143380011"/>
    <s v="27 Años"/>
    <s v="Adulto"/>
    <s v="SEGUROS DE VIDA SURAMERICANA S.A."/>
    <s v="Riesgos Laborales"/>
    <s v="ADMINISTRADORA DE RIESGOS LABORALES"/>
    <n v="1393930"/>
    <s v="Urgencias"/>
    <d v="2023-01-26T19:02:00"/>
    <x v="0"/>
    <n v="3"/>
    <n v="3"/>
    <x v="1"/>
    <d v="2023-01-26T19:07:19"/>
    <m/>
    <s v="Accidente labor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6T19:07:19"/>
    <n v="5"/>
    <s v="JAVIER ORLANDO JIMENEZ MEJIA"/>
    <d v="2023-01-26T19:09:57"/>
    <n v="2"/>
    <s v="C448"/>
    <s v="LESION DE SITIOS CONTIGUOS DE LA PIEL"/>
    <s v="JAVIER ORLANDO JIMENEZ MEJIA"/>
    <d v="2023-01-27T00:50:00"/>
    <n v="5"/>
    <s v="Alta a Casa"/>
    <s v="Vivo"/>
  </r>
  <r>
    <s v="MARIA EUGENIA ROMERO DE CRISTANCHO"/>
    <s v="Cédula ciudadanía"/>
    <s v="28297239"/>
    <s v="63 Años"/>
    <s v="Adulto"/>
    <s v="ENTIDAD PROMOTORA DE SALUD FAMISANAR S A S"/>
    <s v="Contributivo"/>
    <s v="PBS CONTRIBUTIVO "/>
    <n v="1393932"/>
    <s v="Hospitalización"/>
    <d v="2023-01-26T20:09:00"/>
    <x v="0"/>
    <n v="2"/>
    <n v="2"/>
    <x v="2"/>
    <d v="2023-01-26T20:52:38"/>
    <m/>
    <s v="remitida de clínica chicamocha con ecostress positivo en 3/16 segmentos (10/01/23) con propuesta de cateterismo"/>
    <d v="2023-01-26T20:52:38"/>
    <n v="43"/>
    <s v="JUAN PABLO  TORRES ROMERO"/>
    <d v="2023-01-26T20:55:40"/>
    <n v="3"/>
    <s v="I209"/>
    <s v="ANGINA DE PECHO, NO ESPECIFICADA"/>
    <s v="JUAN PABLO  TORRES ROMERO"/>
    <d v="2023-02-05T14:17:00"/>
    <n v="233"/>
    <s v="Cuidado Intermedio Adulto"/>
    <s v="Vivo"/>
  </r>
  <r>
    <s v="JOSE MANUEL GUARACAO GONZALEZ"/>
    <s v="Cédula ciudadanía"/>
    <s v="13834980"/>
    <s v="65 Años"/>
    <s v="Adulto"/>
    <s v="EPS SURAMERICANA S.A."/>
    <s v="Contributivo"/>
    <s v="PBS CONTRIBUTIVO "/>
    <n v="1393933"/>
    <s v="Hospitalización"/>
    <d v="2023-01-26T20:14:00"/>
    <x v="0"/>
    <n v="3"/>
    <n v="3"/>
    <x v="1"/>
    <d v="2023-01-26T20:48:30"/>
    <m/>
    <s v="&quot; me envio el Doctor &quot;_x000a_Paciente de 65 años de edad,  trasplantado hepatico, ingresa derivado del consulta externa con propuesta de colancio resonanica po sospecha de  colestasis "/>
    <d v="2023-01-26T20:48:30"/>
    <n v="34"/>
    <s v="YONNY JERSEY SANDOVAL LAVACUDE"/>
    <d v="2023-01-26T20:49:33"/>
    <n v="1"/>
    <s v="Z944"/>
    <s v="TRASPLANTE DE HIGADO"/>
    <s v="YONNY JERSEY SANDOVAL LAVACUDE"/>
    <d v="2023-02-02T00:42:00"/>
    <n v="147"/>
    <m/>
    <s v="Vivo"/>
  </r>
  <r>
    <s v="MARIA VALENTINA GUERRERO CHAVEZ"/>
    <s v="Cédula ciudadanía"/>
    <s v="23147259"/>
    <s v="70 Años"/>
    <s v="Adulto"/>
    <s v="NUEVA EMPRESA PROMOTORA DE SALUD S.A."/>
    <s v="Subsidiado"/>
    <s v="CESAR PITP PBS SUBSIDIADO "/>
    <n v="1393937"/>
    <s v="Hospitalización"/>
    <d v="2023-01-26T21:37:00"/>
    <x v="0"/>
    <n v="2"/>
    <n v="2"/>
    <x v="2"/>
    <d v="2023-01-26T22:14:20"/>
    <m/>
    <s v="remitida de Aguachica en contexto de Angina inestable + Fibrilacion Auricular con aparente Respuesta Ventricular Rapida "/>
    <d v="2023-01-26T22:14:20"/>
    <n v="37"/>
    <s v="JUAN PABLO  TORRES ROMERO"/>
    <d v="2023-01-26T22:15:13"/>
    <n v="0"/>
    <s v="I209"/>
    <s v="ANGINA DE PECHO, NO ESPECIFICADA"/>
    <s v="JUAN PABLO  TORRES ROMERO"/>
    <d v="2023-01-31T12:48:00"/>
    <n v="110"/>
    <s v="Hospitalización Adulto"/>
    <s v="Vivo"/>
  </r>
  <r>
    <s v="DYLAN GABRIEL ARDILA SEPULVEDA"/>
    <s v="Registro Civil"/>
    <s v="1241088975"/>
    <s v="2 Meses"/>
    <s v="Pediatrico"/>
    <s v="NUEVA EMPRESA PROMOTORA DE SALUD S.A."/>
    <s v="Contributivo"/>
    <s v="CESAR PITP PBS CONTRIBUTIVO "/>
    <n v="1393939"/>
    <s v="Hospitalización"/>
    <d v="2023-01-26T21:51:00"/>
    <x v="0"/>
    <n v="2"/>
    <n v="2"/>
    <x v="2"/>
    <d v="2023-01-26T22:10:31"/>
    <m/>
    <s v="&quot; no esta saturando bien &quot;_x000a_Paciente de 2 meses de edad con tratralogia de Fallot ingresa por disminucion de saturacion"/>
    <d v="2023-01-26T22:10:31"/>
    <n v="19"/>
    <s v="YONNY JERSEY SANDOVAL LAVACUDE"/>
    <d v="2023-01-26T22:16:44"/>
    <n v="6"/>
    <s v="Q213"/>
    <s v="TETRALOGIA DE FALLOT"/>
    <s v="YONNY JERSEY SANDOVAL LAVACUDE"/>
    <d v="2023-03-27T11:26:00"/>
    <n v="1429"/>
    <s v="Cuidado Intermedio Pediatrico"/>
    <s v="Vivo"/>
  </r>
  <r>
    <s v="SACRAMENTO GOMEZ RAMOS"/>
    <s v="Cédula ciudadanía"/>
    <s v="28335921"/>
    <s v="73 Años"/>
    <s v="Adulto"/>
    <s v="COOSALUD ENTIDAD PROMOTORA DE SALUD S.A"/>
    <s v="Subsidiado"/>
    <s v="ATEN. INTEGRAL CARDIOLOGÍA REG SUBSIDIADO"/>
    <n v="1393941"/>
    <s v="Hospitalización"/>
    <d v="2023-01-26T23:06:00"/>
    <x v="0"/>
    <n v="2"/>
    <n v="2"/>
    <x v="2"/>
    <d v="2023-01-26T23:32:24"/>
    <m/>
    <s v="Paciente ingresa por presentar cuadro clínico de 1 día de evolución consistente en fatiga, disnea al reposo y dolor precordial"/>
    <d v="2023-01-26T23:32:24"/>
    <n v="26"/>
    <s v="JUAN PABLO  TORRES ROMERO"/>
    <d v="2023-01-26T23:32:47"/>
    <n v="0"/>
    <s v="I509"/>
    <s v="INSUFICIENCIA CARDIACA, NO ESPECIFICADA"/>
    <s v="JUAN PABLO  TORRES ROMERO"/>
    <d v="2023-02-04T16:11:00"/>
    <n v="208"/>
    <s v="Observación"/>
    <s v="Vivo"/>
  </r>
  <r>
    <s v="SANDRA PATRICIA PINEDA QUINTERO"/>
    <s v="Cédula ciudadanía"/>
    <s v="1101320410"/>
    <s v="34 Años"/>
    <s v="Adulto"/>
    <s v="COLMEDICA MEDICINA PREPAGADA S A"/>
    <s v="Pólizas de Salud y MP"/>
    <s v="GAMA BAJA - ESMERALDA"/>
    <n v="1393942"/>
    <s v="Urgencias"/>
    <d v="2023-01-26T23:11:00"/>
    <x v="0"/>
    <n v="2"/>
    <n v="2"/>
    <x v="2"/>
    <d v="2023-01-26T23:27:53"/>
    <m/>
    <s v="Paciente femenino quien consulta por cuado de  3 dias de presentacion de mastodinia derecha con aumento  de  intensidad en horas de la noche, ademas con sensacion de masa, no presentacion de picos febriles, no presentacion de  telorragia.  "/>
    <d v="2023-01-26T23:27:53"/>
    <n v="16"/>
    <s v="SEBASTIAN  PINZON VARGAS"/>
    <d v="2023-01-26T23:29:56"/>
    <n v="2"/>
    <s v="N609"/>
    <s v="DISPLASIA MAMARIA BENIGNA, SIN OTRA ESPECIFICACION"/>
    <s v="SEBASTIAN  PINZON VARGAS"/>
    <d v="2023-01-27T01:10:00"/>
    <n v="1"/>
    <s v="Alta a Casa"/>
    <s v="Vivo"/>
  </r>
  <r>
    <s v="CARLOS JULIO RUIZ ARANDA"/>
    <s v="Cédula ciudadanía"/>
    <s v="5767838"/>
    <s v="63 Años"/>
    <s v="Adulto"/>
    <s v="NUEVA EMPRESA PROMOTORA DE SALUD S.A."/>
    <s v="Subsidiado"/>
    <s v="SANTANDER PITP PBS SUBSIDIADO "/>
    <n v="1393945"/>
    <s v="Hospitalización"/>
    <d v="2023-01-27T00:54:00"/>
    <x v="0"/>
    <n v="2"/>
    <n v="2"/>
    <x v="2"/>
    <d v="2023-01-27T01:41:48"/>
    <m/>
    <s v="paciente de 63 años con antecedente de cardiopatía chagásica portador de Cardiodesfibrilador Implantable, hospitalizado recientemente en contexto de Enfermedad Arterial Oclusiva Crónica agudizada de miembro inferior derecho, amenazante de extremidad, quien consulta por presnetar cuadro clínico de 1 semana de evolución consistente en dolor de extremidad derecha, que se exacerba el día de hoy con lo cual decide consultar."/>
    <d v="2023-01-27T01:41:48"/>
    <n v="47"/>
    <s v="JUAN PABLO  TORRES ROMERO"/>
    <d v="2023-01-27T01:43:09"/>
    <n v="1"/>
    <s v="I723"/>
    <s v="ANEURISMA Y DISECCION DE ARTERIA ILIACA"/>
    <s v="JUAN PABLO  TORRES ROMERO"/>
    <d v="2023-02-11T21:12:00"/>
    <n v="379"/>
    <s v="Observación"/>
    <s v="Muerto despues de 48 horas"/>
  </r>
  <r>
    <s v="LIBIA GOMEZ DE MANTILLA"/>
    <s v="Cédula ciudadanía"/>
    <s v="27953518"/>
    <s v="83 Años"/>
    <s v="Adulto"/>
    <s v="COMPAÑIA DE MEDICINA PREPAGADA COLSANITAS S.A."/>
    <s v="Pólizas de Salud y MP"/>
    <s v="1010 COLSANITAS INTEGRAL"/>
    <n v="1393946"/>
    <s v="Hospitalización"/>
    <d v="2023-01-27T00:59:00"/>
    <x v="0"/>
    <n v="1"/>
    <n v="1"/>
    <x v="0"/>
    <d v="2023-01-27T01:19:56"/>
    <m/>
    <s v="paciete femenino quien refiere el dia de hoy posterior a juego golf  y estar mucho tiempo bajo el sol presentacion sesnacion de embotamientos, asociado  a senacion de  opresion toracica  e ingurgitacion yugular. niega disnea, niega edema de mimebros  inferiores  "/>
    <d v="2023-01-27T01:19:56"/>
    <n v="20"/>
    <s v="SEBASTIAN  PINZON VARGAS"/>
    <d v="2023-01-27T01:20:22"/>
    <n v="0"/>
    <s v="I209"/>
    <s v="ANGINA DE PECHO, NO ESPECIFICADA"/>
    <s v="SEBASTIAN  PINZON VARGAS"/>
    <d v="2023-01-27T19:09:00"/>
    <n v="17"/>
    <s v="Observación"/>
    <s v="Vivo"/>
  </r>
  <r>
    <s v="SOCORRO TARAZONA DE JAIMES"/>
    <s v="Cédula ciudadanía"/>
    <s v="37827349"/>
    <s v="70 Años"/>
    <s v="Adulto"/>
    <s v="SALUD TOTAL ENTIDAD PROMOTORA DE SALUD DEL REG"/>
    <s v="Contributivo"/>
    <s v="PBS CONTRIBUTIVO "/>
    <n v="1393947"/>
    <s v="Hospitalización"/>
    <d v="2023-01-27T01:23:00"/>
    <x v="0"/>
    <n v="2"/>
    <n v="2"/>
    <x v="2"/>
    <d v="2023-01-27T01:45:40"/>
    <m/>
    <s v="&quot; me dio mucho dolor&quot;_x000a_Paciente de 70 años de edad, con antecedentes de Hipertensión Arterial y Diabetes Mellitus  ingresa  por cuadro de dolor tiopico Electrocardiograma  con elevacion del segmento st en cara inferior, ingresa como urgencia vital de la clinica Chicamocha "/>
    <d v="2023-01-27T01:45:40"/>
    <n v="22"/>
    <s v="YONNY JERSEY SANDOVAL LAVACUDE"/>
    <d v="2023-01-27T01:47:46"/>
    <n v="2"/>
    <s v="I219"/>
    <s v="INFARTO AGUDO DEL MIOCARDIO, SIN OTRA ESPECIFICACION"/>
    <s v="YONNY JERSEY SANDOVAL LAVACUDE"/>
    <d v="2023-02-11T15:57:00"/>
    <n v="374"/>
    <s v="Cuidado Intermedio Adulto"/>
    <s v="Vivo"/>
  </r>
  <r>
    <s v="ALVARO DIAZ RODRIGUEZ"/>
    <s v="Cédula ciudadanía"/>
    <s v="91462399"/>
    <s v="53 Años"/>
    <s v="Adulto"/>
    <s v="NUEVA EMPRESA PROMOTORA DE SALUD S.A."/>
    <s v="Subsidiado"/>
    <s v="SANTANDER PITP PBS SUBSIDIADO "/>
    <n v="1394037"/>
    <s v="Hospitalización"/>
    <d v="2023-01-27T07:36:00"/>
    <x v="0"/>
    <n v="2"/>
    <n v="2"/>
    <x v="2"/>
    <d v="2023-01-27T08:11:04"/>
    <m/>
    <s v="Paciente masculino de 3 años de edad con antecedente de Cirrosis hepatica de etiologia alcohol, Hemorragia varcieal ( x 4 , marzo / 2022 , tratado con ligadura ultima 08/2022 ), Meld 15 ,child pugh A,, Requirio de polipectomia a nivel del ciego con anatomia patologica compatible con polipo hiperplasico ., colelitiasis , Se descarto patologia ocnologica intrabdominal, Trombosis vena mesenterica 40% luz, Anticogulado con enoxaparina, que desde hace 6 dias de dorlo hemiabdomen superior tipo ardo que irradia a hipocondrio derecho en banda a dorso,  oina hoeprcoloreada , y esta con diarrea desde el iniciao del dolor "/>
    <d v="2023-01-27T08:11:04"/>
    <n v="35"/>
    <s v="EDWING RENE HIGUERA BECERRA"/>
    <d v="2023-01-27T08:11:37"/>
    <n v="0"/>
    <s v="K800"/>
    <s v="CALCULO DE LA VESICULA BILIAR CON COLECISTITIS AGUDA"/>
    <s v="EDWING RENE HIGUERA BECERRA"/>
    <d v="2023-02-08T12:50:00"/>
    <n v="292"/>
    <s v="Observación"/>
    <s v="Vivo"/>
  </r>
  <r>
    <s v="HERMES SAAVEDRA SALAZAR"/>
    <s v="Cédula ciudadanía"/>
    <s v="91239275"/>
    <s v="58 Años"/>
    <s v="Adulto"/>
    <s v="COOSALUD ENTIDAD PROMOTORA DE SALUD S.A"/>
    <s v="Subsidiado"/>
    <s v="ATEN. INTEGRAL CARDIOLOGÍA REG SUBSIDIADO"/>
    <n v="1394119"/>
    <s v="Hospitalización"/>
    <d v="2023-01-27T08:41:00"/>
    <x v="0"/>
    <n v="2"/>
    <m/>
    <x v="2"/>
    <m/>
    <m/>
    <s v="Paciente de 58 años con cardiopatia isquemica con Fracción Eyeccion Del Ventriculo Izquierdo preservada, quien ingresa por presentar clinica de Aproximadamente 4 dias de disconfort toracico y epigastrico, deterioro funcional y fatiga, raozn por la cual acude. "/>
    <d v="2023-01-27T08:49:52"/>
    <n v="8"/>
    <s v="FRANCISCO JOSE ORTEGA TORRES"/>
    <d v="2023-01-27T09:08:24"/>
    <n v="18"/>
    <s v="R074"/>
    <s v="DOLOR EN EL PECHO, NO ESPECIFICADO"/>
    <s v="JUAN CARLOS DE SALES VIRGUETH"/>
    <d v="2023-01-28T08:10:00"/>
    <n v="23"/>
    <s v="Observación"/>
    <s v="Vivo"/>
  </r>
  <r>
    <s v="JOSE CALIXTO VARELA RAMIREZ"/>
    <s v="Cédula ciudadanía"/>
    <s v="4170259"/>
    <s v="75 Años"/>
    <s v="Adulto"/>
    <s v="COMPAÑIA DE MEDICINA PREPAGADA COLSANITAS S.A."/>
    <s v="Pólizas de Salud y MP"/>
    <s v="1010 COLSANITAS INTEGRAL"/>
    <n v="1394160"/>
    <s v="Urgencias"/>
    <d v="2023-01-27T09:08:00"/>
    <x v="0"/>
    <n v="3"/>
    <n v="3"/>
    <x v="1"/>
    <d v="2023-01-27T09:22:27"/>
    <m/>
    <s v="&quot;Tengo mareo y ganas de vomitar&quot;"/>
    <d v="2023-01-27T09:22:27"/>
    <n v="14"/>
    <s v="TANIA YARITZA  CARRERO BARRAGAN"/>
    <d v="2023-01-27T09:27:01"/>
    <n v="4"/>
    <s v="R11X"/>
    <s v="NAUSEA Y VOMITO"/>
    <s v="TANIA YARITZA  CARRERO BARRAGAN"/>
    <d v="2023-01-27T13:30:00"/>
    <n v="4"/>
    <s v="Alta a Casa"/>
    <s v="Vivo"/>
  </r>
  <r>
    <s v="ROSA MARIA RODRIGUEZ DE PATIÑO"/>
    <s v="Cédula ciudadanía"/>
    <s v="28109942"/>
    <s v="87 Años"/>
    <s v="Adulto"/>
    <s v="UNIVERSIDAD INDUSTRIAL DE SANTANDER"/>
    <s v="Regimen Especial y/o Excepcional"/>
    <s v="RESOLUCION DE URGENCIAS"/>
    <n v="1394171"/>
    <s v="Urgencias"/>
    <d v="2023-01-27T09:15:00"/>
    <x v="0"/>
    <n v="3"/>
    <n v="3"/>
    <x v="1"/>
    <d v="2023-01-27T09:57:48"/>
    <m/>
    <s v="&quot;Mordedura de gato el 23 enero&quot;"/>
    <d v="2023-01-27T09:57:48"/>
    <n v="42"/>
    <s v="TANIA YARITZA  CARRERO BARRAGAN"/>
    <d v="2023-01-27T10:04:01"/>
    <n v="6"/>
    <s v="C448"/>
    <s v="LESION DE SITIOS CONTIGUOS DE LA PIEL"/>
    <s v="TANIA YARITZA  CARRERO BARRAGAN"/>
    <d v="2023-01-27T10:34:00"/>
    <n v="0"/>
    <s v="Alta a Casa"/>
    <s v="Vivo"/>
  </r>
  <r>
    <s v="MARIANA ESCARRIA AREVALO"/>
    <s v="Registro Civil"/>
    <s v="1181463568"/>
    <s v="4 Años"/>
    <s v="Pediatrico"/>
    <s v="COMPAÑIA DE MEDICINA PREPAGADA COLSANITAS S.A."/>
    <s v="Pólizas de Salud y MP"/>
    <s v="1010 COLSANITAS INTEGRAL"/>
    <n v="1394186"/>
    <s v="Hospitalización"/>
    <d v="2023-01-27T09:26:00"/>
    <x v="0"/>
    <n v="3"/>
    <n v="3"/>
    <x v="1"/>
    <d v="2023-01-27T10:27:24"/>
    <m/>
    <s v="&quot;Tiene fiebre y dolor abdominal&quot;"/>
    <d v="2023-01-27T10:27:24"/>
    <n v="61"/>
    <s v="TANIA YARITZA  CARRERO BARRAGAN"/>
    <d v="2023-01-27T10:34:45"/>
    <n v="7"/>
    <s v="R101"/>
    <s v="DOLOR ABDOMINAL LOCALIZADO EN PARTE SUPERIOR"/>
    <s v="TANIA YARITZA  CARRERO BARRAGAN"/>
    <d v="2023-01-27T19:23:00"/>
    <n v="8"/>
    <s v="Observación"/>
    <s v="Vivo"/>
  </r>
  <r>
    <s v="YULENY RUEDA PEREIRA"/>
    <s v="Cédula ciudadanía"/>
    <s v="37619433"/>
    <s v="38 Años"/>
    <s v="Adulto"/>
    <s v="EPS SURAMERICANA S.A."/>
    <s v="Contributivo"/>
    <s v="PBS SUBSIDIADO "/>
    <n v="1394245"/>
    <s v="Hospitalización"/>
    <d v="2023-01-27T10:14:00"/>
    <x v="0"/>
    <n v="2"/>
    <n v="2"/>
    <x v="2"/>
    <d v="2023-01-27T10:29:14"/>
    <m/>
    <s v="Adulta media con antecedente de Trombosis Venosa Profunda provocada hace 10 años en Postoperatorio de MID, sin otros eventos trombóticos, no abortos ni manejo hormonal actual, adicionalmente hiperprolactinemia de causa no clara en manejo por ginecología con cabergolina hasta hace 15 días, con hospitalizacion Actualmente hospitalizada en contexto de Tromboembolismo Pulmonar bilateral, con eco TT sin disfunción ventricular derecha, troponina y Péptido Natriurético Tipo B negativos, doppler de miembros inferiores negativo para TV, hoy ingresa por presentar dolor toracico, disnea y epsiodios de desaturaciones._x000a_"/>
    <d v="2023-01-27T10:29:14"/>
    <n v="15"/>
    <s v="FRANCISCO JOSE ORTEGA TORRES"/>
    <d v="2023-01-27T10:50:28"/>
    <n v="21"/>
    <s v="I260"/>
    <s v="EMBOLIA PULMONAR CON MENCION DE CORAZON PULMONAR AGUDO"/>
    <s v="EDWING RENE HIGUERA BECERRA"/>
    <d v="2023-01-27T17:37:00"/>
    <n v="6"/>
    <s v="Observación"/>
    <s v="Vivo"/>
  </r>
  <r>
    <s v="MARCELA CALDERON ALMEIDA"/>
    <s v="Cédula ciudadanía"/>
    <s v="1102382265"/>
    <s v="26 Años"/>
    <s v="Adulto"/>
    <s v="NUEVA EMPRESA PROMOTORA DE SALUD S.A."/>
    <s v="Contributivo"/>
    <s v="SANTANDER PITP PBS CONTRIBUTIVO "/>
    <n v="1394268"/>
    <s v="Hospitalización"/>
    <d v="2023-01-27T10:30:00"/>
    <x v="0"/>
    <n v="2"/>
    <n v="2"/>
    <x v="2"/>
    <d v="2023-01-27T10:43:59"/>
    <m/>
    <s v="Remitida de la foscal con Diagnóstico de preeclampsia y Retardo Del Crecimiento Intrauterino_x000a_"/>
    <d v="2023-01-27T10:43:59"/>
    <n v="13"/>
    <s v="FRANCISCO JOSE ORTEGA TORRES"/>
    <d v="2023-01-27T10:45:49"/>
    <n v="1"/>
    <s v="O149"/>
    <s v="PREECLAMPSIA, NO ESPECIFICADA"/>
    <s v="FRANCISCO JOSE ORTEGA TORRES"/>
    <d v="2023-01-29T13:19:00"/>
    <n v="50"/>
    <s v="Unidad de Alta Compleg. Obstetrica"/>
    <s v="Vivo"/>
  </r>
  <r>
    <s v="EMILENA HERNANDEZ NUÑEZ"/>
    <s v="Cédula ciudadanía"/>
    <s v="37794479"/>
    <s v="76 Años"/>
    <s v="Adulto"/>
    <s v="SALUD TOTAL ENTIDAD PROMOTORA DE SALUD DEL REG"/>
    <s v="Contributivo"/>
    <s v="PBS CONTRIBUTIVO "/>
    <n v="1394273"/>
    <s v="Hospitalización"/>
    <d v="2023-01-27T10:37:00"/>
    <x v="0"/>
    <n v="3"/>
    <n v="3"/>
    <x v="1"/>
    <d v="2023-01-27T11:03:28"/>
    <m/>
    <s v="Pacienre de 76 años quien ingresa por presentar clinica de Aproximadamente 4 dias dado por desaliento, malestar general, disnea, y disconfort toraco/abdominal deterioro funcional acusa clinica que inicia posterior a cambio de mediacion habitural reciente. no fiebre, no sintomas irritativos urinarios. "/>
    <d v="2023-01-27T11:03:28"/>
    <n v="26"/>
    <s v="FRANCISCO JOSE ORTEGA TORRES"/>
    <d v="2023-01-27T11:39:11"/>
    <n v="35"/>
    <s v="R42X"/>
    <s v="MAREO Y DESVANECIMIENTO"/>
    <s v="JUAN CARLOS DE SALES VIRGUETH"/>
    <d v="2023-01-28T02:47:00"/>
    <n v="15"/>
    <s v="Observación"/>
    <s v="Vivo"/>
  </r>
  <r>
    <s v="NAYIBE TORRADO CLAVIJO"/>
    <s v="Cédula ciudadanía"/>
    <s v="37312181"/>
    <s v="64 Años"/>
    <s v="Adulto"/>
    <s v="EPS SURAMERICANA S.A."/>
    <s v="Contributivo"/>
    <s v="PBS CONTRIBUTIVO "/>
    <n v="1394308"/>
    <s v="Hospitalización"/>
    <d v="2023-01-27T11:05:00"/>
    <x v="0"/>
    <n v="2"/>
    <n v="2"/>
    <x v="2"/>
    <d v="2023-01-27T11:23:24"/>
    <m/>
    <s v="referida de consulta externa de cardiologia quien envio para arteriografiac oronaria "/>
    <d v="2023-01-27T11:23:24"/>
    <n v="18"/>
    <s v="FRANCISCO JOSE ORTEGA TORRES"/>
    <d v="2023-01-27T11:31:00"/>
    <n v="7"/>
    <s v="I200"/>
    <s v="ANGINA INESTABLE"/>
    <s v="EDWING RENE HIGUERA BECERRA"/>
    <d v="2023-01-28T17:06:00"/>
    <n v="29"/>
    <s v="Cuidado Intermedio Adulto"/>
    <s v="Vivo"/>
  </r>
  <r>
    <s v="JOSE LUIS NAVARRO MORALES"/>
    <s v="Cédula ciudadanía"/>
    <s v="92385025"/>
    <s v="64 Años"/>
    <s v="Adulto"/>
    <s v="CAJACOPI EPS S.A.S."/>
    <s v="Subsidiado"/>
    <s v="PBS SUBSIDIADO "/>
    <n v="1394317"/>
    <s v="Hospitalización"/>
    <d v="2023-01-27T11:11:00"/>
    <x v="0"/>
    <n v="2"/>
    <m/>
    <x v="2"/>
    <m/>
    <m/>
    <s v="Remitido de barranquilla con Impresión Diagnóstica_x000a_-CARDIOPATÍA MIXTA (ISQUÉMICA /VALVULAR) Fracción Eyeccion Del Ventriculo Izquierdo DEPRIMIDA DE 35%_x000a_-SÍNDROME DE AORTA TORÁCICA_x000a_-INSUFICIENCIA VALVULA AORTICA SEVERA_x000a_-ANEURISMA ASCENDENTE DE AORTA TORÁCICA TIPO Stanford TIPO A_x000a_-POP MEDIATO DE CATETERISMO CARDIACO 30-12.22_x000a_- INFECCION DE VIAS URINARIAS RESUELTA_x000a_- BACTERIEMIA RESUELTA-_x000a_-ALÉRGICO A LA DEXAMETASONA_x000a_aceptado por el equipo de REFERENCIA, con codigo de aceptacion 250120231706-Y  , para ingreso por el servicio de URGENCIAS. "/>
    <d v="2023-01-27T11:17:35"/>
    <n v="6"/>
    <s v="FRANCISCO JOSE ORTEGA TORRES"/>
    <d v="2023-01-27T12:31:50"/>
    <n v="74"/>
    <s v="I351"/>
    <s v="INSUFICIENCIA (DE LA VALVULA) AORTICA"/>
    <s v="JUAN CARLOS DE SALES VIRGUETH"/>
    <d v="2023-02-10T10:02:00"/>
    <n v="333"/>
    <s v="Hospitalización Adulto"/>
    <s v="Vivo"/>
  </r>
  <r>
    <s v="TERESA LARROTA ARDILA"/>
    <s v="Cédula ciudadanía"/>
    <s v="28095854"/>
    <s v="82 Años"/>
    <s v="Adulto"/>
    <s v="EPS SURAMERICANA S.A."/>
    <s v="Contributivo"/>
    <s v="PBS CONTRIBUTIVO "/>
    <n v="1394351"/>
    <s v="Hospitalización"/>
    <d v="2023-01-27T11:48:00"/>
    <x v="0"/>
    <n v="2"/>
    <n v="2"/>
    <x v="2"/>
    <d v="2023-01-27T12:19:18"/>
    <m/>
    <s v="Remitida de Sangil con Diagnóstico angina + Insuficiencia Cardiaca Congestiva + Fibrilacion Auricular "/>
    <d v="2023-01-27T12:19:18"/>
    <n v="31"/>
    <s v="EDWING RENE HIGUERA BECERRA"/>
    <d v="2023-01-27T12:20:07"/>
    <n v="0"/>
    <s v="I500"/>
    <s v="INSUFICIENCIA CARDIACA CONGESTIVA"/>
    <s v="EDWING RENE HIGUERA BECERRA"/>
    <d v="2023-01-31T16:00:00"/>
    <n v="99"/>
    <s v="Cuidado Intermedio Adulto"/>
    <s v="Vivo"/>
  </r>
  <r>
    <s v="JAIME CALIXTO ARDILA"/>
    <s v="Cédula ciudadanía"/>
    <s v="5723854"/>
    <s v="67 Años"/>
    <s v="Adulto"/>
    <s v="COOSALUD ENTIDAD PROMOTORA DE SALUD S.A"/>
    <s v="Subsidiado"/>
    <s v="SANTANDER PBS SUBSIDIADO "/>
    <n v="1394358"/>
    <s v="Hospitalización"/>
    <d v="2023-01-27T11:57:00"/>
    <x v="0"/>
    <n v="2"/>
    <m/>
    <x v="2"/>
    <m/>
    <m/>
    <s v="Paciente de 67 años con antecedente de cardiopatia valvular, con cambio vavular aortico biologico en 2016 y portador de  Marcapasos bicameral, ultimo eco del 04/0/8/2021 con BIOPROTESIS AORTICA NORMOFUNCIONANTE, no ha tenido controles reciente, ingresa hoy por clinia de una semana de disconfort toracio, dolor a Miembro Superior Derecho y fatiga. "/>
    <d v="2023-01-27T12:27:15"/>
    <n v="30"/>
    <s v="FRANCISCO JOSE ORTEGA TORRES"/>
    <d v="2023-01-27T14:07:32"/>
    <n v="100"/>
    <s v="I350"/>
    <s v="ESTENOSIS (DE LA VALVULA) AORTICA"/>
    <s v="JUAN CARLOS DE SALES VIRGUETH"/>
    <m/>
    <s v=""/>
    <s v="Observación"/>
    <s v="Vivo"/>
  </r>
  <r>
    <s v="NEPOMUCENO PACHECO"/>
    <s v="Cédula ciudadanía"/>
    <s v="1964481"/>
    <s v="89 Años"/>
    <s v="Adulto"/>
    <s v="NUEVA EMPRESA PROMOTORA DE SALUD S.A."/>
    <s v="Subsidiado"/>
    <s v="SANTANDER PITP PBS SUBSIDIADO "/>
    <n v="1394372"/>
    <s v="Hospitalización"/>
    <d v="2023-01-27T12:57:00"/>
    <x v="0"/>
    <n v="3"/>
    <n v="3"/>
    <x v="1"/>
    <d v="2023-01-27T13:05:46"/>
    <m/>
    <s v="Paciente de 89 años conocido en la institucion ingresa por presentar episodios de dolor toracico, que se irradia a Miembro Superior Izquierdo ademas con episodios de hipotension y decaimiento. "/>
    <d v="2023-01-27T13:05:46"/>
    <n v="8"/>
    <s v="FRANCISCO JOSE ORTEGA TORRES"/>
    <d v="2023-01-27T14:19:22"/>
    <n v="73"/>
    <s v="I200"/>
    <s v="ANGINA INESTABLE"/>
    <s v="EDWING RENE HIGUERA BECERRA"/>
    <d v="2023-01-28T12:25:00"/>
    <n v="22"/>
    <s v="Observación"/>
    <s v="Vivo"/>
  </r>
  <r>
    <s v="BERTO JOSE MENDEZ TORRES"/>
    <s v="Cédula ciudadanía"/>
    <s v="5564369"/>
    <s v="78 Años"/>
    <s v="Adulto"/>
    <s v="SALUD TOTAL ENTIDAD PROMOTORA DE SALUD DEL REG"/>
    <s v="Contributivo"/>
    <s v="POS SUBSIDIADO "/>
    <n v="1394378"/>
    <s v="Hospitalización"/>
    <d v="2023-01-27T13:19:00"/>
    <x v="0"/>
    <n v="1"/>
    <n v="1"/>
    <x v="0"/>
    <d v="2023-01-27T13:23:45"/>
    <m/>
    <s v="Referido urgencia vital clinic chicaocha  Diagnóstico de Infarto Agudo De Miocardio Con Elevación Del St"/>
    <d v="2023-01-27T13:23:45"/>
    <n v="4"/>
    <s v="ROBERFABIAN  ANGARITA SEQUEDA"/>
    <d v="2023-01-27T13:24:18"/>
    <n v="0"/>
    <s v="I209"/>
    <s v="ANGINA DE PECHO, NO ESPECIFICADA"/>
    <s v="ROBERFABIAN  ANGARITA SEQUEDA"/>
    <d v="2023-02-05T14:36:00"/>
    <n v="217"/>
    <s v="Hemodinamia"/>
    <s v="Vivo"/>
  </r>
  <r>
    <s v="CECILIA DIAZ DE RANGEL"/>
    <s v="Cédula ciudadanía"/>
    <s v="27948106"/>
    <s v="82 Años"/>
    <s v="Adulto"/>
    <s v="NUEVA EMPRESA PROMOTORA DE SALUD S.A."/>
    <s v="Subsidiado"/>
    <s v="SANTANDER PITP PBS SUBSIDIADO "/>
    <n v="1394398"/>
    <s v="Hospitalización"/>
    <d v="2023-01-27T13:55:00"/>
    <x v="0"/>
    <n v="2"/>
    <n v="2"/>
    <x v="2"/>
    <d v="2023-01-27T14:15:18"/>
    <m/>
    <s v="Paciente de 82 años quien presento el  [16.01.2023] episodio de sincope, valorada en la institucion, documentan, Hemorragia subaranoidea laminar parietal izquierda - Fisher modificada (Grado 1) y Hunt &amp; Hess (Grado 1) – [TC craneo simple 17.01.2023 – control 18.01.2023], por lo cual remtien a Hospital Internacional De Colombia donde neruocx descarta lesiones intracraneales, hoy acude por persistnecia de mareo y episodios de lipotimia, ademas de disconfort toracico."/>
    <d v="2023-01-27T14:15:18"/>
    <n v="20"/>
    <s v="FRANCISCO JOSE ORTEGA TORRES"/>
    <d v="2023-01-27T16:44:07"/>
    <n v="148"/>
    <s v="I200"/>
    <s v="ANGINA INESTABLE"/>
    <s v="JUAN CARLOS DE SALES VIRGUETH"/>
    <d v="2023-02-02T13:38:00"/>
    <n v="140"/>
    <s v="Hospitalización Adulto"/>
    <s v="Vivo"/>
  </r>
  <r>
    <s v="YANETH DAZA DE TELLEZ"/>
    <s v="Cédula ciudadanía"/>
    <s v="63304962"/>
    <s v="59 Años"/>
    <s v="Adulto"/>
    <s v="ECOPETROL S.A."/>
    <s v="Regimen Especial y/o Excepcional"/>
    <s v="CONTRATO No. 3044412"/>
    <n v="1394440"/>
    <s v="Urgencias"/>
    <d v="2023-01-27T14:44:00"/>
    <x v="0"/>
    <n v="3"/>
    <n v="3"/>
    <x v="1"/>
    <d v="2023-01-27T15:04:44"/>
    <m/>
    <s v="&quot;Me dio una arritmia&quot;"/>
    <d v="2023-01-27T15:04:44"/>
    <n v="20"/>
    <s v="TANIA YARITZA  CARRERO BARRAGAN"/>
    <d v="2023-01-27T15:07:42"/>
    <n v="2"/>
    <s v="R072"/>
    <s v="DOLOR PRECORDIAL"/>
    <s v="TANIA YARITZA  CARRERO BARRAGAN"/>
    <d v="2023-01-27T15:56:00"/>
    <n v="0"/>
    <s v="Alta a Casa"/>
    <s v="Vivo"/>
  </r>
  <r>
    <s v="NELSON PEREZ ANGARITA"/>
    <s v="Cédula ciudadanía"/>
    <s v="13378860"/>
    <s v="45 Años"/>
    <s v="Adulto"/>
    <s v="CAJA DE COMPENSACION FAMILIAR DEL ORIENTE COLOMBIANO COMFAORIENTE"/>
    <s v="Subsidiado"/>
    <s v="PBS SUBSIDIADO "/>
    <n v="1394453"/>
    <s v="Hospitalización"/>
    <d v="2023-01-27T15:14:00"/>
    <x v="0"/>
    <n v="2"/>
    <n v="2"/>
    <x v="2"/>
    <d v="2023-01-27T15:34:38"/>
    <m/>
    <s v="enviado de consulta externa de electrofisiologia "/>
    <d v="2023-01-27T15:34:38"/>
    <n v="20"/>
    <s v="FRANCISCO JOSE ORTEGA TORRES"/>
    <d v="2023-01-27T18:35:11"/>
    <n v="180"/>
    <s v="I500"/>
    <s v="INSUFICIENCIA CARDIACA CONGESTIVA"/>
    <s v="JAVIER ORLANDO JIMENEZ MEJIA"/>
    <d v="2023-01-31T09:52:00"/>
    <n v="87"/>
    <s v="Hospitalización Adulto"/>
    <s v="Vivo"/>
  </r>
  <r>
    <s v="EDITH ISABEL FAJARDO MORALES"/>
    <s v="Cédula ciudadanía"/>
    <s v="41678456"/>
    <s v="64 Años"/>
    <s v="Adulto"/>
    <s v="ECOPETROL S.A."/>
    <s v="Regimen Especial y/o Excepcional"/>
    <s v="CONTRATO No. 3044412"/>
    <n v="1394456"/>
    <s v="Urgencias"/>
    <d v="2023-01-27T15:19:00"/>
    <x v="0"/>
    <n v="3"/>
    <n v="3"/>
    <x v="1"/>
    <d v="2023-01-27T15:49:55"/>
    <m/>
    <s v="&quot;Tengo tos&quot;"/>
    <d v="2023-01-27T15:49:55"/>
    <n v="30"/>
    <s v="TANIA YARITZA  CARRERO BARRAGAN"/>
    <d v="2023-01-27T15:55:19"/>
    <n v="5"/>
    <s v="J00X"/>
    <s v="RINOFARINGITIS AGUDA [RESFRIADO COMUN]"/>
    <s v="TANIA YARITZA  CARRERO BARRAGAN"/>
    <d v="2023-01-27T16:46:00"/>
    <n v="0"/>
    <s v="Alta a Casa"/>
    <s v="Vivo"/>
  </r>
  <r>
    <s v="ALBERTO GOMEZ GARCIA"/>
    <s v="Cédula ciudadanía"/>
    <s v="5721583"/>
    <s v="72 Años"/>
    <s v="Adulto"/>
    <s v="FUNDACION SALUD MIA EPS"/>
    <s v="Contributivo"/>
    <s v="PBS SUBSIDIADO "/>
    <n v="1394463"/>
    <s v="Hospitalización"/>
    <d v="2023-01-27T15:38:00"/>
    <x v="0"/>
    <n v="3"/>
    <n v="3"/>
    <x v="1"/>
    <d v="2023-01-27T15:50:41"/>
    <m/>
    <s v="remitido del Hospital Internacional De Colombia por Impresión diagnóstica:_x000a_1. Falla cardiaca descompensada - Stevenson B_x000a_1.1 Síndrome cardio-renal_x000a_1.2 Edema pulmonar_x000a_2. Enfermedad renal crónica reagudizada - AKIN 3 no en urgencia dialítica_x000a_- Creatinina 6,46 Nitrógeno Uréico En Sangre 97,7_x000a_- Acidemia metabólica leve pH 7,24_x000a_- Hiperkalemia leve 5,88"/>
    <d v="2023-01-27T15:50:41"/>
    <n v="12"/>
    <s v="FRANCISCO JOSE ORTEGA TORRES"/>
    <d v="2023-01-27T16:29:11"/>
    <n v="38"/>
    <s v="N184"/>
    <s v="ENFERMEDAD RENAL CRÓNICA, ETAPA 4"/>
    <s v="EDWING RENE HIGUERA BECERRA"/>
    <d v="2023-01-31T13:34:00"/>
    <n v="93"/>
    <s v="Hospitalización Adulto"/>
    <s v="Vivo"/>
  </r>
  <r>
    <s v="AMINTA GUERRERO DE CAICEDO"/>
    <s v="Cédula ciudadanía"/>
    <s v="27994265"/>
    <s v="89 Años"/>
    <s v="Adulto"/>
    <s v="ECOPETROL S.A."/>
    <s v="Regimen Especial y/o Excepcional"/>
    <s v="CONTRATO No. 3044412"/>
    <n v="1394465"/>
    <s v="Hospitalización"/>
    <d v="2023-01-27T15:43:00"/>
    <x v="0"/>
    <n v="2"/>
    <n v="2"/>
    <x v="2"/>
    <d v="2023-01-27T16:56:50"/>
    <m/>
    <s v="&quot;"/>
    <d v="2023-01-27T16:56:50"/>
    <n v="73"/>
    <s v="TANIA YARITZA  CARRERO BARRAGAN"/>
    <d v="2023-01-27T16:57:50"/>
    <n v="0"/>
    <s v="N390"/>
    <s v="INFECCION DE VIAS URINARIAS, SITIO NO ESPECIFICADO"/>
    <s v="TANIA YARITZA  CARRERO BARRAGAN"/>
    <d v="2023-01-30T23:23:00"/>
    <n v="78"/>
    <s v="Observación"/>
    <s v="Muerto despues de 48 horas"/>
  </r>
  <r>
    <s v="RAUL ANTONIO ORTIZ AMADO"/>
    <s v="Cédula ciudadanía"/>
    <s v="91202207"/>
    <s v="66 Años"/>
    <s v="Adulto"/>
    <s v="CAJA DE COMPENSACION FAMILIAR COMPENSAR"/>
    <s v="Contributivo"/>
    <s v="PBS CONTRIBUTIVO "/>
    <n v="1394467"/>
    <s v="Hospitalización"/>
    <d v="2023-01-27T15:53:00"/>
    <x v="0"/>
    <n v="1"/>
    <n v="1"/>
    <x v="0"/>
    <d v="2023-01-27T15:55:09"/>
    <m/>
    <s v="remitido de la clinica chicamocha por Infarto Agudo De Miocardio Con Elevación Del St_x000a_"/>
    <d v="2023-01-27T15:55:09"/>
    <n v="2"/>
    <s v="JUAN CARLOS DE SALES VIRGUETH"/>
    <d v="2023-01-27T15:55:49"/>
    <n v="0"/>
    <s v="I219"/>
    <s v="INFARTO AGUDO DEL MIOCARDIO, SIN OTRA ESPECIFICACION"/>
    <s v="JUAN CARLOS DE SALES VIRGUETH"/>
    <d v="2023-02-04T15:37:00"/>
    <n v="191"/>
    <s v="Cuidado Intensivo Adulto"/>
    <s v="Vivo"/>
  </r>
  <r>
    <s v="BENJAMIN GARNICA MEDINA"/>
    <s v="Cédula ciudadanía"/>
    <s v="5567603"/>
    <s v="75 Años"/>
    <s v="Adulto"/>
    <s v="SUMIMEDICAL S.A.S."/>
    <s v="Regimen IPS"/>
    <s v="FONDO DE PASIVO SOCIAL DE FERROCARRILES NACIONALES"/>
    <n v="1394468"/>
    <s v="Hospitalización"/>
    <d v="2023-01-27T15:57:00"/>
    <x v="0"/>
    <n v="2"/>
    <n v="2"/>
    <x v="2"/>
    <d v="2023-01-27T16:21:44"/>
    <m/>
    <s v="paciente quien se encuentra en postquirurgico de Revascularización Miocárdica de 3 vasos, con presencia de complicciones dadas por ssangrado digestivo, desacondicionamiento fisico, deshicencia de sitio quirurgico esternal, deliro postquirurgico. Egreso a los 35 dias postquirurgicos, actualmente sin control del dolor, sin fiebre, pero con signos inflamatorios en sitio0 quirurgico esternal, valorado en control Postoperatorio enviado a urgencias. "/>
    <d v="2023-01-27T16:21:44"/>
    <n v="24"/>
    <s v="FRANCISCO JOSE ORTEGA TORRES"/>
    <d v="2023-01-27T17:20:42"/>
    <n v="58"/>
    <s v="R074"/>
    <s v="DOLOR EN EL PECHO, NO ESPECIFICADO"/>
    <s v="EDWING RENE HIGUERA BECERRA"/>
    <d v="2023-02-23T14:56:00"/>
    <n v="645"/>
    <s v="Observación"/>
    <s v="Vivo"/>
  </r>
  <r>
    <s v="RUBIELA OREJARENA GALLO"/>
    <s v="Cédula ciudadanía"/>
    <s v="1101200461"/>
    <s v="36 Años"/>
    <s v="Adulto"/>
    <s v="NUEVA EMPRESA PROMOTORA DE SALUD S.A."/>
    <s v="Subsidiado"/>
    <s v="SANTANDER PITP PBS SUBSIDIADO "/>
    <n v="1394483"/>
    <s v="Hospitalización"/>
    <d v="2023-01-27T16:57:00"/>
    <x v="0"/>
    <n v="2"/>
    <n v="2"/>
    <x v="2"/>
    <d v="2023-01-27T17:06:00"/>
    <m/>
    <s v="Remitida de Sabana de Torres que remitan con sospecha de Síndrome Coronario Agudo_x000a_"/>
    <d v="2023-01-27T17:06:00"/>
    <n v="8"/>
    <s v="FRANCISCO JOSE ORTEGA TORRES"/>
    <d v="2023-01-27T19:13:21"/>
    <n v="127"/>
    <s v="I209"/>
    <s v="ANGINA DE PECHO, NO ESPECIFICADA"/>
    <s v="JAVIER ORLANDO JIMENEZ MEJIA"/>
    <d v="2023-01-28T08:10:00"/>
    <n v="12"/>
    <s v="Observación"/>
    <s v="Vivo"/>
  </r>
  <r>
    <s v="BRISNEY PATRICIA RIVERA BENAVIDES"/>
    <s v="Cédula ciudadanía"/>
    <s v="1193278419"/>
    <s v="22 Años"/>
    <s v="Adulto"/>
    <s v="NUEVA EMPRESA PROMOTORA DE SALUD S.A."/>
    <s v="Contributivo"/>
    <s v="SANTANDER PITP PBS CONTRIBUTIVO "/>
    <n v="1394486"/>
    <s v="Hospitalización"/>
    <d v="2023-01-27T17:08:00"/>
    <x v="0"/>
    <n v="2"/>
    <n v="2"/>
    <x v="2"/>
    <d v="2023-01-27T17:27:37"/>
    <m/>
    <s v="Paciente con Trasplante hepático ortotópico, donante cadavérico (21/09/22), anastomosis termino terminal por cirrosis hepática de autoinmune, quien ingresa por presentar, desde hace 1 fiebre, escalofrios y taquicardia._x000a_se encuentra taquicardica e hipotensa se ubica en salas de reanimacion. "/>
    <d v="2023-01-27T17:27:37"/>
    <n v="19"/>
    <s v="FRANCISCO JOSE ORTEGA TORRES"/>
    <d v="2023-01-27T18:11:45"/>
    <n v="44"/>
    <s v="A418"/>
    <s v="OTRAS SEPSIS ESPECIFICADAS"/>
    <s v="FRAY URIEL ARIAS MORENO"/>
    <d v="2023-02-02T22:30:00"/>
    <n v="148"/>
    <s v="Cuidado Intermedio Adulto"/>
    <s v="Vivo"/>
  </r>
  <r>
    <s v="GABRIEL ANGEL IBAÑEZ GARCIA"/>
    <s v="Cédula ciudadanía"/>
    <s v="88139763"/>
    <s v="60 Años"/>
    <s v="Adulto"/>
    <s v="ASMET SALUD EPS SAS"/>
    <s v="Subsidiado"/>
    <s v="PGP CARDIOVASCULAR REG CONTRIB-SUBSIDIA "/>
    <n v="1394488"/>
    <s v="Hospitalización"/>
    <d v="2023-01-27T17:20:00"/>
    <x v="0"/>
    <n v="2"/>
    <n v="2"/>
    <x v="2"/>
    <d v="2023-01-27T17:32:40"/>
    <m/>
    <s v="Remitido de Ocaña en contexto de Insuficiencia Cardiaca Congestiva descompensada"/>
    <d v="2023-01-27T17:32:40"/>
    <n v="12"/>
    <s v="FRANCISCO JOSE ORTEGA TORRES"/>
    <d v="2023-01-27T19:37:53"/>
    <n v="125"/>
    <s v="I500"/>
    <s v="INSUFICIENCIA CARDIACA CONGESTIVA"/>
    <s v="ANA MARIA PINZON CAMACHO"/>
    <d v="2023-01-28T09:24:00"/>
    <n v="13"/>
    <s v="Observación"/>
    <s v="Vivo"/>
  </r>
  <r>
    <s v="LUIS FRANCISCO CONTRERAS"/>
    <s v="Cédula ciudadanía"/>
    <s v="13345690"/>
    <s v="75 Años"/>
    <s v="Adulto"/>
    <s v="FUNDACION SALUD MIA EPS"/>
    <s v="Contributivo"/>
    <s v="PBS CONTRIBUTIVO "/>
    <n v="1394494"/>
    <s v="Hospitalización"/>
    <d v="2023-01-27T18:25:00"/>
    <x v="0"/>
    <n v="2"/>
    <m/>
    <x v="2"/>
    <m/>
    <m/>
    <s v="Paciente remitido del Hospital Internacional De Colombia por:_x000a_- Necrosis de tercio distal del 5to dedo mano derecha_x000a_- Enfermedad arterial periférica"/>
    <d v="2023-01-27T18:38:04"/>
    <n v="13"/>
    <s v="FRANCISCO JOSE ORTEGA TORRES"/>
    <d v="2023-01-27T21:16:14"/>
    <n v="158"/>
    <s v="I775"/>
    <s v="NECROSIS ARTERIAL"/>
    <s v="FRAY URIEL ARIAS MORENO"/>
    <d v="2023-01-30T14:15:00"/>
    <n v="64"/>
    <s v="Hospitalización Adulto"/>
    <s v="Muerto despues de 48 horas"/>
  </r>
  <r>
    <s v="FRANCISCA REDONDO OREJUELA"/>
    <s v="Cédula ciudadanía"/>
    <s v="37833370"/>
    <s v="66 Años"/>
    <s v="Adulto"/>
    <s v="SALUD TOTAL ENTIDAD PROMOTORA DE SALUD DEL REG"/>
    <s v="Contributivo"/>
    <s v="PBS CONTRIBUTIVO "/>
    <n v="1394495"/>
    <s v="Hospitalización"/>
    <d v="2023-01-27T18:28:00"/>
    <x v="0"/>
    <n v="2"/>
    <n v="2"/>
    <x v="2"/>
    <d v="2023-01-27T18:55:54"/>
    <m/>
    <s v="Paciente de 66 años quien ingresa por presentar necrosis y cambios inflamatorios en base dle 5 dedo de Miembro Inferior Derecho._x000a_Cuenta con dupex institucuonal que reporta_x000a_CONCLUSIONES_x000a_ATEROMATOSIS DIFUSA SEVERA_x000a_OCLUSION DE LA ARTERIA FEMORAL SUPERFICIAL DERECHA Y DE LA ARTERIA TIBIAL ANTERIOR_x000a_FLUJO MONOFASICO HASTA EL PIE A TRAVES DE LA ARTERIA TIBIAL POSTERIOR Y PERONEA DERECHA CON ESTENOSIS DEL 50% DE LA_x000a_ARTERIA FEMORAL SUPERFICIAL IZQUIERDA CON OCLUSION DE LA TRIFURCACION Y FLUJO MONOFASICO DISTAL A TRAVES DE L ARTERIA_x000a_TIBIAL ANTERIOR TIBIAL POSTERIOR Y PERONEA IZQUIERDA. ,"/>
    <d v="2023-01-27T18:55:54"/>
    <n v="27"/>
    <s v="FRANCISCO JOSE ORTEGA TORRES"/>
    <d v="2023-01-27T21:27:13"/>
    <n v="151"/>
    <s v="I771"/>
    <s v="ESTRECHEZ ARTERIAL"/>
    <s v="JAVIER ORLANDO JIMENEZ MEJIA"/>
    <d v="2023-02-13T14:59:00"/>
    <n v="401"/>
    <s v="Observación"/>
    <s v="Vivo"/>
  </r>
  <r>
    <s v="MANUEL DAVID GUERRERO FLOREZ"/>
    <s v="Cédula ciudadanía"/>
    <s v="9690151"/>
    <s v="60 Años"/>
    <s v="Adulto"/>
    <s v="SALUD TOTAL ENTIDAD PROMOTORA DE SALUD DEL REG"/>
    <s v="Contributivo"/>
    <s v="POS SUBSIDIADO "/>
    <n v="1394496"/>
    <s v="Hospitalización"/>
    <d v="2023-01-27T18:57:00"/>
    <x v="0"/>
    <n v="2"/>
    <n v="2"/>
    <x v="2"/>
    <d v="2023-01-27T19:09:38"/>
    <m/>
    <s v="paciente remitido de aguachica  en Postoperatorio de cambio valvular aortico + Revascularización Miocárdica quien ingreso a sitio de remision el 23/01/2023 en contexto de falla cardiaca, con derrame bilateral importante, disnea, al parcer con signos infalmatorios de sitio Quirúrgico, remiten a nuestra institucicion."/>
    <d v="2023-01-27T19:09:38"/>
    <n v="12"/>
    <s v="FRANCISCO JOSE ORTEGA TORRES"/>
    <d v="2023-01-27T19:45:41"/>
    <n v="36"/>
    <s v="I500"/>
    <s v="INSUFICIENCIA CARDIACA CONGESTIVA"/>
    <s v="FRAY URIEL ARIAS MORENO"/>
    <d v="2023-02-10T14:25:00"/>
    <n v="330"/>
    <s v="Cuidado Intermedio Adulto"/>
    <s v="Vivo"/>
  </r>
  <r>
    <s v="EUSEBIO MANUEL CARDENAS DIAZ"/>
    <s v="Cédula ciudadanía"/>
    <s v="5589552"/>
    <s v="80 Años"/>
    <s v="Adulto"/>
    <s v="NUEVA EMPRESA PROMOTORA DE SALUD S.A."/>
    <s v="Subsidiado"/>
    <s v="SANTANDER PITP PBS SUBSIDIADO "/>
    <n v="1394497"/>
    <s v="Hospitalización"/>
    <d v="2023-01-27T19:19:00"/>
    <x v="0"/>
    <n v="2"/>
    <n v="2"/>
    <x v="2"/>
    <d v="2023-01-27T19:33:51"/>
    <m/>
    <s v="Paciente con cardiopatia isquemica con fracción eyeccion del ventriculo izquierdo del 38% (anterior de 25% del 30/dic/22), en Posp de angioplastia 2º tiempo 2 stent en cx y 2 stent en coronaria derecha – 2º tiempo realizado 12 ene 2023 **** (1º tiempo realizado 29 dic 2022 ) ingresa por 4 dias de deterioro funcional, disnea de pequeños esfuerzo, frialdad, palidez mucocutanea y emesis."/>
    <d v="2023-01-27T19:33:51"/>
    <n v="14"/>
    <s v="FRANCISCO JOSE ORTEGA TORRES"/>
    <d v="2023-01-27T19:46:00"/>
    <n v="12"/>
    <s v="I500"/>
    <s v="INSUFICIENCIA CARDIACA CONGESTIVA"/>
    <s v="JAVIER ORLANDO JIMENEZ MEJIA"/>
    <d v="2023-02-07T12:12:00"/>
    <n v="256"/>
    <s v="Cuidado Intermedio Adulto"/>
    <s v="Vivo"/>
  </r>
  <r>
    <s v="AURY ESTELA ROJAS CARPIO"/>
    <s v="Cédula ciudadanía"/>
    <s v="1005181078"/>
    <s v="35 Años"/>
    <s v="Adulto"/>
    <s v="NUEVA EMPRESA PROMOTORA DE SALUD S.A."/>
    <s v="Subsidiado"/>
    <s v="BOLIVAR PITP PBS SUBSIDIADO "/>
    <n v="1394498"/>
    <s v="Hospitalización"/>
    <d v="2023-01-27T19:31:00"/>
    <x v="0"/>
    <n v="2"/>
    <n v="2"/>
    <x v="2"/>
    <d v="2023-01-27T19:40:24"/>
    <m/>
    <s v="PACIENTE DE 35 AÑOS DE EDAD, REMITIDA DE AGUACHICA DONDE INGRESO REFERIDA DE CONSULTA EXTERNA CON DX: EMBARAZO DE 30.5 SEMANAS X ECO II TRIMESTRE/ DIABETES PREGESTACIONAL NO CONTROLADA/ G7P502A1/ ARO X EDAD MATERNA + GRAN MULTIPARIDAD + ANTECEDENTE DE OBITO FETAL (2) + CPN INSUFICIENTE, QUIEN TRAE LABORATORIOS (16.01.20243) Hormona Estimulante De Tiroides Ultrasensible 3.8 Y UROCULTIVO E. COLI (RESISTENTE A CEFAZOLINA, TMP-SULFA); EN CONDICIONES CLINICAS ESTABLES, TENSIONES ARTERIALES ELEVADAS (RANGO SEVERO), INGRESA CON INFUSION DE SULFATO DE MAGNESIO._x000a_ACEPTADA POR REFERENCIA PARA INGRESO POR URGENCIAS_x000a_CODIGO 100927012023-K"/>
    <d v="2023-01-27T19:40:24"/>
    <n v="9"/>
    <s v="FRANCISCO JOSE ORTEGA TORRES"/>
    <d v="2023-01-27T21:49:07"/>
    <n v="128"/>
    <s v="O13X"/>
    <s v="HIPERTENSION GESTACIONAL [INDUCIDA POR EL EMBARAZO]"/>
    <s v="FRAY URIEL ARIAS MORENO"/>
    <d v="2023-02-06T12:31:00"/>
    <n v="230"/>
    <s v="Observación"/>
    <s v="Vivo"/>
  </r>
  <r>
    <s v="PEDRO LUIS CARREÑO GIL"/>
    <s v="Cédula ciudadanía"/>
    <s v="91420866"/>
    <s v="60 Años"/>
    <s v="Adulto"/>
    <s v="LIBERTY SEGUROS S.A."/>
    <s v="Pólizas de Salud y MP"/>
    <s v="POLIZAS DE SALUD"/>
    <n v="1394499"/>
    <s v="Hospitalización"/>
    <d v="2023-01-27T19:33:00"/>
    <x v="0"/>
    <n v="1"/>
    <n v="1"/>
    <x v="0"/>
    <d v="2023-01-27T19:46:33"/>
    <m/>
    <s v="Hipertensión Arterial "/>
    <d v="2023-01-27T19:46:33"/>
    <n v="13"/>
    <s v="SANTIAGO  SILVA MANTILLA"/>
    <d v="2023-01-27T19:47:03"/>
    <n v="0"/>
    <s v="I10X"/>
    <s v="HIPERTENSION ESENCIAL (PRIMARIA)"/>
    <s v="SANTIAGO  SILVA MANTILLA"/>
    <d v="2023-01-27T23:18:00"/>
    <n v="3"/>
    <s v="Observación"/>
    <s v="Vivo"/>
  </r>
  <r>
    <s v="MARIA FELICIDAD LIZARAZO DE LOZANO"/>
    <s v="Cédula ciudadanía"/>
    <s v="28261330"/>
    <s v="91 Años"/>
    <s v="Adulto"/>
    <s v="COOSALUD ENTIDAD PROMOTORA DE SALUD S.A"/>
    <s v="Subsidiado"/>
    <s v="ATEN. INTEGRAL CARDIOLOGÍA REG SUBSIDIADO"/>
    <n v="1394500"/>
    <s v="Hospitalización"/>
    <d v="2023-01-27T19:41:00"/>
    <x v="0"/>
    <n v="2"/>
    <n v="2"/>
    <x v="2"/>
    <d v="2023-01-27T19:50:00"/>
    <m/>
    <s v="Mujer de 91 años con diagnósticos anotados. A nivel cardiovascular, tiene antecedente de un evento coronario agudo en el año 2018 el cual fue derivado para tratamiento médíco sin intervención. Tiene ademas hisotria de bloqueo de rama izquierda crónico, fibrilacion auricular, Hipertensión Arterial e hipotirodisimo, QUIEN INGRESA REMITIDA DE LA MERCED POR Insuficiencia Cardiaca Congestiva DESCOMPENSADA Y SOSPECHA DE ANEURISMA DE AROTA TORACICA, PACIENTE EN REGULARES CONDICIOENS AL MOMENTO DEL INGRESO CON OXIGENO POR Canula Nasal_x000a_aceptado por el equipo de REFERENCIA, con codigo de aceptacion 260120232333-Y , para ingreso por el servicio de URGENCIAS."/>
    <d v="2023-01-27T19:50:00"/>
    <n v="8"/>
    <s v="FRANCISCO JOSE ORTEGA TORRES"/>
    <d v="2023-01-27T20:33:08"/>
    <n v="43"/>
    <s v="I500"/>
    <s v="INSUFICIENCIA CARDIACA CONGESTIVA"/>
    <s v="JAVIER ORLANDO JIMENEZ MEJIA"/>
    <d v="2023-01-31T20:30:00"/>
    <n v="95"/>
    <s v="Hospitalización Adulto"/>
    <s v="Vivo"/>
  </r>
  <r>
    <s v="MAYRA JULIANA GONZALEZ ARENAS"/>
    <s v="Cédula ciudadanía"/>
    <s v="1095948951"/>
    <s v="25 Años"/>
    <s v="Adulto"/>
    <s v="EPS SURAMERICANA S.A."/>
    <s v="Contributivo"/>
    <s v="PBS CONTRIBUTIVO "/>
    <n v="1394502"/>
    <s v="Hospitalización"/>
    <d v="2023-01-27T20:04:00"/>
    <x v="0"/>
    <n v="2"/>
    <n v="2"/>
    <x v="2"/>
    <d v="2023-01-27T21:33:58"/>
    <m/>
    <s v="&quot;tengo contracciones&quot;_x000a_Paciente con embarazo de 33.4 semanas que consulta por actividad uterina desde las 18 horas, refiere salida de tapon mucosa, movimiento fetal presente. "/>
    <d v="2023-01-27T21:33:58"/>
    <n v="89"/>
    <s v="ANA MARIA PINZON CAMACHO"/>
    <d v="2023-01-27T21:43:18"/>
    <n v="9"/>
    <s v="R104"/>
    <s v="OTROS DOLORES ABDOMINALES Y LOS NO ESPECIFICADOS"/>
    <s v="ANA MARIA PINZON CAMACHO"/>
    <d v="2023-01-28T11:01:00"/>
    <n v="13"/>
    <s v="Unidad de Alta Compleg. Obstetrica"/>
    <s v="Vivo"/>
  </r>
  <r>
    <s v="MARIA JIMENA CASTAÑEDA VALDERRAMA"/>
    <s v="Cédula ciudadanía"/>
    <s v="1098758540"/>
    <s v="28 Años"/>
    <s v="Adulto"/>
    <s v="SEGUROS DE VIDA SURAMERICANA S.A."/>
    <s v="Riesgos Laborales"/>
    <s v="ADMINISTRADORA DE RIESGOS LABORALES"/>
    <n v="1394504"/>
    <s v="Urgencias"/>
    <d v="2023-01-27T20:26:00"/>
    <x v="0"/>
    <n v="3"/>
    <n v="3"/>
    <x v="1"/>
    <d v="2023-01-27T22:12:19"/>
    <m/>
    <s v="&quot;accidente laboral, biologico&quot;_x000a_Paciente que labora como medico mencionando que durante procedimiento presenta accidente biologico"/>
    <d v="2023-01-27T22:12:19"/>
    <n v="106"/>
    <s v="ANA MARIA PINZON CAMACHO"/>
    <d v="2023-01-27T22:13:16"/>
    <n v="0"/>
    <s v="S610"/>
    <s v="HERIDA DE DEDO(S) DE LA MANO, SIN DANO DE LA(S) UNA(S)"/>
    <s v="ANA MARIA PINZON CAMACHO"/>
    <d v="2023-01-27T23:21:00"/>
    <n v="1"/>
    <s v="Alta a Casa"/>
    <s v="Vivo"/>
  </r>
  <r>
    <s v="FABIO MEDINA CAMACHO"/>
    <s v="Cédula ciudadanía"/>
    <s v="3009829"/>
    <s v="70 Años"/>
    <s v="Adulto"/>
    <s v="NUEVA EMPRESA PROMOTORA DE SALUD S.A."/>
    <s v="Subsidiado"/>
    <s v="SANTANDER PITP PBS SUBSIDIADO "/>
    <n v="1394505"/>
    <s v="Hospitalización"/>
    <d v="2023-01-27T20:35:00"/>
    <x v="0"/>
    <n v="2"/>
    <n v="2"/>
    <x v="2"/>
    <d v="2023-01-27T22:11:30"/>
    <m/>
    <s v="Remiten del Hospital de Sangil con Diagnóstico de Infarto Agudo Del Miocardio Sin Elevacion Del St_x000a_Congestion del servicio de urgencias por lo cual demora en realizacion de triag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7T22:11:30"/>
    <n v="96"/>
    <s v="JAVIER ORLANDO JIMENEZ MEJIA"/>
    <d v="2023-01-27T22:14:07"/>
    <n v="2"/>
    <s v="I214x"/>
    <s v="INFARTO AGUDO DE MIOCARDIO SIN ELEVACION DE ST  "/>
    <s v="JAVIER ORLANDO JIMENEZ MEJIA"/>
    <d v="2023-02-02T10:49:00"/>
    <n v="132"/>
    <s v="Cuidado Intermedio Adulto"/>
    <s v="Vivo"/>
  </r>
  <r>
    <s v="SHARRIE LYNN WILLIAMS"/>
    <s v="Cédula de Extranjería"/>
    <s v="941076"/>
    <s v="62 Años"/>
    <s v="Adulto"/>
    <s v="FUNDACION SALUD MIA EPS"/>
    <s v="Contributivo"/>
    <s v="PBS CONTRIBUTIVO "/>
    <n v="1394509"/>
    <s v="Hospitalización"/>
    <d v="2023-01-27T21:19:00"/>
    <x v="0"/>
    <n v="3"/>
    <n v="3"/>
    <x v="1"/>
    <d v="2023-01-27T23:19:38"/>
    <m/>
    <s v="&quot;me dijeron que me tenia que hospitalizar&quot;_x000a_Paciente ya conocida quien se encuentra en hospitalizacion en casa por infeccion de tejidos blandos en miembro inferior izquierdo pero el dia de hoy es valorada por el medico quien le comenta el caso a cirugia vascular indicando necesidad de manejo hospitalario ante empeoramiento de las lesiones al igual que edema de predominio de hemicuerpo derecho. "/>
    <d v="2023-01-27T23:19:38"/>
    <n v="120"/>
    <s v="ANA MARIA PINZON CAMACHO"/>
    <d v="2023-01-27T23:59:46"/>
    <n v="40"/>
    <s v="F321"/>
    <s v="EPISODIO DEPRESIVO MODERADO"/>
    <s v="FRAY URIEL ARIAS MORENO"/>
    <d v="2023-02-10T08:05:00"/>
    <n v="320"/>
    <s v="Hospitalización Adulto"/>
    <s v="Vivo"/>
  </r>
  <r>
    <s v="BALTAZAR DURAN CANO"/>
    <s v="Cédula ciudadanía"/>
    <s v="13810573"/>
    <s v="76 Años"/>
    <s v="Adulto"/>
    <s v="NUEVA EMPRESA PROMOTORA DE SALUD S.A."/>
    <s v="Contributivo"/>
    <s v="SANTANDER PITP PBS CONTRIBUTIVO "/>
    <n v="1394511"/>
    <s v="Hospitalización"/>
    <d v="2023-01-27T21:40:00"/>
    <x v="0"/>
    <n v="2"/>
    <n v="2"/>
    <x v="2"/>
    <d v="2023-01-27T22:52:53"/>
    <m/>
    <s v="Remitido de la FOSCAL con Diagnóstico de cardiopatia valvular_x000a_Demora en la realizacion de triage por congestion del servicio de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7T22:52:53"/>
    <n v="72"/>
    <s v="JAVIER ORLANDO JIMENEZ MEJIA"/>
    <d v="2023-01-27T22:53:59"/>
    <n v="1"/>
    <s v="I351"/>
    <s v="INSUFICIENCIA (DE LA VALVULA) AORTICA"/>
    <s v="JAVIER ORLANDO JIMENEZ MEJIA"/>
    <d v="2023-02-09T12:25:00"/>
    <n v="301"/>
    <s v="Hospitalización Adulto"/>
    <s v="Vivo"/>
  </r>
  <r>
    <s v="MARGOTH MONCADA MORA"/>
    <s v="Cédula ciudadanía"/>
    <s v="63538319"/>
    <s v="39 Años"/>
    <s v="Adulto"/>
    <s v="ASMET SALUD EPS SAS"/>
    <s v="Subsidiado"/>
    <s v="PBS SUBSIDIADO "/>
    <n v="1394512"/>
    <s v="Hospitalización"/>
    <d v="2023-01-27T22:16:00"/>
    <x v="0"/>
    <n v="3"/>
    <n v="3"/>
    <x v="1"/>
    <d v="2023-01-27T23:32:39"/>
    <m/>
    <s v="&quot;tiene trombosis venosa&quot; - Remitida de Hospital Regional Occidente_x000a_Aceptada por el grupo de referencia con codigo de aceptacion 175327012023 - K"/>
    <d v="2023-01-27T23:32:39"/>
    <n v="76"/>
    <s v="ANA MARIA PINZON CAMACHO"/>
    <d v="2023-01-28T00:36:56"/>
    <n v="64"/>
    <s v="I829"/>
    <s v="EMBOLIA Y TROMBOSIS DE VENA NO ESPECIFICADA"/>
    <s v="FRAY URIEL ARIAS MORENO"/>
    <d v="2023-01-29T00:12:00"/>
    <n v="23"/>
    <s v="Hospitalización Adulto"/>
    <s v="Vivo"/>
  </r>
  <r>
    <s v="ALFONSO ROJAS"/>
    <s v="Cédula ciudadanía"/>
    <s v="91151783"/>
    <s v="60 Años"/>
    <s v="Adulto"/>
    <s v="SALUD TOTAL ENTIDAD PROMOTORA DE SALUD DEL REG"/>
    <s v="Contributivo"/>
    <s v="PBS CONTRIBUTIVO "/>
    <n v="1394513"/>
    <s v="Hospitalización"/>
    <d v="2023-01-27T23:01:00"/>
    <x v="0"/>
    <n v="2"/>
    <n v="2"/>
    <x v="2"/>
    <d v="2023-01-27T23:50:51"/>
    <m/>
    <s v="Remiten de la Clinica Chicamocha con Diagnóstico de angina inestable_x000a_Demora en la realizacion de triage por congestion en el servicio de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7T23:50:51"/>
    <n v="49"/>
    <s v="JAVIER ORLANDO JIMENEZ MEJIA"/>
    <d v="2023-01-27T23:56:40"/>
    <n v="5"/>
    <s v="I200x"/>
    <s v="ANGINA INESTABLE"/>
    <s v="JAVIER ORLANDO JIMENEZ MEJIA"/>
    <d v="2023-01-31T12:13:00"/>
    <n v="84"/>
    <s v="Hospitalización Adulto"/>
    <s v="Vivo"/>
  </r>
  <r>
    <s v="ANGELA PINZON DELGADO"/>
    <s v="Cédula ciudadanía"/>
    <s v="28335294"/>
    <s v="62 Años"/>
    <s v="Adulto"/>
    <s v="COOSALUD ENTIDAD PROMOTORA DE SALUD S.A"/>
    <s v="Subsidiado"/>
    <s v="SANTANDER PBS SUBSIDIADO "/>
    <n v="1394514"/>
    <s v="Hospitalización"/>
    <d v="2023-01-27T23:09:00"/>
    <x v="0"/>
    <n v="1"/>
    <m/>
    <x v="0"/>
    <m/>
    <m/>
    <s v="&quot;Angina estable, infeccion respiratoria&quot; - Remitida del Hospital Local del Norte_x000a_Aceptada por referencia para ingreso por urgencias_x000a_Codigo de aceptacion: 212527012023 - J_x000a__x000a_Servicio de urgencias colapsado al momento del ingreso de la paciente generando demoras en la realizacion del triage y en la realizacion de la historia clinica electronica. "/>
    <d v="2023-01-27T23:55:54"/>
    <n v="46"/>
    <s v="ANA MARIA PINZON CAMACHO"/>
    <d v="2023-01-27T23:57:21"/>
    <n v="1"/>
    <s v="I209"/>
    <s v="ANGINA DE PECHO, NO ESPECIFICADA"/>
    <s v="ANA MARIA PINZON CAMACHO"/>
    <d v="2023-01-31T13:55:00"/>
    <n v="85"/>
    <s v="Observación"/>
    <s v="Vivo"/>
  </r>
  <r>
    <s v="LEIDY CAROLINA GUERRERO VARGAS"/>
    <s v="Cédula ciudadanía"/>
    <s v="1098622847"/>
    <s v="36 Años"/>
    <s v="Adulto"/>
    <s v="COOSALUD ENTIDAD PROMOTORA DE SALUD S.A"/>
    <s v="Subsidiado"/>
    <s v="ATEN. INTEGRAL CARDIOLOGÍA REG SUBSIDIADO"/>
    <n v="1394515"/>
    <s v="Urgencias"/>
    <d v="2023-01-28T00:19:00"/>
    <x v="0"/>
    <n v="3"/>
    <n v="3"/>
    <x v="1"/>
    <d v="2023-01-28T00:46:29"/>
    <m/>
    <s v="remitido de hospital local del norte por sospecha de falla cardiaca descompensada. "/>
    <d v="2023-01-28T00:46:29"/>
    <n v="27"/>
    <s v="FRAY URIEL ARIAS MORENO"/>
    <d v="2023-01-28T01:32:00"/>
    <n v="45"/>
    <s v="I451"/>
    <s v="OTROS TIPOS DE BLOQUEO DE RAMA DERECHA DEL HAZ Y LOS NO ESPECIFICADOS"/>
    <s v="FRAY URIEL ARIAS MORENO"/>
    <d v="2023-01-28T02:02:00"/>
    <n v="0"/>
    <s v="Alta a Casa"/>
    <s v="Vivo"/>
  </r>
  <r>
    <s v="NORELBA CORREDOR FLOREZ"/>
    <s v="Cédula ciudadanía"/>
    <s v="27651905"/>
    <s v="42 Años"/>
    <s v="Adulto"/>
    <s v="ASMET SALUD EPS SAS"/>
    <s v="Subsidiado"/>
    <s v="PGP INTEGRAL REG CONTRIBUT-SUBSIDIADO "/>
    <n v="1394517"/>
    <s v="Hospitalización"/>
    <d v="2023-01-28T01:08:00"/>
    <x v="0"/>
    <n v="2"/>
    <n v="2"/>
    <x v="2"/>
    <d v="2023-01-28T01:35:42"/>
    <m/>
    <s v="Remiten de Cachira por sospecha de preeclampsi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8T01:35:42"/>
    <n v="27"/>
    <s v="JAVIER ORLANDO JIMENEZ MEJIA"/>
    <d v="2023-01-28T01:40:00"/>
    <n v="4"/>
    <s v="O16X"/>
    <s v="HIPERTENSION MATERNA, NO ESPECIFICADA"/>
    <s v="JAVIER ORLANDO JIMENEZ MEJIA"/>
    <d v="2023-01-30T14:15:00"/>
    <n v="60"/>
    <s v="Hospitalización Adulto"/>
    <s v="Vivo"/>
  </r>
  <r>
    <s v="DIEGO ARLEY CARDONA OSPINA"/>
    <s v="Cédula ciudadanía"/>
    <s v="1102358897"/>
    <s v="34 Años"/>
    <s v="Adulto"/>
    <s v="SEGUROS DE VIDA SURAMERICANA S.A."/>
    <s v="Riesgos Laborales"/>
    <s v="ADMINISTRADORA DE RIESGOS LABORALES"/>
    <n v="1394518"/>
    <s v="Hospitalización"/>
    <d v="2023-01-28T01:17:00"/>
    <x v="0"/>
    <n v="3"/>
    <n v="3"/>
    <x v="1"/>
    <d v="2023-01-28T02:03:33"/>
    <m/>
    <s v="ACCIDENTE LABORAL "/>
    <d v="2023-01-28T02:03:33"/>
    <n v="46"/>
    <s v="FRAY URIEL ARIAS MORENO"/>
    <d v="2023-01-28T02:03:51"/>
    <n v="0"/>
    <s v="S600"/>
    <s v="CONTUSION DE DEDO(S) DE LA MANO, SIN DANO DE LA(S) UNA(S)"/>
    <s v="FRAY URIEL ARIAS MORENO"/>
    <d v="2023-01-28T04:56:00"/>
    <n v="2"/>
    <s v="Observación"/>
    <s v="Vivo"/>
  </r>
  <r>
    <s v="DIANA PATRICIA SAAVEDRA REMOLINA"/>
    <s v="Cédula ciudadanía"/>
    <s v="1095840492"/>
    <s v="23 Años"/>
    <s v="Adulto"/>
    <s v="FUNDACION SALUD MIA EPS"/>
    <s v="Contributivo"/>
    <s v="PBS SUBSIDIADO "/>
    <n v="1394519"/>
    <s v="Hospitalización"/>
    <d v="2023-01-28T02:36:00"/>
    <x v="0"/>
    <n v="2"/>
    <n v="2"/>
    <x v="2"/>
    <d v="2023-01-28T02:56:36"/>
    <m/>
    <s v="Refiere madre notar a la paciente adinamica, palida, presincope?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1-28T02:56:36"/>
    <n v="20"/>
    <s v="JAVIER ORLANDO JIMENEZ MEJIA"/>
    <d v="2023-01-28T02:56:53"/>
    <n v="0"/>
    <s v="A419"/>
    <s v="SEPSIS, NO ESPECIFICADA"/>
    <s v="JAVIER ORLANDO JIMENEZ MEJIA"/>
    <d v="2023-01-30T09:09:00"/>
    <n v="54"/>
    <s v="Remisión"/>
    <s v="Vivo"/>
  </r>
  <r>
    <s v="NARLY CARDENAS ARDILA"/>
    <s v="Cédula ciudadanía"/>
    <s v="1042210856"/>
    <s v="35 Años"/>
    <s v="Adulto"/>
    <s v="NUEVA EMPRESA PROMOTORA DE SALUD S.A."/>
    <s v="Contributivo"/>
    <s v="SANTANDER PITP PBS CONTRIBUTIVO "/>
    <n v="1394520"/>
    <s v="Hospitalización"/>
    <d v="2023-01-28T04:53:00"/>
    <x v="0"/>
    <n v="2"/>
    <n v="2"/>
    <x v="2"/>
    <d v="2023-01-28T05:06:22"/>
    <m/>
    <s v="remitida de barrancabermeja por Impresión Diagnóstica de amenaza de parto pretermino "/>
    <d v="2023-01-28T05:06:22"/>
    <n v="13"/>
    <s v="FRAY URIEL ARIAS MORENO"/>
    <d v="2023-01-28T05:10:06"/>
    <n v="3"/>
    <s v="O470"/>
    <s v="FALSO TRABAJO DE PARTO ANTES DE LAS 37 SEMANAS COMPLETAS DE GESTACION"/>
    <s v="FRAY URIEL ARIAS MORENO"/>
    <d v="2023-01-31T15:53:00"/>
    <n v="82"/>
    <s v="Unidad de Alta Compleg. Obstetrica"/>
    <s v="Vivo"/>
  </r>
  <r>
    <s v="JULIO EDUARDO VESGA NIÑO"/>
    <s v="Cédula ciudadanía"/>
    <s v="91235275"/>
    <s v="58 Años"/>
    <s v="Adulto"/>
    <s v="EPS SURAMERICANA S.A."/>
    <s v="Contributivo"/>
    <s v="PBS CONTRIBUTIVO "/>
    <n v="1394521"/>
    <s v="Urgencias"/>
    <d v="2023-01-28T05:09:00"/>
    <x v="0"/>
    <n v="2"/>
    <n v="2"/>
    <x v="2"/>
    <d v="2023-01-28T05:20:53"/>
    <m/>
    <s v="Refiere paciente sensacion de taquicardia despues de consumir sustancias psicoactiva &quot;perico&quot; "/>
    <d v="2023-01-28T05:20:53"/>
    <n v="11"/>
    <s v="JAVIER ORLANDO JIMENEZ MEJIA"/>
    <d v="2023-01-28T05:21:42"/>
    <n v="0"/>
    <s v="R000"/>
    <s v="TAQUICARDIA, NO ESPECIFICADA"/>
    <s v="JAVIER ORLANDO JIMENEZ MEJIA"/>
    <d v="2023-01-28T08:06:00"/>
    <n v="2"/>
    <s v="Observación"/>
    <s v="Vivo"/>
  </r>
  <r>
    <s v="ISMAEL VALERO JAIMES"/>
    <s v="Cédula ciudadanía"/>
    <s v="13635188"/>
    <s v="62 Años"/>
    <s v="Adulto"/>
    <s v="EPS SURAMERICANA S.A."/>
    <s v="Contributivo"/>
    <s v="PBS CONTRIBUTIVO "/>
    <n v="1394548"/>
    <s v="Hospitalización"/>
    <d v="2023-01-28T07:24:00"/>
    <x v="0"/>
    <n v="2"/>
    <n v="2"/>
    <x v="2"/>
    <d v="2023-01-28T07:35:34"/>
    <m/>
    <s v="Se le bajo la Tensión Arterial  y se desatura "/>
    <d v="2023-01-28T07:35:34"/>
    <n v="11"/>
    <s v="JOSE VICENTE RAMIREZ "/>
    <d v="2023-01-28T07:36:05"/>
    <n v="0"/>
    <s v="R579"/>
    <s v="CHOQUE, NO ESPECIFICADO"/>
    <s v="JOSE VICENTE RAMIREZ "/>
    <d v="2023-02-26T16:58:00"/>
    <n v="705"/>
    <s v="Observación"/>
    <s v="Vivo"/>
  </r>
  <r>
    <s v="LUIS ANTONIO MURILLO GUTIERREZ"/>
    <s v="Cédula ciudadanía"/>
    <s v="2126069"/>
    <s v="78 Años"/>
    <s v="Adulto"/>
    <s v="SALUD TOTAL ENTIDAD PROMOTORA DE SALUD DEL REG"/>
    <s v="Contributivo"/>
    <s v="PBS CONTRIBUTIVO "/>
    <n v="1394568"/>
    <s v="Hospitalización"/>
    <d v="2023-01-28T07:48:00"/>
    <x v="0"/>
    <n v="3"/>
    <n v="3"/>
    <x v="1"/>
    <d v="2023-01-28T08:19:34"/>
    <m/>
    <s v="&quot;Mucho ahogo&quot;"/>
    <d v="2023-01-28T08:19:34"/>
    <n v="31"/>
    <s v="JUAN CARLOS DE SALES VIRGUETH"/>
    <d v="2023-01-28T09:23:50"/>
    <n v="64"/>
    <s v="I500"/>
    <s v="INSUFICIENCIA CARDIACA CONGESTIVA"/>
    <s v="GEOVANIS ALBERTO ORTEGA CUELLO"/>
    <d v="2023-02-07T12:21:00"/>
    <n v="242"/>
    <s v="Cuidado Intermedio Adulto"/>
    <s v="Vivo"/>
  </r>
  <r>
    <s v="MARIELA PIMIENTO"/>
    <s v="Cédula ciudadanía"/>
    <s v="63275561"/>
    <s v="68 Años"/>
    <s v="Adulto"/>
    <s v="ASMET SALUD EPS SAS"/>
    <s v="Subsidiado"/>
    <s v="PGP INTEGRAL REG CONTRIBUT-SUBSIDIADO "/>
    <n v="1394634"/>
    <s v="Hospitalización"/>
    <d v="2023-01-28T09:49:00"/>
    <x v="0"/>
    <n v="3"/>
    <n v="3"/>
    <x v="1"/>
    <d v="2023-01-28T09:59:15"/>
    <m/>
    <s v="&quot;DOlor en la pierna izquierda&quot;"/>
    <d v="2023-01-28T09:59:15"/>
    <n v="10"/>
    <s v="JUAN CARLOS DE SALES VIRGUETH"/>
    <d v="2023-01-28T10:19:31"/>
    <n v="20"/>
    <s v="I829"/>
    <s v="EMBOLIA Y TROMBOSIS DE VENA NO ESPECIFICADA"/>
    <s v="JOSE VICENTE RAMIREZ "/>
    <d v="2023-01-28T15:36:00"/>
    <n v="5"/>
    <s v="Observación"/>
    <s v="Vivo"/>
  </r>
  <r>
    <s v="PAOLA MARCELA CORONADO RODRIGUEZ"/>
    <s v="Cédula ciudadanía"/>
    <s v="1098795477"/>
    <s v="25 Años"/>
    <s v="Adulto"/>
    <s v="FUNDACION SALUD MIA EPS"/>
    <s v="Contributivo"/>
    <s v="PBS CONTRIBUTIVO "/>
    <n v="1394636"/>
    <s v="Hospitalización"/>
    <d v="2023-01-28T09:52:00"/>
    <x v="0"/>
    <n v="3"/>
    <n v="3"/>
    <x v="1"/>
    <d v="2023-01-28T09:58:25"/>
    <m/>
    <s v="Refiere dolor abdominal, picos febril, episodios emeticos_x000a__x000a_"/>
    <d v="2023-01-28T09:58:25"/>
    <n v="6"/>
    <s v="JAVIER ORLANDO JIMENEZ MEJIA"/>
    <d v="2023-01-28T10:00:30"/>
    <n v="2"/>
    <s v="A09"/>
    <s v="DIARREA Y GASTROENTERITIS DE PRESUNTO ORIGEN INFECCIOSO."/>
    <s v="JAVIER ORLANDO JIMENEZ MEJIA"/>
    <d v="2023-01-28T12:12:00"/>
    <n v="2"/>
    <s v="Observación"/>
    <s v="Vivo"/>
  </r>
  <r>
    <s v="JOSE ORLANDO CHAPARRO CARVAJAL"/>
    <s v="Cédula ciudadanía"/>
    <s v="91458730"/>
    <s v="43 Años"/>
    <s v="Adulto"/>
    <s v="FUNDACION SALUD MIA EPS"/>
    <s v="Contributivo"/>
    <s v="PBS SUBSIDIADO "/>
    <n v="1394640"/>
    <s v="Hospitalización"/>
    <d v="2023-01-28T10:13:00"/>
    <x v="0"/>
    <n v="2"/>
    <n v="2"/>
    <x v="2"/>
    <d v="2023-01-28T10:21:16"/>
    <m/>
    <s v="&quot;Dolor de pecho&quot;"/>
    <d v="2023-01-28T10:21:16"/>
    <n v="8"/>
    <s v="JUAN CARLOS DE SALES VIRGUETH"/>
    <d v="2023-01-28T10:39:34"/>
    <n v="18"/>
    <s v="R101"/>
    <s v="DOLOR ABDOMINAL LOCALIZADO EN PARTE SUPERIOR"/>
    <s v="GEOVANIS ALBERTO ORTEGA CUELLO"/>
    <d v="2023-01-29T18:20:00"/>
    <n v="31"/>
    <s v="Observación"/>
    <s v="Vivo"/>
  </r>
  <r>
    <s v="OSCAR RIVERA RAMOS"/>
    <s v="Cédula ciudadanía"/>
    <s v="8826983"/>
    <s v="60 Años"/>
    <s v="Adulto"/>
    <s v="NUEVA EMPRESA PROMOTORA DE SALUD S.A."/>
    <s v="Subsidiado"/>
    <s v="BOLIVAR PITP PBS SUBSIDIADO "/>
    <n v="1394648"/>
    <s v="Hospitalización"/>
    <d v="2023-01-28T11:00:00"/>
    <x v="0"/>
    <n v="1"/>
    <n v="1"/>
    <x v="0"/>
    <d v="2023-01-28T11:12:38"/>
    <m/>
    <s v="Remitido de consutla externa de Cardiologia por Insuficiencia Cardiaca Congestiva "/>
    <d v="2023-01-28T11:12:38"/>
    <n v="12"/>
    <s v="JUAN CARLOS DE SALES VIRGUETH"/>
    <d v="2023-01-28T11:16:08"/>
    <n v="3"/>
    <s v="I481"/>
    <s v="FIBRILACIÓN AURICULAR PERSISTENTE"/>
    <s v="JOSE VICENTE RAMIREZ "/>
    <d v="2023-02-03T11:33:00"/>
    <n v="144"/>
    <s v="Cuidado Intensivo Adulto"/>
    <s v="Vivo"/>
  </r>
  <r>
    <s v="TEOFILO ROMERO MONSALVE"/>
    <s v="Cédula ciudadanía"/>
    <s v="13830494"/>
    <s v="69 Años"/>
    <s v="Adulto"/>
    <s v="NUEVA EMPRESA PROMOTORA DE SALUD S.A."/>
    <s v="Subsidiado"/>
    <s v="SANTANDER PITP PBS SUBSIDIADO "/>
    <n v="1394649"/>
    <s v="Hospitalización"/>
    <d v="2023-01-28T11:07:00"/>
    <x v="0"/>
    <n v="2"/>
    <n v="2"/>
    <x v="2"/>
    <d v="2023-01-28T11:25:29"/>
    <m/>
    <s v="Paciente de 69 años acude a clincia Guane por presentar desde hace 8 dias dolor toracico atipico asociado a cifras tensionales en rango de severidad, deciden remitir con Diagnóstico de Síndrome Coronario Agudo."/>
    <d v="2023-01-28T11:25:29"/>
    <n v="18"/>
    <s v="JUAN CARLOS DE SALES VIRGUETH"/>
    <d v="2023-01-28T11:31:02"/>
    <n v="5"/>
    <s v="I10X"/>
    <s v="HIPERTENSION ESENCIAL (PRIMARIA)"/>
    <s v="GEOVANIS ALBERTO ORTEGA CUELLO"/>
    <d v="2023-01-28T19:16:00"/>
    <n v="7"/>
    <s v="Observación"/>
    <s v="Vivo"/>
  </r>
  <r>
    <s v="CAROLINA OROZCO AFANADOR"/>
    <s v="Cédula ciudadanía"/>
    <s v="1095926837"/>
    <s v="31 Años"/>
    <s v="Adulto"/>
    <s v="SALUD TOTAL ENTIDAD PROMOTORA DE SALUD DEL REG"/>
    <s v="Contributivo"/>
    <s v="PBS CONTRIBUTIVO "/>
    <n v="1394655"/>
    <s v="Urgencias"/>
    <d v="2023-01-28T11:15:00"/>
    <x v="0"/>
    <n v="3"/>
    <n v="3"/>
    <x v="1"/>
    <d v="2023-01-28T11:43:36"/>
    <m/>
    <s v="&quot;Me salio mal un examen&quot;"/>
    <d v="2023-01-28T11:43:36"/>
    <n v="28"/>
    <s v="JUAN CARLOS DE SALES VIRGUETH"/>
    <d v="2023-01-28T12:15:33"/>
    <n v="31"/>
    <s v="Q271"/>
    <s v="ESTENOSIS CONGENITA DE LA ARTERIA RENAL"/>
    <s v="JUAN CARLOS DE SALES VIRGUETH"/>
    <d v="2023-01-28T12:32:00"/>
    <n v="0"/>
    <s v="Alta a Casa"/>
    <s v="Vivo"/>
  </r>
  <r>
    <s v="MARIA CAROLINA PEREIRA SALAZAR"/>
    <s v="Cédula ciudadanía"/>
    <s v="1020741522"/>
    <s v="33 Años"/>
    <s v="Adulto"/>
    <s v="SEGUROS DE VIDA SURAMERICANA S.A."/>
    <s v="Pólizas de Salud y MP"/>
    <s v="SALUD GLOBAL"/>
    <n v="1394659"/>
    <s v="Urgencias"/>
    <d v="2023-01-28T11:22:00"/>
    <x v="0"/>
    <n v="2"/>
    <n v="2"/>
    <x v="2"/>
    <d v="2023-01-28T11:40:44"/>
    <m/>
    <s v="Paciente femenino quien consulta por cuadro de  15 dias de prsentacion de odinofagia asociado a presentacion de congetion nasal  y esucrrimiento  posterior, niega presentacion de pico febriles_x000a_"/>
    <d v="2023-01-28T11:40:44"/>
    <n v="18"/>
    <s v="SEBASTIAN  PINZON VARGAS"/>
    <d v="2023-01-28T11:43:22"/>
    <n v="2"/>
    <s v="J039"/>
    <s v="AMIGDALITIS AGUDA, NO ESPECIFICADA"/>
    <s v="SEBASTIAN  PINZON VARGAS"/>
    <d v="2023-01-28T12:34:00"/>
    <n v="0"/>
    <s v="Alta a Casa"/>
    <s v="Vivo"/>
  </r>
  <r>
    <s v="MARIA AMAYA SOLANO"/>
    <s v="Cédula ciudadanía"/>
    <s v="63366609"/>
    <s v="51 Años"/>
    <s v="Adulto"/>
    <s v="NUEVA EMPRESA PROMOTORA DE SALUD S.A."/>
    <s v="Contributivo"/>
    <s v="SANTANDER PITP PBS CONTRIBUTIVO "/>
    <n v="1394663"/>
    <s v="Hospitalización"/>
    <d v="2023-01-28T11:26:00"/>
    <x v="0"/>
    <n v="2"/>
    <n v="2"/>
    <x v="2"/>
    <d v="2023-01-28T11:56:31"/>
    <m/>
    <s v="&quot;Dolor de pecho&quot;"/>
    <d v="2023-01-28T11:56:31"/>
    <n v="30"/>
    <s v="JUAN CARLOS DE SALES VIRGUETH"/>
    <d v="2023-01-28T12:28:55"/>
    <n v="32"/>
    <s v="I200"/>
    <s v="ANGINA INESTABLE"/>
    <s v="JOSE VICENTE RAMIREZ "/>
    <d v="2023-01-28T19:17:00"/>
    <n v="6"/>
    <s v="Observación"/>
    <s v="Vivo"/>
  </r>
  <r>
    <s v="MAYERLY YURLEY RODRIGUEZ DUARTE"/>
    <s v="Cédula ciudadanía"/>
    <s v="1098822517"/>
    <s v="23 Años"/>
    <s v="Adulto"/>
    <s v="ASMET SALUD EPS SAS"/>
    <s v="Subsidiado"/>
    <s v="PGP INTEGRAL REG CONTRIBUT-SUBSIDIADO "/>
    <n v="1394666"/>
    <s v="Hospitalización"/>
    <d v="2023-01-28T11:32:00"/>
    <x v="0"/>
    <n v="2"/>
    <n v="2"/>
    <x v="2"/>
    <d v="2023-01-28T12:28:07"/>
    <m/>
    <s v="Remitida por Ginecologia por hallazgo de Retardo Del Crecimiento Intrauterino "/>
    <d v="2023-01-28T12:28:07"/>
    <n v="56"/>
    <s v="JUAN CARLOS DE SALES VIRGUETH"/>
    <d v="2023-01-28T13:35:35"/>
    <n v="67"/>
    <s v="O365"/>
    <s v="ATENCION MATERNA POR DEFICIT DEL CRECIMIENTO FETAL"/>
    <s v="GEOVANIS ALBERTO ORTEGA CUELLO"/>
    <d v="2023-01-30T15:40:00"/>
    <n v="50"/>
    <s v="Observación"/>
    <s v="Vivo"/>
  </r>
  <r>
    <s v="JOSE VICENTE CORZO MARTINEZ"/>
    <s v="Cédula ciudadanía"/>
    <s v="5561025"/>
    <s v="77 Años"/>
    <s v="Adulto"/>
    <s v="NUEVA EMPRESA PROMOTORA DE SALUD S.A."/>
    <s v="Subsidiado"/>
    <s v="SANTANDER PITP PBS SUBSIDIADO "/>
    <n v="1394677"/>
    <s v="Hospitalización"/>
    <d v="2023-01-28T11:42:00"/>
    <x v="0"/>
    <n v="3"/>
    <n v="3"/>
    <x v="1"/>
    <d v="2023-01-28T12:12:07"/>
    <m/>
    <s v="Remitido del Hospital local del norte con Diagnóstico de sincope Cardiogenico "/>
    <d v="2023-01-28T12:12:07"/>
    <n v="30"/>
    <s v="JUAN CARLOS DE SALES VIRGUETH"/>
    <d v="2023-01-28T14:12:50"/>
    <n v="120"/>
    <s v="R55X"/>
    <s v="SINCOPE Y COLAPSO"/>
    <s v="JOSE VICENTE RAMIREZ "/>
    <d v="2023-02-09T09:49:00"/>
    <n v="283"/>
    <s v="Hospitalización Adulto"/>
    <s v="Vivo"/>
  </r>
  <r>
    <s v="VICTOR MANUEL OSMA"/>
    <s v="Cédula ciudadanía"/>
    <s v="5786475"/>
    <s v="82 Años"/>
    <s v="Adulto"/>
    <s v="NUEVA EMPRESA PROMOTORA DE SALUD S.A."/>
    <s v="Subsidiado"/>
    <s v="SANTANDER PITP PBS SUBSIDIADO "/>
    <n v="1394683"/>
    <s v="Urgencias"/>
    <d v="2023-01-28T11:49:00"/>
    <x v="0"/>
    <n v="3"/>
    <n v="3"/>
    <x v="1"/>
    <d v="2023-01-28T12:45:23"/>
    <m/>
    <s v="&quot;Le duele mucho donde le puisieron el marcapasos&quot;"/>
    <d v="2023-01-28T12:45:23"/>
    <n v="56"/>
    <s v="JUAN CARLOS DE SALES VIRGUETH"/>
    <d v="2023-01-28T14:51:38"/>
    <n v="126"/>
    <s v="R074"/>
    <s v="DOLOR EN EL PECHO, NO ESPECIFICADO"/>
    <s v="GEOVANIS ALBERTO ORTEGA CUELLO"/>
    <d v="2023-01-28T15:18:00"/>
    <n v="0"/>
    <s v="Alta a Casa"/>
    <s v="Vivo"/>
  </r>
  <r>
    <s v="ELSA JEREZ ROJAS"/>
    <s v="Cédula ciudadanía"/>
    <s v="37543904"/>
    <s v="44 Años"/>
    <s v="Adulto"/>
    <s v="FUNDACION SALUD MIA EPS"/>
    <s v="Contributivo"/>
    <s v="PBS CONTRIBUTIVO "/>
    <n v="1394690"/>
    <s v="Hospitalización"/>
    <d v="2023-01-28T13:04:00"/>
    <x v="0"/>
    <n v="3"/>
    <n v="3"/>
    <x v="1"/>
    <d v="2023-01-28T13:14:10"/>
    <m/>
    <s v="Remitida de consulta externa pro sospecha de Trombosis Venosa Profunda."/>
    <d v="2023-01-28T13:14:10"/>
    <n v="10"/>
    <s v="JUAN CARLOS DE SALES VIRGUETH"/>
    <d v="2023-01-28T16:48:22"/>
    <n v="214"/>
    <s v="I828"/>
    <s v="EMBOLIA Y TROMBOSIS DE OTRAS VENAS ESPECIFICADAS"/>
    <s v="JOSE VICENTE RAMIREZ "/>
    <d v="2023-01-29T17:35:00"/>
    <n v="24"/>
    <s v="Hospitalización Adulto"/>
    <s v="Vivo"/>
  </r>
  <r>
    <s v="JAIRO SOTO VERA"/>
    <s v="Cédula ciudadanía"/>
    <s v="13822433"/>
    <s v="71 Años"/>
    <s v="Adulto"/>
    <s v="COOSALUD ENTIDAD PROMOTORA DE SALUD S.A"/>
    <s v="Contributivo"/>
    <s v="ATEN. INTEGRAL CARDIOLOGIA REG CONTRIBU "/>
    <n v="1394695"/>
    <s v="Hospitalización"/>
    <d v="2023-01-28T13:45:00"/>
    <x v="0"/>
    <n v="3"/>
    <n v="3"/>
    <x v="1"/>
    <d v="2023-01-28T13:58:21"/>
    <m/>
    <s v="Remitido de consulta externa por sospecha de Trombosis Venosa Profunda de pierna izquierda."/>
    <d v="2023-01-28T13:58:21"/>
    <n v="13"/>
    <s v="JUAN CARLOS DE SALES VIRGUETH"/>
    <d v="2023-01-28T15:53:09"/>
    <n v="114"/>
    <s v="M796"/>
    <s v="DOLOR EN MIEMBRO"/>
    <s v="GEOVANIS ALBERTO ORTEGA CUELLO"/>
    <d v="2023-01-30T14:02:00"/>
    <n v="46"/>
    <s v="Observación"/>
    <s v="Vivo"/>
  </r>
  <r>
    <s v="CARLOS ALBERTO DIAZ MARTINEZ"/>
    <s v="Cédula ciudadanía"/>
    <s v="13825225"/>
    <s v="69 Años"/>
    <s v="Adulto"/>
    <s v="ENTIDAD PROMOTORA DE SALUD FAMISANAR S A S"/>
    <s v="Contributivo"/>
    <s v="PBS CONTRIBUTIVO "/>
    <n v="1394700"/>
    <s v="Hospitalización"/>
    <d v="2023-01-28T15:33:00"/>
    <x v="0"/>
    <n v="1"/>
    <n v="1"/>
    <x v="0"/>
    <d v="2023-01-28T15:56:51"/>
    <m/>
    <s v="Paciente masculino quien consulta por cuadro de  6 horas de presentacion de  toracico con  irradiacion a miembros superiores, y asociado a presentacion de  disen  ocasional, sin presentacion de criodiaforesis o sincopes, consulta a clinica  bucramanga en donde realiazan estudios y refieren presentacion de Síndrome Coronario Agudo sin elevacion del st por lo que consulta a nuestra  institucion.  "/>
    <d v="2023-01-28T15:56:51"/>
    <n v="23"/>
    <s v="SEBASTIAN  PINZON VARGAS"/>
    <d v="2023-01-28T15:58:22"/>
    <n v="1"/>
    <s v="I200x"/>
    <s v="ANGINA INESTABLE"/>
    <s v="SEBASTIAN  PINZON VARGAS"/>
    <d v="2023-02-06T19:13:00"/>
    <n v="219"/>
    <s v="Observación"/>
    <s v="Vivo"/>
  </r>
  <r>
    <s v="MIA ISABELLA MENDOZA PEREZ"/>
    <s v="Registro Civil"/>
    <s v="1097795898"/>
    <s v="5 Meses"/>
    <s v="Pediatrico"/>
    <s v="ENTIDAD PROMOTORA DE SALUD SANITAS SAS"/>
    <s v="Contributivo"/>
    <s v="PBS CONTRIBUTIVO "/>
    <n v="1394701"/>
    <s v="Hospitalización"/>
    <d v="2023-01-28T15:36:00"/>
    <x v="0"/>
    <n v="3"/>
    <m/>
    <x v="1"/>
    <m/>
    <m/>
    <s v="Paciente lactante menor remitida como &quot;urgencia vital&quot; por antecedente de cardiopatia congenita tipo conexion venosa puilmonar anomala total variedad supracardiaca a vena vertical no obstructivo + Comunicación Interauricular tipo ostium secundum  biderecional con dilatacion severa de cavidades derechas, llevada a urgencias de la clinica Chicamocha por episodio de cianosis, desde donde trasladan."/>
    <d v="2023-01-28T15:46:50"/>
    <n v="10"/>
    <s v="JUAN CARLOS DE SALES VIRGUETH"/>
    <d v="2023-01-28T18:27:23"/>
    <n v="160"/>
    <s v="Q211"/>
    <s v="DEFECTO DEL TABIQUE AURICULAR"/>
    <s v="FRANCISCO JOSE ORTEGA TORRES"/>
    <d v="2023-04-12T14:25:00"/>
    <n v="1771"/>
    <s v="Observación"/>
    <s v="Vivo"/>
  </r>
  <r>
    <s v="GONZALO LLANEZ GONZALEZ"/>
    <s v="Cédula ciudadanía"/>
    <s v="4085082"/>
    <s v="66 Años"/>
    <s v="Adulto"/>
    <s v="ASMET SALUD EPS SAS"/>
    <s v="Subsidiado"/>
    <s v="PGP CARDIOVASCULAR REG CONTRIB-SUBSIDIA "/>
    <n v="1394702"/>
    <s v="Hospitalización"/>
    <d v="2023-01-28T15:40:00"/>
    <x v="0"/>
    <n v="3"/>
    <n v="3"/>
    <x v="1"/>
    <d v="2023-01-28T16:12:06"/>
    <m/>
    <s v="&quot;Me da mucho ahogo y dolor de pecho&quot;"/>
    <d v="2023-01-28T16:12:06"/>
    <n v="32"/>
    <s v="JUAN CARLOS DE SALES VIRGUETH"/>
    <d v="2023-01-28T18:35:43"/>
    <n v="143"/>
    <s v="I209"/>
    <s v="ANGINA DE PECHO, NO ESPECIFICADA"/>
    <s v="JUAN PABLO  TORRES ROMERO"/>
    <d v="2023-02-01T13:13:00"/>
    <n v="90"/>
    <s v="Observación"/>
    <s v="Vivo"/>
  </r>
  <r>
    <s v="WILFREDO ANTONIO JORDAN ABRAHAM"/>
    <s v="Salvoconducto de permanencia"/>
    <s v="1188453"/>
    <s v="62 Años"/>
    <s v="Adulto"/>
    <s v="NUEVA EMPRESA PROMOTORA DE SALUD S.A."/>
    <s v="Subsidiado"/>
    <s v="SANTANDER PITP PBS SUBSIDIADO "/>
    <n v="1394703"/>
    <s v="Hospitalización"/>
    <d v="2023-01-28T15:49:00"/>
    <x v="0"/>
    <n v="3"/>
    <n v="3"/>
    <x v="1"/>
    <d v="2023-01-28T16:18:24"/>
    <m/>
    <s v="Paciente con dolor toracico y disnea de un año a quien solicitan eco estres siendo positivo para induccion de isquemia, siendo direccionado a urgencias. "/>
    <d v="2023-01-28T16:18:24"/>
    <n v="29"/>
    <s v="JUAN CARLOS DE SALES VIRGUETH"/>
    <d v="2023-01-28T19:22:09"/>
    <n v="183"/>
    <s v="I209"/>
    <s v="ANGINA DE PECHO, NO ESPECIFICADA"/>
    <s v="FRANCISCO JOSE ORTEGA TORRES"/>
    <d v="2023-02-05T13:47:00"/>
    <n v="186"/>
    <s v="Observación"/>
    <s v="Vivo"/>
  </r>
  <r>
    <s v="ISABEL LIZARAZO DE CENTENO"/>
    <s v="Cédula ciudadanía"/>
    <s v="28400948"/>
    <s v="70 Años"/>
    <s v="Adulto"/>
    <s v="ASMET SALUD EPS SAS"/>
    <s v="Subsidiado"/>
    <s v="PGP CARDIOVASCULAR REG CONTRIB-SUBSIDIA "/>
    <n v="1394704"/>
    <s v="Hospitalización"/>
    <d v="2023-01-28T16:12:00"/>
    <x v="0"/>
    <n v="3"/>
    <n v="3"/>
    <x v="1"/>
    <d v="2023-01-28T16:31:17"/>
    <m/>
    <s v="Remitida de Barrancabermeja con Diagnóstico de Síndrome Coronario Agudo._x000a_Aceptada por Referencia para ingreso por urgencias._x000a__x000a_Actualmente servicio de urgencias congestionado, sin disponibilidad de camillas ni monitoria."/>
    <d v="2023-01-28T16:31:17"/>
    <n v="19"/>
    <s v="JUAN CARLOS DE SALES VIRGUETH"/>
    <d v="2023-01-28T18:57:37"/>
    <n v="146"/>
    <s v="I209"/>
    <s v="ANGINA DE PECHO, NO ESPECIFICADA"/>
    <s v="JUAN PABLO  TORRES ROMERO"/>
    <d v="2023-01-31T10:31:00"/>
    <n v="63"/>
    <s v="Observación"/>
    <s v="Vivo"/>
  </r>
  <r>
    <s v="JAIME DE JESUS QUINTERO SOLER"/>
    <s v="Cédula ciudadanía"/>
    <s v="2133730"/>
    <s v="77 Años"/>
    <s v="Adulto"/>
    <s v="NUEVA EMPRESA PROMOTORA DE SALUD S.A."/>
    <s v="Subsidiado"/>
    <s v="SANTANDER PITP PBS SUBSIDIADO "/>
    <n v="1394706"/>
    <s v="Hospitalización"/>
    <d v="2023-01-28T16:45:00"/>
    <x v="0"/>
    <n v="3"/>
    <n v="3"/>
    <x v="1"/>
    <d v="2023-01-28T17:09:51"/>
    <m/>
    <s v="&quot;Se cayó y no se acuerda&quot;"/>
    <d v="2023-01-28T17:09:51"/>
    <n v="24"/>
    <s v="JUAN CARLOS DE SALES VIRGUETH"/>
    <d v="2023-01-28T19:52:09"/>
    <n v="162"/>
    <s v="R55X"/>
    <s v="SINCOPE Y COLAPSO"/>
    <s v="FRANCISCO JOSE ORTEGA TORRES"/>
    <d v="2023-01-31T12:01:00"/>
    <n v="64"/>
    <s v="Observación"/>
    <s v="Vivo"/>
  </r>
  <r>
    <s v="YAIR FERNANDO ZULETA GONZALEZ"/>
    <s v="Cédula ciudadanía"/>
    <s v="5658314"/>
    <s v="50 Años"/>
    <s v="Adulto"/>
    <s v="NUEVA EMPRESA PROMOTORA DE SALUD S.A."/>
    <s v="Subsidiado"/>
    <s v="SANTANDER PITP PBS SUBSIDIADO "/>
    <n v="1394709"/>
    <s v="Hospitalización"/>
    <d v="2023-01-28T19:21:00"/>
    <x v="0"/>
    <n v="3"/>
    <n v="3"/>
    <x v="1"/>
    <d v="2023-01-28T19:31:31"/>
    <m/>
    <s v="&quot;Me salio mal el examen y tengo las piernas hinchadas!"/>
    <d v="2023-01-28T19:31:31"/>
    <n v="10"/>
    <s v="JUAN CARLOS DE SALES VIRGUETH"/>
    <d v="2023-01-28T20:19:08"/>
    <n v="47"/>
    <s v="I509"/>
    <s v="INSUFICIENCIA CARDIACA, NO ESPECIFICADA"/>
    <s v="JUAN PABLO  TORRES ROMERO"/>
    <d v="2023-02-21T11:53:00"/>
    <n v="567"/>
    <s v="Observación"/>
    <s v="Vivo"/>
  </r>
  <r>
    <s v="RAFAEL PARRA GONZALEZ"/>
    <s v="Cédula ciudadanía"/>
    <s v="77014381"/>
    <s v="62 Años"/>
    <s v="Adulto"/>
    <s v="NUEVA EMPRESA PROMOTORA DE SALUD S.A."/>
    <s v="Subsidiado"/>
    <s v="SANTANDER PITP PBS SUBSIDIADO "/>
    <n v="1394710"/>
    <s v="Hospitalización"/>
    <d v="2023-01-28T19:36:00"/>
    <x v="0"/>
    <n v="3"/>
    <n v="3"/>
    <x v="1"/>
    <d v="2023-01-28T19:59:01"/>
    <m/>
    <s v="&quot;Dolor de espalda y ardor al orinar con fiebre&quot;"/>
    <d v="2023-01-28T19:59:01"/>
    <n v="23"/>
    <s v="JUAN CARLOS DE SALES VIRGUETH"/>
    <d v="2023-01-28T20:19:33"/>
    <n v="20"/>
    <s v="I500"/>
    <s v="INSUFICIENCIA CARDIACA CONGESTIVA"/>
    <s v="FRANCISCO JOSE ORTEGA TORRES"/>
    <d v="2023-01-30T18:17:00"/>
    <n v="45"/>
    <s v="Observación"/>
    <s v="Vivo"/>
  </r>
  <r>
    <s v="ANA MILENA RUIZ MORALES"/>
    <s v="Cédula ciudadanía"/>
    <s v="63545565"/>
    <s v="39 Años"/>
    <s v="Adulto"/>
    <s v="AXA COLPATRIA SEGUROS DE VIDA S.A."/>
    <s v="Riesgos Laborales"/>
    <s v="ARL"/>
    <n v="1394711"/>
    <s v="Urgencias"/>
    <d v="2023-01-28T19:42:00"/>
    <x v="0"/>
    <n v="3"/>
    <n v="3"/>
    <x v="1"/>
    <d v="2023-01-28T20:10:20"/>
    <m/>
    <s v="&quot;Me mordió un perro&quot;"/>
    <d v="2023-01-28T20:10:20"/>
    <n v="28"/>
    <s v="JUAN CARLOS DE SALES VIRGUETH"/>
    <d v="2023-01-28T21:39:22"/>
    <n v="89"/>
    <s v="S610"/>
    <s v="HERIDA DE DEDO(S) DE LA MANO, SIN DANO DE LA(S) UNA(S)"/>
    <s v="JUAN PABLO  TORRES ROMERO"/>
    <d v="2023-01-28T22:12:00"/>
    <n v="0"/>
    <s v="Alta a Casa"/>
    <s v="Vivo"/>
  </r>
  <r>
    <s v="RAFAEL SANTIAGO CUELLO ORTEGA"/>
    <s v="Registro Civil"/>
    <s v="1097495190"/>
    <s v="16 Años"/>
    <s v="Pediatrico"/>
    <s v="COMPAÑIA DE MEDICINA PREPAGADA COLSANITAS S.A."/>
    <s v="Pólizas de Salud y MP"/>
    <s v="1010 COLSANITAS INTEGRAL"/>
    <n v="1394713"/>
    <s v="Hospitalización"/>
    <d v="2023-01-28T20:27:00"/>
    <x v="0"/>
    <n v="4"/>
    <n v="4"/>
    <x v="3"/>
    <d v="2023-01-28T20:49:08"/>
    <m/>
    <s v="&quot;tiene diarrea&quot;"/>
    <d v="2023-01-28T20:49:08"/>
    <n v="22"/>
    <s v="TANIA YARITZA  CARRERO BARRAGAN"/>
    <d v="2023-01-28T20:55:54"/>
    <n v="6"/>
    <s v="R11X"/>
    <s v="NAUSEA Y VOMITO"/>
    <s v="TANIA YARITZA  CARRERO BARRAGAN"/>
    <d v="2023-01-29T01:33:00"/>
    <n v="4"/>
    <s v="Observación"/>
    <s v="Vivo"/>
  </r>
  <r>
    <s v="SANDRA JANNETH MARTINEZ DELGADO"/>
    <s v="Cédula ciudadanía"/>
    <s v="63323361"/>
    <s v="57 Años"/>
    <s v="Adulto"/>
    <s v="ENTIDAD PROMOTORA DE SALUD FAMISANAR S A S"/>
    <s v="Contributivo"/>
    <s v="PBS CONTRIBUTIVO "/>
    <n v="1394716"/>
    <s v="Hospitalización"/>
    <d v="2023-01-28T20:48:00"/>
    <x v="0"/>
    <n v="1"/>
    <n v="1"/>
    <x v="0"/>
    <d v="2023-01-28T21:32:36"/>
    <m/>
    <s v="&quot;Tiene dolor en el torax&quot;"/>
    <d v="2023-01-28T21:32:36"/>
    <n v="44"/>
    <s v="TANIA YARITZA  CARRERO BARRAGAN"/>
    <d v="2023-01-28T21:41:34"/>
    <n v="8"/>
    <s v="R072"/>
    <s v="DOLOR PRECORDIAL"/>
    <s v="TANIA YARITZA  CARRERO BARRAGAN"/>
    <d v="2023-01-29T15:41:00"/>
    <n v="17"/>
    <s v="Observación"/>
    <s v="Vivo"/>
  </r>
  <r>
    <s v="ARISTIDES DE JESUS ZORA JIMENEZ"/>
    <s v="Cédula ciudadanía"/>
    <s v="791990"/>
    <s v="88 Años"/>
    <s v="Adulto"/>
    <s v="NUEVA EMPRESA PROMOTORA DE SALUD S.A."/>
    <s v="Subsidiado"/>
    <s v="SANTANDER PBS SUBSIDIADO "/>
    <n v="1394720"/>
    <s v="Hospitalización"/>
    <d v="2023-01-28T23:16:00"/>
    <x v="0"/>
    <n v="3"/>
    <n v="3"/>
    <x v="1"/>
    <d v="2023-01-28T23:42:05"/>
    <m/>
    <s v="Referido de hospitla de floridablan para manjo por cirugia  vascualr.  "/>
    <d v="2023-01-28T23:42:05"/>
    <n v="26"/>
    <s v="ROBERFABIAN  ANGARITA SEQUEDA"/>
    <d v="2023-01-28T23:43:28"/>
    <n v="1"/>
    <s v="I748"/>
    <s v="EMBOLIA Y TROMBOSIS DE OTRAS ARTERIAS"/>
    <s v="ROBERFABIAN  ANGARITA SEQUEDA"/>
    <d v="2023-02-01T11:31:00"/>
    <n v="83"/>
    <s v="Hospitalización Adulto"/>
    <s v="Vivo"/>
  </r>
  <r>
    <s v="LEIDY DAYANA GUEVARA PEÑA"/>
    <s v="Cédula ciudadanía"/>
    <s v="1102387557"/>
    <s v="24 Años"/>
    <s v="Adulto"/>
    <s v="SEGUROS DE VIDA SURAMERICANA S.A."/>
    <s v="Riesgos Laborales"/>
    <s v="ADMINISTRADORA DE RIESGOS LABORALES"/>
    <n v="1394721"/>
    <s v="Hospitalización"/>
    <d v="2023-01-29T00:26:00"/>
    <x v="0"/>
    <n v="2"/>
    <n v="2"/>
    <x v="2"/>
    <d v="2023-01-29T00:38:55"/>
    <m/>
    <s v="Me electrocute "/>
    <d v="2023-01-29T00:38:55"/>
    <n v="12"/>
    <s v="FRANCISCO JOSE ORTEGA TORRES"/>
    <d v="2023-01-29T00:43:16"/>
    <n v="4"/>
    <s v="R51X"/>
    <s v="CEFALEA"/>
    <s v="FRANCISCO JOSE ORTEGA TORRES"/>
    <d v="2023-01-29T04:16:00"/>
    <n v="3"/>
    <s v="Observación"/>
    <s v="Vivo"/>
  </r>
  <r>
    <s v="JUAN CARLOS MARIÑO MORANTES"/>
    <s v="Cédula ciudadanía"/>
    <s v="1098787923"/>
    <s v="26 Años"/>
    <s v="Adulto"/>
    <s v="COMPAÑIA DE SEGUROS BOLIVAR S.A."/>
    <s v="Pólizas de Salud y MP"/>
    <s v="PÓLIZA DE SALUD"/>
    <n v="1394722"/>
    <s v="Urgencias"/>
    <d v="2023-01-29T00:57:00"/>
    <x v="0"/>
    <n v="3"/>
    <n v="3"/>
    <x v="1"/>
    <d v="2023-01-29T01:22:00"/>
    <m/>
    <s v="&quot;Tengo un forunculo&quot;"/>
    <d v="2023-01-29T01:22:00"/>
    <n v="24"/>
    <s v="TANIA YARITZA  CARRERO BARRAGAN"/>
    <d v="2023-01-29T01:31:01"/>
    <n v="9"/>
    <s v="L050"/>
    <s v="QUISTE PILONIDAL CON ABSCESO"/>
    <s v="TANIA YARITZA  CARRERO BARRAGAN"/>
    <d v="2023-01-29T03:02:00"/>
    <n v="1"/>
    <s v="Alta a Casa"/>
    <s v="Vivo"/>
  </r>
  <r>
    <s v="DALGY GARCIA ASCANIO"/>
    <s v="Cédula ciudadanía"/>
    <s v="63273872"/>
    <s v="64 Años"/>
    <s v="Adulto"/>
    <s v="NUEVA EMPRESA PROMOTORA DE SALUD S.A."/>
    <s v="Subsidiado"/>
    <s v="SANTANDER PITP PBS SUBSIDIADO "/>
    <n v="1394723"/>
    <s v="Hospitalización"/>
    <d v="2023-01-29T02:02:00"/>
    <x v="0"/>
    <n v="2"/>
    <n v="2"/>
    <x v="2"/>
    <d v="2023-01-29T03:24:42"/>
    <m/>
    <s v="remitida de clínica de Girón en contexto de sospecha de Trombosis Venosa Profunda "/>
    <d v="2023-01-29T03:24:42"/>
    <n v="82"/>
    <s v="JUAN PABLO  TORRES ROMERO"/>
    <d v="2023-01-29T03:54:34"/>
    <n v="29"/>
    <s v="I829"/>
    <s v="EMBOLIA Y TROMBOSIS DE VENA NO ESPECIFICADA"/>
    <s v="JUAN PABLO  TORRES ROMERO"/>
    <d v="2023-01-29T15:45:00"/>
    <n v="11"/>
    <s v="Observación"/>
    <s v="Vivo"/>
  </r>
  <r>
    <s v="GERALDINE CAROLINA SANCHEZ GARCIA"/>
    <s v="Cédula ciudadanía"/>
    <s v="1065917413"/>
    <s v="23 Años"/>
    <s v="Adulto"/>
    <s v="ASMET SALUD EPS SAS"/>
    <s v="Contributivo"/>
    <s v="PBS CONTRIBUTIVO "/>
    <n v="1394724"/>
    <s v="Hospitalización"/>
    <d v="2023-01-29T02:08:00"/>
    <x v="0"/>
    <n v="2"/>
    <n v="2"/>
    <x v="2"/>
    <d v="2023-01-29T02:19:26"/>
    <m/>
    <s v="Paciente de 23 años  remitida de Aguachica con Diagnóstico de preeclampsia con criterio de severidad"/>
    <d v="2023-01-29T02:19:26"/>
    <n v="11"/>
    <s v="FRANCISCO JOSE ORTEGA TORRES"/>
    <d v="2023-01-29T02:44:15"/>
    <n v="24"/>
    <s v="O16X"/>
    <s v="HIPERTENSION MATERNA, NO ESPECIFICADA"/>
    <s v="FRANCISCO JOSE ORTEGA TORRES"/>
    <d v="2023-01-31T13:42:00"/>
    <n v="58"/>
    <s v="Unidad de Alta Compleg. Obstetrica"/>
    <s v="Vivo"/>
  </r>
  <r>
    <s v="PEDRO JOSE HERRERA MARTINEZ"/>
    <s v="Cédula ciudadanía"/>
    <s v="13825597"/>
    <s v="70 Años"/>
    <s v="Adulto"/>
    <s v="COOSALUD ENTIDAD PROMOTORA DE SALUD S.A"/>
    <s v="Subsidiado"/>
    <s v="SANTANDER PBS CONTRIBUTIVO "/>
    <n v="1394725"/>
    <s v="Hospitalización"/>
    <d v="2023-01-29T02:11:00"/>
    <x v="0"/>
    <n v="2"/>
    <n v="2"/>
    <x v="2"/>
    <d v="2023-01-29T02:26:53"/>
    <m/>
    <s v="Dolor de cabeza intento"/>
    <d v="2023-01-29T02:26:53"/>
    <n v="15"/>
    <s v="FRANCISCO JOSE ORTEGA TORRES"/>
    <d v="2023-01-29T02:27:42"/>
    <n v="0"/>
    <s v="R51X"/>
    <s v="CEFALEA"/>
    <s v="FRANCISCO JOSE ORTEGA TORRES"/>
    <d v="2023-01-29T15:48:00"/>
    <n v="13"/>
    <s v="Observación"/>
    <s v="Vivo"/>
  </r>
  <r>
    <s v="JESUS HERNANDO FLOREZ"/>
    <s v="Cédula ciudadanía"/>
    <s v="91227723"/>
    <s v="59 Años"/>
    <s v="Adulto"/>
    <s v="EPS SURAMERICANA S.A."/>
    <s v="Contributivo"/>
    <s v="PBS SUBSIDIADO "/>
    <n v="1394726"/>
    <s v="Hospitalización"/>
    <d v="2023-01-29T02:12:00"/>
    <x v="0"/>
    <n v="2"/>
    <n v="2"/>
    <x v="2"/>
    <d v="2023-01-29T02:43:18"/>
    <m/>
    <s v="&quot;tengo mucho dolor en el pecho&quot;"/>
    <d v="2023-01-29T02:43:18"/>
    <n v="31"/>
    <s v="JUAN PABLO  TORRES ROMERO"/>
    <d v="2023-01-29T02:44:51"/>
    <n v="1"/>
    <s v="I209"/>
    <s v="ANGINA DE PECHO, NO ESPECIFICADA"/>
    <s v="JUAN PABLO  TORRES ROMERO"/>
    <d v="2023-02-17T16:23:00"/>
    <n v="469"/>
    <s v="Cuidado Intermedio Adulto"/>
    <s v="Vivo"/>
  </r>
  <r>
    <s v="ALEXANDER FABIAN BLANCO LUNA"/>
    <s v="Cédula ciudadanía"/>
    <s v="1098692975"/>
    <s v="32 Años"/>
    <s v="Adulto"/>
    <s v="COOSALUD ENTIDAD PROMOTORA DE SALUD S.A"/>
    <s v="Subsidiado"/>
    <s v="ATEN. INTEGRAL CARDIOLOGÍA REG SUBSIDIADO"/>
    <n v="1394727"/>
    <s v="Hospitalización"/>
    <d v="2023-01-29T02:17:00"/>
    <x v="0"/>
    <n v="2"/>
    <n v="2"/>
    <x v="2"/>
    <d v="2023-01-29T03:38:21"/>
    <m/>
    <s v="&quot;tengo dolor en el pecho y disnea&quot;"/>
    <d v="2023-01-29T03:38:21"/>
    <n v="81"/>
    <s v="JUAN PABLO  TORRES ROMERO"/>
    <d v="2023-01-29T03:38:39"/>
    <n v="0"/>
    <s v="I209"/>
    <s v="ANGINA DE PECHO, NO ESPECIFICADA"/>
    <s v="JUAN PABLO  TORRES ROMERO"/>
    <d v="2023-01-29T11:49:00"/>
    <n v="8"/>
    <s v="Observación"/>
    <s v="Vivo"/>
  </r>
  <r>
    <s v="FLOR ANGELA CALVETE DE BLANCO"/>
    <s v="Cédula ciudadanía"/>
    <s v="23265281"/>
    <s v="77 Años"/>
    <s v="Adulto"/>
    <s v="ECOPETROL S.A."/>
    <s v="Regimen Especial y/o Excepcional"/>
    <s v="CONTRATO No. 3044412"/>
    <n v="1394731"/>
    <s v="Urgencias"/>
    <d v="2023-01-29T05:22:00"/>
    <x v="0"/>
    <n v="3"/>
    <n v="3"/>
    <x v="1"/>
    <d v="2023-01-29T06:00:35"/>
    <m/>
    <s v="&quot;Dolor lumbar&quot;_x000a_Paciente femenina quien ingresa por sus propios medio, quien ingresa por cuadro clinico de dolor lumbar, de intensidad moderada/severa en sitio quirurgico (Cirugia en columna hace 6 años). No Síndrome Respuesta Inflamatoria Sistémica._x000a__x000a_Hipertensión Arterial_x000a_Hipercolesterolemia_x000a_Hipotiroidismo_x000a_Dolor lumbar con ciatica_x000a_Artritis nodal"/>
    <d v="2023-01-29T06:00:35"/>
    <n v="38"/>
    <s v="TANIA YARITZA  CARRERO BARRAGAN"/>
    <d v="2023-01-29T06:53:05"/>
    <n v="52"/>
    <s v="M545"/>
    <s v="LUMBAGO NO ESPECIFICADO"/>
    <s v="ORLANDO JOSE  MEJIA RESTREPO"/>
    <d v="2023-01-29T11:50:00"/>
    <n v="4"/>
    <s v="Alta a Casa"/>
    <s v="Vivo"/>
  </r>
  <r>
    <s v="VALERY CRYSTAL ALVAREZ SILVA"/>
    <s v="Tarjeta de Identidad"/>
    <s v="1096072830"/>
    <s v="8 Años"/>
    <s v="Pediatrico"/>
    <s v="ASMET SALUD EPS SAS"/>
    <s v="Subsidiado"/>
    <s v="PGP CARDIOVASCULAR REG CONTRIB-SUBSIDIA "/>
    <n v="1394732"/>
    <s v="Hospitalización"/>
    <d v="2023-01-29T06:20:00"/>
    <x v="0"/>
    <n v="2"/>
    <n v="2"/>
    <x v="2"/>
    <d v="2023-01-29T06:46:57"/>
    <m/>
    <s v="Paciente traida por familiar quien presento palpitaciones mareos. "/>
    <d v="2023-01-29T06:46:57"/>
    <n v="26"/>
    <s v="FRAY URIEL ARIAS MORENO"/>
    <d v="2023-01-29T07:03:13"/>
    <n v="16"/>
    <s v="I456"/>
    <s v="SINDROME DE PREEXCITACION"/>
    <s v="FRAY URIEL ARIAS MORENO"/>
    <d v="2023-01-31T16:15:00"/>
    <n v="57"/>
    <s v="hospitalización Pediatria"/>
    <s v="Vivo"/>
  </r>
  <r>
    <s v="LEONARDO FABIO LENGUA VERTEL"/>
    <s v="Cédula ciudadanía"/>
    <s v="1067879992"/>
    <s v="33 Años"/>
    <s v="Adulto"/>
    <s v="COMPAÑIA DE SEGUROS BOLIVAR S.A."/>
    <s v="Pólizas de Salud y MP"/>
    <s v="PÓLIZA DE SALUD"/>
    <n v="1394734"/>
    <s v="Urgencias"/>
    <d v="2023-01-29T07:06:00"/>
    <x v="0"/>
    <n v="3"/>
    <n v="3"/>
    <x v="1"/>
    <d v="2023-01-29T07:23:24"/>
    <m/>
    <s v="Dolor abdominal"/>
    <d v="2023-01-29T07:23:24"/>
    <n v="17"/>
    <s v="ORLANDO JOSE  MEJIA RESTREPO"/>
    <d v="2023-01-29T07:24:54"/>
    <n v="1"/>
    <s v="K529"/>
    <s v="COLITIS Y GASTROENTERITIS NO INFECCIOSAS, NO ESPECIFICADAS"/>
    <s v="ORLANDO JOSE  MEJIA RESTREPO"/>
    <d v="2023-01-29T11:52:00"/>
    <n v="4"/>
    <s v="Observación"/>
    <s v="Vivo"/>
  </r>
  <r>
    <s v="JESUS EDUARDO CAMPOS GOMEZ"/>
    <s v="Cédula ciudadanía"/>
    <s v="91288414"/>
    <s v="50 Años"/>
    <s v="Adulto"/>
    <s v="SALUD TOTAL ENTIDAD PROMOTORA DE SALUD DEL REG"/>
    <s v="Contributivo"/>
    <s v="PBS CONTRIBUTIVO "/>
    <n v="1394735"/>
    <s v="Hospitalización"/>
    <d v="2023-01-29T07:36:00"/>
    <x v="0"/>
    <n v="2"/>
    <n v="2"/>
    <x v="2"/>
    <d v="2023-01-29T08:00:36"/>
    <m/>
    <s v="dolor en el pecho y fatiga. "/>
    <d v="2023-01-29T08:00:36"/>
    <n v="24"/>
    <s v="FRAY URIEL ARIAS MORENO"/>
    <d v="2023-01-29T08:01:08"/>
    <n v="0"/>
    <s v="R074"/>
    <s v="DOLOR EN EL PECHO, NO ESPECIFICADO"/>
    <s v="FRAY URIEL ARIAS MORENO"/>
    <d v="2023-01-29T17:48:00"/>
    <n v="9"/>
    <s v="Observación"/>
    <s v="Vivo"/>
  </r>
  <r>
    <s v="EVELIA VILLAMIZAR LIZARAZO"/>
    <s v="Cédula ciudadanía"/>
    <s v="27943190"/>
    <s v="85 Años"/>
    <s v="Adulto"/>
    <s v="COOSALUD ENTIDAD PROMOTORA DE SALUD S.A"/>
    <s v="Subsidiado"/>
    <s v="ATEN. INTEGRAL CARDIOLOGÍA REG SUBSIDIADO"/>
    <n v="1394739"/>
    <s v="Hospitalización"/>
    <d v="2023-01-29T09:37:00"/>
    <x v="0"/>
    <n v="3"/>
    <n v="3"/>
    <x v="1"/>
    <d v="2023-01-29T09:49:08"/>
    <m/>
    <s v="Remitida de Hospital Local del Norte en contexto de Accidente Isquémico Transitorio vs sincope  aceptado por refrencia para su ingreso por urgencias "/>
    <d v="2023-01-29T09:49:08"/>
    <n v="12"/>
    <s v="JOSE VICENTE RAMIREZ "/>
    <d v="2023-01-29T10:03:10"/>
    <n v="14"/>
    <s v="F019"/>
    <s v="DEMENCIA  VASCULAR, NO ESPECIFICADA"/>
    <s v="GEOVANIS ALBERTO ORTEGA CUELLO"/>
    <d v="2023-01-29T16:01:00"/>
    <n v="5"/>
    <s v="Observación"/>
    <s v="Vivo"/>
  </r>
  <r>
    <s v="FILIMON GALEANO AYALA"/>
    <s v="Cédula ciudadanía"/>
    <s v="5667639"/>
    <s v="76 Años"/>
    <s v="Adulto"/>
    <s v="COOSALUD ENTIDAD PROMOTORA DE SALUD S.A"/>
    <s v="Subsidiado"/>
    <s v="SANTANDER PBS SUBSIDIADO "/>
    <n v="1394741"/>
    <s v="Urgencias"/>
    <d v="2023-01-29T10:04:00"/>
    <x v="0"/>
    <n v="3"/>
    <n v="3"/>
    <x v="1"/>
    <d v="2023-01-29T10:28:14"/>
    <m/>
    <s v="Paciente conocido en Clínica de Anticoagulación con diagnósticos de:1.- Cardiomiopatía dilatada con severo compromiso de la Fracción Eyeccion Del Ventriculo Izquierdo 11% idiopáticano chagásica no isquémica., (FEVI 14% feb.2020)2.- Trombo intraventricular poco móvil sugiriendo componente calcificado sobre la porción mesial anterolateral de 30 *22 mm (13.ago.2019) y (Feb-2020)3.- Ritmo idioventricular4.- Postoperatorio Cardiodesfibrilador Implantable + TRC, que ingresa por  sus propios medios en compañia de familiar refiere  dolor abdominal, distension, episodios de estreñimiento , cuadro de nauseas y emesis por lo que consulta. Cuadro clinico sin descopensacion de su patolgia cardiovascular se intento direcionar pero  familiar de paciente no acepta, se torno demandante no acepta. "/>
    <d v="2023-01-29T10:28:14"/>
    <n v="24"/>
    <s v="JOSE VICENTE RAMIREZ "/>
    <d v="2023-01-29T14:11:47"/>
    <n v="223"/>
    <s v="R101"/>
    <s v="DOLOR ABDOMINAL LOCALIZADO EN PARTE SUPERIOR"/>
    <s v="GEOVANIS ALBERTO ORTEGA CUELLO"/>
    <d v="2023-01-29T16:29:00"/>
    <n v="2"/>
    <s v="Alta a Casa"/>
    <s v="Vivo"/>
  </r>
  <r>
    <s v="DAVID RICO CHAPARRO"/>
    <s v="Cédula ciudadanía"/>
    <s v="5575391"/>
    <s v="71 Años"/>
    <s v="Adulto"/>
    <s v="NUEVA EMPRESA PROMOTORA DE SALUD S.A."/>
    <s v="Contributivo"/>
    <s v="SANTANDER PITP PBS CONTRIBUTIVO "/>
    <n v="1394742"/>
    <s v="Urgencias"/>
    <d v="2023-01-29T10:08:00"/>
    <x v="0"/>
    <n v="3"/>
    <n v="3"/>
    <x v="1"/>
    <d v="2023-01-29T12:02:12"/>
    <m/>
    <s v="&quot;Retencion urinaria&quot;"/>
    <d v="2023-01-29T12:02:12"/>
    <n v="114"/>
    <s v="JOSE VICENTE RAMIREZ "/>
    <d v="2023-01-29T12:03:54"/>
    <n v="1"/>
    <s v="R33X"/>
    <s v="RETENCION DE ORINA"/>
    <s v="JOSE VICENTE RAMIREZ "/>
    <d v="2023-01-29T16:33:00"/>
    <n v="4"/>
    <s v="Alta a Casa"/>
    <s v="Vivo"/>
  </r>
  <r>
    <s v="JOSE BENICIO REATIGA BUITRAGO"/>
    <s v="Cédula ciudadanía"/>
    <s v="5733966"/>
    <s v="85 Años"/>
    <s v="Adulto"/>
    <s v="COOSALUD ENTIDAD PROMOTORA DE SALUD S.A"/>
    <s v="Subsidiado"/>
    <s v="ATEN. INTEGRAL CARDIOLOGÍA REG SUBSIDIADO"/>
    <n v="1394743"/>
    <s v="Hospitalización"/>
    <d v="2023-01-29T10:17:00"/>
    <x v="0"/>
    <n v="1"/>
    <n v="1"/>
    <x v="0"/>
    <d v="2023-01-29T10:35:09"/>
    <m/>
    <s v="Paciente que el dia de hoy a las 9 presenta parestesia disminucion de la fuerza muscular del miembro superior derecho +  disartria, antecedentes de Accidente Cerebro-Vascular previos por lo que consulta. Se ingresa en contexto de Enfermedad Cerebro Vascular "/>
    <d v="2023-01-29T10:35:09"/>
    <n v="18"/>
    <s v="JOSE VICENTE RAMIREZ "/>
    <d v="2023-01-29T10:37:32"/>
    <n v="2"/>
    <s v="I679"/>
    <s v="ENFERMEDAD CEREBROVASCULAR, NO ESPECIFICADA"/>
    <s v="GEOVANIS ALBERTO ORTEGA CUELLO"/>
    <d v="2023-01-30T19:05:00"/>
    <n v="32"/>
    <s v="Observación"/>
    <s v="Vivo"/>
  </r>
  <r>
    <s v="ZOILA ROSA PLATA DE PALOMINO"/>
    <s v="Cédula ciudadanía"/>
    <s v="63274145"/>
    <s v="66 Años"/>
    <s v="Adulto"/>
    <s v="ENTIDAD PROMOTORA DE SALUD SANITAS SAS"/>
    <s v="Contributivo"/>
    <s v="PBS CONTRIBUTIVO "/>
    <n v="1394744"/>
    <s v="Hospitalización"/>
    <d v="2023-01-29T10:22:00"/>
    <x v="0"/>
    <n v="1"/>
    <n v="1"/>
    <x v="0"/>
    <d v="2023-01-29T11:08:29"/>
    <m/>
    <s v="Dolor toiracico desde las 4 am, opresivo  disnea, que se exacerbacon  la inspiracion profunda, tiene egreso reciente de la  institucion, 28/01/2023 ostoperatorio de aislamiento circunferencial de venas pulmonares con radiofrecuencia [27.01.2023] ** Aislamiento circunferencial de venas pulmonares con radiofrecuencia ** Fibrilacion Auricular Paroxistica – [ecocardiograma Transesofágico 27.01.2023]: Fracción Eyeccion Del Ventriculo Izquierdo 60%, no trastornos de la contractilidad, auricula izquierda normal en 29 ml/m² sin trombos en la orejuela. Insuficiencia mitral funcional leve, se ingresa para toma de Electrocardiograma_x000a__x000a_"/>
    <d v="2023-01-29T11:08:29"/>
    <n v="46"/>
    <s v="JOSE VICENTE RAMIREZ "/>
    <d v="2023-01-29T11:09:09"/>
    <n v="0"/>
    <s v="I200"/>
    <s v="ANGINA INESTABLE"/>
    <s v="JOSE VICENTE RAMIREZ "/>
    <d v="2023-01-31T13:13:00"/>
    <n v="50"/>
    <s v="Observación"/>
    <s v="Vivo"/>
  </r>
  <r>
    <s v="ORLANDO GONZALEZ URIBE"/>
    <s v="Cédula ciudadanía"/>
    <s v="17031067"/>
    <s v="82 Años"/>
    <s v="Adulto"/>
    <s v="COMPAÑIA DE MEDICINA PREPAGADA COLSANITAS S.A."/>
    <s v="Pólizas de Salud y MP"/>
    <s v="1010 COLSANITAS INTEGRAL"/>
    <n v="1394745"/>
    <s v="Hospitalización"/>
    <d v="2023-01-29T10:53:00"/>
    <x v="0"/>
    <n v="2"/>
    <n v="2"/>
    <x v="2"/>
    <d v="2023-01-29T11:44:21"/>
    <m/>
    <s v="mareo y nauseas"/>
    <d v="2023-01-29T11:44:21"/>
    <n v="51"/>
    <s v="ORLANDO JOSE  MEJIA RESTREPO"/>
    <d v="2023-01-29T11:48:06"/>
    <n v="3"/>
    <s v="R42X"/>
    <s v="MAREO Y DESVANECIMIENTO"/>
    <s v="ORLANDO JOSE  MEJIA RESTREPO"/>
    <d v="2023-01-31T16:24:00"/>
    <n v="52"/>
    <s v="Observación"/>
    <s v="Vivo"/>
  </r>
  <r>
    <s v="MARIA LUISA JAIMES"/>
    <s v="Cédula ciudadanía"/>
    <s v="28354770"/>
    <s v="84 Años"/>
    <s v="Adulto"/>
    <s v="FUNDACION SALUD MIA EPS"/>
    <s v="Contributivo"/>
    <s v="PBS CONTRIBUTIVO "/>
    <n v="1394747"/>
    <s v="Hospitalización"/>
    <d v="2023-01-29T11:58:00"/>
    <x v="0"/>
    <n v="3"/>
    <n v="3"/>
    <x v="1"/>
    <d v="2023-01-29T12:30:40"/>
    <m/>
    <s v="Dolor toracico retroesternal, nauseas, desde hace 3 dias , el dia de hoy se le intencifica mas por lo  que consulta. Antecedente de Fibrilacion Auricular anticoagulacion con dabigatran 110/12 horas, se ingresa se solicita Electrocardiograma_x000a_"/>
    <d v="2023-01-29T12:30:40"/>
    <n v="32"/>
    <s v="JOSE VICENTE RAMIREZ "/>
    <d v="2023-01-29T12:48:06"/>
    <n v="17"/>
    <s v="R074"/>
    <s v="DOLOR EN EL PECHO, NO ESPECIFICADO"/>
    <s v="FRAY URIEL ARIAS MORENO"/>
    <d v="2023-01-29T18:00:00"/>
    <n v="5"/>
    <s v="Observación"/>
    <s v="Vivo"/>
  </r>
  <r>
    <s v="MARITZA SILVA ARENAS"/>
    <s v="Cédula ciudadanía"/>
    <s v="63369408"/>
    <s v="56 Años"/>
    <s v="Adulto"/>
    <s v="ENTIDAD PROMOTORA DE SALUD FAMISANAR S A S"/>
    <s v="Contributivo"/>
    <s v="PBS SUBSIDIADO "/>
    <n v="1394750"/>
    <s v="Hospitalización"/>
    <d v="2023-01-29T14:44:00"/>
    <x v="0"/>
    <n v="1"/>
    <n v="1"/>
    <x v="0"/>
    <d v="2023-01-29T14:48:06"/>
    <m/>
    <s v="Remitido de la clinica Chicamoche en contexto de Síndrome Coronario Agudo Infarto Agudo Del Miocardio sin elevacion del ST  aceptada por refrencia para su ingreso por urgencias_x000a_"/>
    <d v="2023-01-29T14:48:06"/>
    <n v="4"/>
    <s v="JOSE VICENTE RAMIREZ "/>
    <d v="2023-01-29T15:18:30"/>
    <n v="30"/>
    <s v="R072"/>
    <s v="DOLOR PRECORDIAL"/>
    <s v="GEOVANIS ALBERTO ORTEGA CUELLO"/>
    <d v="2023-01-29T21:22:00"/>
    <n v="6"/>
    <s v="Observación"/>
    <s v="Vivo"/>
  </r>
  <r>
    <s v="MARTHA MACIAS GOMEZ"/>
    <s v="Cédula ciudadanía"/>
    <s v="28214672"/>
    <s v="42 Años"/>
    <s v="Adulto"/>
    <s v="ASMET SALUD EPS SAS"/>
    <s v="Subsidiado"/>
    <s v="PGP CARDIOVASCULAR REG CONTRIB-SUBSIDIA "/>
    <n v="1394751"/>
    <s v="Hospitalización"/>
    <d v="2023-01-29T15:16:00"/>
    <x v="0"/>
    <n v="2"/>
    <n v="2"/>
    <x v="2"/>
    <d v="2023-01-29T16:16:53"/>
    <m/>
    <s v="Paciente que desde hoy a las 1 am presenta cuadro de dolor toracico opresivo + cefalea internsidad 5/10, disnea, aporte de estusdios ambulatorios_x000a__x000a_23/12/2022 perfusion miocardica con stress farmacologico: perfusion miocardica con dipiridamol negativo para isquemica o necrosis , Fracción Eyeccion Del Ventriculo Izquierdo : 54%_x000a_23/12/2022 prueba de esfurzo prueba electrocamente negativa para insufiencia coronaria_x000a_28/09/2022: doppler arterial renales: arterias renales bilaterales sin evide ncia de estenosis hemodinamicamente significativa._x000a_19/08/2022 eco estres: prueba negativ para la induccion de isquemia con infusion de dobutamina_x000a__x000a_"/>
    <d v="2023-01-29T16:16:53"/>
    <n v="60"/>
    <s v="JOSE VICENTE RAMIREZ "/>
    <d v="2023-01-29T16:29:24"/>
    <n v="12"/>
    <s v="I10X"/>
    <s v="HIPERTENSION ESENCIAL (PRIMARIA)"/>
    <s v="FRAY URIEL ARIAS MORENO"/>
    <d v="2023-01-30T11:09:00"/>
    <n v="18"/>
    <s v="Observación"/>
    <s v="Vivo"/>
  </r>
  <r>
    <s v="CLEMENTE MARTINEZ JAIMES"/>
    <s v="Cédula ciudadanía"/>
    <s v="5705535"/>
    <s v="70 Años"/>
    <s v="Adulto"/>
    <s v="NUEVA EMPRESA PROMOTORA DE SALUD S.A."/>
    <s v="Subsidiado"/>
    <s v="SANTANDER PITP PBS SUBSIDIADO "/>
    <n v="1394753"/>
    <s v="Hospitalización"/>
    <d v="2023-01-29T16:28:00"/>
    <x v="0"/>
    <n v="2"/>
    <n v="2"/>
    <x v="2"/>
    <d v="2023-01-29T16:42:52"/>
    <m/>
    <s v="Paciente de 70 años de edad con antecedentes de alcoholismo crónico, cardiopatía de origen valvular con fracción eyeccion del ventriculo izquierdo reducida del 27%, por insuficiencia aórtica severa con dilatacion de la raiz y aorta ascendente (raiz: 5.07 cms union sinotubular: 5.96 cms aorta ascendente: 6.05 cms), hospitalizacion en 2021, donde se llevo a cateterismo cardiaco con coronarias sanas, se presento en junta medica con el fin de evaluar viabilidad de intervencion de su valvulopatia, sin embargo por mal pronostico para realizacion de procedimiento quirurgico se decidio continuar con manejo medico. Remitidode Clinica de piedecuesta en contexto de Insuficiencia Cardiaca Congestiva  Aceptado por referencia para su ingreso por urgencias_x000a__x000a__x000a_ECOCARDIOGRAMA 15/ 09/2021_x000a_1. Cardiomiopatía dilatada con hipoquinesia difusa e hipertrofia excéntrica con incremento en sus volúmenes_x000a_ventriculares y disfunción sistólica severa. F.E_x000a_27%._x000a_2. Aurícula izquierda dilatada sin trombos en la orejuela._x000a_3. Aorta trivalva con anillo en 25 mm e insuficiencia moderada a severa en relacion a la dilatación aneurismática de la_x000a_aorta ascendente en 62-63 mm con_x000a_imagen en la pared anterior de la aorta ascendente que pudiese corresponder a una disección crónica. Se sugiere_x000a_correlación con ANGIO-TAC de aorta._x000a_4. Pericardio sin derrame._x000a__x000a__x000a_"/>
    <d v="2023-01-29T16:42:52"/>
    <n v="14"/>
    <s v="JOSE VICENTE RAMIREZ "/>
    <d v="2023-01-29T17:03:06"/>
    <n v="20"/>
    <s v="I500"/>
    <s v="INSUFICIENCIA CARDIACA CONGESTIVA"/>
    <s v="GEOVANIS ALBERTO ORTEGA CUELLO"/>
    <d v="2023-02-02T13:39:00"/>
    <n v="92"/>
    <s v="Hospitalización Adulto"/>
    <s v="Vivo"/>
  </r>
  <r>
    <s v="WILLIAM DARIO BULDING ARCINIEGAS"/>
    <s v="Cédula ciudadanía"/>
    <s v="9093057"/>
    <s v="67 Años"/>
    <s v="Adulto"/>
    <s v="COOSALUD ENTIDAD PROMOTORA DE SALUD S.A"/>
    <s v="Subsidiado"/>
    <s v="ATEN. INTEGRAL CARDIOLOGÍA REG SUBSIDIADO"/>
    <n v="1394754"/>
    <s v="Urgencias"/>
    <d v="2023-01-29T16:56:00"/>
    <x v="0"/>
    <n v="1"/>
    <n v="1"/>
    <x v="0"/>
    <d v="2023-01-29T17:37:07"/>
    <m/>
    <s v="Paciente que egreso de la institucion a las  16:54 de la institucion, informado por la guardia de seguridad, se habre Historia Clínica despues de  que el paciente egreso de la institucion, procedentes en ambulancia de su domicilio, con sintomas neurololgico, antecedentes previos de Enfermedad Cerebro Vascular multiinfarto con clinica de 1 hora y media segun familar de disartria, perdida de la fuerza muscular,  al ingreso alerta , se explico a familar que amerita estudios por neurologia, y estudios de imagen en contexto de paciente con  alta sospecha  de nuevo evento de  Enfermedad Cerebro Vascular agudo,  sin terminar de explicacion  y valoracion  del paciente en la institucion de forma voluntaria personal de ambulancia y familiar de paciente deciden llevarlo  al Hospital Internacional De Colombia , no  logra tomarle Signos Vitales al paciente,  en contexto de personal de ambulancia con tendencia a ser demandantes, no se niega  atencion  en la institucion, ante no disponibilidad de Unidad De Cuidado Intensivo neurologica._x000a__x000a_Hipertensión arterial_x000a_Enfermedad cerebrovascular multi infarto numero de 3 (03-02-16)_x000a_Mixoma auricular izquierdo de 5,7 cm2. (feb de 22 feb 2016)_x000a_cierre de Comunicación Interauricular en (feb de 2016),_x000a_Diabetes Mellitus tipo 2 no insulinorequiriente,_x000a_Epilepsia focal estructural,_x000a_Fibrilacion Auricular NO valvular paroxística.CHA2DS2VASC Score de 4 HASBLED Score de 2_x000a_"/>
    <d v="2023-01-29T17:37:07"/>
    <n v="41"/>
    <s v="JOSE VICENTE RAMIREZ "/>
    <m/>
    <s v=""/>
    <m/>
    <m/>
    <m/>
    <d v="2023-01-29T17:35:00"/>
    <s v=""/>
    <m/>
    <s v="Vivo"/>
  </r>
  <r>
    <s v="MERY CHAPARRO VARGAS"/>
    <s v="Cédula ciudadanía"/>
    <s v="39710850"/>
    <s v="61 Años"/>
    <s v="Adulto"/>
    <s v="NUEVA EMPRESA PROMOTORA DE SALUD S.A."/>
    <s v="Contributivo"/>
    <s v="CESAR PITP PBS CONTRIBUTIVO "/>
    <n v="1394757"/>
    <s v="Hospitalización"/>
    <d v="2023-01-29T17:40:00"/>
    <x v="0"/>
    <n v="2"/>
    <n v="2"/>
    <x v="2"/>
    <d v="2023-01-29T17:58:23"/>
    <m/>
    <s v="Remitida de Clinica De Especialistas Maria Auxiliadora  en contextro de bradicardia sintomatica, comnsulta a sitio de remision el dia 27/01/2023 por dolor toracico bradicardia diaforesis, segun Historia Clínica Hospital Comuneros Bucaramanga antecedente de Deficiencia de proteinas S y C con 3 eventos de Tromboembolismo Pulmonar actualmente anticoagulacion , antecedentes de arteriografia coronaria reciee con arterias epicvardoicas sanas._x000a_Diagnóstico de bradicardia hace año y medio actualmente sintomatico._x000a__x000a_Pendiente reporte de estudios como arteriografia coronaria , holter  y Ecocardiograma Trantorácico "/>
    <d v="2023-01-29T17:58:23"/>
    <n v="18"/>
    <s v="JOSE VICENTE RAMIREZ "/>
    <d v="2023-01-29T18:41:15"/>
    <n v="42"/>
    <s v="R001"/>
    <s v="BRADICARDIA, NO ESPECIFICADA"/>
    <s v="EDWING RENE HIGUERA BECERRA"/>
    <d v="2023-02-03T14:07:00"/>
    <n v="115"/>
    <s v="Hospitalización Adulto"/>
    <s v="Vivo"/>
  </r>
  <r>
    <s v="MARIA LUCILA CRISTANCHO ESTEVEZ"/>
    <s v="Cédula ciudadanía"/>
    <s v="37822722"/>
    <s v="70 Años"/>
    <s v="Adulto"/>
    <s v="COOSALUD ENTIDAD PROMOTORA DE SALUD S.A"/>
    <s v="Subsidiado"/>
    <s v="ATEN. INTEGRAL CARDIOLOGÍA REG SUBSIDIADO"/>
    <n v="1394758"/>
    <s v="Hospitalización"/>
    <d v="2023-01-29T18:08:00"/>
    <x v="0"/>
    <n v="1"/>
    <m/>
    <x v="0"/>
    <m/>
    <m/>
    <s v="Paciente que ingresa por dolor toracico + disnea, toma de glucometria en su casa  reporte verbal de 300  aplicacion de insulina ahora con persistencia de dolor toracico, se ingresa . "/>
    <d v="2023-01-29T18:27:41"/>
    <n v="19"/>
    <s v="JOSE VICENTE RAMIREZ "/>
    <d v="2023-01-29T18:57:20"/>
    <n v="29"/>
    <s v="I255"/>
    <s v="CARDIOMIOPATIA ISQUEMICA"/>
    <s v="JUAN CARLOS DE SALES VIRGUETH"/>
    <d v="2023-02-01T12:42:00"/>
    <n v="65"/>
    <s v="Cuidado Intermedio Adulto"/>
    <s v="Vivo"/>
  </r>
  <r>
    <s v="NANCY SOCORRO PRADILLA FRANCO"/>
    <s v="Cédula ciudadanía"/>
    <s v="37940994"/>
    <s v="67 Años"/>
    <s v="Adulto"/>
    <s v="EPS SURAMERICANA S.A."/>
    <s v="Contributivo"/>
    <s v="PBS CONTRIBUTIVO "/>
    <n v="1394759"/>
    <s v="Hospitalización"/>
    <d v="2023-01-29T18:14:00"/>
    <x v="0"/>
    <n v="2"/>
    <n v="2"/>
    <x v="2"/>
    <d v="2023-01-29T18:49:24"/>
    <m/>
    <s v="Ingresa procedenes de su domicilio en ambulancia, en contexto de sincope , Electrocardiograma Fibrilacion Auricular Respuesta Ventricular Controlada sin Historia Clínica previa. "/>
    <d v="2023-01-29T18:49:24"/>
    <n v="35"/>
    <s v="JOSE VICENTE RAMIREZ "/>
    <d v="2023-01-29T19:49:51"/>
    <n v="60"/>
    <s v="I499"/>
    <s v="ARRITMIA CARDIACA, NO ESPECIFICADA"/>
    <s v="EDWING RENE HIGUERA BECERRA"/>
    <d v="2023-01-30T17:32:00"/>
    <n v="21"/>
    <s v="Observación"/>
    <s v="Vivo"/>
  </r>
  <r>
    <s v="VICTOR MANUEL SANCHEZ GOMEZ"/>
    <s v="Cédula ciudadanía"/>
    <s v="5552619"/>
    <s v="81 Años"/>
    <s v="Adulto"/>
    <s v="SALUD TOTAL ENTIDAD PROMOTORA DE SALUD DEL REG"/>
    <s v="Contributivo"/>
    <s v="PBS CONTRIBUTIVO "/>
    <n v="1394760"/>
    <s v="Hospitalización"/>
    <d v="2023-01-29T19:33:00"/>
    <x v="0"/>
    <n v="1"/>
    <n v="1"/>
    <x v="0"/>
    <d v="2023-01-29T19:55:10"/>
    <m/>
    <s v="Paciente que ingresa en silla de rueada en malas condciones generales, refiere dolor toracico, tos , bradicardico, se indica traslado a reanimacion. Egreso reciente de la institucion Cateterismo cardiaco (17/01/23): DA 100% proximal crónica (llenado por colaterales), 1ra Dg 75% proximal, Coronaria Derecha 75-80% medio agudo, descendente posterior 75% medio. Angioplastia + 2 stent en Coronaria Derecha + 1 stent en DP_x000a_"/>
    <d v="2023-01-29T19:55:10"/>
    <n v="22"/>
    <s v="JOSE VICENTE RAMIREZ "/>
    <d v="2023-01-29T19:58:52"/>
    <n v="3"/>
    <s v="A419"/>
    <s v="SEPSIS, NO ESPECIFICADA"/>
    <s v="JUAN CARLOS DE SALES VIRGUETH"/>
    <d v="2023-02-14T17:14:00"/>
    <n v="381"/>
    <s v="Cuidado Intermedio Adulto"/>
    <s v="Vivo"/>
  </r>
  <r>
    <s v="OSCAR SANTIAGO ORTIZ DIAZ"/>
    <s v="Cédula ciudadanía"/>
    <s v="1097489441"/>
    <s v="18 Años"/>
    <s v="Adulto"/>
    <s v="COLMEDICA MEDICINA PREPAGADA S A"/>
    <s v="Pólizas de Salud y MP"/>
    <s v="GAMA BAJA - ESMERALDA"/>
    <n v="1394761"/>
    <s v="Hospitalización"/>
    <d v="2023-01-29T19:54:00"/>
    <x v="0"/>
    <n v="3"/>
    <n v="3"/>
    <x v="1"/>
    <d v="2023-01-29T20:19:01"/>
    <m/>
    <s v="&quot;Tengo vomito&quot;"/>
    <d v="2023-01-29T20:19:01"/>
    <n v="25"/>
    <s v="TANIA YARITZA  CARRERO BARRAGAN"/>
    <d v="2023-01-29T20:20:17"/>
    <n v="1"/>
    <s v="R11X"/>
    <s v="NAUSEA Y VOMITO"/>
    <s v="TANIA YARITZA  CARRERO BARRAGAN"/>
    <d v="2023-01-30T01:00:00"/>
    <n v="4"/>
    <s v="Observación"/>
    <s v="Vivo"/>
  </r>
  <r>
    <s v="LINDSAY MARISELA DIAZ MEDINA"/>
    <s v="Cédula ciudadanía"/>
    <s v="63534512"/>
    <s v="40 Años"/>
    <s v="Adulto"/>
    <s v="COLMEDICA MEDICINA PREPAGADA S A"/>
    <s v="Pólizas de Salud y MP"/>
    <s v="GAMA BAJA - ESMERALDA"/>
    <n v="1394762"/>
    <s v="Hospitalización"/>
    <d v="2023-01-29T19:57:00"/>
    <x v="0"/>
    <n v="3"/>
    <n v="3"/>
    <x v="1"/>
    <d v="2023-01-29T20:46:59"/>
    <m/>
    <s v="&quot;Tengo vomito y diarrea&quot;"/>
    <d v="2023-01-29T20:46:59"/>
    <n v="49"/>
    <s v="TANIA YARITZA  CARRERO BARRAGAN"/>
    <d v="2023-01-29T20:48:17"/>
    <n v="1"/>
    <s v="R11X"/>
    <s v="NAUSEA Y VOMITO"/>
    <s v="TANIA YARITZA  CARRERO BARRAGAN"/>
    <d v="2023-01-30T00:57:00"/>
    <n v="4"/>
    <s v="Cuidado Intermedio Adulto"/>
    <s v="Vivo"/>
  </r>
  <r>
    <s v="REGINA GARZON FLOREZ"/>
    <s v="Cédula ciudadanía"/>
    <s v="42497589"/>
    <s v="62 Años"/>
    <s v="Adulto"/>
    <s v="COOSALUD ENTIDAD PROMOTORA DE SALUD S.A"/>
    <s v="Subsidiado"/>
    <s v="ATEN. INTEGRAL CARDIOLOGÍA REG SUBSIDIADO"/>
    <n v="1394763"/>
    <s v="Hospitalización"/>
    <d v="2023-01-29T21:10:00"/>
    <x v="0"/>
    <n v="2"/>
    <n v="2"/>
    <x v="2"/>
    <d v="2023-01-29T22:10:57"/>
    <m/>
    <s v="ME DUELE ORINAR Y ME SALEN COAGULOS"/>
    <d v="2023-01-29T22:10:57"/>
    <n v="60"/>
    <s v="EDWING RENE HIGUERA BECERRA"/>
    <d v="2023-01-29T22:13:54"/>
    <n v="2"/>
    <s v="N029"/>
    <s v="HEMATURIA RECURRENTE Y PERSISTENTE, NO ESPECIFICADA"/>
    <s v="EDWING RENE HIGUERA BECERRA"/>
    <d v="2023-01-30T07:23:00"/>
    <n v="9"/>
    <s v="Remisión"/>
    <s v="Vivo"/>
  </r>
  <r>
    <s v="ARTURO RAMIREZ LOPEZ"/>
    <s v="Cédula ciudadanía"/>
    <s v="5705904"/>
    <s v="68 Años"/>
    <s v="Adulto"/>
    <s v="COMPAÑIA DE MEDICINA PREPAGADA COLSANITAS S.A."/>
    <s v="Pólizas de Salud y MP"/>
    <s v="1010 COLSANITAS INTEGRAL"/>
    <n v="1394764"/>
    <s v="Hospitalización"/>
    <d v="2023-01-29T22:12:00"/>
    <x v="0"/>
    <n v="1"/>
    <m/>
    <x v="0"/>
    <m/>
    <m/>
    <s v="&quot;Se siente ahogado y le duele el pecho&quot;"/>
    <d v="2023-01-29T22:20:17"/>
    <n v="8"/>
    <s v="TANIA YARITZA  CARRERO BARRAGAN"/>
    <d v="2023-01-29T22:30:21"/>
    <n v="10"/>
    <s v="R072"/>
    <s v="DOLOR PRECORDIAL"/>
    <s v="TANIA YARITZA  CARRERO BARRAGAN"/>
    <d v="2023-02-01T15:28:00"/>
    <n v="64"/>
    <s v="Observación"/>
    <s v="Vivo"/>
  </r>
  <r>
    <s v="ALCIRA MARIA RUEDA DE PEÑUELA"/>
    <s v="Cédula ciudadanía"/>
    <s v="28011044"/>
    <s v="77 Años"/>
    <s v="Adulto"/>
    <s v="ECOPETROL S.A."/>
    <s v="Regimen Especial y/o Excepcional"/>
    <s v="CONTRATO No. 3044412"/>
    <n v="1394767"/>
    <s v="Hospitalización"/>
    <d v="2023-01-29T23:37:00"/>
    <x v="0"/>
    <n v="2"/>
    <n v="2"/>
    <x v="2"/>
    <d v="2023-01-30T00:24:10"/>
    <m/>
    <s v="&quot; Tiene dolor de cabeza y dolor en el pecho&quot;"/>
    <d v="2023-01-30T00:24:10"/>
    <n v="47"/>
    <s v="TANIA YARITZA  CARRERO BARRAGAN"/>
    <d v="2023-01-30T00:34:49"/>
    <n v="10"/>
    <s v="R072"/>
    <s v="DOLOR PRECORDIAL"/>
    <s v="TANIA YARITZA  CARRERO BARRAGAN"/>
    <d v="2023-01-30T19:46:00"/>
    <n v="19"/>
    <s v="Observación"/>
    <s v="Vivo"/>
  </r>
  <r>
    <s v="SANTIAGO ALEJANDRO GOMEZ ANCHICOQUE"/>
    <s v="Cédula ciudadanía"/>
    <s v="1098795041"/>
    <s v="33 Años"/>
    <s v="Adulto"/>
    <s v="ENTIDAD PROMOTORA DE SALUD FAMISANAR S A S"/>
    <s v="Contributivo"/>
    <s v="PBS CONTRIBUTIVO "/>
    <n v="1394768"/>
    <s v="Hospitalización"/>
    <d v="2023-01-30T01:25:00"/>
    <x v="0"/>
    <n v="2"/>
    <n v="2"/>
    <x v="2"/>
    <d v="2023-01-30T01:36:20"/>
    <m/>
    <s v="Paceinte con antecedente de Dislipidemia  que hoy slio a caminar con agotamiento , refiere hace 2 hrs parestesia en miemebor superor izquierdo , punzada precordial de 3/10 y palpitaciones , debilidad cerebral pór lo que consulta"/>
    <d v="2023-01-30T01:36:20"/>
    <n v="11"/>
    <s v="EDWING RENE HIGUERA BECERRA"/>
    <d v="2023-01-30T01:37:57"/>
    <n v="1"/>
    <s v="R074"/>
    <s v="DOLOR EN EL PECHO, NO ESPECIFICADO"/>
    <s v="EDWING RENE HIGUERA BECERRA"/>
    <d v="2023-01-30T05:09:00"/>
    <n v="3"/>
    <s v="Observación"/>
    <s v="Vivo"/>
  </r>
  <r>
    <s v="GUILLERMO CASTRO CHAVES"/>
    <s v="Cédula ciudadanía"/>
    <s v="17071917"/>
    <s v="80 Años"/>
    <s v="Adulto"/>
    <s v="SALUD TOTAL ENTIDAD PROMOTORA DE SALUD DEL REG"/>
    <s v="Contributivo"/>
    <s v="PBS CONTRIBUTIVO "/>
    <n v="1394769"/>
    <s v="Hospitalización"/>
    <d v="2023-01-30T01:40:00"/>
    <x v="0"/>
    <n v="3"/>
    <n v="3"/>
    <x v="1"/>
    <d v="2023-01-30T01:43:17"/>
    <m/>
    <s v="Remitido de la clinica chicamocha con Diagnóstico de angina inestable."/>
    <d v="2023-01-30T01:43:17"/>
    <n v="3"/>
    <s v="JUAN CARLOS DE SALES VIRGUETH"/>
    <d v="2023-01-30T01:57:35"/>
    <n v="14"/>
    <s v="I200"/>
    <s v="ANGINA INESTABLE"/>
    <s v="JUAN CARLOS DE SALES VIRGUETH"/>
    <d v="2023-02-03T17:04:00"/>
    <n v="111"/>
    <s v="Cuidado Intermedio Adulto"/>
    <s v="Vivo"/>
  </r>
  <r>
    <s v="LUISA FERNANDA VARGAS AMARILLO"/>
    <s v="Cédula ciudadanía"/>
    <s v="1095838550"/>
    <s v="24 Años"/>
    <s v="Adulto"/>
    <s v="EPS SURAMERICANA S.A."/>
    <s v="Contributivo"/>
    <s v="PBS CONTRIBUTIVO "/>
    <n v="1394770"/>
    <s v="Hospitalización"/>
    <d v="2023-01-30T02:00:00"/>
    <x v="0"/>
    <n v="3"/>
    <n v="3"/>
    <x v="1"/>
    <d v="2023-01-30T02:27:01"/>
    <m/>
    <s v="Refiere que fue mordida por perro"/>
    <d v="2023-01-30T02:27:01"/>
    <n v="27"/>
    <s v="EDWING RENE HIGUERA BECERRA"/>
    <d v="2023-01-30T02:28:33"/>
    <n v="1"/>
    <s v="S711"/>
    <s v="HERIDA DEL MUSLO"/>
    <s v="EDWING RENE HIGUERA BECERRA"/>
    <d v="2023-01-30T02:55:00"/>
    <n v="0"/>
    <s v="Alta a Casa"/>
    <s v="Vivo"/>
  </r>
  <r>
    <s v="MARTHA YANETH SEPULVEDA CHARRY"/>
    <s v="Cédula ciudadanía"/>
    <s v="63359571"/>
    <s v="53 Años"/>
    <s v="Adulto"/>
    <s v="EPS SURAMERICANA S.A."/>
    <s v="Contributivo"/>
    <s v="PBS SUBSIDIADO "/>
    <n v="1394771"/>
    <s v="Hospitalización"/>
    <d v="2023-01-30T02:54:00"/>
    <x v="0"/>
    <n v="2"/>
    <n v="2"/>
    <x v="2"/>
    <d v="2023-01-30T03:07:06"/>
    <m/>
    <s v="Remitida de la clinica chicamocha con Diagnóstico de Infarto Agudo Del Miocardio."/>
    <d v="2023-01-30T03:07:06"/>
    <n v="13"/>
    <s v="JUAN CARLOS DE SALES VIRGUETH"/>
    <d v="2023-01-30T03:11:07"/>
    <n v="4"/>
    <s v="I214x"/>
    <s v="INFARTO AGUDO DE MIOCARDIO SIN ELEVACION DE ST  "/>
    <s v="JUAN CARLOS DE SALES VIRGUETH"/>
    <d v="2023-01-30T14:03:00"/>
    <n v="10"/>
    <s v="Cuidado Intermedio Adulto"/>
    <s v="Vivo"/>
  </r>
  <r>
    <s v="LISANDRA DUARTE MANRIQUE"/>
    <s v="Cédula ciudadanía"/>
    <s v="63328650"/>
    <s v="55 Años"/>
    <s v="Adulto"/>
    <s v="ENTIDAD PROMOTORA DE SALUD FAMISANAR S A S"/>
    <s v="Contributivo"/>
    <s v="PBS SUBSIDIADO "/>
    <n v="1394772"/>
    <s v="Hospitalización"/>
    <d v="2023-01-30T03:23:00"/>
    <x v="0"/>
    <n v="1"/>
    <n v="1"/>
    <x v="0"/>
    <d v="2023-01-30T03:52:17"/>
    <m/>
    <s v="Remitida de piedecuesta_x000a_No regulada por referencia_x000a_dix Infarto Agudo Del Miocardio y emergencia hipertensivo"/>
    <d v="2023-01-30T03:52:17"/>
    <n v="29"/>
    <s v="EDWING RENE HIGUERA BECERRA"/>
    <d v="2023-01-30T03:53:21"/>
    <n v="1"/>
    <s v="J81X"/>
    <s v="EDEMA PULMONAR"/>
    <s v="EDWING RENE HIGUERA BECERRA"/>
    <d v="2023-02-02T16:05:00"/>
    <n v="84"/>
    <s v="Cuidado Intensivo Adulto"/>
    <s v="Vivo"/>
  </r>
  <r>
    <s v="CLEMENTE GUERRERO FRANCO"/>
    <s v="Cédula ciudadanía"/>
    <s v="17570002"/>
    <s v="71 Años"/>
    <s v="Adulto"/>
    <s v="NUEVA EMPRESA PROMOTORA DE SALUD S.A."/>
    <s v="Subsidiado"/>
    <s v="SANTANDER PITP PBS SUBSIDIADO "/>
    <n v="1394773"/>
    <s v="Hospitalización"/>
    <d v="2023-01-30T04:05:00"/>
    <x v="0"/>
    <n v="3"/>
    <n v="3"/>
    <x v="1"/>
    <d v="2023-01-30T04:23:49"/>
    <m/>
    <s v="Remitido de Sabana de torres con Diagnóstico de Insuficiencia venosa + Linfedema para valoración por Cirugia vascular._x000a__x000a_Aceptado por Referencia para ingreso por urgencias."/>
    <d v="2023-01-30T04:23:49"/>
    <n v="18"/>
    <s v="JUAN CARLOS DE SALES VIRGUETH"/>
    <d v="2023-01-30T04:25:13"/>
    <n v="1"/>
    <s v="I829"/>
    <s v="EMBOLIA Y TROMBOSIS DE VENA NO ESPECIFICADA"/>
    <s v="JUAN CARLOS DE SALES VIRGUETH"/>
    <d v="2023-02-03T14:13:00"/>
    <n v="105"/>
    <s v="Hospitalización Adulto"/>
    <s v="Vivo"/>
  </r>
  <r>
    <s v="GUSTAVO ADOLFO DIAZ DIAZ"/>
    <s v="Cédula ciudadanía"/>
    <s v="13745645"/>
    <s v="42 Años"/>
    <s v="Adulto"/>
    <s v="MEDISANITAS SAS. COMPAÑIA DE MEDICINA PREPAGADA"/>
    <s v="Pólizas de Salud y MP"/>
    <s v="2060 MEDISANITAS INTEGRAL"/>
    <n v="1394963"/>
    <s v="Hospitalización"/>
    <d v="2023-01-30T08:31:00"/>
    <x v="0"/>
    <n v="3"/>
    <n v="3"/>
    <x v="1"/>
    <d v="2023-01-30T08:57:54"/>
    <m/>
    <s v="Paciente masculino quien consulta por cuadro de 5 dias de presentacion de  en region lumbar izquierda, refiere  ha venido en manejo para urolitiasis  con  hiosina, sin embargo  no ha logrado mejoria de dolor, con presentacion de un episodio de emesis.  de momento  niega picos febriles, niega presentacion de disuria  "/>
    <d v="2023-01-30T08:57:54"/>
    <n v="26"/>
    <s v="SEBASTIAN  PINZON VARGAS"/>
    <d v="2023-01-30T08:59:04"/>
    <n v="1"/>
    <s v="N200"/>
    <s v="CALCULO DEL RINON"/>
    <s v="SEBASTIAN  PINZON VARGAS"/>
    <d v="2023-01-31T17:19:00"/>
    <n v="32"/>
    <s v="Observación"/>
    <s v="Vivo"/>
  </r>
  <r>
    <s v="NATALI PEREZ LOPEZ"/>
    <s v="Cédula ciudadanía"/>
    <s v="1096512668"/>
    <s v="34 Años"/>
    <s v="Adulto"/>
    <s v="NUEVA EMPRESA PROMOTORA DE SALUD S.A."/>
    <s v="Subsidiado"/>
    <s v="SANTANDER PITP PBS SUBSIDIADO "/>
    <n v="1394982"/>
    <s v="Hospitalización"/>
    <d v="2023-01-30T08:45:00"/>
    <x v="0"/>
    <n v="3"/>
    <n v="3"/>
    <x v="1"/>
    <d v="2023-01-30T08:58:16"/>
    <m/>
    <s v="''Dolor en el pecho''"/>
    <d v="2023-01-30T08:58:16"/>
    <n v="13"/>
    <s v="FRAY URIEL ARIAS MORENO"/>
    <d v="2023-01-30T08:58:36"/>
    <n v="0"/>
    <s v="R074"/>
    <s v="DOLOR EN EL PECHO, NO ESPECIFICADO"/>
    <s v="FRAY URIEL ARIAS MORENO"/>
    <d v="2023-01-30T14:23:00"/>
    <n v="5"/>
    <s v="Observación"/>
    <s v="Vivo"/>
  </r>
  <r>
    <s v="CLEMENCIA PINZON SANCHEZ"/>
    <s v="Cédula ciudadanía"/>
    <s v="28097183"/>
    <s v="74 Años"/>
    <s v="Adulto"/>
    <s v="COOSALUD ENTIDAD PROMOTORA DE SALUD S.A"/>
    <s v="Subsidiado"/>
    <s v="ATEN. INTEGRAL CARDIOLOGÍA REG SUBSIDIADO"/>
    <n v="1394995"/>
    <s v="Hospitalización"/>
    <d v="2023-01-30T08:53:00"/>
    <x v="0"/>
    <n v="3"/>
    <n v="3"/>
    <x v="1"/>
    <d v="2023-01-30T09:39:35"/>
    <m/>
    <s v="Paciente refiere que desde hace 8 dias presenta dolor en pie izquierdo y cambio de coloracion del pie._x000a__x000a_al exaemn fisico ausensia de pulsos distales de miembro inferior izquierdo"/>
    <d v="2023-01-30T09:39:35"/>
    <n v="46"/>
    <s v="FRAY URIEL ARIAS MORENO"/>
    <d v="2023-01-30T09:54:06"/>
    <n v="14"/>
    <s v="I771"/>
    <s v="ESTRECHEZ ARTERIAL"/>
    <s v="JUAN PABLO  TORRES ROMERO"/>
    <d v="2023-02-03T18:48:00"/>
    <n v="104"/>
    <s v="Observación"/>
    <s v="Vivo"/>
  </r>
  <r>
    <s v="FLORINDA SUAREZ CASTILLO"/>
    <s v="Cédula ciudadanía"/>
    <s v="23781159"/>
    <s v="52 Años"/>
    <s v="Adulto"/>
    <s v="SEGUROS DE VIDA SURAMERICANA S.A."/>
    <s v="Pólizas de Salud y MP"/>
    <s v="SALUD GLOBAL"/>
    <n v="1395038"/>
    <s v="Hospitalización"/>
    <d v="2023-01-30T09:18:00"/>
    <x v="0"/>
    <n v="1"/>
    <m/>
    <x v="0"/>
    <m/>
    <m/>
    <s v="Paciente traida por AME por caudro desde las 7:00 am de dolor en el pecho y palpitaciones con hallazgo de taquicardia supraventricular. "/>
    <d v="2023-01-30T09:30:29"/>
    <n v="12"/>
    <s v="FRAY URIEL ARIAS MORENO"/>
    <d v="2023-01-30T09:33:02"/>
    <n v="2"/>
    <s v="I471"/>
    <s v="TAQUICARDIA SUPRAVENTRICULAR"/>
    <s v="SEBASTIAN  PINZON VARGAS"/>
    <d v="2023-01-31T17:38:00"/>
    <n v="32"/>
    <s v="Hospitalización Adulto"/>
    <s v="Vivo"/>
  </r>
  <r>
    <s v="EPIFANIA ARDILA"/>
    <s v="Cédula ciudadanía"/>
    <s v="28436367"/>
    <s v="84 Años"/>
    <s v="Adulto"/>
    <s v="COOSALUD ENTIDAD PROMOTORA DE SALUD S.A"/>
    <s v="Subsidiado"/>
    <s v="ATEN. INTEGRAL CARDIOLOGÍA REG SUBSIDIADO"/>
    <n v="1395069"/>
    <s v="Hospitalización"/>
    <d v="2023-01-30T09:38:00"/>
    <x v="0"/>
    <n v="3"/>
    <n v="3"/>
    <x v="1"/>
    <d v="2023-01-30T10:04:12"/>
    <m/>
    <s v="Remitida de consulta externa por Impresión Diagnóstica de sospecha de enfermdad trombotica de  miembro inferior derecha.   "/>
    <d v="2023-01-30T10:04:12"/>
    <n v="26"/>
    <s v="FRAY URIEL ARIAS MORENO"/>
    <d v="2023-01-30T10:10:40"/>
    <n v="6"/>
    <s v="I771"/>
    <s v="ESTRECHEZ ARTERIAL"/>
    <s v="JAVIER ORLANDO JIMENEZ MEJIA"/>
    <d v="2023-02-01T12:44:00"/>
    <n v="50"/>
    <s v="Hospitalización Adulto"/>
    <s v="Vivo"/>
  </r>
  <r>
    <s v="MARIA DEL ROSARIO PARRA"/>
    <s v="Cédula ciudadanía"/>
    <s v="35326021"/>
    <s v="69 Años"/>
    <s v="Adulto"/>
    <s v="COOSALUD ENTIDAD PROMOTORA DE SALUD S.A"/>
    <s v="Subsidiado"/>
    <s v="ATEN. INTEGRAL CARDIOLOGÍA REG SUBSIDIADO"/>
    <n v="1395079"/>
    <s v="Hospitalización"/>
    <d v="2023-01-30T09:43:00"/>
    <x v="0"/>
    <n v="2"/>
    <n v="2"/>
    <x v="2"/>
    <d v="2023-01-30T10:11:31"/>
    <m/>
    <s v="Remitido de consulta externa por ser usuaria de marcapsos bicameral normofuncionante, no alarma del umbral del ventriculao derecho elevado. para realizacion de Radiografía de torax para evaluar cable y definir si requeire intervencion._x000a_dejar Paciente sin Nada Vía Oral. "/>
    <d v="2023-01-30T10:11:31"/>
    <n v="28"/>
    <s v="FRAY URIEL ARIAS MORENO"/>
    <d v="2023-01-30T10:28:19"/>
    <n v="16"/>
    <s v="I441"/>
    <s v="BLOQUEO AURICULOVENTRICULAR DE SEGUNDO GRADO"/>
    <s v="JUAN PABLO  TORRES ROMERO"/>
    <d v="2023-01-31T16:02:00"/>
    <n v="29"/>
    <s v="Observación"/>
    <s v="Vivo"/>
  </r>
  <r>
    <s v="EDILIA RIOS DE OLARTE"/>
    <s v="Cédula ciudadanía"/>
    <s v="37805281"/>
    <s v="72 Años"/>
    <s v="Adulto"/>
    <s v="FUNDACION SALUD MIA EPS"/>
    <s v="Contributivo"/>
    <s v="PBS CONTRIBUTIVO "/>
    <n v="1395171"/>
    <s v="Hospitalización"/>
    <d v="2023-01-30T10:50:00"/>
    <x v="0"/>
    <n v="3"/>
    <n v="3"/>
    <x v="1"/>
    <d v="2023-01-30T11:01:02"/>
    <m/>
    <s v="Remitida de consulta externa por ser usuaria de Marcapaso bicameral normofuncionante. No alarmas. Agotamiento de bateria.  para explate e impante de marcapaso bicarmeral. Marcapaso transitorio. "/>
    <d v="2023-01-30T11:01:02"/>
    <n v="11"/>
    <s v="FRAY URIEL ARIAS MORENO"/>
    <d v="2023-01-30T11:23:04"/>
    <n v="22"/>
    <s v="I442"/>
    <s v="BLOQUEO AURICULOVENTRICULAR COMPLETO"/>
    <s v="JAVIER ORLANDO JIMENEZ MEJIA"/>
    <d v="2023-01-31T11:24:00"/>
    <n v="24"/>
    <s v="Cuidado Intermedio Adulto"/>
    <s v="Vivo"/>
  </r>
  <r>
    <s v="MOISES SUAREZ MENDOZA"/>
    <s v="Cédula ciudadanía"/>
    <s v="91206812"/>
    <s v="67 Años"/>
    <s v="Adulto"/>
    <s v="COOSALUD ENTIDAD PROMOTORA DE SALUD S.A"/>
    <s v="Subsidiado"/>
    <s v="ATEN. INTEGRAL CARDIOLOGÍA REG SUBSIDIADO"/>
    <n v="1395183"/>
    <s v="Hospitalización"/>
    <d v="2023-01-30T10:55:00"/>
    <x v="0"/>
    <n v="3"/>
    <n v="3"/>
    <x v="1"/>
    <d v="2023-01-30T11:17:15"/>
    <m/>
    <s v="Paciente refeire fatiga con el esfuerzo fisico, edema de miembro inferiores, distension abdominal motivo por el cual ingresa por urgencias. "/>
    <d v="2023-01-30T11:17:15"/>
    <n v="22"/>
    <s v="FRAY URIEL ARIAS MORENO"/>
    <d v="2023-01-30T12:36:19"/>
    <n v="79"/>
    <s v="I509"/>
    <s v="INSUFICIENCIA CARDIACA, NO ESPECIFICADA"/>
    <s v="JUAN PABLO  TORRES ROMERO"/>
    <d v="2023-02-01T11:26:00"/>
    <n v="46"/>
    <s v="Hospitalización Adulto"/>
    <s v="Vivo"/>
  </r>
  <r>
    <s v="JAIRO RODRIGUEZ SANABRIA"/>
    <s v="Cédula ciudadanía"/>
    <s v="91236697"/>
    <s v="57 Años"/>
    <s v="Adulto"/>
    <s v="SALUD TOTAL ENTIDAD PROMOTORA DE SALUD DEL REG"/>
    <s v="Contributivo"/>
    <s v="PBS CONTRIBUTIVO "/>
    <n v="1395222"/>
    <s v="Hospitalización"/>
    <d v="2023-01-30T11:24:00"/>
    <x v="0"/>
    <n v="1"/>
    <n v="1"/>
    <x v="0"/>
    <d v="2023-01-30T11:29:40"/>
    <m/>
    <s v="remitido de clinica chicamocha por Impresión Diagnóstica de Infarto Agudo Del Miocardio "/>
    <d v="2023-01-30T11:29:40"/>
    <n v="5"/>
    <s v="FRAY URIEL ARIAS MORENO"/>
    <d v="2023-01-30T11:50:26"/>
    <n v="20"/>
    <s v="I209"/>
    <s v="ANGINA DE PECHO, NO ESPECIFICADA"/>
    <s v="JUAN PABLO  TORRES ROMERO"/>
    <d v="2023-02-02T12:44:00"/>
    <n v="72"/>
    <s v="Observación"/>
    <s v="Vivo"/>
  </r>
  <r>
    <s v="PEDRO CASTELLANOS CASTILLO"/>
    <s v="Cédula ciudadanía"/>
    <s v="9432873"/>
    <s v="38 Años"/>
    <s v="Adulto"/>
    <s v="COLMEDICA MEDICINA PREPAGADA S A"/>
    <s v="Pólizas de Salud y MP"/>
    <s v="GAMA ALTA - ZAFIRO"/>
    <n v="1395232"/>
    <s v="Hospitalización"/>
    <d v="2023-01-30T11:33:00"/>
    <x v="0"/>
    <n v="2"/>
    <n v="2"/>
    <x v="2"/>
    <d v="2023-01-30T11:53:21"/>
    <m/>
    <s v="Paciente masculino quien consulta por cuadro de dos meses de presentacion de cefalea  global  con exacerbacion desde hace  3 dias con intensidad  9/10  asociado a presentacion de disminucion de agudeza visual por lo que se indic  realizacion de estudios de control con evidecia de  angiotac cerebral del 26/12/22 dentro de limites de normalidad, Tomografía Axial Computarizada de orbitas con evidencia de dilatacion de  vena  oftalmica superior derecha, fue valorado por  oftalologia quien indica realizacion angiresonancia  orbitocerebral.  "/>
    <d v="2023-01-30T11:53:21"/>
    <n v="20"/>
    <s v="SEBASTIAN  PINZON VARGAS"/>
    <d v="2023-01-30T11:55:13"/>
    <n v="1"/>
    <s v="R51X"/>
    <s v="CEFALEA"/>
    <s v="SEBASTIAN  PINZON VARGAS"/>
    <d v="2023-01-31T16:08:00"/>
    <n v="28"/>
    <s v="Remisión"/>
    <s v="Vivo"/>
  </r>
  <r>
    <s v="ESTEBAN DAVID JUSHAYU FLOREZ"/>
    <s v="Registro Civil"/>
    <s v="1067645266"/>
    <s v="5 Meses"/>
    <s v="Pediatrico"/>
    <s v="NUEVA EMPRESA PROMOTORA DE SALUD S.A."/>
    <s v="Subsidiado"/>
    <s v="CESAR PITP PBS SUBSIDIADO "/>
    <n v="1395243"/>
    <s v="Hospitalización"/>
    <d v="2023-01-30T11:43:00"/>
    <x v="0"/>
    <n v="3"/>
    <n v="3"/>
    <x v="1"/>
    <d v="2023-01-30T12:11:58"/>
    <m/>
    <s v="Remitido de consulta externa por Comunicación Interventricular con severa repercusión hemodinámica, Comunicación Interauricular, Hipertensión Pulmonar, valorado en junta medica quein ordena  hospitalizar para optimizar manejo de Comunicación Interventricular con severa repercusión , monitorización reevaluación de ritmo y llevar a reparo de su cardiopatía_x000a__x000a_"/>
    <d v="2023-01-30T12:11:58"/>
    <n v="28"/>
    <s v="FRAY URIEL ARIAS MORENO"/>
    <d v="2023-01-30T12:42:29"/>
    <n v="30"/>
    <s v="Q210"/>
    <s v="DEFECTO DEL TABIQUE VENTRICULAR"/>
    <s v="JAVIER ORLANDO JIMENEZ MEJIA"/>
    <d v="2023-02-11T12:25:00"/>
    <n v="287"/>
    <s v="hospitalización Pediatria"/>
    <s v="Vivo"/>
  </r>
  <r>
    <s v="MARLON JOSE BRYAN NUÑEZ"/>
    <s v="Pasaporte"/>
    <s v="PA0804843"/>
    <s v="54 Años"/>
    <s v="Adulto"/>
    <s v="LATINOAMERICANA DE ASISTENCIA S.A.S"/>
    <s v="Aseguradora Extranjera"/>
    <s v="UNICO INTERNACIONAL"/>
    <n v="1395253"/>
    <s v="Urgencias"/>
    <d v="2023-01-30T11:54:00"/>
    <x v="0"/>
    <n v="3"/>
    <n v="3"/>
    <x v="1"/>
    <d v="2023-01-30T12:48:20"/>
    <m/>
    <s v="paciente masculino quien consulta por cuadro de dolor en  region lumbar  derecha con irradiacion a region inguinal derecha, sin presentacion de  picos febrilesno sintomas urinarios irritaivos en horas de la  mañana consulta a servicio de urgencias en clinica chicamocha donde  realizan estudios de control con evidencia de:_x000a__x000a__x000a_Hemograma_x000a_Leu: 7000 Neu: 57% hb: 13.7 Hcto: 41.3 PLt: 261 000_x000a_Cr: 1.66_x000a_Uroanalisis: amarillo, ligeramente turbio, glucos: 1000 nitritios negativos. "/>
    <d v="2023-01-30T12:48:20"/>
    <n v="54"/>
    <s v="SEBASTIAN  PINZON VARGAS"/>
    <d v="2023-01-30T12:53:59"/>
    <n v="5"/>
    <s v="N200"/>
    <s v="CALCULO DEL RINON"/>
    <s v="SEBASTIAN  PINZON VARGAS"/>
    <d v="2023-01-30T20:55:00"/>
    <n v="8"/>
    <s v="Observación"/>
    <s v="Vivo"/>
  </r>
  <r>
    <s v="LUZ MAYELE RODRIGUEZ"/>
    <s v="Cédula ciudadanía"/>
    <s v="63355172"/>
    <s v="52 Años"/>
    <s v="Adulto"/>
    <s v="EPS SURAMERICANA S.A."/>
    <s v="Contributivo"/>
    <s v="PBS CONTRIBUTIVO "/>
    <n v="1395255"/>
    <s v="Urgencias"/>
    <d v="2023-01-30T12:01:00"/>
    <x v="0"/>
    <n v="3"/>
    <n v="3"/>
    <x v="1"/>
    <d v="2023-01-30T12:11:31"/>
    <m/>
    <s v="Malestar general, hipodinamia, fiebre subjetiva_x000a__x000a_"/>
    <d v="2023-01-30T12:11:31"/>
    <n v="10"/>
    <s v="JAVIER ORLANDO JIMENEZ MEJIA"/>
    <d v="2023-01-30T12:14:10"/>
    <n v="2"/>
    <s v="J209"/>
    <s v="BRONQUITIS AGUDA, NO ESPECIFICADA"/>
    <s v="JAVIER ORLANDO JIMENEZ MEJIA"/>
    <d v="2023-01-30T14:50:00"/>
    <n v="2"/>
    <s v="Observación"/>
    <s v="Vivo"/>
  </r>
  <r>
    <s v="CIRO ALFONSO VILLAMIZAR FLOREZ"/>
    <s v="Cédula ciudadanía"/>
    <s v="13838664"/>
    <s v="67 Años"/>
    <s v="Adulto"/>
    <s v="SALUD TOTAL ENTIDAD PROMOTORA DE SALUD DEL REG"/>
    <s v="Contributivo"/>
    <s v="PBS CONTRIBUTIVO "/>
    <n v="1395270"/>
    <s v="Hospitalización"/>
    <d v="2023-01-30T12:18:00"/>
    <x v="0"/>
    <n v="3"/>
    <n v="3"/>
    <x v="1"/>
    <d v="2023-01-30T12:56:51"/>
    <m/>
    <s v="Paciente trasplantado renal, ingres por fiebre desde hace ayer. "/>
    <d v="2023-01-30T12:56:51"/>
    <n v="38"/>
    <s v="FRAY URIEL ARIAS MORENO"/>
    <d v="2023-01-30T14:11:48"/>
    <n v="74"/>
    <s v="N390"/>
    <s v="INFECCION DE VIAS URINARIAS, SITIO NO ESPECIFICADO"/>
    <s v="JUAN PABLO  TORRES ROMERO"/>
    <d v="2023-02-07T16:44:00"/>
    <n v="194"/>
    <s v="Hospitalización Adulto"/>
    <s v="Vivo"/>
  </r>
  <r>
    <s v="HILDA GARCIA MANTILLA"/>
    <s v="Cédula ciudadanía"/>
    <s v="63439536"/>
    <s v="61 Años"/>
    <s v="Adulto"/>
    <s v="NUEVA EMPRESA PROMOTORA DE SALUD S.A."/>
    <s v="Subsidiado"/>
    <s v="SANTANDER PITP PBS SUBSIDIADO "/>
    <n v="1395280"/>
    <s v="Hospitalización"/>
    <d v="2023-01-30T12:35:00"/>
    <x v="0"/>
    <n v="2"/>
    <n v="2"/>
    <x v="2"/>
    <d v="2023-01-30T13:22:21"/>
    <m/>
    <s v="Remitida en clincia de piedecuesta por Impresión Diagnóstica de Infarto Agudo Del Miocardio_x000a__x000a_Paciente refiere cuadro de 8 dias de evolicion dadso pro fiebre, escalofrios, tos con movilizacion de flemas, ahroa  con dolor en el pecho, fue valorada en centro de remision con Electrocardiograma  con blqueod e rama derecha e interpretan como Infarto Agudo Del Miocardio y remiten.  como urgencia vital"/>
    <d v="2023-01-30T13:22:21"/>
    <n v="47"/>
    <s v="FRAY URIEL ARIAS MORENO"/>
    <d v="2023-01-30T14:57:32"/>
    <n v="95"/>
    <s v="I209"/>
    <s v="ANGINA DE PECHO, NO ESPECIFICADA"/>
    <s v="JUAN PABLO  TORRES ROMERO"/>
    <d v="2023-01-31T21:39:00"/>
    <n v="30"/>
    <s v="Observación"/>
    <s v="Vivo"/>
  </r>
  <r>
    <s v="ALCIBIADES GALEANO DUARTE"/>
    <s v="Cédula ciudadanía"/>
    <s v="13884330"/>
    <s v="67 Años"/>
    <s v="Adulto"/>
    <s v="ECOPETROL S.A."/>
    <s v="Regimen Especial y/o Excepcional"/>
    <s v="CONTRATO No. 3044412"/>
    <n v="1395285"/>
    <s v="Hospitalización"/>
    <d v="2023-01-30T12:42:00"/>
    <x v="0"/>
    <n v="3"/>
    <n v="3"/>
    <x v="1"/>
    <d v="2023-01-30T13:04:20"/>
    <m/>
    <s v="Paciente masculino quien consulta por cuadro de  2 dias de presentacion de astenia adinamia asociado a presentacion de vertigo,  que se exacerba con los cambios de posicion,  sin presentacion de episodios de emesis, con  un episodio d lipotmia, ibea picos febriles.  "/>
    <d v="2023-01-30T13:04:20"/>
    <n v="22"/>
    <s v="SEBASTIAN  PINZON VARGAS"/>
    <d v="2023-01-30T13:06:50"/>
    <n v="2"/>
    <s v="H813"/>
    <s v="OTROS VERTIGOS PERIFERICOS"/>
    <s v="SEBASTIAN  PINZON VARGAS"/>
    <d v="2023-01-30T19:11:00"/>
    <n v="6"/>
    <m/>
    <s v="Vivo"/>
  </r>
  <r>
    <s v="ALEXIS GIOVANNI BENAVIDES RUEDA"/>
    <s v="Cédula ciudadanía"/>
    <s v="13740352"/>
    <s v="42 Años"/>
    <s v="Adulto"/>
    <s v="SALUD TOTAL ENTIDAD PROMOTORA DE SALUD DEL REG"/>
    <s v="Contributivo"/>
    <s v="PBS CONTRIBUTIVO "/>
    <n v="1395301"/>
    <s v="Hospitalización"/>
    <d v="2023-01-30T13:13:00"/>
    <x v="0"/>
    <n v="2"/>
    <n v="2"/>
    <x v="2"/>
    <d v="2023-01-30T13:16:52"/>
    <m/>
    <s v="Remiten como urgencia vital de la Clinica Chicamocha con Diagnóstico de Infarto Agudo Del Miocardio_x000a__x000a_Se Solicita Electrocardiograma "/>
    <d v="2023-01-30T13:16:52"/>
    <n v="3"/>
    <s v="JAVIER ORLANDO JIMENEZ MEJIA"/>
    <d v="2023-01-30T13:20:51"/>
    <n v="3"/>
    <s v="R074"/>
    <s v="DOLOR EN EL PECHO, NO ESPECIFICADO"/>
    <s v="JAVIER ORLANDO JIMENEZ MEJIA"/>
    <d v="2023-01-30T18:00:00"/>
    <n v="4"/>
    <s v="Observación"/>
    <s v="Vivo"/>
  </r>
  <r>
    <s v="ANGELA YISETH SEGURA SEPULVEDA"/>
    <s v="Cédula ciudadanía"/>
    <s v="1095821063"/>
    <s v="28 Años"/>
    <s v="Adulto"/>
    <s v="FUNDACION SALUD MIA EPS"/>
    <s v="Contributivo"/>
    <s v="PBS CONTRIBUTIVO "/>
    <n v="1395339"/>
    <s v="Urgencias"/>
    <d v="2023-01-30T14:16:00"/>
    <x v="0"/>
    <n v="3"/>
    <n v="3"/>
    <x v="1"/>
    <d v="2023-01-30T14:34:26"/>
    <m/>
    <s v="Paciente redireccionado por el hospital internacional de colombia , que refiere ser mordida por perro en brazo izquierdo, perro observable dueño manifesto que esta vacunado pero no fue posible ver el carnet de vacunacion.   "/>
    <d v="2023-01-30T14:34:26"/>
    <n v="18"/>
    <s v="FRAY URIEL ARIAS MORENO"/>
    <d v="2023-01-30T15:22:25"/>
    <n v="47"/>
    <s v="S817"/>
    <s v="HERIDAS MULTIPLES DE LA PIERNA"/>
    <s v="JUAN PABLO  TORRES ROMERO"/>
    <d v="2023-01-30T21:20:00"/>
    <n v="5"/>
    <s v="Alta a Casa"/>
    <s v="Vivo"/>
  </r>
  <r>
    <s v="MARIO ALBERTO MARTINEZ CHAPARRO"/>
    <s v="Cédula ciudadanía"/>
    <s v="13839560"/>
    <s v="67 Años"/>
    <s v="Adulto"/>
    <s v="ENTIDAD PROMOTORA DE SALUD FAMISANAR S A S"/>
    <s v="Contributivo"/>
    <s v="PBS CONTRIBUTIVO "/>
    <n v="1395351"/>
    <s v="Hospitalización"/>
    <d v="2023-01-30T14:33:00"/>
    <x v="0"/>
    <n v="3"/>
    <n v="3"/>
    <x v="1"/>
    <d v="2023-01-30T15:08:02"/>
    <m/>
    <s v="Paciente traido por familiar refiere qeu carmbios de colorcion a violacea en 3er artejo. claudicacion intermitente de extremdiades inferiores con la marcha. "/>
    <d v="2023-01-30T15:08:02"/>
    <n v="35"/>
    <s v="FRAY URIEL ARIAS MORENO"/>
    <d v="2023-01-30T15:28:20"/>
    <n v="20"/>
    <s v="I480"/>
    <s v="FIBRILACIÓN AURICULAR PAROXÍSTICA"/>
    <s v="JAVIER ORLANDO JIMENEZ MEJIA"/>
    <d v="2023-01-30T20:21:00"/>
    <n v="4"/>
    <s v="Observación"/>
    <s v="Vivo"/>
  </r>
  <r>
    <s v="MIA ANTONELLA ARCINIEGAS BELTRAN"/>
    <s v="Registro Civil"/>
    <s v="1142727524"/>
    <s v="24 Dias"/>
    <s v="Pediatrico"/>
    <s v="ASMET SALUD EPS SAS"/>
    <s v="Subsidiado"/>
    <s v="PGP INTEGRAL REG CONTRIBUT-SUBSIDIADO "/>
    <n v="1395359"/>
    <s v="Hospitalización"/>
    <d v="2023-01-30T14:52:00"/>
    <x v="0"/>
    <n v="2"/>
    <n v="2"/>
    <x v="2"/>
    <d v="2023-01-30T15:25:37"/>
    <m/>
    <s v="Paciente traido por familiar por cuadro desde ayer dado por fiebre cuantifiacada en 38°c, "/>
    <d v="2023-01-30T15:25:37"/>
    <n v="33"/>
    <s v="FRAY URIEL ARIAS MORENO"/>
    <d v="2023-01-30T16:09:36"/>
    <n v="43"/>
    <s v="R509"/>
    <s v="FIEBRE, NO ESPECIFICADA"/>
    <s v="JUAN PABLO  TORRES ROMERO"/>
    <d v="2023-02-02T11:04:00"/>
    <n v="66"/>
    <s v="Cuidado Intermedio Neonatal"/>
    <s v="Vivo"/>
  </r>
  <r>
    <s v="LUIS ALBERTO ARDILA GOMEZ"/>
    <s v="Cédula ciudadanía"/>
    <s v="18911152"/>
    <s v="78 Años"/>
    <s v="Adulto"/>
    <s v="COOSALUD ENTIDAD PROMOTORA DE SALUD S.A"/>
    <s v="Subsidiado"/>
    <s v="ATEN. INTEGRAL CARDIOLOGÍA REG SUBSIDIADO"/>
    <n v="1395373"/>
    <s v="Hospitalización"/>
    <d v="2023-01-30T15:19:00"/>
    <x v="0"/>
    <n v="2"/>
    <n v="2"/>
    <x v="2"/>
    <d v="2023-01-30T15:40:41"/>
    <m/>
    <s v="''Dolor en el pecho y mareos''"/>
    <d v="2023-01-30T15:40:41"/>
    <n v="21"/>
    <s v="FRAY URIEL ARIAS MORENO"/>
    <d v="2023-01-30T16:22:17"/>
    <n v="41"/>
    <s v="I500"/>
    <s v="INSUFICIENCIA CARDIACA CONGESTIVA"/>
    <s v="JAVIER ORLANDO JIMENEZ MEJIA"/>
    <d v="2023-01-30T23:25:00"/>
    <n v="7"/>
    <s v="Observación"/>
    <s v="Vivo"/>
  </r>
  <r>
    <s v="ROSA MARIA RODRIGUEZ DE PATIÑO"/>
    <s v="Cédula ciudadanía"/>
    <s v="28109942"/>
    <s v="87 Años"/>
    <s v="Adulto"/>
    <s v="UNIVERSIDAD INDUSTRIAL DE SANTANDER"/>
    <s v="Regimen Especial y/o Excepcional"/>
    <s v="US-020-2023"/>
    <n v="1395374"/>
    <s v="Hospitalización"/>
    <d v="2023-01-30T15:24:00"/>
    <x v="0"/>
    <n v="2"/>
    <n v="2"/>
    <x v="2"/>
    <d v="2023-01-30T16:01:10"/>
    <m/>
    <s v="Paciente femenino quien consulta por cuadro de 1 semana de presentacion de mordedura por felino en pierna derecha, con indicacion de vacunacion antirrabica, ya se aplico primera dosis, el dia de hoy consulta or presentacion de dolor en mimebro inferior derecho asociado a presentacion de edema  y eritema, ademas con presentacion de picos febriles  "/>
    <d v="2023-01-30T16:01:10"/>
    <n v="37"/>
    <s v="SEBASTIAN  PINZON VARGAS"/>
    <d v="2023-01-30T16:05:16"/>
    <n v="4"/>
    <s v="L031"/>
    <s v="CELULITIS DE OTRAS PARTES DE LOS MIEMBROS"/>
    <s v="SEBASTIAN  PINZON VARGAS"/>
    <d v="2023-01-30T21:05:00"/>
    <n v="4"/>
    <s v="Observación"/>
    <s v="Vivo"/>
  </r>
  <r>
    <s v="DEICY ROCIO ARIZA POVEDA"/>
    <s v="Cédula ciudadanía"/>
    <s v="1098615944"/>
    <s v="36 Años"/>
    <s v="Adulto"/>
    <s v="FUNDACION SALUD MIA EPS"/>
    <s v="Contributivo"/>
    <s v="PBS CONTRIBUTIVO "/>
    <n v="1395380"/>
    <s v="Hospitalización"/>
    <d v="2023-01-30T15:37:00"/>
    <x v="0"/>
    <n v="2"/>
    <n v="2"/>
    <x v="2"/>
    <d v="2023-01-30T15:56:58"/>
    <m/>
    <s v="Paciente refiere cuadro desde horas de la mañana dado por dolor en el pecho  que se irradia a brazo izqueirdo,   ahogo, palpitaciones en el pecho. "/>
    <d v="2023-01-30T15:56:58"/>
    <n v="19"/>
    <s v="FRAY URIEL ARIAS MORENO"/>
    <d v="2023-01-30T15:57:40"/>
    <n v="0"/>
    <s v="R074"/>
    <s v="DOLOR EN EL PECHO, NO ESPECIFICADO"/>
    <s v="FRAY URIEL ARIAS MORENO"/>
    <d v="2023-01-30T18:47:00"/>
    <n v="2"/>
    <s v="Observación"/>
    <s v="Vivo"/>
  </r>
  <r>
    <s v="ESMERALDA VILLAMIZAR ARENIZ"/>
    <s v="Cédula ciudadanía"/>
    <s v="1098731499"/>
    <s v="30 Años"/>
    <s v="Adulto"/>
    <s v="COOSALUD ENTIDAD PROMOTORA DE SALUD S.A"/>
    <s v="Subsidiado"/>
    <s v="SANTANDER PBS SUBSIDIADO "/>
    <n v="1395384"/>
    <s v="Hospitalización"/>
    <d v="2023-01-30T15:59:00"/>
    <x v="0"/>
    <n v="2"/>
    <n v="2"/>
    <x v="2"/>
    <d v="2023-01-30T16:09:27"/>
    <m/>
    <s v="Paciente rtrasplantada renal 2017, ingresa remitida de  consulta extenra por hallazgo de rechaso del injerto renal, en la biopsia renal. "/>
    <d v="2023-01-30T16:09:27"/>
    <n v="10"/>
    <s v="FRAY URIEL ARIAS MORENO"/>
    <d v="2023-01-30T16:58:56"/>
    <n v="49"/>
    <s v="T861"/>
    <s v="FALLA Y RECHAZO DE TRASPLANTE DE RINON"/>
    <s v="JUAN PABLO  TORRES ROMERO"/>
    <d v="2023-02-03T14:33:00"/>
    <n v="93"/>
    <s v="Hospitalización Adulto"/>
    <s v="Vivo"/>
  </r>
  <r>
    <s v="ANA ROSA SARMIENTO DE CALDERON"/>
    <s v="Cédula ciudadanía"/>
    <s v="37825171"/>
    <s v="68 Años"/>
    <s v="Adulto"/>
    <s v="COMPAÑIA DE MEDICINA PREPAGADA COLSANITAS S.A."/>
    <s v="Pólizas de Salud y MP"/>
    <s v="1010 COLSANITAS INTEGRAL"/>
    <n v="1395391"/>
    <s v="Hospitalización"/>
    <d v="2023-01-30T16:18:00"/>
    <x v="0"/>
    <n v="2"/>
    <n v="2"/>
    <x v="2"/>
    <d v="2023-01-30T16:43:37"/>
    <m/>
    <s v="Paciente femenino quien consulta por cuadro de  5 dias de presentacion de dolor en miembro inferior derecho, con aumento de intensidad en los ultimos dias tipo urente, sin presentacion de edemas, nega presentacion de picos febriles.  refiere dicho dolor  se intensifica con la marcha y al estar de pie.  "/>
    <d v="2023-01-30T16:43:37"/>
    <n v="25"/>
    <s v="SEBASTIAN  PINZON VARGAS"/>
    <d v="2023-01-30T16:44:01"/>
    <n v="0"/>
    <s v="I828"/>
    <s v="EMBOLIA Y TROMBOSIS DE OTRAS VENAS ESPECIFICADAS"/>
    <s v="SEBASTIAN  PINZON VARGAS"/>
    <d v="2023-01-30T21:33:00"/>
    <n v="4"/>
    <s v="Observación"/>
    <s v="Vivo"/>
  </r>
  <r>
    <s v="JOSE DE DIOS ARO ORTEGA"/>
    <s v="Cédula ciudadanía"/>
    <s v="13437164"/>
    <s v="68 Años"/>
    <s v="Adulto"/>
    <s v="REGIONAL DE ASEGURAMIENTO EN SALUD N5"/>
    <s v="Regimen Especial y/o Excepcional"/>
    <s v="RESOLUCION DE URGENCIAS"/>
    <n v="1395392"/>
    <s v="Hospitalización"/>
    <d v="2023-01-30T16:22:00"/>
    <x v="0"/>
    <n v="3"/>
    <n v="3"/>
    <x v="1"/>
    <d v="2023-01-30T16:27:28"/>
    <m/>
    <s v="Paciente trasplantado cardiaco, traido pro AME por Impresión Diagnóstica de falla cardiaca descompensada. "/>
    <d v="2023-01-30T16:27:28"/>
    <n v="5"/>
    <s v="FRAY URIEL ARIAS MORENO"/>
    <d v="2023-01-30T16:54:27"/>
    <n v="26"/>
    <s v="I500"/>
    <s v="INSUFICIENCIA CARDIACA CONGESTIVA"/>
    <s v="JAVIER ORLANDO JIMENEZ MEJIA"/>
    <d v="2023-05-07T12:03:00"/>
    <n v="2323"/>
    <s v="Observación"/>
    <s v="Vivo"/>
  </r>
  <r>
    <s v="ISOLINDA SUAREZ DE MARQUEZ"/>
    <s v="Cédula ciudadanía"/>
    <s v="37924809"/>
    <s v="64 Años"/>
    <s v="Adulto"/>
    <s v="ECOPETROL S.A."/>
    <s v="Regimen Especial y/o Excepcional"/>
    <s v="CONTRATO No. 3044412"/>
    <n v="1395394"/>
    <s v="Hospitalización"/>
    <d v="2023-01-30T16:28:00"/>
    <x v="0"/>
    <n v="1"/>
    <n v="1"/>
    <x v="0"/>
    <d v="2023-01-30T17:04:22"/>
    <m/>
    <s v="Paciente femenino quien el dia de hoy se encontraba en control mensual con medico de ecopetrol quien encuetra elevacion de cifras tensionales, con sensacion de opresion toracica,  y disnea ocasional por lo que remite al servicio de urgencias.  no presentado criodiaforesisni episodios de sincopales. "/>
    <d v="2023-01-30T17:04:22"/>
    <n v="36"/>
    <s v="SEBASTIAN  PINZON VARGAS"/>
    <d v="2023-01-30T17:23:55"/>
    <n v="19"/>
    <s v="I10X"/>
    <s v="HIPERTENSION ESENCIAL (PRIMARIA)"/>
    <s v="SEBASTIAN  PINZON VARGAS"/>
    <d v="2023-01-30T22:02:00"/>
    <n v="4"/>
    <s v="Cuidado Intermedio Adulto"/>
    <s v="Vivo"/>
  </r>
  <r>
    <s v="MARLY LIZETH NIÑO CASTRO"/>
    <s v="Cédula ciudadanía"/>
    <s v="1098818838"/>
    <s v="23 Años"/>
    <s v="Adulto"/>
    <s v="EPS SURAMERICANA S.A."/>
    <s v="Contributivo"/>
    <s v="PBS CONTRIBUTIVO "/>
    <n v="1395398"/>
    <s v="Hospitalización"/>
    <d v="2023-01-30T16:55:00"/>
    <x v="0"/>
    <n v="2"/>
    <n v="2"/>
    <x v="2"/>
    <d v="2023-01-30T17:00:09"/>
    <m/>
    <s v="''Se desmayo ''"/>
    <d v="2023-01-30T17:00:09"/>
    <n v="5"/>
    <s v="FRAY URIEL ARIAS MORENO"/>
    <d v="2023-01-30T17:03:28"/>
    <n v="3"/>
    <s v="R55X"/>
    <s v="SINCOPE Y COLAPSO"/>
    <s v="FRAY URIEL ARIAS MORENO"/>
    <d v="2023-01-30T20:09:00"/>
    <n v="3"/>
    <s v="Observación"/>
    <s v="Vivo"/>
  </r>
  <r>
    <s v="FABIO ANTONIO RODRIGUEZ PEREZ"/>
    <s v="Cédula ciudadanía"/>
    <s v="91286834"/>
    <s v="50 Años"/>
    <s v="Adulto"/>
    <s v="FUNDACION SALUD MIA EPS"/>
    <s v="Contributivo"/>
    <s v="PBS CONTRIBUTIVO "/>
    <n v="1395407"/>
    <s v="Hospitalización"/>
    <d v="2023-01-30T18:29:00"/>
    <x v="0"/>
    <n v="2"/>
    <n v="2"/>
    <x v="2"/>
    <d v="2023-01-30T18:32:16"/>
    <m/>
    <s v="Remitido de Hospital Internacional De Colombia por Impresión Diagnóstica de Infarto Agudo Del Miocardio Sin Elevacion Del St "/>
    <d v="2023-01-30T18:32:16"/>
    <n v="3"/>
    <s v="FRAY URIEL ARIAS MORENO"/>
    <d v="2023-01-30T18:47:29"/>
    <n v="15"/>
    <s v="I219"/>
    <s v="INFARTO AGUDO DEL MIOCARDIO, SIN OTRA ESPECIFICACION"/>
    <s v="YONNY JERSEY SANDOVAL LAVACUDE"/>
    <d v="2023-02-02T16:49:00"/>
    <n v="70"/>
    <s v="Cuidado Intermedio Adulto"/>
    <s v="Vivo"/>
  </r>
  <r>
    <s v="ALEXANDER LIZARAZO FUENTES"/>
    <s v="Cédula ciudadanía"/>
    <s v="13871991"/>
    <s v="42 Años"/>
    <s v="Adulto"/>
    <s v="COOSALUD ENTIDAD PROMOTORA DE SALUD S.A"/>
    <s v="Subsidiado"/>
    <s v="ATEN. INTEGRAL CARDIOLOGÍA REG SUBSIDIADO"/>
    <n v="1395410"/>
    <s v="Hospitalización"/>
    <d v="2023-01-30T18:51:00"/>
    <x v="0"/>
    <n v="2"/>
    <n v="2"/>
    <x v="2"/>
    <d v="2023-01-30T18:54:39"/>
    <m/>
    <s v="Remitido de  Hospital San Jose de Lebrija por Impresión Diagnóstica de Infarto Agudo De Miocardio Con Elevación Del St "/>
    <d v="2023-01-30T18:54:39"/>
    <n v="3"/>
    <s v="FRAY URIEL ARIAS MORENO"/>
    <d v="2023-01-30T19:03:06"/>
    <n v="8"/>
    <s v="J969"/>
    <s v="INSUFICIENCIA RESPIRATORIA, NO ESPECIFICADA"/>
    <s v="EDWING RENE HIGUERA BECERRA"/>
    <d v="2023-02-01T01:16:00"/>
    <n v="30"/>
    <s v="Observación"/>
    <s v="Vivo"/>
  </r>
  <r>
    <s v="OLIVIA FLOREZ DE ANGARITA"/>
    <s v="Cédula ciudadanía"/>
    <s v="27921961"/>
    <s v="83 Años"/>
    <s v="Adulto"/>
    <s v="ASMET SALUD EPS SAS"/>
    <s v="Subsidiado"/>
    <s v="PGP INTEGRAL REG CONTRIBUT-SUBSIDIADO "/>
    <n v="1395413"/>
    <s v="Hospitalización"/>
    <d v="2023-01-30T19:52:00"/>
    <x v="0"/>
    <n v="2"/>
    <n v="2"/>
    <x v="2"/>
    <d v="2023-01-30T19:59:35"/>
    <m/>
    <s v="Paciente traida por familiar quien refiere cuadro desde  horas de la mañana a preentado dolro en el pecho, fatiga, anuseas. niega fiebre. "/>
    <d v="2023-01-30T19:59:35"/>
    <n v="7"/>
    <s v="FRAY URIEL ARIAS MORENO"/>
    <d v="2023-01-30T20:13:07"/>
    <n v="13"/>
    <s v="R074"/>
    <s v="DOLOR EN EL PECHO, NO ESPECIFICADO"/>
    <s v="YONNY JERSEY SANDOVAL LAVACUDE"/>
    <d v="2023-01-31T21:41:00"/>
    <n v="25"/>
    <s v="Observación"/>
    <s v="Vivo"/>
  </r>
  <r>
    <s v="JULIETA NIÑO CAMARGO"/>
    <s v="Registro Civil"/>
    <s v="1095848266"/>
    <s v="4 Meses"/>
    <s v="Pediatrico"/>
    <s v="FUNDACION SALUD MIA EPS"/>
    <s v="Contributivo"/>
    <s v="PBS CONTRIBUTIVO "/>
    <n v="1395414"/>
    <s v="Urgencias"/>
    <d v="2023-01-30T20:00:00"/>
    <x v="0"/>
    <n v="3"/>
    <n v="3"/>
    <x v="1"/>
    <d v="2023-01-30T21:07:56"/>
    <m/>
    <s v="tiene diarrea"/>
    <d v="2023-01-30T21:07:56"/>
    <n v="67"/>
    <s v="EDWING RENE HIGUERA BECERRA"/>
    <d v="2023-01-30T21:10:14"/>
    <n v="2"/>
    <s v="A099"/>
    <s v="GASTROENTERITIS Y COLITIS DE ORIGEN NO ESPECIFICADO"/>
    <s v="EDWING RENE HIGUERA BECERRA"/>
    <d v="2023-01-30T21:41:00"/>
    <n v="0"/>
    <s v="Alta a Casa"/>
    <s v="Vivo"/>
  </r>
  <r>
    <s v="MARDOQUEO SANDOVAL"/>
    <s v="Cédula ciudadanía"/>
    <s v="13640684"/>
    <s v="65 Años"/>
    <s v="Adulto"/>
    <s v="COOSALUD ENTIDAD PROMOTORA DE SALUD S.A"/>
    <s v="Subsidiado"/>
    <s v="SANTANDER PBS SUBSIDIADO "/>
    <n v="1395415"/>
    <s v="Hospitalización"/>
    <d v="2023-01-30T20:32:00"/>
    <x v="0"/>
    <n v="3"/>
    <n v="3"/>
    <x v="1"/>
    <d v="2023-01-30T21:04:39"/>
    <m/>
    <s v="&quot; retencion de liquidos &quot;_x000a_Paciente de 65 años de edad, derivado del hospital del Socorro por Insuficiencia Cardiaca Congestiva de novo "/>
    <d v="2023-01-30T21:04:39"/>
    <n v="32"/>
    <s v="YONNY JERSEY SANDOVAL LAVACUDE"/>
    <d v="2023-01-30T21:12:01"/>
    <n v="7"/>
    <s v="I500"/>
    <s v="INSUFICIENCIA CARDIACA CONGESTIVA"/>
    <s v="YONNY JERSEY SANDOVAL LAVACUDE"/>
    <d v="2023-02-16T14:27:00"/>
    <n v="401"/>
    <s v="Hospitalización Adulto"/>
    <s v="Vivo"/>
  </r>
  <r>
    <s v="REYNALDO RONDON MEDINA"/>
    <s v="Cédula ciudadanía"/>
    <s v="91152545"/>
    <s v="58 Años"/>
    <s v="Adulto"/>
    <s v="COOSALUD ENTIDAD PROMOTORA DE SALUD S.A"/>
    <s v="Subsidiado"/>
    <s v="ATEN. INTEGRAL CARDIOLOGÍA REG SUBSIDIADO"/>
    <n v="1395416"/>
    <s v="Hospitalización"/>
    <d v="2023-01-30T20:47:00"/>
    <x v="0"/>
    <n v="3"/>
    <n v="3"/>
    <x v="1"/>
    <d v="2023-01-30T21:41:15"/>
    <m/>
    <s v="Remitido de Hospital de Floridablanca_x000a_Aceptado por referencia en urgencias: 2301301808-a_x000a_Diagnóstico_x000a_- angina  de pecho_x000a_- bloqueo de rana derecho_x000a_- Hipertensión Arterial "/>
    <d v="2023-01-30T21:41:15"/>
    <n v="54"/>
    <s v="EDWING RENE HIGUERA BECERRA"/>
    <d v="2023-01-30T21:41:57"/>
    <n v="0"/>
    <s v="I10X"/>
    <s v="HIPERTENSION ESENCIAL (PRIMARIA)"/>
    <s v="EDWING RENE HIGUERA BECERRA"/>
    <d v="2023-01-31T13:33:00"/>
    <n v="15"/>
    <s v="Observación"/>
    <s v="Vivo"/>
  </r>
  <r>
    <s v="AHILIN TORRES PATERNINA"/>
    <s v="Cédula ciudadanía"/>
    <s v="39093322"/>
    <s v="53 Años"/>
    <s v="Adulto"/>
    <s v="NUEVA EMPRESA PROMOTORA DE SALUD S.A."/>
    <s v="Subsidiado"/>
    <s v="CESAR PITP PBS SUBSIDIADO "/>
    <n v="1395417"/>
    <s v="Hospitalización"/>
    <d v="2023-01-30T20:57:00"/>
    <x v="0"/>
    <n v="3"/>
    <n v="3"/>
    <x v="1"/>
    <d v="2023-01-30T21:17:25"/>
    <m/>
    <s v="&quot; me dio dolor en el pecho &quot;_x000a_Paciete de 53 años de edad ingresa derivada de Aguachica en contexto de Infarto Agudo Del Miocardio sin elevacion del segmento st "/>
    <d v="2023-01-30T21:17:25"/>
    <n v="20"/>
    <s v="YONNY JERSEY SANDOVAL LAVACUDE"/>
    <d v="2023-01-30T22:21:53"/>
    <n v="64"/>
    <s v="I219"/>
    <s v="INFARTO AGUDO DEL MIOCARDIO, SIN OTRA ESPECIFICACION"/>
    <s v="YONNY JERSEY SANDOVAL LAVACUDE"/>
    <d v="2023-02-10T15:27:00"/>
    <n v="257"/>
    <s v="Cuidado Intermedio Adulto"/>
    <s v="Vivo"/>
  </r>
  <r>
    <s v="JULIANA RODRIGUEZ RODRIGUEZ"/>
    <s v="Registro Civil"/>
    <s v="1096077557"/>
    <s v="3 Meses"/>
    <s v="Pediatrico"/>
    <s v="FUNDACION SALUD MIA EPS"/>
    <s v="Contributivo"/>
    <s v="PBS CONTRIBUTIVO "/>
    <n v="1395418"/>
    <s v="Urgencias"/>
    <d v="2023-01-30T21:04:00"/>
    <x v="0"/>
    <n v="3"/>
    <n v="3"/>
    <x v="1"/>
    <d v="2023-01-30T22:08:46"/>
    <m/>
    <s v="esta llorando mucho"/>
    <d v="2023-01-30T22:08:46"/>
    <n v="64"/>
    <s v="EDWING RENE HIGUERA BECERRA"/>
    <d v="2023-01-30T22:09:57"/>
    <n v="1"/>
    <s v="H608"/>
    <s v="OTRAS OTITIS EXTERNAS"/>
    <s v="EDWING RENE HIGUERA BECERRA"/>
    <d v="2023-01-30T22:24:00"/>
    <n v="0"/>
    <s v="Alta a Casa"/>
    <s v="Vivo"/>
  </r>
  <r>
    <s v="CELINA STELLA PARRA MOJICA"/>
    <s v="Cédula ciudadanía"/>
    <s v="41390513"/>
    <s v="75 Años"/>
    <s v="Adulto"/>
    <s v="ENTIDAD PROMOTORA DE SALUD SANITAS SAS"/>
    <s v="Contributivo"/>
    <s v="PBS CONTRIBUTIVO "/>
    <n v="1395419"/>
    <s v="Hospitalización"/>
    <d v="2023-01-30T21:12:00"/>
    <x v="0"/>
    <n v="2"/>
    <n v="2"/>
    <x v="2"/>
    <d v="2023-01-30T21:37:35"/>
    <m/>
    <s v="&quot; tengo obstruccion en la pierna &quot;_x000a_Paciente de 75 años de edad, con antecedentes de Enfermedad Arterial Obstructiva Crónica  de extremidades, quien ingresa  derivada de Clinica Gestionar Bienestar  para valoracion por el grupo de cirugia vascular . "/>
    <d v="2023-01-30T21:37:35"/>
    <n v="25"/>
    <s v="YONNY JERSEY SANDOVAL LAVACUDE"/>
    <d v="2023-01-30T22:42:08"/>
    <n v="64"/>
    <s v="I771"/>
    <s v="ESTRECHEZ ARTERIAL"/>
    <s v="YONNY JERSEY SANDOVAL LAVACUDE"/>
    <d v="2023-02-08T14:21:00"/>
    <n v="207"/>
    <s v="Hospitalización Adulto"/>
    <s v="Vivo"/>
  </r>
  <r>
    <s v="LUIS ALFREDO SILVA MURCIA"/>
    <s v="Cédula ciudadanía"/>
    <s v="6596899"/>
    <s v="80 Años"/>
    <s v="Adulto"/>
    <s v="COOSALUD ENTIDAD PROMOTORA DE SALUD S.A"/>
    <s v="Subsidiado"/>
    <s v="ATEN. INTEGRAL CARDIOLOGÍA REG SUBSIDIADO"/>
    <n v="1395420"/>
    <s v="Hospitalización"/>
    <d v="2023-01-30T22:00:00"/>
    <x v="0"/>
    <n v="1"/>
    <n v="1"/>
    <x v="0"/>
    <d v="2023-01-30T22:39:55"/>
    <m/>
    <s v="Remitido de Socorro_x000a_Aceptado por referencia en urgencias: 23013017536-a"/>
    <d v="2023-01-30T22:39:55"/>
    <n v="39"/>
    <s v="EDWING RENE HIGUERA BECERRA"/>
    <d v="2023-01-30T22:45:06"/>
    <n v="5"/>
    <s v="I442"/>
    <s v="BLOQUEO AURICULOVENTRICULAR COMPLETO"/>
    <s v="EDWING RENE HIGUERA BECERRA"/>
    <d v="2023-02-04T11:45:00"/>
    <n v="108"/>
    <s v="Cuidado Intermedio Adulto"/>
    <s v="Vivo"/>
  </r>
  <r>
    <s v="ERIKA MARCELA VACCA CONTRERAS"/>
    <s v="Cédula ciudadanía"/>
    <s v="1095840500"/>
    <s v="23 Años"/>
    <s v="Adulto"/>
    <s v="ENTIDAD PROMOTORA DE SALUD FAMISANAR S A S"/>
    <s v="Contributivo"/>
    <s v="PBS CONTRIBUTIVO "/>
    <n v="1395421"/>
    <s v="Hospitalización"/>
    <d v="2023-01-30T23:24:00"/>
    <x v="0"/>
    <n v="3"/>
    <n v="3"/>
    <x v="1"/>
    <d v="2023-01-31T00:04:38"/>
    <m/>
    <s v="&quot; tengo un trombo en la pierna &quot;_x000a_Paciente de 23 años de edad G2V1P1 embarazo de 10.5 semnass ingresa derivada de la clinica Chicamocha por Trombosis Venosa Profunda  izquierda "/>
    <d v="2023-01-31T00:04:38"/>
    <n v="40"/>
    <s v="YONNY JERSEY SANDOVAL LAVACUDE"/>
    <d v="2023-01-31T00:58:04"/>
    <n v="53"/>
    <s v="I829"/>
    <s v="EMBOLIA Y TROMBOSIS DE VENA NO ESPECIFICADA"/>
    <s v="YONNY JERSEY SANDOVAL LAVACUDE"/>
    <d v="2023-01-31T21:40:00"/>
    <n v="20"/>
    <s v="Observación"/>
    <s v="Vivo"/>
  </r>
  <r>
    <s v="ROSA BELEN HERREÑO GUIZA"/>
    <s v="Cédula ciudadanía"/>
    <s v="28038958"/>
    <s v="74 Años"/>
    <s v="Adulto"/>
    <s v="COOSALUD ENTIDAD PROMOTORA DE SALUD S.A"/>
    <s v="Subsidiado"/>
    <s v="ATEN. INTEGRAL CARDIOLOGÍA REG SUBSIDIADO"/>
    <n v="1395422"/>
    <s v="Hospitalización"/>
    <d v="2023-01-30T23:31:00"/>
    <x v="0"/>
    <n v="3"/>
    <n v="3"/>
    <x v="1"/>
    <d v="2023-01-31T00:08:52"/>
    <m/>
    <s v="Remitida de Hopital de velez_x000a_Aceprtada por referencia en Urgencias : 23012307156-a_x000a_Diagnóstico dolro en Miembros Inferiores - Enfermedad Arterial Obstructiva Crónica "/>
    <d v="2023-01-31T00:08:52"/>
    <n v="37"/>
    <s v="EDWING RENE HIGUERA BECERRA"/>
    <d v="2023-01-31T00:11:56"/>
    <n v="3"/>
    <s v="I771"/>
    <s v="ESTRECHEZ ARTERIAL"/>
    <s v="EDWING RENE HIGUERA BECERRA"/>
    <d v="2023-02-03T22:56:00"/>
    <n v="94"/>
    <s v="Observación"/>
    <s v="Vivo"/>
  </r>
  <r>
    <s v="LIZ VIADNEY ROMERO CANCELADO"/>
    <s v="Cédula ciudadanía"/>
    <s v="63558716"/>
    <s v="38 Años"/>
    <s v="Adulto"/>
    <s v="FUNDACION SALUD MIA EPS"/>
    <s v="Contributivo"/>
    <s v="PBS CONTRIBUTIVO "/>
    <n v="1395423"/>
    <s v="Urgencias"/>
    <d v="2023-01-30T23:59:00"/>
    <x v="0"/>
    <n v="3"/>
    <n v="3"/>
    <x v="1"/>
    <d v="2023-01-31T00:35:16"/>
    <m/>
    <s v="&quot; me duele el estomago &quot;_x000a_Paciente   de 38 años de edad,   G3P1A1V1 con embarazo de  9.1 semanas 1 dia  semanas por ecografia de prime trimestre,  ingresa por cuadro clinico de 1 dia de evolucion  de dolor  abdominal localizado en fosa ilica derecha, acompañado de nauseas,  niega picos febriles, diuresis normal. En el sitio de remision realizan hemograma  sin leucocitosis  nuetrofilos 68 %  reactante de fase aguda ligeramente elevado y parcial de orina no patologico. Ecografia de abdomen dentro de parametros de normalidad._x000a_En el momento paciente en aceptables condiciones generales, afebril, sin signos de infeccion sistemica, con dolor localizado en fosa iliaca derecha, con signos "/>
    <d v="2023-01-31T00:35:16"/>
    <n v="36"/>
    <s v="YONNY JERSEY SANDOVAL LAVACUDE"/>
    <d v="2023-01-31T00:37:34"/>
    <n v="2"/>
    <s v="K37X"/>
    <s v="APENDICITIS, NO ESPECIFICADA"/>
    <s v="YONNY JERSEY SANDOVAL LAVACUDE"/>
    <d v="2023-01-31T01:39:00"/>
    <n v="1"/>
    <s v="Remisión"/>
    <s v="Vivo"/>
  </r>
  <r>
    <s v="JOSE ANTONIO JAIMES"/>
    <s v="Cédula ciudadanía"/>
    <s v="5476163"/>
    <s v="78 Años"/>
    <s v="Adulto"/>
    <s v="NUEVA EMPRESA PROMOTORA DE SALUD S.A."/>
    <s v="Contributivo"/>
    <s v="N. DE SANTANDER PITP PBS CONTRIBUTIVO "/>
    <n v="1395424"/>
    <s v="Hospitalización"/>
    <d v="2023-01-31T00:11:00"/>
    <x v="0"/>
    <n v="3"/>
    <n v="3"/>
    <x v="1"/>
    <d v="2023-01-31T01:18:15"/>
    <m/>
    <s v="Remitido de Hospital de Pamplona_x000a_Aceptad por rferencia para su ngreo en urgencias: 23013017117"/>
    <d v="2023-01-31T01:18:15"/>
    <n v="67"/>
    <s v="EDWING RENE HIGUERA BECERRA"/>
    <d v="2023-01-31T01:19:10"/>
    <n v="0"/>
    <s v="I200"/>
    <s v="ANGINA INESTABLE"/>
    <s v="EDWING RENE HIGUERA BECERRA"/>
    <d v="2023-02-01T04:35:00"/>
    <n v="27"/>
    <s v="Observación"/>
    <s v="Vivo"/>
  </r>
  <r>
    <s v="JUAN FELIPE PRADA RODRIGUEZ"/>
    <s v="Cédula ciudadanía"/>
    <s v="91280344"/>
    <s v="51 Años"/>
    <s v="Adulto"/>
    <s v="SALUD TOTAL ENTIDAD PROMOTORA DE SALUD DEL REG"/>
    <s v="Contributivo"/>
    <s v="PBS CONTRIBUTIVO "/>
    <n v="1395426"/>
    <s v="Hospitalización"/>
    <d v="2023-01-31T03:49:00"/>
    <x v="0"/>
    <n v="3"/>
    <n v="3"/>
    <x v="1"/>
    <d v="2023-01-31T04:23:56"/>
    <m/>
    <s v="&quot; tengo dolor en el pecho &quot;_x000a_Paciente de 51 años de edad, ingresa por cuadro de dolor toracico"/>
    <d v="2023-01-31T04:23:56"/>
    <n v="34"/>
    <s v="YONNY JERSEY SANDOVAL LAVACUDE"/>
    <d v="2023-01-31T04:28:48"/>
    <n v="4"/>
    <s v="I209"/>
    <s v="ANGINA DE PECHO, NO ESPECIFICADA"/>
    <s v="YONNY JERSEY SANDOVAL LAVACUDE"/>
    <d v="2023-01-31T17:34:00"/>
    <n v="13"/>
    <s v="Observación"/>
    <s v="Vivo"/>
  </r>
  <r>
    <s v="ALVIS ALBERTO CALDERON"/>
    <s v="Cédula ciudadanía"/>
    <s v="17581693"/>
    <s v="66 Años"/>
    <s v="Adulto"/>
    <s v="NUEVA EMPRESA PROMOTORA DE SALUD S.A."/>
    <s v="Subsidiado"/>
    <s v="ARAUCA PITP PBS SUBSIDIADO "/>
    <n v="1395427"/>
    <s v="Hospitalización"/>
    <d v="2023-01-31T04:44:00"/>
    <x v="0"/>
    <n v="1"/>
    <n v="1"/>
    <x v="0"/>
    <d v="2023-01-31T05:04:14"/>
    <m/>
    <s v="anoche sobre las 10 pm con disnea , ortopnea , y dolro rpecordial por lo que consulta ahora , duro asi hasta las 3 am "/>
    <d v="2023-01-31T05:04:14"/>
    <n v="20"/>
    <s v="EDWING RENE HIGUERA BECERRA"/>
    <d v="2023-01-31T05:05:15"/>
    <n v="1"/>
    <s v="I200"/>
    <s v="ANGINA INESTABLE"/>
    <s v="EDWING RENE HIGUERA BECERRA"/>
    <d v="2023-01-31T13:23:00"/>
    <n v="8"/>
    <s v="Observación"/>
    <s v="Vivo"/>
  </r>
  <r>
    <s v="LUZ MARINA QUINTERO RUEDA"/>
    <s v="Cédula ciudadanía"/>
    <s v="37659038"/>
    <s v="62 Años"/>
    <s v="Adulto"/>
    <s v="COOSALUD ENTIDAD PROMOTORA DE SALUD S.A"/>
    <s v="Subsidiado"/>
    <s v="ATEN. INTEGRAL CARDIOLOGÍA REG SUBSIDIADO"/>
    <n v="1395496"/>
    <s v="Hospitalización"/>
    <d v="2023-01-31T07:07:00"/>
    <x v="0"/>
    <n v="2"/>
    <n v="2"/>
    <x v="2"/>
    <d v="2023-01-31T07:23:49"/>
    <m/>
    <s v="Paciente femenina de 62 años con antecedentes de Hipertensión Arterial, quien consulta el día de ayer 20/01/23 a hospital de San Vicente de Chucurí por presentar cuadro clínico de 4 horas de evolución consistente en adormecimiento de mano izquierda y disartria. En sitio de remisión documentan cifras arteriales en rango de crisis, toman Electrocardiograma con evidencia de Fibrilacion Auricular con Respuesta Ventricular Rapida y proceden a administrar bolo de amiodarona y remitir a esta institución."/>
    <d v="2023-01-31T07:23:49"/>
    <n v="16"/>
    <s v="JUAN PABLO  TORRES ROMERO"/>
    <d v="2023-01-31T07:25:43"/>
    <n v="1"/>
    <s v="I489"/>
    <s v="FIBRILACIÓN Y ALETEO AURICULAR, NO ESPECIFICADO"/>
    <s v="JUAN PABLO  TORRES ROMERO"/>
    <d v="2023-01-31T17:29:00"/>
    <n v="10"/>
    <s v="Observación"/>
    <s v="Vivo"/>
  </r>
  <r>
    <s v="ALCIBIADES ANTONIO CONRADO MARTINEZ"/>
    <s v="Cédula ciudadanía"/>
    <s v="77009109"/>
    <s v="63 Años"/>
    <s v="Adulto"/>
    <s v="CAJACOPI EPS S.A.S."/>
    <s v="Subsidiado"/>
    <s v="PBS SUBSIDIADO "/>
    <n v="1395511"/>
    <s v="Hospitalización"/>
    <d v="2023-01-31T07:15:00"/>
    <x v="0"/>
    <n v="3"/>
    <n v="3"/>
    <x v="1"/>
    <d v="2023-01-31T07:26:11"/>
    <m/>
    <s v="&quot; Me enviaron para que me vira el hepatologo &quot;_x000a_Paciente de 63 años de edad, ingresa en contexto cirrosis hepatica de probable origen alcoholica, i ademas con ascitis refractaria,  ademas con Hidro torax con requerimiento de toracostomia, ingresa derivada del Valledupar para  valoracion por el grupo de hepatologia. "/>
    <d v="2023-01-31T07:26:11"/>
    <n v="11"/>
    <s v="YONNY JERSEY SANDOVAL LAVACUDE"/>
    <d v="2023-01-31T07:56:22"/>
    <n v="30"/>
    <s v="K703"/>
    <s v="CIRROSIS HEPATICA ALCOHOLICA"/>
    <s v="GEOVANIS ALBERTO ORTEGA CUELLO"/>
    <d v="2023-02-20T15:58:00"/>
    <n v="488"/>
    <s v="Observación"/>
    <s v="Vivo"/>
  </r>
  <r>
    <s v="ANA MILENA NIÑO RODRIGUEZ"/>
    <s v="Cédula ciudadanía"/>
    <s v="1098609582"/>
    <s v="38 Años"/>
    <s v="Adulto"/>
    <s v="NUEVA EMPRESA PROMOTORA DE SALUD S.A."/>
    <s v="Contributivo"/>
    <s v="SANTANDER PITP PBS CONTRIBUTIVO "/>
    <n v="1395572"/>
    <s v="Hospitalización"/>
    <d v="2023-01-31T07:47:00"/>
    <x v="0"/>
    <n v="3"/>
    <m/>
    <x v="1"/>
    <m/>
    <m/>
    <s v="Paciente femenina de 38 años con antecdentes cardiopatia de valvualr con estenosis mitral a severa. con Fracción Eyeccion Del Ventriculo Izquierdo preservada, refiere fatiga con medianos esfuerzos asociado a dolor en el epcho y espalda. ahora estable, sin signso de sobrecarga hidrica,  se redirecciona para urgencias de acuerdo su red de su Entidad Promotora De Salud "/>
    <d v="2023-01-31T08:14:48"/>
    <n v="27"/>
    <s v="FRAY URIEL ARIAS MORENO"/>
    <d v="2023-01-31T09:57:23"/>
    <n v="102"/>
    <s v="I052"/>
    <s v="ESTENOSIS MITRAL CON INSUFICIENCIA"/>
    <s v="GEOVANIS ALBERTO ORTEGA CUELLO"/>
    <d v="2023-02-03T12:16:00"/>
    <n v="74"/>
    <s v="Hospitalización Adulto"/>
    <s v="Vivo"/>
  </r>
  <r>
    <s v="MARCOS TAMAYO ARANDA"/>
    <s v="Cédula ciudadanía"/>
    <s v="13822307"/>
    <s v="71 Años"/>
    <s v="Adulto"/>
    <s v="COOSALUD ENTIDAD PROMOTORA DE SALUD S.A"/>
    <s v="Contributivo"/>
    <s v="ATEN. INTEGRAL CARDIOLOGIA REG CONTRIBU "/>
    <n v="1395595"/>
    <s v="Hospitalización"/>
    <d v="2023-01-31T07:57:00"/>
    <x v="0"/>
    <n v="3"/>
    <n v="3"/>
    <x v="1"/>
    <d v="2023-01-31T08:28:06"/>
    <m/>
    <s v="Paciente con ap de Diabetes Mellitus tipo II, ingresa por urlcera en la pierna derecha desde hace 3 meses, y desde ahce 8 dias tiene dolor e inflamacion de la pierna, motivo por el cual consulta._x000a_no dolro en el pecho, no palpitaciones, no ahogo. "/>
    <d v="2023-01-31T08:28:06"/>
    <n v="31"/>
    <s v="FRAY URIEL ARIAS MORENO"/>
    <d v="2023-01-31T08:40:11"/>
    <n v="12"/>
    <s v="I771"/>
    <s v="ESTRECHEZ ARTERIAL"/>
    <s v="JUAN PABLO  TORRES ROMERO"/>
    <d v="2023-01-31T21:38:00"/>
    <n v="12"/>
    <s v="Observación"/>
    <s v="Vivo"/>
  </r>
  <r>
    <s v="MARIANA CAMILA AGUILAR SILVA"/>
    <s v="Registro Civil"/>
    <s v="1098785849"/>
    <s v="8 Años"/>
    <s v="Pediatrico"/>
    <s v="FUNDACION SALUD MIA EPS"/>
    <s v="Contributivo"/>
    <s v="PBS CONTRIBUTIVO "/>
    <n v="1395788"/>
    <s v="Urgencias"/>
    <d v="2023-01-31T09:46:00"/>
    <x v="0"/>
    <n v="4"/>
    <m/>
    <x v="3"/>
    <m/>
    <m/>
    <s v="Paciente traida por  familiar  quien refiere que presenta nauseas y 3 episodio de vomitos._x000a_Afebril. no dolor abdominal._x000a__x000a_Paciente estabel hemodinamicamente, se redireccioan para valoacion por prioritaria. "/>
    <d v="2023-01-31T10:25:47"/>
    <n v="39"/>
    <s v="FRAY URIEL ARIAS MORENO"/>
    <d v="2023-01-31T11:24:09"/>
    <n v="58"/>
    <s v="L039"/>
    <s v="CELULITIS DE SITIO NO ESPECIFICADO"/>
    <s v="FRAY URIEL ARIAS MORENO"/>
    <d v="2023-01-31T16:33:00"/>
    <n v="5"/>
    <s v="Remisión"/>
    <s v="Vivo"/>
  </r>
  <r>
    <s v="ANA LUZ MENDOZA SOCHA"/>
    <s v="Cédula ciudadanía"/>
    <s v="37835331"/>
    <s v="65 Años"/>
    <s v="Adulto"/>
    <s v="SALUD TOTAL ENTIDAD PROMOTORA DE SALUD DEL REG"/>
    <s v="Contributivo"/>
    <s v="PBS CONTRIBUTIVO "/>
    <n v="1395801"/>
    <s v="Urgencias"/>
    <d v="2023-01-31T09:53:00"/>
    <x v="0"/>
    <n v="3"/>
    <n v="3"/>
    <x v="1"/>
    <d v="2023-01-31T10:34:39"/>
    <m/>
    <s v="Paciente refiere que desde ayer viene presentando palpitaciones, mareos, dolor en el pecho. refiere palpitaciones hasta 180-210 Latidos Por Minuto que resuelven expontaneamente con maniobras vagales. desde ayer 3 episodios.  "/>
    <d v="2023-01-31T10:34:39"/>
    <n v="41"/>
    <s v="FRAY URIEL ARIAS MORENO"/>
    <d v="2023-01-31T11:09:47"/>
    <n v="35"/>
    <s v="I480"/>
    <s v="FIBRILACIÓN AURICULAR PAROXÍSTICA"/>
    <s v="GEOVANIS ALBERTO ORTEGA CUELLO"/>
    <d v="2023-01-31T11:39:00"/>
    <n v="0"/>
    <s v="Alta a Casa"/>
    <s v="Vivo"/>
  </r>
  <r>
    <s v="EDINSON MACHUCA MARTINEZ"/>
    <s v="Cédula ciudadanía"/>
    <s v="88140880"/>
    <s v="56 Años"/>
    <s v="Adulto"/>
    <s v="NUEVA EMPRESA PROMOTORA DE SALUD S.A."/>
    <s v="Subsidiado"/>
    <s v="SANTANDER PITP PBS SUBSIDIADO "/>
    <n v="1395835"/>
    <s v="Hospitalización"/>
    <d v="2023-01-31T10:19:00"/>
    <x v="0"/>
    <n v="3"/>
    <n v="3"/>
    <x v="1"/>
    <d v="2023-01-31T10:38:33"/>
    <m/>
    <s v="remitido de Hospital local de piedecuesta por Impresión Diagnóstica de Síndrome Coronario Agudo a descartar Infarto Agudo Del Miocardio_x000a__x000a_carga bantiisquemcia y tramadol subcutaneo en miembro inferiores. "/>
    <d v="2023-01-31T10:38:33"/>
    <n v="19"/>
    <s v="FRAY URIEL ARIAS MORENO"/>
    <d v="2023-01-31T11:13:52"/>
    <n v="35"/>
    <s v="I509"/>
    <s v="INSUFICIENCIA CARDIACA, NO ESPECIFICADA"/>
    <s v="JUAN PABLO  TORRES ROMERO"/>
    <d v="2023-02-07T10:51:00"/>
    <n v="167"/>
    <s v="Hospitalización Adulto"/>
    <s v="Vivo"/>
  </r>
  <r>
    <s v="RODOLFO BARON AVILA"/>
    <s v="Cédula ciudadanía"/>
    <s v="91000692"/>
    <s v="67 Años"/>
    <s v="Adulto"/>
    <s v="NUEVA EMPRESA PROMOTORA DE SALUD S.A."/>
    <s v="Subsidiado"/>
    <s v="SANTANDER PITP PBS SUBSIDIADO "/>
    <n v="1395845"/>
    <s v="Urgencias"/>
    <d v="2023-01-31T10:25:00"/>
    <x v="0"/>
    <n v="3"/>
    <n v="3"/>
    <x v="1"/>
    <d v="2023-01-31T11:18:49"/>
    <m/>
    <s v="''Dolor y salida de sangre del cicatriz quirurgica del bolsillo del marcapasos''"/>
    <d v="2023-01-31T11:18:49"/>
    <n v="53"/>
    <s v="FRAY URIEL ARIAS MORENO"/>
    <d v="2023-01-31T13:41:51"/>
    <n v="143"/>
    <s v="I482"/>
    <s v="FIBRILACIÓN AURICULAR CRÓNICA"/>
    <s v="GEOVANIS ALBERTO ORTEGA CUELLO"/>
    <d v="2023-01-31T14:20:00"/>
    <n v="0"/>
    <s v="Alta a Casa"/>
    <s v="Vivo"/>
  </r>
  <r>
    <s v="DIOGENES QUINTERO HERNANDEZ"/>
    <s v="Cédula ciudadanía"/>
    <s v="13837107"/>
    <s v="66 Años"/>
    <s v="Adulto"/>
    <s v="COOSALUD ENTIDAD PROMOTORA DE SALUD S.A"/>
    <s v="Subsidiado"/>
    <s v="ATEN. INTEGRAL CARDIOLOGÍA REG SUBSIDIADO"/>
    <n v="1395864"/>
    <s v="Hospitalización"/>
    <d v="2023-01-31T10:36:00"/>
    <x v="0"/>
    <n v="2"/>
    <n v="2"/>
    <x v="2"/>
    <d v="2023-01-31T11:32:03"/>
    <m/>
    <s v="Paciente desorientado, habla incoherencias, perdida de memoria retrograda._x000a__x000a_Impresión Diagnóstica_x000a_1. TRASPLANTE CARDIACO ORTOTOPICO (3 FEBRERO DEL 2013)_x000a_ANTECEDENTE_x000a_1-CARDIOPATIA DILATADA DE ETIOLOGIA NO CLARA Fracción De Eyección DEL 10%_x000a_2-FALLA CARDIACA ESTADIO D_x000a_3-INSUFICIENCIA MITRAL SEVERA FUNCIONAL_x000a_4-HIPERTENSION PULMONAR MODERADA_x000a_5- OTOMASTOIDISTIS IZQUIERDA CIN RUPTURA DE TIMPANO_x000a_CLASE FUNCIONAL I. FRACTURA DE UNO DE LOS METATARSIANOS NRAZO DERECHO."/>
    <d v="2023-01-31T11:32:03"/>
    <n v="56"/>
    <s v="FRAY URIEL ARIAS MORENO"/>
    <d v="2023-01-31T12:39:06"/>
    <n v="67"/>
    <s v="Z941"/>
    <s v="TRASPLANTE DE CORAZON"/>
    <s v="JUAN PABLO  TORRES ROMERO"/>
    <d v="2023-02-01T06:24:00"/>
    <n v="17"/>
    <s v="Observación"/>
    <s v="Vivo"/>
  </r>
  <r>
    <s v="ALEJANDRO ESTEVEZ ESPARZA"/>
    <s v="Cédula ciudadanía"/>
    <s v="5566215"/>
    <s v="80 Años"/>
    <s v="Adulto"/>
    <s v="EPS SURAMERICANA S.A."/>
    <s v="Contributivo"/>
    <s v="PBS SUBSIDIADO "/>
    <n v="1395878"/>
    <s v="Hospitalización"/>
    <d v="2023-01-31T10:52:00"/>
    <x v="0"/>
    <n v="3"/>
    <n v="3"/>
    <x v="1"/>
    <d v="2023-01-31T11:48:53"/>
    <m/>
    <s v="Paciente refeire cuadro de 3 dias de evolucion dado por fatiga, edema de miembros inferiroes, distension abdominal. "/>
    <d v="2023-01-31T11:48:53"/>
    <n v="56"/>
    <s v="FRAY URIEL ARIAS MORENO"/>
    <d v="2023-01-31T14:23:24"/>
    <n v="154"/>
    <s v="I500"/>
    <s v="INSUFICIENCIA CARDIACA CONGESTIVA"/>
    <s v="GEOVANIS ALBERTO ORTEGA CUELLO"/>
    <d v="2023-02-03T14:07:00"/>
    <n v="71"/>
    <s v="Hospitalización Adulto"/>
    <s v="Vivo"/>
  </r>
  <r>
    <s v="LIGIA MARIA CABALLERO ORDUZ"/>
    <s v="Cédula ciudadanía"/>
    <s v="28009224"/>
    <s v="76 Años"/>
    <s v="Adulto"/>
    <s v="ECOPETROL S.A."/>
    <s v="Regimen Especial y/o Excepcional"/>
    <s v="CONTRATO No. 3044412"/>
    <n v="1395906"/>
    <s v="Hospitalización"/>
    <d v="2023-01-31T11:14:00"/>
    <x v="0"/>
    <n v="3"/>
    <n v="3"/>
    <x v="1"/>
    <d v="2023-01-31T11:26:57"/>
    <m/>
    <s v="Deposiciones líquidas"/>
    <d v="2023-01-31T11:26:57"/>
    <n v="12"/>
    <s v="SANTIAGO  SILVA MANTILLA"/>
    <d v="2023-01-31T11:28:13"/>
    <n v="1"/>
    <s v="A09"/>
    <s v="DIARREA Y GASTROENTERITIS DE PRESUNTO ORIGEN INFECCIOSO."/>
    <s v="SANTIAGO  SILVA MANTILLA"/>
    <d v="2023-01-31T16:37:00"/>
    <n v="5"/>
    <s v="Observación"/>
    <s v="Vivo"/>
  </r>
  <r>
    <s v="JOSE MERCEDES GALVIS MARTINEZ"/>
    <s v="Cédula ciudadanía"/>
    <s v="13836416"/>
    <s v="67 Años"/>
    <s v="Adulto"/>
    <s v="COOSALUD ENTIDAD PROMOTORA DE SALUD S.A"/>
    <s v="Subsidiado"/>
    <s v="ATEN. INTEGRAL CARDIOLOGÍA REG SUBSIDIADO"/>
    <n v="1395932"/>
    <s v="Hospitalización"/>
    <d v="2023-01-31T11:42:00"/>
    <x v="0"/>
    <n v="2"/>
    <n v="2"/>
    <x v="2"/>
    <d v="2023-01-31T11:52:38"/>
    <m/>
    <s v="Remitido como urgencia vital de clnica de giron por Impresión Diagnóstica de Infarto Agudo Del Miocardio "/>
    <d v="2023-01-31T11:52:38"/>
    <n v="10"/>
    <s v="FRAY URIEL ARIAS MORENO"/>
    <d v="2023-01-31T13:37:34"/>
    <n v="104"/>
    <s v="I209"/>
    <s v="ANGINA DE PECHO, NO ESPECIFICADA"/>
    <s v="JUAN PABLO  TORRES ROMERO"/>
    <d v="2023-02-01T09:41:00"/>
    <n v="20"/>
    <s v="Observación"/>
    <s v="Vivo"/>
  </r>
  <r>
    <s v="ELIXAMAR SARAI HERNANDEZ MONTERO"/>
    <s v="Registro Civil"/>
    <s v="1034323744"/>
    <s v="4 Años"/>
    <s v="Pediatrico"/>
    <s v="CAPITAL SALUD ENTIDAD PROMOTORA DE SALUD DEL REGIMEN SUBSIDIADO S.A.S."/>
    <s v="Subsidiado"/>
    <s v="PBS SUBSIDIADO "/>
    <n v="1395947"/>
    <s v="Hospitalización"/>
    <d v="2023-01-31T12:09:00"/>
    <x v="0"/>
    <n v="2"/>
    <n v="2"/>
    <x v="2"/>
    <d v="2023-01-31T12:48:58"/>
    <m/>
    <s v="ahogo fatiga, auemtno de cianosis._x000a_ap de cardipatia atresia tricuspidea IIB, grandes arterias de D_trasposicion  Comunicación Interventricular estenosis pulmonar._x000a_"/>
    <d v="2023-01-31T12:48:58"/>
    <n v="39"/>
    <s v="FRAY URIEL ARIAS MORENO"/>
    <d v="2023-01-31T15:35:31"/>
    <n v="166"/>
    <s v="Q228"/>
    <s v="OTRAS MALFORMACIONES CONGENITAS DE LA VALVULA TRICUSPIDE"/>
    <s v="GEOVANIS ALBERTO ORTEGA CUELLO"/>
    <d v="2023-02-01T17:37:00"/>
    <n v="26"/>
    <s v="hospitalización Pediatria"/>
    <s v="Vivo"/>
  </r>
  <r>
    <s v="YESSICA TATIANA NORIEGA PARADA"/>
    <s v="Cédula ciudadanía"/>
    <s v="1007579536"/>
    <s v="21 Años"/>
    <s v="Adulto"/>
    <s v="EPS SURAMERICANA S.A."/>
    <s v="Contributivo"/>
    <s v="PBS SUBSIDIADO "/>
    <n v="1395978"/>
    <s v="Hospitalización"/>
    <d v="2023-01-31T13:28:00"/>
    <x v="0"/>
    <n v="3"/>
    <n v="3"/>
    <x v="1"/>
    <d v="2023-01-31T13:43:18"/>
    <m/>
    <s v="Paciente femenina remitida de ESE Hospital Carmen de chicuri por Impresión Diagnóstica de hipertension gestacional inducida por el embarazo. "/>
    <d v="2023-01-31T13:43:18"/>
    <n v="15"/>
    <s v="FRAY URIEL ARIAS MORENO"/>
    <d v="2023-01-31T15:37:11"/>
    <n v="113"/>
    <s v="O13X"/>
    <s v="HIPERTENSION GESTACIONAL [INDUCIDA POR EL EMBARAZO]"/>
    <s v="JUAN PABLO  TORRES ROMERO"/>
    <d v="2023-02-02T15:45:00"/>
    <n v="48"/>
    <s v="Hospitalización Adulto"/>
    <s v="Vivo"/>
  </r>
  <r>
    <s v="JUAN DE JESUS SIERRA PEREZ"/>
    <s v="Cédula ciudadanía"/>
    <s v="2074734"/>
    <s v="83 Años"/>
    <s v="Adulto"/>
    <s v="COOSALUD ENTIDAD PROMOTORA DE SALUD S.A"/>
    <s v="Subsidiado"/>
    <s v="ATEN. INTEGRAL CARDIOLOGÍA REG SUBSIDIADO"/>
    <n v="1395988"/>
    <s v="Hospitalización"/>
    <d v="2023-01-31T13:53:00"/>
    <x v="0"/>
    <n v="1"/>
    <n v="1"/>
    <x v="0"/>
    <d v="2023-01-31T14:06:49"/>
    <m/>
    <s v="remitido de hsopital de Sangil por Impresión Diagnóstica de Infarto Agudo De Miocardio Con Elevación Del St "/>
    <d v="2023-01-31T14:06:49"/>
    <n v="13"/>
    <s v="FRAY URIEL ARIAS MORENO"/>
    <d v="2023-01-31T14:14:11"/>
    <n v="7"/>
    <s v="I219"/>
    <s v="INFARTO AGUDO DEL MIOCARDIO, SIN OTRA ESPECIFICACION"/>
    <s v="FRAY URIEL ARIAS MORENO"/>
    <d v="2023-02-01T15:36:00"/>
    <n v="25"/>
    <s v="Hemodinamia"/>
    <s v="Vivo"/>
  </r>
  <r>
    <s v="FAUSTO JULIAN ARDILA RODRIGUEZ"/>
    <s v="Cédula ciudadanía"/>
    <s v="91455992"/>
    <s v="43 Años"/>
    <s v="Adulto"/>
    <s v="COOSALUD ENTIDAD PROMOTORA DE SALUD S.A"/>
    <s v="Subsidiado"/>
    <s v="ATEN. INTEGRAL CARDIOLOGÍA REG SUBSIDIADO"/>
    <n v="1395998"/>
    <s v="Hospitalización"/>
    <d v="2023-01-31T14:09:00"/>
    <x v="0"/>
    <n v="2"/>
    <n v="2"/>
    <x v="2"/>
    <d v="2023-01-31T14:48:46"/>
    <m/>
    <s v="remitido de Socorro por Impresión Diagnóstica de Infarto Agudo Del Miocardio Sin Elevacion Del St "/>
    <d v="2023-01-31T14:48:46"/>
    <n v="39"/>
    <s v="FRAY URIEL ARIAS MORENO"/>
    <d v="2023-01-31T15:12:02"/>
    <n v="23"/>
    <s v="I219"/>
    <s v="INFARTO AGUDO DEL MIOCARDIO, SIN OTRA ESPECIFICACION"/>
    <s v="FRAY URIEL ARIAS MORENO"/>
    <d v="2023-02-01T16:59:00"/>
    <n v="25"/>
    <s v="Hemodinamia"/>
    <s v="Vivo"/>
  </r>
  <r>
    <s v="YUDI VIVIANA ARDILA TRIANA"/>
    <s v="Cédula ciudadanía"/>
    <s v="1101683091"/>
    <s v="37 Años"/>
    <s v="Adulto"/>
    <s v="NUEVA EMPRESA PROMOTORA DE SALUD S.A."/>
    <s v="Contributivo"/>
    <s v="SANTANDER PITP PBS CONTRIBUTIVO "/>
    <n v="1396006"/>
    <s v="Hospitalización"/>
    <d v="2023-01-31T14:22:00"/>
    <x v="0"/>
    <n v="2"/>
    <n v="2"/>
    <x v="2"/>
    <d v="2023-01-31T14:52:31"/>
    <m/>
    <s v="Remitido de Del Socorro por Impresión Diagnóstica de hipertension arterial gestacional. G4P2A1V2  27.5 SEMANAS. "/>
    <d v="2023-01-31T14:52:31"/>
    <n v="30"/>
    <s v="FRAY URIEL ARIAS MORENO"/>
    <d v="2023-01-31T16:59:00"/>
    <n v="126"/>
    <s v="O11X"/>
    <s v="PREECLAMPSIA SUPERPUESTA EN HIPERTENSION CRONICA"/>
    <s v="GEOVANIS ALBERTO ORTEGA CUELLO"/>
    <d v="2023-02-07T15:11:00"/>
    <n v="166"/>
    <s v="Hospitalización Adulto"/>
    <s v="Vivo"/>
  </r>
  <r>
    <s v="MARIA EUGENIA GALVIS ARENAS"/>
    <s v="Cédula ciudadanía"/>
    <s v="28411039"/>
    <s v="79 Años"/>
    <s v="Adulto"/>
    <s v="COOSALUD ENTIDAD PROMOTORA DE SALUD S.A"/>
    <s v="Subsidiado"/>
    <s v="ATEN. INTEGRAL CARDIOLOGÍA REG SUBSIDIADO"/>
    <n v="1396017"/>
    <s v="Hospitalización"/>
    <d v="2023-01-31T14:47:00"/>
    <x v="0"/>
    <n v="3"/>
    <n v="3"/>
    <x v="1"/>
    <d v="2023-01-31T15:01:07"/>
    <m/>
    <s v="Remitido de Socorro por Impresión Diagnóstica de falla cardiaca descompensada.  ayer presento episodio  presincopal_x000a__x000a_postrada por secuelas de Accidente Cerebro-Vascular. "/>
    <d v="2023-01-31T15:01:07"/>
    <n v="14"/>
    <s v="FRAY URIEL ARIAS MORENO"/>
    <d v="2023-01-31T17:29:20"/>
    <n v="148"/>
    <s v="I509"/>
    <s v="INSUFICIENCIA CARDIACA, NO ESPECIFICADA"/>
    <s v="JUAN PABLO  TORRES ROMERO"/>
    <d v="2023-02-04T08:48:00"/>
    <n v="87"/>
    <s v="Hospitalización Adulto"/>
    <s v="Vivo"/>
  </r>
  <r>
    <s v="LUIS ANGEL VARGAS MENDOZA"/>
    <s v="Cédula ciudadanía"/>
    <s v="19166572"/>
    <s v="71 Años"/>
    <s v="Adulto"/>
    <s v="SALUD TOTAL ENTIDAD PROMOTORA DE SALUD DEL REG"/>
    <s v="Contributivo"/>
    <s v="PBS CONTRIBUTIVO "/>
    <n v="1396031"/>
    <s v="Urgencias"/>
    <d v="2023-01-31T15:07:00"/>
    <x v="0"/>
    <n v="2"/>
    <m/>
    <x v="2"/>
    <m/>
    <m/>
    <s v="Paciente refiere cuadro desde hace 1 mes dado pro fatiga con el esfuerzo fisico, no toelre el decubito, dolor en el pecho en ocaciones.  diaforesis "/>
    <d v="2023-01-31T16:23:53"/>
    <n v="76"/>
    <s v="FRAY URIEL ARIAS MORENO"/>
    <d v="2023-01-31T18:04:34"/>
    <n v="100"/>
    <s v="I950"/>
    <s v="HIPOTENSION IDIOPATICA"/>
    <s v="GEOVANIS ALBERTO ORTEGA CUELLO"/>
    <d v="2023-01-31T21:38:00"/>
    <n v="3"/>
    <s v="Alta a Casa"/>
    <s v="Vivo"/>
  </r>
  <r>
    <s v="MARIA EDILIA HERNANDEZ DE JAIMES"/>
    <s v="Cédula ciudadanía"/>
    <s v="28237773"/>
    <s v="74 Años"/>
    <s v="Adulto"/>
    <s v="EPS SURAMERICANA S.A."/>
    <s v="Contributivo"/>
    <s v="PBS CONTRIBUTIVO "/>
    <n v="1396039"/>
    <s v="Hospitalización"/>
    <d v="2023-01-31T15:14:00"/>
    <x v="0"/>
    <n v="2"/>
    <n v="2"/>
    <x v="2"/>
    <d v="2023-01-31T15:55:23"/>
    <m/>
    <s v="Paciente refeire cuadro desde 10 dado pro dolor en el pecho y fatiga relacioando con el esfuerzo fisico, al subir escaleras y al caminar 6 cuadras. qeu mejora con el reposo. hoy en la mañana dolor en pecho, opresivo, que se irradia a brazo izquierdo, cuello, de 5 mintuos de duracion.  palptiaciones.  "/>
    <d v="2023-01-31T15:55:23"/>
    <n v="41"/>
    <s v="FRAY URIEL ARIAS MORENO"/>
    <d v="2023-01-31T15:55:45"/>
    <n v="0"/>
    <s v="I200"/>
    <s v="ANGINA INESTABLE"/>
    <s v="FRAY URIEL ARIAS MORENO"/>
    <d v="2023-02-02T11:53:00"/>
    <n v="43"/>
    <s v="Observación"/>
    <s v="Vivo"/>
  </r>
  <r>
    <s v="LENIN JAVIER SERRANO GIL"/>
    <s v="Cédula ciudadanía"/>
    <s v="13512863"/>
    <s v="44 Años"/>
    <s v="Adulto"/>
    <s v="ENTIDAD PROMOTORA DE SALUD SANITAS SAS"/>
    <s v="Contributivo"/>
    <s v="PBS CONTRIBUTIVO "/>
    <n v="1396045"/>
    <s v="Hospitalización"/>
    <d v="2023-01-31T15:36:00"/>
    <x v="0"/>
    <n v="2"/>
    <n v="2"/>
    <x v="2"/>
    <d v="2023-01-31T16:32:43"/>
    <m/>
    <s v="Paciente con antecedentes de Enfermedad de reflujo gastroesofagico,  Extabaquismo, Obesidad, refeire cuadro deasde ayer dado por dolro en el pecho retroesternal, que se irradia a espalda, de tipo intermitente. "/>
    <d v="2023-01-31T16:32:43"/>
    <n v="56"/>
    <s v="FRAY URIEL ARIAS MORENO"/>
    <d v="2023-01-31T19:23:41"/>
    <n v="170"/>
    <s v="R074"/>
    <s v="DOLOR EN EL PECHO, NO ESPECIFICADO"/>
    <s v="FRAY URIEL ARIAS MORENO"/>
    <d v="2023-01-31T21:46:00"/>
    <n v="2"/>
    <s v="Observación"/>
    <s v="Vivo"/>
  </r>
  <r>
    <s v="JOSE FERNANDO ORTEGA TRIVIÑO"/>
    <s v="Cédula ciudadanía"/>
    <s v="18924529"/>
    <s v="51 Años"/>
    <s v="Adulto"/>
    <s v="ASMET SALUD EPS SAS"/>
    <s v="Subsidiado"/>
    <s v="PBS SUBSIDIADO "/>
    <n v="1396054"/>
    <s v="Hospitalización"/>
    <d v="2023-01-31T16:09:00"/>
    <x v="0"/>
    <n v="2"/>
    <n v="2"/>
    <x v="2"/>
    <d v="2023-01-31T16:43:05"/>
    <m/>
    <s v="Remitido de Aguachica por Impresión Diagnóstica de encefalopatia hipertensiva. "/>
    <d v="2023-01-31T16:43:05"/>
    <n v="34"/>
    <s v="FRAY URIEL ARIAS MORENO"/>
    <d v="2023-01-31T18:56:36"/>
    <n v="133"/>
    <s v="I10X"/>
    <s v="HIPERTENSION ESENCIAL (PRIMARIA)"/>
    <s v="GEOVANIS ALBERTO ORTEGA CUELLO"/>
    <d v="2023-01-31T21:46:00"/>
    <n v="2"/>
    <s v="Observación"/>
    <s v="Vivo"/>
  </r>
  <r>
    <s v="MARIA DE LA CRUZ ADARME DE MORENO"/>
    <s v="Cédula ciudadanía"/>
    <s v="37605065"/>
    <s v="77 Años"/>
    <s v="Adulto"/>
    <s v="NUEVA EMPRESA PROMOTORA DE SALUD S.A."/>
    <s v="Subsidiado"/>
    <s v="SANTANDER PITP PBS SUBSIDIADO "/>
    <n v="1396057"/>
    <s v="Hospitalización"/>
    <d v="2023-01-31T16:28:00"/>
    <x v="0"/>
    <n v="3"/>
    <n v="3"/>
    <x v="1"/>
    <d v="2023-01-31T16:37:18"/>
    <m/>
    <s v="remitida de hln por Impresión Diagnóstica de angina inestable y sincope cardiogenico. "/>
    <d v="2023-01-31T16:37:18"/>
    <n v="9"/>
    <s v="FRAY URIEL ARIAS MORENO"/>
    <d v="2023-01-31T19:30:16"/>
    <n v="172"/>
    <s v="R55X"/>
    <s v="SINCOPE Y COLAPSO"/>
    <s v="EDWING RENE HIGUERA BECERRA"/>
    <d v="2023-02-01T05:29:00"/>
    <n v="9"/>
    <s v="Observación"/>
    <s v="Vivo"/>
  </r>
  <r>
    <s v="HECTOR ORDOÑEZ GALAN"/>
    <s v="Cédula ciudadanía"/>
    <s v="13810196"/>
    <s v="72 Años"/>
    <s v="Adulto"/>
    <s v="SALUD TOTAL ENTIDAD PROMOTORA DE SALUD DEL REG"/>
    <s v="Contributivo"/>
    <s v="PBS CONTRIBUTIVO "/>
    <n v="1396059"/>
    <s v="Hospitalización"/>
    <d v="2023-01-31T16:34:00"/>
    <x v="0"/>
    <n v="3"/>
    <n v="3"/>
    <x v="1"/>
    <d v="2023-01-31T17:14:54"/>
    <m/>
    <s v="Remitido de consutla externa por Impresión Diagnóstica de Trombosis Venosa Profunda de mimebro inferior izqueirdo para toma de duplex venoso_x000a__x000a_refiere cuadro desde 5 dia dado por dolor e inflamacion de miebro inferior izqueirdo. "/>
    <d v="2023-01-31T17:14:54"/>
    <n v="40"/>
    <s v="FRAY URIEL ARIAS MORENO"/>
    <d v="2023-01-31T19:26:09"/>
    <n v="131"/>
    <s v="L031"/>
    <s v="CELULITIS DE OTRAS PARTES DE LOS MIEMBROS"/>
    <s v="GEOVANIS ALBERTO ORTEGA CUELLO"/>
    <d v="2023-02-01T05:05:00"/>
    <n v="9"/>
    <s v="Observación"/>
    <s v="Vivo"/>
  </r>
  <r>
    <s v="GRACIELA LANCHEROS"/>
    <s v="Cédula ciudadanía"/>
    <s v="27947417"/>
    <s v="82 Años"/>
    <s v="Adulto"/>
    <s v="EPS SURAMERICANA S.A."/>
    <s v="Contributivo"/>
    <s v="PBS CONTRIBUTIVO "/>
    <n v="1396061"/>
    <s v="Hospitalización"/>
    <d v="2023-01-31T16:39:00"/>
    <x v="0"/>
    <n v="2"/>
    <m/>
    <x v="2"/>
    <m/>
    <m/>
    <s v="Paciente con antecedente de Hipertension Arterial e Insufiencia aortica moderada en plan de seguimiento medico, venia en controles en su Entidad Promotora De Salud ultimo el 8 de feb 2018, "/>
    <d v="2023-01-31T17:04:38"/>
    <n v="25"/>
    <s v="FRAY URIEL ARIAS MORENO"/>
    <d v="2023-01-31T18:25:14"/>
    <n v="80"/>
    <s v="J969"/>
    <s v="INSUFICIENCIA RESPIRATORIA, NO ESPECIFICADA"/>
    <s v="EDWING RENE HIGUERA BECERRA"/>
    <d v="2023-02-01T05:55:00"/>
    <n v="11"/>
    <s v="Observación"/>
    <s v="Vivo"/>
  </r>
  <r>
    <s v="GERMIN ANTONIO GONZALEZ VILLAMIL"/>
    <s v="Cédula ciudadanía"/>
    <s v="13951872"/>
    <s v="64 Años"/>
    <s v="Adulto"/>
    <s v="NUEVA EMPRESA PROMOTORA DE SALUD S.A."/>
    <s v="Contributivo"/>
    <s v="SANTANDER PITP PBS CONTRIBUTIVO "/>
    <n v="1396070"/>
    <s v="Hospitalización"/>
    <d v="2023-01-31T17:12:00"/>
    <x v="0"/>
    <n v="1"/>
    <m/>
    <x v="0"/>
    <m/>
    <m/>
    <s v="remitido de barranbermeja por Impresión Diagnóstica de cardioaptia valvular con insuficiencia valvular aortica, por dilatacion severa de la raiz aortica y aorta ascendente proximal. remiten para valoracion por cirugia cardiovascular "/>
    <d v="2023-01-31T17:54:36"/>
    <n v="42"/>
    <s v="FRAY URIEL ARIAS MORENO"/>
    <d v="2023-01-31T19:47:21"/>
    <n v="112"/>
    <s v="I351"/>
    <s v="INSUFICIENCIA (DE LA VALVULA) AORTICA"/>
    <s v="GEOVANIS ALBERTO ORTEGA CUELLO"/>
    <d v="2023-02-10T10:55:00"/>
    <n v="231"/>
    <s v="Observación"/>
    <s v="Vivo"/>
  </r>
  <r>
    <s v="TRINO DIAZ"/>
    <s v="Cédula ciudadanía"/>
    <s v="91067388"/>
    <s v="64 Años"/>
    <s v="Adulto"/>
    <s v="COMPAÑIA DE MEDICINA PREPAGADA COLSANITAS S.A."/>
    <s v="Pólizas de Salud y MP"/>
    <s v="1010 COLSANITAS INTEGRAL"/>
    <n v="1396076"/>
    <s v="Hospitalización"/>
    <d v="2023-01-31T18:47:00"/>
    <x v="0"/>
    <n v="2"/>
    <n v="2"/>
    <x v="2"/>
    <d v="2023-01-31T19:00:00"/>
    <m/>
    <s v="&quot;Tiene dolor de cabeza&quot;"/>
    <d v="2023-01-31T19:00:00"/>
    <n v="13"/>
    <s v="TANIA YARITZA  CARRERO BARRAGAN"/>
    <d v="2023-01-31T19:00:38"/>
    <n v="0"/>
    <s v="R072"/>
    <s v="DOLOR PRECORDIAL"/>
    <s v="TANIA YARITZA  CARRERO BARRAGAN"/>
    <d v="2023-02-13T17:53:00"/>
    <n v="310"/>
    <s v="Observación"/>
    <s v="Vivo"/>
  </r>
  <r>
    <s v="CARMEN BEATRIZ MARTINEZ SERRANO"/>
    <s v="Cédula ciudadanía"/>
    <s v="63297202"/>
    <s v="60 Años"/>
    <s v="Adulto"/>
    <s v="AXA COLPATRIA MEDICINA PREPAGADA S.A."/>
    <s v="Pólizas de Salud y MP"/>
    <s v="ORIGINAL PLUS"/>
    <n v="1396077"/>
    <s v="Hospitalización"/>
    <d v="2023-01-31T19:44:00"/>
    <x v="0"/>
    <n v="3"/>
    <n v="3"/>
    <x v="1"/>
    <d v="2023-01-31T20:16:17"/>
    <m/>
    <s v="&quot; Dolor en la espalda&quot;"/>
    <d v="2023-01-31T20:16:17"/>
    <n v="32"/>
    <s v="TANIA YARITZA  CARRERO BARRAGAN"/>
    <d v="2023-01-31T20:17:31"/>
    <n v="1"/>
    <s v="N200"/>
    <s v="CALCULO DEL RINON"/>
    <s v="TANIA YARITZA  CARRERO BARRAGAN"/>
    <d v="2023-02-01T01:01:00"/>
    <n v="4"/>
    <s v="Observación"/>
    <s v="Vivo"/>
  </r>
  <r>
    <s v="CARMEN EDITH VEGA FIGUEROA"/>
    <s v="Cédula ciudadanía"/>
    <s v="39045733"/>
    <s v="43 Años"/>
    <s v="Adulto"/>
    <s v="COOSALUD ENTIDAD PROMOTORA DE SALUD S.A"/>
    <s v="Contributivo"/>
    <s v="ATEN. INTEGRAL CARDIOLOGIA REG CONTRIBU "/>
    <n v="1396079"/>
    <s v="Urgencias"/>
    <d v="2023-01-31T20:17:00"/>
    <x v="0"/>
    <n v="3"/>
    <n v="3"/>
    <x v="1"/>
    <d v="2023-01-31T21:05:36"/>
    <m/>
    <s v="Dlro en pierna izuierda"/>
    <d v="2023-01-31T21:05:36"/>
    <n v="48"/>
    <s v="EDWING RENE HIGUERA BECERRA"/>
    <d v="2023-01-31T21:06:55"/>
    <n v="1"/>
    <s v="I872"/>
    <s v="INSUFICIENCIA VENOSA (CRONICA) (PERIFERICA)"/>
    <s v="EDWING RENE HIGUERA BECERRA"/>
    <d v="2023-01-31T21:37:00"/>
    <n v="0"/>
    <s v="Alta a Casa"/>
    <s v="Vivo"/>
  </r>
  <r>
    <s v="JOSE JULIAN ORTEGA GUALDRON"/>
    <s v="Cédula ciudadanía"/>
    <s v="91537032"/>
    <s v="37 Años"/>
    <s v="Adulto"/>
    <s v="COLMEDICA MEDICINA PREPAGADA S A"/>
    <s v="Pólizas de Salud y MP"/>
    <s v="GAMA ALTA - ZAFIRO"/>
    <n v="1396080"/>
    <s v="Hospitalización"/>
    <d v="2023-01-31T21:26:00"/>
    <x v="0"/>
    <n v="3"/>
    <n v="3"/>
    <x v="1"/>
    <d v="2023-01-31T21:45:29"/>
    <m/>
    <s v="&quot;Tengo dolor en el ojo y la nariz&quot;"/>
    <d v="2023-01-31T21:45:29"/>
    <n v="19"/>
    <s v="TANIA YARITZA  CARRERO BARRAGAN"/>
    <d v="2023-01-31T21:48:09"/>
    <n v="2"/>
    <s v="G440"/>
    <s v="SINDROME DE CEFALEA EN RACIMOS"/>
    <s v="TANIA YARITZA  CARRERO BARRAGAN"/>
    <d v="2023-02-01T01:12:00"/>
    <n v="3"/>
    <s v="Observación"/>
    <s v="Vivo"/>
  </r>
  <r>
    <s v="EDILIO VERGEL LEON"/>
    <s v="Cédula ciudadanía"/>
    <s v="1933021"/>
    <s v="75 Años"/>
    <s v="Adulto"/>
    <s v="SALUD TOTAL ENTIDAD PROMOTORA DE SALUD DEL REG"/>
    <s v="Contributivo"/>
    <s v="PBS CONTRIBUTIVO "/>
    <n v="1396082"/>
    <s v="Hospitalización"/>
    <d v="2023-01-31T21:54:00"/>
    <x v="0"/>
    <n v="2"/>
    <n v="2"/>
    <x v="2"/>
    <d v="2023-01-31T22:52:18"/>
    <m/>
    <s v="INGRESA EN   COMPAÑIA DEL  HIJO ,  QUIEN   REFIERE   CUADRO  CLINICO  QUWE INICIÓ HOY  A LAS 14:00 HRS   CON DISNEA   PRORESIVA,  DISCONFORT TORACICO,   "/>
    <d v="2023-01-31T22:52:18"/>
    <n v="58"/>
    <s v="GEOVANIS ALBERTO ORTEGA CUELLO"/>
    <d v="2023-01-31T22:52:49"/>
    <n v="0"/>
    <s v="J81X"/>
    <s v="EDEMA PULMONAR"/>
    <s v="GEOVANIS ALBERTO ORTEGA CUELLO"/>
    <d v="2023-02-06T14:38:00"/>
    <n v="135"/>
    <s v="Observación"/>
    <s v="Vivo"/>
  </r>
  <r>
    <s v="EDUARDO GOMEZ GOMEZ"/>
    <s v="Cédula ciudadanía"/>
    <s v="91240655"/>
    <s v="57 Años"/>
    <s v="Adulto"/>
    <s v="NUEVA EMPRESA PROMOTORA DE SALUD S.A."/>
    <s v="Subsidiado"/>
    <s v="SANTANDER PITP PBS SUBSIDIADO "/>
    <n v="1396083"/>
    <s v="Hospitalización"/>
    <d v="2023-01-31T21:59:00"/>
    <x v="0"/>
    <n v="3"/>
    <n v="3"/>
    <x v="1"/>
    <d v="2023-01-31T22:52:35"/>
    <m/>
    <s v="Remitido del Hospital Local Del NOrte_x000a_&lt;Aceptado por referencia : 3101232052-cm: indicacion de ingreso por urgencias_x000a_Diagnóstico de angina"/>
    <d v="2023-01-31T22:52:35"/>
    <n v="53"/>
    <s v="EDWING RENE HIGUERA BECERRA"/>
    <d v="2023-01-31T22:53:40"/>
    <n v="1"/>
    <s v="M796"/>
    <s v="DOLOR EN MIEMBRO"/>
    <s v="EDWING RENE HIGUERA BECERRA"/>
    <d v="2023-02-01T13:38:00"/>
    <n v="14"/>
    <s v="Observación"/>
    <s v="Vivo"/>
  </r>
  <r>
    <s v="MARIA CELINA PEREZ DE JACOME"/>
    <s v="Cédula ciudadanía"/>
    <s v="37798237"/>
    <s v="73 Años"/>
    <s v="Adulto"/>
    <s v="NUEVA EMPRESA PROMOTORA DE SALUD S.A."/>
    <s v="Subsidiado"/>
    <s v="SANTANDER PITP PBS SUBSIDIADO "/>
    <n v="1396084"/>
    <s v="Hospitalización"/>
    <d v="2023-01-31T22:08:00"/>
    <x v="0"/>
    <n v="2"/>
    <n v="2"/>
    <x v="2"/>
    <d v="2023-01-31T23:59:21"/>
    <m/>
    <s v="SUFRO DE ANEURISMA  Y TENGO  DOLOR ABDOMINAL  "/>
    <d v="2023-01-31T23:59:21"/>
    <n v="111"/>
    <s v="GEOVANIS ALBERTO ORTEGA CUELLO"/>
    <d v="2023-02-01T00:02:05"/>
    <n v="2"/>
    <s v="I716"/>
    <s v="ANEURISMA DE LA AORTA TORACOABDOMINAL, SIN MENCION DE RUPTURA"/>
    <s v="GEOVANIS ALBERTO ORTEGA CUELLO"/>
    <d v="2023-02-03T15:22:00"/>
    <n v="63"/>
    <m/>
    <s v="Vivo"/>
  </r>
  <r>
    <s v="HELIO JOSUE VEGA ECHEVERRIA"/>
    <s v="Cédula ciudadanía"/>
    <s v="13811087"/>
    <s v="74 Años"/>
    <s v="Adulto"/>
    <s v="EPS SURAMERICANA S.A."/>
    <s v="Contributivo"/>
    <s v="PBS SUBSIDIADO "/>
    <n v="1396085"/>
    <s v="Hospitalización"/>
    <d v="2023-01-31T22:42:00"/>
    <x v="0"/>
    <n v="2"/>
    <n v="2"/>
    <x v="2"/>
    <d v="2023-02-01T00:30:23"/>
    <m/>
    <s v="Remitido Clinica chicamocha_x000a_aceptado de 202331011628c_x000a_Fibrilacion Auricular de novo_x000a_Aceptado para ingresar por urgencias_x000a_"/>
    <d v="2023-02-01T00:30:23"/>
    <n v="108"/>
    <s v="EDWING RENE HIGUERA BECERRA"/>
    <d v="2023-02-01T00:59:19"/>
    <n v="28"/>
    <s v="I489"/>
    <s v="FIBRILACIÓN Y ALETEO AURICULAR, NO ESPECIFICADO"/>
    <s v="EDWING RENE HIGUERA BECERRA"/>
    <d v="2023-02-02T12:56:00"/>
    <n v="35"/>
    <s v="Cuidado Intermedio Adulto"/>
    <s v="Vivo"/>
  </r>
  <r>
    <s v="MARIA ELVIRA GONZALEZ FIGUEREDO"/>
    <s v="Cédula ciudadanía"/>
    <s v="30873005"/>
    <s v="66 Años"/>
    <s v="Adulto"/>
    <s v="NUEVA EMPRESA PROMOTORA DE SALUD S.A."/>
    <s v="Subsidiado"/>
    <s v="BOLIVAR PITP PBS SUBSIDIADO "/>
    <n v="1396088"/>
    <s v="Hospitalización"/>
    <d v="2023-02-01T01:23:00"/>
    <x v="1"/>
    <n v="2"/>
    <n v="2"/>
    <x v="2"/>
    <d v="2023-02-01T01:55:02"/>
    <m/>
    <s v="Remitido de l a Hopsital  Manuel Elkin Patarroyo - Santa Rosa Sur de Bolivar_x000a_Aceptado ingreso en urgencia por centro de referencia de la instituion_x000a_Impresión Diagnóstica Fibrilacion Ventricular_x000a_"/>
    <d v="2023-02-01T01:55:02"/>
    <n v="32"/>
    <s v="EDWING RENE HIGUERA BECERRA"/>
    <d v="2023-02-01T02:08:45"/>
    <n v="13"/>
    <s v="I471"/>
    <s v="TAQUICARDIA SUPRAVENTRICULAR"/>
    <s v="EDWING RENE HIGUERA BECERRA"/>
    <d v="2023-02-02T11:59:00"/>
    <n v="33"/>
    <s v="Observación"/>
    <s v="Vivo"/>
  </r>
  <r>
    <s v="NANCY YULIANA BLANCO SUAREZ"/>
    <s v="Cédula ciudadanía"/>
    <s v="1005297946"/>
    <s v="21 Años"/>
    <s v="Adulto"/>
    <s v="FUNDACION SALUD MIA EPS"/>
    <s v="Contributivo"/>
    <s v="PBS CONTRIBUTIVO "/>
    <n v="1396089"/>
    <s v="Hospitalización"/>
    <d v="2023-02-01T02:10:00"/>
    <x v="1"/>
    <n v="3"/>
    <n v="3"/>
    <x v="1"/>
    <d v="2023-02-01T02:40:05"/>
    <m/>
    <s v="TENGO   ESCALOFRIOS, FIEBRE   Y TEMBLOR "/>
    <d v="2023-02-01T02:40:05"/>
    <n v="30"/>
    <s v="GEOVANIS ALBERTO ORTEGA CUELLO"/>
    <d v="2023-02-01T02:41:40"/>
    <n v="1"/>
    <s v="R509"/>
    <s v="FIEBRE, NO ESPECIFICADA"/>
    <s v="GEOVANIS ALBERTO ORTEGA CUELLO"/>
    <d v="2023-02-02T10:11:00"/>
    <n v="31"/>
    <s v="Alta a Casa"/>
    <s v="Vivo"/>
  </r>
  <r>
    <s v="ALCIRA GONZALEZ MEJIA"/>
    <s v="Cédula ciudadanía"/>
    <s v="63343253"/>
    <s v="55 Años"/>
    <s v="Adulto"/>
    <s v="NUEVA EMPRESA PROMOTORA DE SALUD S.A."/>
    <s v="Contributivo"/>
    <s v="SANTANDER PITP PBS CONTRIBUTIVO "/>
    <n v="1396091"/>
    <s v="Urgencias"/>
    <d v="2023-02-01T04:54:00"/>
    <x v="1"/>
    <n v="3"/>
    <n v="3"/>
    <x v="1"/>
    <d v="2023-02-01T05:40:26"/>
    <m/>
    <s v="Paciente femenina 55 años con anteceente de Diabetes Mellitus  que desde ayer 31-01-2023 predente dolro cotado derecho, no disnea , se eincrementa con inspiracion profunda y no tolera acostarse sobre ese lado "/>
    <d v="2023-02-01T05:40:26"/>
    <n v="46"/>
    <s v="EDWING RENE HIGUERA BECERRA"/>
    <d v="2023-02-01T05:40:53"/>
    <n v="0"/>
    <s v="M940"/>
    <s v="SINDROME DE LA ARTICULACION CONDROCOSTAL [TIETZE]"/>
    <s v="EDWING RENE HIGUERA BECERRA"/>
    <d v="2023-02-01T06:20:00"/>
    <n v="0"/>
    <s v="Alta a Casa"/>
    <s v="Vivo"/>
  </r>
  <r>
    <s v="BENILDA MURILLO DE PATIÑO"/>
    <s v="Cédula ciudadanía"/>
    <s v="28082630"/>
    <s v="83 Años"/>
    <s v="Adulto"/>
    <s v="NUEVA EMPRESA PROMOTORA DE SALUD S.A."/>
    <s v="Subsidiado"/>
    <s v="SANTANDER PITP PBS SUBSIDIADO "/>
    <n v="1396092"/>
    <s v="Hospitalización"/>
    <d v="2023-02-01T05:42:00"/>
    <x v="1"/>
    <n v="3"/>
    <n v="3"/>
    <x v="1"/>
    <d v="2023-02-01T06:13:14"/>
    <m/>
    <s v="Enviada de consulta externa "/>
    <d v="2023-02-01T06:13:14"/>
    <n v="31"/>
    <s v="FRANCISCO JOSE ORTEGA TORRES"/>
    <d v="2023-02-01T06:14:48"/>
    <n v="1"/>
    <s v="I442"/>
    <s v="BLOQUEO AURICULOVENTRICULAR COMPLETO"/>
    <s v="FRANCISCO JOSE ORTEGA TORRES"/>
    <d v="2023-02-02T13:37:00"/>
    <n v="31"/>
    <s v="Hospitalización Adulto"/>
    <s v="Vivo"/>
  </r>
  <r>
    <s v="GERDY EDUARDO FLORIDO"/>
    <s v="Permiso temporal de permanenci"/>
    <s v="5909282"/>
    <s v="45 Años"/>
    <s v="Adulto"/>
    <s v="ASMET SALUD EPS SAS"/>
    <s v="Subsidiado"/>
    <s v="PBS SUBSIDIADO "/>
    <n v="1396107"/>
    <s v="Urgencias"/>
    <d v="2023-02-01T06:35:00"/>
    <x v="1"/>
    <n v="3"/>
    <n v="3"/>
    <x v="1"/>
    <d v="2023-02-01T07:25:38"/>
    <m/>
    <s v="&quot;dolor en el pecho&quot;_x000a_Paciente que lo despierta dolor toracico que se exacerva con la respiracion profunda"/>
    <d v="2023-02-01T07:25:38"/>
    <n v="50"/>
    <s v="ANA MARIA PINZON CAMACHO"/>
    <d v="2023-02-01T07:27:00"/>
    <n v="1"/>
    <s v="R072"/>
    <s v="DOLOR PRECORDIAL"/>
    <s v="ANA MARIA PINZON CAMACHO"/>
    <d v="2023-02-01T09:52:00"/>
    <n v="2"/>
    <s v="Observación"/>
    <s v="Vivo"/>
  </r>
  <r>
    <s v="EVARISTO SANTOS BAUTISTA"/>
    <s v="Cédula ciudadanía"/>
    <s v="5650807"/>
    <s v="70 Años"/>
    <s v="Adulto"/>
    <s v="SALUD TOTAL ENTIDAD PROMOTORA DE SALUD DEL REG"/>
    <s v="Contributivo"/>
    <s v="POS SUBSIDIADO "/>
    <n v="1396150"/>
    <s v="Hospitalización"/>
    <d v="2023-02-01T07:07:00"/>
    <x v="1"/>
    <n v="2"/>
    <n v="2"/>
    <x v="2"/>
    <d v="2023-02-01T07:15:23"/>
    <m/>
    <s v="Remitido del Hospital Internacional De Colombia por Insuficiencia Cardiaca Congestiva descompensada"/>
    <d v="2023-02-01T07:15:23"/>
    <n v="8"/>
    <s v="FRANCISCO JOSE ORTEGA TORRES"/>
    <d v="2023-02-01T07:17:36"/>
    <n v="2"/>
    <s v="I500"/>
    <s v="INSUFICIENCIA CARDIACA CONGESTIVA"/>
    <s v="FRANCISCO JOSE ORTEGA TORRES"/>
    <d v="2023-02-11T15:30:00"/>
    <n v="248"/>
    <s v="Hospitalización Adulto"/>
    <s v="Vivo"/>
  </r>
  <r>
    <s v="AGUEDA FLOREZ NIEVES"/>
    <s v="Cédula ciudadanía"/>
    <s v="28012012"/>
    <s v="81 Años"/>
    <s v="Adulto"/>
    <s v="NUEVA EMPRESA PROMOTORA DE SALUD S.A."/>
    <s v="Contributivo"/>
    <s v="SANTANDER PITP PBS CONTRIBUTIVO "/>
    <n v="1396412"/>
    <s v="Urgencias"/>
    <d v="2023-02-01T09:23:00"/>
    <x v="1"/>
    <n v="2"/>
    <n v="2"/>
    <x v="2"/>
    <d v="2023-02-01T09:39:13"/>
    <m/>
    <s v="Dolor de cabeza_x000a_Paciente con antecedtne de miegraña refier dolor hemnicranel derecho  itnermiente,  ademas de dolor sobr brazo ziquero intermitente  irradiado a region torax,     sensacion de malestar motivo por el cual consulta.    En el meonto con crisis hipertensiva  tipo urgencia  se idnica ingreso  y manjo medico"/>
    <d v="2023-02-01T09:39:13"/>
    <n v="16"/>
    <s v="ROBERFABIAN  ANGARITA SEQUEDA"/>
    <d v="2023-02-01T10:56:55"/>
    <n v="77"/>
    <s v="I10X"/>
    <s v="HIPERTENSION ESENCIAL (PRIMARIA)"/>
    <s v="ANA MARIA PINZON CAMACHO"/>
    <d v="2023-02-01T17:54:00"/>
    <n v="6"/>
    <s v="Observación"/>
    <s v="Vivo"/>
  </r>
  <r>
    <s v="MARIA DEL CARMEN MORALES SERRANO"/>
    <s v="Cédula ciudadanía"/>
    <s v="20179013"/>
    <s v="87 Años"/>
    <s v="Adulto"/>
    <s v="COMPAÑIA DE MEDICINA PREPAGADA COLSANITAS S.A."/>
    <s v="Pólizas de Salud y MP"/>
    <s v="1010 COLSANITAS INTEGRAL"/>
    <n v="1396468"/>
    <s v="Hospitalización"/>
    <d v="2023-02-01T10:04:00"/>
    <x v="1"/>
    <n v="1"/>
    <n v="1"/>
    <x v="0"/>
    <d v="2023-02-01T10:42:37"/>
    <m/>
    <s v="Palpitaciones"/>
    <d v="2023-02-01T10:42:37"/>
    <n v="38"/>
    <s v="SANTIAGO  SILVA MANTILLA"/>
    <d v="2023-02-01T10:47:37"/>
    <n v="4"/>
    <s v="I489"/>
    <s v="FIBRILACIÓN Y ALETEO AURICULAR, NO ESPECIFICADO"/>
    <s v="SANTIAGO  SILVA MANTILLA"/>
    <d v="2023-02-04T11:43:00"/>
    <n v="72"/>
    <m/>
    <s v="Vivo"/>
  </r>
  <r>
    <s v="LUIS MIGUEL ORTIZ RODRIGUEZ"/>
    <s v="Cédula ciudadanía"/>
    <s v="13848931"/>
    <s v="66 Años"/>
    <s v="Adulto"/>
    <s v="UNIVERSIDAD INDUSTRIAL DE SANTANDER"/>
    <s v="Regimen Especial y/o Excepcional"/>
    <s v="RESOLUCION DE URGENCIAS"/>
    <n v="1396487"/>
    <s v="Urgencias"/>
    <d v="2023-02-01T10:18:00"/>
    <x v="1"/>
    <n v="2"/>
    <n v="2"/>
    <x v="2"/>
    <d v="2023-02-01T11:05:01"/>
    <m/>
    <s v="Edema en miembro inferior"/>
    <d v="2023-02-01T11:05:01"/>
    <n v="47"/>
    <s v="SANTIAGO  SILVA MANTILLA"/>
    <d v="2023-02-01T11:08:03"/>
    <n v="3"/>
    <s v="I828"/>
    <s v="EMBOLIA Y TROMBOSIS DE OTRAS VENAS ESPECIFICADAS"/>
    <s v="SANTIAGO  SILVA MANTILLA"/>
    <d v="2023-02-01T14:23:00"/>
    <n v="3"/>
    <s v="Observación"/>
    <s v="Vivo"/>
  </r>
  <r>
    <s v="TULIO ENRIQUE CASTILLO BLANCO"/>
    <s v="Cédula ciudadanía"/>
    <s v="2012731"/>
    <s v="93 Años"/>
    <s v="Adulto"/>
    <s v="SALUD TOTAL ENTIDAD PROMOTORA DE SALUD DEL REG"/>
    <s v="Contributivo"/>
    <s v="PBS CONTRIBUTIVO "/>
    <n v="1396494"/>
    <s v="Hospitalización"/>
    <d v="2023-02-01T10:25:00"/>
    <x v="1"/>
    <n v="3"/>
    <n v="3"/>
    <x v="1"/>
    <d v="2023-02-01T10:36:06"/>
    <m/>
    <s v="rEFERIDO DESDE EL INTITUTO DEL CORAZON AGIAMIENTO DE GENERALDOR,_x000a_PACIENTE CON ANTECEDENTE DE HTA, EPOC,  ANTECEDENTE DE MUET5E SUBITA,     REFERIDO DE INTITUTO DEL CONRAZON POR AGOTAMIENTO DEL GENERALDOR,    DESCARGA  RECIENTE INAPROPIADA POR TAQUICARDIA ATRIAL  SE INDIC INGRESO.   "/>
    <d v="2023-02-01T10:36:06"/>
    <n v="11"/>
    <s v="ROBERFABIAN  ANGARITA SEQUEDA"/>
    <d v="2023-02-01T11:16:45"/>
    <n v="40"/>
    <s v="I461"/>
    <s v="MUERTE CARDIACA SUBITA, ASI DESCRITA"/>
    <s v="FRANCISCO JOSE ORTEGA TORRES"/>
    <d v="2023-02-02T13:31:00"/>
    <n v="26"/>
    <s v="Hospitalización Adulto"/>
    <s v="Vivo"/>
  </r>
  <r>
    <s v="ROSA MARIA CANTILLO PEREZ"/>
    <s v="Cédula ciudadanía"/>
    <s v="40924004"/>
    <s v="56 Años"/>
    <s v="Adulto"/>
    <s v="EPS SURAMERICANA S.A."/>
    <s v="Contributivo"/>
    <s v="PBS SUBSIDIADO "/>
    <n v="1396508"/>
    <s v="Urgencias"/>
    <d v="2023-02-01T10:41:00"/>
    <x v="1"/>
    <n v="3"/>
    <n v="3"/>
    <x v="1"/>
    <d v="2023-02-01T10:49:39"/>
    <m/>
    <s v="REFERIDO DE LA CHICAMOCHA_x000a_Paciente con cuadr0o de dolor sobre miebro inferio izquierdo de 15 dias de evolucion,   valoraso en clincia chicamocha,  hallan Trombosis Venosa Profunda  extensa  refieren a este servico  para valoracion cirugia vascualr.   "/>
    <d v="2023-02-01T10:49:39"/>
    <n v="8"/>
    <s v="ROBERFABIAN  ANGARITA SEQUEDA"/>
    <d v="2023-02-01T12:03:09"/>
    <n v="73"/>
    <s v="I828"/>
    <s v="EMBOLIA Y TROMBOSIS DE OTRAS VENAS ESPECIFICADAS"/>
    <s v="ANA MARIA PINZON CAMACHO"/>
    <d v="2023-02-01T13:30:00"/>
    <n v="1"/>
    <s v="Observación"/>
    <s v="Vivo"/>
  </r>
  <r>
    <s v="JOSE DEL CARMEN CONTRERAS ROLON"/>
    <s v="Cédula ciudadanía"/>
    <s v="5730060"/>
    <s v="86 Años"/>
    <s v="Adulto"/>
    <s v="NUEVA EMPRESA PROMOTORA DE SALUD S.A."/>
    <s v="Subsidiado"/>
    <s v="SANTANDER PITP PBS SUBSIDIADO "/>
    <n v="1396623"/>
    <s v="Hospitalización"/>
    <d v="2023-02-01T13:13:00"/>
    <x v="1"/>
    <n v="3"/>
    <n v="3"/>
    <x v="1"/>
    <d v="2023-02-01T13:24:42"/>
    <m/>
    <s v="Referido de rionegro  enfermedad arterial_x000a_paciente con cuadro de cambios de coloracion dedos de pie  derecho,  paciente postrado.   valorado en rionegro  cosnidero infeccioan a este nivel proceso isquemico  refierena este servicio._x000a_Medicacion ambualtoria_x000a_Espirinolactona 25 mg Vía Oral c/dia_x000a_furosemida 40 mg Vía Oral c/dia_x000a_metoprolol 50 mg Vía Oral c/12 horas_x000a_levotiroxina 50 mcg Vía Oral c/dia_x000a_losartan 50 mg Vía Oral c/12 horas_x000a_trazdona 50 mg Vía Oral c/dia_x000a_omeprazol 20 mg Vía Oral c/dia_x000a_"/>
    <d v="2023-02-01T13:24:42"/>
    <n v="11"/>
    <s v="ROBERFABIAN  ANGARITA SEQUEDA"/>
    <d v="2023-02-01T13:50:35"/>
    <n v="25"/>
    <s v="I771"/>
    <s v="ESTRECHEZ ARTERIAL"/>
    <s v="FRANCISCO JOSE ORTEGA TORRES"/>
    <d v="2023-02-08T11:24:00"/>
    <n v="165"/>
    <s v="Hospitalización Adulto"/>
    <s v="Vivo"/>
  </r>
  <r>
    <s v="HUNG KWONG YUNG YU"/>
    <s v="Cédula ciudadanía"/>
    <s v="72166970"/>
    <s v="52 Años"/>
    <s v="Adulto"/>
    <s v="SALUD TOTAL ENTIDAD PROMOTORA DE SALUD DEL REG"/>
    <s v="Contributivo"/>
    <s v="PBS CONTRIBUTIVO "/>
    <n v="1396630"/>
    <s v="Hospitalización"/>
    <d v="2023-02-01T13:22:00"/>
    <x v="1"/>
    <n v="3"/>
    <n v="3"/>
    <x v="1"/>
    <d v="2023-02-01T13:41:16"/>
    <m/>
    <s v="Referido por medicna interna_x000a_paceinte natecedente de revascualrizacion quirurgica  de 2 vesaso   hoy en reahabilitacion  presencia de 2 episdiso sicoplea,  asociado a hipotesuion,  ademas de palidez    Hemoglobina 8.1 31/01/2023,  referidoa este servicio.   "/>
    <d v="2023-02-01T13:41:16"/>
    <n v="19"/>
    <s v="ROBERFABIAN  ANGARITA SEQUEDA"/>
    <d v="2023-02-01T13:59:26"/>
    <n v="18"/>
    <s v="D649"/>
    <s v="ANEMIA DE TIPO NO ESPECIFICADO"/>
    <s v="ANA MARIA PINZON CAMACHO"/>
    <d v="2023-02-01T13:22:00"/>
    <s v=""/>
    <s v="Hospitalización Adulto"/>
    <s v="Vivo"/>
  </r>
  <r>
    <s v="GLADYS LOPERA CASASBUENAS"/>
    <s v="Cédula ciudadanía"/>
    <s v="24705434"/>
    <s v="72 Años"/>
    <s v="Adulto"/>
    <s v="AXA COLPATRIA MEDICINA PREPAGADA S.A."/>
    <s v="Pólizas de Salud y MP"/>
    <s v="ORIGINAL PLUS"/>
    <n v="1396656"/>
    <s v="Hospitalización"/>
    <d v="2023-02-01T13:53:00"/>
    <x v="1"/>
    <n v="1"/>
    <n v="1"/>
    <x v="0"/>
    <d v="2023-02-01T14:10:41"/>
    <m/>
    <s v="Dolor precordial"/>
    <d v="2023-02-01T14:10:41"/>
    <n v="17"/>
    <s v="SANTIAGO  SILVA MANTILLA"/>
    <d v="2023-02-01T14:12:31"/>
    <n v="1"/>
    <s v="R072"/>
    <s v="DOLOR PRECORDIAL"/>
    <s v="SANTIAGO  SILVA MANTILLA"/>
    <d v="2023-02-01T22:15:00"/>
    <n v="8"/>
    <s v="Observación"/>
    <s v="Vivo"/>
  </r>
  <r>
    <s v="GRACIELA MARIA GUERRERO DE MAHECHA"/>
    <s v="Cédula ciudadanía"/>
    <s v="37839514"/>
    <s v="69 Años"/>
    <s v="Adulto"/>
    <s v="ASMET SALUD EPS SAS"/>
    <s v="Subsidiado"/>
    <s v="PGP INTEGRAL REG CONTRIBUT-SUBSIDIADO "/>
    <n v="1396661"/>
    <s v="Hospitalización"/>
    <d v="2023-02-01T14:04:00"/>
    <x v="1"/>
    <n v="2"/>
    <n v="2"/>
    <x v="2"/>
    <d v="2023-02-01T14:16:36"/>
    <m/>
    <s v="Dolor de espalda y abdominal_x000a_Paciente con antecedente de procedimento cardiaco hace 8 meses, cambuio valvular oartico biologico, cierre de foramen oval,  revascularizacion miocardica de 2 vasos.    Refierte  dolsor dorsal interescapular control incia dia de hoy hacia las 8:00 am,   ademas dolor sobre region de epigastrio, si nauseas,  motivo por el cual consuta.   "/>
    <d v="2023-02-01T14:16:36"/>
    <n v="12"/>
    <s v="ROBERFABIAN  ANGARITA SEQUEDA"/>
    <d v="2023-02-01T14:33:46"/>
    <n v="17"/>
    <s v="R101"/>
    <s v="DOLOR ABDOMINAL LOCALIZADO EN PARTE SUPERIOR"/>
    <s v="FRANCISCO JOSE ORTEGA TORRES"/>
    <d v="2023-02-01T22:19:00"/>
    <n v="7"/>
    <s v="Observación"/>
    <s v="Vivo"/>
  </r>
  <r>
    <s v="DIANA MARIA JOYA GUTIERREZ"/>
    <s v="Cédula ciudadanía"/>
    <s v="26867214"/>
    <s v="79 Años"/>
    <s v="Adulto"/>
    <s v="ASMET SALUD EPS SAS"/>
    <s v="Subsidiado"/>
    <s v="PBS SUBSIDIADO "/>
    <n v="1396665"/>
    <s v="Hospitalización"/>
    <d v="2023-02-01T14:10:00"/>
    <x v="1"/>
    <n v="2"/>
    <n v="2"/>
    <x v="2"/>
    <d v="2023-02-01T14:22:02"/>
    <m/>
    <s v="Referida de aguiachica_x000a_Paciente con cuadro de dolor torax,   con Electrocardiograma sin cambios  isquemicos agudois,  con biomarcado positivo,  refierna este servioc  como Infarto Agudo Del Miocardio Sin Elevacion Del St,  dan majejo antisquemico,  rfierne a este servicio.  "/>
    <d v="2023-02-01T14:22:02"/>
    <n v="12"/>
    <s v="ROBERFABIAN  ANGARITA SEQUEDA"/>
    <d v="2023-02-01T14:51:01"/>
    <n v="28"/>
    <s v="I209"/>
    <s v="ANGINA DE PECHO, NO ESPECIFICADA"/>
    <s v="ANA MARIA PINZON CAMACHO"/>
    <d v="2023-02-03T14:30:00"/>
    <n v="47"/>
    <s v="Observación"/>
    <s v="Vivo"/>
  </r>
  <r>
    <s v="CANDIDA ROSA ANGARITA DE SOLANO"/>
    <s v="Cédula ciudadanía"/>
    <s v="28096716"/>
    <s v="76 Años"/>
    <s v="Adulto"/>
    <s v="COOSALUD ENTIDAD PROMOTORA DE SALUD S.A"/>
    <s v="Subsidiado"/>
    <s v="ATEN. INTEGRAL CARDIOLOGÍA REG SUBSIDIADO"/>
    <n v="1396675"/>
    <s v="Hospitalización"/>
    <d v="2023-02-01T14:22:00"/>
    <x v="1"/>
    <n v="3"/>
    <n v="3"/>
    <x v="1"/>
    <d v="2023-02-01T14:43:33"/>
    <m/>
    <s v="Referedia de la cosnuta externa de cirugia vascualr_x000a_Paceinte con antecedente de enfermeddad arterial oclusiva cronica,  dolor inenso intemritente  sobre miebro inferio ziauierdo,  ulceracion anivel de tercio medio de pierna izquierdo.   con angioplatia con stent miembro inferior izauierdo, asisite dia de ayer control por cirugia vascular  refiere a este servicio para manejo hospitalario.   "/>
    <d v="2023-02-01T14:43:33"/>
    <n v="21"/>
    <s v="ROBERFABIAN  ANGARITA SEQUEDA"/>
    <d v="2023-02-01T15:12:20"/>
    <n v="28"/>
    <s v="I739"/>
    <s v="ENFERMEDAD VASCULAR PERIFERICA, NO ESPECIFICADA"/>
    <s v="FRANCISCO JOSE ORTEGA TORRES"/>
    <d v="2023-02-05T14:38:00"/>
    <n v="95"/>
    <s v="Hospitalización Adulto"/>
    <s v="Vivo"/>
  </r>
  <r>
    <s v="LEONARDO GUTIERREZ"/>
    <s v="Cédula ciudadanía"/>
    <s v="5567202"/>
    <s v="80 Años"/>
    <s v="Adulto"/>
    <s v="COOSALUD ENTIDAD PROMOTORA DE SALUD S.A"/>
    <s v="Subsidiado"/>
    <s v="ATEN. INTEGRAL CARDIOLOGÍA REG SUBSIDIADO"/>
    <n v="1396698"/>
    <s v="Hospitalización"/>
    <d v="2023-02-01T15:16:00"/>
    <x v="1"/>
    <n v="3"/>
    <n v="3"/>
    <x v="1"/>
    <d v="2023-02-01T15:26:16"/>
    <m/>
    <s v="Referido de Hospital Inernacional De Colombia manejo por  cx  vascular_x000a__x000a_paciente con cuadro de ulceracion sobre pie izquierdo  hospitlizado con antibiticoterpia en HIC,   antecedente de Enfermedad Arterial Obstructiva Crónica, amputacion miembro inferior derecho.  refieren concepto por tramite  admisnitrativo.   "/>
    <d v="2023-02-01T15:26:16"/>
    <n v="10"/>
    <s v="ROBERFABIAN  ANGARITA SEQUEDA"/>
    <d v="2023-02-01T16:22:42"/>
    <n v="56"/>
    <s v="I771"/>
    <s v="ESTRECHEZ ARTERIAL"/>
    <s v="ANA MARIA PINZON CAMACHO"/>
    <d v="2023-02-02T16:41:00"/>
    <n v="24"/>
    <s v="Observación"/>
    <s v="Vivo"/>
  </r>
  <r>
    <s v="ALVARO VARGAS"/>
    <s v="Cédula ciudadanía"/>
    <s v="13816438"/>
    <s v="73 Años"/>
    <s v="Adulto"/>
    <s v="NUEVA EMPRESA PROMOTORA DE SALUD S.A."/>
    <s v="Subsidiado"/>
    <s v="SANTANDER PITP PBS SUBSIDIADO "/>
    <n v="1396706"/>
    <s v="Hospitalización"/>
    <d v="2023-02-01T15:26:00"/>
    <x v="1"/>
    <n v="3"/>
    <n v="3"/>
    <x v="1"/>
    <d v="2023-02-01T15:41:13"/>
    <m/>
    <s v="ingresa silla de ruedas_x000a_Paciente co cuadro al aprecer desde ayer  cefalea frontal  malestar general  somnolencia,   cefale persitente, motivo por el cual consulta.,   en el meonto somnoliento,  no colaborador con el interrogatorio,   se reliza llamado a familiar    sin respuesta, se indica  ingreso valoracion medica.   "/>
    <d v="2023-02-01T15:41:13"/>
    <n v="15"/>
    <s v="ROBERFABIAN  ANGARITA SEQUEDA"/>
    <d v="2023-02-01T15:54:18"/>
    <n v="13"/>
    <s v="R51X"/>
    <s v="CEFALEA"/>
    <s v="FRANCISCO JOSE ORTEGA TORRES"/>
    <d v="2023-02-01T22:22:00"/>
    <n v="6"/>
    <s v="Observación"/>
    <s v="Vivo"/>
  </r>
  <r>
    <s v="JULIO MANGONES PINEDA"/>
    <s v="Cédula ciudadanía"/>
    <s v="15020768"/>
    <s v="67 Años"/>
    <s v="Adulto"/>
    <s v="COOSALUD ENTIDAD PROMOTORA DE SALUD S.A"/>
    <s v="Subsidiado"/>
    <s v="ATEN. INTEGRAL CARDIOLOGÍA REG SUBSIDIADO"/>
    <n v="1396712"/>
    <s v="Hospitalización"/>
    <d v="2023-02-01T15:32:00"/>
    <x v="1"/>
    <n v="3"/>
    <n v="3"/>
    <x v="1"/>
    <d v="2023-02-01T15:56:33"/>
    <m/>
    <s v="Dolro en el pecho_x000a_cuadro clinico de 3 meses de evolucion caracterizado por dolor  torax  irradiado a region miebro superiro izquierdo,  dolor no asociado a esfuerzo fisico,  refiere exacerbacion del dolor desdehace 2 meses, motivo por el cual consulta.    "/>
    <d v="2023-02-01T15:56:33"/>
    <n v="24"/>
    <s v="ROBERFABIAN  ANGARITA SEQUEDA"/>
    <d v="2023-02-01T17:05:27"/>
    <n v="68"/>
    <s v="R072"/>
    <s v="DOLOR PRECORDIAL"/>
    <s v="ANA MARIA PINZON CAMACHO"/>
    <d v="2023-02-01T22:51:00"/>
    <n v="5"/>
    <s v="Observación"/>
    <s v="Vivo"/>
  </r>
  <r>
    <s v="EDUARDO URIBE VILLALBA"/>
    <s v="Cédula ciudadanía"/>
    <s v="91151386"/>
    <s v="60 Años"/>
    <s v="Adulto"/>
    <s v="NUEVA EMPRESA PROMOTORA DE SALUD S.A."/>
    <s v="Subsidiado"/>
    <s v="SANTANDER PITP PBS SUBSIDIADO "/>
    <n v="1396718"/>
    <s v="Hospitalización"/>
    <d v="2023-02-01T15:39:00"/>
    <x v="1"/>
    <n v="2"/>
    <m/>
    <x v="2"/>
    <m/>
    <m/>
    <s v="remitido de floridablanca_x000a_Paciente referido de hospital de floridablanca  por  cuadro de necrosis de 2 dedo de pie  izquierdo,   dopller reporte  enfermedad arterifal  distal  flujos monofasicos.   refieren para manjompor cirugia vascualr.    "/>
    <d v="2023-02-01T16:03:53"/>
    <n v="24"/>
    <s v="ROBERFABIAN  ANGARITA SEQUEDA"/>
    <d v="2023-02-01T18:44:40"/>
    <n v="160"/>
    <s v="E115"/>
    <s v="DIABETES MELLITUS NO INSULINODEPENDIENTE, CON COMPLICACIONES CIRCULATORIAS PERIFERICAS"/>
    <s v="GEOVANIS ALBERTO ORTEGA CUELLO"/>
    <d v="2023-02-07T13:00:00"/>
    <n v="138"/>
    <s v="Observación"/>
    <s v="Vivo"/>
  </r>
  <r>
    <s v="MARIA INES PRADA TORRES"/>
    <s v="Cédula ciudadanía"/>
    <s v="68246716"/>
    <s v="51 Años"/>
    <s v="Adulto"/>
    <s v="COOSALUD ENTIDAD PROMOTORA DE SALUD S.A"/>
    <s v="Subsidiado"/>
    <s v="ATEN. INTEGRAL CARDIOLOGÍA REG SUBSIDIADO"/>
    <n v="1396727"/>
    <s v="Hospitalización"/>
    <d v="2023-02-01T15:53:00"/>
    <x v="1"/>
    <n v="3"/>
    <n v="3"/>
    <x v="1"/>
    <d v="2023-02-01T16:36:51"/>
    <m/>
    <s v="refrida del hospitla del norte_x000a_cuadro de dolor torax  de 1 semane de evolucion,  asisite hoy  hospital dl norte   valroado por Médico internuita,  Electrocardiograma  sin cambios,  biomarcador  cualitativo negativo,  sin embargo ante dolor tipico  refieren con prpuesta de estratificacion no invasiva.   "/>
    <d v="2023-02-01T16:36:51"/>
    <n v="43"/>
    <s v="ROBERFABIAN  ANGARITA SEQUEDA"/>
    <d v="2023-02-01T17:04:45"/>
    <n v="27"/>
    <s v="R55X"/>
    <s v="SINCOPE Y COLAPSO"/>
    <s v="FRANCISCO JOSE ORTEGA TORRES"/>
    <d v="2023-02-01T22:52:00"/>
    <n v="5"/>
    <s v="Observación"/>
    <s v="Vivo"/>
  </r>
  <r>
    <s v="ROSSMAN ADRIAN CASTRO ARCINIEGAS"/>
    <s v="Cédula ciudadanía"/>
    <s v="1098704631"/>
    <s v="31 Años"/>
    <s v="Adulto"/>
    <s v="ASMET SALUD EPS SAS"/>
    <s v="Subsidiado"/>
    <s v="PBS SUBSIDIADO "/>
    <n v="1396729"/>
    <s v="Hospitalización"/>
    <d v="2023-02-01T15:58:00"/>
    <x v="1"/>
    <n v="1"/>
    <m/>
    <x v="0"/>
    <m/>
    <m/>
    <s v="Vengo para trasplante_x000a_paciente coantecedente de Enfermedad Renal Crónica riñon poliqiustico,  asisite  citado para trasplante "/>
    <d v="2023-02-01T16:08:09"/>
    <n v="10"/>
    <s v="ROBERFABIAN  ANGARITA SEQUEDA"/>
    <d v="2023-02-01T16:26:51"/>
    <n v="18"/>
    <s v="N185"/>
    <s v="ENFERMEDAD RENAL CRÓNICA, ETAPA 5"/>
    <s v="MARIA FERNANDA NEIRA ROMAN"/>
    <d v="2023-02-10T12:56:00"/>
    <n v="212"/>
    <s v="Sala de Cirugía"/>
    <s v="Vivo"/>
  </r>
  <r>
    <s v="FELIX ALEXANDER RAMIREZ ORTIZ"/>
    <s v="Cédula ciudadanía"/>
    <s v="13744900"/>
    <s v="42 Años"/>
    <s v="Adulto"/>
    <s v="MEDPLUS MEDICINA PREPAGADA S.A."/>
    <s v="Pólizas de Salud y MP"/>
    <s v="CEREZA EXCELSO PLUS"/>
    <n v="1396732"/>
    <s v="Hospitalización"/>
    <d v="2023-02-01T16:04:00"/>
    <x v="1"/>
    <n v="3"/>
    <n v="3"/>
    <x v="1"/>
    <d v="2023-02-01T17:04:17"/>
    <m/>
    <s v="Dolor epigástrico"/>
    <d v="2023-02-01T17:04:17"/>
    <n v="60"/>
    <s v="SANTIAGO  SILVA MANTILLA"/>
    <d v="2023-02-01T17:06:29"/>
    <n v="2"/>
    <s v="R072"/>
    <s v="DOLOR PRECORDIAL"/>
    <s v="SANTIAGO  SILVA MANTILLA"/>
    <d v="2023-02-01T22:54:00"/>
    <n v="5"/>
    <m/>
    <s v="Vivo"/>
  </r>
  <r>
    <s v="JUAN GABRIEL PRADA ESPINOSA"/>
    <s v="Cédula ciudadanía"/>
    <s v="1095530141"/>
    <s v="31 Años"/>
    <s v="Adulto"/>
    <s v="NUEVA EMPRESA PROMOTORA DE SALUD S.A."/>
    <s v="Subsidiado"/>
    <s v="SANTANDER PBS SUBSIDIADO "/>
    <n v="1396747"/>
    <s v="Hospitalización"/>
    <d v="2023-02-01T18:42:00"/>
    <x v="1"/>
    <n v="2"/>
    <m/>
    <x v="2"/>
    <m/>
    <m/>
    <s v="me llamaro para trasplante "/>
    <d v="2023-02-01T18:48:20"/>
    <n v="6"/>
    <s v="MARIA FERNANDA NEIRA ROMAN"/>
    <d v="2023-02-01T18:48:49"/>
    <n v="0"/>
    <s v="I10X"/>
    <s v="HIPERTENSION ESENCIAL (PRIMARIA)"/>
    <s v="MARIA FERNANDA NEIRA ROMAN"/>
    <d v="2023-02-16T15:49:00"/>
    <n v="357"/>
    <s v="Sala de Cirugía"/>
    <s v="Vivo"/>
  </r>
  <r>
    <s v="MARIA ESPERANZA MORENO DE LONDOÑO"/>
    <s v="Cédula ciudadanía"/>
    <s v="24918965"/>
    <s v="83 Años"/>
    <s v="Adulto"/>
    <s v="NUEVA EMPRESA PROMOTORA DE SALUD S.A."/>
    <s v="Contributivo"/>
    <s v="SANTANDER PITP PBS CONTRIBUTIVO "/>
    <n v="1396748"/>
    <s v="Hospitalización"/>
    <d v="2023-02-01T18:47:00"/>
    <x v="1"/>
    <n v="3"/>
    <n v="3"/>
    <x v="1"/>
    <d v="2023-02-01T19:05:50"/>
    <m/>
    <s v="Me siento mal_x000a_Pasciente con antecedente de cardiomiopatia valcular,  con Fracción Eyeccion Del Ventriculo Izquierdo preservada, con deteriro de calse fucnona,  edema de miembro inferiores,   indico ingreso valoracion medica.  "/>
    <d v="2023-02-01T19:05:50"/>
    <n v="18"/>
    <s v="ROBERFABIAN  ANGARITA SEQUEDA"/>
    <d v="2023-02-01T19:21:15"/>
    <n v="15"/>
    <s v="I509"/>
    <s v="INSUFICIENCIA CARDIACA, NO ESPECIFICADA"/>
    <s v="JUAN PABLO  TORRES ROMERO"/>
    <d v="2023-02-02T14:04:00"/>
    <n v="18"/>
    <s v="Observación"/>
    <s v="Vivo"/>
  </r>
  <r>
    <s v="LUIS GUILLERMO HIGUERA ROMERO"/>
    <s v="Cédula ciudadanía"/>
    <s v="19277651"/>
    <s v="67 Años"/>
    <s v="Adulto"/>
    <s v="FUNDACION SALUD MIA EPS"/>
    <s v="Contributivo"/>
    <s v="PBS SUBSIDIADO "/>
    <n v="1396751"/>
    <s v="Hospitalización"/>
    <d v="2023-02-01T19:02:00"/>
    <x v="1"/>
    <n v="3"/>
    <n v="3"/>
    <x v="1"/>
    <d v="2023-02-01T19:36:51"/>
    <m/>
    <s v="se ME HICHO LA PIERNA_x000a__x000a_pACEINTE REFIER ANTECEDEDENTE Trombosis Venosa Profunda Y Tromboembolismo Pulmonar,  EN MANEJO ANTICOAGULANTE RIVAROXABAN,  ASISTE POR CUADRO DE EDEMA TUMEFACCION DE MIEBRO INFERIO IZQUIERDA DE 2 SEMANAS DE EVOLUCION,  MOTIVO POR EL CUAL CONSULTA.   COSNIDERO INGRESO  VALORACION MEDICA"/>
    <d v="2023-02-01T19:36:51"/>
    <n v="34"/>
    <s v="ROBERFABIAN  ANGARITA SEQUEDA"/>
    <d v="2023-02-01T19:38:36"/>
    <n v="1"/>
    <s v="R600"/>
    <s v="EDEMA LOCALIZADO"/>
    <s v="GEOVANIS ALBERTO ORTEGA CUELLO"/>
    <d v="2023-02-02T14:48:00"/>
    <n v="19"/>
    <s v="Alta a Casa"/>
    <s v="Vivo"/>
  </r>
  <r>
    <s v="ALEKS RAMIRO VEGA MONROY"/>
    <s v="Cédula ciudadanía"/>
    <s v="13843500"/>
    <s v="69 Años"/>
    <s v="Adulto"/>
    <s v="ECOPETROL S.A."/>
    <s v="Regimen Especial y/o Excepcional"/>
    <s v="CONTRATO No. 3044412"/>
    <n v="1396752"/>
    <s v="Hospitalización"/>
    <d v="2023-02-01T19:14:00"/>
    <x v="1"/>
    <n v="1"/>
    <n v="1"/>
    <x v="0"/>
    <d v="2023-02-01T19:35:28"/>
    <m/>
    <s v="remitido de Charta como urgencia vital por dolor precordial "/>
    <d v="2023-02-01T19:35:28"/>
    <n v="21"/>
    <s v="YEFFERSON MAURICIO  MILLAN PUERTO"/>
    <d v="2023-02-01T19:38:40"/>
    <n v="3"/>
    <s v="I219"/>
    <s v="INFARTO AGUDO DEL MIOCARDIO, SIN OTRA ESPECIFICACION"/>
    <s v="YEFFERSON MAURICIO  MILLAN PUERTO"/>
    <d v="2023-02-06T14:07:00"/>
    <n v="114"/>
    <s v="Hemodinamia"/>
    <s v="Vivo"/>
  </r>
  <r>
    <s v="IVONNE SHIRLEY TAVERA CASTELLANOS"/>
    <s v="Cédula ciudadanía"/>
    <s v="63561888"/>
    <s v="38 Años"/>
    <s v="Adulto"/>
    <s v="COLMEDICA MEDICINA PREPAGADA S A"/>
    <s v="Pólizas de Salud y MP"/>
    <s v="GAMA BAJA - ESMERALDA"/>
    <n v="1396754"/>
    <s v="Urgencias"/>
    <d v="2023-02-01T19:37:00"/>
    <x v="1"/>
    <n v="2"/>
    <n v="2"/>
    <x v="2"/>
    <d v="2023-02-01T20:21:06"/>
    <m/>
    <s v="Dolor precordial "/>
    <d v="2023-02-01T20:21:06"/>
    <n v="44"/>
    <s v="YEFFERSON MAURICIO  MILLAN PUERTO"/>
    <d v="2023-02-01T20:27:37"/>
    <n v="6"/>
    <s v="M940"/>
    <s v="SINDROME DE LA ARTICULACION CONDROCOSTAL [TIETZE]"/>
    <s v="YEFFERSON MAURICIO  MILLAN PUERTO"/>
    <d v="2023-02-01T23:12:00"/>
    <n v="2"/>
    <s v="Alta a Casa"/>
    <s v="Vivo"/>
  </r>
  <r>
    <s v="KALETH SANTIAGO QUINTERO MURILLO"/>
    <s v="Tarjeta de Identidad"/>
    <s v="1095301759"/>
    <s v="17 Años"/>
    <s v="Pediatrico"/>
    <s v="ENTIDAD PROMOTORA DE SALUD SANITAS SAS"/>
    <s v="Contributivo"/>
    <s v="PBS CONTRIBUTIVO "/>
    <n v="1396757"/>
    <s v="Hospitalización"/>
    <d v="2023-02-01T20:30:00"/>
    <x v="1"/>
    <n v="2"/>
    <n v="2"/>
    <x v="2"/>
    <d v="2023-02-01T20:56:27"/>
    <m/>
    <s v="paciente masuclino de 17 años sin antecedenets de importancia, ingresar remitido de clínica chicamocha por presentar cuadro clínico de aproximadamente 3 horas de evolución consistente en lesión en antebrazo izquierdo con una botella de vidrio posterior a sacar botella de nevera. En clínica Chicamocha con intento de clampeo de arteria pero al no lograrlo, deciden remitir a esta institución."/>
    <d v="2023-02-01T20:56:27"/>
    <n v="26"/>
    <s v="JUAN PABLO  TORRES ROMERO"/>
    <d v="2023-02-01T20:57:02"/>
    <n v="0"/>
    <s v="S411"/>
    <s v="HERIDA DEL BRAZO"/>
    <s v="JUAN PABLO  TORRES ROMERO"/>
    <d v="2023-02-02T10:20:00"/>
    <n v="13"/>
    <s v="Observación"/>
    <s v="Vivo"/>
  </r>
  <r>
    <s v="MARTHA ISABEL ACEVEDO FLOREZ"/>
    <s v="Cédula ciudadanía"/>
    <s v="63322143"/>
    <s v="58 Años"/>
    <s v="Adulto"/>
    <s v="EPS SURAMERICANA S.A."/>
    <s v="Contributivo"/>
    <s v="PBS CONTRIBUTIVO "/>
    <n v="1396759"/>
    <s v="Hospitalización"/>
    <d v="2023-02-01T21:31:00"/>
    <x v="1"/>
    <n v="4"/>
    <m/>
    <x v="3"/>
    <m/>
    <m/>
    <s v="NECESITO   QUE   ME HAGAN  UN DOPPLER, ME DUELEN  LOS GEMELOS   DESDE HACE  3 DIAS, SE  LE INDICA  LA   NO DISPONIBILIDAD PARA   REALIZAR   UN   DOPPLER VENOSO DURANTE  LA  NOCHE  Y  DECIDE   ABANDONAR EL  SEVICIO Y  NO  PESRAR.  REFIERE  QUE  VIENE MAÑANA  "/>
    <d v="2023-02-01T21:43:24"/>
    <n v="12"/>
    <s v="GEOVANIS ALBERTO ORTEGA CUELLO"/>
    <d v="2023-02-02T16:00:54"/>
    <n v="1097"/>
    <s v="I748"/>
    <s v="EMBOLIA Y TROMBOSIS DE OTRAS ARTERIAS"/>
    <s v="EDWING RENE HIGUERA BECERRA"/>
    <d v="2023-02-03T05:44:00"/>
    <n v="13"/>
    <m/>
    <s v="Vivo"/>
  </r>
  <r>
    <s v="CARMENZA MENDOZA RODRIGUEZ"/>
    <s v="Cédula ciudadanía"/>
    <s v="37556549"/>
    <s v="45 Años"/>
    <s v="Adulto"/>
    <s v="SALUD TOTAL ENTIDAD PROMOTORA DE SALUD DEL REG"/>
    <s v="Contributivo"/>
    <s v="PBS CONTRIBUTIVO "/>
    <n v="1396761"/>
    <s v="Hospitalización"/>
    <d v="2023-02-01T21:39:00"/>
    <x v="1"/>
    <n v="2"/>
    <n v="2"/>
    <x v="2"/>
    <d v="2023-02-01T21:52:16"/>
    <m/>
    <s v="paciente femenina de 45 años con antecedente de miastenia gravis, quien consulta a hospitalde girón por presentar cuadro clínico de 12 horas de evolución consistente en dolor de inicio súbito en espalda que después se irradió a torax opresivo y brazo izquierdo. En Girón realizan Electrocardiograma evidenciando bloqueo de rama derecha y bloqueo bifascicular con lo cual proceden a dar carga antiisquémica y remitir a esta institución."/>
    <d v="2023-02-01T21:52:16"/>
    <n v="13"/>
    <s v="JUAN PABLO  TORRES ROMERO"/>
    <d v="2023-02-01T21:53:53"/>
    <n v="1"/>
    <s v="I209"/>
    <s v="ANGINA DE PECHO, NO ESPECIFICADA"/>
    <s v="JUAN PABLO  TORRES ROMERO"/>
    <d v="2023-02-02T16:39:00"/>
    <n v="18"/>
    <s v="Observación"/>
    <s v="Vivo"/>
  </r>
  <r>
    <s v="FANNY PATRICIA AMAYA PULIDO"/>
    <s v="Cédula ciudadanía"/>
    <s v="20472080"/>
    <s v="60 Años"/>
    <s v="Adulto"/>
    <s v="COMPAÑIA DE MEDICINA PREPAGADA COLSANITAS S.A."/>
    <s v="Pólizas de Salud y MP"/>
    <s v="1010 COLSANITAS INTEGRAL"/>
    <n v="1396762"/>
    <s v="Hospitalización"/>
    <d v="2023-02-01T22:07:00"/>
    <x v="1"/>
    <n v="2"/>
    <n v="2"/>
    <x v="2"/>
    <d v="2023-02-01T22:22:31"/>
    <m/>
    <s v="Dolor Pelvico. "/>
    <d v="2023-02-01T22:22:31"/>
    <n v="15"/>
    <s v="YEFFERSON MAURICIO  MILLAN PUERTO"/>
    <d v="2023-02-01T22:30:57"/>
    <n v="8"/>
    <s v="N390"/>
    <s v="INFECCION DE VIAS URINARIAS, SITIO NO ESPECIFICADO"/>
    <s v="YEFFERSON MAURICIO  MILLAN PUERTO"/>
    <d v="2023-02-02T05:12:00"/>
    <n v="6"/>
    <s v="Observación"/>
    <s v="Vivo"/>
  </r>
  <r>
    <s v="JAVIER ORLANDO MARTINEZ VARGAS"/>
    <s v="Cédula ciudadanía"/>
    <s v="91112909"/>
    <s v="37 Años"/>
    <s v="Adulto"/>
    <s v="AXA COLPATRIA MEDICINA PREPAGADA S.A."/>
    <s v="Pólizas de Salud y MP"/>
    <s v="ALTERNO PLUS"/>
    <n v="1396763"/>
    <s v="Urgencias"/>
    <d v="2023-02-01T22:21:00"/>
    <x v="1"/>
    <n v="2"/>
    <n v="2"/>
    <x v="2"/>
    <d v="2023-02-01T22:44:22"/>
    <m/>
    <s v="dolor precordial "/>
    <d v="2023-02-01T22:44:22"/>
    <n v="23"/>
    <s v="YEFFERSON MAURICIO  MILLAN PUERTO"/>
    <d v="2023-02-01T22:59:57"/>
    <n v="15"/>
    <s v="R072"/>
    <s v="DOLOR PRECORDIAL"/>
    <s v="YEFFERSON MAURICIO  MILLAN PUERTO"/>
    <d v="2023-02-01T23:34:00"/>
    <n v="0"/>
    <s v="Alta a Casa"/>
    <s v="Vivo"/>
  </r>
  <r>
    <s v="ANTONIO ALEXANDER CASTRO SIZA"/>
    <s v="Cédula ciudadanía"/>
    <s v="91497938"/>
    <s v="45 Años"/>
    <s v="Adulto"/>
    <s v="MEDISANITAS SAS. COMPAÑIA DE MEDICINA PREPAGADA"/>
    <s v="Pólizas de Salud y MP"/>
    <s v="2060 MEDISANITAS INTEGRAL"/>
    <n v="1396768"/>
    <s v="Urgencias"/>
    <d v="2023-02-02T00:50:00"/>
    <x v="1"/>
    <n v="3"/>
    <n v="3"/>
    <x v="1"/>
    <d v="2023-02-02T01:13:59"/>
    <m/>
    <s v="dolor epigastrico. "/>
    <d v="2023-02-02T01:13:59"/>
    <n v="23"/>
    <s v="YEFFERSON MAURICIO  MILLAN PUERTO"/>
    <d v="2023-02-02T01:15:28"/>
    <n v="1"/>
    <s v="K297"/>
    <s v="GASTRITIS, NO ESPECIFICADA"/>
    <s v="YEFFERSON MAURICIO  MILLAN PUERTO"/>
    <d v="2023-02-02T05:16:00"/>
    <n v="4"/>
    <s v="Alta a Casa"/>
    <s v="Vivo"/>
  </r>
  <r>
    <s v="LUIS TRINO ARIZA CAÑAS"/>
    <s v="Cédula ciudadanía"/>
    <s v="91134169"/>
    <s v="46 Años"/>
    <s v="Adulto"/>
    <s v="COOSALUD ENTIDAD PROMOTORA DE SALUD S.A"/>
    <s v="Subsidiado"/>
    <s v="ATEN. INTEGRAL CARDIOLOGÍA REG SUBSIDIADO"/>
    <n v="1396769"/>
    <s v="Hospitalización"/>
    <d v="2023-02-02T05:27:00"/>
    <x v="1"/>
    <n v="3"/>
    <n v="3"/>
    <x v="1"/>
    <d v="2023-02-02T05:54:08"/>
    <m/>
    <s v="&quot; ANOCHE  ME  SIENTÍ   AHOGADO   ,  CON  DESALIENTO  Y   HOY TENGO   DOLOR ABDOMINAL   Y NAUSEAS &quot;"/>
    <d v="2023-02-02T05:54:08"/>
    <n v="27"/>
    <s v="GEOVANIS ALBERTO ORTEGA CUELLO"/>
    <d v="2023-02-02T05:58:54"/>
    <n v="4"/>
    <s v="R101"/>
    <s v="DOLOR ABDOMINAL LOCALIZADO EN PARTE SUPERIOR"/>
    <s v="GEOVANIS ALBERTO ORTEGA CUELLO"/>
    <d v="2023-03-06T15:57:00"/>
    <n v="777"/>
    <s v="Observación"/>
    <s v="Vivo"/>
  </r>
  <r>
    <s v="JHONNY ENRIQUE MEZA ARDILA"/>
    <s v="Cédula ciudadanía"/>
    <s v="91276093"/>
    <s v="53 Años"/>
    <s v="Adulto"/>
    <s v="AXA COLPATRIA MEDICINA PREPAGADA S.A."/>
    <s v="Pólizas de Salud y MP"/>
    <s v="ALTERNO PLUS"/>
    <n v="1396810"/>
    <s v="Hospitalización"/>
    <d v="2023-02-02T06:58:00"/>
    <x v="1"/>
    <n v="2"/>
    <n v="2"/>
    <x v="2"/>
    <d v="2023-02-02T07:04:02"/>
    <m/>
    <s v="&quot;Tengo dolor en el pecho&quot;"/>
    <d v="2023-02-02T07:04:02"/>
    <n v="6"/>
    <s v="TANIA YARITZA  CARRERO BARRAGAN"/>
    <d v="2023-02-02T07:07:10"/>
    <n v="3"/>
    <s v="R072"/>
    <s v="DOLOR PRECORDIAL"/>
    <s v="TANIA YARITZA  CARRERO BARRAGAN"/>
    <d v="2023-02-11T15:00:00"/>
    <n v="223"/>
    <s v="Observación"/>
    <s v="Vivo"/>
  </r>
  <r>
    <s v="MARTHA ISABEL DURAN GALVIS"/>
    <s v="Cédula ciudadanía"/>
    <s v="1098642322"/>
    <s v="35 Años"/>
    <s v="Adulto"/>
    <s v="EPS SURAMERICANA S.A."/>
    <s v="Contributivo"/>
    <s v="PBS CONTRIBUTIVO "/>
    <n v="1396953"/>
    <s v="Urgencias"/>
    <d v="2023-02-02T08:10:00"/>
    <x v="1"/>
    <n v="3"/>
    <n v="3"/>
    <x v="1"/>
    <d v="2023-02-02T08:36:16"/>
    <m/>
    <s v="Paceitne  que consulta por dlor marco colic izquierdo, resenteo diarrea cronica en plan de colonoscopia, ademas con neumopatia restrictiva en manejo con  inhaladores y desde hace tiempo sin inhaladores refeire disnea por todo lo anterior conslta"/>
    <d v="2023-02-02T08:36:16"/>
    <n v="26"/>
    <s v="EDWING RENE HIGUERA BECERRA"/>
    <d v="2023-02-02T08:36:41"/>
    <n v="0"/>
    <s v="C348"/>
    <s v="LESION DE SITIOS CONTIGUOS DE LOS BRONQUIOS Y DEL PULMON"/>
    <s v="EDWING RENE HIGUERA BECERRA"/>
    <d v="2023-02-02T09:09:00"/>
    <n v="0"/>
    <s v="Alta a Casa"/>
    <s v="Vivo"/>
  </r>
  <r>
    <s v="LUCCA GOMEZ PARRA"/>
    <s v="Registro Civil"/>
    <s v="1094396905"/>
    <s v="1 Años"/>
    <s v="Pediatrico"/>
    <s v="ENTIDAD PROMOTORA DE SALUD SANITAS SAS"/>
    <s v="Contributivo"/>
    <s v="PBS CONTRIBUTIVO "/>
    <n v="1397129"/>
    <s v="Hospitalización"/>
    <d v="2023-02-02T10:08:00"/>
    <x v="1"/>
    <n v="2"/>
    <n v="2"/>
    <x v="2"/>
    <d v="2023-02-02T10:26:32"/>
    <m/>
    <s v="Dericado de consulta externa de pediatria - cardiopediatria_x000a_Menor de edad ocn antecedente de Transposicion de grandes vasos con Comunicación Interventricular subpulmonar grande y comunicación interauricular, ademas Accidente cerebrovascular agosto de 2021 ytraido por la Madre que  refiere que desde los 15 dias de vida noto cianosis, consulto a hospital Erasmo Meoz, donde iniciaron oxigeno, diagnosticaron la cardiopatia congenita pero se deterioró por lo que a los 3 dias de estar hospitalizado lo intubaron y lo remitiron a la Clinica Duarte. Alli realizaron la atrioseptostomia . Lo extubaron al dia siguiente. Presento episodio convulsivo. Le realizan tomografia cerebral y evidencian ACV. Estuvo hospitalizado por 15 dias, egreso sin oxigeno. Continuo controles ambulatorios con cardiologia pediatrica. En mayo de 2022 presento neumonia, la madre refiere que le realizaron otra atrioseptostomia. En octubre de 2022 cursó con infeccion respiratoria aguda- neumonitis intersticial con aislamiento de virus sincitial respiratorio. En actual hospitalizacion es llevado a hemodinamia diagnostica para medicion de presiones pulmonares, posteriormente es presentado en junta medico-quirurgica del 9 de noviembre con propuesa de ser llevado cirugia de Jatene y cierre de la Comunicación Interventricular, procedimiento para el cual debe contar con respaldo de Oxigenación Por Membrana Extracorpórea y disponibilidad de Oxido Nitrico. Además debe cumplir aislamiento entre 6 a 8 semanas desde su infección por sincitial respriatorio, hoy asiste a consultde cardiolgoia donde evidencia saturacion menor de 60% y Hormona Estimulante De Tiroides Ultrasensible elevada por lo que deriva aurgencia apra estudio y manejo intrmural"/>
    <d v="2023-02-02T10:26:32"/>
    <n v="18"/>
    <s v="EDWING RENE HIGUERA BECERRA"/>
    <d v="2023-02-02T10:29:44"/>
    <n v="3"/>
    <s v="Q201"/>
    <s v="TRANSPOSICION DE LOS GRANDES VASOS EN VENTRICULO DERECHO"/>
    <s v="FRANCISCO JOSE ORTEGA TORRES"/>
    <d v="2023-02-03T18:48:00"/>
    <n v="32"/>
    <s v="Hospitalización Adulto"/>
    <s v="Vivo"/>
  </r>
  <r>
    <s v="CARLOS ALIRIO CACUA ORTEGA"/>
    <s v="Cédula ciudadanía"/>
    <s v="91470197"/>
    <s v="56 Años"/>
    <s v="Adulto"/>
    <s v="COOSALUD ENTIDAD PROMOTORA DE SALUD S.A"/>
    <s v="Subsidiado"/>
    <s v="ATEN. INTEGRAL CARDIOLOGÍA REG SUBSIDIADO"/>
    <n v="1397169"/>
    <s v="Hospitalización"/>
    <d v="2023-02-02T10:46:00"/>
    <x v="1"/>
    <n v="2"/>
    <n v="2"/>
    <x v="2"/>
    <d v="2023-02-02T10:55:57"/>
    <m/>
    <s v="Paciente remitido del  HUS_x000a_Aceptado en urgencias por Referencia: 172001022023-J_x000a_Paicnet estaba e el HUs en Unidad De Cuidado Intensivo  con Diagnóstico d cetoacidosis diabetica y de MIopericarditis?"/>
    <d v="2023-02-02T10:55:57"/>
    <n v="9"/>
    <s v="EDWING RENE HIGUERA BECERRA"/>
    <d v="2023-02-02T10:57:41"/>
    <n v="1"/>
    <s v="E119"/>
    <s v="DIABETES MELLITUS NO INSULINODEPENDIENTE, SIN MENCION DE COMPLICACION"/>
    <s v="GEOVANIS ALBERTO ORTEGA CUELLO"/>
    <d v="2023-02-19T17:07:00"/>
    <n v="414"/>
    <s v="Cuidado Intermedio Adulto"/>
    <s v="Vivo"/>
  </r>
  <r>
    <s v="MARTHA CECILIA CARREÑO ACEVEDO"/>
    <s v="Cédula ciudadanía"/>
    <s v="28495363"/>
    <s v="62 Años"/>
    <s v="Adulto"/>
    <s v="FUNDACION SALUD MIA EPS"/>
    <s v="Contributivo"/>
    <s v="PBS CONTRIBUTIVO "/>
    <n v="1397198"/>
    <s v="Hospitalización"/>
    <d v="2023-02-02T11:22:00"/>
    <x v="1"/>
    <n v="2"/>
    <n v="2"/>
    <x v="2"/>
    <d v="2023-02-02T11:39:36"/>
    <m/>
    <s v="Remitida de consulta externa de Salud mia_x000a_Paciente con cuadro de 1 mes de dorlo doorsal que irradia aepigastriao , refe qe va a cnsulta , alli evidencia  el dorlo , califican de 10/10, criodiaforesis y conta elevada en reango de urgencia , remiten a nuestro servicio con indicacion de estudio de Tromboembolismo Pulmonar vs Infarto Agudo Del Miocardio , ya tien eco stress  18-11-2023 negativo para inducion de isquemia_x000a_ingresa algica"/>
    <d v="2023-02-02T11:39:36"/>
    <n v="17"/>
    <s v="EDWING RENE HIGUERA BECERRA"/>
    <d v="2023-02-02T11:44:54"/>
    <n v="5"/>
    <s v="R000"/>
    <s v="TAQUICARDIA, NO ESPECIFICADA"/>
    <s v="FRANCISCO JOSE ORTEGA TORRES"/>
    <d v="2023-02-03T11:40:00"/>
    <n v="23"/>
    <s v="Observación"/>
    <s v="Vivo"/>
  </r>
  <r>
    <s v="JOSE MIGUEL MORA ALDANA"/>
    <s v="Cédula ciudadanía"/>
    <s v="1098760745"/>
    <s v="28 Años"/>
    <s v="Adulto"/>
    <s v="NUEVA EMPRESA PROMOTORA DE SALUD S.A."/>
    <s v="Contributivo"/>
    <s v="SANTANDER PITP PBS CONTRIBUTIVO "/>
    <n v="1397204"/>
    <s v="Hospitalización"/>
    <d v="2023-02-02T11:41:00"/>
    <x v="1"/>
    <n v="2"/>
    <n v="2"/>
    <x v="2"/>
    <d v="2023-02-02T11:54:44"/>
    <m/>
    <s v="Paciente masculino de 28 años de edad con antecednete de  Atresia tricuspídea 1B en estadio de Fontan, Hipotiroidismo en suplencia hormonal, Bocio multinodular, Accidente cerebrovascular isquémico mayo del 2011, Postoperatorio Fístula sistémico pulmonar a los 22 meses de edad en 1996, Postoperatorio Glenn bidireccional + placita RPD a los 33 meses (Julio 1997) , Cirugía de Fontan (2002) consulta porque desde ayer presenta dolro precordial de intensidad 9/10 que urradaia escapula izquiered con dianea y coridiaforesis  por loq ue consulta hoy_x000a__x000a_"/>
    <d v="2023-02-02T11:54:44"/>
    <n v="13"/>
    <s v="EDWING RENE HIGUERA BECERRA"/>
    <d v="2023-02-02T12:27:58"/>
    <n v="33"/>
    <s v="R072"/>
    <s v="DOLOR PRECORDIAL"/>
    <s v="GEOVANIS ALBERTO ORTEGA CUELLO"/>
    <d v="2023-02-02T15:03:00"/>
    <n v="2"/>
    <s v="Observación"/>
    <s v="Vivo"/>
  </r>
  <r>
    <s v="MARIBEL BAUTISTA CHAVEZ"/>
    <s v="Cédula ciudadanía"/>
    <s v="63355935"/>
    <s v="54 Años"/>
    <s v="Adulto"/>
    <s v="SALUD TOTAL ENTIDAD PROMOTORA DE SALUD DEL REG"/>
    <s v="Contributivo"/>
    <s v="PBS CONTRIBUTIVO "/>
    <n v="1397207"/>
    <s v="Hospitalización"/>
    <d v="2023-02-02T11:48:00"/>
    <x v="1"/>
    <n v="3"/>
    <n v="3"/>
    <x v="1"/>
    <d v="2023-02-02T12:06:54"/>
    <m/>
    <s v="Pacientre femenina colombiana residente de España con antecedente de  Protesis Mitral Mecanica (Carbomedics No 27  ) en la Fundacion Cardiovascular De Colombia en 1994 , ante  remplazo de protesis biologica Ionescu - Shiilley Estenosada y Calcificada  Inplanteda en  1985 (Sahaio), anticoagulad con Wrfraina 7.5 mg Vía Oral dia, refei dominto presento epistaxis colocarion taponamiento anteriro  érpo desd anoche reaparece el sangrado coin escurrimiento porteriro"/>
    <d v="2023-02-02T12:06:54"/>
    <n v="18"/>
    <s v="EDWING RENE HIGUERA BECERRA"/>
    <d v="2023-02-02T12:27:40"/>
    <n v="20"/>
    <s v="R040"/>
    <s v="EPISTAXIS"/>
    <s v="FRANCISCO JOSE ORTEGA TORRES"/>
    <d v="2023-02-02T15:41:00"/>
    <n v="3"/>
    <s v="Observación"/>
    <s v="Vivo"/>
  </r>
  <r>
    <s v="MARINA GUERRERO DE BARBOSA"/>
    <s v="Cédula ciudadanía"/>
    <s v="37315612"/>
    <s v="65 Años"/>
    <s v="Adulto"/>
    <s v="ASMET SALUD EPS SAS"/>
    <s v="Subsidiado"/>
    <s v="PGP CARDIOVASCULAR REG CONTRIB-SUBSIDIA "/>
    <n v="1397213"/>
    <s v="Hospitalización"/>
    <d v="2023-02-02T12:01:00"/>
    <x v="1"/>
    <n v="2"/>
    <n v="2"/>
    <x v="2"/>
    <d v="2023-02-02T12:23:21"/>
    <m/>
    <s v="Paciente de 65 años de edad con diagnóstico de hipertensión arterial no controlada, recibiendo dosis_x000a_Pacieten Femenin de 65 años cona antecedente de Fibrilacion Auricular paroxistaco con Cha2ds2 vasc de 3 pubto anticoagulada  con dosis sub optimas, en manejo adicionalmente antiarrítmico tipo propafenona pero se desconoce estructura cardiaca. asiste hoy a consulta de cardiologia con la Doctor Idrovo que evidencia cifras tensionales elevadas en rango de crisis por lo cual se remite paciente a nuestro servicio de urgencias para control de cifras tensionales ,adems cambis anticoagulanta por apixaban 5 mg Vía Oral dcsda 12 rhs"/>
    <d v="2023-02-02T12:23:21"/>
    <n v="22"/>
    <s v="EDWING RENE HIGUERA BECERRA"/>
    <d v="2023-02-02T12:42:13"/>
    <n v="18"/>
    <s v="I10X"/>
    <s v="HIPERTENSION ESENCIAL (PRIMARIA)"/>
    <s v="EDWING RENE HIGUERA BECERRA"/>
    <d v="2023-02-02T20:25:00"/>
    <n v="7"/>
    <s v="Observación"/>
    <s v="Vivo"/>
  </r>
  <r>
    <s v="HEVERTH HELIONNAY VARGAS RODRIGUEZ"/>
    <s v="Cédula ciudadanía"/>
    <s v="91512598"/>
    <s v="40 Años"/>
    <s v="Adulto"/>
    <s v="FUNDACION SALUD MIA EPS"/>
    <s v="Contributivo"/>
    <s v="PBS CONTRIBUTIVO "/>
    <n v="1397216"/>
    <s v="Hospitalización"/>
    <d v="2023-02-02T12:08:00"/>
    <x v="1"/>
    <n v="2"/>
    <n v="2"/>
    <x v="2"/>
    <d v="2023-02-02T12:30:53"/>
    <m/>
    <s v="Remitido de consutla esterna_x000a_Paciente masculino de 40 años de edad con antecedente de Hipertensión Arterial sin Tratamiento y de nefrolitiasis. Sera llevado a litotricia. Procedimiento de riesgo cardiovascular intermedio. ASA III, con hipertension arterial no controlada y sin medicación. Clase funcional mayor a 4METs. New York Heart Associatio - Clasificación Para Clase Funcional I/IV. Asintomático cardiovascular y_x000a_respiratorio , asisite a consutla preanestesica  con cifrs de Tensión Arterial elevadas en rango urgencia hipertensiva, "/>
    <d v="2023-02-02T12:30:53"/>
    <n v="22"/>
    <s v="EDWING RENE HIGUERA BECERRA"/>
    <d v="2023-02-02T12:31:26"/>
    <n v="0"/>
    <s v="I10X"/>
    <s v="HIPERTENSION ESENCIAL (PRIMARIA)"/>
    <s v="EDWING RENE HIGUERA BECERRA"/>
    <d v="2023-02-03T01:15:00"/>
    <n v="12"/>
    <s v="Observación"/>
    <s v="Vivo"/>
  </r>
  <r>
    <s v="ALIRIO BOHORQUEZ ROJAS"/>
    <s v="Cédula ciudadanía"/>
    <s v="5706171"/>
    <s v="67 Años"/>
    <s v="Adulto"/>
    <s v="FUNDACION SALUD MIA EPS"/>
    <s v="Contributivo"/>
    <s v="PBS CONTRIBUTIVO "/>
    <n v="1397221"/>
    <s v="Hospitalización"/>
    <d v="2023-02-02T12:18:00"/>
    <x v="1"/>
    <n v="1"/>
    <n v="1"/>
    <x v="0"/>
    <d v="2023-02-02T12:27:35"/>
    <m/>
    <s v="&quot;infarto con elevacion del ST&quot; - Ingresa como urgencia vital del Hospital Internacional De Colombia "/>
    <d v="2023-02-02T12:27:35"/>
    <n v="9"/>
    <s v="ANA MARIA PINZON CAMACHO"/>
    <d v="2023-02-02T12:28:35"/>
    <n v="0"/>
    <s v="I219"/>
    <s v="INFARTO AGUDO DEL MIOCARDIO, SIN OTRA ESPECIFICACION"/>
    <s v="ANA MARIA PINZON CAMACHO"/>
    <d v="2023-02-05T14:33:00"/>
    <n v="74"/>
    <s v="Hemodinamia"/>
    <s v="Vivo"/>
  </r>
  <r>
    <s v="CLAUDIA DAZA HERNANDEZ"/>
    <s v="Cédula ciudadanía"/>
    <s v="65717686"/>
    <s v="46 Años"/>
    <s v="Adulto"/>
    <s v="NUEVA EMPRESA PROMOTORA DE SALUD S.A."/>
    <s v="Contributivo"/>
    <s v="TOLIMA PITP PBS CONTRIBUTIVO "/>
    <n v="1397225"/>
    <s v="Hospitalización"/>
    <d v="2023-02-02T12:27:00"/>
    <x v="1"/>
    <n v="2"/>
    <n v="2"/>
    <x v="2"/>
    <d v="2023-02-02T13:02:10"/>
    <m/>
    <s v="Paciente femenina hipertensa en Tratamiento con losartan y con hipotiroidismo en manejo levotiroxian25mcg  que refier que desde anoche dolro precordial tipo ardo calor  en cara y palpitaciones , asociadoa  fatiga  por loq consulta ,astenis adinamia y nauseas en este momento asociado , ultimo episodidde dorlo hace 1 hora "/>
    <d v="2023-02-02T13:02:10"/>
    <n v="35"/>
    <s v="EDWING RENE HIGUERA BECERRA"/>
    <d v="2023-02-02T14:03:19"/>
    <n v="61"/>
    <s v="R101"/>
    <s v="DOLOR ABDOMINAL LOCALIZADO EN PARTE SUPERIOR"/>
    <s v="GEOVANIS ALBERTO ORTEGA CUELLO"/>
    <d v="2023-02-02T17:01:00"/>
    <n v="2"/>
    <s v="Observación"/>
    <s v="Vivo"/>
  </r>
  <r>
    <s v="WILLIAM MAURICIO VALERO VURGOS"/>
    <s v="Cédula ciudadanía"/>
    <s v="1098611248"/>
    <s v="36 Años"/>
    <s v="Adulto"/>
    <s v="COMPAÑIA DE SEGUROS BOLIVAR S.A."/>
    <s v="Pólizas de Salud y MP"/>
    <s v="PÓLIZA DE SALUD"/>
    <n v="1397235"/>
    <s v="Hospitalización"/>
    <d v="2023-02-02T12:48:00"/>
    <x v="1"/>
    <n v="2"/>
    <n v="2"/>
    <x v="2"/>
    <d v="2023-02-02T13:03:29"/>
    <m/>
    <s v="&quot;Tengo dolor en el pecho&quot;"/>
    <d v="2023-02-02T13:03:29"/>
    <n v="15"/>
    <s v="TANIA YARITZA  CARRERO BARRAGAN"/>
    <d v="2023-02-02T13:06:38"/>
    <n v="3"/>
    <s v="R072"/>
    <s v="DOLOR PRECORDIAL"/>
    <s v="TANIA YARITZA  CARRERO BARRAGAN"/>
    <d v="2023-02-02T17:55:00"/>
    <n v="4"/>
    <m/>
    <s v="Vivo"/>
  </r>
  <r>
    <s v="AIDEE BAYONA QUINTERO"/>
    <s v="Cédula ciudadanía"/>
    <s v="37320371"/>
    <s v="57 Años"/>
    <s v="Adulto"/>
    <s v="SALUD TOTAL ENTIDAD PROMOTORA DE SALUD DEL REG"/>
    <s v="Contributivo"/>
    <s v="POS SUBSIDIADO "/>
    <n v="1397239"/>
    <s v="Hospitalización"/>
    <d v="2023-02-02T12:57:00"/>
    <x v="1"/>
    <n v="2"/>
    <n v="2"/>
    <x v="2"/>
    <d v="2023-02-02T13:23:24"/>
    <m/>
    <s v="Paciente femeina con antecednete de Enfermedad Pulmonar Obstructiva Crónica y depresion, refere arritnmia Tratamiento amiodarona 2000 mg Vía Oral dia  que consulta hoy porque desde ayer presenta dolro en el pecho qye urrada a espald asociadoa fatiga y dolro en brazo derecho tuipo picadas ,asociao a veritgo_x000a__x000a_Ateriografia del 09-12-2022_x000a_Arterias epicardicas sanas_x000a__x000a_Ecocardiograma Trantoráxico  30-11-2022_x000a_Ventrículo Izquierdo con merfologia conservada, contractilicda normal Fracción Eyeccion Del Ventriculo Izquierdo 60%  insuficiencia tricuspidea leve_x000a__x000a_Holter 30-11-2022_x000a_Ritmo sinuisal predominante , Frecuencia Cardíaca promedio de 78 Latidos Por Minuto , NO hay pausas sigmnificactivas , hay extrasistoles ventriculares aisladas # 6728 y agrupadas en dupletas - tripletas y bigeminas, perio de acoplamiento &gt; a uno , 109 epiodios de taquicardia ventricular monomorfica  no sosotenida_x000a__x000a_Holter 07-01-2023_x000a_ritmo sinusal de base . Frecuencia Cardíaca promedio 70 Latidos Por Minuto , no hay pausas , extrasistoles ventriculares  ocasionales (19) , extrasistoles URICULARES  OCASIONAL (47) , QTC normal_x000a_"/>
    <d v="2023-02-02T13:23:24"/>
    <n v="26"/>
    <s v="EDWING RENE HIGUERA BECERRA"/>
    <d v="2023-02-02T13:30:36"/>
    <n v="7"/>
    <s v="R074"/>
    <s v="DOLOR EN EL PECHO, NO ESPECIFICADO"/>
    <s v="FRANCISCO JOSE ORTEGA TORRES"/>
    <d v="2023-02-02T21:41:00"/>
    <n v="8"/>
    <s v="Observación"/>
    <s v="Vivo"/>
  </r>
  <r>
    <s v="ANDRES OSPINA MARIN"/>
    <s v="Cédula ciudadanía"/>
    <s v="1017210098"/>
    <s v="29 Años"/>
    <s v="Adulto"/>
    <s v="COMPAÑIA DE MEDICINA PREPAGADA COLSANITAS S.A."/>
    <s v="Pólizas de Salud y MP"/>
    <s v="1022 EMPLEADOS BAVARIA"/>
    <n v="1397244"/>
    <s v="Hospitalización"/>
    <d v="2023-02-02T13:13:00"/>
    <x v="1"/>
    <n v="2"/>
    <n v="2"/>
    <x v="2"/>
    <d v="2023-02-02T13:40:22"/>
    <m/>
    <s v="Remitido de consulta externa por palpitaciones y bradicardia "/>
    <d v="2023-02-02T13:40:22"/>
    <n v="27"/>
    <s v="TANIA YARITZA  CARRERO BARRAGAN"/>
    <d v="2023-02-02T13:41:32"/>
    <n v="1"/>
    <s v="R001"/>
    <s v="BRADICARDIA, NO ESPECIFICADA"/>
    <s v="TANIA YARITZA  CARRERO BARRAGAN"/>
    <d v="2023-02-03T14:08:00"/>
    <n v="24"/>
    <s v="Observación"/>
    <s v="Vivo"/>
  </r>
  <r>
    <s v="LUZ MILA DEL SOCORRO RESTREPO"/>
    <s v="Cédula ciudadanía"/>
    <s v="23740877"/>
    <s v="69 Años"/>
    <s v="Adulto"/>
    <s v="NUEVA EMPRESA PROMOTORA DE SALUD S.A."/>
    <s v="Contributivo"/>
    <s v="SANTANDER PITP PBS CONTRIBUTIVO "/>
    <n v="1397260"/>
    <s v="Hospitalización"/>
    <d v="2023-02-02T13:54:00"/>
    <x v="1"/>
    <n v="2"/>
    <n v="2"/>
    <x v="2"/>
    <d v="2023-02-02T14:15:04"/>
    <m/>
    <s v="Paciente con antecedenete de hipotiroidismo y ades Hipertensión Arterial cuadro de 1 mes de dolro rpecordial tipo picada que irradia a Miembro Superior Izquierdo y desd hacee 3 dias empeoro el dolro asociadoa dosnea, el dolro lo califica  de 9/10._x000a__x000a_Holter 06-07-2022  IDIME_x000a_Ritmo de base taquicardia sinusal inapropiada_x000a_Exrasistole vnetricular  ocaisonal"/>
    <d v="2023-02-02T14:15:04"/>
    <n v="21"/>
    <s v="EDWING RENE HIGUERA BECERRA"/>
    <d v="2023-02-02T16:29:38"/>
    <n v="134"/>
    <s v="I209"/>
    <s v="ANGINA DE PECHO, NO ESPECIFICADA"/>
    <s v="GEOVANIS ALBERTO ORTEGA CUELLO"/>
    <d v="2023-02-03T14:38:00"/>
    <n v="22"/>
    <s v="Observación"/>
    <s v="Vivo"/>
  </r>
  <r>
    <s v="ANTONIO BELTRAN GONZALEZ"/>
    <s v="Cédula ciudadanía"/>
    <s v="5760555"/>
    <s v="80 Años"/>
    <s v="Adulto"/>
    <s v="FUNDACION SALUD MIA EPS"/>
    <s v="Contributivo"/>
    <s v="PBS CONTRIBUTIVO "/>
    <n v="1397266"/>
    <s v="Hospitalización"/>
    <d v="2023-02-02T14:06:00"/>
    <x v="1"/>
    <n v="2"/>
    <n v="2"/>
    <x v="2"/>
    <d v="2023-02-02T14:25:40"/>
    <m/>
    <s v="Pciente masculino de 80 añso de edad con  Cardiomiopatia isquemica Fracción Eyeccion Del Ventriculo Izquierdo 60%,,  Angioplastia con 2 stents medicados en arteria descendente anterior + stent no medicado a coronaria derecha (22/12/14: extrainstitucional), Angioplastia con stent medicado a coronaria derecha + descendente anterior distal (24/09/20), ECO ESTRES DOBUTAMINA (16-02-22):  negativo para inducción de isquemia que hoy sobre la el medio dia (2 hrs) presentra dolro rpecordia intenso 10/10 con faiga e irradia a a miembros superiores y vertigo , ingresa quejumbroso_x000a__x000a_Tratamiento ACTUAL_x000a_- Trimetazidina 35 mg bid._x000a_- Levotiroxina sodica TABLETA 75.0 Microgramos_x000a_- Amlodipino Tableta 5 mg - 5.0 Miligramos - 24 Horas._x000a_- ROSUVASTAtina Comprimidos Recubiertos 40 mg 24 Horas._x000a_- PANtoprazol Tableta rec 40 miligramos qd._x000a_- Irbersartan TABLETA 300.0 Miligramos - 24 Horas._x000a_- Acido acetilsalicilico Tabletas 100 mg - 100.0 Miligramos - 24 Horas._x000a_- Metoprolol Succinato 100 mg Tableta PBS - 100.0 Miligramos - 24 Horas."/>
    <d v="2023-02-02T14:25:40"/>
    <n v="19"/>
    <s v="EDWING RENE HIGUERA BECERRA"/>
    <d v="2023-02-02T14:46:56"/>
    <n v="21"/>
    <s v="I209"/>
    <s v="ANGINA DE PECHO, NO ESPECIFICADA"/>
    <s v="FRANCISCO JOSE ORTEGA TORRES"/>
    <d v="2023-02-02T23:57:00"/>
    <n v="9"/>
    <s v="Observación"/>
    <s v="Vivo"/>
  </r>
  <r>
    <s v="MARCO TULIO MORENO HERRERA"/>
    <s v="Cédula ciudadanía"/>
    <s v="13472727"/>
    <s v="69 Años"/>
    <s v="Adulto"/>
    <s v="NUEVA EMPRESA PROMOTORA DE SALUD S.A."/>
    <s v="Subsidiado"/>
    <s v="N.DE SANTANDER PITP PBS SUBSIDIADO "/>
    <n v="1397279"/>
    <s v="Hospitalización"/>
    <d v="2023-02-02T14:34:00"/>
    <x v="1"/>
    <n v="3"/>
    <n v="3"/>
    <x v="1"/>
    <d v="2023-02-02T14:54:19"/>
    <m/>
    <s v="Remitido del Hospital Universitario de Santander_x000a_Aceptado en urgencias por referencia 144901022023-J_x000a_Diagnóstico_x000a_Enferedad coroanria multivaso_x000a__x000a_Paciente masculino de 69 años de edad con antecedente Hipertensión Arterial y tabaquista pesado que desde el 22-01-2023 presenta dolrpprecordial opresivo no irradiado, se modulo expontraneamente pero no desaparecia pero conactivida fisica se exacserva por lo que consulta al HUS 27-01-2023 , donde Diagnóstico de novo Diabetes Mellitus tipo 2 ,adems ingreso hipertenso, Diagnóstico angona inestable, biomarcadores positivos   Electrocardiograma sin alteracion del st , es llevada a cateterismo cardiaco el 31-01-2023 reportando arterias coronarias  epicardicas con aterosclerosis  ostructiva significativa multivaso,  : e vaso principales como  Arteria Descendente Anterior , Coronaria Derecha y Circunfleja y 4 vasos secundarios Diagonal 1 y 2 y Obtusa marginal 1 y 2, premiten para manejo por cx cardiovascular"/>
    <d v="2023-02-02T14:54:19"/>
    <n v="20"/>
    <s v="EDWING RENE HIGUERA BECERRA"/>
    <d v="2023-02-02T15:36:59"/>
    <n v="42"/>
    <s v="I251"/>
    <s v="ENFERMEDAD ATEROSCLEROTICA DEL CORAZON"/>
    <s v="GEOVANIS ALBERTO ORTEGA CUELLO"/>
    <d v="2023-02-06T11:09:00"/>
    <n v="91"/>
    <s v="Hospitalización Adulto"/>
    <s v="Vivo"/>
  </r>
  <r>
    <s v="CHRISTIAN ALEJANDRO JIMENEZ FORERO"/>
    <s v="Cédula ciudadanía"/>
    <s v="13510470"/>
    <s v="45 Años"/>
    <s v="Adulto"/>
    <s v="COLMEDICA MEDICINA PREPAGADA S A"/>
    <s v="Pólizas de Salud y MP"/>
    <s v="GAMA BAJA - ESMERALDA"/>
    <n v="1397300"/>
    <s v="Urgencias"/>
    <d v="2023-02-02T15:01:00"/>
    <x v="1"/>
    <n v="3"/>
    <n v="3"/>
    <x v="1"/>
    <d v="2023-02-02T15:09:24"/>
    <m/>
    <s v="&quot;Tengo dolor en el pecho&quot;_x000a_&quot; Tengo fiebre&quot;"/>
    <d v="2023-02-02T15:09:24"/>
    <n v="8"/>
    <s v="TANIA YARITZA  CARRERO BARRAGAN"/>
    <d v="2023-02-02T15:09:48"/>
    <n v="0"/>
    <s v="R072"/>
    <s v="DOLOR PRECORDIAL"/>
    <s v="TANIA YARITZA  CARRERO BARRAGAN"/>
    <d v="2023-02-02T22:25:00"/>
    <n v="7"/>
    <s v="Observación"/>
    <s v="Vivo"/>
  </r>
  <r>
    <s v="ANTONIO CASTRO ARDILA"/>
    <s v="Cédula ciudadanía"/>
    <s v="2100161"/>
    <s v="65 Años"/>
    <s v="Adulto"/>
    <s v="COOSALUD ENTIDAD PROMOTORA DE SALUD S.A"/>
    <s v="Subsidiado"/>
    <s v="ATEN. INTEGRAL CARDIOLOGÍA REG SUBSIDIADO"/>
    <n v="1397307"/>
    <s v="Hospitalización"/>
    <d v="2023-02-02T15:21:00"/>
    <x v="1"/>
    <n v="3"/>
    <n v="3"/>
    <x v="1"/>
    <d v="2023-02-02T16:42:20"/>
    <m/>
    <s v="Estoy hinchado"/>
    <d v="2023-02-02T16:42:20"/>
    <n v="81"/>
    <s v="FRANCISCO JOSE ORTEGA TORRES"/>
    <d v="2023-02-02T16:44:18"/>
    <n v="1"/>
    <s v="I500"/>
    <s v="INSUFICIENCIA CARDIACA CONGESTIVA"/>
    <s v="FRANCISCO JOSE ORTEGA TORRES"/>
    <d v="2023-02-09T06:56:00"/>
    <n v="158"/>
    <s v="Hospitalización Adulto"/>
    <s v="Vivo"/>
  </r>
  <r>
    <s v="ANGELA SOFIA ACEVEDO JARAMILLO"/>
    <s v="Cédula ciudadanía"/>
    <s v="1098803871"/>
    <s v="25 Años"/>
    <s v="Adulto"/>
    <s v="POSITIVA COMPAÑIA DE SEGUROS S. A."/>
    <s v="Riesgos Laborales"/>
    <s v="ADMINISTRADORA DE RIESGOS LABORALES"/>
    <n v="1397310"/>
    <s v="Urgencias"/>
    <d v="2023-02-02T15:34:00"/>
    <x v="1"/>
    <n v="3"/>
    <n v="3"/>
    <x v="1"/>
    <d v="2023-02-02T16:44:26"/>
    <m/>
    <s v="Riesgo laboral accidente biologico en horario laboral"/>
    <d v="2023-02-02T16:44:26"/>
    <n v="70"/>
    <s v="JAVIER ORLANDO JIMENEZ MEJIA"/>
    <d v="2023-02-02T17:00:36"/>
    <n v="16"/>
    <s v="S610"/>
    <s v="HERIDA DE DEDO(S) DE LA MANO, SIN DANO DE LA(S) UNA(S)"/>
    <s v="ANA MARIA PINZON CAMACHO"/>
    <d v="2023-02-02T20:28:00"/>
    <n v="3"/>
    <s v="Alta a Casa"/>
    <s v="Vivo"/>
  </r>
  <r>
    <s v="RODRIGO CUADROS VARGAS"/>
    <s v="Cédula ciudadanía"/>
    <s v="13827257"/>
    <s v="69 Años"/>
    <s v="Adulto"/>
    <s v="NUEVA EMPRESA PROMOTORA DE SALUD S.A."/>
    <s v="Contributivo"/>
    <s v="SANTANDER PITP PBS CONTRIBUTIVO "/>
    <n v="1397319"/>
    <s v="Hospitalización"/>
    <d v="2023-02-02T16:13:00"/>
    <x v="1"/>
    <n v="3"/>
    <n v="3"/>
    <x v="1"/>
    <d v="2023-02-02T16:52:42"/>
    <m/>
    <s v="Dolor toracico difuso_x000a_Actualmente sin dolor_x000a__x000a_Se Solicita Electrocardiograma "/>
    <d v="2023-02-02T16:52:42"/>
    <n v="39"/>
    <s v="JAVIER ORLANDO JIMENEZ MEJIA"/>
    <d v="2023-02-02T17:11:40"/>
    <n v="18"/>
    <s v="I209"/>
    <s v="ANGINA DE PECHO, NO ESPECIFICADA"/>
    <s v="FRANCISCO JOSE ORTEGA TORRES"/>
    <d v="2023-02-03T14:59:00"/>
    <n v="21"/>
    <s v="Observación"/>
    <s v="Vivo"/>
  </r>
  <r>
    <s v="JAVIER FIGUEROA RUEDA"/>
    <s v="Cédula ciudadanía"/>
    <s v="79286683"/>
    <s v="59 Años"/>
    <s v="Adulto"/>
    <s v="ECOPETROL S.A."/>
    <s v="Regimen Especial y/o Excepcional"/>
    <s v="CONTRATO No. 3044412"/>
    <n v="1397320"/>
    <s v="Hospitalización"/>
    <d v="2023-02-02T16:24:00"/>
    <x v="1"/>
    <n v="1"/>
    <n v="1"/>
    <x v="0"/>
    <d v="2023-02-02T16:40:10"/>
    <m/>
    <s v="Remitido de Clinica ecopetrol de barrancabermeja_x000a_Impresión Diagnóstica aneurisma aorta_x000a_"/>
    <d v="2023-02-02T16:40:10"/>
    <n v="16"/>
    <s v="EDWING RENE HIGUERA BECERRA"/>
    <d v="2023-02-02T16:41:53"/>
    <n v="1"/>
    <s v="I714"/>
    <s v="ANEURISMA DE LA AORTA ABDOMINAL, SIN MENCION DE RUPTURA"/>
    <s v="EDWING RENE HIGUERA BECERRA"/>
    <d v="2023-02-09T12:19:00"/>
    <n v="163"/>
    <s v="Cuidado Intensivo Adulto"/>
    <s v="Vivo"/>
  </r>
  <r>
    <s v="GILMA GOMEZ SOLANO"/>
    <s v="Cédula ciudadanía"/>
    <s v="37176157"/>
    <s v="85 Años"/>
    <s v="Adulto"/>
    <s v="SALUD TOTAL ENTIDAD PROMOTORA DE SALUD DEL REG"/>
    <s v="Contributivo"/>
    <s v="PBS CONTRIBUTIVO "/>
    <n v="1397322"/>
    <s v="Hospitalización"/>
    <d v="2023-02-02T16:56:00"/>
    <x v="1"/>
    <n v="3"/>
    <n v="3"/>
    <x v="1"/>
    <d v="2023-02-02T17:04:28"/>
    <m/>
    <s v="Remitido de la  clinica Chicamocha (FI: 31-01-23) con Diagnóstico de Enfermedad Arterial Obstructiva Crónica + ulcera en miembro inferior, remiten para valoracion por cirugia vascular_x000a_Igualmente estaba hospitalizada tambien con Diagnóstico de falla cardiaca + Infección De Vías Urinarias "/>
    <d v="2023-02-02T17:04:28"/>
    <n v="8"/>
    <s v="JAVIER ORLANDO JIMENEZ MEJIA"/>
    <d v="2023-02-02T18:37:50"/>
    <n v="93"/>
    <s v="I771"/>
    <s v="ESTRECHEZ ARTERIAL"/>
    <s v="GIANMARCO  CAMELO PARDO"/>
    <d v="2023-02-11T17:22:00"/>
    <n v="214"/>
    <s v="Hospitalización Adulto"/>
    <s v="Vivo"/>
  </r>
  <r>
    <s v="SIXTA TULIA GOMEZ QUINTERO"/>
    <s v="Cédula ciudadanía"/>
    <s v="28407191"/>
    <s v="75 Años"/>
    <s v="Adulto"/>
    <s v="NUEVA EMPRESA PROMOTORA DE SALUD S.A."/>
    <s v="Subsidiado"/>
    <s v="SANTANDER PITP PBS SUBSIDIADO "/>
    <n v="1397323"/>
    <s v="Hospitalización"/>
    <d v="2023-02-02T17:04:00"/>
    <x v="1"/>
    <n v="3"/>
    <n v="3"/>
    <x v="1"/>
    <d v="2023-02-02T17:10:27"/>
    <m/>
    <s v="Remitida del Hospital de Floridablanca por infeccion de tejidos blandos y enfermdad arterial de miembros inferiores con necrosis distal 4to artejo pie izquierdo_x000a_"/>
    <d v="2023-02-02T17:10:27"/>
    <n v="6"/>
    <s v="JAVIER ORLANDO JIMENEZ MEJIA"/>
    <d v="2023-02-02T18:14:26"/>
    <n v="63"/>
    <s v="I771"/>
    <s v="ESTRECHEZ ARTERIAL"/>
    <s v="YONNY JERSEY SANDOVAL LAVACUDE"/>
    <d v="2023-02-04T17:54:00"/>
    <n v="47"/>
    <s v="Hospitalización Adulto"/>
    <s v="Vivo"/>
  </r>
  <r>
    <s v="ISIDORO GELVEZ RAMOS"/>
    <s v="Cédula ciudadanía"/>
    <s v="91434233"/>
    <s v="53 Años"/>
    <s v="Adulto"/>
    <s v="FUNDACION SALUD MIA EPS"/>
    <s v="Contributivo"/>
    <s v="PBS CONTRIBUTIVO "/>
    <n v="1397324"/>
    <s v="Hospitalización"/>
    <d v="2023-02-02T17:05:00"/>
    <x v="1"/>
    <n v="3"/>
    <n v="3"/>
    <x v="1"/>
    <d v="2023-02-02T17:15:49"/>
    <m/>
    <s v="Redireccionan de consulta externa para realizacion de International Normalized Ratio "/>
    <d v="2023-02-02T17:15:49"/>
    <n v="10"/>
    <s v="JAVIER ORLANDO JIMENEZ MEJIA"/>
    <d v="2023-02-02T18:14:19"/>
    <n v="58"/>
    <s v="I420"/>
    <s v="CARDIOMIOPATIA DILATADA"/>
    <s v="GIANMARCO  CAMELO PARDO"/>
    <d v="2023-02-03T15:35:00"/>
    <n v="21"/>
    <s v="Observación"/>
    <s v="Vivo"/>
  </r>
  <r>
    <s v="EULALIA JIMENEZ RUEDA"/>
    <s v="Cédula ciudadanía"/>
    <s v="63366651"/>
    <s v="51 Años"/>
    <s v="Adulto"/>
    <s v="FUNDACION SALUD MIA EPS"/>
    <s v="Contributivo"/>
    <s v="PBS CONTRIBUTIVO "/>
    <n v="1397326"/>
    <s v="Hospitalización"/>
    <d v="2023-02-02T17:50:00"/>
    <x v="1"/>
    <n v="2"/>
    <n v="2"/>
    <x v="2"/>
    <d v="2023-02-02T18:24:10"/>
    <m/>
    <s v="Remitida por Tensión Arterial elevada_x000a_niega antecedente alguno"/>
    <d v="2023-02-02T18:24:10"/>
    <n v="34"/>
    <s v="EDWING RENE HIGUERA BECERRA"/>
    <d v="2023-02-02T18:50:33"/>
    <n v="26"/>
    <s v="I10X"/>
    <s v="HIPERTENSION ESENCIAL (PRIMARIA)"/>
    <s v="YONNY JERSEY SANDOVAL LAVACUDE"/>
    <d v="2023-02-03T00:43:00"/>
    <n v="5"/>
    <s v="Observación"/>
    <s v="Vivo"/>
  </r>
  <r>
    <s v="CLARA NUBIA ROLON RODRIGUEZ"/>
    <s v="Cédula ciudadanía"/>
    <s v="60330694"/>
    <s v="54 Años"/>
    <s v="Adulto"/>
    <s v="NUEVA EMPRESA PROMOTORA DE SALUD S.A."/>
    <s v="Contributivo"/>
    <s v="ARAUCA PITP PBS CONTRIBUTIVO "/>
    <n v="1397335"/>
    <s v="Hospitalización"/>
    <d v="2023-02-02T18:08:00"/>
    <x v="1"/>
    <n v="2"/>
    <n v="2"/>
    <x v="2"/>
    <d v="2023-02-02T18:38:15"/>
    <m/>
    <s v="Remitid de saravena_x000a_aceptado en urgencias por Referencia Fundacion Cardiovascular De Colombia 173701022023-j_x000a_Paciente de 54 años con antecedente de Obesidad. que el 31-01-2023 consulto a Hospital de Sarare donde Refiere clinica de 3 dias de evolucion de dolor abdominal en epigastrio, tipo ardor, irrradiado a region mandibular, intensidad 7/10, asociado a disconfort toracico el cual se exacerbo hcae 4 horas con intensidad 9/10 por lo cual consulta. Se realiza electrocardiograma con ritmo sinusal con Frecuencia Cardíaca 75 Lpm, eje normal, trastorno de la repolarizacion, inversion de onda T en V3, V4 Y V5 con rS´ en V1.Se valora con internista de turno DrCetina se considera clinica de Angina tipica inestable, sintomatica, con New York Heart Associatio - Clasificación Para Clase Funcional III/IV sin posibilidad de estudios adicionales institucionales pro lo cual indica manejo medico completo e iniciar tramites de remision para manejo por cardiologia y hemodinamia, en ambulancia aerea medicalizada(saravena), estuvo hospitalizaco en Unidad De Cuidado Intensivo hasta que la remitieron"/>
    <d v="2023-02-02T18:38:15"/>
    <n v="30"/>
    <s v="EDWING RENE HIGUERA BECERRA"/>
    <d v="2023-02-02T18:56:11"/>
    <n v="17"/>
    <s v="I209"/>
    <s v="ANGINA DE PECHO, NO ESPECIFICADA"/>
    <s v="GIANMARCO  CAMELO PARDO"/>
    <d v="2023-02-03T17:05:00"/>
    <n v="22"/>
    <s v="Observación"/>
    <s v="Vivo"/>
  </r>
  <r>
    <s v="ISRAEL DAVID AREVALO RODRIGUEZ"/>
    <s v="Registro Civil"/>
    <s v="1094584749"/>
    <s v="2 Años"/>
    <s v="Pediatrico"/>
    <s v="NUEVA EMPRESA PROMOTORA DE SALUD S.A."/>
    <s v="Subsidiado"/>
    <s v="N.DE SANTANDER PITP PBS SUBSIDIADO "/>
    <n v="1397336"/>
    <s v="Hospitalización"/>
    <d v="2023-02-02T18:23:00"/>
    <x v="1"/>
    <n v="2"/>
    <n v="2"/>
    <x v="2"/>
    <d v="2023-02-02T19:03:22"/>
    <m/>
    <s v="Remitido de vital emdical de ocaña_x000a_Aceptado en urgencias por ereferencia del la Fundacion Cardiovascular De Colombia_x000a_Menir estaba n Unidad De Cuidado Intensivo de su sitio de origen_x000a_Pacientre meincde edad que el 25-01-2023 consutla aurgencia por 7 dias de tos seca que progresa a humeda , 3 dias antes  presntra fiebra ,astenia dinamia , al verlo palido y cianosis cebntral van a urgencias, lo neuentra leucopenico prefdoinao linfocitos  , Hemoglobina normal ´ñaquetas normal , realizan antigeno para covid negativo, Radiografía imagen de bronconeumoni manejo antibiotico por 7 dias con ampicilina sulbactam , estaab hopsitalizado en Unidad De Cuidado Intensivo por falla ventilatoria , realizan Ecocardiograma Trantoráxico encontrand Ventrículo Izquierdo cumento tamaño , Fracción Eyeccion Del Ventriculo Izquierdo dl 80%, Ventrículo Derecho auento en su diametro , dilatacion biauricular leve, anomalia ebstein , campertier B , insuficiencia ricuspidea leve , Hipertensión Pulmonar "/>
    <d v="2023-02-02T19:03:22"/>
    <n v="40"/>
    <s v="EDWING RENE HIGUERA BECERRA"/>
    <d v="2023-02-02T19:07:31"/>
    <n v="4"/>
    <s v="I078"/>
    <s v="OTRAS ENFERMEDADES DE LA VALVULA TRICUSPIDE"/>
    <s v="YONNY JERSEY SANDOVAL LAVACUDE"/>
    <d v="2023-02-05T15:04:00"/>
    <n v="67"/>
    <s v="hospitalización Pediatria"/>
    <s v="Vivo"/>
  </r>
  <r>
    <s v="ELIECER AZA CHAPARRO"/>
    <s v="Cédula ciudadanía"/>
    <s v="5574658"/>
    <s v="84 Años"/>
    <s v="Adulto"/>
    <s v="COOSALUD ENTIDAD PROMOTORA DE SALUD S.A"/>
    <s v="Subsidiado"/>
    <s v="ATEN. INTEGRAL CARDIOLOGÍA REG SUBSIDIADO"/>
    <n v="1397338"/>
    <s v="Hospitalización"/>
    <d v="2023-02-02T18:31:00"/>
    <x v="1"/>
    <n v="2"/>
    <n v="2"/>
    <x v="2"/>
    <d v="2023-02-02T19:14:59"/>
    <m/>
    <s v="Paciente masculino adulto mayor con antecedente de Hipertensión Arterial y sincopes frecuente de 3 mese de evvolucio , ya presento trauma craneoenceflico(10-01-2023), glasgow 15/15 , en esa ocacion visto en clincia de giron , apraclincio normales , lo derivaroa con neurolgia ,hoy valorado pro neurologia  evidenc pacien ha presentado angina  irradia region interescapula , norotnso, taquicardico y edema de Miembros Inferiores , por lo que remiten a nuestro servicio para estudio de sincope cardiogenico_x000a_Uruaro de sonda vesical y colostopnia secndaria a gangrena de fornier hace 16 alños"/>
    <d v="2023-02-02T19:14:59"/>
    <n v="43"/>
    <s v="EDWING RENE HIGUERA BECERRA"/>
    <d v="2023-02-02T19:23:59"/>
    <n v="8"/>
    <s v="R55X"/>
    <s v="SINCOPE Y COLAPSO"/>
    <s v="GIANMARCO  CAMELO PARDO"/>
    <d v="2023-02-05T23:43:00"/>
    <n v="76"/>
    <s v="Hospitalización Adulto"/>
    <s v="Muerto despues de 48 horas"/>
  </r>
  <r>
    <s v="CARMEN ROSA PINILLA PLATA"/>
    <s v="Cédula ciudadanía"/>
    <s v="28494342"/>
    <s v="73 Años"/>
    <s v="Adulto"/>
    <s v="SALUD TOTAL ENTIDAD PROMOTORA DE SALUD DEL REG"/>
    <s v="Contributivo"/>
    <s v="PBS CONTRIBUTIVO "/>
    <n v="1397340"/>
    <s v="Hospitalización"/>
    <d v="2023-02-02T18:45:00"/>
    <x v="1"/>
    <n v="2"/>
    <n v="2"/>
    <x v="2"/>
    <d v="2023-02-02T19:27:57"/>
    <m/>
    <s v="Remitido de la clincia Chicamocha_x000a_aceptado en urgencias por referencia:  2302020545-a_x000a_Paciente  femenina de 73 años de edad con antecedente de enfermedad Corornaria  con arteriografia  26-06-2011 con 2 sten , Bloqueo Auriculoventricular completo usuaria de marcapasos  Bicameral de nov  2005, ultimo cambio 2012,asiste a reporgamacion en el instituto del corazon de Bucaramanga donde electrofiiologa evidencia agotameinto de Bateria remite a urgencia dela clincia chicamocha de onde remiten a nuestra institucion, asintoamtica con antecedente de "/>
    <d v="2023-02-02T19:27:57"/>
    <n v="42"/>
    <s v="EDWING RENE HIGUERA BECERRA"/>
    <d v="2023-02-02T19:55:06"/>
    <n v="27"/>
    <s v="I442"/>
    <s v="BLOQUEO AURICULOVENTRICULAR COMPLETO"/>
    <s v="YONNY JERSEY SANDOVAL LAVACUDE"/>
    <d v="2023-02-04T17:36:00"/>
    <n v="45"/>
    <s v="Cuidado Intermedio Adulto"/>
    <s v="Vivo"/>
  </r>
  <r>
    <s v="JOSE DEL CARMEN ARIAS GUERRERO"/>
    <s v="Cédula ciudadanía"/>
    <s v="6605086"/>
    <s v="93 Años"/>
    <s v="Adulto"/>
    <s v="COOSALUD ENTIDAD PROMOTORA DE SALUD S.A"/>
    <s v="Subsidiado"/>
    <s v="ATEN. INTEGRAL CARDIOLOGÍA REG SUBSIDIADO"/>
    <n v="1397342"/>
    <s v="Hospitalización"/>
    <d v="2023-02-02T18:56:00"/>
    <x v="1"/>
    <n v="3"/>
    <n v="3"/>
    <x v="1"/>
    <d v="2023-02-02T19:58:12"/>
    <m/>
    <s v="remision de  Hopital Sanaba de torres_x000a_Aceptado en Urgencias por referencia 2301022101-a_x000a_Paciente masculino de 93 años de edad sin anteceentes conocidos , consulta a hospital de sabala de torees  el 23-01-2023 , por duadro de toe humeda asociadoa astenaiainamia  hemoptisi y sensacion de fatiga , reliizan esudio considra Enfermedad Pulmonar Obstructiva Crónica sbreinfectao y remiten a clinic la merced de bucarmanga , maneja con ampicilina sublbactam evolcuin saisfactoti pero con dependencia de oxigeno, vlaorado nuevament por medicina itenr nate depensdencia considera clinci de fall cardiaca  y sospecan de miocardiopatia por lo ue la remiten"/>
    <d v="2023-02-02T19:58:12"/>
    <n v="62"/>
    <s v="EDWING RENE HIGUERA BECERRA"/>
    <d v="2023-02-02T20:48:38"/>
    <n v="50"/>
    <s v="R060"/>
    <s v="DISNEA"/>
    <s v="GIANMARCO  CAMELO PARDO"/>
    <d v="2023-02-07T18:08:00"/>
    <n v="117"/>
    <s v="Observación"/>
    <s v="Vivo"/>
  </r>
  <r>
    <s v="JOAQUIN HERNANDO RUEDA BELTRAN"/>
    <s v="Cédula ciudadanía"/>
    <s v="91262686"/>
    <s v="54 Años"/>
    <s v="Adulto"/>
    <s v="FUNDACION SALUD MIA EPS"/>
    <s v="Contributivo"/>
    <s v="PBS CONTRIBUTIVO "/>
    <n v="1397344"/>
    <s v="Hospitalización"/>
    <d v="2023-02-02T19:37:00"/>
    <x v="1"/>
    <n v="3"/>
    <n v="3"/>
    <x v="1"/>
    <d v="2023-02-02T20:35:44"/>
    <m/>
    <s v="&quot; Dolor en el pecho &quot;_x000a_Paciente de 54 años de edad ingresa por cuadro de dolor toracico "/>
    <d v="2023-02-02T20:35:44"/>
    <n v="58"/>
    <s v="YONNY JERSEY SANDOVAL LAVACUDE"/>
    <d v="2023-02-02T20:37:13"/>
    <n v="1"/>
    <s v="I209"/>
    <s v="ANGINA DE PECHO, NO ESPECIFICADA"/>
    <s v="YONNY JERSEY SANDOVAL LAVACUDE"/>
    <d v="2023-02-04T19:53:00"/>
    <n v="47"/>
    <s v="Observación"/>
    <s v="Vivo"/>
  </r>
  <r>
    <s v="JUAN CARLOS PARRA NIÑO"/>
    <s v="Cédula ciudadanía"/>
    <s v="91217218"/>
    <s v="61 Años"/>
    <s v="Adulto"/>
    <s v="NUEVA EMPRESA PROMOTORA DE SALUD S.A."/>
    <s v="Contributivo"/>
    <s v="SANTANDER PITP PBS CONTRIBUTIVO "/>
    <n v="1397346"/>
    <s v="Hospitalización"/>
    <d v="2023-02-02T19:51:00"/>
    <x v="1"/>
    <n v="1"/>
    <n v="1"/>
    <x v="0"/>
    <d v="2023-02-02T20:20:22"/>
    <m/>
    <s v="Dolor precordial"/>
    <d v="2023-02-02T20:20:22"/>
    <n v="29"/>
    <s v="SANTIAGO  SILVA MANTILLA"/>
    <d v="2023-02-02T20:22:30"/>
    <n v="2"/>
    <s v="I255"/>
    <s v="CARDIOMIOPATIA ISQUEMICA"/>
    <s v="SANTIAGO  SILVA MANTILLA"/>
    <d v="2023-02-03T12:54:00"/>
    <n v="16"/>
    <s v="Observación"/>
    <s v="Vivo"/>
  </r>
  <r>
    <s v="LEIDY ZULAY RIOS AYALA"/>
    <s v="Cédula ciudadanía"/>
    <s v="63536099"/>
    <s v="41 Años"/>
    <s v="Adulto"/>
    <s v="ASMET SALUD EPS SAS"/>
    <s v="Subsidiado"/>
    <s v="PGP INTEGRAL REG CONTRIBUT-SUBSIDIADO "/>
    <n v="1397347"/>
    <s v="Hospitalización"/>
    <d v="2023-02-02T19:58:00"/>
    <x v="1"/>
    <n v="3"/>
    <n v="3"/>
    <x v="1"/>
    <d v="2023-02-02T21:25:14"/>
    <m/>
    <s v="paciente    con  cuadro  clinico de    2 dias  con  dolor  toraxico     tipo opresivo   sensacion   de opresion  en cuello,   sensacion de   atoramiento,  episodio  febril    de  38c   hace   2 dias   "/>
    <d v="2023-02-02T21:25:14"/>
    <n v="87"/>
    <s v="JENNIE ASTRID BECERRA MENECES"/>
    <d v="2023-02-02T21:29:56"/>
    <n v="4"/>
    <s v="I209"/>
    <s v="ANGINA DE PECHO, NO ESPECIFICADA"/>
    <s v="GIANMARCO  CAMELO PARDO"/>
    <d v="2023-02-03T19:23:00"/>
    <n v="21"/>
    <s v="Observación"/>
    <s v="Vivo"/>
  </r>
  <r>
    <s v="GERMAN ROBLES VASQUEZ"/>
    <s v="Cédula ciudadanía"/>
    <s v="5540106"/>
    <s v="84 Años"/>
    <s v="Adulto"/>
    <s v="NUEVA EMPRESA PROMOTORA DE SALUD S.A."/>
    <s v="Subsidiado"/>
    <s v="SANTANDER PITP PBS SUBSIDIADO "/>
    <n v="1397348"/>
    <s v="Hospitalización"/>
    <d v="2023-02-02T20:06:00"/>
    <x v="1"/>
    <n v="3"/>
    <n v="3"/>
    <x v="1"/>
    <d v="2023-02-02T20:21:59"/>
    <m/>
    <s v="&quot; dolor en el  pecho &quot;_x000a_Paciente de 84 años de edad, ingresa derivado del hospital local de norte por dolor toracico sospecha de Infarto Agudo Del Miocardio "/>
    <d v="2023-02-02T20:21:59"/>
    <n v="15"/>
    <s v="YONNY JERSEY SANDOVAL LAVACUDE"/>
    <d v="2023-02-02T21:49:08"/>
    <n v="87"/>
    <s v="R55X"/>
    <s v="SINCOPE Y COLAPSO"/>
    <s v="YONNY JERSEY SANDOVAL LAVACUDE"/>
    <d v="2023-02-03T19:19:00"/>
    <n v="21"/>
    <s v="Observación"/>
    <s v="Vivo"/>
  </r>
  <r>
    <s v="FRANCISCO JAVIER CUETO MATEO"/>
    <s v="Cédula ciudadanía"/>
    <s v="18921331"/>
    <s v="54 Años"/>
    <s v="Adulto"/>
    <s v="NUEVA EMPRESA PROMOTORA DE SALUD S.A."/>
    <s v="Subsidiado"/>
    <s v="SANTANDER PITP PBS SUBSIDIADO "/>
    <n v="1397349"/>
    <s v="Hospitalización"/>
    <d v="2023-02-02T20:21:00"/>
    <x v="1"/>
    <n v="3"/>
    <n v="3"/>
    <x v="1"/>
    <d v="2023-02-02T21:34:35"/>
    <m/>
    <s v="paciente   con cuadro  febril  de   12 horas    leve  dolor  toraxico niega  disnea niega otros sintomas.  paciente   con reciente  egreso hospitalario por  -Choque mixto obstructivo - Taponamiento cardiaco – (17/01/2023) "/>
    <d v="2023-02-02T21:34:35"/>
    <n v="73"/>
    <s v="JENNIE ASTRID BECERRA MENECES"/>
    <d v="2023-02-02T21:52:51"/>
    <n v="18"/>
    <s v="I358"/>
    <s v="OTROS TRASTORNOS DE LA VALVULA AORTICA"/>
    <s v="GIANMARCO  CAMELO PARDO"/>
    <d v="2023-02-03T23:08:00"/>
    <n v="25"/>
    <s v="Observación"/>
    <s v="Vivo"/>
  </r>
  <r>
    <s v="SAMUEL SANTAMARIA VARGAS"/>
    <s v="Cédula ciudadanía"/>
    <s v="80048303"/>
    <s v="44 Años"/>
    <s v="Adulto"/>
    <s v="NUEVA EMPRESA PROMOTORA DE SALUD S.A."/>
    <s v="Contributivo"/>
    <s v="SANTANDER PITP PBS CONTRIBUTIVO "/>
    <n v="1397350"/>
    <s v="Hospitalización"/>
    <d v="2023-02-02T20:44:00"/>
    <x v="1"/>
    <n v="3"/>
    <n v="3"/>
    <x v="1"/>
    <d v="2023-02-02T21:38:53"/>
    <m/>
    <s v="&quot; Se me desmayo &quot;_x000a_Paciente de 44 años de edad con cardiopatia vulavular ingresa por presincope "/>
    <d v="2023-02-02T21:38:53"/>
    <n v="54"/>
    <s v="YONNY JERSEY SANDOVAL LAVACUDE"/>
    <d v="2023-02-02T22:34:54"/>
    <n v="56"/>
    <s v="I500"/>
    <s v="INSUFICIENCIA CARDIACA CONGESTIVA"/>
    <s v="YONNY JERSEY SANDOVAL LAVACUDE"/>
    <d v="2023-02-23T12:25:00"/>
    <n v="493"/>
    <s v="Cuidado Intermedio Adulto"/>
    <s v="Vivo"/>
  </r>
  <r>
    <s v="MYRIAM MARTINEZ DE COLMENARES"/>
    <s v="Cédula ciudadanía"/>
    <s v="37811758"/>
    <s v="73 Años"/>
    <s v="Adulto"/>
    <s v="NUEVA EMPRESA PROMOTORA DE SALUD S.A."/>
    <s v="Contributivo"/>
    <s v="SANTANDER PITP PBS CONTRIBUTIVO "/>
    <n v="1397351"/>
    <s v="Hospitalización"/>
    <d v="2023-02-02T20:50:00"/>
    <x v="1"/>
    <n v="1"/>
    <n v="1"/>
    <x v="0"/>
    <d v="2023-02-02T22:36:46"/>
    <m/>
    <s v="(TRIAGE REALIZADO 9:40PM)_x000a_TENGO DOLOR EN EL PECHO Y PALPITACIONES"/>
    <d v="2023-02-02T22:36:46"/>
    <n v="106"/>
    <s v="GIANMARCO  CAMELO PARDO"/>
    <d v="2023-02-02T22:37:25"/>
    <n v="0"/>
    <s v="R000"/>
    <s v="TAQUICARDIA, NO ESPECIFICADA"/>
    <s v="GIANMARCO  CAMELO PARDO"/>
    <d v="2023-02-05T14:16:00"/>
    <n v="63"/>
    <s v="Cuidado Intermedio Adulto"/>
    <s v="Vivo"/>
  </r>
  <r>
    <s v="ISABEL JAIMES DURAN"/>
    <s v="Cédula ciudadanía"/>
    <s v="27908013"/>
    <s v="92 Años"/>
    <s v="Adulto"/>
    <s v="COMPAÑIA DE MEDICINA PREPAGADA COLSANITAS S.A."/>
    <s v="Pólizas de Salud y MP"/>
    <s v="1010 COLSANITAS INTEGRAL"/>
    <n v="1397353"/>
    <s v="Hospitalización"/>
    <d v="2023-02-02T21:06:00"/>
    <x v="1"/>
    <n v="2"/>
    <n v="2"/>
    <x v="2"/>
    <d v="2023-02-02T21:40:26"/>
    <m/>
    <s v="Deterioro general"/>
    <d v="2023-02-02T21:40:26"/>
    <n v="34"/>
    <s v="SANTIAGO  SILVA MANTILLA"/>
    <d v="2023-02-02T21:41:15"/>
    <n v="0"/>
    <s v="N390"/>
    <s v="INFECCION DE VIAS URINARIAS, SITIO NO ESPECIFICADO"/>
    <s v="SANTIAGO  SILVA MANTILLA"/>
    <m/>
    <s v=""/>
    <s v="Observación"/>
    <s v="Vivo"/>
  </r>
  <r>
    <s v="LUZ EMILSEN PEREZ BOMBIELA"/>
    <s v="Cédula ciudadanía"/>
    <s v="52238292"/>
    <s v="49 Años"/>
    <s v="Adulto"/>
    <s v="COOSALUD ENTIDAD PROMOTORA DE SALUD S.A"/>
    <s v="Subsidiado"/>
    <s v="ATEN. INTEGRAL CARDIOLOGÍA REG SUBSIDIADO"/>
    <n v="1397354"/>
    <s v="Hospitalización"/>
    <d v="2023-02-02T21:59:00"/>
    <x v="1"/>
    <n v="3"/>
    <n v="3"/>
    <x v="1"/>
    <d v="2023-02-02T23:06:55"/>
    <m/>
    <s v="&quot; tengo dolor &quot;_x000a_Paciente de 49 años de edad con antecedentes de sobre peso ingresa por cuadro de dolor toracico "/>
    <d v="2023-02-02T23:06:55"/>
    <n v="67"/>
    <s v="YONNY JERSEY SANDOVAL LAVACUDE"/>
    <d v="2023-02-02T23:09:30"/>
    <n v="2"/>
    <s v="R074"/>
    <s v="DOLOR EN EL PECHO, NO ESPECIFICADO"/>
    <s v="YONNY JERSEY SANDOVAL LAVACUDE"/>
    <d v="2023-02-03T06:02:00"/>
    <n v="6"/>
    <m/>
    <s v="Vivo"/>
  </r>
  <r>
    <s v="SILVIA JULIANA ROJAS BUITRAGO"/>
    <s v="Cédula ciudadanía"/>
    <s v="1098768067"/>
    <s v="28 Años"/>
    <s v="Adulto"/>
    <s v="EPS SURAMERICANA S.A."/>
    <s v="Contributivo"/>
    <s v="PBS CONTRIBUTIVO "/>
    <n v="1397358"/>
    <s v="Hospitalización"/>
    <d v="2023-02-02T22:54:00"/>
    <x v="1"/>
    <n v="3"/>
    <n v="3"/>
    <x v="1"/>
    <d v="2023-02-02T23:18:00"/>
    <m/>
    <s v="]&quot;Por lo de la pierna &quot;_x000a_Paciente de 28 años de edad derivada de la clinica chicamocha por Trombosis Venosa Profunda de extremidad inferior izquierda "/>
    <d v="2023-02-02T23:18:00"/>
    <n v="23"/>
    <s v="YONNY JERSEY SANDOVAL LAVACUDE"/>
    <d v="2023-02-03T01:00:30"/>
    <n v="102"/>
    <s v="I828"/>
    <s v="EMBOLIA Y TROMBOSIS DE OTRAS VENAS ESPECIFICADAS"/>
    <s v="YONNY JERSEY SANDOVAL LAVACUDE"/>
    <d v="2023-02-08T12:11:00"/>
    <n v="131"/>
    <s v="Observación"/>
    <s v="Vivo"/>
  </r>
  <r>
    <s v="MESIAS TOSCANO VALDERRAMA"/>
    <s v="Cédula ciudadanía"/>
    <s v="19068197"/>
    <s v="77 Años"/>
    <s v="Adulto"/>
    <s v="ENTIDAD PROMOTORA DE SALUD SANITAS SAS"/>
    <s v="Contributivo"/>
    <s v="PBS CONTRIBUTIVO "/>
    <n v="1397360"/>
    <s v="Hospitalización"/>
    <d v="2023-02-03T00:04:00"/>
    <x v="1"/>
    <n v="2"/>
    <n v="2"/>
    <x v="2"/>
    <d v="2023-02-03T00:23:53"/>
    <m/>
    <s v="PACIENTE REMITIDO COMO URGENCI VITAL PARA VALORACION POR CIRUGIA VASCULAR"/>
    <d v="2023-02-03T00:23:53"/>
    <n v="19"/>
    <s v="GIANMARCO  CAMELO PARDO"/>
    <d v="2023-02-03T00:24:14"/>
    <n v="0"/>
    <s v="I714"/>
    <s v="ANEURISMA DE LA AORTA ABDOMINAL, SIN MENCION DE RUPTURA"/>
    <s v="GIANMARCO  CAMELO PARDO"/>
    <d v="2023-02-05T15:02:00"/>
    <n v="62"/>
    <s v="Cuidado Intermedio Adulto"/>
    <s v="Vivo"/>
  </r>
  <r>
    <s v="IGNACIO ORTEGA ACEVEDO"/>
    <s v="Cédula ciudadanía"/>
    <s v="91461764"/>
    <s v="64 Años"/>
    <s v="Adulto"/>
    <s v="ASMET SALUD EPS SAS"/>
    <s v="Subsidiado"/>
    <s v="PGP INTEGRAL REG CONTRIBUT-SUBSIDIADO "/>
    <n v="1397362"/>
    <s v="Hospitalización"/>
    <d v="2023-02-03T00:47:00"/>
    <x v="1"/>
    <n v="2"/>
    <n v="2"/>
    <x v="2"/>
    <d v="2023-02-03T01:55:51"/>
    <m/>
    <s v="&quot;me enviaron del hospital &quot;_x000a_Paciente de 64 años de edad, ingresa derivado del Hospital local del Norte por sospecha de sindrome coronario agudo "/>
    <d v="2023-02-03T01:55:51"/>
    <n v="68"/>
    <s v="YONNY JERSEY SANDOVAL LAVACUDE"/>
    <d v="2023-02-03T01:56:18"/>
    <n v="0"/>
    <s v="I209"/>
    <s v="ANGINA DE PECHO, NO ESPECIFICADA"/>
    <s v="YONNY JERSEY SANDOVAL LAVACUDE"/>
    <d v="2023-02-03T19:22:00"/>
    <n v="17"/>
    <s v="Observación"/>
    <s v="Vivo"/>
  </r>
  <r>
    <s v="RAFAEL PARRA GONZALEZ"/>
    <s v="Cédula ciudadanía"/>
    <s v="77014381"/>
    <s v="62 Años"/>
    <s v="Adulto"/>
    <s v="NUEVA EMPRESA PROMOTORA DE SALUD S.A."/>
    <s v="Subsidiado"/>
    <s v="SANTANDER PITP PBS SUBSIDIADO "/>
    <n v="1397363"/>
    <s v="Hospitalización"/>
    <d v="2023-02-03T00:54:00"/>
    <x v="1"/>
    <n v="2"/>
    <m/>
    <x v="2"/>
    <m/>
    <m/>
    <s v="(TRAIGE REALIZADO 01:00AM)_x000a_TENGO MUCHO DOLOR ABDOMINAL"/>
    <d v="2023-02-03T01:41:05"/>
    <n v="47"/>
    <s v="GIANMARCO  CAMELO PARDO"/>
    <d v="2023-02-03T01:48:17"/>
    <n v="7"/>
    <s v="N390"/>
    <s v="INFECCION DE VIAS URINARIAS, SITIO NO ESPECIFICADO"/>
    <s v="LUIS DAVID MORENO USECHE"/>
    <d v="2023-02-13T16:50:00"/>
    <n v="255"/>
    <s v="Observación"/>
    <s v="Vivo"/>
  </r>
  <r>
    <s v="JAIRO SANCHEZ SANCHEZ"/>
    <s v="Cédula ciudadanía"/>
    <s v="91287259"/>
    <s v="51 Años"/>
    <s v="Adulto"/>
    <s v="COOSALUD ENTIDAD PROMOTORA DE SALUD S.A"/>
    <s v="Contributivo"/>
    <s v="ATEN. INTEGRAL CARDIOLOGIA REG CONTRIBU "/>
    <n v="1397364"/>
    <s v="Hospitalización"/>
    <d v="2023-02-03T02:50:00"/>
    <x v="1"/>
    <n v="3"/>
    <n v="3"/>
    <x v="1"/>
    <d v="2023-02-03T03:09:52"/>
    <m/>
    <s v="&quot; Me duele el pecho &quot;_x000a_Paciente quien ingresa por cuadro de dolor toracico "/>
    <d v="2023-02-03T03:09:52"/>
    <n v="19"/>
    <s v="YONNY JERSEY SANDOVAL LAVACUDE"/>
    <d v="2023-02-03T03:12:30"/>
    <n v="2"/>
    <s v="I209"/>
    <s v="ANGINA DE PECHO, NO ESPECIFICADA"/>
    <s v="YONNY JERSEY SANDOVAL LAVACUDE"/>
    <d v="2023-02-03T12:32:00"/>
    <n v="9"/>
    <s v="Observación"/>
    <s v="Vivo"/>
  </r>
  <r>
    <s v="JOSE ANTONIO VERA CAICEDO"/>
    <s v="Cédula ciudadanía"/>
    <s v="88151831"/>
    <s v="58 Años"/>
    <s v="Adulto"/>
    <s v="NUEVA EMPRESA PROMOTORA DE SALUD S.A."/>
    <s v="Contributivo"/>
    <s v="N. DE SANTANDER PITP PBS CONTRIBUTIVO "/>
    <n v="1397371"/>
    <s v="Hospitalización"/>
    <d v="2023-02-03T06:13:00"/>
    <x v="1"/>
    <n v="3"/>
    <n v="3"/>
    <x v="1"/>
    <d v="2023-02-03T07:04:20"/>
    <m/>
    <s v="ACEPTADO POR EQUIPO DE REFERENCIA PARA INGRESO POR URGENCIAS. remiten de hopital de pamplona por cuadro de dolor toracico con cambios dinamico Electrocardiograma  sin elevación de troponinas. akl ingreso sin dlor sin soportes, Electrocardiograma institucional sin signos d eisquemia aguda"/>
    <d v="2023-02-03T07:04:20"/>
    <n v="51"/>
    <s v="OMAR DANITH MOLINA LUBO"/>
    <d v="2023-02-03T08:18:20"/>
    <n v="74"/>
    <s v="I209"/>
    <s v="ANGINA DE PECHO, NO ESPECIFICADA"/>
    <s v="OMAR DANITH MOLINA LUBO"/>
    <d v="2023-02-03T16:18:00"/>
    <n v="7"/>
    <s v="Observación"/>
    <s v="Vivo"/>
  </r>
  <r>
    <s v="INES GARCES FERNANDEZ"/>
    <s v="Cédula ciudadanía"/>
    <s v="28358096"/>
    <s v="56 Años"/>
    <s v="Adulto"/>
    <s v="ASMET SALUD EPS SAS"/>
    <s v="Subsidiado"/>
    <s v="PGP CARDIOVASCULAR REG CONTRIB-SUBSIDIA "/>
    <n v="1397459"/>
    <s v="Hospitalización"/>
    <d v="2023-02-03T07:28:00"/>
    <x v="1"/>
    <n v="3"/>
    <n v="3"/>
    <x v="1"/>
    <d v="2023-02-03T08:08:45"/>
    <m/>
    <s v="&quot;Tengo la pierna inflamada&quot;"/>
    <d v="2023-02-03T08:08:45"/>
    <n v="40"/>
    <s v="JUAN CARLOS DE SALES VIRGUETH"/>
    <d v="2023-02-03T08:10:14"/>
    <n v="1"/>
    <s v="I839"/>
    <s v="VENAS VARICOSAS DE LOS MIEMBROS INFERIORES SIN ULCERA NI INFLAMACION"/>
    <s v="JUAN CARLOS DE SALES VIRGUETH"/>
    <d v="2023-02-03T12:20:00"/>
    <n v="4"/>
    <s v="Observación"/>
    <s v="Vivo"/>
  </r>
  <r>
    <s v="LUZ STELLA OLIVAR CAMARGO"/>
    <s v="Cédula ciudadanía"/>
    <s v="28336000"/>
    <s v="52 Años"/>
    <s v="Adulto"/>
    <s v="FUNDACION SALUD MIA EPS"/>
    <s v="Contributivo"/>
    <s v="PBS CONTRIBUTIVO "/>
    <n v="1397516"/>
    <s v="Hospitalización"/>
    <d v="2023-02-03T08:03:00"/>
    <x v="1"/>
    <n v="2"/>
    <n v="2"/>
    <x v="2"/>
    <d v="2023-02-03T08:12:40"/>
    <m/>
    <s v="Paciente de 52 años hipotiroidea, cuenta con Holter de Agosto de 2022  Frecuentes extrasistoles ventriculares (carga 5%), sencillas, monomorficas, algunas dupeltas mono y polimorficas, sin taquicardia ventricular, ingresa el dia de hoy refiriendo se encontraba en el 3 piso de la institucion y presenta episodio presincopal, asociado a ligero disconfort toracico por lo cual decide consultar a urgencias. "/>
    <d v="2023-02-03T08:12:40"/>
    <n v="9"/>
    <s v="FRANCISCO JOSE ORTEGA TORRES"/>
    <d v="2023-02-03T08:47:47"/>
    <n v="35"/>
    <s v="I499"/>
    <s v="ARRITMIA CARDIACA, NO ESPECIFICADA"/>
    <s v="OMAR DANITH MOLINA LUBO"/>
    <d v="2023-02-03T16:15:00"/>
    <n v="7"/>
    <s v="Observación"/>
    <s v="Vivo"/>
  </r>
  <r>
    <s v="HINARDO FLOREZ GAMBOA"/>
    <s v="Cédula ciudadanía"/>
    <s v="13841735"/>
    <s v="67 Años"/>
    <s v="Adulto"/>
    <s v="COOSALUD ENTIDAD PROMOTORA DE SALUD S.A"/>
    <s v="Subsidiado"/>
    <s v="ATEN. INTEGRAL CARDIOLOGÍA REG SUBSIDIADO"/>
    <n v="1397556"/>
    <s v="Urgencias"/>
    <d v="2023-02-03T08:24:00"/>
    <x v="1"/>
    <n v="2"/>
    <m/>
    <x v="2"/>
    <m/>
    <m/>
    <s v="Paciente de 67 años quien refiere l dia de hoy ingreso a la institucion a retirarse holter, y al salir presento dos episodios de sincope por lo cual acudio a urgencias. "/>
    <d v="2023-02-03T08:51:34"/>
    <n v="27"/>
    <s v="FRANCISCO JOSE ORTEGA TORRES"/>
    <m/>
    <s v=""/>
    <m/>
    <m/>
    <m/>
    <d v="2023-02-03T10:04:00"/>
    <s v=""/>
    <m/>
    <s v="Vivo"/>
  </r>
  <r>
    <s v="ALICIA ESPINEL DE ARENAS"/>
    <s v="Cédula ciudadanía"/>
    <s v="28211599"/>
    <s v="77 Años"/>
    <s v="Adulto"/>
    <s v="EPS SURAMERICANA S.A."/>
    <s v="Contributivo"/>
    <s v="PBS CONTRIBUTIVO "/>
    <n v="1397594"/>
    <s v="Hospitalización"/>
    <d v="2023-02-03T08:47:00"/>
    <x v="1"/>
    <n v="2"/>
    <n v="2"/>
    <x v="2"/>
    <d v="2023-02-03T09:05:13"/>
    <m/>
    <s v="remitida de la clinica chicamocha por Infarto Agudo Del Miocardio Sin Elevacion Del St_x000a_Aceptado por referencia codigo 023703022023-j por urgencias"/>
    <d v="2023-02-03T09:05:13"/>
    <n v="18"/>
    <s v="FRANCISCO JOSE ORTEGA TORRES"/>
    <d v="2023-02-03T09:49:28"/>
    <n v="44"/>
    <s v="I219"/>
    <s v="INFARTO AGUDO DEL MIOCARDIO, SIN OTRA ESPECIFICACION"/>
    <s v="OMAR DANITH MOLINA LUBO"/>
    <d v="2023-02-04T16:11:00"/>
    <n v="30"/>
    <s v="Cuidado Intermedio Adulto"/>
    <s v="Vivo"/>
  </r>
  <r>
    <s v="ANA DELIA CABALLERO DE QUIROGA"/>
    <s v="Cédula ciudadanía"/>
    <s v="28330338"/>
    <s v="72 Años"/>
    <s v="Adulto"/>
    <s v="FUNDACION SALUD MIA EPS"/>
    <s v="Contributivo"/>
    <s v="PBS CONTRIBUTIVO "/>
    <n v="1397621"/>
    <s v="Hospitalización"/>
    <d v="2023-02-03T09:06:00"/>
    <x v="1"/>
    <n v="2"/>
    <n v="2"/>
    <x v="2"/>
    <d v="2023-02-03T09:20:30"/>
    <m/>
    <s v="Enviada de consulta por reporte de ecoestres"/>
    <d v="2023-02-03T09:20:30"/>
    <n v="14"/>
    <s v="FRANCISCO JOSE ORTEGA TORRES"/>
    <d v="2023-02-03T09:20:53"/>
    <n v="0"/>
    <s v="I209"/>
    <s v="ANGINA DE PECHO, NO ESPECIFICADA"/>
    <s v="FRANCISCO JOSE ORTEGA TORRES"/>
    <d v="2023-02-04T19:31:00"/>
    <n v="34"/>
    <m/>
    <s v="Vivo"/>
  </r>
  <r>
    <s v="LUCINDA CORDERO CALA"/>
    <s v="Cédula ciudadanía"/>
    <s v="28262054"/>
    <s v="61 Años"/>
    <s v="Adulto"/>
    <s v="NUEVA EMPRESA PROMOTORA DE SALUD S.A."/>
    <s v="Contributivo"/>
    <s v="SANTANDER PITP PBS CONTRIBUTIVO "/>
    <n v="1397672"/>
    <s v="Hospitalización"/>
    <d v="2023-02-03T09:50:00"/>
    <x v="1"/>
    <n v="2"/>
    <n v="2"/>
    <x v="2"/>
    <d v="2023-02-03T09:54:27"/>
    <m/>
    <s v="paciente en seguimiento de falla cardiaca con antecedente de_x000a_L-TRASPOCISION CORREGIDA_x000a_INSUFICIENCIA DE LA VALVA Auriculoventricular SISTEMICA SEVERA_x000a_Comunicación Interauricular TIPO OSTIUM SECUNDUM_x000a_Se ubica en salas de reanimacion"/>
    <d v="2023-02-03T09:54:27"/>
    <n v="4"/>
    <s v="FRANCISCO JOSE ORTEGA TORRES"/>
    <d v="2023-02-03T09:56:59"/>
    <n v="2"/>
    <s v="I500"/>
    <s v="INSUFICIENCIA CARDIACA CONGESTIVA"/>
    <s v="OMAR DANITH MOLINA LUBO"/>
    <d v="2023-02-06T01:42:00"/>
    <n v="63"/>
    <s v="Observación"/>
    <s v="Vivo"/>
  </r>
  <r>
    <s v="ALEXANDRA MARIA FERREIRA FERNANDEZ"/>
    <s v="Cédula ciudadanía"/>
    <s v="37546975"/>
    <s v="45 Años"/>
    <s v="Adulto"/>
    <s v="SALUD TOTAL ENTIDAD PROMOTORA DE SALUD DEL REG"/>
    <s v="Contributivo"/>
    <s v="POS SUBSIDIADO "/>
    <n v="1397679"/>
    <s v="Hospitalización"/>
    <d v="2023-02-03T09:58:00"/>
    <x v="1"/>
    <n v="2"/>
    <n v="2"/>
    <x v="2"/>
    <d v="2023-02-03T10:24:57"/>
    <m/>
    <s v="Dolor abdominal "/>
    <d v="2023-02-03T10:24:57"/>
    <n v="26"/>
    <s v="FRANCISCO JOSE ORTEGA TORRES"/>
    <d v="2023-02-03T10:25:30"/>
    <n v="0"/>
    <s v="R103"/>
    <s v="DOLOR LOCALIZADO EN OTRAS PARTES INFERIORES DEL ABDOMEN"/>
    <s v="FRANCISCO JOSE ORTEGA TORRES"/>
    <d v="2023-02-04T12:06:00"/>
    <n v="25"/>
    <s v="Observación"/>
    <s v="Vivo"/>
  </r>
  <r>
    <s v="MARIA LUCIA ZAPATA ALVAREZ"/>
    <s v="Cédula ciudadanía"/>
    <s v="21926820"/>
    <s v="76 Años"/>
    <s v="Adulto"/>
    <s v="COOSALUD ENTIDAD PROMOTORA DE SALUD S.A"/>
    <s v="Subsidiado"/>
    <s v="ATEN. INTEGRAL CARDIOLOGÍA REG SUBSIDIADO"/>
    <n v="1397700"/>
    <s v="Urgencias"/>
    <d v="2023-02-03T10:17:00"/>
    <x v="1"/>
    <n v="2"/>
    <n v="2"/>
    <x v="2"/>
    <d v="2023-02-03T10:28:52"/>
    <m/>
    <s v="Remitida de Cimitarra por dolor toracico y alarma del dispositov_x000a_aceptado por referencia codigo 22190222023-j "/>
    <d v="2023-02-03T10:28:52"/>
    <n v="11"/>
    <s v="FRANCISCO JOSE ORTEGA TORRES"/>
    <d v="2023-02-03T10:56:29"/>
    <n v="27"/>
    <s v="I420"/>
    <s v="CARDIOMIOPATIA DILATADA"/>
    <s v="JUAN CARLOS DE SALES VIRGUETH"/>
    <d v="2023-02-03T12:41:00"/>
    <n v="1"/>
    <s v="Observación"/>
    <s v="Vivo"/>
  </r>
  <r>
    <s v="ONEIDA MIRANDA CADENA"/>
    <s v="Cédula ciudadanía"/>
    <s v="26795247"/>
    <s v="48 Años"/>
    <s v="Adulto"/>
    <s v="COOSALUD ENTIDAD PROMOTORA DE SALUD S.A"/>
    <s v="Contributivo"/>
    <s v="ATEN. INTEGRAL CARDIOLOGIA REG CONTRIBU "/>
    <n v="1397708"/>
    <s v="Urgencias"/>
    <d v="2023-02-03T10:23:00"/>
    <x v="1"/>
    <n v="2"/>
    <n v="2"/>
    <x v="2"/>
    <d v="2023-02-03T10:39:19"/>
    <m/>
    <s v="PAciente de 48 años quien refiere clinica de Aproximadamente 4 dias de evolucion dado por opresion toracica, cefalea, cifras tensionales elevadas, refire clinica que inicia posterior a relaciones sexuales "/>
    <d v="2023-02-03T10:39:19"/>
    <n v="16"/>
    <s v="FRANCISCO JOSE ORTEGA TORRES"/>
    <d v="2023-02-03T12:19:15"/>
    <n v="99"/>
    <s v="R074"/>
    <s v="DOLOR EN EL PECHO, NO ESPECIFICADO"/>
    <s v="FRANCISCO JOSE ORTEGA TORRES"/>
    <d v="2023-02-03T15:19:00"/>
    <n v="2"/>
    <s v="Observación"/>
    <s v="Vivo"/>
  </r>
  <r>
    <s v="LUIS JOSE BAYONA PARRA"/>
    <s v="Cédula ciudadanía"/>
    <s v="13812489"/>
    <s v="72 Años"/>
    <s v="Adulto"/>
    <s v="FUNDACION SALUD MIA EPS"/>
    <s v="Contributivo"/>
    <s v="PBS CONTRIBUTIVO "/>
    <n v="1397730"/>
    <s v="Urgencias"/>
    <d v="2023-02-03T10:50:00"/>
    <x v="1"/>
    <n v="2"/>
    <m/>
    <x v="2"/>
    <m/>
    <m/>
    <s v="paciente de 72 años quien ingresa por sus propios medios, refiere se encontrba en misa y presenta episodio de sincope con criadodiaforesis, no argumenta dolor toracico ni palpitaciones. primer epidosio de sincope. "/>
    <d v="2023-02-03T11:05:28"/>
    <n v="15"/>
    <s v="FRANCISCO JOSE ORTEGA TORRES"/>
    <d v="2023-02-03T12:30:44"/>
    <n v="85"/>
    <s v="R55X"/>
    <s v="SINCOPE Y COLAPSO"/>
    <s v="JUAN CARLOS DE SALES VIRGUETH"/>
    <d v="2023-02-03T14:35:00"/>
    <n v="2"/>
    <s v="Observación"/>
    <s v="Vivo"/>
  </r>
  <r>
    <s v="JOSE ANGEL SOTO GARCIA"/>
    <s v="Cédula ciudadanía"/>
    <s v="91262049"/>
    <s v="54 Años"/>
    <s v="Adulto"/>
    <s v="SALUD TOTAL ENTIDAD PROMOTORA DE SALUD DEL REG"/>
    <s v="Contributivo"/>
    <s v="POS SUBSIDIADO "/>
    <n v="1397777"/>
    <s v="Hospitalización"/>
    <d v="2023-02-03T12:00:00"/>
    <x v="1"/>
    <n v="2"/>
    <n v="2"/>
    <x v="2"/>
    <d v="2023-02-03T12:12:22"/>
    <m/>
    <s v="Paciente de 54 años, con factores de riesgo y diagnóstico de cardiopatía isquémica con Fracción Eyeccion Del Ventriculo Izquierdo del 45% en relación con Infarto Agudo De Miocardio Con Elevación Del St revascularizado percutaneamente quien ignresa por presentar disconfort toracico posterior a altercado con familiar. "/>
    <d v="2023-02-03T12:12:22"/>
    <n v="12"/>
    <s v="FRANCISCO JOSE ORTEGA TORRES"/>
    <d v="2023-02-03T12:29:10"/>
    <n v="16"/>
    <s v="I209"/>
    <s v="ANGINA DE PECHO, NO ESPECIFICADA"/>
    <s v="OMAR DANITH MOLINA LUBO"/>
    <d v="2023-02-04T12:52:00"/>
    <n v="24"/>
    <s v="Observación"/>
    <s v="Vivo"/>
  </r>
  <r>
    <s v="MERCEDES GALEANO PARDO"/>
    <s v="Cédula ciudadanía"/>
    <s v="28035522"/>
    <s v="64 Años"/>
    <s v="Adulto"/>
    <s v="COOSALUD ENTIDAD PROMOTORA DE SALUD S.A"/>
    <s v="Subsidiado"/>
    <s v="SANTANDER PBS SUBSIDIADO "/>
    <n v="1397806"/>
    <s v="Urgencias"/>
    <d v="2023-02-03T13:50:00"/>
    <x v="1"/>
    <n v="3"/>
    <n v="3"/>
    <x v="1"/>
    <d v="2023-02-03T14:09:15"/>
    <m/>
    <s v="Paciente de 65 años con cardiopatia isquemica con Fracción Eyeccion Del Ventriculo Izquierdo moderadamente reducida, quien ingresa por presentar clinica que inicia el dia de ayer dado por cefalea y malestar, refiere desde hace Aproximadamente 2 dias sin medicacion porque se le agoto. "/>
    <d v="2023-02-03T14:09:15"/>
    <n v="19"/>
    <s v="FRANCISCO JOSE ORTEGA TORRES"/>
    <d v="2023-02-03T14:09:57"/>
    <n v="0"/>
    <s v="I500"/>
    <s v="INSUFICIENCIA CARDIACA CONGESTIVA"/>
    <s v="FRANCISCO JOSE ORTEGA TORRES"/>
    <d v="2023-02-03T14:56:00"/>
    <n v="0"/>
    <s v="Alta a Casa"/>
    <s v="Vivo"/>
  </r>
  <r>
    <s v="ANA ROSA ROPERO GUERRERO"/>
    <s v="Cédula ciudadanía"/>
    <s v="63503453"/>
    <s v="41 Años"/>
    <s v="Adulto"/>
    <s v="COOSALUD ENTIDAD PROMOTORA DE SALUD S.A"/>
    <s v="Subsidiado"/>
    <s v="ATEN. INTEGRAL CARDIOLOGÍA REG SUBSIDIADO"/>
    <n v="1397812"/>
    <s v="Urgencias"/>
    <d v="2023-02-03T14:08:00"/>
    <x v="1"/>
    <n v="3"/>
    <n v="3"/>
    <x v="1"/>
    <d v="2023-02-03T14:25:43"/>
    <m/>
    <s v="Paciete de 41 años remitida del norte por Trombosis Venosa Profunda_x000a_aceptada por referencia codigo 11523022023-k"/>
    <d v="2023-02-03T14:25:43"/>
    <n v="17"/>
    <s v="FRANCISCO JOSE ORTEGA TORRES"/>
    <d v="2023-02-03T14:39:06"/>
    <n v="13"/>
    <s v="I829"/>
    <s v="EMBOLIA Y TROMBOSIS DE VENA NO ESPECIFICADA"/>
    <s v="JUAN CARLOS DE SALES VIRGUETH"/>
    <d v="2023-02-03T16:22:00"/>
    <n v="1"/>
    <s v="Alta a Casa"/>
    <s v="Vivo"/>
  </r>
  <r>
    <s v="ANDY JOEL OCANTO RIOS"/>
    <s v="Cédula de Extranjería"/>
    <s v="6355322"/>
    <s v="18 Años"/>
    <s v="Adulto"/>
    <s v="NUEVA EMPRESA PROMOTORA DE SALUD S.A."/>
    <s v="Contributivo"/>
    <s v="SANTANDER PITP PBS CONTRIBUTIVO "/>
    <n v="1397816"/>
    <s v="Urgencias"/>
    <d v="2023-02-03T14:18:00"/>
    <x v="1"/>
    <n v="3"/>
    <n v="3"/>
    <x v="1"/>
    <d v="2023-02-03T14:30:45"/>
    <m/>
    <s v="dolor en el pecho"/>
    <d v="2023-02-03T14:30:45"/>
    <n v="12"/>
    <s v="FRANCISCO JOSE ORTEGA TORRES"/>
    <d v="2023-02-03T14:44:12"/>
    <n v="13"/>
    <s v="S202"/>
    <s v="CONTUSION DEL TORAX"/>
    <s v="OMAR DANITH MOLINA LUBO"/>
    <d v="2023-02-03T15:02:00"/>
    <n v="0"/>
    <s v="Alta a Casa"/>
    <s v="Vivo"/>
  </r>
  <r>
    <s v="MARIELA DIAZ DE CALA"/>
    <s v="Cédula ciudadanía"/>
    <s v="28420991"/>
    <s v="82 Años"/>
    <s v="Adulto"/>
    <s v="SALUD TOTAL ENTIDAD PROMOTORA DE SALUD DEL REG"/>
    <s v="Contributivo"/>
    <s v="PBS CONTRIBUTIVO "/>
    <n v="1397825"/>
    <s v="Hospitalización"/>
    <d v="2023-02-03T14:32:00"/>
    <x v="1"/>
    <n v="3"/>
    <n v="3"/>
    <x v="1"/>
    <d v="2023-02-03T14:53:15"/>
    <m/>
    <s v="Adulta mayor de 82 años de edad, en posoperatorio de amputación supracondílea izquierda (20.11.22) por enfermedad arterial oclusiva crónica con isquemia de miembro inferior izquierdo, sin opción de salvamento de extremidad, quien ingresa por presentar lesion ulceradas y cambios de coloracion en bases de los primeros tres artejos de  miembro inferior derecho. "/>
    <d v="2023-02-03T14:53:15"/>
    <n v="21"/>
    <s v="FRANCISCO JOSE ORTEGA TORRES"/>
    <d v="2023-02-03T16:16:38"/>
    <n v="83"/>
    <s v="I771"/>
    <s v="ESTRECHEZ ARTERIAL"/>
    <s v="JUAN CARLOS DE SALES VIRGUETH"/>
    <d v="2023-02-06T12:17:00"/>
    <n v="68"/>
    <s v="Hospitalización Adulto"/>
    <s v="Vivo"/>
  </r>
  <r>
    <s v="ROSA MARIA RODRIGUEZ DE PATIÑO"/>
    <s v="Cédula ciudadanía"/>
    <s v="28109942"/>
    <s v="87 Años"/>
    <s v="Adulto"/>
    <s v="UNIVERSIDAD INDUSTRIAL DE SANTANDER"/>
    <s v="Regimen Especial y/o Excepcional"/>
    <s v="US-020-2023"/>
    <n v="1397851"/>
    <s v="Hospitalización"/>
    <d v="2023-02-03T15:31:00"/>
    <x v="1"/>
    <n v="2"/>
    <n v="2"/>
    <x v="2"/>
    <d v="2023-02-03T15:39:32"/>
    <m/>
    <s v="edema "/>
    <d v="2023-02-03T15:39:32"/>
    <n v="8"/>
    <s v="YEFFERSON MAURICIO  MILLAN PUERTO"/>
    <d v="2023-02-03T15:53:00"/>
    <n v="13"/>
    <s v="L031"/>
    <s v="CELULITIS DE OTRAS PARTES DE LOS MIEMBROS"/>
    <s v="YEFFERSON MAURICIO  MILLAN PUERTO"/>
    <d v="2023-02-10T11:12:00"/>
    <n v="163"/>
    <m/>
    <s v="Vivo"/>
  </r>
  <r>
    <s v="PEDRO ABEL PESCA ARDILA"/>
    <s v="Cédula ciudadanía"/>
    <s v="91210727"/>
    <s v="64 Años"/>
    <s v="Adulto"/>
    <s v="COOSALUD ENTIDAD PROMOTORA DE SALUD S.A"/>
    <s v="Contributivo"/>
    <s v="ATEN. INTEGRAL CARDIOLOGIA REG CONTRIBU "/>
    <n v="1397858"/>
    <s v="Hospitalización"/>
    <d v="2023-02-03T15:59:00"/>
    <x v="1"/>
    <n v="3"/>
    <n v="3"/>
    <x v="1"/>
    <d v="2023-02-03T16:09:43"/>
    <m/>
    <s v="paciente de 64 años, obesidad Enfermedad Arterial Obstructiva Crónica Diabetes Mellitus Tipo 2 y falla cardiaca crónica AHA C New York Heart Associatio - Clasificación Para Clase Funcional II Fracción Eyeccion Del Ventriculo Izquierdo 25% presuntamente isquemica, con disnea importante solo hablando, es referido de consulta externa de cardiologia para manejo en urgencias. "/>
    <d v="2023-02-03T16:09:43"/>
    <n v="10"/>
    <s v="FRANCISCO JOSE ORTEGA TORRES"/>
    <d v="2023-02-03T16:23:37"/>
    <n v="13"/>
    <s v="I500"/>
    <s v="INSUFICIENCIA CARDIACA CONGESTIVA"/>
    <s v="OMAR DANITH MOLINA LUBO"/>
    <d v="2023-02-05T15:15:00"/>
    <n v="46"/>
    <s v="Hospitalización Adulto"/>
    <s v="Vivo"/>
  </r>
  <r>
    <s v="MARIA IDALI MARTINEZ DELGADO"/>
    <s v="Cédula ciudadanía"/>
    <s v="28196298"/>
    <s v="60 Años"/>
    <s v="Adulto"/>
    <s v="COOSALUD ENTIDAD PROMOTORA DE SALUD S.A"/>
    <s v="Subsidiado"/>
    <s v="ATEN. INTEGRAL CARDIOLOGÍA REG SUBSIDIADO"/>
    <n v="1397860"/>
    <s v="Hospitalización"/>
    <d v="2023-02-03T16:08:00"/>
    <x v="1"/>
    <n v="2"/>
    <n v="2"/>
    <x v="2"/>
    <d v="2023-02-03T16:12:41"/>
    <m/>
    <s v="Remitida de Velez por sospecha de Síndrome Coronario Agudo "/>
    <d v="2023-02-03T16:12:41"/>
    <n v="4"/>
    <s v="FRANCISCO JOSE ORTEGA TORRES"/>
    <d v="2023-02-03T17:42:10"/>
    <n v="89"/>
    <s v="I219"/>
    <s v="INFARTO AGUDO DEL MIOCARDIO, SIN OTRA ESPECIFICACION"/>
    <s v="ROBERFABIAN  ANGARITA SEQUEDA"/>
    <d v="2023-02-07T12:42:00"/>
    <n v="90"/>
    <s v="Cuidado Intermedio Adulto"/>
    <s v="Vivo"/>
  </r>
  <r>
    <s v="LAURA CECILIA PEREZ RODRIGUEZ"/>
    <s v="Cédula ciudadanía"/>
    <s v="1098654600"/>
    <s v="34 Años"/>
    <s v="Adulto"/>
    <s v="AXA COLPATRIA MEDICINA PREPAGADA S.A."/>
    <s v="Pólizas de Salud y MP"/>
    <s v="ALTERNO PLUS"/>
    <n v="1397861"/>
    <s v="Hospitalización"/>
    <d v="2023-02-03T16:18:00"/>
    <x v="1"/>
    <n v="2"/>
    <n v="2"/>
    <x v="2"/>
    <d v="2023-02-03T16:42:25"/>
    <m/>
    <s v="enviada de consulta de ginecologia. "/>
    <d v="2023-02-03T16:42:25"/>
    <n v="24"/>
    <s v="YEFFERSON MAURICIO  MILLAN PUERTO"/>
    <d v="2023-02-03T16:43:16"/>
    <n v="0"/>
    <s v="I10X"/>
    <s v="HIPERTENSION ESENCIAL (PRIMARIA)"/>
    <s v="YEFFERSON MAURICIO  MILLAN PUERTO"/>
    <d v="2023-02-05T14:39:00"/>
    <n v="45"/>
    <s v="Observación"/>
    <s v="Vivo"/>
  </r>
  <r>
    <s v="SALVADOR QUIÑONES REY"/>
    <s v="Cédula ciudadanía"/>
    <s v="2070488"/>
    <s v="81 Años"/>
    <s v="Adulto"/>
    <s v="COOSALUD ENTIDAD PROMOTORA DE SALUD S.A"/>
    <s v="Subsidiado"/>
    <s v="ATEN. INTEGRAL CARDIOLOGÍA REG SUBSIDIADO"/>
    <n v="1397866"/>
    <s v="Hospitalización"/>
    <d v="2023-02-03T16:38:00"/>
    <x v="1"/>
    <n v="2"/>
    <n v="2"/>
    <x v="2"/>
    <d v="2023-02-03T16:54:15"/>
    <m/>
    <s v="Paciente masculino de 82 años quien cuenta con diagnostico de falla cardiaca con fraccion de eyeccion del ventriculo izquierdo de 35%, ingresa por ahogo, disnea, y edema de rostro. "/>
    <d v="2023-02-03T16:54:15"/>
    <n v="16"/>
    <s v="FRANCISCO JOSE ORTEGA TORRES"/>
    <d v="2023-02-03T17:27:28"/>
    <n v="33"/>
    <s v="I500"/>
    <s v="INSUFICIENCIA CARDIACA CONGESTIVA"/>
    <s v="OMAR DANITH MOLINA LUBO"/>
    <d v="2023-02-06T16:54:00"/>
    <n v="71"/>
    <s v="Observación"/>
    <s v="Vivo"/>
  </r>
  <r>
    <s v="MARIA ABIGAIL AYALA DE PINTO"/>
    <s v="Cédula ciudadanía"/>
    <s v="28252445"/>
    <s v="72 Años"/>
    <s v="Adulto"/>
    <s v="NUEVA EMPRESA PROMOTORA DE SALUD S.A."/>
    <s v="Subsidiado"/>
    <s v="SANTANDER PITP PBS SUBSIDIADO "/>
    <n v="1397868"/>
    <s v="Hospitalización"/>
    <d v="2023-02-03T16:57:00"/>
    <x v="1"/>
    <n v="1"/>
    <n v="1"/>
    <x v="0"/>
    <d v="2023-02-03T17:04:19"/>
    <m/>
    <s v="paciente quien ingresa en malas condiciones, somnolienta, con tendencia a la insconciencia, con glucmetria previa al ingreso en la casa de 30 mg/dl, se pasa de inmediato a reanimacion. "/>
    <d v="2023-02-03T17:04:19"/>
    <n v="7"/>
    <s v="FRANCISCO JOSE ORTEGA TORRES"/>
    <d v="2023-02-03T17:14:27"/>
    <n v="10"/>
    <s v="E162"/>
    <s v="HIPOGLICEMIA, NO ESPECIFICADA"/>
    <s v="JUAN CARLOS DE SALES VIRGUETH"/>
    <d v="2023-02-04T14:32:00"/>
    <n v="21"/>
    <s v="Hospitalización Adulto"/>
    <s v="Vivo"/>
  </r>
  <r>
    <s v="HECTOR JULIO JEREZ CABRERA"/>
    <s v="Cédula ciudadanía"/>
    <s v="91458167"/>
    <s v="48 Años"/>
    <s v="Adulto"/>
    <s v="FUNDACION SALUD MIA EPS"/>
    <s v="Contributivo"/>
    <s v="PBS SUBSIDIADO "/>
    <n v="1397873"/>
    <s v="Urgencias"/>
    <d v="2023-02-03T17:13:00"/>
    <x v="1"/>
    <n v="3"/>
    <n v="3"/>
    <x v="1"/>
    <d v="2023-02-03T17:19:49"/>
    <m/>
    <s v="herida de dorso de la mano"/>
    <d v="2023-02-03T17:19:49"/>
    <n v="6"/>
    <s v="FRANCISCO JOSE ORTEGA TORRES"/>
    <d v="2023-02-03T17:38:00"/>
    <n v="18"/>
    <s v="S619"/>
    <s v="HERIDA DE LA MUNECA Y DE LA MANO, PARTE NO ESPECIFICADA"/>
    <s v="FRANCISCO JOSE ORTEGA TORRES"/>
    <d v="2023-02-03T19:24:00"/>
    <n v="1"/>
    <s v="Alta a Casa"/>
    <s v="Vivo"/>
  </r>
  <r>
    <s v="MIGUEL ANGEL GOMEZ QUINTERO"/>
    <s v="Cédula ciudadanía"/>
    <s v="91231915"/>
    <s v="59 Años"/>
    <s v="Adulto"/>
    <s v="EPS SURAMERICANA S.A."/>
    <s v="Contributivo"/>
    <s v="PBS CONTRIBUTIVO "/>
    <n v="1397875"/>
    <s v="Hospitalización"/>
    <d v="2023-02-03T17:19:00"/>
    <x v="1"/>
    <n v="2"/>
    <n v="2"/>
    <x v="2"/>
    <d v="2023-02-03T17:36:59"/>
    <m/>
    <s v="paciente remitido de la clinica chicamocha_x000a_por Insuficiencia Cardiaca Congestiva descompensda"/>
    <d v="2023-02-03T17:36:59"/>
    <n v="17"/>
    <s v="FRANCISCO JOSE ORTEGA TORRES"/>
    <d v="2023-02-03T19:39:50"/>
    <n v="122"/>
    <s v="I509"/>
    <s v="INSUFICIENCIA CARDIACA, NO ESPECIFICADA"/>
    <s v="FRAY URIEL ARIAS MORENO"/>
    <d v="2023-02-25T13:57:00"/>
    <n v="522"/>
    <s v="Hospitalización Adulto"/>
    <s v="Vivo"/>
  </r>
  <r>
    <s v="YENI TATIANA SALAZAR"/>
    <s v="Cédula ciudadanía"/>
    <s v="1098739554"/>
    <s v="31 Años"/>
    <s v="Adulto"/>
    <s v="COOSALUD ENTIDAD PROMOTORA DE SALUD S.A"/>
    <s v="Subsidiado"/>
    <s v="ATEN. INTEGRAL CARDIOLOGÍA REG SUBSIDIADO"/>
    <n v="1397877"/>
    <s v="Hospitalización"/>
    <d v="2023-02-03T18:02:00"/>
    <x v="1"/>
    <n v="2"/>
    <n v="2"/>
    <x v="2"/>
    <d v="2023-02-03T18:12:34"/>
    <m/>
    <s v="remtiida de giron como urgencia vital por sospecha de Superficie Corporala"/>
    <d v="2023-02-03T18:12:34"/>
    <n v="10"/>
    <s v="FRANCISCO JOSE ORTEGA TORRES"/>
    <d v="2023-02-03T19:02:22"/>
    <n v="49"/>
    <s v="R072"/>
    <s v="DOLOR PRECORDIAL"/>
    <s v="ANA MARIA PINZON CAMACHO"/>
    <d v="2023-02-04T14:36:00"/>
    <n v="19"/>
    <s v="Observación"/>
    <s v="Vivo"/>
  </r>
  <r>
    <s v="JAIRO MEJIA CAMACHO"/>
    <s v="Cédula ciudadanía"/>
    <s v="13829953"/>
    <s v="68 Años"/>
    <s v="Adulto"/>
    <s v="COMPAÑIA DE MEDICINA PREPAGADA COLSANITAS S.A."/>
    <s v="Pólizas de Salud y MP"/>
    <s v="1010 COLSANITAS INTEGRAL"/>
    <n v="1397880"/>
    <s v="Urgencias"/>
    <d v="2023-02-03T18:24:00"/>
    <x v="1"/>
    <n v="2"/>
    <n v="2"/>
    <x v="2"/>
    <d v="2023-02-03T18:40:45"/>
    <m/>
    <s v="Hematomas"/>
    <d v="2023-02-03T18:40:45"/>
    <n v="16"/>
    <s v="SANTIAGO  SILVA MANTILLA"/>
    <d v="2023-02-03T18:41:59"/>
    <n v="1"/>
    <s v="D689"/>
    <s v="DEFECTO DE LA COAGULACION, NO ESPECIFICADO"/>
    <s v="SANTIAGO  SILVA MANTILLA"/>
    <d v="2023-02-03T21:36:00"/>
    <n v="2"/>
    <s v="Observación"/>
    <s v="Vivo"/>
  </r>
  <r>
    <s v="YEN MARCELA ENCARNACION RODRIGUEZ"/>
    <s v="Cédula ciudadanía"/>
    <s v="1099546725"/>
    <s v="33 Años"/>
    <s v="Adulto"/>
    <s v="COOSALUD ENTIDAD PROMOTORA DE SALUD S.A"/>
    <s v="Subsidiado"/>
    <s v="ATEN. INTEGRAL CARDIOLOGÍA REG SUBSIDIADO"/>
    <n v="1397881"/>
    <s v="Hospitalización"/>
    <d v="2023-02-03T18:40:00"/>
    <x v="1"/>
    <n v="2"/>
    <n v="2"/>
    <x v="2"/>
    <d v="2023-02-03T18:55:35"/>
    <m/>
    <s v="Paciente femenina de 33 años en Postoperatorio de trasplante cardíaco ortotópico realizado el 04/01/23, en postoperatorio presentó disfunción biventricular post-cardiotomía requiriendo soporte Oxigenación Por Membrana Extracorpórea venoarterial (decanulada el 07/01/23), quien ingresa el dia de hoy por presentar escalofrios  y polaquiuria "/>
    <d v="2023-02-03T18:55:35"/>
    <n v="15"/>
    <s v="FRANCISCO JOSE ORTEGA TORRES"/>
    <d v="2023-02-03T20:38:07"/>
    <n v="102"/>
    <s v="Z941"/>
    <s v="TRASPLANTE DE CORAZON"/>
    <s v="FRAY URIEL ARIAS MORENO"/>
    <d v="2023-02-04T14:38:00"/>
    <n v="17"/>
    <s v="Observación"/>
    <s v="Vivo"/>
  </r>
  <r>
    <s v="ANGELA PINZON DELGADO"/>
    <s v="Cédula ciudadanía"/>
    <s v="28335294"/>
    <s v="62 Años"/>
    <s v="Adulto"/>
    <s v="COOSALUD ENTIDAD PROMOTORA DE SALUD S.A"/>
    <s v="Subsidiado"/>
    <s v="ATEN. INTEGRAL CARDIOLOGÍA REG SUBSIDIADO"/>
    <n v="1397885"/>
    <s v="Hospitalización"/>
    <d v="2023-02-03T20:32:00"/>
    <x v="1"/>
    <n v="2"/>
    <n v="2"/>
    <x v="2"/>
    <d v="2023-02-03T20:46:05"/>
    <m/>
    <s v="Remiten de la Clinica Merced con Diagnóstico de falla cardiaca y bradicardia_x000a__x000a_Se Solicita Electrocardiograma "/>
    <d v="2023-02-03T20:46:05"/>
    <n v="14"/>
    <s v="JAVIER ORLANDO JIMENEZ MEJIA"/>
    <d v="2023-02-03T21:32:54"/>
    <n v="46"/>
    <s v="I499"/>
    <s v="ARRITMIA CARDIACA, NO ESPECIFICADA"/>
    <s v="FRAY URIEL ARIAS MORENO"/>
    <d v="2023-02-09T15:02:00"/>
    <n v="137"/>
    <s v="Hospitalización Adulto"/>
    <s v="Vivo"/>
  </r>
  <r>
    <s v="FIDELIA GRATERON DE ASCENCIO"/>
    <s v="Cédula ciudadanía"/>
    <s v="37823298"/>
    <s v="70 Años"/>
    <s v="Adulto"/>
    <s v="COOSALUD ENTIDAD PROMOTORA DE SALUD S.A"/>
    <s v="Subsidiado"/>
    <s v="ATEN. INTEGRAL CARDIOLOGÍA REG SUBSIDIADO"/>
    <n v="1397886"/>
    <s v="Hospitalización"/>
    <d v="2023-02-03T20:44:00"/>
    <x v="1"/>
    <n v="2"/>
    <n v="2"/>
    <x v="2"/>
    <d v="2023-02-03T20:51:57"/>
    <m/>
    <s v="Remitida del Hospital de Lebrija con Diagnóstico de angina_x000a__x000a_Se Solicita Electrocardiograma "/>
    <d v="2023-02-03T20:51:57"/>
    <n v="7"/>
    <s v="JAVIER ORLANDO JIMENEZ MEJIA"/>
    <d v="2023-02-03T21:48:35"/>
    <n v="56"/>
    <s v="R072"/>
    <s v="DOLOR PRECORDIAL"/>
    <s v="ANA MARIA PINZON CAMACHO"/>
    <d v="2023-02-04T15:07:00"/>
    <n v="17"/>
    <s v="Observación"/>
    <s v="Vivo"/>
  </r>
  <r>
    <s v="MARISOL TERESA MISTEX ZAPATA"/>
    <s v="Permiso temporal de permanenci"/>
    <s v="6718042"/>
    <s v="46 Años"/>
    <s v="Adulto"/>
    <s v="ASMET SALUD EPS SAS"/>
    <s v="Subsidiado"/>
    <s v="PGP INTEGRAL REG CONTRIBUT-SUBSIDIADO "/>
    <n v="1397889"/>
    <s v="Hospitalización"/>
    <d v="2023-02-03T21:44:00"/>
    <x v="1"/>
    <n v="3"/>
    <n v="3"/>
    <x v="1"/>
    <d v="2023-02-03T22:00:05"/>
    <m/>
    <s v="Redireccionan del Hospital Internacional De Colombia con Diagnóstico de Trombosis Venosa Profunda "/>
    <d v="2023-02-03T22:00:05"/>
    <n v="16"/>
    <s v="JAVIER ORLANDO JIMENEZ MEJIA"/>
    <d v="2023-02-03T22:55:46"/>
    <n v="55"/>
    <s v="I829"/>
    <s v="EMBOLIA Y TROMBOSIS DE VENA NO ESPECIFICADA"/>
    <s v="FRAY URIEL ARIAS MORENO"/>
    <d v="2023-02-06T14:49:00"/>
    <n v="63"/>
    <s v="Observación"/>
    <s v="Vivo"/>
  </r>
  <r>
    <s v="ANA MARIA ECHEVERRY ESPINEL"/>
    <s v="Cédula ciudadanía"/>
    <s v="1019092915"/>
    <s v="28 Años"/>
    <s v="Adulto"/>
    <s v="COLMEDICA MEDICINA PREPAGADA S A"/>
    <s v="Pólizas de Salud y MP"/>
    <s v="GAMA BAJA - ESMERALDA"/>
    <n v="1397891"/>
    <s v="Urgencias"/>
    <d v="2023-02-03T21:54:00"/>
    <x v="1"/>
    <n v="3"/>
    <n v="3"/>
    <x v="1"/>
    <d v="2023-02-03T22:08:27"/>
    <m/>
    <s v="Palpitaciones"/>
    <d v="2023-02-03T22:08:27"/>
    <n v="14"/>
    <s v="SANTIAGO  SILVA MANTILLA"/>
    <d v="2023-02-03T22:16:03"/>
    <n v="7"/>
    <s v="R002"/>
    <s v="PALPITACIONES"/>
    <s v="SANTIAGO  SILVA MANTILLA"/>
    <d v="2023-02-04T00:19:00"/>
    <n v="2"/>
    <m/>
    <s v="Vivo"/>
  </r>
  <r>
    <s v="CARLINA MARTINEZ MEJIA"/>
    <s v="Cédula ciudadanía"/>
    <s v="28410394"/>
    <s v="74 Años"/>
    <s v="Adulto"/>
    <s v="COOSALUD ENTIDAD PROMOTORA DE SALUD S.A"/>
    <s v="Subsidiado"/>
    <s v="ATEN. INTEGRAL CARDIOLOGÍA REG SUBSIDIADO"/>
    <n v="1397892"/>
    <s v="Hospitalización"/>
    <d v="2023-02-03T22:00:00"/>
    <x v="1"/>
    <n v="3"/>
    <n v="3"/>
    <x v="1"/>
    <d v="2023-02-03T22:05:10"/>
    <m/>
    <s v="Remiten del Hospital Internacional De Colombia con Diagnóstico de crisis hipertensiva y estenosis arterial renal"/>
    <d v="2023-02-03T22:05:10"/>
    <n v="5"/>
    <s v="JAVIER ORLANDO JIMENEZ MEJIA"/>
    <d v="2023-02-03T22:45:10"/>
    <n v="40"/>
    <s v="I150"/>
    <s v="HIPERTENSION RENOVASCULAR"/>
    <s v="ANA MARIA PINZON CAMACHO"/>
    <d v="2023-02-04T15:09:00"/>
    <n v="16"/>
    <s v="Hospitalización Adulto"/>
    <s v="Vivo"/>
  </r>
  <r>
    <s v="GRACIELA RUEDA DE DURAN"/>
    <s v="Cédula ciudadanía"/>
    <s v="28399669"/>
    <s v="79 Años"/>
    <s v="Adulto"/>
    <s v="COOSALUD ENTIDAD PROMOTORA DE SALUD S.A"/>
    <s v="Subsidiado"/>
    <s v="SANTANDER PBS SUBSIDIADO "/>
    <n v="1397893"/>
    <s v="Hospitalización"/>
    <d v="2023-02-03T22:05:00"/>
    <x v="1"/>
    <n v="3"/>
    <n v="3"/>
    <x v="1"/>
    <d v="2023-02-03T22:40:42"/>
    <m/>
    <s v="Refiere consultar por dolor en extremidad inferior izquierda + aumento de diametro extremidad"/>
    <d v="2023-02-03T22:40:42"/>
    <n v="35"/>
    <s v="JAVIER ORLANDO JIMENEZ MEJIA"/>
    <d v="2023-02-03T23:29:47"/>
    <n v="49"/>
    <s v="I829"/>
    <s v="EMBOLIA Y TROMBOSIS DE VENA NO ESPECIFICADA"/>
    <s v="FRAY URIEL ARIAS MORENO"/>
    <d v="2023-02-08T16:41:00"/>
    <n v="113"/>
    <s v="Observación"/>
    <s v="Vivo"/>
  </r>
  <r>
    <s v="FRANKGELYS ALESSANDRA BARRIOS MOSQUERA"/>
    <s v="Permiso temporal de permanenci"/>
    <s v="6386449"/>
    <s v="12 Años"/>
    <s v="Pediatrico"/>
    <s v="NUEVA EMPRESA PROMOTORA DE SALUD S.A."/>
    <s v="Subsidiado"/>
    <s v="N.DE SANTANDER PITP PBS SUBSIDIADO "/>
    <n v="1397895"/>
    <s v="Hospitalización"/>
    <d v="2023-02-03T22:22:00"/>
    <x v="1"/>
    <n v="2"/>
    <n v="2"/>
    <x v="2"/>
    <d v="2023-02-03T22:32:39"/>
    <m/>
    <s v="Remiten de Cucuta con Diagnóstico de arritmia cardiaca probable Taquicardia Supraventricular a estudio_x000a__x000a_Se Solicita Electrocardiograma "/>
    <d v="2023-02-03T22:32:39"/>
    <n v="10"/>
    <s v="JAVIER ORLANDO JIMENEZ MEJIA"/>
    <d v="2023-02-03T23:41:20"/>
    <n v="68"/>
    <s v="I499"/>
    <s v="ARRITMIA CARDIACA, NO ESPECIFICADA"/>
    <s v="ANA MARIA PINZON CAMACHO"/>
    <d v="2023-02-17T14:38:00"/>
    <n v="326"/>
    <s v="Observación"/>
    <s v="Vivo"/>
  </r>
  <r>
    <s v="MARIA DEL CARMEN SANCHEZ PARRA"/>
    <s v="Cédula ciudadanía"/>
    <s v="27914797"/>
    <s v="94 Años"/>
    <s v="Adulto"/>
    <s v="NUEVA EMPRESA PROMOTORA DE SALUD S.A."/>
    <s v="Contributivo"/>
    <s v="SANTANDER PITP PBS CONTRIBUTIVO "/>
    <n v="1397896"/>
    <s v="Hospitalización"/>
    <d v="2023-02-03T23:22:00"/>
    <x v="1"/>
    <n v="2"/>
    <n v="2"/>
    <x v="2"/>
    <d v="2023-02-03T23:34:12"/>
    <m/>
    <s v="Refiere episodios emeticos cuncho cafe? - adinamia, malestar general"/>
    <d v="2023-02-03T23:34:12"/>
    <n v="12"/>
    <s v="JAVIER ORLANDO JIMENEZ MEJIA"/>
    <d v="2023-02-04T00:07:11"/>
    <n v="32"/>
    <s v="K717"/>
    <s v="ENFERMEDAD TOXICA DEL HIGADO CON CIRROSIS Y FIBROSIS DEL HIGADO"/>
    <s v="FRAY URIEL ARIAS MORENO"/>
    <d v="2023-02-05T11:04:00"/>
    <n v="34"/>
    <s v="Hospitalización Adulto"/>
    <s v="Muerto antes de 48 horas"/>
  </r>
  <r>
    <s v="MARIA LUISA JEREZ MARTINEZ"/>
    <s v="Cédula ciudadanía"/>
    <s v="63252449"/>
    <s v="57 Años"/>
    <s v="Adulto"/>
    <s v="COOSALUD ENTIDAD PROMOTORA DE SALUD S.A"/>
    <s v="Subsidiado"/>
    <s v="ATEN. INTEGRAL CARDIOLOGÍA REG SUBSIDIADO"/>
    <n v="1397899"/>
    <s v="Hospitalización"/>
    <d v="2023-02-04T00:12:00"/>
    <x v="1"/>
    <n v="3"/>
    <n v="3"/>
    <x v="1"/>
    <d v="2023-02-04T00:29:02"/>
    <m/>
    <s v="Remitida de cimitarra por Impresión Diagnóstica de falla cardiaca descompensda "/>
    <d v="2023-02-04T00:29:02"/>
    <n v="17"/>
    <s v="FRAY URIEL ARIAS MORENO"/>
    <d v="2023-02-04T02:00:20"/>
    <n v="91"/>
    <s v="I500"/>
    <s v="INSUFICIENCIA CARDIACA CONGESTIVA"/>
    <s v="FRAY URIEL ARIAS MORENO"/>
    <d v="2023-02-08T13:37:00"/>
    <n v="107"/>
    <s v="Hospitalización Adulto"/>
    <s v="Vivo"/>
  </r>
  <r>
    <s v="ALCIDES SOLANO GIRATA"/>
    <s v="Cédula ciudadanía"/>
    <s v="5633847"/>
    <s v="47 Años"/>
    <s v="Adulto"/>
    <s v="COOSALUD ENTIDAD PROMOTORA DE SALUD S.A"/>
    <s v="Subsidiado"/>
    <s v="ATEN. INTEGRAL CARDIOLOGÍA REG SUBSIDIADO"/>
    <n v="1397900"/>
    <s v="Hospitalización"/>
    <d v="2023-02-04T00:34:00"/>
    <x v="1"/>
    <n v="2"/>
    <n v="2"/>
    <x v="2"/>
    <d v="2023-02-04T01:09:12"/>
    <m/>
    <s v="Remiten del Hospital de Duitama con Diagnóstico de Infarto Agudo Del Miocardio Sin Elevacion Del St_x000a__x000a_Se Solicita Electrocardiograma "/>
    <d v="2023-02-04T01:09:12"/>
    <n v="35"/>
    <s v="JAVIER ORLANDO JIMENEZ MEJIA"/>
    <d v="2023-02-04T02:28:43"/>
    <n v="79"/>
    <s v="R072"/>
    <s v="DOLOR PRECORDIAL"/>
    <s v="ANA MARIA PINZON CAMACHO"/>
    <d v="2023-02-16T10:45:00"/>
    <n v="296"/>
    <s v="Cuidado Intermedio Adulto"/>
    <s v="Vivo"/>
  </r>
  <r>
    <s v="MIGUEL LOPEZ ALARCON"/>
    <s v="Cédula ciudadanía"/>
    <s v="91157589"/>
    <s v="45 Años"/>
    <s v="Adulto"/>
    <s v="COOSALUD ENTIDAD PROMOTORA DE SALUD S.A"/>
    <s v="Contributivo"/>
    <s v="ATEN. INTEGRAL CARDIOLOGIA REG CONTRIBU "/>
    <n v="1397902"/>
    <s v="Hospitalización"/>
    <d v="2023-02-04T02:55:00"/>
    <x v="1"/>
    <n v="2"/>
    <n v="2"/>
    <x v="2"/>
    <d v="2023-02-04T03:04:13"/>
    <m/>
    <s v="''Remitido de hospital local del norte como urgencia vital por Impresión Diagnóstica de Infarto Agudo Del Miocardio''"/>
    <d v="2023-02-04T03:04:13"/>
    <n v="9"/>
    <s v="FRAY URIEL ARIAS MORENO"/>
    <d v="2023-02-04T03:06:36"/>
    <n v="2"/>
    <s v="R074"/>
    <s v="DOLOR EN EL PECHO, NO ESPECIFICADO"/>
    <s v="FRAY URIEL ARIAS MORENO"/>
    <d v="2023-02-04T18:17:00"/>
    <n v="15"/>
    <s v="Observación"/>
    <s v="Vivo"/>
  </r>
  <r>
    <s v="LUIS ALBERTO SARMIENTO"/>
    <s v="Cédula ciudadanía"/>
    <s v="91340148"/>
    <s v="67 Años"/>
    <s v="Adulto"/>
    <s v="COOSALUD ENTIDAD PROMOTORA DE SALUD S.A"/>
    <s v="Subsidiado"/>
    <s v="SANTANDER PBS SUBSIDIADO "/>
    <n v="1397903"/>
    <s v="Hospitalización"/>
    <d v="2023-02-04T03:13:00"/>
    <x v="1"/>
    <n v="3"/>
    <n v="3"/>
    <x v="1"/>
    <d v="2023-02-04T03:28:29"/>
    <m/>
    <s v="Refiere dolor abdominal_x000a__x000a_"/>
    <d v="2023-02-04T03:28:29"/>
    <n v="15"/>
    <s v="JAVIER ORLANDO JIMENEZ MEJIA"/>
    <d v="2023-02-04T03:29:17"/>
    <n v="0"/>
    <s v="R104"/>
    <s v="OTROS DOLORES ABDOMINALES Y LOS NO ESPECIFICADOS"/>
    <s v="JAVIER ORLANDO JIMENEZ MEJIA"/>
    <d v="2023-02-04T21:39:00"/>
    <n v="18"/>
    <s v="Observación"/>
    <s v="Vivo"/>
  </r>
  <r>
    <s v="FERNANDO ALONSO LOPEZ SANCHEZ"/>
    <s v="Cédula ciudadanía"/>
    <s v="6597679"/>
    <s v="49 Años"/>
    <s v="Adulto"/>
    <s v="COOSALUD ENTIDAD PROMOTORA DE SALUD S.A"/>
    <s v="Subsidiado"/>
    <s v="SANTANDER PBS CONTRIBUTIVO "/>
    <n v="1397906"/>
    <s v="Hospitalización"/>
    <d v="2023-02-04T05:35:00"/>
    <x v="1"/>
    <n v="2"/>
    <n v="2"/>
    <x v="2"/>
    <d v="2023-02-04T06:04:36"/>
    <m/>
    <s v="Paciente triado porque desde las 3 am a estado  con hiperglicemias, somnoliento, casi no reponde al llamado, no camina. "/>
    <d v="2023-02-04T06:04:36"/>
    <n v="29"/>
    <s v="FRAY URIEL ARIAS MORENO"/>
    <d v="2023-02-04T06:09:43"/>
    <n v="5"/>
    <s v="I64X"/>
    <s v="ACCIDENTE VASCULAR ENCEFALICO AGUDO, NO ESPECIFICADO COMO HEMORRAGICO O ISQUEMICO"/>
    <s v="FRAY URIEL ARIAS MORENO"/>
    <d v="2023-02-06T16:02:00"/>
    <n v="57"/>
    <s v="Observación"/>
    <s v="Vivo"/>
  </r>
  <r>
    <s v="SUSANA CARVAJAL"/>
    <s v="Cédula ciudadanía"/>
    <s v="27939713"/>
    <s v="84 Años"/>
    <s v="Adulto"/>
    <s v="SALUD TOTAL ENTIDAD PROMOTORA DE SALUD DEL REG"/>
    <s v="Contributivo"/>
    <s v="POS SUBSIDIADO "/>
    <n v="1397924"/>
    <s v="Hospitalización"/>
    <d v="2023-02-04T06:52:00"/>
    <x v="1"/>
    <n v="1"/>
    <n v="1"/>
    <x v="0"/>
    <d v="2023-02-04T07:18:57"/>
    <m/>
    <s v="&quot;Tiene muchas agrieras&quot;"/>
    <d v="2023-02-04T07:18:57"/>
    <n v="26"/>
    <s v="JUAN CARLOS DE SALES VIRGUETH"/>
    <d v="2023-02-04T07:27:40"/>
    <n v="8"/>
    <s v="J81X"/>
    <s v="EDEMA PULMONAR"/>
    <s v="JUAN CARLOS DE SALES VIRGUETH"/>
    <d v="2023-02-08T11:17:00"/>
    <n v="99"/>
    <s v="Cuidado Intermedio Adulto"/>
    <s v="Vivo"/>
  </r>
  <r>
    <s v="AURA STHELLA BECERRA RODRIGUEZ"/>
    <s v="Cédula ciudadanía"/>
    <s v="63323014"/>
    <s v="57 Años"/>
    <s v="Adulto"/>
    <s v="EPS SURAMERICANA S.A."/>
    <s v="Contributivo"/>
    <s v="PBS CONTRIBUTIVO "/>
    <n v="1397987"/>
    <s v="Hospitalización"/>
    <d v="2023-02-04T08:11:00"/>
    <x v="1"/>
    <n v="3"/>
    <n v="3"/>
    <x v="1"/>
    <d v="2023-02-04T08:41:33"/>
    <m/>
    <s v="me cai"/>
    <d v="2023-02-04T08:41:33"/>
    <n v="30"/>
    <s v="ORLANDO JOSE  MEJIA RESTREPO"/>
    <d v="2023-02-04T08:44:10"/>
    <n v="2"/>
    <s v="S900"/>
    <s v="CONTUSION DEL TOBILLO"/>
    <s v="ORLANDO JOSE  MEJIA RESTREPO"/>
    <d v="2023-02-04T15:32:00"/>
    <n v="6"/>
    <s v="Observación"/>
    <s v="Vivo"/>
  </r>
  <r>
    <s v="LILIANA URIBE MURILLO"/>
    <s v="Cédula ciudadanía"/>
    <s v="60379175"/>
    <s v="45 Años"/>
    <s v="Adulto"/>
    <s v="COOSALUD ENTIDAD PROMOTORA DE SALUD S.A"/>
    <s v="Contributivo"/>
    <s v="ATEN. INTEGRAL CARDIOLOGIA REG CONTRIBU "/>
    <n v="1398000"/>
    <s v="Urgencias"/>
    <d v="2023-02-04T08:38:00"/>
    <x v="1"/>
    <n v="3"/>
    <n v="3"/>
    <x v="1"/>
    <d v="2023-02-04T09:05:07"/>
    <m/>
    <s v="&quot; tengo fiebre y me duele la pierna &quot;_x000a_Paciente de 45 años de edad, Postoperatorio del mes de diciembre de safenectomia derecha, ingresa por edema, dolor y salida de pus por herida, en tercio distal de extremidad, refiere picos febriles cuantificados 39 grados, refiere ha estado en manejo antibiiotico con  doxiciclina, y manejo anti piretico, sin embargo no  nota mejoria, motivo pro el cual decide consultar ."/>
    <d v="2023-02-04T09:05:07"/>
    <n v="27"/>
    <s v="YONNY JERSEY SANDOVAL LAVACUDE"/>
    <d v="2023-02-04T10:50:19"/>
    <n v="105"/>
    <s v="R509"/>
    <s v="FIEBRE, NO ESPECIFICADA"/>
    <s v="EDWING RENE HIGUERA BECERRA"/>
    <d v="2023-02-04T16:31:00"/>
    <n v="5"/>
    <s v="Alta a Casa"/>
    <s v="Vivo"/>
  </r>
  <r>
    <s v="NANCY TORRES JIMENEZ"/>
    <s v="Cédula ciudadanía"/>
    <s v="28008070"/>
    <s v="76 Años"/>
    <s v="Adulto"/>
    <s v="COOSALUD ENTIDAD PROMOTORA DE SALUD S.A"/>
    <s v="Contributivo"/>
    <s v="ATEN. INTEGRAL CARDIOLOGIA REG CONTRIBU "/>
    <n v="1398004"/>
    <s v="Hospitalización"/>
    <d v="2023-02-04T08:48:00"/>
    <x v="1"/>
    <n v="3"/>
    <n v="3"/>
    <x v="1"/>
    <d v="2023-02-04T09:15:45"/>
    <m/>
    <s v="&quot; me duele el pecho &quot;_x000a_Paciete de 76 años de edad, con antecedentes de Hipertensión Arterial, madre con cardiopatia isquemica. Ingresa por cuadro de 2 dias de evolucion dado por dolor toracico que se irradia  hacia el dorso, intensidad de dolor 5/10, niega sincopes, o disnea."/>
    <d v="2023-02-04T09:15:45"/>
    <n v="27"/>
    <s v="YONNY JERSEY SANDOVAL LAVACUDE"/>
    <d v="2023-02-04T11:01:30"/>
    <n v="105"/>
    <s v="R074"/>
    <s v="DOLOR EN EL PECHO, NO ESPECIFICADO"/>
    <s v="JUAN CARLOS DE SALES VIRGUETH"/>
    <d v="2023-02-04T16:32:00"/>
    <n v="5"/>
    <s v="Observación"/>
    <s v="Vivo"/>
  </r>
  <r>
    <s v="JACOBO ALBERTO ALVAREZ LASTRA"/>
    <s v="Cédula ciudadanía"/>
    <s v="91218938"/>
    <s v="61 Años"/>
    <s v="Adulto"/>
    <s v="COLMEDICA MEDICINA PREPAGADA S A"/>
    <s v="Pólizas de Salud y MP"/>
    <s v="GAMA MEDIA - RUBY"/>
    <n v="1398026"/>
    <s v="Hospitalización"/>
    <d v="2023-02-04T10:08:00"/>
    <x v="1"/>
    <n v="3"/>
    <n v="3"/>
    <x v="1"/>
    <d v="2023-02-04T10:59:54"/>
    <m/>
    <s v="DOLOR EN LA PIERNA"/>
    <d v="2023-02-04T10:59:54"/>
    <n v="51"/>
    <s v="ORLANDO JOSE  MEJIA RESTREPO"/>
    <d v="2023-02-04T11:01:32"/>
    <n v="1"/>
    <s v="I829"/>
    <s v="EMBOLIA Y TROMBOSIS DE VENA NO ESPECIFICADA"/>
    <s v="ORLANDO JOSE  MEJIA RESTREPO"/>
    <d v="2023-02-04T16:34:00"/>
    <n v="5"/>
    <s v="Observación"/>
    <s v="Vivo"/>
  </r>
  <r>
    <s v="JUAN FRANCISCO SEQUEA MACHADO"/>
    <s v="Cédula ciudadanía"/>
    <s v="1678228"/>
    <s v="90 Años"/>
    <s v="Adulto"/>
    <s v="ECOPETROL S.A."/>
    <s v="Regimen Especial y/o Excepcional"/>
    <s v="CONTRATO No. 3044412"/>
    <n v="1398035"/>
    <s v="Hospitalización"/>
    <d v="2023-02-04T10:14:00"/>
    <x v="1"/>
    <n v="3"/>
    <n v="3"/>
    <x v="1"/>
    <d v="2023-02-04T11:28:53"/>
    <m/>
    <s v="se siente ahogado. "/>
    <d v="2023-02-04T11:28:53"/>
    <n v="74"/>
    <s v="ORLANDO JOSE  MEJIA RESTREPO"/>
    <d v="2023-02-04T11:29:55"/>
    <n v="1"/>
    <s v="I500"/>
    <s v="INSUFICIENCIA CARDIACA CONGESTIVA"/>
    <s v="ORLANDO JOSE  MEJIA RESTREPO"/>
    <d v="2023-02-08T12:40:00"/>
    <n v="97"/>
    <s v="Observación"/>
    <s v="Vivo"/>
  </r>
  <r>
    <s v="FELIX MARIA BARCASNEGRAS PEREZ"/>
    <s v="Cédula ciudadanía"/>
    <s v="9058763"/>
    <s v="78 Años"/>
    <s v="Adulto"/>
    <s v="ECOPETROL S.A."/>
    <s v="Regimen Especial y/o Excepcional"/>
    <s v="CONTRATO No. 3044412"/>
    <n v="1398038"/>
    <s v="Hospitalización"/>
    <d v="2023-02-04T10:30:00"/>
    <x v="1"/>
    <n v="3"/>
    <n v="3"/>
    <x v="1"/>
    <d v="2023-02-04T12:02:40"/>
    <m/>
    <s v="vomito "/>
    <d v="2023-02-04T12:02:40"/>
    <n v="92"/>
    <s v="ORLANDO JOSE  MEJIA RESTREPO"/>
    <d v="2023-02-04T12:03:16"/>
    <n v="0"/>
    <s v="R42X"/>
    <s v="MAREO Y DESVANECIMIENTO"/>
    <s v="ORLANDO JOSE  MEJIA RESTREPO"/>
    <d v="2023-02-04T16:39:00"/>
    <n v="4"/>
    <s v="Observación"/>
    <s v="Vivo"/>
  </r>
  <r>
    <s v="ANGELICA MARIA ZUÑIGA PARRA"/>
    <s v="Cédula ciudadanía"/>
    <s v="28336746"/>
    <s v="50 Años"/>
    <s v="Adulto"/>
    <s v="COLMEDICA MEDICINA PREPAGADA S A"/>
    <s v="Pólizas de Salud y MP"/>
    <s v="GAMA BAJA - ESMERALDA"/>
    <n v="1398039"/>
    <s v="Hospitalización"/>
    <d v="2023-02-04T10:38:00"/>
    <x v="1"/>
    <n v="3"/>
    <n v="3"/>
    <x v="1"/>
    <d v="2023-02-04T12:23:18"/>
    <m/>
    <s v="dolor en la pierna derecha"/>
    <d v="2023-02-04T12:23:18"/>
    <n v="105"/>
    <s v="ORLANDO JOSE  MEJIA RESTREPO"/>
    <d v="2023-02-04T12:24:35"/>
    <n v="1"/>
    <s v="I829"/>
    <s v="EMBOLIA Y TROMBOSIS DE VENA NO ESPECIFICADA"/>
    <s v="ORLANDO JOSE  MEJIA RESTREPO"/>
    <d v="2023-02-04T16:44:00"/>
    <n v="4"/>
    <s v="Observación"/>
    <s v="Vivo"/>
  </r>
  <r>
    <s v="ELSIDA QUINTERO TORRADO"/>
    <s v="Cédula ciudadanía"/>
    <s v="26675862"/>
    <s v="66 Años"/>
    <s v="Adulto"/>
    <s v="NUEVA EMPRESA PROMOTORA DE SALUD S.A."/>
    <s v="Subsidiado"/>
    <s v="CESAR PITP PBS SUBSIDIADO "/>
    <n v="1398040"/>
    <s v="Hospitalización"/>
    <d v="2023-02-04T10:45:00"/>
    <x v="1"/>
    <n v="2"/>
    <n v="2"/>
    <x v="2"/>
    <d v="2023-02-04T11:02:09"/>
    <m/>
    <s v="Paciente de 66 años de edad, con revascularizacion quirurgica de 3 vasos en el mes de Enero de 2023, Fracción Eyeccion Del Ventriculo Izquierdo preservada  ademas con angioplastia de carotida izquierda ,  tiene Fibrilacion auricular, actualmente en manejo con apixaban, diabetica e hipertensa. El dia de hoy ingresa por cuadro clinico de 3 dias , consistente en dolor toracico &quot; como si tuviera un viento &quot;  asociado a cefalea  occipial sensacion de vertigo, no nauseas, no vomito, no picos febriles,  refiere ademas atenia adinamia. "/>
    <d v="2023-02-04T11:02:09"/>
    <n v="17"/>
    <s v="YONNY JERSEY SANDOVAL LAVACUDE"/>
    <d v="2023-02-04T12:08:15"/>
    <n v="66"/>
    <s v="R001"/>
    <s v="BRADICARDIA, NO ESPECIFICADA"/>
    <s v="EDWING RENE HIGUERA BECERRA"/>
    <d v="2023-02-10T14:45:00"/>
    <n v="146"/>
    <s v="Cuidado Intermedio Adulto"/>
    <s v="Vivo"/>
  </r>
  <r>
    <s v="JORGE ENRIQUE PICON BLANCO"/>
    <s v="Cédula ciudadanía"/>
    <s v="13808523"/>
    <s v="75 Años"/>
    <s v="Adulto"/>
    <s v="ENTIDAD PROMOTORA DE SALUD FAMISANAR S A S"/>
    <s v="Contributivo"/>
    <s v="PBS CONTRIBUTIVO "/>
    <n v="1398042"/>
    <s v="Hospitalización"/>
    <d v="2023-02-04T10:49:00"/>
    <x v="1"/>
    <n v="3"/>
    <n v="3"/>
    <x v="1"/>
    <d v="2023-02-04T11:13:50"/>
    <m/>
    <s v="&quot; la tension alta y dolor en el pecho &quot;_x000a_Paciente de 75 años de edad con aantecedentes de  fibrilacion auricular  Fracción Eyeccion Del Ventriculo Izquierdo del 55 % ingresa por cuadro de dolor toracico tipo picada, ademas refiere aumento de Tensión Arterial motivo por el cual decide consultar "/>
    <d v="2023-02-04T11:13:50"/>
    <n v="24"/>
    <s v="YONNY JERSEY SANDOVAL LAVACUDE"/>
    <d v="2023-02-04T11:46:07"/>
    <n v="32"/>
    <s v="R073"/>
    <s v="OTROS DOLORES EN EL PECHO"/>
    <s v="YONNY JERSEY SANDOVAL LAVACUDE"/>
    <d v="2023-02-04T16:41:00"/>
    <n v="4"/>
    <s v="Observación"/>
    <s v="Vivo"/>
  </r>
  <r>
    <s v="ANA HILDA FLOREZ CELIS"/>
    <s v="Cédula ciudadanía"/>
    <s v="27938351"/>
    <s v="85 Años"/>
    <s v="Adulto"/>
    <s v="COOSALUD ENTIDAD PROMOTORA DE SALUD S.A"/>
    <s v="Subsidiado"/>
    <s v="SANTANDER PBS CONTRIBUTIVO "/>
    <n v="1398043"/>
    <s v="Hospitalización"/>
    <d v="2023-02-04T10:50:00"/>
    <x v="1"/>
    <n v="3"/>
    <n v="3"/>
    <x v="1"/>
    <d v="2023-02-04T11:32:16"/>
    <m/>
    <s v="Paciente de 85 años de edad, con antecedentes de fibrilacion auricular, en manejo con apixaban, en estudio de bradi taqui, ademas con accidente cerebro vascular  en 2020, diabetica, hipertensa, obesa . El dia de hoy ingresa en compañia de su familiar,  por cuadro clinico de 2 dias de evolucion dado por episodio de amnesia, de evento &quot; no recuerdo que me dieron almuerzo ayer&quot;  ademas sensacion de palpitaciones, motivo por el cual consulta "/>
    <d v="2023-02-04T11:32:16"/>
    <n v="42"/>
    <s v="YONNY JERSEY SANDOVAL LAVACUDE"/>
    <d v="2023-02-04T11:33:17"/>
    <n v="1"/>
    <s v="I489"/>
    <s v="FIBRILACIÓN Y ALETEO AURICULAR, NO ESPECIFICADO"/>
    <s v="YONNY JERSEY SANDOVAL LAVACUDE"/>
    <d v="2023-02-04T17:13:00"/>
    <n v="5"/>
    <m/>
    <s v="Vivo"/>
  </r>
  <r>
    <s v="LUIS ALIRIO BAEZ JAIMES"/>
    <s v="Cédula ciudadanía"/>
    <s v="13875647"/>
    <s v="74 Años"/>
    <s v="Adulto"/>
    <s v="ECOPETROL S.A."/>
    <s v="Regimen Especial y/o Excepcional"/>
    <s v="CONTRATO No. 3044412"/>
    <n v="1398045"/>
    <s v="Hospitalización"/>
    <d v="2023-02-04T10:54:00"/>
    <x v="1"/>
    <n v="3"/>
    <n v="3"/>
    <x v="1"/>
    <d v="2023-02-04T12:52:04"/>
    <m/>
    <s v="Dolor de pecho"/>
    <d v="2023-02-04T12:52:04"/>
    <n v="118"/>
    <s v="ORLANDO JOSE  MEJIA RESTREPO"/>
    <d v="2023-02-04T12:53:46"/>
    <n v="1"/>
    <s v="R074"/>
    <s v="DOLOR EN EL PECHO, NO ESPECIFICADO"/>
    <s v="ORLANDO JOSE  MEJIA RESTREPO"/>
    <d v="2023-02-04T18:32:00"/>
    <n v="5"/>
    <s v="Observación"/>
    <s v="Vivo"/>
  </r>
  <r>
    <s v="AIDA NIÑO PAREDES"/>
    <s v="Cédula ciudadanía"/>
    <s v="37329513"/>
    <s v="51 Años"/>
    <s v="Adulto"/>
    <s v="COOSALUD ENTIDAD PROMOTORA DE SALUD S.A"/>
    <s v="Subsidiado"/>
    <s v="N.DE SANTANDER PBS CONTRIBUTIVO "/>
    <n v="1398051"/>
    <s v="Hospitalización"/>
    <d v="2023-02-04T11:06:00"/>
    <x v="1"/>
    <n v="3"/>
    <m/>
    <x v="1"/>
    <m/>
    <m/>
    <s v="&quot; tengo dolor en pecho y fiebre &quot;_x000a_Paciente de 51 años de edad,  con antecedentes de revascularizacion quirurgica de 2 vasos 23 de Enero,   Fracción Eyeccion Del Ventriculo Izquierdo del 23 % , hipertension arteruial, diabetes mellitus, el dia de hoy ingresa por dolor en toracico y extremidad inferior izquierdo, refiere picos febriles no cuantificados, Refiere astenia y adinamia "/>
    <d v="2023-02-04T11:41:04"/>
    <n v="35"/>
    <s v="YONNY JERSEY SANDOVAL LAVACUDE"/>
    <d v="2023-02-04T12:03:16"/>
    <n v="22"/>
    <s v="I500"/>
    <s v="INSUFICIENCIA CARDIACA CONGESTIVA"/>
    <s v="JUAN CARLOS DE SALES VIRGUETH"/>
    <d v="2023-02-08T17:03:00"/>
    <n v="100"/>
    <s v="Hospitalización Adulto"/>
    <s v="Vivo"/>
  </r>
  <r>
    <s v="JENNY FERZULAY PARRA ARAQUE"/>
    <s v="Cédula ciudadanía"/>
    <s v="63551861"/>
    <s v="38 Años"/>
    <s v="Adulto"/>
    <s v="EPS SURAMERICANA S.A."/>
    <s v="Contributivo"/>
    <s v="PBS SUBSIDIADO "/>
    <n v="1398057"/>
    <s v="Hospitalización"/>
    <d v="2023-02-04T11:21:00"/>
    <x v="1"/>
    <n v="3"/>
    <n v="3"/>
    <x v="1"/>
    <d v="2023-02-04T11:55:49"/>
    <m/>
    <s v="&quot; Tengo aleteo en el pecho &quot;_x000a_Paciente de 38 años de edad, con antecedentes de Cardiopatia diltada de origen valvular con estenosis aortica severa Fracción Eyeccion Del Ventriculo Izquierdo del 63 % valvula aortica vibalva, con indicacion de cambios valvular. El dia de hoy ingresa por presencia de episodios de presincope sensacion de mareo, refiere ademas deterioro de clase funcional, no hay edemas, no otros sintomas "/>
    <d v="2023-02-04T11:55:49"/>
    <n v="34"/>
    <s v="YONNY JERSEY SANDOVAL LAVACUDE"/>
    <d v="2023-02-04T13:23:07"/>
    <n v="87"/>
    <s v="I350"/>
    <s v="ESTENOSIS (DE LA VALVULA) AORTICA"/>
    <s v="EDWING RENE HIGUERA BECERRA"/>
    <d v="2023-02-14T16:40:00"/>
    <n v="243"/>
    <s v="Hospitalización Adulto"/>
    <s v="Vivo"/>
  </r>
  <r>
    <s v="ZAYRE CAMARGO ALVAREZ"/>
    <s v="Cédula ciudadanía"/>
    <s v="63497063"/>
    <s v="48 Años"/>
    <s v="Adulto"/>
    <s v="EPS SURAMERICANA S.A."/>
    <s v="Contributivo"/>
    <s v="PBS CONTRIBUTIVO "/>
    <n v="1398062"/>
    <s v="Hospitalización"/>
    <d v="2023-02-04T11:43:00"/>
    <x v="1"/>
    <n v="3"/>
    <n v="3"/>
    <x v="1"/>
    <d v="2023-02-04T12:04:18"/>
    <m/>
    <s v="&quot; tengo ardor y dolor en el pecho &quot;_x000a_Paciete de 48 años de edad, antecedentes de Hipertensión Arterial, ingresa  por cuadro de 12 horas dado por ardor en torax, acompañado de  nuaseas,  niega deterioro  de clase funcional, niega otros sitnomas "/>
    <d v="2023-02-04T12:04:18"/>
    <n v="21"/>
    <s v="YONNY JERSEY SANDOVAL LAVACUDE"/>
    <d v="2023-02-04T12:04:52"/>
    <n v="0"/>
    <s v="R074"/>
    <s v="DOLOR EN EL PECHO, NO ESPECIFICADO"/>
    <s v="YONNY JERSEY SANDOVAL LAVACUDE"/>
    <m/>
    <s v=""/>
    <s v="Observación"/>
    <s v="Vivo"/>
  </r>
  <r>
    <s v="ELIECER OLIVEROS ARIAS"/>
    <s v="Cédula ciudadanía"/>
    <s v="13810840"/>
    <s v="72 Años"/>
    <s v="Adulto"/>
    <s v="ENTIDAD PROMOTORA DE SALUD SANITAS SAS"/>
    <s v="Contributivo"/>
    <s v="PBS CONTRIBUTIVO "/>
    <n v="1398063"/>
    <s v="Hospitalización"/>
    <d v="2023-02-04T11:48:00"/>
    <x v="1"/>
    <n v="3"/>
    <n v="3"/>
    <x v="1"/>
    <d v="2023-02-04T12:13:29"/>
    <m/>
    <s v="&quot; tiene dolor en la pierna &quot;_x000a_Paciente de 72 años de edad ingresa por dolor, edema y limitacion de mimebro inferior izquierdo "/>
    <d v="2023-02-04T12:13:29"/>
    <n v="25"/>
    <s v="YONNY JERSEY SANDOVAL LAVACUDE"/>
    <d v="2023-02-04T13:22:50"/>
    <n v="69"/>
    <s v="M796"/>
    <s v="DOLOR EN MIEMBRO"/>
    <s v="JUAN CARLOS DE SALES VIRGUETH"/>
    <d v="2023-02-04T17:14:00"/>
    <n v="3"/>
    <s v="Observación"/>
    <s v="Vivo"/>
  </r>
  <r>
    <s v="DOMITILIA LUNA VIUDA DE GARCES"/>
    <s v="Cédula ciudadanía"/>
    <s v="27906533"/>
    <s v="103 Años"/>
    <s v="Adulto"/>
    <s v="ASMET SALUD EPS SAS"/>
    <s v="Subsidiado"/>
    <s v="PGP INTEGRAL REG CONTRIBUT-SUBSIDIADO "/>
    <n v="1398064"/>
    <s v="Urgencias"/>
    <d v="2023-02-04T12:27:00"/>
    <x v="1"/>
    <n v="2"/>
    <n v="2"/>
    <x v="2"/>
    <d v="2023-02-04T12:51:53"/>
    <m/>
    <s v="&quot; las piernas&quot;_x000a_Paciente de 103 años, ingresa deriva  de hospital Local del Norte, ingresa en contexto de Enfermedad Arterial Obstructiva Crónica de extremidades, para valoracion por el grupo de cirugi vascular "/>
    <d v="2023-02-04T12:51:53"/>
    <n v="24"/>
    <s v="YONNY JERSEY SANDOVAL LAVACUDE"/>
    <d v="2023-02-04T14:08:26"/>
    <n v="76"/>
    <s v="L209"/>
    <s v="DERMATITIS ATOPICA, NO ESPECIFICADA"/>
    <s v="EDWING RENE HIGUERA BECERRA"/>
    <d v="2023-02-04T18:37:00"/>
    <n v="4"/>
    <s v="Alta a Casa"/>
    <s v="Vivo"/>
  </r>
  <r>
    <s v="GLADYS REYES GUECHA"/>
    <s v="Cédula ciudadanía"/>
    <s v="63362715"/>
    <s v="52 Años"/>
    <s v="Adulto"/>
    <s v="SALUD TOTAL ENTIDAD PROMOTORA DE SALUD DEL REG"/>
    <s v="Contributivo"/>
    <s v="PBS CONTRIBUTIVO "/>
    <n v="1398068"/>
    <s v="Hospitalización"/>
    <d v="2023-02-04T13:21:00"/>
    <x v="1"/>
    <n v="3"/>
    <n v="3"/>
    <x v="1"/>
    <d v="2023-02-04T13:24:45"/>
    <m/>
    <s v="&quot; Me dio dolor en pecho &quot;_x000a_Paciente de 52 años de edad, antecedentes de paralisis de Bell, ingresa derivada de clinica Chicamocha  por cuadro de dolor toracico, electrocardiograma con inversion de ondas T en cara lateral y biomarcador cardiaco positivo consideran Infarto Agudo Del Miocardio sin elevacion del segmento st y derivan  con propuesta de estratificacion "/>
    <d v="2023-02-04T13:24:45"/>
    <n v="3"/>
    <s v="YONNY JERSEY SANDOVAL LAVACUDE"/>
    <d v="2023-02-04T15:17:06"/>
    <n v="112"/>
    <s v="R074"/>
    <s v="DOLOR EN EL PECHO, NO ESPECIFICADO"/>
    <s v="JUAN CARLOS DE SALES VIRGUETH"/>
    <d v="2023-02-07T11:41:00"/>
    <n v="68"/>
    <s v="Cuidado Intermedio Adulto"/>
    <s v="Vivo"/>
  </r>
  <r>
    <s v="REINALDO MORENO JAIMES"/>
    <s v="Cédula ciudadanía"/>
    <s v="91216561"/>
    <s v="61 Años"/>
    <s v="Adulto"/>
    <s v="NUEVA EMPRESA PROMOTORA DE SALUD S.A."/>
    <s v="Subsidiado"/>
    <s v="SANTANDER PITP PBS SUBSIDIADO "/>
    <n v="1398069"/>
    <s v="Hospitalización"/>
    <d v="2023-02-04T14:16:00"/>
    <x v="1"/>
    <n v="3"/>
    <n v="3"/>
    <x v="1"/>
    <d v="2023-02-04T14:34:40"/>
    <m/>
    <s v="&quot; me enviaron por el dolor &quot;_x000a_Paciente de 61 años de edad,  con antecedentes de cardiopatia diltada de origen isquemica, anatomia desconocida,  portador de cardiodesfibriladro,  ingresa derivado del Hospotal de Ocaña por audro de dolor toracico, cuenta con marcadores negativos, consideran angina inestable que requiere concepto por el grupo de cardiolgoia motivo por el cual derivan "/>
    <d v="2023-02-04T14:34:40"/>
    <n v="18"/>
    <s v="YONNY JERSEY SANDOVAL LAVACUDE"/>
    <d v="2023-02-04T15:24:32"/>
    <n v="49"/>
    <s v="I200"/>
    <s v="ANGINA INESTABLE"/>
    <s v="EDWING RENE HIGUERA BECERRA"/>
    <d v="2023-02-07T12:17:00"/>
    <n v="68"/>
    <s v="Hospitalización Adulto"/>
    <s v="Vivo"/>
  </r>
  <r>
    <s v="TERESA CARDENAS JAIMES"/>
    <s v="Cédula ciudadanía"/>
    <s v="28355824"/>
    <s v="80 Años"/>
    <s v="Adulto"/>
    <s v="SALUD TOTAL ENTIDAD PROMOTORA DE SALUD DEL REG"/>
    <s v="Contributivo"/>
    <s v="PBS CONTRIBUTIVO "/>
    <n v="1398070"/>
    <s v="Hospitalización"/>
    <d v="2023-02-04T14:26:00"/>
    <x v="1"/>
    <n v="3"/>
    <n v="3"/>
    <x v="1"/>
    <d v="2023-02-04T14:36:29"/>
    <m/>
    <s v="&quot; me dio dolor &quot;_x000a_Paciente de 80 años de edad, antecedentes de Hipertensión Arterial obesidad, ingresa deirvada de la clinica chicamocha por hallazgos de bloqueo de rama izquierda,  Fracción Eyeccion Del Ventriculo Izquierdo del 60 % "/>
    <d v="2023-02-04T14:36:29"/>
    <n v="10"/>
    <s v="YONNY JERSEY SANDOVAL LAVACUDE"/>
    <d v="2023-02-04T16:56:51"/>
    <n v="140"/>
    <s v="R074"/>
    <s v="DOLOR EN EL PECHO, NO ESPECIFICADO"/>
    <s v="JUAN CARLOS DE SALES VIRGUETH"/>
    <d v="2023-02-05T15:48:00"/>
    <n v="22"/>
    <s v="Observación"/>
    <s v="Vivo"/>
  </r>
  <r>
    <s v="LUIS CARLOS UBAQUE AMADOR"/>
    <s v="Cédula ciudadanía"/>
    <s v="3298911"/>
    <s v="69 Años"/>
    <s v="Adulto"/>
    <s v="CAJACOPI EPS S.A.S."/>
    <s v="Subsidiado"/>
    <s v="PBS SUBSIDIADO "/>
    <n v="1398071"/>
    <s v="Hospitalización"/>
    <d v="2023-02-04T14:36:00"/>
    <x v="1"/>
    <n v="3"/>
    <n v="3"/>
    <x v="1"/>
    <d v="2023-02-04T14:47:21"/>
    <m/>
    <s v="&quot; Me dio fatiga &quot;_x000a_Paciente de 69 años de edad,  ingresa derivado del hospoital de Hospotal de Villavicencio por estenosis mitral sever, doble lesion aortica moderada, y trombo en orejuela izquierda, que requiere valoracion por el grupo de cirugia cardiovascular "/>
    <d v="2023-02-04T14:47:21"/>
    <n v="11"/>
    <s v="YONNY JERSEY SANDOVAL LAVACUDE"/>
    <d v="2023-02-04T18:26:26"/>
    <n v="219"/>
    <s v="I052"/>
    <s v="ESTENOSIS MITRAL CON INSUFICIENCIA"/>
    <s v="OMAR DANITH MOLINA LUBO"/>
    <d v="2023-02-23T10:38:00"/>
    <n v="448"/>
    <s v="Observación"/>
    <s v="Vivo"/>
  </r>
  <r>
    <s v="JULIO CESAR MEJIA URIBE"/>
    <s v="Cédula ciudadanía"/>
    <s v="91213313"/>
    <s v="63 Años"/>
    <s v="Adulto"/>
    <s v="SALUD TOTAL ENTIDAD PROMOTORA DE SALUD DEL REG"/>
    <s v="Contributivo"/>
    <s v="PBS CONTRIBUTIVO "/>
    <n v="1398073"/>
    <s v="Hospitalización"/>
    <d v="2023-02-04T14:42:00"/>
    <x v="1"/>
    <n v="3"/>
    <n v="3"/>
    <x v="1"/>
    <d v="2023-02-04T14:54:01"/>
    <m/>
    <s v="&quot; me dio dolor en el pecho &quot;_x000a_Paciete  de 63 años de edad,  con antecedentes de cardiopatia diltada de origemn isquemica con multiples intervenciones,  quien ingresa derivado de la clincia Bucaramenga por cuadro de dolor troacico cuenta con perfusion con isquemia residual del 15 %"/>
    <d v="2023-02-04T14:54:01"/>
    <n v="12"/>
    <s v="YONNY JERSEY SANDOVAL LAVACUDE"/>
    <d v="2023-02-04T18:11:25"/>
    <n v="197"/>
    <s v="I255"/>
    <s v="CARDIOMIOPATIA ISQUEMICA"/>
    <s v="JUAN CARLOS DE SALES VIRGUETH"/>
    <d v="2023-02-07T15:54:00"/>
    <n v="69"/>
    <s v="Observación"/>
    <s v="Vivo"/>
  </r>
  <r>
    <s v="ROSALBA LASSO MORA"/>
    <s v="Cédula ciudadanía"/>
    <s v="36457580"/>
    <s v="50 Años"/>
    <s v="Adulto"/>
    <s v="COOSALUD ENTIDAD PROMOTORA DE SALUD S.A"/>
    <s v="Subsidiado"/>
    <s v="ATEN. INTEGRAL CARDIOLOGÍA REG SUBSIDIADO"/>
    <n v="1398074"/>
    <s v="Hospitalización"/>
    <d v="2023-02-04T14:54:00"/>
    <x v="1"/>
    <n v="3"/>
    <n v="3"/>
    <x v="1"/>
    <d v="2023-02-04T15:09:33"/>
    <m/>
    <s v="&quot; me duele el pecho &quot;_x000a_Paciete de 50 años de edad,  sin antecedentes previos, ingresa por cuadro clinico de 1 dia de evolucion dado por dolor toracico "/>
    <d v="2023-02-04T15:09:33"/>
    <n v="15"/>
    <s v="YONNY JERSEY SANDOVAL LAVACUDE"/>
    <d v="2023-02-04T15:11:00"/>
    <n v="1"/>
    <s v="R074"/>
    <s v="DOLOR EN EL PECHO, NO ESPECIFICADO"/>
    <s v="YONNY JERSEY SANDOVAL LAVACUDE"/>
    <d v="2023-02-04T20:06:00"/>
    <n v="4"/>
    <s v="Observación"/>
    <s v="Vivo"/>
  </r>
  <r>
    <s v="DIANA FERNANDA ANAYA ANGARITA"/>
    <s v="Cédula ciudadanía"/>
    <s v="1098667845"/>
    <s v="33 Años"/>
    <s v="Adulto"/>
    <s v="ECOPETROL S.A."/>
    <s v="Regimen Especial y/o Excepcional"/>
    <s v="CONTRATO No. 3044412"/>
    <n v="1398075"/>
    <s v="Hospitalización"/>
    <d v="2023-02-04T15:03:00"/>
    <x v="1"/>
    <n v="3"/>
    <n v="3"/>
    <x v="1"/>
    <d v="2023-02-04T15:33:15"/>
    <m/>
    <s v="diarrea "/>
    <d v="2023-02-04T15:33:15"/>
    <n v="30"/>
    <s v="ORLANDO JOSE  MEJIA RESTREPO"/>
    <d v="2023-02-04T15:54:06"/>
    <n v="20"/>
    <s v="A09"/>
    <s v="DIARREA Y GASTROENTERITIS DE PRESUNTO ORIGEN INFECCIOSO."/>
    <s v="ORLANDO JOSE  MEJIA RESTREPO"/>
    <d v="2023-02-08T14:06:00"/>
    <n v="94"/>
    <s v="Observación"/>
    <s v="Vivo"/>
  </r>
  <r>
    <s v="EDILSA MARIA PALOMINO SAYA"/>
    <s v="Cédula ciudadanía"/>
    <s v="45775534"/>
    <s v="53 Años"/>
    <s v="Adulto"/>
    <s v="NUEVA EMPRESA PROMOTORA DE SALUD S.A."/>
    <s v="Subsidiado"/>
    <s v="SANTANDER PITP PBS SUBSIDIADO "/>
    <n v="1398078"/>
    <s v="Hospitalización"/>
    <d v="2023-02-04T15:45:00"/>
    <x v="1"/>
    <n v="3"/>
    <n v="3"/>
    <x v="1"/>
    <d v="2023-02-04T16:14:26"/>
    <m/>
    <s v="&quot; por la fatiga &quot;_x000a_Paciente de 53 años de edad, con antecedentes de cradiopatia diltada de origen no establcecido Fracción Eyeccion Del Ventriculo Izquierdo  reducida, inrgesa derivada del Hospital Internacional De Colombia por cuadro Insuficiencia Cardiaca Congestiva "/>
    <d v="2023-02-04T16:14:26"/>
    <n v="29"/>
    <s v="YONNY JERSEY SANDOVAL LAVACUDE"/>
    <d v="2023-02-04T20:57:27"/>
    <n v="283"/>
    <s v="I500"/>
    <s v="INSUFICIENCIA CARDIACA CONGESTIVA"/>
    <s v="JAVIER ORLANDO JIMENEZ MEJIA"/>
    <d v="2023-02-08T16:56:00"/>
    <n v="91"/>
    <s v="Hospitalización Adulto"/>
    <s v="Vivo"/>
  </r>
  <r>
    <s v="GLORIA AMPARO RIBEROS DE ORDOÑEZ"/>
    <s v="Cédula ciudadanía"/>
    <s v="37804178"/>
    <s v="74 Años"/>
    <s v="Adulto"/>
    <s v="COOSALUD ENTIDAD PROMOTORA DE SALUD S.A"/>
    <s v="Subsidiado"/>
    <s v="SANTANDER PBS CONTRIBUTIVO "/>
    <n v="1398079"/>
    <s v="Hospitalización"/>
    <d v="2023-02-04T16:24:00"/>
    <x v="1"/>
    <n v="2"/>
    <m/>
    <x v="2"/>
    <m/>
    <m/>
    <s v="&quot; tiene dolor en las pierna y se inflamaron otra vez &quot;_x000a_Paciente de 74 años de edad, con antecedentes de cardiopatia dilatada con Fracción Eyeccion Del Ventriculo Izquierdo reducida,  Fibrilacion Auricular  y Trombosis Venosa Profunda en manejo con directo, ingresa derivada de domicilio por cuadro de edemas de extremidades,  ortopnea, ademas con rubor calor y ampollas, no picos febriles. "/>
    <d v="2023-02-04T17:05:44"/>
    <n v="41"/>
    <s v="YONNY JERSEY SANDOVAL LAVACUDE"/>
    <d v="2023-02-04T20:18:22"/>
    <n v="192"/>
    <s v="I500"/>
    <s v="INSUFICIENCIA CARDIACA CONGESTIVA"/>
    <s v="GEOVANIS ALBERTO ORTEGA CUELLO"/>
    <d v="2023-02-09T10:05:00"/>
    <n v="109"/>
    <s v="Hospitalización Adulto"/>
    <s v="Vivo"/>
  </r>
  <r>
    <s v="LIBARDO PEREZ PABON"/>
    <s v="Cédula ciudadanía"/>
    <s v="91211484"/>
    <s v="63 Años"/>
    <s v="Adulto"/>
    <s v="SALUD TOTAL ENTIDAD PROMOTORA DE SALUD DEL REG"/>
    <s v="Contributivo"/>
    <s v="PBS CONTRIBUTIVO "/>
    <n v="1398080"/>
    <s v="Hospitalización"/>
    <d v="2023-02-04T17:09:00"/>
    <x v="1"/>
    <n v="3"/>
    <n v="3"/>
    <x v="1"/>
    <d v="2023-02-04T17:22:36"/>
    <m/>
    <s v="2 me dio un furte dolor en el pecho &quot;_x000a_Paciente de 63 años de edad, con antecedentes de Hipertensión Arterial Diabetes Mellitus y tabaquismo, ingresa derivado de la clinica Chicamocha por Infarto Agudo Del Miocardio sin elevacion del  segmento st. "/>
    <d v="2023-02-04T17:22:36"/>
    <n v="13"/>
    <s v="YONNY JERSEY SANDOVAL LAVACUDE"/>
    <d v="2023-02-04T19:51:20"/>
    <n v="148"/>
    <s v="I500"/>
    <s v="INSUFICIENCIA CARDIACA CONGESTIVA"/>
    <s v="ROBERFABIAN  ANGARITA SEQUEDA"/>
    <d v="2023-02-15T13:34:00"/>
    <n v="257"/>
    <s v="Observación"/>
    <s v="Vivo"/>
  </r>
  <r>
    <s v="SIXTA TULIA GOMEZ QUINTERO"/>
    <s v="Cédula ciudadanía"/>
    <s v="28407191"/>
    <s v="75 Años"/>
    <s v="Adulto"/>
    <s v="NUEVA EMPRESA PROMOTORA DE SALUD S.A."/>
    <s v="Subsidiado"/>
    <s v="SANTANDER PITP PBS SUBSIDIADO "/>
    <n v="1398083"/>
    <s v="Hospitalización"/>
    <d v="2023-02-04T19:00:00"/>
    <x v="1"/>
    <n v="1"/>
    <n v="1"/>
    <x v="0"/>
    <d v="2023-02-04T19:40:25"/>
    <m/>
    <s v="&quot; Esta mal &quot;_x000a_Paciente de 75 años de edad con antecedentes de cardiopatia isquemica Fracción Eyeccion Del Ventriculo Izquierdo reducida,  recietemente egreso en contexto de Enfermedad Arterial Obstructiva Crónica  sin requeriori intervenciones de salvamento de extremidad, ingresa por sincope diaforesis, palides y no respuesta a estimulos "/>
    <d v="2023-02-04T19:40:25"/>
    <n v="40"/>
    <s v="YONNY JERSEY SANDOVAL LAVACUDE"/>
    <d v="2023-02-04T19:42:03"/>
    <n v="1"/>
    <s v="I442"/>
    <s v="BLOQUEO AURICULOVENTRICULAR COMPLETO"/>
    <s v="OMAR DANITH MOLINA LUBO"/>
    <d v="2023-02-16T12:14:00"/>
    <n v="280"/>
    <s v="Cuidado Intensivo Adulto"/>
    <s v="Vivo"/>
  </r>
  <r>
    <s v="BENICIO GOMEZ DIAZ"/>
    <s v="Cédula ciudadanía"/>
    <s v="2099143"/>
    <s v="83 Años"/>
    <s v="Adulto"/>
    <s v="NUEVA EMPRESA PROMOTORA DE SALUD S.A."/>
    <s v="Contributivo"/>
    <s v="SANTANDER PITP PBS CONTRIBUTIVO "/>
    <n v="1398084"/>
    <s v="Hospitalización"/>
    <d v="2023-02-04T19:29:00"/>
    <x v="1"/>
    <n v="3"/>
    <n v="3"/>
    <x v="1"/>
    <d v="2023-02-04T19:55:07"/>
    <m/>
    <s v="&quot;fatiga &quot;_x000a_Paciente de 83 años de edad,  con antecedentes de cardiopatia diltada de origen mixto, isquemica y valvular Fracción Eyeccion Del Ventriculo Izquierdo severamente deprimida, ingresa por deteruir de clase funcional y disnea "/>
    <d v="2023-02-04T19:55:07"/>
    <n v="26"/>
    <s v="YONNY JERSEY SANDOVAL LAVACUDE"/>
    <d v="2023-02-04T21:58:24"/>
    <n v="123"/>
    <s v="I500"/>
    <s v="INSUFICIENCIA CARDIACA CONGESTIVA"/>
    <s v="GEOVANIS ALBERTO ORTEGA CUELLO"/>
    <d v="2023-02-08T16:14:00"/>
    <n v="90"/>
    <s v="Hospitalización Adulto"/>
    <s v="Vivo"/>
  </r>
  <r>
    <s v="HERMES PRADILLA BELTRAN"/>
    <s v="Cédula ciudadanía"/>
    <s v="2152658"/>
    <s v="94 Años"/>
    <s v="Adulto"/>
    <s v="COOSALUD ENTIDAD PROMOTORA DE SALUD S.A"/>
    <s v="Subsidiado"/>
    <s v="ATEN. INTEGRAL CARDIOLOGÍA REG SUBSIDIADO"/>
    <n v="1398085"/>
    <s v="Hospitalización"/>
    <d v="2023-02-04T20:17:00"/>
    <x v="1"/>
    <n v="3"/>
    <n v="3"/>
    <x v="1"/>
    <d v="2023-02-04T20:34:23"/>
    <m/>
    <s v="remitido de hospital local del norte por sopecha de Enfermedad Arterial Obstructiva Crónica con amenaza de extremidad._x000a_antecedentes de Enfermedad Pulmonar Obstructiva Crónica, demencia, Hipertensión Arterial, "/>
    <d v="2023-02-04T20:34:23"/>
    <n v="17"/>
    <s v="OMAR DANITH MOLINA LUBO"/>
    <d v="2023-02-04T21:15:06"/>
    <n v="40"/>
    <s v="I771"/>
    <s v="ESTRECHEZ ARTERIAL"/>
    <s v="OMAR DANITH MOLINA LUBO"/>
    <d v="2023-02-06T14:59:00"/>
    <n v="41"/>
    <s v="Observación"/>
    <s v="Vivo"/>
  </r>
  <r>
    <s v="DILIA ROSA SANJUAN SARAVIA"/>
    <s v="Cédula ciudadanía"/>
    <s v="27765292"/>
    <s v="70 Años"/>
    <s v="Adulto"/>
    <s v="SALUD TOTAL ENTIDAD PROMOTORA DE SALUD DEL REG"/>
    <s v="Contributivo"/>
    <s v="PBS CONTRIBUTIVO "/>
    <n v="1398087"/>
    <s v="Urgencias"/>
    <d v="2023-02-04T20:51:00"/>
    <x v="1"/>
    <n v="3"/>
    <n v="3"/>
    <x v="1"/>
    <d v="2023-02-04T21:33:59"/>
    <m/>
    <s v="Paciente quien acude por vertigo persistente"/>
    <d v="2023-02-04T21:33:59"/>
    <n v="42"/>
    <s v="OMAR DANITH MOLINA LUBO"/>
    <d v="2023-02-04T22:00:33"/>
    <n v="26"/>
    <s v="H813"/>
    <s v="OTROS VERTIGOS PERIFERICOS"/>
    <s v="OMAR DANITH MOLINA LUBO"/>
    <d v="2023-02-04T23:10:00"/>
    <n v="1"/>
    <s v="Alta a Casa"/>
    <s v="Vivo"/>
  </r>
  <r>
    <s v="JHON EDINSON DURAN SEPULVEDA"/>
    <s v="Cédula ciudadanía"/>
    <s v="91541231"/>
    <s v="37 Años"/>
    <s v="Adulto"/>
    <s v="COOSALUD ENTIDAD PROMOTORA DE SALUD S.A"/>
    <s v="Subsidiado"/>
    <s v="ATEN. INTEGRAL CARDIOLOGÍA REG SUBSIDIADO"/>
    <n v="1398089"/>
    <s v="Urgencias"/>
    <d v="2023-02-04T22:00:00"/>
    <x v="1"/>
    <n v="3"/>
    <n v="3"/>
    <x v="1"/>
    <d v="2023-02-04T22:54:08"/>
    <m/>
    <s v="ME  MANDÉ A TOMAR  LA Tensión Arterial   Y ME  SALIÓ MUY ALTA  EN  180/100"/>
    <d v="2023-02-04T22:54:08"/>
    <n v="54"/>
    <s v="GEOVANIS ALBERTO ORTEGA CUELLO"/>
    <d v="2023-02-04T22:54:42"/>
    <n v="0"/>
    <s v="I10X"/>
    <s v="HIPERTENSION ESENCIAL (PRIMARIA)"/>
    <s v="GEOVANIS ALBERTO ORTEGA CUELLO"/>
    <d v="2023-02-04T23:24:00"/>
    <n v="0"/>
    <s v="Alta a Casa"/>
    <s v="Vivo"/>
  </r>
  <r>
    <s v="BLANCA FLOR GARCIA MENDOZA"/>
    <s v="Cédula ciudadanía"/>
    <s v="60255380"/>
    <s v="56 Años"/>
    <s v="Adulto"/>
    <s v="NUEVA EMPRESA PROMOTORA DE SALUD S.A."/>
    <s v="Subsidiado"/>
    <s v="N.DE SANTANDER PITP PBS SUBSIDIADO "/>
    <n v="1398090"/>
    <s v="Hospitalización"/>
    <d v="2023-02-05T00:01:00"/>
    <x v="1"/>
    <n v="3"/>
    <n v="3"/>
    <x v="1"/>
    <d v="2023-02-05T00:38:26"/>
    <m/>
    <s v="remiten desde pamplona por angina"/>
    <d v="2023-02-05T00:38:26"/>
    <n v="37"/>
    <s v="OMAR DANITH MOLINA LUBO"/>
    <d v="2023-02-05T00:39:10"/>
    <n v="0"/>
    <s v="I10X"/>
    <s v="HIPERTENSION ESENCIAL (PRIMARIA)"/>
    <s v="OMAR DANITH MOLINA LUBO"/>
    <d v="2023-02-05T15:58:00"/>
    <n v="15"/>
    <s v="Observación"/>
    <s v="Vivo"/>
  </r>
  <r>
    <s v="MARIANA GOMEZ HERNANDEZ"/>
    <s v="Registro Civil"/>
    <s v="1142726181"/>
    <s v="2 Años"/>
    <s v="Pediatrico"/>
    <s v="COOMEVA MEDICINA PREPAGADA S.A."/>
    <s v="Pólizas de Salud y MP"/>
    <s v="ORO PLUS"/>
    <n v="1398091"/>
    <s v="Hospitalización"/>
    <d v="2023-02-05T01:13:00"/>
    <x v="1"/>
    <n v="2"/>
    <n v="2"/>
    <x v="2"/>
    <d v="2023-02-05T01:25:22"/>
    <m/>
    <s v="Fiebre"/>
    <d v="2023-02-05T01:25:22"/>
    <n v="12"/>
    <s v="SANTIAGO  SILVA MANTILLA"/>
    <d v="2023-02-05T01:26:22"/>
    <n v="1"/>
    <s v="J00X"/>
    <s v="RINOFARINGITIS AGUDA [RESFRIADO COMUN]"/>
    <s v="SANTIAGO  SILVA MANTILLA"/>
    <d v="2023-02-05T15:58:00"/>
    <n v="14"/>
    <s v="Observación"/>
    <s v="Vivo"/>
  </r>
  <r>
    <s v="EURIPIDES AVENDAÑO CRESPO"/>
    <s v="Cédula ciudadanía"/>
    <s v="12578633"/>
    <s v="70 Años"/>
    <s v="Adulto"/>
    <s v="ECOPETROL S.A."/>
    <s v="Regimen Especial y/o Excepcional"/>
    <s v="CONTRATO No. 3044412"/>
    <n v="1398092"/>
    <s v="Hospitalización"/>
    <d v="2023-02-05T01:22:00"/>
    <x v="1"/>
    <n v="3"/>
    <n v="3"/>
    <x v="1"/>
    <d v="2023-02-05T02:02:17"/>
    <m/>
    <s v="Nota retrospectiva 01+50_x000a_Remitido como encefalopatía hepática"/>
    <d v="2023-02-05T02:02:17"/>
    <n v="40"/>
    <s v="SANTIAGO  SILVA MANTILLA"/>
    <d v="2023-02-05T02:03:04"/>
    <n v="0"/>
    <s v="K659"/>
    <s v="PERITONITIS, NO ESPECIFICADA"/>
    <s v="SANTIAGO  SILVA MANTILLA"/>
    <d v="2023-02-13T08:44:00"/>
    <n v="198"/>
    <s v="Observación"/>
    <s v="Vivo"/>
  </r>
  <r>
    <s v="KAROL LIZETH ARDILA HERRERA"/>
    <s v="Cédula ciudadanía"/>
    <s v="1005137205"/>
    <s v="19 Años"/>
    <s v="Adulto"/>
    <s v="ASMET SALUD EPS SAS"/>
    <s v="Subsidiado"/>
    <s v="PGP INTEGRAL REG CONTRIBUT-SUBSIDIADO "/>
    <n v="1398093"/>
    <s v="Hospitalización"/>
    <d v="2023-02-05T01:28:00"/>
    <x v="1"/>
    <n v="3"/>
    <n v="3"/>
    <x v="1"/>
    <d v="2023-02-05T01:44:32"/>
    <m/>
    <s v="Paciente femenina de 19  G2A1 con gestación  de 37 semanas por Fecha Última Regla 22/05/2022, refiere salida de liquido amniotico abundante hace 30 minutos, no actividad uterina, no sangrado, movimientos fetales presentes. en seguimiento por medicina materno fetal Doctora Merly por presentación podálica y oligohidramnos, tenia cesárea programada para el 07/02/2023"/>
    <d v="2023-02-05T01:44:32"/>
    <n v="16"/>
    <s v="OMAR DANITH MOLINA LUBO"/>
    <d v="2023-02-05T01:45:56"/>
    <n v="1"/>
    <s v="O471"/>
    <s v="FALSO TRABAJO DE PARTO A LAS 37 Y MAS SEMANAS COMPLETAS DE GESTACION"/>
    <s v="OMAR DANITH MOLINA LUBO"/>
    <d v="2023-02-05T16:31:00"/>
    <n v="14"/>
    <s v="Unidad de Alta Compleg. Obstetrica"/>
    <s v="Vivo"/>
  </r>
  <r>
    <s v="MARIA DEL CARMEN MORALES SERRANO"/>
    <s v="Cédula ciudadanía"/>
    <s v="20179013"/>
    <s v="87 Años"/>
    <s v="Adulto"/>
    <s v="COMPAÑIA DE MEDICINA PREPAGADA COLSANITAS S.A."/>
    <s v="Pólizas de Salud y MP"/>
    <s v="1010 COLSANITAS INTEGRAL"/>
    <n v="1398094"/>
    <s v="Hospitalización"/>
    <d v="2023-02-05T02:46:00"/>
    <x v="1"/>
    <n v="1"/>
    <n v="1"/>
    <x v="0"/>
    <d v="2023-02-05T02:59:12"/>
    <m/>
    <s v="Taquicardia ventricular lenta"/>
    <d v="2023-02-05T02:59:12"/>
    <n v="13"/>
    <s v="SANTIAGO  SILVA MANTILLA"/>
    <d v="2023-02-05T03:13:37"/>
    <n v="14"/>
    <s v="I472"/>
    <s v="TAQUICARDIA VENTRICULAR"/>
    <s v="SANTIAGO  SILVA MANTILLA"/>
    <d v="2023-02-08T12:20:00"/>
    <n v="81"/>
    <s v="Cuidado Intermedio Adulto"/>
    <s v="Vivo"/>
  </r>
  <r>
    <s v="GONZALO ORTIZ AMAYA"/>
    <s v="Cédula ciudadanía"/>
    <s v="5796212"/>
    <s v="60 Años"/>
    <s v="Adulto"/>
    <s v="ALLIANZ SEGUROS DE VIDA S A"/>
    <s v="Pólizas de Salud y MP"/>
    <s v="MEDICALL COLECTIVOS"/>
    <n v="1398097"/>
    <s v="Hospitalización"/>
    <d v="2023-02-05T06:00:00"/>
    <x v="1"/>
    <n v="3"/>
    <n v="3"/>
    <x v="1"/>
    <d v="2023-02-05T06:52:01"/>
    <m/>
    <s v="me duele el codo"/>
    <d v="2023-02-05T06:52:01"/>
    <n v="52"/>
    <s v="ORLANDO JOSE  MEJIA RESTREPO"/>
    <d v="2023-02-05T06:54:17"/>
    <n v="2"/>
    <s v="M109"/>
    <s v="GOTA, NO ESPECIFICADA"/>
    <s v="ORLANDO JOSE  MEJIA RESTREPO"/>
    <d v="2023-02-05T16:32:00"/>
    <n v="9"/>
    <s v="Observación"/>
    <s v="Vivo"/>
  </r>
  <r>
    <s v="SANDRA MILENA PINILLA ARIAS"/>
    <s v="Cédula ciudadanía"/>
    <s v="37841116"/>
    <s v="42 Años"/>
    <s v="Adulto"/>
    <s v="FUNDACION SALUD MIA EPS"/>
    <s v="Contributivo"/>
    <s v="PBS CONTRIBUTIVO "/>
    <n v="1398100"/>
    <s v="Hospitalización"/>
    <d v="2023-02-05T07:51:00"/>
    <x v="1"/>
    <n v="2"/>
    <n v="2"/>
    <x v="2"/>
    <d v="2023-02-05T08:11:50"/>
    <m/>
    <s v="Dolor abdominal persisitente , ha consultado multipless veces sin mejoria dolro ,  episodios de diarrea y constiacion intermitente , trae eco abdominal normal, colonoscopia nornal"/>
    <d v="2023-02-05T08:11:50"/>
    <n v="20"/>
    <s v="EDWING RENE HIGUERA BECERRA"/>
    <d v="2023-02-05T08:13:31"/>
    <n v="1"/>
    <s v="R104"/>
    <s v="OTROS DOLORES ABDOMINALES Y LOS NO ESPECIFICADOS"/>
    <s v="EDWING RENE HIGUERA BECERRA"/>
    <d v="2023-02-05T18:00:00"/>
    <n v="9"/>
    <s v="Observación"/>
    <s v="Vivo"/>
  </r>
  <r>
    <s v="JOSE MIGUEL SANTANA"/>
    <s v="Cédula ciudadanía"/>
    <s v="5763868"/>
    <s v="71 Años"/>
    <s v="Adulto"/>
    <s v="COOSALUD ENTIDAD PROMOTORA DE SALUD S.A"/>
    <s v="Contributivo"/>
    <s v="ATEN. INTEGRAL CARDIOLOGIA REG CONTRIBU "/>
    <n v="1398105"/>
    <s v="Hospitalización"/>
    <d v="2023-02-05T09:37:00"/>
    <x v="1"/>
    <n v="2"/>
    <n v="2"/>
    <x v="2"/>
    <d v="2023-02-05T09:45:09"/>
    <m/>
    <s v="Paciente remitido de Hospital Manuela Beltran en contexto de Síndrome Coronario Agudo Infarto Agudo Del Miocardio sin elevacion del ST, troponina  &gt; 40.000 que conulta el dia 04/02/2023 a las 20:06 por dolor en epigastrio , esternal sin irradiacion. De sitio de remision dieron carga antiisquemica ( asa 300mg/clopidogrel 300 mg / Atorvastatina 80 mg / Enoxaparina 60 mg ) , remiten para valoracion por cardiologia, aceptado por referencia para su  ingreso por urgencias. Al ingreso sin dolor "/>
    <d v="2023-02-05T09:45:09"/>
    <n v="8"/>
    <s v="JOSE VICENTE RAMIREZ "/>
    <d v="2023-02-05T09:45:59"/>
    <n v="0"/>
    <s v="I219"/>
    <s v="INFARTO AGUDO DEL MIOCARDIO, SIN OTRA ESPECIFICACION"/>
    <s v="FRANCISCO JOSE ORTEGA TORRES"/>
    <d v="2023-02-07T10:59:00"/>
    <n v="49"/>
    <s v="Cuidado Intermedio Adulto"/>
    <s v="Vivo"/>
  </r>
  <r>
    <s v="OMAR JAIMES RUEDA"/>
    <s v="Cédula ciudadanía"/>
    <s v="91105376"/>
    <s v="58 Años"/>
    <s v="Adulto"/>
    <s v="COOSALUD ENTIDAD PROMOTORA DE SALUD S.A"/>
    <s v="Subsidiado"/>
    <s v="ATEN. INTEGRAL CARDIOLOGÍA REG SUBSIDIADO"/>
    <n v="1398106"/>
    <s v="Hospitalización"/>
    <d v="2023-02-05T09:42:00"/>
    <x v="1"/>
    <n v="2"/>
    <n v="2"/>
    <x v="2"/>
    <d v="2023-02-05T09:57:19"/>
    <m/>
    <s v="Paciente con antecente de cardiopatia isquemica Fracción Eyeccion Del Ventriculo Izquierdo 58% Revascularización Miocárdica Quirúrgico  de 3 vasos ( Infarto Agudo Del Miocardio sin elevacion del ST 17/11/ 2018). Remitido de Hospital Manuela Beltran Socorro en contexto de Síndrome Coronario Agudo Infarto Agudo Del Miocardio sin elevacion del ST. Consulta el dia 04/02/2023   a las 17: 01, por presenta dolor duiracico opresivo durante un partido de futbol, a su ingresoron dieron  carga antisquemica, (asa 300 mg / Clorpidogrel 300mg/ Atorvastatina 80 mg / Enoxaparina 60 mg / Tramadol Ampolla 50 mg sc), Electrocardiograma sin elevacion del ST, troponina inicial 13.40 (17:28)  control de 516.7  ( 20:22) . Al ingreso sin dolor , no disera no dificultad respiratoria._x000a_"/>
    <d v="2023-02-05T09:57:19"/>
    <n v="15"/>
    <s v="JOSE VICENTE RAMIREZ "/>
    <d v="2023-02-05T10:06:17"/>
    <n v="8"/>
    <s v="I209"/>
    <s v="ANGINA DE PECHO, NO ESPECIFICADA"/>
    <s v="JUAN PABLO  TORRES ROMERO"/>
    <d v="2023-02-11T15:24:00"/>
    <n v="149"/>
    <s v="Observación"/>
    <s v="Vivo"/>
  </r>
  <r>
    <s v="HECTOR AUGUSTO LOPEZ NIETO"/>
    <s v="Cédula ciudadanía"/>
    <s v="13512662"/>
    <s v="51 Años"/>
    <s v="Adulto"/>
    <s v="FUNDACION SALUD MIA EPS"/>
    <s v="Contributivo"/>
    <s v="PBS CONTRIBUTIVO "/>
    <n v="1398107"/>
    <s v="Hospitalización"/>
    <d v="2023-02-05T09:47:00"/>
    <x v="1"/>
    <n v="2"/>
    <n v="2"/>
    <x v="2"/>
    <d v="2023-02-05T10:06:49"/>
    <m/>
    <s v="Paciente con antecednetes de sindrome de Down, que consulta por edema unilateral- edema desde ayer en miembor inferior derecho+ dolor toracico presivo, sospecha de Trombosis Venosa Profunda, se ingresa. "/>
    <d v="2023-02-05T10:06:49"/>
    <n v="19"/>
    <s v="JOSE VICENTE RAMIREZ "/>
    <d v="2023-02-05T10:31:00"/>
    <n v="24"/>
    <s v="I829"/>
    <s v="EMBOLIA Y TROMBOSIS DE VENA NO ESPECIFICADA"/>
    <s v="FRANCISCO JOSE ORTEGA TORRES"/>
    <d v="2023-02-06T17:26:00"/>
    <n v="30"/>
    <s v="Observación"/>
    <s v="Vivo"/>
  </r>
  <r>
    <s v="JOSE DARIO CRUZ CADENA"/>
    <s v="Cédula ciudadanía"/>
    <s v="5792274"/>
    <s v="75 Años"/>
    <s v="Adulto"/>
    <s v="COOSALUD ENTIDAD PROMOTORA DE SALUD S.A"/>
    <s v="Subsidiado"/>
    <s v="SANTANDER PBS SUBSIDIADO "/>
    <n v="1398108"/>
    <s v="Hospitalización"/>
    <d v="2023-02-05T09:52:00"/>
    <x v="1"/>
    <n v="2"/>
    <n v="2"/>
    <x v="2"/>
    <d v="2023-02-05T10:22:27"/>
    <m/>
    <s v="Traido de su domicilio por dolor inguinal desde hace 15 dias, que se le intebnsifica mas por lo que consulta, hipersensibilidad en testiculo izquierdo. Niega episodio de fiebre.Antecedentes de hospoitalizacion reciente en Serviclinicos dromedicos por Enfermedad Pulmonar Obstructiva Crónica exacerbado sobreinfectado, egreso con oxigeno domiciliario, y dolor abdominal sin estudios adicionales segun familiar._x000a_"/>
    <d v="2023-02-05T10:22:27"/>
    <n v="30"/>
    <s v="JOSE VICENTE RAMIREZ "/>
    <d v="2023-02-05T10:34:40"/>
    <n v="12"/>
    <s v="N44X"/>
    <s v="TORSION DEL TESTICULO"/>
    <s v="JUAN PABLO  TORRES ROMERO"/>
    <d v="2023-02-06T15:25:00"/>
    <n v="28"/>
    <s v="Observación"/>
    <s v="Vivo"/>
  </r>
  <r>
    <s v="PERLA MARIA OREJUELA DE GAITAN"/>
    <s v="Cédula ciudadanía"/>
    <s v="37828767"/>
    <s v="72 Años"/>
    <s v="Adulto"/>
    <s v="ENTIDAD PROMOTORA DE SALUD FAMISANAR S A S"/>
    <s v="Contributivo"/>
    <s v="PBS CONTRIBUTIVO "/>
    <n v="1398110"/>
    <s v="Hospitalización"/>
    <d v="2023-02-05T10:05:00"/>
    <x v="1"/>
    <n v="3"/>
    <n v="3"/>
    <x v="1"/>
    <d v="2023-02-05T10:34:19"/>
    <m/>
    <s v="Paciente que presenta dolor toracico opresivo, disnea ocasional, dolor lumbar, sensacion ocasional de palpitaciones. Por lo que consulta._x000a__x000a_18/07/2022_x000a_Ventrículo Izquierdo Aquinesia segmentos apicales y mesiales con contratilidad conservada en las bases Fracción De_x000a_Eyección 33%_x000a_Válvula mitral Competente_x000a_tronco normal_x000a_DA Normal_x000a_CX Dominante normal_x000a_CD: No Dominante normal_x000a_Conclusiones_x000a_1. Coronarias sanas_x000a_2. Función severamente comprometida_x000a__x000a__x000a_Ecocardiograma 16/07/2022_x000a_1- Ventrículo Izquierdo DE TAMAÑO NORMAL, DIAMETRO DE FIN DE DIASTOLE 50 MM, HIPOQUINESIA_x000a_MARCADA DE LA PARED ANTERIOR Y_x000a_AQUINESIA MEDIO-APICAL DEL Septum Interventricular ANTERIOR. Fracción Eyeccion Del Ventriculo Izquierdo 42%. POR METODO AUTOMATIZADO._x000a_2- Ventrículo Derecho DE TAMAÑO NORMAL. TAPSE 17 MM._x000a_3- INSUFICIENCIA MITRAL TRIVIAL._x000a_4- INSUFICIENCIA TRICUSPIDEA TRIVIAL. Presión Sistólica Pulmonar 32 MMHG._x000a_5- INSUFICIENCIA PULMONAR T-I/IV._x000a_6- PERICARDIO SIN DERRAME_x000a_"/>
    <d v="2023-02-05T10:34:19"/>
    <n v="29"/>
    <s v="JOSE VICENTE RAMIREZ "/>
    <d v="2023-02-05T11:08:12"/>
    <n v="33"/>
    <s v="I509"/>
    <s v="INSUFICIENCIA CARDIACA, NO ESPECIFICADA"/>
    <s v="FRANCISCO JOSE ORTEGA TORRES"/>
    <d v="2023-02-05T16:54:00"/>
    <n v="5"/>
    <s v="Observación"/>
    <s v="Vivo"/>
  </r>
  <r>
    <s v="IDDA TARAZONA DE QUINTERO"/>
    <s v="Cédula ciudadanía"/>
    <s v="27607071"/>
    <s v="86 Años"/>
    <s v="Adulto"/>
    <s v="COMPAÑIA DE MEDICINA PREPAGADA COLSANITAS S.A."/>
    <s v="Pólizas de Salud y MP"/>
    <s v="1010 COLSANITAS INTEGRAL"/>
    <n v="1398112"/>
    <s v="Urgencias"/>
    <d v="2023-02-05T10:45:00"/>
    <x v="1"/>
    <n v="3"/>
    <n v="3"/>
    <x v="1"/>
    <d v="2023-02-05T11:15:00"/>
    <m/>
    <s v="Tiene inflamado el sitio de marcapasos "/>
    <d v="2023-02-05T11:15:00"/>
    <n v="29"/>
    <s v="ORLANDO JOSE  MEJIA RESTREPO"/>
    <d v="2023-02-05T11:28:17"/>
    <n v="13"/>
    <s v="R609"/>
    <s v="EDEMA, NO ESPECIFICADO"/>
    <s v="ORLANDO JOSE  MEJIA RESTREPO"/>
    <d v="2023-02-06T16:11:00"/>
    <n v="28"/>
    <s v="Alta a Casa"/>
    <s v="Vivo"/>
  </r>
  <r>
    <s v="EFRAIN QUITIAN QUIROGA"/>
    <s v="Cédula ciudadanía"/>
    <s v="2193417"/>
    <s v="81 Años"/>
    <s v="Adulto"/>
    <s v="COOSALUD ENTIDAD PROMOTORA DE SALUD S.A"/>
    <s v="Subsidiado"/>
    <s v="ATEN. INTEGRAL CARDIOLOGÍA REG SUBSIDIADO"/>
    <n v="1398113"/>
    <s v="Hospitalización"/>
    <d v="2023-02-05T10:56:00"/>
    <x v="1"/>
    <n v="2"/>
    <n v="2"/>
    <x v="2"/>
    <d v="2023-02-05T11:16:01"/>
    <m/>
    <s v="Paciente Portador de MARCAPASOS BOSTON - IMPLANTADO EL 30 DEABRIL DEL 2013 POR Bloqueo Auriculoventricular DE SEGUNDO GRADO MOBITZ 2. EN INSTITUTO DELCORAZÓN DE B/MAnga, ultiama reprogramacion el  2022-10-06 12:03 REPROGRAMACION -DISPOSITIVO NORMOFUNCIONANTE. NO ALARMAS.  con indicacion de holter, realizado el dia 24/01/2023 que reporta ritmo de la unio en todo el estyudios con escape promedio entre 40-45  por min. QRS ancho con bloqueo de rama izquierda, Marcapaso en modo DDD, con Frecuencia Cardíaca 60 Latidos Por Minuto con falla de captura atrial y ventricular . Sin adecuado sensado atrial ni ventricular, por indicacion de electrofisiologia  Doctor Bermudez (segun acompañante del paciente) consultar por urgencias, de forma inmediata_x000a_"/>
    <d v="2023-02-05T11:16:01"/>
    <n v="20"/>
    <s v="JOSE VICENTE RAMIREZ "/>
    <d v="2023-02-05T11:44:02"/>
    <n v="28"/>
    <s v="I443"/>
    <s v="OTROS TIPOS DE BLOQUEO AURICULOVENTRICULAR Y LOS NO ESPECIFICADOS"/>
    <s v="JUAN PABLO  TORRES ROMERO"/>
    <d v="2023-02-11T15:17:00"/>
    <n v="147"/>
    <s v="Observación"/>
    <s v="Vivo"/>
  </r>
  <r>
    <s v="BLANCA INES LEON DE LAGO"/>
    <s v="Cédula ciudadanía"/>
    <s v="20194440"/>
    <s v="84 Años"/>
    <s v="Adulto"/>
    <s v="COMPAÑIA DE MEDICINA PREPAGADA COLSANITAS S.A."/>
    <s v="Pólizas de Salud y MP"/>
    <s v="1010 COLSANITAS INTEGRAL"/>
    <n v="1398116"/>
    <s v="Hospitalización"/>
    <d v="2023-02-05T12:19:00"/>
    <x v="1"/>
    <n v="3"/>
    <n v="3"/>
    <x v="1"/>
    <d v="2023-02-05T13:16:05"/>
    <m/>
    <s v="dolor abdominal y ausencia de deposiciones. "/>
    <d v="2023-02-05T13:16:05"/>
    <n v="57"/>
    <s v="ORLANDO JOSE  MEJIA RESTREPO"/>
    <d v="2023-02-05T13:16:41"/>
    <n v="0"/>
    <s v="R104"/>
    <s v="OTROS DOLORES ABDOMINALES Y LOS NO ESPECIFICADOS"/>
    <s v="ORLANDO JOSE  MEJIA RESTREPO"/>
    <d v="2023-02-05T20:24:00"/>
    <n v="7"/>
    <s v="Observación"/>
    <s v="Vivo"/>
  </r>
  <r>
    <s v="JOSE EDGAR DUARTE SANCHEZ"/>
    <s v="Cédula ciudadanía"/>
    <s v="91227659"/>
    <s v="59 Años"/>
    <s v="Adulto"/>
    <s v="NUEVA EMPRESA PROMOTORA DE SALUD S.A."/>
    <s v="Contributivo"/>
    <s v="SANTANDER PITP PBS CONTRIBUTIVO "/>
    <n v="1398117"/>
    <s v="Hospitalización"/>
    <d v="2023-02-05T12:25:00"/>
    <x v="1"/>
    <n v="1"/>
    <n v="1"/>
    <x v="0"/>
    <d v="2023-02-05T12:34:07"/>
    <m/>
    <s v="Ingresa estado  esatdo de difuicultad respiratotia, desaturado inestabilidad hemodinamica, riesgo alto de mortalisdad a corto plazo, se traslada a reanimacion, con hospitalizacoion reciente en Clinica Comunero , hospitalizado por Síndrome Coronario Agudo Infarto Agudo Del Miocardio sin elevacion del ST sin intervencion, manejo medico, arteria coronaria calcificada?? "/>
    <d v="2023-02-05T12:34:07"/>
    <n v="9"/>
    <s v="JOSE VICENTE RAMIREZ "/>
    <d v="2023-02-05T12:42:16"/>
    <n v="8"/>
    <s v="I500"/>
    <s v="INSUFICIENCIA CARDIACA CONGESTIVA"/>
    <s v="FRANCISCO JOSE ORTEGA TORRES"/>
    <d v="2023-02-08T13:17:00"/>
    <n v="72"/>
    <s v="Cuidado Intensivo Adulto"/>
    <s v="Vivo"/>
  </r>
  <r>
    <s v="HINARDO FLOREZ GAMBOA"/>
    <s v="Cédula ciudadanía"/>
    <s v="13841735"/>
    <s v="67 Años"/>
    <s v="Adulto"/>
    <s v="COOSALUD ENTIDAD PROMOTORA DE SALUD S.A"/>
    <s v="Subsidiado"/>
    <s v="ATEN. INTEGRAL CARDIOLOGÍA REG SUBSIDIADO"/>
    <n v="1398118"/>
    <s v="Hospitalización"/>
    <d v="2023-02-05T12:28:00"/>
    <x v="1"/>
    <n v="2"/>
    <n v="2"/>
    <x v="2"/>
    <d v="2023-02-05T13:04:19"/>
    <m/>
    <s v="Asiste a consulta por indicacion de electrofisiolgia por halazgo  de holter para determinar implante de marcapaso_x000a__x000a__x000a_3/2/2023  MONITOREO HOLTER DE 24 HORAS:_x000a_a frecuencia cardiaca promedio fue 57 con una mínima de 34 a las 12:44 y una máxima de 116 a las 17:38. Las_x000a_pausas mayores a 2.5 Seguimiento fueron 67. Las ectopia ventriculares fueron 733, con 505 EV sencillas, 83 pares-V y 19_x000a_corridas-V, 2 bigeminismos-V y con 0 trigeminismos-V. Las ectopia supraventriculares fueron 2880, con 985 Extrasístole Supraventricular sencillas,_x000a_358 pares-ESV y 292 corridas-ESV, 14 bigeminismos Extrasístole Supraventricular y 8 trigeminimsmos ESV. Total FA(aleteo) donde 258 minuto 0_x000a_segundos.El primer minuto FA(aleteo) fue 12:50:00.Minutos totales de episodio ST 0. HRV SDNN:317, SDANN índice:297._x000a_El paciente presionó 3 veces el botón de eventos de la grabadora Holter._x000a_Conclusiones:_x000a_- Ritmo sinusal que alterna con paroxismos de fibrilacion atrial. Frecuencia cardiaca promedio disminuida._x000a_- Multiples pausas sinusales diurna y nocturnas, hasta 9.1 segundos, varias seguidas de taquicardia. Sindrome de_x000a_bradicardia taquicardia. Disfuncion del nodo sinusal._x000a_- Frecuentes extrasistoles atriales conducidas (Carga 4%), sencillas, algunas dupletas, varios episodiso de taquicardia_x000a_atrial y paroxismos de fibrilacio atrial sostenidos y no sostenidos._x000a_- Escasas extrasistoles ventriculares (Carga menor 1%), sencillas, de varias morfologias, algunas dupletas y 19 episodios_x000a_de taquicardia ventricular monomorficas no sostenidas._x000a_- Variabilidad de la Frecuencia Cardíaca disminuida._x000a_nota: se avisa a paciente para consultar a urgencias_x000a__x000a_"/>
    <d v="2023-02-05T13:04:19"/>
    <n v="36"/>
    <s v="JOSE VICENTE RAMIREZ "/>
    <d v="2023-02-05T13:52:38"/>
    <n v="48"/>
    <s v="R001"/>
    <s v="BRADICARDIA, NO ESPECIFICADA"/>
    <s v="JUAN PABLO  TORRES ROMERO"/>
    <d v="2023-02-08T13:12:00"/>
    <n v="71"/>
    <s v="Cuidado Intermedio Adulto"/>
    <s v="Vivo"/>
  </r>
  <r>
    <s v="MERY MANTILLA LA ROTTA"/>
    <s v="Cédula ciudadanía"/>
    <s v="28459681"/>
    <s v="76 Años"/>
    <s v="Adulto"/>
    <s v="SALUD TOTAL ENTIDAD PROMOTORA DE SALUD DEL REG"/>
    <s v="Contributivo"/>
    <s v="PBS CONTRIBUTIVO "/>
    <n v="1398119"/>
    <s v="Hospitalización"/>
    <d v="2023-02-05T12:32:00"/>
    <x v="1"/>
    <n v="3"/>
    <n v="3"/>
    <x v="1"/>
    <d v="2023-02-05T13:14:22"/>
    <m/>
    <s v="Paciente femenina de 76 años en Postoperatorio de de cambio valvular aortica epic N 23 del 23/9/22 con ecocardiograma postquirurgico con Fracción Eyeccion Del Ventriculo Izquierdo de 52%, cuadro de 1 semana de apisodios de lipotimia, y el dia de hoy presenta cuadro de desmayo con perdida de la conciencia, recuperacion espontaneo, dolor toracico ocasional_x000a__x000a_Ecocardiograma Trantorácico (16-06-2022) , documentando insuficiencia aortica severa secundario a esclerosis con_x000a_Fracción Eyeccion Del Ventriculo Izquierdo conservada, reporte de Ecocardiograma Trantorácico institucional que_x000a_confirma, valvula aortica anillo de tamaño, esclerosis de sus velos, raiz aortica aumentada de tamaño (41mm),_x000a_Gradiente medio sistolico 7mmHg, cierra con insufiencia III/IV excentrica TPH: 428ms, HASTA LA PORCION_x000a_OBSERVADA (3CM den plano del anillo), IAO/LVOT: 0.47 velocidad holosistolica en aorta descendente 21 cm/s_x000a_Fracción Eyeccion Del Ventriculo Izquierdo 52%, Presión Sistólica De Arteria Pulmonar 34mmHg._x000a__x000a_ECOCARDIOGRAMA TRANSESOFAGICO 28/06/2022_x000a_- INSUFICIENCIA VALVULAR AORTIC SEVERA SECUNDARIA A ESCLEROSIS_x000a_- INSUFICIENCIA VALULA MITRAL LEVE FUNCIONAL_x000a_- Ventrículo Izquierdo ESPESOR , DIAMETROS Y VOLUMENES NORMALES, CONTRACTIBILIDAD GLOBAL Y_x000a_SEGMENTARIA NORMAL , Fracción De Eyección 62%"/>
    <d v="2023-02-05T13:14:22"/>
    <n v="42"/>
    <s v="JOSE VICENTE RAMIREZ "/>
    <d v="2023-02-05T13:47:07"/>
    <n v="32"/>
    <s v="R55X"/>
    <s v="SINCOPE Y COLAPSO"/>
    <s v="FRANCISCO JOSE ORTEGA TORRES"/>
    <d v="2023-02-10T11:28:00"/>
    <n v="117"/>
    <s v="Observación"/>
    <s v="Vivo"/>
  </r>
  <r>
    <s v="HERNANDO GOMEZ RODRIGUEZ"/>
    <s v="Cédula ciudadanía"/>
    <s v="503656"/>
    <s v="89 Años"/>
    <s v="Adulto"/>
    <s v="EPS SURAMERICANA S.A."/>
    <s v="Contributivo"/>
    <s v="PBS CONTRIBUTIVO "/>
    <n v="1398121"/>
    <s v="Hospitalización"/>
    <d v="2023-02-05T12:53:00"/>
    <x v="1"/>
    <n v="2"/>
    <n v="2"/>
    <x v="2"/>
    <d v="2023-02-05T13:24:00"/>
    <m/>
    <s v="Paciente  con antecedente de cardiopatia isquemica con compromiso de la Fracción Eyeccion Del Ventriculo Izquierdo , que ingresa por presentar eposido de  disnea paroxiasitca noctura, ortopnea, disconfor toracico, compatible con Insuficiencia Cardiaca Congestiva , se ingresa "/>
    <d v="2023-02-05T13:24:00"/>
    <n v="30"/>
    <s v="JOSE VICENTE RAMIREZ "/>
    <d v="2023-02-05T14:20:34"/>
    <n v="56"/>
    <s v="I509"/>
    <s v="INSUFICIENCIA CARDIACA, NO ESPECIFICADA"/>
    <s v="JUAN PABLO  TORRES ROMERO"/>
    <d v="2023-02-06T11:38:00"/>
    <n v="21"/>
    <s v="Hospitalización Adulto"/>
    <s v="Vivo"/>
  </r>
  <r>
    <s v="GLORIA SILVA FRANCO"/>
    <s v="Cédula ciudadanía"/>
    <s v="42491186"/>
    <s v="67 Años"/>
    <s v="Adulto"/>
    <s v="COOSALUD ENTIDAD PROMOTORA DE SALUD S.A"/>
    <s v="Subsidiado"/>
    <s v="SANTANDER PBS CONTRIBUTIVO "/>
    <n v="1398122"/>
    <s v="Hospitalización"/>
    <d v="2023-02-05T13:13:00"/>
    <x v="1"/>
    <n v="3"/>
    <n v="3"/>
    <x v="1"/>
    <d v="2023-02-05T13:33:19"/>
    <m/>
    <s v="Malestar general y diarrea , antecedentes de Fibrilacion Auricular "/>
    <d v="2023-02-05T13:33:19"/>
    <n v="20"/>
    <s v="JOSE VICENTE RAMIREZ "/>
    <d v="2023-02-05T13:53:08"/>
    <n v="19"/>
    <s v="A09"/>
    <s v="DIARREA Y GASTROENTERITIS DE PRESUNTO ORIGEN INFECCIOSO."/>
    <s v="JOSE VICENTE RAMIREZ "/>
    <d v="2023-02-05T22:36:00"/>
    <n v="8"/>
    <s v="Observación"/>
    <s v="Vivo"/>
  </r>
  <r>
    <s v="LUZ HELENA GOMEZ HERNANDEZ"/>
    <s v="Cédula ciudadanía"/>
    <s v="28218269"/>
    <s v="45 Años"/>
    <s v="Adulto"/>
    <s v="COOSALUD ENTIDAD PROMOTORA DE SALUD S.A"/>
    <s v="Subsidiado"/>
    <s v="ATEN. INTEGRAL CARDIOLOGÍA REG SUBSIDIADO"/>
    <n v="1398123"/>
    <s v="Hospitalización"/>
    <d v="2023-02-05T13:18:00"/>
    <x v="1"/>
    <n v="3"/>
    <n v="3"/>
    <x v="1"/>
    <d v="2023-02-05T13:42:18"/>
    <m/>
    <s v="Paciente en la sexta década de la vida con antecedente de INOCA, quien cursa con obesidad grado I y LDL elevado a pesar de dieta en paciente con sospecha de compromiso microvascular y que se beneficia de LDL menor a 70mg/dL en Tratamiento actual con rosuvastatina/Ezetimibe. Holter de 24 horas con extrasistolia ventricular y supraventricular ocasional sintomática en Tratamiento con metoprolol 25 mg vía oral cada 12 horas. Anticuerpos para chagas negativos. Remitida de Rio Negro en contexto de Síndrome Coronario Agudo , pero con arteriografia coronaria reciente sin lesiones, de sitio de remision dieron carga, en el momento dolor leve, se indica ingreo. Se Solicita Electrocardiograma_x000a__x000a__x000a_11/01/2022 Cateterismo cardiaco izquierdo + arteriografía coronaria:CATETERISMO IZQUIERDO: Presión 169/0/25 mmHg, sin_x000a_gradiente transvalvular aórtico VENTRICULOGRAMA IZQUIERDO: Dimensiones normales,contractilidad global y_x000a_segmentaría preservada, Fracción eyección Del Ventriculo Izquierdo 60%,_x000a_válvula mitral competente._x000a_ARTERIOGRAFíA CORONARIA TRONCO PRINCIPAL: Gran calibre, ostium y cuerpo sin lesiones Arteria_x000a_descendente anterior: Gran calibre, sin lesiones, flujo TIMI 3, arterias diagonales sin lesiones. ARTERIA_x000a_CIRCUNFLEJA: Moderado calibre, sin lesiones. Arterias marginales obtusas sin lesiones. Arteria coronaria derecha:_x000a_Dominante, gran calibre, sin lesiones, descendente posterior y posterolateral sin lesiones Complicaciones: Ninguna_x000a_CONCLUSIONES_x000a_1. Arterias coronarias sin lesiones 2. Función ventricular izquierda conservada_x000a__x000a__x000a_05/01/2022_x000a_-Ecocardiograma estrés dobutamina:_x000a_ECOCARDIOGRAMA EN REPOSO:VENTRÍCULO IZQUIERDO DE TAMAÑO NORMAL TIENE 48 mm DE_x000a_DIÁMETRO TELEDIASTÓLICO. CONTRACTILIDAD HOMOGÉNEA. FUNCIÓN SISTÓLICA NORMAL. F.E.60%_x000a_ECOCARDIOGRAMA DE ESTRÉS CON DOBUTAMINA POSITIVO PARA LA INDUCCIÓN DE ISQUEMIA_x000a_MIOCÁRDICA EN EL SEGMENTO BASAL Y MEDIO DEL SEPTUM INFERIOR._x000a__x000a_"/>
    <d v="2023-02-05T13:42:18"/>
    <n v="24"/>
    <s v="JOSE VICENTE RAMIREZ "/>
    <d v="2023-02-05T14:21:04"/>
    <n v="38"/>
    <s v="I200"/>
    <s v="ANGINA INESTABLE"/>
    <s v="FRANCISCO JOSE ORTEGA TORRES"/>
    <d v="2023-02-06T12:36:00"/>
    <n v="22"/>
    <s v="Observación"/>
    <s v="Vivo"/>
  </r>
  <r>
    <s v="MARIA NATHALY ARGUELLO MONSALVE"/>
    <s v="Cédula ciudadanía"/>
    <s v="1101692419"/>
    <s v="29 Años"/>
    <s v="Adulto"/>
    <s v="NUEVA EMPRESA PROMOTORA DE SALUD S.A."/>
    <s v="Subsidiado"/>
    <s v="SANTANDER PITP PBS SUBSIDIADO "/>
    <n v="1398126"/>
    <s v="Hospitalización"/>
    <d v="2023-02-05T15:00:00"/>
    <x v="1"/>
    <n v="2"/>
    <n v="2"/>
    <x v="2"/>
    <d v="2023-02-05T15:15:13"/>
    <m/>
    <s v="Remitida del Socorro con Diagnóstico de Oligohidramnios severo (ILA: 4.8) , G3C2V2 gestacion de 33 semanas, regulada por el crue "/>
    <d v="2023-02-05T15:15:13"/>
    <n v="15"/>
    <s v="JOSE VICENTE RAMIREZ "/>
    <d v="2023-02-05T16:01:13"/>
    <n v="46"/>
    <s v="O410"/>
    <s v="OLIGOHIDRAMNIOS"/>
    <s v="JUAN PABLO  TORRES ROMERO"/>
    <d v="2023-02-10T11:22:00"/>
    <n v="115"/>
    <s v="Hospitalización Adulto"/>
    <s v="Vivo"/>
  </r>
  <r>
    <s v="EDUVINA HERNANDEZ DE RUEDA"/>
    <s v="Cédula ciudadanía"/>
    <s v="28003210"/>
    <s v="84 Años"/>
    <s v="Adulto"/>
    <s v="ECOPETROL S.A."/>
    <s v="Regimen Especial y/o Excepcional"/>
    <s v="CONTRATO No. 3044412"/>
    <n v="1398127"/>
    <s v="Hospitalización"/>
    <d v="2023-02-05T15:22:00"/>
    <x v="1"/>
    <n v="2"/>
    <n v="2"/>
    <x v="2"/>
    <d v="2023-02-05T15:56:52"/>
    <m/>
    <s v="Tiene la tension bajita "/>
    <d v="2023-02-05T15:56:52"/>
    <n v="34"/>
    <s v="ORLANDO JOSE  MEJIA RESTREPO"/>
    <d v="2023-02-05T16:05:37"/>
    <n v="8"/>
    <s v="I959"/>
    <s v="HIPOTENSION, NO ESPECIFICADA"/>
    <s v="ORLANDO JOSE  MEJIA RESTREPO"/>
    <d v="2023-02-07T19:43:00"/>
    <n v="51"/>
    <s v="Observación"/>
    <s v="Vivo"/>
  </r>
  <r>
    <s v="MARITZA SILVA ARENAS"/>
    <s v="Cédula ciudadanía"/>
    <s v="63369408"/>
    <s v="56 Años"/>
    <s v="Adulto"/>
    <s v="ENTIDAD PROMOTORA DE SALUD FAMISANAR S A S"/>
    <s v="Contributivo"/>
    <s v="PBS SUBSIDIADO "/>
    <n v="1398130"/>
    <s v="Hospitalización"/>
    <d v="2023-02-05T16:14:00"/>
    <x v="1"/>
    <n v="3"/>
    <n v="3"/>
    <x v="1"/>
    <d v="2023-02-05T16:33:52"/>
    <m/>
    <s v="Ante la situación extraordinaria por la declaración del COVID-19 como pandemia por parte de la Organización Mundial de la Salud, y teniendo marco los mandatos legales que ha emitido la presidencia, nosotros como prestadores de salud, para la contención y reducción de riesgo de la propagación del virus, necesarias para la protección de nuestros usuarios y sus familiares, se realiza valoración del paciente con elementos de protección personal, ademas de lavado de manos pre y post valoración, siguiendo las normas institucionales y del ministerio de salud pertinentes._x000a__x000a__x000a__x000a_Dolor toracico opresivo y  lumbar, disnea, con antecdentes de cohsulta previa en la institucional en quien se descarta Infarto Agudo Del Miocardio , ahora con dolor  de caracteristicas similiares a previas, se ingresa y se solicita Electrocardiograma._x000a__x000a_"/>
    <d v="2023-02-05T16:33:52"/>
    <n v="19"/>
    <s v="JOSE VICENTE RAMIREZ "/>
    <d v="2023-02-05T16:41:57"/>
    <n v="8"/>
    <s v="I209"/>
    <s v="ANGINA DE PECHO, NO ESPECIFICADA"/>
    <s v="FRANCISCO JOSE ORTEGA TORRES"/>
    <d v="2023-02-06T19:08:00"/>
    <n v="26"/>
    <s v="Observación"/>
    <s v="Vivo"/>
  </r>
  <r>
    <s v="LUIS FERNANDO LOAIZA ZAPATA"/>
    <s v="Cédula ciudadanía"/>
    <s v="70120391"/>
    <s v="64 Años"/>
    <s v="Adulto"/>
    <s v="COMPAÑIA DE MEDICINA PREPAGADA COLSANITAS S.A."/>
    <s v="Pólizas de Salud y MP"/>
    <s v="1055 BANCO DE LA REPUBLICA - EMPLEADOS"/>
    <n v="1398131"/>
    <s v="Hospitalización"/>
    <d v="2023-02-05T16:21:00"/>
    <x v="1"/>
    <n v="3"/>
    <n v="3"/>
    <x v="1"/>
    <d v="2023-02-05T17:00:59"/>
    <m/>
    <s v="Dolor de pecho"/>
    <d v="2023-02-05T17:00:59"/>
    <n v="39"/>
    <s v="ORLANDO JOSE  MEJIA RESTREPO"/>
    <d v="2023-02-05T17:34:42"/>
    <n v="33"/>
    <s v="R074"/>
    <s v="DOLOR EN EL PECHO, NO ESPECIFICADO"/>
    <s v="ORLANDO JOSE  MEJIA RESTREPO"/>
    <d v="2023-02-05T21:31:00"/>
    <n v="3"/>
    <s v="Observación"/>
    <s v="Vivo"/>
  </r>
  <r>
    <s v="JOSE ROBINSON AVILA SANCHEZ"/>
    <s v="Cédula ciudadanía"/>
    <s v="13720694"/>
    <s v="44 Años"/>
    <s v="Adulto"/>
    <s v="NUEVA EMPRESA PROMOTORA DE SALUD S.A."/>
    <s v="Subsidiado"/>
    <s v="SANTANDER PITP PBS SUBSIDIADO "/>
    <n v="1398132"/>
    <s v="Hospitalización"/>
    <d v="2023-02-05T16:27:00"/>
    <x v="1"/>
    <n v="3"/>
    <n v="3"/>
    <x v="1"/>
    <d v="2023-02-05T16:43:08"/>
    <m/>
    <s v="Remitido de Hospital Local Del Norte en contexto de Síndrome Coronario Agudo, angina inestable, troponina  negativa. Consultra por dolor de caracteriticas atipicas, dieron carga antiisquemica. Aceptado ´por referencia para su ingreso por urgencias "/>
    <d v="2023-02-05T16:43:08"/>
    <n v="16"/>
    <s v="JOSE VICENTE RAMIREZ "/>
    <d v="2023-02-05T17:47:10"/>
    <n v="64"/>
    <s v="I209"/>
    <s v="ANGINA DE PECHO, NO ESPECIFICADA"/>
    <s v="JUAN PABLO  TORRES ROMERO"/>
    <d v="2023-02-14T10:14:00"/>
    <n v="208"/>
    <s v="Observación"/>
    <s v="Vivo"/>
  </r>
  <r>
    <s v="DAVID ANDRES VALERO ARRIETA"/>
    <s v="Registro Civil"/>
    <s v="1097140676"/>
    <s v="4 Años"/>
    <s v="Pediatrico"/>
    <s v="EPS SURAMERICANA S.A."/>
    <s v="Contributivo"/>
    <s v="PBS CONTRIBUTIVO "/>
    <n v="1398136"/>
    <s v="Urgencias"/>
    <d v="2023-02-05T19:24:00"/>
    <x v="1"/>
    <n v="3"/>
    <n v="3"/>
    <x v="1"/>
    <d v="2023-02-05T19:38:13"/>
    <m/>
    <s v="Ingresa por sus propios medios en compañia de acudiente refiere qu lo aruño un  felino (gato desconocido ) en  antebrazos.  Agresion provocado , exposicion rabica leve, se ingresa "/>
    <d v="2023-02-05T19:38:13"/>
    <n v="14"/>
    <s v="JOSE VICENTE RAMIREZ "/>
    <d v="2023-02-05T19:50:07"/>
    <n v="11"/>
    <s v="S519"/>
    <s v="HERIDA DEL ANTEBRAZO, PARTE NO ESPECIFICADA"/>
    <s v="FRANCISCO JOSE ORTEGA TORRES"/>
    <d v="2023-02-05T21:28:00"/>
    <n v="1"/>
    <s v="Alta a Casa"/>
    <s v="Vivo"/>
  </r>
  <r>
    <s v="ELVA LUCILA LOPEZ GARCIA"/>
    <s v="Cédula ciudadanía"/>
    <s v="27948623"/>
    <s v="95 Años"/>
    <s v="Adulto"/>
    <s v="NUEVA EMPRESA PROMOTORA DE SALUD S.A."/>
    <s v="Subsidiado"/>
    <s v="SANTANDER PITP PBS SUBSIDIADO "/>
    <n v="1398137"/>
    <s v="Hospitalización"/>
    <d v="2023-02-05T20:29:00"/>
    <x v="1"/>
    <n v="3"/>
    <n v="3"/>
    <x v="1"/>
    <d v="2023-02-05T20:52:49"/>
    <m/>
    <s v="Remitida como urgencia vital de la clinica de girón con Diagnóstico de Fibrilacion Auricular "/>
    <d v="2023-02-05T20:52:49"/>
    <n v="23"/>
    <s v="JUAN CARLOS DE SALES VIRGUETH"/>
    <d v="2023-02-05T21:05:34"/>
    <n v="12"/>
    <s v="I489"/>
    <s v="FIBRILACIÓN Y ALETEO AURICULAR, NO ESPECIFICADO"/>
    <s v="JUAN CARLOS DE SALES VIRGUETH"/>
    <d v="2023-02-06T17:00:00"/>
    <n v="19"/>
    <s v="Hospitalización Adulto"/>
    <s v="Vivo"/>
  </r>
  <r>
    <s v="DORIS RODRIGUEZ HERNANDEZ"/>
    <s v="Cédula ciudadanía"/>
    <s v="41776938"/>
    <s v="64 Años"/>
    <s v="Adulto"/>
    <s v="FUNDACION SALUD MIA EPS"/>
    <s v="Contributivo"/>
    <s v="PBS CONTRIBUTIVO "/>
    <n v="1398138"/>
    <s v="Hospitalización"/>
    <d v="2023-02-05T21:31:00"/>
    <x v="1"/>
    <n v="2"/>
    <n v="2"/>
    <x v="2"/>
    <d v="2023-02-05T21:42:01"/>
    <m/>
    <s v="Dolor en la boca del estomago"/>
    <d v="2023-02-05T21:42:01"/>
    <n v="11"/>
    <s v="FRANCISCO JOSE ORTEGA TORRES"/>
    <d v="2023-02-05T21:42:20"/>
    <n v="0"/>
    <s v="R101"/>
    <s v="DOLOR ABDOMINAL LOCALIZADO EN PARTE SUPERIOR"/>
    <s v="FRANCISCO JOSE ORTEGA TORRES"/>
    <d v="2023-02-06T01:37:00"/>
    <n v="3"/>
    <s v="Observación"/>
    <s v="Vivo"/>
  </r>
  <r>
    <s v="MARIA ANASTASIA PEREZ PEREZ"/>
    <s v="Cédula ciudadanía"/>
    <s v="28311509"/>
    <s v="66 Años"/>
    <s v="Adulto"/>
    <s v="ECOPETROL S.A."/>
    <s v="Regimen Especial y/o Excepcional"/>
    <s v="CONTRATO No. 3044412"/>
    <n v="1398139"/>
    <s v="Hospitalización"/>
    <d v="2023-02-05T21:45:00"/>
    <x v="1"/>
    <n v="2"/>
    <n v="2"/>
    <x v="2"/>
    <d v="2023-02-05T22:08:36"/>
    <m/>
    <s v="remitida "/>
    <d v="2023-02-05T22:08:36"/>
    <n v="23"/>
    <s v="YEFFERSON MAURICIO  MILLAN PUERTO"/>
    <d v="2023-02-05T22:27:06"/>
    <n v="18"/>
    <s v="I209"/>
    <s v="ANGINA DE PECHO, NO ESPECIFICADA"/>
    <s v="YEFFERSON MAURICIO  MILLAN PUERTO"/>
    <d v="2023-02-07T15:00:00"/>
    <n v="40"/>
    <s v="Cuidado Intermedio Adulto"/>
    <s v="Vivo"/>
  </r>
  <r>
    <s v="ADRIANA ISABEL VILLAMIZAR SILVA"/>
    <s v="Cédula ciudadanía"/>
    <s v="63514780"/>
    <s v="46 Años"/>
    <s v="Adulto"/>
    <s v="FUNDACION SALUD MIA EPS"/>
    <s v="Contributivo"/>
    <s v="PBS CONTRIBUTIVO "/>
    <n v="1398140"/>
    <s v="Hospitalización"/>
    <d v="2023-02-05T23:33:00"/>
    <x v="1"/>
    <n v="3"/>
    <n v="3"/>
    <x v="1"/>
    <d v="2023-02-05T23:43:57"/>
    <m/>
    <s v="'' tengo dolor de pecho'' "/>
    <d v="2023-02-05T23:43:57"/>
    <n v="10"/>
    <s v="FRANCISCO JOSE ORTEGA TORRES"/>
    <d v="2023-02-05T23:44:49"/>
    <n v="0"/>
    <s v="R074"/>
    <s v="DOLOR EN EL PECHO, NO ESPECIFICADO"/>
    <s v="FRANCISCO JOSE ORTEGA TORRES"/>
    <d v="2023-02-06T02:22:00"/>
    <n v="2"/>
    <s v="Observación"/>
    <s v="Vivo"/>
  </r>
  <r>
    <s v="JOSE JULIAN ROA GONZALEZ"/>
    <s v="Cédula ciudadanía"/>
    <s v="2137894"/>
    <s v="88 Años"/>
    <s v="Adulto"/>
    <s v="COOSALUD ENTIDAD PROMOTORA DE SALUD S.A"/>
    <s v="Subsidiado"/>
    <s v="SANTANDER PBS SUBSIDIADO "/>
    <n v="1398141"/>
    <s v="Hospitalización"/>
    <d v="2023-02-05T23:48:00"/>
    <x v="1"/>
    <n v="1"/>
    <n v="1"/>
    <x v="0"/>
    <d v="2023-02-06T00:09:10"/>
    <m/>
    <s v="&quot;Esta ahogado&quot;"/>
    <d v="2023-02-06T00:09:10"/>
    <n v="21"/>
    <s v="JUAN CARLOS DE SALES VIRGUETH"/>
    <d v="2023-02-06T00:10:02"/>
    <n v="0"/>
    <s v="J969"/>
    <s v="INSUFICIENCIA RESPIRATORIA, NO ESPECIFICADA"/>
    <s v="JUAN CARLOS DE SALES VIRGUETH"/>
    <d v="2023-02-06T05:05:00"/>
    <n v="4"/>
    <s v="Hospitalización Adulto"/>
    <s v="Muerto antes de 48 horas"/>
  </r>
  <r>
    <s v="MAURA CRISTINA LOZADA SUAREZ"/>
    <s v="Cédula ciudadanía"/>
    <s v="1100949395"/>
    <s v="36 Años"/>
    <s v="Adulto"/>
    <s v="NUEVA EMPRESA PROMOTORA DE SALUD S.A."/>
    <s v="Subsidiado"/>
    <s v="SANTANDER PITP PBS SUBSIDIADO "/>
    <n v="1398142"/>
    <s v="Hospitalización"/>
    <d v="2023-02-06T00:00:00"/>
    <x v="1"/>
    <n v="2"/>
    <n v="2"/>
    <x v="2"/>
    <d v="2023-02-06T00:08:58"/>
    <m/>
    <s v="Remitida como urgencia vital de San Gil por Amenaza De Parto Pretérmino_x000a_"/>
    <d v="2023-02-06T00:08:58"/>
    <n v="8"/>
    <s v="FRANCISCO JOSE ORTEGA TORRES"/>
    <d v="2023-02-06T00:10:12"/>
    <n v="1"/>
    <s v="O470"/>
    <s v="FALSO TRABAJO DE PARTO ANTES DE LAS 37 SEMANAS COMPLETAS DE GESTACION"/>
    <s v="FRANCISCO JOSE ORTEGA TORRES"/>
    <d v="2023-02-08T14:17:00"/>
    <n v="62"/>
    <s v="Unidad de Alta Compleg. Obstetrica"/>
    <s v="Vivo"/>
  </r>
  <r>
    <s v="MARINA PARADA"/>
    <s v="Cédula ciudadanía"/>
    <s v="27945871"/>
    <s v="81 Años"/>
    <s v="Adulto"/>
    <s v="EPS SURAMERICANA S.A."/>
    <s v="Contributivo"/>
    <s v="PBS CONTRIBUTIVO "/>
    <n v="1398143"/>
    <s v="Hospitalización"/>
    <d v="2023-02-06T02:03:00"/>
    <x v="1"/>
    <n v="2"/>
    <n v="2"/>
    <x v="2"/>
    <d v="2023-02-06T02:20:40"/>
    <m/>
    <s v="Dolor abdominal"/>
    <d v="2023-02-06T02:20:40"/>
    <n v="17"/>
    <s v="FRANCISCO JOSE ORTEGA TORRES"/>
    <d v="2023-02-06T02:21:14"/>
    <n v="0"/>
    <s v="R104"/>
    <s v="OTROS DOLORES ABDOMINALES Y LOS NO ESPECIFICADOS"/>
    <s v="FRANCISCO JOSE ORTEGA TORRES"/>
    <d v="2023-02-06T15:06:00"/>
    <n v="12"/>
    <s v="Observación"/>
    <s v="Vivo"/>
  </r>
  <r>
    <s v="YULEIDA JOSEFINA TOCUYO CONDES"/>
    <s v="Documento extranjero"/>
    <s v="9898025"/>
    <s v="53 Años"/>
    <s v="Adulto"/>
    <s v="DEPARTAMENTO DE SANTANDER"/>
    <s v="Ente Territorial"/>
    <s v="RESOLUCION DE URGENCIAS"/>
    <n v="1398144"/>
    <s v="Hospitalización"/>
    <d v="2023-02-06T02:10:00"/>
    <x v="1"/>
    <n v="1"/>
    <n v="1"/>
    <x v="0"/>
    <d v="2023-02-06T02:14:24"/>
    <m/>
    <s v="Remtiida como urgencia vital del hospital universitario de Santander por sindrome aortico agudo"/>
    <d v="2023-02-06T02:14:24"/>
    <n v="4"/>
    <s v="JUAN CARLOS DE SALES VIRGUETH"/>
    <d v="2023-02-06T02:15:07"/>
    <n v="0"/>
    <s v="I710"/>
    <s v="DISECCION DE AORTA (CUALQUIER PARTE)"/>
    <s v="JUAN CARLOS DE SALES VIRGUETH"/>
    <d v="2023-02-09T14:10:00"/>
    <n v="83"/>
    <s v="Cuidado Intensivo Adulto"/>
    <s v="Vivo"/>
  </r>
  <r>
    <s v="ROSA ZORAIDA WILCHES"/>
    <s v="Cédula ciudadanía"/>
    <s v="27784323"/>
    <s v="77 Años"/>
    <s v="Adulto"/>
    <s v="NUEVA EMPRESA PROMOTORA DE SALUD S.A."/>
    <s v="Subsidiado"/>
    <s v="N.DE SANTANDER PITP PBS SUBSIDIADO "/>
    <n v="1398145"/>
    <s v="Hospitalización"/>
    <d v="2023-02-06T02:43:00"/>
    <x v="1"/>
    <n v="3"/>
    <n v="3"/>
    <x v="1"/>
    <d v="2023-02-06T03:22:30"/>
    <m/>
    <s v="Remitida de Pamplona por dolor toracico"/>
    <d v="2023-02-06T03:22:30"/>
    <n v="39"/>
    <s v="JUAN CARLOS DE SALES VIRGUETH"/>
    <d v="2023-02-06T03:32:03"/>
    <n v="9"/>
    <s v="R074"/>
    <s v="DOLOR EN EL PECHO, NO ESPECIFICADO"/>
    <s v="JUAN CARLOS DE SALES VIRGUETH"/>
    <d v="2023-02-06T19:04:00"/>
    <n v="15"/>
    <s v="Observación"/>
    <s v="Vivo"/>
  </r>
  <r>
    <s v="ELADIO CASTILLO CAMACHO"/>
    <s v="Cédula ciudadanía"/>
    <s v="5767929"/>
    <s v="63 Años"/>
    <s v="Adulto"/>
    <s v="COOSALUD ENTIDAD PROMOTORA DE SALUD S.A"/>
    <s v="Subsidiado"/>
    <s v="ATEN. INTEGRAL CARDIOLOGÍA REG SUBSIDIADO"/>
    <n v="1398257"/>
    <s v="Urgencias"/>
    <d v="2023-02-06T07:49:00"/>
    <x v="1"/>
    <n v="2"/>
    <n v="2"/>
    <x v="2"/>
    <d v="2023-02-06T08:34:39"/>
    <m/>
    <s v="Paciente masculino de 63 años con antecedentes de Postoperatorio de estudio electrofisiologico convencional mas ablación del Nodo Auriculo-Ventricular [23.12.2022], Portador de cardioresincronizador Compia MRI de Medtronic (17/06/2022), Cardiomiopatia dilatada de origen Chagasico Fracción Eyeccion Del Ventriculo Izquierdo 15-20% (14/06/22 Ecocardiograma transtoracico) , Fibrilacion Auricular no valvular paroxística anticoagulado con directo, Bloqueo completo de rama izquierda antiguo (07/04/22), quien consulta por presentar cuadro clínico de 4 días de evolución consistente en ortopnea, disnea paroxística nocturna, epigastralgia y el día de ayer episodio presincopal."/>
    <d v="2023-02-06T08:34:39"/>
    <n v="45"/>
    <s v="JUAN PABLO  TORRES ROMERO"/>
    <d v="2023-02-06T08:42:51"/>
    <n v="8"/>
    <s v="I500"/>
    <s v="INSUFICIENCIA CARDIACA CONGESTIVA"/>
    <s v="ROBERFABIAN  ANGARITA SEQUEDA"/>
    <d v="2023-02-06T15:56:00"/>
    <n v="7"/>
    <s v="Observación"/>
    <s v="Vivo"/>
  </r>
  <r>
    <s v="MARIA DE LOS ANGELES RODRIGUEZ CABALLERO"/>
    <s v="Cédula ciudadanía"/>
    <s v="28258144"/>
    <s v="70 Años"/>
    <s v="Adulto"/>
    <s v="ASMET SALUD EPS SAS"/>
    <s v="Subsidiado"/>
    <s v="PGP CARDIOVASCULAR REG CONTRIB-SUBSIDIA "/>
    <n v="1398268"/>
    <s v="Hospitalización"/>
    <d v="2023-02-06T07:53:00"/>
    <x v="1"/>
    <n v="2"/>
    <n v="2"/>
    <x v="2"/>
    <d v="2023-02-06T08:57:26"/>
    <m/>
    <s v="Paciente de 70 años con  antecedentes de Cardiopatia isquemica con Fracción Eyeccion Del Ventriculo Izquierdo 37%, Hipertensión Arterial, dislipidemia mixta, enfermedad renal crónica estadio IIIA, Diabetes Mellitus 2, infarto agudo del miocardio con elevaciopn del segmento st con requerimiento de trombolisis sin cirtyerios de exito (22/01/23), con cateterismo institucional con enfemredad coronaria multivaso que no es candidata a intervención quirurgica por lo cual se dió salida el día 02/02/23 con manejo médico y anticoagulación con warfarina, sin emabrgo desde hace 4 días paciente presenta hematuria franca, motivo por el cual consulta. Se decide ingresar paciente para toma de paraclínicos."/>
    <d v="2023-02-06T08:57:26"/>
    <n v="64"/>
    <s v="JUAN PABLO  TORRES ROMERO"/>
    <d v="2023-02-06T08:59:22"/>
    <n v="1"/>
    <s v="R31X"/>
    <s v="HEMATURIA, NO ESPECIFICADA"/>
    <s v="JOSE VICENTE RAMIREZ "/>
    <d v="2023-02-07T18:34:00"/>
    <n v="33"/>
    <s v="Observación"/>
    <s v="Vivo"/>
  </r>
  <r>
    <s v="JACOBO ALBERTO ALVAREZ LASTRA"/>
    <s v="Cédula ciudadanía"/>
    <s v="91218938"/>
    <s v="61 Años"/>
    <s v="Adulto"/>
    <s v="COLMEDICA MEDICINA PREPAGADA S A"/>
    <s v="Pólizas de Salud y MP"/>
    <s v="GAMA MEDIA - RUBY"/>
    <n v="1398301"/>
    <s v="Urgencias"/>
    <d v="2023-02-06T08:08:00"/>
    <x v="1"/>
    <n v="2"/>
    <n v="2"/>
    <x v="2"/>
    <d v="2023-02-06T08:18:03"/>
    <m/>
    <s v="Dolor de miembro inferior"/>
    <d v="2023-02-06T08:18:03"/>
    <n v="10"/>
    <s v="SANTIAGO  SILVA MANTILLA"/>
    <d v="2023-02-06T08:18:23"/>
    <n v="0"/>
    <s v="I743"/>
    <s v="EMBOLIA Y TROMBOSIS DE ARTERIAS DE LOS MIEMBROS INFERIORES"/>
    <s v="SANTIAGO  SILVA MANTILLA"/>
    <d v="2023-02-06T11:42:00"/>
    <n v="3"/>
    <s v="Observación"/>
    <s v="Vivo"/>
  </r>
  <r>
    <s v="ALFONSO MARIO GAMBOA CALA"/>
    <s v="Cédula ciudadanía"/>
    <s v="13813182"/>
    <s v="72 Años"/>
    <s v="Adulto"/>
    <s v="SALUD TOTAL ENTIDAD PROMOTORA DE SALUD DEL REG"/>
    <s v="Contributivo"/>
    <s v="PBS CONTRIBUTIVO "/>
    <n v="1398386"/>
    <s v="Hospitalización"/>
    <d v="2023-02-06T08:47:00"/>
    <x v="1"/>
    <n v="2"/>
    <n v="2"/>
    <x v="2"/>
    <d v="2023-02-06T09:09:44"/>
    <m/>
    <s v="Paciente masculino de 72 años con antecedente de cardiopatia isquemica con acinesia inferior basal favi 53%, con infarto agudo del miocardio con elevacion del segmento st para lo cual realizaron arteriografia coronaria 24/02/23 con aspiración de coagulos e implante de stent en coronaria derecha, Hipertensión Arterial, Diabetes Mellitus 2, quien consulta por presentar cuadro clínico de 3 días de evolución consistente en dolor precordial tipo opresivo que se irradia a espalda."/>
    <d v="2023-02-06T09:09:44"/>
    <n v="22"/>
    <s v="JUAN PABLO  TORRES ROMERO"/>
    <d v="2023-02-06T09:27:24"/>
    <n v="17"/>
    <s v="I209"/>
    <s v="ANGINA DE PECHO, NO ESPECIFICADA"/>
    <s v="ROBERFABIAN  ANGARITA SEQUEDA"/>
    <d v="2023-02-09T11:19:00"/>
    <n v="73"/>
    <s v="Observación"/>
    <s v="Vivo"/>
  </r>
  <r>
    <s v="ZORAIDA ESLAVA DE APARICIO"/>
    <s v="Cédula ciudadanía"/>
    <s v="37720127"/>
    <s v="74 Años"/>
    <s v="Adulto"/>
    <s v="NUEVA EMPRESA PROMOTORA DE SALUD S.A."/>
    <s v="Subsidiado"/>
    <s v="SANTANDER PITP PBS SUBSIDIADO "/>
    <n v="1398487"/>
    <s v="Hospitalización"/>
    <d v="2023-02-06T09:34:00"/>
    <x v="1"/>
    <n v="2"/>
    <n v="2"/>
    <x v="2"/>
    <d v="2023-02-06T10:21:16"/>
    <m/>
    <s v="Paciente femenina de 74 años antecedente de cardiopatía chagásica desconoce Fracción Eyeccion Del Ventriculo Izquierdo, portadora de marcapasos bicameral medtronic en 2016 por disfucnión del nodo sinusal con Fibrilacion Auricular permanente anticoagulada con rivaroxaban, Hipertensión Arterial, quien consulta derivada de consulta externa por parte de electrofisiología para explante e implante de marcapasos"/>
    <d v="2023-02-06T10:21:16"/>
    <n v="47"/>
    <s v="JUAN PABLO  TORRES ROMERO"/>
    <d v="2023-02-06T11:18:07"/>
    <n v="56"/>
    <s v="I489"/>
    <s v="FIBRILACIÓN Y ALETEO AURICULAR, NO ESPECIFICADO"/>
    <s v="JUAN PABLO  TORRES ROMERO"/>
    <d v="2023-02-08T11:59:00"/>
    <n v="48"/>
    <s v="Cuidado Intermedio Adulto"/>
    <s v="Vivo"/>
  </r>
  <r>
    <s v="FLOR MARIA AMADO QUINTERO"/>
    <s v="Cédula ciudadanía"/>
    <s v="1095791764"/>
    <s v="35 Años"/>
    <s v="Adulto"/>
    <s v="NUEVA EMPRESA PROMOTORA DE SALUD S.A."/>
    <s v="Subsidiado"/>
    <s v="SANTANDER PITP PBS SUBSIDIADO "/>
    <n v="1398507"/>
    <s v="Hospitalización"/>
    <d v="2023-02-06T09:49:00"/>
    <x v="1"/>
    <n v="2"/>
    <n v="2"/>
    <x v="2"/>
    <d v="2023-02-06T10:07:23"/>
    <m/>
    <s v="Paciente remitida de San Gil como urgencia vital, femenina de 35 años con embarazo de 35,6 Semanas antecedente de Diabetes Mellitus gestacional, quien ingresa a Hospital de Mogotes por por dolor pelvico irradiado a región lumbar bilateral y leucorrea, donde realizan paralcínicos sugestivo para Infección De Vías Urinarias y Fotis de flujo vaginal sugestivo para vaiginosis con monitoreo fetal con actividad uterina ocasional sin cambios cervicales con lo cual inician ampicilina sulbactam y remiten a San Gil en donde indican uteroinhibición y primera dosis de maduración pulmonar y proceden a remitir a esta institución en contexto de amenaza de parto pretermino."/>
    <d v="2023-02-06T10:07:23"/>
    <n v="18"/>
    <s v="JUAN PABLO  TORRES ROMERO"/>
    <d v="2023-02-06T10:12:36"/>
    <n v="5"/>
    <s v="O470"/>
    <s v="FALSO TRABAJO DE PARTO ANTES DE LAS 37 SEMANAS COMPLETAS DE GESTACION"/>
    <s v="JOSE VICENTE RAMIREZ "/>
    <d v="2023-02-08T10:48:00"/>
    <n v="48"/>
    <s v="Unidad de Alta Compleg. Obstetrica"/>
    <s v="Vivo"/>
  </r>
  <r>
    <s v="CIRO DIAZ PEREZ"/>
    <s v="Cédula ciudadanía"/>
    <s v="91264395"/>
    <s v="53 Años"/>
    <s v="Adulto"/>
    <s v="EPS SURAMERICANA S.A."/>
    <s v="Contributivo"/>
    <s v="PBS CONTRIBUTIVO "/>
    <n v="1398517"/>
    <s v="Hospitalización"/>
    <d v="2023-02-06T09:56:00"/>
    <x v="1"/>
    <n v="2"/>
    <n v="2"/>
    <x v="2"/>
    <d v="2023-02-06T10:24:37"/>
    <m/>
    <s v="Referido de prueba de esfueroz negativoa  sin embaego con Fibrilacion Auricular,   no cede  se india  ingreso  sala de reanimacion."/>
    <d v="2023-02-06T10:24:37"/>
    <n v="28"/>
    <s v="ROBERFABIAN  ANGARITA SEQUEDA"/>
    <d v="2023-02-06T10:58:03"/>
    <n v="33"/>
    <s v="I481"/>
    <s v="FIBRILACIÓN AURICULAR PERSISTENTE"/>
    <s v="ROBERFABIAN  ANGARITA SEQUEDA"/>
    <d v="2023-02-09T12:01:00"/>
    <n v="73"/>
    <s v="Observación"/>
    <s v="Vivo"/>
  </r>
  <r>
    <s v="LUIS ALBERTO HERNANDEZ MONSALVE"/>
    <s v="Cédula ciudadanía"/>
    <s v="5690302"/>
    <s v="47 Años"/>
    <s v="Adulto"/>
    <s v="NUEVA EMPRESA PROMOTORA DE SALUD S.A."/>
    <s v="Subsidiado"/>
    <s v="SANTANDER PITP PBS SUBSIDIADO "/>
    <n v="1398522"/>
    <s v="Hospitalización"/>
    <d v="2023-02-06T10:02:00"/>
    <x v="1"/>
    <n v="2"/>
    <n v="2"/>
    <x v="2"/>
    <d v="2023-02-06T10:35:19"/>
    <m/>
    <s v="Paciente masculino de 47 años con antecedente de cardiopatia chagasica con Fracción Eyeccion Del Ventriculo Izquierdo 17%, plurivalvulopatía y trombo apical de 10x14mm, acdemás de posbile origen reactivo vs neoplasic asociado a H.pylori en endoscopia, quien consulta por presentar cuadro clínico de 4 días de evolución consistente en disnea de mediados esfuerzos, ortopnea, disconfort torácico y dolor precordial que se irradia a brazo izquierdo."/>
    <d v="2023-02-06T10:35:19"/>
    <n v="33"/>
    <s v="JUAN PABLO  TORRES ROMERO"/>
    <d v="2023-02-06T12:39:30"/>
    <n v="124"/>
    <s v="I500"/>
    <s v="INSUFICIENCIA CARDIACA CONGESTIVA"/>
    <s v="JOSE VICENTE RAMIREZ "/>
    <d v="2023-02-19T13:48:00"/>
    <n v="313"/>
    <s v="Cuidado Intermedio Adulto"/>
    <s v="Vivo"/>
  </r>
  <r>
    <s v="JUVENAL CAMACHO BUELVAS"/>
    <s v="Cédula ciudadanía"/>
    <s v="91320571"/>
    <s v="60 Años"/>
    <s v="Adulto"/>
    <s v="NUEVA EMPRESA PROMOTORA DE SALUD S.A."/>
    <s v="Subsidiado"/>
    <s v="SANTANDER PITP PBS SUBSIDIADO "/>
    <n v="1398548"/>
    <s v="Hospitalización"/>
    <d v="2023-02-06T10:27:00"/>
    <x v="1"/>
    <n v="1"/>
    <n v="1"/>
    <x v="0"/>
    <d v="2023-02-06T11:01:50"/>
    <m/>
    <s v="Paciente masculino de 60 años sin antecedentes de importancia remitido de barranca por presentar Infarto Agudo Del Miocardio con elevacion del st con intento de trombolisis no exitosa, por lo cual deciden remitir"/>
    <d v="2023-02-06T11:01:50"/>
    <n v="34"/>
    <s v="JUAN PABLO  TORRES ROMERO"/>
    <d v="2023-02-06T11:09:59"/>
    <n v="8"/>
    <s v="I219"/>
    <s v="INFARTO AGUDO DEL MIOCARDIO, SIN OTRA ESPECIFICACION"/>
    <s v="ROBERFABIAN  ANGARITA SEQUEDA"/>
    <d v="2023-02-07T14:55:00"/>
    <n v="27"/>
    <s v="Hemodinamia"/>
    <s v="Vivo"/>
  </r>
  <r>
    <s v="RENZO ENRIQUE CARDENAS PANIAGUA"/>
    <s v="Permiso temporal de permanenci"/>
    <s v="1221145"/>
    <s v="37 Años"/>
    <s v="Adulto"/>
    <s v="COOSALUD ENTIDAD PROMOTORA DE SALUD S.A"/>
    <s v="Contributivo"/>
    <s v="ATEN. INTEGRAL CARDIOLOGIA REG CONTRIBU "/>
    <n v="1398613"/>
    <s v="Urgencias"/>
    <d v="2023-02-06T11:15:00"/>
    <x v="1"/>
    <n v="2"/>
    <n v="2"/>
    <x v="2"/>
    <d v="2023-02-06T11:34:19"/>
    <m/>
    <s v="Paciente masculino de 37 años con antecedente de Infarto Agudo Del Miocardio en junio de 2022 no estratificado, en seguimiento por cardiología con holter y prueba de esfuerzo normal, quien consulta a hospital del norte por presentar cuadro clínico de 1 día de evolución consistente en tos y disnea que se exacerba al subir escaleras. En hospital del norte realizan Electrocardiograma con aparente evidencia de elevación del punto J en cara inferior con lo cual proceden a dar carga antiisquémica y remitir a esta institución_x000a__x000a_PARACLÍNICOS INSTITUTCIONALES:_x000a_HOLTER 06/02/23_x000a_Conclusiones:_x000a_- Ritmo sinusal._x000a_- Escasas extrasistoles atriales conducidas (Carga menor 1%), sencillas, una dupleta atrial._x000a_- Patron de repolarizacion precoz lateral_x000a__x000a_PRUEBA DE ESFUERZO 03/10/22_x000a_PRUEBA MAXIMA, ALCANZO EL 96.17% DE LA FRECUENCIA CARDIACA MAXIMA ESPERADA PARA_x000a_LA EDAD._x000a_LA PRUEBA SE SUSPENDE POR: FATIGA_x000a_El MVO2 TEORICO ES EQUIVALENTE A 11.00 METS._x000a_LA RESPUESTA PRESORA ES NORMAL._x000a_TOLERANCIA PARA EL ESFUERZO BUENA_x000a_CAPACIDAD FISICA BUENA_x000a_PRUEBA NEGATIVA PARA INSUFICIENCIA CORONARIA_x000a__x000a_"/>
    <d v="2023-02-06T11:34:19"/>
    <n v="19"/>
    <s v="JUAN PABLO  TORRES ROMERO"/>
    <d v="2023-02-06T13:37:37"/>
    <n v="123"/>
    <s v="I209"/>
    <s v="ANGINA DE PECHO, NO ESPECIFICADA"/>
    <s v="JOSE VICENTE RAMIREZ "/>
    <d v="2023-02-06T19:07:00"/>
    <n v="5"/>
    <s v="Observación"/>
    <s v="Vivo"/>
  </r>
  <r>
    <s v="TERESA LEON DE AYALA"/>
    <s v="Cédula ciudadanía"/>
    <s v="37819052"/>
    <s v="69 Años"/>
    <s v="Adulto"/>
    <s v="NUEVA EMPRESA PROMOTORA DE SALUD S.A."/>
    <s v="Contributivo"/>
    <s v="SANTANDER PITP PBS CONTRIBUTIVO "/>
    <n v="1398625"/>
    <s v="Hospitalización"/>
    <d v="2023-02-06T11:39:00"/>
    <x v="1"/>
    <n v="3"/>
    <n v="3"/>
    <x v="1"/>
    <d v="2023-02-06T11:48:31"/>
    <m/>
    <s v="Paciente femenina de 70 años sin antecedentes de importancia, quien presenta cuadro clínico de 5 horas de evolución consistente en dolor precordial opresivo que se irradia a miembro superior derecho y escápula derecha, asociado a sensación de mareo, motivo por el cual consulta"/>
    <d v="2023-02-06T11:48:31"/>
    <n v="9"/>
    <s v="JUAN PABLO  TORRES ROMERO"/>
    <d v="2023-02-06T12:25:50"/>
    <n v="37"/>
    <s v="I489"/>
    <s v="FIBRILACIÓN Y ALETEO AURICULAR, NO ESPECIFICADO"/>
    <s v="ROBERFABIAN  ANGARITA SEQUEDA"/>
    <d v="2023-02-09T13:25:00"/>
    <n v="72"/>
    <s v="Cuidado Intermedio Adulto"/>
    <s v="Vivo"/>
  </r>
  <r>
    <s v="GLORIA DEL CARMEN BOHORQUEZ NOVA"/>
    <s v="Cédula ciudadanía"/>
    <s v="28407358"/>
    <s v="62 Años"/>
    <s v="Adulto"/>
    <s v="COOSALUD ENTIDAD PROMOTORA DE SALUD S.A"/>
    <s v="Contributivo"/>
    <s v="ATEN. INTEGRAL CARDIOLOGIA REG CONTRIBU "/>
    <n v="1398627"/>
    <s v="Hospitalización"/>
    <d v="2023-02-06T11:46:00"/>
    <x v="1"/>
    <n v="2"/>
    <n v="2"/>
    <x v="2"/>
    <d v="2023-02-06T11:59:55"/>
    <m/>
    <s v="Paciente femenina de 62 años, hipertensa y diabetica con mala adherencia al tratamiento, con previa indicacion de Terapia De Reemplazo Renal por Enfermedad Renal Crónica estadio V en diálisis peritoneal, quein es redireccionada del HUS por presentar cuadro clínico de aproximadamente 1 mes de evolución consistente en dolor de miembros inferiores, cambio en la coloración y alteración de sensibilidad, con lo cual ante sospecha de enfermedad arterial deciden redireccionar a esta institución"/>
    <d v="2023-02-06T11:59:55"/>
    <n v="13"/>
    <s v="JUAN PABLO  TORRES ROMERO"/>
    <d v="2023-02-06T15:02:59"/>
    <n v="183"/>
    <s v="I771"/>
    <s v="ESTRECHEZ ARTERIAL"/>
    <s v="JOSE VICENTE RAMIREZ "/>
    <d v="2023-02-07T15:23:00"/>
    <n v="24"/>
    <s v="Observación"/>
    <s v="Vivo"/>
  </r>
  <r>
    <s v="NICOLAS ALEJANDRO ROCHA MATEUS"/>
    <s v="Tarjeta de Identidad"/>
    <s v="1095915408"/>
    <s v="16 Años"/>
    <s v="Pediatrico"/>
    <s v="FUNDACION SALUD MIA EPS"/>
    <s v="Contributivo"/>
    <s v="PBS CONTRIBUTIVO "/>
    <n v="1398666"/>
    <s v="Hospitalización"/>
    <d v="2023-02-06T12:41:00"/>
    <x v="1"/>
    <n v="2"/>
    <n v="2"/>
    <x v="2"/>
    <d v="2023-02-06T13:00:19"/>
    <m/>
    <s v="Paciente masculino de 16 años sin antecedentes e importancia quien conuslta  por según madre, el día de ayer hacia las 8 pm hijo se toma 10 pastillas de sertralina de 50 mg y 2 pastillas de levotiroxina 150 mcg, desde entonces ha presentado diarrea líquida, sensación de desvanecimiento y según madre nistagmus. Se ingresa paciente para toma de paralcínicos."/>
    <d v="2023-02-06T13:00:19"/>
    <n v="19"/>
    <s v="JUAN PABLO  TORRES ROMERO"/>
    <d v="2023-02-06T13:12:16"/>
    <n v="11"/>
    <s v="T432"/>
    <s v="ENVENENAMIENTO POR OTROS ANTIDEPRESIVOS Y LOS NO ESPECIFICADOS"/>
    <s v="ROBERFABIAN  ANGARITA SEQUEDA"/>
    <d v="2023-02-07T13:49:00"/>
    <n v="24"/>
    <s v="Observación"/>
    <s v="Vivo"/>
  </r>
  <r>
    <s v="JOSE CUSTODIO MEJIA RODRIGUEZ"/>
    <s v="Cédula ciudadanía"/>
    <s v="5575871"/>
    <s v="61 Años"/>
    <s v="Adulto"/>
    <s v="ECOPETROL S.A."/>
    <s v="Regimen Especial y/o Excepcional"/>
    <s v="CONTRATO No. 3044412"/>
    <n v="1398683"/>
    <s v="Urgencias"/>
    <d v="2023-02-06T13:19:00"/>
    <x v="1"/>
    <n v="3"/>
    <n v="3"/>
    <x v="1"/>
    <d v="2023-02-06T13:33:19"/>
    <m/>
    <s v="Lumbalgia"/>
    <d v="2023-02-06T13:33:19"/>
    <n v="14"/>
    <s v="SANTIAGO  SILVA MANTILLA"/>
    <d v="2023-02-06T13:33:46"/>
    <n v="0"/>
    <s v="M545"/>
    <s v="LUMBAGO NO ESPECIFICADO"/>
    <s v="SANTIAGO  SILVA MANTILLA"/>
    <d v="2023-02-06T14:02:00"/>
    <n v="0"/>
    <s v="Alta a Casa"/>
    <s v="Vivo"/>
  </r>
  <r>
    <s v="DANIEL MORENO VALENCIA"/>
    <s v="Cédula ciudadanía"/>
    <s v="1102384950"/>
    <s v="25 Años"/>
    <s v="Adulto"/>
    <s v="ECOPETROL S.A."/>
    <s v="Regimen Especial y/o Excepcional"/>
    <s v="CONTRATO No. 3044412"/>
    <n v="1398687"/>
    <s v="Hospitalización"/>
    <d v="2023-02-06T13:23:00"/>
    <x v="1"/>
    <n v="4"/>
    <n v="4"/>
    <x v="3"/>
    <d v="2023-02-06T13:58:43"/>
    <m/>
    <s v="&quot;Se me rompió el condón&quot;"/>
    <d v="2023-02-06T13:58:43"/>
    <n v="35"/>
    <s v="SANTIAGO  SILVA MANTILLA"/>
    <d v="2023-02-06T13:59:06"/>
    <n v="0"/>
    <s v="A64X"/>
    <s v="ENFERMEDAD DE TRANSMISION SEXUAL NO ESPECIFICADA"/>
    <s v="SANTIAGO  SILVA MANTILLA"/>
    <d v="2023-02-06T20:43:00"/>
    <n v="6"/>
    <s v="Observación"/>
    <s v="Vivo"/>
  </r>
  <r>
    <s v="MARCO ANTONIO CAMACHO SANTAMARIA"/>
    <s v="Cédula ciudadanía"/>
    <s v="5709792"/>
    <s v="79 Años"/>
    <s v="Adulto"/>
    <s v="MEDISANITAS SAS. COMPAÑIA DE MEDICINA PREPAGADA"/>
    <s v="Pólizas de Salud y MP"/>
    <s v="2060 MEDISANITAS INTEGRAL"/>
    <n v="1398692"/>
    <s v="Urgencias"/>
    <d v="2023-02-06T13:28:00"/>
    <x v="1"/>
    <n v="1"/>
    <n v="1"/>
    <x v="0"/>
    <d v="2023-02-06T14:24:03"/>
    <m/>
    <s v="Dolor precordial"/>
    <d v="2023-02-06T14:24:03"/>
    <n v="56"/>
    <s v="SANTIAGO  SILVA MANTILLA"/>
    <d v="2023-02-06T14:25:00"/>
    <n v="0"/>
    <s v="R072"/>
    <s v="DOLOR PRECORDIAL"/>
    <s v="SANTIAGO  SILVA MANTILLA"/>
    <d v="2023-02-06T20:47:00"/>
    <n v="6"/>
    <s v="Observación"/>
    <s v="Vivo"/>
  </r>
  <r>
    <s v="JOHANNA MARCELA RINCON DUARTE"/>
    <s v="Cédula ciudadanía"/>
    <s v="63453784"/>
    <s v="38 Años"/>
    <s v="Adulto"/>
    <s v="COLMEDICA MEDICINA PREPAGADA S A"/>
    <s v="Pólizas de Salud y MP"/>
    <s v="GAMA BAJA - ESMERALDA"/>
    <n v="1398711"/>
    <s v="Urgencias"/>
    <d v="2023-02-06T13:47:00"/>
    <x v="1"/>
    <n v="3"/>
    <n v="3"/>
    <x v="1"/>
    <d v="2023-02-06T14:39:25"/>
    <m/>
    <s v="Deposiciones líquidas"/>
    <d v="2023-02-06T14:39:25"/>
    <n v="52"/>
    <s v="SANTIAGO  SILVA MANTILLA"/>
    <d v="2023-02-06T14:39:42"/>
    <n v="0"/>
    <s v="A09"/>
    <s v="DIARREA Y GASTROENTERITIS DE PRESUNTO ORIGEN INFECCIOSO."/>
    <s v="SANTIAGO  SILVA MANTILLA"/>
    <d v="2023-02-06T17:55:00"/>
    <n v="3"/>
    <s v="Observación"/>
    <s v="Vivo"/>
  </r>
  <r>
    <s v="RAMON VERA SEQUEDA"/>
    <s v="Cédula ciudadanía"/>
    <s v="13545004"/>
    <s v="84 Años"/>
    <s v="Adulto"/>
    <s v="COOSALUD ENTIDAD PROMOTORA DE SALUD S.A"/>
    <s v="Subsidiado"/>
    <s v="ATEN. INTEGRAL CARDIOLOGÍA REG SUBSIDIADO"/>
    <n v="1398725"/>
    <s v="Hospitalización"/>
    <d v="2023-02-06T14:09:00"/>
    <x v="1"/>
    <n v="2"/>
    <n v="2"/>
    <x v="2"/>
    <d v="2023-02-06T14:26:38"/>
    <m/>
    <s v="Paciente masculino de 84 años con antecedente de Hipertensión Arterial, e implante de stent en arteria iliaca izquierda en 2016, quien ingresa por presentar cuadro clínico de 3 meses de evolución consistente en dolor en miembros inferiores y frialdad. "/>
    <d v="2023-02-06T14:26:38"/>
    <n v="17"/>
    <s v="JUAN PABLO  TORRES ROMERO"/>
    <d v="2023-02-06T15:17:03"/>
    <n v="50"/>
    <s v="I771"/>
    <s v="ESTRECHEZ ARTERIAL"/>
    <s v="JOSE VICENTE RAMIREZ "/>
    <d v="2023-02-10T16:08:00"/>
    <n v="96"/>
    <s v="Observación"/>
    <s v="Vivo"/>
  </r>
  <r>
    <s v="MARIA BAYONA DE OSORIO"/>
    <s v="Cédula ciudadanía"/>
    <s v="27760547"/>
    <s v="81 Años"/>
    <s v="Adulto"/>
    <s v="NUEVA EMPRESA PROMOTORA DE SALUD S.A."/>
    <s v="Contributivo"/>
    <s v="N. DE SANTANDER PITP PBS CONTRIBUTIVO "/>
    <n v="1398727"/>
    <s v="Hospitalización"/>
    <d v="2023-02-06T14:13:00"/>
    <x v="1"/>
    <n v="2"/>
    <n v="2"/>
    <x v="2"/>
    <d v="2023-02-06T14:42:21"/>
    <m/>
    <s v="Paciente femenina de 81 años con antecedentes de Diabetes Mellitus 2, Hipertensión Arterial, Enfermedad Renal Crónica, bloqueo Auriculoventricular de alto grado 2:1 + bloqueo Auriculoventricular completo paroxístico no colapsante para lo cual se implantó marcapasos bicameral ATTESTA 27/01/23, además en hospitalización reciente por cetoacidosis diabética, quien consulta por presentar cuadro clínico de 3 horas de evolución consistente en dolor generalizado, episodio presincopal."/>
    <d v="2023-02-06T14:42:21"/>
    <n v="29"/>
    <s v="JUAN PABLO  TORRES ROMERO"/>
    <d v="2023-02-06T15:39:39"/>
    <n v="57"/>
    <s v="R42X"/>
    <s v="MAREO Y DESVANECIMIENTO"/>
    <s v="ROBERFABIAN  ANGARITA SEQUEDA"/>
    <d v="2023-02-08T12:53:00"/>
    <n v="45"/>
    <s v="Observación"/>
    <s v="Vivo"/>
  </r>
  <r>
    <s v="ERNESTO VANEGAS ARDILA"/>
    <s v="Cédula ciudadanía"/>
    <s v="5764734"/>
    <s v="68 Años"/>
    <s v="Adulto"/>
    <s v="NUEVA EMPRESA PROMOTORA DE SALUD S.A."/>
    <s v="Contributivo"/>
    <s v="SANTANDER PITP PBS CONTRIBUTIVO "/>
    <n v="1398733"/>
    <s v="Hospitalización"/>
    <d v="2023-02-06T14:24:00"/>
    <x v="1"/>
    <n v="2"/>
    <n v="2"/>
    <x v="2"/>
    <d v="2023-02-06T14:58:45"/>
    <m/>
    <s v="Paciente de 68 años con antecedentes de cardiomiopatia chagásica con Fracción Eyeccion Del Ventriculo Izquierdo del 14%, Diabetes Mellitus 2 no IR, bloqueo Auriculoventricular de I grado, quien consulta por presentar cuadro clínico de aproximadamente 1 semana de evolución consistente en fatiga de moderados esfuerzos, ortopnea."/>
    <d v="2023-02-06T14:58:45"/>
    <n v="34"/>
    <s v="JUAN PABLO  TORRES ROMERO"/>
    <d v="2023-02-06T16:10:23"/>
    <n v="71"/>
    <s v="I500"/>
    <s v="INSUFICIENCIA CARDIACA CONGESTIVA"/>
    <s v="JOSE VICENTE RAMIREZ "/>
    <d v="2023-02-06T22:00:00"/>
    <n v="5"/>
    <s v="Observación"/>
    <s v="Vivo"/>
  </r>
  <r>
    <s v="LUIS ENRIQUE NIÑO ROJAS"/>
    <s v="Cédula ciudadanía"/>
    <s v="91150343"/>
    <s v="63 Años"/>
    <s v="Adulto"/>
    <s v="ECOPETROL S.A."/>
    <s v="Regimen Especial y/o Excepcional"/>
    <s v="CONTRATO No. 3044412"/>
    <n v="1398736"/>
    <s v="Urgencias"/>
    <d v="2023-02-06T14:28:00"/>
    <x v="1"/>
    <n v="2"/>
    <n v="2"/>
    <x v="2"/>
    <d v="2023-02-06T14:56:43"/>
    <m/>
    <s v="Tos"/>
    <d v="2023-02-06T14:56:43"/>
    <n v="28"/>
    <s v="SANTIAGO  SILVA MANTILLA"/>
    <d v="2023-02-06T14:57:08"/>
    <n v="0"/>
    <s v="J180"/>
    <s v="BRONCONEUMONIA, NO ESPECIFICADA"/>
    <s v="SANTIAGO  SILVA MANTILLA"/>
    <d v="2023-02-06T19:07:00"/>
    <n v="4"/>
    <s v="Observación"/>
    <s v="Vivo"/>
  </r>
  <r>
    <s v="SONIA ACEVEDO ROJAS"/>
    <s v="Cédula ciudadanía"/>
    <s v="63287695"/>
    <s v="62 Años"/>
    <s v="Adulto"/>
    <s v="COMPAÑIA DE MEDICINA PREPAGADA COLSANITAS S.A."/>
    <s v="Pólizas de Salud y MP"/>
    <s v="1010 COLSANITAS INTEGRAL"/>
    <n v="1398752"/>
    <s v="Hospitalización"/>
    <d v="2023-02-06T15:02:00"/>
    <x v="1"/>
    <n v="3"/>
    <m/>
    <x v="1"/>
    <m/>
    <m/>
    <s v="Dolor abdominal"/>
    <d v="2023-02-06T15:11:02"/>
    <n v="9"/>
    <s v="SANTIAGO  SILVA MANTILLA"/>
    <d v="2023-02-06T15:56:14"/>
    <n v="45"/>
    <s v="K581"/>
    <s v="SÍNDROME DE  COLON IRRITABLE  CON PREDOMINIO DE DIARREA [IBS-D]"/>
    <s v="SANTIAGO  SILVA MANTILLA"/>
    <d v="2023-02-06T21:35:00"/>
    <n v="5"/>
    <s v="Observación"/>
    <s v="Vivo"/>
  </r>
  <r>
    <s v="BLANCA INES CAMACHO JIMENEZ"/>
    <s v="Cédula ciudadanía"/>
    <s v="28414030"/>
    <s v="56 Años"/>
    <s v="Adulto"/>
    <s v="COOSALUD ENTIDAD PROMOTORA DE SALUD S.A"/>
    <s v="Subsidiado"/>
    <s v="ATEN. INTEGRAL CARDIOLOGÍA REG SUBSIDIADO"/>
    <n v="1398755"/>
    <s v="Hospitalización"/>
    <d v="2023-02-06T15:06:00"/>
    <x v="1"/>
    <n v="2"/>
    <n v="2"/>
    <x v="2"/>
    <d v="2023-02-06T15:41:38"/>
    <m/>
    <s v="Paciente femenina de 56 años con antecedentes de Diabetes mellitus tipo 2, no insulinorrequiriente, buen control metabolico ambulatorio (A1C: 5.7% - 19/01/23) , con hospitalizacion reciente por Taquicardia ventricular monomorfica con pulso, colapsante con cardioversion electrica exitosa, cardiopatia chagasica con Fracción Eyeccion Del Ventriculo Izquierdo del 25-30% con Implante de cardiodesfibrilable bicameral MEDTRONIC (25/01/23), quien consulta redireccionada de consulta externa por presentar cuadro clínico de 3 días de evolución consistente en edema de cuello y dolor por lo cual sospechan evento trombótico por lo que proceden a redireccionar para realización de doppler de cuello."/>
    <d v="2023-02-06T15:41:38"/>
    <n v="35"/>
    <s v="JUAN PABLO  TORRES ROMERO"/>
    <d v="2023-02-06T16:31:38"/>
    <n v="50"/>
    <s v="I472"/>
    <s v="TAQUICARDIA VENTRICULAR"/>
    <s v="ROBERFABIAN  ANGARITA SEQUEDA"/>
    <d v="2023-02-07T15:34:00"/>
    <n v="23"/>
    <s v="Observación"/>
    <s v="Vivo"/>
  </r>
  <r>
    <s v="JAIRO MANTILLA PEREZ"/>
    <s v="Cédula ciudadanía"/>
    <s v="13837952"/>
    <s v="65 Años"/>
    <s v="Adulto"/>
    <s v="FUNDACION SALUD MIA EPS"/>
    <s v="Contributivo"/>
    <s v="PBS CONTRIBUTIVO "/>
    <n v="1398756"/>
    <s v="Hospitalización"/>
    <d v="2023-02-06T15:13:00"/>
    <x v="1"/>
    <n v="2"/>
    <n v="2"/>
    <x v="2"/>
    <d v="2023-02-06T15:50:51"/>
    <m/>
    <s v="Paciente de 65 años con antecedente de Hipertensión Arterial,  Diabetes Mellitus 2, cardiopatia isuqmeica con Fracción Eyeccion Del Ventriculo Izquierdo 30%, revascularizacion miocardica 3 vasos sin bomba 22/9/22  por enfermedad coronaria multivaso, quein consulta pror presentar cuadro clínico de 20 días de evolución consistente en dolor en hemitorax derecho que se irradia a ambos miembros superiores, que el día de hoy se exacerba y se asocia a fatiga por lo cual consulta."/>
    <d v="2023-02-06T15:50:51"/>
    <n v="37"/>
    <s v="JUAN PABLO  TORRES ROMERO"/>
    <d v="2023-02-06T18:36:28"/>
    <n v="165"/>
    <s v="M796"/>
    <s v="DOLOR EN MIEMBRO"/>
    <s v="EDWING RENE HIGUERA BECERRA"/>
    <d v="2023-02-07T08:27:00"/>
    <n v="13"/>
    <s v="Observación"/>
    <s v="Vivo"/>
  </r>
  <r>
    <s v="JAIRO CELIS CELIS"/>
    <s v="Cédula ciudadanía"/>
    <s v="91151564"/>
    <s v="60 Años"/>
    <s v="Adulto"/>
    <s v="ASMET SALUD EPS SAS"/>
    <s v="Subsidiado"/>
    <s v="PGP CARDIOVASCULAR REG CONTRIB-SUBSIDIA "/>
    <n v="1398760"/>
    <s v="Hospitalización"/>
    <d v="2023-02-06T15:22:00"/>
    <x v="1"/>
    <n v="2"/>
    <n v="2"/>
    <x v="2"/>
    <d v="2023-02-06T16:03:36"/>
    <m/>
    <s v="60 años, falla cardiaca crónica AHA D New York Heart Associatio - Clasificación Para Clase Funcional IV Fracción Eyeccion Del Ventriculo Izquierdo 30% en quien esta pendiente definir soporte social para terapias avanzadas vs manejo paliativo, quien es redireccionado de consulta externa por Doctora Karen Garcia por encontrar paciete dscompensado con edema de miembros inferiores. Adempas indica solicitar valoración por_x000a_geriatria/medicina familiar para poder definir lo anterior. "/>
    <d v="2023-02-06T16:03:36"/>
    <n v="41"/>
    <s v="JUAN PABLO  TORRES ROMERO"/>
    <d v="2023-02-06T16:43:27"/>
    <n v="39"/>
    <s v="I500"/>
    <s v="INSUFICIENCIA CARDIACA CONGESTIVA"/>
    <s v="ROBERFABIAN  ANGARITA SEQUEDA"/>
    <d v="2023-02-11T15:22:00"/>
    <n v="118"/>
    <s v="Observación"/>
    <s v="Vivo"/>
  </r>
  <r>
    <s v="MARGARITA LEON GELVEZ"/>
    <s v="Cédula ciudadanía"/>
    <s v="28333524"/>
    <s v="60 Años"/>
    <s v="Adulto"/>
    <s v="EPS SURAMERICANA S.A."/>
    <s v="Contributivo"/>
    <s v="PBS CONTRIBUTIVO "/>
    <n v="1398763"/>
    <s v="Hospitalización"/>
    <d v="2023-02-06T15:30:00"/>
    <x v="1"/>
    <n v="2"/>
    <n v="2"/>
    <x v="2"/>
    <d v="2023-02-06T16:18:33"/>
    <m/>
    <s v="Paciente femenina de 60 años con antecedente de Hipertensión Arterial, glaucoma, parálisis facial, quien es remitida de clínica chicamocha por presentar cuadro clínico de 1 semana de evolución consistente en dolor torácico tipo punzada que se irradia a miembro superior izquierdo y se asocia a disnea. Realizan Electrocardiograma evidenciando inversion de onda T en v2-v3 y troponina negativa Con lo cual ante persistecia de dolro proceden a remitir en contexto de angina inestable."/>
    <d v="2023-02-06T16:18:33"/>
    <n v="48"/>
    <s v="JUAN PABLO  TORRES ROMERO"/>
    <d v="2023-02-06T17:36:27"/>
    <n v="77"/>
    <s v="I200"/>
    <s v="ANGINA INESTABLE"/>
    <s v="OMAR DANITH MOLINA LUBO"/>
    <d v="2023-02-07T18:39:00"/>
    <n v="25"/>
    <s v="Cuidado Intermedio Adulto"/>
    <s v="Vivo"/>
  </r>
  <r>
    <s v="JAIME VARGAS PORRAS"/>
    <s v="Cédula ciudadanía"/>
    <s v="5726364"/>
    <s v="59 Años"/>
    <s v="Adulto"/>
    <s v="NUEVA EMPRESA PROMOTORA DE SALUD S.A."/>
    <s v="Contributivo"/>
    <s v="SANTANDER PITP PBS CONTRIBUTIVO "/>
    <n v="1398778"/>
    <s v="Hospitalización"/>
    <d v="2023-02-06T16:05:00"/>
    <x v="1"/>
    <n v="4"/>
    <m/>
    <x v="3"/>
    <m/>
    <m/>
    <s v="Paciente de 59 años con antecedente de cardiopatia dilatada hipertensiva con Fracción Eyeccion Del Ventriculo Izquierdo del 17%, Hipertensión Arterial controlada, quien consulta por presentar cuadro clínico de 2 años de evolución consistente en dolor abdominal con diagnóstico de hernia umbilical, sin embargo sin manejo quirurgico. Hoy consulta por nuevamente dolor. A la valoración se encuentra paciente hemodinámicamente estable, no álgico, no signos de hernia incarcerada, no isquemia, dada estabilidad hemodinámica, se decide redireccionar paciente a centro de atención por parte de su eps. "/>
    <d v="2023-02-06T16:31:15"/>
    <n v="26"/>
    <s v="JUAN PABLO  TORRES ROMERO"/>
    <d v="2023-02-06T18:46:43"/>
    <n v="135"/>
    <s v="K429"/>
    <s v="HERNIA UMBILICAL SIN OBSTRUCCION NI GANGRENA"/>
    <s v="JUAN CARLOS DE SALES VIRGUETH"/>
    <d v="2023-02-09T14:10:00"/>
    <n v="67"/>
    <s v="Hospitalización Adulto"/>
    <s v="Vivo"/>
  </r>
  <r>
    <s v="LUIS ALBERTO PABOM CALDERON"/>
    <s v="Cédula ciudadanía"/>
    <s v="88161614"/>
    <s v="60 Años"/>
    <s v="Adulto"/>
    <s v="COOSALUD ENTIDAD PROMOTORA DE SALUD S.A"/>
    <s v="Subsidiado"/>
    <s v="SANTANDER PBS SUBSIDIADO "/>
    <n v="1398780"/>
    <s v="Hospitalización"/>
    <d v="2023-02-06T16:11:00"/>
    <x v="1"/>
    <n v="2"/>
    <n v="2"/>
    <x v="2"/>
    <d v="2023-02-06T16:52:16"/>
    <m/>
    <s v="Paciente de 60 años con historia de Enfermedad Renal Crónica secundaria a Diabetes Mellitus e Hipertensión Arterial , que se encuentra en seguimiento postrasplante de riñon, que se encuentra en seguimiento postrasplante de riñon, hoy valorado por parte de nefrología quien redirecciona a urgencias para toma de biopsia renal y estudio de deterioro de función renal"/>
    <d v="2023-02-06T16:52:16"/>
    <n v="41"/>
    <s v="JUAN PABLO  TORRES ROMERO"/>
    <d v="2023-02-06T18:00:38"/>
    <n v="68"/>
    <s v="Z940"/>
    <s v="TRASPLANTE DE RINON"/>
    <s v="OMAR DANITH MOLINA LUBO"/>
    <d v="2023-02-13T13:44:00"/>
    <n v="163"/>
    <s v="Hospitalización Adulto"/>
    <s v="Vivo"/>
  </r>
  <r>
    <s v="ALDA YANET MACHADO GARCIA"/>
    <s v="Cédula ciudadanía"/>
    <s v="63367732"/>
    <s v="50 Años"/>
    <s v="Adulto"/>
    <s v="SALUD TOTAL ENTIDAD PROMOTORA DE SALUD DEL REG"/>
    <s v="Contributivo"/>
    <s v="PBS CONTRIBUTIVO "/>
    <n v="1398788"/>
    <s v="Hospitalización"/>
    <d v="2023-02-06T16:23:00"/>
    <x v="1"/>
    <n v="2"/>
    <n v="2"/>
    <x v="2"/>
    <d v="2023-02-06T16:58:18"/>
    <m/>
    <s v="PACIENTE DE 50 AÑOS, CON ABLACIÓN DEL NODO AURICULOVENTRICULAR POR FIBRILACIÓN AURICULAR PERSISTENTE CON DOS AISLAMIENTO DE VENAS PULMONARES PREVIAS, ACTUALMENTE CON MARCAPASOS BICAMERAL MEDTRONIC, QUIEN CONSULTA POR CUADRO CLÍNICO DE 4 HORAS DE EVOLUCION CONSISTENTE EN DOLOR PRECORDIAL, SENSACION DE MAREO Y FATIGA"/>
    <d v="2023-02-06T16:58:18"/>
    <n v="35"/>
    <s v="JUAN PABLO  TORRES ROMERO"/>
    <d v="2023-02-06T19:51:30"/>
    <n v="173"/>
    <s v="I200"/>
    <s v="ANGINA INESTABLE"/>
    <s v="EDWING RENE HIGUERA BECERRA"/>
    <d v="2023-02-07T15:53:00"/>
    <n v="20"/>
    <s v="Observación"/>
    <s v="Vivo"/>
  </r>
  <r>
    <s v="AMANDA SAENZ DE MENDOZA"/>
    <s v="Cédula ciudadanía"/>
    <s v="63275194"/>
    <s v="65 Años"/>
    <s v="Adulto"/>
    <s v="NUEVA EMPRESA PROMOTORA DE SALUD S.A."/>
    <s v="Contributivo"/>
    <s v="SANTANDER PITP PBS CONTRIBUTIVO "/>
    <n v="1398795"/>
    <s v="Hospitalización"/>
    <d v="2023-02-06T16:41:00"/>
    <x v="1"/>
    <n v="1"/>
    <n v="1"/>
    <x v="0"/>
    <d v="2023-02-06T17:13:38"/>
    <m/>
    <s v="Paciente femenina de 65 años en programa de pretransplante hepático, descompensada por hipertension portal dada por hemorragia digestiva alta, con paraacentesis por ascitis cada 15 días, quien es redireccionada de consulta externa neumología por encontrar paciente encefalopática, hipotensa, somnolienta. Se encuentra paciete con cifras tensionales en tendencia a la hipotension por lo cual se decide pasar paciente a salas de reanimación"/>
    <d v="2023-02-06T17:13:38"/>
    <n v="32"/>
    <s v="JUAN PABLO  TORRES ROMERO"/>
    <d v="2023-02-06T17:33:02"/>
    <n v="19"/>
    <s v="K922"/>
    <s v="HEMORRAGIA GASTROINTESTINAL, NO ESPECIFICADA"/>
    <s v="ROBERFABIAN  ANGARITA SEQUEDA"/>
    <d v="2023-03-15T11:02:00"/>
    <n v="881"/>
    <s v="Cuidado Intermedio Adulto"/>
    <s v="Vivo"/>
  </r>
  <r>
    <s v="ERCILIA SUAREZ SANTANDER"/>
    <s v="Cédula ciudadanía"/>
    <s v="63295202"/>
    <s v="66 Años"/>
    <s v="Adulto"/>
    <s v="COOSALUD ENTIDAD PROMOTORA DE SALUD S.A"/>
    <s v="Subsidiado"/>
    <s v="ATEN. INTEGRAL CARDIOLOGÍA REG SUBSIDIADO"/>
    <n v="1398799"/>
    <s v="Hospitalización"/>
    <d v="2023-02-06T17:08:00"/>
    <x v="1"/>
    <n v="2"/>
    <n v="2"/>
    <x v="2"/>
    <d v="2023-02-06T17:32:53"/>
    <m/>
    <s v="Paciente femenina de 66 años con antecedente de Hipertensión Arterial, Diabetes Mellitus 2, quien es remitida en contexto de estrechez arterial tibial anterior con flujo monofásico distal, para valoración por cirugía vascular."/>
    <d v="2023-02-06T17:32:53"/>
    <n v="24"/>
    <s v="JUAN PABLO  TORRES ROMERO"/>
    <d v="2023-02-06T20:17:04"/>
    <n v="164"/>
    <s v="I771"/>
    <s v="ESTRECHEZ ARTERIAL"/>
    <s v="EDWING RENE HIGUERA BECERRA"/>
    <d v="2023-02-07T15:56:00"/>
    <n v="19"/>
    <s v="Hospitalización Adulto"/>
    <s v="Vivo"/>
  </r>
  <r>
    <s v="BENJAMIN RICO PRADA"/>
    <s v="Cédula ciudadanía"/>
    <s v="1092234302"/>
    <s v="81 Años"/>
    <s v="Adulto"/>
    <s v="NUEVA EMPRESA PROMOTORA DE SALUD S.A."/>
    <s v="Contributivo"/>
    <s v="N.DE SANTANDER PBS CONTRIBUTIVO "/>
    <n v="1398800"/>
    <s v="Hospitalización"/>
    <d v="2023-02-06T17:31:00"/>
    <x v="1"/>
    <n v="2"/>
    <m/>
    <x v="2"/>
    <m/>
    <m/>
    <s v="Paciente masculino de 81 años remitido de hospital de ocaña por presentar durante estancia hospitalaria desde 01/02/23 holter con bloqueo Auriculoventricular de 2 grado mobitz II de novo, motivo por el cual remiten a esta institución."/>
    <d v="2023-02-06T17:56:00"/>
    <n v="24"/>
    <s v="JUAN PABLO  TORRES ROMERO"/>
    <d v="2023-02-06T20:11:45"/>
    <n v="135"/>
    <s v="I441"/>
    <s v="BLOQUEO AURICULOVENTRICULAR DE SEGUNDO GRADO"/>
    <s v="JUAN CARLOS DE SALES VIRGUETH"/>
    <d v="2023-02-11T08:44:00"/>
    <n v="108"/>
    <s v="Hospitalización Adulto"/>
    <s v="Vivo"/>
  </r>
  <r>
    <s v="LIAM SANTIAGO MURCIA CEBALLES"/>
    <s v="Registro Civil"/>
    <s v="1030199819"/>
    <s v="3 Años"/>
    <s v="Pediatrico"/>
    <s v="COOSALUD ENTIDAD PROMOTORA DE SALUD S.A"/>
    <s v="Subsidiado"/>
    <s v="SANTANDER PBS CONTRIBUTIVO "/>
    <n v="1398801"/>
    <s v="Hospitalización"/>
    <d v="2023-02-06T17:38:00"/>
    <x v="1"/>
    <n v="2"/>
    <n v="2"/>
    <x v="2"/>
    <d v="2023-02-06T18:14:26"/>
    <m/>
    <s v="Paciente masculino de 3 años sin antecedentes previos quien consulta por presentar cuadro clínico de 3 días de evolución consistente en rinorrea, fiebre cuantificada en 39°C, tos expectorativa y el día de hoy tirajes intercostales."/>
    <d v="2023-02-06T18:14:26"/>
    <n v="36"/>
    <s v="JUAN PABLO  TORRES ROMERO"/>
    <d v="2023-02-06T20:52:04"/>
    <n v="157"/>
    <s v="J189"/>
    <s v="NEUMONIA, NO ESPECIFICADA"/>
    <s v="EDWING RENE HIGUERA BECERRA"/>
    <d v="2023-02-07T11:15:00"/>
    <n v="14"/>
    <s v="hospitalización Pediatria"/>
    <s v="Vivo"/>
  </r>
  <r>
    <s v="JOSE ANGEL RODRIGUEZ ALARCON"/>
    <s v="Cédula ciudadanía"/>
    <s v="13539767"/>
    <s v="38 Años"/>
    <s v="Adulto"/>
    <s v="NUEVA EMPRESA PROMOTORA DE SALUD S.A."/>
    <s v="Contributivo"/>
    <s v="CESAR PITP PBS CONTRIBUTIVO "/>
    <n v="1398803"/>
    <s v="Hospitalización"/>
    <d v="2023-02-06T17:47:00"/>
    <x v="1"/>
    <n v="2"/>
    <n v="2"/>
    <x v="2"/>
    <d v="2023-02-06T18:25:37"/>
    <m/>
    <s v="Paciente masuclino de 38 años con antecedente de REMPLAZO VALVULAR AORTICO BIOLOGICO (REDO) POR ENDOCARDITIS PROTESICA, quien consulta por presentar cuadro clínico de 1 semana de evolución consistente en dolor tipo punzada que no se irradia, similiar a dolor de auqel momento de recambio valvular"/>
    <d v="2023-02-06T18:25:37"/>
    <n v="38"/>
    <s v="JUAN PABLO  TORRES ROMERO"/>
    <d v="2023-02-06T21:13:54"/>
    <n v="168"/>
    <s v="I351"/>
    <s v="INSUFICIENCIA (DE LA VALVULA) AORTICA"/>
    <s v="JUAN CARLOS DE SALES VIRGUETH"/>
    <d v="2023-02-07T16:10:00"/>
    <n v="18"/>
    <s v="Hospitalización Adulto"/>
    <s v="Vivo"/>
  </r>
  <r>
    <s v="FERNANDO BRAND MENDOZA"/>
    <s v="Cédula ciudadanía"/>
    <s v="19184677"/>
    <s v="70 Años"/>
    <s v="Adulto"/>
    <s v="NUEVA EMPRESA PROMOTORA DE SALUD S.A."/>
    <s v="Subsidiado"/>
    <s v="SANTANDER PITP PBS SUBSIDIADO "/>
    <n v="1398804"/>
    <s v="Hospitalización"/>
    <d v="2023-02-06T17:50:00"/>
    <x v="1"/>
    <n v="2"/>
    <n v="2"/>
    <x v="2"/>
    <d v="2023-02-06T18:43:07"/>
    <m/>
    <s v="Paciente masculino de 70 años con hospitalizacion reciente por ENFERMEDAD ARTERIAL PERIFÉRICA CRÓNICA NO AGUDIZADA, SOSPECHA DE ENFERMEDAD DE PEQUEÑOS VASOS - TROMBOANGEITIS OBLITERANTE - ENF BUERGER, ESTENOSIS &lt;50% A NIVEL DE ARTERIA ILIACA COMÚN BILATERAL SIN EFECTOS HEMODINÁMICOS, TABAQUISMO PESADO, quien consulta por presentar cuadro clínico de 4 días de evolución consistente en dolor en miembro inferior izquierdo, asociado a cambio de coloración en ppie, edema y salida de material seropurulento."/>
    <d v="2023-02-06T18:43:07"/>
    <n v="53"/>
    <s v="JUAN PABLO  TORRES ROMERO"/>
    <d v="2023-02-06T22:01:39"/>
    <n v="198"/>
    <s v="I731"/>
    <s v="TROMBOANGEITIS OBLITERANTE [BUERGER]"/>
    <s v="EDWING RENE HIGUERA BECERRA"/>
    <d v="2023-02-07T20:50:00"/>
    <n v="22"/>
    <s v="Remisión"/>
    <s v="Vivo"/>
  </r>
  <r>
    <s v="JULIANA ANDREA MANCILLA COVEZDY"/>
    <s v="Cédula ciudadanía"/>
    <s v="1020804966"/>
    <s v="27 Años"/>
    <s v="Adulto"/>
    <s v="COOMEVA MEDICINA PREPAGADA S.A."/>
    <s v="Pólizas de Salud y MP"/>
    <s v="ORO"/>
    <n v="1398806"/>
    <s v="Hospitalización"/>
    <d v="2023-02-06T17:56:00"/>
    <x v="1"/>
    <n v="3"/>
    <n v="3"/>
    <x v="1"/>
    <d v="2023-02-06T18:44:33"/>
    <m/>
    <s v="Dolor lumbar "/>
    <d v="2023-02-06T18:44:33"/>
    <n v="48"/>
    <s v="ORLANDO JOSE  MEJIA RESTREPO"/>
    <d v="2023-02-06T18:48:52"/>
    <n v="4"/>
    <s v="M545"/>
    <s v="LUMBAGO NO ESPECIFICADO"/>
    <s v="ORLANDO JOSE  MEJIA RESTREPO"/>
    <d v="2023-02-06T22:44:00"/>
    <n v="3"/>
    <s v="Observación"/>
    <s v="Vivo"/>
  </r>
  <r>
    <s v="HERNANDO DE JESUS CASTAÑEDA GUZMAN"/>
    <s v="Cédula ciudadanía"/>
    <s v="96185573"/>
    <s v="55 Años"/>
    <s v="Adulto"/>
    <s v="NUEVA EMPRESA PROMOTORA DE SALUD S.A."/>
    <s v="Subsidiado"/>
    <s v="ARAUCA PITP PBS SUBSIDIADO "/>
    <n v="1398807"/>
    <s v="Hospitalización"/>
    <d v="2023-02-06T18:05:00"/>
    <x v="1"/>
    <n v="2"/>
    <n v="2"/>
    <x v="2"/>
    <d v="2023-02-06T18:50:19"/>
    <m/>
    <s v="Paciente masculino de 55 años sin antecedentes de importancia quien es remitido de Hospital de Sararé en contexto de Síndrome Coronario Agudo sin elevación del segmento st dadas troponinas positivas, con reversión farmacológica de Taquicardia Supraventricular en dicho hospital"/>
    <d v="2023-02-06T18:50:19"/>
    <n v="45"/>
    <s v="JUAN PABLO  TORRES ROMERO"/>
    <d v="2023-02-06T19:28:02"/>
    <n v="37"/>
    <s v="I209"/>
    <s v="ANGINA DE PECHO, NO ESPECIFICADA"/>
    <s v="JUAN PABLO  TORRES ROMERO"/>
    <d v="2023-02-11T18:14:00"/>
    <n v="118"/>
    <s v="Observación"/>
    <s v="Vivo"/>
  </r>
  <r>
    <s v="GERARDO REY LUGO"/>
    <s v="Cédula ciudadanía"/>
    <s v="19113611"/>
    <s v="73 Años"/>
    <s v="Adulto"/>
    <s v="NUEVA EMPRESA PROMOTORA DE SALUD S.A."/>
    <s v="Subsidiado"/>
    <s v="SANTANDER PITP PBS SUBSIDIADO "/>
    <n v="1398810"/>
    <s v="Hospitalización"/>
    <d v="2023-02-06T18:37:00"/>
    <x v="1"/>
    <n v="2"/>
    <n v="2"/>
    <x v="2"/>
    <d v="2023-02-06T18:53:16"/>
    <m/>
    <s v="remitido de velez por Infarto Agudo Del Miocardio Sin Elevacion Del ST, dolor toracico de 2 días de evolución, Electrocardiograma sinusal con onda Q septal, P mellada &gt;1mseg._x000a_ingreso dolor 4/10._x000a_Antecedente tabaquismo pesado, epoc, Infarto miocardio en 2015 con implante de stent anatomia desconocida. "/>
    <d v="2023-02-06T18:53:16"/>
    <n v="16"/>
    <s v="OMAR DANITH MOLINA LUBO"/>
    <d v="2023-02-06T19:15:16"/>
    <n v="22"/>
    <s v="I219"/>
    <s v="INFARTO AGUDO DEL MIOCARDIO, SIN OTRA ESPECIFICACION"/>
    <s v="EDWING RENE HIGUERA BECERRA"/>
    <d v="2023-02-09T11:59:00"/>
    <n v="64"/>
    <s v="Hospitalización Adulto"/>
    <s v="Vivo"/>
  </r>
  <r>
    <s v="AURA AMOROCHO DE GARCIA"/>
    <s v="Cédula ciudadanía"/>
    <s v="28280412"/>
    <s v="90 Años"/>
    <s v="Adulto"/>
    <s v="COMPAÑIA DE MEDICINA PREPAGADA COLSANITAS S.A."/>
    <s v="Pólizas de Salud y MP"/>
    <s v="1010 COLSANITAS INTEGRAL"/>
    <n v="1398812"/>
    <s v="Hospitalización"/>
    <d v="2023-02-06T18:43:00"/>
    <x v="1"/>
    <n v="3"/>
    <n v="3"/>
    <x v="1"/>
    <d v="2023-02-06T20:28:42"/>
    <m/>
    <s v="esta ahogada y se le dificultad respirar. "/>
    <d v="2023-02-06T20:28:42"/>
    <n v="105"/>
    <s v="ORLANDO JOSE  MEJIA RESTREPO"/>
    <d v="2023-02-06T21:12:36"/>
    <n v="43"/>
    <s v="I500"/>
    <s v="INSUFICIENCIA CARDIACA CONGESTIVA"/>
    <s v="ORLANDO JOSE  MEJIA RESTREPO"/>
    <d v="2023-02-07T18:47:00"/>
    <n v="21"/>
    <s v="Observación"/>
    <s v="Vivo"/>
  </r>
  <r>
    <s v="HECTOR DAVID HERNANDEZ MOSQUERA"/>
    <s v="Cédula ciudadanía"/>
    <s v="72261582"/>
    <s v="41 Años"/>
    <s v="Adulto"/>
    <s v="MEDISANITAS SAS. COMPAÑIA DE MEDICINA PREPAGADA"/>
    <s v="Pólizas de Salud y MP"/>
    <s v="2060 MEDISANITAS INTEGRAL"/>
    <n v="1398813"/>
    <s v="Urgencias"/>
    <d v="2023-02-06T19:05:00"/>
    <x v="1"/>
    <n v="3"/>
    <m/>
    <x v="1"/>
    <m/>
    <m/>
    <s v="Cefalea y dolor en la cara"/>
    <d v="2023-02-06T19:16:38"/>
    <n v="11"/>
    <s v="ORLANDO JOSE  MEJIA RESTREPO"/>
    <d v="2023-02-06T19:16:53"/>
    <n v="0"/>
    <s v="G439"/>
    <s v="MIGRANA, NO ESPECIFICADA"/>
    <s v="ORLANDO JOSE  MEJIA RESTREPO"/>
    <d v="2023-02-06T20:04:00"/>
    <n v="0"/>
    <s v="Alta a Casa"/>
    <s v="Vivo"/>
  </r>
  <r>
    <s v="JESUS ALBEIRO QUINTERO JAIMES"/>
    <s v="Cédula ciudadanía"/>
    <s v="1102377586"/>
    <s v="27 Años"/>
    <s v="Adulto"/>
    <s v="NUEVA EMPRESA PROMOTORA DE SALUD S.A."/>
    <s v="Contributivo"/>
    <s v="SANTANDER PITP PBS CONTRIBUTIVO "/>
    <n v="1398816"/>
    <s v="Urgencias"/>
    <d v="2023-02-06T19:38:00"/>
    <x v="1"/>
    <n v="2"/>
    <n v="2"/>
    <x v="2"/>
    <d v="2023-02-06T20:13:45"/>
    <m/>
    <s v="paciente masculino de 27 años sin antecedentes de importancia quien consulta por presentar cuadro clínico de 4 horas de evolucion consistente en dolor en fosa iliaca derecha de inicio súbito. Al ingreso paciente con dolor severo, con lo cual se procede a comunicar con Doctora Kelie Higuita cirujana general, con quien dado dolor se decide ingresar paciente para control de dolor y  posterior toma de paraclínicos."/>
    <d v="2023-02-06T20:13:45"/>
    <n v="35"/>
    <s v="JUAN PABLO  TORRES ROMERO"/>
    <d v="2023-02-06T20:21:49"/>
    <n v="8"/>
    <s v="R104"/>
    <s v="OTROS DOLORES ABDOMINALES Y LOS NO ESPECIFICADOS"/>
    <s v="JUAN PABLO  TORRES ROMERO"/>
    <d v="2023-02-07T01:06:00"/>
    <n v="4"/>
    <s v="Remisión"/>
    <s v="Vivo"/>
  </r>
  <r>
    <s v="ESTEFANY ACENETH PEÑA ROJAS"/>
    <s v="Registro Civil"/>
    <s v="1187213937"/>
    <s v="4 Años"/>
    <s v="Pediatrico"/>
    <s v="COOSALUD ENTIDAD PROMOTORA DE SALUD S.A"/>
    <s v="Subsidiado"/>
    <s v="SANTANDER PBS CONTRIBUTIVO "/>
    <n v="1398819"/>
    <s v="Urgencias"/>
    <d v="2023-02-06T20:45:00"/>
    <x v="1"/>
    <n v="3"/>
    <n v="3"/>
    <x v="1"/>
    <d v="2023-02-06T22:53:19"/>
    <m/>
    <s v="Se cayo"/>
    <d v="2023-02-06T22:53:19"/>
    <n v="128"/>
    <s v="EDWING RENE HIGUERA BECERRA"/>
    <d v="2023-02-06T22:54:21"/>
    <n v="1"/>
    <s v="S015"/>
    <s v="HERIDA DEL LABIO Y DE LA CAVIDAD BUCAL"/>
    <s v="EDWING RENE HIGUERA BECERRA"/>
    <d v="2023-02-07T00:51:00"/>
    <n v="1"/>
    <s v="Observación"/>
    <s v="Vivo"/>
  </r>
  <r>
    <s v="JOSEFINA DELGADO DE ORTIZ"/>
    <s v="Cédula ciudadanía"/>
    <s v="28375479"/>
    <s v="83 Años"/>
    <s v="Adulto"/>
    <s v="ECOPETROL S.A."/>
    <s v="Regimen Especial y/o Excepcional"/>
    <s v="CONTRATO No. 3044412"/>
    <n v="1398820"/>
    <s v="Hospitalización"/>
    <d v="2023-02-06T20:57:00"/>
    <x v="1"/>
    <n v="3"/>
    <n v="3"/>
    <x v="1"/>
    <d v="2023-02-06T21:58:32"/>
    <m/>
    <s v="Sensacion de ahogo, dolor de pecho y malestar general. "/>
    <d v="2023-02-06T21:58:32"/>
    <n v="61"/>
    <s v="ORLANDO JOSE  MEJIA RESTREPO"/>
    <d v="2023-02-06T22:08:25"/>
    <n v="9"/>
    <s v="I500"/>
    <s v="INSUFICIENCIA CARDIACA CONGESTIVA"/>
    <s v="ORLANDO JOSE  MEJIA RESTREPO"/>
    <d v="2023-02-08T14:57:00"/>
    <n v="40"/>
    <s v="Observación"/>
    <s v="Vivo"/>
  </r>
  <r>
    <s v="VICENTE HERNANDEZ CASTELLANOS"/>
    <s v="Cédula ciudadanía"/>
    <s v="13537800"/>
    <s v="43 Años"/>
    <s v="Adulto"/>
    <s v="ASMET SALUD EPS SAS"/>
    <s v="Subsidiado"/>
    <s v="PGP INTEGRAL REG CONTRIBUT-SUBSIDIADO "/>
    <n v="1398823"/>
    <s v="Hospitalización"/>
    <d v="2023-02-06T21:54:00"/>
    <x v="1"/>
    <n v="3"/>
    <n v="3"/>
    <x v="1"/>
    <d v="2023-02-06T23:04:58"/>
    <m/>
    <s v="Servicio de urgencia colapsaddo_x000a_Remitido de Hospital ocal del Norte_x000a_Diagnóstico angina inestable_x000a_acetacion por referencia: 060220230825n"/>
    <d v="2023-02-06T23:04:58"/>
    <n v="70"/>
    <s v="EDWING RENE HIGUERA BECERRA"/>
    <d v="2023-02-06T23:16:41"/>
    <n v="11"/>
    <s v="I200"/>
    <s v="ANGINA INESTABLE"/>
    <s v="EDWING RENE HIGUERA BECERRA"/>
    <d v="2023-02-08T17:23:00"/>
    <n v="42"/>
    <s v="Observación"/>
    <s v="Vivo"/>
  </r>
  <r>
    <s v="CARMEN ANGEL VELASQUEZ DURAN"/>
    <s v="Cédula ciudadanía"/>
    <s v="13373298"/>
    <s v="62 Años"/>
    <s v="Adulto"/>
    <s v="ASMET SALUD EPS SAS"/>
    <s v="Subsidiado"/>
    <s v="PGP CARDIOVASCULAR REG CONTRIB-SUBSIDIA "/>
    <n v="1398824"/>
    <s v="Hospitalización"/>
    <d v="2023-02-06T22:43:00"/>
    <x v="1"/>
    <n v="3"/>
    <n v="3"/>
    <x v="1"/>
    <d v="2023-02-06T23:23:11"/>
    <m/>
    <s v="Remitido de Ocaña con Diagnóstico Insuficiencia Cardiaca Congestiva "/>
    <d v="2023-02-06T23:23:11"/>
    <n v="40"/>
    <s v="JUAN CARLOS DE SALES VIRGUETH"/>
    <d v="2023-02-06T23:45:37"/>
    <n v="22"/>
    <s v="E109"/>
    <s v="DIABETES MELLITUS INSULINODEPENDIENTE, SIN MENCION DE COMPLICACION"/>
    <s v="JUAN CARLOS DE SALES VIRGUETH"/>
    <d v="2023-02-10T10:50:00"/>
    <n v="83"/>
    <s v="Hospitalización Adulto"/>
    <s v="Vivo"/>
  </r>
  <r>
    <s v="MARIA LILIBETH RAMIREZ MONSALVE"/>
    <s v="Permiso temporal de permanenci"/>
    <s v="6453315"/>
    <s v="44 Años"/>
    <s v="Adulto"/>
    <s v="NUEVA EMPRESA PROMOTORA DE SALUD S.A."/>
    <s v="Subsidiado"/>
    <s v="BOLIVAR PITP PBS SUBSIDIADO "/>
    <n v="1398825"/>
    <s v="Hospitalización"/>
    <d v="2023-02-06T22:53:00"/>
    <x v="1"/>
    <n v="2"/>
    <n v="2"/>
    <x v="2"/>
    <d v="2023-02-07T00:02:49"/>
    <m/>
    <s v="Remitido de Santa rosa Sur de Bolivar_x000a_Acptado por servicio de referencia_x000a_Impresión Diagnóstica solorprecordial"/>
    <d v="2023-02-07T00:02:49"/>
    <n v="69"/>
    <s v="EDWING RENE HIGUERA BECERRA"/>
    <d v="2023-02-07T00:06:15"/>
    <n v="3"/>
    <s v="I200"/>
    <s v="ANGINA INESTABLE"/>
    <s v="EDWING RENE HIGUERA BECERRA"/>
    <d v="2023-02-07T16:17:00"/>
    <n v="16"/>
    <s v="Observación"/>
    <s v="Vivo"/>
  </r>
  <r>
    <s v="JULIO CESAR ARDILA"/>
    <s v="Cédula ciudadanía"/>
    <s v="13702251"/>
    <s v="58 Años"/>
    <s v="Adulto"/>
    <s v="NUEVA EMPRESA PROMOTORA DE SALUD S.A."/>
    <s v="Subsidiado"/>
    <s v="SANTANDER PITP PBS SUBSIDIADO "/>
    <n v="1398827"/>
    <s v="Hospitalización"/>
    <d v="2023-02-07T00:06:00"/>
    <x v="1"/>
    <n v="2"/>
    <n v="2"/>
    <x v="2"/>
    <d v="2023-02-07T01:33:22"/>
    <m/>
    <s v="Remitido de san Gil_x000a_aeptado por referencia en urgencias: 202306021652_x000a_Impresión Diagnóstica_x000a_falla cardiaca"/>
    <d v="2023-02-07T01:33:22"/>
    <n v="87"/>
    <s v="EDWING RENE HIGUERA BECERRA"/>
    <d v="2023-02-07T01:34:30"/>
    <n v="1"/>
    <s v="I500"/>
    <s v="INSUFICIENCIA CARDIACA CONGESTIVA"/>
    <s v="EDWING RENE HIGUERA BECERRA"/>
    <d v="2023-02-07T05:58:00"/>
    <n v="4"/>
    <s v="Cuidado Intermedio Adulto"/>
    <s v="Muerto antes de 48 horas"/>
  </r>
  <r>
    <s v="MARIA DEL CARMEN GOMEZ SANABRIA"/>
    <s v="Cédula ciudadanía"/>
    <s v="28399594"/>
    <s v="81 Años"/>
    <s v="Adulto"/>
    <s v="COOSALUD ENTIDAD PROMOTORA DE SALUD S.A"/>
    <s v="Subsidiado"/>
    <s v="ATEN. INTEGRAL CARDIOLOGÍA REG SUBSIDIADO"/>
    <n v="1398828"/>
    <s v="Hospitalización"/>
    <d v="2023-02-07T00:13:00"/>
    <x v="1"/>
    <n v="3"/>
    <n v="3"/>
    <x v="1"/>
    <d v="2023-02-07T01:07:16"/>
    <m/>
    <s v="Remitida de San VIcente de Chucuri con sospecha de Trombosis Venosa Profunda "/>
    <d v="2023-02-07T01:07:16"/>
    <n v="54"/>
    <s v="JUAN CARLOS DE SALES VIRGUETH"/>
    <d v="2023-02-07T01:12:38"/>
    <n v="5"/>
    <s v="M705"/>
    <s v="OTRAS BURSITIS DE LA RODILLA"/>
    <s v="JUAN CARLOS DE SALES VIRGUETH"/>
    <d v="2023-02-07T18:53:00"/>
    <n v="17"/>
    <s v="Observación"/>
    <s v="Vivo"/>
  </r>
  <r>
    <s v="JORGE ENRIQUE PICON BLANCO"/>
    <s v="Cédula ciudadanía"/>
    <s v="13808523"/>
    <s v="75 Años"/>
    <s v="Adulto"/>
    <s v="ENTIDAD PROMOTORA DE SALUD FAMISANAR S A S"/>
    <s v="Contributivo"/>
    <s v="PBS CONTRIBUTIVO "/>
    <n v="1398829"/>
    <s v="Hospitalización"/>
    <d v="2023-02-07T00:22:00"/>
    <x v="1"/>
    <n v="3"/>
    <n v="3"/>
    <x v="1"/>
    <d v="2023-02-07T04:23:34"/>
    <m/>
    <s v="Pacien que sobre las 10 pm presenta punzadas en Miembro Superior Izquierdo , Tensión Arterial 150/95 , por oque lo traen , niega dolro en el pecho , niega ahopra"/>
    <d v="2023-02-07T04:23:34"/>
    <n v="241"/>
    <s v="EDWING RENE HIGUERA BECERRA"/>
    <d v="2023-02-07T04:31:54"/>
    <n v="8"/>
    <s v="I489"/>
    <s v="FIBRILACIÓN Y ALETEO AURICULAR, NO ESPECIFICADO"/>
    <s v="EDWING RENE HIGUERA BECERRA"/>
    <d v="2023-02-09T17:06:00"/>
    <n v="60"/>
    <s v="Observación"/>
    <s v="Vivo"/>
  </r>
  <r>
    <s v="MONICA PATRICIA OSORIO VASQUEZ"/>
    <s v="Cédula ciudadanía"/>
    <s v="39098632"/>
    <s v="45 Años"/>
    <s v="Adulto"/>
    <s v="EPS SURAMERICANA S.A."/>
    <s v="Contributivo"/>
    <s v="PBS CONTRIBUTIVO "/>
    <n v="1398830"/>
    <s v="Hospitalización"/>
    <d v="2023-02-07T00:29:00"/>
    <x v="1"/>
    <n v="3"/>
    <n v="3"/>
    <x v="1"/>
    <d v="2023-02-07T01:58:34"/>
    <m/>
    <s v="Remitida de la clinica chicamocha por tromboflebitis mesenterica."/>
    <d v="2023-02-07T01:58:34"/>
    <n v="89"/>
    <s v="JUAN CARLOS DE SALES VIRGUETH"/>
    <d v="2023-02-07T01:59:20"/>
    <n v="0"/>
    <s v="I829"/>
    <s v="EMBOLIA Y TROMBOSIS DE VENA NO ESPECIFICADA"/>
    <s v="JUAN CARLOS DE SALES VIRGUETH"/>
    <d v="2023-02-08T06:47:00"/>
    <n v="28"/>
    <s v="Hospitalización Adulto"/>
    <s v="Vivo"/>
  </r>
  <r>
    <s v="EVELINE NICOLE AYALA BAEZ"/>
    <s v="Tarjeta de Identidad"/>
    <s v="1116861712"/>
    <s v="14 Años"/>
    <s v="Pediatrico"/>
    <s v="NUEVA EMPRESA PROMOTORA DE SALUD S.A."/>
    <s v="Subsidiado"/>
    <s v="ARAUCA PITP PBS SUBSIDIADO "/>
    <n v="1398831"/>
    <s v="Hospitalización"/>
    <d v="2023-02-07T01:36:00"/>
    <x v="1"/>
    <n v="3"/>
    <n v="3"/>
    <x v="1"/>
    <d v="2023-02-07T05:11:39"/>
    <m/>
    <s v="Remitido de Saravena"/>
    <d v="2023-02-07T05:11:39"/>
    <n v="215"/>
    <s v="EDWING RENE HIGUERA BECERRA"/>
    <d v="2023-02-07T05:18:08"/>
    <n v="6"/>
    <s v="I499"/>
    <s v="ARRITMIA CARDIACA, NO ESPECIFICADA"/>
    <s v="EDWING RENE HIGUERA BECERRA"/>
    <d v="2023-02-08T16:20:00"/>
    <n v="35"/>
    <m/>
    <s v="Vivo"/>
  </r>
  <r>
    <s v="LEONICE MARGARITA CADAVID OSPINO"/>
    <s v="Cédula ciudadanía"/>
    <s v="37934322"/>
    <s v="56 Años"/>
    <s v="Adulto"/>
    <s v="NUEVA EMPRESA PROMOTORA DE SALUD S.A."/>
    <s v="Contributivo"/>
    <s v="SANTANDER PITP PBS CONTRIBUTIVO "/>
    <n v="1398832"/>
    <s v="Hospitalización"/>
    <d v="2023-02-07T02:07:00"/>
    <x v="1"/>
    <n v="2"/>
    <n v="2"/>
    <x v="2"/>
    <d v="2023-02-07T04:03:03"/>
    <m/>
    <s v="Remitida de la clinica San Nicolas de Barrancabermeja por Infarto Agudo De Miocardio Con Elevación Del St "/>
    <d v="2023-02-07T04:03:03"/>
    <n v="116"/>
    <s v="JUAN CARLOS DE SALES VIRGUETH"/>
    <d v="2023-02-07T04:15:00"/>
    <n v="11"/>
    <s v="I213x"/>
    <s v="INFARTO AGUDO DE MIOCARDIO CON ELEVACION DE ST "/>
    <s v="JUAN CARLOS DE SALES VIRGUETH"/>
    <d v="2023-02-09T11:36:00"/>
    <n v="55"/>
    <s v="Cuidado Intermedio Adulto"/>
    <s v="Vivo"/>
  </r>
  <r>
    <s v="SERGE ANTONIO BUILES MUÑOZ"/>
    <s v="Cédula ciudadanía"/>
    <s v="18916658"/>
    <s v="61 Años"/>
    <s v="Adulto"/>
    <s v="COOSALUD ENTIDAD PROMOTORA DE SALUD S.A"/>
    <s v="Subsidiado"/>
    <s v="ATEN. INTEGRAL CARDIOLOGÍA REG SUBSIDIADO"/>
    <n v="1398833"/>
    <s v="Hospitalización"/>
    <d v="2023-02-07T02:13:00"/>
    <x v="1"/>
    <n v="1"/>
    <n v="1"/>
    <x v="0"/>
    <d v="2023-02-07T03:05:24"/>
    <m/>
    <s v="Remitido como Urgenia Vital - Sin familiares_x000a_Falla cardiaca - falla renal_x000a_Hospital de Sangil"/>
    <d v="2023-02-07T03:05:24"/>
    <n v="52"/>
    <s v="EDWING RENE HIGUERA BECERRA"/>
    <d v="2023-02-07T03:06:54"/>
    <n v="1"/>
    <s v="I500"/>
    <s v="INSUFICIENCIA CARDIACA CONGESTIVA"/>
    <s v="EDWING RENE HIGUERA BECERRA"/>
    <d v="2023-03-15T10:55:00"/>
    <n v="871"/>
    <s v="Cuidado Intermedio Adulto"/>
    <s v="Vivo"/>
  </r>
  <r>
    <s v="ROSA DELIA ESTEVEZ DE ALVARADO"/>
    <s v="Cédula ciudadanía"/>
    <s v="28167817"/>
    <s v="77 Años"/>
    <s v="Adulto"/>
    <s v="COOSALUD ENTIDAD PROMOTORA DE SALUD S.A"/>
    <s v="Subsidiado"/>
    <s v="SANTANDER PBS SUBSIDIADO "/>
    <n v="1398834"/>
    <s v="Hospitalización"/>
    <d v="2023-02-07T02:29:00"/>
    <x v="1"/>
    <n v="2"/>
    <n v="2"/>
    <x v="2"/>
    <d v="2023-02-07T04:10:25"/>
    <m/>
    <s v="Remitida de Guadalupe por Enfermedad Arterial Obstructiva Crónica de miembros inferiores._x000a__x000a_Actualmente servicio de urgencias congestionado, sin disponibilidad de camillas ni sillones para ubicar pacientes y tampoco de monitores."/>
    <d v="2023-02-07T04:10:25"/>
    <n v="101"/>
    <s v="JUAN CARLOS DE SALES VIRGUETH"/>
    <d v="2023-02-07T05:12:16"/>
    <n v="61"/>
    <s v="I771"/>
    <s v="ESTRECHEZ ARTERIAL"/>
    <s v="JUAN CARLOS DE SALES VIRGUETH"/>
    <d v="2023-02-18T14:58:00"/>
    <n v="273"/>
    <s v="Hospitalización Adulto"/>
    <s v="Vivo"/>
  </r>
  <r>
    <s v="MAYRA JULIANA GONZALEZ ARENAS"/>
    <s v="Cédula ciudadanía"/>
    <s v="1095948951"/>
    <s v="25 Años"/>
    <s v="Adulto"/>
    <s v="EPS SURAMERICANA S.A."/>
    <s v="Contributivo"/>
    <s v="PBS CONTRIBUTIVO "/>
    <n v="1398839"/>
    <s v="Hospitalización"/>
    <d v="2023-02-07T06:21:00"/>
    <x v="1"/>
    <n v="2"/>
    <n v="2"/>
    <x v="2"/>
    <d v="2023-02-07T07:26:43"/>
    <m/>
    <s v="(traige realizado 06:45am)_x000a_Me duele el abdomen y me salio liquido"/>
    <d v="2023-02-07T07:26:43"/>
    <n v="65"/>
    <s v="GIANMARCO  CAMELO PARDO"/>
    <d v="2023-02-07T07:34:21"/>
    <n v="7"/>
    <s v="O470"/>
    <s v="FALSO TRABAJO DE PARTO ANTES DE LAS 37 SEMANAS COMPLETAS DE GESTACION"/>
    <s v="GIANMARCO  CAMELO PARDO"/>
    <d v="2023-02-07T11:36:00"/>
    <n v="4"/>
    <s v="Observación"/>
    <s v="Vivo"/>
  </r>
  <r>
    <s v="ADRIANA MARIA QUINTERO"/>
    <s v="Cédula ciudadanía"/>
    <s v="63527567"/>
    <s v="42 Años"/>
    <s v="Adulto"/>
    <s v="ASMET SALUD EPS SAS"/>
    <s v="Subsidiado"/>
    <s v="PGP INTEGRAL REG CONTRIBUT-SUBSIDIADO "/>
    <n v="1398948"/>
    <s v="Hospitalización"/>
    <d v="2023-02-07T07:51:00"/>
    <x v="1"/>
    <n v="2"/>
    <m/>
    <x v="2"/>
    <m/>
    <m/>
    <s v="Paciente de 42 años con historia de Enfermedad Renal Crónica etiología desconocida que se encuentra en seguimiento postrasplante de riñón, "/>
    <d v="2023-02-07T08:04:40"/>
    <n v="13"/>
    <s v="FRANCISCO JOSE ORTEGA TORRES"/>
    <d v="2023-02-07T08:27:55"/>
    <n v="23"/>
    <s v="Z940"/>
    <s v="TRASPLANTE DE RINON"/>
    <s v="JENNIE ASTRID BECERRA MENECES"/>
    <d v="2023-02-10T21:05:00"/>
    <n v="84"/>
    <s v="Observación"/>
    <s v="Vivo"/>
  </r>
  <r>
    <s v="LINDA LUZ MORENO VIDES"/>
    <s v="Cédula ciudadanía"/>
    <s v="1066268734"/>
    <s v="24 Años"/>
    <s v="Adulto"/>
    <s v="CAJACOPI EPS S.A.S."/>
    <s v="Subsidiado"/>
    <s v="PBS SUBSIDIADO "/>
    <n v="1398964"/>
    <s v="Hospitalización"/>
    <d v="2023-02-07T07:58:00"/>
    <x v="1"/>
    <n v="2"/>
    <n v="2"/>
    <x v="2"/>
    <d v="2023-02-07T08:14:43"/>
    <m/>
    <s v="Paciente femenina de 24 años con diagnóstico de cirrosis hepática de etiologia en estudio descompensada por hipertensión portal dada por sindrome ascitico edematoso , hemorrragia variceal a repetición ultimo episodio 12/2022 tratado con ligadura endoscopica y encefalopatia, meld 16 , child pugh C, grupo B+, es valorada el dia de ayer por Hepatologia en consulta externa quien direcciona a urgencias con propuesta de realizar procedimiento endoscopico previo soporte transfusional de blaquetas. "/>
    <d v="2023-02-07T08:14:43"/>
    <n v="16"/>
    <s v="FRANCISCO JOSE ORTEGA TORRES"/>
    <d v="2023-02-07T08:25:14"/>
    <n v="10"/>
    <s v="K746"/>
    <s v="OTRAS CIRROSIS DEL HIGADO Y LAS NO ESPECIFICADAS"/>
    <s v="GIANMARCO  CAMELO PARDO"/>
    <d v="2023-02-09T15:47:00"/>
    <n v="55"/>
    <s v="Hospitalización Adulto"/>
    <s v="Vivo"/>
  </r>
  <r>
    <s v="NANCY HERNANDEZ SUAREZ"/>
    <s v="Cédula ciudadanía"/>
    <s v="37713010"/>
    <s v="44 Años"/>
    <s v="Adulto"/>
    <s v="LIBERTY SEGUROS S.A."/>
    <s v="Pólizas de Salud y MP"/>
    <s v="POLIZAS DE SALUD"/>
    <n v="1398986"/>
    <s v="Urgencias"/>
    <d v="2023-02-07T08:08:00"/>
    <x v="1"/>
    <n v="1"/>
    <n v="1"/>
    <x v="0"/>
    <d v="2023-02-07T08:37:12"/>
    <m/>
    <s v="Dolor precordial"/>
    <d v="2023-02-07T08:37:12"/>
    <n v="29"/>
    <s v="SANTIAGO  SILVA MANTILLA"/>
    <d v="2023-02-07T08:38:25"/>
    <n v="1"/>
    <s v="J00X"/>
    <s v="RINOFARINGITIS AGUDA [RESFRIADO COMUN]"/>
    <s v="SANTIAGO  SILVA MANTILLA"/>
    <d v="2023-02-07T12:24:00"/>
    <n v="3"/>
    <s v="Alta a Casa"/>
    <s v="Vivo"/>
  </r>
  <r>
    <s v="JULIO CESAR MACIAS LUENGAS"/>
    <s v="Cédula ciudadanía"/>
    <s v="13515913"/>
    <s v="47 Años"/>
    <s v="Adulto"/>
    <s v="NUEVA EMPRESA PROMOTORA DE SALUD S.A."/>
    <s v="Contributivo"/>
    <s v="SANTANDER PITP PBS CONTRIBUTIVO "/>
    <n v="1399024"/>
    <s v="Hospitalización"/>
    <d v="2023-02-07T08:27:00"/>
    <x v="1"/>
    <n v="2"/>
    <n v="2"/>
    <x v="2"/>
    <d v="2023-02-07T08:29:07"/>
    <m/>
    <s v="Paciente remitdo de FOSCAL por Estenosis Aórtica severa sintomatica_x000a_Aceptado por el grupo de referencia con codigo #060220230817N, Para ingreso por URGENCIAS y definir conducta._x000a_ECO TT (31/ene/23): estenosis aórtica severa (VMAX 5,28 m/seg), hipertrofia concéntrica del VI, Fracción Eyeccion Del Ventriculo Izquierdo 56%"/>
    <d v="2023-02-07T08:29:07"/>
    <n v="2"/>
    <s v="FRANCISCO JOSE ORTEGA TORRES"/>
    <d v="2023-02-07T09:10:54"/>
    <n v="41"/>
    <s v="I350"/>
    <s v="ESTENOSIS (DE LA VALVULA) AORTICA"/>
    <s v="JENNIE ASTRID BECERRA MENECES"/>
    <d v="2023-02-15T12:56:00"/>
    <n v="195"/>
    <s v="Observación"/>
    <s v="Vivo"/>
  </r>
  <r>
    <s v="NYKOL MARIANA PAMPLONA CAMARGO"/>
    <s v="Registro Civil"/>
    <s v="1052847138"/>
    <s v="2 Años"/>
    <s v="Pediatrico"/>
    <s v="NUEVA EMPRESA PROMOTORA DE SALUD S.A."/>
    <s v="Subsidiado"/>
    <s v="SANTANDER PITP PBS SUBSIDIADO "/>
    <n v="1399093"/>
    <s v="Hospitalización"/>
    <d v="2023-02-07T09:12:00"/>
    <x v="1"/>
    <n v="2"/>
    <n v="2"/>
    <x v="2"/>
    <d v="2023-02-07T09:19:03"/>
    <m/>
    <s v="PAciente de programa promesa, es traia a urgencias dado a que ayer presento caida con trauma  anivel craneal, la madre refiere hoy la nota mas decaida y somnolienta, se indica toma de glucometria de urgencia y se avisa a pediatria. "/>
    <d v="2023-02-07T09:19:03"/>
    <n v="7"/>
    <s v="FRANCISCO JOSE ORTEGA TORRES"/>
    <d v="2023-02-07T09:23:21"/>
    <n v="4"/>
    <s v="S009"/>
    <s v="TRAUMATISMO SUPERFICIAL DE LA CABEZA, PARTE NO ESPECIFICADA"/>
    <s v="GIANMARCO  CAMELO PARDO"/>
    <d v="2023-02-10T09:27:00"/>
    <n v="72"/>
    <s v="Cuidado Intermedio Pediatrico"/>
    <s v="Vivo"/>
  </r>
  <r>
    <s v="MERCEDES ORJUELA MANRIQUE"/>
    <s v="Cédula ciudadanía"/>
    <s v="63361541"/>
    <s v="55 Años"/>
    <s v="Adulto"/>
    <s v="NUEVA EMPRESA PROMOTORA DE SALUD S.A."/>
    <s v="Subsidiado"/>
    <s v="SANTANDER PITP PBS SUBSIDIADO "/>
    <n v="1399127"/>
    <s v="Hospitalización"/>
    <d v="2023-02-07T09:32:00"/>
    <x v="1"/>
    <n v="2"/>
    <n v="2"/>
    <x v="2"/>
    <d v="2023-02-07T09:42:14"/>
    <m/>
    <s v="Paciente de 55 años quien ingresa por presentar dolor en Hemitorax izquierdo desde el dia de ayer, tipo punzada,  el cual se exacerba con los movimientos, inspiracion profunda, no asociado a sintomas disautonomicos. "/>
    <d v="2023-02-07T09:42:14"/>
    <n v="10"/>
    <s v="FRANCISCO JOSE ORTEGA TORRES"/>
    <d v="2023-02-07T09:44:25"/>
    <n v="2"/>
    <s v="R074"/>
    <s v="DOLOR EN EL PECHO, NO ESPECIFICADO"/>
    <s v="FRANCISCO JOSE ORTEGA TORRES"/>
    <d v="2023-02-07T17:04:00"/>
    <n v="7"/>
    <s v="Observación"/>
    <s v="Vivo"/>
  </r>
  <r>
    <s v="EMPERATRIZ MIRANDA MAYORGA"/>
    <s v="Cédula ciudadanía"/>
    <s v="37796911"/>
    <s v="73 Años"/>
    <s v="Adulto"/>
    <s v="NUEVA EMPRESA PROMOTORA DE SALUD S.A."/>
    <s v="Contributivo"/>
    <s v="SANTANDER PITP PBS CONTRIBUTIVO "/>
    <n v="1399133"/>
    <s v="Hospitalización"/>
    <d v="2023-02-07T09:37:00"/>
    <x v="1"/>
    <n v="2"/>
    <n v="2"/>
    <x v="2"/>
    <d v="2023-02-07T09:55:48"/>
    <m/>
    <s v="PACIENTE FEMENINA DE 67 AÑOS DE EDAD CON ANTECEDENTE DE CARDIOPATIA DIABETICA (FEVI 20%), CORONARIAS SANAS (2011), Diabetes Mellitus TIPO 2, DISLIPIDEMIA, PORTADOR DE CDI+TR (IMPLANTE 04/2011 ), quien ingresa por sus propios medios direccioanda de comuneros por halalzgos de estudios extrainstitucionales, tiene Fracción Eyeccion Del Ventriculo Izquierdo recuperada de 42%, y trae perfusion que reporta isquemia residueal anterior del 10% y anterolateral del 5%."/>
    <d v="2023-02-07T09:55:48"/>
    <n v="18"/>
    <s v="FRANCISCO JOSE ORTEGA TORRES"/>
    <d v="2023-02-07T11:11:13"/>
    <n v="75"/>
    <s v="I209"/>
    <s v="ANGINA DE PECHO, NO ESPECIFICADA"/>
    <s v="JENNIE ASTRID BECERRA MENECES"/>
    <d v="2023-02-07T17:04:00"/>
    <n v="5"/>
    <s v="Observación"/>
    <s v="Vivo"/>
  </r>
  <r>
    <s v="GRACIELA JIMENEZ DE GELVEZ"/>
    <s v="Cédula ciudadanía"/>
    <s v="37807477"/>
    <s v="74 Años"/>
    <s v="Adulto"/>
    <s v="EPS SURAMERICANA S.A."/>
    <s v="Contributivo"/>
    <s v="PBS SUBSIDIADO "/>
    <n v="1399145"/>
    <s v="Hospitalización"/>
    <d v="2023-02-07T09:45:00"/>
    <x v="1"/>
    <n v="3"/>
    <n v="3"/>
    <x v="1"/>
    <d v="2023-02-07T10:06:21"/>
    <m/>
    <s v="Paciente de 75 años quien es enviada de consulta externa de electrofisiologia por AGOTAMIENTO DE BATERIA. NO ES POSIBLE EVALUAR UMBRALES NI RITMO DE ESCAPE. SE ENVIA A_x000a_URGENICAS PARA EXPLANTE E IMPLANTE DE MARCAPASO BICAMERAL"/>
    <d v="2023-02-07T10:06:21"/>
    <n v="21"/>
    <s v="FRANCISCO JOSE ORTEGA TORRES"/>
    <d v="2023-02-07T10:38:39"/>
    <n v="32"/>
    <s v="I499"/>
    <s v="ARRITMIA CARDIACA, NO ESPECIFICADA"/>
    <s v="GIANMARCO  CAMELO PARDO"/>
    <d v="2023-02-08T11:52:00"/>
    <n v="25"/>
    <s v="Cuidado Intermedio Adulto"/>
    <s v="Vivo"/>
  </r>
  <r>
    <s v="LEAL EMIRO RUBIANO RUIZ"/>
    <s v="Cédula ciudadanía"/>
    <s v="91295934"/>
    <s v="48 Años"/>
    <s v="Adulto"/>
    <s v="ENTIDAD PROMOTORA DE SALUD FAMISANAR S A S"/>
    <s v="Contributivo"/>
    <s v="PBS CONTRIBUTIVO "/>
    <n v="1399158"/>
    <s v="Hospitalización"/>
    <d v="2023-02-07T09:58:00"/>
    <x v="1"/>
    <n v="2"/>
    <n v="2"/>
    <x v="2"/>
    <d v="2023-02-07T10:03:48"/>
    <m/>
    <s v="Remitido de Chicamocha por Infarto Agudo De Miocardio Con Elevación Del St_x000a_se pasa a salas de reanimacion"/>
    <d v="2023-02-07T10:03:48"/>
    <n v="5"/>
    <s v="FRANCISCO JOSE ORTEGA TORRES"/>
    <d v="2023-02-07T10:12:59"/>
    <n v="9"/>
    <s v="I219"/>
    <s v="INFARTO AGUDO DEL MIOCARDIO, SIN OTRA ESPECIFICACION"/>
    <s v="JENNIE ASTRID BECERRA MENECES"/>
    <d v="2023-02-09T21:10:00"/>
    <n v="58"/>
    <s v="Observación"/>
    <s v="Vivo"/>
  </r>
  <r>
    <s v="ELKIN OSWALDO GRANADOS JAIMES"/>
    <s v="Cédula ciudadanía"/>
    <s v="1099214163"/>
    <s v="26 Años"/>
    <s v="Adulto"/>
    <s v="NUEVA EMPRESA PROMOTORA DE SALUD S.A."/>
    <s v="Contributivo"/>
    <s v="SANTANDER PITP PBS CONTRIBUTIVO "/>
    <n v="1399169"/>
    <s v="Hospitalización"/>
    <d v="2023-02-07T10:11:00"/>
    <x v="1"/>
    <n v="3"/>
    <n v="3"/>
    <x v="1"/>
    <d v="2023-02-07T10:33:49"/>
    <m/>
    <s v="Dolor toracico"/>
    <d v="2023-02-07T10:33:49"/>
    <n v="22"/>
    <s v="FRANCISCO JOSE ORTEGA TORRES"/>
    <d v="2023-02-07T11:38:14"/>
    <n v="64"/>
    <s v="I209"/>
    <s v="ANGINA DE PECHO, NO ESPECIFICADA"/>
    <s v="GIANMARCO  CAMELO PARDO"/>
    <d v="2023-02-07T17:29:00"/>
    <n v="5"/>
    <s v="Observación"/>
    <s v="Vivo"/>
  </r>
  <r>
    <s v="HILDA VELANDIA SUAREZ"/>
    <s v="Cédula ciudadanía"/>
    <s v="63319092"/>
    <s v="58 Años"/>
    <s v="Adulto"/>
    <s v="SEGUROS DE VIDA SURAMERICANA S.A."/>
    <s v="Riesgos Laborales"/>
    <s v="ADMINISTRADORA DE RIESGOS LABORALES"/>
    <n v="1399195"/>
    <s v="Hospitalización"/>
    <d v="2023-02-07T10:28:00"/>
    <x v="1"/>
    <n v="3"/>
    <n v="3"/>
    <x v="1"/>
    <d v="2023-02-07T10:43:49"/>
    <m/>
    <s v="Paciente de 58 años quien ingresa por sus propios medios, quien refiere trauma a nivel de tobillo izquierdo por caida desde su propia altura en su sitio de trabajo, labora como coordinaora en el colegio reina sofia, fue manejada con vendaje bultoso realizado por parte de EMERMEDICA. "/>
    <d v="2023-02-07T10:43:49"/>
    <n v="15"/>
    <s v="FRANCISCO JOSE ORTEGA TORRES"/>
    <d v="2023-02-07T11:02:46"/>
    <n v="18"/>
    <s v="S900"/>
    <s v="CONTUSION DEL TOBILLO"/>
    <s v="ANA MARIA PINZON CAMACHO"/>
    <d v="2023-02-07T17:30:00"/>
    <n v="6"/>
    <s v="Observación"/>
    <s v="Vivo"/>
  </r>
  <r>
    <s v="JUAN CARLOS PALMERA HERNANDEZ"/>
    <s v="Cédula ciudadanía"/>
    <s v="91509188"/>
    <s v="40 Años"/>
    <s v="Adulto"/>
    <s v="SEGUROS DE VIDA SURAMERICANA S.A."/>
    <s v="Pólizas de Salud y MP"/>
    <s v="SALUD CLÁSICO"/>
    <n v="1399232"/>
    <s v="Hospitalización"/>
    <d v="2023-02-07T10:48:00"/>
    <x v="1"/>
    <n v="3"/>
    <n v="3"/>
    <x v="1"/>
    <d v="2023-02-07T11:03:24"/>
    <m/>
    <s v="Dolor precordial_x000a_Remitido de ecocardiograma"/>
    <d v="2023-02-07T11:03:24"/>
    <n v="15"/>
    <s v="SANTIAGO  SILVA MANTILLA"/>
    <d v="2023-02-07T11:14:25"/>
    <n v="11"/>
    <s v="D151"/>
    <s v="TUMOR BENIGNO DEL CORAZON"/>
    <s v="SANTIAGO  SILVA MANTILLA"/>
    <d v="2023-02-07T20:31:00"/>
    <n v="9"/>
    <s v="Observación"/>
    <s v="Vivo"/>
  </r>
  <r>
    <s v="ROSA ANA LOPEZ DE OCHOA"/>
    <s v="Cédula ciudadanía"/>
    <s v="28240760"/>
    <s v="81 Años"/>
    <s v="Adulto"/>
    <s v="SALUD TOTAL ENTIDAD PROMOTORA DE SALUD DEL REG"/>
    <s v="Contributivo"/>
    <s v="PBS CONTRIBUTIVO "/>
    <n v="1399250"/>
    <s v="Hospitalización"/>
    <d v="2023-02-07T10:53:00"/>
    <x v="1"/>
    <n v="2"/>
    <n v="2"/>
    <x v="2"/>
    <d v="2023-02-07T10:57:47"/>
    <m/>
    <s v="paciente con falla cardiaca por cardiopatia valvular_x000a_Ingresa en regulares condicones, disneica, con Tensión Arterial Media limitrofe_x000a_Se indica ubicar en salas de reanimacion_x000a_Servicio de urgencias en el momento con multiples pacientes"/>
    <d v="2023-02-07T10:57:47"/>
    <n v="4"/>
    <s v="FRANCISCO JOSE ORTEGA TORRES"/>
    <d v="2023-02-07T11:57:43"/>
    <n v="59"/>
    <s v="I500"/>
    <s v="INSUFICIENCIA CARDIACA CONGESTIVA"/>
    <s v="GIANMARCO  CAMELO PARDO"/>
    <d v="2023-02-23T15:25:00"/>
    <n v="387"/>
    <s v="Cuidado Intermedio Adulto"/>
    <s v="Vivo"/>
  </r>
  <r>
    <s v="ALIRIO MANTILLA FERREIRA"/>
    <s v="Cédula ciudadanía"/>
    <s v="2112856"/>
    <s v="69 Años"/>
    <s v="Adulto"/>
    <s v="COOSALUD ENTIDAD PROMOTORA DE SALUD S.A"/>
    <s v="Subsidiado"/>
    <s v="ATEN. INTEGRAL CARDIOLOGÍA REG SUBSIDIADO"/>
    <n v="1399256"/>
    <s v="Hospitalización"/>
    <d v="2023-02-07T10:58:00"/>
    <x v="1"/>
    <n v="2"/>
    <n v="2"/>
    <x v="2"/>
    <d v="2023-02-07T11:43:52"/>
    <m/>
    <s v="Paciente adulto mayor de 69 años de edad con antecedentes Cardiopatia dilatada de etiologia isquemica con Fracción Eyeccion Del Ventriculo Izquierdo del 30, portadora de cardiodesfibrilador Implantable Medtronic (05/07/2022), quien ingresa por clinica de Aproximadamente 8 dias de deterioro funcional, con fatiga, ahogo, disnea de pequeños esfuerzos y edema de miembros inferiores. "/>
    <d v="2023-02-07T11:43:52"/>
    <n v="45"/>
    <s v="FRANCISCO JOSE ORTEGA TORRES"/>
    <d v="2023-02-07T11:48:04"/>
    <n v="4"/>
    <s v="I509"/>
    <s v="INSUFICIENCIA CARDIACA, NO ESPECIFICADA"/>
    <s v="FRANCISCO JOSE ORTEGA TORRES"/>
    <d v="2023-02-10T13:54:00"/>
    <n v="74"/>
    <s v="Hospitalización Adulto"/>
    <s v="Vivo"/>
  </r>
  <r>
    <s v="YUDI JUDITH BELTRAN MENDOZA"/>
    <s v="Cédula ciudadanía"/>
    <s v="1102828809"/>
    <s v="33 Años"/>
    <s v="Adulto"/>
    <s v="SALUD TOTAL ENTIDAD PROMOTORA DE SALUD DEL REG"/>
    <s v="Contributivo"/>
    <s v="PBS CONTRIBUTIVO "/>
    <n v="1399270"/>
    <s v="Hospitalización"/>
    <d v="2023-02-07T11:04:00"/>
    <x v="1"/>
    <n v="2"/>
    <n v="2"/>
    <x v="2"/>
    <d v="2023-02-07T11:39:18"/>
    <m/>
    <s v="PACIENTE DE 33 AÑOS G4C2A1 CON EMBARAZO DE 36 SEMANAS 2 DIAS CON ALTO RIESGO OBSTETRICO POR ALTERACION FETAL CON CARDIOPATIA FETAL COMPLEJA POR SINDROME DE CORAZON IZQUIERDO HIPOPLASICO, REFIERE SALIDA DE LIQUIDO DESDE LAS 08+00 AM, Y AUSENCIA DE MOVIMEITNOS FETALES, DADO A REFERIR ESTO, SE PASA DE INMEDIATO A SALA DE PROCEDIMIENTO, SE DOCUMENTA FETOCARDIA CON DOPPLER EN 140 LPM, SE REALIZA TV CON GUANTE ESTERIL, NO SE APRECIA CAMBIOS CERVALES PERO HAY PRSENCIA DE ABUNDANTE LEUCORREA AMARILLENTA. "/>
    <d v="2023-02-07T11:39:18"/>
    <n v="35"/>
    <s v="FRANCISCO JOSE ORTEGA TORRES"/>
    <d v="2023-02-07T12:20:05"/>
    <n v="40"/>
    <s v="O358"/>
    <s v="ATENCION MATERNA POR OTRAS (PRESUNTAS) ANORMALIDADES Y LESIONES FETALES"/>
    <s v="MAYRA ALEJANDRA  VARGAS QUIROGA"/>
    <d v="2023-02-07T19:42:00"/>
    <n v="7"/>
    <s v="Observación"/>
    <s v="Vivo"/>
  </r>
  <r>
    <s v="FERMIN RODRIGUEZ VALBUENA"/>
    <s v="Cédula ciudadanía"/>
    <s v="13840623"/>
    <s v="64 Años"/>
    <s v="Adulto"/>
    <s v="COOSALUD ENTIDAD PROMOTORA DE SALUD S.A"/>
    <s v="Subsidiado"/>
    <s v="ATEN. INTEGRAL CARDIOLOGÍA REG SUBSIDIADO"/>
    <n v="1399275"/>
    <s v="Hospitalización"/>
    <d v="2023-02-07T11:07:00"/>
    <x v="1"/>
    <n v="2"/>
    <n v="2"/>
    <x v="2"/>
    <d v="2023-02-07T11:48:01"/>
    <m/>
    <s v="&quot;me enviaron de consulta externa&quot;_x000a_Paciente ya conocido previamente quien ingresa direccionado de consulta externa debido a que presenta progresion de la enfermedad de Enfermedad Arterial Obstructiva Crónica con bypass fallido + patologia cardiovascular no controlada. "/>
    <d v="2023-02-07T11:48:01"/>
    <n v="41"/>
    <s v="ANA MARIA PINZON CAMACHO"/>
    <d v="2023-02-07T12:27:03"/>
    <n v="39"/>
    <s v="I771"/>
    <s v="ESTRECHEZ ARTERIAL"/>
    <s v="GIANMARCO  CAMELO PARDO"/>
    <d v="2023-02-07T19:41:00"/>
    <n v="7"/>
    <s v="Observación"/>
    <s v="Vivo"/>
  </r>
  <r>
    <s v="LUIS ALFONSO DIAZ CASTRO"/>
    <s v="Cédula ciudadanía"/>
    <s v="2076420"/>
    <s v="89 Años"/>
    <s v="Adulto"/>
    <s v="NUEVA EMPRESA PROMOTORA DE SALUD S.A."/>
    <s v="Subsidiado"/>
    <s v="SANTANDER PITP PBS SUBSIDIADO "/>
    <n v="1399284"/>
    <s v="Hospitalización"/>
    <d v="2023-02-07T11:13:00"/>
    <x v="1"/>
    <n v="2"/>
    <n v="2"/>
    <x v="2"/>
    <d v="2023-02-07T11:25:48"/>
    <m/>
    <s v="Remitido de San Gil por sospecha de Infarto Agudo De Miocardio Con Elevación Del St_x000a_Acpetado por referencia codigo #070220230213N_x000a_refieren clinica de Aproximadamente 1 semana de tos con flema y fiebre. "/>
    <d v="2023-02-07T11:25:48"/>
    <n v="12"/>
    <s v="FRANCISCO JOSE ORTEGA TORRES"/>
    <d v="2023-02-07T13:05:06"/>
    <n v="99"/>
    <s v="I209"/>
    <s v="ANGINA DE PECHO, NO ESPECIFICADA"/>
    <s v="JENNIE ASTRID BECERRA MENECES"/>
    <d v="2023-02-10T20:14:00"/>
    <n v="79"/>
    <s v="Observación"/>
    <s v="Vivo"/>
  </r>
  <r>
    <s v="JAIME EDUARDO RIOS CELIS"/>
    <s v="Cédula ciudadanía"/>
    <s v="91217141"/>
    <s v="61 Años"/>
    <s v="Adulto"/>
    <s v="FUNDACION SALUD MIA EPS"/>
    <s v="Contributivo"/>
    <s v="PBS CONTRIBUTIVO "/>
    <n v="1399294"/>
    <s v="Hospitalización"/>
    <d v="2023-02-07T11:16:00"/>
    <x v="1"/>
    <n v="2"/>
    <n v="2"/>
    <x v="2"/>
    <d v="2023-02-07T12:10:09"/>
    <m/>
    <s v="paciente de 61 años con antecedentes de cardiopatía dilatada de origen isquémico con angioplastia de 1 vaso en 2014 y en 2015 con angioplastia en 1 diagonal; en 2018 caterismo clinica comuneros ( re-estenosis intra-stent del 40% con buenos vasos distales, no realizan interveciones adicionales ) , obeso mórbido, con ARTERIOGRAFIA CORONARIA 11/01/2023, que reporto FUNCIÓN VENTRICULAR CONSERVADA y STENT PEREMABLES EN DA Y 1RA DG CON MINIMA RIS, hoy acude a urgencias por persistencia de episodios anginosos."/>
    <d v="2023-02-07T12:10:09"/>
    <n v="54"/>
    <s v="FRANCISCO JOSE ORTEGA TORRES"/>
    <d v="2023-02-07T13:06:18"/>
    <n v="56"/>
    <s v="I200"/>
    <s v="ANGINA INESTABLE"/>
    <s v="GIANMARCO  CAMELO PARDO"/>
    <d v="2023-02-08T14:55:00"/>
    <n v="25"/>
    <s v="Observación"/>
    <s v="Vivo"/>
  </r>
  <r>
    <s v="MARISELA BALLESTEROS ORTEGA"/>
    <s v="Cédula ciudadanía"/>
    <s v="63495578"/>
    <s v="49 Años"/>
    <s v="Adulto"/>
    <s v="ALLIANZ SEGUROS DE VIDA S A"/>
    <s v="Pólizas de Salud y MP"/>
    <s v="MEDICALL COLECTIVOS"/>
    <n v="1399334"/>
    <s v="Hospitalización"/>
    <d v="2023-02-07T11:49:00"/>
    <x v="1"/>
    <n v="3"/>
    <n v="3"/>
    <x v="1"/>
    <d v="2023-02-07T12:38:55"/>
    <m/>
    <s v="Infección De Vías Urinarias "/>
    <d v="2023-02-07T12:38:55"/>
    <n v="49"/>
    <s v="SANTIAGO  SILVA MANTILLA"/>
    <d v="2023-02-07T12:39:14"/>
    <n v="0"/>
    <s v="N390"/>
    <s v="INFECCION DE VIAS URINARIAS, SITIO NO ESPECIFICADO"/>
    <s v="SANTIAGO  SILVA MANTILLA"/>
    <d v="2023-02-09T17:49:00"/>
    <n v="53"/>
    <s v="Observación"/>
    <s v="Vivo"/>
  </r>
  <r>
    <s v="ALIDA ROSA CISNEROS COHETE"/>
    <s v="Cédula ciudadanía"/>
    <s v="30019981"/>
    <s v="66 Años"/>
    <s v="Adulto"/>
    <s v="ASMET SALUD EPS SAS"/>
    <s v="Subsidiado"/>
    <s v="PBS SUBSIDIADO "/>
    <n v="1399346"/>
    <s v="Hospitalización"/>
    <d v="2023-02-07T12:02:00"/>
    <x v="1"/>
    <n v="2"/>
    <n v="2"/>
    <x v="2"/>
    <d v="2023-02-07T12:12:27"/>
    <m/>
    <s v="Paciente con bloqueo Auriculoventricular de segundo grado, portqadora de marcapaso bicameral implantado en 2017, Hipertensión Arterial, con Fracción Eyeccion Del Ventriculo Izquierdo del 49% el 19 novim,ebre dle 2021 y con disminución de su Fracción Eyeccion Del Ventriculo Izquierdo por Ecocardiograma Trantoráxico de control en Noviembre del 2022 con Fracción Eyeccion Del Ventriculo Izquierdo del 40%, quien ingresa direccionada de consulta externa de electrofisioloigia por Fibrilacion Auricular con Respuesta Ventricular Rapida "/>
    <d v="2023-02-07T12:12:27"/>
    <n v="10"/>
    <s v="FRANCISCO JOSE ORTEGA TORRES"/>
    <d v="2023-02-07T14:06:36"/>
    <n v="114"/>
    <s v="I499"/>
    <s v="ARRITMIA CARDIACA, NO ESPECIFICADA"/>
    <s v="JENNIE ASTRID BECERRA MENECES"/>
    <d v="2023-02-07T22:50:00"/>
    <n v="8"/>
    <s v="Observación"/>
    <s v="Vivo"/>
  </r>
  <r>
    <s v="EDITH ESTHER CORZO DE RAMIREZ"/>
    <s v="Cédula ciudadanía"/>
    <s v="37820285"/>
    <s v="69 Años"/>
    <s v="Adulto"/>
    <s v="COMPAÑIA DE MEDICINA PREPAGADA COLSANITAS S.A."/>
    <s v="Pólizas de Salud y MP"/>
    <s v="1010 COLSANITAS INTEGRAL"/>
    <n v="1399360"/>
    <s v="Urgencias"/>
    <d v="2023-02-07T12:14:00"/>
    <x v="1"/>
    <n v="3"/>
    <n v="3"/>
    <x v="1"/>
    <d v="2023-02-07T12:53:14"/>
    <m/>
    <s v="Malestar general"/>
    <d v="2023-02-07T12:53:14"/>
    <n v="39"/>
    <s v="SANTIAGO  SILVA MANTILLA"/>
    <d v="2023-02-07T12:54:20"/>
    <n v="1"/>
    <s v="N390"/>
    <s v="INFECCION DE VIAS URINARIAS, SITIO NO ESPECIFICADO"/>
    <s v="SANTIAGO  SILVA MANTILLA"/>
    <d v="2023-02-07T20:17:00"/>
    <n v="7"/>
    <m/>
    <s v="Vivo"/>
  </r>
  <r>
    <s v="MARLENE VASQUEZ MARTINEZ"/>
    <s v="Cédula ciudadanía"/>
    <s v="32005039"/>
    <s v="72 Años"/>
    <s v="Adulto"/>
    <s v="ASMET SALUD EPS SAS"/>
    <s v="Subsidiado"/>
    <s v="PGP CARDIOVASCULAR REG CONTRIB-SUBSIDIA "/>
    <n v="1399413"/>
    <s v="Hospitalización"/>
    <d v="2023-02-07T14:02:00"/>
    <x v="1"/>
    <n v="3"/>
    <n v="3"/>
    <x v="1"/>
    <d v="2023-02-07T14:12:10"/>
    <m/>
    <s v="paciente quien se encontraba hosptializada en barrancabermeja desde el 23/01/2023 por Infarto Agudo Del Miocardio Sin Elevacion Del St y Neumonía Adquirida En La Comunidad. recibio Tratamiento antibiotico durante la hospitalizacion, dado a no salida de la remision, solicitaron egreso voluntario y consulta por sus medios. "/>
    <d v="2023-02-07T14:12:10"/>
    <n v="10"/>
    <s v="FRANCISCO JOSE ORTEGA TORRES"/>
    <d v="2023-02-07T14:20:06"/>
    <n v="7"/>
    <s v="I209"/>
    <s v="ANGINA DE PECHO, NO ESPECIFICADA"/>
    <s v="GIANMARCO  CAMELO PARDO"/>
    <d v="2023-02-09T12:59:00"/>
    <n v="46"/>
    <s v="Cuidado Intermedio Adulto"/>
    <s v="Vivo"/>
  </r>
  <r>
    <s v="HORACIO JAIMES LIZARAZO"/>
    <s v="Cédula ciudadanía"/>
    <s v="91342794"/>
    <s v="57 Años"/>
    <s v="Adulto"/>
    <s v="SALUD TOTAL ENTIDAD PROMOTORA DE SALUD DEL REG"/>
    <s v="Contributivo"/>
    <s v="POS SUBSIDIADO "/>
    <n v="1399421"/>
    <s v="Hospitalización"/>
    <d v="2023-02-07T14:23:00"/>
    <x v="1"/>
    <n v="2"/>
    <n v="2"/>
    <x v="2"/>
    <d v="2023-02-07T14:36:10"/>
    <m/>
    <s v="Paciente de 57 años con Cardiopatía dilatada de origen isquémico fracción eyección del Ventrículo Izquierdo 10-15%, quien ingresa por fatiga, ahogo, deterioro de clase funcional, edema de meimbros inferiors. "/>
    <d v="2023-02-07T14:36:10"/>
    <n v="13"/>
    <s v="FRANCISCO JOSE ORTEGA TORRES"/>
    <d v="2023-02-07T16:03:35"/>
    <n v="87"/>
    <s v="I500"/>
    <s v="INSUFICIENCIA CARDIACA CONGESTIVA"/>
    <s v="JENNIE ASTRID BECERRA MENECES"/>
    <d v="2023-02-13T12:28:00"/>
    <n v="140"/>
    <m/>
    <s v="Vivo"/>
  </r>
  <r>
    <s v="ERNESTINA LOPEZ DE CALDERON"/>
    <s v="Cédula ciudadanía"/>
    <s v="28250560"/>
    <s v="85 Años"/>
    <s v="Adulto"/>
    <s v="NUEVA EMPRESA PROMOTORA DE SALUD S.A."/>
    <s v="Subsidiado"/>
    <s v="SANTANDER PITP PBS SUBSIDIADO "/>
    <n v="1399430"/>
    <s v="Hospitalización"/>
    <d v="2023-02-07T14:37:00"/>
    <x v="1"/>
    <n v="2"/>
    <n v="2"/>
    <x v="2"/>
    <d v="2023-02-07T15:08:34"/>
    <m/>
    <s v="Paciente de 85 años adulta mayor, con factores de riesgo cardiovascular, en control por Cardiologia ambulatoriamente, valorada recientemente con indicacion de toma de ecoestres, acude el dia de hoy a urgencias por presentar clinica de Aproximadamente 4 horas de evolucion dado por dolor toracico, de caracteristicas anginosas, razon por la cual acude a urgencias. "/>
    <d v="2023-02-07T15:08:34"/>
    <n v="31"/>
    <s v="FRANCISCO JOSE ORTEGA TORRES"/>
    <d v="2023-02-07T15:09:48"/>
    <n v="1"/>
    <s v="I209"/>
    <s v="ANGINA DE PECHO, NO ESPECIFICADA"/>
    <s v="FRANCISCO JOSE ORTEGA TORRES"/>
    <d v="2023-02-08T13:57:00"/>
    <n v="22"/>
    <s v="Observación"/>
    <s v="Vivo"/>
  </r>
  <r>
    <s v="CARMEN CECILIA URIBE DE LIZARAZO"/>
    <s v="Cédula ciudadanía"/>
    <s v="37826285"/>
    <s v="67 Años"/>
    <s v="Adulto"/>
    <s v="FUNDACION SALUD MIA EPS"/>
    <s v="Contributivo"/>
    <s v="PBS CONTRIBUTIVO "/>
    <n v="1399456"/>
    <s v="Hospitalización"/>
    <d v="2023-02-07T15:16:00"/>
    <x v="1"/>
    <n v="2"/>
    <n v="2"/>
    <x v="2"/>
    <d v="2023-02-07T15:37:06"/>
    <m/>
    <s v="Paciente de 67 años traida de su domicilio por ambulancia de AME, tiene antecedente de cardiopatia isquemica, portadora de 6 Stent, ingresa por dolor toracico desde las 09+00 am por lo cual solicito valoraicon por ame, dado a los antecedentes remiten a nuestra institucion. "/>
    <d v="2023-02-07T15:37:06"/>
    <n v="21"/>
    <s v="FRANCISCO JOSE ORTEGA TORRES"/>
    <d v="2023-02-07T15:59:40"/>
    <n v="22"/>
    <s v="I200x"/>
    <s v="ANGINA INESTABLE"/>
    <s v="GIANMARCO  CAMELO PARDO"/>
    <d v="2023-02-09T20:21:00"/>
    <n v="52"/>
    <s v="Cuidado Intermedio Adulto"/>
    <s v="Vivo"/>
  </r>
  <r>
    <s v="JOSE ANGEL CORDOBA SALAZAR"/>
    <s v="Cédula ciudadanía"/>
    <s v="91471666"/>
    <s v="48 Años"/>
    <s v="Adulto"/>
    <s v="SALUD TOTAL ENTIDAD PROMOTORA DE SALUD DEL REG"/>
    <s v="Contributivo"/>
    <s v="PBS CONTRIBUTIVO "/>
    <n v="1399457"/>
    <s v="Hospitalización"/>
    <d v="2023-02-07T15:17:00"/>
    <x v="1"/>
    <n v="1"/>
    <m/>
    <x v="0"/>
    <m/>
    <m/>
    <s v="&quot;dolor toracico!_x000a_Traido por la policia debido a que presenta dolor toracico hace 30 minutos opresivo"/>
    <d v="2023-02-07T15:20:05"/>
    <n v="3"/>
    <s v="ANA MARIA PINZON CAMACHO"/>
    <d v="2023-02-07T15:20:54"/>
    <n v="0"/>
    <s v="I200"/>
    <s v="ANGINA INESTABLE"/>
    <s v="ANA MARIA PINZON CAMACHO"/>
    <d v="2023-02-09T14:28:00"/>
    <n v="47"/>
    <s v="Hemodinamia"/>
    <s v="Vivo"/>
  </r>
  <r>
    <s v="RAQUEL MENDEZ RODRIGUEZ"/>
    <s v="Cédula ciudadanía"/>
    <s v="63285105"/>
    <s v="63 Años"/>
    <s v="Adulto"/>
    <s v="ASMET SALUD EPS SAS"/>
    <s v="Subsidiado"/>
    <s v="PGP INTEGRAL REG CONTRIBUT-SUBSIDIADO "/>
    <n v="1399459"/>
    <s v="Hospitalización"/>
    <d v="2023-02-07T15:23:00"/>
    <x v="1"/>
    <n v="3"/>
    <n v="3"/>
    <x v="1"/>
    <d v="2023-02-07T15:39:17"/>
    <m/>
    <s v="Remitida de la Guane regula por el crue_x000a_con Impresión Diagnóstica Tromboflebitis_x000a_"/>
    <d v="2023-02-07T15:39:17"/>
    <n v="16"/>
    <s v="FRANCISCO JOSE ORTEGA TORRES"/>
    <d v="2023-02-07T18:24:26"/>
    <n v="165"/>
    <s v="L038"/>
    <s v="CELULITIS DE OTROS SITIOS"/>
    <s v="JOSE VICENTE RAMIREZ "/>
    <d v="2023-02-08T14:09:00"/>
    <n v="19"/>
    <s v="Hospitalización Adulto"/>
    <s v="Vivo"/>
  </r>
  <r>
    <s v="MARIA ANTONIA MANTILLA MANTILLA"/>
    <s v="Cédula ciudadanía"/>
    <s v="37795417"/>
    <s v="74 Años"/>
    <s v="Adulto"/>
    <s v="NUEVA EMPRESA PROMOTORA DE SALUD S.A."/>
    <s v="Subsidiado"/>
    <s v="SANTANDER PITP PBS SUBSIDIADO "/>
    <n v="1399469"/>
    <s v="Hospitalización"/>
    <d v="2023-02-07T16:35:00"/>
    <x v="1"/>
    <n v="2"/>
    <n v="2"/>
    <x v="2"/>
    <d v="2023-02-07T16:50:54"/>
    <m/>
    <s v="Paciente de 74 años quien ingresa por presentar ahce Aproximadamente 20 minutos episodio presincopal, asociado a criadoresis, nauseas, disconfort toracico, razon por la cual acude. "/>
    <d v="2023-02-07T16:50:54"/>
    <n v="15"/>
    <s v="FRANCISCO JOSE ORTEGA TORRES"/>
    <d v="2023-02-07T17:11:12"/>
    <n v="20"/>
    <s v="I209"/>
    <s v="ANGINA DE PECHO, NO ESPECIFICADA"/>
    <s v="GIANMARCO  CAMELO PARDO"/>
    <d v="2023-02-08T21:20:00"/>
    <n v="28"/>
    <s v="Observación"/>
    <s v="Vivo"/>
  </r>
  <r>
    <s v="JOSE GREGORIO LOPEZ VARGAS"/>
    <s v="Cédula ciudadanía"/>
    <s v="19452687"/>
    <s v="61 Años"/>
    <s v="Adulto"/>
    <s v="FUNDACION SALUD MIA EPS"/>
    <s v="Contributivo"/>
    <s v="PBS SUBSIDIADO "/>
    <n v="1399472"/>
    <s v="Hospitalización"/>
    <d v="2023-02-07T16:49:00"/>
    <x v="1"/>
    <n v="3"/>
    <n v="3"/>
    <x v="1"/>
    <d v="2023-02-07T17:16:00"/>
    <m/>
    <s v="Paciente de 61 años por sus propios medios por dolor en la pierna, indica le documentaron Trombosis Venosa Profunda y enviaron a urgencias._x000a__x000a_(03/02/2023) Radiografía de torax_x000a_Discreto engrosamiento peribronquiales perihiliares bilaterales._x000a_No hay áreas consolidativas._x000a_Silueta cardíaca con aumento del tamaño._x000a_Sobreelevación del hemidiafragma derecho._x000a_Estructura ósea íntegra._x000a__x000a_(07/10/2022) Ecocardiograma Trantoráxico_x000a_1. VENTRÍCULO IZQUIERDO DE TAMAÑO NORMAL CON HIPERTROFIA EXCENTRICA PARIETAL, NO HAY TRASTORNOS DE LA CONTRACTILIDAD SEGMENTARIA. F.E.60%._x000a_2. INSUFICIENCIA AORTICA Y PULMONAR LEVES."/>
    <d v="2023-02-07T17:16:00"/>
    <n v="27"/>
    <s v="FRANCISCO JOSE ORTEGA TORRES"/>
    <d v="2023-02-07T18:46:27"/>
    <n v="90"/>
    <s v="I828"/>
    <s v="EMBOLIA Y TROMBOSIS DE OTRAS VENAS ESPECIFICADAS"/>
    <s v="JOSE VICENTE RAMIREZ "/>
    <d v="2023-02-10T15:56:00"/>
    <n v="69"/>
    <s v="Hospitalización Adulto"/>
    <s v="Vivo"/>
  </r>
  <r>
    <s v="EMILY DANAY SANJUAN JAIMES"/>
    <s v="Registro Civil"/>
    <s v="1062881534"/>
    <s v="6 Meses"/>
    <s v="Pediatrico"/>
    <s v="ASMET SALUD EPS SAS"/>
    <s v="Subsidiado"/>
    <s v="PBS SUBSIDIADO "/>
    <n v="1399473"/>
    <s v="Hospitalización"/>
    <d v="2023-02-07T16:57:00"/>
    <x v="1"/>
    <n v="2"/>
    <n v="2"/>
    <x v="2"/>
    <d v="2023-02-07T17:10:45"/>
    <m/>
    <s v="Remitida del HUS como urgencia vital_x000a_Lactante menor con cardiopatia cianosante, ingreso a sitio de remision por sinotmas respiratorios altos, tiene pendiente reporte de prueba covid, documentaron atresia valvulart pulmonar + Comunicación Interventricular amplia + Ductus Arterioso Permeable._x000a_Ingresa con saturaciones de 70% con oxigneo a 1 litro/min"/>
    <d v="2023-02-07T17:10:45"/>
    <n v="13"/>
    <s v="FRANCISCO JOSE ORTEGA TORRES"/>
    <d v="2023-02-07T17:38:34"/>
    <n v="27"/>
    <s v="Q223"/>
    <s v="OTRAS MALFORMACIONES CONGENITAS DE LA VALVULA PULMONAR"/>
    <s v="GIANMARCO  CAMELO PARDO"/>
    <d v="2023-04-19T10:44:00"/>
    <n v="1697"/>
    <s v="Cuidado Intermedio Pediatrico"/>
    <s v="Vivo"/>
  </r>
  <r>
    <s v="MARIA JOSE DURAN RUEDA"/>
    <s v="Tarjeta de Identidad"/>
    <s v="1095924931"/>
    <s v="13 Años"/>
    <s v="Pediatrico"/>
    <s v="COOSALUD ENTIDAD PROMOTORA DE SALUD S.A"/>
    <s v="Subsidiado"/>
    <s v="ATEN. INTEGRAL CARDIOLOGÍA REG SUBSIDIADO"/>
    <n v="1399475"/>
    <s v="Urgencias"/>
    <d v="2023-02-07T17:04:00"/>
    <x v="1"/>
    <n v="2"/>
    <m/>
    <x v="2"/>
    <m/>
    <m/>
    <s v="Paciente adolescente con antecedente de cierre percutaneo de ductus, Ecocardiograma 2023-01-05 que reporta 1.- PROTESIS DE CIERRE DE DUCTUS ARTERIOSO,NORMOPOSICIONADA SIN SHUNT RESIDUAL. 2.- CAVIDADES CARDIACAS DE ADECUADO TAMAÑO YFUNCION. 3.- INSUFICIENCIA MITRAL TRIVIAL, quien ingresa por estar presentando episodios de dolor toracico desde hace 5 dias, el primer dia asociado a presincope. "/>
    <d v="2023-02-07T17:28:09"/>
    <n v="24"/>
    <s v="FRANCISCO JOSE ORTEGA TORRES"/>
    <d v="2023-02-07T19:02:37"/>
    <n v="94"/>
    <s v="R42X"/>
    <s v="MAREO Y DESVANECIMIENTO"/>
    <s v="JOSE VICENTE RAMIREZ "/>
    <d v="2023-02-07T22:57:00"/>
    <n v="3"/>
    <s v="Observación"/>
    <s v="Vivo"/>
  </r>
  <r>
    <s v="EDGAR ALONSO VALERO SANDOVAL"/>
    <s v="Cédula ciudadanía"/>
    <s v="91204069"/>
    <s v="63 Años"/>
    <s v="Adulto"/>
    <s v="COOMEVA MEDICINA PREPAGADA S.A."/>
    <s v="Pólizas de Salud y MP"/>
    <s v="ORO"/>
    <n v="1399477"/>
    <s v="Hospitalización"/>
    <d v="2023-02-07T17:11:00"/>
    <x v="1"/>
    <n v="1"/>
    <n v="1"/>
    <x v="0"/>
    <d v="2023-02-07T17:31:12"/>
    <m/>
    <s v="Dolor precordial"/>
    <d v="2023-02-07T17:31:12"/>
    <n v="20"/>
    <s v="SANTIAGO  SILVA MANTILLA"/>
    <d v="2023-02-07T17:32:14"/>
    <n v="1"/>
    <s v="R072"/>
    <s v="DOLOR PRECORDIAL"/>
    <s v="SANTIAGO  SILVA MANTILLA"/>
    <d v="2023-02-08T13:47:00"/>
    <n v="20"/>
    <s v="Observación"/>
    <s v="Vivo"/>
  </r>
  <r>
    <s v="JINA SUSANA GONZALEZ VILLAFAÑA"/>
    <s v="Cédula ciudadanía"/>
    <s v="37618611"/>
    <s v="39 Años"/>
    <s v="Adulto"/>
    <s v="ENTIDAD PROMOTORA DE SALUD FAMISANAR S A S"/>
    <s v="Contributivo"/>
    <s v="PBS CONTRIBUTIVO "/>
    <n v="1399489"/>
    <s v="Hospitalización"/>
    <d v="2023-02-07T20:41:00"/>
    <x v="1"/>
    <n v="2"/>
    <n v="2"/>
    <x v="2"/>
    <d v="2023-02-07T21:07:12"/>
    <m/>
    <s v="Remitido de la Clinica chicamocha_x000a_Aceptado por urgencias_x000a_Trabajo De Parto Pretérmino - Hipertensión Arterial Previal , lupus , artritis reumatoridea_x000a_rmien parmanejo por perinatologia"/>
    <d v="2023-02-07T21:07:12"/>
    <n v="26"/>
    <s v="EDWING RENE HIGUERA BECERRA"/>
    <d v="2023-02-07T21:19:53"/>
    <n v="12"/>
    <s v="O438"/>
    <s v="OTROS TRASTORNOS PLACENTARIOS"/>
    <s v="EDWING RENE HIGUERA BECERRA"/>
    <d v="2023-02-15T16:27:00"/>
    <n v="187"/>
    <s v="Hospitalización Adulto"/>
    <s v="Vivo"/>
  </r>
  <r>
    <s v="JAIRO JIMENEZ RODRIGUEZ"/>
    <s v="Cédula ciudadanía"/>
    <s v="91001509"/>
    <s v="58 Años"/>
    <s v="Adulto"/>
    <s v="ASMET SALUD EPS SAS"/>
    <s v="Subsidiado"/>
    <s v="PGP CARDIOVASCULAR REG CONTRIB-SUBSIDIA "/>
    <n v="1399491"/>
    <s v="Hospitalización"/>
    <d v="2023-02-07T20:48:00"/>
    <x v="1"/>
    <n v="3"/>
    <n v="3"/>
    <x v="1"/>
    <d v="2023-02-07T21:16:00"/>
    <m/>
    <s v="Remitido de sabana de torres con ddx de angina insestabel en pacien en falla renal sin dolro precordial_x000a_Aceptado por Referncia en urgencias"/>
    <d v="2023-02-07T21:16:00"/>
    <n v="27"/>
    <s v="EDWING RENE HIGUERA BECERRA"/>
    <d v="2023-02-07T22:32:26"/>
    <n v="76"/>
    <s v="I394"/>
    <s v="TRASTORNOS VALVULARES MULTIPLES EN ENFERMEDADES CLASIFICADAS EN OTRAS PARTE"/>
    <s v="EDWING RENE HIGUERA BECERRA"/>
    <d v="2023-04-12T13:04:00"/>
    <n v="1526"/>
    <s v="Observación"/>
    <s v="Vivo"/>
  </r>
  <r>
    <s v="ELOY JEREZ PORTILLA"/>
    <s v="Cédula ciudadanía"/>
    <s v="13832521"/>
    <s v="68 Años"/>
    <s v="Adulto"/>
    <s v="SALUD TOTAL ENTIDAD PROMOTORA DE SALUD DEL REG"/>
    <s v="Contributivo"/>
    <s v="PBS CONTRIBUTIVO "/>
    <n v="1399492"/>
    <s v="Hospitalización"/>
    <d v="2023-02-07T20:52:00"/>
    <x v="1"/>
    <n v="1"/>
    <n v="1"/>
    <x v="0"/>
    <d v="2023-02-07T20:56:49"/>
    <m/>
    <s v="Paciente remitido como urgencia de Clinica Bucaramanga en contexto de Infarto Agudo Del Miocardio con elevacion del ST al ingreso con dolor toracico. "/>
    <d v="2023-02-07T20:56:49"/>
    <n v="4"/>
    <s v="JOSE VICENTE RAMIREZ "/>
    <d v="2023-02-07T20:58:46"/>
    <n v="1"/>
    <s v="I219"/>
    <s v="INFARTO AGUDO DEL MIOCARDIO, SIN OTRA ESPECIFICACION"/>
    <s v="JOSE VICENTE RAMIREZ "/>
    <d v="2023-02-09T10:01:00"/>
    <n v="37"/>
    <s v="Hemodinamia"/>
    <s v="Vivo"/>
  </r>
  <r>
    <s v="LUIS ANTONIO JAIME"/>
    <s v="Cédula ciudadanía"/>
    <s v="5452543"/>
    <s v="86 Años"/>
    <s v="Adulto"/>
    <s v="NUEVA EMPRESA PROMOTORA DE SALUD S.A."/>
    <s v="Subsidiado"/>
    <s v="N.DE SANTANDER PITP PBS SUBSIDIADO "/>
    <n v="1399493"/>
    <s v="Hospitalización"/>
    <d v="2023-02-07T21:01:00"/>
    <x v="1"/>
    <n v="2"/>
    <n v="2"/>
    <x v="2"/>
    <d v="2023-02-07T21:22:54"/>
    <m/>
    <s v="Remitido de Ocaña con Impresión Diagnóstica de angijna inestable "/>
    <d v="2023-02-07T21:22:54"/>
    <n v="21"/>
    <s v="JOSE VICENTE RAMIREZ "/>
    <d v="2023-02-07T21:27:30"/>
    <n v="4"/>
    <s v="I500"/>
    <s v="INSUFICIENCIA CARDIACA CONGESTIVA"/>
    <s v="JOSE VICENTE RAMIREZ "/>
    <d v="2023-02-09T11:15:00"/>
    <n v="37"/>
    <s v="Hospitalización Adulto"/>
    <s v="Vivo"/>
  </r>
  <r>
    <s v="MARIA DEL CARMEN BELTRAN ARCINIEGAS"/>
    <s v="Cédula ciudadanía"/>
    <s v="37818314"/>
    <s v="72 Años"/>
    <s v="Adulto"/>
    <s v="ASMET SALUD EPS SAS"/>
    <s v="Subsidiado"/>
    <s v="PGP CARDIOVASCULAR REG CONTRIB-SUBSIDIA "/>
    <n v="1399494"/>
    <s v="Hospitalización"/>
    <d v="2023-02-07T21:42:00"/>
    <x v="1"/>
    <n v="2"/>
    <n v="2"/>
    <x v="2"/>
    <d v="2023-02-07T22:25:21"/>
    <m/>
    <s v="remitida de hopsital de sabana de torres_x000a_como angina inestable"/>
    <d v="2023-02-07T22:25:21"/>
    <n v="43"/>
    <s v="EDWING RENE HIGUERA BECERRA"/>
    <d v="2023-02-08T00:32:13"/>
    <n v="126"/>
    <s v="I10X"/>
    <s v="HIPERTENSION ESENCIAL (PRIMARIA)"/>
    <s v="EDWING RENE HIGUERA BECERRA"/>
    <d v="2023-02-09T16:47:00"/>
    <n v="40"/>
    <s v="Observación"/>
    <s v="Vivo"/>
  </r>
  <r>
    <s v="PASTOR SANCHEZ MATEUS"/>
    <s v="Cédula ciudadanía"/>
    <s v="5730897"/>
    <s v="57 Años"/>
    <s v="Adulto"/>
    <s v="COOSALUD ENTIDAD PROMOTORA DE SALUD S.A"/>
    <s v="Subsidiado"/>
    <s v="ATEN. INTEGRAL CARDIOLOGÍA REG SUBSIDIADO"/>
    <n v="1399495"/>
    <s v="Hospitalización"/>
    <d v="2023-02-07T21:54:00"/>
    <x v="1"/>
    <n v="2"/>
    <n v="2"/>
    <x v="2"/>
    <d v="2023-02-07T22:26:06"/>
    <m/>
    <s v="Ingreso "/>
    <d v="2023-02-07T22:26:06"/>
    <n v="32"/>
    <s v="JOSE VICENTE RAMIREZ "/>
    <d v="2023-02-07T22:52:48"/>
    <n v="26"/>
    <s v="I489"/>
    <s v="FIBRILACIÓN Y ALETEO AURICULAR, NO ESPECIFICADO"/>
    <s v="JOSE VICENTE RAMIREZ "/>
    <d v="2023-02-09T20:45:00"/>
    <n v="45"/>
    <s v="Cuidado Intermedio Adulto"/>
    <s v="Vivo"/>
  </r>
  <r>
    <s v="DIANA ISABEL PORRAS ORDOÑEZ"/>
    <s v="Cédula ciudadanía"/>
    <s v="1100950270"/>
    <s v="36 Años"/>
    <s v="Adulto"/>
    <s v="ENTIDAD PROMOTORA DE SALUD SANITAS SAS"/>
    <s v="Contributivo"/>
    <s v="PBS CONTRIBUTIVO "/>
    <n v="1399497"/>
    <s v="Urgencias"/>
    <d v="2023-02-07T22:42:00"/>
    <x v="1"/>
    <n v="2"/>
    <n v="2"/>
    <x v="2"/>
    <d v="2023-02-08T00:27:38"/>
    <m/>
    <s v="Paciente con cuadro de embarazo de 20 semanas por eco de primer trimestre , con dolro en fosa ilaca erech cde 1 dia sde voclucion , no fiebre , no sintomas irirtativos urinarios, ademas niega perdidas vaginales_x000a_al examen fisico dolro intenso ala ppacion de fosa iliaca derecha pero no hay signos de irritacion peritoneal, pero dado qe esta embarazada , se altera al anatomia , requeire vlaoracion por ginecologia para descartara amenza de aborto y por cx general posible apendicitis_x000a_se direcciona a institucion materno-infantil"/>
    <d v="2023-02-08T00:27:38"/>
    <n v="105"/>
    <s v="EDWING RENE HIGUERA BECERRA"/>
    <m/>
    <s v=""/>
    <m/>
    <m/>
    <m/>
    <d v="2023-02-08T00:36:00"/>
    <s v=""/>
    <m/>
    <s v="Vivo"/>
  </r>
  <r>
    <s v="ARNULFO ZABALA HERNANDEZ"/>
    <s v="Cédula ciudadanía"/>
    <s v="13922976"/>
    <s v="59 Años"/>
    <s v="Adulto"/>
    <s v="REGIONAL DE ASEGURAMIENTO EN SALUD N5"/>
    <s v="Regimen Especial y/o Excepcional"/>
    <s v="RESOLUCION DE URGENCIAS"/>
    <n v="1399498"/>
    <s v="Hospitalización"/>
    <d v="2023-02-07T22:49:00"/>
    <x v="1"/>
    <n v="2"/>
    <n v="2"/>
    <x v="2"/>
    <d v="2023-02-07T23:43:03"/>
    <m/>
    <s v="&quot;dolor de pecho y tos &quot; "/>
    <d v="2023-02-07T23:43:03"/>
    <n v="54"/>
    <s v="JOSE VICENTE RAMIREZ "/>
    <d v="2023-02-07T23:43:57"/>
    <n v="0"/>
    <s v="I200"/>
    <s v="ANGINA INESTABLE"/>
    <s v="JOSE VICENTE RAMIREZ "/>
    <d v="2023-02-09T15:02:00"/>
    <n v="39"/>
    <s v="Cuidado Intermedio Adulto"/>
    <s v="Vivo"/>
  </r>
  <r>
    <s v="SARA ISABELLA BELTRAN VALDES"/>
    <s v="Registro Civil"/>
    <s v="1222254589"/>
    <s v="3 Años"/>
    <s v="Pediatrico"/>
    <s v="FUNDACION SALUD MIA EPS"/>
    <s v="Contributivo"/>
    <s v="PBS CONTRIBUTIVO "/>
    <n v="1399499"/>
    <s v="Hospitalización"/>
    <d v="2023-02-07T22:55:00"/>
    <x v="1"/>
    <n v="2"/>
    <n v="2"/>
    <x v="2"/>
    <d v="2023-02-07T23:32:33"/>
    <m/>
    <s v="Menor fmenina con 3 años de edad , con antecedente de Anatomía nativa: Interrupción del arco aórtico tipo B y Comunicación Interventricular , 27/Enero/2020 Reparo del arco aórtico y cierre de CIV. Oxigenación Por Membrana Extracorpórea durante 3 días , Síndrome de George confirmado Fish catch 22, Trastorno global del desarrollo falta de ganancia de peso ponderal, Trastorno inmunidad leve por la cual se encuentra en seguimiento valoraciones por infectología pediátrica, inmunología, es traida por el papa ( Vladimir Beltran) que desde las 7 pm presneta dolro abdominal y 6 episodios de vomito por lo que consulta,_x000a_"/>
    <d v="2023-02-07T23:32:33"/>
    <n v="37"/>
    <s v="EDWING RENE HIGUERA BECERRA"/>
    <d v="2023-02-07T23:33:57"/>
    <n v="1"/>
    <s v="E878"/>
    <s v="OTROS TRASTORNOS DEL EQUILIBRIO DE LOS ELECTROLITOS Y DE LOS LIQUIDOS, NO CLASIFICADOS EN OTRA PARTE"/>
    <s v="EDWING RENE HIGUERA BECERRA"/>
    <d v="2023-02-09T04:52:00"/>
    <n v="29"/>
    <s v="Hospitalización Adulto"/>
    <s v="Vivo"/>
  </r>
  <r>
    <s v="ARMANDO SAUDITH RODRIGUEZ AMOROCHO"/>
    <s v="Cédula ciudadanía"/>
    <s v="19603401"/>
    <s v="38 Años"/>
    <s v="Adulto"/>
    <s v="NUEVA EMPRESA PROMOTORA DE SALUD S.A."/>
    <s v="Contributivo"/>
    <s v="SANTANDER PITP PBS CONTRIBUTIVO "/>
    <n v="1399500"/>
    <s v="Hospitalización"/>
    <d v="2023-02-07T23:18:00"/>
    <x v="1"/>
    <n v="3"/>
    <n v="3"/>
    <x v="1"/>
    <d v="2023-02-08T00:22:22"/>
    <m/>
    <s v="Remitido de San Gil en contexto de Síndrome Coronario Agudo  por troponina positiva (397.0) en contexto de  Postoperatorio cambio valvular aortico mecanico - (26/1/2023), con arteriografia coronaria sin lesiones epicardicas . Dolor atipico. "/>
    <d v="2023-02-08T00:22:22"/>
    <n v="64"/>
    <s v="JOSE VICENTE RAMIREZ "/>
    <d v="2023-02-08T00:26:15"/>
    <n v="3"/>
    <s v="R072"/>
    <s v="DOLOR PRECORDIAL"/>
    <s v="JOSE VICENTE RAMIREZ "/>
    <d v="2023-02-08T16:19:00"/>
    <n v="15"/>
    <s v="Observación"/>
    <s v="Vivo"/>
  </r>
  <r>
    <s v="ROSA MARIA MOSQUERA"/>
    <s v="Cédula ciudadanía"/>
    <s v="63284287"/>
    <s v="63 Años"/>
    <s v="Adulto"/>
    <s v="NUEVA EMPRESA PROMOTORA DE SALUD S.A."/>
    <s v="Contributivo"/>
    <s v="SANTANDER PITP PBS CONTRIBUTIVO "/>
    <n v="1399501"/>
    <s v="Hospitalización"/>
    <d v="2023-02-07T23:24:00"/>
    <x v="1"/>
    <n v="2"/>
    <n v="2"/>
    <x v="2"/>
    <d v="2023-02-08T01:06:26"/>
    <m/>
    <s v="Paciente de 3 años de edad con anteceden de Hipotiroidismo ,  Fibrilacion Auricular paroxistica,  CHA2DS2-VASc score 1 por lo que consulta 11-02-2022, que desde hace 3 hr inicia palpitaciones, disconfort toraxico , deseo de ir al baño , el disconfro del torax se iradia al cuello por loq ue consulta"/>
    <d v="2023-02-08T01:06:26"/>
    <n v="102"/>
    <s v="EDWING RENE HIGUERA BECERRA"/>
    <d v="2023-02-08T01:07:39"/>
    <n v="1"/>
    <s v="I480"/>
    <s v="FIBRILACIÓN AURICULAR PAROXÍSTICA"/>
    <s v="EDWING RENE HIGUERA BECERRA"/>
    <d v="2023-02-18T14:47:00"/>
    <n v="253"/>
    <s v="Observación"/>
    <s v="Vivo"/>
  </r>
  <r>
    <s v="ALVARO GOMEZ GOMEZ"/>
    <s v="Cédula ciudadanía"/>
    <s v="91275983"/>
    <s v="52 Años"/>
    <s v="Adulto"/>
    <s v="SALUD TOTAL ENTIDAD PROMOTORA DE SALUD DEL REG"/>
    <s v="Contributivo"/>
    <s v="PBS CONTRIBUTIVO "/>
    <n v="1399502"/>
    <s v="Hospitalización"/>
    <d v="2023-02-08T00:50:00"/>
    <x v="1"/>
    <n v="2"/>
    <n v="2"/>
    <x v="2"/>
    <d v="2023-02-08T01:08:22"/>
    <m/>
    <s v="Remitiodo de CLINICA CHICAMOCHA S.A en contexto de trombosis arterial de todo el miembro inferior izquierdo, a nivel del muslo y pierna, sin recanalización distal._x000a_"/>
    <d v="2023-02-08T01:08:22"/>
    <n v="18"/>
    <s v="JOSE VICENTE RAMIREZ "/>
    <d v="2023-02-08T01:16:07"/>
    <n v="7"/>
    <s v="I771"/>
    <s v="ESTRECHEZ ARTERIAL"/>
    <s v="JOSE VICENTE RAMIREZ "/>
    <d v="2023-02-26T19:24:00"/>
    <n v="450"/>
    <s v="Observación"/>
    <s v="Vivo"/>
  </r>
  <r>
    <s v="LILIA SEPULVEDA PINEDA"/>
    <s v="Cédula ciudadanía"/>
    <s v="27978260"/>
    <s v="46 Años"/>
    <s v="Adulto"/>
    <s v="SALUD TOTAL ENTIDAD PROMOTORA DE SALUD DEL REG"/>
    <s v="Contributivo"/>
    <s v="PBS CONTRIBUTIVO "/>
    <n v="1399504"/>
    <s v="Hospitalización"/>
    <d v="2023-02-08T04:12:00"/>
    <x v="1"/>
    <n v="3"/>
    <n v="3"/>
    <x v="1"/>
    <d v="2023-02-08T04:50:22"/>
    <m/>
    <s v="Paciente con cuadro de dolor precordial calificado en 8/10 , tipo punzada , y se irradia a espalda y Miembro Superior Izquierdo , refie que hace 2 dias presento el mismo dolro pero con veritigo , consulta con Doctor Franklin quiroiz que realizo eco tt reporta Fracción Eyeccion Del Ventriculo Izquierdo 57 % resto normal y eco stres positivo para induccion de isquemia"/>
    <d v="2023-02-08T04:50:22"/>
    <n v="38"/>
    <s v="EDWING RENE HIGUERA BECERRA"/>
    <d v="2023-02-08T04:50:46"/>
    <n v="0"/>
    <s v="I200"/>
    <s v="ANGINA INESTABLE"/>
    <s v="EDWING RENE HIGUERA BECERRA"/>
    <d v="2023-02-09T11:37:00"/>
    <n v="30"/>
    <s v="Cuidado Intermedio Adulto"/>
    <s v="Vivo"/>
  </r>
  <r>
    <s v="FERNANDO LADINO BARRERA"/>
    <s v="Cédula ciudadanía"/>
    <s v="91105192"/>
    <s v="56 Años"/>
    <s v="Adulto"/>
    <s v="NUEVA EMPRESA PROMOTORA DE SALUD S.A."/>
    <s v="Contributivo"/>
    <s v="SANTANDER PITP PBS CONTRIBUTIVO "/>
    <n v="1399554"/>
    <s v="Hospitalización"/>
    <d v="2023-02-08T06:57:00"/>
    <x v="1"/>
    <n v="3"/>
    <n v="3"/>
    <x v="1"/>
    <d v="2023-02-08T07:39:58"/>
    <m/>
    <s v="PACIENTE   REMITIDO  DE HOSPITAL DEL  SOCORRO   COMO  URGENCIA  VITAL   POR EPISODIOS DE  TAQUICARDIA  SUPRAVENTRICULAR "/>
    <d v="2023-02-08T07:39:58"/>
    <n v="42"/>
    <s v="JENNIE ASTRID BECERRA MENECES"/>
    <d v="2023-02-08T07:47:15"/>
    <n v="7"/>
    <s v="I471"/>
    <s v="TAQUICARDIA SUPRAVENTRICULAR"/>
    <s v="ANA MARIA PINZON CAMACHO"/>
    <d v="2023-02-08T22:56:00"/>
    <n v="15"/>
    <s v="Observación"/>
    <s v="Vivo"/>
  </r>
  <r>
    <s v="PEDRO JESUS MARTINEZ DUARTE"/>
    <s v="Cédula ciudadanía"/>
    <s v="2015870"/>
    <s v="90 Años"/>
    <s v="Adulto"/>
    <s v="ECOPETROL S.A."/>
    <s v="Regimen Especial y/o Excepcional"/>
    <s v="CONTRATO No. 3044412"/>
    <n v="1399742"/>
    <s v="Hospitalización"/>
    <d v="2023-02-08T08:55:00"/>
    <x v="1"/>
    <n v="3"/>
    <n v="3"/>
    <x v="1"/>
    <d v="2023-02-08T09:14:31"/>
    <m/>
    <s v="&quot;Esta hinchado&quot;"/>
    <d v="2023-02-08T09:14:31"/>
    <n v="19"/>
    <s v="TANIA YARITZA  CARRERO BARRAGAN"/>
    <d v="2023-02-08T09:22:33"/>
    <n v="8"/>
    <s v="R601"/>
    <s v="EDEMA GENERALIZADO"/>
    <s v="TANIA YARITZA  CARRERO BARRAGAN"/>
    <d v="2023-02-08T23:03:00"/>
    <n v="13"/>
    <s v="Observación"/>
    <s v="Vivo"/>
  </r>
  <r>
    <s v="DANIELA CASTRO ACUÑA"/>
    <s v="Cédula ciudadanía"/>
    <s v="1104132066"/>
    <s v="30 Años"/>
    <s v="Adulto"/>
    <s v="NUEVA EMPRESA PROMOTORA DE SALUD S.A."/>
    <s v="Subsidiado"/>
    <s v="SANTANDER PITP PBS SUBSIDIADO "/>
    <n v="1399753"/>
    <s v="Hospitalización"/>
    <d v="2023-02-08T09:04:00"/>
    <x v="1"/>
    <n v="2"/>
    <n v="2"/>
    <x v="2"/>
    <d v="2023-02-08T09:09:43"/>
    <m/>
    <s v="PACIENTE DE 30 AÑOS G3C2A0V2 CON EMBARAZO DE 24 SEMANAS POR ECOGRAFIA I TRIMESTRE REGULADA POR EL CRUE (164004 NELSON ESPINOSA) DE PUERTO WILCHES A DONDE INGRESO POR CUADRO CLINICO 1 DIA DE DOLOR ABDOMINAL Y POSTERIOR REMITEN._x000a__x000a_AL INGRESO A NUESTRA INSTITUCION PACIENTE DESPIERTA, ALERTA, ORIENTADA, NO ALGICA, TORAX SIN SIGNOS DE DFIICULTAD RESPIRATORIA, ABDOMEN SIN DOLOR A LA PALPACION NO SIGNOS DE IRRITACION PERITONEAL FETOCARDIA 156 LATIDOS POR MINUTO._x000a_SE INFORMA A SERVICIO GINECOLOGIA DESDE EL INGRESO._x000a_"/>
    <d v="2023-02-08T09:09:43"/>
    <n v="5"/>
    <s v="GIANMARCO  CAMELO PARDO"/>
    <d v="2023-02-08T09:18:53"/>
    <n v="9"/>
    <s v="O600"/>
    <s v="TRABAJO DE PARTO PREMATURO SIN PARTO"/>
    <s v="JENNIE ASTRID BECERRA MENECES"/>
    <d v="2023-02-13T14:02:00"/>
    <n v="124"/>
    <s v="Hospitalización Adulto"/>
    <s v="Vivo"/>
  </r>
  <r>
    <s v="ARMANDO RENGIFO ORTIZ"/>
    <s v="Cédula ciudadanía"/>
    <s v="17158939"/>
    <s v="76 Años"/>
    <s v="Adulto"/>
    <s v="ALLIANZ SEGUROS DE VIDA S A"/>
    <s v="Pólizas de Salud y MP"/>
    <s v="MEDICALL GOLD"/>
    <n v="1399759"/>
    <s v="Hospitalización"/>
    <d v="2023-02-08T09:08:00"/>
    <x v="1"/>
    <n v="2"/>
    <n v="2"/>
    <x v="2"/>
    <d v="2023-02-08T09:27:27"/>
    <m/>
    <s v="TENGO MUCHO DESALIENTO, NO COMO BIEN DESDE HACE 15 DIAS._x000a_REFIERE QUE AMBULATORIAMENTE FUE VALORADO POR MEDICINA INTERNA Y NEFROLOGIA INDICANDOLE INGRESAR A URGENCIAS._x000a__x000a_AL INGRESO A NUESTRA INSTITUCION DESPIERTO, ALERTA, ORIENTADO, NO ALGICO"/>
    <d v="2023-02-08T09:27:27"/>
    <n v="19"/>
    <s v="GIANMARCO  CAMELO PARDO"/>
    <d v="2023-02-08T09:58:35"/>
    <n v="31"/>
    <s v="N189"/>
    <s v="ENFERMEDAD RENAL CRONICA, NO ESPECIFICADA"/>
    <s v="TANIA YARITZA  CARRERO BARRAGAN"/>
    <d v="2023-02-09T05:47:00"/>
    <n v="19"/>
    <s v="Observación"/>
    <s v="Vivo"/>
  </r>
  <r>
    <s v="RAUL PALOMINO PEREZ"/>
    <s v="Cédula ciudadanía"/>
    <s v="13814248"/>
    <s v="72 Años"/>
    <s v="Adulto"/>
    <s v="NUEVA EMPRESA PROMOTORA DE SALUD S.A."/>
    <s v="Contributivo"/>
    <s v="SANTANDER PBS CONTRIBUTIVO "/>
    <n v="1399800"/>
    <s v="Hospitalización"/>
    <d v="2023-02-08T09:26:00"/>
    <x v="1"/>
    <n v="1"/>
    <n v="1"/>
    <x v="0"/>
    <d v="2023-02-08T09:41:45"/>
    <m/>
    <s v="''se desmayo''"/>
    <d v="2023-02-08T09:41:45"/>
    <n v="15"/>
    <s v="FRAY URIEL ARIAS MORENO"/>
    <d v="2023-02-08T09:42:47"/>
    <n v="1"/>
    <s v="I500"/>
    <s v="INSUFICIENCIA CARDIACA CONGESTIVA"/>
    <s v="FRAY URIEL ARIAS MORENO"/>
    <d v="2023-02-15T22:02:00"/>
    <n v="180"/>
    <s v="Cuidado Intensivo Adulto"/>
    <s v="Muerto despues de 48 horas"/>
  </r>
  <r>
    <s v="ELENA SERRANO DE PEÑA"/>
    <s v="Cédula ciudadanía"/>
    <s v="28288817"/>
    <s v="94 Años"/>
    <s v="Adulto"/>
    <s v="COOSALUD ENTIDAD PROMOTORA DE SALUD S.A"/>
    <s v="Subsidiado"/>
    <s v="ATEN. INTEGRAL CARDIOLOGÍA REG SUBSIDIADO"/>
    <n v="1399859"/>
    <s v="Hospitalización"/>
    <d v="2023-02-08T09:55:00"/>
    <x v="1"/>
    <n v="2"/>
    <n v="2"/>
    <x v="2"/>
    <d v="2023-02-08T10:08:45"/>
    <m/>
    <s v="PACIENTE DE 94 AÑOS QUIEN INGRESA REMITIDA DEL Hospital Internacional De Colombia EN CONTEXTO DE Insuficiencia Cardiaca Congestiva, REFIERE LA FAMILIAR QUE INGRESO POR CUADRO CLINICO DISNEA ACOMPAÑADO DE FATIGA, DETERIORO CLASE FUNCIONAL New York Heart Associatio - Clasificación Para Clase Funcional CLASE III Y EDEMA EN MIEMBROS INFERIORES._x000a__x000a_AL INGRESO A NUESTRA INSTITUCION, PACIENTE DESPIERTA, ALERTA, ORIENTADA EN PERSONA, SUPLENCIA OXIGENO 2 LITROS/MINUTO._x000a_SE INDICA INGRESAR, MONITORIZACION, TOMA Electrocardiograma DE FORMA INMEDIATA, MONITORIZACION._x000a__x000a_DIAGNOSTICOS LUGAR REMISION_x000a_1. disnea en estudio_x000a_1.1 derrame pleural derecho masivo_x000a_1.2 insuficiencia cardiaca congestiva, Stevenson B - New York Heart Associatio - Clasificación Para Clase Funcional IV_x000a_1.3 acidosis respiratoria leve, PaFi 257 SDRA leve_x000a_2. exposicion a biomasa (humo de leña)_x000a_2.1 neumopatia cronica no filiada_x000a_3. antecedente de hipertension arterial "/>
    <d v="2023-02-08T10:08:45"/>
    <n v="13"/>
    <s v="GIANMARCO  CAMELO PARDO"/>
    <d v="2023-02-08T10:42:16"/>
    <n v="33"/>
    <s v="I500"/>
    <s v="INSUFICIENCIA CARDIACA CONGESTIVA"/>
    <s v="JENNIE ASTRID BECERRA MENECES"/>
    <d v="2023-02-14T17:51:00"/>
    <n v="151"/>
    <s v="Observación"/>
    <s v="Vivo"/>
  </r>
  <r>
    <s v="BENJAMIN DE JESUS HERRERA MARTINEZ"/>
    <s v="Cédula ciudadanía"/>
    <s v="13348942"/>
    <s v="70 Años"/>
    <s v="Adulto"/>
    <s v="NUEVA EMPRESA PROMOTORA DE SALUD S.A."/>
    <s v="Subsidiado"/>
    <s v="ARAUCA PITP PBS SUBSIDIADO "/>
    <n v="1399893"/>
    <s v="Hospitalización"/>
    <d v="2023-02-08T10:17:00"/>
    <x v="1"/>
    <n v="2"/>
    <n v="2"/>
    <x v="2"/>
    <d v="2023-02-08T10:26:38"/>
    <m/>
    <s v="PACIENTE ADULTO MAYOR REMITIDO DE SARAVENA ARAUCA EN CONTEXTO DE ANEURISMA ABDOMINAL, MEDICO REMISION REFIERE HALLAZGO INCIDENTAL DURANTE ESTUDIO AMBULATORIO UROLOGICO, INGRESA A URGENCIAS Y REMITENTEN. NIEGA ALTERACIONES DURANTE EL TRASLADO._x000a__x000a_DIAGNOSTICOS LUGAR REMISION_x000a_DILATACION ANEURISMATICA DE LA ARTERIA AORTA ABDOMINAL HACIA BIFURCACION_x000a_DIAMETROS 37MM Y 65.9 X 63.9MM (ILIACA IZQUIERDA)_x000a_EDEMA GRADO I CON FOVEA_x000a_CARDIOPATIA DILATADA?_x000a__x000a_ESTUDIOS EXTRAHOSPITALARIOS_x000a_ECOGRAFIA VIAS URINARIAS RIÑONES VEJIGA PROSTATA TRANSABDOMINAL_x000a_OPINION_x000a_DILATACION ANEURISMATICA CON RIESGO DE RUPTURA_x000a_QUISTES SIMPLES RENALES IZQUIERDOS_x000a_RESIDUO POST MICCIONAL_x000a_CRECIMIENTO PROSTATICO_x000a__x000a_"/>
    <d v="2023-02-08T10:26:38"/>
    <n v="9"/>
    <s v="GIANMARCO  CAMELO PARDO"/>
    <d v="2023-02-08T11:01:29"/>
    <n v="34"/>
    <s v="I714"/>
    <s v="ANEURISMA DE LA AORTA ABDOMINAL, SIN MENCION DE RUPTURA"/>
    <s v="ANA MARIA PINZON CAMACHO"/>
    <d v="2023-02-17T12:32:00"/>
    <n v="217"/>
    <m/>
    <s v="Vivo"/>
  </r>
  <r>
    <s v="LUIS ALBERTO BAUTISTA SALAZAR"/>
    <s v="Cédula ciudadanía"/>
    <s v="91201183"/>
    <s v="63 Años"/>
    <s v="Adulto"/>
    <s v="SALUD TOTAL ENTIDAD PROMOTORA DE SALUD DEL REG"/>
    <s v="Contributivo"/>
    <s v="PBS CONTRIBUTIVO "/>
    <n v="1399910"/>
    <s v="Hospitalización"/>
    <d v="2023-02-08T10:28:00"/>
    <x v="1"/>
    <n v="2"/>
    <n v="2"/>
    <x v="2"/>
    <d v="2023-02-08T10:38:04"/>
    <m/>
    <s v="PACIENTE DE 64 AÑOS QUIEN ES TRAIDO POR PRESENTA EPISODIO SINCOPAL CON TRAUMA CRANEOENCEFALICO EN REGION OCCIPITAL, FAMILIAR REFIERE QUE DESDE SU EGRESO A PRESENTADO EN MULTIPLES OPORTUNIADES PRESINCOPES PERO HOY EMPEORO LA SINTOMATOLOGIA. EL DIA DE HOY SE ENCONTRABA REALIZANDO CHEQUEOS AMBULATORIOS, ADEMAS NO HA PODIDO INICIAR TERAPIAS REHABILITACION APARENTEMENTE POR PROBLEMAS EN LAS AUTORIZACIONES._x000a__x000a_AL INGRESO DESPIERTO, ALERTA, ORIENTADO, NO ALGICO, NIEGA DOLOR TORACICO, NIEGA DISNEA, NO FATIGA, REFIERE CEFALEA DE INTENSIDAD LEVE._x000a_SE CONSIDERA INGRESAR, MONITORIZACION, TOMA Electrocardiograma DE FORMA INMEDIATA._x000a__x000a_DIAGNOSTICOS EGRESO 23/ENERO/2023_x000a_1. Posoperatorio quirúrgico de Revascularizacion de 3 vasos: mamaria interna izquierda a la descendente anterior, puente venosos con safena a descendente posterior y a segunda marginal. bajo Circulación Extracorpórea, con un tiempo de perfusion de 77 minutos y de clamp aortico de 64 minutos - (11/01/23)._x000a_2. Cardiopatia isquemica Fracción Eyeccion Del Ventriculo Izquierdo 40-45%_x000a_- Imagen sugestiva de Trombo apical anterior ( Ecocardiograma transtoracico (13/01/22))._x000a_3. Infarto Agudo Del Miocardio Sin Elevacion Del ST (30/12/2022) Killip I, TIMI: 3._x000a_--Postoperatorio arteriografia coronaria extrainstitucional (03/01/2023 Instituto del Corazón):_x000a_- Enfermedad coronaria multivasos. "/>
    <d v="2023-02-08T10:38:04"/>
    <n v="10"/>
    <s v="GIANMARCO  CAMELO PARDO"/>
    <d v="2023-02-08T12:12:08"/>
    <n v="94"/>
    <s v="R55X"/>
    <s v="SINCOPE Y COLAPSO"/>
    <s v="JENNIE ASTRID BECERRA MENECES"/>
    <d v="2023-02-09T14:05:00"/>
    <n v="25"/>
    <s v="Observación"/>
    <s v="Vivo"/>
  </r>
  <r>
    <s v="CECILIA GONZALEZ DE RIOS"/>
    <s v="Cédula ciudadanía"/>
    <s v="37794629"/>
    <s v="79 Años"/>
    <s v="Adulto"/>
    <s v="FUNDACION SALUD MIA EPS"/>
    <s v="Contributivo"/>
    <s v="PBS CONTRIBUTIVO "/>
    <n v="1399932"/>
    <s v="Hospitalización"/>
    <d v="2023-02-08T10:41:00"/>
    <x v="1"/>
    <n v="2"/>
    <n v="2"/>
    <x v="2"/>
    <d v="2023-02-08T10:57:00"/>
    <m/>
    <s v="PACIENTE QUIEN INGRESA POR SUS PROPIOS MEDIOS, CUADRO CLINICO 3 DIAS CARACTERIZADO POR DOLOR TORACICO IRRADIADO A REGION DORSAL, EL DIA DE HOY POR AUMENTO DE LA SINTOMATOLOGIA ADEMAS ASOCIADO A DISNEA INGRESA A URGENCIAS._x000a__x000a_AL INGRESO DESPIERTA, ALERTA, ORIENTADA, REFIERE PERSISTENCIA DOLOR TORACICO._x000a_SE INDICA INGRESR, MONITORIZACION, TOMA Electrocardiograma DE FORMA INMEDIATA._x000a__x000a_Se da educación al familiar y al paciente sobre el triage, su clasificación basada en la sintomatología y hallazgos clínicos, así mismo el tiempo aproximado en atención medica. Refieren entender claramente y aceptar. "/>
    <d v="2023-02-08T10:57:00"/>
    <n v="15"/>
    <s v="GIANMARCO  CAMELO PARDO"/>
    <d v="2023-02-08T13:32:38"/>
    <n v="155"/>
    <s v="R074"/>
    <s v="DOLOR EN EL PECHO, NO ESPECIFICADO"/>
    <s v="FRAY URIEL ARIAS MORENO"/>
    <d v="2023-02-09T13:23:00"/>
    <n v="23"/>
    <s v="Observación"/>
    <s v="Vivo"/>
  </r>
  <r>
    <s v="OTILIA GARCIA SILVA"/>
    <s v="Cédula ciudadanía"/>
    <s v="27837428"/>
    <s v="58 Años"/>
    <s v="Adulto"/>
    <s v="NUEVA EMPRESA PROMOTORA DE SALUD S.A."/>
    <s v="Contributivo"/>
    <s v="SANTANDER PITP PBS CONTRIBUTIVO "/>
    <n v="1399939"/>
    <s v="Hospitalización"/>
    <d v="2023-02-08T10:44:00"/>
    <x v="1"/>
    <n v="2"/>
    <n v="2"/>
    <x v="2"/>
    <d v="2023-02-08T11:03:34"/>
    <m/>
    <s v="PACIENTE QUIEN INGRESA POR SUS PROPIOS MEDIOS, INGRESA POR CUADRO DE DESCARGA Cardiodesfibrilador Implantable DURANTE CONSULTA EXTERNA POR LO CUAL FUE REDIRECCIONADA A URGENCIAS, NO SINCOPES._x000a_AL INTERROGATORIO DETERIORO CLASE FUNCIONAL ACOMPAÑADO DE EDEMA MIEMBROS INFERIORES, New York Heart Associatio - Clasificación Para Clase Funcional CLAE II-III, ADEMAS DISNEA._x000a__x000a_AL INGRESO DESPIERTA, ALERTA, ORIENTADA, NO ALGICA._x000a_SE INDICA INGRESAR, MONITORIZACION Y TOMA Electrocardiograma DE FORMA INMEDIATA._x000a__x000a__x000a_Se da educación al familiar y al paciente sobre el triage, su clasificación basada en la sintomatología y hallazgos clínicos, así mismo el tiempo aproximado en atención medica. Refieren entender claramente y aceptar._x000a_"/>
    <d v="2023-02-08T11:03:34"/>
    <n v="19"/>
    <s v="GIANMARCO  CAMELO PARDO"/>
    <d v="2023-02-08T11:19:36"/>
    <n v="16"/>
    <s v="I499"/>
    <s v="ARRITMIA CARDIACA, NO ESPECIFICADA"/>
    <s v="GIANMARCO  CAMELO PARDO"/>
    <d v="2023-02-09T13:28:00"/>
    <n v="26"/>
    <s v="Observación"/>
    <s v="Vivo"/>
  </r>
  <r>
    <s v="CEFERINO DIAZ PACHECO"/>
    <s v="Cédula ciudadanía"/>
    <s v="5762400"/>
    <s v="75 Años"/>
    <s v="Adulto"/>
    <s v="COOSALUD ENTIDAD PROMOTORA DE SALUD S.A"/>
    <s v="Contributivo"/>
    <s v="ATEN. INTEGRAL CARDIOLOGIA REG CONTRIBU "/>
    <n v="1399977"/>
    <s v="Hospitalización"/>
    <d v="2023-02-08T11:13:00"/>
    <x v="1"/>
    <n v="2"/>
    <n v="2"/>
    <x v="2"/>
    <d v="2023-02-08T11:36:09"/>
    <m/>
    <s v="PACIENTE REMITIDO DEL HOSPITAL DEL SOCORRO, INGRESO EL DIA DE AYER POR CUADRO DE DOLOR TORACICO ACOMPAÑADO DE CIFRAS TENSIONALES FUERA DE METAS. DURANTE SU ESTANCIA DOCUMENTAN BRADICARDIA POR LO CUAL INDICAN REMISION PARA VALORACION POR CARDIOLOGIA._x000a__x000a_AL INGRESO NIEGA DISNEA, NO FATIGA, NO DOLOR TORACICO._x000a_SE CONSIDERA INGRESAR, MONITORIZACION, TOMA Electrocardiograma Y MONITORIZACION DE FORMA INMEDIATA._x000a__x000a_ESTUDIOS Fundacion Cardiovascular De Colombia_x000a_ECO ESTRES CON DOBUTAMINA_x000a_CONCLUSION:_x000a_PRUEBA NEGATIVA PARA LA INDUCCION DE ISQUEMIA MIOCARDICA CON LA INFUSION DE DOBUTAMINA_x000a__x000a_ESTUDIOS Hospital Internacional De Colombia_x000a_OPINIÓN:_x000a_Ginecomastia bilateral._x000a_Adenomegalias axilares bilaterales, en el lado izquierdo el ganglio de mayor tamaño con pérdida de hilio graso, recomiendo correlacionar con la clínica para_x000a_evaluar posible causa de las adenomegalias._x000a_Si no existe causa aparente, recomiendo realizar biopsia guiada por ecografía con aguja trucut de dicho ganglio._x000a_BI-RADS 4A ."/>
    <d v="2023-02-08T11:36:09"/>
    <n v="23"/>
    <s v="GIANMARCO  CAMELO PARDO"/>
    <d v="2023-02-08T13:46:14"/>
    <n v="130"/>
    <s v="E878"/>
    <s v="OTROS TRASTORNOS DEL EQUILIBRIO DE LOS ELECTROLITOS Y DE LOS LIQUIDOS, NO CLASIFICADOS EN OTRA PARTE"/>
    <s v="FRAY URIEL ARIAS MORENO"/>
    <d v="2023-02-12T14:01:00"/>
    <n v="96"/>
    <s v="Cuidado Intermedio Adulto"/>
    <s v="Vivo"/>
  </r>
  <r>
    <s v="MARIA ISABEL QUIÑONEZ VALERO"/>
    <s v="Cédula ciudadanía"/>
    <s v="63359276"/>
    <s v="54 Años"/>
    <s v="Adulto"/>
    <s v="COOSALUD ENTIDAD PROMOTORA DE SALUD S.A"/>
    <s v="Subsidiado"/>
    <s v="ATEN. INTEGRAL CARDIOLOGÍA REG SUBSIDIADO"/>
    <n v="1400010"/>
    <s v="Hospitalización"/>
    <d v="2023-02-08T11:32:00"/>
    <x v="1"/>
    <n v="2"/>
    <n v="2"/>
    <x v="2"/>
    <d v="2023-02-08T11:44:59"/>
    <m/>
    <s v="PACIENTE DE 54 AÑOS QUIEN INGRESA POR SUS PROPIOS MEDIOS REFIERE CUADRO CLINICO 1 DIA DE EVOLUCION CARACTERIZADO POR DOLOR TORACICO LOCALIZADO NO IRRIADIADO, NIEGA OTROS SINTOMAS._x000a__x000a_SE INDICA TOMA Electrocardiograma Y MONITORIZACION DE FORMA INMEDIATA._x000a__x000a__x000a_Se da educación al familiar y al paciente sobre el triage, su clasificación basada en la sintomatología y hallazgos clínicos, así mismo el tiempo aproximado en atención medica. Refieren entender claramente y aceptar. "/>
    <d v="2023-02-08T11:44:59"/>
    <n v="12"/>
    <s v="GIANMARCO  CAMELO PARDO"/>
    <d v="2023-02-08T11:57:35"/>
    <n v="12"/>
    <s v="I209"/>
    <s v="ANGINA DE PECHO, NO ESPECIFICADA"/>
    <s v="GIANMARCO  CAMELO PARDO"/>
    <d v="2023-02-08T17:05:00"/>
    <n v="5"/>
    <s v="Observación"/>
    <s v="Vivo"/>
  </r>
  <r>
    <s v="PEDRO ALEJANDRO CHAPARRO MURILLO"/>
    <s v="Cédula ciudadanía"/>
    <s v="2019502"/>
    <s v="95 Años"/>
    <s v="Adulto"/>
    <s v="COOSALUD ENTIDAD PROMOTORA DE SALUD S.A"/>
    <s v="Subsidiado"/>
    <s v="ATEN. INTEGRAL CARDIOLOGÍA REG SUBSIDIADO"/>
    <n v="1400047"/>
    <s v="Hospitalización"/>
    <d v="2023-02-08T12:14:00"/>
    <x v="1"/>
    <n v="2"/>
    <n v="2"/>
    <x v="2"/>
    <d v="2023-02-08T12:25:46"/>
    <m/>
    <s v="PACIENTE ADULTO MAYOR QUIEN ES REDIRECCIONADO A URGENCIAS, ADULTO MAYOR QUIEN SE ENCUENTRA EN HOGAR GERIATRICO._x000a_AL INTERROGATORIO (CARLOS OLARTE) REFIERE DOLOR TORACICO DE FORMA INTERMITENTE, NIEGA SINCOPES._x000a__x000a_CONSULTA 08/FEBRERO/2023 CONSULTA ELECTROFISIOLOGIA:_x000a_DIAGNOSTICOS:_x000a_1. MARCAPASO BICAMERAL NORMOFUNCIONANTE CON AGOTAMIENTO DE LA BATERÍA_x000a_PLAN:_x000a_1. SE REMITE A URGENCIAS DEL ICV-FCV DE COLOMBIA PARA HOSPITALIZAR PARA EXPLANTE/IMPLANTE DE DISPOSITIVO DE MARCAPASO UNICAMERAL_x000a_"/>
    <d v="2023-02-08T12:25:46"/>
    <n v="11"/>
    <s v="GIANMARCO  CAMELO PARDO"/>
    <d v="2023-02-08T12:33:56"/>
    <n v="8"/>
    <s v="I499"/>
    <s v="ARRITMIA CARDIACA, NO ESPECIFICADA"/>
    <s v="GIANMARCO  CAMELO PARDO"/>
    <d v="2023-02-09T16:27:00"/>
    <n v="27"/>
    <s v="Cuidado Intermedio Adulto"/>
    <s v="Vivo"/>
  </r>
  <r>
    <s v="MARIA EULALIA MARTINEZ RICO"/>
    <s v="Cédula ciudadanía"/>
    <s v="60324990"/>
    <s v="55 Años"/>
    <s v="Adulto"/>
    <s v="SALUD TOTAL ENTIDAD PROMOTORA DE SALUD DEL REG"/>
    <s v="Contributivo"/>
    <s v="PBS CONTRIBUTIVO "/>
    <n v="1400051"/>
    <s v="Hospitalización"/>
    <d v="2023-02-08T12:26:00"/>
    <x v="1"/>
    <n v="2"/>
    <n v="2"/>
    <x v="2"/>
    <d v="2023-02-08T12:30:03"/>
    <m/>
    <s v="PACIENTE REMITIDO DE LA CLINICA CHICAMOCHA EN CONTEXTO ANGINA INESTABLE PARA VALORACION CARDIOLOGIA Y POSIBLE ESTRATIFICACION CORONARIA._x000a_EN EL MOMENTO NO DISNEA, NO FATIGA, NO DOLOR TORACICO._x000a_REFIERE MEDICO TRASLADO NO COMPLICACIONES DURANTE REMISION_x000a__x000a_SE CONSIDERA INGRESAR, MONITORIZACION, TOMA Electrocardiograma FORMA INMEDIATA._x000a_"/>
    <d v="2023-02-08T12:30:03"/>
    <n v="4"/>
    <s v="GIANMARCO  CAMELO PARDO"/>
    <d v="2023-02-08T13:06:43"/>
    <n v="36"/>
    <s v="I200"/>
    <s v="ANGINA INESTABLE"/>
    <s v="JENNIE ASTRID BECERRA MENECES"/>
    <d v="2023-02-09T10:20:00"/>
    <n v="21"/>
    <s v="Cuidado Intermedio Adulto"/>
    <s v="Vivo"/>
  </r>
  <r>
    <s v="JOSE EDUBING CACUA BAEZ"/>
    <s v="Cédula ciudadanía"/>
    <s v="13541875"/>
    <s v="51 Años"/>
    <s v="Adulto"/>
    <s v="COOSALUD ENTIDAD PROMOTORA DE SALUD S.A"/>
    <s v="Subsidiado"/>
    <s v="ATEN. INTEGRAL CARDIOLOGÍA REG SUBSIDIADO"/>
    <n v="1400057"/>
    <s v="Hospitalización"/>
    <d v="2023-02-08T12:36:00"/>
    <x v="1"/>
    <n v="2"/>
    <n v="2"/>
    <x v="2"/>
    <d v="2023-02-08T12:56:34"/>
    <m/>
    <s v="PACIENTE DE 51 AÑOS QUIEN INGRESA POR SUS PROPIOS MEDIOS, REFIERE CUADRO CLINICO 1 SEMANA CARACTERIZADO POR MAREOS ACOMPAÑADO DE PRESINCOPE LO CUAL HA AUMENTADO DE FORMA PROGRESIVA, EL DIA DE POR PERSISTENCIA DE LA SINTOMATOLOGIA INGRESA A URGENCIAS._x000a_REFIERE QUE HOY LE REALIZARON ESTUDIO PREVIAMENTE INDICADO POR CARDIOLOGIA._x000a__x000a_AL INGRESO DESPIERTO, ALERTA, ORIENTADO, NIEGA DISNEA, NO FATIGA, NO DOLOR TORACICO._x000a__x000a_CONSULTA 04/NOVIEMBRE ELECTROFISIOLOGIA: DISPOSITIVO NORMOFUNCIONANTE._x000a_NO ALARMAS_x000a_PROXIMA REPROGRAMACION EN 4 MESES._x000a_"/>
    <d v="2023-02-08T12:56:34"/>
    <n v="20"/>
    <s v="GIANMARCO  CAMELO PARDO"/>
    <d v="2023-02-08T15:09:46"/>
    <n v="133"/>
    <s v="I489"/>
    <s v="FIBRILACIÓN Y ALETEO AURICULAR, NO ESPECIFICADO"/>
    <s v="FRAY URIEL ARIAS MORENO"/>
    <d v="2023-02-11T19:11:00"/>
    <n v="76"/>
    <s v="Observación"/>
    <s v="Vivo"/>
  </r>
  <r>
    <s v="JEICO JOSIAS GARAY VALBUENA"/>
    <s v="Registro Civil"/>
    <s v="1095842997"/>
    <s v="5 Años"/>
    <s v="Pediatrico"/>
    <s v="NUEVA EMPRESA PROMOTORA DE SALUD S.A."/>
    <s v="Subsidiado"/>
    <s v="SANTANDER PITP PBS SUBSIDIADO "/>
    <n v="1400061"/>
    <s v="Hospitalización"/>
    <d v="2023-02-08T12:43:00"/>
    <x v="1"/>
    <n v="2"/>
    <n v="2"/>
    <x v="2"/>
    <d v="2023-02-08T13:09:16"/>
    <m/>
    <s v="Paciente de 5 años quien ingresa en brazos de la madre, fue valorado en consulta externa y redireccionado a urgencias. El dia de hoy es valorado por cardiologia pediatrica documentando: Jeico 5 años asiste a control con los antecedentes mencionados cardiopatía compleja trasposición de grandes vasos, abordaje paliativo inicial , hipoxia cronica severa su condición especificamente masa ventricular no ha permitido llevar reparo de su cardiopatía Hemodinamicamente estable activo con buena disposición para el juego Péptido Natriurético Tipo B 49 funcion renal normal Poliglobulia secundaria en rango de hemodilución laboratorios de octubre ( Adicionalmente hallazgos de leucopenia, plaquetopenia). Plan: Se indica hospitalizar por urgencias prioritariamente para repetir hemograma revalorar con resultado indicación de hemodilucion._x000a__x000a_Al interrogatorio a la familiar niega en la ultima semana fiebre, no disnea, no sincopes, no vomito, no deposiciones diarreicas. Niega cualquier tipo de alteracion._x000a_Se considera ingresar, monitorizacion no invasiva._x000a__x000a_Tratamiento farmacologico ambulatorio_x000a_- Espironolactona TABLETA 25 mg - 12.5 Miligramos - 12 Horas_x000a_- Hidroclorotiazida TABLETA 25 mg - 12.5 Miligramos - 12 Horas_x000a_- Carvedilol Tableta 6.25 mg POS - 6.25 Miligramos - 12 Horas_x000a_- Acido acetilsalicilico Tabletas 100 mg - 60.0 Miligramos - 24 Horas_x000a_"/>
    <d v="2023-02-08T13:09:16"/>
    <n v="26"/>
    <s v="GIANMARCO  CAMELO PARDO"/>
    <d v="2023-02-08T14:08:56"/>
    <n v="59"/>
    <s v="Q259"/>
    <s v="MALFORMACION CONGENITA DE LAS GRANDES ARTERIAS, NO ESPECIFICADA"/>
    <s v="JENNIE ASTRID BECERRA MENECES"/>
    <d v="2023-02-09T16:11:00"/>
    <n v="26"/>
    <s v="Observación"/>
    <s v="Vivo"/>
  </r>
  <r>
    <s v="MELEK ADHARA GOMEZ AMOROCHO"/>
    <s v="Registro Civil"/>
    <s v="1222255263"/>
    <s v="4 Meses"/>
    <s v="Pediatrico"/>
    <s v="FUNDACION SALUD MIA EPS"/>
    <s v="Contributivo"/>
    <s v="PBS CONTRIBUTIVO "/>
    <n v="1400097"/>
    <s v="Hospitalización"/>
    <d v="2023-02-08T13:44:00"/>
    <x v="1"/>
    <n v="2"/>
    <n v="2"/>
    <x v="2"/>
    <d v="2023-02-08T13:54:28"/>
    <m/>
    <s v="PACIENTE DE 4 MESES CONOCIDA EN LA INSTITUCION QUIEN INGRESA EN BRAZOS DE LA MADRE, FAMILIAR COMENTO CON JEFE Y EQUIPO MEDICO INDICANDOLE INGRESAR A URGENCIAS._x000a_CUADRO CLINICO QUE INICIA EN LAS HORAS DE LA MADRUGADA CARACTERIZADO IRRITABILIDAD ACOMPAÑADO VOMITO EN 3 OPORTUNIDADES, DIAFORESIS Y SENSACION FEBRIL ( TEMPERATURA 37.3GRADOS)._x000a__x000a_AL INGRESO DESPIERTA, ALERTA, REACTIVA, LLORANDO._x000a_INGRESA EN COMPAÑIA DE LA JEFE ENFERMERIA PROMESA._x000a__x000a_TRATAMIENTO FARMACOLOGICO AMBULATORIO_x000a_ENALAPRIL 0.5MG CADA 12 HORAS_x000a_PROPRANOLOL 1MG CADA 12 HORAS_x000a_"/>
    <d v="2023-02-08T13:54:28"/>
    <n v="10"/>
    <s v="GIANMARCO  CAMELO PARDO"/>
    <d v="2023-02-08T15:17:17"/>
    <n v="82"/>
    <s v="Q254"/>
    <s v="OTRAS MALFORMACIONES CONGENITAS DE LA AORTA"/>
    <s v="FRAY URIEL ARIAS MORENO"/>
    <d v="2023-02-10T11:01:00"/>
    <n v="43"/>
    <s v="Cuidado Intermedio Pediatrico"/>
    <s v="Vivo"/>
  </r>
  <r>
    <s v="FLORINDA ACEVEDO SOLANO"/>
    <s v="Cédula ciudadanía"/>
    <s v="28332844"/>
    <s v="61 Años"/>
    <s v="Adulto"/>
    <s v="NUEVA EMPRESA PROMOTORA DE SALUD S.A."/>
    <s v="Contributivo"/>
    <s v="SANTANDER PITP PBS CONTRIBUTIVO "/>
    <n v="1400107"/>
    <s v="Hospitalización"/>
    <d v="2023-02-08T14:02:00"/>
    <x v="1"/>
    <n v="3"/>
    <n v="3"/>
    <x v="1"/>
    <d v="2023-02-08T14:19:20"/>
    <m/>
    <s v="PACIENTE REMITIDA RIONEGRO ACEPTADA, CUADRO CLINICO QUE INICIO HACE 3 A 4 DIAS CARACTERIZADO POR DOLOR EN EXTREMIDAD INFERIOR DERECHA ACOMPAÑADO DE LIMITACION A LA MARCHA, EL DIA DE HOY POR PERSISTENCIA CONSULTA Y REMITEN A NUESTRA INSTITUCION_x000a__x000a_DIAGNOSTICOS LUGAR REMISION_x000a_DOLOR MIEMBRO INFERIOR_x000a_-- Trombosis Venosa Profunda_x000a__x000a_AL INGRESO DESPIERTA, ALERTA, ORIENTADA, NO ALGICA, MIEMBROS INFERIORES: NO EDEMAS, NO CAMBIOS COLORACION NO SIGNOS HIPOPERFUSION, NO DOLOR A LA PALPACION, HOMANS EN MIEMBRO INFERIOR DERECHO DUDOSO._x000a_NIEGA DISNEA, NO FATIGA, NO PALPITACIONES._x000a_"/>
    <d v="2023-02-08T14:19:20"/>
    <n v="17"/>
    <s v="GIANMARCO  CAMELO PARDO"/>
    <d v="2023-02-08T16:09:13"/>
    <n v="109"/>
    <s v="I829"/>
    <s v="EMBOLIA Y TROMBOSIS DE VENA NO ESPECIFICADA"/>
    <s v="JENNIE ASTRID BECERRA MENECES"/>
    <d v="2023-02-09T10:50:00"/>
    <n v="18"/>
    <s v="Observación"/>
    <s v="Vivo"/>
  </r>
  <r>
    <s v="ARGEMIRO ARENAS ORDOÑEZ"/>
    <s v="Cédula ciudadanía"/>
    <s v="13804850"/>
    <s v="75 Años"/>
    <s v="Adulto"/>
    <s v="ALLIANZ SEGUROS DE VIDA S A"/>
    <s v="Pólizas de Salud y MP"/>
    <s v="MEDICALL COLECTIVOS"/>
    <n v="1400109"/>
    <s v="Hospitalización"/>
    <d v="2023-02-08T14:07:00"/>
    <x v="1"/>
    <n v="2"/>
    <n v="2"/>
    <x v="2"/>
    <d v="2023-02-08T14:25:44"/>
    <m/>
    <s v="&quot;Tengo dolor de cabeza&quot;"/>
    <d v="2023-02-08T14:25:44"/>
    <n v="18"/>
    <s v="TANIA YARITZA  CARRERO BARRAGAN"/>
    <d v="2023-02-08T14:28:37"/>
    <n v="2"/>
    <s v="R51X"/>
    <s v="CEFALEA"/>
    <s v="TANIA YARITZA  CARRERO BARRAGAN"/>
    <d v="2023-02-09T01:38:00"/>
    <n v="11"/>
    <s v="Observación"/>
    <s v="Vivo"/>
  </r>
  <r>
    <s v="LAURA ALEJANDRA BARON VERGARA"/>
    <s v="Cédula ciudadanía"/>
    <s v="1005177610"/>
    <s v="20 Años"/>
    <s v="Adulto"/>
    <s v="ECOPETROL S.A."/>
    <s v="Regimen Especial y/o Excepcional"/>
    <s v="CONTRATO No. 3044412"/>
    <n v="1400112"/>
    <s v="Urgencias"/>
    <d v="2023-02-08T14:12:00"/>
    <x v="1"/>
    <n v="3"/>
    <m/>
    <x v="1"/>
    <m/>
    <m/>
    <s v="&quot;Tengo dolor y diarrea&quot;"/>
    <d v="2023-02-08T15:40:28"/>
    <n v="88"/>
    <s v="TANIA YARITZA  CARRERO BARRAGAN"/>
    <d v="2023-02-08T16:04:47"/>
    <n v="24"/>
    <s v="R11X"/>
    <s v="NAUSEA Y VOMITO"/>
    <s v="TANIA YARITZA  CARRERO BARRAGAN"/>
    <d v="2023-02-09T01:52:00"/>
    <n v="9"/>
    <m/>
    <s v="Vivo"/>
  </r>
  <r>
    <s v="ROSARIO VERGARA ACOSTA"/>
    <s v="Cédula ciudadanía"/>
    <s v="37925398"/>
    <s v="61 Años"/>
    <s v="Adulto"/>
    <s v="ECOPETROL S.A."/>
    <s v="Regimen Especial y/o Excepcional"/>
    <s v="CONTRATO No. 3044412"/>
    <n v="1400114"/>
    <s v="Hospitalización"/>
    <d v="2023-02-08T14:15:00"/>
    <x v="1"/>
    <n v="3"/>
    <n v="3"/>
    <x v="1"/>
    <d v="2023-02-08T15:43:11"/>
    <m/>
    <s v="&quot;Tengo diarrea&quot;"/>
    <d v="2023-02-08T15:43:11"/>
    <n v="88"/>
    <s v="TANIA YARITZA  CARRERO BARRAGAN"/>
    <d v="2023-02-08T15:45:10"/>
    <n v="1"/>
    <s v="A09"/>
    <s v="DIARREA Y GASTROENTERITIS DE PRESUNTO ORIGEN INFECCIOSO."/>
    <s v="TANIA YARITZA  CARRERO BARRAGAN"/>
    <d v="2023-02-09T01:53:00"/>
    <n v="10"/>
    <s v="Observación"/>
    <s v="Vivo"/>
  </r>
  <r>
    <s v="ANDRES FELIPE HERRERA LOPEZ"/>
    <s v="Cédula ciudadanía"/>
    <s v="1098810959"/>
    <s v="24 Años"/>
    <s v="Adulto"/>
    <s v="SEGUROS DE VIDA SURAMERICANA S.A."/>
    <s v="Riesgos Laborales"/>
    <s v="ADMINISTRADORA DE RIESGOS LABORALES"/>
    <n v="1400116"/>
    <s v="Urgencias"/>
    <d v="2023-02-08T14:19:00"/>
    <x v="1"/>
    <n v="3"/>
    <n v="3"/>
    <x v="1"/>
    <d v="2023-02-08T14:27:28"/>
    <m/>
    <s v="PACIENTE DE 24 AÑOS QUIEN INGRESA POR SUS PROPIOS MEDIOS, REFIERE CUADRO CLINICO 20 MINUTOS APROXIMADAMENTE CARACTERIZADO POR CAIDA DESDE SU PROPIA ALTURA CUANDO SE RESVALO DURANTE SU JORNADA LABORAL  (SERVICIOS GENERALES, SERVILIMPIEZA) CON TRAUMA EN CODO IZQUIERDO ACOMPAÑADO DE DOLOR POR LO CUAL INFORMA E INDICAN INGRESAR A URGENCIAS. NIEGA TRAUMA CRANEOENCEFALICO, NO OTROS SINTOMAS._x000a_"/>
    <d v="2023-02-08T14:27:28"/>
    <n v="8"/>
    <s v="GIANMARCO  CAMELO PARDO"/>
    <d v="2023-02-08T17:10:26"/>
    <n v="162"/>
    <s v="S500"/>
    <s v="CONTUSION DEL CODO"/>
    <s v="GIANMARCO  CAMELO PARDO"/>
    <d v="2023-02-09T02:02:00"/>
    <n v="8"/>
    <s v="Observación"/>
    <s v="Vivo"/>
  </r>
  <r>
    <s v="ANA GOMEZ DE GOMEZ"/>
    <s v="Cédula ciudadanía"/>
    <s v="28262084"/>
    <s v="68 Años"/>
    <s v="Adulto"/>
    <s v="COOSALUD ENTIDAD PROMOTORA DE SALUD S.A"/>
    <s v="Subsidiado"/>
    <s v="ATEN. INTEGRAL CARDIOLOGÍA REG SUBSIDIADO"/>
    <n v="1400118"/>
    <s v="Urgencias"/>
    <d v="2023-02-08T14:21:00"/>
    <x v="1"/>
    <n v="2"/>
    <n v="2"/>
    <x v="2"/>
    <d v="2023-02-08T14:54:46"/>
    <m/>
    <s v="PACIENTE QUE INGRESA REGULADO POR EL CRUE PARA VALORACION POR CIRUGIA VASCULAR Y NEUROLOGIA, CUADRO CLINICO QUE SE PRESENTA EL DIA DE AYER CARACTERIZADO POR SANGRADO ASOCIADO A ULCERA VARICOSA ACOMPAÑADO DE 2 EPISODIOS CONVULSIVOS, MENCIONA LA FAMILIAR MOVIMIENTOS TONICOCLONICOS Y RELAJACION ESFINTERES POR LO CUAL FUE LLEVADA TRASLADADA A HOSPITAL OCAMONTE._x000a_AL INGRESO PACIENTE DESPIERTA, ALERTA, ORIENTADA, NO ALGICA, MUCOSA ORAL HUMEDA, TORAX SIN SIGNOS DE DIFICULTAD RESPIRATORIA, ABDOMEN SIN DOLOR A LA PALPACION, EXTREMIDADES: MIEMBRO INFERIOR IZQUIERDO CON PRESENCIA DE ULCERA VARICOSAS BORDES IRREGULARES SIN SANGRADO NI DOLOR A LA PALPACION. SIGNOS VITALES: Frecuencia Cardíaca 84 POR MINUTO, Tensión Arterial 94/51MMHG. SE COMENTA Y VALORA POR PARTE EQUIPO CIRUGIA VASCULAR (DOCTOR FERNANDO) CONSIDERANDO PRIORIDAD VALORACION NEUROLOGIA DADO EPISODIO PRESENTADO._x000a_DADO NO DEFICIT NI FOCALIZACION NEUROLOGICA, SE INDICA REDIRECCIONAR A Hospital Internacional De Colombia PERMITIENDO VALORACION OPORTUNA. SE LE EXPLICA A LA FAMILIAR Y PACIENTE DE FORMA CLARA Y PRECISA, REFIRIENDO ENTENDER Y COMPRENDER, NO DUDAS NI INQUIETUDES._x000a__x000a_ESTUDIOS PREVIOS Fundacion Cardiovascular De Colombia_x000a_ECO DOPPLER COLOR_x000a_Conclusiones:_x000a_1. Ventrículo izquierdo con dimensiones, morfología, función sistólica y diastólica normal. F.E 60%. Strain longitudinal -26%._x000a_2. Insuficiencia mitral y tricúspide trivia"/>
    <d v="2023-02-08T14:54:46"/>
    <n v="33"/>
    <s v="GIANMARCO  CAMELO PARDO"/>
    <m/>
    <s v=""/>
    <m/>
    <m/>
    <m/>
    <d v="2023-02-08T16:52:00"/>
    <s v=""/>
    <m/>
    <s v="Vivo"/>
  </r>
  <r>
    <s v="MARIA GRACIANA HOLGUIN ARDILA"/>
    <s v="Cédula ciudadanía"/>
    <s v="28096738"/>
    <s v="77 Años"/>
    <s v="Adulto"/>
    <s v="COOSALUD ENTIDAD PROMOTORA DE SALUD S.A"/>
    <s v="Subsidiado"/>
    <s v="ATEN. INTEGRAL CARDIOLOGÍA REG SUBSIDIADO"/>
    <n v="1400125"/>
    <s v="Hospitalización"/>
    <d v="2023-02-08T14:37:00"/>
    <x v="1"/>
    <n v="2"/>
    <n v="2"/>
    <x v="2"/>
    <d v="2023-02-08T15:06:49"/>
    <m/>
    <s v="PACIENTE ADULTA MAYOR 77 AÑOS QUIEN INGRESA REMITIDA DEL HOSPITAL SANGIL, CUADRO CLINICO CARACTERIZADO POR DISNEA ACOMPAÑADO DE TOS CON EXPECTORACION. REALIZAN BIOMARCADORES CON APARENTE REPORTE POSITIVO Y REMITEN A NUESTRA INSTITUCION._x000a__x000a_AL INGRESO DESPIERTA, ALERTA, ORIENTADA, NO ALGICA. NIEGA DISNEA, NO FATIGA, NO DOLOR TORACICO."/>
    <d v="2023-02-08T15:06:49"/>
    <n v="29"/>
    <s v="GIANMARCO  CAMELO PARDO"/>
    <d v="2023-02-08T16:36:43"/>
    <n v="89"/>
    <s v="J449"/>
    <s v="ENFERMEDAD PULMONAR OBSTRUCTIVA CRONICA, NO ESPECIFICADA"/>
    <s v="CARLOS RODOLFO RUEDA GUATAVA"/>
    <d v="2023-02-10T20:55:00"/>
    <n v="52"/>
    <s v="Observación"/>
    <s v="Vivo"/>
  </r>
  <r>
    <s v="LINDA CAMILA PINEDA CANTILLO"/>
    <s v="Cédula ciudadanía"/>
    <s v="1005137220"/>
    <s v="19 Años"/>
    <s v="Adulto"/>
    <s v="COOSALUD ENTIDAD PROMOTORA DE SALUD S.A"/>
    <s v="Subsidiado"/>
    <s v="ATEN. INTEGRAL CARDIOLOGÍA REG SUBSIDIADO"/>
    <n v="1400134"/>
    <s v="Hospitalización"/>
    <d v="2023-02-08T15:01:00"/>
    <x v="1"/>
    <n v="3"/>
    <n v="3"/>
    <x v="1"/>
    <d v="2023-02-08T15:28:28"/>
    <m/>
    <s v="PACIENTE DE 19 AÑOS QUIEN INGRESA REMITIDA ACEPTADA, FAMILIAR REFIERE CUADRO CLINICO LARGA DATA CARACTERIZADO POR EPISODIOS SINCOPALES PERO EN LA ULTIMA SEMANA HA PRESENTADO MULTIPLES EPISODIOS POR LO CUAL INGRESAN A URGENCIAS._x000a_EN HISTORIA CLINICA DOCUMENTAN PREVIO REPORTE MESA VASCULANTE POSITIVO (NO APORTAR RESULTADOS EN FISICO)._x000a__x000a_AL INGRESO DESPIERTA, ALERTA, ORIENTADA, NO ALGICA. NIEGA DISNEA, NO FATIGA, NO DOLOR TORACICO"/>
    <d v="2023-02-08T15:28:28"/>
    <n v="27"/>
    <s v="GIANMARCO  CAMELO PARDO"/>
    <d v="2023-02-08T17:29:36"/>
    <n v="121"/>
    <s v="R55X"/>
    <s v="SINCOPE Y COLAPSO"/>
    <s v="CARLOS RODOLFO RUEDA GUATAVA"/>
    <d v="2023-02-09T15:27:00"/>
    <n v="21"/>
    <s v="Observación"/>
    <s v="Vivo"/>
  </r>
  <r>
    <s v="JESUS MARIA TAMI REATIGA"/>
    <s v="Cédula ciudadanía"/>
    <s v="13812761"/>
    <s v="72 Años"/>
    <s v="Adulto"/>
    <s v="ENTIDAD PROMOTORA DE SALUD FAMISANAR S A S"/>
    <s v="Contributivo"/>
    <s v="PBS CONTRIBUTIVO "/>
    <n v="1400146"/>
    <s v="Hospitalización"/>
    <d v="2023-02-08T15:38:00"/>
    <x v="1"/>
    <n v="2"/>
    <n v="2"/>
    <x v="2"/>
    <d v="2023-02-08T15:51:56"/>
    <m/>
    <s v="PACIENTE ADULTO MAYOR QUIEN INGRESA POR SUS PROPIOS MEDIOS Y EN COMPAÑIA DE LA FAMILIAR, REFIERE CUADRO CLINICO 1 MES DE EVOLUCION CARACTERIZADO POR DOLOR ABDOMINAL ACOMPAÑADO DE DISNEA, FATIGA, DETERIORO CLASE FUNCIONAL Y EDEMA MIEMBROS INFERIORES. REFIERE QUE LA DISNEA AUMENTA CUANDO REALIZA ALGUNA ACTIVIDAD FISICA (CAMINAR)._x000a__x000a_AL INGRESO DESPIERTO, ALERTA, ORIENTADO, NO ALGICO. REFIERE PERSISTENCIA FATIGA, NIEGA DOLOR TORACICO._x000a_SE CONSIDERA INGRESAR, MONITORIZACION, TOMA Electrocardiograma DE FORMA INMEDIATA._x000a__x000a_Se da educación al familiar y al paciente sobre el triage, su clasificación basada en la sintomatología y hallazgos clínicos, así mismo el tiempo aproximado en atención medica. Refieren entender claramente y aceptar._x000a_"/>
    <d v="2023-02-08T15:51:56"/>
    <n v="13"/>
    <s v="GIANMARCO  CAMELO PARDO"/>
    <d v="2023-02-08T15:54:18"/>
    <n v="2"/>
    <s v="I500"/>
    <s v="INSUFICIENCIA CARDIACA CONGESTIVA"/>
    <s v="GIANMARCO  CAMELO PARDO"/>
    <d v="2023-02-13T12:28:00"/>
    <n v="116"/>
    <s v="Observación"/>
    <s v="Vivo"/>
  </r>
  <r>
    <s v="LUIS CARLOS RIVERA SALAZAR"/>
    <s v="Cédula ciudadanía"/>
    <s v="91487173"/>
    <s v="47 Años"/>
    <s v="Adulto"/>
    <s v="MEDISANITAS SAS. COMPAÑIA DE MEDICINA PREPAGADA"/>
    <s v="Pólizas de Salud y MP"/>
    <s v="2060 MEDISANITAS INTEGRAL"/>
    <n v="1400150"/>
    <s v="Hospitalización"/>
    <d v="2023-02-08T15:55:00"/>
    <x v="1"/>
    <n v="2"/>
    <n v="2"/>
    <x v="2"/>
    <d v="2023-02-08T17:23:57"/>
    <m/>
    <s v="&quot;Tengo dolor en el brazo&quot;"/>
    <d v="2023-02-08T17:23:57"/>
    <n v="88"/>
    <s v="TANIA YARITZA  CARRERO BARRAGAN"/>
    <d v="2023-02-08T17:45:28"/>
    <n v="21"/>
    <s v="R072"/>
    <s v="DOLOR PRECORDIAL"/>
    <s v="TANIA YARITZA  CARRERO BARRAGAN"/>
    <d v="2023-02-10T18:04:00"/>
    <n v="48"/>
    <s v="Observación"/>
    <s v="Vivo"/>
  </r>
  <r>
    <s v="JOHAN ANDRES CAMARGO CARVAJAL"/>
    <s v="Tarjeta de Identidad"/>
    <s v="1095581542"/>
    <s v="16 Años"/>
    <s v="Pediatrico"/>
    <s v="COOSALUD ENTIDAD PROMOTORA DE SALUD S.A"/>
    <s v="Subsidiado"/>
    <s v="ATEN. INTEGRAL CARDIOLOGÍA REG SUBSIDIADO"/>
    <n v="1400154"/>
    <s v="Hospitalización"/>
    <d v="2023-02-08T16:04:00"/>
    <x v="1"/>
    <n v="2"/>
    <n v="2"/>
    <x v="2"/>
    <d v="2023-02-08T16:23:25"/>
    <m/>
    <s v="REMITIDO DEL HOSPITAL DEL NORTE EN CONTEXTO DOLOR TORACICO Y BRADICARDIA"/>
    <d v="2023-02-08T16:23:25"/>
    <n v="19"/>
    <s v="GIANMARCO  CAMELO PARDO"/>
    <d v="2023-02-08T16:25:18"/>
    <n v="1"/>
    <s v="I209"/>
    <s v="ANGINA DE PECHO, NO ESPECIFICADA"/>
    <s v="GIANMARCO  CAMELO PARDO"/>
    <d v="2023-02-09T08:33:00"/>
    <n v="16"/>
    <s v="Observación"/>
    <s v="Vivo"/>
  </r>
  <r>
    <s v="LUIS GERMAN CROFO HERNANDEZ"/>
    <s v="Cédula ciudadanía"/>
    <s v="91175630"/>
    <s v="59 Años"/>
    <s v="Adulto"/>
    <s v="SALUD TOTAL ENTIDAD PROMOTORA DE SALUD DEL REG"/>
    <s v="Contributivo"/>
    <s v="PBS CONTRIBUTIVO "/>
    <n v="1400162"/>
    <s v="Urgencias"/>
    <d v="2023-02-08T16:17:00"/>
    <x v="1"/>
    <n v="2"/>
    <n v="2"/>
    <x v="2"/>
    <d v="2023-02-08T16:20:09"/>
    <m/>
    <s v="Remitido de la clinica chicamocha_x000a_Pro descargas del dispositivo_x000a_Aceptado por referencia para ingreso por urgencias "/>
    <d v="2023-02-08T16:20:09"/>
    <n v="3"/>
    <s v="GIANMARCO  CAMELO PARDO"/>
    <d v="2023-02-08T16:58:07"/>
    <n v="37"/>
    <m/>
    <m/>
    <s v="TANIA YARITZA  CARRERO BARRAGAN"/>
    <d v="2023-02-09T02:08:00"/>
    <n v="9"/>
    <m/>
    <s v="Vivo"/>
  </r>
  <r>
    <s v="JOSE ANGEL ACUÑA PARRA"/>
    <s v="Cédula ciudadanía"/>
    <s v="13833740"/>
    <s v="67 Años"/>
    <s v="Adulto"/>
    <s v="COOSALUD ENTIDAD PROMOTORA DE SALUD S.A"/>
    <s v="Subsidiado"/>
    <s v="ATEN. INTEGRAL CARDIOLOGÍA REG SUBSIDIADO"/>
    <n v="1400165"/>
    <s v="Urgencias"/>
    <d v="2023-02-08T16:23:00"/>
    <x v="1"/>
    <n v="2"/>
    <n v="2"/>
    <x v="2"/>
    <d v="2023-02-08T16:43:19"/>
    <m/>
    <s v="PACIENTE DE 67 AÑOS QUIEN INGRESA POR SUS PROPIOS MEDIOS Y EN COMPAÑIA DE LA FAMILIAR, REFIERE QUE SE ENCONTRABA EN TERAPIA REHABILITACION Y REDIRECCIONARON A URGENCIAS POR PRESENCIA DE TAQUICARDIA._x000a_EN EL INTERROGATORIO REFIERE QUE EL DIA DE HOY HA PRESENTADO ASTENIA, ADINAMIA, FATIGA._x000a_NO REFIERE FIEBRE, NO VOMITO, NO PERDIDA DE PESO, NO CEFALEA, NO TINNITUS, NO FOSFENOS, NO FOTOFOBIA, NO PERDIDA AGUDA DE LA VISION, NO DEPOSICIONES DIARREICAS, NO DOLOR ABDOMINAL, NO SANGRADO POR MUCOSAS._x000a__x000a_Se da educación al familiar y al paciente sobre el triage, su clasificación basada en la sintomatología y hallazgos clínicos, así mismo el tiempo aproximado en atención medica. Refieren entender claramente y aceptar. "/>
    <d v="2023-02-08T16:43:19"/>
    <n v="20"/>
    <s v="GIANMARCO  CAMELO PARDO"/>
    <d v="2023-02-08T18:36:57"/>
    <n v="113"/>
    <s v="I480"/>
    <s v="FIBRILACIÓN AURICULAR PAROXÍSTICA"/>
    <s v="GEOVANIS ALBERTO ORTEGA CUELLO"/>
    <d v="2023-02-09T02:12:00"/>
    <n v="7"/>
    <s v="Alta a Casa"/>
    <s v="Vivo"/>
  </r>
  <r>
    <s v="ALBA LUZ PINZON RODRIGUEZ"/>
    <s v="Cédula ciudadanía"/>
    <s v="1095797440"/>
    <s v="34 Años"/>
    <s v="Adulto"/>
    <s v="COOSALUD ENTIDAD PROMOTORA DE SALUD S.A"/>
    <s v="Subsidiado"/>
    <s v="ATEN. INTEGRAL CARDIOLOGÍA REG SUBSIDIADO"/>
    <n v="1400171"/>
    <s v="Hospitalización"/>
    <d v="2023-02-08T17:01:00"/>
    <x v="1"/>
    <n v="2"/>
    <n v="2"/>
    <x v="2"/>
    <d v="2023-02-08T17:29:29"/>
    <m/>
    <s v="PACIENTE DE 34 AÑOS EN Postoperatorio SAFENOVARICECTOMIA QUIEN INGRESA POR CUADRO CLINICO CARACTERIZADO POR DOLOR EN MIEMBRO INFERIOR ACOMPAÑADO DE INDURACION, ENROJECIMIENTO Y EDEMA POSTERIOR AL PROCEDIMIENTO, ADEMAS REFIERE QUE UN DIA POSTERIOR AL PROCEDIMIENTO QUIRURGICO HA PRESENTADO DOLOR TORACICO DE FORMA INTERMITENTE._x000a__x000a_PROCEDIMIENTO 31/ENERO/2023 Fundacion Cardiovascular De Colombia_x000a_HALLAZGOS:_x000a_- VENA SAFENA INTERNA. DERECHA INSUFICIENTE DILATADA CON AFLUENTES DILATADAS A NIVEL DEL CAYADO SAFENOFEMORAL_x000a_ESTE ULTIMO CON DILATACION IMPORTANTE Y FIBROSIS_x000a_- ACCESORIA POSTERIOR. CON TRIBUTARIAS EN PIERNAS_x000a_- IVC CEAP C3 DERECHA "/>
    <d v="2023-02-08T17:29:29"/>
    <n v="28"/>
    <s v="GIANMARCO  CAMELO PARDO"/>
    <d v="2023-02-08T17:30:02"/>
    <n v="0"/>
    <s v="I879"/>
    <s v="TRASTORNO VENOSO, NO ESPECIFICADO"/>
    <s v="GIANMARCO  CAMELO PARDO"/>
    <d v="2023-02-09T14:25:00"/>
    <n v="20"/>
    <s v="Cuidado Intermedio Adulto"/>
    <s v="Vivo"/>
  </r>
  <r>
    <s v="GILBERTO CARDOZO CORREA"/>
    <s v="Cédula ciudadanía"/>
    <s v="5561943"/>
    <s v="78 Años"/>
    <s v="Adulto"/>
    <s v="SALUD TOTAL ENTIDAD PROMOTORA DE SALUD DEL REG"/>
    <s v="Contributivo"/>
    <s v="PBS CONTRIBUTIVO "/>
    <n v="1400172"/>
    <s v="Hospitalización"/>
    <d v="2023-02-08T17:18:00"/>
    <x v="1"/>
    <n v="2"/>
    <n v="2"/>
    <x v="2"/>
    <d v="2023-02-08T17:54:57"/>
    <m/>
    <s v="PACIENTE ADULTO MAYOR QUIEN INGRESA REMITIDO DE LA CLINICA CHICAMOCHA EN CONTEXTO Infarto Agudo Del Miocardio. AL INTERROGATORIO AL PACIENTE REFIERE QUE INGRESO POR CUADRO DE DISNEA ACOMPAÑADO DE FATIGA, NIEGA EDEMA MIEMBROS INFERIORES, NO DOLOR TORACICO._x000a_DURANTE SU ESTANCIA REALIZAR Electrocardiograma DOCUMENTANDO CAMBIOS ELECTROCARDIOGRAFICO Y REMITEN._x000a__x000a_AL INGRESO PACIENTE REGULARES CONDICIONES GENERALES, DESPIERTO, ALERTA, ORIENTADO, PRESENCIA DISNEA, ABDOMEN SIN DOLOR A LA PALPACION. PRESENCIA SUPLENCIA ALTO FLUJO MASCARA REINHALACION, INFUSION DOBUTAMINA._x000a_AL INTERROGATORIO EN EL MOMENTO NO DOLOR TORACICO_x000a__x000a_SE INDICA MONITORIZACION, TOMA Electrocardiograma DE FORMA INMEDIATA."/>
    <d v="2023-02-08T17:54:57"/>
    <n v="36"/>
    <s v="GIANMARCO  CAMELO PARDO"/>
    <d v="2023-02-08T19:22:20"/>
    <n v="87"/>
    <s v="I500"/>
    <s v="INSUFICIENCIA CARDIACA CONGESTIVA"/>
    <s v="GEOVANIS ALBERTO ORTEGA CUELLO"/>
    <d v="2023-02-12T10:24:00"/>
    <n v="87"/>
    <s v="Cuidado Intermedio Adulto"/>
    <s v="Vivo"/>
  </r>
  <r>
    <s v="LUIS ALFREDO LOPEZ LEON"/>
    <s v="Cédula ciudadanía"/>
    <s v="5763604"/>
    <s v="73 Años"/>
    <s v="Adulto"/>
    <s v="COOSALUD ENTIDAD PROMOTORA DE SALUD S.A"/>
    <s v="Subsidiado"/>
    <s v="ATEN. INTEGRAL CARDIOLOGÍA REG SUBSIDIADO"/>
    <n v="1400176"/>
    <s v="Hospitalización"/>
    <d v="2023-02-08T17:57:00"/>
    <x v="1"/>
    <n v="2"/>
    <n v="2"/>
    <x v="2"/>
    <d v="2023-02-08T18:18:11"/>
    <m/>
    <s v="PACIENTE ADULTO MAYOR QUIEN INGRESA POR DOLOR TORACICO Y PARESTESIAS EN MIEMBRO SUPERIOR E INFERIOR"/>
    <d v="2023-02-08T18:18:11"/>
    <n v="21"/>
    <s v="GIANMARCO  CAMELO PARDO"/>
    <d v="2023-02-08T18:18:30"/>
    <n v="0"/>
    <s v="I200x"/>
    <s v="ANGINA INESTABLE"/>
    <s v="GIANMARCO  CAMELO PARDO"/>
    <d v="2023-02-10T14:42:00"/>
    <n v="44"/>
    <s v="Cuidado Intermedio Adulto"/>
    <s v="Vivo"/>
  </r>
  <r>
    <s v="FLORALBA ARDILA NIÑO"/>
    <s v="Cédula ciudadanía"/>
    <s v="45621155"/>
    <s v="50 Años"/>
    <s v="Adulto"/>
    <s v="NUEVA EMPRESA PROMOTORA DE SALUD S.A."/>
    <s v="Subsidiado"/>
    <s v="BOLIVAR PITP PBS SUBSIDIADO "/>
    <n v="1400177"/>
    <s v="Hospitalización"/>
    <d v="2023-02-08T18:04:00"/>
    <x v="1"/>
    <n v="2"/>
    <m/>
    <x v="2"/>
    <m/>
    <m/>
    <s v="PACIENTE DE 50 AÑOS REFIERE CUADRO CLINICO 1 MES DE EVOLUCION CARACTERIZADO POR DOLOR TORACICO ACOMPAÑADO DE PARESTESIAS EN HEMICARA DERECHA, REFIERE QUE LA SINTOMATOLOGIA AUMENTA CUANDO REALIZA ALGUN TIPO ACTIVIDAD FISICA (CAMINAR)._x000a_EN EL INTERROGATORIO NO REFIERE FIEBRE, NO VOMITO, NO ASTENIA, NO ADINAMIA, NO PERDIDA DE PESO, NO CEFALEA, NO TINNITUS, NO FOSFENOS, NO FOTOFOBIA, NO PERDIDA AGUDA DE LA VISION._x000a__x000a_AL INGRESO DESPIERTA, ALERTA, ORIENTADA, NO ALGICA. REFIERE PERSISTENCIA DOLOR TORACICO, NIEGA DISNEA, NO FATIGA._x000a_SE INDICA INGRESAR, MONITORIZACION Y TOMA Electrocardiograma DE FORMA INMEDIATA._x000a_"/>
    <d v="2023-02-08T18:45:26"/>
    <n v="41"/>
    <s v="GIANMARCO  CAMELO PARDO"/>
    <d v="2023-02-08T20:25:59"/>
    <n v="100"/>
    <s v="R072"/>
    <s v="DOLOR PRECORDIAL"/>
    <s v="GEOVANIS ALBERTO ORTEGA CUELLO"/>
    <d v="2023-02-09T06:00:00"/>
    <n v="9"/>
    <s v="Observación"/>
    <s v="Vivo"/>
  </r>
  <r>
    <s v="MIRIAN QUESADA ROA"/>
    <s v="Cédula ciudadanía"/>
    <s v="28292977"/>
    <s v="77 Años"/>
    <s v="Adulto"/>
    <s v="ENTIDAD PROMOTORA DE SALUD FAMISANAR S A S"/>
    <s v="Contributivo"/>
    <s v="PBS SUBSIDIADO "/>
    <n v="1400178"/>
    <s v="Hospitalización"/>
    <d v="2023-02-08T18:20:00"/>
    <x v="1"/>
    <n v="2"/>
    <n v="2"/>
    <x v="2"/>
    <d v="2023-02-08T18:56:25"/>
    <m/>
    <s v="REMITIDA DE LA CLINICA PIEDECUESTA EN CONTEXTO ANGINA INESTABLE. PACIENTE REFIERE CUADRO CLINICO QUE INICIO SOBRE LAS 5:00AM CARACTERIZADO POR DOLOR TORACICO INTENSO POR LO CUAL INGRESO A URGENCIAS, EN LUGAR REMISION REALIZAR Electrocardiograma Y REMITEN._x000a__x000a_AL INGRESO DESPIERTA, ALERTA, ORIENTADA, NO ALGICA. NIEGA DISNEA, NO FATIGA, NO DOLOR TORACICO._x000a_SE INDICA INGRESAR, MONITORIZACION Y TOMA Electrocardiograma DE FORMA INMEDIATA._x000a__x000a_DIAGNOSTICOS LUGAR REMISION_x000a_DOLOR PRECORDIAL TIPICO_x000a_Infarto Agudo Del Miocardio SIN ELEVACION ST VS ANGINA INESTABLE_x000a_BLOQUEO BIFASICULAR_x000a_BLOQUEO RAMA DERECHA_x000a_BLOQUEO ANTEROSUPERIOR IZQUIERDO_x000a_ENFERMEDAD TRONCO CORONARIO_x000a_VERTIGO PAROXISTICO"/>
    <d v="2023-02-08T18:56:25"/>
    <n v="36"/>
    <s v="GIANMARCO  CAMELO PARDO"/>
    <d v="2023-02-08T19:10:33"/>
    <n v="14"/>
    <s v="I209"/>
    <s v="ANGINA DE PECHO, NO ESPECIFICADA"/>
    <s v="JOSE VICENTE RAMIREZ "/>
    <d v="2023-02-10T12:01:00"/>
    <n v="40"/>
    <s v="Hospitalización Adulto"/>
    <s v="Vivo"/>
  </r>
  <r>
    <s v="EUMELINA LAMOS"/>
    <s v="Cédula ciudadanía"/>
    <s v="28219221"/>
    <s v="90 Años"/>
    <s v="Adulto"/>
    <s v="ASMET SALUD EPS SAS"/>
    <s v="Subsidiado"/>
    <s v="PGP CARDIOVASCULAR REG CONTRIB-SUBSIDIA "/>
    <n v="1400180"/>
    <s v="Hospitalización"/>
    <d v="2023-02-08T18:31:00"/>
    <x v="1"/>
    <n v="2"/>
    <m/>
    <x v="2"/>
    <m/>
    <m/>
    <s v="PACIENTE REMITIDA DE SABANA DE TORRES EN CONTEXTO DE ANGINA VS Infarto Agudo Del Miocardio, REGULADA POR EL CRUE._x000a_CUADRO CLINICO CARACTERIZADO POR DOLOR TORACICO ACOMPAÑADO DE DISNEA, FATIGA POR LO CUAL INGRESA A URGENCIAS, DURANTE ATENCION INICIAN SUPLENCIA OXIGENO REQUIRIENDO ALTO FLUJO ADEMAS POR HALLAZGOS Electrocardiograma REMITEN A NUESTRA INSTITUCION._x000a__x000a_AL INGRESO REGULARES CONDICIONES GENERALES, DESPIERTA, ALERTA, ORIENTADA, SUPLENCIA OXIGENO ALTO FLUJO, TORAX CON PRESENCIA DISNEA, ABDOMEN SIN DOLOR A LA PALPACION._x000a_SE CONSIDERA INGRESAR, MONITORIZACION, TOMA Electrocardiograma DE FORMA INMEDIATA._x000a__x000a_Se da educación al familiar y al paciente sobre el triage, su clasificación basada en la sintomatología y hallazgos clínicos, así mismo el tiempo aproximado en atención medica. Refieren entender claramente y aceptar. "/>
    <d v="2023-02-08T19:04:19"/>
    <n v="33"/>
    <s v="GIANMARCO  CAMELO PARDO"/>
    <d v="2023-02-08T20:57:05"/>
    <n v="112"/>
    <s v="I209"/>
    <s v="ANGINA DE PECHO, NO ESPECIFICADA"/>
    <s v="GEOVANIS ALBERTO ORTEGA CUELLO"/>
    <d v="2023-02-10T14:29:00"/>
    <n v="41"/>
    <s v="Observación"/>
    <s v="Vivo"/>
  </r>
  <r>
    <s v="TATIANA QUIROGA MONCADA"/>
    <s v="Tarjeta de Identidad"/>
    <s v="1098171575"/>
    <s v="8 Años"/>
    <s v="Pediatrico"/>
    <s v="COOSALUD ENTIDAD PROMOTORA DE SALUD S.A"/>
    <s v="Subsidiado"/>
    <s v="ATEN. INTEGRAL CARDIOLOGÍA REG SUBSIDIADO"/>
    <n v="1400181"/>
    <s v="Hospitalización"/>
    <d v="2023-02-08T18:45:00"/>
    <x v="1"/>
    <n v="2"/>
    <n v="2"/>
    <x v="2"/>
    <d v="2023-02-08T19:20:16"/>
    <m/>
    <s v="PACIENTE DE 8 AÑOS QUIEN INGRESA REMITIDA DEL HOSPITAL DE VELEZ, CUADRO CLINICO 5 DIAS CARACTERIZADO POR DOLOR TORACICO ACOMPAÑADO DE EPISODIOS SINCOPALES POR LO CUAL INGRESA A URGENCIAS EN COMPAÑIA DE LA FAMILIAR._x000a_EN EL INTERROGATORIO NO REFIERE FIEBRE, NO VOMITO, NO ASTENIA, NO ADINAMIA, NO PERDIDA DE PESO, NO CEFALEA, NO TINNITUS, NO FOSFENOS, NO FOTOFOBIA, NO PERDIDA AGUDA DE LA VISION._x000a__x000a_DIAGNOSTICOS LUGAR REMISION_x000a_SINCOPE CARDIOGENICO_x000a__x000a_AL INGRESO DESPIERTA, ALERTA, REACTIVA, NO ALGICA, TORAX SIN SIGNOS DE DIFICULTAD RESPIRATORIA, ABDOMEN SIN DOLOR A LA PALPACION, EXTREMIDADES SIN SIGNOS DE HIPOPERFUSION LLENADO CAPILAR 2 SEGUNDOS._x000a_SE INDICA INGRESAR, MONITORIZACION, TOMA Electrocardiograma. EN EL MOMENTO SIN DISPONIBILIDAD PARA TRASLADO INMEDIATO A HOSPITALIZACION._x000a_SE HABLA CON EL FAMILIAR DE FORMA CLARA Y PRECISA, REFIRIENDO ENTENDER Y COMPRENDER._x000a__x000a_Se da educación al familiar y al paciente sobre el triage, su clasificación basada en la sintomatología y hallazgos clínicos, así mismo el tiempo aproximado en atención medica. Refieren entender claramente y aceptar. "/>
    <d v="2023-02-08T19:20:16"/>
    <n v="35"/>
    <s v="GIANMARCO  CAMELO PARDO"/>
    <d v="2023-02-08T19:33:06"/>
    <n v="12"/>
    <s v="R55X"/>
    <s v="SINCOPE Y COLAPSO"/>
    <s v="JOSE VICENTE RAMIREZ "/>
    <d v="2023-02-14T10:12:00"/>
    <n v="134"/>
    <s v="hospitalización Pediatria"/>
    <s v="Vivo"/>
  </r>
  <r>
    <s v="FRANCISCO CASTRO HERRERA"/>
    <s v="Cédula ciudadanía"/>
    <s v="9265425"/>
    <s v="59 Años"/>
    <s v="Adulto"/>
    <s v="COOSALUD ENTIDAD PROMOTORA DE SALUD S.A"/>
    <s v="Subsidiado"/>
    <s v="ATEN. INTEGRAL CARDIOLOGÍA REG SUBSIDIADO"/>
    <n v="1400183"/>
    <s v="Urgencias"/>
    <d v="2023-02-08T19:18:00"/>
    <x v="1"/>
    <n v="2"/>
    <m/>
    <x v="2"/>
    <m/>
    <m/>
    <s v="PACIENTE DE 59 AÑOS QUIEN INGRESA POR SUS PROPIOS MEDIOS, CUADRO CLINICO 1 DIA CARACTERIZADO POR DOLOR TORACICO IZQUIERDO LOCALIZADO._x000a_EN EL INTERROGATORIO NO REFIERE FIEBRE, NO VOMITO, NO ASTENIA, NO ADINAMIA, NO PERDIDA DE PESO, NO CEFALEA, NO TINNITUS, NO FOSFENOS, NO FOTOFOBIA, NO PERDIDA AGUDA DE LA VISION._x000a__x000a_AL INGRESO DESPIERTO, ALERTA, ORIENTADO, NO ALGICO, TORAX SIN SIGNOS DE DIFICULTAD RESPIRATORIA. NIEGA DISNEA, NO FATIGA, NO DOLOR TORACICO._x000a_SE CONSIDERA INGRESAR, MONITORIZACION Y TOMA Electrocardiograma DE FORMA INMEDIATA._x000a__x000a_ANTECEDENTES_x000a_- Falla cardiaca crónica AHA C New York Heart Associatio - Clasificación Para Clase Funcional II Fracción Eyeccion_x000a_Del Ventriculo Izquierdo 40% de origen_x000a_- Sindrome coronario_x000a_* Infarto sin ST octubre 2022: Tronco principal izquierdo: Gran calibre,sin lesiones. Arteria descendente anterior: Gran calibre, ectasia moderada segmento proximal, placas angiograficamente leves, flujo lento intracoronario. Arteria circunfleja: Moderado calibre, ectasia moderada segmento proximal, placas angiograficamente leves, flujo lento_x000a_intracoronario Arteria coronaria derecha: Dominante, gran calibre, ectasia severa segmento proximal, medio y distal, lesión del 90% segmento distal con flujo lento intracoronario. Arteria descendente posterior y posterolateral sin lesiones significativas, flujo lento. Angioplastia y stent en coronario derecha._x000a_* Angina enero 2022: coronariografia sin lesiones adicionales._x000a_- Hipertensión Arterial"/>
    <d v="2023-02-08T19:48:37"/>
    <n v="30"/>
    <s v="GIANMARCO  CAMELO PARDO"/>
    <d v="2023-02-08T21:58:43"/>
    <n v="130"/>
    <s v="I255"/>
    <s v="CARDIOMIOPATIA ISQUEMICA"/>
    <s v="GEOVANIS ALBERTO ORTEGA CUELLO"/>
    <d v="2023-02-09T02:15:00"/>
    <n v="4"/>
    <s v="Alta a Casa"/>
    <s v="Vivo"/>
  </r>
  <r>
    <s v="JOHN EDINSON GOMEZ PRADA"/>
    <s v="Cédula ciudadanía"/>
    <s v="91538362"/>
    <s v="38 Años"/>
    <s v="Adulto"/>
    <s v="FUNDACION SALUD MIA EPS"/>
    <s v="Contributivo"/>
    <s v="PBS CONTRIBUTIVO "/>
    <n v="1400184"/>
    <s v="Urgencias"/>
    <d v="2023-02-08T19:49:00"/>
    <x v="1"/>
    <n v="3"/>
    <n v="3"/>
    <x v="1"/>
    <d v="2023-02-08T20:21:12"/>
    <m/>
    <s v="dolor de pecho y disnea "/>
    <d v="2023-02-08T20:21:12"/>
    <n v="32"/>
    <s v="JOSE VICENTE RAMIREZ "/>
    <d v="2023-02-08T20:22:15"/>
    <n v="1"/>
    <s v="R072"/>
    <s v="DOLOR PRECORDIAL"/>
    <s v="JOSE VICENTE RAMIREZ "/>
    <d v="2023-02-09T02:18:00"/>
    <n v="5"/>
    <s v="Observación"/>
    <s v="Vivo"/>
  </r>
  <r>
    <s v="ANTONIO PEÑA MENDOZA"/>
    <s v="Cédula ciudadanía"/>
    <s v="13848813"/>
    <s v="67 Años"/>
    <s v="Adulto"/>
    <s v="ENTIDAD PROMOTORA DE SALUD FAMISANAR S A S"/>
    <s v="Contributivo"/>
    <s v="PBS SUBSIDIADO "/>
    <n v="1400189"/>
    <s v="Hospitalización"/>
    <d v="2023-02-08T20:28:00"/>
    <x v="1"/>
    <n v="2"/>
    <n v="2"/>
    <x v="2"/>
    <d v="2023-02-08T22:35:19"/>
    <m/>
    <s v="remitido de Clínica Chicamocha. aciente masculino de 67 años con antecedente de Enfermedad Renal Crónica en hemodialisis, consulta a centro de remisión por perdida de fuerza en hemicuerpo Izquierdo, toman Tomografía Axial Computarizada de craneo simple que reportan normal, refieren dolor toracico típico, toman troponina positiva Electrocardiograma sin cambios de isquemia ante lo cual remiten como Infarto Agudo Del Miocardio Sin Elevacion Del St "/>
    <d v="2023-02-08T22:35:19"/>
    <n v="127"/>
    <s v="OMAR DANITH MOLINA LUBO"/>
    <d v="2023-02-08T22:47:21"/>
    <n v="12"/>
    <s v="R072"/>
    <s v="DOLOR PRECORDIAL"/>
    <s v="GEOVANIS ALBERTO ORTEGA CUELLO"/>
    <d v="2023-02-13T10:54:00"/>
    <n v="108"/>
    <s v="Observación"/>
    <s v="Vivo"/>
  </r>
  <r>
    <s v="EDINSSON HELBERT NIÑO BOHADA"/>
    <s v="Cédula ciudadanía"/>
    <s v="91497188"/>
    <s v="46 Años"/>
    <s v="Adulto"/>
    <s v="COOSALUD ENTIDAD PROMOTORA DE SALUD S.A"/>
    <s v="Subsidiado"/>
    <s v="ATEN. INTEGRAL CARDIOLOGÍA REG SUBSIDIADO"/>
    <n v="1400190"/>
    <s v="Hospitalización"/>
    <d v="2023-02-08T20:35:00"/>
    <x v="1"/>
    <n v="2"/>
    <n v="2"/>
    <x v="2"/>
    <d v="2023-02-08T20:44:01"/>
    <m/>
    <s v="&quot;dolor de pecho&quot;"/>
    <d v="2023-02-08T20:44:01"/>
    <n v="9"/>
    <s v="JOSE VICENTE RAMIREZ "/>
    <d v="2023-02-08T20:45:03"/>
    <n v="1"/>
    <s v="I200"/>
    <s v="ANGINA INESTABLE"/>
    <s v="JOSE VICENTE RAMIREZ "/>
    <d v="2023-02-10T12:15:00"/>
    <n v="39"/>
    <s v="Cuidado Intermedio Adulto"/>
    <s v="Vivo"/>
  </r>
  <r>
    <s v="JAIME ALBERTO BELTRAN SUAREZ"/>
    <s v="Cédula ciudadanía"/>
    <s v="5549162"/>
    <s v="82 Años"/>
    <s v="Adulto"/>
    <s v="ENTIDAD PROMOTORA DE SALUD SANITAS SAS"/>
    <s v="Contributivo"/>
    <s v="PBS CONTRIBUTIVO "/>
    <n v="1400191"/>
    <s v="Hospitalización"/>
    <d v="2023-02-08T20:42:00"/>
    <x v="1"/>
    <n v="1"/>
    <n v="1"/>
    <x v="0"/>
    <d v="2023-02-08T20:56:28"/>
    <m/>
    <s v="Infarto agudo de miocardio"/>
    <d v="2023-02-08T20:56:28"/>
    <n v="14"/>
    <s v="SANTIAGO  SILVA MANTILLA"/>
    <d v="2023-02-08T21:08:22"/>
    <n v="11"/>
    <s v="I219"/>
    <s v="INFARTO AGUDO DEL MIOCARDIO, SIN OTRA ESPECIFICACION"/>
    <s v="SANTIAGO  SILVA MANTILLA"/>
    <d v="2023-02-10T14:21:00"/>
    <n v="41"/>
    <s v="Cuidado Intermedio Adulto"/>
    <s v="Vivo"/>
  </r>
  <r>
    <s v="GENNY KATERINE SANCHEZ RODRIGUEZ"/>
    <s v="Cédula ciudadanía"/>
    <s v="1099552557"/>
    <s v="26 Años"/>
    <s v="Adulto"/>
    <s v="NUEVA EMPRESA PROMOTORA DE SALUD S.A."/>
    <s v="Subsidiado"/>
    <s v="SANTANDER PITP PBS SUBSIDIADO "/>
    <n v="1400192"/>
    <s v="Hospitalización"/>
    <d v="2023-02-08T21:02:00"/>
    <x v="1"/>
    <n v="2"/>
    <n v="2"/>
    <x v="2"/>
    <d v="2023-02-08T21:19:00"/>
    <m/>
    <s v="Remitida del HUS Diagnóstico de Hipertensión Pulmonar posible grupo 1 "/>
    <d v="2023-02-08T21:19:00"/>
    <n v="16"/>
    <s v="JOSE VICENTE RAMIREZ "/>
    <d v="2023-02-08T23:39:33"/>
    <n v="140"/>
    <s v="I278"/>
    <s v="OTRAS ENFERMEDADES CARDIOPULMONARES ESPECIFICADAS"/>
    <s v="GEOVANIS ALBERTO ORTEGA CUELLO"/>
    <d v="2023-02-11T15:27:00"/>
    <n v="63"/>
    <s v="Hospitalización Adulto"/>
    <s v="Vivo"/>
  </r>
  <r>
    <s v="MARTHA LUCIA ACUÑA GOMEZ"/>
    <s v="Cédula ciudadanía"/>
    <s v="63336945"/>
    <s v="56 Años"/>
    <s v="Adulto"/>
    <s v="EPS SURAMERICANA S.A."/>
    <s v="Contributivo"/>
    <s v="PBS CONTRIBUTIVO "/>
    <n v="1400193"/>
    <s v="Hospitalización"/>
    <d v="2023-02-08T21:10:00"/>
    <x v="1"/>
    <n v="2"/>
    <n v="2"/>
    <x v="2"/>
    <d v="2023-02-08T21:44:58"/>
    <m/>
    <s v="Ahogo y fiebre refiere prueba de covid negativo , dolor toracico, disnea paroxistica nocturno"/>
    <d v="2023-02-08T21:44:58"/>
    <n v="34"/>
    <s v="JOSE VICENTE RAMIREZ "/>
    <d v="2023-02-08T21:46:44"/>
    <n v="1"/>
    <s v="I500"/>
    <s v="INSUFICIENCIA CARDIACA CONGESTIVA"/>
    <s v="JOSE VICENTE RAMIREZ "/>
    <d v="2023-02-14T11:55:00"/>
    <n v="134"/>
    <s v="Hospitalización Adulto"/>
    <s v="Vivo"/>
  </r>
  <r>
    <s v="LISETH PAOLA RODRIGUEZ DIAZ"/>
    <s v="Cédula ciudadanía"/>
    <s v="1102718998"/>
    <s v="32 Años"/>
    <s v="Adulto"/>
    <s v="EPS SURAMERICANA S.A."/>
    <s v="Contributivo"/>
    <s v="PBS CONTRIBUTIVO "/>
    <n v="1400196"/>
    <s v="Hospitalización"/>
    <d v="2023-02-08T22:00:00"/>
    <x v="1"/>
    <n v="2"/>
    <n v="2"/>
    <x v="2"/>
    <d v="2023-02-08T22:14:14"/>
    <m/>
    <s v="Tensión Arterial ALTA "/>
    <d v="2023-02-08T22:14:14"/>
    <n v="14"/>
    <s v="JOSE VICENTE RAMIREZ "/>
    <d v="2023-02-08T22:15:13"/>
    <n v="0"/>
    <s v="O149"/>
    <s v="PREECLAMPSIA, NO ESPECIFICADA"/>
    <s v="JOSE VICENTE RAMIREZ "/>
    <d v="2023-02-19T11:59:00"/>
    <n v="253"/>
    <s v="Unidad de Alta Compleg. Obstetrica"/>
    <s v="Vivo"/>
  </r>
  <r>
    <s v="PEDRO AGUSTIN QUIÑONEZ MORALES"/>
    <s v="Cédula ciudadanía"/>
    <s v="5763643"/>
    <s v="72 Años"/>
    <s v="Adulto"/>
    <s v="NUEVA EMPRESA PROMOTORA DE SALUD S.A."/>
    <s v="Subsidiado"/>
    <s v="SANTANDER PITP PBS SUBSIDIADO "/>
    <n v="1400197"/>
    <s v="Hospitalización"/>
    <d v="2023-02-08T22:05:00"/>
    <x v="1"/>
    <n v="2"/>
    <n v="2"/>
    <x v="2"/>
    <d v="2023-02-08T22:58:57"/>
    <m/>
    <s v="Remiten de san gil como angina inestable, dolor torácico, disnea, tos, no fiebre.  troponinas negativas. Electrocardiograma ritmo sinusal, hipertrofia ventricular izquierda, ondas t invertidas asimetricas lateral. QT prolongad 484ms._x000a_"/>
    <d v="2023-02-08T22:58:57"/>
    <n v="53"/>
    <s v="OMAR DANITH MOLINA LUBO"/>
    <d v="2023-02-09T00:38:01"/>
    <n v="99"/>
    <s v="I830"/>
    <s v="VENAS VARICOSAS DE LOS MIEMBROS INFERIORES CON ULCERA"/>
    <s v="GEOVANIS ALBERTO ORTEGA CUELLO"/>
    <d v="2023-02-11T15:00:00"/>
    <n v="62"/>
    <m/>
    <s v="Vivo"/>
  </r>
  <r>
    <s v="ANY VILLAMIZAR JAIMES"/>
    <s v="Cédula ciudadanía"/>
    <s v="63513664"/>
    <s v="50 Años"/>
    <s v="Adulto"/>
    <s v="ASMET SALUD EPS SAS"/>
    <s v="Subsidiado"/>
    <s v="PGP INTEGRAL REG CONTRIBUT-SUBSIDIADO "/>
    <n v="1400198"/>
    <s v="Hospitalización"/>
    <d v="2023-02-08T22:53:00"/>
    <x v="1"/>
    <n v="2"/>
    <n v="2"/>
    <x v="2"/>
    <d v="2023-02-08T23:10:33"/>
    <m/>
    <s v="Dolor de pecho sangrado vaginal y ahogo Electrocardiograma taquicardia sinusal Postoperatorio el 06/02/2023  de  CIE"/>
    <d v="2023-02-08T23:10:33"/>
    <n v="17"/>
    <s v="JOSE VICENTE RAMIREZ "/>
    <d v="2023-02-08T23:11:21"/>
    <n v="0"/>
    <s v="R072"/>
    <s v="DOLOR PRECORDIAL"/>
    <s v="JOSE VICENTE RAMIREZ "/>
    <d v="2023-02-09T15:07:00"/>
    <n v="15"/>
    <s v="Observación"/>
    <s v="Vivo"/>
  </r>
  <r>
    <s v="MARIA FLOR GARCIA DE CAMPOS"/>
    <s v="Cédula ciudadanía"/>
    <s v="28168159"/>
    <s v="74 Años"/>
    <s v="Adulto"/>
    <s v="COOSALUD ENTIDAD PROMOTORA DE SALUD S.A"/>
    <s v="Subsidiado"/>
    <s v="SANTANDER PBS CONTRIBUTIVO "/>
    <n v="1400199"/>
    <s v="Urgencias"/>
    <d v="2023-02-09T03:20:00"/>
    <x v="1"/>
    <n v="3"/>
    <n v="3"/>
    <x v="1"/>
    <d v="2023-02-09T04:11:22"/>
    <m/>
    <s v="DESDE HACE 5 DIAS  ME  COMENZÓ  GRIPA Y TENGO MUCHA TOS Y ME  PUELEELPECHO AL TOSER"/>
    <d v="2023-02-09T04:11:22"/>
    <n v="51"/>
    <s v="GEOVANIS ALBERTO ORTEGA CUELLO"/>
    <d v="2023-02-09T04:12:02"/>
    <n v="0"/>
    <s v="J209"/>
    <s v="BRONQUITIS AGUDA, NO ESPECIFICADA"/>
    <s v="GEOVANIS ALBERTO ORTEGA CUELLO"/>
    <d v="2023-02-09T06:07:00"/>
    <n v="1"/>
    <s v="Alta a Casa"/>
    <s v="Vivo"/>
  </r>
  <r>
    <s v="JOSE CUSTODIO MEJIA RODRIGUEZ"/>
    <s v="Cédula ciudadanía"/>
    <s v="5575871"/>
    <s v="61 Años"/>
    <s v="Adulto"/>
    <s v="ECOPETROL S.A."/>
    <s v="Regimen Especial y/o Excepcional"/>
    <s v="CONTRATO No. 3044412"/>
    <n v="1400252"/>
    <s v="Urgencias"/>
    <d v="2023-02-09T07:04:00"/>
    <x v="1"/>
    <n v="2"/>
    <n v="2"/>
    <x v="2"/>
    <d v="2023-02-09T07:14:13"/>
    <m/>
    <s v="dolor extremidades "/>
    <d v="2023-02-09T07:14:13"/>
    <n v="10"/>
    <s v="YEFFERSON MAURICIO  MILLAN PUERTO"/>
    <d v="2023-02-09T07:26:40"/>
    <n v="12"/>
    <s v="M545"/>
    <s v="LUMBAGO NO ESPECIFICADO"/>
    <s v="YEFFERSON MAURICIO  MILLAN PUERTO"/>
    <d v="2023-02-09T08:36:00"/>
    <n v="1"/>
    <s v="Alta a Casa"/>
    <s v="Vivo"/>
  </r>
  <r>
    <s v="KELLY VANESSA HINCAPIE MARTINEZ"/>
    <s v="Cédula ciudadanía"/>
    <s v="1133939827"/>
    <s v="22 Años"/>
    <s v="Adulto"/>
    <s v="ASMET SALUD EPS SAS"/>
    <s v="Contributivo"/>
    <s v="PBS CONTRIBUTIVO "/>
    <n v="1400294"/>
    <s v="Urgencias"/>
    <d v="2023-02-09T07:24:00"/>
    <x v="1"/>
    <n v="3"/>
    <n v="3"/>
    <x v="1"/>
    <d v="2023-02-09T07:43:23"/>
    <m/>
    <s v="Asiste refiriendo dolor toracico irradiado a extremidad superior izquierda_x000a__x000a_Se Solicita Electrocardiograma "/>
    <d v="2023-02-09T07:43:23"/>
    <n v="19"/>
    <s v="JAVIER ORLANDO JIMENEZ MEJIA"/>
    <d v="2023-02-09T07:44:16"/>
    <n v="0"/>
    <s v="R074"/>
    <s v="DOLOR EN EL PECHO, NO ESPECIFICADO"/>
    <s v="JAVIER ORLANDO JIMENEZ MEJIA"/>
    <d v="2023-02-09T09:16:00"/>
    <n v="1"/>
    <s v="Observación"/>
    <s v="Vivo"/>
  </r>
  <r>
    <s v="ANGIE LISETH PABON ROJAS"/>
    <s v="Tarjeta de Identidad"/>
    <s v="1065236278"/>
    <s v="15 Años"/>
    <s v="Pediatrico"/>
    <s v="NUEVA EMPRESA PROMOTORA DE SALUD S.A."/>
    <s v="Contributivo"/>
    <s v="CESAR PITP PBS CONTRIBUTIVO "/>
    <n v="1400307"/>
    <s v="Hospitalización"/>
    <d v="2023-02-09T07:31:00"/>
    <x v="1"/>
    <n v="2"/>
    <n v="2"/>
    <x v="2"/>
    <d v="2023-02-09T07:47:56"/>
    <m/>
    <s v="Remitida de Aguachica por Amenaza De Parto Pretérmino + rpm_x000a_ACeptada por referencia para ingreso por urgencias codigo 080220231342-y"/>
    <d v="2023-02-09T07:47:56"/>
    <n v="16"/>
    <s v="FRANCISCO JOSE ORTEGA TORRES"/>
    <d v="2023-02-09T07:59:01"/>
    <n v="11"/>
    <s v="O470"/>
    <s v="FALSO TRABAJO DE PARTO ANTES DE LAS 37 SEMANAS COMPLETAS DE GESTACION"/>
    <s v="FRANCISCO JOSE ORTEGA TORRES"/>
    <d v="2023-02-20T12:20:00"/>
    <n v="268"/>
    <m/>
    <s v="Vivo"/>
  </r>
  <r>
    <s v="LUIS ALBERTO VASQUEZ CUEVAS"/>
    <s v="Cédula ciudadanía"/>
    <s v="91151985"/>
    <s v="59 Años"/>
    <s v="Adulto"/>
    <s v="ENTIDAD PROMOTORA DE SALUD SANITAS SAS"/>
    <s v="Contributivo"/>
    <s v="PBS CONTRIBUTIVO "/>
    <n v="1400360"/>
    <s v="Hospitalización"/>
    <d v="2023-02-09T07:59:00"/>
    <x v="1"/>
    <n v="2"/>
    <n v="2"/>
    <x v="2"/>
    <d v="2023-02-09T08:23:21"/>
    <m/>
    <s v="dolor precordial "/>
    <d v="2023-02-09T08:23:21"/>
    <n v="24"/>
    <s v="YEFFERSON MAURICIO  MILLAN PUERTO"/>
    <d v="2023-02-09T08:52:30"/>
    <n v="29"/>
    <s v="I209"/>
    <s v="ANGINA DE PECHO, NO ESPECIFICADA"/>
    <s v="YEFFERSON MAURICIO  MILLAN PUERTO"/>
    <d v="2023-02-18T15:29:00"/>
    <n v="222"/>
    <s v="Cuidado Intermedio Adulto"/>
    <s v="Vivo"/>
  </r>
  <r>
    <s v="EMANUEL SANCHEZ SALAS"/>
    <s v="Registro Civil"/>
    <s v="1222255031"/>
    <s v="1 Años"/>
    <s v="Pediatrico"/>
    <s v="NUEVA EMPRESA PROMOTORA DE SALUD S.A."/>
    <s v="Subsidiado"/>
    <s v="CESAR PITP PBS SUBSIDIADO "/>
    <n v="1400432"/>
    <s v="Hospitalización"/>
    <d v="2023-02-09T08:38:00"/>
    <x v="1"/>
    <n v="2"/>
    <n v="2"/>
    <x v="2"/>
    <d v="2023-02-09T09:15:34"/>
    <m/>
    <s v="Paciente remitida de consulta externa por cardiopatia congenita por signos de falla cardiaca._x000a__x000a_Diagnóstico previo:_x000a_1.- Atresia valvular pulmonar_x000a_2.- Defecto septal atrioventricular completo_x000a_3.- Po Fistula sistémico pulmonar"/>
    <d v="2023-02-09T09:15:34"/>
    <n v="37"/>
    <s v="FRAY URIEL ARIAS MORENO"/>
    <d v="2023-02-09T09:51:00"/>
    <n v="35"/>
    <s v="Q212"/>
    <s v="DEFECTO DEL TABIQUE AURICULOVENTRICULAR"/>
    <s v="JAVIER ORLANDO JIMENEZ MEJIA"/>
    <d v="2023-02-09T15:47:00"/>
    <n v="5"/>
    <s v="Observación"/>
    <s v="Vivo"/>
  </r>
  <r>
    <s v="CECILIA MANTILLA DE BARON"/>
    <s v="Cédula ciudadanía"/>
    <s v="27928607"/>
    <s v="88 Años"/>
    <s v="Adulto"/>
    <s v="ASMET SALUD EPS SAS"/>
    <s v="Subsidiado"/>
    <s v="PGP INTEGRAL REG CONTRIBUT-SUBSIDIADO "/>
    <n v="1400458"/>
    <s v="Urgencias"/>
    <d v="2023-02-09T08:48:00"/>
    <x v="1"/>
    <n v="3"/>
    <n v="3"/>
    <x v="1"/>
    <d v="2023-02-09T09:08:46"/>
    <m/>
    <s v="Remitida de piedecuesta por Impresión Diagnóstica de sincope de posible causa cardiogenica por dolor en el pecho. "/>
    <d v="2023-02-09T09:08:46"/>
    <n v="20"/>
    <s v="FRAY URIEL ARIAS MORENO"/>
    <d v="2023-02-09T09:28:28"/>
    <n v="19"/>
    <s v="R55X"/>
    <s v="SINCOPE Y COLAPSO"/>
    <s v="FRANCISCO JOSE ORTEGA TORRES"/>
    <d v="2023-02-09T15:51:00"/>
    <n v="6"/>
    <m/>
    <s v="Vivo"/>
  </r>
  <r>
    <s v="ROSAURA ALVAREZ"/>
    <s v="Cédula ciudadanía"/>
    <s v="63273490"/>
    <s v="75 Años"/>
    <s v="Adulto"/>
    <s v="COOSALUD ENTIDAD PROMOTORA DE SALUD S.A"/>
    <s v="Subsidiado"/>
    <s v="ATEN. INTEGRAL CARDIOLOGÍA REG SUBSIDIADO"/>
    <n v="1400470"/>
    <s v="Hospitalización"/>
    <d v="2023-02-09T08:52:00"/>
    <x v="1"/>
    <n v="3"/>
    <n v="3"/>
    <x v="1"/>
    <d v="2023-02-09T09:33:34"/>
    <m/>
    <s v="Paciente con antecedente de hipertensión en estudio de dolor torácico anginosos y sospecha de fibrilación auricular en maneo con anticuagualcion, con mañla adherencia al Tratamiento, ingresa por cuadro de 10 dias de evolucion dado pro dolor e inflamacion d e miembro inferior derecho. niega fatiga, no dolor en el pecho. "/>
    <d v="2023-02-09T09:33:34"/>
    <n v="41"/>
    <s v="FRAY URIEL ARIAS MORENO"/>
    <d v="2023-02-09T10:12:33"/>
    <n v="38"/>
    <s v="I829"/>
    <s v="EMBOLIA Y TROMBOSIS DE VENA NO ESPECIFICADA"/>
    <s v="JAVIER ORLANDO JIMENEZ MEJIA"/>
    <d v="2023-02-09T17:58:00"/>
    <n v="7"/>
    <s v="Observación"/>
    <s v="Vivo"/>
  </r>
  <r>
    <s v="ARGEMIRO HERNANDEZ AGAMEZ"/>
    <s v="Cédula ciudadanía"/>
    <s v="91237902"/>
    <s v="57 Años"/>
    <s v="Adulto"/>
    <s v="ASOCIACION MUTUAL SER EMPRESA SOLIDARIA DE SALUD"/>
    <s v="Subsidiado"/>
    <s v="PBS-S"/>
    <n v="1400498"/>
    <s v="Hospitalización"/>
    <d v="2023-02-09T09:11:00"/>
    <x v="1"/>
    <n v="3"/>
    <n v="3"/>
    <x v="1"/>
    <d v="2023-02-09T09:49:35"/>
    <m/>
    <s v="''dolor en el pecho''"/>
    <d v="2023-02-09T09:49:35"/>
    <n v="38"/>
    <s v="FRAY URIEL ARIAS MORENO"/>
    <d v="2023-02-09T09:50:59"/>
    <n v="1"/>
    <s v="R074"/>
    <s v="DOLOR EN EL PECHO, NO ESPECIFICADO"/>
    <s v="FRAY URIEL ARIAS MORENO"/>
    <d v="2023-02-09T15:44:00"/>
    <n v="5"/>
    <s v="Observación"/>
    <s v="Vivo"/>
  </r>
  <r>
    <s v="JOSE MIGUEL HERNANDEZ TORRES"/>
    <s v="Cédula ciudadanía"/>
    <s v="5755317"/>
    <s v="72 Años"/>
    <s v="Adulto"/>
    <s v="NUEVA EMPRESA PROMOTORA DE SALUD S.A."/>
    <s v="Subsidiado"/>
    <s v="SANTANDER PITP PBS SUBSIDIADO "/>
    <n v="1400515"/>
    <s v="Hospitalización"/>
    <d v="2023-02-09T09:21:00"/>
    <x v="1"/>
    <n v="2"/>
    <n v="2"/>
    <x v="2"/>
    <d v="2023-02-09T09:44:15"/>
    <m/>
    <s v="Paciente  masculino de 72 años, con diagnostico de falla Cardiaca Cronica con Fracción Eyeccion Del Ventriculo Izquierdo 30%(eco tt 22/02/22), de etiologia Chagasica.  portador Cardiodesfibrilador bicameral - boston (16.06.2021) ingresa  pro descargas del dispositvo, mareos y palpitaciones. "/>
    <d v="2023-02-09T09:44:15"/>
    <n v="23"/>
    <s v="FRAY URIEL ARIAS MORENO"/>
    <d v="2023-02-09T10:18:09"/>
    <n v="33"/>
    <s v="I209"/>
    <s v="ANGINA DE PECHO, NO ESPECIFICADA"/>
    <s v="FRANCISCO JOSE ORTEGA TORRES"/>
    <d v="2023-02-10T13:26:00"/>
    <n v="27"/>
    <s v="Observación"/>
    <s v="Vivo"/>
  </r>
  <r>
    <s v="CLEMENTE MARTINEZ JAIMES"/>
    <s v="Cédula ciudadanía"/>
    <s v="5705535"/>
    <s v="70 Años"/>
    <s v="Adulto"/>
    <s v="NUEVA EMPRESA PROMOTORA DE SALUD S.A."/>
    <s v="Subsidiado"/>
    <s v="SANTANDER PITP PBS SUBSIDIADO "/>
    <n v="1400541"/>
    <s v="Hospitalización"/>
    <d v="2023-02-09T09:39:00"/>
    <x v="1"/>
    <n v="2"/>
    <n v="2"/>
    <x v="2"/>
    <d v="2023-02-09T10:14:14"/>
    <m/>
    <s v="Paciente masculino de 70 años con antecedente de falla cardiaca, Fracción Eyeccion Del Ventriculo Izquierdo 15%.  insuficiencia aortica por dilatacion aneurismatica de raiz de aorta, aneurisma de aorta ascendente con diseccion cronica, alcoholismo y tabaquismo valorado en junta medico quirurgica donde consideran manejo medico,  hoy se encontraba hospitalzado en clincia de piedecuesta por dolor toracico tipico, donde pidio salida voluntarai e ingresa por sus propios medios.  "/>
    <d v="2023-02-09T10:14:14"/>
    <n v="35"/>
    <s v="FRAY URIEL ARIAS MORENO"/>
    <d v="2023-02-09T10:59:23"/>
    <n v="45"/>
    <s v="R074"/>
    <s v="DOLOR EN EL PECHO, NO ESPECIFICADO"/>
    <s v="JAVIER ORLANDO JIMENEZ MEJIA"/>
    <d v="2023-02-09T17:29:00"/>
    <n v="6"/>
    <s v="Observación"/>
    <s v="Vivo"/>
  </r>
  <r>
    <s v="EDUARDO URIBE VILLALBA"/>
    <s v="Cédula ciudadanía"/>
    <s v="91151386"/>
    <s v="60 Años"/>
    <s v="Adulto"/>
    <s v="NUEVA EMPRESA PROMOTORA DE SALUD S.A."/>
    <s v="Subsidiado"/>
    <s v="SANTANDER PITP PBS SUBSIDIADO "/>
    <n v="1400587"/>
    <s v="Hospitalización"/>
    <d v="2023-02-09T10:16:00"/>
    <x v="1"/>
    <n v="3"/>
    <n v="3"/>
    <x v="1"/>
    <d v="2023-02-09T11:03:08"/>
    <m/>
    <s v="Adulto mayor, alto riesgo cardiovascular, antecedente de Diabetes Mellitus tipo 2 IR con complicaciones micro y macrovasculares, EOAC severa, tabaquismo de alta intensidad, ingresa el 02/02/23 en contexto de isquemia crítica de extremidad inferior izquierda y muy mal control metabólico. Fue llevado eldía de hoy a aotrograma + arteriografia de miembro inferior izquierdo+ angioplastia con balon convencional de arteria poplitea, tronco tibioperoneo, arteria peronea (06/02/23). ingresa por progresion de necrosis de  segundo artejo de miembro inferior izquierdo, y dorso de pie._x000a__x000a__x000a_"/>
    <d v="2023-02-09T11:03:08"/>
    <n v="47"/>
    <s v="FRAY URIEL ARIAS MORENO"/>
    <d v="2023-02-09T13:42:21"/>
    <n v="159"/>
    <s v="I771"/>
    <s v="ESTRECHEZ ARTERIAL"/>
    <s v="FRANCISCO JOSE ORTEGA TORRES"/>
    <d v="2023-02-22T14:56:00"/>
    <n v="313"/>
    <s v="Observación"/>
    <s v="Vivo"/>
  </r>
  <r>
    <s v="VICTOR MANUEL SUAREZ CAICEDO"/>
    <s v="Cédula ciudadanía"/>
    <s v="13820276"/>
    <s v="70 Años"/>
    <s v="Adulto"/>
    <s v="EPS SURAMERICANA S.A."/>
    <s v="Contributivo"/>
    <s v="PBS CONTRIBUTIVO "/>
    <n v="1400612"/>
    <s v="Hospitalización"/>
    <d v="2023-02-09T10:34:00"/>
    <x v="1"/>
    <n v="2"/>
    <n v="2"/>
    <x v="2"/>
    <d v="2023-02-09T11:11:12"/>
    <m/>
    <s v="Remitidod e consulta externa por angina inestable con eco stres postivo para induccion de isquemia._x000a__x000a_9/2/2023 (fcv)_x000a_PRUEBA POSITIVA PARA LA INDUCCIÓN DE ISQUEMIA MIOCÁRDICA CON EL ESFUERZO POR_x000a_TRASTORNOS EN MULTIPLES SEGMENTOS PARIETALES (PAREDES INFERIOR, INFEROLATERAL_x000a_ANTEROLATERAL Y SEPTAL)._x000a_"/>
    <d v="2023-02-09T11:11:12"/>
    <n v="37"/>
    <s v="FRAY URIEL ARIAS MORENO"/>
    <d v="2023-02-09T11:12:10"/>
    <n v="0"/>
    <s v="I200"/>
    <s v="ANGINA INESTABLE"/>
    <s v="FRAY URIEL ARIAS MORENO"/>
    <d v="2023-02-22T11:20:00"/>
    <n v="312"/>
    <s v="Hemodinamia"/>
    <s v="Vivo"/>
  </r>
  <r>
    <s v="EFREN CIRO LEON RINCON"/>
    <s v="Cédula ciudadanía"/>
    <s v="5623684"/>
    <s v="74 Años"/>
    <s v="Adulto"/>
    <s v="FUNDACION SALUD MIA EPS"/>
    <s v="Contributivo"/>
    <s v="PBS CONTRIBUTIVO "/>
    <n v="1400621"/>
    <s v="Hospitalización"/>
    <d v="2023-02-09T10:39:00"/>
    <x v="1"/>
    <n v="2"/>
    <n v="2"/>
    <x v="2"/>
    <d v="2023-02-09T11:34:21"/>
    <m/>
    <s v="DOLOR EN EL PECHO._x000a__x000a_Paciente refeire cuadro desde las 9:40 am de fuerte dolor en el pecho, de tipo picada, q se irradia a espalda. diaforesis_x000a__x000a_antecdentes_x000a_- parquinson_x000a_- Hipertensión Arterial_x000a_- artrosis_x000a__x000a_farmacologioco_x000a_- morfina en gotas 15 gotas cada dia_x000a_- metorpolol Tableta x 50 mg cada dia_x000a_- "/>
    <d v="2023-02-09T11:34:21"/>
    <n v="55"/>
    <s v="FRAY URIEL ARIAS MORENO"/>
    <d v="2023-02-09T13:17:46"/>
    <n v="103"/>
    <s v="R074"/>
    <s v="DOLOR EN EL PECHO, NO ESPECIFICADO"/>
    <s v="JAVIER ORLANDO JIMENEZ MEJIA"/>
    <d v="2023-02-09T17:50:00"/>
    <n v="4"/>
    <s v="Observación"/>
    <s v="Vivo"/>
  </r>
  <r>
    <s v="ONEIDA BENAVIDES SILVA"/>
    <s v="Cédula ciudadanía"/>
    <s v="1050781804"/>
    <s v="28 Años"/>
    <s v="Adulto"/>
    <s v="SALUD TOTAL ENTIDAD PROMOTORA DE SALUD DEL REG"/>
    <s v="Contributivo"/>
    <s v="PBS CONTRIBUTIVO "/>
    <n v="1400624"/>
    <s v="Hospitalización"/>
    <d v="2023-02-09T10:42:00"/>
    <x v="1"/>
    <n v="2"/>
    <n v="2"/>
    <x v="2"/>
    <d v="2023-02-09T11:43:08"/>
    <m/>
    <s v="Paciente con enfermedad renal estadio terminal, ingresa por cefalea, mareos, nauseas, con cifras tensioanles elevadas. "/>
    <d v="2023-02-09T11:43:08"/>
    <n v="61"/>
    <s v="FRAY URIEL ARIAS MORENO"/>
    <d v="2023-02-09T12:01:26"/>
    <n v="18"/>
    <s v="I64X"/>
    <s v="ACCIDENTE VASCULAR ENCEFALICO AGUDO, NO ESPECIFICADO COMO HEMORRAGICO O ISQUEMICO"/>
    <s v="FRAY URIEL ARIAS MORENO"/>
    <d v="2023-02-14T17:19:00"/>
    <n v="125"/>
    <s v="Observación"/>
    <s v="Vivo"/>
  </r>
  <r>
    <s v="CARLOS WILSON RODRIGUEZ CARDENAS"/>
    <s v="Cédula ciudadanía"/>
    <s v="79583480"/>
    <s v="51 Años"/>
    <s v="Adulto"/>
    <s v="UNIVERSIDAD INDUSTRIAL DE SANTANDER"/>
    <s v="Regimen Especial y/o Excepcional"/>
    <s v="US-020-2023"/>
    <n v="1400643"/>
    <s v="Hospitalización"/>
    <d v="2023-02-09T10:59:00"/>
    <x v="1"/>
    <n v="2"/>
    <n v="2"/>
    <x v="2"/>
    <d v="2023-02-09T11:09:07"/>
    <m/>
    <s v="taquicardia. "/>
    <d v="2023-02-09T11:09:07"/>
    <n v="10"/>
    <s v="YEFFERSON MAURICIO  MILLAN PUERTO"/>
    <d v="2023-02-09T11:44:58"/>
    <n v="35"/>
    <s v="I489"/>
    <s v="FIBRILACIÓN Y ALETEO AURICULAR, NO ESPECIFICADO"/>
    <s v="YEFFERSON MAURICIO  MILLAN PUERTO"/>
    <d v="2023-02-15T12:00:00"/>
    <n v="144"/>
    <s v="Observación"/>
    <s v="Vivo"/>
  </r>
  <r>
    <s v="JORGE ALBERTO CHAVEZ GOMEZ"/>
    <s v="Cédula ciudadanía"/>
    <s v="91288818"/>
    <s v="50 Años"/>
    <s v="Adulto"/>
    <s v="COMPAÑIA DE SEGUROS BOLIVAR S.A."/>
    <s v="Pólizas de Salud y MP"/>
    <s v="PÓLIZA DE SALUD"/>
    <n v="1400663"/>
    <s v="Urgencias"/>
    <d v="2023-02-09T11:25:00"/>
    <x v="1"/>
    <n v="2"/>
    <n v="2"/>
    <x v="2"/>
    <d v="2023-02-09T11:30:02"/>
    <m/>
    <s v="mordedura de perro "/>
    <d v="2023-02-09T11:30:02"/>
    <n v="5"/>
    <s v="YEFFERSON MAURICIO  MILLAN PUERTO"/>
    <d v="2023-02-09T11:31:16"/>
    <n v="1"/>
    <s v="S819"/>
    <s v="HERIDA DE LA PIERNA, PARTE NO ESPECIFICADA"/>
    <s v="YEFFERSON MAURICIO  MILLAN PUERTO"/>
    <d v="2023-02-09T13:57:00"/>
    <n v="2"/>
    <s v="Alta a Casa"/>
    <s v="Vivo"/>
  </r>
  <r>
    <s v="JOSE DE LA CRUZ CAMARGO JAIMES"/>
    <s v="Cédula ciudadanía"/>
    <s v="12455690"/>
    <s v="72 Años"/>
    <s v="Adulto"/>
    <s v="NUEVA EMPRESA PROMOTORA DE SALUD S.A."/>
    <s v="Subsidiado"/>
    <s v="SANTANDER PITP PBS SUBSIDIADO "/>
    <n v="1400667"/>
    <s v="Hospitalización"/>
    <d v="2023-02-09T11:29:00"/>
    <x v="1"/>
    <n v="3"/>
    <n v="3"/>
    <x v="1"/>
    <d v="2023-02-09T12:00:49"/>
    <m/>
    <s v="Paciente refiere cuadro desde ayer dado por palpitaciones ,muy lentas y en ocaciones muy rapidas,  mareos, fatiga. que se exacerba con la marcha. episodios de lipotimia._x000a__x000a_PACIENTE MASC 72 AÑOS_x000a_1. POSTOPERATORIO DE BLOQUEO DE GANGLIO ESTRELLADO IZQUIERDO (26/12/2022)_x000a_– EPISODIO DE DESFIBRILACIÓN CON 100 JOULES POR TAQUICARDIA VENTRICULAR COLAPSANTE_x000a_24/12/2022_x000a_2. SINCOPE DE ORIGEN CARDIOGENICO_x000a_– EPISODIOS DE TAQUICARDIA VENTRICULAR SOSTENIDA Y NO SOSTENIDA_x000a_ANTECEDENTES DE:_x000a_– FALLA CARDIACA DESCOMPENSADA STVENSON B, NEW YORK HEART ASSOCIATIO - CLASIFICACIÓN_x000a_PARA CLASE FUNCIONAL II-III/IV, AHA C_x000a_-- CARDIOPATÍA DE ORIGEN CHAGÁSICO CON FRACCIÓN EYECCION DEL VENTRICULO IZQUIERDO DISMINUIDA 20% (ECOCARDIOGRAMA TT 20/04/22)_x000a_- HIPERTENSIÓN ARTERIAL_x000a_- HIPOTIROIDISMO PRIMARIO (TSH. 7.82 – T4L. 0.97 DEL 23.12.2022)_x000a_- FIBRILACION AURICULAR NO VALVULAR CHADSVASC 3 ANTICOGULADO CON RIVAROXABAN_x000a_- PORTADOR DE CARDIODESFIBRILADOR MEDRONIC (11/12/2019)_x000a_- BLOQUEO DE GANGLIO ESTRELLADO Y ABLACIÓN ENDOEPICARDICA 22/10/2021 NUEVA ABLACION_x000a_6.05.22_x000a_-- DOS EPISODIOS DE TAQUICARDIA VENTRICULAR NO SOSTENIDA (6/11/22) VISUALIZADOS POR TELEMETRIA_x000a_– DESPRENDIMIENTO DE RETINA DE OJO IZQUIERDO 2023/01/03_x000a__x000a_"/>
    <d v="2023-02-09T12:00:49"/>
    <n v="31"/>
    <s v="FRAY URIEL ARIAS MORENO"/>
    <d v="2023-02-09T14:02:13"/>
    <n v="121"/>
    <s v="I110"/>
    <s v="ENFERMEDAD CARDIACA HIPERTENSIVA CON INSUFICIENCIA CARDIACA (CONGESTIVA)"/>
    <s v="FRANCISCO JOSE ORTEGA TORRES"/>
    <d v="2023-02-10T20:47:00"/>
    <n v="30"/>
    <s v="Observación"/>
    <s v="Vivo"/>
  </r>
  <r>
    <s v="OLIVA ROA MANOSALVA"/>
    <s v="Cédula ciudadanía"/>
    <s v="28294599"/>
    <s v="75 Años"/>
    <s v="Adulto"/>
    <s v="NUEVA EMPRESA PROMOTORA DE SALUD S.A."/>
    <s v="Subsidiado"/>
    <s v="SANTANDER PITP PBS SUBSIDIADO "/>
    <n v="1400670"/>
    <s v="Hospitalización"/>
    <d v="2023-02-09T11:36:00"/>
    <x v="1"/>
    <n v="2"/>
    <n v="2"/>
    <x v="2"/>
    <d v="2023-02-09T12:57:39"/>
    <m/>
    <s v="Paciente femenina de 75 años, con antecdentes de Cancer de piel, ingresa porque desde el dia 06/02/2023, presento trauma de craneo por caida de su propio nivel,  y desde entonces presenta mucho dolor de cabeza, mareos y nauseas.   "/>
    <d v="2023-02-09T12:57:39"/>
    <n v="81"/>
    <s v="FRAY URIEL ARIAS MORENO"/>
    <d v="2023-02-09T12:58:24"/>
    <n v="0"/>
    <s v="S009"/>
    <s v="TRAUMATISMO SUPERFICIAL DE LA CABEZA, PARTE NO ESPECIFICADA"/>
    <s v="FRAY URIEL ARIAS MORENO"/>
    <d v="2023-02-09T22:32:00"/>
    <n v="9"/>
    <s v="Observación"/>
    <s v="Vivo"/>
  </r>
  <r>
    <s v="CIELO JORGE MENESES"/>
    <s v="Cédula ciudadanía"/>
    <s v="63517070"/>
    <s v="46 Años"/>
    <s v="Adulto"/>
    <s v="EPS SURAMERICANA S.A."/>
    <s v="Contributivo"/>
    <s v="PBS CONTRIBUTIVO "/>
    <n v="1400735"/>
    <s v="Hospitalización"/>
    <d v="2023-02-09T13:24:00"/>
    <x v="1"/>
    <n v="2"/>
    <n v="2"/>
    <x v="2"/>
    <d v="2023-02-09T13:29:10"/>
    <m/>
    <s v="Paciente remitida de chicamocha por Impresión Diagnóstica de angina inestable. "/>
    <d v="2023-02-09T13:29:10"/>
    <n v="5"/>
    <s v="FRAY URIEL ARIAS MORENO"/>
    <d v="2023-02-09T14:44:42"/>
    <n v="75"/>
    <s v="I200"/>
    <s v="ANGINA INESTABLE"/>
    <s v="JAVIER ORLANDO JIMENEZ MEJIA"/>
    <d v="2023-02-09T20:35:00"/>
    <n v="5"/>
    <s v="Observación"/>
    <s v="Vivo"/>
  </r>
  <r>
    <s v="ANGEL MIGUEL CORREA BERNAL"/>
    <s v="Cédula ciudadanía"/>
    <s v="5570594"/>
    <s v="62 Años"/>
    <s v="Adulto"/>
    <s v="COOSALUD ENTIDAD PROMOTORA DE SALUD S.A"/>
    <s v="Subsidiado"/>
    <s v="ATEN. INTEGRAL CARDIOLOGÍA REG SUBSIDIADO"/>
    <n v="1400741"/>
    <s v="Hospitalización"/>
    <d v="2023-02-09T13:40:00"/>
    <x v="1"/>
    <n v="3"/>
    <n v="3"/>
    <x v="1"/>
    <d v="2023-02-09T13:45:02"/>
    <m/>
    <s v="Remitido de Socorro por Impresión Diagnóstica de Insuficiencia Cardiaca Congestiva. "/>
    <d v="2023-02-09T13:45:02"/>
    <n v="5"/>
    <s v="FRAY URIEL ARIAS MORENO"/>
    <d v="2023-02-09T15:57:35"/>
    <n v="132"/>
    <s v="I500"/>
    <s v="INSUFICIENCIA CARDIACA CONGESTIVA"/>
    <s v="FRANCISCO JOSE ORTEGA TORRES"/>
    <d v="2023-02-13T12:31:00"/>
    <n v="92"/>
    <s v="Hospitalización Adulto"/>
    <s v="Vivo"/>
  </r>
  <r>
    <s v="CARLOS ARTURO MONROY"/>
    <s v="Cédula ciudadanía"/>
    <s v="4287363"/>
    <s v="61 Años"/>
    <s v="Adulto"/>
    <s v="NUEVA EMPRESA PROMOTORA DE SALUD S.A."/>
    <s v="Contributivo"/>
    <s v="SANTANDER PITP PBS CONTRIBUTIVO "/>
    <n v="1400751"/>
    <s v="Hospitalización"/>
    <d v="2023-02-09T14:00:00"/>
    <x v="1"/>
    <n v="2"/>
    <n v="2"/>
    <x v="2"/>
    <d v="2023-02-09T14:04:21"/>
    <m/>
    <s v="Remitida de Hospital del socorro por Impresión Diagnóstica de Infarto Agudo Del Miocardio Sin Elevacion Del St. "/>
    <d v="2023-02-09T14:04:21"/>
    <n v="4"/>
    <s v="FRAY URIEL ARIAS MORENO"/>
    <d v="2023-02-09T14:37:53"/>
    <n v="33"/>
    <s v="I219"/>
    <s v="INFARTO AGUDO DEL MIOCARDIO, SIN OTRA ESPECIFICACION"/>
    <s v="CARLOS RODOLFO RUEDA GUATAVA"/>
    <d v="2023-02-18T16:24:00"/>
    <n v="217"/>
    <s v="Cuidado Intermedio Adulto"/>
    <s v="Vivo"/>
  </r>
  <r>
    <s v="MARIA OLIVA BARRIOS BARAJAS"/>
    <s v="Cédula ciudadanía"/>
    <s v="37825036"/>
    <s v="68 Años"/>
    <s v="Adulto"/>
    <s v="ASMET SALUD EPS SAS"/>
    <s v="Subsidiado"/>
    <s v="PGP CARDIOVASCULAR REG CONTRIB-SUBSIDIA "/>
    <n v="1400759"/>
    <s v="Hospitalización"/>
    <d v="2023-02-09T14:17:00"/>
    <x v="1"/>
    <n v="3"/>
    <n v="3"/>
    <x v="1"/>
    <d v="2023-02-09T15:06:20"/>
    <m/>
    <s v="PACIENTE FEMENINA DE 68 AÑOS CEAP 4A IZQUIERDO, CEAP 3 DERECHO, EN Postoperatorio DE SAFENOVARICECTOMIA MIEMBRO INFERIOR IZQUIERDO, INGRESA POR CUADRO DE DOLOR, INFLAMACION Y ERITEMA DE HERIDA QUIRURGICA DE MIEMBRO INFERIOR IZQUIERDO.   "/>
    <d v="2023-02-09T15:06:20"/>
    <n v="49"/>
    <s v="FRAY URIEL ARIAS MORENO"/>
    <d v="2023-02-09T16:29:07"/>
    <n v="82"/>
    <s v="I879"/>
    <s v="TRASTORNO VENOSO, NO ESPECIFICADO"/>
    <s v="FRANCISCO JOSE ORTEGA TORRES"/>
    <d v="2023-02-10T13:00:00"/>
    <n v="20"/>
    <s v="Observación"/>
    <s v="Vivo"/>
  </r>
  <r>
    <s v="VICENTE FERRER LEON RUBIANO"/>
    <s v="Cédula ciudadanía"/>
    <s v="4171256"/>
    <s v="70 Años"/>
    <s v="Adulto"/>
    <s v="COMPAÑIA DE MEDICINA PREPAGADA COLSANITAS S.A."/>
    <s v="Pólizas de Salud y MP"/>
    <s v="1010 COLSANITAS INTEGRAL"/>
    <n v="1400775"/>
    <s v="Hospitalización"/>
    <d v="2023-02-09T15:07:00"/>
    <x v="1"/>
    <n v="2"/>
    <n v="2"/>
    <x v="2"/>
    <d v="2023-02-09T15:24:11"/>
    <m/>
    <s v="cefalea "/>
    <d v="2023-02-09T15:24:11"/>
    <n v="17"/>
    <s v="YEFFERSON MAURICIO  MILLAN PUERTO"/>
    <d v="2023-02-09T15:50:15"/>
    <n v="26"/>
    <s v="R51X"/>
    <s v="CEFALEA"/>
    <s v="YEFFERSON MAURICIO  MILLAN PUERTO"/>
    <d v="2023-02-10T02:48:00"/>
    <n v="10"/>
    <s v="Observación"/>
    <s v="Vivo"/>
  </r>
  <r>
    <s v="FANNY PORTILLA HERRERA"/>
    <s v="Cédula ciudadanía"/>
    <s v="63311357"/>
    <s v="58 Años"/>
    <s v="Adulto"/>
    <s v="EPS SURAMERICANA S.A."/>
    <s v="Contributivo"/>
    <s v="PBS CONTRIBUTIVO "/>
    <n v="1400785"/>
    <s v="Hospitalización"/>
    <d v="2023-02-09T15:26:00"/>
    <x v="1"/>
    <n v="3"/>
    <n v="3"/>
    <x v="1"/>
    <d v="2023-02-09T16:24:26"/>
    <m/>
    <s v="Paciente tranplantada relnal remitida de consulta externa por hallazgo de Infección De Vías Urinarias. "/>
    <d v="2023-02-09T16:24:26"/>
    <n v="58"/>
    <s v="FRAY URIEL ARIAS MORENO"/>
    <d v="2023-02-09T16:53:30"/>
    <n v="29"/>
    <s v="N390"/>
    <s v="INFECCION DE VIAS URINARIAS, SITIO NO ESPECIFICADO"/>
    <s v="FRANCISCO JOSE ORTEGA TORRES"/>
    <d v="2023-02-10T10:08:00"/>
    <n v="17"/>
    <s v="Hospitalización Adulto"/>
    <s v="Vivo"/>
  </r>
  <r>
    <s v="GLORIA GUERRERO LOPEZ"/>
    <s v="Cédula ciudadanía"/>
    <s v="28352935"/>
    <s v="47 Años"/>
    <s v="Adulto"/>
    <s v="COOSALUD ENTIDAD PROMOTORA DE SALUD S.A"/>
    <s v="Subsidiado"/>
    <s v="ATEN. INTEGRAL CARDIOLOGÍA REG SUBSIDIADO"/>
    <n v="1400791"/>
    <s v="Hospitalización"/>
    <d v="2023-02-09T15:46:00"/>
    <x v="1"/>
    <n v="2"/>
    <n v="2"/>
    <x v="2"/>
    <d v="2023-02-09T15:51:14"/>
    <m/>
    <s v="Remitida como urgencia vital por Impresión Diagnóstica de Infarto Agudo Del Miocardio "/>
    <d v="2023-02-09T15:51:14"/>
    <n v="5"/>
    <s v="FRAY URIEL ARIAS MORENO"/>
    <d v="2023-02-09T15:52:18"/>
    <n v="1"/>
    <s v="J81X"/>
    <s v="EDEMA PULMONAR"/>
    <s v="JAVIER ORLANDO JIMENEZ MEJIA"/>
    <d v="2023-02-14T15:47:00"/>
    <n v="119"/>
    <s v="Cuidado Intermedio Adulto"/>
    <s v="Vivo"/>
  </r>
  <r>
    <s v="ANGY KATERINE PINILLA MARIN"/>
    <s v="Cédula ciudadanía"/>
    <s v="1095833184"/>
    <s v="25 Años"/>
    <s v="Adulto"/>
    <s v="SALUD TOTAL ENTIDAD PROMOTORA DE SALUD DEL REG"/>
    <s v="Contributivo"/>
    <s v="PBS CONTRIBUTIVO "/>
    <n v="1400803"/>
    <s v="Hospitalización"/>
    <d v="2023-02-09T16:26:00"/>
    <x v="1"/>
    <n v="2"/>
    <n v="2"/>
    <x v="2"/>
    <d v="2023-02-09T16:49:53"/>
    <m/>
    <s v="Paciente traida por episodio sincopal. al ingreso con  signos hipotension, somnolienta. "/>
    <d v="2023-02-09T16:49:53"/>
    <n v="23"/>
    <s v="FRAY URIEL ARIAS MORENO"/>
    <d v="2023-02-09T17:26:08"/>
    <n v="36"/>
    <s v="I499"/>
    <s v="ARRITMIA CARDIACA, NO ESPECIFICADA"/>
    <s v="FRANCISCO JOSE ORTEGA TORRES"/>
    <d v="2023-02-10T20:42:00"/>
    <n v="27"/>
    <s v="Observación"/>
    <s v="Vivo"/>
  </r>
  <r>
    <s v="ALICIA ROCIO GOMEZ RUEDA"/>
    <s v="Cédula ciudadanía"/>
    <s v="63336223"/>
    <s v="55 Años"/>
    <s v="Adulto"/>
    <s v="COLMEDICA MEDICINA PREPAGADA S A"/>
    <s v="Pólizas de Salud y MP"/>
    <s v="GAMA BAJA - ESMERALDA"/>
    <n v="1400805"/>
    <s v="Hospitalización"/>
    <d v="2023-02-09T16:36:00"/>
    <x v="1"/>
    <n v="2"/>
    <n v="2"/>
    <x v="2"/>
    <d v="2023-02-09T17:05:56"/>
    <m/>
    <s v="cefalea. "/>
    <d v="2023-02-09T17:05:56"/>
    <n v="29"/>
    <s v="YEFFERSON MAURICIO  MILLAN PUERTO"/>
    <d v="2023-02-09T17:23:41"/>
    <n v="17"/>
    <s v="R51X"/>
    <s v="CEFALEA"/>
    <s v="YEFFERSON MAURICIO  MILLAN PUERTO"/>
    <d v="2023-02-09T21:55:00"/>
    <n v="4"/>
    <s v="Observación"/>
    <s v="Vivo"/>
  </r>
  <r>
    <s v="MIGUEL RODRIGUEZ DUARTE"/>
    <s v="Cédula ciudadanía"/>
    <s v="91267593"/>
    <s v="53 Años"/>
    <s v="Adulto"/>
    <s v="PARTICULARES NACIONALES"/>
    <s v="Particulares Nacionales"/>
    <s v="PARTICULARES"/>
    <n v="1400806"/>
    <s v="Hospitalización"/>
    <d v="2023-02-09T16:44:00"/>
    <x v="1"/>
    <n v="2"/>
    <n v="2"/>
    <x v="2"/>
    <d v="2023-02-09T17:04:29"/>
    <m/>
    <s v="dolor Precordial. "/>
    <d v="2023-02-09T17:04:29"/>
    <n v="20"/>
    <s v="YEFFERSON MAURICIO  MILLAN PUERTO"/>
    <d v="2023-02-09T17:21:05"/>
    <n v="16"/>
    <s v="I209"/>
    <s v="ANGINA DE PECHO, NO ESPECIFICADA"/>
    <s v="YEFFERSON MAURICIO  MILLAN PUERTO"/>
    <d v="2023-02-09T22:53:00"/>
    <n v="5"/>
    <s v="Observación"/>
    <s v="Vivo"/>
  </r>
  <r>
    <s v="LUZ MARY TORRES BERMUDEZ"/>
    <s v="Tarjeta de Identidad"/>
    <s v="1049266396"/>
    <s v="9 Años"/>
    <s v="Pediatrico"/>
    <s v="COOSALUD ENTIDAD PROMOTORA DE SALUD S.A"/>
    <s v="Subsidiado"/>
    <s v="ATEN. INTEGRAL CARDIOLOGÍA REG SUBSIDIADO"/>
    <n v="1400811"/>
    <s v="Hospitalización"/>
    <d v="2023-02-09T17:11:00"/>
    <x v="1"/>
    <n v="2"/>
    <n v="2"/>
    <x v="2"/>
    <d v="2023-02-09T17:54:40"/>
    <m/>
    <s v="Paciente refiere cuadro desde los 2 meses de edad dado por episodios de lipotimia, reconsultante en primer nivel los utlimo meses por mismos sintomas, hoy se encontraba realizando ejercicio y presento nuevo episodio con perdida de la conciencia motivo por el cual se ingresa traido por urgencias. "/>
    <d v="2023-02-09T17:54:40"/>
    <n v="43"/>
    <s v="FRAY URIEL ARIAS MORENO"/>
    <d v="2023-02-09T18:04:52"/>
    <n v="10"/>
    <s v="R55X"/>
    <s v="SINCOPE Y COLAPSO"/>
    <s v="FRAY URIEL ARIAS MORENO"/>
    <d v="2023-02-09T17:11:00"/>
    <s v=""/>
    <s v="Observación"/>
    <s v="Vivo"/>
  </r>
  <r>
    <s v="MARIO GUZMAN PATIÑO"/>
    <s v="Cédula ciudadanía"/>
    <s v="13824505"/>
    <s v="70 Años"/>
    <s v="Adulto"/>
    <s v="COOSALUD ENTIDAD PROMOTORA DE SALUD S.A"/>
    <s v="Subsidiado"/>
    <s v="ATEN. INTEGRAL CARDIOLOGÍA REG SUBSIDIADO"/>
    <n v="1400817"/>
    <s v="Hospitalización"/>
    <d v="2023-02-09T18:12:00"/>
    <x v="1"/>
    <n v="2"/>
    <n v="2"/>
    <x v="2"/>
    <d v="2023-02-09T18:34:10"/>
    <m/>
    <s v="Re3mitido de Hus por Impresión Diagnóstica de Infarto Agudo Del Miocardio, ho realizan arteriografia coronaria hallazgo de  enfermedad multivaso. para valoracion por cirugia cardiovascular "/>
    <d v="2023-02-09T18:34:10"/>
    <n v="22"/>
    <s v="FRAY URIEL ARIAS MORENO"/>
    <d v="2023-02-09T20:10:22"/>
    <n v="96"/>
    <s v="I219"/>
    <s v="INFARTO AGUDO DEL MIOCARDIO, SIN OTRA ESPECIFICACION"/>
    <s v="GIANMARCO  CAMELO PARDO"/>
    <d v="2023-02-27T11:40:00"/>
    <n v="423"/>
    <s v="Cuidado Intermedio Adulto"/>
    <s v="Vivo"/>
  </r>
  <r>
    <s v="MARIA AREYABU PABON DE CORDOBA"/>
    <s v="Cédula ciudadanía"/>
    <s v="37800299"/>
    <s v="72 Años"/>
    <s v="Adulto"/>
    <s v="NUEVA EMPRESA PROMOTORA DE SALUD S.A."/>
    <s v="Contributivo"/>
    <s v="SANTANDER PITP PBS CONTRIBUTIVO "/>
    <n v="1400818"/>
    <s v="Hospitalización"/>
    <d v="2023-02-09T18:19:00"/>
    <x v="1"/>
    <n v="3"/>
    <n v="3"/>
    <x v="1"/>
    <d v="2023-02-09T18:47:44"/>
    <m/>
    <s v="Paciente femenina de 73 años, usuaria de maercapasos, ingresa por cuadro desde hace 8 dias dado por fatiga, episodiso de lipotimia. "/>
    <d v="2023-02-09T18:47:44"/>
    <n v="28"/>
    <s v="FRAY URIEL ARIAS MORENO"/>
    <d v="2023-02-09T23:45:02"/>
    <n v="297"/>
    <s v="T821"/>
    <s v="COMPLICACION MECANICA DE DISPOSITIVO ELECTRONICO CARDIACO"/>
    <s v="JENNIE ASTRID BECERRA MENECES"/>
    <d v="2023-02-10T17:58:00"/>
    <n v="18"/>
    <m/>
    <s v="Vivo"/>
  </r>
  <r>
    <s v="HECTOR MANUEL MADARIAGA GUERRERO"/>
    <s v="Cédula ciudadanía"/>
    <s v="1003041805"/>
    <s v="33 Años"/>
    <s v="Adulto"/>
    <s v="NUEVA EMPRESA PROMOTORA DE SALUD S.A."/>
    <s v="Contributivo"/>
    <s v="SANTANDER PITP PBS CONTRIBUTIVO "/>
    <n v="1400819"/>
    <s v="Hospitalización"/>
    <d v="2023-02-09T18:24:00"/>
    <x v="1"/>
    <n v="1"/>
    <n v="1"/>
    <x v="0"/>
    <d v="2023-02-09T19:07:00"/>
    <m/>
    <s v="Paciente refiere palpitaciones en el pecho y dolor. "/>
    <d v="2023-02-09T19:07:00"/>
    <n v="42"/>
    <s v="FRAY URIEL ARIAS MORENO"/>
    <d v="2023-02-09T19:11:55"/>
    <n v="4"/>
    <s v="R000"/>
    <s v="TAQUICARDIA, NO ESPECIFICADA"/>
    <s v="GIANMARCO  CAMELO PARDO"/>
    <d v="2023-03-02T22:58:00"/>
    <n v="507"/>
    <s v="Cuidado Intensivo Adulto"/>
    <s v="Muerto despues de 48 horas"/>
  </r>
  <r>
    <s v="OMAR ALFONSO MALDONADO DIAZ"/>
    <s v="Cédula ciudadanía"/>
    <s v="91228184"/>
    <s v="60 Años"/>
    <s v="Adulto"/>
    <s v="NUEVA EMPRESA PROMOTORA DE SALUD S.A."/>
    <s v="Contributivo"/>
    <s v="SANTANDER PITP PBS CONTRIBUTIVO "/>
    <n v="1400820"/>
    <s v="Hospitalización"/>
    <d v="2023-02-09T18:27:00"/>
    <x v="1"/>
    <n v="2"/>
    <n v="2"/>
    <x v="2"/>
    <d v="2023-02-09T19:01:57"/>
    <m/>
    <s v="paciente  refiere cuadro desde hace 3 dias dado por dolor en el  pecho, opresivo, sensacion de mareos._x000a__x000a__x000a__x000a_Paciente masculino de 60 años con diagnósticos de:_x000a_- Síndrome coronario agudo tipo angina inestable._x000a_- Enfermedad coronaria ateroesclerótica con compromiso severo de 2 vasos principales (arteriografía extraintitucional septiembre/2022)_x000a_-- Descedente anterior lesión 60-70% proximal + coronaria derecha lesión 50% en su ostium, 40-60% segmento proximal y distal + puente intramuscular de la descendente anterior._x000a_- Cardiopatía isquémica con Fracción Eyeccion Del Ventriculo Izquierdo 61%_x000a_Antecedentes de:_x000a_- Diabetes mellitus tipo 2 con complicaciones micro y macrovasculares._x000a_- Enfermedad renal crónica no agudizada estadío 3B. TFG: 43.81 mL/min/1.73m2._x000a_- Enfermedad arterial oclusiva crónica._x000a_-- Amputación del segundo dedo del pie derecho._x000a_-- Pie de Charcot. "/>
    <d v="2023-02-09T19:01:57"/>
    <n v="34"/>
    <s v="FRAY URIEL ARIAS MORENO"/>
    <d v="2023-02-09T19:32:48"/>
    <n v="30"/>
    <s v="I209"/>
    <s v="ANGINA DE PECHO, NO ESPECIFICADA"/>
    <s v="JENNIE ASTRID BECERRA MENECES"/>
    <d v="2023-02-15T11:24:00"/>
    <n v="135"/>
    <s v="Observación"/>
    <s v="Vivo"/>
  </r>
  <r>
    <s v="LUZ BEATRIZ DIAZ ANAVE"/>
    <s v="Cédula ciudadanía"/>
    <s v="24245006"/>
    <s v="75 Años"/>
    <s v="Adulto"/>
    <s v="NUEVA EMPRESA PROMOTORA DE SALUD S.A."/>
    <s v="Subsidiado"/>
    <s v="ARAUCA PITP PBS SUBSIDIADO "/>
    <n v="1400821"/>
    <s v="Hospitalización"/>
    <d v="2023-02-09T18:34:00"/>
    <x v="1"/>
    <n v="3"/>
    <n v="3"/>
    <x v="1"/>
    <d v="2023-02-09T18:54:33"/>
    <m/>
    <s v="Remitida de Hospital del sarare por Impresión Diagnóstica de Enfermedad Arterial Obstructiva Crónica de mimembro inferior izquierdo.,_x000a__x000a_ap de Diabetes Mellitus tipo II_x000a_Hipertensión Arterial "/>
    <d v="2023-02-09T18:54:33"/>
    <n v="20"/>
    <s v="FRAY URIEL ARIAS MORENO"/>
    <d v="2023-02-09T21:43:30"/>
    <n v="168"/>
    <s v="I771"/>
    <s v="ESTRECHEZ ARTERIAL"/>
    <s v="GIANMARCO  CAMELO PARDO"/>
    <d v="2023-02-11T17:49:00"/>
    <n v="44"/>
    <s v="Hospitalización Adulto"/>
    <s v="Vivo"/>
  </r>
  <r>
    <s v="CLEMENCIA PINZON SANCHEZ"/>
    <s v="Cédula ciudadanía"/>
    <s v="28097183"/>
    <s v="74 Años"/>
    <s v="Adulto"/>
    <s v="COOSALUD ENTIDAD PROMOTORA DE SALUD S.A"/>
    <s v="Subsidiado"/>
    <s v="ATEN. INTEGRAL CARDIOLOGÍA REG SUBSIDIADO"/>
    <n v="1400822"/>
    <s v="Hospitalización"/>
    <d v="2023-02-09T18:40:00"/>
    <x v="1"/>
    <n v="3"/>
    <n v="3"/>
    <x v="1"/>
    <d v="2023-02-09T19:24:17"/>
    <m/>
    <s v="Paciente refeire que presenta dolor, secrecion de herida de mimebro inferior izquierdo.  desder horas de la mañana fiebre y escalofrios._x000a__x000a_Paciente femenina de 74 años con diagnósticos:_x000a_*Ulcera de etiología arterial en dorso de pie izquierdo_x000a_-Postoperatorio de arteriografía de miembro inferior izquierdo+ angioplastia con balón medicado intrastent arteria femoral superficial p1 y p2_x000a_--- Angioplastia con balon convencional arteria peronea_x000a_--- Angioplastia con balon convencional arteria tibial anterior_x000a_- Cardiopatía isquémica con fracción eyeccion del ventriculo izquierdo 58-60%_x000a__x000a_ANTECEDENTES_x000a_- Síndrome coronario crónico_x000a_----Angioplastia + implante de stents (2) en segmento proximal y medio de arteria coronaria derecha (07/02/2022)_x000a_----Revascularización miocárdica quirúrgica con puentes mamario a descedente anterior y venoso a obtusa marginal_x000a_(03/02/2022)_x000a_- Fibrilación auricular paroxística no valvular cha2ds2 vasc:3_x000a_- Dislipidemia_x000a_- Enfermedad arterial periférica oclusiva severa_x000a_-------Angioplastia de miembro inferior izquierdo + lifestent femoral- superficial y poplítea (10-05-22)_x000a_------- Angioplastia + stent de arteria iliaca común izquierda(enero 2022)_x000a_- Diabetes mellitus tipo 2 insulinorequirientes._x000a_- Exposición a biomasa_x000a_"/>
    <d v="2023-02-09T19:24:17"/>
    <n v="44"/>
    <s v="FRAY URIEL ARIAS MORENO"/>
    <d v="2023-02-10T01:54:45"/>
    <n v="390"/>
    <s v="I771"/>
    <s v="ESTRECHEZ ARTERIAL"/>
    <s v="OMAR DANITH MOLINA LUBO"/>
    <d v="2023-04-19T15:15:00"/>
    <n v="1645"/>
    <s v="Observación"/>
    <s v="Vivo"/>
  </r>
  <r>
    <s v="ROBINSON DE LA CRUZ AMARIS"/>
    <s v="Cédula ciudadanía"/>
    <s v="3805398"/>
    <s v="43 Años"/>
    <s v="Adulto"/>
    <s v="NUEVA EMPRESA PROMOTORA DE SALUD S.A."/>
    <s v="Contributivo"/>
    <s v="SANTANDER PITP PBS CONTRIBUTIVO "/>
    <n v="1400823"/>
    <s v="Hospitalización"/>
    <d v="2023-02-09T18:48:00"/>
    <x v="1"/>
    <n v="2"/>
    <n v="2"/>
    <x v="2"/>
    <d v="2023-02-09T19:27:49"/>
    <m/>
    <s v="Paciente procedente de Cimitarra pro sus propios medios, refiere que desde horas de la mañana de dolor en el pecho, de tipo opresivo,  asociado a mareos._x000a__x000a_PACIENTE DE 43 AÑOS DE EDAD CON DIAGNÓSTICOS_x000a_1.FALLA CARDIACA CON FRACCIÓN DE EYECCIÓN PRESERVADA FEVI: 50-55%_x000a_2.PORTADOR DE MARCAPASO BICAMERAL (26/11/2020)_x000a_2.1. BLOQUEO AURICULOVENTRICULAR DE 2DO GRADO MOBITZ 2 RELACIÓN 2:1_x000a_3. COMUNICACIÓN INTERVENTRICULAR CORREGIDA + RAFIA DE VENTRÍCULO IZQUIERDO POR HERIDA DE_x000a_ARMA CORTOPUNZANTE ( A LOS 21 AÑOS DE EDAD - CARTAGENA)_x000a_4. TAQUICARDIA ATRIAL SOSTENIDA_x000a_5.CARDIOMIOPATÍA DILATADA INDUCIDA POR ESTIMULACIÓN EN SEGUIMIENTO_x000a_6. POST AISLAMIENTO Y ABLACIÓN DEL ISTMO CAVOTRICUSPÍDEO (16/03/2022)_x000a_7. DISLIPIDEMIA."/>
    <d v="2023-02-09T19:27:49"/>
    <n v="39"/>
    <s v="FRAY URIEL ARIAS MORENO"/>
    <d v="2023-02-09T22:11:20"/>
    <n v="163"/>
    <s v="I200x"/>
    <s v="ANGINA INESTABLE"/>
    <s v="GIANMARCO  CAMELO PARDO"/>
    <d v="2023-02-10T11:52:00"/>
    <n v="13"/>
    <s v="Observación"/>
    <s v="Vivo"/>
  </r>
  <r>
    <s v="MARIA DEL ROSARIO SALDAÑA MORALES"/>
    <s v="Cédula ciudadanía"/>
    <s v="51612032"/>
    <s v="66 Años"/>
    <s v="Adulto"/>
    <s v="NUEVA EMPRESA PROMOTORA DE SALUD S.A."/>
    <s v="Subsidiado"/>
    <s v="SANTANDER PITP PBS SUBSIDIADO "/>
    <n v="1400825"/>
    <s v="Hospitalización"/>
    <d v="2023-02-09T19:02:00"/>
    <x v="1"/>
    <n v="2"/>
    <n v="2"/>
    <x v="2"/>
    <d v="2023-02-09T19:14:32"/>
    <m/>
    <s v="Remiida de barrancabermeja por Impresión Diagnóstica de Infarto Agudo Del Miocardio Sin Elevacion Del St "/>
    <d v="2023-02-09T19:14:32"/>
    <n v="12"/>
    <s v="FRAY URIEL ARIAS MORENO"/>
    <d v="2023-02-09T21:13:43"/>
    <n v="119"/>
    <s v="I214x"/>
    <s v="INFARTO AGUDO DE MIOCARDIO SIN ELEVACION DE ST  "/>
    <s v="JENNIE ASTRID BECERRA MENECES"/>
    <d v="2023-02-11T17:49:00"/>
    <n v="44"/>
    <s v="Cuidado Intermedio Adulto"/>
    <s v="Vivo"/>
  </r>
  <r>
    <s v="GLADYS MANTILLA GOMEZ"/>
    <s v="Cédula ciudadanía"/>
    <s v="63317460"/>
    <s v="64 Años"/>
    <s v="Adulto"/>
    <s v="NUEVA EMPRESA PROMOTORA DE SALUD S.A."/>
    <s v="Subsidiado"/>
    <s v="SANTANDER PITP PBS SUBSIDIADO "/>
    <n v="1400826"/>
    <s v="Hospitalización"/>
    <d v="2023-02-09T19:38:00"/>
    <x v="1"/>
    <n v="2"/>
    <n v="2"/>
    <x v="2"/>
    <d v="2023-02-09T19:48:34"/>
    <m/>
    <s v="remitida de clinica de guane por Impresión Diagnóstica de Síndrome Coronario Agudo a descartar. mas edema pulmonar._x000a__x000a_manejada en centro de remsion con carga antiisquemcia, clinidina, hidrocorotisona 200 mg, furosemida 20 mg iv du. "/>
    <d v="2023-02-09T19:48:34"/>
    <n v="10"/>
    <s v="FRAY URIEL ARIAS MORENO"/>
    <d v="2023-02-09T20:06:00"/>
    <n v="17"/>
    <s v="I209"/>
    <s v="ANGINA DE PECHO, NO ESPECIFICADA"/>
    <s v="OMAR DANITH MOLINA LUBO"/>
    <d v="2023-02-15T14:11:00"/>
    <n v="138"/>
    <s v="Cuidado Intermedio Adulto"/>
    <s v="Vivo"/>
  </r>
  <r>
    <s v="RAFAEL EDUARDO ORDUZ PICO"/>
    <s v="Cédula ciudadanía"/>
    <s v="13815942"/>
    <s v="71 Años"/>
    <s v="Adulto"/>
    <s v="COMPAÑIA DE MEDICINA PREPAGADA COLSANITAS S.A."/>
    <s v="Pólizas de Salud y MP"/>
    <s v="1010 COLSANITAS INTEGRAL"/>
    <n v="1400827"/>
    <s v="Hospitalización"/>
    <d v="2023-02-09T19:50:00"/>
    <x v="1"/>
    <n v="2"/>
    <n v="2"/>
    <x v="2"/>
    <d v="2023-02-09T20:03:18"/>
    <m/>
    <s v="Ahogo"/>
    <d v="2023-02-09T20:03:18"/>
    <n v="13"/>
    <s v="SANTIAGO  SILVA MANTILLA"/>
    <d v="2023-02-09T20:05:27"/>
    <n v="2"/>
    <s v="I500"/>
    <s v="INSUFICIENCIA CARDIACA CONGESTIVA"/>
    <s v="SANTIAGO  SILVA MANTILLA"/>
    <d v="2023-05-26T15:10:00"/>
    <n v="2539"/>
    <s v="Hospitalización Adulto"/>
    <s v="Vivo"/>
  </r>
  <r>
    <s v="ISABEL GAMBOA"/>
    <s v="Cédula ciudadanía"/>
    <s v="28038877"/>
    <s v="88 Años"/>
    <s v="Adulto"/>
    <s v="SALUD TOTAL ENTIDAD PROMOTORA DE SALUD DEL REG"/>
    <s v="Contributivo"/>
    <s v="POS SUBSIDIADO "/>
    <n v="1400829"/>
    <s v="Hospitalización"/>
    <d v="2023-02-09T20:08:00"/>
    <x v="1"/>
    <n v="3"/>
    <n v="3"/>
    <x v="1"/>
    <d v="2023-02-09T21:05:24"/>
    <m/>
    <s v="paciente   con  cuadro  clinico de  2 dias  con  disnea ,   episodio de  dolor  toraxico  ayer , tos  seca,   niega otros sintomas.  pacient e en espera  de implante de marcapaso  definitivo  indicado en el  2022"/>
    <d v="2023-02-09T21:05:24"/>
    <n v="57"/>
    <s v="JENNIE ASTRID BECERRA MENECES"/>
    <d v="2023-02-10T01:02:01"/>
    <n v="236"/>
    <s v="I443"/>
    <s v="OTROS TIPOS DE BLOQUEO AURICULOVENTRICULAR Y LOS NO ESPECIFICADOS"/>
    <s v="JENNIE ASTRID BECERRA MENECES"/>
    <d v="2023-02-14T13:57:00"/>
    <n v="108"/>
    <s v="Hospitalización Adulto"/>
    <s v="Vivo"/>
  </r>
  <r>
    <s v="NOHORA PATRICIA TOLOZA ARIAS"/>
    <s v="Cédula ciudadanía"/>
    <s v="63534946"/>
    <s v="40 Años"/>
    <s v="Adulto"/>
    <s v="ALLIANZ SEGUROS DE VIDA S A"/>
    <s v="Pólizas de Salud y MP"/>
    <s v="MEDICALL COLECTIVOS"/>
    <n v="1400830"/>
    <s v="Hospitalización"/>
    <d v="2023-02-09T20:24:00"/>
    <x v="1"/>
    <n v="1"/>
    <n v="1"/>
    <x v="0"/>
    <d v="2023-02-09T20:49:52"/>
    <m/>
    <s v="Dolor precordial"/>
    <d v="2023-02-09T20:49:52"/>
    <n v="25"/>
    <s v="SANTIAGO  SILVA MANTILLA"/>
    <d v="2023-02-09T20:50:10"/>
    <n v="0"/>
    <s v="R072"/>
    <s v="DOLOR PRECORDIAL"/>
    <s v="SANTIAGO  SILVA MANTILLA"/>
    <d v="2023-02-10T14:54:00"/>
    <n v="18"/>
    <s v="Observación"/>
    <s v="Vivo"/>
  </r>
  <r>
    <s v="FELIX ANTONIO GOMEZ SARMIENTO"/>
    <s v="Cédula ciudadanía"/>
    <s v="91072587"/>
    <s v="52 Años"/>
    <s v="Adulto"/>
    <s v="NUEVA EMPRESA PROMOTORA DE SALUD S.A."/>
    <s v="Subsidiado"/>
    <s v="SANTANDER PITP PBS SUBSIDIADO "/>
    <n v="1400831"/>
    <s v="Hospitalización"/>
    <d v="2023-02-09T20:32:00"/>
    <x v="1"/>
    <n v="3"/>
    <n v="3"/>
    <x v="1"/>
    <d v="2023-02-09T20:41:22"/>
    <m/>
    <s v="paciente   remitido del hus  codigo #090220230529N.  Paciente  consulta  ha  menor nivel de atencion por cuadro de 9 horas de evoluicon dado por dolor precordial   Electrocardiograma con evidencia de_x000a_supradesnivel de cara septal inician carga antisquemica y derivan a segundo nivel de atencion en socorro con troponina 326 , donde realizan trombolisis con tenecteplasa con Electrocardiograma de control que_x000a_evidenicna descenso de 50% del st y consideran remitir a mayorn nivel como urgencia vital para realizacion de cateterismo. En el hus  realizar   arteriografia  coronaria 09/02/23 con  reporte  de   enfermedad  ateroesclerotiac  obstructiva   multivaso_x000a__x000a__x000a_REPORTE ARTERIOGRAFIA CORONARIA: 09/02/2023_x000a_ARTERIAS CORONARIAS EPICARDICAS CON ENFERMEDAD ATEROSCLERÓTICA OBSTRUCTIVA_x000a_SIGNIFICATIVA MULTIVASO (ADA, ACD, OM1, ADP, RVPL): A PREDOMINIO DE Arteria Descendente Anterior CON LESIÓN SEVERA OSTIALPROXIMAL 95 %._x000a_LESIÓN DE TRONCO PRINCIPAL DISTAL LEVE A MODERADA VENTRÍCULO IZQUIERDO HIPERTRÓFICO, CON AQUINESIA APICAL E HIPOQUINESIA SEVERA_x000a_ANTERIOR-MEDIAL, CON FUNCIÓN SISTÓLICA REDUCIDA, Fracción Eyeccion Del Ventriculo Izquierdo 45 %.SIN GRADIENTE_x000a_TRANSVALVULAR AÓRTICO. SIN REGURGITACIÓN MITRAL. AORTA TORÁCICA DE DIÁMETROS NORMALES, SIN REGURGITACIÓN AÓRTICA_x000a_"/>
    <d v="2023-02-09T20:41:22"/>
    <n v="9"/>
    <s v="JENNIE ASTRID BECERRA MENECES"/>
    <d v="2023-02-09T23:47:20"/>
    <n v="185"/>
    <s v="I219"/>
    <s v="INFARTO AGUDO DEL MIOCARDIO, SIN OTRA ESPECIFICACION"/>
    <s v="SANTIAGO  SILVA MANTILLA"/>
    <d v="2023-02-24T12:25:00"/>
    <n v="348"/>
    <s v="Cuidado Intermedio Adulto"/>
    <s v="Vivo"/>
  </r>
  <r>
    <s v="JORGE ALEJANDRO ASCANIO RODRIGUEZ"/>
    <s v="Cédula ciudadanía"/>
    <s v="1116791460"/>
    <s v="31 Años"/>
    <s v="Adulto"/>
    <s v="NUEVA EMPRESA PROMOTORA DE SALUD S.A."/>
    <s v="Contributivo"/>
    <s v="ARAUCA PITP PBS CONTRIBUTIVO "/>
    <n v="1400832"/>
    <s v="Hospitalización"/>
    <d v="2023-02-09T20:38:00"/>
    <x v="1"/>
    <n v="2"/>
    <n v="2"/>
    <x v="2"/>
    <d v="2023-02-09T20:42:19"/>
    <m/>
    <s v="PACIENTE DE 31 AÑOS REMITIDO DEL Hospital Internacional De Colombia COMO URGENCIA VITAL"/>
    <d v="2023-02-09T20:42:19"/>
    <n v="4"/>
    <s v="GIANMARCO  CAMELO PARDO"/>
    <d v="2023-02-09T20:44:42"/>
    <n v="2"/>
    <s v="I500"/>
    <s v="INSUFICIENCIA CARDIACA CONGESTIVA"/>
    <s v="GIANMARCO  CAMELO PARDO"/>
    <d v="2023-02-16T11:46:00"/>
    <n v="159"/>
    <s v="Cuidado Intensivo Adulto"/>
    <s v="Vivo"/>
  </r>
  <r>
    <s v="RAMIRO FABIAN BASTIDA FLOREZ"/>
    <s v="Cédula ciudadanía"/>
    <s v="1098695998"/>
    <s v="32 Años"/>
    <s v="Adulto"/>
    <s v="FUNDACION SALUD MIA EPS"/>
    <s v="Contributivo"/>
    <s v="PBS CONTRIBUTIVO "/>
    <n v="1400833"/>
    <s v="Hospitalización"/>
    <d v="2023-02-09T21:14:00"/>
    <x v="1"/>
    <n v="2"/>
    <n v="2"/>
    <x v="2"/>
    <d v="2023-02-09T22:38:31"/>
    <m/>
    <s v="(CONSULTA REALIZADA 21:30, SERVICIO CONGESTIONADO)_x000a_PACIENTE DE 32 AÑOS QUIEN INGRESA POR CUADRO CLINICO CARACTERIZADO POR DOLOR TORACICO IZQUIERDO LOCALIZADO IRRADIADO A HOMBRO IZQUIERDO ACOMPAÑADO DE NAUSEAS POR LO CUAL INGRESA A URGENCIAS._x000a_EN EL INTERROGATORIO NO REFIERE FIEBRE, NO VOMITO, NO ASTENIA, NO ADINAMIA, NO PERDIDA DE PESO, NO CEFALEA, NO TINNITUS, NO FOSFENOS, NO FOTOFOBIA, NO PERDIDA AGUDA DE LA VISION, NO DEPOSICIONES DIARREICAS, NO DOLOR ABDOMINAL, NO SANGRADO POR MUCOSAS_x000a__x000a_LABORATORIOS Fundacion Cardiovascular De Colombia_x000a_14/ENERO/2023 CREATININA, GLUCOSA_x000a_01/OCTUBRE/2022 COLESTEROL TOTAL 136, COLESTEROL HDL 45.80, TRIGLICERIDOS 82.70, GLUCOSA 107.50, HEMOGLOBINA GLICOSILADA 6.8%._x000a__x000a_TRATAMIENTO FARMACOLOGICO AMBULATORIO_x000a_LINAGLIPTINA 5MG VIA ORAL AL DIA_x000a_ATORVASTATINA 40MG VIA ORAL AL DIA"/>
    <d v="2023-02-09T22:38:31"/>
    <n v="84"/>
    <s v="GIANMARCO  CAMELO PARDO"/>
    <d v="2023-02-09T22:39:38"/>
    <n v="1"/>
    <s v="I200x"/>
    <s v="ANGINA INESTABLE"/>
    <s v="GIANMARCO  CAMELO PARDO"/>
    <d v="2023-02-10T02:30:00"/>
    <n v="3"/>
    <s v="Observación"/>
    <s v="Vivo"/>
  </r>
  <r>
    <s v="HERNANDO MENDOZA"/>
    <s v="Cédula ciudadanía"/>
    <s v="5721804"/>
    <s v="75 Años"/>
    <s v="Adulto"/>
    <s v="COOSALUD ENTIDAD PROMOTORA DE SALUD S.A"/>
    <s v="Subsidiado"/>
    <s v="ATEN. INTEGRAL CARDIOLOGÍA REG SUBSIDIADO"/>
    <n v="1400835"/>
    <s v="Hospitalización"/>
    <d v="2023-02-09T21:48:00"/>
    <x v="1"/>
    <n v="1"/>
    <n v="1"/>
    <x v="0"/>
    <d v="2023-02-09T22:05:25"/>
    <m/>
    <s v="paciente  remitido  de   clinica   la merced  como urgencia  vital como Infarto Agudo De Miocardio Con Elevación Del St . "/>
    <d v="2023-02-09T22:05:25"/>
    <n v="17"/>
    <s v="JENNIE ASTRID BECERRA MENECES"/>
    <d v="2023-02-09T22:07:24"/>
    <n v="1"/>
    <s v="I200"/>
    <s v="ANGINA INESTABLE"/>
    <s v="JENNIE ASTRID BECERRA MENECES"/>
    <d v="2023-02-15T15:49:00"/>
    <n v="137"/>
    <s v="Cuidado Intermedio Adulto"/>
    <s v="Vivo"/>
  </r>
  <r>
    <s v="MARIA EMILCE PINZON CABIEDES"/>
    <s v="Cédula ciudadanía"/>
    <s v="37928602"/>
    <s v="61 Años"/>
    <s v="Adulto"/>
    <s v="SALUD TOTAL ENTIDAD PROMOTORA DE SALUD DEL REG"/>
    <s v="Contributivo"/>
    <s v="POS SUBSIDIADO "/>
    <n v="1400836"/>
    <s v="Hospitalización"/>
    <d v="2023-02-09T22:27:00"/>
    <x v="1"/>
    <n v="2"/>
    <n v="2"/>
    <x v="2"/>
    <d v="2023-02-09T23:03:38"/>
    <m/>
    <s v="PACIENTE DE 61 AÑOS QUIEN INGRESA POR SUS PROPIOS MEDIOS, REFIERE PREVIA VALORACION POR PARTE DE MEDICINA INTERNA DOCUMENTANDO DISFUNCION MARCAPASO POR LO CUAL REDIRECCIONAN A URGENCIAS._x000a__x000a_TRATAMIENTO FARMACOLOGICO_x000a_LOSARTAN 100MG VIA ORAL AL DIA_x000a_AMLODIPINO 5MG VIA ORAL_x000a_CARVEDILOL 12.5MG CADA 12 HORAS_x000a_ACIDO ACETIL SALICILICO 100MG VIA ORAL DIA_x000a_ESOMEPRAZOL 20MG VIA ORAL AL DIA"/>
    <d v="2023-02-09T23:03:38"/>
    <n v="36"/>
    <s v="GIANMARCO  CAMELO PARDO"/>
    <d v="2023-02-09T23:04:54"/>
    <n v="1"/>
    <s v="I200x"/>
    <s v="ANGINA INESTABLE"/>
    <s v="GIANMARCO  CAMELO PARDO"/>
    <d v="2023-02-10T15:44:00"/>
    <n v="16"/>
    <s v="Cuidado Intermedio Adulto"/>
    <s v="Vivo"/>
  </r>
  <r>
    <s v="GRATINIANO GARCIA LEGUIZAMON"/>
    <s v="Cédula ciudadanía"/>
    <s v="1639215"/>
    <s v="82 Años"/>
    <s v="Adulto"/>
    <s v="REGIONAL DE ASEGURAMIENTO EN SALUD N5"/>
    <s v="Regimen Especial y/o Excepcional"/>
    <s v="RESOLUCION DE URGENCIAS"/>
    <n v="1400837"/>
    <s v="Hospitalización"/>
    <d v="2023-02-09T22:39:00"/>
    <x v="1"/>
    <n v="3"/>
    <n v="3"/>
    <x v="1"/>
    <d v="2023-02-09T23:22:57"/>
    <m/>
    <s v="PACIENTE     CON  DOLOR  TORAXICO  CRONICO   QUE EMPOERA  EL DIA DE AYER  HOY CON PERSISTENCIA POR LOCUAL ES TRAIDO POR  AMBULANCIA MEDICLIZADA_x000a_AME  ,  REALIZAN  Electrocardiograma   CON   ELEVACION DEL PUNTO J EN V2-V3"/>
    <d v="2023-02-09T23:22:57"/>
    <n v="43"/>
    <s v="JENNIE ASTRID BECERRA MENECES"/>
    <d v="2023-02-10T00:48:17"/>
    <n v="85"/>
    <s v="I209"/>
    <s v="ANGINA DE PECHO, NO ESPECIFICADA"/>
    <s v="JENNIE ASTRID BECERRA MENECES"/>
    <d v="2023-02-10T15:26:00"/>
    <n v="14"/>
    <s v="Observación"/>
    <s v="Vivo"/>
  </r>
  <r>
    <s v="ALBA LUZ PINZON RODRIGUEZ"/>
    <s v="Cédula ciudadanía"/>
    <s v="1095797440"/>
    <s v="34 Años"/>
    <s v="Adulto"/>
    <s v="COOSALUD ENTIDAD PROMOTORA DE SALUD S.A"/>
    <s v="Subsidiado"/>
    <s v="ATEN. INTEGRAL CARDIOLOGÍA REG SUBSIDIADO"/>
    <n v="1400838"/>
    <s v="Hospitalización"/>
    <d v="2023-02-09T23:00:00"/>
    <x v="1"/>
    <n v="2"/>
    <n v="2"/>
    <x v="2"/>
    <d v="2023-02-09T23:31:04"/>
    <m/>
    <s v="TENGO MOLESTIAS EN LA PIERNA AUN"/>
    <d v="2023-02-09T23:31:04"/>
    <n v="31"/>
    <s v="GIANMARCO  CAMELO PARDO"/>
    <d v="2023-02-09T23:32:05"/>
    <n v="1"/>
    <s v="I269"/>
    <s v="EMBOLIA PULMONAR SIN MENCION DE CORAZON PULMONAR AGUDO"/>
    <s v="GIANMARCO  CAMELO PARDO"/>
    <d v="2023-02-10T14:31:00"/>
    <n v="14"/>
    <s v="Hospitalización Adulto"/>
    <s v="Vivo"/>
  </r>
  <r>
    <s v="JOAQUIN TORRES DELGADO"/>
    <s v="Cédula ciudadanía"/>
    <s v="13830143"/>
    <s v="68 Años"/>
    <s v="Adulto"/>
    <s v="COOSALUD ENTIDAD PROMOTORA DE SALUD S.A"/>
    <s v="Subsidiado"/>
    <s v="ATEN. INTEGRAL CARDIOLOGÍA REG SUBSIDIADO"/>
    <n v="1400839"/>
    <s v="Hospitalización"/>
    <d v="2023-02-09T23:16:00"/>
    <x v="1"/>
    <n v="2"/>
    <n v="2"/>
    <x v="2"/>
    <d v="2023-02-10T00:47:26"/>
    <m/>
    <s v="ESTOY MUY FATIGADO DESDE HACE 3 DIAS"/>
    <d v="2023-02-10T00:47:26"/>
    <n v="91"/>
    <s v="GIANMARCO  CAMELO PARDO"/>
    <d v="2023-02-10T00:48:24"/>
    <n v="0"/>
    <s v="I500"/>
    <s v="INSUFICIENCIA CARDIACA CONGESTIVA"/>
    <s v="GIANMARCO  CAMELO PARDO"/>
    <d v="2023-02-12T15:03:00"/>
    <n v="62"/>
    <s v="Observación"/>
    <s v="Vivo"/>
  </r>
  <r>
    <s v="NANCY DEL CARMEN ASCENSIO SIERRA"/>
    <s v="Cédula ciudadanía"/>
    <s v="63327189"/>
    <s v="63 Años"/>
    <s v="Adulto"/>
    <s v="COOSALUD ENTIDAD PROMOTORA DE SALUD S.A"/>
    <s v="Subsidiado"/>
    <s v="ATEN. INTEGRAL CARDIOLOGÍA REG SUBSIDIADO"/>
    <n v="1400840"/>
    <s v="Hospitalización"/>
    <d v="2023-02-10T00:25:00"/>
    <x v="1"/>
    <n v="2"/>
    <n v="2"/>
    <x v="2"/>
    <d v="2023-02-10T01:09:23"/>
    <m/>
    <s v="TENGO DOLOR EN EL PECHO DESDE LAS 10:00PM"/>
    <d v="2023-02-10T01:09:23"/>
    <n v="44"/>
    <s v="GIANMARCO  CAMELO PARDO"/>
    <d v="2023-02-10T01:10:42"/>
    <n v="1"/>
    <s v="I200x"/>
    <s v="ANGINA INESTABLE"/>
    <s v="GIANMARCO  CAMELO PARDO"/>
    <d v="2023-02-10T20:17:00"/>
    <n v="19"/>
    <s v="Observación"/>
    <s v="Vivo"/>
  </r>
  <r>
    <s v="PERLA AMANDA TORRES REINA"/>
    <s v="Cédula ciudadanía"/>
    <s v="27954855"/>
    <s v="77 Años"/>
    <s v="Adulto"/>
    <s v="UNIVERSIDAD INDUSTRIAL DE SANTANDER"/>
    <s v="Regimen Especial y/o Excepcional"/>
    <s v="RESOLUCION DE URGENCIAS"/>
    <n v="1400841"/>
    <s v="Hospitalización"/>
    <d v="2023-02-10T01:12:00"/>
    <x v="1"/>
    <n v="1"/>
    <n v="1"/>
    <x v="0"/>
    <d v="2023-02-10T01:29:30"/>
    <m/>
    <s v="Dolor precordial"/>
    <d v="2023-02-10T01:29:30"/>
    <n v="17"/>
    <s v="SANTIAGO  SILVA MANTILLA"/>
    <d v="2023-02-10T01:31:36"/>
    <n v="2"/>
    <s v="I10X"/>
    <s v="HIPERTENSION ESENCIAL (PRIMARIA)"/>
    <s v="SANTIAGO  SILVA MANTILLA"/>
    <d v="2023-02-10T05:51:00"/>
    <n v="4"/>
    <s v="Observación"/>
    <s v="Vivo"/>
  </r>
  <r>
    <s v="ELSA ARENAS RANGEL"/>
    <s v="Cédula ciudadanía"/>
    <s v="63282792"/>
    <s v="66 Años"/>
    <s v="Adulto"/>
    <s v="COOSALUD ENTIDAD PROMOTORA DE SALUD S.A"/>
    <s v="Contributivo"/>
    <s v="ATEN. INTEGRAL CARDIOLOGIA REG CONTRIBU "/>
    <n v="1400843"/>
    <s v="Hospitalización"/>
    <d v="2023-02-10T04:41:00"/>
    <x v="1"/>
    <n v="3"/>
    <n v="3"/>
    <x v="1"/>
    <d v="2023-02-10T04:55:37"/>
    <m/>
    <s v="dolor  en el pecho "/>
    <d v="2023-02-10T04:55:37"/>
    <n v="14"/>
    <s v="JENNIE ASTRID BECERRA MENECES"/>
    <d v="2023-02-10T04:56:55"/>
    <n v="1"/>
    <s v="I209"/>
    <s v="ANGINA DE PECHO, NO ESPECIFICADA"/>
    <s v="JENNIE ASTRID BECERRA MENECES"/>
    <d v="2023-02-10T10:16:00"/>
    <n v="5"/>
    <s v="Observación"/>
    <s v="Vivo"/>
  </r>
  <r>
    <s v="MARIA OLGA TORRES"/>
    <s v="Cédula ciudadanía"/>
    <s v="21200962"/>
    <s v="63 Años"/>
    <s v="Adulto"/>
    <s v="NUEVA EMPRESA PROMOTORA DE SALUD S.A."/>
    <s v="Subsidiado"/>
    <s v="CESAR PITP PBS SUBSIDIADO "/>
    <n v="1400844"/>
    <s v="Hospitalización"/>
    <d v="2023-02-10T05:37:00"/>
    <x v="1"/>
    <n v="2"/>
    <n v="2"/>
    <x v="2"/>
    <d v="2023-02-10T05:46:00"/>
    <m/>
    <s v="REMITIDA DEL HOSPITAL DE AGUACHICA EN CONTEXTO DE ANGINA INESTABLE"/>
    <d v="2023-02-10T05:46:00"/>
    <n v="8"/>
    <s v="GIANMARCO  CAMELO PARDO"/>
    <d v="2023-02-10T05:48:02"/>
    <n v="2"/>
    <s v="I200x"/>
    <s v="ANGINA INESTABLE"/>
    <s v="GIANMARCO  CAMELO PARDO"/>
    <d v="2023-02-10T14:15:00"/>
    <n v="8"/>
    <s v="Observación"/>
    <s v="Vivo"/>
  </r>
  <r>
    <s v="RODRIGO DIAZ MURILLO"/>
    <s v="Cédula ciudadanía"/>
    <s v="79313507"/>
    <s v="58 Años"/>
    <s v="Adulto"/>
    <s v="EPS SURAMERICANA S.A."/>
    <s v="Contributivo"/>
    <s v="PBS CONTRIBUTIVO "/>
    <n v="1400874"/>
    <s v="Hospitalización"/>
    <d v="2023-02-10T06:44:00"/>
    <x v="1"/>
    <n v="3"/>
    <n v="3"/>
    <x v="1"/>
    <d v="2023-02-10T07:11:02"/>
    <m/>
    <s v="Refiere dolor toracico desde hace 15 dias_x000a__x000a_Se Solicita Electrocardiograma "/>
    <d v="2023-02-10T07:11:02"/>
    <n v="27"/>
    <s v="JAVIER ORLANDO JIMENEZ MEJIA"/>
    <d v="2023-02-10T07:11:25"/>
    <n v="0"/>
    <s v="I200x"/>
    <s v="ANGINA INESTABLE"/>
    <s v="JAVIER ORLANDO JIMENEZ MEJIA"/>
    <d v="2023-02-17T14:24:00"/>
    <n v="175"/>
    <s v="Cuidado Intermedio Adulto"/>
    <s v="Vivo"/>
  </r>
  <r>
    <s v="ARGEMIRO SERRANO GONZALEZ"/>
    <s v="Cédula ciudadanía"/>
    <s v="5677714"/>
    <s v="57 Años"/>
    <s v="Adulto"/>
    <s v="SALUD TOTAL ENTIDAD PROMOTORA DE SALUD DEL REG"/>
    <s v="Contributivo"/>
    <s v="PBS CONTRIBUTIVO "/>
    <n v="1401039"/>
    <s v="Hospitalización"/>
    <d v="2023-02-10T08:32:00"/>
    <x v="1"/>
    <n v="2"/>
    <n v="2"/>
    <x v="2"/>
    <d v="2023-02-10T08:34:42"/>
    <m/>
    <s v="&quot; Me dio furte el dolor &quot;_x000a_Paciente de 57 años de edad,  sin antecedentes previos,  ingresa como  urgencia vital de la clinica Bucaramanga por cuadro de dolor toracico que inicia hace 3 dias,  con ultimo epidosio de dolor hoy a las 6 am, en sitio de remision realizan Electrocardiograma que interpretan como Infarto Agudo Del Miocardio con elevacion del segmento st en cara lateral motivo por el cual ingresa a nuestra institucion "/>
    <d v="2023-02-10T08:34:42"/>
    <n v="2"/>
    <s v="YONNY JERSEY SANDOVAL LAVACUDE"/>
    <d v="2023-02-10T08:35:24"/>
    <n v="0"/>
    <s v="I209"/>
    <s v="ANGINA DE PECHO, NO ESPECIFICADA"/>
    <s v="FRANCISCO JOSE ORTEGA TORRES"/>
    <d v="2023-02-20T12:12:00"/>
    <n v="243"/>
    <s v="Hemodinamia"/>
    <s v="Vivo"/>
  </r>
  <r>
    <s v="RODRIGO BELTRAN BUENO"/>
    <s v="Cédula ciudadanía"/>
    <s v="13807316"/>
    <s v="74 Años"/>
    <s v="Adulto"/>
    <s v="NUEVA EMPRESA PROMOTORA DE SALUD S.A."/>
    <s v="Contributivo"/>
    <s v="SANTANDER PBS CONTRIBUTIVO "/>
    <n v="1401048"/>
    <s v="Hospitalización"/>
    <d v="2023-02-10T08:37:00"/>
    <x v="1"/>
    <n v="2"/>
    <n v="2"/>
    <x v="2"/>
    <d v="2023-02-10T08:49:12"/>
    <m/>
    <s v="&quot; me duele el pecho &quot;_x000a_Paciente de 74 años de edad, con cardiopatia isquemica  angioplastia en clinica Comuneros no se conoce anatomia, (1999) ni fevi, ingresa  regulado por el CRUE por cuadro cliico de 1 dia de dolor precordial,  electrocardiograma con inversion de ondas T en cara lateral, motivo por el cual consideran angina inestable y derivan a nuestra institucion. "/>
    <d v="2023-02-10T08:49:12"/>
    <n v="12"/>
    <s v="YONNY JERSEY SANDOVAL LAVACUDE"/>
    <d v="2023-02-10T09:15:48"/>
    <n v="26"/>
    <s v="I209"/>
    <s v="ANGINA DE PECHO, NO ESPECIFICADA"/>
    <s v="JAVIER ORLANDO JIMENEZ MEJIA"/>
    <d v="2023-02-13T16:33:00"/>
    <n v="79"/>
    <s v="Observación"/>
    <s v="Vivo"/>
  </r>
  <r>
    <s v="ANTONIO LUIS CARRASCAL AREVALO"/>
    <s v="Cédula ciudadanía"/>
    <s v="5467655"/>
    <s v="76 Años"/>
    <s v="Adulto"/>
    <s v="NUEVA EMPRESA PROMOTORA DE SALUD S.A."/>
    <s v="Subsidiado"/>
    <s v="N.DE SANTANDER PITP PBS SUBSIDIADO "/>
    <n v="1401069"/>
    <s v="Urgencias"/>
    <d v="2023-02-10T08:51:00"/>
    <x v="1"/>
    <n v="3"/>
    <n v="3"/>
    <x v="1"/>
    <d v="2023-02-10T08:59:03"/>
    <m/>
    <s v="&quot; me dolio el pecho &quot;_x000a_Paciente de 76 años de edad cardiopatia mixta,  cambio aortica y mitral biologicas +cierre de orejuela, (junio 2022) angioplastia de descedente anterior, (2002 ) Fracción Eyeccion Del Ventriculo Izquierdo preservada , ingresa derivado del Hospital de Ocaña por cuadro dolor toracico, electrocardiograma sin elevacion del segmento st, troponina inicial negativa con delta positivo, motivo por el cual consideran sindrome coronario agudo sin elevacion del segmento st y derivan para nuestra institucion._x000a_"/>
    <d v="2023-02-10T08:59:03"/>
    <n v="8"/>
    <s v="YONNY JERSEY SANDOVAL LAVACUDE"/>
    <d v="2023-02-10T09:38:11"/>
    <n v="39"/>
    <s v="I209"/>
    <s v="ANGINA DE PECHO, NO ESPECIFICADA"/>
    <s v="FRANCISCO JOSE ORTEGA TORRES"/>
    <d v="2023-02-10T15:51:00"/>
    <n v="6"/>
    <s v="Observación"/>
    <s v="Vivo"/>
  </r>
  <r>
    <s v="MARIA ESTHER CARDENAS DE BETANCOURT"/>
    <s v="Cédula ciudadanía"/>
    <s v="21199523"/>
    <s v="74 Años"/>
    <s v="Adulto"/>
    <s v="CAJACOPI EPS S.A.S."/>
    <s v="Subsidiado"/>
    <s v="PBS SUBSIDIADO "/>
    <n v="1401145"/>
    <s v="Hospitalización"/>
    <d v="2023-02-10T09:47:00"/>
    <x v="1"/>
    <n v="3"/>
    <n v="3"/>
    <x v="1"/>
    <d v="2023-02-10T10:03:13"/>
    <m/>
    <s v="&quot; Me dicen que me infarte &quot;_x000a_Paciente de 74 años de edad, ingresa deriva del Hospital de Villavicencio,  donde  consulto por cuadro de dolor toracico, deterioro de clase funcional, realizan arteriografia coronaria con hallazgos de enfermedad severa de 3 vasos, Fracción Eyeccion Del Ventriculo Izquierdo del 27 % y trombo apical del ventriculo izquierdo, curso con cuadro respiratorio   al parecer ya resulto, derivan para valoracion por el grupo de cirugia cardiovascular, para posible revascularizacion "/>
    <d v="2023-02-10T10:03:13"/>
    <n v="16"/>
    <s v="YONNY JERSEY SANDOVAL LAVACUDE"/>
    <d v="2023-02-10T10:48:20"/>
    <n v="45"/>
    <s v="I255"/>
    <s v="CARDIOMIOPATIA ISQUEMICA"/>
    <s v="JAVIER ORLANDO JIMENEZ MEJIA"/>
    <d v="2023-02-17T06:42:00"/>
    <n v="163"/>
    <s v="Hospitalización Adulto"/>
    <s v="Vivo"/>
  </r>
  <r>
    <s v="ARNULFO ARCINIEGAS GONZALEZ"/>
    <s v="Cédula ciudadanía"/>
    <s v="13821373"/>
    <s v="72 Años"/>
    <s v="Adulto"/>
    <s v="EPS SURAMERICANA S.A."/>
    <s v="Contributivo"/>
    <s v="PBS CONTRIBUTIVO "/>
    <n v="1401155"/>
    <s v="Hospitalización"/>
    <d v="2023-02-10T09:53:00"/>
    <x v="1"/>
    <n v="2"/>
    <n v="2"/>
    <x v="2"/>
    <d v="2023-02-10T10:19:19"/>
    <m/>
    <s v="&quot; me siento mal &quot;_x000a_Paciente de 72 años de edad, con antecedentes de cardiopatia dilatada de origen chagasico, con Fracción Eyeccion Del Ventriculo Izquierdo reducida del 25 %,  anticoagulado con directo por fibrilacion auricular, portador de cardiodesfibrilador, boston. Ingresa por cuadro de mas de 15 dias, de deterioro de clase funcional,  ortopnea, disnea paroxistica nocturna,   fue direrifo valsartan por hipotension, sin embargo paciente  continua con deterioro motivo por el cual consulta ."/>
    <d v="2023-02-10T10:19:19"/>
    <n v="26"/>
    <s v="YONNY JERSEY SANDOVAL LAVACUDE"/>
    <d v="2023-02-10T11:52:59"/>
    <n v="93"/>
    <s v="I500"/>
    <s v="INSUFICIENCIA CARDIACA CONGESTIVA"/>
    <s v="FRANCISCO JOSE ORTEGA TORRES"/>
    <d v="2023-02-16T15:56:00"/>
    <n v="148"/>
    <s v="Observación"/>
    <s v="Vivo"/>
  </r>
  <r>
    <s v="NANCY TEODOLINDA RIVERO RUIZ"/>
    <s v="Cédula ciudadanía"/>
    <s v="64544025"/>
    <s v="67 Años"/>
    <s v="Adulto"/>
    <s v="COLMEDICA MEDICINA PREPAGADA S A"/>
    <s v="Pólizas de Salud y MP"/>
    <s v="GAMA BAJA - ESMERALDA"/>
    <n v="1401162"/>
    <s v="Urgencias"/>
    <d v="2023-02-10T09:59:00"/>
    <x v="1"/>
    <n v="4"/>
    <n v="4"/>
    <x v="3"/>
    <d v="2023-02-10T10:32:27"/>
    <m/>
    <s v="me arde el ojo"/>
    <d v="2023-02-10T10:32:27"/>
    <n v="33"/>
    <s v="ORLANDO JOSE  MEJIA RESTREPO"/>
    <d v="2023-02-10T10:32:45"/>
    <n v="0"/>
    <s v="T150"/>
    <s v="CUERPO EXTRANO EN LA CORNEA"/>
    <s v="ORLANDO JOSE  MEJIA RESTREPO"/>
    <d v="2023-02-10T11:30:00"/>
    <n v="0"/>
    <s v="Alta a Casa"/>
    <s v="Vivo"/>
  </r>
  <r>
    <s v="MARTHA AYALA CORREA"/>
    <s v="Cédula ciudadanía"/>
    <s v="39700426"/>
    <s v="60 Años"/>
    <s v="Adulto"/>
    <s v="EPS SURAMERICANA S.A."/>
    <s v="Contributivo"/>
    <s v="PBS CONTRIBUTIVO "/>
    <n v="1401181"/>
    <s v="Hospitalización"/>
    <d v="2023-02-10T10:14:00"/>
    <x v="1"/>
    <n v="3"/>
    <n v="3"/>
    <x v="1"/>
    <d v="2023-02-10T10:31:35"/>
    <m/>
    <s v="&quot; Me llamaron que  me salio mal la biopsia &quot;_x000a_Paciente de 60 años de edad,  trasplantada renal en 1990 donante vivo, ingresa por reporte preliminar de biopsia con posible rechazo, motivo por el cual ingresa, en el momento asintomatica "/>
    <d v="2023-02-10T10:31:35"/>
    <n v="17"/>
    <s v="YONNY JERSEY SANDOVAL LAVACUDE"/>
    <d v="2023-02-10T12:47:54"/>
    <n v="136"/>
    <s v="Z940"/>
    <s v="TRASPLANTE DE RINON"/>
    <s v="JAVIER ORLANDO JIMENEZ MEJIA"/>
    <d v="2023-02-12T20:20:00"/>
    <n v="55"/>
    <s v="Hospitalización Adulto"/>
    <s v="Vivo"/>
  </r>
  <r>
    <s v="GONZALO LLANEZ GONZALEZ"/>
    <s v="Cédula ciudadanía"/>
    <s v="4085082"/>
    <s v="66 Años"/>
    <s v="Adulto"/>
    <s v="ASMET SALUD EPS SAS"/>
    <s v="Subsidiado"/>
    <s v="PGP INTEGRAL REG CONTRIBUT-SUBSIDIADO "/>
    <n v="1401229"/>
    <s v="Urgencias"/>
    <d v="2023-02-10T11:07:00"/>
    <x v="1"/>
    <n v="3"/>
    <n v="3"/>
    <x v="1"/>
    <d v="2023-02-10T11:53:04"/>
    <m/>
    <s v="&quot;Me siento nervioso &quot;_x000a_Paciente de 66 años de edad con antecedentes de cardiopatia diltada de origen chagasico con Fracción Eyeccion Del Ventriculo Izquierdo del 48 % recientemente llevado a arteriografia coronaria   sin lesiones . Ingresa el dia de hoy por sensacion de palpitaciones  y sensacion de ansiedad ( me siento muy nervioso ). Niega  sincope, niega otros sintomas._x000a_En el mes de enero realizan Holtter con extrasistoles ftrecuentes pero carga menor del 4 % actualmente en manejo con betabloqueador._x000a_En el momento paciente en aceptables condiciones generales, sin signos de bajo gasto o inestabilidad, hemodinamica, no signos de hipoperfusion o falla cardiaca aguda. Electrocardiograma en ritmo sinusal  con Bloqueo bifasicular ya conocido sin otras alteraciones. "/>
    <d v="2023-02-10T11:53:04"/>
    <n v="46"/>
    <s v="YONNY JERSEY SANDOVAL LAVACUDE"/>
    <d v="2023-02-10T11:56:31"/>
    <n v="3"/>
    <s v="R002"/>
    <s v="PALPITACIONES"/>
    <s v="YONNY JERSEY SANDOVAL LAVACUDE"/>
    <d v="2023-02-10T13:07:00"/>
    <n v="1"/>
    <s v="Alta a Casa"/>
    <s v="Vivo"/>
  </r>
  <r>
    <s v="CARMEN CECILIA LOPEZ LOPEZ"/>
    <s v="Cédula ciudadanía"/>
    <s v="28253951"/>
    <s v="57 Años"/>
    <s v="Adulto"/>
    <s v="COOSALUD ENTIDAD PROMOTORA DE SALUD S.A"/>
    <s v="Subsidiado"/>
    <s v="ATEN. INTEGRAL CARDIOLOGÍA REG SUBSIDIADO"/>
    <n v="1401249"/>
    <s v="Urgencias"/>
    <d v="2023-02-10T11:24:00"/>
    <x v="1"/>
    <n v="3"/>
    <n v="3"/>
    <x v="1"/>
    <d v="2023-02-10T11:55:45"/>
    <m/>
    <s v="&quot; Me duele la pierna &quot;_x000a_Paciente de 57 años de edad, con enfermedad venosa ingresa derivado de Giron por sospecha de Trombosis Venosa Profunda de miembro inferior derecho "/>
    <d v="2023-02-10T11:55:45"/>
    <n v="31"/>
    <s v="YONNY JERSEY SANDOVAL LAVACUDE"/>
    <d v="2023-02-10T11:58:34"/>
    <n v="2"/>
    <s v="I828"/>
    <s v="EMBOLIA Y TROMBOSIS DE OTRAS VENAS ESPECIFICADAS"/>
    <s v="YONNY JERSEY SANDOVAL LAVACUDE"/>
    <d v="2023-02-10T16:18:00"/>
    <n v="4"/>
    <m/>
    <s v="Vivo"/>
  </r>
  <r>
    <s v="MARIA ELIDA PARRA DE CALDERON"/>
    <s v="Cédula ciudadanía"/>
    <s v="28096694"/>
    <s v="76 Años"/>
    <s v="Adulto"/>
    <s v="COOSALUD ENTIDAD PROMOTORA DE SALUD S.A"/>
    <s v="Subsidiado"/>
    <s v="ATEN. INTEGRAL CARDIOLOGÍA REG SUBSIDIADO"/>
    <n v="1401294"/>
    <s v="Hospitalización"/>
    <d v="2023-02-10T12:48:00"/>
    <x v="1"/>
    <n v="3"/>
    <n v="3"/>
    <x v="1"/>
    <d v="2023-02-10T13:19:30"/>
    <m/>
    <s v="Paciente  de 76 años de edad,  con antecedentes de cambio valvular aortico valvula biologica el 10 Junio de 2022, esta en seguimiento por sospecha de fenomeno  embolico a circulacion arterial de  mimebro inferior, posterior a implante de valvula, estaba anticoagulada con Warfarina  se suspnedio (5/02/2022)  y continuo con Enoxaparina 60 cada 12 horas, International Normalized Ratio . 18/01/2023 2.02 Control 08/02/2023 1.41 . El dia de hoy ingresa por cuadro de 8 dias de dolor en mimebro inferior izquierdo limitacion para la marcha ademas deterior de clase funcional,  disnea y dolor toracico tipo picada, no picos febriles. "/>
    <d v="2023-02-10T13:19:30"/>
    <n v="31"/>
    <s v="YONNY JERSEY SANDOVAL LAVACUDE"/>
    <d v="2023-02-10T14:00:04"/>
    <n v="40"/>
    <s v="I771"/>
    <s v="ESTRECHEZ ARTERIAL"/>
    <s v="FRANCISCO JOSE ORTEGA TORRES"/>
    <d v="2023-02-11T17:57:00"/>
    <n v="27"/>
    <s v="Observación"/>
    <s v="Vivo"/>
  </r>
  <r>
    <s v="BEATRIZ AMOROCHO DE GOMEZ"/>
    <s v="Cédula ciudadanía"/>
    <s v="24109487"/>
    <s v="84 Años"/>
    <s v="Adulto"/>
    <s v="UNIVERSIDAD INDUSTRIAL DE SANTANDER"/>
    <s v="Regimen Especial y/o Excepcional"/>
    <s v="US-175-2020"/>
    <n v="1401333"/>
    <s v="Hospitalización"/>
    <d v="2023-02-10T13:58:00"/>
    <x v="1"/>
    <n v="3"/>
    <n v="3"/>
    <x v="1"/>
    <d v="2023-02-10T14:35:25"/>
    <m/>
    <s v="Tenga mucha tos y malestar general. "/>
    <d v="2023-02-10T14:35:25"/>
    <n v="37"/>
    <s v="ORLANDO JOSE  MEJIA RESTREPO"/>
    <d v="2023-02-10T14:35:45"/>
    <n v="0"/>
    <s v="I500"/>
    <s v="INSUFICIENCIA CARDIACA CONGESTIVA"/>
    <s v="ORLANDO JOSE  MEJIA RESTREPO"/>
    <d v="2023-02-12T13:25:00"/>
    <n v="46"/>
    <s v="Observación"/>
    <s v="Vivo"/>
  </r>
  <r>
    <s v="AGUSTIN GAMBOA"/>
    <s v="Cédula ciudadanía"/>
    <s v="1942394"/>
    <s v="89 Años"/>
    <s v="Adulto"/>
    <s v="ALLIANZ SEGUROS DE VIDA S A"/>
    <s v="Pólizas de Salud y MP"/>
    <s v="MEDICALL COLECTIVOS"/>
    <n v="1401348"/>
    <s v="Hospitalización"/>
    <d v="2023-02-10T14:30:00"/>
    <x v="1"/>
    <n v="2"/>
    <n v="2"/>
    <x v="2"/>
    <d v="2023-02-10T15:19:26"/>
    <m/>
    <s v="Perdida de la fuerza izquierda"/>
    <d v="2023-02-10T15:19:26"/>
    <n v="49"/>
    <s v="ORLANDO JOSE  MEJIA RESTREPO"/>
    <d v="2023-02-10T15:20:21"/>
    <n v="0"/>
    <s v="I679"/>
    <s v="ENFERMEDAD CEREBROVASCULAR, NO ESPECIFICADA"/>
    <s v="ORLANDO JOSE  MEJIA RESTREPO"/>
    <d v="2023-02-11T19:16:00"/>
    <n v="27"/>
    <s v="Observación"/>
    <s v="Vivo"/>
  </r>
  <r>
    <s v="JENY CAROLINA JAIMES CASTILLO"/>
    <s v="Cédula ciudadanía"/>
    <s v="37550951"/>
    <s v="39 Años"/>
    <s v="Adulto"/>
    <s v="NUEVA EMPRESA PROMOTORA DE SALUD S.A."/>
    <s v="Subsidiado"/>
    <s v="SANTANDER PITP PBS SUBSIDIADO "/>
    <n v="1401352"/>
    <s v="Hospitalización"/>
    <d v="2023-02-10T14:34:00"/>
    <x v="1"/>
    <n v="3"/>
    <n v="3"/>
    <x v="1"/>
    <d v="2023-02-10T14:47:36"/>
    <m/>
    <s v="&quot;Tengo diarrea &quot;_x000a_Paciente de 39 años de edad, trasplantada renal en 2020, nefropatia por litiasis renal. El dia de hoy ingresa por cuadro clinico de 2 dias de evolucion, dado por deposiciones diarreicas 5 deposiciones dia. Refiere que hace 10 dias, presento  cuadro similar el cual resolvio. Niega picos febriles la deposiciones no se acompañan de sangre o moco. "/>
    <d v="2023-02-10T14:47:36"/>
    <n v="13"/>
    <s v="YONNY JERSEY SANDOVAL LAVACUDE"/>
    <d v="2023-02-10T14:51:38"/>
    <n v="4"/>
    <s v="A09"/>
    <s v="DIARREA Y GASTROENTERITIS DE PRESUNTO ORIGEN INFECCIOSO."/>
    <s v="YONNY JERSEY SANDOVAL LAVACUDE"/>
    <d v="2023-02-10T20:09:00"/>
    <n v="5"/>
    <s v="Observación"/>
    <s v="Vivo"/>
  </r>
  <r>
    <s v="PRINCIPE PEREZ VILLAMIZAR"/>
    <s v="Cédula ciudadanía"/>
    <s v="13839512"/>
    <s v="66 Años"/>
    <s v="Adulto"/>
    <s v="COOSALUD ENTIDAD PROMOTORA DE SALUD S.A"/>
    <s v="Subsidiado"/>
    <s v="ATEN. INTEGRAL CARDIOLOGÍA REG SUBSIDIADO"/>
    <n v="1401365"/>
    <s v="Hospitalización"/>
    <d v="2023-02-10T15:04:00"/>
    <x v="1"/>
    <n v="2"/>
    <n v="2"/>
    <x v="2"/>
    <d v="2023-02-10T15:19:11"/>
    <m/>
    <s v="Paciente de 66 años de edad, con cambio valvular mecanico mas tubo valvulado, mas coreccion de coartacion de la oarta, portador de marcapaos por bloqueo completo, esta anticoagulado con warfarina por Flutter auricular. Ingresa por cuadro clinico de 1 dia de evolucion dado por Sensacion de mareo, cefela en region occipital y cuello, refiere dificultad para mantener  la bipedestacion, ademas atenia adinamia e hiporexia, motivo el cual cunsulta "/>
    <d v="2023-02-10T15:19:11"/>
    <n v="15"/>
    <s v="YONNY JERSEY SANDOVAL LAVACUDE"/>
    <d v="2023-02-10T15:31:23"/>
    <n v="12"/>
    <s v="R42X"/>
    <s v="MAREO Y DESVANECIMIENTO"/>
    <s v="JAVIER ORLANDO JIMENEZ MEJIA"/>
    <d v="2023-02-14T12:07:00"/>
    <n v="92"/>
    <s v="Observación"/>
    <s v="Vivo"/>
  </r>
  <r>
    <s v="JOSE MARIA PINTO LIEVANO"/>
    <s v="Cédula ciudadanía"/>
    <s v="8825503"/>
    <s v="76 Años"/>
    <s v="Adulto"/>
    <s v="SALUD TOTAL ENTIDAD PROMOTORA DE SALUD DEL REG"/>
    <s v="Contributivo"/>
    <s v="PBS CONTRIBUTIVO "/>
    <n v="1401377"/>
    <s v="Hospitalización"/>
    <d v="2023-02-10T15:36:00"/>
    <x v="1"/>
    <n v="3"/>
    <n v="3"/>
    <x v="1"/>
    <d v="2023-02-10T15:45:32"/>
    <m/>
    <s v="Paciete de 76 años de edad,   ingresa  por cuadro   clinico de 2  meses de evolucion dado por disconfort toracico, y deterioro de clase funcional,  no ha presentado sincopes, en el momento niega dolor toracico. Cuenta con reporte de Perfusion miocardica con Isquemia severa de los segmentos apicales mesiales y basales de la pared inferior, apical y laetral  con funcion ventricular conservada. "/>
    <d v="2023-02-10T15:45:32"/>
    <n v="9"/>
    <s v="YONNY JERSEY SANDOVAL LAVACUDE"/>
    <d v="2023-02-10T16:13:42"/>
    <n v="28"/>
    <s v="I209"/>
    <s v="ANGINA DE PECHO, NO ESPECIFICADA"/>
    <s v="FRANCISCO JOSE ORTEGA TORRES"/>
    <d v="2023-02-23T12:06:00"/>
    <n v="307"/>
    <s v="Cuidado Intermedio Adulto"/>
    <s v="Vivo"/>
  </r>
  <r>
    <s v="MARIA ZORAIDA FLOREZ RINCON"/>
    <s v="Cédula ciudadanía"/>
    <s v="1098602784"/>
    <s v="38 Años"/>
    <s v="Adulto"/>
    <s v="NUEVA EMPRESA PROMOTORA DE SALUD S.A."/>
    <s v="Subsidiado"/>
    <s v="SANTANDER PBS SUBSIDIADO "/>
    <n v="1401382"/>
    <s v="Hospitalización"/>
    <d v="2023-02-10T15:43:00"/>
    <x v="1"/>
    <n v="3"/>
    <n v="3"/>
    <x v="1"/>
    <d v="2023-02-10T15:59:30"/>
    <m/>
    <s v="Paciente de 38 años de edad,  en seguimiento por el grupo de hepatologia en protocolo pretrasplante,, ademas con hipertiroidismo sospecha de enfermedad de Graves, el dia de hoy es derivado de consulta externa de endocrinologia, para descartar tiroiditis aguda, motivo por el cual ingresa."/>
    <d v="2023-02-10T15:59:30"/>
    <n v="16"/>
    <s v="YONNY JERSEY SANDOVAL LAVACUDE"/>
    <d v="2023-02-10T16:15:45"/>
    <n v="16"/>
    <s v="E060"/>
    <s v="TIROIDITIS AGUDA"/>
    <s v="JAVIER ORLANDO JIMENEZ MEJIA"/>
    <d v="2023-02-14T14:35:00"/>
    <n v="94"/>
    <s v="Observación"/>
    <s v="Vivo"/>
  </r>
  <r>
    <s v="DORA INES JOYA CUESTA"/>
    <s v="Cédula ciudadanía"/>
    <s v="1049020664"/>
    <s v="35 Años"/>
    <s v="Adulto"/>
    <s v="NUEVA EMPRESA PROMOTORA DE SALUD S.A."/>
    <s v="Subsidiado"/>
    <s v="BOLIVAR PITP PBS SUBSIDIADO "/>
    <n v="1401386"/>
    <s v="Hospitalización"/>
    <d v="2023-02-10T16:07:00"/>
    <x v="1"/>
    <n v="3"/>
    <n v="3"/>
    <x v="1"/>
    <d v="2023-02-10T16:16:43"/>
    <m/>
    <s v="Paciente de 35 años de edad,  ingresa derivado del Hospital de Barrancabermeja donde consulto por cuadro de dolor toracico  y evento sincopal, marcador cardiaco cualitativo negativo, y electrocardiograma   en ritmo sinusal, ecocardiograma  con Fracción Eyeccion Del Ventriculo Izquierdo 60 % pero con comunicacion interauricualr de derecha a izquierda  de 0.65vm insuficiencia pulmonar eve y dilatacion de cavidades derechas. "/>
    <d v="2023-02-10T16:16:43"/>
    <n v="9"/>
    <s v="YONNY JERSEY SANDOVAL LAVACUDE"/>
    <d v="2023-02-10T16:32:01"/>
    <n v="15"/>
    <s v="Q211"/>
    <s v="DEFECTO DEL TABIQUE AURICULAR"/>
    <s v="YONNY JERSEY SANDOVAL LAVACUDE"/>
    <d v="2023-02-20T12:51:00"/>
    <n v="236"/>
    <m/>
    <s v="Vivo"/>
  </r>
  <r>
    <s v="YOLANDA MORENO CETINA"/>
    <s v="Cédula ciudadanía"/>
    <s v="63314025"/>
    <s v="60 Años"/>
    <s v="Adulto"/>
    <s v="ASMET SALUD EPS SAS"/>
    <s v="Subsidiado"/>
    <s v="PGP CARDIOVASCULAR REG CONTRIB-SUBSIDIA "/>
    <n v="1401389"/>
    <s v="Hospitalización"/>
    <d v="2023-02-10T16:25:00"/>
    <x v="1"/>
    <n v="3"/>
    <n v="3"/>
    <x v="1"/>
    <d v="2023-02-10T16:55:16"/>
    <m/>
    <s v="&quot; tengo la tension alta &quot;_x000a_Paciente de 60 años de edad, ingresa derivada de consulta externa, por crisis hipertensiva, refiere cefalea global, ademas sensacion de dolor tipo picada en torax, no otras alteraciones "/>
    <d v="2023-02-10T16:55:16"/>
    <n v="30"/>
    <s v="YONNY JERSEY SANDOVAL LAVACUDE"/>
    <d v="2023-02-10T17:12:28"/>
    <n v="17"/>
    <s v="I10X"/>
    <s v="HIPERTENSION ESENCIAL (PRIMARIA)"/>
    <s v="YONNY JERSEY SANDOVAL LAVACUDE"/>
    <d v="2023-02-10T20:25:00"/>
    <n v="3"/>
    <s v="Observación"/>
    <s v="Vivo"/>
  </r>
  <r>
    <s v="CARLOS HUMBERTO ORTIZ CARRILLO"/>
    <s v="Cédula ciudadanía"/>
    <s v="1095823665"/>
    <s v="27 Años"/>
    <s v="Adulto"/>
    <s v="EPS SURAMERICANA S.A."/>
    <s v="Contributivo"/>
    <s v="PBS CONTRIBUTIVO "/>
    <n v="1401390"/>
    <s v="Urgencias"/>
    <d v="2023-02-10T16:33:00"/>
    <x v="1"/>
    <n v="3"/>
    <n v="3"/>
    <x v="1"/>
    <d v="2023-02-10T17:06:57"/>
    <m/>
    <s v="&quot; me mordio mi gato &quot;_x000a_Paciente de 27 años de edad, ingresa por mordedura de animal domestico ( Gato ) animal observable,  tiene heridas en  dorso de mano derecha,  segundo dedo de mano derecha,  y mordedura en mano izquiera, actualmente sin sangrado. "/>
    <d v="2023-02-10T17:06:57"/>
    <n v="33"/>
    <s v="YONNY JERSEY SANDOVAL LAVACUDE"/>
    <d v="2023-02-10T17:50:23"/>
    <n v="43"/>
    <s v="S610"/>
    <s v="HERIDA DE DEDO(S) DE LA MANO, SIN DANO DE LA(S) UNA(S)"/>
    <s v="YONNY JERSEY SANDOVAL LAVACUDE"/>
    <d v="2023-02-10T20:51:00"/>
    <n v="3"/>
    <s v="Alta a Casa"/>
    <s v="Vivo"/>
  </r>
  <r>
    <s v="SARAH MUNERA RIVAS"/>
    <s v="Cédula ciudadanía"/>
    <s v="1000644216"/>
    <s v="20 Años"/>
    <s v="Adulto"/>
    <s v="EPS SURAMERICANA S.A."/>
    <s v="Contributivo"/>
    <s v="PBS CONTRIBUTIVO "/>
    <n v="1401392"/>
    <s v="Urgencias"/>
    <d v="2023-02-10T16:38:00"/>
    <x v="1"/>
    <n v="3"/>
    <n v="3"/>
    <x v="1"/>
    <d v="2023-02-10T17:10:04"/>
    <m/>
    <s v="&quot; me mordio mi gato &quot;_x000a_Paciente de 20 años de edad quien consulta por mordedura de animal domestico, Gato observable con herida en 4 dedo de mano derecha "/>
    <d v="2023-02-10T17:10:04"/>
    <n v="32"/>
    <s v="YONNY JERSEY SANDOVAL LAVACUDE"/>
    <d v="2023-02-10T17:59:28"/>
    <n v="49"/>
    <s v="S610"/>
    <s v="HERIDA DE DEDO(S) DE LA MANO, SIN DANO DE LA(S) UNA(S)"/>
    <s v="YONNY JERSEY SANDOVAL LAVACUDE"/>
    <d v="2023-02-10T20:46:00"/>
    <n v="2"/>
    <s v="Alta a Casa"/>
    <s v="Vivo"/>
  </r>
  <r>
    <s v="EMANUEL SANCHEZ SALAS"/>
    <s v="Registro Civil"/>
    <s v="1222255031"/>
    <s v="1 Años"/>
    <s v="Pediatrico"/>
    <s v="NUEVA EMPRESA PROMOTORA DE SALUD S.A."/>
    <s v="Subsidiado"/>
    <s v="BOLIVAR PITP PBS SUBSIDIADO "/>
    <n v="1401393"/>
    <s v="Hospitalización"/>
    <d v="2023-02-10T16:41:00"/>
    <x v="1"/>
    <n v="2"/>
    <n v="2"/>
    <x v="2"/>
    <d v="2023-02-10T17:00:21"/>
    <m/>
    <s v="esta inflamado_x000a_Paciente de 1 año de edad conocido por el servicio ingresa en compañia de madre quien refiere lo ve con edema y disminucion de diuresis, ademas con picos febriles subjetivos "/>
    <d v="2023-02-10T17:00:21"/>
    <n v="19"/>
    <s v="YONNY JERSEY SANDOVAL LAVACUDE"/>
    <d v="2023-02-10T17:20:54"/>
    <n v="20"/>
    <s v="A689"/>
    <s v="FIEBRE RECURRENTE, NO ESPECIFICADA"/>
    <s v="JAVIER ORLANDO JIMENEZ MEJIA"/>
    <d v="2023-02-11T10:29:00"/>
    <n v="17"/>
    <s v="Observación"/>
    <s v="Vivo"/>
  </r>
  <r>
    <s v="ANDREA CAROLINA MORENO MORA"/>
    <s v="Cédula ciudadanía"/>
    <s v="1010199916"/>
    <s v="31 Años"/>
    <s v="Adulto"/>
    <s v="COMPAÑIA DE MEDICINA PREPAGADA COLSANITAS S.A."/>
    <s v="Pólizas de Salud y MP"/>
    <s v="1010 COLSANITAS INTEGRAL"/>
    <n v="1401395"/>
    <s v="Urgencias"/>
    <d v="2023-02-10T16:48:00"/>
    <x v="1"/>
    <n v="4"/>
    <n v="4"/>
    <x v="3"/>
    <d v="2023-02-10T17:45:06"/>
    <m/>
    <s v="siento hormigueo en las manos "/>
    <d v="2023-02-10T17:45:06"/>
    <n v="57"/>
    <s v="ORLANDO JOSE  MEJIA RESTREPO"/>
    <d v="2023-02-10T18:41:50"/>
    <n v="56"/>
    <s v="R202"/>
    <s v="PARESTESIA DE LA PIEL"/>
    <s v="TANIA YARITZA  CARRERO BARRAGAN"/>
    <d v="2023-02-10T20:04:00"/>
    <n v="1"/>
    <s v="Alta a Casa"/>
    <s v="Vivo"/>
  </r>
  <r>
    <s v="JUAN CARLOS RESTREPO BADLISSI"/>
    <s v="Cédula ciudadanía"/>
    <s v="70559258"/>
    <s v="59 Años"/>
    <s v="Adulto"/>
    <s v="SEGUROS DE VIDA SURAMERICANA S.A."/>
    <s v="Pólizas de Salud y MP"/>
    <s v="SALUD GLOBAL"/>
    <n v="1401399"/>
    <s v="Urgencias"/>
    <d v="2023-02-10T17:03:00"/>
    <x v="1"/>
    <n v="3"/>
    <m/>
    <x v="1"/>
    <m/>
    <m/>
    <s v="Tengo la mano morada "/>
    <d v="2023-02-10T17:46:28"/>
    <n v="43"/>
    <s v="ORLANDO JOSE  MEJIA RESTREPO"/>
    <d v="2023-02-10T18:17:13"/>
    <n v="30"/>
    <m/>
    <m/>
    <s v="TANIA YARITZA  CARRERO BARRAGAN"/>
    <d v="2023-02-10T18:37:00"/>
    <n v="0"/>
    <m/>
    <s v="Vivo"/>
  </r>
  <r>
    <s v="INES RINCON GUTIERREZ"/>
    <s v="Cédula ciudadanía"/>
    <s v="63443305"/>
    <s v="64 Años"/>
    <s v="Adulto"/>
    <s v="FUNDACION SALUD MIA EPS"/>
    <s v="Contributivo"/>
    <s v="PBS CONTRIBUTIVO "/>
    <n v="1401400"/>
    <s v="Hospitalización"/>
    <d v="2023-02-10T17:08:00"/>
    <x v="1"/>
    <n v="3"/>
    <n v="3"/>
    <x v="1"/>
    <d v="2023-02-10T17:42:04"/>
    <m/>
    <s v="&quot; me duele el pecho &quot;_x000a_Paciente de 64 años de edad,  ingresa por cuadro clinico de dolor toracico, acompañado de nauseas, y deterioro de clase funcional "/>
    <d v="2023-02-10T17:42:04"/>
    <n v="34"/>
    <s v="YONNY JERSEY SANDOVAL LAVACUDE"/>
    <d v="2023-02-10T18:24:54"/>
    <n v="42"/>
    <s v="I209"/>
    <s v="ANGINA DE PECHO, NO ESPECIFICADA"/>
    <s v="GIANMARCO  CAMELO PARDO"/>
    <d v="2023-02-11T01:03:00"/>
    <n v="6"/>
    <s v="Observación"/>
    <s v="Vivo"/>
  </r>
  <r>
    <s v="IGNACIO DIAZ RIVERA"/>
    <s v="Cédula ciudadanía"/>
    <s v="3292517"/>
    <s v="77 Años"/>
    <s v="Adulto"/>
    <s v="NUEVA EMPRESA PROMOTORA DE SALUD S.A."/>
    <s v="Subsidiado"/>
    <s v="ARAUCA PITP PBS SUBSIDIADO "/>
    <n v="1401405"/>
    <s v="Hospitalización"/>
    <d v="2023-02-10T17:38:00"/>
    <x v="1"/>
    <n v="2"/>
    <n v="2"/>
    <x v="2"/>
    <d v="2023-02-10T17:47:53"/>
    <m/>
    <s v="&quot; senti fatiga &quot;_x000a_Paciente de 77 años de edad ingresa derivado del hospital  de Tame en contexto de falla cardiaca aguda, sin embargo realizan ecografia abdominal con hallazgos de aneurisma fusimorme arto iliaco , motivo por el cual derivan "/>
    <d v="2023-02-10T17:47:53"/>
    <n v="9"/>
    <s v="YONNY JERSEY SANDOVAL LAVACUDE"/>
    <d v="2023-02-10T19:14:22"/>
    <n v="86"/>
    <s v="I714"/>
    <s v="ANEURISMA DE LA AORTA ABDOMINAL, SIN MENCION DE RUPTURA"/>
    <s v="JENNIE ASTRID BECERRA MENECES"/>
    <d v="2023-02-15T14:35:00"/>
    <n v="115"/>
    <s v="Observación"/>
    <s v="Vivo"/>
  </r>
  <r>
    <s v="MARCO ANTONIO APONTE"/>
    <s v="Cédula ciudadanía"/>
    <s v="5682275"/>
    <s v="79 Años"/>
    <s v="Adulto"/>
    <s v="COOSALUD ENTIDAD PROMOTORA DE SALUD S.A"/>
    <s v="Subsidiado"/>
    <s v="SANTANDER PBS SUBSIDIADO "/>
    <n v="1401409"/>
    <s v="Hospitalización"/>
    <d v="2023-02-10T19:48:00"/>
    <x v="1"/>
    <n v="2"/>
    <n v="2"/>
    <x v="2"/>
    <d v="2023-02-10T19:51:21"/>
    <m/>
    <s v="mi familiar no responde igual"/>
    <d v="2023-02-10T19:51:21"/>
    <n v="3"/>
    <s v="TANIA YARITZA  CARRERO BARRAGAN"/>
    <d v="2023-02-10T19:51:37"/>
    <n v="0"/>
    <s v="E162"/>
    <s v="HIPOGLICEMIA, NO ESPECIFICADA"/>
    <s v="TANIA YARITZA  CARRERO BARRAGAN"/>
    <d v="2023-02-12T11:25:00"/>
    <n v="39"/>
    <m/>
    <s v="Vivo"/>
  </r>
  <r>
    <s v="ELSA MARIA DUARTE DE MURILLO"/>
    <s v="Cédula ciudadanía"/>
    <s v="28375333"/>
    <s v="82 Años"/>
    <s v="Adulto"/>
    <s v="FUNDACION SALUD MIA EPS"/>
    <s v="Contributivo"/>
    <s v="PBS CONTRIBUTIVO "/>
    <n v="1401411"/>
    <s v="Hospitalización"/>
    <d v="2023-02-10T19:52:00"/>
    <x v="1"/>
    <n v="3"/>
    <n v="3"/>
    <x v="1"/>
    <d v="2023-02-10T20:21:24"/>
    <m/>
    <s v="PACIENTE   CON   MAREO,  DOLOR  EN TORAX,  FIEBRE  DESDE HOY . "/>
    <d v="2023-02-10T20:21:24"/>
    <n v="29"/>
    <s v="JENNIE ASTRID BECERRA MENECES"/>
    <d v="2023-02-10T21:12:23"/>
    <n v="50"/>
    <s v="I209"/>
    <s v="ANGINA DE PECHO, NO ESPECIFICADA"/>
    <s v="GIANMARCO  CAMELO PARDO"/>
    <d v="2023-02-11T21:54:00"/>
    <n v="24"/>
    <s v="Observación"/>
    <s v="Vivo"/>
  </r>
  <r>
    <s v="GERMAN CELIS PLATA"/>
    <s v="Cédula ciudadanía"/>
    <s v="2197903"/>
    <s v="71 Años"/>
    <s v="Adulto"/>
    <s v="NUEVA EMPRESA PROMOTORA DE SALUD S.A."/>
    <s v="Subsidiado"/>
    <s v="SANTANDER PITP PBS SUBSIDIADO "/>
    <n v="1401412"/>
    <s v="Hospitalización"/>
    <d v="2023-02-10T20:00:00"/>
    <x v="1"/>
    <n v="2"/>
    <n v="2"/>
    <x v="2"/>
    <d v="2023-02-10T20:31:52"/>
    <m/>
    <s v="me duele la pierna y he tenido fiebre"/>
    <d v="2023-02-10T20:31:52"/>
    <n v="31"/>
    <s v="GIANMARCO  CAMELO PARDO"/>
    <d v="2023-02-10T20:32:31"/>
    <n v="0"/>
    <s v="I771"/>
    <s v="ESTRECHEZ ARTERIAL"/>
    <s v="GIANMARCO  CAMELO PARDO"/>
    <d v="2023-02-19T13:50:00"/>
    <n v="209"/>
    <s v="Observación"/>
    <s v="Vivo"/>
  </r>
  <r>
    <s v="ANA MARIA ORDUZ BAUTISTA"/>
    <s v="Cédula ciudadanía"/>
    <s v="27947253"/>
    <s v="86 Años"/>
    <s v="Adulto"/>
    <s v="SUMIMEDICAL S.A.S."/>
    <s v="Regimen IPS"/>
    <s v="FONDO DE PASIVO SOCIAL DE FERROCARRILES NACIONALES"/>
    <n v="1401413"/>
    <s v="Hospitalización"/>
    <d v="2023-02-10T20:10:00"/>
    <x v="1"/>
    <n v="3"/>
    <n v="3"/>
    <x v="1"/>
    <d v="2023-02-10T20:33:13"/>
    <m/>
    <s v="PACIENTE  REMITIDO  DEL Hospital Internacional De Colombia   POR  FALLA  CARDIACA  PARA  MANEJO POR    DE  CARDIOLOGIA. PACIENTE  CON   OXIGENO     POR  CANULA   NASAL  A  2LIT/MIN "/>
    <d v="2023-02-10T20:33:13"/>
    <n v="23"/>
    <s v="JENNIE ASTRID BECERRA MENECES"/>
    <d v="2023-02-10T23:57:21"/>
    <n v="204"/>
    <s v="I509"/>
    <s v="INSUFICIENCIA CARDIACA, NO ESPECIFICADA"/>
    <s v="JENNIE ASTRID BECERRA MENECES"/>
    <d v="2023-02-20T10:40:00"/>
    <n v="226"/>
    <s v="Hospitalización Adulto"/>
    <s v="Vivo"/>
  </r>
  <r>
    <s v="LUIS EVELIO FLOREZ FLOREZ"/>
    <s v="Cédula ciudadanía"/>
    <s v="13816776"/>
    <s v="71 Años"/>
    <s v="Adulto"/>
    <s v="COOSALUD ENTIDAD PROMOTORA DE SALUD S.A"/>
    <s v="Subsidiado"/>
    <s v="ATEN. INTEGRAL CARDIOLOGÍA REG SUBSIDIADO"/>
    <n v="1401414"/>
    <s v="Hospitalización"/>
    <d v="2023-02-10T20:16:00"/>
    <x v="1"/>
    <n v="2"/>
    <n v="2"/>
    <x v="2"/>
    <d v="2023-02-10T20:39:39"/>
    <m/>
    <s v="&quot; me duele el pecho &quot;_x000a_Paciente de 71 años de edad,  ingresa por dificultad respiratoria, y dolor toracico "/>
    <d v="2023-02-10T20:39:39"/>
    <n v="23"/>
    <s v="YONNY JERSEY SANDOVAL LAVACUDE"/>
    <d v="2023-02-10T20:42:27"/>
    <n v="2"/>
    <s v="J81X"/>
    <s v="EDEMA PULMONAR"/>
    <s v="JENNIE ASTRID BECERRA MENECES"/>
    <d v="2023-02-16T11:46:00"/>
    <n v="135"/>
    <s v="Cuidado Intensivo Adulto"/>
    <s v="Vivo"/>
  </r>
  <r>
    <s v="HELI IZAQUITA SANMIGUEL"/>
    <s v="Cédula ciudadanía"/>
    <s v="5753657"/>
    <s v="75 Años"/>
    <s v="Adulto"/>
    <s v="ENTIDAD PROMOTORA DE SALUD SANITAS SAS"/>
    <s v="Contributivo"/>
    <s v="PBS CONTRIBUTIVO "/>
    <n v="1401415"/>
    <s v="Hospitalización"/>
    <d v="2023-02-10T20:41:00"/>
    <x v="1"/>
    <n v="2"/>
    <n v="2"/>
    <x v="2"/>
    <d v="2023-02-10T21:02:43"/>
    <m/>
    <s v="TENGO DOLOR EN EL PECHO"/>
    <d v="2023-02-10T21:02:43"/>
    <n v="21"/>
    <s v="GIANMARCO  CAMELO PARDO"/>
    <d v="2023-02-10T21:03:28"/>
    <n v="0"/>
    <s v="I209"/>
    <s v="ANGINA DE PECHO, NO ESPECIFICADA"/>
    <s v="GIANMARCO  CAMELO PARDO"/>
    <d v="2023-02-11T16:42:00"/>
    <n v="19"/>
    <s v="Observación"/>
    <s v="Vivo"/>
  </r>
  <r>
    <s v="SANDRA MILENA GARCIA LAMPREA"/>
    <s v="Cédula ciudadanía"/>
    <s v="63541317"/>
    <s v="39 Años"/>
    <s v="Adulto"/>
    <s v="ASMET SALUD EPS SAS"/>
    <s v="Subsidiado"/>
    <s v="PGP INTEGRAL REG CONTRIBUT-SUBSIDIADO "/>
    <n v="1401416"/>
    <s v="Urgencias"/>
    <d v="2023-02-10T20:54:00"/>
    <x v="1"/>
    <n v="2"/>
    <n v="2"/>
    <x v="2"/>
    <d v="2023-02-10T21:54:54"/>
    <m/>
    <s v="PACIENTE G4P3C0V3 CON  EMBARAZO DE   34.2  SEMANAS REFIERE  CUADRO  CLINICO DE  2 DIAS  CON  EDEMA EN MIEMBROS INFERIORES,   CEFALEA,  VISION  BORROSA,  DOLOR  BAJITO   MOVIMIENTOS  FETALES POSITIVOS NO PREDIDAS  VAGINALES  .  "/>
    <d v="2023-02-10T21:54:54"/>
    <n v="60"/>
    <s v="JENNIE ASTRID BECERRA MENECES"/>
    <d v="2023-02-10T23:17:38"/>
    <n v="82"/>
    <s v="O16X"/>
    <s v="HIPERTENSION MATERNA, NO ESPECIFICADA"/>
    <s v="JENNIE ASTRID BECERRA MENECES"/>
    <d v="2023-02-10T23:41:00"/>
    <n v="0"/>
    <s v="Alta a Casa"/>
    <s v="Vivo"/>
  </r>
  <r>
    <s v="JAVIER FIGUEROA CORONEL"/>
    <s v="Cédula ciudadanía"/>
    <s v="88137921"/>
    <s v="57 Años"/>
    <s v="Adulto"/>
    <s v="ASMET SALUD EPS SAS"/>
    <s v="Subsidiado"/>
    <s v="PGP CARDIOVASCULAR REG CONTRIB-SUBSIDIA "/>
    <n v="1401417"/>
    <s v="Hospitalización"/>
    <d v="2023-02-10T21:11:00"/>
    <x v="1"/>
    <n v="2"/>
    <n v="2"/>
    <x v="2"/>
    <d v="2023-02-10T21:42:37"/>
    <m/>
    <s v="REMITIDO DE OCAÑA PREVIAMENTE ACEPTADO EN CONTEXTO Insuficiencia Cardiaca Congestiva "/>
    <d v="2023-02-10T21:42:37"/>
    <n v="31"/>
    <s v="GIANMARCO  CAMELO PARDO"/>
    <d v="2023-02-10T21:42:56"/>
    <n v="0"/>
    <s v="I500"/>
    <s v="INSUFICIENCIA CARDIACA CONGESTIVA"/>
    <s v="GIANMARCO  CAMELO PARDO"/>
    <d v="2023-02-14T12:19:00"/>
    <n v="86"/>
    <s v="Cuidado Intermedio Adulto"/>
    <s v="Vivo"/>
  </r>
  <r>
    <s v="LUZ ENID ORTIZ JAIME"/>
    <s v="Cédula ciudadanía"/>
    <s v="27614171"/>
    <s v="64 Años"/>
    <s v="Adulto"/>
    <s v="COOSALUD ENTIDAD PROMOTORA DE SALUD S.A"/>
    <s v="Subsidiado"/>
    <s v="N.DE SANTANDER PBS CONTRIBUTIVO "/>
    <n v="1401418"/>
    <s v="Hospitalización"/>
    <d v="2023-02-10T21:19:00"/>
    <x v="1"/>
    <n v="2"/>
    <n v="2"/>
    <x v="2"/>
    <d v="2023-02-10T23:25:01"/>
    <m/>
    <s v="(REGISTRO RETROSPECTIVO, ARREGLOS EN SAHI POR LO CUAL PREVIAMENTE NO SE HABIAN PODIDO REALIZAR HISTORIA CLINICA)_x000a_PACIENTE REMITIDA DEL HIC, PREVIAMENTE ACEPTADA_x000a__x000a_Diagnosticos lugar remision_x000a_1. Falla cardiaca aguda vs crónica descompensada Fracción Eyeccion Del Ventriculo Izquierdo 15% New York Heart Associatio - Clasificación Para Clase Funcional III/IV_x000a_- Insuficiencia mitral II-III/IV_x000a_- Derrame pleural bilateral_x000a_- Ascitis_x000a_2. Tromboembolismo pulmonar descartado (Angiotac 07/02/2023)"/>
    <d v="2023-02-10T23:25:01"/>
    <n v="126"/>
    <s v="GIANMARCO  CAMELO PARDO"/>
    <d v="2023-02-10T23:25:30"/>
    <n v="0"/>
    <s v="I500"/>
    <s v="INSUFICIENCIA CARDIACA CONGESTIVA"/>
    <s v="GIANMARCO  CAMELO PARDO"/>
    <d v="2023-02-27T09:49:00"/>
    <n v="394"/>
    <s v="Cuidado Intermedio Adulto"/>
    <s v="Vivo"/>
  </r>
  <r>
    <s v="SALVADOR DUARTE CASTRO"/>
    <s v="Registro Civil"/>
    <s v="1065680050"/>
    <s v="7 Meses"/>
    <s v="Pediatrico"/>
    <s v="SALUD TOTAL ENTIDAD PROMOTORA DE SALUD DEL REG"/>
    <s v="Contributivo"/>
    <s v="PBS CONTRIBUTIVO "/>
    <n v="1401419"/>
    <s v="Hospitalización"/>
    <d v="2023-02-10T21:33:00"/>
    <x v="1"/>
    <n v="3"/>
    <n v="3"/>
    <x v="1"/>
    <d v="2023-02-10T23:51:41"/>
    <m/>
    <s v="MADRE  DEL MENOR   REFIER E CUADRO  CLINCO DE   3 DIAS  CON FIEBRE  HOY INDICAN  DOSIS DE   DIPIRONA  EN CLINICA  PIEDECUESTA   POR  FIEBRE  CON POSTERIOR   CIANOSIS  FACIAL EN CASA    CON PERSISTENCIA  DE   TEMPERATURAS POR LO CUAL ACUDE  AURGENCIAS  "/>
    <d v="2023-02-10T23:51:41"/>
    <n v="138"/>
    <s v="JENNIE ASTRID BECERRA MENECES"/>
    <d v="2023-02-10T23:54:34"/>
    <n v="2"/>
    <s v="B349"/>
    <s v="INFECCION VIRAL, NO ESPECIFICADA"/>
    <s v="JENNIE ASTRID BECERRA MENECES"/>
    <d v="2023-02-11T10:50:00"/>
    <n v="10"/>
    <s v="Observación"/>
    <s v="Vivo"/>
  </r>
  <r>
    <s v="LUIS FELIPE LOPEZ MARCONI"/>
    <s v="Cédula ciudadanía"/>
    <s v="91424444"/>
    <s v="59 Años"/>
    <s v="Adulto"/>
    <s v="ECOPETROL S.A."/>
    <s v="Regimen Especial y/o Excepcional"/>
    <s v="CONTRATO No. 3044412"/>
    <n v="1401421"/>
    <s v="Hospitalización"/>
    <d v="2023-02-10T22:02:00"/>
    <x v="1"/>
    <n v="2"/>
    <n v="2"/>
    <x v="2"/>
    <d v="2023-02-10T23:29:49"/>
    <m/>
    <s v="Remitido desde el domicilio: Infección De Vías Urinarias complicada"/>
    <d v="2023-02-10T23:29:49"/>
    <n v="87"/>
    <s v="TANIA YARITZA  CARRERO BARRAGAN"/>
    <d v="2023-02-10T23:32:55"/>
    <n v="3"/>
    <s v="N390"/>
    <s v="INFECCION DE VIAS URINARIAS, SITIO NO ESPECIFICADO"/>
    <s v="TANIA YARITZA  CARRERO BARRAGAN"/>
    <d v="2023-02-18T15:22:00"/>
    <n v="183"/>
    <s v="Hospitalización Adulto"/>
    <s v="Vivo"/>
  </r>
  <r>
    <s v="MARTHA LILIANA TOVAR TRUJILLO"/>
    <s v="Cédula ciudadanía"/>
    <s v="63516542"/>
    <s v="46 Años"/>
    <s v="Adulto"/>
    <s v="COOSALUD ENTIDAD PROMOTORA DE SALUD S.A"/>
    <s v="Subsidiado"/>
    <s v="ATEN. INTEGRAL CARDIOLOGÍA REG SUBSIDIADO"/>
    <n v="1401424"/>
    <s v="Hospitalización"/>
    <d v="2023-02-10T23:16:00"/>
    <x v="1"/>
    <n v="2"/>
    <n v="2"/>
    <x v="2"/>
    <d v="2023-02-10T23:46:42"/>
    <m/>
    <s v="REMITIDA DEL HOSPITAL DEL NORTE EN CONTEXTO ANGINA INESTABLE"/>
    <d v="2023-02-10T23:46:42"/>
    <n v="30"/>
    <s v="GIANMARCO  CAMELO PARDO"/>
    <d v="2023-02-10T23:47:35"/>
    <n v="0"/>
    <s v="I200x"/>
    <s v="ANGINA INESTABLE"/>
    <s v="GIANMARCO  CAMELO PARDO"/>
    <d v="2023-02-13T17:50:00"/>
    <n v="66"/>
    <s v="Cuidado Intermedio Adulto"/>
    <s v="Vivo"/>
  </r>
  <r>
    <s v="HUGO GONZALEZ DELGADO"/>
    <s v="Cédula ciudadanía"/>
    <s v="19154380"/>
    <s v="71 Años"/>
    <s v="Adulto"/>
    <s v="NUEVA EMPRESA PROMOTORA DE SALUD S.A."/>
    <s v="Contributivo"/>
    <s v="SANTANDER PITP PBS CONTRIBUTIVO "/>
    <n v="1401425"/>
    <s v="Hospitalización"/>
    <d v="2023-02-10T23:25:00"/>
    <x v="1"/>
    <n v="2"/>
    <n v="2"/>
    <x v="2"/>
    <d v="2023-02-10T23:42:49"/>
    <m/>
    <s v="PACIENTE   REMITIDO DE  LA  CLINICA   FOSCAL   ACEPTADO.  PACIENTE   QUIEN INGRESA  HOY  CON  DOLOR  TORAXICO  TIPICO OPRESIVO IRRADIADO  HA  MANDIBULA  DAN MANEJO  CON CARGA  ANTIISQUEMICA ,  BIOMARCADOR CARDIACO  NEGATIVO.  "/>
    <d v="2023-02-10T23:42:49"/>
    <n v="17"/>
    <s v="JENNIE ASTRID BECERRA MENECES"/>
    <d v="2023-02-11T01:39:33"/>
    <n v="116"/>
    <s v="I200"/>
    <s v="ANGINA INESTABLE"/>
    <s v="JENNIE ASTRID BECERRA MENECES"/>
    <d v="2023-02-11T18:00:00"/>
    <n v="16"/>
    <s v="Observación"/>
    <s v="Vivo"/>
  </r>
  <r>
    <s v="LUZ ESTELA TOVAR RODRIGUEZ"/>
    <s v="Cédula ciudadanía"/>
    <s v="63531351"/>
    <s v="43 Años"/>
    <s v="Adulto"/>
    <s v="NUEVA EMPRESA PROMOTORA DE SALUD S.A."/>
    <s v="Subsidiado"/>
    <s v="CESAR PBS SUBSIDIADO "/>
    <n v="1401426"/>
    <s v="Hospitalización"/>
    <d v="2023-02-10T23:36:00"/>
    <x v="1"/>
    <n v="2"/>
    <n v="2"/>
    <x v="2"/>
    <d v="2023-02-11T00:27:41"/>
    <m/>
    <s v="ME SIENTE HINCHADA Y TENGO DIFICULTAD PARA RESPIRAR"/>
    <d v="2023-02-11T00:27:41"/>
    <n v="51"/>
    <s v="GIANMARCO  CAMELO PARDO"/>
    <d v="2023-02-11T00:28:04"/>
    <n v="0"/>
    <s v="N19X"/>
    <s v="INSUFICIENCIA RENAL NO ESPECIFICADA"/>
    <s v="GIANMARCO  CAMELO PARDO"/>
    <d v="2023-02-15T14:48:00"/>
    <n v="110"/>
    <s v="Observación"/>
    <s v="Vivo"/>
  </r>
  <r>
    <s v="MARGARITA ESTRADA NUÑEZ"/>
    <s v="Cédula ciudadanía"/>
    <s v="28312843"/>
    <s v="61 Años"/>
    <s v="Adulto"/>
    <s v="COOSALUD ENTIDAD PROMOTORA DE SALUD S.A"/>
    <s v="Subsidiado"/>
    <s v="ATEN. INTEGRAL CARDIOLOGÍA REG SUBSIDIADO"/>
    <n v="1401427"/>
    <s v="Hospitalización"/>
    <d v="2023-02-11T01:00:00"/>
    <x v="1"/>
    <n v="3"/>
    <n v="3"/>
    <x v="1"/>
    <d v="2023-02-11T01:24:15"/>
    <m/>
    <s v="PACIENTE    ACEPTADA EN REMISION   PROCEDENTE  DEL HUS  POR FALLA CARDIACA  DESCOMPENSADA EN SEGUIMIENTO POR UROLOGIA  POR UROPATIA OBSTRUCTIVA  EN PLAN DE  NEFROLITOTOMIA  PERCUTANEA"/>
    <d v="2023-02-11T01:24:15"/>
    <n v="24"/>
    <s v="JENNIE ASTRID BECERRA MENECES"/>
    <d v="2023-02-11T03:37:53"/>
    <n v="133"/>
    <s v="I509"/>
    <s v="INSUFICIENCIA CARDIACA, NO ESPECIFICADA"/>
    <s v="JENNIE ASTRID BECERRA MENECES"/>
    <d v="2023-02-14T12:21:00"/>
    <n v="80"/>
    <s v="Hospitalización Adulto"/>
    <s v="Vivo"/>
  </r>
  <r>
    <s v="YURAINIS LIZETH PABON QUINTERO"/>
    <s v="Cédula ciudadanía"/>
    <s v="1067714876"/>
    <s v="19 Años"/>
    <s v="Adulto"/>
    <s v="ENTIDAD PROMOTORA DE SALUD FAMISANAR S A S"/>
    <s v="Contributivo"/>
    <s v="PBS CONTRIBUTIVO "/>
    <n v="1401429"/>
    <s v="Hospitalización"/>
    <d v="2023-02-11T01:37:00"/>
    <x v="1"/>
    <n v="2"/>
    <n v="2"/>
    <x v="2"/>
    <d v="2023-02-11T02:01:18"/>
    <m/>
    <s v="tengo dolor en el pecho y palpitaciones"/>
    <d v="2023-02-11T02:01:18"/>
    <n v="24"/>
    <s v="GIANMARCO  CAMELO PARDO"/>
    <d v="2023-02-11T02:02:29"/>
    <n v="1"/>
    <s v="I209"/>
    <s v="ANGINA DE PECHO, NO ESPECIFICADA"/>
    <s v="GIANMARCO  CAMELO PARDO"/>
    <d v="2023-02-11T05:30:00"/>
    <n v="3"/>
    <s v="Observación"/>
    <s v="Vivo"/>
  </r>
  <r>
    <s v="ADOLFO PABON LAGUADO"/>
    <s v="Cédula ciudadanía"/>
    <s v="91265080"/>
    <s v="55 Años"/>
    <s v="Adulto"/>
    <s v="ASMET SALUD EPS SAS"/>
    <s v="Subsidiado"/>
    <s v="PGP INTEGRAL REG CONTRIBUT-SUBSIDIADO "/>
    <n v="1401430"/>
    <s v="Hospitalización"/>
    <d v="2023-02-11T02:13:00"/>
    <x v="1"/>
    <n v="2"/>
    <n v="2"/>
    <x v="2"/>
    <d v="2023-02-11T02:33:24"/>
    <m/>
    <s v="PACIENTE REMITIDO DEL Hospital Internacional De Colombia_x000a__x000a_PACIENTE DE MASCULINO DE 55 AÑOS CON DIAGNÓSTICOS:_x000a_*SCA TIPO Infarto Agudo Del Miocardio Sin Elevacion Del St O ANGINA INESTABLE DE RIESGO INTERMEDIO/ALTO_x000a_-- TIMI SCORE 3 PUNTOS_x000a_--GRACE SCORE 98 PUNTOS. MORTALIDAD A 6 MESES DEL 4%_x000a_*FALLA CARDIACA DESCOMPENSADA STEVENSON B Fracción Eyeccion Del Ventriculo Izquierdo 55%_x000a_*INSUFICIENCIA RESPIRATORIO AGUDA TIPO II_x000a_-EDEMA PULMONAR DE ORIGEN CARDIOGÉNICO ?_x000a_-DERRAME PLEURAL BILATERAL_x000a_-EPOC EXACERBADO - BAP 65 - (1 PUNTO) - CLASE II - MORTALIDAD 1.4 %_x000a_-TROMBOEMBOLISMO PULMONAR *** DESCARTADO **_x000a_-INFECCIÓN POR SARS-COV 2 ** DESCARTADO **_x000a_-SAHOS_x000a_*ESTREÑIMIENTO IDIOPÁTICO"/>
    <d v="2023-02-11T02:33:24"/>
    <n v="20"/>
    <s v="GIANMARCO  CAMELO PARDO"/>
    <d v="2023-02-11T02:33:44"/>
    <n v="0"/>
    <s v="I500"/>
    <s v="INSUFICIENCIA CARDIACA CONGESTIVA"/>
    <s v="GIANMARCO  CAMELO PARDO"/>
    <d v="2023-02-16T19:33:00"/>
    <n v="136"/>
    <s v="Cuidado Intensivo Adulto"/>
    <s v="Vivo"/>
  </r>
  <r>
    <s v="ZAIDA MALAGON HERRERA"/>
    <s v="Cédula ciudadanía"/>
    <s v="63314994"/>
    <s v="57 Años"/>
    <s v="Adulto"/>
    <s v="EPS SURAMERICANA S.A."/>
    <s v="Contributivo"/>
    <s v="PBS CONTRIBUTIVO "/>
    <n v="1401432"/>
    <s v="Hospitalización"/>
    <d v="2023-02-11T04:36:00"/>
    <x v="1"/>
    <n v="3"/>
    <n v="3"/>
    <x v="1"/>
    <d v="2023-02-11T04:59:35"/>
    <m/>
    <s v="paciente   aceptada  en remision   de  la clinica   chicamocha presenta  dolor  toraxico  con Electrocardiograma  al ingreso  de  taquicardia   de  complejos  estrecho que revierte  de  forma  farmacologic  con adenoina  .  remiten  como  Infarto Agudo Del Miocardio Sin Elevacion Del St  con biomarcador positivo.  "/>
    <d v="2023-02-11T04:59:35"/>
    <n v="23"/>
    <s v="JENNIE ASTRID BECERRA MENECES"/>
    <d v="2023-02-11T05:48:39"/>
    <n v="49"/>
    <s v="I209"/>
    <s v="ANGINA DE PECHO, NO ESPECIFICADA"/>
    <s v="JENNIE ASTRID BECERRA MENECES"/>
    <d v="2023-02-14T11:06:00"/>
    <n v="77"/>
    <s v="Observación"/>
    <s v="Vivo"/>
  </r>
  <r>
    <s v="RUTH CASTRO ALVARADO"/>
    <s v="Cédula ciudadanía"/>
    <s v="63326443"/>
    <s v="56 Años"/>
    <s v="Adulto"/>
    <s v="COOMEVA MEDICINA PREPAGADA S.A."/>
    <s v="Pólizas de Salud y MP"/>
    <s v="PLATA PRIME"/>
    <n v="1401483"/>
    <s v="Urgencias"/>
    <d v="2023-02-11T07:38:00"/>
    <x v="1"/>
    <n v="2"/>
    <n v="2"/>
    <x v="2"/>
    <d v="2023-02-11T07:55:47"/>
    <m/>
    <s v="me pegue en la cabeza"/>
    <d v="2023-02-11T07:55:47"/>
    <n v="17"/>
    <s v="ORLANDO JOSE  MEJIA RESTREPO"/>
    <d v="2023-02-11T07:56:21"/>
    <n v="0"/>
    <s v="S010"/>
    <s v="HERIDA DEL CUERO CABELLUDO"/>
    <s v="ORLANDO JOSE  MEJIA RESTREPO"/>
    <d v="2023-02-11T11:10:00"/>
    <n v="3"/>
    <s v="Observación"/>
    <s v="Vivo"/>
  </r>
  <r>
    <s v="JORGE PEREZ ABRIL"/>
    <s v="Cédula ciudadanía"/>
    <s v="5704227"/>
    <s v="75 Años"/>
    <s v="Adulto"/>
    <s v="FUNDACION SALUD MIA EPS"/>
    <s v="Contributivo"/>
    <s v="PBS SUBSIDIADO "/>
    <n v="1401559"/>
    <s v="Hospitalización"/>
    <d v="2023-02-11T10:00:00"/>
    <x v="1"/>
    <n v="2"/>
    <n v="2"/>
    <x v="2"/>
    <d v="2023-02-11T10:17:52"/>
    <m/>
    <s v="&quot;me duele el pecho y siento un desasociego&quot;  cuadro de 24 horas de dolor toracico, disnea._x000a__x000a_- ENFERMEDAD CORONARIA MULTIVASO EN PROGRESIÓN_x000a_-- REVASCULARIZACIÓN MIOCÁRDICA 3 VASOS (MAMARIA INTERNA IZQUIERDA A DESCENDENTE ANTERIOR + SAFENO A MARGINAL OBTUSA 1 + SEFENO A DESCENDENTE POSTERIOR) MAS TROMBECTOMIA Y REMODELACION DE VENTRICULO (16/09/16)_x000a_- POSTOPERATORIO DE ANGIOPLASTIA CON STENT MEDICADOS #2 RAMUS INTERMEDIO Y CIRCUNFLEJA (03/02/2020)_x000a_-- ANGINA INESTABLE DE ALTO RIESGO_x000a_- CARDIOPATÍA ISQUÉMICA EN FASE DILATADA CON FRACCIÓN EYECCION DEL VENTRICULO IZQUIERDO PRESEVRADA 53%_x000a__x000a_Postoperatorio 23/05/22 AORTOGRAMA + ANGIOPLASIA CON STENT (KISSING STENT) BIFURCACION ILIACA COMUN._x000a_ENFERMEDAD ARTERIAL PERIFÉRICA MULTINIVEL_x000a_- ENFERMEDAD AORTOILIACA TASC DIII (ESTENOSIS AORTA INFRARENAL + ESTENOSIS CRITICA ILIACA COMÚN Y EXTERNA IZQUIERDA)_x000a_- ENFERMEDAD RENAL CRÓNICA ESTADÍO 3A (TASA DE FILTRADO GLOMERULAR DE 54,29 ML/MIN/173M2 POR MDRD)_x000a_- TABAQUISMO SUSPENDIDO_x000a_- ENUCLEACIÓN DE OJO DERECHO POR GLAUCOMA 2019_x000a_- HIPERPLASIA PROSTÁTICA BENIGNA_x000a_- ANTECEDENTE DE HEMORRAGIA DIGESTIVA ALTA POR ULCERA DUODENAL ( SEP 2016)"/>
    <d v="2023-02-11T10:17:52"/>
    <n v="17"/>
    <s v="OMAR DANITH MOLINA LUBO"/>
    <d v="2023-02-11T10:19:37"/>
    <n v="1"/>
    <s v="I209x"/>
    <s v="ANGINA ESTABLE"/>
    <s v="ROBERFABIAN  ANGARITA SEQUEDA"/>
    <d v="2023-02-15T14:32:00"/>
    <n v="100"/>
    <s v="Observación"/>
    <s v="Vivo"/>
  </r>
  <r>
    <s v="ROSA JAIMES DE ECHEVERRIA"/>
    <s v="Cédula ciudadanía"/>
    <s v="28293388"/>
    <s v="79 Años"/>
    <s v="Adulto"/>
    <s v="ENTIDAD PROMOTORA DE SALUD FAMISANAR S A S"/>
    <s v="Contributivo"/>
    <s v="PBS SUBSIDIADO "/>
    <n v="1401604"/>
    <s v="Hospitalización"/>
    <d v="2023-02-11T10:53:00"/>
    <x v="1"/>
    <n v="3"/>
    <n v="3"/>
    <x v="1"/>
    <d v="2023-02-11T11:03:36"/>
    <m/>
    <s v="&quot;Dolor en la ulcera&quot; paciente con Enfermedad Arterial periferica, en  POSTOPERATORIO 22/12/2022 1. AORTOGRAMA MAS ARTERIOGRAFIA DE MIEMBRO INFERIOR DERECHO 2. ANGIOPLASTIA DE ARTERIA PERONEA CON BALON CONVENCIONAL_x000a_3. ANGIOPLASTIA DE ARTERIA TIBIAL ANTERIOR CON BALON CONVENCIONAL 4. ANGIOPLASTIA DE ARTERIA PEDIA CON BALON CONVENCIONAL -- ENFERMEDAD ARTERIAL PERIFERICA CRONICA CON AMENAZA DE LA EXTREMIDAD MINF DERECHA FONTAINE IV RUTHERFORD 5 WIFI II-III, Hipertensión Arterial y Diabetes Mellitus Tipo 2 . n"/>
    <d v="2023-02-11T11:03:36"/>
    <n v="10"/>
    <s v="OMAR DANITH MOLINA LUBO"/>
    <d v="2023-02-11T12:39:29"/>
    <n v="95"/>
    <s v="L031"/>
    <s v="CELULITIS DE OTRAS PARTES DE LOS MIEMBROS"/>
    <s v="JUAN CARLOS DE SALES VIRGUETH"/>
    <d v="2023-02-15T08:37:00"/>
    <n v="91"/>
    <s v="Hospitalización Adulto"/>
    <s v="Vivo"/>
  </r>
  <r>
    <s v="JOSE DOLORES SUAREZ FLOREZ"/>
    <s v="Cédula ciudadanía"/>
    <s v="5745307"/>
    <s v="68 Años"/>
    <s v="Adulto"/>
    <s v="ASMET SALUD EPS SAS"/>
    <s v="Subsidiado"/>
    <s v="PGP INTEGRAL REG CONTRIBUT-SUBSIDIADO "/>
    <n v="1401616"/>
    <s v="Hospitalización"/>
    <d v="2023-02-11T12:48:00"/>
    <x v="1"/>
    <n v="3"/>
    <n v="3"/>
    <x v="1"/>
    <d v="2023-02-11T12:51:25"/>
    <m/>
    <s v="Aceptado por equipo de referencia para ingreso por urgencias._x000a_Remiten de hospital local del norte por Insuficiencia Cardiaca Congestiva descompensada humedo/frio + celulitis Miembro Inferior Derecho ._x000a_Soportes: norepinefrina por acceso periférico._x000a__x000a_"/>
    <d v="2023-02-11T12:51:25"/>
    <n v="3"/>
    <s v="OMAR DANITH MOLINA LUBO"/>
    <d v="2023-02-11T13:11:03"/>
    <n v="19"/>
    <s v="I500"/>
    <s v="INSUFICIENCIA CARDIACA CONGESTIVA"/>
    <s v="ROBERFABIAN  ANGARITA SEQUEDA"/>
    <d v="2023-03-18T11:48:00"/>
    <n v="838"/>
    <s v="Cuidado Intermedio Adulto"/>
    <s v="Vivo"/>
  </r>
  <r>
    <s v="MYREYA RODRIGUEZ RODRIGUEZ"/>
    <s v="Cédula ciudadanía"/>
    <s v="30209067"/>
    <s v="53 Años"/>
    <s v="Adulto"/>
    <s v="EPS SURAMERICANA S.A."/>
    <s v="Contributivo"/>
    <s v="PBS CONTRIBUTIVO "/>
    <n v="1401617"/>
    <s v="Hospitalización"/>
    <d v="2023-02-11T13:49:00"/>
    <x v="1"/>
    <n v="3"/>
    <n v="3"/>
    <x v="1"/>
    <d v="2023-02-11T13:59:55"/>
    <m/>
    <s v="Paciente refiere clinia de 24 horas de evolución, dolor y cianosis de primer dedo del pie izquierdo,  "/>
    <d v="2023-02-11T13:59:55"/>
    <n v="10"/>
    <s v="OMAR DANITH MOLINA LUBO"/>
    <d v="2023-02-11T15:44:41"/>
    <n v="104"/>
    <s v="I771"/>
    <s v="ESTRECHEZ ARTERIAL"/>
    <s v="JUAN CARLOS DE SALES VIRGUETH"/>
    <d v="2023-02-12T15:28:00"/>
    <n v="23"/>
    <s v="Observación"/>
    <s v="Vivo"/>
  </r>
  <r>
    <s v="LILIA SEPULVEDA PINEDA"/>
    <s v="Cédula ciudadanía"/>
    <s v="27978260"/>
    <s v="46 Años"/>
    <s v="Adulto"/>
    <s v="SALUD TOTAL ENTIDAD PROMOTORA DE SALUD DEL REG"/>
    <s v="Contributivo"/>
    <s v="PBS CONTRIBUTIVO "/>
    <n v="1401618"/>
    <s v="Hospitalización"/>
    <d v="2023-02-11T13:56:00"/>
    <x v="1"/>
    <n v="3"/>
    <n v="3"/>
    <x v="1"/>
    <d v="2023-02-11T14:09:26"/>
    <m/>
    <s v="Paciente en - Postoperatorio arteriografia coronaria 08/02/23 ---Coronarias sanas --Funcion ventricular izquierda conservada  -SINDROME DE LA ARTICULACION CONDROCOSTAL [TIETZE]._x000a_Acude por dolor brazo derecho "/>
    <d v="2023-02-11T14:09:26"/>
    <n v="13"/>
    <s v="OMAR DANITH MOLINA LUBO"/>
    <d v="2023-02-11T15:45:14"/>
    <n v="95"/>
    <s v="I808"/>
    <s v="FLEBITIS Y TROMBOFLEBITIS DE OTROS SITIOS"/>
    <s v="ROBERFABIAN  ANGARITA SEQUEDA"/>
    <d v="2023-02-15T11:00:00"/>
    <n v="91"/>
    <s v="Hospitalización Adulto"/>
    <s v="Vivo"/>
  </r>
  <r>
    <s v="EDWAR HARLEY RENOGA ORTEGA"/>
    <s v="Cédula ciudadanía"/>
    <s v="1005108963"/>
    <s v="21 Años"/>
    <s v="Adulto"/>
    <s v="SEGUROS DE VIDA SURAMERICANA S.A."/>
    <s v="Riesgos Laborales"/>
    <s v="ADMINISTRADORA DE RIESGOS LABORALES"/>
    <n v="1401619"/>
    <s v="Urgencias"/>
    <d v="2023-02-11T14:07:00"/>
    <x v="1"/>
    <n v="3"/>
    <n v="3"/>
    <x v="1"/>
    <d v="2023-02-11T14:28:57"/>
    <m/>
    <s v="paciente refiere labora cortando cesped, el día de ayer con una guadañadora &quot;se desprendio un alambre de una cuchilla y me punzó en el pie&quot;. se administró dosis de toxoide tetánico por sus propios medios.  "/>
    <d v="2023-02-11T14:28:57"/>
    <n v="21"/>
    <s v="OMAR DANITH MOLINA LUBO"/>
    <d v="2023-02-11T14:29:16"/>
    <n v="0"/>
    <s v="S913"/>
    <s v="HERIDA DE OTRAS PARTES DEL PIE"/>
    <s v="OMAR DANITH MOLINA LUBO"/>
    <d v="2023-02-11T17:39:00"/>
    <n v="3"/>
    <s v="Alta a Casa"/>
    <s v="Vivo"/>
  </r>
  <r>
    <s v="DAVID LEONARDO DIAZ HERNANDEZ"/>
    <s v="Cédula ciudadanía"/>
    <s v="1098646501"/>
    <s v="35 Años"/>
    <s v="Adulto"/>
    <s v="ENTIDAD PROMOTORA DE SALUD FAMISANAR S A S"/>
    <s v="Contributivo"/>
    <s v="PBS CONTRIBUTIVO "/>
    <n v="1401623"/>
    <s v="Urgencias"/>
    <d v="2023-02-11T14:53:00"/>
    <x v="1"/>
    <n v="2"/>
    <n v="2"/>
    <x v="2"/>
    <d v="2023-02-11T15:03:45"/>
    <m/>
    <s v="Paciente refiere clinica de 4 horas de evolución parestesias tipo hormigueo en todo el hemicuerpo izquierdo, inicio subito no otra sintomatología. "/>
    <d v="2023-02-11T15:03:45"/>
    <n v="10"/>
    <s v="OMAR DANITH MOLINA LUBO"/>
    <d v="2023-02-11T15:04:31"/>
    <n v="0"/>
    <s v="G468"/>
    <s v="OTROS SINDROMES VASCULARES ENCEFALICOS EN ENFERMEDADES CEREBROVASCULARES"/>
    <s v="OMAR DANITH MOLINA LUBO"/>
    <d v="2023-02-11T17:40:00"/>
    <n v="2"/>
    <s v="Observación"/>
    <s v="Vivo"/>
  </r>
  <r>
    <s v="ANTONIO CARRILLO"/>
    <s v="Cédula ciudadanía"/>
    <s v="6609025"/>
    <s v="70 Años"/>
    <s v="Adulto"/>
    <s v="NUEVA EMPRESA PROMOTORA DE SALUD S.A."/>
    <s v="Subsidiado"/>
    <s v="ARAUCA PITP PBS SUBSIDIADO "/>
    <n v="1401624"/>
    <s v="Hospitalización"/>
    <d v="2023-02-11T14:58:00"/>
    <x v="1"/>
    <n v="3"/>
    <n v="3"/>
    <x v="1"/>
    <d v="2023-02-11T15:20:46"/>
    <m/>
    <s v="Paciente remitido del HUS aceptado porequipo de referecia para valoración cirugia cardiovascular por cardiopatía isquemica/valvular con Fracción De Eyección 17% Insuficiencia Mitral severa funcional, Insuficiencia aortica severa, Insuficienica Triscuspidea severa, Postoperatorio arteriografia coronaria + stent 1 obtusa marginal. Bacteriemia por p aeruginosa tratada. "/>
    <d v="2023-02-11T15:20:46"/>
    <n v="22"/>
    <s v="OMAR DANITH MOLINA LUBO"/>
    <d v="2023-02-11T17:56:03"/>
    <n v="155"/>
    <s v="I500"/>
    <s v="INSUFICIENCIA CARDIACA CONGESTIVA"/>
    <s v="JUAN CARLOS DE SALES VIRGUETH"/>
    <d v="2023-02-15T17:24:00"/>
    <n v="95"/>
    <s v="Hospitalización Adulto"/>
    <s v="Vivo"/>
  </r>
  <r>
    <s v="ELBERTO VERGEL VITOLA"/>
    <s v="Cédula ciudadanía"/>
    <s v="13362845"/>
    <s v="64 Años"/>
    <s v="Adulto"/>
    <s v="ASMET SALUD EPS SAS"/>
    <s v="Subsidiado"/>
    <s v="PGP CARDIOVASCULAR REG CONTRIB-SUBSIDIA "/>
    <n v="1401629"/>
    <s v="Hospitalización"/>
    <d v="2023-02-11T15:20:00"/>
    <x v="1"/>
    <n v="3"/>
    <n v="3"/>
    <x v="1"/>
    <d v="2023-02-11T15:31:11"/>
    <m/>
    <s v="Remiten de ocaña, aceptado por equipo de referencia._x000a__x000a_paciente quien ingresa a tercer nivel por Taquicardia Supraventricular estable, la cual revierten con amiodarona. trasladan para valoración cardiología. "/>
    <d v="2023-02-11T15:31:11"/>
    <n v="11"/>
    <s v="OMAR DANITH MOLINA LUBO"/>
    <d v="2023-02-11T19:09:22"/>
    <n v="218"/>
    <s v="I479"/>
    <s v="TAQUICARDIA PAROXISTICA, NO ESPECIFICADA"/>
    <s v="JAVIER ORLANDO JIMENEZ MEJIA"/>
    <d v="2023-02-13T14:04:00"/>
    <n v="42"/>
    <s v="Hospitalización Adulto"/>
    <s v="Vivo"/>
  </r>
  <r>
    <s v="ALVARO FLOREZ SANABRIA"/>
    <s v="Cédula ciudadanía"/>
    <s v="5548604"/>
    <s v="82 Años"/>
    <s v="Adulto"/>
    <s v="NUEVA EMPRESA PROMOTORA DE SALUD S.A."/>
    <s v="Contributivo"/>
    <s v="SANTANDER PITP PBS CONTRIBUTIVO "/>
    <n v="1401638"/>
    <s v="Hospitalización"/>
    <d v="2023-02-11T18:13:00"/>
    <x v="1"/>
    <n v="3"/>
    <n v="3"/>
    <x v="1"/>
    <d v="2023-02-11T19:02:39"/>
    <m/>
    <s v="paciente manifiesta clinica de 2 días de evolución episodios de dolor en torax y en ambos miembros superiores asociado a astenia, adinamia, disnea, sin otros sintomas"/>
    <d v="2023-02-11T19:02:39"/>
    <n v="49"/>
    <s v="OMAR DANITH MOLINA LUBO"/>
    <d v="2023-02-11T19:06:29"/>
    <n v="3"/>
    <s v="R074"/>
    <s v="DOLOR EN EL PECHO, NO ESPECIFICADO"/>
    <s v="YONNY JERSEY SANDOVAL LAVACUDE"/>
    <d v="2023-02-11T23:41:00"/>
    <n v="4"/>
    <s v="Observación"/>
    <s v="Vivo"/>
  </r>
  <r>
    <s v="JULIO EVER GUERRA PARRA"/>
    <s v="Cédula ciudadanía"/>
    <s v="5942728"/>
    <s v="79 Años"/>
    <s v="Adulto"/>
    <s v="SALUD TOTAL ENTIDAD PROMOTORA DE SALUD DEL REG"/>
    <s v="Contributivo"/>
    <s v="POS SUBSIDIADO "/>
    <n v="1401640"/>
    <s v="Hospitalización"/>
    <d v="2023-02-11T18:59:00"/>
    <x v="1"/>
    <n v="3"/>
    <n v="3"/>
    <x v="1"/>
    <d v="2023-02-11T19:10:23"/>
    <m/>
    <s v="remitido desde clinica chicamocha por isquemia amenazante de extremidad bilateral. presenta Tos crónica productiva. "/>
    <d v="2023-02-11T19:10:23"/>
    <n v="11"/>
    <s v="OMAR DANITH MOLINA LUBO"/>
    <d v="2023-02-11T19:41:28"/>
    <n v="31"/>
    <s v="I771"/>
    <s v="ESTRECHEZ ARTERIAL"/>
    <s v="JAVIER ORLANDO JIMENEZ MEJIA"/>
    <d v="2023-02-24T12:42:00"/>
    <n v="305"/>
    <s v="Hospitalización Adulto"/>
    <s v="Vivo"/>
  </r>
  <r>
    <s v="OMAIRA NIÑO GARCIA"/>
    <s v="Cédula ciudadanía"/>
    <s v="63340602"/>
    <s v="54 Años"/>
    <s v="Adulto"/>
    <s v="SALUD TOTAL ENTIDAD PROMOTORA DE SALUD DEL REG"/>
    <s v="Contributivo"/>
    <s v="PBS CONTRIBUTIVO "/>
    <n v="1401642"/>
    <s v="Hospitalización"/>
    <d v="2023-02-11T19:16:00"/>
    <x v="1"/>
    <n v="2"/>
    <n v="2"/>
    <x v="2"/>
    <d v="2023-02-11T19:34:27"/>
    <m/>
    <s v="Viene por dolor en el pecho._x000a__x000a_1. Postoperatorio pericardiocentesis 230cc (Enero 5/2023)_x000a_2. Pericarditis_x000a_- Derrame pericardico 250 cc._x000a_3. Granuloma calcificado en el lóbulo inferior derecho._x000a__x000a_Antecendente:_x000a_1. Postoperatorio de de cirugía de ross: autoinjerto pulmonar en posición aórtica y reemplazo de la válvula pulmonar por prótesis biológica freestyle número 25 mas reemplazo de aorta ascendente con injerto recto número 24 mas reimplante de coronarias, con tiempo de perfusión de 185 minutos y tiempo de pinza de 134 minutos (28/11/22)._x000a_-- Estenosis aórtica severa sintomática._x000a_-- síncope._x000a_2. Cardiopatía valvular con fracción eyección del ventriculo izquierdo 60%. "/>
    <d v="2023-02-11T19:34:27"/>
    <n v="18"/>
    <s v="OMAR DANITH MOLINA LUBO"/>
    <d v="2023-02-11T19:58:05"/>
    <n v="23"/>
    <s v="R074"/>
    <s v="DOLOR EN EL PECHO, NO ESPECIFICADO"/>
    <s v="YONNY JERSEY SANDOVAL LAVACUDE"/>
    <d v="2023-02-13T12:26:00"/>
    <n v="40"/>
    <s v="Hospitalización Adulto"/>
    <s v="Vivo"/>
  </r>
  <r>
    <s v="MARIA EDUVINA CONTRERAS"/>
    <s v="Cédula ciudadanía"/>
    <s v="63279787"/>
    <s v="76 Años"/>
    <s v="Adulto"/>
    <s v="ASMET SALUD EPS SAS"/>
    <s v="Subsidiado"/>
    <s v="PGP INTEGRAL REG CONTRIBUT-SUBSIDIADO "/>
    <n v="1401643"/>
    <s v="Hospitalización"/>
    <d v="2023-02-11T19:40:00"/>
    <x v="1"/>
    <n v="3"/>
    <n v="3"/>
    <x v="1"/>
    <d v="2023-02-11T19:46:35"/>
    <m/>
    <s v="Paciente remitida de hospital local del norte con Enfermedad Pulmonar Obstructiva Crónica exacerbado, aceptada por equipo de referencia_x000a__x000a_Eco tt 06/04/2022_x000a_1. VENTRÍCULO IZQUIERDO DE TAMAÑO NORMAL CON HIPERTROFIA EXCÉNTRICA PARIETAL. NO_x000a_HAY TRANSTORNOS DE LA CONTRACTILIDAD SEGMENTARIA. F.E 65%._x000a_2. NO DEMOSTRAMOS ALTERACIONES VALVULARES FUNCIONALES SIGNIFICATIVAS._x000a_3. IMAGEN SUGESTIVA DE AUMENTO DE LA GRASA EPICÁRDICA."/>
    <d v="2023-02-11T19:46:35"/>
    <n v="6"/>
    <s v="OMAR DANITH MOLINA LUBO"/>
    <d v="2023-02-11T20:10:45"/>
    <n v="24"/>
    <s v="J440"/>
    <s v="ENFERMEDAD PULMONAR OBSTRUCTIVA CRONICA CON INFECCION AGUDA DE LAS VIAS RESPIRATORIAS INFERIORES"/>
    <s v="JAVIER ORLANDO JIMENEZ MEJIA"/>
    <d v="2023-02-12T06:40:00"/>
    <n v="10"/>
    <s v="Observación"/>
    <s v="Vivo"/>
  </r>
  <r>
    <s v="KAREN LISETH ARISMENDY VILLAMIZAR"/>
    <s v="Cédula ciudadanía"/>
    <s v="1098807390"/>
    <s v="24 Años"/>
    <s v="Adulto"/>
    <s v="FUNDACION SALUD MIA EPS"/>
    <s v="Contributivo"/>
    <s v="PBS CONTRIBUTIVO "/>
    <n v="1401644"/>
    <s v="Urgencias"/>
    <d v="2023-02-11T19:45:00"/>
    <x v="1"/>
    <n v="3"/>
    <n v="3"/>
    <x v="1"/>
    <d v="2023-02-11T20:04:51"/>
    <m/>
    <s v="&quot;Siento palpitaciones&quot;_x000a_Paciente femenina de 24 años con antecedente de bloqueo Auriculoventricular 2° intermitente según reporte de holter mayo 2022, ahora en estado de gravidez, refiere hoy presenta sensación de palpitaciones frecuentes._x000a_"/>
    <d v="2023-02-11T20:04:51"/>
    <n v="19"/>
    <s v="OMAR DANITH MOLINA LUBO"/>
    <d v="2023-02-11T20:39:29"/>
    <n v="34"/>
    <s v="R002"/>
    <s v="PALPITACIONES"/>
    <s v="YONNY JERSEY SANDOVAL LAVACUDE"/>
    <d v="2023-02-11T21:22:00"/>
    <n v="0"/>
    <s v="Alta a Casa"/>
    <s v="Vivo"/>
  </r>
  <r>
    <s v="CANDELARIO MANTILLA SANTANDER"/>
    <s v="Cédula ciudadanía"/>
    <s v="91003685"/>
    <s v="47 Años"/>
    <s v="Adulto"/>
    <s v="NUEVA EMPRESA PROMOTORA DE SALUD S.A."/>
    <s v="Contributivo"/>
    <s v="SANTANDER PITP PBS CONTRIBUTIVO "/>
    <n v="1401646"/>
    <s v="Hospitalización"/>
    <d v="2023-02-11T21:03:00"/>
    <x v="1"/>
    <n v="3"/>
    <n v="3"/>
    <x v="1"/>
    <d v="2023-02-11T21:26:42"/>
    <m/>
    <s v="Dolor rodilla "/>
    <d v="2023-02-11T21:26:42"/>
    <n v="23"/>
    <s v="JAVIER ORLANDO JIMENEZ MEJIA"/>
    <d v="2023-02-11T21:27:51"/>
    <n v="1"/>
    <s v="I743"/>
    <s v="EMBOLIA Y TROMBOSIS DE ARTERIAS DE LOS MIEMBROS INFERIORES"/>
    <s v="JAVIER ORLANDO JIMENEZ MEJIA"/>
    <d v="2023-02-12T12:33:00"/>
    <n v="15"/>
    <s v="Observación"/>
    <s v="Vivo"/>
  </r>
  <r>
    <s v="SOFIA ORTIZ DE CADENA"/>
    <s v="Cédula ciudadanía"/>
    <s v="27986890"/>
    <s v="85 Años"/>
    <s v="Adulto"/>
    <s v="ECOPETROL S.A."/>
    <s v="Regimen Especial y/o Excepcional"/>
    <s v="CONTRATO No. 3044412"/>
    <n v="1401647"/>
    <s v="Urgencias"/>
    <d v="2023-02-11T21:08:00"/>
    <x v="1"/>
    <n v="2"/>
    <n v="2"/>
    <x v="2"/>
    <d v="2023-02-11T21:11:17"/>
    <m/>
    <s v="dolor abdominal. "/>
    <d v="2023-02-11T21:11:17"/>
    <n v="3"/>
    <s v="YEFFERSON MAURICIO  MILLAN PUERTO"/>
    <d v="2023-02-11T21:26:54"/>
    <n v="15"/>
    <s v="R104"/>
    <s v="OTROS DOLORES ABDOMINALES Y LOS NO ESPECIFICADOS"/>
    <s v="YEFFERSON MAURICIO  MILLAN PUERTO"/>
    <d v="2023-02-11T22:07:00"/>
    <n v="0"/>
    <s v="Alta a Casa"/>
    <s v="Vivo"/>
  </r>
  <r>
    <s v="MARIA TERESA CARRILLO GONZALEZ"/>
    <s v="Cédula ciudadanía"/>
    <s v="60277960"/>
    <s v="63 Años"/>
    <s v="Adulto"/>
    <s v="ENTIDAD PROMOTORA DE SALUD SANITAS SAS"/>
    <s v="Contributivo"/>
    <s v="PBS CONTRIBUTIVO "/>
    <n v="1401648"/>
    <s v="Hospitalización"/>
    <d v="2023-02-11T21:32:00"/>
    <x v="1"/>
    <n v="3"/>
    <n v="3"/>
    <x v="1"/>
    <d v="2023-02-11T21:55:17"/>
    <m/>
    <s v="&quot; me duele el pecho&quot;_x000a_Paciente de 63 años de edad, ingresa por cuadro de dolor toracico"/>
    <d v="2023-02-11T21:55:17"/>
    <n v="23"/>
    <s v="YONNY JERSEY SANDOVAL LAVACUDE"/>
    <d v="2023-02-11T22:13:48"/>
    <n v="18"/>
    <s v="R001"/>
    <s v="BRADICARDIA, NO ESPECIFICADA"/>
    <s v="YONNY JERSEY SANDOVAL LAVACUDE"/>
    <d v="2023-02-12T21:03:00"/>
    <n v="22"/>
    <s v="Observación"/>
    <s v="Vivo"/>
  </r>
  <r>
    <s v="SARA MARTINEZ DE SANCHEZ"/>
    <s v="Cédula ciudadanía"/>
    <s v="28348612"/>
    <s v="85 Años"/>
    <s v="Adulto"/>
    <s v="COOSALUD ENTIDAD PROMOTORA DE SALUD S.A"/>
    <s v="Subsidiado"/>
    <s v="ATEN. INTEGRAL CARDIOLOGÍA REG SUBSIDIADO"/>
    <n v="1401649"/>
    <s v="Hospitalización"/>
    <d v="2023-02-11T21:51:00"/>
    <x v="1"/>
    <n v="3"/>
    <n v="3"/>
    <x v="1"/>
    <d v="2023-02-11T22:06:06"/>
    <m/>
    <s v="Remitida del Hospital del Norte por enfermedad arteri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1T22:06:06"/>
    <n v="15"/>
    <s v="JAVIER ORLANDO JIMENEZ MEJIA"/>
    <d v="2023-02-11T22:11:07"/>
    <n v="5"/>
    <s v="I771"/>
    <s v="ESTRECHEZ ARTERIAL"/>
    <s v="JAVIER ORLANDO JIMENEZ MEJIA"/>
    <d v="2023-02-13T18:14:00"/>
    <n v="44"/>
    <s v="Observación"/>
    <s v="Vivo"/>
  </r>
  <r>
    <s v="JORGE DIAZ LUNA"/>
    <s v="Cédula ciudadanía"/>
    <s v="91293722"/>
    <s v="49 Años"/>
    <s v="Adulto"/>
    <s v="FUNDACION SALUD MIA EPS"/>
    <s v="Contributivo"/>
    <s v="PBS SUBSIDIADO "/>
    <n v="1401650"/>
    <s v="Hospitalización"/>
    <d v="2023-02-11T21:51:00"/>
    <x v="1"/>
    <n v="2"/>
    <n v="2"/>
    <x v="2"/>
    <d v="2023-02-11T22:32:56"/>
    <m/>
    <s v="&quot; tengo dolor &quot;_x000a_Paciente de 49 años de edad  ingresa por cuadro de dolor toracico "/>
    <d v="2023-02-11T22:32:56"/>
    <n v="41"/>
    <s v="YONNY JERSEY SANDOVAL LAVACUDE"/>
    <d v="2023-02-11T22:33:30"/>
    <n v="0"/>
    <s v="I10X"/>
    <s v="HIPERTENSION ESENCIAL (PRIMARIA)"/>
    <s v="YONNY JERSEY SANDOVAL LAVACUDE"/>
    <d v="2023-02-16T12:33:00"/>
    <n v="109"/>
    <s v="Cuidado Intermedio Adulto"/>
    <s v="Vivo"/>
  </r>
  <r>
    <s v="EFRAIN VASQUEZ GIL"/>
    <s v="Cédula ciudadanía"/>
    <s v="5753834"/>
    <s v="76 Años"/>
    <s v="Adulto"/>
    <s v="NUEVA EMPRESA PROMOTORA DE SALUD S.A."/>
    <s v="Subsidiado"/>
    <s v="SANTANDER PITP PBS SUBSIDIADO "/>
    <n v="1401651"/>
    <s v="Hospitalización"/>
    <d v="2023-02-11T22:55:00"/>
    <x v="1"/>
    <n v="2"/>
    <n v="2"/>
    <x v="2"/>
    <d v="2023-02-11T23:07:46"/>
    <m/>
    <s v="Remiten de Sabana de Torres por dolor toraci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1T23:07:46"/>
    <n v="12"/>
    <s v="JAVIER ORLANDO JIMENEZ MEJIA"/>
    <d v="2023-02-11T23:08:29"/>
    <n v="0"/>
    <s v="I209"/>
    <s v="ANGINA DE PECHO, NO ESPECIFICADA"/>
    <s v="JAVIER ORLANDO JIMENEZ MEJIA"/>
    <d v="2023-02-17T12:11:00"/>
    <n v="133"/>
    <s v="Observación"/>
    <s v="Vivo"/>
  </r>
  <r>
    <s v="SARA MATILDE ACELAS GUTIERREZ"/>
    <s v="Cédula ciudadanía"/>
    <s v="28404935"/>
    <s v="59 Años"/>
    <s v="Adulto"/>
    <s v="NUEVA EMPRESA PROMOTORA DE SALUD S.A."/>
    <s v="Contributivo"/>
    <s v="SANTANDER PITP PBS CONTRIBUTIVO "/>
    <n v="1401652"/>
    <s v="Hospitalización"/>
    <d v="2023-02-11T23:02:00"/>
    <x v="1"/>
    <n v="2"/>
    <n v="2"/>
    <x v="2"/>
    <d v="2023-02-11T23:43:00"/>
    <m/>
    <s v="&quot; tengo fiebre y tos &quot;_x000a_Paciente de 59 años de edad, ingresa por fiebre y sintomas respiratorios "/>
    <d v="2023-02-11T23:43:00"/>
    <n v="40"/>
    <s v="YONNY JERSEY SANDOVAL LAVACUDE"/>
    <d v="2023-02-11T23:46:23"/>
    <n v="3"/>
    <s v="J987"/>
    <s v="INFECCIONES RESPIRATORIAS, NO CLASIFICADAS EN OTRA PARTE"/>
    <s v="YONNY JERSEY SANDOVAL LAVACUDE"/>
    <d v="2023-02-16T16:55:00"/>
    <n v="113"/>
    <s v="Hospitalización Adulto"/>
    <s v="Vivo"/>
  </r>
  <r>
    <s v="LUIS ALFONSO DIAZ NIETO"/>
    <s v="Cédula ciudadanía"/>
    <s v="2032318"/>
    <s v="86 Años"/>
    <s v="Adulto"/>
    <s v="UNIVERSIDAD INDUSTRIAL DE SANTANDER"/>
    <s v="Regimen Especial y/o Excepcional"/>
    <s v="RESOLUCION DE URGENCIAS"/>
    <n v="1401653"/>
    <s v="Hospitalización"/>
    <d v="2023-02-12T00:00:00"/>
    <x v="1"/>
    <n v="2"/>
    <n v="2"/>
    <x v="2"/>
    <d v="2023-02-12T00:11:46"/>
    <m/>
    <s v="dolor abdominal. "/>
    <d v="2023-02-12T00:11:46"/>
    <n v="11"/>
    <s v="YEFFERSON MAURICIO  MILLAN PUERTO"/>
    <d v="2023-02-12T00:22:48"/>
    <n v="11"/>
    <s v="R104"/>
    <s v="OTROS DOLORES ABDOMINALES Y LOS NO ESPECIFICADOS"/>
    <s v="YEFFERSON MAURICIO  MILLAN PUERTO"/>
    <d v="2023-03-09T14:16:00"/>
    <n v="613"/>
    <s v="Observación"/>
    <s v="Vivo"/>
  </r>
  <r>
    <s v="ISABELLA SIERRA ARDILA"/>
    <s v="Registro Civil"/>
    <s v="1095848101"/>
    <s v="1 Años"/>
    <s v="Pediatrico"/>
    <s v="AXA COLPATRIA MEDICINA PREPAGADA S.A."/>
    <s v="Pólizas de Salud y MP"/>
    <s v="ALTERNO PLUS"/>
    <n v="1401656"/>
    <s v="Urgencias"/>
    <d v="2023-02-12T04:40:00"/>
    <x v="1"/>
    <n v="2"/>
    <n v="2"/>
    <x v="2"/>
    <d v="2023-02-12T05:11:31"/>
    <m/>
    <s v="fiebre "/>
    <d v="2023-02-12T05:11:31"/>
    <n v="31"/>
    <s v="YEFFERSON MAURICIO  MILLAN PUERTO"/>
    <d v="2023-02-12T05:14:48"/>
    <n v="3"/>
    <s v="J00X"/>
    <s v="RINOFARINGITIS AGUDA [RESFRIADO COMUN]"/>
    <s v="YEFFERSON MAURICIO  MILLAN PUERTO"/>
    <d v="2023-02-12T06:05:00"/>
    <n v="0"/>
    <s v="Alta a Casa"/>
    <s v="Vivo"/>
  </r>
  <r>
    <s v="RAIMUNDO TORRES RANGEL"/>
    <s v="Cédula ciudadanía"/>
    <s v="91176999"/>
    <s v="56 Años"/>
    <s v="Adulto"/>
    <s v="SALUD TOTAL ENTIDAD PROMOTORA DE SALUD DEL REG"/>
    <s v="Contributivo"/>
    <s v="PBS CONTRIBUTIVO "/>
    <n v="1401657"/>
    <s v="Hospitalización"/>
    <d v="2023-02-12T07:39:00"/>
    <x v="1"/>
    <n v="2"/>
    <n v="2"/>
    <x v="2"/>
    <d v="2023-02-12T08:10:20"/>
    <m/>
    <s v="PACIENTE REMITIDO DE CHICAMOCHA CON CUADRO CLINICO DE DOLOR TORACICO TIPICO CON TROPONINAS POSITIVAS 0.7 T CONTROL DE 2.7"/>
    <d v="2023-02-12T08:10:20"/>
    <n v="31"/>
    <s v="GABRIEL FERNANDO RUIZ HERNANDEZ"/>
    <d v="2023-02-12T08:13:58"/>
    <n v="3"/>
    <s v="R074"/>
    <s v="DOLOR EN EL PECHO, NO ESPECIFICADO"/>
    <s v="GABRIEL FERNANDO RUIZ HERNANDEZ"/>
    <d v="2023-02-14T14:07:00"/>
    <n v="53"/>
    <s v="Cuidado Intermedio Adulto"/>
    <s v="Vivo"/>
  </r>
  <r>
    <s v="HECTOR RUEDA ROJAS"/>
    <s v="Cédula ciudadanía"/>
    <s v="91067163"/>
    <s v="62 Años"/>
    <s v="Adulto"/>
    <s v="NUEVA EMPRESA PROMOTORA DE SALUD S.A."/>
    <s v="Contributivo"/>
    <s v="CESAR PITP PBS CONTRIBUTIVO "/>
    <n v="1401658"/>
    <s v="Hospitalización"/>
    <d v="2023-02-12T08:13:00"/>
    <x v="1"/>
    <n v="2"/>
    <n v="2"/>
    <x v="2"/>
    <d v="2023-02-12T08:32:57"/>
    <m/>
    <s v="tengo fea la ulcera_x000a_Paciente con cuadro de 3 meses de evolucion caracterizado por dolor sobre miembro  inferior derecho  asociado ulceracion que se ha exacerbado  en los ultimos 20 dias,    ausencia d eulos ´pedio derecho,  friladad,   dolpler 10 febrero  ausencia de flujos distales._x000a_"/>
    <d v="2023-02-12T08:32:57"/>
    <n v="19"/>
    <s v="ROBERFABIAN  ANGARITA SEQUEDA"/>
    <d v="2023-02-12T08:41:52"/>
    <n v="8"/>
    <s v="I771"/>
    <s v="ESTRECHEZ ARTERIAL"/>
    <s v="JUAN CARLOS DE SALES VIRGUETH"/>
    <d v="2023-02-19T17:10:00"/>
    <n v="176"/>
    <s v="Hospitalización Adulto"/>
    <s v="Vivo"/>
  </r>
  <r>
    <s v="INES CARREÑO DE BALCARCEL"/>
    <s v="Cédula ciudadanía"/>
    <s v="28252983"/>
    <s v="71 Años"/>
    <s v="Adulto"/>
    <s v="NUEVA EMPRESA PROMOTORA DE SALUD S.A."/>
    <s v="Subsidiado"/>
    <s v="SANTANDER PITP PBS SUBSIDIADO "/>
    <n v="1401661"/>
    <s v="Hospitalización"/>
    <d v="2023-02-12T09:36:00"/>
    <x v="1"/>
    <n v="2"/>
    <n v="2"/>
    <x v="2"/>
    <d v="2023-02-12T09:50:03"/>
    <m/>
    <s v="Remitido de San Gil_x000a_Paciente referida  como Infarto Agudo Del Miocardio Sin Elevacion Del St_x000a_Cuadro de dolor torax asociado disnea de  valorado en hospital de san gil, evidencia  Electrocardiograma  con inversion de onda T derivaciones precordidales, troponina I  positiva,  refieren como Infarto Agudo Del Miocardio Sin Elevacion Del St "/>
    <d v="2023-02-12T09:50:03"/>
    <n v="14"/>
    <s v="ROBERFABIAN  ANGARITA SEQUEDA"/>
    <d v="2023-02-12T10:01:59"/>
    <n v="11"/>
    <s v="I209"/>
    <s v="ANGINA DE PECHO, NO ESPECIFICADA"/>
    <s v="JUAN PABLO  TORRES ROMERO"/>
    <d v="2023-02-16T11:49:00"/>
    <n v="97"/>
    <s v="Observación"/>
    <s v="Vivo"/>
  </r>
  <r>
    <s v="NELSON JAIMES GALVIS"/>
    <s v="Cédula ciudadanía"/>
    <s v="91176704"/>
    <s v="56 Años"/>
    <s v="Adulto"/>
    <s v="COOSALUD ENTIDAD PROMOTORA DE SALUD S.A"/>
    <s v="Subsidiado"/>
    <s v="ATEN. INTEGRAL CARDIOLOGÍA REG SUBSIDIADO"/>
    <n v="1401662"/>
    <s v="Urgencias"/>
    <d v="2023-02-12T09:43:00"/>
    <x v="1"/>
    <n v="1"/>
    <m/>
    <x v="0"/>
    <m/>
    <m/>
    <s v="Paciente masculino adulto medio de 56 años de edad en Postoperatorio de plastia aortica con anillo el dia 15/6/2022, quien durante procedimiento requiere reparacion de raiz aortica por desgarro de raiz aortica a nivel de ventana aorto-pulmonar con posterior fibrilacion auricular anticoagulado con rivaroxaban,  acude por cuadro de hemturia macroscopia de 4 dias de evolucion.   "/>
    <d v="2023-02-12T10:10:10"/>
    <n v="27"/>
    <s v="ROBERFABIAN  ANGARITA SEQUEDA"/>
    <d v="2023-02-12T12:40:14"/>
    <n v="150"/>
    <s v="R31X"/>
    <s v="HEMATURIA, NO ESPECIFICADA"/>
    <s v="JUAN CARLOS DE SALES VIRGUETH"/>
    <d v="2023-02-12T16:34:00"/>
    <n v="3"/>
    <s v="Remisión"/>
    <s v="Vivo"/>
  </r>
  <r>
    <s v="GUSTAVO ALBERTO RUIZ VERA"/>
    <s v="Cédula ciudadanía"/>
    <s v="19383527"/>
    <s v="63 Años"/>
    <s v="Adulto"/>
    <s v="ECOPETROL S.A."/>
    <s v="Regimen Especial y/o Excepcional"/>
    <s v="CONTRATO No. 3044412"/>
    <n v="1401663"/>
    <s v="Hospitalización"/>
    <d v="2023-02-12T09:49:00"/>
    <x v="1"/>
    <n v="2"/>
    <n v="2"/>
    <x v="2"/>
    <d v="2023-02-12T10:31:43"/>
    <m/>
    <s v="Paciente masculino quien consulta por cuadro de  3 dias de presentacion  mialgias poliartralgias, escalofrios asociado a presentacion de cefalea frontal, retrocualar sin prsentacion de picos febriles, niega presentacion de disnea, no dolor toracio, no dolor abdominal  con un episodios de  diarrea.  "/>
    <d v="2023-02-12T10:31:43"/>
    <n v="42"/>
    <s v="SEBASTIAN  PINZON VARGAS"/>
    <d v="2023-02-12T10:55:12"/>
    <n v="23"/>
    <s v="A979"/>
    <s v="DENGUE NO ESPECIFICADO"/>
    <s v="SEBASTIAN  PINZON VARGAS"/>
    <d v="2023-02-12T15:28:00"/>
    <n v="4"/>
    <s v="Observación"/>
    <s v="Vivo"/>
  </r>
  <r>
    <s v="ALIX GRACIELA TORRES JAIMES"/>
    <s v="Cédula ciudadanía"/>
    <s v="27800121"/>
    <s v="61 Años"/>
    <s v="Adulto"/>
    <s v="NUEVA EMPRESA PROMOTORA DE SALUD S.A."/>
    <s v="Subsidiado"/>
    <s v="SANTANDER PITP PBS SUBSIDIADO "/>
    <n v="1401665"/>
    <s v="Hospitalización"/>
    <d v="2023-02-12T09:54:00"/>
    <x v="1"/>
    <n v="2"/>
    <n v="2"/>
    <x v="2"/>
    <d v="2023-02-12T10:22:01"/>
    <m/>
    <s v="referida de sococroo  enfermedad arterial oclusiva cronica,      antecedente de enfermedad arterial,  se realizo  angioplastia  sobre miembro inferior izquierdo,   sin embargo  refiere persitencia  de dolor,  toman doppler socorro reporta  trombosis  arterial  compromete segmento femoral, ausencia tibial posterior,  datos de insuficiencia arterial de segmentos distales a obstruccion.  "/>
    <d v="2023-02-12T10:22:01"/>
    <n v="28"/>
    <s v="ROBERFABIAN  ANGARITA SEQUEDA"/>
    <d v="2023-02-12T10:40:10"/>
    <n v="18"/>
    <s v="I771"/>
    <s v="ESTRECHEZ ARTERIAL"/>
    <s v="JUAN PABLO  TORRES ROMERO"/>
    <d v="2023-02-13T15:15:00"/>
    <n v="28"/>
    <s v="Hospitalización Adulto"/>
    <s v="Vivo"/>
  </r>
  <r>
    <s v="EDUVINA HERNANDEZ DE RUEDA"/>
    <s v="Cédula ciudadanía"/>
    <s v="28003210"/>
    <s v="84 Años"/>
    <s v="Adulto"/>
    <s v="ECOPETROL S.A."/>
    <s v="Regimen Especial y/o Excepcional"/>
    <s v="CONTRATO No. 3044412"/>
    <n v="1401666"/>
    <s v="Hospitalización"/>
    <d v="2023-02-12T10:00:00"/>
    <x v="1"/>
    <n v="2"/>
    <n v="2"/>
    <x v="2"/>
    <d v="2023-02-12T10:24:31"/>
    <m/>
    <s v="somnolencia  "/>
    <d v="2023-02-12T10:24:31"/>
    <n v="24"/>
    <s v="SEBASTIAN  PINZON VARGAS"/>
    <d v="2023-02-12T10:36:33"/>
    <n v="12"/>
    <s v="I509"/>
    <s v="INSUFICIENCIA CARDIACA, NO ESPECIFICADA"/>
    <s v="SEBASTIAN  PINZON VARGAS"/>
    <d v="2023-02-13T16:54:00"/>
    <n v="30"/>
    <s v="Observación"/>
    <s v="Vivo"/>
  </r>
  <r>
    <s v="JULIO MARTIN CARREÑO SEPULVEDA"/>
    <s v="Cédula ciudadanía"/>
    <s v="13844592"/>
    <s v="68 Años"/>
    <s v="Adulto"/>
    <s v="COOSALUD ENTIDAD PROMOTORA DE SALUD S.A"/>
    <s v="Subsidiado"/>
    <s v="ATEN. INTEGRAL CARDIOLOGÍA REG SUBSIDIADO"/>
    <n v="1401667"/>
    <s v="Hospitalización"/>
    <d v="2023-02-12T10:23:00"/>
    <x v="1"/>
    <n v="3"/>
    <n v="3"/>
    <x v="1"/>
    <d v="2023-02-12T10:32:36"/>
    <m/>
    <s v="Referido de hospitla local del norte_x000a_paceinte referido de hospitla local  con Diagnóstico de ulcera mibro inferiores,  sobre infectadas  manejo por cirugia vascular,     "/>
    <d v="2023-02-12T10:32:36"/>
    <n v="9"/>
    <s v="ROBERFABIAN  ANGARITA SEQUEDA"/>
    <d v="2023-02-12T13:13:32"/>
    <n v="160"/>
    <s v="I771"/>
    <s v="ESTRECHEZ ARTERIAL"/>
    <s v="JUAN CARLOS DE SALES VIRGUETH"/>
    <d v="2023-02-14T13:00:00"/>
    <n v="47"/>
    <s v="Hospitalización Adulto"/>
    <s v="Vivo"/>
  </r>
  <r>
    <s v="EMPERATRIZ MIRANDA MAYORGA"/>
    <s v="Cédula ciudadanía"/>
    <s v="37796911"/>
    <s v="73 Años"/>
    <s v="Adulto"/>
    <s v="NUEVA EMPRESA PROMOTORA DE SALUD S.A."/>
    <s v="Contributivo"/>
    <s v="SANTANDER PITP PBS CONTRIBUTIVO "/>
    <n v="1401668"/>
    <s v="Hospitalización"/>
    <d v="2023-02-12T10:29:00"/>
    <x v="1"/>
    <n v="2"/>
    <n v="2"/>
    <x v="2"/>
    <d v="2023-02-12T10:47:57"/>
    <m/>
    <s v="Dolor torax_x000a_paciente con cuadro de dolor anginoso de larga data Con perfusion miocardica positiva,  con indicacion de estratificacion coronaria ambulatoria electiva,   asisite por  2 dias de dolor torax  sensacion de disnea.  "/>
    <d v="2023-02-12T10:47:57"/>
    <n v="18"/>
    <s v="ROBERFABIAN  ANGARITA SEQUEDA"/>
    <d v="2023-02-12T11:32:08"/>
    <n v="44"/>
    <s v="I209"/>
    <s v="ANGINA DE PECHO, NO ESPECIFICADA"/>
    <s v="JUAN PABLO  TORRES ROMERO"/>
    <d v="2023-02-15T14:04:00"/>
    <n v="74"/>
    <s v="Observación"/>
    <s v="Vivo"/>
  </r>
  <r>
    <s v="ANA VICTORIA GUALDRON NIETO"/>
    <s v="Cédula ciudadanía"/>
    <s v="63302873"/>
    <s v="59 Años"/>
    <s v="Adulto"/>
    <s v="EPS SURAMERICANA S.A."/>
    <s v="Contributivo"/>
    <s v="PBS CONTRIBUTIVO "/>
    <n v="1401669"/>
    <s v="Urgencias"/>
    <d v="2023-02-12T10:39:00"/>
    <x v="1"/>
    <n v="2"/>
    <n v="2"/>
    <x v="2"/>
    <d v="2023-02-12T10:59:19"/>
    <m/>
    <s v="Ingresa servicio de ambulancia_x000a_Paciente con antecedente de Fibrilacion Auricular asiste por cuadro de palpitaciones, dolor torax,  Electrocardiograma  de ambulancia  presencia de Fibrilacion Auricular  con respuesta ventricular rapida,   se ingresa a sal de renimacion para  monitporeo inmediato"/>
    <d v="2023-02-12T10:59:19"/>
    <n v="20"/>
    <s v="ROBERFABIAN  ANGARITA SEQUEDA"/>
    <d v="2023-02-12T11:48:17"/>
    <n v="48"/>
    <s v="I490"/>
    <s v="FIBRILACION Y ALETEO VENTRICULAR"/>
    <s v="ROBERFABIAN  ANGARITA SEQUEDA"/>
    <d v="2023-02-12T15:55:00"/>
    <n v="4"/>
    <s v="Observación"/>
    <s v="Vivo"/>
  </r>
  <r>
    <s v="REINALDO MORENO JAIMES"/>
    <s v="Cédula ciudadanía"/>
    <s v="91216561"/>
    <s v="61 Años"/>
    <s v="Adulto"/>
    <s v="NUEVA EMPRESA PROMOTORA DE SALUD S.A."/>
    <s v="Subsidiado"/>
    <s v="SANTANDER PITP PBS SUBSIDIADO "/>
    <n v="1401671"/>
    <s v="Hospitalización"/>
    <d v="2023-02-12T11:29:00"/>
    <x v="1"/>
    <n v="1"/>
    <m/>
    <x v="0"/>
    <m/>
    <m/>
    <s v="Dolor en el pecho  intenso_x000a_-paciete con antecedente de cardiomiopatia isquemica,  con cuadro de dolor torax estancia reciente por dolor,  biomarcador negativo,  se indico  alta   reconsuta  por persitencia de dolor,  de grna intensidad se observa palido,  se traslada unidad .   "/>
    <d v="2023-02-12T11:44:31"/>
    <n v="15"/>
    <s v="ROBERFABIAN  ANGARITA SEQUEDA"/>
    <d v="2023-02-12T11:58:18"/>
    <n v="13"/>
    <s v="I200"/>
    <s v="ANGINA INESTABLE"/>
    <s v="JUAN CARLOS DE SALES VIRGUETH"/>
    <d v="2023-02-17T11:47:00"/>
    <n v="119"/>
    <s v="Hospitalización Adulto"/>
    <s v="Vivo"/>
  </r>
  <r>
    <s v="TRINO ALFONSO PICON CASTRO"/>
    <s v="Cédula ciudadanía"/>
    <s v="91320652"/>
    <s v="57 Años"/>
    <s v="Adulto"/>
    <s v="COOSALUD ENTIDAD PROMOTORA DE SALUD S.A"/>
    <s v="Subsidiado"/>
    <s v="ATEN. INTEGRAL CARDIOLOGÍA REG SUBSIDIADO"/>
    <n v="1401672"/>
    <s v="Hospitalización"/>
    <d v="2023-02-12T11:40:00"/>
    <x v="1"/>
    <n v="2"/>
    <n v="2"/>
    <x v="2"/>
    <d v="2023-02-12T12:01:49"/>
    <m/>
    <s v="referido de cantagallo bolivar_x000a_cuadro de dolor  torax  asociado sensacin de ameros,  lipotimia  co relajacion de esfinteres,   posterimtrne  emesis, anuseas, persitentes.  manjo con tramado y carga antiagregante,    refierena este servicio.   "/>
    <d v="2023-02-12T12:01:49"/>
    <n v="21"/>
    <s v="ROBERFABIAN  ANGARITA SEQUEDA"/>
    <d v="2023-02-12T12:37:10"/>
    <n v="35"/>
    <s v="I489"/>
    <s v="FIBRILACIÓN Y ALETEO AURICULAR, NO ESPECIFICADO"/>
    <s v="JUAN PABLO  TORRES ROMERO"/>
    <d v="2023-02-14T12:03:00"/>
    <n v="47"/>
    <s v="Cuidado Intermedio Adulto"/>
    <s v="Vivo"/>
  </r>
  <r>
    <s v="PATRICIA AMAYA ARENAS"/>
    <s v="Cédula ciudadanía"/>
    <s v="63342033"/>
    <s v="54 Años"/>
    <s v="Adulto"/>
    <s v="SALUD TOTAL ENTIDAD PROMOTORA DE SALUD DEL REG"/>
    <s v="Contributivo"/>
    <s v="PBS CONTRIBUTIVO "/>
    <n v="1401674"/>
    <s v="Hospitalización"/>
    <d v="2023-02-12T12:53:00"/>
    <x v="1"/>
    <n v="1"/>
    <n v="1"/>
    <x v="0"/>
    <d v="2023-02-12T13:13:32"/>
    <m/>
    <s v="Paciente con dolor  epigastrio irradido  a torax de 50 Minutos de volucion, sensacion de disnea  opresivo,  motivo por el cual consulta.   "/>
    <d v="2023-02-12T13:13:32"/>
    <n v="20"/>
    <s v="ROBERFABIAN  ANGARITA SEQUEDA"/>
    <d v="2023-02-12T13:23:12"/>
    <n v="9"/>
    <s v="I209"/>
    <s v="ANGINA DE PECHO, NO ESPECIFICADA"/>
    <s v="ROBERFABIAN  ANGARITA SEQUEDA"/>
    <d v="2023-02-12T16:59:00"/>
    <n v="3"/>
    <s v="Observación"/>
    <s v="Vivo"/>
  </r>
  <r>
    <s v="RODOLFO ROMERO TORRES"/>
    <s v="Cédula ciudadanía"/>
    <s v="5553556"/>
    <s v="81 Años"/>
    <s v="Adulto"/>
    <s v="NUEVA EMPRESA PROMOTORA DE SALUD S.A."/>
    <s v="Subsidiado"/>
    <s v="SANTANDER PITP PBS SUBSIDIADO "/>
    <n v="1401679"/>
    <s v="Hospitalización"/>
    <d v="2023-02-12T15:31:00"/>
    <x v="1"/>
    <n v="2"/>
    <n v="2"/>
    <x v="2"/>
    <d v="2023-02-12T15:40:34"/>
    <m/>
    <s v="Cuadro de 3 dias de evolucion caracterizado por disnea de esfuerzo  asociado  edema de miembro inferior,  ortopnea,   motivo por el cual consulta  el dia de hoy a clinica guane,  alli consideran Insuficiencia Cardiaca Congestiva refieren a este servicio.   "/>
    <d v="2023-02-12T15:40:34"/>
    <n v="9"/>
    <s v="ROBERFABIAN  ANGARITA SEQUEDA"/>
    <d v="2023-02-12T17:15:00"/>
    <n v="94"/>
    <s v="I500"/>
    <s v="INSUFICIENCIA CARDIACA CONGESTIVA"/>
    <s v="JUAN CARLOS DE SALES VIRGUETH"/>
    <d v="2023-02-16T16:00:00"/>
    <n v="94"/>
    <s v="Hospitalización Adulto"/>
    <s v="Vivo"/>
  </r>
  <r>
    <s v="MELQUIADES AMAYA"/>
    <s v="Cédula ciudadanía"/>
    <s v="5624125"/>
    <s v="74 Años"/>
    <s v="Adulto"/>
    <s v="COOSALUD ENTIDAD PROMOTORA DE SALUD S.A"/>
    <s v="Subsidiado"/>
    <s v="ATEN. INTEGRAL CARDIOLOGÍA REG SUBSIDIADO"/>
    <n v="1401680"/>
    <s v="Hospitalización"/>
    <d v="2023-02-12T17:19:00"/>
    <x v="1"/>
    <n v="3"/>
    <n v="3"/>
    <x v="1"/>
    <d v="2023-02-12T17:37:16"/>
    <m/>
    <s v="Remitido de san gil_x000a_Paciente con cuadro de necrosis de 2 dedo de pie derecho,   con amputacion del mismo  asisite  a san gil por lesion necrotica de 1 y 3 dedo de pie  derecho,  indicacion de amputacion supracondilea por parte de ortopedia     por dopler con compromiso hemodinamico severo de miembro inferior derecho   a nivel femoral,  refieren con propuesta demano por cirugia vascualr.   "/>
    <d v="2023-02-12T17:37:16"/>
    <n v="18"/>
    <s v="ROBERFABIAN  ANGARITA SEQUEDA"/>
    <d v="2023-02-12T19:14:26"/>
    <n v="97"/>
    <s v="I771"/>
    <s v="ESTRECHEZ ARTERIAL"/>
    <s v="JAVIER ORLANDO JIMENEZ MEJIA"/>
    <d v="2023-02-20T19:57:00"/>
    <n v="192"/>
    <s v="Hospitalización Adulto"/>
    <s v="Vivo"/>
  </r>
  <r>
    <s v="JAVIER ADOLFO CORONADO SUAZO"/>
    <s v="Cédula de Extranjería"/>
    <s v="1166474"/>
    <s v="40 Años"/>
    <s v="Adulto"/>
    <s v="ENTIDAD PROMOTORA DE SALUD FAMISANAR S A S"/>
    <s v="Contributivo"/>
    <s v="PBS CONTRIBUTIVO "/>
    <n v="1401682"/>
    <s v="Hospitalización"/>
    <d v="2023-02-12T18:03:00"/>
    <x v="1"/>
    <n v="2"/>
    <n v="2"/>
    <x v="2"/>
    <d v="2023-02-12T18:28:42"/>
    <m/>
    <s v="Cuadro de 3 dias de evolucion dor  laciante  sobre  regi precordial  no exacerbado con la actividad ficisa,   sin embaergo  hace  2 horas  el dolor  se irradia  region de brazo izquierdo,  sensacion de malestar,  motivo por el cual consulta.  "/>
    <d v="2023-02-12T18:28:42"/>
    <n v="25"/>
    <s v="ROBERFABIAN  ANGARITA SEQUEDA"/>
    <d v="2023-02-12T18:41:04"/>
    <n v="12"/>
    <s v="R074"/>
    <s v="DOLOR EN EL PECHO, NO ESPECIFICADO"/>
    <s v="FRANCISCO JOSE ORTEGA TORRES"/>
    <d v="2023-02-13T16:30:00"/>
    <n v="21"/>
    <s v="Observación"/>
    <s v="Vivo"/>
  </r>
  <r>
    <s v="EDDY JOANA CAMPOS GUALDRON"/>
    <s v="Cédula ciudadanía"/>
    <s v="37840069"/>
    <s v="42 Años"/>
    <s v="Adulto"/>
    <s v="EPS SURAMERICANA S.A."/>
    <s v="Contributivo"/>
    <s v="PBS CONTRIBUTIVO "/>
    <n v="1401683"/>
    <s v="Hospitalización"/>
    <d v="2023-02-12T18:11:00"/>
    <x v="1"/>
    <n v="2"/>
    <n v="2"/>
    <x v="2"/>
    <d v="2023-02-12T18:58:57"/>
    <m/>
    <s v="Se me hincharon los pies y las manos_x000a_Paciente con cuadro clinico de 1 dia de evolucion caracterizado por edemas  generlizado,  edema  facial,  asociado sensacion de disnea,    dolor cervical y dorsal dorsal, motivo por el cual consulta  el dia de hoy.   "/>
    <d v="2023-02-12T18:58:57"/>
    <n v="47"/>
    <s v="ROBERFABIAN  ANGARITA SEQUEDA"/>
    <d v="2023-02-12T19:36:46"/>
    <n v="37"/>
    <s v="I509"/>
    <s v="INSUFICIENCIA CARDIACA, NO ESPECIFICADA"/>
    <s v="JAVIER ORLANDO JIMENEZ MEJIA"/>
    <d v="2023-02-13T19:35:00"/>
    <n v="23"/>
    <s v="Observación"/>
    <s v="Vivo"/>
  </r>
  <r>
    <s v="ADELINA DELGADO CASTILLO"/>
    <s v="Cédula ciudadanía"/>
    <s v="28372457"/>
    <s v="91 Años"/>
    <s v="Adulto"/>
    <s v="ECOPETROL S.A."/>
    <s v="Regimen Especial y/o Excepcional"/>
    <s v="CONTRATO No. 3044412"/>
    <n v="1401684"/>
    <s v="Hospitalización"/>
    <d v="2023-02-12T18:48:00"/>
    <x v="1"/>
    <n v="3"/>
    <n v="3"/>
    <x v="1"/>
    <d v="2023-02-12T19:00:14"/>
    <m/>
    <s v="''Mucho ahogo y mareos''"/>
    <d v="2023-02-12T19:00:14"/>
    <n v="12"/>
    <s v="FRAY URIEL ARIAS MORENO"/>
    <d v="2023-02-12T19:01:37"/>
    <n v="1"/>
    <s v="I500"/>
    <s v="INSUFICIENCIA CARDIACA CONGESTIVA"/>
    <s v="FRAY URIEL ARIAS MORENO"/>
    <d v="2023-02-14T12:40:00"/>
    <n v="41"/>
    <s v="Hospitalización Adulto"/>
    <s v="Vivo"/>
  </r>
  <r>
    <s v="ALDEMAR ESTEBAN HERNANDEZ"/>
    <s v="Cédula ciudadanía"/>
    <s v="1100892346"/>
    <s v="32 Años"/>
    <s v="Adulto"/>
    <s v="NUEVA EMPRESA PROMOTORA DE SALUD S.A."/>
    <s v="Contributivo"/>
    <s v="SANTANDER PITP PBS CONTRIBUTIVO "/>
    <n v="1401685"/>
    <s v="Hospitalización"/>
    <d v="2023-02-12T19:35:00"/>
    <x v="1"/>
    <n v="2"/>
    <n v="2"/>
    <x v="2"/>
    <d v="2023-02-12T19:48:42"/>
    <m/>
    <s v="''dolor en el pecho''"/>
    <d v="2023-02-12T19:48:42"/>
    <n v="13"/>
    <s v="FRAY URIEL ARIAS MORENO"/>
    <d v="2023-02-12T19:49:21"/>
    <n v="0"/>
    <s v="R074"/>
    <s v="DOLOR EN EL PECHO, NO ESPECIFICADO"/>
    <s v="FRAY URIEL ARIAS MORENO"/>
    <d v="2023-02-12T23:50:00"/>
    <n v="4"/>
    <s v="Observación"/>
    <s v="Vivo"/>
  </r>
  <r>
    <s v="JOSE DE JESUS GRANADOS PALOMINO"/>
    <s v="Cédula ciudadanía"/>
    <s v="2126110"/>
    <s v="78 Años"/>
    <s v="Adulto"/>
    <s v="SALUD TOTAL ENTIDAD PROMOTORA DE SALUD DEL REG"/>
    <s v="Contributivo"/>
    <s v="PBS CONTRIBUTIVO "/>
    <n v="1401686"/>
    <s v="Hospitalización"/>
    <d v="2023-02-12T20:13:00"/>
    <x v="1"/>
    <n v="2"/>
    <n v="2"/>
    <x v="2"/>
    <d v="2023-02-12T20:27:57"/>
    <m/>
    <s v="Se siente ahogado"/>
    <d v="2023-02-12T20:27:57"/>
    <n v="14"/>
    <s v="FRANCISCO JOSE ORTEGA TORRES"/>
    <d v="2023-02-12T20:28:38"/>
    <n v="0"/>
    <s v="I509"/>
    <s v="INSUFICIENCIA CARDIACA, NO ESPECIFICADA"/>
    <s v="FRANCISCO JOSE ORTEGA TORRES"/>
    <d v="2023-02-13T13:24:00"/>
    <n v="16"/>
    <s v="Observación"/>
    <s v="Vivo"/>
  </r>
  <r>
    <s v="EUGENIO NARVAEZ QUINTERO"/>
    <s v="Cédula ciudadanía"/>
    <s v="13888097"/>
    <s v="67 Años"/>
    <s v="Adulto"/>
    <s v="NUEVA EMPRESA PROMOTORA DE SALUD S.A."/>
    <s v="Subsidiado"/>
    <s v="SANTANDER PITP PBS SUBSIDIADO "/>
    <n v="1401687"/>
    <s v="Hospitalización"/>
    <d v="2023-02-12T20:33:00"/>
    <x v="1"/>
    <n v="2"/>
    <n v="2"/>
    <x v="2"/>
    <d v="2023-02-12T21:01:33"/>
    <m/>
    <s v="Remiten del Hospital de Barrancabermeja, refieren dolor abdominal, derrame pericardic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2T21:01:33"/>
    <n v="28"/>
    <s v="JAVIER ORLANDO JIMENEZ MEJIA"/>
    <d v="2023-02-12T21:01:48"/>
    <n v="0"/>
    <s v="K828"/>
    <s v="OTRAS ENFERMEDADES ESPECIFICADAS DE LA VESICULA BILIAR"/>
    <s v="JAVIER ORLANDO JIMENEZ MEJIA"/>
    <d v="2023-02-13T15:21:00"/>
    <n v="18"/>
    <s v="Observación"/>
    <s v="Vivo"/>
  </r>
  <r>
    <s v="JUAN BAUTISTA BAUTISTA SANCHEZ"/>
    <s v="Cédula ciudadanía"/>
    <s v="13715070"/>
    <s v="77 Años"/>
    <s v="Adulto"/>
    <s v="COOSALUD ENTIDAD PROMOTORA DE SALUD S.A"/>
    <s v="Subsidiado"/>
    <s v="ATEN. INTEGRAL CARDIOLOGÍA REG SUBSIDIADO"/>
    <n v="1401688"/>
    <s v="Urgencias"/>
    <d v="2023-02-12T21:20:00"/>
    <x v="1"/>
    <n v="2"/>
    <n v="2"/>
    <x v="2"/>
    <d v="2023-02-12T21:45:18"/>
    <m/>
    <s v="siente dormido el brazo derecho"/>
    <d v="2023-02-12T21:45:18"/>
    <n v="25"/>
    <s v="FRANCISCO JOSE ORTEGA TORRES"/>
    <d v="2023-02-12T21:46:38"/>
    <n v="1"/>
    <s v="I679"/>
    <s v="ENFERMEDAD CEREBROVASCULAR, NO ESPECIFICADA"/>
    <s v="FRANCISCO JOSE ORTEGA TORRES"/>
    <d v="2023-02-13T05:09:00"/>
    <n v="7"/>
    <s v="Remisión"/>
    <s v="Vivo"/>
  </r>
  <r>
    <s v="EDGAR MARTINEZ MATEUS"/>
    <s v="Cédula ciudadanía"/>
    <s v="91217265"/>
    <s v="61 Años"/>
    <s v="Adulto"/>
    <s v="ASMET SALUD EPS SAS"/>
    <s v="Subsidiado"/>
    <s v="PGP CARDIOVASCULAR REG CONTRIB-SUBSIDIA "/>
    <n v="1401689"/>
    <s v="Hospitalización"/>
    <d v="2023-02-12T22:04:00"/>
    <x v="1"/>
    <n v="2"/>
    <n v="2"/>
    <x v="2"/>
    <d v="2023-02-12T22:19:17"/>
    <m/>
    <s v="Remiten con Diagnóstico de Infarto Agudo De Miocardio Con Elevació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2T22:19:17"/>
    <n v="15"/>
    <s v="JAVIER ORLANDO JIMENEZ MEJIA"/>
    <d v="2023-02-12T22:21:31"/>
    <n v="2"/>
    <s v="I219"/>
    <s v="INFARTO AGUDO DEL MIOCARDIO, SIN OTRA ESPECIFICACION"/>
    <s v="JAVIER ORLANDO JIMENEZ MEJIA"/>
    <d v="2023-02-15T13:10:00"/>
    <n v="62"/>
    <s v="Cuidado Intermedio Adulto"/>
    <s v="Vivo"/>
  </r>
  <r>
    <s v="WILSON HERRERA MEJIA"/>
    <s v="Cédula ciudadanía"/>
    <s v="91260850"/>
    <s v="54 Años"/>
    <s v="Adulto"/>
    <s v="COOSALUD ENTIDAD PROMOTORA DE SALUD S.A"/>
    <s v="Subsidiado"/>
    <s v="SANTANDER PBS SUBSIDIADO "/>
    <n v="1401690"/>
    <s v="Hospitalización"/>
    <d v="2023-02-12T22:24:00"/>
    <x v="1"/>
    <n v="2"/>
    <n v="2"/>
    <x v="2"/>
    <d v="2023-02-12T22:33:05"/>
    <m/>
    <s v="Viene sangradno por el cateter"/>
    <d v="2023-02-12T22:33:05"/>
    <n v="9"/>
    <s v="FRANCISCO JOSE ORTEGA TORRES"/>
    <d v="2023-02-12T22:33:28"/>
    <n v="0"/>
    <s v="N185"/>
    <s v="ENFERMEDAD RENAL CRÓNICA, ETAPA 5"/>
    <s v="FRANCISCO JOSE ORTEGA TORRES"/>
    <d v="2023-02-16T19:36:00"/>
    <n v="93"/>
    <s v="Cuidado Intermedio Adulto"/>
    <s v="Vivo"/>
  </r>
  <r>
    <s v="SARA RINCON RUEDA"/>
    <s v="Cédula ciudadanía"/>
    <s v="37801095"/>
    <s v="73 Años"/>
    <s v="Adulto"/>
    <s v="ECOPETROL S.A."/>
    <s v="Regimen Especial y/o Excepcional"/>
    <s v="CONTRATO No. 3044412"/>
    <n v="1401693"/>
    <s v="Hospitalización"/>
    <d v="2023-02-13T01:56:00"/>
    <x v="1"/>
    <n v="2"/>
    <n v="2"/>
    <x v="2"/>
    <d v="2023-02-13T02:04:01"/>
    <m/>
    <s v="''mareo y debilidad''"/>
    <d v="2023-02-13T02:04:01"/>
    <n v="8"/>
    <s v="FRAY URIEL ARIAS MORENO"/>
    <d v="2023-02-13T02:06:52"/>
    <n v="2"/>
    <s v="R55X"/>
    <s v="SINCOPE Y COLAPSO"/>
    <s v="FRAY URIEL ARIAS MORENO"/>
    <d v="2023-02-15T13:01:00"/>
    <n v="58"/>
    <s v="Hospitalización Adulto"/>
    <s v="Vivo"/>
  </r>
  <r>
    <s v="JOSE LUIS NAVARRO MORALES"/>
    <s v="Cédula ciudadanía"/>
    <s v="92385025"/>
    <s v="64 Años"/>
    <s v="Adulto"/>
    <s v="CAJACOPI EPS S.A.S."/>
    <s v="Subsidiado"/>
    <s v="PBS SUBSIDIADO "/>
    <n v="1401694"/>
    <s v="Hospitalización"/>
    <d v="2023-02-13T02:15:00"/>
    <x v="1"/>
    <n v="2"/>
    <n v="2"/>
    <x v="2"/>
    <d v="2023-02-13T02:30:50"/>
    <m/>
    <s v="MAreo"/>
    <d v="2023-02-13T02:30:50"/>
    <n v="15"/>
    <s v="FRANCISCO JOSE ORTEGA TORRES"/>
    <d v="2023-02-13T02:31:29"/>
    <n v="0"/>
    <s v="I351"/>
    <s v="INSUFICIENCIA (DE LA VALVULA) AORTICA"/>
    <s v="FRANCISCO JOSE ORTEGA TORRES"/>
    <d v="2023-02-13T16:54:00"/>
    <n v="14"/>
    <s v="Observación"/>
    <s v="Vivo"/>
  </r>
  <r>
    <s v="ANA DORIS ALONSO DE ALBA"/>
    <s v="Cédula ciudadanía"/>
    <s v="37920649"/>
    <s v="65 Años"/>
    <s v="Adulto"/>
    <s v="ECOPETROL S.A."/>
    <s v="Regimen Especial y/o Excepcional"/>
    <s v="CONTRATO No. 3044412"/>
    <n v="1401695"/>
    <s v="Hospitalización"/>
    <d v="2023-02-13T03:09:00"/>
    <x v="1"/>
    <n v="1"/>
    <n v="1"/>
    <x v="0"/>
    <d v="2023-02-13T03:25:15"/>
    <m/>
    <s v="Dolor en el pecho''"/>
    <d v="2023-02-13T03:25:15"/>
    <n v="16"/>
    <s v="FRAY URIEL ARIAS MORENO"/>
    <d v="2023-02-13T03:27:19"/>
    <n v="2"/>
    <s v="R074"/>
    <s v="DOLOR EN EL PECHO, NO ESPECIFICADO"/>
    <s v="FRAY URIEL ARIAS MORENO"/>
    <d v="2023-02-13T14:05:00"/>
    <n v="10"/>
    <s v="Observación"/>
    <s v="Vivo"/>
  </r>
  <r>
    <s v="YANETH XIOMARA ROJAS RAMIREZ"/>
    <s v="Cédula ciudadanía"/>
    <s v="1095943538"/>
    <s v="26 Años"/>
    <s v="Adulto"/>
    <s v="COMPAÑIA DE SEGUROS BOLIVAR S.A."/>
    <s v="Pólizas de Salud y MP"/>
    <s v="PÓLIZA DE SALUD"/>
    <n v="1401696"/>
    <s v="Hospitalización"/>
    <d v="2023-02-13T05:01:00"/>
    <x v="1"/>
    <n v="2"/>
    <n v="2"/>
    <x v="2"/>
    <d v="2023-02-13T05:16:45"/>
    <m/>
    <s v="''mucho dolor abdominal''"/>
    <d v="2023-02-13T05:16:45"/>
    <n v="15"/>
    <s v="FRAY URIEL ARIAS MORENO"/>
    <d v="2023-02-13T05:17:50"/>
    <n v="1"/>
    <s v="O000"/>
    <s v="EMBARAZO ABDOMINAL"/>
    <s v="FRAY URIEL ARIAS MORENO"/>
    <d v="2023-02-15T17:41:00"/>
    <n v="60"/>
    <s v="Unidad de Alta Compleg. Obstetrica"/>
    <s v="Vivo"/>
  </r>
  <r>
    <s v="CARLOS AUGUSTO MORA GONZALEZ"/>
    <s v="Cédula ciudadanía"/>
    <s v="91204125"/>
    <s v="63 Años"/>
    <s v="Adulto"/>
    <s v="COMPAÑIA DE MEDICINA PREPAGADA COLSANITAS S.A."/>
    <s v="Pólizas de Salud y MP"/>
    <s v="1010 COLSANITAS INTEGRAL"/>
    <n v="1401697"/>
    <s v="Hospitalización"/>
    <d v="2023-02-13T05:23:00"/>
    <x v="1"/>
    <n v="2"/>
    <n v="2"/>
    <x v="2"/>
    <d v="2023-02-13T05:39:28"/>
    <m/>
    <s v="Dolor toracico"/>
    <d v="2023-02-13T05:39:28"/>
    <n v="16"/>
    <s v="FRANCISCO JOSE ORTEGA TORRES"/>
    <d v="2023-02-13T05:42:15"/>
    <n v="2"/>
    <s v="I209"/>
    <s v="ANGINA DE PECHO, NO ESPECIFICADA"/>
    <s v="FRANCISCO JOSE ORTEGA TORRES"/>
    <d v="2023-02-13T10:59:00"/>
    <n v="5"/>
    <s v="Observación"/>
    <s v="Vivo"/>
  </r>
  <r>
    <s v="ALFONSO CORREA GUALDRON"/>
    <s v="Cédula ciudadanía"/>
    <s v="9280264"/>
    <s v="76 Años"/>
    <s v="Adulto"/>
    <s v="ECOPETROL S.A."/>
    <s v="Regimen Especial y/o Excepcional"/>
    <s v="CONTRATO No. 3044412"/>
    <n v="1401705"/>
    <s v="Hospitalización"/>
    <d v="2023-02-13T06:18:00"/>
    <x v="1"/>
    <n v="2"/>
    <n v="2"/>
    <x v="2"/>
    <d v="2023-02-13T06:29:48"/>
    <m/>
    <s v="Paciente traido por familiar qur refiere agotamiento de bateria de dispositivo, no esta tomano clopidogresl desde el 04-02-2023"/>
    <d v="2023-02-13T06:29:48"/>
    <n v="11"/>
    <s v="EDWING RENE HIGUERA BECERRA"/>
    <d v="2023-02-13T06:33:26"/>
    <n v="3"/>
    <s v="T821"/>
    <s v="COMPLICACION MECANICA DE DISPOSITIVO ELECTRONICO CARDIACO"/>
    <s v="EDWING RENE HIGUERA BECERRA"/>
    <d v="2023-02-17T11:56:00"/>
    <n v="101"/>
    <s v="Cuidado Intermedio Adulto"/>
    <s v="Vivo"/>
  </r>
  <r>
    <s v="JOSE ALEJANDRO PLATA FLOREZ"/>
    <s v="Tarjeta de Identidad"/>
    <s v="1097128513"/>
    <s v="7 Años"/>
    <s v="Pediatrico"/>
    <s v="FUNDACION SALUD MIA EPS"/>
    <s v="Contributivo"/>
    <s v="PBS CONTRIBUTIVO "/>
    <n v="1401725"/>
    <s v="Hospitalización"/>
    <d v="2023-02-13T06:43:00"/>
    <x v="1"/>
    <n v="2"/>
    <n v="2"/>
    <x v="2"/>
    <d v="2023-02-13T06:51:24"/>
    <m/>
    <s v="PACIENTE DE 7 AÑOS QUIEN ES TRAIDO POR LA MAMA POR PRESENTAR CUADRO EPISTAXIS UNILATERAL ADEMAS EPISODIO EMETICO POSTERIOR_x000a__x000a_EN EL INTERROGATORIO NO REFIERE FIEBRE, NO SINTOMAS RESPIRATORIOS, NO CONGESTION NASAL, NO PALPITACIONES, NO DOLOR PRECORDIAL, NO DOLOR TORACICO, NO SINCOPES, NO SINTOMAS URINARIOS, NO CONTACTO CON PERSONAS SOSPECHOSAS O POSITIVAS COVID 19."/>
    <d v="2023-02-13T06:51:24"/>
    <n v="8"/>
    <s v="GIANMARCO  CAMELO PARDO"/>
    <d v="2023-02-13T06:51:49"/>
    <n v="0"/>
    <s v="R040"/>
    <s v="EPISTAXIS"/>
    <s v="GIANMARCO  CAMELO PARDO"/>
    <d v="2023-02-13T11:26:00"/>
    <n v="4"/>
    <s v="Observación"/>
    <s v="Vivo"/>
  </r>
  <r>
    <s v="STEFANY ALQUICHIRE ESTEVEZ"/>
    <s v="Cédula ciudadanía"/>
    <s v="1098678089"/>
    <s v="33 Años"/>
    <s v="Adulto"/>
    <s v="SEGUROS GENERALES SURAMERICANA S. A."/>
    <s v="Aseguradora Pólizas SOAT"/>
    <s v="ACCIDENTES DE TRANSITO"/>
    <n v="1401742"/>
    <s v="Urgencias"/>
    <d v="2023-02-13T06:55:00"/>
    <x v="1"/>
    <n v="3"/>
    <n v="3"/>
    <x v="1"/>
    <d v="2023-02-13T07:17:51"/>
    <m/>
    <s v="ME CAI EN LA MOTO"/>
    <d v="2023-02-13T07:17:51"/>
    <n v="22"/>
    <s v="GIANMARCO  CAMELO PARDO"/>
    <d v="2023-02-13T07:18:20"/>
    <n v="0"/>
    <s v="S500"/>
    <s v="CONTUSION DEL CODO"/>
    <s v="GIANMARCO  CAMELO PARDO"/>
    <d v="2023-02-13T10:50:00"/>
    <n v="3"/>
    <s v="Observación"/>
    <s v="Vivo"/>
  </r>
  <r>
    <s v="FULGENCIO ROMERO MOYANO"/>
    <s v="Cédula ciudadanía"/>
    <s v="5763493"/>
    <s v="78 Años"/>
    <s v="Adulto"/>
    <s v="NUEVA EMPRESA PROMOTORA DE SALUD S.A."/>
    <s v="Contributivo"/>
    <s v="SANTANDER PITP PBS CONTRIBUTIVO "/>
    <n v="1401762"/>
    <s v="Hospitalización"/>
    <d v="2023-02-13T07:07:00"/>
    <x v="1"/>
    <n v="2"/>
    <n v="2"/>
    <x v="2"/>
    <d v="2023-02-13T07:34:26"/>
    <m/>
    <s v="(traige realizado 7:15am)_x000a_Paciente quien ingresa por sus propiso y en compañia de la familiar, refiere cuadro clinico 1 dia de evolucion caracterizado por dolor toracico izquierdo irradiado aregion dorsal y miembro superior izquierdo. Niega disnea, no fatiga, no sincopes._x000a_Se indica ingresar, monitorizacion y toma Electrocardiograma de forma inmediata._x000a__x000a_Tratamiento farmacologico:_x000a_- EnalaPRIL maleato TABLETA 20 mg - 20.0 Miligramos - 12 Horas_x000a_- OmePRAZOL CAPSULA 20 mg - 20.0 Miligramos - 24 Horas_x000a_- Amlodipino Tableta 5 mg - 10.0 Miligramos - 24 Horas_x000a_- Carvedilol Tableta 6.25 mg POS - 6.25 Miligramos - 12 Horas_x000a_- Ezetimiba 10 mg + Rosuvastatina 40 mg Tableta - 10.0 Miligramos - 24 Horas_x000a_- Acido acetilsalicilico Tabletas 100 mg - 100.0 Miligramos - 24 Horas_x000a_- Trimetazidina 35 mg Tableta de Liberacion Sostenida (VASTAREL MR) . LAB. LES LABORATORIES SERV - 35.0 Miligramos - 12 Horas_x000a__x000a_Diagnosticos 24/enero/2023 egreso_x000a_- Angina inestable._x000a_– Revascularización por puentes mamario y safeno con adecuado funcionamiento,_x000a_– Reestenosis leve de stent en Arteria Descendente Anterior que no amerita reintervención."/>
    <d v="2023-02-13T07:34:26"/>
    <n v="27"/>
    <s v="GIANMARCO  CAMELO PARDO"/>
    <d v="2023-02-13T07:45:09"/>
    <n v="10"/>
    <s v="I209"/>
    <s v="ANGINA DE PECHO, NO ESPECIFICADA"/>
    <s v="JUAN PABLO  TORRES ROMERO"/>
    <d v="2023-02-13T12:51:00"/>
    <n v="5"/>
    <s v="Observación"/>
    <s v="Vivo"/>
  </r>
  <r>
    <s v="VALERY CRYSTAL ALVAREZ SILVA"/>
    <s v="Tarjeta de Identidad"/>
    <s v="1096072830"/>
    <s v="8 Años"/>
    <s v="Pediatrico"/>
    <s v="ASMET SALUD EPS SAS"/>
    <s v="Subsidiado"/>
    <s v="PGP CARDIOVASCULAR REG CONTRIB-SUBSIDIA "/>
    <n v="1401807"/>
    <s v="Hospitalización"/>
    <d v="2023-02-13T07:28:00"/>
    <x v="1"/>
    <n v="2"/>
    <n v="2"/>
    <x v="2"/>
    <d v="2023-02-13T07:42:30"/>
    <m/>
    <s v="Paciente de 8 años quien es traida por la mama, refiere cuadro clinico 1 dia evolucion caracterizado por palpitaciones acompañado de dolor toracico y mareo. Familiar habla con electrofisiologia quienes consideran ingresar a urgencias si persistencia la sintomatologia._x000a_Al ingreso despierta, alerta, orientada, no algica. Se indica ingresar, monitorizacion y toma Electrocardiograma de forma inmediata._x000a__x000a_Diagnósticos egreso 31/enero/2023_x000a_- Vía accesoria posteroseptal derecha con conduccion bidireccional de alto riesgo (sprri 280 mseg. Prva 290 mseg)_x000a_- Via accesoria anteroseptal derecha (diferente a la de la ablacion y no observada en eef)._x000a_- Estudio electrofisiologico con cateterismo derecho e izquierdo, ablacion de tejido focal percutaneo, mapeo tridimensional. Ablacion exitosa de via accesoria posteroseptal derecha con conduccion_x000a_bidireccional._x000a__x000a_HOLTER_x000a_21/8/2021: Preexcitacion por via accesoria anteroseptal derecha (diferente a la de la ablacion y no observada en eef). No taquicardia._x000a__x000a_31/01/2023: preexcitacion intermitente por via accesoria anteroseptal derecha (diferente a la de la ablacion y no observada en eef). No taquicardia_x000a__x000a_ECOCARDIOGRAMA 30/01/2023_x000a_CONCLUSIONES:_x000a_1. NO SE OBSERVARON DEFECTOS SEPTALES._x000a_2. CAVIDADES CARDIACAS DE TAMAÑO NORMAL CON FUNCION SISTODIASTOLICA BIVENTRICULAR CONSERVADA._x000a__x000a_Tratamiento farmacologico ambulatorio_x000a_Proproanolol 20 mg cada 12 horas por 1 mes_x000a_Propafenona 75 mg cada 12 horas por 1 mes "/>
    <d v="2023-02-13T07:42:30"/>
    <n v="14"/>
    <s v="GIANMARCO  CAMELO PARDO"/>
    <d v="2023-02-13T07:52:12"/>
    <n v="9"/>
    <s v="I498"/>
    <s v="OTRAS ARRITMIAS CARDIACAS ESPECIFICADAS"/>
    <s v="JOSE VICENTE RAMIREZ "/>
    <d v="2023-02-16T11:24:00"/>
    <n v="75"/>
    <s v="Cuidado Intermedio Pediatrico"/>
    <s v="Vivo"/>
  </r>
  <r>
    <s v="ROSALBA CAMACHO PORTILLA"/>
    <s v="Cédula ciudadanía"/>
    <s v="28108235"/>
    <s v="59 Años"/>
    <s v="Adulto"/>
    <s v="FUNDACION SALUD MIA EPS"/>
    <s v="Contributivo"/>
    <s v="PBS CONTRIBUTIVO "/>
    <n v="1401828"/>
    <s v="Hospitalización"/>
    <d v="2023-02-13T07:39:00"/>
    <x v="1"/>
    <n v="3"/>
    <n v="3"/>
    <x v="1"/>
    <d v="2023-02-13T07:54:46"/>
    <m/>
    <s v="PACIENTE ADULTA MAYOR QUIEN INGRESA POR CUADRO CLINICO 1 DIA DE EVOLUCION CARACTERIZADO POR DOLOR EN EXTREMIDAD INFERIOR DERECHO LOCALIZADO EN REGION INFRACONDILIA IRRADIADO A MUSLO IPSILATERAL ADEMAS REFIERE MALESTAR GENERAL._x000a_EN EL INTERROGATORIO NO REFIERE FIEBRE, NO VOMITO, NO ASTENIA, NO ADINAMIA, NO PERDIDA DE PESO, NO CEFALEA, NO TINNITUS, NO FOSFENOS, NO FOTOFOBIA, NO PERDIDA AGUDA DE LA VISION, NO DEPOSICIONES DIARREICAS, NO DOLOR ABDOMINAL, NO SANGRADO POR MUCOSAS, NO DOLOR PRECORDIAL, NO DOLOR TORACICO, NO SINCOPES, NO SINTOMAS URINARIOS, NO CONTACTO CON PERSONAS SOSPECHOSAS O POSITIVAS COVID 19._x000a__x000a_ANTICOAGULACION CON APIXABAN HASTA EL 03/SEPTIEMBRE/2022 ._x000a_MENCIONA QUE FUE VALORADA PREVIAMENTE POR CLINICA ANTICOAGULACION Y HEMATOLOGIA, PERO NO PUDO CONTINUAR SEGUIMIENTO POR ESTA ESPECIALIDAD._x000a_"/>
    <d v="2023-02-13T07:54:46"/>
    <n v="15"/>
    <s v="GIANMARCO  CAMELO PARDO"/>
    <d v="2023-02-13T08:27:19"/>
    <n v="32"/>
    <s v="I829"/>
    <s v="EMBOLIA Y TROMBOSIS DE VENA NO ESPECIFICADA"/>
    <s v="JUAN PABLO  TORRES ROMERO"/>
    <d v="2023-02-13T16:04:00"/>
    <n v="7"/>
    <s v="Observación"/>
    <s v="Vivo"/>
  </r>
  <r>
    <s v="OTILIA GARCIA SILVA"/>
    <s v="Cédula ciudadanía"/>
    <s v="27837428"/>
    <s v="58 Años"/>
    <s v="Adulto"/>
    <s v="NUEVA EMPRESA PROMOTORA DE SALUD S.A."/>
    <s v="Contributivo"/>
    <s v="SANTANDER PITP PBS CONTRIBUTIVO "/>
    <n v="1401902"/>
    <s v="Hospitalización"/>
    <d v="2023-02-13T08:19:00"/>
    <x v="1"/>
    <n v="2"/>
    <n v="2"/>
    <x v="2"/>
    <d v="2023-02-13T08:37:51"/>
    <m/>
    <s v="Paciente quien ingresa por sus propios medios, cuadro clinico 2 dias de evolucion caracterizado por astenia, adinamia, disnea, fatiga ademas refiere dolor toracico intermitente._x000a_Se indica ingresar, monitorizacion y toma Electrocardiograma de forma inmediata._x000a__x000a_Diagnosticos egreso 08/febrero/2023_x000a_Descargas de dispositivo apropiadas del Cardiodesfibrilador Implantable por Taquicardia ventricular_x000a__x000a_Internconsulta electrofisiologia 09/febrero/2023: iente). Se considera paciente con ajuste de manejo medico con amiodarona 200 mg cada 24 horas, contonuar igual manejo betabloqueoador. Alta por electrofisiologia con orden de modulacion endoepicardica venttricular."/>
    <d v="2023-02-13T08:37:51"/>
    <n v="18"/>
    <s v="GIANMARCO  CAMELO PARDO"/>
    <d v="2023-02-13T08:39:03"/>
    <n v="1"/>
    <s v="I500"/>
    <s v="INSUFICIENCIA CARDIACA CONGESTIVA"/>
    <s v="JOSE VICENTE RAMIREZ "/>
    <d v="2023-02-27T15:08:00"/>
    <n v="342"/>
    <s v="Hospitalización Adulto"/>
    <s v="Vivo"/>
  </r>
  <r>
    <s v="JAIDY JEREZ PINZON"/>
    <s v="Cédula ciudadanía"/>
    <s v="1003671973"/>
    <s v="19 Años"/>
    <s v="Adulto"/>
    <s v="NUEVA EMPRESA PROMOTORA DE SALUD S.A."/>
    <s v="Subsidiado"/>
    <s v="SANTANDER PITP PBS SUBSIDIADO "/>
    <n v="1401970"/>
    <s v="Hospitalización"/>
    <d v="2023-02-13T08:49:00"/>
    <x v="1"/>
    <n v="3"/>
    <n v="3"/>
    <x v="1"/>
    <d v="2023-02-13T09:01:00"/>
    <m/>
    <s v="Paciente de 20 años con egreso reciente quien el dia de hoy tenia programada rehabilitacion y por presencia de anemia en hemograma ultimo considran redireccionar a urgencias. En el interrogatorio refiere mareo de forma intermitente, niega dolor toracico, no disnea, no sincopes._x000a_AL ingreso despierta, alerta, orientada, no algica. Se indica ingresar, monitorizacion y toma Electrocardiograma de forma inmediata._x000a__x000a_Diagnosticos egreso 23/enero/2023_x000a_0. Postoperatorio de cierre de Comunicación Interauricular - (20/1/2023)_x000a_--Con tiempo de bomba de 57 minutos y tiempo de pinza de 38 minutos_x000a_Ecocardiograma Transesofágico 14 dic 2022 (FCV):_x000a_1. Ventrículo izquierdo conserva morfología y dimensiones. Buena función sistodiastólica. F.E.0.65. No alteraciones de contractilidad_x000a_2. Comunicación interauricular tipo ostium secundum asociado a aneurisma del septum interauricular con amplia laxitud de las características descritas, indica no ser candidato a cierre percutáneo._x000a_3. Insuficiencia tricuspídea trivial con baja probabilidad de hipertensión pulmona_x000a__x000a_Tratamiento farmacologico ambulatorio_x000a_Acetaminofen 500 mg TABLETA 500 Miligramos 8 Horas_x000a_PANtoprazol Tableta rec 40 miligramos 40 Miligramos 24 Horas_x000a_Acido acetilsalicilico Tabletas 100 mg 100 Miligramos 24 Horas_x000a_BisoPROLOL Fumarato TABLETA 5 mg 5 Miligramos 24 Horas_x000a_Tramadol + Acetaminofen TABLETA 37.5mg + 325mg 37.5 Miligramos 8 Horas_x000a__x000a_"/>
    <d v="2023-02-13T09:01:00"/>
    <n v="11"/>
    <s v="GIANMARCO  CAMELO PARDO"/>
    <d v="2023-02-13T09:16:03"/>
    <n v="15"/>
    <s v="D508"/>
    <s v="OTRAS ANEMIAS POR DEFICIENCIA DE HIERRO"/>
    <s v="JUAN PABLO  TORRES ROMERO"/>
    <d v="2023-02-13T12:55:00"/>
    <n v="3"/>
    <s v="Observación"/>
    <s v="Vivo"/>
  </r>
  <r>
    <s v="MIGUEL DELGADO GALVIS"/>
    <s v="Cédula ciudadanía"/>
    <s v="13230720"/>
    <s v="74 Años"/>
    <s v="Adulto"/>
    <s v="EPS SURAMERICANA S.A."/>
    <s v="Contributivo"/>
    <s v="PBS CONTRIBUTIVO "/>
    <n v="1401995"/>
    <s v="Hospitalización"/>
    <d v="2023-02-13T09:05:00"/>
    <x v="1"/>
    <n v="2"/>
    <n v="2"/>
    <x v="2"/>
    <d v="2023-02-13T09:24:15"/>
    <m/>
    <s v="Paciente de 74 años quien ingresa por sus propios medios, cuadro clinico 2 dias caracterizado por dolor toracico izquierdo localizado, ademas el dia de ayer presenta aparente episodio presincopal. El dia de hoy asiste a terapia rehabilitacion indicandole ingresar a urgencias._x000a_Ultima valoracion por cardiologia hace 8 dias aproximadamente con indicacion de suspender betabloqueador (carvedilol)._x000a__x000a_Al ingreso despierto, alerta, orientado, no algico._x000a_Se indica ingresar, monitorizacion y toma Electrocardiograma de forma inmediata._x000a__x000a_"/>
    <d v="2023-02-13T09:24:15"/>
    <n v="19"/>
    <s v="GIANMARCO  CAMELO PARDO"/>
    <d v="2023-02-13T09:30:53"/>
    <n v="6"/>
    <s v="I200"/>
    <s v="ANGINA INESTABLE"/>
    <s v="JOSE VICENTE RAMIREZ "/>
    <d v="2023-02-14T16:44:00"/>
    <n v="31"/>
    <s v="Observación"/>
    <s v="Vivo"/>
  </r>
  <r>
    <s v="GLORIA ISABEL GOMEZ BELTRAN"/>
    <s v="Cédula ciudadanía"/>
    <s v="37886969"/>
    <s v="64 Años"/>
    <s v="Adulto"/>
    <s v="FUNDACION SALUD MIA EPS"/>
    <s v="Contributivo"/>
    <s v="PBS CONTRIBUTIVO "/>
    <n v="1402028"/>
    <s v="Hospitalización"/>
    <d v="2023-02-13T09:19:00"/>
    <x v="1"/>
    <n v="2"/>
    <n v="2"/>
    <x v="2"/>
    <d v="2023-02-13T09:34:52"/>
    <m/>
    <s v="Paciente adulto mayor de 64 años con historia clínica de vasculitis (arteritis de takayasu) con enfermedad coronaria revascularizada percutaneamente y presencia de Fibrilacion Auricular No valvular CHA2DS2VASC Score de 5 viene recibiendo tratamiento con Anticogulante de acción directa tipo inhibidor del factor Xa a dosis estandar (Apixaban 5 mg cada 12 horas) ya completó mas que un año desde su PCI motivo por el que no recibe antiagregación plaquetaria._x000a_El dia de hoy ingresa por sus propios medios y sin familiar, refiere cuadro clinico 1 dia de evolucion caracterizado por cefalea leve acompañado de mareo y nauseas de forma marcada por lo cual ingresa a urgencias. Niega dolor toracico, no palpitaciones._x000a__x000a_Ultima dosis apixaban 5mg hoy a las 7:00am"/>
    <d v="2023-02-13T09:34:52"/>
    <n v="15"/>
    <s v="GIANMARCO  CAMELO PARDO"/>
    <d v="2023-02-13T09:41:50"/>
    <n v="6"/>
    <s v="R42X"/>
    <s v="MAREO Y DESVANECIMIENTO"/>
    <s v="JUAN PABLO  TORRES ROMERO"/>
    <d v="2023-02-13T20:45:00"/>
    <n v="11"/>
    <s v="Observación"/>
    <s v="Vivo"/>
  </r>
  <r>
    <s v="EDMUNDO RAMIREZ ALMEIDA"/>
    <s v="Cédula ciudadanía"/>
    <s v="5644310"/>
    <s v="86 Años"/>
    <s v="Adulto"/>
    <s v="ASMET SALUD EPS SAS"/>
    <s v="Subsidiado"/>
    <s v="PGP CARDIOVASCULAR REG CONTRIB-SUBSIDIA "/>
    <n v="1402037"/>
    <s v="Hospitalización"/>
    <d v="2023-02-13T09:26:00"/>
    <x v="1"/>
    <n v="2"/>
    <n v="2"/>
    <x v="2"/>
    <d v="2023-02-13T09:49:29"/>
    <m/>
    <s v="Paciente adulto mayor quien es traido por la familiar, refiere cuadro clinioc 2 meses que exacerba en los ultimos dias caracterizado por disnea, fatiga, astenia adinamia por lo cual es traido a urgencias. Previamente fue valorado en Hospital Internacional De Colombia donde indicaron egreso con manejo farmacologico sin embargo sintomatologia mejoro levemente inicialmente._x000a__x000a_Se indica ingresar, monitorizacion y toma Electrocardiograma de forma inmediata._x000a__x000a_Diagnosticos egreso 08/febrero/2023 Hospital Internacional De Colombia_x000a_1. Infección respiratoria aguda a estudio_x000a_1.1 Neumonía adquiririda en la comunidad?_x000a_- CURB 65 1 punto_x000a_1.2 Enfermedad Pulmonar Obstructiva Crónica no filiado exacerbado sobreinfectado_x000a_- Anthonisen I_x000a_1.3 Infección respiratoria por SARS-COV2?_x000a_- Día: 4_x000a_- Vacunación para COVID-19 (2 Dosis SINOVAC 13/04/21)_x000a_- Noxa de contagio negativa_x000a_- Marcadores de severidad : Fibrinogeno, ferritina,_x000a__x000a_Estudios Hospital Internacional De Colombia_x000a_09/febrero/2023 Hospital Internacional De Colombia_x000a_Radiografia de torax INFORME:_x000a_Aumento del índice cardiotorácico._x000a_Elevación del hemidiafragma derecho._x000a_No logro delimitar claramente el ángulo costofrénico izquierdo._x000a_Ateromatosis aórtica._x000a_Cambios degenerativos de la columna dorsal._x000a_Partes blandas sin alteraciones_x000a_"/>
    <d v="2023-02-13T09:49:29"/>
    <n v="23"/>
    <s v="GIANMARCO  CAMELO PARDO"/>
    <d v="2023-02-13T10:17:29"/>
    <n v="28"/>
    <s v="I509"/>
    <s v="INSUFICIENCIA CARDIACA, NO ESPECIFICADA"/>
    <s v="JUAN PABLO  TORRES ROMERO"/>
    <d v="2023-02-15T17:41:00"/>
    <n v="55"/>
    <s v="Observación"/>
    <s v="Vivo"/>
  </r>
  <r>
    <s v="TRINO LASSO"/>
    <s v="Cédula ciudadanía"/>
    <s v="5422912"/>
    <s v="77 Años"/>
    <s v="Adulto"/>
    <s v="COOSALUD ENTIDAD PROMOTORA DE SALUD S.A"/>
    <s v="Subsidiado"/>
    <s v="ATEN. INTEGRAL CARDIOLOGÍA REG SUBSIDIADO"/>
    <n v="1402041"/>
    <s v="Hospitalización"/>
    <d v="2023-02-13T09:30:00"/>
    <x v="1"/>
    <n v="2"/>
    <n v="2"/>
    <x v="2"/>
    <d v="2023-02-13T10:03:21"/>
    <m/>
    <s v="Paciente adulto mayor quien ingresa en compañia de la familiar (nieta), cuadro clinico 20 dias caracterizado por disnea, fatiga que exacerba cuando realiza actividad fisica, adicional refiere dolor epigastrio acompañado de nauseas. Refiere la familiar que hace 11 dias hiporexia debido a la molesta gastrointestinal._x000a__x000a_Se indica ingresar, monitorizacion, toma Electrocardiograma de forma inmediata._x000a__x000a_Insuficiencia Cardiaca Congestiva Descompensada_x000a_-- New York Heart Associatio - Clasificación Para Clase Funcional clase II_x000a_-- pro Péptido Natriurético Tipo B 19875.00pg/mL (28/12/2022)_x000a_Anticoagulacion warfarina_x000a_-- International Normalized Ratio 2.55 (28/12/2022) rango terapeutico optimo_x000a_"/>
    <d v="2023-02-13T10:03:21"/>
    <n v="33"/>
    <s v="GIANMARCO  CAMELO PARDO"/>
    <d v="2023-02-13T10:40:05"/>
    <n v="36"/>
    <s v="I500"/>
    <s v="INSUFICIENCIA CARDIACA CONGESTIVA"/>
    <s v="JOSE VICENTE RAMIREZ "/>
    <d v="2023-02-20T12:48:00"/>
    <n v="170"/>
    <s v="Hospitalización Adulto"/>
    <s v="Vivo"/>
  </r>
  <r>
    <s v="LUIS FRANCISCO HURTADO LEAL"/>
    <s v="Cédula ciudadanía"/>
    <s v="13839441"/>
    <s v="66 Años"/>
    <s v="Adulto"/>
    <s v="SEGUROS DE VIDA SURAMERICANA S.A."/>
    <s v="Pólizas de Salud y MP"/>
    <s v="SALUD CLÁSICO"/>
    <n v="1402051"/>
    <s v="Hospitalización"/>
    <d v="2023-02-13T09:40:00"/>
    <x v="1"/>
    <n v="2"/>
    <n v="2"/>
    <x v="2"/>
    <d v="2023-02-13T09:53:58"/>
    <m/>
    <s v="Paciente en Postoperatorio cardiovascular que hoy asistia a consulta con cuado de vertigo sensacon denauseas y como si se fuera a desmayar"/>
    <d v="2023-02-13T09:53:58"/>
    <n v="13"/>
    <s v="EDWING RENE HIGUERA BECERRA"/>
    <d v="2023-02-13T09:59:19"/>
    <n v="5"/>
    <s v="R42X"/>
    <s v="MAREO Y DESVANECIMIENTO"/>
    <s v="EDWING RENE HIGUERA BECERRA"/>
    <d v="2023-02-13T12:57:00"/>
    <n v="2"/>
    <s v="Observación"/>
    <s v="Vivo"/>
  </r>
  <r>
    <s v="MYRIAM MANTILLA DE SUAREZ"/>
    <s v="Cédula ciudadanía"/>
    <s v="37811350"/>
    <s v="71 Años"/>
    <s v="Adulto"/>
    <s v="COOSALUD ENTIDAD PROMOTORA DE SALUD S.A"/>
    <s v="Subsidiado"/>
    <s v="ATEN. INTEGRAL CARDIOLOGÍA REG SUBSIDIADO"/>
    <n v="1402071"/>
    <s v="Hospitalización"/>
    <d v="2023-02-13T09:55:00"/>
    <x v="1"/>
    <n v="3"/>
    <n v="3"/>
    <x v="1"/>
    <d v="2023-02-13T10:14:19"/>
    <m/>
    <s v="Paciente de 71 años quien ingresa por sus propios medios y en compañia de la familiar (hermana), cuadro clinico caracterizado por dolor en extremidad inferior izquierda que exacerba con la deambulacion. Refiere que por persistencia de la sintomatologia ingresa a urgencias._x000a__x000a_laboratorios Fundacion Cardiovascular De Colombia_x000a_08/febrero/2023 hemoglobina glicosilada 6.4%, creatinina 0.77, Nitrógeno Uréico En Sangre 21.93. Hormona Estimulante De Tiroides Ultrasensible 1.84_x000a__x000a_Consulta 08/febrero/2023 Valoracion vascular: DUPLEX ARTERIAL RECIENTE QUE REPORTA_x000a_PERMEABILIDAD DE ARTERIA TIBIAL ANTERIOR Y PERONEACON ONDAS BIFASICAS CON OCLUSIÓN DE ARTERIA TIBIAL POSTERIOR, CON ULCERA PERSISTENTE SIN SINGOS DE INFECCION, POR LO QUE SE INDICA PROGRAMACION AMBULATORIO CON ARTERIOGRAFIA CON ANGIOPLASTIA DE MIEMBROS INFERIORES,  SE INDICA CONTINUAR  MANEJO MEDICO  CON ANTIAGREGACOIN Y ESTATINAS Y DEAMBULACION ACTIVA, SE RECOMIENDA NO BIOPSIAS NI LESIONES CUTANEAS DADO PATOLOGIAS DE BASE,  SE DAN RECOMENDACIONES Y SIGNOS DE ALARMAPARA CONSULTAR A URGENTE."/>
    <d v="2023-02-13T10:14:19"/>
    <n v="19"/>
    <s v="GIANMARCO  CAMELO PARDO"/>
    <d v="2023-02-13T11:05:19"/>
    <n v="51"/>
    <s v="I771"/>
    <s v="ESTRECHEZ ARTERIAL"/>
    <s v="JUAN PABLO  TORRES ROMERO"/>
    <d v="2023-02-17T12:56:00"/>
    <n v="97"/>
    <s v="Hospitalización Adulto"/>
    <s v="Vivo"/>
  </r>
  <r>
    <s v="JOVINO JAIMES"/>
    <s v="Cédula ciudadanía"/>
    <s v="91151259"/>
    <s v="67 Años"/>
    <s v="Adulto"/>
    <s v="ASMET SALUD EPS SAS"/>
    <s v="Subsidiado"/>
    <s v="PGP CARDIOVASCULAR REG CONTRIB-SUBSIDIA "/>
    <n v="1402088"/>
    <s v="Hospitalización"/>
    <d v="2023-02-13T10:07:00"/>
    <x v="1"/>
    <n v="2"/>
    <n v="2"/>
    <x v="2"/>
    <d v="2023-02-13T10:33:47"/>
    <m/>
    <s v="PACIENTE ADULTO MAYOR QUIEN INGRESA POR SUS PROPIOS MEDIOS, REFIERE CUADRO CLINICO 3 MESES CARACTERIZADO POR DOLOR TORACICO IZQUIERDO IRRADIADO A MIEMBRO SUPERIOR IZQUIERDO TIPO ARDOR ACOMPAÑADO DE DISNEA, FATIGA Y DETERIORO CLASE FUNCIONAL. NIEGA SINCOPES._x000a_SE INDICA INGRESAR, MONITORIZACION Y TOMA Electrocardiograma DE FORMA INMEDIATA._x000a__x000a_estudios Fundacion Cardiovascular De Colombia_x000a_28/05/2022 Electrocardiograma holter 24 horas_x000a_Basalmente en ritmo sinusal, QRS 90 ms, TCIVNE, Frecuencia Cardíaca promedio 74 lpm, Variabilidad de la Frecuencia Cardíaca normal.-Extrasistolia ventricular de 2 morfologias aisladas, Carga arritmica BAJA (0.3% del total de latidos).-Extrasistolia supraventricular aisladas escasas, algunas dupletas y rachas de Tensión Arterial no sostenidas, Carga arritmica BAJA (&lt;1% del total de latidos)._x000a_-Sin arritmias sostenidas ni pausas significativas &gt;3.0 segundos.-Sin otro hallazgo relevante._x000a_"/>
    <d v="2023-02-13T10:33:47"/>
    <n v="26"/>
    <s v="GIANMARCO  CAMELO PARDO"/>
    <d v="2023-02-13T11:05:55"/>
    <n v="32"/>
    <s v="I200"/>
    <s v="ANGINA INESTABLE"/>
    <s v="JOSE VICENTE RAMIREZ "/>
    <d v="2023-02-15T13:38:00"/>
    <n v="50"/>
    <s v="Observación"/>
    <s v="Vivo"/>
  </r>
  <r>
    <s v="BRAYAN HARBEY OCHOA RUEDA"/>
    <s v="Cédula ciudadanía"/>
    <s v="1234338160"/>
    <s v="25 Años"/>
    <s v="Adulto"/>
    <s v="EPS SURAMERICANA S.A."/>
    <s v="Contributivo"/>
    <s v="PBS CONTRIBUTIVO "/>
    <n v="1402105"/>
    <s v="Urgencias"/>
    <d v="2023-02-13T10:19:00"/>
    <x v="1"/>
    <n v="2"/>
    <m/>
    <x v="2"/>
    <m/>
    <m/>
    <s v="PACIENTE DE 25 AÑOS SIN ANTECEDENTES PATOLOGICOS QUIEN CURSA CON CUADRO CLINICO 6 HORAS CARACTERIZADO POR DOLOR ABDOMINAL ACOMPAÑADO DE EPISODIOS EMETICOS (3 OPORTUNIADES CONTENIDO ALIMENTARIO SIN SANGRADO), NAUSEAS. sINTOMATOLOGIA INICIA POSTERIOR A INGESTA ALIMENTARIA (PERRO CALIENTE)._x000a_EXAMEN FISICO: DESPIERTO, ALERTA, ORIENTADO, NO ALGICO, TORAX SIN SIGNOS DE DIFICULTAD RESPIRATORIA, ABDOMEN NO GLOBOSO SIN DOLOR A LA PALPACION NO ROVSING NO BLOMMBERG NO SIGNOS DE IRRITACION PERITONEAL, EXTREMIDADES SIN SIGNOS DE HIPOPERFUSION LLENADO CAPILAR 2 SEGUNDOS._x000a_DADA ESTABILIDAD, NO DETERIORO NEUROLOGICO NI HEMODINAMICO ADEMAS SIN SIGNOS DE DESHIDRATACION. SE CONSIDERA REDIRECCIONAR PERMITIENDO ATENCION PRIORITARIA Entidad Promotora De Salud ._x000a_SE HABLA CON EL PACIENTE DE FORMA CLARA Y PRECISA, REFIRIENDO ENTENDER Y COMPRENDER, NO DUDAS NI INQUIETUDES."/>
    <d v="2023-02-13T10:43:48"/>
    <n v="24"/>
    <s v="GIANMARCO  CAMELO PARDO"/>
    <m/>
    <s v=""/>
    <m/>
    <m/>
    <m/>
    <d v="2023-02-13T11:30:00"/>
    <s v=""/>
    <m/>
    <s v="Vivo"/>
  </r>
  <r>
    <s v="EUMELINA LOPEZ DE MARTINEZ"/>
    <s v="Cédula ciudadanía"/>
    <s v="28410123"/>
    <s v="82 Años"/>
    <s v="Adulto"/>
    <s v="SALUD TOTAL ENTIDAD PROMOTORA DE SALUD DEL REG"/>
    <s v="Contributivo"/>
    <s v="PBS CONTRIBUTIVO "/>
    <n v="1402130"/>
    <s v="Hospitalización"/>
    <d v="2023-02-13T10:32:00"/>
    <x v="1"/>
    <n v="2"/>
    <n v="2"/>
    <x v="2"/>
    <d v="2023-02-13T11:04:02"/>
    <m/>
    <s v="PACIENTE ADULTA MAYOR QUIEN INGRESA POR CUADRO CLINICO 2 DIAS CARACTERIZADO POR DOLOR TORACICO IRRADIADO A MIEMBRO SUPERIOR IZQUIERDO, ADEMAS DISNEA Y FATIGA._x000a_EN EL INTERROGATORIO NO REFIERE FIEBRE, NO VOMITO, NO ASTENIA, NO ADINAMIA, NO PERDIDA DE PESO, NO CEFALEA, NO TINNITUS, NO FOSFENOS, NO FOTOFOBIA, NO PERDIDA AGUDA DE LA VISION, NO DEPOSICIONES DIARREICAS, NO DOLOR ABDOMINAL._x000a__x000a_AL INGRESO DESPIERTO, ALERTA, ORIENTADA. REFIERE PERSISTENCIA DEL DOLOR TORACICO._x000a_SE INDICA INGRESAR, MONITORIZACION Y TOMA Electrocardiograma DE FORMA INMEDIATA."/>
    <d v="2023-02-13T11:04:02"/>
    <n v="32"/>
    <s v="GIANMARCO  CAMELO PARDO"/>
    <d v="2023-02-13T12:10:29"/>
    <n v="66"/>
    <s v="I209"/>
    <s v="ANGINA DE PECHO, NO ESPECIFICADA"/>
    <s v="JUAN PABLO  TORRES ROMERO"/>
    <d v="2023-02-15T14:10:00"/>
    <n v="49"/>
    <s v="Observación"/>
    <s v="Vivo"/>
  </r>
  <r>
    <s v="JANETH RAMIREZ"/>
    <s v="Cédula ciudadanía"/>
    <s v="63356627"/>
    <s v="52 Años"/>
    <s v="Adulto"/>
    <s v="FUNDACION SALUD MIA EPS"/>
    <s v="Contributivo"/>
    <s v="PBS CONTRIBUTIVO "/>
    <n v="1402166"/>
    <s v="Urgencias"/>
    <d v="2023-02-13T10:59:00"/>
    <x v="1"/>
    <n v="3"/>
    <n v="3"/>
    <x v="1"/>
    <d v="2023-02-13T11:34:41"/>
    <m/>
    <s v="PACIENTE DE 52 AÑOS QUIEN PRESENTA CUADRO SANGRADO EN MIEMBRO INFERIOR IZQUIERDO DE FORMA ESPONTANEA, NO TRAUMATICA. NIEGA SINTOMAS RESPIRATORIOS._x000a_FUE VALORADA INICIALMENTE EN HOSPITAL PIEDECUESTA CON REGULACION CRUE A Hospital Internacional De Colombia Y POSTERIOR REDIRECCIONADA A NUESTRA INSTITUCION._x000a__x000a_AL INGRESO DESPIERTA, ALERTA, ORIENTADA, NO ALGICA, EN MIEMBROS INFERIORES SIN SANGRADO, NO SIGNO HOMANS."/>
    <d v="2023-02-13T11:34:41"/>
    <n v="35"/>
    <s v="GIANMARCO  CAMELO PARDO"/>
    <d v="2023-02-13T12:19:21"/>
    <n v="44"/>
    <s v="I872"/>
    <s v="INSUFICIENCIA VENOSA (CRONICA) (PERIFERICA)"/>
    <s v="GIANMARCO  CAMELO PARDO"/>
    <d v="2023-02-13T12:47:00"/>
    <n v="0"/>
    <s v="Alta a Casa"/>
    <s v="Vivo"/>
  </r>
  <r>
    <s v="JACQUELINE NOVA ARIAS"/>
    <s v="Cédula ciudadanía"/>
    <s v="37897126"/>
    <s v="46 Años"/>
    <s v="Adulto"/>
    <s v="NUEVA EMPRESA PROMOTORA DE SALUD S.A."/>
    <s v="Subsidiado"/>
    <s v="SANTANDER PITP PBS SUBSIDIADO "/>
    <n v="1402178"/>
    <s v="Hospitalización"/>
    <d v="2023-02-13T11:09:00"/>
    <x v="1"/>
    <n v="2"/>
    <n v="2"/>
    <x v="2"/>
    <d v="2023-02-13T11:38:44"/>
    <m/>
    <s v="PACIENTE REMITIDA DEL HOSPITAL SANGIL ACEPTADA, CONTEXTO CRISIS HIPERTENSIVA TIPO EMERGENCIA CON ORGANO BLANCO CORACON, Infarto Agudo Del Miocardio SIN ELEVACION ST._x000a__x000a_AL INGRESO DESPIERTA, ALERTA, ORIENTADA, NO ALGICA._x000a_SE INDICA INGRESAR, MONITORIZACION Y TOMA Electrocardiograma DE FORMA INMEDIATA."/>
    <d v="2023-02-13T11:38:44"/>
    <n v="29"/>
    <s v="GIANMARCO  CAMELO PARDO"/>
    <d v="2023-02-13T13:27:40"/>
    <n v="108"/>
    <s v="I214"/>
    <s v="INFARTO SUBENDOCARDICO AGUDO DEL MIOCARDIO"/>
    <s v="JOSE VICENTE RAMIREZ "/>
    <d v="2023-02-15T12:42:00"/>
    <n v="47"/>
    <s v="Cuidado Intermedio Adulto"/>
    <s v="Vivo"/>
  </r>
  <r>
    <s v="EMILY FERNANDA RODRIGUEZ GOMEZ"/>
    <s v="Registro Civil"/>
    <s v="1100896651"/>
    <s v="6 Años"/>
    <s v="Pediatrico"/>
    <s v="COOSALUD ENTIDAD PROMOTORA DE SALUD S.A"/>
    <s v="Subsidiado"/>
    <s v="SANTANDER PBS SUBSIDIADO "/>
    <n v="1402193"/>
    <s v="Hospitalización"/>
    <d v="2023-02-13T11:26:00"/>
    <x v="1"/>
    <n v="3"/>
    <n v="3"/>
    <x v="1"/>
    <d v="2023-02-13T11:54:09"/>
    <m/>
    <s v="Paciente de 6 años quien ingresa en compañia de la familiar, cuadro clinico 3 dias caracterizado por disnea, congestion acompañado de tos. Es valorada por cardiologia y refiere la mama que le indicaron ingresar a urgencias._x000a__x000a_Valoracion cardiologia 13/febrero/2023: Emily en muy buenas condiciones generales, completamente asintomatica, en el Holter se documenta QTc en casi el 69% entre 450 y 470.  En general es asintomatica y por criterios de Swchartz seria puntaje menor de 3.  Por ahora no hay clara indicacion de medicaciones, se hara seguimiento, se explica a la mama precauciones sobre evitar medicamentos. Se Solicita concepto electrofisiologia , evaluar necesidad de estudio genetico._x000a_"/>
    <d v="2023-02-13T11:54:09"/>
    <n v="28"/>
    <s v="GIANMARCO  CAMELO PARDO"/>
    <d v="2023-02-13T13:23:51"/>
    <n v="89"/>
    <s v="J069"/>
    <s v="INFECCION AGUDA DE LAS VIAS RESPIRATORIAS SUPERIORES, NO ESPECIFICADA"/>
    <s v="JUAN PABLO  TORRES ROMERO"/>
    <d v="2023-02-13T19:38:00"/>
    <n v="6"/>
    <s v="Observación"/>
    <s v="Vivo"/>
  </r>
  <r>
    <s v="CELESTINO MOJICA PEÑA"/>
    <s v="Cédula ciudadanía"/>
    <s v="91472916"/>
    <s v="48 Años"/>
    <s v="Adulto"/>
    <s v="EPS SURAMERICANA S.A."/>
    <s v="Contributivo"/>
    <s v="PBS CONTRIBUTIVO "/>
    <n v="1402201"/>
    <s v="Hospitalización"/>
    <d v="2023-02-13T11:32:00"/>
    <x v="1"/>
    <n v="2"/>
    <n v="2"/>
    <x v="2"/>
    <d v="2023-02-13T12:04:20"/>
    <m/>
    <s v="Paciente de 48 años quien ingresa remitido de la clinica chicamocha, en contexto angina._x000a_Refiere cuadro clinico que inicio sobre las 8:00pm caracterizado por disnea acompañado de fatiga y leve dolor toracico por lo cual ingreso a urgencias. Niega otros sintomas._x000a__x000a_Al ingreso despierto, alerta, orientado, no algico. Niega en el momento dolor, no disnea, no fatiga_x000a_Se indica ingresar, monitorizacion y toma Electrocardiograma."/>
    <d v="2023-02-13T12:04:20"/>
    <n v="32"/>
    <s v="GIANMARCO  CAMELO PARDO"/>
    <d v="2023-02-13T12:57:11"/>
    <n v="52"/>
    <s v="I209"/>
    <s v="ANGINA DE PECHO, NO ESPECIFICADA"/>
    <s v="GIANMARCO  CAMELO PARDO"/>
    <d v="2023-02-14T08:51:00"/>
    <n v="19"/>
    <s v="Observación"/>
    <s v="Vivo"/>
  </r>
  <r>
    <s v="VALERY TATIANA CARRASQUILLA PASOS"/>
    <s v="Registro Civil"/>
    <s v="1096189581"/>
    <s v="17 Años"/>
    <s v="Pediatrico"/>
    <s v="ECOPETROL S.A."/>
    <s v="Regimen Especial y/o Excepcional"/>
    <s v="CONTRATO No. 3044412"/>
    <n v="1402228"/>
    <s v="Hospitalización"/>
    <d v="2023-02-13T11:56:00"/>
    <x v="1"/>
    <n v="3"/>
    <n v="3"/>
    <x v="1"/>
    <d v="2023-02-13T12:08:05"/>
    <m/>
    <s v="En ocasiones me siento ahogada"/>
    <d v="2023-02-13T12:08:05"/>
    <n v="12"/>
    <s v="EDWING RENE HIGUERA BECERRA"/>
    <d v="2023-02-13T12:09:52"/>
    <n v="1"/>
    <s v="I499"/>
    <s v="ARRITMIA CARDIACA, NO ESPECIFICADA"/>
    <s v="EDWING RENE HIGUERA BECERRA"/>
    <d v="2023-02-13T17:27:00"/>
    <n v="5"/>
    <s v="Observación"/>
    <s v="Vivo"/>
  </r>
  <r>
    <s v="MARIA GRACIELA RODRIGUEZ DE CHAVERRA"/>
    <s v="Cédula ciudadanía"/>
    <s v="27609333"/>
    <s v="78 Años"/>
    <s v="Adulto"/>
    <s v="CAJA DE COMPENSACION FAMILIAR COMPENSAR"/>
    <s v="Contributivo"/>
    <s v="PBS CONTRIBUTIVO "/>
    <n v="1402251"/>
    <s v="Hospitalización"/>
    <d v="2023-02-13T12:26:00"/>
    <x v="1"/>
    <n v="3"/>
    <n v="3"/>
    <x v="1"/>
    <d v="2023-02-13T12:54:26"/>
    <m/>
    <s v="PACIENTE ADULTA MAYOR QUIEN ES VALORADA EN CONSULTA EXTERNA Y REDIRECCIONADA A URGENCIAS._x000a__x000a_VALORACION CIRUGIA VASCULAR 13/02/2023: PACIENTE REFIERE PERSISTENCIA DE DOLOR EN MIEMBRO INFERIOR IZQUIERDO, PROCESO DE CICATRIZACION DE ULCERA ESTACIONARIA, PACIENTE CON ALTO RIESGO DE PERDIDA  DE 4DEDO DE PIE IZQUIERDO, POR LO QUE SE SUGIERE ASISTIR AL SERVICIO DE URGENCIAS, PARA EXTENSION DE PARACLINICOS Y PLAN DE SALVAMIENTO DE DEDO PIE IZQUIERDO,  SE EXPLICA CONUDCTA MEDICA, REFIERE COMPRENDER Y ACEPTAR  SE DAN RECOMENDACIONES Y SIGNOS DE ALARMA."/>
    <d v="2023-02-13T12:54:26"/>
    <n v="28"/>
    <s v="GIANMARCO  CAMELO PARDO"/>
    <d v="2023-02-13T15:30:06"/>
    <n v="155"/>
    <s v="I771"/>
    <s v="ESTRECHEZ ARTERIAL"/>
    <s v="JOSE VICENTE RAMIREZ "/>
    <d v="2023-02-17T13:17:00"/>
    <n v="93"/>
    <s v="Hospitalización Adulto"/>
    <s v="Vivo"/>
  </r>
  <r>
    <s v="MARIANA PEREZ HERNANDEZ"/>
    <s v="Registro Civil"/>
    <s v="1097215331"/>
    <s v="2 Años"/>
    <s v="Pediatrico"/>
    <s v="COOMEVA MEDICINA PREPAGADA S.A."/>
    <s v="Pólizas de Salud y MP"/>
    <s v="PLATA JOVEN"/>
    <n v="1402260"/>
    <s v="Urgencias"/>
    <d v="2023-02-13T12:31:00"/>
    <x v="1"/>
    <n v="3"/>
    <n v="3"/>
    <x v="1"/>
    <d v="2023-02-13T13:00:23"/>
    <m/>
    <s v="Paciente femenina que el domingo 5 presento diarrea, menjado con sulzinc y acetaminofen , desde el lunes sigueinete  constipacion distencion abdominal y dolor abdominal, el martes muy sintomatica, el mieroles viste en urgnia , enontrafro  fecaloas relizaron enemas con abundante deposiio pero empeoro el luns Ordenes Médicas vomito po lo que reconsulta , co indcacion de manejo gastroenteologia pediatrica , pero segun refie maadre que la trae , peritie dolor , empeora al comer y distencion abdomeinal por lo ue onsulta"/>
    <d v="2023-02-13T13:00:23"/>
    <n v="29"/>
    <s v="EDWING RENE HIGUERA BECERRA"/>
    <d v="2023-02-13T13:01:47"/>
    <n v="1"/>
    <s v="R104"/>
    <s v="OTROS DOLORES ABDOMINALES Y LOS NO ESPECIFICADOS"/>
    <s v="EDWING RENE HIGUERA BECERRA"/>
    <d v="2023-02-13T15:21:00"/>
    <n v="2"/>
    <s v="Alta a Casa"/>
    <s v="Vivo"/>
  </r>
  <r>
    <s v="SILVIO MESA MESA"/>
    <s v="Cédula ciudadanía"/>
    <s v="13338500"/>
    <s v="66 Años"/>
    <s v="Adulto"/>
    <s v="NUEVA EMPRESA PROMOTORA DE SALUD S.A."/>
    <s v="Subsidiado"/>
    <s v="ARAUCA PITP PBS SUBSIDIADO "/>
    <n v="1402263"/>
    <s v="Hospitalización"/>
    <d v="2023-02-13T12:34:00"/>
    <x v="1"/>
    <n v="1"/>
    <n v="1"/>
    <x v="0"/>
    <d v="2023-02-13T12:44:03"/>
    <m/>
    <s v="PACIENTE DE 67 AÑOS QUIEN INGRESA REMITIDO, CUADRO CLINICO QUE INICIO HACE 1 MES CARACTERIZADO POR DOLOR TORACICO. EL DIA DE AYER EN LAS HORAS DE LA TARDE EXACERBA LA SINTOMATOLOGIA POR LO CUAL INGRESA A URGENCIAS._x000a__x000a_AL INGRESO DESPIERTO, ALERTA, ORIENTADO, NO ALGICO._x000a_SE VALORA EN CONJUNTO MEDICINA INTERNA (DOCTOR HINESTROZA) CONSIDERANDO Infarto Agudo Del Miocardio CON ELEVACION ST EN CARA INFERIOR POR LO CUAL SE PASA A SALA REANIMACION DE FORMA INMEDIATA."/>
    <d v="2023-02-13T12:44:03"/>
    <n v="10"/>
    <s v="GIANMARCO  CAMELO PARDO"/>
    <d v="2023-02-13T13:02:01"/>
    <n v="17"/>
    <s v="I209"/>
    <s v="ANGINA DE PECHO, NO ESPECIFICADA"/>
    <s v="JUAN PABLO  TORRES ROMERO"/>
    <d v="2023-02-16T11:40:00"/>
    <n v="70"/>
    <s v="Hemodinamia"/>
    <s v="Vivo"/>
  </r>
  <r>
    <s v="CARLOS VILLARREAL VASQUEZ"/>
    <s v="Cédula ciudadanía"/>
    <s v="2182505"/>
    <s v="86 Años"/>
    <s v="Adulto"/>
    <s v="COOSALUD ENTIDAD PROMOTORA DE SALUD S.A"/>
    <s v="Subsidiado"/>
    <s v="ATEN. INTEGRAL CARDIOLOGÍA REG SUBSIDIADO"/>
    <n v="1402289"/>
    <s v="Hospitalización"/>
    <d v="2023-02-13T13:27:00"/>
    <x v="1"/>
    <n v="3"/>
    <n v="3"/>
    <x v="1"/>
    <d v="2023-02-13T14:14:22"/>
    <m/>
    <s v="PACIENTE ADULTO MAYOR QUIEN INGRESA POR SUS PROPIOS MEDIOS Y EN COMPAÑIA DE LA FAMILIAR, REFIERE CUADRO CLINICO 8 DIAS DE EVOLUCION CARACTERIZADO POR DOLOR EN EXTREMIDADES INFERIORES BILATERAL DE PREDOMINIO DERECHO CON LIMITACION EN LA MARCHA._x000a_EN EL INTERROGATORIO NO REFIERE FIEBRE, NO VOMITO, NO ASTENIA, NO ADINAMIA, NO PERDIDA DE PESO, NO CEFALEA, NO TINNITUS, NO FOSFENOS, NO FOTOFOBIA, NO PERDIDA AGUDA DE LA VISION._x000a__x000a_AL INGRESO DESPIERTO, ALERTA, ORIENTADO, NO ALGICO._x000a__x000a_ESTUDIOS PREVIOS_x000a_Ecocardiograma 6/10/2022_x000a_1.ventrículo izquierdo de tamaño normal, función sistólica normal. f.e.60%. disfunción diastolica leve._x000a_2. insuficiencia mitral trivial._x000a_3. insuficiencia aortica grado i / iv._x000a_4. insuficiencia tricuspidea trivial con Presión Sistólica De Arteria Pulmonar 44 mmhg._x000a_5. insuficiencia pulmonar grado i / iv. pdp 12 mmhg._x000a_6. leve crecimiento biauricular_x000a__x000a_21/07/2022 DOPPLER VASOS ARTERIALES MIEMBROS INFERIORES_x000a_MIEMBRO INFERIOR DERECHO: ENFERMEDAD ARTERIAL OCLUSIVA CRONICA CRITICA INFRAPATELAR._x000a_04/08/2022 DOPPLER VASOS ARTERIALES MIEMBROS INFERIORES_x000a_MIEMBRO INFERIOR IZQUIERDO: ENFERMEDAD ARTERIAL OCLUSIVA CRONICA EN MIEMBRO INFERIOR IZQUIERDO"/>
    <d v="2023-02-13T14:14:22"/>
    <n v="47"/>
    <s v="GIANMARCO  CAMELO PARDO"/>
    <d v="2023-02-13T15:38:35"/>
    <n v="84"/>
    <s v="I771"/>
    <s v="ESTRECHEZ ARTERIAL"/>
    <s v="JUAN PABLO  TORRES ROMERO"/>
    <d v="2023-02-15T17:47:00"/>
    <n v="50"/>
    <s v="Observación"/>
    <s v="Vivo"/>
  </r>
  <r>
    <s v="DOMINGA HERNANDEZ DE ARDILA"/>
    <s v="Cédula ciudadanía"/>
    <s v="28015213"/>
    <s v="70 Años"/>
    <s v="Adulto"/>
    <s v="ECOPETROL S.A."/>
    <s v="Regimen Especial y/o Excepcional"/>
    <s v="CONTRATO No. 3044412"/>
    <n v="1402321"/>
    <s v="Hospitalización"/>
    <d v="2023-02-13T14:22:00"/>
    <x v="1"/>
    <n v="2"/>
    <n v="2"/>
    <x v="2"/>
    <d v="2023-02-13T14:47:23"/>
    <m/>
    <s v="Tengo dolro en el pecho"/>
    <d v="2023-02-13T14:47:23"/>
    <n v="25"/>
    <s v="EDWING RENE HIGUERA BECERRA"/>
    <d v="2023-02-13T14:49:49"/>
    <n v="2"/>
    <s v="I209"/>
    <s v="ANGINA DE PECHO, NO ESPECIFICADA"/>
    <s v="EDWING RENE HIGUERA BECERRA"/>
    <d v="2023-02-13T19:13:00"/>
    <n v="4"/>
    <s v="Observación"/>
    <s v="Vivo"/>
  </r>
  <r>
    <s v="CLEMENTINA COLMENARES BAUTISTA"/>
    <s v="Cédula ciudadanía"/>
    <s v="28284997"/>
    <s v="46 Años"/>
    <s v="Adulto"/>
    <s v="NUEVA EMPRESA PROMOTORA DE SALUD S.A."/>
    <s v="Subsidiado"/>
    <s v="SANTANDER PITP PBS SUBSIDIADO "/>
    <n v="1402333"/>
    <s v="Hospitalización"/>
    <d v="2023-02-13T14:38:00"/>
    <x v="1"/>
    <n v="3"/>
    <n v="3"/>
    <x v="1"/>
    <d v="2023-02-13T14:54:05"/>
    <m/>
    <s v="Paciente de 46 años quien ingresa por sus propios medios, fue valorado en consulta externa y redireccionan a urgencias._x000a__x000a_CONSULTA 13/FEBRERO/2023 HEPATOLOGIA: Paciente femenina de 45 años con antecedentes de trasplante hepatico ortotopico cadaveirco en 12/abril /2016 en contexto de colangitis biliar primaria en estadio cirrotico. Intercurrio en Postoperatorio con estenosis de la vía biliar ( 04/2016 ) , se coloco stente biliar por cpre , en agosto 2016 presento oclusión del stent , se retiro siendo tecnicamente imposible colocar nuevo stent; requiriendo bilioplastia por cpre ( agosto 2016 ) . Evoluciona asintomatico. Con hepatograma alterado patrón colestasico .Ultimos niveles en rangos esperables.  Se indica tratamiento con urso  y se remite a urgencias para hospitalizar por hepatologia y trasplante a descartar disfunción / obstrucción_x000a_"/>
    <d v="2023-02-13T14:54:05"/>
    <n v="16"/>
    <s v="GIANMARCO  CAMELO PARDO"/>
    <d v="2023-02-13T16:01:27"/>
    <n v="67"/>
    <s v="T864"/>
    <s v="FALLA Y RECHAZO DE TRASPLANTE DE HIGADO"/>
    <s v="JOSE VICENTE RAMIREZ "/>
    <d v="2023-03-06T12:53:00"/>
    <n v="500"/>
    <s v="Hospitalización Adulto"/>
    <s v="Vivo"/>
  </r>
  <r>
    <s v="EDITH ESTHER CORZO DE RAMIREZ"/>
    <s v="Cédula ciudadanía"/>
    <s v="37820285"/>
    <s v="69 Años"/>
    <s v="Adulto"/>
    <s v="COMPAÑIA DE MEDICINA PREPAGADA COLSANITAS S.A."/>
    <s v="Pólizas de Salud y MP"/>
    <s v="1010 COLSANITAS INTEGRAL"/>
    <n v="1402334"/>
    <s v="Hospitalización"/>
    <d v="2023-02-13T14:41:00"/>
    <x v="1"/>
    <n v="3"/>
    <n v="3"/>
    <x v="1"/>
    <d v="2023-02-13T15:09:39"/>
    <m/>
    <s v="me duele el cuello cuando respiro"/>
    <d v="2023-02-13T15:09:39"/>
    <n v="28"/>
    <s v="EDWING RENE HIGUERA BECERRA"/>
    <d v="2023-02-13T15:17:15"/>
    <n v="7"/>
    <s v="R071"/>
    <s v="DOLOR EN EL PECHO AL RESPIRAR"/>
    <s v="EDWING RENE HIGUERA BECERRA"/>
    <d v="2023-02-13T19:45:00"/>
    <n v="4"/>
    <s v="Observación"/>
    <s v="Vivo"/>
  </r>
  <r>
    <s v="BRISNEY PATRICIA RIVERA BENAVIDES"/>
    <s v="Cédula ciudadanía"/>
    <s v="1193278419"/>
    <s v="22 Años"/>
    <s v="Adulto"/>
    <s v="NUEVA EMPRESA PROMOTORA DE SALUD S.A."/>
    <s v="Contributivo"/>
    <s v="SANTANDER PITP PBS CONTRIBUTIVO "/>
    <n v="1402361"/>
    <s v="Hospitalización"/>
    <d v="2023-02-13T15:27:00"/>
    <x v="1"/>
    <n v="3"/>
    <n v="3"/>
    <x v="1"/>
    <d v="2023-02-13T15:46:58"/>
    <m/>
    <s v="PACIENTE DE 22 AÑOS QUIEN INGRESA POR SUS PROPIOS MEDIOS, REFIERE QUE NO ESTA DRENANDO ADECUADAMENTE._x000a_EN EL INTERROGATORIO NO REFIERE FIEBRE, NO VOMITO, NO ASTENIA, NO ADINAMIA, NO PERDIDA DE PESO, NO CEFALEA, NO TINNITUS, NO FOSFENOS._x000a__x000a_DIAGNOSTICOS EGRESO 02/FEBRERO/2023_x000a_-Sepsis severa a foco biliar , colangitis abscedad._x000a_-Colangiopatia isquemica.-_x000a_-Estenosis dominante de la vía biliar."/>
    <d v="2023-02-13T15:46:58"/>
    <n v="19"/>
    <s v="GIANMARCO  CAMELO PARDO"/>
    <d v="2023-02-13T17:01:08"/>
    <n v="74"/>
    <s v="Z944"/>
    <s v="TRASPLANTE DE HIGADO"/>
    <s v="JUAN PABLO  TORRES ROMERO"/>
    <d v="2023-02-13T23:19:00"/>
    <n v="6"/>
    <s v="Observación"/>
    <s v="Vivo"/>
  </r>
  <r>
    <s v="ALONSO RAMIREZ SISA"/>
    <s v="Cédula ciudadanía"/>
    <s v="2101045"/>
    <s v="78 Años"/>
    <s v="Adulto"/>
    <s v="FUNDACION SALUD MIA EPS"/>
    <s v="Contributivo"/>
    <s v="PBS CONTRIBUTIVO "/>
    <n v="1402367"/>
    <s v="Hospitalización"/>
    <d v="2023-02-13T16:05:00"/>
    <x v="1"/>
    <n v="2"/>
    <n v="2"/>
    <x v="2"/>
    <d v="2023-02-13T16:18:48"/>
    <m/>
    <s v="Remitido de consulta externa de cx vascular apr su hospitalizacion"/>
    <d v="2023-02-13T16:18:48"/>
    <n v="13"/>
    <s v="EDWING RENE HIGUERA BECERRA"/>
    <d v="2023-02-13T16:28:51"/>
    <n v="10"/>
    <s v="I771"/>
    <s v="ESTRECHEZ ARTERIAL"/>
    <s v="EDWING RENE HIGUERA BECERRA"/>
    <d v="2023-02-22T11:05:00"/>
    <n v="210"/>
    <s v="Hospitalización Adulto"/>
    <s v="Vivo"/>
  </r>
  <r>
    <s v="JOSE ANGEL ACUÑA PARRA"/>
    <s v="Cédula ciudadanía"/>
    <s v="13833740"/>
    <s v="67 Años"/>
    <s v="Adulto"/>
    <s v="COOSALUD ENTIDAD PROMOTORA DE SALUD S.A"/>
    <s v="Subsidiado"/>
    <s v="ATEN. INTEGRAL CARDIOLOGÍA REG SUBSIDIADO"/>
    <n v="1402369"/>
    <s v="Hospitalización"/>
    <d v="2023-02-13T16:24:00"/>
    <x v="1"/>
    <n v="2"/>
    <n v="2"/>
    <x v="2"/>
    <d v="2023-02-13T16:43:16"/>
    <m/>
    <s v="PACIENTE DE 67 AÑOS QUIEN INGRESA POR SUS PROPIOS MEDIOS, CUADRO CLINICO CARACTERIZADO POR PALPITACIONES Y DOLOR TORACICO._x000a_RECIENTEMENTE INGRESO POR PRESENCIA TAQUICARDIA EN REHABILITACION POR LO CUAL REDIRECCIONARON A URGENCIAS, REALIZAN AJUSTE FARMACOLOGICO Y DAN EGRESO. EL DIA DE HOY NUEVAMENTE EN TERAPIA REHABILITACION PRESENCIA DE Frecuencia Cardíaca SUPERIOR A 100 Y DERIVAN A URGENCIAS, AL INTERROGATORIO EL PACIENTE Y FAMILIAR MENCIONAN QUE NO HA POSIBLE EL DESPACHO DE LA MEDICACION FORMULADA._x000a__x000a_SE INDICA INGRESAR, MONITORIZACION, TOMA Electrocardiograma DE FORMA INMEDIATA."/>
    <d v="2023-02-13T16:43:16"/>
    <n v="19"/>
    <s v="GIANMARCO  CAMELO PARDO"/>
    <d v="2023-02-13T17:32:09"/>
    <n v="48"/>
    <s v="I489"/>
    <s v="FIBRILACIÓN Y ALETEO AURICULAR, NO ESPECIFICADO"/>
    <s v="JUAN PABLO  TORRES ROMERO"/>
    <d v="2023-02-18T15:50:00"/>
    <n v="118"/>
    <s v="Observación"/>
    <s v="Vivo"/>
  </r>
  <r>
    <s v="JOSE LUIS VALENCIA QUINTERO"/>
    <s v="Cédula ciudadanía"/>
    <s v="70780110"/>
    <s v="69 Años"/>
    <s v="Adulto"/>
    <s v="ASMET SALUD EPS SAS"/>
    <s v="Subsidiado"/>
    <s v="PGP CARDIOVASCULAR REG CONTRIB-SUBSIDIA "/>
    <n v="1402375"/>
    <s v="Hospitalización"/>
    <d v="2023-02-13T17:53:00"/>
    <x v="1"/>
    <n v="2"/>
    <n v="2"/>
    <x v="2"/>
    <d v="2023-02-13T18:11:33"/>
    <m/>
    <s v="PACIENTE REMITIDO DEL HOSPITAL SABANA DE TORRES, CUADRO CLINICO 1 MES DE EVOLUCION CARACTERIZADO POR DOLOR TORACICO INTERMITENTE._x000a_"/>
    <d v="2023-02-13T18:11:33"/>
    <n v="18"/>
    <s v="GIANMARCO  CAMELO PARDO"/>
    <d v="2023-02-13T18:13:08"/>
    <n v="1"/>
    <s v="I209"/>
    <s v="ANGINA DE PECHO, NO ESPECIFICADA"/>
    <s v="GIANMARCO  CAMELO PARDO"/>
    <d v="2023-02-15T10:28:00"/>
    <n v="40"/>
    <s v="Cuidado Intermedio Adulto"/>
    <s v="Vivo"/>
  </r>
  <r>
    <s v="JANETH QUINTERO ROJAS"/>
    <s v="Cédula ciudadanía"/>
    <s v="63368107"/>
    <s v="53 Años"/>
    <s v="Adulto"/>
    <s v="NUEVA EMPRESA PROMOTORA DE SALUD S.A."/>
    <s v="Subsidiado"/>
    <s v="SANTANDER PITP PBS SUBSIDIADO "/>
    <n v="1402377"/>
    <s v="Hospitalización"/>
    <d v="2023-02-13T18:20:00"/>
    <x v="1"/>
    <n v="2"/>
    <n v="2"/>
    <x v="2"/>
    <d v="2023-02-13T18:56:52"/>
    <m/>
    <s v="PACIENTE DE 53 AÑOS QUIEN INGRESA REDIRECCIONADA DE CONSULTA EXTERNA, EL DIA DE HOY FUE VALORADA POR ENDOCRINOLOGIA Y POR PRESENCIA DE Frecuencia Cardíaca FUE ENVIADA A URENCIAS PERMITIENDO DESCARTAR POSIBLE CUADRO Fibrilacion Auricular._x000a_AL INTERROGATORIO 1 AÑO APROXIMADAMENTE DE PALPITACIONES INTERMITENTE QUE EXACERBAN EN LOS ULTIMOS 15 DIAS ADEMAS DOLOR TORACICO INTENSIDAD LEVE._x000a__x000a_SE INDICA INGRESAR, MONITORIZACION Y TOMA Electrocardiograma DE FORMA INMEDIATA."/>
    <d v="2023-02-13T18:56:52"/>
    <n v="36"/>
    <s v="GIANMARCO  CAMELO PARDO"/>
    <d v="2023-02-13T19:18:50"/>
    <n v="21"/>
    <s v="E059"/>
    <s v="TIROTOXICOSIS, NO ESPECIFICADA"/>
    <s v="ROBERFABIAN  ANGARITA SEQUEDA"/>
    <d v="2023-02-17T20:33:00"/>
    <n v="97"/>
    <s v="Cuidado Intermedio Adulto"/>
    <s v="Vivo"/>
  </r>
  <r>
    <s v="JAIME ORDUZ LEON"/>
    <s v="Cédula ciudadanía"/>
    <s v="5696769"/>
    <s v="65 Años"/>
    <s v="Adulto"/>
    <s v="EPS SURAMERICANA S.A."/>
    <s v="Contributivo"/>
    <s v="PBS CONTRIBUTIVO "/>
    <n v="1402381"/>
    <s v="Hospitalización"/>
    <d v="2023-02-13T19:31:00"/>
    <x v="1"/>
    <n v="3"/>
    <n v="3"/>
    <x v="1"/>
    <d v="2023-02-13T19:47:29"/>
    <m/>
    <s v="PACIENTE DE 65 AÑOS REMITIDO DE LA CLINICA CHICAMOCHA ACEPTADO EN CONTEXTO SINCOPE._x000a__x000a_AL INGRESO DESPIERTO, ALERTA, ORIENTADO, NO ALGICO. NIEGA DISNEA, NO FATIGA, NO DOLOR TORACICO._x000a_SE CONSIDERA INGREAR, MONITORIZACION, TOMA Electrocardiograma DE FORMA INMEDIATA."/>
    <d v="2023-02-13T19:47:29"/>
    <n v="16"/>
    <s v="GIANMARCO  CAMELO PARDO"/>
    <d v="2023-02-13T20:05:39"/>
    <n v="18"/>
    <s v="R55X"/>
    <s v="SINCOPE Y COLAPSO"/>
    <s v="JUAN CARLOS DE SALES VIRGUETH"/>
    <d v="2023-02-16T19:22:00"/>
    <n v="71"/>
    <s v="Observación"/>
    <s v="Vivo"/>
  </r>
  <r>
    <s v="GLORIA HERRERA"/>
    <s v="Cédula ciudadanía"/>
    <s v="63455071"/>
    <s v="57 Años"/>
    <s v="Adulto"/>
    <s v="NUEVA EMPRESA PROMOTORA DE SALUD S.A."/>
    <s v="Subsidiado"/>
    <s v="SANTANDER PITP PBS SUBSIDIADO "/>
    <n v="1402388"/>
    <s v="Hospitalización"/>
    <d v="2023-02-13T22:57:00"/>
    <x v="1"/>
    <n v="2"/>
    <n v="2"/>
    <x v="2"/>
    <d v="2023-02-13T23:04:40"/>
    <m/>
    <s v="PACIENTE DE 57 AÑOS REMITIDA DE SABAN DE TORRES ACEPTADA, INGRESO POR DOLOR TORACICO IZQUIERDO IRRADIADO A MIEMBRO SUPERIOR IPSILATERAL._x000a_EN LUGAR REMISION POR PERSISTENCIA DE LA SINTOMATOLOGIA REMITENTE._x000a__x000a_AL INGRESO DESPIERTA, ALERTA, ORIENTADA. REFIERE DOLOR TORACICO, NO DISNEA, NO FATIGA."/>
    <d v="2023-02-13T23:04:40"/>
    <n v="7"/>
    <s v="GIANMARCO  CAMELO PARDO"/>
    <d v="2023-02-13T23:24:44"/>
    <n v="20"/>
    <s v="I209"/>
    <s v="ANGINA DE PECHO, NO ESPECIFICADA"/>
    <s v="ROBERFABIAN  ANGARITA SEQUEDA"/>
    <d v="2023-02-14T13:32:00"/>
    <n v="14"/>
    <s v="Observación"/>
    <s v="Vivo"/>
  </r>
  <r>
    <s v="RAFAEL PARRA GONZALEZ"/>
    <s v="Cédula ciudadanía"/>
    <s v="77014381"/>
    <s v="62 Años"/>
    <s v="Adulto"/>
    <s v="NUEVA EMPRESA PROMOTORA DE SALUD S.A."/>
    <s v="Subsidiado"/>
    <s v="SANTANDER PITP PBS SUBSIDIADO "/>
    <n v="1402389"/>
    <s v="Hospitalización"/>
    <d v="2023-02-14T01:14:00"/>
    <x v="1"/>
    <n v="2"/>
    <n v="2"/>
    <x v="2"/>
    <d v="2023-02-14T01:22:04"/>
    <m/>
    <s v="&quot;Me dieron salida con mucho dolor&quot;"/>
    <d v="2023-02-14T01:22:04"/>
    <n v="8"/>
    <s v="JUAN CARLOS DE SALES VIRGUETH"/>
    <d v="2023-02-14T01:24:27"/>
    <n v="2"/>
    <s v="I714"/>
    <s v="ANEURISMA DE LA AORTA ABDOMINAL, SIN MENCION DE RUPTURA"/>
    <s v="JUAN CARLOS DE SALES VIRGUETH"/>
    <d v="2023-02-15T00:27:00"/>
    <n v="23"/>
    <s v="Hospitalización Adulto"/>
    <s v="Muerto antes de 48 horas"/>
  </r>
  <r>
    <s v="NANCY SOFIA TORRES BARRERA"/>
    <s v="Cédula ciudadanía"/>
    <s v="37752575"/>
    <s v="42 Años"/>
    <s v="Adulto"/>
    <s v="FUNDACION SALUD MIA EPS"/>
    <s v="Contributivo"/>
    <s v="PBS CONTRIBUTIVO "/>
    <n v="1402390"/>
    <s v="Hospitalización"/>
    <d v="2023-02-14T03:27:00"/>
    <x v="1"/>
    <n v="2"/>
    <n v="2"/>
    <x v="2"/>
    <d v="2023-02-14T03:43:33"/>
    <m/>
    <s v="Cefalea_x000a_Paciente con cuadro de 12 horas de evolucion caracterizado por cefalea, region occipital, exacerbado con los movimentos,  cervicales,  odinofagia,  tos  rinorrea.    "/>
    <d v="2023-02-14T03:43:33"/>
    <n v="16"/>
    <s v="ROBERFABIAN  ANGARITA SEQUEDA"/>
    <d v="2023-02-14T03:48:53"/>
    <n v="5"/>
    <s v="R51X"/>
    <s v="CEFALEA"/>
    <s v="ROBERFABIAN  ANGARITA SEQUEDA"/>
    <d v="2023-02-14T16:25:00"/>
    <n v="12"/>
    <s v="Observación"/>
    <s v="Vivo"/>
  </r>
  <r>
    <s v="JAIME VARGAS PORRAS"/>
    <s v="Cédula ciudadanía"/>
    <s v="5726364"/>
    <s v="59 Años"/>
    <s v="Adulto"/>
    <s v="NUEVA EMPRESA PROMOTORA DE SALUD S.A."/>
    <s v="Contributivo"/>
    <s v="SANTANDER PITP PBS CONTRIBUTIVO "/>
    <n v="1402391"/>
    <s v="Hospitalización"/>
    <d v="2023-02-14T03:36:00"/>
    <x v="1"/>
    <n v="3"/>
    <n v="3"/>
    <x v="1"/>
    <d v="2023-02-14T03:54:39"/>
    <m/>
    <s v="&quot;Me ahogo cuando duermo&quot;"/>
    <d v="2023-02-14T03:54:39"/>
    <n v="18"/>
    <s v="JUAN CARLOS DE SALES VIRGUETH"/>
    <d v="2023-02-14T03:57:22"/>
    <n v="2"/>
    <s v="I500"/>
    <s v="INSUFICIENCIA CARDIACA CONGESTIVA"/>
    <s v="JUAN CARLOS DE SALES VIRGUETH"/>
    <d v="2023-02-17T15:00:00"/>
    <n v="83"/>
    <s v="Observación"/>
    <s v="Vivo"/>
  </r>
  <r>
    <s v="JESUS FERNANDO PATIÑO PATIÑO"/>
    <s v="Cédula ciudadanía"/>
    <s v="1095700155"/>
    <s v="36 Años"/>
    <s v="Adulto"/>
    <s v="SEGUROS DE VIDA SURAMERICANA S.A."/>
    <s v="Pólizas de Salud y MP"/>
    <s v="SALUD CLÁSICO"/>
    <n v="1402394"/>
    <s v="Hospitalización"/>
    <d v="2023-02-14T04:55:00"/>
    <x v="1"/>
    <n v="2"/>
    <n v="2"/>
    <x v="2"/>
    <d v="2023-02-14T05:04:36"/>
    <m/>
    <s v="Dolor toracico y fatiga"/>
    <d v="2023-02-14T05:04:36"/>
    <n v="9"/>
    <s v="FRANCISCO JOSE ORTEGA TORRES"/>
    <d v="2023-02-14T05:12:21"/>
    <n v="7"/>
    <s v="I209"/>
    <s v="ANGINA DE PECHO, NO ESPECIFICADA"/>
    <s v="FRANCISCO JOSE ORTEGA TORRES"/>
    <d v="2023-02-16T09:39:00"/>
    <n v="52"/>
    <s v="Observación"/>
    <s v="Vivo"/>
  </r>
  <r>
    <s v="LUZ STELLA SANABRIA PADILLA"/>
    <s v="Cédula ciudadanía"/>
    <s v="37651504"/>
    <s v="43 Años"/>
    <s v="Adulto"/>
    <s v="COOSALUD ENTIDAD PROMOTORA DE SALUD S.A"/>
    <s v="Subsidiado"/>
    <s v="ATEN. INTEGRAL CARDIOLOGÍA REG SUBSIDIADO"/>
    <n v="1402395"/>
    <s v="Hospitalización"/>
    <d v="2023-02-14T05:09:00"/>
    <x v="1"/>
    <n v="3"/>
    <n v="3"/>
    <x v="1"/>
    <d v="2023-02-14T05:15:43"/>
    <m/>
    <s v="Remitido de san vicente de chucuri_x000a_paciente concuadro de dolor torax laciente,  asociado  sensacion de disnea  Electrocardiograma  con bloquoe de rama dereha,  inversion de onda T en derivaciones precordiales,  infradesnivel de st v4, v5,   refieren como sindrome coronario,  dan carga antisquemica.    "/>
    <d v="2023-02-14T05:15:43"/>
    <n v="6"/>
    <s v="ROBERFABIAN  ANGARITA SEQUEDA"/>
    <d v="2023-02-14T05:17:05"/>
    <n v="1"/>
    <s v="R074"/>
    <s v="DOLOR EN EL PECHO, NO ESPECIFICADO"/>
    <s v="ROBERFABIAN  ANGARITA SEQUEDA"/>
    <d v="2023-02-14T13:23:00"/>
    <n v="8"/>
    <s v="Observación"/>
    <s v="Vivo"/>
  </r>
  <r>
    <s v="MANUELA HERRERA"/>
    <s v="Cédula ciudadanía"/>
    <s v="28310590"/>
    <s v="77 Años"/>
    <s v="Adulto"/>
    <s v="NUEVA EMPRESA PROMOTORA DE SALUD S.A."/>
    <s v="Contributivo"/>
    <s v="SANTANDER PITP PBS CONTRIBUTIVO "/>
    <n v="1402397"/>
    <s v="Hospitalización"/>
    <d v="2023-02-14T05:26:00"/>
    <x v="1"/>
    <n v="3"/>
    <n v="3"/>
    <x v="1"/>
    <d v="2023-02-14T05:57:23"/>
    <m/>
    <s v="Remitida de Puerto Wilches por posible Insuficiencia Cardiaca Congestiva."/>
    <d v="2023-02-14T05:57:23"/>
    <n v="31"/>
    <s v="JUAN CARLOS DE SALES VIRGUETH"/>
    <d v="2023-02-14T06:23:42"/>
    <n v="26"/>
    <s v="I500"/>
    <s v="INSUFICIENCIA CARDIACA CONGESTIVA"/>
    <s v="JOSE VICENTE RAMIREZ "/>
    <d v="2023-02-16T21:31:00"/>
    <n v="63"/>
    <s v="Hospitalización Adulto"/>
    <s v="Vivo"/>
  </r>
  <r>
    <s v="PEDRO ALEJANDRO CHAPARRO MURILLO"/>
    <s v="Cédula ciudadanía"/>
    <s v="2019502"/>
    <s v="95 Años"/>
    <s v="Adulto"/>
    <s v="COOSALUD ENTIDAD PROMOTORA DE SALUD S.A"/>
    <s v="Subsidiado"/>
    <s v="ATEN. INTEGRAL CARDIOLOGÍA REG SUBSIDIADO"/>
    <n v="1402398"/>
    <s v="Urgencias"/>
    <d v="2023-02-14T05:42:00"/>
    <x v="1"/>
    <n v="2"/>
    <n v="2"/>
    <x v="2"/>
    <d v="2023-02-14T06:24:22"/>
    <m/>
    <s v="Refiere agotamiento bateria de marcapasos_x000a__x000a_Se Solicita Electrocardiograma "/>
    <d v="2023-02-14T06:24:22"/>
    <n v="42"/>
    <s v="JAVIER ORLANDO JIMENEZ MEJIA"/>
    <d v="2023-02-14T06:50:41"/>
    <n v="26"/>
    <s v="I442"/>
    <s v="BLOQUEO AURICULOVENTRICULAR COMPLETO"/>
    <s v="GABRIEL FERNANDO RUIZ HERNANDEZ"/>
    <d v="2023-02-14T07:56:00"/>
    <n v="1"/>
    <s v="Alta a Casa"/>
    <s v="Vivo"/>
  </r>
  <r>
    <s v="PEDRO AUGUSTO CELIS VILLAMIZAR"/>
    <s v="Cédula ciudadanía"/>
    <s v="91219211"/>
    <s v="60 Años"/>
    <s v="Adulto"/>
    <s v="AXA COLPATRIA MEDICINA PREPAGADA S.A."/>
    <s v="Pólizas de Salud y MP"/>
    <s v="ALTERNO PLUS"/>
    <n v="1402606"/>
    <s v="Hospitalización"/>
    <d v="2023-02-14T08:19:00"/>
    <x v="1"/>
    <n v="3"/>
    <n v="3"/>
    <x v="1"/>
    <d v="2023-02-14T08:26:30"/>
    <m/>
    <s v="&quot;Tengo la tensión alta y me duele el pecho&quot;"/>
    <d v="2023-02-14T08:26:30"/>
    <n v="7"/>
    <s v="OMAR DANITH MOLINA LUBO"/>
    <d v="2023-02-14T08:33:22"/>
    <n v="6"/>
    <s v="I209"/>
    <s v="ANGINA DE PECHO, NO ESPECIFICADA"/>
    <s v="OMAR DANITH MOLINA LUBO"/>
    <d v="2023-02-14T12:29:00"/>
    <n v="3"/>
    <s v="Observación"/>
    <s v="Vivo"/>
  </r>
  <r>
    <s v="CARLOS ALBERTO URIBE ALHUCEMA"/>
    <s v="Cédula ciudadanía"/>
    <s v="91075826"/>
    <s v="46 Años"/>
    <s v="Adulto"/>
    <s v="NUEVA EMPRESA PROMOTORA DE SALUD S.A."/>
    <s v="Subsidiado"/>
    <s v="SUCRE PITP PBS SUBSIDIADO "/>
    <n v="1402638"/>
    <s v="Hospitalización"/>
    <d v="2023-02-14T08:35:00"/>
    <x v="1"/>
    <n v="2"/>
    <n v="2"/>
    <x v="2"/>
    <d v="2023-02-14T08:47:25"/>
    <m/>
    <s v="Redireccionan de unidad renal por sospecha de Insuficiencia Cardiaca Congestiva y disfuncion de protesis endovascular_x000a__x000a_Se Solicita Electrocardiograma "/>
    <d v="2023-02-14T08:47:25"/>
    <n v="12"/>
    <s v="JAVIER ORLANDO JIMENEZ MEJIA"/>
    <d v="2023-02-14T08:59:07"/>
    <n v="11"/>
    <s v="I500"/>
    <s v="INSUFICIENCIA CARDIACA CONGESTIVA"/>
    <s v="JOSE VICENTE RAMIREZ "/>
    <d v="2023-02-17T15:31:00"/>
    <n v="78"/>
    <s v="Hospitalización Adulto"/>
    <s v="Vivo"/>
  </r>
  <r>
    <s v="LUIS BELTRAN GIL ARROYO"/>
    <s v="Cédula ciudadanía"/>
    <s v="5554051"/>
    <s v="80 Años"/>
    <s v="Adulto"/>
    <s v="SUMIMEDICAL S.A.S."/>
    <s v="Regimen IPS"/>
    <s v="FONDO DE PASIVO SOCIAL DE FERROCARRILES NACIONALES"/>
    <n v="1402741"/>
    <s v="Hospitalización"/>
    <d v="2023-02-14T09:32:00"/>
    <x v="1"/>
    <n v="2"/>
    <n v="2"/>
    <x v="2"/>
    <d v="2023-02-14T09:42:50"/>
    <m/>
    <s v="Remiten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4T09:42:50"/>
    <n v="10"/>
    <s v="JAVIER ORLANDO JIMENEZ MEJIA"/>
    <d v="2023-02-14T09:54:56"/>
    <n v="12"/>
    <s v="R074"/>
    <s v="DOLOR EN EL PECHO, NO ESPECIFICADO"/>
    <s v="GABRIEL FERNANDO RUIZ HERNANDEZ"/>
    <d v="2023-02-15T11:04:00"/>
    <n v="25"/>
    <s v="Observación"/>
    <s v="Vivo"/>
  </r>
  <r>
    <s v="CARLOS VICENTE MIRANDA MONTAÑEZ"/>
    <s v="Cédula ciudadanía"/>
    <s v="91497853"/>
    <s v="45 Años"/>
    <s v="Adulto"/>
    <s v="FUNDACION SALUD MIA EPS"/>
    <s v="Contributivo"/>
    <s v="PBS CONTRIBUTIVO "/>
    <n v="1402757"/>
    <s v="Hospitalización"/>
    <d v="2023-02-14T09:41:00"/>
    <x v="1"/>
    <n v="2"/>
    <n v="2"/>
    <x v="2"/>
    <d v="2023-02-14T09:49:08"/>
    <m/>
    <s v="Refiere desde hace 1 hora con dolor toracico difuso irradiado a hombro izquierdo y hacia region mandibul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4T09:49:08"/>
    <n v="8"/>
    <s v="JAVIER ORLANDO JIMENEZ MEJIA"/>
    <d v="2023-02-14T10:06:26"/>
    <n v="17"/>
    <s v="R072"/>
    <s v="DOLOR PRECORDIAL"/>
    <s v="JOSE VICENTE RAMIREZ "/>
    <d v="2023-02-15T20:01:00"/>
    <n v="33"/>
    <s v="Observación"/>
    <s v="Vivo"/>
  </r>
  <r>
    <s v="ELSA ARCINIEGAS DE DIAZ"/>
    <s v="Cédula ciudadanía"/>
    <s v="28402891"/>
    <s v="70 Años"/>
    <s v="Adulto"/>
    <s v="FUNDACION SALUD MIA EPS"/>
    <s v="Contributivo"/>
    <s v="PBS CONTRIBUTIVO "/>
    <n v="1402816"/>
    <s v="Hospitalización"/>
    <d v="2023-02-14T10:26:00"/>
    <x v="1"/>
    <n v="2"/>
    <n v="2"/>
    <x v="2"/>
    <d v="2023-02-14T10:38:32"/>
    <m/>
    <s v="Refiere sensacion de mareo, cefalea, disconfor totracico, parestesia en extremidad superior izquierd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14T10:38:32"/>
    <n v="12"/>
    <s v="JAVIER ORLANDO JIMENEZ MEJIA"/>
    <d v="2023-02-14T11:20:45"/>
    <n v="42"/>
    <s v="R074"/>
    <s v="DOLOR EN EL PECHO, NO ESPECIFICADO"/>
    <s v="GABRIEL FERNANDO RUIZ HERNANDEZ"/>
    <d v="2023-02-14T20:28:00"/>
    <n v="9"/>
    <s v="Observación"/>
    <s v="Vivo"/>
  </r>
  <r>
    <s v="EDUARDO NAVARRO GUARIN"/>
    <s v="Cédula ciudadanía"/>
    <s v="5585263"/>
    <s v="85 Años"/>
    <s v="Adulto"/>
    <s v="ECOPETROL S.A."/>
    <s v="Regimen Especial y/o Excepcional"/>
    <s v="CONTRATO No. 3044412"/>
    <n v="1402834"/>
    <s v="Hospitalización"/>
    <d v="2023-02-14T10:40:00"/>
    <x v="1"/>
    <n v="3"/>
    <n v="3"/>
    <x v="1"/>
    <d v="2023-02-14T10:44:48"/>
    <m/>
    <s v="&quot;se me estan hinchando las piernas&quot;"/>
    <d v="2023-02-14T10:44:48"/>
    <n v="4"/>
    <s v="OMAR DANITH MOLINA LUBO"/>
    <d v="2023-02-14T10:46:05"/>
    <n v="1"/>
    <s v="I500"/>
    <s v="INSUFICIENCIA CARDIACA CONGESTIVA"/>
    <s v="OMAR DANITH MOLINA LUBO"/>
    <d v="2023-02-17T17:15:00"/>
    <n v="78"/>
    <s v="Observación"/>
    <s v="Vivo"/>
  </r>
  <r>
    <s v="JOSE NAIN PEREZ"/>
    <s v="Cédula ciudadanía"/>
    <s v="5423114"/>
    <s v="70 Años"/>
    <s v="Adulto"/>
    <s v="ASMET SALUD EPS SAS"/>
    <s v="Subsidiado"/>
    <s v="PGP INTEGRAL REG CONTRIBUT-SUBSIDIADO "/>
    <n v="1402842"/>
    <s v="Hospitalización"/>
    <d v="2023-02-14T10:45:00"/>
    <x v="1"/>
    <n v="2"/>
    <n v="2"/>
    <x v="2"/>
    <d v="2023-02-14T11:04:39"/>
    <m/>
    <s v="Refiere desde hace 2 dias con dolor toracico difuso asociado a sensacion de fatiga. Ademas, refiere parestesias en extremidad superior izquierda y pierna izquieda._x000a__x000a_Se Solicita Electrocardiograma"/>
    <d v="2023-02-14T11:04:39"/>
    <n v="19"/>
    <s v="JAVIER ORLANDO JIMENEZ MEJIA"/>
    <d v="2023-02-14T12:02:12"/>
    <n v="57"/>
    <s v="I200"/>
    <s v="ANGINA INESTABLE"/>
    <s v="JOSE VICENTE RAMIREZ "/>
    <d v="2023-02-14T23:38:00"/>
    <n v="11"/>
    <s v="Observación"/>
    <s v="Vivo"/>
  </r>
  <r>
    <s v="ALCIRA ARCHILA DE VARGAS"/>
    <s v="Cédula ciudadanía"/>
    <s v="28280531"/>
    <s v="81 Años"/>
    <s v="Adulto"/>
    <s v="ECOPETROL S.A."/>
    <s v="Regimen Especial y/o Excepcional"/>
    <s v="CONTRATO No. 3044412"/>
    <n v="1402853"/>
    <s v="Hospitalización"/>
    <d v="2023-02-14T10:52:00"/>
    <x v="1"/>
    <n v="3"/>
    <n v="3"/>
    <x v="1"/>
    <d v="2023-02-14T11:23:58"/>
    <m/>
    <s v="cansancio y  fatiga. "/>
    <d v="2023-02-14T11:23:58"/>
    <n v="31"/>
    <s v="OMAR DANITH MOLINA LUBO"/>
    <d v="2023-02-14T11:25:37"/>
    <n v="1"/>
    <m/>
    <m/>
    <s v="OMAR DANITH MOLINA LUBO"/>
    <d v="2023-02-14T17:55:00"/>
    <n v="6"/>
    <m/>
    <s v="Vivo"/>
  </r>
  <r>
    <s v="ELVIA BALLESTEROS DE MUÑOZ"/>
    <s v="Cédula ciudadanía"/>
    <s v="27985468"/>
    <s v="87 Años"/>
    <s v="Adulto"/>
    <s v="SALUD TOTAL ENTIDAD PROMOTORA DE SALUD DEL REG"/>
    <s v="Contributivo"/>
    <s v="PBS CONTRIBUTIVO "/>
    <n v="1402873"/>
    <s v="Hospitalización"/>
    <d v="2023-02-14T11:08:00"/>
    <x v="1"/>
    <n v="3"/>
    <n v="3"/>
    <x v="1"/>
    <d v="2023-02-14T11:33:16"/>
    <m/>
    <s v="Refiere desde hace 4 dias con edema en miembro inferior izquierdo asociado a dolor, cambios inflamatorios por rubor y sensacion de frialdad_x000a_"/>
    <d v="2023-02-14T11:33:16"/>
    <n v="25"/>
    <s v="JAVIER ORLANDO JIMENEZ MEJIA"/>
    <d v="2023-02-14T12:46:22"/>
    <n v="73"/>
    <s v="I829"/>
    <s v="EMBOLIA Y TROMBOSIS DE VENA NO ESPECIFICADA"/>
    <s v="GABRIEL FERNANDO RUIZ HERNANDEZ"/>
    <d v="2023-02-14T16:49:00"/>
    <n v="4"/>
    <s v="Observación"/>
    <s v="Vivo"/>
  </r>
  <r>
    <s v="EMILENA HERNANDEZ NUÑEZ"/>
    <s v="Cédula ciudadanía"/>
    <s v="37794479"/>
    <s v="76 Años"/>
    <s v="Adulto"/>
    <s v="SALUD TOTAL ENTIDAD PROMOTORA DE SALUD DEL REG"/>
    <s v="Contributivo"/>
    <s v="PBS CONTRIBUTIVO "/>
    <n v="1402893"/>
    <s v="Hospitalización"/>
    <d v="2023-02-14T11:30:00"/>
    <x v="1"/>
    <n v="2"/>
    <n v="2"/>
    <x v="2"/>
    <d v="2023-02-14T11:38:46"/>
    <m/>
    <s v="Refiere sensacion de adinamia, malestar general, dolor toracico con irradiacion a extremidad superior izquierda_x000a__x000a_Se Solicita Electrocardiograma "/>
    <d v="2023-02-14T11:38:46"/>
    <n v="8"/>
    <s v="JAVIER ORLANDO JIMENEZ MEJIA"/>
    <d v="2023-02-14T12:50:55"/>
    <n v="72"/>
    <s v="H814"/>
    <s v="VERTIGO DE ORIGEN CENTRAL"/>
    <s v="JOSE VICENTE RAMIREZ "/>
    <d v="2023-02-17T17:04:00"/>
    <n v="76"/>
    <s v="Remisión"/>
    <s v="Vivo"/>
  </r>
  <r>
    <s v="SIMEON PABON"/>
    <s v="Cédula ciudadanía"/>
    <s v="5777712"/>
    <s v="68 Años"/>
    <s v="Adulto"/>
    <s v="COOSALUD ENTIDAD PROMOTORA DE SALUD S.A"/>
    <s v="Subsidiado"/>
    <s v="ATEN. INTEGRAL CARDIOLOGÍA REG SUBSIDIADO"/>
    <n v="1402905"/>
    <s v="Hospitalización"/>
    <d v="2023-02-14T11:41:00"/>
    <x v="1"/>
    <n v="3"/>
    <n v="3"/>
    <x v="1"/>
    <d v="2023-02-14T11:49:38"/>
    <m/>
    <s v="Redireccionado de consulta externa clinica del dolor, por presentar necrosis 2do artejo pie izquierdo, solicitan valoracion por cirugia vascular_x000a__x000a_"/>
    <d v="2023-02-14T11:49:38"/>
    <n v="8"/>
    <s v="JAVIER ORLANDO JIMENEZ MEJIA"/>
    <d v="2023-02-14T13:11:27"/>
    <n v="81"/>
    <s v="I779"/>
    <s v="TRASTORNO DE ARTERIAS Y ARTERIOLAS, NO ESPECIFICADO"/>
    <s v="GABRIEL FERNANDO RUIZ HERNANDEZ"/>
    <d v="2023-02-18T15:24:00"/>
    <n v="98"/>
    <s v="Observación"/>
    <s v="Vivo"/>
  </r>
  <r>
    <s v="ANGELA MARIA BENITES VEGA"/>
    <s v="Cédula ciudadanía"/>
    <s v="37746424"/>
    <s v="43 Años"/>
    <s v="Adulto"/>
    <s v="NUEVA EMPRESA PROMOTORA DE SALUD S.A."/>
    <s v="Contributivo"/>
    <s v="SANTANDER PITP PBS CONTRIBUTIVO "/>
    <n v="1402916"/>
    <s v="Hospitalización"/>
    <d v="2023-02-14T11:56:00"/>
    <x v="1"/>
    <n v="3"/>
    <n v="3"/>
    <x v="1"/>
    <d v="2023-02-14T12:00:14"/>
    <m/>
    <s v="Refiere dolor toracico y sensacion de palpitaciones_x000a__x000a_Se Solicita Electrocardiograma "/>
    <d v="2023-02-14T12:00:14"/>
    <n v="4"/>
    <s v="JAVIER ORLANDO JIMENEZ MEJIA"/>
    <d v="2023-02-14T12:02:24"/>
    <n v="2"/>
    <s v="R002"/>
    <s v="PALPITACIONES"/>
    <s v="JAVIER ORLANDO JIMENEZ MEJIA"/>
    <d v="2023-02-14T14:32:00"/>
    <n v="2"/>
    <s v="Observación"/>
    <s v="Vivo"/>
  </r>
  <r>
    <s v="JOSE MARCEDONIO SANTOS QUIROGA"/>
    <s v="Cédula ciudadanía"/>
    <s v="79146838"/>
    <s v="65 Años"/>
    <s v="Adulto"/>
    <s v="ENTIDAD PROMOTORA DE SALUD FAMISANAR S A S"/>
    <s v="Contributivo"/>
    <s v="PBS SUBSIDIADO "/>
    <n v="1402938"/>
    <s v="Hospitalización"/>
    <d v="2023-02-14T13:02:00"/>
    <x v="1"/>
    <n v="2"/>
    <n v="2"/>
    <x v="2"/>
    <d v="2023-02-14T13:07:06"/>
    <m/>
    <s v="Refiere presento sensacion de mareo y cefalea, no sincope, no dolor toracico, no disnea. Si episodio emetico #4. No deposiciones diarreicas._x000a_"/>
    <d v="2023-02-14T13:07:06"/>
    <n v="5"/>
    <s v="JAVIER ORLANDO JIMENEZ MEJIA"/>
    <d v="2023-02-14T13:31:18"/>
    <n v="24"/>
    <s v="I10X"/>
    <s v="HIPERTENSION ESENCIAL (PRIMARIA)"/>
    <s v="JAVIER ORLANDO JIMENEZ MEJIA"/>
    <d v="2023-02-14T15:49:00"/>
    <n v="2"/>
    <s v="Observación"/>
    <s v="Vivo"/>
  </r>
  <r>
    <s v="VIOLET GOMEZ CRUZ"/>
    <s v="Cédula ciudadanía"/>
    <s v="22629664"/>
    <s v="76 Años"/>
    <s v="Adulto"/>
    <s v="ECOPETROL S.A."/>
    <s v="Regimen Especial y/o Excepcional"/>
    <s v="CONTRATO No. 3044412"/>
    <n v="1402947"/>
    <s v="Hospitalización"/>
    <d v="2023-02-14T13:25:00"/>
    <x v="1"/>
    <n v="3"/>
    <n v="3"/>
    <x v="1"/>
    <d v="2023-02-14T13:37:38"/>
    <m/>
    <s v="&quot;dolor en el pecho&quot;"/>
    <d v="2023-02-14T13:37:38"/>
    <n v="12"/>
    <s v="OMAR DANITH MOLINA LUBO"/>
    <d v="2023-02-14T13:44:42"/>
    <n v="7"/>
    <s v="I209"/>
    <s v="ANGINA DE PECHO, NO ESPECIFICADA"/>
    <s v="OMAR DANITH MOLINA LUBO"/>
    <d v="2023-02-14T15:28:00"/>
    <n v="1"/>
    <s v="Observación"/>
    <s v="Vivo"/>
  </r>
  <r>
    <s v="JENIFER JANAY CRUZ"/>
    <s v="Cédula ciudadanía"/>
    <s v="1005060396"/>
    <s v="33 Años"/>
    <s v="Adulto"/>
    <s v="FUNDACION SALUD MIA EPS"/>
    <s v="Contributivo"/>
    <s v="PBS SUBSIDIADO "/>
    <n v="1402982"/>
    <s v="Urgencias"/>
    <d v="2023-02-14T14:37:00"/>
    <x v="1"/>
    <n v="2"/>
    <n v="2"/>
    <x v="2"/>
    <d v="2023-02-14T14:39:17"/>
    <m/>
    <s v="Refiere quemadura pie derecho_x000a_"/>
    <d v="2023-02-14T14:39:17"/>
    <n v="2"/>
    <s v="JAVIER ORLANDO JIMENEZ MEJIA"/>
    <d v="2023-02-14T14:40:47"/>
    <n v="1"/>
    <s v="T252"/>
    <s v="QUEMADURA DEL TOBILLO Y DEL PIE, DE SEGUNDO GRADO"/>
    <s v="JAVIER ORLANDO JIMENEZ MEJIA"/>
    <d v="2023-02-14T15:59:00"/>
    <n v="1"/>
    <s v="Alta a Casa"/>
    <s v="Vivo"/>
  </r>
  <r>
    <s v="NELLYS MARIA CARDONA CAMPUZANO"/>
    <s v="Cédula ciudadanía"/>
    <s v="1085049775"/>
    <s v="26 Años"/>
    <s v="Adulto"/>
    <s v="ASMET SALUD EPS SAS"/>
    <s v="Subsidiado"/>
    <s v="PGP INTEGRAL REG CONTRIBUT-SUBSIDIADO "/>
    <n v="1402986"/>
    <s v="Urgencias"/>
    <d v="2023-02-14T14:44:00"/>
    <x v="1"/>
    <n v="2"/>
    <n v="2"/>
    <x v="2"/>
    <d v="2023-02-14T15:26:46"/>
    <m/>
    <s v="Refiere actividad uterina_x000a_Embarazo de 39 semanas por ecografia de III trimestre - G4P1C2 "/>
    <d v="2023-02-14T15:26:46"/>
    <n v="42"/>
    <s v="JAVIER ORLANDO JIMENEZ MEJIA"/>
    <d v="2023-02-14T16:47:39"/>
    <n v="80"/>
    <s v="O479"/>
    <s v="FALSO TRABAJO DE PARTO, SIN OTRA ESPECIFICACION"/>
    <s v="GABRIEL FERNANDO RUIZ HERNANDEZ"/>
    <d v="2023-02-14T17:10:00"/>
    <n v="0"/>
    <s v="Alta a Casa"/>
    <s v="Vivo"/>
  </r>
  <r>
    <s v="EDILIA BENAVIDES DE PEÑALOZA"/>
    <s v="Cédula ciudadanía"/>
    <s v="37880086"/>
    <s v="65 Años"/>
    <s v="Adulto"/>
    <s v="COOSALUD ENTIDAD PROMOTORA DE SALUD S.A"/>
    <s v="Subsidiado"/>
    <s v="ATEN. INTEGRAL CARDIOLOGÍA REG SUBSIDIADO"/>
    <n v="1402992"/>
    <s v="Hospitalización"/>
    <d v="2023-02-14T14:58:00"/>
    <x v="1"/>
    <n v="3"/>
    <n v="3"/>
    <x v="1"/>
    <d v="2023-02-14T15:20:39"/>
    <m/>
    <s v="Remiten por ulcera varicosa para valoracion por cirugia plastica para probable injertos_x000a__x000a_"/>
    <d v="2023-02-14T15:20:39"/>
    <n v="22"/>
    <s v="JAVIER ORLANDO JIMENEZ MEJIA"/>
    <d v="2023-02-14T17:01:38"/>
    <n v="100"/>
    <s v="I832"/>
    <s v="VENAS VARICOSAS DE LOS MIEMBROS INFERIORES CON ULCERA E INFLAMACION"/>
    <s v="JOSE VICENTE RAMIREZ "/>
    <d v="2023-02-15T14:59:00"/>
    <n v="21"/>
    <s v="Hospitalización Adulto"/>
    <s v="Vivo"/>
  </r>
  <r>
    <s v="JESUS ANTONIO ARIAS JIMENEZ"/>
    <s v="Cédula ciudadanía"/>
    <s v="5466805"/>
    <s v="79 Años"/>
    <s v="Adulto"/>
    <s v="COOSALUD ENTIDAD PROMOTORA DE SALUD S.A"/>
    <s v="Subsidiado"/>
    <s v="ATEN. INTEGRAL CARDIOLOGÍA REG SUBSIDIADO"/>
    <n v="1403003"/>
    <s v="Hospitalización"/>
    <d v="2023-02-14T15:43:00"/>
    <x v="1"/>
    <n v="2"/>
    <n v="2"/>
    <x v="2"/>
    <d v="2023-02-14T15:52:07"/>
    <m/>
    <s v="Refiere paciente que el dia de hoy presenta en horas de la mañana presenta dolor toracico, con posterior cefalea, sensacion de mareo el cual persiste por lo cual consulta_x000a__x000a_Se Solicita Electrocardiograma "/>
    <d v="2023-02-14T15:52:07"/>
    <n v="9"/>
    <s v="JAVIER ORLANDO JIMENEZ MEJIA"/>
    <d v="2023-02-14T18:16:48"/>
    <n v="144"/>
    <s v="R072"/>
    <s v="DOLOR PRECORDIAL"/>
    <s v="JOSE VICENTE RAMIREZ "/>
    <d v="2023-02-15T21:33:00"/>
    <n v="27"/>
    <s v="Observación"/>
    <s v="Vivo"/>
  </r>
  <r>
    <s v="ISABELLA SIERRA ARDILA"/>
    <s v="Registro Civil"/>
    <s v="1095848101"/>
    <s v="1 Años"/>
    <s v="Pediatrico"/>
    <s v="AXA COLPATRIA MEDICINA PREPAGADA S.A."/>
    <s v="Pólizas de Salud y MP"/>
    <s v="ALTERNO PLUS"/>
    <n v="1403008"/>
    <s v="Urgencias"/>
    <d v="2023-02-14T15:56:00"/>
    <x v="1"/>
    <n v="3"/>
    <n v="3"/>
    <x v="1"/>
    <d v="2023-02-14T16:07:12"/>
    <m/>
    <s v="Refiere fiebre de 3 días de evolución"/>
    <d v="2023-02-14T16:07:12"/>
    <n v="11"/>
    <s v="OMAR DANITH MOLINA LUBO"/>
    <d v="2023-02-14T16:08:40"/>
    <n v="1"/>
    <s v="H659"/>
    <s v="OTITIS MEDIA NO SUPURATIVA, SIN OTRA ESPECIFICACION"/>
    <s v="OMAR DANITH MOLINA LUBO"/>
    <d v="2023-02-14T18:10:00"/>
    <n v="2"/>
    <s v="Alta a Casa"/>
    <s v="Vivo"/>
  </r>
  <r>
    <s v="SACRAMENTO GOMEZ RAMOS"/>
    <s v="Cédula ciudadanía"/>
    <s v="28335921"/>
    <s v="73 Años"/>
    <s v="Adulto"/>
    <s v="COOSALUD ENTIDAD PROMOTORA DE SALUD S.A"/>
    <s v="Subsidiado"/>
    <s v="ATEN. INTEGRAL CARDIOLOGÍA REG SUBSIDIADO"/>
    <n v="1403009"/>
    <s v="Hospitalización"/>
    <d v="2023-02-14T16:02:00"/>
    <x v="1"/>
    <n v="2"/>
    <n v="2"/>
    <x v="2"/>
    <d v="2023-02-14T16:16:53"/>
    <m/>
    <s v="Refiere desde ayer con edema en miembros inferiores y disnea de esfuerzos, ortopnea y disminucion de la diuresis_x000a__x000a_Se Solicita Electrocardiograma "/>
    <d v="2023-02-14T16:16:53"/>
    <n v="14"/>
    <s v="JAVIER ORLANDO JIMENEZ MEJIA"/>
    <d v="2023-02-14T18:25:02"/>
    <n v="128"/>
    <s v="I509"/>
    <s v="INSUFICIENCIA CARDIACA, NO ESPECIFICADA"/>
    <s v="JUAN PABLO  TORRES ROMERO"/>
    <d v="2023-02-16T14:14:00"/>
    <n v="43"/>
    <s v="Cuidado Intermedio Adulto"/>
    <s v="Vivo"/>
  </r>
  <r>
    <s v="MARIA CAMILA CUPABAN MANTILLA"/>
    <s v="Cédula ciudadanía"/>
    <s v="1098811497"/>
    <s v="24 Años"/>
    <s v="Adulto"/>
    <s v="AXA COLPATRIA MEDICINA PREPAGADA S.A."/>
    <s v="Pólizas de Salud y MP"/>
    <s v="ORIGINAL PLUS"/>
    <n v="1403010"/>
    <s v="Hospitalización"/>
    <d v="2023-02-14T16:07:00"/>
    <x v="1"/>
    <n v="3"/>
    <n v="3"/>
    <x v="1"/>
    <d v="2023-02-14T16:34:20"/>
    <m/>
    <s v="cefalea, congestión nasal, tos y dolor de oido. "/>
    <d v="2023-02-14T16:34:20"/>
    <n v="27"/>
    <s v="OMAR DANITH MOLINA LUBO"/>
    <d v="2023-02-14T16:43:08"/>
    <n v="8"/>
    <s v="Z940"/>
    <s v="TRASPLANTE DE RINON"/>
    <s v="OMAR DANITH MOLINA LUBO"/>
    <d v="2023-02-17T14:21:00"/>
    <n v="69"/>
    <s v="Hospitalización Adulto"/>
    <s v="Vivo"/>
  </r>
  <r>
    <s v="EDGAR ENRIQUE FLOREZ MARTINEZ"/>
    <s v="Cédula ciudadanía"/>
    <s v="91277606"/>
    <s v="51 Años"/>
    <s v="Adulto"/>
    <s v="COOSALUD ENTIDAD PROMOTORA DE SALUD S.A"/>
    <s v="Subsidiado"/>
    <s v="ATEN. INTEGRAL CARDIOLOGÍA REG SUBSIDIADO"/>
    <n v="1403012"/>
    <s v="Urgencias"/>
    <d v="2023-02-14T16:25:00"/>
    <x v="1"/>
    <n v="2"/>
    <m/>
    <x v="2"/>
    <m/>
    <m/>
    <s v="Consulta por deterioro de clase funcional dado por disnea de pequeños esfuerzos, edema en miembros inferiores, ortopnea_x000a__x000a_Se Solicita Electrocardiograma "/>
    <d v="2023-02-14T16:38:02"/>
    <n v="13"/>
    <s v="JAVIER ORLANDO JIMENEZ MEJIA"/>
    <m/>
    <s v=""/>
    <m/>
    <m/>
    <m/>
    <d v="2023-02-14T18:28:00"/>
    <s v=""/>
    <m/>
    <s v="Vivo"/>
  </r>
  <r>
    <s v="LUIS ALBERTO CAICEDO MUTIS"/>
    <s v="Cédula ciudadanía"/>
    <s v="13830590"/>
    <s v="68 Años"/>
    <s v="Adulto"/>
    <s v="COOSALUD ENTIDAD PROMOTORA DE SALUD S.A"/>
    <s v="Subsidiado"/>
    <s v="ATEN. INTEGRAL CARDIOLOGÍA REG SUBSIDIADO"/>
    <n v="1403015"/>
    <s v="Hospitalización"/>
    <d v="2023-02-14T16:53:00"/>
    <x v="1"/>
    <n v="2"/>
    <m/>
    <x v="2"/>
    <m/>
    <m/>
    <s v="Refiere cuadro clinico mas de 1 semana por presentar deterioro de la lcase funcional, refiere disnea de esfuerzo, desde ayer con episodios presincopales por lo cual consulta_x000a__x000a_Se Solicita Electrocardiograma "/>
    <d v="2023-02-14T16:59:28"/>
    <n v="6"/>
    <s v="JAVIER ORLANDO JIMENEZ MEJIA"/>
    <d v="2023-02-14T18:52:43"/>
    <n v="113"/>
    <s v="I500"/>
    <s v="INSUFICIENCIA CARDIACA CONGESTIVA"/>
    <s v="JUAN CARLOS DE SALES VIRGUETH"/>
    <d v="2023-02-22T12:14:00"/>
    <n v="185"/>
    <s v="Hospitalización Adulto"/>
    <s v="Vivo"/>
  </r>
  <r>
    <s v="JAIME FORERO GOMEZ"/>
    <s v="Cédula ciudadanía"/>
    <s v="13846436"/>
    <s v="66 Años"/>
    <s v="Adulto"/>
    <s v="ENTIDAD PROMOTORA DE SALUD SANITAS SAS"/>
    <s v="Contributivo"/>
    <s v="PBS CONTRIBUTIVO "/>
    <n v="1403016"/>
    <s v="Hospitalización"/>
    <d v="2023-02-14T17:21:00"/>
    <x v="1"/>
    <n v="2"/>
    <n v="2"/>
    <x v="2"/>
    <d v="2023-02-14T17:30:26"/>
    <m/>
    <s v="Refiere paciente presentar signos de bajo gasto ahora asociadod a episodios de hematemesis_x000a__x000a_Se Solicita Electrocardiograma"/>
    <d v="2023-02-14T17:30:26"/>
    <n v="9"/>
    <s v="JAVIER ORLANDO JIMENEZ MEJIA"/>
    <d v="2023-02-14T18:00:22"/>
    <n v="29"/>
    <s v="K922"/>
    <s v="HEMORRAGIA GASTROINTESTINAL, NO ESPECIFICADA"/>
    <s v="OMAR DANITH MOLINA LUBO"/>
    <d v="2023-02-19T15:14:00"/>
    <n v="117"/>
    <s v="Cuidado Intermedio Adulto"/>
    <s v="Vivo"/>
  </r>
  <r>
    <s v="SANDRA MILENA GARCIA LAMPREA"/>
    <s v="Cédula ciudadanía"/>
    <s v="63541317"/>
    <s v="39 Años"/>
    <s v="Adulto"/>
    <s v="ASMET SALUD EPS SAS"/>
    <s v="Subsidiado"/>
    <s v="PGP INTEGRAL REG CONTRIBUT-SUBSIDIADO "/>
    <n v="1403024"/>
    <s v="Hospitalización"/>
    <d v="2023-02-14T20:07:00"/>
    <x v="1"/>
    <n v="2"/>
    <n v="2"/>
    <x v="2"/>
    <d v="2023-02-14T20:15:18"/>
    <m/>
    <s v="Remitida de consulta de obstetrica por la Doctora Merly Muñoz, refiere paciente con trabajo de parto fase latencia_x000a__x000a_Se Solicita monitoria fetal nst "/>
    <d v="2023-02-14T20:15:18"/>
    <n v="8"/>
    <s v="JAVIER ORLANDO JIMENEZ MEJIA"/>
    <d v="2023-02-14T20:31:24"/>
    <n v="16"/>
    <s v="O470"/>
    <s v="FALSO TRABAJO DE PARTO ANTES DE LAS 37 SEMANAS COMPLETAS DE GESTACION"/>
    <s v="JUAN PABLO  TORRES ROMERO"/>
    <d v="2023-02-16T11:20:00"/>
    <n v="38"/>
    <s v="Hospitalización Adulto"/>
    <s v="Vivo"/>
  </r>
  <r>
    <s v="CARLOS GABRIEL MARTINEZ RODRIGUEZ"/>
    <s v="Cédula ciudadanía"/>
    <s v="18911352"/>
    <s v="72 Años"/>
    <s v="Adulto"/>
    <s v="NUEVA EMPRESA PROMOTORA DE SALUD S.A."/>
    <s v="Subsidiado"/>
    <s v="CESAR PITP PBS SUBSIDIADO "/>
    <n v="1403026"/>
    <s v="Hospitalización"/>
    <d v="2023-02-14T20:29:00"/>
    <x v="1"/>
    <n v="2"/>
    <n v="2"/>
    <x v="2"/>
    <d v="2023-02-14T20:40:09"/>
    <m/>
    <s v="Remiten de Aguachica con Diagnóstico de Infarto Agudo Del Miocardio Sin Elevacion Del St_x000a_No traen Electrocardiograma_x000a__x000a_Se Solicita Electrocardiograma "/>
    <d v="2023-02-14T20:40:09"/>
    <n v="11"/>
    <s v="JAVIER ORLANDO JIMENEZ MEJIA"/>
    <d v="2023-02-14T21:10:24"/>
    <n v="30"/>
    <s v="R074"/>
    <s v="DOLOR EN EL PECHO, NO ESPECIFICADO"/>
    <s v="JUAN CARLOS DE SALES VIRGUETH"/>
    <d v="2023-02-18T17:21:00"/>
    <n v="92"/>
    <s v="Cuidado Intermedio Adulto"/>
    <s v="Vivo"/>
  </r>
  <r>
    <s v="ANA GLADYS DIAZ CONTRERAS"/>
    <s v="Cédula ciudadanía"/>
    <s v="37549350"/>
    <s v="45 Años"/>
    <s v="Adulto"/>
    <s v="NUEVA EMPRESA PROMOTORA DE SALUD S.A."/>
    <s v="Contributivo"/>
    <s v="SANTANDER PITP PBS CONTRIBUTIVO "/>
    <n v="1403029"/>
    <s v="Hospitalización"/>
    <d v="2023-02-14T21:39:00"/>
    <x v="1"/>
    <n v="2"/>
    <n v="2"/>
    <x v="2"/>
    <d v="2023-02-14T21:41:11"/>
    <m/>
    <s v="Remiten de Sabana de Torres con sospecha de sindrome coronario_x000a__x000a_Se Solicita Electrocardiograma "/>
    <d v="2023-02-14T21:41:11"/>
    <n v="2"/>
    <s v="JAVIER ORLANDO JIMENEZ MEJIA"/>
    <d v="2023-02-14T21:53:15"/>
    <n v="12"/>
    <s v="I209"/>
    <s v="ANGINA DE PECHO, NO ESPECIFICADA"/>
    <s v="JUAN PABLO  TORRES ROMERO"/>
    <d v="2023-02-15T11:50:00"/>
    <n v="13"/>
    <s v="Observación"/>
    <s v="Vivo"/>
  </r>
  <r>
    <s v="MARITZA EUGENIA PEÑUELA SERRANO"/>
    <s v="Cédula ciudadanía"/>
    <s v="60317950"/>
    <s v="57 Años"/>
    <s v="Adulto"/>
    <s v="ALLIANZ SEGUROS DE VIDA S A"/>
    <s v="Pólizas de Salud y MP"/>
    <s v="MEDICALL COLECTIVOS"/>
    <n v="1403034"/>
    <s v="Hospitalización"/>
    <d v="2023-02-15T00:02:00"/>
    <x v="1"/>
    <n v="3"/>
    <n v="3"/>
    <x v="1"/>
    <d v="2023-02-15T00:12:49"/>
    <m/>
    <s v="Refiere hormiqueo en Estenosis Mitral Miembro Superior Izquierdo y dolro en el pecho"/>
    <d v="2023-02-15T00:12:49"/>
    <n v="10"/>
    <s v="EDWING RENE HIGUERA BECERRA"/>
    <d v="2023-02-15T00:26:32"/>
    <n v="13"/>
    <s v="I209"/>
    <s v="ANGINA DE PECHO, NO ESPECIFICADA"/>
    <s v="EDWING RENE HIGUERA BECERRA"/>
    <d v="2023-02-15T03:01:00"/>
    <n v="2"/>
    <s v="Observación"/>
    <s v="Vivo"/>
  </r>
  <r>
    <s v="LILIAN FLORELIA ARENAS CONTRERAS"/>
    <s v="Cédula ciudadanía"/>
    <s v="60261355"/>
    <s v="49 Años"/>
    <s v="Adulto"/>
    <s v="NUEVA EMPRESA PROMOTORA DE SALUD S.A."/>
    <s v="Subsidiado"/>
    <s v="SANTANDER PITP PBS SUBSIDIADO "/>
    <n v="1403037"/>
    <s v="Hospitalización"/>
    <d v="2023-02-15T01:21:00"/>
    <x v="1"/>
    <n v="2"/>
    <n v="2"/>
    <x v="2"/>
    <d v="2023-02-15T01:56:51"/>
    <m/>
    <s v="Paciente femenina de 49 años con antecedente de sincope neurogénico con mesa vasculante positiva, quien presenta cuadro clínico de 1 día de evolución consistente en dolor torácico opresivo y disnea, por lo cual decide consultar el 14/02/23 a valoración por medicina interna por consulta externa en donde en monitoreo cardiovisoscópico evidencian episodios de taquicardia, sin embargo a la toma de Electrocardiograma se evidencia sindrome Doctor wolff parkinson white, dado dicho hallazgo proceden a redireccionar paciente a hospital de pamplona. En hospital de pamplona documentan también aparente taquicardia ventricular no sostenida, que no se evidencia en Electrocardiograma de sitio de remisión con lo cual administran carga antiisquémica y proceden a remitir a esta institución."/>
    <d v="2023-02-15T01:56:51"/>
    <n v="35"/>
    <s v="JUAN PABLO  TORRES ROMERO"/>
    <d v="2023-02-15T01:58:32"/>
    <n v="1"/>
    <s v="I499"/>
    <s v="ARRITMIA CARDIACA, NO ESPECIFICADA"/>
    <s v="JUAN PABLO  TORRES ROMERO"/>
    <d v="2023-02-16T13:01:00"/>
    <n v="35"/>
    <s v="Observación"/>
    <s v="Vivo"/>
  </r>
  <r>
    <s v="PASTORA ISABEL MARQUEZ JIMENEZ"/>
    <s v="Cédula ciudadanía"/>
    <s v="37929227"/>
    <s v="60 Años"/>
    <s v="Adulto"/>
    <s v="ECOPETROL S.A."/>
    <s v="Regimen Especial y/o Excepcional"/>
    <s v="CONTRATO No. 3044412"/>
    <n v="1403038"/>
    <s v="Hospitalización"/>
    <d v="2023-02-15T01:46:00"/>
    <x v="1"/>
    <n v="2"/>
    <n v="2"/>
    <x v="2"/>
    <d v="2023-02-15T01:59:39"/>
    <m/>
    <s v="Remitida de barrancabermeja Con  Diagnóstico de Infarto Agudo Del Miocardio "/>
    <d v="2023-02-15T01:59:39"/>
    <n v="13"/>
    <s v="EDWING RENE HIGUERA BECERRA"/>
    <d v="2023-02-15T02:02:20"/>
    <n v="2"/>
    <s v="I209"/>
    <s v="ANGINA DE PECHO, NO ESPECIFICADA"/>
    <s v="EDWING RENE HIGUERA BECERRA"/>
    <d v="2023-02-18T15:13:00"/>
    <n v="85"/>
    <s v="Observación"/>
    <s v="Vivo"/>
  </r>
  <r>
    <s v="MARIA FARIDES HERNANDEZ RODRIGUEZ"/>
    <s v="Cédula ciudadanía"/>
    <s v="26916386"/>
    <s v="75 Años"/>
    <s v="Adulto"/>
    <s v="NUEVA EMPRESA PROMOTORA DE SALUD S.A."/>
    <s v="Subsidiado"/>
    <s v="CESAR PITP PBS SUBSIDIADO "/>
    <n v="1403039"/>
    <s v="Hospitalización"/>
    <d v="2023-02-15T03:40:00"/>
    <x v="1"/>
    <n v="3"/>
    <n v="3"/>
    <x v="1"/>
    <d v="2023-02-15T04:08:17"/>
    <m/>
    <s v="Remitida de Aguachica por angina inestable."/>
    <d v="2023-02-15T04:08:17"/>
    <n v="28"/>
    <s v="JUAN CARLOS DE SALES VIRGUETH"/>
    <d v="2023-02-15T04:10:06"/>
    <n v="1"/>
    <s v="I200"/>
    <s v="ANGINA INESTABLE"/>
    <s v="JUAN CARLOS DE SALES VIRGUETH"/>
    <d v="2023-03-04T11:09:00"/>
    <n v="414"/>
    <m/>
    <s v="Vivo"/>
  </r>
  <r>
    <s v="YOLANDA INES RAMIREZ ARIZA"/>
    <s v="Cédula ciudadanía"/>
    <s v="37513460"/>
    <s v="45 Años"/>
    <s v="Adulto"/>
    <s v="AXA COLPATRIA MEDICINA PREPAGADA S.A."/>
    <s v="Pólizas de Salud y MP"/>
    <s v="ALTERNO PLUS"/>
    <n v="1403044"/>
    <s v="Hospitalización"/>
    <d v="2023-02-15T05:48:00"/>
    <x v="1"/>
    <n v="3"/>
    <n v="3"/>
    <x v="1"/>
    <d v="2023-02-15T06:21:14"/>
    <m/>
    <s v="&quot;dolor en el cuerpo y vomito, dolor abdominal&quot;"/>
    <d v="2023-02-15T06:21:14"/>
    <n v="33"/>
    <s v="OMAR DANITH MOLINA LUBO"/>
    <d v="2023-02-15T06:24:47"/>
    <n v="3"/>
    <s v="R104"/>
    <s v="OTROS DOLORES ABDOMINALES Y LOS NO ESPECIFICADOS"/>
    <s v="OMAR DANITH MOLINA LUBO"/>
    <d v="2023-02-15T15:47:00"/>
    <n v="9"/>
    <s v="Observación"/>
    <s v="Vivo"/>
  </r>
  <r>
    <s v="CARMEN CECILIA FLOREZ DE PEDRAZA"/>
    <s v="Cédula ciudadanía"/>
    <s v="37808902"/>
    <s v="72 Años"/>
    <s v="Adulto"/>
    <s v="NUEVA EMPRESA PROMOTORA DE SALUD S.A."/>
    <s v="Contributivo"/>
    <s v="SANTANDER PITP PBS CONTRIBUTIVO "/>
    <n v="1403059"/>
    <s v="Hospitalización"/>
    <d v="2023-02-15T06:37:00"/>
    <x v="1"/>
    <n v="2"/>
    <n v="2"/>
    <x v="2"/>
    <d v="2023-02-15T07:17:06"/>
    <m/>
    <s v="ESTABA EN CONSULTA Y ME ENVIARON A URGENCIAS."/>
    <d v="2023-02-15T07:17:06"/>
    <n v="40"/>
    <s v="GIANMARCO  CAMELO PARDO"/>
    <d v="2023-02-15T07:19:46"/>
    <n v="2"/>
    <s v="Z944"/>
    <s v="TRASPLANTE DE HIGADO"/>
    <s v="GIANMARCO  CAMELO PARDO"/>
    <d v="2023-02-18T15:08:00"/>
    <n v="79"/>
    <s v="Hospitalización Adulto"/>
    <s v="Vivo"/>
  </r>
  <r>
    <s v="JUAN DAVID VARGAS GONZALEZ"/>
    <s v="Registro Civil"/>
    <s v="1096705656"/>
    <s v="6 Años"/>
    <s v="Pediatrico"/>
    <s v="COOSALUD ENTIDAD PROMOTORA DE SALUD S.A"/>
    <s v="Subsidiado"/>
    <s v="ATEN. INTEGRAL CARDIOLOGÍA REG SUBSIDIADO"/>
    <n v="1403067"/>
    <s v="Hospitalización"/>
    <d v="2023-02-15T06:48:00"/>
    <x v="1"/>
    <n v="3"/>
    <n v="3"/>
    <x v="1"/>
    <d v="2023-02-15T07:42:06"/>
    <m/>
    <s v="Paciente  de 6 años de edad, con  antecedentes de prematurez extremema,   quien  esta en estudio por hallazgos en Electrocardiograma con trastorno de la repolarizacion precoz,tiene pendiente Holtter 24 horas, ingresa por  episodio presicopal, acompañado de palidez mucocutanea,  y 1 episodio sincopal. Refiere madre sintomas respiratorios desde hace 1 dia. "/>
    <d v="2023-02-15T07:42:06"/>
    <n v="54"/>
    <s v="YONNY JERSEY SANDOVAL LAVACUDE"/>
    <d v="2023-02-15T07:55:17"/>
    <n v="13"/>
    <s v="R55X"/>
    <s v="SINCOPE Y COLAPSO"/>
    <s v="GABRIEL FERNANDO RUIZ HERNANDEZ"/>
    <d v="2023-02-15T18:11:00"/>
    <n v="10"/>
    <s v="Observación"/>
    <s v="Vivo"/>
  </r>
  <r>
    <s v="MARIA CRISTINA GARZA FLOREZ"/>
    <s v="Cédula ciudadanía"/>
    <s v="63309312"/>
    <s v="60 Años"/>
    <s v="Adulto"/>
    <s v="COLMEDICA MEDICINA PREPAGADA S A"/>
    <s v="Pólizas de Salud y MP"/>
    <s v="GAMA BAJA - ESMERALDA"/>
    <n v="1403104"/>
    <s v="Urgencias"/>
    <d v="2023-02-15T07:15:00"/>
    <x v="1"/>
    <n v="3"/>
    <n v="3"/>
    <x v="1"/>
    <d v="2023-02-15T07:39:26"/>
    <m/>
    <s v="&quot;Dolor de cabeza y en el pecho&quot;"/>
    <d v="2023-02-15T07:39:26"/>
    <n v="24"/>
    <s v="OMAR DANITH MOLINA LUBO"/>
    <d v="2023-02-15T07:40:48"/>
    <n v="1"/>
    <s v="M940"/>
    <s v="SINDROME DE LA ARTICULACION CONDROCOSTAL [TIETZE]"/>
    <s v="OMAR DANITH MOLINA LUBO"/>
    <d v="2023-02-15T15:52:00"/>
    <n v="8"/>
    <s v="Alta a Casa"/>
    <s v="Vivo"/>
  </r>
  <r>
    <s v="DANA SOFIA CUADROS ORTEGA"/>
    <s v="Registro Civil"/>
    <s v="1244780061"/>
    <s v="3 Meses"/>
    <s v="Pediatrico"/>
    <s v="ASMET SALUD EPS SAS"/>
    <s v="Subsidiado"/>
    <s v="PGP CARDIOVASCULAR REG CONTRIB-SUBSIDIA "/>
    <n v="1403127"/>
    <s v="Hospitalización"/>
    <d v="2023-02-15T07:30:00"/>
    <x v="1"/>
    <n v="3"/>
    <n v="3"/>
    <x v="1"/>
    <d v="2023-02-15T08:24:14"/>
    <m/>
    <s v="Paciente de 4 meses de edad, con  antecedentes de estenosis cardiopatia congenita, con estenosis aortica severa, y valvula aortica bivalva, llevada el 14 de Dicembre a valvulotomia aortica percutanea, con gradiente medio de 19 mmhg. El dia de hoy paciente imgresa por cuadro clinico de mas de 3 dias, dado por sudoracion nocturna y febricula (37.2 c) madre refiere verla  irritada. En el momento paciente en aceptables condiciones generales, signos vitales dentro de normalidad, afebril, tranquila, sin signos de bajo gasto, no signos de dificultad respiratoria, pulsos distales  sin anormalidades._x000a_"/>
    <d v="2023-02-15T08:24:14"/>
    <n v="54"/>
    <s v="YONNY JERSEY SANDOVAL LAVACUDE"/>
    <d v="2023-02-15T08:24:51"/>
    <n v="0"/>
    <s v="I350"/>
    <s v="ESTENOSIS (DE LA VALVULA) AORTICA"/>
    <s v="YONNY JERSEY SANDOVAL LAVACUDE"/>
    <d v="2023-02-15T18:13:00"/>
    <n v="9"/>
    <s v="Observación"/>
    <s v="Vivo"/>
  </r>
  <r>
    <s v="SANTIAGO MORALES MENDOZA"/>
    <s v="Cédula ciudadanía"/>
    <s v="5670299"/>
    <s v="62 Años"/>
    <s v="Adulto"/>
    <s v="NUEVA EMPRESA PROMOTORA DE SALUD S.A."/>
    <s v="Subsidiado"/>
    <s v="SANTANDER PITP PBS SUBSIDIADO "/>
    <n v="1403307"/>
    <s v="Hospitalización"/>
    <d v="2023-02-15T09:08:00"/>
    <x v="1"/>
    <n v="2"/>
    <n v="2"/>
    <x v="2"/>
    <d v="2023-02-15T09:17:23"/>
    <m/>
    <s v="Paciente adulto, ingresa derivado del Hospital internacional,  donde ingreso por accidente cerebro vascular isquemico, llevado a trombectomia mecania y trombolisis intra arterial,  posible evento cardio embolico por hallazgos de fibrilacion auricular, ademas con estudio de ritmo con pausas mayores de 2.5 hasta 3.8 segundos motivo por el cual consideran valoracion por el grupo de electrofisiologia"/>
    <d v="2023-02-15T09:17:23"/>
    <n v="9"/>
    <s v="YONNY JERSEY SANDOVAL LAVACUDE"/>
    <d v="2023-02-15T09:31:14"/>
    <n v="13"/>
    <s v="I489"/>
    <s v="FIBRILACIÓN Y ALETEO AURICULAR, NO ESPECIFICADO"/>
    <s v="GABRIEL FERNANDO RUIZ HERNANDEZ"/>
    <d v="2023-02-18T15:28:00"/>
    <n v="77"/>
    <s v="Cuidado Intermedio Adulto"/>
    <s v="Vivo"/>
  </r>
  <r>
    <s v="AVELINO AGUILAR BARON"/>
    <s v="Cédula ciudadanía"/>
    <s v="2101032"/>
    <s v="78 Años"/>
    <s v="Adulto"/>
    <s v="NUEVA EMPRESA PROMOTORA DE SALUD S.A."/>
    <s v="Contributivo"/>
    <s v="SANTANDER PITP PBS CONTRIBUTIVO "/>
    <n v="1403320"/>
    <s v="Hospitalización"/>
    <d v="2023-02-15T09:15:00"/>
    <x v="1"/>
    <n v="3"/>
    <n v="3"/>
    <x v="1"/>
    <d v="2023-02-15T09:27:50"/>
    <m/>
    <s v=", Paciente de 78 años de edad, con correccion endovacular de aneurisma abdominal, con endoprotesis fenestrada toracoabdominal,  el dia de hoy ingresa derivado de consultar externa por enfermedad arterial, con propuesta de aortograma mas arteriografia diagnostica. "/>
    <d v="2023-02-15T09:27:50"/>
    <n v="12"/>
    <s v="YONNY JERSEY SANDOVAL LAVACUDE"/>
    <d v="2023-02-15T09:59:09"/>
    <n v="31"/>
    <s v="I771"/>
    <s v="ESTRECHEZ ARTERIAL"/>
    <s v="GIANMARCO  CAMELO PARDO"/>
    <d v="2023-02-20T15:11:00"/>
    <n v="125"/>
    <s v="Hospitalización Adulto"/>
    <s v="Vivo"/>
  </r>
  <r>
    <s v="CEFERINO GOMEZ ARENAS"/>
    <s v="Cédula ciudadanía"/>
    <s v="91102458"/>
    <s v="63 Años"/>
    <s v="Adulto"/>
    <s v="NUEVA EMPRESA PROMOTORA DE SALUD S.A."/>
    <s v="Subsidiado"/>
    <s v="SANTANDER PITP PBS SUBSIDIADO "/>
    <n v="1403339"/>
    <s v="Hospitalización"/>
    <d v="2023-02-15T09:26:00"/>
    <x v="1"/>
    <n v="3"/>
    <n v="3"/>
    <x v="1"/>
    <d v="2023-02-15T09:56:13"/>
    <m/>
    <s v="Redirigido desde consulta externa por ecocardiograma stress positiva para inducción de isquemia miocardica en tres segmentos de pared anterior, esegmento basal del septum inferior y segmentos basal y medio del septum anterior. "/>
    <d v="2023-02-15T09:56:13"/>
    <n v="30"/>
    <s v="OMAR DANITH MOLINA LUBO"/>
    <d v="2023-02-15T10:27:56"/>
    <n v="31"/>
    <s v="I200"/>
    <s v="ANGINA INESTABLE"/>
    <s v="GABRIEL FERNANDO RUIZ HERNANDEZ"/>
    <d v="2023-02-16T12:00:00"/>
    <n v="25"/>
    <s v="Cuidado Intermedio Adulto"/>
    <s v="Vivo"/>
  </r>
  <r>
    <s v="EDINSO RODRIGUEZ"/>
    <s v="Cédula ciudadanía"/>
    <s v="77100215"/>
    <s v="63 Años"/>
    <s v="Adulto"/>
    <s v="NUEVA EMPRESA PROMOTORA DE SALUD S.A."/>
    <s v="Subsidiado"/>
    <s v="ARAUCA PITP PBS SUBSIDIADO "/>
    <n v="1403346"/>
    <s v="Hospitalización"/>
    <d v="2023-02-15T09:31:00"/>
    <x v="1"/>
    <n v="3"/>
    <n v="3"/>
    <x v="1"/>
    <d v="2023-02-15T09:56:44"/>
    <m/>
    <s v="Paciente de 63 años de edad, con antecedentes de embolizacion de ramas de arteria hipogastrica izquierda, colocacion de endoprotesis aortica con extension a arterias iliacas, ingresa derivado del consulta externa por cuadro de dolor abdominal  de 15 dias, localizado en epigastrio y flanco izquierdo, ingresa derivado de conuslta externa para toma de angio Tomografía Axial Computarizada"/>
    <d v="2023-02-15T09:56:44"/>
    <n v="25"/>
    <s v="YONNY JERSEY SANDOVAL LAVACUDE"/>
    <d v="2023-02-15T11:47:01"/>
    <n v="110"/>
    <s v="I714"/>
    <s v="ANEURISMA DE LA AORTA ABDOMINAL, SIN MENCION DE RUPTURA"/>
    <s v="GIANMARCO  CAMELO PARDO"/>
    <d v="2023-02-15T20:40:00"/>
    <n v="8"/>
    <s v="Cuidado Intermedio Adulto"/>
    <s v="Vivo"/>
  </r>
  <r>
    <s v="CARMEN SOFIA RIZO ORTIZ"/>
    <s v="Cédula ciudadanía"/>
    <s v="27758129"/>
    <s v="93 Años"/>
    <s v="Adulto"/>
    <s v="ASMET SALUD EPS SAS"/>
    <s v="Subsidiado"/>
    <s v="PGP CARDIOVASCULAR REG CONTRIB-SUBSIDIA "/>
    <n v="1403394"/>
    <s v="Hospitalización"/>
    <d v="2023-02-15T10:07:00"/>
    <x v="1"/>
    <n v="3"/>
    <n v="3"/>
    <x v="1"/>
    <d v="2023-02-15T10:38:02"/>
    <m/>
    <s v="Paciente de 93 años de edad,  portadora de marcapasos Metronic, ingresa derivada de consulta externa para explante e implante de marcapasos por agotamiento de bateria. En el momento paciente refiere estar asintomatica "/>
    <d v="2023-02-15T10:38:02"/>
    <n v="31"/>
    <s v="YONNY JERSEY SANDOVAL LAVACUDE"/>
    <d v="2023-02-15T11:46:52"/>
    <n v="68"/>
    <s v="I499"/>
    <s v="ARRITMIA CARDIACA, NO ESPECIFICADA"/>
    <s v="GABRIEL FERNANDO RUIZ HERNANDEZ"/>
    <d v="2023-02-17T16:13:00"/>
    <n v="52"/>
    <s v="Cuidado Intermedio Adulto"/>
    <s v="Vivo"/>
  </r>
  <r>
    <s v="MIGUEL ANGEL SUAREZ VARGAS"/>
    <s v="Cédula ciudadanía"/>
    <s v="91344543"/>
    <s v="54 Años"/>
    <s v="Adulto"/>
    <s v="NUEVA EMPRESA PROMOTORA DE SALUD S.A."/>
    <s v="Contributivo"/>
    <s v="SANTANDER PITP PBS CONTRIBUTIVO "/>
    <n v="1403410"/>
    <s v="Urgencias"/>
    <d v="2023-02-15T10:16:00"/>
    <x v="1"/>
    <n v="3"/>
    <n v="3"/>
    <x v="1"/>
    <d v="2023-02-15T10:32:23"/>
    <m/>
    <s v="&quot; Tengo la pierna con dolor &quot;_x000a_Paciente de 54 años de edad, con cuadro de 15 dias de evolucion dado por edema de mimebro inferior izquierda, cuenta con duplex con Trombosis Venosa superficial de safena mayor "/>
    <d v="2023-02-15T10:32:23"/>
    <n v="16"/>
    <s v="YONNY JERSEY SANDOVAL LAVACUDE"/>
    <d v="2023-02-15T11:33:38"/>
    <n v="61"/>
    <s v="I839"/>
    <s v="VENAS VARICOSAS DE LOS MIEMBROS INFERIORES SIN ULCERA NI INFLAMACION"/>
    <s v="YONNY JERSEY SANDOVAL LAVACUDE"/>
    <d v="2023-02-15T16:22:00"/>
    <n v="4"/>
    <s v="Alta a Casa"/>
    <s v="Vivo"/>
  </r>
  <r>
    <s v="ESTEBAN VASQUEZ CACERES"/>
    <s v="Registro Civil"/>
    <s v="1142727508"/>
    <s v="1 Meses"/>
    <s v="Pediatrico"/>
    <s v="FUNDACION SALUD MIA EPS"/>
    <s v="Contributivo"/>
    <s v="PBS CONTRIBUTIVO "/>
    <n v="1403420"/>
    <s v="Hospitalización"/>
    <d v="2023-02-15T10:20:00"/>
    <x v="1"/>
    <n v="3"/>
    <n v="3"/>
    <x v="1"/>
    <d v="2023-02-15T10:52:15"/>
    <m/>
    <s v="Paciente de 1 mes de edad, con antecedentes de nacimiento a pretermino,  de 35 semanas,  con adapatacion naonatal conducida, requirio hospitalizacion por sindrome de dificultad respiratoria por enfermedad de membrana Hialina. El dia de hoy ingresa por cuadro clinico de 10 dias de evolucion dado por emesis persistente ( # 10 veces ) en la mayoria de  ocasiones relacionaciodo con alimentacion, pero tambien madre refiere que las presenta en ayuno, no picos febriles, diuresis y deposiciones normales. "/>
    <d v="2023-02-15T10:52:15"/>
    <n v="32"/>
    <s v="YONNY JERSEY SANDOVAL LAVACUDE"/>
    <d v="2023-02-15T11:01:34"/>
    <n v="9"/>
    <s v="R11X"/>
    <s v="NAUSEA Y VOMITO"/>
    <s v="GIANMARCO  CAMELO PARDO"/>
    <d v="2023-02-15T19:55:00"/>
    <n v="8"/>
    <s v="Observación"/>
    <s v="Vivo"/>
  </r>
  <r>
    <s v="PEDRO JESUS MAYORGA BARRERA"/>
    <s v="Cédula ciudadanía"/>
    <s v="2173049"/>
    <s v="81 Años"/>
    <s v="Adulto"/>
    <s v="ENTIDAD PROMOTORA DE SALUD FAMISANAR S A S"/>
    <s v="Contributivo"/>
    <s v="PBS CONTRIBUTIVO "/>
    <n v="1403477"/>
    <s v="Urgencias"/>
    <d v="2023-02-15T11:06:00"/>
    <x v="1"/>
    <n v="3"/>
    <n v="3"/>
    <x v="1"/>
    <d v="2023-02-15T11:20:13"/>
    <m/>
    <s v="Paciente de 81 años de edad, con antecedentes de aneurisma de arteria  poplitea izquierda, trombosada, con compromiso de la arteria tibial anterior, el dia de hoy ingresa por cuadro agudo de dolor de extremidad, con dolor para la marcha, no otros sintomas.  "/>
    <d v="2023-02-15T11:20:13"/>
    <n v="14"/>
    <s v="YONNY JERSEY SANDOVAL LAVACUDE"/>
    <d v="2023-02-15T13:02:44"/>
    <n v="102"/>
    <s v="I748"/>
    <s v="EMBOLIA Y TROMBOSIS DE OTRAS ARTERIAS"/>
    <s v="YONNY JERSEY SANDOVAL LAVACUDE"/>
    <d v="2023-02-15T16:27:00"/>
    <n v="3"/>
    <s v="Alta a Casa"/>
    <s v="Vivo"/>
  </r>
  <r>
    <s v="MANUEL JOSE RANGEL MORENO"/>
    <s v="Cédula ciudadanía"/>
    <s v="91524210"/>
    <s v="39 Años"/>
    <s v="Adulto"/>
    <s v="EPS SURAMERICANA S.A."/>
    <s v="Contributivo"/>
    <s v="PBS CONTRIBUTIVO "/>
    <n v="1403488"/>
    <s v="Hospitalización"/>
    <d v="2023-02-15T11:19:00"/>
    <x v="1"/>
    <n v="2"/>
    <n v="2"/>
    <x v="2"/>
    <d v="2023-02-15T11:30:53"/>
    <m/>
    <s v="&quot;Dolor en el pecho &quot;_x000a_Paciente de 39 años de edad,  ingresa por cuadro de dolor que inicia hace 4 horas, acompañado de sudoracicon, paciente quien refiere ademas escalofrios y deposciones diarreicas, no otros sintomas. "/>
    <d v="2023-02-15T11:30:53"/>
    <n v="11"/>
    <s v="YONNY JERSEY SANDOVAL LAVACUDE"/>
    <d v="2023-02-15T11:56:05"/>
    <n v="25"/>
    <s v="I200x"/>
    <s v="ANGINA INESTABLE"/>
    <s v="GIANMARCO  CAMELO PARDO"/>
    <d v="2023-02-17T15:47:00"/>
    <n v="51"/>
    <s v="Cuidado Intermedio Adulto"/>
    <s v="Vivo"/>
  </r>
  <r>
    <s v="ROSANA ROJAS DE VALENCIA"/>
    <s v="Cédula ciudadanía"/>
    <s v="28210225"/>
    <s v="92 Años"/>
    <s v="Adulto"/>
    <s v="FUNDACION SALUD MIA EPS"/>
    <s v="Contributivo"/>
    <s v="PBS CONTRIBUTIVO "/>
    <n v="1403499"/>
    <s v="Hospitalización"/>
    <d v="2023-02-15T11:32:00"/>
    <x v="1"/>
    <n v="2"/>
    <n v="2"/>
    <x v="2"/>
    <d v="2023-02-15T11:47:49"/>
    <m/>
    <s v="&quot; dolor en el pecho &quot;_x000a_Paciente de 92 años ingresa pro disnea y dolor toracico "/>
    <d v="2023-02-15T11:47:49"/>
    <n v="15"/>
    <s v="YONNY JERSEY SANDOVAL LAVACUDE"/>
    <d v="2023-02-15T12:22:03"/>
    <n v="34"/>
    <s v="I499"/>
    <s v="ARRITMIA CARDIACA, NO ESPECIFICADA"/>
    <s v="GABRIEL FERNANDO RUIZ HERNANDEZ"/>
    <d v="2023-02-20T13:38:00"/>
    <n v="121"/>
    <s v="Cuidado Intermedio Adulto"/>
    <s v="Vivo"/>
  </r>
  <r>
    <s v="JOSE ANGEL CORDOBA SALAZAR"/>
    <s v="Cédula ciudadanía"/>
    <s v="91471666"/>
    <s v="48 Años"/>
    <s v="Adulto"/>
    <s v="ALLIANZ SEGUROS DE VIDA S A"/>
    <s v="Pólizas de Salud y MP"/>
    <s v="MEDICALL CARE"/>
    <n v="1403517"/>
    <s v="Hospitalización"/>
    <d v="2023-02-15T11:53:00"/>
    <x v="1"/>
    <n v="2"/>
    <n v="2"/>
    <x v="2"/>
    <d v="2023-02-15T12:13:01"/>
    <m/>
    <s v="Paciente en Postoperatorio 07/02/2023 Arteriografía coronaria + implante 3 stent Arteria Descendente Anterior, por Infarto Agudo De Miocardio Con Elevación Del St Killip 1, TIMI 0. Refiere desde ayer malestar general y sensación de mareo, adinamia, niega dolor toracico. Se realiza Electrocardiograma al ingreso se revisa con medicina interna Doctor Hinestroza, se aprecia elevación ST anteroseptal con Onda Q cambios que son correspodientes con la evolución del infarto.  se ingresa a toma de paraclinicos. se explica a paciente, entiende y acepta. "/>
    <d v="2023-02-15T12:13:01"/>
    <n v="20"/>
    <s v="OMAR DANITH MOLINA LUBO"/>
    <d v="2023-02-15T12:13:23"/>
    <n v="0"/>
    <s v="I500"/>
    <s v="INSUFICIENCIA CARDIACA CONGESTIVA"/>
    <s v="OMAR DANITH MOLINA LUBO"/>
    <d v="2023-02-15T17:53:00"/>
    <n v="5"/>
    <s v="Observación"/>
    <s v="Vivo"/>
  </r>
  <r>
    <s v="FLORINDA BAYONA CALDERON"/>
    <s v="Cédula ciudadanía"/>
    <s v="37820167"/>
    <s v="72 Años"/>
    <s v="Adulto"/>
    <s v="COOSALUD ENTIDAD PROMOTORA DE SALUD S.A"/>
    <s v="Subsidiado"/>
    <s v="ATEN. INTEGRAL CARDIOLOGÍA REG SUBSIDIADO"/>
    <n v="1403534"/>
    <s v="Hospitalización"/>
    <d v="2023-02-15T12:47:00"/>
    <x v="1"/>
    <n v="3"/>
    <n v="3"/>
    <x v="1"/>
    <d v="2023-02-15T12:58:42"/>
    <m/>
    <s v="Paciente de 72 años de edad, ingresa derivada del hospital local del Norte en contexto de Enfermedad Arterial Obstructiva Crónica de miemebro inferior drecho "/>
    <d v="2023-02-15T12:58:42"/>
    <n v="11"/>
    <s v="YONNY JERSEY SANDOVAL LAVACUDE"/>
    <d v="2023-02-15T13:01:59"/>
    <n v="3"/>
    <s v="I771"/>
    <s v="ESTRECHEZ ARTERIAL"/>
    <s v="GIANMARCO  CAMELO PARDO"/>
    <d v="2023-02-26T11:44:00"/>
    <n v="262"/>
    <s v="Observación"/>
    <s v="Vivo"/>
  </r>
  <r>
    <s v="RAFAEL ESPINEL MELENDEZ"/>
    <s v="Cédula ciudadanía"/>
    <s v="5680912"/>
    <s v="85 Años"/>
    <s v="Adulto"/>
    <s v="EPS SURAMERICANA S.A."/>
    <s v="Contributivo"/>
    <s v="PBS CONTRIBUTIVO "/>
    <n v="1403553"/>
    <s v="Hospitalización"/>
    <d v="2023-02-15T13:25:00"/>
    <x v="1"/>
    <n v="3"/>
    <n v="3"/>
    <x v="1"/>
    <d v="2023-02-15T13:40:31"/>
    <m/>
    <s v="Paciente de 84 años de edad,   con antecedentes de cardiopatia diltada de origen  isquemico, Fracción Eyeccion Del Ventriculo Izquierdo preservada del 50 %, ademas con Fibrilacion Auricular en manejo con directo. El dia de hoy ingresa por cuadro clinico de mas de 3 dias, dado por deterioro de clase funcional, disnea en reposo, disnea paroxistica nocturna , ademas astenia, adinmia, e hiporexia, diuresis normal._x000a_"/>
    <d v="2023-02-15T13:40:31"/>
    <n v="15"/>
    <s v="YONNY JERSEY SANDOVAL LAVACUDE"/>
    <d v="2023-02-15T15:37:56"/>
    <n v="117"/>
    <s v="R074"/>
    <s v="DOLOR EN EL PECHO, NO ESPECIFICADO"/>
    <s v="GABRIEL FERNANDO RUIZ HERNANDEZ"/>
    <d v="2023-02-16T02:18:00"/>
    <n v="10"/>
    <s v="Observación"/>
    <s v="Vivo"/>
  </r>
  <r>
    <s v="VICTOR MANUEL SANCHEZ GOMEZ"/>
    <s v="Cédula ciudadanía"/>
    <s v="5552619"/>
    <s v="81 Años"/>
    <s v="Adulto"/>
    <s v="SALUD TOTAL ENTIDAD PROMOTORA DE SALUD DEL REG"/>
    <s v="Contributivo"/>
    <s v="PBS CONTRIBUTIVO "/>
    <n v="1403577"/>
    <s v="Hospitalización"/>
    <d v="2023-02-15T13:58:00"/>
    <x v="1"/>
    <n v="2"/>
    <n v="2"/>
    <x v="2"/>
    <d v="2023-02-15T14:18:01"/>
    <m/>
    <s v="Paciente adulto con antecedentes de cardiopatia diltada de origen valvular, con insuficiencia mitral severa Fracción Eyeccion Del Ventriculo Izquierdo reducida del 20 %, reciente regreso por spsis urinaria y choque mixto, estuvo anticoagulado  con warfarina hasta el dia de ayer por trombo apical que ocupa todo el apex, esta en  terapia puente con enoxaparina ( Ultima dosis 9 am ). El dia de hoy ingresa por hematuria macroscopica,  refiere mareo y palidez mucocutanea. No otras alteraciones. "/>
    <d v="2023-02-15T14:18:01"/>
    <n v="20"/>
    <s v="YONNY JERSEY SANDOVAL LAVACUDE"/>
    <d v="2023-02-15T14:23:43"/>
    <n v="5"/>
    <s v="R31X"/>
    <s v="HEMATURIA, NO ESPECIFICADA"/>
    <s v="GIANMARCO  CAMELO PARDO"/>
    <d v="2023-02-16T09:00:00"/>
    <n v="18"/>
    <s v="Hospitalización Adulto"/>
    <s v="Vivo"/>
  </r>
  <r>
    <s v="MARUJA ORTIZ CUEVAS"/>
    <s v="Cédula ciudadanía"/>
    <s v="63432550"/>
    <s v="57 Años"/>
    <s v="Adulto"/>
    <s v="NUEVA EMPRESA PROMOTORA DE SALUD S.A."/>
    <s v="Contributivo"/>
    <s v="SANTANDER PITP PBS CONTRIBUTIVO "/>
    <n v="1403583"/>
    <s v="Hospitalización"/>
    <d v="2023-02-15T14:03:00"/>
    <x v="1"/>
    <n v="2"/>
    <n v="2"/>
    <x v="2"/>
    <d v="2023-02-15T14:35:37"/>
    <m/>
    <s v="Paciente de 57 años de edad, con antececentes de cardiopatia diltada de origen isquemica,  Fracción Eyeccion Del Ventriculo Izquierdo del 53 %. Cuenta con arteriografia reciente del mes de Noviembre de 2022 con arterias coronarias sin lesioens, , stent en descedente anterior permeable sin restenosis. El dia de hoy ingresa por cuadro clinico de 8 dias de evolucion dado por dolor en region lumbar,  sintomas urianarios dados por  disuria polaquiuria.  escalofrio, y picos febriles no cuantificados. Refiere se automedica con doxiclina por 7 dias. Paciente en el momento angica con tensiones arteriales en rango de severidad "/>
    <d v="2023-02-15T14:35:37"/>
    <n v="32"/>
    <s v="YONNY JERSEY SANDOVAL LAVACUDE"/>
    <d v="2023-02-15T14:54:52"/>
    <n v="19"/>
    <s v="R074"/>
    <s v="DOLOR EN EL PECHO, NO ESPECIFICADO"/>
    <s v="GABRIEL FERNANDO RUIZ HERNANDEZ"/>
    <m/>
    <s v=""/>
    <s v="Observación"/>
    <s v="Vivo"/>
  </r>
  <r>
    <s v="DANIEL MORENO VALENCIA"/>
    <s v="Cédula ciudadanía"/>
    <s v="1102384950"/>
    <s v="25 Años"/>
    <s v="Adulto"/>
    <s v="ECOPETROL S.A."/>
    <s v="Regimen Especial y/o Excepcional"/>
    <s v="CONTRATO No. 3044412"/>
    <n v="1403587"/>
    <s v="Hospitalización"/>
    <d v="2023-02-15T14:07:00"/>
    <x v="1"/>
    <n v="3"/>
    <n v="3"/>
    <x v="1"/>
    <d v="2023-02-15T14:19:53"/>
    <m/>
    <s v="&quot;dolor abdominal&quot; Paciente con antecedente de Cáncer testicular, linfadenectomia retroperitoneal hace 2 meses. Refiere fiebre y diarrea desde hace 2 días. "/>
    <d v="2023-02-15T14:19:53"/>
    <n v="12"/>
    <s v="OMAR DANITH MOLINA LUBO"/>
    <d v="2023-02-15T14:20:19"/>
    <n v="0"/>
    <s v="R104"/>
    <s v="OTROS DOLORES ABDOMINALES Y LOS NO ESPECIFICADOS"/>
    <s v="OMAR DANITH MOLINA LUBO"/>
    <d v="2023-02-16T01:18:00"/>
    <n v="10"/>
    <s v="Observación"/>
    <s v="Vivo"/>
  </r>
  <r>
    <s v="INGRID YURANY LEON ALVAREZ"/>
    <s v="Cédula ciudadanía"/>
    <s v="1095787885"/>
    <s v="36 Años"/>
    <s v="Adulto"/>
    <s v="SALUD TOTAL ENTIDAD PROMOTORA DE SALUD DEL REG"/>
    <s v="Contributivo"/>
    <s v="PBS CONTRIBUTIVO "/>
    <n v="1403607"/>
    <s v="Hospitalización"/>
    <d v="2023-02-15T14:37:00"/>
    <x v="1"/>
    <n v="3"/>
    <n v="3"/>
    <x v="1"/>
    <d v="2023-02-15T14:50:09"/>
    <m/>
    <s v="Paciente de 36 años de edad con antecedentes de puente muscular de arteria descendente anterior, diabetes, tipo II no insulino requiriente y tuberculosis pulmonar. El dia de hoy ingresa cuadro de dolor toracico,  de gran intensidad, refiere que ha limitado su calidad de vida y no sede con el manejo medico establecido, motivo por el cual consulta. "/>
    <d v="2023-02-15T14:50:09"/>
    <n v="13"/>
    <s v="YONNY JERSEY SANDOVAL LAVACUDE"/>
    <d v="2023-02-15T15:01:07"/>
    <n v="10"/>
    <s v="I200x"/>
    <s v="ANGINA INESTABLE"/>
    <s v="GIANMARCO  CAMELO PARDO"/>
    <d v="2023-02-16T02:12:00"/>
    <n v="11"/>
    <s v="Observación"/>
    <s v="Vivo"/>
  </r>
  <r>
    <s v="CRISPINIANA CLAVIJO GELVEZ"/>
    <s v="Cédula ciudadanía"/>
    <s v="27701568"/>
    <s v="90 Años"/>
    <s v="Adulto"/>
    <s v="NUEVA EMPRESA PROMOTORA DE SALUD S.A."/>
    <s v="Subsidiado"/>
    <s v="CESAR PITP PBS SUBSIDIADO "/>
    <n v="1403615"/>
    <s v="Hospitalización"/>
    <d v="2023-02-15T14:46:00"/>
    <x v="1"/>
    <n v="1"/>
    <n v="1"/>
    <x v="0"/>
    <d v="2023-02-15T15:17:55"/>
    <m/>
    <s v="Paciente de 90 años de edad, con antecedentes de Hipertensión Arterial, ingresa en compañia de su Nieto donde consulta por cuadro de mas de 15 dias, dado por deterioro de clase funcional, de manera ambularia realizan ecocardiograma con Fracción Eyeccion Del Ventriculo Izquierdo preservada insuficiencia triscuspidea moderada a severa  y bloqueo completo, motivo por el cual  medico internista deriva al servicio de urgencias._x000a_"/>
    <d v="2023-02-15T15:17:55"/>
    <n v="31"/>
    <s v="YONNY JERSEY SANDOVAL LAVACUDE"/>
    <d v="2023-02-15T16:11:42"/>
    <n v="53"/>
    <s v="I454"/>
    <s v="BLOQUEO INTRAVENTRICULAR NO ESPECIFICADO"/>
    <s v="GABRIEL FERNANDO RUIZ HERNANDEZ"/>
    <d v="2023-02-18T14:38:00"/>
    <n v="70"/>
    <s v="Cuidado Intermedio Adulto"/>
    <s v="Vivo"/>
  </r>
  <r>
    <s v="PABLO ANTONIO BECERRA"/>
    <s v="Cédula ciudadanía"/>
    <s v="13807149"/>
    <s v="73 Años"/>
    <s v="Adulto"/>
    <s v="ECOPETROL S.A."/>
    <s v="Regimen Especial y/o Excepcional"/>
    <s v="CONTRATO No. 3044412"/>
    <n v="1403617"/>
    <s v="Urgencias"/>
    <d v="2023-02-15T14:50:00"/>
    <x v="1"/>
    <n v="3"/>
    <n v="3"/>
    <x v="1"/>
    <d v="2023-02-15T15:02:08"/>
    <m/>
    <s v="paciente asintomatico cardiovascular, en estudios prequirurgicos para prostatectomia encuentran hallazgo incidental extraistole ventricular frecuente, por lo cual realizan Eccocardiograma con Fracción De Eyección preservada, leve hipoquinesia apical de pared inferior. redirigen de consulta externa medicina interna extrainstitucional para estudio. "/>
    <d v="2023-02-15T15:02:08"/>
    <n v="12"/>
    <s v="OMAR DANITH MOLINA LUBO"/>
    <d v="2023-02-15T15:17:08"/>
    <n v="15"/>
    <s v="I499"/>
    <s v="ARRITMIA CARDIACA, NO ESPECIFICADA"/>
    <s v="OMAR DANITH MOLINA LUBO"/>
    <d v="2023-02-15T17:15:00"/>
    <n v="1"/>
    <m/>
    <s v="Vivo"/>
  </r>
  <r>
    <s v="MARIA DE LOS ANGELES RODRIGUEZ CABALLERO"/>
    <s v="Cédula ciudadanía"/>
    <s v="28258144"/>
    <s v="70 Años"/>
    <s v="Adulto"/>
    <s v="ASMET SALUD EPS SAS"/>
    <s v="Subsidiado"/>
    <s v="PGP INTEGRAL REG CONTRIBUT-SUBSIDIADO "/>
    <n v="1403622"/>
    <s v="Hospitalización"/>
    <d v="2023-02-15T14:58:00"/>
    <x v="1"/>
    <n v="2"/>
    <n v="2"/>
    <x v="2"/>
    <d v="2023-02-15T15:06:08"/>
    <m/>
    <s v="&quot; Tiene dolor &quot;_x000a_Paciente con antecedente de cardiopatia isquemica, ingresa derivada de hospital local del Norte por dolor en region lubar, disminucion de diuresis "/>
    <d v="2023-02-15T15:06:08"/>
    <n v="8"/>
    <s v="YONNY JERSEY SANDOVAL LAVACUDE"/>
    <d v="2023-02-15T15:08:13"/>
    <n v="2"/>
    <m/>
    <m/>
    <s v="GIANMARCO  CAMELO PARDO"/>
    <d v="2023-03-01T14:08:00"/>
    <n v="334"/>
    <m/>
    <s v="Vivo"/>
  </r>
  <r>
    <s v="TERESA PRADA GARCIA"/>
    <s v="Cédula ciudadanía"/>
    <s v="28400683"/>
    <s v="78 Años"/>
    <s v="Adulto"/>
    <s v="COOSALUD ENTIDAD PROMOTORA DE SALUD S.A"/>
    <s v="Contributivo"/>
    <s v="ATEN. INTEGRAL CARDIOLOGIA REG CONTRIBU "/>
    <n v="1403640"/>
    <s v="Hospitalización"/>
    <d v="2023-02-15T15:35:00"/>
    <x v="1"/>
    <n v="3"/>
    <n v="3"/>
    <x v="1"/>
    <d v="2023-02-15T16:06:49"/>
    <m/>
    <s v="Paciente de 78 años de edad,  con antecedentes de cardiopatia diltada con Fracción Eyeccion Del Ventriculo Izquierdo del 18-20 %, anticoagulada  directo, Enfermedad, obstructiva cronica,, el dia de hoy ingresa derivado de consulta externa, para segumiento por cardiologia. El dia de hoy ingresa  en compañia de su familiar quien refiere desde hace 15 dias, presenta  alteracion del comportamiento, &quot; se quita la ropa &quot;  y insomnio, ya cuenta con manejo por el grupo de psquiatria._x000a_"/>
    <d v="2023-02-15T16:06:49"/>
    <n v="31"/>
    <s v="YONNY JERSEY SANDOVAL LAVACUDE"/>
    <d v="2023-02-15T17:15:14"/>
    <n v="68"/>
    <s v="I48"/>
    <s v="FIBRILACION Y ALETEO AURICULAR"/>
    <s v="YONNY JERSEY SANDOVAL LAVACUDE"/>
    <d v="2023-02-15T22:52:00"/>
    <n v="5"/>
    <s v="Observación"/>
    <s v="Vivo"/>
  </r>
  <r>
    <s v="JOSE DE LA CRUZ CAMARGO JAIMES"/>
    <s v="Cédula ciudadanía"/>
    <s v="12455690"/>
    <s v="72 Años"/>
    <s v="Adulto"/>
    <s v="NUEVA EMPRESA PROMOTORA DE SALUD S.A."/>
    <s v="Subsidiado"/>
    <s v="SANTANDER PBS SUBSIDIADO "/>
    <n v="1403651"/>
    <s v="Hospitalización"/>
    <d v="2023-02-15T16:07:00"/>
    <x v="1"/>
    <n v="3"/>
    <n v="3"/>
    <x v="1"/>
    <d v="2023-02-15T16:31:01"/>
    <m/>
    <s v="Paciente de 72 años de edad, con antecedentes   de multiples episodios de taquicardia ventricular no sostenida,  ya tuvo modulacion de sustrato isquemico arrtimico ventricular, sin embargo con aun refractario, motivo por el cual fue llevado a junta medico quirurgica con popuesta de radioablacion. El dia de hoy ingresa por nuevo episodio sincopa deterior de clase funcional y disnea. "/>
    <d v="2023-02-15T16:31:01"/>
    <n v="24"/>
    <s v="YONNY JERSEY SANDOVAL LAVACUDE"/>
    <d v="2023-02-15T18:41:54"/>
    <n v="130"/>
    <s v="R55X"/>
    <s v="SINCOPE Y COLAPSO"/>
    <s v="JOSE VICENTE RAMIREZ "/>
    <d v="2023-02-28T11:47:00"/>
    <n v="305"/>
    <s v="Cuidado Intermedio Adulto"/>
    <s v="Vivo"/>
  </r>
  <r>
    <s v="MARIA DE JESUS URIELES MUÑOZ"/>
    <s v="Cédula ciudadanía"/>
    <s v="22673979"/>
    <s v="58 Años"/>
    <s v="Adulto"/>
    <s v="NUEVA EMPRESA PROMOTORA DE SALUD S.A."/>
    <s v="Subsidiado"/>
    <s v="CESAR PITP PBS SUBSIDIADO "/>
    <n v="1403655"/>
    <s v="Hospitalización"/>
    <d v="2023-02-15T16:12:00"/>
    <x v="1"/>
    <n v="3"/>
    <n v="3"/>
    <x v="1"/>
    <d v="2023-02-15T16:43:25"/>
    <m/>
    <s v="Paciente adulta con cardiopatia isquemica, enfermedad coronaria multi vaso,  Fracción Eyeccion Del Ventriculo Izquierdo del 38% con propuesta de revascularzacion quirurgica, ingresa derivada de Aguachica por cuadro de angina. "/>
    <d v="2023-02-15T16:43:25"/>
    <n v="31"/>
    <s v="YONNY JERSEY SANDOVAL LAVACUDE"/>
    <d v="2023-02-15T19:37:24"/>
    <n v="173"/>
    <s v="I219"/>
    <s v="INFARTO AGUDO DEL MIOCARDIO, SIN OTRA ESPECIFICACION"/>
    <s v="CARLOS RODOLFO RUEDA GUATAVA"/>
    <d v="2023-02-22T14:23:00"/>
    <n v="162"/>
    <s v="Cuidado Intermedio Adulto"/>
    <s v="Vivo"/>
  </r>
  <r>
    <s v="JOSE DOMINGO MORALES LOPEZ"/>
    <s v="Cédula ciudadanía"/>
    <s v="5007333"/>
    <s v="76 Años"/>
    <s v="Adulto"/>
    <s v="SALUD TOTAL ENTIDAD PROMOTORA DE SALUD DEL REG"/>
    <s v="Contributivo"/>
    <s v="PBS CONTRIBUTIVO "/>
    <n v="1403662"/>
    <s v="Hospitalización"/>
    <d v="2023-02-15T16:33:00"/>
    <x v="1"/>
    <n v="3"/>
    <n v="3"/>
    <x v="1"/>
    <d v="2023-02-15T16:51:24"/>
    <m/>
    <s v="&quot; me enviaron de consulta externa &quot;_x000a_Paciente de 76 años de edad, portador cardiodesfibrilador, Boston ingresa derivado de consulta externa, por agotamiento de bateria, con propuesta de implnate y explante de dispositivos "/>
    <d v="2023-02-15T16:51:24"/>
    <n v="18"/>
    <s v="YONNY JERSEY SANDOVAL LAVACUDE"/>
    <d v="2023-02-15T17:29:33"/>
    <n v="38"/>
    <s v="I499"/>
    <s v="ARRITMIA CARDIACA, NO ESPECIFICADA"/>
    <s v="GIANMARCO  CAMELO PARDO"/>
    <d v="2023-02-18T14:06:00"/>
    <n v="68"/>
    <s v="Cuidado Intermedio Adulto"/>
    <s v="Vivo"/>
  </r>
  <r>
    <s v="LUIS ALBERTO BARBOSA"/>
    <s v="Cédula ciudadanía"/>
    <s v="91132162"/>
    <s v="56 Años"/>
    <s v="Adulto"/>
    <s v="NUEVA EMPRESA PROMOTORA DE SALUD S.A."/>
    <s v="Subsidiado"/>
    <s v="SANTANDER PITP PBS SUBSIDIADO "/>
    <n v="1403663"/>
    <s v="Hospitalización"/>
    <d v="2023-02-15T16:48:00"/>
    <x v="1"/>
    <n v="3"/>
    <n v="3"/>
    <x v="1"/>
    <d v="2023-02-15T16:56:17"/>
    <m/>
    <s v="&quot; por lo de las piernas &quot;_x000a_Paciente de 56 años de edad, con cuadro de mas 15 dias, dado por ulceras en extremida inferior derecha con duplex que evidneica enfermedad arterial, envian para valoracion por el grupo de cirugia vascular "/>
    <d v="2023-02-15T16:56:17"/>
    <n v="8"/>
    <s v="YONNY JERSEY SANDOVAL LAVACUDE"/>
    <d v="2023-02-15T18:59:23"/>
    <n v="123"/>
    <s v="I771"/>
    <s v="ESTRECHEZ ARTERIAL"/>
    <s v="CARLOS RODOLFO RUEDA GUATAVA"/>
    <d v="2023-02-25T18:17:00"/>
    <n v="239"/>
    <s v="Observación"/>
    <s v="Vivo"/>
  </r>
  <r>
    <s v="FREDDY GALVIS TAVERA"/>
    <s v="Cédula ciudadanía"/>
    <s v="91293820"/>
    <s v="49 Años"/>
    <s v="Adulto"/>
    <s v="ECOPETROL S.A."/>
    <s v="Regimen Especial y/o Excepcional"/>
    <s v="CONTRATO No. 3044412"/>
    <n v="1403667"/>
    <s v="Hospitalización"/>
    <d v="2023-02-15T17:13:00"/>
    <x v="1"/>
    <n v="2"/>
    <n v="2"/>
    <x v="2"/>
    <d v="2023-02-15T17:48:33"/>
    <m/>
    <s v="paciente que remiten desde barrancabermeja por sospecha de Infarto Agudo De Miocardio Con Elevación Del St trombolizado con alteplase, tiempo d evoluión 9 horas desde inicio de dolor, ingresa con dolor modulado. Electrocardiograma ritmo sinusal, sindrome brugada tipo 1? vs bloqueo rama derecha + elevación ST,. troponina sitio de remisión negativa. "/>
    <d v="2023-02-15T17:48:33"/>
    <n v="35"/>
    <s v="OMAR DANITH MOLINA LUBO"/>
    <d v="2023-02-15T18:08:04"/>
    <n v="19"/>
    <s v="I498"/>
    <s v="OTRAS ARRITMIAS CARDIACAS ESPECIFICADAS"/>
    <s v="OMAR DANITH MOLINA LUBO"/>
    <d v="2023-02-28T13:33:00"/>
    <n v="307"/>
    <s v="Cuidado Intermedio Adulto"/>
    <s v="Vivo"/>
  </r>
  <r>
    <s v="PABLO DANILO MARTINEZ BURGOS"/>
    <s v="Permiso temporal de permanenci"/>
    <s v="6892458"/>
    <s v="54 Años"/>
    <s v="Adulto"/>
    <s v="NUEVA EMPRESA PROMOTORA DE SALUD S.A."/>
    <s v="Subsidiado"/>
    <s v="ARAUCA PITP PBS SUBSIDIADO "/>
    <n v="1403669"/>
    <s v="Hospitalización"/>
    <d v="2023-02-15T17:24:00"/>
    <x v="1"/>
    <n v="3"/>
    <n v="3"/>
    <x v="1"/>
    <d v="2023-02-15T17:48:17"/>
    <m/>
    <s v="&quot; Me dio dolor en el pecho &quot;_x000a_Paciente de 54 años de edad,  con antecedente Cirrosis hepatica de origen olcoholica, ingresa derivado del Hospital de Arauca, donde ingreso por dolor toracico, electrocardiograma con inversion de ondas T en cara lateral, realizan marcador cardiaco el cual es positivo, dan carga anti isquemica y derivan con propuesta de estratificacion."/>
    <d v="2023-02-15T17:48:17"/>
    <n v="24"/>
    <s v="YONNY JERSEY SANDOVAL LAVACUDE"/>
    <d v="2023-02-15T19:10:25"/>
    <n v="82"/>
    <s v="I219"/>
    <s v="INFARTO AGUDO DEL MIOCARDIO, SIN OTRA ESPECIFICACION"/>
    <s v="JOSE VICENTE RAMIREZ "/>
    <d v="2023-02-20T15:13:00"/>
    <n v="116"/>
    <s v="Cuidado Intermedio Adulto"/>
    <s v="Vivo"/>
  </r>
  <r>
    <s v="ELSA AYALA ARAQUE"/>
    <s v="Cédula ciudadanía"/>
    <s v="63316775"/>
    <s v="61 Años"/>
    <s v="Adulto"/>
    <s v="SALUD TOTAL ENTIDAD PROMOTORA DE SALUD DEL REG"/>
    <s v="Contributivo"/>
    <s v="PBS CONTRIBUTIVO "/>
    <n v="1403670"/>
    <s v="Hospitalización"/>
    <d v="2023-02-15T17:47:00"/>
    <x v="1"/>
    <n v="3"/>
    <n v="3"/>
    <x v="1"/>
    <d v="2023-02-15T18:08:59"/>
    <m/>
    <s v="Paciente de 61 años de edad con antecedentes de epilepsia ingresa derivada de clinica Chicamocha por episodio convulsivo tonico colinico, realizan marcadores los cuales son positivos motivo por el cual contextualizan posible sindrome coronario agudo y derivan._x000a_"/>
    <d v="2023-02-15T18:08:59"/>
    <n v="21"/>
    <s v="YONNY JERSEY SANDOVAL LAVACUDE"/>
    <d v="2023-02-15T21:10:37"/>
    <n v="181"/>
    <s v="I200"/>
    <s v="ANGINA INESTABLE"/>
    <s v="CARLOS RODOLFO RUEDA GUATAVA"/>
    <d v="2023-02-17T11:51:00"/>
    <n v="38"/>
    <s v="Observación"/>
    <s v="Vivo"/>
  </r>
  <r>
    <s v="HECTOR MARCIAL MARTINEZ SANTOS"/>
    <s v="Cédula ciudadanía"/>
    <s v="88241277"/>
    <s v="43 Años"/>
    <s v="Adulto"/>
    <s v="FUNDACION SALUD MIA EPS"/>
    <s v="Contributivo"/>
    <s v="PBS CONTRIBUTIVO "/>
    <n v="1403673"/>
    <s v="Urgencias"/>
    <d v="2023-02-15T19:08:00"/>
    <x v="1"/>
    <n v="3"/>
    <n v="3"/>
    <x v="1"/>
    <d v="2023-02-15T19:36:55"/>
    <m/>
    <s v="&quot; tengo la pierna inflamada&quot;_x000a_Paciente de 43 años de edad, sin antecedentes previos, ingresa por cuadro de 3 dias de evolucion, de dolor edema y rubor de miembro inferior izquierdo, ademas  refiere escalofrio, no otras alteraciones "/>
    <d v="2023-02-15T19:36:55"/>
    <n v="28"/>
    <s v="YONNY JERSEY SANDOVAL LAVACUDE"/>
    <d v="2023-02-15T20:18:04"/>
    <n v="41"/>
    <s v="L039"/>
    <s v="CELULITIS DE SITIO NO ESPECIFICADO"/>
    <s v="JOSE VICENTE RAMIREZ "/>
    <d v="2023-02-15T21:13:00"/>
    <n v="0"/>
    <s v="Alta a Casa"/>
    <s v="Vivo"/>
  </r>
  <r>
    <s v="MARCELA DURAN GONZALEZ"/>
    <s v="Cédula ciudadanía"/>
    <s v="1063622712"/>
    <s v="27 Años"/>
    <s v="Adulto"/>
    <s v="NUEVA EMPRESA PROMOTORA DE SALUD S.A."/>
    <s v="Contributivo"/>
    <s v="SANTANDER PITP PBS CONTRIBUTIVO "/>
    <n v="1403679"/>
    <s v="Hospitalización"/>
    <d v="2023-02-15T20:25:00"/>
    <x v="1"/>
    <n v="3"/>
    <n v="3"/>
    <x v="1"/>
    <d v="2023-02-15T20:40:18"/>
    <m/>
    <s v="&quot; tenia dolores&quot;_x000a_Paciente de 27 años de edad Primigestante con embarazo de 34.2 semanas por ecografia de primer trimestre, ingresa derivada de Clinica Foscal por inicio de activifdad uterina y cambios cervicles, derivan en contexto de amenaza de parto pretermino. "/>
    <d v="2023-02-15T20:40:18"/>
    <n v="15"/>
    <s v="YONNY JERSEY SANDOVAL LAVACUDE"/>
    <d v="2023-02-15T21:37:46"/>
    <n v="57"/>
    <s v="O470"/>
    <s v="FALSO TRABAJO DE PARTO ANTES DE LAS 37 SEMANAS COMPLETAS DE GESTACION"/>
    <s v="CARLOS RODOLFO RUEDA GUATAVA"/>
    <m/>
    <s v=""/>
    <s v="Unidad de Alta Compleg. Obstetrica"/>
    <s v="Vivo"/>
  </r>
  <r>
    <s v="MARIA CONCEPCION QUINTERO DE DIAZ"/>
    <s v="Cédula ciudadanía"/>
    <s v="28311792"/>
    <s v="67 Años"/>
    <s v="Adulto"/>
    <s v="SALUD TOTAL ENTIDAD PROMOTORA DE SALUD DEL REG"/>
    <s v="Contributivo"/>
    <s v="PBS CONTRIBUTIVO "/>
    <n v="1403680"/>
    <s v="Hospitalización"/>
    <d v="2023-02-15T20:32:00"/>
    <x v="1"/>
    <n v="3"/>
    <n v="3"/>
    <x v="1"/>
    <d v="2023-02-15T20:44:25"/>
    <m/>
    <s v="&quot; Por lo del dispositivo&quot;_x000a_Paciente de 67 años de edad,  portadora de marcapasos por bloqueo Auriculoventricular, ingresa derivado de  clinica Foscal  para explante e implante por agotamiento de bateria. "/>
    <d v="2023-02-15T20:44:25"/>
    <n v="12"/>
    <s v="YONNY JERSEY SANDOVAL LAVACUDE"/>
    <d v="2023-02-15T21:06:04"/>
    <n v="21"/>
    <s v="B575"/>
    <s v="ENFERMEDAD DE CHAGAS (CRONICA) QUE AFECTA OTROS ORGANOS"/>
    <s v="JOSE VICENTE RAMIREZ "/>
    <d v="2023-02-18T14:31:00"/>
    <n v="65"/>
    <s v="Cuidado Intermedio Adulto"/>
    <s v="Vivo"/>
  </r>
  <r>
    <s v="GLORIA STELLA SUAREZ BARAJAS"/>
    <s v="Cédula ciudadanía"/>
    <s v="63500860"/>
    <s v="47 Años"/>
    <s v="Adulto"/>
    <s v="FUNDACION SALUD MIA EPS"/>
    <s v="Contributivo"/>
    <s v="PBS SUBSIDIADO "/>
    <n v="1403681"/>
    <s v="Hospitalización"/>
    <d v="2023-02-15T20:42:00"/>
    <x v="1"/>
    <n v="3"/>
    <n v="3"/>
    <x v="1"/>
    <d v="2023-02-15T21:13:55"/>
    <m/>
    <s v="&quot;me dio un dolor &quot;_x000a_Paciente de 48 años de edad,  sin antecedentes previos, ingresa  por cuadro de dolor toracico, derivado del Hospital Internacional De Colombia "/>
    <d v="2023-02-15T21:13:55"/>
    <n v="31"/>
    <s v="YONNY JERSEY SANDOVAL LAVACUDE"/>
    <d v="2023-02-15T21:32:03"/>
    <n v="18"/>
    <s v="I209"/>
    <s v="ANGINA DE PECHO, NO ESPECIFICADA"/>
    <s v="YONNY JERSEY SANDOVAL LAVACUDE"/>
    <d v="2023-02-21T11:45:00"/>
    <n v="134"/>
    <s v="Observación"/>
    <s v="Vivo"/>
  </r>
  <r>
    <s v="RODOLFO DIAZ CARVAJAL"/>
    <s v="Cédula ciudadanía"/>
    <s v="13829303"/>
    <s v="69 Años"/>
    <s v="Adulto"/>
    <s v="ASMET SALUD EPS SAS"/>
    <s v="Subsidiado"/>
    <s v="PGP INTEGRAL REG CONTRIBUT-SUBSIDIADO "/>
    <n v="1403682"/>
    <s v="Hospitalización"/>
    <d v="2023-02-15T20:47:00"/>
    <x v="1"/>
    <n v="2"/>
    <n v="2"/>
    <x v="2"/>
    <d v="2023-02-15T20:58:19"/>
    <m/>
    <s v="&quot; paciente de 69 años de edad,  con antecedentes de cardiopatia diltada de origen isquemico, trastorno neurocognitivo mayor, el dia de hoy ingresa por cuadro de 2 dias de evolucion de astenia, adinmia, pico febril y sintomas respiratoria. Al ingreso paciente en regulares condiciones generales hipotenso, palidez mucocutanea  "/>
    <d v="2023-02-15T20:58:19"/>
    <n v="11"/>
    <s v="YONNY JERSEY SANDOVAL LAVACUDE"/>
    <d v="2023-02-15T21:44:42"/>
    <n v="46"/>
    <s v="R579"/>
    <s v="CHOQUE, NO ESPECIFICADO"/>
    <s v="JOSE VICENTE RAMIREZ "/>
    <d v="2023-02-17T03:18:00"/>
    <n v="29"/>
    <s v="Observación"/>
    <s v="Vivo"/>
  </r>
  <r>
    <s v="DIANA MAYERLY VILLANOVA NUÑEZ"/>
    <s v="Cédula ciudadanía"/>
    <s v="1102550249"/>
    <s v="24 Años"/>
    <s v="Adulto"/>
    <s v="NUEVA EMPRESA PROMOTORA DE SALUD S.A."/>
    <s v="Contributivo"/>
    <s v="SANTANDER PITP PBS CONTRIBUTIVO "/>
    <n v="1403684"/>
    <s v="Hospitalización"/>
    <d v="2023-02-15T21:05:00"/>
    <x v="1"/>
    <n v="3"/>
    <n v="3"/>
    <x v="1"/>
    <d v="2023-02-15T21:20:24"/>
    <m/>
    <s v="&quot; tenia la tension alta &quot;_x000a_Paciente de 24 años de edad, G2P1V1 con embarazo de 36.4 semanas por ecografia de primer trimestre inngresa derivada de gestionar Bienestar por hallazgos de Tensión Arterial elevadas, acompañados de cefalea, "/>
    <d v="2023-02-15T21:20:24"/>
    <n v="15"/>
    <s v="YONNY JERSEY SANDOVAL LAVACUDE"/>
    <d v="2023-02-15T22:13:15"/>
    <n v="52"/>
    <s v="O16X"/>
    <s v="HIPERTENSION MATERNA, NO ESPECIFICADA"/>
    <s v="JOSE VICENTE RAMIREZ "/>
    <d v="2023-02-17T11:26:00"/>
    <n v="37"/>
    <s v="Unidad de Alta Compleg. Obstetrica"/>
    <s v="Vivo"/>
  </r>
  <r>
    <s v="VIVIANA PAOLA BAUTISTA SERRANO"/>
    <s v="Cédula ciudadanía"/>
    <s v="1098693863"/>
    <s v="32 Años"/>
    <s v="Adulto"/>
    <s v="ASMET SALUD EPS SAS"/>
    <s v="Subsidiado"/>
    <s v="PGP INTEGRAL REG CONTRIBUT-SUBSIDIADO "/>
    <n v="1403688"/>
    <s v="Urgencias"/>
    <d v="2023-02-15T21:46:00"/>
    <x v="1"/>
    <n v="3"/>
    <n v="3"/>
    <x v="1"/>
    <d v="2023-02-15T22:07:55"/>
    <m/>
    <s v="&quot; dolor toracico &quot;_x000a_Paciente de 32 años de edad,  sin antecedentes  previos, ingresa por cuadro clinico de 2 dias de evolucion, consistente en dolor tipo picadada,  dolor que auemnta con la inspiracion profunda, o cambuis de posicion,  sensacion de disnea, no ha presentado  sincopes, no otras alteraciones._x000a_"/>
    <d v="2023-02-15T22:07:55"/>
    <n v="21"/>
    <s v="YONNY JERSEY SANDOVAL LAVACUDE"/>
    <d v="2023-02-15T22:08:53"/>
    <n v="0"/>
    <s v="M940"/>
    <s v="SINDROME DE LA ARTICULACION CONDROCOSTAL [TIETZE]"/>
    <s v="YONNY JERSEY SANDOVAL LAVACUDE"/>
    <d v="2023-02-15T23:04:00"/>
    <n v="0"/>
    <s v="Alta a Casa"/>
    <s v="Vivo"/>
  </r>
  <r>
    <s v="DORIS MERCHAN CASTRO"/>
    <s v="Cédula ciudadanía"/>
    <s v="37548696"/>
    <s v="46 Años"/>
    <s v="Adulto"/>
    <s v="ENTIDAD PROMOTORA DE SALUD SANITAS SAS"/>
    <s v="Contributivo"/>
    <s v="PBS CONTRIBUTIVO "/>
    <n v="1403689"/>
    <s v="Hospitalización"/>
    <d v="2023-02-16T00:34:00"/>
    <x v="1"/>
    <n v="3"/>
    <n v="3"/>
    <x v="1"/>
    <d v="2023-02-16T01:11:44"/>
    <m/>
    <s v="frialdad y edema de miembros inferiores"/>
    <d v="2023-02-16T01:11:44"/>
    <n v="37"/>
    <s v="CARLOS RODOLFO RUEDA GUATAVA"/>
    <d v="2023-02-16T01:14:01"/>
    <n v="2"/>
    <s v="I771"/>
    <s v="ESTRECHEZ ARTERIAL"/>
    <s v="CARLOS RODOLFO RUEDA GUATAVA"/>
    <d v="2023-02-17T15:07:00"/>
    <n v="37"/>
    <s v="Observación"/>
    <s v="Vivo"/>
  </r>
  <r>
    <s v="ALCIRA JAIMES DE CORZO"/>
    <s v="Cédula ciudadanía"/>
    <s v="28386925"/>
    <s v="68 Años"/>
    <s v="Adulto"/>
    <s v="NUEVA EMPRESA PROMOTORA DE SALUD S.A."/>
    <s v="Contributivo"/>
    <s v="SANTANDER PITP PBS CONTRIBUTIVO "/>
    <n v="1403690"/>
    <s v="Hospitalización"/>
    <d v="2023-02-16T02:51:00"/>
    <x v="1"/>
    <n v="2"/>
    <n v="2"/>
    <x v="2"/>
    <d v="2023-02-16T03:01:40"/>
    <m/>
    <s v="Remitido  Malaga como urgencia vitral en contexto de Síndrome Coronario Agudo "/>
    <d v="2023-02-16T03:01:40"/>
    <n v="10"/>
    <s v="JOSE VICENTE RAMIREZ "/>
    <d v="2023-02-16T03:02:05"/>
    <n v="0"/>
    <s v="I200"/>
    <s v="ANGINA INESTABLE"/>
    <s v="JOSE VICENTE RAMIREZ "/>
    <d v="2023-02-19T12:55:00"/>
    <n v="81"/>
    <s v="Cuidado Intermedio Adulto"/>
    <s v="Vivo"/>
  </r>
  <r>
    <s v="KELLY JOHANNA RODRIGUEZ VILLAMIZAR"/>
    <s v="Cédula ciudadanía"/>
    <s v="63541194"/>
    <s v="39 Años"/>
    <s v="Adulto"/>
    <s v="ENTIDAD PROMOTORA DE SALUD FAMISANAR S A S"/>
    <s v="Contributivo"/>
    <s v="PBS CONTRIBUTIVO "/>
    <n v="1403691"/>
    <s v="Urgencias"/>
    <d v="2023-02-16T03:30:00"/>
    <x v="1"/>
    <n v="2"/>
    <m/>
    <x v="2"/>
    <m/>
    <m/>
    <s v="pacinete sin comorbilidades previas que consulta por presentar dolor en la raiz de la lengua de 1 dia de evolucion que ahora presenta dolor en region faringea izquierda, sin signos de dificultad respiratoria sin otros sintomas adicionales, niega fiebre. no otros sintomas."/>
    <d v="2023-02-16T03:43:05"/>
    <n v="13"/>
    <s v="CARLOS RODOLFO RUEDA GUATAVA"/>
    <m/>
    <s v=""/>
    <m/>
    <m/>
    <m/>
    <d v="2023-02-16T04:42:00"/>
    <s v=""/>
    <m/>
    <s v="Vivo"/>
  </r>
  <r>
    <s v="NIDIA CATALINA CASTRO SALCEDO"/>
    <s v="Cédula ciudadanía"/>
    <s v="1012381809"/>
    <s v="31 Años"/>
    <s v="Adulto"/>
    <s v="ENTIDAD PROMOTORA DE SALUD FAMISANAR S A S"/>
    <s v="Contributivo"/>
    <s v="PBS CONTRIBUTIVO "/>
    <n v="1403693"/>
    <s v="Hospitalización"/>
    <d v="2023-02-16T06:01:00"/>
    <x v="1"/>
    <n v="3"/>
    <n v="3"/>
    <x v="1"/>
    <d v="2023-02-16T06:27:30"/>
    <m/>
    <s v="Remitida de San gil con Impresión Diagnóstica de Síndrome Coronario Agudo._x000a__x000a_Actualmente paciente asintomatica."/>
    <d v="2023-02-16T06:27:30"/>
    <n v="26"/>
    <s v="JUAN CARLOS DE SALES VIRGUETH"/>
    <d v="2023-02-16T06:44:48"/>
    <n v="17"/>
    <s v="R074"/>
    <s v="DOLOR EN EL PECHO, NO ESPECIFICADO"/>
    <s v="YONNY JERSEY SANDOVAL LAVACUDE"/>
    <d v="2023-02-22T09:45:00"/>
    <n v="147"/>
    <s v="Observación"/>
    <s v="Vivo"/>
  </r>
  <r>
    <s v="LUIS MANUEL BENAVIDES HERNANDEZ"/>
    <s v="Cédula ciudadanía"/>
    <s v="5587236"/>
    <s v="81 Años"/>
    <s v="Adulto"/>
    <s v="ECOPETROL S.A."/>
    <s v="Regimen Especial y/o Excepcional"/>
    <s v="CONTRATO No. 3044412"/>
    <n v="1403705"/>
    <s v="Hospitalización"/>
    <d v="2023-02-16T06:25:00"/>
    <x v="1"/>
    <n v="3"/>
    <n v="3"/>
    <x v="1"/>
    <d v="2023-02-16T06:35:10"/>
    <m/>
    <s v="''Dolor abdominal y diarrea''"/>
    <d v="2023-02-16T06:35:10"/>
    <n v="10"/>
    <s v="FRAY URIEL ARIAS MORENO"/>
    <d v="2023-02-16T06:53:59"/>
    <n v="18"/>
    <s v="A09"/>
    <s v="DIARREA Y GASTROENTERITIS DE PRESUNTO ORIGEN INFECCIOSO."/>
    <s v="FRAY URIEL ARIAS MORENO"/>
    <d v="2023-02-17T11:39:00"/>
    <n v="28"/>
    <s v="Observación"/>
    <s v="Vivo"/>
  </r>
  <r>
    <s v="BRISNEY PATRICIA RIVERA BENAVIDES"/>
    <s v="Cédula ciudadanía"/>
    <s v="1193278419"/>
    <s v="22 Años"/>
    <s v="Adulto"/>
    <s v="NUEVA EMPRESA PROMOTORA DE SALUD S.A."/>
    <s v="Contributivo"/>
    <s v="SANTANDER PITP PBS CONTRIBUTIVO "/>
    <n v="1403723"/>
    <s v="Hospitalización"/>
    <d v="2023-02-16T06:41:00"/>
    <x v="1"/>
    <n v="3"/>
    <n v="3"/>
    <x v="1"/>
    <d v="2023-02-16T06:53:32"/>
    <m/>
    <s v="Paciente en plan de hospitalizacion domiciliaria en cubrimiento antibiotico con Meropenem por colangitis abscedada por colangiopatia isquemica, portadora de dren biliar quien acude por salida de material bilioso por paredes, direccionada a urgencias por Hepatologo (Dr. Arenas)_x000a_"/>
    <d v="2023-02-16T06:53:32"/>
    <n v="12"/>
    <s v="JUAN CARLOS DE SALES VIRGUETH"/>
    <d v="2023-02-16T07:09:57"/>
    <n v="16"/>
    <s v="Z944"/>
    <s v="TRASPLANTE DE HIGADO"/>
    <s v="GIANMARCO  CAMELO PARDO"/>
    <d v="2023-02-18T02:11:00"/>
    <n v="43"/>
    <s v="Hospitalización Adulto"/>
    <s v="Vivo"/>
  </r>
  <r>
    <s v="PEDRO ALEJANDRO CHAPARRO MURILLO"/>
    <s v="Cédula ciudadanía"/>
    <s v="2019502"/>
    <s v="95 Años"/>
    <s v="Adulto"/>
    <s v="COOSALUD ENTIDAD PROMOTORA DE SALUD S.A"/>
    <s v="Subsidiado"/>
    <s v="ATEN. INTEGRAL CARDIOLOGÍA REG SUBSIDIADO"/>
    <n v="1403787"/>
    <s v="Hospitalización"/>
    <d v="2023-02-16T07:20:00"/>
    <x v="1"/>
    <n v="3"/>
    <n v="3"/>
    <x v="1"/>
    <d v="2023-02-16T07:46:02"/>
    <m/>
    <s v="Direccionado por el servicio de Electrofisiologia para explante e implante de marcapasos"/>
    <d v="2023-02-16T07:46:02"/>
    <n v="26"/>
    <s v="JUAN CARLOS DE SALES VIRGUETH"/>
    <d v="2023-02-16T08:00:45"/>
    <n v="14"/>
    <s v="I499"/>
    <s v="ARRITMIA CARDIACA, NO ESPECIFICADA"/>
    <s v="GIANMARCO  CAMELO PARDO"/>
    <d v="2023-02-18T14:34:00"/>
    <n v="54"/>
    <s v="Cuidado Intermedio Adulto"/>
    <s v="Vivo"/>
  </r>
  <r>
    <s v="NICOLAS SAMUEL PEREZ PAYARES"/>
    <s v="Registro Civil"/>
    <s v="1095843641"/>
    <s v="4 Años"/>
    <s v="Pediatrico"/>
    <s v="SALUD TOTAL ENTIDAD PROMOTORA DE SALUD DEL REG"/>
    <s v="Contributivo"/>
    <s v="POS SUBSIDIADO "/>
    <n v="1403875"/>
    <s v="Hospitalización"/>
    <d v="2023-02-16T08:10:00"/>
    <x v="1"/>
    <n v="3"/>
    <n v="3"/>
    <x v="1"/>
    <d v="2023-02-16T08:17:44"/>
    <m/>
    <s v="&quot;Ha tenido fiebre desde las 2 de la mañana&quot;"/>
    <d v="2023-02-16T08:17:44"/>
    <n v="7"/>
    <s v="JUAN CARLOS DE SALES VIRGUETH"/>
    <d v="2023-02-16T08:22:27"/>
    <n v="4"/>
    <s v="J987"/>
    <s v="INFECCIONES RESPIRATORIAS, NO CLASIFICADAS EN OTRA PARTE"/>
    <s v="YONNY JERSEY SANDOVAL LAVACUDE"/>
    <d v="2023-02-16T20:28:00"/>
    <n v="12"/>
    <s v="Observación"/>
    <s v="Muerto antes de 48 horas"/>
  </r>
  <r>
    <s v="LEIDY YESENIA ALVAREZ CASTAÑO"/>
    <s v="Cédula ciudadanía"/>
    <s v="1098644074"/>
    <s v="35 Años"/>
    <s v="Adulto"/>
    <s v="FUNDACION SALUD MIA EPS"/>
    <s v="Contributivo"/>
    <s v="PBS CONTRIBUTIVO "/>
    <n v="1403896"/>
    <s v="Hospitalización"/>
    <d v="2023-02-16T08:20:00"/>
    <x v="1"/>
    <n v="3"/>
    <n v="3"/>
    <x v="1"/>
    <d v="2023-02-16T08:27:53"/>
    <m/>
    <s v="&quot;Dolor de cabeza&quot;"/>
    <d v="2023-02-16T08:27:53"/>
    <n v="7"/>
    <s v="JUAN CARLOS DE SALES VIRGUETH"/>
    <d v="2023-02-16T08:32:37"/>
    <n v="4"/>
    <s v="R51X"/>
    <s v="CEFALEA"/>
    <s v="GIANMARCO  CAMELO PARDO"/>
    <d v="2023-02-16T15:43:00"/>
    <n v="7"/>
    <s v="Observación"/>
    <s v="Vivo"/>
  </r>
  <r>
    <s v="HERNANDO MOGOLLON FLOREZ"/>
    <s v="Cédula ciudadanía"/>
    <s v="1953628"/>
    <s v="62 Años"/>
    <s v="Adulto"/>
    <s v="COMPAÑIA MUNDIAL DE SEGUROS S.A."/>
    <s v="Aseguradora Pólizas SOAT"/>
    <s v="ACCIDENTES DE TRANSITO"/>
    <n v="1403924"/>
    <s v="Hospitalización"/>
    <d v="2023-02-16T08:33:00"/>
    <x v="1"/>
    <n v="3"/>
    <n v="3"/>
    <x v="1"/>
    <d v="2023-02-16T08:37:13"/>
    <m/>
    <s v="&quot;Me accidente y me pegue en varias partes&quot;"/>
    <d v="2023-02-16T08:37:13"/>
    <n v="4"/>
    <s v="JUAN CARLOS DE SALES VIRGUETH"/>
    <d v="2023-02-16T08:53:44"/>
    <n v="16"/>
    <s v="R073"/>
    <s v="OTROS DOLORES EN EL PECHO"/>
    <s v="YONNY JERSEY SANDOVAL LAVACUDE"/>
    <d v="2023-02-16T15:49:00"/>
    <n v="6"/>
    <s v="Observación"/>
    <s v="Vivo"/>
  </r>
  <r>
    <s v="ISIDRO DIAZ ESPINOZA"/>
    <s v="Cédula ciudadanía"/>
    <s v="13827776"/>
    <s v="73 Años"/>
    <s v="Adulto"/>
    <s v="COOSALUD ENTIDAD PROMOTORA DE SALUD S.A"/>
    <s v="Subsidiado"/>
    <s v="ATEN. INTEGRAL CARDIOLOGÍA REG SUBSIDIADO"/>
    <n v="1403946"/>
    <s v="Hospitalización"/>
    <d v="2023-02-16T08:47:00"/>
    <x v="1"/>
    <n v="3"/>
    <n v="3"/>
    <x v="1"/>
    <d v="2023-02-16T08:56:15"/>
    <m/>
    <s v="Paciente con mareo crónico con hallazgo ambulatorio en holter de Bloqueo Auriculoventricular 2:1."/>
    <d v="2023-02-16T08:56:15"/>
    <n v="9"/>
    <s v="JUAN CARLOS DE SALES VIRGUETH"/>
    <d v="2023-02-16T09:05:49"/>
    <n v="9"/>
    <s v="I443"/>
    <s v="OTROS TIPOS DE BLOQUEO AURICULOVENTRICULAR Y LOS NO ESPECIFICADOS"/>
    <s v="GIANMARCO  CAMELO PARDO"/>
    <d v="2023-02-21T12:04:00"/>
    <n v="122"/>
    <s v="Hospitalización Adulto"/>
    <s v="Vivo"/>
  </r>
  <r>
    <s v="LUZ MARINA RODRIGUEZ MARTINEZ"/>
    <s v="Cédula ciudadanía"/>
    <s v="37940696"/>
    <s v="61 Años"/>
    <s v="Adulto"/>
    <s v="COOSALUD ENTIDAD PROMOTORA DE SALUD S.A"/>
    <s v="Contributivo"/>
    <s v="ATEN. INTEGRAL CARDIOLOGIA REG CONTRIBU "/>
    <n v="1403958"/>
    <s v="Hospitalización"/>
    <d v="2023-02-16T08:52:00"/>
    <x v="1"/>
    <n v="2"/>
    <n v="2"/>
    <x v="2"/>
    <d v="2023-02-16T09:04:08"/>
    <m/>
    <s v="&quot;Mucho ahogo&quot;"/>
    <d v="2023-02-16T09:04:08"/>
    <n v="12"/>
    <s v="JUAN CARLOS DE SALES VIRGUETH"/>
    <d v="2023-02-16T09:20:17"/>
    <n v="16"/>
    <s v="I500"/>
    <s v="INSUFICIENCIA CARDIACA CONGESTIVA"/>
    <s v="YONNY JERSEY SANDOVAL LAVACUDE"/>
    <d v="2023-02-17T13:00:00"/>
    <n v="27"/>
    <s v="Observación"/>
    <s v="Vivo"/>
  </r>
  <r>
    <s v="DIONISIA RODRIGUEZ DE PRADA"/>
    <s v="Cédula ciudadanía"/>
    <s v="27915786"/>
    <s v="85 Años"/>
    <s v="Adulto"/>
    <s v="ECOPETROL S.A."/>
    <s v="Regimen Especial y/o Excepcional"/>
    <s v="CONTRATO No. 3044412"/>
    <n v="1403969"/>
    <s v="Hospitalización"/>
    <d v="2023-02-16T08:57:00"/>
    <x v="1"/>
    <n v="3"/>
    <n v="3"/>
    <x v="1"/>
    <d v="2023-02-16T09:07:54"/>
    <m/>
    <s v="''mucho dolor en brazo izquierdo''"/>
    <d v="2023-02-16T09:07:54"/>
    <n v="10"/>
    <s v="FRAY URIEL ARIAS MORENO"/>
    <d v="2023-02-16T09:26:22"/>
    <n v="18"/>
    <s v="R074"/>
    <s v="DOLOR EN EL PECHO, NO ESPECIFICADO"/>
    <s v="FRAY URIEL ARIAS MORENO"/>
    <d v="2023-02-16T15:54:00"/>
    <n v="6"/>
    <s v="Observación"/>
    <s v="Vivo"/>
  </r>
  <r>
    <s v="DEYANIRA PLAZA MENDEZ"/>
    <s v="Cédula ciudadanía"/>
    <s v="25762902"/>
    <s v="80 Años"/>
    <s v="Adulto"/>
    <s v="EPS SURAMERICANA S.A."/>
    <s v="Contributivo"/>
    <s v="PBS SUBSIDIADO "/>
    <n v="1404048"/>
    <s v="Hospitalización"/>
    <d v="2023-02-16T09:40:00"/>
    <x v="1"/>
    <n v="2"/>
    <n v="2"/>
    <x v="2"/>
    <d v="2023-02-16T09:52:26"/>
    <m/>
    <s v="&quot;Ahogo y nauseas&quot;"/>
    <d v="2023-02-16T09:52:26"/>
    <n v="12"/>
    <s v="JUAN CARLOS DE SALES VIRGUETH"/>
    <d v="2023-02-16T10:07:37"/>
    <n v="15"/>
    <s v="I500"/>
    <s v="INSUFICIENCIA CARDIACA CONGESTIVA"/>
    <s v="YONNY JERSEY SANDOVAL LAVACUDE"/>
    <d v="2023-02-18T14:10:00"/>
    <n v="52"/>
    <s v="Hospitalización Adulto"/>
    <s v="Vivo"/>
  </r>
  <r>
    <s v="HENRY MAURICIO COLMENARES MARTINEZ"/>
    <s v="Cédula ciudadanía"/>
    <s v="91494047"/>
    <s v="46 Años"/>
    <s v="Adulto"/>
    <s v="EPS SURAMERICANA S.A."/>
    <s v="Contributivo"/>
    <s v="PBS CONTRIBUTIVO "/>
    <n v="1404061"/>
    <s v="Hospitalización"/>
    <d v="2023-02-16T09:44:00"/>
    <x v="1"/>
    <n v="3"/>
    <n v="3"/>
    <x v="1"/>
    <d v="2023-02-16T10:00:37"/>
    <m/>
    <s v="&quot;Sali a caminar y me dieron palpitaciones y ganas de desmayarme&quot;"/>
    <d v="2023-02-16T10:00:37"/>
    <n v="16"/>
    <s v="JUAN CARLOS DE SALES VIRGUETH"/>
    <d v="2023-02-16T10:04:37"/>
    <n v="4"/>
    <s v="I255"/>
    <s v="CARDIOMIOPATIA ISQUEMICA"/>
    <s v="GIANMARCO  CAMELO PARDO"/>
    <d v="2023-02-23T12:01:00"/>
    <n v="169"/>
    <s v="Cuidado Intermedio Adulto"/>
    <s v="Vivo"/>
  </r>
  <r>
    <s v="SANIN JOSE ARENAS AREVALO"/>
    <s v="Cédula ciudadanía"/>
    <s v="13358294"/>
    <s v="72 Años"/>
    <s v="Adulto"/>
    <s v="ASMET SALUD EPS SAS"/>
    <s v="Subsidiado"/>
    <s v="PGP CARDIOVASCULAR REG CONTRIB-SUBSIDIA "/>
    <n v="1404074"/>
    <s v="Hospitalización"/>
    <d v="2023-02-16T09:51:00"/>
    <x v="1"/>
    <n v="2"/>
    <n v="2"/>
    <x v="2"/>
    <d v="2023-02-16T10:03:24"/>
    <m/>
    <s v="Remitido de Ocaña por Insuficiencia Cardiaca Congestiva y Bloqueo Auriculoventricular de tercer grado. Aceptado para ingreso por urgencias."/>
    <d v="2023-02-16T10:03:24"/>
    <n v="12"/>
    <s v="JUAN CARLOS DE SALES VIRGUETH"/>
    <d v="2023-02-16T10:39:17"/>
    <n v="35"/>
    <s v="I500"/>
    <s v="INSUFICIENCIA CARDIACA CONGESTIVA"/>
    <s v="YONNY JERSEY SANDOVAL LAVACUDE"/>
    <d v="2023-02-21T10:19:00"/>
    <n v="119"/>
    <s v="Cuidado Intermedio Adulto"/>
    <s v="Vivo"/>
  </r>
  <r>
    <s v="ROSA DELIA JIMENEZ DE ZAMBRANO"/>
    <s v="Cédula ciudadanía"/>
    <s v="28424022"/>
    <s v="71 Años"/>
    <s v="Adulto"/>
    <s v="COOSALUD ENTIDAD PROMOTORA DE SALUD S.A"/>
    <s v="Subsidiado"/>
    <s v="ATEN. INTEGRAL CARDIOLOGÍA REG SUBSIDIADO"/>
    <n v="1404124"/>
    <s v="Hospitalización"/>
    <d v="2023-02-16T10:30:00"/>
    <x v="1"/>
    <n v="2"/>
    <n v="2"/>
    <x v="2"/>
    <d v="2023-02-16T10:48:18"/>
    <m/>
    <s v="Paciente en Postoperatorio (29/12/2022) de safenovaricectomia izquierda + ligadura de venas varicosas infra y suprapatelar + ablación quimica de colateral guiado por ecografia direccionada de consulta externa de cirugia vascular por sospecha de Trombosis Venosa Profunda en miembro inferior izquierdo."/>
    <d v="2023-02-16T10:48:18"/>
    <n v="18"/>
    <s v="JUAN CARLOS DE SALES VIRGUETH"/>
    <d v="2023-02-16T11:28:57"/>
    <n v="40"/>
    <s v="I879"/>
    <s v="TRASTORNO VENOSO, NO ESPECIFICADO"/>
    <s v="GIANMARCO  CAMELO PARDO"/>
    <d v="2023-02-16T19:24:00"/>
    <n v="7"/>
    <s v="Observación"/>
    <s v="Vivo"/>
  </r>
  <r>
    <s v="ANA ISABEL RUIZ DE CASTRO"/>
    <s v="Cédula ciudadanía"/>
    <s v="28284567"/>
    <s v="79 Años"/>
    <s v="Adulto"/>
    <s v="COOSALUD ENTIDAD PROMOTORA DE SALUD S.A"/>
    <s v="Subsidiado"/>
    <s v="SANTANDER PBS SUBSIDIADO "/>
    <n v="1404146"/>
    <s v="Hospitalización"/>
    <d v="2023-02-16T10:52:00"/>
    <x v="1"/>
    <n v="2"/>
    <n v="2"/>
    <x v="2"/>
    <d v="2023-02-16T11:16:03"/>
    <m/>
    <s v="Dolor abdominal "/>
    <d v="2023-02-16T11:16:03"/>
    <n v="24"/>
    <s v="JUAN CARLOS DE SALES VIRGUETH"/>
    <d v="2023-02-16T11:56:12"/>
    <n v="40"/>
    <s v="K37X"/>
    <s v="APENDICITIS, NO ESPECIFICADA"/>
    <s v="YONNY JERSEY SANDOVAL LAVACUDE"/>
    <d v="2023-02-21T14:10:00"/>
    <n v="122"/>
    <m/>
    <s v="Vivo"/>
  </r>
  <r>
    <s v="ROSALINA BARRERA DE MATEUS"/>
    <s v="Cédula ciudadanía"/>
    <s v="28497688"/>
    <s v="68 Años"/>
    <s v="Adulto"/>
    <s v="COOSALUD ENTIDAD PROMOTORA DE SALUD S.A"/>
    <s v="Subsidiado"/>
    <s v="ATEN. INTEGRAL CARDIOLOGÍA REG SUBSIDIADO"/>
    <n v="1404162"/>
    <s v="Hospitalización"/>
    <d v="2023-02-16T11:05:00"/>
    <x v="1"/>
    <n v="3"/>
    <n v="3"/>
    <x v="1"/>
    <d v="2023-02-16T11:30:07"/>
    <m/>
    <s v="&quot;Tengo las piernas hinchadas&quot;"/>
    <d v="2023-02-16T11:30:07"/>
    <n v="25"/>
    <s v="JUAN CARLOS DE SALES VIRGUETH"/>
    <d v="2023-02-16T12:34:26"/>
    <n v="64"/>
    <s v="I500"/>
    <s v="INSUFICIENCIA CARDIACA CONGESTIVA"/>
    <s v="GIANMARCO  CAMELO PARDO"/>
    <d v="2023-02-17T20:41:00"/>
    <n v="32"/>
    <s v="Observación"/>
    <s v="Vivo"/>
  </r>
  <r>
    <s v="MARIA JUDITH NUÑEZ DE RAMIREZ"/>
    <s v="Cédula ciudadanía"/>
    <s v="37800338"/>
    <s v="72 Años"/>
    <s v="Adulto"/>
    <s v="EPS SURAMERICANA S.A."/>
    <s v="Contributivo"/>
    <s v="PBS CONTRIBUTIVO "/>
    <n v="1404214"/>
    <s v="Hospitalización"/>
    <d v="2023-02-16T11:47:00"/>
    <x v="1"/>
    <n v="2"/>
    <n v="2"/>
    <x v="2"/>
    <d v="2023-02-16T12:10:27"/>
    <m/>
    <s v="Remitida de la clinica Chicamocha por angina inestable."/>
    <d v="2023-02-16T12:10:27"/>
    <n v="23"/>
    <s v="JUAN CARLOS DE SALES VIRGUETH"/>
    <d v="2023-02-16T13:04:48"/>
    <n v="54"/>
    <s v="I209"/>
    <s v="ANGINA DE PECHO, NO ESPECIFICADA"/>
    <s v="YONNY JERSEY SANDOVAL LAVACUDE"/>
    <d v="2023-02-17T11:34:00"/>
    <n v="22"/>
    <s v="Cuidado Intermedio Adulto"/>
    <s v="Vivo"/>
  </r>
  <r>
    <s v="MARIA FIDELIGNA SALAMANCA DE CASALLAS"/>
    <s v="Cédula ciudadanía"/>
    <s v="23618553"/>
    <s v="84 Años"/>
    <s v="Adulto"/>
    <s v="ENTIDAD PROMOTORA DE SALUD FAMISANAR S A S"/>
    <s v="Contributivo"/>
    <s v="PBS SUBSIDIADO "/>
    <n v="1404226"/>
    <s v="Hospitalización"/>
    <d v="2023-02-16T12:12:00"/>
    <x v="1"/>
    <n v="3"/>
    <n v="3"/>
    <x v="1"/>
    <d v="2023-02-16T12:20:04"/>
    <m/>
    <s v="Remitida de la clinica chicamocha por Insuficiencia Cardiaca Congestiva y sospecha de enfermedad del nodo con propuesta de implante de dispositivo de estimulacion cardiaca."/>
    <d v="2023-02-16T12:20:04"/>
    <n v="8"/>
    <s v="JUAN CARLOS DE SALES VIRGUETH"/>
    <d v="2023-02-16T13:57:31"/>
    <n v="97"/>
    <s v="I500"/>
    <s v="INSUFICIENCIA CARDIACA CONGESTIVA"/>
    <s v="GIANMARCO  CAMELO PARDO"/>
    <d v="2023-02-17T14:54:00"/>
    <n v="24"/>
    <s v="Cuidado Intermedio Adulto"/>
    <s v="Vivo"/>
  </r>
  <r>
    <s v="NICANOR CASTELLANOS SANTANDER"/>
    <s v="Cédula ciudadanía"/>
    <s v="91215474"/>
    <s v="66 Años"/>
    <s v="Adulto"/>
    <s v="COOSALUD ENTIDAD PROMOTORA DE SALUD S.A"/>
    <s v="Subsidiado"/>
    <s v="ATEN. INTEGRAL CARDIOLOGÍA REG SUBSIDIADO"/>
    <n v="1404227"/>
    <s v="Hospitalización"/>
    <d v="2023-02-16T12:20:00"/>
    <x v="1"/>
    <n v="3"/>
    <n v="3"/>
    <x v="1"/>
    <d v="2023-02-16T12:27:52"/>
    <m/>
    <s v="Remitido del hospital local del norte pro cefalea y crisis hiptertensiva."/>
    <d v="2023-02-16T12:27:52"/>
    <n v="7"/>
    <s v="JUAN CARLOS DE SALES VIRGUETH"/>
    <d v="2023-02-16T13:46:20"/>
    <n v="78"/>
    <s v="R073"/>
    <s v="OTROS DOLORES EN EL PECHO"/>
    <s v="YONNY JERSEY SANDOVAL LAVACUDE"/>
    <d v="2023-02-16T19:38:00"/>
    <n v="5"/>
    <s v="Observación"/>
    <s v="Vivo"/>
  </r>
  <r>
    <s v="JOSE IGNACIO OREJARENA ARCINIEGAS"/>
    <s v="Cédula ciudadanía"/>
    <s v="13847021"/>
    <s v="65 Años"/>
    <s v="Adulto"/>
    <s v="COOSALUD ENTIDAD PROMOTORA DE SALUD S.A"/>
    <s v="Subsidiado"/>
    <s v="ATEN. INTEGRAL CARDIOLOGÍA REG SUBSIDIADO"/>
    <n v="1404229"/>
    <s v="Hospitalización"/>
    <d v="2023-02-16T12:24:00"/>
    <x v="1"/>
    <n v="1"/>
    <n v="1"/>
    <x v="0"/>
    <d v="2023-02-16T12:44:15"/>
    <m/>
    <s v="Paciente ingresa por disnea de minimos esfuerzos, palido, diaforetico._x000a_Se traslada a sala de reanimacion."/>
    <d v="2023-02-16T12:44:15"/>
    <n v="20"/>
    <s v="JUAN CARLOS DE SALES VIRGUETH"/>
    <d v="2023-02-16T12:51:56"/>
    <n v="7"/>
    <s v="I500"/>
    <s v="INSUFICIENCIA CARDIACA CONGESTIVA"/>
    <s v="GIANMARCO  CAMELO PARDO"/>
    <d v="2023-02-26T12:29:00"/>
    <n v="239"/>
    <s v="Cuidado Intermedio Adulto"/>
    <s v="Vivo"/>
  </r>
  <r>
    <s v="MARIA BERNARDA RUGELES DE HERNANDEZ"/>
    <s v="Cédula ciudadanía"/>
    <s v="37915831"/>
    <s v="67 Años"/>
    <s v="Adulto"/>
    <s v="ECOPETROL S.A."/>
    <s v="Regimen Especial y/o Excepcional"/>
    <s v="CONTRATO No. 3044412"/>
    <n v="1404236"/>
    <s v="Hospitalización"/>
    <d v="2023-02-16T12:34:00"/>
    <x v="1"/>
    <n v="3"/>
    <n v="3"/>
    <x v="1"/>
    <d v="2023-02-16T12:54:42"/>
    <m/>
    <s v="''¿dolor en el pecho, nuaseas''"/>
    <d v="2023-02-16T12:54:42"/>
    <n v="20"/>
    <s v="FRAY URIEL ARIAS MORENO"/>
    <d v="2023-02-16T12:55:14"/>
    <n v="0"/>
    <s v="K297"/>
    <s v="GASTRITIS, NO ESPECIFICADA"/>
    <s v="FRAY URIEL ARIAS MORENO"/>
    <d v="2023-02-16T17:41:00"/>
    <n v="4"/>
    <s v="Observación"/>
    <s v="Vivo"/>
  </r>
  <r>
    <s v="JOSE ANTONIO ORDUZ TARAZONA"/>
    <s v="Cédula ciudadanía"/>
    <s v="91206749"/>
    <s v="67 Años"/>
    <s v="Adulto"/>
    <s v="ASMET SALUD EPS SAS"/>
    <s v="Subsidiado"/>
    <s v="PGP CARDIOVASCULAR REG CONTRIB-SUBSIDIA "/>
    <n v="1404251"/>
    <s v="Hospitalización"/>
    <d v="2023-02-16T13:09:00"/>
    <x v="1"/>
    <n v="3"/>
    <n v="3"/>
    <x v="1"/>
    <d v="2023-02-16T13:32:19"/>
    <m/>
    <s v="Direccionado de consulta externa de clinica de anticoagulación (Dr. Sanchez) por deposiciones melenicas."/>
    <d v="2023-02-16T13:32:19"/>
    <n v="23"/>
    <s v="JUAN CARLOS DE SALES VIRGUETH"/>
    <d v="2023-02-16T13:55:28"/>
    <n v="23"/>
    <s v="I358"/>
    <s v="OTROS TRASTORNOS DE LA VALVULA AORTICA"/>
    <s v="GIANMARCO  CAMELO PARDO"/>
    <d v="2023-03-09T14:31:00"/>
    <n v="504"/>
    <s v="Observación"/>
    <s v="Vivo"/>
  </r>
  <r>
    <s v="DELIA CASTRO DE CASTAÑEDA"/>
    <s v="Cédula ciudadanía"/>
    <s v="27975738"/>
    <s v="86 Años"/>
    <s v="Adulto"/>
    <s v="COOSALUD ENTIDAD PROMOTORA DE SALUD S.A"/>
    <s v="Contributivo"/>
    <s v="ATEN. INTEGRAL CARDIOLOGIA REG CONTRIBU "/>
    <n v="1404294"/>
    <s v="Hospitalización"/>
    <d v="2023-02-16T14:27:00"/>
    <x v="1"/>
    <n v="3"/>
    <n v="3"/>
    <x v="1"/>
    <d v="2023-02-16T14:38:56"/>
    <m/>
    <s v="&quot;Dolor abdominal&quot;"/>
    <d v="2023-02-16T14:38:56"/>
    <n v="11"/>
    <s v="JUAN CARLOS DE SALES VIRGUETH"/>
    <d v="2023-02-16T15:46:34"/>
    <n v="67"/>
    <s v="I714"/>
    <s v="ANEURISMA DE LA AORTA ABDOMINAL, SIN MENCION DE RUPTURA"/>
    <s v="YONNY JERSEY SANDOVAL LAVACUDE"/>
    <d v="2023-02-17T20:51:00"/>
    <n v="29"/>
    <s v="Observación"/>
    <s v="Vivo"/>
  </r>
  <r>
    <s v="MARIA ELIZABETH LOZANO GONZALEZ"/>
    <s v="Cédula ciudadanía"/>
    <s v="1095948646"/>
    <s v="25 Años"/>
    <s v="Adulto"/>
    <s v="ASMET SALUD EPS SAS"/>
    <s v="Subsidiado"/>
    <s v="PGP INTEGRAL REG CONTRIBUT-SUBSIDIADO "/>
    <n v="1404297"/>
    <s v="Hospitalización"/>
    <d v="2023-02-16T14:30:00"/>
    <x v="1"/>
    <n v="3"/>
    <n v="3"/>
    <x v="1"/>
    <d v="2023-02-16T15:07:34"/>
    <m/>
    <s v="&quot;Tengo dolor bajito desde anoche&quot;"/>
    <d v="2023-02-16T15:07:34"/>
    <n v="37"/>
    <s v="JUAN CARLOS DE SALES VIRGUETH"/>
    <d v="2023-02-16T16:00:07"/>
    <n v="52"/>
    <s v="O470"/>
    <s v="FALSO TRABAJO DE PARTO ANTES DE LAS 37 SEMANAS COMPLETAS DE GESTACION"/>
    <s v="GIANMARCO  CAMELO PARDO"/>
    <d v="2023-02-16T17:50:00"/>
    <n v="1"/>
    <s v="Observación"/>
    <s v="Vivo"/>
  </r>
  <r>
    <s v="JOSEFINA DELGADO DE ORTIZ"/>
    <s v="Cédula ciudadanía"/>
    <s v="28375479"/>
    <s v="83 Años"/>
    <s v="Adulto"/>
    <s v="ECOPETROL S.A."/>
    <s v="Regimen Especial y/o Excepcional"/>
    <s v="CONTRATO No. 3044412"/>
    <n v="1404305"/>
    <s v="Hospitalización"/>
    <d v="2023-02-16T14:47:00"/>
    <x v="1"/>
    <n v="2"/>
    <n v="2"/>
    <x v="2"/>
    <d v="2023-02-16T15:03:55"/>
    <m/>
    <s v="''Esta desorientada'' "/>
    <d v="2023-02-16T15:03:55"/>
    <n v="16"/>
    <s v="FRAY URIEL ARIAS MORENO"/>
    <d v="2023-02-16T15:08:15"/>
    <n v="4"/>
    <s v="I500"/>
    <s v="INSUFICIENCIA CARDIACA CONGESTIVA"/>
    <s v="FRAY URIEL ARIAS MORENO"/>
    <d v="2023-02-16T19:44:00"/>
    <n v="4"/>
    <s v="Observación"/>
    <s v="Vivo"/>
  </r>
  <r>
    <s v="ZORAIDA MUÑOZ DE CHACON"/>
    <s v="Cédula ciudadanía"/>
    <s v="27985464"/>
    <s v="89 Años"/>
    <s v="Adulto"/>
    <s v="EPS SURAMERICANA S.A."/>
    <s v="Contributivo"/>
    <s v="PBS CONTRIBUTIVO "/>
    <n v="1404309"/>
    <s v="Hospitalización"/>
    <d v="2023-02-16T14:54:00"/>
    <x v="1"/>
    <n v="4"/>
    <m/>
    <x v="3"/>
    <m/>
    <m/>
    <s v="Paciente  de89 años de edad traida por familiar, refiee que desde hace una semana presenta somnolencia, astenia y adinamia marcada, con documentacion de glicemias elevadas en casa (&gt;300mg/dl)._x000a_Al examen fisico paciente con deliro hipoactivo, sin signos de bajo gasto ni sobrecarga hidrica, se direcciona a red de su Entidad Promotora De Salud."/>
    <d v="2023-02-16T15:18:52"/>
    <n v="24"/>
    <s v="JUAN CARLOS DE SALES VIRGUETH"/>
    <d v="2023-02-16T17:19:21"/>
    <n v="120"/>
    <s v="I500"/>
    <s v="INSUFICIENCIA CARDIACA CONGESTIVA"/>
    <s v="YONNY JERSEY SANDOVAL LAVACUDE"/>
    <d v="2023-02-21T10:15:00"/>
    <n v="112"/>
    <s v="Observación"/>
    <s v="Vivo"/>
  </r>
  <r>
    <s v="ADRIANA MARCELA RODRIGUEZ MARIN"/>
    <s v="Cédula ciudadanía"/>
    <s v="37722294"/>
    <s v="44 Años"/>
    <s v="Adulto"/>
    <s v="SEGUROS DE VIDA SURAMERICANA S.A."/>
    <s v="Pólizas de Salud y MP"/>
    <s v="SALUD CLÁSICO"/>
    <n v="1404312"/>
    <s v="Hospitalización"/>
    <d v="2023-02-16T15:01:00"/>
    <x v="1"/>
    <n v="2"/>
    <n v="2"/>
    <x v="2"/>
    <d v="2023-02-16T15:24:41"/>
    <m/>
    <s v="''dolor en el pecho ''"/>
    <d v="2023-02-16T15:24:41"/>
    <n v="23"/>
    <s v="FRAY URIEL ARIAS MORENO"/>
    <d v="2023-02-16T15:27:25"/>
    <n v="2"/>
    <s v="R074"/>
    <s v="DOLOR EN EL PECHO, NO ESPECIFICADO"/>
    <s v="FRAY URIEL ARIAS MORENO"/>
    <d v="2023-02-16T19:59:00"/>
    <n v="4"/>
    <s v="Observación"/>
    <s v="Vivo"/>
  </r>
  <r>
    <s v="MAGDALENA FARIA DIAZ"/>
    <s v="Cédula ciudadanía"/>
    <s v="24244908"/>
    <s v="70 Años"/>
    <s v="Adulto"/>
    <s v="NUEVA EMPRESA PROMOTORA DE SALUD S.A."/>
    <s v="Subsidiado"/>
    <s v="ARAUCA PITP PBS SUBSIDIADO "/>
    <n v="1404321"/>
    <s v="Hospitalización"/>
    <d v="2023-02-16T15:23:00"/>
    <x v="1"/>
    <n v="3"/>
    <n v="3"/>
    <x v="1"/>
    <d v="2023-02-16T16:12:30"/>
    <m/>
    <s v="Remitida de Arauca con Diagnóstico de angina inestable"/>
    <d v="2023-02-16T16:12:30"/>
    <n v="49"/>
    <s v="JUAN CARLOS DE SALES VIRGUETH"/>
    <d v="2023-02-16T17:05:42"/>
    <n v="53"/>
    <s v="I200x"/>
    <s v="ANGINA INESTABLE"/>
    <s v="GIANMARCO  CAMELO PARDO"/>
    <d v="2023-02-20T11:55:00"/>
    <n v="90"/>
    <s v="Observación"/>
    <s v="Vivo"/>
  </r>
  <r>
    <s v="CARMEN ROSA PATIÑO VARGAS"/>
    <s v="Cédula ciudadanía"/>
    <s v="28030204"/>
    <s v="89 Años"/>
    <s v="Adulto"/>
    <s v="COOSALUD ENTIDAD PROMOTORA DE SALUD S.A"/>
    <s v="Subsidiado"/>
    <s v="ATEN. INTEGRAL CARDIOLOGÍA REG SUBSIDIADO"/>
    <n v="1404327"/>
    <s v="Hospitalización"/>
    <d v="2023-02-16T15:32:00"/>
    <x v="1"/>
    <n v="2"/>
    <n v="2"/>
    <x v="2"/>
    <d v="2023-02-16T16:20:24"/>
    <m/>
    <s v="Remitida del Hospital Internacional De Colombia con Diagnóstico de Síndrome Coronario Agudo "/>
    <d v="2023-02-16T16:20:24"/>
    <n v="48"/>
    <s v="JUAN CARLOS DE SALES VIRGUETH"/>
    <d v="2023-02-16T17:33:07"/>
    <n v="72"/>
    <s v="I200x"/>
    <s v="ANGINA INESTABLE"/>
    <s v="GIANMARCO  CAMELO PARDO"/>
    <d v="2023-02-18T12:47:00"/>
    <n v="43"/>
    <s v="Cuidado Intermedio Adulto"/>
    <s v="Vivo"/>
  </r>
  <r>
    <s v="ANDRES PLATA"/>
    <s v="Cédula ciudadanía"/>
    <s v="5742665"/>
    <s v="74 Años"/>
    <s v="Adulto"/>
    <s v="NUEVA EMPRESA PROMOTORA DE SALUD S.A."/>
    <s v="Subsidiado"/>
    <s v="SANTANDER PITP PBS SUBSIDIADO "/>
    <n v="1404347"/>
    <s v="Hospitalización"/>
    <d v="2023-02-16T16:43:00"/>
    <x v="1"/>
    <n v="3"/>
    <n v="3"/>
    <x v="1"/>
    <d v="2023-02-16T17:51:11"/>
    <m/>
    <s v="&quot;Dolor de pecho que no me deja respirar&quot;"/>
    <d v="2023-02-16T17:51:11"/>
    <n v="68"/>
    <s v="JUAN CARLOS DE SALES VIRGUETH"/>
    <d v="2023-02-16T18:43:16"/>
    <n v="52"/>
    <s v="R074"/>
    <s v="DOLOR EN EL PECHO, NO ESPECIFICADO"/>
    <s v="GABRIEL FERNANDO RUIZ HERNANDEZ"/>
    <d v="2023-02-17T02:56:00"/>
    <n v="8"/>
    <s v="Observación"/>
    <s v="Vivo"/>
  </r>
  <r>
    <s v="LINDA IVONNE ANGULO SANCHEZ"/>
    <s v="Cédula ciudadanía"/>
    <s v="22414951"/>
    <s v="69 Años"/>
    <s v="Adulto"/>
    <s v="CAJACOPI EPS S.A.S."/>
    <s v="Subsidiado"/>
    <s v="PBS SUBSIDIADO "/>
    <n v="1404350"/>
    <s v="Hospitalización"/>
    <d v="2023-02-16T16:52:00"/>
    <x v="1"/>
    <n v="3"/>
    <n v="3"/>
    <x v="1"/>
    <d v="2023-02-16T17:35:32"/>
    <m/>
    <s v="&quot;Tengo el dedo inflamado&quot;"/>
    <d v="2023-02-16T17:35:32"/>
    <n v="43"/>
    <s v="JUAN CARLOS DE SALES VIRGUETH"/>
    <d v="2023-02-16T17:37:39"/>
    <n v="2"/>
    <s v="I771"/>
    <s v="ESTRECHEZ ARTERIAL"/>
    <s v="JUAN CARLOS DE SALES VIRGUETH"/>
    <d v="2023-02-24T11:45:00"/>
    <n v="186"/>
    <s v="Hospitalización Adulto"/>
    <s v="Vivo"/>
  </r>
  <r>
    <s v="ALICE DALIANA AGUIRRE CHAVES"/>
    <s v="Registro Civil"/>
    <s v="1106790414"/>
    <s v="6 Años"/>
    <s v="Pediatrico"/>
    <s v="NUEVA EMPRESA PROMOTORA DE SALUD S.A."/>
    <s v="Subsidiado"/>
    <s v="SANTANDER PITP PBS SUBSIDIADO "/>
    <n v="1404352"/>
    <s v="Hospitalización"/>
    <d v="2023-02-16T17:09:00"/>
    <x v="1"/>
    <n v="3"/>
    <n v="3"/>
    <x v="1"/>
    <d v="2023-02-16T17:45:15"/>
    <m/>
    <s v="&quot;Fiebre y tos&quot;"/>
    <d v="2023-02-16T17:45:15"/>
    <n v="36"/>
    <s v="JUAN CARLOS DE SALES VIRGUETH"/>
    <d v="2023-02-16T18:43:02"/>
    <n v="57"/>
    <s v="J189"/>
    <s v="NEUMONIA, NO ESPECIFICADA"/>
    <s v="JOSE VICENTE RAMIREZ "/>
    <d v="2023-02-17T15:43:00"/>
    <n v="20"/>
    <s v="Observación"/>
    <s v="Vivo"/>
  </r>
  <r>
    <s v="NELBA NELSY MARIA SANABRIA CALA"/>
    <s v="Cédula ciudadanía"/>
    <s v="63317074"/>
    <s v="58 Años"/>
    <s v="Adulto"/>
    <s v="ECOPETROL S.A."/>
    <s v="Regimen Especial y/o Excepcional"/>
    <s v="CONTRATO No. 3044412"/>
    <n v="1404357"/>
    <s v="Hospitalización"/>
    <d v="2023-02-16T17:44:00"/>
    <x v="1"/>
    <n v="2"/>
    <n v="2"/>
    <x v="2"/>
    <d v="2023-02-16T17:56:48"/>
    <m/>
    <s v="Paciente refiere cuadro de 3 dias dado por fiebre, escalofrios, odinofagia, cefaela, hace mdia hora se encontraba caminando presento nauseas, mareos, amaurosis y no recuerda mas.   con respectiva mejoria expontanea posterior._x000a_"/>
    <d v="2023-02-16T17:56:48"/>
    <n v="12"/>
    <s v="FRAY URIEL ARIAS MORENO"/>
    <d v="2023-02-16T18:33:13"/>
    <n v="36"/>
    <s v="R55X"/>
    <s v="SINCOPE Y COLAPSO"/>
    <s v="FRAY URIEL ARIAS MORENO"/>
    <d v="2023-02-16T21:40:00"/>
    <n v="3"/>
    <s v="Observación"/>
    <s v="Vivo"/>
  </r>
  <r>
    <s v="OLGA LUCIA RODRIGUEZ CASTILLO"/>
    <s v="Cédula ciudadanía"/>
    <s v="63343574"/>
    <s v="54 Años"/>
    <s v="Adulto"/>
    <s v="NUEVA EMPRESA PROMOTORA DE SALUD S.A."/>
    <s v="Subsidiado"/>
    <s v="SANTANDER PITP PBS SUBSIDIADO "/>
    <n v="1404358"/>
    <s v="Hospitalización"/>
    <d v="2023-02-16T18:04:00"/>
    <x v="1"/>
    <n v="3"/>
    <n v="3"/>
    <x v="1"/>
    <d v="2023-02-16T18:57:07"/>
    <m/>
    <s v="&quot;Mucho ahogo&quot;"/>
    <d v="2023-02-16T18:57:07"/>
    <n v="53"/>
    <s v="JUAN CARLOS DE SALES VIRGUETH"/>
    <d v="2023-02-16T19:06:33"/>
    <n v="9"/>
    <s v="I500"/>
    <s v="INSUFICIENCIA CARDIACA CONGESTIVA"/>
    <s v="JOSE VICENTE RAMIREZ "/>
    <d v="2023-02-24T11:38:00"/>
    <n v="184"/>
    <s v="Hospitalización Adulto"/>
    <s v="Vivo"/>
  </r>
  <r>
    <s v="LETICIA RIVERO BUENO"/>
    <s v="Cédula ciudadanía"/>
    <s v="27991763"/>
    <s v="87 Años"/>
    <s v="Adulto"/>
    <s v="SALUD TOTAL ENTIDAD PROMOTORA DE SALUD DEL REG"/>
    <s v="Contributivo"/>
    <s v="POS SUBSIDIADO "/>
    <n v="1404369"/>
    <s v="Hospitalización"/>
    <d v="2023-02-16T20:07:00"/>
    <x v="1"/>
    <n v="3"/>
    <n v="3"/>
    <x v="1"/>
    <d v="2023-02-16T20:20:05"/>
    <m/>
    <s v="Remitida de San gil por Enfermedad Arterial Obstructiva Crónica"/>
    <d v="2023-02-16T20:20:05"/>
    <n v="13"/>
    <s v="JUAN CARLOS DE SALES VIRGUETH"/>
    <d v="2023-02-16T20:39:07"/>
    <n v="19"/>
    <s v="I771"/>
    <s v="ESTRECHEZ ARTERIAL"/>
    <s v="GABRIEL FERNANDO RUIZ HERNANDEZ"/>
    <d v="2023-02-23T09:54:00"/>
    <n v="157"/>
    <s v="Observación"/>
    <s v="Vivo"/>
  </r>
  <r>
    <s v="MARIA ANGELICA CARTAGENA BREGULLA"/>
    <s v="Cédula ciudadanía"/>
    <s v="63350745"/>
    <s v="53 Años"/>
    <s v="Adulto"/>
    <s v="COMPAÑIA DE MEDICINA PREPAGADA COLSANITAS S.A."/>
    <s v="Pólizas de Salud y MP"/>
    <s v="1010 COLSANITAS INTEGRAL"/>
    <n v="1404370"/>
    <s v="Hospitalización"/>
    <d v="2023-02-16T20:13:00"/>
    <x v="1"/>
    <n v="3"/>
    <n v="3"/>
    <x v="1"/>
    <d v="2023-02-16T20:23:41"/>
    <m/>
    <s v="Paciente con antecedente de Trastorno de panico, Trombosis Venosa Profunda en 2019,   quien acude por clinica de 20 minutos de evolución, refiere que estaba comiendo presenta subitamente taquicardia, nauseas, emésis, diarrea, palpitaciones, parestesias en miembros inferiores, temblor, sensación de boca seca y malestar general._x000a__x000a_Electrocardiograma en ritmo sinusal, no signos de isquemia aguda._x000a_"/>
    <d v="2023-02-16T20:23:41"/>
    <n v="10"/>
    <s v="OMAR DANITH MOLINA LUBO"/>
    <d v="2023-02-16T20:24:09"/>
    <n v="0"/>
    <s v="R11X"/>
    <s v="NAUSEA Y VOMITO"/>
    <s v="OMAR DANITH MOLINA LUBO"/>
    <d v="2023-02-17T03:04:00"/>
    <n v="6"/>
    <s v="Observación"/>
    <s v="Vivo"/>
  </r>
  <r>
    <s v="MARIA CAMILA NIÑO RAMIREZ"/>
    <s v="Cédula ciudadanía"/>
    <s v="1152439643"/>
    <s v="31 Años"/>
    <s v="Adulto"/>
    <s v="COOMEVA MEDICINA PREPAGADA S.A."/>
    <s v="Pólizas de Salud y MP"/>
    <s v="ORO PLUS"/>
    <n v="1404372"/>
    <s v="Hospitalización"/>
    <d v="2023-02-16T20:24:00"/>
    <x v="1"/>
    <n v="3"/>
    <n v="3"/>
    <x v="1"/>
    <d v="2023-02-16T20:41:37"/>
    <m/>
    <s v="&quot;Migraña&quot;"/>
    <d v="2023-02-16T20:41:37"/>
    <n v="17"/>
    <s v="OMAR DANITH MOLINA LUBO"/>
    <d v="2023-02-16T20:44:48"/>
    <n v="3"/>
    <s v="G431"/>
    <s v="MIGRANA CON AURA [MIGRANA CLASICA]"/>
    <s v="OMAR DANITH MOLINA LUBO"/>
    <d v="2023-02-17T00:18:00"/>
    <n v="3"/>
    <s v="Observación"/>
    <s v="Vivo"/>
  </r>
  <r>
    <s v="YOLANDA LOTERO GOMEZ"/>
    <s v="Cédula ciudadanía"/>
    <s v="28929631"/>
    <s v="46 Años"/>
    <s v="Adulto"/>
    <s v="CAJACOPI EPS S.A.S."/>
    <s v="Subsidiado"/>
    <s v="PBS SUBSIDIADO "/>
    <n v="1404374"/>
    <s v="Hospitalización"/>
    <d v="2023-02-16T20:33:00"/>
    <x v="1"/>
    <n v="3"/>
    <n v="3"/>
    <x v="1"/>
    <d v="2023-02-16T20:42:56"/>
    <m/>
    <s v="Remitida de Villavicencio por estenosis mitral severa."/>
    <d v="2023-02-16T20:42:56"/>
    <n v="9"/>
    <s v="JUAN CARLOS DE SALES VIRGUETH"/>
    <d v="2023-02-16T21:05:09"/>
    <n v="22"/>
    <s v="I050"/>
    <s v="ESTENOSIS MITRAL"/>
    <s v="JOSE VICENTE RAMIREZ "/>
    <d v="2023-03-06T11:23:00"/>
    <n v="422"/>
    <s v="Hospitalización Adulto"/>
    <s v="Vivo"/>
  </r>
  <r>
    <s v="LUCIO CORONEL TOSCANO"/>
    <s v="Cédula ciudadanía"/>
    <s v="5674052"/>
    <s v="55 Años"/>
    <s v="Adulto"/>
    <s v="COOSALUD ENTIDAD PROMOTORA DE SALUD S.A"/>
    <s v="Subsidiado"/>
    <s v="ATEN. INTEGRAL CARDIOLOGÍA REG SUBSIDIADO"/>
    <n v="1404378"/>
    <s v="Hospitalización"/>
    <d v="2023-02-16T21:26:00"/>
    <x v="1"/>
    <n v="2"/>
    <n v="2"/>
    <x v="2"/>
    <d v="2023-02-16T21:38:49"/>
    <m/>
    <s v="Remitido como urgencia vital del Hospital Internacional De Colombia por edema agudo de pulmon y falla cardiaca descompensada."/>
    <d v="2023-02-16T21:38:49"/>
    <n v="12"/>
    <s v="JUAN CARLOS DE SALES VIRGUETH"/>
    <d v="2023-02-16T22:54:00"/>
    <n v="75"/>
    <s v="I509"/>
    <s v="INSUFICIENCIA CARDIACA, NO ESPECIFICADA"/>
    <s v="GABRIEL FERNANDO RUIZ HERNANDEZ"/>
    <d v="2023-02-22T11:32:00"/>
    <n v="132"/>
    <s v="Cuidado Intermedio Adulto"/>
    <s v="Vivo"/>
  </r>
  <r>
    <s v="ASTRID CAROLINA VARGAS PEREZ"/>
    <s v="Permiso temporal de permanenci"/>
    <s v="6830950"/>
    <s v="22 Años"/>
    <s v="Adulto"/>
    <s v="NUEVA EMPRESA PROMOTORA DE SALUD S.A."/>
    <s v="Subsidiado"/>
    <s v="SANTANDER PITP PBS SUBSIDIADO "/>
    <n v="1404380"/>
    <s v="Hospitalización"/>
    <d v="2023-02-16T21:36:00"/>
    <x v="1"/>
    <n v="2"/>
    <n v="2"/>
    <x v="2"/>
    <d v="2023-02-16T21:44:41"/>
    <m/>
    <s v="Remitida como urgencia vital de Piedecuesta por PReeclamspsia"/>
    <d v="2023-02-16T21:44:41"/>
    <n v="8"/>
    <s v="JUAN CARLOS DE SALES VIRGUETH"/>
    <d v="2023-02-16T23:02:18"/>
    <n v="77"/>
    <s v="O16X"/>
    <s v="HIPERTENSION MATERNA, NO ESPECIFICADA"/>
    <s v="JOSE VICENTE RAMIREZ "/>
    <d v="2023-02-27T21:40:00"/>
    <n v="262"/>
    <s v="Hospitalización Adulto"/>
    <s v="Vivo"/>
  </r>
  <r>
    <s v="LEIDY ZULAY RIOS AYALA"/>
    <s v="Cédula ciudadanía"/>
    <s v="63536099"/>
    <s v="41 Años"/>
    <s v="Adulto"/>
    <s v="ASMET SALUD EPS SAS"/>
    <s v="Subsidiado"/>
    <s v="PGP INTEGRAL REG CONTRIBUT-SUBSIDIADO "/>
    <n v="1404381"/>
    <s v="Hospitalización"/>
    <d v="2023-02-16T21:49:00"/>
    <x v="1"/>
    <n v="3"/>
    <n v="3"/>
    <x v="1"/>
    <d v="2023-02-16T21:55:31"/>
    <m/>
    <s v="Paciente con dolor toracico punzante asociado a singultos."/>
    <d v="2023-02-16T21:55:31"/>
    <n v="6"/>
    <s v="JUAN CARLOS DE SALES VIRGUETH"/>
    <d v="2023-02-16T23:46:37"/>
    <n v="111"/>
    <s v="R074"/>
    <s v="DOLOR EN EL PECHO, NO ESPECIFICADO"/>
    <s v="GABRIEL FERNANDO RUIZ HERNANDEZ"/>
    <d v="2023-02-17T16:17:00"/>
    <n v="16"/>
    <s v="Observación"/>
    <s v="Vivo"/>
  </r>
  <r>
    <s v="JOSE MIGUEL HERNANDEZ CARDONA"/>
    <s v="Cédula ciudadanía"/>
    <s v="1096190572"/>
    <s v="18 Años"/>
    <s v="Adulto"/>
    <s v="NUEVA EMPRESA PROMOTORA DE SALUD S.A."/>
    <s v="Subsidiado"/>
    <s v="SANTANDER PITP PBS SUBSIDIADO "/>
    <n v="1404382"/>
    <s v="Hospitalización"/>
    <d v="2023-02-16T21:57:00"/>
    <x v="1"/>
    <n v="3"/>
    <n v="3"/>
    <x v="1"/>
    <d v="2023-02-16T22:13:06"/>
    <m/>
    <s v="Remitido de Barrancabermeja por Bradicardia."/>
    <d v="2023-02-16T22:13:06"/>
    <n v="16"/>
    <s v="JUAN CARLOS DE SALES VIRGUETH"/>
    <d v="2023-02-16T22:33:55"/>
    <n v="20"/>
    <s v="R001"/>
    <s v="BRADICARDIA, NO ESPECIFICADA"/>
    <s v="JOSE VICENTE RAMIREZ "/>
    <d v="2023-02-17T21:08:00"/>
    <n v="22"/>
    <s v="Hospitalización Adulto"/>
    <s v="Vivo"/>
  </r>
  <r>
    <s v="ENZO SALVADOR VILLAMIZAR ZULUAGA"/>
    <s v="Registro Civil"/>
    <s v="1098083102"/>
    <s v="22 Dias"/>
    <s v="Pediatrico"/>
    <s v="ENTIDAD PROMOTORA DE SALUD FAMISANAR S A S"/>
    <s v="Contributivo"/>
    <s v="PBS CONTRIBUTIVO "/>
    <n v="1404383"/>
    <s v="Urgencias"/>
    <d v="2023-02-16T22:27:00"/>
    <x v="1"/>
    <n v="2"/>
    <n v="2"/>
    <x v="2"/>
    <d v="2023-02-16T22:52:49"/>
    <m/>
    <s v="Paciente neonato traido por su madre por irritabilidad, sin embargo al ingreso estable, llama la atención ictericia. "/>
    <d v="2023-02-16T22:52:49"/>
    <n v="25"/>
    <s v="JUAN CARLOS DE SALES VIRGUETH"/>
    <d v="2023-02-17T00:11:48"/>
    <n v="78"/>
    <s v="R104"/>
    <s v="OTROS DOLORES ABDOMINALES Y LOS NO ESPECIFICADOS"/>
    <s v="GABRIEL FERNANDO RUIZ HERNANDEZ"/>
    <d v="2023-02-17T00:45:00"/>
    <n v="0"/>
    <s v="Alta a Casa"/>
    <s v="Vivo"/>
  </r>
  <r>
    <s v="HENRY ARDILA LOPEZ"/>
    <s v="Cédula ciudadanía"/>
    <s v="91281528"/>
    <s v="51 Años"/>
    <s v="Adulto"/>
    <s v="ENTIDAD PROMOTORA DE SALUD FAMISANAR S A S"/>
    <s v="Contributivo"/>
    <s v="PBS CONTRIBUTIVO "/>
    <n v="1404385"/>
    <s v="Hospitalización"/>
    <d v="2023-02-16T22:47:00"/>
    <x v="1"/>
    <n v="2"/>
    <n v="2"/>
    <x v="2"/>
    <d v="2023-02-16T22:54:11"/>
    <m/>
    <s v="Remitido como urgencia vital de la clinica Chicamocha por Infarto Agudo Del Miocardio,."/>
    <d v="2023-02-16T22:54:11"/>
    <n v="7"/>
    <s v="JUAN CARLOS DE SALES VIRGUETH"/>
    <d v="2023-02-16T23:10:42"/>
    <n v="16"/>
    <s v="I214"/>
    <s v="INFARTO SUBENDOCARDICO AGUDO DEL MIOCARDIO"/>
    <s v="GEOVANIS ALBERTO ORTEGA CUELLO"/>
    <d v="2023-02-22T15:18:00"/>
    <n v="136"/>
    <s v="Cuidado Intermedio Adulto"/>
    <s v="Vivo"/>
  </r>
  <r>
    <s v="CARLOS ALBERTO JIMENEZ REYES"/>
    <s v="Cédula ciudadanía"/>
    <s v="91420960"/>
    <s v="60 Años"/>
    <s v="Adulto"/>
    <s v="NUEVA EMPRESA PROMOTORA DE SALUD S.A."/>
    <s v="Subsidiado"/>
    <s v="SANTANDER PITP PBS SUBSIDIADO "/>
    <n v="1404386"/>
    <s v="Hospitalización"/>
    <d v="2023-02-16T23:49:00"/>
    <x v="1"/>
    <n v="3"/>
    <n v="3"/>
    <x v="1"/>
    <d v="2023-02-16T23:59:18"/>
    <m/>
    <s v="Remitido de Barrancabermeja por Insuficiencia Cardiaca Congestiva "/>
    <d v="2023-02-16T23:59:18"/>
    <n v="10"/>
    <s v="JUAN CARLOS DE SALES VIRGUETH"/>
    <d v="2023-02-17T00:38:20"/>
    <n v="39"/>
    <s v="R074"/>
    <s v="DOLOR EN EL PECHO, NO ESPECIFICADO"/>
    <s v="GABRIEL FERNANDO RUIZ HERNANDEZ"/>
    <d v="2023-02-23T11:43:00"/>
    <n v="155"/>
    <s v="Cuidado Intermedio Adulto"/>
    <s v="Vivo"/>
  </r>
  <r>
    <s v="CLOTILDE CASTILLO"/>
    <s v="Cédula ciudadanía"/>
    <s v="41504244"/>
    <s v="73 Años"/>
    <s v="Adulto"/>
    <s v="COOSALUD ENTIDAD PROMOTORA DE SALUD S.A"/>
    <s v="Subsidiado"/>
    <s v="ATEN. INTEGRAL CARDIOLOGÍA REG SUBSIDIADO"/>
    <n v="1404387"/>
    <s v="Hospitalización"/>
    <d v="2023-02-16T23:56:00"/>
    <x v="1"/>
    <n v="2"/>
    <n v="2"/>
    <x v="2"/>
    <d v="2023-02-17T00:08:30"/>
    <m/>
    <s v="Remitida de San gil por falla cardiaca descompensada"/>
    <d v="2023-02-17T00:08:30"/>
    <n v="12"/>
    <s v="JUAN CARLOS DE SALES VIRGUETH"/>
    <d v="2023-02-17T01:00:04"/>
    <n v="51"/>
    <s v="I500"/>
    <s v="INSUFICIENCIA CARDIACA CONGESTIVA"/>
    <s v="JOSE VICENTE RAMIREZ "/>
    <d v="2023-02-18T14:28:00"/>
    <n v="37"/>
    <s v="Cuidado Intermedio Adulto"/>
    <s v="Vivo"/>
  </r>
  <r>
    <s v="YULY NATHALIA MONROY RODALLEGA"/>
    <s v="Tarjeta de Identidad"/>
    <s v="1095303152"/>
    <s v="16 Años"/>
    <s v="Pediatrico"/>
    <s v="NUEVA EMPRESA PROMOTORA DE SALUD S.A."/>
    <s v="Contributivo"/>
    <s v="SANTANDER PITP PBS CONTRIBUTIVO "/>
    <n v="1404390"/>
    <s v="Hospitalización"/>
    <d v="2023-02-17T01:37:00"/>
    <x v="1"/>
    <n v="4"/>
    <m/>
    <x v="3"/>
    <m/>
    <m/>
    <s v="Ingresa en estado de embriaguez_x000a_"/>
    <d v="2023-02-17T01:59:38"/>
    <n v="22"/>
    <s v="JOSE VICENTE RAMIREZ "/>
    <d v="2023-02-17T02:00:57"/>
    <n v="1"/>
    <s v="F100"/>
    <s v="TRASTORNOS MENTALES Y DEL COMPORTAMIENTO DEBIDOS AL USO DE ALCOHOL, INTOXICACION AGUDA"/>
    <s v="JOSE VICENTE RAMIREZ "/>
    <d v="2023-02-17T04:06:00"/>
    <n v="2"/>
    <s v="Alta a Casa"/>
    <s v="Vivo"/>
  </r>
  <r>
    <s v="KELLY VANESSA HINCAPIE MARTINEZ"/>
    <s v="Cédula ciudadanía"/>
    <s v="1133939827"/>
    <s v="22 Años"/>
    <s v="Adulto"/>
    <s v="ASMET SALUD EPS SAS"/>
    <s v="Contributivo"/>
    <s v="PBS CONTRIBUTIVO "/>
    <n v="1404391"/>
    <s v="Hospitalización"/>
    <d v="2023-02-17T01:47:00"/>
    <x v="1"/>
    <n v="2"/>
    <n v="2"/>
    <x v="2"/>
    <d v="2023-02-17T02:34:09"/>
    <m/>
    <s v="paciente remitida de pamplona por dolor toracico con antecedente de arritmia en estudio manejada con propranolol, de momento paciente refiere episodio de dolor toracico"/>
    <d v="2023-02-17T02:34:09"/>
    <n v="47"/>
    <s v="GABRIEL FERNANDO RUIZ HERNANDEZ"/>
    <d v="2023-02-17T02:36:49"/>
    <n v="2"/>
    <s v="R55X"/>
    <s v="SINCOPE Y COLAPSO"/>
    <s v="GABRIEL FERNANDO RUIZ HERNANDEZ"/>
    <d v="2023-02-17T21:39:00"/>
    <n v="19"/>
    <s v="Observación"/>
    <s v="Vivo"/>
  </r>
  <r>
    <s v="LUIS CARLOS SANCHEZ FRANCO"/>
    <s v="Cédula ciudadanía"/>
    <s v="18967376"/>
    <s v="60 Años"/>
    <s v="Adulto"/>
    <s v="COOSALUD ENTIDAD PROMOTORA DE SALUD S.A"/>
    <s v="Subsidiado"/>
    <s v="CESAR PBS SUBSIDIADO "/>
    <n v="1404392"/>
    <s v="Hospitalización"/>
    <d v="2023-02-17T02:19:00"/>
    <x v="1"/>
    <n v="2"/>
    <n v="2"/>
    <x v="2"/>
    <d v="2023-02-17T02:38:49"/>
    <m/>
    <s v="Dolor de pecho "/>
    <d v="2023-02-17T02:38:49"/>
    <n v="19"/>
    <s v="JOSE VICENTE RAMIREZ "/>
    <d v="2023-02-17T02:39:47"/>
    <n v="0"/>
    <s v="I200"/>
    <s v="ANGINA INESTABLE"/>
    <s v="JOSE VICENTE RAMIREZ "/>
    <d v="2023-02-22T12:04:00"/>
    <n v="129"/>
    <s v="Observación"/>
    <s v="Vivo"/>
  </r>
  <r>
    <s v="PEDRO AGUSTIN QUIÑONEZ MORALES"/>
    <s v="Cédula ciudadanía"/>
    <s v="5763643"/>
    <s v="72 Años"/>
    <s v="Adulto"/>
    <s v="NUEVA EMPRESA PROMOTORA DE SALUD S.A."/>
    <s v="Subsidiado"/>
    <s v="SANTANDER PITP PBS SUBSIDIADO "/>
    <n v="1404393"/>
    <s v="Hospitalización"/>
    <d v="2023-02-17T03:13:00"/>
    <x v="1"/>
    <n v="2"/>
    <n v="2"/>
    <x v="2"/>
    <d v="2023-02-17T03:51:04"/>
    <m/>
    <s v="Paciente remitido de sangil por sindrome coronario agudo con elevacion del segmento ST en derivadas V1-V2-V3"/>
    <d v="2023-02-17T03:51:04"/>
    <n v="38"/>
    <s v="GABRIEL FERNANDO RUIZ HERNANDEZ"/>
    <d v="2023-02-17T04:25:43"/>
    <n v="34"/>
    <s v="R074"/>
    <s v="DOLOR EN EL PECHO, NO ESPECIFICADO"/>
    <s v="GABRIEL FERNANDO RUIZ HERNANDEZ"/>
    <d v="2023-02-20T10:18:00"/>
    <n v="77"/>
    <s v="Observación"/>
    <s v="Vivo"/>
  </r>
  <r>
    <s v="HERNANDO LEON PINZON"/>
    <s v="Cédula ciudadanía"/>
    <s v="5754968"/>
    <s v="72 Años"/>
    <s v="Adulto"/>
    <s v="COOSALUD ENTIDAD PROMOTORA DE SALUD S.A"/>
    <s v="Subsidiado"/>
    <s v="ATEN. INTEGRAL CARDIOLOGÍA REG SUBSIDIADO"/>
    <n v="1404394"/>
    <s v="Hospitalización"/>
    <d v="2023-02-17T04:29:00"/>
    <x v="1"/>
    <n v="2"/>
    <n v="2"/>
    <x v="2"/>
    <d v="2023-02-17T04:42:52"/>
    <m/>
    <s v="Remitido como urgencia vital de San Vicente de Chucuri en contextoi de Síndrome Coronario Agudo Infarto Agudo Del Miocardio con elevacion del ST_x000a_"/>
    <d v="2023-02-17T04:42:52"/>
    <n v="13"/>
    <s v="JOSE VICENTE RAMIREZ "/>
    <d v="2023-02-17T04:45:45"/>
    <n v="2"/>
    <s v="I219"/>
    <s v="INFARTO AGUDO DEL MIOCARDIO, SIN OTRA ESPECIFICACION"/>
    <s v="JOSE VICENTE RAMIREZ "/>
    <d v="2023-02-20T15:14:00"/>
    <n v="82"/>
    <s v="Cuidado Intermedio Adulto"/>
    <s v="Vivo"/>
  </r>
  <r>
    <s v="HUGO MAURICIO DIAZ MARTINEZ"/>
    <s v="Cédula ciudadanía"/>
    <s v="91260673"/>
    <s v="54 Años"/>
    <s v="Adulto"/>
    <s v="ECOPETROL S.A."/>
    <s v="Regimen Especial y/o Excepcional"/>
    <s v="CONTRATO No. 3044412"/>
    <n v="1404395"/>
    <s v="Urgencias"/>
    <d v="2023-02-17T04:58:00"/>
    <x v="1"/>
    <n v="3"/>
    <n v="3"/>
    <x v="1"/>
    <d v="2023-02-17T05:24:20"/>
    <m/>
    <s v="&quot;Dolor L4 L5&quot;"/>
    <d v="2023-02-17T05:24:20"/>
    <n v="26"/>
    <s v="OMAR DANITH MOLINA LUBO"/>
    <d v="2023-02-17T05:26:10"/>
    <n v="1"/>
    <s v="M435"/>
    <s v="OTRAS SUBLUXACIONES VERTEBRALES RECURRENTES"/>
    <s v="OMAR DANITH MOLINA LUBO"/>
    <d v="2023-02-18T06:15:00"/>
    <n v="24"/>
    <s v="Alta a Casa"/>
    <s v="Vivo"/>
  </r>
  <r>
    <s v="ALEJANDRINA SANTAMARIA OLACHICA"/>
    <s v="Cédula ciudadanía"/>
    <s v="28031706"/>
    <s v="69 Años"/>
    <s v="Adulto"/>
    <s v="NUEVA EMPRESA PROMOTORA DE SALUD S.A."/>
    <s v="Subsidiado"/>
    <s v="SANTANDER PITP PBS SUBSIDIADO "/>
    <n v="1404488"/>
    <s v="Hospitalización"/>
    <d v="2023-02-17T07:32:00"/>
    <x v="1"/>
    <n v="3"/>
    <n v="3"/>
    <x v="1"/>
    <d v="2023-02-17T07:50:58"/>
    <m/>
    <s v="Esta sonando una alarma del dispositivo"/>
    <d v="2023-02-17T07:50:58"/>
    <n v="18"/>
    <s v="FRANCISCO JOSE ORTEGA TORRES"/>
    <d v="2023-02-17T07:51:54"/>
    <n v="0"/>
    <s v="I500"/>
    <s v="INSUFICIENCIA CARDIACA CONGESTIVA"/>
    <s v="FRANCISCO JOSE ORTEGA TORRES"/>
    <d v="2023-02-21T10:07:00"/>
    <n v="98"/>
    <s v="Observación"/>
    <s v="Vivo"/>
  </r>
  <r>
    <s v="MARTHA MEDINA CORREA"/>
    <s v="Cédula ciudadanía"/>
    <s v="37651070"/>
    <s v="47 Años"/>
    <s v="Adulto"/>
    <s v="COOSALUD ENTIDAD PROMOTORA DE SALUD S.A"/>
    <s v="Subsidiado"/>
    <s v="ATEN. INTEGRAL CARDIOLOGÍA REG SUBSIDIADO"/>
    <n v="1404521"/>
    <s v="Hospitalización"/>
    <d v="2023-02-17T07:52:00"/>
    <x v="1"/>
    <n v="3"/>
    <n v="3"/>
    <x v="1"/>
    <d v="2023-02-17T08:09:53"/>
    <m/>
    <s v="Paciente de 47 años con antecedente de cardiopatia chagasica, con Fracción Eyeccion Del Ventriculo Izquierdo de 54% (Julio/2022 -- Ecoestres negativo para induccion de isquemia) y bloqueo de rama derecha previamente conocido, quien ingresa por presentar clinica de Aproximadamente 15 dias de evolucion dada por disconfort toracico de predominio Hemitorax izquierdo y disnea razon por la cual acude. "/>
    <d v="2023-02-17T08:09:53"/>
    <n v="17"/>
    <s v="FRANCISCO JOSE ORTEGA TORRES"/>
    <d v="2023-02-17T08:46:44"/>
    <n v="36"/>
    <s v="R074"/>
    <s v="DOLOR EN EL PECHO, NO ESPECIFICADO"/>
    <s v="FRAY URIEL ARIAS MORENO"/>
    <d v="2023-02-17T21:54:00"/>
    <n v="13"/>
    <s v="Observación"/>
    <s v="Vivo"/>
  </r>
  <r>
    <s v="JOSE VICENTE SAENZ"/>
    <s v="Cédula ciudadanía"/>
    <s v="5767260"/>
    <s v="65 Años"/>
    <s v="Adulto"/>
    <s v="EPS SURAMERICANA S.A."/>
    <s v="Contributivo"/>
    <s v="PBS CONTRIBUTIVO "/>
    <n v="1404642"/>
    <s v="Hospitalización"/>
    <d v="2023-02-17T08:54:00"/>
    <x v="1"/>
    <n v="2"/>
    <n v="2"/>
    <x v="2"/>
    <d v="2023-02-17T09:08:00"/>
    <m/>
    <s v="Masculino de 65 años sin antecedentes de enfermedad referidos que se encuentra en estudio por el ectopias ventriculares de alta densidad arrítmica con registro de hasta el 37% y último Holter de julio del año 2022 con una carga del 19% sin documentarse taquicardia ventricular, refiere clinica de larga data ( Aproximadamente 2 años de evolucion), la cual ha empeorado en los ultimos 15 dias, dado por fatiga, deterior de clase funcional, ademas de episodios presicopales y sensacion vertiginosa, por lo cual acude a urgencias. "/>
    <d v="2023-02-17T09:08:00"/>
    <n v="14"/>
    <s v="FRANCISCO JOSE ORTEGA TORRES"/>
    <d v="2023-02-17T09:10:08"/>
    <n v="2"/>
    <s v="I499"/>
    <s v="ARRITMIA CARDIACA, NO ESPECIFICADA"/>
    <s v="FRAY URIEL ARIAS MORENO"/>
    <d v="2023-02-22T13:00:00"/>
    <n v="123"/>
    <s v="Observación"/>
    <s v="Vivo"/>
  </r>
  <r>
    <s v="BRENDA ROCIO GIL ROJAS"/>
    <s v="Cédula ciudadanía"/>
    <s v="1098775149"/>
    <s v="27 Años"/>
    <s v="Adulto"/>
    <s v="SALUD TOTAL ENTIDAD PROMOTORA DE SALUD DEL REG"/>
    <s v="Contributivo"/>
    <s v="PBS CONTRIBUTIVO "/>
    <n v="1404712"/>
    <s v="Hospitalización"/>
    <d v="2023-02-17T09:54:00"/>
    <x v="1"/>
    <n v="2"/>
    <n v="2"/>
    <x v="2"/>
    <d v="2023-02-17T10:08:21"/>
    <m/>
    <s v="Remitida del Hospital Internacional De Colombia  donde consulto por clinica de 3 dias de evolucion de bradicardia y dolor toracico atipico asociado a cefalea y sensacion de alza termica no cuantificada, laboratorios de remision, sin leucocitosis, sin reactantes de fase aguda elevados, dimero d y biomarcador cardiaco negativo, Perimetro Toracico PRO Péptido Natriurético Tipo B negativo, describen presencia de  signos clinicos de insuficiencia aortica severa ( danza carotidea, pulso de corrigan, Cifras tensionales divergentes), ECO TT 16/02/2022 con evidencia de insuficiencia aortica severa por criterios cuantitativos y semicuantitativos."/>
    <d v="2023-02-17T10:08:21"/>
    <n v="14"/>
    <s v="FRANCISCO JOSE ORTEGA TORRES"/>
    <d v="2023-02-17T10:50:03"/>
    <n v="41"/>
    <s v="I351"/>
    <s v="INSUFICIENCIA (DE LA VALVULA) AORTICA"/>
    <s v="CARLOS RODOLFO RUEDA GUATAVA"/>
    <d v="2023-02-20T12:19:00"/>
    <n v="73"/>
    <m/>
    <s v="Vivo"/>
  </r>
  <r>
    <s v="FLOR DE MARIA GIL DURAN"/>
    <s v="Cédula ciudadanía"/>
    <s v="37807609"/>
    <s v="72 Años"/>
    <s v="Adulto"/>
    <s v="COOSALUD ENTIDAD PROMOTORA DE SALUD S.A"/>
    <s v="Subsidiado"/>
    <s v="ATEN. INTEGRAL CARDIOLOGÍA REG SUBSIDIADO"/>
    <n v="1404731"/>
    <s v="Hospitalización"/>
    <d v="2023-02-17T10:11:00"/>
    <x v="1"/>
    <n v="3"/>
    <n v="3"/>
    <x v="1"/>
    <d v="2023-02-17T10:39:34"/>
    <m/>
    <s v="Paciente de 72 años en Postoperatorio de safenectomia del 08/02/2023 viene por dolor e inflamacion en la extremidad intervenida, viene aplicandose profilaxis con Heparina Bajo Peso Molecular, no refiere dolor toracico, no disnea, no dificultad respiratoria."/>
    <d v="2023-02-17T10:39:34"/>
    <n v="28"/>
    <s v="FRANCISCO JOSE ORTEGA TORRES"/>
    <d v="2023-02-17T10:44:28"/>
    <n v="4"/>
    <s v="I828"/>
    <s v="EMBOLIA Y TROMBOSIS DE OTRAS VENAS ESPECIFICADAS"/>
    <s v="YONNY JERSEY SANDOVAL LAVACUDE"/>
    <d v="2023-02-17T12:57:00"/>
    <n v="2"/>
    <m/>
    <s v="Vivo"/>
  </r>
  <r>
    <s v="GILBERTO RINCON BERNAL"/>
    <s v="Cédula ciudadanía"/>
    <s v="5625065"/>
    <s v="65 Años"/>
    <s v="Adulto"/>
    <s v="NUEVA EMPRESA PROMOTORA DE SALUD S.A."/>
    <s v="Contributivo"/>
    <s v="SANTANDER PITP PBS CONTRIBUTIVO "/>
    <n v="1404756"/>
    <s v="Hospitalización"/>
    <d v="2023-02-17T10:28:00"/>
    <x v="1"/>
    <n v="2"/>
    <n v="2"/>
    <x v="2"/>
    <d v="2023-02-17T10:50:26"/>
    <m/>
    <s v="Paciente de 65 años en seguimiento institucional por clinica de falla cardiaca, ingresa por clinica de Aproximadamente 1 mes de deterioro funcional, ascitis, disnea de pequeños esfuerzos, hiporexia y edema de meibrmos inferiores. "/>
    <d v="2023-02-17T10:50:26"/>
    <n v="22"/>
    <s v="FRANCISCO JOSE ORTEGA TORRES"/>
    <d v="2023-02-17T11:06:54"/>
    <n v="16"/>
    <s v="I500"/>
    <s v="INSUFICIENCIA CARDIACA CONGESTIVA"/>
    <s v="FRAY URIEL ARIAS MORENO"/>
    <d v="2023-02-20T11:36:00"/>
    <n v="72"/>
    <s v="Hospitalización Adulto"/>
    <s v="Vivo"/>
  </r>
  <r>
    <s v="ALCIRA SARMIENTO DE JAIMES"/>
    <s v="Cédula ciudadanía"/>
    <s v="37803488"/>
    <s v="76 Años"/>
    <s v="Adulto"/>
    <s v="EPS SURAMERICANA S.A."/>
    <s v="Contributivo"/>
    <s v="PBS CONTRIBUTIVO "/>
    <n v="1404775"/>
    <s v="Hospitalización"/>
    <d v="2023-02-17T10:48:00"/>
    <x v="1"/>
    <n v="2"/>
    <n v="2"/>
    <x v="2"/>
    <d v="2023-02-17T11:12:22"/>
    <m/>
    <s v="Paciente de 76 años quien ingresa por estar presentando malestar general, disconfort toracico y cefalea. refiere clinica que ha empeorado desde ayer, hoy con aumento del malestar. no refiere fiebre. sin embargo si indica presentar polaquiruria"/>
    <d v="2023-02-17T11:12:22"/>
    <n v="24"/>
    <s v="FRANCISCO JOSE ORTEGA TORRES"/>
    <d v="2023-02-17T11:30:01"/>
    <n v="17"/>
    <s v="R073"/>
    <s v="OTROS DOLORES EN EL PECHO"/>
    <s v="YONNY JERSEY SANDOVAL LAVACUDE"/>
    <d v="2023-02-24T11:42:00"/>
    <n v="168"/>
    <s v="Observación"/>
    <s v="Vivo"/>
  </r>
  <r>
    <s v="ROSENDO CORREA"/>
    <s v="Cédula ciudadanía"/>
    <s v="2138464"/>
    <s v="90 Años"/>
    <s v="Adulto"/>
    <s v="COOSALUD ENTIDAD PROMOTORA DE SALUD S.A"/>
    <s v="Subsidiado"/>
    <s v="ATEN. INTEGRAL CARDIOLOGÍA REG SUBSIDIADO"/>
    <n v="1404801"/>
    <s v="Hospitalización"/>
    <d v="2023-02-17T11:11:00"/>
    <x v="1"/>
    <n v="2"/>
    <n v="2"/>
    <x v="2"/>
    <d v="2023-02-17T11:31:42"/>
    <m/>
    <s v="Paciente nonagenario conocido por cardiología con diagnóstico de estenosis aórtica que previamente era moderada a severa y asintomática. con último ecocardiogrma trastorácico con Area valvular de 0.6 cm2 y refiere deterioro de la clase funcional y dolor torácico que se irradia a espalda. Ya fué valorado por Geriatría quien considera que puede ser candidato a Implantación Valvular Transaórtica, dado a que actualmente se encuentra sintomatico es enviado de consulta externa de Cardiologia a urgencias. "/>
    <d v="2023-02-17T11:31:42"/>
    <n v="20"/>
    <s v="FRANCISCO JOSE ORTEGA TORRES"/>
    <d v="2023-02-17T11:47:39"/>
    <n v="15"/>
    <s v="I359"/>
    <s v="TRASTORNO DE LA VALVULA AORTICA, NO ESPECIFICADO"/>
    <s v="FRANCISCO JOSE ORTEGA TORRES"/>
    <d v="2023-02-28T11:42:00"/>
    <n v="263"/>
    <s v="Hemodinamia"/>
    <s v="Vivo"/>
  </r>
  <r>
    <s v="CARLOS EDUARDO ALFONSO SANCHEZ"/>
    <s v="Cédula ciudadanía"/>
    <s v="91287711"/>
    <s v="50 Años"/>
    <s v="Adulto"/>
    <s v="EPS SURAMERICANA S.A."/>
    <s v="Contributivo"/>
    <s v="PBS CONTRIBUTIVO "/>
    <n v="1404837"/>
    <s v="Urgencias"/>
    <d v="2023-02-17T11:50:00"/>
    <x v="1"/>
    <n v="2"/>
    <n v="2"/>
    <x v="2"/>
    <d v="2023-02-17T12:16:40"/>
    <m/>
    <s v="Paciente de 50 años con cardiopatia no filiada con Fracción Eyeccion Del Ventriculo Izquierdo severamente deprimida, quien ingresa ya que el dia de ayer en horas de la tarde posterior a realizar las terapias de rehabilitacion presento disconfort toracico y dinsea, indica previa a terpias ya venia presentandolo tambien, por lo cual direccionaron a urgencias. "/>
    <d v="2023-02-17T12:16:40"/>
    <n v="26"/>
    <s v="FRANCISCO JOSE ORTEGA TORRES"/>
    <d v="2023-02-17T15:17:46"/>
    <n v="181"/>
    <m/>
    <m/>
    <s v="FRAY URIEL ARIAS MORENO"/>
    <d v="2023-02-17T22:22:00"/>
    <n v="7"/>
    <m/>
    <s v="Vivo"/>
  </r>
  <r>
    <s v="ORLANDO GALLARDO"/>
    <s v="Cédula ciudadanía"/>
    <s v="5812316"/>
    <s v="82 Años"/>
    <s v="Adulto"/>
    <s v="CAJA DE COMPENSACION FAMILIAR DEL ORIENTE COLOMBIANO COMFAORIENTE"/>
    <s v="Contributivo"/>
    <s v="PBS CONTRIBUTIVO "/>
    <n v="1404842"/>
    <s v="Urgencias"/>
    <d v="2023-02-17T11:56:00"/>
    <x v="1"/>
    <n v="3"/>
    <n v="3"/>
    <x v="1"/>
    <d v="2023-02-17T12:18:04"/>
    <m/>
    <s v="&quot; esta algo mal del  marcapasos &quot;_x000a_Paciente de 82 años derivado del Ocaña por disfuncion de electrodo de marcapaos "/>
    <d v="2023-02-17T12:18:04"/>
    <n v="22"/>
    <s v="YONNY JERSEY SANDOVAL LAVACUDE"/>
    <d v="2023-02-17T12:34:34"/>
    <n v="16"/>
    <s v="I255"/>
    <s v="CARDIOMIOPATIA ISQUEMICA"/>
    <s v="YONNY JERSEY SANDOVAL LAVACUDE"/>
    <d v="2023-02-18T12:29:00"/>
    <n v="23"/>
    <m/>
    <s v="Vivo"/>
  </r>
  <r>
    <s v="JHON FREDY LEON GOMEZ"/>
    <s v="Cédula ciudadanía"/>
    <s v="91476984"/>
    <s v="47 Años"/>
    <s v="Adulto"/>
    <s v="ENTIDAD PROMOTORA DE SALUD FAMISANAR S A S"/>
    <s v="Contributivo"/>
    <s v="PBS CONTRIBUTIVO "/>
    <n v="1404856"/>
    <s v="Hospitalización"/>
    <d v="2023-02-17T12:25:00"/>
    <x v="1"/>
    <n v="1"/>
    <n v="1"/>
    <x v="0"/>
    <d v="2023-02-17T12:41:11"/>
    <m/>
    <s v="2 vengo para el trasplante &quot;_x000a_"/>
    <d v="2023-02-17T12:41:11"/>
    <n v="16"/>
    <s v="YONNY JERSEY SANDOVAL LAVACUDE"/>
    <d v="2023-02-17T12:41:34"/>
    <n v="0"/>
    <s v="N185"/>
    <s v="ENFERMEDAD RENAL CRÓNICA, ETAPA 5"/>
    <s v="YONNY JERSEY SANDOVAL LAVACUDE"/>
    <d v="2023-02-24T16:05:00"/>
    <n v="171"/>
    <s v="Sala de Cirugía"/>
    <s v="Vivo"/>
  </r>
  <r>
    <s v="HIJA DE MARIA FERNANDA CASTELLANOS BARRIOS"/>
    <s v="Certificado de nacido vivo"/>
    <s v="23024510320149"/>
    <s v="14 Dias"/>
    <s v="Pediatrico"/>
    <s v="ASMET SALUD EPS SAS"/>
    <s v="Subsidiado"/>
    <s v="PGP INTEGRAL REG CONTRIBUT-SUBSIDIADO "/>
    <n v="1404857"/>
    <s v="Hospitalización"/>
    <d v="2023-02-17T12:26:00"/>
    <x v="1"/>
    <n v="2"/>
    <n v="2"/>
    <x v="2"/>
    <d v="2023-02-17T12:58:14"/>
    <m/>
    <s v="esta amarilla y con pichas en los ojos._x000a_Paciente neonata quien se encuentra icterica y con secrecion ocular amarillenta. "/>
    <d v="2023-02-17T12:58:14"/>
    <n v="32"/>
    <s v="FRANCISCO JOSE ORTEGA TORRES"/>
    <d v="2023-02-17T14:06:23"/>
    <n v="68"/>
    <s v="P599"/>
    <s v="ICTERICIA NEONATAL, NO ESPECIFICADA"/>
    <s v="CARLOS RODOLFO RUEDA GUATAVA"/>
    <d v="2023-02-17T22:27:00"/>
    <n v="8"/>
    <s v="Observación"/>
    <s v="Vivo"/>
  </r>
  <r>
    <s v="RODOLFO ALBARRACIN DELGADO"/>
    <s v="Cédula ciudadanía"/>
    <s v="91251322"/>
    <s v="56 Años"/>
    <s v="Adulto"/>
    <s v="ENTIDAD PROMOTORA DE SALUD FAMISANAR S A S"/>
    <s v="Contributivo"/>
    <s v="PBS CONTRIBUTIVO "/>
    <n v="1404868"/>
    <s v="Hospitalización"/>
    <d v="2023-02-17T12:57:00"/>
    <x v="1"/>
    <n v="1"/>
    <n v="1"/>
    <x v="0"/>
    <d v="2023-02-17T13:04:11"/>
    <m/>
    <s v="Remitido clinica chicamocha por Impresión Diagnóstica de Infarto Agudo De Miocardio Con Elevación Del St "/>
    <d v="2023-02-17T13:04:11"/>
    <n v="7"/>
    <s v="FRAY URIEL ARIAS MORENO"/>
    <d v="2023-02-17T13:05:12"/>
    <n v="1"/>
    <s v="I219"/>
    <s v="INFARTO AGUDO DEL MIOCARDIO, SIN OTRA ESPECIFICACION"/>
    <s v="FRAY URIEL ARIAS MORENO"/>
    <d v="2023-02-21T10:55:00"/>
    <n v="93"/>
    <s v="Hemodinamia"/>
    <s v="Vivo"/>
  </r>
  <r>
    <s v="ANGIE YUSNEIDY GUTIERREZ CELIS"/>
    <s v="Cédula ciudadanía"/>
    <s v="1232888412"/>
    <s v="25 Años"/>
    <s v="Adulto"/>
    <s v="ASMET SALUD EPS SAS"/>
    <s v="Subsidiado"/>
    <s v="PGP INTEGRAL REG CONTRIBUT-SUBSIDIADO "/>
    <n v="1404871"/>
    <s v="Hospitalización"/>
    <d v="2023-02-17T13:06:00"/>
    <x v="1"/>
    <n v="2"/>
    <n v="2"/>
    <x v="2"/>
    <d v="2023-02-17T13:17:48"/>
    <m/>
    <s v="Paciente G3C1A1V1 quien ingresa direccionada de control prenatal por ginecologia por documentar cifras tensionales elevadas y presencia de cefaela y edema de miembors inferiores. "/>
    <d v="2023-02-17T13:17:48"/>
    <n v="11"/>
    <s v="FRANCISCO JOSE ORTEGA TORRES"/>
    <d v="2023-02-17T13:25:37"/>
    <n v="7"/>
    <s v="O16X"/>
    <s v="HIPERTENSION MATERNA, NO ESPECIFICADA"/>
    <s v="FRANCISCO JOSE ORTEGA TORRES"/>
    <d v="2023-02-23T14:09:00"/>
    <n v="144"/>
    <s v="Unidad de Alta Compleg. Obstetrica"/>
    <s v="Vivo"/>
  </r>
  <r>
    <s v="CECILIA RUIZ MARIN"/>
    <s v="Cédula ciudadanía"/>
    <s v="28403797"/>
    <s v="67 Años"/>
    <s v="Adulto"/>
    <s v="ASMET SALUD EPS SAS"/>
    <s v="Subsidiado"/>
    <s v="PGP CARDIOVASCULAR REG CONTRIB-SUBSIDIA "/>
    <n v="1404877"/>
    <s v="Hospitalización"/>
    <d v="2023-02-17T13:14:00"/>
    <x v="1"/>
    <n v="3"/>
    <n v="3"/>
    <x v="1"/>
    <d v="2023-02-17T13:40:12"/>
    <m/>
    <s v="&quot; tengo secreción por la herida &quot;_x000a_Paciente en Postoperatorio de herida de revascularizacion qurirugica "/>
    <d v="2023-02-17T13:40:12"/>
    <n v="26"/>
    <s v="YONNY JERSEY SANDOVAL LAVACUDE"/>
    <d v="2023-02-17T13:41:30"/>
    <n v="1"/>
    <s v="I420"/>
    <s v="CARDIOMIOPATIA DILATADA"/>
    <s v="YONNY JERSEY SANDOVAL LAVACUDE"/>
    <d v="2023-02-17T22:29:00"/>
    <n v="8"/>
    <s v="Observación"/>
    <s v="Vivo"/>
  </r>
  <r>
    <s v="FELIX DANIEL GOMEZ MOTTA"/>
    <s v="Cédula ciudadanía"/>
    <s v="1002029781"/>
    <s v="22 Años"/>
    <s v="Adulto"/>
    <s v="DISPENSARIO MEDICO BUCARAMANGA"/>
    <s v="Regimen Especial y/o Excepcional"/>
    <s v="RESOLUCIÓN DE URGENCIAS"/>
    <n v="1404896"/>
    <s v="Urgencias"/>
    <d v="2023-02-17T13:51:00"/>
    <x v="1"/>
    <n v="2"/>
    <n v="2"/>
    <x v="2"/>
    <d v="2023-02-17T14:02:44"/>
    <m/>
    <s v="Dolor toracico y taquicardia"/>
    <d v="2023-02-17T14:02:44"/>
    <n v="11"/>
    <s v="FRANCISCO JOSE ORTEGA TORRES"/>
    <d v="2023-02-17T14:04:30"/>
    <n v="1"/>
    <s v="R074"/>
    <s v="DOLOR EN EL PECHO, NO ESPECIFICADO"/>
    <s v="FRANCISCO JOSE ORTEGA TORRES"/>
    <d v="2023-02-17T22:31:00"/>
    <n v="8"/>
    <m/>
    <s v="Vivo"/>
  </r>
  <r>
    <s v="GLADYS MENDOZA ORTIZ"/>
    <s v="Cédula ciudadanía"/>
    <s v="63318185"/>
    <s v="60 Años"/>
    <s v="Adulto"/>
    <s v="ASMET SALUD EPS SAS"/>
    <s v="Subsidiado"/>
    <s v="PGP CARDIOVASCULAR REG CONTRIB-SUBSIDIA "/>
    <n v="1404903"/>
    <s v="Hospitalización"/>
    <d v="2023-02-17T14:01:00"/>
    <x v="1"/>
    <n v="3"/>
    <n v="3"/>
    <x v="1"/>
    <d v="2023-02-17T14:30:33"/>
    <m/>
    <s v="EMITIDA DESDE BARRANCABRMEJA PARA VALORACIÓN CIRUGIA VASCULAR PERIFÉRICO"/>
    <d v="2023-02-17T14:30:33"/>
    <n v="29"/>
    <s v="FRAY URIEL ARIAS MORENO"/>
    <d v="2023-02-17T14:30:54"/>
    <n v="0"/>
    <s v="I771"/>
    <s v="ESTRECHEZ ARTERIAL"/>
    <s v="FRAY URIEL ARIAS MORENO"/>
    <d v="2023-02-18T17:16:00"/>
    <n v="26"/>
    <s v="Observación"/>
    <s v="Vivo"/>
  </r>
  <r>
    <s v="ANDRES FELIPE HERRERA LOPEZ"/>
    <s v="Cédula ciudadanía"/>
    <s v="1098810959"/>
    <s v="24 Años"/>
    <s v="Adulto"/>
    <s v="ENTIDAD PROMOTORA DE SALUD SANITAS SAS"/>
    <s v="Subsidiado"/>
    <s v="PBS SUBSIDIADO "/>
    <n v="1404920"/>
    <s v="Hospitalización"/>
    <d v="2023-02-17T14:40:00"/>
    <x v="1"/>
    <n v="2"/>
    <n v="2"/>
    <x v="2"/>
    <d v="2023-02-17T14:53:10"/>
    <m/>
    <s v="PAciente de 24 años labora en la institucion en servicios generales, acude por dolor toracico con sensacion de irradiacion a Miembro Superior Izquierdo."/>
    <d v="2023-02-17T14:53:10"/>
    <n v="13"/>
    <s v="FRANCISCO JOSE ORTEGA TORRES"/>
    <d v="2023-02-17T15:06:10"/>
    <n v="13"/>
    <s v="R073"/>
    <s v="OTROS DOLORES EN EL PECHO"/>
    <s v="YONNY JERSEY SANDOVAL LAVACUDE"/>
    <d v="2023-02-17T22:54:00"/>
    <n v="7"/>
    <s v="Observación"/>
    <s v="Vivo"/>
  </r>
  <r>
    <s v="ASCENSION SILVA CHINCHILLA"/>
    <s v="Cédula ciudadanía"/>
    <s v="27908895"/>
    <s v="86 Años"/>
    <s v="Adulto"/>
    <s v="COOSALUD ENTIDAD PROMOTORA DE SALUD S.A"/>
    <s v="Subsidiado"/>
    <s v="ATEN. INTEGRAL CARDIOLOGÍA REG SUBSIDIADO"/>
    <n v="1404922"/>
    <s v="Hospitalización"/>
    <d v="2023-02-17T14:44:00"/>
    <x v="1"/>
    <n v="3"/>
    <n v="3"/>
    <x v="1"/>
    <d v="2023-02-17T15:04:49"/>
    <m/>
    <s v="PAciente de 86 años en Postoperatorio de ablacion de safena menor institucional del 11/02/2023 quien ingresa por preesentar eritema y rubor de la extremidad intervenida. "/>
    <d v="2023-02-17T15:04:49"/>
    <n v="20"/>
    <s v="FRANCISCO JOSE ORTEGA TORRES"/>
    <d v="2023-02-17T20:37:32"/>
    <n v="332"/>
    <s v="L031"/>
    <s v="CELULITIS DE OTRAS PARTES DE LOS MIEMBROS"/>
    <s v="FRANCISCO JOSE ORTEGA TORRES"/>
    <d v="2023-02-18T16:33:00"/>
    <n v="19"/>
    <s v="Observación"/>
    <s v="Vivo"/>
  </r>
  <r>
    <s v="ALVARO GARZON"/>
    <s v="Cédula ciudadanía"/>
    <s v="5694839"/>
    <s v="74 Años"/>
    <s v="Adulto"/>
    <s v="ASMET SALUD EPS SAS"/>
    <s v="Subsidiado"/>
    <s v="PGP CARDIOVASCULAR REG CONTRIB-SUBSIDIA "/>
    <n v="1404925"/>
    <s v="Hospitalización"/>
    <d v="2023-02-17T14:52:00"/>
    <x v="1"/>
    <n v="2"/>
    <n v="2"/>
    <x v="2"/>
    <d v="2023-02-17T15:19:22"/>
    <m/>
    <s v="Paciente de 75 años quien ingresa por sus propios medios, iba a ser remitido de Sabana de Torres sin embargo pidio salida voluntaria, Electrocardiograma con Bloqueo Auriculoventricular completo, se indica acostar, se encuentra estable y asintoamtico. "/>
    <d v="2023-02-17T15:19:22"/>
    <n v="27"/>
    <s v="FRANCISCO JOSE ORTEGA TORRES"/>
    <d v="2023-02-17T16:28:13"/>
    <n v="68"/>
    <s v="I442"/>
    <s v="BLOQUEO AURICULOVENTRICULAR COMPLETO"/>
    <s v="YONNY JERSEY SANDOVAL LAVACUDE"/>
    <d v="2023-02-25T11:44:00"/>
    <n v="187"/>
    <s v="Cuidado Intermedio Adulto"/>
    <s v="Vivo"/>
  </r>
  <r>
    <s v="JOSE MARIA RODRIGUEZ ORTIZ"/>
    <s v="Cédula ciudadanía"/>
    <s v="91219900"/>
    <s v="62 Años"/>
    <s v="Adulto"/>
    <s v="COOSALUD ENTIDAD PROMOTORA DE SALUD S.A"/>
    <s v="Subsidiado"/>
    <s v="ATEN. INTEGRAL CARDIOLOGÍA REG SUBSIDIADO"/>
    <n v="1404928"/>
    <s v="Urgencias"/>
    <d v="2023-02-17T14:58:00"/>
    <x v="1"/>
    <n v="2"/>
    <n v="2"/>
    <x v="2"/>
    <d v="2023-02-17T15:25:12"/>
    <m/>
    <s v="PACIENTE DE 62 AÑOS EN POSOPERATORIO DE REVASCULARARIZACION DE 3 VASOS (26/12/2022), MAMARIA INTERNA A LA DESCENDENTE ANTERIOR, PUENTE VENOSO A LA CIRCUNFLEJA Y PUENTE VENOSO A LA DESCENDENTE POSTERIOR, CON USO DE VENA SAFENA IZQUIERDA, QUIEN REFIERE DESDE AYER POSTERIOR A SUSTO PRESENTA DISCONFORT TORACICO Y SENSACION DE DISNEA. "/>
    <d v="2023-02-17T15:25:12"/>
    <n v="27"/>
    <s v="FRANCISCO JOSE ORTEGA TORRES"/>
    <d v="2023-02-17T20:19:28"/>
    <n v="294"/>
    <s v="I10X"/>
    <s v="HIPERTENSION ESENCIAL (PRIMARIA)"/>
    <s v="JENNIE ASTRID BECERRA MENECES"/>
    <d v="2023-02-18T02:27:00"/>
    <n v="6"/>
    <s v="Observación"/>
    <s v="Vivo"/>
  </r>
  <r>
    <s v="VICTOR MANUEL SUAREZ GUERRERO"/>
    <s v="Cédula ciudadanía"/>
    <s v="2065880"/>
    <s v="65 Años"/>
    <s v="Adulto"/>
    <s v="NUEVA EMPRESA PROMOTORA DE SALUD S.A."/>
    <s v="Contributivo"/>
    <s v="SANTANDER PBS CONTRIBUTIVO "/>
    <n v="1404930"/>
    <s v="Hospitalización"/>
    <d v="2023-02-17T15:02:00"/>
    <x v="1"/>
    <n v="3"/>
    <n v="3"/>
    <x v="1"/>
    <d v="2023-02-17T15:45:35"/>
    <m/>
    <s v="Paciente de 65 años con historia de Enfermedad Renal Crónica secundaria a diabetes mellitus e hipertensión arterial, que se encuentra en seguimiento postrasplante de riñón quien viene por clinica de Aproximadamente 15 dias de episodios emeticos y malestar general, con Creatinina de ayer extrainstitucional 2.88 previas de 1. "/>
    <d v="2023-02-17T15:45:35"/>
    <n v="43"/>
    <s v="FRANCISCO JOSE ORTEGA TORRES"/>
    <d v="2023-02-17T17:42:27"/>
    <n v="116"/>
    <s v="Z940"/>
    <s v="TRASPLANTE DE RINON"/>
    <s v="YONNY JERSEY SANDOVAL LAVACUDE"/>
    <d v="2023-02-18T22:32:00"/>
    <n v="28"/>
    <s v="Observación"/>
    <s v="Vivo"/>
  </r>
  <r>
    <s v="JAIRO TARAZONA MANTILLA"/>
    <s v="Cédula ciudadanía"/>
    <s v="91210523"/>
    <s v="62 Años"/>
    <s v="Adulto"/>
    <s v="EPS SURAMERICANA S.A."/>
    <s v="Contributivo"/>
    <s v="PBS CONTRIBUTIVO "/>
    <n v="1404935"/>
    <s v="Urgencias"/>
    <d v="2023-02-17T15:09:00"/>
    <x v="1"/>
    <n v="2"/>
    <n v="2"/>
    <x v="2"/>
    <d v="2023-02-17T15:38:34"/>
    <m/>
    <s v="Paciente de 62 años sin antecedentes patologicos previos, quien ingresa remitido de la CLinica Chicamocha donde acude el dia de hoy por clinica de Aproximadamente 3 dias de evolucion por dolor tipo punzada en Hemitorax izquierdo &quot;es como si tuviera un viento&quot;, visto en sitio de remision interpretan elvacion del st en cara inferior, tiene biomarcador serico de alla negativo, actualmente sin dolor. "/>
    <d v="2023-02-17T15:38:34"/>
    <n v="29"/>
    <s v="FRANCISCO JOSE ORTEGA TORRES"/>
    <d v="2023-02-17T15:52:21"/>
    <n v="13"/>
    <s v="R074"/>
    <s v="DOLOR EN EL PECHO, NO ESPECIFICADO"/>
    <s v="FRANCISCO JOSE ORTEGA TORRES"/>
    <d v="2023-02-17T23:09:00"/>
    <n v="7"/>
    <m/>
    <s v="Vivo"/>
  </r>
  <r>
    <s v="LUIS ALIRIO CAMACHO GOMEZ"/>
    <s v="Cédula ciudadanía"/>
    <s v="7454485"/>
    <s v="73 Años"/>
    <s v="Adulto"/>
    <s v="COOSALUD ENTIDAD PROMOTORA DE SALUD S.A"/>
    <s v="Subsidiado"/>
    <s v="ATEN. INTEGRAL CARDIOLOGÍA REG SUBSIDIADO"/>
    <n v="1404943"/>
    <s v="Hospitalización"/>
    <d v="2023-02-17T15:53:00"/>
    <x v="1"/>
    <n v="2"/>
    <n v="2"/>
    <x v="2"/>
    <d v="2023-02-17T16:06:27"/>
    <m/>
    <s v="Paciente de 73 años reside en hogar geriatrico con barthel deprimido, quien ingresa remitido de Zapatoca con Impresión Diagnóstica de Infarto Agudo Del Miocardio Sin Elevacion Del St, recibio carga antiisquemica, ingresacomo urgencia vital."/>
    <d v="2023-02-17T16:06:27"/>
    <n v="13"/>
    <s v="FRANCISCO JOSE ORTEGA TORRES"/>
    <d v="2023-02-17T16:27:26"/>
    <n v="20"/>
    <s v="I209"/>
    <s v="ANGINA DE PECHO, NO ESPECIFICADA"/>
    <s v="OMAR DANITH MOLINA LUBO"/>
    <d v="2023-02-21T14:33:00"/>
    <n v="94"/>
    <s v="Observación"/>
    <s v="Vivo"/>
  </r>
  <r>
    <s v="FRANCISCO ANTONIO GOMEZ JACOME"/>
    <s v="Cédula ciudadanía"/>
    <s v="88283423"/>
    <s v="46 Años"/>
    <s v="Adulto"/>
    <s v="CAJA DE COMPENSACION FAMILIAR DEL ORIENTE COLOMBIANO COMFAORIENTE"/>
    <s v="Subsidiado"/>
    <s v="PBS SUBSIDIADO "/>
    <n v="1404948"/>
    <s v="Hospitalización"/>
    <d v="2023-02-17T16:34:00"/>
    <x v="1"/>
    <n v="1"/>
    <n v="1"/>
    <x v="0"/>
    <d v="2023-02-17T17:06:50"/>
    <m/>
    <s v="&quot; PARA EL TRASPLANTE &quot;_x000a_Paciente ingresa para trasplante renal "/>
    <d v="2023-02-17T17:06:50"/>
    <n v="32"/>
    <s v="YONNY JERSEY SANDOVAL LAVACUDE"/>
    <d v="2023-02-17T17:07:16"/>
    <n v="0"/>
    <s v="N185"/>
    <s v="ENFERMEDAD RENAL CRÓNICA, ETAPA 5"/>
    <s v="YONNY JERSEY SANDOVAL LAVACUDE"/>
    <d v="2023-02-24T17:49:00"/>
    <n v="168"/>
    <s v="Sala de Cirugía"/>
    <s v="Vivo"/>
  </r>
  <r>
    <s v="ARGENIDA MARIA GUERRERO BARRANCO"/>
    <s v="Cédula ciudadanía"/>
    <s v="37368609"/>
    <s v="54 Años"/>
    <s v="Adulto"/>
    <s v="COOSALUD ENTIDAD PROMOTORA DE SALUD S.A"/>
    <s v="Subsidiado"/>
    <s v="ATEN. INTEGRAL CARDIOLOGÍA REG SUBSIDIADO"/>
    <n v="1404952"/>
    <s v="Hospitalización"/>
    <d v="2023-02-17T16:38:00"/>
    <x v="1"/>
    <n v="2"/>
    <n v="2"/>
    <x v="2"/>
    <d v="2023-02-17T16:52:35"/>
    <m/>
    <s v="Paciente de 54 años quien acude por dolor toracico y disnea. "/>
    <d v="2023-02-17T16:52:35"/>
    <n v="14"/>
    <s v="FRANCISCO JOSE ORTEGA TORRES"/>
    <d v="2023-02-17T21:12:56"/>
    <n v="260"/>
    <s v="I209"/>
    <s v="ANGINA DE PECHO, NO ESPECIFICADA"/>
    <s v="JENNIE ASTRID BECERRA MENECES"/>
    <d v="2023-02-18T14:00:00"/>
    <n v="16"/>
    <s v="Observación"/>
    <s v="Vivo"/>
  </r>
  <r>
    <s v="CLAUDIA MIREYA RUEDA JIMENEZ"/>
    <s v="Cédula ciudadanía"/>
    <s v="37543689"/>
    <s v="47 Años"/>
    <s v="Adulto"/>
    <s v="NUEVA EMPRESA PROMOTORA DE SALUD S.A."/>
    <s v="Subsidiado"/>
    <s v="SANTANDER PITP PBS SUBSIDIADO "/>
    <n v="1404954"/>
    <s v="Hospitalización"/>
    <d v="2023-02-17T16:42:00"/>
    <x v="1"/>
    <n v="2"/>
    <n v="2"/>
    <x v="2"/>
    <d v="2023-02-17T17:00:47"/>
    <m/>
    <s v="Paciente de 44 años con estenosis mitral reumatica ya dilatada de manera percutanea en dic 2019 quien tiene asociado disfuncion ventricular izquierda moderada, Fibrilacion Auricular con Enfermedad Cerebro Vascular previo y evento de FV intraprocedimiento de la Valvulotomia con balon de Inoue por lo que se encontraba en seguimiento por cardiologia y falla cardiaca, acude hoy por presentar clinica de Aproximadamente 20 dias de evolucion dado por disconfort toracico, fatiga, episodios de presincope, indica desde hace 20 dias sin medicacion. "/>
    <d v="2023-02-17T17:00:47"/>
    <n v="18"/>
    <s v="FRANCISCO JOSE ORTEGA TORRES"/>
    <d v="2023-02-17T18:47:26"/>
    <n v="106"/>
    <s v="I059"/>
    <s v="ENFERMEDAD VALVULAR MITRAL, NO ESPECIFICADA"/>
    <s v="FRANCISCO JOSE ORTEGA TORRES"/>
    <d v="2023-03-09T10:06:00"/>
    <n v="471"/>
    <s v="Hospitalización Adulto"/>
    <s v="Vivo"/>
  </r>
  <r>
    <s v="FRANK AUGUSTO PALOMINO MELENDEZ"/>
    <s v="Cédula ciudadanía"/>
    <s v="7143637"/>
    <s v="44 Años"/>
    <s v="Adulto"/>
    <s v="NUEVA EMPRESA PROMOTORA DE SALUD S.A."/>
    <s v="Subsidiado"/>
    <s v="MAGDALENA PITP PBS SUBSIDIADO "/>
    <n v="1404955"/>
    <s v="Hospitalización"/>
    <d v="2023-02-17T16:45:00"/>
    <x v="1"/>
    <n v="2"/>
    <n v="2"/>
    <x v="2"/>
    <d v="2023-02-17T17:33:42"/>
    <m/>
    <s v="Consulta por deterioro de la clase funcional, disnea de esfuerzo, edema en miembros inferiores_x000a__x000a_Se Solicita Electrocardiograma "/>
    <d v="2023-02-17T17:33:42"/>
    <n v="48"/>
    <s v="JAVIER ORLANDO JIMENEZ MEJIA"/>
    <d v="2023-02-17T18:44:59"/>
    <n v="71"/>
    <s v="I500"/>
    <s v="INSUFICIENCIA CARDIACA CONGESTIVA"/>
    <s v="GIANMARCO  CAMELO PARDO"/>
    <d v="2023-02-23T16:58:00"/>
    <n v="142"/>
    <s v="Cuidado Intermedio Adulto"/>
    <s v="Vivo"/>
  </r>
  <r>
    <s v="MARIA DEL CARMEN DIAZ DE TELLEZ"/>
    <s v="Cédula ciudadanía"/>
    <s v="37915384"/>
    <s v="71 Años"/>
    <s v="Adulto"/>
    <s v="ENTIDAD PROMOTORA DE SALUD FAMISANAR S A S"/>
    <s v="Contributivo"/>
    <s v="PBS CONTRIBUTIVO "/>
    <n v="1404956"/>
    <s v="Hospitalización"/>
    <d v="2023-02-17T16:51:00"/>
    <x v="1"/>
    <n v="2"/>
    <n v="2"/>
    <x v="2"/>
    <d v="2023-02-17T17:22:05"/>
    <m/>
    <s v="Remitido de Barrancabermeja por Infarto Agudo De Miocardio Con Elevación Del St ((15/02/2023) No trombolizado_x000a_Ingresa sin dolor_x000a_Con Nitroglicerina "/>
    <d v="2023-02-17T17:22:05"/>
    <n v="31"/>
    <s v="FRANCISCO JOSE ORTEGA TORRES"/>
    <d v="2023-02-17T18:02:16"/>
    <n v="40"/>
    <s v="I200"/>
    <s v="ANGINA INESTABLE"/>
    <s v="CARLOS RODOLFO RUEDA GUATAVA"/>
    <d v="2023-02-21T13:39:00"/>
    <n v="91"/>
    <s v="Cuidado Intermedio Adulto"/>
    <s v="Vivo"/>
  </r>
  <r>
    <s v="MARIA ISABEL RAMIREZ CELIS"/>
    <s v="Cédula ciudadanía"/>
    <s v="63450297"/>
    <s v="49 Años"/>
    <s v="Adulto"/>
    <s v="FUNDACION SALUD MIA EPS"/>
    <s v="Contributivo"/>
    <s v="PBS CONTRIBUTIVO "/>
    <n v="1404958"/>
    <s v="Hospitalización"/>
    <d v="2023-02-17T16:58:00"/>
    <x v="1"/>
    <n v="4"/>
    <m/>
    <x v="3"/>
    <m/>
    <m/>
    <s v="Se llama en 3 ocasiones a la paciente no se encuentra en la sala de espera. "/>
    <d v="2023-02-17T17:58:22"/>
    <n v="60"/>
    <s v="FRANCISCO JOSE ORTEGA TORRES"/>
    <d v="2023-02-17T19:16:50"/>
    <n v="78"/>
    <s v="I10X"/>
    <s v="HIPERTENSION ESENCIAL (PRIMARIA)"/>
    <s v="JENNIE ASTRID BECERRA MENECES"/>
    <d v="2023-02-18T22:41:00"/>
    <n v="27"/>
    <s v="Observación"/>
    <s v="Vivo"/>
  </r>
  <r>
    <s v="SALOME ENCINALES TORRES"/>
    <s v="Registro Civil"/>
    <s v="1096704862"/>
    <s v="7 Años"/>
    <s v="Pediatrico"/>
    <s v="AXA COLPATRIA MEDICINA PREPAGADA S.A."/>
    <s v="Pólizas de Salud y MP"/>
    <s v="ALTERNO PLUS"/>
    <n v="1404960"/>
    <s v="Urgencias"/>
    <d v="2023-02-17T17:19:00"/>
    <x v="1"/>
    <n v="3"/>
    <n v="3"/>
    <x v="1"/>
    <d v="2023-02-17T17:27:53"/>
    <m/>
    <s v="&quot;Dolor abdominal&quot;"/>
    <d v="2023-02-17T17:27:53"/>
    <n v="8"/>
    <s v="OMAR DANITH MOLINA LUBO"/>
    <d v="2023-02-17T17:30:35"/>
    <n v="2"/>
    <s v="R104"/>
    <s v="OTROS DOLORES ABDOMINALES Y LOS NO ESPECIFICADOS"/>
    <s v="OMAR DANITH MOLINA LUBO"/>
    <d v="2023-02-18T00:33:00"/>
    <n v="7"/>
    <s v="Observación"/>
    <s v="Vivo"/>
  </r>
  <r>
    <s v="EIDER ALONSO OSORIO RUIZ"/>
    <s v="Cédula ciudadanía"/>
    <s v="1099376505"/>
    <s v="23 Años"/>
    <s v="Adulto"/>
    <s v="FUNDACION SALUD MIA EPS"/>
    <s v="Contributivo"/>
    <s v="PBS SUBSIDIADO "/>
    <n v="1404961"/>
    <s v="Hospitalización"/>
    <d v="2023-02-17T17:23:00"/>
    <x v="1"/>
    <n v="1"/>
    <n v="1"/>
    <x v="0"/>
    <d v="2023-02-17T17:41:16"/>
    <m/>
    <s v="Paciente de 23 años quien ingresa por sus propios medios, refiere clinica de Aproximadamente 2 horas de evolucion, se encontraba en lebrija limpiando cacado, refiere mando la mano al pasto y siente mordedura a nivel del 3 dedo de mano izquierda, refiere mata la serpiente y la identifica como talla X, refiere acudio a lebrija donde ingresaron pero al explicar protocolo solicito egreso y acudio a nuestra institucion. "/>
    <d v="2023-02-17T17:41:16"/>
    <n v="18"/>
    <s v="FRANCISCO JOSE ORTEGA TORRES"/>
    <d v="2023-02-17T18:54:49"/>
    <n v="73"/>
    <s v="T639"/>
    <s v="EFECTO TOXICO DEL CONTACTO CON ANIMAL VENENOSO NO ESPECIFICADO"/>
    <s v="GABRIEL FERNANDO RUIZ HERNANDEZ"/>
    <d v="2023-02-19T15:32:00"/>
    <n v="44"/>
    <s v="Remisión"/>
    <s v="Vivo"/>
  </r>
  <r>
    <s v="LUIS CARLOS VARGAS ARGOTA"/>
    <s v="Cédula ciudadanía"/>
    <s v="18913608"/>
    <s v="65 Años"/>
    <s v="Adulto"/>
    <s v="NUEVA EMPRESA PROMOTORA DE SALUD S.A."/>
    <s v="Subsidiado"/>
    <s v="CESAR PITP PBS SUBSIDIADO "/>
    <n v="1404963"/>
    <s v="Hospitalización"/>
    <d v="2023-02-17T17:44:00"/>
    <x v="1"/>
    <n v="3"/>
    <n v="3"/>
    <x v="1"/>
    <d v="2023-02-17T18:05:30"/>
    <m/>
    <s v="Remitido de Aguachica por Enfermedad Arterial Obstructiva Crónica, remitido para Valoración x cx vascular_x000a_aceptado por referencia codigo 160220231745-y"/>
    <d v="2023-02-17T18:05:30"/>
    <n v="21"/>
    <s v="FRANCISCO JOSE ORTEGA TORRES"/>
    <d v="2023-02-17T20:02:38"/>
    <n v="117"/>
    <s v="I771"/>
    <s v="ESTRECHEZ ARTERIAL"/>
    <s v="FRANCISCO JOSE ORTEGA TORRES"/>
    <d v="2023-02-18T12:23:00"/>
    <n v="16"/>
    <s v="Observación"/>
    <s v="Vivo"/>
  </r>
  <r>
    <s v="JOSE TOMAS ORELLANOS ARRIETA"/>
    <s v="Cédula ciudadanía"/>
    <s v="18918221"/>
    <s v="58 Años"/>
    <s v="Adulto"/>
    <s v="NUEVA EMPRESA PROMOTORA DE SALUD S.A."/>
    <s v="Subsidiado"/>
    <s v="CESAR PITP PBS SUBSIDIADO "/>
    <n v="1404964"/>
    <s v="Hospitalización"/>
    <d v="2023-02-17T17:55:00"/>
    <x v="1"/>
    <n v="2"/>
    <n v="2"/>
    <x v="2"/>
    <d v="2023-02-17T18:08:28"/>
    <m/>
    <s v="Rmeitido de aguachica por angina inestable con propuesta de arteriografia coronaria_x000a_aceptado por referencia para ingrso por urgencias codig 17022230913-cm "/>
    <d v="2023-02-17T18:08:28"/>
    <n v="13"/>
    <s v="FRANCISCO JOSE ORTEGA TORRES"/>
    <d v="2023-02-17T20:31:55"/>
    <n v="143"/>
    <s v="I209"/>
    <s v="ANGINA DE PECHO, NO ESPECIFICADA"/>
    <s v="GABRIEL FERNANDO RUIZ HERNANDEZ"/>
    <d v="2023-03-09T15:57:00"/>
    <n v="475"/>
    <s v="Cuidado Intermedio Adulto"/>
    <s v="Vivo"/>
  </r>
  <r>
    <s v="HUGO ORLANDO PADILLA TOLEDO"/>
    <s v="Cédula ciudadanía"/>
    <s v="17583216"/>
    <s v="65 Años"/>
    <s v="Adulto"/>
    <s v="NUEVA EMPRESA PROMOTORA DE SALUD S.A."/>
    <s v="Subsidiado"/>
    <s v="ARAUCA PITP PBS SUBSIDIADO "/>
    <n v="1404967"/>
    <s v="Hospitalización"/>
    <d v="2023-02-17T18:36:00"/>
    <x v="1"/>
    <n v="2"/>
    <n v="2"/>
    <x v="2"/>
    <d v="2023-02-17T18:42:31"/>
    <m/>
    <s v="Remitido de Saravena con Impresión Diagnóstica_x000a_1. Sindrome de robo de fistula arteriovenosa brazo derecho_x000a_1.1 sx vena cava superior vs confluente yugolosubclavio derecho_x000a_2. Coagulopatia en estudio_x000a_3. Colelitiasis sin colecistitis_x000a_4. Enfermedad Renal Cronica TFG: 28,7 (mL/min/1,73 m2) en hemodialisis, al parecer suspendio la misma hace 3 meses_x000a_5. Anemia Normocitica Normocromica_x000a_ACEPTO POR EL EQUIPO DE REFERENCIA BAJO EL CODIGO 1702230930-CM E INGRESA POR URGENCIAS "/>
    <d v="2023-02-17T18:42:31"/>
    <n v="6"/>
    <s v="FRANCISCO JOSE ORTEGA TORRES"/>
    <d v="2023-02-17T21:39:23"/>
    <n v="176"/>
    <s v="I770"/>
    <s v="FISTULA ARTERIOVENOSA, ADQUIRIDA"/>
    <s v="OMAR DANITH MOLINA LUBO"/>
    <d v="2023-02-25T11:57:00"/>
    <n v="182"/>
    <s v="Observación"/>
    <s v="Vivo"/>
  </r>
  <r>
    <s v="PABLO SEBASTIAN CUELLO ORTEGA"/>
    <s v="Tarjeta de Identidad"/>
    <s v="1097499312"/>
    <s v="14 Años"/>
    <s v="Pediatrico"/>
    <s v="COMPAÑIA DE MEDICINA PREPAGADA COLSANITAS S.A."/>
    <s v="Pólizas de Salud y MP"/>
    <s v="1010 COLSANITAS INTEGRAL"/>
    <n v="1404972"/>
    <s v="Urgencias"/>
    <d v="2023-02-17T19:23:00"/>
    <x v="1"/>
    <n v="3"/>
    <n v="3"/>
    <x v="1"/>
    <d v="2023-02-17T19:31:23"/>
    <m/>
    <s v="caida con contusión en mano. "/>
    <d v="2023-02-17T19:31:23"/>
    <n v="8"/>
    <s v="OMAR DANITH MOLINA LUBO"/>
    <d v="2023-02-17T19:36:48"/>
    <n v="5"/>
    <s v="S602"/>
    <s v="CONTUSION DE OTRAS PARTES DE LA MUNECA Y DE LA MANO"/>
    <s v="OMAR DANITH MOLINA LUBO"/>
    <d v="2023-02-18T00:37:00"/>
    <n v="5"/>
    <s v="Observación"/>
    <s v="Vivo"/>
  </r>
  <r>
    <s v="MATHIAS ANGARITA ROBLES"/>
    <s v="Tarjeta de Identidad"/>
    <s v="1097496218"/>
    <s v="15 Años"/>
    <s v="Pediatrico"/>
    <s v="AXA COLPATRIA MEDICINA PREPAGADA S.A."/>
    <s v="Pólizas de Salud y MP"/>
    <s v="ORIGINAL PLUS"/>
    <n v="1404973"/>
    <s v="Urgencias"/>
    <d v="2023-02-17T19:56:00"/>
    <x v="1"/>
    <n v="3"/>
    <n v="3"/>
    <x v="1"/>
    <d v="2023-02-17T20:01:38"/>
    <m/>
    <s v="Dolor abdominal, fiebre y disuria. "/>
    <d v="2023-02-17T20:01:38"/>
    <n v="5"/>
    <s v="OMAR DANITH MOLINA LUBO"/>
    <d v="2023-02-17T20:02:39"/>
    <n v="1"/>
    <s v="R509"/>
    <s v="FIEBRE, NO ESPECIFICADA"/>
    <s v="OMAR DANITH MOLINA LUBO"/>
    <d v="2023-02-18T00:39:00"/>
    <n v="4"/>
    <s v="Observación"/>
    <s v="Vivo"/>
  </r>
  <r>
    <s v="EDILSA MARIA PALOMINO SAYA"/>
    <s v="Cédula ciudadanía"/>
    <s v="45775534"/>
    <s v="53 Años"/>
    <s v="Adulto"/>
    <s v="NUEVA EMPRESA PROMOTORA DE SALUD S.A."/>
    <s v="Subsidiado"/>
    <s v="SANTANDER PITP PBS SUBSIDIADO "/>
    <n v="1404976"/>
    <s v="Hospitalización"/>
    <d v="2023-02-17T20:35:00"/>
    <x v="1"/>
    <n v="2"/>
    <n v="2"/>
    <x v="2"/>
    <d v="2023-02-17T20:47:30"/>
    <m/>
    <s v="Paciente con cardiopatia dialtada no filiada, con Fracción Eyeccion Del Ventriculo Izquierdo reducida, hospitalziacion reciente por descompensacion de la misma, acude hoy por "/>
    <d v="2023-02-17T20:47:30"/>
    <n v="12"/>
    <s v="FRANCISCO JOSE ORTEGA TORRES"/>
    <d v="2023-02-17T21:38:57"/>
    <n v="51"/>
    <s v="I509"/>
    <s v="INSUFICIENCIA CARDIACA, NO ESPECIFICADA"/>
    <s v="GABRIEL FERNANDO RUIZ HERNANDEZ"/>
    <d v="2023-02-27T17:15:00"/>
    <n v="235"/>
    <s v="Observación"/>
    <s v="Vivo"/>
  </r>
  <r>
    <s v="MANUEL CHAPARRO"/>
    <s v="Cédula ciudadanía"/>
    <s v="13847572"/>
    <s v="65 Años"/>
    <s v="Adulto"/>
    <s v="EPS SURAMERICANA S.A."/>
    <s v="Contributivo"/>
    <s v="PBS CONTRIBUTIVO "/>
    <n v="1404978"/>
    <s v="Urgencias"/>
    <d v="2023-02-17T21:32:00"/>
    <x v="1"/>
    <n v="3"/>
    <n v="3"/>
    <x v="1"/>
    <d v="2023-02-17T22:06:04"/>
    <m/>
    <s v="me enviaron porque tenia la Frecuencia Cardíaca alta"/>
    <d v="2023-02-17T22:06:04"/>
    <n v="34"/>
    <s v="FRANCISCO JOSE ORTEGA TORRES"/>
    <d v="2023-02-17T22:07:06"/>
    <n v="1"/>
    <s v="I10X"/>
    <s v="HIPERTENSION ESENCIAL (PRIMARIA)"/>
    <s v="FRANCISCO JOSE ORTEGA TORRES"/>
    <d v="2023-02-18T00:43:00"/>
    <n v="2"/>
    <s v="Alta a Casa"/>
    <s v="Vivo"/>
  </r>
  <r>
    <s v="ANDREA CAROLINA RAMOS OROZCO"/>
    <s v="Cédula ciudadanía"/>
    <s v="1063971637"/>
    <s v="24 Años"/>
    <s v="Adulto"/>
    <s v="ASMET SALUD EPS SAS"/>
    <s v="Subsidiado"/>
    <s v="PBS SUBSIDIADO "/>
    <n v="1404979"/>
    <s v="Hospitalización"/>
    <d v="2023-02-17T21:41:00"/>
    <x v="1"/>
    <n v="2"/>
    <m/>
    <x v="2"/>
    <m/>
    <m/>
    <s v="Dolor en la boca del estomago"/>
    <d v="2023-02-17T21:57:56"/>
    <n v="16"/>
    <s v="FRANCISCO JOSE ORTEGA TORRES"/>
    <d v="2023-02-17T21:58:27"/>
    <n v="0"/>
    <s v="R101"/>
    <s v="DOLOR ABDOMINAL LOCALIZADO EN PARTE SUPERIOR"/>
    <s v="FRANCISCO JOSE ORTEGA TORRES"/>
    <d v="2023-02-18T05:38:00"/>
    <n v="7"/>
    <m/>
    <s v="Vivo"/>
  </r>
  <r>
    <s v="CONSUELO BLANCO TORRES"/>
    <s v="Cédula ciudadanía"/>
    <s v="35322293"/>
    <s v="68 Años"/>
    <s v="Adulto"/>
    <s v="MEDISANITAS SAS. COMPAÑIA DE MEDICINA PREPAGADA"/>
    <s v="Pólizas de Salud y MP"/>
    <s v="2060 MEDISANITAS INTEGRAL"/>
    <n v="1404981"/>
    <s v="Urgencias"/>
    <d v="2023-02-17T22:52:00"/>
    <x v="1"/>
    <n v="3"/>
    <n v="3"/>
    <x v="1"/>
    <d v="2023-02-17T23:16:53"/>
    <m/>
    <s v="tengo la tensión alta "/>
    <d v="2023-02-17T23:16:53"/>
    <n v="24"/>
    <s v="OMAR DANITH MOLINA LUBO"/>
    <d v="2023-02-17T23:18:28"/>
    <n v="1"/>
    <s v="I10X"/>
    <s v="HIPERTENSION ESENCIAL (PRIMARIA)"/>
    <s v="OMAR DANITH MOLINA LUBO"/>
    <d v="2023-02-18T02:43:00"/>
    <n v="3"/>
    <s v="Observación"/>
    <s v="Vivo"/>
  </r>
  <r>
    <s v="JORGE ARENAS CARRILLO"/>
    <s v="Cédula ciudadanía"/>
    <s v="13843458"/>
    <s v="66 Años"/>
    <s v="Adulto"/>
    <s v="COOSALUD ENTIDAD PROMOTORA DE SALUD S.A"/>
    <s v="Contributivo"/>
    <s v="ATEN. INTEGRAL CARDIOLOGIA REG CONTRIBU "/>
    <n v="1404982"/>
    <s v="Hospitalización"/>
    <d v="2023-02-17T22:56:00"/>
    <x v="1"/>
    <n v="2"/>
    <n v="2"/>
    <x v="2"/>
    <d v="2023-02-17T23:00:02"/>
    <m/>
    <s v="Remitida de Giron por Infarto Agudo Del Miocardio "/>
    <d v="2023-02-17T23:00:02"/>
    <n v="4"/>
    <s v="FRANCISCO JOSE ORTEGA TORRES"/>
    <d v="2023-02-17T23:04:34"/>
    <n v="4"/>
    <s v="I209"/>
    <s v="ANGINA DE PECHO, NO ESPECIFICADA"/>
    <s v="JENNIE ASTRID BECERRA MENECES"/>
    <d v="2023-02-21T15:24:00"/>
    <n v="88"/>
    <s v="Observación"/>
    <s v="Vivo"/>
  </r>
  <r>
    <s v="ANA INES CUEVAS DE ESTEVEZ"/>
    <s v="Cédula ciudadanía"/>
    <s v="28165794"/>
    <s v="95 Años"/>
    <s v="Adulto"/>
    <s v="COOSALUD ENTIDAD PROMOTORA DE SALUD S.A"/>
    <s v="Subsidiado"/>
    <s v="ATEN. INTEGRAL CARDIOLOGÍA REG SUBSIDIADO"/>
    <n v="1404983"/>
    <s v="Hospitalización"/>
    <d v="2023-02-17T22:59:00"/>
    <x v="1"/>
    <n v="2"/>
    <n v="2"/>
    <x v="2"/>
    <d v="2023-02-17T23:10:50"/>
    <m/>
    <s v="Paciente adulta mayor con documentacion hoy en ecografia abdominal extrainsitucion de dilataciones aneurismaticas y presencia de trombo mural, ingresa por dolor inteso, al ingrso se ubica en salas de reanimacion y se da aviso a cx vascular. "/>
    <d v="2023-02-17T23:10:50"/>
    <n v="11"/>
    <s v="FRANCISCO JOSE ORTEGA TORRES"/>
    <d v="2023-02-17T23:18:27"/>
    <n v="7"/>
    <s v="R104"/>
    <s v="OTROS DOLORES ABDOMINALES Y LOS NO ESPECIFICADOS"/>
    <s v="GABRIEL FERNANDO RUIZ HERNANDEZ"/>
    <d v="2023-02-19T20:26:00"/>
    <n v="45"/>
    <s v="Hospitalización Adulto"/>
    <s v="Vivo"/>
  </r>
  <r>
    <s v="NARYIS YERITZA ANAYA PARRA"/>
    <s v="Cédula ciudadanía"/>
    <s v="1005210005"/>
    <s v="21 Años"/>
    <s v="Adulto"/>
    <s v="ENTIDAD PROMOTORA DE SALUD FAMISANAR S A S"/>
    <s v="Contributivo"/>
    <s v="PBS CONTRIBUTIVO "/>
    <n v="1404984"/>
    <s v="Urgencias"/>
    <d v="2023-02-17T23:22:00"/>
    <x v="1"/>
    <n v="3"/>
    <n v="3"/>
    <x v="1"/>
    <d v="2023-02-17T23:52:41"/>
    <m/>
    <s v="mareo, y presincope"/>
    <d v="2023-02-17T23:52:41"/>
    <n v="30"/>
    <s v="FRANCISCO JOSE ORTEGA TORRES"/>
    <d v="2023-02-17T23:54:41"/>
    <n v="2"/>
    <s v="R55X"/>
    <s v="SINCOPE Y COLAPSO"/>
    <s v="FRANCISCO JOSE ORTEGA TORRES"/>
    <d v="2023-02-18T06:47:00"/>
    <n v="6"/>
    <m/>
    <s v="Vivo"/>
  </r>
  <r>
    <s v="RITA YRAMA ROA RAMIREZ"/>
    <s v="Cédula de Extranjería"/>
    <s v="915309"/>
    <s v="60 Años"/>
    <s v="Adulto"/>
    <s v="SALUD TOTAL ENTIDAD PROMOTORA DE SALUD DEL REG"/>
    <s v="Contributivo"/>
    <s v="PBS CONTRIBUTIVO "/>
    <n v="1404986"/>
    <s v="Hospitalización"/>
    <d v="2023-02-18T05:05:00"/>
    <x v="1"/>
    <n v="2"/>
    <n v="2"/>
    <x v="2"/>
    <d v="2023-02-18T05:17:21"/>
    <m/>
    <s v="PACIENTE     TRAIDA  COMO  URGENCIA  VITAL DE  CLINICA GIRON.  PACIENTE CON  DOLOR  TORAXICO "/>
    <d v="2023-02-18T05:17:21"/>
    <n v="12"/>
    <s v="JENNIE ASTRID BECERRA MENECES"/>
    <d v="2023-02-18T05:18:48"/>
    <n v="1"/>
    <s v="I209"/>
    <s v="ANGINA DE PECHO, NO ESPECIFICADA"/>
    <s v="JENNIE ASTRID BECERRA MENECES"/>
    <d v="2023-02-21T15:09:00"/>
    <n v="81"/>
    <s v="Observación"/>
    <s v="Vivo"/>
  </r>
  <r>
    <s v="LAUREANO RIOS SANCHEZ"/>
    <s v="Cédula ciudadanía"/>
    <s v="13843853"/>
    <s v="64 Años"/>
    <s v="Adulto"/>
    <s v="FUNDACION SALUD MIA EPS"/>
    <s v="Contributivo"/>
    <s v="PBS CONTRIBUTIVO "/>
    <n v="1404987"/>
    <s v="Hospitalización"/>
    <d v="2023-02-18T05:12:00"/>
    <x v="1"/>
    <n v="1"/>
    <n v="1"/>
    <x v="0"/>
    <d v="2023-02-18T05:21:44"/>
    <m/>
    <s v="paciente ingresa programado para trasplante de higado ingresa por sus propios medios en compañia de familiares, con cirrosis hepatica asociado a consumo de alcohol"/>
    <d v="2023-02-18T05:21:44"/>
    <n v="9"/>
    <s v="GABRIEL FERNANDO RUIZ HERNANDEZ"/>
    <d v="2023-02-18T05:22:39"/>
    <n v="0"/>
    <s v="K703"/>
    <s v="CIRROSIS HEPATICA ALCOHOLICA"/>
    <s v="GABRIEL FERNANDO RUIZ HERNANDEZ"/>
    <d v="2023-03-08T10:46:00"/>
    <n v="437"/>
    <s v="Cuidado Intensivo Adulto"/>
    <s v="Vivo"/>
  </r>
  <r>
    <s v="JOSE ROBERTO MENDOZA QUINAYAS"/>
    <s v="Cédula ciudadanía"/>
    <s v="1234340996"/>
    <s v="23 Años"/>
    <s v="Adulto"/>
    <s v="PARTICULARES NACIONALES"/>
    <s v="Particulares Nacionales"/>
    <s v="PARTICULARES"/>
    <n v="1404988"/>
    <s v="Hospitalización"/>
    <d v="2023-02-18T05:33:00"/>
    <x v="1"/>
    <n v="2"/>
    <n v="2"/>
    <x v="2"/>
    <d v="2023-02-18T05:56:36"/>
    <m/>
    <s v="Refiere iba como pasajero en vehiculo automovil hace aproximadamente una hora, el vehiculo se volca, no recuerda ni sitio ni circunstancias del evento, es recogido por familiar con quien acude a la institución. el paciente refiere que solo recuerda desde cuando fue recogido por el familiar. "/>
    <d v="2023-02-18T05:56:36"/>
    <n v="23"/>
    <s v="OMAR DANITH MOLINA LUBO"/>
    <d v="2023-02-18T05:56:57"/>
    <n v="0"/>
    <s v="V499"/>
    <s v="OCUPANTE (CUALQUIERA) DE AUTOMOVIL LESIONADO EN ACCIDENTE DE TRANSITO NO ESPECIFICADO"/>
    <s v="OMAR DANITH MOLINA LUBO"/>
    <d v="2023-02-18T13:39:00"/>
    <n v="7"/>
    <s v="Observación"/>
    <s v="Vivo"/>
  </r>
  <r>
    <s v="GUSTAVO AVENDAÑO AVENDAÑO"/>
    <s v="Cédula ciudadanía"/>
    <s v="13361359"/>
    <s v="66 Años"/>
    <s v="Adulto"/>
    <s v="COOSALUD ENTIDAD PROMOTORA DE SALUD S.A"/>
    <s v="Subsidiado"/>
    <s v="ATEN. INTEGRAL CARDIOLOGÍA REG SUBSIDIADO"/>
    <n v="1404994"/>
    <s v="Hospitalización"/>
    <d v="2023-02-18T06:34:00"/>
    <x v="1"/>
    <n v="2"/>
    <n v="2"/>
    <x v="2"/>
    <d v="2023-02-18T07:06:59"/>
    <m/>
    <s v="&quot;Dolor de pecho y palpitaciones&quot;"/>
    <d v="2023-02-18T07:06:59"/>
    <n v="32"/>
    <s v="JUAN CARLOS DE SALES VIRGUETH"/>
    <d v="2023-02-18T08:45:52"/>
    <n v="98"/>
    <s v="I200"/>
    <s v="ANGINA INESTABLE"/>
    <s v="CARLOS RODOLFO RUEDA GUATAVA"/>
    <d v="2023-02-22T12:36:00"/>
    <n v="99"/>
    <s v="Observación"/>
    <s v="Vivo"/>
  </r>
  <r>
    <s v="LUIS FRANCISCO SARMIENTO MARTINEZ"/>
    <s v="Cédula ciudadanía"/>
    <s v="13828087"/>
    <s v="69 Años"/>
    <s v="Adulto"/>
    <s v="NUEVA EMPRESA PROMOTORA DE SALUD S.A."/>
    <s v="Contributivo"/>
    <s v="SANTANDER PITP PBS CONTRIBUTIVO "/>
    <n v="1405012"/>
    <s v="Hospitalización"/>
    <d v="2023-02-18T07:15:00"/>
    <x v="1"/>
    <n v="2"/>
    <n v="2"/>
    <x v="2"/>
    <d v="2023-02-18T07:28:52"/>
    <m/>
    <s v="Remitido como urgencia vital de El Socorro por descargas del Cardiodesfibrilador Implantable "/>
    <d v="2023-02-18T07:28:52"/>
    <n v="13"/>
    <s v="JUAN CARLOS DE SALES VIRGUETH"/>
    <d v="2023-02-18T07:37:13"/>
    <n v="8"/>
    <s v="I209"/>
    <s v="ANGINA DE PECHO, NO ESPECIFICADA"/>
    <s v="JUAN PABLO  TORRES ROMERO"/>
    <d v="2023-02-20T20:02:00"/>
    <n v="60"/>
    <s v="Cuidado Intermedio Adulto"/>
    <s v="Vivo"/>
  </r>
  <r>
    <s v="ELISEO DURAN DURAN"/>
    <s v="Cédula ciudadanía"/>
    <s v="2058587"/>
    <s v="86 Años"/>
    <s v="Adulto"/>
    <s v="ECOPETROL S.A."/>
    <s v="Regimen Especial y/o Excepcional"/>
    <s v="CONTRATO No. 3044412"/>
    <n v="1405026"/>
    <s v="Hospitalización"/>
    <d v="2023-02-18T07:26:00"/>
    <x v="1"/>
    <n v="2"/>
    <n v="2"/>
    <x v="2"/>
    <d v="2023-02-18T07:37:22"/>
    <m/>
    <s v="Dolor toracico"/>
    <d v="2023-02-18T07:37:22"/>
    <n v="11"/>
    <s v="FRANCISCO JOSE ORTEGA TORRES"/>
    <d v="2023-02-18T07:41:06"/>
    <n v="3"/>
    <s v="I209"/>
    <s v="ANGINA DE PECHO, NO ESPECIFICADA"/>
    <s v="FRANCISCO JOSE ORTEGA TORRES"/>
    <d v="2023-02-28T10:59:00"/>
    <n v="243"/>
    <s v="Cuidado Intermedio Adulto"/>
    <s v="Vivo"/>
  </r>
  <r>
    <s v="KATHERINE JOHANA DURAN PUERTA"/>
    <s v="Permiso temporal de permanenci"/>
    <s v="5469880"/>
    <s v="29 Años"/>
    <s v="Adulto"/>
    <s v="COOSALUD ENTIDAD PROMOTORA DE SALUD S.A"/>
    <s v="Subsidiado"/>
    <s v="SANTANDER PBS SUBSIDIADO "/>
    <n v="1405121"/>
    <s v="Hospitalización"/>
    <d v="2023-02-18T09:24:00"/>
    <x v="1"/>
    <n v="2"/>
    <n v="2"/>
    <x v="2"/>
    <d v="2023-02-18T09:40:00"/>
    <m/>
    <s v="&quot;Me desmayé&quot;"/>
    <d v="2023-02-18T09:40:00"/>
    <n v="15"/>
    <s v="JUAN CARLOS DE SALES VIRGUETH"/>
    <d v="2023-02-18T09:45:09"/>
    <n v="5"/>
    <s v="D649"/>
    <s v="ANEMIA DE TIPO NO ESPECIFICADO"/>
    <s v="CARLOS RODOLFO RUEDA GUATAVA"/>
    <d v="2023-02-18T20:04:00"/>
    <n v="10"/>
    <s v="Observación"/>
    <s v="Vivo"/>
  </r>
  <r>
    <s v="LUIS EDUARDO BRAVO ALBARRACIN"/>
    <s v="Cédula ciudadanía"/>
    <s v="19303187"/>
    <s v="68 Años"/>
    <s v="Adulto"/>
    <s v="NUEVA EMPRESA PROMOTORA DE SALUD S.A."/>
    <s v="Contributivo"/>
    <s v="SANTANDER PITP PBS CONTRIBUTIVO "/>
    <n v="1405132"/>
    <s v="Hospitalización"/>
    <d v="2023-02-18T10:05:00"/>
    <x v="1"/>
    <n v="2"/>
    <n v="2"/>
    <x v="2"/>
    <d v="2023-02-18T10:13:34"/>
    <m/>
    <s v="&quot;Mucho ahogo desde hace 20 días&quot;"/>
    <d v="2023-02-18T10:13:34"/>
    <n v="8"/>
    <s v="JUAN CARLOS DE SALES VIRGUETH"/>
    <d v="2023-02-18T10:28:07"/>
    <n v="14"/>
    <s v="I509"/>
    <s v="INSUFICIENCIA CARDIACA, NO ESPECIFICADA"/>
    <s v="JUAN PABLO  TORRES ROMERO"/>
    <d v="2023-03-11T15:11:00"/>
    <n v="508"/>
    <s v="Observación"/>
    <s v="Vivo"/>
  </r>
  <r>
    <s v="INES GARCES FERNANDEZ"/>
    <s v="Cédula ciudadanía"/>
    <s v="28358096"/>
    <s v="56 Años"/>
    <s v="Adulto"/>
    <s v="ASMET SALUD EPS SAS"/>
    <s v="Subsidiado"/>
    <s v="PGP CARDIOVASCULAR REG CONTRIB-SUBSIDIA "/>
    <n v="1405137"/>
    <s v="Hospitalización"/>
    <d v="2023-02-18T10:16:00"/>
    <x v="1"/>
    <n v="3"/>
    <n v="3"/>
    <x v="1"/>
    <d v="2023-02-18T10:23:42"/>
    <m/>
    <s v="&quot;Me duele la pierna que me operaron&quot;"/>
    <d v="2023-02-18T10:23:42"/>
    <n v="7"/>
    <s v="JUAN CARLOS DE SALES VIRGUETH"/>
    <d v="2023-02-18T12:43:36"/>
    <n v="139"/>
    <s v="I839"/>
    <s v="VENAS VARICOSAS DE LOS MIEMBROS INFERIORES SIN ULCERA NI INFLAMACION"/>
    <s v="CARLOS RODOLFO RUEDA GUATAVA"/>
    <d v="2023-02-19T18:20:00"/>
    <n v="29"/>
    <s v="Observación"/>
    <s v="Vivo"/>
  </r>
  <r>
    <s v="GLADYS TORRES DE MORENO"/>
    <s v="Cédula ciudadanía"/>
    <s v="63390558"/>
    <s v="60 Años"/>
    <s v="Adulto"/>
    <s v="COMPAÑIA MUNDIAL DE SEGUROS S.A."/>
    <s v="Aseguradora Pólizas SOAT"/>
    <s v="ACCIDENTES DE TRANSITO"/>
    <n v="1405148"/>
    <s v="Hospitalización"/>
    <d v="2023-02-18T10:39:00"/>
    <x v="1"/>
    <n v="2"/>
    <n v="2"/>
    <x v="2"/>
    <d v="2023-02-18T10:43:58"/>
    <m/>
    <s v="Remitida de Malaga con Diagnóstico de Síndrome Coronario Agudo "/>
    <d v="2023-02-18T10:43:58"/>
    <n v="4"/>
    <s v="JUAN CARLOS DE SALES VIRGUETH"/>
    <d v="2023-02-18T11:48:51"/>
    <n v="64"/>
    <s v="I209"/>
    <s v="ANGINA DE PECHO, NO ESPECIFICADA"/>
    <s v="JUAN PABLO  TORRES ROMERO"/>
    <d v="2023-02-20T14:26:00"/>
    <n v="50"/>
    <s v="Cuidado Intermedio Adulto"/>
    <s v="Vivo"/>
  </r>
  <r>
    <s v="HACID SEBASTIAN MARTINEZ FLOREZ"/>
    <s v="Cédula ciudadanía"/>
    <s v="1005053938"/>
    <s v="19 Años"/>
    <s v="Adulto"/>
    <s v="COOSALUD ENTIDAD PROMOTORA DE SALUD S.A"/>
    <s v="Subsidiado"/>
    <s v="N.DE SANTANDER PBS CONTRIBUTIVO "/>
    <n v="1405155"/>
    <s v="Hospitalización"/>
    <d v="2023-02-18T10:45:00"/>
    <x v="1"/>
    <n v="3"/>
    <n v="3"/>
    <x v="1"/>
    <d v="2023-02-18T10:58:02"/>
    <m/>
    <s v="Paciente ingresa ansioo refiriendo dolor toracico punzante."/>
    <d v="2023-02-18T10:58:02"/>
    <n v="13"/>
    <s v="JUAN CARLOS DE SALES VIRGUETH"/>
    <d v="2023-02-18T14:50:40"/>
    <n v="232"/>
    <s v="R073"/>
    <s v="OTROS DOLORES EN EL PECHO"/>
    <s v="CARLOS RODOLFO RUEDA GUATAVA"/>
    <d v="2023-02-19T03:22:00"/>
    <n v="12"/>
    <s v="Observación"/>
    <s v="Vivo"/>
  </r>
  <r>
    <s v="ONEIDA BENAVIDES SILVA"/>
    <s v="Cédula ciudadanía"/>
    <s v="1050781804"/>
    <s v="28 Años"/>
    <s v="Adulto"/>
    <s v="SALUD TOTAL ENTIDAD PROMOTORA DE SALUD DEL REG"/>
    <s v="Contributivo"/>
    <s v="PBS CONTRIBUTIVO "/>
    <n v="1405163"/>
    <s v="Hospitalización"/>
    <d v="2023-02-18T10:51:00"/>
    <x v="1"/>
    <n v="3"/>
    <n v="3"/>
    <x v="1"/>
    <d v="2023-02-18T11:04:11"/>
    <m/>
    <s v="&quot;Me esta saliendo pus en la fistula&quot;"/>
    <d v="2023-02-18T11:04:11"/>
    <n v="13"/>
    <s v="JUAN CARLOS DE SALES VIRGUETH"/>
    <d v="2023-02-18T12:33:28"/>
    <n v="89"/>
    <s v="N185"/>
    <s v="ENFERMEDAD RENAL CRÓNICA, ETAPA 5"/>
    <s v="JUAN PABLO  TORRES ROMERO"/>
    <d v="2023-02-27T17:44:00"/>
    <n v="221"/>
    <s v="Observación"/>
    <s v="Vivo"/>
  </r>
  <r>
    <s v="ALCIRA SANABRIA DE CAVIEDES"/>
    <s v="Cédula ciudadanía"/>
    <s v="22829497"/>
    <s v="80 Años"/>
    <s v="Adulto"/>
    <s v="COOMEVA MEDICINA PREPAGADA S.A."/>
    <s v="Pólizas de Salud y MP"/>
    <s v="ORO"/>
    <n v="1405167"/>
    <s v="Hospitalización"/>
    <d v="2023-02-18T10:55:00"/>
    <x v="1"/>
    <n v="2"/>
    <n v="2"/>
    <x v="2"/>
    <d v="2023-02-18T11:17:48"/>
    <m/>
    <s v="Fiebre y malestar general"/>
    <d v="2023-02-18T11:17:48"/>
    <n v="22"/>
    <s v="FRANCISCO JOSE ORTEGA TORRES"/>
    <d v="2023-02-18T11:18:41"/>
    <n v="0"/>
    <s v="R509"/>
    <s v="FIEBRE, NO ESPECIFICADA"/>
    <s v="FRANCISCO JOSE ORTEGA TORRES"/>
    <d v="2023-02-24T10:08:00"/>
    <n v="142"/>
    <s v="Observación"/>
    <s v="Vivo"/>
  </r>
  <r>
    <s v="ZABDIEL EMANUEL PARRA ACOSTA"/>
    <s v="Registro Civil"/>
    <s v="1142727528"/>
    <s v="1 Meses"/>
    <s v="Pediatrico"/>
    <s v="NUEVA EMPRESA PROMOTORA DE SALUD S.A."/>
    <s v="Contributivo"/>
    <s v="SANTANDER PITP PBS CONTRIBUTIVO "/>
    <n v="1405201"/>
    <s v="Hospitalización"/>
    <d v="2023-02-18T11:47:00"/>
    <x v="1"/>
    <n v="3"/>
    <n v="3"/>
    <x v="1"/>
    <d v="2023-02-18T11:59:58"/>
    <m/>
    <s v="&quot;Esta haciendo popo con sangre&quot;"/>
    <d v="2023-02-18T11:59:58"/>
    <n v="12"/>
    <s v="JUAN CARLOS DE SALES VIRGUETH"/>
    <d v="2023-02-18T15:11:06"/>
    <n v="191"/>
    <s v="A060"/>
    <s v="DISENTERIA AMEBIANA AGUDA"/>
    <s v="CARLOS RODOLFO RUEDA GUATAVA"/>
    <d v="2023-02-21T14:42:00"/>
    <n v="71"/>
    <s v="Observación"/>
    <s v="Vivo"/>
  </r>
  <r>
    <s v="JAVIER FIGUEROA RUEDA"/>
    <s v="Cédula ciudadanía"/>
    <s v="79286683"/>
    <s v="59 Años"/>
    <s v="Adulto"/>
    <s v="ECOPETROL S.A."/>
    <s v="Regimen Especial y/o Excepcional"/>
    <s v="CONTRATO No. 3044412"/>
    <n v="1405207"/>
    <s v="Hospitalización"/>
    <d v="2023-02-18T12:04:00"/>
    <x v="1"/>
    <n v="2"/>
    <n v="2"/>
    <x v="2"/>
    <d v="2023-02-18T12:12:06"/>
    <m/>
    <s v="Desmayos y Tensión Arterial baja"/>
    <d v="2023-02-18T12:12:06"/>
    <n v="8"/>
    <s v="FRANCISCO JOSE ORTEGA TORRES"/>
    <d v="2023-02-18T12:12:27"/>
    <n v="0"/>
    <s v="I710"/>
    <s v="DISECCION DE AORTA (CUALQUIER PARTE)"/>
    <s v="FRANCISCO JOSE ORTEGA TORRES"/>
    <d v="2023-02-27T14:58:00"/>
    <n v="218"/>
    <s v="Observación"/>
    <s v="Vivo"/>
  </r>
  <r>
    <s v="JOSE DEL CARMEN DURAN PACHECO"/>
    <s v="Cédula ciudadanía"/>
    <s v="12490376"/>
    <s v="71 Años"/>
    <s v="Adulto"/>
    <s v="NUEVA EMPRESA PROMOTORA DE SALUD S.A."/>
    <s v="Subsidiado"/>
    <s v="N.DE SANTANDER PITP PBS SUBSIDIADO "/>
    <n v="1405212"/>
    <s v="Hospitalización"/>
    <d v="2023-02-18T12:36:00"/>
    <x v="1"/>
    <n v="3"/>
    <n v="3"/>
    <x v="1"/>
    <d v="2023-02-18T12:40:03"/>
    <m/>
    <s v="Remitido de Ocaña con Diagnóstico de Síndrome Coronario Agudo "/>
    <d v="2023-02-18T12:40:03"/>
    <n v="4"/>
    <s v="JUAN CARLOS DE SALES VIRGUETH"/>
    <d v="2023-02-18T13:17:10"/>
    <n v="37"/>
    <s v="I209"/>
    <s v="ANGINA DE PECHO, NO ESPECIFICADA"/>
    <s v="JUAN PABLO  TORRES ROMERO"/>
    <d v="2023-02-21T11:52:00"/>
    <n v="70"/>
    <s v="Observación"/>
    <s v="Vivo"/>
  </r>
  <r>
    <s v="RODOLFO MORENO CARDENAS"/>
    <s v="Cédula ciudadanía"/>
    <s v="13442475"/>
    <s v="63 Años"/>
    <s v="Adulto"/>
    <s v="NUEVA EMPRESA PROMOTORA DE SALUD S.A."/>
    <s v="Subsidiado"/>
    <s v="ARAUCA PITP PBS SUBSIDIADO "/>
    <n v="1405213"/>
    <s v="Hospitalización"/>
    <d v="2023-02-18T13:16:00"/>
    <x v="1"/>
    <n v="3"/>
    <n v="3"/>
    <x v="1"/>
    <d v="2023-02-18T13:20:22"/>
    <m/>
    <s v="Remitido de Foscal por Insuficiencia Cardiaca Congestiva"/>
    <d v="2023-02-18T13:20:22"/>
    <n v="4"/>
    <s v="JUAN CARLOS DE SALES VIRGUETH"/>
    <d v="2023-02-18T16:52:42"/>
    <n v="212"/>
    <s v="K746"/>
    <s v="OTRAS CIRROSIS DEL HIGADO Y LAS NO ESPECIFICADAS"/>
    <s v="CARLOS RODOLFO RUEDA GUATAVA"/>
    <d v="2023-02-20T14:22:00"/>
    <n v="45"/>
    <s v="Observación"/>
    <s v="Vivo"/>
  </r>
  <r>
    <s v="ANA SANABRIA"/>
    <s v="Cédula ciudadanía"/>
    <s v="28401221"/>
    <s v="70 Años"/>
    <s v="Adulto"/>
    <s v="COOSALUD ENTIDAD PROMOTORA DE SALUD S.A"/>
    <s v="Subsidiado"/>
    <s v="ATEN. INTEGRAL CARDIOLOGÍA REG SUBSIDIADO"/>
    <n v="1405215"/>
    <s v="Hospitalización"/>
    <d v="2023-02-18T13:32:00"/>
    <x v="1"/>
    <n v="2"/>
    <n v="2"/>
    <x v="2"/>
    <d v="2023-02-18T13:39:21"/>
    <m/>
    <s v="Remitida de Unidad De Cuidado Intensivo de la clinica foscal internacional por Infarto Agudo De Miocardio Con Elevación Del St con infusión de Nitroglicerina._x000a_Aceptada por equipo de Refrencia y contrarrefrencia para ingreso por urgencias._x000a__x000a_Actualmente servicio de urgencias consertionado sin disponibilidad de camillas ni monitoria."/>
    <d v="2023-02-18T13:39:21"/>
    <n v="7"/>
    <s v="JUAN CARLOS DE SALES VIRGUETH"/>
    <d v="2023-02-18T14:34:16"/>
    <n v="54"/>
    <s v="I209"/>
    <s v="ANGINA DE PECHO, NO ESPECIFICADA"/>
    <s v="JUAN PABLO  TORRES ROMERO"/>
    <d v="2023-02-21T10:42:00"/>
    <n v="68"/>
    <s v="Cuidado Intermedio Adulto"/>
    <s v="Vivo"/>
  </r>
  <r>
    <s v="MOISES PLATA SANCHEZ"/>
    <s v="Cédula ciudadanía"/>
    <s v="5541641"/>
    <s v="85 Años"/>
    <s v="Adulto"/>
    <s v="COOSALUD ENTIDAD PROMOTORA DE SALUD S.A"/>
    <s v="Subsidiado"/>
    <s v="SANTANDER PBS SUBSIDIADO "/>
    <n v="1405216"/>
    <s v="Urgencias"/>
    <d v="2023-02-18T13:36:00"/>
    <x v="1"/>
    <n v="3"/>
    <n v="3"/>
    <x v="1"/>
    <d v="2023-02-18T13:51:27"/>
    <m/>
    <s v="&quot;Me duele la hernia&quot;_x000a_"/>
    <d v="2023-02-18T13:51:27"/>
    <n v="15"/>
    <s v="JUAN CARLOS DE SALES VIRGUETH"/>
    <d v="2023-02-18T18:16:59"/>
    <n v="265"/>
    <s v="I350"/>
    <s v="ESTENOSIS (DE LA VALVULA) AORTICA"/>
    <s v="CARLOS RODOLFO RUEDA GUATAVA"/>
    <d v="2023-02-18T22:49:00"/>
    <n v="4"/>
    <s v="Observación"/>
    <s v="Vivo"/>
  </r>
  <r>
    <s v="EDELMIRA RUEDA DE CALA"/>
    <s v="Cédula ciudadanía"/>
    <s v="28184754"/>
    <s v="83 Años"/>
    <s v="Adulto"/>
    <s v="ECOPETROL S.A."/>
    <s v="Regimen Especial y/o Excepcional"/>
    <s v="CONTRATO No. 3044412"/>
    <n v="1405217"/>
    <s v="Urgencias"/>
    <d v="2023-02-18T14:30:00"/>
    <x v="1"/>
    <n v="3"/>
    <m/>
    <x v="1"/>
    <m/>
    <m/>
    <s v="Me envio el mega "/>
    <d v="2023-02-18T14:48:34"/>
    <n v="18"/>
    <s v="FRANCISCO JOSE ORTEGA TORRES"/>
    <d v="2023-02-18T14:50:01"/>
    <n v="1"/>
    <m/>
    <m/>
    <s v="FRANCISCO JOSE ORTEGA TORRES"/>
    <d v="2023-02-18T18:24:00"/>
    <n v="3"/>
    <m/>
    <s v="Vivo"/>
  </r>
  <r>
    <s v="NOEL DE JESUS MARTINEZ VASQUEZ"/>
    <s v="Cédula ciudadanía"/>
    <s v="91221683"/>
    <s v="60 Años"/>
    <s v="Adulto"/>
    <s v="COLMEDICA MEDICINA PREPAGADA S A"/>
    <s v="Pólizas de Salud y MP"/>
    <s v="GAMA MEDIA - RUBY"/>
    <n v="1405224"/>
    <s v="Hospitalización"/>
    <d v="2023-02-18T16:08:00"/>
    <x v="1"/>
    <n v="3"/>
    <n v="3"/>
    <x v="1"/>
    <d v="2023-02-18T16:16:28"/>
    <m/>
    <s v="Sangrado de orina"/>
    <d v="2023-02-18T16:16:28"/>
    <n v="8"/>
    <s v="FRANCISCO JOSE ORTEGA TORRES"/>
    <d v="2023-02-18T16:17:41"/>
    <n v="1"/>
    <s v="R31X"/>
    <s v="HEMATURIA, NO ESPECIFICADA"/>
    <s v="FRANCISCO JOSE ORTEGA TORRES"/>
    <d v="2023-02-19T03:54:00"/>
    <n v="11"/>
    <s v="Remisión"/>
    <s v="Vivo"/>
  </r>
  <r>
    <s v="FLOR MARIA DUARTE CALDERON"/>
    <s v="Cédula ciudadanía"/>
    <s v="27988313"/>
    <s v="63 Años"/>
    <s v="Adulto"/>
    <s v="NUEVA EMPRESA PROMOTORA DE SALUD S.A."/>
    <s v="Contributivo"/>
    <s v="SANTANDER PITP PBS CONTRIBUTIVO "/>
    <n v="1405227"/>
    <s v="Hospitalización"/>
    <d v="2023-02-18T17:10:00"/>
    <x v="1"/>
    <n v="3"/>
    <n v="3"/>
    <x v="1"/>
    <d v="2023-02-18T17:26:09"/>
    <m/>
    <s v="&quot;Ahogo y dolor de pecho&quot;"/>
    <d v="2023-02-18T17:26:09"/>
    <n v="16"/>
    <s v="JUAN CARLOS DE SALES VIRGUETH"/>
    <d v="2023-02-18T18:18:50"/>
    <n v="52"/>
    <s v="R074"/>
    <s v="DOLOR EN EL PECHO, NO ESPECIFICADO"/>
    <s v="YONNY JERSEY SANDOVAL LAVACUDE"/>
    <d v="2023-02-23T10:43:00"/>
    <n v="112"/>
    <s v="Observación"/>
    <s v="Vivo"/>
  </r>
  <r>
    <s v="ALIRIO BARCENAS SARMIENTO"/>
    <s v="Cédula ciudadanía"/>
    <s v="5676806"/>
    <s v="75 Años"/>
    <s v="Adulto"/>
    <s v="EPS SURAMERICANA S.A."/>
    <s v="Contributivo"/>
    <s v="PBS CONTRIBUTIVO "/>
    <n v="1405229"/>
    <s v="Hospitalización"/>
    <d v="2023-02-18T17:54:00"/>
    <x v="1"/>
    <n v="2"/>
    <n v="2"/>
    <x v="2"/>
    <d v="2023-02-18T18:05:46"/>
    <m/>
    <s v="Paciente de 75 años de edad con adenocarcinoma de prostata metastasico a hueso, remitido como &quot;urgencia vital&quot; de la clinica chicamocha por Enfermedad Arterial Obstructiva Crónica reagudizada de miembros inferiores."/>
    <d v="2023-02-18T18:05:46"/>
    <n v="11"/>
    <s v="JUAN CARLOS DE SALES VIRGUETH"/>
    <d v="2023-02-18T18:20:07"/>
    <n v="14"/>
    <s v="I771"/>
    <s v="ESTRECHEZ ARTERIAL"/>
    <s v="GIANMARCO  CAMELO PARDO"/>
    <d v="2023-02-21T14:49:00"/>
    <n v="68"/>
    <s v="Hospitalización Adulto"/>
    <s v="Vivo"/>
  </r>
  <r>
    <s v="YANETH ANDICA LADINO"/>
    <s v="Cédula ciudadanía"/>
    <s v="1098682503"/>
    <s v="37 Años"/>
    <s v="Adulto"/>
    <s v="ASMET SALUD EPS SAS"/>
    <s v="Subsidiado"/>
    <s v="PGP INTEGRAL REG CONTRIBUT-SUBSIDIADO "/>
    <n v="1405233"/>
    <s v="Urgencias"/>
    <d v="2023-02-18T19:13:00"/>
    <x v="1"/>
    <n v="3"/>
    <n v="3"/>
    <x v="1"/>
    <d v="2023-02-18T19:30:36"/>
    <m/>
    <s v="Paciente quien se encontraba en el hospital local del norte desde el 14/02/2023 y es remitida como &quot;urgencia vital&quot; por diabetes gestacional."/>
    <d v="2023-02-18T19:30:36"/>
    <n v="17"/>
    <s v="JUAN CARLOS DE SALES VIRGUETH"/>
    <d v="2023-02-18T19:41:07"/>
    <n v="10"/>
    <s v="E119"/>
    <s v="DIABETES MELLITUS NO INSULINODEPENDIENTE, SIN MENCION DE COMPLICACION"/>
    <s v="YONNY JERSEY SANDOVAL LAVACUDE"/>
    <d v="2023-02-18T22:53:00"/>
    <n v="3"/>
    <s v="Alta a Casa"/>
    <s v="Vivo"/>
  </r>
  <r>
    <s v="LAURA MARCELA SILVA TAMAYO"/>
    <s v="Cédula ciudadanía"/>
    <s v="1098789028"/>
    <s v="26 Años"/>
    <s v="Adulto"/>
    <s v="SALUD TOTAL ENTIDAD PROMOTORA DE SALUD DEL REG"/>
    <s v="Contributivo"/>
    <s v="PBS CONTRIBUTIVO "/>
    <n v="1405234"/>
    <s v="Urgencias"/>
    <d v="2023-02-18T19:45:00"/>
    <x v="1"/>
    <n v="2"/>
    <n v="2"/>
    <x v="2"/>
    <d v="2023-02-18T19:46:38"/>
    <m/>
    <s v="&quot;Mucho dolor&quot;"/>
    <d v="2023-02-18T19:46:38"/>
    <n v="1"/>
    <s v="JUAN CARLOS DE SALES VIRGUETH"/>
    <d v="2023-02-18T19:53:55"/>
    <n v="7"/>
    <s v="R103"/>
    <s v="DOLOR LOCALIZADO EN OTRAS PARTES INFERIORES DEL ABDOMEN"/>
    <s v="JENNIE ASTRID BECERRA MENECES"/>
    <d v="2023-02-19T04:28:00"/>
    <n v="8"/>
    <s v="Observación"/>
    <s v="Vivo"/>
  </r>
  <r>
    <s v="AURELIO AFANADOR SANCHEZ"/>
    <s v="Cédula ciudadanía"/>
    <s v="5713238"/>
    <s v="81 Años"/>
    <s v="Adulto"/>
    <s v="NUEVA EMPRESA PROMOTORA DE SALUD S.A."/>
    <s v="Contributivo"/>
    <s v="SANTANDER PITP PBS CONTRIBUTIVO "/>
    <n v="1405235"/>
    <s v="Hospitalización"/>
    <d v="2023-02-18T19:49:00"/>
    <x v="1"/>
    <n v="3"/>
    <n v="3"/>
    <x v="1"/>
    <d v="2023-02-18T20:00:34"/>
    <m/>
    <s v="Remitido de Puerto Wilches por sospecha de Síndrome Coronario Agudo . Paciente refiere caida hace 20 dias, desde entonces con hemiparesia izquierda y disartria._x000a_"/>
    <d v="2023-02-18T20:00:34"/>
    <n v="11"/>
    <s v="JUAN CARLOS DE SALES VIRGUETH"/>
    <d v="2023-02-18T20:53:28"/>
    <n v="52"/>
    <s v="R51X"/>
    <s v="CEFALEA"/>
    <s v="YONNY JERSEY SANDOVAL LAVACUDE"/>
    <d v="2023-02-21T14:56:00"/>
    <n v="66"/>
    <s v="Hospitalización Adulto"/>
    <s v="Vivo"/>
  </r>
  <r>
    <s v="PAULA VALENTINA BARRERA SUAREZ"/>
    <s v="Cédula ciudadanía"/>
    <s v="1005109623"/>
    <s v="21 Años"/>
    <s v="Adulto"/>
    <s v="ASMET SALUD EPS SAS"/>
    <s v="Subsidiado"/>
    <s v="PGP INTEGRAL REG CONTRIBUT-SUBSIDIADO "/>
    <n v="1405238"/>
    <s v="Urgencias"/>
    <d v="2023-02-18T20:24:00"/>
    <x v="1"/>
    <n v="3"/>
    <n v="3"/>
    <x v="1"/>
    <d v="2023-02-18T20:44:49"/>
    <m/>
    <s v="Paciente con embarazo a termino, ingresa por actividad uterina regular desde hace 6 horas."/>
    <d v="2023-02-18T20:44:49"/>
    <n v="20"/>
    <s v="JUAN CARLOS DE SALES VIRGUETH"/>
    <d v="2023-02-18T21:10:18"/>
    <n v="25"/>
    <s v="O471"/>
    <s v="FALSO TRABAJO DE PARTO A LAS 37 Y MAS SEMANAS COMPLETAS DE GESTACION"/>
    <s v="YONNY JERSEY SANDOVAL LAVACUDE"/>
    <d v="2023-02-18T22:55:00"/>
    <n v="1"/>
    <s v="Alta a Casa"/>
    <s v="Vivo"/>
  </r>
  <r>
    <s v="CARLOS RAFAEL TRONCOSO GOMEZ"/>
    <s v="Cédula ciudadanía"/>
    <s v="3983451"/>
    <s v="57 Años"/>
    <s v="Adulto"/>
    <s v="NUEVA EMPRESA PROMOTORA DE SALUD S.A."/>
    <s v="Contributivo"/>
    <s v="SANTANDER PITP PBS CONTRIBUTIVO "/>
    <n v="1405240"/>
    <s v="Hospitalización"/>
    <d v="2023-02-18T20:54:00"/>
    <x v="1"/>
    <n v="3"/>
    <n v="3"/>
    <x v="1"/>
    <d v="2023-02-18T21:07:34"/>
    <m/>
    <s v="PAciente hospitalizado hace 3 dias en Unidad De Cuidado Intensivo de la unidad clinica la Magdalena en Barrancabermeja por dolor toracico, sin embargo decide solictiar salida voluntaria y consulta en nuestra institucion."/>
    <d v="2023-02-18T21:07:34"/>
    <n v="13"/>
    <s v="JUAN CARLOS DE SALES VIRGUETH"/>
    <d v="2023-02-18T22:04:12"/>
    <n v="56"/>
    <s v="I200"/>
    <s v="ANGINA INESTABLE"/>
    <s v="JENNIE ASTRID BECERRA MENECES"/>
    <d v="2023-02-19T15:47:00"/>
    <n v="17"/>
    <s v="Observación"/>
    <s v="Vivo"/>
  </r>
  <r>
    <s v="JAIRO FRANCISCO FIGUEROA PALOMINO"/>
    <s v="Cédula ciudadanía"/>
    <s v="19177438"/>
    <s v="70 Años"/>
    <s v="Adulto"/>
    <s v="ECOPETROL S.A."/>
    <s v="Regimen Especial y/o Excepcional"/>
    <s v="CONTRATO No. 3044412"/>
    <n v="1405241"/>
    <s v="Urgencias"/>
    <d v="2023-02-18T21:00:00"/>
    <x v="1"/>
    <n v="2"/>
    <n v="2"/>
    <x v="2"/>
    <d v="2023-02-18T21:10:04"/>
    <m/>
    <s v="malestar y opresion en el pecho desde hace dos dias. "/>
    <d v="2023-02-18T21:10:04"/>
    <n v="10"/>
    <s v="FRAY URIEL ARIAS MORENO"/>
    <d v="2023-02-18T21:13:23"/>
    <n v="3"/>
    <s v="R074"/>
    <s v="DOLOR EN EL PECHO, NO ESPECIFICADO"/>
    <s v="FRAY URIEL ARIAS MORENO"/>
    <d v="2023-02-19T04:03:00"/>
    <n v="6"/>
    <s v="Observación"/>
    <s v="Vivo"/>
  </r>
  <r>
    <s v="VIVIANA PAOLA SANCHEZ CARRERO"/>
    <s v="Cédula ciudadanía"/>
    <s v="1095830162"/>
    <s v="26 Años"/>
    <s v="Adulto"/>
    <s v="EPS SURAMERICANA S.A."/>
    <s v="Contributivo"/>
    <s v="PBS CONTRIBUTIVO "/>
    <n v="1405243"/>
    <s v="Urgencias"/>
    <d v="2023-02-18T21:43:00"/>
    <x v="1"/>
    <n v="3"/>
    <n v="3"/>
    <x v="1"/>
    <d v="2023-02-18T21:55:56"/>
    <m/>
    <s v="Paciente refiere dolor abdominal desde hace 40 minutos de severa intensidad, asociado a nauseas  y vomtios "/>
    <d v="2023-02-18T21:55:56"/>
    <n v="12"/>
    <s v="FRAY URIEL ARIAS MORENO"/>
    <d v="2023-02-18T21:56:19"/>
    <n v="0"/>
    <s v="R104"/>
    <s v="OTROS DOLORES ABDOMINALES Y LOS NO ESPECIFICADOS"/>
    <s v="FRAY URIEL ARIAS MORENO"/>
    <d v="2023-02-19T04:18:00"/>
    <n v="6"/>
    <s v="Observación"/>
    <s v="Vivo"/>
  </r>
  <r>
    <s v="CRISTIAN FERNANDO GARCIA LESMES"/>
    <s v="Cédula ciudadanía"/>
    <s v="1095813423"/>
    <s v="30 Años"/>
    <s v="Adulto"/>
    <s v="ASMET SALUD EPS SAS"/>
    <s v="Subsidiado"/>
    <s v="PGP INTEGRAL REG CONTRIBUT-SUBSIDIADO "/>
    <n v="1405245"/>
    <s v="Hospitalización"/>
    <d v="2023-02-18T22:51:00"/>
    <x v="1"/>
    <n v="1"/>
    <n v="1"/>
    <x v="0"/>
    <d v="2023-02-18T22:56:22"/>
    <m/>
    <s v="&quot;Me llamaron para el trasplante&quot;"/>
    <d v="2023-02-18T22:56:22"/>
    <n v="5"/>
    <s v="JUAN CARLOS DE SALES VIRGUETH"/>
    <d v="2023-02-18T23:00:46"/>
    <n v="4"/>
    <s v="N185"/>
    <s v="ENFERMEDAD RENAL CRÓNICA, ETAPA 5"/>
    <s v="YONNY JERSEY SANDOVAL LAVACUDE"/>
    <d v="2023-02-27T16:56:00"/>
    <n v="209"/>
    <s v="Sala de Cirugía"/>
    <s v="Vivo"/>
  </r>
  <r>
    <s v="LUIS ARTURO NIÑO MARTINEZ"/>
    <s v="Cédula ciudadanía"/>
    <s v="1098659747"/>
    <s v="34 Años"/>
    <s v="Adulto"/>
    <s v="SEGUROS DE VIDA SURAMERICANA S.A."/>
    <s v="Pólizas de Salud y MP"/>
    <s v="SALUD CLÁSICO"/>
    <n v="1405246"/>
    <s v="Urgencias"/>
    <d v="2023-02-18T23:16:00"/>
    <x v="1"/>
    <n v="2"/>
    <n v="2"/>
    <x v="2"/>
    <d v="2023-02-18T23:34:10"/>
    <m/>
    <s v="presion en el pecho que se irradia a brazo izquierdo, mareos. "/>
    <d v="2023-02-18T23:34:10"/>
    <n v="18"/>
    <s v="FRAY URIEL ARIAS MORENO"/>
    <d v="2023-02-18T23:34:33"/>
    <n v="0"/>
    <s v="R074"/>
    <s v="DOLOR EN EL PECHO, NO ESPECIFICADO"/>
    <s v="FRAY URIEL ARIAS MORENO"/>
    <d v="2023-02-19T04:38:00"/>
    <n v="5"/>
    <s v="Observación"/>
    <s v="Vivo"/>
  </r>
  <r>
    <s v="SANDRA LILIANA PABON PEREZ"/>
    <s v="Cédula ciudadanía"/>
    <s v="1094242113"/>
    <s v="36 Años"/>
    <s v="Adulto"/>
    <s v="NUEVA EMPRESA PROMOTORA DE SALUD S.A."/>
    <s v="Subsidiado"/>
    <s v="SANTANDER PBS SUBSIDIADO "/>
    <n v="1405247"/>
    <s v="Hospitalización"/>
    <d v="2023-02-18T23:30:00"/>
    <x v="1"/>
    <n v="1"/>
    <n v="1"/>
    <x v="0"/>
    <d v="2023-02-18T23:35:19"/>
    <m/>
    <s v="&quot;Me llamaron para trasplante&quot;"/>
    <d v="2023-02-18T23:35:19"/>
    <n v="5"/>
    <s v="JUAN CARLOS DE SALES VIRGUETH"/>
    <d v="2023-02-18T23:41:29"/>
    <n v="6"/>
    <s v="N185"/>
    <s v="ENFERMEDAD RENAL CRÓNICA, ETAPA 5"/>
    <s v="JENNIE ASTRID BECERRA MENECES"/>
    <d v="2023-02-27T17:46:00"/>
    <n v="210"/>
    <s v="Sala de Cirugía"/>
    <s v="Vivo"/>
  </r>
  <r>
    <s v="ALIX ANGARITA CASTRO"/>
    <s v="Cédula ciudadanía"/>
    <s v="37923349"/>
    <s v="62 Años"/>
    <s v="Adulto"/>
    <s v="ECOPETROL S.A."/>
    <s v="Regimen Especial y/o Excepcional"/>
    <s v="CONTRATO No. 3044412"/>
    <n v="1405248"/>
    <s v="Hospitalización"/>
    <d v="2023-02-19T00:07:00"/>
    <x v="1"/>
    <n v="2"/>
    <n v="2"/>
    <x v="2"/>
    <d v="2023-02-19T00:21:46"/>
    <m/>
    <s v="''dolor y distension abdominal''"/>
    <d v="2023-02-19T00:21:46"/>
    <n v="14"/>
    <s v="FRAY URIEL ARIAS MORENO"/>
    <d v="2023-02-19T00:24:59"/>
    <n v="3"/>
    <s v="R104"/>
    <s v="OTROS DOLORES ABDOMINALES Y LOS NO ESPECIFICADOS"/>
    <s v="FRAY URIEL ARIAS MORENO"/>
    <d v="2023-02-19T10:31:00"/>
    <n v="10"/>
    <s v="Observación"/>
    <s v="Vivo"/>
  </r>
  <r>
    <s v="SALOMON MEDINA CACERES"/>
    <s v="Cédula ciudadanía"/>
    <s v="7922679"/>
    <s v="64 Años"/>
    <s v="Adulto"/>
    <s v="NUEVA EMPRESA PROMOTORA DE SALUD S.A."/>
    <s v="Subsidiado"/>
    <s v="BOLIVAR PITP PBS SUBSIDIADO "/>
    <n v="1405249"/>
    <s v="Hospitalización"/>
    <d v="2023-02-19T00:28:00"/>
    <x v="1"/>
    <n v="3"/>
    <n v="3"/>
    <x v="1"/>
    <d v="2023-02-19T00:50:39"/>
    <m/>
    <s v="&quot; otra vez tengo dolor en el pecho &quot;_x000a_Paciente con enfermedad coronaria multi vaso ingresa remitido de clinica Magdalena "/>
    <d v="2023-02-19T00:50:39"/>
    <n v="22"/>
    <s v="YONNY JERSEY SANDOVAL LAVACUDE"/>
    <d v="2023-02-19T00:53:03"/>
    <n v="2"/>
    <s v="I420"/>
    <s v="CARDIOMIOPATIA DILATADA"/>
    <s v="YONNY JERSEY SANDOVAL LAVACUDE"/>
    <d v="2023-03-09T14:13:00"/>
    <n v="445"/>
    <s v="Hospitalización Adulto"/>
    <s v="Vivo"/>
  </r>
  <r>
    <s v="HENRY MALDONADO GARCIA"/>
    <s v="Cédula ciudadanía"/>
    <s v="13845615"/>
    <s v="66 Años"/>
    <s v="Adulto"/>
    <s v="FUNDACION SALUD MIA EPS"/>
    <s v="Contributivo"/>
    <s v="PBS CONTRIBUTIVO "/>
    <n v="1405251"/>
    <s v="Hospitalización"/>
    <d v="2023-02-19T01:33:00"/>
    <x v="1"/>
    <n v="3"/>
    <n v="3"/>
    <x v="1"/>
    <d v="2023-02-19T01:50:18"/>
    <m/>
    <s v="&quot; TENGO FATIGA &quot;_x000a_Paciente de 66 años de edad ingresa por disnea "/>
    <d v="2023-02-19T01:50:18"/>
    <n v="17"/>
    <s v="YONNY JERSEY SANDOVAL LAVACUDE"/>
    <d v="2023-02-19T01:54:31"/>
    <n v="4"/>
    <s v="I500"/>
    <s v="INSUFICIENCIA CARDIACA CONGESTIVA"/>
    <s v="YONNY JERSEY SANDOVAL LAVACUDE"/>
    <d v="2023-02-21T09:34:00"/>
    <n v="55"/>
    <s v="Hospitalización Adulto"/>
    <s v="Vivo"/>
  </r>
  <r>
    <s v="MARTIN PALMA TORRADO"/>
    <s v="Tarjeta de Identidad"/>
    <s v="1016087801"/>
    <s v="8 Años"/>
    <s v="Pediatrico"/>
    <s v="COLMEDICA MEDICINA PREPAGADA S A"/>
    <s v="Pólizas de Salud y MP"/>
    <s v="GAMA ALTA - ZAFIRO"/>
    <n v="1405252"/>
    <s v="Urgencias"/>
    <d v="2023-02-19T01:51:00"/>
    <x v="1"/>
    <n v="3"/>
    <n v="3"/>
    <x v="1"/>
    <d v="2023-02-19T01:59:59"/>
    <m/>
    <s v="mucho dolo de oido  izquierdo. "/>
    <d v="2023-02-19T01:59:59"/>
    <n v="8"/>
    <s v="FRAY URIEL ARIAS MORENO"/>
    <d v="2023-02-19T02:08:09"/>
    <n v="8"/>
    <s v="H651"/>
    <s v="OTRA OTITIS MEDIA AGUDA, NO SUPURATIVA"/>
    <s v="FRAY URIEL ARIAS MORENO"/>
    <d v="2023-02-19T04:45:00"/>
    <n v="2"/>
    <s v="Alta a Casa"/>
    <s v="Vivo"/>
  </r>
  <r>
    <s v="CRISTIAN FABIAN JAIMES GALVIS"/>
    <s v="Tarjeta de Identidad"/>
    <s v="1097497024"/>
    <s v="15 Años"/>
    <s v="Pediatrico"/>
    <s v="NUEVA EMPRESA PROMOTORA DE SALUD S.A."/>
    <s v="Subsidiado"/>
    <s v="SANTANDER PITP PBS SUBSIDIADO "/>
    <n v="1405253"/>
    <s v="Hospitalización"/>
    <d v="2023-02-19T02:07:00"/>
    <x v="1"/>
    <n v="3"/>
    <n v="3"/>
    <x v="1"/>
    <d v="2023-02-19T02:27:53"/>
    <m/>
    <s v="paciente   remitido  de   clinica  comuneros  como urgencia  vital  con  diagnostico  de  tirotoxicosis "/>
    <d v="2023-02-19T02:27:53"/>
    <n v="20"/>
    <s v="JENNIE ASTRID BECERRA MENECES"/>
    <d v="2023-02-19T04:18:06"/>
    <n v="110"/>
    <s v="E059"/>
    <s v="TIROTOXICOSIS, NO ESPECIFICADA"/>
    <s v="JENNIE ASTRID BECERRA MENECES"/>
    <d v="2023-02-20T14:10:00"/>
    <n v="33"/>
    <s v="Observación"/>
    <s v="Vivo"/>
  </r>
  <r>
    <s v="VIRGINIA CASTELLANOS"/>
    <s v="Cédula ciudadanía"/>
    <s v="37790455"/>
    <s v="75 Años"/>
    <s v="Adulto"/>
    <s v="COOSALUD ENTIDAD PROMOTORA DE SALUD S.A"/>
    <s v="Subsidiado"/>
    <s v="ATEN. INTEGRAL CARDIOLOGÍA REG SUBSIDIADO"/>
    <n v="1405254"/>
    <s v="Hospitalización"/>
    <d v="2023-02-19T02:57:00"/>
    <x v="1"/>
    <n v="2"/>
    <n v="2"/>
    <x v="2"/>
    <d v="2023-02-19T03:16:02"/>
    <m/>
    <s v="ME DESMAYE"/>
    <d v="2023-02-19T03:16:02"/>
    <n v="19"/>
    <s v="YONNY JERSEY SANDOVAL LAVACUDE"/>
    <d v="2023-02-19T03:16:18"/>
    <n v="0"/>
    <s v="I200x"/>
    <s v="ANGINA INESTABLE"/>
    <s v="YONNY JERSEY SANDOVAL LAVACUDE"/>
    <d v="2023-02-22T13:28:00"/>
    <n v="82"/>
    <s v="Cuidado Intermedio Adulto"/>
    <s v="Vivo"/>
  </r>
  <r>
    <s v="MIGUEL ELIECER CALDERON RAMIREZ"/>
    <s v="Cédula ciudadanía"/>
    <s v="1095919262"/>
    <s v="33 Años"/>
    <s v="Adulto"/>
    <s v="EPS SURAMERICANA S.A."/>
    <s v="Contributivo"/>
    <s v="PBS CONTRIBUTIVO "/>
    <n v="1405256"/>
    <s v="Hospitalización"/>
    <d v="2023-02-19T03:15:00"/>
    <x v="1"/>
    <n v="1"/>
    <n v="1"/>
    <x v="0"/>
    <d v="2023-02-19T03:33:38"/>
    <m/>
    <s v="TENGO MUCHAS PALPITACIONES"/>
    <d v="2023-02-19T03:33:38"/>
    <n v="18"/>
    <s v="JENNIE ASTRID BECERRA MENECES"/>
    <d v="2023-02-19T03:33:57"/>
    <n v="0"/>
    <s v="R000"/>
    <s v="TAQUICARDIA, NO ESPECIFICADA"/>
    <s v="JENNIE ASTRID BECERRA MENECES"/>
    <d v="2023-02-20T17:01:00"/>
    <n v="37"/>
    <s v="Cuidado Intermedio Adulto"/>
    <s v="Vivo"/>
  </r>
  <r>
    <s v="JARBIN GOMEZ POSSU"/>
    <s v="Cédula ciudadanía"/>
    <s v="16823354"/>
    <s v="59 Años"/>
    <s v="Adulto"/>
    <s v="EPS SURAMERICANA S.A."/>
    <s v="Contributivo"/>
    <s v="PBS CONTRIBUTIVO "/>
    <n v="1405259"/>
    <s v="Hospitalización"/>
    <d v="2023-02-19T03:47:00"/>
    <x v="1"/>
    <n v="3"/>
    <n v="3"/>
    <x v="1"/>
    <d v="2023-02-19T04:34:04"/>
    <m/>
    <s v="&quot; se intento desmayar &quot;_x000a_Paciente ingresa por episodio de presincope "/>
    <d v="2023-02-19T04:34:04"/>
    <n v="47"/>
    <s v="YONNY JERSEY SANDOVAL LAVACUDE"/>
    <d v="2023-02-19T04:35:18"/>
    <n v="1"/>
    <s v="R55X"/>
    <s v="SINCOPE Y COLAPSO"/>
    <s v="YONNY JERSEY SANDOVAL LAVACUDE"/>
    <d v="2023-02-20T18:34:00"/>
    <n v="37"/>
    <s v="Observación"/>
    <s v="Vivo"/>
  </r>
  <r>
    <s v="MONICA MARCELA MENESES BUSTAMANTE"/>
    <s v="Cédula ciudadanía"/>
    <s v="1096221052"/>
    <s v="29 Años"/>
    <s v="Adulto"/>
    <s v="NUEVA EMPRESA PROMOTORA DE SALUD S.A."/>
    <s v="Contributivo"/>
    <s v="SANTANDER PITP PBS CONTRIBUTIVO "/>
    <n v="1405261"/>
    <s v="Urgencias"/>
    <d v="2023-02-19T06:15:00"/>
    <x v="1"/>
    <n v="3"/>
    <n v="3"/>
    <x v="1"/>
    <d v="2023-02-19T06:42:41"/>
    <m/>
    <s v="Paciente quien acude refiriendo episodios de dolor torácico, 3 episodios sincopales en los últimos 3 días, precedidos de fosfenos &quot;estrellitas&quot; y palidez mucocutánea, sin otros síntomas asociados. SeSe realiza Electrocardiograma en ritmo sinusal , no signos de hipertrofia ventriculares, no arritmia, no signos de isquemia aguda. "/>
    <d v="2023-02-19T06:42:41"/>
    <n v="27"/>
    <s v="OMAR DANITH MOLINA LUBO"/>
    <m/>
    <s v=""/>
    <m/>
    <m/>
    <m/>
    <d v="2023-02-19T06:55:00"/>
    <s v=""/>
    <m/>
    <s v="Vivo"/>
  </r>
  <r>
    <s v="PABLO EMILIO DIAZ ANGEL"/>
    <s v="Cédula ciudadanía"/>
    <s v="2151526"/>
    <s v="88 Años"/>
    <s v="Adulto"/>
    <s v="FUNDACION SALUD MIA EPS"/>
    <s v="Contributivo"/>
    <s v="PBS SUBSIDIADO "/>
    <n v="1405264"/>
    <s v="Hospitalización"/>
    <d v="2023-02-19T08:26:00"/>
    <x v="1"/>
    <n v="2"/>
    <n v="2"/>
    <x v="2"/>
    <d v="2023-02-19T08:38:42"/>
    <m/>
    <s v="&quot;fiebre y dolor en el pecho&quot;_x000a_adulto mayor de 88 años con antecedente de Enfermedad Pulmonar Obstructiva Crónica oxigenorequiriente, tosedor crónico, Fibrilacion Auricular en aticogualción, Infarto Agudo Del Miocardio Sin Elevacion Del St no candidato a estratificación invasiva, quien refiere cuadro febril asociado dolor toracico. "/>
    <d v="2023-02-19T08:38:42"/>
    <n v="12"/>
    <s v="OMAR DANITH MOLINA LUBO"/>
    <d v="2023-02-19T08:51:23"/>
    <n v="12"/>
    <s v="J449"/>
    <s v="ENFERMEDAD PULMONAR OBSTRUCTIVA CRONICA, NO ESPECIFICADA"/>
    <s v="EDWING RENE HIGUERA BECERRA"/>
    <d v="2023-02-19T15:51:00"/>
    <n v="6"/>
    <s v="Observación"/>
    <s v="Vivo"/>
  </r>
  <r>
    <s v="VICENTE RODRIGUEZ BAUTISTA"/>
    <s v="Cédula ciudadanía"/>
    <s v="2853037"/>
    <s v="86 Años"/>
    <s v="Adulto"/>
    <s v="NUEVA EMPRESA PROMOTORA DE SALUD S.A."/>
    <s v="Contributivo"/>
    <s v="SANTANDER PBS CONTRIBUTIVO "/>
    <n v="1405268"/>
    <s v="Urgencias"/>
    <d v="2023-02-19T09:20:00"/>
    <x v="1"/>
    <n v="2"/>
    <n v="2"/>
    <x v="2"/>
    <d v="2023-02-19T09:22:33"/>
    <m/>
    <s v="refiere se levanta a las 5:30 con hemiparesia izquierda,"/>
    <d v="2023-02-19T09:22:33"/>
    <n v="2"/>
    <s v="OMAR DANITH MOLINA LUBO"/>
    <d v="2023-02-19T09:51:50"/>
    <n v="29"/>
    <s v="I639"/>
    <s v="INFARTO CEREBRAL, NO ESPECIFICADO"/>
    <s v="JUAN CARLOS DE SALES VIRGUETH"/>
    <d v="2023-02-19T13:58:00"/>
    <n v="4"/>
    <s v="Remisión"/>
    <s v="Vivo"/>
  </r>
  <r>
    <s v="RAFAEL ANTONIO OCHOA"/>
    <s v="Cédula ciudadanía"/>
    <s v="2200723"/>
    <s v="94 Años"/>
    <s v="Adulto"/>
    <s v="COOSALUD ENTIDAD PROMOTORA DE SALUD S.A"/>
    <s v="Subsidiado"/>
    <s v="ATEN. INTEGRAL CARDIOLOGÍA REG SUBSIDIADO"/>
    <n v="1405269"/>
    <s v="Hospitalización"/>
    <d v="2023-02-19T09:23:00"/>
    <x v="1"/>
    <n v="3"/>
    <n v="3"/>
    <x v="1"/>
    <d v="2023-02-19T09:41:25"/>
    <m/>
    <s v="paciente masculino de 95 años, refieren se encuentra desde ayer desorientado, presenta tos, edemas de mimebros inferiores bilateral, ortopnea._x000a__x000a_* Cardiopatia hipertensiva e isquemica- Conocida desde el 2013 inicio con Fracción Eyeccion Del Ventriculo Izquierdo del  FE-VI 30% (53%_x000a_* Accidente Cerebro-Vascular isquemico sintomatico menor con focalidad en hemicuerpo izquierdo que aparecio el 12/09/21 National Institute Of Healt Stroke Scale de 3 puntos Ramkin de 1 asociado a :_x000a_1.1 Enfermedad carotidea severa con estenosis critica en carotida derecha del 70% ( Doppler del 13/09/21), en tratamiento medico_x000a_* Fibrilacion auricular paroxistica chads vasc de 6 ( Electrocardiograma de superficie no la evidencio pero durante durante realizacion de ecoardiograma el cardiologo evidencio los paroxismos_x000a_* Enfermedad arterial periferica cronica sin isquemia critica ( Dopppler del 15/09/2017)_x000a_* Hipertensión Arterial_x000a_* Enfermedad renal cronica estadio IIIb creatinina 1.43 ( del 13/09/21 Tasa De Filtración Glomerular 40ml/min/mt2)_x000a_* Sindrome neurocognitivo mayor asociado de origen vascular_x000a_* Extabaquismo pesado hasta lso 70 anos_x000a_*. Ateromatosis generalizada por dislipidemia con Ldl en metas 52mg/dl (13/09/21)_x000a_* Dolor cronico por artrosis generalizada de predominio lumbar y en caderas_x000a_"/>
    <d v="2023-02-19T09:41:25"/>
    <n v="18"/>
    <s v="OMAR DANITH MOLINA LUBO"/>
    <d v="2023-02-19T10:13:12"/>
    <n v="31"/>
    <s v="F051"/>
    <s v="DELIRIO SUPERPUESTO A UN CUADRO DE DEMENCIA"/>
    <s v="EDWING RENE HIGUERA BECERRA"/>
    <d v="2023-02-23T12:05:00"/>
    <n v="97"/>
    <s v="Observación"/>
    <s v="Vivo"/>
  </r>
  <r>
    <s v="HILDA GARCIA MANTILLA"/>
    <s v="Cédula ciudadanía"/>
    <s v="63439536"/>
    <s v="61 Años"/>
    <s v="Adulto"/>
    <s v="NUEVA EMPRESA PROMOTORA DE SALUD S.A."/>
    <s v="Subsidiado"/>
    <s v="SANTANDER PITP PBS SUBSIDIADO "/>
    <n v="1405270"/>
    <s v="Hospitalización"/>
    <d v="2023-02-19T09:37:00"/>
    <x v="1"/>
    <n v="3"/>
    <n v="3"/>
    <x v="1"/>
    <d v="2023-02-19T09:55:32"/>
    <m/>
    <s v="paciente hospitalizada recientemente por Neumonía Adquirida En La Comunidad e Insuficiencia Cardiáca Congestiva con Fracción De Eyección 18% se dió egreso con Tratamiento antibiótico por hospital virtual. Remiten hoy desde floridablanca por disnea progresiva, ortopnea, epigastralgia.  "/>
    <d v="2023-02-19T09:55:32"/>
    <n v="18"/>
    <s v="OMAR DANITH MOLINA LUBO"/>
    <d v="2023-02-19T10:46:29"/>
    <n v="50"/>
    <s v="I500"/>
    <s v="INSUFICIENCIA CARDIACA CONGESTIVA"/>
    <s v="JUAN CARLOS DE SALES VIRGUETH"/>
    <d v="2023-02-20T16:27:00"/>
    <n v="29"/>
    <s v="Hospitalización Adulto"/>
    <s v="Vivo"/>
  </r>
  <r>
    <s v="HERMENCIA BECERRA ORDOÑEZ"/>
    <s v="Cédula ciudadanía"/>
    <s v="28404736"/>
    <s v="63 Años"/>
    <s v="Adulto"/>
    <s v="COOSALUD ENTIDAD PROMOTORA DE SALUD S.A"/>
    <s v="Subsidiado"/>
    <s v="ATEN. INTEGRAL CARDIOLOGÍA REG SUBSIDIADO"/>
    <n v="1405271"/>
    <s v="Hospitalización"/>
    <d v="2023-02-19T09:41:00"/>
    <x v="1"/>
    <n v="3"/>
    <n v="3"/>
    <x v="1"/>
    <d v="2023-02-19T10:07:38"/>
    <m/>
    <s v="&quot;me esta dando un trombo en la pierna otra vez&quot;_x000a_refiere dolor en Miembro Inferior Derecho desde hace 4 días. Hommans y Ollow positivos. esta anticoagulada. "/>
    <d v="2023-02-19T10:07:38"/>
    <n v="26"/>
    <s v="OMAR DANITH MOLINA LUBO"/>
    <d v="2023-02-19T11:13:22"/>
    <n v="65"/>
    <s v="M796"/>
    <s v="DOLOR EN MIEMBRO"/>
    <s v="EDWING RENE HIGUERA BECERRA"/>
    <d v="2023-02-19T16:59:00"/>
    <n v="5"/>
    <s v="Observación"/>
    <s v="Vivo"/>
  </r>
  <r>
    <s v="BALVINA BOHADA SUAREZ"/>
    <s v="Cédula ciudadanía"/>
    <s v="60313148"/>
    <s v="57 Años"/>
    <s v="Adulto"/>
    <s v="REGIONAL DE ASEGURAMIENTO EN SALUD N5"/>
    <s v="Regimen Especial y/o Excepcional"/>
    <s v="RESOLUCION DE URGENCIAS"/>
    <n v="1405275"/>
    <s v="Hospitalización"/>
    <d v="2023-02-19T10:52:00"/>
    <x v="1"/>
    <n v="3"/>
    <n v="3"/>
    <x v="1"/>
    <d v="2023-02-19T11:00:59"/>
    <m/>
    <s v="paciente trasplantada cardiaca 22/11/2022 refiere presentar &quot;calambres&quot; en miembros inferiores desde hace 3 días. "/>
    <d v="2023-02-19T11:00:59"/>
    <n v="8"/>
    <s v="OMAR DANITH MOLINA LUBO"/>
    <d v="2023-02-19T12:36:02"/>
    <n v="95"/>
    <s v="R252"/>
    <s v="CALAMBRES Y ESPASMOS"/>
    <s v="JUAN CARLOS DE SALES VIRGUETH"/>
    <d v="2023-02-20T06:40:00"/>
    <n v="18"/>
    <s v="Observación"/>
    <s v="Vivo"/>
  </r>
  <r>
    <s v="JUAN SALVADOR ARCHILA SANTOS"/>
    <s v="Cédula ciudadanía"/>
    <s v="5625964"/>
    <s v="68 Años"/>
    <s v="Adulto"/>
    <s v="NUEVA EMPRESA PROMOTORA DE SALUD S.A."/>
    <s v="Subsidiado"/>
    <s v="SANTANDER PITP PBS SUBSIDIADO "/>
    <n v="1405280"/>
    <s v="Hospitalización"/>
    <d v="2023-02-19T13:21:00"/>
    <x v="1"/>
    <n v="2"/>
    <n v="2"/>
    <x v="2"/>
    <d v="2023-02-19T13:23:05"/>
    <m/>
    <s v="remitido de san gil por Infarto Agudo Del Miocardio Sin Elevacion Del St, troponina positiva, Electrocardiograma ritmo sinusal onda Q en cara inferior, hipertrofia Ventrículo Izquierdo "/>
    <d v="2023-02-19T13:23:05"/>
    <n v="2"/>
    <s v="OMAR DANITH MOLINA LUBO"/>
    <d v="2023-02-19T16:52:30"/>
    <n v="209"/>
    <s v="I214x"/>
    <s v="INFARTO AGUDO DE MIOCARDIO SIN ELEVACION DE ST  "/>
    <s v="EDWING RENE HIGUERA BECERRA"/>
    <d v="2023-02-21T13:10:00"/>
    <n v="44"/>
    <s v="Cuidado Intermedio Pediatrico"/>
    <s v="Vivo"/>
  </r>
  <r>
    <s v="TANIA ISABEL DIAZ SERPA"/>
    <s v="Cédula ciudadanía"/>
    <s v="1005189637"/>
    <s v="22 Años"/>
    <s v="Adulto"/>
    <s v="ECOPETROL S.A."/>
    <s v="Regimen Especial y/o Excepcional"/>
    <s v="CONTRATO No. 3044412"/>
    <n v="1405281"/>
    <s v="Urgencias"/>
    <d v="2023-02-19T13:30:00"/>
    <x v="1"/>
    <n v="3"/>
    <n v="3"/>
    <x v="1"/>
    <d v="2023-02-19T13:36:58"/>
    <m/>
    <s v="Malestar general "/>
    <d v="2023-02-19T13:36:58"/>
    <n v="6"/>
    <s v="FRANCISCO JOSE ORTEGA TORRES"/>
    <d v="2023-02-19T13:37:36"/>
    <n v="0"/>
    <s v="A09"/>
    <s v="DIARREA Y GASTROENTERITIS DE PRESUNTO ORIGEN INFECCIOSO."/>
    <s v="FRANCISCO JOSE ORTEGA TORRES"/>
    <d v="2023-02-19T16:39:00"/>
    <n v="3"/>
    <s v="Observación"/>
    <s v="Vivo"/>
  </r>
  <r>
    <s v="ALIRIO RAMIREZ"/>
    <s v="Cédula ciudadanía"/>
    <s v="13814910"/>
    <s v="73 Años"/>
    <s v="Adulto"/>
    <s v="COOSALUD ENTIDAD PROMOTORA DE SALUD S.A"/>
    <s v="Subsidiado"/>
    <s v="ATEN. INTEGRAL CARDIOLOGÍA REG SUBSIDIADO"/>
    <n v="1405284"/>
    <s v="Urgencias"/>
    <d v="2023-02-19T13:42:00"/>
    <x v="1"/>
    <n v="3"/>
    <n v="3"/>
    <x v="1"/>
    <d v="2023-02-19T13:56:20"/>
    <m/>
    <s v="Refiere episodios de palpitaciones asociados a dolor toracico._x000a_Paciente en Posoperatorio revascularización miocárdica de 4 vasos mamaria interna descendente anterior con puente safeno a primera y segunda obtusa marginal y a ramus intermedio, puente venoso posterolateral izquierdo, mas cirugía de maze mas ligadura de auriculilla, con atricip numero 45, con tiempo de bomba de 124 minutos. (25/01/23)_x000a_2. Cardiopatía isquémica con función ventricular deprimida 33%._x000a_-enfermedad coronaria ateroesclerótica con compromiso severo de tronco principal izquierdo + 3 vasos principales (arteriografía coronaria 19/1/2023)._x000a_-infarto agudo de miocardio sin elevación del st._x000a_--killip kimball i. Global registry of acute coronary events: 136._x000a_3. Fibrilación auricular sin diagnóstico previo. Chads2-vasc: 4._x000a_4. Hipotiroidismo subclínico. (tsh:7,67 / t4l: 0,93)_x000a_5. Estado prediabetico (glicosilada: 6,2)_x000a_6- lesion renal aguda kdigo 1b en resolucion_x000a__x000a_"/>
    <d v="2023-02-19T13:56:20"/>
    <n v="14"/>
    <s v="OMAR DANITH MOLINA LUBO"/>
    <d v="2023-02-19T15:32:46"/>
    <n v="96"/>
    <s v="R002"/>
    <s v="PALPITACIONES"/>
    <s v="JUAN CARLOS DE SALES VIRGUETH"/>
    <d v="2023-02-19T15:53:00"/>
    <n v="0"/>
    <s v="Alta a Casa"/>
    <s v="Vivo"/>
  </r>
  <r>
    <s v="LUCRECIA GAMBOA DE AGUILAR"/>
    <s v="Cédula ciudadanía"/>
    <s v="28486812"/>
    <s v="85 Años"/>
    <s v="Adulto"/>
    <s v="NUEVA EMPRESA PROMOTORA DE SALUD S.A."/>
    <s v="Subsidiado"/>
    <s v="SANTANDER PITP PBS SUBSIDIADO "/>
    <n v="1405288"/>
    <s v="Hospitalización"/>
    <d v="2023-02-19T14:57:00"/>
    <x v="1"/>
    <n v="1"/>
    <n v="1"/>
    <x v="0"/>
    <d v="2023-02-19T15:12:33"/>
    <m/>
    <s v="Infarto Agudo De Miocardio Con Elevación Del St evolucionado, Killip III ingresa a sala de reanimación. "/>
    <d v="2023-02-19T15:12:33"/>
    <n v="15"/>
    <s v="OMAR DANITH MOLINA LUBO"/>
    <d v="2023-02-19T15:22:59"/>
    <n v="10"/>
    <s v="I213x"/>
    <s v="INFARTO AGUDO DE MIOCARDIO CON ELEVACION DE ST "/>
    <s v="EDWING RENE HIGUERA BECERRA"/>
    <d v="2023-02-23T15:08:00"/>
    <n v="95"/>
    <s v="Cuidado Intensivo Adulto"/>
    <s v="Vivo"/>
  </r>
  <r>
    <s v="INGRID YURANY LEON ALVAREZ"/>
    <s v="Cédula ciudadanía"/>
    <s v="1095787885"/>
    <s v="36 Años"/>
    <s v="Adulto"/>
    <s v="SALUD TOTAL ENTIDAD PROMOTORA DE SALUD DEL REG"/>
    <s v="Contributivo"/>
    <s v="PBS CONTRIBUTIVO "/>
    <n v="1405291"/>
    <s v="Hospitalización"/>
    <d v="2023-02-19T15:47:00"/>
    <x v="1"/>
    <n v="3"/>
    <n v="3"/>
    <x v="1"/>
    <d v="2023-02-19T16:11:10"/>
    <m/>
    <s v="&quot;Dolor en el pecho&quot; Cuadro clínico de 20 horas de evolución dolor torácico opresivo asociado a nauseas y diaforesis, sin otros síntomas. consumió medicación sin mejoría._x000a__x000a_Arteriografía coronaria 3/11/2021 puente muscular en descendente anterior en Tratamiento medico:_x000a_- Metoprolol Succinato  100.0 Miligramos - 24 Horas._x000a_- Diltiazem  - 60.0 Miligramos - 24 Horas._x000a_- Empagliflozina 12.5mg + Metformina 1000mg TABLETA - 1012.5 Miligramos - 24 Horas._x000a_- Acido acetilsalicilico Tabletas 100 mg - 24 Horas._x000a_- Ivabradina Clorhidrato Tableta 7.5 Miligramos - 12 Horas._x000a__x000a__x000a_Electrocardiograma ritmo siusal sin signos de isquemia aguda"/>
    <d v="2023-02-19T16:11:10"/>
    <n v="24"/>
    <s v="OMAR DANITH MOLINA LUBO"/>
    <d v="2023-02-19T17:24:45"/>
    <n v="73"/>
    <s v="R074"/>
    <s v="DOLOR EN EL PECHO, NO ESPECIFICADO"/>
    <s v="JUAN CARLOS DE SALES VIRGUETH"/>
    <d v="2023-02-20T14:24:00"/>
    <n v="20"/>
    <s v="Observación"/>
    <s v="Vivo"/>
  </r>
  <r>
    <s v="VERONICA RIAÑO BALLEN"/>
    <s v="Cédula ciudadanía"/>
    <s v="28399945"/>
    <s v="76 Años"/>
    <s v="Adulto"/>
    <s v="COOSALUD ENTIDAD PROMOTORA DE SALUD S.A"/>
    <s v="Subsidiado"/>
    <s v="ATEN. INTEGRAL CARDIOLOGÍA REG SUBSIDIADO"/>
    <n v="1405292"/>
    <s v="Hospitalización"/>
    <d v="2023-02-19T16:34:00"/>
    <x v="1"/>
    <n v="2"/>
    <n v="2"/>
    <x v="2"/>
    <d v="2023-02-19T16:43:16"/>
    <m/>
    <s v="remiten desde lebrija como urgencia vital por dolor torácico de 3 horas de evolución._x000a_Paciente de 76 años con HTA, DM, Dislipidemia, Cardiomioopatia dilatada isquemica con Fracción Eyeccion Del Ventriculo Izquierdo 20%, enfermedad coronaria multivascular ya revascularizada de manera percutanea quien estuvo recientemente hospitalizada por descompensacion de la falla cardiaca, peptido elevado en 8986. "/>
    <d v="2023-02-19T16:43:16"/>
    <n v="9"/>
    <s v="OMAR DANITH MOLINA LUBO"/>
    <d v="2023-02-19T17:44:05"/>
    <n v="60"/>
    <s v="I200"/>
    <s v="ANGINA INESTABLE"/>
    <s v="EDWING RENE HIGUERA BECERRA"/>
    <d v="2023-02-21T18:22:00"/>
    <n v="48"/>
    <s v="Observación"/>
    <s v="Vivo"/>
  </r>
  <r>
    <s v="JAIME VARGAS PORRAS"/>
    <s v="Cédula ciudadanía"/>
    <s v="5726364"/>
    <s v="59 Años"/>
    <s v="Adulto"/>
    <s v="NUEVA EMPRESA PROMOTORA DE SALUD S.A."/>
    <s v="Contributivo"/>
    <s v="SANTANDER PITP PBS CONTRIBUTIVO "/>
    <n v="1405293"/>
    <s v="Hospitalización"/>
    <d v="2023-02-19T17:59:00"/>
    <x v="1"/>
    <n v="3"/>
    <n v="3"/>
    <x v="1"/>
    <d v="2023-02-19T18:09:24"/>
    <m/>
    <s v="paciente con egreso hace dos días de la institución por falla cardiaca descompensada stevenson C, hoy acude refiriendo disnea en reposo._x000a__x000a_- herniorrafia umbilical 07/02/2023 fundación cardiovascular de colombia_x000a_-- hernia umbilical sin obstrucción ni gangrena sintomática_x000a_-falla cardíaca descompensada stevenson b_x000a_-- cardiopatia dilatada hipertensiva fracción eyección del ventrículo izquierdo 17%_x000a_- 10 nov 2015 arteriografia coronaria extrainstitucional instituto del corazon clinica chicamocha_x000a_Angioplastia coronaria (no hay historia clínica )_x000a_-- portador desde 2019 de cardiodesfibrilador implantable boston dyangen en modo vvi 40 ap y vp 0%_x000a_-- hipertensión arterial sistémica_x000a_-- fibrilación auricular respuesta ventricular controlada_x000a_-- diabetes mellitus tipo ii "/>
    <d v="2023-02-19T18:09:24"/>
    <n v="10"/>
    <s v="OMAR DANITH MOLINA LUBO"/>
    <d v="2023-02-19T18:53:51"/>
    <n v="44"/>
    <s v="I500"/>
    <s v="INSUFICIENCIA CARDIACA CONGESTIVA"/>
    <s v="YONNY JERSEY SANDOVAL LAVACUDE"/>
    <d v="2023-02-23T15:10:00"/>
    <n v="92"/>
    <s v="Observación"/>
    <s v="Vivo"/>
  </r>
  <r>
    <s v="JENIFER PAOLA ARIAS TOLOSA"/>
    <s v="Cédula ciudadanía"/>
    <s v="1049647281"/>
    <s v="26 Años"/>
    <s v="Adulto"/>
    <s v="ENTIDAD PROMOTORA DE SALUD SANITAS SAS"/>
    <s v="Contributivo"/>
    <s v="PBS CONTRIBUTIVO "/>
    <n v="1405295"/>
    <s v="Hospitalización"/>
    <d v="2023-02-19T18:25:00"/>
    <x v="1"/>
    <n v="3"/>
    <n v="3"/>
    <x v="1"/>
    <d v="2023-02-19T18:29:09"/>
    <m/>
    <s v="&quot; me cai &quot;_x000a_Paciente de 26 años de edad,   sin antecedentes  quien sufre caida desde su propia altura con posterior trauma en primer dedo de mano derecho "/>
    <d v="2023-02-19T18:29:09"/>
    <n v="4"/>
    <s v="OMAR DANITH MOLINA LUBO"/>
    <d v="2023-02-19T18:30:36"/>
    <n v="1"/>
    <s v="S626"/>
    <s v="FRACTURA DE OTRO DEDO DE LA MANO"/>
    <s v="OMAR DANITH MOLINA LUBO"/>
    <d v="2023-02-20T04:55:00"/>
    <n v="10"/>
    <s v="Remisión"/>
    <s v="Vivo"/>
  </r>
  <r>
    <s v="FLORINDA AMAYA DE GALVIS"/>
    <s v="Cédula ciudadanía"/>
    <s v="28421963"/>
    <s v="77 Años"/>
    <s v="Adulto"/>
    <s v="NUEVA EMPRESA PROMOTORA DE SALUD S.A."/>
    <s v="Subsidiado"/>
    <s v="SANTANDER PITP PBS SUBSIDIADO "/>
    <n v="1405296"/>
    <s v="Hospitalización"/>
    <d v="2023-02-19T20:50:00"/>
    <x v="1"/>
    <n v="2"/>
    <n v="2"/>
    <x v="2"/>
    <d v="2023-02-19T21:00:27"/>
    <m/>
    <s v="Remitida desde rionegro como urgencia vital por dolor torácico.  Electrocardiograma  Fibrilacion Auricular  Respuesta Ventricular Rapida,  onda Q antero septal, trastrono de repolarización cara lateral._x000a__x000a_INFARTO AGUDO DEL MIOCARDIO CON ELEVACIÓN DEL SEGMENTO ST ANTERIOR EXTENSO (agosto 2022),  ANGIOPLASTIA PRIMARIA E IMPLANTE DE 1 STENT MEDICADO EN Arteria Descendente Anterior (5/08/20222) SEGUNDO TIEMPO   DE LA CX CON DOS STENT  : UN MEDICADO Y  UNO RECUBIERTO POR PERFORACIÓN CORONARIA RESUELTA INTRAPROCEDIMIENTO  ( 8/08/2022)  CARDIOPATÍA ISQUÉMICA CON FEVI: 43%. FIBRILACION AURICULAR DE NOVO PERSISTENTE, NO VALVULAR. CHA(2)DS(2)-VASC: 6 PUNTOS. MANEJO DE FRECUENCIA/ANTICOAGULACIÓN, HIPERTENSIÓN ARTERIAL SISTÉMICA, DISLIPIDEMIA, PRE DIABETES (HBA1C : 6.0%)"/>
    <d v="2023-02-19T21:00:27"/>
    <n v="10"/>
    <s v="OMAR DANITH MOLINA LUBO"/>
    <d v="2023-02-19T21:39:17"/>
    <n v="38"/>
    <s v="I489"/>
    <s v="FIBRILACIÓN Y ALETEO AURICULAR, NO ESPECIFICADO"/>
    <s v="FRAY URIEL ARIAS MORENO"/>
    <d v="2023-02-22T15:56:00"/>
    <n v="66"/>
    <s v="Observación"/>
    <s v="Vivo"/>
  </r>
  <r>
    <s v="ROBINSON SANCHEZ HERRERA"/>
    <s v="Cédula ciudadanía"/>
    <s v="13747988"/>
    <s v="42 Años"/>
    <s v="Adulto"/>
    <s v="FUNDACION SALUD MIA EPS"/>
    <s v="Contributivo"/>
    <s v="PBS CONTRIBUTIVO "/>
    <n v="1405297"/>
    <s v="Hospitalización"/>
    <d v="2023-02-19T20:57:00"/>
    <x v="1"/>
    <n v="2"/>
    <n v="2"/>
    <x v="2"/>
    <d v="2023-02-19T21:12:45"/>
    <m/>
    <s v="refiere episoido de dolor toracico opresivo, asociado a disnea, sin otros sintomas "/>
    <d v="2023-02-19T21:12:45"/>
    <n v="15"/>
    <s v="OMAR DANITH MOLINA LUBO"/>
    <d v="2023-02-19T22:04:19"/>
    <n v="51"/>
    <s v="R074"/>
    <s v="DOLOR EN EL PECHO, NO ESPECIFICADO"/>
    <s v="CARLOS RODOLFO RUEDA GUATAVA"/>
    <d v="2023-02-20T02:22:00"/>
    <n v="4"/>
    <s v="Observación"/>
    <s v="Vivo"/>
  </r>
  <r>
    <s v="LARIDE SANCHEZ"/>
    <s v="Cédula ciudadanía"/>
    <s v="27649372"/>
    <s v="80 Años"/>
    <s v="Adulto"/>
    <s v="ASMET SALUD EPS SAS"/>
    <s v="Subsidiado"/>
    <s v="PGP INTEGRAL REG CONTRIBUT-SUBSIDIADO "/>
    <n v="1405298"/>
    <s v="Hospitalización"/>
    <d v="2023-02-19T21:04:00"/>
    <x v="1"/>
    <n v="2"/>
    <n v="2"/>
    <x v="2"/>
    <d v="2023-02-19T21:15:48"/>
    <m/>
    <s v="Refiere clínica de 3 días de evolución disminución de nivel de conciencia. antecedente de deterioro cognoscitivo, delirium hiperactivo con hetero y auto agresividad "/>
    <d v="2023-02-19T21:15:48"/>
    <n v="11"/>
    <s v="OMAR DANITH MOLINA LUBO"/>
    <d v="2023-02-19T21:31:53"/>
    <n v="16"/>
    <s v="F03X"/>
    <s v="DEMENCIA , NO ESPECIFICADA"/>
    <s v="YONNY JERSEY SANDOVAL LAVACUDE"/>
    <d v="2023-02-20T12:23:00"/>
    <n v="14"/>
    <s v="Observación"/>
    <s v="Vivo"/>
  </r>
  <r>
    <s v="GILBERTO MOSQUERA VARGAS"/>
    <s v="Cédula ciudadanía"/>
    <s v="2064316"/>
    <s v="79 Años"/>
    <s v="Adulto"/>
    <s v="COOSALUD ENTIDAD PROMOTORA DE SALUD S.A"/>
    <s v="Subsidiado"/>
    <s v="ATEN. INTEGRAL CARDIOLOGÍA REG SUBSIDIADO"/>
    <n v="1405299"/>
    <s v="Hospitalización"/>
    <d v="2023-02-19T21:18:00"/>
    <x v="1"/>
    <n v="3"/>
    <n v="3"/>
    <x v="1"/>
    <d v="2023-02-19T21:24:52"/>
    <m/>
    <s v="paciente de 79 años con cardiopatia chagasica Fracción Eyeccion Del Ventriculo Izquierdo deprimida,  muerte subita en 2017 portador de Cardiodesfibrilador Implantable, Insuficiencia Mitral severa. presentó ayer episodio sincopal. "/>
    <d v="2023-02-19T21:24:52"/>
    <n v="6"/>
    <s v="OMAR DANITH MOLINA LUBO"/>
    <d v="2023-02-19T22:19:41"/>
    <n v="54"/>
    <s v="I110"/>
    <s v="ENFERMEDAD CARDIACA HIPERTENSIVA CON INSUFICIENCIA CARDIACA (CONGESTIVA)"/>
    <s v="CARLOS RODOLFO RUEDA GUATAVA"/>
    <d v="2023-02-20T19:58:00"/>
    <n v="21"/>
    <s v="Observación"/>
    <s v="Vivo"/>
  </r>
  <r>
    <s v="ANA ISABEL MARTINEZ CUELLAR"/>
    <s v="Cédula ciudadanía"/>
    <s v="37365543"/>
    <s v="77 Años"/>
    <s v="Adulto"/>
    <s v="COOSALUD ENTIDAD PROMOTORA DE SALUD S.A"/>
    <s v="Subsidiado"/>
    <s v="ATEN. INTEGRAL CARDIOLOGÍA REG SUBSIDIADO"/>
    <n v="1405300"/>
    <s v="Urgencias"/>
    <d v="2023-02-19T21:23:00"/>
    <x v="1"/>
    <n v="3"/>
    <n v="3"/>
    <x v="1"/>
    <d v="2023-02-19T21:36:05"/>
    <m/>
    <s v="28/06/2022 coronarias sin lesiones significativas, Función ventricular severamente comprometida 27%_x000a__x000a_Cardiopatía dilatada no chagásica, no isquemica Fracción De Eyección 20 a 25%, bloqueo rama Izquierda, Diabetes Mellitus Tipo 2 , Hipertensión Arterial"/>
    <d v="2023-02-19T21:36:05"/>
    <n v="13"/>
    <s v="OMAR DANITH MOLINA LUBO"/>
    <d v="2023-02-19T22:07:03"/>
    <n v="30"/>
    <s v="R073"/>
    <s v="OTROS DOLORES EN EL PECHO"/>
    <s v="YONNY JERSEY SANDOVAL LAVACUDE"/>
    <d v="2023-02-20T02:58:00"/>
    <n v="4"/>
    <m/>
    <s v="Vivo"/>
  </r>
  <r>
    <s v="JESLY MARIANA SALAZAR FUENTES"/>
    <s v="Cédula ciudadanía"/>
    <s v="1099543866"/>
    <s v="18 Años"/>
    <s v="Adulto"/>
    <s v="NUEVA EMPRESA PROMOTORA DE SALUD S.A."/>
    <s v="Contributivo"/>
    <s v="SANTANDER PITP PBS CONTRIBUTIVO "/>
    <n v="1405301"/>
    <s v="Hospitalización"/>
    <d v="2023-02-19T21:43:00"/>
    <x v="1"/>
    <n v="3"/>
    <n v="3"/>
    <x v="1"/>
    <d v="2023-02-19T21:51:20"/>
    <m/>
    <s v="remitida desde cimitarra aceptada por equipo de referencia. Paciente refiere episodio de sensación e mareo, parestesias en Miembro Superior Derecho y cefalea._x000a_realizan Electrocardiograma con extrsistoles ventriculares frecuentes con bigeminismos. "/>
    <d v="2023-02-19T21:51:20"/>
    <n v="8"/>
    <s v="OMAR DANITH MOLINA LUBO"/>
    <d v="2023-02-19T23:11:25"/>
    <n v="80"/>
    <s v="R55X"/>
    <s v="SINCOPE Y COLAPSO"/>
    <s v="CARLOS RODOLFO RUEDA GUATAVA"/>
    <d v="2023-02-20T17:33:00"/>
    <n v="18"/>
    <s v="Observación"/>
    <s v="Vivo"/>
  </r>
  <r>
    <s v="OLINDA ZORRO ACEVEDO"/>
    <s v="Cédula ciudadanía"/>
    <s v="28494222"/>
    <s v="77 Años"/>
    <s v="Adulto"/>
    <s v="ASMET SALUD EPS SAS"/>
    <s v="Subsidiado"/>
    <s v="PGP CARDIOVASCULAR REG CONTRIB-SUBSIDIA "/>
    <n v="1405302"/>
    <s v="Hospitalización"/>
    <d v="2023-02-19T22:35:00"/>
    <x v="1"/>
    <n v="2"/>
    <n v="2"/>
    <x v="2"/>
    <d v="2023-02-19T22:39:14"/>
    <m/>
    <s v="Remitida de hospital local del norte por isquemia critica Miembro Inferior Derecho, aceptada por equipo de referencia._x000a_dupplex arterial Miembro Inferior Derecho: Ausencia de flujo arterial en arterias tibial anterior, tibial posterior y peronea en el tercio medio y distal. Estrechez significativa de la arteria femoral cmún. "/>
    <d v="2023-02-19T22:39:14"/>
    <n v="4"/>
    <s v="OMAR DANITH MOLINA LUBO"/>
    <d v="2023-02-19T23:04:32"/>
    <n v="25"/>
    <s v="I771"/>
    <s v="ESTRECHEZ ARTERIAL"/>
    <s v="YONNY JERSEY SANDOVAL LAVACUDE"/>
    <d v="2023-02-26T14:55:00"/>
    <n v="159"/>
    <s v="Hospitalización Adulto"/>
    <s v="Vivo"/>
  </r>
  <r>
    <s v="ROLANDO GOMEZ OLIVAR"/>
    <s v="Cédula ciudadanía"/>
    <s v="79496831"/>
    <s v="54 Años"/>
    <s v="Adulto"/>
    <s v="EPS SURAMERICANA S.A."/>
    <s v="Contributivo"/>
    <s v="PBS CONTRIBUTIVO "/>
    <n v="1405303"/>
    <s v="Hospitalización"/>
    <d v="2023-02-19T23:49:00"/>
    <x v="1"/>
    <n v="2"/>
    <n v="2"/>
    <x v="2"/>
    <d v="2023-02-20T00:19:42"/>
    <m/>
    <s v="remitido por presentar dolor toracico y urgencia hipertensiva"/>
    <d v="2023-02-20T00:19:42"/>
    <n v="30"/>
    <s v="CARLOS RODOLFO RUEDA GUATAVA"/>
    <d v="2023-02-20T00:21:09"/>
    <n v="1"/>
    <s v="I200"/>
    <s v="ANGINA INESTABLE"/>
    <s v="CARLOS RODOLFO RUEDA GUATAVA"/>
    <d v="2023-02-25T01:24:00"/>
    <n v="121"/>
    <s v="Cuidado Intermedio Adulto"/>
    <s v="Vivo"/>
  </r>
  <r>
    <s v="ANA LUCIA RODRIGUEZ QUINTERO"/>
    <s v="Registro Civil"/>
    <s v="1142727448"/>
    <s v="3 Meses"/>
    <s v="Pediatrico"/>
    <s v="COOSALUD ENTIDAD PROMOTORA DE SALUD S.A"/>
    <s v="Subsidiado"/>
    <s v="SANTANDER PBS SUBSIDIADO "/>
    <n v="1405304"/>
    <s v="Hospitalización"/>
    <d v="2023-02-19T23:50:00"/>
    <x v="1"/>
    <n v="2"/>
    <n v="2"/>
    <x v="2"/>
    <d v="2023-02-20T00:29:21"/>
    <m/>
    <s v="esta irritable y se intento ahogar "/>
    <d v="2023-02-20T00:29:21"/>
    <n v="39"/>
    <s v="YONNY JERSEY SANDOVAL LAVACUDE"/>
    <d v="2023-02-20T00:29:50"/>
    <n v="0"/>
    <s v="P271"/>
    <s v="DISPLASIA BRONCOPULMONAR ORIGINADA EN EL PERIODO PERINATAL"/>
    <s v="YONNY JERSEY SANDOVAL LAVACUDE"/>
    <d v="2023-02-24T09:21:00"/>
    <n v="104"/>
    <s v="Observación"/>
    <s v="Vivo"/>
  </r>
  <r>
    <s v="GERLLY PAOLA HERNANDEZ TABERA"/>
    <s v="Cédula ciudadanía"/>
    <s v="1098747415"/>
    <s v="29 Años"/>
    <s v="Adulto"/>
    <s v="FUNDACION SALUD MIA EPS"/>
    <s v="Contributivo"/>
    <s v="PBS CONTRIBUTIVO "/>
    <n v="1405305"/>
    <s v="Hospitalización"/>
    <d v="2023-02-20T00:23:00"/>
    <x v="1"/>
    <n v="3"/>
    <n v="3"/>
    <x v="1"/>
    <d v="2023-02-20T01:29:52"/>
    <m/>
    <s v="trasplantada renal y tiene vomito"/>
    <d v="2023-02-20T01:29:52"/>
    <n v="66"/>
    <s v="CARLOS RODOLFO RUEDA GUATAVA"/>
    <d v="2023-02-20T01:39:19"/>
    <n v="9"/>
    <s v="Z940"/>
    <s v="TRASPLANTE DE RINON"/>
    <s v="CARLOS RODOLFO RUEDA GUATAVA"/>
    <d v="2023-02-21T18:40:00"/>
    <n v="41"/>
    <s v="Observación"/>
    <s v="Vivo"/>
  </r>
  <r>
    <s v="OMAR PINZON ACOSTA"/>
    <s v="Cédula ciudadanía"/>
    <s v="91156337"/>
    <s v="49 Años"/>
    <s v="Adulto"/>
    <s v="NUEVA EMPRESA PROMOTORA DE SALUD S.A."/>
    <s v="Subsidiado"/>
    <s v="SANTANDER PITP PBS SUBSIDIADO "/>
    <n v="1405306"/>
    <s v="Hospitalización"/>
    <d v="2023-02-20T01:08:00"/>
    <x v="1"/>
    <n v="3"/>
    <n v="3"/>
    <x v="1"/>
    <d v="2023-02-20T01:17:45"/>
    <m/>
    <s v="&quot; tengo dolor en el pecho &quot;_x000a_"/>
    <d v="2023-02-20T01:17:45"/>
    <n v="9"/>
    <s v="YONNY JERSEY SANDOVAL LAVACUDE"/>
    <d v="2023-02-20T01:22:13"/>
    <n v="4"/>
    <s v="R073"/>
    <s v="OTROS DOLORES EN EL PECHO"/>
    <s v="YONNY JERSEY SANDOVAL LAVACUDE"/>
    <d v="2023-02-20T15:10:00"/>
    <n v="13"/>
    <m/>
    <s v="Vivo"/>
  </r>
  <r>
    <s v="ANA LUISA SUAREZ DE BOHORQUEZ"/>
    <s v="Cédula ciudadanía"/>
    <s v="28418661"/>
    <s v="93 Años"/>
    <s v="Adulto"/>
    <s v="NUEVA EMPRESA PROMOTORA DE SALUD S.A."/>
    <s v="Subsidiado"/>
    <s v="SANTANDER PITP PBS SUBSIDIADO "/>
    <n v="1405307"/>
    <s v="Hospitalización"/>
    <d v="2023-02-20T02:29:00"/>
    <x v="1"/>
    <n v="1"/>
    <n v="1"/>
    <x v="0"/>
    <d v="2023-02-20T03:19:32"/>
    <m/>
    <s v="me duele el pecho"/>
    <d v="2023-02-20T03:19:32"/>
    <n v="50"/>
    <s v="CARLOS RODOLFO RUEDA GUATAVA"/>
    <d v="2023-02-20T03:20:29"/>
    <n v="0"/>
    <s v="I878"/>
    <s v="OTROS TRASTORNOS VENOSOS ESPECIFICADOS"/>
    <s v="CARLOS RODOLFO RUEDA GUATAVA"/>
    <d v="2023-02-20T17:37:00"/>
    <n v="14"/>
    <s v="Observación"/>
    <s v="Vivo"/>
  </r>
  <r>
    <s v="LUIS FRANCISCO HURTADO LEAL"/>
    <s v="Cédula ciudadanía"/>
    <s v="13839441"/>
    <s v="66 Años"/>
    <s v="Adulto"/>
    <s v="SEGUROS DE VIDA SURAMERICANA S.A."/>
    <s v="Pólizas de Salud y MP"/>
    <s v="SALUD CLÁSICO"/>
    <n v="1405308"/>
    <s v="Hospitalización"/>
    <d v="2023-02-20T03:01:00"/>
    <x v="1"/>
    <n v="2"/>
    <n v="2"/>
    <x v="2"/>
    <d v="2023-02-20T03:08:10"/>
    <m/>
    <s v="''mucho dolor de cabeza''"/>
    <d v="2023-02-20T03:08:10"/>
    <n v="7"/>
    <s v="FRAY URIEL ARIAS MORENO"/>
    <d v="2023-02-20T03:17:02"/>
    <n v="8"/>
    <s v="R51X"/>
    <s v="CEFALEA"/>
    <s v="FRAY URIEL ARIAS MORENO"/>
    <d v="2023-02-20T05:23:00"/>
    <n v="2"/>
    <s v="Observación"/>
    <s v="Vivo"/>
  </r>
  <r>
    <s v="KATERINNE LAMAS GUTIERREZ"/>
    <s v="Permiso temporal de permanenci"/>
    <s v="2864427"/>
    <s v="28 Años"/>
    <s v="Adulto"/>
    <s v="ASMET SALUD EPS SAS"/>
    <s v="Subsidiado"/>
    <s v="PGP INTEGRAL REG CONTRIBUT-SUBSIDIADO "/>
    <n v="1405309"/>
    <s v="Hospitalización"/>
    <d v="2023-02-20T03:24:00"/>
    <x v="1"/>
    <n v="3"/>
    <n v="3"/>
    <x v="1"/>
    <d v="2023-02-20T03:42:56"/>
    <m/>
    <s v="&quot; tengo programada la cesarea &quot;"/>
    <d v="2023-02-20T03:42:56"/>
    <n v="18"/>
    <s v="YONNY JERSEY SANDOVAL LAVACUDE"/>
    <d v="2023-02-20T03:50:48"/>
    <n v="7"/>
    <s v="O471"/>
    <s v="FALSO TRABAJO DE PARTO A LAS 37 Y MAS SEMANAS COMPLETAS DE GESTACION"/>
    <s v="YONNY JERSEY SANDOVAL LAVACUDE"/>
    <d v="2023-02-22T10:51:00"/>
    <n v="55"/>
    <s v="Hospitalización Adulto"/>
    <s v="Vivo"/>
  </r>
  <r>
    <s v="JUAN CARLOS RODRIGUEZ ESTEVEZ"/>
    <s v="Cédula ciudadanía"/>
    <s v="13721311"/>
    <s v="43 Años"/>
    <s v="Adulto"/>
    <s v="SEGUROS DE VIDA SURAMERICANA S.A."/>
    <s v="Pólizas de Salud y MP"/>
    <s v="SALUD CLÁSICO"/>
    <n v="1405310"/>
    <s v="Hospitalización"/>
    <d v="2023-02-20T03:31:00"/>
    <x v="1"/>
    <n v="2"/>
    <n v="2"/>
    <x v="2"/>
    <d v="2023-02-20T03:36:27"/>
    <m/>
    <s v="''mucho dolor en brazo izquierdo y espalda''"/>
    <d v="2023-02-20T03:36:27"/>
    <n v="5"/>
    <s v="FRAY URIEL ARIAS MORENO"/>
    <d v="2023-02-20T03:39:56"/>
    <n v="3"/>
    <s v="R074"/>
    <s v="DOLOR EN EL PECHO, NO ESPECIFICADO"/>
    <s v="FRAY URIEL ARIAS MORENO"/>
    <d v="2023-02-20T06:42:00"/>
    <n v="3"/>
    <s v="Observación"/>
    <s v="Vivo"/>
  </r>
  <r>
    <s v="GERMAN HERNANDEZ NIÑO"/>
    <s v="Cédula ciudadanía"/>
    <s v="91507322"/>
    <s v="42 Años"/>
    <s v="Adulto"/>
    <s v="ASMET SALUD EPS SAS"/>
    <s v="Subsidiado"/>
    <s v="PGP INTEGRAL REG CONTRIBUT-SUBSIDIADO "/>
    <n v="1405311"/>
    <s v="Urgencias"/>
    <d v="2023-02-20T04:22:00"/>
    <x v="1"/>
    <n v="2"/>
    <n v="2"/>
    <x v="2"/>
    <d v="2023-02-20T04:43:42"/>
    <m/>
    <s v="dolor de gran intensidad en region lumbar derecha10/10"/>
    <d v="2023-02-20T04:43:42"/>
    <n v="21"/>
    <s v="CARLOS RODOLFO RUEDA GUATAVA"/>
    <d v="2023-02-20T04:46:01"/>
    <n v="2"/>
    <s v="N23X"/>
    <s v="COLICO RENAL, NO ESPECIFICADO"/>
    <s v="CARLOS RODOLFO RUEDA GUATAVA"/>
    <d v="2023-02-20T08:41:00"/>
    <n v="3"/>
    <s v="Remisión"/>
    <s v="Vivo"/>
  </r>
  <r>
    <s v="LUIS ANTONIO BLANCO"/>
    <s v="Cédula ciudadanía"/>
    <s v="7135086"/>
    <s v="74 Años"/>
    <s v="Adulto"/>
    <s v="COOSALUD ENTIDAD PROMOTORA DE SALUD S.A"/>
    <s v="Subsidiado"/>
    <s v="ATEN. INTEGRAL CARDIOLOGÍA REG SUBSIDIADO"/>
    <n v="1405312"/>
    <s v="Hospitalización"/>
    <d v="2023-02-20T05:52:00"/>
    <x v="1"/>
    <n v="3"/>
    <n v="3"/>
    <x v="1"/>
    <d v="2023-02-20T06:15:41"/>
    <m/>
    <s v="PACIENTE ADULTO MAYOR QUIEN INGRESA POR SUS PROPIOS MEDIOS Y EN COMPAÑIA DE LA FAMILIAR, REFIERE HACE 1 MES APROXIMADAMENTE CUADRO CLINICO CARACTERIZADO POR MAREO DE FORMA INTERMITENTE, NO DOLOR TORACICO, NO SINCOPES._x000a_FUE VALORADO EN CONSULTA EXTERNA Y REDIRECCIONAN A URGENCIAS._x000a__x000a_VALORACION 16/02/2023 ELECTROFISIOLOGIA:_x000a_REPROGRAMACION DE MARCAPASO DEFINITIVO BICAMERAL: ADAPTA ADDR01 MEDTRONIC. IMPLANTADO 05-12-13:_x000a_ALARMAS NO ALARMA._x000a_CAMBIOS NINGUNO_x000a_DISPOSITIVO CON AGOTAMIENTO DE BATEIRA, SE REMITE A URGENCIAS PARA EXPLANTE E IMPLANTE DE MARCAPASO"/>
    <d v="2023-02-20T06:15:41"/>
    <n v="23"/>
    <s v="GIANMARCO  CAMELO PARDO"/>
    <d v="2023-02-20T07:41:10"/>
    <n v="85"/>
    <s v="I10X"/>
    <s v="HIPERTENSION ESENCIAL (PRIMARIA)"/>
    <s v="JUAN CARLOS DE SALES VIRGUETH"/>
    <d v="2023-02-22T10:50:00"/>
    <n v="51"/>
    <s v="Observación"/>
    <s v="Vivo"/>
  </r>
  <r>
    <s v="PEDRO AGUSTIN DIAZ"/>
    <s v="Cédula ciudadanía"/>
    <s v="5565268"/>
    <s v="81 Años"/>
    <s v="Adulto"/>
    <s v="COOSALUD ENTIDAD PROMOTORA DE SALUD S.A"/>
    <s v="Subsidiado"/>
    <s v="SANTANDER PBS SUBSIDIADO "/>
    <n v="1405315"/>
    <s v="Hospitalización"/>
    <d v="2023-02-20T06:09:00"/>
    <x v="1"/>
    <n v="2"/>
    <n v="2"/>
    <x v="2"/>
    <d v="2023-02-20T06:28:16"/>
    <m/>
    <s v="PACIENTE ADULTO MAYOR 81 AÑOS QUIEN INGRESA EN EQUIPO AMBULANCIA SIN FAMILIAR, ES TRAIDO COMNO URGENCIA VITAL DE LUGAR DEL HOSPITAL DEL NORTE POR CUADRO CLINICO 3 A 4 HORAS CARACTERIZADO POR DOLOR TORACICO ACOMPAÑADO DE DIAFORESIS. EN Electrocardiograma LUGAR TRASLADO: Fibrilacion Auricular ._x000a_AL INGRESO REFIERE NAUSEAS DURANTE EL TRASLADO, ACTUALMENTE NIEGA DISNEA, NO FATIGA, NO DOLOR TORACICO._x000a__x000a_SE INDICA INGRESAR, MONITORIZACION Y TOMA Electrocardiograma DE FORMA INMEDIATA._x000a__x000a_REGISTROS HISTORIA CLINICA Hospital Internacional De Colombia_x000a_Diagnóstico Oncologico:_x000a_Cancer de prostata, Gleason (4+3=7), grado 3, cTxNxMx PSA:2.67ng/ml_x000a__x000a_Tratamiento Oncologico:_x000a_- Radioterapia Pelvica 40 sesiones FOSCAL-2014._x000a_- Acetato de Leuprolide 45mg Superficie Corporal semestral  (24/02/2021, 24/08/2021, 08/02/2022, 10/08/2022, 10/02/2022_x000a_"/>
    <d v="2023-02-20T06:28:16"/>
    <n v="19"/>
    <s v="GIANMARCO  CAMELO PARDO"/>
    <d v="2023-02-20T08:25:03"/>
    <n v="116"/>
    <s v="R074"/>
    <s v="DOLOR EN EL PECHO, NO ESPECIFICADO"/>
    <s v="GABRIEL FERNANDO RUIZ HERNANDEZ"/>
    <d v="2023-02-22T20:54:00"/>
    <n v="60"/>
    <s v="Observación"/>
    <s v="Vivo"/>
  </r>
  <r>
    <s v="CLAUDIA JULIANA MUÑOZ RUEDA"/>
    <s v="Cédula ciudadanía"/>
    <s v="37547735"/>
    <s v="45 Años"/>
    <s v="Adulto"/>
    <s v="SALUD TOTAL ENTIDAD PROMOTORA DE SALUD DEL REG"/>
    <s v="Contributivo"/>
    <s v="PBS CONTRIBUTIVO "/>
    <n v="1405316"/>
    <s v="Hospitalización"/>
    <d v="2023-02-20T06:18:00"/>
    <x v="1"/>
    <n v="2"/>
    <n v="2"/>
    <x v="2"/>
    <d v="2023-02-20T06:37:28"/>
    <m/>
    <s v="PACIENTE DE 45 AÑOS QUIEN INGRESA POR SUS PROPIOS MEDIOS Y SIN FAMILIAR, REFIERE CUADRO CLINICO 3 DIAS CARACTERIZADO POR DOLOR TORACICO LOCALIZADO NO IRRADIADO ACOMPAÑADO DE DOLOR EN REGION DORSAL, ADEMAS REFIERE FATIGA Y DISNEA CON LA ACTIVIDAD FISICA. AUN NO HA REALIZADO REHABILITACIONES CARDIOVASCULARES._x000a_ACTUALMENTE REFIERE PERSISTENCIA DOLOR POR LO CUAL INGRESO A URGENCIAS._x000a__x000a_SE INDICA INGRESAR, MONITORIZACION, TOMA Electrocardiograma._x000a_"/>
    <d v="2023-02-20T06:37:28"/>
    <n v="19"/>
    <s v="GIANMARCO  CAMELO PARDO"/>
    <d v="2023-02-20T10:04:22"/>
    <n v="206"/>
    <s v="R074"/>
    <s v="DOLOR EN EL PECHO, NO ESPECIFICADO"/>
    <s v="JUAN CARLOS DE SALES VIRGUETH"/>
    <d v="2023-02-20T15:48:00"/>
    <n v="5"/>
    <s v="Observación"/>
    <s v="Vivo"/>
  </r>
  <r>
    <s v="CINDY PAOLA LOZANO FUENTES"/>
    <s v="Cédula ciudadanía"/>
    <s v="1099363796"/>
    <s v="35 Años"/>
    <s v="Adulto"/>
    <s v="SALUD TOTAL ENTIDAD PROMOTORA DE SALUD DEL REG"/>
    <s v="Contributivo"/>
    <s v="PBS CONTRIBUTIVO "/>
    <n v="1405326"/>
    <s v="Hospitalización"/>
    <d v="2023-02-20T06:27:00"/>
    <x v="1"/>
    <n v="2"/>
    <n v="2"/>
    <x v="2"/>
    <d v="2023-02-20T06:48:00"/>
    <m/>
    <s v="TENGO MUCHO DOLOR EN EL PECHO"/>
    <d v="2023-02-20T06:48:00"/>
    <n v="20"/>
    <s v="GIANMARCO  CAMELO PARDO"/>
    <d v="2023-02-20T06:48:49"/>
    <n v="0"/>
    <s v="I209"/>
    <s v="ANGINA DE PECHO, NO ESPECIFICADA"/>
    <s v="GIANMARCO  CAMELO PARDO"/>
    <d v="2023-02-20T11:58:00"/>
    <n v="5"/>
    <s v="Observación"/>
    <s v="Vivo"/>
  </r>
  <r>
    <s v="ANA DEL CARMEN DIAZ DE OCHOA"/>
    <s v="Cédula ciudadanía"/>
    <s v="37798738"/>
    <s v="74 Años"/>
    <s v="Adulto"/>
    <s v="SALUD TOTAL ENTIDAD PROMOTORA DE SALUD DEL REG"/>
    <s v="Contributivo"/>
    <s v="PBS CONTRIBUTIVO "/>
    <n v="1405404"/>
    <s v="Hospitalización"/>
    <d v="2023-02-20T07:26:00"/>
    <x v="1"/>
    <n v="3"/>
    <n v="3"/>
    <x v="1"/>
    <d v="2023-02-20T08:10:05"/>
    <m/>
    <s v="PACIENTE DE 74 AÑOS QUIEN INGRESA POR SUS PROPIOS MEDIOS, REFIERE CUADRO CLINICO 1 SEMANA POR DOLOR EN MIEMBRO INFERIOR DERECHO ACOMPAÑADO DE ULCERAS, POR PERSISTENCIA SINTOMATOLOGIA INGRESA A URGENCIAS._x000a__x000a_ESTUDIOS_x000a_DUPLEX ARTERIAL 21/11/22_x000a_ATEROMATOSIS DIFUSA SEVERA CON ALTA SOSPECHA DE ESTENOSIS DEL SEGMENTO ILIO FEMORAL IZQUIERDO._x000a_OCLUSION DE LA ARTERIA FEMORAL SUPERFICIAL BILATERAL._x000a_OCLUSION DE LA ARTERIA TIBIAL ANTERIOR Y PERONEA BILATERAL Y FLUJO MONOFASICO A TRAVES DE LA ARTERIA POPLITEA Y HASTA EL PIE POR LA ARTERIA TIBIAL POSTERIOR, DERIVACION FEMORO POPLITEA IZQUIERDA CON STENT EN SU ORIGEN OCLUIDO._x000a__x000a_ARTERIOGRAFIA DE MMII 23/11/2022_x000a_* Conclusiones_x000a_1. Oclusión de puente femoro popliteo izquierdo en su porción proximal_x000a_2. Permeabilidad de stent en iliaca común izquierda_x000a_"/>
    <d v="2023-02-20T08:10:05"/>
    <n v="44"/>
    <s v="GIANMARCO  CAMELO PARDO"/>
    <d v="2023-02-20T09:06:24"/>
    <n v="56"/>
    <s v="I771"/>
    <s v="ESTRECHEZ ARTERIAL"/>
    <s v="GIANMARCO  CAMELO PARDO"/>
    <d v="2023-02-24T10:30:00"/>
    <n v="97"/>
    <s v="Observación"/>
    <s v="Vivo"/>
  </r>
  <r>
    <s v="JHON SEBASTIAN NEIRA MANTILLA"/>
    <s v="Cédula ciudadanía"/>
    <s v="1232891706"/>
    <s v="23 Años"/>
    <s v="Adulto"/>
    <s v="NUEVA EMPRESA PROMOTORA DE SALUD S.A."/>
    <s v="Subsidiado"/>
    <s v="SANTANDER PITP PBS SUBSIDIADO "/>
    <n v="1405476"/>
    <s v="Hospitalización"/>
    <d v="2023-02-20T08:05:00"/>
    <x v="1"/>
    <n v="2"/>
    <n v="2"/>
    <x v="2"/>
    <d v="2023-02-20T08:23:14"/>
    <m/>
    <s v="PACIENTE DE 23 AÑOS QUIEN INGRESA REGULADO DEL HOSPITAL DEL NORTE, CUADRO CLINICO CARACTERIZADO POR TRAUMA EN MIEMBRO SUPERIOR IZQUIERDO POR HERIDA CORTOPUNZANTE EN LAS HORAS DE LA MADRUGADA._x000a_EXAMEN FISICO INGRESO: DESPIERTO, ALERTA, REFIERE PERSISTENCIA DOLOR EN MIEMBRO SUPERIOR IZQUIERDO, AL TACTO PRESENCIA FRIALDAD MANO IZQUIERDA, PULSO RADIAL DISMINUIDO PERO PRESENTE, HERIDA CUBIERTA SIN APARENTE SANGRADO ACTIVO. PACIENTE EN COMPAÑIA DE LA FAMILIAR (MAMA) LA CUAL REFIERE QUE SUFRA DE ESQUIZOFRENIA._x000a_SE INDICA INGRESAR, MONITORIZACION CONTINUA NO INVASIVA._x000a__x000a_"/>
    <d v="2023-02-20T08:23:14"/>
    <n v="18"/>
    <s v="GIANMARCO  CAMELO PARDO"/>
    <d v="2023-02-20T08:29:18"/>
    <n v="6"/>
    <s v="I871"/>
    <s v="COMPRESION DE VENA"/>
    <s v="JUAN CARLOS DE SALES VIRGUETH"/>
    <d v="2023-02-23T15:02:00"/>
    <n v="78"/>
    <s v="Hospitalización Adulto"/>
    <s v="Vivo"/>
  </r>
  <r>
    <s v="MIRYAN OCHOA BALLESTERO"/>
    <s v="Cédula ciudadanía"/>
    <s v="60340720"/>
    <s v="55 Años"/>
    <s v="Adulto"/>
    <s v="COOSALUD ENTIDAD PROMOTORA DE SALUD S.A"/>
    <s v="Subsidiado"/>
    <s v="ATEN. INTEGRAL CARDIOLOGÍA REG SUBSIDIADO"/>
    <n v="1405510"/>
    <s v="Hospitalización"/>
    <d v="2023-02-20T08:23:00"/>
    <x v="1"/>
    <n v="3"/>
    <n v="3"/>
    <x v="1"/>
    <d v="2023-02-20T08:58:05"/>
    <m/>
    <s v="PACIENTE DE 55 AÑOS QUIEN INGRESA POR SUS PROPIOS MEDIOS, REFIERE CUADRO CLINICO CARACTERIZADO EL DIA DE HOY POR EPISODIO SINCOPAL, MENCIONA QUE SE ENCONTRABA EN PROCESO PARA CITA PROGRAMADA POR CARDIOLOGIA EN NUESTRA INSTITUCION._x000a__x000a_TRATAMIENTO FARMACOLOGICO AMBULATORIO_x000a_AMLODIPINO 10MG VIA ORAL AL DIA_x000a_CARVEDILOL 25MG VIA ORAL CADA 12 HORAS_x000a_CLONIDINA 150MCGR VIA ORAL AL DIA_x000a_VALSARTAN 80MG CADA 12 HORAS_x000a_PIRIDOSITGMINA, MEDIA TABLETA CADA 12 HORAS_x000a__x000a_ESTUDIOS Fundacion Cardiovascular De Colombia_x000a_10/FEBRERO/2023 ECOCARDIOGRAMA_x000a_CONCLUSIÓN:_x000a_1. PRUEBA NEGATIVA PARA LA INDUCCIÓN DE ISQUEMIA MIOCÁRDICA CON LA INFUSIÓN DE DOBUTAMINA._x000a_2. MIOCARDIOPATIA HIPERTROFICA SIMETRICA CON FUNCION SISTOLICA NORMAL Y SIN GRADIENTE OBSTRUCTIVO INTRAVENTRICULAR._x000a__x000a_ESTUDIOS EXTRAINSTITUCIONALES_x000a_12/ENERO/2023 ECOGRAFIA DOPPLER DE ARTERIAS RENALES A COLOR_x000a_IMPRESION DIAGNOSTICA_x000a_SIGNOS DE NEFROPATIA CRONICA AVANZADA_x000a_DOPPLER RENAL DENTRO DE LIMITES NORMALES, SIN SIGNOS DE HIPERTENSION RENOVASCULAR._x000a__x000a_02/12/2022 POLISOMNOGRAFIA_x000a_SE CONSIDERA PACIENTE CON SINDROME DE APNEA/HIPONEA OBSTRUCTIVA DEL SUEÑO MODERADA."/>
    <d v="2023-02-20T08:58:05"/>
    <n v="35"/>
    <s v="GIANMARCO  CAMELO PARDO"/>
    <d v="2023-02-20T09:19:05"/>
    <n v="20"/>
    <s v="R55X"/>
    <s v="SINCOPE Y COLAPSO"/>
    <s v="GABRIEL FERNANDO RUIZ HERNANDEZ"/>
    <d v="2023-02-20T19:36:00"/>
    <n v="10"/>
    <s v="Observación"/>
    <s v="Vivo"/>
  </r>
  <r>
    <s v="JOSEFINA CRESPO DE MONTOYA"/>
    <s v="Cédula ciudadanía"/>
    <s v="23080255"/>
    <s v="79 Años"/>
    <s v="Adulto"/>
    <s v="ECOPETROL S.A."/>
    <s v="Regimen Especial y/o Excepcional"/>
    <s v="CONTRATO No. 3044412"/>
    <n v="1405517"/>
    <s v="Hospitalización"/>
    <d v="2023-02-20T08:28:00"/>
    <x v="1"/>
    <n v="2"/>
    <n v="2"/>
    <x v="2"/>
    <d v="2023-02-20T08:36:30"/>
    <m/>
    <s v="Estoy muy mala_x000a_Paciente femenina de 79 años edad con antecedene de Hipertensión Arterial , Broquitis a repeticion cronica  paciente con cuadro de 8 dias de tos humeda , no fienre perro si ahogos, manej con inhaladores , sin mejora pro loq ue conuslta , refeir dinsa"/>
    <d v="2023-02-20T08:36:30"/>
    <n v="8"/>
    <s v="EDWING RENE HIGUERA BECERRA"/>
    <d v="2023-02-20T08:38:08"/>
    <n v="1"/>
    <s v="J209"/>
    <s v="BRONQUITIS AGUDA, NO ESPECIFICADA"/>
    <s v="EDWING RENE HIGUERA BECERRA"/>
    <d v="2023-02-20T17:54:00"/>
    <n v="9"/>
    <s v="Observación"/>
    <s v="Vivo"/>
  </r>
  <r>
    <s v="ESTEBAN VASQUEZ CACERES"/>
    <s v="Registro Civil"/>
    <s v="1142727508"/>
    <s v="1 Meses"/>
    <s v="Pediatrico"/>
    <s v="FUNDACION SALUD MIA EPS"/>
    <s v="Contributivo"/>
    <s v="PBS CONTRIBUTIVO "/>
    <n v="1405600"/>
    <s v="Urgencias"/>
    <d v="2023-02-20T09:07:00"/>
    <x v="1"/>
    <n v="2"/>
    <n v="2"/>
    <x v="2"/>
    <d v="2023-02-20T09:37:44"/>
    <m/>
    <s v="PACIENTE CON ANTECEDENTES DE PREMATUREZ QUIEN ES TRAIDO POR LA MAMA (MARIA PAULA, FAMILIAR REFIERE CUADRO CLINICO 8 DIAS CARACTERIZADO POR RINORREA QUE EXACERBO HACE 2 DIAS ADEMAS SIN APARENTES DEPOSICION DIARREICAS. NIEGA CIANOSIS, NO HIPOREACTIVIDAD._x000a__x000a_AL INGRESO DESPIERTO, REACTIVO, FONTANELAS NO ABOMBADAS, NO PRESENCIA DE CIANOSIS._x000a_SE CONSIDERA INGRESAR, MONITORIZACION._x000a__x000a_ESTUDIOS PREVIOS Fundacion Cardiovascular De Colombia_x000a_RADIOLOGIA_x000a_11/ENERO/2023_x000a_HALLAZGOS:_x000a_No se identificaron áreas consolidativas._x000a_Ángulos costo y cardiofrenico preservados._x000a_Discretos engrosamiento peribronquiales perihiliares bilaterales._x000a_Silueta cardiotímica de talla normal._x000a_Elementos de monitoreo externo._x000a_Estructura ósea íntegra"/>
    <d v="2023-02-20T09:37:44"/>
    <n v="30"/>
    <s v="GIANMARCO  CAMELO PARDO"/>
    <d v="2023-02-20T10:03:25"/>
    <n v="25"/>
    <s v="J069"/>
    <s v="INFECCION AGUDA DE LAS VIAS RESPIRATORIAS SUPERIORES, NO ESPECIFICADA"/>
    <s v="GIANMARCO  CAMELO PARDO"/>
    <d v="2023-02-20T10:16:00"/>
    <n v="0"/>
    <s v="Alta a Casa"/>
    <s v="Vivo"/>
  </r>
  <r>
    <s v="SEGUNDO ABDON MEDINA TAVERA"/>
    <s v="Cédula ciudadanía"/>
    <s v="2110201"/>
    <s v="79 Años"/>
    <s v="Adulto"/>
    <s v="NUEVA EMPRESA PROMOTORA DE SALUD S.A."/>
    <s v="Subsidiado"/>
    <s v="SANTANDER PITP PBS SUBSIDIADO "/>
    <n v="1405613"/>
    <s v="Hospitalización"/>
    <d v="2023-02-20T09:14:00"/>
    <x v="1"/>
    <n v="2"/>
    <n v="2"/>
    <x v="2"/>
    <d v="2023-02-20T09:46:24"/>
    <m/>
    <s v="PACIENTE ADULTO MAYOR 79 AÑOS QUIEN INGRESA POR SUS PROPIOS MEDIOS, REFIERE CUADRO CLINICO 2 MESES DE EVOLUCION CARACTERIZADO POR DISNEA ACOMPAÑADO DE FATIGA, EL DIA DE HOY DOLOR TORACICO POR LO CUAL INGRESA A URGENCIAS._x000a__x000a_AL INGRESO DESPIERTO, ALERTA, ORIENTADO, NO ALGICO._x000a_SE INDICA INGRESAR, MONITORIZACION Y TOMA Electrocardiograma."/>
    <d v="2023-02-20T09:46:24"/>
    <n v="32"/>
    <s v="GIANMARCO  CAMELO PARDO"/>
    <d v="2023-02-20T10:37:00"/>
    <n v="50"/>
    <s v="I500"/>
    <s v="INSUFICIENCIA CARDIACA CONGESTIVA"/>
    <s v="JUAN CARLOS DE SALES VIRGUETH"/>
    <d v="2023-02-20T12:28:00"/>
    <n v="1"/>
    <s v="Hospitalización Adulto"/>
    <s v="Vivo"/>
  </r>
  <r>
    <s v="FREDDY AUGUSTO ALVAREZ PINTO"/>
    <s v="Cédula ciudadanía"/>
    <s v="91461690"/>
    <s v="56 Años"/>
    <s v="Adulto"/>
    <s v="COOSALUD ENTIDAD PROMOTORA DE SALUD S.A"/>
    <s v="Contributivo"/>
    <s v="ATEN. INTEGRAL CARDIOLOGIA REG CONTRIBU "/>
    <n v="1405629"/>
    <s v="Hospitalización"/>
    <d v="2023-02-20T09:23:00"/>
    <x v="1"/>
    <n v="2"/>
    <n v="2"/>
    <x v="2"/>
    <d v="2023-02-20T10:01:02"/>
    <m/>
    <s v="PACIENTE DE 56 AÑOS REMITIDO DE RIONEGRO, CUADRO CLINIOC 4 HORAS CARACTERIZADO POR DOLOR TORACICO INTENSO POR LO CUAL INGRESO A URGENCIAS. INICIALMENTE REGULADO POR EL CRUE PERO SEGUN EL MEDICO REMISION DURANTE EL TRASLADO FUE ACEPTADO EN NUESTRA INSTITUCION._x000a__x000a_AL INGRESO DESPIERTO, ALERTA, ORIENTADO, NO ALGICO._x000a_SE INDICA INGRESAR, MONITORIZACION, TOMA Electrocardiograma._x000a__x000a_ESTUDIOS Fundacion Cardiovascular De Colombia_x000a_21/12/2022 HOLTER PRESION ARTERIAL: CONCLUSIÓN: Inadecuado control de la presion arterial sistodiastolica durante las 24  horas con aumento de su  carga de presion. El descenso fisiologico nocturno de la  presion sistodiastolica esta levemente disminuido._x000a__x000a_27/12/2022 RESONANCIA NUCLEAR MAGNETICA DE CORAZON CON VALORACION DE LA MORFOLOGIA CONTRASTADA_x000a_CONCLUSIÓN:_x000a_1. Miocardiopatía hipertrofica no obstructiva de tipo simetrico. El segmento medio anteroseptal muestra un espesor máximo de 17.9 mm. No se identifica movimiento sistolico anterior de la valvula mitral._x000a_2. Pequeños focos de  realce tardío de tipo mesocardico en sitios de inserción del ventrículo derecho, hallazgos relacionados con miocardiopatía hipertrofica._x000a_3. No hay obstrucción al tracto de salida del ventrículo izquierdo._x000a_4. Insuficiencia aortica severa. No se observan signos de estenosis aortica en el presente estudio._x000a_5. Prominencia de raíz aortica y aorta ascendente._x000a_6. Ascitis"/>
    <d v="2023-02-20T10:01:02"/>
    <n v="38"/>
    <s v="GIANMARCO  CAMELO PARDO"/>
    <d v="2023-02-20T10:36:55"/>
    <n v="35"/>
    <s v="R074"/>
    <s v="DOLOR EN EL PECHO, NO ESPECIFICADO"/>
    <s v="GABRIEL FERNANDO RUIZ HERNANDEZ"/>
    <d v="2023-03-13T15:34:00"/>
    <n v="508"/>
    <s v="Observación"/>
    <s v="Vivo"/>
  </r>
  <r>
    <s v="DORA VILLARREAL DE CALA"/>
    <s v="Cédula ciudadanía"/>
    <s v="41312126"/>
    <s v="78 Años"/>
    <s v="Adulto"/>
    <s v="EPS SURAMERICANA S.A."/>
    <s v="Contributivo"/>
    <s v="PBS CONTRIBUTIVO "/>
    <n v="1405642"/>
    <s v="Hospitalización"/>
    <d v="2023-02-20T09:29:00"/>
    <x v="1"/>
    <n v="3"/>
    <n v="3"/>
    <x v="1"/>
    <d v="2023-02-20T09:41:32"/>
    <m/>
    <s v="Tengo dolor de cintura, pero hace 2 dias dolor hemicara zquierda"/>
    <d v="2023-02-20T09:41:32"/>
    <n v="12"/>
    <s v="EDWING RENE HIGUERA BECERRA"/>
    <d v="2023-02-20T09:45:09"/>
    <n v="3"/>
    <s v="I200"/>
    <s v="ANGINA INESTABLE"/>
    <s v="EDWING RENE HIGUERA BECERRA"/>
    <d v="2023-02-20T14:46:00"/>
    <n v="5"/>
    <s v="Observación"/>
    <s v="Vivo"/>
  </r>
  <r>
    <s v="JOSE DOLORES HERNANDEZ NIEVES"/>
    <s v="Cédula ciudadanía"/>
    <s v="2164694"/>
    <s v="92 Años"/>
    <s v="Adulto"/>
    <s v="COOSALUD ENTIDAD PROMOTORA DE SALUD S.A"/>
    <s v="Subsidiado"/>
    <s v="ATEN. INTEGRAL CARDIOLOGÍA REG SUBSIDIADO"/>
    <n v="1405650"/>
    <s v="Hospitalización"/>
    <d v="2023-02-20T09:33:00"/>
    <x v="1"/>
    <n v="2"/>
    <n v="2"/>
    <x v="2"/>
    <d v="2023-02-20T10:20:43"/>
    <m/>
    <s v="PACIENTE ADULTO MAYOR, CUADRO CLINICO 1 DIA EVOLUCION CARACTERIZADO POR DOLOR TORACICO, NIEGA OTROS SINTOMAS._x000a__x000a_SE INDICA INGRESAR, MONITORIZACION, Y TOMA Electrocardiograma."/>
    <d v="2023-02-20T10:20:43"/>
    <n v="47"/>
    <s v="GIANMARCO  CAMELO PARDO"/>
    <d v="2023-02-20T13:06:23"/>
    <n v="165"/>
    <s v="R074"/>
    <s v="DOLOR EN EL PECHO, NO ESPECIFICADO"/>
    <s v="JUAN CARLOS DE SALES VIRGUETH"/>
    <d v="2023-02-21T15:48:00"/>
    <n v="26"/>
    <s v="Observación"/>
    <s v="Vivo"/>
  </r>
  <r>
    <s v="ESTEBAN JAIMES JAIMES"/>
    <s v="Cédula ciudadanía"/>
    <s v="13818227"/>
    <s v="72 Años"/>
    <s v="Adulto"/>
    <s v="COOSALUD ENTIDAD PROMOTORA DE SALUD S.A"/>
    <s v="Subsidiado"/>
    <s v="ATEN. INTEGRAL CARDIOLOGÍA REG SUBSIDIADO"/>
    <n v="1405663"/>
    <s v="Hospitalización"/>
    <d v="2023-02-20T09:42:00"/>
    <x v="1"/>
    <n v="3"/>
    <n v="3"/>
    <x v="1"/>
    <d v="2023-02-20T10:35:48"/>
    <m/>
    <s v="PACIENTE ADULTO MAYOR 72 AÑOS QUIEN INGRESA POR SUS PROPIOS MEDIOS Y SIN FAMILIAR, REFIERE CUADRO CLINICO DE 1 MES DE EVOLUCION CARACTERIZADO POR DOLOR TORACICO DE FORMA INTERMITENTE QUE EXACERBA CON EL EJERCICIO (CAMINAR), ADEMAS DOLOR EN REGION ESCAPULAR._x000a_DURANTE EL INTERROGATORIO HACE MAYOR ENFASIS EN SU DOLOR EN REGION ESCAPULAR SIN EMBARGO MENCIONA DOLOR TORACICO EN VARIAS OPORTUNIADES._x000a__x000a_AL INGRESO DESPIERTO, ALERTA, ORIENTADO. NO ALGICO._x000a_SE INDICA INGRESAR, MONITORIZACION Y TOMA Electrocardiograma DE FORMA INMEDIATA._x000a__x000a_INDICACION, VALORACION UROLOGIA 20/ENERO/2023:_x000a_Doxazosina 4 mg cada noche por 6 meses_x000a_Se Solicita Creatinina , PSA, uroanalisis en 6 meses_x000a_Contorl por urologia en 6 meses"/>
    <d v="2023-02-20T10:35:48"/>
    <n v="53"/>
    <s v="GIANMARCO  CAMELO PARDO"/>
    <d v="2023-02-20T10:37:39"/>
    <n v="1"/>
    <s v="I209"/>
    <s v="ANGINA DE PECHO, NO ESPECIFICADA"/>
    <s v="GIANMARCO  CAMELO PARDO"/>
    <d v="2023-02-20T17:23:00"/>
    <n v="6"/>
    <s v="Observación"/>
    <s v="Vivo"/>
  </r>
  <r>
    <s v="ANA MARIA CARDONA BARBOSA"/>
    <s v="Cédula ciudadanía"/>
    <s v="1019017912"/>
    <s v="35 Años"/>
    <s v="Adulto"/>
    <s v="COMPAÑIA DE MEDICINA PREPAGADA COLSANITAS S.A."/>
    <s v="Pólizas de Salud y MP"/>
    <s v="1010 COLSANITAS INTEGRAL"/>
    <n v="1405692"/>
    <s v="Hospitalización"/>
    <d v="2023-02-20T10:02:00"/>
    <x v="1"/>
    <n v="2"/>
    <n v="2"/>
    <x v="2"/>
    <d v="2023-02-20T10:28:56"/>
    <m/>
    <s v="Paciente usuaria de Hard mate, con cuadro de 3 dias que inici con vomito y dolro osteomuscular el primer dia , al segundo dia diarrea  mas de 6 al Septum Interauricular , asociadoa vomito y Tos con disnea , ultimo episodio de deposicion  fue hoy , niega moco o sangre en la deposicion  niega expctorcion con la tos , pero sin disnea "/>
    <d v="2023-02-20T10:28:56"/>
    <n v="26"/>
    <s v="EDWING RENE HIGUERA BECERRA"/>
    <d v="2023-02-20T10:30:31"/>
    <n v="1"/>
    <s v="U072"/>
    <s v="COVID-19, VIRUS NO IDENTIFICADO"/>
    <s v="EDWING RENE HIGUERA BECERRA"/>
    <d v="2023-02-21T18:39:00"/>
    <n v="32"/>
    <s v="Hospitalización Adulto"/>
    <s v="Vivo"/>
  </r>
  <r>
    <s v="NICANOR ARDILA NAVARRO"/>
    <s v="Cédula ciudadanía"/>
    <s v="13800145"/>
    <s v="76 Años"/>
    <s v="Adulto"/>
    <s v="NUEVA EMPRESA PROMOTORA DE SALUD S.A."/>
    <s v="Contributivo"/>
    <s v="SANTANDER PITP PBS CONTRIBUTIVO "/>
    <n v="1405712"/>
    <s v="Hospitalización"/>
    <d v="2023-02-20T10:10:00"/>
    <x v="1"/>
    <n v="2"/>
    <n v="2"/>
    <x v="2"/>
    <d v="2023-02-20T11:00:38"/>
    <m/>
    <s v="PACIENTE ADULTO MAYOR 76 AÑOS QUIEN INGRESA POR SUS PROPIOS MEDIO Y EN COMPAÑIA DE LA CUIDADORA._x000a_CUADRO CLINICO 15 DIAS APROXIMADAMENTE CARACTERIZADO POR DOLOR EN EXTREMIDAD INFERIOR IZQUIERDO ACOMPAÑADO DE PARESTESIAS, REALIZAR DOPPLER VASOS ARTERIALES E INDICAN INGRESAR A URGENCIAS._x000a__x000a_AL INGRESO DESPIERTO, ALERTA, ORIENTADO, NO ALGICO. NIEGA DISNEA, NO FATIGA, NO MAREOS, NO NAUSEAS._x000a_SE INDICA INGRESAR, MONITORIZACION Y TOMA Electrocardiograma "/>
    <d v="2023-02-20T11:00:38"/>
    <n v="50"/>
    <s v="GIANMARCO  CAMELO PARDO"/>
    <d v="2023-02-20T13:52:26"/>
    <n v="171"/>
    <s v="I771"/>
    <s v="ESTRECHEZ ARTERIAL"/>
    <s v="GIANMARCO  CAMELO PARDO"/>
    <d v="2023-02-20T15:28:00"/>
    <n v="1"/>
    <s v="Observación"/>
    <s v="Vivo"/>
  </r>
  <r>
    <s v="GILMA SANCHEZ CALA"/>
    <s v="Cédula ciudadanía"/>
    <s v="37820473"/>
    <s v="69 Años"/>
    <s v="Adulto"/>
    <s v="AXA COLPATRIA MEDICINA PREPAGADA S.A."/>
    <s v="Pólizas de Salud y MP"/>
    <s v="ORIGINAL PLUS"/>
    <n v="1405787"/>
    <s v="Hospitalización"/>
    <d v="2023-02-20T11:04:00"/>
    <x v="1"/>
    <n v="3"/>
    <n v="3"/>
    <x v="1"/>
    <d v="2023-02-20T11:25:25"/>
    <m/>
    <s v="Paciente concuadrode 10 dias de cefalea persistente e intensa, refiere hace 9 dias dolor opresivo opresivo sin ahodo y refiee ayer edema de miembros, manejado con dolex"/>
    <d v="2023-02-20T11:25:25"/>
    <n v="21"/>
    <s v="EDWING RENE HIGUERA BECERRA"/>
    <d v="2023-02-20T11:26:08"/>
    <n v="0"/>
    <s v="G441"/>
    <s v="CEFALEA VASCULAR, NCOP"/>
    <s v="EDWING RENE HIGUERA BECERRA"/>
    <d v="2023-02-20T15:27:00"/>
    <n v="4"/>
    <s v="Observación"/>
    <s v="Vivo"/>
  </r>
  <r>
    <s v="JAVIER EDUARDO RIVERO VESGA"/>
    <s v="Cédula ciudadanía"/>
    <s v="13841564"/>
    <s v="66 Años"/>
    <s v="Adulto"/>
    <s v="FUNDACION SALUD MIA EPS"/>
    <s v="Contributivo"/>
    <s v="PBS CONTRIBUTIVO "/>
    <n v="1405803"/>
    <s v="Hospitalización"/>
    <d v="2023-02-20T11:16:00"/>
    <x v="1"/>
    <n v="3"/>
    <n v="3"/>
    <x v="1"/>
    <d v="2023-02-20T12:11:46"/>
    <m/>
    <s v="PACIENTE DE 66 AÑOS QUIEN INGRESA POR CUADRO CLINICO CARACTERIZADO POR MAREO, CEFALEA Y SENSACION OPRESION TORACICO ACOMPADA DE AHOGO QUE MEJORO CUANDO SE ENCONTRABA EN REPOSO._x000a__x000a_LABORATORIOS Fundacion Cardiovascular De Colombia_x000a_18/02/2023 CREATININA 0.98._x000a__x000a_ESTUDIOS Fundacion Cardiovascular De Colombia_x000a_16/02/2023 HEMODINAMIA_x000a_* Conclusiones_x000a_1. Arterias coronarias sin lesiones estenosantes significativas._x000a_1.1 Permeabilidad de stent en descendente anterior._x000a_2. Función ventricular izquierda 45% por ventriculograma._x000a__x000a_TRATAMIENTO FARMACOLOGICO_x000a_CANDESARTAN_x000a_BISOPROLOL 5MG VIA ORAL AL DIA_x000a_ACETIL SALICILICO 100MG VIA ORAL AL DIA_x000a_ESPIRONOLACTONA 25MG VIA ORAL AL DIA_x000a_TAMSULOSINA 0.4MG VIA ORAL AL DIA_x000a_EZETIMIBE + ROSUVASTATINA VIA ORAL AL DIA_x000a_PANTOPRAZOL 40MG VIA ORAL AL DIA"/>
    <d v="2023-02-20T12:11:46"/>
    <n v="55"/>
    <s v="GIANMARCO  CAMELO PARDO"/>
    <d v="2023-02-20T12:12:17"/>
    <n v="0"/>
    <s v="R51X"/>
    <s v="CEFALEA"/>
    <s v="GIANMARCO  CAMELO PARDO"/>
    <d v="2023-02-20T16:06:00"/>
    <n v="3"/>
    <s v="Observación"/>
    <s v="Vivo"/>
  </r>
  <r>
    <s v="CLAUDIA JOHANA SANCHEZ GALLO"/>
    <s v="Cédula ciudadanía"/>
    <s v="63502905"/>
    <s v="47 Años"/>
    <s v="Adulto"/>
    <s v="COLMEDICA MEDICINA PREPAGADA S A"/>
    <s v="Pólizas de Salud y MP"/>
    <s v="GAMA ALTA - ZAFIRO"/>
    <n v="1405815"/>
    <s v="Hospitalización"/>
    <d v="2023-02-20T11:23:00"/>
    <x v="1"/>
    <n v="2"/>
    <n v="2"/>
    <x v="2"/>
    <d v="2023-02-20T11:42:23"/>
    <m/>
    <s v="Paciente Con deposiciones liquidas dese hoy al levantarse en 6 ocasiones , sin sangre m sin moco , abundantes y explosivas , no vomito pero si nauseas , refiere parestesias en manos , dolor abdomienl , cefalea persistente no otro sntoa , ingresa muy ansiosa_x000a_ingrea con mala actiud al servicio y coprolalica"/>
    <d v="2023-02-20T11:42:23"/>
    <n v="19"/>
    <s v="EDWING RENE HIGUERA BECERRA"/>
    <d v="2023-02-20T11:42:57"/>
    <n v="0"/>
    <s v="A09"/>
    <s v="DIARREA Y GASTROENTERITIS DE PRESUNTO ORIGEN INFECCIOSO."/>
    <s v="EDWING RENE HIGUERA BECERRA"/>
    <d v="2023-02-20T15:25:00"/>
    <n v="3"/>
    <s v="Observación"/>
    <s v="Vivo"/>
  </r>
  <r>
    <s v="OLGA LUCIA HERNANDEZ GUARIN"/>
    <s v="Cédula ciudadanía"/>
    <s v="63450899"/>
    <s v="43 Años"/>
    <s v="Adulto"/>
    <s v="FUNDACION SALUD MIA EPS"/>
    <s v="Contributivo"/>
    <s v="PBS CONTRIBUTIVO "/>
    <n v="1405818"/>
    <s v="Urgencias"/>
    <d v="2023-02-20T11:26:00"/>
    <x v="1"/>
    <n v="3"/>
    <n v="3"/>
    <x v="1"/>
    <d v="2023-02-20T11:53:52"/>
    <m/>
    <s v="PACIENTE DE 43 AÑOS QUIEN INGRESA POR PRESENCIA DE DOLOR LUMBAR IRRADIADO A MIEMBRO INFERIOR IZQUIERDA POR LO CUAL INGRESA A URGENCIAS. PREVIAMENTE ANALGESIA PERO EL DOLOR DISMINUYE DE FORMA LEVE._x000a__x000a_PREVIAMENTE SEGUIMIENTO POR CLINICA DEL DOLOR CON INDICACION DE INTERVENCIONES SI PERSISTENCIA DEL DOLOR._x000a_"/>
    <d v="2023-02-20T11:53:52"/>
    <n v="27"/>
    <s v="GIANMARCO  CAMELO PARDO"/>
    <d v="2023-02-20T11:54:20"/>
    <n v="0"/>
    <s v="M511"/>
    <s v="TRASTORNOS DE DISCO LUMBAR Y OTROS, CON RADICULOPATIA"/>
    <s v="GIANMARCO  CAMELO PARDO"/>
    <d v="2023-02-20T12:25:00"/>
    <n v="0"/>
    <s v="Alta a Casa"/>
    <s v="Vivo"/>
  </r>
  <r>
    <s v="NURIA LISBETH ARENIZ QUINTERO"/>
    <s v="Cédula ciudadanía"/>
    <s v="63509710"/>
    <s v="47 Años"/>
    <s v="Adulto"/>
    <s v="ASMET SALUD EPS SAS"/>
    <s v="Subsidiado"/>
    <s v="PGP INTEGRAL REG CONTRIBUT-SUBSIDIADO "/>
    <n v="1405876"/>
    <s v="Urgencias"/>
    <d v="2023-02-20T12:59:00"/>
    <x v="1"/>
    <n v="2"/>
    <n v="2"/>
    <x v="2"/>
    <d v="2023-02-20T13:32:59"/>
    <m/>
    <s v="PACIENTE DE 47 AÑOS QUIEN INGRESA POR DOLOR TORACICO IZQUIERDO IRRIADIADO A ESPALDA ACOMPAÑADO DE DISNEA Y FATIGA POR LO CUAL INGRESA A URGENCIAS. ADEMAS MENCIONA SINCOPE HACE APROXIMADAMENTE 20 DIAS._x000a__x000a_AL INGRESO DESPIERTA, ALERTA, ORIENTADA, NO ALGICA. REFIERE PERSISTENCIA DOLOR TORACICO._x000a_SE INDICA INGRESAR, MONITORIZACION Y TOMA Electrocardiograma."/>
    <d v="2023-02-20T13:32:59"/>
    <n v="33"/>
    <s v="GIANMARCO  CAMELO PARDO"/>
    <d v="2023-02-20T16:30:03"/>
    <n v="177"/>
    <s v="R074"/>
    <s v="DOLOR EN EL PECHO, NO ESPECIFICADO"/>
    <s v="JUAN CARLOS DE SALES VIRGUETH"/>
    <d v="2023-02-20T19:07:00"/>
    <n v="2"/>
    <s v="Observación"/>
    <s v="Vivo"/>
  </r>
  <r>
    <s v="JAIRO AGUILAR"/>
    <s v="Cédula ciudadanía"/>
    <s v="91042768"/>
    <s v="53 Años"/>
    <s v="Adulto"/>
    <s v="ENTIDAD PROMOTORA DE SALUD FAMISANAR S A S"/>
    <s v="Contributivo"/>
    <s v="PBS CONTRIBUTIVO "/>
    <n v="1405878"/>
    <s v="Hospitalización"/>
    <d v="2023-02-20T13:04:00"/>
    <x v="1"/>
    <n v="2"/>
    <n v="2"/>
    <x v="2"/>
    <d v="2023-02-20T13:43:19"/>
    <m/>
    <s v="PACIENTE DE 53 AÑOS CON EGRESO EL DIA DE AYER, QUIEN INGRESA POR CUADRO CLINICO CARACTERIZADO POR MULTIPLES EPISODIOS EMETICOS ACOMPAÑADO DE ASTENIA, ADINAMIA Y SENSACION DE AHOGO._x000a__x000a_SE INDICA INGRESAR, MONITORIZACION, TOMA Electrocardiograma, GLUCOMETRIA Y ADMINISTRACION 100CC CRISTALOIDES._x000a_SE HABLA CON LA FAMILIAR (NIETA)._x000a__x000a_DIAGNOSTICOS EGRESO 19/02/2023_x000a_- Postoperatorio de cirugía de Tyron David + hemiarco aórtico con tubo recto #26 y 32 (13/02/23)_x000a_** Tiempo de perfusión: 180 minutos_x000a_** Tiempo de pinza: 120 minutos_x000a_** Tiempo de arresto con perfusión cerebral anterógrada: 10 minutos_x000a_++ Cateterismo cardíaco sin lesiones coronarias_x000a_++ Angiotomografía con aneurisma de raíz y aorta ascendente que se extiende al cayado aórtico afectando en tercio proximal, normaliza diámetro en arco medio-distal con aorta descendente normal_x000a_++ Ecocardiograma transesofágico con disfunción ventricular leve, fracción de eyección del 49%, insuficiencia aórtica severa con válvula bicúspide (aspecto unicúspide)_x000a__x000a_PRELIMINAR ECOCARDIOGRAMA TT_x000a_1. Hipertrofia y leve dilatacion ventricular con hipocinesia difusa y disfuncion sistolica moderada. Fracción Eyeccion Del Ventriculo Izquierdo 44%_x000a_2. Insuficiencia mitral leve hacia la comisura medial_x000a_3. La valvula aortica sugiere ser nativa y sus velos abren con leve restriccion. GP: 27 mmHg GM 14 mmHg sin insuficiencia. La raiz tiene tubo protesico sin complicaciones._x000a_4. Insuficiencia tricuspidea trivial_x000a_5. No hay derrame pericardico_x000a_"/>
    <d v="2023-02-20T13:43:19"/>
    <n v="39"/>
    <s v="GIANMARCO  CAMELO PARDO"/>
    <d v="2023-02-20T14:46:00"/>
    <n v="62"/>
    <s v="R074"/>
    <s v="DOLOR EN EL PECHO, NO ESPECIFICADO"/>
    <s v="GABRIEL FERNANDO RUIZ HERNANDEZ"/>
    <d v="2023-02-22T14:38:00"/>
    <n v="47"/>
    <s v="Observación"/>
    <s v="Vivo"/>
  </r>
  <r>
    <s v="VICTOR JULIO VERA VERA"/>
    <s v="Cédula ciudadanía"/>
    <s v="449340"/>
    <s v="85 Años"/>
    <s v="Adulto"/>
    <s v="COMPAÑIA DE MEDICINA PREPAGADA COLSANITAS S.A."/>
    <s v="Pólizas de Salud y MP"/>
    <s v="1010 COLSANITAS INTEGRAL"/>
    <n v="1405890"/>
    <s v="Hospitalización"/>
    <d v="2023-02-20T13:31:00"/>
    <x v="1"/>
    <n v="1"/>
    <n v="1"/>
    <x v="0"/>
    <d v="2023-02-20T13:41:06"/>
    <m/>
    <s v="Infarto Agudo Del Miocardio con elevacion de st"/>
    <d v="2023-02-20T13:41:06"/>
    <n v="10"/>
    <s v="EDWING RENE HIGUERA BECERRA"/>
    <d v="2023-02-20T13:42:13"/>
    <n v="1"/>
    <s v="I213x"/>
    <s v="INFARTO AGUDO DE MIOCARDIO CON ELEVACION DE ST "/>
    <s v="EDWING RENE HIGUERA BECERRA"/>
    <d v="2023-03-01T14:17:00"/>
    <n v="216"/>
    <s v="Cuidado Intermedio Adulto"/>
    <s v="Vivo"/>
  </r>
  <r>
    <s v="CRISPINIANA CLAVIJO GELVEZ"/>
    <s v="Cédula ciudadanía"/>
    <s v="27701568"/>
    <s v="90 Años"/>
    <s v="Adulto"/>
    <s v="NUEVA EMPRESA PROMOTORA DE SALUD S.A."/>
    <s v="Subsidiado"/>
    <s v="CESAR PITP PBS SUBSIDIADO "/>
    <n v="1405908"/>
    <s v="Hospitalización"/>
    <d v="2023-02-20T14:03:00"/>
    <x v="1"/>
    <n v="2"/>
    <n v="2"/>
    <x v="2"/>
    <d v="2023-02-20T14:23:39"/>
    <m/>
    <s v="PACIENTE ADULTA MAYOR QUIEN ES TRAIDA POR LA FAMILIAR, CUADRO CLINICO DE 15 MINUTOS CARACTERIZADO POR MAREO ACOMPAÑADO DE DIAFORESIS, PALIDEZ GENERALIZADA._x000a_FAMILIAR MENCIONA QUE EL DIA DE HOY TENIAN CURACION EN HERIDA QUIRURGICA._x000a__x000a_SE INDICA INGRESAR, MONITORIZACION, TOMA GLUCOMETRIA Y Electrocardiograma DE FORMA INMEDIATA._x000a__x000a_DIAGNOSTICOS EGRESO 18/02/2023_x000a_-- postoperatorio de implante de marcapasos unicamera (medtronic) [17.02.2023]_x000a_** Dispositivo en modo vvi 55 latidos por minuto_x000a_– bloqueo auriculoventricular completo_x000a_-- cardiopatia chagasica – fracción eyeccion del ventriculo izquierdo 48% [ecocardiograma TT 17.02.2023]_x000a_** Valvula mitral con calcificación marcada del anillo, mantiene excursión de sus velos sin prolapso. Insuficiencia grado i / iv._x000a_** Insuficiencia tricuspídea grado ii – iii / iv con_x000a_** severa dilatación auricular izquierda de 27 cm² de_x000a__x000a_"/>
    <d v="2023-02-20T14:23:39"/>
    <n v="20"/>
    <s v="GIANMARCO  CAMELO PARDO"/>
    <d v="2023-02-20T18:19:16"/>
    <n v="235"/>
    <s v="R55X"/>
    <s v="SINCOPE Y COLAPSO"/>
    <s v="JUAN PABLO  TORRES ROMERO"/>
    <d v="2023-02-21T18:50:00"/>
    <n v="24"/>
    <s v="Observación"/>
    <s v="Vivo"/>
  </r>
  <r>
    <s v="ELSA AYALA ARAQUE"/>
    <s v="Cédula ciudadanía"/>
    <s v="63316775"/>
    <s v="61 Años"/>
    <s v="Adulto"/>
    <s v="SALUD TOTAL ENTIDAD PROMOTORA DE SALUD DEL REG"/>
    <s v="Contributivo"/>
    <s v="PBS CONTRIBUTIVO "/>
    <n v="1405938"/>
    <s v="Urgencias"/>
    <d v="2023-02-20T14:54:00"/>
    <x v="1"/>
    <n v="3"/>
    <n v="3"/>
    <x v="1"/>
    <d v="2023-02-20T15:26:28"/>
    <m/>
    <s v="PACIENTE DE 61 AÑOS QUIEN EGRESO RECIENTEMENTE POSTERIOR A CATETERISMO CARDIACO, EL DIA DE HOY INGRESA EN COMPAÑIA EQUIPO AMBULANCIA POR PRESENCIA DE DOLOR EN REGION RADIAL, NIEGA CIANOSIS O FRIALDAD EXTREMIDAD PERO POR PERSISTENCIA DEL DOLOR INGRESA A URGENCIAS._x000a_DESDE SU INGRESO SE COMENTA CON CIRUGIA VASCULAR._x000a__x000a_PROCEDIMIENTOS Fundacion Cardiovascular De Colombia_x000a_16/FEBRERO/2023 HEMODINAMIA_x000a_CONCLUSIONES:_x000a_1. Coronarias epicárdicas sanas_x000a_2. Función ventricular conservada"/>
    <d v="2023-02-20T15:26:28"/>
    <n v="32"/>
    <s v="GIANMARCO  CAMELO PARDO"/>
    <d v="2023-02-20T17:55:08"/>
    <n v="148"/>
    <s v="M796"/>
    <s v="DOLOR EN MIEMBRO"/>
    <s v="GABRIEL FERNANDO RUIZ HERNANDEZ"/>
    <d v="2023-02-20T19:04:00"/>
    <n v="1"/>
    <s v="Alta a Casa"/>
    <s v="Vivo"/>
  </r>
  <r>
    <s v="LUCILA GAMBOA DE AVILA"/>
    <s v="Cédula ciudadanía"/>
    <s v="28401841"/>
    <s v="71 Años"/>
    <s v="Adulto"/>
    <s v="SALUD TOTAL ENTIDAD PROMOTORA DE SALUD DEL REG"/>
    <s v="Contributivo"/>
    <s v="POS SUBSIDIADO "/>
    <n v="1405944"/>
    <s v="Hospitalización"/>
    <d v="2023-02-20T15:03:00"/>
    <x v="1"/>
    <n v="2"/>
    <n v="2"/>
    <x v="2"/>
    <d v="2023-02-20T15:38:27"/>
    <m/>
    <s v="PACIENTE ADULTA MAYOR QUIEN INGRESA EN COMPAÑIA DE LA FAMILIAR, REFIERE CUADRO CLINICO 15 DIAS CARACTERIZADO POR 1 EPISODIO SINCOPAL ACOMPAÑADO DE MAREO MARCADO, ASTENIA Y ADINAMIA. NIEGA OTROS SINTOMAS._x000a__x000a_AL INGRESO DESPIERTA, ALERTA, ORIENTADA NO ALGICA._x000a_SE CONSIDERA INGRESAR, MONITORIZACION Y TOMA Electrocardiograma DE FORMA INMEDIATA_x000a_"/>
    <d v="2023-02-20T15:38:27"/>
    <n v="35"/>
    <s v="GIANMARCO  CAMELO PARDO"/>
    <d v="2023-02-20T18:38:58"/>
    <n v="180"/>
    <s v="R55X"/>
    <s v="SINCOPE Y COLAPSO"/>
    <s v="JUAN PABLO  TORRES ROMERO"/>
    <d v="2023-02-27T12:25:00"/>
    <n v="161"/>
    <s v="Cuidado Intermedio Adulto"/>
    <s v="Vivo"/>
  </r>
  <r>
    <s v="FREDY ERNESTO MONTOYA VASQUEZ"/>
    <s v="Cédula ciudadanía"/>
    <s v="5590698"/>
    <s v="76 Años"/>
    <s v="Adulto"/>
    <s v="ECOPETROL S.A."/>
    <s v="Regimen Especial y/o Excepcional"/>
    <s v="CONTRATO No. 3044412"/>
    <n v="1405957"/>
    <s v="Urgencias"/>
    <d v="2023-02-20T15:33:00"/>
    <x v="1"/>
    <n v="2"/>
    <n v="2"/>
    <x v="2"/>
    <d v="2023-02-20T16:10:53"/>
    <m/>
    <s v="Remiido por fisiatra por pclinica de Trombosis Venosa Profunda "/>
    <d v="2023-02-20T16:10:53"/>
    <n v="37"/>
    <s v="EDWING RENE HIGUERA BECERRA"/>
    <d v="2023-02-20T16:12:54"/>
    <n v="2"/>
    <s v="I829"/>
    <s v="EMBOLIA Y TROMBOSIS DE VENA NO ESPECIFICADA"/>
    <s v="EDWING RENE HIGUERA BECERRA"/>
    <d v="2023-02-20T19:53:00"/>
    <n v="3"/>
    <s v="Observación"/>
    <s v="Vivo"/>
  </r>
  <r>
    <s v="LUDY CUADROS AREVALO"/>
    <s v="Cédula ciudadanía"/>
    <s v="37328383"/>
    <s v="49 Años"/>
    <s v="Adulto"/>
    <s v="COOSALUD ENTIDAD PROMOTORA DE SALUD S.A"/>
    <s v="Subsidiado"/>
    <s v="N.DE SANTANDER PBS CONTRIBUTIVO "/>
    <n v="1405959"/>
    <s v="Urgencias"/>
    <d v="2023-02-20T15:40:00"/>
    <x v="1"/>
    <n v="2"/>
    <n v="2"/>
    <x v="2"/>
    <d v="2023-02-20T16:06:12"/>
    <m/>
    <s v="PACIENTE DE 49 AÑOS QUIEN INGRESA POR SUS PROPIOS MEDIOS, REFIERE CUADRO CLINICO DE 4 DIAS CARACTERIZADO POR DOLOR TORACICO IZQUIERDO NO IRRADIADO, LOCALIZADO._x000a_"/>
    <d v="2023-02-20T16:06:12"/>
    <n v="26"/>
    <s v="GIANMARCO  CAMELO PARDO"/>
    <d v="2023-02-20T16:06:27"/>
    <n v="0"/>
    <s v="I209"/>
    <s v="ANGINA DE PECHO, NO ESPECIFICADA"/>
    <s v="GIANMARCO  CAMELO PARDO"/>
    <d v="2023-02-20T18:55:00"/>
    <n v="2"/>
    <s v="Observación"/>
    <s v="Vivo"/>
  </r>
  <r>
    <s v="YUDI VIVIANA ARDILA TRIANA"/>
    <s v="Cédula ciudadanía"/>
    <s v="1101683091"/>
    <s v="37 Años"/>
    <s v="Adulto"/>
    <s v="NUEVA EMPRESA PROMOTORA DE SALUD S.A."/>
    <s v="Contributivo"/>
    <s v="SANTANDER PITP PBS CONTRIBUTIVO "/>
    <n v="1405960"/>
    <s v="Hospitalización"/>
    <d v="2023-02-20T15:45:00"/>
    <x v="1"/>
    <n v="3"/>
    <n v="3"/>
    <x v="1"/>
    <d v="2023-02-20T16:29:48"/>
    <m/>
    <s v="Paciente de 37 años G4P2A1V2 quiin fue hospitalizada en contexto Hipertension crónica con crisis hipertensiva tipo urgencia, con antecedente de hipertension arterial cronica desde hace 1 año y medio, con presentación de cifras tensionales muy elevadas durante embarazo en rangos de crisis hipertensivas desde el I trimestre con reportes de proteinurias desde semana 12 francamente positivos._x000a_El dia de hoy fue valorada en consulta externa por perinatologia considerando ingresar a urgencias. Paciente niega cefalea, no alteraciones visuales, no dolor abdominal._x000a_Al ingreso despierta, alerta, orientada, no algica, abdomen sin dolor a la palpacion, fetocardia 148 por minuto._x000a__x000a__x000a_DIAGNOSTICOS EGRESO 07/02/2023_x000a_1. Embarazo de 28 semanas 4 día ECO de I trimestre_x000a_2 G4P2A1V2_x000a_2.1 Periodo intergenesico de 6 años (20/1/2015)_x000a_2.1. Aborto espontaneo que requirio legrado_x000a_3. Hipertension cronica con crisis hipertensiva_x000a_4. Nefropatia hipertensiva?_x000a_5. Edad materna avanzada_x000a_6. Primipaternidad negativa_x000a_7. Riesgo de isoinmunizacion para toxoplasmosis_x000a__x000a_ESTUDIOS_x000a_MONITORIA FETAL 6/02/2023: linea base 150 Latidos Por Minuto, variabilidad moderada, con aceleraciones presentes, sin desaceleraciones, sin actividad uterina, categoría ACOG 1._x000a_"/>
    <d v="2023-02-20T16:29:48"/>
    <n v="44"/>
    <s v="GIANMARCO  CAMELO PARDO"/>
    <d v="2023-02-20T19:47:30"/>
    <n v="197"/>
    <s v="O100"/>
    <s v="HIPERTENSION ESENCIAL PREEXISTENTE QUE COMPLICA EL EMBARAZO, EL PARTO Y EL PUERPERIO"/>
    <s v="JUAN PABLO  TORRES ROMERO"/>
    <d v="2023-02-21T16:00:00"/>
    <n v="20"/>
    <s v="Hospitalización Adulto"/>
    <s v="Vivo"/>
  </r>
  <r>
    <s v="TERESA BARRERA DE CAICEDO"/>
    <s v="Cédula ciudadanía"/>
    <s v="27778079"/>
    <s v="93 Años"/>
    <s v="Adulto"/>
    <s v="SALUD TOTAL ENTIDAD PROMOTORA DE SALUD DEL REG"/>
    <s v="Contributivo"/>
    <s v="PBS CONTRIBUTIVO "/>
    <n v="1405964"/>
    <s v="Hospitalización"/>
    <d v="2023-02-20T15:51:00"/>
    <x v="1"/>
    <n v="3"/>
    <n v="3"/>
    <x v="1"/>
    <d v="2023-02-20T15:58:39"/>
    <m/>
    <s v="PACIENTE REMITIDA DE LA CLINICA CHICAMOCHA EN CONTEXTO ANGINA_x000a__x000a_AL INGRESO DESPIERTA, ALERTA, ORIENTADA, NO ALGICA. NIEGA DISNEA, NO FATIGA, NO DOLOR TORACICO."/>
    <d v="2023-02-20T15:58:39"/>
    <n v="7"/>
    <s v="GIANMARCO  CAMELO PARDO"/>
    <d v="2023-02-20T21:55:31"/>
    <n v="356"/>
    <s v="I219"/>
    <s v="INFARTO AGUDO DEL MIOCARDIO, SIN OTRA ESPECIFICACION"/>
    <s v="FRANCISCO JOSE ORTEGA TORRES"/>
    <d v="2023-02-23T11:26:00"/>
    <n v="61"/>
    <s v="Cuidado Intermedio Adulto"/>
    <s v="Vivo"/>
  </r>
  <r>
    <s v="VERONICA ROZO BLANCO"/>
    <s v="Cédula ciudadanía"/>
    <s v="27650706"/>
    <s v="58 Años"/>
    <s v="Adulto"/>
    <s v="ASMET SALUD EPS SAS"/>
    <s v="Subsidiado"/>
    <s v="PBS SUBSIDIADO "/>
    <n v="1405970"/>
    <s v="Urgencias"/>
    <d v="2023-02-20T16:15:00"/>
    <x v="1"/>
    <n v="3"/>
    <n v="3"/>
    <x v="1"/>
    <d v="2023-02-20T17:07:38"/>
    <m/>
    <s v="PACIENTE DE 58 AÑOS QUIEN INGRESA POR SUS PROPIOS MEDIOS Y EN COMPAÑIA DEL FAMILIAR, CUADRO CLINICO CARACTERIZADO POR DISNEA ACOMPAÑADO DE FATIGA, NIEGA SINCOPES, NO OTROS SINTOMAS. REFIERE QUE SE REALIZO Tomografía Axial Computarizada TORAX EL DIA DE HOY._x000a_EXAMEN FISICO: DESPIERTA, ALERTA, ORIENTADA, NO ALGICA, TORAX SIN SIGNOS DE DIFICULTAD RESPIRATORIA, ABDOMEN SIN DOLOR A LA PALPACION, EXTREMIDADES SIN SIGNOS DE HIPOPERFUSION. SE CONFIRMA CON RADIOLOGIA ESTUDIO REALIZADO HOY MENCIONANDO PRESENCIA FIBROTORAX, FIBROECTASIS ASOCIADO A SUS ANTECEDENTES PULMONARES._x000a_DADA ESTABILIDAD SE CONSIDERA REDIRECCIONAR PERMITIENDO VALORACION DE FORMA OPORTUNA._x000a_SE HABLA CON LA PACIENTE Y FAMILIAR DE FORMA CLARA Y PRECISA, REFIRIENDO ENTENDER Y COMPRENDER."/>
    <d v="2023-02-20T17:07:38"/>
    <n v="52"/>
    <s v="GIANMARCO  CAMELO PARDO"/>
    <d v="2023-02-20T22:56:46"/>
    <n v="349"/>
    <s v="F418"/>
    <s v="OTROS TRASTORNOS DE ANSIEDAD ESPECIFICADOS"/>
    <s v="CARLOS RODOLFO RUEDA GUATAVA"/>
    <d v="2023-02-20T23:20:00"/>
    <n v="0"/>
    <s v="Alta a Casa"/>
    <s v="Vivo"/>
  </r>
  <r>
    <s v="JOSE ANTONIO MORENO"/>
    <s v="Cédula ciudadanía"/>
    <s v="91100999"/>
    <s v="65 Años"/>
    <s v="Adulto"/>
    <s v="EPS SURAMERICANA S.A."/>
    <s v="Contributivo"/>
    <s v="PBS CONTRIBUTIVO "/>
    <n v="1405972"/>
    <s v="Urgencias"/>
    <d v="2023-02-20T16:20:00"/>
    <x v="1"/>
    <n v="2"/>
    <n v="2"/>
    <x v="2"/>
    <d v="2023-02-20T17:18:27"/>
    <m/>
    <s v="PACIENTE DE 66 AÑOS CONOCIDO PREVIAMENTE QUIEN EL DIA DE HOY EN TERAPIA DE REHABILITACION CONSIDERANDO REDIRECCION A URGENCIAS Fundacion Cardiovascular De Colombia, CUADRO CLINICO CARACTERIZADO POR CAIDA POR BARRANCO CON TRAUMA EN MIEMBROS SUPERIORES Y REGION LUMBAR._x000a__x000a_AL INGRESO REFIERE DOLOR EN REGION LUMBAR. EXXAMEN FISICO: DESPIERTO, ALERTA, ORIENTADO, NO ALGICO, NO DETERIORO NEUROLOGICO, EQUIMOSIS EN ANTEBRAZO, III DEDO MANO IZQUIERDA MARCADA LIMITACION EN FLEXION Y EXTENSION, EN REGION LUMBAR NO EQUIMOSIS, ABDOMEN SIN DOLOR A LA PALPACION._x000a_SE CONSIDERA INGRESAR, MONITORIZACION Y TOMA Electrocardiograma DE FORMA INMEDIATA._x000a__x000a_ANTECEDENTES_x000a_- post arteriografía coronaria + angioplastia de la coronaria derecha con balón medicado 04/10/2022_x000a_-- cardiopatía isquémica fracción de eyección 50%_x000a_-- función ventricular levemente comprometida_x000a_-- ris severa de la coronaria derecha_x000a_-- ris moderada de la circunfleja_x000a_"/>
    <d v="2023-02-20T17:18:27"/>
    <n v="58"/>
    <s v="GIANMARCO  CAMELO PARDO"/>
    <d v="2023-02-20T20:57:53"/>
    <n v="219"/>
    <m/>
    <m/>
    <s v="JUAN PABLO  TORRES ROMERO"/>
    <d v="2023-02-20T23:24:00"/>
    <n v="2"/>
    <m/>
    <s v="Vivo"/>
  </r>
  <r>
    <s v="JOSE FERNANDO BUSTAMANTE CASTILLO"/>
    <s v="Cédula ciudadanía"/>
    <s v="13479471"/>
    <s v="57 Años"/>
    <s v="Adulto"/>
    <s v="COOMEVA MEDICINA PREPAGADA S.A."/>
    <s v="Pólizas de Salud y MP"/>
    <s v="PLATA PRIME"/>
    <n v="1405979"/>
    <s v="Hospitalización"/>
    <d v="2023-02-20T16:49:00"/>
    <x v="1"/>
    <n v="2"/>
    <n v="2"/>
    <x v="2"/>
    <d v="2023-02-20T17:23:51"/>
    <m/>
    <s v="Paciente de 57 años de Edad  con antecdente de  discopatia C5-C6 , Hipertrigliceridemia en tto, higado graso, deficit de vitamina d que viene vijando de cucuta anoche , ya en la ciuda Óxido Nítrico vertigo y hy se levanto con vertigo e hopoesteia en toda la cara , por persistncia de sintomas"/>
    <d v="2023-02-20T17:23:51"/>
    <n v="34"/>
    <s v="EDWING RENE HIGUERA BECERRA"/>
    <d v="2023-02-20T17:24:48"/>
    <n v="0"/>
    <s v="G468"/>
    <s v="OTROS SINDROMES VASCULARES ENCEFALICOS EN ENFERMEDADES CEREBROVASCULARES"/>
    <s v="EDWING RENE HIGUERA BECERRA"/>
    <d v="2023-02-20T19:09:00"/>
    <n v="1"/>
    <s v="Observación"/>
    <s v="Vivo"/>
  </r>
  <r>
    <s v="JENNIFER PAOLA BARAJAS GUARIN"/>
    <s v="Cédula ciudadanía"/>
    <s v="1101520934"/>
    <s v="26 Años"/>
    <s v="Adulto"/>
    <s v="EPS SURAMERICANA S.A."/>
    <s v="Contributivo"/>
    <s v="PBS CONTRIBUTIVO "/>
    <n v="1405980"/>
    <s v="Urgencias"/>
    <d v="2023-02-20T16:52:00"/>
    <x v="1"/>
    <n v="2"/>
    <n v="2"/>
    <x v="2"/>
    <d v="2023-02-20T16:56:35"/>
    <m/>
    <s v="Tengo contracciones"/>
    <d v="2023-02-20T16:56:35"/>
    <n v="4"/>
    <s v="EDWING RENE HIGUERA BECERRA"/>
    <d v="2023-02-20T16:59:06"/>
    <n v="2"/>
    <s v="O470"/>
    <s v="FALSO TRABAJO DE PARTO ANTES DE LAS 37 SEMANAS COMPLETAS DE GESTACION"/>
    <s v="EDWING RENE HIGUERA BECERRA"/>
    <d v="2023-02-20T17:17:00"/>
    <n v="0"/>
    <s v="Alta a Casa"/>
    <s v="Vivo"/>
  </r>
  <r>
    <s v="ALPIDIO USCATEGUI NEIRA"/>
    <s v="Cédula ciudadanía"/>
    <s v="5422782"/>
    <s v="76 Años"/>
    <s v="Adulto"/>
    <s v="COOSALUD ENTIDAD PROMOTORA DE SALUD S.A"/>
    <s v="Subsidiado"/>
    <s v="ATEN. INTEGRAL CARDIOLOGÍA REG SUBSIDIADO"/>
    <n v="1405981"/>
    <s v="Hospitalización"/>
    <d v="2023-02-20T16:55:00"/>
    <x v="1"/>
    <n v="2"/>
    <n v="2"/>
    <x v="2"/>
    <d v="2023-02-20T17:51:44"/>
    <m/>
    <s v="PACIENTE DE 76 AÑOS QUIEN INGRESA POR SUS PROPIOS MEDIOS Y EN COMPAÑIA DEL FAMILIAR, REFIERE CUADRO CLINICO CARACTERIZADO EL DIA DE AYER POR DESCARGA DEL DISPOSITIVO Y EN LAS HORAS DE LA NOCHE DOLOR TORACICO POR LO CUAL INGRESA A URGENCIAS._x000a__x000a_AL INGRESO DESPIERTO, ALERTA, ORIENTADO. NIEGA DISNEA, NO FATIGA, NO DOLOR TORACICO_x000a__x000a_CONSULTORIO 05/ENERO/2023 VALORACION ELECTROFISIOLOGIA:_x000a_Cardiodesfibrilador Implantable EVERA MEDTRONIC_x000a_IMPLANTE 4/2/2020_x000a_ALARMAS:_x000a_13 EPISODIOS DE TAQUICARDIA DE VENTRICULAR, TODAS NO SOSTENIDAS._x000a_CAMBIOS_x000a_NINGUNO._x000a_DISPOSITIVO NORMOFUNCIONANTE. 13 EPISODIOS DE TAQUICARDIA DE VENTRICULAR, TODAS NO_x000a_SOSTENIDAS.  REPROGRAMACION EN 4 MESES. SEGUIMIENTO POR CARDIOLOGIA."/>
    <d v="2023-02-20T17:51:44"/>
    <n v="56"/>
    <s v="GIANMARCO  CAMELO PARDO"/>
    <d v="2023-02-20T21:57:04"/>
    <n v="245"/>
    <s v="I200x"/>
    <s v="ANGINA INESTABLE"/>
    <s v="GIANMARCO  CAMELO PARDO"/>
    <d v="2023-03-03T11:54:00"/>
    <n v="253"/>
    <s v="Observación"/>
    <s v="Vivo"/>
  </r>
  <r>
    <s v="VICTORIANO RIVERA HERNANDEZ"/>
    <s v="Cédula ciudadanía"/>
    <s v="13847083"/>
    <s v="66 Años"/>
    <s v="Adulto"/>
    <s v="COOSALUD ENTIDAD PROMOTORA DE SALUD S.A"/>
    <s v="Subsidiado"/>
    <s v="SANTANDER PBS SUBSIDIADO "/>
    <n v="1405982"/>
    <s v="Hospitalización"/>
    <d v="2023-02-20T17:02:00"/>
    <x v="1"/>
    <n v="2"/>
    <n v="2"/>
    <x v="2"/>
    <d v="2023-02-20T18:00:43"/>
    <m/>
    <s v="PACIENTE DE 66 AÑOS QUIEN REFIERE CUADRO CLINICO 20 DIAS CARACTERIZADO POR DISNEA ACOMPAÑADO DE DOLOR TORACICO IRRADIADO A ESPALDA, MENCIONA QUE FUE VALORADO POR NEFROLOGIA INDICANDOLE INGRESAR A URGENCIAS._x000a_EN EL INTERROGATORIO NO REFIERE FIEBRE, NO VOMITO, NO ASTENIA, NO ADINAMIA, NO PERDIDA DE PESO, NO CEFALEA, NO TINNITUS, NO FOSFENOS, NO FOTOFOBIA, NO PERDIDA AGUDA DE LA VISION._x000a__x000a_SE INDICA INGRESAR, MONITORIZACION, Y TOME Electrocardiograma DE FORMA INMEDIATA"/>
    <d v="2023-02-20T18:00:43"/>
    <n v="58"/>
    <s v="GIANMARCO  CAMELO PARDO"/>
    <d v="2023-02-20T21:27:00"/>
    <n v="206"/>
    <s v="I509"/>
    <s v="INSUFICIENCIA CARDIACA, NO ESPECIFICADA"/>
    <s v="JUAN PABLO  TORRES ROMERO"/>
    <d v="2023-03-05T15:35:00"/>
    <n v="306"/>
    <s v="Observación"/>
    <s v="Vivo"/>
  </r>
  <r>
    <s v="ANTONIO RICHARD ARIZA GALINDO"/>
    <s v="Cédula ciudadanía"/>
    <s v="10103480"/>
    <s v="61 Años"/>
    <s v="Adulto"/>
    <s v="ASMET SALUD EPS SAS"/>
    <s v="Subsidiado"/>
    <s v="PGP CARDIOVASCULAR REG CONTRIB-SUBSIDIA "/>
    <n v="1405985"/>
    <s v="Hospitalización"/>
    <d v="2023-02-20T17:23:00"/>
    <x v="1"/>
    <n v="3"/>
    <n v="3"/>
    <x v="1"/>
    <d v="2023-02-20T18:09:01"/>
    <m/>
    <s v="PACIENTE DE 61 AÑOS QUIEN INGRESA POR CUADRO CLINICO CARACTERIZADO POR EPISODIOS SINCOPALES, PREVIAMENTE FUE HOSPITALIZADO EN NUESTRA INSTITUCION._x000a_MEDICO REMISION REFIERE DISMINUCION Fracción Eyeccion Del Ventriculo Izquierdo EN COMPARACION ECO ANTERIOR ADEMAS EN NUEVO ECO PRESENCIA DE HIPOQUINESIA POR LO CUAL CONSIDERARON VALORACION POR ELECTROFISIOLOGIA Y HEMODINAMIA._x000a_INGRESO A LUGAR REMISION HACE 8 DIAS APROXIMADAMENTE_x000a__x000a_AL INGRESO DESPIERTO, ALERTA, ORIENTADO, NO ALGICO. NIEGA DISNEA, NO FATIGA, NO DOLOR TORACICO._x000a__x000a_DIAGNOSTICOS 12/ENERO/2023_x000a_1. Post-operatorio de implante de marcapaso bicameral - Medtronic 11/01/23_x000a_2, Sincope de origen cardiogenico_x000a_-- EGSYS score 3 puntos_x000a_3. Disfunción sinusal_x000a_- Multiples pausas sinusales significativas, la mas prolongada de 4.6 seg, diurnas y nocturnas. -_x000a_- Bloqueo Bifascicular_x000a_-- Rama derecha + Hemibloqueo anterosuperior izquierdo_x000a__x000a_"/>
    <d v="2023-02-20T18:09:01"/>
    <n v="46"/>
    <s v="GIANMARCO  CAMELO PARDO"/>
    <d v="2023-02-20T22:26:04"/>
    <n v="257"/>
    <s v="I499"/>
    <s v="ARRITMIA CARDIACA, NO ESPECIFICADA"/>
    <s v="CARLOS RODOLFO RUEDA GUATAVA"/>
    <d v="2023-02-21T20:19:00"/>
    <n v="21"/>
    <s v="Observación"/>
    <s v="Vivo"/>
  </r>
  <r>
    <s v="LISETH PAOLA RANGEL POVEDA"/>
    <s v="Cédula ciudadanía"/>
    <s v="1140877332"/>
    <s v="27 Años"/>
    <s v="Adulto"/>
    <s v="EPS SURAMERICANA S.A."/>
    <s v="Contributivo"/>
    <s v="PBS CONTRIBUTIVO "/>
    <n v="1405988"/>
    <s v="Hospitalización"/>
    <d v="2023-02-20T17:36:00"/>
    <x v="1"/>
    <n v="3"/>
    <n v="3"/>
    <x v="1"/>
    <d v="2023-02-20T18:15:03"/>
    <m/>
    <s v="Dolor en el pecho "/>
    <d v="2023-02-20T18:15:03"/>
    <n v="39"/>
    <s v="FRANCISCO JOSE ORTEGA TORRES"/>
    <d v="2023-02-20T18:20:42"/>
    <n v="5"/>
    <s v="R074"/>
    <s v="DOLOR EN EL PECHO, NO ESPECIFICADO"/>
    <s v="FRANCISCO JOSE ORTEGA TORRES"/>
    <d v="2023-02-20T21:16:00"/>
    <n v="2"/>
    <s v="Observación"/>
    <s v="Vivo"/>
  </r>
  <r>
    <s v="BLANCA INES LEON DE LAGO"/>
    <s v="Cédula ciudadanía"/>
    <s v="20194440"/>
    <s v="84 Años"/>
    <s v="Adulto"/>
    <s v="COMPAÑIA DE MEDICINA PREPAGADA COLSANITAS S.A."/>
    <s v="Pólizas de Salud y MP"/>
    <s v="1010 COLSANITAS INTEGRAL"/>
    <n v="1405993"/>
    <s v="Hospitalización"/>
    <d v="2023-02-20T17:52:00"/>
    <x v="1"/>
    <n v="3"/>
    <n v="3"/>
    <x v="1"/>
    <d v="2023-02-20T18:16:18"/>
    <m/>
    <s v="Dolor en el costado izquierdo  y en la espalda"/>
    <d v="2023-02-20T18:16:18"/>
    <n v="24"/>
    <s v="FRANCISCO JOSE ORTEGA TORRES"/>
    <d v="2023-02-20T18:42:37"/>
    <n v="26"/>
    <s v="R522"/>
    <s v="OTRO DOLOR CRONICO"/>
    <s v="FRANCISCO JOSE ORTEGA TORRES"/>
    <d v="2023-02-24T19:52:00"/>
    <n v="97"/>
    <s v="Observación"/>
    <s v="Vivo"/>
  </r>
  <r>
    <s v="TANIA ISABEL DIAZ SERPA"/>
    <s v="Cédula ciudadanía"/>
    <s v="1005189637"/>
    <s v="22 Años"/>
    <s v="Adulto"/>
    <s v="ECOPETROL S.A."/>
    <s v="Regimen Especial y/o Excepcional"/>
    <s v="CONTRATO No. 3044412"/>
    <n v="1405996"/>
    <s v="Urgencias"/>
    <d v="2023-02-20T18:30:00"/>
    <x v="1"/>
    <n v="3"/>
    <n v="3"/>
    <x v="1"/>
    <d v="2023-02-20T19:14:36"/>
    <m/>
    <s v="Control"/>
    <d v="2023-02-20T19:14:36"/>
    <n v="44"/>
    <s v="FRANCISCO JOSE ORTEGA TORRES"/>
    <d v="2023-02-20T19:17:34"/>
    <n v="2"/>
    <s v="A09"/>
    <s v="DIARREA Y GASTROENTERITIS DE PRESUNTO ORIGEN INFECCIOSO."/>
    <s v="FRANCISCO JOSE ORTEGA TORRES"/>
    <d v="2023-02-20T19:23:00"/>
    <n v="0"/>
    <s v="Alta a Casa"/>
    <s v="Vivo"/>
  </r>
  <r>
    <s v="ANTONIO SEPULVEDA SANCHEZ"/>
    <s v="Cédula ciudadanía"/>
    <s v="13824585"/>
    <s v="69 Años"/>
    <s v="Adulto"/>
    <s v="COOSALUD ENTIDAD PROMOTORA DE SALUD S.A"/>
    <s v="Subsidiado"/>
    <s v="CESAR PBS SUBSIDIADO "/>
    <n v="1405998"/>
    <s v="Hospitalización"/>
    <d v="2023-02-20T18:43:00"/>
    <x v="1"/>
    <n v="2"/>
    <n v="2"/>
    <x v="2"/>
    <d v="2023-02-20T18:54:27"/>
    <m/>
    <s v="PACIENTE REFIERE CUADRO CLINICO 15 DIAS CARACTERIZADO POR DISNEA, FATIGA, DETERIORO CLASE FUNCIONAL New York Heart Associatio - Clasificación Para Clase Funcional CLASE II-III, NO SINCOPES, NO DOLOR TORACICO._x000a_EN EL INTERROGATORIO NO REFIERE FIEBRE, NO VOMITO, NO ASTENIA, NO ADINAMIA, NO PERDIDA DE PESO, NO CEFALEA, NO TINNITUS, NO FOSFENOS, NO FOTOFOBIA, NO PERDIDA AGUDA DE LA VISION, NO DEPOSICIONES DIARREICAS, NO DOLOR ABDOMINAL."/>
    <d v="2023-02-20T18:54:27"/>
    <n v="11"/>
    <s v="GIANMARCO  CAMELO PARDO"/>
    <d v="2023-02-20T18:54:48"/>
    <n v="0"/>
    <s v="I500"/>
    <s v="INSUFICIENCIA CARDIACA CONGESTIVA"/>
    <s v="GIANMARCO  CAMELO PARDO"/>
    <d v="2023-03-13T15:31:00"/>
    <n v="500"/>
    <s v="Observación"/>
    <s v="Vivo"/>
  </r>
  <r>
    <s v="DORIS VELASQUEZ"/>
    <s v="Cédula ciudadanía"/>
    <s v="37443076"/>
    <s v="47 Años"/>
    <s v="Adulto"/>
    <s v="CAJA DE COMPENSACION FAMILIAR DEL ORIENTE COLOMBIANO COMFAORIENTE"/>
    <s v="Subsidiado"/>
    <s v="PBS SUBSIDIADO "/>
    <n v="1405999"/>
    <s v="Hospitalización"/>
    <d v="2023-02-20T18:47:00"/>
    <x v="1"/>
    <n v="2"/>
    <n v="2"/>
    <x v="2"/>
    <d v="2023-02-20T19:45:07"/>
    <m/>
    <s v="PACIENTE CON ANTECEDENTES DE TRASPLANTE CARDIACO QUIEN REFIERE DESDE HACE 2 MESES APROXIMADAMENTE TOS DE FORMA INTERMITENTE QUE EXACERBA EN LOS ULTIMOS 15 DIAS ACOMPAÑADO DE EXPECTORIACION BLANQUECINA ACOMPAÑADO DE ACCESOS DE TOS MARCADOS Y DISNEA._x000a_EN EL INTERROGATORIO NO REFIERE FIEBRE, NO VOMITO, NO ASTENIA, NO ADINAMIA, NO PERDIDA DE PESO._x000a__x000a_AL INGRESO DESPIERTA, ALERTA, ORIENTADA._x000a_SE INDICA INGRESAR, MONITORIZACION Y TOMA Electrocardiograma DE FORMA INMEDIATA_x000a__x000a_ANTECEDENTES_x000a_1-CARDIOPATIA DILATADA DE ETIOLOGIA NO CLARA Fracción De Eyección 14%_x000a_2-FALLA CARDIACA ESTADIO D_x000a_-POSTOPERATORIO INMEDIATO DE VENTRICULOGRAMA Y ARTERIOGRAFIA CORONARIA + CATETERISMO_x000a_DERECHO:_x000a_--TRONCO DE LA CORONARIA IZQUIERDA SIN LESIONES ANGIOGRÁFICAS._x000a_--DESCENDENTE ANTERIOR Y CIRCUNFLEJA SIN LESIONES, CON BUENOS LECHOS DISTALES._x000a_--CORONARIA DERECHA CODOMINANTE, SIN LESIONES ANGIOGRÁFICAS_x000a_--VENTRICULOGRAMA IZQUIERDO CON CAVIDAD DE TAMAÑO SEVERAMENTE AUMENTADO CON_x000a_ESFERICIDAD, PERDIDA DE LAS TRABECULACIONES DEL VENTRÍCULO IZQUIERDO Y FRACCIÓN DE_x000a_EYECCIÓN MENOR DEL 0,14 CON INSUFICIENCIA VALVULAR MITRAL AL MENOS GRADO 3 /4_x000a_CATETERISMO PRESIONES PULMONARES_x000a_---AURÍCULA DERECHA 7 MM HG_x000a_---VENTRÍCULO DERECHO 56/14 MM HG_x000a_---ARTERIA PULMONAR 53/12/36,_x000a_---PRESION CUÑA DE ARTERIA PULMONAR: 24 ONDA V DE 34 MMHG_x000a_---VENTRICULO IZQUIERDO EN REPOSO 96/26 MM HG_x000a_---AORTA 119/64/86 MM H"/>
    <d v="2023-02-20T19:45:07"/>
    <n v="58"/>
    <s v="GIANMARCO  CAMELO PARDO"/>
    <d v="2023-02-20T22:10:13"/>
    <n v="145"/>
    <s v="R060"/>
    <s v="DISNEA"/>
    <s v="JUAN PABLO  TORRES ROMERO"/>
    <d v="2023-02-28T16:00:00"/>
    <n v="185"/>
    <s v="Observación"/>
    <s v="Vivo"/>
  </r>
  <r>
    <s v="FREDDY ROBERTO RESTREPO CAPACHO"/>
    <s v="Cédula ciudadanía"/>
    <s v="91177922"/>
    <s v="53 Años"/>
    <s v="Adulto"/>
    <s v="ENTIDAD PROMOTORA DE SALUD FAMISANAR S A S"/>
    <s v="Contributivo"/>
    <s v="PBS CONTRIBUTIVO "/>
    <n v="1406000"/>
    <s v="Hospitalización"/>
    <d v="2023-02-20T18:59:00"/>
    <x v="1"/>
    <n v="2"/>
    <n v="2"/>
    <x v="2"/>
    <d v="2023-02-20T19:19:03"/>
    <m/>
    <s v="PACIENTE QUE INGRESA REMITIDO DE LA CLINICA GIRON COMO URGENCIA VITAL"/>
    <d v="2023-02-20T19:19:03"/>
    <n v="20"/>
    <s v="GIANMARCO  CAMELO PARDO"/>
    <d v="2023-02-20T19:19:28"/>
    <n v="0"/>
    <s v="I200x"/>
    <s v="ANGINA INESTABLE"/>
    <s v="GIANMARCO  CAMELO PARDO"/>
    <d v="2023-03-04T17:16:00"/>
    <n v="285"/>
    <s v="Cuidado Intermedio Adulto"/>
    <s v="Vivo"/>
  </r>
  <r>
    <s v="ARISTELIA GUERRERO DE PORTILLA"/>
    <s v="Cédula ciudadanía"/>
    <s v="37435030"/>
    <s v="77 Años"/>
    <s v="Adulto"/>
    <s v="COOSALUD ENTIDAD PROMOTORA DE SALUD S.A"/>
    <s v="Subsidiado"/>
    <s v="ATEN. INTEGRAL CARDIOLOGÍA REG SUBSIDIADO"/>
    <n v="1406005"/>
    <s v="Hospitalización"/>
    <d v="2023-02-20T19:27:00"/>
    <x v="1"/>
    <n v="2"/>
    <n v="2"/>
    <x v="2"/>
    <d v="2023-02-20T19:57:00"/>
    <m/>
    <s v="PACIENTE ADULTA MAYOR REMITIDA DEL HOSPITAL UNIVERSITARIO EN CONTEXTO Insuficiencia Cardiaca Congestiva._x000a_REFIERE QUE INGRESO POR CUADRO CLINICO CARACTERIZADO POR DISNEA, FATIGA, DETERIORO CLASE FUNCIONAL Y LEVE DOLOR TORACICO._x000a__x000a_SE CONSIDERA INGRESAR, MONITORIZACION Y TOMA Electrocardiograma DE FORMA INMEDIATA._x000a_SE HABLA CON LA PACIENTE Y FAMILIAR."/>
    <d v="2023-02-20T19:57:00"/>
    <n v="29"/>
    <s v="GIANMARCO  CAMELO PARDO"/>
    <d v="2023-02-20T23:37:00"/>
    <n v="220"/>
    <s v="I420"/>
    <s v="CARDIOMIOPATIA DILATADA"/>
    <s v="CARLOS RODOLFO RUEDA GUATAVA"/>
    <d v="2023-02-23T14:08:00"/>
    <n v="62"/>
    <s v="Observación"/>
    <s v="Vivo"/>
  </r>
  <r>
    <s v="ORLANDO ARDILA GARCES"/>
    <s v="Cédula ciudadanía"/>
    <s v="5653167"/>
    <s v="60 Años"/>
    <s v="Adulto"/>
    <s v="NUEVA EMPRESA PROMOTORA DE SALUD S.A."/>
    <s v="Contributivo"/>
    <s v="SANTANDER PBS CONTRIBUTIVO "/>
    <n v="1406007"/>
    <s v="Hospitalización"/>
    <d v="2023-02-20T19:53:00"/>
    <x v="1"/>
    <n v="3"/>
    <n v="3"/>
    <x v="1"/>
    <d v="2023-02-20T20:08:51"/>
    <m/>
    <s v="Paciente quien ingresa por sus propios mediso y en compañia de la familiar, refiere que fue valorado y direccionado a urgencias._x000a__x000a_valoracion hepatologia 20/02/2023: Ya ha sangrado en varias ocasiones  y tieen alto riesgo de sangrado por lo que se decide hospitalizaron para realizar procedimiento con previo soporte transfusional de plaquetas.  Se explica a paciente y se aclaran dudas . Resto demedicación sin cambios."/>
    <d v="2023-02-20T20:08:51"/>
    <n v="15"/>
    <s v="GIANMARCO  CAMELO PARDO"/>
    <d v="2023-02-20T21:06:08"/>
    <n v="57"/>
    <s v="K746"/>
    <s v="OTRAS CIRROSIS DEL HIGADO Y LAS NO ESPECIFICADAS"/>
    <s v="GIANMARCO  CAMELO PARDO"/>
    <d v="2023-02-22T11:52:00"/>
    <n v="38"/>
    <s v="Hospitalización Adulto"/>
    <s v="Vivo"/>
  </r>
  <r>
    <s v="ELSA MARIA DUARTE DE MURILLO"/>
    <s v="Cédula ciudadanía"/>
    <s v="28375333"/>
    <s v="82 Años"/>
    <s v="Adulto"/>
    <s v="FUNDACION SALUD MIA EPS"/>
    <s v="Contributivo"/>
    <s v="PBS CONTRIBUTIVO "/>
    <n v="1406009"/>
    <s v="Hospitalización"/>
    <d v="2023-02-20T20:29:00"/>
    <x v="1"/>
    <n v="2"/>
    <n v="2"/>
    <x v="2"/>
    <d v="2023-02-20T20:55:30"/>
    <m/>
    <s v="PACIENTE ADULTA MAYOR QUIEN ES TRAIDA POR LA FAMILIAR POR CUADRO CLINICO 3 DIAS CARACTERIZADO POR SENSACION PESADEZ EN LENGUA ACOMPAÑADO EL DIA DE AYER POR LESIONES EN PIEL PRURIGINOSAS, EL DIA DE HOY MEJORIA SINTOMATOLOGIA ORAL._x000a_FUE VALORADA DE FORMA TELECONSULTA INDICANDO INGRESAR A URGENCIAS._x000a__x000a_Diagnosticos egreso 11/02/2023_x000a_- Sepsis de foco respiratorio_x000a_--- qSOFA: 0 puntos_x000a_--- NEWS2: 2 puntos_x000a_- Neumonía Adquirida En La Comunidad_x000a_--- CURB-65: 1 punto"/>
    <d v="2023-02-20T20:55:30"/>
    <n v="26"/>
    <s v="GIANMARCO  CAMELO PARDO"/>
    <d v="2023-02-20T23:22:05"/>
    <n v="146"/>
    <s v="L208"/>
    <s v="OTRAS DERMATITIS ATOPICAS"/>
    <s v="CARLOS RODOLFO RUEDA GUATAVA"/>
    <d v="2023-02-21T10:11:00"/>
    <n v="10"/>
    <s v="Observación"/>
    <s v="Vivo"/>
  </r>
  <r>
    <s v="ELVIA GRANADOS CAUSADO"/>
    <s v="Cédula ciudadanía"/>
    <s v="23150104"/>
    <s v="91 Años"/>
    <s v="Adulto"/>
    <s v="ECOPETROL S.A."/>
    <s v="Regimen Especial y/o Excepcional"/>
    <s v="CONTRATO No. 3044412"/>
    <n v="1406010"/>
    <s v="Hospitalización"/>
    <d v="2023-02-20T21:13:00"/>
    <x v="1"/>
    <n v="2"/>
    <n v="2"/>
    <x v="2"/>
    <d v="2023-02-20T21:34:24"/>
    <m/>
    <s v="Dolor en el pecho"/>
    <d v="2023-02-20T21:34:24"/>
    <n v="21"/>
    <s v="FRANCISCO JOSE ORTEGA TORRES"/>
    <d v="2023-02-20T21:36:23"/>
    <n v="1"/>
    <s v="R074"/>
    <s v="DOLOR EN EL PECHO, NO ESPECIFICADO"/>
    <s v="FRANCISCO JOSE ORTEGA TORRES"/>
    <d v="2023-02-22T12:47:00"/>
    <n v="39"/>
    <s v="Observación"/>
    <s v="Vivo"/>
  </r>
  <r>
    <s v="LUIS ANTONIO MURILLO GUTIERREZ"/>
    <s v="Cédula ciudadanía"/>
    <s v="2126069"/>
    <s v="79 Años"/>
    <s v="Adulto"/>
    <s v="SALUD TOTAL ENTIDAD PROMOTORA DE SALUD DEL REG"/>
    <s v="Contributivo"/>
    <s v="PBS CONTRIBUTIVO "/>
    <n v="1406015"/>
    <s v="Hospitalización"/>
    <d v="2023-02-20T22:35:00"/>
    <x v="1"/>
    <n v="2"/>
    <n v="2"/>
    <x v="2"/>
    <d v="2023-02-20T22:43:59"/>
    <m/>
    <s v="PACIENTE ADULTO MAYOR QUIEN ES TRAIDO POR LA FAMILIAR POR CUADRO CLINICO DISNEA, FATIGA ACOMPAÑADO SENSACION DE AHOGO Y EDEMA MIEMBROS INFERIORES._x000a__x000a_AL INGRESO DESPIERTO, ALERTA, ORIENTADO, SUPLENCIA OXIGENO 1 LITRO/MINUTO._x000a__x000a_DIAGNOSTICOS EGRESO 07/02/2023_x000a_– Cardiomiopatia dilatada chagasica/hipertrofica/ fracción eyeccion del ventriculo izquierdo 21% ecocardiograma tt 15.01.2023]_x000a_– Hierro parenteral 05.02.2023_x000a_– A-uricula izquierda dilatada severa de 46 cm2, aurícula derecha de 25 cm²_x000a_"/>
    <d v="2023-02-20T22:43:59"/>
    <n v="8"/>
    <s v="GIANMARCO  CAMELO PARDO"/>
    <d v="2023-02-21T00:47:38"/>
    <n v="123"/>
    <s v="I500"/>
    <s v="INSUFICIENCIA CARDIACA CONGESTIVA"/>
    <s v="CARLOS RODOLFO RUEDA GUATAVA"/>
    <d v="2023-02-21T17:08:00"/>
    <n v="16"/>
    <s v="Observación"/>
    <s v="Vivo"/>
  </r>
  <r>
    <s v="ERNESTO ORTIZ DIAZ"/>
    <s v="Cédula ciudadanía"/>
    <s v="91103719"/>
    <s v="59 Años"/>
    <s v="Adulto"/>
    <s v="COOSALUD ENTIDAD PROMOTORA DE SALUD S.A"/>
    <s v="Subsidiado"/>
    <s v="ATEN. INTEGRAL CARDIOLOGÍA REG SUBSIDIADO"/>
    <n v="1406016"/>
    <s v="Hospitalización"/>
    <d v="2023-02-20T22:41:00"/>
    <x v="1"/>
    <n v="2"/>
    <n v="2"/>
    <x v="2"/>
    <d v="2023-02-20T22:53:29"/>
    <m/>
    <s v="PACIENTE DE 59 AÑOS QUIEN INGRESO REMITIDO ACEPTADO, CONTEXTO Insuficiencia Cardiaca Congestiva STVENSON C_x000a__x000a_AL INGRESO DESPIERTO, ALERTA, ORIENTADO, SOPORTE NOREPINEFRINA 0.02MCGR/KG/MINUTO. NIEGA DOLOR TORACICO._x000a_SE CONSIDERA MONITORIZACION, TOMA Electrocardiograma DE FORMA INMEDIATA."/>
    <d v="2023-02-20T22:53:29"/>
    <n v="12"/>
    <s v="GIANMARCO  CAMELO PARDO"/>
    <d v="2023-02-20T23:24:02"/>
    <n v="30"/>
    <s v="I509"/>
    <s v="INSUFICIENCIA CARDIACA, NO ESPECIFICADA"/>
    <s v="JUAN PABLO  TORRES ROMERO"/>
    <d v="2023-03-18T09:43:00"/>
    <n v="610"/>
    <s v="Hospitalización Adulto"/>
    <s v="Muerto despues de 48 horas"/>
  </r>
  <r>
    <s v="FABIAN MATHIAS GONZALEZ RODRIGUEZ"/>
    <s v="Registro Civil"/>
    <s v="1095323635"/>
    <s v="13 Dias"/>
    <s v="Pediatrico"/>
    <s v="ASMET SALUD EPS SAS"/>
    <s v="Subsidiado"/>
    <s v="PGP INTEGRAL REG CONTRIBUT-SUBSIDIADO "/>
    <n v="1406018"/>
    <s v="Urgencias"/>
    <d v="2023-02-20T22:49:00"/>
    <x v="1"/>
    <n v="2"/>
    <n v="2"/>
    <x v="2"/>
    <d v="2023-02-20T23:04:46"/>
    <m/>
    <s v="PACIENTE NEONATO ES TRAIDO POR LA MADRE POR CUADRO CLINICO CARACTERIZADO POR EPISODIO FEBRIL CUANTIFICADO EN 38.3GRADOS ACOMPAÑADO DE APARENTES TIRAJES INTERCOSTALES. NIEGA VOMITO._x000a_AL INGRESO DESPIERTO, ALERTA, REACTIVO, APERTURA OCULAR ESPONTANEA, FONTANELAS SIN ABOMBAMIENTO._x000a_SE INDICA INGRESAR, MONITORIZACION DE FORMA INMEDIATA._x000a__x000a_DIAGNOSTICOS EGRESO 09/02/2023_x000a_Recien nacido a termino 37 semanas_x000a_Adaptacion neonatal espontanea_x000a_Peso adecuado para edad gestacional_x000a_Trastorno de succion deglucion_x000a_Desproporcion de cavidades cardiacas (Diagnostico intratuterino 25/01/23)"/>
    <d v="2023-02-20T23:04:46"/>
    <n v="15"/>
    <s v="GIANMARCO  CAMELO PARDO"/>
    <d v="2023-02-20T23:16:27"/>
    <n v="11"/>
    <s v="Q213"/>
    <s v="TETRALOGIA DE FALLOT"/>
    <s v="GIANMARCO  CAMELO PARDO"/>
    <d v="2023-02-21T00:14:00"/>
    <n v="0"/>
    <s v="Alta a Casa"/>
    <s v="Vivo"/>
  </r>
  <r>
    <s v="ANNY STEFANNY USUGA ESPINOSA"/>
    <s v="Tarjeta de Identidad"/>
    <s v="1045430104"/>
    <s v="13 Años"/>
    <s v="Pediatrico"/>
    <s v="COOSALUD ENTIDAD PROMOTORA DE SALUD S.A"/>
    <s v="Subsidiado"/>
    <s v="ANTIOQUIA PBS SUBSIDIADO "/>
    <n v="1406019"/>
    <s v="Hospitalización"/>
    <d v="2023-02-20T22:57:00"/>
    <x v="1"/>
    <n v="2"/>
    <n v="2"/>
    <x v="2"/>
    <d v="2023-02-20T23:33:28"/>
    <m/>
    <s v="PACIENTE QUIEN ES TRAIDA POR LA MAMA REFIERE TRAUMA EN TORAX CAUSADO APARENTEMENTE POR COMPAÑERO DEL COLEGIO, FUE VALORADA INICIALMENTE EN SABANA DE TORRES SIENDO REMITIDA AL HOSPITAL UNIVERSITARIO DONDE REALIZAR APARENTE CONTROL RADIOLOGIA QUE MENCIONA LA MADRE SE ENCUENTRA EN TOTAL NORMALIDAD Y DAN EGRESO._x000a_EL MEDICO DE LA REMISION INICIAL SE COMUNICA CON LA MADRE RECOMENDANOLE INGRESAR A NUESTRA INSTITUCION_x000a__x000a_AL INGRESO PACIENTE REFIERE PERSISTENCIA DOLOR TORACICO. EXAMEN FISICO: DESPIERTA, ALERTA, ORIENTADA, TORAX CON PRESENCIA TAQUIPNEA._x000a_SE INDICA INGRESAR, MONITORIZACION Y TOMA Electrocardiograma DE FORMA INMEDIATA."/>
    <d v="2023-02-20T23:33:28"/>
    <n v="36"/>
    <s v="GIANMARCO  CAMELO PARDO"/>
    <d v="2023-02-21T01:22:19"/>
    <n v="108"/>
    <s v="R071"/>
    <s v="DOLOR EN EL PECHO AL RESPIRAR"/>
    <s v="CARLOS RODOLFO RUEDA GUATAVA"/>
    <d v="2023-02-21T17:15:00"/>
    <n v="15"/>
    <s v="Observación"/>
    <s v="Vivo"/>
  </r>
  <r>
    <s v="CRICILIA MONTERREY DE RIOS"/>
    <s v="Cédula ciudadanía"/>
    <s v="40511438"/>
    <s v="68 Años"/>
    <s v="Adulto"/>
    <s v="COOSALUD ENTIDAD PROMOTORA DE SALUD S.A"/>
    <s v="Subsidiado"/>
    <s v="ATEN. INTEGRAL CARDIOLOGÍA REG SUBSIDIADO"/>
    <n v="1406020"/>
    <s v="Hospitalización"/>
    <d v="2023-02-20T23:14:00"/>
    <x v="1"/>
    <n v="3"/>
    <n v="3"/>
    <x v="1"/>
    <d v="2023-02-20T23:41:55"/>
    <m/>
    <s v="PACIENTE REMITIDA DEL RIONEGRO, CUADRO CLINICO CARACTERIZADO POR DOLOR EN MIEMBRO INFERIOR IZQUIERDO ACOMPAÑADO DE LIMITACION EN LA MARCHA, INGRESAR Y REMITEN CON DIAGNOSTICOS DE : DOLOR EN MIEMBRO Y EMBOLIA Y TROMBOSIS DE ARTERIAS DE LOS MIEMBROS._x000a__x000a_AL INGRESO REFIERE PERSISTENCIA DOLOR EN MIEMBRO INFERIOR IZQUIERDO, NO SIGNOS DE HIPOPERFUSION."/>
    <d v="2023-02-20T23:41:55"/>
    <n v="27"/>
    <s v="GIANMARCO  CAMELO PARDO"/>
    <d v="2023-02-21T00:28:32"/>
    <n v="46"/>
    <s v="I872"/>
    <s v="INSUFICIENCIA VENOSA (CRONICA) (PERIFERICA)"/>
    <s v="JUAN PABLO  TORRES ROMERO"/>
    <d v="2023-02-22T03:09:00"/>
    <n v="26"/>
    <s v="Observación"/>
    <s v="Vivo"/>
  </r>
  <r>
    <s v="REINALDO MEJIA ORTEGA"/>
    <s v="Cédula ciudadanía"/>
    <s v="5727295"/>
    <s v="57 Años"/>
    <s v="Adulto"/>
    <s v="COOSALUD ENTIDAD PROMOTORA DE SALUD S.A"/>
    <s v="Subsidiado"/>
    <s v="ATEN. INTEGRAL CARDIOLOGÍA REG SUBSIDIADO"/>
    <n v="1406021"/>
    <s v="Urgencias"/>
    <d v="2023-02-20T23:42:00"/>
    <x v="1"/>
    <n v="3"/>
    <n v="3"/>
    <x v="1"/>
    <d v="2023-02-21T00:00:30"/>
    <m/>
    <s v="PACIENTE DE 57 AÑOS QUIEN INGRESA REMITIDO Y ACEPTADO EN CONTEXTO DE SOSPECHA Trombosis Venosa Profunda MIEMBRO INFERIOR DERECHO DADO CUADRO CLINICO CARACTERIZADO POR DOLOR EN EXTREMIDAD INFERIOR ACOMPAÑADO DE LIMITACION EN LA MARCHA Y EQUIMOSIS ESPONTANEA, SIN EMBARGO VERIFICANDO HISTORIA CLINICA DOCUMENTAN: 20/02/2023 DOPPLER VENOSO DEL MIEMBRO INFERIOR DERECHO: LA VENA FEMORAL COMUN, LA VENA FEMORAL SUPERFICIAL, LA VENA FEMORAL PROFUNDA, CAYADO DE LA SAFENA, SAFENA MAYOR, SAFENA MENOR, VENA POPLITEA, TRONCO VENOSO, VENAS TIBIALES, GASTRONEMIAS, SOLEAS Y PERFORANTES SON COLAPSABLES, COMPRESIBLES SIN EVIDENCIA DE TROMBO Y CON FLUJO VENOSO CONSERVADO, CONCLUSION: EN EL PRESENTE ESTUDIO NO HAY SIGNOS DE TROMBOSIS VENOSA PROFUNDA NI SUPERFICIAL DEL MIEMBRO INFERIOR DERECHO._x000a_EXAMEN FISICO: DESPIERTO, ALERTA, ORIENTADA, NO ALGICO, TORAX SIN SIGNOS DE DIFICULTAD RESPIRATORIA, ABDOMEN SIN DOLOR A LA PALPACION, EXTREMIDADES SIN SIGNOS DE HIPOPERFUSION, MIEMBRO INFERIOR DERECHO CON EQUIMOSIS EN MALEOLO EXTERNO Y DOLOR A LA PALPACION._x000a_DADO LO ANTERIOR Y ESTABILIDAD, SE CONSIDERA REDIRECCIONAR NUEVAMENTE A LUGAR REMISION DADO ESTUDIO QUE DESCARTA Trombosis Venosa Profunda, PERMITIENDO MANEJO ANALGESICO Y ESTUDIOS OTRAS CAUSAS DE SU CUADRO CLINICO._x000a_SE HABLA CON EL PACIENTE Y LA FAMILIAR DE FORMA CLARA Y PRECISA, REFIRIENDO ENTENDER Y COMPRENDER."/>
    <d v="2023-02-21T00:00:30"/>
    <n v="18"/>
    <s v="GIANMARCO  CAMELO PARDO"/>
    <m/>
    <s v=""/>
    <m/>
    <m/>
    <m/>
    <d v="2023-02-21T02:45:00"/>
    <s v=""/>
    <m/>
    <s v="Vivo"/>
  </r>
  <r>
    <s v="ELKIN GIOVANNY MARTINEZ SANCHEZ"/>
    <s v="Cédula ciudadanía"/>
    <s v="91480492"/>
    <s v="49 Años"/>
    <s v="Adulto"/>
    <s v="ENTIDAD PROMOTORA DE SALUD SANITAS SAS"/>
    <s v="Contributivo"/>
    <s v="PBS CONTRIBUTIVO "/>
    <n v="1406022"/>
    <s v="Hospitalización"/>
    <d v="2023-02-20T23:52:00"/>
    <x v="1"/>
    <n v="3"/>
    <n v="3"/>
    <x v="1"/>
    <d v="2023-02-21T00:13:46"/>
    <m/>
    <s v="Refiere sensacion de palpitaciones y dolor toracico, refiere lo presento hace 1 hora_x000a__x000a_Se Solicita Electrocardiograma "/>
    <d v="2023-02-21T00:13:46"/>
    <n v="21"/>
    <s v="JAVIER ORLANDO JIMENEZ MEJIA"/>
    <d v="2023-02-21T01:47:00"/>
    <n v="93"/>
    <s v="R074"/>
    <s v="DOLOR EN EL PECHO, NO ESPECIFICADO"/>
    <s v="CARLOS RODOLFO RUEDA GUATAVA"/>
    <d v="2023-02-21T05:09:00"/>
    <n v="3"/>
    <s v="Observación"/>
    <s v="Vivo"/>
  </r>
  <r>
    <s v="VIVIANA ANDREA LEON VARGAS"/>
    <s v="Cédula ciudadanía"/>
    <s v="1144086880"/>
    <s v="27 Años"/>
    <s v="Adulto"/>
    <s v="COOMEVA MEDICINA PREPAGADA S.A."/>
    <s v="Pólizas de Salud y MP"/>
    <s v="ORO"/>
    <n v="1406023"/>
    <s v="Hospitalización"/>
    <d v="2023-02-21T00:43:00"/>
    <x v="1"/>
    <n v="3"/>
    <n v="3"/>
    <x v="1"/>
    <d v="2023-02-21T00:46:45"/>
    <m/>
    <s v="Dolor abdominal y diarrea"/>
    <d v="2023-02-21T00:46:45"/>
    <n v="3"/>
    <s v="FRANCISCO JOSE ORTEGA TORRES"/>
    <d v="2023-02-21T00:49:11"/>
    <n v="2"/>
    <s v="A09"/>
    <s v="DIARREA Y GASTROENTERITIS DE PRESUNTO ORIGEN INFECCIOSO."/>
    <s v="FRANCISCO JOSE ORTEGA TORRES"/>
    <d v="2023-02-21T10:54:00"/>
    <n v="10"/>
    <s v="Observación"/>
    <s v="Vivo"/>
  </r>
  <r>
    <s v="DIANA LISETH REYES NAVAS"/>
    <s v="Cédula ciudadanía"/>
    <s v="1098748283"/>
    <s v="29 Años"/>
    <s v="Adulto"/>
    <s v="COLMEDICA MEDICINA PREPAGADA S A"/>
    <s v="Pólizas de Salud y MP"/>
    <s v="GAMA ALTA - ZAFIRO"/>
    <n v="1406026"/>
    <s v="Hospitalización"/>
    <d v="2023-02-21T02:20:00"/>
    <x v="1"/>
    <n v="2"/>
    <n v="2"/>
    <x v="2"/>
    <d v="2023-02-21T02:27:05"/>
    <m/>
    <s v="Dolor en el pecho"/>
    <d v="2023-02-21T02:27:05"/>
    <n v="7"/>
    <s v="FRANCISCO JOSE ORTEGA TORRES"/>
    <d v="2023-02-21T02:27:55"/>
    <n v="0"/>
    <s v="R074"/>
    <s v="DOLOR EN EL PECHO, NO ESPECIFICADO"/>
    <s v="FRANCISCO JOSE ORTEGA TORRES"/>
    <d v="2023-02-21T11:00:00"/>
    <n v="8"/>
    <s v="Observación"/>
    <s v="Vivo"/>
  </r>
  <r>
    <s v="SARA VALENTINA GIL AMAYA"/>
    <s v="Tarjeta de Identidad"/>
    <s v="1021672830"/>
    <s v="16 Años"/>
    <s v="Pediatrico"/>
    <s v="EPS SURAMERICANA S.A."/>
    <s v="Contributivo"/>
    <s v="PBS CONTRIBUTIVO "/>
    <n v="1406029"/>
    <s v="Urgencias"/>
    <d v="2023-02-21T04:04:00"/>
    <x v="1"/>
    <n v="3"/>
    <n v="3"/>
    <x v="1"/>
    <d v="2023-02-21T04:34:44"/>
    <m/>
    <s v="Paciente femenina de 16 años con antecedente de asma, última crisis hace 2 años, quien consulta por presentar cuadro clínico de 1 día de evolución consistente en dolor en región lumbar que se irradia a flanco izquierdo asociado a 1 episodio emético hace aproximadamente 1 hora. Paciente niega disuria, niega picos febriles. Al momento de valoración paciente hemodinámicamente estable, hidratada, afebril, normocárdica, normosaturada. A la palpación abdominal no signos de irritación abdominal, no dolor. Se decide redireccionar paciente a centro de salud tratante de su Entidad Promotora De Salud. Se explica a familiar y a paciente quienes manifiestan entender y aceptar."/>
    <d v="2023-02-21T04:34:44"/>
    <n v="30"/>
    <s v="JUAN PABLO  TORRES ROMERO"/>
    <m/>
    <s v=""/>
    <m/>
    <m/>
    <m/>
    <d v="2023-02-21T05:09:00"/>
    <s v=""/>
    <m/>
    <s v="Vivo"/>
  </r>
  <r>
    <s v="ESTEBAN FELIPE ACUÑA RESTREPO"/>
    <s v="Tarjeta de Identidad"/>
    <s v="1099737767"/>
    <s v="17 Años"/>
    <s v="Pediatrico"/>
    <s v="EPS SURAMERICANA S.A."/>
    <s v="Contributivo"/>
    <s v="PBS CONTRIBUTIVO "/>
    <n v="1406032"/>
    <s v="Hospitalización"/>
    <d v="2023-02-21T05:06:00"/>
    <x v="1"/>
    <n v="1"/>
    <n v="1"/>
    <x v="0"/>
    <d v="2023-02-21T05:51:40"/>
    <m/>
    <s v="me duele el pecho y tengo antecedente de reparo de copartacion aortica"/>
    <d v="2023-02-21T05:51:40"/>
    <n v="45"/>
    <s v="CARLOS RODOLFO RUEDA GUATAVA"/>
    <d v="2023-02-21T05:53:57"/>
    <n v="2"/>
    <s v="R074"/>
    <s v="DOLOR EN EL PECHO, NO ESPECIFICADO"/>
    <s v="CARLOS RODOLFO RUEDA GUATAVA"/>
    <d v="2023-02-24T14:18:00"/>
    <n v="80"/>
    <s v="Observación"/>
    <s v="Vivo"/>
  </r>
  <r>
    <s v="JENIFFER JOHANA MUÑIZ ZARAZA"/>
    <s v="Cédula ciudadanía"/>
    <s v="1098620389"/>
    <s v="36 Años"/>
    <s v="Adulto"/>
    <s v="ENTIDAD PROMOTORA DE SALUD FAMISANAR S A S"/>
    <s v="Contributivo"/>
    <s v="PBS CONTRIBUTIVO "/>
    <n v="1406033"/>
    <s v="Hospitalización"/>
    <d v="2023-02-21T05:38:00"/>
    <x v="1"/>
    <n v="2"/>
    <n v="2"/>
    <x v="2"/>
    <d v="2023-02-21T06:02:26"/>
    <m/>
    <s v="tengo contracciones y me sale liquido por la vagina "/>
    <d v="2023-02-21T06:02:26"/>
    <n v="24"/>
    <s v="PAOLA ALEXANDRA ZAMBRANO MARTINEZ"/>
    <d v="2023-02-21T06:04:36"/>
    <n v="2"/>
    <s v="O342"/>
    <s v="ATENCION MATERNA POR CICATRIZ UTERINA DEBIDA A CIRUGIA PREVIA"/>
    <s v="PAOLA ALEXANDRA ZAMBRANO MARTINEZ"/>
    <d v="2023-02-23T10:12:00"/>
    <n v="52"/>
    <s v="Sala de Cirugía"/>
    <s v="Vivo"/>
  </r>
  <r>
    <s v="HERMOGENES TORRES PARADA"/>
    <s v="Cédula ciudadanía"/>
    <s v="2127104"/>
    <s v="92 Años"/>
    <s v="Adulto"/>
    <s v="COOSALUD ENTIDAD PROMOTORA DE SALUD S.A"/>
    <s v="Subsidiado"/>
    <s v="ATEN. INTEGRAL CARDIOLOGÍA REG SUBSIDIADO"/>
    <n v="1406038"/>
    <s v="Urgencias"/>
    <d v="2023-02-21T06:11:00"/>
    <x v="1"/>
    <n v="2"/>
    <n v="2"/>
    <x v="2"/>
    <d v="2023-02-21T06:21:50"/>
    <m/>
    <s v="Paciente de 92 años de edad con cardiopatia hipertensiva, fibrilacion auricular, anticoagulado con warfarina  35 mg semanales, ingresa traido por su hija, quien refiere lo encuentra hoy a las 6+30  tirado en el piso,  desorientado, ultimo contacto 20-02/2023 a las  7 pm."/>
    <d v="2023-02-21T06:21:50"/>
    <n v="10"/>
    <s v="YONNY JERSEY SANDOVAL LAVACUDE"/>
    <d v="2023-02-21T06:45:51"/>
    <n v="24"/>
    <s v="I679"/>
    <s v="ENFERMEDAD CEREBROVASCULAR, NO ESPECIFICADA"/>
    <s v="GEOVANIS ALBERTO ORTEGA CUELLO"/>
    <d v="2023-02-21T12:05:00"/>
    <n v="5"/>
    <s v="Remisión"/>
    <s v="Vivo"/>
  </r>
  <r>
    <s v="ANDRES MAURICIO CADAVID VALENCIA"/>
    <s v="Cédula ciudadanía"/>
    <s v="75088345"/>
    <s v="44 Años"/>
    <s v="Adulto"/>
    <s v="SEGUROS DE VIDA SURAMERICANA S.A."/>
    <s v="Pólizas de Salud y MP"/>
    <s v="SALUD CLÁSICO"/>
    <n v="1406189"/>
    <s v="Hospitalización"/>
    <d v="2023-02-21T08:03:00"/>
    <x v="1"/>
    <n v="3"/>
    <n v="3"/>
    <x v="1"/>
    <d v="2023-02-21T08:22:21"/>
    <m/>
    <s v="dolro en el pecho desde ayer"/>
    <d v="2023-02-21T08:22:21"/>
    <n v="19"/>
    <s v="EDWING RENE HIGUERA BECERRA"/>
    <d v="2023-02-21T08:25:44"/>
    <n v="3"/>
    <s v="I200x"/>
    <s v="ANGINA INESTABLE"/>
    <s v="EDWING RENE HIGUERA BECERRA"/>
    <d v="2023-02-21T12:11:00"/>
    <n v="3"/>
    <s v="Observación"/>
    <s v="Vivo"/>
  </r>
  <r>
    <s v="ALBERTO SUAREZ MURILLO"/>
    <s v="Cédula ciudadanía"/>
    <s v="2079342"/>
    <s v="86 Años"/>
    <s v="Adulto"/>
    <s v="ECOPETROL S.A."/>
    <s v="Regimen Especial y/o Excepcional"/>
    <s v="CONTRATO No. 3044412"/>
    <n v="1406215"/>
    <s v="Hospitalización"/>
    <d v="2023-02-21T08:17:00"/>
    <x v="1"/>
    <n v="2"/>
    <n v="2"/>
    <x v="2"/>
    <d v="2023-02-21T08:42:31"/>
    <m/>
    <s v="me duele la cadera"/>
    <d v="2023-02-21T08:42:31"/>
    <n v="25"/>
    <s v="EDWING RENE HIGUERA BECERRA"/>
    <d v="2023-02-21T08:44:31"/>
    <n v="2"/>
    <s v="L023"/>
    <s v="ABSCESO CUTANEO, FURUNCULO Y ANTRAX DE GLUTEOS"/>
    <s v="EDWING RENE HIGUERA BECERRA"/>
    <d v="2023-02-25T11:16:00"/>
    <n v="98"/>
    <s v="Hospitalización Adulto"/>
    <s v="Vivo"/>
  </r>
  <r>
    <s v="INGRID MARCELA MARTINEZ RODRIGUEZ"/>
    <s v="Cédula ciudadanía"/>
    <s v="1065896487"/>
    <s v="29 Años"/>
    <s v="Adulto"/>
    <s v="ASMET SALUD EPS SAS"/>
    <s v="Subsidiado"/>
    <s v="PBS SUBSIDIADO "/>
    <n v="1406246"/>
    <s v="Hospitalización"/>
    <d v="2023-02-21T08:32:00"/>
    <x v="1"/>
    <n v="3"/>
    <n v="3"/>
    <x v="1"/>
    <d v="2023-02-21T08:45:12"/>
    <m/>
    <s v="Paciente de 29 años de edad, con antecedentes de estenosis severa, fraccion de eyeccion del ventriuclo izquierdo preservada. E dia de hoy ingresa por cuadro  de disnea, que se ha exacerbado acompañado de sensacion de palptaciones, mareo, no sincopes. "/>
    <d v="2023-02-21T08:45:12"/>
    <n v="13"/>
    <s v="YONNY JERSEY SANDOVAL LAVACUDE"/>
    <d v="2023-02-21T09:07:37"/>
    <n v="22"/>
    <s v="I350"/>
    <s v="ESTENOSIS (DE LA VALVULA) AORTICA"/>
    <s v="YONNY JERSEY SANDOVAL LAVACUDE"/>
    <d v="2023-03-08T18:55:00"/>
    <n v="369"/>
    <s v="Hospitalización Adulto"/>
    <s v="Vivo"/>
  </r>
  <r>
    <s v="JOSE ANTONIO VEGA ESTEVEZ"/>
    <s v="Cédula ciudadanía"/>
    <s v="2080621"/>
    <s v="89 Años"/>
    <s v="Adulto"/>
    <s v="COOSALUD ENTIDAD PROMOTORA DE SALUD S.A"/>
    <s v="Subsidiado"/>
    <s v="ATEN. INTEGRAL CARDIOLOGÍA REG SUBSIDIADO"/>
    <n v="1406265"/>
    <s v="Hospitalización"/>
    <d v="2023-02-21T08:40:00"/>
    <x v="1"/>
    <n v="3"/>
    <n v="3"/>
    <x v="1"/>
    <d v="2023-02-21T08:50:18"/>
    <m/>
    <s v="&quot; me enviaron para urgencias&quot;_x000a_Paciente de  89 años de edad, ingresa derivado de consulta externa con propuesta de explante e implante de CRT-P"/>
    <d v="2023-02-21T08:50:18"/>
    <n v="10"/>
    <s v="YONNY JERSEY SANDOVAL LAVACUDE"/>
    <d v="2023-02-21T09:14:54"/>
    <n v="24"/>
    <s v="I442"/>
    <s v="BLOQUEO AURICULOVENTRICULAR COMPLETO"/>
    <s v="GEOVANIS ALBERTO ORTEGA CUELLO"/>
    <d v="2023-02-24T12:57:00"/>
    <n v="75"/>
    <s v="Hospitalización Adulto"/>
    <s v="Vivo"/>
  </r>
  <r>
    <s v="ALIRIO LUQUE CONTRERAS"/>
    <s v="Cédula ciudadanía"/>
    <s v="13516137"/>
    <s v="45 Años"/>
    <s v="Adulto"/>
    <s v="COOSALUD ENTIDAD PROMOTORA DE SALUD S.A"/>
    <s v="Subsidiado"/>
    <s v="SANTANDER PBS SUBSIDIADO "/>
    <n v="1406279"/>
    <s v="Hospitalización"/>
    <d v="2023-02-21T08:45:00"/>
    <x v="1"/>
    <n v="3"/>
    <n v="3"/>
    <x v="1"/>
    <d v="2023-02-21T08:59:09"/>
    <m/>
    <s v="Paciente  adulto trasplantado renal en 2020,  ingresa  con indicacion de nefrologia para toma de biopsia renal por sospecha de rechazo a injerto. "/>
    <d v="2023-02-21T08:59:09"/>
    <n v="14"/>
    <s v="YONNY JERSEY SANDOVAL LAVACUDE"/>
    <d v="2023-02-21T09:27:41"/>
    <n v="28"/>
    <s v="T861"/>
    <s v="FALLA Y RECHAZO DE TRASPLANTE DE RINON"/>
    <s v="JUAN CARLOS DE SALES VIRGUETH"/>
    <d v="2023-02-24T15:23:00"/>
    <n v="77"/>
    <s v="Hospitalización Adulto"/>
    <s v="Vivo"/>
  </r>
  <r>
    <s v="JHON EDINSON SANCHEZ HERNANDEZ"/>
    <s v="Cédula ciudadanía"/>
    <s v="91270043"/>
    <s v="53 Años"/>
    <s v="Adulto"/>
    <s v="FUNDACION SALUD MIA EPS"/>
    <s v="Contributivo"/>
    <s v="PBS CONTRIBUTIVO "/>
    <n v="1406339"/>
    <s v="Hospitalización"/>
    <d v="2023-02-21T09:13:00"/>
    <x v="1"/>
    <n v="3"/>
    <n v="3"/>
    <x v="1"/>
    <d v="2023-02-21T09:23:37"/>
    <m/>
    <s v="Paciente de 53 años de edad,  Postoperatorio de safenectomia de miembro inferior derecho , ingresa por edema, equimosis y  dolor, refiere manejo con dicloxacilina  sin mejoria, motivo por el cual consulta.   "/>
    <d v="2023-02-21T09:23:37"/>
    <n v="10"/>
    <s v="YONNY JERSEY SANDOVAL LAVACUDE"/>
    <d v="2023-02-21T11:01:22"/>
    <n v="97"/>
    <s v="L031"/>
    <s v="CELULITIS DE OTRAS PARTES DE LOS MIEMBROS"/>
    <s v="EDWING RENE HIGUERA BECERRA"/>
    <d v="2023-02-21T17:39:00"/>
    <n v="6"/>
    <s v="Hospitalización Adulto"/>
    <s v="Vivo"/>
  </r>
  <r>
    <s v="MARIA GRACIELA RODRIGUEZ DE CHAVERRA"/>
    <s v="Cédula ciudadanía"/>
    <s v="27609333"/>
    <s v="78 Años"/>
    <s v="Adulto"/>
    <s v="CAJA DE COMPENSACION FAMILIAR COMPENSAR"/>
    <s v="Contributivo"/>
    <s v="PBS CONTRIBUTIVO "/>
    <n v="1406382"/>
    <s v="Urgencias"/>
    <d v="2023-02-21T09:39:00"/>
    <x v="1"/>
    <n v="3"/>
    <n v="3"/>
    <x v="1"/>
    <d v="2023-02-21T09:59:10"/>
    <m/>
    <s v="Paciente de 78 años de  edad, con angioplastia  de arteria peronea, y tronco tibioperoneo izquierdo,  del 16/02/2023, ingresa dado dolor en region inguinal derecha._x000a_"/>
    <d v="2023-02-21T09:59:10"/>
    <n v="20"/>
    <s v="YONNY JERSEY SANDOVAL LAVACUDE"/>
    <d v="2023-02-21T10:01:40"/>
    <n v="2"/>
    <s v="I771"/>
    <s v="ESTRECHEZ ARTERIAL"/>
    <s v="YONNY JERSEY SANDOVAL LAVACUDE"/>
    <d v="2023-02-21T12:28:00"/>
    <n v="2"/>
    <s v="Alta a Casa"/>
    <s v="Vivo"/>
  </r>
  <r>
    <s v="RICHARD ALONSO HERNANDEZ"/>
    <s v="Cédula ciudadanía"/>
    <s v="91473509"/>
    <s v="48 Años"/>
    <s v="Adulto"/>
    <s v="ASMET SALUD EPS SAS"/>
    <s v="Subsidiado"/>
    <s v="PGP CARDIOVASCULAR REG CONTRIB-SUBSIDIA "/>
    <n v="1406404"/>
    <s v="Hospitalización"/>
    <d v="2023-02-21T09:53:00"/>
    <x v="1"/>
    <n v="3"/>
    <n v="3"/>
    <x v="1"/>
    <d v="2023-02-21T10:14:13"/>
    <m/>
    <s v="Paciente de 48 años de edad,  sin antecedentes cuadro de hace 20 dias,  de dolor toracico, inespecifico, continua con episodios de dolor toracico, el dia de hoy ingresa  derivado de consulta externa de cardiologia por hallazgos en Electrocardiograma que sugiere enfermedad cororaria "/>
    <d v="2023-02-21T10:14:13"/>
    <n v="21"/>
    <s v="YONNY JERSEY SANDOVAL LAVACUDE"/>
    <d v="2023-02-21T10:33:27"/>
    <n v="19"/>
    <s v="R074"/>
    <s v="DOLOR EN EL PECHO, NO ESPECIFICADO"/>
    <s v="JUAN CARLOS DE SALES VIRGUETH"/>
    <d v="2023-02-24T10:31:00"/>
    <n v="71"/>
    <s v="Observación"/>
    <s v="Vivo"/>
  </r>
  <r>
    <s v="ANTONIO ROJAS FLOREZ"/>
    <s v="Cédula ciudadanía"/>
    <s v="5475283"/>
    <s v="81 Años"/>
    <s v="Adulto"/>
    <s v="EPS SURAMERICANA S.A."/>
    <s v="Contributivo"/>
    <s v="PBS SUBSIDIADO "/>
    <n v="1406416"/>
    <s v="Hospitalización"/>
    <d v="2023-02-21T09:58:00"/>
    <x v="1"/>
    <n v="3"/>
    <n v="3"/>
    <x v="1"/>
    <d v="2023-02-21T10:32:54"/>
    <m/>
    <s v="Paciente de 81 años de edad  ingresa por aparicion de ulcera en talon izquierdo y tercer de dedo de miembro inferior izquierdo, ingresa por dolor y signos de hipoperfusion. "/>
    <d v="2023-02-21T10:32:54"/>
    <n v="34"/>
    <s v="YONNY JERSEY SANDOVAL LAVACUDE"/>
    <d v="2023-02-21T13:25:41"/>
    <n v="172"/>
    <s v="I771"/>
    <s v="ESTRECHEZ ARTERIAL"/>
    <s v="GEOVANIS ALBERTO ORTEGA CUELLO"/>
    <d v="2023-03-04T16:00:00"/>
    <n v="266"/>
    <s v="Observación"/>
    <s v="Vivo"/>
  </r>
  <r>
    <s v="HERMES FONSECA"/>
    <s v="Cédula ciudadanía"/>
    <s v="91283032"/>
    <s v="51 Años"/>
    <s v="Adulto"/>
    <s v="EPS SURAMERICANA S.A."/>
    <s v="Contributivo"/>
    <s v="PBS CONTRIBUTIVO "/>
    <n v="1406457"/>
    <s v="Hospitalización"/>
    <d v="2023-02-21T10:29:00"/>
    <x v="1"/>
    <n v="2"/>
    <n v="2"/>
    <x v="2"/>
    <d v="2023-02-21T10:44:33"/>
    <m/>
    <s v="Paciente de 51 años de edad,  revascularizado quirurgicamente de 3 vasos,  26/01/2023 Fracción Eyeccion Del Ventriculo Izquierdo del 40 % , es hipertenso diabetico. El dia de hoy estaba a la espera  de atencion por consulta , y presenta episodio sincopal acompañado nauseas, diaforesis, palidez muco cutanea, ademas relajacion de esfinteres, duracion del evento de 30 segundos, con recuperacion espontanea del estado de conciencia. "/>
    <d v="2023-02-21T10:44:33"/>
    <n v="15"/>
    <s v="YONNY JERSEY SANDOVAL LAVACUDE"/>
    <d v="2023-02-21T12:39:01"/>
    <n v="114"/>
    <s v="R55X"/>
    <s v="SINCOPE Y COLAPSO"/>
    <s v="JUAN CARLOS DE SALES VIRGUETH"/>
    <d v="2023-02-22T19:34:00"/>
    <n v="30"/>
    <s v="Hospitalización Adulto"/>
    <s v="Vivo"/>
  </r>
  <r>
    <s v="OSCAR DE JESUS ALVAREZ"/>
    <s v="Cédula ciudadanía"/>
    <s v="71180310"/>
    <s v="70 Años"/>
    <s v="Adulto"/>
    <s v="ASMET SALUD EPS SAS"/>
    <s v="Subsidiado"/>
    <s v="PGP CARDIOVASCULAR REG CONTRIB-SUBSIDIA "/>
    <n v="1406482"/>
    <s v="Hospitalización"/>
    <d v="2023-02-21T10:42:00"/>
    <x v="1"/>
    <n v="3"/>
    <n v="3"/>
    <x v="1"/>
    <d v="2023-02-21T11:11:59"/>
    <m/>
    <s v="Paciente de 70 años de edad, portador de marcapasos por bloqueo Auriculoventricular, ingresa derivado de conuslta externa por posible disfuncion de electrodo ventricular "/>
    <d v="2023-02-21T11:11:59"/>
    <n v="29"/>
    <s v="YONNY JERSEY SANDOVAL LAVACUDE"/>
    <d v="2023-02-21T11:42:50"/>
    <n v="30"/>
    <s v="I495"/>
    <s v="SINDROME DEL SENO ENFERMO"/>
    <s v="YONNY JERSEY SANDOVAL LAVACUDE"/>
    <d v="2023-03-10T01:59:00"/>
    <n v="398"/>
    <m/>
    <s v="Muerto despues de 48 horas"/>
  </r>
  <r>
    <s v="LUIS GABRIEL GUERRERO RIOS"/>
    <s v="Cédula ciudadanía"/>
    <s v="13800808"/>
    <s v="76 Años"/>
    <s v="Adulto"/>
    <s v="FUNDACION SALUD MIA EPS"/>
    <s v="Contributivo"/>
    <s v="PBS CONTRIBUTIVO "/>
    <n v="1406498"/>
    <s v="Hospitalización"/>
    <d v="2023-02-21T10:52:00"/>
    <x v="1"/>
    <n v="3"/>
    <n v="3"/>
    <x v="1"/>
    <d v="2023-02-21T11:34:07"/>
    <m/>
    <s v="Paciente de 76 años de edad, con cardiopatia isquemica,  ingresa por persistencia de dolor troacico, ultimo episodio  hoy a las 7 am, refiere ha presentado sensacion de desvanecimiento, motivo por el cual consulta "/>
    <d v="2023-02-21T11:34:07"/>
    <n v="42"/>
    <s v="YONNY JERSEY SANDOVAL LAVACUDE"/>
    <d v="2023-02-21T13:31:58"/>
    <n v="117"/>
    <s v="R074"/>
    <s v="DOLOR EN EL PECHO, NO ESPECIFICADO"/>
    <s v="JUAN CARLOS DE SALES VIRGUETH"/>
    <d v="2023-02-21T22:14:00"/>
    <n v="8"/>
    <s v="Observación"/>
    <s v="Vivo"/>
  </r>
  <r>
    <s v="JESUS HERNANDO FLOREZ"/>
    <s v="Cédula ciudadanía"/>
    <s v="91227723"/>
    <s v="59 Años"/>
    <s v="Adulto"/>
    <s v="EPS SURAMERICANA S.A."/>
    <s v="Contributivo"/>
    <s v="PBS SUBSIDIADO "/>
    <n v="1406528"/>
    <s v="Hospitalización"/>
    <d v="2023-02-21T11:20:00"/>
    <x v="1"/>
    <n v="2"/>
    <n v="2"/>
    <x v="2"/>
    <d v="2023-02-21T11:26:07"/>
    <m/>
    <s v="Paciente adulto con revascularizacion qurirgica  de 3 vasos,  Fracción Eyeccion Del Ventriculo Izquierdo del 58 % ingresa por episodio de desvanecimiento."/>
    <d v="2023-02-21T11:26:07"/>
    <n v="6"/>
    <s v="YONNY JERSEY SANDOVAL LAVACUDE"/>
    <d v="2023-02-21T11:57:21"/>
    <n v="31"/>
    <s v="R55X"/>
    <s v="SINCOPE Y COLAPSO"/>
    <s v="EDWING RENE HIGUERA BECERRA"/>
    <d v="2023-02-21T17:41:00"/>
    <n v="5"/>
    <s v="Observación"/>
    <s v="Vivo"/>
  </r>
  <r>
    <s v="BLANCA AZUCENA AMADO"/>
    <s v="Cédula ciudadanía"/>
    <s v="28182652"/>
    <s v="46 Años"/>
    <s v="Adulto"/>
    <s v="NUEVA EMPRESA PROMOTORA DE SALUD S.A."/>
    <s v="Subsidiado"/>
    <s v="SANTANDER PITP PBS SUBSIDIADO "/>
    <n v="1406537"/>
    <s v="Hospitalización"/>
    <d v="2023-02-21T11:24:00"/>
    <x v="1"/>
    <n v="2"/>
    <n v="2"/>
    <x v="2"/>
    <d v="2023-02-21T11:54:08"/>
    <m/>
    <s v="&quot; me enviaron de consulta externa &quot;_x000a_Paciente de 46 años de edad ingresa derivada de consulta externa por dolor toracico, prueba de induccion de isquemia positiva"/>
    <d v="2023-02-21T11:54:08"/>
    <n v="30"/>
    <s v="YONNY JERSEY SANDOVAL LAVACUDE"/>
    <d v="2023-02-21T11:58:22"/>
    <n v="4"/>
    <s v="I209"/>
    <s v="ANGINA DE PECHO, NO ESPECIFICADA"/>
    <s v="YONNY JERSEY SANDOVAL LAVACUDE"/>
    <d v="2023-02-22T13:12:00"/>
    <n v="25"/>
    <s v="Cuidado Intermedio Adulto"/>
    <s v="Vivo"/>
  </r>
  <r>
    <s v="OLGA LEONOR RIOS SANDOVAL"/>
    <s v="Cédula ciudadanía"/>
    <s v="63480183"/>
    <s v="50 Años"/>
    <s v="Adulto"/>
    <s v="SALUD TOTAL ENTIDAD PROMOTORA DE SALUD DEL REG"/>
    <s v="Contributivo"/>
    <s v="PBS CONTRIBUTIVO "/>
    <n v="1406595"/>
    <s v="Hospitalización"/>
    <d v="2023-02-21T12:18:00"/>
    <x v="1"/>
    <n v="2"/>
    <m/>
    <x v="2"/>
    <m/>
    <m/>
    <s v="Paciente de 50 años de edad trasplantada renal en 2007, ingresa por palidez, astenia, adinamia, decaimiento  y aparicion de lesion en boca._x000a_Perdida de 3 kg en el ultimo mes "/>
    <d v="2023-02-21T12:27:25"/>
    <n v="9"/>
    <s v="YONNY JERSEY SANDOVAL LAVACUDE"/>
    <d v="2023-02-21T14:18:03"/>
    <n v="110"/>
    <s v="Z940"/>
    <s v="TRASPLANTE DE RINON"/>
    <s v="JUAN CARLOS DE SALES VIRGUETH"/>
    <d v="2023-02-24T15:10:00"/>
    <n v="72"/>
    <s v="Hospitalización Adulto"/>
    <s v="Vivo"/>
  </r>
  <r>
    <s v="ANDRES MAURICIO CABRALES BARRERA"/>
    <s v="Tarjeta de Identidad"/>
    <s v="1065124567"/>
    <s v="17 Años"/>
    <s v="Pediatrico"/>
    <s v="ASMET SALUD EPS SAS"/>
    <s v="Subsidiado"/>
    <s v="PBS SUBSIDIADO "/>
    <n v="1406598"/>
    <s v="Hospitalización"/>
    <d v="2023-02-21T12:22:00"/>
    <x v="1"/>
    <n v="2"/>
    <n v="2"/>
    <x v="2"/>
    <d v="2023-02-21T12:39:28"/>
    <m/>
    <s v="&quot; tengo mucha fatiga &quot;_x000a_Paciente de 17 años de edad ingresa derivado de consulta externa por FALLA CARDIACA AGUDA "/>
    <d v="2023-02-21T12:39:28"/>
    <n v="17"/>
    <s v="YONNY JERSEY SANDOVAL LAVACUDE"/>
    <d v="2023-02-21T12:40:57"/>
    <n v="1"/>
    <s v="I500"/>
    <s v="INSUFICIENCIA CARDIACA CONGESTIVA"/>
    <s v="YONNY JERSEY SANDOVAL LAVACUDE"/>
    <d v="2023-04-04T14:48:00"/>
    <n v="1010"/>
    <s v="Cuidado Intensivo Pediatrico"/>
    <s v="Vivo"/>
  </r>
  <r>
    <s v="FERNANDO GRIMALDOS SANCHEZ"/>
    <s v="Cédula ciudadanía"/>
    <s v="13803305"/>
    <s v="76 Años"/>
    <s v="Adulto"/>
    <s v="SALUD TOTAL ENTIDAD PROMOTORA DE SALUD DEL REG"/>
    <s v="Contributivo"/>
    <s v="POS SUBSIDIADO "/>
    <n v="1406625"/>
    <s v="Hospitalización"/>
    <d v="2023-02-21T13:01:00"/>
    <x v="1"/>
    <n v="2"/>
    <n v="2"/>
    <x v="2"/>
    <d v="2023-02-21T13:23:19"/>
    <m/>
    <s v="Paciente de 76 años de edad,   ingresa derivado de consulta externa por hallazgos de enfermedad del Nodo "/>
    <d v="2023-02-21T13:23:19"/>
    <n v="22"/>
    <s v="YONNY JERSEY SANDOVAL LAVACUDE"/>
    <d v="2023-02-21T15:05:39"/>
    <n v="102"/>
    <s v="I495"/>
    <s v="SINDROME DEL SENO ENFERMO"/>
    <s v="GEOVANIS ALBERTO ORTEGA CUELLO"/>
    <d v="2023-02-23T11:15:00"/>
    <n v="44"/>
    <s v="Cuidado Intermedio Adulto"/>
    <s v="Vivo"/>
  </r>
  <r>
    <s v="ALTALIVE ARIAS HERNANDEZ"/>
    <s v="Cédula ciudadanía"/>
    <s v="37578559"/>
    <s v="39 Años"/>
    <s v="Adulto"/>
    <s v="ENTIDAD PROMOTORA DE SALUD FAMISANAR S A S"/>
    <s v="Contributivo"/>
    <s v="PBS CONTRIBUTIVO "/>
    <n v="1406633"/>
    <s v="Hospitalización"/>
    <d v="2023-02-21T13:08:00"/>
    <x v="1"/>
    <n v="3"/>
    <n v="3"/>
    <x v="1"/>
    <d v="2023-02-21T13:38:17"/>
    <m/>
    <s v="Paciente de  39 años de edad,  ingresa por cuadro de dolor toracico de 1 dia de evolucion. "/>
    <d v="2023-02-21T13:38:17"/>
    <n v="30"/>
    <s v="YONNY JERSEY SANDOVAL LAVACUDE"/>
    <d v="2023-02-21T17:11:03"/>
    <n v="212"/>
    <s v="R074"/>
    <s v="DOLOR EN EL PECHO, NO ESPECIFICADO"/>
    <s v="JUAN CARLOS DE SALES VIRGUETH"/>
    <d v="2023-02-22T14:29:00"/>
    <n v="21"/>
    <s v="Observación"/>
    <s v="Vivo"/>
  </r>
  <r>
    <s v="JAIRO RODRIGUEZ"/>
    <s v="Cédula ciudadanía"/>
    <s v="6707785"/>
    <s v="78 Años"/>
    <s v="Adulto"/>
    <s v="COOSALUD ENTIDAD PROMOTORA DE SALUD S.A"/>
    <s v="Subsidiado"/>
    <s v="ATEN. INTEGRAL CARDIOLOGÍA REG SUBSIDIADO"/>
    <n v="1406638"/>
    <s v="Hospitalización"/>
    <d v="2023-02-21T13:19:00"/>
    <x v="1"/>
    <n v="3"/>
    <n v="3"/>
    <x v="1"/>
    <d v="2023-02-21T13:59:27"/>
    <m/>
    <s v="Paciente de 78 años de edad, ingresa derivada de Cimitarra por Insuficiencia Cardiaca Congestiva "/>
    <d v="2023-02-21T13:59:27"/>
    <n v="40"/>
    <s v="YONNY JERSEY SANDOVAL LAVACUDE"/>
    <d v="2023-02-21T17:10:05"/>
    <n v="190"/>
    <s v="I500"/>
    <s v="INSUFICIENCIA CARDIACA CONGESTIVA"/>
    <s v="GEOVANIS ALBERTO ORTEGA CUELLO"/>
    <d v="2023-02-22T18:02:00"/>
    <n v="24"/>
    <s v="Observación"/>
    <s v="Vivo"/>
  </r>
  <r>
    <s v="CARLOS ARTURO MONROY"/>
    <s v="Cédula ciudadanía"/>
    <s v="4287363"/>
    <s v="61 Años"/>
    <s v="Adulto"/>
    <s v="NUEVA EMPRESA PROMOTORA DE SALUD S.A."/>
    <s v="Contributivo"/>
    <s v="SANTANDER PITP PBS CONTRIBUTIVO "/>
    <n v="1406652"/>
    <s v="Hospitalización"/>
    <d v="2023-02-21T13:49:00"/>
    <x v="1"/>
    <n v="3"/>
    <n v="3"/>
    <x v="1"/>
    <d v="2023-02-21T14:18:55"/>
    <m/>
    <s v="Paciente de 61 años de edad, con antecedentes de revascularzacion quirurgica de 3 vasos el 14 Febrero de 2023, ingresa por cuadro de 6 horas dado por episodio dolor toracico,  y sudoracion. "/>
    <d v="2023-02-21T14:18:55"/>
    <n v="29"/>
    <s v="YONNY JERSEY SANDOVAL LAVACUDE"/>
    <d v="2023-02-21T17:48:11"/>
    <n v="209"/>
    <s v="J987"/>
    <s v="INFECCIONES RESPIRATORIAS, NO CLASIFICADAS EN OTRA PARTE"/>
    <s v="JUAN CARLOS DE SALES VIRGUETH"/>
    <d v="2023-03-02T19:19:00"/>
    <n v="217"/>
    <s v="Observación"/>
    <s v="Vivo"/>
  </r>
  <r>
    <s v="MARTHA LILIANA TOVAR TRUJILLO"/>
    <s v="Cédula ciudadanía"/>
    <s v="63516542"/>
    <s v="46 Años"/>
    <s v="Adulto"/>
    <s v="COOSALUD ENTIDAD PROMOTORA DE SALUD S.A"/>
    <s v="Subsidiado"/>
    <s v="ATEN. INTEGRAL CARDIOLOGÍA REG SUBSIDIADO"/>
    <n v="1406687"/>
    <s v="Hospitalización"/>
    <d v="2023-02-21T14:55:00"/>
    <x v="1"/>
    <n v="3"/>
    <n v="3"/>
    <x v="1"/>
    <d v="2023-02-21T15:29:20"/>
    <m/>
    <s v="PACIENTE QUIEN INGRESA POR SUS PROPIOS MEDIOS REFIERE SENSACION OPRESION EN EL TORAX, NIEGA DOLOR, NO DISNEA, NO FATIGA._x000a__x000a__x000a_2023-02-13 15:07:00.0_x000a_Fecha:PRELIMINAR ECO TRANSTORACICO_x000a__x000a_1. Ventrículo izquierdo de tamaño en el límite superior con diámetro de fin de diástole 53 mm. Engrosamiento global y segmentario normal. F.E 65%._x000a_2. Cavidades derechas normales con regurgitación tricuspídea funcional leve y probable Presión Sistólica De Arteria Pulmonar 37 mmHg._x000a_3. Probable aneurisma del septum interauricular sin cortocircuitos"/>
    <d v="2023-02-21T15:29:20"/>
    <n v="34"/>
    <s v="GIANMARCO  CAMELO PARDO"/>
    <d v="2023-02-21T16:26:34"/>
    <n v="57"/>
    <s v="I209"/>
    <s v="ANGINA DE PECHO, NO ESPECIFICADA"/>
    <s v="GIANMARCO  CAMELO PARDO"/>
    <d v="2023-02-21T20:48:00"/>
    <n v="4"/>
    <s v="Observación"/>
    <s v="Vivo"/>
  </r>
  <r>
    <s v="CLEMENTE MARTINEZ JAIMES"/>
    <s v="Cédula ciudadanía"/>
    <s v="5705535"/>
    <s v="70 Años"/>
    <s v="Adulto"/>
    <s v="NUEVA EMPRESA PROMOTORA DE SALUD S.A."/>
    <s v="Subsidiado"/>
    <s v="SANTANDER PITP PBS SUBSIDIADO "/>
    <n v="1406690"/>
    <s v="Hospitalización"/>
    <d v="2023-02-21T14:59:00"/>
    <x v="1"/>
    <n v="2"/>
    <n v="2"/>
    <x v="2"/>
    <d v="2023-02-21T15:36:17"/>
    <m/>
    <s v="PACIENTE QUIEN INGRESA EN COMPAÑIA DE SU HIJO, CUADRO CLINICO 2 DIAS CARACTERIZADO POR DISNEA, FATIGA Y DETERIORO CLASE FUNCIONAL ADEMAS REFIERE DOLOR TORACICO LEVE._x000a__x000a_DIAGNOSTICOS EGRESO 02/FEBRERO/2023_x000a_Insuficiencia cardiaca congestiva Stevenson B, ya compensada_x000a_-- Fracción eyección del ventrículo izquierdo del 15-20% (ECOTT. 30.01.23)_x000a_-- Insuficiencia aórtica severa_x000a_-- Raíz aórtica y aorta ascendente severamente dilatada_x000a_-- Insuficiencia mitral moderada funcional_x000a_-- PAPS de 45 mmhg_x000a_Fibrilación atrial de novo_x000a_Bloqueo de Rama Derecha_x000a_"/>
    <d v="2023-02-21T15:36:17"/>
    <n v="37"/>
    <s v="GIANMARCO  CAMELO PARDO"/>
    <d v="2023-02-21T16:18:27"/>
    <n v="42"/>
    <s v="I500"/>
    <s v="INSUFICIENCIA CARDIACA CONGESTIVA"/>
    <s v="GEOVANIS ALBERTO ORTEGA CUELLO"/>
    <d v="2023-02-28T11:40:00"/>
    <n v="163"/>
    <s v="Observación"/>
    <s v="Vivo"/>
  </r>
  <r>
    <s v="EVELIA BOHORQUEZ DE ESCOBAR"/>
    <s v="Cédula ciudadanía"/>
    <s v="20089222"/>
    <s v="91 Años"/>
    <s v="Adulto"/>
    <s v="FUNDACION SALUD MIA EPS"/>
    <s v="Contributivo"/>
    <s v="PBS CONTRIBUTIVO "/>
    <n v="1406702"/>
    <s v="Hospitalización"/>
    <d v="2023-02-21T15:20:00"/>
    <x v="1"/>
    <n v="3"/>
    <n v="3"/>
    <x v="1"/>
    <d v="2023-02-21T15:53:39"/>
    <m/>
    <s v="PACIENTE ADULTA MAYOR CON DEPENDENCIA FUNCIONAL SEVERA QUE INGRESA EN CONTEXTO DE Trombosis Venosa Profunda, MENCIONA EL FAMILIAR VALORACION POR TELECONSULTA INDICANDOLE INGRESAR A NUESTRA INSTITUCION."/>
    <d v="2023-02-21T15:53:39"/>
    <n v="33"/>
    <s v="GIANMARCO  CAMELO PARDO"/>
    <d v="2023-02-21T19:56:05"/>
    <n v="242"/>
    <s v="I10X"/>
    <s v="HIPERTENSION ESENCIAL (PRIMARIA)"/>
    <s v="FRAY URIEL ARIAS MORENO"/>
    <d v="2023-02-22T16:24:00"/>
    <n v="20"/>
    <s v="Observación"/>
    <s v="Vivo"/>
  </r>
  <r>
    <s v="YESENIA ROJAS"/>
    <s v="Cédula ciudadanía"/>
    <s v="1128226352"/>
    <s v="28 Años"/>
    <s v="Adulto"/>
    <s v="COMPAÑIA DE SEGUROS BOLIVAR S.A."/>
    <s v="Riesgos Laborales"/>
    <s v="A. R. L."/>
    <n v="1406706"/>
    <s v="Urgencias"/>
    <d v="2023-02-21T15:36:00"/>
    <x v="1"/>
    <n v="3"/>
    <n v="3"/>
    <x v="1"/>
    <d v="2023-02-21T16:16:00"/>
    <m/>
    <s v="PACIENTE DE 28 AÑOS QUIEN TRABAJA EN CREPES AND WAFLES, MENCIONA QUE ALREDEDOR DE LAS 2:30PM SUFRE TRAUMA CON CUCHILLO EN II DEDO MANO IZQUIERDA POR LO CUAL REDIRECCIONAN PARA VALORACION"/>
    <d v="2023-02-21T16:16:00"/>
    <n v="40"/>
    <s v="GIANMARCO  CAMELO PARDO"/>
    <d v="2023-02-21T19:41:13"/>
    <n v="205"/>
    <s v="S610"/>
    <s v="HERIDA DE DEDO(S) DE LA MANO, SIN DANO DE LA(S) UNA(S)"/>
    <s v="FRANCISCO JOSE ORTEGA TORRES"/>
    <d v="2023-02-21T20:51:00"/>
    <n v="1"/>
    <s v="Alta a Casa"/>
    <s v="Vivo"/>
  </r>
  <r>
    <s v="YULEIMA CHAVEZ CARVAJAL"/>
    <s v="Cédula ciudadanía"/>
    <s v="1005156334"/>
    <s v="33 Años"/>
    <s v="Adulto"/>
    <s v="COOSALUD ENTIDAD PROMOTORA DE SALUD S.A"/>
    <s v="Subsidiado"/>
    <s v="ATEN. INTEGRAL CARDIOLOGÍA REG SUBSIDIADO"/>
    <n v="1406709"/>
    <s v="Hospitalización"/>
    <d v="2023-02-21T15:53:00"/>
    <x v="1"/>
    <n v="2"/>
    <n v="2"/>
    <x v="2"/>
    <d v="2023-02-21T16:22:58"/>
    <m/>
    <s v="PACIENTE DE 33 AÑOS QUIEN ES TRAIDA DE LEBRIJA EN CONTEXTO DE Infarto Agudo Del Miocardio, CUADRO CLINICO DOLOR TORACICO IZQUIERDO INTENSO._x000a_DURANTE ESTANCIA REALIZAN TROPONINA I CUALITATIVA: POSITIVA Y REMITEN._x000a__x000a_SE INDICA INGRESAR, MONITORIZACION Y TOMA Electrocardiograma DE FORMA INMEDIATA."/>
    <d v="2023-02-21T16:22:58"/>
    <n v="29"/>
    <s v="GIANMARCO  CAMELO PARDO"/>
    <d v="2023-02-21T19:02:53"/>
    <n v="159"/>
    <s v="I209"/>
    <s v="ANGINA DE PECHO, NO ESPECIFICADA"/>
    <s v="FRANCISCO JOSE ORTEGA TORRES"/>
    <d v="2023-02-22T10:41:00"/>
    <n v="15"/>
    <s v="Observación"/>
    <s v="Vivo"/>
  </r>
  <r>
    <s v="MARTHA CECILIA PATERNINA OREJARENA"/>
    <s v="Cédula ciudadanía"/>
    <s v="26793549"/>
    <s v="64 Años"/>
    <s v="Adulto"/>
    <s v="NUEVA EMPRESA PROMOTORA DE SALUD S.A."/>
    <s v="Contributivo"/>
    <s v="SANTANDER PITP PBS CONTRIBUTIVO "/>
    <n v="1406716"/>
    <s v="Hospitalización"/>
    <d v="2023-02-21T16:08:00"/>
    <x v="1"/>
    <n v="3"/>
    <m/>
    <x v="1"/>
    <m/>
    <m/>
    <s v="Paciente conocida en la institucion quien ingresa por sus propios medios, cuadro clinico caracterizado por caida en escaleras electricas previo a cita control con hepatologia, ademas refiere sensacion de debilidad generalizada, no disnea, no fatiga, no cefalea, no trauma craneo encefalico. Recalcan que todo el trauma lo recibio el familiar que la acompañaba._x000a_Ingreso a Hospital Internacional De Colombia donde documentan: se valora paciente en conjuntio con urgenciologa de turnoy se considera por el momento traumas superficiales sin idnicacion de conductas adicioanles, no trauma en cadera o abdomen o torax quye amerite estudios, paciente actiualm,ente con dolor abdominal cronico sin otras alteraciones y senesacion de debilidad de mimebros inferiores s que debe continaur seguimienot por especialidad tratante en ips tratnate, por el momento por el trauma se da egreso ya que no presenta estigmas de trauma ni dolor y paciente no refiere traumas en el momento._x000a__x000a_Al ingreso a nuestra institucion despierta, alerta, orientada, no algica. torax sin signos de dificultad respiratoria, abdomen blando depresible sin signos de irritacion peritoneal niega en todo momento dolor abdominal, extremidades sin equimosis, no laceraciones, no signos de hipoperfusion._x000a_"/>
    <d v="2023-02-21T17:18:34"/>
    <n v="70"/>
    <s v="GIANMARCO  CAMELO PARDO"/>
    <d v="2023-02-21T19:48:17"/>
    <n v="149"/>
    <s v="Z944"/>
    <s v="TRASPLANTE DE HIGADO"/>
    <s v="GIANMARCO  CAMELO PARDO"/>
    <d v="2023-02-22T19:36:00"/>
    <n v="23"/>
    <s v="Observación"/>
    <s v="Vivo"/>
  </r>
  <r>
    <s v="RODOLFO LIEMAN BERMUDEZ"/>
    <s v="Cédula ciudadanía"/>
    <s v="91286493"/>
    <s v="51 Años"/>
    <s v="Adulto"/>
    <s v="ENTIDAD PROMOTORA DE SALUD FAMISANAR S A S"/>
    <s v="Contributivo"/>
    <s v="PBS CONTRIBUTIVO "/>
    <n v="1406719"/>
    <s v="Hospitalización"/>
    <d v="2023-02-21T16:41:00"/>
    <x v="1"/>
    <n v="2"/>
    <n v="2"/>
    <x v="2"/>
    <d v="2023-02-21T17:31:36"/>
    <m/>
    <s v="PACIENTE QUIEN INGRESA POR SUS PROPIOS MEDIOS, REFIERE NUEVAMENTE DOLOR TORACICO QUE HA AUMENTADO PROGRESIVAMENTE"/>
    <d v="2023-02-21T17:31:36"/>
    <n v="50"/>
    <s v="GIANMARCO  CAMELO PARDO"/>
    <d v="2023-02-21T18:51:20"/>
    <n v="79"/>
    <s v="I209"/>
    <s v="ANGINA DE PECHO, NO ESPECIFICADA"/>
    <s v="ROBERFABIAN  ANGARITA SEQUEDA"/>
    <d v="2023-02-22T18:20:00"/>
    <n v="23"/>
    <s v="Observación"/>
    <s v="Vivo"/>
  </r>
  <r>
    <s v="HONEIRA BELEÑO FLOREZ"/>
    <s v="Cédula ciudadanía"/>
    <s v="28338282"/>
    <s v="63 Años"/>
    <s v="Adulto"/>
    <s v="COOSALUD ENTIDAD PROMOTORA DE SALUD S.A"/>
    <s v="Subsidiado"/>
    <s v="ATEN. INTEGRAL CARDIOLOGÍA REG SUBSIDIADO"/>
    <n v="1406722"/>
    <s v="Hospitalización"/>
    <d v="2023-02-21T16:57:00"/>
    <x v="1"/>
    <n v="2"/>
    <n v="2"/>
    <x v="2"/>
    <d v="2023-02-21T17:37:38"/>
    <m/>
    <s v="PACIENTE DE 63 AÑOS QUIEN ES REMITIDA DE SABANA DE TORRES, CUADRO CLINICO CARACTERIZADO POR CEFALEA INICIALMENTE QUE POSTERIOR SE ACOMPAÑADA DE DOLOR TORACICO Y CIFRAS TENSIONALES FUERA DE RANGO, DURANTE SU ESTANCIA ADMINISTRARON CARGA ANTIISQUEMICA Y TRASLADAN._x000a__x000a_SE INDICA INGRESAR, MONITORIZACION Y TOMA Electrocardiograma."/>
    <d v="2023-02-21T17:37:38"/>
    <n v="40"/>
    <s v="GIANMARCO  CAMELO PARDO"/>
    <d v="2023-02-21T19:12:12"/>
    <n v="94"/>
    <s v="I500"/>
    <s v="INSUFICIENCIA CARDIACA CONGESTIVA"/>
    <s v="GIANMARCO  CAMELO PARDO"/>
    <d v="2023-02-27T10:54:00"/>
    <n v="135"/>
    <s v="Cuidado Intermedio Adulto"/>
    <s v="Vivo"/>
  </r>
  <r>
    <s v="MARCOS MARTIN MANTILLA GONZALEZ"/>
    <s v="Cédula ciudadanía"/>
    <s v="91179032"/>
    <s v="51 Años"/>
    <s v="Adulto"/>
    <s v="FUNDACION SALUD MIA EPS"/>
    <s v="Contributivo"/>
    <s v="PBS CONTRIBUTIVO "/>
    <n v="1406723"/>
    <s v="Hospitalización"/>
    <d v="2023-02-21T17:12:00"/>
    <x v="1"/>
    <n v="2"/>
    <n v="2"/>
    <x v="2"/>
    <d v="2023-02-21T17:50:25"/>
    <m/>
    <s v="PACIENTE DE 51 AÑOS QUIEN INGRESA POR SUS PROPIOS MEDIOS Y EN COMPAÑIA DE LA FAMILIAR, CUADRO CLINICO 1 MES CARACTERIZADO POR PALPITACIONES ACOMPAÑADO DE ATRAGAMIENTO EN CUELLO DE FORMA INTERMITENTE, EL DIA DE HOY DE INTENSIFICAN, ADEMAS DE PRESENCIA DE DOLOR TORACICO POR LO CUAL ACUDE A URGENCIA._x000a__x000a_AL INGRESO ALERTA, ORIENTADO. CARDIOVISOSCOPIO ARRITMICO POR LO CUAL SE INDICA INGRESAR, MONITORIZACION Y TOMA Electrocardiograma._x000a__x000a_ESTUDIOS_x000a_* HOLTER (  13/08/2021):   EXTRASISTOLIA VENTRICULAR  Y SUPRAVENTRICULAR AISLADA, DUPLETA VENTRICULAR AISLADA_x000a_* ECOCARDIOGRAMA ( 30/07/2021): Ventrículo Izquierdo NORMAL  , Fracción Eyeccion Del Ventriculo Izquierdo 64% , AI NORMAL  , ESTRUCTURAS VALVULARES NORMALES._x000a_"/>
    <d v="2023-02-21T17:50:25"/>
    <n v="38"/>
    <s v="GIANMARCO  CAMELO PARDO"/>
    <d v="2023-02-21T21:08:40"/>
    <n v="198"/>
    <s v="I209"/>
    <s v="ANGINA DE PECHO, NO ESPECIFICADA"/>
    <s v="ROBERFABIAN  ANGARITA SEQUEDA"/>
    <d v="2023-02-22T02:38:00"/>
    <n v="5"/>
    <s v="Observación"/>
    <s v="Vivo"/>
  </r>
  <r>
    <s v="JOSE DOMINGO SUAREZ MUÑOZ"/>
    <s v="Cédula ciudadanía"/>
    <s v="5563471"/>
    <s v="77 Años"/>
    <s v="Adulto"/>
    <s v="ASMET SALUD EPS SAS"/>
    <s v="Subsidiado"/>
    <s v="PGP CARDIOVASCULAR REG CONTRIB-SUBSIDIA "/>
    <n v="1406725"/>
    <s v="Hospitalización"/>
    <d v="2023-02-21T17:33:00"/>
    <x v="1"/>
    <n v="1"/>
    <n v="1"/>
    <x v="0"/>
    <d v="2023-02-21T18:04:33"/>
    <m/>
    <s v="PACIENTE REMITIDO COMO URGENCIA VITAL CLINICA GUANE, INGRESO POR EPISODIOS SINCOPALES. EN Electrocardiograma LUGAR REMISION BRADICARDIA EXTREMA._x000a__x000a_AL INGRESO REFIERE PRESENCIA DOLOR TORACICO. EN CARDIOVISOSCOPIO PRESENCIA BRADICARDIA EXTREMA POR LO CUAL SE INDICA INGRESAR A SALA REANIMACION,  MONITORIZACION Y TOMA Electrocardiograma DE FORMA INMEDIATA."/>
    <d v="2023-02-21T18:04:33"/>
    <n v="31"/>
    <s v="GIANMARCO  CAMELO PARDO"/>
    <d v="2023-02-21T18:23:32"/>
    <n v="18"/>
    <s v="I442"/>
    <s v="BLOQUEO AURICULOVENTRICULAR COMPLETO"/>
    <s v="FRAY URIEL ARIAS MORENO"/>
    <d v="2023-02-28T11:39:00"/>
    <n v="161"/>
    <s v="Cuidado Intermedio Adulto"/>
    <s v="Vivo"/>
  </r>
  <r>
    <s v="JINA SUSANA GONZALEZ VILLAFAÑA"/>
    <s v="Cédula ciudadanía"/>
    <s v="37618611"/>
    <s v="39 Años"/>
    <s v="Adulto"/>
    <s v="ENTIDAD PROMOTORA DE SALUD FAMISANAR S A S"/>
    <s v="Contributivo"/>
    <s v="PBS CONTRIBUTIVO "/>
    <n v="1406727"/>
    <s v="Hospitalización"/>
    <d v="2023-02-21T18:30:00"/>
    <x v="1"/>
    <n v="2"/>
    <n v="2"/>
    <x v="2"/>
    <d v="2023-02-21T18:57:49"/>
    <m/>
    <s v="PACIENTE DE 39 AÑOS CONOCIDA EN LA INSTITUCION CON EGRESO RECIENTE, ALTO RIESGO OBSTETRICO._x000a_SE CONSIDERA INGRESAR, MONITORIZACION Y TOMA MONITOREO. SE COMENTA CON SERVICIO GINECOLOGIA."/>
    <d v="2023-02-21T18:57:49"/>
    <n v="27"/>
    <s v="GIANMARCO  CAMELO PARDO"/>
    <d v="2023-02-21T19:57:23"/>
    <n v="59"/>
    <s v="O438"/>
    <s v="OTROS TRASTORNOS PLACENTARIOS"/>
    <s v="ROBERFABIAN  ANGARITA SEQUEDA"/>
    <d v="2023-02-27T14:44:00"/>
    <n v="138"/>
    <s v="Unidad de Alta Compleg. Obstetrica"/>
    <s v="Vivo"/>
  </r>
  <r>
    <s v="MARIA DE LA CRUZ ANAYA DE BARAJAS"/>
    <s v="Cédula ciudadanía"/>
    <s v="27948466"/>
    <s v="81 Años"/>
    <s v="Adulto"/>
    <s v="COOSALUD ENTIDAD PROMOTORA DE SALUD S.A"/>
    <s v="Subsidiado"/>
    <s v="ATEN. INTEGRAL CARDIOLOGÍA REG SUBSIDIADO"/>
    <n v="1406731"/>
    <s v="Hospitalización"/>
    <d v="2023-02-21T20:09:00"/>
    <x v="1"/>
    <n v="2"/>
    <n v="2"/>
    <x v="2"/>
    <d v="2023-02-21T20:29:27"/>
    <m/>
    <s v="PACIENTE DE 81 AÑOS REMITIDA DE LEBRIJA EN CONTEXTO DE Infarto Agudo Del Miocardio, INGRESO POR DOLOR TORACICO QUE INICIO SOBRE LAS 10:00AM._x000a__x000a_SE INDICA INGRESAR, MONITORIZACION Y TOMA Electrocardiograma DE FORMA INMEDIATA._x000a_AL INGRESO NIEGA DISNEA, NO FATIGA, NO DOLOR TORACICO."/>
    <d v="2023-02-21T20:29:27"/>
    <n v="20"/>
    <s v="GIANMARCO  CAMELO PARDO"/>
    <d v="2023-02-21T20:45:21"/>
    <n v="15"/>
    <s v="R074"/>
    <s v="DOLOR EN EL PECHO, NO ESPECIFICADO"/>
    <s v="FRAY URIEL ARIAS MORENO"/>
    <d v="2023-02-23T07:27:00"/>
    <n v="34"/>
    <s v="Observación"/>
    <s v="Vivo"/>
  </r>
  <r>
    <s v="EMILCEN BOHORQUEZ VEGA"/>
    <s v="Cédula ciudadanía"/>
    <s v="1098707281"/>
    <s v="31 Años"/>
    <s v="Adulto"/>
    <s v="COOSALUD ENTIDAD PROMOTORA DE SALUD S.A"/>
    <s v="Subsidiado"/>
    <s v="ATEN. INTEGRAL CARDIOLOGÍA REG SUBSIDIADO"/>
    <n v="1406732"/>
    <s v="Urgencias"/>
    <d v="2023-02-21T20:24:00"/>
    <x v="1"/>
    <n v="3"/>
    <n v="3"/>
    <x v="1"/>
    <d v="2023-02-21T21:02:39"/>
    <m/>
    <s v="PACIENTE DE 31 AÑOS QUIEN INGRESA POR SUS PROPIOS MEDIOS, CUADRO CLINICO DOLOR TORACICO"/>
    <d v="2023-02-21T21:02:39"/>
    <n v="38"/>
    <s v="GIANMARCO  CAMELO PARDO"/>
    <d v="2023-02-21T21:02:54"/>
    <n v="0"/>
    <s v="R074"/>
    <s v="DOLOR EN EL PECHO, NO ESPECIFICADO"/>
    <s v="GIANMARCO  CAMELO PARDO"/>
    <d v="2023-02-21T22:02:00"/>
    <n v="0"/>
    <s v="Alta a Casa"/>
    <s v="Vivo"/>
  </r>
  <r>
    <s v="FREDDY ALVAREZ SARAVIA"/>
    <s v="Cédula ciudadanía"/>
    <s v="88026124"/>
    <s v="42 Años"/>
    <s v="Adulto"/>
    <s v="NUEVA EMPRESA PROMOTORA DE SALUD S.A."/>
    <s v="Subsidiado"/>
    <s v="BOLIVAR PITP PBS SUBSIDIADO "/>
    <n v="1406735"/>
    <s v="Hospitalización"/>
    <d v="2023-02-21T20:32:00"/>
    <x v="1"/>
    <n v="3"/>
    <n v="3"/>
    <x v="1"/>
    <d v="2023-02-21T21:08:43"/>
    <m/>
    <s v="PACIENTE REMITIDO DEL SUR DE BOLIVAR ACEPTADO, CUADRO CLINICO CARACTERIZADO POR DOLOR TORACICO Y PALPITACIONES. EN LUGAR REMISION DOCUMENTAN BRADICARDIA Y REMITEN._x000a__x000a_"/>
    <d v="2023-02-21T21:08:43"/>
    <n v="36"/>
    <s v="GIANMARCO  CAMELO PARDO"/>
    <d v="2023-02-21T21:46:33"/>
    <n v="37"/>
    <s v="I209"/>
    <s v="ANGINA DE PECHO, NO ESPECIFICADA"/>
    <s v="ROBERFABIAN  ANGARITA SEQUEDA"/>
    <d v="2023-02-28T09:57:00"/>
    <n v="156"/>
    <s v="Observación"/>
    <s v="Vivo"/>
  </r>
  <r>
    <s v="WILLIAM ALZATE CUARTAS"/>
    <s v="Cédula ciudadanía"/>
    <s v="13875234"/>
    <s v="74 Años"/>
    <s v="Adulto"/>
    <s v="ECOPETROL S.A."/>
    <s v="Regimen Especial y/o Excepcional"/>
    <s v="CONTRATO No. 3044412"/>
    <n v="1406736"/>
    <s v="Hospitalización"/>
    <d v="2023-02-21T20:56:00"/>
    <x v="1"/>
    <n v="2"/>
    <n v="2"/>
    <x v="2"/>
    <d v="2023-02-21T21:05:49"/>
    <m/>
    <s v="Remitido de Barrancabermeja por sincope de origen cardiogenico_x000a_Aceptado por el equipo de referencia con codigo de ingreso 164921022023-K por el servicio de URGENCIAS SALA VIP "/>
    <d v="2023-02-21T21:05:49"/>
    <n v="9"/>
    <s v="FRANCISCO JOSE ORTEGA TORRES"/>
    <d v="2023-02-21T21:07:57"/>
    <n v="2"/>
    <s v="R55X"/>
    <s v="SINCOPE Y COLAPSO"/>
    <s v="FRANCISCO JOSE ORTEGA TORRES"/>
    <d v="2023-02-28T10:59:00"/>
    <n v="157"/>
    <s v="Cuidado Intermedio Adulto"/>
    <s v="Vivo"/>
  </r>
  <r>
    <s v="AGUEDA MEZA LUNA"/>
    <s v="Cédula ciudadanía"/>
    <s v="28399978"/>
    <s v="80 Años"/>
    <s v="Adulto"/>
    <s v="NUEVA EMPRESA PROMOTORA DE SALUD S.A."/>
    <s v="Contributivo"/>
    <s v="SANTANDER PITP PBS CONTRIBUTIVO "/>
    <n v="1406737"/>
    <s v="Urgencias"/>
    <d v="2023-02-21T21:03:00"/>
    <x v="1"/>
    <n v="3"/>
    <n v="3"/>
    <x v="1"/>
    <d v="2023-02-21T21:23:31"/>
    <m/>
    <s v="PACIENTE ADULTO MAYOR QUIEN INGRESA POR VARIABILIDAD CIFRAS TENSIONALES"/>
    <d v="2023-02-21T21:23:31"/>
    <n v="20"/>
    <s v="GIANMARCO  CAMELO PARDO"/>
    <d v="2023-02-21T21:24:34"/>
    <n v="1"/>
    <s v="I10X"/>
    <s v="HIPERTENSION ESENCIAL (PRIMARIA)"/>
    <s v="GIANMARCO  CAMELO PARDO"/>
    <d v="2023-02-21T21:41:00"/>
    <n v="0"/>
    <s v="Alta a Casa"/>
    <s v="Vivo"/>
  </r>
  <r>
    <s v="ROSALIA SALCEDO DE CAMARGO"/>
    <s v="Cédula ciudadanía"/>
    <s v="37806339"/>
    <s v="77 Años"/>
    <s v="Adulto"/>
    <s v="ECOPETROL S.A."/>
    <s v="Regimen Especial y/o Excepcional"/>
    <s v="CONTRATO No. 3044412"/>
    <n v="1406738"/>
    <s v="Hospitalización"/>
    <d v="2023-02-21T21:12:00"/>
    <x v="1"/>
    <n v="2"/>
    <n v="2"/>
    <x v="2"/>
    <d v="2023-02-21T22:06:02"/>
    <m/>
    <s v="dolor en le pecho"/>
    <d v="2023-02-21T22:06:02"/>
    <n v="54"/>
    <s v="FRANCISCO JOSE ORTEGA TORRES"/>
    <d v="2023-02-21T22:07:47"/>
    <n v="1"/>
    <s v="R074"/>
    <s v="DOLOR EN EL PECHO, NO ESPECIFICADO"/>
    <s v="FRANCISCO JOSE ORTEGA TORRES"/>
    <d v="2023-02-22T00:49:00"/>
    <n v="2"/>
    <s v="Observación"/>
    <s v="Vivo"/>
  </r>
  <r>
    <s v="JENNIFER PAOLA BARAJAS GUARIN"/>
    <s v="Cédula ciudadanía"/>
    <s v="1101520934"/>
    <s v="26 Años"/>
    <s v="Adulto"/>
    <s v="EPS SURAMERICANA S.A."/>
    <s v="Contributivo"/>
    <s v="PBS CONTRIBUTIVO "/>
    <n v="1406739"/>
    <s v="Urgencias"/>
    <d v="2023-02-21T21:41:00"/>
    <x v="1"/>
    <n v="2"/>
    <n v="2"/>
    <x v="2"/>
    <d v="2023-02-21T22:11:08"/>
    <m/>
    <s v="TENGO DOLOR ABDOMINAL"/>
    <d v="2023-02-21T22:11:08"/>
    <n v="30"/>
    <s v="GIANMARCO  CAMELO PARDO"/>
    <d v="2023-02-21T22:28:01"/>
    <n v="16"/>
    <s v="O470"/>
    <s v="FALSO TRABAJO DE PARTO ANTES DE LAS 37 SEMANAS COMPLETAS DE GESTACION"/>
    <s v="FRANCISCO JOSE ORTEGA TORRES"/>
    <d v="2023-02-22T01:19:00"/>
    <n v="2"/>
    <s v="Observación"/>
    <s v="Vivo"/>
  </r>
  <r>
    <s v="LUCIA DURAN DIAZ"/>
    <s v="Registro Civil"/>
    <s v="1222254849"/>
    <s v="2 Años"/>
    <s v="Pediatrico"/>
    <s v="FUNDACION SALUD MIA EPS"/>
    <s v="Contributivo"/>
    <s v="PBS CONTRIBUTIVO "/>
    <n v="1406740"/>
    <s v="Hospitalización"/>
    <d v="2023-02-21T22:16:00"/>
    <x v="1"/>
    <n v="3"/>
    <n v="3"/>
    <x v="1"/>
    <d v="2023-02-21T22:45:07"/>
    <m/>
    <s v="PACIENTE DE 2 AÑOS QUIEN CURSA CON FIEBRE QUE NO DISMINUYE CON ANTIPIRETICO"/>
    <d v="2023-02-21T22:45:07"/>
    <n v="29"/>
    <s v="GIANMARCO  CAMELO PARDO"/>
    <d v="2023-02-21T22:46:52"/>
    <n v="1"/>
    <s v="J039"/>
    <s v="AMIGDALITIS AGUDA, NO ESPECIFICADA"/>
    <s v="GIANMARCO  CAMELO PARDO"/>
    <d v="2023-02-22T00:17:00"/>
    <n v="1"/>
    <s v="Observación"/>
    <s v="Vivo"/>
  </r>
  <r>
    <s v="CARMEN  ALEYDA CAMARGO  SANCHEZ"/>
    <s v="Cédula ciudadanía"/>
    <s v="1098702446"/>
    <s v="32 Años"/>
    <s v="Adulto"/>
    <s v="ASMET SALUD EPS SAS"/>
    <s v="Subsidiado"/>
    <s v="PGP INTEGRAL REG CONTRIBUT-SUBSIDIADO "/>
    <n v="1406741"/>
    <s v="Hospitalización"/>
    <d v="2023-02-21T23:46:00"/>
    <x v="1"/>
    <n v="2"/>
    <n v="2"/>
    <x v="2"/>
    <d v="2023-02-21T23:59:39"/>
    <m/>
    <s v="PACIENTE REMITIDA DEL HOSPITAL DE CACHIRA EN CONTEXTO DE PRECLAMPSIA, MEDICO REMISION REFIERE QUE INGRESO POR DISURIA Y DURANTE SU HOSPITALIZACION PRESENTA AUMENTO CIFRAS TENSIONALES ACOMPAÑADO DE CEFALEA._x000a__x000a_AL INGRESO NIEGA DISNEA, NO FATIGA, NO DOLOR TORACICO, NO CEFALEA._x000a_FETOCARDIA 139 POR MINUTO"/>
    <d v="2023-02-21T23:59:39"/>
    <n v="13"/>
    <s v="GIANMARCO  CAMELO PARDO"/>
    <d v="2023-02-22T00:40:36"/>
    <n v="40"/>
    <s v="O000"/>
    <s v="EMBARAZO ABDOMINAL"/>
    <s v="ROBERFABIAN  ANGARITA SEQUEDA"/>
    <d v="2023-02-22T15:14:00"/>
    <n v="14"/>
    <s v="Observación"/>
    <s v="Vivo"/>
  </r>
  <r>
    <s v="LUZ MARINA MONRROY"/>
    <s v="Cédula ciudadanía"/>
    <s v="63493765"/>
    <s v="50 Años"/>
    <s v="Adulto"/>
    <s v="COOSALUD ENTIDAD PROMOTORA DE SALUD S.A"/>
    <s v="Subsidiado"/>
    <s v="ATEN. INTEGRAL CARDIOLOGÍA REG SUBSIDIADO"/>
    <n v="1406742"/>
    <s v="Hospitalización"/>
    <d v="2023-02-22T01:49:00"/>
    <x v="1"/>
    <n v="2"/>
    <n v="2"/>
    <x v="2"/>
    <d v="2023-02-22T01:53:37"/>
    <m/>
    <s v="Remitido de Hospital local del norte por Impresión Diagnóstica de Infarto Agudo Del Miocardio Sin Elevacion Del St "/>
    <d v="2023-02-22T01:53:37"/>
    <n v="4"/>
    <s v="FRAY URIEL ARIAS MORENO"/>
    <d v="2023-02-22T01:55:26"/>
    <n v="1"/>
    <s v="R074"/>
    <s v="DOLOR EN EL PECHO, NO ESPECIFICADO"/>
    <s v="FRAY URIEL ARIAS MORENO"/>
    <d v="2023-02-23T15:46:00"/>
    <n v="37"/>
    <s v="Observación"/>
    <s v="Vivo"/>
  </r>
  <r>
    <s v="SUSANA TERAN DE MEDINA"/>
    <s v="Cédula ciudadanía"/>
    <s v="28001973"/>
    <s v="84 Años"/>
    <s v="Adulto"/>
    <s v="NUEVA EMPRESA PROMOTORA DE SALUD S.A."/>
    <s v="Contributivo"/>
    <s v="SANTANDER PITP PBS CONTRIBUTIVO "/>
    <n v="1406743"/>
    <s v="Hospitalización"/>
    <d v="2023-02-22T02:38:00"/>
    <x v="1"/>
    <n v="3"/>
    <n v="3"/>
    <x v="1"/>
    <d v="2023-02-22T04:30:26"/>
    <m/>
    <s v="malestar en elñ pecho_x000a_paciente con cuadro de enfermedad coeonria multivaso idnicacion de manejo medico ingresa por cuadro d emalestar en torax,.  "/>
    <d v="2023-02-22T04:30:26"/>
    <n v="112"/>
    <s v="ROBERFABIAN  ANGARITA SEQUEDA"/>
    <d v="2023-02-22T04:46:59"/>
    <n v="16"/>
    <s v="I200"/>
    <s v="ANGINA INESTABLE"/>
    <s v="ROBERFABIAN  ANGARITA SEQUEDA"/>
    <d v="2023-02-22T15:22:00"/>
    <n v="10"/>
    <s v="Observación"/>
    <s v="Vivo"/>
  </r>
  <r>
    <s v="AMPARO CASTILLO CASTAÑO"/>
    <s v="Cédula ciudadanía"/>
    <s v="37816260"/>
    <s v="72 Años"/>
    <s v="Adulto"/>
    <s v="COOSALUD ENTIDAD PROMOTORA DE SALUD S.A"/>
    <s v="Subsidiado"/>
    <s v="ATEN. INTEGRAL CARDIOLOGÍA REG SUBSIDIADO"/>
    <n v="1406745"/>
    <s v="Hospitalización"/>
    <d v="2023-02-22T04:57:00"/>
    <x v="1"/>
    <n v="2"/>
    <n v="2"/>
    <x v="2"/>
    <d v="2023-02-22T05:15:00"/>
    <m/>
    <s v="''ahogo y dolor en el pecho''"/>
    <d v="2023-02-22T05:15:00"/>
    <n v="17"/>
    <s v="FRAY URIEL ARIAS MORENO"/>
    <d v="2023-02-22T05:17:12"/>
    <n v="2"/>
    <s v="R074"/>
    <s v="DOLOR EN EL PECHO, NO ESPECIFICADO"/>
    <s v="FRAY URIEL ARIAS MORENO"/>
    <d v="2023-02-22T15:24:00"/>
    <n v="10"/>
    <s v="Observación"/>
    <s v="Vivo"/>
  </r>
  <r>
    <s v="ABELARDO RIAÑO GOMEZ"/>
    <s v="Cédula ciudadanía"/>
    <s v="13640304"/>
    <s v="67 Años"/>
    <s v="Adulto"/>
    <s v="COOSALUD ENTIDAD PROMOTORA DE SALUD S.A"/>
    <s v="Subsidiado"/>
    <s v="ATEN. INTEGRAL CARDIOLOGÍA REG SUBSIDIADO"/>
    <n v="1406783"/>
    <s v="Hospitalización"/>
    <d v="2023-02-22T06:51:00"/>
    <x v="1"/>
    <n v="3"/>
    <n v="3"/>
    <x v="1"/>
    <d v="2023-02-22T06:57:04"/>
    <m/>
    <s v="Remiten del Hospital de Barranca con Diagnóstico de enfermedad arterial + necrosis 5to dedo del pie, solicitan valoracion por cirugia vascular_x000a__x000a_"/>
    <d v="2023-02-22T06:57:04"/>
    <n v="6"/>
    <s v="JAVIER ORLANDO JIMENEZ MEJIA"/>
    <d v="2023-02-22T07:31:21"/>
    <n v="34"/>
    <s v="I771"/>
    <s v="ESTRECHEZ ARTERIAL"/>
    <s v="JOSE VICENTE RAMIREZ "/>
    <d v="2023-03-29T09:53:00"/>
    <n v="842"/>
    <s v="Observación"/>
    <s v="Vivo"/>
  </r>
  <r>
    <s v="MARIA ANTONIA MANTILLA MANTILLA"/>
    <s v="Cédula ciudadanía"/>
    <s v="37795417"/>
    <s v="74 Años"/>
    <s v="Adulto"/>
    <s v="NUEVA EMPRESA PROMOTORA DE SALUD S.A."/>
    <s v="Subsidiado"/>
    <s v="SANTANDER PITP PBS SUBSIDIADO "/>
    <n v="1406941"/>
    <s v="Urgencias"/>
    <d v="2023-02-22T08:31:00"/>
    <x v="1"/>
    <n v="3"/>
    <n v="3"/>
    <x v="1"/>
    <d v="2023-02-22T08:39:02"/>
    <m/>
    <s v="Refiere desde ayer con dolor toracico asociado a sensacion de fatiga el cual refiere mas con el esfuerzo, niega otros sintomas asociado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08:39:02"/>
    <n v="8"/>
    <s v="JAVIER ORLANDO JIMENEZ MEJIA"/>
    <d v="2023-02-22T08:58:22"/>
    <n v="19"/>
    <s v="I209"/>
    <s v="ANGINA DE PECHO, NO ESPECIFICADA"/>
    <s v="GEOVANIS ALBERTO ORTEGA CUELLO"/>
    <d v="2023-02-22T10:59:00"/>
    <n v="2"/>
    <s v="Alta a Casa"/>
    <s v="Vivo"/>
  </r>
  <r>
    <s v="AVELINO HERRERA"/>
    <s v="Cédula ciudadanía"/>
    <s v="5744057"/>
    <s v="71 Años"/>
    <s v="Adulto"/>
    <s v="COOSALUD ENTIDAD PROMOTORA DE SALUD S.A"/>
    <s v="Subsidiado"/>
    <s v="ATEN. INTEGRAL CARDIOLOGÍA REG SUBSIDIADO"/>
    <n v="1406963"/>
    <s v="Hospitalización"/>
    <d v="2023-02-22T08:43:00"/>
    <x v="1"/>
    <n v="2"/>
    <n v="2"/>
    <x v="2"/>
    <d v="2023-02-22T08:52:00"/>
    <m/>
    <s v="Refiere el dia de hoy presenta episodio presincopal asociado a episodios emeticos, posteriormente refiere desayuno y asistio para estudio programado (ecocardiograma estres) pero esperando presenta nuevo episodio presincopal por lo cual redireccionan al servicio de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08:52:00"/>
    <n v="8"/>
    <s v="JAVIER ORLANDO JIMENEZ MEJIA"/>
    <d v="2023-02-22T08:54:43"/>
    <n v="2"/>
    <s v="R42X"/>
    <s v="MAREO Y DESVANECIMIENTO"/>
    <s v="JOSE VICENTE RAMIREZ "/>
    <d v="2023-02-23T12:15:00"/>
    <n v="27"/>
    <s v="Observación"/>
    <s v="Vivo"/>
  </r>
  <r>
    <s v="ELIECER BERMUDEZ JAIMES"/>
    <s v="Cédula ciudadanía"/>
    <s v="91459302"/>
    <s v="37 Años"/>
    <s v="Adulto"/>
    <s v="FUNDACION SALUD MIA EPS"/>
    <s v="Contributivo"/>
    <s v="PBS CONTRIBUTIVO "/>
    <n v="1407090"/>
    <s v="Hospitalización"/>
    <d v="2023-02-22T10:03:00"/>
    <x v="1"/>
    <n v="3"/>
    <n v="3"/>
    <x v="1"/>
    <d v="2023-02-22T10:17:38"/>
    <m/>
    <s v="Refiere desde hace 1 semana dolor toracico opresivo sin ningun otro sintoma asociado, no asociado al esfuerzo_x000a_Valoran en el Hospital Internacional De Colombia y redireccionan para estudios complementarios_x000a__x000a_Se Solicita Electrocardiograma "/>
    <d v="2023-02-22T10:17:38"/>
    <n v="14"/>
    <s v="JAVIER ORLANDO JIMENEZ MEJIA"/>
    <d v="2023-02-22T10:20:30"/>
    <n v="2"/>
    <s v="R074"/>
    <s v="DOLOR EN EL PECHO, NO ESPECIFICADO"/>
    <s v="JAVIER ORLANDO JIMENEZ MEJIA"/>
    <d v="2023-02-22T16:04:00"/>
    <n v="5"/>
    <s v="Observación"/>
    <s v="Vivo"/>
  </r>
  <r>
    <s v="DULCELINA ARIZA DE ABAUNZA"/>
    <s v="Cédula ciudadanía"/>
    <s v="37660021"/>
    <s v="68 Años"/>
    <s v="Adulto"/>
    <s v="COOSALUD ENTIDAD PROMOTORA DE SALUD S.A"/>
    <s v="Subsidiado"/>
    <s v="ATEN. INTEGRAL CARDIOLOGÍA REG SUBSIDIADO"/>
    <n v="1407110"/>
    <s v="Hospitalización"/>
    <d v="2023-02-22T10:12:00"/>
    <x v="1"/>
    <n v="2"/>
    <n v="2"/>
    <x v="2"/>
    <d v="2023-02-22T10:39:34"/>
    <m/>
    <s v="Redireccionada de consulta externa de cardiologia con Diagnóstico de angina inestable, con prueba de esfuerzo positiv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0:39:34"/>
    <n v="27"/>
    <s v="JAVIER ORLANDO JIMENEZ MEJIA"/>
    <d v="2023-02-22T11:49:20"/>
    <n v="69"/>
    <s v="I200"/>
    <s v="ANGINA INESTABLE"/>
    <s v="JOSE VICENTE RAMIREZ "/>
    <d v="2023-02-23T13:02:00"/>
    <n v="25"/>
    <s v="Cuidado Intermedio Adulto"/>
    <s v="Vivo"/>
  </r>
  <r>
    <s v="ENRIQUE RIOS PALLARES"/>
    <s v="Cédula ciudadanía"/>
    <s v="5084971"/>
    <s v="47 Años"/>
    <s v="Adulto"/>
    <s v="NUEVA EMPRESA PROMOTORA DE SALUD S.A."/>
    <s v="Contributivo"/>
    <s v="N. DE SANTANDER PITP PBS CONTRIBUTIVO "/>
    <n v="1407121"/>
    <s v="Hospitalización"/>
    <d v="2023-02-22T10:22:00"/>
    <x v="1"/>
    <n v="2"/>
    <m/>
    <x v="2"/>
    <m/>
    <m/>
    <s v="Remiten de Ocaña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0:28:50"/>
    <n v="6"/>
    <s v="JAVIER ORLANDO JIMENEZ MEJIA"/>
    <d v="2023-02-22T12:06:46"/>
    <n v="97"/>
    <s v="I200"/>
    <s v="ANGINA INESTABLE"/>
    <s v="GEOVANIS ALBERTO ORTEGA CUELLO"/>
    <d v="2023-02-27T10:38:00"/>
    <n v="118"/>
    <s v="Cuidado Intermedio Adulto"/>
    <s v="Vivo"/>
  </r>
  <r>
    <s v="OVIDIO MORALES SANTOS"/>
    <s v="Cédula ciudadanía"/>
    <s v="5752379"/>
    <s v="81 Años"/>
    <s v="Adulto"/>
    <s v="COOSALUD ENTIDAD PROMOTORA DE SALUD S.A"/>
    <s v="Subsidiado"/>
    <s v="ATEN. INTEGRAL CARDIOLOGÍA REG SUBSIDIADO"/>
    <n v="1407126"/>
    <s v="Hospitalización"/>
    <d v="2023-02-22T10:31:00"/>
    <x v="1"/>
    <n v="3"/>
    <n v="3"/>
    <x v="1"/>
    <d v="2023-02-22T10:42:49"/>
    <m/>
    <s v="Remiten del Hospital Internacional De Colombia con Diagnóstico de Fibrilacion Auricular con pausas mayores de 3 segundos, propuesta de implante de marcapso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0:42:49"/>
    <n v="11"/>
    <s v="JAVIER ORLANDO JIMENEZ MEJIA"/>
    <d v="2023-02-22T12:40:18"/>
    <n v="117"/>
    <s v="I480"/>
    <s v="FIBRILACIÓN AURICULAR PAROXÍSTICA"/>
    <s v="JOSE VICENTE RAMIREZ "/>
    <d v="2023-02-23T21:25:00"/>
    <n v="32"/>
    <s v="Cuidado Intermedio Adulto"/>
    <s v="Vivo"/>
  </r>
  <r>
    <s v="CLAUDIA CECILIA RUEDA PRADA"/>
    <s v="Cédula ciudadanía"/>
    <s v="63295062"/>
    <s v="60 Años"/>
    <s v="Adulto"/>
    <s v="FUNDACION SALUD MIA EPS"/>
    <s v="Contributivo"/>
    <s v="PBS CONTRIBUTIVO "/>
    <n v="1407132"/>
    <s v="Hospitalización"/>
    <d v="2023-02-22T10:36:00"/>
    <x v="1"/>
    <n v="3"/>
    <n v="3"/>
    <x v="1"/>
    <d v="2023-02-22T10:46:59"/>
    <m/>
    <s v="Refiere desde ayer dolor toracico opresivo en hemitorax izquierdo, asociado a dolor en extremidad superior izquierda y parestesias. Ademas, refiere dolor en region dorsolumbar._x000a__x000a_Se Solicita Electrocardiograma "/>
    <d v="2023-02-22T10:46:59"/>
    <n v="10"/>
    <s v="JAVIER ORLANDO JIMENEZ MEJIA"/>
    <d v="2023-02-22T10:48:29"/>
    <n v="1"/>
    <s v="I209"/>
    <s v="ANGINA DE PECHO, NO ESPECIFICADA"/>
    <s v="JAVIER ORLANDO JIMENEZ MEJIA"/>
    <d v="2023-02-22T16:08:00"/>
    <n v="5"/>
    <s v="Observación"/>
    <s v="Vivo"/>
  </r>
  <r>
    <s v="ROBIEL MARTINEZ JAIME"/>
    <s v="Cédula ciudadanía"/>
    <s v="17079165"/>
    <s v="79 Años"/>
    <s v="Adulto"/>
    <s v="COMPAÑIA DE MEDICINA PREPAGADA COLSANITAS S.A."/>
    <s v="Pólizas de Salud y MP"/>
    <s v="1010 COLSANITAS INTEGRAL"/>
    <n v="1407140"/>
    <s v="Hospitalización"/>
    <d v="2023-02-22T10:40:00"/>
    <x v="1"/>
    <n v="3"/>
    <n v="3"/>
    <x v="1"/>
    <d v="2023-02-22T10:54:11"/>
    <m/>
    <s v="paciente anticoagulado con Apixaban , presenta desde hace 3 días hematoma en cara posterior el muslo derecho._x000a_portador de marcapsos medtronic Advisa MRI sure scan. "/>
    <d v="2023-02-22T10:54:11"/>
    <n v="14"/>
    <s v="OMAR DANITH MOLINA LUBO"/>
    <d v="2023-02-22T10:56:32"/>
    <n v="2"/>
    <s v="D698"/>
    <s v="OTRAS AFECCIONES HEMORRAGICAS ESPECIFICADAS"/>
    <s v="OMAR DANITH MOLINA LUBO"/>
    <d v="2023-02-22T16:10:00"/>
    <n v="5"/>
    <s v="Observación"/>
    <s v="Vivo"/>
  </r>
  <r>
    <s v="MILTON ENRIQUE GRACIA LLOREDA"/>
    <s v="Cédula ciudadanía"/>
    <s v="11795561"/>
    <s v="56 Años"/>
    <s v="Adulto"/>
    <s v="NUEVA EMPRESA PROMOTORA DE SALUD S.A."/>
    <s v="Contributivo"/>
    <s v="SANTANDER PITP PBS CONTRIBUTIVO "/>
    <n v="1407167"/>
    <s v="Hospitalización"/>
    <d v="2023-02-22T11:07:00"/>
    <x v="1"/>
    <n v="2"/>
    <n v="2"/>
    <x v="2"/>
    <d v="2023-02-22T11:16:54"/>
    <m/>
    <s v="Redireccionado de consulta externa cirugia cardiovascular:_x000a_&quot;Paceinte de 56 años con antecedente de diseccion aortica cronica, tipo A, antecedente de reemplazo aortico mecanico hace 10 años y enfermedad coronaria hace 2 años con deterioro de su funcion ventricular de caracteristicas severas, en tratamiento con falla cardiaca, actuialemnte refiere dolor toracico inespecifico, asociado a anticuagulacion fuera de rango y ecocardiograma transtoracico con fucnion ventricualr del 22%. se envia paciente a urgencias&quo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1:16:54"/>
    <n v="9"/>
    <s v="JAVIER ORLANDO JIMENEZ MEJIA"/>
    <d v="2023-02-22T13:43:57"/>
    <n v="147"/>
    <s v="I712"/>
    <s v="ANEURISMA DE LA AORTA TORACICA, SIN MENCION DE RUPTURA"/>
    <s v="GEOVANIS ALBERTO ORTEGA CUELLO"/>
    <d v="2023-03-06T18:13:00"/>
    <n v="292"/>
    <s v="Hospitalización Adulto"/>
    <s v="Vivo"/>
  </r>
  <r>
    <s v="LADY YADIRA GUALDRON CALDERON"/>
    <s v="Cédula ciudadanía"/>
    <s v="1100221528"/>
    <s v="32 Años"/>
    <s v="Adulto"/>
    <s v="NUEVA EMPRESA PROMOTORA DE SALUD S.A."/>
    <s v="Subsidiado"/>
    <s v="SANTANDER PITP PBS SUBSIDIADO "/>
    <n v="1407221"/>
    <s v="Hospitalización"/>
    <d v="2023-02-22T11:52:00"/>
    <x v="1"/>
    <n v="3"/>
    <n v="3"/>
    <x v="1"/>
    <d v="2023-02-22T11:58:26"/>
    <m/>
    <s v="Redireccionada de consulta externa Nefrologia, Paciente con trasplante renal, remiten para toma de biopsia ren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1:58:26"/>
    <n v="6"/>
    <s v="JAVIER ORLANDO JIMENEZ MEJIA"/>
    <d v="2023-02-22T12:57:53"/>
    <n v="59"/>
    <s v="Z940"/>
    <s v="TRASPLANTE DE RINON"/>
    <s v="ANA MARIA PINZON CAMACHO"/>
    <d v="2023-02-24T15:16:00"/>
    <n v="50"/>
    <s v="Hospitalización Adulto"/>
    <s v="Vivo"/>
  </r>
  <r>
    <s v="OTONIEL PINZON"/>
    <s v="Cédula ciudadanía"/>
    <s v="2191134"/>
    <s v="84 Años"/>
    <s v="Adulto"/>
    <s v="NUEVA EMPRESA PROMOTORA DE SALUD S.A."/>
    <s v="Subsidiado"/>
    <s v="SANTANDER PITP PBS SUBSIDIADO "/>
    <n v="1407246"/>
    <s v="Hospitalización"/>
    <d v="2023-02-22T12:11:00"/>
    <x v="1"/>
    <n v="2"/>
    <n v="2"/>
    <x v="2"/>
    <d v="2023-02-22T12:16:21"/>
    <m/>
    <s v="Remiten del Hospital del Socorro con Diagnóstico de sindrome coronario agudo sin elevacion st + bloqueo Auriculoventricular complet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2:16:21"/>
    <n v="5"/>
    <s v="JAVIER ORLANDO JIMENEZ MEJIA"/>
    <d v="2023-02-22T14:37:39"/>
    <n v="141"/>
    <s v="I442"/>
    <s v="BLOQUEO AURICULOVENTRICULAR COMPLETO"/>
    <s v="GEOVANIS ALBERTO ORTEGA CUELLO"/>
    <d v="2023-02-24T10:46:00"/>
    <n v="44"/>
    <s v="Cuidado Intermedio Adulto"/>
    <s v="Vivo"/>
  </r>
  <r>
    <s v="MAGDA PATRICIA RAMIREZ RAMIREZ"/>
    <s v="Cédula ciudadanía"/>
    <s v="63366505"/>
    <s v="51 Años"/>
    <s v="Adulto"/>
    <s v="MEDISANITAS SAS. COMPAÑIA DE MEDICINA PREPAGADA"/>
    <s v="Pólizas de Salud y MP"/>
    <s v="2060 MEDISANITAS INTEGRAL"/>
    <n v="1407258"/>
    <s v="Hospitalización"/>
    <d v="2023-02-22T12:20:00"/>
    <x v="1"/>
    <n v="3"/>
    <n v="3"/>
    <x v="1"/>
    <d v="2023-02-22T12:54:55"/>
    <m/>
    <s v="&quot;Dolor en el quiste&quot;_x000a_"/>
    <d v="2023-02-22T12:54:55"/>
    <n v="34"/>
    <s v="OMAR DANITH MOLINA LUBO"/>
    <d v="2023-02-22T12:58:23"/>
    <n v="3"/>
    <s v="L720"/>
    <s v="QUISTE EPIDERMICO"/>
    <s v="OMAR DANITH MOLINA LUBO"/>
    <d v="2023-02-22T18:42:00"/>
    <n v="5"/>
    <s v="Observación"/>
    <s v="Vivo"/>
  </r>
  <r>
    <s v="ANA EMILCE JAIME DE AVILA"/>
    <s v="Cédula ciudadanía"/>
    <s v="27762710"/>
    <s v="77 Años"/>
    <s v="Adulto"/>
    <s v="CAJA DE COMPENSACION FAMILIAR DEL ORIENTE COLOMBIANO COMFAORIENTE"/>
    <s v="Subsidiado"/>
    <s v="PBS SUBSIDIADO "/>
    <n v="1407266"/>
    <s v="Hospitalización"/>
    <d v="2023-02-22T12:31:00"/>
    <x v="1"/>
    <n v="2"/>
    <n v="2"/>
    <x v="2"/>
    <d v="2023-02-22T12:36:02"/>
    <m/>
    <s v="Remiten de Ocaña con Diagnóstico de choque cardiogenico vs septic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2:36:02"/>
    <n v="5"/>
    <s v="JAVIER ORLANDO JIMENEZ MEJIA"/>
    <d v="2023-02-22T14:18:06"/>
    <n v="102"/>
    <s v="N390"/>
    <s v="INFECCION DE VIAS URINARIAS, SITIO NO ESPECIFICADO"/>
    <s v="JOSE VICENTE RAMIREZ "/>
    <d v="2023-02-27T11:29:00"/>
    <n v="117"/>
    <s v="Cuidado Intermedio Adulto"/>
    <s v="Vivo"/>
  </r>
  <r>
    <s v="ISABEL HERRERA HERRERA"/>
    <s v="Cédula ciudadanía"/>
    <s v="37830255"/>
    <s v="67 Años"/>
    <s v="Adulto"/>
    <s v="ASMET SALUD EPS SAS"/>
    <s v="Subsidiado"/>
    <s v="PGP CARDIOVASCULAR REG CONTRIB-SUBSIDIA "/>
    <n v="1407270"/>
    <s v="Urgencias"/>
    <d v="2023-02-22T12:36:00"/>
    <x v="1"/>
    <n v="3"/>
    <n v="3"/>
    <x v="1"/>
    <d v="2023-02-22T12:45:47"/>
    <m/>
    <s v="Redireccionan de consulta externa por elevacion de la Tensión Arteri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2:45:47"/>
    <n v="9"/>
    <s v="JAVIER ORLANDO JIMENEZ MEJIA"/>
    <d v="2023-02-22T12:47:59"/>
    <n v="2"/>
    <s v="I10X"/>
    <s v="HIPERTENSION ESENCIAL (PRIMARIA)"/>
    <s v="JAVIER ORLANDO JIMENEZ MEJIA"/>
    <d v="2023-02-22T18:43:00"/>
    <n v="5"/>
    <s v="Alta a Casa"/>
    <s v="Vivo"/>
  </r>
  <r>
    <s v="JUAN DE JESUS GALVIS ANAYA"/>
    <s v="Cédula ciudadanía"/>
    <s v="13846973"/>
    <s v="65 Años"/>
    <s v="Adulto"/>
    <s v="COMPAÑIA DE MEDICINA PREPAGADA COLSANITAS S.A."/>
    <s v="Pólizas de Salud y MP"/>
    <s v="1010 COLSANITAS INTEGRAL"/>
    <n v="1407280"/>
    <s v="Hospitalización"/>
    <d v="2023-02-22T12:47:00"/>
    <x v="1"/>
    <n v="3"/>
    <n v="3"/>
    <x v="1"/>
    <d v="2023-02-22T13:15:20"/>
    <m/>
    <s v="me dió la arrtimia y no he orinado"/>
    <d v="2023-02-22T13:15:20"/>
    <n v="28"/>
    <s v="OMAR DANITH MOLINA LUBO"/>
    <d v="2023-02-22T13:26:31"/>
    <n v="11"/>
    <s v="A09"/>
    <s v="DIARREA Y GASTROENTERITIS DE PRESUNTO ORIGEN INFECCIOSO."/>
    <s v="OMAR DANITH MOLINA LUBO"/>
    <d v="2023-02-24T12:44:00"/>
    <n v="47"/>
    <s v="Observación"/>
    <s v="Vivo"/>
  </r>
  <r>
    <s v="LETICIA MATAJIRA DURAN"/>
    <s v="Cédula ciudadanía"/>
    <s v="63442862"/>
    <s v="54 Años"/>
    <s v="Adulto"/>
    <s v="EPS SURAMERICANA S.A."/>
    <s v="Contributivo"/>
    <s v="PBS CONTRIBUTIVO "/>
    <n v="1407283"/>
    <s v="Hospitalización"/>
    <d v="2023-02-22T12:52:00"/>
    <x v="1"/>
    <n v="2"/>
    <m/>
    <x v="2"/>
    <m/>
    <m/>
    <s v="Remitida de la Clinica Chicamocha con Diagnóstico de angina inestabl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2:58:04"/>
    <n v="6"/>
    <s v="JAVIER ORLANDO JIMENEZ MEJIA"/>
    <d v="2023-02-22T15:52:59"/>
    <n v="174"/>
    <s v="I209"/>
    <s v="ANGINA DE PECHO, NO ESPECIFICADA"/>
    <s v="GEOVANIS ALBERTO ORTEGA CUELLO"/>
    <d v="2023-03-01T11:56:00"/>
    <n v="164"/>
    <s v="Cuidado Intermedio Adulto"/>
    <s v="Vivo"/>
  </r>
  <r>
    <s v="EUGENIS GONZALEZ PINEDA"/>
    <s v="Cédula ciudadanía"/>
    <s v="63354831"/>
    <s v="55 Años"/>
    <s v="Adulto"/>
    <s v="ECOPETROL S.A."/>
    <s v="Regimen Especial y/o Excepcional"/>
    <s v="CONTRATO No. 3044412"/>
    <n v="1407320"/>
    <s v="Urgencias"/>
    <d v="2023-02-22T13:54:00"/>
    <x v="1"/>
    <n v="3"/>
    <n v="3"/>
    <x v="1"/>
    <d v="2023-02-22T14:31:03"/>
    <m/>
    <s v="cefalea, dolor toracico y en Miembro Superior Izquierdo "/>
    <d v="2023-02-22T14:31:03"/>
    <n v="37"/>
    <s v="OMAR DANITH MOLINA LUBO"/>
    <d v="2023-02-22T14:35:55"/>
    <n v="4"/>
    <s v="M796"/>
    <s v="DOLOR EN MIEMBRO"/>
    <s v="OMAR DANITH MOLINA LUBO"/>
    <d v="2023-02-22T18:44:00"/>
    <n v="4"/>
    <m/>
    <s v="Vivo"/>
  </r>
  <r>
    <s v="LUIS JOSE NIÑO POVEDA"/>
    <s v="Cédula ciudadanía"/>
    <s v="91223107"/>
    <s v="60 Años"/>
    <s v="Adulto"/>
    <s v="ASMET SALUD EPS SAS"/>
    <s v="Subsidiado"/>
    <s v="PGP INTEGRAL REG CONTRIBUT-SUBSIDIADO "/>
    <n v="1407324"/>
    <s v="Hospitalización"/>
    <d v="2023-02-22T13:57:00"/>
    <x v="1"/>
    <n v="3"/>
    <n v="3"/>
    <x v="1"/>
    <d v="2023-02-22T14:05:55"/>
    <m/>
    <s v="Refiere asistir por hipodinamia, malestar general, nota leve enrojecimiento en sitio de heridas, Paciente con antecedente de revascularizacion miocardica. Ademas, refiere glicemia 399mg/dl "/>
    <d v="2023-02-22T14:05:55"/>
    <n v="8"/>
    <s v="JAVIER ORLANDO JIMENEZ MEJIA"/>
    <d v="2023-02-22T15:31:40"/>
    <n v="85"/>
    <s v="R739"/>
    <s v="HIPERGLICEMIA, NO ESPECIFICADA"/>
    <s v="JOSE VICENTE RAMIREZ "/>
    <d v="2023-02-23T17:20:00"/>
    <n v="25"/>
    <s v="Observación"/>
    <s v="Vivo"/>
  </r>
  <r>
    <s v="TRINO DIAZ"/>
    <s v="Cédula ciudadanía"/>
    <s v="91067388"/>
    <s v="64 Años"/>
    <s v="Adulto"/>
    <s v="COMPAÑIA DE MEDICINA PREPAGADA COLSANITAS S.A."/>
    <s v="Pólizas de Salud y MP"/>
    <s v="1010 COLSANITAS INTEGRAL"/>
    <n v="1407327"/>
    <s v="Hospitalización"/>
    <d v="2023-02-22T14:02:00"/>
    <x v="1"/>
    <n v="3"/>
    <n v="3"/>
    <x v="1"/>
    <d v="2023-02-22T14:23:01"/>
    <m/>
    <s v="Paciente con Impresión Diagnóstica_x000a_1. Postoperatorio de cirugia de revascularizacion miocárdica de 3 vasos (08/02/23)_x000a_- Arteria mamaria interna a descendente anterior,_x000a_- Puente venoso a la coronaria derecha._x000a_- Puente venoso a la circunfleja con uso de vena safena izquierda._x000a_- procedimiento con tiempo de bomba de 97 minutos y tiempo de pinza 80 de minutos. (08/02/23)_x000a_2. Cardiopatia isquemica con fracción de eyeccion del 55% ( Posquirurgico )._x000a_- Enfermedad coronaria multivaso 03/02/22_x000a_3. Accidente Cerebro-Vascular isquemico occipital. (25/01/23)_x000a_- National Institute Of Healt Stroke Scale de 1 punto_x000a__x000a_Antecedentes:_x000a_- Hipertensión Arterial._x000a_- Diabetes Mellitus_x000a_— Hemoglobina glicosilada 6.4%_x000a_- Cancer de piel_x000a_---- Reseccion tumor de nariz y parpado (2019) "/>
    <d v="2023-02-22T14:23:01"/>
    <n v="21"/>
    <s v="OMAR DANITH MOLINA LUBO"/>
    <d v="2023-02-22T15:09:14"/>
    <n v="46"/>
    <s v="R05X"/>
    <s v="TOS"/>
    <s v="OMAR DANITH MOLINA LUBO"/>
    <d v="2023-02-22T19:27:00"/>
    <n v="4"/>
    <s v="Observación"/>
    <s v="Vivo"/>
  </r>
  <r>
    <s v="ISBELIA SANDOVAL"/>
    <s v="Cédula ciudadanía"/>
    <s v="60255550"/>
    <s v="57 Años"/>
    <s v="Adulto"/>
    <s v="COOSALUD ENTIDAD PROMOTORA DE SALUD S.A"/>
    <s v="Subsidiado"/>
    <s v="ATEN. INTEGRAL CARDIOLOGÍA REG SUBSIDIADO"/>
    <n v="1407334"/>
    <s v="Hospitalización"/>
    <d v="2023-02-22T14:09:00"/>
    <x v="1"/>
    <n v="2"/>
    <n v="2"/>
    <x v="2"/>
    <d v="2023-02-22T14:16:54"/>
    <m/>
    <s v="Redireccionada de consulta externa por elevacion de cifras tensionales, refiere antecedente de Hipertensión Arterial, hace 2 meses no toma medicacion"/>
    <d v="2023-02-22T14:16:54"/>
    <n v="7"/>
    <s v="JAVIER ORLANDO JIMENEZ MEJIA"/>
    <d v="2023-02-22T14:18:56"/>
    <n v="2"/>
    <s v="I10X"/>
    <s v="HIPERTENSION ESENCIAL (PRIMARIA)"/>
    <s v="JAVIER ORLANDO JIMENEZ MEJIA"/>
    <d v="2023-02-22T20:18:00"/>
    <n v="5"/>
    <m/>
    <s v="Vivo"/>
  </r>
  <r>
    <s v="BEATRIZ ZAMBRANO DE FUENTES"/>
    <s v="Cédula ciudadanía"/>
    <s v="63279477"/>
    <s v="67 Años"/>
    <s v="Adulto"/>
    <s v="FUNDACION SALUD MIA EPS"/>
    <s v="Contributivo"/>
    <s v="PBS CONTRIBUTIVO "/>
    <n v="1407352"/>
    <s v="Hospitalización"/>
    <d v="2023-02-22T14:32:00"/>
    <x v="1"/>
    <n v="3"/>
    <n v="3"/>
    <x v="1"/>
    <d v="2023-02-22T14:54:00"/>
    <m/>
    <s v="Refiere enrojecimiento + dolor y aumento del diametro en pierna derecha_x000a__x000a_Se da educación al familiar y al paciente sobre el triage, su clasificación basada en la sintomatología y hallazgos clínicos, así mismo el tiempo aproximado en atención medica. Refieren entender claramente y aceptar. No tiene enfermedad infecto-contagiosa._x000a_"/>
    <d v="2023-02-22T14:54:00"/>
    <n v="21"/>
    <s v="JAVIER ORLANDO JIMENEZ MEJIA"/>
    <d v="2023-02-22T18:37:45"/>
    <n v="223"/>
    <s v="L089"/>
    <s v="INFECCION LOCAL DE LA PIEL Y DEL TEJIDO SUBCUTANEO, NO ESPECIFICADA"/>
    <s v="JUAN PABLO  TORRES ROMERO"/>
    <d v="2023-02-23T06:33:00"/>
    <n v="11"/>
    <s v="Observación"/>
    <s v="Vivo"/>
  </r>
  <r>
    <s v="GUILLERMINA PEREIRA DE MONTOYA"/>
    <s v="Cédula ciudadanía"/>
    <s v="63270851"/>
    <s v="63 Años"/>
    <s v="Adulto"/>
    <s v="COOSALUD ENTIDAD PROMOTORA DE SALUD S.A"/>
    <s v="Subsidiado"/>
    <s v="ATEN. INTEGRAL CARDIOLOGÍA REG SUBSIDIADO"/>
    <n v="1407360"/>
    <s v="Hospitalización"/>
    <d v="2023-02-22T14:41:00"/>
    <x v="1"/>
    <n v="2"/>
    <n v="2"/>
    <x v="2"/>
    <d v="2023-02-22T14:50:03"/>
    <m/>
    <s v="Remiten de la Clinica Piedecuesta con Diagnóstico de crisis hipertensiva organo blanco coraz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d v="2023-02-22T14:50:03"/>
    <n v="9"/>
    <s v="JAVIER ORLANDO JIMENEZ MEJIA"/>
    <d v="2023-02-22T16:35:44"/>
    <n v="105"/>
    <s v="I10X"/>
    <s v="HIPERTENSION ESENCIAL (PRIMARIA)"/>
    <s v="JOSE VICENTE RAMIREZ "/>
    <d v="2023-02-28T14:06:00"/>
    <n v="141"/>
    <s v="Observación"/>
    <s v="Vivo"/>
  </r>
  <r>
    <s v="LUISA FERNANDA PASTRANA LEGUIZAMO"/>
    <s v="Cédula ciudadanía"/>
    <s v="26593451"/>
    <s v="43 Años"/>
    <s v="Adulto"/>
    <s v="AXA COLPATRIA MEDICINA PREPAGADA S.A."/>
    <s v="Pólizas de Salud y MP"/>
    <s v="ALTERNO PLUS"/>
    <n v="1407374"/>
    <s v="Hospitalización"/>
    <d v="2023-02-22T15:12:00"/>
    <x v="1"/>
    <n v="3"/>
    <n v="3"/>
    <x v="1"/>
    <d v="2023-02-22T15:35:38"/>
    <m/>
    <s v="&quot;mucho dolor en todo el cuerpo, mialgias, artralgias, fiebre, escalofrios, adinamia&quot;  "/>
    <d v="2023-02-22T15:35:38"/>
    <n v="23"/>
    <s v="OMAR DANITH MOLINA LUBO"/>
    <d v="2023-02-22T15:36:35"/>
    <n v="0"/>
    <s v="R509"/>
    <s v="FIEBRE, NO ESPECIFICADA"/>
    <s v="OMAR DANITH MOLINA LUBO"/>
    <d v="2023-02-22T19:46:00"/>
    <n v="4"/>
    <s v="Observación"/>
    <s v="Vivo"/>
  </r>
  <r>
    <s v="ERIKA LYSSET CASTRO VILLAREAL"/>
    <s v="Cédula ciudadanía"/>
    <s v="63540935"/>
    <s v="39 Años"/>
    <s v="Adulto"/>
    <s v="SALUD TOTAL ENTIDAD PROMOTORA DE SALUD DEL REG"/>
    <s v="Contributivo"/>
    <s v="PBS CONTRIBUTIVO "/>
    <n v="1407376"/>
    <s v="Hospitalización"/>
    <d v="2023-02-22T15:19:00"/>
    <x v="1"/>
    <n v="2"/>
    <n v="2"/>
    <x v="2"/>
    <d v="2023-02-22T15:24:24"/>
    <m/>
    <s v="Remitida de la Clinica Chicamocha -Gonzalez Valencia_x000a_Por sospecha de Síndrome Coronario Agudo "/>
    <d v="2023-02-22T15:24:24"/>
    <n v="5"/>
    <s v="FRANCISCO JOSE ORTEGA TORRES"/>
    <d v="2023-02-22T15:25:28"/>
    <n v="1"/>
    <s v="I209"/>
    <s v="ANGINA DE PECHO, NO ESPECIFICADA"/>
    <s v="FRANCISCO JOSE ORTEGA TORRES"/>
    <d v="2023-03-02T11:10:00"/>
    <n v="187"/>
    <s v="Cuidado Intermedio Adulto"/>
    <s v="Vivo"/>
  </r>
  <r>
    <s v="OCTAVIO PARRA"/>
    <s v="Cédula ciudadanía"/>
    <s v="5557090"/>
    <s v="79 Años"/>
    <s v="Adulto"/>
    <s v="COMPAÑIA DE MEDICINA PREPAGADA COLSANITAS S.A."/>
    <s v="Pólizas de Salud y MP"/>
    <s v="1010 COLSANITAS INTEGRAL"/>
    <n v="1407379"/>
    <s v="Hospitalización"/>
    <d v="2023-02-22T15:23:00"/>
    <x v="1"/>
    <n v="2"/>
    <n v="2"/>
    <x v="2"/>
    <d v="2023-02-22T15:56:54"/>
    <m/>
    <s v="&quot;se me esta bajando mucho el flujo&quot;_x000a__x000a__x000a_Paciente con falla cardiaca avanzada portador de Heartmate  desde enero 2018, con egreso reciente de la institución en conteto de Colangitis tokio 1, complicada por   bacteremia por K pneumoniar BLEE +, en Postoperatorio de reconstrucción de vías biliares vía abierta.  actualmente asintomático. "/>
    <d v="2023-02-22T15:56:54"/>
    <n v="33"/>
    <s v="OMAR DANITH MOLINA LUBO"/>
    <d v="2023-02-22T15:57:14"/>
    <n v="0"/>
    <s v="I500"/>
    <s v="INSUFICIENCIA CARDIACA CONGESTIVA"/>
    <s v="OMAR DANITH MOLINA LUBO"/>
    <d v="2023-03-02T15:01:00"/>
    <n v="191"/>
    <s v="Observación"/>
    <s v="Vivo"/>
  </r>
  <r>
    <s v="MARLY VIVIANA BALLESTEROS CASTILLO"/>
    <s v="Cédula ciudadanía"/>
    <s v="1098746037"/>
    <s v="29 Años"/>
    <s v="Adulto"/>
    <s v="COOSALUD ENTIDAD PROMOTORA DE SALUD S.A"/>
    <s v="Subsidiado"/>
    <s v="SANTANDER PBS SUBSIDIADO "/>
    <n v="1407381"/>
    <s v="Urgencias"/>
    <d v="2023-02-22T15:28:00"/>
    <x v="1"/>
    <n v="3"/>
    <n v="3"/>
    <x v="1"/>
    <d v="2023-02-22T15:46:39"/>
    <m/>
    <s v="Paciente de 29 años quien ha venido presentando dolor toracico en Hemitorax izquierdo desde inicios de enero, en esa ocasion se descarto Trombosis Venosa Profunda de Miembro Superior Izquierdo y Tromboembolismo Pulmonar, asi mimso como Síndrome Coronario Agudo, hoy ingresa por nuevos episodios de dolor toracico con sensacion de irradiacion a Miembro Superior Izquierdo, tiene pendiente Valoración ambulatoria por medicina interna la cual no ha logrado._x000a__x000a_Se da educación al paciente sobre el triage, su clasificación basada en la sintomatología y hallazgos clínicos, así mismo el tiempo aproximado en atención medica. Refieren entender claramente y aceptar. No tiene enfermedad infecto-contagiosa. "/>
    <d v="2023-02-22T15:46:39"/>
    <n v="18"/>
    <s v="FRANCISCO JOSE ORTEGA TORRES"/>
    <d v="2023-02-22T17:08:26"/>
    <n v="81"/>
    <s v="R072"/>
    <s v="DOLOR PRECORDIAL"/>
    <s v="GEOVANIS ALBERTO ORTEGA CUELLO"/>
    <d v="2023-02-22T19:31:00"/>
    <n v="2"/>
    <s v="Alta a Casa"/>
    <s v="Vivo"/>
  </r>
  <r>
    <s v="JUANA DE DIOS CAREREÑO ARIAS"/>
    <s v="Cédula ciudadanía"/>
    <s v="30503602"/>
    <s v="72 Años"/>
    <s v="Adulto"/>
    <s v="ASMET SALUD EPS SAS"/>
    <s v="Subsidiado"/>
    <s v="PBS SUBSIDIADO "/>
    <n v="1407382"/>
    <s v="Hospitalización"/>
    <d v="2023-02-22T15:34:00"/>
    <x v="1"/>
    <n v="2"/>
    <n v="2"/>
    <x v="2"/>
    <d v="2023-02-22T15:54:34"/>
    <m/>
    <s v="Paciente de 72 años con antecedente de taquicardia que viene siendo manejada con bisoprolol 2.5 mg dia, acude por presentar en los ultimos 15 dias, disconfort toracico, en el cuello y sensacion de palpitacion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2T15:54:34"/>
    <n v="20"/>
    <s v="FRANCISCO JOSE ORTEGA TORRES"/>
    <d v="2023-02-22T16:12:58"/>
    <n v="18"/>
    <s v="I200"/>
    <s v="ANGINA INESTABLE"/>
    <s v="JOSE VICENTE RAMIREZ "/>
    <d v="2023-02-23T00:09:00"/>
    <n v="7"/>
    <s v="Observación"/>
    <s v="Vivo"/>
  </r>
  <r>
    <s v="TEOFILO SARMIENTO MARTINEZ"/>
    <s v="Cédula ciudadanía"/>
    <s v="5731293"/>
    <s v="70 Años"/>
    <s v="Adulto"/>
    <s v="COOSALUD ENTIDAD PROMOTORA DE SALUD S.A"/>
    <s v="Subsidiado"/>
    <s v="SANTANDER PBS SUBSIDIADO "/>
    <n v="1407393"/>
    <s v="Urgencias"/>
    <d v="2023-02-22T16:03:00"/>
    <x v="1"/>
    <n v="2"/>
    <n v="2"/>
    <x v="2"/>
    <d v="2023-02-22T16:44:48"/>
    <m/>
    <s v="Paciente de 70 años con Disfunción sistolica severa del ventrículo izquierdo con fracción de eyección del 15-20%. Disfunción diastólica grado III, viene presentando edema d emiembors inferiores, dolor en hernia inguinal, fue valorado por cx general extrainstitucional ambulatoria quien indico se beneficia de manejo Quirúrgico, el cual debe ser realizado en mayor nivel de complejidad por lo cual consulto a nuestra institucion. "/>
    <d v="2023-02-22T16:44:48"/>
    <n v="41"/>
    <s v="FRANCISCO JOSE ORTEGA TORRES"/>
    <d v="2023-02-22T19:01:44"/>
    <n v="136"/>
    <s v="K409"/>
    <s v="HERNIA INGUINAL UNILATERAL O NO ESPECIFICADA, SIN OBSTRUCCION NI GANGRENA"/>
    <s v="JUAN PABLO  TORRES ROMERO"/>
    <d v="2023-02-22T19:48:00"/>
    <n v="0"/>
    <s v="Alta a Casa"/>
    <s v="Vivo"/>
  </r>
  <r>
    <s v="HENRY ALEXANDER CAMARGO QUIROGA"/>
    <s v="Cédula ciudadanía"/>
    <s v="1101205063"/>
    <s v="30 Años"/>
    <s v="Adulto"/>
    <s v="NUEVA EMPRESA PROMOTORA DE SALUD S.A."/>
    <s v="Contributivo"/>
    <s v="SANTANDER PITP PBS CONTRIBUTIVO "/>
    <n v="1407411"/>
    <s v="Hospitalización"/>
    <d v="2023-02-22T18:47:00"/>
    <x v="1"/>
    <n v="2"/>
    <n v="2"/>
    <x v="2"/>
    <d v="2023-02-22T18:49:18"/>
    <m/>
    <s v="Remitido de Sabana de Torres por Fibrilacion Auricular rapida"/>
    <d v="2023-02-22T18:49:18"/>
    <n v="2"/>
    <s v="FRANCISCO JOSE ORTEGA TORRES"/>
    <d v="2023-02-22T19:09:09"/>
    <n v="19"/>
    <s v="R074"/>
    <s v="DOLOR EN EL PECHO, NO ESPECIFICADO"/>
    <s v="JUAN CARLOS DE SALES VIRGUETH"/>
    <d v="2023-02-23T06:56:00"/>
    <n v="11"/>
    <s v="Observación"/>
    <s v="Vivo"/>
  </r>
  <r>
    <s v="GERARDO AMADO DELGADO"/>
    <s v="Cédula ciudadanía"/>
    <s v="91203357"/>
    <s v="64 Años"/>
    <s v="Adulto"/>
    <s v="EPS SURAMERICANA S.A."/>
    <s v="Contributivo"/>
    <s v="PBS CONTRIBUTIVO "/>
    <n v="1407414"/>
    <s v="Hospitalización"/>
    <d v="2023-02-22T20:19:00"/>
    <x v="1"/>
    <n v="2"/>
    <n v="2"/>
    <x v="2"/>
    <d v="2023-02-22T20:28:13"/>
    <m/>
    <s v="Paciente DE 64 AÑOS DE EDAD CON PRESENCIA DE CARDIOPATIA ISQUÉMICA Fracción Eyeccion Del Ventriculo Izquierdo 30%, Revascularización Miocárdica hace 4 años, secuelas de Accidente Cerebro-Vascular. quien ingresa por clinica de dolor toracico y epigastralgia desde hace 4 dias, razon por la cual acude a urgencias. "/>
    <d v="2023-02-22T20:28:13"/>
    <n v="9"/>
    <s v="FRANCISCO JOSE ORTEGA TORRES"/>
    <d v="2023-02-22T20:46:14"/>
    <n v="18"/>
    <s v="I209"/>
    <s v="ANGINA DE PECHO, NO ESPECIFICADA"/>
    <s v="JUAN PABLO  TORRES ROMERO"/>
    <d v="2023-02-25T17:43:00"/>
    <n v="68"/>
    <s v="Observación"/>
    <s v="Vivo"/>
  </r>
  <r>
    <s v="ISMENIA MARIA PACHECO DE ESCALANTE"/>
    <s v="Cédula ciudadanía"/>
    <s v="27574300"/>
    <s v="86 Años"/>
    <s v="Adulto"/>
    <s v="COOSALUD ENTIDAD PROMOTORA DE SALUD S.A"/>
    <s v="Subsidiado"/>
    <s v="ATEN. INTEGRAL CARDIOLOGÍA REG SUBSIDIADO"/>
    <n v="1407415"/>
    <s v="Hospitalización"/>
    <d v="2023-02-22T20:52:00"/>
    <x v="1"/>
    <n v="2"/>
    <n v="2"/>
    <x v="2"/>
    <d v="2023-02-22T20:58:15"/>
    <m/>
    <s v="Remitida de Giron regula por crue codigo 164558 Doctor Carreño por Fibrilacion Auricular e Infección De Vías Urinarias "/>
    <d v="2023-02-22T20:58:15"/>
    <n v="6"/>
    <s v="FRANCISCO JOSE ORTEGA TORRES"/>
    <d v="2023-02-22T21:47:16"/>
    <n v="49"/>
    <s v="F059"/>
    <s v="DELIRIO, NO ESPECIFICADO"/>
    <s v="JUAN CARLOS DE SALES VIRGUETH"/>
    <d v="2023-02-24T04:38:00"/>
    <n v="30"/>
    <s v="Hospitalización Adulto"/>
    <s v="Vivo"/>
  </r>
  <r>
    <s v="JUSTINIANO BOTERO ALZATE"/>
    <s v="Cédula ciudadanía"/>
    <s v="13879232"/>
    <s v="71 Años"/>
    <s v="Adulto"/>
    <s v="ENTIDAD PROMOTORA DE SALUD FAMISANAR S A S"/>
    <s v="Contributivo"/>
    <s v="PBS CONTRIBUTIVO "/>
    <n v="1407417"/>
    <s v="Hospitalización"/>
    <d v="2023-02-22T21:31:00"/>
    <x v="1"/>
    <n v="2"/>
    <n v="2"/>
    <x v="2"/>
    <d v="2023-02-22T21:41:29"/>
    <m/>
    <s v="Paciente de 71 años quien ingresa por sus propios medios por reporte de troponina T positiva, refiere hace Aproximadamente 4-5 dias presento dolor toracico y sensacion de disnea. "/>
    <d v="2023-02-22T21:41:29"/>
    <n v="10"/>
    <s v="FRANCISCO JOSE ORTEGA TORRES"/>
    <d v="2023-02-22T21:48:15"/>
    <n v="6"/>
    <s v="I209"/>
    <s v="ANGINA DE PECHO, NO ESPECIFICADA"/>
    <s v="JUAN PABLO  TORRES ROMERO"/>
    <d v="2023-03-03T12:03:00"/>
    <n v="206"/>
    <s v="Observación"/>
    <s v="Vivo"/>
  </r>
  <r>
    <s v="MARIA CECILIA RAMIREZ MEDINA"/>
    <s v="Cédula ciudadanía"/>
    <s v="63310570"/>
    <s v="58 Años"/>
    <s v="Adulto"/>
    <s v="SALUD TOTAL ENTIDAD PROMOTORA DE SALUD DEL REG"/>
    <s v="Contributivo"/>
    <s v="PBS CONTRIBUTIVO "/>
    <n v="1407418"/>
    <s v="Hospitalización"/>
    <d v="2023-02-22T21:38:00"/>
    <x v="1"/>
    <n v="2"/>
    <m/>
    <x v="2"/>
    <m/>
    <m/>
    <s v="Paciente de 58 años quien ingresa por sus propios medios, refiere clinica desde hace Aproximadamente 7 meses de evolucion dado por episodios de dolor toracico, tiene pendiente holter y Ecocardiograma Trantoráxico, en la ultima semana con empeoramiento de la sintomatologia, refiere consulto a inicios de mes a Hospital Internacional De Colombia por dolor toracico donde descartaron evento coronario agudo por biomarcador serico negativo, ha permanecido sintomatica. "/>
    <d v="2023-02-22T21:49:42"/>
    <n v="11"/>
    <s v="FRANCISCO JOSE ORTEGA TORRES"/>
    <d v="2023-02-22T22:44:26"/>
    <n v="54"/>
    <s v="F411"/>
    <s v="TRASTORNO DE ANSIEDAD GENERALIZADA"/>
    <s v="JUAN CARLOS DE SALES VIRGUETH"/>
    <d v="2023-02-23T01:39:00"/>
    <n v="2"/>
    <s v="Observación"/>
    <s v="Vivo"/>
  </r>
  <r>
    <s v="MICHEL DAYANA VILLAMIZAR GUERRERO"/>
    <s v="Cédula ciudadanía"/>
    <s v="1007189364"/>
    <s v="22 Años"/>
    <s v="Adulto"/>
    <s v="ASMET SALUD EPS SAS"/>
    <s v="Subsidiado"/>
    <s v="PGP INTEGRAL REG CONTRIBUT-SUBSIDIADO "/>
    <n v="1407419"/>
    <s v="Urgencias"/>
    <d v="2023-02-22T21:52:00"/>
    <x v="1"/>
    <n v="2"/>
    <n v="2"/>
    <x v="2"/>
    <d v="2023-02-22T22:26:48"/>
    <m/>
    <s v="Paciente de 22 años G3P0C2 con embarazo de 36 + 5 semanas de gestación (por ecografía del primer trimestre, quien inició con cuadro clínico a las 2 a.m. cosistente dolor abdominal asociado a actividad uterina, ingresa remitida de Cachira._x000a_aceptado por el equipo de REFERENCIA, con codigo de aceptacion 220220231729-Y , para ingreso por el servicio de URGENCIAS_x000a_"/>
    <d v="2023-02-22T22:26:48"/>
    <n v="34"/>
    <s v="FRANCISCO JOSE ORTEGA TORRES"/>
    <d v="2023-02-22T22:42:11"/>
    <n v="15"/>
    <s v="O470"/>
    <s v="FALSO TRABAJO DE PARTO ANTES DE LAS 37 SEMANAS COMPLETAS DE GESTACION"/>
    <s v="JUAN PABLO  TORRES ROMERO"/>
    <d v="2023-02-22T23:23:00"/>
    <n v="0"/>
    <s v="Alta a Casa"/>
    <s v="Vivo"/>
  </r>
  <r>
    <s v="JOSE DE JESUS AGREDO PEREA"/>
    <s v="Cédula ciudadanía"/>
    <s v="5783723"/>
    <s v="74 Años"/>
    <s v="Adulto"/>
    <s v="COOSALUD ENTIDAD PROMOTORA DE SALUD S.A"/>
    <s v="Subsidiado"/>
    <s v="ATEN. INTEGRAL CARDIOLOGÍA REG SUBSIDIADO"/>
    <n v="1407421"/>
    <s v="Hospitalización"/>
    <d v="2023-02-22T23:01:00"/>
    <x v="1"/>
    <n v="2"/>
    <n v="2"/>
    <x v="2"/>
    <d v="2023-02-22T23:04:32"/>
    <m/>
    <s v="Remitido de san gil por Síndrome Coronario Agudo "/>
    <d v="2023-02-22T23:04:32"/>
    <n v="3"/>
    <s v="FRANCISCO JOSE ORTEGA TORRES"/>
    <d v="2023-02-23T00:49:16"/>
    <n v="104"/>
    <s v="I10X"/>
    <s v="HIPERTENSION ESENCIAL (PRIMARIA)"/>
    <s v="JUAN CARLOS DE SALES VIRGUETH"/>
    <d v="2023-02-28T12:50:00"/>
    <n v="132"/>
    <s v="Cuidado Intermedio Adulto"/>
    <s v="Vivo"/>
  </r>
  <r>
    <s v="JHAJAIRA PABON VARGAS"/>
    <s v="Cédula ciudadanía"/>
    <s v="1007363328"/>
    <s v="24 Años"/>
    <s v="Adulto"/>
    <s v="NUEVA EMPRESA PROMOTORA DE SALUD S.A."/>
    <s v="Contributivo"/>
    <s v="CESAR PITP PBS CONTRIBUTIVO "/>
    <n v="1407422"/>
    <s v="Hospitalización"/>
    <d v="2023-02-23T01:03:00"/>
    <x v="1"/>
    <n v="2"/>
    <n v="2"/>
    <x v="2"/>
    <d v="2023-02-23T01:24:04"/>
    <m/>
    <s v="Paciente femenina de 24 años G1P0 remitida de hospital de Aguachica en contexto de Retardo Del Crecimiento Intrauterino."/>
    <d v="2023-02-23T01:24:04"/>
    <n v="21"/>
    <s v="JUAN PABLO  TORRES ROMERO"/>
    <d v="2023-02-23T01:30:06"/>
    <n v="6"/>
    <s v="O365"/>
    <s v="ATENCION MATERNA POR DEFICIT DEL CRECIMIENTO FETAL"/>
    <s v="JUAN PABLO  TORRES ROMERO"/>
    <d v="2023-02-24T11:22:00"/>
    <n v="33"/>
    <s v="Unidad de Alta Compleg. Obstetrica"/>
    <s v="Vivo"/>
  </r>
  <r>
    <s v="CARLOS ARTURO FIGUEREDO MUÑOZ"/>
    <s v="Cédula ciudadanía"/>
    <s v="13535632"/>
    <s v="51 Años"/>
    <s v="Adulto"/>
    <s v="COOSALUD ENTIDAD PROMOTORA DE SALUD S.A"/>
    <s v="Subsidiado"/>
    <s v="ATEN. INTEGRAL CARDIOLOGÍA REG SUBSIDIADO"/>
    <n v="1407423"/>
    <s v="Hospitalización"/>
    <d v="2023-02-23T01:54:00"/>
    <x v="1"/>
    <n v="1"/>
    <n v="1"/>
    <x v="0"/>
    <d v="2023-02-23T02:08:17"/>
    <m/>
    <s v="Remitido como urgencia vital de Lebrija por Infarto Agudo De Miocardio Con Elevación Del St "/>
    <d v="2023-02-23T02:08:17"/>
    <n v="14"/>
    <s v="JUAN CARLOS DE SALES VIRGUETH"/>
    <d v="2023-02-23T02:12:35"/>
    <n v="4"/>
    <s v="I210"/>
    <s v="INFARTO TRANSMURAL AGUDO DEL MIOCARDIO DE LA PARED ANTERIOR"/>
    <s v="JUAN CARLOS DE SALES VIRGUETH"/>
    <d v="2023-03-01T14:08:00"/>
    <n v="155"/>
    <s v="Cuidado Intermedio Adulto"/>
    <s v="Vivo"/>
  </r>
  <r>
    <s v="OTONIEL PEREZ GOMEZ"/>
    <s v="Cédula ciudadanía"/>
    <s v="88149436"/>
    <s v="52 Años"/>
    <s v="Adulto"/>
    <s v="SALUD TOTAL ENTIDAD PROMOTORA DE SALUD DEL REG"/>
    <s v="Contributivo"/>
    <s v="POS SUBSIDIADO "/>
    <n v="1407424"/>
    <s v="Hospitalización"/>
    <d v="2023-02-23T02:02:00"/>
    <x v="1"/>
    <n v="2"/>
    <n v="2"/>
    <x v="2"/>
    <d v="2023-02-23T02:08:44"/>
    <m/>
    <s v="remitido de málaga en contexto de enfermedad arterial oclusiva"/>
    <d v="2023-02-23T02:08:44"/>
    <n v="6"/>
    <s v="JUAN PABLO  TORRES ROMERO"/>
    <d v="2023-02-23T02:11:22"/>
    <n v="2"/>
    <s v="I771"/>
    <s v="ESTRECHEZ ARTERIAL"/>
    <s v="JUAN PABLO  TORRES ROMERO"/>
    <d v="2023-02-24T12:05:00"/>
    <n v="33"/>
    <s v="Observación"/>
    <s v="Vivo"/>
  </r>
  <r>
    <s v="RULY ESTEFANY FLOREZ QUINTERO"/>
    <s v="Cédula ciudadanía"/>
    <s v="1095944910"/>
    <s v="26 Años"/>
    <s v="Adulto"/>
    <s v="NUEVA EMPRESA PROMOTORA DE SALUD S.A."/>
    <s v="Contributivo"/>
    <s v="SANTANDER PITP PBS CONTRIBUTIVO "/>
    <n v="1407425"/>
    <s v="Hospitalización"/>
    <d v="2023-02-23T03:09:00"/>
    <x v="1"/>
    <n v="3"/>
    <n v="3"/>
    <x v="1"/>
    <d v="2023-02-23T03:23:05"/>
    <m/>
    <s v="Paciente remitien en trabajo de parto pretermino"/>
    <d v="2023-02-23T03:23:05"/>
    <n v="14"/>
    <s v="EDWING RENE HIGUERA BECERRA"/>
    <d v="2023-02-23T03:24:27"/>
    <n v="1"/>
    <s v="O470"/>
    <s v="FALSO TRABAJO DE PARTO ANTES DE LAS 37 SEMANAS COMPLETAS DE GESTACION"/>
    <s v="EDWING RENE HIGUERA BECERRA"/>
    <d v="2023-02-24T12:17:00"/>
    <n v="32"/>
    <s v="Hospitalización Adulto"/>
    <s v="Vivo"/>
  </r>
  <r>
    <s v="LILIBETH ECHAVARRIA BLANCO"/>
    <s v="Cédula ciudadanía"/>
    <s v="1065237882"/>
    <s v="32 Años"/>
    <s v="Adulto"/>
    <s v="EPS SURAMERICANA S.A."/>
    <s v="Contributivo"/>
    <s v="PBS CONTRIBUTIVO "/>
    <n v="1407426"/>
    <s v="Hospitalización"/>
    <d v="2023-02-23T03:58:00"/>
    <x v="1"/>
    <n v="3"/>
    <n v="3"/>
    <x v="1"/>
    <d v="2023-02-23T04:20:16"/>
    <m/>
    <s v="Remitida de Aguachica por bradicardia extrema"/>
    <d v="2023-02-23T04:20:16"/>
    <n v="22"/>
    <s v="JUAN CARLOS DE SALES VIRGUETH"/>
    <d v="2023-02-23T04:40:10"/>
    <n v="19"/>
    <s v="N390"/>
    <s v="INFECCION DE VIAS URINARIAS, SITIO NO ESPECIFICADO"/>
    <s v="JUAN CARLOS DE SALES VIRGUETH"/>
    <d v="2023-02-24T16:08:00"/>
    <n v="35"/>
    <s v="Hospitalización Adulto"/>
    <s v="Vivo"/>
  </r>
  <r>
    <s v="MIGUEL ANTONIO RANGEL ESPINOSA"/>
    <s v="Cédula ciudadanía"/>
    <s v="5566778"/>
    <s v="78 Años"/>
    <s v="Adulto"/>
    <s v="FUNDACION SALUD MIA EPS"/>
    <s v="Contributivo"/>
    <s v="PBS CONTRIBUTIVO "/>
    <n v="1407428"/>
    <s v="Hospitalización"/>
    <d v="2023-02-23T04:21:00"/>
    <x v="1"/>
    <n v="2"/>
    <n v="2"/>
    <x v="2"/>
    <d v="2023-02-23T04:42:53"/>
    <m/>
    <s v="Paciente de 78 años con antecedentes de cardiopatia isquemica Fracción Eyeccion Del Ventriculo Izquierdo preservada, Infarto Agudo Del Miocardio en 2009 con implante de stent medicado en Coronaria Derecha, portador de marcapasos Boston, Hipertensión Arterial, Enfermedad Arterial Obstructiva Crónica, quien es traído por AME de casa por presentar cuadro clínico de aproximadamente 2 horas de evolución consistente en sensación de desvanecimiento con pérdida de la conciencia asociado a relajación de esfinteres y aparente hallazgo de Fibrilacion Auricular de novo en Electrocardiograma tomado en casa."/>
    <d v="2023-02-23T04:42:53"/>
    <n v="21"/>
    <s v="JUAN PABLO  TORRES ROMERO"/>
    <d v="2023-02-23T04:55:07"/>
    <n v="12"/>
    <s v="R55X"/>
    <s v="SINCOPE Y COLAPSO"/>
    <s v="JUAN PABLO  TORRES ROMERO"/>
    <d v="2023-02-24T20:18:00"/>
    <n v="39"/>
    <s v="Observación"/>
    <s v="Vivo"/>
  </r>
  <r>
    <s v="LUIS ARTURO NIÑO MARTINEZ"/>
    <s v="Cédula ciudadanía"/>
    <s v="1098659747"/>
    <s v="34 Años"/>
    <s v="Adulto"/>
    <s v="SEGUROS DE VIDA SURAMERICANA S.A."/>
    <s v="Pólizas de Salud y MP"/>
    <s v="SALUD CLÁSICO"/>
    <n v="1407430"/>
    <s v="Urgencias"/>
    <d v="2023-02-23T05:53:00"/>
    <x v="1"/>
    <n v="2"/>
    <n v="2"/>
    <x v="2"/>
    <d v="2023-02-23T06:07:38"/>
    <m/>
    <s v="Hombre de 34 años con antecedente de  Arterias coronarias sin lesiones (arteriografía coronaria 19/12/2022).Ecocardiograma estrés con dobutamina posistivo para la inducción de isquemia (18/10/2022).Cardiopatía idiopática dilatada con Fracción Eyeccion Del Ventriculo Izquierdo deprimida recuperada (30-35%). Bloqueo completo de rama izquierda. Ciere de Comunicación Interauricular hace 18 años. consulta por cuadro de dolor precordial"/>
    <d v="2023-02-23T06:07:38"/>
    <n v="14"/>
    <s v="EDWING RENE HIGUERA BECERRA"/>
    <d v="2023-02-23T06:20:20"/>
    <n v="12"/>
    <s v="M797"/>
    <s v="FIBROMIALGIA"/>
    <s v="OMAR DANITH MOLINA LUBO"/>
    <d v="2023-02-23T06:58:00"/>
    <n v="0"/>
    <s v="Alta a Casa"/>
    <s v="Vivo"/>
  </r>
  <r>
    <s v="GUSTAVO FLOREZ MEDINA"/>
    <s v="Cédula ciudadanía"/>
    <s v="5777961"/>
    <s v="61 Años"/>
    <s v="Adulto"/>
    <s v="EPS SURAMERICANA S.A."/>
    <s v="Contributivo"/>
    <s v="PBS SUBSIDIADO "/>
    <n v="1407654"/>
    <s v="Hospitalización"/>
    <d v="2023-02-23T08:30:00"/>
    <x v="1"/>
    <n v="2"/>
    <n v="2"/>
    <x v="2"/>
    <d v="2023-02-23T08:38:35"/>
    <m/>
    <s v="Paciente de 61 años quien se encuentra en seguimiento por cardiologia y electrofisiologia por sospecha de disfuncion sinusal, acude por clinica que inicia hoy por mareo, cefalea, y sensacion presincopal."/>
    <d v="2023-02-23T08:38:35"/>
    <n v="8"/>
    <s v="FRANCISCO JOSE ORTEGA TORRES"/>
    <d v="2023-02-23T08:40:44"/>
    <n v="2"/>
    <s v="I499"/>
    <s v="ARRITMIA CARDIACA, NO ESPECIFICADA"/>
    <s v="GIANMARCO  CAMELO PARDO"/>
    <d v="2023-02-24T11:05:00"/>
    <n v="26"/>
    <s v="Observación"/>
    <s v="Vivo"/>
  </r>
  <r>
    <s v="SU HELEN BRIGGITTE CHAPARRO DUARTE"/>
    <s v="Cédula ciudadanía"/>
    <s v="63548976"/>
    <s v="38 Años"/>
    <s v="Adulto"/>
    <s v="COLMEDICA MEDICINA PREPAGADA S A"/>
    <s v="Pólizas de Salud y MP"/>
    <s v="GAMA ALTA - ZAFIRO"/>
    <n v="1407658"/>
    <s v="Hospitalización"/>
    <d v="2023-02-23T08:34:00"/>
    <x v="1"/>
    <n v="3"/>
    <n v="3"/>
    <x v="1"/>
    <d v="2023-02-23T08:51:34"/>
    <m/>
    <s v="&quot;Dolor abdominal&quot;  "/>
    <d v="2023-02-23T08:51:34"/>
    <n v="17"/>
    <s v="OMAR DANITH MOLINA LUBO"/>
    <d v="2023-02-23T08:53:15"/>
    <n v="1"/>
    <s v="A09"/>
    <s v="DIARREA Y GASTROENTERITIS DE PRESUNTO ORIGEN INFECCIOSO."/>
    <s v="OMAR DANITH MOLINA LUBO"/>
    <d v="2023-02-23T15:04:00"/>
    <n v="6"/>
    <s v="Observación"/>
    <s v="Vivo"/>
  </r>
  <r>
    <s v="MIGUEL ANTONIO RAMIREZ CASTELLANOS"/>
    <s v="Cédula ciudadanía"/>
    <s v="13804372"/>
    <s v="74 Años"/>
    <s v="Adulto"/>
    <s v="FUNDACION SALUD MIA EPS"/>
    <s v="Contributivo"/>
    <s v="PBS CONTRIBUTIVO "/>
    <n v="1407694"/>
    <s v="Hospitalización"/>
    <d v="2023-02-23T08:56:00"/>
    <x v="1"/>
    <n v="3"/>
    <n v="3"/>
    <x v="1"/>
    <d v="2023-02-23T09:04:25"/>
    <m/>
    <s v="Paciente de 74 años en postoperatorio de 07/02/23 varicosafenectomia pierna derecha, valoraod en control postquirurgico el 17/02/2023 donde realizan barrido ecografico descartan Trombosis Venosa Profunda, sin embargo dan manejo con clindamicina oral dado a presencia de signos inflamatorios, hoy acude a urgencias por persistencia de sintomas y aumento del eritema y ruboracion._x000a__x000a_Se da educación al familiar y al paciente sobre el triage, su clasificación basada en la sintomatología y hallazgos clínicos, así mismo el tiempo aproximado en atención medica. Refieren entender claramente y aceptar. "/>
    <d v="2023-02-23T09:04:25"/>
    <n v="8"/>
    <s v="FRANCISCO JOSE ORTEGA TORRES"/>
    <d v="2023-02-23T09:37:55"/>
    <n v="33"/>
    <s v="I831"/>
    <s v="VENAS VARICOSAS DE LOS MIEMBROS INFERIORES CON INFLAMACION"/>
    <s v="JENNIE ASTRID BECERRA MENECES"/>
    <d v="2023-02-28T12:51:00"/>
    <n v="123"/>
    <s v="Observación"/>
    <s v="Vivo"/>
  </r>
  <r>
    <s v="ROLAND JAVIER INFANTE CASTELLANOS"/>
    <s v="Cédula ciudadanía"/>
    <s v="1005051501"/>
    <s v="21 Años"/>
    <s v="Adulto"/>
    <s v="EPS SURAMERICANA S.A."/>
    <s v="Contributivo"/>
    <s v="PBS CONTRIBUTIVO "/>
    <n v="1407784"/>
    <s v="Hospitalización"/>
    <d v="2023-02-23T09:56:00"/>
    <x v="1"/>
    <n v="2"/>
    <n v="2"/>
    <x v="2"/>
    <d v="2023-02-23T10:15:15"/>
    <m/>
    <s v="Paciente de 21 años con antecedentes de Cancer de testiculo tratado con orquidectomia derecha, con metastasis a distancia y pobre respuesta a la quimioterapia, en seguimiento conjunto por Urologia, Oncologia clinica y cx vascular, con propuestas de vaciamiento ganglionar retroperitoneal con compromiso de grandes vasos, tiene alto riesgo de sindrome de vena inferior, acude por dolor a nivel abdominal de predominio derecha y dolor en extremidad derehca. "/>
    <d v="2023-02-23T10:15:15"/>
    <n v="19"/>
    <s v="FRANCISCO JOSE ORTEGA TORRES"/>
    <d v="2023-02-23T10:27:08"/>
    <n v="11"/>
    <s v="R104"/>
    <s v="OTROS DOLORES ABDOMINALES Y LOS NO ESPECIFICADOS"/>
    <s v="GIANMARCO  CAMELO PARDO"/>
    <d v="2023-02-24T11:56:00"/>
    <n v="25"/>
    <s v="Observación"/>
    <s v="Vivo"/>
  </r>
  <r>
    <s v="ELSIDA QUINTERO TORRADO"/>
    <s v="Cédula ciudadanía"/>
    <s v="26675862"/>
    <s v="66 Años"/>
    <s v="Adulto"/>
    <s v="NUEVA EMPRESA PROMOTORA DE SALUD S.A."/>
    <s v="Subsidiado"/>
    <s v="CESAR PITP PBS SUBSIDIADO "/>
    <n v="1407814"/>
    <s v="Hospitalización"/>
    <d v="2023-02-23T10:14:00"/>
    <x v="1"/>
    <n v="3"/>
    <n v="3"/>
    <x v="1"/>
    <d v="2023-02-23T10:28:54"/>
    <m/>
    <s v="paciente femenina de 66 años de edad en Postoperatorio de revascularizacion miocardica de 3 vasos del 12/01/23 quien presento Fibrilacion Auricular anticoagualda con apixaban con ecocardiograma transtoracico con Fracción Eyeccion Del Ventriculo Izquierdo de 55% sin lesiones valvulares, posterior a evento quirurgico consulto por dolor toracico identificandose presencia de bradicardia sinusal, considerando electrofisiologia que se trata de una enfermedad del nodo sinusal y se indica implante de marcapasos definitivo, el cual se realiza el 7 de feb, ayer vista en controles postqurirugico con evolucion favorable, hacen retiro de sutura del dispositivo y hoy presenta sangrado "/>
    <d v="2023-02-23T10:28:54"/>
    <n v="14"/>
    <s v="FRANCISCO JOSE ORTEGA TORRES"/>
    <d v="2023-02-23T10:53:04"/>
    <n v="24"/>
    <s v="I251"/>
    <s v="ENFERMEDAD ATEROSCLEROTICA DEL CORAZON"/>
    <s v="JENNIE ASTRID BECERRA MENECES"/>
    <d v="2023-02-23T15:44:00"/>
    <n v="4"/>
    <m/>
    <s v="Vivo"/>
  </r>
  <r>
    <s v="LUIS SANTIAGO PORTILLA MUÑOZ"/>
    <s v="Cédula ciudadanía"/>
    <s v="1097488764"/>
    <s v="18 Años"/>
    <s v="Adulto"/>
    <s v="COMPAÑIA DE SEGUROS BOLIVAR S.A."/>
    <s v="Pólizas de Salud y MP"/>
    <s v="PÓLIZA DE SALUD"/>
    <n v="1407824"/>
    <s v="Hospitalización"/>
    <d v="2023-02-23T10:19:00"/>
    <x v="1"/>
    <n v="3"/>
    <n v="3"/>
    <x v="1"/>
    <d v="2023-02-23T10:29:56"/>
    <m/>
    <s v="&quot;tengo cambios cardiácos muy frecuentes&quot; "/>
    <d v="2023-02-23T10:29:56"/>
    <n v="10"/>
    <s v="OMAR DANITH MOLINA LUBO"/>
    <d v="2023-02-23T10:39:32"/>
    <n v="9"/>
    <s v="I498"/>
    <s v="OTRAS ARRITMIAS CARDIACAS ESPECIFICADAS"/>
    <s v="OMAR DANITH MOLINA LUBO"/>
    <d v="2023-02-23T22:15:00"/>
    <n v="11"/>
    <s v="Observación"/>
    <s v="Vivo"/>
  </r>
  <r>
    <s v="DELKIS MARIA MONTAÑO RIOS"/>
    <s v="Cédula ciudadanía"/>
    <s v="49661046"/>
    <s v="70 Años"/>
    <s v="Adulto"/>
    <s v="NUEVA EMPRESA PROMOTORA DE SALUD S.A."/>
    <s v="Subsidiado"/>
    <s v="SANTANDER PITP PBS SUBSIDIADO "/>
    <n v="1407831"/>
    <s v="Hospitalización"/>
    <d v="2023-02-23T10:24:00"/>
    <x v="1"/>
    <n v="2"/>
    <n v="2"/>
    <x v="2"/>
    <d v="2023-02-23T10:37:17"/>
    <m/>
    <s v="Paciente de 70 años, Hipertensión Arterial sindrome coronario (continua doble antiagregación hasta diciembre 2023) y falla cardiaca crónica AHA C New York Heart Associatio - Clasificación Para Clase Funcional II Fracción Eyeccion Del Ventriculo Izquierdo 47% , en seguimiento institucional por falla cardiaca y cardiologia, quien ingresa por clinica de 1 semana de evolucion dada por dolor toracico tipo puznada que se irradia hacia region dorsal. "/>
    <d v="2023-02-23T10:37:17"/>
    <n v="13"/>
    <s v="FRANCISCO JOSE ORTEGA TORRES"/>
    <d v="2023-02-23T11:14:44"/>
    <n v="37"/>
    <s v="I209"/>
    <s v="ANGINA DE PECHO, NO ESPECIFICADA"/>
    <s v="GIANMARCO  CAMELO PARDO"/>
    <d v="2023-02-24T12:54:00"/>
    <n v="25"/>
    <s v="Observación"/>
    <s v="Vivo"/>
  </r>
  <r>
    <s v="HUGO EMILIO FAUSTO JORGE DRAGO MORETTI"/>
    <s v="Cédula ciudadanía"/>
    <s v="79149474"/>
    <s v="63 Años"/>
    <s v="Adulto"/>
    <s v="COMPAÑIA DE MEDICINA PREPAGADA COLSANITAS S.A."/>
    <s v="Pólizas de Salud y MP"/>
    <s v="1010 COLSANITAS INTEGRAL"/>
    <n v="1407844"/>
    <s v="Urgencias"/>
    <d v="2023-02-23T10:30:00"/>
    <x v="1"/>
    <n v="3"/>
    <n v="3"/>
    <x v="1"/>
    <d v="2023-02-23T11:05:45"/>
    <m/>
    <s v="tensión alta"/>
    <d v="2023-02-23T11:05:45"/>
    <n v="35"/>
    <s v="OMAR DANITH MOLINA LUBO"/>
    <d v="2023-02-23T11:06:33"/>
    <n v="0"/>
    <s v="I10X"/>
    <s v="HIPERTENSION ESENCIAL (PRIMARIA)"/>
    <s v="OMAR DANITH MOLINA LUBO"/>
    <d v="2023-02-23T11:44:00"/>
    <n v="0"/>
    <s v="Alta a Casa"/>
    <s v="Vivo"/>
  </r>
  <r>
    <s v="JOSE SANTOS REY MALDONADO"/>
    <s v="Cédula ciudadanía"/>
    <s v="13816789"/>
    <s v="71 Años"/>
    <s v="Adulto"/>
    <s v="SALUD TOTAL ENTIDAD PROMOTORA DE SALUD DEL REG"/>
    <s v="Contributivo"/>
    <s v="PBS CONTRIBUTIVO "/>
    <n v="1407853"/>
    <s v="Urgencias"/>
    <d v="2023-02-23T10:36:00"/>
    <x v="1"/>
    <n v="3"/>
    <n v="3"/>
    <x v="1"/>
    <d v="2023-02-23T10:46:45"/>
    <m/>
    <s v="PACINETE DE 71 AÑOS DE EDAD EN Postoperatorio DE BYPASS FEMORODISTAL CON INJERTO AUTOLOGO 13/01/2023, quien consulta por presentar posterior a retiro de sutura de la safenectomia, dehiscencia de la herida desde finales de enero, sin cierre de la misma, por lo demas asintomatico"/>
    <d v="2023-02-23T10:46:45"/>
    <n v="10"/>
    <s v="FRANCISCO JOSE ORTEGA TORRES"/>
    <d v="2023-02-23T14:00:33"/>
    <n v="193"/>
    <s v="I771"/>
    <s v="ESTRECHEZ ARTERIAL"/>
    <s v="FRANCISCO JOSE ORTEGA TORRES"/>
    <d v="2023-02-23T14:25:00"/>
    <n v="0"/>
    <s v="Alta a Casa"/>
    <s v="Vivo"/>
  </r>
  <r>
    <s v="DANIELA GOMEZ RODRIGUEZ"/>
    <s v="Cédula ciudadanía"/>
    <s v="1045750175"/>
    <s v="25 Años"/>
    <s v="Adulto"/>
    <s v="FUNDACION SALUD MIA EPS"/>
    <s v="Contributivo"/>
    <s v="PBS CONTRIBUTIVO "/>
    <n v="1407856"/>
    <s v="Urgencias"/>
    <d v="2023-02-23T10:41:00"/>
    <x v="1"/>
    <n v="2"/>
    <n v="2"/>
    <x v="2"/>
    <d v="2023-02-23T10:58:50"/>
    <m/>
    <s v="Paciente de 25 años G1P0V0 con embarazo de 35.4 semanas por Fecha Última Regla 19/06/2022, con Diagnóstico reciente de colestasis intrahepatica que requirio manejo y hospitalizacion reciente en Clinica Chicamocha (Egreso el dia ayer) durante 7 dias, hoy ingresa por sensacion de palpitaciones y fatiga, acude a control en IMAP donde documentaron Frecuencia Cardíaca de 130 Latidos Por Minuto por lo cual direccionaron a urgencias. "/>
    <d v="2023-02-23T10:58:50"/>
    <n v="17"/>
    <s v="FRANCISCO JOSE ORTEGA TORRES"/>
    <d v="2023-02-23T12:10:44"/>
    <n v="71"/>
    <s v="K710"/>
    <s v="ENFERMEDAD TOXICA DEL HIGADO, CON COLESTASIS"/>
    <s v="GIANMARCO  CAMELO PARDO"/>
    <d v="2023-02-23T15:53:00"/>
    <n v="3"/>
    <s v="Observación"/>
    <s v="Vivo"/>
  </r>
  <r>
    <s v="DAVID FERNANDO HERRERA HERRERA"/>
    <s v="Cédula ciudadanía"/>
    <s v="1005153696"/>
    <s v="19 Años"/>
    <s v="Adulto"/>
    <s v="FUNDACION SALUD MIA EPS"/>
    <s v="Contributivo"/>
    <s v="PBS CONTRIBUTIVO "/>
    <n v="1407865"/>
    <s v="Hospitalización"/>
    <d v="2023-02-23T10:52:00"/>
    <x v="1"/>
    <n v="3"/>
    <n v="3"/>
    <x v="1"/>
    <d v="2023-02-23T11:15:14"/>
    <m/>
    <s v="Paciente de 19 años quien ingresa por sus propios medios  refiere clinica que inicia el dia de ayer alas 18+00 horas dado por dolor en Hemitorax derecho en base costal anterior, el cual se empeora con movimientos y con respiracion, no otra sintomatologia adicional. "/>
    <d v="2023-02-23T11:15:14"/>
    <n v="23"/>
    <s v="FRANCISCO JOSE ORTEGA TORRES"/>
    <d v="2023-02-23T11:15:52"/>
    <n v="0"/>
    <s v="R074"/>
    <s v="DOLOR EN EL PECHO, NO ESPECIFICADO"/>
    <s v="FRANCISCO JOSE ORTEGA TORRES"/>
    <d v="2023-02-23T16:32:00"/>
    <n v="5"/>
    <s v="Observación"/>
    <s v="Vivo"/>
  </r>
  <r>
    <s v="ROBERTO MEJIA SANABRIA"/>
    <s v="Cédula ciudadanía"/>
    <s v="5702024"/>
    <s v="75 Años"/>
    <s v="Adulto"/>
    <s v="COOSALUD ENTIDAD PROMOTORA DE SALUD S.A"/>
    <s v="Subsidiado"/>
    <s v="ATEN. INTEGRAL CARDIOLOGÍA REG SUBSIDIADO"/>
    <n v="1407886"/>
    <s v="Hospitalización"/>
    <d v="2023-02-23T11:04:00"/>
    <x v="1"/>
    <n v="2"/>
    <n v="2"/>
    <x v="2"/>
    <d v="2023-02-23T11:43:59"/>
    <m/>
    <s v="Paciente de 75 años comorbido con cardiopatia chagasica no isquemica con Fracción Eyeccion Del Ventriculo Izquierdo severamente reducida, portador de Cardiodesfibrilador Implantable por prevención secundaria de muerte súbita, quien ingresa por prsentar fatiga, deterioro funcional, epigastralgia, disnea de pqueños esfuerzos, por lo cual acude a urgencias. "/>
    <d v="2023-02-23T11:43:59"/>
    <n v="39"/>
    <s v="FRANCISCO JOSE ORTEGA TORRES"/>
    <d v="2023-02-23T12:34:48"/>
    <n v="50"/>
    <s v="I500"/>
    <s v="INSUFICIENCIA CARDIACA CONGESTIVA"/>
    <s v="GIANMARCO  CAMELO PARDO"/>
    <d v="2023-02-28T11:48:00"/>
    <n v="119"/>
    <s v="Observación"/>
    <s v="Vivo"/>
  </r>
  <r>
    <s v="SAMANTHA DURAN SANTOS"/>
    <s v="Registro Civil"/>
    <s v="1102390875"/>
    <s v="5 Años"/>
    <s v="Pediatrico"/>
    <s v="ENTIDAD PROMOTORA DE SALUD SANITAS SAS"/>
    <s v="Contributivo"/>
    <s v="PBS CONTRIBUTIVO "/>
    <n v="1407903"/>
    <s v="Urgencias"/>
    <d v="2023-02-23T11:11:00"/>
    <x v="1"/>
    <n v="2"/>
    <n v="2"/>
    <x v="2"/>
    <d v="2023-02-23T11:36:49"/>
    <m/>
    <s v="paciente de 5 años con antecedente no claro de arritmia cardiaca, sin manejo farmacologico, acude direccionada de hospital de piedecuesta ya que se encontraba en colegio presenta cianosis peribucal, palidez generalizda y taquicardia"/>
    <d v="2023-02-23T11:36:49"/>
    <n v="25"/>
    <s v="FRANCISCO JOSE ORTEGA TORRES"/>
    <d v="2023-02-23T13:17:01"/>
    <n v="100"/>
    <s v="I499"/>
    <s v="ARRITMIA CARDIACA, NO ESPECIFICADA"/>
    <s v="JENNIE ASTRID BECERRA MENECES"/>
    <d v="2023-02-23T12:30:00"/>
    <s v=""/>
    <s v="Alta a Casa"/>
    <s v="Vivo"/>
  </r>
  <r>
    <s v="MARIA JOSE JAIMES GIRALDO"/>
    <s v="Tarjeta de Identidad"/>
    <s v="1095305153"/>
    <s v="15 Años"/>
    <s v="Pediatrico"/>
    <s v="SEGUROS DE VIDA SURAMERICANA S.A."/>
    <s v="Pólizas de Salud y MP"/>
    <s v="SALUD GLOBAL"/>
    <n v="1407907"/>
    <s v="Urgencias"/>
    <d v="2023-02-23T11:11:00"/>
    <x v="1"/>
    <n v="3"/>
    <n v="3"/>
    <x v="1"/>
    <d v="2023-02-23T11:48:17"/>
    <m/>
    <s v="&quot;Presenta subidas repentinas de la Frecuencia Cardíaca con dolor en el pecho&quot;_x000a_"/>
    <d v="2023-02-23T11:48:17"/>
    <n v="37"/>
    <s v="OMAR DANITH MOLINA LUBO"/>
    <d v="2023-02-23T11:55:49"/>
    <n v="7"/>
    <s v="M940"/>
    <s v="SINDROME DE LA ARTICULACION CONDROCOSTAL [TIETZE]"/>
    <s v="OMAR DANITH MOLINA LUBO"/>
    <d v="2023-02-23T12:45:00"/>
    <n v="0"/>
    <s v="Alta a Casa"/>
    <s v="Vivo"/>
  </r>
  <r>
    <s v="JOHANA MARIA VANEGAS LLANES"/>
    <s v="Cédula ciudadanía"/>
    <s v="1005654230"/>
    <s v="20 Años"/>
    <s v="Adulto"/>
    <s v="SEGUROS DE VIDA SURAMERICANA S.A."/>
    <s v="Riesgos Laborales"/>
    <s v="ADMINISTRADORA DE RIESGOS LABORALES"/>
    <n v="1407912"/>
    <s v="Hospitalización"/>
    <d v="2023-02-23T11:14:00"/>
    <x v="1"/>
    <n v="3"/>
    <n v="3"/>
    <x v="1"/>
    <d v="2023-02-23T11:53:41"/>
    <m/>
    <s v="trauma en tobillo derecho"/>
    <d v="2023-02-23T11:53:41"/>
    <n v="39"/>
    <s v="FRANCISCO JOSE ORTEGA TORRES"/>
    <d v="2023-02-23T11:56:36"/>
    <n v="2"/>
    <s v="S900"/>
    <s v="CONTUSION DEL TOBILLO"/>
    <s v="FRANCISCO JOSE ORTEGA TORRES"/>
    <d v="2023-02-23T15:55:00"/>
    <n v="3"/>
    <s v="Observación"/>
    <s v="Vivo"/>
  </r>
  <r>
    <s v="JORGE ANDRES MONTOA TORRADO"/>
    <s v="Cédula ciudadanía"/>
    <s v="1091134583"/>
    <s v="27 Años"/>
    <s v="Adulto"/>
    <s v="SEGUROS DE VIDA SURAMERICANA S.A."/>
    <s v="Riesgos Laborales"/>
    <s v="ADMINISTRADORA DE RIESGOS LABORALES"/>
    <n v="1407926"/>
    <s v="Hospitalización"/>
    <d v="2023-02-23T11:21:00"/>
    <x v="1"/>
    <n v="2"/>
    <n v="2"/>
    <x v="2"/>
    <d v="2023-02-23T11:47:24"/>
    <m/>
    <s v="Paciente de 27 años quien se encontraba en su trabajo en carcineria presentando trauma a nivel del antebrazo con cuchillo, ingresa con vendaje y torniquete improvisado, pulsos distales rpesentes, llenado capilar conservado. "/>
    <d v="2023-02-23T11:47:24"/>
    <n v="26"/>
    <s v="FRANCISCO JOSE ORTEGA TORRES"/>
    <d v="2023-02-23T12:12:45"/>
    <n v="25"/>
    <s v="S519"/>
    <s v="HERIDA DEL ANTEBRAZO, PARTE NO ESPECIFICADA"/>
    <s v="JENNIE ASTRID BECERRA MENECES"/>
    <d v="2023-02-23T13:02:00"/>
    <n v="0"/>
    <s v="Observación"/>
    <s v="Vivo"/>
  </r>
  <r>
    <s v="RAUL ANTONIO ORTIZ AMADO"/>
    <s v="Cédula ciudadanía"/>
    <s v="91202207"/>
    <s v="66 Años"/>
    <s v="Adulto"/>
    <s v="CAJA DE COMPENSACION FAMILIAR COMPENSAR"/>
    <s v="Contributivo"/>
    <s v="PBS CONTRIBUTIVO "/>
    <n v="1407948"/>
    <s v="Hospitalización"/>
    <d v="2023-02-23T11:45:00"/>
    <x v="1"/>
    <n v="2"/>
    <n v="2"/>
    <x v="2"/>
    <d v="2023-02-23T12:13:44"/>
    <m/>
    <s v="Paciente de 67 años quien ingresa direccionado de consulta externa de cardiologia Doctora Cañon, por documentacion de cifras tensionales con tendencia a la hipotension, paciente refiere clinica de disconfort toracio en estos dias, asociado a astenia y adinamia y control de Tensión Arterial con hipotension, en consulta documentan Tensión Arterial de 73/45 por lo cual ordearon acudir a urgnecias. "/>
    <d v="2023-02-23T12:13:44"/>
    <n v="28"/>
    <s v="FRANCISCO JOSE ORTEGA TORRES"/>
    <d v="2023-02-23T13:37:37"/>
    <n v="83"/>
    <s v="I255"/>
    <s v="CARDIOMIOPATIA ISQUEMICA"/>
    <s v="GIANMARCO  CAMELO PARDO"/>
    <d v="2023-02-24T04:52:00"/>
    <n v="15"/>
    <s v="Observación"/>
    <s v="Vivo"/>
  </r>
  <r>
    <s v="ARGEMIRA BAYONA DE CARDENAS"/>
    <s v="Cédula ciudadanía"/>
    <s v="27612011"/>
    <s v="88 Años"/>
    <s v="Adulto"/>
    <s v="ASMET SALUD EPS SAS"/>
    <s v="Subsidiado"/>
    <s v="PGP CARDIOVASCULAR REG CONTRIB-SUBSIDIA "/>
    <n v="1407967"/>
    <s v="Hospitalización"/>
    <d v="2023-02-23T12:30:00"/>
    <x v="1"/>
    <n v="3"/>
    <n v="3"/>
    <x v="1"/>
    <d v="2023-02-23T12:42:38"/>
    <m/>
    <s v="Remitida de Ocaña por Sangrado activo de la ulcera y dolor de la pierna remiten para valoracion por cx vascular_x000a_aceptado por el equipo de REFERENCIA, con codigo de aceptacion 220220231633-Y , para ingreso por el servicio de URGENCIAS_x000a_"/>
    <d v="2023-02-23T12:42:38"/>
    <n v="12"/>
    <s v="FRANCISCO JOSE ORTEGA TORRES"/>
    <d v="2023-02-23T14:27:14"/>
    <n v="104"/>
    <s v="I10X"/>
    <s v="HIPERTENSION ESENCIAL (PRIMARIA)"/>
    <s v="JENNIE ASTRID BECERRA MENECES"/>
    <d v="2023-03-03T04:27:00"/>
    <n v="181"/>
    <s v="Observación"/>
    <s v="Vivo"/>
  </r>
  <r>
    <s v="HORACIO PARRA SANCHEZ"/>
    <s v="Cédula ciudadanía"/>
    <s v="5761771"/>
    <s v="79 Años"/>
    <s v="Adulto"/>
    <s v="COOSALUD ENTIDAD PROMOTORA DE SALUD S.A"/>
    <s v="Contributivo"/>
    <s v="ATEN. INTEGRAL CARDIOLOGIA REG CONTRIBU "/>
    <n v="1407972"/>
    <s v="Hospitalización"/>
    <d v="2023-02-23T12:40:00"/>
    <x v="1"/>
    <n v="2"/>
    <n v="2"/>
    <x v="2"/>
    <d v="2023-02-23T12:51:18"/>
    <m/>
    <s v="Paciente masculino, 80 años, con ant de Hipertensión Arterial cronica, caridopatia dilatada Fracción Eyeccion Del Ventriculo Izquierdo desconocidad, dislipidemia, artrosis, obesidad,  quien ingresa remitido de Socorro por cuadro clinico de varios dias de evolucion consistente en palpitaciones, dolor toracico, disnea de medianos esfuerzos, edema en miembros inferiores_x000a_aceptado por referencia con el codigo 2302230134t ingreso por urgencias"/>
    <d v="2023-02-23T12:51:18"/>
    <n v="11"/>
    <s v="FRANCISCO JOSE ORTEGA TORRES"/>
    <d v="2023-02-23T14:24:45"/>
    <n v="93"/>
    <s v="I500"/>
    <s v="INSUFICIENCIA CARDIACA CONGESTIVA"/>
    <s v="GIANMARCO  CAMELO PARDO"/>
    <d v="2023-03-02T12:51:00"/>
    <n v="166"/>
    <s v="Hospitalización Adulto"/>
    <s v="Vivo"/>
  </r>
  <r>
    <s v="JORGE CORZO VARGAS"/>
    <s v="Cédula ciudadanía"/>
    <s v="91067483"/>
    <s v="61 Años"/>
    <s v="Adulto"/>
    <s v="ENTIDAD PROMOTORA DE SALUD FAMISANAR S A S"/>
    <s v="Contributivo"/>
    <s v="PBS CONTRIBUTIVO "/>
    <n v="1407981"/>
    <s v="Hospitalización"/>
    <d v="2023-02-23T13:00:00"/>
    <x v="1"/>
    <n v="2"/>
    <n v="2"/>
    <x v="2"/>
    <d v="2023-02-23T13:09:24"/>
    <m/>
    <s v="Postoperatorio de reintervencion de la valuvla aortica por protesis biologica hancock N 25 (17/12/2022), ecocardiograma transtoracico posquirurgico del 06/02/23 con Fracción Eyeccion_x000a_Del Ventriculo Izquierdo de 62%,protesis biologica en posicion aortica normofuncionante. Quien acude refiriendo episodio de dolor torácico asociado a dinsea que ocurre mientras caminaba. "/>
    <d v="2023-02-23T13:09:24"/>
    <n v="9"/>
    <s v="FRANCISCO JOSE ORTEGA TORRES"/>
    <d v="2023-02-23T15:59:20"/>
    <n v="169"/>
    <s v="I209"/>
    <s v="ANGINA DE PECHO, NO ESPECIFICADA"/>
    <s v="JENNIE ASTRID BECERRA MENECES"/>
    <d v="2023-02-24T04:55:00"/>
    <n v="12"/>
    <s v="Observación"/>
    <s v="Vivo"/>
  </r>
  <r>
    <s v="LUZ ESPERANZA JURADO"/>
    <s v="Cédula ciudadanía"/>
    <s v="63518486"/>
    <s v="47 Años"/>
    <s v="Adulto"/>
    <s v="EPS SURAMERICANA S.A."/>
    <s v="Contributivo"/>
    <s v="PBS CONTRIBUTIVO "/>
    <n v="1407991"/>
    <s v="Hospitalización"/>
    <d v="2023-02-23T13:21:00"/>
    <x v="1"/>
    <n v="2"/>
    <n v="2"/>
    <x v="2"/>
    <d v="2023-02-23T13:54:43"/>
    <m/>
    <s v="paciente de 47 años quien ingrsa por presentar desde ayer con palpitaciones, hoy con dolor toracico, disnea y criadodiaforesis"/>
    <d v="2023-02-23T13:54:43"/>
    <n v="33"/>
    <s v="FRANCISCO JOSE ORTEGA TORRES"/>
    <d v="2023-02-23T15:06:48"/>
    <n v="72"/>
    <s v="I209"/>
    <s v="ANGINA DE PECHO, NO ESPECIFICADA"/>
    <s v="GIANMARCO  CAMELO PARDO"/>
    <d v="2023-02-24T14:13:00"/>
    <n v="23"/>
    <s v="Observación"/>
    <s v="Vivo"/>
  </r>
  <r>
    <s v="GILBERTO SANTANA LIZARAZO"/>
    <s v="Cédula ciudadanía"/>
    <s v="5753581"/>
    <s v="85 Años"/>
    <s v="Adulto"/>
    <s v="COOSALUD ENTIDAD PROMOTORA DE SALUD S.A"/>
    <s v="Contributivo"/>
    <s v="ATEN. INTEGRAL CARDIOLOGIA REG CONTRIBU "/>
    <n v="1408022"/>
    <s v="Hospitalización"/>
    <d v="2023-02-23T14:00:00"/>
    <x v="1"/>
    <n v="3"/>
    <n v="3"/>
    <x v="1"/>
    <d v="2023-02-23T14:18:39"/>
    <m/>
    <s v="paciente de 85 años en Postoperatorio de exploración arterial a nivel de vasos femorales + explante de bypass femoro distal tibial posterior de miembro inferior izquierdo 09/09/22 y Postoperatorio de amputación supracondílea de miembro inferior izquierdo 21/09/22, quien acude ya que en los ultimos 15 dias ha presentado sangrado por sitio de puncion de arteriografia, refiere ha consutlado en 3 ocasiones a primer nivel, en una ocasion con realizacion de sutura a este nievel, hoy con sangrado en la amñana abundante por lo cual acude. "/>
    <d v="2023-02-23T14:18:39"/>
    <n v="18"/>
    <s v="FRANCISCO JOSE ORTEGA TORRES"/>
    <d v="2023-02-23T17:40:57"/>
    <n v="202"/>
    <s v="R58X"/>
    <s v="HEMORRAGIA, NO CLASIFICADA EN OTRA PARTE"/>
    <s v="JENNIE ASTRID BECERRA MENECES"/>
    <d v="2023-02-27T14:36:00"/>
    <n v="92"/>
    <s v="Observación"/>
    <s v="Vivo"/>
  </r>
  <r>
    <s v="ADRIANA MILENA CELIS BARAJAS"/>
    <s v="Cédula ciudadanía"/>
    <s v="52379722"/>
    <s v="45 Años"/>
    <s v="Adulto"/>
    <s v="NUEVA EMPRESA PROMOTORA DE SALUD S.A."/>
    <s v="Contributivo"/>
    <s v="SANTANDER PITP PBS CONTRIBUTIVO "/>
    <n v="1408033"/>
    <s v="Hospitalización"/>
    <d v="2023-02-23T14:24:00"/>
    <x v="1"/>
    <n v="2"/>
    <n v="2"/>
    <x v="2"/>
    <d v="2023-02-23T14:36:45"/>
    <m/>
    <s v="Paciente de 45 años con historia de Enfermedad Renal Crónica secundaria a Enfermedad renal poliquistica, que se encuentra en seguimiento postrasplante de riñón envaida de consulta externa de NEfrologia con indicacion de &quot; ingreso por URGENCIAS DE LA Fundacion Cardiovascular De Colombia POR DOLOR EN EL SITIO DEL INJERTO Y DETERIORO DE LA FUNCIÓN RENAL, CON INDICACIÓN DE TOMA DE UROTAC. ADICIONALMENTE TOMA DE NIVELES DE MAGNESIO Y NIVELES DE TACROLIMUS POR SÍNTOMAS PRESENTADOS&quot;"/>
    <d v="2023-02-23T14:36:45"/>
    <n v="12"/>
    <s v="FRANCISCO JOSE ORTEGA TORRES"/>
    <d v="2023-02-23T16:42:56"/>
    <n v="126"/>
    <s v="R104"/>
    <s v="OTROS DOLORES ABDOMINALES Y LOS NO ESPECIFICADOS"/>
    <s v="GIANMARCO  CAMELO PARDO"/>
    <d v="2023-03-21T15:22:00"/>
    <n v="622"/>
    <s v="Observación"/>
    <s v="Vivo"/>
  </r>
  <r>
    <s v="CARLOS JULIO BENAVIDES"/>
    <s v="Cédula ciudadanía"/>
    <s v="5752442"/>
    <s v="80 Años"/>
    <s v="Adulto"/>
    <s v="COOSALUD ENTIDAD PROMOTORA DE SALUD S.A"/>
    <s v="Subsidiado"/>
    <s v="SANTANDER PBS SUBSIDIADO "/>
    <n v="1408036"/>
    <s v="Urgencias"/>
    <d v="2023-02-23T14:28:00"/>
    <x v="1"/>
    <n v="3"/>
    <n v="3"/>
    <x v="1"/>
    <d v="2023-02-23T14:44:21"/>
    <m/>
    <s v="Paciete de 80 años de eda, con antecedentes cardiovasculares reconocibles, cardiopatia diltada de origen a establcer no chagasico Fracción Eyeccion Del Ventriculo Izquierdo severamente deprimida, quien se encontraba haceindose un ecoestres, ingresa por retencion urinaria "/>
    <d v="2023-02-23T14:44:21"/>
    <n v="16"/>
    <s v="FRANCISCO JOSE ORTEGA TORRES"/>
    <d v="2023-02-23T14:45:17"/>
    <n v="0"/>
    <s v="R33X"/>
    <s v="RETENCION DE ORINA"/>
    <s v="FRANCISCO JOSE ORTEGA TORRES"/>
    <d v="2023-02-23T16:06:00"/>
    <n v="1"/>
    <s v="Alta a Casa"/>
    <s v="Vivo"/>
  </r>
  <r>
    <s v="LUIS ALBERTO ORTIZ"/>
    <s v="Cédula ciudadanía"/>
    <s v="5787754"/>
    <s v="77 Años"/>
    <s v="Adulto"/>
    <s v="ASMET SALUD EPS SAS"/>
    <s v="Subsidiado"/>
    <s v="PBS SUBSIDIADO "/>
    <n v="1408046"/>
    <s v="Hospitalización"/>
    <d v="2023-02-23T14:42:00"/>
    <x v="1"/>
    <n v="2"/>
    <m/>
    <x v="2"/>
    <m/>
    <m/>
    <s v="Paciente sin conocer cardiopatía de base y datos que sugieren componente de insuficiencia mitral severa, a descartar Fibrilacion Auricular rápida, viene sin terapia de anticoagulación, condición social limitada para garantizar controles oportunos, derivan a urgencias para toma de Electrocardiograma y eco TT, decidir intervenciones adicionales.-"/>
    <d v="2023-02-23T15:07:17"/>
    <n v="25"/>
    <s v="FRANCISCO JOSE ORTEGA TORRES"/>
    <d v="2023-02-23T18:49:22"/>
    <n v="222"/>
    <s v="I489"/>
    <s v="FIBRILACIÓN Y ALETEO AURICULAR, NO ESPECIFICADO"/>
    <s v="GEOVANIS ALBERTO ORTEGA CUELLO"/>
    <d v="2023-03-01T11:48:00"/>
    <n v="136"/>
    <s v="Hospitalización Adulto"/>
    <s v="Vivo"/>
  </r>
  <r>
    <s v="MARIO MANRIQUE MENDEZ"/>
    <s v="Cédula ciudadanía"/>
    <s v="91206099"/>
    <s v="62 Años"/>
    <s v="Adulto"/>
    <s v="COOSALUD ENTIDAD PROMOTORA DE SALUD S.A"/>
    <s v="Subsidiado"/>
    <s v="ATEN. INTEGRAL CARDIOLOGÍA REG SUBSIDIADO"/>
    <n v="1408058"/>
    <s v="Hospitalización"/>
    <d v="2023-02-23T14:56:00"/>
    <x v="1"/>
    <n v="2"/>
    <n v="2"/>
    <x v="2"/>
    <d v="2023-02-23T15:40:14"/>
    <m/>
    <s v="PACIENTE CON ANTECDENTE DE TABAQUISMO PESAADO CON CLINICA CRONICA DE,MASAS BILATERALES INFERIORES A PABELLON AURICULAR CON PATOLOGIAS RECIENTES, QUE REPORTANTUMOR DE WARTHIN DERECHO E IZQUIERDO, remitido del norte por sospehca de angina_x000a_aceptado por referencia codigo 230220231105N"/>
    <d v="2023-02-23T15:40:14"/>
    <n v="44"/>
    <s v="FRANCISCO JOSE ORTEGA TORRES"/>
    <d v="2023-02-23T17:37:54"/>
    <n v="117"/>
    <s v="I209"/>
    <s v="ANGINA DE PECHO, NO ESPECIFICADA"/>
    <s v="FRANCISCO JOSE ORTEGA TORRES"/>
    <d v="2023-02-24T12:10:00"/>
    <n v="18"/>
    <s v="Observación"/>
    <s v="Vivo"/>
  </r>
  <r>
    <s v="TRINIDAD ALVAREZ DE PACHECO"/>
    <s v="Cédula ciudadanía"/>
    <s v="27764532"/>
    <s v="70 Años"/>
    <s v="Adulto"/>
    <s v="CAJA DE COMPENSACION FAMILIAR DEL ORIENTE COLOMBIANO COMFAORIENTE"/>
    <s v="Subsidiado"/>
    <s v="PBS SUBSIDIADO "/>
    <n v="1408061"/>
    <s v="Hospitalización"/>
    <d v="2023-02-23T15:02:00"/>
    <x v="1"/>
    <n v="2"/>
    <n v="2"/>
    <x v="2"/>
    <d v="2023-02-23T15:13:49"/>
    <m/>
    <s v="Remitida de Ocaña por Infarto Agudo Del Miocardio Sin Elevacion Del St_x000a_aceptado por referencia con el codigo 2302231259t ingreso por urgencias "/>
    <d v="2023-02-23T15:13:49"/>
    <n v="11"/>
    <s v="FRANCISCO JOSE ORTEGA TORRES"/>
    <d v="2023-02-23T16:42:23"/>
    <n v="88"/>
    <s v="I214x"/>
    <s v="INFARTO AGUDO DE MIOCARDIO SIN ELEVACION DE ST  "/>
    <s v="JENNIE ASTRID BECERRA MENECES"/>
    <d v="2023-03-13T16:32:00"/>
    <n v="431"/>
    <s v="Cuidado Intermedio Adulto"/>
    <s v="Vivo"/>
  </r>
  <r>
    <s v="HIJA DE YUDI JUDITH BELTRAN MENDOZA"/>
    <s v="Certificado de nacido vivo"/>
    <s v="23027910345882"/>
    <s v="3 Dias"/>
    <s v="Pediatrico"/>
    <s v="SALUD TOTAL ENTIDAD PROMOTORA DE SALUD DEL REG"/>
    <s v="Contributivo"/>
    <s v="PBS CONTRIBUTIVO "/>
    <n v="1408066"/>
    <s v="Hospitalización"/>
    <d v="2023-02-23T15:11:00"/>
    <x v="1"/>
    <n v="2"/>
    <n v="2"/>
    <x v="2"/>
    <d v="2023-02-23T15:20:11"/>
    <m/>
    <s v="Recien nacido a termino de 38 semanas producto de tercera gestación con diagnostico prenatal en el segundo trimestre de corazon izquierdo hipoplasico con atresia mitro aortica. Nace por cesarea, adaptación neonatal espontanea, presentada en  junta medico quirúrgica donde se considera que la paciente no se beneficia de intervenciones quirúrgicas de ningún tipo dado la complejidad de la cardiopatía la cual no es compatible con la vida. Se espera se continue con la historia natural de la enfermedad, es traida a urgencias ya que desde ayer se torna irritable y no ha recibido alimentos. "/>
    <d v="2023-02-23T15:20:11"/>
    <n v="9"/>
    <s v="FRANCISCO JOSE ORTEGA TORRES"/>
    <d v="2023-02-23T15:40:55"/>
    <n v="20"/>
    <s v="Q234"/>
    <s v="SINDROME DE HIPOPLASIA DEL CORAZON IZQUIERDO"/>
    <s v="GIANMARCO  CAMELO PARDO"/>
    <d v="2023-02-24T00:58:00"/>
    <n v="9"/>
    <s v="Cuidado Intermedio Pediatrico"/>
    <s v="Muerto antes de 48 horas"/>
  </r>
  <r>
    <s v="MARIO ALBERTO MARTINEZ CHAPARRO"/>
    <s v="Cédula ciudadanía"/>
    <s v="13839560"/>
    <s v="68 Años"/>
    <s v="Adulto"/>
    <s v="ENTIDAD PROMOTORA DE SALUD FAMISANAR S A S"/>
    <s v="Contributivo"/>
    <s v="PBS CONTRIBUTIVO "/>
    <n v="1408071"/>
    <s v="Hospitalización"/>
    <d v="2023-02-23T15:19:00"/>
    <x v="1"/>
    <n v="2"/>
    <n v="2"/>
    <x v="2"/>
    <d v="2023-02-23T15:34:41"/>
    <m/>
    <s v="Paciente de  68 años con antecedentes de hipertensión arterial,diabetes mellitus tipo 2 insulinorequiriente, quien se encuentra en terapia de reemplazo renal, con diálisis peritoneal por enfermedad renal crónica estadio V, se realizó revascularización miocárdica en la institución el 29/10/21 por enfermedad coronaria multivaso quien en su postoperatorio presentó mediastinitis fúngica por candida glabrata por lo que requirió múltiples lavados quirúrgico, se encuentra en tratamiento con Caspofungina desde el 21 Febrero 2022 con indicación de infectología de completar un año con manejo antifúngico, retiro de catter el 21/02/2023, es traido por Emermedica dado a que desde ayer ha esstado con picos febriles de 39.7°c, asociado a astenia y adinamia, sin otra sintomatologia._x000a__x000a_ingresa desaturado"/>
    <d v="2023-02-23T15:34:41"/>
    <n v="15"/>
    <s v="FRANCISCO JOSE ORTEGA TORRES"/>
    <d v="2023-02-23T18:25:06"/>
    <n v="170"/>
    <s v="R509"/>
    <s v="FIEBRE, NO ESPECIFICADA"/>
    <s v="JOSE VICENTE RAMIREZ "/>
    <d v="2023-03-06T12:51:00"/>
    <n v="258"/>
    <s v="Hospitalización Adulto"/>
    <s v="Vivo"/>
  </r>
  <r>
    <s v="CARLOS DANIEL VALDES LEMOW"/>
    <s v="Registro Civil"/>
    <s v="1084466046"/>
    <s v="5 Años"/>
    <s v="Pediatrico"/>
    <s v="CAJACOPI EPS S.A.S."/>
    <s v="Subsidiado"/>
    <s v="PBS SUBSIDIADO "/>
    <n v="1408086"/>
    <s v="Hospitalización"/>
    <d v="2023-02-23T16:04:00"/>
    <x v="1"/>
    <n v="3"/>
    <m/>
    <x v="1"/>
    <m/>
    <m/>
    <s v="Paciente conocido en la institucion por cambio valvular mitral biológico,tolerable para válvula (miss match) en seguimiento por cardiología pediátrica, quien ingresa traido por su mama refiere desde ayer picos febriles, el mas alto de 39.7°c, sin otra sintomatologia adicional. "/>
    <d v="2023-02-23T16:28:15"/>
    <n v="24"/>
    <s v="FRANCISCO JOSE ORTEGA TORRES"/>
    <d v="2023-02-23T17:20:44"/>
    <n v="52"/>
    <s v="R51X"/>
    <s v="CEFALEA"/>
    <s v="GIANMARCO  CAMELO PARDO"/>
    <d v="2023-02-24T15:44:00"/>
    <n v="22"/>
    <s v="Observación"/>
    <s v="Vivo"/>
  </r>
  <r>
    <s v="ROSALBA BERDUGO DE VEGA"/>
    <s v="Cédula ciudadanía"/>
    <s v="28110390"/>
    <s v="77 Años"/>
    <s v="Adulto"/>
    <s v="COOSALUD ENTIDAD PROMOTORA DE SALUD S.A"/>
    <s v="Subsidiado"/>
    <s v="ATEN. INTEGRAL CARDIOLOGÍA REG SUBSIDIADO"/>
    <n v="1408092"/>
    <s v="Hospitalización"/>
    <d v="2023-02-23T16:26:00"/>
    <x v="1"/>
    <n v="3"/>
    <n v="3"/>
    <x v="1"/>
    <d v="2023-02-23T16:50:40"/>
    <m/>
    <s v="paciente de 77 años quien ingresa por rpesentar desde hace 3 dias alarma del dispositivo. "/>
    <d v="2023-02-23T16:50:40"/>
    <n v="24"/>
    <s v="FRANCISCO JOSE ORTEGA TORRES"/>
    <d v="2023-02-23T17:01:41"/>
    <n v="11"/>
    <s v="I495"/>
    <s v="SINDROME DEL SENO ENFERMO"/>
    <s v="FRANCISCO JOSE ORTEGA TORRES"/>
    <d v="2023-02-25T09:34:00"/>
    <n v="40"/>
    <s v="Cuidado Intermedio Adulto"/>
    <s v="Vivo"/>
  </r>
  <r>
    <s v="ANA DE DIOS CAICEDO"/>
    <s v="Cédula ciudadanía"/>
    <s v="23155965"/>
    <s v="86 Años"/>
    <s v="Adulto"/>
    <s v="ASMET SALUD EPS SAS"/>
    <s v="Subsidiado"/>
    <s v="PGP CARDIOVASCULAR REG CONTRIB-SUBSIDIA "/>
    <n v="1408098"/>
    <s v="Hospitalización"/>
    <d v="2023-02-23T17:02:00"/>
    <x v="1"/>
    <n v="2"/>
    <n v="2"/>
    <x v="2"/>
    <d v="2023-02-23T17:28:14"/>
    <m/>
    <s v="Paciente con antecedente al parecer de cardiopatía isquémica no intervenida con fracción de eyección en rango intermedio y quien cursa con fibrilación auricular con anticoagulacion con apixaban , ingresa remitida del hospital local del norte por angina._x000a_Aceptada por el grupo de referencia con codigo #230220230215N, Para ingreso por el servicio de URGENCIAS_x000a_"/>
    <d v="2023-02-23T17:28:14"/>
    <n v="26"/>
    <s v="FRANCISCO JOSE ORTEGA TORRES"/>
    <d v="2023-02-23T17:54:40"/>
    <n v="26"/>
    <s v="I200x"/>
    <s v="ANGINA INESTABLE"/>
    <s v="GIANMARCO  CAMELO PARDO"/>
    <d v="2023-02-25T16:59:00"/>
    <n v="47"/>
    <s v="Observación"/>
    <s v="Vivo"/>
  </r>
  <r>
    <s v="DANNA ALEJANDRA DIAZ MEZA"/>
    <s v="Tarjeta de Identidad"/>
    <s v="1097111312"/>
    <s v="12 Años"/>
    <s v="Pediatrico"/>
    <s v="EPS SURAMERICANA S.A."/>
    <s v="Contributivo"/>
    <s v="PBS CONTRIBUTIVO "/>
    <n v="1408102"/>
    <s v="Hospitalización"/>
    <d v="2023-02-23T17:21:00"/>
    <x v="1"/>
    <n v="3"/>
    <n v="3"/>
    <x v="1"/>
    <d v="2023-02-23T17:36:56"/>
    <m/>
    <s v="paciente quien presenta trauma a nivel de 4-5 dedo de la mano derecha, ingresa entablillada. "/>
    <d v="2023-02-23T17:36:56"/>
    <n v="15"/>
    <s v="FRANCISCO JOSE ORTEGA TORRES"/>
    <d v="2023-02-23T18:26:58"/>
    <n v="50"/>
    <s v="S600"/>
    <s v="CONTUSION DE DEDO(S) DE LA MANO, SIN DANO DE LA(S) UNA(S)"/>
    <s v="FRAY URIEL ARIAS MORENO"/>
    <d v="2023-02-24T00:19:00"/>
    <n v="5"/>
    <s v="Observación"/>
    <s v="Vivo"/>
  </r>
  <r>
    <s v="JESUS ANTONIO PABON PEDRAZA"/>
    <s v="Cédula ciudadanía"/>
    <s v="91263434"/>
    <s v="53 Años"/>
    <s v="Adulto"/>
    <s v="EPS SURAMERICANA S.A."/>
    <s v="Contributivo"/>
    <s v="PBS CONTRIBUTIVO "/>
    <n v="1408104"/>
    <s v="Hospitalización"/>
    <d v="2023-02-23T17:26:00"/>
    <x v="1"/>
    <n v="1"/>
    <n v="1"/>
    <x v="0"/>
    <d v="2023-02-23T17:30:44"/>
    <m/>
    <s v="paciente quien ingresa remitido de la clinica chicamocha por Infarto Agudo De Miocardio Con Elevación Del St_x000a_actualmente sin dolor_x000a_ingresa con infusion de Nitroglicerina_x000a_se ubica en reanimacion"/>
    <d v="2023-02-23T17:30:44"/>
    <n v="4"/>
    <s v="FRANCISCO JOSE ORTEGA TORRES"/>
    <d v="2023-02-23T17:32:36"/>
    <n v="1"/>
    <s v="I219"/>
    <s v="INFARTO AGUDO DEL MIOCARDIO, SIN OTRA ESPECIFICACION"/>
    <s v="ANA MARIA PINZON CAMACHO"/>
    <d v="2023-02-26T13:35:00"/>
    <n v="68"/>
    <s v="Hemodinamia"/>
    <s v="Vivo"/>
  </r>
  <r>
    <s v="LUIS ALFONSO MARTINEZ"/>
    <s v="Cédula ciudadanía"/>
    <s v="5664275"/>
    <s v="82 Años"/>
    <s v="Adulto"/>
    <s v="COOSALUD ENTIDAD PROMOTORA DE SALUD S.A"/>
    <s v="Subsidiado"/>
    <s v="SANTANDER PBS SUBSIDIADO "/>
    <n v="1408110"/>
    <s v="Hospitalización"/>
    <d v="2023-02-23T18:46:00"/>
    <x v="1"/>
    <n v="2"/>
    <n v="2"/>
    <x v="2"/>
    <d v="2023-02-23T18:57:01"/>
    <m/>
    <s v="Remitido de Velez por angina inestable_x000a_Acpetado por referencia"/>
    <d v="2023-02-23T18:57:01"/>
    <n v="11"/>
    <s v="FRANCISCO JOSE ORTEGA TORRES"/>
    <d v="2023-02-23T19:07:33"/>
    <n v="10"/>
    <s v="I200"/>
    <s v="ANGINA INESTABLE"/>
    <s v="JOSE VICENTE RAMIREZ "/>
    <d v="2023-03-10T15:06:00"/>
    <n v="355"/>
    <s v="Hospitalización Adulto"/>
    <s v="Vivo"/>
  </r>
  <r>
    <s v="ADHARA ZOE JAIMES GAMBOA"/>
    <s v="Registro Civil"/>
    <s v="1234342361"/>
    <s v="1 Años"/>
    <s v="Pediatrico"/>
    <s v="ENTIDAD PROMOTORA DE SALUD SANITAS SAS"/>
    <s v="Subsidiado"/>
    <s v="PBS SUBSIDIADO "/>
    <n v="1408114"/>
    <s v="Hospitalización"/>
    <d v="2023-02-23T19:20:00"/>
    <x v="1"/>
    <n v="2"/>
    <n v="2"/>
    <x v="2"/>
    <d v="2023-02-23T19:28:04"/>
    <m/>
    <s v="Paciente de 1 año quien ingresa traida en brazos de su mama quien refiere el dia de hoy con picos febriles desde la mañana, refiere posteriormente hace Aproximadamente 1 hora presento evento convulsivo dado por eversion de la mirada y movimientos de las extremidades, con ausencia de respuesta al estimulo por lo cual deciden traer a urgencias. "/>
    <d v="2023-02-23T19:28:04"/>
    <n v="8"/>
    <s v="FRANCISCO JOSE ORTEGA TORRES"/>
    <d v="2023-02-23T20:11:03"/>
    <n v="42"/>
    <s v="R509"/>
    <s v="FIEBRE, NO ESPECIFICADA"/>
    <s v="GEOVANIS ALBERTO ORTEGA CUELLO"/>
    <d v="2023-02-24T00:32:00"/>
    <n v="4"/>
    <s v="Observación"/>
    <s v="Vivo"/>
  </r>
  <r>
    <s v="MIGUEL ANGEL MANTILLA CALDERON"/>
    <s v="Cédula ciudadanía"/>
    <s v="1098635659"/>
    <s v="35 Años"/>
    <s v="Adulto"/>
    <s v="FUNDACION SALUD MIA EPS"/>
    <s v="Contributivo"/>
    <s v="PBS CONTRIBUTIVO "/>
    <n v="1408115"/>
    <s v="Hospitalización"/>
    <d v="2023-02-23T19:30:00"/>
    <x v="1"/>
    <n v="2"/>
    <n v="2"/>
    <x v="2"/>
    <d v="2023-02-23T19:38:03"/>
    <m/>
    <s v="Malestar en el pecho y palpitaciones"/>
    <d v="2023-02-23T19:38:03"/>
    <n v="8"/>
    <s v="FRANCISCO JOSE ORTEGA TORRES"/>
    <d v="2023-02-23T19:39:42"/>
    <n v="1"/>
    <s v="R000"/>
    <s v="TAQUICARDIA, NO ESPECIFICADA"/>
    <s v="FRANCISCO JOSE ORTEGA TORRES"/>
    <d v="2023-02-24T00:33:00"/>
    <n v="4"/>
    <s v="Observación"/>
    <s v="Vivo"/>
  </r>
  <r>
    <s v="JHON ANTHONY MARTINEZ DOMINGUEZ"/>
    <s v="Registro Civil"/>
    <s v="1104139065"/>
    <s v="2 Meses"/>
    <s v="Pediatrico"/>
    <s v="NUEVA EMPRESA PROMOTORA DE SALUD S.A."/>
    <s v="Contributivo"/>
    <s v="SANTANDER PITP PBS CONTRIBUTIVO "/>
    <n v="1408121"/>
    <s v="Hospitalización"/>
    <d v="2023-02-23T20:29:00"/>
    <x v="1"/>
    <n v="2"/>
    <n v="2"/>
    <x v="2"/>
    <d v="2023-02-23T20:40:22"/>
    <m/>
    <s v="Paciente con diagnóstico de ductus arterioso persistente con repercusión hemodinámica, foramen oval permeable y Comunicación Interauricular , fenotipo Down, a la espera de ser llevado a junta medico Quirúrgico, hoy valorado en consulta externa, es traido a urgencias por clinica de Aproximadamente 3 dias de evoucion dado por irritabilidad, inapetencia y alteracion del patron respiratorio"/>
    <d v="2023-02-23T20:40:22"/>
    <n v="11"/>
    <s v="FRANCISCO JOSE ORTEGA TORRES"/>
    <d v="2023-02-23T21:49:48"/>
    <n v="69"/>
    <s v="Q250"/>
    <s v="CONDUCTO ARTERIOSO PERSISTENTE"/>
    <s v="FRAY URIEL ARIAS MORENO"/>
    <d v="2023-05-18T14:40:00"/>
    <n v="2008"/>
    <s v="Observación"/>
    <s v="Vivo"/>
  </r>
  <r>
    <s v="ANICETO ROJAS LUQUE"/>
    <s v="Cédula ciudadanía"/>
    <s v="5756433"/>
    <s v="69 Años"/>
    <s v="Adulto"/>
    <s v="NUEVA EMPRESA PROMOTORA DE SALUD S.A."/>
    <s v="Subsidiado"/>
    <s v="SANTANDER PITP PBS SUBSIDIADO "/>
    <n v="1408123"/>
    <s v="Hospitalización"/>
    <d v="2023-02-23T21:32:00"/>
    <x v="1"/>
    <n v="2"/>
    <n v="2"/>
    <x v="2"/>
    <d v="2023-02-23T21:41:56"/>
    <m/>
    <s v="Remitido del hus con Diagnóstico_x000a_- Infarto agudo de miocardio sin elevación del ST 17/Feb/2023_x000a_—. Troponina delta positivo mayor 9000_x000a_—. Cateterismo izquierdo + Arteriografía coronaria + Ventriculografía 18/02/23_x000a_***HALLAZGOS PROCEDIMIENTO***_x000a_—---Arterias coronarias epicárdicas con enfermedad aterosclerótica obstructiva significativa de un vaso principal y de dos vasos secundarios (ACD-ADP-OM2)_x000a_—---Sents previamente implantados en tronco principal izquierdo, descendente anterior, arteria circunfleja y primera marginal obtusa, en tándem, permeables, con_x000a_reestenosis leve_x000a_Aceptado por el grupo de referencia con codigo #230220230230N, Para ingreso al servicio de URGENCIAS_x000a_"/>
    <d v="2023-02-23T21:41:56"/>
    <n v="9"/>
    <s v="FRANCISCO JOSE ORTEGA TORRES"/>
    <d v="2023-02-23T22:11:52"/>
    <n v="29"/>
    <s v="I251"/>
    <s v="ENFERMEDAD ATEROSCLEROTICA DEL CORAZON"/>
    <s v="GEOVANIS ALBERTO ORTEGA CUELLO"/>
    <d v="2023-02-26T14:43:00"/>
    <n v="64"/>
    <s v="Observación"/>
    <s v="Vivo"/>
  </r>
  <r>
    <s v="ENCARNACION GARCIA LANCHEROS"/>
    <s v="Cédula ciudadanía"/>
    <s v="28097887"/>
    <s v="73 Años"/>
    <s v="Adulto"/>
    <s v="COOSALUD ENTIDAD PROMOTORA DE SALUD S.A"/>
    <s v="Subsidiado"/>
    <s v="ATEN. INTEGRAL CARDIOLOGÍA REG SUBSIDIADO"/>
    <n v="1408126"/>
    <s v="Hospitalización"/>
    <d v="2023-02-23T22:35:00"/>
    <x v="1"/>
    <n v="2"/>
    <n v="2"/>
    <x v="2"/>
    <d v="2023-02-23T22:39:48"/>
    <m/>
    <s v="Remitida de san gil para valroacion por electrofisiologia_x000a_Aceptada por el grupo de referencia con codigo #230220230510N, Para ingreso por el servicio de URGENCIAS_x000a_"/>
    <d v="2023-02-23T22:39:48"/>
    <n v="4"/>
    <s v="FRANCISCO JOSE ORTEGA TORRES"/>
    <d v="2023-02-23T22:59:31"/>
    <n v="19"/>
    <s v="R072"/>
    <s v="DOLOR PRECORDIAL"/>
    <s v="JOSE VICENTE RAMIREZ "/>
    <d v="2023-02-27T10:18:00"/>
    <n v="83"/>
    <s v="Cuidado Intermedio Adulto"/>
    <s v="Vivo"/>
  </r>
  <r>
    <s v="JHON EDINSON DURAN SEPULVEDA"/>
    <s v="Cédula ciudadanía"/>
    <s v="91541231"/>
    <s v="37 Años"/>
    <s v="Adulto"/>
    <s v="COOSALUD ENTIDAD PROMOTORA DE SALUD S.A"/>
    <s v="Subsidiado"/>
    <s v="ATEN. INTEGRAL CARDIOLOGÍA REG SUBSIDIADO"/>
    <n v="1408127"/>
    <s v="Hospitalización"/>
    <d v="2023-02-23T23:19:00"/>
    <x v="1"/>
    <n v="2"/>
    <m/>
    <x v="2"/>
    <m/>
    <m/>
    <s v="Paciente de 37 años con antecedente de Hipertensión Arterial quien ingresa por documentar cifras elevadas y disconfort toracico. "/>
    <d v="2023-02-23T23:32:45"/>
    <n v="13"/>
    <s v="FRANCISCO JOSE ORTEGA TORRES"/>
    <d v="2023-02-23T23:42:52"/>
    <n v="10"/>
    <s v="I10X"/>
    <s v="HIPERTENSION ESENCIAL (PRIMARIA)"/>
    <s v="GEOVANIS ALBERTO ORTEGA CUELLO"/>
    <d v="2023-02-24T05:33:00"/>
    <n v="5"/>
    <s v="Observación"/>
    <s v="Vivo"/>
  </r>
  <r>
    <s v="MARTHA MANTILLA GOMEZ"/>
    <s v="Cédula ciudadanía"/>
    <s v="63321838"/>
    <s v="59 Años"/>
    <s v="Adulto"/>
    <s v="EPS SURAMERICANA S.A."/>
    <s v="Contributivo"/>
    <s v="PBS CONTRIBUTIVO "/>
    <n v="1408129"/>
    <s v="Hospitalización"/>
    <d v="2023-02-24T00:05:00"/>
    <x v="1"/>
    <n v="3"/>
    <n v="3"/>
    <x v="1"/>
    <d v="2023-02-24T01:07:16"/>
    <m/>
    <s v="Trauma en la mano "/>
    <d v="2023-02-24T01:07:16"/>
    <n v="62"/>
    <s v="JOSE VICENTE RAMIREZ "/>
    <d v="2023-02-24T01:08:16"/>
    <n v="0"/>
    <s v="S600"/>
    <s v="CONTUSION DE DEDO(S) DE LA MANO, SIN DANO DE LA(S) UNA(S)"/>
    <s v="JOSE VICENTE RAMIREZ "/>
    <d v="2023-02-24T05:36:00"/>
    <n v="4"/>
    <s v="Observación"/>
    <s v="Vivo"/>
  </r>
  <r>
    <s v="GLADIS HERNANDEZ BARRERA"/>
    <s v="Cédula ciudadanía"/>
    <s v="36456388"/>
    <s v="59 Años"/>
    <s v="Adulto"/>
    <s v="COOSALUD ENTIDAD PROMOTORA DE SALUD S.A"/>
    <s v="Subsidiado"/>
    <s v="CESAR PBS CONTRIBUTIVO "/>
    <n v="1408130"/>
    <s v="Hospitalización"/>
    <d v="2023-02-24T01:26:00"/>
    <x v="1"/>
    <n v="3"/>
    <n v="3"/>
    <x v="1"/>
    <d v="2023-02-24T01:41:44"/>
    <m/>
    <s v="VIENE  REMITIDA  DEL   HOSPITAL  LOCAL DEL NORTE  POR  PIE  DIABETICO  "/>
    <d v="2023-02-24T01:41:44"/>
    <n v="15"/>
    <s v="GEOVANIS ALBERTO ORTEGA CUELLO"/>
    <d v="2023-02-24T01:42:22"/>
    <n v="0"/>
    <s v="E119"/>
    <s v="DIABETES MELLITUS NO INSULINODEPENDIENTE, SIN MENCION DE COMPLICACION"/>
    <s v="GEOVANIS ALBERTO ORTEGA CUELLO"/>
    <d v="2023-02-27T22:21:00"/>
    <n v="92"/>
    <s v="Observación"/>
    <s v="Vivo"/>
  </r>
  <r>
    <s v="NORBERTO RANGEL DELGADO"/>
    <s v="Cédula ciudadanía"/>
    <s v="13840405"/>
    <s v="65 Años"/>
    <s v="Adulto"/>
    <s v="AXA COLPATRIA MEDICINA PREPAGADA S.A."/>
    <s v="Pólizas de Salud y MP"/>
    <s v="ORIGINAL PLUS"/>
    <n v="1408132"/>
    <s v="Hospitalización"/>
    <d v="2023-02-24T04:51:00"/>
    <x v="1"/>
    <n v="3"/>
    <n v="3"/>
    <x v="1"/>
    <d v="2023-02-24T05:04:34"/>
    <m/>
    <s v="''dolor abdominal''"/>
    <d v="2023-02-24T05:04:34"/>
    <n v="13"/>
    <s v="FRAY URIEL ARIAS MORENO"/>
    <d v="2023-02-24T05:05:18"/>
    <n v="0"/>
    <s v="R104"/>
    <s v="OTROS DOLORES ABDOMINALES Y LOS NO ESPECIFICADOS"/>
    <s v="FRAY URIEL ARIAS MORENO"/>
    <d v="2023-02-24T09:15:00"/>
    <n v="4"/>
    <s v="Observación"/>
    <s v="Vivo"/>
  </r>
  <r>
    <s v="KELLY DAYANA QUINTERO ROMERO"/>
    <s v="Cédula ciudadanía"/>
    <s v="1100970548"/>
    <s v="26 Años"/>
    <s v="Adulto"/>
    <s v="COOSALUD ENTIDAD PROMOTORA DE SALUD S.A"/>
    <s v="Contributivo"/>
    <s v="ATEN. INTEGRAL CARDIOLOGIA REG CONTRIBU "/>
    <n v="1408232"/>
    <s v="Hospitalización"/>
    <d v="2023-02-24T07:42:00"/>
    <x v="1"/>
    <n v="2"/>
    <n v="2"/>
    <x v="2"/>
    <d v="2023-02-24T07:59:51"/>
    <m/>
    <s v="Remitida de San Gil por sospecha de Tromboembolismo Pulmonar_x000a_Aceptada por el grupo de referencia con codigo #230220230515N, Para ingreso por el servicio de URGENCIAS"/>
    <d v="2023-02-24T07:59:51"/>
    <n v="17"/>
    <s v="FRANCISCO JOSE ORTEGA TORRES"/>
    <d v="2023-02-24T08:06:40"/>
    <n v="6"/>
    <s v="I829"/>
    <s v="EMBOLIA Y TROMBOSIS DE VENA NO ESPECIFICADA"/>
    <s v="FRANCISCO JOSE ORTEGA TORRES"/>
    <d v="2023-02-24T15:17:00"/>
    <n v="7"/>
    <s v="Observación"/>
    <s v="Vivo"/>
  </r>
  <r>
    <s v="SEGUNDO ABDON MEDINA TAVERA"/>
    <s v="Cédula ciudadanía"/>
    <s v="2110201"/>
    <s v="79 Años"/>
    <s v="Adulto"/>
    <s v="NUEVA EMPRESA PROMOTORA DE SALUD S.A."/>
    <s v="Subsidiado"/>
    <s v="SANTANDER PITP PBS SUBSIDIADO "/>
    <n v="1408237"/>
    <s v="Hospitalización"/>
    <d v="2023-02-24T07:46:00"/>
    <x v="1"/>
    <n v="2"/>
    <n v="2"/>
    <x v="2"/>
    <d v="2023-02-24T07:54:34"/>
    <m/>
    <s v="Paciente masculino de 79 años de edad con antecedente de cardiopatia dilatada de etiologia chagasica con Fracción Eyeccion Del Ventriculo Izquierdo del 35%, Hipertensión Arterial al parecer hepatopatia cronica en estadio cirrotico de presunta etiologia alcoholica ( en seguimiento por gastroenterologia, ademas neumopatia corncia no filiada por exposcion cronica a humo de leña y tabaquismo suspendido, remitido de san gil por Insuficiencia Cardiaca Congestiva descompensda._x000a__x000a_Aceptado por el grupo de referencia con codigo #H230220231140N, Para ingreso por el servicio de URGENCIAS y definir conducta"/>
    <d v="2023-02-24T07:54:34"/>
    <n v="8"/>
    <s v="FRANCISCO JOSE ORTEGA TORRES"/>
    <d v="2023-02-24T08:50:37"/>
    <n v="56"/>
    <s v="I500"/>
    <s v="INSUFICIENCIA CARDIACA CONGESTIVA"/>
    <s v="GIANMARCO  CAMELO PARDO"/>
    <d v="2023-02-28T10:55:00"/>
    <n v="98"/>
    <s v="Hospitalización Adulto"/>
    <s v="Vivo"/>
  </r>
  <r>
    <s v="MARIA ANGELICA CARTAGENA BREGULLA"/>
    <s v="Cédula ciudadanía"/>
    <s v="63350745"/>
    <s v="53 Años"/>
    <s v="Adulto"/>
    <s v="COMPAÑIA DE MEDICINA PREPAGADA COLSANITAS S.A."/>
    <s v="Pólizas de Salud y MP"/>
    <s v="1010 COLSANITAS INTEGRAL"/>
    <n v="1408277"/>
    <s v="Hospitalización"/>
    <d v="2023-02-24T08:09:00"/>
    <x v="1"/>
    <n v="2"/>
    <n v="2"/>
    <x v="2"/>
    <d v="2023-02-24T08:49:12"/>
    <m/>
    <s v="Paciente femenina con antecedente de prediabetes y urticaria , que desde hace 18 meses presenta cuadro de dolor precordial, opresivo que se irrada  escapula izquierda , ademas d palpitaiones , nauseas , con fatiga sin criodiaforesis, visto ultima vez  hace 8 dias , perisite los sintomas "/>
    <d v="2023-02-24T08:49:12"/>
    <n v="40"/>
    <s v="EDWING RENE HIGUERA BECERRA"/>
    <d v="2023-02-24T08:53:16"/>
    <n v="4"/>
    <s v="I200"/>
    <s v="ANGINA INESTABLE"/>
    <s v="EDWING RENE HIGUERA BECERRA"/>
    <d v="2023-02-24T16:56:00"/>
    <n v="8"/>
    <s v="Observación"/>
    <s v="Vivo"/>
  </r>
  <r>
    <s v="VICTOR MANUEL SUAREZ CAICEDO"/>
    <s v="Cédula ciudadanía"/>
    <s v="13820276"/>
    <s v="70 Años"/>
    <s v="Adulto"/>
    <s v="EPS SURAMERICANA S.A."/>
    <s v="Contributivo"/>
    <s v="PBS CONTRIBUTIVO "/>
    <n v="1408296"/>
    <s v="Hospitalización"/>
    <d v="2023-02-24T08:21:00"/>
    <x v="1"/>
    <n v="3"/>
    <n v="3"/>
    <x v="1"/>
    <d v="2023-02-24T08:31:09"/>
    <m/>
    <s v="Paciente de 70 años en  POSTOPERATORIO  DE REVASCULARIZACION 3 VASOS CON 4 PUENTES (13/02/23), presento FIBRILACION AURICULAR 48 HORAS POSQUIRURGICA (15/2/2023), acude hoy a urgencias por presentar clinica de Aproximadamente 3 dias con aparicion de rash y eritema a nivel del cuello, refiere esta en relacion a uso de micropore por la cirugia, ayer con empeoramiento del rash con prurito por lo cual acude. "/>
    <d v="2023-02-24T08:31:09"/>
    <n v="10"/>
    <s v="FRANCISCO JOSE ORTEGA TORRES"/>
    <d v="2023-02-24T09:33:24"/>
    <n v="62"/>
    <s v="T784"/>
    <s v="ALERGIA NO ESPECIFICADA"/>
    <s v="JENNIE ASTRID BECERRA MENECES"/>
    <d v="2023-02-24T13:14:00"/>
    <n v="3"/>
    <s v="Observación"/>
    <s v="Vivo"/>
  </r>
  <r>
    <s v="NINY YOHANA HERNANDEZ ARANGO"/>
    <s v="Cédula ciudadanía"/>
    <s v="37279395"/>
    <s v="42 Años"/>
    <s v="Adulto"/>
    <s v="COOSALUD ENTIDAD PROMOTORA DE SALUD S.A"/>
    <s v="Subsidiado"/>
    <s v="ATEN. INTEGRAL CARDIOLOGÍA REG SUBSIDIADO"/>
    <n v="1408308"/>
    <s v="Hospitalización"/>
    <d v="2023-02-24T08:28:00"/>
    <x v="1"/>
    <n v="2"/>
    <n v="2"/>
    <x v="2"/>
    <d v="2023-02-24T08:34:41"/>
    <m/>
    <s v="Remitida De Lebrija por angina_x000a_Aceptado por el equipo de referencia con el codigo de ingreso 22121614804-a por el servicio de urgencias Fundacion Cardiovascular De Colombia"/>
    <d v="2023-02-24T08:34:41"/>
    <n v="6"/>
    <s v="FRANCISCO JOSE ORTEGA TORRES"/>
    <d v="2023-02-24T09:31:20"/>
    <n v="56"/>
    <s v="I209"/>
    <s v="ANGINA DE PECHO, NO ESPECIFICADA"/>
    <s v="GIANMARCO  CAMELO PARDO"/>
    <d v="2023-02-24T13:03:00"/>
    <n v="3"/>
    <s v="Observación"/>
    <s v="Vivo"/>
  </r>
  <r>
    <s v="KATHERINE MEZA DONADO"/>
    <s v="Cédula ciudadanía"/>
    <s v="28488401"/>
    <s v="41 Años"/>
    <s v="Adulto"/>
    <s v="EPS SURAMERICANA S.A."/>
    <s v="Contributivo"/>
    <s v="PBS CONTRIBUTIVO "/>
    <n v="1408322"/>
    <s v="Hospitalización"/>
    <d v="2023-02-24T08:35:00"/>
    <x v="1"/>
    <n v="2"/>
    <n v="2"/>
    <x v="2"/>
    <d v="2023-02-24T08:43:35"/>
    <m/>
    <s v="Paciente de 41 años quien labora en la institucion como jefe de enfermeria en Uci, pediatrica, con antecedente familiar de glaucoma, quien acude por presentar clinica de 3 dias dado por cefalea hemicraneal izquierda, con sensacion de opresion en ojo ipsilateral, asociado a nauseas, no asociado a fosnenos, ni tinitus, no sincope, refiere no habia presentado previamente sintomas similares, refiere ha manejado con analgesicos, sin mejoria clinica. "/>
    <d v="2023-02-24T08:43:35"/>
    <n v="8"/>
    <s v="FRANCISCO JOSE ORTEGA TORRES"/>
    <d v="2023-02-24T08:54:51"/>
    <n v="11"/>
    <s v="G432"/>
    <s v="ESTADO MIGRANOSO"/>
    <s v="JENNIE ASTRID BECERRA MENECES"/>
    <d v="2023-02-25T02:56:00"/>
    <n v="18"/>
    <s v="Observación"/>
    <s v="Vivo"/>
  </r>
  <r>
    <s v="INGRID DISNEY DIAZ ROMERO"/>
    <s v="Cédula ciudadanía"/>
    <s v="1098663291"/>
    <s v="34 Años"/>
    <s v="Adulto"/>
    <s v="ADMINISTRADORA DE LOS RECURSOS DEL SISTEMA GENERAL DE SEGURIDAD SOCIAL EN SALUD"/>
    <s v="Administradoras de Recursos"/>
    <s v="ACCIDENTES DE TRANSITO"/>
    <n v="1408333"/>
    <s v="Hospitalización"/>
    <d v="2023-02-24T08:40:00"/>
    <x v="1"/>
    <n v="3"/>
    <n v="3"/>
    <x v="1"/>
    <d v="2023-02-24T09:14:31"/>
    <m/>
    <s v="Paciente de 34 años quien albora en la institucion en area de experiencia al paciente, trauma  anivel de tobillo izquierdo con herida abierta. "/>
    <d v="2023-02-24T09:14:31"/>
    <n v="34"/>
    <s v="FRANCISCO JOSE ORTEGA TORRES"/>
    <d v="2023-02-24T09:15:45"/>
    <n v="1"/>
    <s v="S910"/>
    <s v="HERIDA DEL TOBILLO"/>
    <s v="FRANCISCO JOSE ORTEGA TORRES"/>
    <d v="2023-02-24T13:25:00"/>
    <n v="4"/>
    <s v="Observación"/>
    <s v="Vivo"/>
  </r>
  <r>
    <s v="GLORIA MARIA REY PLATA"/>
    <s v="Cédula ciudadanía"/>
    <s v="63516093"/>
    <s v="46 Años"/>
    <s v="Adulto"/>
    <s v="FUNDACION SALUD MIA EPS"/>
    <s v="Contributivo"/>
    <s v="PBS CONTRIBUTIVO "/>
    <n v="1408352"/>
    <s v="Urgencias"/>
    <d v="2023-02-24T08:50:00"/>
    <x v="1"/>
    <n v="3"/>
    <n v="3"/>
    <x v="1"/>
    <d v="2023-02-24T09:31:48"/>
    <m/>
    <s v="Paciente de 46 años quien ingresa por presentar clinica de Aproximadamente 1 semana dado por dolor en planta de pie forma bilateral, hasta el momento sin manejo farmacologico."/>
    <d v="2023-02-24T09:31:48"/>
    <n v="41"/>
    <s v="FRANCISCO JOSE ORTEGA TORRES"/>
    <d v="2023-02-24T09:51:30"/>
    <n v="19"/>
    <s v="M796"/>
    <s v="DOLOR EN MIEMBRO"/>
    <s v="FRANCISCO JOSE ORTEGA TORRES"/>
    <d v="2023-02-24T11:33:00"/>
    <n v="1"/>
    <s v="Alta a Casa"/>
    <s v="Vivo"/>
  </r>
  <r>
    <s v="JOSE RAFAEL LIÑAN MURGAS"/>
    <s v="Cédula ciudadanía"/>
    <s v="18935945"/>
    <s v="65 Años"/>
    <s v="Adulto"/>
    <s v="SALUD TOTAL ENTIDAD PROMOTORA DE SALUD DEL REG"/>
    <s v="Contributivo"/>
    <s v="POS SUBSIDIADO "/>
    <n v="1408377"/>
    <s v="Hospitalización"/>
    <d v="2023-02-24T09:02:00"/>
    <x v="1"/>
    <n v="2"/>
    <n v="2"/>
    <x v="2"/>
    <d v="2023-02-24T09:39:10"/>
    <m/>
    <s v="Paciente de 65 años en Postoperatorio Arteriografia + angioplastia con nuevo Stent medicado a la descendente anterior (07/04/22), quien acude por presentar clinica de Aproximadamente 2-3 dias dado por dolor toracico, asociado a criadodiaforesis, clinica similiar a los evnetos coronarios previos pero de menor intensidad. "/>
    <d v="2023-02-24T09:39:10"/>
    <n v="37"/>
    <s v="FRANCISCO JOSE ORTEGA TORRES"/>
    <d v="2023-02-24T10:03:24"/>
    <n v="24"/>
    <s v="I209"/>
    <s v="ANGINA DE PECHO, NO ESPECIFICADA"/>
    <s v="GIANMARCO  CAMELO PARDO"/>
    <d v="2023-02-28T12:03:00"/>
    <n v="97"/>
    <s v="Observación"/>
    <s v="Vivo"/>
  </r>
  <r>
    <s v="MICHEL DAYANA VILLAMIZAR GUERRERO"/>
    <s v="Cédula ciudadanía"/>
    <s v="1007189364"/>
    <s v="22 Años"/>
    <s v="Adulto"/>
    <s v="ASMET SALUD EPS SAS"/>
    <s v="Subsidiado"/>
    <s v="PGP INTEGRAL REG CONTRIBUT-SUBSIDIADO "/>
    <n v="1408391"/>
    <s v="Hospitalización"/>
    <d v="2023-02-24T09:10:00"/>
    <x v="1"/>
    <n v="2"/>
    <n v="2"/>
    <x v="2"/>
    <d v="2023-02-24T09:21:14"/>
    <m/>
    <s v="Paciente de 22 años G3P0C2 con embarazo de 37 semanas de gestación por ecografía del primer trimestre quien esta programada pra cesarea el 02/03/2023 en la institucion, ingresa por aumento de dinamica uterina, no perdidas vaginales, movimientos fetalres presentes, no premonitorios."/>
    <d v="2023-02-24T09:21:14"/>
    <n v="11"/>
    <s v="FRANCISCO JOSE ORTEGA TORRES"/>
    <d v="2023-02-24T10:03:28"/>
    <n v="42"/>
    <s v="O471"/>
    <s v="FALSO TRABAJO DE PARTO A LAS 37 Y MAS SEMANAS COMPLETAS DE GESTACION"/>
    <s v="JENNIE ASTRID BECERRA MENECES"/>
    <d v="2023-02-26T14:39:00"/>
    <n v="52"/>
    <s v="Hospitalización Adulto"/>
    <s v="Vivo"/>
  </r>
  <r>
    <s v="FABIO MARIO GOMEZ BECERRA"/>
    <s v="Cédula ciudadanía"/>
    <s v="17584471"/>
    <s v="61 Años"/>
    <s v="Adulto"/>
    <s v="NUEVA EMPRESA PROMOTORA DE SALUD S.A."/>
    <s v="Subsidiado"/>
    <s v="ARAUCA PITP PBS SUBSIDIADO "/>
    <n v="1408416"/>
    <s v="Hospitalización"/>
    <d v="2023-02-24T09:34:00"/>
    <x v="1"/>
    <n v="2"/>
    <n v="2"/>
    <x v="2"/>
    <d v="2023-02-24T10:10:49"/>
    <m/>
    <s v="PACIENTE CON ENFERMEDAD SEVERA DE TRONCO Y 3 VASOS, CON EQUIVALENTE TRONCO CRITICO,_x000a_DIABETICO DE DIFICIL MANEJO CON NEUROPATIA,, SE CONSIDERA ANATOMIA DE MUY ALTO RIESGO Y SE_x000a_DECIDE HOSPITALIZAR PARA LLEVAR A REVASCULARIZACION PRIORITARIA,_x000a_ingresa direccionado de consulta externa de cx Cardiovascular "/>
    <d v="2023-02-24T10:10:49"/>
    <n v="36"/>
    <s v="FRANCISCO JOSE ORTEGA TORRES"/>
    <d v="2023-02-24T10:26:49"/>
    <n v="16"/>
    <s v="I251"/>
    <s v="ENFERMEDAD ATEROSCLEROTICA DEL CORAZON"/>
    <s v="GIANMARCO  CAMELO PARDO"/>
    <d v="2023-03-06T12:49:00"/>
    <n v="242"/>
    <s v="Hospitalización Adulto"/>
    <s v="Vivo"/>
  </r>
  <r>
    <s v="ELENA CABALLERO DE LIZARAZO"/>
    <s v="Cédula ciudadanía"/>
    <s v="37745007"/>
    <s v="78 Años"/>
    <s v="Adulto"/>
    <s v="ASMET SALUD EPS SAS"/>
    <s v="Subsidiado"/>
    <s v="PGP INTEGRAL REG CONTRIBUT-SUBSIDIADO "/>
    <n v="1408466"/>
    <s v="Hospitalización"/>
    <d v="2023-02-24T10:13:00"/>
    <x v="1"/>
    <n v="2"/>
    <n v="2"/>
    <x v="2"/>
    <d v="2023-02-24T10:20:07"/>
    <m/>
    <s v="Paciente en la octava década de la vida con antecedente de cardiopatía isquémica con fracción de eyección de 35%, portadora de STENTs coronarios, con aneurisma de aorta abdominal con trombo mural sin posiblidad de manejo quirúrgico por alto riesgo intraoperatorio o manejo intervencionista por imposiblidad técnica, quien ingresa por presentar desde hace 3 dias dolor a nivel cervical, dorsal y en Hemitorax izquierdo, el cual no se atenuado con acetaminofen, dado a aumento del dolor hoy acude. "/>
    <d v="2023-02-24T10:20:07"/>
    <n v="7"/>
    <s v="FRANCISCO JOSE ORTEGA TORRES"/>
    <d v="2023-02-24T11:08:54"/>
    <n v="48"/>
    <s v="R073"/>
    <s v="OTROS DOLORES EN EL PECHO"/>
    <s v="JENNIE ASTRID BECERRA MENECES"/>
    <d v="2023-02-25T03:06:00"/>
    <n v="15"/>
    <s v="Observación"/>
    <s v="Vivo"/>
  </r>
  <r>
    <s v="JUAN CARLOS PERDOMO ARIAS"/>
    <s v="Cédula ciudadanía"/>
    <s v="91238794"/>
    <s v="57 Años"/>
    <s v="Adulto"/>
    <s v="COOSALUD ENTIDAD PROMOTORA DE SALUD S.A"/>
    <s v="Contributivo"/>
    <s v="ATEN. INTEGRAL CARDIOLOGIA REG CONTRIBU "/>
    <n v="1408482"/>
    <s v="Hospitalización"/>
    <d v="2023-02-24T10:31:00"/>
    <x v="1"/>
    <n v="3"/>
    <n v="3"/>
    <x v="1"/>
    <d v="2023-02-24T10:47:20"/>
    <m/>
    <s v="Paciente de 57 años con antecedentes de artrodesis L4-S1 + laminectomía descompresiva (13/06/2022 - Hospital Internacional De Colombia),quien ingresa por clinica de Aproximadamente 2 meses dado por edema de meimbro inferior derecho con dolor, acude a control con endocrinologia quien direcciona a urgencias por sospecha de Trombosis Venosa Profunda. "/>
    <d v="2023-02-24T10:47:20"/>
    <n v="16"/>
    <s v="FRANCISCO JOSE ORTEGA TORRES"/>
    <d v="2023-02-24T11:21:14"/>
    <n v="33"/>
    <s v="I879"/>
    <s v="TRASTORNO VENOSO, NO ESPECIFICADO"/>
    <s v="GIANMARCO  CAMELO PARDO"/>
    <d v="2023-02-24T21:35:00"/>
    <n v="10"/>
    <s v="Observación"/>
    <s v="Vivo"/>
  </r>
  <r>
    <s v="ANIBAL NAVAS DELGADO"/>
    <s v="Cédula ciudadanía"/>
    <s v="5543551"/>
    <s v="82 Años"/>
    <s v="Adulto"/>
    <s v="MEDPLUS MEDICINA PREPAGADA S.A."/>
    <s v="Pólizas de Salud y MP"/>
    <s v="PERGAMINO"/>
    <n v="1408490"/>
    <s v="Hospitalización"/>
    <d v="2023-02-24T10:40:00"/>
    <x v="1"/>
    <n v="3"/>
    <n v="3"/>
    <x v="1"/>
    <d v="2023-02-24T10:52:33"/>
    <m/>
    <s v="Paciente masculno con antecedente de enfermeda coronayria y masa en cuello a estudiar con sintoas irritativos urinarios"/>
    <d v="2023-02-24T10:52:33"/>
    <n v="12"/>
    <s v="EDWING RENE HIGUERA BECERRA"/>
    <d v="2023-02-24T10:53:16"/>
    <n v="0"/>
    <s v="N390"/>
    <s v="INFECCION DE VIAS URINARIAS, SITIO NO ESPECIFICADO"/>
    <s v="EDWING RENE HIGUERA BECERRA"/>
    <d v="2023-02-24T21:38:00"/>
    <n v="10"/>
    <s v="Observación"/>
    <s v="Vivo"/>
  </r>
  <r>
    <s v="SONIA PATRICIA BALLESTEROS LOPEZ"/>
    <s v="Cédula ciudadanía"/>
    <s v="63304680"/>
    <s v="60 Años"/>
    <s v="Adulto"/>
    <s v="NUEVA EMPRESA PROMOTORA DE SALUD S.A."/>
    <s v="Contributivo"/>
    <s v="SANTANDER PITP PBS CONTRIBUTIVO "/>
    <n v="1408569"/>
    <s v="Hospitalización"/>
    <d v="2023-02-24T12:02:00"/>
    <x v="1"/>
    <n v="2"/>
    <n v="2"/>
    <x v="2"/>
    <d v="2023-02-24T12:10:04"/>
    <m/>
    <s v="Paciente de 60 años quien ingresa por presentar clinica que inicia el dia de ayer dado por cefalea de predominio occipital, india hoy le iban a realizar procedimiento endoscopico extrainstitucional, con documentacion de cifras tensionales elevadas, no era previamente hipertensa, cancelaron procedimiento y acude a urgencias."/>
    <d v="2023-02-24T12:10:04"/>
    <n v="8"/>
    <s v="FRANCISCO JOSE ORTEGA TORRES"/>
    <d v="2023-02-24T12:21:36"/>
    <n v="11"/>
    <s v="I10X"/>
    <s v="HIPERTENSION ESENCIAL (PRIMARIA)"/>
    <s v="JENNIE ASTRID BECERRA MENECES"/>
    <d v="2023-02-24T16:39:00"/>
    <n v="4"/>
    <s v="Observación"/>
    <s v="Vivo"/>
  </r>
  <r>
    <s v="ELDER GUERRERO BARON"/>
    <s v="Cédula ciudadanía"/>
    <s v="1005083980"/>
    <s v="20 Años"/>
    <s v="Adulto"/>
    <s v="SEGUROS DE VIDA SURAMERICANA S.A."/>
    <s v="Riesgos Laborales"/>
    <s v="ADMINISTRADORA DE RIESGOS LABORALES"/>
    <n v="1408573"/>
    <s v="Hospitalización"/>
    <d v="2023-02-24T12:10:00"/>
    <x v="1"/>
    <n v="3"/>
    <n v="3"/>
    <x v="1"/>
    <d v="2023-02-24T12:23:30"/>
    <m/>
    <s v="Paciente de 20 años quien labora como Jardinero en Colegio (Gimnasio Campestre San Pablo), refiere el dia de ayer sobre las 16+30 horas presenta trauma a nivel de 4 dedo de la mano derecha &quot;me puncione con una espina de zunglia&quot;, hoy amaneci con el dedo y la mano hinchada y se me aparecio una &quot;pepa&quot; en la axila, fue visto por ame quien indico clindamicina oral (no la ha comenzado). "/>
    <d v="2023-02-24T12:23:30"/>
    <n v="13"/>
    <s v="FRANCISCO JOSE ORTEGA TORRES"/>
    <d v="2023-02-24T12:24:16"/>
    <n v="0"/>
    <s v="L030"/>
    <s v="CELULITIS DE LOS DEDOS DE LA MANO Y DEL PIE"/>
    <s v="FRANCISCO JOSE ORTEGA TORRES"/>
    <d v="2023-02-24T15:31:00"/>
    <n v="3"/>
    <s v="Observación"/>
    <s v="Vivo"/>
  </r>
  <r>
    <s v="JOSE MANUEL VERGARA MARQUEZ"/>
    <s v="Cédula ciudadanía"/>
    <s v="6892928"/>
    <s v="59 Años"/>
    <s v="Adulto"/>
    <s v="COOSALUD ENTIDAD PROMOTORA DE SALUD S.A"/>
    <s v="Contributivo"/>
    <s v="ATEN. INTEGRAL CARDIOLOGIA REG CONTRIBU "/>
    <n v="1408582"/>
    <s v="Hospitalización"/>
    <d v="2023-02-24T12:32:00"/>
    <x v="1"/>
    <n v="2"/>
    <n v="2"/>
    <x v="2"/>
    <d v="2023-02-24T12:42:18"/>
    <m/>
    <s v="Paciente de 59 años quien ingresa traido en ambulancia (Emermedica) quienes refieren paciente se encontraba realizando esfuerzo fisico posteriormente presenta disconfort toracico y episodio de sincope._x000a__x000a_tiene ecoestres reciente institucional que reporta_x000a_PACIENTE QUIEN DESARROLLA TAQUICARDIA SUPRAVENTRICULAR DURANTE LA PRUEBA PERO NO HACE CAMBIOS MECANICOS ECOCARDIOGRAFICOS, POR LO TANTO SE INTERPRETA COMO NEGATIVA PARA LA INDUCCIÓN DE ISQUEMIA MIOCÁRDICA CON LA INFUSIÓN DE DOBUTAMINA"/>
    <d v="2023-02-24T12:42:18"/>
    <n v="10"/>
    <s v="FRANCISCO JOSE ORTEGA TORRES"/>
    <d v="2023-02-24T13:16:59"/>
    <n v="34"/>
    <s v="R55X"/>
    <s v="SINCOPE Y COLAPSO"/>
    <s v="GIANMARCO  CAMELO PARDO"/>
    <d v="2023-02-25T03:13:00"/>
    <n v="13"/>
    <s v="Observación"/>
    <s v="Vivo"/>
  </r>
  <r>
    <s v="MARCO ANTONIO CAMACHO SANTAMARIA"/>
    <s v="Cédula ciudadanía"/>
    <s v="5709792"/>
    <s v="79 Años"/>
    <s v="Adulto"/>
    <s v="ENTIDAD PROMOTORA DE SALUD SANITAS SAS"/>
    <s v="Contributivo"/>
    <s v="PBS CONTRIBUTIVO "/>
    <n v="1408595"/>
    <s v="Hospitalización"/>
    <d v="2023-02-24T12:50:00"/>
    <x v="1"/>
    <n v="1"/>
    <n v="1"/>
    <x v="0"/>
    <d v="2023-02-24T13:03:25"/>
    <m/>
    <s v="Hombre de 79 años conocido en la institución. Con cardiopatía chagásica con Fracción Eyeccion Del Ventriculo Izquierdo deprimida, portador de Cardiodesfibrilador Implantable por taquicardia ventricular. Llevado a ablación del ganglio estrellado en noviembre/2022, ingresa por palpitaciones, n ha presentado descargas del dispotivo, se documenta Frecuencia Cardíaca &gt;140 lpm, Electrocardiograma con Fibrilacion Auricular con aberrancia ??? se indica ubicar en reanimacion._x000a_Se da aviso de inmediato a electrofisillogia"/>
    <d v="2023-02-24T13:03:25"/>
    <n v="13"/>
    <s v="FRANCISCO JOSE ORTEGA TORRES"/>
    <d v="2023-02-24T13:14:46"/>
    <n v="11"/>
    <s v="I472"/>
    <s v="TAQUICARDIA VENTRICULAR"/>
    <s v="EDWING RENE HIGUERA BECERRA"/>
    <d v="2023-02-27T15:41:00"/>
    <n v="74"/>
    <s v="Cuidado Intermedio Adulto"/>
    <s v="Vivo"/>
  </r>
  <r>
    <s v="VICTORIA REY DE GOMEZ"/>
    <s v="Cédula ciudadanía"/>
    <s v="37794145"/>
    <s v="75 Años"/>
    <s v="Adulto"/>
    <s v="FUNDACION SALUD MIA EPS"/>
    <s v="Contributivo"/>
    <s v="PBS CONTRIBUTIVO "/>
    <n v="1408609"/>
    <s v="Hospitalización"/>
    <d v="2023-02-24T13:24:00"/>
    <x v="1"/>
    <n v="2"/>
    <n v="2"/>
    <x v="2"/>
    <d v="2023-02-24T13:51:51"/>
    <m/>
    <s v="Paciente femenina de 75 años quien viene presentando dolor torácico recurrente por lo cual ha consultado en multiples ocasiones desde hace 5 años, hoy ingresa por presentar nuvamente episodio de dolor toracico desde el dia de ayer, el cual ha repetido hoy, cuenta con angiotac coronario de diciembre/2022 sin lesiones obstructivas de las arterias coronarias, indica hace 3 dias se realizo ecoestres que estsa pendiente reporte. "/>
    <d v="2023-02-24T13:51:51"/>
    <n v="27"/>
    <s v="FRANCISCO JOSE ORTEGA TORRES"/>
    <d v="2023-02-24T15:22:08"/>
    <n v="90"/>
    <s v="I209"/>
    <s v="ANGINA DE PECHO, NO ESPECIFICADA"/>
    <s v="JENNIE ASTRID BECERRA MENECES"/>
    <d v="2023-02-26T10:51:00"/>
    <n v="43"/>
    <s v="Cuidado Intermedio Adulto"/>
    <s v="Vivo"/>
  </r>
  <r>
    <s v="ROSA DELIA ESTEVEZ DE ALVARADO"/>
    <s v="Cédula ciudadanía"/>
    <s v="28167817"/>
    <s v="77 Años"/>
    <s v="Adulto"/>
    <s v="COOSALUD ENTIDAD PROMOTORA DE SALUD S.A"/>
    <s v="Subsidiado"/>
    <s v="ATEN. INTEGRAL CARDIOLOGÍA REG SUBSIDIADO"/>
    <n v="1408621"/>
    <s v="Hospitalización"/>
    <d v="2023-02-24T13:44:00"/>
    <x v="1"/>
    <n v="2"/>
    <n v="2"/>
    <x v="2"/>
    <d v="2023-02-24T13:55:50"/>
    <m/>
    <s v="Paciente de 77 años conocida en la instituicon por_x000a_0, Postoperatorio BYPASS FEMOROPOPLÍTEO IZQUIERDO 13/02/23_x000a_1. ENFERMEDAD ARTERIAL PERIFÉRICA CRÓNICA AGUDIZADA, AMENAZA MID._x000a_- FONTAINE IV, RUTHERFORD 5_x000a_2. INSUFICIENCIA VENOSA CRÓNICA_x000a_- CEAP C3 BILATERAL_x000a_3. ENFERMEDAD RENAL CRÓNICA ESTADIO IV_x000a_Ingresa direccionada de consulta extenra de cx vascular para realizar nuevo duplex "/>
    <d v="2023-02-24T13:55:50"/>
    <n v="11"/>
    <s v="FRANCISCO JOSE ORTEGA TORRES"/>
    <d v="2023-02-24T14:16:18"/>
    <n v="20"/>
    <s v="I771"/>
    <s v="ESTRECHEZ ARTERIAL"/>
    <s v="GIANMARCO  CAMELO PARDO"/>
    <d v="2023-03-05T15:30:00"/>
    <n v="217"/>
    <s v="Observación"/>
    <s v="Vivo"/>
  </r>
  <r>
    <s v="LUZ ESTELLA NORIEGA REY"/>
    <s v="Cédula ciudadanía"/>
    <s v="63325522"/>
    <s v="57 Años"/>
    <s v="Adulto"/>
    <s v="NUEVA EMPRESA PROMOTORA DE SALUD S.A."/>
    <s v="Contributivo"/>
    <s v="SANTANDER PITP PBS CONTRIBUTIVO "/>
    <n v="1408640"/>
    <s v="Urgencias"/>
    <d v="2023-02-24T14:11:00"/>
    <x v="1"/>
    <n v="2"/>
    <n v="2"/>
    <x v="2"/>
    <d v="2023-02-24T14:37:17"/>
    <m/>
    <s v="PAciente de 57 años quien ingresa por sus propios medios, refiere desde el medio dia se encuentra con cefalea, dolor toracico, opresivo, irradiado a region cervical, con sensacion de nauseas y emesis, dado a lo anterior acude a urgnecias._x000a_Refiere tiene a familiar hospitalizada en uci. de foscal por dificultad respiratoria. "/>
    <d v="2023-02-24T14:37:17"/>
    <n v="26"/>
    <s v="FRANCISCO JOSE ORTEGA TORRES"/>
    <d v="2023-02-24T16:01:24"/>
    <n v="84"/>
    <s v="I10X"/>
    <s v="HIPERTENSION ESENCIAL (PRIMARIA)"/>
    <s v="ANA MARIA PINZON CAMACHO"/>
    <d v="2023-02-24T22:05:00"/>
    <n v="6"/>
    <s v="Observación"/>
    <s v="Vivo"/>
  </r>
  <r>
    <s v="MARINA EVELIA SANTIAGO"/>
    <s v="Cédula ciudadanía"/>
    <s v="35400845"/>
    <s v="70 Años"/>
    <s v="Adulto"/>
    <s v="SALUD TOTAL ENTIDAD PROMOTORA DE SALUD DEL REG"/>
    <s v="Contributivo"/>
    <s v="PBS CONTRIBUTIVO "/>
    <n v="1408646"/>
    <s v="Hospitalización"/>
    <d v="2023-02-24T14:16:00"/>
    <x v="1"/>
    <n v="1"/>
    <n v="1"/>
    <x v="0"/>
    <d v="2023-02-24T14:36:50"/>
    <m/>
    <s v="TENGO PALPITACIONES Y ME SIENTO AHOGADA"/>
    <d v="2023-02-24T14:36:50"/>
    <n v="20"/>
    <s v="GIANMARCO  CAMELO PARDO"/>
    <d v="2023-02-24T14:37:42"/>
    <n v="0"/>
    <s v="R000"/>
    <s v="TAQUICARDIA, NO ESPECIFICADA"/>
    <s v="GIANMARCO  CAMELO PARDO"/>
    <d v="2023-02-28T15:02:00"/>
    <n v="96"/>
    <s v="Cuidado Intermedio Adulto"/>
    <s v="Vivo"/>
  </r>
  <r>
    <s v="HUMBERTO GOMEZ MANRIQUE"/>
    <s v="Cédula ciudadanía"/>
    <s v="5674486"/>
    <s v="52 Años"/>
    <s v="Adulto"/>
    <s v="FUNDACION SALUD MIA EPS"/>
    <s v="Contributivo"/>
    <s v="PBS CONTRIBUTIVO "/>
    <n v="1408663"/>
    <s v="Hospitalización"/>
    <d v="2023-02-24T15:01:00"/>
    <x v="1"/>
    <n v="2"/>
    <n v="2"/>
    <x v="2"/>
    <d v="2023-02-24T15:36:19"/>
    <m/>
    <s v="Paciente hombre  de 52 años con historia de lesion valvular aortica, con indicacion quirurgica. PReviamente a la cirugia presencia de signos de sangrado digestivo, con anemizacion por lo que fue necesario estudios complementarios. Fue llevado a cirugia el 6 enero 2023 Evolucion postquirurgica complicado con Fibrilacion Auricular CON necesidad de cardioversion electrica en sala de hemodinamia y dificultad en lograr metas de terapia anticoagulante._x000a_Acude por presentar dolor toracico en Hemitorax izquierdo tipo punzada, que no ha mejorado con el manejo analgesico convencional, no manifestaciones hemorragicas. "/>
    <d v="2023-02-24T15:36:19"/>
    <n v="35"/>
    <s v="FRANCISCO JOSE ORTEGA TORRES"/>
    <d v="2023-02-24T16:40:23"/>
    <n v="64"/>
    <s v="I209"/>
    <s v="ANGINA DE PECHO, NO ESPECIFICADA"/>
    <s v="JENNIE ASTRID BECERRA MENECES"/>
    <d v="2023-02-25T14:43:00"/>
    <n v="22"/>
    <s v="Observación"/>
    <s v="Vivo"/>
  </r>
  <r>
    <s v="GABRIEL RANGEL HERRERA"/>
    <s v="Cédula ciudadanía"/>
    <s v="5734914"/>
    <s v="65 Años"/>
    <s v="Adulto"/>
    <s v="ECOPETROL S.A."/>
    <s v="Regimen Especial y/o Excepcional"/>
    <s v="CONTRATO No. 3044412"/>
    <n v="1408668"/>
    <s v="Urgencias"/>
    <d v="2023-02-24T15:30:00"/>
    <x v="1"/>
    <n v="3"/>
    <n v="3"/>
    <x v="1"/>
    <d v="2023-02-24T15:39:09"/>
    <m/>
    <s v="me duele el cuello "/>
    <d v="2023-02-24T15:39:09"/>
    <n v="9"/>
    <s v="EDWING RENE HIGUERA BECERRA"/>
    <d v="2023-02-24T15:40:08"/>
    <n v="0"/>
    <s v="G243"/>
    <s v="TORTICOLIS ESPASMODICA"/>
    <s v="EDWING RENE HIGUERA BECERRA"/>
    <d v="2023-02-24T16:28:00"/>
    <n v="0"/>
    <s v="Alta a Casa"/>
    <s v="Vivo"/>
  </r>
  <r>
    <s v="EVANGELINA MORENO DE ROZO"/>
    <s v="Cédula ciudadanía"/>
    <s v="27652098"/>
    <s v="87 Años"/>
    <s v="Adulto"/>
    <s v="ENTIDAD PROMOTORA DE SALUD FAMISANAR S A S"/>
    <s v="Contributivo"/>
    <s v="PBS SUBSIDIADO "/>
    <n v="1408673"/>
    <s v="Urgencias"/>
    <d v="2023-02-24T15:45:00"/>
    <x v="1"/>
    <n v="2"/>
    <n v="2"/>
    <x v="2"/>
    <d v="2023-02-24T16:05:25"/>
    <m/>
    <s v="ME DESMAYE"/>
    <d v="2023-02-24T16:05:25"/>
    <n v="20"/>
    <s v="GIANMARCO  CAMELO PARDO"/>
    <d v="2023-02-24T16:05:43"/>
    <n v="0"/>
    <s v="R55X"/>
    <s v="SINCOPE Y COLAPSO"/>
    <s v="GIANMARCO  CAMELO PARDO"/>
    <d v="2023-02-24T22:13:00"/>
    <n v="6"/>
    <s v="Observación"/>
    <s v="Vivo"/>
  </r>
  <r>
    <s v="YAMELIS RUIZ MATUTE"/>
    <s v="Permiso temporal de permanenci"/>
    <s v="4998726"/>
    <s v="43 Años"/>
    <s v="Adulto"/>
    <s v="COOSALUD ENTIDAD PROMOTORA DE SALUD S.A"/>
    <s v="Subsidiado"/>
    <s v="ATEN. INTEGRAL CARDIOLOGÍA REG SUBSIDIADO"/>
    <n v="1408686"/>
    <s v="Urgencias"/>
    <d v="2023-02-24T16:57:00"/>
    <x v="1"/>
    <n v="2"/>
    <n v="2"/>
    <x v="2"/>
    <d v="2023-02-24T17:26:08"/>
    <m/>
    <s v="INGRESA PACIENTE REMITIDA DEL HOSPITAL UNIVERSITARIO PREVIAMENTE ACEPTADA"/>
    <d v="2023-02-24T17:26:08"/>
    <n v="29"/>
    <s v="GIANMARCO  CAMELO PARDO"/>
    <d v="2023-02-24T17:32:55"/>
    <n v="6"/>
    <s v="R51X"/>
    <s v="CEFALEA"/>
    <s v="GIANMARCO  CAMELO PARDO"/>
    <d v="2023-02-25T03:18:00"/>
    <n v="9"/>
    <s v="Observación"/>
    <s v="Vivo"/>
  </r>
  <r>
    <s v="BENJAMIN BERMUDEZ PLATA"/>
    <s v="Cédula ciudadanía"/>
    <s v="13807913"/>
    <s v="73 Años"/>
    <s v="Adulto"/>
    <s v="COLMEDICA MEDICINA PREPAGADA S A"/>
    <s v="Pólizas de Salud y MP"/>
    <s v="GAMA BAJA - ESMERALDA"/>
    <n v="1408689"/>
    <s v="Urgencias"/>
    <d v="2023-02-24T17:46:00"/>
    <x v="1"/>
    <n v="3"/>
    <n v="3"/>
    <x v="1"/>
    <d v="2023-02-24T17:55:59"/>
    <m/>
    <s v="Tengo ardo donde me operaron"/>
    <d v="2023-02-24T17:55:59"/>
    <n v="9"/>
    <s v="EDWING RENE HIGUERA BECERRA"/>
    <d v="2023-02-24T17:58:13"/>
    <n v="2"/>
    <s v="I839"/>
    <s v="VENAS VARICOSAS DE LOS MIEMBROS INFERIORES SIN ULCERA NI INFLAMACION"/>
    <s v="EDWING RENE HIGUERA BECERRA"/>
    <d v="2023-02-24T22:17:00"/>
    <n v="4"/>
    <s v="Alta a Casa"/>
    <s v="Vivo"/>
  </r>
  <r>
    <s v="DIANA PATRICIA BETANCOURT GARCIA"/>
    <s v="Cédula ciudadanía"/>
    <s v="37861621"/>
    <s v="41 Años"/>
    <s v="Adulto"/>
    <s v="FUNDACION SALUD MIA EPS"/>
    <s v="Contributivo"/>
    <s v="PBS CONTRIBUTIVO "/>
    <n v="1408691"/>
    <s v="Hospitalización"/>
    <d v="2023-02-24T18:34:00"/>
    <x v="1"/>
    <n v="3"/>
    <n v="3"/>
    <x v="1"/>
    <d v="2023-02-24T18:45:38"/>
    <m/>
    <s v="Tos_x000a_Paciente con cuadro de  1 dia de evolucion caracterizado por aumento de tos seca,   malestar general  mialgia,  artralgias,  fiebre,    niega disnea  o dolor torax.     motivo por el cual consulta  el dia de hoy.    "/>
    <d v="2023-02-24T18:45:38"/>
    <n v="11"/>
    <s v="ROBERFABIAN  ANGARITA SEQUEDA"/>
    <d v="2023-02-24T18:46:25"/>
    <n v="0"/>
    <s v="R05X"/>
    <s v="TOS"/>
    <s v="ROBERFABIAN  ANGARITA SEQUEDA"/>
    <d v="2023-02-25T03:23:00"/>
    <n v="8"/>
    <s v="Observación"/>
    <s v="Vivo"/>
  </r>
  <r>
    <s v="ALEJANDRINA SANCHEZ DE MARQUEZ"/>
    <s v="Cédula ciudadanía"/>
    <s v="28327513"/>
    <s v="98 Años"/>
    <s v="Adulto"/>
    <s v="FUNDACION SALUD MIA EPS"/>
    <s v="Contributivo"/>
    <s v="PBS SUBSIDIADO - EVENTO "/>
    <n v="1408693"/>
    <s v="Hospitalización"/>
    <d v="2023-02-24T18:42:00"/>
    <x v="1"/>
    <n v="2"/>
    <n v="2"/>
    <x v="2"/>
    <d v="2023-02-24T19:27:14"/>
    <m/>
    <s v="me duele el colon_x000a_paciente con prolaso rectal de larga data al parecer sin indicacion quirurgica, sin embargo con edem unilateral de miebro inferio  izquierdo.  posible Trombosis Venosa Profunda  se indic ingreso"/>
    <d v="2023-02-24T19:27:14"/>
    <n v="45"/>
    <s v="ROBERFABIAN  ANGARITA SEQUEDA"/>
    <d v="2023-02-24T19:38:54"/>
    <n v="11"/>
    <s v="I829"/>
    <s v="EMBOLIA Y TROMBOSIS DE VENA NO ESPECIFICADA"/>
    <s v="JOSE VICENTE RAMIREZ "/>
    <d v="2023-02-25T16:54:00"/>
    <n v="21"/>
    <s v="Observación"/>
    <s v="Vivo"/>
  </r>
  <r>
    <s v="ANGELINA LEON URREA"/>
    <s v="Cédula ciudadanía"/>
    <s v="27958573"/>
    <s v="77 Años"/>
    <s v="Adulto"/>
    <s v="ASMET SALUD EPS SAS"/>
    <s v="Subsidiado"/>
    <s v="PGP CARDIOVASCULAR REG CONTRIB-SUBSIDIA "/>
    <n v="1408694"/>
    <s v="Hospitalización"/>
    <d v="2023-02-24T19:16:00"/>
    <x v="1"/>
    <n v="2"/>
    <n v="2"/>
    <x v="2"/>
    <d v="2023-02-24T19:35:04"/>
    <m/>
    <s v="Cuadro de 1 semana de mareos,  emesis, nauseas, episdios de diaforesis,  dolor torax,  motivo por el cual consulta  le dia de hoy.   "/>
    <d v="2023-02-24T19:35:04"/>
    <n v="19"/>
    <s v="ROBERFABIAN  ANGARITA SEQUEDA"/>
    <d v="2023-02-24T19:58:43"/>
    <n v="23"/>
    <s v="I10X"/>
    <s v="HIPERTENSION ESENCIAL (PRIMARIA)"/>
    <s v="GEOVANIS ALBERTO ORTEGA CUELLO"/>
    <d v="2023-02-25T05:49:00"/>
    <n v="9"/>
    <s v="Observación"/>
    <s v="Vivo"/>
  </r>
  <r>
    <s v="LUIS ROSENDO PABON PEDRAZA"/>
    <s v="Cédula ciudadanía"/>
    <s v="91216990"/>
    <s v="61 Años"/>
    <s v="Adulto"/>
    <s v="COOSALUD ENTIDAD PROMOTORA DE SALUD S.A"/>
    <s v="Subsidiado"/>
    <s v="ATEN. INTEGRAL CARDIOLOGÍA REG SUBSIDIADO"/>
    <n v="1408695"/>
    <s v="Hospitalización"/>
    <d v="2023-02-24T19:26:00"/>
    <x v="1"/>
    <n v="3"/>
    <n v="3"/>
    <x v="1"/>
    <d v="2023-02-24T19:47:41"/>
    <m/>
    <s v="remitido de hus_x000a_Paciente remitido de hus por cuadro edematoso, posible Insuficiencia Cardiaca Congestiva y cirrosis descompensada.   "/>
    <d v="2023-02-24T19:47:41"/>
    <n v="21"/>
    <s v="ROBERFABIAN  ANGARITA SEQUEDA"/>
    <d v="2023-02-24T20:18:37"/>
    <n v="30"/>
    <s v="R072"/>
    <s v="DOLOR PRECORDIAL"/>
    <s v="OMAR DANITH MOLINA LUBO"/>
    <d v="2023-02-25T14:00:00"/>
    <n v="17"/>
    <s v="Remisión"/>
    <s v="Vivo"/>
  </r>
  <r>
    <s v="ELVIA BALLESTEROS DE MUÑOZ"/>
    <s v="Cédula ciudadanía"/>
    <s v="27985468"/>
    <s v="87 Años"/>
    <s v="Adulto"/>
    <s v="SALUD TOTAL ENTIDAD PROMOTORA DE SALUD DEL REG"/>
    <s v="Contributivo"/>
    <s v="PBS CONTRIBUTIVO "/>
    <n v="1408698"/>
    <s v="Hospitalización"/>
    <d v="2023-02-24T19:40:00"/>
    <x v="1"/>
    <n v="2"/>
    <n v="2"/>
    <x v="2"/>
    <d v="2023-02-24T20:03:41"/>
    <m/>
    <s v="Tiene los pies muy hichados,  astenia, adinamica,   disnea de esfuerzo,  motivo por el cual consulta.  presencia de tvs, proximal,   antiocogulada  desde le 14 de febrero"/>
    <d v="2023-02-24T20:03:41"/>
    <n v="23"/>
    <s v="ROBERFABIAN  ANGARITA SEQUEDA"/>
    <d v="2023-02-24T21:09:48"/>
    <n v="66"/>
    <s v="I829"/>
    <s v="EMBOLIA Y TROMBOSIS DE VENA NO ESPECIFICADA"/>
    <s v="GEOVANIS ALBERTO ORTEGA CUELLO"/>
    <d v="2023-03-02T14:00:00"/>
    <n v="136"/>
    <s v="Observación"/>
    <s v="Vivo"/>
  </r>
  <r>
    <s v="ZAIR JOSE AYALA LOPEZ"/>
    <s v="Cédula ciudadanía"/>
    <s v="84083742"/>
    <s v="45 Años"/>
    <s v="Adulto"/>
    <s v="NUEVA EMPRESA PROMOTORA DE SALUD S.A."/>
    <s v="Subsidiado"/>
    <s v="GUAJIRA PITP PBS SUBSIDIADO "/>
    <n v="1408699"/>
    <s v="Hospitalización"/>
    <d v="2023-02-24T19:47:00"/>
    <x v="1"/>
    <n v="3"/>
    <n v="3"/>
    <x v="1"/>
    <d v="2023-02-24T20:13:06"/>
    <m/>
    <s v="Referido de valledupar_x000a_Referido para manejo por clinica de falla cardiaca_x000a_cardiomiopatia isquemica  Fracción Eyeccion Del Ventriculo Izquierdo  deprimida,  valorado en junta en valledupar   refirido para manejo clinica de falla propuesta de implante de ipositivo Y/o traspalnete.  20/25% "/>
    <d v="2023-02-24T20:13:06"/>
    <n v="26"/>
    <s v="ROBERFABIAN  ANGARITA SEQUEDA"/>
    <d v="2023-02-24T20:38:56"/>
    <n v="25"/>
    <s v="I500"/>
    <s v="INSUFICIENCIA CARDIACA CONGESTIVA"/>
    <s v="JOSE VICENTE RAMIREZ "/>
    <d v="2023-03-02T12:44:00"/>
    <n v="136"/>
    <s v="Hospitalización Adulto"/>
    <s v="Vivo"/>
  </r>
  <r>
    <s v="GILBERTO SANCHEZ JOYA"/>
    <s v="Cédula ciudadanía"/>
    <s v="5727090"/>
    <s v="58 Años"/>
    <s v="Adulto"/>
    <s v="ASMET SALUD EPS SAS"/>
    <s v="Subsidiado"/>
    <s v="PBS SUBSIDIADO "/>
    <n v="1408701"/>
    <s v="Hospitalización"/>
    <d v="2023-02-24T20:01:00"/>
    <x v="1"/>
    <n v="2"/>
    <m/>
    <x v="2"/>
    <m/>
    <m/>
    <s v="Referido de monteria_x000a_Paciente con con cuadro de dolor torax,   Electrocardiograma  con supra desnivel,  con   arteriografia hallan aneurmmis de aorta,  angiotac Canula Nasal aneuroma de orita ascendente, antecedente de reemmplazo valvuyalr aortico.   "/>
    <d v="2023-02-24T20:24:06"/>
    <n v="23"/>
    <s v="ROBERFABIAN  ANGARITA SEQUEDA"/>
    <d v="2023-02-24T22:20:06"/>
    <n v="116"/>
    <s v="I729"/>
    <s v="ANEURISMA Y DISECCION DE SITIO NO ESPECIFICADO"/>
    <s v="GEOVANIS ALBERTO ORTEGA CUELLO"/>
    <d v="2023-04-12T17:39:00"/>
    <n v="1123"/>
    <s v="Observación"/>
    <s v="Vivo"/>
  </r>
  <r>
    <s v="NADIA KATIUSKA SANTOS PLATA"/>
    <s v="Cédula ciudadanía"/>
    <s v="1098701148"/>
    <s v="32 Años"/>
    <s v="Adulto"/>
    <s v="NUEVA EMPRESA PROMOTORA DE SALUD S.A."/>
    <s v="Subsidiado"/>
    <s v="SANTANDER PITP PBS SUBSIDIADO "/>
    <n v="1408702"/>
    <s v="Hospitalización"/>
    <d v="2023-02-24T20:18:00"/>
    <x v="1"/>
    <n v="3"/>
    <n v="3"/>
    <x v="1"/>
    <d v="2023-02-24T20:41:35"/>
    <m/>
    <s v="Referido de clinica guane_x000a_dolor abdomianl epigastrio mesogastrio con sensacion pulsatil  referida  como posible  anuerima de oarta abdominal   aceoptada por servico de referencia,  motivo por ell cual    es  traida por servico de ambulancia._x000a_"/>
    <d v="2023-02-24T20:41:35"/>
    <n v="23"/>
    <s v="ROBERFABIAN  ANGARITA SEQUEDA"/>
    <d v="2023-02-24T21:54:51"/>
    <n v="73"/>
    <s v="R104"/>
    <s v="OTROS DOLORES ABDOMINALES Y LOS NO ESPECIFICADOS"/>
    <s v="JOSE VICENTE RAMIREZ "/>
    <d v="2023-02-25T10:20:00"/>
    <n v="12"/>
    <s v="Observación"/>
    <s v="Vivo"/>
  </r>
  <r>
    <s v="ALBERTO RAMON FRANCO PINZON"/>
    <s v="Cédula ciudadanía"/>
    <s v="13833546"/>
    <s v="66 Años"/>
    <s v="Adulto"/>
    <s v="COMPAÑIA DE SEGUROS BOLIVAR S.A."/>
    <s v="Pólizas de Salud y MP"/>
    <s v="PÓLIZA DE SALUD"/>
    <n v="1408706"/>
    <s v="Hospitalización"/>
    <d v="2023-02-24T20:46:00"/>
    <x v="1"/>
    <n v="2"/>
    <n v="2"/>
    <x v="2"/>
    <d v="2023-02-24T20:58:59"/>
    <m/>
    <s v="&quot;dolor en el pecho&quot;_x000a_Refiere episodio de dolor retroesternal opresivo de 5 minutos de duración, aparición en reposo , no irradiado, sin diaforesis, sin nauseas, ni otros sintomas disautonómicos. mejora con una dosis de Gaviscon. "/>
    <d v="2023-02-24T20:58:59"/>
    <n v="12"/>
    <s v="OMAR DANITH MOLINA LUBO"/>
    <d v="2023-02-24T21:02:20"/>
    <n v="3"/>
    <s v="I209"/>
    <s v="ANGINA DE PECHO, NO ESPECIFICADA"/>
    <s v="OMAR DANITH MOLINA LUBO"/>
    <d v="2023-02-25T03:29:00"/>
    <n v="6"/>
    <s v="Observación"/>
    <s v="Vivo"/>
  </r>
  <r>
    <s v="MARIA DOMINGA TORRES DE GOMEZ"/>
    <s v="Cédula ciudadanía"/>
    <s v="28376421"/>
    <s v="77 Años"/>
    <s v="Adulto"/>
    <s v="COOSALUD ENTIDAD PROMOTORA DE SALUD S.A"/>
    <s v="Contributivo"/>
    <s v="ATEN. INTEGRAL CARDIOLOGIA REG CONTRIBU "/>
    <n v="1408708"/>
    <s v="Hospitalización"/>
    <d v="2023-02-24T21:07:00"/>
    <x v="1"/>
    <n v="2"/>
    <m/>
    <x v="2"/>
    <m/>
    <m/>
    <s v="Referido de lebrija_x000a_Paciente con antecedente de enfermedad coronaria  Fracción Eyeccion Del Ventriculo Izquierdo 15 %, con  dolro torax de 1 semana,  disnea de esfueroz    con Electrocardiograma  con elvacion de l punto j   se indic  ingreso  u valoracion medica"/>
    <d v="2023-02-24T21:48:35"/>
    <n v="41"/>
    <s v="ROBERFABIAN  ANGARITA SEQUEDA"/>
    <d v="2023-02-24T23:50:25"/>
    <n v="121"/>
    <s v="I500"/>
    <s v="INSUFICIENCIA CARDIACA CONGESTIVA"/>
    <s v="GEOVANIS ALBERTO ORTEGA CUELLO"/>
    <d v="2023-03-01T14:31:00"/>
    <n v="110"/>
    <s v="Hospitalización Adulto"/>
    <s v="Vivo"/>
  </r>
  <r>
    <s v="ANA LUISA VILLAMIZAR JAIMES"/>
    <s v="Cédula ciudadanía"/>
    <s v="63328849"/>
    <s v="61 Años"/>
    <s v="Adulto"/>
    <s v="ENTIDAD PROMOTORA DE SALUD FAMISANAR S A S"/>
    <s v="Contributivo"/>
    <s v="PBS SUBSIDIADO "/>
    <n v="1408709"/>
    <s v="Hospitalización"/>
    <d v="2023-02-24T21:23:00"/>
    <x v="1"/>
    <n v="2"/>
    <n v="2"/>
    <x v="2"/>
    <d v="2023-02-24T21:53:53"/>
    <m/>
    <s v="Paciente con antecedente de Insuficiencia cardíaca congestiva agudizada, stevenson C., -- falla cardíaca crónica con fevi. Reducida, aha. D - nyha. Iii/iv, --cardiomiopatia dilatada idiopatica - fe. 10% (ecott 17/02/22)._x000a_--arteriografia coronaria sin lesiones en arterias epicardicas (08/09/21)_x000a_-- portador de cardiodesfibrilador implantable (22/11/22)._x000a_--taquicardia ventricular no sostenida (18/11/22)_x000a_-- fibrilación auricular crónica no valvular, cha2ds2-vasc: 3 ptos._x000a_** anticoagulación cronica con rivaroxaban_x000a_-- hemangioma hepático (ecografia 23/08/22)_x000a_-*- Pobre red de apoyo primario -- limitada, ante poco interés que sus hijos le muestran en su cuidado._x000a_- Infección De Vías Urinarias – Pend. Urocultivo_x000a__x000a_Asisite por dolor a nivel toras  cervicla derecho"/>
    <d v="2023-02-24T21:53:53"/>
    <n v="30"/>
    <s v="ROBERFABIAN  ANGARITA SEQUEDA"/>
    <d v="2023-02-24T22:31:35"/>
    <n v="37"/>
    <s v="I500"/>
    <s v="INSUFICIENCIA CARDIACA CONGESTIVA"/>
    <s v="JOSE VICENTE RAMIREZ "/>
    <d v="2023-02-28T13:26:00"/>
    <n v="86"/>
    <s v="Cuidado Intermedio Adulto"/>
    <s v="Vivo"/>
  </r>
  <r>
    <s v="JORGE ORDUZ BOHORQUEZ"/>
    <s v="Cédula ciudadanía"/>
    <s v="5744643"/>
    <s v="71 Años"/>
    <s v="Adulto"/>
    <s v="NUEVA EMPRESA PROMOTORA DE SALUD S.A."/>
    <s v="Contributivo"/>
    <s v="SANTANDER PITP PBS CONTRIBUTIVO "/>
    <n v="1408711"/>
    <s v="Urgencias"/>
    <d v="2023-02-24T22:14:00"/>
    <x v="1"/>
    <n v="2"/>
    <m/>
    <x v="2"/>
    <m/>
    <m/>
    <s v="Paciente con antecedente de enfermedad coronaria,  revacularizacicon percuatanea,  dolor torax de 1 semana de evolucion  se escarbo dia d ehoy  asoiciado  cifras tensioanls  elvadas,  motivo por el cual consulta,  en el momento leve  dolor.    Indico ingreso toma de Electrocardiograma.  "/>
    <d v="2023-02-24T22:32:26"/>
    <n v="18"/>
    <s v="ROBERFABIAN  ANGARITA SEQUEDA"/>
    <d v="2023-02-25T00:28:23"/>
    <n v="115"/>
    <s v="I10X"/>
    <s v="HIPERTENSION ESENCIAL (PRIMARIA)"/>
    <s v="GEOVANIS ALBERTO ORTEGA CUELLO"/>
    <d v="2023-02-25T03:34:00"/>
    <n v="3"/>
    <s v="Alta a Casa"/>
    <s v="Vivo"/>
  </r>
  <r>
    <s v="VIRGINIA SANDOVAL RIVERO"/>
    <s v="Cédula ciudadanía"/>
    <s v="28266817"/>
    <s v="82 Años"/>
    <s v="Adulto"/>
    <s v="NUEVA EMPRESA PROMOTORA DE SALUD S.A."/>
    <s v="Subsidiado"/>
    <s v="SANTANDER PITP PBS SUBSIDIADO "/>
    <n v="1408713"/>
    <s v="Hospitalización"/>
    <d v="2023-02-24T22:51:00"/>
    <x v="1"/>
    <n v="2"/>
    <n v="2"/>
    <x v="2"/>
    <d v="2023-02-24T23:00:03"/>
    <m/>
    <s v="Remitid de bareancabermeja Diagnóstico de sincope  cardiogencio // bloqueo de alto grado con ritmo de la union,  referidoa para menjo por electrofisiologia._x000a_"/>
    <d v="2023-02-24T23:00:03"/>
    <n v="9"/>
    <s v="ROBERFABIAN  ANGARITA SEQUEDA"/>
    <d v="2023-02-24T23:37:11"/>
    <n v="37"/>
    <s v="I498"/>
    <s v="OTRAS ARRITMIAS CARDIACAS ESPECIFICADAS"/>
    <s v="JOSE VICENTE RAMIREZ "/>
    <d v="2023-03-02T14:22:00"/>
    <n v="134"/>
    <s v="Cuidado Intermedio Adulto"/>
    <s v="Vivo"/>
  </r>
  <r>
    <s v="LILIAN FLORELIA ARENAS CONTRERAS"/>
    <s v="Cédula ciudadanía"/>
    <s v="60261355"/>
    <s v="49 Años"/>
    <s v="Adulto"/>
    <s v="NUEVA EMPRESA PROMOTORA DE SALUD S.A."/>
    <s v="Subsidiado"/>
    <s v="SANTANDER PITP PBS SUBSIDIADO "/>
    <n v="1408714"/>
    <s v="Urgencias"/>
    <d v="2023-02-24T23:39:00"/>
    <x v="1"/>
    <n v="2"/>
    <m/>
    <x v="2"/>
    <m/>
    <m/>
    <s v="Referida de pamplona_x000a_Paciente referida de pamplona por cuadro de dolor torax  en contexto de antecedente de paceinte WPW,   en el moento Electrocardiograma  con qtc de 592,  se idnic ingreso valoracion medica. "/>
    <d v="2023-02-24T23:55:10"/>
    <n v="16"/>
    <s v="ROBERFABIAN  ANGARITA SEQUEDA"/>
    <m/>
    <s v=""/>
    <m/>
    <m/>
    <m/>
    <d v="2023-02-25T01:55:00"/>
    <s v=""/>
    <m/>
    <s v="Vivo"/>
  </r>
  <r>
    <s v="TEOFILDE VELASCO RINCON"/>
    <s v="Cédula ciudadanía"/>
    <s v="28475667"/>
    <s v="80 Años"/>
    <s v="Adulto"/>
    <s v="NUEVA EMPRESA PROMOTORA DE SALUD S.A."/>
    <s v="Contributivo"/>
    <s v="SANTANDER PITP PBS CONTRIBUTIVO "/>
    <n v="1408716"/>
    <s v="Hospitalización"/>
    <d v="2023-02-25T02:14:00"/>
    <x v="1"/>
    <n v="1"/>
    <n v="1"/>
    <x v="0"/>
    <d v="2023-02-25T02:17:18"/>
    <m/>
    <s v="Remitida de Velez con Diagnóstico de bradicardia "/>
    <d v="2023-02-25T02:17:18"/>
    <n v="3"/>
    <s v="JOSE VICENTE RAMIREZ "/>
    <d v="2023-02-25T02:18:18"/>
    <n v="1"/>
    <s v="R001"/>
    <s v="BRADICARDIA, NO ESPECIFICADA"/>
    <s v="JOSE VICENTE RAMIREZ "/>
    <d v="2023-02-28T21:32:00"/>
    <n v="91"/>
    <s v="Observación"/>
    <s v="Vivo"/>
  </r>
  <r>
    <s v="SIXTO JAVIER RUEDA PLATA"/>
    <s v="Cédula ciudadanía"/>
    <s v="91105204"/>
    <s v="56 Años"/>
    <s v="Adulto"/>
    <s v="ECOPETROL S.A."/>
    <s v="Regimen Especial y/o Excepcional"/>
    <s v="CONTRATO No. 3044412"/>
    <n v="1408717"/>
    <s v="Hospitalización"/>
    <d v="2023-02-25T03:31:00"/>
    <x v="1"/>
    <n v="2"/>
    <n v="2"/>
    <x v="2"/>
    <d v="2023-02-25T03:48:32"/>
    <m/>
    <s v="remitido desde sabana de torres por angina hipertensiva. "/>
    <d v="2023-02-25T03:48:32"/>
    <n v="17"/>
    <s v="OMAR DANITH MOLINA LUBO"/>
    <d v="2023-02-25T03:50:17"/>
    <n v="1"/>
    <s v="I209"/>
    <s v="ANGINA DE PECHO, NO ESPECIFICADA"/>
    <s v="OMAR DANITH MOLINA LUBO"/>
    <d v="2023-02-25T07:00:00"/>
    <n v="3"/>
    <s v="Observación"/>
    <s v="Vivo"/>
  </r>
  <r>
    <s v="JUAN BAUTISTA BENAVIDES QUIROGA"/>
    <s v="Cédula ciudadanía"/>
    <s v="19060815"/>
    <s v="77 Años"/>
    <s v="Adulto"/>
    <s v="COOSALUD ENTIDAD PROMOTORA DE SALUD S.A"/>
    <s v="Subsidiado"/>
    <s v="SANTANDER PBS SUBSIDIADO "/>
    <n v="1408719"/>
    <s v="Hospitalización"/>
    <d v="2023-02-25T04:08:00"/>
    <x v="1"/>
    <n v="2"/>
    <n v="2"/>
    <x v="2"/>
    <d v="2023-02-25T04:51:33"/>
    <m/>
    <s v="TENGO  MUCHO  DOLOR   ABDOMINAL  Y EN EL  PECHO  Y HE TENIDO  VOMITO "/>
    <d v="2023-02-25T04:51:33"/>
    <n v="43"/>
    <s v="GEOVANIS ALBERTO ORTEGA CUELLO"/>
    <d v="2023-02-25T04:52:08"/>
    <n v="0"/>
    <s v="R101"/>
    <s v="DOLOR ABDOMINAL LOCALIZADO EN PARTE SUPERIOR"/>
    <s v="GEOVANIS ALBERTO ORTEGA CUELLO"/>
    <d v="2023-02-27T20:41:00"/>
    <n v="63"/>
    <s v="Observación"/>
    <s v="Vivo"/>
  </r>
  <r>
    <s v="HERIBERTO PINTO MELENDEZ"/>
    <s v="Cédula ciudadanía"/>
    <s v="97600236"/>
    <s v="64 Años"/>
    <s v="Adulto"/>
    <s v="COOSALUD ENTIDAD PROMOTORA DE SALUD S.A"/>
    <s v="Subsidiado"/>
    <s v="ATEN. INTEGRAL CARDIOLOGÍA REG SUBSIDIADO"/>
    <n v="1408726"/>
    <s v="Hospitalización"/>
    <d v="2023-02-25T06:28:00"/>
    <x v="1"/>
    <n v="2"/>
    <n v="2"/>
    <x v="2"/>
    <d v="2023-02-25T07:03:50"/>
    <m/>
    <s v="Remitido de San Vicente de chucuri por Impresión Diagnóstica de angina inestable. "/>
    <d v="2023-02-25T07:03:50"/>
    <n v="35"/>
    <s v="FRAY URIEL ARIAS MORENO"/>
    <d v="2023-02-25T07:04:18"/>
    <n v="0"/>
    <s v="I200"/>
    <s v="ANGINA INESTABLE"/>
    <s v="FRAY URIEL ARIAS MORENO"/>
    <d v="2023-03-07T11:16:00"/>
    <n v="244"/>
    <s v="Cuidado Intermedio Adulto"/>
    <s v="Vivo"/>
  </r>
  <r>
    <s v="LUIS JESUS GUARIN NAVARRO"/>
    <s v="Cédula ciudadanía"/>
    <s v="13816266"/>
    <s v="71 Años"/>
    <s v="Adulto"/>
    <s v="ECOPETROL S.A."/>
    <s v="Regimen Especial y/o Excepcional"/>
    <s v="CONTRATO No. 3044412"/>
    <n v="1408783"/>
    <s v="Hospitalización"/>
    <d v="2023-02-25T08:04:00"/>
    <x v="1"/>
    <n v="2"/>
    <n v="2"/>
    <x v="2"/>
    <d v="2023-02-25T08:16:07"/>
    <m/>
    <s v="''dolor en miembros inferiores''"/>
    <d v="2023-02-25T08:16:07"/>
    <n v="12"/>
    <s v="FRAY URIEL ARIAS MORENO"/>
    <d v="2023-02-25T08:21:53"/>
    <n v="5"/>
    <s v="I719"/>
    <s v="ANEURISMA DE LA AORTA, SITIO NO ESPECIFICADO, SIN MENCION DE RUPTURA"/>
    <s v="FRAY URIEL ARIAS MORENO"/>
    <d v="2023-02-26T13:14:00"/>
    <n v="28"/>
    <s v="Hospitalización Adulto"/>
    <s v="Vivo"/>
  </r>
  <r>
    <s v="ELSA COLMENARES RUEDA"/>
    <s v="Cédula ciudadanía"/>
    <s v="63278313"/>
    <s v="62 Años"/>
    <s v="Adulto"/>
    <s v="NUEVA EMPRESA PROMOTORA DE SALUD S.A."/>
    <s v="Contributivo"/>
    <s v="CESAR PITP PBS CONTRIBUTIVO "/>
    <n v="1408792"/>
    <s v="Hospitalización"/>
    <d v="2023-02-25T08:23:00"/>
    <x v="1"/>
    <n v="2"/>
    <n v="2"/>
    <x v="2"/>
    <d v="2023-02-25T09:18:06"/>
    <m/>
    <s v="tengo sudoracion y debilidad de buenas a primeras, me envian del hospital de san alberto"/>
    <d v="2023-02-25T09:18:06"/>
    <n v="55"/>
    <s v="CARLOS RODOLFO RUEDA GUATAVA"/>
    <d v="2023-02-25T09:23:34"/>
    <n v="5"/>
    <s v="R55X"/>
    <s v="SINCOPE Y COLAPSO"/>
    <s v="CARLOS RODOLFO RUEDA GUATAVA"/>
    <d v="2023-03-01T13:19:00"/>
    <n v="99"/>
    <s v="Observación"/>
    <s v="Vivo"/>
  </r>
  <r>
    <s v="LEONILDO CARVAJAL"/>
    <s v="Cédula ciudadanía"/>
    <s v="13436067"/>
    <s v="68 Años"/>
    <s v="Adulto"/>
    <s v="COOSALUD ENTIDAD PROMOTORA DE SALUD S.A"/>
    <s v="Subsidiado"/>
    <s v="ATEN. INTEGRAL CARDIOLOGÍA REG SUBSIDIADO"/>
    <n v="1408800"/>
    <s v="Hospitalización"/>
    <d v="2023-02-25T08:41:00"/>
    <x v="1"/>
    <n v="3"/>
    <n v="3"/>
    <x v="1"/>
    <d v="2023-02-25T08:58:48"/>
    <m/>
    <s v="Paciente ingresa derivado de Lebrija donde consulto por cuadro de disnea de mas de 2 meses de evolucion, ingresa regulado por el crue "/>
    <d v="2023-02-25T08:58:48"/>
    <n v="17"/>
    <s v="YONNY JERSEY SANDOVAL LAVACUDE"/>
    <d v="2023-02-25T08:59:39"/>
    <n v="0"/>
    <s v="I500"/>
    <s v="INSUFICIENCIA CARDIACA CONGESTIVA"/>
    <s v="YONNY JERSEY SANDOVAL LAVACUDE"/>
    <d v="2023-03-03T11:27:00"/>
    <n v="146"/>
    <s v="Hospitalización Adulto"/>
    <s v="Vivo"/>
  </r>
  <r>
    <s v="HEISEL ROJAS TRUJILLO"/>
    <s v="Cédula ciudadanía"/>
    <s v="63296862"/>
    <s v="62 Años"/>
    <s v="Adulto"/>
    <s v="COLMEDICA MEDICINA PREPAGADA S A"/>
    <s v="Pólizas de Salud y MP"/>
    <s v="GAMA ALTA - ZAFIRO"/>
    <n v="1408820"/>
    <s v="Urgencias"/>
    <d v="2023-02-25T09:53:00"/>
    <x v="1"/>
    <n v="2"/>
    <n v="2"/>
    <x v="2"/>
    <d v="2023-02-25T09:58:06"/>
    <m/>
    <s v="dolor en el pecho''"/>
    <d v="2023-02-25T09:58:06"/>
    <n v="5"/>
    <s v="FRAY URIEL ARIAS MORENO"/>
    <d v="2023-02-25T10:05:51"/>
    <n v="7"/>
    <s v="R074"/>
    <s v="DOLOR EN EL PECHO, NO ESPECIFICADO"/>
    <s v="FRAY URIEL ARIAS MORENO"/>
    <d v="2023-02-25T12:48:00"/>
    <n v="2"/>
    <s v="Observación"/>
    <s v="Vivo"/>
  </r>
  <r>
    <s v="MAYERLIS PAOLA MIER AGUIRRE"/>
    <s v="Cédula ciudadanía"/>
    <s v="1097992495"/>
    <s v="33 Años"/>
    <s v="Adulto"/>
    <s v="NUEVA EMPRESA PROMOTORA DE SALUD S.A."/>
    <s v="Subsidiado"/>
    <s v="SANTANDER PITP PBS SUBSIDIADO "/>
    <n v="1408826"/>
    <s v="Hospitalización"/>
    <d v="2023-02-25T10:16:00"/>
    <x v="1"/>
    <n v="2"/>
    <n v="2"/>
    <x v="2"/>
    <d v="2023-02-25T10:39:09"/>
    <m/>
    <s v="REMITIDA DE Hospital Internacional De Colombia por hipertension pulmonar grupo 1 que en junta medico quirurgica se indica tromboendarterectomia, cierre de Comunicación Interauricular con dispositivo fenestrado."/>
    <d v="2023-02-25T10:39:09"/>
    <n v="23"/>
    <s v="CARLOS RODOLFO RUEDA GUATAVA"/>
    <d v="2023-02-25T10:50:41"/>
    <n v="11"/>
    <s v="J848"/>
    <s v="OTRAS ENFERMEDADES PULMONARES INTERSTICIALES ESPECIFICADAS"/>
    <s v="CARLOS RODOLFO RUEDA GUATAVA"/>
    <d v="2023-04-23T23:15:00"/>
    <n v="1380"/>
    <s v="Hospitalización Adulto"/>
    <s v="Muerto despues de 48 horas"/>
  </r>
  <r>
    <s v="HECTOR JULIO GARCIA LOBO"/>
    <s v="Cédula ciudadanía"/>
    <s v="18933805"/>
    <s v="67 Años"/>
    <s v="Adulto"/>
    <s v="CAJA DE COMPENSACION FAMILIAR DEL ORIENTE COLOMBIANO COMFAORIENTE"/>
    <s v="Subsidiado"/>
    <s v="PBS SUBSIDIADO "/>
    <n v="1408850"/>
    <s v="Hospitalización"/>
    <d v="2023-02-25T11:21:00"/>
    <x v="1"/>
    <n v="2"/>
    <n v="2"/>
    <x v="2"/>
    <d v="2023-02-25T11:25:37"/>
    <m/>
    <s v="Paciente de 67 años de edad, ingresa derivado de Ocaña en contexto de enfermedad arterial de miembro inferior izquierdo, para valoracion por el grupo de cirugia vascular. "/>
    <d v="2023-02-25T11:25:37"/>
    <n v="4"/>
    <s v="YONNY JERSEY SANDOVAL LAVACUDE"/>
    <d v="2023-02-25T11:34:08"/>
    <n v="8"/>
    <s v="I771"/>
    <s v="ESTRECHEZ ARTERIAL"/>
    <s v="YONNY JERSEY SANDOVAL LAVACUDE"/>
    <d v="2023-03-03T11:23:00"/>
    <n v="143"/>
    <s v="Hospitalización Adulto"/>
    <s v="Vivo"/>
  </r>
  <r>
    <s v="ANA LUCIA RODRIGUEZ QUINTERO"/>
    <s v="Registro Civil"/>
    <s v="1142727448"/>
    <s v="3 Meses"/>
    <s v="Pediatrico"/>
    <s v="COOSALUD ENTIDAD PROMOTORA DE SALUD S.A"/>
    <s v="Subsidiado"/>
    <s v="SANTANDER PBS CONTRIBUTIVO "/>
    <n v="1408851"/>
    <s v="Hospitalización"/>
    <d v="2023-02-25T11:40:00"/>
    <x v="1"/>
    <n v="1"/>
    <n v="1"/>
    <x v="0"/>
    <d v="2023-02-25T12:19:27"/>
    <m/>
    <s v="dificultad para respirar y la carita morada uy esta saturando bajito tiene displasia broncopulmonar severa"/>
    <d v="2023-02-25T12:19:27"/>
    <n v="39"/>
    <s v="CARLOS RODOLFO RUEDA GUATAVA"/>
    <d v="2023-02-25T12:26:55"/>
    <n v="7"/>
    <s v="P284"/>
    <s v="OTRAS APNEAS DEL RECIEN NACIDO"/>
    <s v="CARLOS RODOLFO RUEDA GUATAVA"/>
    <d v="2023-02-25T18:58:00"/>
    <n v="6"/>
    <s v="Observación"/>
    <s v="Vivo"/>
  </r>
  <r>
    <s v="YOLANDA RUEDA DE CESPEDES"/>
    <s v="Cédula ciudadanía"/>
    <s v="63308609"/>
    <s v="59 Años"/>
    <s v="Adulto"/>
    <s v="ECOPETROL S.A."/>
    <s v="Regimen Especial y/o Excepcional"/>
    <s v="CONTRATO No. 3044412"/>
    <n v="1408852"/>
    <s v="Urgencias"/>
    <d v="2023-02-25T11:46:00"/>
    <x v="1"/>
    <n v="2"/>
    <n v="2"/>
    <x v="2"/>
    <d v="2023-02-25T12:01:04"/>
    <m/>
    <s v="''palpitaciones en el pecho''"/>
    <d v="2023-02-25T12:01:04"/>
    <n v="15"/>
    <s v="FRAY URIEL ARIAS MORENO"/>
    <d v="2023-02-25T12:22:21"/>
    <n v="21"/>
    <s v="I499"/>
    <s v="ARRITMIA CARDIACA, NO ESPECIFICADA"/>
    <s v="FRAY URIEL ARIAS MORENO"/>
    <d v="2023-02-25T12:36:00"/>
    <n v="0"/>
    <s v="Alta a Casa"/>
    <s v="Vivo"/>
  </r>
  <r>
    <s v="BROIN PINTO REYES"/>
    <s v="Cédula ciudadanía"/>
    <s v="91445802"/>
    <s v="46 Años"/>
    <s v="Adulto"/>
    <s v="ENTIDAD PROMOTORA DE SALUD FAMISANAR S A S"/>
    <s v="Contributivo"/>
    <s v="PBS CONTRIBUTIVO "/>
    <n v="1408853"/>
    <s v="Urgencias"/>
    <d v="2023-02-25T12:21:00"/>
    <x v="1"/>
    <n v="2"/>
    <n v="2"/>
    <x v="2"/>
    <d v="2023-02-25T12:35:35"/>
    <m/>
    <s v="Paciente de 46 años de edad, ingresa deirvado de Barrancabermeja como urgencia vital por sospecha de sindrome aortico agudo"/>
    <d v="2023-02-25T12:35:35"/>
    <n v="14"/>
    <s v="YONNY JERSEY SANDOVAL LAVACUDE"/>
    <d v="2023-02-25T12:36:06"/>
    <n v="0"/>
    <s v="I712"/>
    <s v="ANEURISMA DE LA AORTA TORACICA, SIN MENCION DE RUPTURA"/>
    <s v="YONNY JERSEY SANDOVAL LAVACUDE"/>
    <d v="2023-02-25T14:17:00"/>
    <n v="1"/>
    <s v="Remisión"/>
    <s v="Vivo"/>
  </r>
  <r>
    <s v="SAIRA CONSUELO PEREZ RAMIREZ"/>
    <s v="Cédula ciudadanía"/>
    <s v="63318958"/>
    <s v="57 Años"/>
    <s v="Adulto"/>
    <s v="NUEVA EMPRESA PROMOTORA DE SALUD S.A."/>
    <s v="Contributivo"/>
    <s v="SANTANDER PITP PBS CONTRIBUTIVO "/>
    <n v="1408854"/>
    <s v="Hospitalización"/>
    <d v="2023-02-25T12:29:00"/>
    <x v="1"/>
    <n v="1"/>
    <n v="1"/>
    <x v="0"/>
    <d v="2023-02-25T13:49:12"/>
    <m/>
    <s v="PACIENTE HIPERTENSA, OBESA, QUE CONSUTL APOR PRESENTAR DESDE HACE 3 DIAS CEFALEA Y CIFRAS TENSIONALES ALTAS, SENSACION DE PESADES EN EL BRAZO Y MANO IZQUIERDA. DISESTESIAS"/>
    <d v="2023-02-25T13:49:12"/>
    <n v="80"/>
    <s v="CARLOS RODOLFO RUEDA GUATAVA"/>
    <d v="2023-02-25T14:00:32"/>
    <n v="11"/>
    <s v="I10X"/>
    <s v="HIPERTENSION ESENCIAL (PRIMARIA)"/>
    <s v="CARLOS RODOLFO RUEDA GUATAVA"/>
    <d v="2023-02-26T11:04:00"/>
    <n v="21"/>
    <s v="Observación"/>
    <s v="Vivo"/>
  </r>
  <r>
    <s v="JOSE ANTONIO ZARATE DIAZ"/>
    <s v="Cédula ciudadanía"/>
    <s v="5546222"/>
    <s v="84 Años"/>
    <s v="Adulto"/>
    <s v="ASMET SALUD EPS SAS"/>
    <s v="Subsidiado"/>
    <s v="PGP CARDIOVASCULAR REG CONTRIB-SUBSIDIA "/>
    <n v="1408855"/>
    <s v="Hospitalización"/>
    <d v="2023-02-25T13:04:00"/>
    <x v="1"/>
    <n v="3"/>
    <m/>
    <x v="1"/>
    <m/>
    <m/>
    <s v="&quot;"/>
    <d v="2023-02-25T13:51:44"/>
    <n v="47"/>
    <s v="YONNY JERSEY SANDOVAL LAVACUDE"/>
    <d v="2023-02-25T13:55:02"/>
    <n v="3"/>
    <s v="R074"/>
    <s v="DOLOR EN EL PECHO, NO ESPECIFICADO"/>
    <s v="YONNY JERSEY SANDOVAL LAVACUDE"/>
    <d v="2023-02-25T23:08:00"/>
    <n v="9"/>
    <m/>
    <s v="Vivo"/>
  </r>
  <r>
    <s v="SHIRLEY TATIANA HERNANDEZ ALMEIDA"/>
    <s v="Cédula ciudadanía"/>
    <s v="1098262189"/>
    <s v="25 Años"/>
    <s v="Adulto"/>
    <s v="NUEVA EMPRESA PROMOTORA DE SALUD S.A."/>
    <s v="Subsidiado"/>
    <s v="SANTANDER PITP PBS SUBSIDIADO "/>
    <n v="1408856"/>
    <s v="Hospitalización"/>
    <d v="2023-02-25T13:42:00"/>
    <x v="1"/>
    <n v="2"/>
    <n v="2"/>
    <x v="2"/>
    <d v="2023-02-25T15:21:44"/>
    <m/>
    <s v="paciente primigestante de 33.4 semanas de embarazo con alto riesgo obstetrico por hipertension arterial asocaida al embarazado y bradicardia, retardo de crecimineto intrauterino que consulta por presentar "/>
    <d v="2023-02-25T15:21:44"/>
    <n v="99"/>
    <s v="CARLOS RODOLFO RUEDA GUATAVA"/>
    <d v="2023-02-25T15:26:32"/>
    <n v="4"/>
    <s v="O16X"/>
    <s v="HIPERTENSION MATERNA, NO ESPECIFICADA"/>
    <s v="CARLOS RODOLFO RUEDA GUATAVA"/>
    <d v="2023-02-25T20:47:00"/>
    <n v="5"/>
    <s v="Observación"/>
    <s v="Vivo"/>
  </r>
  <r>
    <s v="YOLANDA EDIT MANRIQUE ANAYA"/>
    <s v="Cédula ciudadanía"/>
    <s v="37935882"/>
    <s v="57 Años"/>
    <s v="Adulto"/>
    <s v="NUEVA EMPRESA PROMOTORA DE SALUD S.A."/>
    <s v="Contributivo"/>
    <s v="SANTANDER PITP PBS CONTRIBUTIVO "/>
    <n v="1408857"/>
    <s v="Hospitalización"/>
    <d v="2023-02-25T13:52:00"/>
    <x v="1"/>
    <n v="1"/>
    <n v="1"/>
    <x v="0"/>
    <d v="2023-02-25T14:09:58"/>
    <m/>
    <s v="remitido de clinica de Giron por Impresión Diagnóstica de Infarto Agudo De Miocardio Con Elevación Del St "/>
    <d v="2023-02-25T14:09:58"/>
    <n v="17"/>
    <s v="FRAY URIEL ARIAS MORENO"/>
    <d v="2023-02-25T14:10:20"/>
    <n v="0"/>
    <s v="I219"/>
    <s v="INFARTO AGUDO DEL MIOCARDIO, SIN OTRA ESPECIFICACION"/>
    <s v="FRAY URIEL ARIAS MORENO"/>
    <d v="2023-02-28T12:27:00"/>
    <n v="70"/>
    <s v="Cuidado Intermedio Adulto"/>
    <s v="Vivo"/>
  </r>
  <r>
    <s v="MERY MARTINEZ LIZCANO"/>
    <s v="Cédula ciudadanía"/>
    <s v="37796220"/>
    <s v="74 Años"/>
    <s v="Adulto"/>
    <s v="COOSALUD ENTIDAD PROMOTORA DE SALUD S.A"/>
    <s v="Subsidiado"/>
    <s v="ATEN. INTEGRAL CARDIOLOGÍA REG SUBSIDIADO"/>
    <n v="1408859"/>
    <s v="Urgencias"/>
    <d v="2023-02-25T15:01:00"/>
    <x v="1"/>
    <n v="2"/>
    <n v="2"/>
    <x v="2"/>
    <d v="2023-02-25T15:21:21"/>
    <m/>
    <s v="''Dolor en el pecho''"/>
    <d v="2023-02-25T15:21:21"/>
    <n v="20"/>
    <s v="FRAY URIEL ARIAS MORENO"/>
    <d v="2023-02-25T15:28:19"/>
    <n v="6"/>
    <s v="I499"/>
    <s v="ARRITMIA CARDIACA, NO ESPECIFICADA"/>
    <s v="FRAY URIEL ARIAS MORENO"/>
    <d v="2023-02-26T00:39:00"/>
    <n v="9"/>
    <m/>
    <s v="Vivo"/>
  </r>
  <r>
    <s v="GONZALO ALVAREZ JAIMES"/>
    <s v="Cédula ciudadanía"/>
    <s v="72203861"/>
    <s v="50 Años"/>
    <s v="Adulto"/>
    <s v="COOSALUD ENTIDAD PROMOTORA DE SALUD S.A"/>
    <s v="Subsidiado"/>
    <s v="SANTANDER PBS SUBSIDIADO "/>
    <n v="1408860"/>
    <s v="Hospitalización"/>
    <d v="2023-02-25T15:07:00"/>
    <x v="1"/>
    <n v="3"/>
    <n v="3"/>
    <x v="1"/>
    <d v="2023-02-25T15:41:33"/>
    <m/>
    <s v="remitido de clincia guane por Impresión Diagnóstica de pie diabetico. "/>
    <d v="2023-02-25T15:41:33"/>
    <n v="34"/>
    <s v="FRAY URIEL ARIAS MORENO"/>
    <d v="2023-02-25T17:46:46"/>
    <n v="125"/>
    <s v="I771"/>
    <s v="ESTRECHEZ ARTERIAL"/>
    <s v="CARLOS RODOLFO RUEDA GUATAVA"/>
    <d v="2023-02-28T10:14:00"/>
    <n v="64"/>
    <s v="Observación"/>
    <s v="Vivo"/>
  </r>
  <r>
    <s v="MANUEL ARNULFO ZAPATA ORTIZ"/>
    <s v="Cédula ciudadanía"/>
    <s v="91000556"/>
    <s v="63 Años"/>
    <s v="Adulto"/>
    <s v="NUEVA EMPRESA PROMOTORA DE SALUD S.A."/>
    <s v="Contributivo"/>
    <s v="SANTANDER PITP PBS CONTRIBUTIVO "/>
    <n v="1408862"/>
    <s v="Hospitalización"/>
    <d v="2023-02-25T15:16:00"/>
    <x v="1"/>
    <n v="3"/>
    <n v="3"/>
    <x v="1"/>
    <d v="2023-02-25T16:05:13"/>
    <m/>
    <s v="Paciente masculino de 63 años_x000a_Con antecedentes de:_x000a_-DX cirrosis hepática 2017 en contexto de hemorragia variceal_x000a_--Intercurrencias:_x000a_---Hemorragia variceal x 7 episodios ( ultimo episodio 2018 , no han realizado mas ligaduras )_x000a_--Sindrome ascitico edematoso, frebero 2022 paracentesis evacuatoria._x000a_--Encefalopatia ( insomnio , olvidos, bradipsiquia) ._x000a_-Hospitalización 12/2022 por encefalopatia , derrame pleural sintomatico._x000a_-01/2023 Hospitalización por encefalopatia._x000a__x000a_Paciente ingresa por ahogo, decaimiento, hiporexia y distension abdominal "/>
    <d v="2023-02-25T16:05:13"/>
    <n v="49"/>
    <s v="FRAY URIEL ARIAS MORENO"/>
    <d v="2023-02-25T16:57:21"/>
    <n v="52"/>
    <s v="K746"/>
    <s v="OTRAS CIRROSIS DEL HIGADO Y LAS NO ESPECIFICADAS"/>
    <s v="YONNY JERSEY SANDOVAL LAVACUDE"/>
    <d v="2023-03-09T05:10:00"/>
    <n v="276"/>
    <s v="Hospitalización Adulto"/>
    <s v="Vivo"/>
  </r>
  <r>
    <s v="CARLOS LOPEZ RUEDA"/>
    <s v="Cédula ciudadanía"/>
    <s v="91255553"/>
    <s v="55 Años"/>
    <s v="Adulto"/>
    <s v="COOSALUD ENTIDAD PROMOTORA DE SALUD S.A"/>
    <s v="Subsidiado"/>
    <s v="SANTANDER PBS SUBSIDIADO "/>
    <n v="1408863"/>
    <s v="Hospitalización"/>
    <d v="2023-02-25T15:37:00"/>
    <x v="1"/>
    <n v="3"/>
    <n v="3"/>
    <x v="1"/>
    <d v="2023-02-25T16:38:10"/>
    <m/>
    <s v="''herida en dorso de pierna derecha con una hacha''"/>
    <d v="2023-02-25T16:38:10"/>
    <n v="61"/>
    <s v="FRAY URIEL ARIAS MORENO"/>
    <d v="2023-02-25T16:47:49"/>
    <n v="9"/>
    <s v="S911"/>
    <s v="HERIDA DE DEDO(S) DEL PIE SIN DANO(S) DE LA(S) UNA(S)"/>
    <s v="FRAY URIEL ARIAS MORENO"/>
    <d v="2023-02-25T19:44:00"/>
    <n v="2"/>
    <s v="Observación"/>
    <s v="Vivo"/>
  </r>
  <r>
    <s v="LUIS ALEJANDRO SANDOVAL CABRERA"/>
    <s v="Tarjeta de Identidad"/>
    <s v="1096541497"/>
    <s v="11 Años"/>
    <s v="Pediatrico"/>
    <s v="FUNDACION SALUD MIA EPS"/>
    <s v="Contributivo"/>
    <s v="PBS CONTRIBUTIVO "/>
    <n v="1408864"/>
    <s v="Hospitalización"/>
    <d v="2023-02-25T16:03:00"/>
    <x v="1"/>
    <n v="3"/>
    <n v="3"/>
    <x v="1"/>
    <d v="2023-02-25T16:49:01"/>
    <m/>
    <s v="Refiere asistir por episodios sincopales, episodios de cianosis peribucal y en extremidades por lo cual decide consult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2-25T16:49:01"/>
    <n v="46"/>
    <s v="JAVIER ORLANDO JIMENEZ MEJIA"/>
    <d v="2023-02-25T17:30:31"/>
    <n v="41"/>
    <s v="R55X"/>
    <s v="SINCOPE Y COLAPSO"/>
    <s v="YONNY JERSEY SANDOVAL LAVACUDE"/>
    <d v="2023-03-08T15:28:00"/>
    <n v="261"/>
    <s v="Observación"/>
    <s v="Vivo"/>
  </r>
  <r>
    <s v="ALFONSO OSMA ROJAS"/>
    <s v="Cédula ciudadanía"/>
    <s v="13801239"/>
    <s v="76 Años"/>
    <s v="Adulto"/>
    <s v="ECOPETROL S.A."/>
    <s v="Regimen Especial y/o Excepcional"/>
    <s v="CONTRATO No. 3044412"/>
    <n v="1408865"/>
    <s v="Hospitalización"/>
    <d v="2023-02-25T16:57:00"/>
    <x v="1"/>
    <n v="3"/>
    <n v="3"/>
    <x v="1"/>
    <d v="2023-02-25T17:47:49"/>
    <m/>
    <s v="herida en amtebrazo izquierdo"/>
    <d v="2023-02-25T17:47:49"/>
    <n v="50"/>
    <s v="FRAY URIEL ARIAS MORENO"/>
    <d v="2023-02-25T17:48:10"/>
    <n v="0"/>
    <s v="S518"/>
    <s v="HERIDA DE OTRAS PARTES DEL ANTEBRAZO"/>
    <s v="FRAY URIEL ARIAS MORENO"/>
    <d v="2023-02-25T18:25:00"/>
    <n v="0"/>
    <s v="Observación"/>
    <s v="Vivo"/>
  </r>
  <r>
    <s v="AQUILINO NEIRA SANABRIA"/>
    <s v="Cédula ciudadanía"/>
    <s v="5767741"/>
    <s v="60 Años"/>
    <s v="Adulto"/>
    <s v="NUEVA EMPRESA PROMOTORA DE SALUD S.A."/>
    <s v="Subsidiado"/>
    <s v="SANTANDER PITP PBS SUBSIDIADO "/>
    <n v="1408866"/>
    <s v="Hospitalización"/>
    <d v="2023-02-25T17:42:00"/>
    <x v="1"/>
    <n v="3"/>
    <n v="3"/>
    <x v="1"/>
    <d v="2023-02-25T18:03:46"/>
    <m/>
    <s v="Paciente quien ingresa derivado del hospital de Floridablanca como urgencia vital en contexto de sindrome coronario agudo sin elevacion del segmento st "/>
    <d v="2023-02-25T18:03:46"/>
    <n v="21"/>
    <s v="YONNY JERSEY SANDOVAL LAVACUDE"/>
    <d v="2023-02-25T18:39:10"/>
    <n v="35"/>
    <s v="I219"/>
    <s v="INFARTO AGUDO DEL MIOCARDIO, SIN OTRA ESPECIFICACION"/>
    <s v="JENNIE ASTRID BECERRA MENECES"/>
    <d v="2023-02-28T11:10:00"/>
    <n v="64"/>
    <s v="Cuidado Intermedio Adulto"/>
    <s v="Vivo"/>
  </r>
  <r>
    <s v="NANCY YOLANDA VERA PEREZ"/>
    <s v="Cédula ciudadanía"/>
    <s v="63312570"/>
    <s v="59 Años"/>
    <s v="Adulto"/>
    <s v="COLMEDICA MEDICINA PREPAGADA S A"/>
    <s v="Pólizas de Salud y MP"/>
    <s v="GAMA BAJA - ESMERALDA"/>
    <n v="1408868"/>
    <s v="Hospitalización"/>
    <d v="2023-02-25T18:05:00"/>
    <x v="1"/>
    <n v="3"/>
    <n v="3"/>
    <x v="1"/>
    <d v="2023-02-25T19:03:59"/>
    <m/>
    <s v="paciente refiere cefalea de 4 dias de evolución. "/>
    <d v="2023-02-25T19:03:59"/>
    <n v="58"/>
    <s v="FRAY URIEL ARIAS MORENO"/>
    <d v="2023-02-25T19:04:32"/>
    <n v="0"/>
    <s v="G439"/>
    <s v="MIGRANA, NO ESPECIFICADA"/>
    <s v="FRAY URIEL ARIAS MORENO"/>
    <d v="2023-02-25T20:52:00"/>
    <n v="1"/>
    <s v="Observación"/>
    <s v="Vivo"/>
  </r>
  <r>
    <s v="AIDA MARIA ASPRILLA"/>
    <s v="Cédula ciudadanía"/>
    <s v="35695653"/>
    <s v="69 Años"/>
    <s v="Adulto"/>
    <s v="NUEVA EMPRESA PROMOTORA DE SALUD S.A."/>
    <s v="Subsidiado"/>
    <s v="SANTANDER PITP PBS SUBSIDIADO "/>
    <n v="1408870"/>
    <s v="Hospitalización"/>
    <d v="2023-02-25T18:15:00"/>
    <x v="1"/>
    <n v="2"/>
    <n v="2"/>
    <x v="2"/>
    <d v="2023-02-25T18:44:42"/>
    <m/>
    <s v="PACIENTE REMITIDA DEL HOSPITAL DE GIRON EN CONTEXTO DE Infarto Agudo Del Miocardio ELEVACION ST, URGENCIA VITAL."/>
    <d v="2023-02-25T18:44:42"/>
    <n v="29"/>
    <s v="GIANMARCO  CAMELO PARDO"/>
    <d v="2023-02-25T18:45:27"/>
    <n v="0"/>
    <s v="R51X"/>
    <s v="CEFALEA"/>
    <s v="GIANMARCO  CAMELO PARDO"/>
    <d v="2023-02-25T23:08:00"/>
    <n v="4"/>
    <s v="Observación"/>
    <s v="Vivo"/>
  </r>
  <r>
    <s v="ALEIRO CARRASCAL AREVALO"/>
    <s v="Cédula ciudadanía"/>
    <s v="88283078"/>
    <s v="47 Años"/>
    <s v="Adulto"/>
    <s v="CAJA DE COMPENSACION FAMILIAR DEL ORIENTE COLOMBIANO COMFAORIENTE"/>
    <s v="Subsidiado"/>
    <s v="PBS SUBSIDIADO "/>
    <n v="1408873"/>
    <s v="Hospitalización"/>
    <d v="2023-02-25T19:20:00"/>
    <x v="1"/>
    <n v="2"/>
    <n v="2"/>
    <x v="2"/>
    <d v="2023-02-25T19:41:55"/>
    <m/>
    <s v="paciente  remitido  con aceptacion de ocaña  por Infarto Agudo Del Miocardio   con supradesnivel del st el  cual trombolisaron  hacia las  10:00am    con 80mg  altaplace   "/>
    <d v="2023-02-25T19:41:55"/>
    <n v="21"/>
    <s v="JENNIE ASTRID BECERRA MENECES"/>
    <d v="2023-02-25T19:48:06"/>
    <n v="6"/>
    <s v="I213x"/>
    <s v="INFARTO AGUDO DE MIOCARDIO CON ELEVACION DE ST "/>
    <s v="JENNIE ASTRID BECERRA MENECES"/>
    <d v="2023-02-28T17:17:00"/>
    <n v="69"/>
    <s v="Cuidado Intermedio Adulto"/>
    <s v="Vivo"/>
  </r>
  <r>
    <s v="ROSMIRA PARADA MEDINA"/>
    <s v="Cédula ciudadanía"/>
    <s v="24249804"/>
    <s v="60 Años"/>
    <s v="Adulto"/>
    <s v="NUEVA EMPRESA PROMOTORA DE SALUD S.A."/>
    <s v="Subsidiado"/>
    <s v="ARAUCA PITP PBS SUBSIDIADO "/>
    <n v="1408876"/>
    <s v="Hospitalización"/>
    <d v="2023-02-25T19:34:00"/>
    <x v="1"/>
    <n v="3"/>
    <n v="3"/>
    <x v="1"/>
    <d v="2023-02-25T20:19:01"/>
    <m/>
    <s v="paciente asiste  por    salida  abundante  de liquido claro en ocasiones sanguinolento por  herida  inframamaria izquierda  niega dolor toraxico no fiebre,  ademas cambios de coloracion en la piel - Postoperatorio de revascularización miocárdica de 2 vasos  14/02/23"/>
    <d v="2023-02-25T20:19:01"/>
    <n v="45"/>
    <s v="JENNIE ASTRID BECERRA MENECES"/>
    <d v="2023-02-25T20:27:48"/>
    <n v="8"/>
    <s v="L089"/>
    <s v="INFECCION LOCAL DE LA PIEL Y DEL TEJIDO SUBCUTANEO, NO ESPECIFICADA"/>
    <s v="JENNIE ASTRID BECERRA MENECES"/>
    <d v="2023-02-28T21:34:00"/>
    <n v="73"/>
    <s v="Observación"/>
    <s v="Vivo"/>
  </r>
  <r>
    <s v="DIEGO ALEJANDRO ROJAS CORTES"/>
    <s v="Cédula ciudadanía"/>
    <s v="79628739"/>
    <s v="44 Años"/>
    <s v="Adulto"/>
    <s v="MEDISANITAS SAS. COMPAÑIA DE MEDICINA PREPAGADA"/>
    <s v="Pólizas de Salud y MP"/>
    <s v="2060 MEDISANITAS INTEGRAL"/>
    <n v="1408878"/>
    <s v="Urgencias"/>
    <d v="2023-02-25T19:51:00"/>
    <x v="1"/>
    <n v="3"/>
    <n v="3"/>
    <x v="1"/>
    <d v="2023-02-25T20:08:21"/>
    <m/>
    <s v="dolor en abdomen flanco Izquierdo "/>
    <d v="2023-02-25T20:08:21"/>
    <n v="17"/>
    <s v="OMAR DANITH MOLINA LUBO"/>
    <d v="2023-02-25T20:10:04"/>
    <n v="1"/>
    <s v="R104"/>
    <s v="OTROS DOLORES ABDOMINALES Y LOS NO ESPECIFICADOS"/>
    <s v="OMAR DANITH MOLINA LUBO"/>
    <d v="2023-02-26T13:59:00"/>
    <n v="17"/>
    <s v="Observación"/>
    <s v="Vivo"/>
  </r>
  <r>
    <s v="OMAR ALFONSO MALDONADO DIAZ"/>
    <s v="Cédula ciudadanía"/>
    <s v="91228184"/>
    <s v="60 Años"/>
    <s v="Adulto"/>
    <s v="NUEVA EMPRESA PROMOTORA DE SALUD S.A."/>
    <s v="Contributivo"/>
    <s v="SANTANDER PITP PBS CONTRIBUTIVO "/>
    <n v="1408880"/>
    <s v="Hospitalización"/>
    <d v="2023-02-25T20:34:00"/>
    <x v="1"/>
    <n v="2"/>
    <n v="2"/>
    <x v="2"/>
    <d v="2023-02-25T21:16:03"/>
    <m/>
    <s v="DESDE HACE 3 DIAS TENGO DOLOR EN EL PECHO Y AHOGO"/>
    <d v="2023-02-25T21:16:03"/>
    <n v="42"/>
    <s v="GIANMARCO  CAMELO PARDO"/>
    <d v="2023-02-25T21:18:22"/>
    <n v="2"/>
    <s v="I200x"/>
    <s v="ANGINA INESTABLE"/>
    <s v="GIANMARCO  CAMELO PARDO"/>
    <d v="2023-02-26T17:09:00"/>
    <n v="19"/>
    <s v="Observación"/>
    <s v="Vivo"/>
  </r>
  <r>
    <s v="CARMEN SOCORRO BARRERA DE LIAN"/>
    <s v="Cédula ciudadanía"/>
    <s v="20051792"/>
    <s v="88 Años"/>
    <s v="Adulto"/>
    <s v="EPS SURAMERICANA S.A."/>
    <s v="Contributivo"/>
    <s v="PBS CONTRIBUTIVO "/>
    <n v="1408882"/>
    <s v="Hospitalización"/>
    <d v="2023-02-25T21:10:00"/>
    <x v="1"/>
    <n v="2"/>
    <n v="2"/>
    <x v="2"/>
    <d v="2023-02-25T21:34:57"/>
    <m/>
    <s v="paciente femenina de 88 años con antecedente de fibrosis pulmonar, usuaria de oxigeno domiciliario 24 horas por Canula Nasal. Refiere el día de hoy  2 episodios de palpitaciones y debilidad, sensación de desvanecimiento inminente sin llegar a perder consciencia. valorada por medico domiciliario quien realiza Electrocardiograma donde se aprecia taquicardia sinusal que intercala con pausas de 1 segundo. al momento del ingreso estable, sin dolor toracico, cifra tensional normal, bien perfundida, sin disnea"/>
    <d v="2023-02-25T21:34:57"/>
    <n v="24"/>
    <s v="OMAR DANITH MOLINA LUBO"/>
    <d v="2023-02-25T21:35:44"/>
    <n v="0"/>
    <s v="I498"/>
    <s v="OTRAS ARRITMIAS CARDIACAS ESPECIFICADAS"/>
    <s v="OMAR DANITH MOLINA LUBO"/>
    <d v="2023-02-27T14:47:00"/>
    <n v="41"/>
    <s v="Cuidado Intermedio Adulto"/>
    <s v="Vivo"/>
  </r>
  <r>
    <s v="ROCIO SEPULVEDA PRADA"/>
    <s v="Cédula ciudadanía"/>
    <s v="63364623"/>
    <s v="51 Años"/>
    <s v="Adulto"/>
    <s v="EPS SURAMERICANA S.A."/>
    <s v="Contributivo"/>
    <s v="PBS CONTRIBUTIVO "/>
    <n v="1408883"/>
    <s v="Hospitalización"/>
    <d v="2023-02-25T21:20:00"/>
    <x v="1"/>
    <n v="2"/>
    <n v="2"/>
    <x v="2"/>
    <d v="2023-02-25T21:56:02"/>
    <m/>
    <s v="TENGO DOLOR EN EL PECHO Y DEBILIDAD"/>
    <d v="2023-02-25T21:56:02"/>
    <n v="36"/>
    <s v="GIANMARCO  CAMELO PARDO"/>
    <d v="2023-02-25T21:58:07"/>
    <n v="2"/>
    <s v="I209"/>
    <s v="ANGINA DE PECHO, NO ESPECIFICADA"/>
    <s v="GIANMARCO  CAMELO PARDO"/>
    <d v="2023-02-26T01:30:00"/>
    <n v="3"/>
    <s v="Observación"/>
    <s v="Vivo"/>
  </r>
  <r>
    <s v="JUVENAL TARAZONA ORTIZ"/>
    <s v="Cédula ciudadanía"/>
    <s v="2122276"/>
    <s v="80 Años"/>
    <s v="Adulto"/>
    <s v="NUEVA EMPRESA PROMOTORA DE SALUD S.A."/>
    <s v="Subsidiado"/>
    <s v="SANTANDER PITP PBS SUBSIDIADO "/>
    <n v="1408884"/>
    <s v="Hospitalización"/>
    <d v="2023-02-25T21:27:00"/>
    <x v="1"/>
    <n v="2"/>
    <n v="2"/>
    <x v="2"/>
    <d v="2023-02-25T22:11:07"/>
    <m/>
    <s v="PACIENTE   ACEPTADO  EN REMISION   DE HOSPITAL LOCAL DEL NORTE  COMO Infarto Agudo Del Miocardio  , BIOMARCADORES CARDIACOS  NEGATIVOS,  CON OXIGENO POR CANULA NASAL . "/>
    <d v="2023-02-25T22:11:07"/>
    <n v="44"/>
    <s v="JENNIE ASTRID BECERRA MENECES"/>
    <d v="2023-02-25T23:04:25"/>
    <n v="53"/>
    <s v="I200"/>
    <s v="ANGINA INESTABLE"/>
    <s v="JENNIE ASTRID BECERRA MENECES"/>
    <d v="2023-02-26T17:26:00"/>
    <n v="18"/>
    <s v="Observación"/>
    <s v="Vivo"/>
  </r>
  <r>
    <s v="MARIA TERESA OTERO DE HERNANDEZ"/>
    <s v="Cédula ciudadanía"/>
    <s v="28476056"/>
    <s v="79 Años"/>
    <s v="Adulto"/>
    <s v="NUEVA EMPRESA PROMOTORA DE SALUD S.A."/>
    <s v="Subsidiado"/>
    <s v="SANTANDER PITP PBS SUBSIDIADO "/>
    <n v="1408885"/>
    <s v="Hospitalización"/>
    <d v="2023-02-25T21:46:00"/>
    <x v="1"/>
    <n v="2"/>
    <n v="2"/>
    <x v="2"/>
    <d v="2023-02-25T23:02:59"/>
    <m/>
    <s v="PACIENTE REMITIDA DE VELEZ PREVIAMENTE ACEPTADA EN CONTEXTO Enfermedad Arterial Obstructiva Crónica "/>
    <d v="2023-02-25T23:02:59"/>
    <n v="76"/>
    <s v="GIANMARCO  CAMELO PARDO"/>
    <d v="2023-02-25T23:04:46"/>
    <n v="1"/>
    <s v="I771"/>
    <s v="ESTRECHEZ ARTERIAL"/>
    <s v="GIANMARCO  CAMELO PARDO"/>
    <d v="2023-03-13T12:48:00"/>
    <n v="373"/>
    <s v="Observación"/>
    <s v="Vivo"/>
  </r>
  <r>
    <s v="JOSEFINA ANAYA DE SANDOVAL"/>
    <s v="Cédula ciudadanía"/>
    <s v="27948945"/>
    <s v="85 Años"/>
    <s v="Adulto"/>
    <s v="ASMET SALUD EPS SAS"/>
    <s v="Subsidiado"/>
    <s v="PGP CARDIOVASCULAR REG CONTRIB-SUBSIDIA "/>
    <n v="1408887"/>
    <s v="Hospitalización"/>
    <d v="2023-02-25T22:14:00"/>
    <x v="1"/>
    <n v="3"/>
    <n v="3"/>
    <x v="1"/>
    <d v="2023-02-25T23:55:46"/>
    <m/>
    <s v="PACIENTE  CON CUADRO  CLINICO DE  24 HORAS  COON DOLOR  TORAXICO   TIPO PUNZADA  ASOCIADO A  DIAFORESIS ,  DISNEA  DE MEDIANOS  ESFUERZOS ,  ASTENIA, ADINAMIA,  DESDE HACE   9 HORAS   OLIGURIA NIEGA  OTROS SINTOMAS._x000a__x000a_DESFIBRILADOR MEDTRONIC EVERA_x000a_IMPLANTADO 26/4/2022"/>
    <d v="2023-02-25T23:55:46"/>
    <n v="101"/>
    <s v="JENNIE ASTRID BECERRA MENECES"/>
    <d v="2023-02-26T01:07:00"/>
    <n v="71"/>
    <s v="I209"/>
    <s v="ANGINA DE PECHO, NO ESPECIFICADA"/>
    <s v="JENNIE ASTRID BECERRA MENECES"/>
    <d v="2023-03-07T11:39:00"/>
    <n v="226"/>
    <s v="Observación"/>
    <s v="Vivo"/>
  </r>
  <r>
    <s v="FABIAN MATHIAS GONZALEZ RODRIGUEZ"/>
    <s v="Registro Civil"/>
    <s v="1095323635"/>
    <s v="18 Dias"/>
    <s v="Pediatrico"/>
    <s v="ASMET SALUD EPS SAS"/>
    <s v="Subsidiado"/>
    <s v="PGP CARDIOVASCULAR REG CONTRIB-SUBSIDIA "/>
    <n v="1408889"/>
    <s v="Urgencias"/>
    <d v="2023-02-25T22:58:00"/>
    <x v="1"/>
    <n v="2"/>
    <n v="2"/>
    <x v="2"/>
    <d v="2023-02-25T23:51:00"/>
    <m/>
    <s v="PACIENTE DE 18 DIAS QUIEN ES TRAIDO POR LA FAMILIAR, REFIERE CUADRO CLINICO QUE INICIO EL DIA DE HOY CARACTERIZADO POR EPISODIO FEBRIL CUANTIFICADO EN 38.3GRADOS QUE CEDIO CON LA ADMINISTRACION DE ACETAMINOFEN ADEMAS PRESENCIA DE RONQUIDO. NIEGA CIANOSIS. EN EL INTERROGATORIO MENCIONA QUE EL PAPA ESTA SINTOMATOLOGIA RESPIRATORIA._x000a__x000a_ESTUDIOS PREVIOS Fundacion Cardiovascular De Colombia_x000a_09/FEBRERO/2023  : RADIOGRAFIA DE TORAX PORTATIL_x000a_HALLAZGOS:_x000a_Proyección única en AP._x000a_No se observan lesiones parenquimatosas en evolución._x000a_No hay signos de derrame pleural._x000a_La silueta cardiotímica tiene tamaño normal._x000a_Las estructuras óseas y los tejidos blandos no presentan alteraciones._x000a_Lo visualizado del abdomen superior es normal._x000a__x000a_08/FEBRERO/2023 ECOCARDIOGRAMA PEDIATRICO_x000a_CONCLUSIONES:_x000a_1. TETRALOGIA DE FALLOT ESTENOSIS INFUNDIBULOVALVULAR PULMONAR LEVE (TENER EN CUENTA QUE TIENE 1 DIA DE VIDA)._x000a_2. CAVIDADES DE TAMAÑO NORMAL CON FUNCION BIVENTRICULAR CONSERVADA"/>
    <d v="2023-02-25T23:51:00"/>
    <n v="53"/>
    <s v="GIANMARCO  CAMELO PARDO"/>
    <d v="2023-02-25T23:51:30"/>
    <n v="0"/>
    <s v="Q213"/>
    <s v="TETRALOGIA DE FALLOT"/>
    <s v="GIANMARCO  CAMELO PARDO"/>
    <d v="2023-02-26T00:05:00"/>
    <n v="0"/>
    <s v="Alta a Casa"/>
    <s v="Vivo"/>
  </r>
  <r>
    <s v="PEDRO AGUSTIN QUIÑONEZ MORALES"/>
    <s v="Cédula ciudadanía"/>
    <s v="5763643"/>
    <s v="72 Años"/>
    <s v="Adulto"/>
    <s v="NUEVA EMPRESA PROMOTORA DE SALUD S.A."/>
    <s v="Subsidiado"/>
    <s v="SANTANDER PITP PBS SUBSIDIADO "/>
    <n v="1408890"/>
    <s v="Hospitalización"/>
    <d v="2023-02-25T23:32:00"/>
    <x v="1"/>
    <n v="3"/>
    <n v="3"/>
    <x v="1"/>
    <d v="2023-02-26T00:01:46"/>
    <m/>
    <s v="PACIENTE  ACEPTADO  EN REMISION  DE  HOSPITAL  DE  SAN GIL POR   CUADRO  DE  DOLORTORAXICO  , BIOMARCADORES POSITIVOS EN ASCENSO , -- ARTERIOGRAFIA DE 10 FEBRERO CORONARIAS SANAS  (10/02/23), CARDIOPATIA DILATADA 25%  .  REMITEN PARA  ESTUDIOS  POR CARDIOLOGIA "/>
    <d v="2023-02-26T00:01:46"/>
    <n v="29"/>
    <s v="JENNIE ASTRID BECERRA MENECES"/>
    <d v="2023-02-26T02:13:09"/>
    <n v="131"/>
    <s v="I209"/>
    <s v="ANGINA DE PECHO, NO ESPECIFICADA"/>
    <s v="JENNIE ASTRID BECERRA MENECES"/>
    <d v="2023-03-01T12:28:00"/>
    <n v="82"/>
    <s v="Observación"/>
    <s v="Vivo"/>
  </r>
  <r>
    <s v="VICTORIA REYES"/>
    <s v="Cédula ciudadanía"/>
    <s v="28475720"/>
    <s v="79 Años"/>
    <s v="Adulto"/>
    <s v="NUEVA EMPRESA PROMOTORA DE SALUD S.A."/>
    <s v="Subsidiado"/>
    <s v="SANTANDER PITP PBS SUBSIDIADO "/>
    <n v="1408892"/>
    <s v="Hospitalización"/>
    <d v="2023-02-25T23:57:00"/>
    <x v="1"/>
    <n v="2"/>
    <n v="2"/>
    <x v="2"/>
    <d v="2023-02-26T00:10:54"/>
    <m/>
    <s v="PACIENTE REMITIDA DE VELEZ PREVIAMENTE ACEPTADA EN CONTEXTO Insuficiencia Cardiaca Congestiva_x000a__x000a_AL INGRESO DESPIERTA, ALERTA, ORIENTADA NO ALGICA, SUPLENCIA OXIGENO 1 LITRO/MINUTO."/>
    <d v="2023-02-26T00:10:54"/>
    <n v="13"/>
    <s v="GIANMARCO  CAMELO PARDO"/>
    <d v="2023-02-26T00:15:40"/>
    <n v="4"/>
    <s v="I500"/>
    <s v="INSUFICIENCIA CARDIACA CONGESTIVA"/>
    <s v="GIANMARCO  CAMELO PARDO"/>
    <d v="2023-03-03T23:32:00"/>
    <n v="143"/>
    <s v="Hospitalización Adulto"/>
    <s v="Vivo"/>
  </r>
  <r>
    <s v="ANA JULIA RINCON DE MENDOZA"/>
    <s v="Cédula ciudadanía"/>
    <s v="37821801"/>
    <s v="72 Años"/>
    <s v="Adulto"/>
    <s v="FUNDACION SALUD MIA EPS"/>
    <s v="Contributivo"/>
    <s v="PBS CONTRIBUTIVO "/>
    <n v="1408893"/>
    <s v="Hospitalización"/>
    <d v="2023-02-26T00:39:00"/>
    <x v="1"/>
    <n v="3"/>
    <n v="3"/>
    <x v="1"/>
    <d v="2023-02-26T01:32:31"/>
    <m/>
    <s v="TENGO LA TENSION ALTA "/>
    <d v="2023-02-26T01:32:31"/>
    <n v="53"/>
    <s v="JENNIE ASTRID BECERRA MENECES"/>
    <d v="2023-02-26T01:33:52"/>
    <n v="1"/>
    <s v="I10X"/>
    <s v="HIPERTENSION ESENCIAL (PRIMARIA)"/>
    <s v="JENNIE ASTRID BECERRA MENECES"/>
    <d v="2023-02-26T07:50:00"/>
    <n v="6"/>
    <s v="Observación"/>
    <s v="Vivo"/>
  </r>
  <r>
    <s v="ISMAEL QUIÑONES NIÑO"/>
    <s v="Cédula ciudadanía"/>
    <s v="5670986"/>
    <s v="59 Años"/>
    <s v="Adulto"/>
    <s v="EPS SURAMERICANA S.A."/>
    <s v="Contributivo"/>
    <s v="PBS CONTRIBUTIVO "/>
    <n v="1408894"/>
    <s v="Hospitalización"/>
    <d v="2023-02-26T01:14:00"/>
    <x v="1"/>
    <n v="2"/>
    <n v="2"/>
    <x v="2"/>
    <d v="2023-02-26T01:23:09"/>
    <m/>
    <s v="ME DIO UN DOLOR MUY FUERTE EN EL PECHO"/>
    <d v="2023-02-26T01:23:09"/>
    <n v="9"/>
    <s v="GIANMARCO  CAMELO PARDO"/>
    <d v="2023-02-26T01:25:21"/>
    <n v="2"/>
    <s v="I200x"/>
    <s v="ANGINA INESTABLE"/>
    <s v="GIANMARCO  CAMELO PARDO"/>
    <d v="2023-03-01T14:21:00"/>
    <n v="84"/>
    <s v="Cuidado Intermedio Adulto"/>
    <s v="Vivo"/>
  </r>
  <r>
    <s v="VALERIA FUENTES CONTRERAS"/>
    <s v="Tarjeta de Identidad"/>
    <s v="1082868256"/>
    <s v="17 Años"/>
    <s v="Pediatrico"/>
    <s v="ENTIDAD PROMOTORA DE SALUD SANITAS SAS"/>
    <s v="Contributivo"/>
    <s v="PBS CONTRIBUTIVO "/>
    <n v="1408895"/>
    <s v="Hospitalización"/>
    <d v="2023-02-26T01:30:00"/>
    <x v="1"/>
    <n v="3"/>
    <n v="3"/>
    <x v="1"/>
    <d v="2023-02-26T01:57:03"/>
    <m/>
    <s v="PACIENTE CON   CUADRO    CLINICO   DE  1 HORA  CON DOLOR  PELVICO ,  MICCION   CON  DOLOR NO  CAMBIOS EN EL ASPECTO  DE LA ORINA,   NO  FLUJO  VAGINAL, TENESMO  RECTAL.   NIEGA  OTROS SINTOMAS.  "/>
    <d v="2023-02-26T01:57:03"/>
    <n v="27"/>
    <s v="JENNIE ASTRID BECERRA MENECES"/>
    <d v="2023-02-26T02:00:45"/>
    <n v="3"/>
    <s v="R103"/>
    <s v="DOLOR LOCALIZADO EN OTRAS PARTES INFERIORES DEL ABDOMEN"/>
    <s v="JENNIE ASTRID BECERRA MENECES"/>
    <d v="2023-02-26T11:44:00"/>
    <n v="9"/>
    <s v="Observación"/>
    <s v="Vivo"/>
  </r>
  <r>
    <s v="GABRIEL REYES PARRA"/>
    <s v="Cédula ciudadanía"/>
    <s v="13845300"/>
    <s v="67 Años"/>
    <s v="Adulto"/>
    <s v="EPS SURAMERICANA S.A."/>
    <s v="Contributivo"/>
    <s v="PBS SUBSIDIADO "/>
    <n v="1408899"/>
    <s v="Hospitalización"/>
    <d v="2023-02-26T03:55:00"/>
    <x v="1"/>
    <n v="3"/>
    <n v="3"/>
    <x v="1"/>
    <d v="2023-02-26T04:16:06"/>
    <m/>
    <s v="PACIENTE  REMITIDO  DEL Hospital Internacional De Colombia  CON  DIAGNOSTICO  ENFERMEDAD  ARTERIAL OCLUSIVA   CRONICA   PARA VALORACION POR  CARDIOLOGIA  PARA  DETERMINAR POSIBILIDAD DE ESTRATIFICACION  "/>
    <d v="2023-02-26T04:16:06"/>
    <n v="21"/>
    <s v="JENNIE ASTRID BECERRA MENECES"/>
    <d v="2023-02-26T05:33:46"/>
    <n v="77"/>
    <s v="E106"/>
    <s v="DIABETES MELLITUS INSULINODEPENDIENTE, CON OTRAS COMPLICACIONES ESPECIFICADAS"/>
    <s v="JENNIE ASTRID BECERRA MENECES"/>
    <d v="2023-03-01T16:20:00"/>
    <n v="82"/>
    <s v="Hospitalización Adulto"/>
    <s v="Vivo"/>
  </r>
  <r>
    <s v="MYRIAM BLANCO RIVERA"/>
    <s v="Cédula ciudadanía"/>
    <s v="37823207"/>
    <s v="69 Años"/>
    <s v="Adulto"/>
    <s v="COOSALUD ENTIDAD PROMOTORA DE SALUD S.A"/>
    <s v="Subsidiado"/>
    <s v="ATEN. INTEGRAL CARDIOLOGÍA REG SUBSIDIADO"/>
    <n v="1408902"/>
    <s v="Hospitalización"/>
    <d v="2023-02-26T05:01:00"/>
    <x v="1"/>
    <n v="2"/>
    <n v="2"/>
    <x v="2"/>
    <d v="2023-02-26T05:18:58"/>
    <m/>
    <s v="ME DIO UN DOLOR MUY FUERTE EN EL PECHO"/>
    <d v="2023-02-26T05:18:58"/>
    <n v="17"/>
    <s v="GIANMARCO  CAMELO PARDO"/>
    <d v="2023-02-26T05:20:25"/>
    <n v="1"/>
    <s v="I209"/>
    <s v="ANGINA DE PECHO, NO ESPECIFICADA"/>
    <s v="GIANMARCO  CAMELO PARDO"/>
    <d v="2023-03-07T10:19:00"/>
    <n v="220"/>
    <s v="Cuidado Intermedio Adulto"/>
    <s v="Vivo"/>
  </r>
  <r>
    <s v="TRINA MARTINEZ ROMERO"/>
    <s v="Cédula ciudadanía"/>
    <s v="63336789"/>
    <s v="63 Años"/>
    <s v="Adulto"/>
    <s v="NUEVA EMPRESA PROMOTORA DE SALUD S.A."/>
    <s v="Subsidiado"/>
    <s v="SANTANDER PITP PBS SUBSIDIADO "/>
    <n v="1408903"/>
    <s v="Urgencias"/>
    <d v="2023-02-26T05:51:00"/>
    <x v="1"/>
    <n v="3"/>
    <n v="3"/>
    <x v="1"/>
    <d v="2023-02-26T06:35:36"/>
    <m/>
    <s v="&quot;Me ha dolido donde tengo el marcapasos&quot;"/>
    <d v="2023-02-26T06:35:36"/>
    <n v="44"/>
    <s v="JUAN CARLOS DE SALES VIRGUETH"/>
    <d v="2023-02-26T07:39:30"/>
    <n v="63"/>
    <s v="I10X"/>
    <s v="HIPERTENSION ESENCIAL (PRIMARIA)"/>
    <s v="CARLOS RODOLFO RUEDA GUATAVA"/>
    <d v="2023-02-26T14:32:00"/>
    <n v="6"/>
    <s v="Observación"/>
    <s v="Vivo"/>
  </r>
  <r>
    <s v="LUIS ALBERTO CAICEDO MUTIS"/>
    <s v="Cédula ciudadanía"/>
    <s v="13830590"/>
    <s v="68 Años"/>
    <s v="Adulto"/>
    <s v="COOSALUD ENTIDAD PROMOTORA DE SALUD S.A"/>
    <s v="Subsidiado"/>
    <s v="ATEN. INTEGRAL CARDIOLOGÍA REG SUBSIDIADO"/>
    <n v="1408914"/>
    <s v="Hospitalización"/>
    <d v="2023-02-26T09:58:00"/>
    <x v="1"/>
    <n v="3"/>
    <n v="3"/>
    <x v="1"/>
    <d v="2023-02-26T10:10:06"/>
    <m/>
    <s v="&quot;Estaba hablando enrredado y se le salian las babas&quot;"/>
    <d v="2023-02-26T10:10:06"/>
    <n v="12"/>
    <s v="JUAN CARLOS DE SALES VIRGUETH"/>
    <d v="2023-02-26T10:27:50"/>
    <n v="17"/>
    <s v="I678"/>
    <s v="OTRAS ENFERMEDADES CEREBROVASCULARES ESPECIFICADAS"/>
    <s v="ROBERFABIAN  ANGARITA SEQUEDA"/>
    <d v="2023-02-26T23:26:00"/>
    <n v="12"/>
    <s v="Observación"/>
    <s v="Vivo"/>
  </r>
  <r>
    <s v="JOSE MARIA OSORIO HERNANDEZ"/>
    <s v="Cédula ciudadanía"/>
    <s v="13830066"/>
    <s v="70 Años"/>
    <s v="Adulto"/>
    <s v="EPS SURAMERICANA S.A."/>
    <s v="Contributivo"/>
    <s v="PBS CONTRIBUTIVO "/>
    <n v="1408915"/>
    <s v="Hospitalización"/>
    <d v="2023-02-26T10:06:00"/>
    <x v="1"/>
    <n v="2"/>
    <n v="2"/>
    <x v="2"/>
    <d v="2023-02-26T10:14:36"/>
    <m/>
    <s v="Remitido de la clinica chicamocha con Diagnóstico de Síndrome Coronario Agudo."/>
    <d v="2023-02-26T10:14:36"/>
    <n v="8"/>
    <s v="JUAN CARLOS DE SALES VIRGUETH"/>
    <d v="2023-02-26T10:45:07"/>
    <n v="30"/>
    <s v="I200x"/>
    <s v="ANGINA INESTABLE"/>
    <s v="CARLOS RODOLFO RUEDA GUATAVA"/>
    <d v="2023-03-02T13:57:00"/>
    <n v="99"/>
    <s v="Observación"/>
    <s v="Vivo"/>
  </r>
  <r>
    <s v="SERGIO CARREÑO SOTO"/>
    <s v="Cédula ciudadanía"/>
    <s v="91205376"/>
    <s v="64 Años"/>
    <s v="Adulto"/>
    <s v="SALUD TOTAL ENTIDAD PROMOTORA DE SALUD DEL REG"/>
    <s v="Contributivo"/>
    <s v="PBS CONTRIBUTIVO "/>
    <n v="1408918"/>
    <s v="Hospitalización"/>
    <d v="2023-02-26T11:17:00"/>
    <x v="1"/>
    <n v="3"/>
    <n v="3"/>
    <x v="1"/>
    <d v="2023-02-26T11:21:53"/>
    <m/>
    <s v="Remitido de la clinica chicamocha por Fibrilacion Auricular._x000a__x000a_No envian Electrocardiograma."/>
    <d v="2023-02-26T11:21:53"/>
    <n v="4"/>
    <s v="JUAN CARLOS DE SALES VIRGUETH"/>
    <d v="2023-02-26T11:47:32"/>
    <n v="25"/>
    <s v="I482"/>
    <s v="FIBRILACIÓN AURICULAR CRÓNICA"/>
    <s v="ROBERFABIAN  ANGARITA SEQUEDA"/>
    <d v="2023-02-27T16:28:00"/>
    <n v="28"/>
    <s v="Observación"/>
    <s v="Vivo"/>
  </r>
  <r>
    <s v="GONZALO MENDEZ"/>
    <s v="Cédula ciudadanía"/>
    <s v="5543668"/>
    <s v="84 Años"/>
    <s v="Adulto"/>
    <s v="EPS SURAMERICANA S.A."/>
    <s v="Contributivo"/>
    <s v="PBS CONTRIBUTIVO "/>
    <n v="1408922"/>
    <s v="Hospitalización"/>
    <d v="2023-02-26T12:52:00"/>
    <x v="1"/>
    <n v="3"/>
    <n v="3"/>
    <x v="1"/>
    <d v="2023-02-26T12:57:49"/>
    <m/>
    <s v="&quot;Me dio mucho mareo&quot;"/>
    <d v="2023-02-26T12:57:49"/>
    <n v="5"/>
    <s v="JUAN CARLOS DE SALES VIRGUETH"/>
    <d v="2023-02-26T15:09:54"/>
    <n v="132"/>
    <s v="R55X"/>
    <s v="SINCOPE Y COLAPSO"/>
    <s v="CARLOS RODOLFO RUEDA GUATAVA"/>
    <d v="2023-02-26T23:26:00"/>
    <n v="8"/>
    <s v="Observación"/>
    <s v="Vivo"/>
  </r>
  <r>
    <s v="FEDIRNANDO DONADO GUERRERO"/>
    <s v="Cédula ciudadanía"/>
    <s v="77081702"/>
    <s v="47 Años"/>
    <s v="Adulto"/>
    <s v="NUEVA EMPRESA PROMOTORA DE SALUD S.A."/>
    <s v="Contributivo"/>
    <s v="CESAR PITP PBS CONTRIBUTIVO "/>
    <n v="1408923"/>
    <s v="Hospitalización"/>
    <d v="2023-02-26T13:10:00"/>
    <x v="1"/>
    <n v="3"/>
    <n v="3"/>
    <x v="1"/>
    <d v="2023-02-26T13:33:45"/>
    <m/>
    <s v="Remitido de Aguachica por dolor toracaico atipico y troponina negativa con Diagnóstico de Síndrome Coronario Agudo y sindrome de brugada tipo 1"/>
    <d v="2023-02-26T13:33:45"/>
    <n v="23"/>
    <s v="JUAN CARLOS DE SALES VIRGUETH"/>
    <d v="2023-02-26T14:05:12"/>
    <n v="31"/>
    <s v="R074"/>
    <s v="DOLOR EN EL PECHO, NO ESPECIFICADO"/>
    <s v="ROBERFABIAN  ANGARITA SEQUEDA"/>
    <d v="2023-02-27T16:32:00"/>
    <n v="26"/>
    <s v="Observación"/>
    <s v="Vivo"/>
  </r>
  <r>
    <s v="RODOLFO DIAZ CARVAJAL"/>
    <s v="Cédula ciudadanía"/>
    <s v="13829303"/>
    <s v="69 Años"/>
    <s v="Adulto"/>
    <s v="ASMET SALUD EPS SAS"/>
    <s v="Subsidiado"/>
    <s v="PGP INTEGRAL REG CONTRIBUT-SUBSIDIADO "/>
    <n v="1408924"/>
    <s v="Hospitalización"/>
    <d v="2023-02-26T13:24:00"/>
    <x v="1"/>
    <n v="2"/>
    <n v="2"/>
    <x v="2"/>
    <d v="2023-02-26T13:28:58"/>
    <m/>
    <s v="Paciente con dependencia funcional total con egreso hospitalario reciente del Hospital Internacional De Colombia, traido por sus familiar por presentar desaturacion y fiebre."/>
    <d v="2023-02-26T13:28:58"/>
    <n v="4"/>
    <s v="JUAN CARLOS DE SALES VIRGUETH"/>
    <d v="2023-02-26T14:27:33"/>
    <n v="58"/>
    <s v="R509"/>
    <s v="FIEBRE, NO ESPECIFICADA"/>
    <s v="CARLOS RODOLFO RUEDA GUATAVA"/>
    <d v="2023-02-26T19:45:00"/>
    <n v="5"/>
    <s v="Observación"/>
    <s v="Vivo"/>
  </r>
  <r>
    <s v="CARIMBEL MELENDEZ MORENO"/>
    <s v="Cédula ciudadanía"/>
    <s v="63530183"/>
    <s v="42 Años"/>
    <s v="Adulto"/>
    <s v="COOSALUD ENTIDAD PROMOTORA DE SALUD S.A"/>
    <s v="Subsidiado"/>
    <s v="ATEN. INTEGRAL CARDIOLOGÍA REG SUBSIDIADO"/>
    <n v="1408925"/>
    <s v="Urgencias"/>
    <d v="2023-02-26T13:38:00"/>
    <x v="1"/>
    <n v="3"/>
    <n v="3"/>
    <x v="1"/>
    <d v="2023-02-26T13:54:05"/>
    <m/>
    <s v="&quot;Desde hace 8 dias me sale sangre&quot;"/>
    <d v="2023-02-26T13:54:05"/>
    <n v="16"/>
    <s v="JUAN CARLOS DE SALES VIRGUETH"/>
    <d v="2023-02-26T13:57:11"/>
    <n v="3"/>
    <s v="I839"/>
    <s v="VENAS VARICOSAS DE LOS MIEMBROS INFERIORES SIN ULCERA NI INFLAMACION"/>
    <s v="JUAN CARLOS DE SALES VIRGUETH"/>
    <d v="2023-02-26T14:09:00"/>
    <n v="0"/>
    <s v="Alta a Casa"/>
    <s v="Vivo"/>
  </r>
  <r>
    <s v="CLAUDIA JANNETH LOZANO ESTEBAN"/>
    <s v="Cédula ciudadanía"/>
    <s v="63497830"/>
    <s v="48 Años"/>
    <s v="Adulto"/>
    <s v="FUNDACION SALUD MIA EPS"/>
    <s v="Contributivo"/>
    <s v="PBS CONTRIBUTIVO "/>
    <n v="1408927"/>
    <s v="Urgencias"/>
    <d v="2023-02-26T13:58:00"/>
    <x v="1"/>
    <n v="3"/>
    <n v="3"/>
    <x v="1"/>
    <d v="2023-02-26T14:12:55"/>
    <m/>
    <s v="&quot;Dolor abdominal&quot;"/>
    <d v="2023-02-26T14:12:55"/>
    <n v="14"/>
    <s v="JUAN CARLOS DE SALES VIRGUETH"/>
    <d v="2023-02-26T14:29:41"/>
    <n v="16"/>
    <s v="R100"/>
    <s v="ABDOMEN AGUDO"/>
    <s v="ROBERFABIAN  ANGARITA SEQUEDA"/>
    <d v="2023-02-26T15:51:00"/>
    <n v="1"/>
    <s v="Remisión"/>
    <s v="Vivo"/>
  </r>
  <r>
    <s v="BETTY NUÑEZ HERRERA"/>
    <s v="Cédula ciudadanía"/>
    <s v="37916991"/>
    <s v="65 Años"/>
    <s v="Adulto"/>
    <s v="ECOPETROL S.A."/>
    <s v="Regimen Especial y/o Excepcional"/>
    <s v="CONTRATO No. 3044412"/>
    <n v="1408931"/>
    <s v="Hospitalización"/>
    <d v="2023-02-26T14:45:00"/>
    <x v="1"/>
    <n v="3"/>
    <n v="3"/>
    <x v="1"/>
    <d v="2023-02-26T14:51:10"/>
    <m/>
    <s v="Malestar - Vomito y diarrea"/>
    <d v="2023-02-26T14:51:10"/>
    <n v="6"/>
    <s v="FRANCISCO JOSE ORTEGA TORRES"/>
    <d v="2023-02-26T14:52:04"/>
    <n v="0"/>
    <s v="A09"/>
    <s v="DIARREA Y GASTROENTERITIS DE PRESUNTO ORIGEN INFECCIOSO."/>
    <s v="FRANCISCO JOSE ORTEGA TORRES"/>
    <d v="2023-02-28T12:05:00"/>
    <n v="45"/>
    <s v="Observación"/>
    <s v="Vivo"/>
  </r>
  <r>
    <s v="LUCILA RANGEL BARBOSA"/>
    <s v="Cédula ciudadanía"/>
    <s v="37337356"/>
    <s v="49 Años"/>
    <s v="Adulto"/>
    <s v="CAJA DE COMPENSACION FAMILIAR DEL ORIENTE COLOMBIANO COMFAORIENTE"/>
    <s v="Subsidiado"/>
    <s v="PBS SUBSIDIADO "/>
    <n v="1408933"/>
    <s v="Hospitalización"/>
    <d v="2023-02-26T15:00:00"/>
    <x v="1"/>
    <n v="2"/>
    <n v="2"/>
    <x v="2"/>
    <d v="2023-02-26T15:04:01"/>
    <m/>
    <s v="Remitida de Ocaña por Síndrome Coronario Agudo "/>
    <d v="2023-02-26T15:04:01"/>
    <n v="4"/>
    <s v="JUAN CARLOS DE SALES VIRGUETH"/>
    <d v="2023-02-26T15:30:59"/>
    <n v="26"/>
    <s v="I219"/>
    <s v="INFARTO AGUDO DEL MIOCARDIO, SIN OTRA ESPECIFICACION"/>
    <s v="ROBERFABIAN  ANGARITA SEQUEDA"/>
    <d v="2023-03-07T10:33:00"/>
    <n v="211"/>
    <s v="Cuidado Intermedio Adulto"/>
    <s v="Vivo"/>
  </r>
  <r>
    <s v="TEOTISTE MENDOZA DE BERMUDEZ"/>
    <s v="Cédula ciudadanía"/>
    <s v="28356787"/>
    <s v="67 Años"/>
    <s v="Adulto"/>
    <s v="COOSALUD ENTIDAD PROMOTORA DE SALUD S.A"/>
    <s v="Subsidiado"/>
    <s v="ATEN. INTEGRAL CARDIOLOGÍA REG SUBSIDIADO"/>
    <n v="1408935"/>
    <s v="Hospitalización"/>
    <d v="2023-02-26T15:13:00"/>
    <x v="1"/>
    <n v="3"/>
    <n v="3"/>
    <x v="1"/>
    <d v="2023-02-26T15:48:50"/>
    <m/>
    <s v="&quot;Dolor de pecho&quot;"/>
    <d v="2023-02-26T15:48:50"/>
    <n v="35"/>
    <s v="JUAN CARLOS DE SALES VIRGUETH"/>
    <d v="2023-02-26T17:02:01"/>
    <n v="73"/>
    <s v="R072"/>
    <s v="DOLOR PRECORDIAL"/>
    <s v="CARLOS RODOLFO RUEDA GUATAVA"/>
    <d v="2023-02-26T21:31:00"/>
    <n v="4"/>
    <s v="Observación"/>
    <s v="Vivo"/>
  </r>
  <r>
    <s v="JORGE ENRIQUE LEAL PEÑA"/>
    <s v="Cédula ciudadanía"/>
    <s v="19442520"/>
    <s v="64 Años"/>
    <s v="Adulto"/>
    <s v="MEDISANITAS SAS. COMPAÑIA DE MEDICINA PREPAGADA"/>
    <s v="Pólizas de Salud y MP"/>
    <s v="2060 MEDISANITAS INTEGRAL"/>
    <n v="1408938"/>
    <s v="Hospitalización"/>
    <d v="2023-02-26T16:11:00"/>
    <x v="1"/>
    <n v="2"/>
    <n v="2"/>
    <x v="2"/>
    <d v="2023-02-26T16:19:36"/>
    <m/>
    <s v="&quot;me dio un latido duro en el corazon&quot;"/>
    <d v="2023-02-26T16:19:36"/>
    <n v="8"/>
    <s v="FRANCISCO JOSE ORTEGA TORRES"/>
    <d v="2023-02-26T16:20:15"/>
    <n v="0"/>
    <s v="I209"/>
    <s v="ANGINA DE PECHO, NO ESPECIFICADA"/>
    <s v="FRANCISCO JOSE ORTEGA TORRES"/>
    <d v="2023-03-01T12:33:00"/>
    <n v="68"/>
    <s v="Observación"/>
    <s v="Vivo"/>
  </r>
  <r>
    <s v="OLIVO DE JESUS CASTRO ALVAREZ"/>
    <s v="Cédula ciudadanía"/>
    <s v="17309532"/>
    <s v="65 Años"/>
    <s v="Adulto"/>
    <s v="COOSALUD ENTIDAD PROMOTORA DE SALUD S.A"/>
    <s v="Subsidiado"/>
    <s v="ATEN. INTEGRAL CARDIOLOGÍA REG SUBSIDIADO"/>
    <n v="1408941"/>
    <s v="Hospitalización"/>
    <d v="2023-02-26T18:00:00"/>
    <x v="1"/>
    <n v="2"/>
    <n v="2"/>
    <x v="2"/>
    <d v="2023-02-26T18:02:54"/>
    <m/>
    <s v="Remitido de San gil por bradicardia asintomatica."/>
    <d v="2023-02-26T18:02:54"/>
    <n v="2"/>
    <s v="JUAN CARLOS DE SALES VIRGUETH"/>
    <d v="2023-02-26T18:39:22"/>
    <n v="36"/>
    <s v="R001"/>
    <s v="BRADICARDIA, NO ESPECIFICADA"/>
    <s v="JUAN CARLOS DE SALES VIRGUETH"/>
    <d v="2023-02-26T23:42:00"/>
    <n v="5"/>
    <s v="Observación"/>
    <s v="Vivo"/>
  </r>
  <r>
    <s v="SACRAMENTO GOMEZ RAMOS"/>
    <s v="Cédula ciudadanía"/>
    <s v="28335921"/>
    <s v="73 Años"/>
    <s v="Adulto"/>
    <s v="COOSALUD ENTIDAD PROMOTORA DE SALUD S.A"/>
    <s v="Subsidiado"/>
    <s v="ATEN. INTEGRAL CARDIOLOGÍA REG SUBSIDIADO"/>
    <n v="1408942"/>
    <s v="Hospitalización"/>
    <d v="2023-02-26T18:08:00"/>
    <x v="1"/>
    <n v="2"/>
    <n v="2"/>
    <x v="2"/>
    <d v="2023-02-26T18:10:37"/>
    <m/>
    <s v="&quot;Mucho ahogo y los pies hinchados&quot;"/>
    <d v="2023-02-26T18:10:37"/>
    <n v="2"/>
    <s v="JUAN CARLOS DE SALES VIRGUETH"/>
    <d v="2023-02-26T18:36:38"/>
    <n v="26"/>
    <s v="I509"/>
    <s v="INSUFICIENCIA CARDIACA, NO ESPECIFICADA"/>
    <s v="JENNIE ASTRID BECERRA MENECES"/>
    <d v="2023-03-02T12:48:00"/>
    <n v="90"/>
    <s v="Hospitalización Adulto"/>
    <s v="Vivo"/>
  </r>
  <r>
    <s v="CARMEN TRINIDAD GOMEZ"/>
    <s v="Cédula ciudadanía"/>
    <s v="49650268"/>
    <s v="73 Años"/>
    <s v="Adulto"/>
    <s v="NUEVA EMPRESA PROMOTORA DE SALUD S.A."/>
    <s v="Subsidiado"/>
    <s v="CESAR PITP PBS SUBSIDIADO "/>
    <n v="1408943"/>
    <s v="Hospitalización"/>
    <d v="2023-02-26T18:20:00"/>
    <x v="1"/>
    <n v="3"/>
    <n v="3"/>
    <x v="1"/>
    <d v="2023-02-26T18:36:00"/>
    <m/>
    <s v="Remitida de Aguachica por Enfermedad Arterial Obstructiva Crónica."/>
    <d v="2023-02-26T18:36:00"/>
    <n v="15"/>
    <s v="JUAN CARLOS DE SALES VIRGUETH"/>
    <d v="2023-02-26T18:49:09"/>
    <n v="13"/>
    <s v="I771"/>
    <s v="ESTRECHEZ ARTERIAL"/>
    <s v="GIANMARCO  CAMELO PARDO"/>
    <d v="2023-03-08T13:10:00"/>
    <n v="234"/>
    <s v="Hospitalización Adulto"/>
    <s v="Vivo"/>
  </r>
  <r>
    <s v="CAROLINA SOLIS VERGARA"/>
    <s v="Cédula ciudadanía"/>
    <s v="52159248"/>
    <s v="66 Años"/>
    <s v="Adulto"/>
    <s v="EPS SURAMERICANA S.A."/>
    <s v="Contributivo"/>
    <s v="PBS CONTRIBUTIVO "/>
    <n v="1408944"/>
    <s v="Hospitalización"/>
    <d v="2023-02-26T19:49:00"/>
    <x v="1"/>
    <n v="3"/>
    <n v="3"/>
    <x v="1"/>
    <d v="2023-02-26T19:57:32"/>
    <m/>
    <s v="Remitida de la clinica chicamocha con Diagnóstico de angina inestable."/>
    <d v="2023-02-26T19:57:32"/>
    <n v="8"/>
    <s v="JUAN CARLOS DE SALES VIRGUETH"/>
    <d v="2023-02-26T20:10:15"/>
    <n v="12"/>
    <s v="I200x"/>
    <s v="ANGINA INESTABLE"/>
    <s v="JENNIE ASTRID BECERRA MENECES"/>
    <d v="2023-02-28T15:22:00"/>
    <n v="43"/>
    <s v="Observación"/>
    <s v="Vivo"/>
  </r>
  <r>
    <s v="ROSALBA TORRES OREJARENA"/>
    <s v="Cédula ciudadanía"/>
    <s v="30209636"/>
    <s v="52 Años"/>
    <s v="Adulto"/>
    <s v="NUEVA EMPRESA PROMOTORA DE SALUD S.A."/>
    <s v="Contributivo"/>
    <s v="SANTANDER PITP PBS CONTRIBUTIVO "/>
    <n v="1408945"/>
    <s v="Hospitalización"/>
    <d v="2023-02-26T19:58:00"/>
    <x v="1"/>
    <n v="2"/>
    <n v="2"/>
    <x v="2"/>
    <d v="2023-02-26T20:05:08"/>
    <m/>
    <s v="Remitida de Zapattoca por dolor toracico"/>
    <d v="2023-02-26T20:05:08"/>
    <n v="7"/>
    <s v="JUAN CARLOS DE SALES VIRGUETH"/>
    <d v="2023-02-26T20:29:04"/>
    <n v="23"/>
    <s v="I209"/>
    <s v="ANGINA DE PECHO, NO ESPECIFICADA"/>
    <s v="GIANMARCO  CAMELO PARDO"/>
    <d v="2023-02-26T23:30:00"/>
    <n v="3"/>
    <s v="Observación"/>
    <s v="Vivo"/>
  </r>
  <r>
    <s v="SIXTA TULIA GOMEZ QUINTERO"/>
    <s v="Cédula ciudadanía"/>
    <s v="28407191"/>
    <s v="75 Años"/>
    <s v="Adulto"/>
    <s v="NUEVA EMPRESA PROMOTORA DE SALUD S.A."/>
    <s v="Subsidiado"/>
    <s v="SANTANDER PITP PBS SUBSIDIADO "/>
    <n v="1408947"/>
    <s v="Hospitalización"/>
    <d v="2023-02-26T21:28:00"/>
    <x v="1"/>
    <n v="3"/>
    <n v="3"/>
    <x v="1"/>
    <d v="2023-02-26T21:37:48"/>
    <m/>
    <s v="&quot;Me esta saliendo sangre en donde me pusieron el marcapasos&quot;"/>
    <d v="2023-02-26T21:37:48"/>
    <n v="9"/>
    <s v="JUAN CARLOS DE SALES VIRGUETH"/>
    <d v="2023-02-26T22:04:33"/>
    <n v="26"/>
    <s v="I442"/>
    <s v="BLOQUEO AURICULOVENTRICULAR COMPLETO"/>
    <s v="JENNIE ASTRID BECERRA MENECES"/>
    <d v="2023-03-01T12:35:00"/>
    <n v="62"/>
    <s v="Observación"/>
    <s v="Vivo"/>
  </r>
  <r>
    <s v="NELSON MANUEL AYALA PEREZ"/>
    <s v="Cédula ciudadanía"/>
    <s v="91463015"/>
    <s v="54 Años"/>
    <s v="Adulto"/>
    <s v="SALUD TOTAL ENTIDAD PROMOTORA DE SALUD DEL REG"/>
    <s v="Contributivo"/>
    <s v="PBS CONTRIBUTIVO "/>
    <n v="1408948"/>
    <s v="Hospitalización"/>
    <d v="2023-02-26T21:36:00"/>
    <x v="1"/>
    <n v="3"/>
    <n v="3"/>
    <x v="1"/>
    <d v="2023-02-26T21:44:07"/>
    <m/>
    <s v="Remitido de la clinica chicamocha por cardiopatia dilatada con Fracción Eyeccion Del Ventriculo Izquierdo del 15% e Insuficiencia Mitral severa funcional para valoracion por cirugia cardiovascular."/>
    <d v="2023-02-26T21:44:07"/>
    <n v="8"/>
    <s v="JUAN CARLOS DE SALES VIRGUETH"/>
    <d v="2023-02-26T21:46:06"/>
    <n v="1"/>
    <s v="I500"/>
    <s v="INSUFICIENCIA CARDIACA CONGESTIVA"/>
    <s v="GIANMARCO  CAMELO PARDO"/>
    <d v="2023-03-02T14:17:00"/>
    <n v="88"/>
    <s v="Hospitalización Adulto"/>
    <s v="Vivo"/>
  </r>
  <r>
    <s v="CONSEJO ROJAS TORRES"/>
    <s v="Cédula ciudadanía"/>
    <s v="63250404"/>
    <s v="62 Años"/>
    <s v="Adulto"/>
    <s v="COOSALUD ENTIDAD PROMOTORA DE SALUD S.A"/>
    <s v="Subsidiado"/>
    <s v="ATEN. INTEGRAL CARDIOLOGÍA REG SUBSIDIADO"/>
    <n v="1408949"/>
    <s v="Hospitalización"/>
    <d v="2023-02-26T22:00:00"/>
    <x v="1"/>
    <n v="3"/>
    <n v="3"/>
    <x v="1"/>
    <d v="2023-02-26T22:06:57"/>
    <m/>
    <s v="&quot;Desde el miercoles tengo dolor de pecho&quot;"/>
    <d v="2023-02-26T22:06:57"/>
    <n v="6"/>
    <s v="JUAN CARLOS DE SALES VIRGUETH"/>
    <d v="2023-02-26T22:38:27"/>
    <n v="31"/>
    <s v="R074"/>
    <s v="DOLOR EN EL PECHO, NO ESPECIFICADO"/>
    <s v="JENNIE ASTRID BECERRA MENECES"/>
    <d v="2023-02-27T16:54:00"/>
    <n v="18"/>
    <s v="Observación"/>
    <s v="Vivo"/>
  </r>
  <r>
    <s v="JULIA DAZA DE GUEVARA"/>
    <s v="Cédula ciudadanía"/>
    <s v="28088883"/>
    <s v="91 Años"/>
    <s v="Adulto"/>
    <s v="COOSALUD ENTIDAD PROMOTORA DE SALUD S.A"/>
    <s v="Subsidiado"/>
    <s v="SANTANDER PBS SUBSIDIADO "/>
    <n v="1408950"/>
    <s v="Hospitalización"/>
    <d v="2023-02-26T22:23:00"/>
    <x v="1"/>
    <n v="2"/>
    <n v="2"/>
    <x v="2"/>
    <d v="2023-02-26T22:31:08"/>
    <m/>
    <s v="&quot;Ha tenido muy alta el azucar y le duele la pierna&quot;"/>
    <d v="2023-02-26T22:31:08"/>
    <n v="8"/>
    <s v="JUAN CARLOS DE SALES VIRGUETH"/>
    <d v="2023-02-26T23:01:46"/>
    <n v="30"/>
    <s v="R739"/>
    <s v="HIPERGLICEMIA, NO ESPECIFICADA"/>
    <s v="GIANMARCO  CAMELO PARDO"/>
    <d v="2023-02-27T22:03:00"/>
    <n v="23"/>
    <s v="Observación"/>
    <s v="Vivo"/>
  </r>
  <r>
    <s v="SILDANA MARTINEZ ALFONSO"/>
    <s v="Cédula ciudadanía"/>
    <s v="36458858"/>
    <s v="49 Años"/>
    <s v="Adulto"/>
    <s v="NUEVA EMPRESA PROMOTORA DE SALUD S.A."/>
    <s v="Subsidiado"/>
    <s v="BOLIVAR PITP PBS SUBSIDIADO "/>
    <n v="1408951"/>
    <s v="Hospitalización"/>
    <d v="2023-02-26T23:56:00"/>
    <x v="1"/>
    <n v="2"/>
    <n v="2"/>
    <x v="2"/>
    <d v="2023-02-27T00:21:26"/>
    <m/>
    <s v="paciente   aceptada  en remision   de clinica  de  la magdalena con diagnostico de  sincope,  flutter  auricular con   respuesta  ventricular rapida,   neumonia  en 2dia  de manejo antibiotico con piperacilina  tazobactam.,  con   oxigeno de altoflujo   a  4lit/min "/>
    <d v="2023-02-27T00:21:26"/>
    <n v="25"/>
    <s v="JENNIE ASTRID BECERRA MENECES"/>
    <d v="2023-02-27T00:37:05"/>
    <n v="15"/>
    <s v="I500"/>
    <s v="INSUFICIENCIA CARDIACA CONGESTIVA"/>
    <s v="JENNIE ASTRID BECERRA MENECES"/>
    <d v="2023-03-14T14:27:00"/>
    <n v="373"/>
    <s v="Cuidado Intermedio Adulto"/>
    <s v="Vivo"/>
  </r>
  <r>
    <s v="ANGY CAROLINA ESCANDON LEAL"/>
    <s v="Tarjeta de Identidad"/>
    <s v="1097913233"/>
    <s v="14 Años"/>
    <s v="Pediatrico"/>
    <s v="COOSALUD ENTIDAD PROMOTORA DE SALUD S.A"/>
    <s v="Subsidiado"/>
    <s v="SANTANDER PBS SUBSIDIADO "/>
    <n v="1408952"/>
    <s v="Hospitalización"/>
    <d v="2023-02-27T00:37:00"/>
    <x v="1"/>
    <n v="1"/>
    <n v="1"/>
    <x v="0"/>
    <d v="2023-02-27T01:18:17"/>
    <m/>
    <s v="PACIENTE QUIEN ES TRAIDA POR LA CUIDADORA (TIA) Y VECINO PORQUE LLEGO AGITADA Y DICIENDO INCOHERENCIAS"/>
    <d v="2023-02-27T01:18:17"/>
    <n v="41"/>
    <s v="GIANMARCO  CAMELO PARDO"/>
    <d v="2023-02-27T01:18:31"/>
    <n v="0"/>
    <s v="R451"/>
    <s v="INQUIETUD Y AGITACION"/>
    <s v="GIANMARCO  CAMELO PARDO"/>
    <d v="2023-03-02T16:56:00"/>
    <n v="87"/>
    <s v="hospitalización Pediatria"/>
    <s v="Vivo"/>
  </r>
  <r>
    <s v="JUAN SEBASTIAN GONZALEZ GARCIA"/>
    <s v="Cédula ciudadanía"/>
    <s v="1098816351"/>
    <s v="24 Años"/>
    <s v="Adulto"/>
    <s v="ENTIDAD PROMOTORA DE SALUD FAMISANAR S A S"/>
    <s v="Contributivo"/>
    <s v="PBS CONTRIBUTIVO "/>
    <n v="1408953"/>
    <s v="Urgencias"/>
    <d v="2023-02-27T03:21:00"/>
    <x v="1"/>
    <n v="3"/>
    <n v="3"/>
    <x v="1"/>
    <d v="2023-02-27T03:41:12"/>
    <m/>
    <s v="&quot; dolor en el pecho &quot;_x000a_Paciente de 24 años ingresa por cuadro de dolor toracico "/>
    <d v="2023-02-27T03:41:12"/>
    <n v="20"/>
    <s v="YONNY JERSEY SANDOVAL LAVACUDE"/>
    <d v="2023-02-27T03:43:21"/>
    <n v="2"/>
    <s v="R074"/>
    <s v="DOLOR EN EL PECHO, NO ESPECIFICADO"/>
    <s v="YONNY JERSEY SANDOVAL LAVACUDE"/>
    <d v="2023-02-27T05:09:00"/>
    <n v="1"/>
    <s v="Alta a Casa"/>
    <s v="Vivo"/>
  </r>
  <r>
    <s v="ANGEL ENRIQUE PEREZ PEYNADO"/>
    <s v="Registro Civil"/>
    <s v="1222254928"/>
    <s v="2 Años"/>
    <s v="Pediatrico"/>
    <s v="NUEVA EMPRESA PROMOTORA DE SALUD S.A."/>
    <s v="Subsidiado"/>
    <s v="CESAR PITP PBS SUBSIDIADO "/>
    <n v="1408954"/>
    <s v="Hospitalización"/>
    <d v="2023-02-27T05:22:00"/>
    <x v="1"/>
    <n v="3"/>
    <n v="3"/>
    <x v="1"/>
    <d v="2023-02-27T05:43:12"/>
    <m/>
    <s v="Paciente traido por madre refiriendo que Paciente presenta desde hace 3 dias tos con movilizacciond e flemas, fiebre no cunatificada, hiporexia y decaimiento motivo por el cual es traia a urgencias._x000a_"/>
    <d v="2023-02-27T05:43:12"/>
    <n v="21"/>
    <s v="FRAY URIEL ARIAS MORENO"/>
    <d v="2023-02-27T05:44:43"/>
    <n v="1"/>
    <s v="Q210"/>
    <s v="DEFECTO DEL TABIQUE VENTRICULAR"/>
    <s v="FRAY URIEL ARIAS MORENO"/>
    <d v="2023-03-01T10:42:00"/>
    <n v="52"/>
    <s v="Observación"/>
    <s v="Vivo"/>
  </r>
  <r>
    <s v="JAIME ACEVEDO HERNANDEZ"/>
    <s v="Cédula ciudadanía"/>
    <s v="91261374"/>
    <s v="54 Años"/>
    <s v="Adulto"/>
    <s v="EPS SURAMERICANA S.A."/>
    <s v="Contributivo"/>
    <s v="PBS SUBSIDIADO "/>
    <n v="1409090"/>
    <s v="Hospitalización"/>
    <d v="2023-02-27T07:51:00"/>
    <x v="1"/>
    <n v="3"/>
    <n v="3"/>
    <x v="1"/>
    <d v="2023-02-27T07:59:22"/>
    <m/>
    <s v="Paciente de 54 años con Cardiopatía isquémica FEVI: 18-20% quien ingresa por presentaar clinica de Aproximadamente 8 dias dado por deterioro de clase funcional, disnea de pequeños esfuerzos, ortopnea, hoy asociado a disconfort toracico."/>
    <d v="2023-02-27T07:59:22"/>
    <n v="8"/>
    <s v="FRANCISCO JOSE ORTEGA TORRES"/>
    <d v="2023-02-27T08:08:36"/>
    <n v="9"/>
    <s v="I509"/>
    <s v="INSUFICIENCIA CARDIACA, NO ESPECIFICADA"/>
    <s v="JUAN PABLO  TORRES ROMERO"/>
    <d v="2023-02-28T17:48:00"/>
    <n v="33"/>
    <s v="Observación"/>
    <s v="Vivo"/>
  </r>
  <r>
    <s v="ISABEL CHACON DE GARAVITO"/>
    <s v="Cédula ciudadanía"/>
    <s v="28298378"/>
    <s v="84 Años"/>
    <s v="Adulto"/>
    <s v="NUEVA EMPRESA PROMOTORA DE SALUD S.A."/>
    <s v="Subsidiado"/>
    <s v="SANTANDER PITP PBS SUBSIDIADO "/>
    <n v="1409104"/>
    <s v="Urgencias"/>
    <d v="2023-02-27T08:01:00"/>
    <x v="1"/>
    <n v="3"/>
    <n v="3"/>
    <x v="1"/>
    <d v="2023-02-27T08:11:43"/>
    <m/>
    <s v="Paciente de 84 años quien ingresa derivada de consulta externa de Electrofisiologia, donde documentan, dispositivo normofuncionante. multiples episodios de fibrilacion atrial con respuesta  ventricular rapida. histograma de frecuencia predomina frecuencias rapidas. ademas con elevacion del umbral ventricular alto. tenia pendiente ablacion del nodo auriculoventricular que no se ha realizado. se envia a urgenicas para valroaciones y definir procedimiento y radiografía torax._x000a_Portadora de resincronizador cardiaco medtronic"/>
    <d v="2023-02-27T08:11:43"/>
    <n v="10"/>
    <s v="FRANCISCO JOSE ORTEGA TORRES"/>
    <d v="2023-02-27T09:11:39"/>
    <n v="59"/>
    <s v="I481"/>
    <s v="FIBRILACIÓN AURICULAR PERSISTENTE"/>
    <s v="ROBERFABIAN  ANGARITA SEQUEDA"/>
    <d v="2023-02-27T20:52:00"/>
    <n v="11"/>
    <s v="Observación"/>
    <s v="Vivo"/>
  </r>
  <r>
    <s v="RAMON PINZON DURAN"/>
    <s v="Cédula ciudadanía"/>
    <s v="13806192"/>
    <s v="74 Años"/>
    <s v="Adulto"/>
    <s v="ASMET SALUD EPS SAS"/>
    <s v="Subsidiado"/>
    <s v="PGP CARDIOVASCULAR REG CONTRIB-SUBSIDIA "/>
    <n v="1409121"/>
    <s v="Hospitalización"/>
    <d v="2023-02-27T08:10:00"/>
    <x v="1"/>
    <n v="3"/>
    <n v="3"/>
    <x v="1"/>
    <d v="2023-02-27T08:27:35"/>
    <m/>
    <s v="Remitido del hospital del norte por Insuficiencia Cardiaca Congestiva descompensada_x000a_Aceptado por el grupo de referencia con codigo #270220230506N, Para ingreso por el servicio de URGENCIAS"/>
    <d v="2023-02-27T08:27:35"/>
    <n v="17"/>
    <s v="FRANCISCO JOSE ORTEGA TORRES"/>
    <d v="2023-02-27T09:31:48"/>
    <n v="64"/>
    <s v="I509"/>
    <s v="INSUFICIENCIA CARDIACA, NO ESPECIFICADA"/>
    <s v="JUAN PABLO  TORRES ROMERO"/>
    <d v="2023-03-06T14:30:00"/>
    <n v="172"/>
    <s v="Cuidado Intermedio Adulto"/>
    <s v="Vivo"/>
  </r>
  <r>
    <s v="GERARDO REY LUGO"/>
    <s v="Cédula ciudadanía"/>
    <s v="19113611"/>
    <s v="73 Años"/>
    <s v="Adulto"/>
    <s v="NUEVA EMPRESA PROMOTORA DE SALUD S.A."/>
    <s v="Subsidiado"/>
    <s v="SANTANDER PITP PBS SUBSIDIADO "/>
    <n v="1409128"/>
    <s v="Hospitalización"/>
    <d v="2023-02-27T08:13:00"/>
    <x v="1"/>
    <n v="2"/>
    <n v="2"/>
    <x v="2"/>
    <d v="2023-02-27T08:24:13"/>
    <m/>
    <s v="Paciente de 73 años quien presento Infarto Agudo Del Miocardio Sin elevación del ST. KK I a inicios de mes, se encuentra en  Postoperatorio Cx y Marginal Angioplastia + Stent, Coronaria Derecha Angioplastia + 2 Stent, acude el dia de hoy por dolor toracico. "/>
    <d v="2023-02-27T08:24:13"/>
    <n v="11"/>
    <s v="FRANCISCO JOSE ORTEGA TORRES"/>
    <d v="2023-02-27T08:40:09"/>
    <n v="15"/>
    <s v="R074"/>
    <s v="DOLOR EN EL PECHO, NO ESPECIFICADO"/>
    <s v="ROBERFABIAN  ANGARITA SEQUEDA"/>
    <d v="2023-02-28T17:57:00"/>
    <n v="33"/>
    <s v="Observación"/>
    <s v="Vivo"/>
  </r>
  <r>
    <s v="CARLOS FABIAN MALDONADO MURCIA"/>
    <s v="Cédula ciudadanía"/>
    <s v="91508906"/>
    <s v="40 Años"/>
    <s v="Adulto"/>
    <s v="FUNDACION SALUD MIA EPS"/>
    <s v="Contributivo"/>
    <s v="PBS CONTRIBUTIVO "/>
    <n v="1409133"/>
    <s v="Hospitalización"/>
    <d v="2023-02-27T08:16:00"/>
    <x v="1"/>
    <n v="3"/>
    <n v="3"/>
    <x v="1"/>
    <d v="2023-02-27T08:42:52"/>
    <m/>
    <s v="Paciente de 40 años quien labora en la institucion como auxiliar de enfermeria en el 10 piso, se encuentra actualmente de turno, acude por presentar desde ayer malestar, hoy con incontinencia de via oral, emesis #13 episodios, deposicones diarreicas, de caracteristicas disentericas. "/>
    <d v="2023-02-27T08:42:52"/>
    <n v="26"/>
    <s v="FRANCISCO JOSE ORTEGA TORRES"/>
    <d v="2023-02-27T09:43:21"/>
    <n v="60"/>
    <s v="A09"/>
    <s v="DIARREA Y GASTROENTERITIS DE PRESUNTO ORIGEN INFECCIOSO."/>
    <s v="ROBERFABIAN  ANGARITA SEQUEDA"/>
    <d v="2023-02-27T17:53:00"/>
    <n v="8"/>
    <s v="Observación"/>
    <s v="Vivo"/>
  </r>
  <r>
    <s v="LUIS CARLOS MANTILLA HERNANDEZ"/>
    <s v="Cédula ciudadanía"/>
    <s v="91224724"/>
    <s v="61 Años"/>
    <s v="Adulto"/>
    <s v="AXA COLPATRIA MEDICINA PREPAGADA S.A."/>
    <s v="Pólizas de Salud y MP"/>
    <s v="ORIGINAL PLUS"/>
    <n v="1409144"/>
    <s v="Hospitalización"/>
    <d v="2023-02-27T08:21:00"/>
    <x v="1"/>
    <n v="1"/>
    <n v="1"/>
    <x v="0"/>
    <d v="2023-02-27T08:30:57"/>
    <m/>
    <s v="Dolor precordial"/>
    <d v="2023-02-27T08:30:57"/>
    <n v="9"/>
    <s v="SANTIAGO  SILVA MANTILLA"/>
    <d v="2023-02-27T08:31:24"/>
    <n v="0"/>
    <s v="I10X"/>
    <s v="HIPERTENSION ESENCIAL (PRIMARIA)"/>
    <s v="SANTIAGO  SILVA MANTILLA"/>
    <d v="2023-02-27T14:21:00"/>
    <n v="5"/>
    <s v="Observación"/>
    <s v="Vivo"/>
  </r>
  <r>
    <s v="FLORINDA AMAYA DE GALVIS"/>
    <s v="Cédula ciudadanía"/>
    <s v="28421963"/>
    <s v="77 Años"/>
    <s v="Adulto"/>
    <s v="NUEVA EMPRESA PROMOTORA DE SALUD S.A."/>
    <s v="Subsidiado"/>
    <s v="SANTANDER PITP PBS SUBSIDIADO "/>
    <n v="1409148"/>
    <s v="Hospitalización"/>
    <d v="2023-02-27T08:23:00"/>
    <x v="1"/>
    <n v="3"/>
    <n v="3"/>
    <x v="1"/>
    <d v="2023-02-27T08:36:14"/>
    <m/>
    <s v="Paciente de 77 años con Cardiopatía isquémica con Fracción Eyeccion Del Ventriculo Izquierdo 35-40%, quien se encuentra en Posoperatorio de angioplastia con balón de arteria circunfleja + stents en descendente anterior y coronaria derecha sin lesiones (arteriografía coronaria 21/2/2023), acude por prsentar tumefaccion, equimosis y dolor en sitio de puncion. "/>
    <d v="2023-02-27T08:36:14"/>
    <n v="13"/>
    <s v="FRANCISCO JOSE ORTEGA TORRES"/>
    <d v="2023-02-27T09:04:46"/>
    <n v="28"/>
    <s v="I429"/>
    <s v="CARDIOMIOPATIA, NO ESPECIFICADA"/>
    <s v="FRANCISCO JOSE ORTEGA TORRES"/>
    <d v="2023-03-15T12:22:00"/>
    <n v="387"/>
    <s v="Observación"/>
    <s v="Vivo"/>
  </r>
  <r>
    <s v="TRINIDAD JIMENEZ AGUILAR"/>
    <s v="Cédula ciudadanía"/>
    <s v="28139736"/>
    <s v="83 Años"/>
    <s v="Adulto"/>
    <s v="COOSALUD ENTIDAD PROMOTORA DE SALUD S.A"/>
    <s v="Subsidiado"/>
    <s v="ATEN. INTEGRAL CARDIOLOGÍA REG SUBSIDIADO"/>
    <n v="1409176"/>
    <s v="Hospitalización"/>
    <d v="2023-02-27T08:41:00"/>
    <x v="1"/>
    <n v="3"/>
    <n v="3"/>
    <x v="1"/>
    <d v="2023-02-27T08:51:41"/>
    <m/>
    <s v="Paciente de 83 años con cardiopatia chagasica con Fracción Eyeccion Del Ventriculo Izquierdo preservada quien ingresa por sus propios medios, quien ingresa por presentar clinica de Aproximadamente 2-3 dias dado por sensacion de disconfort toracico, con irradiacion a Miembro Superior Izquierdo, durante episodio de dolor presenta diaforesis y decaimiento, hoy repite sintomatologia por lo cual acude a urgencias. "/>
    <d v="2023-02-27T08:51:41"/>
    <n v="10"/>
    <s v="FRANCISCO JOSE ORTEGA TORRES"/>
    <d v="2023-02-27T09:58:23"/>
    <n v="66"/>
    <s v="I200"/>
    <s v="ANGINA INESTABLE"/>
    <s v="JUAN PABLO  TORRES ROMERO"/>
    <d v="2023-02-28T21:26:00"/>
    <n v="35"/>
    <s v="Observación"/>
    <s v="Vivo"/>
  </r>
  <r>
    <s v="SUSANA CASTELLANOS DELGADO"/>
    <s v="Cédula ciudadanía"/>
    <s v="45467261"/>
    <s v="57 Años"/>
    <s v="Adulto"/>
    <s v="ENTIDAD PROMOTORA DE SALUD SANITAS SAS"/>
    <s v="Contributivo"/>
    <s v="PBS CONTRIBUTIVO "/>
    <n v="1409216"/>
    <s v="Hospitalización"/>
    <d v="2023-02-27T09:03:00"/>
    <x v="1"/>
    <n v="2"/>
    <n v="2"/>
    <x v="2"/>
    <d v="2023-02-27T09:19:35"/>
    <m/>
    <s v="Paciente de 57 años quien ingresa por sus propios medios quien refiere dolor a nivel dorsal que se irradia a torax anterior y hacia Miembro Superior Izquierdo, se ha asociado a sensacion de disnea, refiere previamente viene presentnado deterioro funcional, fatiga y dolor al esfuerzo fisico._x000a__x000a_Se da educación al familiar y al paciente sobre el triage, su clasificación basada en la sintomatología y hallazgos clínicos, así mismo el tiempo aproximado en atención medica. Refieren entender claramente y aceptar. No tiene enfermedad infecto-contagiosa._x000a_De igual forma se indica posibilidad de inicio de remision debido a tramites de su Entidad Promotora De Salud. "/>
    <d v="2023-02-27T09:19:35"/>
    <n v="16"/>
    <s v="FRANCISCO JOSE ORTEGA TORRES"/>
    <d v="2023-02-27T09:38:21"/>
    <n v="18"/>
    <s v="I209"/>
    <s v="ANGINA DE PECHO, NO ESPECIFICADA"/>
    <s v="FRANCISCO JOSE ORTEGA TORRES"/>
    <d v="2023-02-27T18:36:00"/>
    <n v="8"/>
    <m/>
    <s v="Vivo"/>
  </r>
  <r>
    <s v="SOREY ESMERALDA SANCHEZ NORIEGA"/>
    <s v="Cédula ciudadanía"/>
    <s v="63537595"/>
    <s v="40 Años"/>
    <s v="Adulto"/>
    <s v="ASMET SALUD EPS SAS"/>
    <s v="Subsidiado"/>
    <s v="PGP INTEGRAL REG CONTRIBUT-SUBSIDIADO "/>
    <n v="1409232"/>
    <s v="Hospitalización"/>
    <d v="2023-02-27T09:12:00"/>
    <x v="1"/>
    <n v="3"/>
    <n v="3"/>
    <x v="1"/>
    <d v="2023-02-27T09:27:40"/>
    <m/>
    <s v="Paciente de 40 años con historia de enfermedad renal crónica etiología no filiada, que se encuentra en seguimiento postrasplante de riñón, quien ingresa por clinica de Aproximadamente 1 semana dado por malestar general, astenia y adinamia, sintomas gripales, desde ayer con picos febriles subjetivos, no cuantificados, asociado a dolor en sitio de injerto, adicionalmente refiere presencia de disuria. "/>
    <d v="2023-02-27T09:27:40"/>
    <n v="15"/>
    <s v="FRANCISCO JOSE ORTEGA TORRES"/>
    <d v="2023-02-27T12:43:01"/>
    <n v="195"/>
    <s v="N189"/>
    <s v="ENFERMEDAD RENAL CRONICA, NO ESPECIFICADA"/>
    <s v="JUAN PABLO  TORRES ROMERO"/>
    <d v="2023-02-28T14:13:00"/>
    <n v="25"/>
    <s v="Observación"/>
    <s v="Vivo"/>
  </r>
  <r>
    <s v="ELIAS CAMPOS HERRERA"/>
    <s v="Cédula ciudadanía"/>
    <s v="91281520"/>
    <s v="52 Años"/>
    <s v="Adulto"/>
    <s v="ASMET SALUD EPS SAS"/>
    <s v="Subsidiado"/>
    <s v="PGP CARDIOVASCULAR REG CONTRIB-SUBSIDIA "/>
    <n v="1409242"/>
    <s v="Hospitalización"/>
    <d v="2023-02-27T09:17:00"/>
    <x v="1"/>
    <n v="3"/>
    <m/>
    <x v="1"/>
    <m/>
    <m/>
    <s v="Paciente de 52 años quien acude por clinica de Aproximadamente 7 meses dado por edema de miembros inferiores, asociado a deterioro de clase funcional, ortopena, ha tenido que elevar la cabecera por fatiga. "/>
    <d v="2023-02-27T09:36:41"/>
    <n v="19"/>
    <s v="FRANCISCO JOSE ORTEGA TORRES"/>
    <d v="2023-02-27T10:21:28"/>
    <n v="44"/>
    <s v="E116"/>
    <s v="DIABETES MELLITUS NO INSULINODEPENDIENTE, CON OTRAS COMPLICACIONES ESPECIFICADAS"/>
    <s v="ROBERFABIAN  ANGARITA SEQUEDA"/>
    <d v="2023-02-28T18:20:00"/>
    <n v="31"/>
    <s v="Observación"/>
    <s v="Vivo"/>
  </r>
  <r>
    <s v="MARLENE GALVIS SALON"/>
    <s v="Cédula ciudadanía"/>
    <s v="63356499"/>
    <s v="54 Años"/>
    <s v="Adulto"/>
    <s v="ASMET SALUD EPS SAS"/>
    <s v="Subsidiado"/>
    <s v="PGP CARDIOVASCULAR REG CONTRIB-SUBSIDIA "/>
    <n v="1409275"/>
    <s v="Urgencias"/>
    <d v="2023-02-27T09:39:00"/>
    <x v="1"/>
    <n v="3"/>
    <n v="3"/>
    <x v="1"/>
    <d v="2023-02-27T09:54:21"/>
    <m/>
    <s v="Pacietne femenina de 54 años en postoperatorio de safenovaricectomia derecha 03-01-2023, quien refiere asiste a control refiere dolor en region posterior tipo &quot;ardor&quot; , desde hace 4 dias dolor en miembro inferior izquierdo asociado a edema distal de predominio en maleolo interno y dorso de pie, con limitacion para apoyo completo de pie izquierdo, es valorada en consulta externa de Cx vascular quienes direccionan a urgencias para toma de duplex venoso. "/>
    <d v="2023-02-27T09:54:21"/>
    <n v="15"/>
    <s v="FRANCISCO JOSE ORTEGA TORRES"/>
    <d v="2023-02-27T10:49:57"/>
    <n v="55"/>
    <s v="I829"/>
    <s v="EMBOLIA Y TROMBOSIS DE VENA NO ESPECIFICADA"/>
    <s v="FRANCISCO JOSE ORTEGA TORRES"/>
    <d v="2023-02-27T22:06:00"/>
    <n v="11"/>
    <s v="Observación"/>
    <s v="Vivo"/>
  </r>
  <r>
    <s v="MARIA DE LOS ANGELES RAMIREZ MARTINEZ"/>
    <s v="Tarjeta de Identidad"/>
    <s v="1142714183"/>
    <s v="16 Años"/>
    <s v="Pediatrico"/>
    <s v="FUNDACION SALUD MIA EPS"/>
    <s v="Contributivo"/>
    <s v="PBS CONTRIBUTIVO "/>
    <n v="1409283"/>
    <s v="Urgencias"/>
    <d v="2023-02-27T09:46:00"/>
    <x v="1"/>
    <n v="2"/>
    <n v="2"/>
    <x v="2"/>
    <d v="2023-02-27T10:08:40"/>
    <m/>
    <s v="Paciente de 16 años quien se encontraba en el colegio realizando actividad fisica, presnta disconfort toracico dolor en epigastrio y palpitaciones, documentan Frecuencia Cardíaca &gt; 140 lpm,  por lo cual direccionaron a nuestra institucion, al ingreso en pulsooximetro con Frecuencia Cardíaca &gt;200 lpm, sin embargo en Electrocardiograma con taquicardia sinusal y Frecuencia Cardíaca &lt; 110 Latidos Por Minuto."/>
    <d v="2023-02-27T10:08:40"/>
    <n v="22"/>
    <s v="FRANCISCO JOSE ORTEGA TORRES"/>
    <d v="2023-02-27T11:06:40"/>
    <n v="58"/>
    <s v="R000"/>
    <s v="TAQUICARDIA, NO ESPECIFICADA"/>
    <s v="ROBERFABIAN  ANGARITA SEQUEDA"/>
    <d v="2023-02-27T12:07:00"/>
    <n v="1"/>
    <s v="Alta a Casa"/>
    <s v="Vivo"/>
  </r>
  <r>
    <s v="LUIS GABRIEL ARRIETA CELINS"/>
    <s v="Cédula ciudadanía"/>
    <s v="92095061"/>
    <s v="72 Años"/>
    <s v="Adulto"/>
    <s v="NUEVA EMPRESA PROMOTORA DE SALUD S.A."/>
    <s v="Subsidiado"/>
    <s v="BOLIVAR PITP PBS SUBSIDIADO "/>
    <n v="1409307"/>
    <s v="Hospitalización"/>
    <d v="2023-02-27T09:59:00"/>
    <x v="1"/>
    <n v="2"/>
    <n v="2"/>
    <x v="2"/>
    <d v="2023-02-27T10:24:40"/>
    <m/>
    <s v="Paciente de 72 años, Hipertensión Arterial Fibrilacion Auricular y falla cardiaca crónica AHA C New York Heart Associatio -Clasificación Para Clase Funcional II Fracción Eyeccion Del Ventriculo Izquierdo de origen ´presunto isquemico, quien ingresa por presentar edema de miembros inferiores, fatiga y ahogo, se encuentra taquicardico, refiere viene tomando la medicacion, sin embargo ha persistido con problema de entrega d elos mismos por parte de su Entidad Promotora De Salud. "/>
    <d v="2023-02-27T10:24:40"/>
    <n v="25"/>
    <s v="FRANCISCO JOSE ORTEGA TORRES"/>
    <d v="2023-02-27T13:12:55"/>
    <n v="168"/>
    <s v="I509"/>
    <s v="INSUFICIENCIA CARDIACA, NO ESPECIFICADA"/>
    <s v="JUAN PABLO  TORRES ROMERO"/>
    <d v="2023-03-08T12:02:00"/>
    <n v="214"/>
    <s v="Observación"/>
    <s v="Vivo"/>
  </r>
  <r>
    <s v="DANIEL JOSE TORO GELVIS"/>
    <s v="Cédula ciudadanía"/>
    <s v="91283726"/>
    <s v="50 Años"/>
    <s v="Adulto"/>
    <s v="FUNDACION SALUD MIA EPS"/>
    <s v="Contributivo"/>
    <s v="PBS CONTRIBUTIVO "/>
    <n v="1409346"/>
    <s v="Hospitalización"/>
    <d v="2023-02-27T10:16:00"/>
    <x v="1"/>
    <n v="2"/>
    <n v="2"/>
    <x v="2"/>
    <d v="2023-02-27T10:37:03"/>
    <m/>
    <s v="Paciente de 50 años con antecedente de cardiopatia isquemica portador de 7 stent segun refiere, ignresa traido de su domicilio en ambulancia basica dado a que desde las 07+00 horas del dia de hoy se encuentra con dolor toracico._x000a_"/>
    <d v="2023-02-27T10:37:03"/>
    <n v="21"/>
    <s v="FRANCISCO JOSE ORTEGA TORRES"/>
    <d v="2023-02-27T12:18:28"/>
    <n v="101"/>
    <s v="I209"/>
    <s v="ANGINA DE PECHO, NO ESPECIFICADA"/>
    <s v="ROBERFABIAN  ANGARITA SEQUEDA"/>
    <d v="2023-02-28T13:43:00"/>
    <n v="25"/>
    <s v="Cuidado Intermedio Adulto"/>
    <s v="Vivo"/>
  </r>
  <r>
    <s v="GONZALO ORTIZ AMAYA"/>
    <s v="Cédula ciudadanía"/>
    <s v="5796212"/>
    <s v="60 Años"/>
    <s v="Adulto"/>
    <s v="ALLIANZ SEGUROS DE VIDA S A"/>
    <s v="Pólizas de Salud y MP"/>
    <s v="MEDICALL COLECTIVOS"/>
    <n v="1409352"/>
    <s v="Hospitalización"/>
    <d v="2023-02-27T10:20:00"/>
    <x v="1"/>
    <n v="2"/>
    <n v="2"/>
    <x v="2"/>
    <d v="2023-02-27T10:29:07"/>
    <m/>
    <s v="Cefalea."/>
    <d v="2023-02-27T10:29:07"/>
    <n v="9"/>
    <s v="SANTIAGO  SILVA MANTILLA"/>
    <d v="2023-02-27T10:32:18"/>
    <n v="3"/>
    <s v="R51X"/>
    <s v="CEFALEA"/>
    <s v="SANTIAGO  SILVA MANTILLA"/>
    <d v="2023-02-27T14:41:00"/>
    <n v="4"/>
    <s v="Observación"/>
    <s v="Vivo"/>
  </r>
  <r>
    <s v="WILSON BORBON MORENO"/>
    <s v="Cédula ciudadanía"/>
    <s v="79428405"/>
    <s v="55 Años"/>
    <s v="Adulto"/>
    <s v="NUEVA EMPRESA PROMOTORA DE SALUD S.A."/>
    <s v="Contributivo"/>
    <s v="SANTANDER PITP PBS CONTRIBUTIVO "/>
    <n v="1409357"/>
    <s v="Hospitalización"/>
    <d v="2023-02-27T10:24:00"/>
    <x v="1"/>
    <n v="2"/>
    <n v="2"/>
    <x v="2"/>
    <d v="2023-02-27T10:47:51"/>
    <m/>
    <s v="Paciente de 55 años quien es portador de Cardiodesfibrilador Implantable viene por estar presentando alarmas del dispotiivo._x000a_Refiere familiar viene asintomatico, recibiendo Tratamiento antibiotico oral por neumonia. "/>
    <d v="2023-02-27T10:47:51"/>
    <n v="23"/>
    <s v="FRANCISCO JOSE ORTEGA TORRES"/>
    <d v="2023-02-27T13:56:23"/>
    <n v="188"/>
    <s v="T825"/>
    <s v="COMPLICACION MECANICA DE OTROS DISPOSITIVOS E IMPLANTES CARDIOVASCULARES"/>
    <s v="JUAN PABLO  TORRES ROMERO"/>
    <d v="2023-02-27T19:44:00"/>
    <n v="5"/>
    <s v="Observación"/>
    <s v="Vivo"/>
  </r>
  <r>
    <s v="FILIA SANDOVAL QUINTERO"/>
    <s v="Cédula ciudadanía"/>
    <s v="37177778"/>
    <s v="55 Años"/>
    <s v="Adulto"/>
    <s v="NUEVA EMPRESA PROMOTORA DE SALUD S.A."/>
    <s v="Contributivo"/>
    <s v="N. DE SANTANDER PITP PBS CONTRIBUTIVO "/>
    <n v="1409366"/>
    <s v="Hospitalización"/>
    <d v="2023-02-27T10:38:00"/>
    <x v="1"/>
    <n v="3"/>
    <n v="3"/>
    <x v="1"/>
    <d v="2023-02-27T11:02:20"/>
    <m/>
    <s v="Paciente de 55 años quien ingresa por estar presentando sensacion de cefalea, sensacion de palpitaciones, ademas de hemorragia en esclera el dia de ayer, hoy con documentacion de cifras tensioanles elevadas extrainstitucionales"/>
    <d v="2023-02-27T11:02:20"/>
    <n v="24"/>
    <s v="FRANCISCO JOSE ORTEGA TORRES"/>
    <d v="2023-02-27T11:03:22"/>
    <n v="1"/>
    <s v="R51X"/>
    <s v="CEFALEA"/>
    <s v="FRANCISCO JOSE ORTEGA TORRES"/>
    <d v="2023-02-27T15:38:00"/>
    <n v="4"/>
    <s v="Observación"/>
    <s v="Vivo"/>
  </r>
  <r>
    <s v="HIJO DE KARINA JOSEFINA PEDEMONTE NAVARRO"/>
    <s v="Certificado de nacido vivo"/>
    <s v="23024010330048"/>
    <s v="17 Dias"/>
    <s v="Pediatrico"/>
    <s v="SALUD TOTAL ENTIDAD PROMOTORA DE SALUD DEL REG"/>
    <s v="Contributivo"/>
    <s v="PBS CONTRIBUTIVO "/>
    <n v="1409372"/>
    <s v="Hospitalización"/>
    <d v="2023-02-27T10:46:00"/>
    <x v="1"/>
    <n v="2"/>
    <n v="2"/>
    <x v="2"/>
    <d v="2023-02-27T11:27:46"/>
    <m/>
    <s v="Neonato a término de 38 semanas, con antecedente perinatal de canal auriculoventricular y tetralogía de fallot ecocardiograma posterior al nacimiento que reporta canal auriculoventricular completo balanceado, comunicación interauricular pequeña, comunicación interventricular grande del tracto de entrada con amplia extensión subaórtica y Tetralogía de Fallot, con síndrome de down (Fish 47xy +21), egreso el 17/02/2023 de nuestra institucion, hoy es traido a urgencias por presentar desde hace Aproximadamente 3 dias congestion nasal, con tos seca, percepcion de atoramiento, dado a lo anterior deciden acudir a urgencias. "/>
    <d v="2023-02-27T11:27:46"/>
    <n v="41"/>
    <s v="FRANCISCO JOSE ORTEGA TORRES"/>
    <d v="2023-02-27T12:12:34"/>
    <n v="44"/>
    <s v="Q909"/>
    <s v="SINDROME DE DOWN, NO ESPECIFICADO"/>
    <s v="FRANCISCO JOSE ORTEGA TORRES"/>
    <d v="2023-03-06T12:28:00"/>
    <n v="168"/>
    <s v="Cuidado Intensivo Neonatal"/>
    <s v="Vivo"/>
  </r>
  <r>
    <s v="JOSE MARIA ACEVEDO PIMIENTO"/>
    <s v="Cédula ciudadanía"/>
    <s v="5742050"/>
    <s v="76 Años"/>
    <s v="Adulto"/>
    <s v="FUNDACION SALUD MIA EPS"/>
    <s v="Contributivo"/>
    <s v="PBS CONTRIBUTIVO "/>
    <n v="1409379"/>
    <s v="Hospitalización"/>
    <d v="2023-02-27T10:52:00"/>
    <x v="1"/>
    <n v="2"/>
    <n v="2"/>
    <x v="2"/>
    <d v="2023-02-27T11:39:16"/>
    <m/>
    <s v="Paciente de 76 años con antecednete de cardiopatia isquemica manejada percutaneamente, quien el dia de hoy se iba a realizar ecoestres en la institucion, documetan presencia de trombo intracavitario por lo cual direccionan a urgencias. "/>
    <d v="2023-02-27T11:39:16"/>
    <n v="47"/>
    <s v="FRANCISCO JOSE ORTEGA TORRES"/>
    <d v="2023-02-27T14:28:38"/>
    <n v="169"/>
    <s v="I209"/>
    <s v="ANGINA DE PECHO, NO ESPECIFICADA"/>
    <s v="JUAN PABLO  TORRES ROMERO"/>
    <d v="2023-02-28T21:28:00"/>
    <n v="30"/>
    <s v="Observación"/>
    <s v="Vivo"/>
  </r>
  <r>
    <s v="GERARDO DE JESUS DIAZ CERTUCHE"/>
    <s v="Cédula ciudadanía"/>
    <s v="13879783"/>
    <s v="71 Años"/>
    <s v="Adulto"/>
    <s v="COOSALUD ENTIDAD PROMOTORA DE SALUD S.A"/>
    <s v="Contributivo"/>
    <s v="ATEN. INTEGRAL CARDIOLOGIA REG CONTRIBU "/>
    <n v="1409392"/>
    <s v="Hospitalización"/>
    <d v="2023-02-27T10:59:00"/>
    <x v="1"/>
    <n v="2"/>
    <n v="2"/>
    <x v="2"/>
    <d v="2023-02-27T11:20:17"/>
    <m/>
    <s v="Remitido del HUS por Diagnóstico_x000a_-Falla cardiaca descomepensada_x000a_-----( stivenos B New York Heart Associatio - Clasificación Para Clase Funcional III-IV  AHA C  )_x000a_-hipertension  arterial  no controlada_x000a_-antecedente  de tabaquismo  pesado_x000a_-antecedente de alcoholismo en la  juventud._x000a_aceptado por el equipo de referencia con el codigo de aceptacion 175026022023-J por el servicio de URGENCIAS "/>
    <d v="2023-02-27T11:20:17"/>
    <n v="21"/>
    <s v="FRANCISCO JOSE ORTEGA TORRES"/>
    <d v="2023-02-27T12:50:08"/>
    <n v="89"/>
    <s v="I500"/>
    <s v="INSUFICIENCIA CARDIACA CONGESTIVA"/>
    <s v="ROBERFABIAN  ANGARITA SEQUEDA"/>
    <d v="2023-03-04T13:41:00"/>
    <n v="120"/>
    <s v="Hospitalización Adulto"/>
    <s v="Vivo"/>
  </r>
  <r>
    <s v="ROBERTO BALLESTEROS MACIAS"/>
    <s v="Cédula ciudadanía"/>
    <s v="91067879"/>
    <s v="61 Años"/>
    <s v="Adulto"/>
    <s v="NUEVA EMPRESA PROMOTORA DE SALUD S.A."/>
    <s v="Subsidiado"/>
    <s v="SANTANDER PITP PBS SUBSIDIADO "/>
    <n v="1409401"/>
    <s v="Hospitalización"/>
    <d v="2023-02-27T11:06:00"/>
    <x v="1"/>
    <n v="2"/>
    <n v="2"/>
    <x v="2"/>
    <d v="2023-02-27T11:12:17"/>
    <m/>
    <s v="Remitido de San Gil con Diagnóstico de Infarto Agudo De Miocardio Con Elevación Del St_x000a_Aceptado por el grupo de referencia con codigo #270220230347N, Para ingreso por el servicio de URGENCIAS_x000a_Ingreso a San Gil 27/02/2023 Aproximadamente 22+00 horas_x000a_Biomarcador serico de sitio de remision positivo._x000a_Al ingreso sin dolor "/>
    <d v="2023-02-27T11:12:17"/>
    <n v="6"/>
    <s v="FRANCISCO JOSE ORTEGA TORRES"/>
    <d v="2023-02-27T12:04:26"/>
    <n v="52"/>
    <s v="I209"/>
    <s v="ANGINA DE PECHO, NO ESPECIFICADA"/>
    <s v="JUAN PABLO  TORRES ROMERO"/>
    <d v="2023-03-01T11:44:00"/>
    <n v="47"/>
    <s v="Hemodinamia"/>
    <s v="Vivo"/>
  </r>
  <r>
    <s v="MARINA GONZALEZ DE VASQUEZ"/>
    <s v="Cédula ciudadanía"/>
    <s v="28403598"/>
    <s v="70 Años"/>
    <s v="Adulto"/>
    <s v="COOSALUD ENTIDAD PROMOTORA DE SALUD S.A"/>
    <s v="Subsidiado"/>
    <s v="ATEN. INTEGRAL CARDIOLOGÍA REG SUBSIDIADO"/>
    <n v="1409410"/>
    <s v="Hospitalización"/>
    <d v="2023-02-27T11:14:00"/>
    <x v="1"/>
    <n v="2"/>
    <n v="2"/>
    <x v="2"/>
    <d v="2023-02-27T11:46:44"/>
    <m/>
    <s v="Paciente de 70 años quien ingresa por sus propios medios, refiere clinica que inicia el sabado sobre las 22+00 mientras se encontraba dormida, la despierta episodios de dolor toracico y sensacion de fatiga, dolor tipo quemazon que se irradiaba a Miembro Superior Izquierdo y region cervical, hoy con persistencia de dolor con nauseas y vomito, ademas de mareo. "/>
    <d v="2023-02-27T11:46:44"/>
    <n v="32"/>
    <s v="FRANCISCO JOSE ORTEGA TORRES"/>
    <d v="2023-02-27T14:10:57"/>
    <n v="144"/>
    <s v="I201"/>
    <s v="ANGINA DE PECHO CON ESPASMO DOCUMENTADO"/>
    <s v="ROBERFABIAN  ANGARITA SEQUEDA"/>
    <d v="2023-02-27T22:10:00"/>
    <n v="7"/>
    <m/>
    <s v="Vivo"/>
  </r>
  <r>
    <s v="SALOMON BAYONA SALAZAR"/>
    <s v="Cédula ciudadanía"/>
    <s v="91212532"/>
    <s v="62 Años"/>
    <s v="Adulto"/>
    <s v="NUEVA EMPRESA PROMOTORA DE SALUD S.A."/>
    <s v="Contributivo"/>
    <s v="BOLIVAR PITP PBS CONTRIBUTIVO "/>
    <n v="1409440"/>
    <s v="Hospitalización"/>
    <d v="2023-02-27T11:36:00"/>
    <x v="1"/>
    <n v="2"/>
    <n v="2"/>
    <x v="2"/>
    <d v="2023-02-27T12:06:20"/>
    <m/>
    <s v="Paciente de 62  años conocido con extabaquismo y enfermedad coronaria multivacular revascularizado de manera Quirúrgico en abril 2019 AMI a ADA, puente safeno a diagonal, quien tuvo evento coronario recurrente en junio/ 2019 hallandose la ACD ocluida y lesiones en ACX que requirio implante de 2 stents en ACX,  refiere se encuentra programado para cambio valvular el dia 01/03/2023 sin embargo se ha sentido con decaimiento, malestar, ahogo, fatiga y deterioro funcional, refiere desde hace Aproximadamente 1 mes viene con medicacion incompleta, razon por la cual acude  a urgencias. "/>
    <d v="2023-02-27T12:06:20"/>
    <n v="30"/>
    <s v="FRANCISCO JOSE ORTEGA TORRES"/>
    <d v="2023-02-27T14:55:37"/>
    <n v="169"/>
    <s v="I509"/>
    <s v="INSUFICIENCIA CARDIACA, NO ESPECIFICADA"/>
    <s v="JUAN PABLO  TORRES ROMERO"/>
    <d v="2023-03-06T16:16:00"/>
    <n v="169"/>
    <s v="Hospitalización Adulto"/>
    <s v="Vivo"/>
  </r>
  <r>
    <s v="TERESITA FORERO DE QUINTERO"/>
    <s v="Cédula ciudadanía"/>
    <s v="63276022"/>
    <s v="76 Años"/>
    <s v="Adulto"/>
    <s v="ECOPETROL S.A."/>
    <s v="Regimen Especial y/o Excepcional"/>
    <s v="CONTRATO No. 3044412"/>
    <n v="1409500"/>
    <s v="Urgencias"/>
    <d v="2023-02-27T12:44:00"/>
    <x v="1"/>
    <n v="1"/>
    <n v="1"/>
    <x v="0"/>
    <d v="2023-02-27T13:20:31"/>
    <m/>
    <s v="8 días de dolor precordial."/>
    <d v="2023-02-27T13:20:31"/>
    <n v="36"/>
    <s v="SANTIAGO  SILVA MANTILLA"/>
    <d v="2023-02-27T13:21:04"/>
    <n v="0"/>
    <s v="M940"/>
    <s v="SINDROME DE LA ARTICULACION CONDROCOSTAL [TIETZE]"/>
    <s v="SANTIAGO  SILVA MANTILLA"/>
    <d v="2023-02-27T14:25:00"/>
    <n v="1"/>
    <s v="Alta a Casa"/>
    <s v="Vivo"/>
  </r>
  <r>
    <s v="MARIANA DE JESUS RODRIGUEZ"/>
    <s v="Cédula ciudadanía"/>
    <s v="28475529"/>
    <s v="77 Años"/>
    <s v="Adulto"/>
    <s v="COOSALUD ENTIDAD PROMOTORA DE SALUD S.A"/>
    <s v="Subsidiado"/>
    <s v="ATEN. INTEGRAL CARDIOLOGÍA REG SUBSIDIADO"/>
    <n v="1409507"/>
    <s v="Hospitalización"/>
    <d v="2023-02-27T12:54:00"/>
    <x v="1"/>
    <n v="3"/>
    <n v="3"/>
    <x v="1"/>
    <d v="2023-02-27T13:09:45"/>
    <m/>
    <s v="Remitido de Velez con Impresión Diagnóstica_x000a_- SINCOPE CARDIOGENICO_x000a_-- FLUTTER AURICULAR_x000a_-- CHADSVASC 2 4 PUNTOS_x000a_- TRAUMATISMO EN RODILLA DERECHA_x000a_- Hipertensión Arterial CRONICA_x000a_- GASTRITIS CRONICA_x000a_- GONARTROSIS SEVERA BILATERAL_x000a__x000a_Aceptado por el grupo de referencia con codigo #270220230347N, Para ingreso por el servicio de URGENCIAS "/>
    <d v="2023-02-27T13:09:45"/>
    <n v="15"/>
    <s v="FRANCISCO JOSE ORTEGA TORRES"/>
    <d v="2023-02-27T14:33:11"/>
    <n v="83"/>
    <s v="I481"/>
    <s v="FIBRILACIÓN AURICULAR PERSISTENTE"/>
    <s v="ROBERFABIAN  ANGARITA SEQUEDA"/>
    <d v="2023-03-02T22:12:00"/>
    <n v="79"/>
    <m/>
    <s v="Vivo"/>
  </r>
  <r>
    <s v="YERALDI SUAREZ SUAREZ"/>
    <s v="Cédula ciudadanía"/>
    <s v="1098736894"/>
    <s v="29 Años"/>
    <s v="Adulto"/>
    <s v="SEGUROS DE VIDA SURAMERICANA S.A."/>
    <s v="Riesgos Laborales"/>
    <s v="ADMINISTRADORA DE RIESGOS LABORALES"/>
    <n v="1409518"/>
    <s v="Urgencias"/>
    <d v="2023-02-27T13:02:00"/>
    <x v="1"/>
    <n v="3"/>
    <n v="3"/>
    <x v="1"/>
    <d v="2023-02-27T13:17:13"/>
    <m/>
    <s v="Trabajora de cx ambulatoria del CIE ingresa por dolor a nivel de tobillo"/>
    <d v="2023-02-27T13:17:13"/>
    <n v="15"/>
    <s v="FRANCISCO JOSE ORTEGA TORRES"/>
    <d v="2023-02-27T13:18:25"/>
    <n v="1"/>
    <s v="S900"/>
    <s v="CONTUSION DEL TOBILLO"/>
    <s v="FRANCISCO JOSE ORTEGA TORRES"/>
    <d v="2023-02-27T22:05:00"/>
    <n v="8"/>
    <s v="Observación"/>
    <s v="Vivo"/>
  </r>
  <r>
    <s v="LUIS ALBERTO CARMONA LOPEZ"/>
    <s v="Cédula ciudadanía"/>
    <s v="13259430"/>
    <s v="68 Años"/>
    <s v="Adulto"/>
    <s v="ASMET SALUD EPS SAS"/>
    <s v="Subsidiado"/>
    <s v="PGP INTEGRAL REG CONTRIBUT-SUBSIDIADO "/>
    <n v="1409529"/>
    <s v="Hospitalización"/>
    <d v="2023-02-27T13:27:00"/>
    <x v="1"/>
    <n v="2"/>
    <n v="2"/>
    <x v="2"/>
    <d v="2023-02-27T13:53:41"/>
    <m/>
    <s v="Paciente de 68 años con antecedente de cardiopatia isquemica que requirio Revascularización Miocárdica, quien ingresa por presentar clinica de Aproximadamente 1 mes de evolucion dado por episodios de dolor toracico, opresivos, hoy con presencia de nuevo episodio de dolor, acude a cita de control de riesgo cardiovascular, donde direccionan a urgencias. "/>
    <d v="2023-02-27T13:53:41"/>
    <n v="26"/>
    <s v="FRANCISCO JOSE ORTEGA TORRES"/>
    <d v="2023-02-27T15:56:13"/>
    <n v="122"/>
    <s v="I209"/>
    <s v="ANGINA DE PECHO, NO ESPECIFICADA"/>
    <s v="JUAN PABLO  TORRES ROMERO"/>
    <d v="2023-02-28T18:29:00"/>
    <n v="26"/>
    <s v="Observación"/>
    <s v="Vivo"/>
  </r>
  <r>
    <s v="DYLAN SAMUEL POLANIA AMADO"/>
    <s v="Registro Civil"/>
    <s v="1222254939"/>
    <s v="1 Años"/>
    <s v="Pediatrico"/>
    <s v="NUEVA EMPRESA PROMOTORA DE SALUD S.A."/>
    <s v="Subsidiado"/>
    <s v="SANTANDER PITP PBS SUBSIDIADO "/>
    <n v="1409537"/>
    <s v="Hospitalización"/>
    <d v="2023-02-27T13:38:00"/>
    <x v="1"/>
    <n v="2"/>
    <n v="2"/>
    <x v="2"/>
    <d v="2023-02-27T14:18:39"/>
    <m/>
    <s v="Dylan, 17 meses, antecedente de cardiopatía congénita compleja; síndrome de corazón izquierdo hipoplásico, en estadio Glenn bidireccional (05/10/21), quein es traido a urgencias por su mama por presentar desde hace 2 dias picos febriles nocturnos, temperatura maxima de 38.6°c, ha estado congestionado y con tendencia a cianosis, ademas de documentar saturaciones minimas de hasta 75%, dado a lo anterior decide consultar a urgencias. "/>
    <d v="2023-02-27T14:18:39"/>
    <n v="40"/>
    <s v="FRANCISCO JOSE ORTEGA TORRES"/>
    <d v="2023-02-27T16:31:23"/>
    <n v="132"/>
    <s v="J219"/>
    <s v="BRONQUIOLITIS AGUDA, NO ESPECIFICADA"/>
    <s v="ROBERFABIAN  ANGARITA SEQUEDA"/>
    <d v="2023-03-02T10:33:00"/>
    <n v="66"/>
    <s v="Observación"/>
    <s v="Vivo"/>
  </r>
  <r>
    <s v="JHON FREDDY QUINTERO PEREZ"/>
    <s v="Cédula ciudadanía"/>
    <s v="1126124222"/>
    <s v="33 Años"/>
    <s v="Adulto"/>
    <s v="NUEVA EMPRESA PROMOTORA DE SALUD S.A."/>
    <s v="Contributivo"/>
    <s v="N. DE SANTANDER PITP PBS CONTRIBUTIVO "/>
    <n v="1409546"/>
    <s v="Hospitalización"/>
    <d v="2023-02-27T13:55:00"/>
    <x v="1"/>
    <n v="2"/>
    <n v="2"/>
    <x v="2"/>
    <d v="2023-02-27T15:28:34"/>
    <m/>
    <s v="ESTABA BAJANDO LAS ESCALERAS Y PISE EN FALSO_x000a_"/>
    <d v="2023-02-27T15:28:34"/>
    <n v="93"/>
    <s v="GIANMARCO  CAMELO PARDO"/>
    <d v="2023-02-27T15:30:09"/>
    <n v="1"/>
    <s v="S898"/>
    <s v="OTROS TRAUMATISMOS DE LA PIERNA, ESPECIFICADOS"/>
    <s v="GIANMARCO  CAMELO PARDO"/>
    <d v="2023-02-27T22:08:00"/>
    <n v="6"/>
    <s v="Observación"/>
    <s v="Vivo"/>
  </r>
  <r>
    <s v="RAMON GIL MEDINA"/>
    <s v="Cédula ciudadanía"/>
    <s v="5757112"/>
    <s v="74 Años"/>
    <s v="Adulto"/>
    <s v="COOSALUD ENTIDAD PROMOTORA DE SALUD S.A"/>
    <s v="Subsidiado"/>
    <s v="ATEN. INTEGRAL CARDIOLOGÍA REG SUBSIDIADO"/>
    <n v="1409550"/>
    <s v="Hospitalización"/>
    <d v="2023-02-27T13:59:00"/>
    <x v="1"/>
    <n v="1"/>
    <n v="1"/>
    <x v="0"/>
    <d v="2023-02-27T14:33:01"/>
    <m/>
    <s v="Paciente de 74 años con episodios de dolor toracico por lo cual venia en seguimeinto por cardiologia, cuenta con ECOCARDIOGRAMA DE ESTRÉS CON DOBUTAMINA de Finales de Noviembre/2022, NEGATIVO PARA LA INDUCCIÓN DE ISQUEMIA MIOCÁRDICA EN PACIENTE  PORTADOR DE UNA INSUFICIENCIA AORTICA MODERADA, tiene ademas antecedente de aneurisma infrerenal ingresa por clinica de 1 hora de dolor intenso a nivel toracico que se irradia hasta la region dorsal, muy algico, quejumbroso, se indica ubicar en sala de reanimacion. "/>
    <d v="2023-02-27T14:33:01"/>
    <n v="34"/>
    <s v="FRANCISCO JOSE ORTEGA TORRES"/>
    <d v="2023-02-27T14:49:43"/>
    <n v="16"/>
    <s v="R074"/>
    <s v="DOLOR EN EL PECHO, NO ESPECIFICADO"/>
    <s v="ROBERFABIAN  ANGARITA SEQUEDA"/>
    <d v="2023-02-28T14:50:00"/>
    <n v="24"/>
    <s v="Observación"/>
    <s v="Vivo"/>
  </r>
  <r>
    <s v="SARA MARTINEZ DE SANCHEZ"/>
    <s v="Cédula ciudadanía"/>
    <s v="28348612"/>
    <s v="85 Años"/>
    <s v="Adulto"/>
    <s v="COOSALUD ENTIDAD PROMOTORA DE SALUD S.A"/>
    <s v="Subsidiado"/>
    <s v="ATEN. INTEGRAL CARDIOLOGÍA REG SUBSIDIADO"/>
    <n v="1409571"/>
    <s v="Hospitalización"/>
    <d v="2023-02-27T14:28:00"/>
    <x v="1"/>
    <n v="3"/>
    <n v="3"/>
    <x v="1"/>
    <d v="2023-02-27T15:58:36"/>
    <m/>
    <s v="PACIENTE REMITIDA DEL HOSPITAL DEL NORTE PREVIAMENTE ACEPTADA_x000a__x000a_DIAGNOSTICOS LUGAR REMISION_x000a_NECROSIS ARTERIAL_x000a_Hipertensión Arterial_x000a_Enfermedad Pulmonar Obstructiva Crónica "/>
    <d v="2023-02-27T15:58:36"/>
    <n v="90"/>
    <s v="GIANMARCO  CAMELO PARDO"/>
    <d v="2023-02-27T18:28:59"/>
    <n v="150"/>
    <s v="I771"/>
    <s v="ESTRECHEZ ARTERIAL"/>
    <s v="GIANMARCO  CAMELO PARDO"/>
    <d v="2023-03-09T18:48:00"/>
    <n v="240"/>
    <s v="Hospitalización Adulto"/>
    <s v="Vivo"/>
  </r>
  <r>
    <s v="ADRIAN ALBERTO ALVAREZ HENAO"/>
    <s v="Cédula ciudadanía"/>
    <s v="91135321"/>
    <s v="43 Años"/>
    <s v="Adulto"/>
    <s v="NUEVA EMPRESA PROMOTORA DE SALUD S.A."/>
    <s v="Contributivo"/>
    <s v="SANTANDER PITP PBS CONTRIBUTIVO "/>
    <n v="1409577"/>
    <s v="Hospitalización"/>
    <d v="2023-02-27T14:36:00"/>
    <x v="1"/>
    <n v="2"/>
    <n v="2"/>
    <x v="2"/>
    <d v="2023-02-27T16:08:22"/>
    <m/>
    <s v="DESDE HACE 1 SEMANA TENGO DOLOR EN EL PECHO"/>
    <d v="2023-02-27T16:08:22"/>
    <n v="92"/>
    <s v="GIANMARCO  CAMELO PARDO"/>
    <d v="2023-02-27T16:09:57"/>
    <n v="1"/>
    <s v="I209"/>
    <s v="ANGINA DE PECHO, NO ESPECIFICADA"/>
    <s v="GIANMARCO  CAMELO PARDO"/>
    <d v="2023-02-27T22:09:00"/>
    <n v="5"/>
    <s v="Observación"/>
    <s v="Vivo"/>
  </r>
  <r>
    <s v="GLADYS SANABRIA DE DELGADO"/>
    <s v="Cédula ciudadanía"/>
    <s v="28401854"/>
    <s v="69 Años"/>
    <s v="Adulto"/>
    <s v="COOSALUD ENTIDAD PROMOTORA DE SALUD S.A"/>
    <s v="Subsidiado"/>
    <s v="ATEN. INTEGRAL CARDIOLOGÍA REG SUBSIDIADO"/>
    <n v="1409579"/>
    <s v="Hospitalización"/>
    <d v="2023-02-27T14:39:00"/>
    <x v="1"/>
    <n v="2"/>
    <n v="2"/>
    <x v="2"/>
    <d v="2023-02-27T16:26:16"/>
    <m/>
    <s v="PACIENTE DE 69 AÑOS QUIEN INGRESA POR SUS PROPIOS MEDIOS Y EN COMPAÑIA DE LA FAMILIAR, REFIERE CUADRO CLINICO 15 DIAS EVOLUCION CARACTERIZADO POR DOLOR EN REGION DORSAL Y DESDE HACE 8 DIAS DOLOR EN REGION TORACICA ACOMPAÑADO DE ASTENIA Y ADINAMIA POR LO CUAL INGRESA A URGENCIAS._x000a__x000a_SE INDICA INGRESAR, MONITORIZACION Y TOMA Electrocardiograma._x000a__x000a_ESTUDIOS_x000a_Eco tt sept/2022_x000a_1. Cardiopatía isquémica con funció sistolica severamente deprimida. F.E 30 - 35%._x000a_2. Leve derrame pericárdico sin signos de repercusión hemodinamica._x000a_3. Auricula izquierda levemente dilatada._x000a_4. No hay evidencia de lesiones valvulares significativas._x000a_"/>
    <d v="2023-02-27T16:26:16"/>
    <n v="107"/>
    <s v="GIANMARCO  CAMELO PARDO"/>
    <d v="2023-02-27T18:28:12"/>
    <n v="121"/>
    <s v="R074"/>
    <s v="DOLOR EN EL PECHO, NO ESPECIFICADO"/>
    <s v="YONNY JERSEY SANDOVAL LAVACUDE"/>
    <d v="2023-03-01T16:47:00"/>
    <n v="46"/>
    <s v="Observación"/>
    <s v="Vivo"/>
  </r>
  <r>
    <s v="AVELINO AGUILAR"/>
    <s v="Cédula ciudadanía"/>
    <s v="5598364"/>
    <s v="73 Años"/>
    <s v="Adulto"/>
    <s v="NUEVA EMPRESA PROMOTORA DE SALUD S.A."/>
    <s v="Subsidiado"/>
    <s v="SANTANDER PITP PBS SUBSIDIADO "/>
    <n v="1409589"/>
    <s v="Hospitalización"/>
    <d v="2023-02-27T14:56:00"/>
    <x v="1"/>
    <n v="3"/>
    <n v="3"/>
    <x v="1"/>
    <d v="2023-02-27T16:37:17"/>
    <m/>
    <s v="PACIENTE DE 73 AÑOS QUIEN INGRESA REDIRECCIONADO DE CONSULTA EXTERNA EN CONTEXTO DE Trombosis Venosa Profunda, CUADRO CLINICO CARACTERIZADO POR DOLOR EN PIE IZQUIERDO ACOMPAÑADO DE EDEMA, LIMITACION MOVILIZACION Y EQUIMOSIS ESPONTANEA. EN EL INTERROGATORIO NIEGA TRAUMAS, NO DOLOR TORACICO, NO DISNEA, NO FATIGA._x000a__x000a_VALORACION CARDIOLOGIA 27/02/2023: POR CARDIOLOGIA CONSIDERO NECESARIO REALIZACION DE SU PERFUSION MIOCARDICA POR LO QUE_x000a_TRANSCRIBO NUEVAMENTE LA ORDEN  Y CITO A CONTROL CON RESULTADOS .  EN LO QUE RESPECTA A SU PIERNA IZQUIERDA  REQUEIRE DE VALORACION POR URGENCIAS PARA DESCARTAR Trombosis Venosa Profunda._x000a__x000a_ESTUDIOS_x000a_** Laboratorios (  3/02/2023): CT 118  LDL  58  HDL 41 TGLS 94 CRE 1.1 Nitrógeno Uréico En Sangre 11 Hemoglobina 15  POTASIO  4.3_x000a__x000a_"/>
    <d v="2023-02-27T16:37:17"/>
    <n v="101"/>
    <s v="GIANMARCO  CAMELO PARDO"/>
    <d v="2023-02-27T18:43:04"/>
    <n v="125"/>
    <s v="I219"/>
    <s v="INFARTO AGUDO DEL MIOCARDIO, SIN OTRA ESPECIFICACION"/>
    <s v="CARLOS RODOLFO RUEDA GUATAVA"/>
    <d v="2023-02-28T18:56:00"/>
    <n v="24"/>
    <s v="Observación"/>
    <s v="Vivo"/>
  </r>
  <r>
    <s v="ANDY SOFIA VILLARREAL MONTAGUT"/>
    <s v="Registro Civil"/>
    <s v="1063625117"/>
    <s v="5 Años"/>
    <s v="Pediatrico"/>
    <s v="NUEVA EMPRESA PROMOTORA DE SALUD S.A."/>
    <s v="Subsidiado"/>
    <s v="SANTANDER PITP PBS SUBSIDIADO "/>
    <n v="1409615"/>
    <s v="Hospitalización"/>
    <d v="2023-02-27T16:37:00"/>
    <x v="1"/>
    <n v="2"/>
    <n v="2"/>
    <x v="2"/>
    <d v="2023-02-27T17:05:53"/>
    <m/>
    <s v="PACIENTE DE 5 AÑOS QUIEN ES TRAIDA POR LA ABUELA, CUADRO CLINICO 3 DIAS CARACTERIZADO POR FIEBRE INTERMITENTE ACOMPAÑADO DE RINORREA Y TOS, DADA LA PERSISTENCIA DE LOS SINTOMAS INGRESAN A URGENCIAS._x000a__x000a_Ecocardiograma  2022-11-25_x000a_CONCLUSIONES:_x000a_1. VALVULA MECANICA EN POSICION MITRAL CON ADECUADA FUNCION._x000a_2. FUNCIÓN SISTÓLICA BIVENTRICULAR CONSERVADA_x000a_3. NO SE OBSERVAN SIGNOS DE HIPERTENSIÓN PULMONAR_x000a_4. NO HAY SHUNT RESIDUAL"/>
    <d v="2023-02-27T17:05:53"/>
    <n v="28"/>
    <s v="GIANMARCO  CAMELO PARDO"/>
    <d v="2023-02-27T18:47:23"/>
    <n v="101"/>
    <s v="R509"/>
    <s v="FIEBRE, NO ESPECIFICADA"/>
    <s v="YONNY JERSEY SANDOVAL LAVACUDE"/>
    <d v="2023-03-01T11:27:00"/>
    <n v="40"/>
    <s v="Observación"/>
    <s v="Vivo"/>
  </r>
  <r>
    <s v="SANDRA PATRICIA HERRERA SERRANO"/>
    <s v="Cédula ciudadanía"/>
    <s v="52028600"/>
    <s v="51 Años"/>
    <s v="Adulto"/>
    <s v="MEDPLUS MEDICINA PREPAGADA S.A."/>
    <s v="Pólizas de Salud y MP"/>
    <s v="ÍNDIGO PLUS"/>
    <n v="1409619"/>
    <s v="Hospitalización"/>
    <d v="2023-02-27T16:47:00"/>
    <x v="1"/>
    <n v="3"/>
    <n v="3"/>
    <x v="1"/>
    <d v="2023-02-27T16:53:31"/>
    <m/>
    <s v="Dolor abdominal"/>
    <d v="2023-02-27T16:53:31"/>
    <n v="6"/>
    <s v="FRANCISCO JOSE ORTEGA TORRES"/>
    <d v="2023-02-27T16:54:04"/>
    <n v="0"/>
    <s v="R103"/>
    <s v="DOLOR LOCALIZADO EN OTRAS PARTES INFERIORES DEL ABDOMEN"/>
    <s v="FRANCISCO JOSE ORTEGA TORRES"/>
    <d v="2023-02-27T21:47:00"/>
    <n v="4"/>
    <s v="Observación"/>
    <s v="Vivo"/>
  </r>
  <r>
    <s v="WENDY LORENA LOZANO ODEH"/>
    <s v="Cédula ciudadanía"/>
    <s v="1193443875"/>
    <s v="22 Años"/>
    <s v="Adulto"/>
    <s v="SEGUROS DE VIDA SURAMERICANA S.A."/>
    <s v="Pólizas de Salud y MP"/>
    <s v="SALUD GLOBAL"/>
    <n v="1409622"/>
    <s v="Hospitalización"/>
    <d v="2023-02-27T17:05:00"/>
    <x v="1"/>
    <n v="3"/>
    <n v="3"/>
    <x v="1"/>
    <d v="2023-02-27T17:12:44"/>
    <m/>
    <s v="Mareo "/>
    <d v="2023-02-27T17:12:44"/>
    <n v="7"/>
    <s v="FRANCISCO JOSE ORTEGA TORRES"/>
    <d v="2023-02-27T17:15:34"/>
    <n v="2"/>
    <s v="R42X"/>
    <s v="MAREO Y DESVANECIMIENTO"/>
    <s v="FRANCISCO JOSE ORTEGA TORRES"/>
    <d v="2023-02-27T22:00:00"/>
    <n v="4"/>
    <s v="Observación"/>
    <s v="Vivo"/>
  </r>
  <r>
    <s v="JAIME PINILLA ROJAS"/>
    <s v="Cédula ciudadanía"/>
    <s v="19331236"/>
    <s v="67 Años"/>
    <s v="Adulto"/>
    <s v="COLMEDICA MEDICINA PREPAGADA S A"/>
    <s v="Pólizas de Salud y MP"/>
    <s v="GAMA ALTA - ZAFIRO"/>
    <n v="1409630"/>
    <s v="Hospitalización"/>
    <d v="2023-02-27T17:51:00"/>
    <x v="1"/>
    <n v="2"/>
    <n v="2"/>
    <x v="2"/>
    <d v="2023-02-27T18:07:12"/>
    <m/>
    <s v="''se desamayo''"/>
    <d v="2023-02-27T18:07:12"/>
    <n v="16"/>
    <s v="FRAY URIEL ARIAS MORENO"/>
    <d v="2023-02-27T18:07:30"/>
    <n v="0"/>
    <s v="R55X"/>
    <s v="SINCOPE Y COLAPSO"/>
    <s v="FRAY URIEL ARIAS MORENO"/>
    <d v="2023-03-03T10:22:00"/>
    <n v="88"/>
    <s v="Cuidado Intermedio Adulto"/>
    <s v="Vivo"/>
  </r>
  <r>
    <s v="LUIS ENRIQUE DIAZ RAMIREZ"/>
    <s v="Cédula ciudadanía"/>
    <s v="13811987"/>
    <s v="73 Años"/>
    <s v="Adulto"/>
    <s v="ASMET SALUD EPS SAS"/>
    <s v="Subsidiado"/>
    <s v="PGP CARDIOVASCULAR REG CONTRIB-SUBSIDIA "/>
    <n v="1409632"/>
    <s v="Hospitalización"/>
    <d v="2023-02-27T17:55:00"/>
    <x v="1"/>
    <n v="2"/>
    <n v="2"/>
    <x v="2"/>
    <d v="2023-02-27T18:18:46"/>
    <m/>
    <s v="paciente de 73 años quien ingresa por sus propios medios, cuadro clinico 1 dia caracterizado por dolor localizado en torax anterior y epigastrio no irradiado, localizado, no disnea, no fatiga, no dolor toracico, no palpitaciones, no sincopes._x000a_Al ingreso niega dolor toracico, se indica ingresar, monitorizacion y toma Electrocardiograma._x000a__x000a_Tratamiento farmacologico_x000a_- Carvedilol 25 mg Tableta POS - 25.0 Miligramos - 12 Horas_x000a_- Clopidogrel TABLETA 75 mg - 75.0 Miligramos - 24 Horas_x000a_- ROSUVASTAtina Comprimidos Recubiertos 40 mg - 40.0 Miligramos - 24 Horas_x000a_- PANtoprazol Tableta rec 40 miligramos - 40.0 Miligramos - 24 Horas ._x000a_- Empagliflozina TABLETA 25mg - 25.0 Miligramos - 24 Horas._x000a_- Acido acetilsalicilico Tabletas 100 mg - 100.0 Miligramos - 24 Horas_x000a_- Telmisartan 80mg + Amlodipino 5mg TABLETA - 85.0 Miligramos - 24 Horas "/>
    <d v="2023-02-27T18:18:46"/>
    <n v="23"/>
    <s v="GIANMARCO  CAMELO PARDO"/>
    <d v="2023-02-27T19:35:17"/>
    <n v="76"/>
    <s v="I200x"/>
    <s v="ANGINA INESTABLE"/>
    <s v="YONNY JERSEY SANDOVAL LAVACUDE"/>
    <d v="2023-02-28T15:00:00"/>
    <n v="19"/>
    <m/>
    <s v="Vivo"/>
  </r>
  <r>
    <s v="MARIAM SALOME LOZANO ODEH"/>
    <s v="Tarjeta de Identidad"/>
    <s v="1091354992"/>
    <s v="17 Años"/>
    <s v="Pediatrico"/>
    <s v="SEGUROS DE VIDA SURAMERICANA S.A."/>
    <s v="Pólizas de Salud y MP"/>
    <s v="SALUD GLOBAL"/>
    <n v="1409636"/>
    <s v="Hospitalización"/>
    <d v="2023-02-27T18:17:00"/>
    <x v="1"/>
    <n v="3"/>
    <n v="3"/>
    <x v="1"/>
    <d v="2023-02-27T18:50:24"/>
    <m/>
    <s v="''malestar general''"/>
    <d v="2023-02-27T18:50:24"/>
    <n v="33"/>
    <s v="FRAY URIEL ARIAS MORENO"/>
    <d v="2023-02-27T18:54:13"/>
    <n v="3"/>
    <s v="R509"/>
    <s v="FIEBRE, NO ESPECIFICADA"/>
    <s v="FRAY URIEL ARIAS MORENO"/>
    <d v="2023-02-27T22:11:00"/>
    <n v="3"/>
    <s v="Observación"/>
    <s v="Vivo"/>
  </r>
  <r>
    <s v="JAIME SANCHEZ ESCALANTE"/>
    <s v="Cédula ciudadanía"/>
    <s v="13220985"/>
    <s v="78 Años"/>
    <s v="Adulto"/>
    <s v="EPS SURAMERICANA S.A."/>
    <s v="Contributivo"/>
    <s v="PBS CONTRIBUTIVO "/>
    <n v="1409638"/>
    <s v="Hospitalización"/>
    <d v="2023-02-27T18:22:00"/>
    <x v="1"/>
    <n v="2"/>
    <n v="2"/>
    <x v="2"/>
    <d v="2023-02-27T19:11:29"/>
    <m/>
    <s v="PACIENTE ADULTO MAYOR QUIEN INGRESA EN COMPAÑIA DE LA FAMILIAR, CUADRO CLINICO 1 DIA EVOLUCION CARACTERIZADO POR DOLOR TORACICO ACOMPAÑADO DE RESEQUEDAD EN LA BOCA._x000a_REFIERE QUE EN EL AÑO 2020 LE REALIZARON CATETERISMO Y POSTERIOR EN EL AÑO 2021 ECOCARDIOGRAMA PERO ESTE ULTIMO NO FUE VALORADO POR CARDIOLOGIA DE ACUERDO AL RELATO DE LA FAMILIAR Y PACIENTE._x000a_AL INGRESO NO DOLOR, NO DISNEA._x000a__x000a_ESTUDIOS_x000a_24/NOV/2021 ECO ESTRES CON DOBUTAMINA_x000a_CONCLUSIÓN:_x000a_ECOCARDIOGRAMA DE ESTRÉS CON DOBUTAMINA POSITIVO PARA LA INDUCCIÓN DE ISQUEMIA MIOCÁRDICA EN EL SEGMENTO BASAL Y MEDIO INFERIOR, ASÍ COMO EL SEGMENTO APICAL Y MEDIO DEL SEPTUM INFERIOR._x000a_"/>
    <d v="2023-02-27T19:11:29"/>
    <n v="49"/>
    <s v="GIANMARCO  CAMELO PARDO"/>
    <d v="2023-02-27T19:28:08"/>
    <n v="16"/>
    <s v="I200"/>
    <s v="ANGINA INESTABLE"/>
    <s v="CARLOS RODOLFO RUEDA GUATAVA"/>
    <d v="2023-02-28T09:50:00"/>
    <n v="14"/>
    <s v="Observación"/>
    <s v="Vivo"/>
  </r>
  <r>
    <s v="KAROL LIZETH ARDILA HERRERA"/>
    <s v="Cédula ciudadanía"/>
    <s v="1005137205"/>
    <s v="19 Años"/>
    <s v="Adulto"/>
    <s v="ASMET SALUD EPS SAS"/>
    <s v="Subsidiado"/>
    <s v="PGP INTEGRAL REG CONTRIBUT-SUBSIDIADO "/>
    <n v="1409639"/>
    <s v="Urgencias"/>
    <d v="2023-02-27T18:45:00"/>
    <x v="1"/>
    <n v="3"/>
    <n v="3"/>
    <x v="1"/>
    <d v="2023-02-27T19:28:54"/>
    <m/>
    <s v="PACIENTE DE 19 AÑOS QUIEN CURSA 15 DIAS CARACTERIZADO POR EPISODIOS FEBRILES INTERMITENTES CON POSTERIOR ENROJECIMIENTO Y EDEMA EN MAMA DERECHA, TEMPERATURA CUANTIFICADA DE FORMA AMBULATORIA 39.2GRADOS QUE CEDE CON ACETAMINOFEN._x000a__x000a_DIAGNOSTICOS EGRESO 08/02/2023_x000a_1. Postoperatorio de cesarea el 07/02/23_x000a_2. Embarazo de 37 semanas 2 dias_x000a_2.1 Feto podalico_x000a_3. Riesgo de seroconversion para toxoplasma._x000a_- IgM Negativo Enero. 10.01.23_x000a_4. G2C1A1V1 "/>
    <d v="2023-02-27T19:28:54"/>
    <n v="43"/>
    <s v="GIANMARCO  CAMELO PARDO"/>
    <d v="2023-02-27T20:05:00"/>
    <n v="36"/>
    <s v="O912"/>
    <s v="MASTITIS NO PURULENTA ASOCIADA CON EL PARTO"/>
    <s v="YONNY JERSEY SANDOVAL LAVACUDE"/>
    <d v="2023-02-27T22:02:00"/>
    <n v="1"/>
    <s v="Alta a Casa"/>
    <s v="Vivo"/>
  </r>
  <r>
    <s v="LUIS HERNANDO URIBE PEREZ"/>
    <s v="Cédula ciudadanía"/>
    <s v="13643419"/>
    <s v="60 Años"/>
    <s v="Adulto"/>
    <s v="COOSALUD ENTIDAD PROMOTORA DE SALUD S.A"/>
    <s v="Subsidiado"/>
    <s v="ATEN. INTEGRAL CARDIOLOGÍA REG SUBSIDIADO"/>
    <n v="1409647"/>
    <s v="Hospitalización"/>
    <d v="2023-02-27T20:49:00"/>
    <x v="1"/>
    <n v="3"/>
    <n v="3"/>
    <x v="1"/>
    <d v="2023-02-27T21:06:14"/>
    <m/>
    <s v="PACIENTE REMITIDO PREVIAMENTE ACEPTADO DEL HOSPITAL SAN VICENTE CHUCHURI. MENCIONA QUE INGRESO POR LESION EN PIE DERECHO._x000a__x000a_DIGNOSTICOS LUGAR REMISION_x000a_PIE DIABETICO DERECHO WAGNER IV Y ESCALA TEXAS GRADO III ESTADIO D"/>
    <d v="2023-02-27T21:06:14"/>
    <n v="17"/>
    <s v="GIANMARCO  CAMELO PARDO"/>
    <d v="2023-02-27T23:19:18"/>
    <n v="133"/>
    <s v="E115"/>
    <s v="DIABETES MELLITUS NO INSULINODEPENDIENTE, CON COMPLICACIONES CIRCULATORIAS PERIFERICAS"/>
    <s v="CARLOS RODOLFO RUEDA GUATAVA"/>
    <d v="2023-03-01T12:28:00"/>
    <n v="37"/>
    <s v="Observación"/>
    <s v="Vivo"/>
  </r>
  <r>
    <s v="DUVAN MAURICIO RODRIGUEZ CORONEL"/>
    <s v="Cédula ciudadanía"/>
    <s v="1095957475"/>
    <s v="23 Años"/>
    <s v="Adulto"/>
    <s v="COOSALUD ENTIDAD PROMOTORA DE SALUD S.A"/>
    <s v="Subsidiado"/>
    <s v="ATEN. INTEGRAL CARDIOLOGÍA REG SUBSIDIADO"/>
    <n v="1409650"/>
    <s v="Hospitalización"/>
    <d v="2023-02-27T21:39:00"/>
    <x v="1"/>
    <n v="2"/>
    <n v="2"/>
    <x v="2"/>
    <d v="2023-02-27T21:46:47"/>
    <m/>
    <s v="PACIENTE DE 23 AÑOS QUIEN INGRESA REMITIDO DE GIRON, PREVIAMENTE ACEPTADO._x000a_INGRESO POR CUADRO CARACTERIZADO POR DOLOR TORACICO ACOMPAÑADO DE PARESTESIAS EN MIEMBROS SUPERIORES"/>
    <d v="2023-02-27T21:46:47"/>
    <n v="7"/>
    <s v="GIANMARCO  CAMELO PARDO"/>
    <d v="2023-02-27T22:15:36"/>
    <n v="28"/>
    <s v="R073"/>
    <s v="OTROS DOLORES EN EL PECHO"/>
    <s v="YONNY JERSEY SANDOVAL LAVACUDE"/>
    <d v="2023-02-28T02:40:00"/>
    <n v="4"/>
    <s v="Observación"/>
    <s v="Vivo"/>
  </r>
  <r>
    <s v="NELLY GUERRERO QUESADA"/>
    <s v="Cédula ciudadanía"/>
    <s v="37878356"/>
    <s v="41 Años"/>
    <s v="Adulto"/>
    <s v="SALUD TOTAL ENTIDAD PROMOTORA DE SALUD DEL REG"/>
    <s v="Contributivo"/>
    <s v="PBS CONTRIBUTIVO "/>
    <n v="1409651"/>
    <s v="Hospitalización"/>
    <d v="2023-02-27T21:48:00"/>
    <x v="1"/>
    <n v="2"/>
    <n v="2"/>
    <x v="2"/>
    <d v="2023-02-27T21:58:27"/>
    <m/>
    <s v="PACIENTE DE 41 AÑOS REMITIDO DE SABANA DE TORRES ACEPTADO. REFIERE QUE INGRESO POR CUADRO QUE INICIO A LAS 9:00AM CARACTERIZADO POR DOLOR TORACICO._x000a_AL INGRESO A NUESTRA INSTITUCION NIEGA DISNEA, NO FATIGA, NO DOLOR TORACICO."/>
    <d v="2023-02-27T21:58:27"/>
    <n v="10"/>
    <s v="GIANMARCO  CAMELO PARDO"/>
    <d v="2023-02-27T23:58:20"/>
    <n v="119"/>
    <s v="I200x"/>
    <s v="ANGINA INESTABLE"/>
    <s v="CARLOS RODOLFO RUEDA GUATAVA"/>
    <d v="2023-02-28T19:14:00"/>
    <n v="19"/>
    <s v="Observación"/>
    <s v="Vivo"/>
  </r>
  <r>
    <s v="ELIZABETH ORDOÑEZ BLANCO"/>
    <s v="Cédula ciudadanía"/>
    <s v="63367625"/>
    <s v="51 Años"/>
    <s v="Adulto"/>
    <s v="COLMEDICA MEDICINA PREPAGADA S A"/>
    <s v="Pólizas de Salud y MP"/>
    <s v="GAMA ALTA - ZAFIRO"/>
    <n v="1409652"/>
    <s v="Hospitalización"/>
    <d v="2023-02-27T21:51:00"/>
    <x v="1"/>
    <n v="2"/>
    <n v="2"/>
    <x v="2"/>
    <d v="2023-02-27T21:53:37"/>
    <m/>
    <s v="''Dolor en el pecho.''"/>
    <d v="2023-02-27T21:53:37"/>
    <n v="2"/>
    <s v="FRAY URIEL ARIAS MORENO"/>
    <d v="2023-02-27T21:54:13"/>
    <n v="0"/>
    <s v="R074"/>
    <s v="DOLOR EN EL PECHO, NO ESPECIFICADO"/>
    <s v="FRAY URIEL ARIAS MORENO"/>
    <d v="2023-03-01T17:04:00"/>
    <n v="43"/>
    <s v="Observación"/>
    <s v="Vivo"/>
  </r>
  <r>
    <s v="MARIANO DE JESUS OVIEDO MENDOZA"/>
    <s v="Cédula ciudadanía"/>
    <s v="15660999"/>
    <s v="72 Años"/>
    <s v="Adulto"/>
    <s v="COOSALUD ENTIDAD PROMOTORA DE SALUD S.A"/>
    <s v="Subsidiado"/>
    <s v="ATEN. INTEGRAL CARDIOLOGÍA REG SUBSIDIADO"/>
    <n v="1409655"/>
    <s v="Hospitalización"/>
    <d v="2023-02-27T22:21:00"/>
    <x v="1"/>
    <n v="2"/>
    <n v="2"/>
    <x v="2"/>
    <d v="2023-02-27T22:43:34"/>
    <m/>
    <s v="PACIENTE QUE INGRESA REMITIDO COMO URGENCIA VITAL DE CANTAGALLO SUR DE BOLIVAR, CUADRO CLINICO QUE INICIO EN LAS HORAS DE LA MAÑANA CARACTERIZADO POR SENSACION OPRESION TORACICO ACOMPAÑADO DE DISNEA."/>
    <d v="2023-02-27T22:43:34"/>
    <n v="22"/>
    <s v="GIANMARCO  CAMELO PARDO"/>
    <d v="2023-02-27T23:28:19"/>
    <n v="44"/>
    <s v="I209"/>
    <s v="ANGINA DE PECHO, NO ESPECIFICADA"/>
    <s v="YONNY JERSEY SANDOVAL LAVACUDE"/>
    <d v="2023-03-03T12:19:00"/>
    <n v="84"/>
    <s v="Observación"/>
    <s v="Vivo"/>
  </r>
  <r>
    <s v="MARIA INES RUEDA DE MEDINA"/>
    <s v="Cédula ciudadanía"/>
    <s v="28030667"/>
    <s v="85 Años"/>
    <s v="Adulto"/>
    <s v="COOSALUD ENTIDAD PROMOTORA DE SALUD S.A"/>
    <s v="Subsidiado"/>
    <s v="ATEN. INTEGRAL CARDIOLOGÍA REG SUBSIDIADO"/>
    <n v="1409656"/>
    <s v="Hospitalización"/>
    <d v="2023-02-27T22:41:00"/>
    <x v="1"/>
    <n v="2"/>
    <n v="2"/>
    <x v="2"/>
    <d v="2023-02-27T22:56:31"/>
    <m/>
    <s v="PACIENTE DE 85 AÑOS QUIEN INGRESA REMITIDA DE VELEZ PREVIAMENTE ACEPTADA, EN CONTEXTO DE Insuficiencia Cardiaca Congestiva Y POSIBLE ESTENOSIS AORTICA._x000a_"/>
    <d v="2023-02-27T22:56:31"/>
    <n v="15"/>
    <s v="GIANMARCO  CAMELO PARDO"/>
    <d v="2023-02-28T01:57:05"/>
    <n v="180"/>
    <s v="I509"/>
    <s v="INSUFICIENCIA CARDIACA, NO ESPECIFICADA"/>
    <s v="CARLOS RODOLFO RUEDA GUATAVA"/>
    <d v="2023-03-02T20:41:00"/>
    <n v="66"/>
    <s v="Observación"/>
    <s v="Vivo"/>
  </r>
  <r>
    <s v="FIDEL REGUERO ESTRADA"/>
    <s v="Cédula ciudadanía"/>
    <s v="5560825"/>
    <s v="77 Años"/>
    <s v="Adulto"/>
    <s v="ECOPETROL S.A."/>
    <s v="Regimen Especial y/o Excepcional"/>
    <s v="CONTRATO No. 3044412"/>
    <n v="1409657"/>
    <s v="Hospitalización"/>
    <d v="2023-02-27T22:48:00"/>
    <x v="1"/>
    <n v="2"/>
    <n v="2"/>
    <x v="2"/>
    <d v="2023-02-27T23:01:20"/>
    <m/>
    <s v="''fiebre y dolor en el brazo izquierdo''"/>
    <d v="2023-02-27T23:01:20"/>
    <n v="13"/>
    <s v="FRAY URIEL ARIAS MORENO"/>
    <d v="2023-02-27T23:02:05"/>
    <n v="0"/>
    <s v="A419"/>
    <s v="SEPSIS, NO ESPECIFICADA"/>
    <s v="FRAY URIEL ARIAS MORENO"/>
    <d v="2023-03-05T23:59:00"/>
    <n v="144"/>
    <s v="Hospitalización Adulto"/>
    <s v="Vivo"/>
  </r>
  <r>
    <s v="LADY YADIRA GUALDRON CALDERON"/>
    <s v="Cédula ciudadanía"/>
    <s v="1100221528"/>
    <s v="32 Años"/>
    <s v="Adulto"/>
    <s v="NUEVA EMPRESA PROMOTORA DE SALUD S.A."/>
    <s v="Subsidiado"/>
    <s v="SANTANDER PBS SUBSIDIADO "/>
    <n v="1409658"/>
    <s v="Hospitalización"/>
    <d v="2023-02-27T23:17:00"/>
    <x v="1"/>
    <n v="3"/>
    <n v="3"/>
    <x v="1"/>
    <d v="2023-02-27T23:36:33"/>
    <m/>
    <s v="PACIENTE DE 32 AÑOS CONOCIDA EN LA INSTITUCION, REFIERE QUE HOY DURANTE EL DIA SE COMUNICARON CON ELLA INDICANDOLE INGRESAR PARA HOSPITALIZACION POR PARTE DE NEFROLOGIA._x000a__x000a__x000a_Diagnosticos egreso 24/02/2023_x000a_- sospecha de Rechazo de injerto renal"/>
    <d v="2023-02-27T23:36:33"/>
    <n v="19"/>
    <s v="GIANMARCO  CAMELO PARDO"/>
    <d v="2023-02-27T23:53:25"/>
    <n v="16"/>
    <s v="Z940"/>
    <s v="TRASPLANTE DE RINON"/>
    <s v="YONNY JERSEY SANDOVAL LAVACUDE"/>
    <d v="2023-03-08T13:41:00"/>
    <n v="205"/>
    <s v="Hospitalización Adulto"/>
    <s v="Vivo"/>
  </r>
  <r>
    <s v="CARMEN ROSA ANAYA DE ROJAS"/>
    <s v="Cédula ciudadanía"/>
    <s v="37805433"/>
    <s v="73 Años"/>
    <s v="Adulto"/>
    <s v="FUNDACION SALUD MIA EPS"/>
    <s v="Contributivo"/>
    <s v="PBS SUBSIDIADO "/>
    <n v="1409659"/>
    <s v="Hospitalización"/>
    <d v="2023-02-27T23:29:00"/>
    <x v="1"/>
    <n v="2"/>
    <n v="2"/>
    <x v="2"/>
    <d v="2023-02-27T23:48:04"/>
    <m/>
    <s v="PACIENTE ADULTA MAYOR QUIEN INGRESA REMITIDA DEL HOSPITAL UNIVERSITARIO, EN CONTEXTO DE Enfermedad Pulmonar Obstructiva Crónica E Insuficiencia Cardiaca Congestiva._x000a__x000a_ACEPTADO POR EL EQUIPO REFERENCIA, CON CODIGO DE ACEPTACION 270220231425-Y PARA INGRESO POR EL SERVICIO DE URGENCIAS."/>
    <d v="2023-02-27T23:48:04"/>
    <n v="19"/>
    <s v="GIANMARCO  CAMELO PARDO"/>
    <d v="2023-02-28T03:52:27"/>
    <n v="244"/>
    <s v="I712"/>
    <s v="ANEURISMA DE LA AORTA TORACICA, SIN MENCION DE RUPTURA"/>
    <s v="CARLOS RODOLFO RUEDA GUATAVA"/>
    <d v="2023-03-03T14:51:00"/>
    <n v="82"/>
    <s v="Observación"/>
    <s v="Vivo"/>
  </r>
  <r>
    <s v="MARIA NELLY MENDOZA DE SOLANO"/>
    <s v="Cédula ciudadanía"/>
    <s v="37813278"/>
    <s v="76 Años"/>
    <s v="Adulto"/>
    <s v="EPS SURAMERICANA S.A."/>
    <s v="Contributivo"/>
    <s v="PBS CONTRIBUTIVO "/>
    <n v="1409660"/>
    <s v="Hospitalización"/>
    <d v="2023-02-27T23:36:00"/>
    <x v="1"/>
    <n v="2"/>
    <n v="2"/>
    <x v="2"/>
    <d v="2023-02-27T23:54:41"/>
    <m/>
    <s v="PACIENTE REMITIDA DE LA CLINICHA CHICAMOCHA PREVIAMENTE ACEPTADA, INGRESA EN CONTEXTO DE Infarto Agudo Del Miocardio._x000a_MEDICO REMISION MENCIONA BIOMARCADORES LUGAR REMISION POSITIVOS._x000a__x000a_SE INDICA INGRESAR, MONITORIZACION Y TOMA DE Electrocardiograma DE FORMA INMEDIATA."/>
    <d v="2023-02-27T23:54:41"/>
    <n v="18"/>
    <s v="GIANMARCO  CAMELO PARDO"/>
    <d v="2023-02-28T00:17:40"/>
    <n v="22"/>
    <s v="I214x"/>
    <s v="INFARTO AGUDO DE MIOCARDIO SIN ELEVACION DE ST  "/>
    <s v="JAVIER ORLANDO JIMENEZ MEJIA"/>
    <d v="2023-03-01T12:05:00"/>
    <n v="35"/>
    <s v="Cuidado Intermedio Adulto"/>
    <s v="Vivo"/>
  </r>
  <r>
    <s v="ANA LUCIA GOMEZ DE MARTINEZ"/>
    <s v="Cédula ciudadanía"/>
    <s v="28148641"/>
    <s v="69 Años"/>
    <s v="Adulto"/>
    <s v="COOSALUD ENTIDAD PROMOTORA DE SALUD S.A"/>
    <s v="Subsidiado"/>
    <s v="ATEN. INTEGRAL CARDIOLOGÍA REG SUBSIDIADO"/>
    <n v="1409661"/>
    <s v="Hospitalización"/>
    <d v="2023-02-27T23:40:00"/>
    <x v="1"/>
    <n v="2"/>
    <n v="2"/>
    <x v="2"/>
    <d v="2023-02-28T00:03:00"/>
    <m/>
    <s v="PACIENTE DE 69 AÑOS QUIEN INGRESA EN COMPAÑIA DE LA FAMILIAR, REFIERE CUADRO CLINICO CARACTERIZADO POR DOLOR TORACICO ACOMPAÑADO DE ASTENIA ADINAMIA Y FIEBRE, NO SINCOPES._x000a__x000a_SE INDICA INGRESAR, MONITORIZACION Y TOMA Electrocardiograma DE FORMA INMEDIATA."/>
    <d v="2023-02-28T00:03:00"/>
    <n v="22"/>
    <s v="GIANMARCO  CAMELO PARDO"/>
    <d v="2023-02-28T02:47:10"/>
    <n v="164"/>
    <s v="I200"/>
    <s v="ANGINA INESTABLE"/>
    <s v="CARLOS RODOLFO RUEDA GUATAVA"/>
    <d v="2023-03-03T10:54:00"/>
    <n v="80"/>
    <s v="Observación"/>
    <s v="Vivo"/>
  </r>
  <r>
    <s v="HETTHEL MARIA BERMUDEZ DE MOLINARES"/>
    <s v="Cédula ciudadanía"/>
    <s v="22331201"/>
    <s v="82 Años"/>
    <s v="Adulto"/>
    <s v="NUEVA EMPRESA PROMOTORA DE SALUD S.A."/>
    <s v="Contributivo"/>
    <s v="N. DE SANTANDER PITP PBS CONTRIBUTIVO "/>
    <n v="1409662"/>
    <s v="Hospitalización"/>
    <d v="2023-02-28T00:29:00"/>
    <x v="1"/>
    <n v="2"/>
    <n v="2"/>
    <x v="2"/>
    <d v="2023-02-28T00:37:51"/>
    <m/>
    <s v="Remiten de la FOSCAL con Diagnóstico de Insuficiencia Cardiaca Congestiva descompensada y Fibrilacion Auricular con Respuesta Ventricular Rapida_x000a__x000a_Se Solicita Electrocardiograma "/>
    <d v="2023-02-28T00:37:51"/>
    <n v="8"/>
    <s v="JAVIER ORLANDO JIMENEZ MEJIA"/>
    <d v="2023-02-28T01:14:40"/>
    <n v="36"/>
    <s v="I500"/>
    <s v="INSUFICIENCIA CARDIACA CONGESTIVA"/>
    <s v="YONNY JERSEY SANDOVAL LAVACUDE"/>
    <d v="2023-03-01T13:22:00"/>
    <n v="36"/>
    <s v="Hospitalización Adulto"/>
    <s v="Vivo"/>
  </r>
  <r>
    <s v="EDGAR GOMEZ GOMEZ"/>
    <s v="Cédula ciudadanía"/>
    <s v="5796845"/>
    <s v="55 Años"/>
    <s v="Adulto"/>
    <s v="NUEVA EMPRESA PROMOTORA DE SALUD S.A."/>
    <s v="Contributivo"/>
    <s v="SANTANDER PITP PBS CONTRIBUTIVO "/>
    <n v="1409663"/>
    <s v="Hospitalización"/>
    <d v="2023-02-28T00:59:00"/>
    <x v="1"/>
    <n v="2"/>
    <n v="2"/>
    <x v="2"/>
    <d v="2023-02-28T01:06:36"/>
    <m/>
    <s v="Remiten de la Clinica Foscal con Diagnóstico de Insuficiencia Cardiaca Congestiva descompensada, Fibrilacion Auricular con Respuesta Ventricular Rapida , neumonia multilobar_x000a__x000a_Se Solicita Electrocardiograma "/>
    <d v="2023-02-28T01:06:36"/>
    <n v="7"/>
    <s v="JAVIER ORLANDO JIMENEZ MEJIA"/>
    <d v="2023-02-28T04:46:02"/>
    <n v="219"/>
    <s v="I509"/>
    <s v="INSUFICIENCIA CARDIACA, NO ESPECIFICADA"/>
    <s v="CARLOS RODOLFO RUEDA GUATAVA"/>
    <d v="2023-03-11T14:01:00"/>
    <n v="273"/>
    <s v="Observación"/>
    <s v="Vivo"/>
  </r>
  <r>
    <s v="ROBERTO MIGUEL CUBIDES CUBIDES"/>
    <s v="Cédula ciudadanía"/>
    <s v="2142221"/>
    <s v="95 Años"/>
    <s v="Adulto"/>
    <s v="COOSALUD ENTIDAD PROMOTORA DE SALUD S.A"/>
    <s v="Subsidiado"/>
    <s v="ATEN. INTEGRAL CARDIOLOGÍA REG SUBSIDIADO"/>
    <n v="1409664"/>
    <s v="Hospitalización"/>
    <d v="2023-02-28T01:02:00"/>
    <x v="1"/>
    <n v="2"/>
    <n v="2"/>
    <x v="2"/>
    <d v="2023-02-28T01:13:55"/>
    <m/>
    <s v="Remiten de Moniquira por enfermedad arterial periferica y necorsis dedos del pie_x000a_"/>
    <d v="2023-02-28T01:13:55"/>
    <n v="11"/>
    <s v="JAVIER ORLANDO JIMENEZ MEJIA"/>
    <d v="2023-02-28T01:56:02"/>
    <n v="42"/>
    <s v="I771"/>
    <s v="ESTRECHEZ ARTERIAL"/>
    <s v="FRAY URIEL ARIAS MORENO"/>
    <d v="2023-03-04T15:23:00"/>
    <n v="109"/>
    <s v="Observación"/>
    <s v="Vivo"/>
  </r>
  <r>
    <s v="ROGELIO APARICIO AMOROCHO"/>
    <s v="Cédula ciudadanía"/>
    <s v="13816774"/>
    <s v="72 Años"/>
    <s v="Adulto"/>
    <s v="SALUD TOTAL ENTIDAD PROMOTORA DE SALUD DEL REG"/>
    <s v="Contributivo"/>
    <s v="PBS CONTRIBUTIVO "/>
    <n v="1409665"/>
    <s v="Hospitalización"/>
    <d v="2023-02-28T02:32:00"/>
    <x v="1"/>
    <n v="2"/>
    <n v="2"/>
    <x v="2"/>
    <d v="2023-02-28T02:50:29"/>
    <m/>
    <s v="Remiten de Sabana de Torres con Diagnóstico de Infarto Agudo Del Miocardio Sin Elevacion Del St_x000a__x000a_Se Solicita Electrocardiograma "/>
    <d v="2023-02-28T02:50:29"/>
    <n v="18"/>
    <s v="JAVIER ORLANDO JIMENEZ MEJIA"/>
    <d v="2023-02-28T02:55:05"/>
    <n v="4"/>
    <s v="I209"/>
    <s v="ANGINA DE PECHO, NO ESPECIFICADA"/>
    <s v="JAVIER ORLANDO JIMENEZ MEJIA"/>
    <d v="2023-03-09T19:33:00"/>
    <n v="232"/>
    <s v="Observación"/>
    <s v="Vivo"/>
  </r>
  <r>
    <s v="SANDRA MILENA FRANCO"/>
    <s v="Cédula ciudadanía"/>
    <s v="1097991790"/>
    <s v="36 Años"/>
    <s v="Adulto"/>
    <s v="NUEVA EMPRESA PROMOTORA DE SALUD S.A."/>
    <s v="Subsidiado"/>
    <s v="SANTANDER PITP PBS SUBSIDIADO "/>
    <n v="1409666"/>
    <s v="Hospitalización"/>
    <d v="2023-02-28T04:07:00"/>
    <x v="1"/>
    <n v="2"/>
    <n v="2"/>
    <x v="2"/>
    <d v="2023-02-28T04:26:26"/>
    <m/>
    <s v="Remiten del Hospital de Velez con Diagnóstico de Insuficiencia Cardiaca Congestiva descompensada vs sindrome edematoso vs Enfermedad Renal Crónica reagudizada_x000a__x000a_Se Solicita Electrocardiograma "/>
    <d v="2023-02-28T04:26:26"/>
    <n v="19"/>
    <s v="JAVIER ORLANDO JIMENEZ MEJIA"/>
    <d v="2023-02-28T04:32:46"/>
    <n v="6"/>
    <s v="R601"/>
    <s v="EDEMA GENERALIZADO"/>
    <s v="YONNY JERSEY SANDOVAL LAVACUDE"/>
    <d v="2023-03-06T12:49:00"/>
    <n v="152"/>
    <s v="Observación"/>
    <s v="Vivo"/>
  </r>
  <r>
    <s v="CARMEN YOLANDA URIBE DE ESCOBAR"/>
    <s v="Cédula ciudadanía"/>
    <s v="27948325"/>
    <s v="81 Años"/>
    <s v="Adulto"/>
    <s v="COMPAÑIA DE MEDICINA PREPAGADA COLSANITAS S.A."/>
    <s v="Pólizas de Salud y MP"/>
    <s v="1010 COLSANITAS INTEGRAL"/>
    <n v="1409667"/>
    <s v="Hospitalización"/>
    <d v="2023-02-28T04:46:00"/>
    <x v="1"/>
    <n v="3"/>
    <n v="3"/>
    <x v="1"/>
    <d v="2023-02-28T04:59:44"/>
    <m/>
    <s v="''dolor en recto''"/>
    <d v="2023-02-28T04:59:44"/>
    <n v="13"/>
    <s v="FRAY URIEL ARIAS MORENO"/>
    <d v="2023-02-28T05:00:37"/>
    <n v="0"/>
    <s v="R104"/>
    <s v="OTROS DOLORES ABDOMINALES Y LOS NO ESPECIFICADOS"/>
    <s v="FRAY URIEL ARIAS MORENO"/>
    <d v="2023-03-04T16:23:00"/>
    <n v="107"/>
    <s v="Alta a Casa"/>
    <s v="Vivo"/>
  </r>
  <r>
    <s v="RAUL MENDOZA REINA"/>
    <s v="Cédula ciudadanía"/>
    <s v="19945018"/>
    <s v="70 Años"/>
    <s v="Adulto"/>
    <s v="NUEVA EMPRESA PROMOTORA DE SALUD S.A."/>
    <s v="Contributivo"/>
    <s v="SANTANDER PITP PBS CONTRIBUTIVO "/>
    <n v="1409668"/>
    <s v="Hospitalización"/>
    <d v="2023-02-28T05:33:00"/>
    <x v="1"/>
    <n v="2"/>
    <n v="2"/>
    <x v="2"/>
    <d v="2023-02-28T06:44:22"/>
    <m/>
    <s v="LE DUELE EL PECHO"/>
    <d v="2023-02-28T06:44:22"/>
    <n v="71"/>
    <s v="GIANMARCO  CAMELO PARDO"/>
    <d v="2023-02-28T06:44:49"/>
    <n v="0"/>
    <s v="I200x"/>
    <s v="ANGINA INESTABLE"/>
    <s v="GIANMARCO  CAMELO PARDO"/>
    <d v="2023-03-11T15:51:00"/>
    <n v="273"/>
    <s v="Cuidado Intermedio Adulto"/>
    <s v="Vivo"/>
  </r>
  <r>
    <s v="MYRIAN YOLANDA BONILLA PAIPA"/>
    <s v="Cédula ciudadanía"/>
    <s v="63355356"/>
    <s v="53 Años"/>
    <s v="Adulto"/>
    <s v="SEGUROS DE VIDA SURAMERICANA S.A."/>
    <s v="Pólizas de Salud y MP"/>
    <s v="SALUD CLÁSICO"/>
    <n v="1409834"/>
    <s v="Hospitalización"/>
    <d v="2023-02-28T07:54:00"/>
    <x v="1"/>
    <n v="3"/>
    <n v="3"/>
    <x v="1"/>
    <d v="2023-02-28T08:27:08"/>
    <m/>
    <s v="paciente que desde hace 4dias presenta  sofoco , disconfort toraxica , fatiga dolor en hemitorax izquierdo asociado a  calambres , tra paraclincos con Hormona Estimulante De Tiroides Ultrasensible levada"/>
    <d v="2023-02-28T08:27:08"/>
    <n v="33"/>
    <s v="EDWING RENE HIGUERA BECERRA"/>
    <d v="2023-02-28T08:29:26"/>
    <n v="2"/>
    <s v="I209"/>
    <s v="ANGINA DE PECHO, NO ESPECIFICADA"/>
    <s v="EDWING RENE HIGUERA BECERRA"/>
    <d v="2023-02-28T12:45:00"/>
    <n v="4"/>
    <s v="Observación"/>
    <s v="Vivo"/>
  </r>
  <r>
    <s v="MARIBEL INFANTE BLANCO"/>
    <s v="Cédula ciudadanía"/>
    <s v="63507120"/>
    <s v="47 Años"/>
    <s v="Adulto"/>
    <s v="ENTIDAD PROMOTORA DE SALUD FAMISANAR S A S"/>
    <s v="Contributivo"/>
    <s v="PBS CONTRIBUTIVO "/>
    <n v="1409858"/>
    <s v="Hospitalización"/>
    <d v="2023-02-28T08:08:00"/>
    <x v="1"/>
    <n v="2"/>
    <n v="2"/>
    <x v="2"/>
    <d v="2023-02-28T08:25:01"/>
    <m/>
    <s v="PACIENTE DE 47 AÑOS QUIEN INGRESA POR SUS PROPIOS MEDIOS, CUADRO CLINICO 4 DIAS CARACTERIZADO POR DOLOR TORACICO ACOMPAÑADO DE DOLOR EN REGION DORSAL ADEMAS MENCIONA DOLOR EN HOMBROS DE FORMA BILATERAL._x000a_AL INGRESO NIEGA DISNEA, NO FATIGA._x000a__x000a_SE INDICA INGRESAR, MONITORIZACION Y TOMA Electrocardiograma DE FORMA INMEDIATA._x000a__x000a_ESTUDIOS_x000a_30/ENERO/2023 PRUEBA DE ESFUERZO_x000a_PRUEBA SUBMAXIMA, ALCANZO EL 79.19% DE LA FRECUENCIA CARDIACA MAXIMA ESPERADA PARA LA EDAD._x000a_LA PRUEBA SE SUSPENDE POR: FATIGA_x000a_El MVO2 TEORICO ES EQUIVALENTE A 8.30 METS._x000a_LA RESPUESTA PRESORA ES NORMAL._x000a_TOLERANCIA PARA EL ESFUERZO POBRE_x000a_CAPACIDAD FISICA POBRE_x000a_PRUEBA NEGATIVA PARA LA INDUCCION DE ISQUEMIA MIOCARDICA CON EL ESFUERZO."/>
    <d v="2023-02-28T08:25:01"/>
    <n v="17"/>
    <s v="GIANMARCO  CAMELO PARDO"/>
    <d v="2023-02-28T08:47:45"/>
    <n v="22"/>
    <s v="R073"/>
    <s v="OTROS DOLORES EN EL PECHO"/>
    <s v="ROBERFABIAN  ANGARITA SEQUEDA"/>
    <d v="2023-02-28T21:30:00"/>
    <n v="12"/>
    <s v="Observación"/>
    <s v="Vivo"/>
  </r>
  <r>
    <s v="DANIEL SANTIAGO TARAZONA VERA"/>
    <s v="Cédula ciudadanía"/>
    <s v="1005322609"/>
    <s v="21 Años"/>
    <s v="Adulto"/>
    <s v="COLMEDICA MEDICINA PREPAGADA S A"/>
    <s v="Pólizas de Salud y MP"/>
    <s v="GAMA BAJA - ESMERALDA"/>
    <n v="1409948"/>
    <s v="Hospitalización"/>
    <d v="2023-02-28T09:00:00"/>
    <x v="1"/>
    <n v="4"/>
    <n v="4"/>
    <x v="3"/>
    <d v="2023-02-28T09:25:44"/>
    <m/>
    <s v="Paciente masculino de 21 años de edad con cuadro que inicia 25-02-2023 con rash cutaneo macular  genealizado manejo con loratadina el domingo en la noche , no ha toado nada , ayer lo vio medico consulta externa que  le indica examen  no tre , refeir perisitencia de sintomas"/>
    <d v="2023-02-28T09:25:44"/>
    <n v="25"/>
    <s v="EDWING RENE HIGUERA BECERRA"/>
    <d v="2023-02-28T09:26:11"/>
    <n v="0"/>
    <s v="L500"/>
    <s v="URTICARIA ALERGICA"/>
    <s v="EDWING RENE HIGUERA BECERRA"/>
    <d v="2023-02-28T19:49:00"/>
    <n v="10"/>
    <s v="Observación"/>
    <s v="Vivo"/>
  </r>
  <r>
    <s v="SUSANA RODRIGUEZ CELIS"/>
    <s v="Cédula ciudadanía"/>
    <s v="30209623"/>
    <s v="58 Años"/>
    <s v="Adulto"/>
    <s v="COOSALUD ENTIDAD PROMOTORA DE SALUD S.A"/>
    <s v="Subsidiado"/>
    <s v="ATEN. INTEGRAL CARDIOLOGÍA REG SUBSIDIADO"/>
    <n v="1409968"/>
    <s v="Hospitalización"/>
    <d v="2023-02-28T09:09:00"/>
    <x v="1"/>
    <n v="2"/>
    <n v="2"/>
    <x v="2"/>
    <d v="2023-02-28T09:20:53"/>
    <m/>
    <s v="PACIENTE DE 58 AÑOS QUIEN INGRESA POR SU S PROPISO MEDIOS Y EN COMPAÑIA DE LA NUERA (LISETH BUENO), CUADRO CLINICO 1 SEMANA EVOLUCION CARACTERIZADO POR DOLOR TORACICO IRRADIADO A CUELLO Y CABEZA ACOMPAÑADO FATIGA, CANSANCIO, ASTENIA, ADINAMIA ADEMAS MENCIONA QUE LA SINTOMATOLOGIA EXACERBA CUANDO REALIZA SUS ACTIVIDADES DIARIAS Y ACTIVIDADES FISICAS (CAMINAR)._x000a__x000a_ESTUDIOS EXTRAINSTITUCIONALES_x000a_21/02/2023 COLESTEROL TOTAL 256, COLESTEROL HDL 56.6, TRIGLICERIDOS 170. GLUCOSA EN SUERO 80 GLICEMIA 2 HORAS 81. COLESTEROL VDLD 34, LDL 165.40."/>
    <d v="2023-02-28T09:20:53"/>
    <n v="11"/>
    <s v="GIANMARCO  CAMELO PARDO"/>
    <d v="2023-02-28T09:50:45"/>
    <n v="29"/>
    <s v="R074"/>
    <s v="DOLOR EN EL PECHO, NO ESPECIFICADO"/>
    <s v="GABRIEL FERNANDO RUIZ HERNANDEZ"/>
    <d v="2023-02-28T21:33:00"/>
    <n v="11"/>
    <s v="Observación"/>
    <s v="Vivo"/>
  </r>
  <r>
    <s v="ROSALBA FIGUEROA ORTIZ"/>
    <s v="Cédula ciudadanía"/>
    <s v="37746620"/>
    <s v="43 Años"/>
    <s v="Adulto"/>
    <s v="SALUD TOTAL ENTIDAD PROMOTORA DE SALUD DEL REG"/>
    <s v="Contributivo"/>
    <s v="PBS CONTRIBUTIVO "/>
    <n v="1409992"/>
    <s v="Hospitalización"/>
    <d v="2023-02-28T09:28:00"/>
    <x v="1"/>
    <n v="2"/>
    <n v="2"/>
    <x v="2"/>
    <d v="2023-02-28T09:44:38"/>
    <m/>
    <s v="PACIENTE DE 44 AÑOS QUIEN INGRESA POR SUS PROPIOS MEDIOS Y SIN FAMILIAR, CUADRO CLINICO 20 A 30 MINUTOS CARACTERIZADO POR DOLOR TORACICO IZQUIERDO ACOMPAÑADO DE PARESTESIAS EN MIEMBRO SUPERIOR IZQUIERDO._x000a_REFIERE PREVIAMENTE QUE HA TENIDO PUNZADAS EN TORAX CON PREVIA PRUEBA DE ESFUERZO (NO CONOCE RESULTADO) Y Electrocardiograma CON HALLAZGOS DE BRADICARDIA (NO CONOCEMOS HISTORIA CLINICA)._x000a_EN EL INTERROGATORIO NO REFIERE FIEBRE, NO VOMITO, NO ASTENIA, NO ADINAMIA, NO PERDIDA DE PESO, NO CEFALEA, NO TINNITUS, NO FOSFENOS, NO FOTOFOBIA, NO PERDIDA AGUDA DE LA VISION, NO DEPOSICIONES DIARREICAS, NO DOLOR ABDOMINAL."/>
    <d v="2023-02-28T09:44:38"/>
    <n v="16"/>
    <s v="GIANMARCO  CAMELO PARDO"/>
    <d v="2023-02-28T09:53:20"/>
    <n v="8"/>
    <s v="R074"/>
    <s v="DOLOR EN EL PECHO, NO ESPECIFICADO"/>
    <s v="GIANMARCO  CAMELO PARDO"/>
    <d v="2023-02-28T12:24:00"/>
    <n v="2"/>
    <s v="Observación"/>
    <s v="Vivo"/>
  </r>
  <r>
    <s v="JUAN DAVID PORRAS BERMUDEZ"/>
    <s v="Cédula ciudadanía"/>
    <s v="1006777004"/>
    <s v="22 Años"/>
    <s v="Adulto"/>
    <s v="COLMEDICA MEDICINA PREPAGADA S A"/>
    <s v="Pólizas de Salud y MP"/>
    <s v="GAMA ALTA - ZAFIRO"/>
    <n v="1410005"/>
    <s v="Hospitalización"/>
    <d v="2023-02-28T09:38:00"/>
    <x v="1"/>
    <n v="4"/>
    <n v="4"/>
    <x v="3"/>
    <d v="2023-02-28T09:46:07"/>
    <m/>
    <s v="Maleta general"/>
    <d v="2023-02-28T09:46:07"/>
    <n v="8"/>
    <s v="EDWING RENE HIGUERA BECERRA"/>
    <d v="2023-02-28T09:54:20"/>
    <n v="8"/>
    <s v="J069"/>
    <s v="INFECCION AGUDA DE LAS VIAS RESPIRATORIAS SUPERIORES, NO ESPECIFICADA"/>
    <s v="EDWING RENE HIGUERA BECERRA"/>
    <d v="2023-02-28T19:54:00"/>
    <n v="9"/>
    <s v="Observación"/>
    <s v="Vivo"/>
  </r>
  <r>
    <s v="JUAN CARLOS SOTO RAMIREZ"/>
    <s v="Cédula ciudadanía"/>
    <s v="94372034"/>
    <s v="51 Años"/>
    <s v="Adulto"/>
    <s v="SEGUROS DE VIDA SURAMERICANA S.A."/>
    <s v="Pólizas de Salud y MP"/>
    <s v="SALUD GLOBAL"/>
    <n v="1410019"/>
    <s v="Hospitalización"/>
    <d v="2023-02-28T09:43:00"/>
    <x v="1"/>
    <n v="2"/>
    <n v="2"/>
    <x v="2"/>
    <d v="2023-02-28T10:39:04"/>
    <m/>
    <s v="lunbago"/>
    <d v="2023-02-28T10:39:04"/>
    <n v="56"/>
    <s v="EDWING RENE HIGUERA BECERRA"/>
    <d v="2023-02-28T10:39:41"/>
    <n v="0"/>
    <s v="M545"/>
    <s v="LUMBAGO NO ESPECIFICADO"/>
    <s v="EDWING RENE HIGUERA BECERRA"/>
    <d v="2023-02-28T19:57:00"/>
    <n v="9"/>
    <s v="Observación"/>
    <s v="Vivo"/>
  </r>
  <r>
    <s v="ANA DOLORES SANCHEZ DE ALCANTARA"/>
    <s v="Cédula ciudadanía"/>
    <s v="26676787"/>
    <s v="83 Años"/>
    <s v="Adulto"/>
    <s v="NUEVA EMPRESA PROMOTORA DE SALUD S.A."/>
    <s v="Contributivo"/>
    <s v="CESAR PITP PBS CONTRIBUTIVO "/>
    <n v="1410092"/>
    <s v="Hospitalización"/>
    <d v="2023-02-28T10:30:00"/>
    <x v="1"/>
    <n v="2"/>
    <n v="2"/>
    <x v="2"/>
    <d v="2023-02-28T10:33:41"/>
    <m/>
    <s v="PACIENTE ADULTA MAYOR REMITIDA DE AGUACHICA PREVIAMENTE ACEPTADA EN CONTEXTO DE Insuficiencia Cardiaca Congestiva (REFERIDO MEDICO REMISION) ._x000a_REFIERE QUE INGRESO POR DOLOR TORACICO ACOMPAÑADO DE FATIGA Y DISNEA._x000a__x000a_AL INGRESO DESPIERTA, ALERTA, NO ALGICA, TORAX CON PRESENCIA DISNEA, SUPLENCIA OXIGENO MASCARA NO REINHALACION, INFUSION NITROGLICERINA A 0.5MCGR._x000a__x000a_DIAGNOSTICOS LUGAR REMISION_x000a_Hipertensión Arterial_x000a_ANGINA DE PECHO_x000a_INFECCION AGUDA NO ESPECIFICADA DE LAS VIAS RESPIRATORIAS INFERIORES_x000a_EDEMA PULMONAR_x000a_"/>
    <d v="2023-02-28T10:33:41"/>
    <n v="3"/>
    <s v="GIANMARCO  CAMELO PARDO"/>
    <d v="2023-02-28T10:48:59"/>
    <n v="15"/>
    <s v="J81X"/>
    <s v="EDEMA PULMONAR"/>
    <s v="ROBERFABIAN  ANGARITA SEQUEDA"/>
    <d v="2023-03-08T14:17:00"/>
    <n v="195"/>
    <s v="Observación"/>
    <s v="Vivo"/>
  </r>
  <r>
    <s v="MARIA GILMA ARIZA"/>
    <s v="Cédula ciudadanía"/>
    <s v="28306289"/>
    <s v="82 Años"/>
    <s v="Adulto"/>
    <s v="COOSALUD ENTIDAD PROMOTORA DE SALUD S.A"/>
    <s v="Subsidiado"/>
    <s v="ATEN. INTEGRAL CARDIOLOGÍA REG SUBSIDIADO"/>
    <n v="1410116"/>
    <s v="Hospitalización"/>
    <d v="2023-02-28T10:55:00"/>
    <x v="1"/>
    <n v="3"/>
    <n v="3"/>
    <x v="1"/>
    <d v="2023-02-28T11:19:53"/>
    <m/>
    <s v="PACIENTE ADULTA MAYOR QUIEN INGRESA POR SUS PROPIOS MEDIOS, CUADRO CLINICO 15 DIAS CARACTERIZADO POR DOLOR EN EXTREMIDAD INFERIOR DERECHO LOCALIZADO EN REGION POPLITEA QUE AHORA SE IRRADIA POR CARA INTERNA MIEMBRO IPSILATERAL HASTA REGION INGUINAL._x000a_NIEGA DISNEA, NO FATIGA, NO DOLOR TORACICO."/>
    <d v="2023-02-28T11:19:53"/>
    <n v="24"/>
    <s v="GIANMARCO  CAMELO PARDO"/>
    <d v="2023-02-28T13:58:18"/>
    <n v="158"/>
    <s v="I879"/>
    <s v="TRASTORNO VENOSO, NO ESPECIFICADO"/>
    <s v="GABRIEL FERNANDO RUIZ HERNANDEZ"/>
    <d v="2023-03-01T08:57:00"/>
    <n v="18"/>
    <s v="Observación"/>
    <s v="Vivo"/>
  </r>
  <r>
    <s v="GERMAN QUINTERO GUTIERREZ"/>
    <s v="Cédula ciudadanía"/>
    <s v="72149233"/>
    <s v="56 Años"/>
    <s v="Adulto"/>
    <s v="ENTIDAD PROMOTORA DE SALUD FAMISANAR S A S"/>
    <s v="Contributivo"/>
    <s v="PBS CONTRIBUTIVO "/>
    <n v="1410133"/>
    <s v="Hospitalización"/>
    <d v="2023-02-28T11:07:00"/>
    <x v="1"/>
    <n v="2"/>
    <n v="2"/>
    <x v="2"/>
    <d v="2023-02-28T11:36:26"/>
    <m/>
    <s v="PACIENTE DE 56 AÑOS QUIEN INGRESA POR SUS PROPIOS MEDIOS Y EN COMPAÑIA DE LA FAMILIAR, CUADRO CLINICO 20 DIAS CARACTERIZADO POR PRESINCOPE ACOMPAÑADO DE MAREO MARCADO SIENDO VALORADO Y POSTERIOR EGRESO EXTRAINSTITUCIONAL, MENCIONA QUE DESDE HACE 15 DIAS HA PRESENTADO DOLOR TORACICO ACOMPAÑADO DE DISNEA._x000a_EL DIA DE AYER FUE VALORADO POR NEUROLOGIA Y CARDIOLOGIA CON INDICACIONES DE ESTUDIOS EXTENSION (RESONANCIA CEREBRAL, ECOCCARDIOGRAMA, PRUEBA ESFUERZO) SIN EMBARGO POR PERSISTENCIA DE LA SINTOMATOLOGIA INGRESA A URGENCIAS."/>
    <d v="2023-02-28T11:36:26"/>
    <n v="29"/>
    <s v="GIANMARCO  CAMELO PARDO"/>
    <d v="2023-02-28T13:03:53"/>
    <n v="87"/>
    <s v="R55X"/>
    <s v="SINCOPE Y COLAPSO"/>
    <s v="ROBERFABIAN  ANGARITA SEQUEDA"/>
    <d v="2023-03-01T11:42:00"/>
    <n v="22"/>
    <s v="Observación"/>
    <s v="Vivo"/>
  </r>
  <r>
    <s v="MARIA ELENA RODRIGUEZ OLAVE"/>
    <s v="Cédula ciudadanía"/>
    <s v="28115837"/>
    <s v="52 Años"/>
    <s v="Adulto"/>
    <s v="ENTIDAD PROMOTORA DE SALUD SANITAS SAS"/>
    <s v="Contributivo"/>
    <s v="PBS CONTRIBUTIVO "/>
    <n v="1410148"/>
    <s v="Hospitalización"/>
    <d v="2023-02-28T11:15:00"/>
    <x v="1"/>
    <n v="2"/>
    <n v="2"/>
    <x v="2"/>
    <d v="2023-02-28T11:55:41"/>
    <m/>
    <s v="PACIENTE DE 52 AÑOS QUIEN INGRESA REMITIDA DEL HOSPITAL DE VELEZ COMO URGENCIA VITAL REGULADA POR EL CRUE, CUADRO CLINICO 2 DIAS DE EVOLUCION CARACTERIZADO POR DISARTRIA, AFASIA Y PERDIDA FUERZA MIEMBROS SUPERIORES, ES VALORADA Y POR HALLAZGOS EN Electrocardiograma QUE DOCUMENTAN COMO: ONDA T INVERTIDA SIMETRICA DESDE V2 HASTA V4 TRASLADAR A NUESTRA INSTITUCION._x000a_DOCTOR EQUIPO AMBULANCIA MENCIONA QUE INGRESAN INICIALMENTE A Hospital Internacional De Colombia Y REDIRECCIONAN._x000a__x000a_"/>
    <d v="2023-02-28T11:55:41"/>
    <n v="40"/>
    <s v="GIANMARCO  CAMELO PARDO"/>
    <d v="2023-02-28T12:39:36"/>
    <n v="43"/>
    <s v="I679"/>
    <s v="ENFERMEDAD CEREBROVASCULAR, NO ESPECIFICADA"/>
    <s v="GIANMARCO  CAMELO PARDO"/>
    <d v="2023-03-02T06:17:00"/>
    <n v="41"/>
    <m/>
    <s v="Vivo"/>
  </r>
  <r>
    <s v="OLGA LUCIA BAUTISTA DIAZ"/>
    <s v="Cédula ciudadanía"/>
    <s v="37893587"/>
    <s v="51 Años"/>
    <s v="Adulto"/>
    <s v="NUEVA EMPRESA PROMOTORA DE SALUD S.A."/>
    <s v="Contributivo"/>
    <s v="SANTANDER PITP PBS CONTRIBUTIVO "/>
    <n v="1410215"/>
    <s v="Hospitalización"/>
    <d v="2023-02-28T12:05:00"/>
    <x v="1"/>
    <n v="2"/>
    <n v="2"/>
    <x v="2"/>
    <d v="2023-02-28T12:58:13"/>
    <m/>
    <s v="PACIENTE DE 51 AÑOS QUIEN INGRESA POR SUS PROPIOS MEDIOS, CUADRO CLINICO 1 DIA CARACTERIZADO POR SENSACION OPRESION TORACICO ACOMPAÑADO DE PARESTESIAS EN MIEMBROS SUPERIORES, ADEMAS CEFALEA DE INTENSIDAD LEVE A MODERADO."/>
    <d v="2023-02-28T12:58:13"/>
    <n v="53"/>
    <s v="GIANMARCO  CAMELO PARDO"/>
    <d v="2023-02-28T13:37:01"/>
    <n v="38"/>
    <s v="R074"/>
    <s v="DOLOR EN EL PECHO, NO ESPECIFICADO"/>
    <s v="ROBERFABIAN  ANGARITA SEQUEDA"/>
    <d v="2023-02-28T21:31:00"/>
    <n v="7"/>
    <s v="Observación"/>
    <s v="Vivo"/>
  </r>
  <r>
    <s v="DIOSELINA ARDILA RODRIGUEZ"/>
    <s v="Cédula ciudadanía"/>
    <s v="63337475"/>
    <s v="55 Años"/>
    <s v="Adulto"/>
    <s v="EPS SURAMERICANA S.A."/>
    <s v="Contributivo"/>
    <s v="PBS CONTRIBUTIVO "/>
    <n v="1410237"/>
    <s v="Hospitalización"/>
    <d v="2023-02-28T13:26:00"/>
    <x v="1"/>
    <n v="2"/>
    <n v="2"/>
    <x v="2"/>
    <d v="2023-02-28T13:39:54"/>
    <m/>
    <s v="PACIENTE DE 55 AÑOS QUIEN INGRESA POR SUS PROPIOS MEDIOS, CUADRO CLINICO 8 DIAS CARACTERIZADO POR DOLOR TORACICO Y CEFALEA, REFIERE QUE LA SINTOMATOLOGIA HA AUMENTADO DE FORMA IMPORTANTE POR LO CUAL INGRESA HOY A URGENCIAS._x000a_REFIERE ADECUADA AHDERENCIA FARMACOLOGICA (ANTIHIPERTENSIVO)._x000a_"/>
    <d v="2023-02-28T13:39:54"/>
    <n v="13"/>
    <s v="GIANMARCO  CAMELO PARDO"/>
    <d v="2023-02-28T15:11:42"/>
    <n v="91"/>
    <s v="R074"/>
    <s v="DOLOR EN EL PECHO, NO ESPECIFICADO"/>
    <s v="GABRIEL FERNANDO RUIZ HERNANDEZ"/>
    <d v="2023-03-02T08:37:00"/>
    <n v="41"/>
    <s v="Observación"/>
    <s v="Vivo"/>
  </r>
  <r>
    <s v="LUIS ALFREDO QUINTERO MONSALVE"/>
    <s v="Cédula ciudadanía"/>
    <s v="91246510"/>
    <s v="57 Años"/>
    <s v="Adulto"/>
    <s v="SALUD TOTAL ENTIDAD PROMOTORA DE SALUD DEL REG"/>
    <s v="Contributivo"/>
    <s v="PBS CONTRIBUTIVO "/>
    <n v="1410243"/>
    <s v="Urgencias"/>
    <d v="2023-02-28T13:35:00"/>
    <x v="1"/>
    <n v="2"/>
    <n v="2"/>
    <x v="2"/>
    <d v="2023-02-28T14:03:05"/>
    <m/>
    <s v="PACIENTE DE 57 AÑOS QUIEN INGRESA POR SUS PROPIOS MEDIOS, CUADRO CLINICO CARACTERIZADO POR SENSACION OPRESION TORACICO IZQUIERDA IRRADIADO A CUELLO Y ADEMAS SENSACION FATIGA Y DISNEA, ADEMAS REFIERE SENSACION DE CUERPO EXTRAÑO EN CUELLO_x000a__x000a_SE INDICA INGRESAR, MONITORIZACION Y TOME Electrocardiograma."/>
    <d v="2023-02-28T14:03:05"/>
    <n v="28"/>
    <s v="GIANMARCO  CAMELO PARDO"/>
    <d v="2023-02-28T14:59:11"/>
    <n v="56"/>
    <s v="M541"/>
    <s v="RADICULOPATIA"/>
    <s v="ROBERFABIAN  ANGARITA SEQUEDA"/>
    <d v="2023-02-28T20:34:00"/>
    <n v="5"/>
    <s v="Alta a Casa"/>
    <s v="Vivo"/>
  </r>
  <r>
    <s v="EVELIA SANABRIA"/>
    <s v="Cédula ciudadanía"/>
    <s v="28403671"/>
    <s v="70 Años"/>
    <s v="Adulto"/>
    <s v="COOSALUD ENTIDAD PROMOTORA DE SALUD S.A"/>
    <s v="Subsidiado"/>
    <s v="ATEN. INTEGRAL CARDIOLOGÍA REG SUBSIDIADO"/>
    <n v="1410248"/>
    <s v="Hospitalización"/>
    <d v="2023-02-28T13:44:00"/>
    <x v="1"/>
    <n v="2"/>
    <n v="2"/>
    <x v="2"/>
    <d v="2023-02-28T14:14:51"/>
    <m/>
    <s v="PACIENTE DE 70 AÑOS QUIEN INGRESA REMITIDA DEL HOSPITAL DEL CARMEN DE CHUCURI, CUADRO CLINICO CARACTERIZADO POR DOLOR TORACICO, REALIZAN Electrocardiograma Y REMITEN._x000a__x000a_AL INGRESO PACIENTE DESPIERTA, ALERTA, ORIENTADA, NO ALGICA. EN EL MOMENTO SIN DOLOR TORACICO."/>
    <d v="2023-02-28T14:14:51"/>
    <n v="30"/>
    <s v="GIANMARCO  CAMELO PARDO"/>
    <d v="2023-02-28T16:22:01"/>
    <n v="127"/>
    <s v="R074"/>
    <s v="DOLOR EN EL PECHO, NO ESPECIFICADO"/>
    <s v="GABRIEL FERNANDO RUIZ HERNANDEZ"/>
    <d v="2023-03-02T12:55:00"/>
    <n v="44"/>
    <s v="Observación"/>
    <s v="Vivo"/>
  </r>
  <r>
    <s v="ANGELA ISABEL FLOREZ"/>
    <s v="Cédula ciudadanía"/>
    <s v="41793780"/>
    <s v="67 Años"/>
    <s v="Adulto"/>
    <s v="COOSALUD ENTIDAD PROMOTORA DE SALUD S.A"/>
    <s v="Subsidiado"/>
    <s v="ATEN. INTEGRAL CARDIOLOGÍA REG SUBSIDIADO"/>
    <n v="1410281"/>
    <s v="Hospitalización"/>
    <d v="2023-02-28T14:35:00"/>
    <x v="1"/>
    <n v="2"/>
    <n v="2"/>
    <x v="2"/>
    <d v="2023-02-28T15:07:01"/>
    <m/>
    <s v="Paciente de 67 años con antecedentes de Hipertensión Arterial quien ingreso el 24/02/2023 remitida del Hospital Local Del Norte, regulada por crue, codigo 164627 Doctor ACosta, donde se encuentraba hospitalizado en contexto de Enfermedad Pulmonar Obstructiva Crónica exacerbado y sobreinfecatado, documentando cifras tensionales elevadas en rangos de severidad dando manejo con antihipertensivo oral, Electrocardiograma que interpretaron infradesnivel de V5yV6, pero con biomarcador serico de sitio de remision negativo, ese dia fue valorado en conjunto medicina interna revisando trazados extrainstitucionales sin alteraciones, al examen fisico con presencia de roncus y sibilancias a la auscultacion cardiopulmonar indicando redireccionando a  red de prestadores de su Entidad Promotora De Salud (HUS)._x000a_El dia de hoy 28/02/2023 ingresa remitida del hospital universitario manifestando que presento dolor toracico y reportan Electrocardiograma con cambios e indradesnivel sin embargo al interrogatorio la paciente no manifiesta dolor toracico intenso, recalca que el dolor es cuando tose._x000a__x000a_Cuenta con:_x000a_(05/12/2022) Ecocardiograma Trantoráxico_x000a_1.  VENTRICULO IZQUIERDO DE TAMAÑO NORMAL QUE CURSA CON REMODELAMIENTO CONCENTRICO PARIETAL Y SIN TRASTORNOS SEGMENTARIOS. F.E.60%._x000a_2.  ANEURISMA DEL SEPTUM INTERAURICULAR SIN CORTOCIRCUITOS._x000a_3. CAVIDADES DERECHAS NORMALES CON REGURGITACION TRICUSPIDEA LEVE Y PRESION SISTOLICA PULMONAR ESTIMADA EN 35 mmHg._x000a__x000a_Holter de enero/2023_x000a_Seis extrasistoles ventriculares aisladas._x000a_- Escasas extrasistoles atriales (Carga menor 1%), sencillas, algunas dupletas atriales y 1 tripleta atrial. - Ritmo sinusal. Trastorno de la repolarizaicon. infrast tipo cubeta inferolateral."/>
    <d v="2023-02-28T15:07:01"/>
    <n v="32"/>
    <s v="GIANMARCO  CAMELO PARDO"/>
    <d v="2023-02-28T17:15:51"/>
    <n v="128"/>
    <s v="I200x"/>
    <s v="ANGINA INESTABLE"/>
    <s v="ROBERFABIAN  ANGARITA SEQUEDA"/>
    <d v="2023-03-03T14:07:00"/>
    <n v="68"/>
    <s v="Observación"/>
    <s v="Vivo"/>
  </r>
  <r>
    <s v="DIOSELINA CASTILLA"/>
    <s v="Cédula ciudadanía"/>
    <s v="27851799"/>
    <s v="63 Años"/>
    <s v="Adulto"/>
    <s v="NUEVA EMPRESA PROMOTORA DE SALUD S.A."/>
    <s v="Subsidiado"/>
    <s v="CESAR PITP PBS SUBSIDIADO "/>
    <n v="1410290"/>
    <s v="Hospitalización"/>
    <d v="2023-02-28T14:45:00"/>
    <x v="1"/>
    <n v="2"/>
    <n v="2"/>
    <x v="2"/>
    <d v="2023-02-28T15:14:25"/>
    <m/>
    <s v="PACIENTE REMITIDA DE OCAÑA PREVIAMENTE ACEPTADA, CUENTA CON ECOCARDIOGRAMA STRES POSITIVO PARA LA PRESENCIA DE INSUFICIENCIA CORONARIA MEDIADA POR FARMACOS."/>
    <d v="2023-02-28T15:14:25"/>
    <n v="29"/>
    <s v="GIANMARCO  CAMELO PARDO"/>
    <d v="2023-02-28T18:35:06"/>
    <n v="200"/>
    <s v="I214x"/>
    <s v="INFARTO AGUDO DE MIOCARDIO SIN ELEVACION DE ST  "/>
    <s v="JAVIER ORLANDO JIMENEZ MEJIA"/>
    <d v="2023-03-02T11:51:00"/>
    <n v="41"/>
    <s v="Cuidado Intermedio Adulto"/>
    <s v="Vivo"/>
  </r>
  <r>
    <s v="LUCILA DEL CARMEN ORTEGA VERGARA"/>
    <s v="Cédula ciudadanía"/>
    <s v="37916255"/>
    <s v="68 Años"/>
    <s v="Adulto"/>
    <s v="ECOPETROL S.A."/>
    <s v="Regimen Especial y/o Excepcional"/>
    <s v="CONTRATO No. 3044412"/>
    <n v="1410294"/>
    <s v="Hospitalización"/>
    <d v="2023-02-28T14:54:00"/>
    <x v="1"/>
    <n v="3"/>
    <n v="3"/>
    <x v="1"/>
    <d v="2023-02-28T15:12:24"/>
    <m/>
    <s v="Paciente femenina con antecedente de dislipidemia , que desde ayer presenta dolro en Miembro Inferior Derecho predominio muslo, limitta la marcha"/>
    <d v="2023-02-28T15:12:24"/>
    <n v="18"/>
    <s v="EDWING RENE HIGUERA BECERRA"/>
    <d v="2023-02-28T15:12:56"/>
    <n v="0"/>
    <s v="I828"/>
    <s v="EMBOLIA Y TROMBOSIS DE OTRAS VENAS ESPECIFICADAS"/>
    <s v="EDWING RENE HIGUERA BECERRA"/>
    <d v="2023-02-28T21:27:00"/>
    <n v="6"/>
    <s v="Observación"/>
    <s v="Vivo"/>
  </r>
  <r>
    <s v="MARIA DEL ROSARIO HERNANDEZ DE CASTELLANOS"/>
    <s v="Cédula ciudadanía"/>
    <s v="27952406"/>
    <s v="79 Años"/>
    <s v="Adulto"/>
    <s v="UNIVERSIDAD INDUSTRIAL DE SANTANDER"/>
    <s v="Regimen Especial y/o Excepcional"/>
    <s v="RESOLUCION DE URGENCIAS"/>
    <n v="1410303"/>
    <s v="Hospitalización"/>
    <d v="2023-02-28T15:13:00"/>
    <x v="1"/>
    <n v="2"/>
    <m/>
    <x v="2"/>
    <m/>
    <m/>
    <s v="agotamiento bateria Cardiodesfibrilador Implantable "/>
    <d v="2023-02-28T15:40:18"/>
    <n v="27"/>
    <s v="EDWING RENE HIGUERA BECERRA"/>
    <d v="2023-02-28T15:49:00"/>
    <n v="8"/>
    <s v="I420"/>
    <s v="CARDIOMIOPATIA DILATADA"/>
    <s v="EDWING RENE HIGUERA BECERRA"/>
    <d v="2023-03-02T13:48:00"/>
    <n v="45"/>
    <s v="Cuidado Intermedio Adulto"/>
    <s v="Vivo"/>
  </r>
  <r>
    <s v="JANEL ANDREA MOGOLLON GARCES"/>
    <s v="Cédula ciudadanía"/>
    <s v="37555487"/>
    <s v="45 Años"/>
    <s v="Adulto"/>
    <s v="ALLIANZ SEGUROS DE VIDA S A"/>
    <s v="Pólizas de Salud y MP"/>
    <s v="MEDICALL COLECTIVOS"/>
    <n v="1410312"/>
    <s v="Hospitalización"/>
    <d v="2023-02-28T15:25:00"/>
    <x v="1"/>
    <n v="3"/>
    <n v="3"/>
    <x v="1"/>
    <d v="2023-02-28T16:28:52"/>
    <m/>
    <s v="dolrorpecordial"/>
    <d v="2023-02-28T16:28:52"/>
    <n v="63"/>
    <s v="EDWING RENE HIGUERA BECERRA"/>
    <d v="2023-02-28T17:58:13"/>
    <n v="89"/>
    <s v="I200x"/>
    <s v="ANGINA INESTABLE"/>
    <s v="EDWING RENE HIGUERA BECERRA"/>
    <d v="2023-02-28T21:35:00"/>
    <n v="3"/>
    <s v="Observación"/>
    <s v="Vivo"/>
  </r>
  <r>
    <s v="JOSE ALEJANDRO LOBO LINARES"/>
    <s v="Registro Civil"/>
    <s v="1142725868"/>
    <s v="3 Años"/>
    <s v="Pediatrico"/>
    <s v="FUNDACION SALUD MIA EPS"/>
    <s v="Contributivo"/>
    <s v="PBS CONTRIBUTIVO "/>
    <n v="1410323"/>
    <s v="Hospitalización"/>
    <d v="2023-02-28T16:02:00"/>
    <x v="1"/>
    <n v="3"/>
    <n v="3"/>
    <x v="1"/>
    <d v="2023-02-28T16:44:15"/>
    <m/>
    <s v="PACIENTE DE 3 AÑOS QUIEN ES TRAIDO POR LA MAMA, CUADRO CLINICO DE 12 HORAS APROXIMADAMENTE CARACTERIZADO POR EPISODIO FEBRIL CUANTIFICADO INICIALMENTE EN 38.5GRADOS CON ADMINISTRACION DE ACETAMINOFEN DISMINUYENDO DE FORMA PROGRESIVA, POSTERIOR NUEVO EPISODIO FEBRIL CUANTIFICADOS EN 40.1GRADOS QUE DISMINUYE MUY LEVE A LA NUEVA ADMINISTRACION DE ANTIPIRETICO POR LO CUAL INGRESAN A URGENCIAS._x000a_"/>
    <d v="2023-02-28T16:44:15"/>
    <n v="42"/>
    <s v="GIANMARCO  CAMELO PARDO"/>
    <d v="2023-02-28T17:22:21"/>
    <n v="38"/>
    <s v="R509"/>
    <s v="FIEBRE, NO ESPECIFICADA"/>
    <s v="GIANMARCO  CAMELO PARDO"/>
    <d v="2023-02-28T23:21:00"/>
    <n v="5"/>
    <s v="Observación"/>
    <s v="Vivo"/>
  </r>
  <r>
    <s v="LUZ ALBA CHINCHILLA CUEVAS"/>
    <s v="Cédula ciudadanía"/>
    <s v="28423370"/>
    <s v="66 Años"/>
    <s v="Adulto"/>
    <s v="NUEVA EMPRESA PROMOTORA DE SALUD S.A."/>
    <s v="Contributivo"/>
    <s v="SANTANDER PITP PBS CONTRIBUTIVO "/>
    <n v="1410324"/>
    <s v="Hospitalización"/>
    <d v="2023-02-28T16:07:00"/>
    <x v="1"/>
    <n v="3"/>
    <n v="3"/>
    <x v="1"/>
    <d v="2023-02-28T16:57:45"/>
    <m/>
    <s v="PACIENTE DE 66 AÑOS QUIEN INGRESA POR SUS PROPIOS MEDIOS, REFIERE CUADRO CLINICO CARACTERIZADO POR EDEMAS GENERALIZADOS ACOMPAÑADO DE PRURITO DESDE HACE 1 SEMANA POR LO CUAL COMENTA CASO CON HEPATOLOGIA CON APARENTE INDICACION DE INGRESAR A URGENCIAS PARA ESTUDIOS. NO SINCOPES, NO DISNEA, NO FATIGA."/>
    <d v="2023-02-28T16:57:45"/>
    <n v="50"/>
    <s v="GIANMARCO  CAMELO PARDO"/>
    <d v="2023-02-28T18:29:36"/>
    <n v="91"/>
    <s v="Z944"/>
    <s v="TRASPLANTE DE HIGADO"/>
    <s v="JUAN PABLO  TORRES ROMERO"/>
    <d v="2023-03-01T06:24:00"/>
    <n v="11"/>
    <s v="Observación"/>
    <s v="Vivo"/>
  </r>
  <r>
    <s v="ESMERALDA LUZ MENOLLOS BORJA"/>
    <s v="Cédula ciudadanía"/>
    <s v="63460006"/>
    <s v="50 Años"/>
    <s v="Adulto"/>
    <s v="ECOPETROL S.A."/>
    <s v="Regimen Especial y/o Excepcional"/>
    <s v="CONTRATO No. 3044412"/>
    <n v="1410331"/>
    <s v="Hospitalización"/>
    <d v="2023-02-28T16:43:00"/>
    <x v="1"/>
    <n v="2"/>
    <n v="2"/>
    <x v="2"/>
    <d v="2023-02-28T17:31:32"/>
    <m/>
    <s v="tengo torticolis"/>
    <d v="2023-02-28T17:31:32"/>
    <n v="48"/>
    <s v="EDWING RENE HIGUERA BECERRA"/>
    <d v="2023-02-28T17:36:22"/>
    <n v="4"/>
    <s v="M542"/>
    <s v="CERVICALGIA"/>
    <s v="EDWING RENE HIGUERA BECERRA"/>
    <d v="2023-02-28T21:37:00"/>
    <n v="4"/>
    <s v="Observación"/>
    <s v="Vivo"/>
  </r>
  <r>
    <s v="TEODORO ESTEBAN PULIDO"/>
    <s v="Cédula ciudadanía"/>
    <s v="13841431"/>
    <s v="64 Años"/>
    <s v="Adulto"/>
    <s v="EPS SURAMERICANA S.A."/>
    <s v="Contributivo"/>
    <s v="PBS CONTRIBUTIVO "/>
    <n v="1410333"/>
    <s v="Hospitalización"/>
    <d v="2023-02-28T16:53:00"/>
    <x v="1"/>
    <n v="2"/>
    <n v="2"/>
    <x v="2"/>
    <d v="2023-02-28T17:18:27"/>
    <m/>
    <s v="PACIENTE DE 64 AÑOS REMITIDA DE LA CLINICA CHICAMOCHA PREVIAMENTE ACEPTADA, CUADRO CLINICA CARACTERIZADO POR EPISODIO SINCOPAL._x000a_DURANTE ESTANCIA CONSIDERANDO POSIBLE ENFERMEDAD DEL NODO Y REMITEN PARA ESTUDIOS ADICIONALES VALORACION CARDIOLOGIA Y ELECTROFISIOLOGIA"/>
    <d v="2023-02-28T17:18:27"/>
    <n v="25"/>
    <s v="GIANMARCO  CAMELO PARDO"/>
    <d v="2023-02-28T19:38:24"/>
    <n v="139"/>
    <s v="R55X"/>
    <s v="SINCOPE Y COLAPSO"/>
    <s v="JUAN CARLOS DE SALES VIRGUETH"/>
    <d v="2023-03-03T11:57:00"/>
    <n v="64"/>
    <s v="Hospitalización Adulto"/>
    <s v="Vivo"/>
  </r>
  <r>
    <s v="GLORIA PICO DURAN"/>
    <s v="Cédula ciudadanía"/>
    <s v="30503601"/>
    <s v="64 Años"/>
    <s v="Adulto"/>
    <s v="ASMET SALUD EPS SAS"/>
    <s v="Subsidiado"/>
    <s v="PGP INTEGRAL REG CONTRIBUT-SUBSIDIADO "/>
    <n v="1410336"/>
    <s v="Hospitalización"/>
    <d v="2023-02-28T17:20:00"/>
    <x v="1"/>
    <n v="2"/>
    <n v="2"/>
    <x v="2"/>
    <d v="2023-02-28T17:40:55"/>
    <m/>
    <s v="PACIENTE DE 64 AÑOS QUIEN INGRESA POR SUS PROPIOS MEDIOS, CUADRO CLINICO 4 DIAS EVOLUCION CARACTERIZADO POR DISNEA, FATIGA, DETERIORO CLASE FUNCIONAL, REFIERE QUE LA DISNEA AUMENTA CUANDO CAMINA."/>
    <d v="2023-02-28T17:40:55"/>
    <n v="20"/>
    <s v="GIANMARCO  CAMELO PARDO"/>
    <d v="2023-02-28T19:04:48"/>
    <n v="83"/>
    <s v="I509"/>
    <s v="INSUFICIENCIA CARDIACA, NO ESPECIFICADA"/>
    <s v="JUAN PABLO  TORRES ROMERO"/>
    <d v="2023-03-01T10:57:00"/>
    <n v="15"/>
    <s v="Observación"/>
    <s v="Vivo"/>
  </r>
  <r>
    <s v="ARLEY CHAMORRO LANDINEZ"/>
    <s v="Cédula ciudadanía"/>
    <s v="91436208"/>
    <s v="52 Años"/>
    <s v="Adulto"/>
    <s v="COOSALUD ENTIDAD PROMOTORA DE SALUD S.A"/>
    <s v="Subsidiado"/>
    <s v="ATEN. INTEGRAL CARDIOLOGÍA REG SUBSIDIADO"/>
    <n v="1410339"/>
    <s v="Hospitalización"/>
    <d v="2023-02-28T17:38:00"/>
    <x v="1"/>
    <n v="2"/>
    <n v="2"/>
    <x v="2"/>
    <d v="2023-02-28T17:52:06"/>
    <m/>
    <s v="PACIENTE DE 52 AÑOS REMITIDO DEL HOSPITAL REGIONAL NAGDALENA PREVIAMENTE ACEPTADO, CUADRO CLINICO CARACTERIZADO POR PRESINCOPE CON POSTERIOR DOLOR EN MIEMBRO SUPERIOR IZQUIERDO IRRADIADO A TORAX IZQUIERDO, NO DISNEA, NO FATIGA, NO CEFALEA, NO NAUSEAS._x000a__x000a_SE INDICA INGRESAR, MONITORIZACION Y TOMA Electrocardiograma DE FORMA INMEDIATA"/>
    <d v="2023-02-28T17:52:06"/>
    <n v="14"/>
    <s v="GIANMARCO  CAMELO PARDO"/>
    <d v="2023-02-28T18:10:22"/>
    <n v="18"/>
    <s v="I209"/>
    <s v="ANGINA DE PECHO, NO ESPECIFICADA"/>
    <s v="GIANMARCO  CAMELO PARDO"/>
    <d v="2023-03-01T03:48:00"/>
    <n v="9"/>
    <s v="Observación"/>
    <s v="Vivo"/>
  </r>
  <r>
    <s v="FABIAN ANTHUAN DUARTE AMADO"/>
    <s v="Registro Civil"/>
    <s v="1097920157"/>
    <s v="5 Años"/>
    <s v="Pediatrico"/>
    <s v="COMPAÑIA MUNDIAL DE SEGUROS S.A."/>
    <s v="Aseguradora Pólizas SOAT"/>
    <s v="PÓLIZA ESTUDIANTIL"/>
    <n v="1410341"/>
    <s v="Urgencias"/>
    <d v="2023-02-28T18:35:00"/>
    <x v="1"/>
    <n v="3"/>
    <n v="3"/>
    <x v="1"/>
    <d v="2023-02-28T18:51:22"/>
    <m/>
    <s v="PACIENTE DE 5 AÑOS QUIEN ES TRAIDO POR LA MAMA, REFIERE CAIDA DESDE SU PROPIA ALTURA MIENTRAS SE ENCONTRABA EN SALON DE CLASE CON TRAUMA CAUSANDO HERIDA EN REGION FRONTAL POR LO CUAL INGRESA A URGENCIAS. NO DISNEA, NO FATIGA, NO CIANOSIS, NO PERDIDA ESTADO DE CONCIENCIA"/>
    <d v="2023-02-28T18:51:22"/>
    <n v="16"/>
    <s v="GIANMARCO  CAMELO PARDO"/>
    <d v="2023-02-28T19:48:56"/>
    <n v="57"/>
    <s v="S019"/>
    <s v="HERIDA DE LA CABEZA, PARTE NO ESPECIFICADA"/>
    <s v="CARLOS RODOLFO RUEDA GUATAVA"/>
    <d v="2023-02-28T22:02:00"/>
    <n v="2"/>
    <s v="Alta a Casa"/>
    <s v="Vivo"/>
  </r>
  <r>
    <s v="ROLAND JAVIER INFANTE CASTELLANOS"/>
    <s v="Cédula ciudadanía"/>
    <s v="1005051501"/>
    <s v="21 Años"/>
    <s v="Adulto"/>
    <s v="EPS SURAMERICANA S.A."/>
    <s v="Contributivo"/>
    <s v="PBS CONTRIBUTIVO "/>
    <n v="1410346"/>
    <s v="Hospitalización"/>
    <d v="2023-02-28T20:00:00"/>
    <x v="1"/>
    <n v="2"/>
    <n v="2"/>
    <x v="2"/>
    <d v="2023-02-28T20:32:30"/>
    <m/>
    <s v="CONTINUO CON DOLOR ABDOMINAL Y HOY ME VALORO EL ONCOLOGO"/>
    <d v="2023-02-28T20:32:30"/>
    <n v="32"/>
    <s v="GIANMARCO  CAMELO PARDO"/>
    <d v="2023-02-28T20:35:26"/>
    <n v="2"/>
    <s v="R104"/>
    <s v="OTROS DOLORES ABDOMINALES Y LOS NO ESPECIFICADOS"/>
    <s v="GIANMARCO  CAMELO PARDO"/>
    <d v="2023-03-13T12:33:00"/>
    <n v="303"/>
    <s v="Cuidado Intermedio Adulto"/>
    <s v="Vivo"/>
  </r>
  <r>
    <s v="RAFAEL ANTONIO LOPEZ COBA"/>
    <s v="Cédula ciudadanía"/>
    <s v="7925781"/>
    <s v="40 Años"/>
    <s v="Adulto"/>
    <s v="COOSALUD ENTIDAD PROMOTORA DE SALUD S.A"/>
    <s v="Subsidiado"/>
    <s v="ATEN. INTEGRAL CARDIOLOGÍA REG SUBSIDIADO"/>
    <n v="1410349"/>
    <s v="Hospitalización"/>
    <d v="2023-02-28T21:53:00"/>
    <x v="1"/>
    <n v="2"/>
    <n v="2"/>
    <x v="2"/>
    <d v="2023-02-28T22:08:13"/>
    <m/>
    <s v="PACIENTE DE 40 AÑOS SIN APARENTES ANTECEDENTES QUIEN CURSA CON CUADRO DE POLIPSIA, POLIURIA Y PERDIDA DE PESO POR LO CUAL SE REALIZO PARACLINICOS QUE REPORTAN: UROANALISIS: PH 6.0 GLUCOSAA MAYOR DE 500 PROTEINS NEGATIVO CETONAS ++, GLICEMIA BASAL 460.1, REATININA 1.4, Nitrógeno Uréico En Sangre 19.5 Y CON ESTOS RESULTADOS INGRESA A FOSCAL DONDE MENCIONAN QUE DEBE INGRESAR A NUESTRA INSTITUCION._x000a_SE CONSIDERA INGRESAR DADO CONTEXTO PERMITIENDO DESCARTAR CRISIS HIPERGLICEMIA VS CETOACIDOSIS DIABETICA."/>
    <d v="2023-02-28T22:08:13"/>
    <n v="15"/>
    <s v="GIANMARCO  CAMELO PARDO"/>
    <d v="2023-02-28T22:28:16"/>
    <n v="20"/>
    <s v="E101"/>
    <s v="DIABETES MELLITUS INSULINODEPENDIENTE, CON CETOACIDOSIS"/>
    <s v="CARLOS RODOLFO RUEDA GUATAVA"/>
    <d v="2023-03-02T21:36:00"/>
    <n v="47"/>
    <s v="Cuidado Intensivo Adulto"/>
    <s v="Vivo"/>
  </r>
  <r>
    <s v="ALFONSO CORREA GUALDRON"/>
    <s v="Cédula ciudadanía"/>
    <s v="9280264"/>
    <s v="76 Años"/>
    <s v="Adulto"/>
    <s v="ECOPETROL S.A."/>
    <s v="Regimen Especial y/o Excepcional"/>
    <s v="CONTRATO No. 3044412"/>
    <n v="1410350"/>
    <s v="Hospitalización"/>
    <d v="2023-02-28T21:56:00"/>
    <x v="1"/>
    <n v="2"/>
    <n v="2"/>
    <x v="2"/>
    <d v="2023-02-28T22:07:10"/>
    <m/>
    <s v="Desvanecimiento"/>
    <d v="2023-02-28T22:07:10"/>
    <n v="11"/>
    <s v="FRANCISCO JOSE ORTEGA TORRES"/>
    <d v="2023-02-28T22:10:39"/>
    <n v="3"/>
    <s v="T821"/>
    <s v="COMPLICACION MECANICA DE DISPOSITIVO ELECTRONICO CARDIACO"/>
    <s v="FRANCISCO JOSE ORTEGA TORRES"/>
    <d v="2023-03-02T12:28:00"/>
    <n v="38"/>
    <s v="Hospitalización Adulto"/>
    <s v="Vivo"/>
  </r>
  <r>
    <s v="EMMANUEL ANTONIO CASTRO BEJARANO"/>
    <s v="Registro Civil"/>
    <s v="1095848559"/>
    <s v="2 Meses"/>
    <s v="Pediatrico"/>
    <s v="NUEVA EMPRESA PROMOTORA DE SALUD S.A."/>
    <s v="Subsidiado"/>
    <s v="SANTANDER PITP PBS SUBSIDIADO "/>
    <n v="1410351"/>
    <s v="Urgencias"/>
    <d v="2023-02-28T22:37:00"/>
    <x v="1"/>
    <n v="2"/>
    <n v="2"/>
    <x v="2"/>
    <d v="2023-02-28T22:53:07"/>
    <m/>
    <s v="PACIENTE DE 3 MESES QUIEN ES TRAIDO POR SUS PADRES, CUADRO CLINICO QUE INICIA EN LAS HORAS DE LA TARDE CARACTERIZADO POR IRRITABILIDAD NO CONSOLABLE ACOMPAÑADO DE PALIDEZ GENERALIZADA Y FATIGA._x000a__x000a_Diagnosticos 26/02/2023_x000a_- Recién Nacido Prematuro 26,6 Semanas (Edad Posmenstrual 39.2 semanas)_x000a_- Peso Adecuado Para La Edad Gestacional_x000a_- Apnea secundaria_x000a_- Sepsis neonatal tardía_x000a_— Infección de vías urinarias por Klebsiella pneumonie fenotipo habitual_x000a_- Hernia inguinal izquierda "/>
    <d v="2023-02-28T22:53:07"/>
    <n v="16"/>
    <s v="GIANMARCO  CAMELO PARDO"/>
    <d v="2023-03-01T00:06:50"/>
    <n v="73"/>
    <s v="Q250"/>
    <s v="CONDUCTO ARTERIOSO PERSISTENTE"/>
    <s v="JUAN PABLO  TORRES ROMERO"/>
    <d v="2023-03-01T00:51:00"/>
    <n v="0"/>
    <s v="Alta a Casa"/>
    <s v="Vivo"/>
  </r>
  <r>
    <s v="LUCINDA CORDERO CALA"/>
    <s v="Cédula ciudadanía"/>
    <s v="28262054"/>
    <s v="61 Años"/>
    <s v="Adulto"/>
    <s v="NUEVA EMPRESA PROMOTORA DE SALUD S.A."/>
    <s v="Contributivo"/>
    <s v="SANTANDER PBS CONTRIBUTIVO "/>
    <n v="1410352"/>
    <s v="Hospitalización"/>
    <d v="2023-02-28T22:53:00"/>
    <x v="1"/>
    <n v="1"/>
    <n v="1"/>
    <x v="0"/>
    <d v="2023-02-28T22:59:21"/>
    <m/>
    <s v="ME CITARON PARA TRASNPLANTE CARDIACO"/>
    <d v="2023-02-28T22:59:21"/>
    <n v="6"/>
    <s v="GIANMARCO  CAMELO PARDO"/>
    <d v="2023-02-28T23:39:00"/>
    <n v="39"/>
    <s v="Q202"/>
    <s v="TRANSPOSICION DE LOS GRANDES VASOS EN VENTRICULO IZQUIERDO"/>
    <s v="CARLOS RODOLFO RUEDA GUATAVA"/>
    <d v="2023-03-21T19:48:00"/>
    <n v="500"/>
    <s v="Sala de Cirugía"/>
    <s v="Vivo"/>
  </r>
  <r>
    <s v="NICOLAS YADIR BAYONA DUARTE"/>
    <s v="Tarjeta de Identidad"/>
    <s v="1030182297"/>
    <s v="10 Años"/>
    <s v="Pediatrico"/>
    <s v="ASMET SALUD EPS SAS"/>
    <s v="Subsidiado"/>
    <s v="PGP CARDIOVASCULAR REG CONTRIB-SUBSIDIA "/>
    <n v="1410353"/>
    <s v="Hospitalización"/>
    <d v="2023-02-28T23:46:00"/>
    <x v="1"/>
    <n v="2"/>
    <n v="2"/>
    <x v="2"/>
    <d v="2023-02-28T23:57:26"/>
    <m/>
    <s v="PACIENTE QUIEN INGRESA EN COMPAÑIA DE LA FAMILIAR, REFIERE DOLOR TORACICO Y PALPITACIONES DESDE HACE 1 DIA_x000a__x000a_SE INDICA INGRESAR, MONITORIZACION Y TOMA Electrocardiograma DE FORMA INMEDIATA."/>
    <d v="2023-02-28T23:57:26"/>
    <n v="11"/>
    <s v="GIANMARCO  CAMELO PARDO"/>
    <d v="2023-03-01T00:17:31"/>
    <n v="20"/>
    <s v="I209"/>
    <s v="ANGINA DE PECHO, NO ESPECIFICADA"/>
    <s v="JUAN PABLO  TORRES ROMERO"/>
    <d v="2023-03-03T16:29:00"/>
    <n v="64"/>
    <m/>
    <s v="Vivo"/>
  </r>
  <r>
    <s v="MARIA EUGENIA LOPEZ ACEVEDO"/>
    <s v="Cédula ciudadanía"/>
    <s v="63355620"/>
    <s v="53 Años"/>
    <s v="Adulto"/>
    <s v="ASMET SALUD EPS SAS"/>
    <s v="Subsidiado"/>
    <s v="PGP CARDIOVASCULAR REG CONTRIB-SUBSIDIA "/>
    <n v="1410354"/>
    <s v="Hospitalización"/>
    <d v="2023-02-28T23:50:00"/>
    <x v="1"/>
    <n v="2"/>
    <n v="2"/>
    <x v="2"/>
    <d v="2023-03-01T00:46:33"/>
    <m/>
    <s v="falla cardiaca"/>
    <d v="2023-03-01T00:46:33"/>
    <n v="56"/>
    <s v="CARLOS RODOLFO RUEDA GUATAVA"/>
    <d v="2023-03-01T00:56:01"/>
    <n v="9"/>
    <s v="I110"/>
    <s v="ENFERMEDAD CARDIACA HIPERTENSIVA CON INSUFICIENCIA CARDIACA (CONGESTIVA)"/>
    <s v="CARLOS RODOLFO RUEDA GUATAVA"/>
    <d v="2023-03-07T11:10:00"/>
    <n v="154"/>
    <s v="Observación"/>
    <s v="Vivo"/>
  </r>
  <r>
    <s v="MARIO FORERO"/>
    <s v="Cédula ciudadanía"/>
    <s v="91011294"/>
    <s v="61 Años"/>
    <s v="Adulto"/>
    <s v="EPS SURAMERICANA S.A."/>
    <s v="Contributivo"/>
    <s v="PLANES COMPLEMENTARIOS "/>
    <n v="1410357"/>
    <s v="Hospitalización"/>
    <d v="2023-03-01T04:19:00"/>
    <x v="2"/>
    <n v="2"/>
    <n v="2"/>
    <x v="2"/>
    <d v="2023-03-01T04:36:07"/>
    <m/>
    <s v="Paciente masculino de 61 años sin antecedentes de importancia, quien consulta por presentar cuadro clínico de 1 semana de evolución consistente en dolor precordial tipo punzada que se irradia a miembro superior izquierdo."/>
    <d v="2023-03-01T04:36:07"/>
    <n v="17"/>
    <s v="JUAN PABLO  TORRES ROMERO"/>
    <d v="2023-03-01T04:36:45"/>
    <n v="0"/>
    <s v="I209"/>
    <s v="ANGINA DE PECHO, NO ESPECIFICADA"/>
    <s v="JUAN PABLO  TORRES ROMERO"/>
    <d v="2023-03-11T15:03:00"/>
    <n v="250"/>
    <s v="Observación"/>
    <s v="Vivo"/>
  </r>
  <r>
    <s v="EDILIA LOZANO MORENO"/>
    <s v="Cédula ciudadanía"/>
    <s v="28468655"/>
    <s v="63 Años"/>
    <s v="Adulto"/>
    <s v="COOSALUD ENTIDAD PROMOTORA DE SALUD S.A"/>
    <s v="Subsidiado"/>
    <s v="ATEN. INTEGRAL CARDIOLOGÍA REG SUBSIDIADO"/>
    <n v="1410358"/>
    <s v="Hospitalización"/>
    <d v="2023-03-01T05:44:00"/>
    <x v="2"/>
    <n v="2"/>
    <n v="2"/>
    <x v="2"/>
    <d v="2023-03-01T05:59:06"/>
    <m/>
    <s v="diabeteica con falla renal en dialisis peritoneal enfermedad arterial periferica que ingresa por dolor y ulceras en miembro inferior derecho"/>
    <d v="2023-03-01T05:59:06"/>
    <n v="15"/>
    <s v="CARLOS RODOLFO RUEDA GUATAVA"/>
    <d v="2023-03-01T06:00:53"/>
    <n v="1"/>
    <s v="I771"/>
    <s v="ESTRECHEZ ARTERIAL"/>
    <s v="CARLOS RODOLFO RUEDA GUATAVA"/>
    <d v="2023-03-05T11:52:00"/>
    <n v="101"/>
    <s v="Observación"/>
    <s v="Vivo"/>
  </r>
  <r>
    <s v="LUIS ALBERTO SANCHEZ SILVA"/>
    <s v="Cédula ciudadanía"/>
    <s v="4060347"/>
    <s v="51 Años"/>
    <s v="Adulto"/>
    <s v="SEGUROS DE VIDA SURAMERICANA S.A."/>
    <s v="Pólizas de Salud y MP"/>
    <s v="SALUD CLÁSICO"/>
    <n v="1410392"/>
    <s v="Hospitalización"/>
    <d v="2023-03-01T06:46:00"/>
    <x v="2"/>
    <n v="3"/>
    <n v="3"/>
    <x v="1"/>
    <d v="2023-03-01T07:10:44"/>
    <m/>
    <s v="ME VIERON EN CONSULTA Y ME INDICARON INGRESAR A URGENCIAS._x000a__x000a_28/FEBRERO/2023 VALORACION ELECTROFISIOLOGIA: Por parte del servicio de electorfisiologia se indica a paciente acudir a servicio de urgencias para realizacion de ecocardiograma Transesofágico  (debido a antecednete de foramen oval permeable con evento reciente de neuropatia optica isquemica) de manera urgente para definir cierre percutaneo  y de acuerdo a evolucion implante de dispositivo._x000a_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1T07:10:44"/>
    <n v="24"/>
    <s v="GIANMARCO  CAMELO PARDO"/>
    <d v="2023-03-01T08:12:01"/>
    <n v="61"/>
    <s v="I498"/>
    <s v="OTRAS ARRITMIAS CARDIACAS ESPECIFICADAS"/>
    <s v="GABRIEL FERNANDO RUIZ HERNANDEZ"/>
    <d v="2023-03-11T14:05:00"/>
    <n v="245"/>
    <s v="Observación"/>
    <s v="Vivo"/>
  </r>
  <r>
    <s v="SIMEON PABON"/>
    <s v="Cédula ciudadanía"/>
    <s v="5777712"/>
    <s v="68 Años"/>
    <s v="Adulto"/>
    <s v="COOSALUD ENTIDAD PROMOTORA DE SALUD S.A"/>
    <s v="Subsidiado"/>
    <s v="ATEN. INTEGRAL CARDIOLOGÍA REG SUBSIDIADO"/>
    <n v="1410399"/>
    <s v="Hospitalización"/>
    <d v="2023-03-01T06:51:00"/>
    <x v="2"/>
    <n v="3"/>
    <n v="3"/>
    <x v="1"/>
    <d v="2023-03-01T07:02:47"/>
    <m/>
    <s v="ESTUVO EN CONSULTA Y ME ENVIARON PARA URGENCIAS._x000a__x000a__x000a_CONTROL 28/FEBRERO/2023 CIRUGIA VASCULAR:_x000a_PACEINTE CON CIDO POR ANGIPLASTIA DE MEIMBRO INFERIOR IZQUEIRDO DESCRITA PEVIAMENTE, EN CONTROL SE EVIDENCIA THIRLL SUGESTIVO DE FISTULA ARTERIOVENOSA POSPUNCION. SE INDICA ACUDIR A SERVICIO DE URGNECIAS PARA REALIZAR DUPLEX ARTERIAL Y DETERMINAR CONDUCTAS ADICIONAL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1T07:02:47"/>
    <n v="11"/>
    <s v="GIANMARCO  CAMELO PARDO"/>
    <d v="2023-03-01T08:16:48"/>
    <n v="74"/>
    <s v="I771"/>
    <s v="ESTRECHEZ ARTERIAL"/>
    <s v="GEOVANIS ALBERTO ORTEGA CUELLO"/>
    <d v="2023-03-03T11:24:00"/>
    <n v="51"/>
    <s v="Observación"/>
    <s v="Vivo"/>
  </r>
  <r>
    <s v="ROSENDO CORREA"/>
    <s v="Cédula ciudadanía"/>
    <s v="2138464"/>
    <s v="90 Años"/>
    <s v="Adulto"/>
    <s v="COOSALUD ENTIDAD PROMOTORA DE SALUD S.A"/>
    <s v="Subsidiado"/>
    <s v="SANTANDER PBS SUBSIDIADO "/>
    <n v="1410414"/>
    <s v="Urgencias"/>
    <d v="2023-03-01T07:02:00"/>
    <x v="2"/>
    <n v="2"/>
    <m/>
    <x v="2"/>
    <m/>
    <m/>
    <s v="PACIENTE DE 90 AÑOS QUIEN INGRESA POR SUS PROPIOS MEDIOS Y EN COMPAÑIA DE LA FAMILIAR, CUADRO CLINICO 1 DIA EVOLUCION CARACTERIZADO POR DOLOR ABDOMINAL ACOMPAÑADO DE APARENTES AUSENCIA DEPOSICIONES Y DIURESIS. EGRESO EL DIA DE AYER DE LA INSTITUCION._x000a__x000a_AL INGRESO DESPIERTO, ALERTA, ALGICO._x000a__x000a_28/02/2023 Dignosticos egreso_x000a_1. Postoperatorio Implantación Valvular Transaórtica 24/02/23_x000a_2. Fibrilacion Auricular paroxistica de novo CHADS2VASC de 3 puntos_x000a_3. Enfermedad coronaria no significativa_x000a_- Lesiones intermedias en la DA y coronaria derecha_x000a_4. Hiperlasia prostatica benigna_x000a_5. Enfermedad pulmonar intersticial difusa a estudio"/>
    <d v="2023-03-01T07:45:03"/>
    <n v="43"/>
    <s v="GIANMARCO  CAMELO PARDO"/>
    <d v="2023-03-01T09:05:48"/>
    <n v="80"/>
    <s v="K590"/>
    <s v="CONSTIPACION"/>
    <s v="GEOVANIS ALBERTO ORTEGA CUELLO"/>
    <d v="2023-03-01T10:26:00"/>
    <n v="1"/>
    <s v="Alta a Casa"/>
    <s v="Vivo"/>
  </r>
  <r>
    <s v="ELKIN ANTONIO NIÑO MORENO"/>
    <s v="Cédula ciudadanía"/>
    <s v="91541252"/>
    <s v="37 Años"/>
    <s v="Adulto"/>
    <s v="EPS SURAMERICANA S.A."/>
    <s v="Contributivo"/>
    <s v="PBS CONTRIBUTIVO "/>
    <n v="1410630"/>
    <s v="Hospitalización"/>
    <d v="2023-03-01T09:01:00"/>
    <x v="2"/>
    <n v="2"/>
    <n v="2"/>
    <x v="2"/>
    <d v="2023-03-01T09:21:45"/>
    <m/>
    <s v="PACIENTE DE 37 AÑOS QUIEN INGRESA POR SUS PROPIOS MEDIOS Y EN COMPAÑIA DE LA FAMILIAR, CUADRO CLINICO 3 MESES CARACTERIZADO POR ASTENIA, ADINAMIA ACOMPAÑADO DE PRESINCOPES Y MAREO INTENSO, HA SIDO VALORADO POR HEMATOLOGIA DE FORMA AMBULATORIA. EL DIA DE HOY POR PERSISTENCIA SINTOMAS INGRESA A URGENCIAS."/>
    <d v="2023-03-01T09:21:45"/>
    <n v="20"/>
    <s v="GIANMARCO  CAMELO PARDO"/>
    <d v="2023-03-01T09:45:19"/>
    <n v="23"/>
    <s v="R55X"/>
    <s v="SINCOPE Y COLAPSO"/>
    <s v="GABRIEL FERNANDO RUIZ HERNANDEZ"/>
    <d v="2023-04-15T19:54:00"/>
    <n v="1090"/>
    <s v="Observación"/>
    <s v="Vivo"/>
  </r>
  <r>
    <s v="MATEA GARCIA PALOMINO"/>
    <s v="Cédula ciudadanía"/>
    <s v="28290847"/>
    <s v="90 Años"/>
    <s v="Adulto"/>
    <s v="EPS SURAMERICANA S.A."/>
    <s v="Contributivo"/>
    <s v="PBS CONTRIBUTIVO "/>
    <n v="1410656"/>
    <s v="Hospitalización"/>
    <d v="2023-03-01T09:17:00"/>
    <x v="2"/>
    <n v="2"/>
    <n v="2"/>
    <x v="2"/>
    <d v="2023-03-01T09:56:12"/>
    <m/>
    <s v="PACIENTE ADULTA MAYOR 91 AÑOS QUIEN ES TRAIDA POR LA HIJA (MARTHA REY) CURSA CON CUADRO CLINICO 15 DIAS CARACTERIZADO POR DISNEA, FATIGA, DETERIORO CLASE FUNCIONAL Y EDEMA MARCADO MIEMBROS INFERIORES._x000a_SE INDICA INGRESAR, MONITORIZACION CONTINUA Y TOMA Electrocardiograma DE FORMA INMEDIATA_x000a__x000a_DIAGNOSTICOS (HISTORIA CLINICA)_x000a_Hipertensión Arterial_x000a_CARDIOPATIA DILATADA_x000a_INSUFICIENCIA VALVULA MITRAL"/>
    <d v="2023-03-01T09:56:12"/>
    <n v="39"/>
    <s v="GIANMARCO  CAMELO PARDO"/>
    <d v="2023-03-01T10:54:14"/>
    <n v="58"/>
    <s v="I500"/>
    <s v="INSUFICIENCIA CARDIACA CONGESTIVA"/>
    <s v="GABRIEL FERNANDO RUIZ HERNANDEZ"/>
    <d v="2023-03-08T14:28:00"/>
    <n v="171"/>
    <s v="Hospitalización Adulto"/>
    <s v="Vivo"/>
  </r>
  <r>
    <s v="CARMEN ROSA GOMEZ RODRIGUEZ"/>
    <s v="Cédula ciudadanía"/>
    <s v="28415995"/>
    <s v="88 Años"/>
    <s v="Adulto"/>
    <s v="NUEVA EMPRESA PROMOTORA DE SALUD S.A."/>
    <s v="Subsidiado"/>
    <s v="SANTANDER PITP PBS SUBSIDIADO "/>
    <n v="1410678"/>
    <s v="Hospitalización"/>
    <d v="2023-03-01T09:30:00"/>
    <x v="2"/>
    <n v="2"/>
    <n v="2"/>
    <x v="2"/>
    <d v="2023-03-01T09:38:40"/>
    <m/>
    <s v="PACIENTE ADULTA MAYOR REMITIDA DEL SOCORRO EN CONTEXTO ICC, FUE VALORADA EN CONSULTA EXTERNA Y REDIRECCIONAN A URGENCIAS DADO DETERIORO CLINICO._x000a_PACIENTE ACEPTADA EN Unidad De Cuidado Intensivo INICIALMENTE PERO INGRESA A URGENCIAS._x000a__x000a_AL INGRESO PACIENTE CON INFUSION NOREPINEFRINA 0.05 E INFUSION FUROSEMIDA 5._x000a_SE INDICA INGRESAR, MONITORIZACION Y TOMA Electrocardiograma . "/>
    <d v="2023-03-01T09:38:40"/>
    <n v="8"/>
    <s v="GIANMARCO  CAMELO PARDO"/>
    <d v="2023-03-01T09:56:27"/>
    <n v="17"/>
    <s v="I500"/>
    <s v="INSUFICIENCIA CARDIACA CONGESTIVA"/>
    <s v="GEOVANIS ALBERTO ORTEGA CUELLO"/>
    <d v="2023-03-11T12:40:00"/>
    <n v="242"/>
    <s v="Cuidado Intermedio Adulto"/>
    <s v="Muerto despues de 48 horas"/>
  </r>
  <r>
    <s v="CIPRIANO RIVERA GUZMAN"/>
    <s v="Cédula ciudadanía"/>
    <s v="5597629"/>
    <s v="82 Años"/>
    <s v="Adulto"/>
    <s v="COOSALUD ENTIDAD PROMOTORA DE SALUD S.A"/>
    <s v="Subsidiado"/>
    <s v="ATEN. INTEGRAL CARDIOLOGÍA REG SUBSIDIADO"/>
    <n v="1410732"/>
    <s v="Hospitalización"/>
    <d v="2023-03-01T10:06:00"/>
    <x v="2"/>
    <n v="3"/>
    <m/>
    <x v="1"/>
    <m/>
    <m/>
    <s v="PACIENTE DE 82 AÑOS REMITIDO EN CONTEXTO Infarto Agudo Del Miocardio SIN ELEVACION ST._x000a__x000a_EN HISTORIA REMISION DOCUMENTAN: INDICAN MANEJO ANTIISQUEMICO, VALORACION POR MEDICINA INTERNA E INDICO REMISION A UNIDAD CORONARIA."/>
    <d v="2023-03-01T10:24:16"/>
    <n v="18"/>
    <s v="GIANMARCO  CAMELO PARDO"/>
    <d v="2023-03-01T14:13:04"/>
    <n v="228"/>
    <s v="I214"/>
    <s v="INFARTO SUBENDOCARDICO AGUDO DEL MIOCARDIO"/>
    <s v="GEOVANIS ALBERTO ORTEGA CUELLO"/>
    <d v="2023-03-07T12:24:00"/>
    <n v="142"/>
    <s v="Cuidado Intermedio Adulto"/>
    <s v="Vivo"/>
  </r>
  <r>
    <s v="ASTRID YURLEY CAMARGO SERRANO"/>
    <s v="Cédula ciudadanía"/>
    <s v="1007189701"/>
    <s v="31 Años"/>
    <s v="Adulto"/>
    <s v="ASMET SALUD EPS SAS"/>
    <s v="Subsidiado"/>
    <s v="PGP INTEGRAL REG CONTRIBUT-SUBSIDIADO "/>
    <n v="1410793"/>
    <s v="Hospitalización"/>
    <d v="2023-03-01T10:50:00"/>
    <x v="2"/>
    <n v="2"/>
    <n v="2"/>
    <x v="2"/>
    <d v="2023-03-01T11:03:25"/>
    <m/>
    <s v="PACIENTE DE 31 AÑOS QUIEN INGRESA POR SUS PROPIOS MEDIOS, G4P3C0A0V3 CON EMBARAZO DE 32 SEMANAS 4 DIAS QUIEN FUE VALORADA EN CONSULTA EXTERNA Y REDIRECCIONADA A URGENCIAS. REFIERE CEFALEA DE INTENSIDAD LEVE ADEMAS FATIGA, EDEMA EN MIEMBROS SUPERIORES E INFERIORES._x000a_EN EL INTERROGATORIO NO REFIERE FIEBRE, NO VOMITO, NO ASTENIA, NO ADINAMIA, NO PERDIDA DE PESO, NO TINNITUS, NO FOSFENOS, NO FOTOFOBIA, NO PERDIDA AGUDA DE LA VISION, NO DEPOSICIONES DIARREICAS, NO DOLOR ABDOMINAL._x000a__x000a_VALORACION GINECOLOGIA: SE DECIDE REMITIR AL SERVICIO DE RUEGNCIA DE Fundacion Cardiovascular De Colombia PARA HOSPITALIZAR Y REALIZAR PERFIL TOXEMICO COMPLETO CON PROTEINURIA EN 24 HORAS Y DEPURACION DE CREATININA, MANEJO ANTIHIPERTENSIVO INTRAHOSPITALARIO_x000a_"/>
    <d v="2023-03-01T11:03:25"/>
    <n v="13"/>
    <s v="GIANMARCO  CAMELO PARDO"/>
    <d v="2023-03-01T12:49:47"/>
    <n v="106"/>
    <s v="O149"/>
    <s v="PREECLAMPSIA, NO ESPECIFICADA"/>
    <s v="GABRIEL FERNANDO RUIZ HERNANDEZ"/>
    <d v="2023-03-09T11:44:00"/>
    <n v="190"/>
    <s v="Unidad de Alta Compleg. Obstetrica"/>
    <s v="Vivo"/>
  </r>
  <r>
    <s v="MARTHA LILIANA PATIÑO JEREZ"/>
    <s v="Cédula ciudadanía"/>
    <s v="63555410"/>
    <s v="39 Años"/>
    <s v="Adulto"/>
    <s v="NUEVA EMPRESA PROMOTORA DE SALUD S.A."/>
    <s v="Contributivo"/>
    <s v="SANTANDER PITP PBS CONTRIBUTIVO "/>
    <n v="1410803"/>
    <s v="Hospitalización"/>
    <d v="2023-03-01T10:56:00"/>
    <x v="2"/>
    <n v="3"/>
    <n v="3"/>
    <x v="1"/>
    <d v="2023-03-01T11:32:49"/>
    <m/>
    <s v="PACIENTE DE 39 AÑOS QUIEN INGRESA POR SUS PROPIOS MEDIOS, CUADRO CLINICO 2 DIAS CARACTERIZADO POR FIEBRE CUANTIFICADA EN 38.7GRADOS ACOMPAÑADA DE DISURIA, TENESMO VESICAL E INCONTINENCIA URINARIA."/>
    <d v="2023-03-01T11:32:49"/>
    <n v="36"/>
    <s v="GIANMARCO  CAMELO PARDO"/>
    <d v="2023-03-01T11:43:52"/>
    <n v="11"/>
    <s v="N390"/>
    <s v="INFECCION DE VIAS URINARIAS, SITIO NO ESPECIFICADO"/>
    <s v="GEOVANIS ALBERTO ORTEGA CUELLO"/>
    <d v="2023-03-04T12:40:00"/>
    <n v="72"/>
    <s v="Observación"/>
    <s v="Vivo"/>
  </r>
  <r>
    <s v="RAFAEL SILVA CABALLERO"/>
    <s v="Registro Civil"/>
    <s v="1098082397"/>
    <s v="1 Años"/>
    <s v="Pediatrico"/>
    <s v="EPS SURAMERICANA S.A."/>
    <s v="Contributivo"/>
    <s v="PBS CONTRIBUTIVO "/>
    <n v="1410814"/>
    <s v="Hospitalización"/>
    <d v="2023-03-01T11:20:00"/>
    <x v="2"/>
    <n v="3"/>
    <n v="3"/>
    <x v="1"/>
    <d v="2023-03-01T11:54:11"/>
    <m/>
    <s v="Paciente de 1 años quien es traido por la mama, refiere cuadro clinico hace 1 hora caracterizado por ingesta accidental de propanolol (tableta 40mg diluida en 5cc) con administracion 1cc. Refiere que se encontraba en compañia de la cuidadora, niega cianosis, no vomito, no sincopes._x000a__x000a_miembro superior izquierdo: 86/57mmhg._x000a_miembro inferior derecho: 97/49mmhg._x000a_miembro inferior izquierdo: 100/70mmhg."/>
    <d v="2023-03-01T11:54:11"/>
    <n v="34"/>
    <s v="GIANMARCO  CAMELO PARDO"/>
    <d v="2023-03-01T12:06:23"/>
    <n v="12"/>
    <s v="Q251"/>
    <s v="COARTACION DE LA AORTA"/>
    <s v="GABRIEL FERNANDO RUIZ HERNANDEZ"/>
    <d v="2023-03-01T17:30:00"/>
    <n v="5"/>
    <s v="Observación"/>
    <s v="Vivo"/>
  </r>
  <r>
    <s v="ADRIANA MARIA QUINTERO"/>
    <s v="Cédula ciudadanía"/>
    <s v="63527567"/>
    <s v="42 Años"/>
    <s v="Adulto"/>
    <s v="ASMET SALUD EPS SAS"/>
    <s v="Subsidiado"/>
    <s v="PGP INTEGRAL REG CONTRIBUT-SUBSIDIADO "/>
    <n v="1410815"/>
    <s v="Hospitalización"/>
    <d v="2023-03-01T11:24:00"/>
    <x v="2"/>
    <n v="3"/>
    <n v="3"/>
    <x v="1"/>
    <d v="2023-03-01T12:13:21"/>
    <m/>
    <s v="PACIENTE DE 42 AÑOS QUIEN INGRESA POR CUADRO CLINICO 1 DIA EVOLUCION CARACTERIZADO POR FIEBRE CUANTIFICADA EN 39GRADOS ACOMPAÑADO DE DISURIA, TENESMO VESICAL Y MALESTAR GENERAL POR LO CUAL INGRESA A URGENCIAS."/>
    <d v="2023-03-01T12:13:21"/>
    <n v="49"/>
    <s v="GIANMARCO  CAMELO PARDO"/>
    <d v="2023-03-01T13:43:36"/>
    <n v="90"/>
    <s v="N390"/>
    <s v="INFECCION DE VIAS URINARIAS, SITIO NO ESPECIFICADO"/>
    <s v="GABRIEL FERNANDO RUIZ HERNANDEZ"/>
    <d v="2023-03-20T16:33:00"/>
    <n v="458"/>
    <s v="Hospitalización Adulto"/>
    <s v="Vivo"/>
  </r>
  <r>
    <s v="ABRAHAM GAMBOA GOMEZ"/>
    <s v="Cédula ciudadanía"/>
    <s v="5723770"/>
    <s v="66 Años"/>
    <s v="Adulto"/>
    <s v="NUEVA EMPRESA PROMOTORA DE SALUD S.A."/>
    <s v="Contributivo"/>
    <s v="SANTANDER PITP PBS CONTRIBUTIVO "/>
    <n v="1410832"/>
    <s v="Hospitalización"/>
    <d v="2023-03-01T11:52:00"/>
    <x v="2"/>
    <n v="2"/>
    <n v="2"/>
    <x v="2"/>
    <d v="2023-03-01T12:03:36"/>
    <m/>
    <s v="PACIENTE REMITIDO DE RIONEGRO EN CONTEXTO DE Taquicardia Supraventricular, REFIERE QUE HA PRESENTADO EPISODIOS SIMILARES PREVIAMENTE._x000a_EN LUGAR REMISION ADMINISTRAR VERAPAMILO"/>
    <d v="2023-03-01T12:03:36"/>
    <n v="11"/>
    <s v="GIANMARCO  CAMELO PARDO"/>
    <d v="2023-03-01T12:49:42"/>
    <n v="46"/>
    <s v="I471"/>
    <s v="TAQUICARDIA SUPRAVENTRICULAR"/>
    <s v="GIANMARCO  CAMELO PARDO"/>
    <d v="2023-03-02T21:56:00"/>
    <n v="33"/>
    <s v="Observación"/>
    <s v="Vivo"/>
  </r>
  <r>
    <s v="ENCARNACION MUÑOZ SANCHEZ"/>
    <s v="Cédula ciudadanía"/>
    <s v="27932421"/>
    <s v="84 Años"/>
    <s v="Adulto"/>
    <s v="COOSALUD ENTIDAD PROMOTORA DE SALUD S.A"/>
    <s v="Subsidiado"/>
    <s v="ATEN. INTEGRAL CARDIOLOGÍA REG SUBSIDIADO"/>
    <n v="1410839"/>
    <s v="Hospitalización"/>
    <d v="2023-03-01T11:58:00"/>
    <x v="2"/>
    <n v="3"/>
    <n v="3"/>
    <x v="1"/>
    <d v="2023-03-01T12:27:34"/>
    <m/>
    <s v="ESTABA EN CONSULTA Y ME ENVIARON A URGENCIAS._x000a__x000a_CONSULTA 01/03/2023 VALORACION ELECTROFISIOLOGIA: SE ENVIA PACIENTE A URGENCIAS POR AGOTAMIENTO DE BATERIA. SE INDICA TOMA DE ELKG Y DE RADIOGRAFIA DE TORAX PARA PROCEDIMIENTO._x000a__x000a_Se da educación al familiar y al paciente sobre el triage, su clasificación basada en la sintomatología y hallazgos clínicos, así mismo el tiempo aproximado en atención medica. Refieren entender claramente y aceptar. No tiene enfermedad infecto-contagiosa._x000a_"/>
    <d v="2023-03-01T12:27:34"/>
    <n v="29"/>
    <s v="GIANMARCO  CAMELO PARDO"/>
    <d v="2023-03-01T13:36:40"/>
    <n v="69"/>
    <s v="I442"/>
    <s v="BLOQUEO AURICULOVENTRICULAR COMPLETO"/>
    <s v="GEOVANIS ALBERTO ORTEGA CUELLO"/>
    <d v="2023-03-03T12:17:00"/>
    <n v="46"/>
    <s v="Hospitalización Adulto"/>
    <s v="Vivo"/>
  </r>
  <r>
    <s v="EUGENIA ARAQUE GAMBOA"/>
    <s v="Cédula ciudadanía"/>
    <s v="63443352"/>
    <s v="54 Años"/>
    <s v="Adulto"/>
    <s v="ENTIDAD PROMOTORA DE SALUD SANITAS SAS"/>
    <s v="Contributivo"/>
    <s v="PBS CONTRIBUTIVO "/>
    <n v="1410904"/>
    <s v="Hospitalización"/>
    <d v="2023-03-01T13:04:00"/>
    <x v="2"/>
    <n v="2"/>
    <m/>
    <x v="2"/>
    <m/>
    <m/>
    <s v="PACIENTE DE 54 AÑOS QUIEN INGRESA POR SUS PROPIOS MEDIOS, CUADRO CLINICO CARACTERIZADO POR DISNEA, FATIGA Y EDEMA MARCADO MIEMBROS INFERIORES._x000a_EL DIA DE HOY ES VALORADO POR CARDIOLOGIA INDICANDOLE INGRESAR A URGENCIAS, ADEMAS DESDE ANTIAYER ULTIMA DOSIS WARFARINA DADO International Normalized Ratio PROLONGADO (CONTROL EL DIA DE AYER 6.4) SIN EMBARGO NIEGA SANGRADOS EN LA ULTIMA SEMANA."/>
    <d v="2023-03-01T14:10:53"/>
    <n v="66"/>
    <s v="GIANMARCO  CAMELO PARDO"/>
    <d v="2023-03-01T16:58:28"/>
    <n v="167"/>
    <s v="I500"/>
    <s v="INSUFICIENCIA CARDIACA CONGESTIVA"/>
    <s v="GEOVANIS ALBERTO ORTEGA CUELLO"/>
    <d v="2023-03-06T15:08:00"/>
    <n v="118"/>
    <s v="Hospitalización Adulto"/>
    <s v="Vivo"/>
  </r>
  <r>
    <s v="EMMANUEL ARAQUE RICO"/>
    <s v="Registro Civil"/>
    <s v="1239089446"/>
    <s v="2 Años"/>
    <s v="Pediatrico"/>
    <s v="NUEVA EMPRESA PROMOTORA DE SALUD S.A."/>
    <s v="Subsidiado"/>
    <s v="SANTANDER PITP PBS SUBSIDIADO "/>
    <n v="1410914"/>
    <s v="Urgencias"/>
    <d v="2023-03-01T13:15:00"/>
    <x v="2"/>
    <n v="2"/>
    <n v="2"/>
    <x v="2"/>
    <d v="2023-03-01T13:31:34"/>
    <m/>
    <s v="PACIENTE DE 2 AÑOS QUIEN ES TRAIDO POR LA MAMA, CUADRO CLINICO 1 DIA CARACTERIZADO POR EPISODIO EMETICO Y DEPOSICION DIARREICA SIN SANGRADO, NO FIEBRE, NO CIANOSIS, NO SINCOPES_x000a__x000a_ESTUDIOS 27/02/2023 ECOCARDIOGRAMA PEDIATRICO_x000a_CONCLUSIONES_x000a_:1. ANOMALIA DE EBSTEIN TIPO I. (COMO DESCRITA)_x000a_2. INSUFICIENCIA TRICUSPIDEA MODERADA_x000a_3. ADECUADA FUNCION SISTOLICA BIVENTRICULAR_x000a_"/>
    <d v="2023-03-01T13:31:34"/>
    <n v="16"/>
    <s v="GIANMARCO  CAMELO PARDO"/>
    <d v="2023-03-01T14:50:53"/>
    <n v="79"/>
    <s v="K591"/>
    <s v="DIARREA FUNCIONAL"/>
    <s v="GABRIEL FERNANDO RUIZ HERNANDEZ"/>
    <d v="2023-03-01T15:31:00"/>
    <n v="0"/>
    <s v="Alta a Casa"/>
    <s v="Vivo"/>
  </r>
  <r>
    <s v="SANDRA LILIANA CALDERON BERMUDEZ"/>
    <s v="Cédula ciudadanía"/>
    <s v="63489683"/>
    <s v="49 Años"/>
    <s v="Adulto"/>
    <s v="ECOPETROL S.A."/>
    <s v="Regimen Especial y/o Excepcional"/>
    <s v="CONTRATO No. 3044412"/>
    <n v="1410925"/>
    <s v="Hospitalización"/>
    <d v="2023-03-01T13:27:00"/>
    <x v="2"/>
    <n v="3"/>
    <n v="3"/>
    <x v="1"/>
    <d v="2023-03-01T13:42:41"/>
    <m/>
    <s v="Paciente que desde hae 2 dias presente tos , disfonia , ardor en garganta , empeoro desde anoche empeoro y hoy fiebre , no cuantificada, no expctoracion, no disnea"/>
    <d v="2023-03-01T13:42:41"/>
    <n v="15"/>
    <s v="EDWING RENE HIGUERA BECERRA"/>
    <d v="2023-03-01T13:43:08"/>
    <n v="0"/>
    <s v="J209"/>
    <s v="BRONQUITIS AGUDA, NO ESPECIFICADA"/>
    <s v="EDWING RENE HIGUERA BECERRA"/>
    <d v="2023-03-01T16:04:00"/>
    <n v="2"/>
    <s v="Observación"/>
    <s v="Vivo"/>
  </r>
  <r>
    <s v="NORBERTO DUARTE GARCIA"/>
    <s v="Cédula ciudadanía"/>
    <s v="13811955"/>
    <s v="74 Años"/>
    <s v="Adulto"/>
    <s v="ECOPETROL S.A."/>
    <s v="Regimen Especial y/o Excepcional"/>
    <s v="CONTRATO No. 3044412"/>
    <n v="1410939"/>
    <s v="Hospitalización"/>
    <d v="2023-03-01T13:43:00"/>
    <x v="2"/>
    <n v="3"/>
    <n v="3"/>
    <x v="1"/>
    <d v="2023-03-01T14:00:08"/>
    <m/>
    <s v="Paciente con 7 años de edad con antecdentde  Hipertensión Arterial , Diabetes Mellitus ,  Enfermedad Renal Crónica en hempodialisis , referie sensacio hipoestesia de Miembros Inferiores y ademas con lesion necrotica de pilgar de pie izquierdo desde hace 15 dias, en enero realizaron dopler arerail de Miembros Inferiores que reporta obsruccion del 40 % terecio distal de fmoral superficial  derecha y estenosis distal de tibial anterio, posterior y peronera , visto hoy por medico genral que comenta don Doctor cediel 8cx vascular ) ue indica traer a nuestra institucion de fora prioritarria)  "/>
    <d v="2023-03-01T14:00:08"/>
    <n v="17"/>
    <s v="EDWING RENE HIGUERA BECERRA"/>
    <d v="2023-03-01T14:01:34"/>
    <n v="1"/>
    <s v="I771"/>
    <s v="ESTRECHEZ ARTERIAL"/>
    <s v="EDWING RENE HIGUERA BECERRA"/>
    <d v="2023-03-19T13:54:00"/>
    <n v="431"/>
    <s v="Observación"/>
    <s v="Vivo"/>
  </r>
  <r>
    <s v="LUZ MELIDA TRILLOS"/>
    <s v="Cédula ciudadanía"/>
    <s v="63454736"/>
    <s v="53 Años"/>
    <s v="Adulto"/>
    <s v="ECOPETROL S.A."/>
    <s v="Regimen Especial y/o Excepcional"/>
    <s v="CONTRATO No. 3044412"/>
    <n v="1410958"/>
    <s v="Hospitalización"/>
    <d v="2023-03-01T14:09:00"/>
    <x v="2"/>
    <n v="1"/>
    <n v="1"/>
    <x v="0"/>
    <d v="2023-03-01T14:45:20"/>
    <m/>
    <s v="hoy en el dia leve dolro en el pecho y despues de almorzar dolro es intsnos que iirradia a cuello los sientes , ademas de disnea , el dolro se hizo opresivo con nauseas , tomo asa efervesente sin mejori y el dolro se irrdia a Miembro Superior Izquierdo por lo que consulta, refei sentirse muy casada"/>
    <d v="2023-03-01T14:45:20"/>
    <n v="36"/>
    <s v="EDWING RENE HIGUERA BECERRA"/>
    <d v="2023-03-01T14:46:40"/>
    <n v="1"/>
    <s v="I200"/>
    <s v="ANGINA INESTABLE"/>
    <s v="EDWING RENE HIGUERA BECERRA"/>
    <d v="2023-03-01T20:53:00"/>
    <n v="6"/>
    <s v="Observación"/>
    <s v="Vivo"/>
  </r>
  <r>
    <s v="IVAN FELIPE MANRIQUE MENDOZA"/>
    <s v="Cédula ciudadanía"/>
    <s v="1101682971"/>
    <s v="18 Años"/>
    <s v="Adulto"/>
    <s v="NUEVA EMPRESA PROMOTORA DE SALUD S.A."/>
    <s v="Contributivo"/>
    <s v="SANTANDER PITP PBS CONTRIBUTIVO "/>
    <n v="1410967"/>
    <s v="Hospitalización"/>
    <d v="2023-03-01T14:17:00"/>
    <x v="2"/>
    <n v="2"/>
    <n v="2"/>
    <x v="2"/>
    <d v="2023-03-01T14:22:05"/>
    <m/>
    <s v="PACIENTE DE 18 AÑOS QUIEN INGRESA REMITIDO DEL HOSPITAL DE SANGIL ACEPTADO. CUADRO CLINICO 3 DIAS CARACTERIZADO POR CEFALEA Y ODINOFAGIA ACOMPAÑADO DE DOLOR TORACICO LEVE, EL DIA DE AYER SE INTENSIFICA EL DOLOR TORACICO POR LO CUAL INGRESA A URGENCIAS._x000a__x000a_EN HISTORIA CLINICA DOCUMENTAN: SE CONSIDERA PACIENTE EN ALTO RIESGO CARDIOVASCULAR POR SOSPECHA DE Tromboembolismo Pulmonar?, SEC VS ENDOCARDITIS BACTERIANA POR LO CUAL SE HACE NECESARIO REMISION."/>
    <d v="2023-03-01T14:22:05"/>
    <n v="5"/>
    <s v="GIANMARCO  CAMELO PARDO"/>
    <d v="2023-03-01T16:47:03"/>
    <n v="144"/>
    <s v="R074"/>
    <s v="DOLOR EN EL PECHO, NO ESPECIFICADO"/>
    <s v="GABRIEL FERNANDO RUIZ HERNANDEZ"/>
    <d v="2023-03-04T13:06:00"/>
    <n v="68"/>
    <s v="Cuidado Intermedio Adulto"/>
    <s v="Vivo"/>
  </r>
  <r>
    <s v="ISABEL DELGADO RAMON"/>
    <s v="Cédula ciudadanía"/>
    <s v="49656161"/>
    <s v="53 Años"/>
    <s v="Adulto"/>
    <s v="FUNDACION SALUD MIA EPS"/>
    <s v="Contributivo"/>
    <s v="PBS CONTRIBUTIVO "/>
    <n v="1410970"/>
    <s v="Hospitalización"/>
    <d v="2023-03-01T14:21:00"/>
    <x v="2"/>
    <n v="2"/>
    <n v="2"/>
    <x v="2"/>
    <d v="2023-03-01T14:34:28"/>
    <m/>
    <s v="PACIENTE DE 53 AÑOS QUIEN INGRESA POR CUADRO CLINICO 1 DIA CARACTERIZADO POR DOLOR TORACICO ACOMPAÑADA DE FATIGA, DISNEA, ASTENAI Y ADINAMIA._x000a_MENCIONA QUE TIENE PENDIENTE VALORACION POR ELECTROFISIOLOGIA (PROGRAMADA MAYO 2023)._x000a_"/>
    <d v="2023-03-01T14:34:28"/>
    <n v="13"/>
    <s v="GIANMARCO  CAMELO PARDO"/>
    <d v="2023-03-01T18:43:00"/>
    <n v="248"/>
    <s v="I209"/>
    <s v="ANGINA DE PECHO, NO ESPECIFICADA"/>
    <s v="FRANCISCO JOSE ORTEGA TORRES"/>
    <d v="2023-03-02T04:28:00"/>
    <n v="9"/>
    <m/>
    <s v="Vivo"/>
  </r>
  <r>
    <s v="JOSE JAVIER HERNANDEZ PARADA"/>
    <s v="Cédula ciudadanía"/>
    <s v="88162760"/>
    <s v="45 Años"/>
    <s v="Adulto"/>
    <s v="FUNDACION SALUD MIA EPS"/>
    <s v="Contributivo"/>
    <s v="PBS CONTRIBUTIVO "/>
    <n v="1411000"/>
    <s v="Hospitalización"/>
    <d v="2023-03-01T14:53:00"/>
    <x v="2"/>
    <n v="3"/>
    <n v="3"/>
    <x v="1"/>
    <d v="2023-03-01T15:02:54"/>
    <m/>
    <s v="PACIENTE DE 45 AÑOS QUIEN INGRESA POR SUS PROPIOS MEDIOS, CUADRO CLINICO CARACTERIZADO POR DOLOR TORACICO Y MIEMBRO SUPERIOR IZQUIERDO ACOMPAÑADO DE DISNEA. FUE VALORADO POR ELECTROFISIOLOGIA PREVIAMENTE CON INDICACION DE INGRESAR A URGENCIAS PERO POR NO CONTAR CON ACOMPAÑANTE INGRESA HASTA EL DIA DE HOY._x000a_"/>
    <d v="2023-03-01T15:02:54"/>
    <n v="9"/>
    <s v="GIANMARCO  CAMELO PARDO"/>
    <d v="2023-03-01T17:33:49"/>
    <n v="150"/>
    <s v="R074"/>
    <s v="DOLOR EN EL PECHO, NO ESPECIFICADO"/>
    <s v="GABRIEL FERNANDO RUIZ HERNANDEZ"/>
    <d v="2023-03-03T11:50:00"/>
    <n v="42"/>
    <s v="Observación"/>
    <s v="Vivo"/>
  </r>
  <r>
    <s v="JULIAN DAVID DURAN MORENO"/>
    <s v="Registro Civil"/>
    <s v="1142724500"/>
    <s v="5 Años"/>
    <s v="Pediatrico"/>
    <s v="FUNDACION SALUD MIA EPS"/>
    <s v="Contributivo"/>
    <s v="PBS CONTRIBUTIVO "/>
    <n v="1411015"/>
    <s v="Hospitalización"/>
    <d v="2023-03-01T15:06:00"/>
    <x v="2"/>
    <n v="2"/>
    <n v="2"/>
    <x v="2"/>
    <d v="2023-03-01T15:11:55"/>
    <m/>
    <s v="PACIENTE DE 5 AÑOS QUIEN ES TRAIDO POR CAIDA DESDE "/>
    <d v="2023-03-01T15:11:55"/>
    <n v="5"/>
    <s v="GIANMARCO  CAMELO PARDO"/>
    <d v="2023-03-01T15:23:25"/>
    <n v="11"/>
    <s v="T009"/>
    <s v="TRAUMATISMOS SUPERFICIALES MULTIPLES, NO ESPECIFICADOS"/>
    <s v="GEOVANIS ALBERTO ORTEGA CUELLO"/>
    <d v="2023-03-02T04:32:00"/>
    <n v="13"/>
    <s v="Observación"/>
    <s v="Vivo"/>
  </r>
  <r>
    <s v="ROBERTO LEON RESTREPO VELEZ"/>
    <s v="Cédula ciudadanía"/>
    <s v="3550780"/>
    <s v="77 Años"/>
    <s v="Adulto"/>
    <s v="ECOPETROL S.A."/>
    <s v="Regimen Especial y/o Excepcional"/>
    <s v="CONTRATO No. 3044412"/>
    <n v="1411033"/>
    <s v="Hospitalización"/>
    <d v="2023-03-01T15:41:00"/>
    <x v="2"/>
    <n v="2"/>
    <n v="2"/>
    <x v="2"/>
    <d v="2023-03-01T16:03:37"/>
    <m/>
    <s v="Derivado de consulta externa de electrofisiologia por Neumotorax"/>
    <d v="2023-03-01T16:03:37"/>
    <n v="22"/>
    <s v="EDWING RENE HIGUERA BECERRA"/>
    <d v="2023-03-01T16:06:20"/>
    <n v="2"/>
    <s v="S270"/>
    <s v="NEUMOTORAX TRAUMATICO"/>
    <s v="EDWING RENE HIGUERA BECERRA"/>
    <d v="2023-03-03T10:43:00"/>
    <n v="42"/>
    <s v="Hospitalización Adulto"/>
    <s v="Vivo"/>
  </r>
  <r>
    <s v="MERCEDES RODRIGUEZ DIAZ"/>
    <s v="Cédula ciudadanía"/>
    <s v="37894891"/>
    <s v="50 Años"/>
    <s v="Adulto"/>
    <s v="NUEVA EMPRESA PROMOTORA DE SALUD S.A."/>
    <s v="Subsidiado"/>
    <s v="SANTANDER PITP PBS SUBSIDIADO "/>
    <n v="1411046"/>
    <s v="Hospitalización"/>
    <d v="2023-03-01T16:03:00"/>
    <x v="2"/>
    <n v="3"/>
    <n v="3"/>
    <x v="1"/>
    <d v="2023-03-01T16:20:27"/>
    <m/>
    <s v="PACIENTE  CON  CUADRO  CLINICO DE  3 DIAS  CON  APARICION DE MASA  EN REGION POSTERIOR  DE LA PIERNA  DERECHA  CON  DOLOR QUE EMPEORA DESDE HOY NO  FIEBRE  NIEGA  OTROS SINTOMAS.   PACIENTE  PROCEDENTE  DE  CURITI-SANTANDER.._x000a_Postoperatorio 24/01/2023 ABLACION QUIMICA  DE VENA SAFENA_x000a_EXTERNA + VARICECTOMIA SUPRA E INFRAPATELAR MIEMBRO INFERIOR DERECHA. "/>
    <d v="2023-03-01T16:20:27"/>
    <n v="17"/>
    <s v="JENNIE ASTRID BECERRA MENECES"/>
    <d v="2023-03-01T18:46:30"/>
    <n v="146"/>
    <s v="I872"/>
    <s v="INSUFICIENCIA VENOSA (CRONICA) (PERIFERICA)"/>
    <s v="JUAN PABLO  TORRES ROMERO"/>
    <d v="2023-03-02T10:37:00"/>
    <n v="15"/>
    <s v="Observación"/>
    <s v="Vivo"/>
  </r>
  <r>
    <s v="PEDRO PABLO DELGADO MATAGIRA"/>
    <s v="Cédula ciudadanía"/>
    <s v="13829442"/>
    <s v="69 Años"/>
    <s v="Adulto"/>
    <s v="ASMET SALUD EPS SAS"/>
    <s v="Subsidiado"/>
    <s v="PGP CARDIOVASCULAR REG CONTRIB-SUBSIDIA "/>
    <n v="1411053"/>
    <s v="Hospitalización"/>
    <d v="2023-03-01T17:05:00"/>
    <x v="2"/>
    <n v="3"/>
    <n v="3"/>
    <x v="1"/>
    <d v="2023-03-01T17:28:07"/>
    <m/>
    <s v="PACIENTE   ACEPTADO  EN REMISION  DEL HOSPITAL LOCAL DEL NORTE (FI: 28/02/23) POR  CLINICA  DE   14  DIAS   CON  DISNEA   DOLOR  TORAXICO, LESIONES  EQUIMOTICAS  EN MIEMBROS  SUPERIORES  .  REMITEN  EN CONTEXTO DE FALLA CARDIACA   "/>
    <d v="2023-03-01T17:28:07"/>
    <n v="23"/>
    <s v="JENNIE ASTRID BECERRA MENECES"/>
    <d v="2023-03-01T19:09:56"/>
    <n v="101"/>
    <s v="I509"/>
    <s v="INSUFICIENCIA CARDIACA, NO ESPECIFICADA"/>
    <s v="JUAN PABLO  TORRES ROMERO"/>
    <d v="2023-03-03T17:00:00"/>
    <n v="45"/>
    <s v="Observación"/>
    <s v="Vivo"/>
  </r>
  <r>
    <s v="LUIS ALBERTO ARDILA GOMEZ"/>
    <s v="Cédula ciudadanía"/>
    <s v="18911152"/>
    <s v="78 Años"/>
    <s v="Adulto"/>
    <s v="COOSALUD ENTIDAD PROMOTORA DE SALUD S.A"/>
    <s v="Subsidiado"/>
    <s v="ATEN. INTEGRAL CARDIOLOGÍA REG SUBSIDIADO"/>
    <n v="1411054"/>
    <s v="Hospitalización"/>
    <d v="2023-03-01T17:10:00"/>
    <x v="2"/>
    <n v="2"/>
    <n v="2"/>
    <x v="2"/>
    <d v="2023-03-01T17:39:17"/>
    <m/>
    <s v="PACIENTE   REMITIDO DE  CONSULTA  EXTERNA  CARDIOLOGIA  CON  Doctora  KAREN GARCIA, POR    SIGNOS DE  FALLA CARDIACA  DESCOMPENSADA  EN EL MOMENTO, INDICA INGRESO A URGENCIAS_x000a__x000a_Medicamentos: apixaban, carvedilol 6.25/12 horas, eplerenona 25/dia, dapagliflozina 10/dia, apixaban 5/12 horas,_x000a_iaptropio, enalapril 2.5/12 h"/>
    <d v="2023-03-01T17:39:17"/>
    <n v="29"/>
    <s v="JENNIE ASTRID BECERRA MENECES"/>
    <d v="2023-03-01T18:17:53"/>
    <n v="38"/>
    <s v="I500"/>
    <s v="INSUFICIENCIA CARDIACA CONGESTIVA"/>
    <s v="ROBERFABIAN  ANGARITA SEQUEDA"/>
    <d v="2023-03-02T14:47:00"/>
    <n v="20"/>
    <s v="Observación"/>
    <s v="Vivo"/>
  </r>
  <r>
    <s v="MARIO JOSE MARTINEZ PACHECO"/>
    <s v="Cédula ciudadanía"/>
    <s v="5705576"/>
    <s v="71 Años"/>
    <s v="Adulto"/>
    <s v="SALUD TOTAL ENTIDAD PROMOTORA DE SALUD DEL REG"/>
    <s v="Contributivo"/>
    <s v="PBS CONTRIBUTIVO "/>
    <n v="1411056"/>
    <s v="Hospitalización"/>
    <d v="2023-03-01T17:16:00"/>
    <x v="2"/>
    <n v="2"/>
    <n v="2"/>
    <x v="2"/>
    <d v="2023-03-01T17:18:09"/>
    <m/>
    <s v="paciente  remitido  de  clinica  san pablo como urgencia  vital  regulado por  el CRUE Doctor  JORGE MORENO  Codigo 164850 por  dolor  toraxico  subito  opresivo ,    Electrocardiograma  sin cambios  (referido en Historia Clínica no hay  registro),  se  encontraba  hospitalizado en contexto de trastorno del comportamiento por  abuso del alcohol .  Indican  carga  antiisquemica.  se  indica  realizar  Electrocardiograma "/>
    <d v="2023-03-01T17:18:09"/>
    <n v="2"/>
    <s v="JENNIE ASTRID BECERRA MENECES"/>
    <d v="2023-03-01T19:04:51"/>
    <n v="106"/>
    <s v="R074"/>
    <s v="DOLOR EN EL PECHO, NO ESPECIFICADO"/>
    <s v="ROBERFABIAN  ANGARITA SEQUEDA"/>
    <d v="2023-03-02T14:22:00"/>
    <n v="19"/>
    <s v="Observación"/>
    <s v="Vivo"/>
  </r>
  <r>
    <s v="MARIA SANTOS TRIANA VILLAMIZAR"/>
    <s v="Cédula ciudadanía"/>
    <s v="26793620"/>
    <s v="67 Años"/>
    <s v="Adulto"/>
    <s v="NUEVA EMPRESA PROMOTORA DE SALUD S.A."/>
    <s v="Subsidiado"/>
    <s v="BOLIVAR PITP PBS SUBSIDIADO "/>
    <n v="1411058"/>
    <s v="Hospitalización"/>
    <d v="2023-03-01T18:00:00"/>
    <x v="2"/>
    <n v="3"/>
    <n v="3"/>
    <x v="1"/>
    <d v="2023-03-01T18:12:12"/>
    <m/>
    <s v="paciente  aceptada  en remision del  HUS(fi:24/02/23) cursando  con neumonia multilobar,  Infarto Agudo Del Miocardio Sin Elevacion Del St  biomarcadores  positivos. remiten para definir  con cardiologia estratificacion  coronaria .  Paciente  con oxigeno por  canula nasal  a  3lit/min ._x000a_Antibiotico : piperacilina tazobactam 4.5 gr iv cada  6 horas (fi: 25/02/23)  , doxiciclina  100mg  Vía Oral cada  12 horas  (fi: 25/02/23) "/>
    <d v="2023-03-01T18:12:12"/>
    <n v="12"/>
    <s v="JENNIE ASTRID BECERRA MENECES"/>
    <d v="2023-03-01T19:58:30"/>
    <n v="106"/>
    <s v="I209"/>
    <s v="ANGINA DE PECHO, NO ESPECIFICADA"/>
    <s v="JUAN PABLO  TORRES ROMERO"/>
    <d v="2023-03-17T11:17:00"/>
    <n v="375"/>
    <s v="Observación"/>
    <s v="Vivo"/>
  </r>
  <r>
    <s v="JOSE MAXIMILIANO PEREZ OROZCO"/>
    <s v="Cédula ciudadanía"/>
    <s v="17525725"/>
    <s v="73 Años"/>
    <s v="Adulto"/>
    <s v="NUEVA EMPRESA PROMOTORA DE SALUD S.A."/>
    <s v="Subsidiado"/>
    <s v="N.DE SANTANDER PITP PBS SUBSIDIADO "/>
    <n v="1411062"/>
    <s v="Hospitalización"/>
    <d v="2023-03-01T19:29:00"/>
    <x v="2"/>
    <n v="2"/>
    <n v="2"/>
    <x v="2"/>
    <d v="2023-03-01T19:47:16"/>
    <m/>
    <s v="paciente  remitido  de  clinica  santa ana(cucuta)  con  aceptacion para Unidad De Cuidado Intensivo del  5 piso para  el dia 28/02/23 pero por  tiempo transcurrido referencia  nos informa que la cama ya tubo ocupacion._x000a_Paciente  con diagnostico  de aneurisma  en  torax  y  abdomen   sin  ruptura por Tomografía Axial Computarizada de  torax  del  dia (13/02/23).  Paciente  en el momento  con dolor  abdominal leve . "/>
    <d v="2023-03-01T19:47:16"/>
    <n v="18"/>
    <s v="JENNIE ASTRID BECERRA MENECES"/>
    <d v="2023-03-01T19:55:38"/>
    <n v="8"/>
    <s v="I716"/>
    <s v="ANEURISMA DE LA AORTA TORACOABDOMINAL, SIN MENCION DE RUPTURA"/>
    <s v="ROBERFABIAN  ANGARITA SEQUEDA"/>
    <d v="2023-03-22T11:50:00"/>
    <n v="495"/>
    <s v="Cuidado Intermedio Adulto"/>
    <s v="Vivo"/>
  </r>
  <r>
    <s v="GENARO MAYORGA"/>
    <s v="Cédula ciudadanía"/>
    <s v="5693726"/>
    <s v="66 Años"/>
    <s v="Adulto"/>
    <s v="COOSALUD ENTIDAD PROMOTORA DE SALUD S.A"/>
    <s v="Subsidiado"/>
    <s v="SANTANDER PBS SUBSIDIADO "/>
    <n v="1411063"/>
    <s v="Hospitalización"/>
    <d v="2023-03-01T19:39:00"/>
    <x v="2"/>
    <n v="3"/>
    <n v="3"/>
    <x v="1"/>
    <d v="2023-03-01T19:57:43"/>
    <m/>
    <s v="paciente  aceptado en remision,  remitido de  I nivel  a  Hospital de  sangil(fi: 28/02/23)por   dolor  epigastrio realizan Electrocardiograma  con cambios  agudos   dan carga antiisquemica.   En sitio  de  remision  realizan  biomarcadores  cardiacos  01/03/23   troponina I : 37.2 -24.1), llama  la  atencion   hemograma  con leucocitosis   en 22.54 no trombocitopenia ."/>
    <d v="2023-03-01T19:57:43"/>
    <n v="18"/>
    <s v="JENNIE ASTRID BECERRA MENECES"/>
    <d v="2023-03-01T21:19:24"/>
    <n v="81"/>
    <s v="I209"/>
    <s v="ANGINA DE PECHO, NO ESPECIFICADA"/>
    <s v="JUAN PABLO  TORRES ROMERO"/>
    <d v="2023-03-04T11:16:00"/>
    <n v="61"/>
    <s v="Observación"/>
    <s v="Vivo"/>
  </r>
  <r>
    <s v="JUAN GUILLERMO FORERO CORREA"/>
    <s v="Cédula ciudadanía"/>
    <s v="1095928829"/>
    <s v="30 Años"/>
    <s v="Adulto"/>
    <s v="NUEVA EMPRESA PROMOTORA DE SALUD S.A."/>
    <s v="Subsidiado"/>
    <s v="SANTANDER PITP PBS SUBSIDIADO "/>
    <n v="1411065"/>
    <s v="Hospitalización"/>
    <d v="2023-03-01T20:14:00"/>
    <x v="2"/>
    <n v="3"/>
    <n v="3"/>
    <x v="1"/>
    <d v="2023-03-01T20:31:55"/>
    <m/>
    <s v="paciente   con   cuadro  clinico de  3  dias  con dolor  toraxico tipo punzada  empeora  hace  1  hora niega  disnea niega   ingesta  de   sustancias psicoactivas ,  no  alcohol.  se indica  realizar  Electrocardiograma . "/>
    <d v="2023-03-01T20:31:55"/>
    <n v="17"/>
    <s v="JENNIE ASTRID BECERRA MENECES"/>
    <d v="2023-03-01T21:37:48"/>
    <n v="65"/>
    <s v="R074"/>
    <s v="DOLOR EN EL PECHO, NO ESPECIFICADO"/>
    <s v="JENNIE ASTRID BECERRA MENECES"/>
    <d v="2023-03-02T04:56:00"/>
    <n v="7"/>
    <s v="Observación"/>
    <s v="Vivo"/>
  </r>
  <r>
    <s v="ADOLFO CLARO"/>
    <s v="Cédula ciudadanía"/>
    <s v="5466347"/>
    <s v="81 Años"/>
    <s v="Adulto"/>
    <s v="COOSALUD ENTIDAD PROMOTORA DE SALUD S.A"/>
    <s v="Subsidiado"/>
    <s v="ATEN. INTEGRAL CARDIOLOGÍA REG SUBSIDIADO"/>
    <n v="1411066"/>
    <s v="Hospitalización"/>
    <d v="2023-03-01T20:15:00"/>
    <x v="2"/>
    <n v="2"/>
    <n v="2"/>
    <x v="2"/>
    <d v="2023-03-01T20:24:39"/>
    <m/>
    <s v="paciente  aceptado  en remision  de la  clinica  la  merced(fi:28/02/23) por  falla cardiaca   descompensada  stevenson b , edema pulmonar  con   requerimiento  de oxigeno de alto  flujo  a  15lit/min  , insuficiencia mitral  severa  funcional, insuficiencia  aortica y tricuspidea  leve,  derrame pericardico  150cc  Fracción Eyeccion Del Ventriculo Izquierdo 30%.  "/>
    <d v="2023-03-01T20:24:39"/>
    <n v="9"/>
    <s v="JENNIE ASTRID BECERRA MENECES"/>
    <d v="2023-03-01T22:23:55"/>
    <n v="119"/>
    <s v="I509"/>
    <s v="INSUFICIENCIA CARDIACA, NO ESPECIFICADA"/>
    <s v="JUAN PABLO  TORRES ROMERO"/>
    <d v="2023-03-03T17:44:00"/>
    <n v="43"/>
    <s v="Hospitalización Adulto"/>
    <s v="Vivo"/>
  </r>
  <r>
    <s v="GRACIELA MANTILLA DE QUINTERO"/>
    <s v="Cédula ciudadanía"/>
    <s v="37821188"/>
    <s v="69 Años"/>
    <s v="Adulto"/>
    <s v="SALUD TOTAL ENTIDAD PROMOTORA DE SALUD DEL REG"/>
    <s v="Contributivo"/>
    <s v="PBS CONTRIBUTIVO "/>
    <n v="1411067"/>
    <s v="Hospitalización"/>
    <d v="2023-03-01T20:28:00"/>
    <x v="2"/>
    <n v="3"/>
    <n v="3"/>
    <x v="1"/>
    <d v="2023-03-01T20:54:19"/>
    <m/>
    <s v="PACIENTE   REMITIDA  DE  ESE LAS  NIEVES   POR PRESENTAR   DOS  EPISODIOS  DE  SINCOPES    EL DIA DE  AYER Y HOY NUEVO  EPISODIO  CON DOLOR  TORAXICO    HACIAS LAS  14:25 . Electrocardiograma  CON   RITMO  BRADICARDIA  SINUSAL  FC: 54   "/>
    <d v="2023-03-01T20:54:19"/>
    <n v="26"/>
    <s v="JENNIE ASTRID BECERRA MENECES"/>
    <d v="2023-03-01T23:42:47"/>
    <n v="168"/>
    <s v="R55X"/>
    <s v="SINCOPE Y COLAPSO"/>
    <s v="JUAN PABLO  TORRES ROMERO"/>
    <d v="2023-03-04T13:39:00"/>
    <n v="61"/>
    <s v="Hospitalización Adulto"/>
    <s v="Vivo"/>
  </r>
  <r>
    <s v="JAIME VARGAS PORRAS"/>
    <s v="Cédula ciudadanía"/>
    <s v="5726364"/>
    <s v="59 Años"/>
    <s v="Adulto"/>
    <s v="NUEVA EMPRESA PROMOTORA DE SALUD S.A."/>
    <s v="Contributivo"/>
    <s v="SANTANDER PITP PBS CONTRIBUTIVO "/>
    <n v="1411068"/>
    <s v="Hospitalización"/>
    <d v="2023-03-01T20:33:00"/>
    <x v="2"/>
    <n v="3"/>
    <n v="3"/>
    <x v="1"/>
    <d v="2023-03-01T21:04:37"/>
    <m/>
    <s v="PACIENTE     TRAIDO POR  AMBULANCIA MEDICALIZADA   EMERMEDICA   POR  SUFRIR  EPISODIO SINCOPAL   HACE   2   HORAS  ASOCIADO A  DISNEA  NO  DOLOR  TORAXICO   NIEGA OTROS SINTOMAS.  PACIENTE  CON  RECIENTE  EGRESO DE LA INSTITUCION._x000a__x000a_Medicamentos:_x000a_- Carvedilol 25 mg Tableta POS - 12.5 Miligramos - 12 Horas - 3 Mes(es)._x000a_- Espironolactona TABLETA 25 mg - 25.0 Miligramos - 24 Horas - 3 Mes(es)._x000a_- Furosemida TABLETA 40 mg - 40.0 Miligramos - 24 Horas - 3 Mes(es)._x000a_- OmePRAZOL CAPSULA 20 mg - 20.0 Miligramos - 24 Horas - 3 Mes(es)._x000a_- Dapagliflozina TABLETA 10mg - 10.0 Miligramos - 24 Horas - 3 Mes(es)._x000a_- Sacubitrilo + Valsartan 100mg Tableta PBS - 200.0 Miligramos - 12 Horas - 3 Mes(es)._x000a_- Rivaroxaban Tableta 20 Miligramos - 20.0 Miligramos - 24 Horas - 3 Mes(es)._x000a_- Acido fenofibrico 135mg + Rosuvastatina 20mg Capsula - 135.0 Miligramos - 24 Horas "/>
    <d v="2023-03-01T21:04:37"/>
    <n v="31"/>
    <s v="JENNIE ASTRID BECERRA MENECES"/>
    <d v="2023-03-01T22:09:03"/>
    <n v="64"/>
    <s v="I500"/>
    <s v="INSUFICIENCIA CARDIACA CONGESTIVA"/>
    <s v="ROBERFABIAN  ANGARITA SEQUEDA"/>
    <d v="2023-03-07T10:52:00"/>
    <n v="132"/>
    <s v="Observación"/>
    <s v="Vivo"/>
  </r>
  <r>
    <s v="BRIGILIA FORASTERO FLACO"/>
    <s v="Cédula ciudadanía"/>
    <s v="26314781"/>
    <s v="49 Años"/>
    <s v="Adulto"/>
    <s v="NUEVA EMPRESA PROMOTORA DE SALUD S.A."/>
    <s v="Subsidiado"/>
    <s v="SANTANDER PITP PBS SUBSIDIADO "/>
    <n v="1411069"/>
    <s v="Hospitalización"/>
    <d v="2023-03-01T20:39:00"/>
    <x v="2"/>
    <n v="3"/>
    <n v="3"/>
    <x v="1"/>
    <d v="2023-03-01T20:42:40"/>
    <m/>
    <s v="PACIENTE REGULADA POR  EL  CRUE  URGENCIA  VITAL  CODIGO 164863  Doctor  WALTER  GUTIERREZ   DE  CLINICA  PIEDECUESTA.  PACIENTE  INGRESA POR CLINICA DE  15  DIAS  CON  DISNEA  CON  OXIGNEO DE  ALTO FLUJO A  15LIT/MIN  REMITEN  CON  DIAGNOSTICO  DE  DERRAME PLEURAL  BILATERAL Y  FALLA CARDIACA_x000a_Electrocardiograma  DE  SITIO DE  REMISION  BLOQUEO  INCOMPLETO DE  RAMA DERECHA "/>
    <d v="2023-03-01T20:42:40"/>
    <n v="3"/>
    <s v="JENNIE ASTRID BECERRA MENECES"/>
    <d v="2023-03-01T21:04:46"/>
    <n v="22"/>
    <s v="I509"/>
    <s v="INSUFICIENCIA CARDIACA, NO ESPECIFICADA"/>
    <s v="ROBERFABIAN  ANGARITA SEQUEDA"/>
    <d v="2023-03-08T04:42:00"/>
    <n v="151"/>
    <s v="Hospitalización Adulto"/>
    <s v="Vivo"/>
  </r>
  <r>
    <s v="SILVIA JULIANA BELTRAN BAUTISTA"/>
    <s v="Cédula ciudadanía"/>
    <s v="63526940"/>
    <s v="41 Años"/>
    <s v="Adulto"/>
    <s v="AXA COLPATRIA MEDICINA PREPAGADA S.A."/>
    <s v="Pólizas de Salud y MP"/>
    <s v="ORIGINAL PLUS"/>
    <n v="1411070"/>
    <s v="Urgencias"/>
    <d v="2023-03-01T20:43:00"/>
    <x v="2"/>
    <n v="3"/>
    <n v="3"/>
    <x v="1"/>
    <d v="2023-03-01T20:52:40"/>
    <m/>
    <s v="&quot;Me desgarre&quot;"/>
    <d v="2023-03-01T20:52:40"/>
    <n v="9"/>
    <s v="FRANCISCO JOSE ORTEGA TORRES"/>
    <d v="2023-03-01T20:55:08"/>
    <n v="2"/>
    <s v="M629"/>
    <s v="TRASTORNO MUSCULAR, NO ESPECIFICADO"/>
    <s v="FRANCISCO JOSE ORTEGA TORRES"/>
    <d v="2023-03-02T05:52:00"/>
    <n v="8"/>
    <s v="Alta a Casa"/>
    <s v="Vivo"/>
  </r>
  <r>
    <s v="SIXTO JAVIER RUEDA PLATA"/>
    <s v="Cédula ciudadanía"/>
    <s v="91105204"/>
    <s v="56 Años"/>
    <s v="Adulto"/>
    <s v="ECOPETROL S.A."/>
    <s v="Regimen Especial y/o Excepcional"/>
    <s v="CONTRATO No. 3044412"/>
    <n v="1411072"/>
    <s v="Hospitalización"/>
    <d v="2023-03-01T21:40:00"/>
    <x v="2"/>
    <n v="2"/>
    <n v="2"/>
    <x v="2"/>
    <d v="2023-03-01T21:46:38"/>
    <m/>
    <s v="Tension alta"/>
    <d v="2023-03-01T21:46:38"/>
    <n v="6"/>
    <s v="FRANCISCO JOSE ORTEGA TORRES"/>
    <d v="2023-03-01T21:53:01"/>
    <n v="6"/>
    <s v="I209"/>
    <s v="ANGINA DE PECHO, NO ESPECIFICADA"/>
    <s v="FRANCISCO JOSE ORTEGA TORRES"/>
    <d v="2023-03-02T05:48:00"/>
    <n v="7"/>
    <s v="Observación"/>
    <s v="Vivo"/>
  </r>
  <r>
    <s v="CIRO ANTONIO MONTES CONTRERAS"/>
    <s v="Cédula ciudadanía"/>
    <s v="13234046"/>
    <s v="73 Años"/>
    <s v="Adulto"/>
    <s v="CAJA DE COMPENSACION FAMILIAR DEL ORIENTE COLOMBIANO COMFAORIENTE"/>
    <s v="Subsidiado"/>
    <s v="PBS SUBSIDIADO "/>
    <n v="1411073"/>
    <s v="Hospitalización"/>
    <d v="2023-03-01T22:22:00"/>
    <x v="2"/>
    <n v="2"/>
    <n v="2"/>
    <x v="2"/>
    <d v="2023-03-01T22:28:44"/>
    <m/>
    <s v="paciente   aceptado  en  remision   hospital  de   san  de  Dios  Pamplona (fi: 01/03/2023)  remitido de  consulta  externa por  cifras de tension arterial  elevadas,  remitido  en contexto de  crisis hipertensiva  con  Electrocardiograma    con  cambios   ondas  t  negativa s en v5-v6   biomarcadores  cardiacos  negativos en  manejo actual  con  nitroglicerina sin modulacion de la   tension.  "/>
    <d v="2023-03-01T22:28:44"/>
    <n v="6"/>
    <s v="JENNIE ASTRID BECERRA MENECES"/>
    <d v="2023-03-02T00:15:09"/>
    <n v="106"/>
    <s v="I10X"/>
    <s v="HIPERTENSION ESENCIAL (PRIMARIA)"/>
    <s v="JUAN PABLO  TORRES ROMERO"/>
    <d v="2023-03-07T12:03:00"/>
    <n v="131"/>
    <s v="Observación"/>
    <s v="Vivo"/>
  </r>
  <r>
    <s v="ERIKA MAYERLY ARAQUE CARREÑO"/>
    <s v="Cédula ciudadanía"/>
    <s v="1098777593"/>
    <s v="27 Años"/>
    <s v="Adulto"/>
    <s v="COLMEDICA MEDICINA PREPAGADA S A"/>
    <s v="Pólizas de Salud y MP"/>
    <s v="GAMA ALTA - ZAFIRO"/>
    <n v="1411075"/>
    <s v="Hospitalización"/>
    <d v="2023-03-01T22:39:00"/>
    <x v="2"/>
    <n v="2"/>
    <n v="2"/>
    <x v="2"/>
    <d v="2023-03-01T22:45:17"/>
    <m/>
    <s v="Dolor de cabeza"/>
    <d v="2023-03-01T22:45:17"/>
    <n v="6"/>
    <s v="FRANCISCO JOSE ORTEGA TORRES"/>
    <d v="2023-03-01T22:45:41"/>
    <n v="0"/>
    <s v="R51X"/>
    <s v="CEFALEA"/>
    <s v="FRANCISCO JOSE ORTEGA TORRES"/>
    <d v="2023-03-02T05:50:00"/>
    <n v="7"/>
    <s v="Observación"/>
    <s v="Vivo"/>
  </r>
  <r>
    <s v="ALONSO RONDON ARGUELLO"/>
    <s v="Cédula ciudadanía"/>
    <s v="72144580"/>
    <s v="56 Años"/>
    <s v="Adulto"/>
    <s v="FUNDACION SALUD MIA EPS"/>
    <s v="Contributivo"/>
    <s v="PBS SUBSIDIADO "/>
    <n v="1411076"/>
    <s v="Hospitalización"/>
    <d v="2023-03-01T23:24:00"/>
    <x v="2"/>
    <n v="3"/>
    <n v="3"/>
    <x v="1"/>
    <d v="2023-03-01T23:33:00"/>
    <m/>
    <s v="paciente   quien sufre  episodio de    sincope  hace    1 hora  asociado   a relajacion de  esfinteres , no  movimientos  tipo convulsion,   no  asociado  a  dolor  toraxico,  niega otros sintomas._x000a__x000a__x000a_En tratamiento_x000a_-Valsartan 80 mg via oral cada 12 horas_x000a_-Ácido acetilsalicílico 100 mg vía oral cada 24 horas_x000a_-Clopidogrel 75 mg vía oral cada 24 horas_x000a_-Amlodipino 5 mg vía oral cada_x000a_-Valsartán 80 mg vía oral cada 12 horas._x000a_-Atorvastatina 40 mg vía oral cada 24 horas_x000a_-Carvedilol 25 mg vía oral cada 12 horas_x000a_-Espironolactona 25 mg via oral cada 24 horas_x000a_-Levotiroxina 50 mcg vía oral cada 24 horas_x000a_-Pantoprazol 40 mg vía oral cada 24 hora"/>
    <d v="2023-03-01T23:33:00"/>
    <n v="8"/>
    <s v="JENNIE ASTRID BECERRA MENECES"/>
    <d v="2023-03-01T23:50:50"/>
    <n v="17"/>
    <s v="R55X"/>
    <s v="SINCOPE Y COLAPSO"/>
    <s v="ROBERFABIAN  ANGARITA SEQUEDA"/>
    <d v="2023-03-02T13:23:00"/>
    <n v="13"/>
    <s v="Observación"/>
    <s v="Vivo"/>
  </r>
  <r>
    <s v="RONAL DAVID GONZALEZ MANTILLA"/>
    <s v="Cédula ciudadanía"/>
    <s v="1099367694"/>
    <s v="31 Años"/>
    <s v="Adulto"/>
    <s v="COOSALUD ENTIDAD PROMOTORA DE SALUD S.A"/>
    <s v="Subsidiado"/>
    <s v="SANTANDER PBS CONTRIBUTIVO "/>
    <n v="1411077"/>
    <s v="Hospitalización"/>
    <d v="2023-03-01T23:45:00"/>
    <x v="2"/>
    <n v="3"/>
    <n v="3"/>
    <x v="1"/>
    <d v="2023-03-01T23:50:27"/>
    <m/>
    <s v="paciente  con   cuadro clinico de   3  dias  con dolor abdominal, diarrea ,  vomito , no  fiebre   niega otros sintomas"/>
    <d v="2023-03-01T23:50:27"/>
    <n v="5"/>
    <s v="JENNIE ASTRID BECERRA MENECES"/>
    <d v="2023-03-02T00:49:34"/>
    <n v="59"/>
    <s v="K859"/>
    <s v="PANCREATITIS AGUDA, NO ESPECIFICADA"/>
    <s v="JUAN PABLO  TORRES ROMERO"/>
    <d v="2023-03-02T09:41:00"/>
    <n v="8"/>
    <s v="Observación"/>
    <s v="Vivo"/>
  </r>
  <r>
    <s v="SANTOS MIGUEL ESPINOSA"/>
    <s v="Cédula ciudadanía"/>
    <s v="3982923"/>
    <s v="63 Años"/>
    <s v="Adulto"/>
    <s v="NUEVA EMPRESA PROMOTORA DE SALUD S.A."/>
    <s v="Subsidiado"/>
    <s v="BOLIVAR PITP PBS SUBSIDIADO "/>
    <n v="1411078"/>
    <s v="Hospitalización"/>
    <d v="2023-03-01T23:51:00"/>
    <x v="2"/>
    <n v="3"/>
    <n v="3"/>
    <x v="1"/>
    <d v="2023-03-02T00:41:56"/>
    <m/>
    <s v="refesidao  santa rosa sur de bolivar_x000a_anfina inestable  se inidica ingreso y valoracion medica_x000a_sin dolor en el momento"/>
    <d v="2023-03-02T00:41:56"/>
    <n v="50"/>
    <s v="ROBERFABIAN  ANGARITA SEQUEDA"/>
    <d v="2023-03-02T01:26:52"/>
    <n v="44"/>
    <s v="I209"/>
    <s v="ANGINA DE PECHO, NO ESPECIFICADA"/>
    <s v="ROBERFABIAN  ANGARITA SEQUEDA"/>
    <d v="2023-03-03T16:37:00"/>
    <n v="39"/>
    <s v="Cuidado Intermedio Adulto"/>
    <s v="Vivo"/>
  </r>
  <r>
    <s v="SILDANA PINZON GARCES"/>
    <s v="Cédula ciudadanía"/>
    <s v="28426597"/>
    <s v="81 Años"/>
    <s v="Adulto"/>
    <s v="NUEVA EMPRESA PROMOTORA DE SALUD S.A."/>
    <s v="Subsidiado"/>
    <s v="SANTANDER PITP PBS SUBSIDIADO "/>
    <n v="1411079"/>
    <s v="Hospitalización"/>
    <d v="2023-03-02T04:03:00"/>
    <x v="2"/>
    <n v="2"/>
    <n v="2"/>
    <x v="2"/>
    <d v="2023-03-02T04:14:55"/>
    <m/>
    <s v="Remitida de hospital de socoroo Diagnóstico de Infarto Agudo Del Miocardio Sin Elevacion Del St regulado por crue, "/>
    <d v="2023-03-02T04:14:55"/>
    <n v="11"/>
    <s v="ROBERFABIAN  ANGARITA SEQUEDA"/>
    <d v="2023-03-02T04:16:34"/>
    <n v="1"/>
    <s v="I219"/>
    <s v="INFARTO AGUDO DEL MIOCARDIO, SIN OTRA ESPECIFICACION"/>
    <s v="ROBERFABIAN  ANGARITA SEQUEDA"/>
    <d v="2023-03-13T23:35:00"/>
    <n v="283"/>
    <s v="Cuidado Intermedio Adulto"/>
    <s v="Muerto despues de 48 horas"/>
  </r>
  <r>
    <s v="AMBROSIO CARREÑO ARENAS"/>
    <s v="Cédula ciudadanía"/>
    <s v="91150619"/>
    <s v="64 Años"/>
    <s v="Adulto"/>
    <s v="ASMET SALUD EPS SAS"/>
    <s v="Subsidiado"/>
    <s v="PGP CARDIOVASCULAR REG CONTRIB-SUBSIDIA "/>
    <n v="1411080"/>
    <s v="Hospitalización"/>
    <d v="2023-03-02T04:38:00"/>
    <x v="2"/>
    <n v="2"/>
    <n v="2"/>
    <x v="2"/>
    <d v="2023-03-02T05:13:08"/>
    <m/>
    <s v="Paciente masculino de 64 años con antecedentes de cateterismo cardiaco con implante de balón medicado en 2019, sin embargo paciente no aporta historia clínica de dicha arteriografía, además paciente manifiesta posterior a esto no haber recibido medicación, quien consulta a clínica Guane por presentar cuadro clínico de 4 días de evolución consistente en dolor torácico tipo punzada que no se irradia, por lo cual proceden a tomar Electrocardiograma con hemibloqueo de rama derecha, inversion de onda t en cara anterolateral extensa, con lo cual proceden a dar carga antiisquémica y proceden a remitir a esta institución."/>
    <d v="2023-03-02T05:13:08"/>
    <n v="35"/>
    <s v="JUAN PABLO  TORRES ROMERO"/>
    <d v="2023-03-02T05:18:13"/>
    <n v="5"/>
    <s v="I209"/>
    <s v="ANGINA DE PECHO, NO ESPECIFICADA"/>
    <s v="JUAN PABLO  TORRES ROMERO"/>
    <d v="2023-03-07T13:00:00"/>
    <n v="127"/>
    <s v="Observación"/>
    <s v="Vivo"/>
  </r>
  <r>
    <s v="MARIO ORLANDO PEREA"/>
    <s v="Cédula ciudadanía"/>
    <s v="13811490"/>
    <s v="72 Años"/>
    <s v="Adulto"/>
    <s v="ECOPETROL S.A."/>
    <s v="Regimen Especial y/o Excepcional"/>
    <s v="CONTRATO No. 3044412"/>
    <n v="1411123"/>
    <s v="Hospitalización"/>
    <d v="2023-03-02T06:58:00"/>
    <x v="2"/>
    <n v="2"/>
    <n v="2"/>
    <x v="2"/>
    <d v="2023-03-02T07:06:07"/>
    <m/>
    <s v="&quot;Se desmayó&quot;_x000a_Refiere episodio de perdida de consciencia, asociado a diaforesis, frialdad, sin movimientos anormales,  episodio de aproximadamente 10 minutos de duración, recuperación espontánea._x000a_Antecedente de Cirugía De Revascularización Miocardíca. "/>
    <d v="2023-03-02T07:06:07"/>
    <n v="8"/>
    <s v="OMAR DANITH MOLINA LUBO"/>
    <d v="2023-03-02T07:12:53"/>
    <n v="6"/>
    <s v="R55X"/>
    <s v="SINCOPE Y COLAPSO"/>
    <s v="OMAR DANITH MOLINA LUBO"/>
    <d v="2023-03-02T09:59:00"/>
    <n v="2"/>
    <s v="Observación"/>
    <s v="Vivo"/>
  </r>
  <r>
    <s v="MARIO DE JESUS OROZCO ZULETA"/>
    <s v="Cédula ciudadanía"/>
    <s v="7246039"/>
    <s v="67 Años"/>
    <s v="Adulto"/>
    <s v="COLMEDICA MEDICINA PREPAGADA S A"/>
    <s v="Pólizas de Salud y MP"/>
    <s v="GAMA BAJA - ESMERALDA"/>
    <n v="1411142"/>
    <s v="Hospitalización"/>
    <d v="2023-03-02T07:09:00"/>
    <x v="2"/>
    <n v="3"/>
    <n v="3"/>
    <x v="1"/>
    <d v="2023-03-02T07:35:33"/>
    <m/>
    <s v="&quot;le salio un tormbo en la pierna Izquierda&quot;"/>
    <d v="2023-03-02T07:35:33"/>
    <n v="26"/>
    <s v="OMAR DANITH MOLINA LUBO"/>
    <d v="2023-03-02T07:46:44"/>
    <n v="11"/>
    <s v="I828"/>
    <s v="EMBOLIA Y TROMBOSIS DE OTRAS VENAS ESPECIFICADAS"/>
    <s v="OMAR DANITH MOLINA LUBO"/>
    <d v="2023-03-02T12:17:00"/>
    <n v="4"/>
    <s v="Observación"/>
    <s v="Vivo"/>
  </r>
  <r>
    <s v="MARIA FERNANDA CASTELLANOS BARRIOS"/>
    <s v="Cédula ciudadanía"/>
    <s v="1007540407"/>
    <s v="22 Años"/>
    <s v="Adulto"/>
    <s v="ASMET SALUD EPS SAS"/>
    <s v="Subsidiado"/>
    <s v="PGP INTEGRAL REG CONTRIBUT-SUBSIDIADO "/>
    <n v="1411208"/>
    <s v="Hospitalización"/>
    <d v="2023-03-02T07:47:00"/>
    <x v="2"/>
    <n v="3"/>
    <n v="3"/>
    <x v="1"/>
    <d v="2023-03-02T08:05:20"/>
    <m/>
    <s v="Postoperatorio de cesaria 3/2/2023, refiere que presenta inflamacion y secrecion de herida quirurgica. "/>
    <d v="2023-03-02T08:05:20"/>
    <n v="18"/>
    <s v="FRAY URIEL ARIAS MORENO"/>
    <d v="2023-03-02T08:07:01"/>
    <n v="1"/>
    <s v="L039"/>
    <s v="CELULITIS DE SITIO NO ESPECIFICADO"/>
    <s v="FRAY URIEL ARIAS MORENO"/>
    <d v="2023-03-06T14:16:00"/>
    <n v="102"/>
    <s v="Observación"/>
    <s v="Vivo"/>
  </r>
  <r>
    <s v="JANNER LEON GARCIA"/>
    <s v="Cédula ciudadanía"/>
    <s v="1095807566"/>
    <s v="32 Años"/>
    <s v="Adulto"/>
    <s v="COMPAÑIA DE SEGUROS BOLIVAR S.A."/>
    <s v="Riesgos Laborales"/>
    <s v="A. R. L."/>
    <n v="1411362"/>
    <s v="Urgencias"/>
    <d v="2023-03-02T09:10:00"/>
    <x v="2"/>
    <n v="3"/>
    <n v="3"/>
    <x v="1"/>
    <d v="2023-03-02T09:39:50"/>
    <m/>
    <s v="''Dolor de columna lumbar''_x000a_"/>
    <d v="2023-03-02T09:39:50"/>
    <n v="29"/>
    <s v="FRAY URIEL ARIAS MORENO"/>
    <d v="2023-03-02T09:51:10"/>
    <n v="11"/>
    <s v="M544"/>
    <s v="LUMBAGO CON CIATICA"/>
    <s v="JENNIE ASTRID BECERRA MENECES"/>
    <d v="2023-03-02T13:41:00"/>
    <n v="3"/>
    <s v="Observación"/>
    <s v="Vivo"/>
  </r>
  <r>
    <s v="JOSE HELADIO JAIMES CONDE"/>
    <s v="Cédula ciudadanía"/>
    <s v="2198590"/>
    <s v="65 Años"/>
    <s v="Adulto"/>
    <s v="SALUD TOTAL ENTIDAD PROMOTORA DE SALUD DEL REG"/>
    <s v="Contributivo"/>
    <s v="POS SUBSIDIADO "/>
    <n v="1411388"/>
    <s v="Hospitalización"/>
    <d v="2023-03-02T09:23:00"/>
    <x v="2"/>
    <n v="1"/>
    <n v="1"/>
    <x v="0"/>
    <d v="2023-03-02T09:32:25"/>
    <m/>
    <s v="Remitido de clincia de piedecuesta por Impresión Diagnóstica de Infarto Agudo De Miocardio Con Elevación Del St "/>
    <d v="2023-03-02T09:32:25"/>
    <n v="9"/>
    <s v="FRAY URIEL ARIAS MORENO"/>
    <d v="2023-03-02T09:35:30"/>
    <n v="3"/>
    <s v="I213"/>
    <s v="INFARTO TRANSMURAL AGUDO DEL MIOCARDIO, DE SITIO NO ESPECIFICADO"/>
    <s v="GEOVANIS ALBERTO ORTEGA CUELLO"/>
    <d v="2023-03-08T10:33:00"/>
    <n v="144"/>
    <s v="Hemodinamia"/>
    <s v="Vivo"/>
  </r>
  <r>
    <s v="ANA BELEN SOLANO GOMEZ"/>
    <s v="Cédula ciudadanía"/>
    <s v="28423480"/>
    <s v="66 Años"/>
    <s v="Adulto"/>
    <s v="SUMIMEDICAL S.A.S."/>
    <s v="Regimen IPS"/>
    <s v="FONDO DE PASIVO SOCIAL DE FERROCARRILES NACIONALES"/>
    <n v="1411404"/>
    <s v="Hospitalización"/>
    <d v="2023-03-02T09:37:00"/>
    <x v="2"/>
    <n v="2"/>
    <n v="2"/>
    <x v="2"/>
    <d v="2023-03-02T10:11:24"/>
    <m/>
    <s v="Remitida de consulta externa por enfermedad coronaria._x000a_paciene femenina de 66 años, con enfermedad coronaria secera, con lesion critica del tronco de la coronaria izquierda, segun hallazgo de arteriografia 6/2/2023, DA xon lesion critica, Cx con placas, Coronaria Derecha con lesion critica del tronco de la coronaria izquierda. tiene pendiente valoracion por cirugia cardiovascular. "/>
    <d v="2023-03-02T10:11:24"/>
    <n v="34"/>
    <s v="FRAY URIEL ARIAS MORENO"/>
    <d v="2023-03-02T10:32:17"/>
    <n v="20"/>
    <s v="I200x"/>
    <s v="ANGINA INESTABLE"/>
    <s v="JENNIE ASTRID BECERRA MENECES"/>
    <d v="2023-03-10T12:03:00"/>
    <n v="193"/>
    <s v="Cuidado Intermedio Adulto"/>
    <s v="Vivo"/>
  </r>
  <r>
    <s v="MARIA ORFELINA ZARATE RUEDA"/>
    <s v="Cédula ciudadanía"/>
    <s v="37921588"/>
    <s v="67 Años"/>
    <s v="Adulto"/>
    <s v="NUEVA EMPRESA PROMOTORA DE SALUD S.A."/>
    <s v="Subsidiado"/>
    <s v="SANTANDER PITP PBS SUBSIDIADO "/>
    <n v="1411421"/>
    <s v="Urgencias"/>
    <d v="2023-03-02T09:45:00"/>
    <x v="2"/>
    <n v="2"/>
    <m/>
    <x v="2"/>
    <m/>
    <m/>
    <s v="Remitido de Clinica guane por Impresión Diagnóstica  por Impresión Diagnóstica de Síndrome Coronario Agudo a descartar. "/>
    <d v="2023-03-02T09:58:09"/>
    <n v="13"/>
    <s v="FRAY URIEL ARIAS MORENO"/>
    <d v="2023-03-02T10:23:29"/>
    <n v="25"/>
    <s v="I209"/>
    <s v="ANGINA DE PECHO, NO ESPECIFICADA"/>
    <s v="GEOVANIS ALBERTO ORTEGA CUELLO"/>
    <d v="2023-03-02T14:13:00"/>
    <n v="3"/>
    <s v="Observación"/>
    <s v="Vivo"/>
  </r>
  <r>
    <s v="LUISA FERNANDA VANEGAS TRASLAVIÑA"/>
    <s v="Registro Civil"/>
    <s v="1099556699"/>
    <s v="2 Meses"/>
    <s v="Pediatrico"/>
    <s v="NUEVA EMPRESA PROMOTORA DE SALUD S.A."/>
    <s v="Contributivo"/>
    <s v="SANTANDER PITP PBS CONTRIBUTIVO "/>
    <n v="1411432"/>
    <s v="Hospitalización"/>
    <d v="2023-03-02T09:51:00"/>
    <x v="2"/>
    <n v="2"/>
    <n v="2"/>
    <x v="2"/>
    <d v="2023-03-02T10:23:08"/>
    <m/>
    <s v="Eco tt de hoy._x000a_1.  SINDROME DE SHONE: HIPOPLASIA Y ESTENOSIS VALVULAR MITRAL (CON MEMBRANA SUPRAMITRAL) Y AORTICA CON COARTACION SEVERA_x000a_2.  VENTRICULO IZQUIERDO CON DISFUNCION SEVERA_x000a_3. HIPERTENSION PULMONAR SEVERA._x000a_4. DUCTUS DE 3MM CON CC BIDIRECCIONAL_x000a_Paciente remitida de consulta externa por halalzgo de ecocardiograma trastoracico de de hipoplasia y extensois valvualr mitral y aorta con coartacion severa.  "/>
    <d v="2023-03-02T10:23:08"/>
    <n v="32"/>
    <s v="FRAY URIEL ARIAS MORENO"/>
    <d v="2023-03-02T12:03:21"/>
    <n v="100"/>
    <s v="Q251"/>
    <s v="COARTACION DE LA AORTA"/>
    <s v="GEOVANIS ALBERTO ORTEGA CUELLO"/>
    <d v="2023-04-12T10:57:00"/>
    <n v="982"/>
    <s v="Cuidado Intensivo Pediatrico"/>
    <s v="Vivo"/>
  </r>
  <r>
    <s v="CIRO ALONSO JURADO RAMIREZ"/>
    <s v="Cédula ciudadanía"/>
    <s v="5755027"/>
    <s v="73 Años"/>
    <s v="Adulto"/>
    <s v="ASMET SALUD EPS SAS"/>
    <s v="Subsidiado"/>
    <s v="PGP CARDIOVASCULAR REG CONTRIB-SUBSIDIA "/>
    <n v="1411454"/>
    <s v="Urgencias"/>
    <d v="2023-03-02T10:08:00"/>
    <x v="2"/>
    <n v="3"/>
    <n v="3"/>
    <x v="1"/>
    <d v="2023-03-02T10:41:11"/>
    <m/>
    <s v="remitido de consulta externa por halalzgo de Electrocardiograma de bradicardia extrema._x000a__x000a_Paciente de 71 años de edad con diagnósticos:_x000a_1.Cardiopatía isquémica con FE: 58%_x000a_1.1.Angioplastia + implante de STENT en DA proximal, 1Dg, OM1 y Cx (10/11/2014)_x000a_1.2. Angioplastia + implante de 2 STENTs medicados en ACD (04/11/2014)_x000a_1.3. Infarto agudo del miocardio con elevación del segmento ST inferior (04/11/2014)_x000a_2. Dislipidemia (Inicial: 107mg/dL)_x000a_2.1. Ateromatosis difusa en orígen de carótida interna bilateral_x000a_3. Extabaquismo pesado_x000a_"/>
    <d v="2023-03-02T10:41:11"/>
    <n v="33"/>
    <s v="FRAY URIEL ARIAS MORENO"/>
    <d v="2023-03-02T13:35:18"/>
    <n v="174"/>
    <s v="I255"/>
    <s v="CARDIOMIOPATIA ISQUEMICA"/>
    <s v="GEOVANIS ALBERTO ORTEGA CUELLO"/>
    <d v="2023-03-02T14:54:00"/>
    <n v="1"/>
    <s v="Alta a Casa"/>
    <s v="Vivo"/>
  </r>
  <r>
    <s v="HERMA PARRA DE SALAZAR"/>
    <s v="Cédula ciudadanía"/>
    <s v="27996726"/>
    <s v="89 Años"/>
    <s v="Adulto"/>
    <s v="NUEVA EMPRESA PROMOTORA DE SALUD S.A."/>
    <s v="Contributivo"/>
    <s v="SANTANDER PITP PBS CONTRIBUTIVO "/>
    <n v="1411461"/>
    <s v="Hospitalización"/>
    <d v="2023-03-02T10:12:00"/>
    <x v="2"/>
    <n v="2"/>
    <n v="2"/>
    <x v="2"/>
    <d v="2023-03-02T10:31:49"/>
    <m/>
    <s v="Paciente femenina de 89 años, con antecedentes de Hipertensión Arterial, Diabetes Mellitus tipo II, epoc, Fibrilacion Auricular, con cuadro de 3 dias dado por dolor en pecho, estaba ingresada en comunerso por angina inestable, pidio salida voluntaria por mal trato. hoy es traida de casa por episodio sincopal, con ralajancion de esfinter vesical. valorda por AME donde consideran por sincope de porobable causa cardiogencia y es traida pro urgencias. "/>
    <d v="2023-03-02T10:31:49"/>
    <n v="19"/>
    <s v="FRAY URIEL ARIAS MORENO"/>
    <d v="2023-03-02T12:39:28"/>
    <n v="127"/>
    <m/>
    <m/>
    <s v="OMAR DANITH MOLINA LUBO"/>
    <d v="2023-03-03T17:40:00"/>
    <n v="29"/>
    <m/>
    <s v="Vivo"/>
  </r>
  <r>
    <s v="TEODOSIA GARCIA CRUZADO"/>
    <s v="Cédula ciudadanía"/>
    <s v="23150252"/>
    <s v="80 Años"/>
    <s v="Adulto"/>
    <s v="COOSALUD ENTIDAD PROMOTORA DE SALUD S.A"/>
    <s v="Subsidiado"/>
    <s v="ATEN. INTEGRAL CARDIOLOGÍA REG SUBSIDIADO"/>
    <n v="1411469"/>
    <s v="Hospitalización"/>
    <d v="2023-03-02T10:17:00"/>
    <x v="2"/>
    <n v="2"/>
    <n v="2"/>
    <x v="2"/>
    <d v="2023-03-02T10:55:23"/>
    <m/>
    <s v="1. Hipertensión Arterial estadio 1 en tratamiento farmacológico._x000a_2. Enfermedad pulmonar obstructiva crónica._x000a_3. Hipertensión Pulmonar. (PsAP x ECHO: 58 mmHg - 2021)._x000a_3.1 Posible Hipertensión Pulmonar de grupo 3 ??_x000a__x000a_Holter de 24 horas.  ( 2/3/2022)_x000a_- Ritmo sinusal con bloqueo auriculoventricular avanzado 2:1 en todo el estudio y frecuencia cardiaca promedio disminuida secundaria a bloqueo._x000a__x000a_Paciente remitida de consulta externa por hallazgo de holter  de  bloqueo auriculoventricular avanzado 2:1 en todo el estudio y frecuencia cardiaca promedio disminuid, Paciente niega dolor toracico, no sincopes._x000a_"/>
    <d v="2023-03-02T10:55:23"/>
    <n v="38"/>
    <s v="FRAY URIEL ARIAS MORENO"/>
    <d v="2023-03-02T12:20:25"/>
    <n v="85"/>
    <s v="I10X"/>
    <s v="HIPERTENSION ESENCIAL (PRIMARIA)"/>
    <s v="JENNIE ASTRID BECERRA MENECES"/>
    <d v="2023-03-07T12:31:00"/>
    <n v="120"/>
    <s v="Observación"/>
    <s v="Vivo"/>
  </r>
  <r>
    <s v="ROSA ELENA JAIMES CABRERA"/>
    <s v="Cédula ciudadanía"/>
    <s v="37557473"/>
    <s v="44 Años"/>
    <s v="Adulto"/>
    <s v="COOSALUD ENTIDAD PROMOTORA DE SALUD S.A"/>
    <s v="Subsidiado"/>
    <s v="ATEN. INTEGRAL CARDIOLOGÍA REG SUBSIDIADO"/>
    <n v="1411484"/>
    <s v="Hospitalización"/>
    <d v="2023-03-02T10:23:00"/>
    <x v="2"/>
    <n v="2"/>
    <m/>
    <x v="2"/>
    <m/>
    <m/>
    <s v="Paciente sin factores de riesgo cardiovascular de importancia, con dolor torácico con ciertas características de tipicidad, dolor actual con irradiación a Miembro Superior Izquierdo en lo que se indica traslado a urgencias para valoración y estudio._x000a_"/>
    <d v="2023-03-02T11:03:08"/>
    <n v="40"/>
    <s v="FRAY URIEL ARIAS MORENO"/>
    <d v="2023-03-02T14:15:01"/>
    <n v="191"/>
    <s v="R072"/>
    <s v="DOLOR PRECORDIAL"/>
    <s v="GEOVANIS ALBERTO ORTEGA CUELLO"/>
    <d v="2023-03-02T17:29:00"/>
    <n v="3"/>
    <s v="Observación"/>
    <s v="Vivo"/>
  </r>
  <r>
    <s v="GILDARDO APONTE PABON"/>
    <s v="Cédula ciudadanía"/>
    <s v="12456372"/>
    <s v="60 Años"/>
    <s v="Adulto"/>
    <s v="NUEVA EMPRESA PROMOTORA DE SALUD S.A."/>
    <s v="Subsidiado"/>
    <s v="SANTANDER PITP PBS SUBSIDIADO "/>
    <n v="1411514"/>
    <s v="Hospitalización"/>
    <d v="2023-03-02T10:43:00"/>
    <x v="2"/>
    <n v="2"/>
    <n v="2"/>
    <x v="2"/>
    <d v="2023-03-02T11:14:01"/>
    <m/>
    <s v="Paciente masculino de 61 años,  sin antecedentes de salud, cursa con cuadro desde hace 15 dias de dolor en el pecho, lado izquierod de tipo opresivo, sensacion de fatiga, ahora no tolera el decubito, fatiga y dolor en el pecho  en  medianos esfuerzos._x000a__x000a_Fumador activo desde los 12 años."/>
    <d v="2023-03-02T11:14:01"/>
    <n v="31"/>
    <s v="FRAY URIEL ARIAS MORENO"/>
    <d v="2023-03-02T13:13:56"/>
    <n v="119"/>
    <s v="R074"/>
    <s v="DOLOR EN EL PECHO, NO ESPECIFICADO"/>
    <s v="JENNIE ASTRID BECERRA MENECES"/>
    <d v="2023-03-02T22:23:00"/>
    <n v="9"/>
    <s v="Observación"/>
    <s v="Vivo"/>
  </r>
  <r>
    <s v="CARMEN ELVIRA NIÑO PINZON"/>
    <s v="Cédula ciudadanía"/>
    <s v="63284230"/>
    <s v="62 Años"/>
    <s v="Adulto"/>
    <s v="EPS SURAMERICANA S.A."/>
    <s v="Contributivo"/>
    <s v="PBS CONTRIBUTIVO "/>
    <n v="1411522"/>
    <s v="Hospitalización"/>
    <d v="2023-03-02T10:48:00"/>
    <x v="2"/>
    <n v="2"/>
    <n v="2"/>
    <x v="2"/>
    <d v="2023-03-02T11:32:28"/>
    <m/>
    <s v="''dolor en el pecho''_x000a_Paciente refeire cuadro desde hace 2 horas dado por dolor en el pecho, lado izquierdo, que se irradia a espalda, que se exacerba con la inspiracion progunda. quien tomado diclofenaco pero no presenta mejoria. "/>
    <d v="2023-03-02T11:32:28"/>
    <n v="44"/>
    <s v="FRAY URIEL ARIAS MORENO"/>
    <d v="2023-03-02T13:28:27"/>
    <n v="115"/>
    <s v="R074"/>
    <s v="DOLOR EN EL PECHO, NO ESPECIFICADO"/>
    <s v="FRAY URIEL ARIAS MORENO"/>
    <d v="2023-03-02T22:24:00"/>
    <n v="8"/>
    <s v="Observación"/>
    <s v="Vivo"/>
  </r>
  <r>
    <s v="LUIS JESUS GOMEZ ESCOBAR"/>
    <s v="Cédula ciudadanía"/>
    <s v="91265937"/>
    <s v="54 Años"/>
    <s v="Adulto"/>
    <s v="EPS SURAMERICANA S.A."/>
    <s v="Contributivo"/>
    <s v="PBS SUBSIDIADO "/>
    <n v="1411537"/>
    <s v="Hospitalización"/>
    <d v="2023-03-02T10:58:00"/>
    <x v="2"/>
    <n v="2"/>
    <m/>
    <x v="2"/>
    <m/>
    <m/>
    <s v="Paciente remitido de consulta externa por angina inestable, en Paciente con enferemedad coronaria.  "/>
    <d v="2023-03-02T11:42:44"/>
    <n v="44"/>
    <s v="FRAY URIEL ARIAS MORENO"/>
    <d v="2023-03-02T15:23:28"/>
    <n v="220"/>
    <s v="I251"/>
    <s v="ENFERMEDAD ATEROSCLEROTICA DEL CORAZON"/>
    <s v="GEOVANIS ALBERTO ORTEGA CUELLO"/>
    <d v="2023-03-13T12:54:00"/>
    <n v="261"/>
    <s v="Cuidado Intermedio Adulto"/>
    <s v="Vivo"/>
  </r>
  <r>
    <s v="HERNANDO LUNA ROJAS"/>
    <s v="Cédula ciudadanía"/>
    <s v="5722573"/>
    <s v="69 Años"/>
    <s v="Adulto"/>
    <s v="EPS SURAMERICANA S.A."/>
    <s v="Contributivo"/>
    <s v="PBS CONTRIBUTIVO "/>
    <n v="1411556"/>
    <s v="Hospitalización"/>
    <d v="2023-03-02T11:23:00"/>
    <x v="2"/>
    <n v="2"/>
    <n v="2"/>
    <x v="2"/>
    <d v="2023-03-02T11:51:56"/>
    <m/>
    <s v="Remitido de consulta extrena por prueba de esfuerzo positiva. hoy en la maña ultimo episodio de dolor en el pecho tipico. "/>
    <d v="2023-03-02T11:51:56"/>
    <n v="28"/>
    <s v="FRAY URIEL ARIAS MORENO"/>
    <d v="2023-03-02T13:37:24"/>
    <n v="105"/>
    <s v="I200x"/>
    <s v="ANGINA INESTABLE"/>
    <s v="JENNIE ASTRID BECERRA MENECES"/>
    <d v="2023-03-04T12:58:00"/>
    <n v="47"/>
    <s v="Cuidado Intermedio Adulto"/>
    <s v="Vivo"/>
  </r>
  <r>
    <s v="BRISNEYDIS XIMENA GARNICA BERTEL"/>
    <s v="Tarjeta de Identidad"/>
    <s v="1096812006"/>
    <s v="8 Años"/>
    <s v="Pediatrico"/>
    <s v="FUNDACION CARDIOVASCULAR DE COLOMBIA"/>
    <s v="Regimen IPS"/>
    <s v="EVENTO"/>
    <n v="1411585"/>
    <s v="Hospitalización"/>
    <d v="2023-03-02T11:50:00"/>
    <x v="2"/>
    <n v="2"/>
    <m/>
    <x v="2"/>
    <m/>
    <m/>
    <s v="Paciente remitido de Hospital Internacional De Colombia por Impresión con diagnsotrioc de tumor de wilms dereco estadio III diagnosticaado en 2018, recibio Tratamiento con quimiterapia, viene remtiida para resccion de tumor maligno del mesdiastino por toracotomia. "/>
    <d v="2023-03-02T11:58:54"/>
    <n v="8"/>
    <s v="FRAY URIEL ARIAS MORENO"/>
    <d v="2023-03-02T15:47:45"/>
    <n v="228"/>
    <s v="E440"/>
    <s v="DESNUTRICION PROTEICOCALORICA MODERADA"/>
    <s v="LYNEIRA JULIANA  GUEVARA RODRIGUEZ"/>
    <d v="2023-03-06T09:59:00"/>
    <n v="90"/>
    <s v="hospitalización Pediatria"/>
    <s v="Vivo"/>
  </r>
  <r>
    <s v="DURBIN VILLAMIZAR TORRES"/>
    <s v="Cédula ciudadanía"/>
    <s v="37814689"/>
    <s v="70 Años"/>
    <s v="Adulto"/>
    <s v="ASMET SALUD EPS SAS"/>
    <s v="Subsidiado"/>
    <s v="PGP INTEGRAL REG CONTRIBUT-SUBSIDIADO "/>
    <n v="1411613"/>
    <s v="Urgencias"/>
    <d v="2023-03-02T12:24:00"/>
    <x v="2"/>
    <n v="2"/>
    <m/>
    <x v="2"/>
    <m/>
    <m/>
    <s v="_x000a_Paciente traida de consulta externa por que durante espera de consulta presento mareos, nauseas, diaforesis, sin perdida de la conciencia. "/>
    <d v="2023-03-02T12:29:16"/>
    <n v="5"/>
    <s v="FRAY URIEL ARIAS MORENO"/>
    <m/>
    <s v=""/>
    <m/>
    <m/>
    <m/>
    <d v="2023-03-02T15:12:00"/>
    <s v=""/>
    <m/>
    <s v="Vivo"/>
  </r>
  <r>
    <s v="SANDRA MILENA PIMIENTO MANTILLA"/>
    <s v="Cédula ciudadanía"/>
    <s v="37616184"/>
    <s v="43 Años"/>
    <s v="Adulto"/>
    <s v="FUNDACION SALUD MIA EPS"/>
    <s v="Contributivo"/>
    <s v="PBS CONTRIBUTIVO "/>
    <n v="1411616"/>
    <s v="Hospitalización"/>
    <d v="2023-03-02T12:30:00"/>
    <x v="2"/>
    <n v="3"/>
    <n v="3"/>
    <x v="1"/>
    <d v="2023-03-02T13:20:34"/>
    <m/>
    <s v="&quot;dolor en el pecho&quot;"/>
    <d v="2023-03-02T13:20:34"/>
    <n v="50"/>
    <s v="OMAR DANITH MOLINA LUBO"/>
    <d v="2023-03-02T13:22:12"/>
    <n v="1"/>
    <s v="I209"/>
    <s v="ANGINA DE PECHO, NO ESPECIFICADA"/>
    <s v="OMAR DANITH MOLINA LUBO"/>
    <d v="2023-03-02T15:31:00"/>
    <n v="2"/>
    <s v="Observación"/>
    <s v="Vivo"/>
  </r>
  <r>
    <s v="LUZ MARINA RODRIGUEZ MARTINEZ"/>
    <s v="Cédula ciudadanía"/>
    <s v="37940696"/>
    <s v="61 Años"/>
    <s v="Adulto"/>
    <s v="COOSALUD ENTIDAD PROMOTORA DE SALUD S.A"/>
    <s v="Subsidiado"/>
    <s v="SANTANDER PBS SUBSIDIADO "/>
    <n v="1411629"/>
    <s v="Hospitalización"/>
    <d v="2023-03-02T12:48:00"/>
    <x v="2"/>
    <n v="3"/>
    <n v="3"/>
    <x v="1"/>
    <d v="2023-03-02T13:02:57"/>
    <m/>
    <s v="refiere dolor en el pecho, abdomen en hipocondrio derecho que se irradia a hombro derecho._x000a_ap de insuficiencia mitral severa, usuaria de Cardiodesfibrilador Implantable, Fibrilacion Auricular a descartar?"/>
    <d v="2023-03-02T13:02:57"/>
    <n v="14"/>
    <s v="FRAY URIEL ARIAS MORENO"/>
    <d v="2023-03-02T14:43:40"/>
    <n v="100"/>
    <s v="I500"/>
    <s v="INSUFICIENCIA CARDIACA CONGESTIVA"/>
    <s v="JENNIE ASTRID BECERRA MENECES"/>
    <d v="2023-03-04T02:10:00"/>
    <n v="35"/>
    <s v="Observación"/>
    <s v="Vivo"/>
  </r>
  <r>
    <s v="AMANDA PLATA DE DIAZ"/>
    <s v="Cédula ciudadanía"/>
    <s v="37800812"/>
    <s v="77 Años"/>
    <s v="Adulto"/>
    <s v="NUEVA EMPRESA PROMOTORA DE SALUD S.A."/>
    <s v="Subsidiado"/>
    <s v="SANTANDER PITP PBS SUBSIDIADO "/>
    <n v="1411639"/>
    <s v="Urgencias"/>
    <d v="2023-03-02T13:06:00"/>
    <x v="2"/>
    <n v="3"/>
    <n v="3"/>
    <x v="1"/>
    <d v="2023-03-02T13:54:57"/>
    <m/>
    <s v="Paciente viene por deterioro del estado funcional, fatiga de mediansos esfuerzos que progresa a en reposo._x000a__x000a_"/>
    <d v="2023-03-02T13:54:57"/>
    <n v="48"/>
    <s v="FRAY URIEL ARIAS MORENO"/>
    <d v="2023-03-02T16:39:10"/>
    <n v="164"/>
    <s v="I500"/>
    <s v="INSUFICIENCIA CARDIACA CONGESTIVA"/>
    <s v="GEOVANIS ALBERTO ORTEGA CUELLO"/>
    <d v="2023-03-02T17:01:00"/>
    <n v="0"/>
    <s v="Alta a Casa"/>
    <s v="Vivo"/>
  </r>
  <r>
    <s v="BERNARDO JOSE RIOS VASQUEZ"/>
    <s v="Cédula ciudadanía"/>
    <s v="6150968"/>
    <s v="85 Años"/>
    <s v="Adulto"/>
    <s v="SEGUROS DE VIDA SURAMERICANA S.A."/>
    <s v="Pólizas de Salud y MP"/>
    <s v="SALUD CLÁSICO"/>
    <n v="1411646"/>
    <s v="Hospitalización"/>
    <d v="2023-03-02T13:15:00"/>
    <x v="2"/>
    <n v="2"/>
    <n v="2"/>
    <x v="2"/>
    <d v="2023-03-02T13:42:24"/>
    <m/>
    <s v="Dolor torácico 15 minutos irradiado a Miembro Superior Izquierdo y criodiaforesis. autoresuelto._x000a_Antecedente de Hipertensión Arterial, enfermedad del nodo usuario de marcapasos bicameral (2021),  arteriografia coronaria 2 stents Circunfleja  y Coronaria Derecha 2. Ultima Fracción De Eyección 55%, Fibrilacion Auricular anticoagulado con xarelto 20mg,_x000a_"/>
    <d v="2023-03-02T13:42:24"/>
    <n v="27"/>
    <s v="OMAR DANITH MOLINA LUBO"/>
    <d v="2023-03-02T13:50:00"/>
    <n v="7"/>
    <s v="I209"/>
    <s v="ANGINA DE PECHO, NO ESPECIFICADA"/>
    <s v="OMAR DANITH MOLINA LUBO"/>
    <d v="2023-03-02T23:25:00"/>
    <n v="9"/>
    <s v="Observación"/>
    <s v="Vivo"/>
  </r>
  <r>
    <s v="RICARDO CONTRERAS GAMBOA"/>
    <s v="Cédula ciudadanía"/>
    <s v="88160005"/>
    <s v="48 Años"/>
    <s v="Adulto"/>
    <s v="NUEVA EMPRESA PROMOTORA DE SALUD S.A."/>
    <s v="Contributivo"/>
    <s v="N. DE SANTANDER PITP PBS CONTRIBUTIVO "/>
    <n v="1411665"/>
    <s v="Hospitalización"/>
    <d v="2023-03-02T13:39:00"/>
    <x v="2"/>
    <n v="2"/>
    <n v="2"/>
    <x v="2"/>
    <d v="2023-03-02T14:08:29"/>
    <m/>
    <s v="Remitido de pamplona por Impresión Diagnóstica de angina inestable. "/>
    <d v="2023-03-02T14:08:29"/>
    <n v="29"/>
    <s v="FRAY URIEL ARIAS MORENO"/>
    <d v="2023-03-02T19:22:13"/>
    <n v="313"/>
    <s v="I200"/>
    <s v="ANGINA INESTABLE"/>
    <s v="GABRIEL FERNANDO RUIZ HERNANDEZ"/>
    <d v="2023-03-03T16:09:00"/>
    <n v="20"/>
    <s v="Cuidado Intermedio Adulto"/>
    <s v="Vivo"/>
  </r>
  <r>
    <s v="HORACIO JAIMES LIZARAZO"/>
    <s v="Cédula ciudadanía"/>
    <s v="91342794"/>
    <s v="57 Años"/>
    <s v="Adulto"/>
    <s v="SALUD TOTAL ENTIDAD PROMOTORA DE SALUD DEL REG"/>
    <s v="Contributivo"/>
    <s v="POS SUBSIDIADO "/>
    <n v="1411676"/>
    <s v="Hospitalización"/>
    <d v="2023-03-02T13:50:00"/>
    <x v="2"/>
    <n v="3"/>
    <n v="3"/>
    <x v="1"/>
    <d v="2023-03-02T14:44:45"/>
    <m/>
    <s v="Paciente masculino de 57 años  con cardiopatia dilatada con Fracción Eyeccion Del Ventriculo Izquierdo  del  10-15%, cursa con fatiga en reposo, no oelra el decubito, edema de miembros inferiores, distension abdominal. "/>
    <d v="2023-03-02T14:44:45"/>
    <n v="54"/>
    <s v="FRAY URIEL ARIAS MORENO"/>
    <d v="2023-03-02T17:31:41"/>
    <n v="166"/>
    <s v="I500"/>
    <s v="INSUFICIENCIA CARDIACA CONGESTIVA"/>
    <s v="GEOVANIS ALBERTO ORTEGA CUELLO"/>
    <d v="2023-03-08T11:28:00"/>
    <n v="137"/>
    <m/>
    <s v="Vivo"/>
  </r>
  <r>
    <s v="ALEJANDRO JOSE RUEDA CONTECHA"/>
    <s v="Registro Civil"/>
    <s v="1044228741"/>
    <s v="4 Años"/>
    <s v="Pediatrico"/>
    <s v="EPS SURAMERICANA S.A."/>
    <s v="Contributivo"/>
    <s v="PBS CONTRIBUTIVO "/>
    <n v="1411742"/>
    <s v="Hospitalización"/>
    <d v="2023-03-02T15:21:00"/>
    <x v="2"/>
    <n v="2"/>
    <n v="2"/>
    <x v="2"/>
    <d v="2023-03-02T15:54:26"/>
    <m/>
    <s v="Paciente refiere que hace una hora recibio trauma de craneo por caida de unas escaleras, y desde entonces a estado con vomitos, palidez cutaneo mucosa, decaido. "/>
    <d v="2023-03-02T15:54:26"/>
    <n v="33"/>
    <s v="FRAY URIEL ARIAS MORENO"/>
    <d v="2023-03-02T17:23:46"/>
    <n v="89"/>
    <s v="S009"/>
    <s v="TRAUMATISMO SUPERFICIAL DE LA CABEZA, PARTE NO ESPECIFICADA"/>
    <s v="FRANCISCO JOSE ORTEGA TORRES"/>
    <d v="2023-03-03T18:01:00"/>
    <n v="24"/>
    <s v="Observación"/>
    <s v="Vivo"/>
  </r>
  <r>
    <s v="EMMA LUCIANA ACEVEDO AVILA"/>
    <s v="Registro Civil"/>
    <s v="1097152218"/>
    <s v="2 Meses"/>
    <s v="Pediatrico"/>
    <s v="EPS SURAMERICANA S.A."/>
    <s v="Contributivo"/>
    <s v="PBS CONTRIBUTIVO "/>
    <n v="1411746"/>
    <s v="Hospitalización"/>
    <d v="2023-03-02T15:28:00"/>
    <x v="2"/>
    <n v="2"/>
    <n v="2"/>
    <x v="2"/>
    <d v="2023-03-02T15:35:23"/>
    <m/>
    <s v="Remitida de control de promesa por cuadro fatiga, extornudos, hiporexia, polipneica- "/>
    <d v="2023-03-02T15:35:23"/>
    <n v="7"/>
    <s v="FRAY URIEL ARIAS MORENO"/>
    <d v="2023-03-02T16:07:28"/>
    <n v="32"/>
    <s v="J069"/>
    <s v="INFECCION AGUDA DE LAS VIAS RESPIRATORIAS SUPERIORES, NO ESPECIFICADA"/>
    <s v="JENNIE ASTRID BECERRA MENECES"/>
    <d v="2023-03-16T07:42:00"/>
    <n v="327"/>
    <s v="Observación"/>
    <s v="Vivo"/>
  </r>
  <r>
    <s v="GRISELDA VILLAMIL ALVARADO"/>
    <s v="Cédula ciudadanía"/>
    <s v="28392508"/>
    <s v="71 Años"/>
    <s v="Adulto"/>
    <s v="FUNDACION SALUD MIA EPS"/>
    <s v="Contributivo"/>
    <s v="PBS SUBSIDIADO "/>
    <n v="1411753"/>
    <s v="Hospitalización"/>
    <d v="2023-03-02T15:45:00"/>
    <x v="2"/>
    <n v="2"/>
    <n v="2"/>
    <x v="2"/>
    <d v="2023-03-02T17:00:35"/>
    <m/>
    <s v="''dolor en el pecho y fatiga''"/>
    <d v="2023-03-02T17:00:35"/>
    <n v="75"/>
    <s v="FRAY URIEL ARIAS MORENO"/>
    <d v="2023-03-02T21:29:39"/>
    <n v="269"/>
    <s v="I509"/>
    <s v="INSUFICIENCIA CARDIACA, NO ESPECIFICADA"/>
    <s v="FRAY URIEL ARIAS MORENO"/>
    <d v="2023-03-09T14:46:00"/>
    <n v="161"/>
    <s v="Observación"/>
    <s v="Vivo"/>
  </r>
  <r>
    <s v="LAUREANO AUGUSTO GONZALEZ HERRERA"/>
    <s v="Cédula ciudadanía"/>
    <s v="6692028"/>
    <s v="85 Años"/>
    <s v="Adulto"/>
    <s v="COOSALUD ENTIDAD PROMOTORA DE SALUD S.A"/>
    <s v="Contributivo"/>
    <s v="ATEN. INTEGRAL CARDIOLOGIA REG CONTRIBU "/>
    <n v="1411758"/>
    <s v="Hospitalización"/>
    <d v="2023-03-02T15:54:00"/>
    <x v="2"/>
    <n v="2"/>
    <n v="2"/>
    <x v="2"/>
    <d v="2023-03-02T16:04:45"/>
    <m/>
    <s v="Remitido de Hospital Internacional De Colombia por Impresión Diagnóstica de Síndrome Coronario Agudo de tipo Infarto Agudo Del Miocardio "/>
    <d v="2023-03-02T16:04:45"/>
    <n v="10"/>
    <s v="FRAY URIEL ARIAS MORENO"/>
    <d v="2023-03-02T20:14:28"/>
    <n v="249"/>
    <s v="I200x"/>
    <s v="ANGINA INESTABLE"/>
    <s v="ANA MARIA PINZON CAMACHO"/>
    <d v="2023-03-03T16:27:00"/>
    <n v="20"/>
    <s v="Cuidado Intermedio Adulto"/>
    <s v="Vivo"/>
  </r>
  <r>
    <s v="ANA MARGARITA GAMBOA GAITAN"/>
    <s v="Cédula ciudadanía"/>
    <s v="41650197"/>
    <s v="68 Años"/>
    <s v="Adulto"/>
    <s v="COMPAÑIA DE MEDICINA PREPAGADA COLSANITAS S.A."/>
    <s v="Pólizas de Salud y MP"/>
    <s v="1010 COLSANITAS INTEGRAL"/>
    <n v="1411770"/>
    <s v="Hospitalización"/>
    <d v="2023-03-02T16:45:00"/>
    <x v="2"/>
    <n v="2"/>
    <n v="2"/>
    <x v="2"/>
    <d v="2023-03-02T17:12:14"/>
    <m/>
    <s v="Paciente que acude por episodio sincopal presentado el día de ayer asociado a dolor torácico y criodiaforesis"/>
    <d v="2023-03-02T17:12:14"/>
    <n v="27"/>
    <s v="OMAR DANITH MOLINA LUBO"/>
    <d v="2023-03-02T17:15:11"/>
    <n v="2"/>
    <s v="R55X"/>
    <s v="SINCOPE Y COLAPSO"/>
    <s v="OMAR DANITH MOLINA LUBO"/>
    <d v="2023-03-04T15:16:00"/>
    <n v="46"/>
    <s v="Observación"/>
    <s v="Vivo"/>
  </r>
  <r>
    <s v="FLAVIO BLANCO GOMEZ"/>
    <s v="Cédula ciudadanía"/>
    <s v="13834739"/>
    <s v="67 Años"/>
    <s v="Adulto"/>
    <s v="ENTIDAD PROMOTORA DE SALUD SANITAS SAS"/>
    <s v="Subsidiado"/>
    <s v="PBS SUBSIDIADO "/>
    <n v="1411774"/>
    <s v="Hospitalización"/>
    <d v="2023-03-02T16:59:00"/>
    <x v="2"/>
    <n v="1"/>
    <n v="1"/>
    <x v="0"/>
    <d v="2023-03-02T17:02:48"/>
    <m/>
    <s v="Remitido como urgencia vital de clinica chicamocha por Impresión Diagnóstica de aneurisma de aorta abdominal "/>
    <d v="2023-03-02T17:02:48"/>
    <n v="3"/>
    <s v="FRAY URIEL ARIAS MORENO"/>
    <d v="2023-03-02T18:40:05"/>
    <n v="97"/>
    <s v="I714"/>
    <s v="ANEURISMA DE LA AORTA ABDOMINAL, SIN MENCION DE RUPTURA"/>
    <s v="ANA MARIA PINZON CAMACHO"/>
    <d v="2023-04-22T13:24:00"/>
    <n v="1218"/>
    <s v="Cuidado Intermedio Adulto"/>
    <s v="Vivo"/>
  </r>
  <r>
    <s v="MARIA PAULA NAVARRO REYES"/>
    <s v="Cédula ciudadanía"/>
    <s v="1098815012"/>
    <s v="24 Años"/>
    <s v="Adulto"/>
    <s v="FUNDACION SALUD MIA EPS"/>
    <s v="Contributivo"/>
    <s v="PBS CONTRIBUTIVO "/>
    <n v="1411781"/>
    <s v="Hospitalización"/>
    <d v="2023-03-02T17:13:00"/>
    <x v="2"/>
    <n v="2"/>
    <n v="2"/>
    <x v="2"/>
    <d v="2023-03-02T18:26:35"/>
    <m/>
    <s v="Paciente refiere cuadro desde  hace 3 dias dado por dolor en el pecho y palpitaciones, dolor ene l pecho constante  que se exacerba la inspiracion profunda, constante._x000a_palpitaciones ocacionales asociado mareos, diaforesis._x000a_"/>
    <d v="2023-03-02T18:26:35"/>
    <n v="73"/>
    <s v="FRAY URIEL ARIAS MORENO"/>
    <d v="2023-03-02T21:29:35"/>
    <n v="183"/>
    <s v="R072"/>
    <s v="DOLOR PRECORDIAL"/>
    <s v="ANA MARIA PINZON CAMACHO"/>
    <d v="2023-03-03T04:53:00"/>
    <n v="7"/>
    <s v="Observación"/>
    <s v="Vivo"/>
  </r>
  <r>
    <s v="ALBERTO WILLIAMS GUEDEZ RAMON"/>
    <s v="Cédula ciudadanía"/>
    <s v="1102392447"/>
    <s v="60 Años"/>
    <s v="Adulto"/>
    <s v="NUEVA EMPRESA PROMOTORA DE SALUD S.A."/>
    <s v="Subsidiado"/>
    <s v="SANTANDER PITP PBS SUBSIDIADO "/>
    <n v="1411783"/>
    <s v="Urgencias"/>
    <d v="2023-03-02T17:49:00"/>
    <x v="2"/>
    <n v="1"/>
    <n v="1"/>
    <x v="0"/>
    <d v="2023-03-02T17:56:23"/>
    <m/>
    <s v="remitido de domicilio por presenta dificultad respiratoria y fiebre. "/>
    <d v="2023-03-02T17:56:23"/>
    <n v="7"/>
    <s v="FRAY URIEL ARIAS MORENO"/>
    <d v="2023-03-02T18:37:18"/>
    <n v="40"/>
    <s v="J960"/>
    <s v="INSUFICIENCIA RESPIRATORIA AGUDA"/>
    <s v="JENNIE ASTRID BECERRA MENECES"/>
    <d v="2023-03-02T22:59:00"/>
    <n v="4"/>
    <m/>
    <s v="Muerto antes de 48 horas"/>
  </r>
  <r>
    <s v="LEIDY VALENTINA GARCIA BERNAL"/>
    <s v="Tarjeta de Identidad"/>
    <s v="1097491545"/>
    <s v="17 Años"/>
    <s v="Pediatrico"/>
    <s v="EPS SURAMERICANA S.A."/>
    <s v="Contributivo"/>
    <s v="PBS CONTRIBUTIVO "/>
    <n v="1411784"/>
    <s v="Urgencias"/>
    <d v="2023-03-02T17:51:00"/>
    <x v="2"/>
    <n v="3"/>
    <n v="3"/>
    <x v="1"/>
    <d v="2023-03-02T18:35:44"/>
    <m/>
    <s v="Paciente refiere cuadro desde hace 4 dias dado por dolor abdominal en epigastrio, de tipo ardor, nauseas, deposiciones liquidas.  no fiebre. no escalofrios. "/>
    <d v="2023-03-02T18:35:44"/>
    <n v="44"/>
    <s v="FRAY URIEL ARIAS MORENO"/>
    <d v="2023-03-02T20:51:53"/>
    <n v="136"/>
    <s v="K297"/>
    <s v="GASTRITIS, NO ESPECIFICADA"/>
    <s v="GABRIEL FERNANDO RUIZ HERNANDEZ"/>
    <d v="2023-03-02T23:27:00"/>
    <n v="2"/>
    <s v="Alta a Casa"/>
    <s v="Vivo"/>
  </r>
  <r>
    <s v="MARIO AUGUSTO MONTOYA CAMARGO"/>
    <s v="Cédula ciudadanía"/>
    <s v="16077200"/>
    <s v="39 Años"/>
    <s v="Adulto"/>
    <s v="NUEVA EMPRESA PROMOTORA DE SALUD S.A."/>
    <s v="Contributivo"/>
    <s v="SANTANDER PITP PBS CONTRIBUTIVO "/>
    <n v="1411790"/>
    <s v="Hospitalización"/>
    <d v="2023-03-02T18:31:00"/>
    <x v="2"/>
    <n v="3"/>
    <n v="3"/>
    <x v="1"/>
    <d v="2023-03-02T19:17:28"/>
    <m/>
    <s v="Paciente trasplantado hepatico, en seguiemiento por cefalea, masa en calota frontoparietal izquierda  y aparicion  de lesiones en piel sugestivas  de sifilis. el dia de hoy se recibe reporte reporte de serologia reaciva en 32 dils. lo mas posible es lq masa en calota sea goma sifilitico-osteitis por sifilis. se comenta caso con infectologia Doctora elsa rojas quien cosnidera iniciar Tratamiento para neurosifilis los antes posibel y realziar biopsia para descartar otras posible neferemdades (tb) "/>
    <d v="2023-03-02T19:17:28"/>
    <n v="46"/>
    <s v="FRAY URIEL ARIAS MORENO"/>
    <d v="2023-03-02T22:01:43"/>
    <n v="164"/>
    <s v="Z944"/>
    <s v="TRASPLANTE DE HIGADO"/>
    <s v="ANA MARIA PINZON CAMACHO"/>
    <d v="2023-03-16T09:32:00"/>
    <n v="323"/>
    <s v="Hospitalización Adulto"/>
    <s v="Vivo"/>
  </r>
  <r>
    <s v="ALDEMAR CHAVARRO CRUZ"/>
    <s v="Cédula ciudadanía"/>
    <s v="91043601"/>
    <s v="52 Años"/>
    <s v="Adulto"/>
    <s v="COOSALUD ENTIDAD PROMOTORA DE SALUD S.A"/>
    <s v="Subsidiado"/>
    <s v="ATEN. INTEGRAL CARDIOLOGÍA REG SUBSIDIADO"/>
    <n v="1411793"/>
    <s v="Hospitalización"/>
    <d v="2023-03-02T18:41:00"/>
    <x v="2"/>
    <n v="2"/>
    <n v="2"/>
    <x v="2"/>
    <d v="2023-03-02T19:47:13"/>
    <m/>
    <s v="Paciente remitido de Hospital de floridablanca por Impresión Diagnóstica de falla cardiaca descompensada + hepatopatia y sindrome cardiorenal motivo por el cual es remtido regualdo por el crue. "/>
    <d v="2023-03-02T19:47:13"/>
    <n v="66"/>
    <s v="FRAY URIEL ARIAS MORENO"/>
    <d v="2023-03-02T21:08:00"/>
    <n v="80"/>
    <s v="I500"/>
    <s v="INSUFICIENCIA CARDIACA CONGESTIVA"/>
    <s v="JUAN CARLOS DE SALES VIRGUETH"/>
    <d v="2023-03-21T14:31:00"/>
    <n v="449"/>
    <s v="Cuidado Intensivo Adulto"/>
    <s v="Vivo"/>
  </r>
  <r>
    <s v="MYRIAM VALDERRAMA TASCO"/>
    <s v="Cédula ciudadanía"/>
    <s v="63431701"/>
    <s v="61 Años"/>
    <s v="Adulto"/>
    <s v="ENTIDAD PROMOTORA DE SALUD FAMISANAR S A S"/>
    <s v="Contributivo"/>
    <s v="PBS CONTRIBUTIVO "/>
    <n v="1411794"/>
    <s v="Hospitalización"/>
    <d v="2023-03-02T18:42:00"/>
    <x v="2"/>
    <n v="2"/>
    <n v="2"/>
    <x v="2"/>
    <d v="2023-03-02T19:29:01"/>
    <m/>
    <s v="Paciente con antecdentes de valvula mecanica anticuagulada con warfarina, cursa con cuadro de dos meses de evolucion de dolor e inflamacion de pierna izquierda con exacerbacion desde  12 dias motivo por el cual viene pro urgencia por sospecha de Trombosis Venosa Profunda. "/>
    <d v="2023-03-02T19:29:01"/>
    <n v="47"/>
    <s v="FRAY URIEL ARIAS MORENO"/>
    <d v="2023-03-02T21:59:08"/>
    <n v="150"/>
    <s v="I879"/>
    <s v="TRASTORNO VENOSO, NO ESPECIFICADO"/>
    <s v="GABRIEL FERNANDO RUIZ HERNANDEZ"/>
    <d v="2023-03-03T16:27:00"/>
    <n v="18"/>
    <s v="Observación"/>
    <s v="Vivo"/>
  </r>
  <r>
    <s v="CLARA INES PRADA RUEDA"/>
    <s v="Cédula ciudadanía"/>
    <s v="37510519"/>
    <s v="46 Años"/>
    <s v="Adulto"/>
    <s v="EPS SURAMERICANA S.A."/>
    <s v="Contributivo"/>
    <s v="PBS CONTRIBUTIVO "/>
    <n v="1411798"/>
    <s v="Hospitalización"/>
    <d v="2023-03-02T19:10:00"/>
    <x v="2"/>
    <n v="2"/>
    <n v="2"/>
    <x v="2"/>
    <d v="2023-03-02T19:55:28"/>
    <m/>
    <s v="Paciente refiere que hace 1 hora presento, dolor en pierna izquierda, mareos y se desmayo con amaurosis, dolor en el brazo izquierdo.  criodiaforesis"/>
    <d v="2023-03-02T19:55:28"/>
    <n v="45"/>
    <s v="FRAY URIEL ARIAS MORENO"/>
    <d v="2023-03-02T22:39:58"/>
    <n v="164"/>
    <s v="R074"/>
    <s v="DOLOR EN EL PECHO, NO ESPECIFICADO"/>
    <s v="GABRIEL FERNANDO RUIZ HERNANDEZ"/>
    <m/>
    <s v=""/>
    <s v="Observación"/>
    <s v="Vivo"/>
  </r>
  <r>
    <s v="VALENTINA MIRANDA PRADA"/>
    <s v="Tarjeta de Identidad"/>
    <s v="1097184718"/>
    <s v="16 Años"/>
    <s v="Pediatrico"/>
    <s v="ECOPETROL S.A."/>
    <s v="Regimen Especial y/o Excepcional"/>
    <s v="CONTRATO No. 3044412"/>
    <n v="1411800"/>
    <s v="Urgencias"/>
    <d v="2023-03-02T19:20:00"/>
    <x v="2"/>
    <n v="3"/>
    <n v="3"/>
    <x v="1"/>
    <d v="2023-03-02T19:38:14"/>
    <m/>
    <s v="Refiere malestar general , colico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2T19:38:14"/>
    <n v="18"/>
    <s v="JAVIER ORLANDO JIMENEZ MEJIA"/>
    <d v="2023-03-02T19:39:51"/>
    <n v="1"/>
    <s v="R11X"/>
    <s v="NAUSEA Y VOMITO"/>
    <s v="JAVIER ORLANDO JIMENEZ MEJIA"/>
    <d v="2023-03-03T04:02:00"/>
    <n v="8"/>
    <m/>
    <s v="Vivo"/>
  </r>
  <r>
    <s v="ALIPIO VARGAS RUEDA"/>
    <s v="Cédula ciudadanía"/>
    <s v="91390696"/>
    <s v="51 Años"/>
    <s v="Adulto"/>
    <s v="FUNDACION SALUD MIA EPS"/>
    <s v="Contributivo"/>
    <s v="PBS CONTRIBUTIVO "/>
    <n v="1411802"/>
    <s v="Hospitalización"/>
    <d v="2023-03-02T20:22:00"/>
    <x v="2"/>
    <n v="3"/>
    <n v="3"/>
    <x v="1"/>
    <d v="2023-03-02T20:31:13"/>
    <m/>
    <s v="Remitido de Hospital Internacional De Colombia por Impresión Diagnóstica de enfermedad macrovascular de miemrbo inferior pie derecho._x000a__x000a_Impresiones diagnosticas:_x000a_- Pie diabetico- ulcera grado_x000a_- Enfermedad arterial oclusiva cronica_x000a_-- Oclusion por placa aterosclerotica en p2, p3 y tronco tibioperoneo, vasos infrapatelares tibial anterior y posterior permeable con ondas monofasicas, oclusion de arteria peronea_x000a_- Osteomielitis a descartar_x000a_- Hipertension arterial cronica_x000a__x000a_Antecedentes:_x000a_- Diabetes Mellitus tipo II Insulinodependiente_x000a_- Hipertensión arterial_x000a_- Enfermedad Renal Crónica en dialisis peritoneal_x000a_- Cervicalgia_x000a_-- Discopatia degenerativa por abombamiento concentrico C4-C5, C5-C6, C6-C7 sin efectos compresivos_x000a__x000a_"/>
    <d v="2023-03-02T20:31:13"/>
    <n v="9"/>
    <s v="FRAY URIEL ARIAS MORENO"/>
    <d v="2023-03-02T23:38:49"/>
    <n v="187"/>
    <s v="I771"/>
    <s v="ESTRECHEZ ARTERIAL"/>
    <s v="JAVIER ORLANDO JIMENEZ MEJIA"/>
    <d v="2023-03-14T10:12:00"/>
    <n v="274"/>
    <s v="Hospitalización Adulto"/>
    <s v="Vivo"/>
  </r>
  <r>
    <s v="BEATRIZ AMOROCHO MARTINEZ"/>
    <s v="Cédula ciudadanía"/>
    <s v="27946238"/>
    <s v="81 Años"/>
    <s v="Adulto"/>
    <s v="UNIVERSIDAD INDUSTRIAL DE SANTANDER"/>
    <s v="Regimen Especial y/o Excepcional"/>
    <s v="RESOLUCION DE URGENCIAS"/>
    <n v="1411803"/>
    <s v="Hospitalización"/>
    <d v="2023-03-02T20:36:00"/>
    <x v="2"/>
    <n v="3"/>
    <n v="3"/>
    <x v="1"/>
    <d v="2023-03-02T20:48:13"/>
    <m/>
    <s v="Refiere asistir por bradicard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2T20:48:13"/>
    <n v="12"/>
    <s v="JAVIER ORLANDO JIMENEZ MEJIA"/>
    <d v="2023-03-02T20:50:25"/>
    <n v="2"/>
    <s v="I10X"/>
    <s v="HIPERTENSION ESENCIAL (PRIMARIA)"/>
    <s v="JAVIER ORLANDO JIMENEZ MEJIA"/>
    <d v="2023-03-03T04:16:00"/>
    <n v="7"/>
    <s v="Alta a Casa"/>
    <s v="Vivo"/>
  </r>
  <r>
    <s v="DOMINIC ADRIAN BOHORQUEZ ROA"/>
    <s v="Registro Civil"/>
    <s v="1095965654"/>
    <s v="3 Meses"/>
    <s v="Pediatrico"/>
    <s v="ENTIDAD PROMOTORA DE SALUD SANITAS SAS"/>
    <s v="Contributivo"/>
    <s v="PBS CONTRIBUTIVO "/>
    <n v="1411804"/>
    <s v="Hospitalización"/>
    <d v="2023-03-02T20:42:00"/>
    <x v="2"/>
    <n v="3"/>
    <n v="3"/>
    <x v="1"/>
    <d v="2023-03-02T21:05:02"/>
    <m/>
    <s v="Paciente con cardipatia congenita, refiere madre que presento ahogo y se coloco cianotico. "/>
    <d v="2023-03-02T21:05:02"/>
    <n v="23"/>
    <s v="FRAY URIEL ARIAS MORENO"/>
    <d v="2023-03-02T21:15:58"/>
    <n v="10"/>
    <s v="Q212"/>
    <s v="DEFECTO DEL TABIQUE AURICULOVENTRICULAR"/>
    <s v="FRAY URIEL ARIAS MORENO"/>
    <d v="2023-03-06T17:00:00"/>
    <n v="91"/>
    <s v="Observación"/>
    <s v="Vivo"/>
  </r>
  <r>
    <s v="ALVARO ACEVEDO FORERO"/>
    <s v="Cédula ciudadanía"/>
    <s v="5669625"/>
    <s v="64 Años"/>
    <s v="Adulto"/>
    <s v="COOSALUD ENTIDAD PROMOTORA DE SALUD S.A"/>
    <s v="Subsidiado"/>
    <s v="ATEN. INTEGRAL CARDIOLOGÍA REG SUBSIDIADO"/>
    <n v="1411806"/>
    <s v="Hospitalización"/>
    <d v="2023-03-02T23:08:00"/>
    <x v="2"/>
    <n v="2"/>
    <n v="2"/>
    <x v="2"/>
    <d v="2023-03-02T23:14:51"/>
    <m/>
    <s v="Remitido de Clinica de Giron por Impresión Diagnóstica de Síndrome Coronario Agudo a descartar._x000a__x000a_carga antiisuemica ya administrada._x000a_- asa 300 mg du_x000a_- clopidrogel 300 mg du_x000a_- captopril 50 mg_x000a_- dinitrato 5 mg "/>
    <d v="2023-03-02T23:14:51"/>
    <n v="6"/>
    <s v="FRAY URIEL ARIAS MORENO"/>
    <d v="2023-03-02T23:40:52"/>
    <n v="26"/>
    <s v="I64X"/>
    <s v="ACCIDENTE VASCULAR ENCEFALICO AGUDO, NO ESPECIFICADO COMO HEMORRAGICO O ISQUEMICO"/>
    <s v="GABRIEL FERNANDO RUIZ HERNANDEZ"/>
    <d v="2023-03-03T04:05:00"/>
    <n v="4"/>
    <s v="Remisión"/>
    <s v="Vivo"/>
  </r>
  <r>
    <s v="CANDIDO PICO CASTRO"/>
    <s v="Cédula ciudadanía"/>
    <s v="5626058"/>
    <s v="68 Años"/>
    <s v="Adulto"/>
    <s v="ASMET SALUD EPS SAS"/>
    <s v="Subsidiado"/>
    <s v="PGP CARDIOVASCULAR REG CONTRIB-SUBSIDIA "/>
    <n v="1411807"/>
    <s v="Hospitalización"/>
    <d v="2023-03-02T23:19:00"/>
    <x v="2"/>
    <n v="3"/>
    <n v="3"/>
    <x v="1"/>
    <d v="2023-03-02T23:34:28"/>
    <m/>
    <s v="Remitdo de Barrancabermeja por Impresión Diagnóstica de enfermedad arterial oclusiva cronico pie derecho. (21/2/2023-2/3/2023)._x000a_28/2/2023 diplex arterial  de miembro inferior derecho, alteracion de la morfologia espectral  en la arteria poplitea, tibial anterior y dorsal del pie, en relacion patron obstructivo(identifiacda en 1/3 proximal de la arteria femoral superficial mayor del 75%) esto sugiere recosntruccion del flujo (buenas colaterales) ausencia de flujo en la arteria femoral superficial (tercio medio y distal) y en la arteria tibial posterior._x000a__x000a_"/>
    <d v="2023-03-02T23:34:28"/>
    <n v="15"/>
    <s v="FRAY URIEL ARIAS MORENO"/>
    <d v="2023-03-03T00:34:19"/>
    <n v="59"/>
    <s v="I771"/>
    <s v="ESTRECHEZ ARTERIAL"/>
    <s v="ANA MARIA PINZON CAMACHO"/>
    <d v="2023-03-11T18:44:00"/>
    <n v="210"/>
    <s v="Hospitalización Adulto"/>
    <s v="Vivo"/>
  </r>
  <r>
    <s v="PEDRO JOSE HERRERA MARTINEZ"/>
    <s v="Cédula ciudadanía"/>
    <s v="13825597"/>
    <s v="70 Años"/>
    <s v="Adulto"/>
    <s v="COOSALUD ENTIDAD PROMOTORA DE SALUD S.A"/>
    <s v="Contributivo"/>
    <s v="ATEN. INTEGRAL CARDIOLOGIA REG CONTRIBU "/>
    <n v="1411808"/>
    <s v="Hospitalización"/>
    <d v="2023-03-02T23:26:00"/>
    <x v="2"/>
    <n v="2"/>
    <n v="2"/>
    <x v="2"/>
    <d v="2023-03-02T23:52:53"/>
    <m/>
    <s v="Paciente adulto mayor de 70 años de edad con antecedente de cardiopatia valvular, cambio valvular mitral mecanico de 2009, anticoagulacion con warfarina, Fibrilacion Auricular no valvular, ingresa pór cuadro desde las 4:00pm de fatiga en reposo, dolor en el pecho, edema de miembros inferiores,. "/>
    <d v="2023-03-02T23:52:53"/>
    <n v="26"/>
    <s v="FRAY URIEL ARIAS MORENO"/>
    <d v="2023-03-03T01:25:13"/>
    <n v="92"/>
    <s v="I500"/>
    <s v="INSUFICIENCIA CARDIACA CONGESTIVA"/>
    <s v="GABRIEL FERNANDO RUIZ HERNANDEZ"/>
    <d v="2023-03-10T11:45:00"/>
    <n v="178"/>
    <s v="Observación"/>
    <s v="Vivo"/>
  </r>
  <r>
    <s v="ELDA MARINA ARDILA DE RODRIGUEZ"/>
    <s v="Cédula ciudadanía"/>
    <s v="37816547"/>
    <s v="72 Años"/>
    <s v="Adulto"/>
    <s v="SALUD TOTAL ENTIDAD PROMOTORA DE SALUD DEL REG"/>
    <s v="Contributivo"/>
    <s v="PBS CONTRIBUTIVO "/>
    <n v="1411809"/>
    <s v="Hospitalización"/>
    <d v="2023-03-03T00:08:00"/>
    <x v="2"/>
    <n v="3"/>
    <n v="3"/>
    <x v="1"/>
    <d v="2023-03-03T00:33:38"/>
    <m/>
    <s v="&quot;Angina&quot; - Remitida de Clinica Chicamocha_x000a_Aceptado por el grupo de referencia para ingreso por urgencias_x000a_Codigo de aceptacion 2303021444T_x000a__x000a_Paciente con reporte de ecocardiograma de estres positivo que viene para estratificacion invasiva"/>
    <d v="2023-03-03T00:33:38"/>
    <n v="25"/>
    <s v="ANA MARIA PINZON CAMACHO"/>
    <d v="2023-03-03T01:57:56"/>
    <n v="84"/>
    <s v="I200x"/>
    <s v="ANGINA INESTABLE"/>
    <s v="JAVIER ORLANDO JIMENEZ MEJIA"/>
    <d v="2023-03-15T12:56:00"/>
    <n v="298"/>
    <s v="Cuidado Intermedio Adulto"/>
    <s v="Vivo"/>
  </r>
  <r>
    <s v="LEODAN BARBOSA RIVERA"/>
    <s v="Cédula ciudadanía"/>
    <s v="77132533"/>
    <s v="42 Años"/>
    <s v="Adulto"/>
    <s v="NUEVA EMPRESA PROMOTORA DE SALUD S.A."/>
    <s v="Subsidiado"/>
    <s v="CESAR PITP PBS SUBSIDIADO "/>
    <n v="1411810"/>
    <s v="Hospitalización"/>
    <d v="2023-03-03T00:50:00"/>
    <x v="2"/>
    <n v="3"/>
    <n v="3"/>
    <x v="1"/>
    <d v="2023-03-03T01:38:30"/>
    <m/>
    <s v="Remiten de la Clinica Aguachica con Diagnóstico de enfermedad arterial_x000a__x000a_"/>
    <d v="2023-03-03T01:38:30"/>
    <n v="48"/>
    <s v="JAVIER ORLANDO JIMENEZ MEJIA"/>
    <d v="2023-03-03T03:11:30"/>
    <n v="92"/>
    <s v="I771"/>
    <s v="ESTRECHEZ ARTERIAL"/>
    <s v="ANA MARIA PINZON CAMACHO"/>
    <d v="2023-03-19T15:08:00"/>
    <n v="395"/>
    <s v="Hospitalización Adulto"/>
    <s v="Vivo"/>
  </r>
  <r>
    <s v="JOSE SILVIO BOTERO GIRALDO"/>
    <s v="Cédula ciudadanía"/>
    <s v="1235357"/>
    <s v="86 Años"/>
    <s v="Adulto"/>
    <s v="EPS SURAMERICANA S.A."/>
    <s v="Contributivo"/>
    <s v="PBS CONTRIBUTIVO "/>
    <n v="1411811"/>
    <s v="Hospitalización"/>
    <d v="2023-03-03T01:32:00"/>
    <x v="2"/>
    <n v="3"/>
    <n v="3"/>
    <x v="1"/>
    <d v="2023-03-03T03:08:36"/>
    <m/>
    <s v="&quot;angina&quot; - Remitida de la Clinica Chicamocha_x000a_Aceptado por el grupo de referencia para ingreso por urgencias_x000a__x000a_Paciente con patologia cardiovascular con sintomas anginosos enviada para manejo por cardiologia_x000a_"/>
    <d v="2023-03-03T03:08:36"/>
    <n v="96"/>
    <s v="ANA MARIA PINZON CAMACHO"/>
    <d v="2023-03-03T03:55:11"/>
    <n v="46"/>
    <s v="I209"/>
    <s v="ANGINA DE PECHO, NO ESPECIFICADA"/>
    <s v="GABRIEL FERNANDO RUIZ HERNANDEZ"/>
    <d v="2023-03-03T13:11:00"/>
    <n v="9"/>
    <s v="Cuidado Intermedio Adulto"/>
    <s v="Vivo"/>
  </r>
  <r>
    <s v="MAYELI ESPERANZA NORIEGA PACHECO"/>
    <s v="Cédula ciudadanía"/>
    <s v="63543833"/>
    <s v="39 Años"/>
    <s v="Adulto"/>
    <s v="SEGUROS DE VIDA SURAMERICANA S.A."/>
    <s v="Riesgos Laborales"/>
    <s v="ADMINISTRADORA DE RIESGOS LABORALES"/>
    <n v="1411907"/>
    <s v="Urgencias"/>
    <d v="2023-03-03T07:33:00"/>
    <x v="2"/>
    <n v="3"/>
    <n v="3"/>
    <x v="1"/>
    <d v="2023-03-03T07:41:42"/>
    <m/>
    <s v="Accidente biologico"/>
    <d v="2023-03-03T07:41:42"/>
    <n v="8"/>
    <s v="FRANCISCO JOSE ORTEGA TORRES"/>
    <d v="2023-03-03T08:26:35"/>
    <n v="44"/>
    <s v="T812"/>
    <s v="PUNCION O LACERACION ACCIDENTAL DURANTE UN PROCEDIMIENTO, NO CLASIFICADAS EN OTRA PARTE"/>
    <s v="GEOVANIS ALBERTO ORTEGA CUELLO"/>
    <d v="2023-03-03T08:48:00"/>
    <n v="0"/>
    <s v="Alta a Casa"/>
    <s v="Vivo"/>
  </r>
  <r>
    <s v="OFELMINA DELGADO TARAZONA"/>
    <s v="Cédula ciudadanía"/>
    <s v="63443043"/>
    <s v="54 Años"/>
    <s v="Adulto"/>
    <s v="FUNDACION SALUD MIA EPS"/>
    <s v="Contributivo"/>
    <s v="PBS CONTRIBUTIVO "/>
    <n v="1412068"/>
    <s v="Hospitalización"/>
    <d v="2023-03-03T09:09:00"/>
    <x v="2"/>
    <n v="3"/>
    <n v="3"/>
    <x v="1"/>
    <d v="2023-03-03T09:16:03"/>
    <m/>
    <s v="Referida del Hospital Internacional De Colombia con triage por sospecha de Trombosis Venosa Profunda "/>
    <d v="2023-03-03T09:16:03"/>
    <n v="7"/>
    <s v="FRANCISCO JOSE ORTEGA TORRES"/>
    <d v="2023-03-03T09:33:09"/>
    <n v="17"/>
    <s v="I879"/>
    <s v="TRASTORNO VENOSO, NO ESPECIFICADO"/>
    <s v="GIANMARCO  CAMELO PARDO"/>
    <d v="2023-03-03T15:08:00"/>
    <n v="5"/>
    <s v="Observación"/>
    <s v="Vivo"/>
  </r>
  <r>
    <s v="HAROLD SANTIAGO RUIZ FONSECA"/>
    <s v="Tarjeta de Identidad"/>
    <s v="1033115261"/>
    <s v="8 Años"/>
    <s v="Pediatrico"/>
    <s v="DISPENSARIO MEDICO BUCARAMANGA"/>
    <s v="Regimen Especial y/o Excepcional"/>
    <s v="RESOLUCIÓN DE URGENCIAS"/>
    <n v="1412114"/>
    <s v="Hospitalización"/>
    <d v="2023-03-03T09:43:00"/>
    <x v="2"/>
    <n v="2"/>
    <n v="2"/>
    <x v="2"/>
    <d v="2023-03-03T09:51:43"/>
    <m/>
    <s v="Paciente de 8 años con Sindrome de  Shone, quien fue intervenido en dos ocasiones por correcion de hipoplasia del arco aortico y coao quien ingresa traido por su papa (Wilmer Ruiz) refiere lo recoge en el colegio donde le indican el menor se encontraba con cefalea de predominio en region temporal derecha y ademas aparenta estar desorientado segun lo referdio por el familiar. "/>
    <d v="2023-03-03T09:51:43"/>
    <n v="8"/>
    <s v="FRANCISCO JOSE ORTEGA TORRES"/>
    <d v="2023-03-03T09:59:59"/>
    <n v="8"/>
    <s v="G448"/>
    <s v="OTROS SINDROMES DE CEFALEA ESPECIFICADOS"/>
    <s v="GEOVANIS ALBERTO ORTEGA CUELLO"/>
    <d v="2023-03-08T16:25:00"/>
    <n v="126"/>
    <s v="Observación"/>
    <s v="Vivo"/>
  </r>
  <r>
    <s v="CARMEN CECILIA TOLOZA FLOREZ"/>
    <s v="Cédula ciudadanía"/>
    <s v="60257276"/>
    <s v="52 Años"/>
    <s v="Adulto"/>
    <s v="ENTIDAD PROMOTORA DE SALUD FAMISANAR S A S"/>
    <s v="Contributivo"/>
    <s v="PBS CONTRIBUTIVO "/>
    <n v="1412126"/>
    <s v="Hospitalización"/>
    <d v="2023-03-03T09:54:00"/>
    <x v="2"/>
    <n v="3"/>
    <n v="3"/>
    <x v="1"/>
    <d v="2023-03-03T10:19:17"/>
    <m/>
    <s v="Tiene un trombo y tiene dolor en la pierna "/>
    <d v="2023-03-03T10:19:17"/>
    <n v="25"/>
    <s v="FRANCISCO JOSE ORTEGA TORRES"/>
    <d v="2023-03-03T10:47:03"/>
    <n v="27"/>
    <s v="I829"/>
    <s v="EMBOLIA Y TROMBOSIS DE VENA NO ESPECIFICADA"/>
    <s v="FRANCISCO JOSE ORTEGA TORRES"/>
    <d v="2023-03-03T13:39:00"/>
    <n v="2"/>
    <s v="Observación"/>
    <s v="Vivo"/>
  </r>
  <r>
    <s v="VICTOR HUGO MORALES SANABRIA"/>
    <s v="Cédula ciudadanía"/>
    <s v="91262996"/>
    <s v="54 Años"/>
    <s v="Adulto"/>
    <s v="ASMET SALUD EPS SAS"/>
    <s v="Subsidiado"/>
    <s v="PGP CARDIOVASCULAR REG CONTRIB-SUBSIDIA "/>
    <n v="1412134"/>
    <s v="Hospitalización"/>
    <d v="2023-03-03T10:00:00"/>
    <x v="2"/>
    <n v="2"/>
    <n v="2"/>
    <x v="2"/>
    <d v="2023-03-03T10:26:55"/>
    <m/>
    <s v="Paciente de 54 años quien ingresa por presentar dolor toracico tipo punzada en Hemitorax izquierdo con sensacion de irradiacion a Miembro Superior Izquierdo, clinica que se presenta durante esfuerzo fisico (Estaba montando bicicleta), ayer con sensaicon de palpitaicones, trae Electrocardiograma del dia de ayer tomado en  Hospital Internacional De Colombia con extrasistolia ventricular."/>
    <d v="2023-03-03T10:26:55"/>
    <n v="26"/>
    <s v="FRANCISCO JOSE ORTEGA TORRES"/>
    <d v="2023-03-03T12:00:51"/>
    <n v="93"/>
    <s v="I209"/>
    <s v="ANGINA DE PECHO, NO ESPECIFICADA"/>
    <s v="GIANMARCO  CAMELO PARDO"/>
    <d v="2023-03-03T15:22:00"/>
    <n v="3"/>
    <s v="Observación"/>
    <s v="Vivo"/>
  </r>
  <r>
    <s v="PLACIDA PAEZ MARTINEZ"/>
    <s v="Cédula ciudadanía"/>
    <s v="28332083"/>
    <s v="77 Años"/>
    <s v="Adulto"/>
    <s v="COOSALUD ENTIDAD PROMOTORA DE SALUD S.A"/>
    <s v="Subsidiado"/>
    <s v="ATEN. INTEGRAL CARDIOLOGÍA REG SUBSIDIADO"/>
    <n v="1412143"/>
    <s v="Hospitalización"/>
    <d v="2023-03-03T10:07:00"/>
    <x v="2"/>
    <n v="3"/>
    <n v="3"/>
    <x v="1"/>
    <d v="2023-03-03T10:34:05"/>
    <m/>
    <s v="PAciente de 77 años conocida por servicio de cx vascular por_x000a_Postoperatorio DE ANGIOPLASTIA MIEMBRO INFERIOR  DERECHO  (FEMORAL SUPERFICIAL  Y SEGMENTO_x000a_FEMOROPOPLITEO INTRASTENT CON BALON MEDICADO) + INSTALACION DE SENT FEM SUPERFICIAL_x000a_DISTAL EVERFLEX PROXIMAL  LIFESTENT (29-04-22)_x000a_ENFERMEDAD ARTERIAL PERIFÉRICA QUE AMENAZA EXTREMIDAD DERECHA_x000a_– ULCERA MIEMBRO INFERIOR DERECHO_x000a_acude por dolor y salida de secrecion en zona de la ulcera"/>
    <d v="2023-03-03T10:34:05"/>
    <n v="27"/>
    <s v="FRANCISCO JOSE ORTEGA TORRES"/>
    <d v="2023-03-03T11:23:41"/>
    <n v="49"/>
    <s v="L97X"/>
    <s v="ULCERA DE MIEMBRO INFERIOR, NO CLASIFICADA EN OTRA PARTE"/>
    <s v="GEOVANIS ALBERTO ORTEGA CUELLO"/>
    <d v="2023-03-19T17:51:00"/>
    <n v="390"/>
    <s v="Observación"/>
    <s v="Vivo"/>
  </r>
  <r>
    <s v="BERTA GAMBOA JAIMES"/>
    <s v="Cédula ciudadanía"/>
    <s v="28247300"/>
    <s v="82 Años"/>
    <s v="Adulto"/>
    <s v="COOSALUD ENTIDAD PROMOTORA DE SALUD S.A"/>
    <s v="Subsidiado"/>
    <s v="ATEN. INTEGRAL CARDIOLOGÍA REG SUBSIDIADO"/>
    <n v="1412189"/>
    <s v="Urgencias"/>
    <d v="2023-03-03T10:44:00"/>
    <x v="2"/>
    <n v="3"/>
    <n v="3"/>
    <x v="1"/>
    <d v="2023-03-03T11:06:08"/>
    <m/>
    <s v="Tiene al Tensión Arterial alta"/>
    <d v="2023-03-03T11:06:08"/>
    <n v="22"/>
    <s v="FRANCISCO JOSE ORTEGA TORRES"/>
    <d v="2023-03-03T11:07:14"/>
    <n v="1"/>
    <s v="I10X"/>
    <s v="HIPERTENSION ESENCIAL (PRIMARIA)"/>
    <s v="FRANCISCO JOSE ORTEGA TORRES"/>
    <d v="2023-03-03T11:29:00"/>
    <n v="0"/>
    <s v="Alta a Casa"/>
    <s v="Vivo"/>
  </r>
  <r>
    <s v="JOSE ALFREDO APARICIO PEREZ"/>
    <s v="Cédula ciudadanía"/>
    <s v="91535078"/>
    <s v="38 Años"/>
    <s v="Adulto"/>
    <s v="ALLIANZ SEGUROS DE VIDA S A"/>
    <s v="Pólizas de Salud y MP"/>
    <s v="MEDICALL COLECTIVOS"/>
    <n v="1412201"/>
    <s v="Hospitalización"/>
    <d v="2023-03-03T11:01:00"/>
    <x v="2"/>
    <n v="3"/>
    <n v="3"/>
    <x v="1"/>
    <d v="2023-03-03T11:26:41"/>
    <m/>
    <s v="paciente masculino de 38 años sin antecedentes patológicos conocidos  quien refiere clinica de 15 días de evolución epsodios de dolor toracico tipo opresión y punzada, asociado a parestesias tipo hormigueo en Miembro Superior Izquierdo .  "/>
    <d v="2023-03-03T11:26:41"/>
    <n v="25"/>
    <s v="OMAR DANITH MOLINA LUBO"/>
    <d v="2023-03-03T11:27:08"/>
    <n v="0"/>
    <s v="I209"/>
    <s v="ANGINA DE PECHO, NO ESPECIFICADA"/>
    <s v="OMAR DANITH MOLINA LUBO"/>
    <d v="2023-03-03T14:14:00"/>
    <n v="2"/>
    <s v="Observación"/>
    <s v="Vivo"/>
  </r>
  <r>
    <s v="ARIANA ISABEL RIVERA BECERRA"/>
    <s v="Registro Civil"/>
    <s v="1239092387"/>
    <s v="1 Años"/>
    <s v="Pediatrico"/>
    <s v="SALUD TOTAL ENTIDAD PROMOTORA DE SALUD DEL REG"/>
    <s v="Contributivo"/>
    <s v="PBS CONTRIBUTIVO "/>
    <n v="1412211"/>
    <s v="Hospitalización"/>
    <d v="2023-03-03T11:12:00"/>
    <x v="2"/>
    <n v="2"/>
    <n v="2"/>
    <x v="2"/>
    <d v="2023-03-03T11:28:09"/>
    <m/>
    <s v="Paciente de 1 año de edad con antecedente de episodios convulsivos y Comunicación Interauricular tipo OS sin repercusion hemodinamica con Ecocardiograma Trantoráxico reciente, quien es traida por la Madre ( Laura Becerra) refiere desde hace 4 dias viene presentado picos febriles, con temperatura maxima de 39.8°c, ha manejado con dolex 4.5 ml pero ha persisitido con fiebre, asociado episodios de cianosis peribucal y respiracion agitada. "/>
    <d v="2023-03-03T11:28:09"/>
    <n v="16"/>
    <s v="FRANCISCO JOSE ORTEGA TORRES"/>
    <d v="2023-03-03T12:16:24"/>
    <n v="48"/>
    <s v="R509"/>
    <s v="FIEBRE, NO ESPECIFICADA"/>
    <s v="GIANMARCO  CAMELO PARDO"/>
    <d v="2023-03-03T16:04:00"/>
    <n v="3"/>
    <s v="Observación"/>
    <s v="Vivo"/>
  </r>
  <r>
    <s v="GONZALO LLANEZ GONZALEZ"/>
    <s v="Cédula ciudadanía"/>
    <s v="4085082"/>
    <s v="66 Años"/>
    <s v="Adulto"/>
    <s v="ASMET SALUD EPS SAS"/>
    <s v="Subsidiado"/>
    <s v="PGP CARDIOVASCULAR REG CONTRIB-SUBSIDIA "/>
    <n v="1412217"/>
    <s v="Hospitalización"/>
    <d v="2023-03-03T11:17:00"/>
    <x v="2"/>
    <n v="2"/>
    <m/>
    <x v="2"/>
    <m/>
    <m/>
    <s v="Paciente de 66 años de edad con antecedentes de cardiopatia dilatada de origen chagasico con Fracción Eyeccion  Del Ventriculo Izquierdo del 48 % recientemente llevado a arteriografia coronaria   sin lesiones , ingresa por disconfort toracico, disnea, ortopnea, deterioro de clase funcional. "/>
    <d v="2023-03-03T11:36:00"/>
    <n v="18"/>
    <s v="FRANCISCO JOSE ORTEGA TORRES"/>
    <d v="2023-03-03T12:14:35"/>
    <n v="38"/>
    <s v="I500"/>
    <s v="INSUFICIENCIA CARDIACA CONGESTIVA"/>
    <s v="GEOVANIS ALBERTO ORTEGA CUELLO"/>
    <d v="2023-03-03T16:01:00"/>
    <n v="3"/>
    <s v="Observación"/>
    <s v="Vivo"/>
  </r>
  <r>
    <s v="LEIDY DANIELA CUEVAS AGUIRRE"/>
    <s v="Cédula ciudadanía"/>
    <s v="1006554938"/>
    <s v="25 Años"/>
    <s v="Adulto"/>
    <s v="NUEVA EMPRESA PROMOTORA DE SALUD S.A."/>
    <s v="Subsidiado"/>
    <s v="CASANARE PITP PBAS SUBSIDIADO "/>
    <n v="1412226"/>
    <s v="Hospitalización"/>
    <d v="2023-03-03T11:25:00"/>
    <x v="2"/>
    <n v="3"/>
    <n v="3"/>
    <x v="1"/>
    <d v="2023-03-03T11:39:15"/>
    <m/>
    <s v="paciente de 25 años remitidad de Saravena en contexto de Síndrome Coronario Agudo_x000a_Aceptada por el grupo de referencia con codigo #010320231235N, Para ingreso por el servicio de URGENCIAS"/>
    <d v="2023-03-03T11:39:15"/>
    <n v="14"/>
    <s v="FRANCISCO JOSE ORTEGA TORRES"/>
    <d v="2023-03-03T13:40:32"/>
    <n v="121"/>
    <s v="R074"/>
    <s v="DOLOR EN EL PECHO, NO ESPECIFICADO"/>
    <s v="FRANCISCO JOSE ORTEGA TORRES"/>
    <d v="2023-03-03T23:38:00"/>
    <n v="9"/>
    <s v="Observación"/>
    <s v="Vivo"/>
  </r>
  <r>
    <s v="ANGELA CAMILA HERNANDEZ PRADA"/>
    <s v="Cédula ciudadanía"/>
    <s v="1098806364"/>
    <s v="24 Años"/>
    <s v="Adulto"/>
    <s v="NUEVA EMPRESA PROMOTORA DE SALUD S.A."/>
    <s v="Contributivo"/>
    <s v="SANTANDER PITP PBS CONTRIBUTIVO "/>
    <n v="1412236"/>
    <s v="Urgencias"/>
    <d v="2023-03-03T11:33:00"/>
    <x v="2"/>
    <n v="2"/>
    <n v="2"/>
    <x v="2"/>
    <d v="2023-03-03T11:50:59"/>
    <m/>
    <s v="Paciente de 24 años primigestatne con embarazo de 37.0 semanas por ecografia de primer trimestre, quien ingresa por dolor bajito, sin perdidas vaginales, no hay cardiopatia maternofetal, se encuentra estable, sin premonitorios, Signos Vitales en normaldiad,  se dervida a FOSCAL para atneicon en sala de partos"/>
    <d v="2023-03-03T11:50:59"/>
    <n v="17"/>
    <s v="FRANCISCO JOSE ORTEGA TORRES"/>
    <m/>
    <s v=""/>
    <m/>
    <m/>
    <m/>
    <d v="2023-03-03T12:01:00"/>
    <s v=""/>
    <m/>
    <s v="Vivo"/>
  </r>
  <r>
    <s v="PEDRO RAFAEL HERNANDEZ PEREZ"/>
    <s v="Cédula ciudadanía"/>
    <s v="12558333"/>
    <s v="69 Años"/>
    <s v="Adulto"/>
    <s v="SALUD TOTAL ENTIDAD PROMOTORA DE SALUD DEL REG"/>
    <s v="Contributivo"/>
    <s v="PBS CONTRIBUTIVO "/>
    <n v="1412240"/>
    <s v="Hospitalización"/>
    <d v="2023-03-03T11:39:00"/>
    <x v="2"/>
    <n v="2"/>
    <m/>
    <x v="2"/>
    <m/>
    <m/>
    <s v="PACIENTE MASCULINO ADULTO MAYOR HOSPITALIZADO POR ENFERMEDAD CORONARIA MULTIVASO,SINCOPE DE ORIGEN_x000a_CARDIACO, FALLA CARDIACA COMPENSADA CON FRACION DE EYECCION DEPRIMIDA Y_x000a_FIBRILACION AURICULAR PAROXISTICA, CON PROPUESTA DE REVASCULARIZACION QUIRURGICA Y CANDIDATO A_x000a_IMPLANTE DE CARIODESFIBRILADOR_x000a_Remitido de la Clinica Bucaramanga "/>
    <d v="2023-03-03T11:56:23"/>
    <n v="17"/>
    <s v="FRANCISCO JOSE ORTEGA TORRES"/>
    <d v="2023-03-03T14:15:44"/>
    <n v="139"/>
    <s v="I251"/>
    <s v="ENFERMEDAD ATEROSCLEROTICA DEL CORAZON"/>
    <s v="GEOVANIS ALBERTO ORTEGA CUELLO"/>
    <d v="2023-04-01T04:24:00"/>
    <n v="686"/>
    <s v="Hospitalización Adulto"/>
    <s v="Muerto despues de 48 horas"/>
  </r>
  <r>
    <s v="MARIA JULIANA AYALA PLATA"/>
    <s v="Tarjeta de Identidad"/>
    <s v="1097102962"/>
    <s v="14 Años"/>
    <s v="Pediatrico"/>
    <s v="SALUD TOTAL ENTIDAD PROMOTORA DE SALUD DEL REG"/>
    <s v="Contributivo"/>
    <s v="PBS CONTRIBUTIVO "/>
    <n v="1412247"/>
    <s v="Hospitalización"/>
    <d v="2023-03-03T11:47:00"/>
    <x v="2"/>
    <n v="3"/>
    <n v="3"/>
    <x v="1"/>
    <d v="2023-03-03T12:03:32"/>
    <m/>
    <s v="Paciente de 14 años con antecedente de soplo cardiaco en seguimiento por cardiologia pediatrica con Ecocardiograma Trantoráxico que reporta valvular aortica bivalva quien presenta episodio de dolor toracico por lo cual es traida a urgencias. "/>
    <d v="2023-03-03T12:03:32"/>
    <n v="16"/>
    <s v="FRANCISCO JOSE ORTEGA TORRES"/>
    <d v="2023-03-03T13:07:57"/>
    <n v="64"/>
    <s v="I209"/>
    <s v="ANGINA DE PECHO, NO ESPECIFICADA"/>
    <s v="GIANMARCO  CAMELO PARDO"/>
    <d v="2023-03-03T21:44:00"/>
    <n v="8"/>
    <s v="Observación"/>
    <s v="Vivo"/>
  </r>
  <r>
    <s v="SANTIAGO MORALES MENDOZA"/>
    <s v="Cédula ciudadanía"/>
    <s v="5670299"/>
    <s v="62 Años"/>
    <s v="Adulto"/>
    <s v="NUEVA EMPRESA PROMOTORA DE SALUD S.A."/>
    <s v="Subsidiado"/>
    <s v="SANTANDER PITP PBS SUBSIDIADO "/>
    <n v="1412253"/>
    <s v="Urgencias"/>
    <d v="2023-03-03T11:56:00"/>
    <x v="2"/>
    <n v="3"/>
    <n v="3"/>
    <x v="1"/>
    <d v="2023-03-03T12:09:21"/>
    <m/>
    <s v="Paciente de 62 años en Postoperatorio de implante de marcapasos unicameral medtronic attesta [17.02.2023] por Enfermedad del nodo quien ingresa por aumento del perimetro del bolsillo del dispositivo, dolor intenso a este nivel "/>
    <d v="2023-03-03T12:09:21"/>
    <n v="13"/>
    <s v="FRANCISCO JOSE ORTEGA TORRES"/>
    <d v="2023-03-03T17:19:51"/>
    <n v="310"/>
    <s v="I495"/>
    <s v="SINDROME DEL SENO ENFERMO"/>
    <s v="GEOVANIS ALBERTO ORTEGA CUELLO"/>
    <d v="2023-03-03T17:53:00"/>
    <n v="0"/>
    <m/>
    <s v="Vivo"/>
  </r>
  <r>
    <s v="LOLA RANGEL DE BAUTISTA"/>
    <s v="Cédula ciudadanía"/>
    <s v="37886606"/>
    <s v="74 Años"/>
    <s v="Adulto"/>
    <s v="COOSALUD ENTIDAD PROMOTORA DE SALUD S.A"/>
    <s v="Subsidiado"/>
    <s v="ATEN. INTEGRAL CARDIOLOGÍA REG SUBSIDIADO"/>
    <n v="1412273"/>
    <s v="Hospitalización"/>
    <d v="2023-03-03T12:40:00"/>
    <x v="2"/>
    <n v="3"/>
    <n v="3"/>
    <x v="1"/>
    <d v="2023-03-03T12:53:11"/>
    <m/>
    <s v="Paciente de 74 años quien ingresa por sus propios medios portadaora de marcapasos bicameral marca advisa mri de medtronic (18.07.2022) por Bloqueo a-v completo, ademas con antecedente de Cardiopatia mixta - isquemica y arritmica con fracción eyeccion del ventriculo izquierdo 55% (ecocardiograma tt 13.07.2022), Enfermedad coronaria multivaso con Angioplastia coronaria de 2 vasos - da y cx, quien ingresa por clinica de 1 semana de evolucion dado por deterioro funcional, disnea de moderado a pequeños esfuerzos, tos seca, dorsalgia y en ocasiones con presnecia de edema d e miembros inferiores._x000a_"/>
    <d v="2023-03-03T12:53:11"/>
    <n v="13"/>
    <s v="FRANCISCO JOSE ORTEGA TORRES"/>
    <d v="2023-03-03T14:59:34"/>
    <n v="126"/>
    <s v="I500"/>
    <s v="INSUFICIENCIA CARDIACA CONGESTIVA"/>
    <s v="GIANMARCO  CAMELO PARDO"/>
    <d v="2023-03-04T00:00:00"/>
    <n v="9"/>
    <s v="Observación"/>
    <s v="Vivo"/>
  </r>
  <r>
    <s v="IKER MAURICIO FLOREZ PINTO"/>
    <s v="Registro Civil"/>
    <s v="1222255264"/>
    <s v="5 Meses"/>
    <s v="Pediatrico"/>
    <s v="FUNDACION SALUD MIA EPS"/>
    <s v="Contributivo"/>
    <s v="PBS CONTRIBUTIVO "/>
    <n v="1412282"/>
    <s v="Hospitalización"/>
    <d v="2023-03-03T13:07:00"/>
    <x v="2"/>
    <n v="1"/>
    <m/>
    <x v="0"/>
    <m/>
    <m/>
    <s v="cardiopatía congénita compleja tipo canal auriculoventricular completo con atresia pulmonar y situs inverso, portador de stent en ductus arterioso (19/09/2022), cursó con bronquiolitis la cual se resuelve durante estancia hospitalaria y posteriormente es llevado a creación de fístula sistémico pulmonar 4 mm y plastia de rama pulmonar con retiro de stent el día 12/01/2023, procedimiento realizado sin complicaciones, como primer paso de univentriculariddad, con ampliación de rama pulmonar para permitir progresión adecuada para llevar a estadio Glenn; quien ingresa direccionado del programa por presentar clinica de sintomatologia respiratoria, con cianosis, con respiracion rapida, desaturacion y presencia de sobreagregados a la auscultacion pulmonar. "/>
    <d v="2023-03-03T13:16:30"/>
    <n v="9"/>
    <s v="FRANCISCO JOSE ORTEGA TORRES"/>
    <d v="2023-03-03T13:21:33"/>
    <n v="5"/>
    <s v="J219"/>
    <s v="BRONQUIOLITIS AGUDA, NO ESPECIFICADA"/>
    <s v="GEOVANIS ALBERTO ORTEGA CUELLO"/>
    <d v="2023-03-04T13:33:00"/>
    <n v="24"/>
    <s v="Cuidado Intensivo Pediatrico"/>
    <s v="Vivo"/>
  </r>
  <r>
    <s v="MARGARITA AVILA LOPEZ"/>
    <s v="Cédula ciudadanía"/>
    <s v="37917343"/>
    <s v="80 Años"/>
    <s v="Adulto"/>
    <s v="ASMET SALUD EPS SAS"/>
    <s v="Subsidiado"/>
    <s v="PGP INTEGRAL REG CONTRIBUT-SUBSIDIADO "/>
    <n v="1412288"/>
    <s v="Hospitalización"/>
    <d v="2023-03-03T13:17:00"/>
    <x v="2"/>
    <n v="2"/>
    <n v="2"/>
    <x v="2"/>
    <d v="2023-03-03T13:37:41"/>
    <m/>
    <s v="Paciente de 80 años con antecedentes de_x000a_- Sindrome coronario cronico:_x000a_* Marzo/21 con stent en DA, OM2 y Cx/DP_x000a_* Julio/2021 Reestenosis del estent en DA y OM2 en_x000a_- Falla cardiaca crónica AHA D New York Heart Associatio - Clasificación Para Clase Funcional ? Fracción Eyeccion Del Ventriculo Izquierdo 25% origen isquemico_x000a_ingresa por clinica de dolor toracico. "/>
    <d v="2023-03-03T13:37:41"/>
    <n v="20"/>
    <s v="FRANCISCO JOSE ORTEGA TORRES"/>
    <d v="2023-03-03T13:49:14"/>
    <n v="11"/>
    <s v="I200x"/>
    <s v="ANGINA INESTABLE"/>
    <s v="GIANMARCO  CAMELO PARDO"/>
    <d v="2023-03-03T22:41:00"/>
    <n v="8"/>
    <s v="Observación"/>
    <s v="Vivo"/>
  </r>
  <r>
    <s v="VICTORIA COGOLLOS GARCIA"/>
    <s v="Registro Civil"/>
    <s v="1238140031"/>
    <s v="1 Años"/>
    <s v="Pediatrico"/>
    <s v="FUNDACION SALUD MIA EPS"/>
    <s v="Contributivo"/>
    <s v="PBS CONTRIBUTIVO "/>
    <n v="1412316"/>
    <s v="Hospitalización"/>
    <d v="2023-03-03T14:04:00"/>
    <x v="2"/>
    <n v="2"/>
    <n v="2"/>
    <x v="2"/>
    <d v="2023-03-03T14:18:09"/>
    <m/>
    <s v="Paciente de 1 año sin anteceddnetes patlogios previos quien ingreso en contexto de sindrome febril y convulsivo, refiere la madre, el dia de ayer inicia con picos febriles, hoy persiste con los mismos y hace Aproximadamente 30 minutos con episodio convulsivo tonico/clonico. "/>
    <d v="2023-03-03T14:18:09"/>
    <n v="14"/>
    <s v="FRANCISCO JOSE ORTEGA TORRES"/>
    <d v="2023-03-03T16:43:26"/>
    <n v="145"/>
    <s v="R560"/>
    <s v="CONVULSIONES FEBRILES"/>
    <s v="OMAR DANITH MOLINA LUBO"/>
    <d v="2023-03-03T22:07:00"/>
    <n v="5"/>
    <s v="Remisión"/>
    <s v="Vivo"/>
  </r>
  <r>
    <s v="MARGY LILIANA ACOSTA CACERES"/>
    <s v="Cédula ciudadanía"/>
    <s v="1005454296"/>
    <s v="22 Años"/>
    <s v="Adulto"/>
    <s v="NUEVA EMPRESA PROMOTORA DE SALUD S.A."/>
    <s v="Subsidiado"/>
    <s v="SANTANDER PITP PBS SUBSIDIADO "/>
    <n v="1412337"/>
    <s v="Hospitalización"/>
    <d v="2023-03-03T14:39:00"/>
    <x v="2"/>
    <n v="2"/>
    <n v="2"/>
    <x v="2"/>
    <d v="2023-03-03T14:47:02"/>
    <m/>
    <s v="Paciente de 22 años primigestante con embarazo de 31.3 semanas por Fecha Última Regla 26/11/2022 y ecografia de II trimestre (11/01/2023 - 24.1 semanas) quien ingresa remitida de San Gil por Amenaza De Parto Pretérmino. "/>
    <d v="2023-03-03T14:47:02"/>
    <n v="8"/>
    <s v="FRANCISCO JOSE ORTEGA TORRES"/>
    <d v="2023-03-03T15:45:51"/>
    <n v="58"/>
    <s v="O479"/>
    <s v="FALSO TRABAJO DE PARTO, SIN OTRA ESPECIFICACION"/>
    <s v="GIANMARCO  CAMELO PARDO"/>
    <d v="2023-03-08T14:31:00"/>
    <n v="118"/>
    <s v="Unidad de Alta Compleg. Obstetrica"/>
    <s v="Vivo"/>
  </r>
  <r>
    <s v="MARIA DEL CARMEN PIMIENTO DE PRIETO"/>
    <s v="Cédula ciudadanía"/>
    <s v="40535079"/>
    <s v="74 Años"/>
    <s v="Adulto"/>
    <s v="EPS SURAMERICANA S.A."/>
    <s v="Contributivo"/>
    <s v="PBS CONTRIBUTIVO "/>
    <n v="1412342"/>
    <s v="Urgencias"/>
    <d v="2023-03-03T14:48:00"/>
    <x v="2"/>
    <n v="3"/>
    <n v="3"/>
    <x v="1"/>
    <d v="2023-03-03T15:39:32"/>
    <m/>
    <s v="&quot;Inflamación en una vena del cuello&quot;"/>
    <d v="2023-03-03T15:39:32"/>
    <n v="51"/>
    <s v="JUAN CARLOS DE SALES VIRGUETH"/>
    <d v="2023-03-03T18:19:55"/>
    <n v="160"/>
    <s v="B572"/>
    <s v="ENFERMEDAD DE CHAGAS (CRONICA) QUE AFECTA AL CORAZON"/>
    <s v="JUAN PABLO  TORRES ROMERO"/>
    <d v="2023-03-04T15:15:00"/>
    <n v="20"/>
    <s v="Alta a Casa"/>
    <s v="Vivo"/>
  </r>
  <r>
    <s v="HAIR SEBASTIAN MONSALVE RIOS"/>
    <s v="Cédula ciudadanía"/>
    <s v="1000725622"/>
    <s v="22 Años"/>
    <s v="Adulto"/>
    <s v="COOSALUD ENTIDAD PROMOTORA DE SALUD S.A"/>
    <s v="Subsidiado"/>
    <s v="ATEN. INTEGRAL CARDIOLOGÍA REG SUBSIDIADO"/>
    <n v="1412367"/>
    <s v="Hospitalización"/>
    <d v="2023-03-03T15:34:00"/>
    <x v="2"/>
    <n v="3"/>
    <n v="3"/>
    <x v="1"/>
    <d v="2023-03-03T16:04:25"/>
    <m/>
    <s v="Paciente de 22 años quien sufrió herida pro arma cortopunzante en miembro inferior izquierdo con trauma vascular a nivel de arteria femoral superficial distal y vena femoral superficial distal con seccion de ramas musculares de nervio femoral llevado a exploracion vascular suprapatelar + rafia de arteria femoral superficial distal + rafia de vena femoral superficial distal + ligadura de venas tributaria de vena femora + fasciotomia medial y lateral de miembro inferior izquierdo, requiriendo manejo en Unidad De Cuidado Intensivo con transfusion de hemoderivados, remitido a nuestra institucional por indicación de auditoria medica._x000a_Aceptado por equipo de referencia y contrarreferencia para ingreso por urgencias."/>
    <d v="2023-03-03T16:04:25"/>
    <n v="30"/>
    <s v="JUAN CARLOS DE SALES VIRGUETH"/>
    <d v="2023-03-03T17:05:52"/>
    <n v="61"/>
    <s v="S817"/>
    <s v="HERIDAS MULTIPLES DE LA PIERNA"/>
    <s v="GIANMARCO  CAMELO PARDO"/>
    <d v="2023-03-13T12:15:00"/>
    <n v="235"/>
    <s v="Observación"/>
    <s v="Vivo"/>
  </r>
  <r>
    <s v="MARIA DEL ROSARIO HERNANDEZ DE CASTELLANOS"/>
    <s v="Cédula ciudadanía"/>
    <s v="27952406"/>
    <s v="79 Años"/>
    <s v="Adulto"/>
    <s v="UNIVERSIDAD INDUSTRIAL DE SANTANDER"/>
    <s v="Regimen Especial y/o Excepcional"/>
    <s v="RESOLUCION DE URGENCIAS"/>
    <n v="1412378"/>
    <s v="Hospitalización"/>
    <d v="2023-03-03T15:51:00"/>
    <x v="2"/>
    <n v="2"/>
    <n v="2"/>
    <x v="2"/>
    <d v="2023-03-03T16:03:42"/>
    <m/>
    <s v="&quot;no me responde la pierna&quot;"/>
    <d v="2023-03-03T16:03:42"/>
    <n v="12"/>
    <s v="OMAR DANITH MOLINA LUBO"/>
    <d v="2023-03-03T16:18:37"/>
    <n v="14"/>
    <s v="G458"/>
    <s v="OTRAS ISQUEMIAS CEREBRALES TRANSITORIAS Y SINDROMES AFINES"/>
    <s v="OMAR DANITH MOLINA LUBO"/>
    <d v="2023-03-04T15:11:00"/>
    <n v="22"/>
    <s v="Observación"/>
    <s v="Vivo"/>
  </r>
  <r>
    <s v="SLENDY JULIANA PORTILLA CABALLERO"/>
    <s v="Cédula ciudadanía"/>
    <s v="1099622789"/>
    <s v="23 Años"/>
    <s v="Adulto"/>
    <s v="SEGUROS DE VIDA SURAMERICANA S.A."/>
    <s v="Riesgos Laborales"/>
    <s v="ADMINISTRADORA DE RIESGOS LABORALES"/>
    <n v="1412382"/>
    <s v="Urgencias"/>
    <d v="2023-03-03T15:59:00"/>
    <x v="2"/>
    <n v="3"/>
    <n v="3"/>
    <x v="1"/>
    <d v="2023-03-03T16:27:01"/>
    <m/>
    <s v="&quot;Me puncioné&quot;"/>
    <d v="2023-03-03T16:27:01"/>
    <n v="28"/>
    <s v="JUAN CARLOS DE SALES VIRGUETH"/>
    <d v="2023-03-03T18:59:59"/>
    <n v="152"/>
    <s v="S610"/>
    <s v="HERIDA DE DEDO(S) DE LA MANO, SIN DANO DE LA(S) UNA(S)"/>
    <s v="JUAN PABLO  TORRES ROMERO"/>
    <d v="2023-03-03T20:09:00"/>
    <n v="1"/>
    <s v="Alta a Casa"/>
    <s v="Vivo"/>
  </r>
  <r>
    <s v="LORAINE MORALES MORENO"/>
    <s v="Cédula ciudadanía"/>
    <s v="1193555982"/>
    <s v="19 Años"/>
    <s v="Adulto"/>
    <s v="SEGUROS DE VIDA SURAMERICANA S.A."/>
    <s v="Riesgos Laborales"/>
    <s v="ADMINISTRADORA DE RIESGOS LABORALES"/>
    <n v="1412384"/>
    <s v="Urgencias"/>
    <d v="2023-03-03T16:05:00"/>
    <x v="2"/>
    <n v="3"/>
    <n v="3"/>
    <x v="1"/>
    <d v="2023-03-03T16:28:11"/>
    <m/>
    <s v="&quot;Me puncioné&quot;"/>
    <d v="2023-03-03T16:28:11"/>
    <n v="23"/>
    <s v="JUAN CARLOS DE SALES VIRGUETH"/>
    <d v="2023-03-03T17:37:54"/>
    <n v="69"/>
    <s v="S610"/>
    <s v="HERIDA DE DEDO(S) DE LA MANO, SIN DANO DE LA(S) UNA(S)"/>
    <s v="GIANMARCO  CAMELO PARDO"/>
    <d v="2023-03-03T17:30:00"/>
    <s v=""/>
    <s v="Alta a Casa"/>
    <s v="Vivo"/>
  </r>
  <r>
    <s v="LUCIA GOMEZ PIÑERES"/>
    <s v="Cédula ciudadanía"/>
    <s v="63347754"/>
    <s v="55 Años"/>
    <s v="Adulto"/>
    <s v="ASMET SALUD EPS SAS"/>
    <s v="Subsidiado"/>
    <s v="PGP CARDIOVASCULAR REG CONTRIB-SUBSIDIA "/>
    <n v="1412390"/>
    <s v="Hospitalización"/>
    <d v="2023-03-03T16:39:00"/>
    <x v="2"/>
    <n v="3"/>
    <n v="3"/>
    <x v="1"/>
    <d v="2023-03-03T16:56:56"/>
    <m/>
    <s v="Remitida de la unidad renal por presentar disnea y desaturacion."/>
    <d v="2023-03-03T16:56:56"/>
    <n v="17"/>
    <s v="JUAN CARLOS DE SALES VIRGUETH"/>
    <d v="2023-03-03T19:38:55"/>
    <n v="161"/>
    <s v="I509"/>
    <s v="INSUFICIENCIA CARDIACA, NO ESPECIFICADA"/>
    <s v="JUAN PABLO  TORRES ROMERO"/>
    <d v="2023-03-08T16:08:00"/>
    <n v="116"/>
    <s v="Observación"/>
    <s v="Vivo"/>
  </r>
  <r>
    <s v="NERIS MARIA DIAZ GARCIA"/>
    <s v="Cédula ciudadanía"/>
    <s v="28313046"/>
    <s v="56 Años"/>
    <s v="Adulto"/>
    <s v="COOSALUD ENTIDAD PROMOTORA DE SALUD S.A"/>
    <s v="Contributivo"/>
    <s v="ATEN. INTEGRAL CARDIOLOGIA REG CONTRIBU "/>
    <n v="1412391"/>
    <s v="Hospitalización"/>
    <d v="2023-03-03T16:42:00"/>
    <x v="2"/>
    <n v="3"/>
    <n v="3"/>
    <x v="1"/>
    <d v="2023-03-03T17:05:10"/>
    <m/>
    <s v="&quot;La pierna que me operaron me la siento tensionada&quot;"/>
    <d v="2023-03-03T17:05:10"/>
    <n v="23"/>
    <s v="JUAN CARLOS DE SALES VIRGUETH"/>
    <d v="2023-03-03T18:38:06"/>
    <n v="92"/>
    <s v="I879"/>
    <s v="TRASTORNO VENOSO, NO ESPECIFICADO"/>
    <s v="GABRIEL FERNANDO RUIZ HERNANDEZ"/>
    <d v="2023-03-04T10:00:00"/>
    <n v="15"/>
    <s v="Observación"/>
    <s v="Vivo"/>
  </r>
  <r>
    <s v="OLIVA CALDERON DE RUEDA"/>
    <s v="Cédula ciudadanía"/>
    <s v="37797539"/>
    <s v="76 Años"/>
    <s v="Adulto"/>
    <s v="ASMET SALUD EPS SAS"/>
    <s v="Subsidiado"/>
    <s v="PGP CARDIOVASCULAR REG CONTRIB-SUBSIDIA "/>
    <n v="1412402"/>
    <s v="Hospitalización"/>
    <d v="2023-03-03T17:31:00"/>
    <x v="2"/>
    <n v="2"/>
    <n v="2"/>
    <x v="2"/>
    <d v="2023-03-03T17:48:16"/>
    <m/>
    <s v="&quot;Se me subió la tensión&quot;_x000a_"/>
    <d v="2023-03-03T17:48:16"/>
    <n v="17"/>
    <s v="JUAN CARLOS DE SALES VIRGUETH"/>
    <d v="2023-03-03T20:15:37"/>
    <n v="147"/>
    <s v="I10X"/>
    <s v="HIPERTENSION ESENCIAL (PRIMARIA)"/>
    <s v="JUAN PABLO  TORRES ROMERO"/>
    <d v="2023-03-04T10:14:00"/>
    <n v="13"/>
    <s v="Observación"/>
    <s v="Vivo"/>
  </r>
  <r>
    <s v="YULI ANDREA HERRERA SANGUINO"/>
    <s v="Cédula ciudadanía"/>
    <s v="1116497860"/>
    <s v="31 Años"/>
    <s v="Adulto"/>
    <s v="NUEVA EMPRESA PROMOTORA DE SALUD S.A."/>
    <s v="Subsidiado"/>
    <s v="ARAUCA PITP PBS SUBSIDIADO "/>
    <n v="1412403"/>
    <s v="Hospitalización"/>
    <d v="2023-03-03T17:40:00"/>
    <x v="2"/>
    <n v="3"/>
    <n v="3"/>
    <x v="1"/>
    <d v="2023-03-03T17:58:44"/>
    <m/>
    <s v="Paciente remitida por Amenaza De Parto Pretérmino "/>
    <d v="2023-03-03T17:58:44"/>
    <n v="18"/>
    <s v="JUAN CARLOS DE SALES VIRGUETH"/>
    <d v="2023-03-03T19:24:01"/>
    <n v="85"/>
    <s v="O470"/>
    <s v="FALSO TRABAJO DE PARTO ANTES DE LAS 37 SEMANAS COMPLETAS DE GESTACION"/>
    <s v="GABRIEL FERNANDO RUIZ HERNANDEZ"/>
    <d v="2023-03-07T14:02:00"/>
    <n v="90"/>
    <s v="Unidad de Alta Compleg. Obstetrica"/>
    <s v="Vivo"/>
  </r>
  <r>
    <s v="ISIDRO SANCHEZ SANCHEZ"/>
    <s v="Cédula ciudadanía"/>
    <s v="18914547"/>
    <s v="68 Años"/>
    <s v="Adulto"/>
    <s v="NUEVA EMPRESA PROMOTORA DE SALUD S.A."/>
    <s v="Subsidiado"/>
    <s v="SANTANDER PITP PBS SUBSIDIADO "/>
    <n v="1412408"/>
    <s v="Hospitalización"/>
    <d v="2023-03-03T18:13:00"/>
    <x v="2"/>
    <n v="2"/>
    <n v="2"/>
    <x v="2"/>
    <d v="2023-03-03T18:47:21"/>
    <m/>
    <s v="Dolor toracico"/>
    <d v="2023-03-03T18:47:21"/>
    <n v="34"/>
    <s v="JUAN CARLOS DE SALES VIRGUETH"/>
    <d v="2023-03-03T20:58:45"/>
    <n v="131"/>
    <s v="I209"/>
    <s v="ANGINA DE PECHO, NO ESPECIFICADA"/>
    <s v="JUAN PABLO  TORRES ROMERO"/>
    <d v="2023-03-07T14:05:00"/>
    <n v="89"/>
    <s v="Cuidado Intermedio Adulto"/>
    <s v="Vivo"/>
  </r>
  <r>
    <s v="YESSIKA YURLEY ROJAS LEON"/>
    <s v="Cédula ciudadanía"/>
    <s v="1097850418"/>
    <s v="27 Años"/>
    <s v="Adulto"/>
    <s v="NUEVA EMPRESA PROMOTORA DE SALUD S.A."/>
    <s v="Subsidiado"/>
    <s v="SANTANDER PITP PBS SUBSIDIADO "/>
    <n v="1412410"/>
    <s v="Hospitalización"/>
    <d v="2023-03-03T18:19:00"/>
    <x v="2"/>
    <n v="2"/>
    <n v="2"/>
    <x v="2"/>
    <d v="2023-03-03T18:59:29"/>
    <m/>
    <s v="Remitida Matanza por ruptura prematura de membranas"/>
    <d v="2023-03-03T18:59:29"/>
    <n v="40"/>
    <s v="JUAN CARLOS DE SALES VIRGUETH"/>
    <d v="2023-03-03T20:33:39"/>
    <n v="94"/>
    <s v="O470"/>
    <s v="FALSO TRABAJO DE PARTO ANTES DE LAS 37 SEMANAS COMPLETAS DE GESTACION"/>
    <s v="GABRIEL FERNANDO RUIZ HERNANDEZ"/>
    <d v="2023-03-25T09:27:00"/>
    <n v="516"/>
    <s v="Unidad de Alta Compleg. Obstetrica"/>
    <s v="Vivo"/>
  </r>
  <r>
    <s v="KAREN DAYANA DUARTE BENAVIDES"/>
    <s v="Cédula ciudadanía"/>
    <s v="1098781110"/>
    <s v="27 Años"/>
    <s v="Adulto"/>
    <s v="FUNDACION SALUD MIA EPS"/>
    <s v="Contributivo"/>
    <s v="PBS CONTRIBUTIVO "/>
    <n v="1412416"/>
    <s v="Hospitalización"/>
    <d v="2023-03-03T19:08:00"/>
    <x v="2"/>
    <n v="3"/>
    <n v="3"/>
    <x v="1"/>
    <d v="2023-03-03T19:29:14"/>
    <m/>
    <s v="&quot;Me dio mucho mareo y me tiemblan las manos&quot;"/>
    <d v="2023-03-03T19:29:14"/>
    <n v="21"/>
    <s v="JUAN CARLOS DE SALES VIRGUETH"/>
    <d v="2023-03-03T22:00:46"/>
    <n v="151"/>
    <s v="R42X"/>
    <s v="MAREO Y DESVANECIMIENTO"/>
    <s v="JUAN PABLO  TORRES ROMERO"/>
    <d v="2023-03-04T02:35:00"/>
    <n v="4"/>
    <s v="Observación"/>
    <s v="Vivo"/>
  </r>
  <r>
    <s v="JOHAN SMITH GARAVIS GUEVARA"/>
    <s v="Cédula ciudadanía"/>
    <s v="1003258205"/>
    <s v="20 Años"/>
    <s v="Adulto"/>
    <s v="NUEVA EMPRESA PROMOTORA DE SALUD S.A."/>
    <s v="Contributivo"/>
    <s v="SANTANDER PITP PBS CONTRIBUTIVO "/>
    <n v="1412420"/>
    <s v="Hospitalización"/>
    <d v="2023-03-03T19:31:00"/>
    <x v="2"/>
    <n v="3"/>
    <n v="3"/>
    <x v="1"/>
    <d v="2023-03-03T19:51:12"/>
    <m/>
    <s v="Remitido de Lebrija con Diagnóstico de Infarto Agudo De Miocardio Con Elevación Del St "/>
    <d v="2023-03-03T19:51:12"/>
    <n v="20"/>
    <s v="JUAN CARLOS DE SALES VIRGUETH"/>
    <d v="2023-03-03T19:53:26"/>
    <n v="2"/>
    <s v="R074"/>
    <s v="DOLOR EN EL PECHO, NO ESPECIFICADO"/>
    <s v="JUAN CARLOS DE SALES VIRGUETH"/>
    <d v="2023-03-03T23:30:00"/>
    <n v="3"/>
    <s v="Observación"/>
    <s v="Vivo"/>
  </r>
  <r>
    <s v="LUZ MARINA ALVAREZ RODRIGUEZ"/>
    <s v="Cédula ciudadanía"/>
    <s v="63473825"/>
    <s v="44 Años"/>
    <s v="Adulto"/>
    <s v="SALUD TOTAL ENTIDAD PROMOTORA DE SALUD DEL REG"/>
    <s v="Contributivo"/>
    <s v="POS SUBSIDIADO "/>
    <n v="1412421"/>
    <s v="Hospitalización"/>
    <d v="2023-03-03T19:45:00"/>
    <x v="2"/>
    <n v="2"/>
    <n v="2"/>
    <x v="2"/>
    <d v="2023-03-03T20:28:45"/>
    <m/>
    <s v="Remitida de consulta externa de cardiologia por dolor toracico y disnea."/>
    <d v="2023-03-03T20:28:45"/>
    <n v="43"/>
    <s v="JUAN CARLOS DE SALES VIRGUETH"/>
    <d v="2023-03-03T22:22:24"/>
    <n v="113"/>
    <s v="I209"/>
    <s v="ANGINA DE PECHO, NO ESPECIFICADA"/>
    <s v="JUAN PABLO  TORRES ROMERO"/>
    <d v="2023-03-07T11:07:00"/>
    <n v="84"/>
    <s v="Cuidado Intermedio Adulto"/>
    <s v="Vivo"/>
  </r>
  <r>
    <s v="YESICA PAOLA ZARATE GARCIA"/>
    <s v="Cédula ciudadanía"/>
    <s v="1101048964"/>
    <s v="30 Años"/>
    <s v="Adulto"/>
    <s v="ENTIDAD PROMOTORA DE SALUD FAMISANAR S A S"/>
    <s v="Contributivo"/>
    <s v="PBS CONTRIBUTIVO "/>
    <n v="1412423"/>
    <s v="Hospitalización"/>
    <d v="2023-03-03T20:21:00"/>
    <x v="2"/>
    <n v="3"/>
    <n v="3"/>
    <x v="1"/>
    <d v="2023-03-03T20:34:49"/>
    <m/>
    <s v="Remitida de San Gil por colestasis"/>
    <d v="2023-03-03T20:34:49"/>
    <n v="13"/>
    <s v="JUAN CARLOS DE SALES VIRGUETH"/>
    <d v="2023-03-03T21:59:14"/>
    <n v="84"/>
    <s v="L299"/>
    <s v="PRURITO, NO ESPECIFICADO"/>
    <s v="GABRIEL FERNANDO RUIZ HERNANDEZ"/>
    <d v="2023-03-06T12:31:00"/>
    <n v="62"/>
    <s v="Observación"/>
    <s v="Vivo"/>
  </r>
  <r>
    <s v="HERNANDO LOZANO CASTAÑEDA"/>
    <s v="Cédula ciudadanía"/>
    <s v="2154893"/>
    <s v="82 Años"/>
    <s v="Adulto"/>
    <s v="COOSALUD ENTIDAD PROMOTORA DE SALUD S.A"/>
    <s v="Subsidiado"/>
    <s v="ATEN. INTEGRAL CARDIOLOGÍA REG SUBSIDIADO"/>
    <n v="1412425"/>
    <s v="Hospitalización"/>
    <d v="2023-03-03T20:31:00"/>
    <x v="2"/>
    <n v="2"/>
    <n v="2"/>
    <x v="2"/>
    <d v="2023-03-03T20:37:26"/>
    <m/>
    <s v="Remitido del hospital local del norte por Insuficiencia Cardiaca Congestiva y Bloqueo Auriculoventricular 2:1"/>
    <d v="2023-03-03T20:37:26"/>
    <n v="6"/>
    <s v="JUAN CARLOS DE SALES VIRGUETH"/>
    <d v="2023-03-03T22:54:09"/>
    <n v="136"/>
    <s v="R001"/>
    <s v="BRADICARDIA, NO ESPECIFICADA"/>
    <s v="JUAN PABLO  TORRES ROMERO"/>
    <d v="2023-03-08T13:13:00"/>
    <n v="110"/>
    <s v="Cuidado Intermedio Adulto"/>
    <s v="Vivo"/>
  </r>
  <r>
    <s v="PABLO MARTINEZ SOLANO"/>
    <s v="Cédula ciudadanía"/>
    <s v="13845031"/>
    <s v="68 Años"/>
    <s v="Adulto"/>
    <s v="NUEVA EMPRESA PROMOTORA DE SALUD S.A."/>
    <s v="Contributivo"/>
    <s v="SANTANDER PITP PBS CONTRIBUTIVO "/>
    <n v="1412432"/>
    <s v="Hospitalización"/>
    <d v="2023-03-03T21:58:00"/>
    <x v="2"/>
    <n v="3"/>
    <n v="3"/>
    <x v="1"/>
    <d v="2023-03-03T22:30:31"/>
    <m/>
    <s v="&quot;Dolor de pecho&quot;"/>
    <d v="2023-03-03T22:30:31"/>
    <n v="32"/>
    <s v="JUAN CARLOS DE SALES VIRGUETH"/>
    <d v="2023-03-03T23:52:49"/>
    <n v="82"/>
    <s v="R074"/>
    <s v="DOLOR EN EL PECHO, NO ESPECIFICADO"/>
    <s v="GABRIEL FERNANDO RUIZ HERNANDEZ"/>
    <d v="2023-03-04T06:44:00"/>
    <n v="6"/>
    <s v="Observación"/>
    <s v="Vivo"/>
  </r>
  <r>
    <s v="NELSON ENRIQUE LOPEZ BARAJAS"/>
    <s v="Cédula ciudadanía"/>
    <s v="13871347"/>
    <s v="41 Años"/>
    <s v="Adulto"/>
    <s v="PARTICULARES NACIONALES"/>
    <s v="Particulares Nacionales"/>
    <s v="PARTICULARES"/>
    <n v="1412433"/>
    <s v="Hospitalización"/>
    <d v="2023-03-03T22:15:00"/>
    <x v="2"/>
    <n v="3"/>
    <n v="3"/>
    <x v="1"/>
    <d v="2023-03-03T22:17:46"/>
    <m/>
    <s v="&quot;Mucho mareo&quot;"/>
    <d v="2023-03-03T22:17:46"/>
    <n v="2"/>
    <s v="JUAN CARLOS DE SALES VIRGUETH"/>
    <d v="2023-03-03T22:18:01"/>
    <n v="0"/>
    <s v="R42X"/>
    <s v="MAREO Y DESVANECIMIENTO"/>
    <s v="JUAN CARLOS DE SALES VIRGUETH"/>
    <d v="2023-03-04T02:10:00"/>
    <n v="3"/>
    <s v="Observación"/>
    <s v="Vivo"/>
  </r>
  <r>
    <s v="JOSE FABIEL TARAZONA LEON"/>
    <s v="Cédula ciudadanía"/>
    <s v="5671873"/>
    <s v="56 Años"/>
    <s v="Adulto"/>
    <s v="NUEVA EMPRESA PROMOTORA DE SALUD S.A."/>
    <s v="Contributivo"/>
    <s v="SANTANDER PITP PBS CONTRIBUTIVO "/>
    <n v="1412435"/>
    <s v="Hospitalización"/>
    <d v="2023-03-03T22:30:00"/>
    <x v="2"/>
    <n v="3"/>
    <n v="3"/>
    <x v="1"/>
    <d v="2023-03-03T23:04:28"/>
    <m/>
    <s v="Remitido de Lebrija con Diagnóstico de Taquicardia Supraventricular revestida farmacologicamente."/>
    <d v="2023-03-03T23:04:28"/>
    <n v="34"/>
    <s v="JUAN CARLOS DE SALES VIRGUETH"/>
    <d v="2023-03-03T23:49:47"/>
    <n v="45"/>
    <s v="I471"/>
    <s v="TAQUICARDIA SUPRAVENTRICULAR"/>
    <s v="JUAN PABLO  TORRES ROMERO"/>
    <d v="2023-03-05T16:38:00"/>
    <n v="40"/>
    <s v="Observación"/>
    <s v="Vivo"/>
  </r>
  <r>
    <s v="ROQUE JULIO PICO"/>
    <s v="Cédula ciudadanía"/>
    <s v="73225032"/>
    <s v="62 Años"/>
    <s v="Adulto"/>
    <s v="NUEVA EMPRESA PROMOTORA DE SALUD S.A."/>
    <s v="Subsidiado"/>
    <s v="BOLIVAR PITP PBS SUBSIDIADO "/>
    <n v="1412436"/>
    <s v="Hospitalización"/>
    <d v="2023-03-03T22:37:00"/>
    <x v="2"/>
    <n v="2"/>
    <n v="2"/>
    <x v="2"/>
    <d v="2023-03-03T23:09:24"/>
    <m/>
    <s v="Remitido del hospital universitario de Santander con Diagnóstico de Infarto Agudo Del Miocardio Sin Elevacion Del St."/>
    <d v="2023-03-03T23:09:24"/>
    <n v="32"/>
    <s v="JUAN CARLOS DE SALES VIRGUETH"/>
    <d v="2023-03-04T00:11:16"/>
    <n v="61"/>
    <s v="I509"/>
    <s v="INSUFICIENCIA CARDIACA, NO ESPECIFICADA"/>
    <s v="JUAN PABLO  TORRES ROMERO"/>
    <d v="2023-03-07T12:02:00"/>
    <n v="83"/>
    <s v="Observación"/>
    <s v="Vivo"/>
  </r>
  <r>
    <s v="ANYI NICOL JUSNNEYDI CAMARGO CAMACHO"/>
    <s v="Cédula ciudadanía"/>
    <s v="1005323113"/>
    <s v="21 Años"/>
    <s v="Adulto"/>
    <s v="ASMET SALUD EPS SAS"/>
    <s v="Subsidiado"/>
    <s v="PGP INTEGRAL REG CONTRIBUT-SUBSIDIADO "/>
    <n v="1412437"/>
    <s v="Hospitalización"/>
    <d v="2023-03-03T22:47:00"/>
    <x v="2"/>
    <n v="2"/>
    <n v="2"/>
    <x v="2"/>
    <d v="2023-03-03T23:14:08"/>
    <m/>
    <s v="Remitida como urgencia vital del hospital local del norte con Diagnóstico de Amenaza De Parto Pretérmino."/>
    <d v="2023-03-03T23:14:08"/>
    <n v="27"/>
    <s v="JUAN CARLOS DE SALES VIRGUETH"/>
    <d v="2023-03-04T00:27:35"/>
    <n v="73"/>
    <s v="O470"/>
    <s v="FALSO TRABAJO DE PARTO ANTES DE LAS 37 SEMANAS COMPLETAS DE GESTACION"/>
    <s v="GABRIEL FERNANDO RUIZ HERNANDEZ"/>
    <d v="2023-03-04T20:29:00"/>
    <n v="20"/>
    <s v="Observación"/>
    <s v="Vivo"/>
  </r>
  <r>
    <s v="HENRY LEANDRO RUEDA RIVERA"/>
    <s v="Cédula ciudadanía"/>
    <s v="13539160"/>
    <s v="40 Años"/>
    <s v="Adulto"/>
    <s v="EPS SURAMERICANA S.A."/>
    <s v="Contributivo"/>
    <s v="PBS CONTRIBUTIVO "/>
    <n v="1412440"/>
    <s v="Hospitalización"/>
    <d v="2023-03-03T23:47:00"/>
    <x v="2"/>
    <n v="3"/>
    <n v="3"/>
    <x v="1"/>
    <d v="2023-03-03T23:53:34"/>
    <m/>
    <s v="&quot;Desde ayer me duele el pecho cuando respiro&quot;"/>
    <d v="2023-03-03T23:53:34"/>
    <n v="6"/>
    <s v="JUAN CARLOS DE SALES VIRGUETH"/>
    <d v="2023-03-04T00:56:35"/>
    <n v="63"/>
    <s v="I209"/>
    <s v="ANGINA DE PECHO, NO ESPECIFICADA"/>
    <s v="JUAN PABLO  TORRES ROMERO"/>
    <d v="2023-03-04T05:08:00"/>
    <n v="4"/>
    <s v="Observación"/>
    <s v="Vivo"/>
  </r>
  <r>
    <s v="CLAUDIA YOHANA RINCON RINCON"/>
    <s v="Cédula ciudadanía"/>
    <s v="63495228"/>
    <s v="48 Años"/>
    <s v="Adulto"/>
    <s v="NUEVA EMPRESA PROMOTORA DE SALUD S.A."/>
    <s v="Contributivo"/>
    <s v="SANTANDER PITP PBS CONTRIBUTIVO "/>
    <n v="1412441"/>
    <s v="Hospitalización"/>
    <d v="2023-03-04T00:06:00"/>
    <x v="2"/>
    <n v="1"/>
    <n v="1"/>
    <x v="0"/>
    <d v="2023-03-04T01:23:33"/>
    <m/>
    <s v="pacietne refiere dolor de pecho irradiado a escapula, nauceas niega sintomatologia adicional"/>
    <d v="2023-03-04T01:23:33"/>
    <n v="77"/>
    <s v="GABRIEL FERNANDO RUIZ HERNANDEZ"/>
    <d v="2023-03-04T01:24:15"/>
    <n v="0"/>
    <s v="R074"/>
    <s v="DOLOR EN EL PECHO, NO ESPECIFICADO"/>
    <s v="GABRIEL FERNANDO RUIZ HERNANDEZ"/>
    <d v="2023-03-04T06:37:00"/>
    <n v="5"/>
    <s v="Observación"/>
    <s v="Vivo"/>
  </r>
  <r>
    <s v="NOE BALLESTEROS FUENTES"/>
    <s v="Cédula ciudadanía"/>
    <s v="5705828"/>
    <s v="69 Años"/>
    <s v="Adulto"/>
    <s v="SALUD TOTAL ENTIDAD PROMOTORA DE SALUD DEL REG"/>
    <s v="Contributivo"/>
    <s v="PBS CONTRIBUTIVO "/>
    <n v="1412442"/>
    <s v="Hospitalización"/>
    <d v="2023-03-04T00:19:00"/>
    <x v="2"/>
    <n v="3"/>
    <n v="3"/>
    <x v="1"/>
    <d v="2023-03-04T00:39:03"/>
    <m/>
    <s v="Remitido del Hospital Internacional De Colombia "/>
    <d v="2023-03-04T00:39:03"/>
    <n v="20"/>
    <s v="EDWING RENE HIGUERA BECERRA"/>
    <d v="2023-03-04T00:40:10"/>
    <n v="1"/>
    <s v="I500"/>
    <s v="INSUFICIENCIA CARDIACA CONGESTIVA"/>
    <s v="EDWING RENE HIGUERA BECERRA"/>
    <d v="2023-06-07T08:51:00"/>
    <n v="2288"/>
    <s v="Hospitalización Adulto"/>
    <s v="Muerto despues de 48 horas"/>
  </r>
  <r>
    <s v="SAMUEL DAVID PEREZ JAIMES"/>
    <s v="Registro Civil"/>
    <s v="1102644871"/>
    <s v="2 Años"/>
    <s v="Pediatrico"/>
    <s v="EPS SURAMERICANA S.A."/>
    <s v="Contributivo"/>
    <s v="PBS CONTRIBUTIVO "/>
    <n v="1412443"/>
    <s v="Hospitalización"/>
    <d v="2023-03-04T00:30:00"/>
    <x v="2"/>
    <n v="2"/>
    <n v="2"/>
    <x v="2"/>
    <d v="2023-03-04T01:36:43"/>
    <m/>
    <s v="&quot;tiene fiebre y no le pasa desde hace 3 dias&quot;"/>
    <d v="2023-03-04T01:36:43"/>
    <n v="66"/>
    <s v="GABRIEL FERNANDO RUIZ HERNANDEZ"/>
    <d v="2023-03-04T01:39:23"/>
    <n v="2"/>
    <s v="R509"/>
    <s v="FIEBRE, NO ESPECIFICADA"/>
    <s v="GABRIEL FERNANDO RUIZ HERNANDEZ"/>
    <d v="2023-03-04T08:05:00"/>
    <n v="6"/>
    <s v="Observación"/>
    <s v="Vivo"/>
  </r>
  <r>
    <s v="SANTIAGO ARIAS MORENO"/>
    <s v="Registro Civil"/>
    <s v="1097147286"/>
    <s v="3 Años"/>
    <s v="Pediatrico"/>
    <s v="COLMEDICA MEDICINA PREPAGADA S A"/>
    <s v="Pólizas de Salud y MP"/>
    <s v="GAMA ALTA - ZAFIRO"/>
    <n v="1412446"/>
    <s v="Hospitalización"/>
    <d v="2023-03-04T01:54:00"/>
    <x v="2"/>
    <n v="2"/>
    <n v="2"/>
    <x v="2"/>
    <d v="2023-03-04T01:59:45"/>
    <m/>
    <s v="est con alerrgia repiratoria"/>
    <d v="2023-03-04T01:59:45"/>
    <n v="5"/>
    <s v="EDWING RENE HIGUERA BECERRA"/>
    <d v="2023-03-04T02:00:15"/>
    <n v="0"/>
    <s v="J042"/>
    <s v="LARINGOTRAQUEITIS AGUDA"/>
    <s v="EDWING RENE HIGUERA BECERRA"/>
    <d v="2023-03-04T07:36:00"/>
    <n v="5"/>
    <s v="Observación"/>
    <s v="Vivo"/>
  </r>
  <r>
    <s v="ALIX BAYONA DE MARTINEZ"/>
    <s v="Cédula ciudadanía"/>
    <s v="28323086"/>
    <s v="88 Años"/>
    <s v="Adulto"/>
    <s v="ASMET SALUD EPS SAS"/>
    <s v="Subsidiado"/>
    <s v="PGP CARDIOVASCULAR REG CONTRIB-SUBSIDIA "/>
    <n v="1412448"/>
    <s v="Hospitalización"/>
    <d v="2023-03-04T02:22:00"/>
    <x v="2"/>
    <n v="2"/>
    <n v="2"/>
    <x v="2"/>
    <d v="2023-03-04T02:53:33"/>
    <m/>
    <s v="Paciente femenina de 88 años con antecedentes de Hipertensión Arterial, fractura de cadera derecha no corregida, hipotiroidismo, Infección De Vías Urinarias a repetición, enfermedad arterial periférica, quien consulta a hospital de Sabana de Torres por presentar cuadro clínico de 1 día de evolución consistente en fiebre subjetiva asociada a segpun familiar empeoramiento de úlcera de dorso de pie derecho. Durante su estancia se le da manejo con oxacilina y clindamicina iniciados 03/03/23, sin embargo paciente presenta según Historia Clínica taquicardia sinusal de 200 Latidos Por Minuto que a la toma de Electrocardiograma se evidencia ritmo sinusal con Frecuencia Cardíaca de 70 Latidos Por Minuto con inversión de onda t en cara anteroseptal con lo cual consideran posible Síndrome Coronario Agudo por lo que proceden a administrar carga antiisquémica y remitir a esta institución."/>
    <d v="2023-03-04T02:53:33"/>
    <n v="31"/>
    <s v="JUAN PABLO  TORRES ROMERO"/>
    <d v="2023-03-04T02:54:27"/>
    <n v="0"/>
    <s v="I209"/>
    <s v="ANGINA DE PECHO, NO ESPECIFICADA"/>
    <s v="JUAN PABLO  TORRES ROMERO"/>
    <d v="2023-03-08T16:27:00"/>
    <n v="109"/>
    <s v="Observación"/>
    <s v="Vivo"/>
  </r>
  <r>
    <s v="GERMAN ENRIQUE VELASQUEZ SILVA"/>
    <s v="Cédula ciudadanía"/>
    <s v="91104822"/>
    <s v="56 Años"/>
    <s v="Adulto"/>
    <s v="NUEVA EMPRESA PROMOTORA DE SALUD S.A."/>
    <s v="Subsidiado"/>
    <s v="SANTANDER PITP PBS SUBSIDIADO "/>
    <n v="1412452"/>
    <s v="Hospitalización"/>
    <d v="2023-03-04T05:22:00"/>
    <x v="2"/>
    <n v="2"/>
    <n v="2"/>
    <x v="2"/>
    <d v="2023-03-04T05:46:33"/>
    <m/>
    <s v="remitido del socorro por sindrome coronario agudo con elevacion del segmento st "/>
    <d v="2023-03-04T05:46:33"/>
    <n v="24"/>
    <s v="GABRIEL FERNANDO RUIZ HERNANDEZ"/>
    <d v="2023-03-04T05:48:50"/>
    <n v="2"/>
    <s v="I219"/>
    <s v="INFARTO AGUDO DEL MIOCARDIO, SIN OTRA ESPECIFICACION"/>
    <s v="GABRIEL FERNANDO RUIZ HERNANDEZ"/>
    <d v="2023-03-06T11:25:00"/>
    <n v="53"/>
    <s v="Cuidado Intermedio Adulto"/>
    <s v="Vivo"/>
  </r>
  <r>
    <s v="NINI JOHANNA DIAZ ALVAREZ"/>
    <s v="Cédula ciudadanía"/>
    <s v="63550968"/>
    <s v="38 Años"/>
    <s v="Adulto"/>
    <s v="SEGUROS DE VIDA SURAMERICANA S.A."/>
    <s v="Riesgos Laborales"/>
    <s v="ADMINISTRADORA DE RIESGOS LABORALES"/>
    <n v="1412458"/>
    <s v="Urgencias"/>
    <d v="2023-03-04T06:26:00"/>
    <x v="2"/>
    <n v="3"/>
    <n v="3"/>
    <x v="1"/>
    <d v="2023-03-04T06:45:13"/>
    <m/>
    <s v="&quot;Ayer mae cai por unas escaleras en el trabajo&quot;"/>
    <d v="2023-03-04T06:45:13"/>
    <n v="19"/>
    <s v="JUAN CARLOS DE SALES VIRGUETH"/>
    <d v="2023-03-04T06:58:26"/>
    <n v="13"/>
    <s v="S701"/>
    <s v="CONTUSION DEL MUSLO"/>
    <s v="YONNY JERSEY SANDOVAL LAVACUDE"/>
    <d v="2023-03-04T07:26:00"/>
    <n v="0"/>
    <s v="Alta a Casa"/>
    <s v="Vivo"/>
  </r>
  <r>
    <s v="MAURICIO PARDO CHACON"/>
    <s v="Cédula ciudadanía"/>
    <s v="13956141"/>
    <s v="51 Años"/>
    <s v="Adulto"/>
    <s v="NUEVA EMPRESA PROMOTORA DE SALUD S.A."/>
    <s v="Subsidiado"/>
    <s v="SANTANDER PITP PBS SUBSIDIADO "/>
    <n v="1412460"/>
    <s v="Hospitalización"/>
    <d v="2023-03-04T06:32:00"/>
    <x v="2"/>
    <n v="3"/>
    <n v="3"/>
    <x v="1"/>
    <d v="2023-03-04T06:38:39"/>
    <m/>
    <s v="Remitido de Velez por angina inestable con prueba de esfuerzo positiva "/>
    <d v="2023-03-04T06:38:39"/>
    <n v="6"/>
    <s v="JUAN CARLOS DE SALES VIRGUETH"/>
    <d v="2023-03-04T06:53:18"/>
    <n v="14"/>
    <s v="I209"/>
    <s v="ANGINA DE PECHO, NO ESPECIFICADA"/>
    <s v="GIANMARCO  CAMELO PARDO"/>
    <d v="2023-03-18T10:45:00"/>
    <n v="339"/>
    <s v="Cuidado Intermedio Adulto"/>
    <s v="Vivo"/>
  </r>
  <r>
    <s v="ELIZABETH PEÑA MENDOZA"/>
    <s v="Cédula ciudadanía"/>
    <s v="60260802"/>
    <s v="47 Años"/>
    <s v="Adulto"/>
    <s v="SEGUROS DE VIDA SURAMERICANA S.A."/>
    <s v="Riesgos Laborales"/>
    <s v="ADMINISTRADORA DE RIESGOS LABORALES"/>
    <n v="1412484"/>
    <s v="Hospitalización"/>
    <d v="2023-03-04T07:09:00"/>
    <x v="2"/>
    <n v="3"/>
    <n v="3"/>
    <x v="1"/>
    <d v="2023-03-04T07:19:50"/>
    <m/>
    <s v="&quot;ayer en el trabajo me dí un golpe en la pierna&quot;"/>
    <d v="2023-03-04T07:19:50"/>
    <n v="10"/>
    <s v="JUAN CARLOS DE SALES VIRGUETH"/>
    <d v="2023-03-04T08:11:59"/>
    <n v="52"/>
    <s v="S808"/>
    <s v="OTROS TRAUMATISMOS SUPERFICIALES DE LA PIERNA"/>
    <s v="GIANMARCO  CAMELO PARDO"/>
    <d v="2023-03-04T07:09:00"/>
    <s v=""/>
    <s v="Observación"/>
    <s v="Vivo"/>
  </r>
  <r>
    <s v="MARCELINA RAMIREZ GELVEZ"/>
    <s v="Cédula ciudadanía"/>
    <s v="27655213"/>
    <s v="70 Años"/>
    <s v="Adulto"/>
    <s v="NUEVA EMPRESA PROMOTORA DE SALUD S.A."/>
    <s v="Subsidiado"/>
    <s v="SANTANDER PITP PBS SUBSIDIADO "/>
    <n v="1412623"/>
    <s v="Hospitalización"/>
    <d v="2023-03-04T10:18:00"/>
    <x v="2"/>
    <n v="3"/>
    <n v="3"/>
    <x v="1"/>
    <d v="2023-03-04T10:26:28"/>
    <m/>
    <s v="&quot;Llevo toda la semana con ahogo y desaliento&quot;"/>
    <d v="2023-03-04T10:26:28"/>
    <n v="8"/>
    <s v="JUAN CARLOS DE SALES VIRGUETH"/>
    <d v="2023-03-04T10:50:39"/>
    <n v="24"/>
    <s v="I500"/>
    <s v="INSUFICIENCIA CARDIACA CONGESTIVA"/>
    <s v="GIANMARCO  CAMELO PARDO"/>
    <d v="2023-03-09T12:49:00"/>
    <n v="121"/>
    <s v="Hospitalización Adulto"/>
    <s v="Vivo"/>
  </r>
  <r>
    <s v="BEATRIZ LEON DE SANTOS"/>
    <s v="Cédula ciudadanía"/>
    <s v="27957448"/>
    <s v="76 Años"/>
    <s v="Adulto"/>
    <s v="NUEVA EMPRESA PROMOTORA DE SALUD S.A."/>
    <s v="Contributivo"/>
    <s v="SANTANDER PITP PBS CONTRIBUTIVO "/>
    <n v="1412629"/>
    <s v="Hospitalización"/>
    <d v="2023-03-04T10:23:00"/>
    <x v="2"/>
    <n v="3"/>
    <n v="3"/>
    <x v="1"/>
    <d v="2023-03-04T10:35:47"/>
    <m/>
    <s v="&quot;Siento calambres en el pecho&quot;"/>
    <d v="2023-03-04T10:35:47"/>
    <n v="12"/>
    <s v="JUAN CARLOS DE SALES VIRGUETH"/>
    <d v="2023-03-04T10:55:48"/>
    <n v="20"/>
    <s v="R074"/>
    <s v="DOLOR EN EL PECHO, NO ESPECIFICADO"/>
    <s v="YONNY JERSEY SANDOVAL LAVACUDE"/>
    <d v="2023-03-04T14:58:00"/>
    <n v="4"/>
    <s v="Observación"/>
    <s v="Vivo"/>
  </r>
  <r>
    <s v="LEIDY JOHANNA CARDENAS SOLANO"/>
    <s v="Cédula ciudadanía"/>
    <s v="1098704892"/>
    <s v="31 Años"/>
    <s v="Adulto"/>
    <s v="ALLIANZ SEGUROS DE VIDA S A"/>
    <s v="Pólizas de Salud y MP"/>
    <s v="MEDICALL CARE"/>
    <n v="1412632"/>
    <s v="Urgencias"/>
    <d v="2023-03-04T10:41:00"/>
    <x v="2"/>
    <n v="3"/>
    <n v="3"/>
    <x v="1"/>
    <d v="2023-03-04T10:53:13"/>
    <m/>
    <s v="''herida en segundo dedo mano izquierdo con objeto cortante accidentalmente''"/>
    <d v="2023-03-04T10:53:13"/>
    <n v="12"/>
    <s v="FRAY URIEL ARIAS MORENO"/>
    <d v="2023-03-04T10:54:00"/>
    <n v="0"/>
    <s v="S610"/>
    <s v="HERIDA DE DEDO(S) DE LA MANO, SIN DANO DE LA(S) UNA(S)"/>
    <s v="FRAY URIEL ARIAS MORENO"/>
    <d v="2023-03-04T12:17:00"/>
    <n v="1"/>
    <s v="Alta a Casa"/>
    <s v="Vivo"/>
  </r>
  <r>
    <s v="FABIAN ENRIQUE GONZALEZ ESTEBAN"/>
    <s v="Cédula ciudadanía"/>
    <s v="1098674172"/>
    <s v="33 Años"/>
    <s v="Adulto"/>
    <s v="ALLIANZ SEGUROS DE VIDA S A"/>
    <s v="Pólizas de Salud y MP"/>
    <s v="MEDICALL CARE"/>
    <n v="1412635"/>
    <s v="Hospitalización"/>
    <d v="2023-03-04T10:46:00"/>
    <x v="2"/>
    <n v="3"/>
    <n v="3"/>
    <x v="1"/>
    <d v="2023-03-04T11:21:33"/>
    <m/>
    <s v="''malestar general ''"/>
    <d v="2023-03-04T11:21:33"/>
    <n v="35"/>
    <s v="FRAY URIEL ARIAS MORENO"/>
    <d v="2023-03-04T11:22:01"/>
    <n v="0"/>
    <s v="A090"/>
    <s v="OTRAS GASTROENTERITIS Y COLITIS DE ORIGEN INFECCIOSO"/>
    <s v="FRAY URIEL ARIAS MORENO"/>
    <d v="2023-03-04T15:03:00"/>
    <n v="3"/>
    <s v="Observación"/>
    <s v="Vivo"/>
  </r>
  <r>
    <s v="CARLOS ALONSO CAMARGO MANTILLA"/>
    <s v="Cédula ciudadanía"/>
    <s v="13819774"/>
    <s v="70 Años"/>
    <s v="Adulto"/>
    <s v="UNIVERSIDAD INDUSTRIAL DE SANTANDER"/>
    <s v="Regimen Especial y/o Excepcional"/>
    <s v="RESOLUCION DE URGENCIAS"/>
    <n v="1412638"/>
    <s v="Hospitalización"/>
    <d v="2023-03-04T10:51:00"/>
    <x v="2"/>
    <n v="2"/>
    <n v="2"/>
    <x v="2"/>
    <d v="2023-03-04T10:56:34"/>
    <m/>
    <s v="''dolor en el pecho''"/>
    <d v="2023-03-04T10:56:34"/>
    <n v="5"/>
    <s v="FRAY URIEL ARIAS MORENO"/>
    <d v="2023-03-04T10:57:12"/>
    <n v="0"/>
    <s v="R074"/>
    <s v="DOLOR EN EL PECHO, NO ESPECIFICADO"/>
    <s v="FRAY URIEL ARIAS MORENO"/>
    <d v="2023-03-05T12:18:00"/>
    <n v="25"/>
    <s v="Observación"/>
    <s v="Vivo"/>
  </r>
  <r>
    <s v="YERYER FREITTERS RODRIGUEZ"/>
    <s v="Cédula ciudadanía"/>
    <s v="88209738"/>
    <s v="50 Años"/>
    <s v="Adulto"/>
    <s v="NUEVA EMPRESA PROMOTORA DE SALUD S.A."/>
    <s v="Subsidiado"/>
    <s v="N.DE SANTANDER PITP PBS SUBSIDIADO "/>
    <n v="1412640"/>
    <s v="Hospitalización"/>
    <d v="2023-03-04T10:54:00"/>
    <x v="2"/>
    <n v="2"/>
    <n v="2"/>
    <x v="2"/>
    <d v="2023-03-04T11:04:41"/>
    <m/>
    <s v="&quot;Estoy hinchado&quot;"/>
    <d v="2023-03-04T11:04:41"/>
    <n v="10"/>
    <s v="JUAN CARLOS DE SALES VIRGUETH"/>
    <d v="2023-03-04T11:21:10"/>
    <n v="16"/>
    <s v="I500"/>
    <s v="INSUFICIENCIA CARDIACA CONGESTIVA"/>
    <s v="GIANMARCO  CAMELO PARDO"/>
    <d v="2023-03-06T15:13:00"/>
    <n v="51"/>
    <s v="Cuidado Intermedio Adulto"/>
    <s v="Vivo"/>
  </r>
  <r>
    <s v="YAIDER EDUARDO PALOMINO ROA"/>
    <s v="Cédula ciudadanía"/>
    <s v="91352477"/>
    <s v="42 Años"/>
    <s v="Adulto"/>
    <s v="FUNDACION SALUD MIA EPS"/>
    <s v="Contributivo"/>
    <s v="PBS CONTRIBUTIVO "/>
    <n v="1412652"/>
    <s v="Urgencias"/>
    <d v="2023-03-04T11:25:00"/>
    <x v="2"/>
    <n v="3"/>
    <n v="3"/>
    <x v="1"/>
    <d v="2023-03-04T11:33:40"/>
    <m/>
    <s v="&quot;Ayer me mordio el gato de un vecino&quot;"/>
    <d v="2023-03-04T11:33:40"/>
    <n v="8"/>
    <s v="JUAN CARLOS DE SALES VIRGUETH"/>
    <d v="2023-03-04T11:41:54"/>
    <n v="8"/>
    <s v="S610"/>
    <s v="HERIDA DE DEDO(S) DE LA MANO, SIN DANO DE LA(S) UNA(S)"/>
    <s v="YONNY JERSEY SANDOVAL LAVACUDE"/>
    <d v="2023-03-04T13:20:00"/>
    <n v="1"/>
    <s v="Alta a Casa"/>
    <s v="Vivo"/>
  </r>
  <r>
    <s v="MARIA DEL CARMEN CAMACHO DE GALEANO"/>
    <s v="Cédula ciudadanía"/>
    <s v="28477568"/>
    <s v="69 Años"/>
    <s v="Adulto"/>
    <s v="ENTIDAD PROMOTORA DE SALUD FAMISANAR S A S"/>
    <s v="Contributivo"/>
    <s v="PBS CONTRIBUTIVO "/>
    <n v="1412662"/>
    <s v="Hospitalización"/>
    <d v="2023-03-04T12:01:00"/>
    <x v="2"/>
    <n v="1"/>
    <n v="1"/>
    <x v="0"/>
    <d v="2023-03-04T12:05:09"/>
    <m/>
    <s v="Remitida de Velez por Insuficiencia Cardiaca Congestiva y Fibrilacion Auricular con Respuesta Ventricular Rapida "/>
    <d v="2023-03-04T12:05:09"/>
    <n v="4"/>
    <s v="JUAN CARLOS DE SALES VIRGUETH"/>
    <d v="2023-03-04T12:12:35"/>
    <n v="7"/>
    <s v="I489"/>
    <s v="FIBRILACIÓN Y ALETEO AURICULAR, NO ESPECIFICADO"/>
    <s v="GIANMARCO  CAMELO PARDO"/>
    <d v="2023-03-11T13:54:00"/>
    <n v="169"/>
    <s v="Cuidado Intermedio Adulto"/>
    <s v="Vivo"/>
  </r>
  <r>
    <s v="JESUS GABRIEL ARENAS NIÑO"/>
    <s v="Registro Civil"/>
    <s v="1221466746"/>
    <s v="6 Meses"/>
    <s v="Pediatrico"/>
    <s v="NUEVA EMPRESA PROMOTORA DE SALUD S.A."/>
    <s v="Contributivo"/>
    <s v="SANTANDER PITP PBS CONTRIBUTIVO "/>
    <n v="1412689"/>
    <s v="Hospitalización"/>
    <d v="2023-03-04T13:04:00"/>
    <x v="2"/>
    <n v="3"/>
    <n v="3"/>
    <x v="1"/>
    <d v="2023-03-04T13:17:48"/>
    <m/>
    <s v="&quot;Tiene fiebre y no para de llorar&quot;"/>
    <d v="2023-03-04T13:17:48"/>
    <n v="13"/>
    <s v="JUAN CARLOS DE SALES VIRGUETH"/>
    <d v="2023-03-04T13:49:19"/>
    <n v="31"/>
    <s v="R509"/>
    <s v="FIEBRE, NO ESPECIFICADA"/>
    <s v="YONNY JERSEY SANDOVAL LAVACUDE"/>
    <d v="2023-03-29T15:40:00"/>
    <n v="601"/>
    <s v="Observación"/>
    <s v="Vivo"/>
  </r>
  <r>
    <s v="MARIA FATIMA MARULANDA JIMENEZ"/>
    <s v="Cédula ciudadanía"/>
    <s v="43092381"/>
    <s v="58 Años"/>
    <s v="Adulto"/>
    <s v="COOSALUD ENTIDAD PROMOTORA DE SALUD S.A"/>
    <s v="Subsidiado"/>
    <s v="ATEN. INTEGRAL CARDIOLOGÍA REG SUBSIDIADO"/>
    <n v="1412701"/>
    <s v="Hospitalización"/>
    <d v="2023-03-04T13:41:00"/>
    <x v="2"/>
    <n v="2"/>
    <n v="2"/>
    <x v="2"/>
    <d v="2023-03-04T13:56:15"/>
    <m/>
    <s v="ME DIO UN DOLOR FUERTE EN EL PECHO"/>
    <d v="2023-03-04T13:56:15"/>
    <n v="15"/>
    <s v="GIANMARCO  CAMELO PARDO"/>
    <d v="2023-03-04T13:56:59"/>
    <n v="0"/>
    <s v="I219"/>
    <s v="INFARTO AGUDO DEL MIOCARDIO, SIN OTRA ESPECIFICACION"/>
    <s v="GIANMARCO  CAMELO PARDO"/>
    <d v="2023-03-23T15:16:00"/>
    <n v="457"/>
    <s v="Cuidado Intermedio Adulto"/>
    <s v="Vivo"/>
  </r>
  <r>
    <s v="MARIA ADELA CARRILLO"/>
    <s v="Cédula ciudadanía"/>
    <s v="27790930"/>
    <s v="63 Años"/>
    <s v="Adulto"/>
    <s v="COOSALUD ENTIDAD PROMOTORA DE SALUD S.A"/>
    <s v="Subsidiado"/>
    <s v="ATEN. INTEGRAL CARDIOLOGÍA REG SUBSIDIADO"/>
    <n v="1412720"/>
    <s v="Hospitalización"/>
    <d v="2023-03-04T15:35:00"/>
    <x v="2"/>
    <n v="3"/>
    <n v="3"/>
    <x v="1"/>
    <d v="2023-03-04T15:48:16"/>
    <m/>
    <s v="Paciente quien presenta cefalea con banderas rojas, remitida del hospital local del nrote con Diagnóstico de angina inestable."/>
    <d v="2023-03-04T15:48:16"/>
    <n v="13"/>
    <s v="JUAN CARLOS DE SALES VIRGUETH"/>
    <d v="2023-03-04T16:31:42"/>
    <n v="43"/>
    <s v="R073"/>
    <s v="OTROS DOLORES EN EL PECHO"/>
    <s v="YONNY JERSEY SANDOVAL LAVACUDE"/>
    <d v="2023-03-07T13:56:00"/>
    <n v="69"/>
    <s v="Observación"/>
    <s v="Vivo"/>
  </r>
  <r>
    <s v="MARIA EDUVINA CONTRERAS"/>
    <s v="Cédula ciudadanía"/>
    <s v="63279787"/>
    <s v="76 Años"/>
    <s v="Adulto"/>
    <s v="ASMET SALUD EPS SAS"/>
    <s v="Subsidiado"/>
    <s v="PGP INTEGRAL REG CONTRIBUT-SUBSIDIADO "/>
    <n v="1412722"/>
    <s v="Hospitalización"/>
    <d v="2023-03-04T15:45:00"/>
    <x v="2"/>
    <n v="3"/>
    <n v="3"/>
    <x v="1"/>
    <d v="2023-03-04T15:55:08"/>
    <m/>
    <s v="Paciente remitida del hospital local del norte porn hiponatremia sintomatica"/>
    <d v="2023-03-04T15:55:08"/>
    <n v="10"/>
    <s v="JUAN CARLOS DE SALES VIRGUETH"/>
    <d v="2023-03-04T16:16:57"/>
    <n v="21"/>
    <s v="E878"/>
    <s v="OTROS TRASTORNOS DEL EQUILIBRIO DE LOS ELECTROLITOS Y DE LOS LIQUIDOS, NO CLASIFICADOS EN OTRA PARTE"/>
    <s v="GIANMARCO  CAMELO PARDO"/>
    <d v="2023-03-05T13:36:00"/>
    <n v="21"/>
    <s v="Observación"/>
    <s v="Vivo"/>
  </r>
  <r>
    <s v="MARIA CAMILA RAMIREZ GARCIA"/>
    <s v="Cédula ciudadanía"/>
    <s v="1005157414"/>
    <s v="19 Años"/>
    <s v="Adulto"/>
    <s v="NUEVA EMPRESA PROMOTORA DE SALUD S.A."/>
    <s v="Subsidiado"/>
    <s v="SANTANDER PITP PBS SUBSIDIADO "/>
    <n v="1412736"/>
    <s v="Hospitalización"/>
    <d v="2023-03-04T16:47:00"/>
    <x v="2"/>
    <n v="2"/>
    <n v="2"/>
    <x v="2"/>
    <d v="2023-03-04T17:04:59"/>
    <m/>
    <s v="Remitida como urgencia vital del hospital de floridablanc apor trastorno hipertensivo y Amenaza De Parto Pretérmino "/>
    <d v="2023-03-04T17:04:59"/>
    <n v="17"/>
    <s v="JUAN CARLOS DE SALES VIRGUETH"/>
    <d v="2023-03-04T17:23:53"/>
    <n v="18"/>
    <s v="O470"/>
    <s v="FALSO TRABAJO DE PARTO ANTES DE LAS 37 SEMANAS COMPLETAS DE GESTACION"/>
    <s v="GIANMARCO  CAMELO PARDO"/>
    <d v="2023-03-07T12:05:00"/>
    <n v="66"/>
    <s v="Unidad de Alta Compleg. Obstetrica"/>
    <s v="Vivo"/>
  </r>
  <r>
    <s v="CARLOS ARTURO PORRAS ABAUNZA"/>
    <s v="Cédula ciudadanía"/>
    <s v="1098647049"/>
    <s v="35 Años"/>
    <s v="Adulto"/>
    <s v="COMPAÑIA DE MEDICINA PREPAGADA COLSANITAS S.A."/>
    <s v="Pólizas de Salud y MP"/>
    <s v="1010 COLSANITAS INTEGRAL"/>
    <n v="1412745"/>
    <s v="Hospitalización"/>
    <d v="2023-03-04T19:29:00"/>
    <x v="2"/>
    <n v="3"/>
    <n v="3"/>
    <x v="1"/>
    <d v="2023-03-04T19:37:40"/>
    <m/>
    <s v="Dolor abdominal"/>
    <d v="2023-03-04T19:37:40"/>
    <n v="8"/>
    <s v="OMAR DANITH MOLINA LUBO"/>
    <d v="2023-03-04T19:38:03"/>
    <n v="0"/>
    <s v="K291"/>
    <s v="OTRAS GASTRITIS AGUDAS"/>
    <s v="OMAR DANITH MOLINA LUBO"/>
    <d v="2023-03-04T21:43:00"/>
    <n v="2"/>
    <s v="Observación"/>
    <s v="Vivo"/>
  </r>
  <r>
    <s v="FRANCIDINA GARCIA QUINTERO"/>
    <s v="Cédula ciudadanía"/>
    <s v="63313297"/>
    <s v="58 Años"/>
    <s v="Adulto"/>
    <s v="FUNDACION SALUD MIA EPS"/>
    <s v="Contributivo"/>
    <s v="PBS CONTRIBUTIVO "/>
    <n v="1412746"/>
    <s v="Hospitalización"/>
    <d v="2023-03-04T20:25:00"/>
    <x v="2"/>
    <n v="2"/>
    <n v="2"/>
    <x v="2"/>
    <d v="2023-03-04T20:39:53"/>
    <m/>
    <s v="&quot;Me duele mucho la boca del estomago&quot;"/>
    <d v="2023-03-04T20:39:53"/>
    <n v="14"/>
    <s v="JUAN CARLOS DE SALES VIRGUETH"/>
    <d v="2023-03-04T20:49:10"/>
    <n v="9"/>
    <s v="R074"/>
    <s v="DOLOR EN EL PECHO, NO ESPECIFICADO"/>
    <s v="GABRIEL FERNANDO RUIZ HERNANDEZ"/>
    <d v="2023-03-05T00:36:00"/>
    <n v="3"/>
    <s v="Observación"/>
    <s v="Vivo"/>
  </r>
  <r>
    <s v="DERLY ARALY MORALES BUITRAGO"/>
    <s v="Cédula ciudadanía"/>
    <s v="60267147"/>
    <s v="39 Años"/>
    <s v="Adulto"/>
    <s v="SALUD TOTAL ENTIDAD PROMOTORA DE SALUD DEL REG"/>
    <s v="Contributivo"/>
    <s v="PBS CONTRIBUTIVO "/>
    <n v="1412747"/>
    <s v="Urgencias"/>
    <d v="2023-03-04T20:37:00"/>
    <x v="2"/>
    <n v="3"/>
    <n v="3"/>
    <x v="1"/>
    <d v="2023-03-04T20:46:56"/>
    <m/>
    <s v="&quot;Mucho dolor de cabeza desde ayer&quot;_x000a_"/>
    <d v="2023-03-04T20:46:56"/>
    <n v="9"/>
    <s v="JUAN CARLOS DE SALES VIRGUETH"/>
    <d v="2023-03-04T20:51:13"/>
    <n v="4"/>
    <s v="G442"/>
    <s v="CEFALEA DEBIDA A TENSION"/>
    <s v="JUAN CARLOS DE SALES VIRGUETH"/>
    <d v="2023-03-04T21:19:00"/>
    <n v="0"/>
    <s v="Alta a Casa"/>
    <s v="Vivo"/>
  </r>
  <r>
    <s v="CARLOS CHAPARRO BECERRA"/>
    <s v="Cédula ciudadanía"/>
    <s v="5580507"/>
    <s v="72 Años"/>
    <s v="Adulto"/>
    <s v="ENTIDAD PROMOTORA DE SALUD SANITAS SAS"/>
    <s v="Subsidiado"/>
    <s v="PBS SUBSIDIADO "/>
    <n v="1412748"/>
    <s v="Hospitalización"/>
    <d v="2023-03-04T22:12:00"/>
    <x v="2"/>
    <n v="2"/>
    <n v="2"/>
    <x v="2"/>
    <d v="2023-03-04T22:20:11"/>
    <m/>
    <s v="Paciente con angina estable y prueba de esfuerzo positiva."/>
    <d v="2023-03-04T22:20:11"/>
    <n v="8"/>
    <s v="JUAN CARLOS DE SALES VIRGUETH"/>
    <d v="2023-03-04T22:26:56"/>
    <n v="6"/>
    <s v="I200"/>
    <s v="ANGINA INESTABLE"/>
    <s v="JAVIER ORLANDO JIMENEZ MEJIA"/>
    <d v="2023-03-06T08:44:00"/>
    <n v="34"/>
    <m/>
    <s v="Vivo"/>
  </r>
  <r>
    <s v="GLADYS MENDOZA ORTIZ"/>
    <s v="Cédula ciudadanía"/>
    <s v="63318185"/>
    <s v="60 Años"/>
    <s v="Adulto"/>
    <s v="ASMET SALUD EPS SAS"/>
    <s v="Subsidiado"/>
    <s v="PGP CARDIOVASCULAR REG CONTRIB-SUBSIDIA "/>
    <n v="1412750"/>
    <s v="Hospitalización"/>
    <d v="2023-03-05T01:30:00"/>
    <x v="2"/>
    <n v="1"/>
    <n v="1"/>
    <x v="0"/>
    <d v="2023-03-05T01:38:00"/>
    <m/>
    <s v="paciente remitida de barrancabermeja en contexto de Síndrome Coronario Agudo Infarto Agudo Del Miocardio Sin Elevacion Del St envian para estratificacion coronaria"/>
    <d v="2023-03-05T01:38:00"/>
    <n v="8"/>
    <s v="GABRIEL FERNANDO RUIZ HERNANDEZ"/>
    <d v="2023-03-05T01:38:49"/>
    <n v="0"/>
    <s v="R074"/>
    <s v="DOLOR EN EL PECHO, NO ESPECIFICADO"/>
    <s v="GABRIEL FERNANDO RUIZ HERNANDEZ"/>
    <d v="2023-03-10T14:16:00"/>
    <n v="132"/>
    <s v="Observación"/>
    <s v="Vivo"/>
  </r>
  <r>
    <s v="OTILIA GARCIA SILVA"/>
    <s v="Cédula ciudadanía"/>
    <s v="27837428"/>
    <s v="58 Años"/>
    <s v="Adulto"/>
    <s v="NUEVA EMPRESA PROMOTORA DE SALUD S.A."/>
    <s v="Contributivo"/>
    <s v="SANTANDER PITP PBS CONTRIBUTIVO "/>
    <n v="1412751"/>
    <s v="Hospitalización"/>
    <d v="2023-03-05T04:53:00"/>
    <x v="2"/>
    <n v="3"/>
    <n v="3"/>
    <x v="1"/>
    <d v="2023-03-05T05:10:04"/>
    <m/>
    <s v="Refiere sensacion de fatiga, malestar general"/>
    <d v="2023-03-05T05:10:04"/>
    <n v="17"/>
    <s v="JAVIER ORLANDO JIMENEZ MEJIA"/>
    <d v="2023-03-05T05:11:29"/>
    <n v="1"/>
    <s v="I509"/>
    <s v="INSUFICIENCIA CARDIACA, NO ESPECIFICADA"/>
    <s v="JAVIER ORLANDO JIMENEZ MEJIA"/>
    <d v="2023-03-07T11:43:00"/>
    <n v="54"/>
    <s v="Observación"/>
    <s v="Vivo"/>
  </r>
  <r>
    <s v="JHON HENRY MAURICIO SANTOS ORDUZ"/>
    <s v="Cédula ciudadanía"/>
    <s v="1095834699"/>
    <s v="25 Años"/>
    <s v="Adulto"/>
    <s v="COOSALUD ENTIDAD PROMOTORA DE SALUD S.A"/>
    <s v="Subsidiado"/>
    <s v="ATEN. INTEGRAL CARDIOLOGÍA REG SUBSIDIADO"/>
    <n v="1412752"/>
    <s v="Hospitalización"/>
    <d v="2023-03-05T05:10:00"/>
    <x v="2"/>
    <n v="2"/>
    <m/>
    <x v="2"/>
    <m/>
    <m/>
    <s v="traido de hospital de florida por presentar puñalada En miembro superior izquierdo"/>
    <d v="2023-03-05T05:25:00"/>
    <n v="14"/>
    <s v="GABRIEL FERNANDO RUIZ HERNANDEZ"/>
    <d v="2023-03-05T05:26:39"/>
    <n v="1"/>
    <s v="S619"/>
    <s v="HERIDA DE LA MUNECA Y DE LA MANO, PARTE NO ESPECIFICADA"/>
    <s v="GABRIEL FERNANDO RUIZ HERNANDEZ"/>
    <d v="2023-03-05T17:33:00"/>
    <n v="12"/>
    <m/>
    <s v="Vivo"/>
  </r>
  <r>
    <s v="LEONILDE GARNICA PARRA"/>
    <s v="Cédula ciudadanía"/>
    <s v="37931848"/>
    <s v="57 Años"/>
    <s v="Adulto"/>
    <s v="COOSALUD ENTIDAD PROMOTORA DE SALUD S.A"/>
    <s v="Subsidiado"/>
    <s v="SANTANDER PBS SUBSIDIADO "/>
    <n v="1412753"/>
    <s v="Hospitalización"/>
    <d v="2023-03-05T05:28:00"/>
    <x v="2"/>
    <n v="2"/>
    <n v="2"/>
    <x v="2"/>
    <d v="2023-03-05T06:15:38"/>
    <m/>
    <s v="Remitida de Barrancabermeja_x000a_aceptado por referencia con el codigo 2303042228t ingreso por urgencias Fundacion Cardiovascular De Colombia_x000a__x000a_Remiten dado a que en Ecocardiograma Trantoráxico reciente institucional reportan &quot;IMAGENES QUE SUGIEREN ENDOCARDITIS DEL CATETER VS TROMBOS. SI EL CUADRO CLINICO LO AMERITA SE SUGIERE EVALUACIÓN CON ECO TRANSESOFÁGICO&quot;."/>
    <d v="2023-03-05T06:15:38"/>
    <n v="47"/>
    <s v="FRANCISCO JOSE ORTEGA TORRES"/>
    <d v="2023-03-05T06:24:37"/>
    <n v="8"/>
    <s v="I339"/>
    <s v="ENDOCARDITIS AGUDA, NO ESPECIFICADA"/>
    <s v="YONNY JERSEY SANDOVAL LAVACUDE"/>
    <d v="2023-03-24T07:47:00"/>
    <n v="457"/>
    <s v="Hospitalización Adulto"/>
    <s v="Vivo"/>
  </r>
  <r>
    <s v="MARIA CLARA VELAZCO ROJAS"/>
    <s v="Cédula ciudadanía"/>
    <s v="28034210"/>
    <s v="47 Años"/>
    <s v="Adulto"/>
    <s v="COOSALUD ENTIDAD PROMOTORA DE SALUD S.A"/>
    <s v="Subsidiado"/>
    <s v="ATEN. INTEGRAL CARDIOLOGÍA REG SUBSIDIADO"/>
    <n v="1412754"/>
    <s v="Hospitalización"/>
    <d v="2023-03-05T05:32:00"/>
    <x v="2"/>
    <n v="2"/>
    <n v="2"/>
    <x v="2"/>
    <d v="2023-03-05T06:17:11"/>
    <m/>
    <s v="Remitido de Velez por Impresión Diagnóstica de Infarto Agudo Del Miocardio Sin Elevacion Del St "/>
    <d v="2023-03-05T06:17:11"/>
    <n v="45"/>
    <s v="FRAY URIEL ARIAS MORENO"/>
    <d v="2023-03-05T06:17:35"/>
    <n v="0"/>
    <s v="R074"/>
    <s v="DOLOR EN EL PECHO, NO ESPECIFICADO"/>
    <s v="FRAY URIEL ARIAS MORENO"/>
    <d v="2023-03-09T12:41:00"/>
    <n v="102"/>
    <s v="Observación"/>
    <s v="Vivo"/>
  </r>
  <r>
    <s v="WILSON CASTRO GOMEZ"/>
    <s v="Cédula ciudadanía"/>
    <s v="18925340"/>
    <s v="52 Años"/>
    <s v="Adulto"/>
    <s v="NUEVA EMPRESA PROMOTORA DE SALUD S.A."/>
    <s v="Subsidiado"/>
    <s v="CESAR PITP PBS SUBSIDIADO "/>
    <n v="1412755"/>
    <s v="Hospitalización"/>
    <d v="2023-03-05T05:38:00"/>
    <x v="2"/>
    <n v="2"/>
    <n v="2"/>
    <x v="2"/>
    <d v="2023-03-05T05:45:21"/>
    <m/>
    <s v="Paciente quien presenta episodio convulsivo, estaba acompañando familiar hospitalizado en esta institucion piso 10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5T05:45:21"/>
    <n v="7"/>
    <s v="JAVIER ORLANDO JIMENEZ MEJIA"/>
    <d v="2023-03-05T05:45:40"/>
    <n v="0"/>
    <s v="R568"/>
    <s v="OTRAS CONVULSIONES Y LAS NO ESPECIFICADAS"/>
    <s v="JAVIER ORLANDO JIMENEZ MEJIA"/>
    <d v="2023-03-05T17:36:00"/>
    <n v="11"/>
    <s v="Observación"/>
    <s v="Vivo"/>
  </r>
  <r>
    <s v="ROSSY ALEJANDRA BURGOS FLOREZ"/>
    <s v="Cédula ciudadanía"/>
    <s v="1098806043"/>
    <s v="25 Años"/>
    <s v="Adulto"/>
    <s v="FUNDACION SALUD MIA EPS"/>
    <s v="Contributivo"/>
    <s v="PBS CONTRIBUTIVO "/>
    <n v="1412756"/>
    <s v="Hospitalización"/>
    <d v="2023-03-05T06:23:00"/>
    <x v="2"/>
    <n v="2"/>
    <n v="2"/>
    <x v="2"/>
    <d v="2023-03-05T06:26:44"/>
    <m/>
    <s v="Dolor de cabeza"/>
    <d v="2023-03-05T06:26:44"/>
    <n v="3"/>
    <s v="FRANCISCO JOSE ORTEGA TORRES"/>
    <d v="2023-03-05T06:28:40"/>
    <n v="1"/>
    <s v="R51X"/>
    <s v="CEFALEA"/>
    <s v="FRANCISCO JOSE ORTEGA TORRES"/>
    <d v="2023-03-05T14:40:00"/>
    <n v="8"/>
    <s v="Observación"/>
    <s v="Vivo"/>
  </r>
  <r>
    <s v="LEONOR MALDONADO DE ARIZA"/>
    <s v="Cédula ciudadanía"/>
    <s v="36455959"/>
    <s v="68 Años"/>
    <s v="Adulto"/>
    <s v="FUNDACION SALUD MIA EPS"/>
    <s v="Contributivo"/>
    <s v="PBS CONTRIBUTIVO "/>
    <n v="1412758"/>
    <s v="Hospitalización"/>
    <d v="2023-03-05T07:13:00"/>
    <x v="2"/>
    <n v="2"/>
    <n v="2"/>
    <x v="2"/>
    <d v="2023-03-05T07:19:46"/>
    <m/>
    <s v="Paciente de 68 años quien ingresa a urgencias por presentar desde ayer dolor toracico urente y punzada, el cual se ha asociado a fatiga, ademas de cefalea y mareo. "/>
    <d v="2023-03-05T07:19:46"/>
    <n v="6"/>
    <s v="FRANCISCO JOSE ORTEGA TORRES"/>
    <d v="2023-03-05T07:44:51"/>
    <n v="25"/>
    <s v="R072"/>
    <s v="DOLOR PRECORDIAL"/>
    <s v="CARLOS RODOLFO RUEDA GUATAVA"/>
    <d v="2023-03-07T16:12:00"/>
    <n v="56"/>
    <s v="Observación"/>
    <s v="Vivo"/>
  </r>
  <r>
    <s v="ARNULFO QUINTERO VARGAS"/>
    <s v="Cédula ciudadanía"/>
    <s v="5691091"/>
    <s v="68 Años"/>
    <s v="Adulto"/>
    <s v="COOSALUD ENTIDAD PROMOTORA DE SALUD S.A"/>
    <s v="Subsidiado"/>
    <s v="ATEN. INTEGRAL CARDIOLOGÍA REG SUBSIDIADO"/>
    <n v="1412762"/>
    <s v="Hospitalización"/>
    <d v="2023-03-05T08:28:00"/>
    <x v="2"/>
    <n v="3"/>
    <n v="3"/>
    <x v="1"/>
    <d v="2023-03-05T08:33:08"/>
    <m/>
    <s v="PACIENTE EN Postoperatorio DE SAFENOVARICECTOMIA DERECHA EL DIA 21/02/23 , quien acude por dolor en la extremidad intervenida, ademas de presecia de cambios inflamatorios"/>
    <d v="2023-03-05T08:33:08"/>
    <n v="5"/>
    <s v="FRANCISCO JOSE ORTEGA TORRES"/>
    <d v="2023-03-05T08:39:45"/>
    <n v="6"/>
    <s v="I832"/>
    <s v="VENAS VARICOSAS DE LOS MIEMBROS INFERIORES CON ULCERA E INFLAMACION"/>
    <s v="YONNY JERSEY SANDOVAL LAVACUDE"/>
    <d v="2023-03-05T15:36:00"/>
    <n v="6"/>
    <s v="Observación"/>
    <s v="Vivo"/>
  </r>
  <r>
    <s v="FREDDY NICOLAS CALDERON FRANCO"/>
    <s v="Tarjeta de Identidad"/>
    <s v="1097495144"/>
    <s v="16 Años"/>
    <s v="Pediatrico"/>
    <s v="ECOPETROL S.A."/>
    <s v="Regimen Especial y/o Excepcional"/>
    <s v="CONTRATO No. 3044412"/>
    <n v="1412763"/>
    <s v="Hospitalización"/>
    <d v="2023-03-05T09:02:00"/>
    <x v="2"/>
    <n v="3"/>
    <n v="3"/>
    <x v="1"/>
    <d v="2023-03-05T09:10:12"/>
    <m/>
    <s v="''fiebre y dolor de cabeza''"/>
    <d v="2023-03-05T09:10:12"/>
    <n v="8"/>
    <s v="FRAY URIEL ARIAS MORENO"/>
    <d v="2023-03-05T09:11:08"/>
    <n v="0"/>
    <s v="R509"/>
    <s v="FIEBRE, NO ESPECIFICADA"/>
    <s v="FRAY URIEL ARIAS MORENO"/>
    <d v="2023-03-05T15:38:00"/>
    <n v="6"/>
    <s v="Observación"/>
    <s v="Vivo"/>
  </r>
  <r>
    <s v="LEOVIGILDO HERNANDEZ AYALA"/>
    <s v="Cédula ciudadanía"/>
    <s v="5745658"/>
    <s v="67 Años"/>
    <s v="Adulto"/>
    <s v="COOSALUD ENTIDAD PROMOTORA DE SALUD S.A"/>
    <s v="Subsidiado"/>
    <s v="ATEN. INTEGRAL CARDIOLOGÍA REG SUBSIDIADO"/>
    <n v="1412764"/>
    <s v="Hospitalización"/>
    <d v="2023-03-05T09:28:00"/>
    <x v="2"/>
    <n v="3"/>
    <n v="3"/>
    <x v="1"/>
    <d v="2023-03-05T09:36:33"/>
    <m/>
    <s v="Remitido del Hospital Local Del Norte con Impresión Diagnóstica_x000a_-CELULITIS DE PIE IZQUIERDO_x000a_--CULTIVO Staphylococcus aureus mecA_x000a_---ENFERMEDAD ARTERIAL OCLUSIVA : ESTRECHEZ DEL 50-70%  ARTERIAS TIBIAL ANTERIOR, TIBIAL_x000a_POSTERIOR Y PERONEA CON FLUJO MONOFASICO DISTAL IZQUIERDO_x000a_-DIABETES MELLITUS TIPO II_x000a_aceptado por referencia con el codigo 23030554t ingreso poir urgencias "/>
    <d v="2023-03-05T09:36:33"/>
    <n v="8"/>
    <s v="FRANCISCO JOSE ORTEGA TORRES"/>
    <d v="2023-03-05T10:27:24"/>
    <n v="50"/>
    <s v="I771"/>
    <s v="ESTRECHEZ ARTERIAL"/>
    <s v="CARLOS RODOLFO RUEDA GUATAVA"/>
    <d v="2023-03-07T15:15:00"/>
    <n v="52"/>
    <s v="Hospitalización Adulto"/>
    <s v="Vivo"/>
  </r>
  <r>
    <s v="ELSA HERNANDEZ SOLANO"/>
    <s v="Cédula ciudadanía"/>
    <s v="41388693"/>
    <s v="75 Años"/>
    <s v="Adulto"/>
    <s v="COOSALUD ENTIDAD PROMOTORA DE SALUD S.A"/>
    <s v="Subsidiado"/>
    <s v="ATEN. INTEGRAL CARDIOLOGÍA REG SUBSIDIADO"/>
    <n v="1412768"/>
    <s v="Hospitalización"/>
    <d v="2023-03-05T11:12:00"/>
    <x v="2"/>
    <n v="1"/>
    <n v="1"/>
    <x v="0"/>
    <d v="2023-03-05T11:13:22"/>
    <m/>
    <s v="Remitida como urgencia vital de Lebrija por Bloqueo Auriculoventricular completo + sincope_x000a_Se indica paso de inmediato a salas de reanimacion_x000a_"/>
    <d v="2023-03-05T11:13:22"/>
    <n v="1"/>
    <s v="FRANCISCO JOSE ORTEGA TORRES"/>
    <d v="2023-03-05T11:19:41"/>
    <n v="6"/>
    <s v="I442"/>
    <s v="BLOQUEO AURICULOVENTRICULAR COMPLETO"/>
    <s v="YONNY JERSEY SANDOVAL LAVACUDE"/>
    <d v="2023-03-07T15:03:00"/>
    <n v="51"/>
    <s v="Cuidado Intensivo Adulto"/>
    <s v="Vivo"/>
  </r>
  <r>
    <s v="GRISELDA CONTRERAS DE SIERRA"/>
    <s v="Cédula ciudadanía"/>
    <s v="27793315"/>
    <s v="82 Años"/>
    <s v="Adulto"/>
    <s v="NUEVA EMPRESA PROMOTORA DE SALUD S.A."/>
    <s v="Contributivo"/>
    <s v="SANTANDER PITP PBS CONTRIBUTIVO "/>
    <n v="1412769"/>
    <s v="Hospitalización"/>
    <d v="2023-03-05T11:47:00"/>
    <x v="2"/>
    <n v="2"/>
    <n v="2"/>
    <x v="2"/>
    <d v="2023-03-05T12:03:55"/>
    <m/>
    <s v="paciente adulta mayor con dependencia funcional, alto riesgo de caidas, con antecedentes de cardiopatia dilatada , no chagasica no isquemica con fracción eyeccion del ventriculo izquierdo severamente deprimida, insuficiencia mitral con dilatación auricula izquierda severa , fibrilacion auricular no valvular en tratamiento anticoagulante de acccion directa, es enviada de Emermedica ya que documetnan presencia de bloquieo de rama derecha que interventan de novo, y ademaspor estar presentnado faitga y disnea, no dolor toracico. "/>
    <d v="2023-03-05T12:03:55"/>
    <n v="16"/>
    <s v="FRANCISCO JOSE ORTEGA TORRES"/>
    <d v="2023-03-05T12:57:56"/>
    <n v="54"/>
    <s v="I420"/>
    <s v="CARDIOMIOPATIA DILATADA"/>
    <s v="CARLOS RODOLFO RUEDA GUATAVA"/>
    <d v="2023-03-06T12:38:00"/>
    <n v="23"/>
    <s v="Observación"/>
    <s v="Vivo"/>
  </r>
  <r>
    <s v="OSCAR JAVIER ARDILA CAVARIQUE"/>
    <s v="Cédula ciudadanía"/>
    <s v="1004161652"/>
    <s v="34 Años"/>
    <s v="Adulto"/>
    <s v="EPS SURAMERICANA S.A."/>
    <s v="Contributivo"/>
    <s v="PBS CONTRIBUTIVO "/>
    <n v="1412770"/>
    <s v="Urgencias"/>
    <d v="2023-03-05T12:00:00"/>
    <x v="2"/>
    <n v="3"/>
    <n v="3"/>
    <x v="1"/>
    <d v="2023-03-05T12:07:51"/>
    <m/>
    <s v="''dolor en muñeca izquierda''"/>
    <d v="2023-03-05T12:07:51"/>
    <n v="7"/>
    <s v="FRAY URIEL ARIAS MORENO"/>
    <d v="2023-03-05T12:08:44"/>
    <n v="0"/>
    <s v="S608"/>
    <s v="OTROS TRAUMATISMOS SUPERFICIALES DE LA MUNECA Y DE LA MANO"/>
    <s v="FRAY URIEL ARIAS MORENO"/>
    <d v="2023-03-05T15:47:00"/>
    <n v="3"/>
    <s v="Alta a Casa"/>
    <s v="Vivo"/>
  </r>
  <r>
    <s v="MARIA CELINA PITA SANDOVAL"/>
    <s v="Cédula ciudadanía"/>
    <s v="28258143"/>
    <s v="70 Años"/>
    <s v="Adulto"/>
    <s v="COOSALUD ENTIDAD PROMOTORA DE SALUD S.A"/>
    <s v="Subsidiado"/>
    <s v="ATEN. INTEGRAL CARDIOLOGÍA REG SUBSIDIADO"/>
    <n v="1412772"/>
    <s v="Hospitalización"/>
    <d v="2023-03-05T12:29:00"/>
    <x v="2"/>
    <n v="2"/>
    <n v="2"/>
    <x v="2"/>
    <d v="2023-03-05T12:41:51"/>
    <m/>
    <s v="Paciente femenina de 69  años con antecedente de obesidad , hipertensión arterial, dislipidemia y sindrome coronario cronico, quien ingresa por presentar clinica de Aproximadamente 1 semana de evolucion dado por  dolor tipo punzada en Hemitorax izquierdo con sensacion de irradiacion a region drosal y Miembro Superior Izquierdo, ha presentado problemas por parte de su Entidad Promotora De Salud para asegurar controles y entrega de medicacion. "/>
    <d v="2023-03-05T12:41:51"/>
    <n v="12"/>
    <s v="FRANCISCO JOSE ORTEGA TORRES"/>
    <d v="2023-03-05T13:01:54"/>
    <n v="20"/>
    <s v="R072"/>
    <s v="DOLOR PRECORDIAL"/>
    <s v="YONNY JERSEY SANDOVAL LAVACUDE"/>
    <d v="2023-03-05T18:56:00"/>
    <n v="5"/>
    <s v="Observación"/>
    <s v="Vivo"/>
  </r>
  <r>
    <s v="ANDREA XIMENA RINCON MARTINEZ"/>
    <s v="Cédula ciudadanía"/>
    <s v="1005334859"/>
    <s v="23 Años"/>
    <s v="Adulto"/>
    <s v="NUEVA EMPRESA PROMOTORA DE SALUD S.A."/>
    <s v="Contributivo"/>
    <s v="SANTANDER PITP PBS CONTRIBUTIVO "/>
    <n v="1412775"/>
    <s v="Hospitalización"/>
    <d v="2023-03-05T13:36:00"/>
    <x v="2"/>
    <n v="2"/>
    <n v="2"/>
    <x v="2"/>
    <d v="2023-03-05T13:48:30"/>
    <m/>
    <s v="Cefale"/>
    <d v="2023-03-05T13:48:30"/>
    <n v="12"/>
    <s v="FRANCISCO JOSE ORTEGA TORRES"/>
    <d v="2023-03-05T13:51:47"/>
    <n v="3"/>
    <s v="G439"/>
    <s v="MIGRANA, NO ESPECIFICADA"/>
    <s v="FRANCISCO JOSE ORTEGA TORRES"/>
    <d v="2023-03-05T17:47:00"/>
    <n v="3"/>
    <s v="Observación"/>
    <s v="Vivo"/>
  </r>
  <r>
    <s v="LUCILA CARDENAS DE MARTINEZ"/>
    <s v="Cédula ciudadanía"/>
    <s v="28005334"/>
    <s v="81 Años"/>
    <s v="Adulto"/>
    <s v="ECOPETROL S.A."/>
    <s v="Regimen Especial y/o Excepcional"/>
    <s v="CONTRATO No. 3044412"/>
    <n v="1412777"/>
    <s v="Hospitalización"/>
    <d v="2023-03-05T13:40:00"/>
    <x v="2"/>
    <n v="2"/>
    <n v="2"/>
    <x v="2"/>
    <d v="2023-03-05T13:49:07"/>
    <m/>
    <s v="''Dolor de cabeza''"/>
    <d v="2023-03-05T13:49:07"/>
    <n v="9"/>
    <s v="FRAY URIEL ARIAS MORENO"/>
    <d v="2023-03-05T13:49:58"/>
    <n v="0"/>
    <s v="I64X"/>
    <s v="ACCIDENTE VASCULAR ENCEFALICO AGUDO, NO ESPECIFICADO COMO HEMORRAGICO O ISQUEMICO"/>
    <s v="FRAY URIEL ARIAS MORENO"/>
    <d v="2023-03-07T14:20:00"/>
    <n v="48"/>
    <s v="Observación"/>
    <s v="Vivo"/>
  </r>
  <r>
    <s v="MERCY FABIOLA RAMIREZ RUEDA"/>
    <s v="Cédula ciudadanía"/>
    <s v="28402337"/>
    <s v="64 Años"/>
    <s v="Adulto"/>
    <s v="AXA COLPATRIA MEDICINA PREPAGADA S.A."/>
    <s v="Pólizas de Salud y MP"/>
    <s v="ORIGINAL PLUS"/>
    <n v="1412778"/>
    <s v="Hospitalización"/>
    <d v="2023-03-05T13:54:00"/>
    <x v="2"/>
    <n v="2"/>
    <n v="2"/>
    <x v="2"/>
    <d v="2023-03-05T14:09:07"/>
    <m/>
    <s v="''dolor en el pecho y fatiga ''"/>
    <d v="2023-03-05T14:09:07"/>
    <n v="15"/>
    <s v="FRAY URIEL ARIAS MORENO"/>
    <d v="2023-03-05T14:09:53"/>
    <n v="0"/>
    <s v="R074"/>
    <s v="DOLOR EN EL PECHO, NO ESPECIFICADO"/>
    <s v="FRAY URIEL ARIAS MORENO"/>
    <d v="2023-03-05T18:54:00"/>
    <n v="4"/>
    <s v="Observación"/>
    <s v="Vivo"/>
  </r>
  <r>
    <s v="MANUEL JOSE PICO CASTRO"/>
    <s v="Cédula ciudadanía"/>
    <s v="13830504"/>
    <s v="73 Años"/>
    <s v="Adulto"/>
    <s v="SALUD TOTAL ENTIDAD PROMOTORA DE SALUD DEL REG"/>
    <s v="Contributivo"/>
    <s v="PBS CONTRIBUTIVO "/>
    <n v="1412779"/>
    <s v="Hospitalización"/>
    <d v="2023-03-05T14:20:00"/>
    <x v="2"/>
    <n v="3"/>
    <n v="3"/>
    <x v="1"/>
    <d v="2023-03-05T14:23:08"/>
    <m/>
    <s v="Paciente de 73 años de edad, ingresa derivado de clinica Chicamocha en contexto de sincope y sindrome coronario agudo"/>
    <d v="2023-03-05T14:23:08"/>
    <n v="3"/>
    <s v="YONNY JERSEY SANDOVAL LAVACUDE"/>
    <d v="2023-03-05T14:30:32"/>
    <n v="7"/>
    <s v="I480"/>
    <s v="FIBRILACIÓN AURICULAR PAROXÍSTICA"/>
    <s v="CARLOS RODOLFO RUEDA GUATAVA"/>
    <d v="2023-03-07T16:23:00"/>
    <n v="49"/>
    <s v="Observación"/>
    <s v="Vivo"/>
  </r>
  <r>
    <s v="MIGUEL SOLANO ARIAS"/>
    <s v="Cédula ciudadanía"/>
    <s v="91217848"/>
    <s v="61 Años"/>
    <s v="Adulto"/>
    <s v="FUNDACION SALUD MIA EPS"/>
    <s v="Contributivo"/>
    <s v="PBS CONTRIBUTIVO "/>
    <n v="1412780"/>
    <s v="Hospitalización"/>
    <d v="2023-03-05T14:38:00"/>
    <x v="2"/>
    <n v="3"/>
    <n v="3"/>
    <x v="1"/>
    <d v="2023-03-05T14:46:51"/>
    <m/>
    <s v="Dolor en el pecho, brazo y region cervical izquierd desde hace 2 dias "/>
    <d v="2023-03-05T14:46:51"/>
    <n v="8"/>
    <s v="FRANCISCO JOSE ORTEGA TORRES"/>
    <d v="2023-03-05T14:59:03"/>
    <n v="12"/>
    <s v="R073"/>
    <s v="OTROS DOLORES EN EL PECHO"/>
    <s v="YONNY JERSEY SANDOVAL LAVACUDE"/>
    <d v="2023-03-05T18:49:00"/>
    <n v="3"/>
    <s v="Observación"/>
    <s v="Vivo"/>
  </r>
  <r>
    <s v="SANDRA LILIANA PABON PEREZ"/>
    <s v="Cédula ciudadanía"/>
    <s v="1094242113"/>
    <s v="36 Años"/>
    <s v="Adulto"/>
    <s v="NUEVA EMPRESA PROMOTORA DE SALUD S.A."/>
    <s v="Subsidiado"/>
    <s v="SANTANDER PBS SUBSIDIADO "/>
    <n v="1412781"/>
    <s v="Hospitalización"/>
    <d v="2023-03-05T14:51:00"/>
    <x v="2"/>
    <n v="2"/>
    <n v="2"/>
    <x v="2"/>
    <d v="2023-03-05T15:06:55"/>
    <m/>
    <s v="Paciente de 36 años en Postoperatorio de trasplante renal donante cadaverico 19/02/2023 (Tiempo de isquemia caliente 32 minutos – Tiempo de isquemia fria 19 horas y 15 minutos). Missmatch 5/6 alto riesgo inmunologico, inducción con timoglobulin, ingresa por estar presentando edema de miembros inferiores y aumento de perimetro abdominal. "/>
    <d v="2023-03-05T15:06:55"/>
    <n v="15"/>
    <s v="FRANCISCO JOSE ORTEGA TORRES"/>
    <d v="2023-03-05T15:29:11"/>
    <n v="22"/>
    <s v="N185"/>
    <s v="ENFERMEDAD RENAL CRÓNICA, ETAPA 5"/>
    <s v="CARLOS RODOLFO RUEDA GUATAVA"/>
    <d v="2023-03-18T17:59:00"/>
    <n v="314"/>
    <s v="Hospitalización Adulto"/>
    <s v="Vivo"/>
  </r>
  <r>
    <s v="GABRIEL DE JESUS SERRANO FONTECHA"/>
    <s v="Cédula ciudadanía"/>
    <s v="2204339"/>
    <s v="85 Años"/>
    <s v="Adulto"/>
    <s v="NUEVA EMPRESA PROMOTORA DE SALUD S.A."/>
    <s v="Contributivo"/>
    <s v="SANTANDER PITP PBS CONTRIBUTIVO "/>
    <n v="1412782"/>
    <s v="Hospitalización"/>
    <d v="2023-03-05T14:58:00"/>
    <x v="2"/>
    <n v="2"/>
    <n v="2"/>
    <x v="2"/>
    <d v="2023-03-05T15:02:06"/>
    <m/>
    <s v="Remitido de Socorro con Impresión Diagnóstica_x000a_SINDROME CORONARIO SIN ELEVACION DEL ST_x000a_FIBRILACION AURICULAR CON RESPUESTA CONTROLADA_x000a_REANIMACION EXITOSA EN PRIMER NIVEL ?_x000a_aceptado por el equipo de referencia con el codigo de aceptacion 103905032023-J por el servicio de URGENCIAS"/>
    <d v="2023-03-05T15:02:06"/>
    <n v="4"/>
    <s v="FRANCISCO JOSE ORTEGA TORRES"/>
    <d v="2023-03-05T15:34:35"/>
    <n v="32"/>
    <s v="I489"/>
    <s v="FIBRILACIÓN Y ALETEO AURICULAR, NO ESPECIFICADO"/>
    <s v="YONNY JERSEY SANDOVAL LAVACUDE"/>
    <d v="2023-03-07T20:19:00"/>
    <n v="52"/>
    <s v="Cuidado Intermedio Adulto"/>
    <s v="Vivo"/>
  </r>
  <r>
    <s v="ESLEIDER JOSUE PEINADO PEÑARANDA"/>
    <s v="Registro Civil"/>
    <s v="1181464535"/>
    <s v="1 Años"/>
    <s v="Pediatrico"/>
    <s v="NUEVA EMPRESA PROMOTORA DE SALUD S.A."/>
    <s v="Subsidiado"/>
    <s v="SANTANDER PITP PBS SUBSIDIADO "/>
    <n v="1412785"/>
    <s v="Hospitalización"/>
    <d v="2023-03-05T15:26:00"/>
    <x v="2"/>
    <n v="2"/>
    <n v="2"/>
    <x v="2"/>
    <d v="2023-03-05T15:43:02"/>
    <m/>
    <s v="lactante mayor con cardiopatía congénita tipo Atresia pulmonar con Comunicación Interventricular, en postoperatorio de conexión Ventrículo Derecho Arteria Pulmonar + cierre de Comunicación Interventricular con parche del 11 de septiembre. Curso con trastorno deglutorio severo asociado a eventos aspirativos por lo que se lleva a gastrostomía y cirugía antirreflujo (11/11/2022), quien ingresa a urgencias por disfuncion de sonda de gastrostomia sobre el medio dia posterior a dar almientacion. "/>
    <d v="2023-03-05T15:43:02"/>
    <n v="17"/>
    <s v="FRANCISCO JOSE ORTEGA TORRES"/>
    <d v="2023-03-05T16:25:19"/>
    <n v="42"/>
    <s v="Q220"/>
    <s v="ATRESIA DE LA VALVULA PULMONAR"/>
    <s v="YONNY JERSEY SANDOVAL LAVACUDE"/>
    <d v="2023-03-05T19:47:00"/>
    <n v="3"/>
    <s v="Observación"/>
    <s v="Vivo"/>
  </r>
  <r>
    <s v="YEISON ANDRES SANABRIA SANABRIA"/>
    <s v="Cédula ciudadanía"/>
    <s v="1101019134"/>
    <s v="33 Años"/>
    <s v="Adulto"/>
    <s v="COOSALUD ENTIDAD PROMOTORA DE SALUD S.A"/>
    <s v="Contributivo"/>
    <s v="ATEN. INTEGRAL CARDIOLOGIA REG CONTRIBU "/>
    <n v="1412786"/>
    <s v="Hospitalización"/>
    <d v="2023-03-05T15:35:00"/>
    <x v="2"/>
    <n v="2"/>
    <n v="2"/>
    <x v="2"/>
    <d v="2023-03-05T15:52:44"/>
    <m/>
    <s v="Dolor toracico"/>
    <d v="2023-03-05T15:52:44"/>
    <n v="17"/>
    <s v="FRANCISCO JOSE ORTEGA TORRES"/>
    <d v="2023-03-05T15:55:29"/>
    <n v="2"/>
    <s v="I209"/>
    <s v="ANGINA DE PECHO, NO ESPECIFICADA"/>
    <s v="FRANCISCO JOSE ORTEGA TORRES"/>
    <d v="2023-03-06T12:19:00"/>
    <n v="20"/>
    <s v="Observación"/>
    <s v="Vivo"/>
  </r>
  <r>
    <s v="JULIE MARIANA GARCIA BARBOSA"/>
    <s v="Cédula ciudadanía"/>
    <s v="1096210821"/>
    <s v="31 Años"/>
    <s v="Adulto"/>
    <s v="SALUD TOTAL ENTIDAD PROMOTORA DE SALUD DEL REG"/>
    <s v="Contributivo"/>
    <s v="PBS CONTRIBUTIVO "/>
    <n v="1412787"/>
    <s v="Hospitalización"/>
    <d v="2023-03-05T16:34:00"/>
    <x v="2"/>
    <n v="2"/>
    <n v="2"/>
    <x v="2"/>
    <d v="2023-03-05T16:44:56"/>
    <m/>
    <s v="Remitida de Barrancabermeja por Amenaza De Parto Pretérmino_x000a_Aceptada por referencia codigo 113705032023-j por urgencias"/>
    <d v="2023-03-05T16:44:56"/>
    <n v="10"/>
    <s v="FRANCISCO JOSE ORTEGA TORRES"/>
    <d v="2023-03-05T17:05:38"/>
    <n v="20"/>
    <s v="R102"/>
    <s v="DOLOR PELVICO Y PERINEAL"/>
    <s v="CARLOS RODOLFO RUEDA GUATAVA"/>
    <d v="2023-03-12T14:00:00"/>
    <n v="164"/>
    <s v="Observación"/>
    <s v="Vivo"/>
  </r>
  <r>
    <s v="ELBERTO PEÑA PEÑA"/>
    <s v="Cédula ciudadanía"/>
    <s v="5770726"/>
    <s v="57 Años"/>
    <s v="Adulto"/>
    <s v="COOSALUD ENTIDAD PROMOTORA DE SALUD S.A"/>
    <s v="Subsidiado"/>
    <s v="ATEN. INTEGRAL CARDIOLOGÍA REG SUBSIDIADO"/>
    <n v="1412788"/>
    <s v="Hospitalización"/>
    <d v="2023-03-05T16:50:00"/>
    <x v="2"/>
    <n v="1"/>
    <n v="1"/>
    <x v="0"/>
    <d v="2023-03-05T17:08:16"/>
    <m/>
    <s v="PACIENTE DE 57 AÑOS REMITIDO DE SAN GIL POR EL Doctor QUIROZ QUIEN ENVIA POR DISECCION AORTICA TIPO A QUE COMPROMETE AORTA DESCENDENTE, CON Fracción Eyeccion Del Ventriculo Izquierdo DEPRIMIDA, Insuficiencia Mitral FUNCIONAL IV/IV E Insuficiencia Aórtica III/IV SECUNDARIA, CON LEVE DERRAME PERICARDICO, LO ENVIARAN PARA VALORACION POR CX CardiovasculaR._x000a_SE UBICA EN SALAS DE REANIMACION. "/>
    <d v="2023-03-05T17:08:16"/>
    <n v="18"/>
    <s v="FRANCISCO JOSE ORTEGA TORRES"/>
    <d v="2023-03-05T17:09:38"/>
    <n v="1"/>
    <s v="I710"/>
    <s v="DISECCION DE AORTA (CUALQUIER PARTE)"/>
    <s v="YONNY JERSEY SANDOVAL LAVACUDE"/>
    <d v="2023-03-20T09:07:00"/>
    <n v="351"/>
    <s v="Sala de Cirugía"/>
    <s v="Vivo"/>
  </r>
  <r>
    <s v="ELCIDA PEÑARANDA DE SEPULVEDA"/>
    <s v="Cédula ciudadanía"/>
    <s v="26673016"/>
    <s v="86 Años"/>
    <s v="Adulto"/>
    <s v="NUEVA EMPRESA PROMOTORA DE SALUD S.A."/>
    <s v="Contributivo"/>
    <s v="N. DE SANTANDER PITP PBS CONTRIBUTIVO "/>
    <n v="1412790"/>
    <s v="Hospitalización"/>
    <d v="2023-03-05T18:14:00"/>
    <x v="2"/>
    <n v="2"/>
    <n v="2"/>
    <x v="2"/>
    <d v="2023-03-05T18:21:14"/>
    <m/>
    <s v="Remitida de Ocaña por Infarto Agudo Del Miocardio Sin Elevacion Del St_x000a_aceptado por referencia con el codigo 2303050620t ingreso por urgencias "/>
    <d v="2023-03-05T18:21:14"/>
    <n v="7"/>
    <s v="FRANCISCO JOSE ORTEGA TORRES"/>
    <d v="2023-03-05T18:51:00"/>
    <n v="29"/>
    <s v="R55X"/>
    <s v="SINCOPE Y COLAPSO"/>
    <s v="GIANMARCO  CAMELO PARDO"/>
    <d v="2023-03-08T14:28:00"/>
    <n v="67"/>
    <s v="Observación"/>
    <s v="Vivo"/>
  </r>
  <r>
    <s v="EDUARDO ENRIQUE GIL CEBALLOS"/>
    <s v="Cédula ciudadanía"/>
    <s v="5382490"/>
    <s v="85 Años"/>
    <s v="Adulto"/>
    <s v="ENTIDAD PROMOTORA DE SALUD FAMISANAR S A S"/>
    <s v="Contributivo"/>
    <s v="PBS CONTRIBUTIVO "/>
    <n v="1412791"/>
    <s v="Hospitalización"/>
    <d v="2023-03-05T18:19:00"/>
    <x v="2"/>
    <n v="2"/>
    <n v="2"/>
    <x v="2"/>
    <d v="2023-03-05T18:31:39"/>
    <m/>
    <s v="Paciente adulto mayor de 85 años con antecedente de cardiopati dilatada y extrasistolia ventricular frecuente, con indicacion de arteriografiac oronaria la cual esta pendiente, quien ingresa por dolor toracico, espasmos musculares en el pecho e insomnio desde hace 3 dias, "/>
    <d v="2023-03-05T18:31:39"/>
    <n v="12"/>
    <s v="FRANCISCO JOSE ORTEGA TORRES"/>
    <d v="2023-03-05T19:31:51"/>
    <n v="60"/>
    <s v="R074"/>
    <s v="DOLOR EN EL PECHO, NO ESPECIFICADO"/>
    <s v="GABRIEL FERNANDO RUIZ HERNANDEZ"/>
    <d v="2023-03-07T14:21:00"/>
    <n v="42"/>
    <s v="Observación"/>
    <s v="Vivo"/>
  </r>
  <r>
    <s v="ELIDA SANJUAN"/>
    <s v="Cédula ciudadanía"/>
    <s v="49651293"/>
    <s v="68 Años"/>
    <s v="Adulto"/>
    <s v="ASMET SALUD EPS SAS"/>
    <s v="Subsidiado"/>
    <s v="PGP CARDIOVASCULAR REG CONTRIB-SUBSIDIA "/>
    <n v="1412792"/>
    <s v="Hospitalización"/>
    <d v="2023-03-05T19:55:00"/>
    <x v="2"/>
    <n v="2"/>
    <n v="2"/>
    <x v="2"/>
    <d v="2023-03-05T19:58:15"/>
    <m/>
    <s v="Ingresa por presentar palptiaciones y disnea_x000a_Se ubica en sala de reanimacion "/>
    <d v="2023-03-05T19:58:15"/>
    <n v="3"/>
    <s v="FRANCISCO JOSE ORTEGA TORRES"/>
    <d v="2023-03-05T20:00:00"/>
    <n v="1"/>
    <s v="I489"/>
    <s v="FIBRILACIÓN Y ALETEO AURICULAR, NO ESPECIFICADO"/>
    <s v="GIANMARCO  CAMELO PARDO"/>
    <d v="2023-03-20T14:11:00"/>
    <n v="354"/>
    <s v="Cuidado Intensivo Adulto"/>
    <s v="Vivo"/>
  </r>
  <r>
    <s v="JULIAN GALEANO ESPINOSA"/>
    <s v="Cédula ciudadanía"/>
    <s v="91536251"/>
    <s v="39 Años"/>
    <s v="Adulto"/>
    <s v="SALUD TOTAL ENTIDAD PROMOTORA DE SALUD DEL REG"/>
    <s v="Contributivo"/>
    <s v="PBS CONTRIBUTIVO "/>
    <n v="1412793"/>
    <s v="Hospitalización"/>
    <d v="2023-03-05T20:58:00"/>
    <x v="2"/>
    <n v="2"/>
    <n v="2"/>
    <x v="2"/>
    <d v="2023-03-05T21:01:30"/>
    <m/>
    <s v="Ingresa paciente de 40 años por sus propios medios, refiere se encontraba desde hace 3 dias ingiriendo licor y spa (perico) desde ahce Aproximadamente 1 hora con dolor toracico opresivo y disnea por lo cual acude a urgencias. "/>
    <d v="2023-03-05T21:01:30"/>
    <n v="3"/>
    <s v="FRANCISCO JOSE ORTEGA TORRES"/>
    <d v="2023-03-05T21:05:59"/>
    <n v="4"/>
    <s v="R074"/>
    <s v="DOLOR EN EL PECHO, NO ESPECIFICADO"/>
    <s v="GABRIEL FERNANDO RUIZ HERNANDEZ"/>
    <d v="2023-03-06T11:07:00"/>
    <n v="14"/>
    <s v="Observación"/>
    <s v="Vivo"/>
  </r>
  <r>
    <s v="JAVIER MAURICIO PEREZ GONZALEZ"/>
    <s v="Cédula ciudadanía"/>
    <s v="1100895504"/>
    <s v="26 Años"/>
    <s v="Adulto"/>
    <s v="SALUD TOTAL ENTIDAD PROMOTORA DE SALUD DEL REG"/>
    <s v="Contributivo"/>
    <s v="POS SUBSIDIADO "/>
    <n v="1412794"/>
    <s v="Hospitalización"/>
    <d v="2023-03-05T21:08:00"/>
    <x v="2"/>
    <n v="2"/>
    <n v="2"/>
    <x v="2"/>
    <d v="2023-03-05T21:18:52"/>
    <m/>
    <s v="Remitido del Playon por sospecha de Síndrome Coronario Agudo_x000a_Aceptado por referencia codigo 171605032023-j para urgencias"/>
    <d v="2023-03-05T21:18:52"/>
    <n v="10"/>
    <s v="FRANCISCO JOSE ORTEGA TORRES"/>
    <d v="2023-03-05T21:24:53"/>
    <n v="6"/>
    <s v="I209"/>
    <s v="ANGINA DE PECHO, NO ESPECIFICADA"/>
    <s v="GIANMARCO  CAMELO PARDO"/>
    <d v="2023-03-06T09:59:00"/>
    <n v="12"/>
    <s v="Observación"/>
    <s v="Vivo"/>
  </r>
  <r>
    <s v="LUIS CARLOS MARTINEZ QUINTERO"/>
    <s v="Cédula ciudadanía"/>
    <s v="1098747656"/>
    <s v="29 Años"/>
    <s v="Adulto"/>
    <s v="SEGUROS DE VIDA SURAMERICANA S.A."/>
    <s v="Pólizas de Salud y MP"/>
    <s v="SALUD CLÁSICO"/>
    <n v="1412795"/>
    <s v="Urgencias"/>
    <d v="2023-03-05T21:57:00"/>
    <x v="2"/>
    <n v="3"/>
    <n v="3"/>
    <x v="1"/>
    <d v="2023-03-05T22:05:26"/>
    <m/>
    <s v="palpitaciones"/>
    <d v="2023-03-05T22:05:26"/>
    <n v="8"/>
    <s v="OMAR DANITH MOLINA LUBO"/>
    <d v="2023-03-05T22:06:46"/>
    <n v="1"/>
    <s v="I498"/>
    <s v="OTRAS ARRITMIAS CARDIACAS ESPECIFICADAS"/>
    <s v="OMAR DANITH MOLINA LUBO"/>
    <d v="2023-03-05T22:39:00"/>
    <n v="0"/>
    <s v="Alta a Casa"/>
    <s v="Vivo"/>
  </r>
  <r>
    <s v="EUMELINA LAMOS"/>
    <s v="Cédula ciudadanía"/>
    <s v="28219221"/>
    <s v="90 Años"/>
    <s v="Adulto"/>
    <s v="ASMET SALUD EPS SAS"/>
    <s v="Subsidiado"/>
    <s v="PGP CARDIOVASCULAR REG CONTRIB-SUBSIDIA "/>
    <n v="1412796"/>
    <s v="Hospitalización"/>
    <d v="2023-03-05T22:34:00"/>
    <x v="2"/>
    <n v="2"/>
    <n v="2"/>
    <x v="2"/>
    <d v="2023-03-05T22:43:31"/>
    <m/>
    <s v="Adulta mayor de 90 años de edad, con importante dependencia funcioanl, antecedente de hipertensión arterial, accidente cerebrovascular isquémico con secuela de hemiparesia izquierda y disartria, ingresa traida en ambulancia particular de su domicilio refieren por presentar disnea, ahogo, aumento del requerimiento de oxigneo, deterioro funcional, oliguria y edema de miembros inferiores. "/>
    <d v="2023-03-05T22:43:31"/>
    <n v="9"/>
    <s v="FRANCISCO JOSE ORTEGA TORRES"/>
    <d v="2023-03-05T23:25:41"/>
    <n v="42"/>
    <s v="I509"/>
    <s v="INSUFICIENCIA CARDIACA, NO ESPECIFICADA"/>
    <s v="GABRIEL FERNANDO RUIZ HERNANDEZ"/>
    <d v="2023-03-08T11:03:00"/>
    <n v="59"/>
    <s v="Hospitalización Adulto"/>
    <s v="Vivo"/>
  </r>
  <r>
    <s v="ANA MARGARITA GAMBOA GAITAN"/>
    <s v="Cédula ciudadanía"/>
    <s v="41650197"/>
    <s v="68 Años"/>
    <s v="Adulto"/>
    <s v="COMPAÑIA DE MEDICINA PREPAGADA COLSANITAS S.A."/>
    <s v="Pólizas de Salud y MP"/>
    <s v="1010 COLSANITAS INTEGRAL"/>
    <n v="1412797"/>
    <s v="Urgencias"/>
    <d v="2023-03-05T23:21:00"/>
    <x v="2"/>
    <n v="3"/>
    <n v="3"/>
    <x v="1"/>
    <d v="2023-03-05T23:30:52"/>
    <m/>
    <s v="- Masa pulmonar basal izquierda_x000a_- - Tomografía Axial Computarizada torax contrastado 18/03/23: masa en lobulacion hemitorax izquierdo con tractos fibroticos que se extienden hacia la pleura y el parenquima pulmonar, múltiples lesiones nodulares parenquimatosas bilaterales (enfermedad metastasica)._x000a_- - biopsia bronquial tumoral 04/06/2019 tumor carcinoide pulmonar_x000a_- Diabetes Mellitus Tipo 2 insulinorequiriente_x000a_- Hipotiroidismo_x000a_- Psoriasis_x000a_- Obesidad_x000a_"/>
    <d v="2023-03-05T23:30:52"/>
    <n v="9"/>
    <s v="OMAR DANITH MOLINA LUBO"/>
    <d v="2023-03-05T23:31:44"/>
    <n v="0"/>
    <s v="C349"/>
    <s v="TUMOR MALIGNO DE LOS BRONQUIOS O DEL PULMON, PARTE NO ESPECIFICADA"/>
    <s v="OMAR DANITH MOLINA LUBO"/>
    <d v="2023-03-06T00:16:00"/>
    <n v="0"/>
    <s v="Alta a Casa"/>
    <s v="Vivo"/>
  </r>
  <r>
    <s v="RAMON SARMIENTO SANTOS"/>
    <s v="Cédula ciudadanía"/>
    <s v="13801979"/>
    <s v="74 Años"/>
    <s v="Adulto"/>
    <s v="ENTIDAD PROMOTORA DE SALUD SANITAS SAS"/>
    <s v="Contributivo"/>
    <s v="PBS CONTRIBUTIVO "/>
    <n v="1412798"/>
    <s v="Hospitalización"/>
    <d v="2023-03-06T01:10:00"/>
    <x v="2"/>
    <n v="2"/>
    <n v="2"/>
    <x v="2"/>
    <d v="2023-03-06T01:22:16"/>
    <m/>
    <s v="me salio sangre de la herida"/>
    <d v="2023-03-06T01:22:16"/>
    <n v="12"/>
    <s v="GIANMARCO  CAMELO PARDO"/>
    <d v="2023-03-06T01:22:41"/>
    <n v="0"/>
    <s v="R074"/>
    <s v="DOLOR EN EL PECHO, NO ESPECIFICADO"/>
    <s v="GIANMARCO  CAMELO PARDO"/>
    <d v="2023-03-10T16:58:00"/>
    <n v="111"/>
    <s v="Observación"/>
    <s v="Vivo"/>
  </r>
  <r>
    <s v="OLGA VERA LANDAZABAL"/>
    <s v="Cédula ciudadanía"/>
    <s v="28337907"/>
    <s v="52 Años"/>
    <s v="Adulto"/>
    <s v="COOSALUD ENTIDAD PROMOTORA DE SALUD S.A"/>
    <s v="Subsidiado"/>
    <s v="ATEN. INTEGRAL CARDIOLOGÍA REG SUBSIDIADO"/>
    <n v="1412799"/>
    <s v="Hospitalización"/>
    <d v="2023-03-06T02:09:00"/>
    <x v="2"/>
    <n v="2"/>
    <n v="2"/>
    <x v="2"/>
    <d v="2023-03-06T02:31:30"/>
    <m/>
    <s v="paciente remitida de rionegro en contexto de crisis hipertensiva resistente a manejo antihipertensivo oral "/>
    <d v="2023-03-06T02:31:30"/>
    <n v="22"/>
    <s v="GABRIEL FERNANDO RUIZ HERNANDEZ"/>
    <d v="2023-03-06T02:37:00"/>
    <n v="5"/>
    <s v="I10X"/>
    <s v="HIPERTENSION ESENCIAL (PRIMARIA)"/>
    <s v="GABRIEL FERNANDO RUIZ HERNANDEZ"/>
    <d v="2023-03-06T14:17:00"/>
    <n v="11"/>
    <s v="Observación"/>
    <s v="Vivo"/>
  </r>
  <r>
    <s v="GUSTAVO DIAZ ACUÑA"/>
    <s v="Cédula ciudadanía"/>
    <s v="13929378"/>
    <s v="46 Años"/>
    <s v="Adulto"/>
    <s v="NUEVA EMPRESA PROMOTORA DE SALUD S.A."/>
    <s v="Contributivo"/>
    <s v="BOLIVAR PBS CONTRIBUTIVO "/>
    <n v="1412800"/>
    <s v="Hospitalización"/>
    <d v="2023-03-06T02:20:00"/>
    <x v="2"/>
    <n v="2"/>
    <n v="2"/>
    <x v="2"/>
    <d v="2023-03-06T02:30:38"/>
    <m/>
    <s v="ME DIO UN DOLOR MUY FUERTE EL SABADO EN LA NOCHE"/>
    <d v="2023-03-06T02:30:38"/>
    <n v="10"/>
    <s v="GIANMARCO  CAMELO PARDO"/>
    <d v="2023-03-06T02:31:45"/>
    <n v="1"/>
    <s v="I200x"/>
    <s v="ANGINA INESTABLE"/>
    <s v="GIANMARCO  CAMELO PARDO"/>
    <d v="2023-03-24T15:31:00"/>
    <n v="444"/>
    <s v="Cuidado Intermedio Adulto"/>
    <s v="Vivo"/>
  </r>
  <r>
    <s v="MARIA CECILIA SALAS VESGA"/>
    <s v="Cédula ciudadanía"/>
    <s v="28418204"/>
    <s v="84 Años"/>
    <s v="Adulto"/>
    <s v="COOSALUD ENTIDAD PROMOTORA DE SALUD S.A"/>
    <s v="Subsidiado"/>
    <s v="ATEN. INTEGRAL CARDIOLOGÍA REG SUBSIDIADO"/>
    <n v="1412801"/>
    <s v="Hospitalización"/>
    <d v="2023-03-06T04:08:00"/>
    <x v="2"/>
    <n v="2"/>
    <n v="2"/>
    <x v="2"/>
    <d v="2023-03-06T05:04:15"/>
    <m/>
    <s v="paciente traida por familiar dado multiples episodios de sincope ultimo episodio hace menos de 12 hrs"/>
    <d v="2023-03-06T05:04:15"/>
    <n v="56"/>
    <s v="GABRIEL FERNANDO RUIZ HERNANDEZ"/>
    <d v="2023-03-06T05:04:56"/>
    <n v="0"/>
    <s v="R55X"/>
    <s v="SINCOPE Y COLAPSO"/>
    <s v="GABRIEL FERNANDO RUIZ HERNANDEZ"/>
    <d v="2023-03-08T11:26:00"/>
    <n v="54"/>
    <s v="Observación"/>
    <s v="Vivo"/>
  </r>
  <r>
    <s v="LUIS ARTURO ORTIZ CANO"/>
    <s v="Cédula ciudadanía"/>
    <s v="91287707"/>
    <s v="50 Años"/>
    <s v="Adulto"/>
    <s v="EPS SURAMERICANA S.A."/>
    <s v="Contributivo"/>
    <s v="PBS SUBSIDIADO "/>
    <n v="1412803"/>
    <s v="Hospitalización"/>
    <d v="2023-03-06T06:11:00"/>
    <x v="2"/>
    <n v="3"/>
    <n v="3"/>
    <x v="1"/>
    <d v="2023-03-06T06:35:46"/>
    <m/>
    <s v="&quot;Dolor de barriga y fatiga&quot;"/>
    <d v="2023-03-06T06:35:46"/>
    <n v="24"/>
    <s v="JUAN CARLOS DE SALES VIRGUETH"/>
    <d v="2023-03-06T08:37:54"/>
    <n v="122"/>
    <s v="I509"/>
    <s v="INSUFICIENCIA CARDIACA, NO ESPECIFICADA"/>
    <s v="CARLOS RODOLFO RUEDA GUATAVA"/>
    <d v="2023-03-06T21:02:00"/>
    <n v="12"/>
    <s v="Observación"/>
    <s v="Vivo"/>
  </r>
  <r>
    <s v="ANGEL DE JESUS PARRA GONZALEZ"/>
    <s v="Cédula ciudadanía"/>
    <s v="5694980"/>
    <s v="70 Años"/>
    <s v="Adulto"/>
    <s v="NUEVA EMPRESA PROMOTORA DE SALUD S.A."/>
    <s v="Contributivo"/>
    <s v="SANTANDER PITP PBS CONTRIBUTIVO "/>
    <n v="1412867"/>
    <s v="Hospitalización"/>
    <d v="2023-03-06T07:14:00"/>
    <x v="2"/>
    <n v="3"/>
    <n v="3"/>
    <x v="1"/>
    <d v="2023-03-06T07:47:11"/>
    <m/>
    <s v="&quot;Me dan palpitaciones y  mucho mareo&quot;"/>
    <d v="2023-03-06T07:47:11"/>
    <n v="33"/>
    <s v="JUAN CARLOS DE SALES VIRGUETH"/>
    <d v="2023-03-06T07:59:49"/>
    <n v="12"/>
    <s v="I509"/>
    <s v="INSUFICIENCIA CARDIACA, NO ESPECIFICADA"/>
    <s v="JUAN PABLO  TORRES ROMERO"/>
    <d v="2023-03-08T12:46:00"/>
    <n v="52"/>
    <s v="Observación"/>
    <s v="Vivo"/>
  </r>
  <r>
    <s v="ARNULFO QUINTERO VARGAS"/>
    <s v="Cédula ciudadanía"/>
    <s v="5691091"/>
    <s v="68 Años"/>
    <s v="Adulto"/>
    <s v="COOSALUD ENTIDAD PROMOTORA DE SALUD S.A"/>
    <s v="Subsidiado"/>
    <s v="ATEN. INTEGRAL CARDIOLOGÍA REG SUBSIDIADO"/>
    <n v="1413034"/>
    <s v="Urgencias"/>
    <d v="2023-03-06T08:48:00"/>
    <x v="2"/>
    <n v="3"/>
    <n v="3"/>
    <x v="1"/>
    <d v="2023-03-06T09:06:31"/>
    <m/>
    <s v="&quot;Me enviaron por el dopler&quot;"/>
    <d v="2023-03-06T09:06:31"/>
    <n v="18"/>
    <s v="JUAN CARLOS DE SALES VIRGUETH"/>
    <d v="2023-03-06T09:09:44"/>
    <n v="3"/>
    <s v="I829"/>
    <s v="EMBOLIA Y TROMBOSIS DE VENA NO ESPECIFICADA"/>
    <s v="JUAN CARLOS DE SALES VIRGUETH"/>
    <d v="2023-03-06T09:25:00"/>
    <n v="0"/>
    <s v="Alta a Casa"/>
    <s v="Vivo"/>
  </r>
  <r>
    <s v="JOSE RAFAEL MARTINEZ"/>
    <s v="Cédula ciudadanía"/>
    <s v="5540102"/>
    <s v="84 Años"/>
    <s v="Adulto"/>
    <s v="UNIVERSIDAD INDUSTRIAL DE SANTANDER"/>
    <s v="Regimen Especial y/o Excepcional"/>
    <s v="US-175-2020"/>
    <n v="1413090"/>
    <s v="Hospitalización"/>
    <d v="2023-03-06T09:11:00"/>
    <x v="2"/>
    <n v="2"/>
    <n v="2"/>
    <x v="2"/>
    <d v="2023-03-06T09:24:03"/>
    <m/>
    <s v="Tiene una arritmia "/>
    <d v="2023-03-06T09:24:03"/>
    <n v="13"/>
    <s v="FRANCISCO JOSE ORTEGA TORRES"/>
    <d v="2023-03-06T09:25:37"/>
    <n v="1"/>
    <s v="I489"/>
    <s v="FIBRILACIÓN Y ALETEO AURICULAR, NO ESPECIFICADO"/>
    <s v="FRANCISCO JOSE ORTEGA TORRES"/>
    <d v="2023-03-10T13:58:00"/>
    <n v="100"/>
    <s v="Cuidado Intermedio Adulto"/>
    <s v="Vivo"/>
  </r>
  <r>
    <s v="JAVIER EDUARDO GOMEZ MANTILLA"/>
    <s v="Cédula ciudadanía"/>
    <s v="91240212"/>
    <s v="58 Años"/>
    <s v="Adulto"/>
    <s v="SALUD TOTAL ENTIDAD PROMOTORA DE SALUD DEL REG"/>
    <s v="Contributivo"/>
    <s v="PBS CONTRIBUTIVO "/>
    <n v="1413112"/>
    <s v="Hospitalización"/>
    <d v="2023-03-06T09:24:00"/>
    <x v="2"/>
    <n v="3"/>
    <n v="3"/>
    <x v="1"/>
    <d v="2023-03-06T09:48:35"/>
    <m/>
    <s v="Dolor en el pecho"/>
    <d v="2023-03-06T09:48:35"/>
    <n v="24"/>
    <s v="FRANCISCO JOSE ORTEGA TORRES"/>
    <d v="2023-03-06T09:49:55"/>
    <n v="1"/>
    <s v="R074"/>
    <s v="DOLOR EN EL PECHO, NO ESPECIFICADO"/>
    <s v="FRANCISCO JOSE ORTEGA TORRES"/>
    <d v="2023-03-06T11:59:00"/>
    <n v="2"/>
    <s v="Observación"/>
    <s v="Vivo"/>
  </r>
  <r>
    <s v="NARLY YOHANA FLOREZ HIGUERA"/>
    <s v="Cédula ciudadanía"/>
    <s v="1098678448"/>
    <s v="33 Años"/>
    <s v="Adulto"/>
    <s v="COOMEVA MEDICINA PREPAGADA S.A."/>
    <s v="Pólizas de Salud y MP"/>
    <s v="ORO PLUS"/>
    <n v="1413127"/>
    <s v="Hospitalización"/>
    <d v="2023-03-06T09:37:00"/>
    <x v="2"/>
    <n v="2"/>
    <n v="2"/>
    <x v="2"/>
    <d v="2023-03-06T10:09:15"/>
    <m/>
    <s v="Dolor en el pecho"/>
    <d v="2023-03-06T10:09:15"/>
    <n v="32"/>
    <s v="FRANCISCO JOSE ORTEGA TORRES"/>
    <d v="2023-03-06T10:12:03"/>
    <n v="2"/>
    <s v="M545"/>
    <s v="LUMBAGO NO ESPECIFICADO"/>
    <s v="FRANCISCO JOSE ORTEGA TORRES"/>
    <d v="2023-03-06T17:16:00"/>
    <n v="7"/>
    <s v="Observación"/>
    <s v="Vivo"/>
  </r>
  <r>
    <s v="CARLOS SALCEDO BASTOS"/>
    <s v="Cédula ciudadanía"/>
    <s v="13801807"/>
    <s v="75 Años"/>
    <s v="Adulto"/>
    <s v="SALUD TOTAL ENTIDAD PROMOTORA DE SALUD DEL REG"/>
    <s v="Contributivo"/>
    <s v="PBS CONTRIBUTIVO "/>
    <n v="1413131"/>
    <s v="Hospitalización"/>
    <d v="2023-03-06T09:40:00"/>
    <x v="2"/>
    <n v="1"/>
    <n v="1"/>
    <x v="0"/>
    <d v="2023-03-06T09:44:22"/>
    <m/>
    <s v="&quot;Me ha dado dolor de pecho&quot;_x000a_Paciente quien durante su proceso de registro a urgencias  presenta episodio sincopal."/>
    <d v="2023-03-06T09:44:22"/>
    <n v="4"/>
    <s v="JUAN CARLOS DE SALES VIRGUETH"/>
    <d v="2023-03-06T10:25:15"/>
    <n v="40"/>
    <s v="I209"/>
    <s v="ANGINA DE PECHO, NO ESPECIFICADA"/>
    <s v="JUAN PABLO  TORRES ROMERO"/>
    <d v="2023-03-17T09:24:00"/>
    <n v="262"/>
    <s v="Cuidado Intermedio Adulto"/>
    <s v="Vivo"/>
  </r>
  <r>
    <s v="IKER MAURICIO FLOREZ PINTO"/>
    <s v="Registro Civil"/>
    <s v="1222255264"/>
    <s v="5 Meses"/>
    <s v="Pediatrico"/>
    <s v="FUNDACION SALUD MIA EPS"/>
    <s v="Contributivo"/>
    <s v="PBS CONTRIBUTIVO "/>
    <n v="1413138"/>
    <s v="Hospitalización"/>
    <d v="2023-03-06T09:46:00"/>
    <x v="2"/>
    <n v="2"/>
    <n v="2"/>
    <x v="2"/>
    <d v="2023-03-06T09:59:37"/>
    <m/>
    <s v="&quot;Tiene tos y respira muy mal&quot;"/>
    <d v="2023-03-06T09:59:37"/>
    <n v="13"/>
    <s v="JUAN CARLOS DE SALES VIRGUETH"/>
    <d v="2023-03-06T11:09:55"/>
    <n v="70"/>
    <s v="J219"/>
    <s v="BRONQUIOLITIS AGUDA, NO ESPECIFICADA"/>
    <s v="CARLOS RODOLFO RUEDA GUATAVA"/>
    <d v="2023-03-08T16:08:00"/>
    <n v="52"/>
    <s v="Observación"/>
    <s v="Vivo"/>
  </r>
  <r>
    <s v="SYLVIA MATILDE ROMERO DE PUYANA"/>
    <s v="Cédula ciudadanía"/>
    <s v="37790830"/>
    <s v="76 Años"/>
    <s v="Adulto"/>
    <s v="ECOPETROL S.A."/>
    <s v="Regimen Especial y/o Excepcional"/>
    <s v="CONTRATO No. 3044412"/>
    <n v="1413190"/>
    <s v="Hospitalización"/>
    <d v="2023-03-06T10:18:00"/>
    <x v="2"/>
    <n v="2"/>
    <n v="2"/>
    <x v="2"/>
    <d v="2023-03-06T10:31:21"/>
    <m/>
    <s v="Dolor en el pecho"/>
    <d v="2023-03-06T10:31:21"/>
    <n v="13"/>
    <s v="FRANCISCO JOSE ORTEGA TORRES"/>
    <d v="2023-03-06T10:33:00"/>
    <n v="1"/>
    <s v="I209"/>
    <s v="ANGINA DE PECHO, NO ESPECIFICADA"/>
    <s v="FRANCISCO JOSE ORTEGA TORRES"/>
    <d v="2023-03-06T14:20:00"/>
    <n v="3"/>
    <s v="Observación"/>
    <s v="Vivo"/>
  </r>
  <r>
    <s v="NELLY CASTRO MONSALVE"/>
    <s v="Cédula ciudadanía"/>
    <s v="63302546"/>
    <s v="59 Años"/>
    <s v="Adulto"/>
    <s v="SEGUROS DE VIDA SURAMERICANA S.A."/>
    <s v="Pólizas de Salud y MP"/>
    <s v="SALUD CLÁSICO"/>
    <n v="1413287"/>
    <s v="Hospitalización"/>
    <d v="2023-03-06T11:21:00"/>
    <x v="2"/>
    <n v="3"/>
    <n v="3"/>
    <x v="1"/>
    <d v="2023-03-06T11:25:42"/>
    <m/>
    <s v="Cefalea"/>
    <d v="2023-03-06T11:25:42"/>
    <n v="4"/>
    <s v="FRANCISCO JOSE ORTEGA TORRES"/>
    <d v="2023-03-06T11:29:14"/>
    <n v="3"/>
    <s v="R55X"/>
    <s v="SINCOPE Y COLAPSO"/>
    <s v="FRANCISCO JOSE ORTEGA TORRES"/>
    <m/>
    <s v=""/>
    <s v="Observación"/>
    <s v="Vivo"/>
  </r>
  <r>
    <s v="DIEGO FERNANDO AMAYA GOMEZ"/>
    <s v="Cédula ciudadanía"/>
    <s v="1116815898"/>
    <s v="37 Años"/>
    <s v="Adulto"/>
    <s v="NUEVA EMPRESA PROMOTORA DE SALUD S.A."/>
    <s v="Subsidiado"/>
    <s v="SANTANDER PITP PBS SUBSIDIADO "/>
    <n v="1413300"/>
    <s v="Hospitalización"/>
    <d v="2023-03-06T11:34:00"/>
    <x v="2"/>
    <n v="3"/>
    <n v="3"/>
    <x v="1"/>
    <d v="2023-03-06T11:45:43"/>
    <m/>
    <s v="&quot;Tengo la herida del trasplante inflamada&quot;"/>
    <d v="2023-03-06T11:45:43"/>
    <n v="11"/>
    <s v="JUAN CARLOS DE SALES VIRGUETH"/>
    <d v="2023-03-06T14:03:00"/>
    <n v="137"/>
    <s v="R103"/>
    <s v="DOLOR LOCALIZADO EN OTRAS PARTES INFERIORES DEL ABDOMEN"/>
    <s v="CARLOS RODOLFO RUEDA GUATAVA"/>
    <d v="2023-03-07T15:23:00"/>
    <n v="25"/>
    <s v="Observación"/>
    <s v="Vivo"/>
  </r>
  <r>
    <s v="MANUEL FERNANDO ROJAS PULIDO"/>
    <s v="Cédula ciudadanía"/>
    <s v="1049603101"/>
    <s v="36 Años"/>
    <s v="Adulto"/>
    <s v="ENTIDAD PROMOTORA DE SALUD SANITAS SAS"/>
    <s v="Contributivo"/>
    <s v="PBS CONTRIBUTIVO "/>
    <n v="1413311"/>
    <s v="Hospitalización"/>
    <d v="2023-03-06T11:51:00"/>
    <x v="2"/>
    <n v="3"/>
    <n v="3"/>
    <x v="1"/>
    <d v="2023-03-06T11:56:09"/>
    <m/>
    <s v="&quot;Fiebre y vomito&quot;"/>
    <d v="2023-03-06T11:56:09"/>
    <n v="5"/>
    <s v="JUAN CARLOS DE SALES VIRGUETH"/>
    <d v="2023-03-06T12:52:19"/>
    <n v="56"/>
    <s v="R509"/>
    <s v="FIEBRE, NO ESPECIFICADA"/>
    <s v="JUAN PABLO  TORRES ROMERO"/>
    <d v="2023-03-06T21:01:00"/>
    <n v="8"/>
    <s v="Observación"/>
    <s v="Vivo"/>
  </r>
  <r>
    <s v="FREDYS RAMON MEJIA FLOREZ"/>
    <s v="Cédula ciudadanía"/>
    <s v="13885428"/>
    <s v="66 Años"/>
    <s v="Adulto"/>
    <s v="ECOPETROL S.A."/>
    <s v="Regimen Especial y/o Excepcional"/>
    <s v="CONTRATO No. 3044412"/>
    <n v="1413318"/>
    <s v="Hospitalización"/>
    <d v="2023-03-06T12:00:00"/>
    <x v="2"/>
    <n v="2"/>
    <n v="2"/>
    <x v="2"/>
    <d v="2023-03-06T12:14:37"/>
    <m/>
    <s v="Dolor en el pecho"/>
    <d v="2023-03-06T12:14:37"/>
    <n v="14"/>
    <s v="FRANCISCO JOSE ORTEGA TORRES"/>
    <d v="2023-03-06T12:22:43"/>
    <n v="8"/>
    <s v="G560"/>
    <s v="SINDROME DEL TUNEL CARPIANO"/>
    <s v="FRANCISCO JOSE ORTEGA TORRES"/>
    <d v="2023-03-06T17:39:00"/>
    <n v="5"/>
    <s v="Observación"/>
    <s v="Vivo"/>
  </r>
  <r>
    <s v="YAMILE VERGEL SEPULVEDA"/>
    <s v="Cédula ciudadanía"/>
    <s v="63319190"/>
    <s v="57 Años"/>
    <s v="Adulto"/>
    <s v="EPS SURAMERICANA S.A."/>
    <s v="Contributivo"/>
    <s v="PBS CONTRIBUTIVO "/>
    <n v="1413344"/>
    <s v="Hospitalización"/>
    <d v="2023-03-06T12:36:00"/>
    <x v="2"/>
    <n v="3"/>
    <n v="3"/>
    <x v="1"/>
    <d v="2023-03-06T12:45:05"/>
    <m/>
    <s v="Remitida de la clinica de Piedecuesta por dolor toracico y extrasistoles ventriculaes.r"/>
    <d v="2023-03-06T12:45:05"/>
    <n v="9"/>
    <s v="JUAN CARLOS DE SALES VIRGUETH"/>
    <d v="2023-03-06T14:50:08"/>
    <n v="125"/>
    <s v="I493"/>
    <s v="DESPOLARIZACION VENTRICULAR PREMATURA"/>
    <s v="CARLOS RODOLFO RUEDA GUATAVA"/>
    <d v="2023-03-07T20:35:00"/>
    <n v="29"/>
    <s v="Observación"/>
    <s v="Vivo"/>
  </r>
  <r>
    <s v="MARIA DEL CARMEN PULIDO DE CAMARGO"/>
    <s v="Cédula ciudadanía"/>
    <s v="28426901"/>
    <s v="83 Años"/>
    <s v="Adulto"/>
    <s v="NUEVA EMPRESA PROMOTORA DE SALUD S.A."/>
    <s v="Subsidiado"/>
    <s v="SANTANDER PITP PBS SUBSIDIADO "/>
    <n v="1413349"/>
    <s v="Hospitalización"/>
    <d v="2023-03-06T12:48:00"/>
    <x v="2"/>
    <n v="3"/>
    <n v="3"/>
    <x v="1"/>
    <d v="2023-03-06T13:13:53"/>
    <m/>
    <s v="Dolor abdominal"/>
    <d v="2023-03-06T13:13:53"/>
    <n v="25"/>
    <s v="JUAN CARLOS DE SALES VIRGUETH"/>
    <d v="2023-03-06T13:37:24"/>
    <n v="23"/>
    <s v="I713"/>
    <s v="RUPTURA DE ANEURISMA DE LA AORTA ABDOMINAL"/>
    <s v="JUAN PABLO  TORRES ROMERO"/>
    <d v="2023-03-07T16:36:00"/>
    <n v="26"/>
    <s v="Observación"/>
    <s v="Vivo"/>
  </r>
  <r>
    <s v="AHILIN TORRES PATERNINA"/>
    <s v="Cédula ciudadanía"/>
    <s v="39093322"/>
    <s v="53 Años"/>
    <s v="Adulto"/>
    <s v="NUEVA EMPRESA PROMOTORA DE SALUD S.A."/>
    <s v="Subsidiado"/>
    <s v="CESAR PITP PBS SUBSIDIADO "/>
    <n v="1413366"/>
    <s v="Urgencias"/>
    <d v="2023-03-06T13:22:00"/>
    <x v="2"/>
    <n v="3"/>
    <n v="3"/>
    <x v="1"/>
    <d v="2023-03-06T13:29:53"/>
    <m/>
    <s v="&quot;Me sale pus de los puntos&quot;"/>
    <d v="2023-03-06T13:29:53"/>
    <n v="7"/>
    <s v="JUAN CARLOS DE SALES VIRGUETH"/>
    <d v="2023-03-06T15:59:35"/>
    <n v="149"/>
    <s v="I255"/>
    <s v="CARDIOMIOPATIA ISQUEMICA"/>
    <s v="CARLOS RODOLFO RUEDA GUATAVA"/>
    <d v="2023-03-06T17:41:00"/>
    <n v="1"/>
    <s v="Alta a Casa"/>
    <s v="Vivo"/>
  </r>
  <r>
    <s v="YENY ESPERANZA ARDILA GARCES"/>
    <s v="Cédula ciudadanía"/>
    <s v="63528569"/>
    <s v="40 Años"/>
    <s v="Adulto"/>
    <s v="COLMEDICA MEDICINA PREPAGADA S A"/>
    <s v="Pólizas de Salud y MP"/>
    <s v="GAMA ALTA - ZAFIRO"/>
    <n v="1413378"/>
    <s v="Hospitalización"/>
    <d v="2023-03-06T13:41:00"/>
    <x v="2"/>
    <n v="3"/>
    <n v="3"/>
    <x v="1"/>
    <d v="2023-03-06T13:44:41"/>
    <m/>
    <s v="Dolor en el pecho"/>
    <d v="2023-03-06T13:44:41"/>
    <n v="3"/>
    <s v="FRANCISCO JOSE ORTEGA TORRES"/>
    <d v="2023-03-06T13:45:44"/>
    <n v="1"/>
    <s v="R074"/>
    <s v="DOLOR EN EL PECHO, NO ESPECIFICADO"/>
    <s v="FRANCISCO JOSE ORTEGA TORRES"/>
    <d v="2023-03-06T17:40:00"/>
    <n v="3"/>
    <s v="Observación"/>
    <s v="Vivo"/>
  </r>
  <r>
    <s v="AMALIA SANCHEZ SANCHEZ"/>
    <s v="Cédula ciudadanía"/>
    <s v="28468004"/>
    <s v="84 Años"/>
    <s v="Adulto"/>
    <s v="NUEVA EMPRESA PROMOTORA DE SALUD S.A."/>
    <s v="Contributivo"/>
    <s v="SANTANDER PITP PBS CONTRIBUTIVO "/>
    <n v="1413382"/>
    <s v="Hospitalización"/>
    <d v="2023-03-06T13:48:00"/>
    <x v="2"/>
    <n v="2"/>
    <n v="2"/>
    <x v="2"/>
    <d v="2023-03-06T14:08:01"/>
    <m/>
    <s v="Remitida de consutla externa particular de Electrofisiologia por agotamiento de bateria de marcapasos._x000a_"/>
    <d v="2023-03-06T14:08:01"/>
    <n v="20"/>
    <s v="JUAN CARLOS DE SALES VIRGUETH"/>
    <d v="2023-03-06T14:12:42"/>
    <n v="4"/>
    <s v="I509"/>
    <s v="INSUFICIENCIA CARDIACA, NO ESPECIFICADA"/>
    <s v="JUAN PABLO  TORRES ROMERO"/>
    <d v="2023-03-09T15:40:00"/>
    <n v="73"/>
    <s v="Observación"/>
    <s v="Vivo"/>
  </r>
  <r>
    <s v="JESSICA ALEXANDRA REMOLINA SANTAMARIA"/>
    <s v="Cédula ciudadanía"/>
    <s v="1005340303"/>
    <s v="22 Años"/>
    <s v="Adulto"/>
    <s v="ASMET SALUD EPS SAS"/>
    <s v="Subsidiado"/>
    <s v="PGP INTEGRAL REG CONTRIBUT-SUBSIDIADO "/>
    <n v="1413421"/>
    <s v="Hospitalización"/>
    <d v="2023-03-06T14:43:00"/>
    <x v="2"/>
    <n v="3"/>
    <n v="3"/>
    <x v="1"/>
    <d v="2023-03-06T15:29:29"/>
    <m/>
    <s v="Remitida de consulta externa por  Retardo Del Crecimiento Intrauterino grado I"/>
    <d v="2023-03-06T15:29:29"/>
    <n v="46"/>
    <s v="JUAN CARLOS DE SALES VIRGUETH"/>
    <d v="2023-03-06T16:21:10"/>
    <n v="51"/>
    <s v="P059"/>
    <s v="RETARDO DEL CRECIMIENTO FETAL, NO ESPECIFICADO"/>
    <s v="CARLOS RODOLFO RUEDA GUATAVA"/>
    <d v="2023-03-06T21:28:00"/>
    <n v="5"/>
    <s v="Observación"/>
    <s v="Vivo"/>
  </r>
  <r>
    <s v="JEFERSON JAVIER RINCON ROJAS"/>
    <s v="Cédula ciudadanía"/>
    <s v="1006408572"/>
    <s v="20 Años"/>
    <s v="Adulto"/>
    <s v="NUEVA EMPRESA PROMOTORA DE SALUD S.A."/>
    <s v="Contributivo"/>
    <s v="ARAUCA PITP PBS CONTRIBUTIVO "/>
    <n v="1413449"/>
    <s v="Hospitalización"/>
    <d v="2023-03-06T15:58:00"/>
    <x v="2"/>
    <n v="3"/>
    <n v="3"/>
    <x v="1"/>
    <d v="2023-03-06T16:16:00"/>
    <m/>
    <s v="Remitido de Saravena por Taquicardia Supraventricular cardiovertida electricamente"/>
    <d v="2023-03-06T16:16:00"/>
    <n v="17"/>
    <s v="JUAN CARLOS DE SALES VIRGUETH"/>
    <d v="2023-03-06T16:40:03"/>
    <n v="24"/>
    <s v="I209"/>
    <s v="ANGINA DE PECHO, NO ESPECIFICADA"/>
    <s v="JUAN PABLO  TORRES ROMERO"/>
    <d v="2023-03-16T09:50:00"/>
    <n v="233"/>
    <s v="Observación"/>
    <s v="Vivo"/>
  </r>
  <r>
    <s v="JOSE VICENTE FUENTES ALVARADO"/>
    <s v="Cédula ciudadanía"/>
    <s v="7135147"/>
    <s v="69 Años"/>
    <s v="Adulto"/>
    <s v="COOSALUD ENTIDAD PROMOTORA DE SALUD S.A"/>
    <s v="Subsidiado"/>
    <s v="ATEN. INTEGRAL CARDIOLOGÍA REG SUBSIDIADO"/>
    <n v="1413451"/>
    <s v="Hospitalización"/>
    <d v="2023-03-06T16:05:00"/>
    <x v="2"/>
    <n v="3"/>
    <n v="3"/>
    <x v="1"/>
    <d v="2023-03-06T16:23:36"/>
    <m/>
    <s v="Remitido del hospital local del norte por Insuficiencia Cardiaca Congestiva"/>
    <d v="2023-03-06T16:23:36"/>
    <n v="18"/>
    <s v="JUAN CARLOS DE SALES VIRGUETH"/>
    <d v="2023-03-06T18:27:23"/>
    <n v="123"/>
    <s v="I500"/>
    <s v="INSUFICIENCIA CARDIACA CONGESTIVA"/>
    <s v="GIANMARCO  CAMELO PARDO"/>
    <d v="2023-03-07T22:12:00"/>
    <n v="27"/>
    <s v="Cuidado Intermedio Adulto"/>
    <s v="Vivo"/>
  </r>
  <r>
    <s v="ANA LUISA VILLAMIZAR JAIMES"/>
    <s v="Cédula ciudadanía"/>
    <s v="63328849"/>
    <s v="61 Años"/>
    <s v="Adulto"/>
    <s v="ENTIDAD PROMOTORA DE SALUD FAMISANAR S A S"/>
    <s v="Contributivo"/>
    <s v="PBS SUBSIDIADO "/>
    <n v="1413458"/>
    <s v="Hospitalización"/>
    <d v="2023-03-06T16:48:00"/>
    <x v="2"/>
    <n v="3"/>
    <n v="3"/>
    <x v="1"/>
    <d v="2023-03-06T16:53:21"/>
    <m/>
    <s v="}&quot;Tengo los pies hinchados&quot;"/>
    <d v="2023-03-06T16:53:21"/>
    <n v="5"/>
    <s v="JUAN CARLOS DE SALES VIRGUETH"/>
    <d v="2023-03-06T17:21:35"/>
    <n v="28"/>
    <s v="I509"/>
    <s v="INSUFICIENCIA CARDIACA, NO ESPECIFICADA"/>
    <s v="JUAN PABLO  TORRES ROMERO"/>
    <d v="2023-03-20T17:46:00"/>
    <n v="336"/>
    <s v="Observación"/>
    <s v="Muerto despues de 48 horas"/>
  </r>
  <r>
    <s v="MYRIAM MARTINEZ DE COLMENARES"/>
    <s v="Cédula ciudadanía"/>
    <s v="37811758"/>
    <s v="73 Años"/>
    <s v="Adulto"/>
    <s v="NUEVA EMPRESA PROMOTORA DE SALUD S.A."/>
    <s v="Contributivo"/>
    <s v="SANTANDER PITP PBS CONTRIBUTIVO "/>
    <n v="1413465"/>
    <s v="Hospitalización"/>
    <d v="2023-03-06T17:12:00"/>
    <x v="2"/>
    <n v="3"/>
    <n v="3"/>
    <x v="1"/>
    <d v="2023-03-06T17:16:17"/>
    <m/>
    <s v="&quot;Dolor de pecho&quot;"/>
    <d v="2023-03-06T17:16:17"/>
    <n v="4"/>
    <s v="JUAN CARLOS DE SALES VIRGUETH"/>
    <d v="2023-03-06T19:09:19"/>
    <n v="113"/>
    <s v="I209"/>
    <s v="ANGINA DE PECHO, NO ESPECIFICADA"/>
    <s v="GIANMARCO  CAMELO PARDO"/>
    <d v="2023-03-07T19:02:00"/>
    <n v="23"/>
    <s v="Observación"/>
    <s v="Vivo"/>
  </r>
  <r>
    <s v="JOSE DEL CARMEN ANGARITA NEIRA"/>
    <s v="Cédula ciudadanía"/>
    <s v="88295014"/>
    <s v="53 Años"/>
    <s v="Adulto"/>
    <s v="NUEVA EMPRESA PROMOTORA DE SALUD S.A."/>
    <s v="Subsidiado"/>
    <s v="N.DE SANTANDER PITP PBS SUBSIDIADO "/>
    <n v="1413472"/>
    <s v="Hospitalización"/>
    <d v="2023-03-06T18:10:00"/>
    <x v="2"/>
    <n v="3"/>
    <n v="3"/>
    <x v="1"/>
    <d v="2023-03-06T18:20:43"/>
    <m/>
    <s v="Remitido de Ocaña por Insuficiencia Cardiaca Congestiva para valoración por electrofisiologia y definir implante de CDI."/>
    <d v="2023-03-06T18:20:43"/>
    <n v="10"/>
    <s v="JUAN CARLOS DE SALES VIRGUETH"/>
    <d v="2023-03-06T18:26:13"/>
    <n v="5"/>
    <s v="I500"/>
    <s v="INSUFICIENCIA CARDIACA CONGESTIVA"/>
    <s v="YONNY JERSEY SANDOVAL LAVACUDE"/>
    <d v="2023-03-18T15:40:00"/>
    <n v="285"/>
    <s v="Hospitalización Adulto"/>
    <s v="Vivo"/>
  </r>
  <r>
    <s v="ROSALBA CADENA DIAZ"/>
    <s v="Cédula ciudadanía"/>
    <s v="63270257"/>
    <s v="68 Años"/>
    <s v="Adulto"/>
    <s v="NUEVA EMPRESA PROMOTORA DE SALUD S.A."/>
    <s v="Subsidiado"/>
    <s v="SANTANDER PITP PBS SUBSIDIADO "/>
    <n v="1413474"/>
    <s v="Hospitalización"/>
    <d v="2023-03-06T18:22:00"/>
    <x v="2"/>
    <n v="3"/>
    <n v="3"/>
    <x v="1"/>
    <d v="2023-03-06T18:34:33"/>
    <m/>
    <s v="&quot;Me duele la pierna y la tenco hinchada&quot;"/>
    <d v="2023-03-06T18:34:33"/>
    <n v="12"/>
    <s v="JUAN CARLOS DE SALES VIRGUETH"/>
    <d v="2023-03-06T19:49:52"/>
    <n v="75"/>
    <s v="I879"/>
    <s v="TRASTORNO VENOSO, NO ESPECIFICADO"/>
    <s v="GIANMARCO  CAMELO PARDO"/>
    <d v="2023-03-07T17:13:00"/>
    <n v="21"/>
    <s v="Observación"/>
    <s v="Vivo"/>
  </r>
  <r>
    <s v="JAIME ARDILA"/>
    <s v="Cédula ciudadanía"/>
    <s v="5744415"/>
    <s v="72 Años"/>
    <s v="Adulto"/>
    <s v="COOSALUD ENTIDAD PROMOTORA DE SALUD S.A"/>
    <s v="Subsidiado"/>
    <s v="ATEN. INTEGRAL CARDIOLOGÍA REG SUBSIDIADO"/>
    <n v="1413479"/>
    <s v="Hospitalización"/>
    <d v="2023-03-06T19:21:00"/>
    <x v="2"/>
    <n v="2"/>
    <n v="2"/>
    <x v="2"/>
    <d v="2023-03-06T19:46:48"/>
    <m/>
    <s v="Remitido del hospital Manuela Beltran Socorro con Diagnóstico de choque cardiogenico para ingreso por urgencias."/>
    <d v="2023-03-06T19:46:48"/>
    <n v="25"/>
    <s v="JUAN CARLOS DE SALES VIRGUETH"/>
    <d v="2023-03-06T20:03:07"/>
    <n v="16"/>
    <s v="I200x"/>
    <s v="ANGINA INESTABLE"/>
    <s v="GIANMARCO  CAMELO PARDO"/>
    <d v="2023-03-14T00:25:00"/>
    <n v="172"/>
    <s v="Cuidado Intermedio Adulto"/>
    <s v="Vivo"/>
  </r>
  <r>
    <s v="MILTON ENRIQUE GRACIA LLOREDA"/>
    <s v="Cédula ciudadanía"/>
    <s v="11795561"/>
    <s v="57 Años"/>
    <s v="Adulto"/>
    <s v="NUEVA EMPRESA PROMOTORA DE SALUD S.A."/>
    <s v="Contributivo"/>
    <s v="RISARALDA PITP PBS CONTRIBUTIVO "/>
    <n v="1413480"/>
    <s v="Urgencias"/>
    <d v="2023-03-06T19:28:00"/>
    <x v="2"/>
    <n v="1"/>
    <n v="1"/>
    <x v="0"/>
    <d v="2023-03-06T19:51:36"/>
    <m/>
    <s v="&quot;No responde&quot;"/>
    <d v="2023-03-06T19:51:36"/>
    <n v="23"/>
    <s v="JUAN CARLOS DE SALES VIRGUETH"/>
    <d v="2023-03-06T20:24:53"/>
    <n v="33"/>
    <s v="I472"/>
    <s v="TAQUICARDIA VENTRICULAR"/>
    <s v="YONNY JERSEY SANDOVAL LAVACUDE"/>
    <d v="2023-03-06T22:16:00"/>
    <n v="1"/>
    <s v="Morgue"/>
    <s v="Muerto antes de 48 horas"/>
  </r>
  <r>
    <s v="LUZ STELLA ORTIZ"/>
    <s v="Cédula ciudadanía"/>
    <s v="37725142"/>
    <s v="44 Años"/>
    <s v="Adulto"/>
    <s v="NUEVA EMPRESA PROMOTORA DE SALUD S.A."/>
    <s v="Contributivo"/>
    <s v="SANTANDER PITP PBS CONTRIBUTIVO "/>
    <n v="1413481"/>
    <s v="Hospitalización"/>
    <d v="2023-03-06T19:34:00"/>
    <x v="2"/>
    <n v="3"/>
    <n v="3"/>
    <x v="1"/>
    <d v="2023-03-06T20:06:08"/>
    <m/>
    <s v="Fiebre"/>
    <d v="2023-03-06T20:06:08"/>
    <n v="32"/>
    <s v="JUAN CARLOS DE SALES VIRGUETH"/>
    <d v="2023-03-06T20:52:11"/>
    <n v="46"/>
    <s v="R509"/>
    <s v="FIEBRE, NO ESPECIFICADA"/>
    <s v="GIANMARCO  CAMELO PARDO"/>
    <d v="2023-03-13T16:33:00"/>
    <n v="163"/>
    <s v="Hospitalización Adulto"/>
    <s v="Vivo"/>
  </r>
  <r>
    <s v="CARLOS ARTURO NIÑO PUENTES"/>
    <s v="Cédula ciudadanía"/>
    <s v="91246776"/>
    <s v="56 Años"/>
    <s v="Adulto"/>
    <s v="ASMET SALUD EPS SAS"/>
    <s v="Subsidiado"/>
    <s v="PGP INTEGRAL REG CONTRIBUT-SUBSIDIADO "/>
    <n v="1413485"/>
    <s v="Hospitalización"/>
    <d v="2023-03-06T20:18:00"/>
    <x v="2"/>
    <n v="3"/>
    <n v="3"/>
    <x v="1"/>
    <d v="2023-03-06T20:27:29"/>
    <m/>
    <s v="Remitido del hospital universitario de Santander con Impresión Diagnóstica de Insuficiencia Cardiaca Congestiva"/>
    <d v="2023-03-06T20:27:29"/>
    <n v="9"/>
    <s v="JUAN CARLOS DE SALES VIRGUETH"/>
    <d v="2023-03-06T21:38:38"/>
    <n v="71"/>
    <s v="N189"/>
    <s v="ENFERMEDAD RENAL CRONICA, NO ESPECIFICADA"/>
    <s v="GIANMARCO  CAMELO PARDO"/>
    <d v="2023-03-07T21:15:00"/>
    <n v="23"/>
    <s v="Observación"/>
    <s v="Vivo"/>
  </r>
  <r>
    <s v="ALBERTO URIBE VILLAMIZAR"/>
    <s v="Cédula ciudadanía"/>
    <s v="91340165"/>
    <s v="63 Años"/>
    <s v="Adulto"/>
    <s v="NUEVA EMPRESA PROMOTORA DE SALUD S.A."/>
    <s v="Subsidiado"/>
    <s v="SANTANDER PITP PBS SUBSIDIADO "/>
    <n v="1413489"/>
    <s v="Hospitalización"/>
    <d v="2023-03-06T21:45:00"/>
    <x v="2"/>
    <n v="2"/>
    <n v="2"/>
    <x v="2"/>
    <d v="2023-03-06T21:54:44"/>
    <m/>
    <s v="&quot;Tengo el popo negro&quot;"/>
    <d v="2023-03-06T21:54:44"/>
    <n v="9"/>
    <s v="JUAN CARLOS DE SALES VIRGUETH"/>
    <d v="2023-03-06T22:22:54"/>
    <n v="28"/>
    <s v="K922"/>
    <s v="HEMORRAGIA GASTROINTESTINAL, NO ESPECIFICADA"/>
    <s v="YONNY JERSEY SANDOVAL LAVACUDE"/>
    <d v="2023-03-08T14:36:00"/>
    <n v="40"/>
    <s v="Hospitalización Adulto"/>
    <s v="Vivo"/>
  </r>
  <r>
    <s v="ESPERANZA RODRIGUEZ GIL"/>
    <s v="Cédula ciudadanía"/>
    <s v="41529671"/>
    <s v="71 Años"/>
    <s v="Adulto"/>
    <s v="DISPENSARIO MEDICO BUCARAMANGA"/>
    <s v="Regimen Especial y/o Excepcional"/>
    <s v="RESOLUCIÓN DE URGENCIAS"/>
    <n v="1413492"/>
    <s v="Hospitalización"/>
    <d v="2023-03-06T22:29:00"/>
    <x v="2"/>
    <n v="3"/>
    <n v="3"/>
    <x v="1"/>
    <d v="2023-03-06T22:54:53"/>
    <m/>
    <s v="&quot;Tos y fiebre&quot;"/>
    <d v="2023-03-06T22:54:53"/>
    <n v="25"/>
    <s v="JUAN CARLOS DE SALES VIRGUETH"/>
    <d v="2023-03-06T23:22:56"/>
    <n v="28"/>
    <s v="R509"/>
    <s v="FIEBRE, NO ESPECIFICADA"/>
    <s v="GIANMARCO  CAMELO PARDO"/>
    <d v="2023-03-08T21:06:00"/>
    <n v="45"/>
    <s v="Observación"/>
    <s v="Vivo"/>
  </r>
  <r>
    <s v="MARY NELLY MONTIEL HERRERA"/>
    <s v="Permiso temporal de permanenci"/>
    <s v="5018404"/>
    <s v="46 Años"/>
    <s v="Adulto"/>
    <s v="COOSALUD ENTIDAD PROMOTORA DE SALUD S.A"/>
    <s v="Subsidiado"/>
    <s v="ATEN. INTEGRAL CARDIOLOGÍA REG SUBSIDIADO"/>
    <n v="1413494"/>
    <s v="Hospitalización"/>
    <d v="2023-03-07T01:37:00"/>
    <x v="2"/>
    <n v="3"/>
    <n v="3"/>
    <x v="1"/>
    <d v="2023-03-07T01:59:37"/>
    <m/>
    <s v="&quot; Paciente deriva del hospital local del Norte en contexto de Insuficiencia Cardiaca Congestiva "/>
    <d v="2023-03-07T01:59:37"/>
    <n v="22"/>
    <s v="YONNY JERSEY SANDOVAL LAVACUDE"/>
    <d v="2023-03-07T02:21:42"/>
    <n v="22"/>
    <s v="I500"/>
    <s v="INSUFICIENCIA CARDIACA CONGESTIVA"/>
    <s v="YONNY JERSEY SANDOVAL LAVACUDE"/>
    <d v="2023-03-10T14:31:00"/>
    <n v="84"/>
    <s v="Hospitalización Adulto"/>
    <s v="Vivo"/>
  </r>
  <r>
    <s v="ANTONIA MORALES COGOLLO"/>
    <s v="Cédula ciudadanía"/>
    <s v="28010140"/>
    <s v="74 Años"/>
    <s v="Adulto"/>
    <s v="ASMET SALUD EPS SAS"/>
    <s v="Subsidiado"/>
    <s v="PBS SUBSIDIADO "/>
    <n v="1413495"/>
    <s v="Hospitalización"/>
    <d v="2023-03-07T02:01:00"/>
    <x v="2"/>
    <n v="2"/>
    <n v="2"/>
    <x v="2"/>
    <d v="2023-03-07T02:11:32"/>
    <m/>
    <s v="Remitida de la clinica magdalena en contexto Infarto Agudo Del Miocardio "/>
    <d v="2023-03-07T02:11:32"/>
    <n v="10"/>
    <s v="GIANMARCO  CAMELO PARDO"/>
    <d v="2023-03-07T02:15:52"/>
    <n v="4"/>
    <s v="I209"/>
    <s v="ANGINA DE PECHO, NO ESPECIFICADA"/>
    <s v="GIANMARCO  CAMELO PARDO"/>
    <d v="2023-03-09T09:45:00"/>
    <n v="55"/>
    <s v="Observación"/>
    <s v="Vivo"/>
  </r>
  <r>
    <s v="ZAIRA INES ARRIETA MADERA"/>
    <s v="Cédula ciudadanía"/>
    <s v="1085035981"/>
    <s v="37 Años"/>
    <s v="Adulto"/>
    <s v="NUEVA EMPRESA PROMOTORA DE SALUD S.A."/>
    <s v="Subsidiado"/>
    <s v="SANTANDER PITP PBS SUBSIDIADO "/>
    <n v="1413496"/>
    <s v="Hospitalización"/>
    <d v="2023-03-07T03:10:00"/>
    <x v="2"/>
    <n v="3"/>
    <n v="3"/>
    <x v="1"/>
    <d v="2023-03-07T03:28:33"/>
    <m/>
    <s v="Paciente de 37 años de edad, ingresa derivada del Hospital Universitario de Santander en contexto de Trombosis Venosa Profunda "/>
    <d v="2023-03-07T03:28:33"/>
    <n v="18"/>
    <s v="YONNY JERSEY SANDOVAL LAVACUDE"/>
    <d v="2023-03-07T03:29:45"/>
    <n v="1"/>
    <s v="I829"/>
    <s v="EMBOLIA Y TROMBOSIS DE VENA NO ESPECIFICADA"/>
    <s v="YONNY JERSEY SANDOVAL LAVACUDE"/>
    <d v="2023-03-07T14:43:00"/>
    <n v="11"/>
    <s v="Hospitalización Adulto"/>
    <s v="Vivo"/>
  </r>
  <r>
    <s v="AURA MARIA CACERES SARMIENTO"/>
    <s v="Cédula ciudadanía"/>
    <s v="37547015"/>
    <s v="45 Años"/>
    <s v="Adulto"/>
    <s v="SEGUROS DE VIDA SURAMERICANA S.A."/>
    <s v="Riesgos Laborales"/>
    <s v="ADMINISTRADORA DE RIESGOS LABORALES"/>
    <n v="1413552"/>
    <s v="Hospitalización"/>
    <d v="2023-03-07T06:55:00"/>
    <x v="2"/>
    <n v="3"/>
    <n v="3"/>
    <x v="1"/>
    <d v="2023-03-07T07:00:56"/>
    <m/>
    <s v="ME   CAÍ DE LA  MOTO  ,  ENTRANDO  AL  PARQUEADERO DE LA  CLINICA  Y  ME   GOLPIE  LA   RODILLA   Izquierdo  Y ME  DUELE  MUCHO  Y NO  PUEDO CAMINAR  "/>
    <d v="2023-03-07T07:00:56"/>
    <n v="5"/>
    <s v="GEOVANIS ALBERTO ORTEGA CUELLO"/>
    <d v="2023-03-07T07:14:10"/>
    <n v="13"/>
    <s v="S800"/>
    <s v="CONTUSION DE LA RODILLA"/>
    <s v="JUAN PABLO  TORRES ROMERO"/>
    <d v="2023-03-07T11:16:00"/>
    <n v="4"/>
    <s v="Observación"/>
    <s v="Vivo"/>
  </r>
  <r>
    <s v="GIMARA DEL SOCORRO GRANADOS MANTILLA"/>
    <s v="Cédula ciudadanía"/>
    <s v="33253626"/>
    <s v="48 Años"/>
    <s v="Adulto"/>
    <s v="COMPAÑIA DE SEGUROS BOLIVAR S.A."/>
    <s v="Pólizas de Salud y MP"/>
    <s v="PÓLIZA DE SALUD"/>
    <n v="1413744"/>
    <s v="Hospitalización"/>
    <d v="2023-03-07T08:31:00"/>
    <x v="2"/>
    <n v="2"/>
    <n v="2"/>
    <x v="2"/>
    <d v="2023-03-07T08:34:04"/>
    <m/>
    <s v="Dolor en el pecho"/>
    <d v="2023-03-07T08:34:04"/>
    <n v="3"/>
    <s v="FRANCISCO JOSE ORTEGA TORRES"/>
    <d v="2023-03-07T08:38:53"/>
    <n v="4"/>
    <s v="R074"/>
    <s v="DOLOR EN EL PECHO, NO ESPECIFICADO"/>
    <s v="FRANCISCO JOSE ORTEGA TORRES"/>
    <d v="2023-03-07T14:46:00"/>
    <n v="6"/>
    <s v="Observación"/>
    <s v="Vivo"/>
  </r>
  <r>
    <s v="ROSMERY PLATA FORERO"/>
    <s v="Cédula ciudadanía"/>
    <s v="37932480"/>
    <s v="57 Años"/>
    <s v="Adulto"/>
    <s v="MEDISANITAS SAS. COMPAÑIA DE MEDICINA PREPAGADA"/>
    <s v="Pólizas de Salud y MP"/>
    <s v="2060 MEDISANITAS INTEGRAL"/>
    <n v="1413779"/>
    <s v="Urgencias"/>
    <d v="2023-03-07T08:49:00"/>
    <x v="2"/>
    <n v="2"/>
    <n v="2"/>
    <x v="2"/>
    <d v="2023-03-07T09:01:26"/>
    <m/>
    <s v="Adormecimiento"/>
    <d v="2023-03-07T09:01:26"/>
    <n v="12"/>
    <s v="FRANCISCO JOSE ORTEGA TORRES"/>
    <d v="2023-03-07T09:03:05"/>
    <n v="1"/>
    <s v="R42X"/>
    <s v="MAREO Y DESVANECIMIENTO"/>
    <s v="FRANCISCO JOSE ORTEGA TORRES"/>
    <d v="2023-03-07T12:58:00"/>
    <n v="3"/>
    <s v="Observación"/>
    <s v="Vivo"/>
  </r>
  <r>
    <s v="MARIA ROSMIRA ORTEGA"/>
    <s v="Cédula ciudadanía"/>
    <s v="28130400"/>
    <s v="74 Años"/>
    <s v="Adulto"/>
    <s v="NUEVA EMPRESA PROMOTORA DE SALUD S.A."/>
    <s v="Subsidiado"/>
    <s v="SANTANDER PITP PBS SUBSIDIADO "/>
    <n v="1413872"/>
    <s v="Hospitalización"/>
    <d v="2023-03-07T09:58:00"/>
    <x v="2"/>
    <n v="3"/>
    <n v="3"/>
    <x v="1"/>
    <d v="2023-03-07T10:08:30"/>
    <m/>
    <s v="VIENE   REMITIDA  DEL  HUS  POR  FALLA CARDIACA   EN   COMPENSACION   ,  CON  PROPUESTA DE   IMPLANTE DE Cardiodesfibrilador Implantable  POR PARTE DE ELECTROFISIOLOGIA "/>
    <d v="2023-03-07T10:08:30"/>
    <n v="10"/>
    <s v="GEOVANIS ALBERTO ORTEGA CUELLO"/>
    <d v="2023-03-07T11:44:50"/>
    <n v="96"/>
    <s v="I420"/>
    <s v="CARDIOMIOPATIA DILATADA"/>
    <s v="JUAN CARLOS DE SALES VIRGUETH"/>
    <d v="2023-03-08T15:05:00"/>
    <n v="27"/>
    <s v="Observación"/>
    <s v="Vivo"/>
  </r>
  <r>
    <s v="JEFERSON FABIAN DIAZ RAMIREZ"/>
    <s v="Tarjeta de Identidad"/>
    <s v="1100894638"/>
    <s v="10 Años"/>
    <s v="Pediatrico"/>
    <s v="NUEVA EMPRESA PROMOTORA DE SALUD S.A."/>
    <s v="Subsidiado"/>
    <s v="SANTANDER PITP PBS SUBSIDIADO "/>
    <n v="1413916"/>
    <s v="Hospitalización"/>
    <d v="2023-03-07T10:22:00"/>
    <x v="2"/>
    <n v="3"/>
    <n v="3"/>
    <x v="1"/>
    <d v="2023-03-07T10:34:52"/>
    <m/>
    <s v="VIENE   REMITIDO    DE   LA ESE   SAN  ANTONIO  DE  RIONEGRO  S/DER  POR   PRESENTAR  TOS SECA,  DIFICULTAD  RESPIRATORIA , Y   DOLOR EN EL PECHO AL   TOSER "/>
    <d v="2023-03-07T10:34:52"/>
    <n v="12"/>
    <s v="GEOVANIS ALBERTO ORTEGA CUELLO"/>
    <d v="2023-03-07T11:45:13"/>
    <n v="70"/>
    <s v="J459"/>
    <s v="ASMA, NO ESPECIFICADO"/>
    <s v="JUAN PABLO  TORRES ROMERO"/>
    <d v="2023-03-08T11:00:00"/>
    <n v="23"/>
    <s v="Observación"/>
    <s v="Vivo"/>
  </r>
  <r>
    <s v="BALTAZAR DURAN CANO"/>
    <s v="Cédula ciudadanía"/>
    <s v="13810573"/>
    <s v="76 Años"/>
    <s v="Adulto"/>
    <s v="NUEVA EMPRESA PROMOTORA DE SALUD S.A."/>
    <s v="Contributivo"/>
    <s v="SANTANDER PITP PBS CONTRIBUTIVO "/>
    <n v="1414020"/>
    <s v="Hospitalización"/>
    <d v="2023-03-07T11:49:00"/>
    <x v="2"/>
    <n v="1"/>
    <n v="1"/>
    <x v="0"/>
    <d v="2023-03-07T11:59:05"/>
    <m/>
    <s v="TIENE  MUCHA   DIFICULTAD  PARA RESPIRAR  "/>
    <d v="2023-03-07T11:59:05"/>
    <n v="10"/>
    <s v="GEOVANIS ALBERTO ORTEGA CUELLO"/>
    <d v="2023-03-07T12:18:12"/>
    <n v="19"/>
    <s v="J81X"/>
    <s v="EDEMA PULMONAR"/>
    <s v="JUAN CARLOS DE SALES VIRGUETH"/>
    <d v="2023-03-27T14:50:00"/>
    <n v="482"/>
    <s v="Cuidado Intensivo Adulto"/>
    <s v="Vivo"/>
  </r>
  <r>
    <s v="MARIA TERESA SAENZ DE MARTINEZ"/>
    <s v="Cédula ciudadanía"/>
    <s v="28305992"/>
    <s v="75 Años"/>
    <s v="Adulto"/>
    <s v="COOSALUD ENTIDAD PROMOTORA DE SALUD S.A"/>
    <s v="Subsidiado"/>
    <s v="ATEN. INTEGRAL CARDIOLOGÍA REG SUBSIDIADO"/>
    <n v="1414068"/>
    <s v="Hospitalización"/>
    <d v="2023-03-07T13:10:00"/>
    <x v="2"/>
    <n v="2"/>
    <n v="2"/>
    <x v="2"/>
    <d v="2023-03-07T13:17:13"/>
    <m/>
    <s v="VIENE  REMITIDA  POR   CARDIOLOGO ECOCARDIOGRAFISTA   POR   ECO DE ESTRES  POSITIVO   SOLOCITADO  POR   DOLOR TORACICO   OPRESIVO    Y  DISNEA  "/>
    <d v="2023-03-07T13:17:13"/>
    <n v="7"/>
    <s v="GEOVANIS ALBERTO ORTEGA CUELLO"/>
    <d v="2023-03-07T13:26:45"/>
    <n v="9"/>
    <s v="I209"/>
    <s v="ANGINA DE PECHO, NO ESPECIFICADA"/>
    <s v="JUAN PABLO  TORRES ROMERO"/>
    <d v="2023-03-08T12:29:00"/>
    <n v="23"/>
    <s v="Cuidado Intermedio Adulto"/>
    <s v="Vivo"/>
  </r>
  <r>
    <s v="LUIS GILBERTO MORA HERNANDEZ"/>
    <s v="Cédula ciudadanía"/>
    <s v="19484707"/>
    <s v="60 Años"/>
    <s v="Adulto"/>
    <s v="EPS SURAMERICANA S.A."/>
    <s v="Contributivo"/>
    <s v="PBS CONTRIBUTIVO "/>
    <n v="1414071"/>
    <s v="Hospitalización"/>
    <d v="2023-03-07T13:17:00"/>
    <x v="2"/>
    <n v="2"/>
    <n v="2"/>
    <x v="2"/>
    <d v="2023-03-07T13:25:10"/>
    <m/>
    <s v="VIENE  REMITIDO  DE   LA Unidad De Cuidado Intensivo  DE CLINICA PIEDECUESTA  CON   Diagnóstico   DE SINCOPE  DE  ORIGEN CARDIOGENICO  +   ANGINA   "/>
    <d v="2023-03-07T13:25:10"/>
    <n v="8"/>
    <s v="GEOVANIS ALBERTO ORTEGA CUELLO"/>
    <d v="2023-03-07T15:18:39"/>
    <n v="113"/>
    <s v="I420"/>
    <s v="CARDIOMIOPATIA DILATADA"/>
    <s v="JUAN CARLOS DE SALES VIRGUETH"/>
    <d v="2023-03-10T12:39:00"/>
    <n v="69"/>
    <s v="Hospitalización Adulto"/>
    <s v="Vivo"/>
  </r>
  <r>
    <s v="OSCAR ARNULFO GUALDRON JIMENEZ"/>
    <s v="Cédula ciudadanía"/>
    <s v="91078432"/>
    <s v="41 Años"/>
    <s v="Adulto"/>
    <s v="COOSALUD ENTIDAD PROMOTORA DE SALUD S.A"/>
    <s v="Subsidiado"/>
    <s v="MAGDALENA PBS SUBSIDIADO"/>
    <n v="1414117"/>
    <s v="Hospitalización"/>
    <d v="2023-03-07T14:27:00"/>
    <x v="2"/>
    <n v="2"/>
    <n v="2"/>
    <x v="2"/>
    <d v="2023-03-07T14:31:31"/>
    <m/>
    <s v="VIENE   REMITIDO   DEL  HOSPITAL DE SANGIL , POR   SINCOPE CARDIOGENICO   + Fibrilacion Auricular   DE  NOVO  + Hipertensión Arterial DE  NOVO  "/>
    <d v="2023-03-07T14:31:31"/>
    <n v="4"/>
    <s v="GEOVANIS ALBERTO ORTEGA CUELLO"/>
    <d v="2023-03-07T15:02:26"/>
    <n v="30"/>
    <s v="I209"/>
    <s v="ANGINA DE PECHO, NO ESPECIFICADA"/>
    <s v="JUAN PABLO  TORRES ROMERO"/>
    <d v="2023-03-11T14:04:00"/>
    <n v="95"/>
    <s v="Cuidado Intermedio Adulto"/>
    <s v="Vivo"/>
  </r>
  <r>
    <s v="SAMUEL DAVID MEJIA IBAÑEZ"/>
    <s v="Cédula ciudadanía"/>
    <s v="70128685"/>
    <s v="63 Años"/>
    <s v="Adulto"/>
    <s v="MEDISANITAS SAS. COMPAÑIA DE MEDICINA PREPAGADA"/>
    <s v="Pólizas de Salud y MP"/>
    <s v="2060 MEDISANITAS INTEGRAL"/>
    <n v="1414148"/>
    <s v="Hospitalización"/>
    <d v="2023-03-07T15:47:00"/>
    <x v="2"/>
    <n v="2"/>
    <n v="2"/>
    <x v="2"/>
    <d v="2023-03-07T15:55:32"/>
    <m/>
    <s v="ahogo"/>
    <d v="2023-03-07T15:55:32"/>
    <n v="8"/>
    <s v="FRANCISCO JOSE ORTEGA TORRES"/>
    <d v="2023-03-07T15:56:10"/>
    <n v="0"/>
    <s v="R060"/>
    <s v="DISNEA"/>
    <s v="FRANCISCO JOSE ORTEGA TORRES"/>
    <d v="2023-03-08T17:18:00"/>
    <n v="25"/>
    <s v="Observación"/>
    <s v="Vivo"/>
  </r>
  <r>
    <s v="DIOCELINA MENDOZA GUTIERREZ"/>
    <s v="Cédula ciudadanía"/>
    <s v="37838869"/>
    <s v="72 Años"/>
    <s v="Adulto"/>
    <s v="COOSALUD ENTIDAD PROMOTORA DE SALUD S.A"/>
    <s v="Subsidiado"/>
    <s v="ATEN. INTEGRAL CARDIOLOGÍA REG SUBSIDIADO"/>
    <n v="1414153"/>
    <s v="Hospitalización"/>
    <d v="2023-03-07T15:55:00"/>
    <x v="2"/>
    <n v="3"/>
    <n v="3"/>
    <x v="1"/>
    <d v="2023-03-07T16:10:02"/>
    <m/>
    <s v="VIENE    REMITIDA  POR  TROMBOSIS  VENOSA   SUPERFICIAL  ,  CON  COMPROMISO DE LA  UNION SAFENO-FEMORAL  DERECHA "/>
    <d v="2023-03-07T16:10:02"/>
    <n v="15"/>
    <s v="GEOVANIS ALBERTO ORTEGA CUELLO"/>
    <d v="2023-03-07T19:20:47"/>
    <n v="190"/>
    <s v="I743"/>
    <s v="EMBOLIA Y TROMBOSIS DE ARTERIAS DE LOS MIEMBROS INFERIORES"/>
    <s v="CARLOS RODOLFO RUEDA GUATAVA"/>
    <d v="2023-03-08T03:23:00"/>
    <n v="8"/>
    <s v="Observación"/>
    <s v="Vivo"/>
  </r>
  <r>
    <s v="LEIDY JOHANNA SUAREZ DUARTE"/>
    <s v="Cédula ciudadanía"/>
    <s v="1013624023"/>
    <s v="31 Años"/>
    <s v="Adulto"/>
    <s v="NUEVA EMPRESA PROMOTORA DE SALUD S.A."/>
    <s v="Contributivo"/>
    <s v="SANTANDER PITP PBS CONTRIBUTIVO "/>
    <n v="1414162"/>
    <s v="Hospitalización"/>
    <d v="2023-03-07T16:22:00"/>
    <x v="2"/>
    <n v="3"/>
    <n v="3"/>
    <x v="1"/>
    <d v="2023-03-07T16:31:01"/>
    <m/>
    <s v="PACIENTE    G2-C-V1  CON  Embarazo   36.6 Semanas  .   VIENE   REMITIDA  DEL   HOSPITAL  DEL SOCORRO  POR  PROBABLE CARDIOPATIA   MATERNA  NO   ESPECIFICADA_x000a_TIENE  ECOCARDIOGRAMA  DEL  08/11/20222  NORMAL    Y HOLTER  DEL  08/11/20222  QUE  REPORTA TAQUICARDIA SINUSAL   "/>
    <d v="2023-03-07T16:31:01"/>
    <n v="9"/>
    <s v="GEOVANIS ALBERTO ORTEGA CUELLO"/>
    <d v="2023-03-07T18:06:27"/>
    <n v="95"/>
    <s v="O470"/>
    <s v="FALSO TRABAJO DE PARTO ANTES DE LAS 37 SEMANAS COMPLETAS DE GESTACION"/>
    <s v="YONNY JERSEY SANDOVAL LAVACUDE"/>
    <d v="2023-03-10T10:54:00"/>
    <n v="64"/>
    <s v="Hospitalización Adulto"/>
    <s v="Vivo"/>
  </r>
  <r>
    <s v="JESUS FERNEY BALLESTEROS CASTILLO"/>
    <s v="Cédula ciudadanía"/>
    <s v="1100962676"/>
    <s v="30 Años"/>
    <s v="Adulto"/>
    <s v="COOSALUD ENTIDAD PROMOTORA DE SALUD S.A"/>
    <s v="Subsidiado"/>
    <s v="SANTANDER PBS SUBSIDIADO "/>
    <n v="1414165"/>
    <s v="Hospitalización"/>
    <d v="2023-03-07T16:29:00"/>
    <x v="2"/>
    <n v="3"/>
    <n v="3"/>
    <x v="1"/>
    <d v="2023-03-07T16:37:49"/>
    <m/>
    <s v="LO  ENVIAN  COMO URGENCIA   VITAL   DEL  HUS  CON  PROPUESTA DE   ARTERIOGRAFIA  RENAL + EMBOLIZACION  SELECTIVA  "/>
    <d v="2023-03-07T16:37:49"/>
    <n v="8"/>
    <s v="GEOVANIS ALBERTO ORTEGA CUELLO"/>
    <d v="2023-03-07T23:32:24"/>
    <n v="414"/>
    <s v="S352"/>
    <s v="TRAUMATISMO DE ARTERIAS CELIACAS Y MESENTERICAS"/>
    <s v="CARLOS RODOLFO RUEDA GUATAVA"/>
    <d v="2023-03-09T04:53:00"/>
    <n v="29"/>
    <s v="Observación"/>
    <s v="Vivo"/>
  </r>
  <r>
    <s v="ANTONIO PEREZ CARDOZO"/>
    <s v="Cédula ciudadanía"/>
    <s v="9652180"/>
    <s v="65 Años"/>
    <s v="Adulto"/>
    <s v="CAPRESOCA E.P.S"/>
    <s v="Subsidiado"/>
    <s v="PBS SUBSIDIADO "/>
    <n v="1414169"/>
    <s v="Hospitalización"/>
    <d v="2023-03-07T16:44:00"/>
    <x v="2"/>
    <n v="5"/>
    <m/>
    <x v="4"/>
    <m/>
    <m/>
    <s v="PACIENTGE NO RESPONDE AL LLAMADO  "/>
    <d v="2023-03-07T16:55:51"/>
    <n v="11"/>
    <s v="GEOVANIS ALBERTO ORTEGA CUELLO"/>
    <d v="2023-03-08T00:55:08"/>
    <n v="479"/>
    <s v="I351"/>
    <s v="INSUFICIENCIA (DE LA VALVULA) AORTICA"/>
    <s v="CARLOS RODOLFO RUEDA GUATAVA"/>
    <d v="2023-03-08T14:42:00"/>
    <n v="13"/>
    <s v="Observación"/>
    <s v="Vivo"/>
  </r>
  <r>
    <s v="CARLOS EMILCER PARDO CRUZ"/>
    <s v="Cédula ciudadanía"/>
    <s v="91525143"/>
    <s v="40 Años"/>
    <s v="Adulto"/>
    <s v="FUNDACION SALUD MIA EPS"/>
    <s v="Contributivo"/>
    <s v="PBS CONTRIBUTIVO "/>
    <n v="1414170"/>
    <s v="Urgencias"/>
    <d v="2023-03-07T16:48:00"/>
    <x v="2"/>
    <n v="3"/>
    <n v="3"/>
    <x v="1"/>
    <d v="2023-03-07T16:59:06"/>
    <m/>
    <s v="UN   VIDRIO DE  SEGURIDAD  SE   ESTALLÓ   Y    UNA  ESQUIRLA ME   HIZO  UNA  HERIDA   EN   LA CABEZA  "/>
    <d v="2023-03-07T16:59:06"/>
    <n v="11"/>
    <s v="GEOVANIS ALBERTO ORTEGA CUELLO"/>
    <d v="2023-03-07T18:21:23"/>
    <n v="82"/>
    <s v="S019"/>
    <s v="HERIDA DE LA CABEZA, PARTE NO ESPECIFICADA"/>
    <s v="GEOVANIS ALBERTO ORTEGA CUELLO"/>
    <d v="2023-03-07T21:51:00"/>
    <n v="3"/>
    <s v="Alta a Casa"/>
    <s v="Vivo"/>
  </r>
  <r>
    <s v="GEORGINA ALVAREZ"/>
    <s v="Cédula ciudadanía"/>
    <s v="27612135"/>
    <s v="81 Años"/>
    <s v="Adulto"/>
    <s v="ASMET SALUD EPS SAS"/>
    <s v="Subsidiado"/>
    <s v="PBS SUBSIDIADO "/>
    <n v="1414174"/>
    <s v="Hospitalización"/>
    <d v="2023-03-07T17:21:00"/>
    <x v="2"/>
    <n v="2"/>
    <n v="2"/>
    <x v="2"/>
    <d v="2023-03-07T17:38:22"/>
    <m/>
    <s v="VIENE    REMITIDA   DEL HOSPITATAL   DE   OCAÑA   POR  Infarto Agudo Del Miocardio   SIN ELEVACION DEL   ST  "/>
    <d v="2023-03-07T17:38:22"/>
    <n v="17"/>
    <s v="GEOVANIS ALBERTO ORTEGA CUELLO"/>
    <d v="2023-03-07T18:32:42"/>
    <n v="54"/>
    <s v="N390"/>
    <s v="INFECCION DE VIAS URINARIAS, SITIO NO ESPECIFICADO"/>
    <s v="YONNY JERSEY SANDOVAL LAVACUDE"/>
    <d v="2023-04-29T07:27:00"/>
    <n v="1260"/>
    <s v="Observación"/>
    <s v="Vivo"/>
  </r>
  <r>
    <s v="RICARDO VERA RANGEL"/>
    <s v="Cédula ciudadanía"/>
    <s v="91176317"/>
    <s v="58 Años"/>
    <s v="Adulto"/>
    <s v="SALUD TOTAL ENTIDAD PROMOTORA DE SALUD DEL REG"/>
    <s v="Contributivo"/>
    <s v="PBS CONTRIBUTIVO "/>
    <n v="1414176"/>
    <s v="Hospitalización"/>
    <d v="2023-03-07T17:28:00"/>
    <x v="2"/>
    <n v="2"/>
    <n v="2"/>
    <x v="2"/>
    <d v="2023-03-07T17:43:52"/>
    <m/>
    <s v="DESDE AYER  TEENGO   DOLOR EN EL PECHO    Y TOS SECA  "/>
    <d v="2023-03-07T17:43:52"/>
    <n v="15"/>
    <s v="GEOVANIS ALBERTO ORTEGA CUELLO"/>
    <d v="2023-03-07T19:08:56"/>
    <n v="85"/>
    <s v="R074"/>
    <s v="DOLOR EN EL PECHO, NO ESPECIFICADO"/>
    <s v="CARLOS RODOLFO RUEDA GUATAVA"/>
    <d v="2023-03-09T13:01:00"/>
    <n v="41"/>
    <s v="Cuidado Intermedio Adulto"/>
    <s v="Vivo"/>
  </r>
  <r>
    <s v="LUCILA ESPARZA DE CHAPARRO"/>
    <s v="Cédula ciudadanía"/>
    <s v="27907820"/>
    <s v="87 Años"/>
    <s v="Adulto"/>
    <s v="COMPAÑIA DE MEDICINA PREPAGADA COLSANITAS S.A."/>
    <s v="Pólizas de Salud y MP"/>
    <s v="1010 COLSANITAS INTEGRAL"/>
    <n v="1414178"/>
    <s v="Urgencias"/>
    <d v="2023-03-07T17:45:00"/>
    <x v="2"/>
    <n v="2"/>
    <n v="2"/>
    <x v="2"/>
    <d v="2023-03-07T17:52:24"/>
    <m/>
    <s v="PACIENTE FEMENINA DE 85 AÑOS DE EDAD CON ANTECEDENTE DE FIBRILACION AURICULAR(ANTICOAGULACION CRONICA CON WARFARINA ) , HIPERTENSION ARTERIAL Y Diabetes MellitusPORTADOR DE MARCAPASOS BOSTON quien ingrsa por presentar episodio presincopal"/>
    <d v="2023-03-07T17:52:24"/>
    <n v="7"/>
    <s v="FRANCISCO JOSE ORTEGA TORRES"/>
    <d v="2023-03-07T18:12:48"/>
    <n v="20"/>
    <s v="I489"/>
    <s v="FIBRILACIÓN Y ALETEO AURICULAR, NO ESPECIFICADO"/>
    <s v="FRAY URIEL ARIAS MORENO"/>
    <d v="2023-03-07T22:37:00"/>
    <n v="4"/>
    <m/>
    <s v="Vivo"/>
  </r>
  <r>
    <s v="SARA JULIANA HIGUERA PORRAS"/>
    <s v="Cédula ciudadanía"/>
    <s v="1007900805"/>
    <s v="22 Años"/>
    <s v="Adulto"/>
    <s v="COMPAÑIA DE MEDICINA PREPAGADA COLSANITAS S.A."/>
    <s v="Pólizas de Salud y MP"/>
    <s v="1010 COLSANITAS INTEGRAL"/>
    <n v="1414184"/>
    <s v="Urgencias"/>
    <d v="2023-03-07T18:07:00"/>
    <x v="2"/>
    <n v="3"/>
    <n v="3"/>
    <x v="1"/>
    <d v="2023-03-07T18:30:03"/>
    <m/>
    <s v="''Trauma en segundo dedo mano izquierda.''"/>
    <d v="2023-03-07T18:30:03"/>
    <n v="23"/>
    <s v="FRAY URIEL ARIAS MORENO"/>
    <d v="2023-03-07T18:38:01"/>
    <n v="7"/>
    <s v="S601"/>
    <s v="CONTUSION DE DEDO(S) DE LA MANO CON DANO DE LA(S) UNA(S)"/>
    <s v="FRAY URIEL ARIAS MORENO"/>
    <d v="2023-03-07T22:29:00"/>
    <n v="3"/>
    <s v="Alta a Casa"/>
    <s v="Vivo"/>
  </r>
  <r>
    <s v="BETSY KATHERINE TABOADA CARO"/>
    <s v="Cédula ciudadanía"/>
    <s v="63541683"/>
    <s v="39 Años"/>
    <s v="Adulto"/>
    <s v="AXA COLPATRIA MEDICINA PREPAGADA S.A."/>
    <s v="Pólizas de Salud y MP"/>
    <s v="ALTERNO PLUS"/>
    <n v="1414187"/>
    <s v="Hospitalización"/>
    <d v="2023-03-07T18:37:00"/>
    <x v="2"/>
    <n v="3"/>
    <n v="3"/>
    <x v="1"/>
    <d v="2023-03-07T18:47:00"/>
    <m/>
    <s v="''diarrea y vomito''"/>
    <d v="2023-03-07T18:47:00"/>
    <n v="10"/>
    <s v="FRAY URIEL ARIAS MORENO"/>
    <d v="2023-03-07T18:48:15"/>
    <n v="1"/>
    <s v="A09"/>
    <s v="DIARREA Y GASTROENTERITIS DE PRESUNTO ORIGEN INFECCIOSO."/>
    <s v="FRAY URIEL ARIAS MORENO"/>
    <d v="2023-03-08T03:33:00"/>
    <n v="8"/>
    <s v="Observación"/>
    <s v="Vivo"/>
  </r>
  <r>
    <s v="MARIA ISABEL ARIAS MILLAN"/>
    <s v="Cédula ciudadanía"/>
    <s v="28338035"/>
    <s v="51 Años"/>
    <s v="Adulto"/>
    <s v="NUEVA EMPRESA PROMOTORA DE SALUD S.A."/>
    <s v="Subsidiado"/>
    <s v="SANTANDER PITP PBS SUBSIDIADO "/>
    <n v="1414194"/>
    <s v="Hospitalización"/>
    <d v="2023-03-07T19:35:00"/>
    <x v="2"/>
    <n v="3"/>
    <n v="3"/>
    <x v="1"/>
    <d v="2023-03-07T19:41:44"/>
    <m/>
    <s v="VIENE   REMITIDA   DE  LA   CLINICA   COMUINEROS  POR   CIRROSIS HEPATICA DESCOMPENSADA  "/>
    <d v="2023-03-07T19:41:44"/>
    <n v="6"/>
    <s v="GEOVANIS ALBERTO ORTEGA CUELLO"/>
    <d v="2023-03-07T20:06:35"/>
    <n v="24"/>
    <s v="K746"/>
    <s v="OTRAS CIRROSIS DEL HIGADO Y LAS NO ESPECIFICADAS"/>
    <s v="YONNY JERSEY SANDOVAL LAVACUDE"/>
    <d v="2023-03-11T15:26:00"/>
    <n v="91"/>
    <s v="Hospitalización Adulto"/>
    <s v="Vivo"/>
  </r>
  <r>
    <s v="SANDRA PATRICIA GOMEZ CELIS"/>
    <s v="Cédula ciudadanía"/>
    <s v="28090944"/>
    <s v="40 Años"/>
    <s v="Adulto"/>
    <s v="NUEVA EMPRESA PROMOTORA DE SALUD S.A."/>
    <s v="Contributivo"/>
    <s v="SANTANDER PITP PBS CONTRIBUTIVO "/>
    <n v="1414198"/>
    <s v="Hospitalización"/>
    <d v="2023-03-07T20:29:00"/>
    <x v="2"/>
    <n v="3"/>
    <n v="3"/>
    <x v="1"/>
    <d v="2023-03-07T20:41:26"/>
    <m/>
    <s v="VIENE  COMO URGENCIA VITAL  DEL   HOSPITAL DE LEBRIJA  CON  Diagnóstico   DE  Infarto Agudo Del Miocardio .  TRAE Electrocardiograma DEL  SITIO DE REMISION   CON  BRDHH  "/>
    <d v="2023-03-07T20:41:26"/>
    <n v="12"/>
    <s v="GEOVANIS ALBERTO ORTEGA CUELLO"/>
    <d v="2023-03-07T20:50:15"/>
    <n v="8"/>
    <s v="R074"/>
    <s v="DOLOR EN EL PECHO, NO ESPECIFICADO"/>
    <s v="YONNY JERSEY SANDOVAL LAVACUDE"/>
    <d v="2023-03-08T12:44:00"/>
    <n v="15"/>
    <s v="Observación"/>
    <s v="Vivo"/>
  </r>
  <r>
    <s v="VICTOR JULIO ROJAS CAPACHO"/>
    <s v="Cédula ciudadanía"/>
    <s v="5504194"/>
    <s v="67 Años"/>
    <s v="Adulto"/>
    <s v="EPS SURAMERICANA S.A."/>
    <s v="Contributivo"/>
    <s v="PBS CONTRIBUTIVO "/>
    <n v="1414202"/>
    <s v="Hospitalización"/>
    <d v="2023-03-07T22:11:00"/>
    <x v="2"/>
    <n v="3"/>
    <n v="3"/>
    <x v="1"/>
    <d v="2023-03-07T22:39:17"/>
    <m/>
    <s v="VIENE   REMITIDO   DE LA CLINICA   CHICAMOCHA POR   Fibrilacion Auricular   CON  Respuesta Ventricular Rapida  "/>
    <d v="2023-03-07T22:39:17"/>
    <n v="28"/>
    <s v="GEOVANIS ALBERTO ORTEGA CUELLO"/>
    <d v="2023-03-08T00:07:45"/>
    <n v="88"/>
    <s v="I480"/>
    <s v="FIBRILACIÓN AURICULAR PAROXÍSTICA"/>
    <s v="CARLOS RODOLFO RUEDA GUATAVA"/>
    <d v="2023-03-20T16:03:00"/>
    <n v="303"/>
    <s v="Observación"/>
    <s v="Vivo"/>
  </r>
  <r>
    <s v="CARLOS ARTURO CUELLO VASQUEZ"/>
    <s v="Cédula ciudadanía"/>
    <s v="13887145"/>
    <s v="67 Años"/>
    <s v="Adulto"/>
    <s v="NUEVA EMPRESA PROMOTORA DE SALUD S.A."/>
    <s v="Contributivo"/>
    <s v="SANTANDER PITP PBS CONTRIBUTIVO "/>
    <n v="1414205"/>
    <s v="Hospitalización"/>
    <d v="2023-03-08T00:25:00"/>
    <x v="2"/>
    <n v="3"/>
    <n v="3"/>
    <x v="1"/>
    <d v="2023-03-08T00:40:54"/>
    <m/>
    <s v="Paciente de 67 años de edad, ingresa derivado "/>
    <d v="2023-03-08T00:40:54"/>
    <n v="15"/>
    <s v="YONNY JERSEY SANDOVAL LAVACUDE"/>
    <d v="2023-03-08T00:43:22"/>
    <n v="2"/>
    <s v="I771"/>
    <s v="ESTRECHEZ ARTERIAL"/>
    <s v="YONNY JERSEY SANDOVAL LAVACUDE"/>
    <d v="2023-03-29T14:10:00"/>
    <n v="517"/>
    <s v="Hospitalización Adulto"/>
    <s v="Vivo"/>
  </r>
  <r>
    <s v="KAREN LISETH ARISMENDY VILLAMIZAR"/>
    <s v="Cédula ciudadanía"/>
    <s v="1098807390"/>
    <s v="24 Años"/>
    <s v="Adulto"/>
    <s v="FUNDACION SALUD MIA EPS"/>
    <s v="Contributivo"/>
    <s v="PBS CONTRIBUTIVO "/>
    <n v="1414207"/>
    <s v="Hospitalización"/>
    <d v="2023-03-08T00:36:00"/>
    <x v="2"/>
    <n v="3"/>
    <n v="3"/>
    <x v="1"/>
    <d v="2023-03-08T01:14:51"/>
    <m/>
    <s v="&quot; me duele el estomago &quot;_x000a_Paciente de 24 años de edad, ingresa por  dolor emesis y dolor abdominal"/>
    <d v="2023-03-08T01:14:51"/>
    <n v="38"/>
    <s v="YONNY JERSEY SANDOVAL LAVACUDE"/>
    <d v="2023-03-08T01:16:53"/>
    <n v="2"/>
    <s v="R11X"/>
    <s v="NAUSEA Y VOMITO"/>
    <s v="YONNY JERSEY SANDOVAL LAVACUDE"/>
    <d v="2023-03-08T05:35:00"/>
    <n v="4"/>
    <s v="Observación"/>
    <s v="Vivo"/>
  </r>
  <r>
    <s v="SEBASTIAN GARCES CACUA"/>
    <s v="Cédula ciudadanía"/>
    <s v="1102774505"/>
    <s v="20 Años"/>
    <s v="Adulto"/>
    <s v="COOSALUD ENTIDAD PROMOTORA DE SALUD S.A"/>
    <s v="Subsidiado"/>
    <s v="ATEN. INTEGRAL CARDIOLOGÍA REG SUBSIDIADO"/>
    <n v="1414208"/>
    <s v="Hospitalización"/>
    <d v="2023-03-08T01:59:00"/>
    <x v="2"/>
    <n v="2"/>
    <n v="2"/>
    <x v="2"/>
    <d v="2023-03-08T02:40:03"/>
    <m/>
    <s v="remision hus dolor toracico"/>
    <d v="2023-03-08T02:40:03"/>
    <n v="41"/>
    <s v="CARLOS RODOLFO RUEDA GUATAVA"/>
    <d v="2023-03-08T03:04:53"/>
    <n v="24"/>
    <s v="R072"/>
    <s v="DOLOR PRECORDIAL"/>
    <s v="CARLOS RODOLFO RUEDA GUATAVA"/>
    <d v="2023-03-08T12:32:00"/>
    <n v="9"/>
    <s v="Observación"/>
    <s v="Vivo"/>
  </r>
  <r>
    <s v="GLORIA MERCEDES ROJAS DE SALAZAR"/>
    <s v="Cédula ciudadanía"/>
    <s v="26548292"/>
    <s v="74 Años"/>
    <s v="Adulto"/>
    <s v="ECOPETROL S.A."/>
    <s v="Regimen Especial y/o Excepcional"/>
    <s v="CONTRATO No. 3044412"/>
    <n v="1414209"/>
    <s v="Hospitalización"/>
    <d v="2023-03-08T02:24:00"/>
    <x v="2"/>
    <n v="3"/>
    <n v="3"/>
    <x v="1"/>
    <d v="2023-03-08T02:34:02"/>
    <m/>
    <s v="''mucha diarrea''"/>
    <d v="2023-03-08T02:34:02"/>
    <n v="10"/>
    <s v="FRAY URIEL ARIAS MORENO"/>
    <d v="2023-03-08T02:45:25"/>
    <n v="11"/>
    <s v="A09"/>
    <s v="DIARREA Y GASTROENTERITIS DE PRESUNTO ORIGEN INFECCIOSO."/>
    <s v="FRAY URIEL ARIAS MORENO"/>
    <d v="2023-03-13T14:57:00"/>
    <n v="132"/>
    <s v="Hospitalización Adulto"/>
    <s v="Vivo"/>
  </r>
  <r>
    <s v="HERSILIA OTERO DE BADILLO"/>
    <s v="Cédula ciudadanía"/>
    <s v="37886786"/>
    <s v="67 Años"/>
    <s v="Adulto"/>
    <s v="COOSALUD ENTIDAD PROMOTORA DE SALUD S.A"/>
    <s v="Subsidiado"/>
    <s v="ATEN. INTEGRAL CARDIOLOGÍA REG SUBSIDIADO"/>
    <n v="1414211"/>
    <s v="Hospitalización"/>
    <d v="2023-03-08T02:46:00"/>
    <x v="2"/>
    <n v="3"/>
    <n v="3"/>
    <x v="1"/>
    <d v="2023-03-08T03:16:23"/>
    <m/>
    <s v="Paciente de 67 años de edad, ingresa en contexto de infeccion de tejidos blandos por enfermedad arterial, para valoracion por cirugia vascular "/>
    <d v="2023-03-08T03:16:23"/>
    <n v="30"/>
    <s v="YONNY JERSEY SANDOVAL LAVACUDE"/>
    <d v="2023-03-08T03:21:35"/>
    <n v="5"/>
    <s v="I771"/>
    <s v="ESTRECHEZ ARTERIAL"/>
    <s v="YONNY JERSEY SANDOVAL LAVACUDE"/>
    <d v="2023-03-30T13:16:00"/>
    <n v="537"/>
    <m/>
    <s v="Vivo"/>
  </r>
  <r>
    <s v="LIBIA ITURRIAGO PEREZ"/>
    <s v="Cédula ciudadanía"/>
    <s v="37926320"/>
    <s v="60 Años"/>
    <s v="Adulto"/>
    <s v="ECOPETROL S.A."/>
    <s v="Regimen Especial y/o Excepcional"/>
    <s v="CONTRATO No. 3044412"/>
    <n v="1414212"/>
    <s v="Hospitalización"/>
    <d v="2023-03-08T03:08:00"/>
    <x v="2"/>
    <n v="2"/>
    <n v="2"/>
    <x v="2"/>
    <d v="2023-03-08T03:24:24"/>
    <m/>
    <s v="dolor en el pecho''"/>
    <d v="2023-03-08T03:24:24"/>
    <n v="16"/>
    <s v="FRAY URIEL ARIAS MORENO"/>
    <d v="2023-03-08T03:29:32"/>
    <n v="5"/>
    <s v="I489"/>
    <s v="FIBRILACIÓN Y ALETEO AURICULAR, NO ESPECIFICADO"/>
    <s v="FRAY URIEL ARIAS MORENO"/>
    <d v="2023-03-08T11:19:00"/>
    <n v="7"/>
    <s v="Observación"/>
    <s v="Vivo"/>
  </r>
  <r>
    <s v="JORGE ALIRIO OTALORA GUERRERO"/>
    <s v="Cédula ciudadanía"/>
    <s v="17000727"/>
    <s v="83 Años"/>
    <s v="Adulto"/>
    <s v="COOSALUD ENTIDAD PROMOTORA DE SALUD S.A"/>
    <s v="Subsidiado"/>
    <s v="ATEN. INTEGRAL CARDIOLOGÍA REG SUBSIDIADO"/>
    <n v="1414213"/>
    <s v="Hospitalización"/>
    <d v="2023-03-08T03:15:00"/>
    <x v="2"/>
    <n v="2"/>
    <n v="2"/>
    <x v="2"/>
    <d v="2023-03-08T04:56:16"/>
    <m/>
    <s v="reitidio por falla cardiaca"/>
    <d v="2023-03-08T04:56:16"/>
    <n v="101"/>
    <s v="CARLOS RODOLFO RUEDA GUATAVA"/>
    <d v="2023-03-08T04:57:26"/>
    <n v="1"/>
    <s v="I500"/>
    <s v="INSUFICIENCIA CARDIACA CONGESTIVA"/>
    <s v="CARLOS RODOLFO RUEDA GUATAVA"/>
    <d v="2023-03-09T12:36:00"/>
    <n v="31"/>
    <s v="Observación"/>
    <s v="Vivo"/>
  </r>
  <r>
    <s v="RAINERIO SALGADO FLOREZ"/>
    <s v="Cédula ciudadanía"/>
    <s v="7132512"/>
    <s v="84 Años"/>
    <s v="Adulto"/>
    <s v="COOSALUD ENTIDAD PROMOTORA DE SALUD S.A"/>
    <s v="Subsidiado"/>
    <s v="ATEN. INTEGRAL CARDIOLOGÍA REG SUBSIDIADO"/>
    <n v="1414214"/>
    <s v="Hospitalización"/>
    <d v="2023-03-08T03:24:00"/>
    <x v="2"/>
    <n v="2"/>
    <n v="2"/>
    <x v="2"/>
    <d v="2023-03-08T04:08:40"/>
    <m/>
    <s v="Paciente de 84 años de edad, ingresa en contexto de Insuficiencia Cardiaca Congestiva y dolor toracico"/>
    <d v="2023-03-08T04:08:40"/>
    <n v="44"/>
    <s v="YONNY JERSEY SANDOVAL LAVACUDE"/>
    <d v="2023-03-08T04:09:29"/>
    <n v="0"/>
    <s v="I200x"/>
    <s v="ANGINA INESTABLE"/>
    <s v="YONNY JERSEY SANDOVAL LAVACUDE"/>
    <d v="2023-03-16T07:32:00"/>
    <n v="195"/>
    <s v="Cuidado Intermedio Adulto"/>
    <s v="Vivo"/>
  </r>
  <r>
    <s v="MARIA BEGONIA MEJIA YEGARI"/>
    <s v="Cédula ciudadanía"/>
    <s v="1089745169"/>
    <s v="55 Años"/>
    <s v="Adulto"/>
    <s v="SALUD TOTAL ENTIDAD PROMOTORA DE SALUD DEL REG"/>
    <s v="Contributivo"/>
    <s v="POS SUBSIDIADO "/>
    <n v="1414216"/>
    <s v="Hospitalización"/>
    <d v="2023-03-08T04:35:00"/>
    <x v="2"/>
    <n v="2"/>
    <n v="2"/>
    <x v="2"/>
    <d v="2023-03-08T05:41:42"/>
    <m/>
    <s v="remitido para valoracion por hepatoplogia"/>
    <d v="2023-03-08T05:41:42"/>
    <n v="66"/>
    <s v="CARLOS RODOLFO RUEDA GUATAVA"/>
    <d v="2023-03-08T05:45:13"/>
    <n v="3"/>
    <s v="K717"/>
    <s v="ENFERMEDAD TOXICA DEL HIGADO CON CIRROSIS Y FIBROSIS DEL HIGADO"/>
    <s v="CARLOS RODOLFO RUEDA GUATAVA"/>
    <d v="2023-04-12T19:52:00"/>
    <n v="854"/>
    <s v="Observación"/>
    <s v="Vivo"/>
  </r>
  <r>
    <s v="CLAUDIA AMELIA GUTIERREZ DE SIERRA"/>
    <s v="Cédula ciudadanía"/>
    <s v="37928765"/>
    <s v="59 Años"/>
    <s v="Adulto"/>
    <s v="ECOPETROL S.A."/>
    <s v="Regimen Especial y/o Excepcional"/>
    <s v="CONTRATO No. 3044412"/>
    <n v="1414245"/>
    <s v="Hospitalización"/>
    <d v="2023-03-08T06:44:00"/>
    <x v="2"/>
    <n v="3"/>
    <n v="3"/>
    <x v="1"/>
    <d v="2023-03-08T07:04:49"/>
    <m/>
    <s v="Trauma de tobillo"/>
    <d v="2023-03-08T07:04:49"/>
    <n v="20"/>
    <s v="FRANCISCO JOSE ORTEGA TORRES"/>
    <d v="2023-03-08T07:06:35"/>
    <n v="1"/>
    <s v="S900"/>
    <s v="CONTUSION DEL TOBILLO"/>
    <s v="FRANCISCO JOSE ORTEGA TORRES"/>
    <d v="2023-03-08T10:02:00"/>
    <n v="2"/>
    <s v="Observación"/>
    <s v="Vivo"/>
  </r>
  <r>
    <s v="PABLO ANDRES OREJUELA BERNAL"/>
    <s v="Cédula ciudadanía"/>
    <s v="91536495"/>
    <s v="38 Años"/>
    <s v="Adulto"/>
    <s v="EPS SURAMERICANA S.A."/>
    <s v="Contributivo"/>
    <s v="PBS CONTRIBUTIVO "/>
    <n v="1414417"/>
    <s v="Hospitalización"/>
    <d v="2023-03-08T08:19:00"/>
    <x v="2"/>
    <n v="2"/>
    <n v="2"/>
    <x v="2"/>
    <d v="2023-03-08T08:30:35"/>
    <m/>
    <s v="paciente quien se  encontraba  hoy   en el Hospital Internacional De Colombia  para   cita  de hemodialisis   al iniciar  el procedimiento  inicia  con dolor  en miembro  superior izquierdo  en area  de  fistula humerocefalica  por lo cual fue  valorado por   nefrologia  indicando  redireccionar  a la institucion por probable hematoma.   Niega otros sintomas  "/>
    <d v="2023-03-08T08:30:35"/>
    <n v="11"/>
    <s v="JENNIE ASTRID BECERRA MENECES"/>
    <d v="2023-03-08T08:34:58"/>
    <n v="4"/>
    <s v="I771"/>
    <s v="ESTRECHEZ ARTERIAL"/>
    <s v="GABRIEL FERNANDO RUIZ HERNANDEZ"/>
    <d v="2023-03-09T16:05:00"/>
    <n v="31"/>
    <s v="Observación"/>
    <s v="Vivo"/>
  </r>
  <r>
    <s v="KATHERINE HERNANDEZ CALDERON"/>
    <s v="Cédula ciudadanía"/>
    <s v="1000514077"/>
    <s v="22 Años"/>
    <s v="Adulto"/>
    <s v="COMPAÑIA DE MEDICINA PREPAGADA COLSANITAS S.A."/>
    <s v="Pólizas de Salud y MP"/>
    <s v="1010 COLSANITAS INTEGRAL"/>
    <n v="1414546"/>
    <s v="Urgencias"/>
    <d v="2023-03-08T09:26:00"/>
    <x v="2"/>
    <n v="2"/>
    <n v="2"/>
    <x v="2"/>
    <d v="2023-03-08T09:35:30"/>
    <m/>
    <s v="palpitaciones"/>
    <d v="2023-03-08T09:35:30"/>
    <n v="9"/>
    <s v="FRANCISCO JOSE ORTEGA TORRES"/>
    <d v="2023-03-08T09:36:05"/>
    <n v="0"/>
    <s v="R000"/>
    <s v="TAQUICARDIA, NO ESPECIFICADA"/>
    <s v="FRANCISCO JOSE ORTEGA TORRES"/>
    <d v="2023-03-08T16:09:00"/>
    <n v="6"/>
    <s v="Observación"/>
    <s v="Vivo"/>
  </r>
  <r>
    <s v="FABIO ANDRES JAIMES VERGARA"/>
    <s v="Cédula ciudadanía"/>
    <s v="1098685659"/>
    <s v="32 Años"/>
    <s v="Adulto"/>
    <s v="FUNDACION SALUD MIA EPS"/>
    <s v="Contributivo"/>
    <s v="PBS CONTRIBUTIVO "/>
    <n v="1414551"/>
    <s v="Hospitalización"/>
    <d v="2023-03-08T09:30:00"/>
    <x v="2"/>
    <n v="3"/>
    <n v="3"/>
    <x v="1"/>
    <d v="2023-03-08T09:47:27"/>
    <m/>
    <s v="paciente   con  cuadro  clinico. de  1  hora  con dolor  toraxico ,  parestesias,  nauseas, diaforesis.  Trae  Electrocardiograma  con onda  t  negativo de  v1-v6, indican   asa  300mg  por medico   del  serivio de ambulancia  emermedica . "/>
    <d v="2023-03-08T09:47:27"/>
    <n v="17"/>
    <s v="JENNIE ASTRID BECERRA MENECES"/>
    <d v="2023-03-08T10:29:20"/>
    <n v="41"/>
    <s v="R074"/>
    <s v="DOLOR EN EL PECHO, NO ESPECIFICADO"/>
    <s v="GABRIEL FERNANDO RUIZ HERNANDEZ"/>
    <d v="2023-03-09T11:37:00"/>
    <n v="25"/>
    <s v="Observación"/>
    <s v="Vivo"/>
  </r>
  <r>
    <s v="CONSUELO GUERRERO PINZON"/>
    <s v="Cédula ciudadanía"/>
    <s v="1098615955"/>
    <s v="37 Años"/>
    <s v="Adulto"/>
    <s v="COOSALUD ENTIDAD PROMOTORA DE SALUD S.A"/>
    <s v="Contributivo"/>
    <s v="ATEN. INTEGRAL CARDIOLOGIA REG CONTRIBU "/>
    <n v="1414587"/>
    <s v="Urgencias"/>
    <d v="2023-03-08T09:57:00"/>
    <x v="2"/>
    <n v="3"/>
    <n v="3"/>
    <x v="1"/>
    <d v="2023-03-08T10:09:03"/>
    <m/>
    <s v="paciente  refiere  se  encontraba realizando doppler venoso  de miembros inferiores en la institucion (no  trae   resultado) refiere   estar  alterado  e indican ingreso  al  servicio de urgencias. Refiere  cuadro  clinioc de  8 dias  con dolor  en miembro inferior  derecho, niega otros sintomas "/>
    <d v="2023-03-08T10:09:03"/>
    <n v="12"/>
    <s v="JENNIE ASTRID BECERRA MENECES"/>
    <d v="2023-03-08T11:47:50"/>
    <n v="98"/>
    <s v="I829"/>
    <s v="EMBOLIA Y TROMBOSIS DE VENA NO ESPECIFICADA"/>
    <s v="JUAN CARLOS DE SALES VIRGUETH"/>
    <d v="2023-03-08T12:13:00"/>
    <n v="0"/>
    <s v="Alta a Casa"/>
    <s v="Vivo"/>
  </r>
  <r>
    <s v="LOPE MARIA SUAREZ"/>
    <s v="Cédula ciudadanía"/>
    <s v="2197401"/>
    <s v="89 Años"/>
    <s v="Adulto"/>
    <s v="SALUD TOTAL ENTIDAD PROMOTORA DE SALUD DEL REG"/>
    <s v="Contributivo"/>
    <s v="PBS CONTRIBUTIVO "/>
    <n v="1414596"/>
    <s v="Hospitalización"/>
    <d v="2023-03-08T10:05:00"/>
    <x v="2"/>
    <n v="3"/>
    <n v="3"/>
    <x v="1"/>
    <d v="2023-03-08T10:18:35"/>
    <m/>
    <s v="paciente  aceptado en remision  de la clinica  bucaramanga (fi: 07/03/23)  hospitalarizado  en  contexto de  enfermedad  arterial ,  con  ecodoppler  miembro inferiores  con   reporte de obstruccion  completa proximal  de la arterial  tibial posterior,  estreches  de la arteria peronea  con  flujo monofasico  distal  arteria  tibial   anterior  con flujos  bifasicos . Paciente  con  antibiotico  (ciprofloxcina-clindamicina)"/>
    <d v="2023-03-08T10:18:35"/>
    <n v="13"/>
    <s v="JENNIE ASTRID BECERRA MENECES"/>
    <d v="2023-03-08T11:24:45"/>
    <n v="66"/>
    <s v="I771"/>
    <s v="ESTRECHEZ ARTERIAL"/>
    <s v="GABRIEL FERNANDO RUIZ HERNANDEZ"/>
    <d v="2023-03-12T13:11:00"/>
    <n v="97"/>
    <s v="Hospitalización Adulto"/>
    <s v="Vivo"/>
  </r>
  <r>
    <s v="MERCEDES RODRIGUEZ DE ROJAS"/>
    <s v="Cédula ciudadanía"/>
    <s v="28161345"/>
    <s v="68 Años"/>
    <s v="Adulto"/>
    <s v="COOSALUD ENTIDAD PROMOTORA DE SALUD S.A"/>
    <s v="Subsidiado"/>
    <s v="ATEN. INTEGRAL CARDIOLOGÍA REG SUBSIDIADO"/>
    <n v="1414709"/>
    <s v="Hospitalización"/>
    <d v="2023-03-08T11:08:00"/>
    <x v="2"/>
    <n v="3"/>
    <n v="3"/>
    <x v="1"/>
    <d v="2023-03-08T11:24:07"/>
    <m/>
    <s v="paciente    con    cuadro  clinico de  3 dias   con  dolor  abdominal  en epigastrio,  disnea  de  medianos esfuerzos,  deterior  de su clase  funcional, diuresis positiva niega otros sintomas.Paciente  en dialisis peritoneal_x000a_- Cardiopatía isquemica Fracción Eyección Del Ventrículo Izquierdo 55% (16/08/22 Ecocardiograma transtoracico)_x000a_a. (16/08/22) Angioplastia Coronaria Percutánea con stent en tronco coronario izquierdo y dos stents en Arteria Descendente Anterior"/>
    <d v="2023-03-08T11:24:07"/>
    <n v="16"/>
    <s v="JENNIE ASTRID BECERRA MENECES"/>
    <d v="2023-03-08T12:44:13"/>
    <n v="80"/>
    <s v="I500"/>
    <s v="INSUFICIENCIA CARDIACA CONGESTIVA"/>
    <s v="JUAN CARLOS DE SALES VIRGUETH"/>
    <d v="2023-03-15T16:06:00"/>
    <n v="171"/>
    <s v="Hospitalización Adulto"/>
    <s v="Vivo"/>
  </r>
  <r>
    <s v="MADELINE CAMACHO ALVAREZ"/>
    <s v="Cédula ciudadanía"/>
    <s v="1098682115"/>
    <s v="33 Años"/>
    <s v="Adulto"/>
    <s v="EPS SURAMERICANA S.A."/>
    <s v="Contributivo"/>
    <s v="PLANES COMPLEMENTARIOS "/>
    <n v="1414745"/>
    <s v="Hospitalización"/>
    <d v="2023-03-08T11:38:00"/>
    <x v="2"/>
    <n v="2"/>
    <n v="2"/>
    <x v="2"/>
    <d v="2023-03-08T12:11:19"/>
    <m/>
    <s v="Tengo petequias y medijeron que el bebe estaba pequeño"/>
    <d v="2023-03-08T12:11:19"/>
    <n v="33"/>
    <s v="FRANCISCO JOSE ORTEGA TORRES"/>
    <d v="2023-03-08T12:13:03"/>
    <n v="1"/>
    <s v="O470"/>
    <s v="FALSO TRABAJO DE PARTO ANTES DE LAS 37 SEMANAS COMPLETAS DE GESTACION"/>
    <s v="FRANCISCO JOSE ORTEGA TORRES"/>
    <d v="2023-03-10T12:25:00"/>
    <n v="48"/>
    <s v="Observación"/>
    <s v="Vivo"/>
  </r>
  <r>
    <s v="CECILIA BARRERA"/>
    <s v="Cédula ciudadanía"/>
    <s v="28407229"/>
    <s v="70 Años"/>
    <s v="Adulto"/>
    <s v="NUEVA EMPRESA PROMOTORA DE SALUD S.A."/>
    <s v="Subsidiado"/>
    <s v="SANTANDER PITP PBS SUBSIDIADO "/>
    <n v="1414756"/>
    <s v="Hospitalización"/>
    <d v="2023-03-08T11:55:00"/>
    <x v="2"/>
    <n v="2"/>
    <n v="2"/>
    <x v="2"/>
    <d v="2023-03-08T12:06:59"/>
    <m/>
    <s v="paciente  aceptada  en  remision  codigo 2303080714t  del hospital  de  sabana de  torres ,  ingresa (fi, 08/03/23)   con   clinica de  2 horas  con dolor  toraxico opresivo, disnea  ingresa   con  crisis hipertensiva  (180/110)  taquipneica , glucometria 274  Saturación De Oxígeno 89%  toman  Electrocardiograma  con  cambios(onda  t  invertida  en DII DIII, V5-V6),  dan carga  antiisquemica  completa , analgesico  (meperidina).  en el momento  con oxigeno de  bajo flujo.   "/>
    <d v="2023-03-08T12:06:59"/>
    <n v="11"/>
    <s v="JENNIE ASTRID BECERRA MENECES"/>
    <d v="2023-03-08T12:52:32"/>
    <n v="45"/>
    <s v="R074"/>
    <s v="DOLOR EN EL PECHO, NO ESPECIFICADO"/>
    <s v="GABRIEL FERNANDO RUIZ HERNANDEZ"/>
    <d v="2023-03-13T12:09:00"/>
    <n v="119"/>
    <s v="Observación"/>
    <s v="Vivo"/>
  </r>
  <r>
    <s v="ANA DEL CARMEN VARGAS DE REY"/>
    <s v="Cédula ciudadanía"/>
    <s v="27915496"/>
    <s v="94 Años"/>
    <s v="Adulto"/>
    <s v="ASMET SALUD EPS SAS"/>
    <s v="Subsidiado"/>
    <s v="PBS SUBSIDIADO "/>
    <n v="1414765"/>
    <s v="Urgencias"/>
    <d v="2023-03-08T12:02:00"/>
    <x v="2"/>
    <n v="3"/>
    <n v="3"/>
    <x v="1"/>
    <d v="2023-03-08T12:18:22"/>
    <m/>
    <s v="PACIENTE  PROCEDENTE  DE SAN  ALBERTO  INGRESA  EN  AMBULANCIA   HOY   VALORADA POR  CONSULTA    EXTERNA  Doctor  BERMUDEZ   INDICANDO  ASISTIR  AL SERVICIO DE URGENCIAS  PARA EXPLANTE IMPLANTE DE MARCAPASO BICAMERAL PO  AGOTAMIENTO  DE LA  BATERIA."/>
    <d v="2023-03-08T12:18:22"/>
    <n v="16"/>
    <s v="JENNIE ASTRID BECERRA MENECES"/>
    <d v="2023-03-08T14:20:53"/>
    <n v="122"/>
    <s v="S729"/>
    <s v="FRACTURA DEL FEMUR, PARTE NO ESPECIFICADA"/>
    <s v="JUAN CARLOS DE SALES VIRGUETH"/>
    <d v="2023-03-08T21:49:00"/>
    <n v="7"/>
    <m/>
    <s v="Vivo"/>
  </r>
  <r>
    <s v="JOSELITO PARRA CORZO"/>
    <s v="Cédula ciudadanía"/>
    <s v="13538755"/>
    <s v="41 Años"/>
    <s v="Adulto"/>
    <s v="NUEVA EMPRESA PROMOTORA DE SALUD S.A."/>
    <s v="Contributivo"/>
    <s v="SANTANDER PITP PBS CONTRIBUTIVO "/>
    <n v="1414777"/>
    <s v="Hospitalización"/>
    <d v="2023-03-08T12:27:00"/>
    <x v="2"/>
    <n v="3"/>
    <n v="3"/>
    <x v="1"/>
    <d v="2023-03-08T12:36:31"/>
    <m/>
    <s v="PPACIENTE   ASINTOMATICO  EN EL MOMENTO.  REALIZAN HOY  ECOCARDIOGRAMA  TT  INDICANDO  CON REPORTE  ASISTIR  A URGENCIAS._x000a__x000a_08/03/23 ECO  TT_x000a_CONCLUSIÓN:_x000a_1. VENTRÍCULO IZQUIERDO LEVEMENTE DILATADO CON HIPOQUINESIA INFERIOR. DISFUNCIÓN_x000a_SISTÓLICA LEVE. F.E 50% CURSANDO CON GRAN MASA APICAL DEL VENTRICULO IZQUIERDO DE_x000a_7 cm², 4 x 2 cm Y PEDICULO EN TODO EL CASQUETE APICAL ALTAMENTE SUGESTIVO DE_x000a_RECURRENCIA DE MIXOMA AURICULAR DADO SU ANTECEDENTE QUIRURGICO._x000a_2. AURICULA IZQUIERDA NORMAL. NO SE EVIDENCIAN TROMBOS O MASAS QUE SUGIERAN LA_x000a_PRESENCIA DE MIXOMAS._x000a_3. INSUFICIENCIA MITRAL Y TRICUSPIDEA  TRIVIALES_x000a_4. PERICARDIO  SIN DERRAME"/>
    <d v="2023-03-08T12:36:31"/>
    <n v="9"/>
    <s v="JENNIE ASTRID BECERRA MENECES"/>
    <d v="2023-03-08T15:16:09"/>
    <n v="159"/>
    <s v="I519"/>
    <s v="ENFERMEDAD CARDIACA, NO ESPECIFICADA"/>
    <s v="GABRIEL FERNANDO RUIZ HERNANDEZ"/>
    <d v="2023-03-29T15:05:00"/>
    <n v="503"/>
    <s v="Hospitalización Adulto"/>
    <s v="Vivo"/>
  </r>
  <r>
    <s v="GERALDINE CAROLINA SANCHEZ GARCIA"/>
    <s v="Cédula ciudadanía"/>
    <s v="1065917413"/>
    <s v="23 Años"/>
    <s v="Adulto"/>
    <s v="ASMET SALUD EPS SAS"/>
    <s v="Contributivo"/>
    <s v="PBS CONTRIBUTIVO "/>
    <n v="1414806"/>
    <s v="Hospitalización"/>
    <d v="2023-03-08T13:02:00"/>
    <x v="2"/>
    <n v="2"/>
    <n v="2"/>
    <x v="2"/>
    <d v="2023-03-08T13:14:43"/>
    <m/>
    <s v="paciente  g1p0A0  con   embarazo  de   35.5  semanas por  fecha Última Regla (01/07/2022) concordante con ecografia de primer trimestres (26/08/2022---8 semanas) ,  refiere hoy  cita  con ginecologia  en el hus   encontrando  cifras de  tension arterial 140/90  taquicardia  fetal 180.  Paciente  niega   perdidas  vaginales,  cefalea,  fofenos,  niega  otros sintomas._x000a__x000a_Esquema de maduracion pulmonar completo del 29/1/23  "/>
    <d v="2023-03-08T13:14:43"/>
    <n v="12"/>
    <s v="JENNIE ASTRID BECERRA MENECES"/>
    <d v="2023-03-08T14:23:55"/>
    <n v="69"/>
    <s v="O149"/>
    <s v="PREECLAMPSIA, NO ESPECIFICADA"/>
    <s v="GABRIEL FERNANDO RUIZ HERNANDEZ"/>
    <d v="2023-03-10T13:15:00"/>
    <n v="46"/>
    <s v="Sala de Cirugía"/>
    <s v="Vivo"/>
  </r>
  <r>
    <s v="LORENA GUERRA IMITOLA"/>
    <s v="Cédula ciudadanía"/>
    <s v="1062401550"/>
    <s v="28 Años"/>
    <s v="Adulto"/>
    <s v="SEGUROS DE VIDA SURAMERICANA S.A."/>
    <s v="Riesgos Laborales"/>
    <s v="ADMINISTRADORA DE RIESGOS LABORALES"/>
    <n v="1414810"/>
    <s v="Urgencias"/>
    <d v="2023-03-08T13:09:00"/>
    <x v="2"/>
    <n v="3"/>
    <n v="3"/>
    <x v="1"/>
    <d v="2023-03-08T13:23:51"/>
    <m/>
    <s v="paciente   quien  sufre  accidente  de  trabajo    hoy  alas  8: 30  am   rfiere &quot; me corte  con un chuchillo  en  el    1 dedo de la mano  izquiierda &quot;  ._x000a_"/>
    <d v="2023-03-08T13:23:51"/>
    <n v="14"/>
    <s v="JENNIE ASTRID BECERRA MENECES"/>
    <d v="2023-03-08T13:25:05"/>
    <n v="1"/>
    <s v="S610"/>
    <s v="HERIDA DE DEDO(S) DE LA MANO, SIN DANO DE LA(S) UNA(S)"/>
    <s v="JENNIE ASTRID BECERRA MENECES"/>
    <d v="2023-03-08T15:57:00"/>
    <n v="2"/>
    <s v="Alta a Casa"/>
    <s v="Vivo"/>
  </r>
  <r>
    <s v="YENNY KARINA CARREÑO FUENTES"/>
    <s v="Cédula ciudadanía"/>
    <s v="1102386620"/>
    <s v="24 Años"/>
    <s v="Adulto"/>
    <s v="SEGUROS DE VIDA SURAMERICANA S.A."/>
    <s v="Riesgos Laborales"/>
    <s v="ADMINISTRADORA DE RIESGOS LABORALES"/>
    <n v="1414813"/>
    <s v="Urgencias"/>
    <d v="2023-03-08T13:20:00"/>
    <x v="2"/>
    <n v="3"/>
    <n v="3"/>
    <x v="1"/>
    <d v="2023-03-08T13:25:11"/>
    <m/>
    <s v="&quot;Fiebre y tos&quot;"/>
    <d v="2023-03-08T13:25:11"/>
    <n v="5"/>
    <s v="JUAN CARLOS DE SALES VIRGUETH"/>
    <d v="2023-03-08T13:27:42"/>
    <n v="2"/>
    <s v="R509"/>
    <s v="FIEBRE, NO ESPECIFICADA"/>
    <s v="JUAN CARLOS DE SALES VIRGUETH"/>
    <d v="2023-03-08T21:50:00"/>
    <n v="8"/>
    <s v="Observación"/>
    <s v="Vivo"/>
  </r>
  <r>
    <s v="JULIETH TATIANA LIZARAZO CASTRO"/>
    <s v="Cédula ciudadanía"/>
    <s v="1005331068"/>
    <s v="20 Años"/>
    <s v="Adulto"/>
    <s v="COOSALUD ENTIDAD PROMOTORA DE SALUD S.A"/>
    <s v="Subsidiado"/>
    <s v="ATEN. INTEGRAL CARDIOLOGÍA REG SUBSIDIADO"/>
    <n v="1414832"/>
    <s v="Urgencias"/>
    <d v="2023-03-08T13:43:00"/>
    <x v="2"/>
    <n v="3"/>
    <n v="3"/>
    <x v="1"/>
    <d v="2023-03-08T13:53:48"/>
    <m/>
    <s v="paciente  remitida  como urgencia  vital hospital local del norte  regulada por  el CRUE codigo 165120  jorge moreno  rojas._x000a_paciente  en puerperio  mediato del 01/03/23 en el hln hospitalizada  por  celulitis  de  antebrazo izquierdo ,  durante parto  vaginal retencion placentaria  con extraccion bajo  anestesia . Trae  doppler  venoso._x000a__x000a_07/03/23 doppler  venoso miembro  superior izquierdo: trombosis venosa  en la vena  cefalica  segmento distal de la vena  subclavia  del lado izquierdo. proceso inflamatorio-infecciosoo a nivel de  la piel  y el tejido subcutaneo  del terio medio-distal del brazo izquierdo "/>
    <d v="2023-03-08T13:53:48"/>
    <n v="10"/>
    <s v="JENNIE ASTRID BECERRA MENECES"/>
    <d v="2023-03-08T16:39:04"/>
    <n v="165"/>
    <s v="I829"/>
    <s v="EMBOLIA Y TROMBOSIS DE VENA NO ESPECIFICADA"/>
    <s v="JUAN CARLOS DE SALES VIRGUETH"/>
    <d v="2023-03-08T21:52:00"/>
    <n v="5"/>
    <s v="Alta a Casa"/>
    <s v="Vivo"/>
  </r>
  <r>
    <s v="JUAN JAIMES"/>
    <s v="Cédula ciudadanía"/>
    <s v="13227070"/>
    <s v="76 Años"/>
    <s v="Adulto"/>
    <s v="NUEVA EMPRESA PROMOTORA DE SALUD S.A."/>
    <s v="Contributivo"/>
    <s v="SANTANDER PITP PBS CONTRIBUTIVO "/>
    <n v="1414842"/>
    <s v="Urgencias"/>
    <d v="2023-03-08T13:51:00"/>
    <x v="2"/>
    <n v="3"/>
    <n v="3"/>
    <x v="1"/>
    <d v="2023-03-08T14:13:25"/>
    <m/>
    <s v="paciente   con  cuadro clinico   de  1 mes  con  tos , astenia, adinamia, mareo, no edemas,  diuresis  positiva,  no  fiebre . Refiere  desde  ayer  con enrojecimiento del  ojo  derecho._x000a_* Bolo de levosimendan 25/oct/22_x000a__x000a_En tratamiento actual:_x000a_APIXABAN 5/12H._x000a_ATORVASTATINA 40/24H._x000a_BISOPROLOL 7.5/24H._x000a_DAPAGLIFOZINA 10/24H._x000a_EPLERONA 25/24hrs_x000a_OMEPRAZOL 20/24H._x000a_SACUBITRILO+VALSARTAN 50/12H._x000a_LEVOSIMENDAL ultimo bolo 9nov/22_x000a_"/>
    <d v="2023-03-08T14:13:25"/>
    <n v="22"/>
    <s v="JENNIE ASTRID BECERRA MENECES"/>
    <d v="2023-03-08T16:59:53"/>
    <n v="166"/>
    <s v="D699"/>
    <s v="AFECCION HEMORRAGICA, NO ESPECIFICADA"/>
    <s v="GABRIEL FERNANDO RUIZ HERNANDEZ"/>
    <d v="2023-03-08T23:07:00"/>
    <n v="6"/>
    <s v="Alta a Casa"/>
    <s v="Vivo"/>
  </r>
  <r>
    <s v="LAURA BUENO TASCO"/>
    <s v="Cédula ciudadanía"/>
    <s v="63441367"/>
    <s v="73 Años"/>
    <s v="Adulto"/>
    <s v="NUEVA EMPRESA PROMOTORA DE SALUD S.A."/>
    <s v="Subsidiado"/>
    <s v="SANTANDER PITP PBS SUBSIDIADO "/>
    <n v="1414865"/>
    <s v="Hospitalización"/>
    <d v="2023-03-08T14:25:00"/>
    <x v="2"/>
    <n v="2"/>
    <n v="2"/>
    <x v="2"/>
    <d v="2023-03-08T14:34:03"/>
    <m/>
    <s v="Paciente con reciente   egreso  el dia  de  ayer  07/03/23    con disnea  subita  desde hoy,  sincope (10:30 am)  con relajacion de  esfinteres, dolor  toraxico . niega  otros sintomas._x000a_Diagnóstico :_x000a_Insuficiencia respiratoria aguda tipo 1 + Choque refractario de etiologia a estudio en resolución. Intubación Orotraqueal (24/02/23)_x000a_Infección de tejidos blandos supurativa en miembro superior izquierdo_x000a_Choque hemorragico? **RESUELTO_x000a_a. Sindrome anemico severo ¿posthemorragico agudo? sin foco de sangrado evidente"/>
    <d v="2023-03-08T14:34:03"/>
    <n v="9"/>
    <s v="JENNIE ASTRID BECERRA MENECES"/>
    <d v="2023-03-08T14:58:52"/>
    <n v="24"/>
    <s v="A419"/>
    <s v="SEPSIS, NO ESPECIFICADA"/>
    <s v="JUAN CARLOS DE SALES VIRGUETH"/>
    <d v="2023-03-13T12:39:00"/>
    <n v="117"/>
    <s v="Hospitalización Adulto"/>
    <s v="Vivo"/>
  </r>
  <r>
    <s v="ROSA MARIA SANTIAGO DE RUIZ"/>
    <s v="Cédula de Extranjería"/>
    <s v="824726"/>
    <s v="87 Años"/>
    <s v="Adulto"/>
    <s v="FUNDACION SALUD MIA EPS"/>
    <s v="Contributivo"/>
    <s v="PBS CONTRIBUTIVO "/>
    <n v="1414869"/>
    <s v="Hospitalización"/>
    <d v="2023-03-08T14:35:00"/>
    <x v="2"/>
    <n v="2"/>
    <n v="2"/>
    <x v="2"/>
    <d v="2023-03-08T15:02:23"/>
    <m/>
    <s v="paciente   asintomatica,  refiere  ayer  en casa  toman  tension  arterial normal  evidencian  frecuencia  cardiaca  120 familiar  cardiologo indica asistir  a urgencias._x000a_medicamentos_x000a_pantoprazol_x000a_carvedilol 6. 25mg  cada  12 hora_x000a_apixaban  2.5 mg cada  12 horas_x000a_valsartan  160mg  cada  12 horas_x000a_memantina_x000a_sertralina_x000a_dapaglifozina"/>
    <d v="2023-03-08T15:02:23"/>
    <n v="27"/>
    <s v="JENNIE ASTRID BECERRA MENECES"/>
    <d v="2023-03-08T17:42:02"/>
    <n v="159"/>
    <s v="I499"/>
    <s v="ARRITMIA CARDIACA, NO ESPECIFICADA"/>
    <s v="GABRIEL FERNANDO RUIZ HERNANDEZ"/>
    <d v="2023-03-09T18:27:00"/>
    <n v="24"/>
    <s v="Hospitalización Adulto"/>
    <s v="Vivo"/>
  </r>
  <r>
    <s v="LEONOR SILVA"/>
    <s v="Cédula ciudadanía"/>
    <s v="37921210"/>
    <s v="64 Años"/>
    <s v="Adulto"/>
    <s v="SALUD TOTAL ENTIDAD PROMOTORA DE SALUD DEL REG"/>
    <s v="Contributivo"/>
    <s v="PBS CONTRIBUTIVO "/>
    <n v="1414894"/>
    <s v="Hospitalización"/>
    <d v="2023-03-08T15:22:00"/>
    <x v="2"/>
    <n v="3"/>
    <n v="3"/>
    <x v="1"/>
    <d v="2023-03-08T15:35:58"/>
    <m/>
    <s v="paaciente aceptada  en remision de  clinica  chicamocha (fi: 07/03/23) por  dolor  toraxico   de 8 dias,  no  disnea,  Electrocardiograma  sin  cambios, biomarcadores negativos. Remiten para  estratificacion coronaria.  "/>
    <d v="2023-03-08T15:35:58"/>
    <n v="13"/>
    <s v="JENNIE ASTRID BECERRA MENECES"/>
    <d v="2023-03-08T20:21:39"/>
    <n v="285"/>
    <s v="I209"/>
    <s v="ANGINA DE PECHO, NO ESPECIFICADA"/>
    <s v="CARLOS RODOLFO RUEDA GUATAVA"/>
    <d v="2023-03-11T16:28:00"/>
    <n v="68"/>
    <s v="Observación"/>
    <s v="Vivo"/>
  </r>
  <r>
    <s v="MARTHA GOMEZ"/>
    <s v="Cédula ciudadanía"/>
    <s v="63309380"/>
    <s v="59 Años"/>
    <s v="Adulto"/>
    <s v="FUNDACION SALUD MIA EPS"/>
    <s v="Contributivo"/>
    <s v="PBS CONTRIBUTIVO "/>
    <n v="1414899"/>
    <s v="Hospitalización"/>
    <d v="2023-03-08T15:37:00"/>
    <x v="2"/>
    <n v="3"/>
    <n v="3"/>
    <x v="1"/>
    <d v="2023-03-08T15:51:09"/>
    <m/>
    <s v="PACIENTE  HOSPITALIZADA  EN  CASA INGRESA  EL  07/03/23  CON DIAGNOSTICO   DE   INFECCION DE  TEJIDOS BLANDOS, ERISIPELA  EN BRAZO DERECHO   EN MANEJO  ANTIBIOTICO CON CLINDAMICINA. ASISTE  A  URGENCIAS  POR DIMERO  CON  REPORTE  DE  6.8  CON SOSPECHA DE  TROMBOSIS  MIEMBRO  SUPERIOR  DERECHO._x000a__x000a_Paraclinicos 07.03.2023:_x000a_Hemograma: Hemoblogina: 12.1, HematocriTO 42.3, Leucos: 7540, Neutros: 56%, Plaquetas: 247000, GLUCOSA 90, Proteíca C Reactiva 3,68, 0,59, Nitrógeno Uréico En Sangre 13,2_x000a__x000a_* ECOCARDIOGRAMA (  20/12/2022): Ventrículo Izquierdo NORMAL CON Fracción Eyeccion Del Ventriculo_x000a_Izquierdo  65 %  CON GLPS  -20.7 %  , DD TIPO I, Insuficiencia Mitral TRIVIAL_x000a_Cateter heparinizado_x000a__x000a_"/>
    <d v="2023-03-08T15:51:09"/>
    <n v="14"/>
    <s v="JENNIE ASTRID BECERRA MENECES"/>
    <d v="2023-03-08T18:38:59"/>
    <n v="167"/>
    <s v="I829"/>
    <s v="EMBOLIA Y TROMBOSIS DE VENA NO ESPECIFICADA"/>
    <s v="JUAN PABLO  TORRES ROMERO"/>
    <d v="2023-03-09T14:46:00"/>
    <n v="20"/>
    <s v="Observación"/>
    <s v="Vivo"/>
  </r>
  <r>
    <s v="DILIA TORRADO ALVAREZ"/>
    <s v="Cédula ciudadanía"/>
    <s v="27761338"/>
    <s v="75 Años"/>
    <s v="Adulto"/>
    <s v="CAJA DE COMPENSACION FAMILIAR DEL ORIENTE COLOMBIANO COMFAORIENTE"/>
    <s v="Subsidiado"/>
    <s v="PBS SUBSIDIADO "/>
    <n v="1414922"/>
    <s v="Hospitalización"/>
    <d v="2023-03-08T17:40:00"/>
    <x v="2"/>
    <n v="3"/>
    <n v="3"/>
    <x v="1"/>
    <d v="2023-03-08T17:51:47"/>
    <m/>
    <s v="PACIENTE ACEPTADA EN  REMISION  DEL HOSPITAL   EMIRO  CAÑIZARES (FI: 05/03/23)  CON  DIAGNOSTICO  ENFERMEDAD  ARTERIAL_x000a__x000a_06/03/23  DOPPLER  ARERIAL  MIEMBROS INFRIORES:_x000a_1. MIEMBRO INFERIOR  DERECHO: TIBIAL  ANTERIOR  CALCIFICADA Y  OCLUIDA   RESTO DE  ARTERIAS  PERMEABLES_x000a_2.   MIEMBRO INFERIO RIZQUIERDO:  ATEROMATOSIS  CALCIFICADA   DE PREDOMINO  DE  VASOS  INFRAPOPLITEOS..  "/>
    <d v="2023-03-08T17:51:47"/>
    <n v="11"/>
    <s v="JENNIE ASTRID BECERRA MENECES"/>
    <d v="2023-03-08T22:07:03"/>
    <n v="255"/>
    <s v="I771"/>
    <s v="ESTRECHEZ ARTERIAL"/>
    <s v="CARLOS RODOLFO RUEDA GUATAVA"/>
    <d v="2023-03-10T14:27:00"/>
    <n v="40"/>
    <s v="Observación"/>
    <s v="Vivo"/>
  </r>
  <r>
    <s v="HERNANDO VELANDIA CACERES"/>
    <s v="Cédula ciudadanía"/>
    <s v="13893887"/>
    <s v="64 Años"/>
    <s v="Adulto"/>
    <s v="NUEVA EMPRESA PROMOTORA DE SALUD S.A."/>
    <s v="Subsidiado"/>
    <s v="SANTANDER PITP PBS SUBSIDIADO "/>
    <n v="1414924"/>
    <s v="Hospitalización"/>
    <d v="2023-03-08T17:51:00"/>
    <x v="2"/>
    <n v="2"/>
    <n v="2"/>
    <x v="2"/>
    <d v="2023-03-08T18:03:42"/>
    <m/>
    <s v="PACIENTE ACEPTADO  EN  REMISION   DE  LA CLINICA MAGDALENA (FI: 27/02/23)   INGRESA   POR   ULCERA  EN  PIE IZQUIIERDO  1  ARTERO  CON COMPROMISO TENDINOSO WAGNE  4 ,  REALIZAN  DESBRIDAMIENTO  QUIRURGICO ( 03/03/23)  REMITEN  PARA   VALORACION POR  CIRUGA  VASCULAR._x000a_CEFTRIAXONA  1 GR IV  CADA  12 HORAS  SUSPENDIDA  7/03/23_x000a_PIPERACILINA  TAZOBACTAM  4.5 GR IV  CADA 8 HORAS (FI:07/03/23)  "/>
    <d v="2023-03-08T18:03:42"/>
    <n v="12"/>
    <s v="JENNIE ASTRID BECERRA MENECES"/>
    <d v="2023-03-08T19:22:40"/>
    <n v="78"/>
    <s v="I771"/>
    <s v="ESTRECHEZ ARTERIAL"/>
    <s v="JUAN PABLO  TORRES ROMERO"/>
    <d v="2023-03-14T13:56:00"/>
    <n v="138"/>
    <s v="Hospitalización Adulto"/>
    <s v="Vivo"/>
  </r>
  <r>
    <s v="ERIKA TATIANA VANEGAS OLIVOS"/>
    <s v="Cédula ciudadanía"/>
    <s v="1007422583"/>
    <s v="22 Años"/>
    <s v="Adulto"/>
    <s v="NUEVA EMPRESA PROMOTORA DE SALUD S.A."/>
    <s v="Subsidiado"/>
    <s v="ARAUCA PITP PBS SUBSIDIADO "/>
    <n v="1414926"/>
    <s v="Hospitalización"/>
    <d v="2023-03-08T18:02:00"/>
    <x v="2"/>
    <n v="2"/>
    <n v="2"/>
    <x v="2"/>
    <d v="2023-03-08T18:17:59"/>
    <m/>
    <s v="PACIENTE   ACEPTADA   EN REMISION     HOSPITAL  DEL  SARARE,  SECUNDIGESTANTE   CON  EMBARAZO  DE   31.5 SEMANAS  , PREECLAMPSIA  CON CRITERIOS DE  SEVERIDAD , SIFILIS  GESTACION  CON TRATAMIENTO  FALLIDO ._x000a_"/>
    <d v="2023-03-08T18:17:59"/>
    <n v="15"/>
    <s v="JENNIE ASTRID BECERRA MENECES"/>
    <d v="2023-03-08T19:07:11"/>
    <n v="49"/>
    <s v="O13X"/>
    <s v="HIPERTENSION GESTACIONAL [INDUCIDA POR EL EMBARAZO]"/>
    <s v="CARLOS RODOLFO RUEDA GUATAVA"/>
    <d v="2023-03-16T21:50:00"/>
    <n v="194"/>
    <s v="Hospitalización Adulto"/>
    <s v="Vivo"/>
  </r>
  <r>
    <s v="ROOSEVELT DARLEY ARIZA CASTELLANOS"/>
    <s v="Cédula ciudadanía"/>
    <s v="1232589540"/>
    <s v="45 Años"/>
    <s v="Adulto"/>
    <s v="FUNDACION SALUD MIA EPS"/>
    <s v="Contributivo"/>
    <s v="PBS CONTRIBUTIVO "/>
    <n v="1414928"/>
    <s v="Hospitalización"/>
    <d v="2023-03-08T18:18:00"/>
    <x v="2"/>
    <n v="3"/>
    <n v="3"/>
    <x v="1"/>
    <d v="2023-03-08T18:30:37"/>
    <m/>
    <s v="PACIENTE    CON  CUADRO  CLINICO DE   1 HORA   CON DOLOR TORAX  TIPO PUNZADA,  VOMITO # 2 ,  PARESTESIAS    EN   MANOS NIEGA OTROS SINTOMAS."/>
    <d v="2023-03-08T18:30:37"/>
    <n v="12"/>
    <s v="JENNIE ASTRID BECERRA MENECES"/>
    <d v="2023-03-08T18:56:36"/>
    <n v="25"/>
    <s v="R074"/>
    <s v="DOLOR EN EL PECHO, NO ESPECIFICADO"/>
    <s v="JENNIE ASTRID BECERRA MENECES"/>
    <d v="2023-03-08T23:22:00"/>
    <n v="4"/>
    <s v="Observación"/>
    <s v="Vivo"/>
  </r>
  <r>
    <s v="ALISON MARIAN RAMIREZ TORRES"/>
    <s v="Tarjeta de Identidad"/>
    <s v="1097785565"/>
    <s v="13 Años"/>
    <s v="Pediatrico"/>
    <s v="MEDISANITAS SAS. COMPAÑIA DE MEDICINA PREPAGADA"/>
    <s v="Pólizas de Salud y MP"/>
    <s v="2060 MEDISANITAS INTEGRAL"/>
    <n v="1414929"/>
    <s v="Hospitalización"/>
    <d v="2023-03-08T18:22:00"/>
    <x v="2"/>
    <n v="3"/>
    <n v="3"/>
    <x v="1"/>
    <d v="2023-03-08T18:33:52"/>
    <m/>
    <s v="paciente femenina adoslescente conuo de 1 seanan de tos y sintomas respirtorio suprioes cefalea , vetigo y nauseasm niega fiebre , vista por medico hace 2 dis ,diaeor manejo dintomtico antihistaminico  pero hoy persiste con vertigo, ultimo episodio de vomito ayer, "/>
    <d v="2023-03-08T18:33:52"/>
    <n v="11"/>
    <s v="EDWING RENE HIGUERA BECERRA"/>
    <d v="2023-03-08T18:34:59"/>
    <n v="1"/>
    <s v="H814"/>
    <s v="VERTIGO DE ORIGEN CENTRAL"/>
    <s v="EDWING RENE HIGUERA BECERRA"/>
    <d v="2023-03-08T23:17:00"/>
    <n v="4"/>
    <s v="Observación"/>
    <s v="Vivo"/>
  </r>
  <r>
    <s v="REYES ARTURO ALBARRACIN MONOGA"/>
    <s v="Cédula ciudadanía"/>
    <s v="5551815"/>
    <s v="81 Años"/>
    <s v="Adulto"/>
    <s v="ASMET SALUD EPS SAS"/>
    <s v="Subsidiado"/>
    <s v="PGP CARDIOVASCULAR REG CONTRIB-SUBSIDIA "/>
    <n v="1414930"/>
    <s v="Hospitalización"/>
    <d v="2023-03-08T18:31:00"/>
    <x v="2"/>
    <n v="3"/>
    <n v="3"/>
    <x v="1"/>
    <d v="2023-03-08T18:43:20"/>
    <m/>
    <s v="PACIENTE   REMITIDO  DEL Hospital Internacional De Colombia POR  ENFERMEDAD  ARTERIAL OCLUSIVA  CRONICA ._x000a_07/03/23  DOPPLER  ARTERIAL MIEMBROS INFERIORES: ATEROMATOSIS   DIFUSA  SEVERA_x000a__x000a__x000a_ANTIBIOTICOS:_x000a_CLILNDAMICINA  (FI:04/03/23)_x000a_CIPROFLOXACINA (SUSPENDIDO 07/03/23) "/>
    <d v="2023-03-08T18:43:20"/>
    <n v="12"/>
    <s v="JENNIE ASTRID BECERRA MENECES"/>
    <d v="2023-03-08T20:44:25"/>
    <n v="121"/>
    <s v="I771"/>
    <s v="ESTRECHEZ ARTERIAL"/>
    <s v="JUAN PABLO  TORRES ROMERO"/>
    <d v="2023-03-23T13:02:00"/>
    <n v="352"/>
    <m/>
    <s v="Vivo"/>
  </r>
  <r>
    <s v="MANUEL FERNANDO ROJAS PULIDO"/>
    <s v="Cédula ciudadanía"/>
    <s v="1049603101"/>
    <s v="36 Años"/>
    <s v="Adulto"/>
    <s v="ENTIDAD PROMOTORA DE SALUD SANITAS SAS"/>
    <s v="Contributivo"/>
    <s v="PBS CONTRIBUTIVO "/>
    <n v="1414932"/>
    <s v="Hospitalización"/>
    <d v="2023-03-08T18:40:00"/>
    <x v="2"/>
    <n v="3"/>
    <n v="3"/>
    <x v="1"/>
    <d v="2023-03-08T18:51:57"/>
    <m/>
    <s v="CLINICA  DE  3  DIAS   CON   FIEBRE PERSISTENTE  ,  TOS,  ODINOFAGIA, ASTENIA,  ADINAMIA,  VOMITO #  5   HOY  DOLOR  ABDOMINAL,    NO   SANGRADOS NIEGA OTROS SINTOMAS._x000a__x000a_07/03/23  PRUEBA  DE  COVID: NEGATIVO "/>
    <d v="2023-03-08T18:51:57"/>
    <n v="11"/>
    <s v="JENNIE ASTRID BECERRA MENECES"/>
    <d v="2023-03-08T19:14:55"/>
    <n v="22"/>
    <s v="B349"/>
    <s v="INFECCION VIRAL, NO ESPECIFICADA"/>
    <s v="JENNIE ASTRID BECERRA MENECES"/>
    <d v="2023-03-08T23:21:00"/>
    <n v="4"/>
    <s v="Observación"/>
    <s v="Vivo"/>
  </r>
  <r>
    <s v="OLGA MARIA DURAN SUAREZ"/>
    <s v="Cédula ciudadanía"/>
    <s v="27570225"/>
    <s v="91 Años"/>
    <s v="Adulto"/>
    <s v="EPS SURAMERICANA S.A."/>
    <s v="Contributivo"/>
    <s v="PBS CONTRIBUTIVO "/>
    <n v="1414937"/>
    <s v="Hospitalización"/>
    <d v="2023-03-08T20:06:00"/>
    <x v="2"/>
    <n v="2"/>
    <n v="2"/>
    <x v="2"/>
    <d v="2023-03-08T20:20:36"/>
    <m/>
    <s v="PACIENTE   REFIERE  EL  DIA  DE  AYER   CIFRAS  DE  TENSION  ARTERIAL 199/110 (AUTOMEDICAN  CON LOSARTAN Y PRAZOSINA).  HOY     CON  CEFALEA, MAREO,   DIAFORESIS ,  DISNEA  NIEGA OTROS SINTOMAS,  TOMAN TENSION  ARTERIAL (194-90) QUE NO MEJORIA  CON INGESTA  DE NIFEDIPINO  6:30PM "/>
    <d v="2023-03-08T20:20:36"/>
    <n v="14"/>
    <s v="JENNIE ASTRID BECERRA MENECES"/>
    <d v="2023-03-08T21:27:27"/>
    <n v="66"/>
    <s v="I251"/>
    <s v="ENFERMEDAD ATEROSCLEROTICA DEL CORAZON"/>
    <s v="CARLOS RODOLFO RUEDA GUATAVA"/>
    <d v="2023-03-09T05:24:00"/>
    <n v="7"/>
    <s v="Observación"/>
    <s v="Vivo"/>
  </r>
  <r>
    <s v="LIDIA JUDITH CORREA DE VARGAS"/>
    <s v="Cédula ciudadanía"/>
    <s v="26211463"/>
    <s v="76 Años"/>
    <s v="Adulto"/>
    <s v="NUEVA EMPRESA PROMOTORA DE SALUD S.A."/>
    <s v="Subsidiado"/>
    <s v="SANTANDER PITP PBS SUBSIDIADO "/>
    <n v="1414939"/>
    <s v="Hospitalización"/>
    <d v="2023-03-08T20:57:00"/>
    <x v="2"/>
    <n v="2"/>
    <n v="2"/>
    <x v="2"/>
    <d v="2023-03-08T21:15:40"/>
    <m/>
    <s v="PACIENTE   REMITIDA   COMO URGENCIA  VITAL REGULADO POR  EL RUE   Doctor JORG MORENO   CODIGO:165135 DEL  HOSPITAL  DE  SABANA DE  TORRES (FI: 07/03/23) POR   MAREO, DESVANECIMIENTO,  DIARREA  SIN  SANGRE  (HB: 6 PLAQUETAS  297.000) .  DESDE HOY  CON  DOLOR  EN EPIGASTRIO SUBITO INTENSO,  Electrocardiograma  CON  ONDA  T  NEGATIVA  EN V4.V5.V6. REMITEN Infarto Agudo Del Miocardio Sin Elevacion Del St .   "/>
    <d v="2023-03-08T21:15:40"/>
    <n v="18"/>
    <s v="JENNIE ASTRID BECERRA MENECES"/>
    <d v="2023-03-08T21:46:45"/>
    <n v="31"/>
    <s v="D508"/>
    <s v="OTRAS ANEMIAS POR DEFICIENCIA DE HIERRO"/>
    <s v="JUAN PABLO  TORRES ROMERO"/>
    <d v="2023-03-20T11:47:00"/>
    <n v="278"/>
    <s v="Observación"/>
    <s v="Vivo"/>
  </r>
  <r>
    <s v="FIDEL ANTONIO EPALSA MORENO"/>
    <s v="Cédula ciudadanía"/>
    <s v="12603663"/>
    <s v="42 Años"/>
    <s v="Adulto"/>
    <s v="EPS SURAMERICANA S.A."/>
    <s v="Contributivo"/>
    <s v="PBS SUBSIDIADO "/>
    <n v="1414940"/>
    <s v="Hospitalización"/>
    <d v="2023-03-08T22:02:00"/>
    <x v="2"/>
    <n v="2"/>
    <n v="2"/>
    <x v="2"/>
    <d v="2023-03-08T22:05:01"/>
    <m/>
    <s v="PACIENTE   INGRESA  EN SILLA  DE  RUEDA    REFIERE  DOLOR  TORAXICO INTENSO DESDE HACE  1 HORA  CON  DISNEA POSTERIOR  A LEVANTAR UNCA  CAJA  ._x000a_ANTECEDNETES_x000a_- Trombofilia sin estudios_x000a_- Trombosis venosa profunda de miembros inferiores recurrente ( 2010 - 2012 - 2013 -_x000a_2016)_x000a_- Tromboembolismo pulmonar con cateterismo en 2019_x000a_- Embolia de seno cavernoso en 2007_x000a_"/>
    <d v="2023-03-08T22:05:01"/>
    <n v="3"/>
    <s v="JENNIE ASTRID BECERRA MENECES"/>
    <d v="2023-03-08T22:10:05"/>
    <n v="5"/>
    <s v="I749"/>
    <s v="EMBOLIA Y TROMBOSIS DE ARTERIA NO ESPECIFICADA"/>
    <s v="CARLOS RODOLFO RUEDA GUATAVA"/>
    <d v="2023-03-09T14:03:00"/>
    <n v="15"/>
    <s v="Observación"/>
    <s v="Vivo"/>
  </r>
  <r>
    <s v="MONICA GISELA SARMIENTO CELIS"/>
    <s v="Cédula ciudadanía"/>
    <s v="1098754500"/>
    <s v="29 Años"/>
    <s v="Adulto"/>
    <s v="EPS SURAMERICANA S.A."/>
    <s v="Contributivo"/>
    <s v="PBS CONTRIBUTIVO "/>
    <n v="1414942"/>
    <s v="Hospitalización"/>
    <d v="2023-03-09T00:16:00"/>
    <x v="2"/>
    <n v="2"/>
    <n v="2"/>
    <x v="2"/>
    <d v="2023-03-09T00:44:19"/>
    <m/>
    <s v="Paciente de 29 años con antecedente de palpitaciones en estudio, se ha descartado sindrome coronario agudo en 2 ocasiones, valorado por cardiología quien considera paciente cursa con probable taquiarritmia paroxística para lo cual indicaron holter ambulatorio el cual se encuentra pendiente de realizar, quien consulta ppor presentar cuadro clínico de 30 Minutos de evolución consistente en dolor precordial opresivo que se irradia a miembro superior izquierdo."/>
    <d v="2023-03-09T00:44:19"/>
    <n v="28"/>
    <s v="JUAN PABLO  TORRES ROMERO"/>
    <d v="2023-03-09T00:44:47"/>
    <n v="0"/>
    <s v="I209"/>
    <s v="ANGINA DE PECHO, NO ESPECIFICADA"/>
    <s v="JUAN PABLO  TORRES ROMERO"/>
    <d v="2023-03-09T06:14:00"/>
    <n v="5"/>
    <s v="Observación"/>
    <s v="Vivo"/>
  </r>
  <r>
    <s v="RAMON MOGOLLON OSORIO"/>
    <s v="Cédula ciudadanía"/>
    <s v="5671190"/>
    <s v="58 Años"/>
    <s v="Adulto"/>
    <s v="COOSALUD ENTIDAD PROMOTORA DE SALUD S.A"/>
    <s v="Contributivo"/>
    <s v="ATEN. INTEGRAL CARDIOLOGIA REG CONTRIBU "/>
    <n v="1414943"/>
    <s v="Hospitalización"/>
    <d v="2023-03-09T01:59:00"/>
    <x v="2"/>
    <n v="2"/>
    <n v="2"/>
    <x v="2"/>
    <d v="2023-03-09T02:29:11"/>
    <m/>
    <s v="TIENE UN BLOQUEO"/>
    <d v="2023-03-09T02:29:11"/>
    <n v="30"/>
    <s v="CARLOS RODOLFO RUEDA GUATAVA"/>
    <d v="2023-03-09T02:31:39"/>
    <n v="2"/>
    <s v="R074"/>
    <s v="DOLOR EN EL PECHO, NO ESPECIFICADO"/>
    <s v="CARLOS RODOLFO RUEDA GUATAVA"/>
    <d v="2023-03-09T10:41:00"/>
    <n v="8"/>
    <s v="Observación"/>
    <s v="Vivo"/>
  </r>
  <r>
    <s v="FERNANDO DE JESUS GAVIRIA CANO"/>
    <s v="Cédula ciudadanía"/>
    <s v="91133518"/>
    <s v="49 Años"/>
    <s v="Adulto"/>
    <s v="COOSALUD ENTIDAD PROMOTORA DE SALUD S.A"/>
    <s v="Subsidiado"/>
    <s v="ATEN. INTEGRAL CARDIOLOGÍA REG SUBSIDIADO"/>
    <n v="1414945"/>
    <s v="Hospitalización"/>
    <d v="2023-03-09T04:29:00"/>
    <x v="2"/>
    <n v="2"/>
    <n v="2"/>
    <x v="2"/>
    <d v="2023-03-09T05:04:09"/>
    <m/>
    <s v="Paciente de 49 años con antecedentes de cardiopatía isquémica desconoce Fracción Eyeccion Del Ventriculo Izquierdo, con implante de 3 stent en 2013 desconoce anatomía, quien consulta a hospital de Cimitarra el día 07/03/23 por presentar cuadro clínico de larga data consistente en dolor, salida de secreción purulenta,necrosis de dedos de pie izquierdo y exposición ósea de pierna izquierda. EN hospital de Cimitarra consideran requiere manejo por cx vascular con lo cual proceden a remitir a esta institución."/>
    <d v="2023-03-09T05:04:09"/>
    <n v="35"/>
    <s v="JUAN PABLO  TORRES ROMERO"/>
    <d v="2023-03-09T05:04:56"/>
    <n v="0"/>
    <s v="I872"/>
    <s v="INSUFICIENCIA VENOSA (CRONICA) (PERIFERICA)"/>
    <s v="JUAN PABLO  TORRES ROMERO"/>
    <m/>
    <s v=""/>
    <s v="Hospitalización Adulto"/>
    <s v="Vivo"/>
  </r>
  <r>
    <s v="ANGEL MARIA SUAREZ SALAZAR"/>
    <s v="Cédula ciudadanía"/>
    <s v="1096949688"/>
    <s v="34 Años"/>
    <s v="Adulto"/>
    <s v="SEGUROS DE VIDA SURAMERICANA S.A."/>
    <s v="Riesgos Laborales"/>
    <s v="ADMINISTRADORA DE RIESGOS LABORALES"/>
    <n v="1415094"/>
    <s v="Urgencias"/>
    <d v="2023-03-09T08:08:00"/>
    <x v="2"/>
    <n v="3"/>
    <n v="3"/>
    <x v="1"/>
    <d v="2023-03-09T08:20:39"/>
    <m/>
    <s v="PACIENTE DE 34 AÑOS QUIEN INGRESA POR SUS PROPIOS MEDIOS, REFIERE ACCIDENTE LABORAL EL 01/03/2023 DURANTE SU JORNADA POR TRAUMA EN MIEMBRO INFERIOR IZQUIERDO CON UNA PIEDRA, MENCIONA QUE INFORMA Y DESPUES INGRESO A URGENCIAS CON APARENTE DRENAJE DE HEMATOMA._x000a_EL DIA DE HOY INGRESA POR PERSISTENCIA DOLOR EXTREMIDAD INFERIOR"/>
    <d v="2023-03-09T08:20:39"/>
    <n v="12"/>
    <s v="GIANMARCO  CAMELO PARDO"/>
    <d v="2023-03-09T08:43:24"/>
    <n v="22"/>
    <s v="S801"/>
    <s v="CONTUSION DE OTRAS PARTES Y LAS NO ESPECIFICADAS DE LA PIERNA"/>
    <s v="ANA MARIA PINZON CAMACHO"/>
    <d v="2023-03-09T09:50:00"/>
    <n v="1"/>
    <s v="Alta a Casa"/>
    <s v="Vivo"/>
  </r>
  <r>
    <s v="EVA MONROY PORTILLA"/>
    <s v="Cédula ciudadanía"/>
    <s v="27937467"/>
    <s v="83 Años"/>
    <s v="Adulto"/>
    <s v="EPS SURAMERICANA S.A."/>
    <s v="Contributivo"/>
    <s v="PBS CONTRIBUTIVO "/>
    <n v="1415117"/>
    <s v="Hospitalización"/>
    <d v="2023-03-09T08:22:00"/>
    <x v="2"/>
    <n v="2"/>
    <n v="2"/>
    <x v="2"/>
    <d v="2023-03-09T08:31:27"/>
    <m/>
    <s v="PACIENTE DE 83 AÑOS QUIEN INGRESA REMITIDA DE LA CLINICA CHICAMOCHA PREVIAMENTE ACEPTADQ, CUADRO CLINICO QUE INICIO EL DIA DE AYER CARACTERIZADO POR PRESINCOPE ACOMPAÑADO DE DISNEA, FATIGA, DOLOR TORACICO IZQUIEROD IRRADIADO A MIEMBRO SUPERIOR IZQUIERDO, INGRESA A URGENCIAS Y POSTERIOR REMITEN A NUESTRA INSTITUCION."/>
    <d v="2023-03-09T08:31:27"/>
    <n v="9"/>
    <s v="GIANMARCO  CAMELO PARDO"/>
    <d v="2023-03-09T08:47:56"/>
    <n v="16"/>
    <s v="R072"/>
    <s v="DOLOR PRECORDIAL"/>
    <s v="GEOVANIS ALBERTO ORTEGA CUELLO"/>
    <d v="2023-03-09T12:09:00"/>
    <n v="3"/>
    <s v="Observación"/>
    <s v="Vivo"/>
  </r>
  <r>
    <s v="MATHIAS DAVID SUAREZ CARDENAS"/>
    <s v="Registro Civil"/>
    <s v="1097216657"/>
    <s v="1 Años"/>
    <s v="Pediatrico"/>
    <s v="NUEVA EMPRESA PROMOTORA DE SALUD S.A."/>
    <s v="Subsidiado"/>
    <s v="SANTANDER PITP PBS SUBSIDIADO "/>
    <n v="1415144"/>
    <s v="Hospitalización"/>
    <d v="2023-03-09T08:38:00"/>
    <x v="2"/>
    <n v="2"/>
    <n v="2"/>
    <x v="2"/>
    <d v="2023-03-09T08:50:54"/>
    <m/>
    <s v="PACIENTE DE 1 AÑOS QUIEN ES VALORADO EN CONSULTA EXTERNA Y REDIRECCIONADO A URGENCIAS,_x000a__x000a__x000a_Se da educación al familiar y al paciente sobre el triage, su clasificación basada en la sintomatología y hallazgos clínicos, así mismo el tiempo aproximado en atención medica. Refieren entender claramente y aceptar."/>
    <d v="2023-03-09T08:50:54"/>
    <n v="12"/>
    <s v="GIANMARCO  CAMELO PARDO"/>
    <d v="2023-03-09T09:34:19"/>
    <n v="43"/>
    <s v="J219"/>
    <s v="BRONQUIOLITIS AGUDA, NO ESPECIFICADA"/>
    <s v="ANA MARIA PINZON CAMACHO"/>
    <d v="2023-03-09T16:20:00"/>
    <n v="6"/>
    <s v="Observación"/>
    <s v="Vivo"/>
  </r>
  <r>
    <s v="LEIDY NATALIA DIAZ MELO"/>
    <s v="Cédula ciudadanía"/>
    <s v="1102723397"/>
    <s v="27 Años"/>
    <s v="Adulto"/>
    <s v="SEGUROS DE VIDA SURAMERICANA S.A."/>
    <s v="Riesgos Laborales"/>
    <s v="ADMINISTRADORA DE RIESGOS LABORALES"/>
    <n v="1415278"/>
    <s v="Urgencias"/>
    <d v="2023-03-09T10:13:00"/>
    <x v="2"/>
    <n v="3"/>
    <n v="3"/>
    <x v="1"/>
    <d v="2023-03-09T10:23:00"/>
    <m/>
    <s v="PACIENTE DE 27 AÑOS QUIEN INGRESA POR SUS PROPIOS MEDIOS, CUADRO CLINICO CARACTERIZADO POR QUEMADURA CON VAPOR DE AGUA DURANTE JORNADA LABORAL"/>
    <d v="2023-03-09T10:23:00"/>
    <n v="10"/>
    <s v="GIANMARCO  CAMELO PARDO"/>
    <d v="2023-03-09T10:24:15"/>
    <n v="1"/>
    <s v="T301"/>
    <s v="QUEMADURA DE PRIMER GRADO, REGION DEL CUERPO NO ESPECIFICADA"/>
    <s v="GIANMARCO  CAMELO PARDO"/>
    <d v="2023-03-09T11:06:00"/>
    <n v="0"/>
    <s v="Alta a Casa"/>
    <s v="Vivo"/>
  </r>
  <r>
    <s v="DANIEL DIAZ OSPINA"/>
    <s v="Cédula ciudadanía"/>
    <s v="13510051"/>
    <s v="45 Años"/>
    <s v="Adulto"/>
    <s v="COMPAÑIA DE MEDICINA PREPAGADA COLSANITAS S.A."/>
    <s v="Pólizas de Salud y MP"/>
    <s v="1010 COLSANITAS INTEGRAL"/>
    <n v="1415289"/>
    <s v="Hospitalización"/>
    <d v="2023-03-09T10:22:00"/>
    <x v="2"/>
    <n v="2"/>
    <n v="2"/>
    <x v="2"/>
    <d v="2023-03-09T10:35:54"/>
    <m/>
    <s v="Parece que tengo un trombo"/>
    <d v="2023-03-09T10:35:54"/>
    <n v="13"/>
    <s v="EDWING RENE HIGUERA BECERRA"/>
    <d v="2023-03-09T10:36:33"/>
    <n v="0"/>
    <s v="I829"/>
    <s v="EMBOLIA Y TROMBOSIS DE VENA NO ESPECIFICADA"/>
    <s v="EDWING RENE HIGUERA BECERRA"/>
    <d v="2023-03-09T16:24:00"/>
    <n v="5"/>
    <s v="Observación"/>
    <s v="Vivo"/>
  </r>
  <r>
    <s v="FABIAN MATHIAS GONZALEZ RODRIGUEZ"/>
    <s v="Registro Civil"/>
    <s v="1095323635"/>
    <s v="0 Meses"/>
    <s v="Pediatrico"/>
    <s v="ASMET SALUD EPS SAS"/>
    <s v="Subsidiado"/>
    <s v="PGP INTEGRAL REG CONTRIBUT-SUBSIDIADO "/>
    <n v="1415333"/>
    <s v="Hospitalización"/>
    <d v="2023-03-09T10:55:00"/>
    <x v="2"/>
    <n v="2"/>
    <m/>
    <x v="2"/>
    <m/>
    <m/>
    <s v="PACIENTE CONOCIDO EN LA INSTITUCION QUIEN ES REDIRECCIONADO A URGENCIA PREVIA VALORACION EN PROGRAMA PROMESA. AL INTERROGATORIO MADRE NIEGA CIANOSIS, NIEGA INTOLERENCIA VIA ORAL, NO EPISODIOS EMETICOS."/>
    <d v="2023-03-09T11:17:26"/>
    <n v="22"/>
    <s v="GIANMARCO  CAMELO PARDO"/>
    <d v="2023-03-09T12:06:09"/>
    <n v="48"/>
    <s v="P599"/>
    <s v="ICTERICIA NEONATAL, NO ESPECIFICADA"/>
    <s v="GEOVANIS ALBERTO ORTEGA CUELLO"/>
    <d v="2023-03-09T17:29:00"/>
    <n v="5"/>
    <s v="Observación"/>
    <s v="Vivo"/>
  </r>
  <r>
    <s v="ANDREA CAMACHO GOMEZ"/>
    <s v="Cédula ciudadanía"/>
    <s v="1098820809"/>
    <s v="23 Años"/>
    <s v="Adulto"/>
    <s v="ASMET SALUD EPS SAS"/>
    <s v="Subsidiado"/>
    <s v="PGP INTEGRAL REG CONTRIBUT-SUBSIDIADO "/>
    <n v="1415377"/>
    <s v="Hospitalización"/>
    <d v="2023-03-09T11:21:00"/>
    <x v="2"/>
    <n v="2"/>
    <n v="2"/>
    <x v="2"/>
    <d v="2023-03-09T11:38:19"/>
    <m/>
    <s v="PACIENTE DE 23 AÑOS G2P0C1A0V1 CON EMBARAZO DE 38.1 SEMANAS POR ECOGRAFIA I TRIMESTRE (01/09/2022-EMBARAZO 11.1 SEMANAS), REFIERE CUADRO CLINICO 1 SEMANA EVOLUCION CARACTERIZADO POR DOLOR ABDOMINAL GENERALIZADO QUE HA AUMENTADO DE FORMA PROGRESIVA Y EL DIA DE HOY SALIDA DE LIQUIDO (POSTERIOR CITA GINECOLOGIA)._x000a_REFIERE QUE FUE VALORADA POR GINECOLOGIA CON INDICACION DE INGRESA A URGENCIAS DE ACUERDO SIGNOS DE ALARMA._x000a__x000a_AL INGRESO DESPIERTA, ALERTA, ORIENTADA, NO ALGICA, FETOCARDIA 135 POR MINUTO."/>
    <d v="2023-03-09T11:38:19"/>
    <n v="17"/>
    <s v="GIANMARCO  CAMELO PARDO"/>
    <d v="2023-03-09T12:13:23"/>
    <n v="35"/>
    <s v="P059"/>
    <s v="RETARDO DEL CRECIMIENTO FETAL, NO ESPECIFICADO"/>
    <s v="ANA MARIA PINZON CAMACHO"/>
    <d v="2023-03-11T11:23:00"/>
    <n v="47"/>
    <s v="Unidad de Alta Compleg. Obstetrica"/>
    <s v="Vivo"/>
  </r>
  <r>
    <s v="OSCAR TRIANA CUBILLOS"/>
    <s v="Cédula ciudadanía"/>
    <s v="3081982"/>
    <s v="48 Años"/>
    <s v="Adulto"/>
    <s v="NUEVA EMPRESA PROMOTORA DE SALUD S.A."/>
    <s v="Contributivo"/>
    <s v="SANTANDER PITP PBS CONTRIBUTIVO "/>
    <n v="1415414"/>
    <s v="Hospitalización"/>
    <d v="2023-03-09T11:59:00"/>
    <x v="2"/>
    <n v="3"/>
    <m/>
    <x v="1"/>
    <m/>
    <m/>
    <s v="PACIENTE REMITIDO DEL HOSPITAL UNIVERSITARIO COMO URGENCIA VITAL, REFIERE CUADRO CLINICO CARACTERIZADO POR DOLOR TORACICO IZQUIERDO ACOMPAÑADO DE PALPITACIONES Y DISNEA._x000a_DURANTE SU ESTANCIA DOCUMENTAN TAQUICARDIA VENTRICULAR MONOMORFICA CON CARDIOVERSION ELECTRICA 150J ADEMAS CETOACIDOSIS DIABETICA._x000a__x000a_AL INGRESO A NUESTRA INSTITUCION REFIERE MEJORIA SINTOMATOLOGIA, EN EL MOMENTO SIN DISNEA, NO FATIGA."/>
    <d v="2023-03-09T12:03:58"/>
    <n v="4"/>
    <s v="GIANMARCO  CAMELO PARDO"/>
    <d v="2023-03-09T12:22:56"/>
    <n v="18"/>
    <s v="I472"/>
    <s v="TAQUICARDIA VENTRICULAR"/>
    <s v="GEOVANIS ALBERTO ORTEGA CUELLO"/>
    <d v="2023-03-16T20:50:00"/>
    <n v="176"/>
    <s v="Cuidado Intermedio Adulto"/>
    <s v="Vivo"/>
  </r>
  <r>
    <s v="SORAYA ISABEL SERPA MEJIA"/>
    <s v="Cédula ciudadanía"/>
    <s v="63320015"/>
    <s v="57 Años"/>
    <s v="Adulto"/>
    <s v="ECOPETROL S.A."/>
    <s v="Regimen Especial y/o Excepcional"/>
    <s v="CONTRATO No. 3044412"/>
    <n v="1415427"/>
    <s v="Hospitalización"/>
    <d v="2023-03-09T12:17:00"/>
    <x v="2"/>
    <n v="4"/>
    <n v="4"/>
    <x v="3"/>
    <d v="2023-03-09T12:33:21"/>
    <m/>
    <s v="Refie dolor en tobillo izquieo"/>
    <d v="2023-03-09T12:33:21"/>
    <n v="16"/>
    <s v="EDWING RENE HIGUERA BECERRA"/>
    <d v="2023-03-09T12:51:39"/>
    <n v="18"/>
    <s v="M796"/>
    <s v="DOLOR EN MIEMBRO"/>
    <s v="EDWING RENE HIGUERA BECERRA"/>
    <d v="2023-03-09T16:38:00"/>
    <n v="3"/>
    <s v="Observación"/>
    <s v="Vivo"/>
  </r>
  <r>
    <s v="OLGA LUCIA SILVA URIBE"/>
    <s v="Cédula ciudadanía"/>
    <s v="63283716"/>
    <s v="62 Años"/>
    <s v="Adulto"/>
    <s v="SEGUROS DE VIDA SURAMERICANA S.A."/>
    <s v="Pólizas de Salud y MP"/>
    <s v="SALUD CLÁSICO"/>
    <n v="1415433"/>
    <s v="Hospitalización"/>
    <d v="2023-03-09T12:22:00"/>
    <x v="2"/>
    <n v="1"/>
    <n v="1"/>
    <x v="0"/>
    <d v="2023-03-09T12:36:34"/>
    <m/>
    <s v="Paciente que hace 1 hora estaba hablando por telefono , presenta subitamente vision Borrosa asociado a palpitaciones , y tembor en manos, palidwz mucocutanea , tomo agua con azicar y vienen a urgncia , rfe opresion en toraz y fatga ahora "/>
    <d v="2023-03-09T12:36:34"/>
    <n v="14"/>
    <s v="EDWING RENE HIGUERA BECERRA"/>
    <d v="2023-03-09T12:38:59"/>
    <n v="2"/>
    <s v="I200"/>
    <s v="ANGINA INESTABLE"/>
    <s v="EDWING RENE HIGUERA BECERRA"/>
    <d v="2023-03-09T17:26:00"/>
    <n v="4"/>
    <s v="Observación"/>
    <s v="Vivo"/>
  </r>
  <r>
    <s v="PEDRO LUIS RAMIREZ HENAO"/>
    <s v="Cédula ciudadanía"/>
    <s v="2050559"/>
    <s v="92 Años"/>
    <s v="Adulto"/>
    <s v="ECOPETROL S.A."/>
    <s v="Regimen Especial y/o Excepcional"/>
    <s v="CONTRATO No. 3044412"/>
    <n v="1415444"/>
    <s v="Hospitalización"/>
    <d v="2023-03-09T12:41:00"/>
    <x v="2"/>
    <n v="1"/>
    <n v="1"/>
    <x v="0"/>
    <d v="2023-03-09T13:17:22"/>
    <m/>
    <s v="Pacin con disnea  ha requeido mas oxigeno, fiebre, dolor en torax por la tos, tenia cita de geriatria ala 9 am y cardiologia 10 am pero acaba de llegar y perdio las citas y lo traen por urgencias"/>
    <d v="2023-03-09T13:17:22"/>
    <n v="36"/>
    <s v="EDWING RENE HIGUERA BECERRA"/>
    <d v="2023-03-09T13:19:27"/>
    <n v="2"/>
    <s v="J440"/>
    <s v="ENFERMEDAD PULMONAR OBSTRUCTIVA CRONICA CON INFECCION AGUDA DE LAS VIAS RESPIRATORIAS INFERIORES"/>
    <s v="EDWING RENE HIGUERA BECERRA"/>
    <d v="2023-03-10T16:46:00"/>
    <n v="27"/>
    <s v="Observación"/>
    <s v="Vivo"/>
  </r>
  <r>
    <s v="LUCILA ESPARZA DE CHAPARRO"/>
    <s v="Cédula ciudadanía"/>
    <s v="27907820"/>
    <s v="87 Años"/>
    <s v="Adulto"/>
    <s v="COMPAÑIA DE MEDICINA PREPAGADA COLSANITAS S.A."/>
    <s v="Pólizas de Salud y MP"/>
    <s v="1010 COLSANITAS INTEGRAL"/>
    <n v="1415496"/>
    <s v="Hospitalización"/>
    <d v="2023-03-09T14:22:00"/>
    <x v="2"/>
    <n v="3"/>
    <n v="3"/>
    <x v="1"/>
    <d v="2023-03-09T14:39:17"/>
    <m/>
    <s v="Tengo mareo"/>
    <d v="2023-03-09T14:39:17"/>
    <n v="17"/>
    <s v="EDWING RENE HIGUERA BECERRA"/>
    <d v="2023-03-09T14:44:03"/>
    <n v="4"/>
    <s v="I509"/>
    <s v="INSUFICIENCIA CARDIACA, NO ESPECIFICADA"/>
    <s v="EDWING RENE HIGUERA BECERRA"/>
    <d v="2023-03-09T19:25:00"/>
    <n v="4"/>
    <s v="Observación"/>
    <s v="Vivo"/>
  </r>
  <r>
    <s v="CLEMENTE MARTINEZ JAIMES"/>
    <s v="Cédula ciudadanía"/>
    <s v="5705535"/>
    <s v="70 Años"/>
    <s v="Adulto"/>
    <s v="NUEVA EMPRESA PROMOTORA DE SALUD S.A."/>
    <s v="Subsidiado"/>
    <s v="SANTANDER PITP PBS SUBSIDIADO "/>
    <n v="1415501"/>
    <s v="Hospitalización"/>
    <d v="2023-03-09T14:30:00"/>
    <x v="2"/>
    <n v="2"/>
    <n v="2"/>
    <x v="2"/>
    <d v="2023-03-09T14:36:06"/>
    <m/>
    <s v="PACIENTE QUIEN INGRESA EN COMPAÑIA DE LA FAMILIAR, CUADRO CLINICO 4 HORAS EVOLUCION CARACTERIZADO POR DOLOR TORACICO ACOMPAÑADO DE PALPITACIONES, REFIERE QUE YA EL DOLOR TORACICO CEDIO PERO PERSISTEN LA PALPITACIONES._x000a__x000a_SE INDICA INGRESAR, MONITORIZACION Y TOMA Electrocardiograma DE FORMA INMEDIATA._x000a__x000a_DIAGNOSTICOS EGREOS 28/FEBRERO/2023_x000a_- Síndrome de Insuficiencia cardíaca descompensada Stevenson C New York Heart Associatio - Clasificación Para Clase Funcional 3/4 AHA C_x000a_-- Fracción eyección del ventrículo izquierdo del 15-20% (ECOTT. 30.01.23)_x000a_-- Insuficiencia aórtica severa_x000a_-- Raíz aórtica y aorta ascendente severamente dilatada_x000a_-- Insuficiencia mitral moderada funcional_x000a_-- PAPS de 45 mmhg_x000a_- Fibrilación auricular paroxística de Novo CHA2DS2-VASc Score: 2 Pts HASBLED 1 Pts_x000a_- Bloqueo de Rama Derecha "/>
    <d v="2023-03-09T14:36:06"/>
    <n v="6"/>
    <s v="GIANMARCO  CAMELO PARDO"/>
    <d v="2023-03-09T14:52:09"/>
    <n v="16"/>
    <s v="I481"/>
    <s v="FIBRILACIÓN AURICULAR PERSISTENTE"/>
    <s v="GEOVANIS ALBERTO ORTEGA CUELLO"/>
    <d v="2023-03-10T09:43:00"/>
    <n v="18"/>
    <s v="Cuidado Intermedio Adulto"/>
    <s v="Vivo"/>
  </r>
  <r>
    <s v="CARMEN ROSA JAIMES DE LASSO"/>
    <s v="Cédula ciudadanía"/>
    <s v="27655207"/>
    <s v="73 Años"/>
    <s v="Adulto"/>
    <s v="COOSALUD ENTIDAD PROMOTORA DE SALUD S.A"/>
    <s v="Subsidiado"/>
    <s v="ATEN. INTEGRAL CARDIOLOGÍA REG SUBSIDIADO"/>
    <n v="1415506"/>
    <s v="Hospitalización"/>
    <d v="2023-03-09T14:44:00"/>
    <x v="2"/>
    <n v="2"/>
    <n v="2"/>
    <x v="2"/>
    <d v="2023-03-09T14:50:22"/>
    <m/>
    <s v="PACIENTE QUIEN INGRESA EN COMPAÑIA DE LA FAMILIAR, CUADRO CLINICO  CARACTERIZADO POR DOLOR TORACICO ACOMPAÑADO DE EPISODIOS SINCOPAL, REFIERE QUE EL DOLOR TORACICO HA SIDO INTERMITENTE DESDE HACE 1 MES PERO SE INTENSIFICO HOY._x000a__x000a_SE INDICA INGRESAR, MONITORIZACION Y TOMA Electrocardiograma DE FORMA INMEDIATA._x000a_"/>
    <d v="2023-03-09T14:50:22"/>
    <n v="6"/>
    <s v="GIANMARCO  CAMELO PARDO"/>
    <d v="2023-03-09T15:38:42"/>
    <n v="48"/>
    <s v="I500"/>
    <s v="INSUFICIENCIA CARDIACA CONGESTIVA"/>
    <s v="ANA MARIA PINZON CAMACHO"/>
    <d v="2023-03-11T13:55:00"/>
    <n v="46"/>
    <s v="Observación"/>
    <s v="Vivo"/>
  </r>
  <r>
    <s v="ALIRIO RUGELES ARISMENDI"/>
    <s v="Cédula ciudadanía"/>
    <s v="5763123"/>
    <s v="74 Años"/>
    <s v="Adulto"/>
    <s v="EPS SURAMERICANA S.A."/>
    <s v="Contributivo"/>
    <s v="PLANES COMPLEMENTARIOS "/>
    <n v="1415508"/>
    <s v="Hospitalización"/>
    <d v="2023-03-09T14:52:00"/>
    <x v="2"/>
    <n v="3"/>
    <n v="3"/>
    <x v="1"/>
    <d v="2023-03-09T15:05:29"/>
    <m/>
    <s v="PACIENTE DE 74 AÑOS QUIEN INGRESA EN COMPAÑIA DE LA FAMILIAR, REFIERE CUADRO CLINICO 1 SEMANA CARACTERIZADO POR EPISODIO SINCOPAL Y EL DIA DE HOY NUEVO EPISODIO POR LO CUAL INGRESA A URGENCIAS. NO RELAJACION ESFINTERES, NO DOLOR TORACICO._x000a__x000a_CONSULTA 03/ENERO/2023 ELECTROFISIOLOGIA: Paciente con diagnosticos anotados, quien es remitido por cardiologia debido a hallazgos de holter 24 horas, paciente con carga arritmica ventricular del 5%, niega sintomatologia asociada (niega sincope, niega palpitacinoes) refiere mejoria de sintomas de falla con manejo betabloqueador, razon por la cual se considera ajuste de manejo con bisoprolol 5 mg cada 24 horas (optimizar adherencia a tratamienti), amiodarona 200 mg cada 24 horas de lunes a viernes, control en 3 meses con holter."/>
    <d v="2023-03-09T15:05:29"/>
    <n v="13"/>
    <s v="GIANMARCO  CAMELO PARDO"/>
    <d v="2023-03-09T15:54:30"/>
    <n v="49"/>
    <s v="R55X"/>
    <s v="SINCOPE Y COLAPSO"/>
    <s v="GEOVANIS ALBERTO ORTEGA CUELLO"/>
    <d v="2023-03-16T12:32:00"/>
    <n v="164"/>
    <s v="Observación"/>
    <s v="Vivo"/>
  </r>
  <r>
    <s v="PEDRO CALDERON RODRIGUEZ"/>
    <s v="Cédula ciudadanía"/>
    <s v="2112216"/>
    <s v="84 Años"/>
    <s v="Adulto"/>
    <s v="NUEVA EMPRESA PROMOTORA DE SALUD S.A."/>
    <s v="Subsidiado"/>
    <s v="SANTANDER PITP PBS SUBSIDIADO "/>
    <n v="1415517"/>
    <s v="Hospitalización"/>
    <d v="2023-03-09T15:06:00"/>
    <x v="2"/>
    <n v="2"/>
    <n v="2"/>
    <x v="2"/>
    <d v="2023-03-09T15:22:30"/>
    <m/>
    <s v="Remiten como urgencia vital del Hospital de Lebrija con Diagnóstico de sindrome coronario vs falla cardiac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5:22:30"/>
    <n v="16"/>
    <s v="JAVIER ORLANDO JIMENEZ MEJIA"/>
    <d v="2023-03-09T15:36:07"/>
    <n v="13"/>
    <s v="I500"/>
    <s v="INSUFICIENCIA CARDIACA CONGESTIVA"/>
    <s v="JAVIER ORLANDO JIMENEZ MEJIA"/>
    <d v="2023-03-10T11:45:00"/>
    <n v="20"/>
    <s v="Observación"/>
    <s v="Vivo"/>
  </r>
  <r>
    <s v="MARTHA CECILIA CONTRERAS GARCIA"/>
    <s v="Cédula ciudadanía"/>
    <s v="28312763"/>
    <s v="54 Años"/>
    <s v="Adulto"/>
    <s v="NUEVA EMPRESA PROMOTORA DE SALUD S.A."/>
    <s v="Contributivo"/>
    <s v="SANTANDER PITP PBS CONTRIBUTIVO "/>
    <n v="1415539"/>
    <s v="Hospitalización"/>
    <d v="2023-03-09T16:33:00"/>
    <x v="2"/>
    <n v="2"/>
    <n v="2"/>
    <x v="2"/>
    <d v="2023-03-09T16:42:33"/>
    <m/>
    <s v="Remiten de Sabana de Torres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6:42:33"/>
    <n v="9"/>
    <s v="JAVIER ORLANDO JIMENEZ MEJIA"/>
    <d v="2023-03-09T17:04:34"/>
    <n v="22"/>
    <s v="I10X"/>
    <s v="HIPERTENSION ESENCIAL (PRIMARIA)"/>
    <s v="ANA MARIA PINZON CAMACHO"/>
    <d v="2023-03-12T09:08:00"/>
    <n v="64"/>
    <s v="Observación"/>
    <s v="Vivo"/>
  </r>
  <r>
    <s v="MAGALYS ESTHER ALMENDRALES MIRANDA"/>
    <s v="Cédula ciudadanía"/>
    <s v="22408240"/>
    <s v="71 Años"/>
    <s v="Adulto"/>
    <s v="NUEVA EMPRESA PROMOTORA DE SALUD S.A."/>
    <s v="Subsidiado"/>
    <s v="BOLIVAR PITP PBS SUBSIDIADO "/>
    <n v="1415544"/>
    <s v="Hospitalización"/>
    <d v="2023-03-09T16:52:00"/>
    <x v="2"/>
    <n v="2"/>
    <n v="2"/>
    <x v="2"/>
    <d v="2023-03-09T16:54:48"/>
    <m/>
    <s v="Remiten del Sur de Bolivar con Diagnóstico de angina de pech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6:54:48"/>
    <n v="2"/>
    <s v="JAVIER ORLANDO JIMENEZ MEJIA"/>
    <d v="2023-03-09T17:14:06"/>
    <n v="19"/>
    <s v="I200"/>
    <s v="ANGINA INESTABLE"/>
    <s v="GEOVANIS ALBERTO ORTEGA CUELLO"/>
    <d v="2023-03-13T11:25:00"/>
    <n v="90"/>
    <s v="Observación"/>
    <s v="Vivo"/>
  </r>
  <r>
    <s v="DANIELA ALVAREZ OVALLE"/>
    <s v="Cédula ciudadanía"/>
    <s v="1098753599"/>
    <s v="28 Años"/>
    <s v="Adulto"/>
    <s v="NUEVA EMPRESA PROMOTORA DE SALUD S.A."/>
    <s v="Contributivo"/>
    <s v="SANTANDER PITP PBS CONTRIBUTIVO "/>
    <n v="1415545"/>
    <s v="Hospitalización"/>
    <d v="2023-03-09T17:00:00"/>
    <x v="2"/>
    <n v="3"/>
    <n v="3"/>
    <x v="1"/>
    <d v="2023-03-09T17:16:26"/>
    <m/>
    <s v="Refiere dolor toracico opresiv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7:16:26"/>
    <n v="16"/>
    <s v="JAVIER ORLANDO JIMENEZ MEJIA"/>
    <d v="2023-03-09T17:17:46"/>
    <n v="1"/>
    <s v="R074"/>
    <s v="DOLOR EN EL PECHO, NO ESPECIFICADO"/>
    <s v="JAVIER ORLANDO JIMENEZ MEJIA"/>
    <d v="2023-03-09T18:53:00"/>
    <n v="1"/>
    <s v="Observación"/>
    <s v="Vivo"/>
  </r>
  <r>
    <s v="HERIBERTO PINTO MELENDEZ"/>
    <s v="Cédula ciudadanía"/>
    <s v="97600236"/>
    <s v="64 Años"/>
    <s v="Adulto"/>
    <s v="COOSALUD ENTIDAD PROMOTORA DE SALUD S.A"/>
    <s v="Subsidiado"/>
    <s v="ATEN. INTEGRAL CARDIOLOGÍA REG SUBSIDIADO"/>
    <n v="1415555"/>
    <s v="Hospitalización"/>
    <d v="2023-03-09T17:34:00"/>
    <x v="2"/>
    <n v="2"/>
    <m/>
    <x v="2"/>
    <m/>
    <m/>
    <s v="Paciente con antecedente reciente de Postoperatorio Revascularizacion miocardica de 2 Vasos (02/03/23), quien refiere ha estado con dolor en sitio de herida quirurgica, secrecion serosa en region distal y cambios de coloracion perilesional. Niega picos febril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7:45:37"/>
    <n v="11"/>
    <s v="JAVIER ORLANDO JIMENEZ MEJIA"/>
    <d v="2023-03-09T18:37:32"/>
    <n v="51"/>
    <s v="I255"/>
    <s v="CARDIOMIOPATIA ISQUEMICA"/>
    <s v="JUAN CARLOS DE SALES VIRGUETH"/>
    <d v="2023-03-09T23:36:00"/>
    <n v="4"/>
    <s v="Observación"/>
    <s v="Vivo"/>
  </r>
  <r>
    <s v="BEATRIZ GARCIA DE DUARTE"/>
    <s v="Cédula ciudadanía"/>
    <s v="63273409"/>
    <s v="67 Años"/>
    <s v="Adulto"/>
    <s v="SALUD TOTAL ENTIDAD PROMOTORA DE SALUD DEL REG"/>
    <s v="Contributivo"/>
    <s v="PBS CONTRIBUTIVO "/>
    <n v="1415562"/>
    <s v="Hospitalización"/>
    <d v="2023-03-09T18:11:00"/>
    <x v="2"/>
    <n v="3"/>
    <n v="3"/>
    <x v="1"/>
    <d v="2023-03-09T18:33:41"/>
    <m/>
    <s v="Redireccionada de consulta externa medicina interna con Diagnóstico de angina inestabl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18:33:41"/>
    <n v="22"/>
    <s v="JAVIER ORLANDO JIMENEZ MEJIA"/>
    <d v="2023-03-09T19:02:55"/>
    <n v="29"/>
    <s v="I209"/>
    <s v="ANGINA DE PECHO, NO ESPECIFICADA"/>
    <s v="JUAN PABLO  TORRES ROMERO"/>
    <d v="2023-03-22T12:20:00"/>
    <n v="305"/>
    <s v="Observación"/>
    <s v="Vivo"/>
  </r>
  <r>
    <s v="EMMANUEL ANTONIO CASTRO BEJARANO"/>
    <s v="Registro Civil"/>
    <s v="1095848559"/>
    <s v="3 Meses"/>
    <s v="Pediatrico"/>
    <s v="NUEVA EMPRESA PROMOTORA DE SALUD S.A."/>
    <s v="Subsidiado"/>
    <s v="SANTANDER PITP PBS SUBSIDIADO "/>
    <n v="1415582"/>
    <s v="Hospitalización"/>
    <d v="2023-03-09T20:14:00"/>
    <x v="2"/>
    <n v="2"/>
    <n v="2"/>
    <x v="2"/>
    <d v="2023-03-09T20:19:46"/>
    <m/>
    <s v="Refiere padres que el paciente presento episodio de cianosis en extremidades, adinamia, por lo cual consulta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20:19:46"/>
    <n v="5"/>
    <s v="JAVIER ORLANDO JIMENEZ MEJIA"/>
    <d v="2023-03-09T21:00:09"/>
    <n v="40"/>
    <s v="P284"/>
    <s v="OTRAS APNEAS DEL RECIEN NACIDO"/>
    <s v="JUAN CARLOS DE SALES VIRGUETH"/>
    <d v="2023-03-13T14:38:00"/>
    <n v="89"/>
    <s v="Cuidado Intermedio Neonatal"/>
    <s v="Vivo"/>
  </r>
  <r>
    <s v="SILVINO GOMEZ ALFARO"/>
    <s v="Cédula ciudadanía"/>
    <s v="91477084"/>
    <s v="55 Años"/>
    <s v="Adulto"/>
    <s v="COOSALUD ENTIDAD PROMOTORA DE SALUD S.A"/>
    <s v="Subsidiado"/>
    <s v="SANTANDER PBS SUBSIDIADO "/>
    <n v="1415583"/>
    <s v="Urgencias"/>
    <d v="2023-03-09T20:21:00"/>
    <x v="2"/>
    <n v="3"/>
    <n v="3"/>
    <x v="1"/>
    <d v="2023-03-09T20:28:25"/>
    <m/>
    <s v="Remiten como urgencia vital del Hospital de Giron con Diagnóstico de sincope de origen cardiogenico, presento trauma craneal 2rio al sincop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20:28:25"/>
    <n v="7"/>
    <s v="JAVIER ORLANDO JIMENEZ MEJIA"/>
    <d v="2023-03-09T20:46:35"/>
    <n v="18"/>
    <s v="R42X"/>
    <s v="MAREO Y DESVANECIMIENTO"/>
    <s v="JUAN PABLO  TORRES ROMERO"/>
    <d v="2023-03-13T20:21:00"/>
    <n v="95"/>
    <s v="Cuidado Intermedio Adulto"/>
    <s v="Vivo"/>
  </r>
  <r>
    <s v="LUIS EVELIO FLOREZ FLOREZ"/>
    <s v="Cédula ciudadanía"/>
    <s v="13816776"/>
    <s v="71 Años"/>
    <s v="Adulto"/>
    <s v="COOSALUD ENTIDAD PROMOTORA DE SALUD S.A"/>
    <s v="Subsidiado"/>
    <s v="ATEN. INTEGRAL CARDIOLOGÍA REG SUBSIDIADO"/>
    <n v="1415588"/>
    <s v="Hospitalización"/>
    <d v="2023-03-09T21:58:00"/>
    <x v="2"/>
    <n v="2"/>
    <n v="2"/>
    <x v="2"/>
    <d v="2023-03-09T22:03:27"/>
    <m/>
    <s v="Asiste refiriendo dolor toracico persistente asociado a sensacion de disne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22:03:27"/>
    <n v="5"/>
    <s v="JAVIER ORLANDO JIMENEZ MEJIA"/>
    <d v="2023-03-09T22:20:43"/>
    <n v="17"/>
    <s v="I200"/>
    <s v="ANGINA INESTABLE"/>
    <s v="JUAN CARLOS DE SALES VIRGUETH"/>
    <d v="2023-03-12T14:38:00"/>
    <n v="64"/>
    <s v="Cuidado Intermedio Adulto"/>
    <s v="Vivo"/>
  </r>
  <r>
    <s v="MARCO TULIO HERNANDEZ GUAYACAN"/>
    <s v="Cédula ciudadanía"/>
    <s v="91130812"/>
    <s v="60 Años"/>
    <s v="Adulto"/>
    <s v="COOSALUD ENTIDAD PROMOTORA DE SALUD S.A"/>
    <s v="Subsidiado"/>
    <s v="ATEN. INTEGRAL CARDIOLOGÍA REG SUBSIDIADO"/>
    <n v="1415589"/>
    <s v="Hospitalización"/>
    <d v="2023-03-09T22:34:00"/>
    <x v="2"/>
    <n v="2"/>
    <n v="2"/>
    <x v="2"/>
    <d v="2023-03-09T22:43:43"/>
    <m/>
    <s v="Remiten de Cimitarra con Diagnóstico de sospecha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22:43:43"/>
    <n v="9"/>
    <s v="JAVIER ORLANDO JIMENEZ MEJIA"/>
    <d v="2023-03-09T23:40:41"/>
    <n v="56"/>
    <s v="I209"/>
    <s v="ANGINA DE PECHO, NO ESPECIFICADA"/>
    <s v="JUAN PABLO  TORRES ROMERO"/>
    <d v="2023-03-13T16:21:00"/>
    <n v="88"/>
    <s v="Observación"/>
    <s v="Vivo"/>
  </r>
  <r>
    <s v="LUIS FELIPE MARMOLEJO ALVAREZ"/>
    <s v="Cédula ciudadanía"/>
    <s v="13900094"/>
    <s v="68 Años"/>
    <s v="Adulto"/>
    <s v="COOSALUD ENTIDAD PROMOTORA DE SALUD S.A"/>
    <s v="Subsidiado"/>
    <s v="ATEN. INTEGRAL CARDIOLOGÍA REG SUBSIDIADO"/>
    <n v="1415590"/>
    <s v="Hospitalización"/>
    <d v="2023-03-09T23:05:00"/>
    <x v="2"/>
    <n v="2"/>
    <n v="2"/>
    <x v="2"/>
    <d v="2023-03-09T23:16:13"/>
    <m/>
    <s v="Hospitalizado en Cimitarra con Diagnóstico de Enfermedad Pulmonar Obstructiva Crónica exacerbado sobreinfectado, con posterior signos de falla cardiaca Fracción Eyeccion Del Ventriculo Izquierdo 20% por lo cual remiten a esta instituci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09T23:16:13"/>
    <n v="11"/>
    <s v="JAVIER ORLANDO JIMENEZ MEJIA"/>
    <d v="2023-03-09T23:46:42"/>
    <n v="30"/>
    <s v="I500"/>
    <s v="INSUFICIENCIA CARDIACA CONGESTIVA"/>
    <s v="JUAN CARLOS DE SALES VIRGUETH"/>
    <d v="2023-03-15T12:25:00"/>
    <n v="132"/>
    <s v="Hospitalización Adulto"/>
    <s v="Vivo"/>
  </r>
  <r>
    <s v="JUAN DAVID GALINDO GORDILLO"/>
    <s v="Tarjeta de Identidad"/>
    <s v="1057463933"/>
    <s v="14 Años"/>
    <s v="Pediatrico"/>
    <s v="COOSALUD ENTIDAD PROMOTORA DE SALUD S.A"/>
    <s v="Subsidiado"/>
    <s v="SANTANDER NO PBS SUBSIDIADO"/>
    <n v="1415591"/>
    <s v="Hospitalización"/>
    <d v="2023-03-10T00:33:00"/>
    <x v="2"/>
    <n v="2"/>
    <n v="2"/>
    <x v="2"/>
    <d v="2023-03-10T01:11:25"/>
    <m/>
    <s v="Paciente masculino de 14 años con antecedentes de transplante cardiaco ortotópico - 9 febrero 2012 por MCD posible origen Genetico, con problemas con Vasculopatia Coronaria del Injerto CAVII-III (Marzo 2022), Presion de fin de diastole elevada - Cateterismo de mayo 2021, Disfuncion Renal - Enfermedad Renal Cronica estadio 2. en minimizacion de Anticalcineurinicos, quien consulta por programación de transplante cardiaco."/>
    <d v="2023-03-10T01:11:25"/>
    <n v="38"/>
    <s v="JUAN PABLO  TORRES ROMERO"/>
    <d v="2023-03-10T01:12:35"/>
    <n v="1"/>
    <s v="Z941"/>
    <s v="TRASPLANTE DE CORAZON"/>
    <s v="JUAN PABLO  TORRES ROMERO"/>
    <d v="2023-04-20T16:09:00"/>
    <n v="998"/>
    <s v="Observación"/>
    <s v="Vivo"/>
  </r>
  <r>
    <s v="JESUS RAUL ANTOLINEZ CASTELLANOS"/>
    <s v="Cédula ciudadanía"/>
    <s v="5612581"/>
    <s v="65 Años"/>
    <s v="Adulto"/>
    <s v="SALUD TOTAL ENTIDAD PROMOTORA DE SALUD DEL REG"/>
    <s v="Contributivo"/>
    <s v="PBS CONTRIBUTIVO "/>
    <n v="1415593"/>
    <s v="Urgencias"/>
    <d v="2023-03-10T02:29:00"/>
    <x v="2"/>
    <n v="1"/>
    <n v="1"/>
    <x v="0"/>
    <d v="2023-03-10T02:39:55"/>
    <m/>
    <s v="Paciente ingresa como urgencia vital de la clinica e Piedecuesta sin signos vitales"/>
    <d v="2023-03-10T02:39:55"/>
    <n v="10"/>
    <s v="JUAN CARLOS DE SALES VIRGUETH"/>
    <d v="2023-03-10T02:44:03"/>
    <n v="4"/>
    <s v="R570"/>
    <s v="CHOQUE CARDIOGENICO"/>
    <s v="JUAN CARLOS DE SALES VIRGUETH"/>
    <d v="2023-03-10T03:59:00"/>
    <n v="1"/>
    <s v="Morgue"/>
    <s v="Muerto antes de 48 horas"/>
  </r>
  <r>
    <s v="HECTOR HUGO AGUIRRE CANDAMIL"/>
    <s v="Cédula ciudadanía"/>
    <s v="88203433"/>
    <s v="50 Años"/>
    <s v="Adulto"/>
    <s v="NUEVA EMPRESA PROMOTORA DE SALUD S.A."/>
    <s v="Subsidiado"/>
    <s v="SANTANDER PBS SUBSIDIADO "/>
    <n v="1415594"/>
    <s v="Hospitalización"/>
    <d v="2023-03-10T02:39:00"/>
    <x v="2"/>
    <n v="2"/>
    <n v="2"/>
    <x v="2"/>
    <d v="2023-03-10T02:55:28"/>
    <m/>
    <s v="Paciente de 50 años con Diagnóstico de cirrosis hepática de etiologia mixta ( metabolica /alcohol sin consumo activo ); descompenada por hipertensión portal dada varices esofagicas grandes no sangrantes, sindrome ascitico edematoso con adecuada respuesta a diureticos , trombocitopenia moderada, meld 15 , child pugh B , grupo 0+. Complicada con hapatocarcinoma en segmento V. I ( 4.2*4.4*4.7) dentro de milan, quien consulta para protocolo de transplante hepática."/>
    <d v="2023-03-10T02:55:28"/>
    <n v="16"/>
    <s v="JUAN PABLO  TORRES ROMERO"/>
    <d v="2023-03-10T02:56:33"/>
    <n v="1"/>
    <s v="Z944"/>
    <s v="TRASPLANTE DE HIGADO"/>
    <s v="JUAN PABLO  TORRES ROMERO"/>
    <d v="2023-03-25T16:19:00"/>
    <n v="373"/>
    <s v="Observación"/>
    <s v="Vivo"/>
  </r>
  <r>
    <s v="MARIA ENGRACIA DURAN SUAREZ"/>
    <s v="Cédula ciudadanía"/>
    <s v="28257576"/>
    <s v="86 Años"/>
    <s v="Adulto"/>
    <s v="SALUD TOTAL ENTIDAD PROMOTORA DE SALUD DEL REG"/>
    <s v="Contributivo"/>
    <s v="POS SUBSIDIADO "/>
    <n v="1415596"/>
    <s v="Hospitalización"/>
    <d v="2023-03-10T03:23:00"/>
    <x v="2"/>
    <n v="2"/>
    <n v="2"/>
    <x v="2"/>
    <d v="2023-03-10T03:57:06"/>
    <m/>
    <s v="Paciente de 86 años con antecedentes de Hipertensión Arterial, Enfermedad Pulmonar Obstructiva Crónica, gastritis, quien consulta a hospital de Girón por cuadro clínico de 2 días de evolución consistente en fatiga, deterioro de clase de funcional, y edema de miembros inferiores, realizan Electrocardiograma con evidencia de hipertrofia ventricular izquierda, renmiten como probable insuficiencia cardiaca."/>
    <d v="2023-03-10T03:57:06"/>
    <n v="34"/>
    <s v="JUAN PABLO  TORRES ROMERO"/>
    <d v="2023-03-10T03:57:30"/>
    <n v="0"/>
    <s v="I509"/>
    <s v="INSUFICIENCIA CARDIACA, NO ESPECIFICADA"/>
    <s v="JUAN PABLO  TORRES ROMERO"/>
    <d v="2023-03-11T13:30:00"/>
    <n v="33"/>
    <s v="Observación"/>
    <s v="Vivo"/>
  </r>
  <r>
    <s v="VICTOR BAEZ BENITEZ"/>
    <s v="Cédula ciudadanía"/>
    <s v="5798315"/>
    <s v="66 Años"/>
    <s v="Adulto"/>
    <s v="COOSALUD ENTIDAD PROMOTORA DE SALUD S.A"/>
    <s v="Subsidiado"/>
    <s v="ATEN. INTEGRAL CARDIOLOGÍA REG SUBSIDIADO"/>
    <n v="1415597"/>
    <s v="Hospitalización"/>
    <d v="2023-03-10T03:54:00"/>
    <x v="2"/>
    <n v="3"/>
    <n v="3"/>
    <x v="1"/>
    <d v="2023-03-10T04:06:24"/>
    <m/>
    <s v="Remitido de San Vicente de Chucuri por Insuficiencia Cardiaca Congestiva "/>
    <d v="2023-03-10T04:06:24"/>
    <n v="12"/>
    <s v="JUAN CARLOS DE SALES VIRGUETH"/>
    <d v="2023-03-10T04:10:46"/>
    <n v="4"/>
    <s v="I500"/>
    <s v="INSUFICIENCIA CARDIACA CONGESTIVA"/>
    <s v="JUAN CARLOS DE SALES VIRGUETH"/>
    <d v="2023-03-14T12:17:00"/>
    <n v="104"/>
    <s v="Hospitalización Adulto"/>
    <s v="Vivo"/>
  </r>
  <r>
    <s v="SANTOS GARCIA"/>
    <s v="Cédula ciudadanía"/>
    <s v="91066307"/>
    <s v="65 Años"/>
    <s v="Adulto"/>
    <s v="FUNDACION SALUD MIA EPS"/>
    <s v="Contributivo"/>
    <s v="PBS CONTRIBUTIVO "/>
    <n v="1415600"/>
    <s v="Hospitalización"/>
    <d v="2023-03-10T05:46:00"/>
    <x v="2"/>
    <n v="2"/>
    <n v="2"/>
    <x v="2"/>
    <d v="2023-03-10T06:29:04"/>
    <m/>
    <s v="Paciente refeire que a las 5 am presento fuerte dolor en pecho, que se irraida a brazi ziqueirdo, espalda, asociado a nauseas, criodiaforesis, mareos. "/>
    <d v="2023-03-10T06:29:04"/>
    <n v="43"/>
    <s v="FRAY URIEL ARIAS MORENO"/>
    <d v="2023-03-10T06:32:25"/>
    <n v="3"/>
    <s v="R074"/>
    <s v="DOLOR EN EL PECHO, NO ESPECIFICADO"/>
    <s v="GABRIEL FERNANDO RUIZ HERNANDEZ"/>
    <d v="2023-03-11T13:57:00"/>
    <n v="31"/>
    <s v="Hemodinamia"/>
    <s v="Vivo"/>
  </r>
  <r>
    <s v="PALOMA HERNANDEZ GUARIN"/>
    <s v="Cédula ciudadanía"/>
    <s v="1095791713"/>
    <s v="35 Años"/>
    <s v="Adulto"/>
    <s v="FUNDACION SALUD MIA EPS"/>
    <s v="Contributivo"/>
    <s v="PBS CONTRIBUTIVO "/>
    <n v="1415605"/>
    <s v="Urgencias"/>
    <d v="2023-03-10T06:09:00"/>
    <x v="2"/>
    <n v="2"/>
    <n v="2"/>
    <x v="2"/>
    <d v="2023-03-10T06:39:11"/>
    <m/>
    <s v="Paciente refiere cuadro desde hace que desde las 3 am presenta mucho  pruruto   y ronchas en la  piel  sensacion de fatiga. anoche tomo tizanidina.  "/>
    <d v="2023-03-10T06:39:11"/>
    <n v="30"/>
    <s v="FRAY URIEL ARIAS MORENO"/>
    <d v="2023-03-10T06:42:18"/>
    <n v="3"/>
    <s v="T784"/>
    <s v="ALERGIA NO ESPECIFICADA"/>
    <s v="GEOVANIS ALBERTO ORTEGA CUELLO"/>
    <d v="2023-03-10T07:55:00"/>
    <n v="1"/>
    <s v="Alta a Casa"/>
    <s v="Vivo"/>
  </r>
  <r>
    <s v="HERIBERTO PINTO MELENDEZ"/>
    <s v="Cédula ciudadanía"/>
    <s v="97600236"/>
    <s v="64 Años"/>
    <s v="Adulto"/>
    <s v="COOSALUD ENTIDAD PROMOTORA DE SALUD S.A"/>
    <s v="Subsidiado"/>
    <s v="ATEN. INTEGRAL CARDIOLOGÍA REG SUBSIDIADO"/>
    <n v="1415665"/>
    <s v="Hospitalización"/>
    <d v="2023-03-10T07:09:00"/>
    <x v="2"/>
    <n v="3"/>
    <n v="3"/>
    <x v="1"/>
    <d v="2023-03-10T07:54:05"/>
    <m/>
    <s v="Secrecion por herida quirurgica esternal de Revascularización Miocárdica."/>
    <d v="2023-03-10T07:54:05"/>
    <n v="45"/>
    <s v="FRAY URIEL ARIAS MORENO"/>
    <d v="2023-03-10T08:07:41"/>
    <n v="13"/>
    <s v="R074"/>
    <s v="DOLOR EN EL PECHO, NO ESPECIFICADO"/>
    <s v="GABRIEL FERNANDO RUIZ HERNANDEZ"/>
    <d v="2023-03-10T15:56:00"/>
    <n v="7"/>
    <s v="Observación"/>
    <s v="Vivo"/>
  </r>
  <r>
    <s v="ANA GEORGINA ACOSTA TELLEZ"/>
    <s v="Cédula ciudadanía"/>
    <s v="63313576"/>
    <s v="63 Años"/>
    <s v="Adulto"/>
    <s v="FUNDACION SALUD MIA EPS"/>
    <s v="Contributivo"/>
    <s v="PBS SUBSIDIADO "/>
    <n v="1415755"/>
    <s v="Hospitalización"/>
    <d v="2023-03-10T08:04:00"/>
    <x v="2"/>
    <n v="3"/>
    <n v="3"/>
    <x v="1"/>
    <d v="2023-03-10T08:22:05"/>
    <m/>
    <s v="dolor en inflamacion de mimebro inferior izquierdo''"/>
    <d v="2023-03-10T08:22:05"/>
    <n v="18"/>
    <s v="FRAY URIEL ARIAS MORENO"/>
    <d v="2023-03-10T08:30:42"/>
    <n v="8"/>
    <s v="M796"/>
    <s v="DOLOR EN MIEMBRO"/>
    <s v="GEOVANIS ALBERTO ORTEGA CUELLO"/>
    <d v="2023-03-10T09:58:00"/>
    <n v="1"/>
    <s v="Observación"/>
    <s v="Vivo"/>
  </r>
  <r>
    <s v="JORGE ANDREY PEÑA QUESADA"/>
    <s v="Registro Civil"/>
    <s v="1099379685"/>
    <s v="9 Meses"/>
    <s v="Pediatrico"/>
    <s v="ASMET SALUD EPS SAS"/>
    <s v="Subsidiado"/>
    <s v="PGP INTEGRAL REG CONTRIBUT-SUBSIDIADO "/>
    <n v="1415828"/>
    <s v="Urgencias"/>
    <d v="2023-03-10T08:44:00"/>
    <x v="2"/>
    <n v="3"/>
    <n v="3"/>
    <x v="1"/>
    <d v="2023-03-10T09:00:03"/>
    <m/>
    <s v="Paciente traido por madre por cuadro desde ayer dado por fiebre de 39°c de dificil manejo, se y con dificultar respiratoria. "/>
    <d v="2023-03-10T09:00:03"/>
    <n v="16"/>
    <s v="FRAY URIEL ARIAS MORENO"/>
    <d v="2023-03-10T09:12:08"/>
    <n v="12"/>
    <s v="R509"/>
    <s v="FIEBRE, NO ESPECIFICADA"/>
    <s v="GABRIEL FERNANDO RUIZ HERNANDEZ"/>
    <d v="2023-03-10T10:03:00"/>
    <n v="0"/>
    <s v="Alta a Casa"/>
    <s v="Vivo"/>
  </r>
  <r>
    <s v="LAURA CRISTINA ESTEBAN HERNANDEZ"/>
    <s v="Cédula ciudadanía"/>
    <s v="37862233"/>
    <s v="42 Años"/>
    <s v="Adulto"/>
    <s v="COOSALUD ENTIDAD PROMOTORA DE SALUD S.A"/>
    <s v="Subsidiado"/>
    <s v="ATEN. INTEGRAL CARDIOLOGÍA REG SUBSIDIADO"/>
    <n v="1415839"/>
    <s v="Hospitalización"/>
    <d v="2023-03-10T08:50:00"/>
    <x v="2"/>
    <n v="3"/>
    <n v="3"/>
    <x v="1"/>
    <d v="2023-03-10T09:03:48"/>
    <m/>
    <s v="Remitida del HUS por Impresión Diagnóstica de falla cardiaca descompensada. "/>
    <d v="2023-03-10T09:03:48"/>
    <n v="13"/>
    <s v="FRAY URIEL ARIAS MORENO"/>
    <d v="2023-03-10T11:14:10"/>
    <n v="130"/>
    <s v="I500"/>
    <s v="INSUFICIENCIA CARDIACA CONGESTIVA"/>
    <s v="GEOVANIS ALBERTO ORTEGA CUELLO"/>
    <d v="2023-03-22T12:45:00"/>
    <n v="289"/>
    <s v="Observación"/>
    <s v="Vivo"/>
  </r>
  <r>
    <s v="MARTHA DIAZ GUTIERREZ"/>
    <s v="Cédula ciudadanía"/>
    <s v="63274477"/>
    <s v="64 Años"/>
    <s v="Adulto"/>
    <s v="EPS SURAMERICANA S.A."/>
    <s v="Contributivo"/>
    <s v="PBS CONTRIBUTIVO "/>
    <n v="1415892"/>
    <s v="Urgencias"/>
    <d v="2023-03-10T09:11:00"/>
    <x v="2"/>
    <n v="3"/>
    <n v="3"/>
    <x v="1"/>
    <d v="2023-03-10T09:53:28"/>
    <m/>
    <s v="Paciente con cuadro de larga evolucion de dolor en region temporal izquierda. que se irradia a vista. de forma de picadas. "/>
    <d v="2023-03-10T09:53:28"/>
    <n v="42"/>
    <s v="FRAY URIEL ARIAS MORENO"/>
    <d v="2023-03-10T10:18:26"/>
    <n v="24"/>
    <s v="G243"/>
    <s v="TORTICOLIS ESPASMODICA"/>
    <s v="GABRIEL FERNANDO RUIZ HERNANDEZ"/>
    <d v="2023-03-10T10:43:00"/>
    <n v="0"/>
    <s v="Alta a Casa"/>
    <s v="Vivo"/>
  </r>
  <r>
    <s v="ALIRIO SARMIENTO RAMIREZ"/>
    <s v="Cédula ciudadanía"/>
    <s v="13842363"/>
    <s v="66 Años"/>
    <s v="Adulto"/>
    <s v="ASMET SALUD EPS SAS"/>
    <s v="Subsidiado"/>
    <s v="PGP INTEGRAL REG CONTRIBUT-SUBSIDIADO "/>
    <n v="1415910"/>
    <s v="Hospitalización"/>
    <d v="2023-03-10T09:22:00"/>
    <x v="2"/>
    <n v="2"/>
    <m/>
    <x v="2"/>
    <m/>
    <m/>
    <s v="Paciente refiere  dolor en el pecho de larga evolucion, que se exaecerbo los ultimos dias que se irradia a brazo ziquierdo. hoy valroado en consulta externa que lo remiten para valoracion por urgencias "/>
    <d v="2023-03-10T10:16:43"/>
    <n v="54"/>
    <s v="FRAY URIEL ARIAS MORENO"/>
    <d v="2023-03-10T12:20:42"/>
    <n v="123"/>
    <s v="R074"/>
    <s v="DOLOR EN EL PECHO, NO ESPECIFICADO"/>
    <s v="GEOVANIS ALBERTO ORTEGA CUELLO"/>
    <d v="2023-03-10T15:39:00"/>
    <n v="3"/>
    <s v="Observación"/>
    <s v="Vivo"/>
  </r>
  <r>
    <s v="JACKELINE ROPERO PEREZ"/>
    <s v="Cédula ciudadanía"/>
    <s v="1095794065"/>
    <s v="35 Años"/>
    <s v="Adulto"/>
    <s v="SEGUROS DE VIDA SURAMERICANA S.A."/>
    <s v="Riesgos Laborales"/>
    <s v="ADMINISTRADORA DE RIESGOS LABORALES"/>
    <n v="1415945"/>
    <s v="Urgencias"/>
    <d v="2023-03-10T09:48:00"/>
    <x v="2"/>
    <n v="3"/>
    <n v="3"/>
    <x v="1"/>
    <d v="2023-03-10T10:24:53"/>
    <m/>
    <s v="paciente refiere que posterior del trabajo de haber planchado ornamentos sarcedotales presenta dolor e inflamciaon de miembro superior izquierdo"/>
    <d v="2023-03-10T10:24:53"/>
    <n v="36"/>
    <s v="FRAY URIEL ARIAS MORENO"/>
    <d v="2023-03-10T10:49:03"/>
    <n v="24"/>
    <s v="M791"/>
    <s v="MIALGIA"/>
    <s v="GABRIEL FERNANDO RUIZ HERNANDEZ"/>
    <d v="2023-03-10T11:33:00"/>
    <n v="0"/>
    <s v="Alta a Casa"/>
    <s v="Vivo"/>
  </r>
  <r>
    <s v="MARIO CACERES"/>
    <s v="Cédula ciudadanía"/>
    <s v="91342052"/>
    <s v="59 Años"/>
    <s v="Adulto"/>
    <s v="NUEVA EMPRESA PROMOTORA DE SALUD S.A."/>
    <s v="Subsidiado"/>
    <s v="SANTANDER PITP PBS SUBSIDIADO "/>
    <n v="1415971"/>
    <s v="Hospitalización"/>
    <d v="2023-03-10T10:02:00"/>
    <x v="2"/>
    <n v="1"/>
    <n v="1"/>
    <x v="0"/>
    <d v="2023-03-10T10:07:13"/>
    <m/>
    <s v="VIENE   COMO URGENCIA VITAL  DE PIEDECUESTA   SIN  Historia Clínica   POR  Infarto Agudo Del Miocardio   CON ELEVACION DEL ST  "/>
    <d v="2023-03-10T10:07:13"/>
    <n v="5"/>
    <s v="GEOVANIS ALBERTO ORTEGA CUELLO"/>
    <d v="2023-03-10T10:07:43"/>
    <n v="0"/>
    <s v="I213"/>
    <s v="INFARTO TRANSMURAL AGUDO DEL MIOCARDIO, DE SITIO NO ESPECIFICADO"/>
    <s v="GEOVANIS ALBERTO ORTEGA CUELLO"/>
    <d v="2023-03-13T16:55:00"/>
    <n v="78"/>
    <s v="Hemodinamia"/>
    <s v="Vivo"/>
  </r>
  <r>
    <s v="MARIA LUISA MARTINEZ DE URIBE"/>
    <s v="Cédula ciudadanía"/>
    <s v="27951691"/>
    <s v="85 Años"/>
    <s v="Adulto"/>
    <s v="NUEVA EMPRESA PROMOTORA DE SALUD S.A."/>
    <s v="Contributivo"/>
    <s v="SANTANDER PITP PBS CONTRIBUTIVO "/>
    <n v="1415984"/>
    <s v="Hospitalización"/>
    <d v="2023-03-10T10:14:00"/>
    <x v="2"/>
    <n v="2"/>
    <n v="2"/>
    <x v="2"/>
    <d v="2023-03-10T10:38:10"/>
    <m/>
    <s v="Paciente traida por familair por presetar dolor en el pecho desde ahce 4 dias, con irradiacion a brazo  izuqierdo, malestar general, hiporexia._x000a__x000a_Antecedentes_x000a_Hipertensión Arterial_x000a_Diabetes Mellitus_x000a_Enfermedad Arterial Obstructiva Crónica_x000a_Fractura de cadera"/>
    <d v="2023-03-10T10:38:10"/>
    <n v="24"/>
    <s v="FRAY URIEL ARIAS MORENO"/>
    <d v="2023-03-10T11:18:01"/>
    <n v="39"/>
    <s v="R074"/>
    <s v="DOLOR EN EL PECHO, NO ESPECIFICADO"/>
    <s v="GABRIEL FERNANDO RUIZ HERNANDEZ"/>
    <d v="2023-03-12T14:29:00"/>
    <n v="51"/>
    <s v="Observación"/>
    <s v="Vivo"/>
  </r>
  <r>
    <s v="AUSURINA ENITH CISNEROS SOLANO"/>
    <s v="Cédula ciudadanía"/>
    <s v="28311172"/>
    <s v="68 Años"/>
    <s v="Adulto"/>
    <s v="ECOPETROL S.A."/>
    <s v="Regimen Especial y/o Excepcional"/>
    <s v="CONTRATO No. 3044412"/>
    <n v="1415999"/>
    <s v="Hospitalización"/>
    <d v="2023-03-10T10:26:00"/>
    <x v="2"/>
    <n v="3"/>
    <n v="3"/>
    <x v="1"/>
    <d v="2023-03-10T10:33:23"/>
    <m/>
    <s v="Dolor abdominal y fiebre"/>
    <d v="2023-03-10T10:33:23"/>
    <n v="7"/>
    <s v="OMAR DANITH MOLINA LUBO"/>
    <d v="2023-03-10T10:37:18"/>
    <n v="3"/>
    <s v="R104"/>
    <s v="OTROS DOLORES ABDOMINALES Y LOS NO ESPECIFICADOS"/>
    <s v="OMAR DANITH MOLINA LUBO"/>
    <d v="2023-03-10T16:15:00"/>
    <n v="5"/>
    <s v="Observación"/>
    <s v="Vivo"/>
  </r>
  <r>
    <s v="DORIS DIAZ DIAZ"/>
    <s v="Cédula ciudadanía"/>
    <s v="63314137"/>
    <s v="58 Años"/>
    <s v="Adulto"/>
    <s v="SALUD TOTAL ENTIDAD PROMOTORA DE SALUD DEL REG"/>
    <s v="Contributivo"/>
    <s v="PBS CONTRIBUTIVO "/>
    <n v="1416029"/>
    <s v="Urgencias"/>
    <d v="2023-03-10T10:50:00"/>
    <x v="2"/>
    <n v="3"/>
    <n v="3"/>
    <x v="1"/>
    <d v="2023-03-10T11:03:17"/>
    <m/>
    <s v="Paciente traida por familiar por presentar cuadro de 8 dias dado por presentar edema de miembros inferiores, fatiga, hiporexia. con mala adherencia al Tratamiento. "/>
    <d v="2023-03-10T11:03:17"/>
    <n v="13"/>
    <s v="FRAY URIEL ARIAS MORENO"/>
    <d v="2023-03-10T14:01:03"/>
    <n v="177"/>
    <s v="I500"/>
    <s v="INSUFICIENCIA CARDIACA CONGESTIVA"/>
    <s v="GEOVANIS ALBERTO ORTEGA CUELLO"/>
    <d v="2023-03-10T14:37:00"/>
    <n v="0"/>
    <s v="Alta a Casa"/>
    <s v="Vivo"/>
  </r>
  <r>
    <s v="HONORIO VARGAS"/>
    <s v="Cédula ciudadanía"/>
    <s v="5704204"/>
    <s v="75 Años"/>
    <s v="Adulto"/>
    <s v="ENTIDAD PROMOTORA DE SALUD FAMISANAR S A S"/>
    <s v="Contributivo"/>
    <s v="PBS SUBSIDIADO "/>
    <n v="1416078"/>
    <s v="Hospitalización"/>
    <d v="2023-03-10T11:23:00"/>
    <x v="2"/>
    <n v="2"/>
    <n v="2"/>
    <x v="2"/>
    <d v="2023-03-10T11:57:06"/>
    <m/>
    <s v="PACIENTE CON ESTENOSIS AORTICA SEVERA Y ENFERMEDAD SEVERA DE 2 VASOS CON OCLUSION DE DA MEDIA Y DE OBTUSA MARGINAL 1, QUIEN PRESENTA ANGINA INESTABLE (OPRESION TORACICA Y DE CUELLO CON EXTENSION A MANDIBULA + SINTOMAS AUTONOMICOS ASOCIADOS Y DISNEA, DIARIOS DESDE HACE 2 SEMANAS. HOY VALORADO EN CONSULTA EXTERNA DONDE  SE CONSIDERAN PACIENTE CON ALTO RIESGO DE EVENTO CARDIOVASCULAR GRAVE, POR LO QUE SE ENVIAN A URGENCIAS PARA HOSPITALIZAR Y LLEVAR A CIRUGIA DE CAMBIO VALVULAR AORTICO + Revascularización Miocárdica LA PROXIMA SEMANA_x000a_"/>
    <d v="2023-03-10T11:57:06"/>
    <n v="34"/>
    <s v="FRAY URIEL ARIAS MORENO"/>
    <d v="2023-03-10T12:26:18"/>
    <n v="29"/>
    <s v="K050"/>
    <s v="GINGIVITIS AGUDA"/>
    <s v="MARTHA CAROLA  MONTOYA DIAZ"/>
    <d v="2023-03-17T11:59:00"/>
    <n v="167"/>
    <s v="Hospitalización Adulto"/>
    <s v="Vivo"/>
  </r>
  <r>
    <s v="CECILIA URIBE AMADO"/>
    <s v="Cédula ciudadanía"/>
    <s v="63293100"/>
    <s v="61 Años"/>
    <s v="Adulto"/>
    <s v="FUNDACION SALUD MIA EPS"/>
    <s v="Contributivo"/>
    <s v="PBS CONTRIBUTIVO "/>
    <n v="1416120"/>
    <s v="Hospitalización"/>
    <d v="2023-03-10T12:04:00"/>
    <x v="2"/>
    <n v="3"/>
    <n v="3"/>
    <x v="1"/>
    <d v="2023-03-10T12:29:26"/>
    <m/>
    <s v="&quot;Me da dolor en el pecho y fatiga&quot;_x000a_Episodios de dolor torácico opresivo retroesternal irradiado a Miembro Superior Izquierdo, asociado a sensación de vértigo. Refiere clase funcional New York Heart Associatio - Clasificación Para Clase Funcional II. Heart score 4 puntos, Se Solicita troponina para reclasificación de riesgo. "/>
    <d v="2023-03-10T12:29:26"/>
    <n v="25"/>
    <s v="OMAR DANITH MOLINA LUBO"/>
    <d v="2023-03-10T12:29:58"/>
    <n v="0"/>
    <s v="I209"/>
    <s v="ANGINA DE PECHO, NO ESPECIFICADA"/>
    <s v="OMAR DANITH MOLINA LUBO"/>
    <d v="2023-03-10T18:50:00"/>
    <n v="6"/>
    <s v="Observación"/>
    <s v="Vivo"/>
  </r>
  <r>
    <s v="BENIGNO ARGUELLO MONCADA"/>
    <s v="Cédula ciudadanía"/>
    <s v="2083383"/>
    <s v="74 Años"/>
    <s v="Adulto"/>
    <s v="COOSALUD ENTIDAD PROMOTORA DE SALUD S.A"/>
    <s v="Contributivo"/>
    <s v="ATEN. INTEGRAL CARDIOLOGIA REG CONTRIBU "/>
    <n v="1416141"/>
    <s v="Hospitalización"/>
    <d v="2023-03-10T12:48:00"/>
    <x v="2"/>
    <n v="3"/>
    <n v="3"/>
    <x v="1"/>
    <d v="2023-03-10T13:07:49"/>
    <m/>
    <s v="Paciente masculino de 74 años con antecedente de cardiopatiachagasica con fraccion de eyección izquierda de 18%, reemplazo valvular aórtico y mitral biológicos, Fibrilación auricular anticoagulado con apixaban a dosis plena como estrategia de prevencion cardioembolica, portador de Cardiodesfibrilador Implantable. viene remitido de consulta externa por reporte de ecocardiogrma de trombo intracavitario. "/>
    <d v="2023-03-10T13:07:49"/>
    <n v="19"/>
    <s v="FRAY URIEL ARIAS MORENO"/>
    <d v="2023-03-10T13:37:24"/>
    <n v="29"/>
    <s v="I513"/>
    <s v="TROMBOSIS INTRACARDIACA, NO CLASIFICADA EN OTRA PARTE"/>
    <s v="GABRIEL FERNANDO RUIZ HERNANDEZ"/>
    <d v="2023-03-29T14:26:00"/>
    <n v="456"/>
    <s v="Hospitalización Adulto"/>
    <s v="Vivo"/>
  </r>
  <r>
    <s v="BERTA MARINA MEDINA QUIROGA"/>
    <s v="Cédula ciudadanía"/>
    <s v="37696482"/>
    <s v="51 Años"/>
    <s v="Adulto"/>
    <s v="FUNDACION SALUD MIA EPS"/>
    <s v="Contributivo"/>
    <s v="PBS SUBSIDIADO "/>
    <n v="1416145"/>
    <s v="Hospitalización"/>
    <d v="2023-03-10T13:05:00"/>
    <x v="2"/>
    <n v="3"/>
    <n v="3"/>
    <x v="1"/>
    <d v="2023-03-10T13:32:23"/>
    <m/>
    <s v="PACIENTE EN Postoperatorio DE 28/02/23 SAFENOVARICECTOMIA. IZQUIERDA + LIGADUARA DE.  VENAS VARICOSAS INFRA Y SUPRAPATELAR.  Paciente refiere que desde hace  8 dias presenta dolor  en muslo izquierdo. "/>
    <d v="2023-03-10T13:32:23"/>
    <n v="27"/>
    <s v="FRAY URIEL ARIAS MORENO"/>
    <d v="2023-03-10T13:32:52"/>
    <n v="0"/>
    <s v="I829"/>
    <s v="EMBOLIA Y TROMBOSIS DE VENA NO ESPECIFICADA"/>
    <s v="FRAY URIEL ARIAS MORENO"/>
    <d v="2023-03-10T17:29:00"/>
    <n v="3"/>
    <s v="Observación"/>
    <s v="Vivo"/>
  </r>
  <r>
    <s v="MARIBEL RUEDA MILLAN"/>
    <s v="Cédula ciudadanía"/>
    <s v="37729496"/>
    <s v="52 Años"/>
    <s v="Adulto"/>
    <s v="ENTIDAD PROMOTORA DE SALUD SANITAS SAS"/>
    <s v="Contributivo"/>
    <s v="PBS CONTRIBUTIVO "/>
    <n v="1416165"/>
    <s v="Hospitalización"/>
    <d v="2023-03-10T13:57:00"/>
    <x v="2"/>
    <n v="2"/>
    <n v="2"/>
    <x v="2"/>
    <d v="2023-03-10T14:00:08"/>
    <m/>
    <s v="dolor en el pecho que de topo picada que se irradia a brazo ziquierdo''"/>
    <d v="2023-03-10T14:00:08"/>
    <n v="3"/>
    <s v="FRAY URIEL ARIAS MORENO"/>
    <d v="2023-03-10T14:20:16"/>
    <n v="20"/>
    <s v="R074"/>
    <s v="DOLOR EN EL PECHO, NO ESPECIFICADO"/>
    <s v="GABRIEL FERNANDO RUIZ HERNANDEZ"/>
    <d v="2023-03-10T19:57:00"/>
    <n v="5"/>
    <s v="Observación"/>
    <s v="Vivo"/>
  </r>
  <r>
    <s v="ELDA DE LA OSSA VANEGAS"/>
    <s v="Cédula ciudadanía"/>
    <s v="37933863"/>
    <s v="56 Años"/>
    <s v="Adulto"/>
    <s v="NUEVA EMPRESA PROMOTORA DE SALUD S.A."/>
    <s v="Subsidiado"/>
    <s v="SANTANDER PITP PBS SUBSIDIADO "/>
    <n v="1416169"/>
    <s v="Hospitalización"/>
    <d v="2023-03-10T14:07:00"/>
    <x v="2"/>
    <n v="3"/>
    <n v="3"/>
    <x v="1"/>
    <d v="2023-03-10T14:15:49"/>
    <m/>
    <s v="Remitido de clnica la Magdalena por Impresión Diagnóstica de Enfermedad Arterial Obstructiva Crónica de miembros inferior izquierdo"/>
    <d v="2023-03-10T14:15:49"/>
    <n v="8"/>
    <s v="FRAY URIEL ARIAS MORENO"/>
    <d v="2023-03-10T16:04:18"/>
    <n v="108"/>
    <s v="I771"/>
    <s v="ESTRECHEZ ARTERIAL"/>
    <s v="FRANCISCO JOSE ORTEGA TORRES"/>
    <d v="2023-03-25T12:59:00"/>
    <n v="356"/>
    <s v="Observación"/>
    <s v="Vivo"/>
  </r>
  <r>
    <s v="JOSE HELADIO JAIMES CONDE"/>
    <s v="Cédula ciudadanía"/>
    <s v="2198590"/>
    <s v="65 Años"/>
    <s v="Adulto"/>
    <s v="SALUD TOTAL ENTIDAD PROMOTORA DE SALUD DEL REG"/>
    <s v="Contributivo"/>
    <s v="POS SUBSIDIADO "/>
    <n v="1416174"/>
    <s v="Hospitalización"/>
    <d v="2023-03-10T14:15:00"/>
    <x v="2"/>
    <n v="3"/>
    <n v="3"/>
    <x v="1"/>
    <d v="2023-03-10T15:20:08"/>
    <m/>
    <s v="Paciente adulto mayor con antecedentes anotados actualmente con cuadro de choque cardiogenico secundario a Infarto agudo del miocardio con elevacion del segmento ST, arteriografia con evidencia de enfermedad coronaria multivaso, se realizo internvencion de vaso culpable (DA) posterior segundo tiempo con angioplastia mas colocacion de 1 stent en CX y 2 stent Coronaria Derecha, ECO TT con Fracción Eyeccion Del Ventriculo Izquierdo severamente comprometida con multiples trastorno de la contractilidad y tendencia a la formacion de aneurismas, ingresa refieriendo fatiga, con el decubito o pequieñlos esfuerzos. "/>
    <d v="2023-03-10T15:20:08"/>
    <n v="65"/>
    <s v="FRAY URIEL ARIAS MORENO"/>
    <d v="2023-03-10T16:49:57"/>
    <n v="89"/>
    <s v="I509"/>
    <s v="INSUFICIENCIA CARDIACA, NO ESPECIFICADA"/>
    <s v="FRANCISCO JOSE ORTEGA TORRES"/>
    <d v="2023-03-13T11:25:00"/>
    <n v="66"/>
    <s v="Observación"/>
    <s v="Vivo"/>
  </r>
  <r>
    <s v="ZORAIDA CONTRERAS TOLOZA"/>
    <s v="Cédula ciudadanía"/>
    <s v="60321693"/>
    <s v="64 Años"/>
    <s v="Adulto"/>
    <s v="NUEVA EMPRESA PROMOTORA DE SALUD S.A."/>
    <s v="Subsidiado"/>
    <s v="N.DE SANTANDER PITP PBS SUBSIDIADO "/>
    <n v="1416188"/>
    <s v="Hospitalización"/>
    <d v="2023-03-10T14:43:00"/>
    <x v="2"/>
    <n v="1"/>
    <n v="1"/>
    <x v="0"/>
    <d v="2023-03-10T14:56:57"/>
    <m/>
    <s v="Remitida de ocaña por Impresión Diagnóstica Infarto Agudo De Miocardio Con Elevación Del St "/>
    <d v="2023-03-10T14:56:57"/>
    <n v="13"/>
    <s v="FRAY URIEL ARIAS MORENO"/>
    <d v="2023-03-10T15:03:06"/>
    <n v="6"/>
    <s v="I219"/>
    <s v="INFARTO AGUDO DEL MIOCARDIO, SIN OTRA ESPECIFICACION"/>
    <s v="GABRIEL FERNANDO RUIZ HERNANDEZ"/>
    <d v="2023-03-18T16:19:00"/>
    <n v="193"/>
    <m/>
    <s v="Vivo"/>
  </r>
  <r>
    <s v="BLANCA JAZBLEIDY PINEDA CHACON"/>
    <s v="Cédula ciudadanía"/>
    <s v="1005235992"/>
    <s v="20 Años"/>
    <s v="Adulto"/>
    <s v="NUEVA EMPRESA PROMOTORA DE SALUD S.A."/>
    <s v="Contributivo"/>
    <s v="SANTANDER PITP PBS CONTRIBUTIVO "/>
    <n v="1416191"/>
    <s v="Hospitalización"/>
    <d v="2023-03-10T14:48:00"/>
    <x v="2"/>
    <n v="2"/>
    <n v="2"/>
    <x v="2"/>
    <d v="2023-03-10T15:25:21"/>
    <m/>
    <s v="Paciente con taquicardia supraventricular ingresa por cuadro de dolro en el pecho, mareos, palpitciones. "/>
    <d v="2023-03-10T15:25:21"/>
    <n v="37"/>
    <s v="FRAY URIEL ARIAS MORENO"/>
    <d v="2023-03-10T17:49:01"/>
    <n v="143"/>
    <s v="R074"/>
    <s v="DOLOR EN EL PECHO, NO ESPECIFICADO"/>
    <s v="GABRIEL FERNANDO RUIZ HERNANDEZ"/>
    <d v="2023-03-10T20:39:00"/>
    <n v="2"/>
    <s v="Observación"/>
    <s v="Vivo"/>
  </r>
  <r>
    <s v="SOCORRO SUPELANO DE PINTO"/>
    <s v="Cédula ciudadanía"/>
    <s v="28252694"/>
    <s v="79 Años"/>
    <s v="Adulto"/>
    <s v="NUEVA EMPRESA PROMOTORA DE SALUD S.A."/>
    <s v="Subsidiado"/>
    <s v="ARAUCA PITP PBS SUBSIDIADO "/>
    <n v="1416192"/>
    <s v="Hospitalización"/>
    <d v="2023-03-10T14:52:00"/>
    <x v="2"/>
    <n v="2"/>
    <n v="2"/>
    <x v="2"/>
    <d v="2023-03-10T15:29:03"/>
    <m/>
    <s v="Remitida de Saravena-Arauca por Impresión Diagnóstica de Infarto Agudo Del Miocardio Sin Elevacion Del St "/>
    <d v="2023-03-10T15:29:03"/>
    <n v="37"/>
    <s v="FRAY URIEL ARIAS MORENO"/>
    <d v="2023-03-10T17:26:11"/>
    <n v="117"/>
    <s v="I500"/>
    <s v="INSUFICIENCIA CARDIACA CONGESTIVA"/>
    <s v="FRANCISCO JOSE ORTEGA TORRES"/>
    <d v="2023-03-24T19:20:00"/>
    <n v="337"/>
    <s v="Hospitalización Adulto"/>
    <s v="Vivo"/>
  </r>
  <r>
    <s v="CECILIA CABALLERO MENDEZ"/>
    <s v="Cédula ciudadanía"/>
    <s v="28211396"/>
    <s v="63 Años"/>
    <s v="Adulto"/>
    <s v="COOSALUD ENTIDAD PROMOTORA DE SALUD S.A"/>
    <s v="Subsidiado"/>
    <s v="ATEN. INTEGRAL CARDIOLOGÍA REG SUBSIDIADO"/>
    <n v="1416200"/>
    <s v="Hospitalización"/>
    <d v="2023-03-10T15:19:00"/>
    <x v="2"/>
    <n v="3"/>
    <n v="3"/>
    <x v="1"/>
    <d v="2023-03-10T15:38:23"/>
    <m/>
    <s v="PACIENTE DE _63_ AÑOS DE EDAD CON LOS SIGUIENTES DIAGNÓSTICOS:_x000a_– Postoperatorio de PROCEDIEMITNO PROGRAMADO PARA INSERCIÓN [IMPLANTACION] DE MARCAPASOS_x000a_BICAMERAL (28.02.23)_x000a_: Dispositivo - : GENERADOR_x000a_: Lote - : FNB145627G_x000a_: Proveedor - : MEDTRONIC_x000a__x000a_ANTECEDENTES:_x000a_Patológicos: ANTECEDENTES:_x000a_farmacologico EZETIMIBE + ROSUVASTATINA 10+40 MG CADA 24 HORAS (hace 8 días sin tratamiento porque se le agotó)_x000a__x000a_-ESCITALOPRAM 10 MG VÍA ORAL CADA 24 HORAS_x000a_-QUIRÚRGICO: histerectomia , reconstruccion de rodilla izquierda , pomeroy_x000a_-FARMACOLÓGICOS:_x000a_-ALÉRGICOS: no Refiere_x000a_-TOXICOLÓGICOS: exposicion a biomasa ( humo de leña)_x000a_-FAMILIARES: no refeire_x000a_- Inmunizacion sarsc cov : 3 Dosis_x000a__x000a__x000a_remtida dde consulta externa por sospecha de Trombosis Venosa Profunda de miembro superior izquierdo.  "/>
    <d v="2023-03-10T15:38:23"/>
    <n v="19"/>
    <s v="FRAY URIEL ARIAS MORENO"/>
    <d v="2023-03-10T16:22:50"/>
    <n v="44"/>
    <s v="I742"/>
    <s v="EMBOLIA Y TROMBOSIS DE ARTERIAS DE LOS MIEMBROS SUPERIORES"/>
    <s v="GABRIEL FERNANDO RUIZ HERNANDEZ"/>
    <d v="2023-03-11T18:18:00"/>
    <n v="25"/>
    <s v="Observación"/>
    <s v="Vivo"/>
  </r>
  <r>
    <s v="ELVIA BALLESTEROS DE MUÑOZ"/>
    <s v="Cédula ciudadanía"/>
    <s v="27985468"/>
    <s v="87 Años"/>
    <s v="Adulto"/>
    <s v="SALUD TOTAL ENTIDAD PROMOTORA DE SALUD DEL REG"/>
    <s v="Contributivo"/>
    <s v="PBS CONTRIBUTIVO "/>
    <n v="1416204"/>
    <s v="Hospitalización"/>
    <d v="2023-03-10T15:26:00"/>
    <x v="2"/>
    <n v="3"/>
    <n v="3"/>
    <x v="1"/>
    <d v="2023-03-10T15:48:57"/>
    <m/>
    <s v="Paciente de 87 años de edad conocodo en la institucion por Trombosis venosa superficial femoral izquierda, Sindrome trombotico sub agudo,refiee que desde hace 3 dias dado por edema de miembros inferiores bilateral, ahogo con pequeños esfuerzos, motivo por el cual asiste por urgencias."/>
    <d v="2023-03-10T15:48:57"/>
    <n v="22"/>
    <s v="FRAY URIEL ARIAS MORENO"/>
    <d v="2023-03-10T18:11:16"/>
    <n v="142"/>
    <s v="I500"/>
    <s v="INSUFICIENCIA CARDIACA CONGESTIVA"/>
    <s v="FRANCISCO JOSE ORTEGA TORRES"/>
    <d v="2023-03-15T14:23:00"/>
    <n v="116"/>
    <s v="Hospitalización Adulto"/>
    <s v="Vivo"/>
  </r>
  <r>
    <s v="MARIA DEL CARMEN SUAREZ RINCON"/>
    <s v="Cédula ciudadanía"/>
    <s v="63296170"/>
    <s v="62 Años"/>
    <s v="Adulto"/>
    <s v="NUEVA EMPRESA PROMOTORA DE SALUD S.A."/>
    <s v="Contributivo"/>
    <s v="SANTANDER PITP PBS CONTRIBUTIVO "/>
    <n v="1416211"/>
    <s v="Hospitalización"/>
    <d v="2023-03-10T15:46:00"/>
    <x v="2"/>
    <n v="3"/>
    <n v="3"/>
    <x v="1"/>
    <d v="2023-03-10T16:22:21"/>
    <m/>
    <s v="Paciente refeire dolor en el pecho ocacional con el eesfuerzo fisico  y desde ayer es permanente. trae reporte de pefusion miocrrdicoa positiva para induccion de isquemia_x000a__x000a_Paciente femenina adulto mayor de 60 años con impresiones diagnosticas:_x000a_1.Postoperatorio de revascularización miocárdica de 3 vasos, cirugia maze, cierre auriculilla (11.3.2021)_x000a_2. hematoma retroperitoneal -- postintervencion de arteriografia coronaria (11/02/2021)_x000a_-- descendente anterior: 70% - circunfleja: 80% - coronaria derecha: dominante 70%_x000a_3. Fibrilacion auricular con respuesta ventricular controlada anticuagualda con ribaroxaban_x000a_4. infarto agudo al miocardio sin elevación del st - troponina 176 (08/02/21)_x000a_-- cardiopatia isquemica con  Fracción Eyeccion Del Ventriculo Izquierdo 46 %_x000a_5. Dispepsia funcional_x000a__x000a__x000a__x000a_Tratamiento_x000a_carvedilol 12.5x2_x000a_pantoprazol_x000a_clopi 75x1_x000a_dapaglifoziona 10x1_x000a_hidroxido aluminio_x000a_acetaminofen_x000a_amiodarona 200x1_x000a_atorva 40x"/>
    <d v="2023-03-10T16:22:21"/>
    <n v="36"/>
    <s v="FRAY URIEL ARIAS MORENO"/>
    <d v="2023-03-10T17:27:47"/>
    <n v="65"/>
    <s v="R074"/>
    <s v="DOLOR EN EL PECHO, NO ESPECIFICADO"/>
    <s v="GABRIEL FERNANDO RUIZ HERNANDEZ"/>
    <d v="2023-03-15T14:38:00"/>
    <n v="117"/>
    <s v="Observación"/>
    <s v="Vivo"/>
  </r>
  <r>
    <s v="MARIA EDILIA LIZARAZO DE LIZARAZO"/>
    <s v="Cédula ciudadanía"/>
    <s v="37745035"/>
    <s v="79 Años"/>
    <s v="Adulto"/>
    <s v="COOSALUD ENTIDAD PROMOTORA DE SALUD S.A"/>
    <s v="Subsidiado"/>
    <s v="ATEN. INTEGRAL CARDIOLOGÍA REG SUBSIDIADO"/>
    <n v="1416212"/>
    <s v="Hospitalización"/>
    <d v="2023-03-10T15:51:00"/>
    <x v="2"/>
    <n v="3"/>
    <n v="3"/>
    <x v="1"/>
    <d v="2023-03-10T16:33:19"/>
    <m/>
    <s v="Paciente con antecedentes de sindrome vertiginosos en seguimeinto por ortorrinolangilogia, quien desde 1 año viene presentnando mareos, sincopes, hoy valorado por ortorrinolangilogia quein redirecciona por urgencias para descartar caisa cardiogenica._x000a_"/>
    <d v="2023-03-10T16:33:19"/>
    <n v="42"/>
    <s v="FRAY URIEL ARIAS MORENO"/>
    <d v="2023-03-10T18:46:18"/>
    <n v="132"/>
    <s v="E878"/>
    <s v="OTROS TRASTORNOS DEL EQUILIBRIO DE LOS ELECTROLITOS Y DE LOS LIQUIDOS, NO CLASIFICADOS EN OTRA PARTE"/>
    <s v="FRANCISCO JOSE ORTEGA TORRES"/>
    <d v="2023-03-14T11:48:00"/>
    <n v="89"/>
    <s v="Observación"/>
    <s v="Vivo"/>
  </r>
  <r>
    <s v="KEVIN SNEIDER ACUÑA"/>
    <s v="Cédula ciudadanía"/>
    <s v="1101154034"/>
    <s v="30 Años"/>
    <s v="Adulto"/>
    <s v="FUNDACION SALUD MIA EPS"/>
    <s v="Contributivo"/>
    <s v="PBS CONTRIBUTIVO "/>
    <n v="1416222"/>
    <s v="Hospitalización"/>
    <d v="2023-03-10T16:07:00"/>
    <x v="2"/>
    <n v="3"/>
    <n v="3"/>
    <x v="1"/>
    <d v="2023-03-10T16:44:58"/>
    <m/>
    <s v="traido por ambulancia EMERMEDICA  por Impresión Diagnóstica de Síndrome Coronario Agudo a descartar Infarto Agudo Del Miocardio Sin Elevacion Del St_x000a__x000a_Paciente refiere cuadro desde las 14:15  horas presenta dolor en pecho  lado izquierdo, que se irradia a hombro izquierdo. palpitaciones, toman Frecuencia Cardíaca  con frecuencia de 120 Latidos Por Minuto.  valorado por EMERMEDICA  quien cosnidera  remitir para valoracion por urgencias. "/>
    <d v="2023-03-10T16:44:58"/>
    <n v="37"/>
    <s v="FRAY URIEL ARIAS MORENO"/>
    <d v="2023-03-10T18:06:03"/>
    <n v="81"/>
    <s v="R074"/>
    <s v="DOLOR EN EL PECHO, NO ESPECIFICADO"/>
    <s v="GABRIEL FERNANDO RUIZ HERNANDEZ"/>
    <d v="2023-03-10T22:02:00"/>
    <n v="3"/>
    <s v="Observación"/>
    <s v="Vivo"/>
  </r>
  <r>
    <s v="ZAIDA MAGALLY DIAZ JAIMES"/>
    <s v="Cédula ciudadanía"/>
    <s v="37747643"/>
    <s v="43 Años"/>
    <s v="Adulto"/>
    <s v="MEDPLUS MEDICINA PREPAGADA S.A."/>
    <s v="Pólizas de Salud y MP"/>
    <s v="TURQUESA PLUS"/>
    <n v="1416223"/>
    <s v="Hospitalización"/>
    <d v="2023-03-10T16:12:00"/>
    <x v="2"/>
    <n v="3"/>
    <n v="3"/>
    <x v="1"/>
    <d v="2023-03-10T16:15:12"/>
    <m/>
    <s v="dolor abdominal"/>
    <d v="2023-03-10T16:15:12"/>
    <n v="3"/>
    <s v="OMAR DANITH MOLINA LUBO"/>
    <d v="2023-03-10T16:15:51"/>
    <n v="0"/>
    <s v="T440"/>
    <s v="ENVENENAMIENTO POR AGENTES ANTICOLINESTERASA"/>
    <s v="OMAR DANITH MOLINA LUBO"/>
    <d v="2023-03-10T21:23:00"/>
    <n v="5"/>
    <s v="Observación"/>
    <s v="Vivo"/>
  </r>
  <r>
    <s v="GERMAN ENRIQUE VELASQUEZ SILVA"/>
    <s v="Cédula ciudadanía"/>
    <s v="91104822"/>
    <s v="56 Años"/>
    <s v="Adulto"/>
    <s v="NUEVA EMPRESA PROMOTORA DE SALUD S.A."/>
    <s v="Subsidiado"/>
    <s v="SANTANDER PITP PBS SUBSIDIADO "/>
    <n v="1416226"/>
    <s v="Urgencias"/>
    <d v="2023-03-10T16:19:00"/>
    <x v="2"/>
    <n v="1"/>
    <m/>
    <x v="0"/>
    <m/>
    <m/>
    <s v="Hombre de 56 años con diagnósticos de:_x000a_- Posoperatorio de angioplastia coronaria (04./03/23)._x000a_-- Stent Medicado en Coronaria derecha_x000a_-- Sren Medicado en Circunfleja_x000a_-- Sten Medicado wn Obtusa marginal_x000a_-- Lesión severa en descendente posterior en manejo médico_x000a_- Síndrome coronario agudo tipo infarto agudo de miocardio con elevación del ST evolucionado (04./03/23)._x000a_- Cardiopatía isquémica con Fracción Eyeccion Del Ventriculo Izquierdo 40%._x000a_- Dislipidemia._x000a__x000a_Paciente masculino de 56 años  conocido por infarto agudo de miocardio con elevación del segmento ST inferior evolucionado  Postoperatorio de arteriografía coronaria el 04-03-2023 donde se realizó angioplastia de arteria coronaria derecha, circunfleja y obtusa marginal con 3 stent medicados en total, sin complicaciones. Ecocardiograma con Fracción Eyeccion Del Ventriculo Izquierdo 40%, evolucion favoranble ingresa por cuadro de movimientos voluntarios de extremidades ocacionalmente. en el momento estable hemodinamicamente, afebril, sin dolor en el pecho sin focalizcion nerulogica._x000a_se cosnidera continuar seguimiento por consulta externa.  "/>
    <d v="2023-03-10T16:59:20"/>
    <n v="40"/>
    <s v="FRAY URIEL ARIAS MORENO"/>
    <m/>
    <s v=""/>
    <m/>
    <m/>
    <m/>
    <d v="2023-03-10T17:28:00"/>
    <s v=""/>
    <m/>
    <s v="Vivo"/>
  </r>
  <r>
    <s v="LUIS ALBERTO LAGOS BARRERA"/>
    <s v="Cédula ciudadanía"/>
    <s v="91496008"/>
    <s v="46 Años"/>
    <s v="Adulto"/>
    <s v="SALUD TOTAL ENTIDAD PROMOTORA DE SALUD DEL REG"/>
    <s v="Contributivo"/>
    <s v="PBS CONTRIBUTIVO "/>
    <n v="1416234"/>
    <s v="Hospitalización"/>
    <d v="2023-03-10T16:58:00"/>
    <x v="2"/>
    <n v="3"/>
    <n v="3"/>
    <x v="1"/>
    <d v="2023-03-10T17:04:02"/>
    <m/>
    <s v="Remitido de clinica chicamocha por Impresión Diagnóstica de angina inestable._x000a_"/>
    <d v="2023-03-10T17:04:02"/>
    <n v="6"/>
    <s v="FRAY URIEL ARIAS MORENO"/>
    <d v="2023-03-10T18:53:50"/>
    <n v="109"/>
    <s v="I200x"/>
    <s v="ANGINA INESTABLE"/>
    <s v="ROBERFABIAN  ANGARITA SEQUEDA"/>
    <d v="2023-03-11T18:17:00"/>
    <n v="23"/>
    <s v="Hospitalización Adulto"/>
    <s v="Vivo"/>
  </r>
  <r>
    <s v="MARITZA MOLINA SANABRIA"/>
    <s v="Cédula ciudadanía"/>
    <s v="63498889"/>
    <s v="48 Años"/>
    <s v="Adulto"/>
    <s v="FUNDACION SALUD MIA EPS"/>
    <s v="Contributivo"/>
    <s v="PBS CONTRIBUTIVO "/>
    <n v="1416241"/>
    <s v="Hospitalización"/>
    <d v="2023-03-10T17:29:00"/>
    <x v="2"/>
    <n v="3"/>
    <n v="3"/>
    <x v="1"/>
    <d v="2023-03-10T18:08:41"/>
    <m/>
    <s v="redireccionada el Hospital Internacional De Colombia por accidente rabico._x000a_Paciente refiere que desde que hace 1 hora la mordio un perro desconocido en la cara. "/>
    <d v="2023-03-10T18:08:41"/>
    <n v="39"/>
    <s v="FRAY URIEL ARIAS MORENO"/>
    <d v="2023-03-10T18:39:17"/>
    <n v="30"/>
    <s v="A829"/>
    <s v="RABIA, SIN OTRA ESPECIFICACION"/>
    <s v="JUAN CARLOS DE SALES VIRGUETH"/>
    <d v="2023-03-10T17:29:00"/>
    <s v=""/>
    <s v="Observación"/>
    <s v="Vivo"/>
  </r>
  <r>
    <s v="ANDREA VALENTINA RAMOS"/>
    <s v="Cédula ciudadanía"/>
    <s v="1005323039"/>
    <s v="21 Años"/>
    <s v="Adulto"/>
    <s v="COOSALUD ENTIDAD PROMOTORA DE SALUD S.A"/>
    <s v="Contributivo"/>
    <s v="ATEN. INTEGRAL CARDIOLOGIA REG CONTRIBU "/>
    <n v="1416249"/>
    <s v="Hospitalización"/>
    <d v="2023-03-10T17:54:00"/>
    <x v="2"/>
    <n v="3"/>
    <n v="3"/>
    <x v="1"/>
    <d v="2023-03-10T18:20:38"/>
    <m/>
    <s v="Remitida de serviclinicos por sospecha de Trombosis Venosa Profunda de miembro inferior izquierdo."/>
    <d v="2023-03-10T18:20:38"/>
    <n v="26"/>
    <s v="FRAY URIEL ARIAS MORENO"/>
    <d v="2023-03-10T19:13:05"/>
    <n v="52"/>
    <s v="I829"/>
    <s v="EMBOLIA Y TROMBOSIS DE VENA NO ESPECIFICADA"/>
    <s v="FRANCISCO JOSE ORTEGA TORRES"/>
    <d v="2023-03-11T14:36:00"/>
    <n v="19"/>
    <s v="Observación"/>
    <s v="Vivo"/>
  </r>
  <r>
    <s v="DANIEL RINCON QUINTERO"/>
    <s v="Cédula ciudadanía"/>
    <s v="5443474"/>
    <s v="75 Años"/>
    <s v="Adulto"/>
    <s v="CAJA DE COMPENSACION FAMILIAR DEL ORIENTE COLOMBIANO COMFAORIENTE"/>
    <s v="Subsidiado"/>
    <s v="PBS SUBSIDIADO "/>
    <n v="1416252"/>
    <s v="Hospitalización"/>
    <d v="2023-03-10T18:15:00"/>
    <x v="2"/>
    <n v="3"/>
    <n v="3"/>
    <x v="1"/>
    <d v="2023-03-10T18:24:45"/>
    <m/>
    <s v="Remitido de Ocaña por Impresión Diagnóstica de Insuficiencia Cardiaca Congestiva_x000a_Paciente con antecedenets de Fracción Eyeccion Del Ventriculo Izquierdo 22%. "/>
    <d v="2023-03-10T18:24:45"/>
    <n v="9"/>
    <s v="FRAY URIEL ARIAS MORENO"/>
    <d v="2023-03-10T20:12:38"/>
    <n v="107"/>
    <s v="I420"/>
    <s v="CARDIOMIOPATIA DILATADA"/>
    <s v="JUAN CARLOS DE SALES VIRGUETH"/>
    <d v="2023-03-17T15:59:00"/>
    <n v="163"/>
    <s v="Observación"/>
    <s v="Vivo"/>
  </r>
  <r>
    <s v="EDDY ARIEL PABON CAMACHO"/>
    <s v="Cédula ciudadanía"/>
    <s v="13475385"/>
    <s v="57 Años"/>
    <s v="Adulto"/>
    <s v="NUEVA EMPRESA PROMOTORA DE SALUD S.A."/>
    <s v="Contributivo"/>
    <s v="ARAUCA PITP PBS CONTRIBUTIVO "/>
    <n v="1416253"/>
    <s v="Hospitalización"/>
    <d v="2023-03-10T18:20:00"/>
    <x v="2"/>
    <n v="2"/>
    <n v="2"/>
    <x v="2"/>
    <d v="2023-03-10T18:45:55"/>
    <m/>
    <s v="remitido de Saravena-arauca por Impresión Diagnóstica de Infarto Agudo De Miocardio Con Elevación Del St. de 4 dias de evolucion, no trombolizado. "/>
    <d v="2023-03-10T18:45:55"/>
    <n v="25"/>
    <s v="FRAY URIEL ARIAS MORENO"/>
    <d v="2023-03-10T19:42:12"/>
    <n v="56"/>
    <s v="I209"/>
    <s v="ANGINA DE PECHO, NO ESPECIFICADA"/>
    <s v="FRANCISCO JOSE ORTEGA TORRES"/>
    <d v="2023-03-14T11:26:00"/>
    <n v="87"/>
    <s v="Cuidado Intermedio Adulto"/>
    <s v="Vivo"/>
  </r>
  <r>
    <s v="MARIA CARMENZA LEAL ARIAS"/>
    <s v="Cédula ciudadanía"/>
    <s v="63390663"/>
    <s v="62 Años"/>
    <s v="Adulto"/>
    <s v="COOSALUD ENTIDAD PROMOTORA DE SALUD S.A"/>
    <s v="Subsidiado"/>
    <s v="ATEN. INTEGRAL CARDIOLOGÍA REG SUBSIDIADO"/>
    <n v="1416257"/>
    <s v="Hospitalización"/>
    <d v="2023-03-10T18:57:00"/>
    <x v="2"/>
    <n v="2"/>
    <n v="2"/>
    <x v="2"/>
    <d v="2023-03-10T19:11:03"/>
    <m/>
    <s v="Paciente refiere dolor en el pecho desde 8 dias con leve dolor en el pecho, que hoy se exacrbo desde las 9 am que tomo dinitrato de isosrobide con leve mejoria, y ahor apro reaparicion de severidad del dolor asiste por urgenciasl.  "/>
    <d v="2023-03-10T19:11:03"/>
    <n v="14"/>
    <s v="FRAY URIEL ARIAS MORENO"/>
    <d v="2023-03-10T21:36:21"/>
    <n v="145"/>
    <s v="I200"/>
    <s v="ANGINA INESTABLE"/>
    <s v="JUAN CARLOS DE SALES VIRGUETH"/>
    <d v="2023-03-11T14:39:00"/>
    <n v="17"/>
    <s v="Hospitalización Adulto"/>
    <s v="Vivo"/>
  </r>
  <r>
    <s v="HENRY GOMEZ GALVIS"/>
    <s v="Cédula ciudadanía"/>
    <s v="13842600"/>
    <s v="66 Años"/>
    <s v="Adulto"/>
    <s v="COOSALUD ENTIDAD PROMOTORA DE SALUD S.A"/>
    <s v="Subsidiado"/>
    <s v="ATEN. INTEGRAL CARDIOLOGÍA REG SUBSIDIADO"/>
    <n v="1416262"/>
    <s v="Hospitalización"/>
    <d v="2023-03-10T19:46:00"/>
    <x v="2"/>
    <n v="2"/>
    <n v="2"/>
    <x v="2"/>
    <d v="2023-03-10T19:59:27"/>
    <m/>
    <s v=" Paciente masculino de 66 años con antecedentes  hipertrigliceridemia, hiperplasia prostatica, ingresa pro cuadro desde ayer dado por dolor en el pecho y pirosis, valorado en el Hospital Internacional De Colombia donde con roponina positivas por lo que cosnideran Infarto Agudo Del Miocardio Sin Elevacion Del St , incian carga antiisquemica y remiten para valoracion por hemodinamia. "/>
    <d v="2023-03-10T19:59:27"/>
    <n v="13"/>
    <s v="FRAY URIEL ARIAS MORENO"/>
    <d v="2023-03-10T20:23:18"/>
    <n v="23"/>
    <s v="I219"/>
    <s v="INFARTO AGUDO DEL MIOCARDIO, SIN OTRA ESPECIFICACION"/>
    <s v="FRANCISCO JOSE ORTEGA TORRES"/>
    <d v="2023-03-15T12:20:00"/>
    <n v="111"/>
    <s v="Observación"/>
    <s v="Vivo"/>
  </r>
  <r>
    <s v="ZORAYA RANGEL RUEDA"/>
    <s v="Cédula ciudadanía"/>
    <s v="63297914"/>
    <s v="63 Años"/>
    <s v="Adulto"/>
    <s v="FUNDACION SALUD MIA EPS"/>
    <s v="Contributivo"/>
    <s v="PBS CONTRIBUTIVO "/>
    <n v="1416265"/>
    <s v="Hospitalización"/>
    <d v="2023-03-10T20:23:00"/>
    <x v="2"/>
    <n v="2"/>
    <n v="2"/>
    <x v="2"/>
    <d v="2023-03-10T20:40:43"/>
    <m/>
    <s v="Paciente femenina de 63 ñaos, con antecdentes de Hipertensión Arterial, cursa con cuadro desde de dolor en hombro izquierdo relacioando con los movimeinto de dicha extremidad, se realziza Electrocardiograma de forma particualr con lectrua de sospecha d Infarto Agudo Del Miocardio por lo  que viene por urgencias. niega dolor en el pecho, no ahogo, no fatiga, no palpitaciones. "/>
    <d v="2023-03-10T20:40:43"/>
    <n v="17"/>
    <s v="FRAY URIEL ARIAS MORENO"/>
    <d v="2023-03-10T22:36:30"/>
    <n v="115"/>
    <s v="M754"/>
    <s v="SINDROME DE ABDUCCION DOLOROSA DEL HOMBRO"/>
    <s v="JUAN CARLOS DE SALES VIRGUETH"/>
    <d v="2023-03-11T02:29:00"/>
    <n v="3"/>
    <s v="Observación"/>
    <s v="Vivo"/>
  </r>
  <r>
    <s v="MARIA ENEIDA QUINTERO RODRIGUEZ"/>
    <s v="Cédula ciudadanía"/>
    <s v="1232894593"/>
    <s v="33 Años"/>
    <s v="Adulto"/>
    <s v="ENTIDAD PROMOTORA DE SALUD FAMISANAR S A S"/>
    <s v="Contributivo"/>
    <s v="PBS CONTRIBUTIVO "/>
    <n v="1416267"/>
    <s v="Urgencias"/>
    <d v="2023-03-10T20:36:00"/>
    <x v="2"/>
    <n v="3"/>
    <n v="3"/>
    <x v="1"/>
    <d v="2023-03-10T21:16:29"/>
    <m/>
    <s v="Paciente refiere cuadro desde hace 8 dias dado por dolor en epigastrio, de tipo urente, que se exacerba con la ingesta de comida. "/>
    <d v="2023-03-10T21:16:29"/>
    <n v="40"/>
    <s v="FRAY URIEL ARIAS MORENO"/>
    <d v="2023-03-10T21:30:59"/>
    <n v="14"/>
    <s v="K297"/>
    <s v="GASTRITIS, NO ESPECIFICADA"/>
    <s v="FRAY URIEL ARIAS MORENO"/>
    <d v="2023-03-10T23:00:00"/>
    <n v="1"/>
    <s v="Alta a Casa"/>
    <s v="Vivo"/>
  </r>
  <r>
    <s v="LETICIA QUECHO DE VARGAS"/>
    <s v="Cédula ciudadanía"/>
    <s v="41714640"/>
    <s v="67 Años"/>
    <s v="Adulto"/>
    <s v="ENTIDAD PROMOTORA DE SALUD FAMISANAR S A S"/>
    <s v="Contributivo"/>
    <s v="PBS CONTRIBUTIVO "/>
    <n v="1416269"/>
    <s v="Hospitalización"/>
    <d v="2023-03-10T20:54:00"/>
    <x v="2"/>
    <n v="2"/>
    <n v="2"/>
    <x v="2"/>
    <d v="2023-03-10T21:19:55"/>
    <m/>
    <s v="Remitida como urgencia vital de piedecuesta por Infarto Agudo Del Miocardio Sin Elevacion Del St_x000a_"/>
    <d v="2023-03-10T21:19:55"/>
    <n v="25"/>
    <s v="FRAY URIEL ARIAS MORENO"/>
    <d v="2023-03-10T21:45:45"/>
    <n v="25"/>
    <s v="I209"/>
    <s v="ANGINA DE PECHO, NO ESPECIFICADA"/>
    <s v="FRANCISCO JOSE ORTEGA TORRES"/>
    <d v="2023-03-13T14:38:00"/>
    <n v="64"/>
    <s v="Cuidado Intermedio Adulto"/>
    <s v="Vivo"/>
  </r>
  <r>
    <s v="KAROLL CHRISTINA BLANCO CASTILLO"/>
    <s v="Tarjeta de Identidad"/>
    <s v="1065235377"/>
    <s v="16 Años"/>
    <s v="Pediatrico"/>
    <s v="NUEVA EMPRESA PROMOTORA DE SALUD S.A."/>
    <s v="Subsidiado"/>
    <s v="SANTANDER PITP PBS SUBSIDIADO "/>
    <n v="1416270"/>
    <s v="Hospitalización"/>
    <d v="2023-03-10T22:47:00"/>
    <x v="2"/>
    <n v="2"/>
    <n v="2"/>
    <x v="2"/>
    <d v="2023-03-10T22:53:05"/>
    <m/>
    <s v="Paciente remitida de Hospital local d epiedecuesta  por Impresión Diagnóstica de preeclapsia por sintomas premunitorios._x000a_primigestante de 34 semanas por ecografia del primer  trimestre. "/>
    <d v="2023-03-10T22:53:05"/>
    <n v="6"/>
    <s v="FRAY URIEL ARIAS MORENO"/>
    <d v="2023-03-10T23:58:41"/>
    <n v="65"/>
    <s v="O16X"/>
    <s v="HIPERTENSION MATERNA, NO ESPECIFICADA"/>
    <s v="FRANCISCO JOSE ORTEGA TORRES"/>
    <d v="2023-03-11T15:12:00"/>
    <n v="15"/>
    <s v="Observación"/>
    <s v="Vivo"/>
  </r>
  <r>
    <s v="MARIA CELINA PEREZ DE JACOME"/>
    <s v="Cédula ciudadanía"/>
    <s v="37798237"/>
    <s v="73 Años"/>
    <s v="Adulto"/>
    <s v="NUEVA EMPRESA PROMOTORA DE SALUD S.A."/>
    <s v="Subsidiado"/>
    <s v="ANTIOQUIA PITP PBS SUBSIDIADO "/>
    <n v="1416272"/>
    <s v="Hospitalización"/>
    <d v="2023-03-10T23:04:00"/>
    <x v="2"/>
    <n v="3"/>
    <n v="3"/>
    <x v="1"/>
    <d v="2023-03-10T23:13:33"/>
    <m/>
    <s v="Paciente refiere cuadro desde anoche dado por dolor en el pecho retroestermal, con irradiacion a brazo izquierdo, no sincopes, no palpitaciones._x000a_PACIENTE DE 73 AÑOS DE EDAD CON IDX:_x000a_-ANEURISMA TORACOABDOMINAL CRAWFORD III  EN MANEJO MEDICO POR FRAGILIDAD Y ALTO RIESGO DE  MORBIMORTALIDAD QUIRURGICA._x000a_"/>
    <d v="2023-03-10T23:13:33"/>
    <n v="9"/>
    <s v="FRAY URIEL ARIAS MORENO"/>
    <d v="2023-03-10T23:59:41"/>
    <n v="46"/>
    <s v="R074"/>
    <s v="DOLOR EN EL PECHO, NO ESPECIFICADO"/>
    <s v="JUAN CARLOS DE SALES VIRGUETH"/>
    <d v="2023-03-11T04:43:00"/>
    <n v="4"/>
    <s v="Observación"/>
    <s v="Vivo"/>
  </r>
  <r>
    <s v="BERNARDO COGOLLO CASTRO"/>
    <s v="Cédula ciudadanía"/>
    <s v="962609"/>
    <s v="71 Años"/>
    <s v="Adulto"/>
    <s v="NUEVA EMPRESA PROMOTORA DE SALUD S.A."/>
    <s v="Contributivo"/>
    <s v="SANTANDER PITP PBS CONTRIBUTIVO "/>
    <n v="1416273"/>
    <s v="Hospitalización"/>
    <d v="2023-03-10T23:52:00"/>
    <x v="2"/>
    <n v="1"/>
    <n v="1"/>
    <x v="0"/>
    <d v="2023-03-10T23:54:02"/>
    <m/>
    <s v="REMITIDO DE HOSPITAL SAM JUNA DE DIOS DE LEBRIJA POR Impresión Diagnóstica DE Infarto Agudo Del Miocardio "/>
    <d v="2023-03-10T23:54:02"/>
    <n v="2"/>
    <s v="FRAY URIEL ARIAS MORENO"/>
    <d v="2023-03-11T00:12:59"/>
    <n v="18"/>
    <s v="R55X"/>
    <s v="SINCOPE Y COLAPSO"/>
    <s v="JUAN CARLOS DE SALES VIRGUETH"/>
    <d v="2023-03-24T16:08:00"/>
    <n v="327"/>
    <s v="Cuidado Intensivo Adulto"/>
    <s v="Vivo"/>
  </r>
  <r>
    <s v="BENILDA MARIN DE RUEDA"/>
    <s v="Cédula ciudadanía"/>
    <s v="28436372"/>
    <s v="87 Años"/>
    <s v="Adulto"/>
    <s v="COOSALUD ENTIDAD PROMOTORA DE SALUD S.A"/>
    <s v="Subsidiado"/>
    <s v="SANTANDER PBS SUBSIDIADO "/>
    <n v="1416274"/>
    <s v="Urgencias"/>
    <d v="2023-03-11T00:06:00"/>
    <x v="2"/>
    <n v="2"/>
    <n v="2"/>
    <x v="2"/>
    <d v="2023-03-11T00:14:43"/>
    <m/>
    <s v="Referido de giron_x000a_Cuadro de dolor epigastrico desde dia de ayer  irradiado a torx  sensacion de dinsea motivo por el cual consutla.    alli Electrocardiograma  evidenia invertsion de onda T, leve depresion de ]ST, motovo por el cual es referida servicio.    codigo de CRUE"/>
    <d v="2023-03-11T00:14:43"/>
    <n v="8"/>
    <s v="ROBERFABIAN  ANGARITA SEQUEDA"/>
    <d v="2023-03-11T00:46:34"/>
    <n v="31"/>
    <s v="I209"/>
    <s v="ANGINA DE PECHO, NO ESPECIFICADA"/>
    <s v="FRANCISCO JOSE ORTEGA TORRES"/>
    <d v="2023-03-13T14:04:00"/>
    <n v="61"/>
    <s v="Observación"/>
    <s v="Vivo"/>
  </r>
  <r>
    <s v="CECILIA RINCON RODRIGUEZ"/>
    <s v="Cédula ciudadanía"/>
    <s v="60257196"/>
    <s v="55 Años"/>
    <s v="Adulto"/>
    <s v="CAJA DE COMPENSACION FAMILIAR DEL ORIENTE COLOMBIANO COMFAORIENTE"/>
    <s v="Subsidiado"/>
    <s v="PBS SUBSIDIADO "/>
    <n v="1416275"/>
    <s v="Hospitalización"/>
    <d v="2023-03-11T00:14:00"/>
    <x v="2"/>
    <n v="2"/>
    <n v="2"/>
    <x v="2"/>
    <d v="2023-03-11T00:25:12"/>
    <m/>
    <s v="Referida de pamplona_x000a_paciente se halaba hospitlizada por insuficiencia respiratoria gueda,  con Electrocardiograma muestra cambios  isquemicos, referda con propuesta de estetificacion invasiva,  vien con cnual  a 3 litros.  "/>
    <d v="2023-03-11T00:25:12"/>
    <n v="11"/>
    <s v="ROBERFABIAN  ANGARITA SEQUEDA"/>
    <d v="2023-03-11T01:10:05"/>
    <n v="44"/>
    <s v="J449"/>
    <s v="ENFERMEDAD PULMONAR OBSTRUCTIVA CRONICA, NO ESPECIFICADA"/>
    <s v="JUAN CARLOS DE SALES VIRGUETH"/>
    <d v="2023-03-15T04:55:00"/>
    <n v="99"/>
    <s v="Observación"/>
    <s v="Vivo"/>
  </r>
  <r>
    <s v="PEDRO GOMEZ"/>
    <s v="Cédula ciudadanía"/>
    <s v="91301098"/>
    <s v="53 Años"/>
    <s v="Adulto"/>
    <s v="COOSALUD ENTIDAD PROMOTORA DE SALUD S.A"/>
    <s v="Subsidiado"/>
    <s v="ATEN. INTEGRAL CARDIOLOGÍA REG SUBSIDIADO"/>
    <n v="1416276"/>
    <s v="Hospitalización"/>
    <d v="2023-03-11T00:50:00"/>
    <x v="2"/>
    <n v="2"/>
    <n v="2"/>
    <x v="2"/>
    <d v="2023-03-11T01:12:46"/>
    <m/>
    <s v="remitido de Velez_x000a_cuadro de 1 mes de deterioro de clase fucional, disnea persitente ortopena,  biomarcado negativo  velez con cambis de sobrecarga en Electrocardiograma, refierena este servico para estudios.  "/>
    <d v="2023-03-11T01:12:46"/>
    <n v="22"/>
    <s v="ROBERFABIAN  ANGARITA SEQUEDA"/>
    <d v="2023-03-11T01:14:49"/>
    <n v="2"/>
    <s v="I509"/>
    <s v="INSUFICIENCIA CARDIACA, NO ESPECIFICADA"/>
    <s v="FRANCISCO JOSE ORTEGA TORRES"/>
    <d v="2023-04-01T14:49:00"/>
    <n v="517"/>
    <s v="Cuidado Intermedio Adulto"/>
    <s v="Vivo"/>
  </r>
  <r>
    <s v="LUIS FELIPE PEDRAZA ARIAS"/>
    <s v="Cédula ciudadanía"/>
    <s v="5707604"/>
    <s v="65 Años"/>
    <s v="Adulto"/>
    <s v="SALUD TOTAL ENTIDAD PROMOTORA DE SALUD DEL REG"/>
    <s v="Contributivo"/>
    <s v="PBS CONTRIBUTIVO "/>
    <n v="1416279"/>
    <s v="Hospitalización"/>
    <d v="2023-03-11T05:34:00"/>
    <x v="2"/>
    <n v="2"/>
    <n v="2"/>
    <x v="2"/>
    <d v="2023-03-11T05:49:37"/>
    <m/>
    <s v="Remtiido de Giron como urgencia vital, regulado por crue, por Fibrilacion Auricular con Respuesta Ventricular Rapida._x000a_Codigo 165235 Doctor Taboada "/>
    <d v="2023-03-11T05:49:37"/>
    <n v="15"/>
    <s v="FRANCISCO JOSE ORTEGA TORRES"/>
    <d v="2023-03-11T06:33:03"/>
    <n v="43"/>
    <s v="I509"/>
    <s v="INSUFICIENCIA CARDIACA, NO ESPECIFICADA"/>
    <s v="JENNIE ASTRID BECERRA MENECES"/>
    <d v="2023-03-17T14:14:00"/>
    <n v="151"/>
    <s v="Observación"/>
    <s v="Vivo"/>
  </r>
  <r>
    <s v="FLOR ELVA GAITAN DE PINEDA"/>
    <s v="Cédula ciudadanía"/>
    <s v="28440341"/>
    <s v="72 Años"/>
    <s v="Adulto"/>
    <s v="NUEVA EMPRESA PROMOTORA DE SALUD S.A."/>
    <s v="Contributivo"/>
    <s v="CUNDINARMARCA PITP PBS CONTRIBUTIVO "/>
    <n v="1416280"/>
    <s v="Hospitalización"/>
    <d v="2023-03-11T05:42:00"/>
    <x v="2"/>
    <n v="2"/>
    <n v="2"/>
    <x v="2"/>
    <d v="2023-03-11T06:14:45"/>
    <m/>
    <s v="Remiten como urgencia vital de Velez con Diagnóstico de Infarto Agudo Del Miocardio Sin Elevacion Del St_x000a__x000a_Se Solicita Electrocardiograma "/>
    <d v="2023-03-11T06:14:45"/>
    <n v="32"/>
    <s v="JAVIER ORLANDO JIMENEZ MEJIA"/>
    <d v="2023-03-11T06:29:58"/>
    <n v="15"/>
    <s v="I200"/>
    <s v="ANGINA INESTABLE"/>
    <s v="GIANMARCO  CAMELO PARDO"/>
    <d v="2023-03-21T11:30:00"/>
    <n v="245"/>
    <s v="Cuidado Intermedio Adulto"/>
    <s v="Vivo"/>
  </r>
  <r>
    <s v="BALBINO SOTO BAUTISTA"/>
    <s v="Cédula ciudadanía"/>
    <s v="13266303"/>
    <s v="64 Años"/>
    <s v="Adulto"/>
    <s v="NUEVA EMPRESA PROMOTORA DE SALUD S.A."/>
    <s v="Subsidiado"/>
    <s v="ARAUCA PITP PBS SUBSIDIADO "/>
    <n v="1416281"/>
    <s v="Hospitalización"/>
    <d v="2023-03-11T05:50:00"/>
    <x v="2"/>
    <n v="3"/>
    <n v="3"/>
    <x v="1"/>
    <d v="2023-03-11T06:20:37"/>
    <m/>
    <s v="Remitido de Sarare con Diagnóstico de Enfermedad Arterial Obstructiva Crónica y sobreinfeccion pie derecho_x000a__x000a_"/>
    <d v="2023-03-11T06:20:37"/>
    <n v="30"/>
    <s v="JAVIER ORLANDO JIMENEZ MEJIA"/>
    <d v="2023-03-11T07:51:59"/>
    <n v="91"/>
    <s v="I771"/>
    <s v="ESTRECHEZ ARTERIAL"/>
    <s v="JENNIE ASTRID BECERRA MENECES"/>
    <d v="2023-03-20T14:21:00"/>
    <n v="222"/>
    <s v="Hospitalización Adulto"/>
    <s v="Vivo"/>
  </r>
  <r>
    <s v="JOSE NAIN CARRILLO"/>
    <s v="Cédula ciudadanía"/>
    <s v="91207167"/>
    <s v="67 Años"/>
    <s v="Adulto"/>
    <s v="COOSALUD ENTIDAD PROMOTORA DE SALUD S.A"/>
    <s v="Subsidiado"/>
    <s v="ATEN. INTEGRAL CARDIOLOGÍA REG SUBSIDIADO"/>
    <n v="1416282"/>
    <s v="Hospitalización"/>
    <d v="2023-03-11T06:26:00"/>
    <x v="2"/>
    <n v="2"/>
    <n v="2"/>
    <x v="2"/>
    <d v="2023-03-11T06:29:04"/>
    <m/>
    <s v="Paciente remitido como urgencia vital del Hospital del Norte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06:29:04"/>
    <n v="3"/>
    <s v="JAVIER ORLANDO JIMENEZ MEJIA"/>
    <d v="2023-03-11T06:57:38"/>
    <n v="28"/>
    <s v="I209"/>
    <s v="ANGINA DE PECHO, NO ESPECIFICADA"/>
    <s v="GIANMARCO  CAMELO PARDO"/>
    <d v="2023-03-16T11:10:00"/>
    <n v="124"/>
    <s v="Observación"/>
    <s v="Vivo"/>
  </r>
  <r>
    <s v="GERARDO GUTIERREZ GUTIERREZ"/>
    <s v="Cédula ciudadanía"/>
    <s v="91105359"/>
    <s v="58 Años"/>
    <s v="Adulto"/>
    <s v="COOSALUD ENTIDAD PROMOTORA DE SALUD S.A"/>
    <s v="Subsidiado"/>
    <s v="ATEN. INTEGRAL CARDIOLOGÍA REG SUBSIDIADO"/>
    <n v="1416284"/>
    <s v="Hospitalización"/>
    <d v="2023-03-11T07:00:00"/>
    <x v="2"/>
    <n v="3"/>
    <n v="3"/>
    <x v="1"/>
    <d v="2023-03-11T07:07:49"/>
    <m/>
    <s v="Refiere paciente estaba en radiologia para toma de angiotac pero presenta cifra tensional elevada asociado a sensacion de cefalea y mareo persistente por lo cual difieren estudio y redireccionan a urgencias. "/>
    <d v="2023-03-11T07:07:49"/>
    <n v="7"/>
    <s v="JAVIER ORLANDO JIMENEZ MEJIA"/>
    <d v="2023-03-11T08:46:21"/>
    <n v="98"/>
    <s v="I351"/>
    <s v="INSUFICIENCIA (DE LA VALVULA) AORTICA"/>
    <s v="JENNIE ASTRID BECERRA MENECES"/>
    <d v="2023-03-11T17:19:00"/>
    <n v="8"/>
    <s v="Observación"/>
    <s v="Vivo"/>
  </r>
  <r>
    <s v="GIOVAN PABON PABON"/>
    <s v="Cédula ciudadanía"/>
    <s v="1007890903"/>
    <s v="27 Años"/>
    <s v="Adulto"/>
    <s v="ALLIANZ SEGUROS DE VIDA S A"/>
    <s v="Pólizas de Salud y MP"/>
    <s v="MEDICALL COLECTIVOS"/>
    <n v="1416330"/>
    <s v="Hospitalización"/>
    <d v="2023-03-11T07:53:00"/>
    <x v="2"/>
    <n v="3"/>
    <n v="3"/>
    <x v="1"/>
    <d v="2023-03-11T07:55:27"/>
    <m/>
    <s v="&quot;apretamiento en el pecho que no me deja respirar&quot;"/>
    <d v="2023-03-11T07:55:27"/>
    <n v="2"/>
    <s v="OMAR DANITH MOLINA LUBO"/>
    <d v="2023-03-11T08:01:06"/>
    <n v="5"/>
    <s v="I209"/>
    <s v="ANGINA DE PECHO, NO ESPECIFICADA"/>
    <s v="OMAR DANITH MOLINA LUBO"/>
    <d v="2023-03-11T15:42:00"/>
    <n v="7"/>
    <s v="Observación"/>
    <s v="Vivo"/>
  </r>
  <r>
    <s v="MARIA ROSALBA OCHOA SIERRA"/>
    <s v="Cédula ciudadanía"/>
    <s v="28381080"/>
    <s v="68 Años"/>
    <s v="Adulto"/>
    <s v="FUNDACION SALUD MIA EPS"/>
    <s v="Contributivo"/>
    <s v="PBS CONTRIBUTIVO "/>
    <n v="1416360"/>
    <s v="Hospitalización"/>
    <d v="2023-03-11T08:31:00"/>
    <x v="2"/>
    <n v="3"/>
    <n v="3"/>
    <x v="1"/>
    <d v="2023-03-11T08:59:05"/>
    <m/>
    <s v="Refiere dolor toracico y en extremidades superiores, ademas, refiere cambios inflamatorios en sitio de herida quirurgic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08:59:05"/>
    <n v="28"/>
    <s v="JAVIER ORLANDO JIMENEZ MEJIA"/>
    <d v="2023-03-11T09:28:17"/>
    <n v="29"/>
    <s v="R074"/>
    <s v="DOLOR EN EL PECHO, NO ESPECIFICADO"/>
    <s v="GIANMARCO  CAMELO PARDO"/>
    <d v="2023-03-29T08:58:00"/>
    <n v="431"/>
    <s v="Observación"/>
    <s v="Vivo"/>
  </r>
  <r>
    <s v="OTILIA GARCIA SILVA"/>
    <s v="Cédula ciudadanía"/>
    <s v="27837428"/>
    <s v="58 Años"/>
    <s v="Adulto"/>
    <s v="NUEVA EMPRESA PROMOTORA DE SALUD S.A."/>
    <s v="Contributivo"/>
    <s v="SANTANDER PITP PBS CONTRIBUTIVO "/>
    <n v="1416389"/>
    <s v="Hospitalización"/>
    <d v="2023-03-11T09:09:00"/>
    <x v="2"/>
    <n v="3"/>
    <n v="3"/>
    <x v="1"/>
    <d v="2023-03-11T09:15:09"/>
    <m/>
    <s v="Refiere hace 30 minutos presenta descarga del dispositivo, previamente sensacion de mare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09:15:09"/>
    <n v="6"/>
    <s v="JAVIER ORLANDO JIMENEZ MEJIA"/>
    <d v="2023-03-11T10:20:53"/>
    <n v="65"/>
    <s v="I499"/>
    <s v="ARRITMIA CARDIACA, NO ESPECIFICADA"/>
    <s v="GIANMARCO  CAMELO PARDO"/>
    <d v="2023-03-13T14:18:00"/>
    <n v="51"/>
    <s v="Observación"/>
    <s v="Vivo"/>
  </r>
  <r>
    <s v="ANGEL MARIA BALLESTEROS PRADA"/>
    <s v="Cédula ciudadanía"/>
    <s v="2152013"/>
    <s v="87 Años"/>
    <s v="Adulto"/>
    <s v="SUMIMEDICAL S.A.S."/>
    <s v="Regimen IPS"/>
    <s v="FONDO DE PASIVO SOCIAL DE FERROCARRILES NACIONALES"/>
    <n v="1416444"/>
    <s v="Hospitalización"/>
    <d v="2023-03-11T10:38:00"/>
    <x v="2"/>
    <n v="2"/>
    <n v="2"/>
    <x v="2"/>
    <d v="2023-03-11T10:39:45"/>
    <m/>
    <s v="Remiten de la clinica Chicamocha con Diagnóstico de sincope cardiogenico vs sindrome coronario sin elevacion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10:39:45"/>
    <n v="1"/>
    <s v="JAVIER ORLANDO JIMENEZ MEJIA"/>
    <d v="2023-03-11T11:16:44"/>
    <n v="36"/>
    <s v="R55X"/>
    <s v="SINCOPE Y COLAPSO"/>
    <s v="JENNIE ASTRID BECERRA MENECES"/>
    <d v="2023-03-14T16:21:00"/>
    <n v="77"/>
    <s v="Hospitalización Adulto"/>
    <s v="Vivo"/>
  </r>
  <r>
    <s v="PABLO GALVAN"/>
    <s v="Cédula ciudadanía"/>
    <s v="13892594"/>
    <s v="62 Años"/>
    <s v="Adulto"/>
    <s v="COOSALUD ENTIDAD PROMOTORA DE SALUD S.A"/>
    <s v="Subsidiado"/>
    <s v="ATEN. INTEGRAL CARDIOLOGÍA REG SUBSIDIADO"/>
    <n v="1416445"/>
    <s v="Hospitalización"/>
    <d v="2023-03-11T10:46:00"/>
    <x v="2"/>
    <n v="2"/>
    <n v="2"/>
    <x v="2"/>
    <d v="2023-03-11T10:52:00"/>
    <m/>
    <s v="Refiere desde hace 15 dias dolor toracico progresivo refiere opresivo hoy exacerbacion por lo cual consult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10:52:00"/>
    <n v="6"/>
    <s v="JAVIER ORLANDO JIMENEZ MEJIA"/>
    <d v="2023-03-11T11:02:28"/>
    <n v="10"/>
    <s v="I209"/>
    <s v="ANGINA DE PECHO, NO ESPECIFICADA"/>
    <s v="GIANMARCO  CAMELO PARDO"/>
    <d v="2023-03-12T14:17:00"/>
    <n v="27"/>
    <s v="Observación"/>
    <s v="Vivo"/>
  </r>
  <r>
    <s v="SOCORRO CASTRO DE QUINTERO"/>
    <s v="Cédula ciudadanía"/>
    <s v="37720076"/>
    <s v="82 Años"/>
    <s v="Adulto"/>
    <s v="COOSALUD ENTIDAD PROMOTORA DE SALUD S.A"/>
    <s v="Subsidiado"/>
    <s v="ATEN. INTEGRAL CARDIOLOGÍA REG SUBSIDIADO"/>
    <n v="1416453"/>
    <s v="Hospitalización"/>
    <d v="2023-03-11T11:25:00"/>
    <x v="2"/>
    <n v="2"/>
    <n v="2"/>
    <x v="2"/>
    <d v="2023-03-11T11:33:33"/>
    <m/>
    <s v="Refiere cuadro clinico de 1 semana por disnea con el esfuerzo, edema en miembros inferiores, tos ocasion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11:33:33"/>
    <n v="8"/>
    <s v="JAVIER ORLANDO JIMENEZ MEJIA"/>
    <d v="2023-03-11T13:55:29"/>
    <n v="141"/>
    <s v="I500"/>
    <s v="INSUFICIENCIA CARDIACA CONGESTIVA"/>
    <s v="GIANMARCO  CAMELO PARDO"/>
    <d v="2023-03-13T12:06:00"/>
    <n v="46"/>
    <s v="Observación"/>
    <s v="Vivo"/>
  </r>
  <r>
    <s v="HUGO EMIRO VEGA PEREZ"/>
    <s v="Cédula ciudadanía"/>
    <s v="5703149"/>
    <s v="80 Años"/>
    <s v="Adulto"/>
    <s v="ECOPETROL S.A."/>
    <s v="Regimen Especial y/o Excepcional"/>
    <s v="CONTRATO No. 3044412"/>
    <n v="1416456"/>
    <s v="Hospitalización"/>
    <d v="2023-03-11T11:30:00"/>
    <x v="2"/>
    <n v="3"/>
    <n v="3"/>
    <x v="1"/>
    <d v="2023-03-11T11:42:06"/>
    <m/>
    <s v="&quot;Me dió mareo&quot;_x000a__x000a_1. Noviembre 2015 Enfermedad coronaria con Angioplastía Coronaria Percutánea y stent medicado en A Coronaria Derecha  por vía radial_x000a_2. Función ventricular normal con BRIHH_x000a_3. Neuritis ciática_x000a__x000a_PRUEBA DE ESFUERZO (25/01/2023) : POSITIVA Presión Arterial INSUFICiENCIA CORONARIA_x000a_* PERFUSIóN MIOCARDICA ( 15/02/2023) : ISQUEMIA MODERADA DE LOS SEGMENTOS APICALES Y MESIALES DEL CASQUETE APICAL Y PARED INFEROSEPTAL . DEFECTO REVERSIBLE DEL 15 % CON PUNTAJE ISQUEMICO DE 8 ._x000a_* HOLTER ( 7/02/2023) : RITMO SINUSAL , TRANSTORNO DE REPOLARIZACION INFEROLATERAL , ESCASAS EXTRASISTOLES VENTRICUALRES Y EXTRASISTOLES ATRIALES CON CARGA DEL 3 %._x000a_* Hormona Estimulante De Tiroides Ultrasensible : ( 8/02/2023): Hormona Estimulante De Tiroides Ultrasensible 6.3_x000a_* Electrocardiograma ( 23/02/2023): SINUSAL Hemibloqueo anterosuperior Izquierdo, Hipertrofia ventricular izquierda , CREciMIENTO AURICULAR IZQUIERDO._x000a_"/>
    <d v="2023-03-11T11:42:06"/>
    <n v="12"/>
    <s v="OMAR DANITH MOLINA LUBO"/>
    <d v="2023-03-11T12:01:41"/>
    <n v="19"/>
    <s v="I951"/>
    <s v="HIPOTENSION ORTOSTATICA"/>
    <s v="OMAR DANITH MOLINA LUBO"/>
    <d v="2023-03-21T10:52:00"/>
    <n v="238"/>
    <s v="Hospitalización Adulto"/>
    <s v="Vivo"/>
  </r>
  <r>
    <s v="JOSUE DIAZ ZAMBRANO"/>
    <s v="Cédula ciudadanía"/>
    <s v="12618031"/>
    <s v="64 Años"/>
    <s v="Adulto"/>
    <s v="NUEVA EMPRESA PROMOTORA DE SALUD S.A."/>
    <s v="Contributivo"/>
    <s v="MAGDALENA PITP PBS CONTRIBUTIVO "/>
    <n v="1416458"/>
    <s v="Hospitalización"/>
    <d v="2023-03-11T11:43:00"/>
    <x v="2"/>
    <n v="2"/>
    <n v="2"/>
    <x v="2"/>
    <d v="2023-03-11T11:50:38"/>
    <m/>
    <s v="Redireccionado de consulta externa cardiologia por descompensacion de falla cardiac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11:50:38"/>
    <n v="7"/>
    <s v="JAVIER ORLANDO JIMENEZ MEJIA"/>
    <d v="2023-03-11T11:56:37"/>
    <n v="5"/>
    <s v="I500"/>
    <s v="INSUFICIENCIA CARDIACA CONGESTIVA"/>
    <s v="GIANMARCO  CAMELO PARDO"/>
    <d v="2023-03-25T16:04:00"/>
    <n v="340"/>
    <s v="Cuidado Intermedio Adulto"/>
    <s v="Vivo"/>
  </r>
  <r>
    <s v="ESTHER ACEVEDO DE ACEVEDO"/>
    <s v="Cédula ciudadanía"/>
    <s v="37830934"/>
    <s v="65 Años"/>
    <s v="Adulto"/>
    <s v="ECOPETROL S.A."/>
    <s v="Regimen Especial y/o Excepcional"/>
    <s v="CONTRATO No. 3044412"/>
    <n v="1416498"/>
    <s v="Hospitalización"/>
    <d v="2023-03-11T13:18:00"/>
    <x v="2"/>
    <n v="1"/>
    <n v="1"/>
    <x v="0"/>
    <d v="2023-03-11T13:29:14"/>
    <m/>
    <s v="Código Accidente Cerebro-Vascular 20 minutos de evolución septimo central + disartria"/>
    <d v="2023-03-11T13:29:14"/>
    <n v="11"/>
    <s v="OMAR DANITH MOLINA LUBO"/>
    <d v="2023-03-11T13:31:07"/>
    <n v="1"/>
    <s v="I64X"/>
    <s v="ACCIDENTE VASCULAR ENCEFALICO AGUDO, NO ESPECIFICADO COMO HEMORRAGICO O ISQUEMICO"/>
    <s v="OMAR DANITH MOLINA LUBO"/>
    <d v="2023-03-11T16:24:00"/>
    <n v="2"/>
    <s v="Remisión"/>
    <s v="Vivo"/>
  </r>
  <r>
    <s v="GERVASIO MERCHAN MONSALVE"/>
    <s v="Cédula ciudadanía"/>
    <s v="2112457"/>
    <s v="81 Años"/>
    <s v="Adulto"/>
    <s v="SALUD TOTAL ENTIDAD PROMOTORA DE SALUD DEL REG"/>
    <s v="Contributivo"/>
    <s v="PBS CONTRIBUTIVO "/>
    <n v="1416506"/>
    <s v="Hospitalización"/>
    <d v="2023-03-11T13:49:00"/>
    <x v="2"/>
    <n v="2"/>
    <n v="2"/>
    <x v="2"/>
    <d v="2023-03-11T13:57:07"/>
    <m/>
    <s v="Refiere sensacion de mareo asociado a cefalea, presincop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1T13:57:07"/>
    <n v="8"/>
    <s v="JAVIER ORLANDO JIMENEZ MEJIA"/>
    <d v="2023-03-11T15:03:31"/>
    <n v="66"/>
    <s v="I442"/>
    <s v="BLOQUEO AURICULOVENTRICULAR COMPLETO"/>
    <s v="JENNIE ASTRID BECERRA MENECES"/>
    <d v="2023-03-15T13:15:00"/>
    <n v="94"/>
    <s v="Observación"/>
    <s v="Vivo"/>
  </r>
  <r>
    <s v="LINA MARCELA CARRASCAL TORRES"/>
    <s v="Cédula ciudadanía"/>
    <s v="1098658669"/>
    <s v="34 Años"/>
    <s v="Adulto"/>
    <s v="FUNDACION SALUD MIA EPS"/>
    <s v="Contributivo"/>
    <s v="PBS CONTRIBUTIVO "/>
    <n v="1416534"/>
    <s v="Urgencias"/>
    <d v="2023-03-11T19:13:00"/>
    <x v="2"/>
    <n v="3"/>
    <n v="3"/>
    <x v="1"/>
    <d v="2023-03-11T19:34:55"/>
    <m/>
    <s v="&quot;Desde hace 8 días me duele la pierna&quot;"/>
    <d v="2023-03-11T19:34:55"/>
    <n v="21"/>
    <s v="JUAN CARLOS DE SALES VIRGUETH"/>
    <d v="2023-03-11T19:35:32"/>
    <n v="0"/>
    <s v="M796"/>
    <s v="DOLOR EN MIEMBRO"/>
    <s v="JUAN CARLOS DE SALES VIRGUETH"/>
    <d v="2023-03-11T21:58:00"/>
    <n v="2"/>
    <s v="Observación"/>
    <s v="Vivo"/>
  </r>
  <r>
    <s v="THIAGO ALEJANDRO GAMBOA MOLINA"/>
    <s v="Registro Civil"/>
    <s v="1095321601"/>
    <s v="2 Años"/>
    <s v="Pediatrico"/>
    <s v="FUNDACION SALUD MIA EPS"/>
    <s v="Contributivo"/>
    <s v="PBS CONTRIBUTIVO "/>
    <n v="1416535"/>
    <s v="Hospitalización"/>
    <d v="2023-03-11T19:41:00"/>
    <x v="2"/>
    <n v="3"/>
    <n v="3"/>
    <x v="1"/>
    <d v="2023-03-11T19:47:27"/>
    <m/>
    <s v="&quot;Se tomo un Lorazapam&quot;"/>
    <d v="2023-03-11T19:47:27"/>
    <n v="6"/>
    <s v="JUAN CARLOS DE SALES VIRGUETH"/>
    <d v="2023-03-11T20:10:37"/>
    <n v="23"/>
    <s v="R400"/>
    <s v="SOMNOLENCIA"/>
    <s v="JUAN PABLO  TORRES ROMERO"/>
    <d v="2023-03-12T19:31:00"/>
    <n v="23"/>
    <s v="Observación"/>
    <s v="Vivo"/>
  </r>
  <r>
    <s v="JOSE IGNACIO OREJARENA ARCINIEGAS"/>
    <s v="Cédula ciudadanía"/>
    <s v="13847021"/>
    <s v="65 Años"/>
    <s v="Adulto"/>
    <s v="COOSALUD ENTIDAD PROMOTORA DE SALUD S.A"/>
    <s v="Subsidiado"/>
    <s v="ATEN. INTEGRAL CARDIOLOGÍA REG SUBSIDIADO"/>
    <n v="1416536"/>
    <s v="Hospitalización"/>
    <d v="2023-03-11T19:48:00"/>
    <x v="2"/>
    <n v="3"/>
    <n v="3"/>
    <x v="1"/>
    <d v="2023-03-11T19:53:36"/>
    <m/>
    <s v="&quot;Mucho ahogo&quot;"/>
    <d v="2023-03-11T19:53:36"/>
    <n v="5"/>
    <s v="JUAN CARLOS DE SALES VIRGUETH"/>
    <d v="2023-03-11T20:20:25"/>
    <n v="26"/>
    <s v="I500"/>
    <s v="INSUFICIENCIA CARDIACA CONGESTIVA"/>
    <s v="GEOVANIS ALBERTO ORTEGA CUELLO"/>
    <d v="2023-03-18T10:46:00"/>
    <n v="158"/>
    <s v="Observación"/>
    <s v="Vivo"/>
  </r>
  <r>
    <s v="ANA MERCEDES GOMEZ ARIAS"/>
    <s v="Cédula ciudadanía"/>
    <s v="37801895"/>
    <s v="79 Años"/>
    <s v="Adulto"/>
    <s v="COOSALUD ENTIDAD PROMOTORA DE SALUD S.A"/>
    <s v="Subsidiado"/>
    <s v="ATEN. INTEGRAL CARDIOLOGÍA REG SUBSIDIADO"/>
    <n v="1416537"/>
    <s v="Hospitalización"/>
    <d v="2023-03-11T19:53:00"/>
    <x v="2"/>
    <n v="3"/>
    <n v="3"/>
    <x v="1"/>
    <d v="2023-03-11T20:01:58"/>
    <m/>
    <s v="Remitida de la clinica Bucaramanga con Impresión Diagnóstica de Fibrilacion Auricular de novo"/>
    <d v="2023-03-11T20:01:58"/>
    <n v="8"/>
    <s v="JUAN CARLOS DE SALES VIRGUETH"/>
    <d v="2023-03-11T20:28:20"/>
    <n v="26"/>
    <s v="I209"/>
    <s v="ANGINA DE PECHO, NO ESPECIFICADA"/>
    <s v="JUAN PABLO  TORRES ROMERO"/>
    <d v="2023-03-13T21:16:00"/>
    <n v="48"/>
    <s v="Observación"/>
    <s v="Vivo"/>
  </r>
  <r>
    <s v="ANA BELEN SOLANO GOMEZ"/>
    <s v="Cédula ciudadanía"/>
    <s v="28423480"/>
    <s v="66 Años"/>
    <s v="Adulto"/>
    <s v="SUMIMEDICAL S.A.S."/>
    <s v="Regimen IPS"/>
    <s v="FONDO DE PASIVO SOCIAL DE FERROCARRILES NACIONALES"/>
    <n v="1416538"/>
    <s v="Hospitalización"/>
    <d v="2023-03-11T20:02:00"/>
    <x v="2"/>
    <n v="3"/>
    <n v="3"/>
    <x v="1"/>
    <d v="2023-03-11T20:08:10"/>
    <m/>
    <s v="&quot;Tos y malestar&quot;"/>
    <d v="2023-03-11T20:08:10"/>
    <n v="6"/>
    <s v="JUAN CARLOS DE SALES VIRGUETH"/>
    <d v="2023-03-11T21:32:20"/>
    <n v="84"/>
    <m/>
    <m/>
    <s v="GEOVANIS ALBERTO ORTEGA CUELLO"/>
    <d v="2023-03-16T10:21:00"/>
    <n v="108"/>
    <s v="Observación"/>
    <s v="Vivo"/>
  </r>
  <r>
    <s v="SANDRA PATRICIA OTERO PEREA"/>
    <s v="Cédula ciudadanía"/>
    <s v="60391239"/>
    <s v="45 Años"/>
    <s v="Adulto"/>
    <s v="SALUD TOTAL ENTIDAD PROMOTORA DE SALUD DEL REG"/>
    <s v="Contributivo"/>
    <s v="PBS CONTRIBUTIVO "/>
    <n v="1416539"/>
    <s v="Hospitalización"/>
    <d v="2023-03-11T21:12:00"/>
    <x v="2"/>
    <n v="3"/>
    <n v="3"/>
    <x v="1"/>
    <d v="2023-03-11T21:27:39"/>
    <m/>
    <s v="Remitida del Hospital Internacional De Colombia por Tromboembolismo Pulmonar agudo periferico"/>
    <d v="2023-03-11T21:27:39"/>
    <n v="15"/>
    <s v="JUAN CARLOS DE SALES VIRGUETH"/>
    <d v="2023-03-11T21:42:07"/>
    <n v="14"/>
    <s v="I269"/>
    <s v="EMBOLIA PULMONAR SIN MENCION DE CORAZON PULMONAR AGUDO"/>
    <s v="JUAN PABLO  TORRES ROMERO"/>
    <d v="2023-04-25T15:33:00"/>
    <n v="1073"/>
    <s v="Hospitalización Adulto"/>
    <s v="Vivo"/>
  </r>
  <r>
    <s v="ESICENIA ESPERANZA ANTUAREZ"/>
    <s v="Permiso temporal de permanenci"/>
    <s v="1277113"/>
    <s v="57 Años"/>
    <s v="Adulto"/>
    <s v="NUEVA EMPRESA PROMOTORA DE SALUD S.A."/>
    <s v="Subsidiado"/>
    <s v="SANTANDER PITP PBS SUBSIDIADO "/>
    <n v="1416540"/>
    <s v="Hospitalización"/>
    <d v="2023-03-11T21:49:00"/>
    <x v="2"/>
    <n v="3"/>
    <n v="3"/>
    <x v="1"/>
    <d v="2023-03-11T21:52:22"/>
    <m/>
    <s v="Remitida de la Foscal con Impresión Diagnóstica de angina inestable"/>
    <d v="2023-03-11T21:52:22"/>
    <n v="3"/>
    <s v="JUAN CARLOS DE SALES VIRGUETH"/>
    <d v="2023-03-11T22:13:46"/>
    <n v="21"/>
    <s v="I200"/>
    <s v="ANGINA INESTABLE"/>
    <s v="GEOVANIS ALBERTO ORTEGA CUELLO"/>
    <d v="2023-03-21T10:45:00"/>
    <n v="228"/>
    <s v="Cuidado Intermedio Adulto"/>
    <s v="Vivo"/>
  </r>
  <r>
    <s v="MARTA CECILIA PATIÑO JARAMILLO"/>
    <s v="Cédula ciudadanía"/>
    <s v="21931472"/>
    <s v="61 Años"/>
    <s v="Adulto"/>
    <s v="COOSALUD ENTIDAD PROMOTORA DE SALUD S.A"/>
    <s v="Subsidiado"/>
    <s v="ATEN. INTEGRAL CARDIOLOGÍA REG SUBSIDIADO"/>
    <n v="1416541"/>
    <s v="Hospitalización"/>
    <d v="2023-03-11T22:16:00"/>
    <x v="2"/>
    <n v="2"/>
    <n v="2"/>
    <x v="2"/>
    <d v="2023-03-11T22:18:07"/>
    <m/>
    <s v="Remitida de Cimitarra por sospecha de Síndrome Coronario Agudo "/>
    <d v="2023-03-11T22:18:07"/>
    <n v="2"/>
    <s v="JUAN CARLOS DE SALES VIRGUETH"/>
    <d v="2023-03-11T22:33:22"/>
    <n v="15"/>
    <s v="I209"/>
    <s v="ANGINA DE PECHO, NO ESPECIFICADA"/>
    <s v="JUAN PABLO  TORRES ROMERO"/>
    <d v="2023-03-16T13:13:00"/>
    <n v="110"/>
    <s v="Cuidado Intermedio Adulto"/>
    <s v="Vivo"/>
  </r>
  <r>
    <s v="LUIS ALIRIO ORTEGA QUINTANA"/>
    <s v="Cédula ciudadanía"/>
    <s v="88146267"/>
    <s v="46 Años"/>
    <s v="Adulto"/>
    <s v="CAJA DE COMPENSACION FAMILIAR DEL ORIENTE COLOMBIANO COMFAORIENTE"/>
    <s v="Subsidiado"/>
    <s v="PBS SUBSIDIADO "/>
    <n v="1416542"/>
    <s v="Hospitalización"/>
    <d v="2023-03-11T23:58:00"/>
    <x v="2"/>
    <n v="3"/>
    <n v="3"/>
    <x v="1"/>
    <d v="2023-03-12T00:03:56"/>
    <m/>
    <s v="Remitido de Pamplona por Insuficiencia Cardiaca Congestiva "/>
    <d v="2023-03-12T00:03:56"/>
    <n v="5"/>
    <s v="JUAN CARLOS DE SALES VIRGUETH"/>
    <d v="2023-03-12T00:15:35"/>
    <n v="11"/>
    <s v="I500"/>
    <s v="INSUFICIENCIA CARDIACA CONGESTIVA"/>
    <s v="GEOVANIS ALBERTO ORTEGA CUELLO"/>
    <d v="2023-03-21T11:19:00"/>
    <n v="227"/>
    <s v="Hospitalización Adulto"/>
    <s v="Vivo"/>
  </r>
  <r>
    <s v="VICTOR JULIO JAIMES VILLARREAL"/>
    <s v="Cédula ciudadanía"/>
    <s v="19315724"/>
    <s v="65 Años"/>
    <s v="Adulto"/>
    <s v="ECOPETROL S.A."/>
    <s v="Regimen Especial y/o Excepcional"/>
    <s v="CONTRATO No. 3044412"/>
    <n v="1416543"/>
    <s v="Urgencias"/>
    <d v="2023-03-12T00:07:00"/>
    <x v="2"/>
    <n v="3"/>
    <n v="3"/>
    <x v="1"/>
    <d v="2023-03-12T00:14:51"/>
    <m/>
    <s v="Dolor en la boca del estomago"/>
    <d v="2023-03-12T00:14:51"/>
    <n v="7"/>
    <s v="EDWING RENE HIGUERA BECERRA"/>
    <d v="2023-03-12T00:16:19"/>
    <n v="1"/>
    <s v="R101"/>
    <s v="DOLOR ABDOMINAL LOCALIZADO EN PARTE SUPERIOR"/>
    <s v="EDWING RENE HIGUERA BECERRA"/>
    <d v="2023-03-12T03:40:00"/>
    <n v="3"/>
    <s v="Observación"/>
    <s v="Vivo"/>
  </r>
  <r>
    <s v="HERNANDO ACEVEDO GONZALEZ"/>
    <s v="Cédula ciudadanía"/>
    <s v="19287248"/>
    <s v="66 Años"/>
    <s v="Adulto"/>
    <s v="ECOPETROL S.A."/>
    <s v="Regimen Especial y/o Excepcional"/>
    <s v="CONTRATO No. 3044412"/>
    <n v="1416545"/>
    <s v="Hospitalización"/>
    <d v="2023-03-12T00:27:00"/>
    <x v="2"/>
    <n v="1"/>
    <n v="1"/>
    <x v="0"/>
    <d v="2023-03-12T00:43:05"/>
    <m/>
    <s v="Paciente rmitido del socorro con Diagnóstico de Infarto Agudo Del Miocardio "/>
    <d v="2023-03-12T00:43:05"/>
    <n v="16"/>
    <s v="EDWING RENE HIGUERA BECERRA"/>
    <d v="2023-03-12T00:43:25"/>
    <n v="0"/>
    <s v="I214x"/>
    <s v="INFARTO AGUDO DE MIOCARDIO SIN ELEVACION DE ST  "/>
    <s v="EDWING RENE HIGUERA BECERRA"/>
    <d v="2023-03-15T14:00:00"/>
    <n v="85"/>
    <s v="Hospitalización Adulto"/>
    <s v="Vivo"/>
  </r>
  <r>
    <s v="EVARISTO RUIZ RAMIREZ"/>
    <s v="Cédula ciudadanía"/>
    <s v="7246422"/>
    <s v="68 Años"/>
    <s v="Adulto"/>
    <s v="COOSALUD ENTIDAD PROMOTORA DE SALUD S.A"/>
    <s v="Subsidiado"/>
    <s v="ATEN. INTEGRAL CARDIOLOGÍA REG SUBSIDIADO"/>
    <n v="1416546"/>
    <s v="Hospitalización"/>
    <d v="2023-03-12T00:44:00"/>
    <x v="2"/>
    <n v="3"/>
    <n v="3"/>
    <x v="1"/>
    <d v="2023-03-12T01:14:09"/>
    <m/>
    <s v="Paciente masculino de 68 años con antecedentes de Diabetes Mellitus 2 no IR, quien ingresa a hospital del norte el día 10/03/23 por cuadro clínico de 1 semana que se exacerba hace 3 días conistente en cambios de coloración en pie izquierdo, asociado a pérdida de sensibilidad en dedos del mismo y lesión ulcerosa en maleolo medial. En Hospital del Norte realizan ecodoppler venoso sin evidencia de trombosis venosa profunda y dupplex arterial 11/03/23 con reporte de placa de ateroma calcificado en el sistema arterial con obstrucción completa de la arteria femoral superficial en los diferentes segmentos del muslo e importante disminución del flujo a nivel de la arteria femoral profunda - arteria poplítea - tronco tibioperoneo sin observarse flujo a nivel del segmento distal de la arteria tibial anterior y arteria tibial posterior; también con paraclínicos con leucocitosis y Proteíca C Reactiva altamente elevada, con lo cual inician manejo antibiótico y proceden a remitir a esta institución para valoración por parte de cirugía vascular."/>
    <d v="2023-03-12T01:14:09"/>
    <n v="30"/>
    <s v="JUAN PABLO  TORRES ROMERO"/>
    <d v="2023-03-12T01:14:33"/>
    <n v="0"/>
    <s v="I771"/>
    <s v="ESTRECHEZ ARTERIAL"/>
    <s v="JUAN PABLO  TORRES ROMERO"/>
    <d v="2023-03-17T17:44:00"/>
    <n v="136"/>
    <s v="Hospitalización Adulto"/>
    <s v="Vivo"/>
  </r>
  <r>
    <s v="IRENE SANCHEZ PEREZ"/>
    <s v="Cédula ciudadanía"/>
    <s v="37178301"/>
    <s v="57 Años"/>
    <s v="Adulto"/>
    <s v="NUEVA EMPRESA PROMOTORA DE SALUD S.A."/>
    <s v="Contributivo"/>
    <s v="N. DE SANTANDER PITP PBS CONTRIBUTIVO "/>
    <n v="1416548"/>
    <s v="Hospitalización"/>
    <d v="2023-03-12T02:40:00"/>
    <x v="2"/>
    <n v="3"/>
    <n v="3"/>
    <x v="1"/>
    <d v="2023-03-12T03:09:56"/>
    <m/>
    <s v="VIENE     REMITIDA   DE LA  CLINICA  SAN JOSE DE  CUCUTA  POR  FALLA  CARDIACA    REFRACTARIA  "/>
    <d v="2023-03-12T03:09:56"/>
    <n v="29"/>
    <s v="GEOVANIS ALBERTO ORTEGA CUELLO"/>
    <d v="2023-03-12T03:13:13"/>
    <n v="3"/>
    <s v="I500"/>
    <s v="INSUFICIENCIA CARDIACA CONGESTIVA"/>
    <s v="GEOVANIS ALBERTO ORTEGA CUELLO"/>
    <d v="2023-03-15T08:20:00"/>
    <n v="77"/>
    <s v="Hospitalización Adulto"/>
    <s v="Vivo"/>
  </r>
  <r>
    <s v="DIANA JISSED PABON PINZON"/>
    <s v="Cédula ciudadanía"/>
    <s v="37861635"/>
    <s v="41 Años"/>
    <s v="Adulto"/>
    <s v="COOSALUD ENTIDAD PROMOTORA DE SALUD S.A"/>
    <s v="Subsidiado"/>
    <s v="ATEN. INTEGRAL CARDIOLOGÍA REG SUBSIDIADO"/>
    <n v="1416549"/>
    <s v="Hospitalización"/>
    <d v="2023-03-12T02:56:00"/>
    <x v="2"/>
    <n v="3"/>
    <n v="3"/>
    <x v="1"/>
    <d v="2023-03-12T03:23:11"/>
    <m/>
    <s v="Paciente femenina de 41 años con antecedente de importancia de toma de anticonceptivos orales por mas de 12 años seguidos, quien consulta a Hospital del Norte por presentar cuadro clínico de 1 semana de evolución consistente en disnea súbita acompañada de dolor torácico, asociado a esto también con presencia de hace 5 días de edema de miembro inferior izquierdo y dolor en muslo y pantorrilla. En hospital del norte toman doppler venoso de miembro inferior izquierdo con reporte de Trombosis Venosa Profunda de todo el mimebro inferior izquierdo desde el tercio proximal de la vena femoral superficial, por lo cual incian anticoagulación plena con heparina de bajo peso molecular y proceden a remitir a esta institución para valoración por parte de cx vascular."/>
    <d v="2023-03-12T03:23:11"/>
    <n v="27"/>
    <s v="JUAN PABLO  TORRES ROMERO"/>
    <d v="2023-03-12T03:24:56"/>
    <n v="1"/>
    <s v="I829"/>
    <s v="EMBOLIA Y TROMBOSIS DE VENA NO ESPECIFICADA"/>
    <s v="JUAN PABLO  TORRES ROMERO"/>
    <d v="2023-03-16T12:02:00"/>
    <n v="104"/>
    <s v="Hospitalización Adulto"/>
    <s v="Vivo"/>
  </r>
  <r>
    <s v="ARIAN SANTIAGO RAMIREZ ROBLES"/>
    <s v="Registro Civil"/>
    <s v="1097796076"/>
    <s v="16 Horas"/>
    <s v="Pediatrico"/>
    <s v="FUNDACION SALUD MIA EPS"/>
    <s v="Contributivo"/>
    <s v="PBS CONTRIBUTIVO "/>
    <n v="1416550"/>
    <s v="Urgencias"/>
    <d v="2023-03-12T04:12:00"/>
    <x v="2"/>
    <n v="3"/>
    <n v="3"/>
    <x v="1"/>
    <d v="2023-03-12T04:32:47"/>
    <m/>
    <s v="ESTABA  MUY  TAPADO   DE LA NARIZ Y  SE  PUSO  MORADO  "/>
    <d v="2023-03-12T04:32:47"/>
    <n v="20"/>
    <s v="GEOVANIS ALBERTO ORTEGA CUELLO"/>
    <d v="2023-03-12T04:35:51"/>
    <n v="3"/>
    <s v="J00X"/>
    <s v="RINOFARINGITIS AGUDA [RESFRIADO COMUN]"/>
    <s v="GEOVANIS ALBERTO ORTEGA CUELLO"/>
    <d v="2023-03-12T04:53:00"/>
    <n v="0"/>
    <s v="Alta a Casa"/>
    <s v="Vivo"/>
  </r>
  <r>
    <s v="ESTEBAN FELIPE ACUÑA RESTREPO"/>
    <s v="Tarjeta de Identidad"/>
    <s v="1099737767"/>
    <s v="17 Años"/>
    <s v="Pediatrico"/>
    <s v="EPS SURAMERICANA S.A."/>
    <s v="Contributivo"/>
    <s v="PBS CONTRIBUTIVO "/>
    <n v="1416551"/>
    <s v="Hospitalización"/>
    <d v="2023-03-12T04:31:00"/>
    <x v="2"/>
    <n v="2"/>
    <n v="2"/>
    <x v="2"/>
    <d v="2023-03-12T05:05:48"/>
    <m/>
    <s v="Paciente adolescente de 17 años en compañía de la abuela con antecedente de coartacion de aorta con angioplastia en y stent en 2019, hospitalizado recientemente por recoartación de la aorta con sospecha de disección aórtica que se descartó con angiotac, llevado a cateterismo cardiaco (24/02/23) con reporte de hallazgo de aorta tortuosa dilatada sin gradiente, en estado post angioplastia con stent, en quien se habpia dado salida dada estabilidad hemodinámica y disminución del dolor, quien consulta por presentar cuadro clínico de 2 horas de evolución consistente en dolor precordial tipo opresivo con irradiación a espalda en 3 ocasiones de duración de aproximadamente 1 minuto, último durante toma de Electrocardiograma institucional."/>
    <d v="2023-03-12T05:05:48"/>
    <n v="34"/>
    <s v="JUAN PABLO  TORRES ROMERO"/>
    <d v="2023-03-12T05:06:11"/>
    <n v="0"/>
    <s v="I209"/>
    <s v="ANGINA DE PECHO, NO ESPECIFICADA"/>
    <s v="JUAN PABLO  TORRES ROMERO"/>
    <d v="2023-03-12T12:22:00"/>
    <n v="7"/>
    <s v="Cuidado Intermedio Pediatrico"/>
    <s v="Vivo"/>
  </r>
  <r>
    <s v="BENICIA SALAZAR DE BOLIVAR"/>
    <s v="Cédula ciudadanía"/>
    <s v="28380423"/>
    <s v="83 Años"/>
    <s v="Adulto"/>
    <s v="FUNDACION SALUD MIA EPS"/>
    <s v="Contributivo"/>
    <s v="PBS SUBSIDIADO "/>
    <n v="1416554"/>
    <s v="Urgencias"/>
    <d v="2023-03-12T09:17:00"/>
    <x v="2"/>
    <n v="3"/>
    <n v="3"/>
    <x v="1"/>
    <d v="2023-03-12T09:29:36"/>
    <m/>
    <s v="&quot;Se cayó&quot;"/>
    <d v="2023-03-12T09:29:36"/>
    <n v="12"/>
    <s v="JUAN CARLOS DE SALES VIRGUETH"/>
    <d v="2023-03-12T09:46:59"/>
    <n v="17"/>
    <s v="S908"/>
    <s v="OTROS TRAUMATISMOS SUPERFICIALES DEL PIE Y DEL TOBILLO"/>
    <s v="JENNIE ASTRID BECERRA MENECES"/>
    <d v="2023-03-12T10:56:00"/>
    <n v="1"/>
    <s v="Alta a Casa"/>
    <s v="Vivo"/>
  </r>
  <r>
    <s v="ANA YIVI CARRASCAL JAIMES"/>
    <s v="Cédula ciudadanía"/>
    <s v="37328992"/>
    <s v="48 Años"/>
    <s v="Adulto"/>
    <s v="NUEVA EMPRESA PROMOTORA DE SALUD S.A."/>
    <s v="Subsidiado"/>
    <s v="N.DE SANTANDER PITP PBS SUBSIDIADO "/>
    <n v="1416555"/>
    <s v="Hospitalización"/>
    <d v="2023-03-12T09:34:00"/>
    <x v="2"/>
    <n v="3"/>
    <n v="3"/>
    <x v="1"/>
    <d v="2023-03-12T09:37:30"/>
    <m/>
    <s v="Remitida de Ocaña con Diagnóstico de angina inestable con eco estres positivo"/>
    <d v="2023-03-12T09:37:30"/>
    <n v="3"/>
    <s v="JUAN CARLOS DE SALES VIRGUETH"/>
    <d v="2023-03-12T09:57:50"/>
    <n v="20"/>
    <s v="I200x"/>
    <s v="ANGINA INESTABLE"/>
    <s v="YONNY JERSEY SANDOVAL LAVACUDE"/>
    <d v="2023-03-17T11:48:00"/>
    <n v="121"/>
    <s v="Cuidado Intermedio Adulto"/>
    <s v="Vivo"/>
  </r>
  <r>
    <s v="LUIS EDUARDO PRADA PARRA"/>
    <s v="Cédula ciudadanía"/>
    <s v="19145998"/>
    <s v="70 Años"/>
    <s v="Adulto"/>
    <s v="CAJA DE COMPENSACION FAMILIAR COMPENSAR"/>
    <s v="Contributivo"/>
    <s v="PBS CONTRIBUTIVO "/>
    <n v="1416556"/>
    <s v="Hospitalización"/>
    <d v="2023-03-12T09:51:00"/>
    <x v="2"/>
    <n v="3"/>
    <n v="3"/>
    <x v="1"/>
    <d v="2023-03-12T10:01:02"/>
    <m/>
    <s v="&quot;Tengo mucha tos desde hace 10 días&quot;"/>
    <d v="2023-03-12T10:01:02"/>
    <n v="10"/>
    <s v="JUAN CARLOS DE SALES VIRGUETH"/>
    <d v="2023-03-12T10:49:59"/>
    <n v="48"/>
    <s v="J209"/>
    <s v="BRONQUITIS AGUDA, NO ESPECIFICADA"/>
    <s v="JENNIE ASTRID BECERRA MENECES"/>
    <d v="2023-03-12T17:39:00"/>
    <n v="6"/>
    <s v="Observación"/>
    <s v="Vivo"/>
  </r>
  <r>
    <s v="JEREMIAS SANCHEZ JAIME"/>
    <s v="Cédula ciudadanía"/>
    <s v="13240740"/>
    <s v="75 Años"/>
    <s v="Adulto"/>
    <s v="COOSALUD ENTIDAD PROMOTORA DE SALUD S.A"/>
    <s v="Subsidiado"/>
    <s v="ATEN. INTEGRAL CARDIOLOGÍA REG SUBSIDIADO"/>
    <n v="1416557"/>
    <s v="Hospitalización"/>
    <d v="2023-03-12T10:00:00"/>
    <x v="2"/>
    <n v="3"/>
    <n v="3"/>
    <x v="1"/>
    <d v="2023-03-12T10:15:17"/>
    <m/>
    <s v="Paciente de 75 años de edad quien requirió hospitalizacion por episodio convulsivo, a quien se dio egreso con International Normalized Ratio en rango subterapeutico y se le recomendo acudir a urgencias para ajuste de manejo. Actualmente asintomatico cardiovascular. "/>
    <d v="2023-03-12T10:15:17"/>
    <n v="15"/>
    <s v="JUAN CARLOS DE SALES VIRGUETH"/>
    <d v="2023-03-12T10:32:44"/>
    <n v="17"/>
    <s v="I10X"/>
    <s v="HIPERTENSION ESENCIAL (PRIMARIA)"/>
    <s v="YONNY JERSEY SANDOVAL LAVACUDE"/>
    <d v="2023-03-15T11:14:00"/>
    <n v="72"/>
    <s v="Observación"/>
    <s v="Vivo"/>
  </r>
  <r>
    <s v="SILVIA PATRICIA DELGADO CABALLERO"/>
    <s v="Cédula ciudadanía"/>
    <s v="1098698857"/>
    <s v="32 Años"/>
    <s v="Adulto"/>
    <s v="NUEVA EMPRESA PROMOTORA DE SALUD S.A."/>
    <s v="Contributivo"/>
    <s v="SANTANDER PITP PBS CONTRIBUTIVO "/>
    <n v="1416558"/>
    <s v="Hospitalización"/>
    <d v="2023-03-12T10:05:00"/>
    <x v="2"/>
    <n v="2"/>
    <n v="2"/>
    <x v="2"/>
    <d v="2023-03-12T10:13:09"/>
    <m/>
    <s v="HE TENIDO MUCHO DOLOR ABDOMINAL Y ESTOY HACIENDO DEPOSICIONES CON SANGRE"/>
    <d v="2023-03-12T10:13:09"/>
    <n v="8"/>
    <s v="GIANMARCO  CAMELO PARDO"/>
    <d v="2023-03-12T10:14:01"/>
    <n v="0"/>
    <s v="R104"/>
    <s v="OTROS DOLORES ABDOMINALES Y LOS NO ESPECIFICADOS"/>
    <s v="GIANMARCO  CAMELO PARDO"/>
    <d v="2023-03-12T17:43:00"/>
    <n v="7"/>
    <s v="Observación"/>
    <s v="Vivo"/>
  </r>
  <r>
    <s v="MATILDE MORENO DE SERRANO"/>
    <s v="Cédula ciudadanía"/>
    <s v="28288656"/>
    <s v="94 Años"/>
    <s v="Adulto"/>
    <s v="ECOPETROL S.A."/>
    <s v="Regimen Especial y/o Excepcional"/>
    <s v="CONTRATO No. 3044412"/>
    <n v="1416559"/>
    <s v="Hospitalización"/>
    <d v="2023-03-12T10:15:00"/>
    <x v="2"/>
    <n v="3"/>
    <n v="3"/>
    <x v="1"/>
    <d v="2023-03-12T10:27:27"/>
    <m/>
    <s v="tiene la presion arteral alta''"/>
    <d v="2023-03-12T10:27:27"/>
    <n v="12"/>
    <s v="FRAY URIEL ARIAS MORENO"/>
    <d v="2023-03-12T10:29:15"/>
    <n v="1"/>
    <s v="I10X"/>
    <s v="HIPERTENSION ESENCIAL (PRIMARIA)"/>
    <s v="FRAY URIEL ARIAS MORENO"/>
    <d v="2023-03-12T15:30:00"/>
    <n v="5"/>
    <s v="Observación"/>
    <s v="Vivo"/>
  </r>
  <r>
    <s v="MIREYA ALVAREZ PATIÑO"/>
    <s v="Cédula ciudadanía"/>
    <s v="37557786"/>
    <s v="44 Años"/>
    <s v="Adulto"/>
    <s v="FUNDACION SALUD MIA EPS"/>
    <s v="Contributivo"/>
    <s v="PBS SUBSIDIADO "/>
    <n v="1416561"/>
    <s v="Hospitalización"/>
    <d v="2023-03-12T10:29:00"/>
    <x v="2"/>
    <n v="3"/>
    <n v="3"/>
    <x v="1"/>
    <d v="2023-03-12T10:38:20"/>
    <m/>
    <s v="&quot;Me duele el pecho cuando respiro desde la semana pasada&quot;"/>
    <d v="2023-03-12T10:38:20"/>
    <n v="9"/>
    <s v="JUAN CARLOS DE SALES VIRGUETH"/>
    <d v="2023-03-12T11:34:40"/>
    <n v="56"/>
    <s v="R073"/>
    <s v="OTROS DOLORES EN EL PECHO"/>
    <s v="YONNY JERSEY SANDOVAL LAVACUDE"/>
    <d v="2023-03-13T21:38:00"/>
    <n v="34"/>
    <s v="Observación"/>
    <s v="Vivo"/>
  </r>
  <r>
    <s v="YERSON JAVIER VARGAS MERCHAN"/>
    <s v="Cédula ciudadanía"/>
    <s v="91532620"/>
    <s v="38 Años"/>
    <s v="Adulto"/>
    <s v="FUNDACION SALUD MIA EPS"/>
    <s v="Contributivo"/>
    <s v="PBS CONTRIBUTIVO "/>
    <n v="1416563"/>
    <s v="Hospitalización"/>
    <d v="2023-03-12T11:02:00"/>
    <x v="2"/>
    <n v="3"/>
    <n v="3"/>
    <x v="1"/>
    <d v="2023-03-12T11:10:33"/>
    <m/>
    <s v="&quot;Mucho dolor cervical&quot;"/>
    <d v="2023-03-12T11:10:33"/>
    <n v="8"/>
    <s v="JUAN CARLOS DE SALES VIRGUETH"/>
    <d v="2023-03-12T11:19:39"/>
    <n v="9"/>
    <s v="M542"/>
    <s v="CERVICALGIA"/>
    <s v="JUAN CARLOS DE SALES VIRGUETH"/>
    <d v="2023-03-12T17:50:00"/>
    <n v="6"/>
    <s v="Observación"/>
    <s v="Vivo"/>
  </r>
  <r>
    <s v="SAUL PEÑALOZA LOPEZ"/>
    <s v="Cédula ciudadanía"/>
    <s v="13351064"/>
    <s v="65 Años"/>
    <s v="Adulto"/>
    <s v="COOSALUD ENTIDAD PROMOTORA DE SALUD S.A"/>
    <s v="Subsidiado"/>
    <s v="ATEN. INTEGRAL CARDIOLOGÍA REG SUBSIDIADO"/>
    <n v="1416564"/>
    <s v="Hospitalización"/>
    <d v="2023-03-12T11:22:00"/>
    <x v="2"/>
    <n v="1"/>
    <m/>
    <x v="0"/>
    <m/>
    <m/>
    <s v="Remitido de Giron como urgencia vital por Infarto Agudo De Miocardio Con Elevación Del St "/>
    <d v="2023-03-12T11:26:43"/>
    <n v="4"/>
    <s v="JUAN CARLOS DE SALES VIRGUETH"/>
    <d v="2023-03-12T11:27:30"/>
    <n v="0"/>
    <s v="I213x"/>
    <s v="INFARTO AGUDO DE MIOCARDIO CON ELEVACION DE ST "/>
    <s v="JENNIE ASTRID BECERRA MENECES"/>
    <d v="2023-03-14T14:12:00"/>
    <n v="50"/>
    <s v="Hemodinamia"/>
    <s v="Vivo"/>
  </r>
  <r>
    <s v="CLAUDIA LEONOR SANTAMARIA GAMARRA"/>
    <s v="Cédula ciudadanía"/>
    <s v="63430044"/>
    <s v="60 Años"/>
    <s v="Adulto"/>
    <s v="AXA COLPATRIA MEDICINA PREPAGADA S.A."/>
    <s v="Pólizas de Salud y MP"/>
    <s v="ORIGINAL PLUS"/>
    <n v="1416566"/>
    <s v="Hospitalización"/>
    <d v="2023-03-12T11:39:00"/>
    <x v="2"/>
    <n v="3"/>
    <n v="3"/>
    <x v="1"/>
    <d v="2023-03-12T11:58:09"/>
    <m/>
    <s v="Paciente femenina de 61 años,  Postoperatorio de  artroscopia de rodilla derecha,  refiere que hoy en la mañana con malestar general, mialgias, parestesias en extremidades, valorado por EMERMEDICA donde evidencian tempertura de 38°C, y dolor en reja costal lado izquierdo. consideran posible Síndrome Coronario Agudo y remiten para valoracion por urgencias. "/>
    <d v="2023-03-12T11:58:09"/>
    <n v="19"/>
    <s v="FRAY URIEL ARIAS MORENO"/>
    <d v="2023-03-12T11:58:38"/>
    <n v="0"/>
    <s v="L031"/>
    <s v="CELULITIS DE OTRAS PARTES DE LOS MIEMBROS"/>
    <s v="FRAY URIEL ARIAS MORENO"/>
    <d v="2023-03-14T04:48:00"/>
    <n v="40"/>
    <s v="Observación"/>
    <s v="Vivo"/>
  </r>
  <r>
    <s v="AURISTELA CLAVIJO"/>
    <s v="Cédula ciudadanía"/>
    <s v="40512681"/>
    <s v="74 Años"/>
    <s v="Adulto"/>
    <s v="ASMET SALUD EPS SAS"/>
    <s v="Subsidiado"/>
    <s v="PGP CARDIOVASCULAR REG CONTRIB-SUBSIDIA "/>
    <n v="1416567"/>
    <s v="Hospitalización"/>
    <d v="2023-03-12T11:46:00"/>
    <x v="2"/>
    <n v="2"/>
    <n v="2"/>
    <x v="2"/>
    <d v="2023-03-12T12:01:52"/>
    <m/>
    <s v="&quot;Esta ahoga hace 3 dias&quot;"/>
    <d v="2023-03-12T12:01:52"/>
    <n v="15"/>
    <s v="JUAN CARLOS DE SALES VIRGUETH"/>
    <d v="2023-03-12T12:24:42"/>
    <n v="22"/>
    <s v="I500"/>
    <s v="INSUFICIENCIA CARDIACA CONGESTIVA"/>
    <s v="YONNY JERSEY SANDOVAL LAVACUDE"/>
    <d v="2023-03-13T14:28:00"/>
    <n v="26"/>
    <s v="Hospitalización Adulto"/>
    <s v="Vivo"/>
  </r>
  <r>
    <s v="JOSE MARIA ALFONSO"/>
    <s v="Cédula ciudadanía"/>
    <s v="5753905"/>
    <s v="80 Años"/>
    <s v="Adulto"/>
    <s v="COOSALUD ENTIDAD PROMOTORA DE SALUD S.A"/>
    <s v="Subsidiado"/>
    <s v="ATEN. INTEGRAL CARDIOLOGÍA REG SUBSIDIADO"/>
    <n v="1416569"/>
    <s v="Hospitalización"/>
    <d v="2023-03-12T11:54:00"/>
    <x v="2"/>
    <n v="3"/>
    <n v="3"/>
    <x v="1"/>
    <d v="2023-03-12T12:14:55"/>
    <m/>
    <s v="&quot;Tiene mucho desaliento y casi se desmaya&quot;"/>
    <d v="2023-03-12T12:14:55"/>
    <n v="20"/>
    <s v="JUAN CARLOS DE SALES VIRGUETH"/>
    <d v="2023-03-12T13:30:21"/>
    <n v="75"/>
    <s v="R11X"/>
    <s v="NAUSEA Y VOMITO"/>
    <s v="JENNIE ASTRID BECERRA MENECES"/>
    <d v="2023-03-13T11:27:00"/>
    <n v="21"/>
    <s v="Observación"/>
    <s v="Vivo"/>
  </r>
  <r>
    <s v="ISABEL PEDRAZA GARCIA"/>
    <s v="Cédula ciudadanía"/>
    <s v="28044996"/>
    <s v="62 Años"/>
    <s v="Adulto"/>
    <s v="FUNDACION SALUD MIA EPS"/>
    <s v="Contributivo"/>
    <s v="PBS CONTRIBUTIVO "/>
    <n v="1416570"/>
    <s v="Hospitalización"/>
    <d v="2023-03-12T12:07:00"/>
    <x v="2"/>
    <n v="3"/>
    <n v="3"/>
    <x v="1"/>
    <d v="2023-03-12T12:29:28"/>
    <m/>
    <s v="&quot;Me duele la pierna y esta colorada&quot;"/>
    <d v="2023-03-12T12:29:28"/>
    <n v="22"/>
    <s v="JUAN CARLOS DE SALES VIRGUETH"/>
    <d v="2023-03-12T13:21:11"/>
    <n v="51"/>
    <s v="I829"/>
    <s v="EMBOLIA Y TROMBOSIS DE VENA NO ESPECIFICADA"/>
    <s v="YONNY JERSEY SANDOVAL LAVACUDE"/>
    <d v="2023-03-13T11:35:00"/>
    <n v="22"/>
    <s v="Observación"/>
    <s v="Vivo"/>
  </r>
  <r>
    <s v="ROSA HELENA MUÑOZ PEREIRA"/>
    <s v="Cédula ciudadanía"/>
    <s v="63542212"/>
    <s v="40 Años"/>
    <s v="Adulto"/>
    <s v="ASMET SALUD EPS SAS"/>
    <s v="Subsidiado"/>
    <s v="PGP INTEGRAL REG CONTRIBUT-SUBSIDIADO "/>
    <n v="1416571"/>
    <s v="Hospitalización"/>
    <d v="2023-03-12T13:38:00"/>
    <x v="2"/>
    <n v="2"/>
    <n v="2"/>
    <x v="2"/>
    <d v="2023-03-12T14:01:57"/>
    <m/>
    <s v="Remitida del hospital local del norte por Amenaza De Parto Pretérmino "/>
    <d v="2023-03-12T14:01:57"/>
    <n v="23"/>
    <s v="JUAN CARLOS DE SALES VIRGUETH"/>
    <d v="2023-03-12T14:18:45"/>
    <n v="16"/>
    <s v="O470"/>
    <s v="FALSO TRABAJO DE PARTO ANTES DE LAS 37 SEMANAS COMPLETAS DE GESTACION"/>
    <s v="YONNY JERSEY SANDOVAL LAVACUDE"/>
    <d v="2023-03-14T11:04:00"/>
    <n v="44"/>
    <s v="Hospitalización Adulto"/>
    <s v="Vivo"/>
  </r>
  <r>
    <s v="IDALY CHALARCA BEDOYA"/>
    <s v="Cédula ciudadanía"/>
    <s v="31291969"/>
    <s v="64 Años"/>
    <s v="Adulto"/>
    <s v="NUEVA EMPRESA PROMOTORA DE SALUD S.A."/>
    <s v="Subsidiado"/>
    <s v="SANTANDER PITP PBS SUBSIDIADO "/>
    <n v="1416572"/>
    <s v="Hospitalización"/>
    <d v="2023-03-12T13:45:00"/>
    <x v="2"/>
    <n v="2"/>
    <n v="2"/>
    <x v="2"/>
    <d v="2023-03-12T14:08:47"/>
    <m/>
    <s v="Remitida de Giron por angina inestable"/>
    <d v="2023-03-12T14:08:47"/>
    <n v="23"/>
    <s v="JUAN CARLOS DE SALES VIRGUETH"/>
    <d v="2023-03-12T14:44:21"/>
    <n v="35"/>
    <s v="I200x"/>
    <s v="ANGINA INESTABLE"/>
    <s v="JENNIE ASTRID BECERRA MENECES"/>
    <d v="2023-03-13T15:13:00"/>
    <n v="24"/>
    <s v="Observación"/>
    <s v="Vivo"/>
  </r>
  <r>
    <s v="YERSON ANDRES PIMIENTO MANJARRES"/>
    <s v="Cédula ciudadanía"/>
    <s v="1115735011"/>
    <s v="30 Años"/>
    <s v="Adulto"/>
    <s v="NUEVA EMPRESA PROMOTORA DE SALUD S.A."/>
    <s v="Subsidiado"/>
    <s v="SANTANDER PITP PBS SUBSIDIADO "/>
    <n v="1416575"/>
    <s v="Hospitalización"/>
    <d v="2023-03-12T14:29:00"/>
    <x v="2"/>
    <n v="3"/>
    <n v="3"/>
    <x v="1"/>
    <d v="2023-03-12T15:03:12"/>
    <m/>
    <s v="&quot; dolor toracico&quot;_x000a_"/>
    <d v="2023-03-12T15:03:12"/>
    <n v="34"/>
    <s v="YONNY JERSEY SANDOVAL LAVACUDE"/>
    <d v="2023-03-12T15:11:08"/>
    <n v="7"/>
    <s v="R074"/>
    <s v="DOLOR EN EL PECHO, NO ESPECIFICADO"/>
    <s v="YONNY JERSEY SANDOVAL LAVACUDE"/>
    <d v="2023-03-12T19:05:00"/>
    <n v="3"/>
    <s v="Observación"/>
    <s v="Vivo"/>
  </r>
  <r>
    <s v="ALISON MARIAN RAMIREZ TORRES"/>
    <s v="Tarjeta de Identidad"/>
    <s v="1097785565"/>
    <s v="13 Años"/>
    <s v="Pediatrico"/>
    <s v="MEDISANITAS SAS. COMPAÑIA DE MEDICINA PREPAGADA"/>
    <s v="Pólizas de Salud y MP"/>
    <s v="2060 MEDISANITAS INTEGRAL"/>
    <n v="1416576"/>
    <s v="Hospitalización"/>
    <d v="2023-03-12T15:05:00"/>
    <x v="2"/>
    <n v="3"/>
    <n v="3"/>
    <x v="1"/>
    <d v="2023-03-12T15:15:25"/>
    <m/>
    <s v="''mucho dolor de cabeza y mareo''"/>
    <d v="2023-03-12T15:15:25"/>
    <n v="10"/>
    <s v="FRAY URIEL ARIAS MORENO"/>
    <d v="2023-03-12T15:49:15"/>
    <n v="33"/>
    <s v="B348"/>
    <s v="OTRAS INFECCIONES VIRALES DE SITIO NO ESPECIFICADO"/>
    <s v="FRAY URIEL ARIAS MORENO"/>
    <d v="2023-03-12T19:11:00"/>
    <n v="3"/>
    <s v="Observación"/>
    <s v="Vivo"/>
  </r>
  <r>
    <s v="JOSE ISIDRO SANCHEZ RAMIREZ"/>
    <s v="Cédula ciudadanía"/>
    <s v="91133382"/>
    <s v="51 Años"/>
    <s v="Adulto"/>
    <s v="COOSALUD ENTIDAD PROMOTORA DE SALUD S.A"/>
    <s v="Subsidiado"/>
    <s v="ATEN. INTEGRAL CARDIOLOGÍA REG SUBSIDIADO"/>
    <n v="1416577"/>
    <s v="Hospitalización"/>
    <d v="2023-03-12T15:35:00"/>
    <x v="2"/>
    <n v="3"/>
    <n v="3"/>
    <x v="1"/>
    <d v="2023-03-12T15:53:05"/>
    <m/>
    <s v="Remitido del hospital universitario de Santander por Insuficiencia Cardiaca Congestiva"/>
    <d v="2023-03-12T15:53:05"/>
    <n v="18"/>
    <s v="JUAN CARLOS DE SALES VIRGUETH"/>
    <d v="2023-03-12T16:34:47"/>
    <n v="41"/>
    <s v="I509"/>
    <s v="INSUFICIENCIA CARDIACA, NO ESPECIFICADA"/>
    <s v="JENNIE ASTRID BECERRA MENECES"/>
    <d v="2023-04-13T14:20:00"/>
    <n v="765"/>
    <s v="Hospitalización Adulto"/>
    <s v="Vivo"/>
  </r>
  <r>
    <s v="JOSEFINA DELGADO DE ORTIZ"/>
    <s v="Cédula ciudadanía"/>
    <s v="28375479"/>
    <s v="83 Años"/>
    <s v="Adulto"/>
    <s v="ECOPETROL S.A."/>
    <s v="Regimen Especial y/o Excepcional"/>
    <s v="CONTRATO No. 3044412"/>
    <n v="1416579"/>
    <s v="Hospitalización"/>
    <d v="2023-03-12T15:49:00"/>
    <x v="2"/>
    <n v="3"/>
    <n v="3"/>
    <x v="1"/>
    <d v="2023-03-12T16:05:47"/>
    <m/>
    <s v="Refiere reporte de Infección De Vías Urinarias. "/>
    <d v="2023-03-12T16:05:47"/>
    <n v="16"/>
    <s v="FRAY URIEL ARIAS MORENO"/>
    <d v="2023-03-12T16:16:55"/>
    <n v="11"/>
    <s v="N390"/>
    <s v="INFECCION DE VIAS URINARIAS, SITIO NO ESPECIFICADO"/>
    <s v="FRAY URIEL ARIAS MORENO"/>
    <d v="2023-03-15T17:36:00"/>
    <n v="73"/>
    <s v="Hospitalización Adulto"/>
    <s v="Vivo"/>
  </r>
  <r>
    <s v="RUTH ESTHER ZUÑIGA PARRA"/>
    <s v="Cédula ciudadanía"/>
    <s v="28335101"/>
    <s v="54 Años"/>
    <s v="Adulto"/>
    <s v="COOSALUD ENTIDAD PROMOTORA DE SALUD S.A"/>
    <s v="Subsidiado"/>
    <s v="ATEN. INTEGRAL CARDIOLOGÍA REG SUBSIDIADO"/>
    <n v="1416581"/>
    <s v="Urgencias"/>
    <d v="2023-03-12T16:27:00"/>
    <x v="2"/>
    <n v="3"/>
    <n v="3"/>
    <x v="1"/>
    <d v="2023-03-12T16:36:10"/>
    <m/>
    <s v="&quot;Me ha dado taquicardia&quot;"/>
    <d v="2023-03-12T16:36:10"/>
    <n v="9"/>
    <s v="JUAN CARLOS DE SALES VIRGUETH"/>
    <d v="2023-03-12T17:20:16"/>
    <n v="44"/>
    <s v="R073"/>
    <s v="OTROS DOLORES EN EL PECHO"/>
    <s v="YONNY JERSEY SANDOVAL LAVACUDE"/>
    <d v="2023-03-12T19:08:00"/>
    <n v="1"/>
    <s v="Alta a Casa"/>
    <s v="Vivo"/>
  </r>
  <r>
    <s v="JESUS ANTONIO AGUILAR"/>
    <s v="Cédula ciudadanía"/>
    <s v="7305235"/>
    <s v="59 Años"/>
    <s v="Adulto"/>
    <s v="ASMET SALUD EPS SAS"/>
    <s v="Subsidiado"/>
    <s v="PGP CARDIOVASCULAR REG CONTRIB-SUBSIDIA "/>
    <n v="1416582"/>
    <s v="Hospitalización"/>
    <d v="2023-03-12T16:32:00"/>
    <x v="2"/>
    <n v="3"/>
    <n v="3"/>
    <x v="1"/>
    <d v="2023-03-12T16:45:17"/>
    <m/>
    <s v="&quot;Mucho ahogo y los pies inflamados desde hace 15 días&quot;"/>
    <d v="2023-03-12T16:45:17"/>
    <n v="13"/>
    <s v="JUAN CARLOS DE SALES VIRGUETH"/>
    <d v="2023-03-12T19:33:37"/>
    <n v="168"/>
    <s v="I500"/>
    <s v="INSUFICIENCIA CARDIACA CONGESTIVA"/>
    <s v="GEOVANIS ALBERTO ORTEGA CUELLO"/>
    <d v="2023-03-15T12:07:00"/>
    <n v="64"/>
    <s v="Hospitalización Adulto"/>
    <s v="Vivo"/>
  </r>
  <r>
    <s v="GRACE JOHANA BALLESTEROS VIVIESCAS"/>
    <s v="Cédula ciudadanía"/>
    <s v="63550437"/>
    <s v="39 Años"/>
    <s v="Adulto"/>
    <s v="EPS SURAMERICANA S.A."/>
    <s v="Contributivo"/>
    <s v="PLANES COMPLEMENTARIOS "/>
    <n v="1416583"/>
    <s v="Urgencias"/>
    <d v="2023-03-12T16:50:00"/>
    <x v="2"/>
    <n v="3"/>
    <n v="3"/>
    <x v="1"/>
    <d v="2023-03-12T17:01:00"/>
    <m/>
    <s v="&quot;He tenido dolor de pecho, palpitaciones y ahogo&quot;"/>
    <d v="2023-03-12T17:01:00"/>
    <n v="11"/>
    <s v="JUAN CARLOS DE SALES VIRGUETH"/>
    <d v="2023-03-12T18:28:07"/>
    <n v="87"/>
    <s v="M624"/>
    <s v="CONTRACTURA MUSCULAR"/>
    <s v="GABRIEL FERNANDO RUIZ HERNANDEZ"/>
    <d v="2023-03-12T19:06:00"/>
    <n v="0"/>
    <s v="Alta a Casa"/>
    <s v="Vivo"/>
  </r>
  <r>
    <s v="LEONOR MARQUEZ CHAPARRO"/>
    <s v="Cédula ciudadanía"/>
    <s v="28496959"/>
    <s v="50 Años"/>
    <s v="Adulto"/>
    <s v="FUNDACION SALUD MIA EPS"/>
    <s v="Contributivo"/>
    <s v="PBS CONTRIBUTIVO "/>
    <n v="1416584"/>
    <s v="Urgencias"/>
    <d v="2023-03-12T17:12:00"/>
    <x v="2"/>
    <n v="2"/>
    <m/>
    <x v="2"/>
    <m/>
    <m/>
    <s v="Paciente con cardiopatia vlavular con Fracción Eyeccion Del Ventriculo Izquierdo preservada y coronarias sanas, con documentacion de doble lesion aortica con indicaicon de manejo quirurgico no aceptado por la paciente. Acude refieriendo dolor precordial y disnea."/>
    <d v="2023-03-12T17:23:21"/>
    <n v="11"/>
    <s v="JUAN CARLOS DE SALES VIRGUETH"/>
    <d v="2023-03-12T20:21:34"/>
    <n v="178"/>
    <s v="I352"/>
    <s v="ESTENOSIS (DE LA VALVULA) AORTICA CON INSUFICIENCIA"/>
    <s v="GEOVANIS ALBERTO ORTEGA CUELLO"/>
    <d v="2023-03-12T20:42:00"/>
    <n v="0"/>
    <s v="Alta a Casa"/>
    <s v="Vivo"/>
  </r>
  <r>
    <s v="HENRY ALBERTO BONILLA LIZARDO"/>
    <s v="Permiso temporal de permanenci"/>
    <s v="1401837"/>
    <s v="60 Años"/>
    <s v="Adulto"/>
    <s v="COOSALUD ENTIDAD PROMOTORA DE SALUD S.A"/>
    <s v="Subsidiado"/>
    <s v="ATEN. INTEGRAL CARDIOLOGÍA REG SUBSIDIADO"/>
    <n v="1416585"/>
    <s v="Hospitalización"/>
    <d v="2023-03-12T17:28:00"/>
    <x v="2"/>
    <n v="2"/>
    <n v="2"/>
    <x v="2"/>
    <d v="2023-03-12T17:35:38"/>
    <m/>
    <s v="&quot;Dolor de cabeza y la tensión alta&quot;_x000a_"/>
    <d v="2023-03-12T17:35:38"/>
    <n v="7"/>
    <s v="JUAN CARLOS DE SALES VIRGUETH"/>
    <d v="2023-03-12T19:01:11"/>
    <n v="85"/>
    <s v="I10X"/>
    <s v="HIPERTENSION ESENCIAL (PRIMARIA)"/>
    <s v="GABRIEL FERNANDO RUIZ HERNANDEZ"/>
    <d v="2023-03-12T21:26:00"/>
    <n v="2"/>
    <s v="Observación"/>
    <s v="Vivo"/>
  </r>
  <r>
    <s v="DALILA HERNANDEZ SIERRA"/>
    <s v="Cédula ciudadanía"/>
    <s v="63254271"/>
    <s v="41 Años"/>
    <s v="Adulto"/>
    <s v="SEGUROS DE VIDA SURAMERICANA S.A."/>
    <s v="Riesgos Laborales"/>
    <s v="ADMINISTRADORA DE RIESGOS LABORALES"/>
    <n v="1416588"/>
    <s v="Urgencias"/>
    <d v="2023-03-12T19:02:00"/>
    <x v="2"/>
    <n v="3"/>
    <n v="3"/>
    <x v="1"/>
    <d v="2023-03-12T19:12:06"/>
    <m/>
    <s v="&quot;Hubo un cortocircuito&quot;"/>
    <d v="2023-03-12T19:12:06"/>
    <n v="10"/>
    <s v="JUAN CARLOS DE SALES VIRGUETH"/>
    <d v="2023-03-12T20:52:14"/>
    <n v="100"/>
    <s v="T754"/>
    <s v="EFECTOS DE LA CORRIENTE ELECTRICA"/>
    <s v="GEOVANIS ALBERTO ORTEGA CUELLO"/>
    <d v="2023-03-12T20:58:00"/>
    <n v="0"/>
    <s v="Alta a Casa"/>
    <s v="Vivo"/>
  </r>
  <r>
    <s v="JUAN DAVID NAVARRO BOTERO"/>
    <s v="Cédula ciudadanía"/>
    <s v="79793005"/>
    <s v="45 Años"/>
    <s v="Adulto"/>
    <s v="COMPAÑIA DE MEDICINA PREPAGADA COLSANITAS S.A."/>
    <s v="Pólizas de Salud y MP"/>
    <s v="1010 COLSANITAS INTEGRAL"/>
    <n v="1416589"/>
    <s v="Urgencias"/>
    <d v="2023-03-12T19:12:00"/>
    <x v="2"/>
    <n v="4"/>
    <n v="4"/>
    <x v="3"/>
    <d v="2023-03-12T19:29:57"/>
    <m/>
    <s v="Se me subió la tensión. asintomático. "/>
    <d v="2023-03-12T19:29:57"/>
    <n v="17"/>
    <s v="OMAR DANITH MOLINA LUBO"/>
    <d v="2023-03-12T19:30:50"/>
    <n v="0"/>
    <s v="A09"/>
    <s v="DIARREA Y GASTROENTERITIS DE PRESUNTO ORIGEN INFECCIOSO."/>
    <s v="OMAR DANITH MOLINA LUBO"/>
    <d v="2023-03-12T20:06:00"/>
    <n v="0"/>
    <s v="Alta a Casa"/>
    <s v="Vivo"/>
  </r>
  <r>
    <s v="LUCILA CARRERO MENESES"/>
    <s v="Cédula ciudadanía"/>
    <s v="28413527"/>
    <s v="75 Años"/>
    <s v="Adulto"/>
    <s v="COOSALUD ENTIDAD PROMOTORA DE SALUD S.A"/>
    <s v="Subsidiado"/>
    <s v="SANTANDER PBS SUBSIDIADO "/>
    <n v="1416591"/>
    <s v="Hospitalización"/>
    <d v="2023-03-12T20:42:00"/>
    <x v="2"/>
    <n v="3"/>
    <n v="3"/>
    <x v="1"/>
    <d v="2023-03-12T20:55:55"/>
    <m/>
    <s v="&quot;Tiene el dedo inflamado&quot;"/>
    <d v="2023-03-12T20:55:55"/>
    <n v="13"/>
    <s v="JUAN CARLOS DE SALES VIRGUETH"/>
    <d v="2023-03-12T21:30:58"/>
    <n v="35"/>
    <s v="L031"/>
    <s v="CELULITIS DE OTRAS PARTES DE LOS MIEMBROS"/>
    <s v="GABRIEL FERNANDO RUIZ HERNANDEZ"/>
    <d v="2023-03-15T16:02:00"/>
    <n v="66"/>
    <s v="Hospitalización Adulto"/>
    <s v="Vivo"/>
  </r>
  <r>
    <s v="LUIS FRANCISCO HURTADO LEAL"/>
    <s v="Cédula ciudadanía"/>
    <s v="13839441"/>
    <s v="66 Años"/>
    <s v="Adulto"/>
    <s v="SEGUROS DE VIDA SURAMERICANA S.A."/>
    <s v="Pólizas de Salud y MP"/>
    <s v="SALUD CLÁSICO"/>
    <n v="1416592"/>
    <s v="Urgencias"/>
    <d v="2023-03-12T20:57:00"/>
    <x v="2"/>
    <n v="2"/>
    <n v="2"/>
    <x v="2"/>
    <d v="2023-03-12T21:13:36"/>
    <m/>
    <s v="&quot;apreton en el pecho&quot; Postoperatorio Cirugía De Revascularización Miocardíca "/>
    <d v="2023-03-12T21:13:36"/>
    <n v="16"/>
    <s v="OMAR DANITH MOLINA LUBO"/>
    <d v="2023-03-12T21:18:23"/>
    <n v="4"/>
    <s v="I209"/>
    <s v="ANGINA DE PECHO, NO ESPECIFICADA"/>
    <s v="OMAR DANITH MOLINA LUBO"/>
    <d v="2023-03-12T23:02:00"/>
    <n v="1"/>
    <s v="Observación"/>
    <s v="Vivo"/>
  </r>
  <r>
    <s v="DARIO GARCIA OSSA"/>
    <s v="Cédula ciudadanía"/>
    <s v="13840919"/>
    <s v="67 Años"/>
    <s v="Adulto"/>
    <s v="SALUD TOTAL ENTIDAD PROMOTORA DE SALUD DEL REG"/>
    <s v="Contributivo"/>
    <s v="PBS CONTRIBUTIVO "/>
    <n v="1416593"/>
    <s v="Urgencias"/>
    <d v="2023-03-12T21:18:00"/>
    <x v="2"/>
    <n v="3"/>
    <n v="3"/>
    <x v="1"/>
    <d v="2023-03-12T21:31:31"/>
    <m/>
    <s v="Dolor de pecho y palpitaciones&quot;"/>
    <d v="2023-03-12T21:31:31"/>
    <n v="13"/>
    <s v="JUAN CARLOS DE SALES VIRGUETH"/>
    <d v="2023-03-12T21:49:05"/>
    <n v="17"/>
    <s v="R072"/>
    <s v="DOLOR PRECORDIAL"/>
    <s v="GEOVANIS ALBERTO ORTEGA CUELLO"/>
    <d v="2023-03-12T23:18:00"/>
    <n v="1"/>
    <s v="Alta a Casa"/>
    <s v="Vivo"/>
  </r>
  <r>
    <s v="RAMON EULOGIO SALAZAR"/>
    <s v="Permiso temporal de permanenci"/>
    <s v="1293677"/>
    <s v="55 Años"/>
    <s v="Adulto"/>
    <s v="NUEVA EMPRESA PROMOTORA DE SALUD S.A."/>
    <s v="Contributivo"/>
    <s v="BOLIVAR PITP PBS CONTRIBUTIVO "/>
    <n v="1416594"/>
    <s v="Hospitalización"/>
    <d v="2023-03-12T21:41:00"/>
    <x v="2"/>
    <n v="2"/>
    <n v="2"/>
    <x v="2"/>
    <d v="2023-03-12T21:52:51"/>
    <m/>
    <s v="Remitido de Santa Rosa por  Síndrome Coronario Agudo "/>
    <d v="2023-03-12T21:52:51"/>
    <n v="11"/>
    <s v="JUAN CARLOS DE SALES VIRGUETH"/>
    <d v="2023-03-12T22:11:47"/>
    <n v="18"/>
    <s v="I219"/>
    <s v="INFARTO AGUDO DEL MIOCARDIO, SIN OTRA ESPECIFICACION"/>
    <s v="GABRIEL FERNANDO RUIZ HERNANDEZ"/>
    <d v="2023-03-15T12:35:00"/>
    <n v="62"/>
    <s v="Hemodinamia"/>
    <s v="Vivo"/>
  </r>
  <r>
    <s v="BERNARDO CASTILLO ORTIZ"/>
    <s v="Cédula ciudadanía"/>
    <s v="5599541"/>
    <s v="62 Años"/>
    <s v="Adulto"/>
    <s v="COOSALUD ENTIDAD PROMOTORA DE SALUD S.A"/>
    <s v="Subsidiado"/>
    <s v="ATEN. INTEGRAL CARDIOLOGÍA REG SUBSIDIADO"/>
    <n v="1416595"/>
    <s v="Hospitalización"/>
    <d v="2023-03-13T00:05:00"/>
    <x v="2"/>
    <n v="3"/>
    <n v="3"/>
    <x v="1"/>
    <d v="2023-03-13T00:27:04"/>
    <m/>
    <s v="DESDE  HACE  2   DIAS   ME  DA   DOLOR   EN  EL PECHO Y ME   SIENTO QUE ME  BJA   UN CALOR "/>
    <d v="2023-03-13T00:27:04"/>
    <n v="22"/>
    <s v="GEOVANIS ALBERTO ORTEGA CUELLO"/>
    <d v="2023-03-13T00:27:41"/>
    <n v="0"/>
    <s v="I200"/>
    <s v="ANGINA INESTABLE"/>
    <s v="GEOVANIS ALBERTO ORTEGA CUELLO"/>
    <d v="2023-03-13T10:10:00"/>
    <n v="9"/>
    <s v="Observación"/>
    <s v="Vivo"/>
  </r>
  <r>
    <s v="CHARIT NAZARETH LUGO PEREZ"/>
    <s v="Permiso temporal de permanenci"/>
    <s v="6155023"/>
    <s v="15 Años"/>
    <s v="Pediatrico"/>
    <s v="NUEVA EMPRESA PROMOTORA DE SALUD S.A."/>
    <s v="Subsidiado"/>
    <s v="SANTANDER PITP PBS SUBSIDIADO "/>
    <n v="1416596"/>
    <s v="Hospitalización"/>
    <d v="2023-03-13T01:49:00"/>
    <x v="2"/>
    <n v="2"/>
    <n v="2"/>
    <x v="2"/>
    <d v="2023-03-13T02:09:39"/>
    <m/>
    <s v="paciente remitida como urgencia vital de charala por Amenaza De Parto Pretérmino "/>
    <d v="2023-03-13T02:09:39"/>
    <n v="20"/>
    <s v="GABRIEL FERNANDO RUIZ HERNANDEZ"/>
    <d v="2023-03-13T02:11:03"/>
    <n v="1"/>
    <s v="O470"/>
    <s v="FALSO TRABAJO DE PARTO ANTES DE LAS 37 SEMANAS COMPLETAS DE GESTACION"/>
    <s v="GABRIEL FERNANDO RUIZ HERNANDEZ"/>
    <d v="2023-03-14T12:01:00"/>
    <n v="33"/>
    <s v="Observación"/>
    <s v="Vivo"/>
  </r>
  <r>
    <s v="MANUEL ANTONIO VARGAS QUIROGA"/>
    <s v="Cédula ciudadanía"/>
    <s v="1014226736"/>
    <s v="31 Años"/>
    <s v="Adulto"/>
    <s v="NUEVA EMPRESA PROMOTORA DE SALUD S.A."/>
    <s v="Subsidiado"/>
    <s v="SANTANDER PITP PBS SUBSIDIADO "/>
    <n v="1416597"/>
    <s v="Hospitalización"/>
    <d v="2023-03-13T02:22:00"/>
    <x v="2"/>
    <n v="3"/>
    <n v="3"/>
    <x v="1"/>
    <d v="2023-03-13T02:40:39"/>
    <m/>
    <s v="VIENE   REMITIDO   DEL   HOSPITAL LOCAL DEL NORTE  COMO UN  Infarto Agudo Del Miocardio   CON  ELEVACION DEL   ST  "/>
    <d v="2023-03-13T02:40:39"/>
    <n v="18"/>
    <s v="GEOVANIS ALBERTO ORTEGA CUELLO"/>
    <d v="2023-03-13T02:44:42"/>
    <n v="4"/>
    <s v="G409"/>
    <s v="EPILEPSIA, TIPO NO ESPECIFICADO"/>
    <s v="GEOVANIS ALBERTO ORTEGA CUELLO"/>
    <d v="2023-03-13T10:08:00"/>
    <n v="7"/>
    <s v="Observación"/>
    <s v="Vivo"/>
  </r>
  <r>
    <s v="THIAGO JOSHUA SANDOVAL ORTIZ"/>
    <s v="Registro Civil"/>
    <s v="1102397702"/>
    <s v="4 Meses"/>
    <s v="Pediatrico"/>
    <s v="NUEVA EMPRESA PROMOTORA DE SALUD S.A."/>
    <s v="Subsidiado"/>
    <s v="SANTANDER PITP PBS SUBSIDIADO "/>
    <n v="1416598"/>
    <s v="Urgencias"/>
    <d v="2023-03-13T04:31:00"/>
    <x v="2"/>
    <n v="2"/>
    <n v="2"/>
    <x v="2"/>
    <d v="2023-03-13T04:49:25"/>
    <m/>
    <s v="paciente referido de hospital de piedecuaesta por constipacion a la valoracion paciente alerta al llamado no aspecto toxico madre refiere deposiciones blandas, no emeiss recibe y tolera la via oral, torax simetrico sin evidencia de compromiso pulmonar o cardiologico, se sale de nuestra red de atencion por lo que se considera paciente debe acudir a su red de apoyo correspondiente a su Entidad Promotora De Salud "/>
    <d v="2023-03-13T04:49:25"/>
    <n v="18"/>
    <s v="GABRIEL FERNANDO RUIZ HERNANDEZ"/>
    <m/>
    <s v=""/>
    <m/>
    <m/>
    <m/>
    <d v="2023-03-13T05:09:00"/>
    <s v=""/>
    <m/>
    <s v="Vivo"/>
  </r>
  <r>
    <s v="SHAIRA TATIANA SOTO GUITIERREZ"/>
    <s v="Cédula ciudadanía"/>
    <s v="1005209931"/>
    <s v="21 Años"/>
    <s v="Adulto"/>
    <s v="SEGUROS DE VIDA SURAMERICANA S.A."/>
    <s v="Riesgos Laborales"/>
    <s v="ADMINISTRADORA DE RIESGOS LABORALES"/>
    <n v="1416610"/>
    <s v="Urgencias"/>
    <d v="2023-03-13T06:20:00"/>
    <x v="2"/>
    <n v="3"/>
    <n v="3"/>
    <x v="1"/>
    <d v="2023-03-13T06:25:44"/>
    <m/>
    <s v="Sintomas respiratorios"/>
    <d v="2023-03-13T06:25:44"/>
    <n v="5"/>
    <s v="FRANCISCO JOSE ORTEGA TORRES"/>
    <d v="2023-03-13T06:29:44"/>
    <n v="4"/>
    <s v="U072"/>
    <s v="COVID-19, VIRUS NO IDENTIFICADO"/>
    <s v="FRANCISCO JOSE ORTEGA TORRES"/>
    <d v="2023-03-13T09:17:00"/>
    <n v="2"/>
    <s v="Alta a Casa"/>
    <s v="Vivo"/>
  </r>
  <r>
    <s v="HERNANDO OREJARENA"/>
    <s v="Cédula ciudadanía"/>
    <s v="5560297"/>
    <s v="78 Años"/>
    <s v="Adulto"/>
    <s v="FUNDACION SALUD MIA EPS"/>
    <s v="Contributivo"/>
    <s v="PBS SUBSIDIADO "/>
    <n v="1416792"/>
    <s v="Hospitalización"/>
    <d v="2023-03-13T08:16:00"/>
    <x v="2"/>
    <n v="1"/>
    <n v="1"/>
    <x v="0"/>
    <d v="2023-03-13T08:31:00"/>
    <m/>
    <s v="Presenteo aparente episodio sincopal_x000a_Se encuentra bradicasrdico_x000a_Se ubica en salas de reanimacion"/>
    <d v="2023-03-13T08:31:00"/>
    <n v="15"/>
    <s v="FRANCISCO JOSE ORTEGA TORRES"/>
    <d v="2023-03-13T08:33:05"/>
    <n v="2"/>
    <s v="R55X"/>
    <s v="SINCOPE Y COLAPSO"/>
    <s v="JAVIER ORLANDO JIMENEZ MEJIA"/>
    <d v="2023-03-17T16:50:00"/>
    <n v="104"/>
    <s v="Observación"/>
    <s v="Vivo"/>
  </r>
  <r>
    <s v="JHON FREDDY QUINTERO PEREZ"/>
    <s v="Cédula ciudadanía"/>
    <s v="1126124222"/>
    <s v="33 Años"/>
    <s v="Adulto"/>
    <s v="NUEVA EMPRESA PROMOTORA DE SALUD S.A."/>
    <s v="Contributivo"/>
    <s v="N. DE SANTANDER PITP PBS CONTRIBUTIVO "/>
    <n v="1416811"/>
    <s v="Hospitalización"/>
    <d v="2023-03-13T08:26:00"/>
    <x v="2"/>
    <n v="2"/>
    <n v="2"/>
    <x v="2"/>
    <d v="2023-03-13T08:36:23"/>
    <m/>
    <s v="Paciente de 33 años conocido en la institucion por Trasplante hepático, quien ingresa por presentar clinica que inicia el dia de hoy en horas de la madrugada, refiere malestar general osteomialgias generalizada, dolor dorsolumbar y disuria, ademas refiere documenta previo al ingreso, hiperglicemia (Glucometria en 400)"/>
    <d v="2023-03-13T08:36:23"/>
    <n v="10"/>
    <s v="FRANCISCO JOSE ORTEGA TORRES"/>
    <d v="2023-03-13T09:14:34"/>
    <n v="38"/>
    <s v="Z944"/>
    <s v="TRASPLANTE DE HIGADO"/>
    <s v="CARLOS RODOLFO RUEDA GUATAVA"/>
    <d v="2023-03-31T12:14:00"/>
    <n v="434"/>
    <s v="Observación"/>
    <s v="Vivo"/>
  </r>
  <r>
    <s v="PEDRO DAVID ADARME"/>
    <s v="Cédula ciudadanía"/>
    <s v="2159577"/>
    <s v="74 Años"/>
    <s v="Adulto"/>
    <s v="ASMET SALUD EPS SAS"/>
    <s v="Subsidiado"/>
    <s v="PGP CARDIOVASCULAR REG CONTRIB-SUBSIDIA "/>
    <n v="1416886"/>
    <s v="Hospitalización"/>
    <d v="2023-03-13T09:00:00"/>
    <x v="2"/>
    <n v="2"/>
    <n v="2"/>
    <x v="2"/>
    <d v="2023-03-13T09:06:37"/>
    <m/>
    <s v="Paciente masculino de 74 años con antecedente de Cardiopatia dilatada de origen chagasico Fracción Eyeccion Del Ventriculo Izquierdo 50% (recuperada), Explante e implante de CRT- D, Fibrilacion Auricular no valvular permanente, Hipotirodismo subclinico, Enfermedad Renal Crónica estadio IIIB, Accidente Cerebro-Vascular isquemico (19/05/22), acude por clinica de Aproximadamente 3 dias dado por deterioro de clase funcional, ortopnea, disnea de pequeños esfuerzos. "/>
    <d v="2023-03-13T09:06:37"/>
    <n v="6"/>
    <s v="FRANCISCO JOSE ORTEGA TORRES"/>
    <d v="2023-03-13T09:17:36"/>
    <n v="10"/>
    <s v="I500"/>
    <s v="INSUFICIENCIA CARDIACA CONGESTIVA"/>
    <s v="JAVIER ORLANDO JIMENEZ MEJIA"/>
    <d v="2023-03-13T14:35:00"/>
    <n v="5"/>
    <s v="Observación"/>
    <s v="Vivo"/>
  </r>
  <r>
    <s v="JOSE VICENTE MEJIA VARGAS"/>
    <s v="Cédula ciudadanía"/>
    <s v="2129794"/>
    <s v="78 Años"/>
    <s v="Adulto"/>
    <s v="COOSALUD ENTIDAD PROMOTORA DE SALUD S.A"/>
    <s v="Subsidiado"/>
    <s v="ATEN. INTEGRAL CARDIOLOGÍA REG SUBSIDIADO"/>
    <n v="1416963"/>
    <s v="Hospitalización"/>
    <d v="2023-03-13T09:47:00"/>
    <x v="2"/>
    <n v="2"/>
    <n v="2"/>
    <x v="2"/>
    <d v="2023-03-13T10:06:06"/>
    <m/>
    <s v="Enviado de consulta externa por cx vascular en plan de revascularizacion"/>
    <d v="2023-03-13T10:06:06"/>
    <n v="19"/>
    <s v="FRANCISCO JOSE ORTEGA TORRES"/>
    <d v="2023-03-13T10:18:10"/>
    <n v="12"/>
    <s v="I771"/>
    <s v="ESTRECHEZ ARTERIAL"/>
    <s v="FRANCISCO JOSE ORTEGA TORRES"/>
    <d v="2023-03-23T13:02:00"/>
    <n v="242"/>
    <s v="Hospitalización Adulto"/>
    <s v="Vivo"/>
  </r>
  <r>
    <s v="MANUEL ANTONIO VILLARRUEL MORENO"/>
    <s v="Cédula ciudadanía"/>
    <s v="13845074"/>
    <s v="66 Años"/>
    <s v="Adulto"/>
    <s v="ECOPETROL S.A."/>
    <s v="Regimen Especial y/o Excepcional"/>
    <s v="CONTRATO No. 3044412"/>
    <n v="1416971"/>
    <s v="Hospitalización"/>
    <d v="2023-03-13T09:54:00"/>
    <x v="2"/>
    <n v="2"/>
    <n v="2"/>
    <x v="2"/>
    <d v="2023-03-13T10:04:15"/>
    <m/>
    <s v="remitido de consulta externa por Impresión Diagnóstica de crisis hipertensiva. "/>
    <d v="2023-03-13T10:04:15"/>
    <n v="10"/>
    <s v="FRAY URIEL ARIAS MORENO"/>
    <d v="2023-03-13T10:08:10"/>
    <n v="3"/>
    <s v="I10X"/>
    <s v="HIPERTENSION ESENCIAL (PRIMARIA)"/>
    <s v="FRAY URIEL ARIAS MORENO"/>
    <d v="2023-04-29T07:32:00"/>
    <n v="1125"/>
    <s v="Observación"/>
    <s v="Vivo"/>
  </r>
  <r>
    <s v="GUILLERMO SERRANO ACEVEDO"/>
    <s v="Cédula ciudadanía"/>
    <s v="13173834"/>
    <s v="56 Años"/>
    <s v="Adulto"/>
    <s v="COOSALUD ENTIDAD PROMOTORA DE SALUD S.A"/>
    <s v="Subsidiado"/>
    <s v="ATEN. INTEGRAL CARDIOLOGÍA REG SUBSIDIADO"/>
    <n v="1416977"/>
    <s v="Hospitalización"/>
    <d v="2023-03-13T10:01:00"/>
    <x v="2"/>
    <n v="2"/>
    <n v="2"/>
    <x v="2"/>
    <d v="2023-03-13T10:15:44"/>
    <m/>
    <s v="PACIENTE CON  CARDIOPATIA ISQUEMICA FRACCIÓN EYECCIÓN DEL VENTRÍCULO IZQUIERDO 40-45%( PREVIA: 27% 30/10/2020) EN (09/11/20) REVASCULARIZACION MIOCARDICA QUIRURGICA DE 3 VASOS ACUDE POR DOLOR TORACICO. "/>
    <d v="2023-03-13T10:15:44"/>
    <n v="14"/>
    <s v="FRANCISCO JOSE ORTEGA TORRES"/>
    <d v="2023-03-13T11:27:51"/>
    <n v="72"/>
    <s v="I420"/>
    <s v="CARDIOMIOPATIA DILATADA"/>
    <s v="CARLOS RODOLFO RUEDA GUATAVA"/>
    <d v="2023-03-22T12:09:00"/>
    <n v="216"/>
    <s v="Observación"/>
    <s v="Vivo"/>
  </r>
  <r>
    <s v="ELSA MANTILLA DE CORZO"/>
    <s v="Cédula ciudadanía"/>
    <s v="37829582"/>
    <s v="66 Años"/>
    <s v="Adulto"/>
    <s v="EPS SURAMERICANA S.A."/>
    <s v="Contributivo"/>
    <s v="PBS CONTRIBUTIVO "/>
    <n v="1416995"/>
    <s v="Hospitalización"/>
    <d v="2023-03-13T10:15:00"/>
    <x v="2"/>
    <n v="3"/>
    <n v="3"/>
    <x v="1"/>
    <d v="2023-03-13T10:32:29"/>
    <m/>
    <s v="Paciente de 66 años con dimero d extrainstitucional positivo, en direccionada con sospecha de Trombosis Venosa Profunda "/>
    <d v="2023-03-13T10:32:29"/>
    <n v="17"/>
    <s v="FRANCISCO JOSE ORTEGA TORRES"/>
    <d v="2023-03-13T10:33:09"/>
    <n v="0"/>
    <s v="I829"/>
    <s v="EMBOLIA Y TROMBOSIS DE VENA NO ESPECIFICADA"/>
    <s v="FRANCISCO JOSE ORTEGA TORRES"/>
    <d v="2023-03-13T22:13:00"/>
    <n v="11"/>
    <s v="Observación"/>
    <s v="Vivo"/>
  </r>
  <r>
    <s v="CUSTODIA CARDENAS DE SANCHEZ"/>
    <s v="Cédula ciudadanía"/>
    <s v="28284577"/>
    <s v="75 Años"/>
    <s v="Adulto"/>
    <s v="ENTIDAD PROMOTORA DE SALUD FAMISANAR S A S"/>
    <s v="Contributivo"/>
    <s v="PBS SUBSIDIADO "/>
    <n v="1417010"/>
    <s v="Hospitalización"/>
    <d v="2023-03-13T10:31:00"/>
    <x v="2"/>
    <n v="2"/>
    <n v="2"/>
    <x v="2"/>
    <d v="2023-03-13T10:59:40"/>
    <m/>
    <s v="PACIENTE DE 75 AÑOS DE EDAD CONOCIDA POR CIRUGIA VASCULAR PERIFERICA POR DIAGNOSTICA DE ENFERMEDAD ARTERIAL PERIFÉRICA ESTENOSIS MAYOR DEL 50% DE LA FEMORAL SUPERFICIAL EN EL OSTIUM Y OCLUSIÓN CRÓNICA EN TODA SU EXTENSIÓN DE MMII IZQUIERDO ANTECEDENTE DE BYPASS HETERÓLOGO FEMORO POPLITEO CON OCLUSIÓN CRÓNICA EN MMII DERECHO, ENVIADO DE CONSULTA EXTERNA DE CX VASCULAR"/>
    <d v="2023-03-13T10:59:40"/>
    <n v="28"/>
    <s v="FRANCISCO JOSE ORTEGA TORRES"/>
    <d v="2023-03-13T11:33:01"/>
    <n v="33"/>
    <s v="I771"/>
    <s v="ESTRECHEZ ARTERIAL"/>
    <s v="JAVIER ORLANDO JIMENEZ MEJIA"/>
    <d v="2023-03-29T14:52:00"/>
    <n v="387"/>
    <s v="Hospitalización Adulto"/>
    <s v="Vivo"/>
  </r>
  <r>
    <s v="OLIVA SAMACA PINZON"/>
    <s v="Cédula ciudadanía"/>
    <s v="63442324"/>
    <s v="56 Años"/>
    <s v="Adulto"/>
    <s v="COOSALUD ENTIDAD PROMOTORA DE SALUD S.A"/>
    <s v="Subsidiado"/>
    <s v="ATEN. INTEGRAL CARDIOLOGÍA REG SUBSIDIADO"/>
    <n v="1417047"/>
    <s v="Hospitalización"/>
    <d v="2023-03-13T10:54:00"/>
    <x v="2"/>
    <n v="2"/>
    <n v="2"/>
    <x v="2"/>
    <d v="2023-03-13T11:09:42"/>
    <m/>
    <s v="Paciente de 56 años quien se encuentra en seguimiento y tiene pendiente programacion para cx de safenectomias, durante estudios realizan holter Ritmo sinusal con Episodios de bloqueo auriculoventricular grado 2 Mobtiz 2, todos en la madrugada, refiere viene presentando deterioro de clase funcional y disnea, ademas de episodios de lipotmias. "/>
    <d v="2023-03-13T11:09:42"/>
    <n v="15"/>
    <s v="FRANCISCO JOSE ORTEGA TORRES"/>
    <d v="2023-03-13T12:51:20"/>
    <n v="101"/>
    <s v="I872"/>
    <s v="INSUFICIENCIA VENOSA (CRONICA) (PERIFERICA)"/>
    <s v="CARLOS RODOLFO RUEDA GUATAVA"/>
    <d v="2023-03-13T22:35:00"/>
    <n v="9"/>
    <s v="Observación"/>
    <s v="Vivo"/>
  </r>
  <r>
    <s v="FRANCISCO ANTONIO GOMEZ JACOME"/>
    <s v="Cédula ciudadanía"/>
    <s v="88283423"/>
    <s v="46 Años"/>
    <s v="Adulto"/>
    <s v="CAJA DE COMPENSACION FAMILIAR DEL ORIENTE COLOMBIANO COMFAORIENTE"/>
    <s v="Subsidiado"/>
    <s v="PBS SUBSIDIADO "/>
    <n v="1417058"/>
    <s v="Urgencias"/>
    <d v="2023-03-13T11:01:00"/>
    <x v="2"/>
    <n v="3"/>
    <m/>
    <x v="1"/>
    <m/>
    <m/>
    <s v="Paciente de 46 años con historia de Fibrilacion Auricular y Enfermedad Renal Crónica etiología no filiada, que se encuentra en seguimiento postrasplante de riñón 17/02/2023, quien acude a urgencias por presentar retiro acciodental de cateter abdomianl hace Aproximadamente 20 minutos, refiere ayer durante 24 horas drenaje de 68cc, hoy sin drenaje, sin embargo presenta retiro accidental, por lo cual acude  aurgencias, tenia pendiente retiro el dia 15/03/2023. "/>
    <d v="2023-03-13T11:17:51"/>
    <n v="16"/>
    <s v="FRANCISCO JOSE ORTEGA TORRES"/>
    <d v="2023-03-13T12:22:25"/>
    <n v="64"/>
    <s v="Z940"/>
    <s v="TRASPLANTE DE RINON"/>
    <s v="JAVIER ORLANDO JIMENEZ MEJIA"/>
    <d v="2023-03-13T12:39:00"/>
    <n v="0"/>
    <s v="Alta a Casa"/>
    <s v="Vivo"/>
  </r>
  <r>
    <s v="JHON JAIRO JIMENEZ CONTRERAS"/>
    <s v="Cédula ciudadanía"/>
    <s v="88131252"/>
    <s v="38 Años"/>
    <s v="Adulto"/>
    <s v="COOSALUD ENTIDAD PROMOTORA DE SALUD S.A"/>
    <s v="Subsidiado"/>
    <s v="SANTANDER PBS CONTRIBUTIVO "/>
    <n v="1417096"/>
    <s v="Hospitalización"/>
    <d v="2023-03-13T11:32:00"/>
    <x v="2"/>
    <n v="2"/>
    <n v="2"/>
    <x v="2"/>
    <d v="2023-03-13T11:45:44"/>
    <m/>
    <s v="paciente de 39 años con bloqueo de rama derecha y episodios de lipotmia y vertigo en seguimiento por cardiologia, quien suspendio carvedilol, hoy acude por dolor toracico y episodio de lipotmia. "/>
    <d v="2023-03-13T11:45:44"/>
    <n v="13"/>
    <s v="FRANCISCO JOSE ORTEGA TORRES"/>
    <d v="2023-03-13T12:16:42"/>
    <n v="30"/>
    <s v="R074"/>
    <s v="DOLOR EN EL PECHO, NO ESPECIFICADO"/>
    <s v="FRAY URIEL ARIAS MORENO"/>
    <d v="2023-03-13T22:37:00"/>
    <n v="10"/>
    <s v="Observación"/>
    <s v="Vivo"/>
  </r>
  <r>
    <s v="ELENA GARCIA DE FIGUEROA"/>
    <s v="Cédula ciudadanía"/>
    <s v="28130498"/>
    <s v="84 Años"/>
    <s v="Adulto"/>
    <s v="COOSALUD ENTIDAD PROMOTORA DE SALUD S.A"/>
    <s v="Contributivo"/>
    <s v="ATEN. INTEGRAL CARDIOLOGIA REG CONTRIBU "/>
    <n v="1417144"/>
    <s v="Hospitalización"/>
    <d v="2023-03-13T12:38:00"/>
    <x v="2"/>
    <n v="2"/>
    <n v="2"/>
    <x v="2"/>
    <d v="2023-03-13T12:49:45"/>
    <m/>
    <s v="Paciente de  84 años quien ingresa por sensacion de palpitaciones y cifras tensionales elevadas. Direccionada e consulta externa de riesgo cardiovascular."/>
    <d v="2023-03-13T12:49:45"/>
    <n v="11"/>
    <s v="FRANCISCO JOSE ORTEGA TORRES"/>
    <d v="2023-03-13T13:18:05"/>
    <n v="28"/>
    <s v="I10X"/>
    <s v="HIPERTENSION ESENCIAL (PRIMARIA)"/>
    <s v="JAVIER ORLANDO JIMENEZ MEJIA"/>
    <d v="2023-03-13T22:46:00"/>
    <n v="9"/>
    <s v="Observación"/>
    <s v="Vivo"/>
  </r>
  <r>
    <s v="MERCEDES ORTEGA AVILA"/>
    <s v="Cédula ciudadanía"/>
    <s v="28378134"/>
    <s v="76 Años"/>
    <s v="Adulto"/>
    <s v="COOSALUD ENTIDAD PROMOTORA DE SALUD S.A"/>
    <s v="Subsidiado"/>
    <s v="ATEN. INTEGRAL CARDIOLOGÍA REG SUBSIDIADO"/>
    <n v="1417190"/>
    <s v="Hospitalización"/>
    <d v="2023-03-13T13:06:00"/>
    <x v="2"/>
    <n v="3"/>
    <n v="3"/>
    <x v="1"/>
    <d v="2023-03-13T13:14:16"/>
    <m/>
    <s v="Paciente de 76 años con Diagnóstico de Cardiomiopatia mixta (chagasica-isquémica FEVI: 40-43% (Eco TT de 03.12.2022) , quien ingresa por presentar clinica de Aproximadamente 8 dias de evolucion dado por sensacion de mareo, decamiento y disconfort toracico."/>
    <d v="2023-03-13T13:14:16"/>
    <n v="8"/>
    <s v="FRANCISCO JOSE ORTEGA TORRES"/>
    <d v="2023-03-13T15:01:25"/>
    <n v="107"/>
    <s v="B572"/>
    <s v="ENFERMEDAD DE CHAGAS (CRONICA) QUE AFECTA AL CORAZON"/>
    <s v="CARLOS RODOLFO RUEDA GUATAVA"/>
    <d v="2023-03-14T04:52:00"/>
    <n v="13"/>
    <s v="Observación"/>
    <s v="Vivo"/>
  </r>
  <r>
    <s v="CIRO ALFONSO BUENO VERA"/>
    <s v="Cédula ciudadanía"/>
    <s v="91298099"/>
    <s v="49 Años"/>
    <s v="Adulto"/>
    <s v="FUNDACION SALUD MIA EPS"/>
    <s v="Contributivo"/>
    <s v="PBS SUBSIDIADO "/>
    <n v="1417192"/>
    <s v="Hospitalización"/>
    <d v="2023-03-13T13:10:00"/>
    <x v="2"/>
    <n v="2"/>
    <n v="2"/>
    <x v="2"/>
    <d v="2023-03-13T13:19:49"/>
    <m/>
    <s v="Paciente de 49 años quien ingresa por presentar desde hace Aproximadamente 4 dias episodios de cifras tensionales elevadas, en rangos de crisis, hoy asociado a disconfort toracico tipo apretamiento, refiere anoche y hoy en la mañana medica con losartan, sin embargo a persisitido por lo cual acude a urgencias. "/>
    <d v="2023-03-13T13:19:49"/>
    <n v="9"/>
    <s v="FRANCISCO JOSE ORTEGA TORRES"/>
    <d v="2023-03-13T13:21:49"/>
    <n v="2"/>
    <s v="R074"/>
    <s v="DOLOR EN EL PECHO, NO ESPECIFICADO"/>
    <s v="FRAY URIEL ARIAS MORENO"/>
    <d v="2023-03-13T22:48:00"/>
    <n v="9"/>
    <s v="Observación"/>
    <s v="Vivo"/>
  </r>
  <r>
    <s v="ARNULFO SUAREZ CARRILLO"/>
    <s v="Cédula ciudadanía"/>
    <s v="5703088"/>
    <s v="82 Años"/>
    <s v="Adulto"/>
    <s v="NUEVA EMPRESA PROMOTORA DE SALUD S.A."/>
    <s v="Subsidiado"/>
    <s v="SANTANDER PITP PBS SUBSIDIADO "/>
    <n v="1417194"/>
    <s v="Hospitalización"/>
    <d v="2023-03-13T13:14:00"/>
    <x v="2"/>
    <n v="2"/>
    <n v="2"/>
    <x v="2"/>
    <d v="2023-03-13T13:26:25"/>
    <m/>
    <s v="Dolor en el pecho"/>
    <d v="2023-03-13T13:26:25"/>
    <n v="12"/>
    <s v="FRANCISCO JOSE ORTEGA TORRES"/>
    <d v="2023-03-13T13:29:08"/>
    <n v="2"/>
    <s v="I209"/>
    <s v="ANGINA DE PECHO, NO ESPECIFICADA"/>
    <s v="FRANCISCO JOSE ORTEGA TORRES"/>
    <d v="2023-03-15T11:10:00"/>
    <n v="45"/>
    <s v="Cuidado Intermedio Adulto"/>
    <s v="Vivo"/>
  </r>
  <r>
    <s v="CRISTIAN FERNANDO GARCIA LESMES"/>
    <s v="Cédula ciudadanía"/>
    <s v="1095813423"/>
    <s v="30 Años"/>
    <s v="Adulto"/>
    <s v="ASMET SALUD EPS SAS"/>
    <s v="Subsidiado"/>
    <s v="PGP INTEGRAL REG CONTRIBUT-SUBSIDIADO "/>
    <n v="1417203"/>
    <s v="Hospitalización"/>
    <d v="2023-03-13T13:29:00"/>
    <x v="2"/>
    <n v="2"/>
    <n v="2"/>
    <x v="2"/>
    <d v="2023-03-13T13:58:26"/>
    <m/>
    <s v="Paciente de 30 años con historia de Enfermedad Renal Crónica etiología no filiada, que se encuentra en seguimiento de trasplante de riñón referido de consulta externa de nefrologia  PARA ESTUDIO DE DETERIORO DE LA FUNCIÓN RENAL, INDICA SOLICITAR DOPPLER DEL INJERTO RENAL."/>
    <d v="2023-03-13T13:58:26"/>
    <n v="29"/>
    <s v="FRANCISCO JOSE ORTEGA TORRES"/>
    <d v="2023-03-13T14:41:38"/>
    <n v="43"/>
    <s v="Z940"/>
    <s v="TRASPLANTE DE RINON"/>
    <s v="JAVIER ORLANDO JIMENEZ MEJIA"/>
    <d v="2023-03-18T16:35:00"/>
    <n v="121"/>
    <s v="Hospitalización Adulto"/>
    <s v="Vivo"/>
  </r>
  <r>
    <s v="MELANNIE MARIAN SUAREZ RUGELES"/>
    <s v="Tarjeta de Identidad"/>
    <s v="1030196915"/>
    <s v="6 Años"/>
    <s v="Pediatrico"/>
    <s v="EPS SURAMERICANA S.A."/>
    <s v="Contributivo"/>
    <s v="PBS CONTRIBUTIVO "/>
    <n v="1417249"/>
    <s v="Hospitalización"/>
    <d v="2023-03-13T14:30:00"/>
    <x v="2"/>
    <n v="3"/>
    <n v="3"/>
    <x v="1"/>
    <d v="2023-03-13T14:57:28"/>
    <m/>
    <s v="dolor abdominal "/>
    <d v="2023-03-13T14:57:28"/>
    <n v="27"/>
    <s v="FRAY URIEL ARIAS MORENO"/>
    <d v="2023-03-13T15:05:22"/>
    <n v="7"/>
    <s v="R104"/>
    <s v="OTROS DOLORES ABDOMINALES Y LOS NO ESPECIFICADOS"/>
    <s v="FRAY URIEL ARIAS MORENO"/>
    <d v="2023-03-13T23:07:00"/>
    <n v="8"/>
    <s v="Observación"/>
    <s v="Vivo"/>
  </r>
  <r>
    <s v="ERIKA PATRICIA AMAYA TARAZONA"/>
    <s v="Cédula ciudadanía"/>
    <s v="1095831376"/>
    <s v="26 Años"/>
    <s v="Adulto"/>
    <s v="ENTIDAD PROMOTORA DE SALUD SANITAS SAS"/>
    <s v="Contributivo"/>
    <s v="PBS CONTRIBUTIVO "/>
    <n v="1417258"/>
    <s v="Urgencias"/>
    <d v="2023-03-13T14:38:00"/>
    <x v="2"/>
    <n v="3"/>
    <n v="3"/>
    <x v="1"/>
    <d v="2023-03-13T15:03:10"/>
    <m/>
    <s v="Refiere cafelea migraños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3T15:03:10"/>
    <n v="25"/>
    <s v="JAVIER ORLANDO JIMENEZ MEJIA"/>
    <d v="2023-03-13T15:04:19"/>
    <n v="1"/>
    <s v="G439"/>
    <s v="MIGRANA, NO ESPECIFICADA"/>
    <s v="JAVIER ORLANDO JIMENEZ MEJIA"/>
    <d v="2023-03-13T15:50:00"/>
    <n v="0"/>
    <s v="Alta a Casa"/>
    <s v="Vivo"/>
  </r>
  <r>
    <s v="RAFAEL GUILLERMO SANABRIA SANDOVAL"/>
    <s v="Cédula ciudadanía"/>
    <s v="5705553"/>
    <s v="70 Años"/>
    <s v="Adulto"/>
    <s v="ENTIDAD PROMOTORA DE SALUD FAMISANAR S A S"/>
    <s v="Contributivo"/>
    <s v="PBS CONTRIBUTIVO "/>
    <n v="1417261"/>
    <s v="Hospitalización"/>
    <d v="2023-03-13T14:43:00"/>
    <x v="2"/>
    <n v="3"/>
    <n v="3"/>
    <x v="1"/>
    <d v="2023-03-13T15:27:12"/>
    <m/>
    <s v="&quot;Mucho mareo&quot;"/>
    <d v="2023-03-13T15:27:12"/>
    <n v="44"/>
    <s v="JUAN CARLOS DE SALES VIRGUETH"/>
    <d v="2023-03-13T19:03:30"/>
    <n v="216"/>
    <s v="R55X"/>
    <s v="SINCOPE Y COLAPSO"/>
    <s v="JENNIE ASTRID BECERRA MENECES"/>
    <d v="2023-03-14T05:04:00"/>
    <n v="10"/>
    <s v="Observación"/>
    <s v="Vivo"/>
  </r>
  <r>
    <s v="ELIBARDO PACHECO CARRASCAL"/>
    <s v="Cédula ciudadanía"/>
    <s v="5458363"/>
    <s v="70 Años"/>
    <s v="Adulto"/>
    <s v="NUEVA EMPRESA PROMOTORA DE SALUD S.A."/>
    <s v="Contributivo"/>
    <s v="N. DE SANTANDER PITP PBS CONTRIBUTIVO "/>
    <n v="1417265"/>
    <s v="Hospitalización"/>
    <d v="2023-03-13T14:49:00"/>
    <x v="2"/>
    <n v="3"/>
    <n v="3"/>
    <x v="1"/>
    <d v="2023-03-13T15:42:45"/>
    <m/>
    <s v="Remitido de Ocaña por Síndrome Coronario Agudo"/>
    <d v="2023-03-13T15:42:45"/>
    <n v="53"/>
    <s v="JUAN CARLOS DE SALES VIRGUETH"/>
    <d v="2023-03-13T16:04:22"/>
    <n v="21"/>
    <s v="I214x"/>
    <s v="INFARTO AGUDO DE MIOCARDIO SIN ELEVACION DE ST  "/>
    <s v="JAVIER ORLANDO JIMENEZ MEJIA"/>
    <d v="2023-03-26T11:30:00"/>
    <n v="307"/>
    <s v="Cuidado Intermedio Adulto"/>
    <s v="Vivo"/>
  </r>
  <r>
    <s v="MARGARITA MORALES DE GALVIS"/>
    <s v="Cédula ciudadanía"/>
    <s v="28211962"/>
    <s v="67 Años"/>
    <s v="Adulto"/>
    <s v="COOSALUD ENTIDAD PROMOTORA DE SALUD S.A"/>
    <s v="Subsidiado"/>
    <s v="ATEN. INTEGRAL CARDIOLOGÍA REG SUBSIDIADO"/>
    <n v="1417282"/>
    <s v="Hospitalización"/>
    <d v="2023-03-13T15:37:00"/>
    <x v="2"/>
    <n v="3"/>
    <n v="3"/>
    <x v="1"/>
    <d v="2023-03-13T15:53:49"/>
    <m/>
    <s v="Remitida de Lebria por crisis hipertensiva"/>
    <d v="2023-03-13T15:53:49"/>
    <n v="16"/>
    <s v="JUAN CARLOS DE SALES VIRGUETH"/>
    <d v="2023-03-13T19:36:27"/>
    <n v="222"/>
    <s v="I209"/>
    <s v="ANGINA DE PECHO, NO ESPECIFICADA"/>
    <s v="JENNIE ASTRID BECERRA MENECES"/>
    <d v="2023-03-26T11:25:00"/>
    <n v="303"/>
    <s v="Observación"/>
    <s v="Vivo"/>
  </r>
  <r>
    <s v="JORGE ENRIQUE BARON FUENTES"/>
    <s v="Cédula ciudadanía"/>
    <s v="1098603545"/>
    <s v="37 Años"/>
    <s v="Adulto"/>
    <s v="POSITIVA COMPAÑIA DE SEGUROS S. A."/>
    <s v="Riesgos Laborales"/>
    <s v="ADMINISTRADORA DE RIESGOS LABORALES"/>
    <n v="1417284"/>
    <s v="Urgencias"/>
    <d v="2023-03-13T15:44:00"/>
    <x v="2"/>
    <n v="3"/>
    <n v="3"/>
    <x v="1"/>
    <d v="2023-03-13T16:00:06"/>
    <m/>
    <s v="&quot;Sor dragoniante del INPEC y el sabado 11/03/2023 en la tarde me caí y me pegue en la rodilla izquierda&quot;"/>
    <d v="2023-03-13T16:00:06"/>
    <n v="16"/>
    <s v="JUAN CARLOS DE SALES VIRGUETH"/>
    <d v="2023-03-13T16:52:37"/>
    <n v="52"/>
    <s v="S800"/>
    <s v="CONTUSION DE LA RODILLA"/>
    <s v="JAVIER ORLANDO JIMENEZ MEJIA"/>
    <d v="2023-03-13T17:12:00"/>
    <n v="0"/>
    <s v="Alta a Casa"/>
    <s v="Vivo"/>
  </r>
  <r>
    <s v="EXPEDITO CALDERON"/>
    <s v="Cédula ciudadanía"/>
    <s v="13890714"/>
    <s v="63 Años"/>
    <s v="Adulto"/>
    <s v="NUEVA EMPRESA PROMOTORA DE SALUD S.A."/>
    <s v="Subsidiado"/>
    <s v="SANTANDER PITP PBS SUBSIDIADO "/>
    <n v="1417289"/>
    <s v="Hospitalización"/>
    <d v="2023-03-13T15:54:00"/>
    <x v="2"/>
    <n v="3"/>
    <n v="3"/>
    <x v="1"/>
    <d v="2023-03-13T16:33:05"/>
    <m/>
    <s v="Direccionado de consutla externa or dolor toracico tipico con indicación de arteriografia coronaria.   "/>
    <d v="2023-03-13T16:33:05"/>
    <n v="39"/>
    <s v="JUAN CARLOS DE SALES VIRGUETH"/>
    <d v="2023-03-13T20:39:45"/>
    <n v="246"/>
    <s v="I209"/>
    <s v="ANGINA DE PECHO, NO ESPECIFICADA"/>
    <s v="JENNIE ASTRID BECERRA MENECES"/>
    <d v="2023-03-14T15:22:00"/>
    <n v="18"/>
    <s v="Cuidado Intermedio Adulto"/>
    <s v="Vivo"/>
  </r>
  <r>
    <s v="DANIEL DYLAN COHEN"/>
    <s v="Cédula de Extranjería"/>
    <s v="425755"/>
    <s v="51 Años"/>
    <s v="Adulto"/>
    <s v="EURO CENTER HOLDING"/>
    <s v="Particulares Internacionales"/>
    <s v="PACIENTE INTERNACIONAL"/>
    <n v="1417295"/>
    <s v="Hospitalización"/>
    <d v="2023-03-13T16:33:00"/>
    <x v="2"/>
    <n v="3"/>
    <n v="3"/>
    <x v="1"/>
    <d v="2023-03-13T16:42:41"/>
    <m/>
    <s v="''Dolor en la hernia inguinal izquierda''"/>
    <d v="2023-03-13T16:42:41"/>
    <n v="9"/>
    <s v="FRAY URIEL ARIAS MORENO"/>
    <d v="2023-03-13T16:47:36"/>
    <n v="4"/>
    <s v="K409"/>
    <s v="HERNIA INGUINAL UNILATERAL O NO ESPECIFICADA, SIN OBSTRUCCION NI GANGRENA"/>
    <s v="FRAY URIEL ARIAS MORENO"/>
    <d v="2023-03-14T00:38:00"/>
    <n v="7"/>
    <s v="Observación"/>
    <s v="Vivo"/>
  </r>
  <r>
    <s v="JORGE ENRIQUE DELGADO GONZALEZ"/>
    <s v="Cédula ciudadanía"/>
    <s v="79972603"/>
    <s v="45 Años"/>
    <s v="Adulto"/>
    <s v="EPS SURAMERICANA S.A."/>
    <s v="Contributivo"/>
    <s v="PBS CONTRIBUTIVO "/>
    <n v="1417300"/>
    <s v="Hospitalización"/>
    <d v="2023-03-13T16:54:00"/>
    <x v="2"/>
    <n v="3"/>
    <n v="3"/>
    <x v="1"/>
    <d v="2023-03-13T17:06:46"/>
    <m/>
    <s v="Paciente quien presentó hemiparesia izquierda y es remitido de la clinica Chicamocha con Diagnóstico de angina inetable."/>
    <d v="2023-03-13T17:06:46"/>
    <n v="12"/>
    <s v="JUAN CARLOS DE SALES VIRGUETH"/>
    <d v="2023-03-13T17:18:33"/>
    <n v="11"/>
    <s v="I209"/>
    <s v="ANGINA DE PECHO, NO ESPECIFICADA"/>
    <s v="JAVIER ORLANDO JIMENEZ MEJIA"/>
    <d v="2023-03-15T10:04:00"/>
    <n v="40"/>
    <s v="Observación"/>
    <s v="Vivo"/>
  </r>
  <r>
    <s v="LIZET DANIELA RUA PORTILLA"/>
    <s v="Cédula ciudadanía"/>
    <s v="1005137013"/>
    <s v="22 Años"/>
    <s v="Adulto"/>
    <s v="ASMET SALUD EPS SAS"/>
    <s v="Subsidiado"/>
    <s v="PGP INTEGRAL REG CONTRIBUT-SUBSIDIADO "/>
    <n v="1417307"/>
    <s v="Hospitalización"/>
    <d v="2023-03-13T17:17:00"/>
    <x v="2"/>
    <n v="3"/>
    <n v="3"/>
    <x v="1"/>
    <d v="2023-03-13T17:26:45"/>
    <m/>
    <s v="Remitida del hospital local del norte por Infección De Vías Urinarias"/>
    <d v="2023-03-13T17:26:45"/>
    <n v="9"/>
    <s v="JUAN CARLOS DE SALES VIRGUETH"/>
    <d v="2023-03-13T21:18:05"/>
    <n v="231"/>
    <s v="N390"/>
    <s v="INFECCION DE VIAS URINARIAS, SITIO NO ESPECIFICADO"/>
    <s v="JENNIE ASTRID BECERRA MENECES"/>
    <d v="2023-03-20T11:41:00"/>
    <n v="158"/>
    <s v="Hospitalización Adulto"/>
    <s v="Vivo"/>
  </r>
  <r>
    <s v="JOSE EDGARDO FAJARDO ACOSTA"/>
    <s v="Cédula ciudadanía"/>
    <s v="91523224"/>
    <s v="39 Años"/>
    <s v="Adulto"/>
    <s v="COOSALUD ENTIDAD PROMOTORA DE SALUD S.A"/>
    <s v="Contributivo"/>
    <s v="ATEN. INTEGRAL CARDIOLOGIA REG CONTRIBU "/>
    <n v="1417319"/>
    <s v="Hospitalización"/>
    <d v="2023-03-13T18:12:00"/>
    <x v="2"/>
    <n v="3"/>
    <n v="3"/>
    <x v="1"/>
    <d v="2023-03-13T18:21:03"/>
    <m/>
    <s v="&quot;Me desmayé esta mañana&quot;"/>
    <d v="2023-03-13T18:21:03"/>
    <n v="9"/>
    <s v="JUAN CARLOS DE SALES VIRGUETH"/>
    <d v="2023-03-13T19:04:54"/>
    <n v="43"/>
    <s v="R55X"/>
    <s v="SINCOPE Y COLAPSO"/>
    <s v="GABRIEL FERNANDO RUIZ HERNANDEZ"/>
    <d v="2023-03-14T00:32:00"/>
    <n v="5"/>
    <s v="Observación"/>
    <s v="Vivo"/>
  </r>
  <r>
    <s v="OSCAR GALEANO GAMBOA"/>
    <s v="Cédula ciudadanía"/>
    <s v="91492004"/>
    <s v="46 Años"/>
    <s v="Adulto"/>
    <s v="ASMET SALUD EPS SAS"/>
    <s v="Subsidiado"/>
    <s v="PGP CARDIOVASCULAR REG CONTRIB-SUBSIDIA "/>
    <n v="1417321"/>
    <s v="Hospitalización"/>
    <d v="2023-03-13T18:19:00"/>
    <x v="2"/>
    <n v="1"/>
    <n v="1"/>
    <x v="0"/>
    <d v="2023-03-13T18:53:26"/>
    <m/>
    <s v="Paciente trasladado desde el Hospital Internacional De Colombia como urgencia vital con Diagnóstico de Infarto Agudo De Miocardio Con Elevación Del St en estado post reanimación, ingresa directo a salas de hemodinamia por indicación administrativa (Dra. Gorgadze)_x000a_"/>
    <d v="2023-03-13T18:53:26"/>
    <n v="34"/>
    <s v="JUAN CARLOS DE SALES VIRGUETH"/>
    <d v="2023-03-13T18:54:31"/>
    <n v="1"/>
    <s v="I219"/>
    <s v="INFARTO AGUDO DEL MIOCARDIO, SIN OTRA ESPECIFICACION"/>
    <s v="JUAN CARLOS DE SALES VIRGUETH"/>
    <d v="2023-03-20T14:00:00"/>
    <n v="163"/>
    <s v="Hemodinamia"/>
    <s v="Vivo"/>
  </r>
  <r>
    <s v="ISMAEL VALERO JAIMES"/>
    <s v="Cédula ciudadanía"/>
    <s v="13635188"/>
    <s v="62 Años"/>
    <s v="Adulto"/>
    <s v="EPS SURAMERICANA S.A."/>
    <s v="Contributivo"/>
    <s v="PBS CONTRIBUTIVO "/>
    <n v="1417324"/>
    <s v="Hospitalización"/>
    <d v="2023-03-13T18:50:00"/>
    <x v="2"/>
    <n v="3"/>
    <n v="3"/>
    <x v="1"/>
    <d v="2023-03-13T19:03:08"/>
    <m/>
    <s v="&quot;No quiere comer nada&quot;"/>
    <d v="2023-03-13T19:03:08"/>
    <n v="13"/>
    <s v="JUAN CARLOS DE SALES VIRGUETH"/>
    <d v="2023-03-13T22:42:29"/>
    <n v="219"/>
    <s v="A419"/>
    <s v="SEPSIS, NO ESPECIFICADA"/>
    <s v="JENNIE ASTRID BECERRA MENECES"/>
    <d v="2023-03-23T15:54:00"/>
    <n v="233"/>
    <s v="Hospitalización Adulto"/>
    <s v="Muerto despues de 48 horas"/>
  </r>
  <r>
    <s v="MARIO ALBERTO MARTINEZ CHAPARRO"/>
    <s v="Cédula ciudadanía"/>
    <s v="13839560"/>
    <s v="68 Años"/>
    <s v="Adulto"/>
    <s v="ENTIDAD PROMOTORA DE SALUD FAMISANAR S A S"/>
    <s v="Contributivo"/>
    <s v="PBS CONTRIBUTIVO "/>
    <n v="1417327"/>
    <s v="Hospitalización"/>
    <d v="2023-03-13T18:58:00"/>
    <x v="2"/>
    <n v="1"/>
    <n v="1"/>
    <x v="0"/>
    <d v="2023-03-13T19:21:12"/>
    <m/>
    <s v="&quot;Tiene fiebre y la tensión bajita&quot;"/>
    <d v="2023-03-13T19:21:12"/>
    <n v="23"/>
    <s v="JUAN CARLOS DE SALES VIRGUETH"/>
    <d v="2023-03-13T19:32:39"/>
    <n v="11"/>
    <s v="R509"/>
    <s v="FIEBRE, NO ESPECIFICADA"/>
    <s v="GABRIEL FERNANDO RUIZ HERNANDEZ"/>
    <d v="2023-03-31T12:46:00"/>
    <n v="425"/>
    <s v="Observación"/>
    <s v="Vivo"/>
  </r>
  <r>
    <s v="JUAN CARLOS COLMENARES LOPEZ"/>
    <s v="Cédula ciudadanía"/>
    <s v="1070020506"/>
    <s v="25 Años"/>
    <s v="Adulto"/>
    <s v="COLMEDICA MEDICINA PREPAGADA S A"/>
    <s v="Pólizas de Salud y MP"/>
    <s v="GAMA ALTA - ZAFIRO"/>
    <n v="1417335"/>
    <s v="Hospitalización"/>
    <d v="2023-03-13T20:21:00"/>
    <x v="2"/>
    <n v="3"/>
    <n v="3"/>
    <x v="1"/>
    <d v="2023-03-13T20:31:28"/>
    <m/>
    <s v="&quot;vomito y diarrea&quot;  refiere 5 episodios eméitcos con intolerancia a vía oral, diarrea sin moco sin sangre. no fiebre  no otros sintomas. "/>
    <d v="2023-03-13T20:31:28"/>
    <n v="10"/>
    <s v="OMAR DANITH MOLINA LUBO"/>
    <d v="2023-03-13T20:31:48"/>
    <n v="0"/>
    <s v="A09"/>
    <s v="DIARREA Y GASTROENTERITIS DE PRESUNTO ORIGEN INFECCIOSO."/>
    <s v="OMAR DANITH MOLINA LUBO"/>
    <d v="2023-03-14T00:42:00"/>
    <n v="4"/>
    <s v="Observación"/>
    <s v="Vivo"/>
  </r>
  <r>
    <s v="CARMEN ROSALBA ROJAS ESPINOSA"/>
    <s v="Cédula ciudadanía"/>
    <s v="27751428"/>
    <s v="62 Años"/>
    <s v="Adulto"/>
    <s v="COLMEDICA MEDICINA PREPAGADA S A"/>
    <s v="Pólizas de Salud y MP"/>
    <s v="GAMA BAJA - ESMERALDA"/>
    <n v="1417336"/>
    <s v="Hospitalización"/>
    <d v="2023-03-13T20:35:00"/>
    <x v="2"/>
    <n v="2"/>
    <n v="2"/>
    <x v="2"/>
    <d v="2023-03-13T20:44:06"/>
    <m/>
    <s v="paciente refiere caida desde su propia altura al resbalar con un piso húmedo, cae acostada en decubito dorsal, refiere trauuma en región occipital del craneo, en cuello y dorso, mordedura de la lengua y posteriormente presenta episodio emético. "/>
    <d v="2023-03-13T20:44:06"/>
    <n v="9"/>
    <s v="OMAR DANITH MOLINA LUBO"/>
    <d v="2023-03-13T20:44:24"/>
    <n v="0"/>
    <s v="S060"/>
    <s v="CONCUSION"/>
    <s v="OMAR DANITH MOLINA LUBO"/>
    <d v="2023-03-14T00:45:00"/>
    <n v="4"/>
    <s v="Observación"/>
    <s v="Vivo"/>
  </r>
  <r>
    <s v="JOSE GILDARDO GALVIS SILVA"/>
    <s v="Cédula ciudadanía"/>
    <s v="2847560"/>
    <s v="87 Años"/>
    <s v="Adulto"/>
    <s v="ALLIANZ SEGUROS DE VIDA S A"/>
    <s v="Pólizas de Salud y MP"/>
    <s v="MEDICALL COLECTIVOS"/>
    <n v="1417337"/>
    <s v="Hospitalización"/>
    <d v="2023-03-13T20:40:00"/>
    <x v="2"/>
    <n v="2"/>
    <n v="2"/>
    <x v="2"/>
    <d v="2023-03-13T20:53:56"/>
    <m/>
    <s v="&quot;ahogo&quot; paciente con  Cardiomiopatía dilatada de etiología isquémica ** Fracción De Eyección del Ventrículo Izquierdo del 21% (2021)  Hipertensión Arterial  Hipotiroidismo_x000a_- Fibrilación Auricular anticoagulado con apixaban - Enfermedad Renal Crónica estadio IIIb Tasa De Filtración Glomerular 40 ml/min/1.73 m² (Creatinina 1.8 ENERO 2022) Prediabetes (HBA1c 5.8%)_x000a_"/>
    <d v="2023-03-13T20:53:56"/>
    <n v="13"/>
    <s v="OMAR DANITH MOLINA LUBO"/>
    <d v="2023-03-13T20:59:09"/>
    <n v="5"/>
    <s v="I500"/>
    <s v="INSUFICIENCIA CARDIACA CONGESTIVA"/>
    <s v="OMAR DANITH MOLINA LUBO"/>
    <d v="2023-03-15T14:13:00"/>
    <n v="41"/>
    <s v="Hospitalización Adulto"/>
    <s v="Vivo"/>
  </r>
  <r>
    <s v="LUZ MARINA OSORIO DE ESTUPIÑAN"/>
    <s v="Cédula ciudadanía"/>
    <s v="63281304"/>
    <s v="65 Años"/>
    <s v="Adulto"/>
    <s v="COLMEDICA MEDICINA PREPAGADA S A"/>
    <s v="Pólizas de Salud y MP"/>
    <s v="GAMA BAJA - ESMERALDA"/>
    <n v="1417338"/>
    <s v="Hospitalización"/>
    <d v="2023-03-13T21:10:00"/>
    <x v="2"/>
    <n v="3"/>
    <n v="3"/>
    <x v="1"/>
    <d v="2023-03-13T21:33:19"/>
    <m/>
    <s v="&quot;Dolor abdominal&quot;_x000a_Refiere cuadro clinico de 5 días de evolución inicia con mialgias, artralgias, fiebre cuantificada 39.5°, deposiciones diarreicas por 2 días (ya resuelto), cefalea, niega dolor retroocular. desde hace 2 días con dolor abdominal de predominio en flanco derecho._x000a_Se realizó paraclinicos extrainstitucional que mostraron hemograma con trombocitopenia por lo cual sospechan dengue_x000a__x000a_Recuento plaquetario:_x000a_- 08/03/2023 50.000/uL_x000a_- 09/03//2023 60.000/uL_x000a_- 11/03/2023 112.000/uL_x000a_- 13/03/2023  182.0007uL_x000a__x000a_Antecedente de diverticulosis. "/>
    <d v="2023-03-13T21:33:19"/>
    <n v="23"/>
    <s v="OMAR DANITH MOLINA LUBO"/>
    <d v="2023-03-13T21:33:40"/>
    <n v="0"/>
    <s v="A971"/>
    <s v="DENGUE CON SIGNOS DE ALARMA"/>
    <s v="OMAR DANITH MOLINA LUBO"/>
    <d v="2023-03-15T11:32:00"/>
    <n v="37"/>
    <s v="Hospitalización Adulto"/>
    <s v="Vivo"/>
  </r>
  <r>
    <s v="EDINAEL PEREZ ALVARES"/>
    <s v="Cédula ciudadanía"/>
    <s v="9715198"/>
    <s v="58 Años"/>
    <s v="Adulto"/>
    <s v="NUEVA EMPRESA PROMOTORA DE SALUD S.A."/>
    <s v="Subsidiado"/>
    <s v="N.DE SANTANDER PITP PBS SUBSIDIADO "/>
    <n v="1417339"/>
    <s v="Hospitalización"/>
    <d v="2023-03-13T21:54:00"/>
    <x v="2"/>
    <n v="3"/>
    <n v="3"/>
    <x v="1"/>
    <d v="2023-03-13T22:04:26"/>
    <m/>
    <s v="Paciente remitido de Ocaña por Insuficiencia Cardiaca Congestiva."/>
    <d v="2023-03-13T22:04:26"/>
    <n v="10"/>
    <s v="JUAN CARLOS DE SALES VIRGUETH"/>
    <d v="2023-03-14T00:22:02"/>
    <n v="137"/>
    <s v="I500"/>
    <s v="INSUFICIENCIA CARDIACA CONGESTIVA"/>
    <s v="JENNIE ASTRID BECERRA MENECES"/>
    <m/>
    <s v=""/>
    <s v="Observación"/>
    <s v="Vivo"/>
  </r>
  <r>
    <s v="CARLOS HENRY JAIMES MARMOLEJO"/>
    <s v="Cédula ciudadanía"/>
    <s v="91152305"/>
    <s v="59 Años"/>
    <s v="Adulto"/>
    <s v="SALUD TOTAL ENTIDAD PROMOTORA DE SALUD DEL REG"/>
    <s v="Contributivo"/>
    <s v="PBS CONTRIBUTIVO "/>
    <n v="1417341"/>
    <s v="Hospitalización"/>
    <d v="2023-03-13T22:20:00"/>
    <x v="2"/>
    <n v="3"/>
    <n v="3"/>
    <x v="1"/>
    <d v="2023-03-13T22:42:44"/>
    <m/>
    <s v="Remitido de la clinica Chicamocha por Enfermedad Arterial Obstructiva Crónica "/>
    <d v="2023-03-13T22:42:44"/>
    <n v="22"/>
    <s v="JUAN CARLOS DE SALES VIRGUETH"/>
    <d v="2023-03-13T23:58:26"/>
    <n v="75"/>
    <s v="I771"/>
    <s v="ESTRECHEZ ARTERIAL"/>
    <s v="GABRIEL FERNANDO RUIZ HERNANDEZ"/>
    <d v="2023-03-16T16:07:00"/>
    <n v="64"/>
    <s v="Hospitalización Adulto"/>
    <s v="Vivo"/>
  </r>
  <r>
    <s v="RITA ELVIA DUARTE FAJARDO"/>
    <s v="Cédula ciudadanía"/>
    <s v="37696767"/>
    <s v="63 Años"/>
    <s v="Adulto"/>
    <s v="ASMET SALUD EPS SAS"/>
    <s v="Subsidiado"/>
    <s v="PGP CARDIOVASCULAR REG CONTRIB-SUBSIDIA "/>
    <n v="1417342"/>
    <s v="Urgencias"/>
    <d v="2023-03-13T23:07:00"/>
    <x v="2"/>
    <n v="3"/>
    <m/>
    <x v="1"/>
    <m/>
    <m/>
    <s v="&quot;Dolor abdominal&quot;"/>
    <d v="2023-03-13T23:14:33"/>
    <n v="7"/>
    <s v="JUAN CARLOS DE SALES VIRGUETH"/>
    <m/>
    <s v=""/>
    <m/>
    <m/>
    <m/>
    <d v="2023-03-14T00:35:00"/>
    <s v=""/>
    <m/>
    <s v="Vivo"/>
  </r>
  <r>
    <s v="CLAUDIA PATRICIA VENTANAS COLLAZOS"/>
    <s v="Cédula ciudadanía"/>
    <s v="1096190446"/>
    <s v="37 Años"/>
    <s v="Adulto"/>
    <s v="MEDPLUS MEDICINA PREPAGADA S.A."/>
    <s v="Pólizas de Salud y MP"/>
    <s v="CEREZA EXCELSO PLUS"/>
    <n v="1417343"/>
    <s v="Hospitalización"/>
    <d v="2023-03-13T23:13:00"/>
    <x v="2"/>
    <n v="3"/>
    <n v="3"/>
    <x v="1"/>
    <d v="2023-03-13T23:15:03"/>
    <m/>
    <s v="&quot;dolor abdominal&quot;"/>
    <d v="2023-03-13T23:15:03"/>
    <n v="2"/>
    <s v="OMAR DANITH MOLINA LUBO"/>
    <d v="2023-03-13T23:15:31"/>
    <n v="0"/>
    <s v="R104"/>
    <s v="OTROS DOLORES ABDOMINALES Y LOS NO ESPECIFICADOS"/>
    <s v="OMAR DANITH MOLINA LUBO"/>
    <d v="2023-03-14T05:14:00"/>
    <n v="5"/>
    <s v="Observación"/>
    <s v="Vivo"/>
  </r>
  <r>
    <s v="LUSILA DUQUE"/>
    <s v="Cédula ciudadanía"/>
    <s v="60256050"/>
    <s v="54 Años"/>
    <s v="Adulto"/>
    <s v="NUEVA EMPRESA PROMOTORA DE SALUD S.A."/>
    <s v="Subsidiado"/>
    <s v="N.DE SANTANDER PITP PBS SUBSIDIADO "/>
    <n v="1417344"/>
    <s v="Hospitalización"/>
    <d v="2023-03-14T00:40:00"/>
    <x v="2"/>
    <n v="2"/>
    <n v="2"/>
    <x v="2"/>
    <d v="2023-03-14T01:06:02"/>
    <m/>
    <s v="paciente reitida de pamplona con diagnostico de ANGINA INESTABLE para valoracion"/>
    <d v="2023-03-14T01:06:02"/>
    <n v="26"/>
    <s v="GABRIEL FERNANDO RUIZ HERNANDEZ"/>
    <d v="2023-03-14T01:07:44"/>
    <n v="1"/>
    <s v="R074"/>
    <s v="DOLOR EN EL PECHO, NO ESPECIFICADO"/>
    <s v="GABRIEL FERNANDO RUIZ HERNANDEZ"/>
    <d v="2023-03-14T11:11:00"/>
    <n v="10"/>
    <s v="Observación"/>
    <s v="Vivo"/>
  </r>
  <r>
    <s v="DAVID ANTONIO BERMUDEZ BONETT"/>
    <s v="Cédula ciudadanía"/>
    <s v="1693294"/>
    <s v="85 Años"/>
    <s v="Adulto"/>
    <s v="FUNDACION SALUD MIA EPS"/>
    <s v="Contributivo"/>
    <s v="PBS CONTRIBUTIVO "/>
    <n v="1417345"/>
    <s v="Urgencias"/>
    <d v="2023-03-14T00:54:00"/>
    <x v="2"/>
    <n v="3"/>
    <n v="3"/>
    <x v="1"/>
    <d v="2023-03-14T01:16:34"/>
    <m/>
    <s v="PACIENTE   INGRESA  REMITIDO DEL Hospital Internacional De Colombia  POR  Fibrilacion Auricular  DE NOVO "/>
    <d v="2023-03-14T01:16:34"/>
    <n v="22"/>
    <s v="JENNIE ASTRID BECERRA MENECES"/>
    <d v="2023-03-14T01:59:29"/>
    <n v="42"/>
    <s v="I480"/>
    <s v="FIBRILACIÓN AURICULAR PAROXÍSTICA"/>
    <s v="OMAR DANITH MOLINA LUBO"/>
    <d v="2023-03-14T05:41:00"/>
    <n v="3"/>
    <s v="Alta a Casa"/>
    <s v="Vivo"/>
  </r>
  <r>
    <s v="CAMILO ANDRES ARCE MORENO"/>
    <s v="Tarjeta de Identidad"/>
    <s v="1102634545"/>
    <s v="17 Años"/>
    <s v="Adulto"/>
    <s v="NUEVA EMPRESA PROMOTORA DE SALUD S.A."/>
    <s v="Subsidiado"/>
    <s v="SANTANDER PITP PBS SUBSIDIADO "/>
    <n v="1417346"/>
    <s v="Hospitalización"/>
    <d v="2023-03-14T01:11:00"/>
    <x v="2"/>
    <n v="2"/>
    <n v="2"/>
    <x v="2"/>
    <d v="2023-03-14T01:43:39"/>
    <m/>
    <s v="remitido de hospital de piedecuesta por Taquicardia Supraventricular revertida con maniobras vasovagales"/>
    <d v="2023-03-14T01:43:39"/>
    <n v="32"/>
    <s v="GABRIEL FERNANDO RUIZ HERNANDEZ"/>
    <d v="2023-03-14T01:45:40"/>
    <n v="2"/>
    <s v="I498"/>
    <s v="OTRAS ARRITMIAS CARDIACAS ESPECIFICADAS"/>
    <s v="GABRIEL FERNANDO RUIZ HERNANDEZ"/>
    <d v="2023-03-16T16:20:00"/>
    <n v="62"/>
    <s v="Observación"/>
    <s v="Vivo"/>
  </r>
  <r>
    <s v="MARIA DEL CARMEN LEON DE CHACON"/>
    <s v="Cédula ciudadanía"/>
    <s v="28096407"/>
    <s v="78 Años"/>
    <s v="Adulto"/>
    <s v="COOSALUD ENTIDAD PROMOTORA DE SALUD S.A"/>
    <s v="Subsidiado"/>
    <s v="ATEN. INTEGRAL CARDIOLOGÍA REG SUBSIDIADO"/>
    <n v="1417347"/>
    <s v="Hospitalización"/>
    <d v="2023-03-14T02:44:00"/>
    <x v="2"/>
    <n v="3"/>
    <n v="3"/>
    <x v="1"/>
    <d v="2023-03-14T03:07:27"/>
    <m/>
    <s v="paciente aceptada  en  remision  del  hospital  universitario de  santander    por  falla cardiaca  "/>
    <d v="2023-03-14T03:07:27"/>
    <n v="23"/>
    <s v="JENNIE ASTRID BECERRA MENECES"/>
    <d v="2023-03-14T03:09:14"/>
    <n v="1"/>
    <s v="I500"/>
    <s v="INSUFICIENCIA CARDIACA CONGESTIVA"/>
    <s v="JENNIE ASTRID BECERRA MENECES"/>
    <d v="2023-03-16T18:32:00"/>
    <n v="63"/>
    <s v="Hospitalización Adulto"/>
    <s v="Vivo"/>
  </r>
  <r>
    <s v="ENRIQUE ARCILA URIBE"/>
    <s v="Cédula ciudadanía"/>
    <s v="5653216"/>
    <s v="60 Años"/>
    <s v="Adulto"/>
    <s v="NUEVA EMPRESA PROMOTORA DE SALUD S.A."/>
    <s v="Subsidiado"/>
    <s v="CESAR PITP PBS SUBSIDIADO "/>
    <n v="1417351"/>
    <s v="Hospitalización"/>
    <d v="2023-03-14T05:40:00"/>
    <x v="2"/>
    <n v="3"/>
    <n v="3"/>
    <x v="1"/>
    <d v="2023-03-14T06:31:21"/>
    <m/>
    <s v="VIENE  REMITIDO  DE  LA CLINICA  DE ALTA   COMPLEJIDAD   DE   AGUACHICA  POR  DOLOR   TORACICO._x000a_FAMILIAR   REFIERE QUE   &quot;LE REALIZARON  CATETERISMO  CARDIACO  EL  28/02/2023  Y   TIENE   CORONARIAS SANAS&quot;"/>
    <d v="2023-03-14T06:31:21"/>
    <n v="51"/>
    <s v="GEOVANIS ALBERTO ORTEGA CUELLO"/>
    <d v="2023-03-14T06:54:07"/>
    <n v="22"/>
    <s v="I209"/>
    <s v="ANGINA DE PECHO, NO ESPECIFICADA"/>
    <s v="JAVIER ORLANDO JIMENEZ MEJIA"/>
    <d v="2023-03-14T12:45:00"/>
    <n v="5"/>
    <s v="Observación"/>
    <s v="Vivo"/>
  </r>
  <r>
    <s v="ELSA MORENO DE VILLAMIZAR"/>
    <s v="Cédula ciudadanía"/>
    <s v="37242312"/>
    <s v="69 Años"/>
    <s v="Adulto"/>
    <s v="ASMET SALUD EPS SAS"/>
    <s v="Subsidiado"/>
    <s v="PGP CARDIOVASCULAR REG CONTRIB-SUBSIDIA "/>
    <n v="1417566"/>
    <s v="Hospitalización"/>
    <d v="2023-03-14T08:28:00"/>
    <x v="2"/>
    <n v="2"/>
    <n v="2"/>
    <x v="2"/>
    <d v="2023-03-14T08:35:06"/>
    <m/>
    <s v="VIENE   REMITIDA   DEL   HUS   POR   Infarto Agudo Del Miocardio   SIN ELEVACION DEL   ST   .   DOLOR     TORACICO    AYER A   LAS 09:00  HORAS  "/>
    <d v="2023-03-14T08:35:06"/>
    <n v="7"/>
    <s v="GEOVANIS ALBERTO ORTEGA CUELLO"/>
    <d v="2023-03-14T09:37:09"/>
    <n v="62"/>
    <s v="I200"/>
    <s v="ANGINA INESTABLE"/>
    <s v="CARLOS RODOLFO RUEDA GUATAVA"/>
    <d v="2023-03-16T13:11:00"/>
    <n v="51"/>
    <s v="Observación"/>
    <s v="Vivo"/>
  </r>
  <r>
    <s v="CARMEN ROSA CAMPO HERNANDEZ"/>
    <s v="Cédula ciudadanía"/>
    <s v="52262555"/>
    <s v="47 Años"/>
    <s v="Adulto"/>
    <s v="COLMEDICA MEDICINA PREPAGADA S A"/>
    <s v="Pólizas de Salud y MP"/>
    <s v="GAMA ALTA - ZAFIRO"/>
    <n v="1417584"/>
    <s v="Hospitalización"/>
    <d v="2023-03-14T08:35:00"/>
    <x v="2"/>
    <n v="3"/>
    <n v="3"/>
    <x v="1"/>
    <d v="2023-03-14T08:39:34"/>
    <m/>
    <s v="Dolor abdominal"/>
    <d v="2023-03-14T08:39:34"/>
    <n v="4"/>
    <s v="FRANCISCO JOSE ORTEGA TORRES"/>
    <d v="2023-03-14T08:43:23"/>
    <n v="3"/>
    <s v="A09"/>
    <s v="DIARREA Y GASTROENTERITIS DE PRESUNTO ORIGEN INFECCIOSO."/>
    <s v="FRANCISCO JOSE ORTEGA TORRES"/>
    <d v="2023-03-14T15:18:00"/>
    <n v="6"/>
    <s v="Observación"/>
    <s v="Vivo"/>
  </r>
  <r>
    <s v="ELSA HERNANDEZ SOLANO"/>
    <s v="Cédula ciudadanía"/>
    <s v="41388693"/>
    <s v="75 Años"/>
    <s v="Adulto"/>
    <s v="COOSALUD ENTIDAD PROMOTORA DE SALUD S.A"/>
    <s v="Subsidiado"/>
    <s v="ATEN. INTEGRAL CARDIOLOGÍA REG SUBSIDIADO"/>
    <n v="1417678"/>
    <s v="Urgencias"/>
    <d v="2023-03-14T09:34:00"/>
    <x v="2"/>
    <n v="2"/>
    <n v="2"/>
    <x v="2"/>
    <d v="2023-03-14T09:40:43"/>
    <m/>
    <s v="HACE  Aproximadamente  10  Minutos  PRESENTÓ  EPISODIO DE   SINCOPE   ,  MIENTRAS  AVERIGUABA  SOBRE   UNA   CONSULTA  MEDICA   "/>
    <d v="2023-03-14T09:40:43"/>
    <n v="6"/>
    <s v="GEOVANIS ALBERTO ORTEGA CUELLO"/>
    <d v="2023-03-14T09:46:29"/>
    <n v="5"/>
    <s v="I442"/>
    <s v="BLOQUEO AURICULOVENTRICULAR COMPLETO"/>
    <s v="JAVIER ORLANDO JIMENEZ MEJIA"/>
    <d v="2023-03-14T16:25:00"/>
    <n v="6"/>
    <s v="Observación"/>
    <s v="Vivo"/>
  </r>
  <r>
    <s v="ANGELINA DIAZ DE QUESADA"/>
    <s v="Cédula ciudadanía"/>
    <s v="28022853"/>
    <s v="93 Años"/>
    <s v="Adulto"/>
    <s v="ENTIDAD PROMOTORA DE SALUD FAMISANAR S A S"/>
    <s v="Contributivo"/>
    <s v="PBS SUBSIDIADO "/>
    <n v="1417697"/>
    <s v="Hospitalización"/>
    <d v="2023-03-14T09:46:00"/>
    <x v="2"/>
    <n v="2"/>
    <n v="2"/>
    <x v="2"/>
    <d v="2023-03-14T09:50:49"/>
    <m/>
    <s v="VIENE   COMO  URGENCIA     VITAL   DEL   HOSPITAL  DE LEBRIJA   POR   Infarto Agudo Del Miocardio   CON ELEVACION DEL   ST   .  DOLOR   TORACICO QUE  INICÓ   A LA MEDIA  NOCHE   "/>
    <d v="2023-03-14T09:50:49"/>
    <n v="4"/>
    <s v="GEOVANIS ALBERTO ORTEGA CUELLO"/>
    <d v="2023-03-14T12:41:31"/>
    <n v="170"/>
    <s v="I200"/>
    <s v="ANGINA INESTABLE"/>
    <s v="CARLOS RODOLFO RUEDA GUATAVA"/>
    <d v="2023-03-22T14:18:00"/>
    <n v="193"/>
    <s v="Observación"/>
    <s v="Vivo"/>
  </r>
  <r>
    <s v="LASTENIA CASTRO VERANO"/>
    <s v="Cédula ciudadanía"/>
    <s v="27968508"/>
    <s v="81 Años"/>
    <s v="Adulto"/>
    <s v="COOSALUD ENTIDAD PROMOTORA DE SALUD S.A"/>
    <s v="Subsidiado"/>
    <s v="ATEN. INTEGRAL CARDIOLOGÍA REG SUBSIDIADO"/>
    <n v="1417730"/>
    <s v="Hospitalización"/>
    <d v="2023-03-14T10:16:00"/>
    <x v="2"/>
    <n v="2"/>
    <n v="2"/>
    <x v="2"/>
    <d v="2023-03-14T10:41:53"/>
    <m/>
    <s v="HE  TENIDO   LA Tensión Arterial MUY ALTA  Y HOY   AMANECÍ   CON  DOLOR EN EL  PECHO  "/>
    <d v="2023-03-14T10:41:53"/>
    <n v="25"/>
    <s v="GEOVANIS ALBERTO ORTEGA CUELLO"/>
    <d v="2023-03-14T12:06:26"/>
    <n v="84"/>
    <s v="I209"/>
    <s v="ANGINA DE PECHO, NO ESPECIFICADA"/>
    <s v="JAVIER ORLANDO JIMENEZ MEJIA"/>
    <d v="2023-03-28T12:25:00"/>
    <n v="336"/>
    <s v="Observación"/>
    <s v="Vivo"/>
  </r>
  <r>
    <s v="LUZ ALBA CHINCHILLA CUEVAS"/>
    <s v="Cédula ciudadanía"/>
    <s v="28423370"/>
    <s v="66 Años"/>
    <s v="Adulto"/>
    <s v="NUEVA EMPRESA PROMOTORA DE SALUD S.A."/>
    <s v="Contributivo"/>
    <s v="SANTANDER PITP PBS CONTRIBUTIVO "/>
    <n v="1417745"/>
    <s v="Hospitalización"/>
    <d v="2023-03-14T10:31:00"/>
    <x v="2"/>
    <n v="3"/>
    <n v="3"/>
    <x v="1"/>
    <d v="2023-03-14T10:52:39"/>
    <m/>
    <s v="TENGO   HINCHADA   LA  PIERNA   Izquierdo    Y EL   HEPATOLOGO   ME   REMITE   PARA   QUE ME  HAGAN  UN   DOPPLER  "/>
    <d v="2023-03-14T10:52:39"/>
    <n v="21"/>
    <s v="GEOVANIS ALBERTO ORTEGA CUELLO"/>
    <d v="2023-03-14T14:29:32"/>
    <n v="216"/>
    <s v="Z944"/>
    <s v="TRASPLANTE DE HIGADO"/>
    <s v="CARLOS RODOLFO RUEDA GUATAVA"/>
    <d v="2023-03-14T21:57:00"/>
    <n v="7"/>
    <s v="Observación"/>
    <s v="Vivo"/>
  </r>
  <r>
    <s v="JOSE ANGEL SOTO GARCIA"/>
    <s v="Cédula ciudadanía"/>
    <s v="91262049"/>
    <s v="54 Años"/>
    <s v="Adulto"/>
    <s v="SALUD TOTAL ENTIDAD PROMOTORA DE SALUD DEL REG"/>
    <s v="Contributivo"/>
    <s v="POS SUBSIDIADO "/>
    <n v="1417760"/>
    <s v="Hospitalización"/>
    <d v="2023-03-14T10:45:00"/>
    <x v="2"/>
    <n v="2"/>
    <n v="2"/>
    <x v="2"/>
    <d v="2023-03-14T11:05:42"/>
    <m/>
    <s v="VIENE   REMITIDO   DE   ECOCDDIOGRAMA    POR   ECO   DE   ESTRES  POSITIVO   ASOCIADO A  PICO   HIPERTENSIVO  "/>
    <d v="2023-03-14T11:05:42"/>
    <n v="20"/>
    <s v="GEOVANIS ALBERTO ORTEGA CUELLO"/>
    <d v="2023-03-14T11:27:49"/>
    <n v="22"/>
    <s v="I200x"/>
    <s v="ANGINA INESTABLE"/>
    <s v="JAVIER ORLANDO JIMENEZ MEJIA"/>
    <m/>
    <s v=""/>
    <s v="Cuidado Intermedio Adulto"/>
    <s v="Vivo"/>
  </r>
  <r>
    <s v="JESUS MARIA MORENO MONTERO"/>
    <s v="Cédula ciudadanía"/>
    <s v="5096889"/>
    <s v="74 Años"/>
    <s v="Adulto"/>
    <s v="ASMET SALUD EPS SAS"/>
    <s v="Subsidiado"/>
    <s v="PBS SUBSIDIADO "/>
    <n v="1417815"/>
    <s v="Hospitalización"/>
    <d v="2023-03-14T11:28:00"/>
    <x v="2"/>
    <n v="2"/>
    <n v="2"/>
    <x v="2"/>
    <d v="2023-03-14T11:40:19"/>
    <m/>
    <s v="VIENE   REMITIDO   DE  LA  CONSULTA   EXTERNA  DE  CARDIOLOGIA Doctor CAMPO   POR  TENER    ECO DE ESTRES POSITIVO  Y  CRISIS DE ANGINA    DESDE LA  NOCHE ANTERIOR "/>
    <d v="2023-03-14T11:40:19"/>
    <n v="12"/>
    <s v="GEOVANIS ALBERTO ORTEGA CUELLO"/>
    <d v="2023-03-14T11:50:24"/>
    <n v="10"/>
    <s v="I209"/>
    <s v="ANGINA DE PECHO, NO ESPECIFICADA"/>
    <s v="FRANCISCO JOSE ORTEGA TORRES"/>
    <d v="2023-03-15T17:23:00"/>
    <n v="29"/>
    <s v="Cuidado Intermedio Adulto"/>
    <s v="Vivo"/>
  </r>
  <r>
    <s v="HORACIO CASTILLO SILVA"/>
    <s v="Cédula ciudadanía"/>
    <s v="2027916"/>
    <s v="89 Años"/>
    <s v="Adulto"/>
    <s v="EPS SURAMERICANA S.A."/>
    <s v="Contributivo"/>
    <s v="PBS SUBSIDIADO "/>
    <n v="1417821"/>
    <s v="Hospitalización"/>
    <d v="2023-03-14T11:32:00"/>
    <x v="2"/>
    <n v="3"/>
    <n v="3"/>
    <x v="1"/>
    <d v="2023-03-14T11:50:08"/>
    <m/>
    <s v="PACIENTE  QUE SE ENCIONTRABA   ESPERANDO   CONSULTTA DE  Otorrinolaringologia  Y  PRESENTÓ   EPISODIO DE   SINCOPE  Y  PALIDEZ   GENERALIZDA  "/>
    <d v="2023-03-14T11:50:08"/>
    <n v="18"/>
    <s v="GEOVANIS ALBERTO ORTEGA CUELLO"/>
    <d v="2023-03-14T15:25:33"/>
    <n v="215"/>
    <s v="R55X"/>
    <s v="SINCOPE Y COLAPSO"/>
    <s v="CARLOS RODOLFO RUEDA GUATAVA"/>
    <d v="2023-03-16T16:40:00"/>
    <n v="49"/>
    <s v="Observación"/>
    <s v="Vivo"/>
  </r>
  <r>
    <s v="JORGE ELIECER ORTEGA GUTIERREZ"/>
    <s v="Cédula ciudadanía"/>
    <s v="5731446"/>
    <s v="59 Años"/>
    <s v="Adulto"/>
    <s v="NUEVA EMPRESA PROMOTORA DE SALUD S.A."/>
    <s v="Contributivo"/>
    <s v="SANTANDER PITP PBS CONTRIBUTIVO "/>
    <n v="1417855"/>
    <s v="Hospitalización"/>
    <d v="2023-03-14T12:05:00"/>
    <x v="2"/>
    <n v="2"/>
    <n v="2"/>
    <x v="2"/>
    <d v="2023-03-14T12:10:50"/>
    <m/>
    <s v="VIEENE   REMITIDO  DEL  HUS  POR  Infarto Agudo Del Miocardio  SIN  ELEVACION DEL  ST  ,   DOLOR   TORACICO   EL  11/03/2023 "/>
    <d v="2023-03-14T12:10:50"/>
    <n v="5"/>
    <s v="GEOVANIS ALBERTO ORTEGA CUELLO"/>
    <d v="2023-03-14T12:44:04"/>
    <n v="33"/>
    <s v="I214x"/>
    <s v="INFARTO AGUDO DE MIOCARDIO SIN ELEVACION DE ST  "/>
    <s v="JAVIER ORLANDO JIMENEZ MEJIA"/>
    <d v="2023-03-25T09:46:00"/>
    <n v="261"/>
    <s v="Cuidado Intermedio Adulto"/>
    <s v="Vivo"/>
  </r>
  <r>
    <s v="LUZ STELLA GOMEZ DE JIMENEZ"/>
    <s v="Cédula ciudadanía"/>
    <s v="31217241"/>
    <s v="72 Años"/>
    <s v="Adulto"/>
    <s v="COLMEDICA MEDICINA PREPAGADA S A"/>
    <s v="Pólizas de Salud y MP"/>
    <s v="GAMA BAJA - ESMERALDA"/>
    <n v="1417857"/>
    <s v="Urgencias"/>
    <d v="2023-03-14T12:12:00"/>
    <x v="2"/>
    <n v="2"/>
    <n v="2"/>
    <x v="2"/>
    <d v="2023-03-14T12:17:34"/>
    <m/>
    <s v="Traida de la casa en ambulancia de AME como sospecha de deficit neurologico_x000a_Se indica pasar a Tomografía Axial Computarizada cerebral "/>
    <d v="2023-03-14T12:17:34"/>
    <n v="5"/>
    <s v="FRANCISCO JOSE ORTEGA TORRES"/>
    <d v="2023-03-14T12:18:26"/>
    <n v="0"/>
    <s v="I678"/>
    <s v="OTRAS ENFERMEDADES CEREBROVASCULARES ESPECIFICADAS"/>
    <s v="FRANCISCO JOSE ORTEGA TORRES"/>
    <d v="2023-03-14T19:12:00"/>
    <n v="6"/>
    <s v="Remisión"/>
    <s v="Vivo"/>
  </r>
  <r>
    <s v="ERIKA VELASCO SERRANO"/>
    <s v="Cédula ciudadanía"/>
    <s v="1098631104"/>
    <s v="36 Años"/>
    <s v="Adulto"/>
    <s v="AXA COLPATRIA MEDICINA PREPAGADA S.A."/>
    <s v="Pólizas de Salud y MP"/>
    <s v="ALTERNO PLUS"/>
    <n v="1417869"/>
    <s v="Hospitalización"/>
    <d v="2023-03-14T12:38:00"/>
    <x v="2"/>
    <n v="3"/>
    <n v="3"/>
    <x v="1"/>
    <d v="2023-03-14T12:57:51"/>
    <m/>
    <s v="Trauma en brazo izquierdo"/>
    <d v="2023-03-14T12:57:51"/>
    <n v="19"/>
    <s v="FRANCISCO JOSE ORTEGA TORRES"/>
    <d v="2023-03-14T12:58:45"/>
    <n v="0"/>
    <s v="S609"/>
    <s v="TRAUMATISMO SUPERFICIAL DE LA MUNECA Y DE LA MANO, NO ESPECIFICADO"/>
    <s v="FRANCISCO JOSE ORTEGA TORRES"/>
    <d v="2023-03-15T00:56:00"/>
    <n v="11"/>
    <s v="Observación"/>
    <s v="Vivo"/>
  </r>
  <r>
    <s v="OTILIA GARCIA SILVA"/>
    <s v="Cédula ciudadanía"/>
    <s v="27837428"/>
    <s v="58 Años"/>
    <s v="Adulto"/>
    <s v="NUEVA EMPRESA PROMOTORA DE SALUD S.A."/>
    <s v="Contributivo"/>
    <s v="SANTANDER PITP PBS CONTRIBUTIVO "/>
    <n v="1417871"/>
    <s v="Hospitalización"/>
    <d v="2023-03-14T12:49:00"/>
    <x v="2"/>
    <n v="3"/>
    <n v="3"/>
    <x v="1"/>
    <d v="2023-03-14T13:26:05"/>
    <m/>
    <s v="SALI  AYER DE  HOSPITALIZACION   Y  ME   SIGO   SINTIENDO  MUY   FATIGADA     Y  ADEMAS  TENGO     MAREO  ,  NAUSEAS,  Y   HE   VOMITADO  MUCHAS  VECES  "/>
    <d v="2023-03-14T13:26:05"/>
    <n v="37"/>
    <s v="GEOVANIS ALBERTO ORTEGA CUELLO"/>
    <d v="2023-03-14T18:57:50"/>
    <n v="331"/>
    <s v="R11X"/>
    <s v="NAUSEA Y VOMITO"/>
    <s v="JENNIE ASTRID BECERRA MENECES"/>
    <d v="2023-04-26T15:11:00"/>
    <n v="1028"/>
    <s v="Observación"/>
    <s v="Vivo"/>
  </r>
  <r>
    <s v="DESIDERIO SANGUINO GALVIS"/>
    <s v="Cédula ciudadanía"/>
    <s v="13803053"/>
    <s v="75 Años"/>
    <s v="Adulto"/>
    <s v="COOSALUD ENTIDAD PROMOTORA DE SALUD S.A"/>
    <s v="Subsidiado"/>
    <s v="ATEN. INTEGRAL CARDIOLOGÍA REG SUBSIDIADO"/>
    <n v="1417873"/>
    <s v="Hospitalización"/>
    <d v="2023-03-14T12:53:00"/>
    <x v="2"/>
    <n v="3"/>
    <n v="3"/>
    <x v="1"/>
    <d v="2023-03-14T13:40:11"/>
    <m/>
    <s v="PACIENNTE  CON  FALLA CARDIACA   AVANZADA  Y DISFUNCION  SISTOLICA SEVERA  INGRESA   REMITIDO DE   CCONSULTA EXTERNA  DE CARDIOLOGIA   POR   DISFUNCION  SINUSAL   CON  INDICACION D E  IMPLANTE DE   DISPOSITIVO   A   DEFINIR  Marcapasos VS  Cardiodesfibrilador Implantable  "/>
    <d v="2023-03-14T13:40:11"/>
    <n v="47"/>
    <s v="GEOVANIS ALBERTO ORTEGA CUELLO"/>
    <d v="2023-03-14T14:12:09"/>
    <n v="31"/>
    <s v="I489"/>
    <s v="FIBRILACIÓN Y ALETEO AURICULAR, NO ESPECIFICADO"/>
    <s v="JAVIER ORLANDO JIMENEZ MEJIA"/>
    <d v="2023-03-15T12:42:00"/>
    <n v="22"/>
    <s v="Hospitalización Adulto"/>
    <s v="Vivo"/>
  </r>
  <r>
    <s v="ROSA NELLY CAMACHO BERNAL"/>
    <s v="Cédula ciudadanía"/>
    <s v="27789450"/>
    <s v="64 Años"/>
    <s v="Adulto"/>
    <s v="NUEVA EMPRESA PROMOTORA DE SALUD S.A."/>
    <s v="Subsidiado"/>
    <s v="SANTANDER PITP PBS SUBSIDIADO "/>
    <n v="1417882"/>
    <s v="Hospitalización"/>
    <d v="2023-03-14T13:10:00"/>
    <x v="2"/>
    <n v="3"/>
    <n v="3"/>
    <x v="1"/>
    <d v="2023-03-14T13:49:34"/>
    <m/>
    <s v="VIENE   REMITIDA  DEL   HOSPITAL   DE OCAÑA  POR   DOLOR   TORACICO  ASOCIADO   A   CRISIS  HIPERTENSIVA  CON  TROPONINA  POSITIVA  SIN  DELTA  "/>
    <d v="2023-03-14T13:49:34"/>
    <n v="39"/>
    <s v="GEOVANIS ALBERTO ORTEGA CUELLO"/>
    <d v="2023-03-14T15:55:17"/>
    <n v="125"/>
    <s v="I200"/>
    <s v="ANGINA INESTABLE"/>
    <s v="CARLOS RODOLFO RUEDA GUATAVA"/>
    <d v="2023-03-17T10:05:00"/>
    <n v="66"/>
    <s v="Observación"/>
    <s v="Vivo"/>
  </r>
  <r>
    <s v="YURIMIA CHIQUINQUIRA ROMAY SOTO"/>
    <s v="Permiso temporal de permanenci"/>
    <s v="6844209"/>
    <s v="57 Años"/>
    <s v="Adulto"/>
    <s v="NUEVA EMPRESA PROMOTORA DE SALUD S.A."/>
    <s v="Contributivo"/>
    <s v="SANTANDER PITP PBS CONTRIBUTIVO "/>
    <n v="1417900"/>
    <s v="Hospitalización"/>
    <d v="2023-03-14T13:34:00"/>
    <x v="2"/>
    <n v="2"/>
    <n v="2"/>
    <x v="2"/>
    <d v="2023-03-14T14:13:35"/>
    <m/>
    <s v="DESDE  HACE   4  DIAS   VENGO   SINTIENDO  MUCHO  CANSANCION   ,  ADEMSS  DOLOR EN   EL  PECHO  Y   DOLOR DE CABEZA  "/>
    <d v="2023-03-14T14:13:35"/>
    <n v="39"/>
    <s v="GEOVANIS ALBERTO ORTEGA CUELLO"/>
    <d v="2023-03-14T15:42:31"/>
    <n v="88"/>
    <s v="I209"/>
    <s v="ANGINA DE PECHO, NO ESPECIFICADA"/>
    <s v="JAVIER ORLANDO JIMENEZ MEJIA"/>
    <d v="2023-03-15T18:03:00"/>
    <n v="26"/>
    <s v="Observación"/>
    <s v="Vivo"/>
  </r>
  <r>
    <s v="CECILIA NAVAS PINILLA"/>
    <s v="Cédula ciudadanía"/>
    <s v="27955461"/>
    <s v="77 Años"/>
    <s v="Adulto"/>
    <s v="COOSALUD ENTIDAD PROMOTORA DE SALUD S.A"/>
    <s v="Subsidiado"/>
    <s v="ATEN. INTEGRAL CARDIOLOGÍA REG SUBSIDIADO"/>
    <n v="1417906"/>
    <s v="Hospitalización"/>
    <d v="2023-03-14T13:41:00"/>
    <x v="2"/>
    <n v="3"/>
    <n v="3"/>
    <x v="1"/>
    <d v="2023-03-14T14:21:58"/>
    <m/>
    <s v="VIENE  REMITIDA   DE  LA  CLINICA  LA  MERCED   POR   SOSPECHA DE  Trombosis Venosa Profunda  , DOLOR DESDE HACE   20  DIAS  "/>
    <d v="2023-03-14T14:21:58"/>
    <n v="40"/>
    <s v="GEOVANIS ALBERTO ORTEGA CUELLO"/>
    <d v="2023-03-14T17:50:23"/>
    <n v="208"/>
    <s v="M796"/>
    <s v="DOLOR EN MIEMBRO"/>
    <s v="JAVIER ORLANDO JIMENEZ MEJIA"/>
    <d v="2023-03-15T12:06:00"/>
    <n v="18"/>
    <s v="Observación"/>
    <s v="Vivo"/>
  </r>
  <r>
    <s v="FANNY MANTILLA DE PINZON"/>
    <s v="Cédula ciudadanía"/>
    <s v="63270324"/>
    <s v="64 Años"/>
    <s v="Adulto"/>
    <s v="FUNDACION SALUD MIA EPS"/>
    <s v="Contributivo"/>
    <s v="PBS SUBSIDIADO "/>
    <n v="1417920"/>
    <s v="Hospitalización"/>
    <d v="2023-03-14T14:05:00"/>
    <x v="2"/>
    <n v="3"/>
    <n v="3"/>
    <x v="1"/>
    <d v="2023-03-14T14:44:38"/>
    <m/>
    <s v="DESDE HACE  1  MES  , ME   DA  DOLOR  EN EL PECHO   CUANDO CAMINO   Y CEDE   CON EL REPOSO   Y SE ME  ACELERA EL   CORAZON  Y ME  FATIGO    Y ANOCHE   ME   DIÓ MUY  FUERTE   Y ME  DURÓ  MUCHO "/>
    <d v="2023-03-14T14:44:38"/>
    <n v="39"/>
    <s v="GEOVANIS ALBERTO ORTEGA CUELLO"/>
    <d v="2023-03-14T17:30:04"/>
    <n v="165"/>
    <s v="I209"/>
    <s v="ANGINA DE PECHO, NO ESPECIFICADA"/>
    <s v="JAVIER ORLANDO JIMENEZ MEJIA"/>
    <d v="2023-03-18T13:49:00"/>
    <n v="92"/>
    <s v="Observación"/>
    <s v="Vivo"/>
  </r>
  <r>
    <s v="TEMISTOCLES CORTES AGUILAR"/>
    <s v="Cédula ciudadanía"/>
    <s v="6739191"/>
    <s v="77 Años"/>
    <s v="Adulto"/>
    <s v="COOSALUD ENTIDAD PROMOTORA DE SALUD S.A"/>
    <s v="Subsidiado"/>
    <s v="ATEN. INTEGRAL CARDIOLOGÍA REG SUBSIDIADO"/>
    <n v="1417932"/>
    <s v="Hospitalización"/>
    <d v="2023-03-14T14:28:00"/>
    <x v="2"/>
    <n v="2"/>
    <n v="2"/>
    <x v="2"/>
    <d v="2023-03-14T14:54:46"/>
    <m/>
    <s v="PACIENTEE  VIENE  REMITIDO   DE VELEZ   POR UN  Bloqueo Auriculoventricular   COMPLETO . DESDE HACE  3  MESES HA  TENIDO   PESINCOPES  Y DISNEA   DE  MEDIANOS ESFUERZOS  "/>
    <d v="2023-03-14T14:54:46"/>
    <n v="26"/>
    <s v="GEOVANIS ALBERTO ORTEGA CUELLO"/>
    <d v="2023-03-14T18:59:45"/>
    <n v="244"/>
    <s v="I442"/>
    <s v="BLOQUEO AURICULOVENTRICULAR COMPLETO"/>
    <s v="GABRIEL FERNANDO RUIZ HERNANDEZ"/>
    <d v="2023-03-17T10:20:00"/>
    <n v="63"/>
    <s v="Cuidado Intermedio Adulto"/>
    <s v="Vivo"/>
  </r>
  <r>
    <s v="PEDRO JULIO MALDONADO ROA"/>
    <s v="Cédula ciudadanía"/>
    <s v="13805687"/>
    <s v="74 Años"/>
    <s v="Adulto"/>
    <s v="ECOPETROL S.A."/>
    <s v="Regimen Especial y/o Excepcional"/>
    <s v="CONTRATO No. 3044412"/>
    <n v="1417964"/>
    <s v="Hospitalización"/>
    <d v="2023-03-14T15:22:00"/>
    <x v="2"/>
    <n v="2"/>
    <n v="2"/>
    <x v="2"/>
    <d v="2023-03-14T15:29:59"/>
    <m/>
    <s v="Traido en ambulancia RESCATE del domicilio por Insuficiencia Cardiaca Congestiva descompensda"/>
    <d v="2023-03-14T15:29:59"/>
    <n v="7"/>
    <s v="FRANCISCO JOSE ORTEGA TORRES"/>
    <d v="2023-03-14T15:30:30"/>
    <n v="0"/>
    <s v="I500"/>
    <s v="INSUFICIENCIA CARDIACA CONGESTIVA"/>
    <s v="FRANCISCO JOSE ORTEGA TORRES"/>
    <d v="2023-03-15T08:49:00"/>
    <n v="17"/>
    <s v="Hospitalización Adulto"/>
    <s v="Vivo"/>
  </r>
  <r>
    <s v="NELSON JAIMES GALVIS"/>
    <s v="Cédula ciudadanía"/>
    <s v="91176704"/>
    <s v="56 Años"/>
    <s v="Adulto"/>
    <s v="COOSALUD ENTIDAD PROMOTORA DE SALUD S.A"/>
    <s v="Subsidiado"/>
    <s v="ATEN. INTEGRAL CARDIOLOGÍA REG SUBSIDIADO"/>
    <n v="1417966"/>
    <s v="Hospitalización"/>
    <d v="2023-03-14T15:30:00"/>
    <x v="2"/>
    <n v="3"/>
    <n v="3"/>
    <x v="1"/>
    <d v="2023-03-14T16:00:54"/>
    <m/>
    <s v="DESDE HACE  4   DIAS   ME  VENGO   SINTIENDO   FATIGADO  Y SE ME  HINCHAN LOS  PIES   "/>
    <d v="2023-03-14T16:00:54"/>
    <n v="30"/>
    <s v="GEOVANIS ALBERTO ORTEGA CUELLO"/>
    <d v="2023-03-14T19:56:01"/>
    <n v="235"/>
    <s v="I509"/>
    <s v="INSUFICIENCIA CARDIACA, NO ESPECIFICADA"/>
    <s v="GABRIEL FERNANDO RUIZ HERNANDEZ"/>
    <d v="2023-03-21T08:10:00"/>
    <n v="156"/>
    <s v="Hospitalización Adulto"/>
    <s v="Vivo"/>
  </r>
  <r>
    <s v="JENNY MARIA CADENA CASTILLO"/>
    <s v="Cédula ciudadanía"/>
    <s v="37550869"/>
    <s v="41 Años"/>
    <s v="Adulto"/>
    <s v="SALUD TOTAL ENTIDAD PROMOTORA DE SALUD DEL REG"/>
    <s v="Contributivo"/>
    <s v="PBS CONTRIBUTIVO "/>
    <n v="1417977"/>
    <s v="Hospitalización"/>
    <d v="2023-03-14T16:34:00"/>
    <x v="2"/>
    <n v="2"/>
    <n v="2"/>
    <x v="2"/>
    <d v="2023-03-14T17:13:55"/>
    <m/>
    <s v="PACIENTE  G3-P1-A1    INGRESA   REMITIDA  DEL  HOSPITAL DE  GIRON  POR  RPM  DESDE LAS 10:00  HORAS   DE HOY   +  Embarazo  DE  29  SEMANAS"/>
    <d v="2023-03-14T17:13:55"/>
    <n v="39"/>
    <s v="GEOVANIS ALBERTO ORTEGA CUELLO"/>
    <d v="2023-03-14T17:55:10"/>
    <n v="41"/>
    <s v="O418"/>
    <s v="OTROS TRASTORNOS ESPECIFICADOS DEL LIQUIDO AMNIOTICO Y DE LAS MEMBRANAS"/>
    <s v="CRISTIAN ALFREDO CELIS DIAZ"/>
    <d v="2023-03-17T10:48:00"/>
    <n v="64"/>
    <s v="Unidad de Alta Compleg. Obstetrica"/>
    <s v="Vivo"/>
  </r>
  <r>
    <s v="ALVARO CARVAJAL VIVIESCAS"/>
    <s v="Cédula ciudadanía"/>
    <s v="13843435"/>
    <s v="64 Años"/>
    <s v="Adulto"/>
    <s v="ASMET SALUD EPS SAS"/>
    <s v="Subsidiado"/>
    <s v="PGP CARDIOVASCULAR REG CONTRIB-SUBSIDIA "/>
    <n v="1417978"/>
    <s v="Urgencias"/>
    <d v="2023-03-14T16:39:00"/>
    <x v="2"/>
    <n v="1"/>
    <n v="1"/>
    <x v="0"/>
    <d v="2023-03-14T16:44:33"/>
    <m/>
    <s v="LE   DIÓ  UN  DOLOR EN E L PECHO  Y   DEPUES PERDIÓ EL   SENTIDO  "/>
    <d v="2023-03-14T16:44:33"/>
    <n v="5"/>
    <s v="GEOVANIS ALBERTO ORTEGA CUELLO"/>
    <d v="2023-03-14T17:30:05"/>
    <n v="45"/>
    <s v="I461"/>
    <s v="MUERTE CARDIACA SUBITA, ASI DESCRITA"/>
    <s v="CARLOS RODOLFO RUEDA GUATAVA"/>
    <d v="2023-03-14T19:13:00"/>
    <n v="1"/>
    <s v="Morgue"/>
    <s v="Muerto antes de 48 horas"/>
  </r>
  <r>
    <s v="DORA ROCIO OVIEDO OVIEDO"/>
    <s v="Cédula ciudadanía"/>
    <s v="63450345"/>
    <s v="43 Años"/>
    <s v="Adulto"/>
    <s v="FUNDACION SALUD MIA EPS"/>
    <s v="Contributivo"/>
    <s v="PBS CONTRIBUTIVO "/>
    <n v="1417992"/>
    <s v="Hospitalización"/>
    <d v="2023-03-14T18:41:00"/>
    <x v="2"/>
    <n v="2"/>
    <n v="2"/>
    <x v="2"/>
    <d v="2023-03-14T18:48:01"/>
    <m/>
    <s v="ME  MANDARON DE  ENFERMERIA  DEL   TRABAJO  PORQUE TEENGO  LA Tensión Arterial   MUY ALTA  ,   SENTÍ  MAREO  Y  COMO   CORRIENTAZOS  EN  LA CABEZA  Y NAUSEAS "/>
    <d v="2023-03-14T18:48:01"/>
    <n v="7"/>
    <s v="GEOVANIS ALBERTO ORTEGA CUELLO"/>
    <d v="2023-03-14T19:34:07"/>
    <n v="46"/>
    <s v="I10X"/>
    <s v="HIPERTENSION ESENCIAL (PRIMARIA)"/>
    <s v="JENNIE ASTRID BECERRA MENECES"/>
    <d v="2023-03-14T23:35:00"/>
    <n v="4"/>
    <s v="Observación"/>
    <s v="Vivo"/>
  </r>
  <r>
    <s v="LEONOR PARRA PEÑA"/>
    <s v="Cédula ciudadanía"/>
    <s v="28333646"/>
    <s v="74 Años"/>
    <s v="Adulto"/>
    <s v="COOSALUD ENTIDAD PROMOTORA DE SALUD S.A"/>
    <s v="Subsidiado"/>
    <s v="ATEN. INTEGRAL CARDIOLOGÍA REG SUBSIDIADO"/>
    <n v="1417994"/>
    <s v="Hospitalización"/>
    <d v="2023-03-14T18:49:00"/>
    <x v="2"/>
    <n v="2"/>
    <n v="2"/>
    <x v="2"/>
    <d v="2023-03-14T19:12:01"/>
    <m/>
    <s v="REMITIDA DE   CONSULTA   EXTERNA   DE   CARDIOLOGIA   POR  CIFRSS TENSIONALES ELEVADAS ,  PACIENTE   ASINTOMATICA  "/>
    <d v="2023-03-14T19:12:01"/>
    <n v="23"/>
    <s v="GEOVANIS ALBERTO ORTEGA CUELLO"/>
    <d v="2023-03-14T19:12:36"/>
    <n v="0"/>
    <s v="I10X"/>
    <s v="HIPERTENSION ESENCIAL (PRIMARIA)"/>
    <s v="GEOVANIS ALBERTO ORTEGA CUELLO"/>
    <d v="2023-03-14T23:06:00"/>
    <n v="3"/>
    <s v="Observación"/>
    <s v="Vivo"/>
  </r>
  <r>
    <s v="MARINA PINZON DE GRANADOS"/>
    <s v="Cédula ciudadanía"/>
    <s v="63281712"/>
    <s v="71 Años"/>
    <s v="Adulto"/>
    <s v="UNIVERSIDAD INDUSTRIAL DE SANTANDER"/>
    <s v="Regimen Especial y/o Excepcional"/>
    <s v="RESOLUCION DE URGENCIAS"/>
    <n v="1417995"/>
    <s v="Hospitalización"/>
    <d v="2023-03-14T18:58:00"/>
    <x v="2"/>
    <n v="3"/>
    <n v="3"/>
    <x v="1"/>
    <d v="2023-03-14T19:20:51"/>
    <m/>
    <s v="''tengo la presion arterial alta''"/>
    <d v="2023-03-14T19:20:51"/>
    <n v="22"/>
    <s v="FRAY URIEL ARIAS MORENO"/>
    <d v="2023-03-14T19:25:16"/>
    <n v="4"/>
    <s v="I10X"/>
    <s v="HIPERTENSION ESENCIAL (PRIMARIA)"/>
    <s v="FRAY URIEL ARIAS MORENO"/>
    <d v="2023-03-15T00:20:00"/>
    <n v="4"/>
    <s v="Observación"/>
    <s v="Vivo"/>
  </r>
  <r>
    <s v="CATALINA ROSA VIDAL PADILLA"/>
    <s v="Cédula ciudadanía"/>
    <s v="45350036"/>
    <s v="70 Años"/>
    <s v="Adulto"/>
    <s v="NUEVA EMPRESA PROMOTORA DE SALUD S.A."/>
    <s v="Subsidiado"/>
    <s v="BOLIVAR PITP PBS SUBSIDIADO "/>
    <n v="1417999"/>
    <s v="Hospitalización"/>
    <d v="2023-03-14T19:07:00"/>
    <x v="2"/>
    <n v="3"/>
    <n v="3"/>
    <x v="1"/>
    <d v="2023-03-14T19:33:13"/>
    <m/>
    <s v="VIENE  REMITIDA   DE   LA  UNIDAD   CLINICA LA  MAGDALENA  POR  PIE   DIABETICO  DERECHO .   RECIBIBIÓ  Tratamiento   CON VANCOMICINA  HASTA EL   DIA DE  HOY  POR  ULCERA   SOBREINFECTADA  "/>
    <d v="2023-03-14T19:33:13"/>
    <n v="26"/>
    <s v="GEOVANIS ALBERTO ORTEGA CUELLO"/>
    <d v="2023-03-14T20:22:23"/>
    <n v="49"/>
    <s v="I771"/>
    <s v="ESTRECHEZ ARTERIAL"/>
    <s v="GABRIEL FERNANDO RUIZ HERNANDEZ"/>
    <d v="2023-03-29T09:30:00"/>
    <n v="349"/>
    <s v="Hospitalización Adulto"/>
    <s v="Vivo"/>
  </r>
  <r>
    <s v="OLGA LUCIA PINZON PARRA"/>
    <s v="Cédula ciudadanía"/>
    <s v="63323932"/>
    <s v="57 Años"/>
    <s v="Adulto"/>
    <s v="COOSALUD ENTIDAD PROMOTORA DE SALUD S.A"/>
    <s v="Subsidiado"/>
    <s v="SANTANDER PBS SUBSIDIADO "/>
    <n v="1418000"/>
    <s v="Urgencias"/>
    <d v="2023-03-14T19:42:00"/>
    <x v="2"/>
    <n v="3"/>
    <n v="3"/>
    <x v="1"/>
    <d v="2023-03-14T20:14:13"/>
    <m/>
    <s v="PACIENTE REFIERE     DOLOR   EN LA  PIERNA  Izquierdo  Y ESTA  UN  POCO  INFLAMADA  "/>
    <d v="2023-03-14T20:14:13"/>
    <n v="32"/>
    <s v="GEOVANIS ALBERTO ORTEGA CUELLO"/>
    <d v="2023-03-14T21:12:22"/>
    <n v="58"/>
    <s v="M796"/>
    <s v="DOLOR EN MIEMBRO"/>
    <s v="JENNIE ASTRID BECERRA MENECES"/>
    <d v="2023-03-14T22:12:00"/>
    <n v="0"/>
    <s v="Alta a Casa"/>
    <s v="Vivo"/>
  </r>
  <r>
    <s v="ALBA DEL CARMEN PINTO SANCHEZ"/>
    <s v="Cédula ciudadanía"/>
    <s v="37312682"/>
    <s v="64 Años"/>
    <s v="Adulto"/>
    <s v="NUEVA EMPRESA PROMOTORA DE SALUD S.A."/>
    <s v="Contributivo"/>
    <s v="N. DE SANTANDER PITP PBS CONTRIBUTIVO "/>
    <n v="1418002"/>
    <s v="Hospitalización"/>
    <d v="2023-03-14T20:14:00"/>
    <x v="2"/>
    <n v="2"/>
    <n v="2"/>
    <x v="2"/>
    <d v="2023-03-14T20:22:06"/>
    <m/>
    <s v="VIENE   REMITIDA  DEL   HOSPITAL  DE  OCAÑA POR  Infarto Agudo Del Miocardio CON ELEVACION DEL   ST   NO  TROMBOLIZADO  ,  NO  REPERFUNDIDO  "/>
    <d v="2023-03-14T20:22:06"/>
    <n v="8"/>
    <s v="GEOVANIS ALBERTO ORTEGA CUELLO"/>
    <d v="2023-03-14T21:20:30"/>
    <n v="58"/>
    <s v="I219"/>
    <s v="INFARTO AGUDO DEL MIOCARDIO, SIN OTRA ESPECIFICACION"/>
    <s v="GABRIEL FERNANDO RUIZ HERNANDEZ"/>
    <d v="2023-03-18T15:02:00"/>
    <n v="89"/>
    <s v="Cuidado Intermedio Adulto"/>
    <s v="Vivo"/>
  </r>
  <r>
    <s v="VIOLETA MARTINEZ PRIETO"/>
    <s v="Registro Civil"/>
    <s v="1222255291"/>
    <s v="6 Dias"/>
    <s v="Pediatrico"/>
    <s v="COMPAÑIA DE MEDICINA PREPAGADA COLSANITAS S.A."/>
    <s v="Pólizas de Salud y MP"/>
    <s v="1010 COLSANITAS INTEGRAL"/>
    <n v="1418004"/>
    <s v="Hospitalización"/>
    <d v="2023-03-14T20:53:00"/>
    <x v="2"/>
    <n v="2"/>
    <n v="2"/>
    <x v="2"/>
    <d v="2023-03-14T21:10:50"/>
    <m/>
    <s v="''Remitida de consulta externa por bilirrubonas elevadas''"/>
    <d v="2023-03-14T21:10:50"/>
    <n v="17"/>
    <s v="FRAY URIEL ARIAS MORENO"/>
    <d v="2023-03-14T21:14:22"/>
    <n v="3"/>
    <s v="P599"/>
    <s v="ICTERICIA NEONATAL, NO ESPECIFICADA"/>
    <s v="FRAY URIEL ARIAS MORENO"/>
    <d v="2023-03-16T09:54:00"/>
    <n v="36"/>
    <s v="Cuidado Intensivo Neonatal"/>
    <s v="Vivo"/>
  </r>
  <r>
    <s v="ANGELICA RANGEL CALDERON"/>
    <s v="Cédula ciudadanía"/>
    <s v="28210207"/>
    <s v="84 Años"/>
    <s v="Adulto"/>
    <s v="ECOPETROL S.A."/>
    <s v="Regimen Especial y/o Excepcional"/>
    <s v="CONTRATO No. 3044412"/>
    <n v="1418005"/>
    <s v="Hospitalización"/>
    <d v="2023-03-14T20:58:00"/>
    <x v="2"/>
    <n v="2"/>
    <n v="2"/>
    <x v="2"/>
    <d v="2023-03-14T21:28:42"/>
    <m/>
    <s v="''ahogo''"/>
    <d v="2023-03-14T21:28:42"/>
    <n v="30"/>
    <s v="FRAY URIEL ARIAS MORENO"/>
    <d v="2023-03-14T21:40:46"/>
    <n v="12"/>
    <s v="I500"/>
    <s v="INSUFICIENCIA CARDIACA CONGESTIVA"/>
    <s v="FRAY URIEL ARIAS MORENO"/>
    <d v="2023-03-15T13:21:00"/>
    <n v="15"/>
    <s v="Hospitalización Adulto"/>
    <s v="Vivo"/>
  </r>
  <r>
    <s v="GERARDO NIÑO GAMBOA"/>
    <s v="Cédula ciudadanía"/>
    <s v="9511424"/>
    <s v="79 Años"/>
    <s v="Adulto"/>
    <s v="ECOPETROL S.A."/>
    <s v="Regimen Especial y/o Excepcional"/>
    <s v="CONTRATO No. 3044412"/>
    <n v="1418006"/>
    <s v="Hospitalización"/>
    <d v="2023-03-14T21:04:00"/>
    <x v="2"/>
    <n v="3"/>
    <n v="3"/>
    <x v="1"/>
    <d v="2023-03-14T21:50:57"/>
    <m/>
    <s v="''tengo mareos''"/>
    <d v="2023-03-14T21:50:57"/>
    <n v="46"/>
    <s v="FRAY URIEL ARIAS MORENO"/>
    <d v="2023-03-14T21:51:23"/>
    <n v="0"/>
    <s v="I499"/>
    <s v="ARRITMIA CARDIACA, NO ESPECIFICADA"/>
    <s v="FRAY URIEL ARIAS MORENO"/>
    <d v="2023-03-15T02:11:00"/>
    <n v="4"/>
    <s v="Observación"/>
    <s v="Vivo"/>
  </r>
  <r>
    <s v="REGULO MANUEL ALMANZA DITTA"/>
    <s v="Cédula ciudadanía"/>
    <s v="12624014"/>
    <s v="53 Años"/>
    <s v="Adulto"/>
    <s v="NUEVA EMPRESA PROMOTORA DE SALUD S.A."/>
    <s v="Subsidiado"/>
    <s v="CESAR PITP PBS SUBSIDIADO "/>
    <n v="1418007"/>
    <s v="Hospitalización"/>
    <d v="2023-03-14T21:09:00"/>
    <x v="2"/>
    <n v="3"/>
    <n v="3"/>
    <x v="1"/>
    <d v="2023-03-14T21:36:30"/>
    <m/>
    <s v="VIENE   REMITIDO DE LA   FOSUNAB   POR   UNA ENDOCARDITIS BACTERIANA  CONFIRMADA  POR ECO  T-E  CON MULTIPLES EMBOLOS SEPTICOS AL Sistema Nervioso Central   .  HOSPITALIZADO   DESDE EL   04/02/2023  EN   Tratamiento   CON   CEFTRIAXONA (F.I. 24/02/2023 D42/42    +  DAPTOMICINA  (F.I. 11/02/2023  D42/42) . VIENE   CON  PROPUESTA DE REEMPLAZO   VALVULAR AORTICO  "/>
    <d v="2023-03-14T21:36:30"/>
    <n v="27"/>
    <s v="GEOVANIS ALBERTO ORTEGA CUELLO"/>
    <d v="2023-03-14T22:28:59"/>
    <n v="52"/>
    <s v="I351"/>
    <s v="INSUFICIENCIA (DE LA VALVULA) AORTICA"/>
    <s v="YONNY JERSEY SANDOVAL LAVACUDE"/>
    <d v="2023-04-10T23:26:00"/>
    <n v="648"/>
    <s v="Hospitalización Adulto"/>
    <s v="Vivo"/>
  </r>
  <r>
    <s v="LUIS TRINO ARIZA CAÑAS"/>
    <s v="Cédula ciudadanía"/>
    <s v="91134169"/>
    <s v="46 Años"/>
    <s v="Adulto"/>
    <s v="COOSALUD ENTIDAD PROMOTORA DE SALUD S.A"/>
    <s v="Subsidiado"/>
    <s v="ATEN. INTEGRAL CARDIOLOGÍA REG SUBSIDIADO"/>
    <n v="1418008"/>
    <s v="Hospitalización"/>
    <d v="2023-03-14T21:10:00"/>
    <x v="2"/>
    <n v="2"/>
    <n v="2"/>
    <x v="2"/>
    <d v="2023-03-14T21:48:21"/>
    <m/>
    <s v="DESDE AYER TENGO FATIGA Y DISNEA"/>
    <d v="2023-03-14T21:48:21"/>
    <n v="38"/>
    <s v="GIANMARCO  CAMELO PARDO"/>
    <d v="2023-03-14T21:49:43"/>
    <n v="1"/>
    <s v="I500"/>
    <s v="INSUFICIENCIA CARDIACA CONGESTIVA"/>
    <s v="GIANMARCO  CAMELO PARDO"/>
    <d v="2023-03-18T14:32:00"/>
    <n v="88"/>
    <m/>
    <s v="Vivo"/>
  </r>
  <r>
    <s v="ORLANDO TRIANA RODRIGUEZ"/>
    <s v="Cédula ciudadanía"/>
    <s v="91218577"/>
    <s v="61 Años"/>
    <s v="Adulto"/>
    <s v="FUNDACION SALUD MIA EPS"/>
    <s v="Contributivo"/>
    <s v="PBS CONTRIBUTIVO "/>
    <n v="1418010"/>
    <s v="Hospitalización"/>
    <d v="2023-03-14T21:42:00"/>
    <x v="2"/>
    <n v="3"/>
    <n v="3"/>
    <x v="1"/>
    <d v="2023-03-14T22:07:53"/>
    <m/>
    <s v="ESTABA   VIENDO   TV  EN LA CASA   Y   ME  DIÓ  UN  DOLOR   EN   LA PARTE  BAJA DEL PECHO   COMO UNA  PUNZADA  IRRADIADO AL   BRAZO  Izquierdo  Y EL   CUELLO  ,   DE  10 Minutos   DE   DURACION  ADEMAS   DIAFORESIS Y PALIDEZ  "/>
    <d v="2023-03-14T22:07:53"/>
    <n v="25"/>
    <s v="GEOVANIS ALBERTO ORTEGA CUELLO"/>
    <d v="2023-03-14T22:56:48"/>
    <n v="48"/>
    <s v="R074"/>
    <s v="DOLOR EN EL PECHO, NO ESPECIFICADO"/>
    <s v="JENNIE ASTRID BECERRA MENECES"/>
    <d v="2023-03-15T02:48:00"/>
    <n v="3"/>
    <s v="Observación"/>
    <s v="Vivo"/>
  </r>
  <r>
    <s v="LUCINIO BERNAL RUEDA"/>
    <s v="Cédula ciudadanía"/>
    <s v="6741233"/>
    <s v="82 Años"/>
    <s v="Adulto"/>
    <s v="ECOPETROL S.A."/>
    <s v="Regimen Especial y/o Excepcional"/>
    <s v="CONTRATO No. 3044412"/>
    <n v="1418011"/>
    <s v="Urgencias"/>
    <d v="2023-03-14T22:04:00"/>
    <x v="2"/>
    <n v="2"/>
    <n v="2"/>
    <x v="2"/>
    <d v="2023-03-14T22:17:38"/>
    <m/>
    <s v="Paciente traido por cuador desde hace 4 dias dado por tos con movilizacion de flemas, hoy por progresion del ahogo es traido por urgencias, no fiebre, no dolor en el pecho.  "/>
    <d v="2023-03-14T22:17:38"/>
    <n v="13"/>
    <s v="FRAY URIEL ARIAS MORENO"/>
    <d v="2023-03-14T22:34:48"/>
    <n v="17"/>
    <s v="J441"/>
    <s v="ENFERMEDAD PULMONAR OBSTRUCTIVA CRONICA CON EXACERBACION AGUDA, NO ESPECIFICADA"/>
    <s v="FRAY URIEL ARIAS MORENO"/>
    <d v="2023-03-15T01:57:00"/>
    <n v="3"/>
    <s v="Remisión"/>
    <s v="Vivo"/>
  </r>
  <r>
    <s v="RUTH ESTHER ZUÑIGA PARRA"/>
    <s v="Cédula ciudadanía"/>
    <s v="28335101"/>
    <s v="54 Años"/>
    <s v="Adulto"/>
    <s v="COOSALUD ENTIDAD PROMOTORA DE SALUD S.A"/>
    <s v="Subsidiado"/>
    <s v="ATEN. INTEGRAL CARDIOLOGÍA REG SUBSIDIADO"/>
    <n v="1418014"/>
    <s v="Hospitalización"/>
    <d v="2023-03-15T00:34:00"/>
    <x v="2"/>
    <n v="3"/>
    <n v="3"/>
    <x v="1"/>
    <d v="2023-03-15T00:57:59"/>
    <m/>
    <s v="TENGO  MAREO Y  DOLOR  EN EL PECHO  "/>
    <d v="2023-03-15T00:57:59"/>
    <n v="23"/>
    <s v="JENNIE ASTRID BECERRA MENECES"/>
    <d v="2023-03-15T01:02:28"/>
    <n v="4"/>
    <s v="I209"/>
    <s v="ANGINA DE PECHO, NO ESPECIFICADA"/>
    <s v="JENNIE ASTRID BECERRA MENECES"/>
    <d v="2023-03-15T13:30:00"/>
    <n v="12"/>
    <s v="Observación"/>
    <s v="Vivo"/>
  </r>
  <r>
    <s v="JULIAN ANDRES ZAMBRANO MARTINEZ"/>
    <s v="Cédula ciudadanía"/>
    <s v="1005105965"/>
    <s v="21 Años"/>
    <s v="Adulto"/>
    <s v="ENTIDAD PROMOTORA DE SALUD SANITAS SAS"/>
    <s v="Contributivo"/>
    <s v="PBS CONTRIBUTIVO "/>
    <n v="1418015"/>
    <s v="Hospitalización"/>
    <d v="2023-03-15T02:00:00"/>
    <x v="2"/>
    <n v="2"/>
    <n v="2"/>
    <x v="2"/>
    <d v="2023-03-15T02:16:20"/>
    <m/>
    <s v="paciente remitido de clinica chicamocha por evidencia de Trombosis Venosa Profunda extensa, lo remiten para valoracion por cirugia vascular"/>
    <d v="2023-03-15T02:16:20"/>
    <n v="16"/>
    <s v="GABRIEL FERNANDO RUIZ HERNANDEZ"/>
    <d v="2023-03-15T02:17:06"/>
    <n v="0"/>
    <s v="I828"/>
    <s v="EMBOLIA Y TROMBOSIS DE OTRAS VENAS ESPECIFICADAS"/>
    <s v="GABRIEL FERNANDO RUIZ HERNANDEZ"/>
    <d v="2023-03-17T15:29:00"/>
    <n v="61"/>
    <s v="Hospitalización Adulto"/>
    <s v="Vivo"/>
  </r>
  <r>
    <s v="PEDRO ANTONIO JAIMES GELVEZ"/>
    <s v="Cédula ciudadanía"/>
    <s v="13347777"/>
    <s v="72 Años"/>
    <s v="Adulto"/>
    <s v="NUEVA EMPRESA PROMOTORA DE SALUD S.A."/>
    <s v="Subsidiado"/>
    <s v="N.DE SANTANDER PITP PBS SUBSIDIADO "/>
    <n v="1418019"/>
    <s v="Hospitalización"/>
    <d v="2023-03-15T04:35:00"/>
    <x v="2"/>
    <n v="3"/>
    <n v="3"/>
    <x v="1"/>
    <d v="2023-03-15T04:52:08"/>
    <m/>
    <s v="paciente aceptado  en remision  de  hospital de pamplona  por  angina inestable  , biomarcadores negativos,   Electrocardiograma  sin cambios "/>
    <d v="2023-03-15T04:52:08"/>
    <n v="17"/>
    <s v="JENNIE ASTRID BECERRA MENECES"/>
    <d v="2023-03-15T05:39:04"/>
    <n v="46"/>
    <s v="I200x"/>
    <s v="ANGINA INESTABLE"/>
    <s v="JENNIE ASTRID BECERRA MENECES"/>
    <d v="2023-03-19T12:50:00"/>
    <n v="103"/>
    <s v="Observación"/>
    <s v="Vivo"/>
  </r>
  <r>
    <s v="DIEGO HERNANDEZ MEDINA"/>
    <s v="Cédula ciudadanía"/>
    <s v="91290728"/>
    <s v="49 Años"/>
    <s v="Adulto"/>
    <s v="NUEVA EMPRESA PROMOTORA DE SALUD S.A."/>
    <s v="Contributivo"/>
    <s v="SANTANDER PITP PBS CONTRIBUTIVO "/>
    <n v="1418021"/>
    <s v="Urgencias"/>
    <d v="2023-03-15T05:16:00"/>
    <x v="2"/>
    <n v="1"/>
    <n v="1"/>
    <x v="0"/>
    <d v="2023-03-15T05:39:56"/>
    <m/>
    <s v="paciente refiere dolor toracico opresivo asociado a disnea durante la madrugada"/>
    <d v="2023-03-15T05:39:56"/>
    <n v="23"/>
    <s v="GABRIEL FERNANDO RUIZ HERNANDEZ"/>
    <d v="2023-03-15T05:41:07"/>
    <n v="1"/>
    <s v="R074"/>
    <s v="DOLOR EN EL PECHO, NO ESPECIFICADO"/>
    <s v="GABRIEL FERNANDO RUIZ HERNANDEZ"/>
    <d v="2023-03-15T13:25:00"/>
    <n v="7"/>
    <s v="Observación"/>
    <s v="Vivo"/>
  </r>
  <r>
    <s v="VIRGINIA AMARO"/>
    <s v="Cédula ciudadanía"/>
    <s v="27614083"/>
    <s v="70 Años"/>
    <s v="Adulto"/>
    <s v="ASMET SALUD EPS SAS"/>
    <s v="Subsidiado"/>
    <s v="PGP CARDIOVASCULAR REG CONTRIB-SUBSIDIA "/>
    <n v="1418022"/>
    <s v="Hospitalización"/>
    <d v="2023-03-15T05:23:00"/>
    <x v="2"/>
    <n v="3"/>
    <n v="3"/>
    <x v="1"/>
    <d v="2023-03-15T05:35:38"/>
    <m/>
    <s v="paciente  aceptada  en remision de  hospital de ocaña  en  contexto de  falla cardiaca    Fracción Eyeccion Del Ventriculo Izquierdo 16%  para valoracoin por   cardiologia y electrofisiologia "/>
    <d v="2023-03-15T05:35:38"/>
    <n v="12"/>
    <s v="JENNIE ASTRID BECERRA MENECES"/>
    <d v="2023-03-15T06:45:32"/>
    <n v="69"/>
    <s v="I500"/>
    <s v="INSUFICIENCIA CARDIACA CONGESTIVA"/>
    <s v="ROBERFABIAN  ANGARITA SEQUEDA"/>
    <d v="2023-03-27T11:57:00"/>
    <n v="293"/>
    <s v="Hospitalización Adulto"/>
    <s v="Vivo"/>
  </r>
  <r>
    <s v="LUZ DARY GOMEZ LOPEZ"/>
    <s v="Cédula ciudadanía"/>
    <s v="63475765"/>
    <s v="47 Años"/>
    <s v="Adulto"/>
    <s v="EPS SURAMERICANA S.A."/>
    <s v="Contributivo"/>
    <s v="PBS CONTRIBUTIVO "/>
    <n v="1418050"/>
    <s v="Urgencias"/>
    <d v="2023-03-15T06:41:00"/>
    <x v="2"/>
    <n v="2"/>
    <n v="2"/>
    <x v="2"/>
    <d v="2023-03-15T06:50:40"/>
    <m/>
    <s v="Paciente 47 años sin comorbilidades , trabaja como enfermera del Unidad De Cuidado Intensivo , con cuadrode cefalea posterior al almuerzo el dia de ayer, anoche con nauseas y persisitio cefalea , refeire Tensión Arterial Media de 123 mmhg  le dieron losartan y aplicaron ondansetron , mejoria parcial , desde las 5 am reinicia ceflaea y se elevo Tensión Arterial con medias de 130mmhg, en esta momento cefalea leve , niega anuseas ahora"/>
    <d v="2023-03-15T06:50:40"/>
    <n v="9"/>
    <s v="EDWING RENE HIGUERA BECERRA"/>
    <d v="2023-03-15T07:01:21"/>
    <n v="10"/>
    <s v="R51X"/>
    <s v="CEFALEA"/>
    <s v="JUAN CARLOS DE SALES VIRGUETH"/>
    <d v="2023-03-15T11:43:00"/>
    <n v="4"/>
    <s v="Observación"/>
    <s v="Vivo"/>
  </r>
  <r>
    <s v="LAURA VIVIANA GARCIA HERRERA"/>
    <s v="Cédula ciudadanía"/>
    <s v="1098629124"/>
    <s v="36 Años"/>
    <s v="Adulto"/>
    <s v="FUNDACION SALUD MIA EPS"/>
    <s v="Contributivo"/>
    <s v="PBS CONTRIBUTIVO "/>
    <n v="1418079"/>
    <s v="Urgencias"/>
    <d v="2023-03-15T07:07:00"/>
    <x v="2"/>
    <n v="2"/>
    <n v="2"/>
    <x v="2"/>
    <d v="2023-03-15T07:14:39"/>
    <m/>
    <s v="paciente cuadro de dolor abdominal y leve disuri ,amanejado sintomaticamente , se realizo Parcial De Orina el lunes particualr co leucocituria y bacteriuria , ante esta se inicio osfomicina , lleva 2 dosis y ayer expulso 1 calculo , desde el domingo diarrea  empeorando desde ayer hoy oor persiencia de todos los sintomas consulta"/>
    <d v="2023-03-15T07:14:39"/>
    <n v="7"/>
    <s v="EDWING RENE HIGUERA BECERRA"/>
    <d v="2023-03-15T07:16:37"/>
    <n v="1"/>
    <s v="N390"/>
    <s v="INFECCION DE VIAS URINARIAS, SITIO NO ESPECIFICADO"/>
    <s v="EDWING RENE HIGUERA BECERRA"/>
    <d v="2023-03-15T14:50:00"/>
    <n v="7"/>
    <s v="Observación"/>
    <s v="Vivo"/>
  </r>
  <r>
    <s v="JOSE JAIME VILLAMIL CUBIDES"/>
    <s v="Cédula ciudadanía"/>
    <s v="19151653"/>
    <s v="72 Años"/>
    <s v="Adulto"/>
    <s v="CAJA DE COMPENSACION FAMILIAR COMPENSAR"/>
    <s v="Contributivo"/>
    <s v="PBS CONTRIBUTIVO "/>
    <n v="1418085"/>
    <s v="Urgencias"/>
    <d v="2023-03-15T07:12:00"/>
    <x v="2"/>
    <n v="3"/>
    <n v="3"/>
    <x v="1"/>
    <d v="2023-03-15T07:41:27"/>
    <m/>
    <s v="Presento dolr en Estenosis Pulmonar pecho y ahogo_x000a_Paciente de 72 años de edad conantecedente de  Portador de cardiodesfibrilador implantado - St Jude**implantado desde el 2010 y ultima reporgramacion mayo 2022, .Falla cardiaca AHA C con Fracción Eyeccion Del Ventriculo Izquierdo 27%, .Cardiopatía dilatada de etiologia chagásica, Fibrilación auricular paroxística ,Diabetes mellitus, Hipertensión arterial sistémica,Hiperplasia prostática benigna, Vértigo paroxístico, rfeir la semanapasada con gripa , desdde el 11-03-2023 con tos seca persisitente cianosante , no fiebre , no productiva , dado la tos presenta dolro rpecordial , ayer se realizo PRO PÉPTIDO ATRIAL NATRIURÉTICO [PRO-BNP] (PÉPTIDO CEREBRAL NATRIURÉTICO) (NT-PRO-BNP) RESULTADO 2750.90pg/mL_x000a_"/>
    <d v="2023-03-15T07:41:27"/>
    <n v="29"/>
    <s v="EDWING RENE HIGUERA BECERRA"/>
    <d v="2023-03-15T08:01:07"/>
    <n v="19"/>
    <s v="J018"/>
    <s v="OTRAS SINUSITIS AGUDAS"/>
    <s v="ROBERFABIAN  ANGARITA SEQUEDA"/>
    <d v="2023-03-15T15:55:00"/>
    <n v="7"/>
    <s v="Observación"/>
    <s v="Vivo"/>
  </r>
  <r>
    <s v="EDUARDO ARIAS SALAZAR"/>
    <s v="Cédula ciudadanía"/>
    <s v="13834604"/>
    <s v="66 Años"/>
    <s v="Adulto"/>
    <s v="COOSALUD ENTIDAD PROMOTORA DE SALUD S.A"/>
    <s v="Subsidiado"/>
    <s v="ATEN. INTEGRAL CARDIOLOGÍA REG SUBSIDIADO"/>
    <n v="1418181"/>
    <s v="Hospitalización"/>
    <d v="2023-03-15T08:19:00"/>
    <x v="2"/>
    <n v="1"/>
    <n v="1"/>
    <x v="0"/>
    <d v="2023-03-15T08:23:28"/>
    <m/>
    <s v="remitido de lebrija , Infarto Agudo Del Miocardio con elevacion del  st"/>
    <d v="2023-03-15T08:23:28"/>
    <n v="4"/>
    <s v="EDWING RENE HIGUERA BECERRA"/>
    <d v="2023-03-15T08:26:30"/>
    <n v="3"/>
    <s v="I213x"/>
    <s v="INFARTO AGUDO DE MIOCARDIO CON ELEVACION DE ST "/>
    <s v="EDWING RENE HIGUERA BECERRA"/>
    <d v="2023-03-21T14:51:00"/>
    <n v="150"/>
    <s v="Cuidado Intermedio Adulto"/>
    <s v="Vivo"/>
  </r>
  <r>
    <s v="ESTEFANIA HERRERA MORENO"/>
    <s v="Tarjeta de Identidad"/>
    <s v="1097785761"/>
    <s v="13 Años"/>
    <s v="Pediatrico"/>
    <s v="EPS SURAMERICANA S.A."/>
    <s v="Contributivo"/>
    <s v="PBS CONTRIBUTIVO "/>
    <n v="1418223"/>
    <s v="Urgencias"/>
    <d v="2023-03-15T08:42:00"/>
    <x v="2"/>
    <n v="2"/>
    <n v="2"/>
    <x v="2"/>
    <d v="2023-03-15T08:47:38"/>
    <m/>
    <s v="Dolor abdominal"/>
    <d v="2023-03-15T08:47:38"/>
    <n v="5"/>
    <s v="FRANCISCO JOSE ORTEGA TORRES"/>
    <d v="2023-03-15T08:48:09"/>
    <n v="0"/>
    <s v="R103"/>
    <s v="DOLOR LOCALIZADO EN OTRAS PARTES INFERIORES DEL ABDOMEN"/>
    <s v="FRANCISCO JOSE ORTEGA TORRES"/>
    <d v="2023-03-15T12:44:00"/>
    <n v="3"/>
    <s v="Observación"/>
    <s v="Vivo"/>
  </r>
  <r>
    <s v="CHAROL DALAY VILLAMIZAR PULIDO"/>
    <s v="Tarjeta de Identidad"/>
    <s v="1097184967"/>
    <s v="16 Años"/>
    <s v="Pediatrico"/>
    <s v="SALUD TOTAL ENTIDAD PROMOTORA DE SALUD DEL REG"/>
    <s v="Contributivo"/>
    <s v="PBS CONTRIBUTIVO "/>
    <n v="1418246"/>
    <s v="Urgencias"/>
    <d v="2023-03-15T08:50:00"/>
    <x v="2"/>
    <n v="3"/>
    <n v="3"/>
    <x v="1"/>
    <d v="2023-03-15T09:20:02"/>
    <m/>
    <s v="Remitido de Sancamilo_x000a_Paciente origimnal de Barrancabermeja de donde remiten a Sancamilo por cuadro depresivo mau¿yor y maltrato familia al parecer por progenitres, sevidencio en la hopsitalizacion episodios sincopales , neurrolgoa realizo Electrocardiograma descarto lesion y remiten como urgencia vital ccon dix de sincope posibelmente cardiogenico"/>
    <d v="2023-03-15T09:20:02"/>
    <n v="30"/>
    <s v="EDWING RENE HIGUERA BECERRA"/>
    <d v="2023-03-15T09:42:15"/>
    <n v="22"/>
    <s v="F321"/>
    <s v="EPISODIO DEPRESIVO MODERADO"/>
    <s v="JUAN CARLOS DE SALES VIRGUETH"/>
    <d v="2023-03-15T10:11:00"/>
    <n v="0"/>
    <s v="Alta a Casa"/>
    <s v="Vivo"/>
  </r>
  <r>
    <s v="BETSY VIVIANA MENDOZA LOZANO"/>
    <s v="Tarjeta de Identidad"/>
    <s v="1052187397"/>
    <s v="13 Años"/>
    <s v="Pediatrico"/>
    <s v="NUEVA EMPRESA PROMOTORA DE SALUD S.A."/>
    <s v="Subsidiado"/>
    <s v="BOLIVAR PITP PBS SUBSIDIADO "/>
    <n v="1418264"/>
    <s v="Urgencias"/>
    <d v="2023-03-15T09:00:00"/>
    <x v="2"/>
    <n v="2"/>
    <n v="2"/>
    <x v="2"/>
    <d v="2023-03-15T09:31:51"/>
    <m/>
    <s v="Remitido de Guachicha como embarazo de alto riesgo"/>
    <d v="2023-03-15T09:31:51"/>
    <n v="31"/>
    <s v="EDWING RENE HIGUERA BECERRA"/>
    <d v="2023-03-15T09:38:09"/>
    <n v="6"/>
    <s v="O365"/>
    <s v="ATENCION MATERNA POR DEFICIT DEL CRECIMIENTO FETAL"/>
    <s v="ROBERFABIAN  ANGARITA SEQUEDA"/>
    <d v="2023-03-15T13:56:00"/>
    <n v="4"/>
    <s v="Observación"/>
    <s v="Vivo"/>
  </r>
  <r>
    <s v="NELLY GUERRERO QUESADA"/>
    <s v="Cédula ciudadanía"/>
    <s v="37878356"/>
    <s v="41 Años"/>
    <s v="Adulto"/>
    <s v="SALUD TOTAL ENTIDAD PROMOTORA DE SALUD DEL REG"/>
    <s v="Contributivo"/>
    <s v="PBS CONTRIBUTIVO "/>
    <n v="1418276"/>
    <s v="Urgencias"/>
    <d v="2023-03-15T09:07:00"/>
    <x v="2"/>
    <n v="2"/>
    <n v="2"/>
    <x v="2"/>
    <d v="2023-03-15T09:47:29"/>
    <m/>
    <s v="Paciente remitida de sabana de torres con Diagnóstico de Infarto Agudo Del Miocardio sin elevacion del st_x000a_Paciene hipertensa , hace 15 dias nos fue remitida por olro rpecordial ,se descarto Síndrome Coronario Agudo , hoy nuevmente remiten por mismo cuado de dolro rpcordial ,refier cambiso en Electrocardiograma , similares alos evidenciados en Electrocardiograma institucional hace 15 dias , refiere dolro opresivo de moderada intensid en este momento_x000a_"/>
    <d v="2023-03-15T09:47:29"/>
    <n v="40"/>
    <s v="EDWING RENE HIGUERA BECERRA"/>
    <d v="2023-03-15T11:02:25"/>
    <n v="74"/>
    <s v="R074"/>
    <s v="DOLOR EN EL PECHO, NO ESPECIFICADO"/>
    <s v="JUAN CARLOS DE SALES VIRGUETH"/>
    <d v="2023-03-15T16:18:00"/>
    <n v="5"/>
    <s v="Observación"/>
    <s v="Vivo"/>
  </r>
  <r>
    <s v="RAMON SARMIENTO SANTOS"/>
    <s v="Cédula ciudadanía"/>
    <s v="13801979"/>
    <s v="74 Años"/>
    <s v="Adulto"/>
    <s v="ENTIDAD PROMOTORA DE SALUD SANITAS SAS"/>
    <s v="Contributivo"/>
    <s v="PBS CONTRIBUTIVO "/>
    <n v="1418306"/>
    <s v="Hospitalización"/>
    <d v="2023-03-15T09:30:00"/>
    <x v="2"/>
    <n v="2"/>
    <n v="2"/>
    <x v="2"/>
    <d v="2023-03-15T10:06:20"/>
    <m/>
    <s v="Paciente masculino de 74 años de edad hipertenso y diabetico, con enfermedadd cronaria conocido por  Postoperatorio de cirugia cirugia de bentall y cambio valvular mitral ( cirugia de commando 06/02/23) quien requirio drenaje de taponamiento cardiaco (12/2/2023), que ingresa el 05-03-2023 por presencia de secrecion hematica por parte superior de esternotomia, realizan en esa ocacion ecografia de tejidos blandos con hallazgo de colección heterogénea predominantemente hipoecoica,  con un volumen estimado de 10,8 cm³; esta colección tiene trayecto fistuloso a piel en su aspecto inferior, otra colección en los tejidos blandos anteriores al tercio su erior del esternón, a 10 mm de la piel,aparentemente comunicadas con la anteriormente descrita, con un volumen estimado de 9,3 cm³, Tomografía Axial Computarizada de torax con imagen compatible con  seudoaneurisma en relacion a anastomosis de arteria coronaria derecha, consideramos que requiere manejo quirurgico, se presentara en junta medico quirurgica, dieron alta 10-03-2023 pero refeir que ha estao con fiebre en la noche , no cuantificada , dolro en torax y hombros ademas de serecion serohematica abunadne desde el domingo por lo q ue consulta"/>
    <d v="2023-03-15T10:06:20"/>
    <n v="36"/>
    <s v="EDWING RENE HIGUERA BECERRA"/>
    <d v="2023-03-15T10:15:23"/>
    <n v="9"/>
    <s v="Q253"/>
    <s v="ESTENOSIS DE LA AORTA"/>
    <s v="ROBERFABIAN  ANGARITA SEQUEDA"/>
    <d v="2023-04-10T20:05:00"/>
    <n v="633"/>
    <s v="Hospitalización Adulto"/>
    <s v="Vivo"/>
  </r>
  <r>
    <s v="RAMIRO CABRERA"/>
    <s v="Cédula ciudadanía"/>
    <s v="2113471"/>
    <s v="86 Años"/>
    <s v="Adulto"/>
    <s v="ENTIDAD PROMOTORA DE SALUD FAMISANAR S A S"/>
    <s v="Contributivo"/>
    <s v="PBS SUBSIDIADO "/>
    <n v="1418332"/>
    <s v="Urgencias"/>
    <d v="2023-03-15T09:47:00"/>
    <x v="2"/>
    <n v="2"/>
    <n v="2"/>
    <x v="2"/>
    <d v="2023-03-15T10:19:45"/>
    <m/>
    <s v="Remitido de Clinica Giron_x000a_Diagnóstico sincope cardiogrniao_x000a_angina inestable_x000a__x000a_Pacien masculino de 86 años cona antcdente de ulceras varicosas , insuficiencia venosa de Miembros Inferiores , ademas de cardiomiopatia chagasica, hoy se fue agacharr a amarrarse zapatos presento vertigo severo u se fue d cabeza al puso niega perdicda de la concinecia , al parecer refier dolro rpecordilal , realizan Electrocardiograma en clinica giron evidnecian ritmo sinusal sin alteracion del st , ademas hemogram normal , remiten a nuestro servicio y es aceptada por referiencia_x000a__x000a_Aceptacion  2303150844-a"/>
    <d v="2023-03-15T10:19:45"/>
    <n v="32"/>
    <s v="EDWING RENE HIGUERA BECERRA"/>
    <d v="2023-03-15T11:56:46"/>
    <n v="97"/>
    <s v="R42X"/>
    <s v="MAREO Y DESVANECIMIENTO"/>
    <s v="JUAN CARLOS DE SALES VIRGUETH"/>
    <d v="2023-03-15T12:45:00"/>
    <n v="0"/>
    <s v="Alta a Casa"/>
    <s v="Vivo"/>
  </r>
  <r>
    <s v="GENOVEVA SALAZAR DE SARMIENTO"/>
    <s v="Cédula ciudadanía"/>
    <s v="27940797"/>
    <s v="88 Años"/>
    <s v="Adulto"/>
    <s v="UNIVERSIDAD INDUSTRIAL DE SANTANDER"/>
    <s v="Regimen Especial y/o Excepcional"/>
    <s v="US-079-2023"/>
    <n v="1418339"/>
    <s v="Hospitalización"/>
    <d v="2023-03-15T09:54:00"/>
    <x v="2"/>
    <n v="2"/>
    <n v="2"/>
    <x v="2"/>
    <d v="2023-03-15T09:57:58"/>
    <m/>
    <s v="Remitida de Clinica Chicamocha por Bloqueo Auriculoventricular completo para manejo por Electrofisiologia_x000a_"/>
    <d v="2023-03-15T09:57:58"/>
    <n v="3"/>
    <s v="FRANCISCO JOSE ORTEGA TORRES"/>
    <d v="2023-03-15T09:59:57"/>
    <n v="1"/>
    <s v="I509"/>
    <s v="INSUFICIENCIA CARDIACA, NO ESPECIFICADA"/>
    <s v="FRANCISCO JOSE ORTEGA TORRES"/>
    <d v="2023-03-19T13:55:00"/>
    <n v="99"/>
    <s v="Observación"/>
    <s v="Vivo"/>
  </r>
  <r>
    <s v="OVIDIO SANTANA CALDERON"/>
    <s v="Cédula ciudadanía"/>
    <s v="17001536"/>
    <s v="82 Años"/>
    <s v="Adulto"/>
    <s v="ECOPETROL S.A."/>
    <s v="Regimen Especial y/o Excepcional"/>
    <s v="CONTRATO No. 3044412"/>
    <n v="1418343"/>
    <s v="Urgencias"/>
    <d v="2023-03-15T09:59:00"/>
    <x v="2"/>
    <n v="3"/>
    <n v="3"/>
    <x v="1"/>
    <d v="2023-03-15T10:32:15"/>
    <m/>
    <s v="Traido en ambulancia de su domicilio por hipotension"/>
    <d v="2023-03-15T10:32:15"/>
    <n v="33"/>
    <s v="FRANCISCO JOSE ORTEGA TORRES"/>
    <d v="2023-03-15T11:02:29"/>
    <n v="30"/>
    <s v="H813"/>
    <s v="OTROS VERTIGOS PERIFERICOS"/>
    <s v="FRANCISCO JOSE ORTEGA TORRES"/>
    <d v="2023-03-15T15:04:00"/>
    <n v="4"/>
    <s v="Observación"/>
    <s v="Vivo"/>
  </r>
  <r>
    <s v="GLORIA MARCELA VERTEL SANDOVAL"/>
    <s v="Cédula ciudadanía"/>
    <s v="1098742884"/>
    <s v="29 Años"/>
    <s v="Adulto"/>
    <s v="AXA COLPATRIA MEDICINA PREPAGADA S.A."/>
    <s v="Pólizas de Salud y MP"/>
    <s v="ORIGINAL PLUS"/>
    <n v="1418355"/>
    <s v="Urgencias"/>
    <d v="2023-03-15T10:07:00"/>
    <x v="2"/>
    <n v="2"/>
    <n v="2"/>
    <x v="2"/>
    <d v="2023-03-15T10:33:37"/>
    <m/>
    <s v="Dolor abdominal"/>
    <d v="2023-03-15T10:33:37"/>
    <n v="26"/>
    <s v="FRANCISCO JOSE ORTEGA TORRES"/>
    <d v="2023-03-15T10:37:21"/>
    <n v="3"/>
    <s v="N23X"/>
    <s v="COLICO RENAL, NO ESPECIFICADO"/>
    <s v="FRANCISCO JOSE ORTEGA TORRES"/>
    <d v="2023-03-15T14:26:00"/>
    <n v="3"/>
    <s v="Observación"/>
    <s v="Vivo"/>
  </r>
  <r>
    <s v="MARIA ROSA SUAREZ RODRIGUEZ"/>
    <s v="Cédula ciudadanía"/>
    <s v="37713412"/>
    <s v="44 Años"/>
    <s v="Adulto"/>
    <s v="ENTIDAD PROMOTORA DE SALUD FAMISANAR S A S"/>
    <s v="Contributivo"/>
    <s v="PBS CONTRIBUTIVO "/>
    <n v="1418368"/>
    <s v="Hospitalización"/>
    <d v="2023-03-15T10:16:00"/>
    <x v="2"/>
    <n v="2"/>
    <n v="2"/>
    <x v="2"/>
    <d v="2023-03-15T10:32:23"/>
    <m/>
    <s v="Remitido de la clincia chicamocha_x000a_Diagnóstico de Infarto Agudo Del Miocardio_x000a_Con eco stress 2022 positivo y prueba de esfuerzo 2023 positivo parra induccion de isquemia_x000a_aceptacion 150320230337n"/>
    <d v="2023-03-15T10:32:23"/>
    <n v="16"/>
    <s v="EDWING RENE HIGUERA BECERRA"/>
    <d v="2023-03-15T10:56:34"/>
    <n v="24"/>
    <s v="I200x"/>
    <s v="ANGINA INESTABLE"/>
    <s v="ROBERFABIAN  ANGARITA SEQUEDA"/>
    <d v="2023-03-17T10:46:00"/>
    <n v="47"/>
    <s v="Cuidado Intermedio Adulto"/>
    <s v="Vivo"/>
  </r>
  <r>
    <s v="EUSILIT ANTONIO GUERRERO DIAZ"/>
    <s v="Cédula ciudadanía"/>
    <s v="8825640"/>
    <s v="74 Años"/>
    <s v="Adulto"/>
    <s v="NUEVA EMPRESA PROMOTORA DE SALUD S.A."/>
    <s v="Subsidiado"/>
    <s v="BOLIVAR PITP PBS SUBSIDIADO "/>
    <n v="1418396"/>
    <s v="Hospitalización"/>
    <d v="2023-03-15T10:34:00"/>
    <x v="2"/>
    <n v="2"/>
    <m/>
    <x v="2"/>
    <m/>
    <m/>
    <s v="Paciente Procedente de San Pablo sur de BOklivar , con 74 años de edad con antecednte de Hipertensión Arterial , Diabetes Mellitus , Enfermedad Renal Crónica , Insuficiencia Cardiaca Congestiva con fvi desconocida y causa de la falal cardiaca desconocida, que desde hace 10 dias presente edema de Miembros Inferiores con deteriorode su clase funcional por loque es llevadoa a hUS donde realizan triage y derivan a nuestra institucion con Diagnóstico de Insuficiencia Cardiaca Congestiva descompensada"/>
    <d v="2023-03-15T10:53:10"/>
    <n v="19"/>
    <s v="EDWING RENE HIGUERA BECERRA"/>
    <d v="2023-03-15T13:28:32"/>
    <n v="155"/>
    <s v="R600"/>
    <s v="EDEMA LOCALIZADO"/>
    <s v="JUAN CARLOS DE SALES VIRGUETH"/>
    <d v="2023-03-17T10:49:00"/>
    <n v="45"/>
    <s v="Observación"/>
    <s v="Vivo"/>
  </r>
  <r>
    <s v="ELIECER BARRIOS"/>
    <s v="Cédula ciudadanía"/>
    <s v="5628806"/>
    <s v="56 Años"/>
    <s v="Adulto"/>
    <s v="NUEVA EMPRESA PROMOTORA DE SALUD S.A."/>
    <s v="Subsidiado"/>
    <s v="SANTANDER PITP PBS SUBSIDIADO "/>
    <n v="1418407"/>
    <s v="Hospitalización"/>
    <d v="2023-03-15T10:41:00"/>
    <x v="2"/>
    <n v="2"/>
    <n v="2"/>
    <x v="2"/>
    <d v="2023-03-15T11:04:10"/>
    <m/>
    <s v="Remitido del Hospital Local Dl Norte_x000a_Diagnóstico Infarto Agudo Del Miocardio sin elevacion del st_x000a_Aceptacion 2303150939-a_x000a__x000a_Pacente masculino de 56 años de edadd sin antecedene dconocidos , ingresa  hoy al Hopsital Local del Norte ya que desde media noche presenta cvomito , bilioso, sensacion de desvaneciminto, epigastralgia y dolro hipocondrio derecho, desde las 3 am dolro rpecordial que irrdia a Miembro Superior Izquierdo , ingresan a urgencias, hipertenso  (novo) , realizan Electrocardiograma que interpretan inversion de t cara inferior, alteracion azoados con toponian negativo, dado caracteristaica del dorlo consideran Infarto Agudo Del Miocardio y remitn a nuestro servicio"/>
    <d v="2023-03-15T11:04:10"/>
    <n v="23"/>
    <s v="EDWING RENE HIGUERA BECERRA"/>
    <d v="2023-03-15T12:22:31"/>
    <n v="78"/>
    <s v="I209"/>
    <s v="ANGINA DE PECHO, NO ESPECIFICADA"/>
    <s v="ROBERFABIAN  ANGARITA SEQUEDA"/>
    <d v="2023-03-16T10:57:00"/>
    <n v="22"/>
    <s v="Observación"/>
    <s v="Vivo"/>
  </r>
  <r>
    <s v="JESUS DAVID VILLA JIMENEZ"/>
    <s v="Cédula ciudadanía"/>
    <s v="1046266111"/>
    <s v="19 Años"/>
    <s v="Adulto"/>
    <s v="ASOCIACION MUTUAL SER EMPRESA SOLIDARIA DE SALUD"/>
    <s v="Subsidiado"/>
    <s v="PBS-S"/>
    <n v="1418417"/>
    <s v="Urgencias"/>
    <d v="2023-03-15T10:47:00"/>
    <x v="2"/>
    <n v="3"/>
    <n v="3"/>
    <x v="1"/>
    <d v="2023-03-15T11:07:38"/>
    <m/>
    <s v="derivado de consulta externa por International Normalized Ratio prolongado"/>
    <d v="2023-03-15T11:07:38"/>
    <n v="20"/>
    <s v="EDWING RENE HIGUERA BECERRA"/>
    <d v="2023-03-15T11:29:51"/>
    <n v="22"/>
    <s v="Q249"/>
    <s v="MALFORMACION CONGENITA DEL CORAZON, NO ESPECIFICADA"/>
    <s v="EDWING RENE HIGUERA BECERRA"/>
    <d v="2023-03-15T15:28:00"/>
    <n v="3"/>
    <s v="Alta a Casa"/>
    <s v="Vivo"/>
  </r>
  <r>
    <s v="EMILIANO FURNIELES ACOSTA"/>
    <s v="Registro Civil"/>
    <s v="1066533041"/>
    <s v="4 Meses"/>
    <s v="Pediatrico"/>
    <s v="NUEVA EMPRESA PROMOTORA DE SALUD S.A."/>
    <s v="Subsidiado"/>
    <s v="CÓRDOBA PITP PBS SUBSIDIADO "/>
    <n v="1418437"/>
    <s v="Hospitalización"/>
    <d v="2023-03-15T11:09:00"/>
    <x v="2"/>
    <n v="2"/>
    <n v="2"/>
    <x v="2"/>
    <d v="2023-03-15T11:49:51"/>
    <m/>
    <s v="Paciente con historia de Cardiopatia congenita compleja, defectos obstructivos izquierdo, predominio inicial de hipoplasia severa del arco y coartacion. En su presentacion inicial disfuncion sistolica severa del ventriculo izquierdo.Fue llevado a correccion del arco y cerclaje, y en la evolucion posterior presento recoartacion que fue dilatada conbalon.  Previo al alta se describio funcion sistolica normal._x000a_En control de hoy por ecocardiograma hay deterioro significativo de la funcion sistolica con respecto al alta yreaparicion de turbulencia en el itsmo con un gradiente pico hasta 28 mmHg, que en el contexto de disfuncion, puedeestar subestimado.  Se considera necesario hospitalizar para evaluacion y manejo, posiblemente dilatacion del itsmocon balon o stent y posterior correccion - con cierre de la Comunicación Interventricular y retiro del cerclaje.Se ingresa por urgencias para valoracion y manejo.  Se informo a Hemodinamia_x000a_"/>
    <d v="2023-03-15T11:49:51"/>
    <n v="40"/>
    <s v="EDWING RENE HIGUERA BECERRA"/>
    <d v="2023-03-15T13:43:41"/>
    <n v="113"/>
    <s v="Q251"/>
    <s v="COARTACION DE LA AORTA"/>
    <s v="EDWING RENE HIGUERA BECERRA"/>
    <d v="2023-04-19T12:20:00"/>
    <n v="838"/>
    <s v="Alta a Casa"/>
    <s v="Vivo"/>
  </r>
  <r>
    <s v="SANDRA GOMEZ MICLOS"/>
    <s v="Cédula ciudadanía"/>
    <s v="30210910"/>
    <s v="50 Años"/>
    <s v="Adulto"/>
    <s v="NUEVA EMPRESA PROMOTORA DE SALUD S.A."/>
    <s v="Subsidiado"/>
    <s v="SANTANDER PITP PBS SUBSIDIADO "/>
    <n v="1418449"/>
    <s v="Urgencias"/>
    <d v="2023-03-15T11:20:00"/>
    <x v="2"/>
    <n v="2"/>
    <n v="2"/>
    <x v="2"/>
    <d v="2023-03-15T11:57:23"/>
    <m/>
    <s v="Paciente fmenina hipertensa con cuadro de 6 hr de cifras tensionales elevadas , cefalea vomito , tomo sus antihipertensivos pero no tolera , refeire , sentrr lento el corazon , niega dolro precordial , por persistencia de cefalea y vomito consulta"/>
    <d v="2023-03-15T11:57:23"/>
    <n v="37"/>
    <s v="EDWING RENE HIGUERA BECERRA"/>
    <d v="2023-03-15T15:04:35"/>
    <n v="187"/>
    <s v="G442"/>
    <s v="CEFALEA DEBIDA A TENSION"/>
    <s v="JUAN CARLOS DE SALES VIRGUETH"/>
    <d v="2023-03-15T15:50:00"/>
    <n v="0"/>
    <s v="Alta a Casa"/>
    <s v="Vivo"/>
  </r>
  <r>
    <s v="JAIME BARBOSA BARBOSA"/>
    <s v="Cédula ciudadanía"/>
    <s v="91238324"/>
    <s v="58 Años"/>
    <s v="Adulto"/>
    <s v="EPS SURAMERICANA S.A."/>
    <s v="Contributivo"/>
    <s v="PBS SUBSIDIADO "/>
    <n v="1418465"/>
    <s v="Hospitalización"/>
    <d v="2023-03-15T11:35:00"/>
    <x v="2"/>
    <n v="2"/>
    <n v="2"/>
    <x v="2"/>
    <d v="2023-03-15T12:14:04"/>
    <m/>
    <s v="Pacientemasculino de 58 añods de edd con antecedente de Cardiomiopatia dilatada chagasica con Fracción Eyeccion Del Ventriculo Izquierdo de 43% (ecocardiograma tt 2022-09-05),, Postoperatorio de implante de cardiodesfibrilador MRI BOSTON (09/09/2022),  Sincope Cardiogenico secundario a taquicardia ventricular,  Sindrome de seno enfermo,  Bloqueo completo de rama derecha del HH , Diabetes mellitus no insulorequiriente .,  Trombosis venosa periferica hace 17años. pacien que refiere Dolor  tipo punzada hemotorax izquierdo asociado a pesadez de Miembro Superior Izquierdo , niega disnea pero refier desvanecimiento , pero niega sincope por loque onsutla , resientemente ingresado en programa de falla cardiaca"/>
    <d v="2023-03-15T12:14:04"/>
    <n v="39"/>
    <s v="EDWING RENE HIGUERA BECERRA"/>
    <d v="2023-03-15T13:24:20"/>
    <n v="70"/>
    <s v="I209"/>
    <s v="ANGINA DE PECHO, NO ESPECIFICADA"/>
    <s v="ROBERFABIAN  ANGARITA SEQUEDA"/>
    <d v="2023-03-16T00:39:00"/>
    <n v="11"/>
    <s v="Observación"/>
    <s v="Vivo"/>
  </r>
  <r>
    <s v="MIGUEL ANGEL VERGEL"/>
    <s v="Cédula ciudadanía"/>
    <s v="88277874"/>
    <s v="51 Años"/>
    <s v="Adulto"/>
    <s v="COOSALUD ENTIDAD PROMOTORA DE SALUD S.A"/>
    <s v="Subsidiado"/>
    <s v="N.DE SANTANDER PBS SUBSIDIADO "/>
    <n v="1418485"/>
    <s v="Urgencias"/>
    <d v="2023-03-15T11:53:00"/>
    <x v="2"/>
    <n v="2"/>
    <n v="2"/>
    <x v="2"/>
    <d v="2023-03-15T12:23:08"/>
    <m/>
    <s v="Paciente niega patologia algunas con cuadrode 3 dias de dorlo rpecordial opresivo asociadoa a disnea y que se irradia a Miembro Superior Izquierdo , refire sensacion de tristeza"/>
    <d v="2023-03-15T12:23:08"/>
    <n v="30"/>
    <s v="EDWING RENE HIGUERA BECERRA"/>
    <d v="2023-03-15T15:39:28"/>
    <n v="196"/>
    <s v="R074"/>
    <s v="DOLOR EN EL PECHO, NO ESPECIFICADO"/>
    <s v="JUAN CARLOS DE SALES VIRGUETH"/>
    <d v="2023-03-15T18:00:00"/>
    <n v="2"/>
    <s v="Observación"/>
    <s v="Vivo"/>
  </r>
  <r>
    <s v="ROBINSON GARCIA RAMOS"/>
    <s v="Cédula ciudadanía"/>
    <s v="91341218"/>
    <s v="61 Años"/>
    <s v="Adulto"/>
    <s v="EPS SURAMERICANA S.A."/>
    <s v="Contributivo"/>
    <s v="PBS CONTRIBUTIVO "/>
    <n v="1418489"/>
    <s v="Urgencias"/>
    <d v="2023-03-15T11:59:00"/>
    <x v="2"/>
    <n v="2"/>
    <n v="2"/>
    <x v="2"/>
    <d v="2023-03-15T12:29:34"/>
    <m/>
    <s v="Pacien que le realizaron ecostress con dobutamina pero ahora no puede orinar , esta con dolor en hipogastrio y no puede relizar miccion"/>
    <d v="2023-03-15T12:29:34"/>
    <n v="30"/>
    <s v="EDWING RENE HIGUERA BECERRA"/>
    <d v="2023-03-15T12:30:36"/>
    <n v="1"/>
    <s v="R33X"/>
    <s v="RETENCION DE ORINA"/>
    <s v="EDWING RENE HIGUERA BECERRA"/>
    <d v="2023-03-15T13:16:00"/>
    <n v="0"/>
    <s v="Alta a Casa"/>
    <s v="Vivo"/>
  </r>
  <r>
    <s v="LEONARDO SANCHEZ DIAZ"/>
    <s v="Cédula ciudadanía"/>
    <s v="5784275"/>
    <s v="64 Años"/>
    <s v="Adulto"/>
    <s v="COOSALUD ENTIDAD PROMOTORA DE SALUD S.A"/>
    <s v="Subsidiado"/>
    <s v="ATEN. INTEGRAL CARDIOLOGÍA REG SUBSIDIADO"/>
    <n v="1418490"/>
    <s v="Hospitalización"/>
    <d v="2023-03-15T12:04:00"/>
    <x v="2"/>
    <n v="1"/>
    <n v="1"/>
    <x v="0"/>
    <d v="2023-03-15T12:40:21"/>
    <m/>
    <s v="remitido de sangil por Infarto Agudo Del Miocardio "/>
    <d v="2023-03-15T12:40:21"/>
    <n v="36"/>
    <s v="EDWING RENE HIGUERA BECERRA"/>
    <d v="2023-03-15T12:43:25"/>
    <n v="3"/>
    <s v="J80X"/>
    <s v="SINDROME DE DIFICULTAD RESPIRATORIA DEL ADULTO"/>
    <s v="EDWING RENE HIGUERA BECERRA"/>
    <d v="2023-03-18T02:36:00"/>
    <n v="61"/>
    <s v="Cuidado Intermedio Adulto"/>
    <s v="Muerto despues de 48 horas"/>
  </r>
  <r>
    <s v="SEGUNDO EUGENIO PEREZ RUIZ"/>
    <s v="Cédula ciudadanía"/>
    <s v="79107180"/>
    <s v="61 Años"/>
    <s v="Adulto"/>
    <s v="FUNDACION SALUD MIA EPS"/>
    <s v="Contributivo"/>
    <s v="PBS CONTRIBUTIVO "/>
    <n v="1418493"/>
    <s v="Hospitalización"/>
    <d v="2023-03-15T12:10:00"/>
    <x v="2"/>
    <n v="2"/>
    <n v="2"/>
    <x v="2"/>
    <d v="2023-03-15T13:25:23"/>
    <m/>
    <s v="Remitido de consutla externa de salud Mia_x000a_Pacente msculino de 61 años de Enfermedad Diarreica Aguda con  Diabetes Mellitus Tipo 2,  Hipertensión Arterial,  Obesidad,  Enfermedad Cerebro Vascular isquémico cerebeloso 10/2017,  Hematoma subdural frontoparietal derecho julio/2019, Hipercolesterolemia, trastorno depresivo en resolución, insuficiencia venosa crónica, en Tratamiento con  Losartan 50 mg en la mañana y 100 mg noche,  ASA 100 mg dia,  Jardiance Duo 12.5/1000 x cada 12 horas 2,  Atorvastatina tabx 40 mg Vía Oral dia que desde ayer dolor opresivo intenso que noo deja respirar , al acostarse  no mejora , , refiere parestesia en mano izquierda , ante esto va a cita prioritaria de donde remiten a nuestro servicio"/>
    <d v="2023-03-15T13:25:23"/>
    <n v="75"/>
    <s v="EDWING RENE HIGUERA BECERRA"/>
    <d v="2023-03-15T13:42:52"/>
    <n v="17"/>
    <s v="I209"/>
    <s v="ANGINA DE PECHO, NO ESPECIFICADA"/>
    <s v="ROBERFABIAN  ANGARITA SEQUEDA"/>
    <d v="2023-03-18T17:22:00"/>
    <n v="75"/>
    <s v="Observación"/>
    <s v="Vivo"/>
  </r>
  <r>
    <s v="JOSE FEDERICO LOZANO LOPEZ"/>
    <s v="Cédula ciudadanía"/>
    <s v="14206082"/>
    <s v="77 Años"/>
    <s v="Adulto"/>
    <s v="ASMET SALUD EPS SAS"/>
    <s v="Subsidiado"/>
    <s v="PBS SUBSIDIADO "/>
    <n v="1418502"/>
    <s v="Hospitalización"/>
    <d v="2023-03-15T12:21:00"/>
    <x v="2"/>
    <n v="2"/>
    <n v="2"/>
    <x v="2"/>
    <d v="2023-03-15T13:37:17"/>
    <m/>
    <s v="dolor precordia de 24 hr evolucion opresivo con disnea diaforesis consutla a hopsital de fgiron dond toma Electrocardiograma y remten con Diagnóstico de Infarto Agudo Del Miocardio "/>
    <d v="2023-03-15T13:37:17"/>
    <n v="76"/>
    <s v="EDWING RENE HIGUERA BECERRA"/>
    <d v="2023-03-15T13:46:38"/>
    <n v="9"/>
    <s v="I211"/>
    <s v="INFARTO TRANSMURAL AGUDO DEL MIOCARDIO DE LA PARED INFERIOR"/>
    <s v="JUAN CARLOS DE SALES VIRGUETH"/>
    <d v="2023-04-03T09:35:00"/>
    <n v="451"/>
    <s v="Cuidado Intermedio Adulto"/>
    <s v="Vivo"/>
  </r>
  <r>
    <s v="MARIA JOSE GALVEZ OSORIO"/>
    <s v="Registro Civil"/>
    <s v="1142727006"/>
    <s v="1 Años"/>
    <s v="Pediatrico"/>
    <s v="SALUD TOTAL ENTIDAD PROMOTORA DE SALUD DEL REG"/>
    <s v="Contributivo"/>
    <s v="POS SUBSIDIADO "/>
    <n v="1418507"/>
    <s v="Urgencias"/>
    <d v="2023-03-15T12:26:00"/>
    <x v="2"/>
    <n v="2"/>
    <n v="2"/>
    <x v="2"/>
    <d v="2023-03-15T14:03:49"/>
    <m/>
    <s v="cambio de gastrostomia_x000a_remitido de consulta externa"/>
    <d v="2023-03-15T14:03:49"/>
    <n v="97"/>
    <s v="EDWING RENE HIGUERA BECERRA"/>
    <d v="2023-03-15T14:05:47"/>
    <n v="1"/>
    <s v="Q210"/>
    <s v="DEFECTO DEL TABIQUE VENTRICULAR"/>
    <s v="EDWING RENE HIGUERA BECERRA"/>
    <d v="2023-03-15T23:13:00"/>
    <n v="9"/>
    <s v="Alta a Casa"/>
    <s v="Vivo"/>
  </r>
  <r>
    <s v="LIBIA LUZ PEREZ MENDOZA"/>
    <s v="Cédula ciudadanía"/>
    <s v="64567746"/>
    <s v="63 Años"/>
    <s v="Adulto"/>
    <s v="EPS FAMILIAR DE COLOMBIA S.A.S"/>
    <s v="Subsidiado"/>
    <s v="PBS SUBSIDIADO "/>
    <n v="1418510"/>
    <s v="Hospitalización"/>
    <d v="2023-03-15T12:34:00"/>
    <x v="2"/>
    <n v="3"/>
    <n v="3"/>
    <x v="1"/>
    <d v="2023-03-15T14:39:58"/>
    <m/>
    <s v="Paciente femenina de 63 años con diagnosticos de  Hemorragia de vias digestivas altas variceal --Esofagogastroduodenoscopia (29/08/22): 1 paquete variceal grante (BAVENO VI), se liga con banda sin complicaciones. 2 paquetes variceales pequeños (BAVENO VI) sin indicacion de ligadura. Gastritis eritematosa corpoantral , Cirrosis hepatica autoinmune? - Child Pugh C (Score: 8 ptos). MELDNa: 17 ptos (Mortalidad: 6%)++++Sindrome de Hipertensión portal: Ascitis / Varices esofágicas / Hiperesplenismo ++++Nodulo hepatico, segmento VIII de 12x8.7x11.8mm - Lirads IV- Anemia (Hb: 9.5 g/dl) de volumenes altos, homogeneo , presenta hoy episodio de vertigo adems astenia adinamia y decaimiento , por lo que conulta "/>
    <d v="2023-03-15T14:39:58"/>
    <n v="125"/>
    <s v="EDWING RENE HIGUERA BECERRA"/>
    <d v="2023-03-15T15:47:06"/>
    <n v="67"/>
    <s v="K746"/>
    <s v="OTRAS CIRROSIS DEL HIGADO Y LAS NO ESPECIFICADAS"/>
    <s v="ROBERFABIAN  ANGARITA SEQUEDA"/>
    <d v="2023-03-16T02:48:00"/>
    <n v="11"/>
    <s v="Observación"/>
    <s v="Vivo"/>
  </r>
  <r>
    <s v="BRAD DUANE COX"/>
    <s v="Cédula de Extranjería"/>
    <s v="7347103"/>
    <s v="65 Años"/>
    <s v="Adulto"/>
    <s v="SEGUROS DE VIDA SURAMERICANA S.A."/>
    <s v="Pólizas de Salud y MP"/>
    <s v="SALUD EVOLUCIONA"/>
    <n v="1418517"/>
    <s v="Urgencias"/>
    <d v="2023-03-15T12:54:00"/>
    <x v="2"/>
    <n v="2"/>
    <n v="2"/>
    <x v="2"/>
    <d v="2023-03-15T13:09:39"/>
    <m/>
    <s v="Dolor toracico"/>
    <d v="2023-03-15T13:09:39"/>
    <n v="15"/>
    <s v="FRANCISCO JOSE ORTEGA TORRES"/>
    <d v="2023-03-15T13:11:42"/>
    <n v="2"/>
    <s v="I209"/>
    <s v="ANGINA DE PECHO, NO ESPECIFICADA"/>
    <s v="FRANCISCO JOSE ORTEGA TORRES"/>
    <d v="2023-03-15T15:19:00"/>
    <n v="2"/>
    <s v="Observación"/>
    <s v="Vivo"/>
  </r>
  <r>
    <s v="JOHAN MATHIAS FLOREZ RUIZ"/>
    <s v="Registro Civil"/>
    <s v="1142727268"/>
    <s v="8 Meses"/>
    <s v="Pediatrico"/>
    <s v="ENTIDAD PROMOTORA DE SALUD FAMISANAR S A S"/>
    <s v="Contributivo"/>
    <s v="PBS CONTRIBUTIVO "/>
    <n v="1418532"/>
    <s v="Urgencias"/>
    <d v="2023-03-15T13:38:00"/>
    <x v="2"/>
    <n v="2"/>
    <n v="2"/>
    <x v="2"/>
    <d v="2023-03-15T14:24:27"/>
    <m/>
    <s v="Paciente masculino de 8 mese de edad sin comorbilidades que desde hace 2 hrs prsenta fisbe sin otras comorbilidades , ayer 1 sola deposicion liquida "/>
    <d v="2023-03-15T14:24:27"/>
    <n v="46"/>
    <s v="EDWING RENE HIGUERA BECERRA"/>
    <d v="2023-03-15T14:24:53"/>
    <n v="0"/>
    <s v="R509"/>
    <s v="FIEBRE, NO ESPECIFICADA"/>
    <s v="EDWING RENE HIGUERA BECERRA"/>
    <d v="2023-03-15T14:48:00"/>
    <n v="0"/>
    <s v="Alta a Casa"/>
    <s v="Vivo"/>
  </r>
  <r>
    <s v="VICTOR MANUEL PICON ARCINIEGAS"/>
    <s v="Cédula ciudadanía"/>
    <s v="2113931"/>
    <s v="86 Años"/>
    <s v="Adulto"/>
    <s v="COOSALUD ENTIDAD PROMOTORA DE SALUD S.A"/>
    <s v="Subsidiado"/>
    <s v="ATEN. INTEGRAL CARDIOLOGÍA REG SUBSIDIADO"/>
    <n v="1418537"/>
    <s v="Hospitalización"/>
    <d v="2023-03-15T13:45:00"/>
    <x v="2"/>
    <n v="3"/>
    <n v="3"/>
    <x v="1"/>
    <d v="2023-03-15T15:22:35"/>
    <m/>
    <s v="Paciente de 86años, con antecedente de falla cardiaca cronica fraccion de eyeccion de 28% (ecott DEC/22) previa (25(47(10%), de etiologia chagasica.,  New York Heart Associatio - Clasificación Para Clase Funcional II-III/IV,  Fibrilación auricular permanente,  anticoagulado apixaban, portador de CRT-D,  Enfermedad Renal cronica estadio, asiste hoy a reprogramacion de dispositivo y encuentran Dispositivo normofucionante.  Un evento de taquicardia ventricular de 1 segundos. Bateria proxima a agotarse. Fue valorado por geriatria quien sugiere para el proximo explante e implante de dispositivo realizar downgrade a solo resincronizador cardiaco, se envia a urgencias"/>
    <d v="2023-03-15T15:22:35"/>
    <n v="97"/>
    <s v="EDWING RENE HIGUERA BECERRA"/>
    <d v="2023-03-15T15:21:56"/>
    <n v="0"/>
    <s v="I500"/>
    <s v="INSUFICIENCIA CARDIACA CONGESTIVA"/>
    <s v="DANIEL ALBERTO VILLAMIZAR OLAYA"/>
    <d v="2023-03-17T12:09:00"/>
    <n v="44"/>
    <m/>
    <s v="Vivo"/>
  </r>
  <r>
    <s v="MARCO ANTONIO BASTILLA LEON"/>
    <s v="Cédula ciudadanía"/>
    <s v="2085861"/>
    <s v="65 Años"/>
    <s v="Adulto"/>
    <s v="COOSALUD ENTIDAD PROMOTORA DE SALUD S.A"/>
    <s v="Subsidiado"/>
    <s v="ATEN. INTEGRAL CARDIOLOGÍA REG SUBSIDIADO"/>
    <n v="1418567"/>
    <s v="Hospitalización"/>
    <d v="2023-03-15T14:30:00"/>
    <x v="2"/>
    <n v="3"/>
    <n v="3"/>
    <x v="1"/>
    <d v="2023-03-15T15:39:49"/>
    <m/>
    <s v="Paciente masculino de 64 años de edad, procedente de encino, con antacedent de Cardiopatia isquemica fevi: 45-50%, Sindrome coronario agudo sin elevación del ST 05/2013, Angioplastia de la coronaria derecha con STENT convencional + angioplastia de primera marginal y circunfleja condos stents medicados.Hipertensión arterial Diabetes mellitus tipo 2 no insulinorequiriente, Gastritis cronica. asisite a controlde medicina internna en sangil donde evidencia baradicardia sinusla y le indica consulta por urgencias a nuestro servicio_x000a__x000a_PERFUSION MIOCARDICA CON STRESS FARMACOLÓGICO  nov 2022_x000a_Las imágenes muestran que el ventrículo izquierdo se encuentra en situación normal pero está moderadamente dilatado. Se observa disminución severa en laperfusión del radiotrazador que compromete los segmentos apicales, mesiales y basales de la pared inferior y la inferoapical evidente tanto en el post stresscomo en el reposo, revirtiendo parcialmente en este último. La extensión del defecto en el post stress corresponde a un 26% del tamaño ventricular izquierdo yen el reposo corresponde a un 20%. El porcentaje de reversibilidad corresponde a un 6%.Fracción de eyección post-stress 35%, volumen de fin de diástole 137ml, volumen de fin de sístole 90ml.En el reposo fracción de eyección 33%; volumen fin de diástole 134ml, volumen fin de sístole 90ml.Se anexa prueba de estrés farmacológico con dipiridamol._x000a_CONCLUSIÓN:_x000a_Infarto de los segmentos apicales, mesiales y basales de la pared inferior e inferoapical con isquemia residual de 6%._x000a_Función ventricular izquierda disminuida._x000a_Cardiopatía dilatada"/>
    <d v="2023-03-15T15:39:49"/>
    <n v="69"/>
    <s v="EDWING RENE HIGUERA BECERRA"/>
    <d v="2023-03-15T16:33:18"/>
    <n v="53"/>
    <s v="I200x"/>
    <s v="ANGINA INESTABLE"/>
    <s v="ROBERFABIAN  ANGARITA SEQUEDA"/>
    <d v="2023-03-18T16:16:00"/>
    <n v="71"/>
    <s v="Observación"/>
    <s v="Vivo"/>
  </r>
  <r>
    <s v="SIMON FELIPE SALAS NARVAEZ"/>
    <s v="Cédula ciudadanía"/>
    <s v="1098771316"/>
    <s v="28 Años"/>
    <s v="Adulto"/>
    <s v="SALUD TOTAL ENTIDAD PROMOTORA DE SALUD DEL REG"/>
    <s v="Contributivo"/>
    <s v="PBS CONTRIBUTIVO "/>
    <n v="1418569"/>
    <s v="Hospitalización"/>
    <d v="2023-03-15T14:35:00"/>
    <x v="2"/>
    <n v="3"/>
    <m/>
    <x v="1"/>
    <m/>
    <m/>
    <s v="Paciente adulto joven con Tumor Testicular Derecho en plan de urologia oncologica de lindefenectomia radiacalpelvica via abierta, comentado a  junta medico quirurgica en donde se considera paciente se beneficia de resecciónQuirúrgica en bloque del segmento de la recaida del tumor con posible recepción de vasos iliacos y reconstruccióncon colonoscopia previa,  programado procedimiento para maña con icaion de hopsitalizacion hoy"/>
    <d v="2023-03-15T15:52:06"/>
    <n v="77"/>
    <s v="EDWING RENE HIGUERA BECERRA"/>
    <d v="2023-03-15T15:52:12"/>
    <n v="0"/>
    <s v="C629"/>
    <s v="TUMOR MALIGNO DEL TESTICULO, NO ESPECIFICADO"/>
    <s v="LUZ  JENNI  PACHECO  LEAL"/>
    <d v="2023-03-23T16:27:00"/>
    <n v="192"/>
    <m/>
    <s v="Vivo"/>
  </r>
  <r>
    <s v="RODRIGO PINTO MARTINEZ"/>
    <s v="Cédula ciudadanía"/>
    <s v="5542763"/>
    <s v="82 Años"/>
    <s v="Adulto"/>
    <s v="UNIVERSIDAD INDUSTRIAL DE SANTANDER"/>
    <s v="Regimen Especial y/o Excepcional"/>
    <s v="US-020-2023"/>
    <n v="1418571"/>
    <s v="Urgencias"/>
    <d v="2023-03-15T14:39:00"/>
    <x v="2"/>
    <n v="3"/>
    <n v="3"/>
    <x v="1"/>
    <d v="2023-03-15T15:03:38"/>
    <m/>
    <s v="Dolor de garganta "/>
    <d v="2023-03-15T15:03:38"/>
    <n v="24"/>
    <s v="FRANCISCO JOSE ORTEGA TORRES"/>
    <d v="2023-03-15T15:04:35"/>
    <n v="0"/>
    <s v="J029"/>
    <s v="FARINGITIS AGUDA, NO ESPECIFICADA"/>
    <s v="FRANCISCO JOSE ORTEGA TORRES"/>
    <d v="2023-03-15T17:04:00"/>
    <n v="1"/>
    <s v="Alta a Casa"/>
    <s v="Vivo"/>
  </r>
  <r>
    <s v="JOSE DE JESUS GRANADOS PALOMINO"/>
    <s v="Cédula ciudadanía"/>
    <s v="2126110"/>
    <s v="78 Años"/>
    <s v="Adulto"/>
    <s v="SALUD TOTAL ENTIDAD PROMOTORA DE SALUD DEL REG"/>
    <s v="Contributivo"/>
    <s v="PBS CONTRIBUTIVO "/>
    <n v="1418595"/>
    <s v="Hospitalización"/>
    <d v="2023-03-15T15:24:00"/>
    <x v="2"/>
    <n v="2"/>
    <n v="2"/>
    <x v="2"/>
    <d v="2023-03-15T16:02:22"/>
    <m/>
    <s v="Paciente masculino de 78 años, Iantecedente e  Insuficiencia Cardiaca Congestiva descompensda hospuitalizada el mes de febrero 2023-- Nt-Pro-Bnp: 11229.10 (12/02/2023), - Hipotiroidismo en suplencia, no controlado., Cardiopatia isquemica, Fracción Eyeccion Del Ventriculo Izquierdo del 50 %, Accidente cerebrovascular isquémico pontino medial derecho (25/06/22), Hipertensión Arterial,  Cirrosis hepatica alcoholica,  Enfermedad Arterial Obstructiva Crónica de miembros,  Amputación supracondilea de pierna izquierda,  Tuberculosis tratada (1990),  Enfermedad Renal Crónica IIIB,  Anemia normocitica normocromica,  Adulto Fragil, -- Barthel de 75 puntos , paciente con caudrode 4 dias de disnea, ortopnea , disne paroxistica noctirna e hiporexia, por lo que conustla"/>
    <d v="2023-03-15T16:02:22"/>
    <n v="38"/>
    <s v="EDWING RENE HIGUERA BECERRA"/>
    <d v="2023-03-15T19:02:52"/>
    <n v="180"/>
    <s v="I509"/>
    <s v="INSUFICIENCIA CARDIACA, NO ESPECIFICADA"/>
    <s v="CARLOS RODOLFO RUEDA GUATAVA"/>
    <d v="2023-03-16T04:40:00"/>
    <n v="9"/>
    <s v="Observación"/>
    <s v="Vivo"/>
  </r>
  <r>
    <s v="OMAR MILLAN"/>
    <s v="Cédula ciudadanía"/>
    <s v="5587070"/>
    <s v="81 Años"/>
    <s v="Adulto"/>
    <s v="ECOPETROL S.A."/>
    <s v="Regimen Especial y/o Excepcional"/>
    <s v="CONTRATO No. 3044412"/>
    <n v="1418598"/>
    <s v="Hospitalización"/>
    <d v="2023-03-15T15:33:00"/>
    <x v="2"/>
    <n v="2"/>
    <n v="2"/>
    <x v="2"/>
    <d v="2023-03-15T15:45:14"/>
    <m/>
    <s v="Remitido de Barrancabermeja por Bloqueo Auriculoventricular de II grado"/>
    <d v="2023-03-15T15:45:14"/>
    <n v="12"/>
    <s v="FRANCISCO JOSE ORTEGA TORRES"/>
    <d v="2023-03-15T15:56:08"/>
    <n v="10"/>
    <s v="I441"/>
    <s v="BLOQUEO AURICULOVENTRICULAR DE SEGUNDO GRADO"/>
    <s v="FRANCISCO JOSE ORTEGA TORRES"/>
    <m/>
    <s v=""/>
    <s v="Cuidado Intermedio Adulto"/>
    <s v="Vivo"/>
  </r>
  <r>
    <s v="LUISANYELA KATIUSKA JIMENEZ PEREZ"/>
    <s v="Permiso temporal de permanenci"/>
    <s v="6975946"/>
    <s v="30 Años"/>
    <s v="Adulto"/>
    <s v="NUEVA EMPRESA PROMOTORA DE SALUD S.A."/>
    <s v="Subsidiado"/>
    <s v="CESAR PITP PBS SUBSIDIADO "/>
    <n v="1418602"/>
    <s v="Hospitalización"/>
    <d v="2023-03-15T15:58:00"/>
    <x v="2"/>
    <n v="2"/>
    <n v="2"/>
    <x v="2"/>
    <d v="2023-03-15T16:58:09"/>
    <m/>
    <s v="Remitida de aguachica_x000a_Diagnóstico preeclamsia y de Infección De Vías Urinarias_x000a_Paciente femenina de 30 añso de edad con 35 semas de gestacion x Fecha Última Regla (11-07-2022) , G5P4V4A0, quien asiste ayer  a contol de ginecologia y encuentran con Tensión Arterial elevada por lo que direciona a urgencias de Hopsital Regional Jose David Padilla Villafañe, donde ingresan ayer con Tensión Arterial 185/100 manjeo con nifedipino, y sulfato de magnesio , totalment asintomatica la paciente , refier mov fetales ++realizan apraclinicos encontraldo Parcial De Orina patologico,  hemograma normal vdrl negativo, got 51.6 gpt 80.26  Nitrógeno Uréico En Sangre 3.5  Creatinina 0.74  ldh 437  ac urico 4.51, por loq ue remiten a nuestra institucon_x000a_Aceptada por referencia Fundacion Cardiovascular De Colombia : 140320230911N_x000a__x000a_"/>
    <d v="2023-03-15T16:58:09"/>
    <n v="60"/>
    <s v="EDWING RENE HIGUERA BECERRA"/>
    <d v="2023-03-15T18:49:55"/>
    <n v="111"/>
    <s v="O16X"/>
    <s v="HIPERTENSION MATERNA, NO ESPECIFICADA"/>
    <s v="FRANCISCO JOSE ORTEGA TORRES"/>
    <d v="2023-03-21T11:48:00"/>
    <n v="136"/>
    <s v="Sala de Cirugía"/>
    <s v="Vivo"/>
  </r>
  <r>
    <s v="ISRAEL BRAVO LEON"/>
    <s v="Cédula ciudadanía"/>
    <s v="2077240"/>
    <s v="93 Años"/>
    <s v="Adulto"/>
    <s v="ECOPETROL S.A."/>
    <s v="Regimen Especial y/o Excepcional"/>
    <s v="CONTRATO No. 3044412"/>
    <n v="1418603"/>
    <s v="Hospitalización"/>
    <d v="2023-03-15T16:02:00"/>
    <x v="2"/>
    <n v="2"/>
    <n v="2"/>
    <x v="2"/>
    <d v="2023-03-15T16:30:18"/>
    <m/>
    <s v="Picadas en el pecho"/>
    <d v="2023-03-15T16:30:18"/>
    <n v="28"/>
    <s v="FRANCISCO JOSE ORTEGA TORRES"/>
    <d v="2023-03-15T16:34:13"/>
    <n v="3"/>
    <s v="N390"/>
    <s v="INFECCION DE VIAS URINARIAS, SITIO NO ESPECIFICADO"/>
    <s v="FRANCISCO JOSE ORTEGA TORRES"/>
    <d v="2023-03-15T21:10:00"/>
    <n v="4"/>
    <s v="Observación"/>
    <s v="Vivo"/>
  </r>
  <r>
    <s v="BLANCA BAUTISTA DE PERALTA"/>
    <s v="Cédula ciudadanía"/>
    <s v="20317354"/>
    <s v="81 Años"/>
    <s v="Adulto"/>
    <s v="MEDISANITAS SAS. COMPAÑIA DE MEDICINA PREPAGADA"/>
    <s v="Pólizas de Salud y MP"/>
    <s v="2060 MEDISANITAS INTEGRAL"/>
    <n v="1418604"/>
    <s v="Hospitalización"/>
    <d v="2023-03-15T16:12:00"/>
    <x v="2"/>
    <n v="3"/>
    <n v="3"/>
    <x v="1"/>
    <d v="2023-03-15T16:33:19"/>
    <m/>
    <s v="Dolor de rodilals"/>
    <d v="2023-03-15T16:33:19"/>
    <n v="21"/>
    <s v="FRANCISCO JOSE ORTEGA TORRES"/>
    <d v="2023-03-15T17:06:29"/>
    <n v="33"/>
    <s v="I829"/>
    <s v="EMBOLIA Y TROMBOSIS DE VENA NO ESPECIFICADA"/>
    <s v="FRANCISCO JOSE ORTEGA TORRES"/>
    <d v="2023-03-15T21:48:00"/>
    <n v="4"/>
    <s v="Observación"/>
    <s v="Vivo"/>
  </r>
  <r>
    <s v="GERARDO ROJAS NIÑO"/>
    <s v="Cédula ciudadanía"/>
    <s v="13842601"/>
    <s v="64 Años"/>
    <s v="Adulto"/>
    <s v="EPS SURAMERICANA S.A."/>
    <s v="Contributivo"/>
    <s v="PBS CONTRIBUTIVO "/>
    <n v="1418615"/>
    <s v="Hospitalización"/>
    <d v="2023-03-15T17:40:00"/>
    <x v="2"/>
    <n v="2"/>
    <n v="2"/>
    <x v="2"/>
    <d v="2023-03-15T17:56:13"/>
    <m/>
    <s v="Remitido de El Playon_x000a_Impresión Diagnóstica Infarto Agudo Del Miocardio sin elevacio del st_x000a_aceptacion : 202303151133"/>
    <d v="2023-03-15T17:56:13"/>
    <n v="16"/>
    <s v="EDWING RENE HIGUERA BECERRA"/>
    <d v="2023-03-15T19:44:14"/>
    <n v="108"/>
    <s v="I200"/>
    <s v="ANGINA INESTABLE"/>
    <s v="CARLOS RODOLFO RUEDA GUATAVA"/>
    <d v="2023-03-22T11:22:00"/>
    <n v="159"/>
    <s v="Observación"/>
    <s v="Vivo"/>
  </r>
  <r>
    <s v="JOAQUIN LLANES ANTOLINEZ"/>
    <s v="Cédula ciudadanía"/>
    <s v="5545112"/>
    <s v="82 Años"/>
    <s v="Adulto"/>
    <s v="NUEVA EMPRESA PROMOTORA DE SALUD S.A."/>
    <s v="Contributivo"/>
    <s v="SANTANDER PITP PBS CONTRIBUTIVO "/>
    <n v="1418617"/>
    <s v="Hospitalización"/>
    <d v="2023-03-15T17:46:00"/>
    <x v="2"/>
    <n v="3"/>
    <n v="3"/>
    <x v="1"/>
    <d v="2023-03-15T18:19:20"/>
    <m/>
    <s v="Paciente adulto mayor con cardiopatia isquemica, en Postoperatorio implante de marcapasos bicameral VITATRON 24/01/2023 por Enfermedad del seno enfermo, quien ingresa por presentar dolor en sitio de bolsillo del dispositivo, ademas refiere sensacion de sentir alteracion en la parte superior del mismo &quot; como si algo se saliera&quot;. "/>
    <d v="2023-03-15T18:19:20"/>
    <n v="33"/>
    <s v="FRANCISCO JOSE ORTEGA TORRES"/>
    <d v="2023-03-15T20:17:37"/>
    <n v="118"/>
    <s v="I495"/>
    <s v="SINDROME DEL SENO ENFERMO"/>
    <s v="JAVIER ORLANDO JIMENEZ MEJIA"/>
    <d v="2023-03-16T17:05:00"/>
    <n v="20"/>
    <s v="Observación"/>
    <s v="Vivo"/>
  </r>
  <r>
    <s v="MARLENE MORALES VANEGAS"/>
    <s v="Cédula ciudadanía"/>
    <s v="24708358"/>
    <s v="67 Años"/>
    <s v="Adulto"/>
    <s v="NUEVA EMPRESA PROMOTORA DE SALUD S.A."/>
    <s v="Contributivo"/>
    <s v="SANTANDER PITP PBS CONTRIBUTIVO "/>
    <n v="1418618"/>
    <s v="Hospitalización"/>
    <d v="2023-03-15T18:01:00"/>
    <x v="2"/>
    <n v="2"/>
    <n v="2"/>
    <x v="2"/>
    <d v="2023-03-15T18:32:46"/>
    <m/>
    <s v="paciente de 67 años con factores de riesgo cardiovasculares dado por hipertension diabetes, dislipidemia, enfermedad vascular periferica, quien ha venido con episodios de dolor toracico retroesternal de moderada intensidad tipo opresivo no asociado a ejercicio consulto a cardiologo particular en instituto de corazon donde toma ecocardiograma con fracción eyeccion del ventriculo izquierdo conservada, cardiopatia hipertensiva y no alteraciones valvulares, valorada hoy en consulta externa de cardiologia Doctora Fontalvo quien direciona a urgencias ya que durante la consulta paciente refirio deterioro en campo visual derecho progresvico en el ultimo mes con cefalea intensa que no mejora con analgesia por lo que envia a urgencias para estudio de cefale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5T18:32:46"/>
    <n v="31"/>
    <s v="FRANCISCO JOSE ORTEGA TORRES"/>
    <d v="2023-03-15T20:13:13"/>
    <n v="100"/>
    <s v="I678"/>
    <s v="OTRAS ENFERMEDADES CEREBROVASCULARES ESPECIFICADAS"/>
    <s v="CARLOS RODOLFO RUEDA GUATAVA"/>
    <d v="2023-03-18T17:17:00"/>
    <n v="69"/>
    <s v="Observación"/>
    <s v="Vivo"/>
  </r>
  <r>
    <s v="LEIDY TATIANA RUIZ MARIN"/>
    <s v="Cédula ciudadanía"/>
    <s v="1002278534"/>
    <s v="26 Años"/>
    <s v="Adulto"/>
    <s v="ASMET SALUD EPS SAS"/>
    <s v="Subsidiado"/>
    <s v="PGP INTEGRAL REG CONTRIBUT-SUBSIDIADO "/>
    <n v="1418621"/>
    <s v="Hospitalización"/>
    <d v="2023-03-15T18:55:00"/>
    <x v="2"/>
    <n v="3"/>
    <m/>
    <x v="1"/>
    <m/>
    <m/>
    <s v="Paciente de 26 años con historia de Enfermedad Renal Crónica etiología Glomeruloesclerosis Focal y segmentaria, que se encuentra en seguimiento postrasplante de riñon, quien ingresa por presentar clinica que inicio el dia de ayer por cefalea, malestar general, dolor en la esaplda, escalofrios, no refiere sintomas irritativos urinarios, ingresa taquicardica, "/>
    <d v="2023-03-15T19:19:32"/>
    <n v="24"/>
    <s v="FRANCISCO JOSE ORTEGA TORRES"/>
    <d v="2023-03-15T19:36:15"/>
    <n v="16"/>
    <s v="N189"/>
    <s v="ENFERMEDAD RENAL CRONICA, NO ESPECIFICADA"/>
    <s v="JAVIER ORLANDO JIMENEZ MEJIA"/>
    <d v="2023-03-21T19:47:00"/>
    <n v="144"/>
    <s v="Observación"/>
    <s v="Vivo"/>
  </r>
  <r>
    <s v="LUIS FRANCISCO ALBARRACIN ORDUZ"/>
    <s v="Cédula ciudadanía"/>
    <s v="91230466"/>
    <s v="59 Años"/>
    <s v="Adulto"/>
    <s v="EPS SURAMERICANA S.A."/>
    <s v="Contributivo"/>
    <s v="PBS SUBSIDIADO "/>
    <n v="1418624"/>
    <s v="Hospitalización"/>
    <d v="2023-03-15T19:11:00"/>
    <x v="2"/>
    <n v="2"/>
    <n v="2"/>
    <x v="2"/>
    <d v="2023-03-15T19:24:21"/>
    <m/>
    <s v="Remitido de la CLinica Chicamocha por Infarto Agudo Del Miocardio Sin Elevacion Del St "/>
    <d v="2023-03-15T19:24:21"/>
    <n v="13"/>
    <s v="FRANCISCO JOSE ORTEGA TORRES"/>
    <d v="2023-03-15T20:37:34"/>
    <n v="73"/>
    <s v="I200"/>
    <s v="ANGINA INESTABLE"/>
    <s v="CARLOS RODOLFO RUEDA GUATAVA"/>
    <d v="2023-04-02T13:55:00"/>
    <n v="425"/>
    <s v="Observación"/>
    <s v="Vivo"/>
  </r>
  <r>
    <s v="LEDY LAMAR OSORIO ABELLO"/>
    <s v="Cédula ciudadanía"/>
    <s v="63251664"/>
    <s v="54 Años"/>
    <s v="Adulto"/>
    <s v="NUEVA EMPRESA PROMOTORA DE SALUD S.A."/>
    <s v="Contributivo"/>
    <s v="SANTANDER PITP PBS CONTRIBUTIVO "/>
    <n v="1418633"/>
    <s v="Hospitalización"/>
    <d v="2023-03-15T22:53:00"/>
    <x v="2"/>
    <n v="3"/>
    <n v="3"/>
    <x v="1"/>
    <d v="2023-03-15T23:03:08"/>
    <m/>
    <s v="remitida de cimitarra como sospcha de tromboflebitis de Miembro Inferior Derecho"/>
    <d v="2023-03-15T23:03:08"/>
    <n v="10"/>
    <s v="FRANCISCO JOSE ORTEGA TORRES"/>
    <d v="2023-03-15T23:35:32"/>
    <n v="32"/>
    <s v="L038"/>
    <s v="CELULITIS DE OTROS SITIOS"/>
    <s v="JAVIER ORLANDO JIMENEZ MEJIA"/>
    <d v="2023-03-17T12:14:00"/>
    <n v="36"/>
    <s v="Hospitalización Adulto"/>
    <s v="Vivo"/>
  </r>
  <r>
    <s v="FABIAN MATHIAS GONZALEZ RODRIGUEZ"/>
    <s v="Registro Civil"/>
    <s v="1095323635"/>
    <s v="1 Meses"/>
    <s v="Pediatrico"/>
    <s v="ASMET SALUD EPS SAS"/>
    <s v="Subsidiado"/>
    <s v="PGP INTEGRAL REG CONTRIBUT-SUBSIDIADO "/>
    <n v="1418634"/>
    <s v="Hospitalización"/>
    <d v="2023-03-15T23:07:00"/>
    <x v="2"/>
    <n v="2"/>
    <n v="2"/>
    <x v="2"/>
    <d v="2023-03-15T23:19:41"/>
    <m/>
    <s v="Paciente de 1 mes con antecedente de Tetralogia de fallot con estenosis infundibulovalvular pulmonar leve, en seguimiento pro programa promesa, quien ingresa a urgencias traido por sus padres refieren ha persistido icterico, ademas de presncia de ronquido, aleteo nasal y mocos. "/>
    <d v="2023-03-15T23:19:41"/>
    <n v="12"/>
    <s v="FRANCISCO JOSE ORTEGA TORRES"/>
    <d v="2023-03-15T23:22:39"/>
    <n v="2"/>
    <s v="Q213"/>
    <s v="TETRALOGIA DE FALLOT"/>
    <s v="CARLOS RODOLFO RUEDA GUATAVA"/>
    <d v="2023-03-16T04:39:00"/>
    <n v="5"/>
    <s v="Observación"/>
    <s v="Vivo"/>
  </r>
  <r>
    <s v="JOSE REYES LAGUADO CARRILLO"/>
    <s v="Cédula ciudadanía"/>
    <s v="88158180"/>
    <s v="50 Años"/>
    <s v="Adulto"/>
    <s v="NUEVA EMPRESA PROMOTORA DE SALUD S.A."/>
    <s v="Subsidiado"/>
    <s v="N.DE SANTANDER PITP PBS SUBSIDIADO "/>
    <n v="1418635"/>
    <s v="Hospitalización"/>
    <d v="2023-03-15T23:19:00"/>
    <x v="2"/>
    <n v="3"/>
    <n v="3"/>
    <x v="1"/>
    <d v="2023-03-15T23:23:12"/>
    <m/>
    <s v="Remitido como Insuficiencia Cardiaca Congestiva descompensda_x000a_Aceptado por el equipo de referencia con el codigo de ingreso 2303151309-a por el servicio de urgencias Fundacion Cardiovascular De Colombia_x000a__x000a__x000a_"/>
    <d v="2023-03-15T23:23:12"/>
    <n v="4"/>
    <s v="FRANCISCO JOSE ORTEGA TORRES"/>
    <d v="2023-03-15T23:51:34"/>
    <n v="28"/>
    <s v="I509"/>
    <s v="INSUFICIENCIA CARDIACA, NO ESPECIFICADA"/>
    <s v="JAVIER ORLANDO JIMENEZ MEJIA"/>
    <d v="2023-03-17T11:13:00"/>
    <n v="35"/>
    <s v="Hospitalización Adulto"/>
    <s v="Vivo"/>
  </r>
  <r>
    <s v="JOSE DEL CARMEN CORRALES DIAZ"/>
    <s v="Cédula ciudadanía"/>
    <s v="12501347"/>
    <s v="57 Años"/>
    <s v="Adulto"/>
    <s v="ASMET SALUD EPS SAS"/>
    <s v="Subsidiado"/>
    <s v="PGP CARDIOVASCULAR REG CONTRIB-SUBSIDIA "/>
    <n v="1418636"/>
    <s v="Hospitalización"/>
    <d v="2023-03-15T23:24:00"/>
    <x v="2"/>
    <n v="2"/>
    <n v="2"/>
    <x v="2"/>
    <d v="2023-03-15T23:37:25"/>
    <m/>
    <s v="Remitido de Barrancabermeja por Infarto Agudo De Miocardio sin Elevación Del St_x000a_Aceptado por el equipo de referencia con codigo de ingreso 172014032023-K por el servicio de URGENCIAS "/>
    <d v="2023-03-15T23:37:25"/>
    <n v="13"/>
    <s v="FRANCISCO JOSE ORTEGA TORRES"/>
    <d v="2023-03-16T03:11:24"/>
    <n v="213"/>
    <s v="I200"/>
    <s v="ANGINA INESTABLE"/>
    <s v="CARLOS RODOLFO RUEDA GUATAVA"/>
    <d v="2023-03-21T11:28:00"/>
    <n v="128"/>
    <s v="Observación"/>
    <s v="Vivo"/>
  </r>
  <r>
    <s v="MARISOL ORTIZ PRADA"/>
    <s v="Cédula ciudadanía"/>
    <s v="37615652"/>
    <s v="43 Años"/>
    <s v="Adulto"/>
    <s v="FUNDACION SALUD MIA EPS"/>
    <s v="Contributivo"/>
    <s v="PBS CONTRIBUTIVO "/>
    <n v="1418637"/>
    <s v="Urgencias"/>
    <d v="2023-03-16T00:18:00"/>
    <x v="2"/>
    <n v="3"/>
    <n v="3"/>
    <x v="1"/>
    <d v="2023-03-16T00:34:12"/>
    <m/>
    <s v="Refiere dolor en extremidad superior derecha, exantema cutanea en antebrazo y tumefaccion hacia region braquial del brazo izquierd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6T00:34:12"/>
    <n v="16"/>
    <s v="JAVIER ORLANDO JIMENEZ MEJIA"/>
    <d v="2023-03-16T00:36:47"/>
    <n v="2"/>
    <s v="M796"/>
    <s v="DOLOR EN MIEMBRO"/>
    <s v="JAVIER ORLANDO JIMENEZ MEJIA"/>
    <d v="2023-03-16T02:15:00"/>
    <n v="1"/>
    <s v="Observación"/>
    <s v="Vivo"/>
  </r>
  <r>
    <s v="SALVADOR TOLEDO CORDERO"/>
    <s v="Cédula ciudadanía"/>
    <s v="91101176"/>
    <s v="64 Años"/>
    <s v="Adulto"/>
    <s v="COOSALUD ENTIDAD PROMOTORA DE SALUD S.A"/>
    <s v="Subsidiado"/>
    <s v="ATEN. INTEGRAL CARDIOLOGÍA REG SUBSIDIADO"/>
    <n v="1418638"/>
    <s v="Hospitalización"/>
    <d v="2023-03-16T00:51:00"/>
    <x v="2"/>
    <n v="1"/>
    <n v="1"/>
    <x v="0"/>
    <d v="2023-03-16T01:10:16"/>
    <m/>
    <s v="shock hipovolemico - cardiogenico"/>
    <d v="2023-03-16T01:10:16"/>
    <n v="19"/>
    <s v="CARLOS RODOLFO RUEDA GUATAVA"/>
    <d v="2023-03-16T01:11:51"/>
    <n v="1"/>
    <s v="R570"/>
    <s v="CHOQUE CARDIOGENICO"/>
    <s v="CARLOS RODOLFO RUEDA GUATAVA"/>
    <d v="2023-03-16T04:53:00"/>
    <n v="3"/>
    <s v="Cuidado Intermedio Adulto"/>
    <s v="Muerto antes de 48 horas"/>
  </r>
  <r>
    <s v="LUZ MARINA AMADO GOMEZ"/>
    <s v="Cédula ciudadanía"/>
    <s v="28252802"/>
    <s v="63 Años"/>
    <s v="Adulto"/>
    <s v="EPS SURAMERICANA S.A."/>
    <s v="Contributivo"/>
    <s v="PBS CONTRIBUTIVO "/>
    <n v="1418639"/>
    <s v="Hospitalización"/>
    <d v="2023-03-16T02:09:00"/>
    <x v="2"/>
    <n v="2"/>
    <n v="2"/>
    <x v="2"/>
    <d v="2023-03-16T02:21:27"/>
    <m/>
    <s v="Remitido del Hospital del Socorro con Diagnóstico de Infarto Agudo Del Miocardio Sin Elevacion Del St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6T02:21:27"/>
    <n v="12"/>
    <s v="JAVIER ORLANDO JIMENEZ MEJIA"/>
    <d v="2023-03-16T02:22:27"/>
    <n v="0"/>
    <s v="I214x"/>
    <s v="INFARTO AGUDO DE MIOCARDIO SIN ELEVACION DE ST  "/>
    <s v="JAVIER ORLANDO JIMENEZ MEJIA"/>
    <d v="2023-03-18T11:42:00"/>
    <n v="57"/>
    <s v="Observación"/>
    <s v="Vivo"/>
  </r>
  <r>
    <s v="FLOR MARIA NAVARRO"/>
    <s v="Cédula ciudadanía"/>
    <s v="27704181"/>
    <s v="73 Años"/>
    <s v="Adulto"/>
    <s v="NUEVA EMPRESA PROMOTORA DE SALUD S.A."/>
    <s v="Subsidiado"/>
    <s v="CESAR PITP PBS SUBSIDIADO "/>
    <n v="1418640"/>
    <s v="Hospitalización"/>
    <d v="2023-03-16T02:54:00"/>
    <x v="2"/>
    <n v="2"/>
    <n v="2"/>
    <x v="2"/>
    <d v="2023-03-16T02:56:36"/>
    <m/>
    <s v="Paciente hospitalizada por Enfermedad Pulmonar Obstructiva Crónica exacerbado sobreinfectado, dolor abdominal persistente, realizan ecografia abdominal evidencia de Aneurisma De Aorta Abdominal por lo cual remite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6T02:56:36"/>
    <n v="2"/>
    <s v="JAVIER ORLANDO JIMENEZ MEJIA"/>
    <d v="2023-03-16T03:42:10"/>
    <n v="45"/>
    <s v="I790"/>
    <s v="ANEURISMA DE LA AORTA EN ENFERMEDADES CLASIFICADAS EN OTRA PARTE"/>
    <s v="CARLOS RODOLFO RUEDA GUATAVA"/>
    <d v="2023-03-18T09:35:00"/>
    <n v="53"/>
    <s v="Observación"/>
    <s v="Vivo"/>
  </r>
  <r>
    <s v="SAMUEL BRICEÑO NORIEGA"/>
    <s v="Registro Civil"/>
    <s v="1097214512"/>
    <s v="3 Años"/>
    <s v="Pediatrico"/>
    <s v="ENTIDAD PROMOTORA DE SALUD FAMISANAR S A S"/>
    <s v="Contributivo"/>
    <s v="PBS CONTRIBUTIVO "/>
    <n v="1418641"/>
    <s v="Hospitalización"/>
    <d v="2023-03-16T03:01:00"/>
    <x v="2"/>
    <n v="2"/>
    <n v="2"/>
    <x v="2"/>
    <d v="2023-03-16T03:15:00"/>
    <m/>
    <s v="Refiere desde hace 8 dias picos febril tos ocasional, distension abdominal, refiere persistencia por lo cual consult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6T03:15:00"/>
    <n v="14"/>
    <s v="JAVIER ORLANDO JIMENEZ MEJIA"/>
    <d v="2023-03-16T03:16:06"/>
    <n v="1"/>
    <s v="J22X"/>
    <s v="INFECCION AGUDA NO ESPECIFICADA DE LAS VIAS RESPIRATORIAS INFERIORES"/>
    <s v="JAVIER ORLANDO JIMENEZ MEJIA"/>
    <d v="2023-03-17T15:57:00"/>
    <n v="36"/>
    <s v="Observación"/>
    <s v="Vivo"/>
  </r>
  <r>
    <s v="LUIS ALFONSO DIAZ PARRA"/>
    <s v="Cédula ciudadanía"/>
    <s v="91362400"/>
    <s v="49 Años"/>
    <s v="Adulto"/>
    <s v="SALUD TOTAL ENTIDAD PROMOTORA DE SALUD DEL REG"/>
    <s v="Contributivo"/>
    <s v="PBS CONTRIBUTIVO "/>
    <n v="1418660"/>
    <s v="Hospitalización"/>
    <d v="2023-03-16T06:37:00"/>
    <x v="2"/>
    <n v="3"/>
    <n v="3"/>
    <x v="1"/>
    <d v="2023-03-16T07:03:48"/>
    <m/>
    <s v="PACIENTE DE 49 AÑOS QUIEN INGRESA POR SUS PROPIOS MEDIOS, CUADRO CLINICO 4 A 5 DIAS CARACTERIZADO POR SENSACION FEBRIL ACOMPAÑADO DE TOS INTERMITENTE Y EL DIA DE AYER DEPOSICIONES DIARREICAS EN POCA CANTIDAD SIN SANGRADO._x000a__x000a_Se da educación al familiar y al paciente sobre el triage, su clasificación basada en la sintomatología y hallazgos clínicos, así mismo el tiempo aproximado en atención medica. Refieren entender claramente y aceptar. "/>
    <d v="2023-03-16T07:03:48"/>
    <n v="26"/>
    <s v="GIANMARCO  CAMELO PARDO"/>
    <d v="2023-03-16T07:04:03"/>
    <n v="0"/>
    <s v="I255"/>
    <s v="CARDIOMIOPATIA ISQUEMICA"/>
    <s v="GIANMARCO  CAMELO PARDO"/>
    <d v="2023-03-16T17:32:00"/>
    <n v="10"/>
    <s v="Observación"/>
    <s v="Vivo"/>
  </r>
  <r>
    <s v="ELISEO BELEÑO FLOREZ"/>
    <s v="Cédula ciudadanía"/>
    <s v="12582493"/>
    <s v="66 Años"/>
    <s v="Adulto"/>
    <s v="EPS SURAMERICANA S.A."/>
    <s v="Contributivo"/>
    <s v="PBS CONTRIBUTIVO "/>
    <n v="1418786"/>
    <s v="Urgencias"/>
    <d v="2023-03-16T08:20:00"/>
    <x v="2"/>
    <n v="3"/>
    <n v="3"/>
    <x v="1"/>
    <d v="2023-03-16T08:59:57"/>
    <m/>
    <s v="ME DUELE MUCHO LA PIERNA"/>
    <d v="2023-03-16T08:59:57"/>
    <n v="39"/>
    <s v="GIANMARCO  CAMELO PARDO"/>
    <d v="2023-03-16T09:00:30"/>
    <n v="0"/>
    <s v="M541"/>
    <s v="RADICULOPATIA"/>
    <s v="GIANMARCO  CAMELO PARDO"/>
    <d v="2023-03-16T12:46:00"/>
    <n v="3"/>
    <s v="Alta a Casa"/>
    <s v="Vivo"/>
  </r>
  <r>
    <s v="AGUSTIN FLORES MARTINEZ"/>
    <s v="Cédula ciudadanía"/>
    <s v="12576635"/>
    <s v="77 Años"/>
    <s v="Adulto"/>
    <s v="COOSALUD ENTIDAD PROMOTORA DE SALUD S.A"/>
    <s v="Subsidiado"/>
    <s v="MAGDALENA PBS SUBSIDIADO"/>
    <n v="1418791"/>
    <s v="Urgencias"/>
    <d v="2023-03-16T08:24:00"/>
    <x v="2"/>
    <n v="2"/>
    <n v="2"/>
    <x v="2"/>
    <d v="2023-03-16T08:26:46"/>
    <m/>
    <s v="PACIENTE QUIEN ES TRAIDO POR EL FAMILIAR (HIJO) REFIERE DESDE AYER EN LAS HORAS DE LA MAÑANA DESORIENTACION HIPOACTIVIDAD._x000a_SE INDICA INGRESAR, MONITORIZACION, TOMA GLUCOMETRIA: 139._x000a__x000a_MENCIONA EL FAMILIAR QUE TIENE SECUELAS DE APARENTE Enfermedad Cerebro Vascular_x000a_"/>
    <d v="2023-03-16T08:26:46"/>
    <n v="2"/>
    <s v="GIANMARCO  CAMELO PARDO"/>
    <d v="2023-03-16T08:30:37"/>
    <n v="3"/>
    <s v="C710"/>
    <s v="TUMOR MALIGNO DEL CEREBRO, EXCEPTO LOBULOS Y VENTRICULOS"/>
    <s v="ROBERFABIAN  ANGARITA SEQUEDA"/>
    <d v="2023-03-16T12:48:00"/>
    <n v="4"/>
    <s v="Remisión"/>
    <s v="Vivo"/>
  </r>
  <r>
    <s v="ILSE MARIA VELEZ LUNA"/>
    <s v="Cédula ciudadanía"/>
    <s v="28011896"/>
    <s v="72 Años"/>
    <s v="Adulto"/>
    <s v="SALUD TOTAL ENTIDAD PROMOTORA DE SALUD DEL REG"/>
    <s v="Contributivo"/>
    <s v="PBS CONTRIBUTIVO "/>
    <n v="1418868"/>
    <s v="Hospitalización"/>
    <d v="2023-03-16T09:06:00"/>
    <x v="2"/>
    <n v="2"/>
    <n v="2"/>
    <x v="2"/>
    <d v="2023-03-16T09:30:23"/>
    <m/>
    <s v="PACIENTE DE 72 AÑOS REMITIDA DE LA CLINICA CHICAMOCHA, PREVIAMENTE ACEPTADA EN CONTEXTO ANGINA._x000a__x000a_AL INGRESO DESPIERTA, ALERTA, ORIENTADA, NO ALGICA._x000a_Electrocardiograma INGRESO:  Frec. ventricular 54lpms, Intervalo PR 144ms, Duración QRS 84ms, QT/QTC 436/413ms NO ELEVACION ST._x000a_"/>
    <d v="2023-03-16T09:30:23"/>
    <n v="24"/>
    <s v="GIANMARCO  CAMELO PARDO"/>
    <d v="2023-03-16T09:36:37"/>
    <n v="6"/>
    <s v="I209"/>
    <s v="ANGINA DE PECHO, NO ESPECIFICADA"/>
    <s v="GABRIEL FERNANDO RUIZ HERNANDEZ"/>
    <d v="2023-03-17T17:00:00"/>
    <n v="31"/>
    <s v="Observación"/>
    <s v="Vivo"/>
  </r>
  <r>
    <s v="MARIA LIGIA MENDOZA AYALA"/>
    <s v="Cédula ciudadanía"/>
    <s v="26675344"/>
    <s v="77 Años"/>
    <s v="Adulto"/>
    <s v="NUEVA EMPRESA PROMOTORA DE SALUD S.A."/>
    <s v="Subsidiado"/>
    <s v="ARAUCA PITP PBS SUBSIDIADO "/>
    <n v="1418879"/>
    <s v="Hospitalización"/>
    <d v="2023-03-16T09:15:00"/>
    <x v="2"/>
    <n v="2"/>
    <n v="2"/>
    <x v="2"/>
    <d v="2023-03-16T09:40:34"/>
    <m/>
    <s v="PACIENTE REMITIDO DE SARAVENA PREVIAMENTE ACEPTADA, EN CONTEXTO DE Infarto Agudo Del Miocardio VS ANGINA._x000a_AL INGRESO A NUESTRA INSTITUCION, DESPIERTA, ALERTA, ORIENTADA, NO ALGICA._x000a__x000a_Se da educación al familiar y al paciente sobre el triage, su clasificación basada en la sintomatología y hallazgos clínicos, así mismo el tiempo aproximado en atención medica. Refieren entender claramente y aceptar."/>
    <d v="2023-03-16T09:40:34"/>
    <n v="25"/>
    <s v="GIANMARCO  CAMELO PARDO"/>
    <d v="2023-03-16T09:48:02"/>
    <n v="7"/>
    <s v="I209"/>
    <s v="ANGINA DE PECHO, NO ESPECIFICADA"/>
    <s v="ROBERFABIAN  ANGARITA SEQUEDA"/>
    <d v="2023-03-17T15:50:00"/>
    <n v="30"/>
    <s v="Observación"/>
    <s v="Vivo"/>
  </r>
  <r>
    <s v="CAMILA ANDREA VALBUENA GUERRERO"/>
    <s v="Cédula ciudadanía"/>
    <s v="1099735720"/>
    <s v="18 Años"/>
    <s v="Adulto"/>
    <s v="SEGUROS DE VIDA SURAMERICANA S.A."/>
    <s v="Riesgos Laborales"/>
    <s v="ADMINISTRADORA DE RIESGOS LABORALES"/>
    <n v="1418944"/>
    <s v="Urgencias"/>
    <d v="2023-03-16T10:11:00"/>
    <x v="2"/>
    <n v="3"/>
    <n v="3"/>
    <x v="1"/>
    <d v="2023-03-16T10:28:05"/>
    <m/>
    <s v="PACIENTE DE 18 AÑOS QUIEN INGRESA POR SUS PROPIOS MEDIOS, CUADRO CLINICO 3 DIAS CARACTERIZADO POR MALESTAR GENERAL ACOMPAÑADO DE FIEBRE, EL DIA DE AYER NAUSEAS SIN EPISODIOS EMETICOS ADEMAS REFIERE DOLOR GENERALIZADO._x000a_"/>
    <d v="2023-03-16T10:28:05"/>
    <n v="17"/>
    <s v="GIANMARCO  CAMELO PARDO"/>
    <d v="2023-03-16T10:35:27"/>
    <n v="7"/>
    <s v="J00X"/>
    <s v="RINOFARINGITIS AGUDA [RESFRIADO COMUN]"/>
    <s v="GABRIEL FERNANDO RUIZ HERNANDEZ"/>
    <d v="2023-03-16T17:34:00"/>
    <n v="6"/>
    <s v="Alta a Casa"/>
    <s v="Vivo"/>
  </r>
  <r>
    <s v="ISMAEL ORTIZ PRADA"/>
    <s v="Cédula ciudadanía"/>
    <s v="91179634"/>
    <s v="49 Años"/>
    <s v="Adulto"/>
    <s v="ENTIDAD PROMOTORA DE SALUD FAMISANAR S A S"/>
    <s v="Contributivo"/>
    <s v="PBS CONTRIBUTIVO "/>
    <n v="1418959"/>
    <s v="Hospitalización"/>
    <d v="2023-03-16T10:28:00"/>
    <x v="2"/>
    <n v="2"/>
    <n v="2"/>
    <x v="2"/>
    <d v="2023-03-16T11:07:18"/>
    <m/>
    <s v="PACIENTE DE 49 AÑOS QUIEN INGRESA EN COMPAÑIA EQUIPO AMBULANCIA PREVIAMENTE ACEPTADO, EN CONTEXTO Infarto Agudo Del Miocardio VS ANGINA._x000a__x000a_AL INGRESO DESPIERTO, ALERTA, ORIENTADO, NO ALGICO._x000a_SE INDICA INGRESAR, MONITORIZACION Y TOMA Electrocardiograma DE FORMA INMEDIATA._x000a__x000a_Se da educación al familiar y al paciente sobre el triage, su clasificación basada en la sintomatología y hallazgos clínicos, así mismo el tiempo aproximado en atención medica. Refieren entender claramente y aceptar."/>
    <d v="2023-03-16T11:07:18"/>
    <n v="39"/>
    <s v="GIANMARCO  CAMELO PARDO"/>
    <d v="2023-03-16T12:26:25"/>
    <n v="79"/>
    <s v="I209"/>
    <s v="ANGINA DE PECHO, NO ESPECIFICADA"/>
    <s v="ROBERFABIAN  ANGARITA SEQUEDA"/>
    <d v="2023-03-18T15:11:00"/>
    <n v="50"/>
    <s v="Observación"/>
    <s v="Vivo"/>
  </r>
  <r>
    <s v="RONAL DUVAN QUINTERO MORENO"/>
    <s v="Tarjeta de Identidad"/>
    <s v="1097095337"/>
    <s v="17 Años"/>
    <s v="Pediatrico"/>
    <s v="ENTIDAD PROMOTORA DE SALUD FAMISANAR S A S"/>
    <s v="Contributivo"/>
    <s v="PBS CONTRIBUTIVO "/>
    <n v="1418980"/>
    <s v="Hospitalización"/>
    <d v="2023-03-16T10:46:00"/>
    <x v="2"/>
    <n v="2"/>
    <n v="2"/>
    <x v="2"/>
    <d v="2023-03-16T11:25:11"/>
    <m/>
    <s v="REMITIDO DE LA CHICAMOCHA COMO URGENCIA VITAL CLINICA CHICAMOCHA"/>
    <d v="2023-03-16T11:25:11"/>
    <n v="39"/>
    <s v="GIANMARCO  CAMELO PARDO"/>
    <d v="2023-03-16T11:26:30"/>
    <n v="1"/>
    <s v="I209"/>
    <s v="ANGINA DE PECHO, NO ESPECIFICADA"/>
    <s v="GIANMARCO  CAMELO PARDO"/>
    <d v="2023-03-17T07:44:00"/>
    <n v="20"/>
    <s v="Observación"/>
    <s v="Vivo"/>
  </r>
  <r>
    <s v="CRUZ DELINA HERNANDEZ BLANCO"/>
    <s v="Cédula ciudadanía"/>
    <s v="27994488"/>
    <s v="86 Años"/>
    <s v="Adulto"/>
    <s v="EPS SURAMERICANA S.A."/>
    <s v="Contributivo"/>
    <s v="PBS CONTRIBUTIVO "/>
    <n v="1419057"/>
    <s v="Hospitalización"/>
    <d v="2023-03-16T12:20:00"/>
    <x v="2"/>
    <n v="3"/>
    <n v="3"/>
    <x v="1"/>
    <d v="2023-03-16T12:48:28"/>
    <m/>
    <s v="Remitido de la clinica chicamocha_x000a_Diagnóstico de sindrome coronario tipo Infarto Agudo Del Miocardio_x000a_aceptado por referncia en urgencias ..2303160635T_x000a__x000a_Paciente femenina octagenaria con antecedene de Hipertensión Arterial , cardiomiopatia isquemica , Diabetes Mellitus insulino requiriente, Enfermedad Renal Crónica , usuaria mmcp bicameral , es llevada a clinica chicamocha por malestar geneal , tos sin espectoracion y disnea progresiva , consulta a urgencia sobre la madrugada por cianosis , niega fiebr , paciente presenta perfusion micardica del 21-02-2023 que reporta , infarto desegmemos apicales, mesiales y basales de casquete apical y del pared apicoseptal con isquemia residual del 15% Fracción Eyeccion Del Ventriculo Izquierdo  pos stress del 34% y en reposo 52%, consideran que requeire estratificacion invasiva u remiten a nuestra institucion , "/>
    <d v="2023-03-16T12:48:28"/>
    <n v="28"/>
    <s v="EDWING RENE HIGUERA BECERRA"/>
    <d v="2023-03-16T15:05:04"/>
    <n v="136"/>
    <s v="I209"/>
    <s v="ANGINA DE PECHO, NO ESPECIFICADA"/>
    <s v="ROBERFABIAN  ANGARITA SEQUEDA"/>
    <d v="2023-03-18T17:32:00"/>
    <n v="50"/>
    <s v="Hospitalización Adulto"/>
    <s v="Vivo"/>
  </r>
  <r>
    <s v="MARBIN SANCHEZ PACHECO"/>
    <s v="Cédula ciudadanía"/>
    <s v="1094572637"/>
    <s v="36 Años"/>
    <s v="Adulto"/>
    <s v="ASMET SALUD EPS SAS"/>
    <s v="Subsidiado"/>
    <s v="PBS SUBSIDIADO "/>
    <n v="1419076"/>
    <s v="Hospitalización"/>
    <d v="2023-03-16T13:04:00"/>
    <x v="2"/>
    <n v="3"/>
    <n v="3"/>
    <x v="1"/>
    <d v="2023-03-16T13:22:15"/>
    <m/>
    <s v="Se desmayo_x000a_PAciente residente de Abrego(NS) que desde hace 1 mes subitamente presenta vertigo con desviacion de comisura visual y disartria y sincope , valorado en hopsital de ocaña realizaron Tomografía Axial Computarizada sin alteraciones y parclincio sin alteraciosn, desde ese momento con episodios sincopales y cvertigo itermitente , el 07-03-2023 se realizo Resonancia Nuclear Magnética cerebrl simple y contrastado con ceebro normal y con inflamacion de celillas etmoidales, esta en buacaramanga desde hace 8 dias en estudios de esto,  hoy se desperto con vertigo , y ha presentado sincope en la casa y cuando se dirigia nuestra institucion nuevamente, se evidencia con vertigo activo en este mmento"/>
    <d v="2023-03-16T13:22:15"/>
    <n v="18"/>
    <s v="EDWING RENE HIGUERA BECERRA"/>
    <d v="2023-03-16T14:28:04"/>
    <n v="65"/>
    <s v="H813"/>
    <s v="OTROS VERTIGOS PERIFERICOS"/>
    <s v="GABRIEL FERNANDO RUIZ HERNANDEZ"/>
    <d v="2023-03-21T09:24:00"/>
    <n v="114"/>
    <s v="Observación"/>
    <s v="Vivo"/>
  </r>
  <r>
    <s v="CARMEN ROSALBA ROJAS ESPINOSA"/>
    <s v="Cédula ciudadanía"/>
    <s v="27751428"/>
    <s v="62 Años"/>
    <s v="Adulto"/>
    <s v="COLMEDICA MEDICINA PREPAGADA S A"/>
    <s v="Pólizas de Salud y MP"/>
    <s v="GAMA BAJA - ESMERALDA"/>
    <n v="1419079"/>
    <s v="Hospitalización"/>
    <d v="2023-03-16T13:11:00"/>
    <x v="2"/>
    <n v="3"/>
    <n v="3"/>
    <x v="1"/>
    <d v="2023-03-16T13:23:37"/>
    <m/>
    <s v="vomito"/>
    <d v="2023-03-16T13:23:37"/>
    <n v="12"/>
    <s v="EDWING RENE HIGUERA BECERRA"/>
    <d v="2023-03-16T13:36:32"/>
    <n v="12"/>
    <s v="S099"/>
    <s v="TRAUMATISMO DE LA CABEZA, NO ESPECIFICADO"/>
    <s v="EDWING RENE HIGUERA BECERRA"/>
    <d v="2023-03-16T19:12:00"/>
    <n v="5"/>
    <s v="Observación"/>
    <s v="Vivo"/>
  </r>
  <r>
    <s v="IBETH KARINA SOLANO JAIMES"/>
    <s v="Cédula ciudadanía"/>
    <s v="1100812957"/>
    <s v="29 Años"/>
    <s v="Adulto"/>
    <s v="AXA COLPATRIA MEDICINA PREPAGADA S.A."/>
    <s v="Pólizas de Salud y MP"/>
    <s v="ORIGINAL PLUS"/>
    <n v="1419101"/>
    <s v="Hospitalización"/>
    <d v="2023-03-16T14:18:00"/>
    <x v="2"/>
    <n v="2"/>
    <n v="2"/>
    <x v="2"/>
    <d v="2023-03-16T14:33:48"/>
    <m/>
    <s v="tengo fiebre y en bebe casi no se mueve"/>
    <d v="2023-03-16T14:33:48"/>
    <n v="15"/>
    <s v="EDWING RENE HIGUERA BECERRA"/>
    <d v="2023-03-16T14:36:29"/>
    <n v="2"/>
    <s v="R509"/>
    <s v="FIEBRE, NO ESPECIFICADA"/>
    <s v="EDWING RENE HIGUERA BECERRA"/>
    <d v="2023-03-18T15:34:00"/>
    <n v="48"/>
    <s v="Observación"/>
    <s v="Vivo"/>
  </r>
  <r>
    <s v="MARIA ALEJANDRA SERRANO CAÑAS"/>
    <s v="Cédula ciudadanía"/>
    <s v="1193221616"/>
    <s v="23 Años"/>
    <s v="Adulto"/>
    <s v="ASMET SALUD EPS SAS"/>
    <s v="Subsidiado"/>
    <s v="PGP INTEGRAL REG CONTRIBUT-SUBSIDIADO "/>
    <n v="1419103"/>
    <s v="Hospitalización"/>
    <d v="2023-03-16T14:20:00"/>
    <x v="2"/>
    <n v="3"/>
    <n v="3"/>
    <x v="1"/>
    <d v="2023-03-16T14:36:42"/>
    <m/>
    <s v="PACIENTE DE 23 AÑOS GESTANTE REMITIDA DEL HOSPITAL UNIVERSITARIO PREVIAMENTE ACEPTADA. REFIERE QUE INGRESO A URGENCIAS POR CIFRAS TENSIONALES ELEVADAS._x000a_AL INGRESO A NUESTRA INSTITUCION NIEGA DISNEA, NO FATIGA, NO DOLOR TORACICO, NO DOLOR ABDOMINAL, NO SALIDA DE LIQUDIO ,NO SANGRADOS VAGINALES. FETOCARDIA 147 POR MINUTO"/>
    <d v="2023-03-16T14:36:42"/>
    <n v="16"/>
    <s v="GIANMARCO  CAMELO PARDO"/>
    <d v="2023-03-16T15:44:55"/>
    <n v="68"/>
    <s v="O100"/>
    <s v="HIPERTENSION ESENCIAL PREEXISTENTE QUE COMPLICA EL EMBARAZO, EL PARTO Y EL PUERPERIO"/>
    <s v="ROBERFABIAN  ANGARITA SEQUEDA"/>
    <d v="2023-03-19T11:21:00"/>
    <n v="67"/>
    <s v="Unidad de Alta Compleg. Obstetrica"/>
    <s v="Vivo"/>
  </r>
  <r>
    <s v="REYES RAMON BADEL MEDINA"/>
    <s v="Cédula ciudadanía"/>
    <s v="939233"/>
    <s v="88 Años"/>
    <s v="Adulto"/>
    <s v="ECOPETROL S.A."/>
    <s v="Regimen Especial y/o Excepcional"/>
    <s v="CONTRATO No. 3044412"/>
    <n v="1419108"/>
    <s v="Hospitalización"/>
    <d v="2023-03-16T14:27:00"/>
    <x v="2"/>
    <n v="2"/>
    <n v="2"/>
    <x v="2"/>
    <d v="2023-03-16T15:00:01"/>
    <m/>
    <s v="Estoy hinchado_x000a_viene por sus propios medios"/>
    <d v="2023-03-16T15:00:01"/>
    <n v="33"/>
    <s v="EDWING RENE HIGUERA BECERRA"/>
    <d v="2023-03-16T15:09:34"/>
    <n v="9"/>
    <s v="I500"/>
    <s v="INSUFICIENCIA CARDIACA CONGESTIVA"/>
    <s v="EDWING RENE HIGUERA BECERRA"/>
    <d v="2023-03-27T12:54:00"/>
    <n v="261"/>
    <s v="Hospitalización Adulto"/>
    <s v="Vivo"/>
  </r>
  <r>
    <s v="MARITZA CASTELLANOS MELO"/>
    <s v="Cédula ciudadanía"/>
    <s v="1005362105"/>
    <s v="29 Años"/>
    <s v="Adulto"/>
    <s v="NUEVA EMPRESA PROMOTORA DE SALUD S.A."/>
    <s v="Contributivo"/>
    <s v="SANTANDER PITP PBS CONTRIBUTIVO "/>
    <n v="1419115"/>
    <s v="Urgencias"/>
    <d v="2023-03-16T14:38:00"/>
    <x v="2"/>
    <n v="2"/>
    <m/>
    <x v="2"/>
    <m/>
    <m/>
    <s v="PACIENTE DE 29 AÑOS GESTANTE G1P0  CON EMBARAZO DE 32.3 SEMANAS POR ECOGRAFIA I TRIMESTRE (13/09/2022-EMBARAZO 6.1 SEMANAS) QUIEN REFIERE CUADRO CLINICO QUE INICIO A LAS 4:00AM CARACTERIZADO POR DOLOR ABDOMINAL LOCALIZADO EN MESOGASTRIO Y POR PERSISTENCIA DE LA SINTOMATOLOGIA INGRESA A URGENCIAS._x000a_NIEGA DISNEA, NO FATIGA, NO DOLOR TORACICO, NO SALIDA LIQUIDO, NO SANGRADOS VAGINALES. REFIERE INFECCION VAGINAL POR LO CUAL ESTA EN TRATAMIENTO CON CLOTRIMAZOL HACE 2 DIAS._x000a_REFIERE TOMA TENSIONALES ARTERIALES AMBULATORIAS CON APARENTE NORMALIDAD._x000a__x000a_AL INGRESO DESPIERTA, ALERTA, ORIENTADA, NO ALGICA. FETOCARDIA 150 LATIDOS POR MINUTO._x000a__x000a_ESTUDIOS EXTRAINSTITUCIONALES_x000a_13/03/2023 ECOGRAFIA DE DETALLE + DOPPLER FETAL UTERINAS + PBF_x000a_DIAGNOSTICOS_x000a_FETO UNICO EN CEFALICA DORSO IZQUIERDO._x000a_PARA 32. SEAMANAS PESO FETAL 2087GRAMOS, PERCENTIL 52.1_x000a_ANATOMIA FETAL: NO SE DETECTAN MALFORMACIONES MAYORES._x000a_PLACENTA FUNDICA POST ALTA A MAS DE 50MM DEL OCI_x000a_ILA: 17.4 CMS NORMAL Edad Gestacional CREACIMIENTO FETAL NORMAL._x000a_DOPPLER FETAL EN P 96 POSITIVO PARA RIESGO DE PRECLAMPSIA_x000a_PBF 878 NORMAL_x000a__x000a_13/09/2022 ECOGRAFIA PELVICA TRANSVAGINAL_x000a_-EMBARAZO INTRAUTERINO CON POLO EMBRIONARIO QUE TIENE LONGITUD CRANEO-CAUDAL DE 4.5MM EQUIVALENTE A 6 SEMANAS 1 DIA CON EMBRIOCARDIA POSITIVA._x000a_2. HALLAZGOS QUE SUGIEREN QUISTE PARAOVARICO DERECHO COMO PRIMERA POSIBILIDAD."/>
    <d v="2023-03-16T15:17:15"/>
    <n v="39"/>
    <s v="GIANMARCO  CAMELO PARDO"/>
    <d v="2023-03-16T16:41:26"/>
    <n v="84"/>
    <s v="R104"/>
    <s v="OTROS DOLORES ABDOMINALES Y LOS NO ESPECIFICADOS"/>
    <s v="GIANMARCO  CAMELO PARDO"/>
    <d v="2023-03-16T18:04:00"/>
    <n v="1"/>
    <s v="Alta a Casa"/>
    <s v="Vivo"/>
  </r>
  <r>
    <s v="DANIEL ISNARDO SUAREZ HERRERA"/>
    <s v="Cédula ciudadanía"/>
    <s v="13924626"/>
    <s v="56 Años"/>
    <s v="Adulto"/>
    <s v="NUEVA EMPRESA PROMOTORA DE SALUD S.A."/>
    <s v="Contributivo"/>
    <s v="SANTANDER PITP PBS CONTRIBUTIVO "/>
    <n v="1419136"/>
    <s v="Hospitalización"/>
    <d v="2023-03-16T15:22:00"/>
    <x v="2"/>
    <n v="2"/>
    <n v="2"/>
    <x v="2"/>
    <d v="2023-03-16T16:03:40"/>
    <m/>
    <s v="PACIENTE DE 56 AÑOS QUIEN INGRESA POR SUS PROPIOS MEDIOS, CUADRO CLINICO CARACTERIZADO POR DISNEA, FATIGA, ACOMPAÑADO DE DETERIORO CLASE FUNCIONAL New York Heart Associatio - Clasificación Para Clase Funcional CLASE II-III_x000a__x000a_SE CONSIDERA INGRESAR, MONITORIZACION Y TOMA Electrocardiograma DE FORMA INMEDIATA."/>
    <d v="2023-03-16T16:03:40"/>
    <n v="41"/>
    <s v="GIANMARCO  CAMELO PARDO"/>
    <d v="2023-03-16T16:29:37"/>
    <n v="25"/>
    <s v="I509"/>
    <s v="INSUFICIENCIA CARDIACA, NO ESPECIFICADA"/>
    <s v="GABRIEL FERNANDO RUIZ HERNANDEZ"/>
    <d v="2023-05-19T13:53:00"/>
    <n v="1533"/>
    <s v="Cuidado Intermedio Adulto"/>
    <s v="Vivo"/>
  </r>
  <r>
    <s v="LUCILA GAMBOA DE AVILA"/>
    <s v="Cédula ciudadanía"/>
    <s v="28401841"/>
    <s v="71 Años"/>
    <s v="Adulto"/>
    <s v="SALUD TOTAL ENTIDAD PROMOTORA DE SALUD DEL REG"/>
    <s v="Contributivo"/>
    <s v="POS SUBSIDIADO "/>
    <n v="1419138"/>
    <s v="Hospitalización"/>
    <d v="2023-03-16T15:24:00"/>
    <x v="2"/>
    <n v="2"/>
    <n v="2"/>
    <x v="2"/>
    <d v="2023-03-16T16:13:16"/>
    <m/>
    <s v="PACIENTE DE 71 AÑOS QUIEN INGRESA EN COMPAÑIA DE LA SOBRINA, REFIERE DISNEA, FATIGA Y DETERIORO CLASE FUNCIONAL._x000a__x000a_SE INDICA INGRESAR, MONITORIZACION Y TOMA KEG DE FORMA INMEDIATA._x000a__x000a_Se da educación al familiar y al paciente sobre el triage, su clasificación basada en la sintomatología y hallazgos clínicos, así mismo el tiempo aproximado en atención medica. Refieren entender claramente y aceptar."/>
    <d v="2023-03-16T16:13:16"/>
    <n v="49"/>
    <s v="GIANMARCO  CAMELO PARDO"/>
    <d v="2023-03-16T17:15:06"/>
    <n v="61"/>
    <s v="I500"/>
    <s v="INSUFICIENCIA CARDIACA CONGESTIVA"/>
    <s v="ROBERFABIAN  ANGARITA SEQUEDA"/>
    <d v="2023-03-17T11:24:00"/>
    <n v="18"/>
    <s v="Observación"/>
    <s v="Vivo"/>
  </r>
  <r>
    <s v="MARIA CONCEPCION SANCHEZ DE FONTECHA"/>
    <s v="Cédula ciudadanía"/>
    <s v="28475373"/>
    <s v="80 Años"/>
    <s v="Adulto"/>
    <s v="NUEVA EMPRESA PROMOTORA DE SALUD S.A."/>
    <s v="Subsidiado"/>
    <s v="SANTANDER PITP PBS SUBSIDIADO "/>
    <n v="1419139"/>
    <s v="Hospitalización"/>
    <d v="2023-03-16T15:27:00"/>
    <x v="2"/>
    <n v="2"/>
    <n v="2"/>
    <x v="2"/>
    <d v="2023-03-16T16:19:44"/>
    <m/>
    <s v="PACIENTE DE 80 AÑOS REMITIDA DE VELEZ EN CONTEXTO DE Infarto Agudo Del Miocardio SIN ELEVACION, PREVIAMENTE ACEPTADA._x000a__x000a_AL INGRESO REFIERE LEVE PERSISTENCIA DOLOR TORACICO, NO DISNEA, NO FATIGA. PACIENTE DESPIERTA, ALERTA, ORIENTADA, NO ALGICA, TORAX SIN SIGNOS DE DIFICULTAD RESPIRATORIA._x000a_SE INDICA INGRESAR, MONITORIZACION Y TOMA Electrocardiograma DE FORMA INMEDIATA._x000a_"/>
    <d v="2023-03-16T16:19:44"/>
    <n v="52"/>
    <s v="GIANMARCO  CAMELO PARDO"/>
    <d v="2023-03-16T17:23:25"/>
    <n v="63"/>
    <s v="I219"/>
    <s v="INFARTO AGUDO DEL MIOCARDIO, SIN OTRA ESPECIFICACION"/>
    <s v="GABRIEL FERNANDO RUIZ HERNANDEZ"/>
    <d v="2023-03-21T14:50:00"/>
    <n v="117"/>
    <s v="Cuidado Intermedio Adulto"/>
    <s v="Vivo"/>
  </r>
  <r>
    <s v="DAMIAN STIVEN SALAMANCA BARBOSA"/>
    <s v="Tarjeta de Identidad"/>
    <s v="1092184198"/>
    <s v="10 Años"/>
    <s v="Pediatrico"/>
    <s v="NUEVA EMPRESA PROMOTORA DE SALUD S.A."/>
    <s v="Subsidiado"/>
    <s v="BOLIVAR PITP PBS SUBSIDIADO "/>
    <n v="1419148"/>
    <s v="Hospitalización"/>
    <d v="2023-03-16T15:51:00"/>
    <x v="2"/>
    <n v="2"/>
    <n v="2"/>
    <x v="2"/>
    <d v="2023-03-16T16:33:14"/>
    <m/>
    <s v="PACIENTE DE 10 AÑOS QUIEN INGRESA EN COMPAÑIA DE LA FAMILIAR Y EQUIPO AMBULANCIA PREVIAMENTE ACEPTADO, CUADRO CLINICO CARACTERIZADO POR EPISODIO SINCOPAL_x000a__x000a_Se da educación al familiar y al paciente sobre el triage, su clasificación basada en la sintomatología y hallazgos clínicos, así mismo el tiempo aproximado en atención medica. Refieren entender claramente y aceptar."/>
    <d v="2023-03-16T16:33:14"/>
    <n v="42"/>
    <s v="GIANMARCO  CAMELO PARDO"/>
    <d v="2023-03-16T17:14:45"/>
    <n v="41"/>
    <s v="R55X"/>
    <s v="SINCOPE Y COLAPSO"/>
    <s v="GIANMARCO  CAMELO PARDO"/>
    <d v="2023-03-17T14:46:00"/>
    <n v="21"/>
    <s v="Observación"/>
    <s v="Vivo"/>
  </r>
  <r>
    <s v="MARIO GUZMAN PATIÑO"/>
    <s v="Cédula ciudadanía"/>
    <s v="13824505"/>
    <s v="70 Años"/>
    <s v="Adulto"/>
    <s v="COOSALUD ENTIDAD PROMOTORA DE SALUD S.A"/>
    <s v="Subsidiado"/>
    <s v="ATEN. INTEGRAL CARDIOLOGÍA REG SUBSIDIADO"/>
    <n v="1419161"/>
    <s v="Hospitalización"/>
    <d v="2023-03-16T16:42:00"/>
    <x v="2"/>
    <n v="2"/>
    <n v="2"/>
    <x v="2"/>
    <d v="2023-03-16T16:56:37"/>
    <m/>
    <s v="HE TENIDO DOLOR EN EL PECHO Y FIEBRE (38GRADOS)._x000a__x000a_SE INDICA INGRESAR, MONITORIZACION Y TOMA Electrocardiograma._x000a__x000a_Se da educación al familiar y al paciente sobre el triage, su clasificación basada en la sintomatología y hallazgos clínicos, así mismo el tiempo aproximado en atención medica. Refieren entender claramente y aceptar."/>
    <d v="2023-03-16T16:56:37"/>
    <n v="14"/>
    <s v="GIANMARCO  CAMELO PARDO"/>
    <d v="2023-03-16T19:07:48"/>
    <n v="131"/>
    <s v="R509"/>
    <s v="FIEBRE, NO ESPECIFICADA"/>
    <s v="JAVIER ORLANDO JIMENEZ MEJIA"/>
    <d v="2023-03-24T11:03:00"/>
    <n v="183"/>
    <s v="Observación"/>
    <s v="Vivo"/>
  </r>
  <r>
    <s v="MARIA DOMINGA ARDILA VARGAS"/>
    <s v="Cédula ciudadanía"/>
    <s v="37824926"/>
    <s v="68 Años"/>
    <s v="Adulto"/>
    <s v="FUNDACION SALUD MIA EPS"/>
    <s v="Contributivo"/>
    <s v="PBS CONTRIBUTIVO "/>
    <n v="1419163"/>
    <s v="Urgencias"/>
    <d v="2023-03-16T16:46:00"/>
    <x v="2"/>
    <n v="2"/>
    <n v="2"/>
    <x v="2"/>
    <d v="2023-03-16T17:28:57"/>
    <m/>
    <s v="ten Gineco-Obstetra ritmo cardico aclerado tldo l tiempo y cnproblema gastrico"/>
    <d v="2023-03-16T17:28:57"/>
    <n v="42"/>
    <s v="EDWING RENE HIGUERA BECERRA"/>
    <d v="2023-03-16T17:29:33"/>
    <n v="0"/>
    <s v="I209x"/>
    <s v="ANGINA ESTABLE"/>
    <s v="EDWING RENE HIGUERA BECERRA"/>
    <d v="2023-03-16T21:13:00"/>
    <n v="3"/>
    <s v="Observación"/>
    <s v="Vivo"/>
  </r>
  <r>
    <s v="YUSBELY ADRIANA GALVIS MORENO"/>
    <s v="Cédula ciudadanía"/>
    <s v="1094778080"/>
    <s v="19 Años"/>
    <s v="Adulto"/>
    <s v="ASMET SALUD EPS SAS"/>
    <s v="Subsidiado"/>
    <s v="PGP INTEGRAL REG CONTRIBUT-SUBSIDIADO "/>
    <n v="1419165"/>
    <s v="Hospitalización"/>
    <d v="2023-03-16T16:53:00"/>
    <x v="2"/>
    <n v="2"/>
    <n v="2"/>
    <x v="2"/>
    <d v="2023-03-16T17:05:12"/>
    <m/>
    <s v="PACIENTE GESTANTE QUIEN INGRESA REMITIDA EN COMPAÑIA DE LA FAMILIAR Y EQUIPO AMBULANCIA, EN VIA EN CONTEXTO PRECLAMPSIA_x000a__x000a_AL INGRESO DESPIERTA, ALERTA, ORIENTADA, NO ALGICA, TORAX SIN SIGNOS DE DIFICULTAD RESPIRATORIA, ABDOMEN SIN DOLOR A LA PALPACION FETOCARDIA 141 POR MINUTO. NIEGA SALIDA DE LIQUIDO O SANGRADO EN EL MOMENTO._x000a_SE COMENTA CON SERVICIO GINECOLOGIA DESDE SU INGRESO._x000a__x000a_Se da educación al familiar y al paciente sobre el triage, su clasificación basada en la sintomatología y hallazgos clínicos, así mismo el tiempo aproximado en atención medica. Refieren entender claramente y aceptar."/>
    <d v="2023-03-16T17:05:12"/>
    <n v="12"/>
    <s v="GIANMARCO  CAMELO PARDO"/>
    <d v="2023-03-16T19:33:51"/>
    <n v="148"/>
    <s v="O244"/>
    <s v="DIABETES MELLITUS QUE SE ORIGINA CON EL EMBARAZO"/>
    <s v="CARLOS RODOLFO RUEDA GUATAVA"/>
    <d v="2023-03-16T21:27:00"/>
    <n v="1"/>
    <s v="Observación"/>
    <s v="Vivo"/>
  </r>
  <r>
    <s v="LUZ STELLA CANO CARDENAS"/>
    <s v="Cédula ciudadanía"/>
    <s v="37546343"/>
    <s v="61 Años"/>
    <s v="Adulto"/>
    <s v="COOSALUD ENTIDAD PROMOTORA DE SALUD S.A"/>
    <s v="Subsidiado"/>
    <s v="ATEN. INTEGRAL CARDIOLOGÍA REG SUBSIDIADO"/>
    <n v="1419176"/>
    <s v="Hospitalización"/>
    <d v="2023-03-16T17:35:00"/>
    <x v="2"/>
    <n v="2"/>
    <n v="2"/>
    <x v="2"/>
    <d v="2023-03-16T18:11:50"/>
    <m/>
    <s v="PACIENTE DE 61 AÑOS QUIEN INGRESA REMITIDO DEL HOSPITAL DE NORTE PREVIAMENTE ACEPTADO, INGRESO POR DOLOR EN EPIGASTRIO E HIPOCONDRIO REALIZAR Electrocardiograma CON HALLAZGO Fibrilacion Auricular CON RESPUESTA VENTRICULAR RAPIDA POR LO CUAL INICIAN AMIODARONA._x000a__x000a_Se da educación al familiar y al paciente sobre el triage, su clasificación basada en la sintomatología y hallazgos clínicos, así mismo el tiempo aproximado en atención medica. Refieren entender claramente y aceptar. "/>
    <d v="2023-03-16T18:11:50"/>
    <n v="36"/>
    <s v="GIANMARCO  CAMELO PARDO"/>
    <d v="2023-03-16T19:51:09"/>
    <n v="99"/>
    <s v="I489"/>
    <s v="FIBRILACIÓN Y ALETEO AURICULAR, NO ESPECIFICADO"/>
    <s v="JAVIER ORLANDO JIMENEZ MEJIA"/>
    <d v="2023-03-18T12:17:00"/>
    <n v="40"/>
    <s v="Hospitalización Adulto"/>
    <s v="Vivo"/>
  </r>
  <r>
    <s v="WILLIAM OMAR MARIÑO PINTO"/>
    <s v="Cédula ciudadanía"/>
    <s v="1018402613"/>
    <s v="37 Años"/>
    <s v="Adulto"/>
    <s v="NUEVA EMPRESA PROMOTORA DE SALUD S.A."/>
    <s v="Subsidiado"/>
    <s v="SANTANDER PITP PBS SUBSIDIADO "/>
    <n v="1419182"/>
    <s v="Hospitalización"/>
    <d v="2023-03-16T18:28:00"/>
    <x v="2"/>
    <n v="2"/>
    <n v="2"/>
    <x v="2"/>
    <d v="2023-03-16T18:51:33"/>
    <m/>
    <s v="PACIENTE DE 37 AÑOS QUIEN INGRESA POR SUS PROPIOS MEDIOS REFIERE CUADRO CLINICO DE PALPITACIONES ACOMPAÑADO DE OPRESION TORACICA POR LO CUAL INGRESA A URGENCIAS._x000a_EN Electrocardiograma INGRESO: Frec. ventricular 75lpm Intervalo PR 140ms Duración QRS 96ms QT/QTC 390/438ms_x000a__x000a_Se da educación al familiar y al paciente sobre el triage, su clasificación basada en la sintomatología y hallazgos clínicos, así mismo el tiempo aproximado en atención medica. Refieren entender claramente y aceptar."/>
    <d v="2023-03-16T18:51:33"/>
    <n v="23"/>
    <s v="GIANMARCO  CAMELO PARDO"/>
    <d v="2023-03-16T20:36:25"/>
    <n v="104"/>
    <s v="M940"/>
    <s v="SINDROME DE LA ARTICULACION CONDROCOSTAL [TIETZE]"/>
    <s v="CARLOS RODOLFO RUEDA GUATAVA"/>
    <d v="2023-03-17T01:15:00"/>
    <n v="4"/>
    <s v="Observación"/>
    <s v="Vivo"/>
  </r>
  <r>
    <s v="LUISA FERNANDA GOMEZ PALLARES"/>
    <s v="Registro Civil"/>
    <s v="1096706431"/>
    <s v="6 Años"/>
    <s v="Pediatrico"/>
    <s v="ENTIDAD PROMOTORA DE SALUD FAMISANAR S A S"/>
    <s v="Contributivo"/>
    <s v="PBS CONTRIBUTIVO "/>
    <n v="1419183"/>
    <s v="Hospitalización"/>
    <d v="2023-03-16T18:34:00"/>
    <x v="2"/>
    <n v="2"/>
    <n v="2"/>
    <x v="2"/>
    <d v="2023-03-16T19:13:04"/>
    <m/>
    <s v="PACIENTE DE 6 AÑOS QUIEN ES TRAIDA POR LA FAMILIAR (MAMA) CUADRO CLINICO 1 SEMANA EVOLUCION CARACTERIZADO POR CEFALEA ACOMPAÑADO DE MAREOS MARCADOS DE FORMA INTERMITENTES POR LO CUAL INGRESA A URGENCIAS._x000a_REFIERE LA FAMILIAR QUE FUE A LA CLINICHA CHICAMOCHA, CLINICA SAN LUIS DONDE LE MENCIONARON QUE NO TENIAN CONVENIA Y REDIRECCIONARON_x000a__x000a_Se da educación al familiar y al paciente sobre el triage, su clasificación basada en la sintomatología y hallazgos clínicos, así mismo el tiempo aproximado en atención medica. Refieren entender claramente y aceptar."/>
    <d v="2023-03-16T19:13:04"/>
    <n v="39"/>
    <s v="GIANMARCO  CAMELO PARDO"/>
    <d v="2023-03-16T19:13:32"/>
    <n v="0"/>
    <s v="R42X"/>
    <s v="MAREO Y DESVANECIMIENTO"/>
    <s v="GIANMARCO  CAMELO PARDO"/>
    <d v="2023-03-17T10:34:00"/>
    <n v="15"/>
    <s v="Observación"/>
    <s v="Vivo"/>
  </r>
  <r>
    <s v="MARLENY RONDON OOROZCO "/>
    <s v="Cédula ciudadanía"/>
    <s v="40511183"/>
    <s v="63 Años"/>
    <s v="Adulto"/>
    <s v="COOSALUD ENTIDAD PROMOTORA DE SALUD S.A"/>
    <s v="Subsidiado"/>
    <s v="ATEN. INTEGRAL CARDIOLOGÍA REG SUBSIDIADO"/>
    <n v="1419191"/>
    <s v="Hospitalización"/>
    <d v="2023-03-16T19:46:00"/>
    <x v="2"/>
    <n v="2"/>
    <n v="2"/>
    <x v="2"/>
    <d v="2023-03-16T20:01:44"/>
    <m/>
    <s v="PACIENTE DE 63 AÑOS QUIEN INGRESA REGULADA POR EL CRUE, CODIGO 165469._x000a_MEDICO DE REMISION REFIERE QUE LA PACIENTE INGRESO POR DOLOR ABDOMINAL ACOMPAÑADO DE NAUSEAS Y EPISODIOS EMETICOS, DURANTE ESTANCIA PRESENTA Fibrilacion Auricular CON RESPUESTA VENTRICULAR RAPIDA POR LO CUAL INICIARON AMIODARONA Y TRASLADAN._x000a__x000a_ESTUDIOS Fundacion Cardiovascular De Colombia_x000a_02/MARZO/2023 ECO DOPPLER COLOR_x000a_CONCLUSIÓN:_x000a_1. VENTRÍCULO IZQUIERDO DE TAMAÑO NORMAL, FUNCIÓN SISTÓLICA Y DIASTOLICA  NORMALES.   F.E.60%._x000a_2. INSUFICIENCIA MITRAL GRADO I/IV._x000a_3. INSUFICIENCIA TRICUSPIDEA GRADO II/IV CON Presión Sistólica Pulmonar 30 mmHG_x000a__x000a_Se da educación al familiar y al paciente sobre el triage, su clasificación basada en la sintomatología y hallazgos clínicos, así mismo el tiempo aproximado en atención medica. Refieren entender claramente y aceptar"/>
    <d v="2023-03-16T20:01:44"/>
    <n v="15"/>
    <s v="GIANMARCO  CAMELO PARDO"/>
    <d v="2023-03-16T21:00:33"/>
    <n v="58"/>
    <s v="R000"/>
    <s v="TAQUICARDIA, NO ESPECIFICADA"/>
    <s v="CARLOS RODOLFO RUEDA GUATAVA"/>
    <d v="2023-03-18T09:07:00"/>
    <n v="36"/>
    <s v="Observación"/>
    <s v="Vivo"/>
  </r>
  <r>
    <s v="MARIA ALEJANDRA NIÑO FERREIRA"/>
    <s v="Cédula ciudadanía"/>
    <s v="1102378705"/>
    <s v="27 Años"/>
    <s v="Adulto"/>
    <s v="NUEVA EMPRESA PROMOTORA DE SALUD S.A."/>
    <s v="Subsidiado"/>
    <s v="SANTANDER PITP PBS SUBSIDIADO "/>
    <n v="1419192"/>
    <s v="Hospitalización"/>
    <d v="2023-03-16T20:43:00"/>
    <x v="2"/>
    <n v="2"/>
    <n v="2"/>
    <x v="2"/>
    <d v="2023-03-16T21:08:28"/>
    <m/>
    <s v="PACIENTE DE 27 AÑOS G4P2A1V2 QUIEN INGRESA REMITIDA DEL HOSPITAL PIEDECUESTA PREVIAMENTE ACEPTADA, FUE VALORADA Y REDIRECCIONADA URGENCIAS SIN EMBARGO AL INTERROGATORIO NIEGA DOLOR ABDOMINAL, NO FATIGA, NO DISNEA, NO SANGRADO NI SALIDA DE LIQUIDO._x000a__x000a_AL INGRESO DESPIERTA, ALERTA, ORIENTADA, NO ALGICA. NIEGA DOLOR ABDOMINAL, REFIERE MOVIMIENTOS FETALES PRESENTES. FETOCARDIA: 140 POR MINUTO._x000a__x000a_Se da educación al familiar y al paciente sobre el triage, su clasificación basada en la sintomatología y hallazgos clínicos, así mismo el tiempo aproximado en atención medica. Refieren entender claramente y aceptar"/>
    <d v="2023-03-16T21:08:28"/>
    <n v="25"/>
    <s v="GIANMARCO  CAMELO PARDO"/>
    <d v="2023-03-16T21:26:20"/>
    <n v="17"/>
    <s v="O479"/>
    <s v="FALSO TRABAJO DE PARTO, SIN OTRA ESPECIFICACION"/>
    <s v="JAVIER ORLANDO JIMENEZ MEJIA"/>
    <d v="2023-03-18T11:47:00"/>
    <n v="38"/>
    <s v="Hospitalización Adulto"/>
    <s v="Vivo"/>
  </r>
  <r>
    <s v="RUBEN ROJAS RAMIREZ"/>
    <s v="Cédula ciudadanía"/>
    <s v="13643914"/>
    <s v="59 Años"/>
    <s v="Adulto"/>
    <s v="NUEVA EMPRESA PROMOTORA DE SALUD S.A."/>
    <s v="Subsidiado"/>
    <s v="SANTANDER PITP PBS SUBSIDIADO "/>
    <n v="1419193"/>
    <s v="Hospitalización"/>
    <d v="2023-03-16T20:53:00"/>
    <x v="2"/>
    <n v="2"/>
    <n v="2"/>
    <x v="2"/>
    <d v="2023-03-16T21:16:02"/>
    <m/>
    <s v="PACIENTE REMITIDO DEL HOSPITAL DE SAN VICENTE, PRESENTO CUADRO DE EPISODIO SINCOPAL ACOMPAÑADO DE DOLOR TORACICO._x000a_HACE 2 DIAS DE FORMA EXTRAINSTITUCIONAL REALIZARON ECOCARDIOGRAMA STRES SEGUN LO COMENTADO POR LA FAMILIAR Y PACIENTE_x000a__x000a_Se da educación al familiar y al paciente sobre el triage, su clasificación basada en la sintomatología y hallazgos clínicos, así mismo el tiempo aproximado en atención medica. Refieren entender claramente y aceptar"/>
    <d v="2023-03-16T21:16:02"/>
    <n v="23"/>
    <s v="GIANMARCO  CAMELO PARDO"/>
    <d v="2023-03-16T22:49:24"/>
    <n v="93"/>
    <s v="I200"/>
    <s v="ANGINA INESTABLE"/>
    <s v="CARLOS RODOLFO RUEDA GUATAVA"/>
    <d v="2023-03-17T15:52:00"/>
    <n v="17"/>
    <s v="Observación"/>
    <s v="Vivo"/>
  </r>
  <r>
    <s v="OLGA MARIA DUARTE DE VILLAMIZAR"/>
    <s v="Cédula ciudadanía"/>
    <s v="27952428"/>
    <s v="80 Años"/>
    <s v="Adulto"/>
    <s v="MEDISANITAS SAS. COMPAÑIA DE MEDICINA PREPAGADA"/>
    <s v="Pólizas de Salud y MP"/>
    <s v="2060 MEDISANITAS INTEGRAL"/>
    <n v="1419197"/>
    <s v="Hospitalización"/>
    <d v="2023-03-16T22:15:00"/>
    <x v="2"/>
    <n v="2"/>
    <n v="2"/>
    <x v="2"/>
    <d v="2023-03-16T22:23:16"/>
    <m/>
    <s v="Traida por ame "/>
    <d v="2023-03-16T22:23:16"/>
    <n v="8"/>
    <s v="FRANCISCO JOSE ORTEGA TORRES"/>
    <d v="2023-03-16T22:30:32"/>
    <n v="7"/>
    <s v="I879"/>
    <s v="TRASTORNO VENOSO, NO ESPECIFICADO"/>
    <s v="FRANCISCO JOSE ORTEGA TORRES"/>
    <d v="2023-03-17T09:35:00"/>
    <n v="11"/>
    <s v="Observación"/>
    <s v="Vivo"/>
  </r>
  <r>
    <s v="ILIANA VANNESSA FLOREZ ORTIZ"/>
    <s v="Cédula ciudadanía"/>
    <s v="1007189100"/>
    <s v="23 Años"/>
    <s v="Adulto"/>
    <s v="ASMET SALUD EPS SAS"/>
    <s v="Subsidiado"/>
    <s v="PGP INTEGRAL REG CONTRIBUT-SUBSIDIADO "/>
    <n v="1419202"/>
    <s v="Hospitalización"/>
    <d v="2023-03-17T00:35:00"/>
    <x v="2"/>
    <n v="2"/>
    <n v="2"/>
    <x v="2"/>
    <d v="2023-03-17T00:50:22"/>
    <m/>
    <s v="Remiten del Hospital de Cachira con Diagnóstico de trastorno hipertensivo asociado al embarazo_x000a__x000a_Se Solicita monitoria fet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7T00:50:22"/>
    <n v="15"/>
    <s v="JAVIER ORLANDO JIMENEZ MEJIA"/>
    <d v="2023-03-17T00:54:10"/>
    <n v="3"/>
    <s v="O13X"/>
    <s v="HIPERTENSION GESTACIONAL [INDUCIDA POR EL EMBARAZO]"/>
    <s v="JAVIER ORLANDO JIMENEZ MEJIA"/>
    <d v="2023-03-19T15:02:00"/>
    <n v="62"/>
    <s v="Hospitalización Adulto"/>
    <s v="Vivo"/>
  </r>
  <r>
    <s v="ANGY PAOLA JIMENEZ"/>
    <s v="Cédula ciudadanía"/>
    <s v="1004807445"/>
    <s v="22 Años"/>
    <s v="Adulto"/>
    <s v="CAJA DE COMPENSACION FAMILIAR DEL ORIENTE COLOMBIANO COMFAORIENTE"/>
    <s v="Subsidiado"/>
    <s v="PBS SUBSIDIADO "/>
    <n v="1419203"/>
    <s v="Hospitalización"/>
    <d v="2023-03-17T00:55:00"/>
    <x v="2"/>
    <n v="2"/>
    <n v="2"/>
    <x v="2"/>
    <d v="2023-03-17T01:24:00"/>
    <m/>
    <s v="remitida por incompatibilidad de grupo"/>
    <d v="2023-03-17T01:24:00"/>
    <n v="29"/>
    <s v="CARLOS RODOLFO RUEDA GUATAVA"/>
    <d v="2023-03-17T01:27:27"/>
    <n v="3"/>
    <s v="O470"/>
    <s v="FALSO TRABAJO DE PARTO ANTES DE LAS 37 SEMANAS COMPLETAS DE GESTACION"/>
    <s v="CARLOS RODOLFO RUEDA GUATAVA"/>
    <d v="2023-03-18T11:40:00"/>
    <n v="34"/>
    <s v="Hospitalización Adulto"/>
    <s v="Vivo"/>
  </r>
  <r>
    <s v="LINALUZ MARTINEZ CAVIEDES"/>
    <s v="Tarjeta de Identidad"/>
    <s v="1097120449"/>
    <s v="9 Años"/>
    <s v="Pediatrico"/>
    <s v="ENTIDAD PROMOTORA DE SALUD FAMISANAR S A S"/>
    <s v="Contributivo"/>
    <s v="PBS CONTRIBUTIVO "/>
    <n v="1419204"/>
    <s v="Hospitalización"/>
    <d v="2023-03-17T01:07:00"/>
    <x v="2"/>
    <n v="2"/>
    <n v="2"/>
    <x v="2"/>
    <d v="2023-03-17T01:25:21"/>
    <m/>
    <s v="Remiten de clinica Chicamocha con Diagnóstico de sincope a estudio "/>
    <d v="2023-03-17T01:25:21"/>
    <n v="18"/>
    <s v="JAVIER ORLANDO JIMENEZ MEJIA"/>
    <d v="2023-03-17T01:26:12"/>
    <n v="0"/>
    <s v="R568"/>
    <s v="OTRAS CONVULSIONES Y LAS NO ESPECIFICADAS"/>
    <s v="JAVIER ORLANDO JIMENEZ MEJIA"/>
    <d v="2023-03-17T12:29:00"/>
    <n v="11"/>
    <s v="Observación"/>
    <s v="Vivo"/>
  </r>
  <r>
    <s v="TERESA GIL"/>
    <s v="Cédula ciudadanía"/>
    <s v="28039061"/>
    <s v="61 Años"/>
    <s v="Adulto"/>
    <s v="COOSALUD ENTIDAD PROMOTORA DE SALUD S.A"/>
    <s v="Subsidiado"/>
    <s v="ATEN. INTEGRAL CARDIOLOGÍA REG SUBSIDIADO"/>
    <n v="1419205"/>
    <s v="Hospitalización"/>
    <d v="2023-03-17T02:16:00"/>
    <x v="2"/>
    <n v="2"/>
    <n v="2"/>
    <x v="2"/>
    <d v="2023-03-17T03:14:27"/>
    <m/>
    <s v="tiene Infarto Agudo Del Miocardio "/>
    <d v="2023-03-17T03:14:27"/>
    <n v="58"/>
    <s v="CARLOS RODOLFO RUEDA GUATAVA"/>
    <d v="2023-03-17T03:16:46"/>
    <n v="2"/>
    <s v="I200"/>
    <s v="ANGINA INESTABLE"/>
    <s v="CARLOS RODOLFO RUEDA GUATAVA"/>
    <d v="2023-03-18T14:25:00"/>
    <n v="35"/>
    <s v="Observación"/>
    <s v="Vivo"/>
  </r>
  <r>
    <s v="CARMEN ELISA TARAZONA RODRIGUEZ"/>
    <s v="Cédula ciudadanía"/>
    <s v="28088705"/>
    <s v="87 Años"/>
    <s v="Adulto"/>
    <s v="ASMET SALUD EPS SAS"/>
    <s v="Subsidiado"/>
    <s v="PGP CARDIOVASCULAR REG CONTRIB-SUBSIDIA "/>
    <n v="1419206"/>
    <s v="Hospitalización"/>
    <d v="2023-03-17T02:39:00"/>
    <x v="2"/>
    <n v="2"/>
    <n v="2"/>
    <x v="2"/>
    <d v="2023-03-17T02:52:23"/>
    <m/>
    <s v="Remitida del Hospital Internacional De Colombia con Diagnóstico de crisis hipertensiva organo blanco coraz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17T02:52:23"/>
    <n v="13"/>
    <s v="JAVIER ORLANDO JIMENEZ MEJIA"/>
    <d v="2023-03-17T02:53:39"/>
    <n v="1"/>
    <s v="I209"/>
    <s v="ANGINA DE PECHO, NO ESPECIFICADA"/>
    <s v="JAVIER ORLANDO JIMENEZ MEJIA"/>
    <d v="2023-03-22T12:09:00"/>
    <n v="129"/>
    <s v="Cuidado Intermedio Adulto"/>
    <s v="Vivo"/>
  </r>
  <r>
    <s v="ANGIE MARCELA BARRIOS GARCIA"/>
    <s v="Cédula ciudadanía"/>
    <s v="1007899323"/>
    <s v="23 Años"/>
    <s v="Adulto"/>
    <s v="NUEVA EMPRESA PROMOTORA DE SALUD S.A."/>
    <s v="Subsidiado"/>
    <s v="CESAR PITP PBS SUBSIDIADO "/>
    <n v="1419208"/>
    <s v="Hospitalización"/>
    <d v="2023-03-17T02:46:00"/>
    <x v="2"/>
    <n v="2"/>
    <n v="2"/>
    <x v="2"/>
    <d v="2023-03-17T03:53:30"/>
    <m/>
    <s v="remision con embarazo de 30 semanas y trabajo de parto"/>
    <d v="2023-03-17T03:53:30"/>
    <n v="67"/>
    <s v="CARLOS RODOLFO RUEDA GUATAVA"/>
    <d v="2023-03-17T03:57:13"/>
    <n v="3"/>
    <s v="O470"/>
    <s v="FALSO TRABAJO DE PARTO ANTES DE LAS 37 SEMANAS COMPLETAS DE GESTACION"/>
    <s v="CARLOS RODOLFO RUEDA GUATAVA"/>
    <d v="2023-03-21T11:54:00"/>
    <n v="103"/>
    <s v="Observación"/>
    <s v="Vivo"/>
  </r>
  <r>
    <s v="ANA MILENA MARTINEZ AREVALO"/>
    <s v="Cédula ciudadanía"/>
    <s v="1050460829"/>
    <s v="28 Años"/>
    <s v="Adulto"/>
    <s v="ENTIDAD PROMOTORA DE SALUD SANITAS SAS"/>
    <s v="Contributivo"/>
    <s v="PBS CONTRIBUTIVO "/>
    <n v="1419210"/>
    <s v="Hospitalización"/>
    <d v="2023-03-17T03:34:00"/>
    <x v="2"/>
    <n v="3"/>
    <n v="3"/>
    <x v="1"/>
    <d v="2023-03-17T03:37:30"/>
    <m/>
    <s v="Taquicardia, sensacion de fatiga_x000a__x000a_Se Solicita Electrocardiograma "/>
    <d v="2023-03-17T03:37:30"/>
    <n v="3"/>
    <s v="JAVIER ORLANDO JIMENEZ MEJIA"/>
    <d v="2023-03-17T03:39:37"/>
    <n v="2"/>
    <s v="R000"/>
    <s v="TAQUICARDIA, NO ESPECIFICADA"/>
    <s v="JAVIER ORLANDO JIMENEZ MEJIA"/>
    <d v="2023-03-18T11:18:00"/>
    <n v="31"/>
    <s v="Observación"/>
    <s v="Vivo"/>
  </r>
  <r>
    <s v="SANTIAGO RODRIGUEZ MARIN"/>
    <s v="Cédula ciudadanía"/>
    <s v="16252743"/>
    <s v="69 Años"/>
    <s v="Adulto"/>
    <s v="ASMET SALUD EPS SAS"/>
    <s v="Subsidiado"/>
    <s v="PGP CARDIOVASCULAR REG CONTRIB-SUBSIDIA "/>
    <n v="1419213"/>
    <s v="Hospitalización"/>
    <d v="2023-03-17T04:41:00"/>
    <x v="2"/>
    <n v="2"/>
    <n v="2"/>
    <x v="2"/>
    <d v="2023-03-17T05:30:45"/>
    <m/>
    <s v="tiene bradicadia y por eso lo remiten"/>
    <d v="2023-03-17T05:30:45"/>
    <n v="49"/>
    <s v="CARLOS RODOLFO RUEDA GUATAVA"/>
    <d v="2023-03-17T05:40:44"/>
    <n v="9"/>
    <s v="R001"/>
    <s v="BRADICARDIA, NO ESPECIFICADA"/>
    <s v="CARLOS RODOLFO RUEDA GUATAVA"/>
    <d v="2023-03-17T15:30:00"/>
    <n v="9"/>
    <s v="Observación"/>
    <s v="Vivo"/>
  </r>
  <r>
    <s v="LILIA MARIA GOMEZ DE CALA"/>
    <s v="Cédula ciudadanía"/>
    <s v="28003437"/>
    <s v="86 Años"/>
    <s v="Adulto"/>
    <s v="ECOPETROL S.A."/>
    <s v="Regimen Especial y/o Excepcional"/>
    <s v="CONTRATO No. 3044412"/>
    <n v="1419238"/>
    <s v="Hospitalización"/>
    <d v="2023-03-17T06:43:00"/>
    <x v="2"/>
    <n v="2"/>
    <n v="2"/>
    <x v="2"/>
    <d v="2023-03-17T06:58:05"/>
    <m/>
    <s v="Paciente femenina de 86 años de edad hipertensa, , independiente desde el lunes hiporexia, decaida , refiere dolro lumbar , y hoy no camina , con veritga, bradiolalia , desorientacion leve, por lo que es traida, orina normal, no diarrea , no fiebre , no sintomas respiratorios "/>
    <d v="2023-03-17T06:58:05"/>
    <n v="15"/>
    <s v="EDWING RENE HIGUERA BECERRA"/>
    <d v="2023-03-17T06:58:59"/>
    <n v="0"/>
    <s v="G934"/>
    <s v="ENCEFALOPATIA NO ESPECIFICADA"/>
    <s v="EDWING RENE HIGUERA BECERRA"/>
    <d v="2023-03-21T15:10:00"/>
    <n v="104"/>
    <s v="Observación"/>
    <s v="Vivo"/>
  </r>
  <r>
    <s v="RONAL JULIAN SEPULVEDA RINCON"/>
    <s v="Cédula ciudadanía"/>
    <s v="1098706220"/>
    <s v="31 Años"/>
    <s v="Adulto"/>
    <s v="COOSALUD ENTIDAD PROMOTORA DE SALUD S.A"/>
    <s v="Contributivo"/>
    <s v="ATEN. INTEGRAL CARDIOLOGIA REG CONTRIBU "/>
    <n v="1419243"/>
    <s v="Urgencias"/>
    <d v="2023-03-17T06:51:00"/>
    <x v="2"/>
    <n v="3"/>
    <n v="3"/>
    <x v="1"/>
    <d v="2023-03-17T07:00:29"/>
    <m/>
    <s v="''Dolor y edema de mimebro inferior izquierdo''"/>
    <d v="2023-03-17T07:00:29"/>
    <n v="9"/>
    <s v="FRAY URIEL ARIAS MORENO"/>
    <d v="2023-03-17T07:03:23"/>
    <n v="2"/>
    <s v="I829"/>
    <s v="EMBOLIA Y TROMBOSIS DE VENA NO ESPECIFICADA"/>
    <s v="FRAY URIEL ARIAS MORENO"/>
    <m/>
    <s v=""/>
    <s v="Observación"/>
    <s v="Vivo"/>
  </r>
  <r>
    <s v="SORAYA ISABEL SERPA MEJIA"/>
    <s v="Cédula ciudadanía"/>
    <s v="63320015"/>
    <s v="57 Años"/>
    <s v="Adulto"/>
    <s v="ECOPETROL S.A."/>
    <s v="Regimen Especial y/o Excepcional"/>
    <s v="CONTRATO No. 3044412"/>
    <n v="1419381"/>
    <s v="Hospitalización"/>
    <d v="2023-03-17T08:24:00"/>
    <x v="2"/>
    <n v="3"/>
    <n v="3"/>
    <x v="1"/>
    <d v="2023-03-17T08:30:14"/>
    <m/>
    <s v="me duel el riñon como el calculo"/>
    <d v="2023-03-17T08:30:14"/>
    <n v="6"/>
    <s v="EDWING RENE HIGUERA BECERRA"/>
    <d v="2023-03-17T08:33:50"/>
    <n v="3"/>
    <s v="N23X"/>
    <s v="COLICO RENAL, NO ESPECIFICADO"/>
    <s v="EDWING RENE HIGUERA BECERRA"/>
    <d v="2023-03-17T15:35:00"/>
    <n v="7"/>
    <s v="Observación"/>
    <s v="Vivo"/>
  </r>
  <r>
    <s v="LUZ MERCEDES ARIZA FLOREZ"/>
    <s v="Cédula ciudadanía"/>
    <s v="37696594"/>
    <s v="50 Años"/>
    <s v="Adulto"/>
    <s v="NUEVA EMPRESA PROMOTORA DE SALUD S.A."/>
    <s v="Subsidiado"/>
    <s v="SANTANDER PITP PBS SUBSIDIADO "/>
    <n v="1419433"/>
    <s v="Hospitalización"/>
    <d v="2023-03-17T08:53:00"/>
    <x v="2"/>
    <n v="2"/>
    <n v="2"/>
    <x v="2"/>
    <d v="2023-03-17T09:04:29"/>
    <m/>
    <s v="Paciente refiere cuadro de larga evolucion dado por dolor en el pecho y fatiga con el esfuerzo fisico y desde 8 dias sintomas en reposo, anoche dolor dolor en el pecho que se irradia a brazo izquierdo con parestesias y sensacion de atoro en el  cuello._x000a__x000a_antecdentes patologico no refiere_x000a_alergia no refiere_x000a_farmacologico_x000a_- asa 100 mg dia  (automedicado)_x000a_toxico exposicion de humo de leña cronico._x000a__x000a_"/>
    <d v="2023-03-17T09:04:29"/>
    <n v="11"/>
    <s v="FRAY URIEL ARIAS MORENO"/>
    <d v="2023-03-17T09:10:17"/>
    <n v="5"/>
    <s v="R074"/>
    <s v="DOLOR EN EL PECHO, NO ESPECIFICADO"/>
    <s v="FRAY URIEL ARIAS MORENO"/>
    <d v="2023-03-17T11:46:00"/>
    <n v="2"/>
    <s v="Observación"/>
    <s v="Vivo"/>
  </r>
  <r>
    <s v="BERTHA INES SABATA COLMENARES"/>
    <s v="Cédula ciudadanía"/>
    <s v="63335697"/>
    <s v="56 Años"/>
    <s v="Adulto"/>
    <s v="ASMET SALUD EPS SAS"/>
    <s v="Subsidiado"/>
    <s v="PGP CARDIOVASCULAR REG CONTRIB-SUBSIDIA "/>
    <n v="1419450"/>
    <s v="Hospitalización"/>
    <d v="2023-03-17T09:04:00"/>
    <x v="2"/>
    <n v="2"/>
    <n v="2"/>
    <x v="2"/>
    <d v="2023-03-17T09:21:17"/>
    <m/>
    <s v="Paciente refiere 8 dias de evolucion dado por dolor en el pecho y fatiga relacionado con el esfuerzo fisico, y ayer a las 3:00 am con dolor en el pecho, fatiga y diaforesis. Consulto a mutis donde le indicaron examenes ambulatorios.  por persisitencia del sintomas consulta por urgencias. "/>
    <d v="2023-03-17T09:21:17"/>
    <n v="17"/>
    <s v="FRAY URIEL ARIAS MORENO"/>
    <d v="2023-03-17T09:41:10"/>
    <n v="19"/>
    <s v="I500"/>
    <s v="INSUFICIENCIA CARDIACA CONGESTIVA"/>
    <s v="ROBERFABIAN  ANGARITA SEQUEDA"/>
    <d v="2023-03-23T12:09:00"/>
    <n v="146"/>
    <s v="Observación"/>
    <s v="Vivo"/>
  </r>
  <r>
    <s v="AGUSTIN MENDOZA ORTIZ"/>
    <s v="Cédula ciudadanía"/>
    <s v="5704292"/>
    <s v="74 Años"/>
    <s v="Adulto"/>
    <s v="SALUD TOTAL ENTIDAD PROMOTORA DE SALUD DEL REG"/>
    <s v="Contributivo"/>
    <s v="PBS CONTRIBUTIVO "/>
    <n v="1419458"/>
    <s v="Hospitalización"/>
    <d v="2023-03-17T09:10:00"/>
    <x v="2"/>
    <n v="2"/>
    <n v="2"/>
    <x v="2"/>
    <d v="2023-03-17T09:24:41"/>
    <m/>
    <s v="Paciente refiere mareos y desvanecimiento''"/>
    <d v="2023-03-17T09:24:41"/>
    <n v="14"/>
    <s v="FRAY URIEL ARIAS MORENO"/>
    <d v="2023-03-17T09:30:40"/>
    <n v="5"/>
    <s v="R42X"/>
    <s v="MAREO Y DESVANECIMIENTO"/>
    <s v="GIANMARCO  CAMELO PARDO"/>
    <d v="2023-03-17T11:50:00"/>
    <n v="2"/>
    <s v="Observación"/>
    <s v="Vivo"/>
  </r>
  <r>
    <s v="YORQUIN GARCIA SOTO"/>
    <s v="Cédula ciudadanía"/>
    <s v="91243785"/>
    <s v="57 Años"/>
    <s v="Adulto"/>
    <s v="SALUD TOTAL ENTIDAD PROMOTORA DE SALUD DEL REG"/>
    <s v="Contributivo"/>
    <s v="PBS CONTRIBUTIVO "/>
    <n v="1419581"/>
    <s v="Hospitalización"/>
    <d v="2023-03-17T10:41:00"/>
    <x v="2"/>
    <n v="2"/>
    <n v="2"/>
    <x v="2"/>
    <d v="2023-03-17T10:53:13"/>
    <m/>
    <s v="Paciente refiere cuadro desde hace 8 meses dolor en el pecho, que se irradia a brazo izquierdo,  que desde ayer presenta dolor en el pecho  y ahogo._x000a__x000a_antecdentes patologicos._x000a_-  Fibrilacion auricular de novo_x000a_- Cardiovertida farmacologicamente 01/07/2022_x000a_- Cha2ds2 vasc 0 has bled 0_x000a_-  Hipercolesterolemia_x000a_- Trastorno depresivo en remision_x000a_- Polineuropatia miembros inferiores_x000a_- SAHOS_x000a_- Infeccion por Covid 2020_x000a_---- requirio ventilacion mecanica invasiva_x000a_- Obesidad_x000a__x000a__x000a__x000a_Arteriografia coronaria._x000a_1. Coronarias epicárdicas sin lesiones significativas_x000a_2. Función ventricular izquierda normal_x000a__x000a_holter de 24 horas  7/7/2022_x000a_1- Extrasistolia ventricular aislada._x000a_2- Extrasistolia supraventricular aislada._x000a_3- Taquicardia atrial paroxística no sostenida aislada._x000a_"/>
    <d v="2023-03-17T10:53:13"/>
    <n v="12"/>
    <s v="FRAY URIEL ARIAS MORENO"/>
    <d v="2023-03-17T12:11:58"/>
    <n v="78"/>
    <s v="I209"/>
    <s v="ANGINA DE PECHO, NO ESPECIFICADA"/>
    <s v="ROBERFABIAN  ANGARITA SEQUEDA"/>
    <d v="2023-03-17T23:00:00"/>
    <n v="10"/>
    <s v="Observación"/>
    <s v="Vivo"/>
  </r>
  <r>
    <s v="JESUS MANUEL CEREZO SERPA"/>
    <s v="Cédula ciudadanía"/>
    <s v="1003334164"/>
    <s v="21 Años"/>
    <s v="Adulto"/>
    <s v="ENTIDAD PROMOTORA DE SALUD FAMISANAR S A S"/>
    <s v="Contributivo"/>
    <s v="PBS SUBSIDIADO "/>
    <n v="1419636"/>
    <s v="Hospitalización"/>
    <d v="2023-03-17T11:40:00"/>
    <x v="2"/>
    <n v="2"/>
    <n v="2"/>
    <x v="2"/>
    <d v="2023-03-17T11:46:39"/>
    <m/>
    <s v="Remitido como urgencia vital de Clinica de Giron por Impresión Diagnóstica de Infarto Agudo De Miocardio Con Elevación Del St "/>
    <d v="2023-03-17T11:46:39"/>
    <n v="6"/>
    <s v="FRAY URIEL ARIAS MORENO"/>
    <d v="2023-03-17T11:52:06"/>
    <n v="5"/>
    <s v="I209"/>
    <s v="ANGINA DE PECHO, NO ESPECIFICADA"/>
    <s v="GIANMARCO  CAMELO PARDO"/>
    <d v="2023-03-17T15:42:00"/>
    <n v="3"/>
    <s v="Observación"/>
    <s v="Vivo"/>
  </r>
  <r>
    <s v="MARTHA ISABEL ARAQUE"/>
    <s v="Cédula ciudadanía"/>
    <s v="28213827"/>
    <s v="59 Años"/>
    <s v="Adulto"/>
    <s v="COOSALUD ENTIDAD PROMOTORA DE SALUD S.A"/>
    <s v="Subsidiado"/>
    <s v="ATEN. INTEGRAL CARDIOLOGÍA REG SUBSIDIADO"/>
    <n v="1419648"/>
    <s v="Hospitalización"/>
    <d v="2023-03-17T12:07:00"/>
    <x v="2"/>
    <n v="2"/>
    <n v="2"/>
    <x v="2"/>
    <d v="2023-03-17T12:18:19"/>
    <m/>
    <s v="Remtido de lebrija por Impresión Diagnóstica de Síndrome Coronario Agudo a descartar. "/>
    <d v="2023-03-17T12:18:19"/>
    <n v="11"/>
    <s v="FRAY URIEL ARIAS MORENO"/>
    <d v="2023-03-17T13:39:08"/>
    <n v="80"/>
    <s v="I209"/>
    <s v="ANGINA DE PECHO, NO ESPECIFICADA"/>
    <s v="ROBERFABIAN  ANGARITA SEQUEDA"/>
    <d v="2023-03-18T13:06:00"/>
    <n v="23"/>
    <s v="Observación"/>
    <s v="Vivo"/>
  </r>
  <r>
    <s v="MARIO SAAVEDRA ACOSTA"/>
    <s v="Cédula ciudadanía"/>
    <s v="1097609499"/>
    <s v="33 Años"/>
    <s v="Adulto"/>
    <s v="FUNDACION SALUD MIA EPS"/>
    <s v="Contributivo"/>
    <s v="PBS CONTRIBUTIVO "/>
    <n v="1419661"/>
    <s v="Hospitalización"/>
    <d v="2023-03-17T13:15:00"/>
    <x v="2"/>
    <n v="2"/>
    <m/>
    <x v="2"/>
    <m/>
    <m/>
    <s v=" Paciente masculino de 33 años de edad,  Postoperatorio de herniorrafia inguinal derecha hace 9 meses,.  tiene ecogradia de diciembre con hallazgo de pseudoaneurisma en region inguinal derecha,  hoy viene por dolor en region inguinal y testiculo derecho, por lo u se consulto a Hospital Internacional De Colombia donde redireccioan por sus propios medios.  "/>
    <d v="2023-03-17T13:38:33"/>
    <n v="23"/>
    <s v="FRAY URIEL ARIAS MORENO"/>
    <d v="2023-03-17T14:09:36"/>
    <n v="31"/>
    <s v="I724"/>
    <s v="ANEURISMA Y DISECCION DE ARTERIA DEL MIEMBRO INFERIOR"/>
    <s v="ROBERFABIAN  ANGARITA SEQUEDA"/>
    <d v="2023-03-17T23:01:00"/>
    <n v="8"/>
    <s v="Observación"/>
    <s v="Vivo"/>
  </r>
  <r>
    <s v="JOSE OVIDIO MARTINEZ GALVIS"/>
    <s v="Cédula ciudadanía"/>
    <s v="91283161"/>
    <s v="76 Años"/>
    <s v="Adulto"/>
    <s v="EPS SURAMERICANA S.A."/>
    <s v="Contributivo"/>
    <s v="PBS SUBSIDIADO "/>
    <n v="1419666"/>
    <s v="Hospitalización"/>
    <d v="2023-03-17T13:23:00"/>
    <x v="2"/>
    <n v="2"/>
    <n v="2"/>
    <x v="2"/>
    <d v="2023-03-17T13:25:44"/>
    <m/>
    <s v=" remtido de clincia chicamocha pro Impresión Diagnóstica de Infarto Agudo De Miocardio Con Elevación Del St_x000a__x000a_Paciente con refiere cuador de 3 dias de evolucion dado por dolor en el pecho, irradiado a brazo izquierdo, mareo._x000a__x000a_antecedentes de hta, epoc, gastritis cronica._x000a_"/>
    <d v="2023-03-17T13:25:44"/>
    <n v="2"/>
    <s v="FRAY URIEL ARIAS MORENO"/>
    <d v="2023-03-17T13:28:52"/>
    <n v="3"/>
    <s v="I209"/>
    <s v="ANGINA DE PECHO, NO ESPECIFICADA"/>
    <s v="GIANMARCO  CAMELO PARDO"/>
    <d v="2023-03-17T17:24:00"/>
    <n v="3"/>
    <s v="Observación"/>
    <s v="Vivo"/>
  </r>
  <r>
    <s v="MAYRA ALEJANDRA PARRA TRUJILLO"/>
    <s v="Tarjeta de Identidad"/>
    <s v="1098072156"/>
    <s v="16 Años"/>
    <s v="Pediatrico"/>
    <s v="COOSALUD ENTIDAD PROMOTORA DE SALUD S.A"/>
    <s v="Subsidiado"/>
    <s v="ATEN. INTEGRAL CARDIOLOGÍA REG SUBSIDIADO"/>
    <n v="1419691"/>
    <s v="Hospitalización"/>
    <d v="2023-03-17T14:36:00"/>
    <x v="2"/>
    <n v="3"/>
    <n v="3"/>
    <x v="1"/>
    <d v="2023-03-17T14:45:54"/>
    <m/>
    <s v="Paciente de 16 años, sin antecedentes patologicos, refiere cuadro  desde hace dos años,  a estado presentando palpitaciones, mareos, hoy a  hace 1 hora presento nuevo episodio plapitaciones, dolor en el pecho de tipo opresico que se irradia a cuello, fatiga. "/>
    <d v="2023-03-17T14:45:54"/>
    <n v="9"/>
    <s v="FRAY URIEL ARIAS MORENO"/>
    <d v="2023-03-17T15:04:49"/>
    <n v="18"/>
    <s v="I499"/>
    <s v="ARRITMIA CARDIACA, NO ESPECIFICADA"/>
    <s v="FRAY URIEL ARIAS MORENO"/>
    <d v="2023-03-17T23:55:00"/>
    <n v="8"/>
    <s v="Observación"/>
    <s v="Vivo"/>
  </r>
  <r>
    <s v="JAIME MONTERO PATIÑO"/>
    <s v="Cédula ciudadanía"/>
    <s v="5624952"/>
    <s v="67 Años"/>
    <s v="Adulto"/>
    <s v="COOSALUD ENTIDAD PROMOTORA DE SALUD S.A"/>
    <s v="Subsidiado"/>
    <s v="ATEN. INTEGRAL CARDIOLOGÍA REG SUBSIDIADO"/>
    <n v="1419708"/>
    <s v="Hospitalización"/>
    <d v="2023-03-17T15:03:00"/>
    <x v="2"/>
    <n v="2"/>
    <n v="2"/>
    <x v="2"/>
    <d v="2023-03-17T15:06:54"/>
    <m/>
    <s v="Remitido de San gil pór Impresión Diagnóstica de Infarto Agudo Del Miocardio Sin Elevacion Del St "/>
    <d v="2023-03-17T15:06:54"/>
    <n v="3"/>
    <s v="FRAY URIEL ARIAS MORENO"/>
    <d v="2023-03-17T15:20:03"/>
    <n v="13"/>
    <s v="I219"/>
    <s v="INFARTO AGUDO DEL MIOCARDIO, SIN OTRA ESPECIFICACION"/>
    <s v="ROBERFABIAN  ANGARITA SEQUEDA"/>
    <d v="2023-03-23T13:18:00"/>
    <n v="141"/>
    <s v="Cuidado Intermedio Adulto"/>
    <s v="Vivo"/>
  </r>
  <r>
    <s v="NELSON ENRIQUE MORENO GOMEZ"/>
    <s v="Cédula ciudadanía"/>
    <s v="91255419"/>
    <s v="55 Años"/>
    <s v="Adulto"/>
    <s v="NUEVA EMPRESA PROMOTORA DE SALUD S.A."/>
    <s v="Contributivo"/>
    <s v="SANTANDER PITP PBS CONTRIBUTIVO "/>
    <n v="1419715"/>
    <s v="Hospitalización"/>
    <d v="2023-03-17T15:18:00"/>
    <x v="2"/>
    <n v="1"/>
    <n v="1"/>
    <x v="0"/>
    <d v="2023-03-17T15:28:38"/>
    <m/>
    <s v="Dolor precordial"/>
    <d v="2023-03-17T15:28:38"/>
    <n v="10"/>
    <s v="EDWING RENE HIGUERA BECERRA"/>
    <d v="2023-03-17T15:39:13"/>
    <n v="10"/>
    <s v="I213x"/>
    <s v="INFARTO AGUDO DE MIOCARDIO CON ELEVACION DE ST "/>
    <s v="EDWING RENE HIGUERA BECERRA"/>
    <d v="2023-03-20T12:36:00"/>
    <n v="68"/>
    <s v="Cuidado Intermedio Adulto"/>
    <s v="Vivo"/>
  </r>
  <r>
    <s v="MARGARITA TRIANA DE VELASCO"/>
    <s v="Cédula ciudadanía"/>
    <s v="37824562"/>
    <s v="85 Años"/>
    <s v="Adulto"/>
    <s v="NUEVA EMPRESA PROMOTORA DE SALUD S.A."/>
    <s v="Subsidiado"/>
    <s v="SANTANDER PITP PBS SUBSIDIADO "/>
    <n v="1419719"/>
    <s v="Hospitalización"/>
    <d v="2023-03-17T15:35:00"/>
    <x v="2"/>
    <n v="3"/>
    <n v="3"/>
    <x v="1"/>
    <d v="2023-03-17T15:43:26"/>
    <m/>
    <s v="Remitida de Lebrija por Impresión Diagnóstica de ulcera varicosa sobreinfectada por sospecha de de Trombosis Venosa Profunda "/>
    <d v="2023-03-17T15:43:26"/>
    <n v="8"/>
    <s v="FRAY URIEL ARIAS MORENO"/>
    <d v="2023-03-17T16:08:45"/>
    <n v="25"/>
    <s v="L031"/>
    <s v="CELULITIS DE OTRAS PARTES DE LOS MIEMBROS"/>
    <s v="GIANMARCO  CAMELO PARDO"/>
    <d v="2023-03-21T19:02:00"/>
    <n v="98"/>
    <s v="Observación"/>
    <s v="Vivo"/>
  </r>
  <r>
    <s v="MARIA FERNANDA MARTINEZ PEÑA"/>
    <s v="Cédula ciudadanía"/>
    <s v="1007900700"/>
    <s v="22 Años"/>
    <s v="Adulto"/>
    <s v="MAPFRE COLOMBIA VIDA SEGUROS S A"/>
    <s v="Pólizas de Salud y MP"/>
    <s v="PÓLIZAS DE SALUD"/>
    <n v="1419721"/>
    <s v="Hospitalización"/>
    <d v="2023-03-17T15:41:00"/>
    <x v="2"/>
    <n v="2"/>
    <n v="2"/>
    <x v="2"/>
    <d v="2023-03-17T16:23:23"/>
    <m/>
    <s v="Paciente que desde hace 3 dias vomito y diarrea , al dia siguiente asenia adinamia dolor abdominal y fiebre subjetiva hoy escalofro sigue Con astenia y adinamia y episodio de desvanecimiento , refier leve distnciion abdomina  y hoy sin diarrea"/>
    <d v="2023-03-17T16:23:23"/>
    <n v="42"/>
    <s v="EDWING RENE HIGUERA BECERRA"/>
    <d v="2023-03-17T16:24:16"/>
    <n v="0"/>
    <s v="A099"/>
    <s v="GASTROENTERITIS Y COLITIS DE ORIGEN NO ESPECIFICADO"/>
    <s v="EDWING RENE HIGUERA BECERRA"/>
    <d v="2023-03-18T02:29:00"/>
    <n v="10"/>
    <s v="Observación"/>
    <s v="Vivo"/>
  </r>
  <r>
    <s v="JOSE JESUS RENDON RAMIREZ"/>
    <s v="Cédula ciudadanía"/>
    <s v="13881995"/>
    <s v="69 Años"/>
    <s v="Adulto"/>
    <s v="ASMET SALUD EPS SAS"/>
    <s v="Subsidiado"/>
    <s v="PBS SUBSIDIADO "/>
    <n v="1419741"/>
    <s v="Hospitalización"/>
    <d v="2023-03-17T16:46:00"/>
    <x v="2"/>
    <n v="3"/>
    <n v="3"/>
    <x v="1"/>
    <d v="2023-03-17T17:03:00"/>
    <m/>
    <s v="Paciente remitido de consulta externa por enferemdad del nodo sinusal._x000a__x000a_holter de 24 horas 14/3/2023_x000a_- ritmo de base fibrilacion auricualr con respuesta ventricular variable._x000a_- pausa significativa_x000a_- extrasistole ventricular muy frecuente con dupleta, bigeminismo y trigeminismo._x000a__x000a_6/3/2023  pro-bnp   4329"/>
    <d v="2023-03-17T17:03:00"/>
    <n v="17"/>
    <s v="FRAY URIEL ARIAS MORENO"/>
    <d v="2023-03-17T17:51:57"/>
    <n v="48"/>
    <s v="I500"/>
    <s v="INSUFICIENCIA CARDIACA CONGESTIVA"/>
    <s v="ROBERFABIAN  ANGARITA SEQUEDA"/>
    <d v="2023-03-30T11:24:00"/>
    <n v="305"/>
    <s v="Cuidado Intermedio Adulto"/>
    <s v="Vivo"/>
  </r>
  <r>
    <s v="MARIA ALEJANDRA GIRALDO ESPARZA"/>
    <s v="Cédula ciudadanía"/>
    <s v="1007735230"/>
    <s v="22 Años"/>
    <s v="Adulto"/>
    <s v="NUEVA EMPRESA PROMOTORA DE SALUD S.A."/>
    <s v="Subsidiado"/>
    <s v="SANTANDER PITP PBS SUBSIDIADO "/>
    <n v="1419744"/>
    <s v="Hospitalización"/>
    <d v="2023-03-17T16:58:00"/>
    <x v="2"/>
    <n v="2"/>
    <n v="2"/>
    <x v="2"/>
    <d v="2023-03-17T17:06:58"/>
    <m/>
    <s v="Remirda de la Foscal por Impresión Diagnóstica de ruptura prematura de membrana (14/03/2023)_x000a_paciente G2A1 con embarazo de 33,2 semanas. "/>
    <d v="2023-03-17T17:06:58"/>
    <n v="8"/>
    <s v="FRAY URIEL ARIAS MORENO"/>
    <d v="2023-03-17T17:29:26"/>
    <n v="22"/>
    <s v="O470"/>
    <s v="FALSO TRABAJO DE PARTO ANTES DE LAS 37 SEMANAS COMPLETAS DE GESTACION"/>
    <s v="GIANMARCO  CAMELO PARDO"/>
    <d v="2023-03-24T09:30:00"/>
    <n v="160"/>
    <s v="Unidad de Alta Compleg. Obstetrica"/>
    <s v="Vivo"/>
  </r>
  <r>
    <s v="HUMBERTO PAEZ REY"/>
    <s v="Cédula ciudadanía"/>
    <s v="17191669"/>
    <s v="75 Años"/>
    <s v="Adulto"/>
    <s v="COMPAÑIA DE MEDICINA PREPAGADA COLSANITAS S.A."/>
    <s v="Pólizas de Salud y MP"/>
    <s v="1010 COLSANITAS INTEGRAL"/>
    <n v="1419747"/>
    <s v="Hospitalización"/>
    <d v="2023-03-17T17:07:00"/>
    <x v="2"/>
    <n v="2"/>
    <n v="2"/>
    <x v="2"/>
    <d v="2023-03-17T17:32:47"/>
    <m/>
    <s v="Remitido de consulta de neumologia por bronqutis y refiere dolor precordial"/>
    <d v="2023-03-17T17:32:47"/>
    <n v="25"/>
    <s v="EDWING RENE HIGUERA BECERRA"/>
    <d v="2023-03-17T17:36:51"/>
    <n v="4"/>
    <s v="I209"/>
    <s v="ANGINA DE PECHO, NO ESPECIFICADA"/>
    <s v="EDWING RENE HIGUERA BECERRA"/>
    <d v="2023-03-17T23:07:00"/>
    <n v="5"/>
    <s v="Observación"/>
    <s v="Vivo"/>
  </r>
  <r>
    <s v="LUIS FELIPE RINCON RIVERO"/>
    <s v="Cédula ciudadanía"/>
    <s v="5760725"/>
    <s v="80 Años"/>
    <s v="Adulto"/>
    <s v="ECOPETROL S.A."/>
    <s v="Regimen Especial y/o Excepcional"/>
    <s v="CONTRATO No. 3044412"/>
    <n v="1419748"/>
    <s v="Urgencias"/>
    <d v="2023-03-17T17:11:00"/>
    <x v="2"/>
    <n v="4"/>
    <n v="4"/>
    <x v="3"/>
    <d v="2023-03-17T18:04:03"/>
    <m/>
    <s v="Remitido  de consuta externa de el mega por radicardia"/>
    <d v="2023-03-17T18:04:03"/>
    <n v="53"/>
    <s v="EDWING RENE HIGUERA BECERRA"/>
    <d v="2023-03-17T18:05:37"/>
    <n v="1"/>
    <s v="R001"/>
    <s v="BRADICARDIA, NO ESPECIFICADA"/>
    <s v="EDWING RENE HIGUERA BECERRA"/>
    <d v="2023-03-18T02:28:00"/>
    <n v="8"/>
    <s v="Alta a Casa"/>
    <s v="Vivo"/>
  </r>
  <r>
    <s v="MARIA ALEJANDRA MEJIA AMAYA"/>
    <s v="Cédula ciudadanía"/>
    <s v="1098748890"/>
    <s v="29 Años"/>
    <s v="Adulto"/>
    <s v="FUNDACION SALUD MIA EPS"/>
    <s v="Contributivo"/>
    <s v="PBS CONTRIBUTIVO "/>
    <n v="1419759"/>
    <s v="Hospitalización"/>
    <d v="2023-03-17T18:24:00"/>
    <x v="2"/>
    <n v="2"/>
    <n v="2"/>
    <x v="2"/>
    <d v="2023-03-17T18:27:28"/>
    <m/>
    <s v="Paciente refiere que desde hace 1 hora presenta dolor en pierna izquierda, dolro en el pecho que se irradia a brazo izquierdo, de tipo picada. sensacion de fatiga.  "/>
    <d v="2023-03-17T18:27:28"/>
    <n v="3"/>
    <s v="FRAY URIEL ARIAS MORENO"/>
    <d v="2023-03-17T20:04:19"/>
    <n v="96"/>
    <s v="R074"/>
    <s v="DOLOR EN EL PECHO, NO ESPECIFICADO"/>
    <s v="ROBERFABIAN  ANGARITA SEQUEDA"/>
    <d v="2023-03-18T03:10:00"/>
    <n v="7"/>
    <s v="Observación"/>
    <s v="Vivo"/>
  </r>
  <r>
    <s v="NELLY JOHANNA MONSALVE CASTRO"/>
    <s v="Cédula ciudadanía"/>
    <s v="1095803252"/>
    <s v="33 Años"/>
    <s v="Adulto"/>
    <s v="NUEVA EMPRESA PROMOTORA DE SALUD S.A."/>
    <s v="Contributivo"/>
    <s v="SANTANDER PITP PBS CONTRIBUTIVO "/>
    <n v="1419761"/>
    <s v="Hospitalización"/>
    <d v="2023-03-17T18:39:00"/>
    <x v="2"/>
    <n v="3"/>
    <n v="3"/>
    <x v="1"/>
    <d v="2023-03-17T18:51:43"/>
    <m/>
    <s v="Remimtida de Sabana de torres por Impresión Diagnóstica de amenaza de parto pretermino._x000a_G5P1C1A2V2  Con embarazo de 34.2 semanas._x000a__x000a_inicio de contraccion uterina desde horas de la mañana._x000a__x000a__x000a_administraron dexametasona 6 mg iv du_x000a_nifedipino 30 mg du_x000a_"/>
    <d v="2023-03-17T18:51:43"/>
    <n v="12"/>
    <s v="FRAY URIEL ARIAS MORENO"/>
    <d v="2023-03-17T19:02:55"/>
    <n v="11"/>
    <s v="O479"/>
    <s v="FALSO TRABAJO DE PARTO, SIN OTRA ESPECIFICACION"/>
    <s v="JUAN CARLOS DE SALES VIRGUETH"/>
    <d v="2023-03-19T14:40:00"/>
    <n v="43"/>
    <s v="Hospitalización Adulto"/>
    <s v="Vivo"/>
  </r>
  <r>
    <s v="ROSA BAUTISTA GALVIS"/>
    <s v="Cédula ciudadanía"/>
    <s v="37916204"/>
    <s v="70 Años"/>
    <s v="Adulto"/>
    <s v="NUEVA EMPRESA PROMOTORA DE SALUD S.A."/>
    <s v="Contributivo"/>
    <s v="SANTANDER PITP PBS CONTRIBUTIVO "/>
    <n v="1419762"/>
    <s v="Hospitalización"/>
    <d v="2023-03-17T18:44:00"/>
    <x v="2"/>
    <n v="2"/>
    <n v="2"/>
    <x v="2"/>
    <d v="2023-03-17T19:00:40"/>
    <m/>
    <s v="Paciente refiere desde 3 dias dado por dolor espalda, cuello, fatiga. ademas a estado con cifras tensionales elevadas._x000a_ap de reeplazo valcvular aortico.  2021  anticuagualda con warfarina.  "/>
    <d v="2023-03-17T19:00:40"/>
    <n v="16"/>
    <s v="FRAY URIEL ARIAS MORENO"/>
    <d v="2023-03-17T19:05:43"/>
    <n v="5"/>
    <s v="R51X"/>
    <s v="CEFALEA"/>
    <s v="ROBERFABIAN  ANGARITA SEQUEDA"/>
    <d v="2023-03-19T14:09:00"/>
    <n v="43"/>
    <s v="Observación"/>
    <s v="Vivo"/>
  </r>
  <r>
    <s v="ALICIA RUEDA DE RUEDA"/>
    <s v="Cédula ciudadanía"/>
    <s v="28013100"/>
    <s v="75 Años"/>
    <s v="Adulto"/>
    <s v="SALUD TOTAL ENTIDAD PROMOTORA DE SALUD DEL REG"/>
    <s v="Contributivo"/>
    <s v="POS SUBSIDIADO "/>
    <n v="1419765"/>
    <s v="Hospitalización"/>
    <d v="2023-03-17T18:48:00"/>
    <x v="2"/>
    <n v="3"/>
    <n v="3"/>
    <x v="1"/>
    <d v="2023-03-17T19:14:12"/>
    <m/>
    <s v="''mucho dolor en el pecho  y fatiga''"/>
    <d v="2023-03-17T19:14:12"/>
    <n v="26"/>
    <s v="FRAY URIEL ARIAS MORENO"/>
    <d v="2023-03-17T20:32:24"/>
    <n v="78"/>
    <s v="R074"/>
    <s v="DOLOR EN EL PECHO, NO ESPECIFICADO"/>
    <s v="JUAN CARLOS DE SALES VIRGUETH"/>
    <d v="2023-03-18T03:12:00"/>
    <n v="6"/>
    <s v="Observación"/>
    <s v="Vivo"/>
  </r>
  <r>
    <s v="ELIA JOHANA LOPEZ JAIMES"/>
    <s v="Cédula ciudadanía"/>
    <s v="63531559"/>
    <s v="30 Años"/>
    <s v="Adulto"/>
    <s v="COMPAÑIA DE MEDICINA PREPAGADA COLSANITAS S.A."/>
    <s v="Pólizas de Salud y MP"/>
    <s v="1010 COLSANITAS INTEGRAL"/>
    <n v="1419766"/>
    <s v="Hospitalización"/>
    <d v="2023-03-17T18:49:00"/>
    <x v="2"/>
    <n v="2"/>
    <n v="2"/>
    <x v="2"/>
    <d v="2023-03-17T19:06:54"/>
    <m/>
    <s v="Dolor en el pecho"/>
    <d v="2023-03-17T19:06:54"/>
    <n v="17"/>
    <s v="FRANCISCO JOSE ORTEGA TORRES"/>
    <d v="2023-03-17T19:10:59"/>
    <n v="4"/>
    <s v="R074"/>
    <s v="DOLOR EN EL PECHO, NO ESPECIFICADO"/>
    <s v="FRANCISCO JOSE ORTEGA TORRES"/>
    <d v="2023-03-18T03:51:00"/>
    <n v="8"/>
    <s v="Observación"/>
    <s v="Vivo"/>
  </r>
  <r>
    <s v="ALVARO FAJARDO RUEDA"/>
    <s v="Cédula ciudadanía"/>
    <s v="5794600"/>
    <s v="78 Años"/>
    <s v="Adulto"/>
    <s v="COOSALUD ENTIDAD PROMOTORA DE SALUD S.A"/>
    <s v="Subsidiado"/>
    <s v="ATEN. INTEGRAL CARDIOLOGÍA REG SUBSIDIADO"/>
    <n v="1419768"/>
    <s v="Hospitalización"/>
    <d v="2023-03-17T18:57:00"/>
    <x v="2"/>
    <n v="3"/>
    <m/>
    <x v="1"/>
    <m/>
    <m/>
    <s v="Remitido de zapatoca como urgencia vital por Impresión Diagnóstica de dolor en el pecho a descartar Síndrome Coronario Agudo._x000a_"/>
    <d v="2023-03-17T19:23:07"/>
    <n v="26"/>
    <s v="FRAY URIEL ARIAS MORENO"/>
    <d v="2023-03-17T20:44:22"/>
    <n v="81"/>
    <s v="R060"/>
    <s v="DISNEA"/>
    <s v="ROBERFABIAN  ANGARITA SEQUEDA"/>
    <d v="2023-03-24T16:51:00"/>
    <n v="164"/>
    <s v="Observación"/>
    <s v="Vivo"/>
  </r>
  <r>
    <s v="JOSE DEL CARMEN NAVARRO PADILLA"/>
    <s v="Cédula ciudadanía"/>
    <s v="6791554"/>
    <s v="76 Años"/>
    <s v="Adulto"/>
    <s v="NUEVA EMPRESA PROMOTORA DE SALUD S.A."/>
    <s v="Subsidiado"/>
    <s v="BOLIVAR PITP PBS SUBSIDIADO "/>
    <n v="1419769"/>
    <s v="Hospitalización"/>
    <d v="2023-03-17T19:11:00"/>
    <x v="2"/>
    <n v="3"/>
    <n v="3"/>
    <x v="1"/>
    <d v="2023-03-17T19:28:02"/>
    <m/>
    <s v="Remitido de aguachica por Impresión Diagnóstica de Enfermedad Arterial Obstructiva Crónica de mimebro inferiior izquierdo. "/>
    <d v="2023-03-17T19:28:02"/>
    <n v="17"/>
    <s v="FRAY URIEL ARIAS MORENO"/>
    <d v="2023-03-17T21:14:56"/>
    <n v="106"/>
    <s v="I771"/>
    <s v="ESTRECHEZ ARTERIAL"/>
    <s v="JUAN CARLOS DE SALES VIRGUETH"/>
    <d v="2023-04-10T11:19:00"/>
    <n v="566"/>
    <s v="Hospitalización Adulto"/>
    <s v="Vivo"/>
  </r>
  <r>
    <s v="GABRIELA ANGARITA CAMACHO"/>
    <s v="Registro Civil"/>
    <s v="1097144305"/>
    <s v="4 Años"/>
    <s v="Pediatrico"/>
    <s v="SEGUROS DE VIDA SURAMERICANA S.A."/>
    <s v="Pólizas de Salud y MP"/>
    <s v="POLIZA COLECTIVA"/>
    <n v="1419772"/>
    <s v="Urgencias"/>
    <d v="2023-03-17T19:46:00"/>
    <x v="2"/>
    <n v="3"/>
    <n v="3"/>
    <x v="1"/>
    <d v="2023-03-17T19:58:50"/>
    <m/>
    <s v="Herida en la rodilla "/>
    <d v="2023-03-17T19:58:50"/>
    <n v="12"/>
    <s v="FRANCISCO JOSE ORTEGA TORRES"/>
    <d v="2023-03-17T20:00:00"/>
    <n v="1"/>
    <s v="S810"/>
    <s v="HERIDA DE LA RODILLA"/>
    <s v="FRANCISCO JOSE ORTEGA TORRES"/>
    <d v="2023-03-18T03:50:00"/>
    <n v="7"/>
    <s v="Alta a Casa"/>
    <s v="Vivo"/>
  </r>
  <r>
    <s v="LUZ DELIS MENDEZ MARTINEZ"/>
    <s v="Cédula ciudadanía"/>
    <s v="1098632326"/>
    <s v="38 Años"/>
    <s v="Adulto"/>
    <s v="SALUD TOTAL ENTIDAD PROMOTORA DE SALUD DEL REG"/>
    <s v="Contributivo"/>
    <s v="POS SUBSIDIADO "/>
    <n v="1419775"/>
    <s v="Hospitalización"/>
    <d v="2023-03-17T20:47:00"/>
    <x v="2"/>
    <n v="2"/>
    <n v="2"/>
    <x v="2"/>
    <d v="2023-03-17T21:05:24"/>
    <m/>
    <s v="Postoperatorio de safenovaricectomia izquierda, ingresa por episodio sincopal. "/>
    <d v="2023-03-17T21:05:24"/>
    <n v="18"/>
    <s v="FRAY URIEL ARIAS MORENO"/>
    <d v="2023-03-17T21:39:41"/>
    <n v="34"/>
    <s v="R51X"/>
    <s v="CEFALEA"/>
    <s v="ROBERFABIAN  ANGARITA SEQUEDA"/>
    <d v="2023-03-19T10:40:00"/>
    <n v="37"/>
    <s v="Observación"/>
    <s v="Vivo"/>
  </r>
  <r>
    <s v="EDILIA MABEL ARGUELLO MOLINA"/>
    <s v="Cédula ciudadanía"/>
    <s v="1232889154"/>
    <s v="26 Años"/>
    <s v="Adulto"/>
    <s v="ASMET SALUD EPS SAS"/>
    <s v="Subsidiado"/>
    <s v="PGP INTEGRAL REG CONTRIBUT-SUBSIDIADO "/>
    <n v="1419776"/>
    <s v="Hospitalización"/>
    <d v="2023-03-17T20:54:00"/>
    <x v="2"/>
    <n v="2"/>
    <n v="2"/>
    <x v="2"/>
    <d v="2023-03-17T21:41:50"/>
    <m/>
    <s v="Remitida de hospital local del norte por crisis hiperglicemica. "/>
    <d v="2023-03-17T21:41:50"/>
    <n v="47"/>
    <s v="FRAY URIEL ARIAS MORENO"/>
    <d v="2023-03-17T22:14:15"/>
    <n v="32"/>
    <s v="E119"/>
    <s v="DIABETES MELLITUS NO INSULINODEPENDIENTE, SIN MENCION DE COMPLICACION"/>
    <s v="FRANCISCO JOSE ORTEGA TORRES"/>
    <d v="2023-03-21T14:34:00"/>
    <n v="88"/>
    <s v="Unidad de Alta Compleg. Obstetrica"/>
    <s v="Vivo"/>
  </r>
  <r>
    <s v="BAUDILIO SALAMANCA GALVIS"/>
    <s v="Cédula ciudadanía"/>
    <s v="17317743"/>
    <s v="62 Años"/>
    <s v="Adulto"/>
    <s v="NUEVA EMPRESA PROMOTORA DE SALUD S.A."/>
    <s v="Subsidiado"/>
    <s v="SANTANDER PITP PBS SUBSIDIADO "/>
    <n v="1419777"/>
    <s v="Hospitalización"/>
    <d v="2023-03-17T20:59:00"/>
    <x v="2"/>
    <n v="3"/>
    <n v="3"/>
    <x v="1"/>
    <d v="2023-03-17T21:17:15"/>
    <m/>
    <s v="Paciente refiere cuadro desde hace 15 dias dado por fatiga  en reposo no tolera el decbuto, edema de miembros inferiores. "/>
    <d v="2023-03-17T21:17:15"/>
    <n v="18"/>
    <s v="FRAY URIEL ARIAS MORENO"/>
    <d v="2023-03-17T22:12:41"/>
    <n v="55"/>
    <s v="I500"/>
    <s v="INSUFICIENCIA CARDIACA CONGESTIVA"/>
    <s v="JUAN CARLOS DE SALES VIRGUETH"/>
    <d v="2023-03-23T11:31:00"/>
    <n v="133"/>
    <s v="Cuidado Intermedio Adulto"/>
    <s v="Vivo"/>
  </r>
  <r>
    <s v="DELFIN GUALDRON ALVAREZ"/>
    <s v="Cédula ciudadanía"/>
    <s v="5720661"/>
    <s v="82 Años"/>
    <s v="Adulto"/>
    <s v="COOSALUD ENTIDAD PROMOTORA DE SALUD S.A"/>
    <s v="Subsidiado"/>
    <s v="ATEN. INTEGRAL CARDIOLOGÍA REG SUBSIDIADO"/>
    <n v="1419778"/>
    <s v="Hospitalización"/>
    <d v="2023-03-17T21:03:00"/>
    <x v="2"/>
    <n v="2"/>
    <n v="2"/>
    <x v="2"/>
    <d v="2023-03-17T21:11:46"/>
    <m/>
    <s v="Remtiido de Hus por Impresión Diagnóstica de Síndrome Coronario Agudo sin elevacion de st._x000a_Postoperatorio de arteirografia coronaria 17/3/2023 viene para contianur manejo Postoperatorio_x000a__x000a_trauma uretral  11/3/2023 rionegro. despues crisis hipetensiva.  termino en laparomia exploratoria. "/>
    <d v="2023-03-17T21:11:46"/>
    <n v="8"/>
    <s v="FRAY URIEL ARIAS MORENO"/>
    <d v="2023-03-17T22:49:00"/>
    <n v="97"/>
    <s v="I251"/>
    <s v="ENFERMEDAD ATEROSCLEROTICA DEL CORAZON"/>
    <s v="ROBERFABIAN  ANGARITA SEQUEDA"/>
    <d v="2023-04-06T12:40:00"/>
    <n v="469"/>
    <s v="Hospitalización Adulto"/>
    <s v="Vivo"/>
  </r>
  <r>
    <s v="RAUL ORLANDO RUIZ GOMEZ"/>
    <s v="Cédula ciudadanía"/>
    <s v="71600617"/>
    <s v="61 Años"/>
    <s v="Adulto"/>
    <s v="COOSALUD ENTIDAD PROMOTORA DE SALUD S.A"/>
    <s v="Subsidiado"/>
    <s v="ATEN. INTEGRAL CARDIOLOGÍA REG SUBSIDIADO"/>
    <n v="1419779"/>
    <s v="Hospitalización"/>
    <d v="2023-03-17T21:11:00"/>
    <x v="2"/>
    <n v="1"/>
    <n v="1"/>
    <x v="0"/>
    <d v="2023-03-17T21:17:13"/>
    <m/>
    <s v="REMITIDO DE GIRON COMO URGENCIA VITAL POR Infarto Agudo De Miocardio Con Elevación Del St "/>
    <d v="2023-03-17T21:17:13"/>
    <n v="6"/>
    <s v="FRANCISCO JOSE ORTEGA TORRES"/>
    <d v="2023-03-17T21:19:44"/>
    <n v="2"/>
    <s v="I219"/>
    <s v="INFARTO AGUDO DEL MIOCARDIO, SIN OTRA ESPECIFICACION"/>
    <s v="FRANCISCO JOSE ORTEGA TORRES"/>
    <d v="2023-03-19T15:37:00"/>
    <n v="42"/>
    <s v="Hemodinamia"/>
    <s v="Vivo"/>
  </r>
  <r>
    <s v="BERNABE ALFONSO ROCHELS BURGOS"/>
    <s v="Cédula ciudadanía"/>
    <s v="88257504"/>
    <s v="41 Años"/>
    <s v="Adulto"/>
    <s v="COMPAÑIA DE MEDICINA PREPAGADA COLSANITAS S.A."/>
    <s v="Pólizas de Salud y MP"/>
    <s v="1010 COLSANITAS INTEGRAL"/>
    <n v="1419781"/>
    <s v="Hospitalización"/>
    <d v="2023-03-17T21:42:00"/>
    <x v="2"/>
    <n v="2"/>
    <n v="2"/>
    <x v="2"/>
    <d v="2023-03-17T21:51:50"/>
    <m/>
    <s v="Dolor en el pecho"/>
    <d v="2023-03-17T21:51:50"/>
    <n v="9"/>
    <s v="FRANCISCO JOSE ORTEGA TORRES"/>
    <d v="2023-03-17T21:52:22"/>
    <n v="0"/>
    <s v="R074"/>
    <s v="DOLOR EN EL PECHO, NO ESPECIFICADO"/>
    <s v="FRANCISCO JOSE ORTEGA TORRES"/>
    <d v="2023-03-18T04:32:00"/>
    <n v="6"/>
    <s v="Observación"/>
    <s v="Vivo"/>
  </r>
  <r>
    <s v="RONALD HENRY RINCON ROJAS"/>
    <s v="Cédula ciudadanía"/>
    <s v="91520786"/>
    <s v="40 Años"/>
    <s v="Adulto"/>
    <s v="FUNDACION SALUD MIA EPS"/>
    <s v="Contributivo"/>
    <s v="PBS SUBSIDIADO "/>
    <n v="1419782"/>
    <s v="Urgencias"/>
    <d v="2023-03-17T22:12:00"/>
    <x v="2"/>
    <n v="2"/>
    <n v="2"/>
    <x v="2"/>
    <d v="2023-03-17T22:21:37"/>
    <m/>
    <s v="Paciente refiere que desde las 20:45 presenta palpitaciones  en el pecho, fatiga, mareos._x000a__x000a_Holter del 28/3/2023_x000a_- Ritmo sinsual._x000a_- Una extraisstole atrial aislada._x000a_- Resto normal. "/>
    <d v="2023-03-17T22:21:37"/>
    <n v="9"/>
    <s v="FRAY URIEL ARIAS MORENO"/>
    <d v="2023-03-17T22:51:32"/>
    <n v="29"/>
    <s v="I209"/>
    <s v="ANGINA DE PECHO, NO ESPECIFICADA"/>
    <s v="FRAY URIEL ARIAS MORENO"/>
    <d v="2023-03-18T04:35:00"/>
    <n v="5"/>
    <m/>
    <s v="Vivo"/>
  </r>
  <r>
    <s v="ANGELICA JOHANA GUERRA TORRES"/>
    <s v="Cédula ciudadanía"/>
    <s v="1102350608"/>
    <s v="18 Años"/>
    <s v="Adulto"/>
    <s v="ASMET SALUD EPS SAS"/>
    <s v="Subsidiado"/>
    <s v="PGP INTEGRAL REG CONTRIBUT-SUBSIDIADO "/>
    <n v="1419783"/>
    <s v="Hospitalización"/>
    <d v="2023-03-17T22:24:00"/>
    <x v="2"/>
    <n v="2"/>
    <n v="2"/>
    <x v="2"/>
    <d v="2023-03-17T22:39:59"/>
    <m/>
    <s v="Remitido de ISABU  por Impresión Diagnóstica de G2A1 embrazo de 34 .6 semanas ingresa por amenaza de parto pretermino.  y fetocardia de 173 Latidos Por Minuto "/>
    <d v="2023-03-17T22:39:59"/>
    <n v="15"/>
    <s v="FRAY URIEL ARIAS MORENO"/>
    <d v="2023-03-17T23:04:13"/>
    <n v="24"/>
    <s v="O479"/>
    <s v="FALSO TRABAJO DE PARTO, SIN OTRA ESPECIFICACION"/>
    <s v="CLAUDIA JULIANA  PATIÑO ORTIZ"/>
    <d v="2023-03-21T11:10:00"/>
    <n v="84"/>
    <s v="Unidad de Alta Compleg. Obstetrica"/>
    <s v="Vivo"/>
  </r>
  <r>
    <s v="SONEIDA REYES HERRERA"/>
    <s v="Cédula ciudadanía"/>
    <s v="28152994"/>
    <s v="46 Años"/>
    <s v="Adulto"/>
    <s v="COOSALUD ENTIDAD PROMOTORA DE SALUD S.A"/>
    <s v="Subsidiado"/>
    <s v="ATEN. INTEGRAL CARDIOLOGÍA REG SUBSIDIADO"/>
    <n v="1419785"/>
    <s v="Hospitalización"/>
    <d v="2023-03-17T22:29:00"/>
    <x v="2"/>
    <n v="2"/>
    <n v="2"/>
    <x v="2"/>
    <d v="2023-03-17T22:49:24"/>
    <m/>
    <s v="Remitida de Puesto de Salud San Rafael de Lebrija por Impresión Diagnóstica de Síndrome Coronario Agudo sin elevacion de st vs emergnecia hipertensiva organo blanco corazon_x000a__x000a_Paciente desde ayer  en horas de la ñmañan de dolro en el pecho, opresivo, qeu de irradia a cuello region posteiror uy brazo izquierdo. mareos, diaforesis y fatiga. "/>
    <d v="2023-03-17T22:49:24"/>
    <n v="20"/>
    <s v="FRAY URIEL ARIAS MORENO"/>
    <d v="2023-03-18T00:07:08"/>
    <n v="77"/>
    <s v="I209"/>
    <s v="ANGINA DE PECHO, NO ESPECIFICADA"/>
    <s v="ROBERFABIAN  ANGARITA SEQUEDA"/>
    <d v="2023-03-24T10:09:00"/>
    <n v="154"/>
    <s v="Observación"/>
    <s v="Vivo"/>
  </r>
  <r>
    <s v="KATHERINE OLIVEROS SANCHEZ"/>
    <s v="Cédula ciudadanía"/>
    <s v="1065896392"/>
    <s v="29 Años"/>
    <s v="Adulto"/>
    <s v="NUEVA EMPRESA PROMOTORA DE SALUD S.A."/>
    <s v="Contributivo"/>
    <s v="CAUCA PITP PBS CONTRIBUTIVO "/>
    <n v="1419787"/>
    <s v="Hospitalización"/>
    <d v="2023-03-17T22:45:00"/>
    <x v="2"/>
    <n v="2"/>
    <n v="2"/>
    <x v="2"/>
    <d v="2023-03-17T23:01:07"/>
    <m/>
    <s v="Remitida de Aguachica por Impresión Diagnóstica de hipertension  inducida por el embarazo._x000a_G2C1A0 Con embrazo de 30 semaans mas 3 dias, cursa con edema de extremidades desde  ahce 5 dias, valroado en centro de remision donde consideran iniciar sulfato de magnesio. y remiten como sospecha de pleeclapsia. "/>
    <d v="2023-03-17T23:01:07"/>
    <n v="16"/>
    <s v="FRAY URIEL ARIAS MORENO"/>
    <d v="2023-03-17T23:32:34"/>
    <n v="31"/>
    <s v="O16X"/>
    <s v="HIPERTENSION MATERNA, NO ESPECIFICADA"/>
    <s v="CLAUDIA JULIANA  PATIÑO ORTIZ"/>
    <d v="2023-03-21T15:00:00"/>
    <n v="87"/>
    <s v="Unidad de Alta Compleg. Obstetrica"/>
    <s v="Vivo"/>
  </r>
  <r>
    <s v="FABIO SALAZAR SANCHEZ"/>
    <s v="Cédula ciudadanía"/>
    <s v="88206670"/>
    <s v="49 Años"/>
    <s v="Adulto"/>
    <s v="NUEVA EMPRESA PROMOTORA DE SALUD S.A."/>
    <s v="Subsidiado"/>
    <s v="SANTANDER PITP PBS SUBSIDIADO "/>
    <n v="1419788"/>
    <s v="Hospitalización"/>
    <d v="2023-03-17T23:23:00"/>
    <x v="2"/>
    <n v="2"/>
    <n v="2"/>
    <x v="2"/>
    <d v="2023-03-17T23:37:24"/>
    <m/>
    <s v="Remitido de ESE Hospital local de piedecuesta por Impresión Diagnóstica de Infarto Agudo Del Miocardio._x000a_"/>
    <d v="2023-03-17T23:37:24"/>
    <n v="14"/>
    <s v="FRAY URIEL ARIAS MORENO"/>
    <d v="2023-03-18T00:34:04"/>
    <n v="56"/>
    <s v="I500"/>
    <s v="INSUFICIENCIA CARDIACA CONGESTIVA"/>
    <s v="ROBERFABIAN  ANGARITA SEQUEDA"/>
    <d v="2023-03-22T12:09:00"/>
    <n v="107"/>
    <s v="Observación"/>
    <s v="Vivo"/>
  </r>
  <r>
    <s v="JOSE TOMAS RODRIGUEZ"/>
    <s v="Permiso temporal de permanenci"/>
    <s v="6799775"/>
    <s v="48 Años"/>
    <s v="Adulto"/>
    <s v="NUEVA EMPRESA PROMOTORA DE SALUD S.A."/>
    <s v="Contributivo"/>
    <s v="SANTANDER PITP PBS CONTRIBUTIVO "/>
    <n v="1419789"/>
    <s v="Hospitalización"/>
    <d v="2023-03-17T23:30:00"/>
    <x v="2"/>
    <n v="2"/>
    <n v="2"/>
    <x v="2"/>
    <d v="2023-03-17T23:42:41"/>
    <m/>
    <s v="Remitido de como urgencia vital de Giron por Impresión Diagnóstica de Síndrome Coronario Agudo sin elevacion de st._x000a_Paciente conc audro desde horas de la tarde dado por_x000a__x000a_caraga antiisuqemcia ya administrada en  primer nivel. "/>
    <d v="2023-03-17T23:42:41"/>
    <n v="12"/>
    <s v="FRAY URIEL ARIAS MORENO"/>
    <d v="2023-03-18T00:10:44"/>
    <n v="28"/>
    <s v="R101"/>
    <s v="DOLOR ABDOMINAL LOCALIZADO EN PARTE SUPERIOR"/>
    <s v="JUAN CARLOS DE SALES VIRGUETH"/>
    <d v="2023-03-18T04:37:00"/>
    <n v="4"/>
    <s v="Observación"/>
    <s v="Vivo"/>
  </r>
  <r>
    <s v="SACRAMENTO GOMEZ RAMOS"/>
    <s v="Cédula ciudadanía"/>
    <s v="28335921"/>
    <s v="73 Años"/>
    <s v="Adulto"/>
    <s v="COOSALUD ENTIDAD PROMOTORA DE SALUD S.A"/>
    <s v="Subsidiado"/>
    <s v="ATEN. INTEGRAL CARDIOLOGÍA REG SUBSIDIADO"/>
    <n v="1419790"/>
    <s v="Hospitalización"/>
    <d v="2023-03-17T23:43:00"/>
    <x v="2"/>
    <n v="2"/>
    <n v="2"/>
    <x v="2"/>
    <d v="2023-03-17T23:46:59"/>
    <m/>
    <s v="''Paciente traiuda por familair por ahogo''"/>
    <d v="2023-03-17T23:46:59"/>
    <n v="3"/>
    <s v="FRAY URIEL ARIAS MORENO"/>
    <d v="2023-03-18T01:42:20"/>
    <n v="115"/>
    <s v="I509"/>
    <s v="INSUFICIENCIA CARDIACA, NO ESPECIFICADA"/>
    <s v="ROBERFABIAN  ANGARITA SEQUEDA"/>
    <d v="2023-04-03T16:18:00"/>
    <n v="398"/>
    <s v="Cuidado Intermedio Adulto"/>
    <s v="Vivo"/>
  </r>
  <r>
    <s v="GLADYS BERMUDEZ MENDEZ"/>
    <s v="Cédula ciudadanía"/>
    <s v="34980535"/>
    <s v="60 Años"/>
    <s v="Adulto"/>
    <s v="NUEVA EMPRESA PROMOTORA DE SALUD S.A."/>
    <s v="Subsidiado"/>
    <s v="SANTANDER PITP PBS SUBSIDIADO "/>
    <n v="1419791"/>
    <s v="Hospitalización"/>
    <d v="2023-03-17T23:53:00"/>
    <x v="2"/>
    <n v="3"/>
    <n v="3"/>
    <x v="1"/>
    <d v="2023-03-17T23:57:24"/>
    <m/>
    <s v="Remitido como urgencia vital de clinica de piedecuesta  por Impresión Diagnóstica de crisis hipertensiva. con hallazgo de Electrocardiograma de ondas t invertidas en cara lateral e inferior. "/>
    <d v="2023-03-17T23:57:24"/>
    <n v="4"/>
    <s v="FRAY URIEL ARIAS MORENO"/>
    <d v="2023-03-18T00:47:35"/>
    <n v="50"/>
    <s v="I10X"/>
    <s v="HIPERTENSION ESENCIAL (PRIMARIA)"/>
    <s v="JUAN CARLOS DE SALES VIRGUETH"/>
    <d v="2023-03-18T05:04:00"/>
    <n v="4"/>
    <s v="Observación"/>
    <s v="Vivo"/>
  </r>
  <r>
    <s v="OSCAR ARMANDO RUIZ CASTRO"/>
    <s v="Cédula ciudadanía"/>
    <s v="79052224"/>
    <s v="55 Años"/>
    <s v="Adulto"/>
    <s v="EPS SURAMERICANA S.A."/>
    <s v="Contributivo"/>
    <s v="PBS CONTRIBUTIVO "/>
    <n v="1419793"/>
    <s v="Hospitalización"/>
    <d v="2023-03-18T00:25:00"/>
    <x v="2"/>
    <n v="3"/>
    <n v="3"/>
    <x v="1"/>
    <d v="2023-03-18T01:49:40"/>
    <m/>
    <s v="Remitido de la clinica chicamocha clicnia de sincope,  Tomografía Axial Computarizada normal en chicamocha   valorado por nerologia descar alteracion nuerologica._x000a_- "/>
    <d v="2023-03-18T01:49:40"/>
    <n v="84"/>
    <s v="ROBERFABIAN  ANGARITA SEQUEDA"/>
    <d v="2023-03-18T02:26:06"/>
    <n v="36"/>
    <s v="R55X"/>
    <s v="SINCOPE Y COLAPSO"/>
    <s v="ROBERFABIAN  ANGARITA SEQUEDA"/>
    <d v="2023-03-19T13:58:00"/>
    <n v="35"/>
    <s v="Hospitalización Adulto"/>
    <s v="Vivo"/>
  </r>
  <r>
    <s v="MAYRA ALEJANDRA GOMEZ REMOLINA"/>
    <s v="Cédula ciudadanía"/>
    <s v="1100961291"/>
    <s v="30 Años"/>
    <s v="Adulto"/>
    <s v="ALLIANZ SEGUROS DE VIDA S A"/>
    <s v="Pólizas de Salud y MP"/>
    <s v="MEDICALL CARE"/>
    <n v="1419827"/>
    <s v="Urgencias"/>
    <d v="2023-03-18T07:11:00"/>
    <x v="2"/>
    <n v="2"/>
    <m/>
    <x v="2"/>
    <m/>
    <m/>
    <s v="&quot;vengo a consulta&quot;"/>
    <d v="2023-03-18T07:33:16"/>
    <n v="22"/>
    <s v="FRANCISCO JOSE ORTEGA TORRES"/>
    <d v="2023-03-18T07:56:15"/>
    <n v="22"/>
    <s v="O000"/>
    <s v="EMBARAZO ABDOMINAL"/>
    <s v="SONIA FERNANDA JAIMES LIZCANO"/>
    <d v="2023-03-18T09:43:00"/>
    <n v="1"/>
    <m/>
    <s v="Vivo"/>
  </r>
  <r>
    <s v="RAFAEL RODRIGUEZ PAREDES"/>
    <s v="Cédula ciudadanía"/>
    <s v="5687340"/>
    <s v="71 Años"/>
    <s v="Adulto"/>
    <s v="NUEVA EMPRESA PROMOTORA DE SALUD S.A."/>
    <s v="Subsidiado"/>
    <s v="SANTANDER PITP PBS SUBSIDIADO "/>
    <n v="1419865"/>
    <s v="Hospitalización"/>
    <d v="2023-03-18T07:53:00"/>
    <x v="2"/>
    <n v="2"/>
    <n v="2"/>
    <x v="2"/>
    <d v="2023-03-18T08:34:00"/>
    <m/>
    <s v="me duele el pecho y me siento ahogado al caminar"/>
    <d v="2023-03-18T08:34:00"/>
    <n v="40"/>
    <s v="GABRIEL FERNANDO RUIZ HERNANDEZ"/>
    <d v="2023-03-18T08:35:32"/>
    <n v="1"/>
    <s v="I509"/>
    <s v="INSUFICIENCIA CARDIACA, NO ESPECIFICADA"/>
    <s v="GABRIEL FERNANDO RUIZ HERNANDEZ"/>
    <d v="2023-03-24T10:38:00"/>
    <n v="146"/>
    <s v="Observación"/>
    <s v="Vivo"/>
  </r>
  <r>
    <s v="INES RAMIREZ"/>
    <s v="Cédula ciudadanía"/>
    <s v="63313984"/>
    <s v="74 Años"/>
    <s v="Adulto"/>
    <s v="ASMET SALUD EPS SAS"/>
    <s v="Subsidiado"/>
    <s v="PGP CARDIOVASCULAR REG CONTRIB-SUBSIDIA "/>
    <n v="1419919"/>
    <s v="Hospitalización"/>
    <d v="2023-03-18T08:48:00"/>
    <x v="2"/>
    <n v="2"/>
    <n v="2"/>
    <x v="2"/>
    <d v="2023-03-18T09:25:12"/>
    <m/>
    <s v="ME DUELE MUCHO LA PIERNA"/>
    <d v="2023-03-18T09:25:12"/>
    <n v="37"/>
    <s v="GABRIEL FERNANDO RUIZ HERNANDEZ"/>
    <d v="2023-03-18T09:26:40"/>
    <n v="1"/>
    <s v="I748"/>
    <s v="EMBOLIA Y TROMBOSIS DE OTRAS ARTERIAS"/>
    <s v="GABRIEL FERNANDO RUIZ HERNANDEZ"/>
    <d v="2023-03-18T22:18:00"/>
    <n v="12"/>
    <s v="Observación"/>
    <s v="Vivo"/>
  </r>
  <r>
    <s v="CAMILA ANDREA CAMARGO AMIN"/>
    <s v="Cédula ciudadanía"/>
    <s v="1005234002"/>
    <s v="20 Años"/>
    <s v="Adulto"/>
    <s v="SEGUROS DE VIDA SURAMERICANA S.A."/>
    <s v="Pólizas de Salud y MP"/>
    <s v="SALUD EVOLUCIONA"/>
    <n v="1419931"/>
    <s v="Hospitalización"/>
    <d v="2023-03-18T09:20:00"/>
    <x v="2"/>
    <n v="2"/>
    <n v="2"/>
    <x v="2"/>
    <d v="2023-03-18T09:30:36"/>
    <m/>
    <s v="Palpitaciones"/>
    <d v="2023-03-18T09:30:36"/>
    <n v="10"/>
    <s v="FRANCISCO JOSE ORTEGA TORRES"/>
    <d v="2023-03-18T09:31:20"/>
    <n v="0"/>
    <s v="R000"/>
    <s v="TAQUICARDIA, NO ESPECIFICADA"/>
    <s v="FRANCISCO JOSE ORTEGA TORRES"/>
    <d v="2023-03-18T12:49:00"/>
    <n v="3"/>
    <s v="Observación"/>
    <s v="Vivo"/>
  </r>
  <r>
    <s v="OLGA LUCIA ALVAREZ DULCEY"/>
    <s v="Cédula ciudadanía"/>
    <s v="63432726"/>
    <s v="55 Años"/>
    <s v="Adulto"/>
    <s v="ENTIDAD PROMOTORA DE SALUD FAMISANAR S A S"/>
    <s v="Contributivo"/>
    <s v="PBS CONTRIBUTIVO "/>
    <n v="1419937"/>
    <s v="Hospitalización"/>
    <d v="2023-03-18T09:25:00"/>
    <x v="2"/>
    <n v="3"/>
    <n v="3"/>
    <x v="1"/>
    <d v="2023-03-18T10:13:10"/>
    <m/>
    <s v="Refiere dolor toracico, no sincope, no disnea_x000a__x000a_Se Solicita Electrocardiograma "/>
    <d v="2023-03-18T10:13:10"/>
    <n v="48"/>
    <s v="JAVIER ORLANDO JIMENEZ MEJIA"/>
    <d v="2023-03-18T11:00:46"/>
    <n v="47"/>
    <s v="R074"/>
    <s v="DOLOR EN EL PECHO, NO ESPECIFICADO"/>
    <s v="GABRIEL FERNANDO RUIZ HERNANDEZ"/>
    <d v="2023-03-18T21:24:00"/>
    <n v="10"/>
    <s v="Observación"/>
    <s v="Vivo"/>
  </r>
  <r>
    <s v="JOSE MARCELINO CARREÑO QUIÑONES"/>
    <s v="Cédula ciudadanía"/>
    <s v="2070539"/>
    <s v="78 Años"/>
    <s v="Adulto"/>
    <s v="ENTIDAD PROMOTORA DE SALUD FAMISANAR S A S"/>
    <s v="Contributivo"/>
    <s v="PBS SUBSIDIADO "/>
    <n v="1419942"/>
    <s v="Hospitalización"/>
    <d v="2023-03-18T09:34:00"/>
    <x v="2"/>
    <n v="2"/>
    <n v="2"/>
    <x v="2"/>
    <d v="2023-03-18T09:43:48"/>
    <m/>
    <s v="Refiere dolor toracico por lo cual consulta_x000a__x000a_Se Solicita Electrocardiograma "/>
    <d v="2023-03-18T09:43:48"/>
    <n v="9"/>
    <s v="JAVIER ORLANDO JIMENEZ MEJIA"/>
    <d v="2023-03-18T09:46:13"/>
    <n v="2"/>
    <s v="I500"/>
    <s v="INSUFICIENCIA CARDIACA CONGESTIVA"/>
    <s v="JAVIER ORLANDO JIMENEZ MEJIA"/>
    <d v="2023-03-23T10:20:00"/>
    <n v="120"/>
    <s v="Observación"/>
    <s v="Vivo"/>
  </r>
  <r>
    <s v="TRINIDAD JIMENEZ AGUILAR"/>
    <s v="Cédula ciudadanía"/>
    <s v="28139736"/>
    <s v="83 Años"/>
    <s v="Adulto"/>
    <s v="COOSALUD ENTIDAD PROMOTORA DE SALUD S.A"/>
    <s v="Subsidiado"/>
    <s v="ATEN. INTEGRAL CARDIOLOGÍA REG SUBSIDIADO"/>
    <n v="1419977"/>
    <s v="Hospitalización"/>
    <d v="2023-03-18T10:17:00"/>
    <x v="2"/>
    <n v="2"/>
    <n v="2"/>
    <x v="2"/>
    <d v="2023-03-18T10:28:08"/>
    <m/>
    <s v="Refiere paciente hace 30 minutos dolor toracico irradiado a extremidad superior, no sincope, no disnea_x000a__x000a_Se Solicita Electrocardiograma "/>
    <d v="2023-03-18T10:28:08"/>
    <n v="11"/>
    <s v="JAVIER ORLANDO JIMENEZ MEJIA"/>
    <d v="2023-03-18T12:10:31"/>
    <n v="102"/>
    <s v="R074"/>
    <s v="DOLOR EN EL PECHO, NO ESPECIFICADO"/>
    <s v="GABRIEL FERNANDO RUIZ HERNANDEZ"/>
    <d v="2023-03-18T23:53:00"/>
    <n v="11"/>
    <s v="Observación"/>
    <s v="Vivo"/>
  </r>
  <r>
    <s v="MARIA TERESA LIZARAZO DE TRUJILLO"/>
    <s v="Cédula ciudadanía"/>
    <s v="37823841"/>
    <s v="68 Años"/>
    <s v="Adulto"/>
    <s v="FUNDACION SALUD MIA EPS"/>
    <s v="Contributivo"/>
    <s v="PBS CONTRIBUTIVO "/>
    <n v="1419980"/>
    <s v="Hospitalización"/>
    <d v="2023-03-18T10:21:00"/>
    <x v="2"/>
    <n v="3"/>
    <n v="3"/>
    <x v="1"/>
    <d v="2023-03-18T10:33:28"/>
    <m/>
    <s v="Refiere dolor toracico difuso, predomina con la inspiracion_x000a__x000a_Se Solicita Electrocardiograma "/>
    <d v="2023-03-18T10:33:28"/>
    <n v="12"/>
    <s v="JAVIER ORLANDO JIMENEZ MEJIA"/>
    <d v="2023-03-18T10:36:57"/>
    <n v="3"/>
    <s v="R074"/>
    <s v="DOLOR EN EL PECHO, NO ESPECIFICADO"/>
    <s v="JAVIER ORLANDO JIMENEZ MEJIA"/>
    <d v="2023-03-18T12:10:00"/>
    <n v="1"/>
    <s v="Observación"/>
    <s v="Vivo"/>
  </r>
  <r>
    <s v="MARTHA CECILIA SUAREZ"/>
    <s v="Cédula ciudadanía"/>
    <s v="1049290350"/>
    <s v="53 Años"/>
    <s v="Adulto"/>
    <s v="NUEVA EMPRESA PROMOTORA DE SALUD S.A."/>
    <s v="Subsidiado"/>
    <s v="SANTANDER PITP PBS SUBSIDIADO "/>
    <n v="1420017"/>
    <s v="Hospitalización"/>
    <d v="2023-03-18T12:10:00"/>
    <x v="2"/>
    <n v="2"/>
    <n v="2"/>
    <x v="2"/>
    <d v="2023-03-18T12:59:32"/>
    <m/>
    <s v="paciente remitida de Hospital Internacional De Colombia como urgencia vital para valoracion por cardiologia por Insuficiencia Cardiaca Congestiva descompensada"/>
    <d v="2023-03-18T12:59:32"/>
    <n v="49"/>
    <s v="GABRIEL FERNANDO RUIZ HERNANDEZ"/>
    <d v="2023-03-18T13:00:41"/>
    <n v="1"/>
    <s v="I500"/>
    <s v="INSUFICIENCIA CARDIACA CONGESTIVA"/>
    <s v="GABRIEL FERNANDO RUIZ HERNANDEZ"/>
    <d v="2023-03-29T10:55:00"/>
    <n v="261"/>
    <s v="Cuidado Intermedio Adulto"/>
    <s v="Vivo"/>
  </r>
  <r>
    <s v="ORLANDO JAIMES MURIEL"/>
    <s v="Cédula ciudadanía"/>
    <s v="91203774"/>
    <s v="63 Años"/>
    <s v="Adulto"/>
    <s v="COOSALUD ENTIDAD PROMOTORA DE SALUD S.A"/>
    <s v="Subsidiado"/>
    <s v="ATEN. INTEGRAL CARDIOLOGÍA REG SUBSIDIADO"/>
    <n v="1420018"/>
    <s v="Hospitalización"/>
    <d v="2023-03-18T12:20:00"/>
    <x v="2"/>
    <n v="2"/>
    <n v="2"/>
    <x v="2"/>
    <d v="2023-03-18T12:34:42"/>
    <m/>
    <s v="Remiten como urgencia vital del Hospital de Lebrija por sospecha de sindrome coronario_x000a__x000a_Se Solicita Electrocardiograma "/>
    <d v="2023-03-18T12:34:42"/>
    <n v="14"/>
    <s v="JAVIER ORLANDO JIMENEZ MEJIA"/>
    <d v="2023-03-18T12:36:57"/>
    <n v="2"/>
    <s v="I209"/>
    <s v="ANGINA DE PECHO, NO ESPECIFICADA"/>
    <s v="JAVIER ORLANDO JIMENEZ MEJIA"/>
    <d v="2023-03-22T11:20:00"/>
    <n v="94"/>
    <s v="Observación"/>
    <s v="Vivo"/>
  </r>
  <r>
    <s v="ADELAIDA CHINCHILLA RINCON"/>
    <s v="Cédula ciudadanía"/>
    <s v="1048992617"/>
    <s v="19 Años"/>
    <s v="Adulto"/>
    <s v="NUEVA EMPRESA PROMOTORA DE SALUD S.A."/>
    <s v="Subsidiado"/>
    <s v="BOLIVAR PITP PBS SUBSIDIADO "/>
    <n v="1420027"/>
    <s v="Hospitalización"/>
    <d v="2023-03-18T13:21:00"/>
    <x v="2"/>
    <n v="2"/>
    <n v="2"/>
    <x v="2"/>
    <d v="2023-03-18T13:48:00"/>
    <m/>
    <s v="Cefalea"/>
    <d v="2023-03-18T13:48:00"/>
    <n v="26"/>
    <s v="FRANCISCO JOSE ORTEGA TORRES"/>
    <d v="2023-03-18T13:48:39"/>
    <n v="0"/>
    <s v="O234"/>
    <s v="INFECCION NO ESPECIFICADA DE LAS VIAS URINARIAS EN EL EMBARAZO"/>
    <s v="FRANCISCO JOSE ORTEGA TORRES"/>
    <d v="2023-03-19T10:36:00"/>
    <n v="20"/>
    <s v="Observación"/>
    <s v="Vivo"/>
  </r>
  <r>
    <s v="LUCENIT DURAN"/>
    <s v="Cédula ciudadanía"/>
    <s v="36457242"/>
    <s v="51 Años"/>
    <s v="Adulto"/>
    <s v="NUEVA EMPRESA PROMOTORA DE SALUD S.A."/>
    <s v="Subsidiado"/>
    <s v="SANTANDER PITP PBS SUBSIDIADO "/>
    <n v="1420029"/>
    <s v="Hospitalización"/>
    <d v="2023-03-18T13:30:00"/>
    <x v="2"/>
    <n v="2"/>
    <n v="2"/>
    <x v="2"/>
    <d v="2023-03-18T14:11:21"/>
    <m/>
    <s v="Refiere gingivarragia"/>
    <d v="2023-03-18T14:11:21"/>
    <n v="41"/>
    <s v="JAVIER ORLANDO JIMENEZ MEJIA"/>
    <d v="2023-03-18T14:11:53"/>
    <n v="0"/>
    <s v="R51X"/>
    <s v="CEFALEA"/>
    <s v="JAVIER ORLANDO JIMENEZ MEJIA"/>
    <d v="2023-03-20T15:27:00"/>
    <n v="49"/>
    <s v="Observación"/>
    <s v="Vivo"/>
  </r>
  <r>
    <s v="JOSE ALEXANDER BARRERO FORERO"/>
    <s v="Cédula ciudadanía"/>
    <s v="91261578"/>
    <s v="55 Años"/>
    <s v="Adulto"/>
    <s v="COOSALUD ENTIDAD PROMOTORA DE SALUD S.A"/>
    <s v="Subsidiado"/>
    <s v="ATEN. INTEGRAL CARDIOLOGÍA REG SUBSIDIADO"/>
    <n v="1420033"/>
    <s v="Hospitalización"/>
    <d v="2023-03-18T13:47:00"/>
    <x v="2"/>
    <n v="2"/>
    <n v="2"/>
    <x v="2"/>
    <d v="2023-03-18T14:15:45"/>
    <m/>
    <s v="paciente remitido de clinica guane por bradicardia e hipoglicemia, paciente de momento refeire entirse muy debil "/>
    <d v="2023-03-18T14:15:45"/>
    <n v="28"/>
    <s v="GABRIEL FERNANDO RUIZ HERNANDEZ"/>
    <d v="2023-03-18T14:19:33"/>
    <n v="3"/>
    <s v="I499"/>
    <s v="ARRITMIA CARDIACA, NO ESPECIFICADA"/>
    <s v="GABRIEL FERNANDO RUIZ HERNANDEZ"/>
    <d v="2023-03-23T11:18:00"/>
    <n v="116"/>
    <s v="Observación"/>
    <s v="Vivo"/>
  </r>
  <r>
    <s v="CLEMENTE DIAZ SANDOVAL"/>
    <s v="Cédula ciudadanía"/>
    <s v="800409"/>
    <s v="90 Años"/>
    <s v="Adulto"/>
    <s v="ECOPETROL S.A."/>
    <s v="Regimen Especial y/o Excepcional"/>
    <s v="CONTRATO No. 3044412"/>
    <n v="1420054"/>
    <s v="Hospitalización"/>
    <d v="2023-03-18T15:34:00"/>
    <x v="2"/>
    <n v="2"/>
    <n v="2"/>
    <x v="2"/>
    <d v="2023-03-18T15:39:37"/>
    <m/>
    <s v="Esta inquieto e hinchado"/>
    <d v="2023-03-18T15:39:37"/>
    <n v="5"/>
    <s v="FRANCISCO JOSE ORTEGA TORRES"/>
    <d v="2023-03-18T15:40:26"/>
    <n v="0"/>
    <s v="I509"/>
    <s v="INSUFICIENCIA CARDIACA, NO ESPECIFICADA"/>
    <s v="FRANCISCO JOSE ORTEGA TORRES"/>
    <d v="2023-03-19T14:37:00"/>
    <n v="22"/>
    <s v="Observación"/>
    <s v="Vivo"/>
  </r>
  <r>
    <s v="JORGE ENRIQUE ARANDA MEJIA"/>
    <s v="Cédula ciudadanía"/>
    <s v="91238954"/>
    <s v="57 Años"/>
    <s v="Adulto"/>
    <s v="ENTIDAD PROMOTORA DE SALUD FAMISANAR S A S"/>
    <s v="Contributivo"/>
    <s v="PBS SUBSIDIADO "/>
    <n v="1420055"/>
    <s v="Hospitalización"/>
    <d v="2023-03-18T15:41:00"/>
    <x v="2"/>
    <n v="2"/>
    <n v="2"/>
    <x v="2"/>
    <d v="2023-03-18T15:57:56"/>
    <m/>
    <s v="Remiten del Hospital Internacional De Colombia con Diagnóstico de sincope_x000a__x000a_Se Solicita Electrocardiograma "/>
    <d v="2023-03-18T15:57:56"/>
    <n v="16"/>
    <s v="JAVIER ORLANDO JIMENEZ MEJIA"/>
    <d v="2023-03-18T16:01:08"/>
    <n v="3"/>
    <s v="R55X"/>
    <s v="SINCOPE Y COLAPSO"/>
    <s v="JAVIER ORLANDO JIMENEZ MEJIA"/>
    <d v="2023-03-21T11:48:00"/>
    <n v="67"/>
    <s v="Hospitalización Adulto"/>
    <s v="Vivo"/>
  </r>
  <r>
    <s v="ROSALBA LOPEZ DE ACEVEDO"/>
    <s v="Cédula ciudadanía"/>
    <s v="28148803"/>
    <s v="75 Años"/>
    <s v="Adulto"/>
    <s v="COOSALUD ENTIDAD PROMOTORA DE SALUD S.A"/>
    <s v="Subsidiado"/>
    <s v="ATEN. INTEGRAL CARDIOLOGÍA REG SUBSIDIADO"/>
    <n v="1420059"/>
    <s v="Urgencias"/>
    <d v="2023-03-18T16:00:00"/>
    <x v="2"/>
    <n v="3"/>
    <n v="3"/>
    <x v="1"/>
    <d v="2023-03-18T17:16:10"/>
    <m/>
    <s v="&quot;me siento mareada&quot;"/>
    <d v="2023-03-18T17:16:10"/>
    <n v="76"/>
    <s v="GABRIEL FERNANDO RUIZ HERNANDEZ"/>
    <d v="2023-03-18T18:31:24"/>
    <n v="75"/>
    <s v="H813"/>
    <s v="OTROS VERTIGOS PERIFERICOS"/>
    <s v="ROBERFABIAN  ANGARITA SEQUEDA"/>
    <d v="2023-03-18T19:02:00"/>
    <n v="0"/>
    <s v="Alta a Casa"/>
    <s v="Vivo"/>
  </r>
  <r>
    <s v="REMBERTO PEREZ ALVARADO"/>
    <s v="Cédula ciudadanía"/>
    <s v="13882703"/>
    <s v="69 Años"/>
    <s v="Adulto"/>
    <s v="ECOPETROL S.A."/>
    <s v="Regimen Especial y/o Excepcional"/>
    <s v="CONTRATO No. 3044412"/>
    <n v="1420061"/>
    <s v="Hospitalización"/>
    <d v="2023-03-18T16:04:00"/>
    <x v="2"/>
    <n v="2"/>
    <n v="2"/>
    <x v="2"/>
    <d v="2023-03-18T16:14:11"/>
    <m/>
    <s v="&quot;Ahogo&quot;"/>
    <d v="2023-03-18T16:14:11"/>
    <n v="10"/>
    <s v="FRANCISCO JOSE ORTEGA TORRES"/>
    <d v="2023-03-18T16:14:33"/>
    <n v="0"/>
    <s v="I509"/>
    <s v="INSUFICIENCIA CARDIACA, NO ESPECIFICADA"/>
    <s v="FRANCISCO JOSE ORTEGA TORRES"/>
    <d v="2023-03-18T19:55:00"/>
    <n v="3"/>
    <s v="Observación"/>
    <s v="Vivo"/>
  </r>
  <r>
    <s v="MAYERLY CASTAÑEDA"/>
    <s v="Cédula ciudadanía"/>
    <s v="1006656002"/>
    <s v="21 Años"/>
    <s v="Adulto"/>
    <s v="CAJACOPI EPS S.A.S."/>
    <s v="Subsidiado"/>
    <s v="PBS SUBSIDIADO "/>
    <n v="1420075"/>
    <s v="Hospitalización"/>
    <d v="2023-03-18T17:13:00"/>
    <x v="2"/>
    <n v="3"/>
    <n v="3"/>
    <x v="1"/>
    <d v="2023-03-18T17:41:29"/>
    <m/>
    <s v="Remiten del Hospital de Villavicencio con Diagnóstico de insuficiencia aortica severa, comunicacion interventricular restrictiva, solicitan valoracion por cirugia cardiovascular_x000a__x000a_Se Solicita Electrocardiograma "/>
    <d v="2023-03-18T17:41:29"/>
    <n v="28"/>
    <s v="JAVIER ORLANDO JIMENEZ MEJIA"/>
    <d v="2023-03-18T18:35:25"/>
    <n v="53"/>
    <s v="I351"/>
    <s v="INSUFICIENCIA (DE LA VALVULA) AORTICA"/>
    <s v="JUAN CARLOS DE SALES VIRGUETH"/>
    <d v="2023-04-03T11:22:00"/>
    <n v="376"/>
    <s v="Hospitalización Adulto"/>
    <s v="Vivo"/>
  </r>
  <r>
    <s v="JOSE SANTIAGO ABRIL DUARTE"/>
    <s v="Cédula ciudadanía"/>
    <s v="13881878"/>
    <s v="69 Años"/>
    <s v="Adulto"/>
    <s v="NUEVA EMPRESA PROMOTORA DE SALUD S.A."/>
    <s v="Subsidiado"/>
    <s v="SANTANDER PITP PBS SUBSIDIADO "/>
    <n v="1420077"/>
    <s v="Hospitalización"/>
    <d v="2023-03-18T17:30:00"/>
    <x v="2"/>
    <n v="2"/>
    <n v="2"/>
    <x v="2"/>
    <d v="2023-03-18T18:18:54"/>
    <m/>
    <s v="paciente de 69 años remitido de Barrancabermeja por_x000a_Choque septico de tejidos blandos_x000a_Diabetes Mellitus Tipo 2 con complicaciones circulatorias_x000a_Enfermedad Pulmonar Obstructiva Crónica_x000a_Extabaquismo pesado_x000a_Cardiopatia isquemica y valvular_x000a_Enfermedad coronaria_x000a_Angioplastia de Miembro Inferior Derecho_x000a_remitido para manejo por cx vascular "/>
    <d v="2023-03-18T18:18:54"/>
    <n v="48"/>
    <s v="FRANCISCO JOSE ORTEGA TORRES"/>
    <d v="2023-03-18T19:42:08"/>
    <n v="83"/>
    <s v="I702"/>
    <s v="ATEROSCLEROSIS DE LAS ARTERIAS DE LOS MIEMBROS"/>
    <s v="ROBERFABIAN  ANGARITA SEQUEDA"/>
    <d v="2023-04-12T10:55:00"/>
    <n v="591"/>
    <s v="Hospitalización Adulto"/>
    <s v="Vivo"/>
  </r>
  <r>
    <s v="MANUEL FRANCISCO GOMEZ VASQUEZ"/>
    <s v="Cédula ciudadanía"/>
    <s v="5589347"/>
    <s v="80 Años"/>
    <s v="Adulto"/>
    <s v="ECOPETROL S.A."/>
    <s v="Regimen Especial y/o Excepcional"/>
    <s v="CONTRATO No. 3044412"/>
    <n v="1420079"/>
    <s v="Hospitalización"/>
    <d v="2023-03-18T17:45:00"/>
    <x v="2"/>
    <n v="2"/>
    <n v="2"/>
    <x v="2"/>
    <d v="2023-03-18T18:23:27"/>
    <m/>
    <s v="Remitido de barrancabermeja_x000a_Diagnóstico  angina inestable "/>
    <d v="2023-03-18T18:23:27"/>
    <n v="38"/>
    <s v="EDWING RENE HIGUERA BECERRA"/>
    <d v="2023-03-18T19:18:04"/>
    <n v="54"/>
    <s v="I209"/>
    <s v="ANGINA DE PECHO, NO ESPECIFICADA"/>
    <s v="EDWING RENE HIGUERA BECERRA"/>
    <d v="2023-03-23T15:34:00"/>
    <n v="116"/>
    <s v="Hospitalización Adulto"/>
    <s v="Vivo"/>
  </r>
  <r>
    <s v="OLIVER CAMPOS ARAQUE"/>
    <s v="Registro Civil"/>
    <s v="1074466794"/>
    <s v="2 Años"/>
    <s v="Pediatrico"/>
    <s v="COLMEDICA MEDICINA PREPAGADA S A"/>
    <s v="Pólizas de Salud y MP"/>
    <s v="GAMA ALTA - ZAFIRO"/>
    <n v="1420080"/>
    <s v="Urgencias"/>
    <d v="2023-03-18T17:56:00"/>
    <x v="2"/>
    <n v="3"/>
    <n v="3"/>
    <x v="1"/>
    <d v="2023-03-18T18:37:16"/>
    <m/>
    <s v="Paciente masculino con antecednee de convlsion febril y sinusitis con cuadro de 4 dias de congestion nasal y fiebre , tons humeda , vomito de flemas transparentes,, manejado con acetaminofen alega y ferbin (cronico), asisitndo por medio domiciliaria que indio seguir igual manjeo , por persistencia de sintomas consulta, hoy deposicion  blanda fetida hoy"/>
    <d v="2023-03-18T18:37:16"/>
    <n v="41"/>
    <s v="EDWING RENE HIGUERA BECERRA"/>
    <d v="2023-03-18T18:41:21"/>
    <n v="4"/>
    <s v="H659"/>
    <s v="OTITIS MEDIA NO SUPURATIVA, SIN OTRA ESPECIFICACION"/>
    <s v="EDWING RENE HIGUERA BECERRA"/>
    <d v="2023-03-18T19:11:00"/>
    <n v="0"/>
    <s v="Alta a Casa"/>
    <s v="Vivo"/>
  </r>
  <r>
    <s v="OLIVA CALDERON DE RUEDA"/>
    <s v="Cédula ciudadanía"/>
    <s v="37797539"/>
    <s v="76 Años"/>
    <s v="Adulto"/>
    <s v="ASMET SALUD EPS SAS"/>
    <s v="Subsidiado"/>
    <s v="PGP CARDIOVASCULAR REG CONTRIB-SUBSIDIA "/>
    <n v="1420081"/>
    <s v="Hospitalización"/>
    <d v="2023-03-18T17:59:00"/>
    <x v="2"/>
    <n v="2"/>
    <n v="2"/>
    <x v="2"/>
    <d v="2023-03-18T18:13:12"/>
    <m/>
    <s v="Refiere cifra tensional elevada y dolor en cuello + sensacion de mareo_x000a__x000a_"/>
    <d v="2023-03-18T18:13:12"/>
    <n v="14"/>
    <s v="JAVIER ORLANDO JIMENEZ MEJIA"/>
    <d v="2023-03-18T18:59:33"/>
    <n v="46"/>
    <s v="I10X"/>
    <s v="HIPERTENSION ESENCIAL (PRIMARIA)"/>
    <s v="ROBERFABIAN  ANGARITA SEQUEDA"/>
    <d v="2023-03-19T10:43:00"/>
    <n v="15"/>
    <s v="Observación"/>
    <s v="Vivo"/>
  </r>
  <r>
    <s v="LUIS EDUARDO SALAZAR CUBIDES"/>
    <s v="Cédula ciudadanía"/>
    <s v="13883050"/>
    <s v="68 Años"/>
    <s v="Adulto"/>
    <s v="ECOPETROL S.A."/>
    <s v="Regimen Especial y/o Excepcional"/>
    <s v="CONTRATO No. 3044412"/>
    <n v="1420082"/>
    <s v="Hospitalización"/>
    <d v="2023-03-18T18:13:00"/>
    <x v="2"/>
    <n v="3"/>
    <n v="3"/>
    <x v="1"/>
    <d v="2023-03-18T18:27:41"/>
    <m/>
    <s v="Remitido de Barrancaberja_x000a_Diagnóstico Enfermedad Diarreica Aguda altao gasti_x000a_tansplantado renal"/>
    <d v="2023-03-18T18:27:41"/>
    <n v="14"/>
    <s v="EDWING RENE HIGUERA BECERRA"/>
    <d v="2023-03-18T19:56:17"/>
    <n v="88"/>
    <s v="Z940"/>
    <s v="TRASPLANTE DE RINON"/>
    <s v="EDWING RENE HIGUERA BECERRA"/>
    <d v="2023-03-22T17:54:00"/>
    <n v="93"/>
    <s v="Hospitalización Adulto"/>
    <s v="Vivo"/>
  </r>
  <r>
    <s v="CLEMENTE MARTINEZ JAIMES"/>
    <s v="Cédula ciudadanía"/>
    <s v="5705535"/>
    <s v="70 Años"/>
    <s v="Adulto"/>
    <s v="NUEVA EMPRESA PROMOTORA DE SALUD S.A."/>
    <s v="Subsidiado"/>
    <s v="SANTANDER PITP PBS SUBSIDIADO "/>
    <n v="1420084"/>
    <s v="Hospitalización"/>
    <d v="2023-03-18T18:35:00"/>
    <x v="2"/>
    <n v="2"/>
    <n v="2"/>
    <x v="2"/>
    <d v="2023-03-18T18:52:21"/>
    <m/>
    <s v="Refiere paciente presento episodio de parestesias en hemicuerpo izquierdo asociado a disminucion de la fuerza en extremidad superior izquierda, y disartria?, el cual resolvio a las 2 horas de haber presentado el evento. Ademas, refiere a esto presento sensacion de palpitaciones, taquicardia, ha estado con disnea de esfuerzo y edema en miembros inferiores_x000a__x000a_Se Solicita Electrocardiograma"/>
    <d v="2023-03-18T18:52:21"/>
    <n v="17"/>
    <s v="JAVIER ORLANDO JIMENEZ MEJIA"/>
    <d v="2023-03-18T19:56:17"/>
    <n v="63"/>
    <s v="I500"/>
    <s v="INSUFICIENCIA CARDIACA CONGESTIVA"/>
    <s v="JUAN CARLOS DE SALES VIRGUETH"/>
    <d v="2023-03-24T02:24:00"/>
    <n v="126"/>
    <s v="Observación"/>
    <s v="Vivo"/>
  </r>
  <r>
    <s v="MARIA CLARA SERRANO MACIAS"/>
    <s v="Cédula ciudadanía"/>
    <s v="1007726446"/>
    <s v="22 Años"/>
    <s v="Adulto"/>
    <s v="MEDISANITAS SAS. COMPAÑIA DE MEDICINA PREPAGADA"/>
    <s v="Pólizas de Salud y MP"/>
    <s v="2060 MEDISANITAS INTEGRAL"/>
    <n v="1420088"/>
    <s v="Hospitalización"/>
    <d v="2023-03-18T21:03:00"/>
    <x v="2"/>
    <n v="3"/>
    <n v="3"/>
    <x v="1"/>
    <d v="2023-03-18T21:26:25"/>
    <m/>
    <s v="Me intoxico"/>
    <d v="2023-03-18T21:26:25"/>
    <n v="23"/>
    <s v="EDWING RENE HIGUERA BECERRA"/>
    <d v="2023-03-18T21:28:57"/>
    <n v="2"/>
    <s v="A099"/>
    <s v="GASTROENTERITIS Y COLITIS DE ORIGEN NO ESPECIFICADO"/>
    <s v="EDWING RENE HIGUERA BECERRA"/>
    <d v="2023-03-19T02:02:00"/>
    <n v="4"/>
    <s v="Observación"/>
    <s v="Vivo"/>
  </r>
  <r>
    <s v="MARIA CLAUDIA SUAREZ"/>
    <s v="Cédula ciudadanía"/>
    <s v="63283122"/>
    <s v="62 Años"/>
    <s v="Adulto"/>
    <s v="FUNDACION SALUD MIA EPS"/>
    <s v="Contributivo"/>
    <s v="PBS CONTRIBUTIVO "/>
    <n v="1420090"/>
    <s v="Hospitalización"/>
    <d v="2023-03-18T21:15:00"/>
    <x v="2"/>
    <n v="2"/>
    <n v="2"/>
    <x v="2"/>
    <d v="2023-03-18T21:21:16"/>
    <m/>
    <s v="Refiere taquiarritmia, sensacion de dispepsia, distension abdominal_x000a__x000a_Se Solicita Electrocardiograma "/>
    <d v="2023-03-18T21:21:16"/>
    <n v="6"/>
    <s v="JAVIER ORLANDO JIMENEZ MEJIA"/>
    <d v="2023-03-18T21:43:34"/>
    <n v="22"/>
    <s v="I490"/>
    <s v="FIBRILACION Y ALETEO VENTRICULAR"/>
    <s v="ROBERFABIAN  ANGARITA SEQUEDA"/>
    <d v="2023-03-24T18:17:00"/>
    <n v="140"/>
    <s v="Cuidado Intermedio Adulto"/>
    <s v="Vivo"/>
  </r>
  <r>
    <s v="TERESA QUECHO MENDOZA"/>
    <s v="Cédula ciudadanía"/>
    <s v="28407121"/>
    <s v="83 Años"/>
    <s v="Adulto"/>
    <s v="COOSALUD ENTIDAD PROMOTORA DE SALUD S.A"/>
    <s v="Subsidiado"/>
    <s v="ATEN. INTEGRAL CARDIOLOGÍA REG SUBSIDIADO"/>
    <n v="1420091"/>
    <s v="Hospitalización"/>
    <d v="2023-03-18T21:22:00"/>
    <x v="2"/>
    <n v="2"/>
    <n v="2"/>
    <x v="2"/>
    <d v="2023-03-18T21:29:44"/>
    <m/>
    <s v="Remiten con Diagnóstico de Infarto Agudo De Miocardio Con Elevación Del St_x000a__x000a_Se Solicita Electrocardiograma "/>
    <d v="2023-03-18T21:29:44"/>
    <n v="7"/>
    <s v="JAVIER ORLANDO JIMENEZ MEJIA"/>
    <d v="2023-03-18T21:47:05"/>
    <n v="17"/>
    <s v="I211"/>
    <s v="INFARTO TRANSMURAL AGUDO DEL MIOCARDIO DE LA PARED INFERIOR"/>
    <s v="JUAN CARLOS DE SALES VIRGUETH"/>
    <d v="2023-03-21T14:15:00"/>
    <n v="64"/>
    <s v="Cuidado Intermedio Adulto"/>
    <s v="Vivo"/>
  </r>
  <r>
    <s v="ZABDIEL EMANUEL PARRA ACOSTA"/>
    <s v="Registro Civil"/>
    <s v="1142727528"/>
    <s v="2 Meses"/>
    <s v="Pediatrico"/>
    <s v="NUEVA EMPRESA PROMOTORA DE SALUD S.A."/>
    <s v="Contributivo"/>
    <s v="SANTANDER PITP PBS CONTRIBUTIVO "/>
    <n v="1420092"/>
    <s v="Hospitalización"/>
    <d v="2023-03-18T21:27:00"/>
    <x v="2"/>
    <n v="2"/>
    <n v="2"/>
    <x v="2"/>
    <d v="2023-03-18T21:32:04"/>
    <m/>
    <s v="Refiere la madre paciente presento saturacion de 65%"/>
    <d v="2023-03-18T21:32:04"/>
    <n v="5"/>
    <s v="JAVIER ORLANDO JIMENEZ MEJIA"/>
    <d v="2023-03-18T22:47:00"/>
    <n v="74"/>
    <s v="Q210"/>
    <s v="DEFECTO DEL TABIQUE VENTRICULAR"/>
    <s v="ROBERFABIAN  ANGARITA SEQUEDA"/>
    <d v="2023-03-30T19:25:00"/>
    <n v="284"/>
    <s v="Observación"/>
    <s v="Vivo"/>
  </r>
  <r>
    <s v="HELIODORO PEREZ GALVIS"/>
    <s v="Cédula ciudadanía"/>
    <s v="88148379"/>
    <s v="61 Años"/>
    <s v="Adulto"/>
    <s v="NUEVA EMPRESA PROMOTORA DE SALUD S.A."/>
    <s v="Subsidiado"/>
    <s v="CESAR PITP PBS SUBSIDIADO "/>
    <n v="1420093"/>
    <s v="Hospitalización"/>
    <d v="2023-03-18T21:35:00"/>
    <x v="2"/>
    <n v="2"/>
    <n v="2"/>
    <x v="2"/>
    <d v="2023-03-18T21:38:34"/>
    <m/>
    <s v="Remiten de Ocaña con Diagnóstico de Infarto Agudo Del Miocardio Sin Elevacion Del St_x000a__x000a_Se Solicita Electrocardiograma "/>
    <d v="2023-03-18T21:38:34"/>
    <n v="3"/>
    <s v="JAVIER ORLANDO JIMENEZ MEJIA"/>
    <d v="2023-03-18T22:52:54"/>
    <n v="74"/>
    <s v="I219"/>
    <s v="INFARTO AGUDO DEL MIOCARDIO, SIN OTRA ESPECIFICACION"/>
    <s v="SERGIO ANDRES MENDINUETA GIACOMETTO"/>
    <d v="2023-03-21T14:22:00"/>
    <n v="63"/>
    <s v="Cuidado Intermedio Adulto"/>
    <s v="Vivo"/>
  </r>
  <r>
    <s v="ALFONSO BUENO REMOLINA"/>
    <s v="Cédula ciudadanía"/>
    <s v="2046115"/>
    <s v="88 Años"/>
    <s v="Adulto"/>
    <s v="ECOPETROL S.A."/>
    <s v="Regimen Especial y/o Excepcional"/>
    <s v="CONTRATO No. 3044412"/>
    <n v="1420094"/>
    <s v="Hospitalización"/>
    <d v="2023-03-18T22:31:00"/>
    <x v="2"/>
    <n v="2"/>
    <n v="2"/>
    <x v="2"/>
    <d v="2023-03-18T22:52:36"/>
    <m/>
    <s v="esta con fiebre y ahogo"/>
    <d v="2023-03-18T22:52:36"/>
    <n v="21"/>
    <s v="EDWING RENE HIGUERA BECERRA"/>
    <d v="2023-03-18T22:59:47"/>
    <n v="7"/>
    <s v="I351"/>
    <s v="INSUFICIENCIA (DE LA VALVULA) AORTICA"/>
    <s v="EDWING RENE HIGUERA BECERRA"/>
    <d v="2023-03-21T19:49:00"/>
    <n v="68"/>
    <s v="Observación"/>
    <s v="Vivo"/>
  </r>
  <r>
    <s v="HORACIO CASTILLO SILVA"/>
    <s v="Cédula ciudadanía"/>
    <s v="2027916"/>
    <s v="89 Años"/>
    <s v="Adulto"/>
    <s v="EPS SURAMERICANA S.A."/>
    <s v="Contributivo"/>
    <s v="PBS SUBSIDIADO "/>
    <n v="1420096"/>
    <s v="Hospitalización"/>
    <d v="2023-03-18T23:07:00"/>
    <x v="2"/>
    <n v="2"/>
    <n v="2"/>
    <x v="2"/>
    <d v="2023-03-18T23:13:28"/>
    <m/>
    <s v="Refiere Hipertensión Arterial, temblor en extremidades, malestar general_x000a__x000a_"/>
    <d v="2023-03-18T23:13:28"/>
    <n v="6"/>
    <s v="JAVIER ORLANDO JIMENEZ MEJIA"/>
    <d v="2023-03-18T23:54:29"/>
    <n v="41"/>
    <s v="R509"/>
    <s v="FIEBRE, NO ESPECIFICADA"/>
    <s v="JUAN CARLOS DE SALES VIRGUETH"/>
    <d v="2023-03-20T16:11:00"/>
    <n v="40"/>
    <s v="Observación"/>
    <s v="Vivo"/>
  </r>
  <r>
    <s v="ADELINA REYES DE CASTRO"/>
    <s v="Cédula ciudadanía"/>
    <s v="28292907"/>
    <s v="83 Años"/>
    <s v="Adulto"/>
    <s v="MEDISANITAS SAS. COMPAÑIA DE MEDICINA PREPAGADA"/>
    <s v="Pólizas de Salud y MP"/>
    <s v="2060 MEDISANITAS INTEGRAL"/>
    <n v="1420097"/>
    <s v="Urgencias"/>
    <d v="2023-03-18T23:33:00"/>
    <x v="2"/>
    <n v="3"/>
    <n v="3"/>
    <x v="1"/>
    <d v="2023-03-18T23:41:52"/>
    <m/>
    <s v="tengo la Tensión Arterial alta 191/81 "/>
    <d v="2023-03-18T23:41:52"/>
    <n v="8"/>
    <s v="EDWING RENE HIGUERA BECERRA"/>
    <d v="2023-03-18T23:43:28"/>
    <n v="1"/>
    <s v="I10X"/>
    <s v="HIPERTENSION ESENCIAL (PRIMARIA)"/>
    <s v="EDWING RENE HIGUERA BECERRA"/>
    <d v="2023-03-19T00:44:00"/>
    <n v="1"/>
    <s v="Alta a Casa"/>
    <s v="Vivo"/>
  </r>
  <r>
    <s v="ALEXANDRA ARIAS AMAYA"/>
    <s v="Cédula ciudadanía"/>
    <s v="63352223"/>
    <s v="53 Años"/>
    <s v="Adulto"/>
    <s v="COMPAÑIA DE MEDICINA PREPAGADA COLSANITAS S.A."/>
    <s v="Pólizas de Salud y MP"/>
    <s v="1010 COLSANITAS INTEGRAL"/>
    <n v="1420099"/>
    <s v="Hospitalización"/>
    <d v="2023-03-18T23:43:00"/>
    <x v="2"/>
    <n v="2"/>
    <n v="2"/>
    <x v="2"/>
    <d v="2023-03-19T00:14:09"/>
    <m/>
    <s v="dolro Precordial"/>
    <d v="2023-03-19T00:14:09"/>
    <n v="31"/>
    <s v="EDWING RENE HIGUERA BECERRA"/>
    <d v="2023-03-19T00:16:35"/>
    <n v="2"/>
    <s v="R072"/>
    <s v="DOLOR PRECORDIAL"/>
    <s v="EDWING RENE HIGUERA BECERRA"/>
    <d v="2023-03-19T04:22:00"/>
    <n v="4"/>
    <s v="Observación"/>
    <s v="Vivo"/>
  </r>
  <r>
    <s v="LORENZO REYES SILVA"/>
    <s v="Cédula ciudadanía"/>
    <s v="5578632"/>
    <s v="82 Años"/>
    <s v="Adulto"/>
    <s v="NUEVA EMPRESA PROMOTORA DE SALUD S.A."/>
    <s v="Subsidiado"/>
    <s v="SANTANDER PITP PBS SUBSIDIADO "/>
    <n v="1420100"/>
    <s v="Hospitalización"/>
    <d v="2023-03-18T23:49:00"/>
    <x v="2"/>
    <n v="2"/>
    <n v="2"/>
    <x v="2"/>
    <d v="2023-03-18T23:50:43"/>
    <m/>
    <s v="Remiten del Hospital de Sangil con Diagnóstico de sindrome bradi-taqui_x000a__x000a_Se Solicita Electrocardiograma "/>
    <d v="2023-03-18T23:50:43"/>
    <n v="1"/>
    <s v="JAVIER ORLANDO JIMENEZ MEJIA"/>
    <d v="2023-03-19T00:14:53"/>
    <n v="24"/>
    <s v="R001"/>
    <s v="BRADICARDIA, NO ESPECIFICADA"/>
    <s v="ROBERFABIAN  ANGARITA SEQUEDA"/>
    <d v="2023-04-01T14:40:00"/>
    <n v="326"/>
    <s v="Cuidado Intermedio Adulto"/>
    <s v="Vivo"/>
  </r>
  <r>
    <s v="OLGA RODRIGUEZ FLOREZ"/>
    <s v="Cédula ciudadanía"/>
    <s v="1100891712"/>
    <s v="33 Años"/>
    <s v="Adulto"/>
    <s v="ASMET SALUD EPS SAS"/>
    <s v="Subsidiado"/>
    <s v="PGP INTEGRAL REG CONTRIBUT-SUBSIDIADO "/>
    <n v="1420101"/>
    <s v="Hospitalización"/>
    <d v="2023-03-18T23:55:00"/>
    <x v="2"/>
    <n v="3"/>
    <n v="3"/>
    <x v="1"/>
    <d v="2023-03-19T00:29:42"/>
    <m/>
    <s v="&quot;Rompí fuente&quot;"/>
    <d v="2023-03-19T00:29:42"/>
    <n v="34"/>
    <s v="JUAN CARLOS DE SALES VIRGUETH"/>
    <d v="2023-03-19T00:42:39"/>
    <n v="12"/>
    <s v="O479"/>
    <s v="FALSO TRABAJO DE PARTO, SIN OTRA ESPECIFICACION"/>
    <s v="JUAN CARLOS DE SALES VIRGUETH"/>
    <d v="2023-03-21T11:04:00"/>
    <n v="58"/>
    <s v="Hospitalización Adulto"/>
    <s v="Vivo"/>
  </r>
  <r>
    <s v="RAMIRO RUEDA RAMIREZ"/>
    <s v="Cédula ciudadanía"/>
    <s v="91203190"/>
    <s v="63 Años"/>
    <s v="Adulto"/>
    <s v="ASMET SALUD EPS SAS"/>
    <s v="Subsidiado"/>
    <s v="PGP CARDIOVASCULAR REG CONTRIB-SUBSIDIA "/>
    <n v="1420103"/>
    <s v="Hospitalización"/>
    <d v="2023-03-19T00:36:00"/>
    <x v="2"/>
    <n v="3"/>
    <n v="3"/>
    <x v="1"/>
    <d v="2023-03-19T00:49:05"/>
    <m/>
    <s v="remitido de hospitl delnorte com Insuficiencia Cardiaca Congestiva  acetodo por equipo de referencia_x000a_cuadro de edemas, con Radiografía  sugestivo de tuberulos, paciente emaciado rfiern como Insuficiencia Cardiaca Congestiva "/>
    <d v="2023-03-19T00:49:05"/>
    <n v="13"/>
    <s v="ROBERFABIAN  ANGARITA SEQUEDA"/>
    <d v="2023-03-19T00:51:07"/>
    <n v="2"/>
    <s v="R601"/>
    <s v="EDEMA GENERALIZADO"/>
    <s v="ROBERFABIAN  ANGARITA SEQUEDA"/>
    <d v="2023-03-20T04:54:00"/>
    <n v="28"/>
    <s v="Observación"/>
    <s v="Vivo"/>
  </r>
  <r>
    <s v="JOSE FERNANDO OREJUELA NAVARRO"/>
    <s v="Cédula ciudadanía"/>
    <s v="1098674496"/>
    <s v="33 Años"/>
    <s v="Adulto"/>
    <s v="FUNDACION SALUD MIA EPS"/>
    <s v="Contributivo"/>
    <s v="PBS CONTRIBUTIVO "/>
    <n v="1420104"/>
    <s v="Hospitalización"/>
    <d v="2023-03-19T00:46:00"/>
    <x v="2"/>
    <n v="3"/>
    <n v="3"/>
    <x v="1"/>
    <d v="2023-03-19T01:12:26"/>
    <m/>
    <s v="&quot;Tengo un fuerte dolor de pecho&quot;"/>
    <d v="2023-03-19T01:12:26"/>
    <n v="26"/>
    <s v="JUAN CARLOS DE SALES VIRGUETH"/>
    <d v="2023-03-19T01:12:46"/>
    <n v="0"/>
    <s v="R074"/>
    <s v="DOLOR EN EL PECHO, NO ESPECIFICADO"/>
    <s v="JUAN CARLOS DE SALES VIRGUETH"/>
    <d v="2023-03-19T11:04:00"/>
    <n v="9"/>
    <s v="Observación"/>
    <s v="Vivo"/>
  </r>
  <r>
    <s v="DEISI BECERRA VARGAS"/>
    <s v="Cédula ciudadanía"/>
    <s v="1101209214"/>
    <s v="26 Años"/>
    <s v="Adulto"/>
    <s v="FUNDACION SALUD MIA EPS"/>
    <s v="Contributivo"/>
    <s v="PBS CONTRIBUTIVO "/>
    <n v="1420105"/>
    <s v="Urgencias"/>
    <d v="2023-03-19T00:49:00"/>
    <x v="2"/>
    <n v="3"/>
    <n v="3"/>
    <x v="1"/>
    <d v="2023-03-19T01:05:32"/>
    <m/>
    <s v="dolor en el pecho_x000a_cuadro de dolor opresivo en torax, sesnacion de disnea"/>
    <d v="2023-03-19T01:05:32"/>
    <n v="16"/>
    <s v="ROBERFABIAN  ANGARITA SEQUEDA"/>
    <d v="2023-03-19T02:45:46"/>
    <n v="100"/>
    <s v="M940"/>
    <s v="SINDROME DE LA ARTICULACION CONDROCOSTAL [TIETZE]"/>
    <s v="ROBERFABIAN  ANGARITA SEQUEDA"/>
    <d v="2023-03-19T03:21:00"/>
    <n v="0"/>
    <s v="Alta a Casa"/>
    <s v="Vivo"/>
  </r>
  <r>
    <s v="LUIS FRANCISCO TORRES RINCON"/>
    <s v="Cédula ciudadanía"/>
    <s v="2099292"/>
    <s v="81 Años"/>
    <s v="Adulto"/>
    <s v="COOSALUD ENTIDAD PROMOTORA DE SALUD S.A"/>
    <s v="Subsidiado"/>
    <s v="ATEN. INTEGRAL CARDIOLOGÍA REG SUBSIDIADO"/>
    <n v="1420106"/>
    <s v="Hospitalización"/>
    <d v="2023-03-19T01:07:00"/>
    <x v="2"/>
    <n v="2"/>
    <n v="2"/>
    <x v="2"/>
    <d v="2023-03-19T02:04:47"/>
    <m/>
    <s v="Remitido de El Socorro con Diagnóstico de Síndrome Coronario Agudo"/>
    <d v="2023-03-19T02:04:47"/>
    <n v="57"/>
    <s v="JUAN CARLOS DE SALES VIRGUETH"/>
    <d v="2023-03-19T02:08:49"/>
    <n v="4"/>
    <s v="I10X"/>
    <s v="HIPERTENSION ESENCIAL (PRIMARIA)"/>
    <s v="JUAN CARLOS DE SALES VIRGUETH"/>
    <d v="2023-03-21T17:49:00"/>
    <n v="63"/>
    <s v="Cuidado Intermedio Adulto"/>
    <s v="Vivo"/>
  </r>
  <r>
    <s v="CLEOTILDE DEL CARMEN NAVARRO DE PEÑA"/>
    <s v="Cédula ciudadanía"/>
    <s v="26763940"/>
    <s v="93 Años"/>
    <s v="Adulto"/>
    <s v="ECOPETROL S.A."/>
    <s v="Regimen Especial y/o Excepcional"/>
    <s v="CONTRATO No. 3044412"/>
    <n v="1420107"/>
    <s v="Hospitalización"/>
    <d v="2023-03-19T01:55:00"/>
    <x v="2"/>
    <n v="2"/>
    <n v="2"/>
    <x v="2"/>
    <d v="2023-03-19T02:49:33"/>
    <m/>
    <s v="Remitido de Barrancabermeja_x000a_Diagnóstico de dolro abdominal_x000a_Obstruccion intesntinal_x000a_Anteceente de DISECCION AORTICA TIPO B Y ECTASIA DE LA AORTA ABDOMINAL_x000a_Aceptado en urgencias de Fundacion Cardiovascular De Colombia, 205918032023-j_x000a_viene con familiar mal informnte. desconoce patologia y manejo del al paciente"/>
    <d v="2023-03-19T02:49:33"/>
    <n v="54"/>
    <s v="EDWING RENE HIGUERA BECERRA"/>
    <d v="2023-03-19T02:50:07"/>
    <n v="0"/>
    <s v="K564"/>
    <s v="OTRAS OBSTRUCCIONES DEL INTESTINO"/>
    <s v="EDWING RENE HIGUERA BECERRA"/>
    <d v="2023-03-20T17:45:00"/>
    <n v="38"/>
    <s v="Cuidado Intensivo Adulto"/>
    <s v="Muerto antes de 48 horas"/>
  </r>
  <r>
    <s v="SILVIA NATALIA FORERO ALDANA"/>
    <s v="Cédula ciudadanía"/>
    <s v="1098798235"/>
    <s v="25 Años"/>
    <s v="Adulto"/>
    <s v="MEDISANITAS SAS. COMPAÑIA DE MEDICINA PREPAGADA"/>
    <s v="Pólizas de Salud y MP"/>
    <s v="2060 MEDISANITAS INTEGRAL"/>
    <n v="1420110"/>
    <s v="Urgencias"/>
    <d v="2023-03-19T03:15:00"/>
    <x v="2"/>
    <n v="3"/>
    <n v="3"/>
    <x v="1"/>
    <d v="2023-03-19T04:23:33"/>
    <m/>
    <s v="Dolor torax y vensa"/>
    <d v="2023-03-19T04:23:33"/>
    <n v="68"/>
    <s v="EDWING RENE HIGUERA BECERRA"/>
    <d v="2023-03-19T04:25:24"/>
    <n v="1"/>
    <s v="M791"/>
    <s v="MIALGIA"/>
    <s v="EDWING RENE HIGUERA BECERRA"/>
    <d v="2023-03-19T04:57:00"/>
    <n v="0"/>
    <s v="Alta a Casa"/>
    <s v="Vivo"/>
  </r>
  <r>
    <s v="MARIO LOPEZ"/>
    <s v="Cédula ciudadanía"/>
    <s v="13892623"/>
    <s v="62 Años"/>
    <s v="Adulto"/>
    <s v="NUEVA EMPRESA PROMOTORA DE SALUD S.A."/>
    <s v="Contributivo"/>
    <s v="SANTANDER PBS CONTRIBUTIVO "/>
    <n v="1420111"/>
    <s v="Hospitalización"/>
    <d v="2023-03-19T04:30:00"/>
    <x v="2"/>
    <n v="1"/>
    <n v="1"/>
    <x v="0"/>
    <d v="2023-03-19T04:49:43"/>
    <m/>
    <s v="Asisite para trasplante._x000a_asisite para trasplante"/>
    <d v="2023-03-19T04:49:43"/>
    <n v="19"/>
    <s v="ROBERFABIAN  ANGARITA SEQUEDA"/>
    <d v="2023-03-19T04:50:33"/>
    <n v="0"/>
    <s v="N185"/>
    <s v="ENFERMEDAD RENAL CRÓNICA, ETAPA 5"/>
    <s v="ROBERFABIAN  ANGARITA SEQUEDA"/>
    <d v="2023-03-27T14:26:00"/>
    <n v="201"/>
    <s v="Sala de Cirugía"/>
    <s v="Vivo"/>
  </r>
  <r>
    <s v="LEONIDAS MORENO CAMACHO"/>
    <s v="Cédula ciudadanía"/>
    <s v="5552475"/>
    <s v="81 Años"/>
    <s v="Adulto"/>
    <s v="SALUD TOTAL ENTIDAD PROMOTORA DE SALUD DEL REG"/>
    <s v="Contributivo"/>
    <s v="PBS CONTRIBUTIVO "/>
    <n v="1420113"/>
    <s v="Hospitalización"/>
    <d v="2023-03-19T04:58:00"/>
    <x v="2"/>
    <n v="1"/>
    <n v="1"/>
    <x v="0"/>
    <d v="2023-03-19T05:00:51"/>
    <m/>
    <s v="&quot;Mucho dolor de pecho&quot;"/>
    <d v="2023-03-19T05:00:51"/>
    <n v="2"/>
    <s v="JUAN CARLOS DE SALES VIRGUETH"/>
    <d v="2023-03-19T05:09:49"/>
    <n v="8"/>
    <s v="R074"/>
    <s v="DOLOR EN EL PECHO, NO ESPECIFICADO"/>
    <s v="JUAN CARLOS DE SALES VIRGUETH"/>
    <d v="2023-03-25T16:50:00"/>
    <n v="155"/>
    <s v="Cuidado Intermedio Adulto"/>
    <s v="Vivo"/>
  </r>
  <r>
    <s v="MARIA DEL CARMEN RODRIGUEZ DE MARTINEZ"/>
    <s v="Cédula ciudadanía"/>
    <s v="28467912"/>
    <s v="83 Años"/>
    <s v="Adulto"/>
    <s v="ENTIDAD PROMOTORA DE SALUD FAMISANAR S A S"/>
    <s v="Contributivo"/>
    <s v="PBS CONTRIBUTIVO "/>
    <n v="1420115"/>
    <s v="Hospitalización"/>
    <d v="2023-03-19T06:12:00"/>
    <x v="2"/>
    <n v="2"/>
    <n v="2"/>
    <x v="2"/>
    <d v="2023-03-19T06:22:22"/>
    <m/>
    <s v="Traida por el servicio de emermedica, refiere paciente con dolor toracico tipico de 3 horas de evolucion_x000a__x000a_Se Solicita Electrocardiograma "/>
    <d v="2023-03-19T06:22:22"/>
    <n v="10"/>
    <s v="JAVIER ORLANDO JIMENEZ MEJIA"/>
    <d v="2023-03-19T06:55:30"/>
    <n v="33"/>
    <s v="R074"/>
    <s v="DOLOR EN EL PECHO, NO ESPECIFICADO"/>
    <s v="GABRIEL FERNANDO RUIZ HERNANDEZ"/>
    <d v="2023-03-22T15:11:00"/>
    <n v="80"/>
    <s v="Observación"/>
    <s v="Vivo"/>
  </r>
  <r>
    <s v="LEONEL GARCIA GARCIA"/>
    <s v="Cédula ciudadanía"/>
    <s v="91283025"/>
    <s v="51 Años"/>
    <s v="Adulto"/>
    <s v="NUEVA EMPRESA PROMOTORA DE SALUD S.A."/>
    <s v="Contributivo"/>
    <s v="BOLIVAR PITP PBS CONTRIBUTIVO "/>
    <n v="1420116"/>
    <s v="Hospitalización"/>
    <d v="2023-03-19T06:43:00"/>
    <x v="2"/>
    <n v="2"/>
    <n v="2"/>
    <x v="2"/>
    <d v="2023-03-19T06:45:52"/>
    <m/>
    <s v="Remiten del Hospital Internacional De Colombia con Diagnóstico de Insuficiencia Cardiaca Congestiva descompensada + sospecha de sindrome coronario_x000a__x000a_Se Solicita Electrocardiograma "/>
    <d v="2023-03-19T06:45:52"/>
    <n v="2"/>
    <s v="JAVIER ORLANDO JIMENEZ MEJIA"/>
    <d v="2023-03-19T07:00:12"/>
    <n v="14"/>
    <s v="I500"/>
    <s v="INSUFICIENCIA CARDIACA CONGESTIVA"/>
    <s v="GIANMARCO  CAMELO PARDO"/>
    <d v="2023-04-06T16:10:00"/>
    <n v="441"/>
    <s v="Cuidado Intermedio Adulto"/>
    <s v="Vivo"/>
  </r>
  <r>
    <s v="ANDRES FELIPE SANDOVAL MUÑOZ"/>
    <s v="Tarjeta de Identidad"/>
    <s v="1065892629"/>
    <s v="13 Años"/>
    <s v="Pediatrico"/>
    <s v="NUEVA EMPRESA PROMOTORA DE SALUD S.A."/>
    <s v="Contributivo"/>
    <s v="SANTANDER PITP PBS CONTRIBUTIVO "/>
    <n v="1420118"/>
    <s v="Urgencias"/>
    <d v="2023-03-19T07:18:00"/>
    <x v="2"/>
    <n v="3"/>
    <n v="3"/>
    <x v="1"/>
    <d v="2023-03-19T07:27:31"/>
    <m/>
    <s v="Refiere cuadro clinico de 2 dias por pico febril, emesis, tos_x000a_Se redirecciona a su IPS de atencion clinica FOSCAL para atencion por el servicio de urgencias "/>
    <d v="2023-03-19T07:27:31"/>
    <n v="9"/>
    <s v="JAVIER ORLANDO JIMENEZ MEJIA"/>
    <m/>
    <s v=""/>
    <m/>
    <m/>
    <m/>
    <d v="2023-03-19T07:35:00"/>
    <s v=""/>
    <m/>
    <s v="Vivo"/>
  </r>
  <r>
    <s v="SOLON RUEDA"/>
    <s v="Cédula ciudadanía"/>
    <s v="2104101"/>
    <s v="84 Años"/>
    <s v="Adulto"/>
    <s v="COMPAÑIA DE MEDICINA PREPAGADA COLSANITAS S.A."/>
    <s v="Pólizas de Salud y MP"/>
    <s v="1010 COLSANITAS INTEGRAL"/>
    <n v="1420122"/>
    <s v="Hospitalización"/>
    <d v="2023-03-19T09:14:00"/>
    <x v="2"/>
    <n v="2"/>
    <n v="2"/>
    <x v="2"/>
    <d v="2023-03-19T09:25:04"/>
    <m/>
    <s v="Refiere picos febriles, dolor abdominal_x000a_"/>
    <d v="2023-03-19T09:25:04"/>
    <n v="11"/>
    <s v="JAVIER ORLANDO JIMENEZ MEJIA"/>
    <d v="2023-03-19T09:26:52"/>
    <n v="1"/>
    <s v="J22X"/>
    <s v="INFECCION AGUDA NO ESPECIFICADA DE LAS VIAS RESPIRATORIAS INFERIORES"/>
    <s v="JAVIER ORLANDO JIMENEZ MEJIA"/>
    <d v="2023-03-20T18:09:00"/>
    <n v="32"/>
    <s v="Observación"/>
    <s v="Vivo"/>
  </r>
  <r>
    <s v="ALEJANDRINA RUEDA DE CARREÑO"/>
    <s v="Cédula ciudadanía"/>
    <s v="36487181"/>
    <s v="75 Años"/>
    <s v="Adulto"/>
    <s v="COOSALUD ENTIDAD PROMOTORA DE SALUD S.A"/>
    <s v="Subsidiado"/>
    <s v="ATEN. INTEGRAL CARDIOLOGÍA REG SUBSIDIADO"/>
    <n v="1420123"/>
    <s v="Hospitalización"/>
    <d v="2023-03-19T09:50:00"/>
    <x v="2"/>
    <n v="2"/>
    <n v="2"/>
    <x v="2"/>
    <d v="2023-03-19T09:58:47"/>
    <m/>
    <s v="Refiere desde ayer en la noche con dolor toracico asociado a sensacion de palpitaciones, hipodinamia_x000a__x000a_Se Solicita Electrocardiograma "/>
    <d v="2023-03-19T09:58:47"/>
    <n v="8"/>
    <s v="JAVIER ORLANDO JIMENEZ MEJIA"/>
    <d v="2023-03-19T10:24:37"/>
    <n v="25"/>
    <s v="R074"/>
    <s v="DOLOR EN EL PECHO, NO ESPECIFICADO"/>
    <s v="GABRIEL FERNANDO RUIZ HERNANDEZ"/>
    <d v="2023-03-19T14:43:00"/>
    <n v="4"/>
    <s v="Observación"/>
    <s v="Vivo"/>
  </r>
  <r>
    <s v="GLORIA DEL CARMEN BOHORQUEZ NOVA"/>
    <s v="Cédula ciudadanía"/>
    <s v="28407358"/>
    <s v="62 Años"/>
    <s v="Adulto"/>
    <s v="COOSALUD ENTIDAD PROMOTORA DE SALUD S.A"/>
    <s v="Contributivo"/>
    <s v="ATEN. INTEGRAL CARDIOLOGIA REG CONTRIBU "/>
    <n v="1420124"/>
    <s v="Hospitalización"/>
    <d v="2023-03-19T09:54:00"/>
    <x v="2"/>
    <n v="2"/>
    <n v="2"/>
    <x v="2"/>
    <d v="2023-03-19T10:04:25"/>
    <m/>
    <s v="Refiere dolor en pies, necrosis en1er artejo pie izquierdo"/>
    <d v="2023-03-19T10:04:25"/>
    <n v="10"/>
    <s v="JAVIER ORLANDO JIMENEZ MEJIA"/>
    <d v="2023-03-19T10:22:09"/>
    <n v="17"/>
    <s v="I771"/>
    <s v="ESTRECHEZ ARTERIAL"/>
    <s v="GIANMARCO  CAMELO PARDO"/>
    <d v="2023-03-24T12:04:00"/>
    <n v="121"/>
    <s v="Hospitalización Adulto"/>
    <s v="Vivo"/>
  </r>
  <r>
    <s v="NERAY KARINA DIAZ LOZANO"/>
    <s v="Cédula ciudadanía"/>
    <s v="1095937954"/>
    <s v="28 Años"/>
    <s v="Adulto"/>
    <s v="NUEVA EMPRESA PROMOTORA DE SALUD S.A."/>
    <s v="Subsidiado"/>
    <s v="CESAR PITP PBS SUBSIDIADO "/>
    <n v="1420125"/>
    <s v="Hospitalización"/>
    <d v="2023-03-19T10:13:00"/>
    <x v="2"/>
    <n v="2"/>
    <n v="2"/>
    <x v="2"/>
    <d v="2023-03-19T10:16:19"/>
    <m/>
    <s v="Remiten de Aguachica con Diagnóstico de Amenaza De Parto Pretérmino, embarazo de 34.4 semanas"/>
    <d v="2023-03-19T10:16:19"/>
    <n v="3"/>
    <s v="JAVIER ORLANDO JIMENEZ MEJIA"/>
    <d v="2023-03-19T11:29:39"/>
    <n v="73"/>
    <s v="O470"/>
    <s v="FALSO TRABAJO DE PARTO ANTES DE LAS 37 SEMANAS COMPLETAS DE GESTACION"/>
    <s v="GABRIEL FERNANDO RUIZ HERNANDEZ"/>
    <d v="2023-03-21T15:01:00"/>
    <n v="51"/>
    <s v="Unidad de Alta Compleg. Obstetrica"/>
    <s v="Vivo"/>
  </r>
  <r>
    <s v="MATEO AGUDELO BOTHIA"/>
    <s v="Registro Civil"/>
    <s v="1096260633"/>
    <s v="8 Meses"/>
    <s v="Pediatrico"/>
    <s v="NUEVA EMPRESA PROMOTORA DE SALUD S.A."/>
    <s v="Subsidiado"/>
    <s v="SANTANDER PITP PBS SUBSIDIADO "/>
    <n v="1420126"/>
    <s v="Hospitalización"/>
    <d v="2023-03-19T10:38:00"/>
    <x v="2"/>
    <n v="2"/>
    <n v="2"/>
    <x v="2"/>
    <d v="2023-03-19T10:49:01"/>
    <m/>
    <s v="Refiere deposiciones diarreicas y episodios emetico #1"/>
    <d v="2023-03-19T10:49:01"/>
    <n v="11"/>
    <s v="JAVIER ORLANDO JIMENEZ MEJIA"/>
    <d v="2023-03-19T11:08:58"/>
    <n v="19"/>
    <s v="R104"/>
    <s v="OTROS DOLORES ABDOMINALES Y LOS NO ESPECIFICADOS"/>
    <s v="GABRIEL FERNANDO RUIZ HERNANDEZ"/>
    <d v="2023-03-19T14:23:00"/>
    <n v="3"/>
    <s v="Observación"/>
    <s v="Vivo"/>
  </r>
  <r>
    <s v="EFREN ALEXANDER PEREZ GALVIS"/>
    <s v="Cédula ciudadanía"/>
    <s v="1115736423"/>
    <s v="29 Años"/>
    <s v="Adulto"/>
    <s v="NUEVA EMPRESA PROMOTORA DE SALUD S.A."/>
    <s v="Subsidiado"/>
    <s v="ARAUCA PBS SUBSIDIADO "/>
    <n v="1420129"/>
    <s v="Hospitalización"/>
    <d v="2023-03-19T11:04:00"/>
    <x v="2"/>
    <n v="1"/>
    <n v="1"/>
    <x v="0"/>
    <d v="2023-03-19T11:09:43"/>
    <m/>
    <s v="Paciente citado para trasplante renal "/>
    <d v="2023-03-19T11:09:43"/>
    <n v="5"/>
    <s v="JAVIER ORLANDO JIMENEZ MEJIA"/>
    <d v="2023-03-19T11:10:50"/>
    <n v="1"/>
    <s v="N189"/>
    <s v="ENFERMEDAD RENAL CRONICA, NO ESPECIFICADA"/>
    <s v="GIANMARCO  CAMELO PARDO"/>
    <d v="2023-03-27T15:16:00"/>
    <n v="196"/>
    <s v="Sala de Cirugía"/>
    <s v="Vivo"/>
  </r>
  <r>
    <s v="GLORIA ISABEL MANTILLA MC CORMICK"/>
    <s v="Cédula ciudadanía"/>
    <s v="37800840"/>
    <s v="73 Años"/>
    <s v="Adulto"/>
    <s v="COMPAÑIA DE MEDICINA PREPAGADA COLSANITAS S.A."/>
    <s v="Pólizas de Salud y MP"/>
    <s v="1010 COLSANITAS INTEGRAL"/>
    <n v="1420130"/>
    <s v="Hospitalización"/>
    <d v="2023-03-19T11:11:00"/>
    <x v="2"/>
    <n v="3"/>
    <n v="3"/>
    <x v="1"/>
    <d v="2023-03-19T11:38:35"/>
    <m/>
    <s v="paciente refiere clinia de 5 días de evolución dada pos tos, disnea,malestar general.  niega fiebre."/>
    <d v="2023-03-19T11:38:35"/>
    <n v="27"/>
    <s v="OMAR DANITH MOLINA LUBO"/>
    <d v="2023-03-19T11:42:55"/>
    <n v="4"/>
    <s v="J00X"/>
    <s v="RINOFARINGITIS AGUDA [RESFRIADO COMUN]"/>
    <s v="OMAR DANITH MOLINA LUBO"/>
    <d v="2023-03-19T18:53:00"/>
    <n v="7"/>
    <s v="Observación"/>
    <s v="Vivo"/>
  </r>
  <r>
    <s v="JEYMI ALEXANDRA CARREÑO SANABRIA"/>
    <s v="Cédula ciudadanía"/>
    <s v="1098782206"/>
    <s v="27 Años"/>
    <s v="Adulto"/>
    <s v="FUNDACION SALUD MIA EPS"/>
    <s v="Contributivo"/>
    <s v="PBS CONTRIBUTIVO "/>
    <n v="1420131"/>
    <s v="Urgencias"/>
    <d v="2023-03-19T11:50:00"/>
    <x v="2"/>
    <n v="3"/>
    <n v="3"/>
    <x v="1"/>
    <d v="2023-03-19T11:54:21"/>
    <m/>
    <s v="Refiere episodios emetico, intolerancia a la via oral "/>
    <d v="2023-03-19T11:54:21"/>
    <n v="4"/>
    <s v="JAVIER ORLANDO JIMENEZ MEJIA"/>
    <d v="2023-03-19T11:55:26"/>
    <n v="1"/>
    <s v="R11X"/>
    <s v="NAUSEA Y VOMITO"/>
    <s v="JAVIER ORLANDO JIMENEZ MEJIA"/>
    <d v="2023-03-19T17:04:00"/>
    <n v="5"/>
    <s v="Alta a Casa"/>
    <s v="Vivo"/>
  </r>
  <r>
    <s v="JORGE ROJAS MOTA"/>
    <s v="Cédula ciudadanía"/>
    <s v="5724888"/>
    <s v="63 Años"/>
    <s v="Adulto"/>
    <s v="EPS SURAMERICANA S.A."/>
    <s v="Contributivo"/>
    <s v="PBS CONTRIBUTIVO "/>
    <n v="1420133"/>
    <s v="Hospitalización"/>
    <d v="2023-03-19T12:57:00"/>
    <x v="2"/>
    <n v="2"/>
    <n v="2"/>
    <x v="2"/>
    <d v="2023-03-19T13:02:20"/>
    <m/>
    <s v="Refiere paciente cuadro clinico de 1 semana por presentar dolor toracico intermitente, desde hace 3 dias mas recurrente el dolor asociado a sensacion de fatiga, malestar general e hipodinamia_x000a__x000a_Se Solicita Electrocardiograma "/>
    <d v="2023-03-19T13:02:20"/>
    <n v="5"/>
    <s v="JAVIER ORLANDO JIMENEZ MEJIA"/>
    <d v="2023-03-19T13:29:50"/>
    <n v="27"/>
    <s v="I209"/>
    <s v="ANGINA DE PECHO, NO ESPECIFICADA"/>
    <s v="GIANMARCO  CAMELO PARDO"/>
    <d v="2023-03-19T21:58:00"/>
    <n v="8"/>
    <s v="Observación"/>
    <s v="Vivo"/>
  </r>
  <r>
    <s v="CAMILA ANDREA CAMARGO AMIN"/>
    <s v="Cédula ciudadanía"/>
    <s v="1005234002"/>
    <s v="20 Años"/>
    <s v="Adulto"/>
    <s v="SEGUROS DE VIDA SURAMERICANA S.A."/>
    <s v="Pólizas de Salud y MP"/>
    <s v="SALUD EVOLUCIONA"/>
    <n v="1420135"/>
    <s v="Hospitalización"/>
    <d v="2023-03-19T13:22:00"/>
    <x v="2"/>
    <n v="2"/>
    <n v="2"/>
    <x v="2"/>
    <d v="2023-03-19T13:51:50"/>
    <m/>
    <s v="Dolor de cabeza"/>
    <d v="2023-03-19T13:51:50"/>
    <n v="29"/>
    <s v="OMAR DANITH MOLINA LUBO"/>
    <d v="2023-03-19T13:52:11"/>
    <n v="0"/>
    <s v="G448"/>
    <s v="OTROS SINDROMES DE CEFALEA ESPECIFICADOS"/>
    <s v="OMAR DANITH MOLINA LUBO"/>
    <d v="2023-03-19T17:33:00"/>
    <n v="3"/>
    <s v="Observación"/>
    <s v="Vivo"/>
  </r>
  <r>
    <s v="YOLIMA CONTRERAS CONTRERAS"/>
    <s v="Cédula ciudadanía"/>
    <s v="1100962601"/>
    <s v="30 Años"/>
    <s v="Adulto"/>
    <s v="NUEVA EMPRESA PROMOTORA DE SALUD S.A."/>
    <s v="Subsidiado"/>
    <s v="SANTANDER PITP PBS SUBSIDIADO "/>
    <n v="1420137"/>
    <s v="Hospitalización"/>
    <d v="2023-03-19T14:22:00"/>
    <x v="2"/>
    <n v="2"/>
    <n v="2"/>
    <x v="2"/>
    <d v="2023-03-19T14:24:25"/>
    <m/>
    <s v="Remitida del Socorro con Diagnóstico de Amenaza De Parto Pretérmino -- Embarazo de 35 Semanas_x000a__x000a_Se Solicita Monitoria fetal nst "/>
    <d v="2023-03-19T14:24:25"/>
    <n v="2"/>
    <s v="JAVIER ORLANDO JIMENEZ MEJIA"/>
    <d v="2023-03-19T14:52:45"/>
    <n v="28"/>
    <s v="O470"/>
    <s v="FALSO TRABAJO DE PARTO ANTES DE LAS 37 SEMANAS COMPLETAS DE GESTACION"/>
    <s v="GABRIEL FERNANDO RUIZ HERNANDEZ"/>
    <d v="2023-03-21T17:30:00"/>
    <n v="50"/>
    <s v="Sala de Cirugía"/>
    <s v="Vivo"/>
  </r>
  <r>
    <s v="CARMEN ROSA SANCHEZ DE ARDILA"/>
    <s v="Cédula ciudadanía"/>
    <s v="37809468"/>
    <s v="81 Años"/>
    <s v="Adulto"/>
    <s v="ENTIDAD PROMOTORA DE SALUD FAMISANAR S A S"/>
    <s v="Contributivo"/>
    <s v="PBS CONTRIBUTIVO "/>
    <n v="1420139"/>
    <s v="Hospitalización"/>
    <d v="2023-03-19T15:36:00"/>
    <x v="2"/>
    <n v="3"/>
    <n v="3"/>
    <x v="1"/>
    <d v="2023-03-19T15:53:46"/>
    <m/>
    <s v="&quot;Mucho dolor de piernas&quot;_x000a_"/>
    <d v="2023-03-19T15:53:46"/>
    <n v="17"/>
    <s v="JUAN CARLOS DE SALES VIRGUETH"/>
    <d v="2023-03-19T17:17:39"/>
    <n v="83"/>
    <s v="I731"/>
    <s v="TROMBOANGEITIS OBLITERANTE [BUERGER]"/>
    <s v="GIANMARCO  CAMELO PARDO"/>
    <d v="2023-03-20T16:44:00"/>
    <n v="23"/>
    <s v="Observación"/>
    <s v="Vivo"/>
  </r>
  <r>
    <s v="GILBERTO GOMEZ SARMIENTO"/>
    <s v="Cédula ciudadanía"/>
    <s v="2897991"/>
    <s v="86 Años"/>
    <s v="Adulto"/>
    <s v="ALLIANZ SEGUROS DE VIDA S A"/>
    <s v="Pólizas de Salud y MP"/>
    <s v="MEDICALL COLECTIVOS"/>
    <n v="1420140"/>
    <s v="Hospitalización"/>
    <d v="2023-03-19T15:58:00"/>
    <x v="2"/>
    <n v="3"/>
    <n v="3"/>
    <x v="1"/>
    <d v="2023-03-19T16:33:10"/>
    <m/>
    <s v="Refiere episodios de ortostatismo también dolor torácico. "/>
    <d v="2023-03-19T16:33:10"/>
    <n v="35"/>
    <s v="OMAR DANITH MOLINA LUBO"/>
    <d v="2023-03-19T16:33:52"/>
    <n v="0"/>
    <s v="I209"/>
    <s v="ANGINA DE PECHO, NO ESPECIFICADA"/>
    <s v="OMAR DANITH MOLINA LUBO"/>
    <d v="2023-03-22T11:55:00"/>
    <n v="67"/>
    <s v="Observación"/>
    <s v="Vivo"/>
  </r>
  <r>
    <s v="STEFANNY SOLANO AGUDELO"/>
    <s v="Cédula ciudadanía"/>
    <s v="1102385975"/>
    <s v="25 Años"/>
    <s v="Adulto"/>
    <s v="FUNDACION SALUD MIA EPS"/>
    <s v="Contributivo"/>
    <s v="PBS CONTRIBUTIVO "/>
    <n v="1420142"/>
    <s v="Urgencias"/>
    <d v="2023-03-19T17:13:00"/>
    <x v="2"/>
    <n v="3"/>
    <n v="3"/>
    <x v="1"/>
    <d v="2023-03-19T17:19:58"/>
    <m/>
    <s v="&quot;Me mordió un gato silvestre&quot;"/>
    <d v="2023-03-19T17:19:58"/>
    <n v="6"/>
    <s v="JUAN CARLOS DE SALES VIRGUETH"/>
    <d v="2023-03-19T17:27:09"/>
    <n v="7"/>
    <s v="A281"/>
    <s v="ENFERMEDAD POR RASGUNO DE GATO"/>
    <s v="GABRIEL FERNANDO RUIZ HERNANDEZ"/>
    <d v="2023-03-19T19:33:00"/>
    <n v="2"/>
    <s v="Observación"/>
    <s v="Vivo"/>
  </r>
  <r>
    <s v="LEONOR RODRIGUEZ ARDILA"/>
    <s v="Cédula ciudadanía"/>
    <s v="1098628910"/>
    <s v="36 Años"/>
    <s v="Adulto"/>
    <s v="FUNDACION SALUD MIA EPS"/>
    <s v="Contributivo"/>
    <s v="PBS CONTRIBUTIVO "/>
    <n v="1420143"/>
    <s v="Urgencias"/>
    <d v="2023-03-19T17:18:00"/>
    <x v="2"/>
    <n v="3"/>
    <n v="3"/>
    <x v="1"/>
    <d v="2023-03-19T17:31:07"/>
    <m/>
    <s v="&quot;Me duele el pecho cuando respiro&quot;"/>
    <d v="2023-03-19T17:31:07"/>
    <n v="13"/>
    <s v="JUAN CARLOS DE SALES VIRGUETH"/>
    <d v="2023-03-19T18:14:59"/>
    <n v="43"/>
    <s v="R074"/>
    <s v="DOLOR EN EL PECHO, NO ESPECIFICADO"/>
    <s v="FRANCISCO JOSE ORTEGA TORRES"/>
    <d v="2023-03-19T21:18:00"/>
    <n v="3"/>
    <s v="Observación"/>
    <s v="Vivo"/>
  </r>
  <r>
    <s v="MARIA ALEJANDRA SANCHEZ MONTIEL"/>
    <s v="Cédula ciudadanía"/>
    <s v="1063368189"/>
    <s v="23 Años"/>
    <s v="Adulto"/>
    <s v="NUEVA EMPRESA PROMOTORA DE SALUD S.A."/>
    <s v="Subsidiado"/>
    <s v="CÓRDOBA PITP PBS SUBSIDIADO "/>
    <n v="1420146"/>
    <s v="Hospitalización"/>
    <d v="2023-03-19T18:10:00"/>
    <x v="2"/>
    <n v="2"/>
    <n v="2"/>
    <x v="2"/>
    <d v="2023-03-19T18:24:33"/>
    <m/>
    <s v="Remitida como urgencia vital Monteria pro cardiopatia fetal y Retardo Del Crecimiento Intrauterino "/>
    <d v="2023-03-19T18:24:33"/>
    <n v="14"/>
    <s v="JUAN CARLOS DE SALES VIRGUETH"/>
    <d v="2023-03-19T18:35:07"/>
    <n v="10"/>
    <s v="O365"/>
    <s v="ATENCION MATERNA POR DEFICIT DEL CRECIMIENTO FETAL"/>
    <s v="FRANCISCO JOSE ORTEGA TORRES"/>
    <d v="2023-03-21T11:58:00"/>
    <n v="41"/>
    <m/>
    <s v="Vivo"/>
  </r>
  <r>
    <s v="EDGAR ALONSO VALERO SANDOVAL"/>
    <s v="Cédula ciudadanía"/>
    <s v="91204069"/>
    <s v="63 Años"/>
    <s v="Adulto"/>
    <s v="COOMEVA MEDICINA PREPAGADA S.A."/>
    <s v="Pólizas de Salud y MP"/>
    <s v="ORO"/>
    <n v="1420147"/>
    <s v="Hospitalización"/>
    <d v="2023-03-19T18:21:00"/>
    <x v="2"/>
    <n v="2"/>
    <n v="2"/>
    <x v="2"/>
    <d v="2023-03-19T18:38:06"/>
    <m/>
    <s v="Pacient refire epistaxis y deposiciones melenicas"/>
    <d v="2023-03-19T18:38:06"/>
    <n v="17"/>
    <s v="EDWING RENE HIGUERA BECERRA"/>
    <d v="2023-03-19T18:38:58"/>
    <n v="0"/>
    <s v="K922"/>
    <s v="HEMORRAGIA GASTROINTESTINAL, NO ESPECIFICADA"/>
    <s v="EDWING RENE HIGUERA BECERRA"/>
    <d v="2023-03-20T01:34:00"/>
    <n v="6"/>
    <s v="Observación"/>
    <s v="Vivo"/>
  </r>
  <r>
    <s v="PAOLA ANDREA TORRES NUÑEZ"/>
    <s v="Cédula ciudadanía"/>
    <s v="1098764261"/>
    <s v="28 Años"/>
    <s v="Adulto"/>
    <s v="EPS SURAMERICANA S.A."/>
    <s v="Contributivo"/>
    <s v="PBS CONTRIBUTIVO "/>
    <n v="1420148"/>
    <s v="Hospitalización"/>
    <d v="2023-03-19T18:39:00"/>
    <x v="2"/>
    <n v="2"/>
    <n v="2"/>
    <x v="2"/>
    <d v="2023-03-19T18:50:11"/>
    <m/>
    <s v="&quot;Me pico algo y tengo ahogo&quot;"/>
    <d v="2023-03-19T18:50:11"/>
    <n v="11"/>
    <s v="JUAN CARLOS DE SALES VIRGUETH"/>
    <d v="2023-03-19T19:00:43"/>
    <n v="10"/>
    <s v="L500"/>
    <s v="URTICARIA ALERGICA"/>
    <s v="ROBERFABIAN  ANGARITA SEQUEDA"/>
    <d v="2023-03-20T17:01:00"/>
    <n v="22"/>
    <s v="Observación"/>
    <s v="Vivo"/>
  </r>
  <r>
    <s v="MATEA GARCIA PALOMINO"/>
    <s v="Cédula ciudadanía"/>
    <s v="28290847"/>
    <s v="91 Años"/>
    <s v="Adulto"/>
    <s v="EPS SURAMERICANA S.A."/>
    <s v="Contributivo"/>
    <s v="PBS CONTRIBUTIVO "/>
    <n v="1420149"/>
    <s v="Hospitalización"/>
    <d v="2023-03-19T18:44:00"/>
    <x v="2"/>
    <n v="2"/>
    <n v="2"/>
    <x v="2"/>
    <d v="2023-03-19T18:58:41"/>
    <m/>
    <s v="&quot;Esta hinchada y tiene un pie  morado desde ayer&quot;"/>
    <d v="2023-03-19T18:58:41"/>
    <n v="14"/>
    <s v="JUAN CARLOS DE SALES VIRGUETH"/>
    <d v="2023-03-19T19:32:43"/>
    <n v="34"/>
    <s v="I500"/>
    <s v="INSUFICIENCIA CARDIACA CONGESTIVA"/>
    <s v="ROBERFABIAN  ANGARITA SEQUEDA"/>
    <d v="2023-03-25T15:32:00"/>
    <n v="139"/>
    <s v="Hospitalización Adulto"/>
    <s v="Muerto despues de 48 horas"/>
  </r>
  <r>
    <s v="DAVID LUNA MUÑOZ"/>
    <s v="Cédula ciudadanía"/>
    <s v="5588854"/>
    <s v="78 Años"/>
    <s v="Adulto"/>
    <s v="ECOPETROL S.A."/>
    <s v="Regimen Especial y/o Excepcional"/>
    <s v="CONTRATO No. 3044412"/>
    <n v="1420151"/>
    <s v="Hospitalización"/>
    <d v="2023-03-19T19:17:00"/>
    <x v="2"/>
    <n v="2"/>
    <n v="2"/>
    <x v="2"/>
    <d v="2023-03-19T20:15:38"/>
    <m/>
    <s v="Remitido de Barracabermeja con Diagnóstico angina inestable vs Infarto Agudo Del Miocardio "/>
    <d v="2023-03-19T20:15:38"/>
    <n v="58"/>
    <s v="EDWING RENE HIGUERA BECERRA"/>
    <d v="2023-03-19T20:18:17"/>
    <n v="2"/>
    <s v="E106"/>
    <s v="DIABETES MELLITUS INSULINODEPENDIENTE, CON OTRAS COMPLICACIONES ESPECIFICADAS"/>
    <s v="EDWING RENE HIGUERA BECERRA"/>
    <d v="2023-03-22T16:36:00"/>
    <n v="68"/>
    <s v="Hospitalización Adulto"/>
    <s v="Vivo"/>
  </r>
  <r>
    <s v="MARCELINA RAMIREZ GELVEZ"/>
    <s v="Cédula ciudadanía"/>
    <s v="27655213"/>
    <s v="70 Años"/>
    <s v="Adulto"/>
    <s v="NUEVA EMPRESA PROMOTORA DE SALUD S.A."/>
    <s v="Subsidiado"/>
    <s v="SANTANDER PITP PBS SUBSIDIADO "/>
    <n v="1420155"/>
    <s v="Hospitalización"/>
    <d v="2023-03-19T19:41:00"/>
    <x v="2"/>
    <n v="3"/>
    <n v="3"/>
    <x v="1"/>
    <d v="2023-03-19T19:49:46"/>
    <m/>
    <s v="&quot;Mucho ahogo&quot;"/>
    <d v="2023-03-19T19:49:46"/>
    <n v="8"/>
    <s v="JUAN CARLOS DE SALES VIRGUETH"/>
    <d v="2023-03-19T20:11:40"/>
    <n v="21"/>
    <s v="I500"/>
    <s v="INSUFICIENCIA CARDIACA CONGESTIVA"/>
    <s v="FRANCISCO JOSE ORTEGA TORRES"/>
    <d v="2023-03-27T14:45:00"/>
    <n v="186"/>
    <s v="Hospitalización Adulto"/>
    <s v="Vivo"/>
  </r>
  <r>
    <s v="MARCO ANTONIO CAMACHO SANTAMARIA"/>
    <s v="Cédula ciudadanía"/>
    <s v="5709792"/>
    <s v="79 Años"/>
    <s v="Adulto"/>
    <s v="MEDISANITAS SAS. COMPAÑIA DE MEDICINA PREPAGADA"/>
    <s v="Pólizas de Salud y MP"/>
    <s v="2060 MEDISANITAS INTEGRAL"/>
    <n v="1420156"/>
    <s v="Hospitalización"/>
    <d v="2023-03-19T19:46:00"/>
    <x v="2"/>
    <n v="2"/>
    <n v="2"/>
    <x v="2"/>
    <d v="2023-03-19T21:39:53"/>
    <m/>
    <s v="Paciente masculino Postoperatorio ablacion y mapeo hace 6 dias , desde ayer tos humed y fatiga , expetoracion amarilla, se nebulizo con mejora pero hoy con fatiga por lo que consulta "/>
    <d v="2023-03-19T21:39:53"/>
    <n v="113"/>
    <s v="EDWING RENE HIGUERA BECERRA"/>
    <d v="2023-03-19T21:44:16"/>
    <n v="4"/>
    <s v="J209"/>
    <s v="BRONQUITIS AGUDA, NO ESPECIFICADA"/>
    <s v="EDWING RENE HIGUERA BECERRA"/>
    <d v="2023-03-20T01:59:00"/>
    <n v="4"/>
    <s v="Observación"/>
    <s v="Vivo"/>
  </r>
  <r>
    <s v="JORGE ENRIQUE CASADIEGO GUERRERO"/>
    <s v="Cédula ciudadanía"/>
    <s v="5463837"/>
    <s v="83 Años"/>
    <s v="Adulto"/>
    <s v="NUEVA EMPRESA PROMOTORA DE SALUD S.A."/>
    <s v="Contributivo"/>
    <s v="N. DE SANTANDER PITP PBS CONTRIBUTIVO "/>
    <n v="1420158"/>
    <s v="Hospitalización"/>
    <d v="2023-03-19T19:53:00"/>
    <x v="2"/>
    <n v="2"/>
    <n v="2"/>
    <x v="2"/>
    <d v="2023-03-19T20:05:29"/>
    <m/>
    <s v="Remitido de Ocaña por Infarto Agudo De Miocardio Con Elevación Del St trombolizado "/>
    <d v="2023-03-19T20:05:29"/>
    <n v="12"/>
    <s v="JUAN CARLOS DE SALES VIRGUETH"/>
    <d v="2023-03-19T21:10:41"/>
    <n v="65"/>
    <s v="I219"/>
    <s v="INFARTO AGUDO DEL MIOCARDIO, SIN OTRA ESPECIFICACION"/>
    <s v="ROBERFABIAN  ANGARITA SEQUEDA"/>
    <d v="2023-03-22T11:02:00"/>
    <n v="61"/>
    <s v="Cuidado Intermedio Adulto"/>
    <s v="Vivo"/>
  </r>
  <r>
    <s v="WILLIAM LOPEZ CACERES"/>
    <s v="Cédula ciudadanía"/>
    <s v="13723364"/>
    <s v="43 Años"/>
    <s v="Adulto"/>
    <s v="FUNDACION SALUD MIA EPS"/>
    <s v="Contributivo"/>
    <s v="PBS CONTRIBUTIVO "/>
    <n v="1420159"/>
    <s v="Hospitalización"/>
    <d v="2023-03-19T20:42:00"/>
    <x v="2"/>
    <n v="3"/>
    <n v="3"/>
    <x v="1"/>
    <d v="2023-03-19T21:00:47"/>
    <m/>
    <s v="&quot;Muchas nauseas&quot;"/>
    <d v="2023-03-19T21:00:47"/>
    <n v="18"/>
    <s v="JUAN CARLOS DE SALES VIRGUETH"/>
    <d v="2023-03-19T21:17:55"/>
    <n v="17"/>
    <s v="I500"/>
    <s v="INSUFICIENCIA CARDIACA CONGESTIVA"/>
    <s v="FRANCISCO JOSE ORTEGA TORRES"/>
    <d v="2023-03-30T14:11:00"/>
    <n v="256"/>
    <s v="Cuidado Intermedio Adulto"/>
    <s v="Vivo"/>
  </r>
  <r>
    <s v="ANTONIO PEREZ"/>
    <s v="Cédula ciudadanía"/>
    <s v="1047337763"/>
    <s v="34 Años"/>
    <s v="Adulto"/>
    <s v="EPS SURAMERICANA S.A."/>
    <s v="Contributivo"/>
    <s v="PBS CONTRIBUTIVO "/>
    <n v="1420160"/>
    <s v="Hospitalización"/>
    <d v="2023-03-19T20:53:00"/>
    <x v="2"/>
    <n v="2"/>
    <n v="2"/>
    <x v="2"/>
    <d v="2023-03-19T21:10:40"/>
    <m/>
    <s v="&quot;Me duele el pecho y tengo la tensión alta&quot;"/>
    <d v="2023-03-19T21:10:40"/>
    <n v="17"/>
    <s v="JUAN CARLOS DE SALES VIRGUETH"/>
    <d v="2023-03-19T21:37:41"/>
    <n v="27"/>
    <s v="R074"/>
    <s v="DOLOR EN EL PECHO, NO ESPECIFICADO"/>
    <s v="ROBERFABIAN  ANGARITA SEQUEDA"/>
    <d v="2023-03-20T00:46:00"/>
    <n v="3"/>
    <s v="Observación"/>
    <s v="Vivo"/>
  </r>
  <r>
    <s v="ROSALBA ACOSTA AGON"/>
    <s v="Cédula ciudadanía"/>
    <s v="37923159"/>
    <s v="65 Años"/>
    <s v="Adulto"/>
    <s v="ECOPETROL S.A."/>
    <s v="Regimen Especial y/o Excepcional"/>
    <s v="CONTRATO No. 3044412"/>
    <n v="1420163"/>
    <s v="Hospitalización"/>
    <d v="2023-03-19T22:09:00"/>
    <x v="2"/>
    <n v="3"/>
    <n v="3"/>
    <x v="1"/>
    <d v="2023-03-19T22:26:08"/>
    <m/>
    <s v="Paciente que hace 3 hrs dolro flao dercho con distncion  , tomo agua con bicarbinato sin mejoria m y al venir la urgencia ha presentado 4 deposiciones liquedas abundantes "/>
    <d v="2023-03-19T22:26:08"/>
    <n v="17"/>
    <s v="EDWING RENE HIGUERA BECERRA"/>
    <d v="2023-03-19T22:27:02"/>
    <n v="0"/>
    <s v="A09"/>
    <s v="DIARREA Y GASTROENTERITIS DE PRESUNTO ORIGEN INFECCIOSO."/>
    <s v="EDWING RENE HIGUERA BECERRA"/>
    <d v="2023-03-20T04:05:00"/>
    <n v="5"/>
    <s v="Observación"/>
    <s v="Vivo"/>
  </r>
  <r>
    <s v="NOAH SANTIAGO PEREZ RINCON"/>
    <s v="Registro Civil"/>
    <s v="1096076068"/>
    <s v="3 Años"/>
    <s v="Pediatrico"/>
    <s v="COOSALUD ENTIDAD PROMOTORA DE SALUD S.A"/>
    <s v="Subsidiado"/>
    <s v="ATEN. INTEGRAL CARDIOLOGÍA REG SUBSIDIADO"/>
    <n v="1420164"/>
    <s v="Hospitalización"/>
    <d v="2023-03-19T22:17:00"/>
    <x v="2"/>
    <n v="3"/>
    <n v="3"/>
    <x v="1"/>
    <d v="2023-03-19T22:30:09"/>
    <m/>
    <s v="&quot;Ha tenido fiebre y hoy se puso muy frio&quot;"/>
    <d v="2023-03-19T22:30:09"/>
    <n v="13"/>
    <s v="JUAN CARLOS DE SALES VIRGUETH"/>
    <d v="2023-03-19T22:37:51"/>
    <n v="7"/>
    <s v="Q208"/>
    <s v="OTRAS MALFORMACIONES CONGENITAS DE LAS CAMARAS CARDIACAS Y SUS CONEXIONES"/>
    <s v="FRANCISCO JOSE ORTEGA TORRES"/>
    <d v="2023-03-20T03:07:00"/>
    <n v="4"/>
    <s v="Observación"/>
    <s v="Vivo"/>
  </r>
  <r>
    <s v="ALEJANDRO MUÑOZ GIL"/>
    <s v="Cédula ciudadanía"/>
    <s v="2181205"/>
    <s v="84 Años"/>
    <s v="Adulto"/>
    <s v="COMPAÑIA DE MEDICINA PREPAGADA COLSANITAS S.A."/>
    <s v="Pólizas de Salud y MP"/>
    <s v="1010 COLSANITAS INTEGRAL"/>
    <n v="1420166"/>
    <s v="Hospitalización"/>
    <d v="2023-03-19T23:39:00"/>
    <x v="2"/>
    <n v="1"/>
    <n v="1"/>
    <x v="0"/>
    <d v="2023-03-19T23:59:25"/>
    <m/>
    <s v="dolro rpecordial ido de la casa por AME"/>
    <d v="2023-03-19T23:59:25"/>
    <n v="20"/>
    <s v="EDWING RENE HIGUERA BECERRA"/>
    <d v="2023-03-20T00:01:24"/>
    <n v="1"/>
    <s v="I219"/>
    <s v="INFARTO AGUDO DEL MIOCARDIO, SIN OTRA ESPECIFICACION"/>
    <s v="EDWING RENE HIGUERA BECERRA"/>
    <d v="2023-03-21T21:17:00"/>
    <n v="45"/>
    <s v="Cuidado Intermedio Adulto"/>
    <s v="Muerto antes de 48 horas"/>
  </r>
  <r>
    <s v="CAYETANO LOPEZ LOPEZ"/>
    <s v="Cédula ciudadanía"/>
    <s v="5762024"/>
    <s v="76 Años"/>
    <s v="Adulto"/>
    <s v="NUEVA EMPRESA PROMOTORA DE SALUD S.A."/>
    <s v="Subsidiado"/>
    <s v="SANTANDER PITP PBS SUBSIDIADO "/>
    <n v="1420168"/>
    <s v="Hospitalización"/>
    <d v="2023-03-20T03:08:00"/>
    <x v="2"/>
    <n v="2"/>
    <n v="2"/>
    <x v="2"/>
    <d v="2023-03-20T03:20:08"/>
    <m/>
    <s v="remitido de socorro  Diagnóstico de Infarto Agudo Del Miocardio Sin Elevacion Del St"/>
    <d v="2023-03-20T03:20:08"/>
    <n v="12"/>
    <s v="ROBERFABIAN  ANGARITA SEQUEDA"/>
    <d v="2023-03-20T03:21:16"/>
    <n v="1"/>
    <s v="I219"/>
    <s v="INFARTO AGUDO DEL MIOCARDIO, SIN OTRA ESPECIFICACION"/>
    <s v="ROBERFABIAN  ANGARITA SEQUEDA"/>
    <d v="2023-03-22T10:06:00"/>
    <n v="54"/>
    <s v="Cuidado Intermedio Adulto"/>
    <s v="Vivo"/>
  </r>
  <r>
    <s v="ALBA ROCIO RODRIGUEZ JEREZ"/>
    <s v="Cédula ciudadanía"/>
    <s v="63337305"/>
    <s v="55 Años"/>
    <s v="Adulto"/>
    <s v="NUEVA EMPRESA PROMOTORA DE SALUD S.A."/>
    <s v="Subsidiado"/>
    <s v="SANTANDER PITP PBS SUBSIDIADO "/>
    <n v="1420169"/>
    <s v="Hospitalización"/>
    <d v="2023-03-20T03:52:00"/>
    <x v="2"/>
    <n v="2"/>
    <n v="2"/>
    <x v="2"/>
    <d v="2023-03-20T04:10:19"/>
    <m/>
    <s v="Dolor en el pecho"/>
    <d v="2023-03-20T04:10:19"/>
    <n v="18"/>
    <s v="FRANCISCO JOSE ORTEGA TORRES"/>
    <d v="2023-03-20T04:13:04"/>
    <n v="2"/>
    <s v="I209"/>
    <s v="ANGINA DE PECHO, NO ESPECIFICADA"/>
    <s v="FRANCISCO JOSE ORTEGA TORRES"/>
    <d v="2023-03-28T12:28:00"/>
    <n v="200"/>
    <s v="Observación"/>
    <s v="Vivo"/>
  </r>
  <r>
    <s v="IVAN DAVID NAVARRO CARDENAS"/>
    <s v="Cédula ciudadanía"/>
    <s v="1085227146"/>
    <s v="24 Años"/>
    <s v="Adulto"/>
    <s v="SALUD TOTAL ENTIDAD PROMOTORA DE SALUD DEL REG"/>
    <s v="Contributivo"/>
    <s v="PBS CONTRIBUTIVO "/>
    <n v="1420170"/>
    <s v="Hospitalización"/>
    <d v="2023-03-20T04:32:00"/>
    <x v="2"/>
    <n v="1"/>
    <n v="1"/>
    <x v="0"/>
    <d v="2023-03-20T04:46:46"/>
    <m/>
    <s v="remitido sabana de torres  Infarto Agudo De Miocardio Con Elevación Del St_x000a_conusmo de cocina  a los 40 minto door en torax Electrocardiograma Canula Nasal Infarto Agudo De Miocardio Con Elevación Del St_x000a__x000a_"/>
    <d v="2023-03-20T04:46:46"/>
    <n v="14"/>
    <s v="ROBERFABIAN  ANGARITA SEQUEDA"/>
    <d v="2023-03-20T04:59:13"/>
    <n v="12"/>
    <s v="I219"/>
    <s v="INFARTO AGUDO DEL MIOCARDIO, SIN OTRA ESPECIFICACION"/>
    <s v="ROBERFABIAN  ANGARITA SEQUEDA"/>
    <m/>
    <s v=""/>
    <s v="Cuidado Intermedio Adulto"/>
    <s v="Vivo"/>
  </r>
  <r>
    <s v="CIRO ALFONSO RUIZ GUIZA"/>
    <s v="Cédula ciudadanía"/>
    <s v="5599457"/>
    <s v="63 Años"/>
    <s v="Adulto"/>
    <s v="COOSALUD ENTIDAD PROMOTORA DE SALUD S.A"/>
    <s v="Subsidiado"/>
    <s v="ATEN. INTEGRAL CARDIOLOGÍA REG SUBSIDIADO"/>
    <n v="1420175"/>
    <s v="Hospitalización"/>
    <d v="2023-03-20T07:27:00"/>
    <x v="2"/>
    <n v="2"/>
    <n v="2"/>
    <x v="2"/>
    <d v="2023-03-20T07:56:09"/>
    <m/>
    <s v="Remitido de Velez por Síndrome Coronario Agudo "/>
    <d v="2023-03-20T07:56:09"/>
    <n v="29"/>
    <s v="JUAN CARLOS DE SALES VIRGUETH"/>
    <d v="2023-03-20T07:58:19"/>
    <n v="2"/>
    <s v="I219"/>
    <s v="INFARTO AGUDO DEL MIOCARDIO, SIN OTRA ESPECIFICACION"/>
    <s v="GIANMARCO  CAMELO PARDO"/>
    <d v="2023-03-23T11:43:00"/>
    <n v="75"/>
    <s v="Cuidado Intermedio Adulto"/>
    <s v="Vivo"/>
  </r>
  <r>
    <s v="JOSE RIAÑO"/>
    <s v="Cédula ciudadanía"/>
    <s v="13570091"/>
    <s v="65 Años"/>
    <s v="Adulto"/>
    <s v="NUEVA EMPRESA PROMOTORA DE SALUD S.A."/>
    <s v="Subsidiado"/>
    <s v="SANTANDER PITP PBS SUBSIDIADO "/>
    <n v="1420177"/>
    <s v="Hospitalización"/>
    <d v="2023-03-20T07:56:00"/>
    <x v="2"/>
    <n v="3"/>
    <n v="3"/>
    <x v="1"/>
    <d v="2023-03-20T08:05:09"/>
    <m/>
    <s v="&quot;Tengo ahogo&quot;"/>
    <d v="2023-03-20T08:05:09"/>
    <n v="9"/>
    <s v="JUAN CARLOS DE SALES VIRGUETH"/>
    <d v="2023-03-20T08:10:49"/>
    <n v="5"/>
    <s v="I509"/>
    <s v="INSUFICIENCIA CARDIACA, NO ESPECIFICADA"/>
    <s v="JUAN PABLO  TORRES ROMERO"/>
    <d v="2023-03-22T12:10:00"/>
    <n v="51"/>
    <s v="Hospitalización Adulto"/>
    <s v="Vivo"/>
  </r>
  <r>
    <s v="GABRIEL PAEZ OSORIO"/>
    <s v="Cédula ciudadanía"/>
    <s v="13815836"/>
    <s v="79 Años"/>
    <s v="Adulto"/>
    <s v="COOSALUD ENTIDAD PROMOTORA DE SALUD S.A"/>
    <s v="Subsidiado"/>
    <s v="ATEN. INTEGRAL CARDIOLOGÍA REG SUBSIDIADO"/>
    <n v="1420179"/>
    <s v="Hospitalización"/>
    <d v="2023-03-20T09:10:00"/>
    <x v="2"/>
    <n v="1"/>
    <n v="1"/>
    <x v="0"/>
    <d v="2023-03-20T09:13:29"/>
    <m/>
    <s v="Remitido del hospital local del norte como urgencia vital en contexto de emergencia hipertensiva e Infarto Agudo De Miocardio Con Elevación Del St._x000a_Actualmente paciente con dolor toracico e infusion de Nitroglicerina. Se traslada a sala de reanimación."/>
    <d v="2023-03-20T09:13:29"/>
    <n v="3"/>
    <s v="JUAN CARLOS DE SALES VIRGUETH"/>
    <d v="2023-03-20T09:14:52"/>
    <n v="1"/>
    <s v="I219"/>
    <s v="INFARTO AGUDO DEL MIOCARDIO, SIN OTRA ESPECIFICACION"/>
    <s v="GIANMARCO  CAMELO PARDO"/>
    <d v="2023-03-24T10:27:00"/>
    <n v="97"/>
    <s v="Cuidado Intermedio Adulto"/>
    <s v="Vivo"/>
  </r>
  <r>
    <s v="PEDRO JULIO SOLANO OSORIO"/>
    <s v="Cédula ciudadanía"/>
    <s v="13833351"/>
    <s v="68 Años"/>
    <s v="Adulto"/>
    <s v="MEDPLUS MEDICINA PREPAGADA S.A."/>
    <s v="Pólizas de Salud y MP"/>
    <s v="CEREZA EXCELSO"/>
    <n v="1420180"/>
    <s v="Hospitalización"/>
    <d v="2023-03-20T09:17:00"/>
    <x v="2"/>
    <n v="3"/>
    <n v="3"/>
    <x v="1"/>
    <d v="2023-03-20T09:31:09"/>
    <m/>
    <s v="Paciente refiere cuadro desde hace  3 dias dolor en el pecho, que se irradia a brazo izquierdo, niega fatiga. "/>
    <d v="2023-03-20T09:31:09"/>
    <n v="14"/>
    <s v="FRAY URIEL ARIAS MORENO"/>
    <d v="2023-03-20T09:31:34"/>
    <n v="0"/>
    <s v="R074"/>
    <s v="DOLOR EN EL PECHO, NO ESPECIFICADO"/>
    <s v="FRAY URIEL ARIAS MORENO"/>
    <d v="2023-03-21T14:50:00"/>
    <n v="29"/>
    <s v="Observación"/>
    <s v="Vivo"/>
  </r>
  <r>
    <s v="ZORAIDA CONTRERAS TOLOZA"/>
    <s v="Cédula ciudadanía"/>
    <s v="60321693"/>
    <s v="64 Años"/>
    <s v="Adulto"/>
    <s v="NUEVA EMPRESA PROMOTORA DE SALUD S.A."/>
    <s v="Subsidiado"/>
    <s v="N.DE SANTANDER PITP PBS SUBSIDIADO "/>
    <n v="1420181"/>
    <s v="Hospitalización"/>
    <d v="2023-03-20T09:22:00"/>
    <x v="2"/>
    <n v="2"/>
    <n v="2"/>
    <x v="2"/>
    <d v="2023-03-20T09:31:25"/>
    <m/>
    <s v="&quot;No puedo respirar bien y estoy ahogandome&quot;"/>
    <d v="2023-03-20T09:31:25"/>
    <n v="9"/>
    <s v="JUAN CARLOS DE SALES VIRGUETH"/>
    <d v="2023-03-20T09:33:21"/>
    <n v="1"/>
    <s v="I509"/>
    <s v="INSUFICIENCIA CARDIACA, NO ESPECIFICADA"/>
    <s v="JUAN PABLO  TORRES ROMERO"/>
    <d v="2023-04-07T14:25:00"/>
    <n v="436"/>
    <s v="Cuidado Intermedio Adulto"/>
    <s v="Vivo"/>
  </r>
  <r>
    <s v="CARMENZA RODRIGUEZ ANAYA"/>
    <s v="Cédula ciudadanía"/>
    <s v="63318634"/>
    <s v="58 Años"/>
    <s v="Adulto"/>
    <s v="COOSALUD ENTIDAD PROMOTORA DE SALUD S.A"/>
    <s v="Subsidiado"/>
    <s v="ATEN. INTEGRAL CARDIOLOGÍA REG SUBSIDIADO"/>
    <n v="1420187"/>
    <s v="Hospitalización"/>
    <d v="2023-03-20T13:35:00"/>
    <x v="2"/>
    <n v="3"/>
    <n v="3"/>
    <x v="1"/>
    <d v="2023-03-20T14:11:56"/>
    <m/>
    <s v="Remitida del hospital universitario de Santander por infección de tejidos blandos secundaria a ulceras crónicas sobreinfectadas."/>
    <d v="2023-03-20T14:11:56"/>
    <n v="36"/>
    <s v="JUAN CARLOS DE SALES VIRGUETH"/>
    <d v="2023-03-20T14:22:12"/>
    <n v="10"/>
    <s v="L97X"/>
    <s v="ULCERA DE MIEMBRO INFERIOR, NO CLASIFICADA EN OTRA PARTE"/>
    <s v="GIANMARCO  CAMELO PARDO"/>
    <d v="2023-03-21T16:08:00"/>
    <n v="25"/>
    <s v="Observación"/>
    <s v="Vivo"/>
  </r>
  <r>
    <s v="DORA INES SUAREZ RUEDA"/>
    <s v="Cédula ciudadanía"/>
    <s v="37938997"/>
    <s v="53 Años"/>
    <s v="Adulto"/>
    <s v="SALUD TOTAL ENTIDAD PROMOTORA DE SALUD DEL REG"/>
    <s v="Contributivo"/>
    <s v="PBS CONTRIBUTIVO "/>
    <n v="1420190"/>
    <s v="Hospitalización"/>
    <d v="2023-03-20T14:50:00"/>
    <x v="2"/>
    <n v="3"/>
    <n v="3"/>
    <x v="1"/>
    <d v="2023-03-20T15:01:59"/>
    <m/>
    <s v="&quot;He tenido desmayos&quot;"/>
    <d v="2023-03-20T15:01:59"/>
    <n v="11"/>
    <s v="JUAN CARLOS DE SALES VIRGUETH"/>
    <d v="2023-03-20T15:15:38"/>
    <n v="13"/>
    <s v="R55X"/>
    <s v="SINCOPE Y COLAPSO"/>
    <s v="JUAN PABLO  TORRES ROMERO"/>
    <d v="2023-03-20T19:56:00"/>
    <n v="4"/>
    <s v="Observación"/>
    <s v="Vivo"/>
  </r>
  <r>
    <s v="LEIDY JHOANA CAÑIZARES VARGAS"/>
    <s v="Cédula ciudadanía"/>
    <s v="1007189285"/>
    <s v="31 Años"/>
    <s v="Adulto"/>
    <s v="ASMET SALUD EPS SAS"/>
    <s v="Subsidiado"/>
    <s v="PBS SUBSIDIADO "/>
    <n v="1420191"/>
    <s v="Hospitalización"/>
    <d v="2023-03-20T15:09:00"/>
    <x v="2"/>
    <n v="2"/>
    <n v="2"/>
    <x v="2"/>
    <d v="2023-03-20T15:10:45"/>
    <m/>
    <s v="Remitida del hospital local del norte con Diagnóstico de ruptura prematura de membranas._x000a_Aceptada para ingreso por urgencias."/>
    <d v="2023-03-20T15:10:45"/>
    <n v="1"/>
    <s v="JUAN CARLOS DE SALES VIRGUETH"/>
    <d v="2023-03-20T15:17:08"/>
    <n v="6"/>
    <s v="O479"/>
    <s v="FALSO TRABAJO DE PARTO, SIN OTRA ESPECIFICACION"/>
    <s v="GIANMARCO  CAMELO PARDO"/>
    <d v="2023-03-21T17:18:00"/>
    <n v="26"/>
    <s v="Unidad de Alta Compleg. Obstetrica"/>
    <s v="Vivo"/>
  </r>
  <r>
    <s v="JOSE ISRAEL PEÑA VALERO"/>
    <s v="Cédula ciudadanía"/>
    <s v="2160280"/>
    <s v="89 Años"/>
    <s v="Adulto"/>
    <s v="NUEVA EMPRESA PROMOTORA DE SALUD S.A."/>
    <s v="Subsidiado"/>
    <s v="SANTANDER PITP PBS SUBSIDIADO "/>
    <n v="1420193"/>
    <s v="Hospitalización"/>
    <d v="2023-03-20T15:46:00"/>
    <x v="2"/>
    <n v="2"/>
    <n v="2"/>
    <x v="2"/>
    <d v="2023-03-20T16:10:38"/>
    <m/>
    <s v="ESTABAMOS BAJANDO DE LA MESA Y NO SE LE ENTENDIA LO QUE HABLABA Y SE VOMITO"/>
    <d v="2023-03-20T16:10:38"/>
    <n v="24"/>
    <s v="GIANMARCO  CAMELO PARDO"/>
    <d v="2023-03-20T16:24:51"/>
    <n v="14"/>
    <s v="I679"/>
    <s v="ENFERMEDAD CEREBROVASCULAR, NO ESPECIFICADA"/>
    <s v="JUAN PABLO  TORRES ROMERO"/>
    <d v="2023-03-25T13:35:00"/>
    <n v="117"/>
    <s v="Cuidado Intermedio Adulto"/>
    <s v="Vivo"/>
  </r>
  <r>
    <s v="ISABEL RUGELES DIAZ"/>
    <s v="Cédula ciudadanía"/>
    <s v="28216647"/>
    <s v="58 Años"/>
    <s v="Adulto"/>
    <s v="COOSALUD ENTIDAD PROMOTORA DE SALUD S.A"/>
    <s v="Subsidiado"/>
    <s v="ATEN. INTEGRAL CARDIOLOGÍA REG SUBSIDIADO"/>
    <n v="1420198"/>
    <s v="Hospitalización"/>
    <d v="2023-03-20T17:38:00"/>
    <x v="2"/>
    <n v="3"/>
    <n v="3"/>
    <x v="1"/>
    <d v="2023-03-20T18:00:56"/>
    <m/>
    <s v="Remitida de Velez por Insuficiencia Cardiaca Congestiva."/>
    <d v="2023-03-20T18:00:56"/>
    <n v="22"/>
    <s v="JUAN CARLOS DE SALES VIRGUETH"/>
    <d v="2023-03-20T18:30:14"/>
    <n v="29"/>
    <s v="I500"/>
    <s v="INSUFICIENCIA CARDIACA CONGESTIVA"/>
    <s v="EDWING RENE HIGUERA BECERRA"/>
    <d v="2023-03-26T10:46:00"/>
    <n v="136"/>
    <s v="Hospitalización Adulto"/>
    <s v="Vivo"/>
  </r>
  <r>
    <s v="LUIS ALFONSO BARON ORTIZ"/>
    <s v="Cédula ciudadanía"/>
    <s v="5539658"/>
    <s v="83 Años"/>
    <s v="Adulto"/>
    <s v="COOSALUD ENTIDAD PROMOTORA DE SALUD S.A"/>
    <s v="Subsidiado"/>
    <s v="ATEN. INTEGRAL CARDIOLOGÍA REG SUBSIDIADO"/>
    <n v="1420199"/>
    <s v="Hospitalización"/>
    <d v="2023-03-20T17:56:00"/>
    <x v="2"/>
    <n v="2"/>
    <n v="2"/>
    <x v="2"/>
    <d v="2023-03-20T18:05:05"/>
    <m/>
    <s v="Paciente automedicado con warfarina quien presenta hematoma en miembro inferior izquierdo posterior a aplicacion de medicación intramuscular, valorado en clinica Chicamocha documentando sorbeanticoagulacion con warfarina y anemia severa, adminsitrans dosis de vitamina K y envian como urgencia vital."/>
    <d v="2023-03-20T18:05:05"/>
    <n v="9"/>
    <s v="JUAN CARLOS DE SALES VIRGUETH"/>
    <d v="2023-03-20T18:54:40"/>
    <n v="49"/>
    <s v="I10X"/>
    <s v="HIPERTENSION ESENCIAL (PRIMARIA)"/>
    <s v="GABRIEL FERNANDO RUIZ HERNANDEZ"/>
    <d v="2023-03-21T16:21:00"/>
    <n v="21"/>
    <s v="Observación"/>
    <s v="Vivo"/>
  </r>
  <r>
    <s v="ALVARO GOMEZ GOMEZ"/>
    <s v="Cédula ciudadanía"/>
    <s v="91275983"/>
    <s v="52 Años"/>
    <s v="Adulto"/>
    <s v="SALUD TOTAL ENTIDAD PROMOTORA DE SALUD DEL REG"/>
    <s v="Contributivo"/>
    <s v="PBS CONTRIBUTIVO "/>
    <n v="1420201"/>
    <s v="Hospitalización"/>
    <d v="2023-03-20T18:19:00"/>
    <x v="2"/>
    <n v="3"/>
    <n v="3"/>
    <x v="1"/>
    <d v="2023-03-20T18:33:34"/>
    <m/>
    <s v="Sobreinfección del muñon"/>
    <d v="2023-03-20T18:33:34"/>
    <n v="14"/>
    <s v="JUAN CARLOS DE SALES VIRGUETH"/>
    <d v="2023-03-20T19:21:19"/>
    <n v="47"/>
    <s v="T136"/>
    <s v="AMPUTACION TRAUMATICA DE MIEMBRO INFERIOR, NIVEL NO ESPECIFICADO"/>
    <s v="JENNIE ASTRID BECERRA MENECES"/>
    <d v="2023-03-20T22:25:00"/>
    <n v="3"/>
    <s v="Observación"/>
    <s v="Vivo"/>
  </r>
  <r>
    <s v="DANIEL ALFONSO SIERRA BUENO"/>
    <s v="Cédula ciudadanía"/>
    <s v="13513276"/>
    <s v="45 Años"/>
    <s v="Adulto"/>
    <s v="UNIVERSIDAD INDUSTRIAL DE SANTANDER"/>
    <s v="Regimen Especial y/o Excepcional"/>
    <s v="US-020-2023"/>
    <n v="1420202"/>
    <s v="Hospitalización"/>
    <d v="2023-03-20T18:31:00"/>
    <x v="2"/>
    <n v="2"/>
    <n v="2"/>
    <x v="2"/>
    <d v="2023-03-20T19:14:39"/>
    <m/>
    <s v="Paicnete concuadro respiratorio superior desde hace 5 dia en manejo sintomatio dado por medico , y hoy inicio amoxacilina desd hoy , pres hoy con paresteesaas en Miembro Superior Derecho , dolor quese exaserva con la tos , no disnea , fiebre hace 2 das ontrolado coin aceanonofen"/>
    <d v="2023-03-20T19:14:39"/>
    <n v="43"/>
    <s v="EDWING RENE HIGUERA BECERRA"/>
    <d v="2023-03-20T19:17:23"/>
    <n v="2"/>
    <s v="U072"/>
    <s v="COVID-19, VIRUS NO IDENTIFICADO"/>
    <s v="EDWING RENE HIGUERA BECERRA"/>
    <d v="2023-03-20T22:28:00"/>
    <n v="3"/>
    <s v="Observación"/>
    <s v="Vivo"/>
  </r>
  <r>
    <s v="ELKIN OVIDIO CARREÑO DIAZ"/>
    <s v="Cédula ciudadanía"/>
    <s v="1102715726"/>
    <s v="35 Años"/>
    <s v="Adulto"/>
    <s v="COOSALUD ENTIDAD PROMOTORA DE SALUD S.A"/>
    <s v="Subsidiado"/>
    <s v="ATEN. INTEGRAL CARDIOLOGÍA REG SUBSIDIADO"/>
    <n v="1420206"/>
    <s v="Urgencias"/>
    <d v="2023-03-20T19:58:00"/>
    <x v="2"/>
    <n v="3"/>
    <n v="3"/>
    <x v="1"/>
    <d v="2023-03-20T20:07:31"/>
    <m/>
    <s v="Paciente sin antecedentes quien presento dolor toracico punzante exacerbado con la respiracion y es remitido desde San Vicente de Chucuri con Diagnóstico de Síndrome Coronario Agudo "/>
    <d v="2023-03-20T20:07:31"/>
    <n v="9"/>
    <s v="JUAN CARLOS DE SALES VIRGUETH"/>
    <d v="2023-03-20T20:39:27"/>
    <n v="31"/>
    <s v="R074"/>
    <s v="DOLOR EN EL PECHO, NO ESPECIFICADO"/>
    <s v="GABRIEL FERNANDO RUIZ HERNANDEZ"/>
    <d v="2023-03-21T00:44:00"/>
    <n v="4"/>
    <s v="Observación"/>
    <s v="Vivo"/>
  </r>
  <r>
    <s v="XIOMARA LIZETH COLMENARES MUÑOZ"/>
    <s v="Cédula ciudadanía"/>
    <s v="1096513403"/>
    <s v="29 Años"/>
    <s v="Adulto"/>
    <s v="FUNDACION SALUD MIA EPS"/>
    <s v="Contributivo"/>
    <s v="PBS CONTRIBUTIVO "/>
    <n v="1420207"/>
    <s v="Hospitalización"/>
    <d v="2023-03-20T20:06:00"/>
    <x v="2"/>
    <n v="3"/>
    <n v="3"/>
    <x v="1"/>
    <d v="2023-03-20T20:13:36"/>
    <m/>
    <s v="&quot;Me mordió un perro&quot;"/>
    <d v="2023-03-20T20:13:36"/>
    <n v="7"/>
    <s v="JUAN CARLOS DE SALES VIRGUETH"/>
    <d v="2023-03-20T20:33:40"/>
    <n v="20"/>
    <s v="S610"/>
    <s v="HERIDA DE DEDO(S) DE LA MANO, SIN DANO DE LA(S) UNA(S)"/>
    <s v="EDWING RENE HIGUERA BECERRA"/>
    <d v="2023-03-20T21:52:00"/>
    <n v="1"/>
    <s v="Alta a Casa"/>
    <s v="Vivo"/>
  </r>
  <r>
    <s v="ABEL RANGEL BACCA"/>
    <s v="Cédula ciudadanía"/>
    <s v="5091133"/>
    <s v="83 Años"/>
    <s v="Adulto"/>
    <s v="COOSALUD ENTIDAD PROMOTORA DE SALUD S.A"/>
    <s v="Subsidiado"/>
    <s v="ATEN. INTEGRAL CARDIOLOGÍA REG SUBSIDIADO"/>
    <n v="1420208"/>
    <s v="Urgencias"/>
    <d v="2023-03-20T20:16:00"/>
    <x v="2"/>
    <n v="3"/>
    <n v="3"/>
    <x v="1"/>
    <d v="2023-03-20T20:22:23"/>
    <m/>
    <s v="Remitido como urgencia vital del hospital de San Alberto por falla cardiaca descompensada perfil humedo/caliente."/>
    <d v="2023-03-20T20:22:23"/>
    <n v="6"/>
    <s v="JUAN CARLOS DE SALES VIRGUETH"/>
    <d v="2023-03-20T21:05:42"/>
    <n v="43"/>
    <s v="I500"/>
    <s v="INSUFICIENCIA CARDIACA CONGESTIVA"/>
    <s v="GABRIEL FERNANDO RUIZ HERNANDEZ"/>
    <d v="2023-03-21T02:39:00"/>
    <n v="5"/>
    <s v="Remisión"/>
    <s v="Muerto antes de 48 horas"/>
  </r>
  <r>
    <s v="GABRIEL EDUARDO SALDARRIAGA MONROY"/>
    <s v="Tarjeta de Identidad"/>
    <s v="1017062244"/>
    <s v="12 Años"/>
    <s v="Pediatrico"/>
    <s v="ALLIANZ SEGUROS DE VIDA S A"/>
    <s v="Pólizas de Salud y MP"/>
    <s v="MEDICALL CARE"/>
    <n v="1420210"/>
    <s v="Urgencias"/>
    <d v="2023-03-20T21:13:00"/>
    <x v="2"/>
    <n v="3"/>
    <n v="3"/>
    <x v="1"/>
    <d v="2023-03-20T21:21:14"/>
    <m/>
    <s v="Fiebre"/>
    <d v="2023-03-20T21:21:14"/>
    <n v="8"/>
    <s v="OMAR DANITH MOLINA LUBO"/>
    <d v="2023-03-20T21:21:56"/>
    <n v="0"/>
    <s v="J00X"/>
    <s v="RINOFARINGITIS AGUDA [RESFRIADO COMUN]"/>
    <s v="OMAR DANITH MOLINA LUBO"/>
    <d v="2023-03-21T00:07:00"/>
    <n v="2"/>
    <s v="Observación"/>
    <s v="Vivo"/>
  </r>
  <r>
    <s v="ALCIRA MARGARITA HERNANDEZ GONZALEZ"/>
    <s v="Cédula ciudadanía"/>
    <s v="51906669"/>
    <s v="59 Años"/>
    <s v="Adulto"/>
    <s v="COMPAÑIA DE MEDICINA PREPAGADA COLSANITAS S.A."/>
    <s v="Pólizas de Salud y MP"/>
    <s v="1010 COLSANITAS INTEGRAL"/>
    <n v="1420213"/>
    <s v="Hospitalización"/>
    <d v="2023-03-20T21:56:00"/>
    <x v="2"/>
    <n v="3"/>
    <n v="3"/>
    <x v="1"/>
    <d v="2023-03-20T22:19:51"/>
    <m/>
    <s v="Refiere clinica de 5 horas de evolución dada por dolor epigastrico tipo ardor asociado a nauseas, emésis, y posteriormente dolor opresivo que incrementa con los movimientos de la pared torácica. Niega otra sintomatología._x000a__x000a_Cancer de mama estadio I en remisión, Cancer papilar de tiroides en remisión, HTA, gastritis cronica,  Hipotrofia renal con hidronefrosis grado IV._x000a__x000a_Medicación actual_x000a_- Esomeprazol 20mg día_x000a_- Eutirox 137_x000a_- Diovan 80 c 12_x000a_- Metformina 500_x000a_- Calcio 600_x000a_- Asa 100_x000a_- Betaloc zoc 50_x000a__x000a_QX:_x000a_- Tiroidectomia total_x000a_- Histerectomia total_x000a_Alerg:_x000a_- Dipirona_x000a_- Tramadol_x000a_- Meperidina_x000a__x000a_"/>
    <d v="2023-03-20T22:19:51"/>
    <n v="23"/>
    <s v="OMAR DANITH MOLINA LUBO"/>
    <d v="2023-03-20T22:20:12"/>
    <n v="0"/>
    <s v="I209"/>
    <s v="ANGINA DE PECHO, NO ESPECIFICADA"/>
    <s v="OMAR DANITH MOLINA LUBO"/>
    <d v="2023-03-21T06:12:00"/>
    <n v="7"/>
    <s v="Observación"/>
    <s v="Vivo"/>
  </r>
  <r>
    <s v="MATIAS DAVID AREVALO CARREÑO"/>
    <s v="Tarjeta de Identidad"/>
    <s v="1066290826"/>
    <s v="10 Años"/>
    <s v="Pediatrico"/>
    <s v="COMPAÑIA DE MEDICINA PREPAGADA COLSANITAS S.A."/>
    <s v="Pólizas de Salud y MP"/>
    <s v="1010 COLSANITAS INTEGRAL"/>
    <n v="1420214"/>
    <s v="Hospitalización"/>
    <d v="2023-03-20T22:34:00"/>
    <x v="2"/>
    <n v="2"/>
    <n v="2"/>
    <x v="2"/>
    <d v="2023-03-20T23:05:43"/>
    <m/>
    <s v="paciente con antecedente de tetralogía de fallot corrección quirurgica a los 4 meses de edad (Cierre de CIV, reseccion infundibular, comisurotomia) En el post-quirurgico abdomen agudo (Enterocolitis) que requirió reseccion de colon derecho 08/Feb/2013) Reintervención posterior por bridas. Hasta el día de hoy asintomático. Hoy presenta episodios de dolor torácico de 2 horas de evolución asociado a diaforesis, frialdad, palidez, sin otros síntomas asociados. "/>
    <d v="2023-03-20T23:05:43"/>
    <n v="31"/>
    <s v="OMAR DANITH MOLINA LUBO"/>
    <d v="2023-03-20T23:06:10"/>
    <n v="0"/>
    <s v="Q213"/>
    <s v="TETRALOGIA DE FALLOT"/>
    <s v="OMAR DANITH MOLINA LUBO"/>
    <d v="2023-03-21T10:37:00"/>
    <n v="11"/>
    <s v="Observación"/>
    <s v="Vivo"/>
  </r>
  <r>
    <s v="ARMANDO QUINTERO GALVIS"/>
    <s v="Cédula ciudadanía"/>
    <s v="13831743"/>
    <s v="68 Años"/>
    <s v="Adulto"/>
    <s v="COOSALUD ENTIDAD PROMOTORA DE SALUD S.A"/>
    <s v="Contributivo"/>
    <s v="ATEN. INTEGRAL CARDIOLOGIA REG CONTRIBU "/>
    <n v="1420216"/>
    <s v="Hospitalización"/>
    <d v="2023-03-20T22:49:00"/>
    <x v="2"/>
    <n v="3"/>
    <n v="3"/>
    <x v="1"/>
    <d v="2023-03-20T22:52:34"/>
    <m/>
    <s v="Paciente traido del domicilio por AME debido a episodio de dolor toracico atipico sin cambios electrocardiograficos. "/>
    <d v="2023-03-20T22:52:34"/>
    <n v="3"/>
    <s v="JUAN CARLOS DE SALES VIRGUETH"/>
    <d v="2023-03-20T22:57:43"/>
    <n v="5"/>
    <s v="I209"/>
    <s v="ANGINA DE PECHO, NO ESPECIFICADA"/>
    <s v="EDWING RENE HIGUERA BECERRA"/>
    <d v="2023-03-21T21:46:00"/>
    <n v="22"/>
    <s v="Observación"/>
    <s v="Vivo"/>
  </r>
  <r>
    <s v="GERARDO MARTINEZ NARANJO"/>
    <s v="Cédula ciudadanía"/>
    <s v="2073816"/>
    <s v="85 Años"/>
    <s v="Adulto"/>
    <s v="EPS SURAMERICANA S.A."/>
    <s v="Contributivo"/>
    <s v="PBS CONTRIBUTIVO "/>
    <n v="1420219"/>
    <s v="Hospitalización"/>
    <d v="2023-03-21T00:56:00"/>
    <x v="2"/>
    <n v="2"/>
    <n v="2"/>
    <x v="2"/>
    <d v="2023-03-21T01:18:12"/>
    <m/>
    <s v="Remitido como urgencia vital de la chicamocha_x000a_Shock Cardiogenico"/>
    <d v="2023-03-21T01:18:12"/>
    <n v="22"/>
    <s v="EDWING RENE HIGUERA BECERRA"/>
    <d v="2023-03-21T01:19:52"/>
    <n v="1"/>
    <s v="B572"/>
    <s v="ENFERMEDAD DE CHAGAS (CRONICA) QUE AFECTA AL CORAZON"/>
    <s v="EDWING RENE HIGUERA BECERRA"/>
    <d v="2023-03-23T13:02:00"/>
    <n v="59"/>
    <s v="Observación"/>
    <s v="Vivo"/>
  </r>
  <r>
    <s v="ISIDRO PINZON INFANTE"/>
    <s v="Cédula ciudadanía"/>
    <s v="91487153"/>
    <s v="47 Años"/>
    <s v="Adulto"/>
    <s v="COOSALUD ENTIDAD PROMOTORA DE SALUD S.A"/>
    <s v="Subsidiado"/>
    <s v="ATEN. INTEGRAL CARDIOLOGÍA REG SUBSIDIADO"/>
    <n v="1420222"/>
    <s v="Hospitalización"/>
    <d v="2023-03-21T02:41:00"/>
    <x v="2"/>
    <n v="2"/>
    <n v="2"/>
    <x v="2"/>
    <d v="2023-03-21T02:45:24"/>
    <m/>
    <s v="paciente remitido de giron por presentar dolor toracico opresivo y deteccion de bradicardia en Electrocardiograma "/>
    <d v="2023-03-21T02:45:24"/>
    <n v="4"/>
    <s v="GABRIEL FERNANDO RUIZ HERNANDEZ"/>
    <d v="2023-03-21T02:48:19"/>
    <n v="2"/>
    <s v="I499"/>
    <s v="ARRITMIA CARDIACA, NO ESPECIFICADA"/>
    <s v="GABRIEL FERNANDO RUIZ HERNANDEZ"/>
    <d v="2023-03-21T14:27:00"/>
    <n v="11"/>
    <s v="Observación"/>
    <s v="Vivo"/>
  </r>
  <r>
    <s v="LUIS JOSE FERREIRA TOVAR"/>
    <s v="Cédula ciudadanía"/>
    <s v="5591569"/>
    <s v="75 Años"/>
    <s v="Adulto"/>
    <s v="ECOPETROL S.A."/>
    <s v="Regimen Especial y/o Excepcional"/>
    <s v="CONTRATO No. 3044412"/>
    <n v="1420223"/>
    <s v="Hospitalización"/>
    <d v="2023-03-21T03:22:00"/>
    <x v="2"/>
    <n v="3"/>
    <n v="3"/>
    <x v="1"/>
    <d v="2023-03-21T03:33:02"/>
    <m/>
    <s v="dolor en el pecho_x000a_Paciente de 74 años de edad con diagnósticos:_x000a_1.- Post angioplastia e implante de Stent (12/01/2021)medicados. Arteria Descendente Anterior Y Coronaria Derecha_x000a_2.- Cardiopatía isquémica con Fracción Eyeccion Del Ventriculo Izquierdo 60% (previa del evento coronario:45-50%)_x000a_3.- infarto agudo de mioscadio sin elevacion de ST (09/01/2021)._x000a_4.- Sobrepeso_x000a_5.- hipertensión arterial de novo_x000a_6.- Hiperplasia Prostática Benigna_x000a_7. Dislipidemia_x000a_8. Pre diabetes"/>
    <d v="2023-03-21T03:33:02"/>
    <n v="11"/>
    <s v="OMAR DANITH MOLINA LUBO"/>
    <d v="2023-03-21T03:33:35"/>
    <n v="0"/>
    <s v="I209"/>
    <s v="ANGINA DE PECHO, NO ESPECIFICADA"/>
    <s v="OMAR DANITH MOLINA LUBO"/>
    <d v="2023-03-23T15:52:00"/>
    <n v="60"/>
    <s v="Observación"/>
    <s v="Vivo"/>
  </r>
  <r>
    <s v="LUIS HUMBERTO MUÑOZ"/>
    <s v="Cédula ciudadanía"/>
    <s v="6708705"/>
    <s v="69 Años"/>
    <s v="Adulto"/>
    <s v="COOSALUD ENTIDAD PROMOTORA DE SALUD S.A"/>
    <s v="Subsidiado"/>
    <s v="SANTANDER PBS SUBSIDIADO "/>
    <n v="1420225"/>
    <s v="Hospitalización"/>
    <d v="2023-03-21T04:02:00"/>
    <x v="2"/>
    <n v="2"/>
    <n v="2"/>
    <x v="2"/>
    <d v="2023-03-21T04:42:28"/>
    <m/>
    <s v="Derivado de conslta de Doctor Frnaklin quiroz_x000a_Viene por sus propios medios de Cimitarra_x000a_&quot;me dan piocadas en el pecho&quot;"/>
    <d v="2023-03-21T04:42:28"/>
    <n v="40"/>
    <s v="EDWING RENE HIGUERA BECERRA"/>
    <d v="2023-03-21T04:43:41"/>
    <n v="1"/>
    <s v="I341"/>
    <s v="PROLAPSO (DE LA VALVULA) MITRAL"/>
    <s v="EDWING RENE HIGUERA BECERRA"/>
    <d v="2023-04-06T15:07:00"/>
    <n v="394"/>
    <s v="Hospitalización Adulto"/>
    <s v="Vivo"/>
  </r>
  <r>
    <s v="LUIS ERNESTO RODRIGUEZ DUARTE"/>
    <s v="Cédula ciudadanía"/>
    <s v="5545939"/>
    <s v="82 Años"/>
    <s v="Adulto"/>
    <s v="COOSALUD ENTIDAD PROMOTORA DE SALUD S.A"/>
    <s v="Subsidiado"/>
    <s v="ATEN. INTEGRAL CARDIOLOGÍA REG SUBSIDIADO"/>
    <n v="1420281"/>
    <s v="Hospitalización"/>
    <d v="2023-03-21T06:56:00"/>
    <x v="2"/>
    <n v="1"/>
    <n v="1"/>
    <x v="0"/>
    <d v="2023-03-21T07:01:32"/>
    <m/>
    <s v="Paciente quien ingresa por sus propios medios, refiere dolor toracico intenso, asociado a disnea y palpitaciones._x000a_Se encuentra desaturado e hipertenso, se indica pasar a salas de reanimacion. "/>
    <d v="2023-03-21T07:01:32"/>
    <n v="5"/>
    <s v="FRANCISCO JOSE ORTEGA TORRES"/>
    <d v="2023-03-21T07:15:55"/>
    <n v="14"/>
    <s v="I482"/>
    <s v="FIBRILACIÓN AURICULAR CRÓNICA"/>
    <s v="JAVIER ORLANDO JIMENEZ MEJIA"/>
    <d v="2023-03-27T16:33:00"/>
    <n v="153"/>
    <s v="Cuidado Intermedio Adulto"/>
    <s v="Vivo"/>
  </r>
  <r>
    <s v="CECILIA DE LOS ANGELES RUIZ GAMBOA"/>
    <s v="Cédula ciudadanía"/>
    <s v="28345468"/>
    <s v="71 Años"/>
    <s v="Adulto"/>
    <s v="NUEVA EMPRESA PROMOTORA DE SALUD S.A."/>
    <s v="Subsidiado"/>
    <s v="SANTANDER PITP PBS SUBSIDIADO "/>
    <n v="1420293"/>
    <s v="Hospitalización"/>
    <d v="2023-03-21T07:04:00"/>
    <x v="2"/>
    <n v="3"/>
    <n v="3"/>
    <x v="1"/>
    <d v="2023-03-21T07:12:51"/>
    <m/>
    <s v="Paciente de 71 años con cardiopatia isquemica con Fracción Eyeccion Del Ventriculo Izquierdo preservada, quien acude por clinica de Aproximadamente 1 semana dado por diconfort toracico, tipo picadas, cefalea y decaimiento. "/>
    <d v="2023-03-21T07:12:51"/>
    <n v="8"/>
    <s v="FRANCISCO JOSE ORTEGA TORRES"/>
    <d v="2023-03-21T08:24:12"/>
    <n v="71"/>
    <s v="E119"/>
    <s v="DIABETES MELLITUS NO INSULINODEPENDIENTE, SIN MENCION DE COMPLICACION"/>
    <s v="CARLOS RODOLFO RUEDA GUATAVA"/>
    <d v="2023-03-21T16:11:00"/>
    <n v="7"/>
    <s v="Observación"/>
    <s v="Vivo"/>
  </r>
  <r>
    <s v="MARCO ANTONIO CAMACHO SANTAMARIA"/>
    <s v="Cédula ciudadanía"/>
    <s v="5709792"/>
    <s v="79 Años"/>
    <s v="Adulto"/>
    <s v="ENTIDAD PROMOTORA DE SALUD SANITAS SAS"/>
    <s v="Contributivo"/>
    <s v="PBS CONTRIBUTIVO "/>
    <n v="1420353"/>
    <s v="Hospitalización"/>
    <d v="2023-03-21T07:40:00"/>
    <x v="2"/>
    <n v="2"/>
    <n v="2"/>
    <x v="2"/>
    <d v="2023-03-21T07:58:41"/>
    <m/>
    <s v="''Paciente refiere tos y ahogo''"/>
    <d v="2023-03-21T07:58:41"/>
    <n v="18"/>
    <s v="FRAY URIEL ARIAS MORENO"/>
    <d v="2023-03-21T08:07:57"/>
    <n v="9"/>
    <s v="I500"/>
    <s v="INSUFICIENCIA CARDIACA CONGESTIVA"/>
    <s v="FRAY URIEL ARIAS MORENO"/>
    <d v="2023-03-23T15:07:00"/>
    <n v="54"/>
    <s v="Hospitalización Adulto"/>
    <s v="Vivo"/>
  </r>
  <r>
    <s v="ANATOLIO FLOREZ LEON"/>
    <s v="Cédula ciudadanía"/>
    <s v="13824337"/>
    <s v="74 Años"/>
    <s v="Adulto"/>
    <s v="SALUD TOTAL ENTIDAD PROMOTORA DE SALUD DEL REG"/>
    <s v="Contributivo"/>
    <s v="PBS CONTRIBUTIVO "/>
    <n v="1420402"/>
    <s v="Hospitalización"/>
    <d v="2023-03-21T08:08:00"/>
    <x v="2"/>
    <n v="3"/>
    <n v="3"/>
    <x v="1"/>
    <d v="2023-03-21T08:20:31"/>
    <m/>
    <s v="Paciente de 74 años quien ingresa por presentar clinica de Aproximadamente 1 semana de evolucion dado por deterioro de clase funcional, malestar general, disnea de pequeños esfuerzos y disconfort toracico."/>
    <d v="2023-03-21T08:20:31"/>
    <n v="12"/>
    <s v="FRANCISCO JOSE ORTEGA TORRES"/>
    <d v="2023-03-21T08:23:01"/>
    <n v="2"/>
    <s v="I500"/>
    <s v="INSUFICIENCIA CARDIACA CONGESTIVA"/>
    <s v="JAVIER ORLANDO JIMENEZ MEJIA"/>
    <d v="2023-03-21T16:51:00"/>
    <n v="8"/>
    <s v="Observación"/>
    <s v="Vivo"/>
  </r>
  <r>
    <s v="ANGEL MIGUEL CASTILLO ARDILA"/>
    <s v="Cédula ciudadanía"/>
    <s v="2129837"/>
    <s v="70 Años"/>
    <s v="Adulto"/>
    <s v="FUNDACION SALUD MIA EPS"/>
    <s v="Contributivo"/>
    <s v="PBS CONTRIBUTIVO "/>
    <n v="1420412"/>
    <s v="Hospitalización"/>
    <d v="2023-03-21T08:13:00"/>
    <x v="2"/>
    <n v="3"/>
    <n v="3"/>
    <x v="1"/>
    <d v="2023-03-21T08:31:13"/>
    <m/>
    <s v="Paciente de 70 años quien ingresa por clinica de Aproximadamente 1 semana de evolucion, dado por disconfort toracoabdominal, disnea, malestar generalzado. "/>
    <d v="2023-03-21T08:31:13"/>
    <n v="18"/>
    <s v="FRANCISCO JOSE ORTEGA TORRES"/>
    <d v="2023-03-21T09:30:08"/>
    <n v="58"/>
    <s v="B572"/>
    <s v="ENFERMEDAD DE CHAGAS (CRONICA) QUE AFECTA AL CORAZON"/>
    <s v="CARLOS RODOLFO RUEDA GUATAVA"/>
    <d v="2023-03-23T02:47:00"/>
    <n v="41"/>
    <s v="Observación"/>
    <s v="Vivo"/>
  </r>
  <r>
    <s v="DIANA MARCELA MANOSALVA FLOREZ"/>
    <s v="Cédula ciudadanía"/>
    <s v="1095803748"/>
    <s v="33 Años"/>
    <s v="Adulto"/>
    <s v="FUNDACION SALUD MIA EPS"/>
    <s v="Contributivo"/>
    <s v="PBS CONTRIBUTIVO "/>
    <n v="1420467"/>
    <s v="Urgencias"/>
    <d v="2023-03-21T08:38:00"/>
    <x v="2"/>
    <n v="3"/>
    <n v="3"/>
    <x v="1"/>
    <d v="2023-03-21T08:44:07"/>
    <m/>
    <s v="Paciente quien labora en la cafeteria de la institucion, consulta ya que desde ayer se encuentra con vomito y diarrea. "/>
    <d v="2023-03-21T08:44:07"/>
    <n v="6"/>
    <s v="FRANCISCO JOSE ORTEGA TORRES"/>
    <d v="2023-03-21T08:48:36"/>
    <n v="4"/>
    <s v="A09"/>
    <s v="DIARREA Y GASTROENTERITIS DE PRESUNTO ORIGEN INFECCIOSO."/>
    <s v="JAVIER ORLANDO JIMENEZ MEJIA"/>
    <d v="2023-03-21T10:22:00"/>
    <n v="1"/>
    <s v="Alta a Casa"/>
    <s v="Vivo"/>
  </r>
  <r>
    <s v="KAREN NATALIA MUÑOZ DIAZ"/>
    <s v="Cédula ciudadanía"/>
    <s v="1005542098"/>
    <s v="19 Años"/>
    <s v="Adulto"/>
    <s v="SEGUROS DE VIDA SURAMERICANA S.A."/>
    <s v="Riesgos Laborales"/>
    <s v="ADMINISTRADORA DE RIESGOS LABORALES"/>
    <n v="1420553"/>
    <s v="Urgencias"/>
    <d v="2023-03-21T09:18:00"/>
    <x v="2"/>
    <n v="3"/>
    <n v="3"/>
    <x v="1"/>
    <d v="2023-03-21T09:29:17"/>
    <m/>
    <s v="sintomas respiratorios"/>
    <d v="2023-03-21T09:29:17"/>
    <n v="11"/>
    <s v="FRANCISCO JOSE ORTEGA TORRES"/>
    <d v="2023-03-21T09:31:30"/>
    <n v="2"/>
    <s v="U072"/>
    <s v="COVID-19, VIRUS NO IDENTIFICADO"/>
    <s v="FRANCISCO JOSE ORTEGA TORRES"/>
    <d v="2023-03-21T10:12:00"/>
    <n v="0"/>
    <s v="Alta a Casa"/>
    <s v="Vivo"/>
  </r>
  <r>
    <s v="MARIO FORERO"/>
    <s v="Cédula ciudadanía"/>
    <s v="91011294"/>
    <s v="61 Años"/>
    <s v="Adulto"/>
    <s v="EPS SURAMERICANA S.A."/>
    <s v="Contributivo"/>
    <s v="PBS CONTRIBUTIVO "/>
    <n v="1420569"/>
    <s v="Hospitalización"/>
    <d v="2023-03-21T09:26:00"/>
    <x v="2"/>
    <n v="3"/>
    <n v="3"/>
    <x v="1"/>
    <d v="2023-03-21T09:44:04"/>
    <m/>
    <s v="Paciente con historia personal de dislipidemia e hipertensión arterial, llevado a cateterismo coronario el dia  01/03/2023 documentando enfermedad coronaria multivaso con función ventricular conservada por ventriculografía, sin complicaciones, se eencuentra en Posoperatorio de Revascularizacion miocárdica de 2 vasos con radial izquierda sin Circulación Extracorpórea(03/03/23), acude por presentar desde hace 5 dias Aproximadamente salida de secrecion por sutura en epigastrio, no fiebre. "/>
    <d v="2023-03-21T09:44:04"/>
    <n v="18"/>
    <s v="FRANCISCO JOSE ORTEGA TORRES"/>
    <d v="2023-03-21T10:02:37"/>
    <n v="18"/>
    <s v="I209"/>
    <s v="ANGINA DE PECHO, NO ESPECIFICADA"/>
    <s v="CARLOS RODOLFO RUEDA GUATAVA"/>
    <d v="2023-03-21T15:20:00"/>
    <n v="5"/>
    <s v="Observación"/>
    <s v="Vivo"/>
  </r>
  <r>
    <s v="STEFANNY SOLANO AGUDELO"/>
    <s v="Cédula ciudadanía"/>
    <s v="1102385975"/>
    <s v="25 Años"/>
    <s v="Adulto"/>
    <s v="FUNDACION SALUD MIA EPS"/>
    <s v="Contributivo"/>
    <s v="PBS CONTRIBUTIVO "/>
    <n v="1420589"/>
    <s v="Hospitalización"/>
    <d v="2023-03-21T09:41:00"/>
    <x v="2"/>
    <n v="2"/>
    <n v="2"/>
    <x v="2"/>
    <d v="2023-03-21T09:54:34"/>
    <m/>
    <s v="Accidente rabico"/>
    <d v="2023-03-21T09:54:34"/>
    <n v="13"/>
    <s v="FRANCISCO JOSE ORTEGA TORRES"/>
    <d v="2023-03-21T10:12:12"/>
    <n v="17"/>
    <s v="S601"/>
    <s v="CONTUSION DE DEDO(S) DE LA MANO CON DANO DE LA(S) UNA(S)"/>
    <s v="ANA MARIA PINZON CAMACHO"/>
    <d v="2023-03-21T13:41:00"/>
    <n v="3"/>
    <s v="Observación"/>
    <s v="Vivo"/>
  </r>
  <r>
    <s v="PEDRO ELIAS MEDINA AMADO"/>
    <s v="Cédula ciudadanía"/>
    <s v="13644874"/>
    <s v="58 Años"/>
    <s v="Adulto"/>
    <s v="NUEVA EMPRESA PROMOTORA DE SALUD S.A."/>
    <s v="Subsidiado"/>
    <s v="SANTANDER PITP PBS SUBSIDIADO "/>
    <n v="1420608"/>
    <s v="Hospitalización"/>
    <d v="2023-03-21T09:57:00"/>
    <x v="2"/>
    <n v="2"/>
    <n v="2"/>
    <x v="2"/>
    <d v="2023-03-21T10:09:44"/>
    <m/>
    <s v="Paciente de 58 años quien ingresa por sus propios medios,r efiere clinica de Aproximadamente 10 dias dado por disconfort toracio, tipo punzada de Hemitorax izquierdo, fatiga y deterioro funcional. "/>
    <d v="2023-03-21T10:09:44"/>
    <n v="12"/>
    <s v="FRANCISCO JOSE ORTEGA TORRES"/>
    <d v="2023-03-21T10:27:46"/>
    <n v="18"/>
    <s v="I200"/>
    <s v="ANGINA INESTABLE"/>
    <s v="CARLOS RODOLFO RUEDA GUATAVA"/>
    <d v="2023-03-23T13:25:00"/>
    <n v="50"/>
    <s v="Observación"/>
    <s v="Vivo"/>
  </r>
  <r>
    <s v="DOMINGA LEON HERNANDEZ"/>
    <s v="Cédula ciudadanía"/>
    <s v="27948249"/>
    <s v="81 Años"/>
    <s v="Adulto"/>
    <s v="FUNDACION SALUD MIA EPS"/>
    <s v="Contributivo"/>
    <s v="PBS SUBSIDIADO "/>
    <n v="1420617"/>
    <s v="Hospitalización"/>
    <d v="2023-03-21T10:01:00"/>
    <x v="2"/>
    <n v="2"/>
    <n v="2"/>
    <x v="2"/>
    <d v="2023-03-21T10:04:18"/>
    <m/>
    <s v="Paciente en la novena década de la vida con antecedente de cambio valvular aórtico por prótesis biológica por vía percutánea con fracción de eyección en este momento preservada y prótesis normofuncionante en control ecocardiográfico en enero del 2023, quien ha venido presentando desde hace 4 dias disconfort toracico, tipo apretamiento, disnea y mareo, no sincopes, no fiebre. "/>
    <d v="2023-03-21T10:04:18"/>
    <n v="3"/>
    <s v="FRANCISCO JOSE ORTEGA TORRES"/>
    <d v="2023-03-21T10:56:13"/>
    <n v="51"/>
    <s v="R072"/>
    <s v="DOLOR PRECORDIAL"/>
    <s v="ANA MARIA PINZON CAMACHO"/>
    <d v="2023-03-22T16:14:00"/>
    <n v="29"/>
    <s v="Observación"/>
    <s v="Vivo"/>
  </r>
  <r>
    <s v="MARIA EDUVIGIS MEJIA DE PABON"/>
    <s v="Cédula ciudadanía"/>
    <s v="28348629"/>
    <s v="86 Años"/>
    <s v="Adulto"/>
    <s v="ASMET SALUD EPS SAS"/>
    <s v="Subsidiado"/>
    <s v="PGP CARDIOVASCULAR REG CONTRIB-SUBSIDIA "/>
    <n v="1420635"/>
    <s v="Hospitalización"/>
    <d v="2023-03-21T10:13:00"/>
    <x v="2"/>
    <n v="2"/>
    <n v="2"/>
    <x v="2"/>
    <d v="2023-03-21T10:34:39"/>
    <m/>
    <s v="Paciente de 86 años quien ingresa por sus propios medios, refiere clinica de 2 dias de evolucion caracterizada por disconfort toracico tipo punzada en Hemitorax izquierdo y palpitaciones. "/>
    <d v="2023-03-21T10:34:39"/>
    <n v="21"/>
    <s v="FRANCISCO JOSE ORTEGA TORRES"/>
    <d v="2023-03-21T13:41:33"/>
    <n v="186"/>
    <s v="R071"/>
    <s v="DOLOR EN EL PECHO AL RESPIRAR"/>
    <s v="CARLOS RODOLFO RUEDA GUATAVA"/>
    <d v="2023-03-22T12:24:00"/>
    <n v="22"/>
    <s v="Observación"/>
    <s v="Vivo"/>
  </r>
  <r>
    <s v="STEPHEN WILAM CALVIN PARSON"/>
    <s v="Pasaporte"/>
    <s v="HG939261"/>
    <s v="39 Años"/>
    <s v="Adulto"/>
    <s v="GLOBAL EXCEL MANAGEMENT"/>
    <s v="Aseguradora Extranjera"/>
    <s v="PACIENTE INTERNACIONAL"/>
    <n v="1420680"/>
    <s v="Urgencias"/>
    <d v="2023-03-21T10:46:00"/>
    <x v="2"/>
    <n v="2"/>
    <n v="2"/>
    <x v="2"/>
    <d v="2023-03-21T10:57:25"/>
    <m/>
    <s v="Paciente refiere cefalea, nauseas, dolor en epigastrio. "/>
    <d v="2023-03-21T10:57:25"/>
    <n v="11"/>
    <s v="FRAY URIEL ARIAS MORENO"/>
    <d v="2023-03-21T10:59:51"/>
    <n v="2"/>
    <s v="I10X"/>
    <s v="HIPERTENSION ESENCIAL (PRIMARIA)"/>
    <s v="FRAY URIEL ARIAS MORENO"/>
    <d v="2023-03-27T23:59:00"/>
    <n v="156"/>
    <s v="Observación"/>
    <s v="Vivo"/>
  </r>
  <r>
    <s v="MARIA GLORIA RUEDA DE SANCHEZ"/>
    <s v="Cédula ciudadanía"/>
    <s v="37885772"/>
    <s v="66 Años"/>
    <s v="Adulto"/>
    <s v="COOSALUD ENTIDAD PROMOTORA DE SALUD S.A"/>
    <s v="Subsidiado"/>
    <s v="ATEN. INTEGRAL CARDIOLOGÍA REG SUBSIDIADO"/>
    <n v="1420694"/>
    <s v="Urgencias"/>
    <d v="2023-03-21T10:51:00"/>
    <x v="2"/>
    <n v="3"/>
    <m/>
    <x v="1"/>
    <m/>
    <m/>
    <s v="paciente conodica en la institucion por falla cardiaca de origen isquemico, Fracción Eyeccion Del Ventriculo Izquierdo severamente deprimida, quien ingresa por presentar lesion inicialmente vesiculoampulosa en planta del pie izquiedo con presencia de signos inflamatorios."/>
    <d v="2023-03-21T11:06:04"/>
    <n v="15"/>
    <s v="FRANCISCO JOSE ORTEGA TORRES"/>
    <d v="2023-03-21T13:02:16"/>
    <n v="116"/>
    <s v="L039"/>
    <s v="CELULITIS DE SITIO NO ESPECIFICADO"/>
    <s v="JAVIER ORLANDO JIMENEZ MEJIA"/>
    <d v="2023-03-21T13:12:00"/>
    <n v="0"/>
    <s v="Alta a Casa"/>
    <s v="Vivo"/>
  </r>
  <r>
    <s v="ANGEL MIGUEL GARCIA RICO"/>
    <s v="Cédula ciudadanía"/>
    <s v="2136891"/>
    <s v="73 Años"/>
    <s v="Adulto"/>
    <s v="COOSALUD ENTIDAD PROMOTORA DE SALUD S.A"/>
    <s v="Subsidiado"/>
    <s v="ATEN. INTEGRAL CARDIOLOGÍA REG SUBSIDIADO"/>
    <n v="1420695"/>
    <s v="Hospitalización"/>
    <d v="2023-03-21T10:52:00"/>
    <x v="2"/>
    <n v="2"/>
    <n v="2"/>
    <x v="2"/>
    <d v="2023-03-21T11:10:07"/>
    <m/>
    <s v="Paciente de 73 años, sordomudo, reside en Paramo/Santander enviado por el Doctor Quiroz con indicacion de implante de Marcapasos._x000a_"/>
    <d v="2023-03-21T11:10:07"/>
    <n v="18"/>
    <s v="FRANCISCO JOSE ORTEGA TORRES"/>
    <d v="2023-03-21T13:56:49"/>
    <n v="166"/>
    <s v="R001"/>
    <s v="BRADICARDIA, NO ESPECIFICADA"/>
    <s v="CARLOS RODOLFO RUEDA GUATAVA"/>
    <d v="2023-03-27T14:06:00"/>
    <n v="144"/>
    <s v="Cuidado Intermedio Adulto"/>
    <s v="Vivo"/>
  </r>
  <r>
    <s v="ALFONSO GERARDO GOMEZ VIELMA"/>
    <s v="Cédula ciudadanía"/>
    <s v="1127662746"/>
    <s v="57 Años"/>
    <s v="Adulto"/>
    <s v="ASMET SALUD EPS SAS"/>
    <s v="Subsidiado"/>
    <s v="PGP INTEGRAL REG CONTRIBUT-SUBSIDIADO "/>
    <n v="1420735"/>
    <s v="Hospitalización"/>
    <d v="2023-03-21T11:18:00"/>
    <x v="2"/>
    <n v="2"/>
    <n v="2"/>
    <x v="2"/>
    <d v="2023-03-21T11:22:50"/>
    <m/>
    <s v="Paciente masculino de 57 años de edad en Postoperatorio de plastia mitral con anillo CG FUTURE N 34, cierre comisural y acortamiento de A3 del 03/01/23 con ecocardiograma transtoracico con Fracción Eyeccion Del Ventriculo Izquierdo de 45%, anuloplastia mitral sin leaks perianulares y sin gradientes transvalvulares, quien ingresa por presentar desde hace 8 dias, disnea, deterioro funcional y refiere en ocasiones edema de meimbros inferiores. "/>
    <d v="2023-03-21T11:22:50"/>
    <n v="4"/>
    <s v="FRANCISCO JOSE ORTEGA TORRES"/>
    <d v="2023-03-21T12:00:26"/>
    <n v="37"/>
    <s v="R072"/>
    <s v="DOLOR PRECORDIAL"/>
    <s v="ANA MARIA PINZON CAMACHO"/>
    <d v="2023-03-21T22:27:00"/>
    <n v="10"/>
    <s v="Observación"/>
    <s v="Vivo"/>
  </r>
  <r>
    <s v="MARIA DEL TRANSITO QUIROGA DE MAYORGA"/>
    <s v="Cédula ciudadanía"/>
    <s v="41616770"/>
    <s v="73 Años"/>
    <s v="Adulto"/>
    <s v="ENTIDAD PROMOTORA DE SALUD SANITAS SAS"/>
    <s v="Contributivo"/>
    <s v="PBS CONTRIBUTIVO "/>
    <n v="1420788"/>
    <s v="Hospitalización"/>
    <d v="2023-03-21T12:08:00"/>
    <x v="2"/>
    <n v="2"/>
    <n v="2"/>
    <x v="2"/>
    <d v="2023-03-21T12:12:19"/>
    <m/>
    <s v="Paciente portadora de Marcapasos quien presento episodio de sicnope poe lo cual traen a urgneicas. "/>
    <d v="2023-03-21T12:12:19"/>
    <n v="4"/>
    <s v="FRANCISCO JOSE ORTEGA TORRES"/>
    <d v="2023-03-21T12:30:52"/>
    <n v="18"/>
    <s v="R55X"/>
    <s v="SINCOPE Y COLAPSO"/>
    <s v="CARLOS RODOLFO RUEDA GUATAVA"/>
    <d v="2023-03-23T11:28:00"/>
    <n v="46"/>
    <s v="Observación"/>
    <s v="Vivo"/>
  </r>
  <r>
    <s v="BLANCA MILENA BUITRAGO ORDUZ"/>
    <s v="Cédula ciudadanía"/>
    <s v="63517208"/>
    <s v="47 Años"/>
    <s v="Adulto"/>
    <s v="EPS SURAMERICANA S.A."/>
    <s v="Contributivo"/>
    <s v="PBS CONTRIBUTIVO "/>
    <n v="1420813"/>
    <s v="Hospitalización"/>
    <d v="2023-03-21T12:57:00"/>
    <x v="2"/>
    <n v="2"/>
    <n v="2"/>
    <x v="2"/>
    <d v="2023-03-21T13:20:48"/>
    <m/>
    <s v="Paciente de 47 años quien ingresa por presentar dolor desde las 04+00 horas, tipo punzada en Hemitorax izquierdo, con sensacion de irrradiacion a Miembro Superior Izquierdo y nauseas, refiere toma ibuprofeno + aspirina sin resolucion dle mismo por el cual acude a urgencias. "/>
    <d v="2023-03-21T13:20:48"/>
    <n v="23"/>
    <s v="FRANCISCO JOSE ORTEGA TORRES"/>
    <d v="2023-03-21T15:32:08"/>
    <n v="131"/>
    <s v="R073"/>
    <s v="OTROS DOLORES EN EL PECHO"/>
    <s v="CARLOS RODOLFO RUEDA GUATAVA"/>
    <d v="2023-03-22T03:34:00"/>
    <n v="12"/>
    <s v="Observación"/>
    <s v="Vivo"/>
  </r>
  <r>
    <s v="DUBRAZKA ISABEL RUIZ HERRERA"/>
    <s v="Cédula ciudadanía"/>
    <s v="1090428416"/>
    <s v="33 Años"/>
    <s v="Adulto"/>
    <s v="NUEVA EMPRESA PROMOTORA DE SALUD S.A."/>
    <s v="Contributivo"/>
    <s v="N. DE SANTANDER PITP PBS CONTRIBUTIVO "/>
    <n v="1420817"/>
    <s v="Hospitalización"/>
    <d v="2023-03-21T13:09:00"/>
    <x v="2"/>
    <n v="3"/>
    <n v="3"/>
    <x v="1"/>
    <d v="2023-03-21T13:28:29"/>
    <m/>
    <s v="Paciente de 33 años en Postoperatorio de cesarea del 26/02/2023 por preclampsia severa,  se encuentra como apoñanate de su hija la cual esta hopsitalizada en nuestra institucion, refiere sentirse enfermeda desde hace 4dias, picos febriles subjetivos no cuantificados, cefalea, malestar general, refiere hace 3 dias cesa el sangrado vaginal pero lo refiere de mal olor. "/>
    <d v="2023-03-21T13:28:29"/>
    <n v="19"/>
    <s v="FRANCISCO JOSE ORTEGA TORRES"/>
    <d v="2023-03-21T14:12:04"/>
    <n v="43"/>
    <s v="N390"/>
    <s v="INFECCION DE VIAS URINARIAS, SITIO NO ESPECIFICADO"/>
    <s v="JAVIER ORLANDO JIMENEZ MEJIA"/>
    <d v="2023-03-22T14:55:00"/>
    <n v="24"/>
    <s v="Observación"/>
    <s v="Vivo"/>
  </r>
  <r>
    <s v="GILBERTO SANTANA LIZARAZO"/>
    <s v="Cédula ciudadanía"/>
    <s v="5753581"/>
    <s v="85 Años"/>
    <s v="Adulto"/>
    <s v="COOSALUD ENTIDAD PROMOTORA DE SALUD S.A"/>
    <s v="Subsidiado"/>
    <s v="SANTANDER PBS CONTRIBUTIVO "/>
    <n v="1420829"/>
    <s v="Hospitalización"/>
    <d v="2023-03-21T13:36:00"/>
    <x v="2"/>
    <n v="3"/>
    <n v="3"/>
    <x v="1"/>
    <d v="2023-03-21T14:02:42"/>
    <m/>
    <s v="Adulto mayor con Enfermedad Arterial Obstructiva Crónica, conocido por servicio de cx vascular, quien reconsulta nuevamente por sangrado en sitio de puncion de arteriografia, habia consultado a finales de febrero por misma sintomatologia, indica hoy sangrado moderado. "/>
    <d v="2023-03-21T14:02:42"/>
    <n v="26"/>
    <s v="FRANCISCO JOSE ORTEGA TORRES"/>
    <d v="2023-03-21T17:21:46"/>
    <n v="199"/>
    <s v="I771"/>
    <s v="ESTRECHEZ ARTERIAL"/>
    <s v="CARLOS RODOLFO RUEDA GUATAVA"/>
    <d v="2023-03-25T19:25:00"/>
    <n v="98"/>
    <s v="Observación"/>
    <s v="Vivo"/>
  </r>
  <r>
    <s v="CRUZ DELINA HERNANDEZ BLANCO"/>
    <s v="Cédula ciudadanía"/>
    <s v="27994488"/>
    <s v="86 Años"/>
    <s v="Adulto"/>
    <s v="EPS SURAMERICANA S.A."/>
    <s v="Contributivo"/>
    <s v="PBS CONTRIBUTIVO "/>
    <n v="1420850"/>
    <s v="Hospitalización"/>
    <d v="2023-03-21T14:11:00"/>
    <x v="2"/>
    <n v="2"/>
    <n v="2"/>
    <x v="2"/>
    <d v="2023-03-21T14:21:19"/>
    <m/>
    <s v="Paciente femenina adulto mayor, ccon antecedente de cardiomiopatia al parecer de origen isquemico hospitalizacion reciente por perfusion miocardica positiva para isquemia,, troponinas negativas. Valorada por geriatria quien avala realizar manejo percutaneo, y no recomienda manejo Quirúrgico. Hoy Postoperatorio de arteriografia con hallazgo de Enfermedad coronaria severa multivaso, con concepto previo de geriatría que indica manejo médico por criterios de fragilidad y alto riesgo de mortalidad perioperatoria que contraindican Cirugía De Revascularización Miocardíca. Hoy acude nuevamente por disconfort toracico, disnea y episodio de lipotimia. "/>
    <d v="2023-03-21T14:21:19"/>
    <n v="10"/>
    <s v="FRANCISCO JOSE ORTEGA TORRES"/>
    <d v="2023-03-21T16:20:04"/>
    <n v="118"/>
    <s v="I209"/>
    <s v="ANGINA DE PECHO, NO ESPECIFICADA"/>
    <s v="JAVIER ORLANDO JIMENEZ MEJIA"/>
    <d v="2023-03-22T03:53:00"/>
    <n v="11"/>
    <s v="Observación"/>
    <s v="Vivo"/>
  </r>
  <r>
    <s v="AUGUSTO GOMEZ MURILLO"/>
    <s v="Cédula ciudadanía"/>
    <s v="91043692"/>
    <s v="50 Años"/>
    <s v="Adulto"/>
    <s v="COOSALUD ENTIDAD PROMOTORA DE SALUD S.A"/>
    <s v="Subsidiado"/>
    <s v="ATEN. INTEGRAL CARDIOLOGÍA REG SUBSIDIADO"/>
    <n v="1420856"/>
    <s v="Hospitalización"/>
    <d v="2023-03-21T14:18:00"/>
    <x v="2"/>
    <n v="2"/>
    <n v="2"/>
    <x v="2"/>
    <d v="2023-03-21T14:26:32"/>
    <m/>
    <s v="Paciente de 50 años con Cardiopatia isquemica con Fracción Eyeccion Del Ventriculo Izquierdo del 58 – 60 % en Postoperatorio arteriografia coronaria : 01/03/2023. quien ingresa por presentar disconfort toracico, asociado a disnea, ortopnea,no edemas. "/>
    <d v="2023-03-21T14:26:32"/>
    <n v="8"/>
    <s v="FRANCISCO JOSE ORTEGA TORRES"/>
    <d v="2023-03-21T17:43:00"/>
    <n v="196"/>
    <s v="E780"/>
    <s v="HIPERCOLESTEROLEMIA PURA"/>
    <s v="CARLOS RODOLFO RUEDA GUATAVA"/>
    <d v="2023-03-22T03:57:00"/>
    <n v="10"/>
    <s v="Observación"/>
    <s v="Vivo"/>
  </r>
  <r>
    <s v="LUIS CARLOS CABALLERO CASTRO"/>
    <s v="Cédula ciudadanía"/>
    <s v="1098734336"/>
    <s v="30 Años"/>
    <s v="Adulto"/>
    <s v="FUNDACION SALUD MIA EPS"/>
    <s v="Contributivo"/>
    <s v="PBS CONTRIBUTIVO "/>
    <n v="1420862"/>
    <s v="Hospitalización"/>
    <d v="2023-03-21T14:24:00"/>
    <x v="2"/>
    <n v="2"/>
    <n v="2"/>
    <x v="2"/>
    <d v="2023-03-21T14:34:28"/>
    <m/>
    <s v="Paciente de 30 años quien ingresa por presentar disconfort toracico, tipo opresivo a nivel retroesternal, posteriormente presenta deposiciones diarreicas, oscuras, sensacion de dolor ardor a nivel de la laparotomia, "/>
    <d v="2023-03-21T14:34:28"/>
    <n v="10"/>
    <s v="FRANCISCO JOSE ORTEGA TORRES"/>
    <d v="2023-03-21T14:34:50"/>
    <n v="0"/>
    <s v="R074"/>
    <s v="DOLOR EN EL PECHO, NO ESPECIFICADO"/>
    <s v="FRANCISCO JOSE ORTEGA TORRES"/>
    <d v="2023-03-21T22:48:00"/>
    <n v="8"/>
    <s v="Observación"/>
    <s v="Vivo"/>
  </r>
  <r>
    <s v="CECILIA AYALA SANCHEZ"/>
    <s v="Cédula ciudadanía"/>
    <s v="27956752"/>
    <s v="77 Años"/>
    <s v="Adulto"/>
    <s v="COOSALUD ENTIDAD PROMOTORA DE SALUD S.A"/>
    <s v="Subsidiado"/>
    <s v="ATEN. INTEGRAL CARDIOLOGÍA REG SUBSIDIADO"/>
    <n v="1420865"/>
    <s v="Hospitalización"/>
    <d v="2023-03-21T14:29:00"/>
    <x v="2"/>
    <n v="2"/>
    <n v="2"/>
    <x v="2"/>
    <d v="2023-03-21T14:57:27"/>
    <m/>
    <s v="Paciente de 77 años hipertensa quien ayer en la noche presenta disconfort toracico tipo opresivo, hoy persiste con el dolor opresivo, por lo cual acude a urgenncias, refiere clinica que se presenta sobre las 21+00 horas la cual la despierta. "/>
    <d v="2023-03-21T14:57:27"/>
    <n v="28"/>
    <s v="FRANCISCO JOSE ORTEGA TORRES"/>
    <d v="2023-03-21T16:55:37"/>
    <n v="118"/>
    <s v="R074"/>
    <s v="DOLOR EN EL PECHO, NO ESPECIFICADO"/>
    <s v="JAVIER ORLANDO JIMENEZ MEJIA"/>
    <d v="2023-03-21T22:49:00"/>
    <n v="5"/>
    <s v="Observación"/>
    <s v="Vivo"/>
  </r>
  <r>
    <s v="LUIS ALBERTO ARDILA GOMEZ"/>
    <s v="Cédula ciudadanía"/>
    <s v="18911152"/>
    <s v="78 Años"/>
    <s v="Adulto"/>
    <s v="COOSALUD ENTIDAD PROMOTORA DE SALUD S.A"/>
    <s v="Subsidiado"/>
    <s v="ATEN. INTEGRAL CARDIOLOGÍA REG SUBSIDIADO"/>
    <n v="1420866"/>
    <s v="Hospitalización"/>
    <d v="2023-03-21T14:32:00"/>
    <x v="2"/>
    <n v="3"/>
    <n v="3"/>
    <x v="1"/>
    <d v="2023-03-21T15:06:18"/>
    <m/>
    <s v="Paciente de 78 años quien ingresa por sus propios medios, refiere clinica de Aproximadamente 1 semana dado por deterioro de clase funcional, disconfor toracico, disnea y edema de miebmros inferiores._x000a_"/>
    <d v="2023-03-21T15:06:18"/>
    <n v="34"/>
    <s v="FRANCISCO JOSE ORTEGA TORRES"/>
    <d v="2023-03-21T18:41:12"/>
    <n v="214"/>
    <s v="I500"/>
    <s v="INSUFICIENCIA CARDIACA CONGESTIVA"/>
    <s v="GIANMARCO  CAMELO PARDO"/>
    <d v="2023-03-23T14:14:00"/>
    <n v="43"/>
    <s v="Observación"/>
    <s v="Vivo"/>
  </r>
  <r>
    <s v="LUIS EDUARDO URIBE ROPERO"/>
    <s v="Cédula ciudadanía"/>
    <s v="18926363"/>
    <s v="49 Años"/>
    <s v="Adulto"/>
    <s v="NUEVA EMPRESA PROMOTORA DE SALUD S.A."/>
    <s v="Subsidiado"/>
    <s v="CESAR PITP PBS SUBSIDIADO "/>
    <n v="1420879"/>
    <s v="Hospitalización"/>
    <d v="2023-03-21T15:06:00"/>
    <x v="2"/>
    <n v="2"/>
    <n v="2"/>
    <x v="2"/>
    <d v="2023-03-21T15:10:24"/>
    <m/>
    <s v="Remitido de Aguachica por Infarto Agudo Del Miocardio Sin Elevacion Del St_x000a_Aceptado por GRUPO DE REFERENCIA con el codigo 202321030828C, para ingreso por URGENCIAS ._x000a_"/>
    <d v="2023-03-21T15:10:24"/>
    <n v="4"/>
    <s v="FRANCISCO JOSE ORTEGA TORRES"/>
    <d v="2023-03-21T17:15:57"/>
    <n v="125"/>
    <s v="I209"/>
    <s v="ANGINA DE PECHO, NO ESPECIFICADA"/>
    <s v="JAVIER ORLANDO JIMENEZ MEJIA"/>
    <d v="2023-03-23T12:12:00"/>
    <n v="42"/>
    <s v="Observación"/>
    <s v="Vivo"/>
  </r>
  <r>
    <s v="MARIELA NEIRA DE BAEZ"/>
    <s v="Cédula ciudadanía"/>
    <s v="37888633"/>
    <s v="63 Años"/>
    <s v="Adulto"/>
    <s v="COOSALUD ENTIDAD PROMOTORA DE SALUD S.A"/>
    <s v="Contributivo"/>
    <s v="ATEN. INTEGRAL CARDIOLOGIA REG CONTRIBU "/>
    <n v="1420884"/>
    <s v="Hospitalización"/>
    <d v="2023-03-21T15:29:00"/>
    <x v="2"/>
    <n v="3"/>
    <n v="3"/>
    <x v="1"/>
    <d v="2023-03-21T16:03:19"/>
    <m/>
    <s v="Direccionada de consulta externa de cirugia vascular (Dr. Cediel) por Enfermedad Arterial Obstructiva Crónica de miembros inferiores. "/>
    <d v="2023-03-21T16:03:19"/>
    <n v="34"/>
    <s v="JUAN CARLOS DE SALES VIRGUETH"/>
    <d v="2023-03-21T18:41:40"/>
    <n v="158"/>
    <s v="I872"/>
    <s v="INSUFICIENCIA VENOSA (CRONICA) (PERIFERICA)"/>
    <s v="OMAR DANITH MOLINA LUBO"/>
    <d v="2023-04-04T11:35:00"/>
    <n v="328"/>
    <s v="Observación"/>
    <s v="Vivo"/>
  </r>
  <r>
    <s v="JONATHAN ROLON GARCIA"/>
    <s v="Cédula ciudadanía"/>
    <s v="1093920651"/>
    <s v="25 Años"/>
    <s v="Adulto"/>
    <s v="ENTIDAD PROMOTORA DE SALUD SANITAS SAS"/>
    <s v="Contributivo"/>
    <s v="PBS CONTRIBUTIVO "/>
    <n v="1420900"/>
    <s v="Hospitalización"/>
    <d v="2023-03-21T16:33:00"/>
    <x v="2"/>
    <n v="3"/>
    <n v="3"/>
    <x v="1"/>
    <d v="2023-03-21T16:40:12"/>
    <m/>
    <s v="&quot;Dolor de pecho y mareo&quot;"/>
    <d v="2023-03-21T16:40:12"/>
    <n v="7"/>
    <s v="JUAN CARLOS DE SALES VIRGUETH"/>
    <d v="2023-03-21T18:16:16"/>
    <n v="96"/>
    <m/>
    <m/>
    <s v="JAVIER ORLANDO JIMENEZ MEJIA"/>
    <d v="2023-03-22T04:12:00"/>
    <n v="9"/>
    <m/>
    <s v="Vivo"/>
  </r>
  <r>
    <s v="ELKIN FAUBRICIO ESPINOSA PADILLA"/>
    <s v="Cédula ciudadanía"/>
    <s v="1102370561"/>
    <s v="30 Años"/>
    <s v="Adulto"/>
    <s v="AXA COLPATRIA SEGUROS DE VIDA S.A."/>
    <s v="Riesgos Laborales"/>
    <s v="ARL"/>
    <n v="1420912"/>
    <s v="Hospitalización"/>
    <d v="2023-03-21T17:47:00"/>
    <x v="2"/>
    <n v="3"/>
    <n v="3"/>
    <x v="1"/>
    <d v="2023-03-21T18:09:47"/>
    <m/>
    <s v="&quot;Se me torció el pie&quot;"/>
    <d v="2023-03-21T18:09:47"/>
    <n v="22"/>
    <s v="JUAN CARLOS DE SALES VIRGUETH"/>
    <d v="2023-03-21T18:11:11"/>
    <n v="1"/>
    <s v="S934"/>
    <s v="ESGUINCES Y TORCEDURAS DEL TOBILLO"/>
    <s v="JUAN CARLOS DE SALES VIRGUETH"/>
    <d v="2023-03-21T23:31:00"/>
    <n v="5"/>
    <s v="Observación"/>
    <s v="Vivo"/>
  </r>
  <r>
    <s v="CARLOS JULIO ARIZA ARIZA"/>
    <s v="Cédula ciudadanía"/>
    <s v="17528233"/>
    <s v="59 Años"/>
    <s v="Adulto"/>
    <s v="COOSALUD ENTIDAD PROMOTORA DE SALUD S.A"/>
    <s v="Subsidiado"/>
    <s v="ARAUCA PBS SUBSIDIADO "/>
    <n v="1420917"/>
    <s v="Hospitalización"/>
    <d v="2023-03-21T18:09:00"/>
    <x v="2"/>
    <n v="2"/>
    <n v="2"/>
    <x v="2"/>
    <d v="2023-03-21T18:34:53"/>
    <m/>
    <s v="&quot;Dolor de pecho y ahogo&quot;"/>
    <d v="2023-03-21T18:34:53"/>
    <n v="25"/>
    <s v="JUAN CARLOS DE SALES VIRGUETH"/>
    <d v="2023-03-21T19:00:30"/>
    <n v="25"/>
    <s v="I251"/>
    <s v="ENFERMEDAD ATEROSCLEROTICA DEL CORAZON"/>
    <s v="GIANMARCO  CAMELO PARDO"/>
    <d v="2023-04-01T15:40:00"/>
    <n v="260"/>
    <s v="Cuidado Intermedio Adulto"/>
    <s v="Vivo"/>
  </r>
  <r>
    <s v="LUCILA GAMBOA DE AVILA"/>
    <s v="Cédula ciudadanía"/>
    <s v="28401841"/>
    <s v="71 Años"/>
    <s v="Adulto"/>
    <s v="SALUD TOTAL ENTIDAD PROMOTORA DE SALUD DEL REG"/>
    <s v="Contributivo"/>
    <s v="POS SUBSIDIADO "/>
    <n v="1420918"/>
    <s v="Hospitalización"/>
    <d v="2023-03-21T18:18:00"/>
    <x v="2"/>
    <n v="3"/>
    <n v="3"/>
    <x v="1"/>
    <d v="2023-03-21T18:56:51"/>
    <m/>
    <s v="&quot;Dolor de pecho y ahogo&quot;_x000a_"/>
    <d v="2023-03-21T18:56:51"/>
    <n v="38"/>
    <s v="JUAN CARLOS DE SALES VIRGUETH"/>
    <d v="2023-03-21T19:29:50"/>
    <n v="32"/>
    <s v="I500"/>
    <s v="INSUFICIENCIA CARDIACA CONGESTIVA"/>
    <s v="GABRIEL FERNANDO RUIZ HERNANDEZ"/>
    <d v="2023-03-22T12:07:00"/>
    <n v="16"/>
    <s v="Observación"/>
    <s v="Vivo"/>
  </r>
  <r>
    <s v="EIMY ANTONELLA MONSALVE ORTIZ"/>
    <s v="Registro Civil"/>
    <s v="1097923355"/>
    <s v="3 Meses"/>
    <s v="Pediatrico"/>
    <s v="FUNDACION SALUD MIA EPS"/>
    <s v="Contributivo"/>
    <s v="PBS CONTRIBUTIVO "/>
    <n v="1420922"/>
    <s v="Hospitalización"/>
    <d v="2023-03-21T19:27:00"/>
    <x v="2"/>
    <n v="4"/>
    <m/>
    <x v="3"/>
    <m/>
    <m/>
    <s v="Paciente de 3 meses de edad , traida por su madre (Jennifer Ortiz) , refiere que desde el viernes 17/03/2023 presenta picos febriles, maximo en 39.7°C, manejada con acetmainofen 14 gotas con mejoria parcial, concomitante a esto episodios emeticos._x000a_Paciente clinicamente estable, se direcciona a red de su Entidad Promotora De Salud para manejo pro Pediatria._x000a_"/>
    <d v="2023-03-21T19:38:58"/>
    <n v="11"/>
    <s v="JUAN CARLOS DE SALES VIRGUETH"/>
    <d v="2023-03-21T19:48:59"/>
    <n v="10"/>
    <s v="R509"/>
    <s v="FIEBRE, NO ESPECIFICADA"/>
    <s v="OMAR DANITH MOLINA LUBO"/>
    <d v="2023-03-22T04:16:00"/>
    <n v="8"/>
    <s v="Remisión"/>
    <s v="Vivo"/>
  </r>
  <r>
    <s v="BENILDA PEREZ RODRIGUEZ"/>
    <s v="Cédula ciudadanía"/>
    <s v="27650515"/>
    <s v="58 Años"/>
    <s v="Adulto"/>
    <s v="FUNDACION SALUD MIA EPS"/>
    <s v="Contributivo"/>
    <s v="PBS SUBSIDIADO "/>
    <n v="1420923"/>
    <s v="Hospitalización"/>
    <d v="2023-03-21T19:35:00"/>
    <x v="2"/>
    <n v="3"/>
    <n v="3"/>
    <x v="1"/>
    <d v="2023-03-21T20:25:22"/>
    <m/>
    <s v="Remitida del Hospital Internacional De Colombia con Diagnóstico de sincope "/>
    <d v="2023-03-21T20:25:22"/>
    <n v="50"/>
    <s v="JUAN CARLOS DE SALES VIRGUETH"/>
    <d v="2023-03-21T21:12:00"/>
    <n v="46"/>
    <s v="R55X"/>
    <s v="SINCOPE Y COLAPSO"/>
    <s v="GIANMARCO  CAMELO PARDO"/>
    <d v="2023-03-23T16:37:00"/>
    <n v="43"/>
    <s v="Observación"/>
    <s v="Vivo"/>
  </r>
  <r>
    <s v="ANDRES EULOGIO CASALLAS LOPEZ"/>
    <s v="Cédula ciudadanía"/>
    <s v="1098618896"/>
    <s v="36 Años"/>
    <s v="Adulto"/>
    <s v="ENTIDAD PROMOTORA DE SALUD SANITAS SAS"/>
    <s v="Contributivo"/>
    <s v="PBS CONTRIBUTIVO "/>
    <n v="1420925"/>
    <s v="Hospitalización"/>
    <d v="2023-03-21T20:03:00"/>
    <x v="2"/>
    <n v="1"/>
    <n v="1"/>
    <x v="0"/>
    <d v="2023-03-21T20:10:41"/>
    <m/>
    <s v="Paciente ingresa traido por AME por emergencia hipertensiva con organo blanco cerebro._x000a_Se traslada inmediatamente a sala de reanimación, se monitoriza, se evidencia paciente sin focalización neurologica, Se Solicita glucometria y Tomografía Axial Computarizada de craneo urgente. "/>
    <d v="2023-03-21T20:10:41"/>
    <n v="7"/>
    <s v="JUAN CARLOS DE SALES VIRGUETH"/>
    <d v="2023-03-21T20:35:17"/>
    <n v="24"/>
    <s v="I10X"/>
    <s v="HIPERTENSION ESENCIAL (PRIMARIA)"/>
    <s v="GABRIEL FERNANDO RUIZ HERNANDEZ"/>
    <d v="2023-03-23T00:24:00"/>
    <n v="27"/>
    <s v="Remisión"/>
    <s v="Vivo"/>
  </r>
  <r>
    <s v="OLIVA CALDERON DE RUEDA"/>
    <s v="Cédula ciudadanía"/>
    <s v="37797539"/>
    <s v="76 Años"/>
    <s v="Adulto"/>
    <s v="ASMET SALUD EPS SAS"/>
    <s v="Subsidiado"/>
    <s v="PGP CARDIOVASCULAR REG CONTRIB-SUBSIDIA "/>
    <n v="1420926"/>
    <s v="Hospitalización"/>
    <d v="2023-03-21T20:11:00"/>
    <x v="2"/>
    <n v="2"/>
    <n v="2"/>
    <x v="2"/>
    <d v="2023-03-21T20:34:52"/>
    <m/>
    <s v="Se me subio la tensión&quot;"/>
    <d v="2023-03-21T20:34:52"/>
    <n v="23"/>
    <s v="JUAN CARLOS DE SALES VIRGUETH"/>
    <d v="2023-03-21T21:46:35"/>
    <n v="71"/>
    <s v="I159"/>
    <s v="HIPERTENSION SECUNDARIA, NO ESPECIFICADA"/>
    <s v="GIANMARCO  CAMELO PARDO"/>
    <d v="2023-03-21T23:33:00"/>
    <n v="1"/>
    <s v="Alta a Casa"/>
    <s v="Vivo"/>
  </r>
  <r>
    <s v="OLGA LUCIA GUEVARA ALBA"/>
    <s v="Cédula ciudadanía"/>
    <s v="35474444"/>
    <s v="53 Años"/>
    <s v="Adulto"/>
    <s v="COLMEDICA MEDICINA PREPAGADA S A"/>
    <s v="Pólizas de Salud y MP"/>
    <s v="GAMA ALTA - ZAFIRO"/>
    <n v="1420928"/>
    <s v="Hospitalización"/>
    <d v="2023-03-21T20:27:00"/>
    <x v="2"/>
    <n v="4"/>
    <n v="4"/>
    <x v="3"/>
    <d v="2023-03-21T20:38:36"/>
    <m/>
    <s v="&quot;Me picó un animal, no sé cual&quot; refiere clinica de 3 días de evolución picadura por insecto desconocido a nivel de pierna Izquierda, posterior eritema calor. "/>
    <d v="2023-03-21T20:38:36"/>
    <n v="11"/>
    <s v="OMAR DANITH MOLINA LUBO"/>
    <d v="2023-03-21T20:38:54"/>
    <n v="0"/>
    <s v="L998"/>
    <s v="OTROS TRASTORNOS DE LA PIEL Y DEL TEJIDO SUBCUTANEO EN ENFERMEDADES CLASIFICADAS EN OTRA PARTE"/>
    <s v="OMAR DANITH MOLINA LUBO"/>
    <d v="2023-03-21T23:59:00"/>
    <n v="3"/>
    <s v="Alta a Casa"/>
    <s v="Vivo"/>
  </r>
  <r>
    <s v="MYRIAM MARTINEZ DE COLMENARES"/>
    <s v="Cédula ciudadanía"/>
    <s v="37811758"/>
    <s v="73 Años"/>
    <s v="Adulto"/>
    <s v="NUEVA EMPRESA PROMOTORA DE SALUD S.A."/>
    <s v="Contributivo"/>
    <s v="SANTANDER PITP PBS CONTRIBUTIVO "/>
    <n v="1420930"/>
    <s v="Hospitalización"/>
    <d v="2023-03-21T20:39:00"/>
    <x v="2"/>
    <n v="3"/>
    <n v="3"/>
    <x v="1"/>
    <d v="2023-03-21T20:44:23"/>
    <m/>
    <s v="&quot;Dolor de pecho y mareo&quot;"/>
    <d v="2023-03-21T20:44:23"/>
    <n v="5"/>
    <s v="JUAN CARLOS DE SALES VIRGUETH"/>
    <d v="2023-03-21T22:17:36"/>
    <n v="93"/>
    <s v="R074"/>
    <s v="DOLOR EN EL PECHO, NO ESPECIFICADO"/>
    <s v="GABRIEL FERNANDO RUIZ HERNANDEZ"/>
    <d v="2023-03-23T14:04:00"/>
    <n v="39"/>
    <s v="Observación"/>
    <s v="Vivo"/>
  </r>
  <r>
    <s v="RICARDO VERA RANGEL"/>
    <s v="Cédula ciudadanía"/>
    <s v="91176317"/>
    <s v="58 Años"/>
    <s v="Adulto"/>
    <s v="SALUD TOTAL ENTIDAD PROMOTORA DE SALUD DEL REG"/>
    <s v="Contributivo"/>
    <s v="PBS CONTRIBUTIVO "/>
    <n v="1420932"/>
    <s v="Hospitalización"/>
    <d v="2023-03-21T20:55:00"/>
    <x v="2"/>
    <n v="3"/>
    <n v="3"/>
    <x v="1"/>
    <d v="2023-03-21T21:23:17"/>
    <m/>
    <s v="Paciente de 58 años de edad con deterioro de clase funcional, disnea de minimos esfuerzos, mareo y nauseas, consulto al hospital de Sabana de torres donde consideran Síndrome Coronario Agudo , administran carga antiisquemica y decide solicitar egreso voluntario. "/>
    <d v="2023-03-21T21:23:17"/>
    <n v="28"/>
    <s v="JUAN CARLOS DE SALES VIRGUETH"/>
    <d v="2023-03-21T22:30:28"/>
    <n v="67"/>
    <s v="I500"/>
    <s v="INSUFICIENCIA CARDIACA CONGESTIVA"/>
    <s v="GIANMARCO  CAMELO PARDO"/>
    <d v="2023-03-23T12:21:00"/>
    <n v="37"/>
    <s v="Hospitalización Adulto"/>
    <s v="Vivo"/>
  </r>
  <r>
    <s v="TERESA PEÑA JAIMES"/>
    <s v="Cédula ciudadanía"/>
    <s v="63325969"/>
    <s v="76 Años"/>
    <s v="Adulto"/>
    <s v="ASMET SALUD EPS SAS"/>
    <s v="Subsidiado"/>
    <s v="PGP CARDIOVASCULAR REG CONTRIB-SUBSIDIA "/>
    <n v="1420935"/>
    <s v="Hospitalización"/>
    <d v="2023-03-21T22:25:00"/>
    <x v="2"/>
    <n v="2"/>
    <n v="2"/>
    <x v="2"/>
    <d v="2023-03-21T22:35:56"/>
    <m/>
    <s v="Paciente con cardiopatia dilatada y disfuncion sistolica severa sin adherencia al tratamiento ingresa por presentar deterioro de clase funcional, disnea de minimos esfuerzos y edema en miembros inferiores."/>
    <d v="2023-03-21T22:35:56"/>
    <n v="10"/>
    <s v="JUAN CARLOS DE SALES VIRGUETH"/>
    <d v="2023-03-21T22:48:25"/>
    <n v="12"/>
    <s v="I500"/>
    <s v="INSUFICIENCIA CARDIACA CONGESTIVA"/>
    <s v="GABRIEL FERNANDO RUIZ HERNANDEZ"/>
    <d v="2023-03-25T12:13:00"/>
    <n v="85"/>
    <s v="Cuidado Intermedio Adulto"/>
    <s v="Vivo"/>
  </r>
  <r>
    <s v="MARIO HERNANDO RODRIGUEZ PINZON"/>
    <s v="Cédula ciudadanía"/>
    <s v="13720862"/>
    <s v="43 Años"/>
    <s v="Adulto"/>
    <s v="COOSALUD ENTIDAD PROMOTORA DE SALUD S.A"/>
    <s v="Contributivo"/>
    <s v="ATEN. INTEGRAL CARDIOLOGIA REG CONTRIBU "/>
    <n v="1420940"/>
    <s v="Hospitalización"/>
    <d v="2023-03-21T23:32:00"/>
    <x v="2"/>
    <n v="2"/>
    <n v="2"/>
    <x v="2"/>
    <d v="2023-03-21T23:39:11"/>
    <m/>
    <s v="Paciente quien presenta dolor precordial asociado a disnea, acudio a urgencias de clinica La merced, alli realizan Electrocardiograma y biomarcador serico e indica tramite de remision para valoracion por Cardiologia, sin embargo paciente solicitar egreso voluntario y dirigirse por sus propios medios. "/>
    <d v="2023-03-21T23:39:11"/>
    <n v="7"/>
    <s v="JUAN CARLOS DE SALES VIRGUETH"/>
    <d v="2023-03-22T00:23:10"/>
    <n v="43"/>
    <s v="I200x"/>
    <s v="ANGINA INESTABLE"/>
    <s v="GIANMARCO  CAMELO PARDO"/>
    <d v="2023-03-23T03:37:00"/>
    <n v="27"/>
    <s v="Observación"/>
    <s v="Vivo"/>
  </r>
  <r>
    <s v="JOSE SERAFIN LIDUEÑEZ"/>
    <s v="Cédula ciudadanía"/>
    <s v="5443155"/>
    <s v="81 Años"/>
    <s v="Adulto"/>
    <s v="ASMET SALUD EPS SAS"/>
    <s v="Subsidiado"/>
    <s v="PBS SUBSIDIADO "/>
    <n v="1420941"/>
    <s v="Hospitalización"/>
    <d v="2023-03-22T00:05:00"/>
    <x v="2"/>
    <n v="2"/>
    <n v="2"/>
    <x v="2"/>
    <d v="2023-03-22T00:58:43"/>
    <m/>
    <s v="paciente remitido de valledupar dado endocarditis en bolsillo de marcapasos, de momento apciente alerta orientado con estabilidad hemodinamica niega sintomatologia adicional"/>
    <d v="2023-03-22T00:58:43"/>
    <n v="53"/>
    <s v="GABRIEL FERNANDO RUIZ HERNANDEZ"/>
    <d v="2023-03-22T00:59:35"/>
    <n v="0"/>
    <s v="I330"/>
    <s v="ENDOCARDITIS INFECCIOSA AGUDA Y SUBAGUDA"/>
    <s v="GABRIEL FERNANDO RUIZ HERNANDEZ"/>
    <m/>
    <s v=""/>
    <s v="Hospitalización Adulto"/>
    <s v="Vivo"/>
  </r>
  <r>
    <s v="CARLOS ANDRES GARCIA CARRILLO"/>
    <s v="Cédula ciudadanía"/>
    <s v="13542122"/>
    <s v="44 Años"/>
    <s v="Adulto"/>
    <s v="MEDISANITAS SAS. COMPAÑIA DE MEDICINA PREPAGADA"/>
    <s v="Pólizas de Salud y MP"/>
    <s v="2060 MEDISANITAS INTEGRAL"/>
    <n v="1420942"/>
    <s v="Urgencias"/>
    <d v="2023-03-22T01:14:00"/>
    <x v="2"/>
    <n v="3"/>
    <n v="3"/>
    <x v="1"/>
    <d v="2023-03-22T01:26:15"/>
    <m/>
    <s v="&quot;Dolor de cabeza y estress en la cara&quot; malestar general, debilidad, diaforesis, refiere se encuentra en ayunas. "/>
    <d v="2023-03-22T01:26:15"/>
    <n v="12"/>
    <s v="OMAR DANITH MOLINA LUBO"/>
    <d v="2023-03-22T01:26:37"/>
    <n v="0"/>
    <s v="E161"/>
    <s v="OTRAS HIPOGLICEMIAS"/>
    <s v="OMAR DANITH MOLINA LUBO"/>
    <d v="2023-03-22T04:55:00"/>
    <n v="3"/>
    <s v="Alta a Casa"/>
    <s v="Vivo"/>
  </r>
  <r>
    <s v="MARIA LUISA JAIMES DE GOMEZ"/>
    <s v="Cédula ciudadanía"/>
    <s v="37823528"/>
    <s v="69 Años"/>
    <s v="Adulto"/>
    <s v="SALUD TOTAL ENTIDAD PROMOTORA DE SALUD DEL REG"/>
    <s v="Contributivo"/>
    <s v="PBS CONTRIBUTIVO "/>
    <n v="1420943"/>
    <s v="Hospitalización"/>
    <d v="2023-03-22T01:21:00"/>
    <x v="2"/>
    <n v="2"/>
    <n v="2"/>
    <x v="2"/>
    <d v="2023-03-22T02:00:14"/>
    <m/>
    <s v="REMITIDA DEL Hospital Internacional De Colombia PARA VALORACION CIRUGIA VASCULAR"/>
    <d v="2023-03-22T02:00:14"/>
    <n v="39"/>
    <s v="GIANMARCO  CAMELO PARDO"/>
    <d v="2023-03-22T02:00:58"/>
    <n v="0"/>
    <s v="I771"/>
    <s v="ESTRECHEZ ARTERIAL"/>
    <s v="GIANMARCO  CAMELO PARDO"/>
    <d v="2023-03-29T13:26:00"/>
    <n v="179"/>
    <s v="Hospitalización Adulto"/>
    <s v="Vivo"/>
  </r>
  <r>
    <s v="LUZ HELENA CADENA GAMBOA"/>
    <s v="Cédula ciudadanía"/>
    <s v="51932491"/>
    <s v="54 Años"/>
    <s v="Adulto"/>
    <s v="NUEVA EMPRESA PROMOTORA DE SALUD S.A."/>
    <s v="Subsidiado"/>
    <s v="SANTANDER PITP PBS SUBSIDIADO "/>
    <n v="1420948"/>
    <s v="Hospitalización"/>
    <d v="2023-03-22T02:59:00"/>
    <x v="2"/>
    <n v="2"/>
    <n v="2"/>
    <x v="2"/>
    <d v="2023-03-22T03:16:15"/>
    <m/>
    <s v="PACIENTE DE 54 AÑOS QUIEN INGRESA POR DOLOR ABDOMINAL LOCALIZADO EN EPIGASTRIO Y DOLOR EN REGION LUMBAR DERECHA DE INTENSIDAD MODERADA POR LO CUAL INGRESA A URGENCIAS, NIEGA FIEBRE, NO MALESTAR GENERAL, NO DISNEA, NO FATIGA, NO DOLOR TORACICO. "/>
    <d v="2023-03-22T03:16:15"/>
    <n v="17"/>
    <s v="GIANMARCO  CAMELO PARDO"/>
    <d v="2023-03-22T03:16:32"/>
    <n v="0"/>
    <s v="R104"/>
    <s v="OTROS DOLORES ABDOMINALES Y LOS NO ESPECIFICADOS"/>
    <s v="GIANMARCO  CAMELO PARDO"/>
    <d v="2023-03-22T07:54:00"/>
    <n v="4"/>
    <s v="Observación"/>
    <s v="Vivo"/>
  </r>
  <r>
    <s v="QUERUBIN CALDERON TORRES"/>
    <s v="Cédula ciudadanía"/>
    <s v="91204564"/>
    <s v="65 Años"/>
    <s v="Adulto"/>
    <s v="COOSALUD ENTIDAD PROMOTORA DE SALUD S.A"/>
    <s v="Subsidiado"/>
    <s v="N.DE SANTANDER NO PBS SUBSIDIADO"/>
    <n v="1420951"/>
    <s v="Hospitalización"/>
    <d v="2023-03-22T04:12:00"/>
    <x v="2"/>
    <n v="2"/>
    <n v="2"/>
    <x v="2"/>
    <d v="2023-03-22T05:25:27"/>
    <m/>
    <s v="paciente refiere dolor toracico opresivo a nivel retroesternal, con isconfort toracico que le incomoda para descansar durante la noche niega diaforesis o sintomas asociados"/>
    <d v="2023-03-22T05:25:27"/>
    <n v="73"/>
    <s v="GABRIEL FERNANDO RUIZ HERNANDEZ"/>
    <d v="2023-03-22T05:26:01"/>
    <n v="0"/>
    <s v="R074"/>
    <s v="DOLOR EN EL PECHO, NO ESPECIFICADO"/>
    <s v="GABRIEL FERNANDO RUIZ HERNANDEZ"/>
    <d v="2023-03-27T16:20:00"/>
    <n v="130"/>
    <s v="Observación"/>
    <s v="Vivo"/>
  </r>
  <r>
    <s v="ELENA CABALLERO DE MORENO"/>
    <s v="Cédula ciudadanía"/>
    <s v="28256650"/>
    <s v="90 Años"/>
    <s v="Adulto"/>
    <s v="SALUD TOTAL ENTIDAD PROMOTORA DE SALUD DEL REG"/>
    <s v="Contributivo"/>
    <s v="PBS CONTRIBUTIVO "/>
    <n v="1420954"/>
    <s v="Hospitalización"/>
    <d v="2023-03-22T05:05:00"/>
    <x v="2"/>
    <n v="2"/>
    <n v="2"/>
    <x v="2"/>
    <d v="2023-03-22T05:17:45"/>
    <m/>
    <s v="PACIENTE ADULTA MAYOR QUIEN INGRESA REMITIDA DEL Hospital Internacional De Colombia COMO URGENCIA VITAL, CUADRO CLINICO QUE INICIO A LAS 3:00PM CARACTERIZADO POR DOLOR TORACICO IZQUIERDO INTENSO ACOMPAÑADO DE DISNEA Y FATIGA POR LO CUAL INGRESO A URGENCIAS, EN LUIGAR REMISION CONSIDERANDO Infarto Agudo Del Miocardio Y REMITEN A NUESTRA INSTITUCION."/>
    <d v="2023-03-22T05:17:45"/>
    <n v="12"/>
    <s v="GIANMARCO  CAMELO PARDO"/>
    <d v="2023-03-22T05:18:39"/>
    <n v="0"/>
    <s v="I200x"/>
    <s v="ANGINA INESTABLE"/>
    <s v="GIANMARCO  CAMELO PARDO"/>
    <d v="2023-03-23T11:42:00"/>
    <n v="30"/>
    <s v="Hospitalización Adulto"/>
    <s v="Vivo"/>
  </r>
  <r>
    <s v="MARCO ANTONIO MEJIA CARVAJAL"/>
    <s v="Cédula ciudadanía"/>
    <s v="5422355"/>
    <s v="87 Años"/>
    <s v="Adulto"/>
    <s v="COOSALUD ENTIDAD PROMOTORA DE SALUD S.A"/>
    <s v="Subsidiado"/>
    <s v="ATEN. INTEGRAL CARDIOLOGÍA REG SUBSIDIADO"/>
    <n v="1421146"/>
    <s v="Hospitalización"/>
    <d v="2023-03-22T08:07:00"/>
    <x v="2"/>
    <n v="3"/>
    <n v="3"/>
    <x v="1"/>
    <d v="2023-03-22T08:14:14"/>
    <m/>
    <s v="&quot;Me duele donde tengo el marcapasos&quot;"/>
    <d v="2023-03-22T08:14:14"/>
    <n v="7"/>
    <s v="JUAN CARLOS DE SALES VIRGUETH"/>
    <d v="2023-03-22T08:30:09"/>
    <n v="15"/>
    <s v="I442"/>
    <s v="BLOQUEO AURICULOVENTRICULAR COMPLETO"/>
    <s v="JAVIER ORLANDO JIMENEZ MEJIA"/>
    <d v="2023-03-22T11:05:00"/>
    <n v="2"/>
    <s v="Observación"/>
    <s v="Vivo"/>
  </r>
  <r>
    <s v="MADELEYNE LEON TORRES"/>
    <s v="Cédula ciudadanía"/>
    <s v="1005185712"/>
    <s v="22 Años"/>
    <s v="Adulto"/>
    <s v="ECOPETROL S.A."/>
    <s v="Regimen Especial y/o Excepcional"/>
    <s v="CONTRATO No. 3044412"/>
    <n v="1421262"/>
    <s v="Urgencias"/>
    <d v="2023-03-22T09:03:00"/>
    <x v="2"/>
    <n v="3"/>
    <n v="3"/>
    <x v="1"/>
    <d v="2023-03-22T09:08:42"/>
    <m/>
    <s v="Sintomas respiratorios"/>
    <d v="2023-03-22T09:08:42"/>
    <n v="5"/>
    <s v="FRANCISCO JOSE ORTEGA TORRES"/>
    <d v="2023-03-22T09:09:38"/>
    <n v="0"/>
    <s v="U072"/>
    <s v="COVID-19, VIRUS NO IDENTIFICADO"/>
    <s v="FRANCISCO JOSE ORTEGA TORRES"/>
    <d v="2023-03-22T10:09:00"/>
    <n v="0"/>
    <s v="Alta a Casa"/>
    <s v="Vivo"/>
  </r>
  <r>
    <s v="NUBIA PAULINA TRESPALACIOS ROBLES"/>
    <s v="Cédula ciudadanía"/>
    <s v="41323295"/>
    <s v="76 Años"/>
    <s v="Adulto"/>
    <s v="SALUD TOTAL ENTIDAD PROMOTORA DE SALUD DEL REG"/>
    <s v="Contributivo"/>
    <s v="PBS CONTRIBUTIVO "/>
    <n v="1421282"/>
    <s v="Hospitalización"/>
    <d v="2023-03-22T09:11:00"/>
    <x v="2"/>
    <n v="3"/>
    <n v="3"/>
    <x v="1"/>
    <d v="2023-03-22T09:21:20"/>
    <m/>
    <s v="Paciente con deterioro de clase funcional y disnea hasta minimos esfuerzos asociado a dolor torácico. "/>
    <d v="2023-03-22T09:21:20"/>
    <n v="10"/>
    <s v="JUAN CARLOS DE SALES VIRGUETH"/>
    <d v="2023-03-22T09:36:59"/>
    <n v="15"/>
    <s v="I10X"/>
    <s v="HIPERTENSION ESENCIAL (PRIMARIA)"/>
    <s v="CARLOS RODOLFO RUEDA GUATAVA"/>
    <d v="2023-03-25T13:52:00"/>
    <n v="76"/>
    <s v="Observación"/>
    <s v="Vivo"/>
  </r>
  <r>
    <s v="ELSA ACEVEDO MENDOZA"/>
    <s v="Cédula ciudadanía"/>
    <s v="28211707"/>
    <s v="63 Años"/>
    <s v="Adulto"/>
    <s v="COOSALUD ENTIDAD PROMOTORA DE SALUD S.A"/>
    <s v="Subsidiado"/>
    <s v="ATEN. INTEGRAL CARDIOLOGÍA REG SUBSIDIADO"/>
    <n v="1421291"/>
    <s v="Hospitalización"/>
    <d v="2023-03-22T09:17:00"/>
    <x v="2"/>
    <n v="3"/>
    <n v="3"/>
    <x v="1"/>
    <d v="2023-03-22T09:26:55"/>
    <m/>
    <s v="Paciente con dolor y edema en pierna derecha con aparicion de ulcera. "/>
    <d v="2023-03-22T09:26:55"/>
    <n v="9"/>
    <s v="JUAN CARLOS DE SALES VIRGUETH"/>
    <d v="2023-03-22T09:36:10"/>
    <n v="9"/>
    <s v="L038"/>
    <s v="CELULITIS DE OTROS SITIOS"/>
    <s v="JAVIER ORLANDO JIMENEZ MEJIA"/>
    <d v="2023-03-22T15:13:00"/>
    <n v="5"/>
    <s v="Observación"/>
    <s v="Vivo"/>
  </r>
  <r>
    <s v="SALOMON MEDINA CACERES"/>
    <s v="Cédula ciudadanía"/>
    <s v="7922679"/>
    <s v="64 Años"/>
    <s v="Adulto"/>
    <s v="NUEVA EMPRESA PROMOTORA DE SALUD S.A."/>
    <s v="Subsidiado"/>
    <s v="BOLIVAR PITP PBS SUBSIDIADO "/>
    <n v="1421305"/>
    <s v="Hospitalización"/>
    <d v="2023-03-22T09:26:00"/>
    <x v="2"/>
    <n v="3"/>
    <n v="3"/>
    <x v="1"/>
    <d v="2023-03-22T09:37:12"/>
    <m/>
    <s v="Paciente en Postoperatorio tardio (24/02/2023)de Revascularización Miocárdica de 3 vasos, remitido como &quot;urgencia vital&quot; de Santa rosa, por infección del sitio operatorio a nivel de herida esternal."/>
    <d v="2023-03-22T09:37:12"/>
    <n v="11"/>
    <s v="JUAN CARLOS DE SALES VIRGUETH"/>
    <d v="2023-03-22T10:05:00"/>
    <n v="27"/>
    <s v="I420"/>
    <s v="CARDIOMIOPATIA DILATADA"/>
    <s v="CARLOS RODOLFO RUEDA GUATAVA"/>
    <d v="2023-05-06T11:35:00"/>
    <n v="1081"/>
    <s v="Observación"/>
    <s v="Vivo"/>
  </r>
  <r>
    <s v="CECILIA PEREIRA DE PARDO"/>
    <s v="Cédula ciudadanía"/>
    <s v="28041681"/>
    <s v="87 Años"/>
    <s v="Adulto"/>
    <s v="COOSALUD ENTIDAD PROMOTORA DE SALUD S.A"/>
    <s v="Subsidiado"/>
    <s v="ATEN. INTEGRAL CARDIOLOGÍA REG SUBSIDIADO"/>
    <n v="1421348"/>
    <s v="Hospitalización"/>
    <d v="2023-03-22T09:51:00"/>
    <x v="2"/>
    <n v="3"/>
    <n v="3"/>
    <x v="1"/>
    <d v="2023-03-22T09:54:28"/>
    <m/>
    <s v="Paciente remitida de Sa gil con Diagnóstico de Infección De Vías Urinarias y Síndrome Coronario Agudo."/>
    <d v="2023-03-22T09:54:28"/>
    <n v="3"/>
    <s v="JUAN CARLOS DE SALES VIRGUETH"/>
    <d v="2023-03-22T10:06:23"/>
    <n v="11"/>
    <s v="I209"/>
    <s v="ANGINA DE PECHO, NO ESPECIFICADA"/>
    <s v="JAVIER ORLANDO JIMENEZ MEJIA"/>
    <d v="2023-03-25T13:11:00"/>
    <n v="75"/>
    <s v="Observación"/>
    <s v="Vivo"/>
  </r>
  <r>
    <s v="CARMEN EDILIA SARMIENTO GIL"/>
    <s v="Cédula ciudadanía"/>
    <s v="28254211"/>
    <s v="53 Años"/>
    <s v="Adulto"/>
    <s v="COOSALUD ENTIDAD PROMOTORA DE SALUD S.A"/>
    <s v="Subsidiado"/>
    <s v="ATEN. INTEGRAL CARDIOLOGÍA REG SUBSIDIADO"/>
    <n v="1421364"/>
    <s v="Hospitalización"/>
    <d v="2023-03-22T10:00:00"/>
    <x v="2"/>
    <n v="3"/>
    <n v="3"/>
    <x v="1"/>
    <d v="2023-03-22T10:14:57"/>
    <m/>
    <s v="Remitida de consulta externa de Electrofisiologia por Fibrilacion Auricular permanente con Respuesta Ventricular Rapida con propuesta de manejo antiarritmico parenteral."/>
    <d v="2023-03-22T10:14:57"/>
    <n v="14"/>
    <s v="JUAN CARLOS DE SALES VIRGUETH"/>
    <d v="2023-03-22T11:06:43"/>
    <n v="51"/>
    <s v="B570"/>
    <s v="ENFERMEDAD DE CHAGAS AGUDA QUE AFECTA AL CORAZON"/>
    <s v="CARLOS RODOLFO RUEDA GUATAVA"/>
    <d v="2023-03-23T14:44:00"/>
    <n v="27"/>
    <s v="Hospitalización Adulto"/>
    <s v="Vivo"/>
  </r>
  <r>
    <s v="JUAN RAMON LEON OSUNA"/>
    <s v="Cédula ciudadanía"/>
    <s v="13833590"/>
    <s v="68 Años"/>
    <s v="Adulto"/>
    <s v="ASMET SALUD EPS SAS"/>
    <s v="Subsidiado"/>
    <s v="PGP CARDIOVASCULAR REG CONTRIB-SUBSIDIA "/>
    <n v="1421397"/>
    <s v="Hospitalización"/>
    <d v="2023-03-22T10:29:00"/>
    <x v="2"/>
    <n v="3"/>
    <n v="3"/>
    <x v="1"/>
    <d v="2023-03-22T10:34:53"/>
    <m/>
    <s v="Remitido del Hospital Internacional De Colombia por Enfermedad Arterial Obstructiva Crónica de miembros inferiores."/>
    <d v="2023-03-22T10:34:53"/>
    <n v="5"/>
    <s v="JUAN CARLOS DE SALES VIRGUETH"/>
    <d v="2023-03-22T11:25:13"/>
    <n v="50"/>
    <s v="I771"/>
    <s v="ESTRECHEZ ARTERIAL"/>
    <s v="JAVIER ORLANDO JIMENEZ MEJIA"/>
    <d v="2023-03-30T15:23:00"/>
    <n v="195"/>
    <s v="Hospitalización Adulto"/>
    <s v="Vivo"/>
  </r>
  <r>
    <s v="BERNARDO JOSE RIOS VASQUEZ"/>
    <s v="Cédula ciudadanía"/>
    <s v="6150968"/>
    <s v="85 Años"/>
    <s v="Adulto"/>
    <s v="SEGUROS DE VIDA SURAMERICANA S.A."/>
    <s v="Pólizas de Salud y MP"/>
    <s v="POLIZA COLECTIVA"/>
    <n v="1421412"/>
    <s v="Hospitalización"/>
    <d v="2023-03-22T10:42:00"/>
    <x v="2"/>
    <n v="2"/>
    <n v="2"/>
    <x v="2"/>
    <d v="2023-03-22T10:44:41"/>
    <m/>
    <s v="Dolor en el pecho "/>
    <d v="2023-03-22T10:44:41"/>
    <n v="2"/>
    <s v="FRANCISCO JOSE ORTEGA TORRES"/>
    <d v="2023-03-22T10:45:19"/>
    <n v="0"/>
    <s v="I209"/>
    <s v="ANGINA DE PECHO, NO ESPECIFICADA"/>
    <s v="FRANCISCO JOSE ORTEGA TORRES"/>
    <m/>
    <s v=""/>
    <s v="Observación"/>
    <s v="Vivo"/>
  </r>
  <r>
    <s v="JHON JAIRO FARFAN URIBE"/>
    <s v="Cédula ciudadanía"/>
    <s v="13567375"/>
    <s v="39 Años"/>
    <s v="Adulto"/>
    <s v="NUEVA EMPRESA PROMOTORA DE SALUD S.A."/>
    <s v="Subsidiado"/>
    <s v="SANTANDER PITP PBS SUBSIDIADO "/>
    <n v="1421454"/>
    <s v="Hospitalización"/>
    <d v="2023-03-22T11:05:00"/>
    <x v="2"/>
    <n v="3"/>
    <n v="3"/>
    <x v="1"/>
    <d v="2023-03-22T11:45:28"/>
    <m/>
    <s v="&quot;Dolor de pecho&quot;"/>
    <d v="2023-03-22T11:45:28"/>
    <n v="40"/>
    <s v="JUAN CARLOS DE SALES VIRGUETH"/>
    <d v="2023-03-22T13:56:23"/>
    <n v="130"/>
    <s v="M940"/>
    <s v="SINDROME DE LA ARTICULACION CONDROCOSTAL [TIETZE]"/>
    <s v="CARLOS RODOLFO RUEDA GUATAVA"/>
    <d v="2023-03-22T16:47:00"/>
    <n v="2"/>
    <s v="Observación"/>
    <s v="Vivo"/>
  </r>
  <r>
    <s v="LORY IRERI MARTINEZ BELLO"/>
    <s v="Pasaporte"/>
    <s v="N03969960"/>
    <s v="21 Años"/>
    <s v="Adulto"/>
    <s v="LATINOAMERICANA DE ASISTENCIA S.A.S"/>
    <s v="Aseguradora Extranjera"/>
    <s v="UNICO INTERNACIONAL"/>
    <n v="1421472"/>
    <s v="Hospitalización"/>
    <d v="2023-03-22T11:18:00"/>
    <x v="2"/>
    <n v="3"/>
    <n v="3"/>
    <x v="1"/>
    <d v="2023-03-22T11:28:22"/>
    <m/>
    <s v="Dolor abdominal-colicos"/>
    <d v="2023-03-22T11:28:22"/>
    <n v="10"/>
    <s v="FRANCISCO JOSE ORTEGA TORRES"/>
    <d v="2023-03-22T11:31:04"/>
    <n v="2"/>
    <s v="R103"/>
    <s v="DOLOR LOCALIZADO EN OTRAS PARTES INFERIORES DEL ABDOMEN"/>
    <s v="FRANCISCO JOSE ORTEGA TORRES"/>
    <d v="2023-03-22T13:30:00"/>
    <n v="1"/>
    <s v="Observación"/>
    <s v="Vivo"/>
  </r>
  <r>
    <s v="MILTON CABALLERO NAVARRO"/>
    <s v="Cédula ciudadanía"/>
    <s v="13723642"/>
    <s v="43 Años"/>
    <s v="Adulto"/>
    <s v="SEGUROS DE VIDA SURAMERICANA S.A."/>
    <s v="Pólizas de Salud y MP"/>
    <s v="SALUD CLÁSICO"/>
    <n v="1421495"/>
    <s v="Hospitalización"/>
    <d v="2023-03-22T11:44:00"/>
    <x v="2"/>
    <n v="2"/>
    <n v="2"/>
    <x v="2"/>
    <d v="2023-03-22T11:58:23"/>
    <m/>
    <s v="Dolor en el pecho "/>
    <d v="2023-03-22T11:58:23"/>
    <n v="14"/>
    <s v="FRANCISCO JOSE ORTEGA TORRES"/>
    <d v="2023-03-22T11:58:59"/>
    <n v="0"/>
    <s v="R074"/>
    <s v="DOLOR EN EL PECHO, NO ESPECIFICADO"/>
    <s v="FRANCISCO JOSE ORTEGA TORRES"/>
    <d v="2023-03-22T14:46:00"/>
    <n v="2"/>
    <s v="Observación"/>
    <s v="Vivo"/>
  </r>
  <r>
    <s v="AURELIA NIÑO DE GONZALEZ"/>
    <s v="Cédula ciudadanía"/>
    <s v="28475421"/>
    <s v="85 Años"/>
    <s v="Adulto"/>
    <s v="SALUD TOTAL ENTIDAD PROMOTORA DE SALUD DEL REG"/>
    <s v="Contributivo"/>
    <s v="POS SUBSIDIADO "/>
    <n v="1421530"/>
    <s v="Hospitalización"/>
    <d v="2023-03-22T12:44:00"/>
    <x v="2"/>
    <n v="1"/>
    <n v="1"/>
    <x v="0"/>
    <d v="2023-03-22T12:52:33"/>
    <m/>
    <s v="Paciente con dolor abdominal desde hace un mes asociado a paldiez mucocutanea, valorada en la clinica Bucaramanga por sospecha de Aneurisma De Aorta Abdominal roto."/>
    <d v="2023-03-22T12:52:33"/>
    <n v="8"/>
    <s v="JUAN CARLOS DE SALES VIRGUETH"/>
    <d v="2023-03-22T13:22:32"/>
    <n v="29"/>
    <s v="I712"/>
    <s v="ANEURISMA DE LA AORTA TORACICA, SIN MENCION DE RUPTURA"/>
    <s v="JAVIER ORLANDO JIMENEZ MEJIA"/>
    <d v="2023-03-23T14:40:00"/>
    <n v="25"/>
    <s v="Observación"/>
    <s v="Vivo"/>
  </r>
  <r>
    <s v="RAFAEL CARRILLO ROJAS"/>
    <s v="Cédula ciudadanía"/>
    <s v="91214079"/>
    <s v="62 Años"/>
    <s v="Adulto"/>
    <s v="COOSALUD ENTIDAD PROMOTORA DE SALUD S.A"/>
    <s v="Subsidiado"/>
    <s v="SANTANDER PBS SUBSIDIADO "/>
    <n v="1421553"/>
    <s v="Hospitalización"/>
    <d v="2023-03-22T13:31:00"/>
    <x v="2"/>
    <n v="3"/>
    <n v="3"/>
    <x v="1"/>
    <d v="2023-03-22T14:05:04"/>
    <m/>
    <s v="&quot;Mucho mareo hace 15 dias&quot;"/>
    <d v="2023-03-22T14:05:04"/>
    <n v="34"/>
    <s v="JUAN CARLOS DE SALES VIRGUETH"/>
    <d v="2023-03-22T14:52:39"/>
    <n v="47"/>
    <s v="I509"/>
    <s v="INSUFICIENCIA CARDIACA, NO ESPECIFICADA"/>
    <s v="CARLOS RODOLFO RUEDA GUATAVA"/>
    <d v="2023-03-23T00:21:00"/>
    <n v="9"/>
    <s v="Observación"/>
    <s v="Vivo"/>
  </r>
  <r>
    <s v="JUAN CARLOS SALAZAR JURADO"/>
    <s v="Cédula ciudadanía"/>
    <s v="79457512"/>
    <s v="54 Años"/>
    <s v="Adulto"/>
    <s v="COLMEDICA MEDICINA PREPAGADA S A"/>
    <s v="Pólizas de Salud y MP"/>
    <s v="HUMANA PLUS"/>
    <n v="1421565"/>
    <s v="Hospitalización"/>
    <d v="2023-03-22T13:57:00"/>
    <x v="2"/>
    <n v="2"/>
    <n v="2"/>
    <x v="2"/>
    <d v="2023-03-22T13:59:09"/>
    <m/>
    <s v="siento dormida la cara"/>
    <d v="2023-03-22T13:59:09"/>
    <n v="2"/>
    <s v="FRANCISCO JOSE ORTEGA TORRES"/>
    <d v="2023-03-22T13:59:53"/>
    <n v="0"/>
    <s v="R51X"/>
    <s v="CEFALEA"/>
    <s v="FRANCISCO JOSE ORTEGA TORRES"/>
    <d v="2023-03-22T17:10:00"/>
    <n v="3"/>
    <s v="Observación"/>
    <s v="Vivo"/>
  </r>
  <r>
    <s v="LUIS RODRIGUEZ JAIMES"/>
    <s v="Cédula ciudadanía"/>
    <s v="91463628"/>
    <s v="51 Años"/>
    <s v="Adulto"/>
    <s v="NUEVA EMPRESA PROMOTORA DE SALUD S.A."/>
    <s v="Subsidiado"/>
    <s v="SANTANDER PITP PBS SUBSIDIADO "/>
    <n v="1421568"/>
    <s v="Hospitalización"/>
    <d v="2023-03-22T14:02:00"/>
    <x v="2"/>
    <n v="3"/>
    <n v="3"/>
    <x v="1"/>
    <d v="2023-03-22T14:12:02"/>
    <m/>
    <s v="Remitido de Rionegro por dolor toracico"/>
    <d v="2023-03-22T14:12:02"/>
    <n v="10"/>
    <s v="JUAN CARLOS DE SALES VIRGUETH"/>
    <d v="2023-03-22T14:32:05"/>
    <n v="20"/>
    <s v="I209"/>
    <s v="ANGINA DE PECHO, NO ESPECIFICADA"/>
    <s v="JAVIER ORLANDO JIMENEZ MEJIA"/>
    <d v="2023-03-27T13:51:00"/>
    <n v="119"/>
    <s v="Observación"/>
    <s v="Vivo"/>
  </r>
  <r>
    <s v="HILARY MANCILLA ALQUIRICHE"/>
    <s v="Tarjeta de Identidad"/>
    <s v="1095302745"/>
    <s v="17 Años"/>
    <s v="Pediatrico"/>
    <s v="EPS SURAMERICANA S.A."/>
    <s v="Contributivo"/>
    <s v="PBS CONTRIBUTIVO "/>
    <n v="1421575"/>
    <s v="Hospitalización"/>
    <d v="2023-03-22T14:10:00"/>
    <x v="2"/>
    <n v="3"/>
    <n v="3"/>
    <x v="1"/>
    <d v="2023-03-22T14:42:22"/>
    <m/>
    <s v="&quot;fiebre, malestar, congestion y sintomas urinarios&quot;"/>
    <d v="2023-03-22T14:42:22"/>
    <n v="32"/>
    <s v="ANA MARIA PINZON CAMACHO"/>
    <d v="2023-03-22T15:29:13"/>
    <n v="46"/>
    <s v="J00X"/>
    <s v="RINOFARINGITIS AGUDA [RESFRIADO COMUN]"/>
    <s v="ANA MARIA PINZON CAMACHO"/>
    <d v="2023-03-22T19:12:00"/>
    <n v="3"/>
    <s v="Observación"/>
    <s v="Vivo"/>
  </r>
  <r>
    <s v="LUZ ALBA ESTEVEZ SANCHEZ"/>
    <s v="Cédula ciudadanía"/>
    <s v="63345229"/>
    <s v="54 Años"/>
    <s v="Adulto"/>
    <s v="FUNDACION SALUD MIA EPS"/>
    <s v="Contributivo"/>
    <s v="PBS CONTRIBUTIVO "/>
    <n v="1421577"/>
    <s v="Hospitalización"/>
    <d v="2023-03-22T14:13:00"/>
    <x v="2"/>
    <n v="3"/>
    <n v="3"/>
    <x v="1"/>
    <d v="2023-03-22T14:46:15"/>
    <m/>
    <s v="&quot;fiebre, congestion nasal, palpitaciones&quot;"/>
    <d v="2023-03-22T14:46:15"/>
    <n v="33"/>
    <s v="ANA MARIA PINZON CAMACHO"/>
    <d v="2023-03-22T14:47:32"/>
    <n v="1"/>
    <s v="J209"/>
    <s v="BRONQUITIS AGUDA, NO ESPECIFICADA"/>
    <s v="ANA MARIA PINZON CAMACHO"/>
    <d v="2023-03-22T19:11:00"/>
    <n v="4"/>
    <s v="Observación"/>
    <s v="Vivo"/>
  </r>
  <r>
    <s v="JOSE TITO SUAREZ ANCHICOQUE"/>
    <s v="Cédula ciudadanía"/>
    <s v="91282123"/>
    <s v="51 Años"/>
    <s v="Adulto"/>
    <s v="COOSALUD ENTIDAD PROMOTORA DE SALUD S.A"/>
    <s v="Subsidiado"/>
    <s v="ATEN. INTEGRAL CARDIOLOGÍA REG SUBSIDIADO"/>
    <n v="1421578"/>
    <s v="Hospitalización"/>
    <d v="2023-03-22T14:13:00"/>
    <x v="2"/>
    <n v="2"/>
    <n v="2"/>
    <x v="2"/>
    <d v="2023-03-22T14:29:18"/>
    <m/>
    <s v="&quot;Dolor de pecho y palpitaciones&quot;"/>
    <d v="2023-03-22T14:29:18"/>
    <n v="16"/>
    <s v="JUAN CARLOS DE SALES VIRGUETH"/>
    <d v="2023-03-22T15:16:43"/>
    <n v="47"/>
    <s v="I200"/>
    <s v="ANGINA INESTABLE"/>
    <s v="CARLOS RODOLFO RUEDA GUATAVA"/>
    <d v="2023-03-23T13:49:00"/>
    <n v="22"/>
    <s v="Observación"/>
    <s v="Vivo"/>
  </r>
  <r>
    <s v="GILBERTO CARREÑO FORERO"/>
    <s v="Cédula ciudadanía"/>
    <s v="5587820"/>
    <s v="80 Años"/>
    <s v="Adulto"/>
    <s v="ECOPETROL S.A."/>
    <s v="Regimen Especial y/o Excepcional"/>
    <s v="CONTRATO No. 3044412"/>
    <n v="1421583"/>
    <s v="Hospitalización"/>
    <d v="2023-03-22T14:17:00"/>
    <x v="2"/>
    <n v="2"/>
    <n v="2"/>
    <x v="2"/>
    <d v="2023-03-22T14:33:52"/>
    <m/>
    <s v="Dolor en el pecho"/>
    <d v="2023-03-22T14:33:52"/>
    <n v="16"/>
    <s v="FRANCISCO JOSE ORTEGA TORRES"/>
    <d v="2023-03-22T14:34:34"/>
    <n v="0"/>
    <s v="I209"/>
    <s v="ANGINA DE PECHO, NO ESPECIFICADA"/>
    <s v="FRANCISCO JOSE ORTEGA TORRES"/>
    <d v="2023-03-22T20:31:00"/>
    <n v="5"/>
    <s v="Observación"/>
    <s v="Vivo"/>
  </r>
  <r>
    <s v="DOMIGILDA GUERRERO MALDONADO"/>
    <s v="Cédula ciudadanía"/>
    <s v="27744142"/>
    <s v="72 Años"/>
    <s v="Adulto"/>
    <s v="ASMET SALUD EPS SAS"/>
    <s v="Subsidiado"/>
    <s v="PGP CARDIOVASCULAR REG CONTRIB-SUBSIDIA "/>
    <n v="1421592"/>
    <s v="Hospitalización"/>
    <d v="2023-03-22T14:26:00"/>
    <x v="2"/>
    <n v="2"/>
    <n v="2"/>
    <x v="2"/>
    <d v="2023-03-22T14:53:38"/>
    <m/>
    <s v="Refiere agotamiento bateria marcapasos_x000a__x000a_Se Solicita Electrocardiograma "/>
    <d v="2023-03-22T14:53:38"/>
    <n v="27"/>
    <s v="JAVIER ORLANDO JIMENEZ MEJIA"/>
    <d v="2023-03-22T15:28:26"/>
    <n v="34"/>
    <s v="I489"/>
    <s v="FIBRILACIÓN Y ALETEO AURICULAR, NO ESPECIFICADO"/>
    <s v="JAVIER ORLANDO JIMENEZ MEJIA"/>
    <m/>
    <s v=""/>
    <s v="Cuidado Intermedio Adulto"/>
    <s v="Vivo"/>
  </r>
  <r>
    <s v="OLGA LUCIA PINZON PARRA"/>
    <s v="Cédula ciudadanía"/>
    <s v="63323932"/>
    <s v="57 Años"/>
    <s v="Adulto"/>
    <s v="COOSALUD ENTIDAD PROMOTORA DE SALUD S.A"/>
    <s v="Subsidiado"/>
    <s v="ATEN. INTEGRAL CARDIOLOGÍA REG SUBSIDIADO"/>
    <n v="1421629"/>
    <s v="Hospitalización"/>
    <d v="2023-03-22T15:50:00"/>
    <x v="2"/>
    <n v="3"/>
    <n v="3"/>
    <x v="1"/>
    <d v="2023-03-22T15:58:40"/>
    <m/>
    <s v="&quot;Me duele una pierna&quot;"/>
    <d v="2023-03-22T15:58:40"/>
    <n v="8"/>
    <s v="JUAN CARLOS DE SALES VIRGUETH"/>
    <d v="2023-03-22T16:13:54"/>
    <n v="15"/>
    <s v="I839"/>
    <s v="VENAS VARICOSAS DE LOS MIEMBROS INFERIORES SIN ULCERA NI INFLAMACION"/>
    <s v="CARLOS RODOLFO RUEDA GUATAVA"/>
    <d v="2023-03-22T22:22:00"/>
    <n v="6"/>
    <s v="Observación"/>
    <s v="Vivo"/>
  </r>
  <r>
    <s v="FLOR MARIA LOPEZ NARANJO"/>
    <s v="Cédula ciudadanía"/>
    <s v="46645600"/>
    <s v="48 Años"/>
    <s v="Adulto"/>
    <s v="EPS SURAMERICANA S.A."/>
    <s v="Contributivo"/>
    <s v="PBS CONTRIBUTIVO "/>
    <n v="1421633"/>
    <s v="Hospitalización"/>
    <d v="2023-03-22T15:56:00"/>
    <x v="2"/>
    <n v="3"/>
    <n v="3"/>
    <x v="1"/>
    <d v="2023-03-22T16:05:18"/>
    <m/>
    <s v="&quot;Llevo cuatro días con dolor en el pecho cuando respiro&quot;_x000a_"/>
    <d v="2023-03-22T16:05:18"/>
    <n v="9"/>
    <s v="JUAN CARLOS DE SALES VIRGUETH"/>
    <d v="2023-03-22T16:47:08"/>
    <n v="41"/>
    <s v="I209"/>
    <s v="ANGINA DE PECHO, NO ESPECIFICADA"/>
    <s v="JAVIER ORLANDO JIMENEZ MEJIA"/>
    <d v="2023-03-23T01:50:00"/>
    <n v="9"/>
    <s v="Observación"/>
    <s v="Vivo"/>
  </r>
  <r>
    <s v="ROSA BELEN HERREÑO GUIZA"/>
    <s v="Cédula ciudadanía"/>
    <s v="28038958"/>
    <s v="75 Años"/>
    <s v="Adulto"/>
    <s v="NUEVA EMPRESA PROMOTORA DE SALUD S.A."/>
    <s v="Subsidiado"/>
    <s v="SANTANDER PITP PBS SUBSIDIADO "/>
    <n v="1421634"/>
    <s v="Hospitalización"/>
    <d v="2023-03-22T15:59:00"/>
    <x v="2"/>
    <n v="3"/>
    <n v="3"/>
    <x v="1"/>
    <d v="2023-03-22T16:14:54"/>
    <m/>
    <s v="&quot;Mucho dolor en la pierna&quot;"/>
    <d v="2023-03-22T16:14:54"/>
    <n v="15"/>
    <s v="JUAN CARLOS DE SALES VIRGUETH"/>
    <d v="2023-03-22T19:07:01"/>
    <n v="172"/>
    <s v="I771"/>
    <s v="ESTRECHEZ ARTERIAL"/>
    <s v="GIANMARCO  CAMELO PARDO"/>
    <m/>
    <s v=""/>
    <s v="Observación"/>
    <s v="Vivo"/>
  </r>
  <r>
    <s v="FABIAN MATHIAS GONZALEZ RODRIGUEZ"/>
    <s v="Registro Civil"/>
    <s v="1095323635"/>
    <s v="1 Meses"/>
    <s v="Pediatrico"/>
    <s v="ASMET SALUD EPS SAS"/>
    <s v="Subsidiado"/>
    <s v="PGP INTEGRAL REG CONTRIBUT-SUBSIDIADO "/>
    <n v="1421636"/>
    <s v="Hospitalización"/>
    <d v="2023-03-22T16:05:00"/>
    <x v="2"/>
    <n v="2"/>
    <n v="2"/>
    <x v="2"/>
    <d v="2023-03-22T16:25:56"/>
    <m/>
    <s v="&quot;Esta respirando mal&quot;"/>
    <d v="2023-03-22T16:25:56"/>
    <n v="20"/>
    <s v="JUAN CARLOS DE SALES VIRGUETH"/>
    <d v="2023-03-22T17:16:23"/>
    <n v="50"/>
    <s v="Q213"/>
    <s v="TETRALOGIA DE FALLOT"/>
    <s v="JAVIER ORLANDO JIMENEZ MEJIA"/>
    <d v="2023-03-23T19:32:00"/>
    <n v="26"/>
    <s v="Observación"/>
    <s v="Vivo"/>
  </r>
  <r>
    <s v="SEBASTIAN GARCES CACUA"/>
    <s v="Cédula ciudadanía"/>
    <s v="1102774505"/>
    <s v="20 Años"/>
    <s v="Adulto"/>
    <s v="COOSALUD ENTIDAD PROMOTORA DE SALUD S.A"/>
    <s v="Subsidiado"/>
    <s v="ATEN. INTEGRAL CARDIOLOGÍA REG SUBSIDIADO"/>
    <n v="1421639"/>
    <s v="Urgencias"/>
    <d v="2023-03-22T16:22:00"/>
    <x v="2"/>
    <n v="3"/>
    <m/>
    <x v="1"/>
    <m/>
    <m/>
    <s v="Paciente joven obeso con Hipertensión Arterial de reciente diagnostico y al Tensión Arterial sospecha de SAHOS, en seguimiento ambulatorio por Endocrinologia para descartar causa secundaria, previamente valorado en esta institucion por Cardiologia, en contexto de dolor toracico atipico con documentacion de ectopia ventricular frecuente indicando manejo y seguimiento AMBULATORIO, paciente refiere sintomas respiratorios desde hace mas de 15 dias asociado a dolro toracico de atipico, remitido del hospital local del norte con diagnostico de angina inestable. "/>
    <d v="2023-03-22T16:34:00"/>
    <n v="12"/>
    <s v="JUAN CARLOS DE SALES VIRGUETH"/>
    <d v="2023-03-22T19:52:19"/>
    <n v="198"/>
    <s v="I209"/>
    <s v="ANGINA DE PECHO, NO ESPECIFICADA"/>
    <s v="GIANMARCO  CAMELO PARDO"/>
    <d v="2023-03-22T20:16:00"/>
    <n v="0"/>
    <s v="Alta a Casa"/>
    <s v="Vivo"/>
  </r>
  <r>
    <s v="DAMARIS TATIANA SUAREZ CARVAJAL"/>
    <s v="Cédula ciudadanía"/>
    <s v="1098620116"/>
    <s v="18 Años"/>
    <s v="Adulto"/>
    <s v="ENTIDAD PROMOTORA DE SALUD SANITAS SAS"/>
    <s v="Subsidiado"/>
    <s v="PBS SUBSIDIADO "/>
    <n v="1421644"/>
    <s v="Hospitalización"/>
    <d v="2023-03-22T16:30:00"/>
    <x v="2"/>
    <n v="2"/>
    <n v="2"/>
    <x v="2"/>
    <d v="2023-03-22T16:40:17"/>
    <m/>
    <s v="Direccionada de consulta externa por hallazgo de Retardo Del Crecimiento Intrauterino severo"/>
    <d v="2023-03-22T16:40:17"/>
    <n v="10"/>
    <s v="JUAN CARLOS DE SALES VIRGUETH"/>
    <d v="2023-03-22T18:03:57"/>
    <n v="83"/>
    <s v="O365"/>
    <s v="ATENCION MATERNA POR DEFICIT DEL CRECIMIENTO FETAL"/>
    <s v="JAVIER ORLANDO JIMENEZ MEJIA"/>
    <d v="2023-03-24T14:30:00"/>
    <n v="44"/>
    <s v="Hospitalización Adulto"/>
    <s v="Vivo"/>
  </r>
  <r>
    <s v="AURA MARIA CACERES SARMIENTO"/>
    <s v="Cédula ciudadanía"/>
    <s v="37547015"/>
    <s v="45 Años"/>
    <s v="Adulto"/>
    <s v="SEGUROS DE VIDA SURAMERICANA S.A."/>
    <s v="Riesgos Laborales"/>
    <s v="ADMINISTRADORA DE RIESGOS LABORALES"/>
    <n v="1421646"/>
    <s v="Hospitalización"/>
    <d v="2023-03-22T16:45:00"/>
    <x v="2"/>
    <n v="2"/>
    <n v="2"/>
    <x v="2"/>
    <d v="2023-03-22T16:57:23"/>
    <m/>
    <s v="Paciente que el 07/03/2023 sufrio traumatismo en rodilla izquierda, acude por empeoramiento del dolor y edema a este nivel."/>
    <d v="2023-03-22T16:57:23"/>
    <n v="12"/>
    <s v="JUAN CARLOS DE SALES VIRGUETH"/>
    <d v="2023-03-22T20:28:36"/>
    <n v="211"/>
    <s v="S800"/>
    <s v="CONTUSION DE LA RODILLA"/>
    <s v="GIANMARCO  CAMELO PARDO"/>
    <d v="2023-03-23T17:05:00"/>
    <n v="20"/>
    <s v="Observación"/>
    <s v="Vivo"/>
  </r>
  <r>
    <s v="JOSE GILDARDO GALVIS SILVA"/>
    <s v="Cédula ciudadanía"/>
    <s v="2847560"/>
    <s v="87 Años"/>
    <s v="Adulto"/>
    <s v="ALLIANZ SEGUROS DE VIDA S A"/>
    <s v="Pólizas de Salud y MP"/>
    <s v="MEDICALL CARE"/>
    <n v="1421654"/>
    <s v="Hospitalización"/>
    <d v="2023-03-22T17:51:00"/>
    <x v="2"/>
    <n v="3"/>
    <n v="3"/>
    <x v="1"/>
    <d v="2023-03-22T18:19:23"/>
    <m/>
    <s v="Paciente refiere cuadro desde hace 8 dias con declinacion de clase funcional, edema de miembros inferiores, fatiga en reposo, ortopnea._x000a_traida en domicilio por ambulancia de EMERMEDICA.   "/>
    <d v="2023-03-22T18:19:23"/>
    <n v="28"/>
    <s v="FRAY URIEL ARIAS MORENO"/>
    <d v="2023-03-22T18:20:00"/>
    <n v="0"/>
    <s v="I500"/>
    <s v="INSUFICIENCIA CARDIACA CONGESTIVA"/>
    <s v="FRAY URIEL ARIAS MORENO"/>
    <d v="2023-03-25T13:21:00"/>
    <n v="67"/>
    <s v="Hospitalización Adulto"/>
    <s v="Vivo"/>
  </r>
  <r>
    <s v="ZACARIAS VARGAS DIAZ"/>
    <s v="Cédula ciudadanía"/>
    <s v="5644463"/>
    <s v="81 Años"/>
    <s v="Adulto"/>
    <s v="ENTIDAD PROMOTORA DE SALUD FAMISANAR S A S"/>
    <s v="Contributivo"/>
    <s v="PBS CONTRIBUTIVO "/>
    <n v="1421655"/>
    <s v="Hospitalización"/>
    <d v="2023-03-22T18:00:00"/>
    <x v="2"/>
    <n v="2"/>
    <n v="2"/>
    <x v="2"/>
    <d v="2023-03-22T18:11:51"/>
    <m/>
    <s v="Remiten de la clinica chicamocha refiere Infarto Agudo De Miocardio Con Elevación Del St_x000a_Refieren el dolor inicio hoy a la 1am -- Llego a las 3pm a la Clinica Chicamocha_x000a__x000a_Se Solicita Electrocardiograma"/>
    <d v="2023-03-22T18:11:51"/>
    <n v="11"/>
    <s v="JUAN CARLOS DE SALES VIRGUETH"/>
    <d v="2023-03-22T18:23:39"/>
    <n v="11"/>
    <s v="I200"/>
    <s v="ANGINA INESTABLE"/>
    <s v="GIANMARCO  CAMELO PARDO"/>
    <d v="2023-03-28T12:48:00"/>
    <n v="138"/>
    <s v="Cuidado Intermedio Adulto"/>
    <s v="Vivo"/>
  </r>
  <r>
    <s v="GERMAN ALONSO ORTEGA CALA"/>
    <s v="Cédula ciudadanía"/>
    <s v="91238730"/>
    <s v="58 Años"/>
    <s v="Adulto"/>
    <s v="ASMET SALUD EPS SAS"/>
    <s v="Subsidiado"/>
    <s v="PGP CARDIOVASCULAR REG CONTRIB-SUBSIDIA "/>
    <n v="1421657"/>
    <s v="Hospitalización"/>
    <d v="2023-03-22T18:21:00"/>
    <x v="2"/>
    <n v="3"/>
    <n v="3"/>
    <x v="1"/>
    <d v="2023-03-22T18:34:15"/>
    <m/>
    <s v="Remitido del hospital local del norte con Diagnóstico de Insuficiencia Cardiaca Congestiva "/>
    <d v="2023-03-22T18:34:15"/>
    <n v="13"/>
    <s v="JUAN CARLOS DE SALES VIRGUETH"/>
    <d v="2023-03-22T19:02:59"/>
    <n v="28"/>
    <s v="I500"/>
    <s v="INSUFICIENCIA CARDIACA CONGESTIVA"/>
    <s v="GABRIEL FERNANDO RUIZ HERNANDEZ"/>
    <d v="2023-04-11T12:21:00"/>
    <n v="473"/>
    <s v="Cuidado Intermedio Adulto"/>
    <s v="Vivo"/>
  </r>
  <r>
    <s v="JUAN DE LA CRUZ QUINTERO"/>
    <s v="Cédula ciudadanía"/>
    <s v="1728114"/>
    <s v="82 Años"/>
    <s v="Adulto"/>
    <s v="NUEVA EMPRESA PROMOTORA DE SALUD S.A."/>
    <s v="Contributivo"/>
    <s v="SANTANDER PITP PBS CONTRIBUTIVO "/>
    <n v="1421664"/>
    <s v="Hospitalización"/>
    <d v="2023-03-22T19:09:00"/>
    <x v="2"/>
    <n v="2"/>
    <n v="2"/>
    <x v="2"/>
    <d v="2023-03-22T19:23:57"/>
    <m/>
    <s v="Paciente con episodios presincopales, el dia de hoy acude a cita particular con Cardiologia, realizan Electrocardiograma  documentando Bloqueo Auriculoventricular completo y direccionan a urgencias. "/>
    <d v="2023-03-22T19:23:57"/>
    <n v="14"/>
    <s v="JUAN CARLOS DE SALES VIRGUETH"/>
    <d v="2023-03-22T20:02:50"/>
    <n v="38"/>
    <s v="I499"/>
    <s v="ARRITMIA CARDIACA, NO ESPECIFICADA"/>
    <s v="GABRIEL FERNANDO RUIZ HERNANDEZ"/>
    <d v="2023-04-05T14:35:00"/>
    <n v="330"/>
    <s v="Cuidado Intermedio Adulto"/>
    <s v="Vivo"/>
  </r>
  <r>
    <s v="JESUS NIÑO RODRIGUEZ"/>
    <s v="Cédula ciudadanía"/>
    <s v="13820463"/>
    <s v="71 Años"/>
    <s v="Adulto"/>
    <s v="NUEVA EMPRESA PROMOTORA DE SALUD S.A."/>
    <s v="Subsidiado"/>
    <s v="SANTANDER PITP PBS SUBSIDIADO "/>
    <n v="1421669"/>
    <s v="Hospitalización"/>
    <d v="2023-03-22T19:50:00"/>
    <x v="2"/>
    <n v="2"/>
    <n v="2"/>
    <x v="2"/>
    <d v="2023-03-22T20:02:11"/>
    <m/>
    <s v="Paciente con dolor toracico y palptiaciones desde ayer, valorado en hospital de Lebrija, documentan taquicardia sinusal y remiten como urgencia vital por sospecha de Síndrome Coronario Agudo"/>
    <d v="2023-03-22T20:02:11"/>
    <n v="12"/>
    <s v="JUAN CARLOS DE SALES VIRGUETH"/>
    <d v="2023-03-22T20:38:40"/>
    <n v="36"/>
    <s v="I219"/>
    <s v="INFARTO AGUDO DEL MIOCARDIO, SIN OTRA ESPECIFICACION"/>
    <s v="GABRIEL FERNANDO RUIZ HERNANDEZ"/>
    <d v="2023-03-27T20:35:00"/>
    <n v="119"/>
    <s v="Cuidado Intermedio Adulto"/>
    <s v="Vivo"/>
  </r>
  <r>
    <s v="LUIS ALFREDO GELVEZ CACERES"/>
    <s v="Cédula ciudadanía"/>
    <s v="5724778"/>
    <s v="67 Años"/>
    <s v="Adulto"/>
    <s v="COOSALUD ENTIDAD PROMOTORA DE SALUD S.A"/>
    <s v="Subsidiado"/>
    <s v="ATEN. INTEGRAL CARDIOLOGÍA REG SUBSIDIADO"/>
    <n v="1421673"/>
    <s v="Hospitalización"/>
    <d v="2023-03-22T20:27:00"/>
    <x v="2"/>
    <n v="2"/>
    <n v="2"/>
    <x v="2"/>
    <d v="2023-03-22T20:35:55"/>
    <m/>
    <s v="Paciente quien presenta desde hace 2 años dolor toracico con la actividad fisica asociado a deterioro de clase funcional, en primer nivel documentan bloqueo de rama izquierda por sospecha de Síndrome Coronario Agudo."/>
    <d v="2023-03-22T20:35:55"/>
    <n v="8"/>
    <s v="JUAN CARLOS DE SALES VIRGUETH"/>
    <d v="2023-03-22T21:02:38"/>
    <n v="26"/>
    <s v="I500"/>
    <s v="INSUFICIENCIA CARDIACA CONGESTIVA"/>
    <s v="GIANMARCO  CAMELO PARDO"/>
    <d v="2023-04-03T08:56:00"/>
    <n v="275"/>
    <s v="Observación"/>
    <s v="Vivo"/>
  </r>
  <r>
    <s v="MATHIAS HERNANDEZ PINZON"/>
    <s v="Registro Civil"/>
    <s v="1102646046"/>
    <s v="9 Meses"/>
    <s v="Pediatrico"/>
    <s v="ENTIDAD PROMOTORA DE SALUD SANITAS SAS"/>
    <s v="Contributivo"/>
    <s v="PBS CONTRIBUTIVO "/>
    <n v="1421675"/>
    <s v="Hospitalización"/>
    <d v="2023-03-22T21:28:00"/>
    <x v="2"/>
    <n v="2"/>
    <n v="2"/>
    <x v="2"/>
    <d v="2023-03-22T21:39:18"/>
    <m/>
    <s v="&quot;Hoy esta mas morado y se trato de desmayar&quot;"/>
    <d v="2023-03-22T21:39:18"/>
    <n v="11"/>
    <s v="JUAN CARLOS DE SALES VIRGUETH"/>
    <d v="2023-03-22T21:55:17"/>
    <n v="15"/>
    <s v="Q213"/>
    <s v="TETRALOGIA DE FALLOT"/>
    <s v="GABRIEL FERNANDO RUIZ HERNANDEZ"/>
    <d v="2023-04-12T10:35:00"/>
    <n v="492"/>
    <s v="Cuidado Intensivo Pediatrico"/>
    <s v="Vivo"/>
  </r>
  <r>
    <s v="JOSE DE LA ROSA PEÑARANDA ALVAREZ"/>
    <s v="Cédula ciudadanía"/>
    <s v="1731172"/>
    <s v="76 Años"/>
    <s v="Adulto"/>
    <s v="SALUD TOTAL ENTIDAD PROMOTORA DE SALUD DEL REG"/>
    <s v="Contributivo"/>
    <s v="POS SUBSIDIADO "/>
    <n v="1421676"/>
    <s v="Hospitalización"/>
    <d v="2023-03-22T21:47:00"/>
    <x v="2"/>
    <n v="3"/>
    <n v="3"/>
    <x v="1"/>
    <d v="2023-03-22T21:52:36"/>
    <m/>
    <s v="Remitido deAguachica con Diagnóstico de Infección De Vías Urinarias y dolor toracico, con disentimiento pro parte de familiares de maniobras invasivas."/>
    <d v="2023-03-22T21:52:36"/>
    <n v="5"/>
    <s v="JUAN CARLOS DE SALES VIRGUETH"/>
    <d v="2023-03-22T22:35:10"/>
    <n v="42"/>
    <s v="R55X"/>
    <s v="SINCOPE Y COLAPSO"/>
    <s v="GIANMARCO  CAMELO PARDO"/>
    <d v="2023-03-28T11:30:00"/>
    <n v="132"/>
    <s v="Hospitalización Adulto"/>
    <s v="Vivo"/>
  </r>
  <r>
    <s v="DORMELINA BENAVIDES  ACONCHA"/>
    <s v="Cédula ciudadanía"/>
    <s v="26768132"/>
    <s v="96 Años"/>
    <s v="Adulto"/>
    <s v="COOSALUD ENTIDAD PROMOTORA DE SALUD S.A"/>
    <s v="Subsidiado"/>
    <s v="ATEN. INTEGRAL CARDIOLOGÍA REG SUBSIDIADO"/>
    <n v="1421677"/>
    <s v="Hospitalización"/>
    <d v="2023-03-22T21:53:00"/>
    <x v="2"/>
    <n v="2"/>
    <n v="2"/>
    <x v="2"/>
    <d v="2023-03-22T22:16:01"/>
    <m/>
    <s v="Remitida como urgencia vital desde el municipio de Puerto Wilches por Fibrilacion Auricular con Respuesta Ventricular Rapida gatillada por posible infección respiratoria aguda vs Infección De Vías Urinarias ."/>
    <d v="2023-03-22T22:16:01"/>
    <n v="23"/>
    <s v="JUAN CARLOS DE SALES VIRGUETH"/>
    <d v="2023-03-22T22:44:33"/>
    <n v="28"/>
    <s v="J969"/>
    <s v="INSUFICIENCIA RESPIRATORIA, NO ESPECIFICADA"/>
    <s v="GABRIEL FERNANDO RUIZ HERNANDEZ"/>
    <d v="2023-03-23T09:56:00"/>
    <n v="11"/>
    <s v="Hospitalización Adulto"/>
    <s v="Muerto antes de 48 horas"/>
  </r>
  <r>
    <s v="MARIA FERNANDA MARTINEZ PEÑA"/>
    <s v="Cédula ciudadanía"/>
    <s v="1007900700"/>
    <s v="22 Años"/>
    <s v="Adulto"/>
    <s v="MAPFRE COLOMBIA VIDA SEGUROS S A"/>
    <s v="Pólizas de Salud y MP"/>
    <s v="PÓLIZAS DE SALUD"/>
    <n v="1421678"/>
    <s v="Urgencias"/>
    <d v="2023-03-22T22:04:00"/>
    <x v="2"/>
    <n v="3"/>
    <n v="3"/>
    <x v="1"/>
    <d v="2023-03-22T22:11:18"/>
    <m/>
    <s v="brote en la piel "/>
    <d v="2023-03-22T22:11:18"/>
    <n v="7"/>
    <s v="FRAY URIEL ARIAS MORENO"/>
    <d v="2023-03-22T22:12:14"/>
    <n v="0"/>
    <s v="T784"/>
    <s v="ALERGIA NO ESPECIFICADA"/>
    <s v="FRAY URIEL ARIAS MORENO"/>
    <d v="2023-03-23T14:56:00"/>
    <n v="16"/>
    <s v="Alta a Casa"/>
    <s v="Vivo"/>
  </r>
  <r>
    <s v="ROQUELINA SANTANA BLANCO"/>
    <s v="Cédula ciudadanía"/>
    <s v="49653697"/>
    <s v="63 Años"/>
    <s v="Adulto"/>
    <s v="SALUD TOTAL ENTIDAD PROMOTORA DE SALUD DEL REG"/>
    <s v="Contributivo"/>
    <s v="POS SUBSIDIADO "/>
    <n v="1421681"/>
    <s v="Hospitalización"/>
    <d v="2023-03-22T22:46:00"/>
    <x v="2"/>
    <n v="3"/>
    <n v="3"/>
    <x v="1"/>
    <d v="2023-03-22T23:23:10"/>
    <m/>
    <s v="Remitida de BArrancabermeja con Diagnóstico de Síndrome Coronario Agudo "/>
    <d v="2023-03-22T23:23:10"/>
    <n v="37"/>
    <s v="JUAN CARLOS DE SALES VIRGUETH"/>
    <d v="2023-03-23T00:15:33"/>
    <n v="52"/>
    <s v="I209"/>
    <s v="ANGINA DE PECHO, NO ESPECIFICADA"/>
    <s v="GIANMARCO  CAMELO PARDO"/>
    <d v="2023-04-18T19:00:00"/>
    <n v="642"/>
    <s v="Cuidado Intermedio Adulto"/>
    <s v="Muerto despues de 48 horas"/>
  </r>
  <r>
    <s v="MARY LUZ MEJIA MURILLO"/>
    <s v="Cédula ciudadanía"/>
    <s v="63478479"/>
    <s v="50 Años"/>
    <s v="Adulto"/>
    <s v="FUNDACION SALUD MIA EPS"/>
    <s v="Contributivo"/>
    <s v="PBS CONTRIBUTIVO "/>
    <n v="1421682"/>
    <s v="Hospitalización"/>
    <d v="2023-03-22T23:48:00"/>
    <x v="2"/>
    <n v="2"/>
    <n v="2"/>
    <x v="2"/>
    <d v="2023-03-23T00:45:21"/>
    <m/>
    <s v="dolor de pecho opresivo irradiado a region dorsal, asociado a nauceas"/>
    <d v="2023-03-23T00:45:21"/>
    <n v="57"/>
    <s v="GABRIEL FERNANDO RUIZ HERNANDEZ"/>
    <d v="2023-03-23T00:45:59"/>
    <n v="0"/>
    <s v="R074"/>
    <s v="DOLOR EN EL PECHO, NO ESPECIFICADO"/>
    <s v="GABRIEL FERNANDO RUIZ HERNANDEZ"/>
    <d v="2023-03-25T13:50:00"/>
    <n v="61"/>
    <s v="Observación"/>
    <s v="Vivo"/>
  </r>
  <r>
    <s v="ISRAEL SIERRA DIAZ"/>
    <s v="Cédula ciudadanía"/>
    <s v="91473707"/>
    <s v="49 Años"/>
    <s v="Adulto"/>
    <s v="COOSALUD ENTIDAD PROMOTORA DE SALUD S.A"/>
    <s v="Contributivo"/>
    <s v="ATEN. INTEGRAL CARDIOLOGIA REG CONTRIBU "/>
    <n v="1421683"/>
    <s v="Hospitalización"/>
    <d v="2023-03-23T00:25:00"/>
    <x v="2"/>
    <n v="2"/>
    <n v="2"/>
    <x v="2"/>
    <d v="2023-03-23T00:50:49"/>
    <m/>
    <s v="PACIENTE REMITIDO DE SERVICLINICOS, CONTEXTO Infarto Agudo Del Miocardio "/>
    <d v="2023-03-23T00:50:49"/>
    <n v="25"/>
    <s v="GIANMARCO  CAMELO PARDO"/>
    <d v="2023-03-23T00:52:14"/>
    <n v="1"/>
    <s v="I209"/>
    <s v="ANGINA DE PECHO, NO ESPECIFICADA"/>
    <s v="GIANMARCO  CAMELO PARDO"/>
    <d v="2023-03-23T13:56:00"/>
    <n v="13"/>
    <s v="Cuidado Intermedio Adulto"/>
    <s v="Vivo"/>
  </r>
  <r>
    <s v="FERNANDO SALINAS ATANCE"/>
    <s v="Cédula de Extranjería"/>
    <s v="48318"/>
    <s v="89 Años"/>
    <s v="Adulto"/>
    <s v="SALUD TOTAL ENTIDAD PROMOTORA DE SALUD DEL REG"/>
    <s v="Contributivo"/>
    <s v="PBS CONTRIBUTIVO "/>
    <n v="1421684"/>
    <s v="Hospitalización"/>
    <d v="2023-03-23T00:36:00"/>
    <x v="2"/>
    <n v="2"/>
    <n v="2"/>
    <x v="2"/>
    <d v="2023-03-23T01:24:56"/>
    <m/>
    <s v="paciente remitido de clinica chicamocha como Infarto Agudo De Miocardio Con Elevación Del St como urgenica vital"/>
    <d v="2023-03-23T01:24:56"/>
    <n v="48"/>
    <s v="GABRIEL FERNANDO RUIZ HERNANDEZ"/>
    <d v="2023-03-23T01:27:54"/>
    <n v="2"/>
    <s v="I209"/>
    <s v="ANGINA DE PECHO, NO ESPECIFICADA"/>
    <s v="GABRIEL FERNANDO RUIZ HERNANDEZ"/>
    <d v="2023-03-24T11:54:00"/>
    <n v="34"/>
    <s v="Cuidado Intermedio Adulto"/>
    <s v="Vivo"/>
  </r>
  <r>
    <s v="MARIA ESTHER ANGARITA DE CASTELLANOS"/>
    <s v="Cédula ciudadanía"/>
    <s v="27758363"/>
    <s v="83 Años"/>
    <s v="Adulto"/>
    <s v="ECOPETROL S.A."/>
    <s v="Regimen Especial y/o Excepcional"/>
    <s v="CONTRATO No. 3044412"/>
    <n v="1421685"/>
    <s v="Hospitalización"/>
    <d v="2023-03-23T00:50:00"/>
    <x v="2"/>
    <n v="3"/>
    <n v="3"/>
    <x v="1"/>
    <d v="2023-03-23T01:05:55"/>
    <m/>
    <s v="Remitida del Hospital Internacional De Colombia por Impresión Diagnóstica de bloqueo Auriculoventricular completo "/>
    <d v="2023-03-23T01:05:55"/>
    <n v="15"/>
    <s v="FRAY URIEL ARIAS MORENO"/>
    <d v="2023-03-23T01:36:45"/>
    <n v="30"/>
    <s v="I442"/>
    <s v="BLOQUEO AURICULOVENTRICULAR COMPLETO"/>
    <s v="FRAY URIEL ARIAS MORENO"/>
    <d v="2023-03-24T12:13:00"/>
    <n v="34"/>
    <s v="Cuidado Intermedio Adulto"/>
    <s v="Vivo"/>
  </r>
  <r>
    <s v="JOSE ANTONIO CHAPARRO CHACON"/>
    <s v="Cédula ciudadanía"/>
    <s v="5722400"/>
    <s v="70 Años"/>
    <s v="Adulto"/>
    <s v="SALUD TOTAL ENTIDAD PROMOTORA DE SALUD DEL REG"/>
    <s v="Contributivo"/>
    <s v="PBS CONTRIBUTIVO "/>
    <n v="1421686"/>
    <s v="Hospitalización"/>
    <d v="2023-03-23T03:27:00"/>
    <x v="2"/>
    <n v="2"/>
    <n v="2"/>
    <x v="2"/>
    <d v="2023-03-23T03:32:20"/>
    <m/>
    <s v="REMITIDO DE LA CLINICA CHICAMOCHA EN CONTEXTO DE Infarto Agudo Del Miocardio CON ELEVACION ST_x000a_"/>
    <d v="2023-03-23T03:32:20"/>
    <n v="5"/>
    <s v="GIANMARCO  CAMELO PARDO"/>
    <d v="2023-03-23T03:32:41"/>
    <n v="0"/>
    <s v="I219"/>
    <s v="INFARTO AGUDO DEL MIOCARDIO, SIN OTRA ESPECIFICACION"/>
    <s v="GIANMARCO  CAMELO PARDO"/>
    <d v="2023-03-26T14:27:00"/>
    <n v="82"/>
    <s v="Cuidado Intermedio Adulto"/>
    <s v="Vivo"/>
  </r>
  <r>
    <s v="ANA ROSA OROZCO DE MARTINEZ"/>
    <s v="Cédula ciudadanía"/>
    <s v="26946938"/>
    <s v="69 Años"/>
    <s v="Adulto"/>
    <s v="ASMET SALUD EPS SAS"/>
    <s v="Subsidiado"/>
    <s v="PGP CARDIOVASCULAR REG CONTRIB-SUBSIDIA "/>
    <n v="1421687"/>
    <s v="Hospitalización"/>
    <d v="2023-03-23T04:05:00"/>
    <x v="2"/>
    <n v="2"/>
    <n v="2"/>
    <x v="2"/>
    <d v="2023-03-23T04:24:37"/>
    <m/>
    <s v="paciente remitida de sabana de torres en contexto de falla cardiaca "/>
    <d v="2023-03-23T04:24:37"/>
    <n v="19"/>
    <s v="GABRIEL FERNANDO RUIZ HERNANDEZ"/>
    <d v="2023-03-23T04:26:07"/>
    <n v="1"/>
    <s v="I509"/>
    <s v="INSUFICIENCIA CARDIACA, NO ESPECIFICADA"/>
    <s v="GABRIEL FERNANDO RUIZ HERNANDEZ"/>
    <d v="2023-03-29T13:47:00"/>
    <n v="153"/>
    <s v="Hospitalización Adulto"/>
    <s v="Vivo"/>
  </r>
  <r>
    <s v="IDALY CHALARCA BEDOYA"/>
    <s v="Cédula ciudadanía"/>
    <s v="31291969"/>
    <s v="64 Años"/>
    <s v="Adulto"/>
    <s v="NUEVA EMPRESA PROMOTORA DE SALUD S.A."/>
    <s v="Subsidiado"/>
    <s v="SANTANDER PITP PBS SUBSIDIADO "/>
    <n v="1421689"/>
    <s v="Hospitalización"/>
    <d v="2023-03-23T04:17:00"/>
    <x v="2"/>
    <n v="2"/>
    <n v="2"/>
    <x v="2"/>
    <d v="2023-03-23T04:29:54"/>
    <m/>
    <s v="PACIENTE REMITIDO DE GIRON EN CONTEXTO DE Insuficiencia Cardiaca Congestiva "/>
    <d v="2023-03-23T04:29:54"/>
    <n v="12"/>
    <s v="GIANMARCO  CAMELO PARDO"/>
    <d v="2023-03-23T04:31:00"/>
    <n v="1"/>
    <s v="I500"/>
    <s v="INSUFICIENCIA CARDIACA CONGESTIVA"/>
    <s v="GIANMARCO  CAMELO PARDO"/>
    <d v="2023-03-24T15:26:00"/>
    <n v="34"/>
    <s v="Hospitalización Adulto"/>
    <s v="Vivo"/>
  </r>
  <r>
    <s v="MIREYA CARRILLO BERNAL"/>
    <s v="Cédula ciudadanía"/>
    <s v="30207378"/>
    <s v="58 Años"/>
    <s v="Adulto"/>
    <s v="CAJA DE COMPENSACION FAMILIAR COMPENSAR"/>
    <s v="Contributivo"/>
    <s v="MOVILIDAD PBS SUBSIDIADO "/>
    <n v="1421690"/>
    <s v="Hospitalización"/>
    <d v="2023-03-23T05:33:00"/>
    <x v="2"/>
    <n v="2"/>
    <m/>
    <x v="2"/>
    <m/>
    <m/>
    <s v="me duele el estomago y no me deja dormir"/>
    <d v="2023-03-23T06:03:03"/>
    <n v="30"/>
    <s v="GABRIEL FERNANDO RUIZ HERNANDEZ"/>
    <d v="2023-03-23T06:04:23"/>
    <n v="1"/>
    <s v="R104"/>
    <s v="OTROS DOLORES ABDOMINALES Y LOS NO ESPECIFICADOS"/>
    <s v="GABRIEL FERNANDO RUIZ HERNANDEZ"/>
    <d v="2023-03-24T15:35:00"/>
    <n v="33"/>
    <s v="Observación"/>
    <s v="Vivo"/>
  </r>
  <r>
    <s v="FREDY MEZA ORTIZ"/>
    <s v="Cédula ciudadanía"/>
    <s v="91452372"/>
    <s v="42 Años"/>
    <s v="Adulto"/>
    <s v="NUEVA EMPRESA PROMOTORA DE SALUD S.A."/>
    <s v="Subsidiado"/>
    <s v="SANTANDER PITP PBS SUBSIDIADO "/>
    <n v="1421694"/>
    <s v="Urgencias"/>
    <d v="2023-03-23T06:11:00"/>
    <x v="2"/>
    <n v="3"/>
    <n v="3"/>
    <x v="1"/>
    <d v="2023-03-23T07:24:24"/>
    <m/>
    <s v="Dolor en el pecho_x000a_Paciente con cuadro de 1 año de evolucion caracrerizado por dolor torax intermitente sensacion de ardor,  irradoiado  region dorsla y region axilar,   ultimo episdios  desde dia de ayer  en horas de la tarde,   motivo por le cual consulta,  se indica  ingres y valoracion medica"/>
    <d v="2023-03-23T07:24:24"/>
    <n v="73"/>
    <s v="ROBERFABIAN  ANGARITA SEQUEDA"/>
    <d v="2023-03-23T07:37:37"/>
    <n v="13"/>
    <s v="R074"/>
    <s v="DOLOR EN EL PECHO, NO ESPECIFICADO"/>
    <s v="ROBERFABIAN  ANGARITA SEQUEDA"/>
    <d v="2023-03-23T13:53:00"/>
    <n v="6"/>
    <s v="Observación"/>
    <s v="Vivo"/>
  </r>
  <r>
    <s v="ALFONSO VESGA CALDERON"/>
    <s v="Cédula ciudadanía"/>
    <s v="2183475"/>
    <s v="66 Años"/>
    <s v="Adulto"/>
    <s v="ASMET SALUD EPS SAS"/>
    <s v="Subsidiado"/>
    <s v="PGP INTEGRAL REG CONTRIBUT-SUBSIDIADO "/>
    <n v="1421720"/>
    <s v="Hospitalización"/>
    <d v="2023-03-23T06:40:00"/>
    <x v="2"/>
    <n v="3"/>
    <n v="3"/>
    <x v="1"/>
    <d v="2023-03-23T08:08:43"/>
    <m/>
    <s v="Dolor de pecho&quot;"/>
    <d v="2023-03-23T08:08:43"/>
    <n v="88"/>
    <s v="JUAN CARLOS DE SALES VIRGUETH"/>
    <d v="2023-03-23T08:11:04"/>
    <n v="2"/>
    <s v="R074"/>
    <s v="DOLOR EN EL PECHO, NO ESPECIFICADO"/>
    <s v="JUAN CARLOS DE SALES VIRGUETH"/>
    <d v="2023-03-23T18:45:00"/>
    <n v="10"/>
    <s v="Observación"/>
    <s v="Vivo"/>
  </r>
  <r>
    <s v="UBALDO SUAREZ DUEÑAS"/>
    <s v="Cédula ciudadanía"/>
    <s v="13700644"/>
    <s v="58 Años"/>
    <s v="Adulto"/>
    <s v="COOSALUD ENTIDAD PROMOTORA DE SALUD S.A"/>
    <s v="Subsidiado"/>
    <s v="ATEN. INTEGRAL CARDIOLOGÍA REG SUBSIDIADO"/>
    <n v="1421740"/>
    <s v="Hospitalización"/>
    <d v="2023-03-23T06:57:00"/>
    <x v="2"/>
    <n v="3"/>
    <n v="3"/>
    <x v="1"/>
    <d v="2023-03-23T07:32:12"/>
    <m/>
    <s v="Dolor en la apierna  izquierda_x000a_Paciente refir cuadro de 1 mes de evolucion caracterizado por dolor obre pierna izquierda  edema  de 1 mes de evolucion mas intenso desde hace 3 dias, motio por el cual consuta  el dia de hoy.  indico ingreso y valoracion medica_x000a_"/>
    <d v="2023-03-23T07:32:12"/>
    <n v="35"/>
    <s v="ROBERFABIAN  ANGARITA SEQUEDA"/>
    <d v="2023-03-23T08:02:59"/>
    <n v="30"/>
    <s v="I829"/>
    <s v="EMBOLIA Y TROMBOSIS DE VENA NO ESPECIFICADA"/>
    <s v="ROBERFABIAN  ANGARITA SEQUEDA"/>
    <d v="2023-03-23T21:55:00"/>
    <n v="13"/>
    <s v="Observación"/>
    <s v="Vivo"/>
  </r>
  <r>
    <s v="ARMANDO CABALLERO DURAN"/>
    <s v="Cédula ciudadanía"/>
    <s v="91282575"/>
    <s v="51 Años"/>
    <s v="Adulto"/>
    <s v="NUEVA EMPRESA PROMOTORA DE SALUD S.A."/>
    <s v="Contributivo"/>
    <s v="SANTANDER PITP PBS CONTRIBUTIVO "/>
    <n v="1421793"/>
    <s v="Hospitalización"/>
    <d v="2023-03-23T07:28:00"/>
    <x v="2"/>
    <n v="2"/>
    <n v="2"/>
    <x v="2"/>
    <d v="2023-03-23T07:52:17"/>
    <m/>
    <s v="Paciente de 51 años con cardiopatia isquemica intervenida percutaneamente en Enero/2022, acude a urgencias por clinica de Aproximadamente 2 meses de evolucion dado por deterioro de clase funconal, fatiga al caminar, episodios de dolor toracico. "/>
    <d v="2023-03-23T07:52:17"/>
    <n v="24"/>
    <s v="FRANCISCO JOSE ORTEGA TORRES"/>
    <d v="2023-03-23T09:10:12"/>
    <n v="77"/>
    <s v="I200"/>
    <s v="ANGINA INESTABLE"/>
    <s v="JUAN CARLOS DE SALES VIRGUETH"/>
    <d v="2023-03-28T13:30:00"/>
    <n v="124"/>
    <s v="Cuidado Intermedio Adulto"/>
    <s v="Vivo"/>
  </r>
  <r>
    <s v="SHIRLEY NATHALIA CABEZAS LAZARO"/>
    <s v="Tarjeta de Identidad"/>
    <s v="1095303209"/>
    <s v="16 Años"/>
    <s v="Pediatrico"/>
    <s v="SALUD TOTAL ENTIDAD PROMOTORA DE SALUD DEL REG"/>
    <s v="Contributivo"/>
    <s v="PBS CONTRIBUTIVO "/>
    <n v="1421891"/>
    <s v="Hospitalización"/>
    <d v="2023-03-23T08:25:00"/>
    <x v="2"/>
    <n v="3"/>
    <n v="3"/>
    <x v="1"/>
    <d v="2023-03-23T08:53:10"/>
    <m/>
    <s v="Dolor en el pecho_x000a_Cuadro de 3 meses de evolucion caracterizado por dolor torax,  intermitentes,  ultimo episodio  inicia hacia las 7:30 am,  se hallaba comiendo,  dolor  opresivo  sensacion de disnea, motivo por el cual consulta  el dia de hoy.  Refiere episodios previos manejados en clinica chicamocha,  no presenta historias de estos episodios.   Electrocardiograma  sin evidencia de alteracion arritmica  o isquemica.   a la auscultacion no presencia de ruidos arritmicos  o isquemia. "/>
    <d v="2023-03-23T08:53:10"/>
    <n v="28"/>
    <s v="ROBERFABIAN  ANGARITA SEQUEDA"/>
    <d v="2023-03-23T09:12:43"/>
    <n v="19"/>
    <s v="R074"/>
    <s v="DOLOR EN EL PECHO, NO ESPECIFICADO"/>
    <s v="ROBERFABIAN  ANGARITA SEQUEDA"/>
    <d v="2023-03-23T18:17:00"/>
    <n v="9"/>
    <s v="Observación"/>
    <s v="Vivo"/>
  </r>
  <r>
    <s v="ILBA MORALES ORTEGA"/>
    <s v="Cédula ciudadanía"/>
    <s v="57300511"/>
    <s v="65 Años"/>
    <s v="Adulto"/>
    <s v="ORGANIZACION CLINICA GENERAL DEL NORTE S.A.S"/>
    <s v="Regimen IPS"/>
    <s v="MAGISTERIO"/>
    <n v="1421931"/>
    <s v="Hospitalización"/>
    <d v="2023-03-23T08:44:00"/>
    <x v="2"/>
    <n v="3"/>
    <n v="3"/>
    <x v="1"/>
    <d v="2023-03-23T09:07:43"/>
    <m/>
    <s v="Mareo,  sensacion de agitacion,   desde horas e la tarde sensacion de disnea,  niega edema de miembros inferiores, motivo por le cual conusulta  el dia de hoy.    Se observa astenica.   "/>
    <d v="2023-03-23T09:07:43"/>
    <n v="23"/>
    <s v="ROBERFABIAN  ANGARITA SEQUEDA"/>
    <d v="2023-03-23T09:27:09"/>
    <n v="19"/>
    <s v="I500"/>
    <s v="INSUFICIENCIA CARDIACA CONGESTIVA"/>
    <s v="ROBERFABIAN  ANGARITA SEQUEDA"/>
    <d v="2023-03-24T00:13:00"/>
    <n v="14"/>
    <s v="Observación"/>
    <s v="Vivo"/>
  </r>
  <r>
    <s v="JORGE ROJAS MOTA"/>
    <s v="Cédula ciudadanía"/>
    <s v="5724888"/>
    <s v="63 Años"/>
    <s v="Adulto"/>
    <s v="EPS SURAMERICANA S.A."/>
    <s v="Contributivo"/>
    <s v="PBS CONTRIBUTIVO "/>
    <n v="1421945"/>
    <s v="Hospitalización"/>
    <d v="2023-03-23T08:50:00"/>
    <x v="2"/>
    <n v="3"/>
    <n v="3"/>
    <x v="1"/>
    <d v="2023-03-23T10:12:28"/>
    <m/>
    <s v="&quot;Tiene atarcamiento&quot;"/>
    <d v="2023-03-23T10:12:28"/>
    <n v="82"/>
    <s v="JUAN CARLOS DE SALES VIRGUETH"/>
    <d v="2023-03-23T10:17:22"/>
    <n v="4"/>
    <s v="R074"/>
    <s v="DOLOR EN EL PECHO, NO ESPECIFICADO"/>
    <s v="JUAN CARLOS DE SALES VIRGUETH"/>
    <d v="2023-03-23T18:00:00"/>
    <n v="7"/>
    <s v="Observación"/>
    <s v="Vivo"/>
  </r>
  <r>
    <s v="MARGARITA PINTO SUAREZ"/>
    <s v="Cédula ciudadanía"/>
    <s v="28376826"/>
    <s v="80 Años"/>
    <s v="Adulto"/>
    <s v="NUEVA EMPRESA PROMOTORA DE SALUD S.A."/>
    <s v="Contributivo"/>
    <s v="SANTANDER PITP PBS CONTRIBUTIVO "/>
    <n v="1421994"/>
    <s v="Hospitalización"/>
    <d v="2023-03-23T09:17:00"/>
    <x v="2"/>
    <n v="3"/>
    <n v="3"/>
    <x v="1"/>
    <d v="2023-03-23T10:15:11"/>
    <m/>
    <s v="Referida de la conuta externade cardiologia por Insuficiencia Cardiaca Congestiva "/>
    <d v="2023-03-23T10:15:11"/>
    <n v="58"/>
    <s v="ROBERFABIAN  ANGARITA SEQUEDA"/>
    <d v="2023-03-23T11:26:53"/>
    <n v="71"/>
    <s v="I500"/>
    <s v="INSUFICIENCIA CARDIACA CONGESTIVA"/>
    <s v="ROBERFABIAN  ANGARITA SEQUEDA"/>
    <d v="2023-03-28T12:42:00"/>
    <n v="121"/>
    <s v="Hospitalización Adulto"/>
    <s v="Vivo"/>
  </r>
  <r>
    <s v="ELVIRA PALOMINO VEGA"/>
    <s v="Cédula ciudadanía"/>
    <s v="27940009"/>
    <s v="86 Años"/>
    <s v="Adulto"/>
    <s v="COMPAÑIA DE MEDICINA PREPAGADA COLSANITAS S.A."/>
    <s v="Pólizas de Salud y MP"/>
    <s v="1010 COLSANITAS INTEGRAL"/>
    <n v="1422006"/>
    <s v="Urgencias"/>
    <d v="2023-03-23T09:24:00"/>
    <x v="2"/>
    <n v="3"/>
    <n v="3"/>
    <x v="1"/>
    <d v="2023-03-23T09:36:19"/>
    <m/>
    <s v="&quot;Siento que no soy capaz de caminar&quot;"/>
    <d v="2023-03-23T09:36:19"/>
    <n v="12"/>
    <s v="FRANCISCO JOSE ORTEGA TORRES"/>
    <d v="2023-03-23T09:39:49"/>
    <n v="3"/>
    <s v="R252"/>
    <s v="CALAMBRES Y ESPASMOS"/>
    <s v="FRANCISCO JOSE ORTEGA TORRES"/>
    <d v="2023-03-23T13:59:00"/>
    <n v="4"/>
    <s v="Observación"/>
    <s v="Vivo"/>
  </r>
  <r>
    <s v="WILMER CAVIEDES ORDOÑEZ"/>
    <s v="Cédula ciudadanía"/>
    <s v="73022619"/>
    <s v="40 Años"/>
    <s v="Adulto"/>
    <s v="NUEVA EMPRESA PROMOTORA DE SALUD S.A."/>
    <s v="Subsidiado"/>
    <s v="BOLIVAR PITP PBS SUBSIDIADO "/>
    <n v="1422019"/>
    <s v="Hospitalización"/>
    <d v="2023-03-23T09:31:00"/>
    <x v="2"/>
    <n v="3"/>
    <m/>
    <x v="1"/>
    <m/>
    <m/>
    <s v="&quot;Desde hace 3 meses tengo un dolor&quot;"/>
    <d v="2023-03-23T10:52:00"/>
    <n v="81"/>
    <s v="JUAN CARLOS DE SALES VIRGUETH"/>
    <d v="2023-03-23T11:09:04"/>
    <n v="17"/>
    <s v="R074"/>
    <s v="DOLOR EN EL PECHO, NO ESPECIFICADO"/>
    <s v="JUAN CARLOS DE SALES VIRGUETH"/>
    <d v="2023-03-24T15:57:00"/>
    <n v="28"/>
    <s v="Observación"/>
    <s v="Vivo"/>
  </r>
  <r>
    <s v="SARAY YALENNA RODRIGUEZ RUEDA"/>
    <s v="Tarjeta de Identidad"/>
    <s v="1097113175"/>
    <s v="11 Años"/>
    <s v="Pediatrico"/>
    <s v="NUEVA EMPRESA PROMOTORA DE SALUD S.A."/>
    <s v="Subsidiado"/>
    <s v="SANTANDER PITP PBS SUBSIDIADO "/>
    <n v="1422052"/>
    <s v="Urgencias"/>
    <d v="2023-03-23T09:51:00"/>
    <x v="2"/>
    <n v="3"/>
    <n v="3"/>
    <x v="1"/>
    <d v="2023-03-23T11:20:31"/>
    <m/>
    <s v="&quot;dolor en el pecho&quot;"/>
    <d v="2023-03-23T11:20:31"/>
    <n v="89"/>
    <s v="ANA MARIA PINZON CAMACHO"/>
    <d v="2023-03-23T11:59:55"/>
    <n v="39"/>
    <s v="J459"/>
    <s v="ASMA, NO ESPECIFICADO"/>
    <s v="ANA MARIA PINZON CAMACHO"/>
    <d v="2023-03-23T12:21:00"/>
    <n v="0"/>
    <s v="Alta a Casa"/>
    <s v="Vivo"/>
  </r>
  <r>
    <s v="HERMES FONSECA"/>
    <s v="Cédula ciudadanía"/>
    <s v="91283032"/>
    <s v="51 Años"/>
    <s v="Adulto"/>
    <s v="EPS SURAMERICANA S.A."/>
    <s v="Contributivo"/>
    <s v="PBS CONTRIBUTIVO "/>
    <n v="1422085"/>
    <s v="Hospitalización"/>
    <d v="2023-03-23T10:12:00"/>
    <x v="2"/>
    <n v="3"/>
    <n v="3"/>
    <x v="1"/>
    <d v="2023-03-23T11:34:28"/>
    <m/>
    <s v="&quot;dolor en el pecho, sensacion de pesadez&quot;_x000a_Paciente ya conocido en la institucion quien presenta Infarto Agudo Del Miocardio mientras estaba en republica dominicana donde realizan la primera intervencion con segundo tiempo en la institucion recientemente que refiere disconfort toracico con sensacion de pesadez del lado izquierdo. Se revisa Electrocardiograma que no se puede interpretar debido a que presenta interferencia. En el momento no tiene signos de falla cardiaca"/>
    <d v="2023-03-23T11:34:28"/>
    <n v="82"/>
    <s v="ANA MARIA PINZON CAMACHO"/>
    <d v="2023-03-23T12:33:20"/>
    <n v="58"/>
    <s v="I209x"/>
    <s v="ANGINA ESTABLE"/>
    <s v="ANA MARIA PINZON CAMACHO"/>
    <d v="2023-03-28T12:58:00"/>
    <n v="120"/>
    <s v="Observación"/>
    <s v="Vivo"/>
  </r>
  <r>
    <s v="JUAN FELIPE SALCEDO ROA"/>
    <s v="Cédula ciudadanía"/>
    <s v="1098647149"/>
    <s v="35 Años"/>
    <s v="Adulto"/>
    <s v="EPS SURAMERICANA S.A."/>
    <s v="Contributivo"/>
    <s v="PLANES COMPLEMENTARIOS "/>
    <n v="1422095"/>
    <s v="Hospitalización"/>
    <d v="2023-03-23T10:23:00"/>
    <x v="2"/>
    <n v="3"/>
    <n v="3"/>
    <x v="1"/>
    <d v="2023-03-23T10:30:51"/>
    <m/>
    <s v="Dolor en Miembro Inferior"/>
    <d v="2023-03-23T10:30:51"/>
    <n v="7"/>
    <s v="FRANCISCO JOSE ORTEGA TORRES"/>
    <d v="2023-03-23T10:32:01"/>
    <n v="1"/>
    <s v="M544"/>
    <s v="LUMBAGO CON CIATICA"/>
    <s v="FRANCISCO JOSE ORTEGA TORRES"/>
    <d v="2023-03-23T23:19:00"/>
    <n v="12"/>
    <s v="Observación"/>
    <s v="Vivo"/>
  </r>
  <r>
    <s v="MARTHA EUGENIA DEL SOCORRO ESCOBAR RUIZ"/>
    <s v="Cédula ciudadanía"/>
    <s v="41592639"/>
    <s v="69 Años"/>
    <s v="Adulto"/>
    <s v="COMPAÑIA DE MEDICINA PREPAGADA COLSANITAS S.A."/>
    <s v="Pólizas de Salud y MP"/>
    <s v="1055 BANCO DE LA REPUBLICA - EMPLEADOS"/>
    <n v="1422163"/>
    <s v="Urgencias"/>
    <d v="2023-03-23T11:25:00"/>
    <x v="2"/>
    <n v="3"/>
    <n v="3"/>
    <x v="1"/>
    <d v="2023-03-23T11:34:56"/>
    <m/>
    <s v="Dolor de oido"/>
    <d v="2023-03-23T11:34:56"/>
    <n v="9"/>
    <s v="FRANCISCO JOSE ORTEGA TORRES"/>
    <d v="2023-03-23T11:35:42"/>
    <n v="0"/>
    <s v="H619"/>
    <s v="TRASTORNO DEL OIDO EXTERNO, NO ESPECIFICADO"/>
    <s v="FRANCISCO JOSE ORTEGA TORRES"/>
    <d v="2023-03-23T12:18:00"/>
    <n v="0"/>
    <s v="Alta a Casa"/>
    <s v="Vivo"/>
  </r>
  <r>
    <s v="TERESA BARRERA DE CAICEDO"/>
    <s v="Cédula ciudadanía"/>
    <s v="27778079"/>
    <s v="93 Años"/>
    <s v="Adulto"/>
    <s v="SALUD TOTAL ENTIDAD PROMOTORA DE SALUD DEL REG"/>
    <s v="Contributivo"/>
    <s v="PBS CONTRIBUTIVO "/>
    <n v="1422172"/>
    <s v="Hospitalización"/>
    <d v="2023-03-23T11:30:00"/>
    <x v="2"/>
    <n v="1"/>
    <n v="1"/>
    <x v="0"/>
    <d v="2023-03-23T11:50:15"/>
    <m/>
    <s v="&quot;signos de falla cardiaca&quot;_x000a_Paciente ya conocida que asiste a control con cardiologia evidenciando somnolencia, disnea y sospecha de Insuficiencia Cardiaca Congestiva descompensada. Se pasa paciente a reanimacion por hipotension y sospecha de Fibrilacion Auricular en el momento. En monitor con Frecuencia Cardíaca hasta 130lpm."/>
    <d v="2023-03-23T11:50:15"/>
    <n v="20"/>
    <s v="ANA MARIA PINZON CAMACHO"/>
    <d v="2023-03-23T12:15:49"/>
    <n v="25"/>
    <s v="I500"/>
    <s v="INSUFICIENCIA CARDIACA CONGESTIVA"/>
    <s v="ROBERFABIAN  ANGARITA SEQUEDA"/>
    <d v="2023-04-01T12:50:00"/>
    <n v="216"/>
    <s v="Observación"/>
    <s v="Vivo"/>
  </r>
  <r>
    <s v="ELIDA ARENAS DE SILVA"/>
    <s v="Cédula ciudadanía"/>
    <s v="28261924"/>
    <s v="75 Años"/>
    <s v="Adulto"/>
    <s v="ENTIDAD PROMOTORA DE SALUD FAMISANAR S A S"/>
    <s v="Contributivo"/>
    <s v="PBS CONTRIBUTIVO "/>
    <n v="1422181"/>
    <s v="Hospitalización"/>
    <d v="2023-03-23T11:34:00"/>
    <x v="2"/>
    <n v="2"/>
    <n v="2"/>
    <x v="2"/>
    <d v="2023-03-23T11:53:44"/>
    <m/>
    <s v="&quot;sospecha de diseccion aortica para manejo por cirugia vascular&quot;_x000a_Aceptada por el grupo de referencia para ingreso por urgencias._x000a_Paciente que ingresa en sitio de remision por dolor toracico y abdominal relacionado a cifras tensionales elevdas sin disponibilidad de angiotac siendo direccionada por sospecha de diseccion aortica. Ingresa aun con dolor. Se pasa a camilla, reanimacion ocupada"/>
    <d v="2023-03-23T11:53:44"/>
    <n v="19"/>
    <s v="ANA MARIA PINZON CAMACHO"/>
    <d v="2023-03-23T12:09:30"/>
    <n v="15"/>
    <s v="R074"/>
    <s v="DOLOR EN EL PECHO, NO ESPECIFICADO"/>
    <s v="JUAN CARLOS DE SALES VIRGUETH"/>
    <d v="2023-03-25T17:46:00"/>
    <n v="53"/>
    <s v="Cuidado Intensivo Adulto"/>
    <s v="Vivo"/>
  </r>
  <r>
    <s v="CECILIA MARIA DURAN DE RIOS"/>
    <s v="Cédula ciudadanía"/>
    <s v="37793976"/>
    <s v="78 Años"/>
    <s v="Adulto"/>
    <s v="NUEVA EMPRESA PROMOTORA DE SALUD S.A."/>
    <s v="Contributivo"/>
    <s v="SANTANDER PITP PBS CONTRIBUTIVO "/>
    <n v="1422247"/>
    <s v="Hospitalización"/>
    <d v="2023-03-23T12:48:00"/>
    <x v="2"/>
    <n v="3"/>
    <n v="3"/>
    <x v="1"/>
    <d v="2023-03-23T13:15:22"/>
    <m/>
    <s v="&quot;angina, prueba de esfuerzo positiva&quot;_x000a_Aceptada por referencia para ingreso por urgencias_x000a__x000a_Paciente que tiene reporte de prueba de esfuerzo extrainstitucional positiva para isquemia inducida por el ejercicio dado por infradesnivel horizontal significativo en DII, DIII, avF, V5 y V6. "/>
    <d v="2023-03-23T13:15:22"/>
    <n v="27"/>
    <s v="ANA MARIA PINZON CAMACHO"/>
    <d v="2023-03-23T13:45:41"/>
    <n v="30"/>
    <s v="I200x"/>
    <s v="ANGINA INESTABLE"/>
    <s v="ROBERFABIAN  ANGARITA SEQUEDA"/>
    <d v="2023-03-24T11:51:00"/>
    <n v="22"/>
    <m/>
    <s v="Vivo"/>
  </r>
  <r>
    <s v="GENNY JAIMES"/>
    <s v="Cédula ciudadanía"/>
    <s v="63453083"/>
    <s v="40 Años"/>
    <s v="Adulto"/>
    <s v="FUNDACION SALUD MIA EPS"/>
    <s v="Contributivo"/>
    <s v="PBS CONTRIBUTIVO "/>
    <n v="1422275"/>
    <s v="Hospitalización"/>
    <d v="2023-03-23T13:44:00"/>
    <x v="2"/>
    <n v="3"/>
    <n v="3"/>
    <x v="1"/>
    <d v="2023-03-23T14:24:25"/>
    <m/>
    <s v="&quot;me dio el sincope&quot;_x000a_Paciente TRIAGE_x000a_&quot;Me dio el sincope femenina de 40 años de edad que ya tiene diagnostico de sincope mixto: neuro-cardiogenico por test de ma lmesa banbulenate positivo quien previo a la consulta presenta episodio sincopal sin mencion de sintomas previo ni posterior al evento. "/>
    <d v="2023-03-23T14:24:25"/>
    <n v="40"/>
    <s v="ANA MARIA PINZON CAMACHO"/>
    <d v="2023-03-23T16:39:23"/>
    <n v="134"/>
    <s v="R55X"/>
    <s v="SINCOPE Y COLAPSO"/>
    <s v="GIANMARCO  CAMELO PARDO"/>
    <d v="2023-03-23T13:54:00"/>
    <s v=""/>
    <s v="Observación"/>
    <s v="Vivo"/>
  </r>
  <r>
    <s v="MARINO BEDOYA"/>
    <s v="Cédula ciudadanía"/>
    <s v="16583799"/>
    <s v="68 Años"/>
    <s v="Adulto"/>
    <s v="ASMET SALUD EPS SAS"/>
    <s v="Subsidiado"/>
    <s v="PGP INTEGRAL REG CONTRIBUT-SUBSIDIADO "/>
    <n v="1422295"/>
    <s v="Hospitalización"/>
    <d v="2023-03-23T14:13:00"/>
    <x v="2"/>
    <n v="2"/>
    <n v="2"/>
    <x v="2"/>
    <d v="2023-03-23T14:38:07"/>
    <m/>
    <s v="&quot;tengo dolor en el pecho tipo picada, no refiere descargas&quot;_x000a_Paciente ya conocido en la institucion quien presenta dolor toracico tipo picada en hemitorax izquierdo sin irradiacion ni otros sintomas, no refiere descargas. Refiere deterioro funcional de mas o menos 1 semana de evolucion. No alteracion de la diuresis ni edema de miembros inferiores._x000a_"/>
    <d v="2023-03-23T14:38:07"/>
    <n v="25"/>
    <s v="ANA MARIA PINZON CAMACHO"/>
    <d v="2023-03-23T15:33:33"/>
    <n v="55"/>
    <s v="R074"/>
    <s v="DOLOR EN EL PECHO, NO ESPECIFICADO"/>
    <s v="ROBERFABIAN  ANGARITA SEQUEDA"/>
    <d v="2023-03-24T01:10:00"/>
    <n v="9"/>
    <s v="Observación"/>
    <s v="Vivo"/>
  </r>
  <r>
    <s v="ZAYRE CAMARGO ALVAREZ"/>
    <s v="Cédula ciudadanía"/>
    <s v="63497063"/>
    <s v="48 Años"/>
    <s v="Adulto"/>
    <s v="EPS SURAMERICANA S.A."/>
    <s v="Contributivo"/>
    <s v="PBS CONTRIBUTIVO "/>
    <n v="1422303"/>
    <s v="Hospitalización"/>
    <d v="2023-03-23T14:22:00"/>
    <x v="2"/>
    <n v="2"/>
    <n v="2"/>
    <x v="2"/>
    <d v="2023-03-23T15:12:50"/>
    <m/>
    <s v="&quot;dolor en el pecho&quot;_x000a_Paciente ya conocida que consulta por dolor en epigastrio el dia de hoy asociado a edema de miembros inferiores al igual que los ojos. "/>
    <d v="2023-03-23T15:12:50"/>
    <n v="50"/>
    <s v="ANA MARIA PINZON CAMACHO"/>
    <d v="2023-03-23T16:02:14"/>
    <n v="49"/>
    <s v="I509"/>
    <s v="INSUFICIENCIA CARDIACA, NO ESPECIFICADA"/>
    <s v="FRANCISCO JOSE ORTEGA TORRES"/>
    <d v="2023-03-24T16:14:00"/>
    <n v="24"/>
    <s v="Observación"/>
    <s v="Vivo"/>
  </r>
  <r>
    <s v="JESUS RODRIGUEZ SOCHA"/>
    <s v="Cédula ciudadanía"/>
    <s v="91463027"/>
    <s v="52 Años"/>
    <s v="Adulto"/>
    <s v="EPS SURAMERICANA S.A."/>
    <s v="Contributivo"/>
    <s v="PBS SUBSIDIADO "/>
    <n v="1422318"/>
    <s v="Hospitalización"/>
    <d v="2023-03-23T14:46:00"/>
    <x v="2"/>
    <n v="2"/>
    <n v="2"/>
    <x v="2"/>
    <d v="2023-03-23T15:35:49"/>
    <m/>
    <s v="PACIENTE REMITIDO DE LA CLINICHA CHICAMOCHA. REFIERE QUE INGRESO A LUGAR REMISION POR DOLOR TORACICO OPRESIVO ACOMPAÑADO DE DISNEA._x000a_AL INGRESO A NUESTRA INSTITUCION NIEGA DISNEA NO FATIGA NO DOLOR TORACICO._x000a__x000a_Se da educación al familiar y al paciente sobre el triage, su clasificación basada en la sintomatología y hallazgos clínicos, así mismo el tiempo aproximado en atención medica. Refieren entender claramente y aceptar"/>
    <d v="2023-03-23T15:35:49"/>
    <n v="49"/>
    <s v="GIANMARCO  CAMELO PARDO"/>
    <d v="2023-03-23T16:14:46"/>
    <n v="38"/>
    <s v="I209"/>
    <s v="ANGINA DE PECHO, NO ESPECIFICADA"/>
    <s v="ROBERFABIAN  ANGARITA SEQUEDA"/>
    <d v="2023-04-20T09:25:00"/>
    <n v="665"/>
    <s v="Alta a Casa"/>
    <s v="Vivo"/>
  </r>
  <r>
    <s v="LINA MARCELA DURAN JIMENEZ"/>
    <s v="Cédula ciudadanía"/>
    <s v="37548354"/>
    <s v="45 Años"/>
    <s v="Adulto"/>
    <s v="EPS SURAMERICANA S.A."/>
    <s v="Contributivo"/>
    <s v="PBS CONTRIBUTIVO "/>
    <n v="1422323"/>
    <s v="Urgencias"/>
    <d v="2023-03-23T14:50:00"/>
    <x v="2"/>
    <n v="3"/>
    <n v="3"/>
    <x v="1"/>
    <d v="2023-03-23T15:44:42"/>
    <m/>
    <s v="PACIENTE DE 45 AÑOS QUIEN INGRESA POR SUS PROPIOS MEDIOS, CUADRO CLINICO 1 DIA EVOLUCION CARACTERIZADO POR DOLOR EN MIEMBROS INFERIORES Y POSTERIOR PRESENCIA DE ENROJECIMIENTO ACOMPAÑADO DE PRURITO GENERALIZADO (TORAX, MIEMBROS SUPERIORES E INFERIORES). NIEGA DISNEA, NO FATIGA, NO DOLOR TORACICO._x000a__x000a_Se da educación al familiar y al paciente sobre el triage, su clasificación basada en la sintomatología y hallazgos clínicos, así mismo el tiempo aproximado en atención medica. Refieren entender claramente y aceptar"/>
    <d v="2023-03-23T15:44:42"/>
    <n v="54"/>
    <s v="GIANMARCO  CAMELO PARDO"/>
    <d v="2023-03-23T16:03:40"/>
    <n v="18"/>
    <s v="L509"/>
    <s v="URTICARIA, NO ESPECIFICADA"/>
    <s v="ANA MARIA PINZON CAMACHO"/>
    <d v="2023-03-23T16:40:00"/>
    <n v="0"/>
    <s v="Alta a Casa"/>
    <s v="Vivo"/>
  </r>
  <r>
    <s v="LUZ MARINA AVILA ESTUPIÑAN"/>
    <s v="Cédula ciudadanía"/>
    <s v="37835317"/>
    <s v="66 Años"/>
    <s v="Adulto"/>
    <s v="NUEVA EMPRESA PROMOTORA DE SALUD S.A."/>
    <s v="Contributivo"/>
    <s v="SANTANDER PITP PBS CONTRIBUTIVO "/>
    <n v="1422339"/>
    <s v="Hospitalización"/>
    <d v="2023-03-23T15:11:00"/>
    <x v="2"/>
    <n v="2"/>
    <n v="2"/>
    <x v="2"/>
    <d v="2023-03-23T15:20:54"/>
    <m/>
    <s v="ME DUELE LA PIERNA"/>
    <d v="2023-03-23T15:20:54"/>
    <n v="9"/>
    <s v="GIANMARCO  CAMELO PARDO"/>
    <d v="2023-03-23T15:21:25"/>
    <n v="0"/>
    <s v="I879"/>
    <s v="TRASTORNO VENOSO, NO ESPECIFICADO"/>
    <s v="GIANMARCO  CAMELO PARDO"/>
    <d v="2023-03-23T19:09:00"/>
    <n v="3"/>
    <s v="Observación"/>
    <s v="Vivo"/>
  </r>
  <r>
    <s v="JUAN CRISTOBAL SERRANO RUEDA"/>
    <s v="Cédula ciudadanía"/>
    <s v="13821353"/>
    <s v="75 Años"/>
    <s v="Adulto"/>
    <s v="COOSALUD ENTIDAD PROMOTORA DE SALUD S.A"/>
    <s v="Subsidiado"/>
    <s v="ATEN. INTEGRAL CARDIOLOGÍA REG SUBSIDIADO"/>
    <n v="1422346"/>
    <s v="Hospitalización"/>
    <d v="2023-03-23T15:29:00"/>
    <x v="2"/>
    <n v="2"/>
    <n v="2"/>
    <x v="2"/>
    <d v="2023-03-23T15:57:06"/>
    <m/>
    <s v="PACIENTE ADULTO MAYOR QUIEN INGRESA EN COMPAÑIA DE LA NUERA, CUADRO CLINICO 1 MES APROXIMADAMENTE CARACTERIZADO POR EPISODIOS SINCOPALES ACOMPAÑADO DE DEBILIDAD GENERALIZADA Y DOLOR EN MIEMBROS INFERIORES. NIEGA DOLOR TORACICO, NO DISNEA, NO FATIGA._x000a__x000a_ESTUDIOS Fundacion Cardiovascular De Colombia_x000a_01/FEBRERO/2023 ECO DOPPLER COLOR_x000a_CONCLUSIÓN:_x000a_1. HIPERTROFIA Y LEVE CRECIMIENTO VENTRICULAR IZQUIERDO SIN TRASTORNOS DE LA  CONTRACTILIDAD SEGMENTARIA. LA FUNCIÓN SISTÓLICA GLOBAL ES NORMAL. F.E 58%._x000a_2. ESCLEROSIS DEL ANILLO MITRAL CON INSUFICIENCIA GRADO I – II / IV EXCENTRICA._x000a_3. INSUFICIENCIA TRICUSPÍDEA TRIVIAL._x000a_4. HIPERTENSIÓN PULMONAR MODERADA. Presión Sistólica De Arteria Pulmonar 56 mmHg._x000a__x000a_Se da educación al familiar y al paciente sobre el triage, su clasificación basada en la sintomatología y hallazgos clínicos, así mismo el tiempo aproximado en atención medica. Refieren entender claramente y aceptar"/>
    <d v="2023-03-23T15:57:06"/>
    <n v="28"/>
    <s v="GIANMARCO  CAMELO PARDO"/>
    <d v="2023-03-23T20:08:37"/>
    <n v="251"/>
    <s v="I500"/>
    <s v="INSUFICIENCIA CARDIACA CONGESTIVA"/>
    <s v="YONNY JERSEY SANDOVAL LAVACUDE"/>
    <d v="2023-03-30T12:58:00"/>
    <n v="160"/>
    <s v="Observación"/>
    <s v="Vivo"/>
  </r>
  <r>
    <s v="ARMANDO LIZCANO DURAN"/>
    <s v="Cédula ciudadanía"/>
    <s v="5604075"/>
    <s v="51 Años"/>
    <s v="Adulto"/>
    <s v="NUEVA EMPRESA PROMOTORA DE SALUD S.A."/>
    <s v="Subsidiado"/>
    <s v="SANTANDER PITP PBS SUBSIDIADO "/>
    <n v="1422351"/>
    <s v="Hospitalización"/>
    <d v="2023-03-23T15:51:00"/>
    <x v="2"/>
    <n v="2"/>
    <n v="2"/>
    <x v="2"/>
    <d v="2023-03-23T16:13:20"/>
    <m/>
    <s v="PACIENTE DE 51 AÑOS QUIEN ES TRAIDO POR CUIDADORA, FUE VALORADO EN CONSULTA EXTERNA CON INDICACION DE HOSPITALIZACION._x000a__x000a_Se da educación al familiar y al paciente sobre el triage, su clasificación basada en la sintomatología y hallazgos clínicos, así mismo el tiempo aproximado en atención medica. Refieren entender claramente y aceptar"/>
    <d v="2023-03-23T16:13:20"/>
    <n v="22"/>
    <s v="GIANMARCO  CAMELO PARDO"/>
    <d v="2023-03-23T22:19:44"/>
    <n v="366"/>
    <s v="G92X"/>
    <s v="ENCEFALOPATIA TOXICA"/>
    <s v="JAVIER ORLANDO JIMENEZ MEJIA"/>
    <d v="2023-03-30T16:56:00"/>
    <n v="162"/>
    <s v="Hospitalización Adulto"/>
    <s v="Vivo"/>
  </r>
  <r>
    <s v="MARIA MERCEDES VERA DE ROMAN"/>
    <s v="Cédula ciudadanía"/>
    <s v="28147944"/>
    <s v="71 Años"/>
    <s v="Adulto"/>
    <s v="ASMET SALUD EPS SAS"/>
    <s v="Subsidiado"/>
    <s v="PGP CARDIOVASCULAR REG CONTRIB-SUBSIDIA "/>
    <n v="1422369"/>
    <s v="Hospitalización"/>
    <d v="2023-03-23T16:55:00"/>
    <x v="2"/>
    <n v="2"/>
    <n v="2"/>
    <x v="2"/>
    <d v="2023-03-23T17:03:10"/>
    <m/>
    <s v="PACIENTE ADULTA MAYOR QUIEN ES TRAIDA POR LA FAMILIAR, CUADRO CLINICO CARACTERIZADO POR PRESINCOPE ACOMPAÑADO DE DISNEA Y PALIDEZ GEENRALIZADA. REFIERE LA FAMILIAR QUE SE LE BAJO LA Tensión Arterial A 90/40MMHG Y GLUCOMETRIA AMBULATORIA EN VALOR 80._x000a__x000a_GLUCOMETRIA INGRESO: 84. SE INDICA INGRESAR, MONITORIZACION Y TOMA Electrocardiograma DE FORMA INMEDIATA._x000a__x000a_Se da educación al familiar y al paciente sobre el triage, su clasificación basada en la sintomatología y hallazgos clínicos, así mismo el tiempo aproximado en atención medica. Refieren entender claramente y aceptar. "/>
    <d v="2023-03-23T17:03:10"/>
    <n v="8"/>
    <s v="GIANMARCO  CAMELO PARDO"/>
    <d v="2023-03-23T18:37:22"/>
    <n v="94"/>
    <s v="I500"/>
    <s v="INSUFICIENCIA CARDIACA CONGESTIVA"/>
    <s v="YONNY JERSEY SANDOVAL LAVACUDE"/>
    <d v="2023-03-26T12:16:00"/>
    <n v="65"/>
    <s v="Cuidado Intensivo Adulto"/>
    <s v="Muerto despues de 48 horas"/>
  </r>
  <r>
    <s v="LUCILA GAMBOA DE AVILA"/>
    <s v="Cédula ciudadanía"/>
    <s v="28401841"/>
    <s v="71 Años"/>
    <s v="Adulto"/>
    <s v="SALUD TOTAL ENTIDAD PROMOTORA DE SALUD DEL REG"/>
    <s v="Contributivo"/>
    <s v="POS SUBSIDIADO "/>
    <n v="1422372"/>
    <s v="Hospitalización"/>
    <d v="2023-03-23T17:12:00"/>
    <x v="2"/>
    <n v="2"/>
    <n v="2"/>
    <x v="2"/>
    <d v="2023-03-23T17:28:54"/>
    <m/>
    <s v="PACIENTE ADULTA MAYOR 71 AÑOS QUIEN INGRESA POR SUS PROPIOS MEDIOS Y EN COMPAÑIA DE LA FAMILIAR, REFIERE CUADRO CLINICO 2 EPISODIOS DE DESCARGAS DEL DISPOSITIVO ACOMPAÑADO DE PRESINCOPE._x000a_FUE VALORADA EN CONSULTA EXTERNA EL DIA DE HOY INDICANDOLE INGRESAR A URGENCIAS._x000a_AL INGRESO NIEGA DISNEA, NO FATIGA, NO DOLOR TORACICO, NO CEFALEA._x000a__x000a_SE INDICA INGRESAR, MONITORIZACION Y TOMA Electrocardiograma._x000a__x000a_Se da educación al familiar y al paciente sobre el triage, su clasificación basada en la sintomatología y hallazgos clínicos, así mismo el tiempo aproximado en atención medica. Refieren entender claramente y aceptar. "/>
    <d v="2023-03-23T17:28:54"/>
    <n v="16"/>
    <s v="GIANMARCO  CAMELO PARDO"/>
    <d v="2023-03-23T21:33:28"/>
    <n v="244"/>
    <s v="I48"/>
    <s v="FIBRILACION Y ALETEO AURICULAR"/>
    <s v="JAVIER ORLANDO JIMENEZ MEJIA"/>
    <d v="2023-03-24T16:41:00"/>
    <n v="19"/>
    <s v="Observación"/>
    <s v="Vivo"/>
  </r>
  <r>
    <s v="SANDY LUCIA PRIETO PORTILLA"/>
    <s v="Registro Civil"/>
    <s v="1097922354"/>
    <s v="2 Años"/>
    <s v="Pediatrico"/>
    <s v="NUEVA EMPRESA PROMOTORA DE SALUD S.A."/>
    <s v="Subsidiado"/>
    <s v="SANTANDER PITP PBS SUBSIDIADO "/>
    <n v="1422379"/>
    <s v="Hospitalización"/>
    <d v="2023-03-23T17:40:00"/>
    <x v="2"/>
    <n v="2"/>
    <n v="2"/>
    <x v="2"/>
    <d v="2023-03-23T17:43:34"/>
    <m/>
    <s v="PACIENTE QUIEN ES TRAIDA POR LA MAMA Y UNA VECINA, REFIERE CUADRO CLINICO CARACTERIZADO POR CIANOSIS GENERALIZADA, EVERSION MIRADA, DIAS PREVIOS SINTOMATOLOGIA RESPIRATORIA ACOMPAÑADO DE EPISODIO FEBRIL.                 SE INDICA MONITORIZACION, GLUCOMETRIA INGRESO: 125._x000a_TRASLADO A RADIOLOGIA TOMA Tomografía Axial Computarizada EN COMPAÑIA DEL MEDICO Y ENFERMERO DE TURNO._x000a_"/>
    <d v="2023-03-23T17:43:34"/>
    <n v="3"/>
    <s v="GIANMARCO  CAMELO PARDO"/>
    <d v="2023-03-23T19:45:32"/>
    <n v="121"/>
    <s v="R560"/>
    <s v="CONVULSIONES FEBRILES"/>
    <s v="FRAY URIEL ARIAS MORENO"/>
    <d v="2023-03-24T16:49:00"/>
    <n v="21"/>
    <s v="Observación"/>
    <s v="Vivo"/>
  </r>
  <r>
    <s v="JAIVER QUINTANA QUINTERO"/>
    <s v="Cédula ciudadanía"/>
    <s v="1048993311"/>
    <s v="34 Años"/>
    <s v="Adulto"/>
    <s v="NUEVA EMPRESA PROMOTORA DE SALUD S.A."/>
    <s v="Subsidiado"/>
    <s v="BOLIVAR PITP PBS SUBSIDIADO "/>
    <n v="1422381"/>
    <s v="Hospitalización"/>
    <d v="2023-03-23T17:43:00"/>
    <x v="2"/>
    <n v="2"/>
    <n v="2"/>
    <x v="2"/>
    <d v="2023-03-23T17:57:05"/>
    <m/>
    <s v="PACIENTE REMITIDIO DE AGUACHICA, INGRESO POR CUADRO CLINICO CARACTERIZADO POR DOLOR TORACICO ACOMPAÑADO DE PALPITACIONES._x000a_DIAGNOSTICOS: Infarto Agudo Del Miocardio SIN ELEVACION ST, Taquicardia Supraventricular._x000a__x000a_AL INGREO A NUESTRA INSTITUCION NIEGA DISNEA, NO FATIGA, NO DOLOR TORACICO._x000a_SE INDICA INGRESAR, MONITORIZACION Y TOMA Electrocardiograma._x000a__x000a_Se da educación al familiar y al paciente sobre el triage, su clasificación basada en la sintomatología y hallazgos clínicos, así mismo el tiempo aproximado en atención medica. Refieren entender claramente y aceptar. "/>
    <d v="2023-03-23T17:57:05"/>
    <n v="14"/>
    <s v="GIANMARCO  CAMELO PARDO"/>
    <d v="2023-03-23T23:00:01"/>
    <n v="302"/>
    <s v="I471"/>
    <s v="TAQUICARDIA SUPRAVENTRICULAR"/>
    <s v="CARLOS RODOLFO RUEDA GUATAVA"/>
    <d v="2023-03-29T12:49:00"/>
    <n v="133"/>
    <s v="Observación"/>
    <s v="Vivo"/>
  </r>
  <r>
    <s v="RICARDO FIGUEROA LOZANO"/>
    <s v="Cédula ciudadanía"/>
    <s v="13893382"/>
    <s v="61 Años"/>
    <s v="Adulto"/>
    <s v="NUEVA EMPRESA PROMOTORA DE SALUD S.A."/>
    <s v="Contributivo"/>
    <s v="SANTANDER PITP PBS CONTRIBUTIVO "/>
    <n v="1422383"/>
    <s v="Hospitalización"/>
    <d v="2023-03-23T17:50:00"/>
    <x v="2"/>
    <n v="3"/>
    <n v="3"/>
    <x v="1"/>
    <d v="2023-03-23T18:07:58"/>
    <m/>
    <s v="PACIENTE DE 61 AÑOS QUIEN REFIERE CUADRO DE MELENAS ACOMPAÑADO DE DISNTENSION ABDOMINAL DE FORMA INTERMITENTE. EL DIA DE HOY FUE VALORADO EN CONSULTA EXTERNA  POR HEPATOLOGIA INDICANDO INGRESAR A URGENCIAS._x000a_AL INGRESO NO DISNEA, NO FATIGA, NO DOLOR TORACICO._x000a__x000a_Se da educación al familiar y al paciente sobre el triage, su clasificación basada en la sintomatología y hallazgos clínicos, así mismo el tiempo aproximado en atención medica. Refieren entender claramente y aceptar."/>
    <d v="2023-03-23T18:07:58"/>
    <n v="17"/>
    <s v="GIANMARCO  CAMELO PARDO"/>
    <d v="2023-03-23T22:55:55"/>
    <n v="287"/>
    <s v="K703"/>
    <s v="CIRROSIS HEPATICA ALCOHOLICA"/>
    <s v="JAVIER ORLANDO JIMENEZ MEJIA"/>
    <d v="2023-03-26T10:34:00"/>
    <n v="59"/>
    <s v="Hospitalización Adulto"/>
    <s v="Vivo"/>
  </r>
  <r>
    <s v="GERMAN CELIS PLATA"/>
    <s v="Cédula ciudadanía"/>
    <s v="2197903"/>
    <s v="71 Años"/>
    <s v="Adulto"/>
    <s v="NUEVA EMPRESA PROMOTORA DE SALUD S.A."/>
    <s v="Subsidiado"/>
    <s v="SANTANDER PITP PBS SUBSIDIADO "/>
    <n v="1422384"/>
    <s v="Hospitalización"/>
    <d v="2023-03-23T17:54:00"/>
    <x v="2"/>
    <n v="3"/>
    <n v="3"/>
    <x v="1"/>
    <d v="2023-03-23T18:46:31"/>
    <m/>
    <s v="ME DUELE TODAVIA LA PIERNA Y LA HERIDA NO HA CICATRIZADO ADECUADAMENTE._x000a__x000a_Se da educación al familiar y al paciente sobre el triage, su clasificación basada en la sintomatología y hallazgos clínicos, así mismo el tiempo aproximado en atención medica. Refieren entender claramente y aceptar. "/>
    <d v="2023-03-23T18:46:31"/>
    <n v="52"/>
    <s v="GIANMARCO  CAMELO PARDO"/>
    <d v="2023-03-23T22:24:30"/>
    <n v="217"/>
    <s v="I771"/>
    <s v="ESTRECHEZ ARTERIAL"/>
    <s v="GIANMARCO  CAMELO PARDO"/>
    <d v="2023-04-01T16:39:00"/>
    <n v="210"/>
    <s v="Observación"/>
    <s v="Vivo"/>
  </r>
  <r>
    <s v="ISABEL CARVAJAL ROMAN"/>
    <s v="Cédula ciudadanía"/>
    <s v="27901733"/>
    <s v="92 Años"/>
    <s v="Adulto"/>
    <s v="ASMET SALUD EPS SAS"/>
    <s v="Subsidiado"/>
    <s v="PGP CARDIOVASCULAR REG CONTRIB-SUBSIDIA "/>
    <n v="1422386"/>
    <s v="Hospitalización"/>
    <d v="2023-03-23T18:00:00"/>
    <x v="2"/>
    <n v="2"/>
    <n v="2"/>
    <x v="2"/>
    <d v="2023-03-23T18:15:39"/>
    <m/>
    <s v="PACIENTE ADULTA MAYOR REMITIDA DEL HOSPITAL DEL NORTE PREVIAMENTE ACEPTADA QUIEN INGRESA EN CONTEXTO DE SINCOPE._x000a__x000a_AL INGRESO A NUESTRA INSTITUCION NO DISNEA, NO FATIGA, NO DOLOR TORACICO._x000a__x000a_Se da educación al familiar y al paciente sobre el triage, su clasificación basada en la sintomatología y hallazgos clínicos, así mismo el tiempo aproximado en atención medica. Refieren entender claramente y aceptar. "/>
    <d v="2023-03-23T18:15:39"/>
    <n v="15"/>
    <s v="GIANMARCO  CAMELO PARDO"/>
    <d v="2023-03-23T20:20:35"/>
    <n v="124"/>
    <s v="I771"/>
    <s v="ESTRECHEZ ARTERIAL"/>
    <s v="FRAY URIEL ARIAS MORENO"/>
    <d v="2023-03-27T12:13:00"/>
    <n v="87"/>
    <s v="Hospitalización Adulto"/>
    <s v="Vivo"/>
  </r>
  <r>
    <s v="LUIS ANTONIO MURILLO GUTIERREZ"/>
    <s v="Cédula ciudadanía"/>
    <s v="2126069"/>
    <s v="79 Años"/>
    <s v="Adulto"/>
    <s v="SALUD TOTAL ENTIDAD PROMOTORA DE SALUD DEL REG"/>
    <s v="Contributivo"/>
    <s v="PBS CONTRIBUTIVO "/>
    <n v="1422388"/>
    <s v="Hospitalización"/>
    <d v="2023-03-23T18:11:00"/>
    <x v="2"/>
    <n v="2"/>
    <n v="2"/>
    <x v="2"/>
    <d v="2023-03-23T18:58:30"/>
    <m/>
    <s v="PACIENTE DE 79 AÑOS QUIEN INGRESA POR SUS PROPIOS MEDIOS Y EN COMPAÑIA DE LA ACOMPAÑANTE (EX-EXPOSA), CUADRO CLINICO 1 MES DE EVOLUCION CARACTERIZADO POR DISNEA, ASTENIA, ADINAMIA EDEMA MIEMBROS INFERIORES QUE HA AUMENTADO DE FORMA PROGRESIVA HASTA REGION GENITAL._x000a_AL INGRESO NIEGA DOLOR TORACICO. SUPLENCIA OXIGENO 1LITRO/MINUTO._x000a__x000a_SE INDICA INGRESAR, MONITORIZACION, Y TOMA Electrocardiograma DE FORMA INMEDIATA._x000a__x000a_Se da educación al familiar y al paciente sobre el triage, su clasificación basada en la sintomatología y hallazgos clínicos, así mismo el tiempo aproximado en atención medica. Refieren entender claramente y aceptar. "/>
    <d v="2023-03-23T18:58:30"/>
    <n v="47"/>
    <s v="GIANMARCO  CAMELO PARDO"/>
    <d v="2023-03-23T23:36:36"/>
    <n v="278"/>
    <s v="I500"/>
    <s v="INSUFICIENCIA CARDIACA CONGESTIVA"/>
    <s v="JAVIER ORLANDO JIMENEZ MEJIA"/>
    <d v="2023-03-28T11:21:00"/>
    <n v="107"/>
    <s v="Hospitalización Adulto"/>
    <s v="Vivo"/>
  </r>
  <r>
    <s v="YENNIFER CRISTINA PACHECO PACHECO"/>
    <s v="Cédula ciudadanía"/>
    <s v="49664946"/>
    <s v="45 Años"/>
    <s v="Adulto"/>
    <s v="NUEVA EMPRESA PROMOTORA DE SALUD S.A."/>
    <s v="Contributivo"/>
    <s v="SANTANDER PITP PBS CONTRIBUTIVO "/>
    <n v="1422391"/>
    <s v="Hospitalización"/>
    <d v="2023-03-23T18:19:00"/>
    <x v="2"/>
    <n v="2"/>
    <n v="2"/>
    <x v="2"/>
    <d v="2023-03-23T19:10:21"/>
    <m/>
    <s v="PACIENTE DE 45 AÑOS QUIEN CUARSA CON DOLOR TORACICO OPRESIVO POR LO CUAL INICIO ESTUDIOS Y SEGUIMIENTO POR CARDIOLOGIA, DE ACUERDO A REPORTES LE INDICAN INGRESAR A URGENCIAS._x000a__x000a_AL INGRESO REFIERE LEVE DOLOR TORACICO, NO DISNEA, NO FATIGA._x000a_SE INDICA INGRESAR, MONITORIZACION Y TOMA Electrocardiograma DE FORMA INMEDIATA._x000a__x000a_Se da educación al familiar y al paciente sobre el triage, su clasificación basada en la sintomatología y hallazgos clínicos, así mismo el tiempo aproximado en atención medica. Refieren entender claramente y aceptar. "/>
    <d v="2023-03-23T19:10:21"/>
    <n v="51"/>
    <s v="GIANMARCO  CAMELO PARDO"/>
    <d v="2023-03-23T22:19:51"/>
    <n v="189"/>
    <s v="I200"/>
    <s v="ANGINA INESTABLE"/>
    <s v="CARLOS RODOLFO RUEDA GUATAVA"/>
    <d v="2023-04-10T10:38:00"/>
    <n v="420"/>
    <s v="Cuidado Intermedio Adulto"/>
    <s v="Vivo"/>
  </r>
  <r>
    <s v="JOSEFA COLLANTES COLLANTES"/>
    <s v="Cédula ciudadanía"/>
    <s v="37330991"/>
    <s v="49 Años"/>
    <s v="Adulto"/>
    <s v="ASMET SALUD EPS SAS"/>
    <s v="Subsidiado"/>
    <s v="PGP CARDIOVASCULAR REG CONTRIB-SUBSIDIA "/>
    <n v="1422393"/>
    <s v="Hospitalización"/>
    <d v="2023-03-23T18:25:00"/>
    <x v="2"/>
    <n v="2"/>
    <n v="2"/>
    <x v="2"/>
    <d v="2023-03-23T19:16:51"/>
    <m/>
    <s v="PACIENTE REMITIDA PREVIAMENTE ACEPTADA EN CONTEXTO Infarto Agudo Del Miocardio SIN ELEVACION ST. INGRESO POR CUADRO CLINICO DE DOLOR TORACICO Y DISNEA._x000a__x000a_AL INGRESO PACIENTE NIEGA DISNEA, NO FATIGA, NO DOLOR TORACICO._x000a_SE INDICA INGRESAR, MONITORIZACION Y TOMA Electrocardiograma."/>
    <d v="2023-03-23T19:16:51"/>
    <n v="51"/>
    <s v="GIANMARCO  CAMELO PARDO"/>
    <d v="2023-03-23T20:31:07"/>
    <n v="74"/>
    <s v="I209"/>
    <s v="ANGINA DE PECHO, NO ESPECIFICADA"/>
    <s v="YONNY JERSEY SANDOVAL LAVACUDE"/>
    <d v="2023-03-25T16:19:00"/>
    <n v="43"/>
    <s v="Cuidado Intermedio Adulto"/>
    <s v="Vivo"/>
  </r>
  <r>
    <s v="MARTHA CECILIA PATERNINA OREJARENA"/>
    <s v="Cédula ciudadanía"/>
    <s v="26793549"/>
    <s v="65 Años"/>
    <s v="Adulto"/>
    <s v="NUEVA EMPRESA PROMOTORA DE SALUD S.A."/>
    <s v="Contributivo"/>
    <s v="SANTANDER NO PBS CONTRIBUTIVO "/>
    <n v="1422395"/>
    <s v="Hospitalización"/>
    <d v="2023-03-23T18:32:00"/>
    <x v="2"/>
    <n v="3"/>
    <n v="3"/>
    <x v="1"/>
    <d v="2023-03-23T19:26:32"/>
    <m/>
    <s v="PACIENTE DE 65 AÑOS QUIEN FUE VALORADA EN CONSULTA EXTERNA POR HEPATOLOGIA CON INDICACION DE INGRESAR A URGENCIAS. LA PACIENTE REFIERE CUADRO CLINICO CARACTERIZADO POR DEPOSICIONES DIARREICAS ACOMPAÑADO DE DOLOR ABDOMINAL GENERALIZADO LEVE Y DISTENSION ABDOMINAL_x000a__x000a_AL INGRESO NIEGA DISNEA, NO FATIGA, NO DOLOR TORACICO._x000a_SE CONSIDERA INGRESAR, MONITORIZACION CONTINUA._x000a__x000a_Se da educación al familiar y al paciente sobre el triage, su clasificación basada en la sintomatología y hallazgos clínicos, así mismo el tiempo aproximado en atención medica. Refieren entender claramente y aceptar. "/>
    <d v="2023-03-23T19:26:32"/>
    <n v="54"/>
    <s v="GIANMARCO  CAMELO PARDO"/>
    <d v="2023-03-24T00:47:05"/>
    <n v="320"/>
    <s v="Z944"/>
    <s v="TRASPLANTE DE HIGADO"/>
    <s v="CARLOS RODOLFO RUEDA GUATAVA"/>
    <d v="2023-03-29T12:20:00"/>
    <n v="131"/>
    <s v="Hospitalización Adulto"/>
    <s v="Vivo"/>
  </r>
  <r>
    <s v="RAMON RUEDA"/>
    <s v="Cédula ciudadanía"/>
    <s v="2155262"/>
    <s v="80 Años"/>
    <s v="Adulto"/>
    <s v="COOSALUD ENTIDAD PROMOTORA DE SALUD S.A"/>
    <s v="Subsidiado"/>
    <s v="ATEN. INTEGRAL CARDIOLOGÍA REG SUBSIDIADO"/>
    <n v="1422396"/>
    <s v="Hospitalización"/>
    <d v="2023-03-23T18:39:00"/>
    <x v="2"/>
    <n v="3"/>
    <n v="3"/>
    <x v="1"/>
    <d v="2023-03-23T19:37:34"/>
    <m/>
    <s v="PACIENTE REMITIDO DEL HOSPITAL UNIVERSITARIO PREVIAMENTE ACEPTADO._x000a__x000a_DIAGNOSTICOS LUGAR REMISIONINFECCION DE TEJIDOS BLANDOS_x000a_PIE DIABETICO WAGNER II_x000a_ULCERA VARICOSA DE MIEMBRO INFERIOR IZQUIERDO_x000a_INSUFICIENCIA VENOSA CRONICA_x000a_Diabetes Mellitus "/>
    <d v="2023-03-23T19:37:34"/>
    <n v="58"/>
    <s v="GIANMARCO  CAMELO PARDO"/>
    <d v="2023-03-23T20:58:33"/>
    <n v="80"/>
    <s v="I771"/>
    <s v="ESTRECHEZ ARTERIAL"/>
    <s v="YONNY JERSEY SANDOVAL LAVACUDE"/>
    <d v="2023-03-31T15:25:00"/>
    <n v="186"/>
    <s v="Hospitalización Adulto"/>
    <s v="Vivo"/>
  </r>
  <r>
    <s v="LAUREANO RIOS SANCHEZ"/>
    <s v="Cédula ciudadanía"/>
    <s v="13843853"/>
    <s v="64 Años"/>
    <s v="Adulto"/>
    <s v="FUNDACION SALUD MIA EPS"/>
    <s v="Contributivo"/>
    <s v="PBS CONTRIBUTIVO "/>
    <n v="1422400"/>
    <s v="Hospitalización"/>
    <d v="2023-03-23T19:08:00"/>
    <x v="2"/>
    <n v="3"/>
    <n v="3"/>
    <x v="1"/>
    <d v="2023-03-23T19:45:28"/>
    <m/>
    <s v="PACIENTE DE 64 AÑOS QUIEN INGRESA POR SUS PROPIOS MEDIOS Y EN COMPAÑIA DE LA FAMILIAR, CUADRO CLINICO 2 DIAS CARACTERIZADO POR ASTENIA, ADINAMIA, DEPOSICIONES DIARREICAS SIN SANGRADO, NO DOLOR ABDOMINAL. FUE VALORADO EL DIA DE HOY POR HEPATOLOGIA EN CONSULTA EXTERNA CON INDICACION DE INGRESAR A URGENCIAS._x000a__x000a_Se da educación al familiar y al paciente sobre el triage, su clasificación basada en la sintomatología y hallazgos clínicos, así mismo el tiempo aproximado en atención medica. Refieren entender claramente y aceptar. "/>
    <d v="2023-03-23T19:45:28"/>
    <n v="37"/>
    <s v="GIANMARCO  CAMELO PARDO"/>
    <d v="2023-03-23T21:02:26"/>
    <n v="76"/>
    <s v="Z944"/>
    <s v="TRASPLANTE DE HIGADO"/>
    <s v="GIANMARCO  CAMELO PARDO"/>
    <d v="2023-04-11T11:37:00"/>
    <n v="446"/>
    <s v="Hospitalización Adulto"/>
    <s v="Vivo"/>
  </r>
  <r>
    <s v="CARMEN ANGEL VELASQUEZ DURAN"/>
    <s v="Cédula ciudadanía"/>
    <s v="13373298"/>
    <s v="62 Años"/>
    <s v="Adulto"/>
    <s v="ASMET SALUD EPS SAS"/>
    <s v="Subsidiado"/>
    <s v="PGP CARDIOVASCULAR REG CONTRIB-SUBSIDIA "/>
    <n v="1422404"/>
    <s v="Hospitalización"/>
    <d v="2023-03-23T19:22:00"/>
    <x v="2"/>
    <n v="3"/>
    <n v="3"/>
    <x v="1"/>
    <d v="2023-03-23T19:53:42"/>
    <m/>
    <s v="PACIENTE REMITIDO PREVIAMENTE ACEPTADO, REFIERE QUE INGRESO POR DOLOR Y POR PRESENCIA DE ULCERA EN MIEMBRO INFERIOR. REMITEN PARA VALORACION CIRUGIA VASCULAR_x000a__x000a_AL INGRESO NIEGA DISNEA, NO FATIGA, NO DOLOR TORACICO._x000a__x000a_Se da educación al familiar y al paciente sobre el triage, su clasificación basada en la sintomatología y hallazgos clínicos, así mismo el tiempo aproximado en atención medica. Refieren entender claramente y aceptar. "/>
    <d v="2023-03-23T19:53:42"/>
    <n v="31"/>
    <s v="GIANMARCO  CAMELO PARDO"/>
    <d v="2023-03-23T21:27:10"/>
    <n v="93"/>
    <s v="I771"/>
    <s v="ESTRECHEZ ARTERIAL"/>
    <s v="YONNY JERSEY SANDOVAL LAVACUDE"/>
    <d v="2023-03-30T12:57:00"/>
    <n v="159"/>
    <s v="Hospitalización Adulto"/>
    <s v="Vivo"/>
  </r>
  <r>
    <s v="BRENDA GOMEZ GOMEZ"/>
    <s v="Cédula ciudadanía"/>
    <s v="1095838934"/>
    <s v="24 Años"/>
    <s v="Adulto"/>
    <s v="NUEVA EMPRESA PROMOTORA DE SALUD S.A."/>
    <s v="Contributivo"/>
    <s v="SANTANDER PITP PBS CONTRIBUTIVO "/>
    <n v="1422406"/>
    <s v="Hospitalización"/>
    <d v="2023-03-23T19:28:00"/>
    <x v="2"/>
    <n v="2"/>
    <n v="2"/>
    <x v="2"/>
    <d v="2023-03-23T20:08:26"/>
    <m/>
    <s v="PACIENTE DE 24 AÑOS QUIEN INGRESA POR CUADRO CLINICO DE 5 DIAS CARACTERIZADO POR PALPITACIONES ACOMPAÑADO DE VARIABILIDAD CIFRAS TENSIONALES, ADEMAS REFIERE DEPOSICIONES DIARREICAS SIN SANGRADO.  NO SINCOPES, NO DISNEA, NO FATIGA, NO DOLOR TORACICO, NO CIANOSIS._x000a_SEGUIMIENTO AMBULATORIO POR APARENTE HIPOTIROIDISMO E HIPERPROLACTINEMIA SEGUN LO REFERIDO POR LA FAMILIAR._x000a__x000a_EN EL MOMENTO PERSISTENCIA PALPITACIONES, NO DISNEA, NO FATIGA, NO DOLOR TORACICO. SE INDICA INGRESAR, MONITORIZACION._x000a__x000a_Se da educación al familiar y al paciente sobre el triage, su clasificación basada en la sintomatología y hallazgos clínicos, así mismo el tiempo aproximado en atención medica. Refieren entender claramente y aceptar."/>
    <d v="2023-03-23T20:08:26"/>
    <n v="40"/>
    <s v="GIANMARCO  CAMELO PARDO"/>
    <d v="2023-03-23T23:30:00"/>
    <n v="201"/>
    <s v="R002"/>
    <s v="PALPITACIONES"/>
    <s v="CARLOS RODOLFO RUEDA GUATAVA"/>
    <d v="2023-03-24T03:11:00"/>
    <n v="3"/>
    <s v="Observación"/>
    <s v="Vivo"/>
  </r>
  <r>
    <s v="OMAR ALFONSO MALDONADO DIAZ"/>
    <s v="Cédula ciudadanía"/>
    <s v="91228184"/>
    <s v="60 Años"/>
    <s v="Adulto"/>
    <s v="NUEVA EMPRESA PROMOTORA DE SALUD S.A."/>
    <s v="Contributivo"/>
    <s v="SANTANDER PITP PBS CONTRIBUTIVO "/>
    <n v="1422409"/>
    <s v="Hospitalización"/>
    <d v="2023-03-23T20:12:00"/>
    <x v="2"/>
    <n v="2"/>
    <n v="2"/>
    <x v="2"/>
    <d v="2023-03-23T20:29:46"/>
    <m/>
    <s v="PACIENTE DE 60 AÑOS QUIEN INGRESA SIN FAMILIAR, CUADRO CLINICO CARACTERIZADO POR DOLOR TORACICO TIPO ARDOR._x000a__x000a_Se da educación al familiar y al paciente sobre el triage, su clasificación basada en la sintomatología y hallazgos clínicos, así mismo el tiempo aproximado en atención medica. Refieren entender claramente y aceptar."/>
    <d v="2023-03-23T20:29:46"/>
    <n v="17"/>
    <s v="GIANMARCO  CAMELO PARDO"/>
    <d v="2023-03-23T22:06:27"/>
    <n v="96"/>
    <s v="I209"/>
    <s v="ANGINA DE PECHO, NO ESPECIFICADA"/>
    <s v="YONNY JERSEY SANDOVAL LAVACUDE"/>
    <d v="2023-03-24T17:12:00"/>
    <n v="19"/>
    <s v="Observación"/>
    <s v="Vivo"/>
  </r>
  <r>
    <s v="MARTHA CECILIA CORREA ARDILA"/>
    <s v="Cédula ciudadanía"/>
    <s v="37799634"/>
    <s v="74 Años"/>
    <s v="Adulto"/>
    <s v="SALUD TOTAL ENTIDAD PROMOTORA DE SALUD DEL REG"/>
    <s v="Contributivo"/>
    <s v="PBS CONTRIBUTIVO "/>
    <n v="1422410"/>
    <s v="Hospitalización"/>
    <d v="2023-03-23T20:32:00"/>
    <x v="2"/>
    <n v="1"/>
    <n v="1"/>
    <x v="0"/>
    <d v="2023-03-23T20:39:37"/>
    <m/>
    <s v="paciente sin signos vitales ingresa a area de reanimacion perdida del sentido hace 15 minutos"/>
    <d v="2023-03-23T20:39:37"/>
    <n v="7"/>
    <s v="JAVIER ORLANDO JIMENEZ MEJIA"/>
    <d v="2023-03-23T20:59:41"/>
    <n v="20"/>
    <s v="I460"/>
    <s v="PARO CARDIACO CON RESUCITACION EXITOSA"/>
    <s v="CARLOS RODOLFO RUEDA GUATAVA"/>
    <d v="2023-03-28T20:06:00"/>
    <n v="119"/>
    <s v="Cuidado Intensivo Adulto"/>
    <s v="Muerto despues de 48 horas"/>
  </r>
  <r>
    <s v="CORPUS ANDRES DIAZ MARIN"/>
    <s v="Cédula ciudadanía"/>
    <s v="1098762567"/>
    <s v="28 Años"/>
    <s v="Adulto"/>
    <s v="EPS SURAMERICANA S.A."/>
    <s v="Contributivo"/>
    <s v="PBS CONTRIBUTIVO "/>
    <n v="1422412"/>
    <s v="Hospitalización"/>
    <d v="2023-03-23T21:29:00"/>
    <x v="2"/>
    <n v="2"/>
    <n v="2"/>
    <x v="2"/>
    <d v="2023-03-23T21:42:25"/>
    <m/>
    <s v="PACIENTE DE 28 AÑOS REMITIDO DE LA CLINICA CHICAMOCHA, INGRESO POR CUADRO CLINICO CARACTERIZADO POR DOLOR TORACICO ACOMPAÑADO DE PALPITACIONES, EN LUGAR REMISION CONSIDERAN ENFERMEDAD DEL NODO Y TRASLADAN._x000a__x000a_AL INGRESO NIEGA DISNEA, NO FATIGA, NO DOLOR TORACICO._x000a_SE INDICA INGRESAR, MONITORIZACION Y TOMA Electrocardiograma._x000a_"/>
    <d v="2023-03-23T21:42:25"/>
    <n v="13"/>
    <s v="GIANMARCO  CAMELO PARDO"/>
    <d v="2023-03-23T22:01:41"/>
    <n v="19"/>
    <s v="I480"/>
    <s v="FIBRILACIÓN AURICULAR PAROXÍSTICA"/>
    <s v="FRAY URIEL ARIAS MORENO"/>
    <d v="2023-03-24T23:51:00"/>
    <n v="25"/>
    <s v="Hospitalización Adulto"/>
    <s v="Vivo"/>
  </r>
  <r>
    <s v="MARTHA MARIA JOYA MARTINEZ"/>
    <s v="Cédula ciudadanía"/>
    <s v="37511833"/>
    <s v="46 Años"/>
    <s v="Adulto"/>
    <s v="EPS SURAMERICANA S.A."/>
    <s v="Contributivo"/>
    <s v="PBS CONTRIBUTIVO "/>
    <n v="1422413"/>
    <s v="Urgencias"/>
    <d v="2023-03-23T22:16:00"/>
    <x v="2"/>
    <n v="3"/>
    <n v="3"/>
    <x v="1"/>
    <d v="2023-03-23T22:45:02"/>
    <m/>
    <s v="ME DUELE MUCHO LA ESPALDA"/>
    <d v="2023-03-23T22:45:02"/>
    <n v="29"/>
    <s v="GIANMARCO  CAMELO PARDO"/>
    <d v="2023-03-23T22:45:39"/>
    <n v="0"/>
    <s v="M511"/>
    <s v="TRASTORNOS DE DISCO LUMBAR Y OTROS, CON RADICULOPATIA"/>
    <s v="GIANMARCO  CAMELO PARDO"/>
    <d v="2023-03-24T01:04:00"/>
    <n v="2"/>
    <s v="Observación"/>
    <s v="Vivo"/>
  </r>
  <r>
    <s v="EMIGDIO TARAZONA RODRIGUEZ"/>
    <s v="Cédula ciudadanía"/>
    <s v="7923279"/>
    <s v="57 Años"/>
    <s v="Adulto"/>
    <s v="NUEVA EMPRESA PROMOTORA DE SALUD S.A."/>
    <s v="Subsidiado"/>
    <s v="BOLIVAR PITP PBS SUBSIDIADO "/>
    <n v="1422415"/>
    <s v="Hospitalización"/>
    <d v="2023-03-23T23:41:00"/>
    <x v="2"/>
    <n v="2"/>
    <n v="2"/>
    <x v="2"/>
    <d v="2023-03-23T23:51:04"/>
    <m/>
    <s v="PACIENTE DE 57 AÑOS REMITIDO PREVIAMENTE ACEPTADO EN CONTEXTO Infarto Agudo Del Miocardio SIN ELEVACION ST._x000a__x000a_AL INGRESO NIEGA DISNEA, NO FATIGA, NO DOLOR TORACICO._x000a_SE INDICA INGRESAR, MONITORIZACION Y TOMA Electrocardiograma DE FORMA INMEDIATA."/>
    <d v="2023-03-23T23:51:04"/>
    <n v="10"/>
    <s v="GIANMARCO  CAMELO PARDO"/>
    <d v="2023-03-24T00:15:02"/>
    <n v="23"/>
    <s v="I209"/>
    <s v="ANGINA DE PECHO, NO ESPECIFICADA"/>
    <s v="YONNY JERSEY SANDOVAL LAVACUDE"/>
    <d v="2023-03-27T16:18:00"/>
    <n v="88"/>
    <s v="Observación"/>
    <s v="Vivo"/>
  </r>
  <r>
    <s v="SILVERIO GONZALEZ CABREJO"/>
    <s v="Cédula ciudadanía"/>
    <s v="91237917"/>
    <s v="57 Años"/>
    <s v="Adulto"/>
    <s v="ASMET SALUD EPS SAS"/>
    <s v="Subsidiado"/>
    <s v="PGP CARDIOVASCULAR REG CONTRIB-SUBSIDIA "/>
    <n v="1422417"/>
    <s v="Hospitalización"/>
    <d v="2023-03-24T00:26:00"/>
    <x v="2"/>
    <n v="1"/>
    <n v="1"/>
    <x v="0"/>
    <d v="2023-03-24T02:11:03"/>
    <m/>
    <s v="remitido de hospital universitario por soplo cardiaco y doplor toracico"/>
    <d v="2023-03-24T02:11:03"/>
    <n v="105"/>
    <s v="CARLOS RODOLFO RUEDA GUATAVA"/>
    <d v="2023-03-24T02:16:56"/>
    <n v="5"/>
    <s v="I351"/>
    <s v="INSUFICIENCIA (DE LA VALVULA) AORTICA"/>
    <s v="CARLOS RODOLFO RUEDA GUATAVA"/>
    <d v="2023-04-11T17:50:00"/>
    <n v="447"/>
    <s v="Observación"/>
    <s v="Vivo"/>
  </r>
  <r>
    <s v="GLORIA BETTY TIRADO ROZO"/>
    <s v="Cédula ciudadanía"/>
    <s v="37935327"/>
    <s v="63 Años"/>
    <s v="Adulto"/>
    <s v="ENTIDAD PROMOTORA DE SALUD FAMISANAR S A S"/>
    <s v="Contributivo"/>
    <s v="PBS SUBSIDIADO "/>
    <n v="1422420"/>
    <s v="Hospitalización"/>
    <d v="2023-03-24T00:49:00"/>
    <x v="2"/>
    <n v="3"/>
    <n v="3"/>
    <x v="1"/>
    <d v="2023-03-24T01:35:29"/>
    <m/>
    <s v="Paciente de 63 años ingresa derivada de la clinica Magdalena en contexto de angina instetable "/>
    <d v="2023-03-24T01:35:29"/>
    <n v="46"/>
    <s v="YONNY JERSEY SANDOVAL LAVACUDE"/>
    <d v="2023-03-24T01:38:52"/>
    <n v="3"/>
    <s v="I209"/>
    <s v="ANGINA DE PECHO, NO ESPECIFICADA"/>
    <s v="YONNY JERSEY SANDOVAL LAVACUDE"/>
    <d v="2023-04-04T20:24:00"/>
    <n v="282"/>
    <s v="Hospitalización Adulto"/>
    <s v="Vivo"/>
  </r>
  <r>
    <s v="ROSA LILIA CONDE CRUZ"/>
    <s v="Cédula ciudadanía"/>
    <s v="29372859"/>
    <s v="85 Años"/>
    <s v="Adulto"/>
    <s v="COOSALUD ENTIDAD PROMOTORA DE SALUD S.A"/>
    <s v="Subsidiado"/>
    <s v="ATEN. INTEGRAL CARDIOLOGÍA REG SUBSIDIADO"/>
    <n v="1422422"/>
    <s v="Hospitalización"/>
    <d v="2023-03-24T02:07:00"/>
    <x v="2"/>
    <n v="2"/>
    <n v="2"/>
    <x v="2"/>
    <d v="2023-03-24T03:32:06"/>
    <m/>
    <s v="paciente remitida de hospital universitario por sincope de posible origen cardiogenico"/>
    <d v="2023-03-24T03:32:06"/>
    <n v="85"/>
    <s v="CARLOS RODOLFO RUEDA GUATAVA"/>
    <d v="2023-03-24T03:35:15"/>
    <n v="3"/>
    <s v="H813"/>
    <s v="OTROS VERTIGOS PERIFERICOS"/>
    <s v="CARLOS RODOLFO RUEDA GUATAVA"/>
    <d v="2023-03-27T12:06:00"/>
    <n v="80"/>
    <s v="Observación"/>
    <s v="Vivo"/>
  </r>
  <r>
    <s v="ZORANCY DANIELA ACOSTA DE LOS SANTOS"/>
    <s v="Cédula ciudadanía"/>
    <s v="1193117871"/>
    <s v="22 Años"/>
    <s v="Adulto"/>
    <s v="COMPAÑIA DE MEDICINA PREPAGADA COLSANITAS S.A."/>
    <s v="Pólizas de Salud y MP"/>
    <s v="1010 COLSANITAS INTEGRAL"/>
    <n v="1422424"/>
    <s v="Hospitalización"/>
    <d v="2023-03-24T04:17:00"/>
    <x v="2"/>
    <n v="2"/>
    <n v="2"/>
    <x v="2"/>
    <d v="2023-03-24T04:33:09"/>
    <m/>
    <s v="Remitida como urgencia vital por amenaza de parto pretermino e hipertension inducida por el embarazo. "/>
    <d v="2023-03-24T04:33:09"/>
    <n v="16"/>
    <s v="FRAY URIEL ARIAS MORENO"/>
    <d v="2023-03-24T04:35:00"/>
    <n v="1"/>
    <s v="O479"/>
    <s v="FALSO TRABAJO DE PARTO, SIN OTRA ESPECIFICACION"/>
    <s v="FRAY URIEL ARIAS MORENO"/>
    <d v="2023-04-01T10:06:00"/>
    <n v="197"/>
    <s v="Unidad de Alta Compleg. Obstetrica"/>
    <s v="Vivo"/>
  </r>
  <r>
    <s v="MARIA NELY MEZA BLANCO"/>
    <s v="Cédula ciudadanía"/>
    <s v="63251727"/>
    <s v="64 Años"/>
    <s v="Adulto"/>
    <s v="COOSALUD ENTIDAD PROMOTORA DE SALUD S.A"/>
    <s v="Subsidiado"/>
    <s v="ATEN. INTEGRAL CARDIOLOGÍA REG SUBSIDIADO"/>
    <n v="1422510"/>
    <s v="Urgencias"/>
    <d v="2023-03-24T07:26:00"/>
    <x v="2"/>
    <n v="3"/>
    <n v="3"/>
    <x v="1"/>
    <d v="2023-03-24T07:52:14"/>
    <m/>
    <s v="Paciente conocida en la institución por Falla cardiaca crónica AHA C Fracción Eyección Del Ventriculo Izquierdo 28% de origen isquemico - sindrome coronario crónico. Hipertensión Arterial, Enfermedad Pulmonar Obstructiva Crónica por exposición a biomasa. Hoy viene por tos, disnea, fiebre subjetiva. Al examen físico con sibilancias bilaterales. trae placa de torax con aumento de intersticio sin consolidaciones neumónicas. En el momento patología cardiovascular compensada, paciente clincamente estable. Se redirige a red de atención de su Entidad Promotora De Salud para atención de patología pulmonar_x000a_"/>
    <d v="2023-03-24T07:52:14"/>
    <n v="26"/>
    <s v="OMAR DANITH MOLINA LUBO"/>
    <m/>
    <s v=""/>
    <m/>
    <m/>
    <m/>
    <d v="2023-03-24T08:00:00"/>
    <s v=""/>
    <m/>
    <s v="Vivo"/>
  </r>
  <r>
    <s v="REBECA PINTO ALFONSO"/>
    <s v="Cédula ciudadanía"/>
    <s v="28252967"/>
    <s v="62 Años"/>
    <s v="Adulto"/>
    <s v="NUEVA EMPRESA PROMOTORA DE SALUD S.A."/>
    <s v="Subsidiado"/>
    <s v="SANTANDER PITP PBS SUBSIDIADO "/>
    <n v="1422623"/>
    <s v="Urgencias"/>
    <d v="2023-03-24T08:33:00"/>
    <x v="2"/>
    <n v="2"/>
    <m/>
    <x v="2"/>
    <m/>
    <m/>
    <s v="Postoperatorio varicosafenectomia Miembro Inferior Derecho, refiere clinica de 6 días de evolución incremento de dolor y edema"/>
    <d v="2023-03-24T08:51:33"/>
    <n v="18"/>
    <s v="OMAR DANITH MOLINA LUBO"/>
    <d v="2023-03-24T09:28:07"/>
    <n v="36"/>
    <s v="M796"/>
    <s v="DOLOR EN MIEMBRO"/>
    <s v="GEOVANIS ALBERTO ORTEGA CUELLO"/>
    <d v="2023-03-24T17:34:00"/>
    <n v="8"/>
    <s v="Observación"/>
    <s v="Vivo"/>
  </r>
  <r>
    <s v="MARIA DEL CARMEN RODRIGUEZ DE CELIS"/>
    <s v="Cédula ciudadanía"/>
    <s v="28147307"/>
    <s v="82 Años"/>
    <s v="Adulto"/>
    <s v="COOSALUD ENTIDAD PROMOTORA DE SALUD S.A"/>
    <s v="Subsidiado"/>
    <s v="ATEN. INTEGRAL CARDIOLOGÍA REG SUBSIDIADO"/>
    <n v="1422636"/>
    <s v="Urgencias"/>
    <d v="2023-03-24T08:39:00"/>
    <x v="2"/>
    <n v="3"/>
    <n v="3"/>
    <x v="1"/>
    <d v="2023-03-24T08:59:18"/>
    <m/>
    <s v="Remitida desde Girón con Impresión Diagnóstica :  costocondritis e Hipertensión Arterial , aceptada por equipo de referencia._x000a__x000a_17/06/2021 Holter Dr. Quiroz_x000a_Ritmo sinusal con frecuencia cardiaca promedio fue 59 lpm,  con una mínima de 44 a las 04:48  y una máxima de 93 a las 11:56.  Las pausas mayores a 2.5 Seguimiento fueron 0.  Las ectopia ventriculares fueron 21, con 21 EV sencillas, 0 pares-V y 0 corridas-V, 0 bigeminismos-V y con 0 trigeminismos-V.  Las ectopia supraventriculares fueron 90, con 79 Extrasístole Supraventricular sencillas, 2 pares-ESV y 1 corridas-ESV, 1 bigeminismos Extrasístole Supraventricular y 0 trigeminimsmos ESV.  Sin alteraciones en el inicio de la conducción, ni alteraciones en la conducción auriculoventricular. Sin alteraciones en el segmento ST. Conclusiones:_x000a_1. Extrasistoles ventriculares monomorficas aisladas ocasionales2. Extrasistoles auriculares conducidas ocasionales_x000a_3. Un evento de taquicardia auricular no sostenida._x000a__x000a__x000a_18/05/2021 Eco tt Dr. Jerson Quitian_x000a_1. VENTRICULO IZQUIERDO DE TAMAÑO NORMAL. LEVE HIPERTROFIA PARIETAL SIN ALTERACION_x000a_SEGMENTARIA DE LA CONTRACTILIDAD.  ADECUADA FUNCION SISTOLICA Y DIASTOLICA.  F.E.53 - 55%._x000a_2. INSUFICIENCIA MITRAL TRIVIAL GRADO I / IV._x000a_3. INSUFICIENCIA AORTICA GRADO I - II / IV._x000a_4. INSUFICIENCIA TRICUSPIDEA GRADO I / IV CON Presión Sistólica De Arteria Pulmonar DE 37 mmHg._x000a_5. INSUFICIENCIA PULMONAR TRIVIAL."/>
    <d v="2023-03-24T08:59:18"/>
    <n v="20"/>
    <s v="OMAR DANITH MOLINA LUBO"/>
    <d v="2023-03-24T09:30:44"/>
    <n v="31"/>
    <s v="R074"/>
    <s v="DOLOR EN EL PECHO, NO ESPECIFICADO"/>
    <s v="JUAN CARLOS DE SALES VIRGUETH"/>
    <d v="2023-03-24T20:12:00"/>
    <n v="10"/>
    <s v="Observación"/>
    <s v="Vivo"/>
  </r>
  <r>
    <s v="NUBIA ESTELA URQUIJO SANCHEZ"/>
    <s v="Cédula ciudadanía"/>
    <s v="37325631"/>
    <s v="54 Años"/>
    <s v="Adulto"/>
    <s v="NUEVA EMPRESA PROMOTORA DE SALUD S.A."/>
    <s v="Subsidiado"/>
    <s v="N.DE SANTANDER PITP PBS SUBSIDIADO "/>
    <n v="1422694"/>
    <s v="Hospitalización"/>
    <d v="2023-03-24T09:13:00"/>
    <x v="2"/>
    <n v="2"/>
    <n v="2"/>
    <x v="2"/>
    <d v="2023-03-24T09:27:08"/>
    <m/>
    <s v="paciente femenina de 54 años con antecedente de Hipertensión Arterial, presentó episodio de dolor torácico en contexto de estress emocional (Fallecimiento de hermano e hijo), Electrocardiograma de ingreso con extrasistoles ventriculares frecuentes y  Taquicardia Ventricular No Sostenida monomorfica, posterior Electrocardiograma con ritmo sinusal inersión de onda T V3 a V5. troponinas de sitio de remisión 8800. Eco TT Fracción De Eyección 47%. remiten para valoración cardiología con Impresión Diagnóstica: Infarto Agudo Del Miocardio Sin Elevacion Del St vs Miocardiopatía por stress. "/>
    <d v="2023-03-24T09:27:08"/>
    <n v="14"/>
    <s v="OMAR DANITH MOLINA LUBO"/>
    <d v="2023-03-24T10:16:33"/>
    <n v="49"/>
    <s v="I213"/>
    <s v="INFARTO TRANSMURAL AGUDO DEL MIOCARDIO, DE SITIO NO ESPECIFICADO"/>
    <s v="GEOVANIS ALBERTO ORTEGA CUELLO"/>
    <d v="2023-03-26T09:30:00"/>
    <n v="47"/>
    <s v="Cuidado Intermedio Adulto"/>
    <s v="Vivo"/>
  </r>
  <r>
    <s v="ANA DEL CARMEN DIAZ DE OCHOA"/>
    <s v="Cédula ciudadanía"/>
    <s v="37798738"/>
    <s v="74 Años"/>
    <s v="Adulto"/>
    <s v="SALUD TOTAL ENTIDAD PROMOTORA DE SALUD DEL REG"/>
    <s v="Contributivo"/>
    <s v="PBS CONTRIBUTIVO "/>
    <n v="1422714"/>
    <s v="Hospitalización"/>
    <d v="2023-03-24T09:26:00"/>
    <x v="2"/>
    <n v="3"/>
    <n v="3"/>
    <x v="1"/>
    <d v="2023-03-24T09:35:30"/>
    <m/>
    <s v="Se explican tiempos de atención según clasificación de triage asignada._x000a__x000a_PACINETE CONOCIDA En el SERVICIO por ENFERMEDAD ARTERIAL PERIFERICA, QUEIN HA REQUERIDO MULTIPLES INTERVENCIONES.  NUEVO DUPLEX ARTERIAL EN EL CUAL EVIDNECIAMOS REESTENSOSIS EN LOS SEGMENTOS INTERVENDIOS. ARTERIOGRAFIA DIAGNOSTICA, CON COMPROMISO SEVERO DE FEMORAL SUPERFICIAL , SIN EMBARGO CON FEMORAL PROFUNDA DE BUEN CALIBRE, QUE RECANALIZA POR COLATERALIDAD A LA POPLÍTEA. Valorada ayer con consulta externa cirugía vascular de su Entidad Promotora De Salud remite para manejo ablativo. "/>
    <d v="2023-03-24T09:35:30"/>
    <n v="9"/>
    <s v="OMAR DANITH MOLINA LUBO"/>
    <d v="2023-03-24T11:18:08"/>
    <n v="102"/>
    <s v="I771"/>
    <s v="ESTRECHEZ ARTERIAL"/>
    <s v="JUAN CARLOS DE SALES VIRGUETH"/>
    <d v="2023-04-02T13:35:00"/>
    <n v="218"/>
    <s v="Hospitalización Adulto"/>
    <s v="Vivo"/>
  </r>
  <r>
    <s v="MARIA ISABEL RUEDA LOPEZ"/>
    <s v="Cédula ciudadanía"/>
    <s v="41596663"/>
    <s v="69 Años"/>
    <s v="Adulto"/>
    <s v="NUEVA EMPRESA PROMOTORA DE SALUD S.A."/>
    <s v="Contributivo"/>
    <s v="SANTANDER PITP PBS CONTRIBUTIVO "/>
    <n v="1422736"/>
    <s v="Urgencias"/>
    <d v="2023-03-24T09:38:00"/>
    <x v="2"/>
    <n v="3"/>
    <n v="3"/>
    <x v="1"/>
    <d v="2023-03-24T09:53:17"/>
    <m/>
    <s v="- Falla cardiaca crónica AHA C Fracción De Eyección 30% origen isquemico con aneurisma apical y trombo intracavitario 11.07.22  - Sindrome coronario_x000a_* Infarto con ST pared inferior Mayo 2022: ° Tronco principal izquierdo: Gran calibre, sin lesiones. Arteria descendente anterior: Gran calibre, placa 30% ostial, lesión 90% segmento proximal en bifurcación con primera diagonal (mediano calibre, lesión 75% segmento proximal y medio) Medina 1:1:1 y lesión del 75% en descendente anterior segmento medio/distal con flujo TIMI 3. Arteria circunfleja: Moderado calibre, sin lesiones, da origen a dos marginales obtusas; se aprecia en segmento medio de la primera marginal obtusa una lesión excéntrica ambigua del 70%, flujo TIMI 3. Arteria coronaria derecha: Origen alto y_x000a_anterior, gran calibre, dominante, presenta lesión 60-65% segmento medio y lesión suboclusiva (95%) en segmento medio de la descendente anterior con trombo pero con flujo distal TIMI 3. Arteria posterolateral sin lesiones significativas. No intervencionismo_x000a_° Revascularización: Mamaria izquierda a Arteria Descendente Anterior radial izquierda a obtusa 1 y descendente posterior en tandem sin Circulación Extracorpórea  11.05.22_x000a_* Perfusión 10.09.22: necrosis del apex del 10% inferolateral del 15 inferoseptal 15% Inferior del 15% no hay isquemia ni viabilidad._x000a_- Hipertensión arterial_x000a_- Dislipidemia (LDL 142 mg/dl de 01.05._x000a__x000a_Acude por deterioro clase funcional, episodios de disnea, diaforesis, de 1 semana de evolución. no edemas de miembros inferiores. "/>
    <d v="2023-03-24T09:53:17"/>
    <n v="15"/>
    <s v="OMAR DANITH MOLINA LUBO"/>
    <d v="2023-03-24T12:30:13"/>
    <n v="156"/>
    <s v="I500"/>
    <s v="INSUFICIENCIA CARDIACA CONGESTIVA"/>
    <s v="GEOVANIS ALBERTO ORTEGA CUELLO"/>
    <d v="2023-03-24T17:34:00"/>
    <n v="5"/>
    <s v="Alta a Casa"/>
    <s v="Vivo"/>
  </r>
  <r>
    <s v="VALERY CRYSTAL ALVAREZ SILVA"/>
    <s v="Tarjeta de Identidad"/>
    <s v="1096072830"/>
    <s v="8 Años"/>
    <s v="Pediatrico"/>
    <s v="ASMET SALUD EPS SAS"/>
    <s v="Subsidiado"/>
    <s v="PGP CARDIOVASCULAR REG CONTRIB-SUBSIDIA "/>
    <n v="1422746"/>
    <s v="Urgencias"/>
    <d v="2023-03-24T09:44:00"/>
    <x v="2"/>
    <n v="2"/>
    <n v="2"/>
    <x v="2"/>
    <d v="2023-03-24T10:02:50"/>
    <m/>
    <s v="Paciente de 8 años con :  Vía accesoria posteroseptal derecha con conduccion bidireccional de alto riesgo (sprri 280 mseg. Prva 290 mseg);  Via accesoria anteroseptal derecha (diferente a la de la ablacion y no observada en estudio electrofisiologico previo)._x000a__x000a_PROCEDIMIENTO 15/02/2023_x000a_- Modulacion de sustrato arritmico auricular. ablacion exitosa de vía accesoria posteroseptal de conducción retrograda unicamente_x000a_Acude por dolor torácico tipo picada de 1 día de evolución que &quot;le dificulta respirar&quot;, asociado a diaforesis y frialdad en extremidades. refiere administraron dosis de propafenona con mejoría._x000a__x000a_"/>
    <d v="2023-03-24T10:02:50"/>
    <n v="18"/>
    <s v="OMAR DANITH MOLINA LUBO"/>
    <d v="2023-03-24T12:07:13"/>
    <n v="124"/>
    <s v="I498"/>
    <s v="OTRAS ARRITMIAS CARDIACAS ESPECIFICADAS"/>
    <s v="JUAN CARLOS DE SALES VIRGUETH"/>
    <d v="2023-03-24T18:57:00"/>
    <n v="6"/>
    <s v="Alta a Casa"/>
    <s v="Vivo"/>
  </r>
  <r>
    <s v="BENILDA JAIMES DE VARGAS"/>
    <s v="Cédula ciudadanía"/>
    <s v="27948937"/>
    <s v="81 Años"/>
    <s v="Adulto"/>
    <s v="ASMET SALUD EPS SAS"/>
    <s v="Subsidiado"/>
    <s v="PGP INTEGRAL REG CONTRIBUT-SUBSIDIADO "/>
    <n v="1422828"/>
    <s v="Urgencias"/>
    <d v="2023-03-24T10:36:00"/>
    <x v="2"/>
    <n v="3"/>
    <n v="3"/>
    <x v="1"/>
    <d v="2023-03-24T10:51:09"/>
    <m/>
    <s v="remitida de consulta externa medicina familiar por potasio alto._x000a_reportan 13/03/2023 Potasio 6.74mmol/L, creatinina 2.7mg/dL. se encontraba recibiendo espironolactona. Suspendida hoy. Paciente asintomática._x000a__x000a_Hipertensión arterial, dislipidemia, trastorno neurocognitivo mayor,  trastorno depresivo, hipoacusia severa. Enfermedad renal crónica estadio 4_x000a__x000a_MAPA 19/01/2023  CONCLUSIÓN: Inadecuado control de la presión arterial sistodiastolica durante las 24  horas con aumento severo de su  carga de presión. El descenso fisiológico nocturno de  la presion sistodiastolica esta dis,imuido.  La presion de pulso esta elevada._x000a_23/09/2022 Hemoglobina Glicosilada 5.5%_x000a_Holter: 10/04/2022 Dr. Bretón_x000a_- Bloqueo completo de rama derecha del HH._x000a_- Variabilidad de la Frecuencia Cardíaca disminuida._x000a_- Resto normal."/>
    <d v="2023-03-24T10:51:09"/>
    <n v="15"/>
    <s v="OMAR DANITH MOLINA LUBO"/>
    <d v="2023-03-24T12:05:08"/>
    <n v="73"/>
    <s v="E878"/>
    <s v="OTROS TRASTORNOS DEL EQUILIBRIO DE LOS ELECTROLITOS Y DE LOS LIQUIDOS, NO CLASIFICADOS EN OTRA PARTE"/>
    <s v="GEOVANIS ALBERTO ORTEGA CUELLO"/>
    <d v="2023-03-24T18:58:00"/>
    <n v="6"/>
    <s v="Observación"/>
    <s v="Vivo"/>
  </r>
  <r>
    <s v="ILBA MORALES ORTEGA"/>
    <s v="Cédula ciudadanía"/>
    <s v="57300511"/>
    <s v="65 Años"/>
    <s v="Adulto"/>
    <s v="ORGANIZACION CLINICA GENERAL DEL NORTE S.A.S"/>
    <s v="Regimen IPS"/>
    <s v="MAGISTERIO"/>
    <n v="1422832"/>
    <s v="Hospitalización"/>
    <d v="2023-03-24T10:41:00"/>
    <x v="2"/>
    <n v="3"/>
    <n v="3"/>
    <x v="1"/>
    <d v="2023-03-24T11:10:21"/>
    <m/>
    <s v="&quot;Me desmayé anoche&quot; Paciente refiere sensación de palpitaciones posterior a ello sincope._x000a_Al ingreso pulso arritmico, sin taquicardia. solicito Electrocardiograma al ingreso en ritmo sinusal con Complejos Ventriculares Prematuros Monomorficos bigeminados._x000a__x000a_Antecedentes:_x000a_Cardiopatia diltada posible origen cardio toxico Fracción Eyeccion Del Ventriculo Izquierdo del 33 %_x000a_Antecedentes_x000a_-Cancer de mama izquierda_x000a_- Mastectomia izquierda 2008_x000a_-Quimioterapia 2008_x000a__x000a_23/03/2323 Gases arteriales ph: 7.83 PC02: 39 PO2: 83 Lactato 1.3 HCO3: 22.9 Base Exceso Efectiva : -2.20_x000a_23/03/2323 Hemograma leuco 4980 nuetrofilos 77 % linf 16 % hb: 14 hto: 46 plaquetas: 165.000_x000a_23/03/2323 Potasio 4.43 sodio 141 creatinina : 0.93 bun: 23_x000a_23/03/2323 Probnp : 822.30_x000a_23/03/2323 Electrocardiograma: Ritmo sinusal Frecuencia Cardíaca de 70 Latidos Por Minuto_x000a_"/>
    <d v="2023-03-24T11:10:21"/>
    <n v="29"/>
    <s v="OMAR DANITH MOLINA LUBO"/>
    <d v="2023-03-24T13:45:49"/>
    <n v="155"/>
    <s v="R55X"/>
    <s v="SINCOPE Y COLAPSO"/>
    <s v="JUAN CARLOS DE SALES VIRGUETH"/>
    <d v="2023-04-04T13:29:00"/>
    <n v="263"/>
    <s v="Cuidado Intermedio Adulto"/>
    <s v="Vivo"/>
  </r>
  <r>
    <s v="FABIO GABRIEL CALDERON SARMIENTO"/>
    <s v="Cédula ciudadanía"/>
    <s v="91496388"/>
    <s v="47 Años"/>
    <s v="Adulto"/>
    <s v="NUEVA EMPRESA PROMOTORA DE SALUD S.A."/>
    <s v="Subsidiado"/>
    <s v="SANTANDER PITP PBS SUBSIDIADO "/>
    <n v="1422843"/>
    <s v="Hospitalización"/>
    <d v="2023-03-24T10:56:00"/>
    <x v="2"/>
    <n v="2"/>
    <m/>
    <x v="2"/>
    <m/>
    <m/>
    <s v="Dolor toracico atípico. Electrocardiograma isquemia subepicardica lateral._x000a__x000a_- Falla cardiáca crónica AHA  C New York Heart Association - Clasificación Para Clase Funcional II Fracción Eyección Del Ventrículo Izquierdo 37% de origen hipertensivo_x000a_* Insuficiencia mitral III (mecanismo no especificado) aorta bivalva sin compromiso funcional._x000a_* Coronariografia 2021: lesión del 40% en circunfleja_x000a_- Hipertensión Arterial_x000a__x000a_1 Enfermedad Renal Crónica estadio 5 D causa no aclarada_x000a_* Terapia de reemplazo renal desde Junio 2022: cateter peritoneal_x000a_"/>
    <d v="2023-03-24T11:25:21"/>
    <n v="29"/>
    <s v="OMAR DANITH MOLINA LUBO"/>
    <d v="2023-03-24T13:43:05"/>
    <n v="137"/>
    <s v="R074"/>
    <s v="DOLOR EN EL PECHO, NO ESPECIFICADO"/>
    <s v="GEOVANIS ALBERTO ORTEGA CUELLO"/>
    <d v="2023-03-31T14:16:00"/>
    <n v="168"/>
    <s v="Observación"/>
    <s v="Vivo"/>
  </r>
  <r>
    <s v="JOSEFINA ANAYA DE SANDOVAL"/>
    <s v="Cédula ciudadanía"/>
    <s v="27948945"/>
    <s v="85 Años"/>
    <s v="Adulto"/>
    <s v="ASMET SALUD EPS SAS"/>
    <s v="Subsidiado"/>
    <s v="PGP CARDIOVASCULAR REG CONTRIB-SUBSIDIA "/>
    <n v="1422852"/>
    <s v="Hospitalización"/>
    <d v="2023-03-24T11:15:00"/>
    <x v="2"/>
    <n v="3"/>
    <n v="3"/>
    <x v="1"/>
    <d v="2023-03-24T11:34:31"/>
    <m/>
    <s v="Se explican tiempos de atención según clasificación de tirage asignada._x000a__x000a_85 años con antecedente de cardiopatía chagásica con función ventricular deprimida 35-40% e insuficiencia mitral moderada, portadora de Cardiodesfibrilador Implantable e indicación de DOAC por fibrilación auricular.  llevada a arteriografia coronaria con reporte de no lesiones obstructivas en arterias coronarias, pero hallazgo de puente muscular en la descendente anterior con buen vaso distal que explica la injuria miocardica. Hoy acude por dolor en dorso opresivo irradiado a torax anterior, asociado a disnea. "/>
    <d v="2023-03-24T11:34:31"/>
    <n v="19"/>
    <s v="OMAR DANITH MOLINA LUBO"/>
    <d v="2023-03-24T15:17:13"/>
    <n v="222"/>
    <s v="I500"/>
    <s v="INSUFICIENCIA CARDIACA CONGESTIVA"/>
    <s v="JUAN CARLOS DE SALES VIRGUETH"/>
    <d v="2023-03-29T19:07:00"/>
    <n v="123"/>
    <s v="Observación"/>
    <s v="Vivo"/>
  </r>
  <r>
    <s v="TATIANA PAOLA LOZANO GOMEZ"/>
    <s v="Cédula ciudadanía"/>
    <s v="63559688"/>
    <s v="37 Años"/>
    <s v="Adulto"/>
    <s v="NUEVA EMPRESA PROMOTORA DE SALUD S.A."/>
    <s v="Contributivo"/>
    <s v="SANTANDER PITP PBS CONTRIBUTIVO "/>
    <n v="1422853"/>
    <s v="Urgencias"/>
    <d v="2023-03-24T11:19:00"/>
    <x v="2"/>
    <n v="2"/>
    <n v="2"/>
    <x v="2"/>
    <d v="2023-03-24T11:26:55"/>
    <m/>
    <s v="&quot; esta convulsionando&quot;_x000a_Paciente que labora en la instituion se recibe llamado de compañeras de trabajo por que poserion a episodio de cefalea intensa presenta convulsion con perdida de oncincia"/>
    <d v="2023-03-24T11:26:55"/>
    <n v="7"/>
    <s v="EDWING RENE HIGUERA BECERRA"/>
    <d v="2023-03-24T11:29:31"/>
    <n v="2"/>
    <s v="F445"/>
    <s v="CONVULSIONES DISOCIATIVAS"/>
    <s v="EDWING RENE HIGUERA BECERRA"/>
    <d v="2023-03-24T20:16:00"/>
    <n v="8"/>
    <s v="Observación"/>
    <s v="Vivo"/>
  </r>
  <r>
    <s v="JOSE DOMINGO TORRES GOMEZ"/>
    <s v="Cédula ciudadanía"/>
    <s v="13485783"/>
    <s v="57 Años"/>
    <s v="Adulto"/>
    <s v="COOSALUD ENTIDAD PROMOTORA DE SALUD S.A"/>
    <s v="Subsidiado"/>
    <s v="ATEN. INTEGRAL CARDIOLOGÍA REG SUBSIDIADO"/>
    <n v="1422857"/>
    <s v="Hospitalización"/>
    <d v="2023-03-24T11:28:00"/>
    <x v="2"/>
    <n v="2"/>
    <m/>
    <x v="2"/>
    <m/>
    <m/>
    <s v="remitido de hospital local del norte por dolor por todo el cuerpo tipo ardor 10/10 asociado a diaforesis, cefalea, Electrocardiograma ritmo sinusal sin cambios de isquemia aguda. troponina de sitio de remisión negativa._x000a_ant Hipertensión Arterial dislipidemia Diabetes Mellitus Tipo 2 "/>
    <d v="2023-03-24T11:47:01"/>
    <n v="19"/>
    <s v="OMAR DANITH MOLINA LUBO"/>
    <d v="2023-03-24T15:00:06"/>
    <n v="193"/>
    <s v="I214"/>
    <s v="INFARTO SUBENDOCARDICO AGUDO DEL MIOCARDIO"/>
    <s v="GEOVANIS ALBERTO ORTEGA CUELLO"/>
    <d v="2023-03-28T12:06:00"/>
    <n v="93"/>
    <s v="Observación"/>
    <s v="Vivo"/>
  </r>
  <r>
    <s v="DANIEL JOSE TORO GELVIS"/>
    <s v="Cédula ciudadanía"/>
    <s v="91283726"/>
    <s v="50 Años"/>
    <s v="Adulto"/>
    <s v="FUNDACION SALUD MIA EPS"/>
    <s v="Contributivo"/>
    <s v="PBS CONTRIBUTIVO "/>
    <n v="1422866"/>
    <s v="Hospitalización"/>
    <d v="2023-03-24T11:55:00"/>
    <x v="2"/>
    <n v="3"/>
    <n v="3"/>
    <x v="1"/>
    <d v="2023-03-24T12:06:19"/>
    <m/>
    <s v="Paciente masculino de 50 años con  Cardiomiopatia isquemica_x000a_-- Postoperatorio arteriografia coronaria + tromboaspiración Coronaria Derecha + angioplastia con balon (27/02/2023)_x000a_-- Stent en descendente anterior, cirucunfleja y coronaria derecha (junio 2017)_x000a_-- Stent descedenteanterior y coronaria derecha (31/01/2021)_x000a__x000a_asiste hoy a control pos infarto Doctora Cañón redirige a urgencias por Angina post infarto tardía._x000a__x000a_Se explican tiempos de atención según clasificación de triage asignada."/>
    <d v="2023-03-24T12:06:19"/>
    <n v="11"/>
    <s v="OMAR DANITH MOLINA LUBO"/>
    <d v="2023-03-24T16:41:26"/>
    <n v="275"/>
    <s v="I200"/>
    <s v="ANGINA INESTABLE"/>
    <s v="JUAN CARLOS DE SALES VIRGUETH"/>
    <d v="2023-03-30T15:08:00"/>
    <n v="142"/>
    <s v="Cuidado Intermedio Adulto"/>
    <s v="Vivo"/>
  </r>
  <r>
    <s v="JHON JAIRO VILLAMIZAR SUAREZ"/>
    <s v="Cédula ciudadanía"/>
    <s v="1102366601"/>
    <s v="31 Años"/>
    <s v="Adulto"/>
    <s v="FUNDACION SALUD MIA EPS"/>
    <s v="Contributivo"/>
    <s v="PBS SUBSIDIADO "/>
    <n v="1422889"/>
    <s v="Urgencias"/>
    <d v="2023-03-24T12:30:00"/>
    <x v="2"/>
    <n v="1"/>
    <m/>
    <x v="0"/>
    <m/>
    <m/>
    <s v="paciente masculino de 31 años Hipertenso, obeso, dislipidemia, quien presenta dolo toracico retroesternal 10/10, asociado a nauseas, emésis, cifras tensionales en rango de urgencias. Electrocardiograma de sitio de remisión ritmo sinusal, bloqueo rama derecha. administran asa* 300mg, clopidogrel 300mg, Atorvastatina 80mg, enoxaparina 40mg, captopril 50mg,  diclofenaco 75mg IM, remiten como vital. ingresa algico 10/10 sin cambios en Electrocardiograma institucional respecto a lo descrito. sin soportes. "/>
    <d v="2023-03-24T12:45:20"/>
    <n v="15"/>
    <s v="OMAR DANITH MOLINA LUBO"/>
    <d v="2023-03-24T14:03:18"/>
    <n v="77"/>
    <s v="I10X"/>
    <s v="HIPERTENSION ESENCIAL (PRIMARIA)"/>
    <s v="GEOVANIS ALBERTO ORTEGA CUELLO"/>
    <d v="2023-03-24T20:14:00"/>
    <n v="6"/>
    <s v="Observación"/>
    <s v="Vivo"/>
  </r>
  <r>
    <s v="CIRO ALFONSO OLIVEROS PATIÑO"/>
    <s v="Cédula ciudadanía"/>
    <s v="91069438"/>
    <s v="58 Años"/>
    <s v="Adulto"/>
    <s v="ENTIDAD PROMOTORA DE SALUD SANITAS SAS"/>
    <s v="Contributivo"/>
    <s v="PBS CONTRIBUTIVO "/>
    <n v="1422916"/>
    <s v="Urgencias"/>
    <d v="2023-03-24T13:58:00"/>
    <x v="2"/>
    <n v="3"/>
    <n v="3"/>
    <x v="1"/>
    <d v="2023-03-24T14:20:48"/>
    <m/>
    <s v="Paciente masculino de 58 años con antecedente de obesidad, quien viene presentando episodios de dolor en dorso y deterioro de clase funcional. valorado por Dr. Quiróz en San Gil con prueba de esfuerzo insuficiente por lo que redirige para ecocardiograma Stress. Paciente refiere ultimo episodio de dolor hace 24 horas. en el momento sin dolor, sin disnea, normotenso, hemodinamicamente estable. Se explica a paciente tiempo de atención y red de atención, refiere consultara por sus propios medios a red de atención clínica comuneros."/>
    <d v="2023-03-24T14:20:48"/>
    <n v="22"/>
    <s v="OMAR DANITH MOLINA LUBO"/>
    <m/>
    <s v=""/>
    <m/>
    <m/>
    <m/>
    <d v="2023-03-24T16:48:00"/>
    <s v=""/>
    <m/>
    <s v="Vivo"/>
  </r>
  <r>
    <s v="STEFANY ALQUICHIRE ESTEVEZ"/>
    <s v="Cédula ciudadanía"/>
    <s v="1098678089"/>
    <s v="33 Años"/>
    <s v="Adulto"/>
    <s v="SEGUROS DE VIDA SURAMERICANA S.A."/>
    <s v="Riesgos Laborales"/>
    <s v="ADMINISTRADORA DE RIESGOS LABORALES"/>
    <n v="1422921"/>
    <s v="Urgencias"/>
    <d v="2023-03-24T14:05:00"/>
    <x v="2"/>
    <n v="3"/>
    <n v="3"/>
    <x v="1"/>
    <d v="2023-03-24T14:36:56"/>
    <m/>
    <s v="&quot;sospecha de covid 19&quot;"/>
    <d v="2023-03-24T14:36:56"/>
    <n v="31"/>
    <s v="ANA MARIA PINZON CAMACHO"/>
    <d v="2023-03-24T14:42:53"/>
    <n v="5"/>
    <s v="U072"/>
    <s v="COVID-19, VIRUS NO IDENTIFICADO"/>
    <s v="ANA MARIA PINZON CAMACHO"/>
    <d v="2023-03-24T20:15:00"/>
    <n v="5"/>
    <s v="Alta a Casa"/>
    <s v="Vivo"/>
  </r>
  <r>
    <s v="JOSE FLORENTINO FAGUA SUAREZ"/>
    <s v="Cédula ciudadanía"/>
    <s v="19113345"/>
    <s v="73 Años"/>
    <s v="Adulto"/>
    <s v="SALUD TOTAL ENTIDAD PROMOTORA DE SALUD DEL REG"/>
    <s v="Contributivo"/>
    <s v="PBS CONTRIBUTIVO "/>
    <n v="1422930"/>
    <s v="Hospitalización"/>
    <d v="2023-03-24T14:18:00"/>
    <x v="2"/>
    <n v="2"/>
    <n v="2"/>
    <x v="2"/>
    <d v="2023-03-24T14:30:42"/>
    <m/>
    <s v="&quot;dolor en el pecho&quot; remitido desde San Gil como Infarto Agudo Del Miocardio Sin Elevacion Del St aceptado por equipo de referencia._x000a_"/>
    <d v="2023-03-24T14:30:42"/>
    <n v="12"/>
    <s v="OMAR DANITH MOLINA LUBO"/>
    <d v="2023-03-24T16:15:34"/>
    <n v="104"/>
    <s v="I219"/>
    <s v="INFARTO AGUDO DEL MIOCARDIO, SIN OTRA ESPECIFICACION"/>
    <s v="ROBERFABIAN  ANGARITA SEQUEDA"/>
    <d v="2023-03-28T13:00:00"/>
    <n v="92"/>
    <s v="Cuidado Intermedio Adulto"/>
    <s v="Vivo"/>
  </r>
  <r>
    <s v="BERNARDO VEGA ORTEGA"/>
    <s v="Cédula ciudadanía"/>
    <s v="13833554"/>
    <s v="67 Años"/>
    <s v="Adulto"/>
    <s v="ECOPETROL S.A."/>
    <s v="Regimen Especial y/o Excepcional"/>
    <s v="CONTRATO No. 3044412"/>
    <n v="1422941"/>
    <s v="Urgencias"/>
    <d v="2023-03-24T14:47:00"/>
    <x v="2"/>
    <n v="1"/>
    <n v="1"/>
    <x v="0"/>
    <d v="2023-03-24T15:03:34"/>
    <m/>
    <s v="Paciente que hace 1 hora presento episodios de punzada a nivel precordial  que se ha repetido 3 veces , pero al momento de consulta malestar en Miembro Superior Izquierdo , no disnea,, pero refiere mareo leve "/>
    <d v="2023-03-24T15:03:34"/>
    <n v="16"/>
    <s v="EDWING RENE HIGUERA BECERRA"/>
    <d v="2023-03-24T15:05:51"/>
    <n v="2"/>
    <s v="I200"/>
    <s v="ANGINA INESTABLE"/>
    <s v="EDWING RENE HIGUERA BECERRA"/>
    <d v="2023-03-24T20:17:00"/>
    <n v="5"/>
    <s v="Observación"/>
    <s v="Vivo"/>
  </r>
  <r>
    <s v="LEONIDAS NAVARRO NAVARRO"/>
    <s v="Cédula ciudadanía"/>
    <s v="5466150"/>
    <s v="80 Años"/>
    <s v="Adulto"/>
    <s v="NUEVA EMPRESA PROMOTORA DE SALUD S.A."/>
    <s v="Contributivo"/>
    <s v="N. DE SANTANDER PITP PBS CONTRIBUTIVO "/>
    <n v="1422961"/>
    <s v="Hospitalización"/>
    <d v="2023-03-24T15:45:00"/>
    <x v="2"/>
    <n v="2"/>
    <n v="2"/>
    <x v="2"/>
    <d v="2023-03-24T16:18:28"/>
    <m/>
    <s v="VIENE  REMITIDO DEL  HOSPITAL DE OCAÑA   POR  Infarto Agudo Del Miocardio   SIN  ELEVACION  DEL ST  CON   PROPUESTA DE ARTERIOGRAFIA CORONARIA  "/>
    <d v="2023-03-24T16:18:28"/>
    <n v="33"/>
    <s v="GEOVANIS ALBERTO ORTEGA CUELLO"/>
    <d v="2023-03-24T16:39:35"/>
    <n v="21"/>
    <s v="I214"/>
    <s v="INFARTO SUBENDOCARDICO AGUDO DEL MIOCARDIO"/>
    <s v="GEOVANIS ALBERTO ORTEGA CUELLO"/>
    <d v="2023-03-29T15:26:00"/>
    <n v="118"/>
    <s v="Hospitalización Adulto"/>
    <s v="Muerto despues de 48 horas"/>
  </r>
  <r>
    <s v="TATIANA VARGAS BOCOTA"/>
    <s v="Registro Civil"/>
    <s v="1095848464"/>
    <s v="4 Meses"/>
    <s v="Pediatrico"/>
    <s v="CAJACOPI EPS S.A.S."/>
    <s v="Subsidiado"/>
    <s v="PBS SUBSIDIADO "/>
    <n v="1422967"/>
    <s v="Hospitalización"/>
    <d v="2023-03-24T16:01:00"/>
    <x v="2"/>
    <n v="2"/>
    <n v="2"/>
    <x v="2"/>
    <d v="2023-03-24T16:12:29"/>
    <m/>
    <s v="remitido de saravena_x000a_Urgencia vital_x000a_Aceptad por referenia en urgencias- requiere Unidad De Cuidado Intensivo"/>
    <d v="2023-03-24T16:12:29"/>
    <n v="11"/>
    <s v="EDWING RENE HIGUERA BECERRA"/>
    <d v="2023-03-24T16:20:47"/>
    <n v="8"/>
    <s v="J189"/>
    <s v="NEUMONIA, NO ESPECIFICADA"/>
    <s v="EDWING RENE HIGUERA BECERRA"/>
    <d v="2023-05-06T08:13:00"/>
    <n v="1023"/>
    <s v="Cuidado Intermedio Pediatrico"/>
    <s v="Vivo"/>
  </r>
  <r>
    <s v="LUIS ANTONIO JAIMES GOMEZ"/>
    <s v="Cédula ciudadanía"/>
    <s v="91152703"/>
    <s v="58 Años"/>
    <s v="Adulto"/>
    <s v="NUEVA EMPRESA PROMOTORA DE SALUD S.A."/>
    <s v="Subsidiado"/>
    <s v="SANTANDER PITP PBS SUBSIDIADO "/>
    <n v="1422987"/>
    <s v="Urgencias"/>
    <d v="2023-03-24T17:04:00"/>
    <x v="2"/>
    <n v="2"/>
    <n v="2"/>
    <x v="2"/>
    <d v="2023-03-24T18:21:40"/>
    <m/>
    <s v="me duele el pecho, hoy me esta dando mas duro "/>
    <d v="2023-03-24T18:21:40"/>
    <n v="77"/>
    <s v="YONNY JERSEY SANDOVAL LAVACUDE"/>
    <d v="2023-03-24T18:23:46"/>
    <n v="2"/>
    <s v="R074"/>
    <s v="DOLOR EN EL PECHO, NO ESPECIFICADO"/>
    <s v="YONNY JERSEY SANDOVAL LAVACUDE"/>
    <d v="2023-03-24T23:47:00"/>
    <n v="5"/>
    <s v="Observación"/>
    <s v="Vivo"/>
  </r>
  <r>
    <s v="ALVARO AREVALO PEREZ"/>
    <s v="Cédula ciudadanía"/>
    <s v="88144905"/>
    <s v="55 Años"/>
    <s v="Adulto"/>
    <s v="NUEVA EMPRESA PROMOTORA DE SALUD S.A."/>
    <s v="Subsidiado"/>
    <s v="N.DE SANTANDER PITP PBS SUBSIDIADO "/>
    <n v="1422995"/>
    <s v="Hospitalización"/>
    <d v="2023-03-24T18:27:00"/>
    <x v="2"/>
    <n v="2"/>
    <n v="2"/>
    <x v="2"/>
    <d v="2023-03-24T19:23:54"/>
    <m/>
    <s v="Remiten de Ocaña con dxs de Infarto Agudo Del Miocardio Sin Elevacion Del St_x000a__x000a_Se Solicita Electrocardiograma "/>
    <d v="2023-03-24T19:23:54"/>
    <n v="56"/>
    <s v="JAVIER ORLANDO JIMENEZ MEJIA"/>
    <d v="2023-03-24T21:30:11"/>
    <n v="126"/>
    <s v="I200"/>
    <s v="ANGINA INESTABLE"/>
    <s v="CARLOS RODOLFO RUEDA GUATAVA"/>
    <d v="2023-03-28T14:08:00"/>
    <n v="88"/>
    <s v="Observación"/>
    <s v="Vivo"/>
  </r>
  <r>
    <s v="MARIA MARLEN SAAVEDRA DE ACEVEDO"/>
    <s v="Cédula ciudadanía"/>
    <s v="35332389"/>
    <s v="72 Años"/>
    <s v="Adulto"/>
    <s v="FUNDACION SALUD MIA EPS"/>
    <s v="Contributivo"/>
    <s v="PBS SUBSIDIADO "/>
    <n v="1422996"/>
    <s v="Hospitalización"/>
    <d v="2023-03-24T18:35:00"/>
    <x v="2"/>
    <n v="2"/>
    <n v="2"/>
    <x v="2"/>
    <d v="2023-03-24T18:55:54"/>
    <m/>
    <s v="&quot;Me dio un dolor en el pecho &quot;_x000a_Paciente de 72 años derivada como urgencia vital del Hospital Internacional De Colombia en contexto de Fibrilacion Auricular "/>
    <d v="2023-03-24T18:55:54"/>
    <n v="20"/>
    <s v="YONNY JERSEY SANDOVAL LAVACUDE"/>
    <d v="2023-03-24T19:04:49"/>
    <n v="8"/>
    <s v="I489"/>
    <s v="FIBRILACIÓN Y ALETEO AURICULAR, NO ESPECIFICADO"/>
    <s v="YONNY JERSEY SANDOVAL LAVACUDE"/>
    <d v="2023-03-25T15:38:00"/>
    <n v="20"/>
    <s v="Cuidado Intermedio Adulto"/>
    <s v="Vivo"/>
  </r>
  <r>
    <s v="WILSON ORLANDO JEREZ CASTELLANOS"/>
    <s v="Cédula ciudadanía"/>
    <s v="91473696"/>
    <s v="48 Años"/>
    <s v="Adulto"/>
    <s v="ENTIDAD PROMOTORA DE SALUD SANITAS SAS"/>
    <s v="Contributivo"/>
    <s v="PBS CONTRIBUTIVO "/>
    <n v="1422997"/>
    <s v="Hospitalización"/>
    <d v="2023-03-24T19:03:00"/>
    <x v="2"/>
    <n v="2"/>
    <m/>
    <x v="2"/>
    <m/>
    <m/>
    <s v="Asiste refiriendo dolor toracico difuso retroesternal_x000a__x000a_Se Solicita Electrocardiograma "/>
    <d v="2023-03-24T19:12:59"/>
    <n v="9"/>
    <s v="JAVIER ORLANDO JIMENEZ MEJIA"/>
    <d v="2023-03-24T19:22:11"/>
    <n v="9"/>
    <s v="R073"/>
    <s v="OTROS DOLORES EN EL PECHO"/>
    <s v="CARLOS RODOLFO RUEDA GUATAVA"/>
    <d v="2023-03-30T18:28:00"/>
    <n v="143"/>
    <s v="Observación"/>
    <s v="Vivo"/>
  </r>
  <r>
    <s v="IVAN JAVIER PARRADO ZAMORA"/>
    <s v="Cédula ciudadanía"/>
    <s v="79719085"/>
    <s v="48 Años"/>
    <s v="Adulto"/>
    <s v="EPS SURAMERICANA S.A."/>
    <s v="Contributivo"/>
    <s v="PBS CONTRIBUTIVO "/>
    <n v="1423000"/>
    <s v="Hospitalización"/>
    <d v="2023-03-24T19:23:00"/>
    <x v="2"/>
    <n v="2"/>
    <n v="2"/>
    <x v="2"/>
    <d v="2023-03-24T19:31:02"/>
    <m/>
    <s v="Consulta por dolor abdominal_x000a_"/>
    <d v="2023-03-24T19:31:02"/>
    <n v="8"/>
    <s v="JAVIER ORLANDO JIMENEZ MEJIA"/>
    <d v="2023-03-24T19:41:37"/>
    <n v="10"/>
    <s v="K37X"/>
    <s v="APENDICITIS, NO ESPECIFICADA"/>
    <s v="YONNY JERSEY SANDOVAL LAVACUDE"/>
    <d v="2023-03-26T10:45:00"/>
    <n v="39"/>
    <s v="Observación"/>
    <s v="Vivo"/>
  </r>
  <r>
    <s v="DIEGO ANDRES RUEDA RUEDA"/>
    <s v="Cédula ciudadanía"/>
    <s v="1095933846"/>
    <s v="29 Años"/>
    <s v="Adulto"/>
    <s v="COOSALUD ENTIDAD PROMOTORA DE SALUD S.A"/>
    <s v="Subsidiado"/>
    <s v="ATEN. INTEGRAL CARDIOLOGÍA REG SUBSIDIADO"/>
    <n v="1423007"/>
    <s v="Hospitalización"/>
    <d v="2023-03-24T20:37:00"/>
    <x v="2"/>
    <n v="1"/>
    <n v="1"/>
    <x v="0"/>
    <d v="2023-03-24T23:21:11"/>
    <m/>
    <s v="me dio picada en el pecho y en el brazo y tenia la tension alta"/>
    <d v="2023-03-24T23:21:11"/>
    <n v="164"/>
    <s v="CARLOS RODOLFO RUEDA GUATAVA"/>
    <d v="2023-03-24T23:24:19"/>
    <n v="3"/>
    <s v="R074"/>
    <s v="DOLOR EN EL PECHO, NO ESPECIFICADO"/>
    <s v="CARLOS RODOLFO RUEDA GUATAVA"/>
    <m/>
    <s v=""/>
    <s v="Observación"/>
    <s v="Vivo"/>
  </r>
  <r>
    <s v="LUCY GONZALEZ ARDILA"/>
    <s v="Cédula ciudadanía"/>
    <s v="63294663"/>
    <s v="62 Años"/>
    <s v="Adulto"/>
    <s v="COOSALUD ENTIDAD PROMOTORA DE SALUD S.A"/>
    <s v="Subsidiado"/>
    <s v="ATEN. INTEGRAL CARDIOLOGÍA REG SUBSIDIADO"/>
    <n v="1423010"/>
    <s v="Hospitalización"/>
    <d v="2023-03-24T21:23:00"/>
    <x v="2"/>
    <n v="2"/>
    <m/>
    <x v="2"/>
    <m/>
    <m/>
    <s v="Paciente  de 62 años de edad,  ingresa derivado del hospital de San Gil, donde consulta por cuadro respiratorio, y dolor toracico, toman troponina la cual es positiva y consideran sindrome coronario agudo motivo por el cual derivan "/>
    <d v="2023-03-24T21:48:46"/>
    <n v="25"/>
    <s v="YONNY JERSEY SANDOVAL LAVACUDE"/>
    <d v="2023-03-24T22:01:02"/>
    <n v="12"/>
    <s v="I829"/>
    <s v="EMBOLIA Y TROMBOSIS DE VENA NO ESPECIFICADA"/>
    <s v="YONNY JERSEY SANDOVAL LAVACUDE"/>
    <d v="2023-03-25T15:51:00"/>
    <n v="17"/>
    <s v="Observación"/>
    <s v="Vivo"/>
  </r>
  <r>
    <s v="RODOLFO EMILIO MARTINEZ ROMERO"/>
    <s v="Cédula ciudadanía"/>
    <s v="1098785946"/>
    <s v="26 Años"/>
    <s v="Adulto"/>
    <s v="FUNDACION SALUD MIA EPS"/>
    <s v="Contributivo"/>
    <s v="PBS SUBSIDIADO "/>
    <n v="1423011"/>
    <s v="Hospitalización"/>
    <d v="2023-03-24T21:33:00"/>
    <x v="2"/>
    <n v="1"/>
    <n v="1"/>
    <x v="0"/>
    <d v="2023-03-24T23:41:38"/>
    <m/>
    <s v="tengo dolor en el pecho de 3 hrs de evolucion, sion fatiga, sin diaforesis"/>
    <d v="2023-03-24T23:41:38"/>
    <n v="128"/>
    <s v="CARLOS RODOLFO RUEDA GUATAVA"/>
    <d v="2023-03-24T23:43:44"/>
    <n v="2"/>
    <s v="R073"/>
    <s v="OTROS DOLORES EN EL PECHO"/>
    <s v="CARLOS RODOLFO RUEDA GUATAVA"/>
    <d v="2023-03-25T03:51:00"/>
    <n v="4"/>
    <s v="Observación"/>
    <s v="Vivo"/>
  </r>
  <r>
    <s v="BALDOMERO LOZADA"/>
    <s v="Cédula ciudadanía"/>
    <s v="2085258"/>
    <s v="90 Años"/>
    <s v="Adulto"/>
    <s v="COOSALUD ENTIDAD PROMOTORA DE SALUD S.A"/>
    <s v="Subsidiado"/>
    <s v="ATEN. INTEGRAL CARDIOLOGÍA REG SUBSIDIADO"/>
    <n v="1423012"/>
    <s v="Hospitalización"/>
    <d v="2023-03-24T21:39:00"/>
    <x v="2"/>
    <n v="3"/>
    <n v="3"/>
    <x v="1"/>
    <d v="2023-03-24T21:54:32"/>
    <m/>
    <s v="paciente de 90 años de edad  ingresa derivado del Hospital de San Gil por cuadro  sintomas respiratorios,  realizan troponinas las cuales son positvas  y derivan en contexto d sindrome coronario "/>
    <d v="2023-03-24T21:54:32"/>
    <n v="15"/>
    <s v="YONNY JERSEY SANDOVAL LAVACUDE"/>
    <d v="2023-03-24T22:31:39"/>
    <n v="37"/>
    <s v="J189"/>
    <s v="NEUMONIA, NO ESPECIFICADA"/>
    <s v="YONNY JERSEY SANDOVAL LAVACUDE"/>
    <d v="2023-04-05T08:41:00"/>
    <n v="274"/>
    <s v="Cuidado Intermedio Adulto"/>
    <s v="Vivo"/>
  </r>
  <r>
    <s v="BERNARDINO DE CENA OROZCO OROZCO"/>
    <s v="Cédula ciudadanía"/>
    <s v="91291268"/>
    <s v="53 Años"/>
    <s v="Adulto"/>
    <s v="ASMET SALUD EPS SAS"/>
    <s v="Subsidiado"/>
    <s v="PGP INTEGRAL REG CONTRIBUT-SUBSIDIADO "/>
    <n v="1423014"/>
    <s v="Hospitalización"/>
    <d v="2023-03-24T22:56:00"/>
    <x v="2"/>
    <n v="2"/>
    <n v="2"/>
    <x v="2"/>
    <d v="2023-03-24T23:10:01"/>
    <m/>
    <s v="Dolor en el pecho"/>
    <d v="2023-03-24T23:10:01"/>
    <n v="14"/>
    <s v="FRANCISCO JOSE ORTEGA TORRES"/>
    <d v="2023-03-24T23:10:32"/>
    <n v="0"/>
    <s v="R072"/>
    <s v="DOLOR PRECORDIAL"/>
    <s v="FRANCISCO JOSE ORTEGA TORRES"/>
    <d v="2023-03-25T04:08:00"/>
    <n v="4"/>
    <s v="Observación"/>
    <s v="Vivo"/>
  </r>
  <r>
    <s v="GUILLERMO LARROTA VILLAMIZAR"/>
    <s v="Cédula ciudadanía"/>
    <s v="88159142"/>
    <s v="50 Años"/>
    <s v="Adulto"/>
    <s v="NUEVA EMPRESA PROMOTORA DE SALUD S.A."/>
    <s v="Subsidiado"/>
    <s v="N.DE SANTANDER PITP PBS SUBSIDIADO "/>
    <n v="1423015"/>
    <s v="Hospitalización"/>
    <d v="2023-03-24T23:47:00"/>
    <x v="2"/>
    <n v="2"/>
    <n v="2"/>
    <x v="2"/>
    <d v="2023-03-25T00:07:55"/>
    <m/>
    <s v="Paciente d 50 años de edad, ingresa derivado de Pamplona en contexto de bloqueo de tercer grado, ya cuenta con implante de marcapasos tras venoso"/>
    <d v="2023-03-25T00:07:55"/>
    <n v="20"/>
    <s v="YONNY JERSEY SANDOVAL LAVACUDE"/>
    <d v="2023-03-25T00:09:11"/>
    <n v="1"/>
    <s v="I442"/>
    <s v="BLOQUEO AURICULOVENTRICULAR COMPLETO"/>
    <s v="YONNY JERSEY SANDOVAL LAVACUDE"/>
    <d v="2023-03-31T10:04:00"/>
    <n v="153"/>
    <s v="Cuidado Intermedio Adulto"/>
    <s v="Vivo"/>
  </r>
  <r>
    <s v="TITO CARREÑO VIRVIESCAS"/>
    <s v="Cédula ciudadanía"/>
    <s v="91100376"/>
    <s v="65 Años"/>
    <s v="Adulto"/>
    <s v="ASMET SALUD EPS SAS"/>
    <s v="Subsidiado"/>
    <s v="PGP CARDIOVASCULAR REG CONTRIB-SUBSIDIA "/>
    <n v="1423016"/>
    <s v="Hospitalización"/>
    <d v="2023-03-24T23:54:00"/>
    <x v="2"/>
    <n v="3"/>
    <n v="3"/>
    <x v="1"/>
    <d v="2023-03-25T01:01:11"/>
    <m/>
    <s v="Refiere dolor abdominal desde hace 3 meses, refiere mas recurrente en los ultimos dias por lo cual consulta_x000a_Tiene ecografia reporta Aneurisma De Aorta Abdominal "/>
    <d v="2023-03-25T01:01:11"/>
    <n v="67"/>
    <s v="JAVIER ORLANDO JIMENEZ MEJIA"/>
    <d v="2023-03-25T01:29:07"/>
    <n v="27"/>
    <s v="I714"/>
    <s v="ANEURISMA DE LA AORTA ABDOMINAL, SIN MENCION DE RUPTURA"/>
    <s v="CARLOS RODOLFO RUEDA GUATAVA"/>
    <d v="2023-03-26T16:26:00"/>
    <n v="38"/>
    <s v="Observación"/>
    <s v="Vivo"/>
  </r>
  <r>
    <s v="FABIAN MATHIAS GONZALEZ RODRIGUEZ"/>
    <s v="Registro Civil"/>
    <s v="1095323635"/>
    <s v="1 Meses"/>
    <s v="Pediatrico"/>
    <s v="ASMET SALUD EPS SAS"/>
    <s v="Subsidiado"/>
    <s v="PGP INTEGRAL REG CONTRIBUT-SUBSIDIADO "/>
    <n v="1423018"/>
    <s v="Hospitalización"/>
    <d v="2023-03-25T00:06:00"/>
    <x v="2"/>
    <n v="1"/>
    <n v="1"/>
    <x v="0"/>
    <d v="2023-03-25T01:10:24"/>
    <m/>
    <s v="esta muy somnoliento"/>
    <d v="2023-03-25T01:10:24"/>
    <n v="64"/>
    <s v="CARLOS RODOLFO RUEDA GUATAVA"/>
    <d v="2023-03-25T01:11:06"/>
    <n v="0"/>
    <s v="Q213"/>
    <s v="TETRALOGIA DE FALLOT"/>
    <s v="CARLOS RODOLFO RUEDA GUATAVA"/>
    <d v="2023-03-25T06:21:00"/>
    <n v="5"/>
    <s v="Observación"/>
    <s v="Vivo"/>
  </r>
  <r>
    <s v="YOLANDA EDIT MANRIQUE ANAYA"/>
    <s v="Cédula ciudadanía"/>
    <s v="37935882"/>
    <s v="57 Años"/>
    <s v="Adulto"/>
    <s v="NUEVA EMPRESA PROMOTORA DE SALUD S.A."/>
    <s v="Contributivo"/>
    <s v="SANTANDER PITP PBS CONTRIBUTIVO "/>
    <n v="1423020"/>
    <s v="Hospitalización"/>
    <d v="2023-03-25T00:30:00"/>
    <x v="2"/>
    <n v="2"/>
    <n v="2"/>
    <x v="2"/>
    <d v="2023-03-25T01:05:44"/>
    <m/>
    <s v="Remiten por sospecha de Infarto Agudo De Miocardio Con Elevación Del St_x000a__x000a_Se Solicita Electrocardiograma "/>
    <d v="2023-03-25T01:05:44"/>
    <n v="35"/>
    <s v="JAVIER ORLANDO JIMENEZ MEJIA"/>
    <d v="2023-03-25T01:16:13"/>
    <n v="10"/>
    <s v="I209"/>
    <s v="ANGINA DE PECHO, NO ESPECIFICADA"/>
    <s v="YONNY JERSEY SANDOVAL LAVACUDE"/>
    <d v="2023-03-28T19:08:00"/>
    <n v="89"/>
    <s v="Cuidado Intermedio Adulto"/>
    <s v="Vivo"/>
  </r>
  <r>
    <s v="YOLANDA VARGAS"/>
    <s v="Cédula ciudadanía"/>
    <s v="37926633"/>
    <s v="60 Años"/>
    <s v="Adulto"/>
    <s v="COOSALUD ENTIDAD PROMOTORA DE SALUD S.A"/>
    <s v="Subsidiado"/>
    <s v="ATEN. INTEGRAL CARDIOLOGÍA REG SUBSIDIADO"/>
    <n v="1423022"/>
    <s v="Hospitalización"/>
    <d v="2023-03-25T01:04:00"/>
    <x v="2"/>
    <n v="3"/>
    <n v="3"/>
    <x v="1"/>
    <d v="2023-03-25T01:14:53"/>
    <m/>
    <s v="remiten del hospital de lebrija por sospecha de sindrome coronario_x000a__x000a_Se Solicita Electrocardiograma "/>
    <d v="2023-03-25T01:14:53"/>
    <n v="10"/>
    <s v="JAVIER ORLANDO JIMENEZ MEJIA"/>
    <d v="2023-03-25T02:36:21"/>
    <n v="81"/>
    <s v="R074"/>
    <s v="DOLOR EN EL PECHO, NO ESPECIFICADO"/>
    <s v="YONNY JERSEY SANDOVAL LAVACUDE"/>
    <d v="2023-03-25T08:19:00"/>
    <n v="5"/>
    <s v="Observación"/>
    <s v="Vivo"/>
  </r>
  <r>
    <s v="YEN MARCELA ENCARNACION RODRIGUEZ"/>
    <s v="Cédula ciudadanía"/>
    <s v="1099546725"/>
    <s v="33 Años"/>
    <s v="Adulto"/>
    <s v="COOSALUD ENTIDAD PROMOTORA DE SALUD S.A"/>
    <s v="Subsidiado"/>
    <s v="ATEN. INTEGRAL CARDIOLOGÍA REG SUBSIDIADO"/>
    <n v="1423023"/>
    <s v="Hospitalización"/>
    <d v="2023-03-25T01:19:00"/>
    <x v="2"/>
    <n v="2"/>
    <n v="2"/>
    <x v="2"/>
    <d v="2023-03-25T01:32:41"/>
    <m/>
    <s v="Remiten con Diagnóstico de angina_x000a__x000a_Se Solicita Electrocardiograma "/>
    <d v="2023-03-25T01:32:41"/>
    <n v="13"/>
    <s v="JAVIER ORLANDO JIMENEZ MEJIA"/>
    <d v="2023-03-25T02:50:41"/>
    <n v="78"/>
    <s v="Z941"/>
    <s v="TRASPLANTE DE CORAZON"/>
    <s v="CARLOS RODOLFO RUEDA GUATAVA"/>
    <d v="2023-03-31T15:50:00"/>
    <n v="156"/>
    <s v="Observación"/>
    <s v="Vivo"/>
  </r>
  <r>
    <s v="MIGUEL ARTURO ORJUELA BORJA"/>
    <s v="Cédula ciudadanía"/>
    <s v="11291151"/>
    <s v="75 Años"/>
    <s v="Adulto"/>
    <s v="COOSALUD ENTIDAD PROMOTORA DE SALUD S.A"/>
    <s v="Contributivo"/>
    <s v="ATEN. INTEGRAL CARDIOLOGIA REG CONTRIBU "/>
    <n v="1423028"/>
    <s v="Hospitalización"/>
    <d v="2023-03-25T05:44:00"/>
    <x v="2"/>
    <n v="2"/>
    <n v="2"/>
    <x v="2"/>
    <d v="2023-03-25T06:16:52"/>
    <m/>
    <s v="Paciente adulto mayor de 75 años con cardiopatia isquemica por enfermedad coronaria multivaso manejada con Revascularización Miocárdica (da-dp-om), quien ingresa por presentar clinica que inicia el dia de ayer en la noche, dado por decaimiento sensacion opresiva en el pecho, no refiere fatiga, ni ahogo, no fiebre, no otra sintomatologia adicional. "/>
    <d v="2023-03-25T06:16:52"/>
    <n v="32"/>
    <s v="FRANCISCO JOSE ORTEGA TORRES"/>
    <d v="2023-03-25T06:30:25"/>
    <n v="13"/>
    <s v="R074"/>
    <s v="DOLOR EN EL PECHO, NO ESPECIFICADO"/>
    <s v="GABRIEL FERNANDO RUIZ HERNANDEZ"/>
    <d v="2023-03-27T14:55:00"/>
    <n v="56"/>
    <s v="Hemodinamia"/>
    <s v="Vivo"/>
  </r>
  <r>
    <s v="MARIA LIZANDRA NIEVES DE HERNANDEZ"/>
    <s v="Cédula ciudadanía"/>
    <s v="28487260"/>
    <s v="75 Años"/>
    <s v="Adulto"/>
    <s v="NUEVA EMPRESA PROMOTORA DE SALUD S.A."/>
    <s v="Subsidiado"/>
    <s v="SANTANDER PITP PBS SUBSIDIADO "/>
    <n v="1423031"/>
    <s v="Hospitalización"/>
    <d v="2023-03-25T06:15:00"/>
    <x v="2"/>
    <n v="3"/>
    <n v="3"/>
    <x v="1"/>
    <d v="2023-03-25T06:29:45"/>
    <m/>
    <s v="Remitida de Cimitarra Por Insuficiencia Cardiaca Congestiva descompensda_x000a_Aceptada por el grupo de referencia con codigo #250320231247N, Para ingreso al servicio de URGENCIAS_x000a_"/>
    <d v="2023-03-25T06:29:45"/>
    <n v="14"/>
    <s v="FRANCISCO JOSE ORTEGA TORRES"/>
    <d v="2023-03-25T08:18:57"/>
    <n v="109"/>
    <s v="J441"/>
    <s v="ENFERMEDAD PULMONAR OBSTRUCTIVA CRONICA CON EXACERBACION AGUDA, NO ESPECIFICADA"/>
    <s v="GEOVANIS ALBERTO ORTEGA CUELLO"/>
    <d v="2023-03-25T16:20:00"/>
    <n v="8"/>
    <s v="Observación"/>
    <s v="Vivo"/>
  </r>
  <r>
    <s v="ANTONIO BELTRAN GONZALEZ"/>
    <s v="Cédula ciudadanía"/>
    <s v="5760555"/>
    <s v="81 Años"/>
    <s v="Adulto"/>
    <s v="FUNDACION SALUD MIA EPS"/>
    <s v="Contributivo"/>
    <s v="PBS CONTRIBUTIVO "/>
    <n v="1423034"/>
    <s v="Hospitalización"/>
    <d v="2023-03-25T06:18:00"/>
    <x v="2"/>
    <n v="2"/>
    <n v="2"/>
    <x v="2"/>
    <d v="2023-03-25T06:37:04"/>
    <m/>
    <s v="paciente adulto mayor con cardiopatia isquemica, quien ingresa por dolor toracico, cuenta con Perfusion miocardica del mes de Febrero del año en curso con reporte negativa para isquemia o necrosis y Función ventricular izquierda conservada, hoy acude a urgnecias por episodio de dolor toracico. "/>
    <d v="2023-03-25T06:37:04"/>
    <n v="19"/>
    <s v="FRANCISCO JOSE ORTEGA TORRES"/>
    <d v="2023-03-25T07:26:57"/>
    <n v="49"/>
    <s v="R074"/>
    <s v="DOLOR EN EL PECHO, NO ESPECIFICADO"/>
    <s v="GABRIEL FERNANDO RUIZ HERNANDEZ"/>
    <d v="2023-03-25T17:10:00"/>
    <n v="9"/>
    <s v="Observación"/>
    <s v="Vivo"/>
  </r>
  <r>
    <s v="ROBERTO HERNANDEZ GUILLEN"/>
    <s v="Cédula ciudadanía"/>
    <s v="19101473"/>
    <s v="72 Años"/>
    <s v="Adulto"/>
    <s v="FUNDACION SALUD MIA EPS"/>
    <s v="Contributivo"/>
    <s v="PBS CONTRIBUTIVO "/>
    <n v="1423037"/>
    <s v="Urgencias"/>
    <d v="2023-03-25T06:32:00"/>
    <x v="2"/>
    <n v="3"/>
    <n v="3"/>
    <x v="1"/>
    <d v="2023-03-25T06:46:01"/>
    <m/>
    <s v="Paciente masculino de 73 años de edad con antecedente de hipertensión arterial e hiperplasia prostática benigna quien a mediados de marzo del año en curso ingreso a Hospital Internacional De Colombia por cuadro  vertiginoso junto con ataxia, con sospecha de compromiso de fosa posterior, sin embargo, con Tomografía Axial Computarizada cerebral extraHIC aparentemente sin evidencia de lesiones isquémicas ni hemorragicas y AngioTAC de cabeza y cuello sin lesiones hemodinámicamente significativas, acude hoy a urgencias por presentar cuadro de retencion urinaria, indica el dia de ayer le retiraron sonda vesical, desde hoy en la mañana con imposibilidad para miccionar. "/>
    <d v="2023-03-25T06:46:01"/>
    <n v="14"/>
    <s v="FRANCISCO JOSE ORTEGA TORRES"/>
    <d v="2023-03-25T06:46:53"/>
    <n v="0"/>
    <s v="R33X"/>
    <s v="RETENCION DE ORINA"/>
    <s v="FRANCISCO JOSE ORTEGA TORRES"/>
    <d v="2023-03-25T07:33:00"/>
    <n v="0"/>
    <s v="Alta a Casa"/>
    <s v="Vivo"/>
  </r>
  <r>
    <s v="EMANUEL SANCHEZ SALAS"/>
    <s v="Registro Civil"/>
    <s v="1222255031"/>
    <s v="1 Años"/>
    <s v="Pediatrico"/>
    <s v="NUEVA EMPRESA PROMOTORA DE SALUD S.A."/>
    <s v="Subsidiado"/>
    <s v="BOLIVAR PITP PBS SUBSIDIADO "/>
    <n v="1423140"/>
    <s v="Hospitalización"/>
    <d v="2023-03-25T08:40:00"/>
    <x v="2"/>
    <n v="2"/>
    <m/>
    <x v="2"/>
    <m/>
    <m/>
    <s v="Paciente de 1 año de edad, conocido en la institucion con  diagnóstico de Defecto septal auriculoventricular tipo A de Rastell, atresia pulmonar (válvula pulmonar atrésica, ramas pulmonares confluentes)  Válvula aórtica cabalga un 50-60% sobre el septum interventricular, con intervenciones previas, quien ingresa  a urgencias direccionado por programa promesa, ya que ha estado presentnado en los ultimos 3 dias, deposciones diarreicas y emesis, ademas ayer pico febril no cuantificado. "/>
    <d v="2023-03-25T08:55:17"/>
    <n v="15"/>
    <s v="FRANCISCO JOSE ORTEGA TORRES"/>
    <d v="2023-03-25T09:25:33"/>
    <n v="30"/>
    <s v="E86X"/>
    <s v="DEPLECION DEL VOLUMEN"/>
    <s v="GEOVANIS ALBERTO ORTEGA CUELLO"/>
    <d v="2023-03-30T07:45:00"/>
    <n v="118"/>
    <s v="Observación"/>
    <s v="Vivo"/>
  </r>
  <r>
    <s v="MARIA ELODIA VILLAMIZAR DE LEON"/>
    <s v="Cédula ciudadanía"/>
    <s v="27938148"/>
    <s v="86 Años"/>
    <s v="Adulto"/>
    <s v="ECOPETROL S.A."/>
    <s v="Regimen Especial y/o Excepcional"/>
    <s v="CONTRATO No. 3044412"/>
    <n v="1423146"/>
    <s v="Hospitalización"/>
    <d v="2023-03-25T08:49:00"/>
    <x v="2"/>
    <n v="3"/>
    <n v="3"/>
    <x v="1"/>
    <d v="2023-03-25T09:03:30"/>
    <m/>
    <s v="Paciente femenina de 86 años dsde ayer orinas hipecoloreada y fetida, desde anoche con escalofrio y pico febril de 38.5 °c manejado con  acetaminofen, ultima Infección De Vías Urinarias en enero del 2023"/>
    <d v="2023-03-25T09:03:30"/>
    <n v="14"/>
    <s v="EDWING RENE HIGUERA BECERRA"/>
    <d v="2023-03-25T09:06:40"/>
    <n v="3"/>
    <s v="N390"/>
    <s v="INFECCION DE VIAS URINARIAS, SITIO NO ESPECIFICADO"/>
    <s v="EDWING RENE HIGUERA BECERRA"/>
    <d v="2023-03-28T16:04:00"/>
    <n v="78"/>
    <m/>
    <s v="Vivo"/>
  </r>
  <r>
    <s v="JAIRO CELIS CELIS"/>
    <s v="Cédula ciudadanía"/>
    <s v="91151564"/>
    <s v="60 Años"/>
    <s v="Adulto"/>
    <s v="ASMET SALUD EPS SAS"/>
    <s v="Subsidiado"/>
    <s v="PGP CARDIOVASCULAR REG CONTRIB-SUBSIDIA "/>
    <n v="1423157"/>
    <s v="Hospitalización"/>
    <d v="2023-03-25T09:04:00"/>
    <x v="2"/>
    <n v="3"/>
    <n v="3"/>
    <x v="1"/>
    <d v="2023-03-25T09:38:34"/>
    <m/>
    <s v="Paciente de 61 años con falla cardiaca de etiologia isquemica, en protocolo pretrasplante recibio bolo de levosimendan 6/6 el 11/03/2023, acude hoy a urgencias por presentar deterioro de clase funcional, edema de miembros inferiores y fatiga. "/>
    <d v="2023-03-25T09:38:34"/>
    <n v="34"/>
    <s v="FRANCISCO JOSE ORTEGA TORRES"/>
    <d v="2023-03-25T09:42:55"/>
    <n v="4"/>
    <s v="I500"/>
    <s v="INSUFICIENCIA CARDIACA CONGESTIVA"/>
    <s v="GABRIEL FERNANDO RUIZ HERNANDEZ"/>
    <d v="2023-03-31T10:00:00"/>
    <n v="144"/>
    <s v="Hospitalización Adulto"/>
    <s v="Vivo"/>
  </r>
  <r>
    <s v="ANTONIA CALDERON VERA"/>
    <s v="Cédula ciudadanía"/>
    <s v="27778493"/>
    <s v="85 Años"/>
    <s v="Adulto"/>
    <s v="NUEVA EMPRESA PROMOTORA DE SALUD S.A."/>
    <s v="Subsidiado"/>
    <s v="SANTANDER PITP PBS SUBSIDIADO "/>
    <n v="1423168"/>
    <s v="Hospitalización"/>
    <d v="2023-03-25T09:20:00"/>
    <x v="2"/>
    <n v="2"/>
    <n v="2"/>
    <x v="2"/>
    <d v="2023-03-25T09:48:03"/>
    <m/>
    <s v="Antonia es una paciente en la octava década de la vida (79 años de edad), con antecedente de enfermedad coronaria con angioplastia e implante de Stent en el año 2015,  quien ingresa por presentar mareo, dorsalgia, ahogo y palpitaciones. "/>
    <d v="2023-03-25T09:48:03"/>
    <n v="28"/>
    <s v="FRANCISCO JOSE ORTEGA TORRES"/>
    <d v="2023-03-25T10:24:14"/>
    <n v="36"/>
    <s v="I495"/>
    <s v="SINDROME DEL SENO ENFERMO"/>
    <s v="GEOVANIS ALBERTO ORTEGA CUELLO"/>
    <d v="2023-03-28T11:46:00"/>
    <n v="73"/>
    <s v="Cuidado Intermedio Adulto"/>
    <s v="Vivo"/>
  </r>
  <r>
    <s v="ELIAS CAMPOS HERRERA"/>
    <s v="Cédula ciudadanía"/>
    <s v="91281520"/>
    <s v="52 Años"/>
    <s v="Adulto"/>
    <s v="ASMET SALUD EPS SAS"/>
    <s v="Subsidiado"/>
    <s v="PGP CARDIOVASCULAR REG CONTRIB-SUBSIDIA "/>
    <n v="1423170"/>
    <s v="Hospitalización"/>
    <d v="2023-03-25T09:24:00"/>
    <x v="2"/>
    <n v="2"/>
    <n v="2"/>
    <x v="2"/>
    <d v="2023-03-25T09:32:12"/>
    <m/>
    <s v="&quot;Insuficiencia Cardiaca Congestiva descompensada&quot; - Remitido del Hospital Internacional De Colombia_x000a_Aceptado por el grupo de referencia para ingreso por urgencias"/>
    <d v="2023-03-25T09:32:12"/>
    <n v="8"/>
    <s v="FRANCISCO JOSE ORTEGA TORRES"/>
    <d v="2023-03-25T10:44:25"/>
    <n v="72"/>
    <s v="I509"/>
    <s v="INSUFICIENCIA CARDIACA, NO ESPECIFICADA"/>
    <s v="GABRIEL FERNANDO RUIZ HERNANDEZ"/>
    <d v="2023-03-27T15:32:00"/>
    <n v="52"/>
    <s v="Hospitalización Adulto"/>
    <s v="Vivo"/>
  </r>
  <r>
    <s v="DIOSELINA CHACON GRANADOS"/>
    <s v="Cédula ciudadanía"/>
    <s v="28129967"/>
    <s v="83 Años"/>
    <s v="Adulto"/>
    <s v="ASMET SALUD EPS SAS"/>
    <s v="Subsidiado"/>
    <s v="PGP CARDIOVASCULAR REG CONTRIB-SUBSIDIA "/>
    <n v="1423226"/>
    <s v="Hospitalización"/>
    <d v="2023-03-25T11:51:00"/>
    <x v="2"/>
    <n v="1"/>
    <m/>
    <x v="0"/>
    <m/>
    <m/>
    <s v="Remitida del norte por Insuficiencia Cardiaca Congestiva descompensda y edema pulmonar_x000a_aceptado por el equipo de REFERENCIA, con codigo de aceptacion 250320231042-Y, para ingreso por el servicio de URGENCIAS_x000a_Ingresa con mala mecanica ventilatoria_x000a_Saturaciones limitrofes "/>
    <d v="2023-03-25T11:56:18"/>
    <n v="5"/>
    <s v="FRANCISCO JOSE ORTEGA TORRES"/>
    <d v="2023-03-25T11:59:31"/>
    <n v="3"/>
    <s v="J81X"/>
    <s v="EDEMA PULMONAR"/>
    <s v="GEOVANIS ALBERTO ORTEGA CUELLO"/>
    <d v="2023-03-28T14:18:00"/>
    <n v="74"/>
    <s v="Observación"/>
    <s v="Vivo"/>
  </r>
  <r>
    <s v="DAYRA YULIZA DIAZ PINTO"/>
    <s v="Tarjeta de Identidad"/>
    <s v="1095915752"/>
    <s v="16 Años"/>
    <s v="Pediatrico"/>
    <s v="NUEVA EMPRESA PROMOTORA DE SALUD S.A."/>
    <s v="Subsidiado"/>
    <s v="SANTANDER PITP PBS SUBSIDIADO "/>
    <n v="1423228"/>
    <s v="Urgencias"/>
    <d v="2023-03-25T11:57:00"/>
    <x v="2"/>
    <n v="3"/>
    <n v="3"/>
    <x v="1"/>
    <d v="2023-03-25T12:15:11"/>
    <m/>
    <s v="PAciente de 16 años quien ingresa regulada por Crue de la clinica de Giron, jefe marlene arenas, codigo 165808, para valoracion por Ginecologida dado a presentar sangrado vaginal de Aproximadamente 11 dias, con Hemoglobina de ingreso a sitio de remision en 8.3 con control a las 8 horas 7.2,  consideran cuadro de HUA por lo cual regulan para valoracion por Giencologia, toman test de embarazo serico descartando gravidez, se encuentra con Signos Vitales en rangos de normaldiad, se comenta con ginecologo de turno Doctor Barcasnegras  quien indica redireccionar a segundo nivel de atencion ya que no se encuentra en estado de gestacion y se encuentra estable. "/>
    <d v="2023-03-25T12:15:11"/>
    <n v="18"/>
    <s v="FRANCISCO JOSE ORTEGA TORRES"/>
    <m/>
    <s v=""/>
    <m/>
    <m/>
    <m/>
    <d v="2023-03-25T13:53:00"/>
    <s v=""/>
    <m/>
    <s v="Vivo"/>
  </r>
  <r>
    <s v="MARIA OSMARY ORTIZ TORREJANO"/>
    <s v="Cédula ciudadanía"/>
    <s v="32940665"/>
    <s v="58 Años"/>
    <s v="Adulto"/>
    <s v="NUEVA EMPRESA PROMOTORA DE SALUD S.A."/>
    <s v="Contributivo"/>
    <s v="SANTANDER PITP PBS CONTRIBUTIVO "/>
    <n v="1423234"/>
    <s v="Hospitalización"/>
    <d v="2023-03-25T12:03:00"/>
    <x v="2"/>
    <n v="2"/>
    <n v="2"/>
    <x v="2"/>
    <d v="2023-03-25T12:24:14"/>
    <m/>
    <s v="58 años, obesidad, Hipertensión Arterial (mal coontroalda) Diabetes Mellitus Tipo 2 (controlada) dislipidmeia (muy fuera de metas) y sindrome coronario con Revascularización Miocárdica en septiembre 2022, ahora con angina inestable, derivada de consulta externa de cardiologia Dra. Garcia."/>
    <d v="2023-03-25T12:24:14"/>
    <n v="21"/>
    <s v="FRANCISCO JOSE ORTEGA TORRES"/>
    <d v="2023-03-25T12:43:54"/>
    <n v="19"/>
    <s v="I200"/>
    <s v="ANGINA INESTABLE"/>
    <s v="GABRIEL FERNANDO RUIZ HERNANDEZ"/>
    <d v="2023-03-31T13:45:00"/>
    <n v="145"/>
    <s v="Hospitalización Adulto"/>
    <s v="Vivo"/>
  </r>
  <r>
    <s v="RAUL PICO ANGARITA"/>
    <s v="Cédula ciudadanía"/>
    <s v="91454094"/>
    <s v="57 Años"/>
    <s v="Adulto"/>
    <s v="ENTIDAD PROMOTORA DE SALUD FAMISANAR S A S"/>
    <s v="Contributivo"/>
    <s v="PBS CONTRIBUTIVO "/>
    <n v="1423236"/>
    <s v="Hospitalización"/>
    <d v="2023-03-25T12:09:00"/>
    <x v="2"/>
    <n v="2"/>
    <m/>
    <x v="2"/>
    <m/>
    <m/>
    <s v="Remitido de la clinica chicamoca por Impresión Diagnóstica_x000a_Angina  inestable_x000a_-  Global Registry Of Acute Coronary Events  score  74  puntos_x000a_Antecedente_x000a_Obesidad_x000a_Diabetes  mellitus  tipo  II   no  insulinorequiriente_x000a_-  manejo  nutricional  "/>
    <d v="2023-03-25T12:19:32"/>
    <n v="10"/>
    <s v="FRANCISCO JOSE ORTEGA TORRES"/>
    <d v="2023-03-25T14:25:44"/>
    <n v="126"/>
    <s v="R101"/>
    <s v="DOLOR ABDOMINAL LOCALIZADO EN PARTE SUPERIOR"/>
    <s v="GEOVANIS ALBERTO ORTEGA CUELLO"/>
    <d v="2023-03-25T22:22:00"/>
    <n v="7"/>
    <s v="Cuidado Intermedio Adulto"/>
    <s v="Vivo"/>
  </r>
  <r>
    <s v="CARLOS HARVY AGREDA PAYAN"/>
    <s v="Cédula ciudadanía"/>
    <s v="1144089577"/>
    <s v="26 Años"/>
    <s v="Adulto"/>
    <s v="SEGUROS DE VIDA SURAMERICANA S.A."/>
    <s v="Pólizas de Salud y MP"/>
    <s v="SALUD GLOBAL"/>
    <n v="1423239"/>
    <s v="Hospitalización"/>
    <d v="2023-03-25T12:18:00"/>
    <x v="2"/>
    <n v="2"/>
    <n v="2"/>
    <x v="2"/>
    <d v="2023-03-25T12:22:51"/>
    <m/>
    <s v="TENGO UNA HERNIA CERVICAL Y TENGO DOLRO  HOY"/>
    <d v="2023-03-25T12:22:51"/>
    <n v="4"/>
    <s v="EDWING RENE HIGUERA BECERRA"/>
    <d v="2023-03-25T12:24:59"/>
    <n v="2"/>
    <s v="M542"/>
    <s v="CERVICALGIA"/>
    <s v="EDWING RENE HIGUERA BECERRA"/>
    <d v="2023-03-25T16:14:00"/>
    <n v="3"/>
    <s v="Observación"/>
    <s v="Vivo"/>
  </r>
  <r>
    <s v="LUCEY JAIMES PEREZ"/>
    <s v="Cédula ciudadanía"/>
    <s v="1104124700"/>
    <s v="37 Años"/>
    <s v="Adulto"/>
    <s v="COOSALUD ENTIDAD PROMOTORA DE SALUD S.A"/>
    <s v="Subsidiado"/>
    <s v="ATEN. INTEGRAL CARDIOLOGÍA REG SUBSIDIADO"/>
    <n v="1423241"/>
    <s v="Hospitalización"/>
    <d v="2023-03-25T12:27:00"/>
    <x v="2"/>
    <n v="3"/>
    <n v="3"/>
    <x v="1"/>
    <d v="2023-03-25T12:36:33"/>
    <m/>
    <s v="Paciente en seguimiento por reemplazo valvular, actualmente con clicnia de mareo, astenia y adinamia marcada, con examenes que muestran anemia, ultimo del 17-03-2023 pero con FUR: 16-03-2023, se sospecha posible causa de anemia la HUA, a espera de aaprente insercion del mirena pero no pudo realizar el procedicmiento, se encontraba en consulta externa por medicina familiar quien indica &quot;encontrar paciente con signos vitales normales sin emabargo con frialda distal y mareo, ademas palidez mucocutaena generalizada, por lo cual direccion para valoracion en el servicio de urgencias&quot;. "/>
    <d v="2023-03-25T12:36:33"/>
    <n v="9"/>
    <s v="FRANCISCO JOSE ORTEGA TORRES"/>
    <d v="2023-03-25T14:11:24"/>
    <n v="94"/>
    <s v="D649"/>
    <s v="ANEMIA DE TIPO NO ESPECIFICADO"/>
    <s v="GABRIEL FERNANDO RUIZ HERNANDEZ"/>
    <d v="2023-03-25T22:23:00"/>
    <n v="8"/>
    <s v="Observación"/>
    <s v="Vivo"/>
  </r>
  <r>
    <s v="JAIRO ALEJANDRO RIZZO SIERRA"/>
    <s v="Cédula ciudadanía"/>
    <s v="13510995"/>
    <s v="45 Años"/>
    <s v="Adulto"/>
    <s v="AXA COLPATRIA MEDICINA PREPAGADA S.A."/>
    <s v="Pólizas de Salud y MP"/>
    <s v="ORIGINAL PLUS"/>
    <n v="1423243"/>
    <s v="Hospitalización"/>
    <d v="2023-03-25T12:58:00"/>
    <x v="2"/>
    <n v="2"/>
    <n v="2"/>
    <x v="2"/>
    <d v="2023-03-25T13:03:56"/>
    <m/>
    <s v="Refiere precodial tipo corrientazo y molestia en hombro izquierdo"/>
    <d v="2023-03-25T13:03:56"/>
    <n v="5"/>
    <s v="EDWING RENE HIGUERA BECERRA"/>
    <d v="2023-03-25T13:05:16"/>
    <n v="1"/>
    <s v="I209"/>
    <s v="ANGINA DE PECHO, NO ESPECIFICADA"/>
    <s v="EDWING RENE HIGUERA BECERRA"/>
    <d v="2023-03-25T16:40:00"/>
    <n v="3"/>
    <s v="Observación"/>
    <s v="Vivo"/>
  </r>
  <r>
    <s v="JUAN GABRIEL PRADA ESPINOSA"/>
    <s v="Cédula ciudadanía"/>
    <s v="1095530141"/>
    <s v="31 Años"/>
    <s v="Adulto"/>
    <s v="NUEVA EMPRESA PROMOTORA DE SALUD S.A."/>
    <s v="Subsidiado"/>
    <s v="SANTANDER PITP PBS SUBSIDIADO "/>
    <n v="1423254"/>
    <s v="Hospitalización"/>
    <d v="2023-03-25T13:53:00"/>
    <x v="2"/>
    <n v="3"/>
    <n v="3"/>
    <x v="1"/>
    <d v="2023-03-25T14:18:53"/>
    <m/>
    <s v="AYER  ME   RETIRARON  UN  CATETER  DOBLE  J  Y POSTERIORMENTE   HA  PESENTADO   ORINA   CON SANGRE  Y COAGULOS  Y ARDOR  AL ORINAR "/>
    <d v="2023-03-25T14:18:53"/>
    <n v="25"/>
    <s v="GEOVANIS ALBERTO ORTEGA CUELLO"/>
    <d v="2023-03-25T16:26:57"/>
    <n v="128"/>
    <s v="N029"/>
    <s v="HEMATURIA RECURRENTE Y PERSISTENTE, NO ESPECIFICADA"/>
    <s v="GEOVANIS ALBERTO ORTEGA CUELLO"/>
    <d v="2023-03-26T09:48:00"/>
    <n v="17"/>
    <s v="Observación"/>
    <s v="Vivo"/>
  </r>
  <r>
    <s v="YESENIA PAOLA CAÑA SUAREZ"/>
    <s v="Cédula ciudadanía"/>
    <s v="1098798345"/>
    <s v="26 Años"/>
    <s v="Adulto"/>
    <s v="ASMET SALUD EPS SAS"/>
    <s v="Subsidiado"/>
    <s v="PGP INTEGRAL REG CONTRIBUT-SUBSIDIADO "/>
    <n v="1423258"/>
    <s v="Hospitalización"/>
    <d v="2023-03-25T14:22:00"/>
    <x v="2"/>
    <n v="2"/>
    <n v="2"/>
    <x v="2"/>
    <d v="2023-03-25T14:41:32"/>
    <m/>
    <s v="Paciente femenina de 26 años G4A1C2V2 con embarazo de 32.3 semanas de gestacion por ecografia quien refiere clinica de 4 dias de evolucion que consiste en contracciones uterinas sin perdidas vaginales, movimientos fetales positivos, ingresa direccionada del Hospital Internacional De Colombia con triage dondre reportan Frecuencia Cardíaca Fetal 145, TV con vagina eutermica, no perdidas vaginales cervix posterior permeable OCE a pulpejo del dedo, OCI cerrado, direccionan para manejo por Obstetricia. "/>
    <d v="2023-03-25T14:41:32"/>
    <n v="19"/>
    <s v="FRANCISCO JOSE ORTEGA TORRES"/>
    <d v="2023-03-25T15:12:41"/>
    <n v="31"/>
    <s v="O470"/>
    <s v="FALSO TRABAJO DE PARTO ANTES DE LAS 37 SEMANAS COMPLETAS DE GESTACION"/>
    <s v="GABRIEL FERNANDO RUIZ HERNANDEZ"/>
    <d v="2023-03-26T05:07:00"/>
    <n v="13"/>
    <s v="Observación"/>
    <s v="Vivo"/>
  </r>
  <r>
    <s v="REYNALDO SANTOS MORENO"/>
    <s v="Cédula ciudadanía"/>
    <s v="91215536"/>
    <s v="62 Años"/>
    <s v="Adulto"/>
    <s v="COOSALUD ENTIDAD PROMOTORA DE SALUD S.A"/>
    <s v="Subsidiado"/>
    <s v="ATEN. INTEGRAL CARDIOLOGÍA REG SUBSIDIADO"/>
    <n v="1423260"/>
    <s v="Hospitalización"/>
    <d v="2023-03-25T14:27:00"/>
    <x v="2"/>
    <n v="3"/>
    <n v="3"/>
    <x v="1"/>
    <d v="2023-03-25T14:51:15"/>
    <m/>
    <s v="Remitido del Norte para valoracion por cx vascular_x000a_Trae Doppler de stiio de remision que indica:_x000a_PLACA DE ATEROMA CALCIFICADO DISTRIBUIDA DIFUSA EN EL SISTEMA ARTERIAL CON ONDAS DE TIPO MONOFASICA EN EL SEGMENTO DISTAL DE LA ARTERIA TIBIAL ANTERIOR Y ARTERIA TIBIAL POSTERIOR_x000a_aceptado por el equipo de REFERENCIA, con codigo de aceptacion 250320231212-Y, para ingreso por el servicio de URGENCIAS_x000a_"/>
    <d v="2023-03-25T14:51:15"/>
    <n v="24"/>
    <s v="FRANCISCO JOSE ORTEGA TORRES"/>
    <d v="2023-03-25T16:49:20"/>
    <n v="118"/>
    <s v="E115"/>
    <s v="DIABETES MELLITUS NO INSULINODEPENDIENTE, CON COMPLICACIONES CIRCULATORIAS PERIFERICAS"/>
    <s v="GEOVANIS ALBERTO ORTEGA CUELLO"/>
    <d v="2023-03-28T19:56:00"/>
    <n v="75"/>
    <s v="Observación"/>
    <s v="Vivo"/>
  </r>
  <r>
    <s v="ANGELICA ESTUPIÑAN DE NIÑO"/>
    <s v="Cédula ciudadanía"/>
    <s v="27932653"/>
    <s v="87 Años"/>
    <s v="Adulto"/>
    <s v="NUEVA EMPRESA PROMOTORA DE SALUD S.A."/>
    <s v="Subsidiado"/>
    <s v="SANTANDER PITP PBS SUBSIDIADO "/>
    <n v="1423262"/>
    <s v="Hospitalización"/>
    <d v="2023-03-25T14:46:00"/>
    <x v="2"/>
    <n v="3"/>
    <n v="3"/>
    <x v="1"/>
    <d v="2023-03-25T15:19:09"/>
    <m/>
    <s v="Refiere asistir por edema en miembros inferiores, ortopne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5:19:09"/>
    <n v="33"/>
    <s v="JAVIER ORLANDO JIMENEZ MEJIA"/>
    <d v="2023-03-25T17:55:10"/>
    <n v="156"/>
    <s v="I500"/>
    <s v="INSUFICIENCIA CARDIACA CONGESTIVA"/>
    <s v="GABRIEL FERNANDO RUIZ HERNANDEZ"/>
    <d v="2023-03-27T12:36:00"/>
    <n v="42"/>
    <s v="Hospitalización Adulto"/>
    <s v="Vivo"/>
  </r>
  <r>
    <s v="MACARENA TORRES AMOROCHO"/>
    <s v="Registro Civil"/>
    <s v="1222255204"/>
    <s v="8 Meses"/>
    <s v="Pediatrico"/>
    <s v="AXA COLPATRIA MEDICINA PREPAGADA S.A."/>
    <s v="Pólizas de Salud y MP"/>
    <s v="ORIGINAL PLUS"/>
    <n v="1423267"/>
    <s v="Hospitalización"/>
    <d v="2023-03-25T15:01:00"/>
    <x v="2"/>
    <n v="3"/>
    <n v="3"/>
    <x v="1"/>
    <d v="2023-03-25T15:11:09"/>
    <m/>
    <s v="tiene fiebre hace 2 dias"/>
    <d v="2023-03-25T15:11:09"/>
    <n v="10"/>
    <s v="EDWING RENE HIGUERA BECERRA"/>
    <d v="2023-03-25T15:18:46"/>
    <n v="7"/>
    <s v="R509"/>
    <s v="FIEBRE, NO ESPECIFICADA"/>
    <s v="EDWING RENE HIGUERA BECERRA"/>
    <d v="2023-03-25T22:39:00"/>
    <n v="7"/>
    <s v="Observación"/>
    <s v="Vivo"/>
  </r>
  <r>
    <s v="CARLOS MANUEL TORRES AVILA"/>
    <s v="Cédula ciudadanía"/>
    <s v="5702161"/>
    <s v="62 Años"/>
    <s v="Adulto"/>
    <s v="COOSALUD ENTIDAD PROMOTORA DE SALUD S.A"/>
    <s v="Contributivo"/>
    <s v="ATEN. INTEGRAL CARDIOLOGIA REG CONTRIBU "/>
    <n v="1423268"/>
    <s v="Hospitalización"/>
    <d v="2023-03-25T15:13:00"/>
    <x v="2"/>
    <n v="2"/>
    <n v="2"/>
    <x v="2"/>
    <d v="2023-03-25T15:24:26"/>
    <m/>
    <s v="Remiten de Sangil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5:24:26"/>
    <n v="11"/>
    <s v="JAVIER ORLANDO JIMENEZ MEJIA"/>
    <d v="2023-03-25T19:00:47"/>
    <n v="216"/>
    <s v="I209"/>
    <s v="ANGINA DE PECHO, NO ESPECIFICADA"/>
    <s v="YONNY JERSEY SANDOVAL LAVACUDE"/>
    <d v="2023-03-29T12:49:00"/>
    <n v="89"/>
    <s v="Cuidado Intermedio Adulto"/>
    <s v="Vivo"/>
  </r>
  <r>
    <s v="NICOLE XIMENA GARCES ROMERO"/>
    <s v="Cédula ciudadanía"/>
    <s v="1005288026"/>
    <s v="20 Años"/>
    <s v="Adulto"/>
    <s v="SEGUROS DE VIDA SURAMERICANA S.A."/>
    <s v="Riesgos Laborales"/>
    <s v="ADMINISTRADORA DE RIESGOS LABORALES"/>
    <n v="1423274"/>
    <s v="Urgencias"/>
    <d v="2023-03-25T15:40:00"/>
    <x v="2"/>
    <n v="3"/>
    <n v="3"/>
    <x v="1"/>
    <d v="2023-03-25T15:47:22"/>
    <m/>
    <s v="Accidente biologi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5:47:22"/>
    <n v="7"/>
    <s v="JAVIER ORLANDO JIMENEZ MEJIA"/>
    <d v="2023-03-25T15:49:48"/>
    <n v="2"/>
    <s v="C448"/>
    <s v="LESION DE SITIOS CONTIGUOS DE LA PIEL"/>
    <s v="JAVIER ORLANDO JIMENEZ MEJIA"/>
    <d v="2023-03-25T16:25:00"/>
    <n v="0"/>
    <s v="Alta a Casa"/>
    <s v="Vivo"/>
  </r>
  <r>
    <s v="EFRAIN MARIN PRADA"/>
    <s v="Cédula ciudadanía"/>
    <s v="5745505"/>
    <s v="76 Años"/>
    <s v="Adulto"/>
    <s v="NUEVA EMPRESA PROMOTORA DE SALUD S.A."/>
    <s v="Subsidiado"/>
    <s v="SANTANDER PITP PBS SUBSIDIADO "/>
    <n v="1423276"/>
    <s v="Hospitalización"/>
    <d v="2023-03-25T15:54:00"/>
    <x v="2"/>
    <n v="2"/>
    <n v="2"/>
    <x v="2"/>
    <d v="2023-03-25T16:09:16"/>
    <m/>
    <s v="Remiten de Saravena con Diagnóstico de hematoma intramural aortico infrarrenal con alto riesgo de ruptura, sindrome aortico agudo_x000a_FI: 15-03-20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6:09:16"/>
    <n v="15"/>
    <s v="JAVIER ORLANDO JIMENEZ MEJIA"/>
    <d v="2023-03-25T18:43:12"/>
    <n v="153"/>
    <s v="I714"/>
    <s v="ANEURISMA DE LA AORTA ABDOMINAL, SIN MENCION DE RUPTURA"/>
    <s v="JUAN CARLOS DE SALES VIRGUETH"/>
    <d v="2023-05-23T12:23:00"/>
    <n v="1409"/>
    <s v="Cuidado Intermedio Adulto"/>
    <s v="Vivo"/>
  </r>
  <r>
    <s v="VIOLETTA CARREÑO POSADA"/>
    <s v="Tarjeta de Identidad"/>
    <s v="1097918257"/>
    <s v="7 Años"/>
    <s v="Pediatrico"/>
    <s v="FUNDACION SALUD MIA EPS"/>
    <s v="Contributivo"/>
    <s v="PBS CONTRIBUTIVO "/>
    <n v="1423282"/>
    <s v="Urgencias"/>
    <d v="2023-03-25T16:21:00"/>
    <x v="2"/>
    <n v="3"/>
    <n v="3"/>
    <x v="1"/>
    <d v="2023-03-25T16:28:38"/>
    <m/>
    <s v="Refiere cuadro clinico de 4 dias por presentar picos febriles asociado a malestar general, anoche sensacion de fatiga?. Hoy dolor faringeo_x000a_Al examen fisico sin foco infeccioso en cavidad oral_x000a_Se redirecciona a su IPS de atencion Hospital Internacional De Colombia "/>
    <d v="2023-03-25T16:28:38"/>
    <n v="7"/>
    <s v="JAVIER ORLANDO JIMENEZ MEJIA"/>
    <m/>
    <s v=""/>
    <m/>
    <m/>
    <m/>
    <d v="2023-03-25T16:48:00"/>
    <s v=""/>
    <m/>
    <s v="Vivo"/>
  </r>
  <r>
    <s v="LUZ MARINA PINZON DE OMAÑA"/>
    <s v="Cédula ciudadanía"/>
    <s v="37249969"/>
    <s v="65 Años"/>
    <s v="Adulto"/>
    <s v="ECOPETROL S.A."/>
    <s v="Regimen Especial y/o Excepcional"/>
    <s v="CONTRATO No. 3044412"/>
    <n v="1423284"/>
    <s v="Hospitalización"/>
    <d v="2023-03-25T16:34:00"/>
    <x v="2"/>
    <n v="2"/>
    <n v="2"/>
    <x v="2"/>
    <d v="2023-03-25T16:41:39"/>
    <m/>
    <s v="refeire olro en el peio , vomito y diarrea"/>
    <d v="2023-03-25T16:41:39"/>
    <n v="7"/>
    <s v="EDWING RENE HIGUERA BECERRA"/>
    <d v="2023-03-25T16:43:45"/>
    <n v="2"/>
    <s v="R072"/>
    <s v="DOLOR PRECORDIAL"/>
    <s v="EDWING RENE HIGUERA BECERRA"/>
    <d v="2023-03-25T22:45:00"/>
    <n v="6"/>
    <s v="Observación"/>
    <s v="Vivo"/>
  </r>
  <r>
    <s v="MARIA DEL CARMEN BALLESTEROS MARTINEZ"/>
    <s v="Cédula ciudadanía"/>
    <s v="63287096"/>
    <s v="75 Años"/>
    <s v="Adulto"/>
    <s v="ASMET SALUD EPS SAS"/>
    <s v="Subsidiado"/>
    <s v="PBS SUBSIDIADO "/>
    <n v="1423285"/>
    <s v="Hospitalización"/>
    <d v="2023-03-25T16:52:00"/>
    <x v="2"/>
    <n v="2"/>
    <n v="2"/>
    <x v="2"/>
    <d v="2023-03-25T17:00:33"/>
    <m/>
    <s v=" Remiten de la Clinica Magdalena con Diagnóstico de pie diabetico + Enfermedad Arterial Obstructiva Crónic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7:00:33"/>
    <n v="8"/>
    <s v="JAVIER ORLANDO JIMENEZ MEJIA"/>
    <d v="2023-03-25T18:20:47"/>
    <n v="80"/>
    <s v="L039"/>
    <s v="CELULITIS DE SITIO NO ESPECIFICADO"/>
    <s v="YONNY JERSEY SANDOVAL LAVACUDE"/>
    <d v="2023-03-30T02:54:00"/>
    <n v="104"/>
    <s v="Hospitalización Adulto"/>
    <s v="Vivo"/>
  </r>
  <r>
    <s v="OSCAR ANDRES ARJONA OLAVE"/>
    <s v="Cédula ciudadanía"/>
    <s v="1098754449"/>
    <s v="28 Años"/>
    <s v="Adulto"/>
    <s v="COMPAÑIA DE MEDICINA PREPAGADA COLSANITAS S.A."/>
    <s v="Pólizas de Salud y MP"/>
    <s v="1010 COLSANITAS INTEGRAL"/>
    <n v="1423287"/>
    <s v="Hospitalización"/>
    <d v="2023-03-25T17:09:00"/>
    <x v="2"/>
    <n v="2"/>
    <n v="2"/>
    <x v="2"/>
    <d v="2023-03-25T17:25:04"/>
    <m/>
    <s v="Dollro en hipoodrio izquierdo"/>
    <d v="2023-03-25T17:25:04"/>
    <n v="16"/>
    <s v="EDWING RENE HIGUERA BECERRA"/>
    <d v="2023-03-25T17:27:55"/>
    <n v="2"/>
    <s v="R101"/>
    <s v="DOLOR ABDOMINAL LOCALIZADO EN PARTE SUPERIOR"/>
    <s v="EDWING RENE HIGUERA BECERRA"/>
    <d v="2023-03-25T22:48:00"/>
    <n v="5"/>
    <s v="Observación"/>
    <s v="Vivo"/>
  </r>
  <r>
    <s v="JOSE CRUZ"/>
    <s v="Cédula ciudadanía"/>
    <s v="5388867"/>
    <s v="84 Años"/>
    <s v="Adulto"/>
    <s v="FUNDACION SALUD MIA EPS"/>
    <s v="Contributivo"/>
    <s v="PBS CONTRIBUTIVO "/>
    <n v="1423290"/>
    <s v="Hospitalización"/>
    <d v="2023-03-25T18:06:00"/>
    <x v="2"/>
    <n v="3"/>
    <n v="3"/>
    <x v="1"/>
    <d v="2023-03-25T18:13:01"/>
    <m/>
    <s v="Refiere equimosis en extremidades, epistaxis y hematoma sublingual, paciente anticoagulado con warfarina hasta ayer, hoy inician apixaba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8:13:01"/>
    <n v="7"/>
    <s v="JAVIER ORLANDO JIMENEZ MEJIA"/>
    <d v="2023-03-25T20:15:10"/>
    <n v="122"/>
    <s v="I481"/>
    <s v="FIBRILACIÓN AURICULAR PERSISTENTE"/>
    <s v="JUAN CARLOS DE SALES VIRGUETH"/>
    <d v="2023-03-26T16:56:00"/>
    <n v="20"/>
    <s v="Observación"/>
    <s v="Vivo"/>
  </r>
  <r>
    <s v="JOSE ALONSO CASTELLANOS SALAS"/>
    <s v="Cédula ciudadanía"/>
    <s v="13821367"/>
    <s v="71 Años"/>
    <s v="Adulto"/>
    <s v="COOSALUD ENTIDAD PROMOTORA DE SALUD S.A"/>
    <s v="Contributivo"/>
    <s v="ATEN. INTEGRAL CARDIOLOGIA REG CONTRIBU "/>
    <n v="1423292"/>
    <s v="Hospitalización"/>
    <d v="2023-03-25T18:35:00"/>
    <x v="2"/>
    <n v="2"/>
    <n v="2"/>
    <x v="2"/>
    <d v="2023-03-25T18:46:02"/>
    <m/>
    <s v="Remiten como urgencia vital por crisis hipertensiva organo blanco coraz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8:46:02"/>
    <n v="11"/>
    <s v="JAVIER ORLANDO JIMENEZ MEJIA"/>
    <d v="2023-03-25T19:24:07"/>
    <n v="38"/>
    <s v="I209"/>
    <s v="ANGINA DE PECHO, NO ESPECIFICADA"/>
    <s v="YONNY JERSEY SANDOVAL LAVACUDE"/>
    <d v="2023-03-30T12:23:00"/>
    <n v="112"/>
    <s v="Cuidado Intensivo Adulto"/>
    <s v="Vivo"/>
  </r>
  <r>
    <s v="ESTEBAN SALAZAR MUÑOZ"/>
    <s v="Cédula ciudadanía"/>
    <s v="91435476"/>
    <s v="53 Años"/>
    <s v="Adulto"/>
    <s v="NUEVA EMPRESA PROMOTORA DE SALUD S.A."/>
    <s v="Subsidiado"/>
    <s v="SANTANDER PITP PBS SUBSIDIADO "/>
    <n v="1423295"/>
    <s v="Hospitalización"/>
    <d v="2023-03-25T19:52:00"/>
    <x v="2"/>
    <n v="2"/>
    <n v="2"/>
    <x v="2"/>
    <d v="2023-03-25T19:58:52"/>
    <m/>
    <s v="Remiten de Barrancabermeja con Diagnóstico de angina inestabl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19:58:52"/>
    <n v="6"/>
    <s v="JAVIER ORLANDO JIMENEZ MEJIA"/>
    <d v="2023-03-25T21:44:00"/>
    <n v="105"/>
    <s v="M754"/>
    <s v="SINDROME DE ABDUCCION DOLOROSA DEL HOMBRO"/>
    <s v="JUAN CARLOS DE SALES VIRGUETH"/>
    <d v="2023-03-25T23:14:00"/>
    <n v="1"/>
    <s v="Alta a Casa"/>
    <s v="Vivo"/>
  </r>
  <r>
    <s v="OVIDIO ANTONIO FLOREZ FLOREZ"/>
    <s v="Cédula ciudadanía"/>
    <s v="1730949"/>
    <s v="81 Años"/>
    <s v="Adulto"/>
    <s v="NUEVA EMPRESA PROMOTORA DE SALUD S.A."/>
    <s v="Subsidiado"/>
    <s v="SANTANDER PITP PBS SUBSIDIADO "/>
    <n v="1423296"/>
    <s v="Hospitalización"/>
    <d v="2023-03-25T20:19:00"/>
    <x v="2"/>
    <n v="2"/>
    <n v="2"/>
    <x v="2"/>
    <d v="2023-03-25T20:37:59"/>
    <m/>
    <s v="Remiten de Barrancabermeja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20:37:59"/>
    <n v="18"/>
    <s v="JAVIER ORLANDO JIMENEZ MEJIA"/>
    <d v="2023-03-25T21:36:05"/>
    <n v="58"/>
    <s v="I219"/>
    <s v="INFARTO AGUDO DEL MIOCARDIO, SIN OTRA ESPECIFICACION"/>
    <s v="YONNY JERSEY SANDOVAL LAVACUDE"/>
    <d v="2023-03-27T18:30:00"/>
    <n v="44"/>
    <s v="Cuidado Intermedio Adulto"/>
    <s v="Vivo"/>
  </r>
  <r>
    <s v="RODOLFO ALBARRACIN DELGADO"/>
    <s v="Cédula ciudadanía"/>
    <s v="91251322"/>
    <s v="56 Años"/>
    <s v="Adulto"/>
    <s v="ENTIDAD PROMOTORA DE SALUD FAMISANAR S A S"/>
    <s v="Contributivo"/>
    <s v="PBS CONTRIBUTIVO "/>
    <n v="1423297"/>
    <s v="Hospitalización"/>
    <d v="2023-03-25T20:27:00"/>
    <x v="2"/>
    <n v="2"/>
    <n v="2"/>
    <x v="2"/>
    <d v="2023-03-25T20:43:36"/>
    <m/>
    <s v="Refiere asistir por dolor toracico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20:43:36"/>
    <n v="16"/>
    <s v="JAVIER ORLANDO JIMENEZ MEJIA"/>
    <d v="2023-03-25T22:50:47"/>
    <n v="127"/>
    <s v="R074"/>
    <s v="DOLOR EN EL PECHO, NO ESPECIFICADO"/>
    <s v="JUAN CARLOS DE SALES VIRGUETH"/>
    <d v="2023-03-26T05:22:00"/>
    <n v="6"/>
    <s v="Observación"/>
    <s v="Vivo"/>
  </r>
  <r>
    <s v="HERMINIA PAEZ DE BELTRAN"/>
    <s v="Cédula ciudadanía"/>
    <s v="27976445"/>
    <s v="74 Años"/>
    <s v="Adulto"/>
    <s v="COOSALUD ENTIDAD PROMOTORA DE SALUD S.A"/>
    <s v="Subsidiado"/>
    <s v="ATEN. INTEGRAL CARDIOLOGÍA REG SUBSIDIADO"/>
    <n v="1423298"/>
    <s v="Hospitalización"/>
    <d v="2023-03-25T21:33:00"/>
    <x v="2"/>
    <n v="2"/>
    <n v="2"/>
    <x v="2"/>
    <d v="2023-03-25T21:36:24"/>
    <m/>
    <s v="Remiten de Sangil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21:36:24"/>
    <n v="3"/>
    <s v="JAVIER ORLANDO JIMENEZ MEJIA"/>
    <d v="2023-03-25T22:44:11"/>
    <n v="67"/>
    <s v="I219"/>
    <s v="INFARTO AGUDO DEL MIOCARDIO, SIN OTRA ESPECIFICACION"/>
    <s v="YONNY JERSEY SANDOVAL LAVACUDE"/>
    <d v="2023-03-30T12:04:00"/>
    <n v="109"/>
    <s v="Cuidado Intermedio Adulto"/>
    <s v="Vivo"/>
  </r>
  <r>
    <s v="SANDRA LILIANA PABON PEREZ"/>
    <s v="Cédula ciudadanía"/>
    <s v="1094242113"/>
    <s v="36 Años"/>
    <s v="Adulto"/>
    <s v="NUEVA EMPRESA PROMOTORA DE SALUD S.A."/>
    <s v="Subsidiado"/>
    <s v="SANTANDER PITP PBS SUBSIDIADO "/>
    <n v="1423299"/>
    <s v="Hospitalización"/>
    <d v="2023-03-25T21:54:00"/>
    <x v="2"/>
    <n v="3"/>
    <n v="3"/>
    <x v="1"/>
    <d v="2023-03-25T22:03:37"/>
    <m/>
    <s v="Consulta por referir dolor abdominal, deposiciones dirreicas #5 y pico febril &gt;38°C_x000a_Paciente trasplantada renal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22:03:37"/>
    <n v="9"/>
    <s v="JAVIER ORLANDO JIMENEZ MEJIA"/>
    <d v="2023-03-25T23:40:34"/>
    <n v="96"/>
    <s v="Z940"/>
    <s v="TRASPLANTE DE RINON"/>
    <s v="JUAN CARLOS DE SALES VIRGUETH"/>
    <d v="2023-05-23T14:39:00"/>
    <n v="1406"/>
    <s v="Hospitalización Adulto"/>
    <s v="Vivo"/>
  </r>
  <r>
    <s v="EVELYN SOFIA CORREA CAMACHO"/>
    <s v="Registro Civil"/>
    <s v="1222255294"/>
    <s v="16 Dias"/>
    <s v="Pediatrico"/>
    <s v="ASMET SALUD EPS SAS"/>
    <s v="Subsidiado"/>
    <s v="PGP INTEGRAL REG CONTRIBUT-SUBSIDIADO "/>
    <n v="1423301"/>
    <s v="Urgencias"/>
    <d v="2023-03-25T23:02:00"/>
    <x v="2"/>
    <n v="2"/>
    <n v="2"/>
    <x v="2"/>
    <d v="2023-03-25T23:09:38"/>
    <m/>
    <s v="Refiere desde ayer congestion nasal, rinorrea amarilla, no picos febriles. "/>
    <d v="2023-03-25T23:09:38"/>
    <n v="7"/>
    <s v="JAVIER ORLANDO JIMENEZ MEJIA"/>
    <d v="2023-03-25T23:43:27"/>
    <n v="33"/>
    <s v="J987"/>
    <s v="INFECCIONES RESPIRATORIAS, NO CLASIFICADAS EN OTRA PARTE"/>
    <s v="YONNY JERSEY SANDOVAL LAVACUDE"/>
    <d v="2023-03-26T05:24:00"/>
    <n v="5"/>
    <s v="Alta a Casa"/>
    <s v="Vivo"/>
  </r>
  <r>
    <s v="MAYKA FAYRY RAMIREZ QUINTERO"/>
    <s v="Cédula ciudadanía"/>
    <s v="1098640976"/>
    <s v="35 Años"/>
    <s v="Adulto"/>
    <s v="COOSALUD ENTIDAD PROMOTORA DE SALUD S.A"/>
    <s v="Subsidiado"/>
    <s v="SANTANDER PBS SUBSIDIADO "/>
    <n v="1423302"/>
    <s v="Urgencias"/>
    <d v="2023-03-25T23:13:00"/>
    <x v="2"/>
    <n v="3"/>
    <n v="3"/>
    <x v="1"/>
    <d v="2023-03-25T23:16:41"/>
    <m/>
    <s v="Refiere dolor toracico y palpitaciones, adinamia, lipotim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25T23:16:41"/>
    <n v="3"/>
    <s v="JAVIER ORLANDO JIMENEZ MEJIA"/>
    <d v="2023-03-26T00:15:33"/>
    <n v="58"/>
    <s v="M940"/>
    <s v="SINDROME DE LA ARTICULACION CONDROCOSTAL [TIETZE]"/>
    <s v="JUAN CARLOS DE SALES VIRGUETH"/>
    <d v="2023-03-26T05:40:00"/>
    <n v="5"/>
    <s v="Alta a Casa"/>
    <s v="Vivo"/>
  </r>
  <r>
    <s v="SONIA FONSECA OSORIO"/>
    <s v="Cédula ciudadanía"/>
    <s v="37655817"/>
    <s v="56 Años"/>
    <s v="Adulto"/>
    <s v="COOSALUD ENTIDAD PROMOTORA DE SALUD S.A"/>
    <s v="Subsidiado"/>
    <s v="ATEN. INTEGRAL CARDIOLOGÍA REG SUBSIDIADO"/>
    <n v="1423304"/>
    <s v="Hospitalización"/>
    <d v="2023-03-26T01:38:00"/>
    <x v="2"/>
    <n v="2"/>
    <n v="2"/>
    <x v="2"/>
    <d v="2023-03-26T02:01:34"/>
    <m/>
    <s v="me dio dolor en el pecho "/>
    <d v="2023-03-26T02:01:34"/>
    <n v="23"/>
    <s v="YONNY JERSEY SANDOVAL LAVACUDE"/>
    <d v="2023-03-26T02:02:45"/>
    <n v="1"/>
    <s v="R073"/>
    <s v="OTROS DOLORES EN EL PECHO"/>
    <s v="YONNY JERSEY SANDOVAL LAVACUDE"/>
    <d v="2023-03-26T06:30:00"/>
    <n v="4"/>
    <s v="Observación"/>
    <s v="Vivo"/>
  </r>
  <r>
    <s v="CARLOS HERNANDO CEPEDA LOPEZ"/>
    <s v="Cédula ciudadanía"/>
    <s v="91240503"/>
    <s v="57 Años"/>
    <s v="Adulto"/>
    <s v="ASMET SALUD EPS SAS"/>
    <s v="Subsidiado"/>
    <s v="PGP INTEGRAL REG CONTRIBUT-SUBSIDIADO "/>
    <n v="1423305"/>
    <s v="Hospitalización"/>
    <d v="2023-03-26T01:50:00"/>
    <x v="2"/>
    <n v="3"/>
    <n v="3"/>
    <x v="1"/>
    <d v="2023-03-26T02:30:54"/>
    <m/>
    <s v="Remitido del hospital local del norte con Diagnóstico de pie diabetico"/>
    <d v="2023-03-26T02:30:54"/>
    <n v="40"/>
    <s v="JUAN CARLOS DE SALES VIRGUETH"/>
    <d v="2023-03-26T02:54:27"/>
    <n v="23"/>
    <s v="M009"/>
    <s v="ARTRITIS PIOGENA, NO ESPECIFICADA"/>
    <s v="JUAN CARLOS DE SALES VIRGUETH"/>
    <d v="2023-03-27T21:02:00"/>
    <n v="42"/>
    <s v="Hospitalización Adulto"/>
    <s v="Vivo"/>
  </r>
  <r>
    <s v="PEDRO ANTONIO ARGUELLO CONTRERAS"/>
    <s v="Cédula ciudadanía"/>
    <s v="13830523"/>
    <s v="75 Años"/>
    <s v="Adulto"/>
    <s v="COOSALUD ENTIDAD PROMOTORA DE SALUD S.A"/>
    <s v="Subsidiado"/>
    <s v="SANTANDER PBS SUBSIDIADO "/>
    <n v="1423307"/>
    <s v="Hospitalización"/>
    <d v="2023-03-26T04:26:00"/>
    <x v="2"/>
    <n v="2"/>
    <n v="2"/>
    <x v="2"/>
    <d v="2023-03-26T05:01:06"/>
    <m/>
    <s v="Paciente ingresa derivado de la clinica la Merced como urgencia vital por cuadro de deterioro respiratorio y marcador cardiaco positivo "/>
    <d v="2023-03-26T05:01:06"/>
    <n v="35"/>
    <s v="YONNY JERSEY SANDOVAL LAVACUDE"/>
    <d v="2023-03-26T05:02:24"/>
    <n v="1"/>
    <s v="R073"/>
    <s v="OTROS DOLORES EN EL PECHO"/>
    <s v="YONNY JERSEY SANDOVAL LAVACUDE"/>
    <d v="2023-03-27T16:28:00"/>
    <n v="35"/>
    <s v="Observación"/>
    <s v="Vivo"/>
  </r>
  <r>
    <s v="LUCRECIA QUIROGA SANABRIA"/>
    <s v="Cédula ciudadanía"/>
    <s v="28195973"/>
    <s v="72 Años"/>
    <s v="Adulto"/>
    <s v="COOSALUD ENTIDAD PROMOTORA DE SALUD S.A"/>
    <s v="Subsidiado"/>
    <s v="ATEN. INTEGRAL CARDIOLOGÍA REG SUBSIDIADO"/>
    <n v="1423308"/>
    <s v="Hospitalización"/>
    <d v="2023-03-26T04:49:00"/>
    <x v="2"/>
    <n v="2"/>
    <n v="2"/>
    <x v="2"/>
    <d v="2023-03-26T05:02:40"/>
    <m/>
    <s v="Remitida del hospital de Velez con Diagnóstico de Infarto Agudo Del Miocardio._x000a__x000a_Aceptada por Referencia para ingreso por urgencias."/>
    <d v="2023-03-26T05:02:40"/>
    <n v="13"/>
    <s v="JUAN CARLOS DE SALES VIRGUETH"/>
    <d v="2023-03-26T05:06:49"/>
    <n v="4"/>
    <s v="I214x"/>
    <s v="INFARTO AGUDO DE MIOCARDIO SIN ELEVACION DE ST  "/>
    <s v="JUAN CARLOS DE SALES VIRGUETH"/>
    <d v="2023-03-28T12:39:00"/>
    <n v="55"/>
    <s v="Cuidado Intermedio Adulto"/>
    <s v="Vivo"/>
  </r>
  <r>
    <s v="ROBERTO CARLOS RAMIREZ ARIAS"/>
    <s v="Cédula ciudadanía"/>
    <s v="13871463"/>
    <s v="41 Años"/>
    <s v="Adulto"/>
    <s v="COLMEDICA MEDICINA PREPAGADA S A"/>
    <s v="Pólizas de Salud y MP"/>
    <s v="GAMA BAJA - ESMERALDA"/>
    <n v="1423311"/>
    <s v="Hospitalización"/>
    <d v="2023-03-26T07:55:00"/>
    <x v="2"/>
    <n v="2"/>
    <n v="2"/>
    <x v="2"/>
    <d v="2023-03-26T08:03:05"/>
    <m/>
    <s v="&quot;Dolor lumbar&quot;  cuadro clinico de 15 días de evolución dolor en fosa iliaca derecha irradiado a región  lumbar ipsilateral de intensidad progresiva. "/>
    <d v="2023-03-26T08:03:05"/>
    <n v="8"/>
    <s v="OMAR DANITH MOLINA LUBO"/>
    <d v="2023-03-26T08:03:23"/>
    <n v="0"/>
    <s v="N209"/>
    <s v="CALCULO URINARIO, NO ESPECIFICADO"/>
    <s v="OMAR DANITH MOLINA LUBO"/>
    <d v="2023-03-26T14:10:00"/>
    <n v="6"/>
    <s v="Observación"/>
    <s v="Vivo"/>
  </r>
  <r>
    <s v="FAUSTINA CONTRERAS DE CABEZA"/>
    <s v="Cédula ciudadanía"/>
    <s v="28443412"/>
    <s v="77 Años"/>
    <s v="Adulto"/>
    <s v="COOSALUD ENTIDAD PROMOTORA DE SALUD S.A"/>
    <s v="Subsidiado"/>
    <s v="ATEN. INTEGRAL CARDIOLOGÍA REG SUBSIDIADO"/>
    <n v="1423312"/>
    <s v="Hospitalización"/>
    <d v="2023-03-26T08:06:00"/>
    <x v="2"/>
    <n v="3"/>
    <n v="3"/>
    <x v="1"/>
    <d v="2023-03-26T08:12:04"/>
    <m/>
    <s v="Remitido de clincia de giron por Impresión Diagnóstica Síndrome Coronario Agudo._x000a_Paciente con cuadro desde ayer dado por fiebre, deterior del estado funcional, astenia, somnolencia. hoy a las 3:00 am dolor en el pecho, opresivo sin irradiacion. valorada en centro de remision donde consideran Síndrome Coronario Agudo inician carga antiisquemica, antipiretico por fiebre y remiten para toma de biomacarcadores sericos.  "/>
    <d v="2023-03-26T08:12:04"/>
    <n v="6"/>
    <s v="FRAY URIEL ARIAS MORENO"/>
    <d v="2023-03-26T08:18:45"/>
    <n v="6"/>
    <s v="R509"/>
    <s v="FIEBRE, NO ESPECIFICADA"/>
    <s v="JAVIER ORLANDO JIMENEZ MEJIA"/>
    <d v="2023-03-26T21:26:00"/>
    <n v="13"/>
    <s v="Observación"/>
    <s v="Vivo"/>
  </r>
  <r>
    <s v="SALOMON BAYONA SALAZAR"/>
    <s v="Cédula ciudadanía"/>
    <s v="91212532"/>
    <s v="62 Años"/>
    <s v="Adulto"/>
    <s v="NUEVA EMPRESA PROMOTORA DE SALUD S.A."/>
    <s v="Contributivo"/>
    <s v="BOLIVAR PITP PBS CONTRIBUTIVO "/>
    <n v="1423315"/>
    <s v="Hospitalización"/>
    <d v="2023-03-26T08:28:00"/>
    <x v="2"/>
    <n v="3"/>
    <n v="3"/>
    <x v="1"/>
    <d v="2023-03-26T08:40:03"/>
    <m/>
    <s v="Paciente refiere que desde hace 3 dias presenta fatiga de medianos esfuerzos, anoche en reposo, ortopnea._x000a_refiere que la Entidad Promotora De Salud no autoriza medicamentos._x000a__x000a__x000a_Paciente de 62 años con diagnosticos de:_x000a_0. Postoperatorio de mitracip 01/03_x000a_0. Insuficiencia cardiaca descompensada perfil proBNP 3295.00pg/mL_x000a_1. Cardiopatía isquémica fracción Eyeccion Del Ventriculo Izquierdo 30% (previas 32 y 43%)- AHA C_x000a_1.1 Arteriografía coronaria el 21/11/2022 extrainstitucional: obstrucción de Arteria Descendente Anterior y arteria_x000a_coronaria derecha y reestenosis de arteria circunfleja_x000a_1.2 Insuficiencia mitral funcional_x000a_3. Taquicardia ventricular no sostenida frecuente (holter extrainstitucional)_x000a_- Taquicardia supraventricular con patrón de bloqueo de rama derecha del haz de his incesante_x000a_- Extrasistole ventricular frecuente 6%_x000a_4. Hipertensión Arterial_x000a_5. Fibrilacion Auricular Chads vasc 3_x000a_Antecedentes:_x000a_- Enfermedad coronaria multivaso_x000a_– Revascularización Quirúrgica en abril 2019 AMI a ADA, puente safeno a diagonal_x000a_- Evento coronario recurrente en junio/ 2019_x000a_– ACD ocluida y lesiones en ACX que requirió implante de 2 stents en ACX._x000a_- Ex Tabaquismo_x000a__x000a_"/>
    <d v="2023-03-26T08:40:03"/>
    <n v="12"/>
    <s v="FRAY URIEL ARIAS MORENO"/>
    <d v="2023-03-26T08:55:36"/>
    <n v="15"/>
    <s v="I269"/>
    <s v="EMBOLIA PULMONAR SIN MENCION DE CORAZON PULMONAR AGUDO"/>
    <s v="GABRIEL FERNANDO RUIZ HERNANDEZ"/>
    <d v="2023-04-01T14:37:00"/>
    <n v="149"/>
    <s v="Cuidado Intermedio Adulto"/>
    <s v="Vivo"/>
  </r>
  <r>
    <s v="MIA CRISTAL VILLANUEVA COLMENARES"/>
    <s v="Permiso temporal de permanenci"/>
    <s v="6476536"/>
    <s v="4 Años"/>
    <s v="Pediatrico"/>
    <s v="NUEVA EMPRESA PROMOTORA DE SALUD S.A."/>
    <s v="Subsidiado"/>
    <s v="SANTANDER PITP PBS SUBSIDIADO "/>
    <n v="1423316"/>
    <s v="Hospitalización"/>
    <d v="2023-03-26T09:43:00"/>
    <x v="2"/>
    <n v="3"/>
    <m/>
    <x v="1"/>
    <m/>
    <m/>
    <s v="Paciente conocida en la institucion por cardiopatía compleja, hipoxia crónica severa, traida por familiar quien refiere que desde ayer dado por fiebre de 38.9°c, nauseas, vomitos, hiporexia. "/>
    <d v="2023-03-26T09:54:18"/>
    <n v="11"/>
    <s v="FRAY URIEL ARIAS MORENO"/>
    <d v="2023-03-26T10:15:42"/>
    <n v="21"/>
    <s v="R509"/>
    <s v="FIEBRE, NO ESPECIFICADA"/>
    <s v="JAVIER ORLANDO JIMENEZ MEJIA"/>
    <d v="2023-03-26T14:45:00"/>
    <n v="4"/>
    <s v="Observación"/>
    <s v="Vivo"/>
  </r>
  <r>
    <s v="JOEL YHOJANNES CALDERON DUARTE"/>
    <s v="Registro Civil"/>
    <s v="1102397903"/>
    <s v="2 Meses"/>
    <s v="Pediatrico"/>
    <s v="ENTIDAD PROMOTORA DE SALUD FAMISANAR S A S"/>
    <s v="Contributivo"/>
    <s v="PBS SUBSIDIADO "/>
    <n v="1423317"/>
    <s v="Urgencias"/>
    <d v="2023-03-26T09:56:00"/>
    <x v="2"/>
    <n v="2"/>
    <n v="2"/>
    <x v="2"/>
    <d v="2023-03-26T10:06:29"/>
    <m/>
    <s v="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ingresa por caudro de 2 dias dado por ahogo, cianosis, fiebre de 38°C.  manejado con lavados nasales e inhaladores con bromuro de opatropio, ahora en la mañana sin mejoria consulta por urgencias. "/>
    <d v="2023-03-26T10:06:29"/>
    <n v="10"/>
    <s v="FRAY URIEL ARIAS MORENO"/>
    <d v="2023-03-26T10:47:05"/>
    <n v="40"/>
    <s v="R509"/>
    <s v="FIEBRE, NO ESPECIFICADA"/>
    <s v="GABRIEL FERNANDO RUIZ HERNANDEZ"/>
    <d v="2023-03-26T12:55:00"/>
    <n v="2"/>
    <s v="Observación"/>
    <s v="Vivo"/>
  </r>
  <r>
    <s v="JOSE MARIA PINO ARGUELLO"/>
    <s v="Cédula ciudadanía"/>
    <s v="91265124"/>
    <s v="54 Años"/>
    <s v="Adulto"/>
    <s v="SEGUROS DE VIDA SURAMERICANA S.A."/>
    <s v="Pólizas de Salud y MP"/>
    <s v="SALUD GLOBAL"/>
    <n v="1423318"/>
    <s v="Hospitalización"/>
    <d v="2023-03-26T10:02:00"/>
    <x v="2"/>
    <n v="3"/>
    <n v="3"/>
    <x v="1"/>
    <d v="2023-03-26T10:19:14"/>
    <m/>
    <s v="Diarrea, cefalea y dolor torácico"/>
    <d v="2023-03-26T10:19:14"/>
    <n v="17"/>
    <s v="OMAR DANITH MOLINA LUBO"/>
    <d v="2023-03-26T10:24:33"/>
    <n v="5"/>
    <s v="A09"/>
    <s v="DIARREA Y GASTROENTERITIS DE PRESUNTO ORIGEN INFECCIOSO."/>
    <s v="OMAR DANITH MOLINA LUBO"/>
    <d v="2023-03-26T14:45:00"/>
    <n v="4"/>
    <s v="Observación"/>
    <s v="Vivo"/>
  </r>
  <r>
    <s v="EVELIO MALDONADO"/>
    <s v="Cédula ciudadanía"/>
    <s v="91208887"/>
    <s v="62 Años"/>
    <s v="Adulto"/>
    <s v="COOSALUD ENTIDAD PROMOTORA DE SALUD S.A"/>
    <s v="Subsidiado"/>
    <s v="ATEN. INTEGRAL CARDIOLOGÍA REG SUBSIDIADO"/>
    <n v="1423321"/>
    <s v="Urgencias"/>
    <d v="2023-03-26T10:45:00"/>
    <x v="2"/>
    <n v="3"/>
    <n v="3"/>
    <x v="1"/>
    <d v="2023-03-26T11:17:54"/>
    <m/>
    <s v="PACIENTE  MASC 61 AÑOS_x000a_- Cardiopataía hipertensiva con Fracción De Eyección de 0.45 por eco y 0.48 por medicina nuclear_x000a_- Extrasistolia ventricular en estudio_x000a_- S. de hombro doloroso_x000a_- Hipertensión Arterial_x000a_- Disglicemia_x000a_- Sobrepeso_x000a__x000a_Paciente refeire que desde anoche presenta dolor en pecho aldo izquierdo, de topo opresion y punzada. dolor permanente,  fatiga, en ocaciones tos seca.  "/>
    <d v="2023-03-26T11:17:54"/>
    <n v="32"/>
    <s v="FRAY URIEL ARIAS MORENO"/>
    <d v="2023-03-26T11:25:09"/>
    <n v="7"/>
    <s v="R074"/>
    <s v="DOLOR EN EL PECHO, NO ESPECIFICADO"/>
    <s v="JAVIER ORLANDO JIMENEZ MEJIA"/>
    <d v="2023-03-26T13:30:00"/>
    <n v="2"/>
    <s v="Observación"/>
    <s v="Vivo"/>
  </r>
  <r>
    <s v="LAURA CONSUELO BECERRA"/>
    <s v="Cédula ciudadanía"/>
    <s v="63355543"/>
    <s v="56 Años"/>
    <s v="Adulto"/>
    <s v="EPS SURAMERICANA S.A."/>
    <s v="Contributivo"/>
    <s v="PBS CONTRIBUTIVO "/>
    <n v="1423323"/>
    <s v="Hospitalización"/>
    <d v="2023-03-26T10:49:00"/>
    <x v="2"/>
    <n v="2"/>
    <n v="2"/>
    <x v="2"/>
    <d v="2023-03-26T11:51:32"/>
    <m/>
    <s v="Paciente refeire que desde horas de la mañana presento 8:30 ´presento dolro en pecho tipo opresivo, que se irradia a espalda, cuello y brazo izquierdo._x000a_fatiga, nauseas. "/>
    <d v="2023-03-26T11:51:32"/>
    <n v="62"/>
    <s v="FRAY URIEL ARIAS MORENO"/>
    <d v="2023-03-26T11:58:50"/>
    <n v="7"/>
    <s v="R074"/>
    <s v="DOLOR EN EL PECHO, NO ESPECIFICADO"/>
    <s v="FRAY URIEL ARIAS MORENO"/>
    <d v="2023-03-26T18:49:00"/>
    <n v="6"/>
    <s v="Observación"/>
    <s v="Vivo"/>
  </r>
  <r>
    <s v="ALIRIO CALDERON MANTILLA"/>
    <s v="Cédula ciudadanía"/>
    <s v="91231143"/>
    <s v="59 Años"/>
    <s v="Adulto"/>
    <s v="FUNDACION SALUD MIA EPS"/>
    <s v="Contributivo"/>
    <s v="PBS CONTRIBUTIVO "/>
    <n v="1423325"/>
    <s v="Hospitalización"/>
    <d v="2023-03-26T11:22:00"/>
    <x v="2"/>
    <n v="1"/>
    <n v="1"/>
    <x v="0"/>
    <d v="2023-03-26T11:31:59"/>
    <m/>
    <s v="remtido  com urgencia vital Hospital Internacional De Colombia por Impresión Diagnóstica de Infarto Agudo De Miocardio Con Elevación Del St ya trombolizado._x000a_Paciente con cuadro desde las 6:00 am de dolor toracico tipico. "/>
    <d v="2023-03-26T11:31:59"/>
    <n v="9"/>
    <s v="FRAY URIEL ARIAS MORENO"/>
    <d v="2023-03-26T11:45:29"/>
    <n v="13"/>
    <s v="I219"/>
    <s v="INFARTO AGUDO DEL MIOCARDIO, SIN OTRA ESPECIFICACION"/>
    <s v="GABRIEL FERNANDO RUIZ HERNANDEZ"/>
    <d v="2023-03-29T18:27:00"/>
    <n v="78"/>
    <s v="Hemodinamia"/>
    <s v="Vivo"/>
  </r>
  <r>
    <s v="NOHEMA GUERRERO GOMEZ"/>
    <s v="Cédula ciudadanía"/>
    <s v="28215064"/>
    <s v="71 Años"/>
    <s v="Adulto"/>
    <s v="COOSALUD ENTIDAD PROMOTORA DE SALUD S.A"/>
    <s v="Subsidiado"/>
    <s v="ATEN. INTEGRAL CARDIOLOGÍA REG SUBSIDIADO"/>
    <n v="1423329"/>
    <s v="Hospitalización"/>
    <d v="2023-03-26T11:37:00"/>
    <x v="2"/>
    <n v="2"/>
    <n v="2"/>
    <x v="2"/>
    <d v="2023-03-26T11:45:48"/>
    <m/>
    <s v="Paciente  remitida como urgencia vital por Impresión Diagnóstica de Síndrome Coronario Agudo._x000a_Paciente con cuadro desde 8:00 am de dolor toracico , oprsivo asociado de disnea, palidez cutaneomucosa, desaturada._x000a_inciaron carga antiisquemica.  asa 300mg. aotrvastatina 80 mg, clopidrogle 300 mg. dipirona 1 g par dolor_x000a__x000a_Radiografía de torax con derrame plueral izquierdo extenso. "/>
    <d v="2023-03-26T11:45:48"/>
    <n v="8"/>
    <s v="FRAY URIEL ARIAS MORENO"/>
    <d v="2023-03-26T12:11:44"/>
    <n v="25"/>
    <s v="I209"/>
    <s v="ANGINA DE PECHO, NO ESPECIFICADA"/>
    <s v="JAVIER ORLANDO JIMENEZ MEJIA"/>
    <d v="2023-03-28T19:21:00"/>
    <n v="55"/>
    <s v="Hospitalización Adulto"/>
    <s v="Vivo"/>
  </r>
  <r>
    <s v="MAGNOLIA RINCON MEJIA"/>
    <s v="Cédula ciudadanía"/>
    <s v="63296498"/>
    <s v="61 Años"/>
    <s v="Adulto"/>
    <s v="MEDISANITAS SAS. COMPAÑIA DE MEDICINA PREPAGADA"/>
    <s v="Pólizas de Salud y MP"/>
    <s v="2060 MEDISANITAS INTEGRAL"/>
    <n v="1423330"/>
    <s v="Hospitalización"/>
    <d v="2023-03-26T11:43:00"/>
    <x v="2"/>
    <n v="3"/>
    <n v="3"/>
    <x v="1"/>
    <d v="2023-03-26T11:54:47"/>
    <m/>
    <s v="malestar general, vómito y diarrea. "/>
    <d v="2023-03-26T11:54:47"/>
    <n v="11"/>
    <s v="OMAR DANITH MOLINA LUBO"/>
    <d v="2023-03-26T11:58:10"/>
    <n v="3"/>
    <s v="A09"/>
    <s v="DIARREA Y GASTROENTERITIS DE PRESUNTO ORIGEN INFECCIOSO."/>
    <s v="OMAR DANITH MOLINA LUBO"/>
    <d v="2023-03-28T14:24:00"/>
    <n v="50"/>
    <s v="Observación"/>
    <s v="Vivo"/>
  </r>
  <r>
    <s v="NOEMI DIAZ DE SUAREZ"/>
    <s v="Cédula ciudadanía"/>
    <s v="27750733"/>
    <s v="93 Años"/>
    <s v="Adulto"/>
    <s v="ECOPETROL S.A."/>
    <s v="Regimen Especial y/o Excepcional"/>
    <s v="CONTRATO No. 3044412"/>
    <n v="1423333"/>
    <s v="Hospitalización"/>
    <d v="2023-03-26T12:34:00"/>
    <x v="2"/>
    <n v="2"/>
    <n v="2"/>
    <x v="2"/>
    <d v="2023-03-26T12:44:09"/>
    <m/>
    <s v="refiere clinica de 4 días de evolución dolor toracico retroesternal que se intensifica el día de hoy asociado a disnea. "/>
    <d v="2023-03-26T12:44:09"/>
    <n v="10"/>
    <s v="OMAR DANITH MOLINA LUBO"/>
    <d v="2023-03-26T12:45:27"/>
    <n v="1"/>
    <s v="I209"/>
    <s v="ANGINA DE PECHO, NO ESPECIFICADA"/>
    <s v="OMAR DANITH MOLINA LUBO"/>
    <d v="2023-03-26T16:11:00"/>
    <n v="3"/>
    <s v="Observación"/>
    <s v="Vivo"/>
  </r>
  <r>
    <s v="LIBARDO DIAZ"/>
    <s v="Cédula ciudadanía"/>
    <s v="13830802"/>
    <s v="68 Años"/>
    <s v="Adulto"/>
    <s v="COOSALUD ENTIDAD PROMOTORA DE SALUD S.A"/>
    <s v="Subsidiado"/>
    <s v="ATEN. INTEGRAL CARDIOLOGÍA REG SUBSIDIADO"/>
    <n v="1423334"/>
    <s v="Hospitalización"/>
    <d v="2023-03-26T13:28:00"/>
    <x v="2"/>
    <n v="3"/>
    <n v="3"/>
    <x v="1"/>
    <d v="2023-03-26T13:42:54"/>
    <m/>
    <s v="Paciente refiere pesadez en brazo izquierdo, mareos, no relacionado con el esfuerzo fisico._x000a_ademas refiere que desde hace 8 dias presenta deposiciones liquidas, sin sangre, ayer 4 episodios. "/>
    <d v="2023-03-26T13:42:54"/>
    <n v="14"/>
    <s v="FRAY URIEL ARIAS MORENO"/>
    <d v="2023-03-26T14:14:10"/>
    <n v="31"/>
    <s v="R074"/>
    <s v="DOLOR EN EL PECHO, NO ESPECIFICADO"/>
    <s v="JAVIER ORLANDO JIMENEZ MEJIA"/>
    <d v="2023-03-27T01:15:00"/>
    <n v="11"/>
    <s v="Observación"/>
    <s v="Vivo"/>
  </r>
  <r>
    <s v="LUIS HORACIO USEDA SANCHEZ"/>
    <s v="Cédula ciudadanía"/>
    <s v="2099269"/>
    <s v="82 Años"/>
    <s v="Adulto"/>
    <s v="NUEVA EMPRESA PROMOTORA DE SALUD S.A."/>
    <s v="Contributivo"/>
    <s v="SANTANDER PITP PBS CONTRIBUTIVO "/>
    <n v="1423335"/>
    <s v="Hospitalización"/>
    <d v="2023-03-26T13:42:00"/>
    <x v="2"/>
    <n v="2"/>
    <n v="2"/>
    <x v="2"/>
    <d v="2023-03-26T13:49:53"/>
    <m/>
    <s v="remitido de Barichara por Impresión Diagnóstica de Síndrome Coronario Agudo. como urgencias vital_x000a_Paciente con ap de Hipertensión Arterial, dislipidemia, cardiopatia isquemica, hace 8 meses revascularizacion percutanea extrainstiucional, se desconoce anatomia._x000a__x000a_dabagatran_x000a_valsaran+hidroclortizacia + amlodipino_x000a_dinitrato de isosorbide_x000a_metoprolol_x000a_alopurinol_x000a_"/>
    <d v="2023-03-26T13:49:53"/>
    <n v="7"/>
    <s v="FRAY URIEL ARIAS MORENO"/>
    <d v="2023-03-26T14:13:09"/>
    <n v="23"/>
    <s v="R074"/>
    <s v="DOLOR EN EL PECHO, NO ESPECIFICADO"/>
    <s v="GABRIEL FERNANDO RUIZ HERNANDEZ"/>
    <d v="2023-03-31T11:33:00"/>
    <n v="117"/>
    <s v="Observación"/>
    <s v="Vivo"/>
  </r>
  <r>
    <s v="ESMERALDA JACOME ARDILA"/>
    <s v="Cédula ciudadanía"/>
    <s v="37891455"/>
    <s v="58 Años"/>
    <s v="Adulto"/>
    <s v="DISPENSARIO MEDICO BUCARAMANGA"/>
    <s v="Regimen Especial y/o Excepcional"/>
    <s v="RESOLUCIÓN DE URGENCIAS"/>
    <n v="1423336"/>
    <s v="Hospitalización"/>
    <d v="2023-03-26T14:18:00"/>
    <x v="2"/>
    <n v="2"/>
    <n v="2"/>
    <x v="2"/>
    <d v="2023-03-26T14:37:08"/>
    <m/>
    <s v="Paciente remitido de San gil por Impresión Diagnóstica de iam, con cuadro desde ayer dado por dolor en el pecho  con biomarcadores sericos delñ centro de remision positivos y delta positivo. inician carga antiisquemcia y remiten._x000a__x000a_Paciente de 57 años de edad con diagnósticos:_x000a_1.Cardiopatía isquémica con FE: 40%_x000a_1.1. Angioplastia + implante de STENT en DA, ACx y Coronaria Derecha con reestenosis intra stent distal en DA y_x000a_ACX_x000a_1.1.1  Angioplastia con balón en DA y  angioplastia con balón + STENT en OM1 (26/12/2021)_x000a_1.2. Infarto agudo del miocardio con elevación del segmento ST Killip Kimbal 3_x000a_2. Hipertensión arterial_x000a_3. Diabetes mellitus tipo 2_x000a_4. Dislipidemia (LDL: 94mg/dl_x000a__x000a_Eco tt 12/12/2021_x000a_1. VENTRICULO IZQUIERDO DILATADO. DIÁMETRO DE FIN DE DIÁSTOLE 57 mm. HIPOQUINESIA DIFUSA MÁS ACENTUADA EN LOS SEGMENTOS MEDIO Y APICAL INFERIOR. F.E. 40 %._x000a_2. VENTRICULO DERECHO DE TAMAÑO NORMAL CON ADECUADA MOVILIDAD DE SU PARED LIBRE. TAPSE: 19 mm._x000a_3. AURICULA IZQUIERDA LEVE A MODERADAMENTE DILATADA CON ÁREA DE 28 cm²._x000a_4. INSUFICIENCIA MITRAL Y AORTICA I/IV._x000a_5. INSUFICIENCIA TRICUSPIDEA TRIVIAL. LA CUAL NO PERMITE ESTIMAR UNA PsAP._x000a_6. NO HAY DERRAME PERICÁRDICO."/>
    <d v="2023-03-26T14:37:08"/>
    <n v="19"/>
    <s v="FRAY URIEL ARIAS MORENO"/>
    <d v="2023-03-26T14:45:55"/>
    <n v="8"/>
    <s v="I214x"/>
    <s v="INFARTO AGUDO DE MIOCARDIO SIN ELEVACION DE ST  "/>
    <s v="JAVIER ORLANDO JIMENEZ MEJIA"/>
    <d v="2023-04-07T13:30:00"/>
    <n v="286"/>
    <s v="Observación"/>
    <s v="Vivo"/>
  </r>
  <r>
    <s v="ANITA CARREÑO MONSALVE"/>
    <s v="Cédula ciudadanía"/>
    <s v="28381155"/>
    <s v="64 Años"/>
    <s v="Adulto"/>
    <s v="NUEVA EMPRESA PROMOTORA DE SALUD S.A."/>
    <s v="Subsidiado"/>
    <s v="SANTANDER PITP PBS SUBSIDIADO "/>
    <n v="1423338"/>
    <s v="Urgencias"/>
    <d v="2023-03-26T15:02:00"/>
    <x v="2"/>
    <n v="3"/>
    <n v="3"/>
    <x v="1"/>
    <d v="2023-03-26T15:16:38"/>
    <m/>
    <s v="Adulta media femenina con factores de riesgo cardiovascular establecidos, cursa con episodio compatible con falla cardiaca crónica con FEVI. no conocida descompensada, perfil humedo-caliente por cardiomiopatia chagasica con hallazgos electrocardiográficos de Bloqueo Auriculoventricular completo + BCRD._x000a_ingresa por cuadro de de tos seca, malestar general, hoy en la mañaan fiebre  no cuantificada, dolor en el pecho permanente a la inspiratoracion profunda._x000a_Paciente en el momento hemodinnamciamente estable.  cursa con sindorme febril con posible foco iunfeccioso pulmonar, se redirecciona para menor nivel de complejidad a cargo de medicna interna para descartar foco infeccioso- "/>
    <d v="2023-03-26T15:16:38"/>
    <n v="14"/>
    <s v="FRAY URIEL ARIAS MORENO"/>
    <m/>
    <s v=""/>
    <m/>
    <m/>
    <m/>
    <d v="2023-03-26T15:53:00"/>
    <s v=""/>
    <m/>
    <s v="Vivo"/>
  </r>
  <r>
    <s v="JOSE MARIA PINTO LIEVANO"/>
    <s v="Cédula ciudadanía"/>
    <s v="8825503"/>
    <s v="76 Años"/>
    <s v="Adulto"/>
    <s v="SALUD TOTAL ENTIDAD PROMOTORA DE SALUD DEL REG"/>
    <s v="Contributivo"/>
    <s v="PBS CONTRIBUTIVO "/>
    <n v="1423339"/>
    <s v="Hospitalización"/>
    <d v="2023-03-26T15:12:00"/>
    <x v="2"/>
    <n v="3"/>
    <n v="3"/>
    <x v="1"/>
    <d v="2023-03-26T15:32:17"/>
    <m/>
    <s v=" Paciente masculino 76 años de edad en Postoperatorio de reemplazo de valvula aortica por protesis biologica, revascularizacion miocardica de 3 vasos del 17/02/23 quien presento Fibrilacion Auricular en el Postoperatorio anticoagulado con apixaban con ecocardiograma transtoracico con Fracción Eyeccion Del Ventriculo Izquierdo de 50%, bioprotesis aortica normofuncionante, ingresa porque refiere que sentir los pies calientes, dolor de cabeza. y ademas a estado con cifras tensionales elevadas._x000a__x000a_farmacologico_x000a_- amiodarona Tableta x 200 mg dia_x000a_- apixaban tabx 5 mg cada 12 h_x000a_- atorvastatina tabx 80 mg dia_x000a_- carvedilol tabx 6.25 mg cada 12 h"/>
    <d v="2023-03-26T15:32:17"/>
    <n v="20"/>
    <s v="FRAY URIEL ARIAS MORENO"/>
    <d v="2023-03-26T16:34:27"/>
    <n v="62"/>
    <s v="I10X"/>
    <s v="HIPERTENSION ESENCIAL (PRIMARIA)"/>
    <s v="GABRIEL FERNANDO RUIZ HERNANDEZ"/>
    <d v="2023-03-28T12:47:00"/>
    <n v="44"/>
    <s v="Observación"/>
    <s v="Vivo"/>
  </r>
  <r>
    <s v="BERNARDO ABREO HERNANDEZ"/>
    <s v="Cédula ciudadanía"/>
    <s v="91463635"/>
    <s v="51 Años"/>
    <s v="Adulto"/>
    <s v="NUEVA EMPRESA PROMOTORA DE SALUD S.A."/>
    <s v="Subsidiado"/>
    <s v="SANTANDER PITP PBS SUBSIDIADO "/>
    <n v="1423342"/>
    <s v="Hospitalización"/>
    <d v="2023-03-26T16:56:00"/>
    <x v="2"/>
    <n v="3"/>
    <n v="3"/>
    <x v="1"/>
    <d v="2023-03-26T17:07:55"/>
    <m/>
    <s v=" Paciente REMITIDO DE UNIDAD CLINCIA DE LA MAGDALENA POR ANTECEDENTES DE  CIERRE DE DUCTUS Y PLASTIA MITRAL, hta, Diabetes Mellitus tipo II, obesidad, esteatosis hepatica moderada.  EN CONTEXTO DE FALLA CARDIACA DESCOPENSADA, Fibrilacion Auricular CON Respuesta Ventricular Controlada QUE REVIRTIO CON AMIODARONA, CON HALLAZGO DE DE HIPOQUINESIA EN ECOCARDIIOGRAMA REMITEN PARA VALORACION PRO CARDIOLOGIA. "/>
    <d v="2023-03-26T17:07:55"/>
    <n v="11"/>
    <s v="FRAY URIEL ARIAS MORENO"/>
    <d v="2023-03-26T18:53:19"/>
    <n v="105"/>
    <s v="I340"/>
    <s v="INSUFICIENCIA (DE LA VALVULA) MITRAL"/>
    <s v="JUAN CARLOS DE SALES VIRGUETH"/>
    <d v="2023-04-01T16:10:00"/>
    <n v="141"/>
    <s v="Cuidado Intermedio Adulto"/>
    <s v="Vivo"/>
  </r>
  <r>
    <s v="JOSE IVAN LICONA GALERA"/>
    <s v="Cédula ciudadanía"/>
    <s v="73561061"/>
    <s v="53 Años"/>
    <s v="Adulto"/>
    <s v="ECOPETROL S.A."/>
    <s v="Regimen Especial y/o Excepcional"/>
    <s v="CONTRATO No. 3044412"/>
    <n v="1423344"/>
    <s v="Urgencias"/>
    <d v="2023-03-26T17:29:00"/>
    <x v="2"/>
    <n v="2"/>
    <n v="2"/>
    <x v="2"/>
    <d v="2023-03-26T17:37:19"/>
    <m/>
    <s v="Refiere clínica de 24 horas de evolución cefalea  periorbicular izquieerda irradiada a región occipital, seguida de insomnio, tinitus, nauseas.  sin otra sintomatología._x000a_Antecedentes: niega "/>
    <d v="2023-03-26T17:37:19"/>
    <n v="8"/>
    <s v="OMAR DANITH MOLINA LUBO"/>
    <d v="2023-03-26T17:37:40"/>
    <n v="0"/>
    <s v="G440"/>
    <s v="SINDROME DE CEFALEA EN RACIMOS"/>
    <s v="OMAR DANITH MOLINA LUBO"/>
    <d v="2023-03-26T21:09:00"/>
    <n v="3"/>
    <s v="Observación"/>
    <s v="Vivo"/>
  </r>
  <r>
    <s v="BEATRIZ MONCADA GARCIA"/>
    <s v="Cédula ciudadanía"/>
    <s v="27949281"/>
    <s v="80 Años"/>
    <s v="Adulto"/>
    <s v="COOMEVA MEDICINA PREPAGADA S.A."/>
    <s v="Pólizas de Salud y MP"/>
    <s v="ORO"/>
    <n v="1423346"/>
    <s v="Hospitalización"/>
    <d v="2023-03-26T18:01:00"/>
    <x v="2"/>
    <n v="2"/>
    <n v="2"/>
    <x v="2"/>
    <d v="2023-03-26T18:21:48"/>
    <m/>
    <s v="Dolor prcordial , con palpitaciones , y disnea, refiere que hace varias semana presenta este cuadro por lo que consulta , esta programado realiar gamagrafia miardica, hoyno se tomo bisoprolol_x000a__x000a_Antecedente_x000a_- Hipertensión Arterial_x000a_- Fibrilacion Auricular_x000a_- hipoacusioa_x000a__x000a_mediamentos_x000a_- Bisoprlol 2.5 mg Vía Oral dia_x000a_- Telmisartan Tableta x 80 mg cada dia_x000a_- Amlodipino 5 mg Vía Oral cada dia_x000a_- Rosuvastatina Tableta x 40 mg Vía Oral cada dia_x000a__x000a__x000a_"/>
    <d v="2023-03-26T18:21:48"/>
    <n v="20"/>
    <s v="EDWING RENE HIGUERA BECERRA"/>
    <d v="2023-03-26T18:30:07"/>
    <n v="8"/>
    <s v="R073"/>
    <s v="OTROS DOLORES EN EL PECHO"/>
    <s v="SEBASTIAN  PINZON VARGAS"/>
    <d v="2023-03-29T13:26:00"/>
    <n v="66"/>
    <s v="Observación"/>
    <s v="Vivo"/>
  </r>
  <r>
    <s v="ARELIS MARIA ROJAS"/>
    <s v="Cédula ciudadanía"/>
    <s v="26917528"/>
    <s v="53 Años"/>
    <s v="Adulto"/>
    <s v="NUEVA EMPRESA PROMOTORA DE SALUD S.A."/>
    <s v="Subsidiado"/>
    <s v="SANTANDER PITP PBS SUBSIDIADO "/>
    <n v="1423347"/>
    <s v="Hospitalización"/>
    <d v="2023-03-26T18:22:00"/>
    <x v="2"/>
    <n v="3"/>
    <n v="3"/>
    <x v="1"/>
    <d v="2023-03-26T18:43:02"/>
    <m/>
    <s v="Paciente refiere cuadro de 1 años dado por fatiga, dolor en el pecho y fatiga con el decubito, edema de miembros inferiores ocacional,  hoy presento palpitaciones, exacerbo el dolor en el pecho que se irradia a espalda asociado a mareos. "/>
    <d v="2023-03-26T18:43:02"/>
    <n v="21"/>
    <s v="FRAY URIEL ARIAS MORENO"/>
    <d v="2023-03-26T18:46:13"/>
    <n v="3"/>
    <s v="I500"/>
    <s v="INSUFICIENCIA CARDIACA CONGESTIVA"/>
    <s v="EDWING RENE HIGUERA BECERRA"/>
    <d v="2023-03-27T06:47:00"/>
    <n v="12"/>
    <s v="Observación"/>
    <s v="Vivo"/>
  </r>
  <r>
    <s v="JAQUELINE PIÑEROS PARDO"/>
    <s v="Cédula ciudadanía"/>
    <s v="39805135"/>
    <s v="51 Años"/>
    <s v="Adulto"/>
    <s v="COMPAÑIA DE MEDICINA PREPAGADA COLSANITAS S.A."/>
    <s v="Pólizas de Salud y MP"/>
    <s v="1010 COLSANITAS INTEGRAL"/>
    <n v="1423348"/>
    <s v="Hospitalización"/>
    <d v="2023-03-26T18:41:00"/>
    <x v="2"/>
    <n v="1"/>
    <n v="1"/>
    <x v="0"/>
    <d v="2023-03-26T18:54:18"/>
    <m/>
    <s v="Paciente femenino quien  consulta clinica reina lucia en barranca por cuadro de 1 dia de presentacion de dolor toracico opresivo asociado con irradiacion a region dorsal  y mimebro superior izquierda, asociado a presentacon de disnea de medianos esfuerzos, y que se intensifico con ejercicio, fisico, refiere adeas presento episodios de cefalea,  al ingreso  realizan toma de Electrocardiograma con evidencia ondas t picudas en derivaciones precordiales, Electrocardiograma de control co bradicardia sinusal , primeras dos troponinas negativas y una tercera positiva, por lo que dan carga  antitisquemica y remiten  por sospecha de sindrome coronario agudo sin elevacion del  st,  en plan de estartificacion coronaria  "/>
    <d v="2023-03-26T18:54:18"/>
    <n v="13"/>
    <s v="SEBASTIAN  PINZON VARGAS"/>
    <d v="2023-03-26T18:56:26"/>
    <n v="2"/>
    <s v="I200"/>
    <s v="ANGINA INESTABLE"/>
    <s v="SEBASTIAN  PINZON VARGAS"/>
    <d v="2023-03-29T11:13:00"/>
    <n v="64"/>
    <s v="Observación"/>
    <s v="Vivo"/>
  </r>
  <r>
    <s v="MARGOTH URRUTIA RAMIREZ"/>
    <s v="Cédula ciudadanía"/>
    <s v="28334743"/>
    <s v="56 Años"/>
    <s v="Adulto"/>
    <s v="COOSALUD ENTIDAD PROMOTORA DE SALUD S.A"/>
    <s v="Subsidiado"/>
    <s v="CESAR PBS SUBSIDIADO "/>
    <n v="1423349"/>
    <s v="Hospitalización"/>
    <d v="2023-03-26T19:08:00"/>
    <x v="2"/>
    <n v="3"/>
    <n v="3"/>
    <x v="1"/>
    <d v="2023-03-26T19:15:58"/>
    <m/>
    <s v="remitido de Climica la merced por Impresión Diagnóstica de taquicardia  sinusal."/>
    <d v="2023-03-26T19:15:58"/>
    <n v="7"/>
    <s v="FRAY URIEL ARIAS MORENO"/>
    <d v="2023-03-26T20:40:38"/>
    <n v="84"/>
    <s v="F29X"/>
    <s v="PSICOSIS DE ORIGEN NO ORGANICO, NO ESPECIFICADA"/>
    <s v="JUAN CARLOS DE SALES VIRGUETH"/>
    <d v="2023-03-27T00:30:00"/>
    <n v="3"/>
    <s v="Observación"/>
    <s v="Vivo"/>
  </r>
  <r>
    <s v="JOSEFINA HERNANDEZ BELTRAN"/>
    <s v="Cédula ciudadanía"/>
    <s v="63314717"/>
    <s v="58 Años"/>
    <s v="Adulto"/>
    <s v="EPS SURAMERICANA S.A."/>
    <s v="Contributivo"/>
    <s v="PBS CONTRIBUTIVO "/>
    <n v="1423350"/>
    <s v="Hospitalización"/>
    <d v="2023-03-26T19:15:00"/>
    <x v="2"/>
    <n v="3"/>
    <n v="3"/>
    <x v="1"/>
    <d v="2023-03-26T19:29:03"/>
    <m/>
    <s v="Remitida clinica chicamocha por Impresión Diagnóstica de sincope  a descartar causa cardiogenica._x000a_Paciente que el dia de ayer presento alteracion del estado de conciencia, con afasia transitoria,  por lo que consulto, niega palpitaciones, no dolor en el pecho, durante instancia hospitalria presento episodio de mareos subito, nauseas y vomitos. realizan estudios en parameros normales, Tomografía Axial Computarizada de craneo simple - ateromatosis carotidea ._x000a_"/>
    <d v="2023-03-26T19:29:03"/>
    <n v="14"/>
    <s v="FRAY URIEL ARIAS MORENO"/>
    <d v="2023-03-26T20:13:58"/>
    <n v="44"/>
    <s v="R55X"/>
    <s v="SINCOPE Y COLAPSO"/>
    <s v="EDWING RENE HIGUERA BECERRA"/>
    <d v="2023-03-27T16:55:00"/>
    <n v="20"/>
    <s v="Observación"/>
    <s v="Vivo"/>
  </r>
  <r>
    <s v="GABRIEL FRANCISCO MANTILLA URIBE"/>
    <s v="Cédula ciudadanía"/>
    <s v="91250215"/>
    <s v="56 Años"/>
    <s v="Adulto"/>
    <s v="SALUD TOTAL ENTIDAD PROMOTORA DE SALUD DEL REG"/>
    <s v="Contributivo"/>
    <s v="PBS CONTRIBUTIVO "/>
    <n v="1423352"/>
    <s v="Hospitalización"/>
    <d v="2023-03-26T19:51:00"/>
    <x v="2"/>
    <n v="2"/>
    <n v="2"/>
    <x v="2"/>
    <d v="2023-03-26T19:57:34"/>
    <m/>
    <s v="Paciente refiere cuadro desde las 16:00 horas, de dolor en pecho retroesternal, permanente, se exacrba con la inspiracio profunda, sin irradiacion._x000a__x000a_Paciente de 56 años obeso y dislipidemico quien presentó Infarto Agudo Del Miocardio no ST (18.12.2022) en quien se documentó enfermedad coronaria severa de 2 vasos con necesidad de angioplastia de OM1 y Descendente anterior con implante de 1 stent en cada vaso. Cuenta con ecocardiograma TT con Fracción Eyeccion Del Ventriculo Izquierdo preservada sin compromisos valvulares_x000a_"/>
    <d v="2023-03-26T19:57:34"/>
    <n v="6"/>
    <s v="FRAY URIEL ARIAS MORENO"/>
    <d v="2023-03-26T21:22:32"/>
    <n v="84"/>
    <s v="I255"/>
    <s v="CARDIOMIOPATIA ISQUEMICA"/>
    <s v="JUAN CARLOS DE SALES VIRGUETH"/>
    <d v="2023-03-28T12:17:00"/>
    <n v="38"/>
    <s v="Cuidado Intermedio Adulto"/>
    <s v="Vivo"/>
  </r>
  <r>
    <s v="SILVIA VALENTINA GORDILLO TIRADO"/>
    <s v="Cédula ciudadanía"/>
    <s v="1101759078"/>
    <s v="27 Años"/>
    <s v="Adulto"/>
    <s v="FUNDACION SALUD MIA EPS"/>
    <s v="Contributivo"/>
    <s v="PBS CONTRIBUTIVO "/>
    <n v="1423354"/>
    <s v="Hospitalización"/>
    <d v="2023-03-26T21:10:00"/>
    <x v="2"/>
    <n v="2"/>
    <n v="2"/>
    <x v="2"/>
    <d v="2023-03-26T21:25:00"/>
    <m/>
    <s v="Paciente de 26 años de edad, con antecedentes de alergia a metoclopramida y Dipirona, refiere que hace 8 dias dono sangre, hace 5 dias dolor en brazo derecho mismo lado de la puncion de la dondacion de sangre, ayer aparicion de veta lesion en piel de equimotica, por todo recorrido vascular, cara interna del brazo.   hace 1 hora presenta fuerte dolor en el pecho, lado derecho, opresivo sin irradiaciion, sensacion de fatiga.  "/>
    <d v="2023-03-26T21:25:00"/>
    <n v="15"/>
    <s v="FRAY URIEL ARIAS MORENO"/>
    <d v="2023-03-26T21:29:01"/>
    <n v="4"/>
    <s v="I269"/>
    <s v="EMBOLIA PULMONAR SIN MENCION DE CORAZON PULMONAR AGUDO"/>
    <s v="EDWING RENE HIGUERA BECERRA"/>
    <d v="2023-03-27T00:57:00"/>
    <n v="3"/>
    <s v="Observación"/>
    <s v="Vivo"/>
  </r>
  <r>
    <s v="OMAIRA VILLAMIZAR MENDEZ"/>
    <s v="Cédula ciudadanía"/>
    <s v="63299034"/>
    <s v="61 Años"/>
    <s v="Adulto"/>
    <s v="ASMET SALUD EPS SAS"/>
    <s v="Subsidiado"/>
    <s v="PGP INTEGRAL REG CONTRIBUT-SUBSIDIADO "/>
    <n v="1423355"/>
    <s v="Hospitalización"/>
    <d v="2023-03-26T21:37:00"/>
    <x v="2"/>
    <n v="3"/>
    <m/>
    <x v="1"/>
    <m/>
    <m/>
    <s v="Paciente de 26 años de edad, con antecedentes de alergia a metoclopramida y Dipirona, refiere que hace 8 dias dono sangre, hace 5 dias dolor en brazo derecho mismo lado de la puncion de la dondacion de sangre, ayer aparicion de veta lesion en piel de equimotica, por todo recorrido vascular, cara interna del brazo.   hace 1 hora presenta fuerte dolor en el pecho, lado derecho, opresivo sin irradiaciion, sensacion de fatiga.  "/>
    <d v="2023-03-26T21:39:26"/>
    <n v="2"/>
    <s v="FRAY URIEL ARIAS MORENO"/>
    <d v="2023-03-26T22:31:23"/>
    <n v="51"/>
    <s v="K810"/>
    <s v="COLECISTITIS AGUDA"/>
    <s v="JUAN CARLOS DE SALES VIRGUETH"/>
    <d v="2023-03-27T21:47:00"/>
    <n v="23"/>
    <s v="Observación"/>
    <s v="Vivo"/>
  </r>
  <r>
    <s v="MARINA SANCHEZ DE NAVAS"/>
    <s v="Cédula ciudadanía"/>
    <s v="37796069"/>
    <s v="75 Años"/>
    <s v="Adulto"/>
    <s v="COOSALUD ENTIDAD PROMOTORA DE SALUD S.A"/>
    <s v="Subsidiado"/>
    <s v="ATEN. INTEGRAL CARDIOLOGÍA REG SUBSIDIADO"/>
    <n v="1423358"/>
    <s v="Hospitalización"/>
    <d v="2023-03-26T22:59:00"/>
    <x v="2"/>
    <n v="2"/>
    <n v="2"/>
    <x v="2"/>
    <d v="2023-03-26T23:04:58"/>
    <m/>
    <s v="Remtido de clincia de Giron por Impresión Diagnóstica de Infarto Agudo Del Miocardio._x000a_Paciente conc auro desde las 14:00 horas de dolor toracico tipico, valorada en centrod e remision con halalzgo de infradsnivceles de ST Estenosis Mitral cara anteroseptal, inician carga antisiquemica (asa 300mg, clopidrogel 300mg, atorvastatian 80 mg, captorpil 50 mg, enoxapariana 60mg, dinitrato de isosrobide)_x000a_"/>
    <d v="2023-03-26T23:04:58"/>
    <n v="5"/>
    <s v="FRAY URIEL ARIAS MORENO"/>
    <d v="2023-03-26T23:17:33"/>
    <n v="12"/>
    <s v="I200"/>
    <s v="ANGINA INESTABLE"/>
    <s v="EDWING RENE HIGUERA BECERRA"/>
    <d v="2023-03-28T12:00:00"/>
    <n v="36"/>
    <s v="Observación"/>
    <s v="Vivo"/>
  </r>
  <r>
    <s v="LUZ MAYELY PATIÑO DUARTE"/>
    <s v="Cédula ciudadanía"/>
    <s v="63517902"/>
    <s v="46 Años"/>
    <s v="Adulto"/>
    <s v="EPS SURAMERICANA S.A."/>
    <s v="Contributivo"/>
    <s v="PBS CONTRIBUTIVO "/>
    <n v="1423359"/>
    <s v="Hospitalización"/>
    <d v="2023-03-27T00:16:00"/>
    <x v="2"/>
    <n v="2"/>
    <n v="2"/>
    <x v="2"/>
    <d v="2023-03-27T00:51:19"/>
    <m/>
    <s v="Remitida de la clinica Chicamocha por Infarto Agudo De Miocardio Con Elevación Del St "/>
    <d v="2023-03-27T00:51:19"/>
    <n v="35"/>
    <s v="JUAN CARLOS DE SALES VIRGUETH"/>
    <d v="2023-03-27T00:58:55"/>
    <n v="7"/>
    <s v="I213x"/>
    <s v="INFARTO AGUDO DE MIOCARDIO CON ELEVACION DE ST "/>
    <s v="JUAN CARLOS DE SALES VIRGUETH"/>
    <d v="2023-03-29T14:17:00"/>
    <n v="61"/>
    <s v="Cuidado Intermedio Adulto"/>
    <s v="Vivo"/>
  </r>
  <r>
    <s v="JOSHUA CALEB ROSO RODRIGUEZ"/>
    <s v="Registro Civil"/>
    <s v="1095966100"/>
    <s v="13 Dias"/>
    <s v="Pediatrico"/>
    <s v="NUEVA EMPRESA PROMOTORA DE SALUD S.A."/>
    <s v="Subsidiado"/>
    <s v="SANTANDER PITP PBS SUBSIDIADO "/>
    <n v="1423362"/>
    <s v="Hospitalización"/>
    <d v="2023-03-27T05:48:00"/>
    <x v="2"/>
    <n v="2"/>
    <n v="2"/>
    <x v="2"/>
    <d v="2023-03-27T06:22:20"/>
    <m/>
    <s v="paciente neonato de 13 dias de nacido en la institucion por cesarea, con Diagnóstico de Cardiopatia congenita fetal tipo Arco aórtico derecho, arteria subclavia derecha aberrante, regurgitación tricuspídea leve e Hidronefrosis derecha, quien es traido por su padre quien refiere duerme mas de lo normal, orinando menos y con fiebre desde ayer. "/>
    <d v="2023-03-27T06:22:20"/>
    <n v="34"/>
    <s v="FRANCISCO JOSE ORTEGA TORRES"/>
    <d v="2023-03-27T07:21:57"/>
    <n v="59"/>
    <s v="R509"/>
    <s v="FIEBRE, NO ESPECIFICADA"/>
    <s v="GABRIEL FERNANDO RUIZ HERNANDEZ"/>
    <d v="2023-04-03T14:10:00"/>
    <n v="174"/>
    <s v="Cuidado Intermedio Neonatal"/>
    <s v="Vivo"/>
  </r>
  <r>
    <s v="FABIO ALBERTO VEGA RUIZ"/>
    <s v="Cédula ciudadanía"/>
    <s v="91436019"/>
    <s v="52 Años"/>
    <s v="Adulto"/>
    <s v="NUEVA EMPRESA PROMOTORA DE SALUD S.A."/>
    <s v="Contributivo"/>
    <s v="SANTANDER PITP PBS CONTRIBUTIVO "/>
    <n v="1423363"/>
    <s v="Hospitalización"/>
    <d v="2023-03-27T05:57:00"/>
    <x v="2"/>
    <n v="2"/>
    <n v="2"/>
    <x v="2"/>
    <d v="2023-03-27T06:31:33"/>
    <m/>
    <s v="Se trata de un paciente de 46 años conocido previamente por Cardiologia/Clinica de falla cardiaca con posible Taquicardiomiopatia por disfuncion ventricular severa 25-30%, refiere el dia de ayer realizan cambio en la medicacion cronica que venia recibiendo, realizan ajuste en mediacion de falla cardiaca, hoy acude por presentar decaimiento, mareo, y sensacion de lipotmia. "/>
    <d v="2023-03-27T06:31:33"/>
    <n v="34"/>
    <s v="FRANCISCO JOSE ORTEGA TORRES"/>
    <d v="2023-03-27T07:06:08"/>
    <n v="34"/>
    <s v="I489"/>
    <s v="FIBRILACIÓN Y ALETEO AURICULAR, NO ESPECIFICADO"/>
    <s v="GIANMARCO  CAMELO PARDO"/>
    <d v="2023-03-29T13:03:00"/>
    <n v="53"/>
    <s v="Observación"/>
    <s v="Vivo"/>
  </r>
  <r>
    <s v="EDILMA CELIS DE CASTRO"/>
    <s v="Cédula ciudadanía"/>
    <s v="27785435"/>
    <s v="76 Años"/>
    <s v="Adulto"/>
    <s v="FUNDACION SALUD MIA EPS"/>
    <s v="Contributivo"/>
    <s v="PBS SUBSIDIADO "/>
    <n v="1423365"/>
    <s v="Hospitalización"/>
    <d v="2023-03-27T06:12:00"/>
    <x v="2"/>
    <n v="3"/>
    <n v="3"/>
    <x v="1"/>
    <d v="2023-03-27T06:39:08"/>
    <m/>
    <s v="Me duele la pierna"/>
    <d v="2023-03-27T06:39:08"/>
    <n v="27"/>
    <s v="FRANCISCO JOSE ORTEGA TORRES"/>
    <d v="2023-03-27T06:39:22"/>
    <n v="0"/>
    <s v="I829"/>
    <s v="EMBOLIA Y TROMBOSIS DE VENA NO ESPECIFICADA"/>
    <s v="FRANCISCO JOSE ORTEGA TORRES"/>
    <d v="2023-03-27T15:13:00"/>
    <n v="8"/>
    <s v="Observación"/>
    <s v="Vivo"/>
  </r>
  <r>
    <s v="ELVIA SILVA"/>
    <s v="Cédula ciudadanía"/>
    <s v="28098687"/>
    <s v="74 Años"/>
    <s v="Adulto"/>
    <s v="COOSALUD ENTIDAD PROMOTORA DE SALUD S.A"/>
    <s v="Subsidiado"/>
    <s v="ATEN. INTEGRAL CARDIOLOGÍA REG SUBSIDIADO"/>
    <n v="1423372"/>
    <s v="Hospitalización"/>
    <d v="2023-03-27T06:17:00"/>
    <x v="2"/>
    <n v="3"/>
    <n v="3"/>
    <x v="1"/>
    <d v="2023-03-27T07:01:19"/>
    <m/>
    <s v="Adulta mayor con enfermedad arterialoclusiva cronica fontaine iii rutherfor 4 de predominio en miembro inferior derecho, en seguimiento por Cirugia Vascular, hasta febrero sin dolor en reposo, por dicha especialidad habian indicado prioritariamente arteriagrafia diagnostica y ecocardiograma con stress farmaoclogico, hoy acude a urgencias por presentar dolor en extremidades inferiores, inclusive en ocasiones en reposo. "/>
    <d v="2023-03-27T07:01:19"/>
    <n v="44"/>
    <s v="FRANCISCO JOSE ORTEGA TORRES"/>
    <d v="2023-03-27T08:15:43"/>
    <n v="74"/>
    <s v="I771"/>
    <s v="ESTRECHEZ ARTERIAL"/>
    <s v="GABRIEL FERNANDO RUIZ HERNANDEZ"/>
    <d v="2023-03-31T13:20:00"/>
    <n v="101"/>
    <s v="Hospitalización Adulto"/>
    <s v="Vivo"/>
  </r>
  <r>
    <s v="MONICA PAOLA MONSALVE MONROY"/>
    <s v="Cédula ciudadanía"/>
    <s v="52263306"/>
    <s v="47 Años"/>
    <s v="Adulto"/>
    <s v="AXA COLPATRIA MEDICINA PREPAGADA S.A."/>
    <s v="Pólizas de Salud y MP"/>
    <s v="ALTERNO PLUS"/>
    <n v="1423450"/>
    <s v="Urgencias"/>
    <d v="2023-03-27T07:19:00"/>
    <x v="2"/>
    <n v="4"/>
    <m/>
    <x v="3"/>
    <m/>
    <m/>
    <s v="&quot;inflamación en la mano&quot;"/>
    <d v="2023-03-27T07:22:33"/>
    <n v="3"/>
    <s v="OMAR DANITH MOLINA LUBO"/>
    <d v="2023-03-27T07:23:52"/>
    <n v="1"/>
    <s v="M131"/>
    <s v="MONOARTRITIS, NO CLASIFICADA EN OTRA PARTE"/>
    <s v="OMAR DANITH MOLINA LUBO"/>
    <d v="2023-03-27T23:59:00"/>
    <n v="16"/>
    <s v="Observación"/>
    <s v="Vivo"/>
  </r>
  <r>
    <s v="ROSAURA USEDA ARDILA"/>
    <s v="Cédula ciudadanía"/>
    <s v="37793270"/>
    <s v="76 Años"/>
    <s v="Adulto"/>
    <s v="FUNDACION SALUD MIA EPS"/>
    <s v="Contributivo"/>
    <s v="PBS CONTRIBUTIVO "/>
    <n v="1423477"/>
    <s v="Hospitalización"/>
    <d v="2023-03-27T07:33:00"/>
    <x v="2"/>
    <n v="2"/>
    <n v="2"/>
    <x v="2"/>
    <d v="2023-03-27T07:50:59"/>
    <m/>
    <s v="Paciente de 76 años con  factores de riesgo cardiovasculares, quien tiene angina cronica, acuede por episodio de dolor toracico desde hace 3 dias y dolor en Miembro Superior Izquierdo. "/>
    <d v="2023-03-27T07:50:59"/>
    <n v="17"/>
    <s v="FRANCISCO JOSE ORTEGA TORRES"/>
    <d v="2023-03-27T08:09:11"/>
    <n v="18"/>
    <s v="I209"/>
    <s v="ANGINA DE PECHO, NO ESPECIFICADA"/>
    <s v="GIANMARCO  CAMELO PARDO"/>
    <d v="2023-03-27T15:19:00"/>
    <n v="7"/>
    <s v="Observación"/>
    <s v="Vivo"/>
  </r>
  <r>
    <s v="GILBERTO SANTANA LIZARAZO"/>
    <s v="Cédula ciudadanía"/>
    <s v="5753581"/>
    <s v="85 Años"/>
    <s v="Adulto"/>
    <s v="COOSALUD ENTIDAD PROMOTORA DE SALUD S.A"/>
    <s v="Contributivo"/>
    <s v="ATEN. INTEGRAL CARDIOLOGIA REG CONTRIBU "/>
    <n v="1423488"/>
    <s v="Hospitalización"/>
    <d v="2023-03-27T07:38:00"/>
    <x v="2"/>
    <n v="3"/>
    <n v="3"/>
    <x v="1"/>
    <d v="2023-03-27T07:56:13"/>
    <m/>
    <s v="paciente adulto mayor de 85 años con antecedentes descritos, conocido por servicio de cx vascular por por bypass femoropoplíteo 17/05/22) y exploración arterial a nivel de vasos femorales + explante de bypass femoro distal tibial posterior miip por proceso de infeccion, con requerimiento de manejo ablativo supracondíleo, quien reconsulto a hospitalizacoin por sangrado en sitio quirurgico, con granuloma en region inguinal, con propuesta de especialidad de  exploracion quirurgica y reseccion de este, acude nuevamente a urgencias por nuevo episodio de sangrado, por lo cual se comenta con servicio de cx vascualr indicando hospitalizar para llevar a manejo Quirúrgico. "/>
    <d v="2023-03-27T07:56:13"/>
    <n v="18"/>
    <s v="FRANCISCO JOSE ORTEGA TORRES"/>
    <d v="2023-03-27T09:52:39"/>
    <n v="116"/>
    <s v="I771"/>
    <s v="ESTRECHEZ ARTERIAL"/>
    <s v="GABRIEL FERNANDO RUIZ HERNANDEZ"/>
    <d v="2023-03-31T13:00:00"/>
    <n v="99"/>
    <s v="Hospitalización Adulto"/>
    <s v="Vivo"/>
  </r>
  <r>
    <s v="MARIA DEL CARMEN SUAREZ RINCON"/>
    <s v="Cédula ciudadanía"/>
    <s v="63296170"/>
    <s v="62 Años"/>
    <s v="Adulto"/>
    <s v="NUEVA EMPRESA PROMOTORA DE SALUD S.A."/>
    <s v="Contributivo"/>
    <s v="SANTANDER PITP PBS CONTRIBUTIVO "/>
    <n v="1423499"/>
    <s v="Hospitalización"/>
    <d v="2023-03-27T07:42:00"/>
    <x v="2"/>
    <n v="2"/>
    <n v="2"/>
    <x v="2"/>
    <d v="2023-03-27T08:02:45"/>
    <m/>
    <s v="tengo un hematoma en la ingle"/>
    <d v="2023-03-27T08:02:45"/>
    <n v="20"/>
    <s v="FRANCISCO JOSE ORTEGA TORRES"/>
    <d v="2023-03-27T08:03:03"/>
    <n v="0"/>
    <s v="I729"/>
    <s v="ANEURISMA Y DISECCION DE SITIO NO ESPECIFICADO"/>
    <s v="FRANCISCO JOSE ORTEGA TORRES"/>
    <d v="2023-03-27T13:41:00"/>
    <n v="5"/>
    <s v="Observación"/>
    <s v="Vivo"/>
  </r>
  <r>
    <s v="OCTAVIO RINCON TAPIAS"/>
    <s v="Cédula ciudadanía"/>
    <s v="5624231"/>
    <s v="70 Años"/>
    <s v="Adulto"/>
    <s v="COOSALUD ENTIDAD PROMOTORA DE SALUD S.A"/>
    <s v="Contributivo"/>
    <s v="ATEN. INTEGRAL CARDIOLOGIA REG CONTRIBU "/>
    <n v="1423563"/>
    <s v="Hospitalización"/>
    <d v="2023-03-27T08:09:00"/>
    <x v="2"/>
    <n v="2"/>
    <n v="2"/>
    <x v="2"/>
    <d v="2023-03-27T08:31:22"/>
    <m/>
    <s v="Adulto mayor portador de Cardiodesfibrilador Implantable  bicameral Boston IMPLANTADO 27 DE DICIEMBRE DEL 2022, ademas llevado a Posoperatorio de Angioplastia coronaria con stent medicado en descendente anterior y angioplastia con balón en primera diagonal (23/12/2022), refiere el dia 18/03/2023 presento descargas del dispositivo, las cuales repiten el dia 25/03/2023 #3 descargas, por lo cual acude  a urgenicas. "/>
    <d v="2023-03-27T08:31:22"/>
    <n v="22"/>
    <s v="FRANCISCO JOSE ORTEGA TORRES"/>
    <d v="2023-03-27T08:44:32"/>
    <n v="13"/>
    <s v="I499"/>
    <s v="ARRITMIA CARDIACA, NO ESPECIFICADA"/>
    <s v="GIANMARCO  CAMELO PARDO"/>
    <d v="2023-03-28T14:53:00"/>
    <n v="30"/>
    <s v="Observación"/>
    <s v="Vivo"/>
  </r>
  <r>
    <s v="LUZ MARIA MARTINEZ SERRANO"/>
    <s v="Cédula ciudadanía"/>
    <s v="37831210"/>
    <s v="64 Años"/>
    <s v="Adulto"/>
    <s v="AXA COLPATRIA MEDICINA PREPAGADA S.A."/>
    <s v="Pólizas de Salud y MP"/>
    <s v="ORIGINAL PLUS"/>
    <n v="1423583"/>
    <s v="Hospitalización"/>
    <d v="2023-03-27T08:17:00"/>
    <x v="2"/>
    <n v="3"/>
    <n v="3"/>
    <x v="1"/>
    <d v="2023-03-27T08:31:19"/>
    <m/>
    <s v="Paciente femenina de 64 años quien viene presentando episodios de dolor toracico. Se realizó perfusión miocárdica institucional: Isquemia moderada de los segmentos apicales y mesiales de la pared anterior y anteroapical, función ventricular izquierda conservada. valorada por Dr. luengas quien redirige de consulta particular con propuesta de arteriografia coronaria. "/>
    <d v="2023-03-27T08:31:19"/>
    <n v="14"/>
    <s v="OMAR DANITH MOLINA LUBO"/>
    <d v="2023-03-27T08:31:45"/>
    <n v="0"/>
    <s v="I209"/>
    <s v="ANGINA DE PECHO, NO ESPECIFICADA"/>
    <s v="OMAR DANITH MOLINA LUBO"/>
    <d v="2023-03-28T11:22:00"/>
    <n v="26"/>
    <s v="Hemodinamia"/>
    <s v="Vivo"/>
  </r>
  <r>
    <s v="ANA BELEN SOLANO GOMEZ"/>
    <s v="Cédula ciudadanía"/>
    <s v="28423480"/>
    <s v="66 Años"/>
    <s v="Adulto"/>
    <s v="SUMIMEDICAL S.A.S."/>
    <s v="Regimen IPS"/>
    <s v="FONDO DE PASIVO SOCIAL DE FERROCARRILES NACIONALES"/>
    <n v="1423596"/>
    <s v="Hospitalización"/>
    <d v="2023-03-27T08:23:00"/>
    <x v="2"/>
    <n v="2"/>
    <n v="2"/>
    <x v="2"/>
    <d v="2023-03-27T08:42:36"/>
    <m/>
    <s v="Paciente de 66 años en Postoperatorio de Revascularización Miocardio de 3 vasos 06/03/23 quien posteriormente reingreso a la institucion Diagnósticaron romboembolismo pulmonar provocado con Compromiso de arteria segmentaria para el lóbulo medio, acude nuevamente a urgencias, refiere el dia de ayer presento dolor toracico, hoy se encontraba en cita de psicologia y presenta disconfort toracico, nauseas y lipotimia por lo cual acude a urgencias. "/>
    <d v="2023-03-27T08:42:36"/>
    <n v="19"/>
    <s v="FRANCISCO JOSE ORTEGA TORRES"/>
    <d v="2023-03-27T10:24:22"/>
    <n v="101"/>
    <s v="R074"/>
    <s v="DOLOR EN EL PECHO, NO ESPECIFICADO"/>
    <s v="GABRIEL FERNANDO RUIZ HERNANDEZ"/>
    <d v="2023-03-27T22:30:00"/>
    <n v="12"/>
    <s v="Observación"/>
    <s v="Vivo"/>
  </r>
  <r>
    <s v="IDALY CHALARCA BEDOYA"/>
    <s v="Cédula ciudadanía"/>
    <s v="31291969"/>
    <s v="64 Años"/>
    <s v="Adulto"/>
    <s v="NUEVA EMPRESA PROMOTORA DE SALUD S.A."/>
    <s v="Subsidiado"/>
    <s v="SANTANDER PITP PBS SUBSIDIADO "/>
    <n v="1423604"/>
    <s v="Hospitalización"/>
    <d v="2023-03-27T08:28:00"/>
    <x v="2"/>
    <n v="3"/>
    <n v="3"/>
    <x v="1"/>
    <d v="2023-03-27T08:48:28"/>
    <m/>
    <s v="Regulada de Giron por Crue codigo 165881 Doctor Acosta por angina. "/>
    <d v="2023-03-27T08:48:28"/>
    <n v="20"/>
    <s v="FRANCISCO JOSE ORTEGA TORRES"/>
    <d v="2023-03-27T09:30:40"/>
    <n v="42"/>
    <s v="I500"/>
    <s v="INSUFICIENCIA CARDIACA CONGESTIVA"/>
    <s v="GIANMARCO  CAMELO PARDO"/>
    <d v="2023-03-29T03:49:00"/>
    <n v="42"/>
    <s v="Observación"/>
    <s v="Vivo"/>
  </r>
  <r>
    <s v="JOSE ANTONIO BARRIOS RUEDA"/>
    <s v="Cédula ciudadanía"/>
    <s v="7423065"/>
    <s v="78 Años"/>
    <s v="Adulto"/>
    <s v="ALLIANZ SEGUROS DE VIDA S A"/>
    <s v="Pólizas de Salud y MP"/>
    <s v="MEDICALL GOLD"/>
    <n v="1423675"/>
    <s v="Hospitalización"/>
    <d v="2023-03-27T09:01:00"/>
    <x v="2"/>
    <n v="2"/>
    <n v="2"/>
    <x v="2"/>
    <d v="2023-03-27T09:32:57"/>
    <m/>
    <s v="adulto mayor de 78 años con antecedente de Hipertensión Arterial en manejo Valsartán (80mg/día) Diabetes Mellitus 2 insulinorequiriente (Lantus 20UI día + Metformina/dpagliflozina 1000mg/día ); quien refiere desde ayer presenta dolor lumbar y cifras de glucometría fuera de metas (&gt;400mg/dL) el día de hoy episodio de bajo gasto por debilidad, incapacidad para sostenerse, diaforesis. niega dolor toracico. toman cifra tensional en casa 72/58mmHg, por lo cual acuden. Ingresa caminando por sus propios medios cifra tensional en limite inferior, llenado capilar 2 segundos, ingurgitación yugular grado I. "/>
    <d v="2023-03-27T09:32:57"/>
    <n v="31"/>
    <s v="OMAR DANITH MOLINA LUBO"/>
    <d v="2023-03-27T09:33:27"/>
    <n v="0"/>
    <s v="I959"/>
    <s v="HIPOTENSION, NO ESPECIFICADA"/>
    <s v="OMAR DANITH MOLINA LUBO"/>
    <d v="2023-03-27T19:00:00"/>
    <n v="9"/>
    <s v="Observación"/>
    <s v="Vivo"/>
  </r>
  <r>
    <s v="JOSE ALIRIO CARRILLO MORA"/>
    <s v="Cédula ciudadanía"/>
    <s v="2005255"/>
    <s v="84 Años"/>
    <s v="Adulto"/>
    <s v="ECOPETROL S.A."/>
    <s v="Regimen Especial y/o Excepcional"/>
    <s v="CONTRATO No. 3044412"/>
    <n v="1423718"/>
    <s v="Hospitalización"/>
    <d v="2023-03-27T09:19:00"/>
    <x v="2"/>
    <n v="2"/>
    <n v="2"/>
    <x v="2"/>
    <d v="2023-03-27T09:59:34"/>
    <m/>
    <s v="dolor en el pecho"/>
    <d v="2023-03-27T09:59:34"/>
    <n v="40"/>
    <s v="OMAR DANITH MOLINA LUBO"/>
    <d v="2023-03-27T10:23:52"/>
    <n v="24"/>
    <s v="I209"/>
    <s v="ANGINA DE PECHO, NO ESPECIFICADA"/>
    <s v="OMAR DANITH MOLINA LUBO"/>
    <d v="2023-04-02T13:38:00"/>
    <n v="147"/>
    <s v="Observación"/>
    <s v="Vivo"/>
  </r>
  <r>
    <s v="PABLO ANTONIO GARCIA"/>
    <s v="Cédula ciudadanía"/>
    <s v="5724492"/>
    <s v="74 Años"/>
    <s v="Adulto"/>
    <s v="COOSALUD ENTIDAD PROMOTORA DE SALUD S.A"/>
    <s v="Subsidiado"/>
    <s v="ATEN. INTEGRAL CARDIOLOGÍA REG SUBSIDIADO"/>
    <n v="1423764"/>
    <s v="Urgencias"/>
    <d v="2023-03-27T09:41:00"/>
    <x v="2"/>
    <n v="2"/>
    <n v="2"/>
    <x v="2"/>
    <d v="2023-03-27T10:07:36"/>
    <m/>
    <s v="Enviado de consulta externa por falla descompensda. "/>
    <d v="2023-03-27T10:07:36"/>
    <n v="26"/>
    <s v="FRANCISCO JOSE ORTEGA TORRES"/>
    <d v="2023-03-27T10:35:25"/>
    <n v="27"/>
    <s v="I500"/>
    <s v="INSUFICIENCIA CARDIACA CONGESTIVA"/>
    <s v="FRANCISCO JOSE ORTEGA TORRES"/>
    <m/>
    <s v=""/>
    <s v="Hospitalización Adulto"/>
    <s v="Vivo"/>
  </r>
  <r>
    <s v="HUGO RAMIREZ SERRANO"/>
    <s v="Cédula ciudadanía"/>
    <s v="13831777"/>
    <s v="68 Años"/>
    <s v="Adulto"/>
    <s v="FUNDACION SALUD MIA EPS"/>
    <s v="Contributivo"/>
    <s v="PBS CONTRIBUTIVO "/>
    <n v="1423791"/>
    <s v="Hospitalización"/>
    <d v="2023-03-27T10:00:00"/>
    <x v="2"/>
    <n v="2"/>
    <n v="2"/>
    <x v="2"/>
    <d v="2023-03-27T10:14:17"/>
    <m/>
    <s v="paciente de68 años con cuadro anginoso, + prueba de esfuerzo positiva. "/>
    <d v="2023-03-27T10:14:17"/>
    <n v="14"/>
    <s v="FRANCISCO JOSE ORTEGA TORRES"/>
    <d v="2023-03-27T10:17:02"/>
    <n v="2"/>
    <s v="I209"/>
    <s v="ANGINA DE PECHO, NO ESPECIFICADA"/>
    <s v="FRANCISCO JOSE ORTEGA TORRES"/>
    <d v="2023-03-29T16:13:00"/>
    <n v="53"/>
    <s v="Cuidado Intermedio Adulto"/>
    <s v="Vivo"/>
  </r>
  <r>
    <s v="HERNANDO LUNA ROJAS"/>
    <s v="Cédula ciudadanía"/>
    <s v="5722573"/>
    <s v="69 Años"/>
    <s v="Adulto"/>
    <s v="EPS SURAMERICANA S.A."/>
    <s v="Contributivo"/>
    <s v="PBS CONTRIBUTIVO "/>
    <n v="1423871"/>
    <s v="Hospitalización"/>
    <d v="2023-03-27T10:57:00"/>
    <x v="2"/>
    <n v="2"/>
    <n v="2"/>
    <x v="2"/>
    <d v="2023-03-27T11:05:12"/>
    <m/>
    <s v="Paciente de 69 años con antecedentes de hipertensión arterial e hipotiroidismo en suplencia, quien presento  eco estrés positivo para isquemia, por lo que es llevado a arteriografia coronaria (03.03.23) con reporte de enfermedad coronaria severa de 2 vasos, requiriendo angioplastia + implante de 2 stents medicados en DA y CX, sin complicaciones, hoy acude a urgencias por presentar sensacion de cansancio y dolor toracico. "/>
    <d v="2023-03-27T11:05:12"/>
    <n v="8"/>
    <s v="FRANCISCO JOSE ORTEGA TORRES"/>
    <d v="2023-03-27T11:23:22"/>
    <n v="18"/>
    <s v="I209"/>
    <s v="ANGINA DE PECHO, NO ESPECIFICADA"/>
    <s v="GIANMARCO  CAMELO PARDO"/>
    <d v="2023-03-27T19:06:00"/>
    <n v="7"/>
    <s v="Observación"/>
    <s v="Vivo"/>
  </r>
  <r>
    <s v="ROSARIO REY"/>
    <s v="Cédula ciudadanía"/>
    <s v="27976605"/>
    <s v="72 Años"/>
    <s v="Adulto"/>
    <s v="ASMET SALUD EPS SAS"/>
    <s v="Subsidiado"/>
    <s v="PGP INTEGRAL REG CONTRIBUT-SUBSIDIADO "/>
    <n v="1423879"/>
    <s v="Hospitalización"/>
    <d v="2023-03-27T11:04:00"/>
    <x v="2"/>
    <n v="2"/>
    <n v="2"/>
    <x v="2"/>
    <d v="2023-03-27T11:11:16"/>
    <m/>
    <s v="Paciente adulta mayor de 72 años de edad femenina remitida a la clínica de anticoagulación con Diagnóstico de Fibrilacion Auricular no valvular con CHA2DS2VASC Score mayor a 3 viene recibiendo Rivaroxaban 20 mg, portadora de Cardiodesfibrilador Implantable SECURA MEDTRONIC IMPLANTADO 31/8/2015, quien ingresa por presentar hoy cefalea, mareo, nauseas y al parecer episosio de lipotimia. "/>
    <d v="2023-03-27T11:11:16"/>
    <n v="7"/>
    <s v="FRANCISCO JOSE ORTEGA TORRES"/>
    <d v="2023-03-27T12:32:08"/>
    <n v="80"/>
    <s v="R074"/>
    <s v="DOLOR EN EL PECHO, NO ESPECIFICADO"/>
    <s v="GABRIEL FERNANDO RUIZ HERNANDEZ"/>
    <d v="2023-03-27T20:03:00"/>
    <n v="7"/>
    <s v="Observación"/>
    <s v="Vivo"/>
  </r>
  <r>
    <s v="AMPARO CASTILLO CASTAÑO"/>
    <s v="Cédula ciudadanía"/>
    <s v="37816260"/>
    <s v="72 Años"/>
    <s v="Adulto"/>
    <s v="COOSALUD ENTIDAD PROMOTORA DE SALUD S.A"/>
    <s v="Subsidiado"/>
    <s v="ATEN. INTEGRAL CARDIOLOGÍA REG SUBSIDIADO"/>
    <n v="1423885"/>
    <s v="Hospitalización"/>
    <d v="2023-03-27T11:12:00"/>
    <x v="2"/>
    <n v="3"/>
    <n v="3"/>
    <x v="1"/>
    <d v="2023-03-27T11:24:27"/>
    <m/>
    <s v="Paciente conocida en la institucion, antecedente de cardiopatia isquemica, con episodios anginosos previos por lo cual habian idnidcado perfusion miocardica_x000a__x000a_(24/03/2023) perfusion miocardica_x000a_1. Isquemia moderada de los segmentos apicales, mesiales y basales de la pared anterior y pared lateral._x000a_2. Cardiopatía dilatada._x000a_3. Disminución en la función ventricular izquierd_x000a__x000a_hoy acude a urgneicas por presentar disconfort toracico, fatiga, ahogo y ademas indica posterior al paso del medicamento de la perfusion presenta aparicion de lesiones y rash en piel. "/>
    <d v="2023-03-27T11:24:27"/>
    <n v="12"/>
    <s v="FRANCISCO JOSE ORTEGA TORRES"/>
    <d v="2023-03-27T12:47:19"/>
    <n v="82"/>
    <s v="I200x"/>
    <s v="ANGINA INESTABLE"/>
    <s v="GIANMARCO  CAMELO PARDO"/>
    <d v="2023-03-30T12:18:00"/>
    <n v="71"/>
    <s v="Cuidado Intermedio Adulto"/>
    <s v="Vivo"/>
  </r>
  <r>
    <s v="OLGA BEATRIZ CAMARGO CASTELLANOS"/>
    <s v="Cédula ciudadanía"/>
    <s v="63501293"/>
    <s v="49 Años"/>
    <s v="Adulto"/>
    <s v="COOSALUD ENTIDAD PROMOTORA DE SALUD S.A"/>
    <s v="Subsidiado"/>
    <s v="SANTANDER PBS SUBSIDIADO "/>
    <n v="1423893"/>
    <s v="Hospitalización"/>
    <d v="2023-03-27T11:20:00"/>
    <x v="2"/>
    <n v="2"/>
    <n v="2"/>
    <x v="2"/>
    <d v="2023-03-27T11:36:58"/>
    <m/>
    <s v="Remitida del Hospital Internacional De Colombia con Diagnóstico:_x000a_0. Postoperatorio DE REDUCCION ABIERTA DE FRACTURA TRIMALEOLAR DE TOBILLO IZQUIERDO (BOTIA) 22/03/23_x000a_1.POP DE INSERCIÓN DE FILTRO DE VENA CAVA INFRARENAL FP: 16/03/2023_x000a_-- TROMBOSIS VENOSA PROFUNDA SUBAGUDA NO RECANALIZADA EN VENAS GEMELARES DE LA PIERNA DERECHA (ECO DOPPLER 14/03/2023)_x000a_---TRASTORNO DE HIPERCOAGULABILIDAD? EN ESTUDIO_x000a_2. Accidente Cerebro-Vascular ISQUÉMICO DE ACMI CON TRANSFORMACIÓN HEMORRÁGICA_x000a_-- STROKE: 5/03/23- 18 HORAS_x000a_-- National Institute Of Healt Stroke Scale SITIO DE REMISIÓN 20 PUNTOS- ACTUAL 26 PUNTOS_x000a_-- ASPECTS: 4 PUNTOS_x000a_-- TOAST EN ESTUDIO_x000a_-- RANKIN PREVIO: 0 PUNTOS – ACTUAL 5 PUNTOS ??_x000a_-- SOSPECHA DE EMBOLIA PARADOJICA (ECOTT SHUNT VS FORAMEN OVAL PERMEABLE)_x000a_3. FRACTURA ABIERTA GRADO IIIA Gases Arteriales TRIMALEOLAR DE TOBILLO IZQUIERDO (3/03/23)_x000a_-- Postoperatorio DE LAVADO + DEBRIDAMIENTO + SECUESTRECTOMIA DE FRACTURA TRIMALEOLAR+ REDUCCION ABIERTA DE FRACTURA TRIMALEOLAR DE TOBILLO IZQUIERDO + APLICACION DE TUTOR EXTERNO. Doctor NAVAEZ FP: 12/03/20_x000a_-- Postoperatorio CURETAJE + DRENAJE + CURETAJE OSEO +REDUCCION CERRADA DE LUXOFRACTURA DE TOBILLO FP: 09/03/2023 Doctor NARVAEZ_x000a_-- CRECIMIENTO DE KLEBSIELLA PNEUMONIAE BLEE NEG (9/3/2023)_x000a_4. BLOQUEO Auriculoventricular DE PRIMER GRADO_x000a_5. INFECCION DE VIAS URINARIAS POR E. COLI BLEE NEGATIVO (UROCULTIVO 09/03/2023) EN MANEJO "/>
    <d v="2023-03-27T11:36:58"/>
    <n v="16"/>
    <s v="FRANCISCO JOSE ORTEGA TORRES"/>
    <d v="2023-03-27T13:28:31"/>
    <n v="111"/>
    <s v="N390"/>
    <s v="INFECCION DE VIAS URINARIAS, SITIO NO ESPECIFICADO"/>
    <s v="GABRIEL FERNANDO RUIZ HERNANDEZ"/>
    <d v="2023-04-14T02:05:00"/>
    <n v="420"/>
    <s v="Hospitalización Adulto"/>
    <s v="Vivo"/>
  </r>
  <r>
    <s v="ISRAEL SIERRA DIAZ"/>
    <s v="Cédula ciudadanía"/>
    <s v="91473707"/>
    <s v="49 Años"/>
    <s v="Adulto"/>
    <s v="COOSALUD ENTIDAD PROMOTORA DE SALUD S.A"/>
    <s v="Contributivo"/>
    <s v="ATEN. INTEGRAL CARDIOLOGIA REG CONTRIBU "/>
    <n v="1423948"/>
    <s v="Hospitalización"/>
    <d v="2023-03-27T12:26:00"/>
    <x v="2"/>
    <n v="2"/>
    <n v="2"/>
    <x v="2"/>
    <d v="2023-03-27T12:38:37"/>
    <m/>
    <s v="Sigo con el dolor en el pecho"/>
    <d v="2023-03-27T12:38:37"/>
    <n v="12"/>
    <s v="FRANCISCO JOSE ORTEGA TORRES"/>
    <d v="2023-03-27T12:39:18"/>
    <n v="0"/>
    <s v="R074"/>
    <s v="DOLOR EN EL PECHO, NO ESPECIFICADO"/>
    <s v="FRANCISCO JOSE ORTEGA TORRES"/>
    <d v="2023-03-27T16:22:00"/>
    <n v="3"/>
    <s v="Observación"/>
    <s v="Vivo"/>
  </r>
  <r>
    <s v="SARA LUCIA CAMPO GUTIERREZ"/>
    <s v="Cédula ciudadanía"/>
    <s v="33211405"/>
    <s v="68 Años"/>
    <s v="Adulto"/>
    <s v="ASMET SALUD EPS SAS"/>
    <s v="Subsidiado"/>
    <s v="PBS SUBSIDIADO "/>
    <n v="1423974"/>
    <s v="Hospitalización"/>
    <d v="2023-03-27T13:16:00"/>
    <x v="2"/>
    <n v="2"/>
    <n v="2"/>
    <x v="2"/>
    <d v="2023-03-27T13:30:39"/>
    <m/>
    <s v="Remitida de Sabana de Torres regulada por crue Doctor. Espinosa, codigo 165882_x000a_Sospecha de Síndrome Coronario Agudo "/>
    <d v="2023-03-27T13:30:39"/>
    <n v="14"/>
    <s v="FRANCISCO JOSE ORTEGA TORRES"/>
    <d v="2023-03-27T14:27:53"/>
    <n v="57"/>
    <s v="I209"/>
    <s v="ANGINA DE PECHO, NO ESPECIFICADA"/>
    <s v="GIANMARCO  CAMELO PARDO"/>
    <d v="2023-03-28T15:52:00"/>
    <n v="25"/>
    <s v="Observación"/>
    <s v="Vivo"/>
  </r>
  <r>
    <s v="HUBERNEL RODRIGUEZ SANCHEZ"/>
    <s v="Cédula ciudadanía"/>
    <s v="13378766"/>
    <s v="46 Años"/>
    <s v="Adulto"/>
    <s v="ASMET SALUD EPS SAS"/>
    <s v="Subsidiado"/>
    <s v="PGP CARDIOVASCULAR REG CONTRIB-SUBSIDIA "/>
    <n v="1424002"/>
    <s v="Hospitalización"/>
    <d v="2023-03-27T14:05:00"/>
    <x v="2"/>
    <n v="1"/>
    <n v="1"/>
    <x v="0"/>
    <d v="2023-03-27T14:22:13"/>
    <m/>
    <s v="paciente remitido de ocaña por Infarto Agudo Del Miocardio Sin Elevacion Del St dolor precordial tipico iniciado el dia de ayer con troponinas positivas por lo que es remitidoa nuestra institucion"/>
    <d v="2023-03-27T14:22:13"/>
    <n v="17"/>
    <s v="GABRIEL FERNANDO RUIZ HERNANDEZ"/>
    <d v="2023-03-27T15:07:02"/>
    <n v="44"/>
    <s v="I214x"/>
    <s v="INFARTO AGUDO DE MIOCARDIO SIN ELEVACION DE ST  "/>
    <s v="GABRIEL FERNANDO RUIZ HERNANDEZ"/>
    <d v="2023-03-28T12:47:00"/>
    <n v="21"/>
    <s v="Hemodinamia"/>
    <s v="Vivo"/>
  </r>
  <r>
    <s v="ARNULFO OCHOA CASTRO"/>
    <s v="Cédula ciudadanía"/>
    <s v="708130"/>
    <s v="93 Años"/>
    <s v="Adulto"/>
    <s v="ENTIDAD PROMOTORA DE SALUD FAMISANAR S A S"/>
    <s v="Contributivo"/>
    <s v="PBS CONTRIBUTIVO "/>
    <n v="1424019"/>
    <s v="Urgencias"/>
    <d v="2023-03-27T14:23:00"/>
    <x v="2"/>
    <n v="3"/>
    <m/>
    <x v="1"/>
    <m/>
    <m/>
    <s v="Valorado en triage con servicio de medicina interna (Dr Hinestroza)_x000a_Paciente de 93 años con antecedente de Hipertensión Arterial e Insuficiencia Aórtica severa, quien hace Aproximadamente 15 dias presento trauma craneal posterior a caida desde una hamaca, posteriormente con deficit neurilogico, acude a urgencias en Barrancabermeja documentan hematoma subdural cronico, tabicado, frontoparietal con efecto compresivo, quien iba a ser llevado a manejo Quirúrgico por neruocx, durante procedimiento anestesico, presenta bradicarda y parada cardiaca con ritmo de actividad electrica sin pulso, realizan maniobras de reanimacion, actualemnte stado postparo, no se encuentra entubado, se comento con neurocx Doctor Rodriguez quien considera por part de su servicio redireccionar a Hospital Internacional De Colombia; se comenta con parte administrativa Doctora Godgarze quien indica traslado a Hospital Internacional De Colombia. "/>
    <d v="2023-03-27T14:39:28"/>
    <n v="16"/>
    <s v="FRANCISCO JOSE ORTEGA TORRES"/>
    <m/>
    <s v=""/>
    <m/>
    <m/>
    <m/>
    <d v="2023-03-27T17:20:00"/>
    <s v=""/>
    <m/>
    <s v="Vivo"/>
  </r>
  <r>
    <s v="CECILIA PORRAS NUÑEZ"/>
    <s v="Cédula ciudadanía"/>
    <s v="1104127639"/>
    <s v="34 Años"/>
    <s v="Adulto"/>
    <s v="NUEVA EMPRESA PROMOTORA DE SALUD S.A."/>
    <s v="Contributivo"/>
    <s v="SANTANDER PITP PBS CONTRIBUTIVO "/>
    <n v="1424026"/>
    <s v="Hospitalización"/>
    <d v="2023-03-27T14:31:00"/>
    <x v="2"/>
    <n v="2"/>
    <n v="2"/>
    <x v="2"/>
    <d v="2023-03-27T15:07:27"/>
    <m/>
    <s v="Postparto extrainstitucional. "/>
    <d v="2023-03-27T15:07:27"/>
    <n v="36"/>
    <s v="FRANCISCO JOSE ORTEGA TORRES"/>
    <d v="2023-03-27T15:11:57"/>
    <n v="4"/>
    <s v="O801"/>
    <s v="PARTO UNICO ESPONTANEO, PRESENTACION DE NALGAS O PODALICA"/>
    <s v="FRANCISCO JOSE ORTEGA TORRES"/>
    <d v="2023-03-28T20:26:00"/>
    <n v="29"/>
    <s v="Unidad de Alta Compleg. Obstetrica"/>
    <s v="Vivo"/>
  </r>
  <r>
    <s v="JOSE MANUEL GUERRERO GUERRERO"/>
    <s v="Cédula ciudadanía"/>
    <s v="5540421"/>
    <s v="84 Años"/>
    <s v="Adulto"/>
    <s v="COOSALUD ENTIDAD PROMOTORA DE SALUD S.A"/>
    <s v="Subsidiado"/>
    <s v="ATEN. INTEGRAL CARDIOLOGÍA REG SUBSIDIADO"/>
    <n v="1424038"/>
    <s v="Hospitalización"/>
    <d v="2023-03-27T14:44:00"/>
    <x v="2"/>
    <n v="2"/>
    <n v="2"/>
    <x v="2"/>
    <d v="2023-03-27T14:52:33"/>
    <m/>
    <s v="&quot;Se desmayó&quot;_x000a__x000a_Paciente masculino de 84 años con antecedentes:_x000a_- Cardiopatia isquemica y valvular con Fracción Eyeccion Del Ventriculo Izquierdo del 35% (Ecocardiograma transtoracico - 24/02/2021) CF II/IV_x000a_--- (24/12/2020) Angioplastia + 2 stents medicados a arteria circunfleja + 1 stent medicado a arteria descendente anterior_x000a_--- (07/2015 - Foscal internacional) Cambio valvular aortico biologico_x000a_- Hipertensión Arterial crónica no controlada_x000a_- Enfermedad Arterial Obstructiva Crónica de miembros inferiores_x000a_- SAHOS_x000a_- Enfermedad Pulmonar Obstructiva Crónica_x000a_- Obesidad_x000a_- Artritis reumatoidea_x000a_- (07/2020) Infección por SAR_x000a_"/>
    <d v="2023-03-27T14:52:33"/>
    <n v="8"/>
    <s v="OMAR DANITH MOLINA LUBO"/>
    <d v="2023-03-27T15:47:10"/>
    <n v="54"/>
    <s v="R55X"/>
    <s v="SINCOPE Y COLAPSO"/>
    <s v="GIANMARCO  CAMELO PARDO"/>
    <d v="2023-04-01T13:34:00"/>
    <n v="117"/>
    <s v="Observación"/>
    <s v="Vivo"/>
  </r>
  <r>
    <s v="CARMEN CECILIA NEIRA ROJAS"/>
    <s v="Cédula ciudadanía"/>
    <s v="52451425"/>
    <s v="44 Años"/>
    <s v="Adulto"/>
    <s v="ENTIDAD PROMOTORA DE SALUD SANITAS SAS"/>
    <s v="Contributivo"/>
    <s v="PBS CONTRIBUTIVO "/>
    <n v="1424042"/>
    <s v="Hospitalización"/>
    <d v="2023-03-27T14:50:00"/>
    <x v="2"/>
    <n v="3"/>
    <n v="3"/>
    <x v="1"/>
    <d v="2023-03-27T15:10:24"/>
    <m/>
    <s v="&quot;tos y dificultad para respirar&quot;_x000a__x000a_Paciente femenina de 44 años con antecedente de correción coartación aortica y drenaje venoso pulmonar anómalo a los 10 años, secuela de Hipertensión Pulmonar leve, episodios de Taquicardia Supraventricular frecuente. Desde hace 10 meses por hallazgo de poliglobulia reinició controles por neumología que indica realizar espirometria con hallazgo: alteración obstructiva/restrictiva moderada a severa, se inició manejo con Vilanterol/fluticasona. Sin embargo refiere viene presentando desde hace 15 días incremento de tos seca, disnea, le indicaron esquema de doxiciclina por 5 días por sospecha de germen atípico; realizan cambio a Symbicort + fluticasona nasal sin embargo sin mejoría por lo cual acude. "/>
    <d v="2023-03-27T15:10:24"/>
    <n v="20"/>
    <s v="OMAR DANITH MOLINA LUBO"/>
    <d v="2023-03-27T15:10:46"/>
    <n v="0"/>
    <s v="J40X"/>
    <s v="BRONQUITIS, NO ESPECIFICADA COMO AGUDA O CRONICA"/>
    <s v="OMAR DANITH MOLINA LUBO"/>
    <d v="2023-03-30T12:14:00"/>
    <n v="69"/>
    <s v="Observación"/>
    <s v="Vivo"/>
  </r>
  <r>
    <s v="SIXTA TULIA GOMEZ QUINTERO"/>
    <s v="Cédula ciudadanía"/>
    <s v="28407191"/>
    <s v="75 Años"/>
    <s v="Adulto"/>
    <s v="NUEVA EMPRESA PROMOTORA DE SALUD S.A."/>
    <s v="Subsidiado"/>
    <s v="SANTANDER PITP PBS SUBSIDIADO "/>
    <n v="1424053"/>
    <s v="Hospitalización"/>
    <d v="2023-03-27T15:21:00"/>
    <x v="2"/>
    <n v="3"/>
    <n v="3"/>
    <x v="1"/>
    <d v="2023-03-27T15:52:13"/>
    <m/>
    <s v="ADULTA MAYOR CON Enfermedad Arterial Obstructiva Crónica YA CONODIA EN LA INSTITUCION, VALORADA PREVIAMENTE POR GERIATRIA QUIEN INDICO  NO OFRECER INTERVENCIONES CON INTENSIÓN DE SALVAMENTO DE EXTREMIDAD. EN CASO DE DOLOR DE DIFÍCIL CONTROL O ULCERA NECRÓTICA MAL OLIENTE SE RECOMIENDA OFRECER MANEJO ABLATIVO CON INTENSIÓN PALIATIVA, ACUDE POR DOLOR EN Miembro Inferior izquierdo. "/>
    <d v="2023-03-27T15:52:13"/>
    <n v="31"/>
    <s v="FRANCISCO JOSE ORTEGA TORRES"/>
    <d v="2023-03-27T17:49:38"/>
    <n v="117"/>
    <s v="I771"/>
    <s v="ESTRECHEZ ARTERIAL"/>
    <s v="GABRIEL FERNANDO RUIZ HERNANDEZ"/>
    <d v="2023-04-11T21:39:00"/>
    <n v="363"/>
    <s v="Observación"/>
    <s v="Muerto despues de 48 horas"/>
  </r>
  <r>
    <s v="JENNY MELITZA JIMENEZ NIÑO"/>
    <s v="Cédula ciudadanía"/>
    <s v="1098782632"/>
    <s v="27 Años"/>
    <s v="Adulto"/>
    <s v="EPS SURAMERICANA S.A."/>
    <s v="Contributivo"/>
    <s v="PBS CONTRIBUTIVO "/>
    <n v="1424069"/>
    <s v="Hospitalización"/>
    <d v="2023-03-27T16:16:00"/>
    <x v="2"/>
    <n v="3"/>
    <n v="3"/>
    <x v="1"/>
    <d v="2023-03-27T16:25:04"/>
    <m/>
    <s v="Diarrea"/>
    <d v="2023-03-27T16:25:04"/>
    <n v="9"/>
    <s v="FRANCISCO JOSE ORTEGA TORRES"/>
    <d v="2023-03-27T16:28:15"/>
    <n v="3"/>
    <s v="A09"/>
    <s v="DIARREA Y GASTROENTERITIS DE PRESUNTO ORIGEN INFECCIOSO."/>
    <s v="FRANCISCO JOSE ORTEGA TORRES"/>
    <d v="2023-03-27T19:35:00"/>
    <n v="3"/>
    <s v="Observación"/>
    <s v="Vivo"/>
  </r>
  <r>
    <s v="TITO ESPINOZA MENDEZ"/>
    <s v="Cédula ciudadanía"/>
    <s v="91450908"/>
    <s v="61 Años"/>
    <s v="Adulto"/>
    <s v="FUNDACION SALUD MIA EPS"/>
    <s v="Contributivo"/>
    <s v="PBS CONTRIBUTIVO "/>
    <n v="1424071"/>
    <s v="Urgencias"/>
    <d v="2023-03-27T16:25:00"/>
    <x v="2"/>
    <n v="2"/>
    <n v="2"/>
    <x v="2"/>
    <d v="2023-03-27T16:40:58"/>
    <m/>
    <s v="Paciente de 61 años de edad con antecedente de angina inestable de alto riesgo, con realización de arteriografía coronaria en Febrero/2023 con evidencia de angioplastia + implante de STENT medicado en segmentos proximal y  medio de DA con lesiones leves en 1Dg y enfermedad coronaria difusa en OM1 siendo vaso de pequeño calibre, acude hoy a urgencias por presentar desde ayer dolor toracico, el cual se presento el dia de ayer en horas de la mañana, desde entonces ha persistido, asiste a terapai de rehabilitaicon desde donde direccionan a urgencias. "/>
    <d v="2023-03-27T16:40:58"/>
    <n v="15"/>
    <s v="FRANCISCO JOSE ORTEGA TORRES"/>
    <d v="2023-03-27T17:08:32"/>
    <n v="27"/>
    <s v="I209"/>
    <s v="ANGINA DE PECHO, NO ESPECIFICADA"/>
    <s v="GIANMARCO  CAMELO PARDO"/>
    <d v="2023-03-27T21:02:00"/>
    <n v="3"/>
    <s v="Observación"/>
    <s v="Vivo"/>
  </r>
  <r>
    <s v="LAURA CRISTINA ESTEBAN HERNANDEZ"/>
    <s v="Cédula ciudadanía"/>
    <s v="37862233"/>
    <s v="42 Años"/>
    <s v="Adulto"/>
    <s v="COOSALUD ENTIDAD PROMOTORA DE SALUD S.A"/>
    <s v="Subsidiado"/>
    <s v="ATEN. INTEGRAL CARDIOLOGÍA REG SUBSIDIADO"/>
    <n v="1424080"/>
    <s v="Urgencias"/>
    <d v="2023-03-27T17:06:00"/>
    <x v="2"/>
    <n v="2"/>
    <m/>
    <x v="2"/>
    <m/>
    <m/>
    <s v="Paciente femenina de 42 años Hospitalizada recientemente en la institucion, egreso hace 5 dias, estuvo en contexto falla cardiaca derecha descompensada Stevenson C secundaria a hipertensión pulmonar severa del grupo 3 por enfermedad pulmonar intersticial difusa, con sospecha asociación con enfermedad autoinmune de base: enfermedad de tejido conectivo; hoy acude a urgencias por presentar fatiga, disnea y edema de  meimbros inferiores. "/>
    <d v="2023-03-27T17:18:39"/>
    <n v="12"/>
    <s v="FRANCISCO JOSE ORTEGA TORRES"/>
    <d v="2023-03-27T18:36:29"/>
    <n v="77"/>
    <m/>
    <m/>
    <s v="OMAR DANITH MOLINA LUBO"/>
    <d v="2023-03-27T20:47:00"/>
    <n v="2"/>
    <m/>
    <s v="Vivo"/>
  </r>
  <r>
    <s v="MANUEL ARNULFO ZAPATA ORTIZ"/>
    <s v="Cédula ciudadanía"/>
    <s v="91000556"/>
    <s v="63 Años"/>
    <s v="Adulto"/>
    <s v="NUEVA EMPRESA PROMOTORA DE SALUD S.A."/>
    <s v="Contributivo"/>
    <s v="SANTANDER PITP PBS CONTRIBUTIVO "/>
    <n v="1424082"/>
    <s v="Hospitalización"/>
    <d v="2023-03-27T17:14:00"/>
    <x v="2"/>
    <n v="2"/>
    <n v="2"/>
    <x v="2"/>
    <d v="2023-03-27T17:27:45"/>
    <m/>
    <s v="Remitido de consulta extenra de hepatologia por ascitis a tension. "/>
    <d v="2023-03-27T17:27:45"/>
    <n v="13"/>
    <s v="FRANCISCO JOSE ORTEGA TORRES"/>
    <d v="2023-03-27T17:34:19"/>
    <n v="6"/>
    <s v="K717"/>
    <s v="ENFERMEDAD TOXICA DEL HIGADO CON CIRROSIS Y FIBROSIS DEL HIGADO"/>
    <s v="FRANCISCO JOSE ORTEGA TORRES"/>
    <d v="2023-03-31T12:52:00"/>
    <n v="91"/>
    <s v="Hospitalización Adulto"/>
    <s v="Vivo"/>
  </r>
  <r>
    <s v="GLORIA DEL CARMEN BOHORQUEZ NOVA"/>
    <s v="Cédula ciudadanía"/>
    <s v="28407358"/>
    <s v="62 Años"/>
    <s v="Adulto"/>
    <s v="COOSALUD ENTIDAD PROMOTORA DE SALUD S.A"/>
    <s v="Contributivo"/>
    <s v="ATEN. INTEGRAL CARDIOLOGIA REG CONTRIBU "/>
    <n v="1424085"/>
    <s v="Hospitalización"/>
    <d v="2023-03-27T17:53:00"/>
    <x v="2"/>
    <n v="3"/>
    <n v="3"/>
    <x v="1"/>
    <d v="2023-03-27T19:01:08"/>
    <m/>
    <s v="- Postoperatorio de aortograma. + arteriografia. miembros inferiores . + angioplastia arteria femoral superficial balon convencional boston + angioplastia arteria poplitea p2 balon + angioplastia arteria tibial anterior. balon convencional (23/03/23)_x000a_*** Isquemia arteiral cronica amenzante de la extremidad minf derecho fontaine iv rutherford 5 wifi ii_x000a_*** Necrosis seca en grueso artejo derecho_x000a__x000a_Acude por sospecha de pseudoaneurisma en sitio de inserción de introductor femoral derecho. además refiere nauseas, emesis, parestesias en miembros superiores._x000a_"/>
    <d v="2023-03-27T19:01:08"/>
    <n v="68"/>
    <s v="OMAR DANITH MOLINA LUBO"/>
    <d v="2023-03-27T19:02:10"/>
    <n v="1"/>
    <s v="I771"/>
    <s v="ESTRECHEZ ARTERIAL"/>
    <s v="OMAR DANITH MOLINA LUBO"/>
    <d v="2023-05-11T17:21:00"/>
    <n v="1078"/>
    <s v="Observación"/>
    <s v="Vivo"/>
  </r>
  <r>
    <s v="HORACIO JAIMES LIZARAZO"/>
    <s v="Cédula ciudadanía"/>
    <s v="91342794"/>
    <s v="57 Años"/>
    <s v="Adulto"/>
    <s v="SALUD TOTAL ENTIDAD PROMOTORA DE SALUD DEL REG"/>
    <s v="Contributivo"/>
    <s v="POS SUBSIDIADO "/>
    <n v="1424092"/>
    <s v="Hospitalización"/>
    <d v="2023-03-27T18:43:00"/>
    <x v="2"/>
    <n v="2"/>
    <n v="2"/>
    <x v="2"/>
    <d v="2023-03-27T19:56:02"/>
    <m/>
    <s v="Estoy ahogado"/>
    <d v="2023-03-27T19:56:02"/>
    <n v="73"/>
    <s v="FRANCISCO JOSE ORTEGA TORRES"/>
    <d v="2023-03-27T19:56:34"/>
    <n v="0"/>
    <s v="I500"/>
    <s v="INSUFICIENCIA CARDIACA CONGESTIVA"/>
    <s v="FRANCISCO JOSE ORTEGA TORRES"/>
    <d v="2023-04-02T12:46:00"/>
    <n v="136"/>
    <s v="Hospitalización Adulto"/>
    <s v="Vivo"/>
  </r>
  <r>
    <s v="MIGUEL FELIPE GUEVARA TRIANA"/>
    <s v="Cédula ciudadanía"/>
    <s v="1095828377"/>
    <s v="26 Años"/>
    <s v="Adulto"/>
    <s v="ENTIDAD PROMOTORA DE SALUD FAMISANAR S A S"/>
    <s v="Contributivo"/>
    <s v="PBS CONTRIBUTIVO "/>
    <n v="1424096"/>
    <s v="Hospitalización"/>
    <d v="2023-03-27T19:02:00"/>
    <x v="2"/>
    <n v="2"/>
    <n v="2"/>
    <x v="2"/>
    <d v="2023-03-27T20:06:25"/>
    <m/>
    <s v="Dolor en el pecho_x000a_Paciente refier que el dia de hoy hacia las presento dolor torax, sesnacion de disnea,  5:50 senacion lacian nte,  exacervado con los moviemntos respiratorios  durancion 25 minutos,  motivo por el cual consutal. "/>
    <d v="2023-03-27T20:06:25"/>
    <n v="64"/>
    <s v="ROBERFABIAN  ANGARITA SEQUEDA"/>
    <d v="2023-03-27T20:10:23"/>
    <n v="3"/>
    <s v="Q254"/>
    <s v="OTRAS MALFORMACIONES CONGENITAS DE LA AORTA"/>
    <s v="ROBERFABIAN  ANGARITA SEQUEDA"/>
    <d v="2023-03-29T10:42:00"/>
    <n v="38"/>
    <s v="Hospitalización Adulto"/>
    <s v="Vivo"/>
  </r>
  <r>
    <s v="ARGEMIRO MARTINEZ GOMEZ"/>
    <s v="Cédula ciudadanía"/>
    <s v="623767"/>
    <s v="83 Años"/>
    <s v="Adulto"/>
    <s v="SUMIMEDICAL S.A.S."/>
    <s v="Regimen IPS"/>
    <s v="FONDO DE PASIVO SOCIAL DE FERROCARRILES NACIONALES"/>
    <n v="1424097"/>
    <s v="Hospitalización"/>
    <d v="2023-03-27T19:10:00"/>
    <x v="2"/>
    <n v="2"/>
    <n v="2"/>
    <x v="2"/>
    <d v="2023-03-27T19:15:14"/>
    <m/>
    <s v="Remitido de la clinica chicamocha por Infarto Agudo De Miocardio Con Elevación Del St_x000a_Aceptado por referencia para ingreso por urgencias codigo 2303271736T"/>
    <d v="2023-03-27T19:15:14"/>
    <n v="5"/>
    <s v="FRANCISCO JOSE ORTEGA TORRES"/>
    <d v="2023-03-27T19:19:15"/>
    <n v="4"/>
    <s v="I219"/>
    <s v="INFARTO AGUDO DEL MIOCARDIO, SIN OTRA ESPECIFICACION"/>
    <s v="FRANCISCO JOSE ORTEGA TORRES"/>
    <d v="2023-03-29T12:50:00"/>
    <n v="41"/>
    <s v="Hemodinamia"/>
    <s v="Vivo"/>
  </r>
  <r>
    <s v="OLGA REYES SILVA"/>
    <s v="Cédula ciudadanía"/>
    <s v="63301841"/>
    <s v="67 Años"/>
    <s v="Adulto"/>
    <s v="EPS SURAMERICANA S.A."/>
    <s v="Contributivo"/>
    <s v="PBS CONTRIBUTIVO "/>
    <n v="1424104"/>
    <s v="Hospitalización"/>
    <d v="2023-03-27T20:07:00"/>
    <x v="2"/>
    <n v="2"/>
    <n v="2"/>
    <x v="2"/>
    <d v="2023-03-27T20:45:43"/>
    <m/>
    <s v="DESDE LAS  6 DE LA TARDE  TENGO   UN  DOLOR  PRECORDIAL   FUERTE "/>
    <d v="2023-03-27T20:45:43"/>
    <n v="38"/>
    <s v="GEOVANIS ALBERTO ORTEGA CUELLO"/>
    <d v="2023-03-27T20:46:06"/>
    <n v="0"/>
    <s v="I209"/>
    <s v="ANGINA DE PECHO, NO ESPECIFICADA"/>
    <s v="GEOVANIS ALBERTO ORTEGA CUELLO"/>
    <d v="2023-03-30T12:24:00"/>
    <n v="63"/>
    <s v="Observación"/>
    <s v="Vivo"/>
  </r>
  <r>
    <s v="FREDDY YESID LEAL GARCIA"/>
    <s v="Cédula ciudadanía"/>
    <s v="1095919919"/>
    <s v="33 Años"/>
    <s v="Adulto"/>
    <s v="COMPAÑIA DE MEDICINA PREPAGADA COLSANITAS S.A."/>
    <s v="Pólizas de Salud y MP"/>
    <s v="1010 COLSANITAS INTEGRAL"/>
    <n v="1424105"/>
    <s v="Hospitalización"/>
    <d v="2023-03-27T20:41:00"/>
    <x v="2"/>
    <n v="2"/>
    <n v="2"/>
    <x v="2"/>
    <d v="2023-03-27T20:45:38"/>
    <m/>
    <s v="Remitido de Clinicentro_x000a_Diagnóstico angina inestable"/>
    <d v="2023-03-27T20:45:38"/>
    <n v="4"/>
    <s v="EDWING RENE HIGUERA BECERRA"/>
    <d v="2023-03-27T20:49:13"/>
    <n v="3"/>
    <s v="I200"/>
    <s v="ANGINA INESTABLE"/>
    <s v="EDWING RENE HIGUERA BECERRA"/>
    <d v="2023-03-29T12:02:00"/>
    <n v="39"/>
    <s v="Hospitalización Adulto"/>
    <s v="Vivo"/>
  </r>
  <r>
    <s v="ANGELA MARIA CASTRO FONTECHA"/>
    <s v="Cédula ciudadanía"/>
    <s v="30391762"/>
    <s v="47 Años"/>
    <s v="Adulto"/>
    <s v="COMPAÑIA DE MEDICINA PREPAGADA COLSANITAS S.A."/>
    <s v="Pólizas de Salud y MP"/>
    <s v="1010 COLSANITAS INTEGRAL"/>
    <n v="1424106"/>
    <s v="Hospitalización"/>
    <d v="2023-03-27T21:07:00"/>
    <x v="2"/>
    <n v="3"/>
    <n v="3"/>
    <x v="1"/>
    <d v="2023-03-27T21:41:36"/>
    <m/>
    <s v="dorlo hipocondrio derecho"/>
    <d v="2023-03-27T21:41:36"/>
    <n v="34"/>
    <s v="EDWING RENE HIGUERA BECERRA"/>
    <d v="2023-03-27T21:44:02"/>
    <n v="2"/>
    <s v="R101"/>
    <s v="DOLOR ABDOMINAL LOCALIZADO EN PARTE SUPERIOR"/>
    <s v="EDWING RENE HIGUERA BECERRA"/>
    <d v="2023-03-28T00:13:00"/>
    <n v="2"/>
    <s v="Observación"/>
    <s v="Vivo"/>
  </r>
  <r>
    <s v="RAFAEL ANDRES PEREZ CORTES"/>
    <s v="Cédula ciudadanía"/>
    <s v="91498403"/>
    <s v="45 Años"/>
    <s v="Adulto"/>
    <s v="EPS SURAMERICANA S.A."/>
    <s v="Contributivo"/>
    <s v="PLANES COMPLEMENTARIOS "/>
    <n v="1424107"/>
    <s v="Hospitalización"/>
    <d v="2023-03-27T21:13:00"/>
    <x v="2"/>
    <n v="3"/>
    <n v="3"/>
    <x v="1"/>
    <d v="2023-03-27T21:38:33"/>
    <m/>
    <s v="Paciente de 45 años quien refiere clinica de Aproximadamente 25 dias de evolucion dado por edema de Miembro Superior Izquierdo, refiere clinica que inicio subitamente, mientras se encontraba calentando para jugar tenis, refiere durante estos dias ha notado cambios de coloracion, edemas y sensacion de pesadez de la extremidad, acudio inicialmente al Hospital Internacional De Colombia desde donde derivaron a nuestra institucion._x000a_"/>
    <d v="2023-03-27T21:38:33"/>
    <n v="25"/>
    <s v="FRANCISCO JOSE ORTEGA TORRES"/>
    <d v="2023-03-27T21:38:59"/>
    <n v="0"/>
    <s v="I829"/>
    <s v="EMBOLIA Y TROMBOSIS DE VENA NO ESPECIFICADA"/>
    <s v="FRANCISCO JOSE ORTEGA TORRES"/>
    <d v="2023-03-28T20:23:00"/>
    <n v="22"/>
    <s v="Observación"/>
    <s v="Vivo"/>
  </r>
  <r>
    <s v="OTILIA ORTIZ"/>
    <s v="Cédula ciudadanía"/>
    <s v="27909357"/>
    <s v="87 Años"/>
    <s v="Adulto"/>
    <s v="FUNDACION SALUD MIA EPS"/>
    <s v="Contributivo"/>
    <s v="PBS CONTRIBUTIVO "/>
    <n v="1424109"/>
    <s v="Hospitalización"/>
    <d v="2023-03-27T21:44:00"/>
    <x v="2"/>
    <n v="3"/>
    <n v="3"/>
    <x v="1"/>
    <d v="2023-03-27T22:10:25"/>
    <m/>
    <s v="Remitida dle Hospital Internacional De Colombia por Enfermedad Arterial Obstructiva Crónica_x000a_"/>
    <d v="2023-03-27T22:10:25"/>
    <n v="26"/>
    <s v="FRANCISCO JOSE ORTEGA TORRES"/>
    <d v="2023-03-27T22:10:57"/>
    <n v="0"/>
    <s v="I771"/>
    <s v="ESTRECHEZ ARTERIAL"/>
    <s v="FRANCISCO JOSE ORTEGA TORRES"/>
    <d v="2023-04-20T00:23:00"/>
    <n v="554"/>
    <s v="Hospitalización Adulto"/>
    <s v="Vivo"/>
  </r>
  <r>
    <s v="JUAN DE LA CRUZ LOPEZ ALVAREZ"/>
    <s v="Cédula ciudadanía"/>
    <s v="91240150"/>
    <s v="59 Años"/>
    <s v="Adulto"/>
    <s v="ASMET SALUD EPS SAS"/>
    <s v="Subsidiado"/>
    <s v="PGP CARDIOVASCULAR REG CONTRIB-SUBSIDIA "/>
    <n v="1424111"/>
    <s v="Urgencias"/>
    <d v="2023-03-27T22:31:00"/>
    <x v="2"/>
    <n v="3"/>
    <n v="3"/>
    <x v="1"/>
    <d v="2023-03-27T23:18:47"/>
    <m/>
    <s v="HOY   A  LAS  8:00 PM   ME   DIÓ UNA  TAQUICARDIA  QUE  ME  DURÓ  COMO 5  MINUTOS  "/>
    <d v="2023-03-27T23:18:47"/>
    <n v="47"/>
    <s v="GEOVANIS ALBERTO ORTEGA CUELLO"/>
    <d v="2023-03-27T23:21:04"/>
    <n v="2"/>
    <s v="I479"/>
    <s v="TAQUICARDIA PAROXISTICA, NO ESPECIFICADA"/>
    <s v="GEOVANIS ALBERTO ORTEGA CUELLO"/>
    <d v="2023-03-27T23:38:00"/>
    <n v="0"/>
    <s v="Alta a Casa"/>
    <s v="Vivo"/>
  </r>
  <r>
    <s v="LUIS TRINO ARIZA CAÑAS"/>
    <s v="Cédula ciudadanía"/>
    <s v="91134169"/>
    <s v="46 Años"/>
    <s v="Adulto"/>
    <s v="COOSALUD ENTIDAD PROMOTORA DE SALUD S.A"/>
    <s v="Subsidiado"/>
    <s v="ATEN. INTEGRAL CARDIOLOGÍA REG SUBSIDIADO"/>
    <n v="1424113"/>
    <s v="Hospitalización"/>
    <d v="2023-03-28T01:08:00"/>
    <x v="2"/>
    <n v="2"/>
    <n v="2"/>
    <x v="2"/>
    <d v="2023-03-28T01:24:43"/>
    <m/>
    <s v="me siento mal_x000a_tengo bajo gasto"/>
    <d v="2023-03-28T01:24:43"/>
    <n v="16"/>
    <s v="ROBERFABIAN  ANGARITA SEQUEDA"/>
    <d v="2023-03-28T01:25:11"/>
    <n v="0"/>
    <s v="I509"/>
    <s v="INSUFICIENCIA CARDIACA, NO ESPECIFICADA"/>
    <s v="ROBERFABIAN  ANGARITA SEQUEDA"/>
    <d v="2023-04-01T14:42:00"/>
    <n v="109"/>
    <s v="Cuidado Intermedio Adulto"/>
    <s v="Vivo"/>
  </r>
  <r>
    <s v="ADRIANA PINTO VARGAS"/>
    <s v="Cédula ciudadanía"/>
    <s v="1032424439"/>
    <s v="34 Años"/>
    <s v="Adulto"/>
    <s v="NUEVA EMPRESA PROMOTORA DE SALUD S.A."/>
    <s v="Subsidiado"/>
    <s v="SANTANDER PITP PBS SUBSIDIADO "/>
    <n v="1424130"/>
    <s v="Hospitalización"/>
    <d v="2023-03-28T06:28:00"/>
    <x v="2"/>
    <n v="3"/>
    <n v="3"/>
    <x v="1"/>
    <d v="2023-03-28T06:46:05"/>
    <m/>
    <s v="Paciente con embarazo de 30 semanas y 6 dias remitida del hospital Manuela Beltran socoro por isoinmunización con Coombs indirecto positivo._x000a__x000a_Aceptada por equipo de Referencia y contrarreferencia para ingreso por urgencias._x000a_Actualmente servicio sin disponibilidad de camillas."/>
    <d v="2023-03-28T06:46:05"/>
    <n v="18"/>
    <s v="JUAN CARLOS DE SALES VIRGUETH"/>
    <d v="2023-03-28T07:03:37"/>
    <n v="17"/>
    <s v="O361"/>
    <s v="ATENCION MATERNA POR OTRA ISOINMUNIZACION"/>
    <s v="YONNY JERSEY SANDOVAL LAVACUDE"/>
    <d v="2023-03-29T19:01:00"/>
    <n v="35"/>
    <s v="Observación"/>
    <s v="Vivo"/>
  </r>
  <r>
    <s v="YANETH GLADYS LOPEZ COLORADO"/>
    <s v="Cédula ciudadanía"/>
    <s v="35491262"/>
    <s v="64 Años"/>
    <s v="Adulto"/>
    <s v="NUEVA EMPRESA PROMOTORA DE SALUD S.A."/>
    <s v="Contributivo"/>
    <s v="SANTANDER PITP PBS CONTRIBUTIVO "/>
    <n v="1424140"/>
    <s v="Hospitalización"/>
    <d v="2023-03-28T06:36:00"/>
    <x v="2"/>
    <n v="2"/>
    <n v="2"/>
    <x v="2"/>
    <d v="2023-03-28T07:04:06"/>
    <m/>
    <s v="Paciente con disnea subita asociada a dolor toracico pleurito y episodios sincopales, valorada en el hospital Manuela Beltran Socorro documentandose taquicardia sinusal, desaturacion con Dimero D francamente positivo y Troponina elevada, consideran Síndrome Coronario Agudo y remiten como urgencia vital regulada por el CRUE con codigo 165922._x000a__x000a_Actualmente servicio de urgencias congestionado, sin disponibilidad de camillas."/>
    <d v="2023-03-28T07:04:06"/>
    <n v="28"/>
    <s v="JUAN CARLOS DE SALES VIRGUETH"/>
    <d v="2023-03-28T07:16:45"/>
    <n v="12"/>
    <s v="I269"/>
    <s v="EMBOLIA PULMONAR SIN MENCION DE CORAZON PULMONAR AGUDO"/>
    <s v="GIANMARCO  CAMELO PARDO"/>
    <d v="2023-04-03T13:52:00"/>
    <n v="150"/>
    <s v="Cuidado Intermedio Adulto"/>
    <s v="Vivo"/>
  </r>
  <r>
    <s v="WILLIAM ESTEVEZ HERNANDEZ"/>
    <s v="Cédula ciudadanía"/>
    <s v="91228278"/>
    <s v="59 Años"/>
    <s v="Adulto"/>
    <s v="FUNDACION SALUD MIA EPS"/>
    <s v="Contributivo"/>
    <s v="PBS CONTRIBUTIVO "/>
    <n v="1424168"/>
    <s v="Hospitalización"/>
    <d v="2023-03-28T07:00:00"/>
    <x v="2"/>
    <n v="2"/>
    <n v="2"/>
    <x v="2"/>
    <d v="2023-03-28T07:13:03"/>
    <m/>
    <s v="Paciente de 59 años de edad acude refiriendo que desde hace una hora presenta dolor precordial y disnea."/>
    <d v="2023-03-28T07:13:03"/>
    <n v="13"/>
    <s v="JUAN CARLOS DE SALES VIRGUETH"/>
    <d v="2023-03-28T07:38:12"/>
    <n v="25"/>
    <s v="R073"/>
    <s v="OTROS DOLORES EN EL PECHO"/>
    <s v="YONNY JERSEY SANDOVAL LAVACUDE"/>
    <d v="2023-03-28T16:45:00"/>
    <n v="9"/>
    <s v="Observación"/>
    <s v="Vivo"/>
  </r>
  <r>
    <s v="MARIA ASCENSION ARDILA SILVA"/>
    <s v="Cédula ciudadanía"/>
    <s v="28262064"/>
    <s v="69 Años"/>
    <s v="Adulto"/>
    <s v="COOSALUD ENTIDAD PROMOTORA DE SALUD S.A"/>
    <s v="Subsidiado"/>
    <s v="ATEN. INTEGRAL CARDIOLOGÍA REG SUBSIDIADO"/>
    <n v="1424191"/>
    <s v="Hospitalización"/>
    <d v="2023-03-28T07:12:00"/>
    <x v="2"/>
    <n v="3"/>
    <n v="3"/>
    <x v="1"/>
    <d v="2023-03-28T07:37:34"/>
    <m/>
    <s v="&quot;He tenido mucho mareo y un desmayo&quot;"/>
    <d v="2023-03-28T07:37:34"/>
    <n v="25"/>
    <s v="JUAN CARLOS DE SALES VIRGUETH"/>
    <d v="2023-03-28T08:13:00"/>
    <n v="35"/>
    <s v="R42X"/>
    <s v="MAREO Y DESVANECIMIENTO"/>
    <s v="GIANMARCO  CAMELO PARDO"/>
    <d v="2023-03-28T20:19:00"/>
    <n v="12"/>
    <s v="Observación"/>
    <s v="Vivo"/>
  </r>
  <r>
    <s v="MARIA LUISA VARGAS BELTRAN"/>
    <s v="Cédula ciudadanía"/>
    <s v="21929475"/>
    <s v="66 Años"/>
    <s v="Adulto"/>
    <s v="COOSALUD ENTIDAD PROMOTORA DE SALUD S.A"/>
    <s v="Subsidiado"/>
    <s v="ATEN. INTEGRAL CARDIOLOGÍA REG SUBSIDIADO"/>
    <n v="1424270"/>
    <s v="Hospitalización"/>
    <d v="2023-03-28T07:47:00"/>
    <x v="2"/>
    <n v="3"/>
    <n v="3"/>
    <x v="1"/>
    <d v="2023-03-28T08:15:18"/>
    <m/>
    <s v="Paciente consulta por dolor abdominal de dos meses de evolucion asociado a perdida de peso, valorada en el hospital regional del magdalena medio en la ciudad de  Barrancabermeja y  deciden remitirla por posible falla cardiaca descompensada._x000a__x000a_Aceptada por el equipo de Referencia y contrarreferencia para ingreso por urgencias._x000a_"/>
    <d v="2023-03-28T08:15:18"/>
    <n v="28"/>
    <s v="JUAN CARLOS DE SALES VIRGUETH"/>
    <d v="2023-03-28T08:43:54"/>
    <n v="28"/>
    <s v="I500"/>
    <s v="INSUFICIENCIA CARDIACA CONGESTIVA"/>
    <s v="YONNY JERSEY SANDOVAL LAVACUDE"/>
    <d v="2023-03-29T16:09:00"/>
    <n v="31"/>
    <s v="Observación"/>
    <s v="Vivo"/>
  </r>
  <r>
    <s v="JHON FREDDY MELENDEZ VALDERRAMA"/>
    <s v="Cédula ciudadanía"/>
    <s v="13567079"/>
    <s v="40 Años"/>
    <s v="Adulto"/>
    <s v="ENTIDAD PROMOTORA DE SALUD FAMISANAR S A S"/>
    <s v="Contributivo"/>
    <s v="PBS SUBSIDIADO "/>
    <n v="1424352"/>
    <s v="Hospitalización"/>
    <d v="2023-03-28T08:25:00"/>
    <x v="2"/>
    <n v="3"/>
    <n v="3"/>
    <x v="1"/>
    <d v="2023-03-28T08:40:19"/>
    <m/>
    <s v="&quot;Me duele la pierna que me operaron&quot;"/>
    <d v="2023-03-28T08:40:19"/>
    <n v="15"/>
    <s v="JUAN CARLOS DE SALES VIRGUETH"/>
    <d v="2023-03-28T09:03:09"/>
    <n v="22"/>
    <s v="I879"/>
    <s v="TRASTORNO VENOSO, NO ESPECIFICADO"/>
    <s v="GIANMARCO  CAMELO PARDO"/>
    <d v="2023-03-28T16:51:00"/>
    <n v="7"/>
    <s v="Observación"/>
    <s v="Vivo"/>
  </r>
  <r>
    <s v="JUAN DE DIOS BARBOSA POVEDA"/>
    <s v="Cédula ciudadanía"/>
    <s v="5623775"/>
    <s v="79 Años"/>
    <s v="Adulto"/>
    <s v="NUEVA EMPRESA PROMOTORA DE SALUD S.A."/>
    <s v="Contributivo"/>
    <s v="SANTANDER PITP PBS CONTRIBUTIVO "/>
    <n v="1424428"/>
    <s v="Hospitalización"/>
    <d v="2023-03-28T09:00:00"/>
    <x v="2"/>
    <n v="3"/>
    <n v="3"/>
    <x v="1"/>
    <d v="2023-03-28T09:08:59"/>
    <m/>
    <s v="Remitido de San gil por Trombosis Venosa Profunda distal."/>
    <d v="2023-03-28T09:08:59"/>
    <n v="8"/>
    <s v="JUAN CARLOS DE SALES VIRGUETH"/>
    <d v="2023-03-28T09:22:00"/>
    <n v="13"/>
    <s v="I828"/>
    <s v="EMBOLIA Y TROMBOSIS DE OTRAS VENAS ESPECIFICADAS"/>
    <s v="YONNY JERSEY SANDOVAL LAVACUDE"/>
    <d v="2023-03-28T16:56:00"/>
    <n v="7"/>
    <s v="Observación"/>
    <s v="Vivo"/>
  </r>
  <r>
    <s v="LEINER DAVID CORRALES REYES"/>
    <s v="Tarjeta de Identidad"/>
    <s v="1138675307"/>
    <s v="10 Años"/>
    <s v="Pediatrico"/>
    <s v="NUEVA EMPRESA PROMOTORA DE SALUD S.A."/>
    <s v="Subsidiado"/>
    <s v="SUCRE PITP PBS SUBSIDIADO "/>
    <n v="1424444"/>
    <s v="Hospitalización"/>
    <d v="2023-03-28T09:10:00"/>
    <x v="2"/>
    <n v="3"/>
    <n v="3"/>
    <x v="1"/>
    <d v="2023-03-28T09:45:07"/>
    <m/>
    <s v="&quot;Ha tenido mareo y dolor en el pecho&quot;"/>
    <d v="2023-03-28T09:45:07"/>
    <n v="35"/>
    <s v="JUAN CARLOS DE SALES VIRGUETH"/>
    <d v="2023-03-28T11:40:59"/>
    <n v="115"/>
    <s v="R074"/>
    <s v="DOLOR EN EL PECHO, NO ESPECIFICADO"/>
    <s v="GIANMARCO  CAMELO PARDO"/>
    <d v="2023-03-29T18:33:00"/>
    <n v="30"/>
    <s v="Observación"/>
    <s v="Vivo"/>
  </r>
  <r>
    <s v="MILCIADES WILCHES PEÑALOZA"/>
    <s v="Cédula ciudadanía"/>
    <s v="5587840"/>
    <s v="79 Años"/>
    <s v="Adulto"/>
    <s v="ECOPETROL S.A."/>
    <s v="Regimen Especial y/o Excepcional"/>
    <s v="CONTRATO No. 3044412"/>
    <n v="1424483"/>
    <s v="Urgencias"/>
    <d v="2023-03-28T09:31:00"/>
    <x v="2"/>
    <n v="2"/>
    <n v="2"/>
    <x v="2"/>
    <d v="2023-03-28T09:37:36"/>
    <m/>
    <s v="Remitido de consulta externa por Impresión Diagnóstica de angina inestable. "/>
    <d v="2023-03-28T09:37:36"/>
    <n v="6"/>
    <s v="FRAY URIEL ARIAS MORENO"/>
    <d v="2023-03-28T09:50:47"/>
    <n v="13"/>
    <s v="I200"/>
    <s v="ANGINA INESTABLE"/>
    <s v="FRAY URIEL ARIAS MORENO"/>
    <d v="2023-03-28T11:36:00"/>
    <n v="1"/>
    <s v="Alta voluntaria"/>
    <s v="Vivo"/>
  </r>
  <r>
    <s v="ALONSO LOPEZ PEREZ"/>
    <s v="Cédula ciudadanía"/>
    <s v="5416003"/>
    <s v="73 Años"/>
    <s v="Adulto"/>
    <s v="SALUD TOTAL ENTIDAD PROMOTORA DE SALUD DEL REG"/>
    <s v="Contributivo"/>
    <s v="POS SUBSIDIADO "/>
    <n v="1424489"/>
    <s v="Hospitalización"/>
    <d v="2023-03-28T09:37:00"/>
    <x v="2"/>
    <n v="3"/>
    <n v="3"/>
    <x v="1"/>
    <d v="2023-03-28T10:11:47"/>
    <m/>
    <s v="Desde antier tengo dolor en el pecho&quot;"/>
    <d v="2023-03-28T10:11:47"/>
    <n v="34"/>
    <s v="JUAN CARLOS DE SALES VIRGUETH"/>
    <d v="2023-03-28T10:27:59"/>
    <n v="16"/>
    <s v="R073"/>
    <s v="OTROS DOLORES EN EL PECHO"/>
    <s v="YONNY JERSEY SANDOVAL LAVACUDE"/>
    <d v="2023-03-28T20:24:00"/>
    <n v="9"/>
    <s v="Observación"/>
    <s v="Vivo"/>
  </r>
  <r>
    <s v="DIANA ESPERANZA TARAZONA MARTINEZ"/>
    <s v="Cédula ciudadanía"/>
    <s v="1098619586"/>
    <s v="36 Años"/>
    <s v="Adulto"/>
    <s v="MEDISANITAS SAS. COMPAÑIA DE MEDICINA PREPAGADA"/>
    <s v="Pólizas de Salud y MP"/>
    <s v="2060 MEDISANITAS INTEGRAL"/>
    <n v="1424506"/>
    <s v="Hospitalización"/>
    <d v="2023-03-28T09:47:00"/>
    <x v="2"/>
    <n v="3"/>
    <n v="3"/>
    <x v="1"/>
    <d v="2023-03-28T10:17:13"/>
    <m/>
    <s v="dolor e inflamacion de pierna derecha. "/>
    <d v="2023-03-28T10:17:13"/>
    <n v="30"/>
    <s v="FRAY URIEL ARIAS MORENO"/>
    <d v="2023-03-28T10:24:58"/>
    <n v="7"/>
    <s v="I829"/>
    <s v="EMBOLIA Y TROMBOSIS DE VENA NO ESPECIFICADA"/>
    <s v="FRAY URIEL ARIAS MORENO"/>
    <d v="2023-03-28T20:16:00"/>
    <n v="9"/>
    <s v="Hospitalización Adulto"/>
    <s v="Vivo"/>
  </r>
  <r>
    <s v="JESUS MARIA MONTOYA MONTOYA"/>
    <s v="Cédula ciudadanía"/>
    <s v="518200"/>
    <s v="91 Años"/>
    <s v="Adulto"/>
    <s v="ASMET SALUD EPS SAS"/>
    <s v="Subsidiado"/>
    <s v="PGP CARDIOVASCULAR REG CONTRIB-SUBSIDIA "/>
    <n v="1424522"/>
    <s v="Hospitalización"/>
    <d v="2023-03-28T09:54:00"/>
    <x v="2"/>
    <n v="2"/>
    <n v="2"/>
    <x v="2"/>
    <d v="2023-03-28T10:19:51"/>
    <m/>
    <s v="Remitido de consulta externa por bradicardia."/>
    <d v="2023-03-28T10:19:51"/>
    <n v="25"/>
    <s v="JUAN CARLOS DE SALES VIRGUETH"/>
    <d v="2023-03-28T10:25:45"/>
    <n v="5"/>
    <s v="R001"/>
    <s v="BRADICARDIA, NO ESPECIFICADA"/>
    <s v="GIANMARCO  CAMELO PARDO"/>
    <d v="2023-03-28T23:33:00"/>
    <n v="13"/>
    <s v="Observación"/>
    <s v="Vivo"/>
  </r>
  <r>
    <s v="DORIAN MARITZA ROJAS"/>
    <s v="Cédula ciudadanía"/>
    <s v="37545525"/>
    <s v="45 Años"/>
    <s v="Adulto"/>
    <s v="COOSALUD ENTIDAD PROMOTORA DE SALUD S.A"/>
    <s v="Subsidiado"/>
    <s v="SANTANDER PBS SUBSIDIADO "/>
    <n v="1424529"/>
    <s v="Hospitalización"/>
    <d v="2023-03-28T10:00:00"/>
    <x v="2"/>
    <n v="3"/>
    <n v="3"/>
    <x v="1"/>
    <d v="2023-03-28T10:42:59"/>
    <m/>
    <s v="Paciente trasplanta renal remitida de consulta externa de nefrologia por hallazgo de leucocitosis + neutrofilia y elevacion de azoados."/>
    <d v="2023-03-28T10:42:59"/>
    <n v="42"/>
    <s v="JUAN CARLOS DE SALES VIRGUETH"/>
    <d v="2023-03-28T10:58:17"/>
    <n v="15"/>
    <s v="E86X"/>
    <s v="DEPLECION DEL VOLUMEN"/>
    <s v="YONNY JERSEY SANDOVAL LAVACUDE"/>
    <d v="2023-04-03T14:51:00"/>
    <n v="147"/>
    <s v="Hospitalización Adulto"/>
    <s v="Vivo"/>
  </r>
  <r>
    <s v="KELIE EMPERATRIZ HIGUITA ANGULO"/>
    <s v="Cédula ciudadanía"/>
    <s v="22548539"/>
    <s v="42 Años"/>
    <s v="Adulto"/>
    <s v="FUNDACION SALUD MIA EPS"/>
    <s v="Contributivo"/>
    <s v="PBS CONTRIBUTIVO "/>
    <n v="1424540"/>
    <s v="Hospitalización"/>
    <d v="2023-03-28T10:03:00"/>
    <x v="2"/>
    <n v="2"/>
    <n v="2"/>
    <x v="2"/>
    <d v="2023-03-28T10:24:52"/>
    <m/>
    <s v="&quot;Mucho dolor en la rodilla&quot;"/>
    <d v="2023-03-28T10:24:52"/>
    <n v="21"/>
    <s v="JUAN CARLOS DE SALES VIRGUETH"/>
    <d v="2023-03-28T10:28:55"/>
    <n v="4"/>
    <s v="S836"/>
    <s v="ESGUINCES Y TORCEDURAS DE OTRAS PARTES Y LAS NO ESPECIFICADAS DE LA RODILLA"/>
    <s v="JUAN CARLOS DE SALES VIRGUETH"/>
    <d v="2023-03-28T17:14:00"/>
    <n v="6"/>
    <s v="Observación"/>
    <s v="Vivo"/>
  </r>
  <r>
    <s v="FRANCISCO PINO LOBO"/>
    <s v="Cédula ciudadanía"/>
    <s v="88250292"/>
    <s v="56 Años"/>
    <s v="Adulto"/>
    <s v="NUEVA EMPRESA PROMOTORA DE SALUD S.A."/>
    <s v="Subsidiado"/>
    <s v="N.DE SANTANDER PITP PBS SUBSIDIADO "/>
    <n v="1424552"/>
    <s v="Hospitalización"/>
    <d v="2023-03-28T10:10:00"/>
    <x v="2"/>
    <n v="3"/>
    <n v="3"/>
    <x v="1"/>
    <d v="2023-03-28T10:50:19"/>
    <m/>
    <s v="&quot;Tos con sangre&quot;"/>
    <d v="2023-03-28T10:50:19"/>
    <n v="40"/>
    <s v="JUAN CARLOS DE SALES VIRGUETH"/>
    <d v="2023-03-28T13:12:35"/>
    <n v="142"/>
    <s v="R002"/>
    <s v="PALPITACIONES"/>
    <s v="GIANMARCO  CAMELO PARDO"/>
    <d v="2023-03-29T00:02:00"/>
    <n v="10"/>
    <s v="Observación"/>
    <s v="Vivo"/>
  </r>
  <r>
    <s v="PEDRO NEL CABALLERO MACIAS"/>
    <s v="Cédula ciudadanía"/>
    <s v="12561778"/>
    <s v="58 Años"/>
    <s v="Adulto"/>
    <s v="NUEVA EMPRESA PROMOTORA DE SALUD S.A."/>
    <s v="Contributivo"/>
    <s v="SANTANDER PITP PBS CONTRIBUTIVO "/>
    <n v="1424561"/>
    <s v="Hospitalización"/>
    <d v="2023-03-28T10:14:00"/>
    <x v="2"/>
    <n v="3"/>
    <n v="3"/>
    <x v="1"/>
    <d v="2023-03-28T10:58:47"/>
    <m/>
    <s v="&quot;Dolor de pecho como una punzada&quot;"/>
    <d v="2023-03-28T10:58:47"/>
    <n v="44"/>
    <s v="JUAN CARLOS DE SALES VIRGUETH"/>
    <d v="2023-03-28T12:10:00"/>
    <n v="71"/>
    <s v="R073"/>
    <s v="OTROS DOLORES EN EL PECHO"/>
    <s v="YONNY JERSEY SANDOVAL LAVACUDE"/>
    <d v="2023-03-29T00:46:00"/>
    <n v="12"/>
    <s v="Observación"/>
    <s v="Vivo"/>
  </r>
  <r>
    <s v="NIDY PAOLA AFANADOR HERNANDEZ"/>
    <s v="Cédula ciudadanía"/>
    <s v="1094267175"/>
    <s v="31 Años"/>
    <s v="Adulto"/>
    <s v="EPS SURAMERICANA S.A."/>
    <s v="Contributivo"/>
    <s v="PBS CONTRIBUTIVO "/>
    <n v="1424570"/>
    <s v="Hospitalización"/>
    <d v="2023-03-28T10:18:00"/>
    <x v="2"/>
    <n v="3"/>
    <n v="3"/>
    <x v="1"/>
    <d v="2023-03-28T11:06:47"/>
    <m/>
    <s v="&quot;Mucho flujo vaginal y dolor en la zona intima&quot;"/>
    <d v="2023-03-28T11:06:47"/>
    <n v="48"/>
    <s v="JUAN CARLOS DE SALES VIRGUETH"/>
    <d v="2023-03-28T17:00:44"/>
    <n v="353"/>
    <s v="N760"/>
    <s v="VAGINITIS AGUDA"/>
    <s v="GIANMARCO  CAMELO PARDO"/>
    <d v="2023-03-28T21:33:00"/>
    <n v="4"/>
    <s v="Observación"/>
    <s v="Vivo"/>
  </r>
  <r>
    <s v="GILBERTO RINCON BERNAL"/>
    <s v="Cédula ciudadanía"/>
    <s v="5625065"/>
    <s v="65 Años"/>
    <s v="Adulto"/>
    <s v="NUEVA EMPRESA PROMOTORA DE SALUD S.A."/>
    <s v="Contributivo"/>
    <s v="SANTANDER PITP PBS CONTRIBUTIVO "/>
    <n v="1424579"/>
    <s v="Hospitalización"/>
    <d v="2023-03-28T10:22:00"/>
    <x v="2"/>
    <n v="3"/>
    <n v="3"/>
    <x v="1"/>
    <d v="2023-03-28T11:16:10"/>
    <m/>
    <s v="Paciente traido por la familiar por ascitis a tensión y deposiciones melenicas."/>
    <d v="2023-03-28T11:16:10"/>
    <n v="54"/>
    <s v="JUAN CARLOS DE SALES VIRGUETH"/>
    <d v="2023-03-28T12:47:05"/>
    <n v="90"/>
    <s v="I420"/>
    <s v="CARDIOMIOPATIA DILATADA"/>
    <s v="YONNY JERSEY SANDOVAL LAVACUDE"/>
    <d v="2023-04-12T12:05:00"/>
    <n v="359"/>
    <s v="Hospitalización Adulto"/>
    <s v="Vivo"/>
  </r>
  <r>
    <s v="ROSA LILIANA ROJAS TORRES"/>
    <s v="Cédula ciudadanía"/>
    <s v="63525565"/>
    <s v="41 Años"/>
    <s v="Adulto"/>
    <s v="ASMET SALUD EPS SAS"/>
    <s v="Subsidiado"/>
    <s v="PGP CARDIOVASCULAR REG CONTRIB-SUBSIDIA "/>
    <n v="1424582"/>
    <s v="Hospitalización"/>
    <d v="2023-03-28T10:25:00"/>
    <x v="2"/>
    <n v="3"/>
    <n v="3"/>
    <x v="1"/>
    <d v="2023-03-28T11:23:49"/>
    <m/>
    <s v="Remitida del hospital universitario de Santander por Taquicardia Supraventricular cardivoertida con propuesa de estudio electrofisiologico."/>
    <d v="2023-03-28T11:23:49"/>
    <n v="58"/>
    <s v="JUAN CARLOS DE SALES VIRGUETH"/>
    <d v="2023-03-28T12:32:33"/>
    <n v="68"/>
    <s v="I471"/>
    <s v="TAQUICARDIA SUPRAVENTRICULAR"/>
    <s v="GIANMARCO  CAMELO PARDO"/>
    <d v="2023-03-28T22:23:00"/>
    <n v="9"/>
    <s v="Observación"/>
    <s v="Vivo"/>
  </r>
  <r>
    <s v="JULIO ALFONSO BARAJAS OCHOA"/>
    <s v="Cédula ciudadanía"/>
    <s v="2118272"/>
    <s v="89 Años"/>
    <s v="Adulto"/>
    <s v="COMPAÑIA DE MEDICINA PREPAGADA COLSANITAS S.A."/>
    <s v="Pólizas de Salud y MP"/>
    <s v="1010 COLSANITAS INTEGRAL"/>
    <n v="1424590"/>
    <s v="Hospitalización"/>
    <d v="2023-03-28T10:32:00"/>
    <x v="2"/>
    <n v="3"/>
    <n v="3"/>
    <x v="1"/>
    <d v="2023-03-28T10:53:31"/>
    <m/>
    <s v="''ahogo ''"/>
    <d v="2023-03-28T10:53:31"/>
    <n v="21"/>
    <s v="FRAY URIEL ARIAS MORENO"/>
    <d v="2023-03-28T11:01:33"/>
    <n v="8"/>
    <s v="R074"/>
    <s v="DOLOR EN EL PECHO, NO ESPECIFICADO"/>
    <s v="FRAY URIEL ARIAS MORENO"/>
    <d v="2023-03-28T20:21:00"/>
    <n v="9"/>
    <s v="Observación"/>
    <s v="Vivo"/>
  </r>
  <r>
    <s v="YUSGLEDIS HINESTROZA MOSQUERA"/>
    <s v="Cédula ciudadanía"/>
    <s v="39427940"/>
    <s v="38 Años"/>
    <s v="Adulto"/>
    <s v="FUNDACION SALUD MIA EPS"/>
    <s v="Contributivo"/>
    <s v="PBS CONTRIBUTIVO "/>
    <n v="1424598"/>
    <s v="Urgencias"/>
    <d v="2023-03-28T10:36:00"/>
    <x v="2"/>
    <n v="4"/>
    <m/>
    <x v="3"/>
    <m/>
    <m/>
    <s v="&quot;Me dio mucho mareo y se me fueron las luces&quot;"/>
    <d v="2023-03-28T11:29:43"/>
    <n v="53"/>
    <s v="JUAN CARLOS DE SALES VIRGUETH"/>
    <d v="2023-03-28T12:24:24"/>
    <n v="54"/>
    <s v="R42X"/>
    <s v="MAREO Y DESVANECIMIENTO"/>
    <s v="JUAN CARLOS DE SALES VIRGUETH"/>
    <d v="2023-03-28T17:39:00"/>
    <n v="5"/>
    <s v="Alta a Casa"/>
    <s v="Vivo"/>
  </r>
  <r>
    <s v="ANSELMO GARZON"/>
    <s v="Cédula ciudadanía"/>
    <s v="2112668"/>
    <s v="77 Años"/>
    <s v="Adulto"/>
    <s v="COOSALUD ENTIDAD PROMOTORA DE SALUD S.A"/>
    <s v="Subsidiado"/>
    <s v="ATEN. INTEGRAL CARDIOLOGÍA REG SUBSIDIADO"/>
    <n v="1424639"/>
    <s v="Hospitalización"/>
    <d v="2023-03-28T11:01:00"/>
    <x v="2"/>
    <n v="3"/>
    <n v="3"/>
    <x v="1"/>
    <d v="2023-03-28T11:42:20"/>
    <m/>
    <s v="Remitido de Giron con Impresión Diagnóstica de Insuficiencia Cardiaca Congestiva "/>
    <d v="2023-03-28T11:42:20"/>
    <n v="41"/>
    <s v="JUAN CARLOS DE SALES VIRGUETH"/>
    <d v="2023-03-28T13:43:20"/>
    <n v="121"/>
    <s v="I500"/>
    <s v="INSUFICIENCIA CARDIACA CONGESTIVA"/>
    <s v="YONNY JERSEY SANDOVAL LAVACUDE"/>
    <d v="2023-04-12T11:59:00"/>
    <n v="358"/>
    <s v="Hospitalización Adulto"/>
    <s v="Vivo"/>
  </r>
  <r>
    <s v="YAMILSE HELENA GUTIERREZ NIETO"/>
    <s v="Cédula ciudadanía"/>
    <s v="63484178"/>
    <s v="50 Años"/>
    <s v="Adulto"/>
    <s v="COOSALUD ENTIDAD PROMOTORA DE SALUD S.A"/>
    <s v="Contributivo"/>
    <s v="ATEN. INTEGRAL CARDIOLOGIA REG CONTRIBU "/>
    <n v="1424675"/>
    <s v="Hospitalización"/>
    <d v="2023-03-28T11:17:00"/>
    <x v="2"/>
    <n v="3"/>
    <n v="3"/>
    <x v="1"/>
    <d v="2023-03-28T12:17:07"/>
    <m/>
    <s v="&quot;Mucho dolor de cabeza y la tensión alta&quot;"/>
    <d v="2023-03-28T12:17:07"/>
    <n v="60"/>
    <s v="JUAN CARLOS DE SALES VIRGUETH"/>
    <d v="2023-03-28T14:25:14"/>
    <n v="128"/>
    <s v="R51X"/>
    <s v="CEFALEA"/>
    <s v="GIANMARCO  CAMELO PARDO"/>
    <d v="2023-03-29T09:21:00"/>
    <n v="18"/>
    <s v="Observación"/>
    <s v="Vivo"/>
  </r>
  <r>
    <s v="JUAN DAVID OSORIO ROMAN"/>
    <s v="Tarjeta de Identidad"/>
    <s v="1098506094"/>
    <s v="16 Años"/>
    <s v="Pediatrico"/>
    <s v="COOSALUD ENTIDAD PROMOTORA DE SALUD S.A"/>
    <s v="Contributivo"/>
    <s v="ATEN. INTEGRAL CARDIOLOGIA REG CONTRIBU "/>
    <n v="1424686"/>
    <s v="Hospitalización"/>
    <d v="2023-03-28T11:30:00"/>
    <x v="2"/>
    <n v="3"/>
    <n v="3"/>
    <x v="1"/>
    <d v="2023-03-28T12:36:35"/>
    <m/>
    <s v="&quot;Mucho mareo&quot; "/>
    <d v="2023-03-28T12:36:35"/>
    <n v="66"/>
    <s v="JUAN CARLOS DE SALES VIRGUETH"/>
    <d v="2023-03-28T14:42:18"/>
    <n v="125"/>
    <s v="R42X"/>
    <s v="MAREO Y DESVANECIMIENTO"/>
    <s v="YONNY JERSEY SANDOVAL LAVACUDE"/>
    <d v="2023-03-30T16:02:00"/>
    <n v="49"/>
    <s v="Observación"/>
    <s v="Vivo"/>
  </r>
  <r>
    <s v="CARLOS ANDRES RUIZ PRIETO"/>
    <s v="Cédula ciudadanía"/>
    <s v="13716030"/>
    <s v="44 Años"/>
    <s v="Adulto"/>
    <s v="SEGUROS DE VIDA SURAMERICANA S.A."/>
    <s v="Riesgos Laborales"/>
    <s v="ADMINISTRADORA DE RIESGOS LABORALES"/>
    <n v="1424697"/>
    <s v="Hospitalización"/>
    <d v="2023-03-28T11:52:00"/>
    <x v="2"/>
    <n v="3"/>
    <n v="3"/>
    <x v="1"/>
    <d v="2023-03-28T12:43:26"/>
    <m/>
    <s v="&quot;Hice una mala fuerza y me dio dolor de espalda&quot;"/>
    <d v="2023-03-28T12:43:26"/>
    <n v="51"/>
    <s v="JUAN CARLOS DE SALES VIRGUETH"/>
    <d v="2023-03-28T15:07:16"/>
    <n v="143"/>
    <s v="M545"/>
    <s v="LUMBAGO NO ESPECIFICADO"/>
    <s v="GIANMARCO  CAMELO PARDO"/>
    <d v="2023-03-28T20:17:00"/>
    <n v="5"/>
    <s v="Observación"/>
    <s v="Vivo"/>
  </r>
  <r>
    <s v="CARLOS ALBERTO TAVERA OSORIO"/>
    <s v="Cédula ciudadanía"/>
    <s v="5611066"/>
    <s v="59 Años"/>
    <s v="Adulto"/>
    <s v="FUNDACION SALUD MIA EPS"/>
    <s v="Contributivo"/>
    <s v="PBS CONTRIBUTIVO "/>
    <n v="1424710"/>
    <s v="Hospitalización"/>
    <d v="2023-03-28T12:16:00"/>
    <x v="2"/>
    <n v="1"/>
    <n v="1"/>
    <x v="0"/>
    <d v="2023-03-28T12:51:01"/>
    <m/>
    <s v="Paciente acude por episodio de dolor toracico anginoso hace 3 horas."/>
    <d v="2023-03-28T12:51:01"/>
    <n v="35"/>
    <s v="JUAN CARLOS DE SALES VIRGUETH"/>
    <d v="2023-03-28T13:00:05"/>
    <n v="9"/>
    <s v="I219"/>
    <s v="INFARTO AGUDO DEL MIOCARDIO, SIN OTRA ESPECIFICACION"/>
    <s v="YONNY JERSEY SANDOVAL LAVACUDE"/>
    <d v="2023-03-30T10:55:00"/>
    <n v="45"/>
    <s v="Cuidado Intermedio Adulto"/>
    <s v="Vivo"/>
  </r>
  <r>
    <s v="CARLOS HUMBERTO CORREA ARDILA"/>
    <s v="Cédula ciudadanía"/>
    <s v="91207939"/>
    <s v="65 Años"/>
    <s v="Adulto"/>
    <s v="ENTIDAD PROMOTORA DE SALUD SANITAS SAS"/>
    <s v="Contributivo"/>
    <s v="PBS CONTRIBUTIVO "/>
    <n v="1424724"/>
    <s v="Hospitalización"/>
    <d v="2023-03-28T12:57:00"/>
    <x v="2"/>
    <n v="2"/>
    <n v="2"/>
    <x v="2"/>
    <d v="2023-03-28T13:11:48"/>
    <m/>
    <s v="&quot;Presión en el pecho y mareo&quot;"/>
    <d v="2023-03-28T13:11:48"/>
    <n v="14"/>
    <s v="JUAN CARLOS DE SALES VIRGUETH"/>
    <d v="2023-03-28T15:24:04"/>
    <n v="132"/>
    <s v="I209"/>
    <s v="ANGINA DE PECHO, NO ESPECIFICADA"/>
    <s v="GIANMARCO  CAMELO PARDO"/>
    <d v="2023-03-28T22:59:00"/>
    <n v="7"/>
    <s v="Observación"/>
    <s v="Vivo"/>
  </r>
  <r>
    <s v="MATILDE OLIVA ISAZA GARCIA"/>
    <s v="Cédula ciudadanía"/>
    <s v="37922518"/>
    <s v="62 Años"/>
    <s v="Adulto"/>
    <s v="ECOPETROL S.A."/>
    <s v="Regimen Especial y/o Excepcional"/>
    <s v="CONTRATO No. 3044412"/>
    <n v="1424730"/>
    <s v="Hospitalización"/>
    <d v="2023-03-28T13:09:00"/>
    <x v="2"/>
    <n v="2"/>
    <n v="2"/>
    <x v="2"/>
    <d v="2023-03-28T13:45:00"/>
    <m/>
    <s v="''ahogo ''"/>
    <d v="2023-03-28T13:45:00"/>
    <n v="36"/>
    <s v="FRAY URIEL ARIAS MORENO"/>
    <d v="2023-03-28T13:56:47"/>
    <n v="11"/>
    <s v="I822"/>
    <s v="EMBOLIA Y TROMBOSIS DE VENA CAVA"/>
    <s v="FRAY URIEL ARIAS MORENO"/>
    <d v="2023-04-15T14:00:00"/>
    <n v="432"/>
    <s v="Observación"/>
    <s v="Vivo"/>
  </r>
  <r>
    <s v="HUMBERTO CADAVID LOZADA"/>
    <s v="Cédula ciudadanía"/>
    <s v="5723537"/>
    <s v="69 Años"/>
    <s v="Adulto"/>
    <s v="COOSALUD ENTIDAD PROMOTORA DE SALUD S.A"/>
    <s v="Subsidiado"/>
    <s v="ATEN. INTEGRAL CARDIOLOGÍA REG SUBSIDIADO"/>
    <n v="1424735"/>
    <s v="Hospitalización"/>
    <d v="2023-03-28T13:21:00"/>
    <x v="2"/>
    <n v="3"/>
    <n v="3"/>
    <x v="1"/>
    <d v="2023-03-28T13:34:03"/>
    <m/>
    <s v="Remitido de la clinica Bucaramanga por Enfermedad Arterial Obstructiva Crónica de miembros inferiores"/>
    <d v="2023-03-28T13:34:03"/>
    <n v="13"/>
    <s v="JUAN CARLOS DE SALES VIRGUETH"/>
    <d v="2023-03-28T15:09:47"/>
    <n v="95"/>
    <s v="I771"/>
    <s v="ESTRECHEZ ARTERIAL"/>
    <s v="YONNY JERSEY SANDOVAL LAVACUDE"/>
    <d v="2023-03-30T17:10:00"/>
    <n v="50"/>
    <s v="Hospitalización Adulto"/>
    <s v="Vivo"/>
  </r>
  <r>
    <s v="ANA VICTORIA GOMEZ PRADA"/>
    <s v="Registro Civil"/>
    <s v="1239091122"/>
    <s v="1 Años"/>
    <s v="Pediatrico"/>
    <s v="EPS SURAMERICANA S.A."/>
    <s v="Contributivo"/>
    <s v="PBS CONTRIBUTIVO "/>
    <n v="1424747"/>
    <s v="Hospitalización"/>
    <d v="2023-03-28T13:46:00"/>
    <x v="2"/>
    <n v="2"/>
    <n v="2"/>
    <x v="2"/>
    <d v="2023-03-28T13:51:31"/>
    <m/>
    <s v="&quot;Tuvo una convulsión&quot;"/>
    <d v="2023-03-28T13:51:31"/>
    <n v="5"/>
    <s v="JUAN CARLOS DE SALES VIRGUETH"/>
    <d v="2023-03-28T14:08:21"/>
    <n v="16"/>
    <s v="R509"/>
    <s v="FIEBRE, NO ESPECIFICADA"/>
    <s v="GIANMARCO  CAMELO PARDO"/>
    <d v="2023-04-01T10:07:00"/>
    <n v="91"/>
    <s v="Observación"/>
    <s v="Vivo"/>
  </r>
  <r>
    <s v="WILSON PEREZ NOVA"/>
    <s v="Cédula ciudadanía"/>
    <s v="5630455"/>
    <s v="54 Años"/>
    <s v="Adulto"/>
    <s v="COOSALUD ENTIDAD PROMOTORA DE SALUD S.A"/>
    <s v="Subsidiado"/>
    <s v="ATEN. INTEGRAL CARDIOLOGÍA REG SUBSIDIADO"/>
    <n v="1424757"/>
    <s v="Hospitalización"/>
    <d v="2023-03-28T14:00:00"/>
    <x v="2"/>
    <n v="2"/>
    <n v="2"/>
    <x v="2"/>
    <d v="2023-03-28T14:22:20"/>
    <m/>
    <s v="Remitido del hospital Manuela Beltran socorro por Enfermedad Arterial Obstructiva Crónica de miembro ifnerior derecho para valoracion por cirugia vascular"/>
    <d v="2023-03-28T14:22:20"/>
    <n v="22"/>
    <s v="JUAN CARLOS DE SALES VIRGUETH"/>
    <d v="2023-03-28T16:35:35"/>
    <n v="133"/>
    <s v="I771"/>
    <s v="ESTRECHEZ ARTERIAL"/>
    <s v="YONNY JERSEY SANDOVAL LAVACUDE"/>
    <d v="2023-03-30T19:42:00"/>
    <n v="51"/>
    <m/>
    <s v="Vivo"/>
  </r>
  <r>
    <s v="SAMUEL FABIAN ANGARITA CAMACHO"/>
    <s v="Registro Civil"/>
    <s v="1095839819"/>
    <s v="6 Años"/>
    <s v="Pediatrico"/>
    <s v="SEGUROS DE VIDA SURAMERICANA S.A."/>
    <s v="Pólizas de Salud y MP"/>
    <s v="POLIZA COLECTIVA"/>
    <n v="1424762"/>
    <s v="Urgencias"/>
    <d v="2023-03-28T14:11:00"/>
    <x v="2"/>
    <n v="3"/>
    <n v="3"/>
    <x v="1"/>
    <d v="2023-03-28T14:45:25"/>
    <m/>
    <s v="SE cayo_x000a_paceinte refier hace 1.5 hora presenta ciada desde su propia altura  con contusion sobre region menton  herida  este nivel,  niega pefida de conciencia"/>
    <d v="2023-03-28T14:45:25"/>
    <n v="34"/>
    <s v="FRAY URIEL ARIAS MORENO"/>
    <d v="2023-03-28T14:46:16"/>
    <n v="0"/>
    <s v="S018"/>
    <s v="HERIDA DE OTRAS PARTES DE LA CABEZA"/>
    <s v="FRAY URIEL ARIAS MORENO"/>
    <d v="2023-03-28T18:42:00"/>
    <n v="3"/>
    <s v="Alta a Casa"/>
    <s v="Vivo"/>
  </r>
  <r>
    <s v="MARIA LIDIA PERILLA LEGUIZAMO"/>
    <s v="Cédula ciudadanía"/>
    <s v="23604764"/>
    <s v="69 Años"/>
    <s v="Adulto"/>
    <s v="COOSALUD ENTIDAD PROMOTORA DE SALUD S.A"/>
    <s v="Subsidiado"/>
    <s v="ATEN. INTEGRAL CARDIOLOGÍA REG SUBSIDIADO"/>
    <n v="1424766"/>
    <s v="Hospitalización"/>
    <d v="2023-03-28T14:14:00"/>
    <x v="2"/>
    <n v="3"/>
    <n v="3"/>
    <x v="1"/>
    <d v="2023-03-28T14:34:31"/>
    <m/>
    <s v="Remitida del hospital local del norte por episodio sincopal."/>
    <d v="2023-03-28T14:34:31"/>
    <n v="20"/>
    <s v="JUAN CARLOS DE SALES VIRGUETH"/>
    <d v="2023-03-28T15:59:41"/>
    <n v="85"/>
    <s v="R55X"/>
    <s v="SINCOPE Y COLAPSO"/>
    <s v="GIANMARCO  CAMELO PARDO"/>
    <d v="2023-03-28T20:57:00"/>
    <n v="4"/>
    <s v="Observación"/>
    <s v="Vivo"/>
  </r>
  <r>
    <s v="MARIA DEL CARMEN LEON DE CHACON"/>
    <s v="Cédula ciudadanía"/>
    <s v="28096407"/>
    <s v="78 Años"/>
    <s v="Adulto"/>
    <s v="COOSALUD ENTIDAD PROMOTORA DE SALUD S.A"/>
    <s v="Subsidiado"/>
    <s v="ATEN. INTEGRAL CARDIOLOGÍA REG SUBSIDIADO"/>
    <n v="1424774"/>
    <s v="Hospitalización"/>
    <d v="2023-03-28T14:19:00"/>
    <x v="2"/>
    <n v="2"/>
    <n v="2"/>
    <x v="2"/>
    <d v="2023-03-28T14:49:05"/>
    <m/>
    <s v="Remitida de unidad Renal por signos de sobrecarga hidrica."/>
    <d v="2023-03-28T14:49:05"/>
    <n v="30"/>
    <s v="JUAN CARLOS DE SALES VIRGUETH"/>
    <d v="2023-03-28T17:20:12"/>
    <n v="151"/>
    <s v="I500"/>
    <s v="INSUFICIENCIA CARDIACA CONGESTIVA"/>
    <s v="YONNY JERSEY SANDOVAL LAVACUDE"/>
    <m/>
    <s v=""/>
    <s v="Observación"/>
    <s v="Vivo"/>
  </r>
  <r>
    <s v="CHRISTOPHER ANDRES FLOREZ CARRILLO"/>
    <s v="Tarjeta de Identidad"/>
    <s v="1096703159"/>
    <s v="12 Años"/>
    <s v="Pediatrico"/>
    <s v="ECOPETROL S.A."/>
    <s v="Regimen Especial y/o Excepcional"/>
    <s v="CONTRATO No. 3044412"/>
    <n v="1424777"/>
    <s v="Hospitalización"/>
    <d v="2023-03-28T14:21:00"/>
    <x v="2"/>
    <n v="2"/>
    <n v="2"/>
    <x v="2"/>
    <d v="2023-03-28T15:15:57"/>
    <m/>
    <s v="''Dolor en el pecho''"/>
    <d v="2023-03-28T15:15:57"/>
    <n v="54"/>
    <s v="FRAY URIEL ARIAS MORENO"/>
    <d v="2023-03-28T15:19:43"/>
    <n v="3"/>
    <s v="R074"/>
    <s v="DOLOR EN EL PECHO, NO ESPECIFICADO"/>
    <s v="FRAY URIEL ARIAS MORENO"/>
    <d v="2023-03-28T20:25:00"/>
    <n v="5"/>
    <s v="Observación"/>
    <s v="Vivo"/>
  </r>
  <r>
    <s v="BERNARDO VARON PLATA"/>
    <s v="Cédula ciudadanía"/>
    <s v="91237123"/>
    <s v="57 Años"/>
    <s v="Adulto"/>
    <s v="COLMEDICA MEDICINA PREPAGADA S A"/>
    <s v="Pólizas de Salud y MP"/>
    <s v="GAMA BAJA - ESMERALDA"/>
    <n v="1424786"/>
    <s v="Hospitalización"/>
    <d v="2023-03-28T14:26:00"/>
    <x v="2"/>
    <n v="3"/>
    <n v="3"/>
    <x v="1"/>
    <d v="2023-03-28T15:31:06"/>
    <m/>
    <s v="''Dolor en el pecho''"/>
    <d v="2023-03-28T15:31:06"/>
    <n v="65"/>
    <s v="FRAY URIEL ARIAS MORENO"/>
    <d v="2023-03-28T15:45:39"/>
    <n v="14"/>
    <s v="R074"/>
    <s v="DOLOR EN EL PECHO, NO ESPECIFICADO"/>
    <s v="FRAY URIEL ARIAS MORENO"/>
    <d v="2023-03-28T21:39:00"/>
    <n v="5"/>
    <s v="Observación"/>
    <s v="Vivo"/>
  </r>
  <r>
    <s v="RAFAEL EDUARDO PABON RUEDA"/>
    <s v="Cédula ciudadanía"/>
    <s v="1090506509"/>
    <s v="25 Años"/>
    <s v="Adulto"/>
    <s v="ENTIDAD PROMOTORA DE SALUD SANITAS SAS"/>
    <s v="Contributivo"/>
    <s v="PBS CONTRIBUTIVO "/>
    <n v="1424792"/>
    <s v="Hospitalización"/>
    <d v="2023-03-28T14:37:00"/>
    <x v="2"/>
    <n v="3"/>
    <n v="3"/>
    <x v="1"/>
    <d v="2023-03-28T15:04:01"/>
    <m/>
    <s v="Paciente de 25 años con antecedente de epilepsia con suspensión de la medicación hace 2 dias, es traído por episodio convulsivo, al ingreso sin focalización neurologica."/>
    <d v="2023-03-28T15:04:01"/>
    <n v="27"/>
    <s v="JUAN CARLOS DE SALES VIRGUETH"/>
    <d v="2023-03-28T16:22:56"/>
    <n v="78"/>
    <s v="R568"/>
    <s v="OTRAS CONVULSIONES Y LAS NO ESPECIFICADAS"/>
    <s v="GIANMARCO  CAMELO PARDO"/>
    <d v="2023-03-28T20:12:00"/>
    <n v="3"/>
    <s v="Observación"/>
    <s v="Vivo"/>
  </r>
  <r>
    <s v="LUZ STELLA ALFONSO MANTILLA"/>
    <s v="Cédula ciudadanía"/>
    <s v="63315345"/>
    <s v="58 Años"/>
    <s v="Adulto"/>
    <s v="EPS SURAMERICANA S.A."/>
    <s v="Contributivo"/>
    <s v="PBS CONTRIBUTIVO "/>
    <n v="1424806"/>
    <s v="Hospitalización"/>
    <d v="2023-03-28T15:16:00"/>
    <x v="2"/>
    <n v="3"/>
    <n v="3"/>
    <x v="1"/>
    <d v="2023-03-28T15:58:42"/>
    <m/>
    <s v="Hoy a las 8:00 am presenta dolor en epigastrio posterior del esfuerzo fisico, mareos, nasueas,  sensacion de desmayo sin perdida de la conciencia. "/>
    <d v="2023-03-28T15:58:42"/>
    <n v="42"/>
    <s v="FRAY URIEL ARIAS MORENO"/>
    <d v="2023-03-28T16:00:15"/>
    <n v="1"/>
    <s v="R074"/>
    <s v="DOLOR EN EL PECHO, NO ESPECIFICADO"/>
    <s v="FRAY URIEL ARIAS MORENO"/>
    <d v="2023-03-28T22:05:00"/>
    <n v="6"/>
    <s v="Observación"/>
    <s v="Vivo"/>
  </r>
  <r>
    <s v="DOMINGA LEON HERNANDEZ"/>
    <s v="Cédula ciudadanía"/>
    <s v="27948249"/>
    <s v="81 Años"/>
    <s v="Adulto"/>
    <s v="FUNDACION SALUD MIA EPS"/>
    <s v="Contributivo"/>
    <s v="PBS SUBSIDIADO "/>
    <n v="1424809"/>
    <s v="Urgencias"/>
    <d v="2023-03-28T15:20:00"/>
    <x v="2"/>
    <n v="3"/>
    <n v="3"/>
    <x v="1"/>
    <d v="2023-03-28T15:56:04"/>
    <m/>
    <s v="&quot;Muchas palptiaciones y le da sudoración y mareo&quot;"/>
    <d v="2023-03-28T15:56:04"/>
    <n v="36"/>
    <s v="JUAN CARLOS DE SALES VIRGUETH"/>
    <d v="2023-03-28T18:58:32"/>
    <n v="182"/>
    <s v="I951"/>
    <s v="HIPOTENSION ORTOSTATICA"/>
    <s v="GABRIEL FERNANDO RUIZ HERNANDEZ"/>
    <d v="2023-03-28T20:14:00"/>
    <n v="1"/>
    <s v="Alta a Casa"/>
    <s v="Vivo"/>
  </r>
  <r>
    <s v="OLGA LUCIA RODRIGUEZ CASTILLO"/>
    <s v="Cédula ciudadanía"/>
    <s v="63343574"/>
    <s v="54 Años"/>
    <s v="Adulto"/>
    <s v="NUEVA EMPRESA PROMOTORA DE SALUD S.A."/>
    <s v="Subsidiado"/>
    <s v="SANTANDER PITP PBS SUBSIDIADO "/>
    <n v="1424827"/>
    <s v="Hospitalización"/>
    <d v="2023-03-28T16:17:00"/>
    <x v="2"/>
    <n v="3"/>
    <n v="3"/>
    <x v="1"/>
    <d v="2023-03-28T16:41:10"/>
    <m/>
    <s v="&quot;Mucha fatiga&quot;"/>
    <d v="2023-03-28T16:41:10"/>
    <n v="24"/>
    <s v="JUAN CARLOS DE SALES VIRGUETH"/>
    <d v="2023-03-28T17:49:24"/>
    <n v="68"/>
    <s v="I500"/>
    <s v="INSUFICIENCIA CARDIACA CONGESTIVA"/>
    <s v="GIANMARCO  CAMELO PARDO"/>
    <d v="2023-03-30T12:45:00"/>
    <n v="42"/>
    <m/>
    <s v="Vivo"/>
  </r>
  <r>
    <s v="SUSANA PEREZ DE LENGERKE"/>
    <s v="Cédula ciudadanía"/>
    <s v="28419527"/>
    <s v="85 Años"/>
    <s v="Adulto"/>
    <s v="ECOPETROL S.A."/>
    <s v="Regimen Especial y/o Excepcional"/>
    <s v="CONTRATO No. 3044412"/>
    <n v="1424831"/>
    <s v="Hospitalización"/>
    <d v="2023-03-28T16:30:00"/>
    <x v="2"/>
    <n v="3"/>
    <n v="3"/>
    <x v="1"/>
    <d v="2023-03-28T16:51:53"/>
    <m/>
    <s v=" Se desmayo posterior de ingesta de medicamntos para el dolor formulado recientemente. acetaminofne + tizanidina. "/>
    <d v="2023-03-28T16:51:53"/>
    <n v="21"/>
    <s v="FRAY URIEL ARIAS MORENO"/>
    <d v="2023-03-28T16:53:18"/>
    <n v="1"/>
    <s v="R55X"/>
    <s v="SINCOPE Y COLAPSO"/>
    <s v="FRAY URIEL ARIAS MORENO"/>
    <d v="2023-03-29T09:35:00"/>
    <n v="16"/>
    <s v="Cuidado Intermedio Adulto"/>
    <s v="Vivo"/>
  </r>
  <r>
    <s v="LUIS EMILIO VILLAMIZAR URIBE"/>
    <s v="Cédula ciudadanía"/>
    <s v="96190293"/>
    <s v="51 Años"/>
    <s v="Adulto"/>
    <s v="COOSALUD ENTIDAD PROMOTORA DE SALUD S.A"/>
    <s v="Subsidiado"/>
    <s v="ARAUCA PBS SUBSIDIADO "/>
    <n v="1424832"/>
    <s v="Hospitalización"/>
    <d v="2023-03-28T16:34:00"/>
    <x v="2"/>
    <n v="3"/>
    <n v="3"/>
    <x v="1"/>
    <d v="2023-03-28T16:55:48"/>
    <m/>
    <s v="&quot;Mucho ahogo&quot;"/>
    <d v="2023-03-28T16:55:48"/>
    <n v="21"/>
    <s v="JUAN CARLOS DE SALES VIRGUETH"/>
    <d v="2023-03-28T19:25:58"/>
    <n v="150"/>
    <s v="I500"/>
    <s v="INSUFICIENCIA CARDIACA CONGESTIVA"/>
    <s v="GABRIEL FERNANDO RUIZ HERNANDEZ"/>
    <d v="2023-04-05T12:17:00"/>
    <n v="184"/>
    <s v="Hospitalización Adulto"/>
    <s v="Vivo"/>
  </r>
  <r>
    <s v="NICOLLE ALEXANDRA PONGUTA GUTIERREZ"/>
    <s v="Cédula ciudadanía"/>
    <s v="1100949931"/>
    <s v="18 Años"/>
    <s v="Adulto"/>
    <s v="ENTIDAD PROMOTORA DE SALUD SANITAS SAS"/>
    <s v="Contributivo"/>
    <s v="PBS CONTRIBUTIVO "/>
    <n v="1424833"/>
    <s v="Urgencias"/>
    <d v="2023-03-28T16:41:00"/>
    <x v="2"/>
    <n v="2"/>
    <n v="2"/>
    <x v="2"/>
    <d v="2023-03-28T17:09:22"/>
    <m/>
    <s v="Paciente primigestante con embarazo de 36 semanas y 4 dias en seguimiento por anomalia congenita cardiaca fetal compleja tipo Tetralogia de Fallot, acude refiriendo actividad uterina irregular dedse ayer. "/>
    <d v="2023-03-28T17:09:22"/>
    <n v="28"/>
    <s v="JUAN CARLOS DE SALES VIRGUETH"/>
    <d v="2023-03-28T18:06:56"/>
    <n v="57"/>
    <s v="O479"/>
    <s v="FALSO TRABAJO DE PARTO, SIN OTRA ESPECIFICACION"/>
    <s v="CRISTIAN ALFREDO CELIS DIAZ"/>
    <d v="2023-03-28T20:18:00"/>
    <n v="2"/>
    <s v="Alta a Casa"/>
    <s v="Vivo"/>
  </r>
  <r>
    <s v="LUIS ANTONIO RINCON CALA"/>
    <s v="Cédula ciudadanía"/>
    <s v="5726345"/>
    <s v="60 Años"/>
    <s v="Adulto"/>
    <s v="COOSALUD ENTIDAD PROMOTORA DE SALUD S.A"/>
    <s v="Subsidiado"/>
    <s v="ATEN. INTEGRAL CARDIOLOGÍA REG SUBSIDIADO"/>
    <n v="1424837"/>
    <s v="Hospitalización"/>
    <d v="2023-03-28T17:18:00"/>
    <x v="2"/>
    <n v="3"/>
    <n v="3"/>
    <x v="1"/>
    <d v="2023-03-28T17:26:27"/>
    <m/>
    <s v="Remitdo del hospital local del norte con Impresión Diagnóstica de angina inestable"/>
    <d v="2023-03-28T17:26:27"/>
    <n v="8"/>
    <s v="JUAN CARLOS DE SALES VIRGUETH"/>
    <d v="2023-03-28T20:21:33"/>
    <n v="175"/>
    <s v="R074"/>
    <s v="DOLOR EN EL PECHO, NO ESPECIFICADO"/>
    <s v="GABRIEL FERNANDO RUIZ HERNANDEZ"/>
    <d v="2023-03-31T11:46:00"/>
    <n v="63"/>
    <s v="Observación"/>
    <s v="Vivo"/>
  </r>
  <r>
    <s v="BERNARDO JOSE RIOS VASQUEZ"/>
    <s v="Cédula ciudadanía"/>
    <s v="6150968"/>
    <s v="85 Años"/>
    <s v="Adulto"/>
    <s v="SEGUROS DE VIDA SURAMERICANA S.A."/>
    <s v="Pólizas de Salud y MP"/>
    <s v="SALUD FAMILIAR"/>
    <n v="1424844"/>
    <s v="Hospitalización"/>
    <d v="2023-03-28T17:56:00"/>
    <x v="2"/>
    <n v="3"/>
    <n v="3"/>
    <x v="1"/>
    <d v="2023-03-28T18:44:01"/>
    <m/>
    <s v="PACIENTE EN Postoperatorio DE CATETERISMO CARDIACO AQUIEN PRESENTA TUMEFACCIÓN EN SITIO DE INSERCIÓN del introductor. "/>
    <d v="2023-03-28T18:44:01"/>
    <n v="48"/>
    <s v="OMAR DANITH MOLINA LUBO"/>
    <d v="2023-03-28T19:06:32"/>
    <n v="22"/>
    <s v="I728"/>
    <s v="ANEURISMA Y DISECCION DE OTRAS ARTERIAS ESPECIFICADAS"/>
    <s v="OMAR DANITH MOLINA LUBO"/>
    <d v="2023-03-31T13:09:00"/>
    <n v="66"/>
    <s v="Alta voluntaria"/>
    <s v="Vivo"/>
  </r>
  <r>
    <s v="GLADYS HELENA RUIZ ESTEVEZ"/>
    <s v="Cédula ciudadanía"/>
    <s v="63497516"/>
    <s v="48 Años"/>
    <s v="Adulto"/>
    <s v="ALLIANZ SEGUROS DE VIDA S A"/>
    <s v="Pólizas de Salud y MP"/>
    <s v="MEDICALL GOLD"/>
    <n v="1424846"/>
    <s v="Urgencias"/>
    <d v="2023-03-28T18:11:00"/>
    <x v="2"/>
    <n v="3"/>
    <n v="3"/>
    <x v="1"/>
    <d v="2023-03-28T18:47:37"/>
    <m/>
    <s v="Dolor en ojo Izquierdo, en la cabeza y en brazo Izquierdo. "/>
    <d v="2023-03-28T18:47:37"/>
    <n v="36"/>
    <s v="OMAR DANITH MOLINA LUBO"/>
    <d v="2023-03-28T19:49:49"/>
    <n v="62"/>
    <s v="G448"/>
    <s v="OTROS SINDROMES DE CEFALEA ESPECIFICADOS"/>
    <s v="OMAR DANITH MOLINA LUBO"/>
    <d v="2023-03-28T22:49:00"/>
    <n v="2"/>
    <s v="Observación"/>
    <s v="Vivo"/>
  </r>
  <r>
    <s v="ISABEL MORENO"/>
    <s v="Cédula ciudadanía"/>
    <s v="28293805"/>
    <s v="74 Años"/>
    <s v="Adulto"/>
    <s v="ASMET SALUD EPS SAS"/>
    <s v="Subsidiado"/>
    <s v="PGP CARDIOVASCULAR REG CONTRIB-SUBSIDIA "/>
    <n v="1424847"/>
    <s v="Hospitalización"/>
    <d v="2023-03-28T18:18:00"/>
    <x v="2"/>
    <n v="3"/>
    <n v="3"/>
    <x v="1"/>
    <d v="2023-03-28T18:37:06"/>
    <m/>
    <s v="Remitida del hospital local del norte por Enfermedad Arterial Obstructiva Crónica de miembros inferiores. "/>
    <d v="2023-03-28T18:37:06"/>
    <n v="19"/>
    <s v="JUAN CARLOS DE SALES VIRGUETH"/>
    <d v="2023-03-28T19:10:21"/>
    <n v="33"/>
    <s v="I771"/>
    <s v="ESTRECHEZ ARTERIAL"/>
    <s v="JOSE VICENTE RAMIREZ "/>
    <d v="2023-04-07T19:10:00"/>
    <n v="239"/>
    <s v="Observación"/>
    <s v="Vivo"/>
  </r>
  <r>
    <s v="HUGO ENRIQUE MOLINARES PARAMO"/>
    <s v="Cédula ciudadanía"/>
    <s v="13228162"/>
    <s v="75 Años"/>
    <s v="Adulto"/>
    <s v="CAJA DE COMPENSACION FAMILIAR DEL ORIENTE COLOMBIANO COMFAORIENTE"/>
    <s v="Subsidiado"/>
    <s v="PBS SUBSIDIADO "/>
    <n v="1424860"/>
    <s v="Hospitalización"/>
    <d v="2023-03-28T20:00:00"/>
    <x v="2"/>
    <n v="3"/>
    <n v="3"/>
    <x v="1"/>
    <d v="2023-03-28T20:34:54"/>
    <m/>
    <s v="Remitido del hospital Erasmo Meoz de Cucuta con Diagnóstico de sincope vs convulsión."/>
    <d v="2023-03-28T20:34:54"/>
    <n v="34"/>
    <s v="JUAN CARLOS DE SALES VIRGUETH"/>
    <d v="2023-03-28T21:19:32"/>
    <n v="44"/>
    <s v="R104"/>
    <s v="OTROS DOLORES ABDOMINALES Y LOS NO ESPECIFICADOS"/>
    <s v="GABRIEL FERNANDO RUIZ HERNANDEZ"/>
    <d v="2023-04-06T12:21:00"/>
    <n v="207"/>
    <s v="Observación"/>
    <s v="Vivo"/>
  </r>
  <r>
    <s v="HUGO HERNANDEZ OSORIO"/>
    <s v="Cédula ciudadanía"/>
    <s v="79327995"/>
    <s v="58 Años"/>
    <s v="Adulto"/>
    <s v="FUNDACION SALUD MIA EPS"/>
    <s v="Contributivo"/>
    <s v="PBS SUBSIDIADO "/>
    <n v="1424867"/>
    <s v="Hospitalización"/>
    <d v="2023-03-28T22:38:00"/>
    <x v="2"/>
    <n v="3"/>
    <n v="3"/>
    <x v="1"/>
    <d v="2023-03-28T22:52:43"/>
    <m/>
    <s v="Paciente quien presenta dolor en miembro superior izquierdo desde hace 10 dias, manejado con analgesico con mejoria parcial, ,valorado en el Hospital Internacional De Colombia donde sospechan posible Trombosis Venosa Profunda e indican estudios sin embargo solicita egreso voluntario y acude a la Fundacion Cardiovascular De Colombia por sus propios medios."/>
    <d v="2023-03-28T22:52:43"/>
    <n v="14"/>
    <s v="JUAN CARLOS DE SALES VIRGUETH"/>
    <d v="2023-03-29T00:00:34"/>
    <n v="67"/>
    <s v="M796"/>
    <s v="DOLOR EN MIEMBRO"/>
    <s v="JOSE VICENTE RAMIREZ "/>
    <d v="2023-03-29T09:16:00"/>
    <n v="9"/>
    <s v="Observación"/>
    <s v="Vivo"/>
  </r>
  <r>
    <s v="CARLOS JULIO RUEDA RUEDA"/>
    <s v="Cédula ciudadanía"/>
    <s v="2180167"/>
    <s v="85 Años"/>
    <s v="Adulto"/>
    <s v="COOSALUD ENTIDAD PROMOTORA DE SALUD S.A"/>
    <s v="Subsidiado"/>
    <s v="ATEN. INTEGRAL CARDIOLOGÍA REG SUBSIDIADO"/>
    <n v="1424868"/>
    <s v="Hospitalización"/>
    <d v="2023-03-28T23:25:00"/>
    <x v="2"/>
    <n v="2"/>
    <n v="2"/>
    <x v="2"/>
    <d v="2023-03-28T23:31:11"/>
    <m/>
    <s v="Remitido de Cimitarra con Diagnóstico de Bradicardia, al ingreso paciente con auxiliar d eenfermeria sin personal medico, presenta Electrocardiograma con Bloqueo Auriculoventricular completo."/>
    <d v="2023-03-28T23:31:11"/>
    <n v="6"/>
    <s v="JUAN CARLOS DE SALES VIRGUETH"/>
    <d v="2023-03-28T23:55:27"/>
    <n v="24"/>
    <s v="I499"/>
    <s v="ARRITMIA CARDIACA, NO ESPECIFICADA"/>
    <s v="GABRIEL FERNANDO RUIZ HERNANDEZ"/>
    <d v="2023-03-31T02:21:00"/>
    <n v="50"/>
    <s v="Cuidado Intermedio Adulto"/>
    <s v="Vivo"/>
  </r>
  <r>
    <s v="DIANA SOLANGGI LIZARAZO ORTIZ"/>
    <s v="Cédula ciudadanía"/>
    <s v="1094347834"/>
    <s v="31 Años"/>
    <s v="Adulto"/>
    <s v="COOMEVA MEDICINA PREPAGADA S.A."/>
    <s v="Pólizas de Salud y MP"/>
    <s v="PLATA PRIME"/>
    <n v="1424870"/>
    <s v="Urgencias"/>
    <d v="2023-03-29T00:12:00"/>
    <x v="2"/>
    <n v="2"/>
    <n v="2"/>
    <x v="2"/>
    <d v="2023-03-29T00:29:28"/>
    <m/>
    <s v="Paciente refiere clinica de 1 día de evolución dado por dolor en miembros superiores bilateral"/>
    <d v="2023-03-29T00:29:28"/>
    <n v="17"/>
    <s v="OMAR DANITH MOLINA LUBO"/>
    <d v="2023-03-29T00:30:46"/>
    <n v="1"/>
    <s v="M738"/>
    <s v="OTROS TRASTORNOS DE LOS TEJIDOS BLANDOS EN ENFERMEDADES CLASIFICADAS EN OTRA PARTE"/>
    <s v="OMAR DANITH MOLINA LUBO"/>
    <m/>
    <s v=""/>
    <s v="Alta a Casa"/>
    <s v="Vivo"/>
  </r>
  <r>
    <s v="EIMMY YULIETH REYES ORTIZ"/>
    <s v="Cédula ciudadanía"/>
    <s v="1098151729"/>
    <s v="25 Años"/>
    <s v="Adulto"/>
    <s v="NUEVA EMPRESA PROMOTORA DE SALUD S.A."/>
    <s v="Subsidiado"/>
    <s v="SANTANDER PITP PBS SUBSIDIADO "/>
    <n v="1424872"/>
    <s v="Hospitalización"/>
    <d v="2023-03-29T02:20:00"/>
    <x v="2"/>
    <n v="2"/>
    <n v="2"/>
    <x v="2"/>
    <d v="2023-03-29T02:54:52"/>
    <m/>
    <s v="Remitida de  hospital regional de garcia rovira malaga-santander en contexto de   diagnostico de sindrome de hellp aceptado por referencia con el codigo 2303282216t ingreso por urgencias "/>
    <d v="2023-03-29T02:54:52"/>
    <n v="34"/>
    <s v="JOSE VICENTE RAMIREZ "/>
    <d v="2023-03-29T02:56:04"/>
    <n v="1"/>
    <s v="O16X"/>
    <s v="HIPERTENSION MATERNA, NO ESPECIFICADA"/>
    <s v="JOSE VICENTE RAMIREZ "/>
    <d v="2023-04-04T10:05:00"/>
    <n v="151"/>
    <s v="Unidad de Alta Compleg. Obstetrica"/>
    <s v="Vivo"/>
  </r>
  <r>
    <s v="ARISTIDES MILLAN REYES"/>
    <s v="Cédula ciudadanía"/>
    <s v="79155627"/>
    <s v="60 Años"/>
    <s v="Adulto"/>
    <s v="FUNDACION SALUD MIA EPS"/>
    <s v="Contributivo"/>
    <s v="PBS CONTRIBUTIVO "/>
    <n v="1424873"/>
    <s v="Urgencias"/>
    <d v="2023-03-29T02:50:00"/>
    <x v="2"/>
    <n v="3"/>
    <n v="3"/>
    <x v="1"/>
    <d v="2023-03-29T03:13:11"/>
    <m/>
    <s v="paciente adulto medio que refiere cefalea fiebre y malestar general, niega sintomas respiratorios desde hace 12 hrs "/>
    <d v="2023-03-29T03:13:11"/>
    <n v="23"/>
    <s v="GABRIEL FERNANDO RUIZ HERNANDEZ"/>
    <d v="2023-03-29T03:14:33"/>
    <n v="1"/>
    <s v="J118"/>
    <s v="INFLUENZA CON OTRAS MANIFESTACIONES, VIRUS NO IDENTIFICADO"/>
    <s v="GABRIEL FERNANDO RUIZ HERNANDEZ"/>
    <d v="2023-03-29T03:44:00"/>
    <n v="0"/>
    <s v="Alta a Casa"/>
    <s v="Vivo"/>
  </r>
  <r>
    <s v="JHEINER YESID GUERRERO CEPEDA"/>
    <s v="Registro Civil"/>
    <s v="1098834691"/>
    <s v="1 Años"/>
    <s v="Pediatrico"/>
    <s v="COOSALUD ENTIDAD PROMOTORA DE SALUD S.A"/>
    <s v="Subsidiado"/>
    <s v="SANTANDER PBS SUBSIDIADO "/>
    <n v="1424875"/>
    <s v="Hospitalización"/>
    <d v="2023-03-29T05:15:00"/>
    <x v="2"/>
    <n v="1"/>
    <m/>
    <x v="0"/>
    <m/>
    <m/>
    <s v="Ingresa como urgencia vita de Hospital Local del Norte en contexto de Síndrome De Dificultad Respiratoria marcada. "/>
    <d v="2023-03-29T05:22:10"/>
    <n v="7"/>
    <s v="JOSE VICENTE RAMIREZ "/>
    <d v="2023-03-29T05:22:29"/>
    <n v="0"/>
    <s v="J987"/>
    <s v="INFECCIONES RESPIRATORIAS, NO CLASIFICADAS EN OTRA PARTE"/>
    <s v="JOSE VICENTE RAMIREZ "/>
    <d v="2023-04-24T13:12:00"/>
    <n v="631"/>
    <s v="hospitalización Pediatria"/>
    <s v="Vivo"/>
  </r>
  <r>
    <s v="BARBARA AMAYA GOMEZ"/>
    <s v="Cédula ciudadanía"/>
    <s v="28494666"/>
    <s v="69 Años"/>
    <s v="Adulto"/>
    <s v="ENTIDAD PROMOTORA DE SALUD FAMISANAR S A S"/>
    <s v="Contributivo"/>
    <s v="PBS CONTRIBUTIVO "/>
    <n v="1424988"/>
    <s v="Hospitalización"/>
    <d v="2023-03-29T07:39:00"/>
    <x v="2"/>
    <n v="2"/>
    <n v="2"/>
    <x v="2"/>
    <d v="2023-03-29T07:49:53"/>
    <m/>
    <s v="Paciente femenina de 69 años de edad con anteceente de Postoperatorio cierre percutáneo de Comunicación Interauricular tipo ostium secundum con dispositivo Figulla No. 21 mm (15/03/2023) ., Comunicacion interauricular tipo ostium secundum de moderado tamaño 14 mm de diametro. con Repercusion hemodinamica sobre cavidades derechas. Cortocircuito de izquierda a derecha. Qp/Qs mayor 1.8:1.0., Hipertensión Arterial. Dislipidemia. Sobrepeso. y desde hace el 26-03-2023 presente diaforeis , fialdad , astenia adiamia y ayer episodio de lipotimia y desvanecimiento, por lo que consulta_x000a_"/>
    <d v="2023-03-29T07:49:53"/>
    <n v="10"/>
    <s v="EDWING RENE HIGUERA BECERRA"/>
    <d v="2023-03-29T08:04:36"/>
    <n v="14"/>
    <s v="R42X"/>
    <s v="MAREO Y DESVANECIMIENTO"/>
    <s v="YONNY JERSEY SANDOVAL LAVACUDE"/>
    <d v="2023-03-29T21:28:00"/>
    <n v="13"/>
    <s v="Observación"/>
    <s v="Vivo"/>
  </r>
  <r>
    <s v="EDILIO VERGEL LEON"/>
    <s v="Cédula ciudadanía"/>
    <s v="1933021"/>
    <s v="75 Años"/>
    <s v="Adulto"/>
    <s v="SALUD TOTAL ENTIDAD PROMOTORA DE SALUD DEL REG"/>
    <s v="Contributivo"/>
    <s v="PBS CONTRIBUTIVO "/>
    <n v="1425038"/>
    <s v="Urgencias"/>
    <d v="2023-03-29T08:08:00"/>
    <x v="2"/>
    <n v="2"/>
    <n v="2"/>
    <x v="2"/>
    <d v="2023-03-29T08:28:48"/>
    <m/>
    <s v=", refeir 3 dias de dolro rpecordia , fatiga y dolro lumbar adema de Terapia Ocupacionañ con pintas de sangrePaciente Masculinode 75 añosde edad con anteceente de  Sindrome coronario crónico, Angina estable 2003: Lesion en Arteria Descendente Anterior proximal implante de stent ,  Infarto con ST pared anterior Abril 2015 (parada cardiaca abortada):  Angioplastia y dos stent en Arteria Descendente Anterior y tecnica debifurcación en circufleja y obtusa, Angina estable Julio 2015: revascularización quirurgica mamaria a Arteria Descendente Anterior y safeno a descendente posterior, Infarto sin ST noviembre 2016: Tronco sin lesiones. Arteria Descendente Anterior ocluida pero llena por mamaria.Circunfleja y obtusa sin cambios respecto a 2015. Coronaria Derecha lesión proximal ocluida en descendenteposterior puente OK.,  trombosis subclavia en cateterismo con trombectomia posterior, Angina estable 2018: Perfusión isquemia del 10% pared lateral, Infarto sin ST febrero 2019: evidencia de lesion critica distal en arteria circunfleja por lo que se habia propuesta la realizacion de Angioplastia Coronaria Percutánea + stent pero presento reaccion alergica al contraste,   Cardiomiopatia isquemica  Fracción Eyeccion Del Ventriculo Izquierdo 25% , Hipertensión Arterial,  Hipotiroidismo, Enfermedad Arterial Obstructiva Crónica e Hiperplasia Prostática Benigna_x000a_"/>
    <d v="2023-03-29T08:28:48"/>
    <n v="20"/>
    <s v="EDWING RENE HIGUERA BECERRA"/>
    <d v="2023-03-29T09:48:25"/>
    <n v="79"/>
    <s v="E039"/>
    <s v="HIPOTIROIDISMO, NO ESPECIFICADO"/>
    <s v="CARLOS RODOLFO RUEDA GUATAVA"/>
    <d v="2023-03-29T14:55:00"/>
    <n v="5"/>
    <s v="Observación"/>
    <s v="Vivo"/>
  </r>
  <r>
    <s v="ISRAEL SIERRA DIAZ"/>
    <s v="Cédula ciudadanía"/>
    <s v="91473707"/>
    <s v="49 Años"/>
    <s v="Adulto"/>
    <s v="COOSALUD ENTIDAD PROMOTORA DE SALUD S.A"/>
    <s v="Contributivo"/>
    <s v="ATEN. INTEGRAL CARDIOLOGIA REG CONTRIBU "/>
    <n v="1425083"/>
    <s v="Hospitalización"/>
    <d v="2023-03-29T08:31:00"/>
    <x v="2"/>
    <n v="1"/>
    <n v="1"/>
    <x v="0"/>
    <d v="2023-03-29T08:44:04"/>
    <m/>
    <s v="pacinte que se infoma por el Doctor campo que envia a urencia paciene con Infarto Agudo Del Miocardio con elevacion del st_x000a_No fue visto en urgncia s , se traslado inmeditamente a salas de hemodinamia"/>
    <d v="2023-03-29T08:44:04"/>
    <n v="13"/>
    <s v="EDWING RENE HIGUERA BECERRA"/>
    <d v="2023-03-29T08:44:34"/>
    <n v="0"/>
    <s v="I219"/>
    <s v="INFARTO AGUDO DEL MIOCARDIO, SIN OTRA ESPECIFICACION"/>
    <s v="EDWING RENE HIGUERA BECERRA"/>
    <d v="2023-03-30T11:56:00"/>
    <n v="27"/>
    <s v="Hemodinamia"/>
    <s v="Vivo"/>
  </r>
  <r>
    <s v="ELISENIA SANCHEZ DE AREVALO"/>
    <s v="Cédula ciudadanía"/>
    <s v="27764309"/>
    <s v="79 Años"/>
    <s v="Adulto"/>
    <s v="NUEVA EMPRESA PROMOTORA DE SALUD S.A."/>
    <s v="Subsidiado"/>
    <s v="N.DE SANTANDER PITP PBS SUBSIDIADO "/>
    <n v="1425272"/>
    <s v="Hospitalización"/>
    <d v="2023-03-29T10:27:00"/>
    <x v="2"/>
    <n v="3"/>
    <n v="3"/>
    <x v="1"/>
    <d v="2023-03-29T10:38:42"/>
    <m/>
    <s v="Remitido de Hopsital Emiro Quintero Cañizales de Ocaña (N-S)_x000a_Acetacion de ingreso por urgencias codigo  280320231340-DT_x000a__x000a_Paciente femenina de 79 años con antecedentes de epilepsia en manejo con lamotrigina hace mas de 7 años. Quien ingresa el 27-03-2023 al Hospital de ocaña por cuadro de 8 dias de sensacion de mareo rotacional asociado con camnbios de posicion posterior palpitaciones interpretan como cuadro sincopal ( niega perdida de conciencia),  en quien se realizan estudios de extension, entre ellos Electrocardiograma  en el que se evidencia en repetidas tomas de bloqueo paroxistico Auriculoventricular 2:1. Valorada por medicina interna que consideran Siendo este indicacion para ser portadora de marcapasos. Cuenta con Ecocardiograma Trantoráxico reporta funcion sistolica conservada, con insuficiencia mitral moderda, insufieciencia aortica leve, infusificiencia tricuspidealeve. Por lo anterior se considera pertinente remision a III nivel de complejidad quien cuente con servicio de electrofisiologia."/>
    <d v="2023-03-29T10:38:42"/>
    <n v="11"/>
    <s v="EDWING RENE HIGUERA BECERRA"/>
    <d v="2023-03-29T11:05:01"/>
    <n v="26"/>
    <s v="I454"/>
    <s v="BLOQUEO INTRAVENTRICULAR NO ESPECIFICADO"/>
    <s v="YONNY JERSEY SANDOVAL LAVACUDE"/>
    <d v="2023-03-30T10:40:00"/>
    <n v="23"/>
    <s v="Cuidado Intermedio Adulto"/>
    <s v="Vivo"/>
  </r>
  <r>
    <s v="PAMELA ALEXANDRA CABARCAS HEYES"/>
    <s v="Cédula ciudadanía"/>
    <s v="1005240465"/>
    <s v="20 Años"/>
    <s v="Adulto"/>
    <s v="ECOPETROL S.A."/>
    <s v="Regimen Especial y/o Excepcional"/>
    <s v="CONTRATO No. 3044412"/>
    <n v="1425279"/>
    <s v="Urgencias"/>
    <d v="2023-03-29T10:34:00"/>
    <x v="2"/>
    <n v="3"/>
    <n v="3"/>
    <x v="1"/>
    <d v="2023-03-29T10:47:16"/>
    <m/>
    <s v="Dolor abdominal, nauseas. "/>
    <d v="2023-03-29T10:47:16"/>
    <n v="13"/>
    <s v="FRAY URIEL ARIAS MORENO"/>
    <d v="2023-03-29T10:51:42"/>
    <n v="4"/>
    <s v="R104"/>
    <s v="OTROS DOLORES ABDOMINALES Y LOS NO ESPECIFICADOS"/>
    <s v="FRAY URIEL ARIAS MORENO"/>
    <d v="2023-03-29T14:20:00"/>
    <n v="3"/>
    <s v="Observación"/>
    <s v="Vivo"/>
  </r>
  <r>
    <s v="JOSEPH RIVERA GUZMAN"/>
    <s v="Tarjeta de Identidad"/>
    <s v="1076916731"/>
    <s v="8 Años"/>
    <s v="Pediatrico"/>
    <s v="COMPAÑIA MUNDIAL DE SEGUROS S.A."/>
    <s v="Aseguradora Pólizas SOAT"/>
    <s v="PÓLIZA ESTUDIANTIL"/>
    <n v="1425302"/>
    <s v="Urgencias"/>
    <d v="2023-03-29T10:52:00"/>
    <x v="2"/>
    <n v="3"/>
    <n v="3"/>
    <x v="1"/>
    <d v="2023-03-29T11:08:04"/>
    <m/>
    <s v="Paciente que se cayo corriendo pero presenta trauma en cara con fractura de dientes, hoy en la mañana en el colegio, no sangrado activo , se niega perdidade conciencia, refir ddorl en dientes"/>
    <d v="2023-03-29T11:08:04"/>
    <n v="16"/>
    <s v="EDWING RENE HIGUERA BECERRA"/>
    <d v="2023-03-29T11:08:29"/>
    <n v="0"/>
    <s v="S099"/>
    <s v="TRAUMATISMO DE LA CABEZA, NO ESPECIFICADO"/>
    <s v="EDWING RENE HIGUERA BECERRA"/>
    <d v="2023-03-29T14:16:00"/>
    <n v="3"/>
    <s v="Observación"/>
    <s v="Vivo"/>
  </r>
  <r>
    <s v="KATHERINE HERNANDEZ CALDERON"/>
    <s v="Cédula ciudadanía"/>
    <s v="1000514077"/>
    <s v="22 Años"/>
    <s v="Adulto"/>
    <s v="COMPAÑIA DE MEDICINA PREPAGADA COLSANITAS S.A."/>
    <s v="Pólizas de Salud y MP"/>
    <s v="1010 COLSANITAS INTEGRAL"/>
    <n v="1425310"/>
    <s v="Urgencias"/>
    <d v="2023-03-29T11:00:00"/>
    <x v="2"/>
    <n v="3"/>
    <n v="3"/>
    <x v="1"/>
    <d v="2023-03-29T11:29:55"/>
    <m/>
    <s v="Paciente refiere que posterior del prueba de esfuerzo presento mareos, diaforesis, nauseas, pulsaciones. "/>
    <d v="2023-03-29T11:29:55"/>
    <n v="29"/>
    <s v="FRAY URIEL ARIAS MORENO"/>
    <d v="2023-03-29T11:41:57"/>
    <n v="12"/>
    <s v="I479"/>
    <s v="TAQUICARDIA PAROXISTICA, NO ESPECIFICADA"/>
    <s v="FRAY URIEL ARIAS MORENO"/>
    <d v="2023-03-30T22:49:00"/>
    <n v="35"/>
    <s v="Alta a Casa"/>
    <s v="Vivo"/>
  </r>
  <r>
    <s v="ROSA TULIA MARIN RIOS"/>
    <s v="Cédula ciudadanía"/>
    <s v="42079674"/>
    <s v="56 Años"/>
    <s v="Adulto"/>
    <s v="EPS SURAMERICANA S.A."/>
    <s v="Contributivo"/>
    <s v="PBS CONTRIBUTIVO "/>
    <n v="1425324"/>
    <s v="Urgencias"/>
    <d v="2023-03-29T11:12:00"/>
    <x v="2"/>
    <n v="3"/>
    <n v="3"/>
    <x v="1"/>
    <d v="2023-03-29T11:42:23"/>
    <m/>
    <s v="Paciente residente de rionegro, con cuadrode 5 dias de tos seca persistente asocido  sibilancias , no expectoracion , ademas de dolor en torax anterior y ardor, , realizan Electrocardiograma en ritmo sinusal no elevaciondel sta, sigonsde isquemia antigua cara anterioro, es ista en su Entidad Promotora De Salud que la derivan a riegencias ,no traen remision"/>
    <d v="2023-03-29T11:42:23"/>
    <n v="30"/>
    <s v="EDWING RENE HIGUERA BECERRA"/>
    <d v="2023-03-29T11:46:35"/>
    <n v="4"/>
    <m/>
    <m/>
    <s v="EDWING RENE HIGUERA BECERRA"/>
    <d v="2023-03-29T16:30:00"/>
    <n v="4"/>
    <m/>
    <s v="Vivo"/>
  </r>
  <r>
    <s v="ELISA SUAREZ DE TOLOZA"/>
    <s v="Cédula ciudadanía"/>
    <s v="27958752"/>
    <s v="77 Años"/>
    <s v="Adulto"/>
    <s v="ENTIDAD PROMOTORA DE SALUD FAMISANAR S A S"/>
    <s v="Contributivo"/>
    <s v="PBS CONTRIBUTIVO "/>
    <n v="1425372"/>
    <s v="Hospitalización"/>
    <d v="2023-03-29T12:47:00"/>
    <x v="2"/>
    <n v="2"/>
    <n v="2"/>
    <x v="2"/>
    <d v="2023-03-29T12:54:28"/>
    <m/>
    <s v="Remitido de la clinica chicamocha con Diagnóstico de Infarto Agudo Del Miocardio sin elevacion del st_x000a_troponina inicial 17.8 (zona gris) delta 300 ositiva, Electrocardiograma romo sinusal sin elevacio del st_x000a_aceptado en urgencia pr referencia  290320230415Y"/>
    <d v="2023-03-29T12:54:28"/>
    <n v="7"/>
    <s v="EDWING RENE HIGUERA BECERRA"/>
    <d v="2023-03-29T13:07:19"/>
    <n v="12"/>
    <s v="I209"/>
    <s v="ANGINA DE PECHO, NO ESPECIFICADA"/>
    <s v="YONNY JERSEY SANDOVAL LAVACUDE"/>
    <d v="2023-03-31T11:54:00"/>
    <n v="46"/>
    <s v="Cuidado Intermedio Adulto"/>
    <s v="Vivo"/>
  </r>
  <r>
    <s v="LUIS ALCIDES MARIN SILVA"/>
    <s v="Cédula ciudadanía"/>
    <s v="2077075"/>
    <s v="93 Años"/>
    <s v="Adulto"/>
    <s v="COOSALUD ENTIDAD PROMOTORA DE SALUD S.A"/>
    <s v="Subsidiado"/>
    <s v="ATEN. INTEGRAL CARDIOLOGÍA REG SUBSIDIADO"/>
    <n v="1425396"/>
    <s v="Hospitalización"/>
    <d v="2023-03-29T13:35:00"/>
    <x v="2"/>
    <n v="2"/>
    <n v="2"/>
    <x v="2"/>
    <d v="2023-03-29T13:46:02"/>
    <m/>
    <s v="Remitido de san gil_x000a_Impresión Diagnóstica Infarto Agudo Del Miocardio_x000a_troponina ingreso  13.8   45.9_x000a_aceptado por urgencias "/>
    <d v="2023-03-29T13:46:02"/>
    <n v="11"/>
    <s v="EDWING RENE HIGUERA BECERRA"/>
    <d v="2023-03-29T15:05:12"/>
    <n v="79"/>
    <s v="I200"/>
    <s v="ANGINA INESTABLE"/>
    <s v="CARLOS RODOLFO RUEDA GUATAVA"/>
    <d v="2023-04-03T12:29:00"/>
    <n v="117"/>
    <s v="Observación"/>
    <s v="Vivo"/>
  </r>
  <r>
    <s v="MATHIAS CORZO SANDOVAL"/>
    <s v="Tarjeta de Identidad"/>
    <s v="1097132059"/>
    <s v="7 Años"/>
    <s v="Pediatrico"/>
    <s v="EPS SURAMERICANA S.A."/>
    <s v="Contributivo"/>
    <s v="PBS CONTRIBUTIVO "/>
    <n v="1425403"/>
    <s v="Hospitalización"/>
    <d v="2023-03-29T13:52:00"/>
    <x v="2"/>
    <n v="3"/>
    <n v="3"/>
    <x v="1"/>
    <d v="2023-03-29T14:17:03"/>
    <m/>
    <s v="tiebne fiebre y taquicardia"/>
    <d v="2023-03-29T14:17:03"/>
    <n v="25"/>
    <s v="EDWING RENE HIGUERA BECERRA"/>
    <d v="2023-03-29T14:18:41"/>
    <n v="1"/>
    <s v="R509"/>
    <s v="FIEBRE, NO ESPECIFICADA"/>
    <s v="EDWING RENE HIGUERA BECERRA"/>
    <d v="2023-03-29T21:41:00"/>
    <n v="7"/>
    <s v="Observación"/>
    <s v="Vivo"/>
  </r>
  <r>
    <s v="CARMEN ROSA PATIÑO VARGAS"/>
    <s v="Cédula ciudadanía"/>
    <s v="28030204"/>
    <s v="89 Años"/>
    <s v="Adulto"/>
    <s v="COOSALUD ENTIDAD PROMOTORA DE SALUD S.A"/>
    <s v="Subsidiado"/>
    <s v="ATEN. INTEGRAL CARDIOLOGÍA REG SUBSIDIADO"/>
    <n v="1425432"/>
    <s v="Hospitalización"/>
    <d v="2023-03-29T14:35:00"/>
    <x v="2"/>
    <n v="1"/>
    <n v="1"/>
    <x v="0"/>
    <d v="2023-03-29T14:40:42"/>
    <m/>
    <s v="Remitida de hopsital de Floridablenca como Infarto Agudo Del Miocardio_x000a_llega diaforetica , vomitmnado , polipneica , no otolera decubito , congestiva"/>
    <d v="2023-03-29T14:40:42"/>
    <n v="5"/>
    <s v="EDWING RENE HIGUERA BECERRA"/>
    <d v="2023-03-29T14:53:25"/>
    <n v="12"/>
    <s v="J81X"/>
    <s v="EDEMA PULMONAR"/>
    <s v="YONNY JERSEY SANDOVAL LAVACUDE"/>
    <d v="2023-04-05T12:34:00"/>
    <n v="165"/>
    <s v="Cuidado Intermedio Adulto"/>
    <s v="Vivo"/>
  </r>
  <r>
    <s v="ALEJANDRO SEBASTIAN NAVARRO CASTAÑEDA"/>
    <s v="Registro Civil"/>
    <s v="1246229801"/>
    <s v="8 Meses"/>
    <s v="Pediatrico"/>
    <s v="NUEVA EMPRESA PROMOTORA DE SALUD S.A."/>
    <s v="Contributivo"/>
    <s v="N. DE SANTANDER PITP PBS CONTRIBUTIVO "/>
    <n v="1425439"/>
    <s v="Hospitalización"/>
    <d v="2023-03-29T14:49:00"/>
    <x v="2"/>
    <n v="2"/>
    <n v="2"/>
    <x v="2"/>
    <d v="2023-03-29T14:54:59"/>
    <m/>
    <s v="Derivado de consulta de carrdiopediatria"/>
    <d v="2023-03-29T14:54:59"/>
    <n v="5"/>
    <s v="EDWING RENE HIGUERA BECERRA"/>
    <d v="2023-03-29T15:00:40"/>
    <n v="5"/>
    <s v="Q201"/>
    <s v="TRANSPOSICION DE LOS GRANDES VASOS EN VENTRICULO DERECHO"/>
    <s v="EDWING RENE HIGUERA BECERRA"/>
    <d v="2023-03-31T12:06:00"/>
    <n v="45"/>
    <s v="Cuidado Intensivo Pediatrico"/>
    <s v="Vivo"/>
  </r>
  <r>
    <s v="HELIO PALENCIA"/>
    <s v="Cédula ciudadanía"/>
    <s v="17555210"/>
    <s v="66 Años"/>
    <s v="Adulto"/>
    <s v="EPS SURAMERICANA S.A."/>
    <s v="Contributivo"/>
    <s v="PBS CONTRIBUTIVO "/>
    <n v="1425448"/>
    <s v="Hospitalización"/>
    <d v="2023-03-29T15:02:00"/>
    <x v="2"/>
    <n v="2"/>
    <n v="2"/>
    <x v="2"/>
    <d v="2023-03-29T15:33:26"/>
    <m/>
    <s v="Referie Dolor precordial_x000a_Viene de la casa_x000a__x000a_Paciente de 66 años de edad con factores de riesgo cardiovascular dados por edad, hipertension arterial no controlada, Diabetes Mellitus tipo 2 no insulinorequiriente e historia no clara de enfermedad coronaria, se ha documentado  necrosis septal junto a taquicardia sinusal en trazo electrocardiografico,  y en Ecocardiograma Trantoráxico 12-02-2019  Ventrículo Izquierdo de dimensiones conservadas, no alteraciones de contractilidad, séptum sigmoideo. Fracción De Eyección de 0.60- Esclerosis mitral con Insuficiencia Mitral trivial.- Calcioesclerosis aórtica leve.hoy consulta_x000a_"/>
    <d v="2023-03-29T15:33:26"/>
    <n v="31"/>
    <s v="EDWING RENE HIGUERA BECERRA"/>
    <d v="2023-03-29T16:10:17"/>
    <n v="36"/>
    <s v="R073"/>
    <s v="OTROS DOLORES EN EL PECHO"/>
    <s v="CARLOS RODOLFO RUEDA GUATAVA"/>
    <d v="2023-03-29T21:55:00"/>
    <n v="5"/>
    <s v="Observación"/>
    <s v="Vivo"/>
  </r>
  <r>
    <s v="OLGA LEONOR RIOS SANDOVAL"/>
    <s v="Cédula ciudadanía"/>
    <s v="63480183"/>
    <s v="50 Años"/>
    <s v="Adulto"/>
    <s v="SALUD TOTAL ENTIDAD PROMOTORA DE SALUD DEL REG"/>
    <s v="Contributivo"/>
    <s v="PBS CONTRIBUTIVO "/>
    <n v="1425460"/>
    <s v="Hospitalización"/>
    <d v="2023-03-29T15:24:00"/>
    <x v="2"/>
    <n v="3"/>
    <n v="3"/>
    <x v="1"/>
    <d v="2023-03-29T15:57:34"/>
    <m/>
    <s v="Paciente de 50 años con historia de Enfermedad Renal Cronica secundaria a GMN vs Infeccion De Vias Urinarias a repeticion que  se encuentra en seguimiento postrasplante de riñon con evolucion clinica favorable en el momento con estabilidad de las pruebas de funcion renal. En el momento se encuentra libre de síntomas de uremia y de sobrecarga._x000a_Se encuentra en continuo seguimiento y manejo integral por el grupo de trasplante renal , hoy asiste a control de nefologia de donde se remite paciente a servicio de urgencias para estudio y manejo, valoración por infectología por hallazgo de carga viral de virus de epstein barr positivo, realización de tomografía axial computarizada de abdomen y tórax con contraste con nefroprotección, endoscopia de vías digestivas, hidratación. También valoración por otorrinolaringlogía_x000a_por otalgia.  Biopsia renal_x000a_Niega dolro , niega vomito pero si nauseas"/>
    <d v="2023-03-29T15:57:34"/>
    <n v="33"/>
    <s v="EDWING RENE HIGUERA BECERRA"/>
    <d v="2023-03-29T16:32:35"/>
    <n v="35"/>
    <s v="Z940"/>
    <s v="TRASPLANTE DE RINON"/>
    <s v="YONNY JERSEY SANDOVAL LAVACUDE"/>
    <d v="2023-04-06T15:36:00"/>
    <n v="191"/>
    <s v="Hospitalización Adulto"/>
    <s v="Vivo"/>
  </r>
  <r>
    <s v="JONATHAN JAVIER CHAPARRO RUIZ"/>
    <s v="Cédula ciudadanía"/>
    <s v="1053610008"/>
    <s v="30 Años"/>
    <s v="Adulto"/>
    <s v="SEGUROS DE VIDA SURAMERICANA S.A."/>
    <s v="Riesgos Laborales"/>
    <s v="ADMINISTRADORA DE RIESGOS LABORALES"/>
    <n v="1425475"/>
    <s v="Hospitalización"/>
    <d v="2023-03-29T16:04:00"/>
    <x v="2"/>
    <n v="2"/>
    <n v="2"/>
    <x v="2"/>
    <d v="2023-03-29T16:17:35"/>
    <m/>
    <s v="Paciente que mientras laboraba y al agacharse a recoger una herramienta presenta dolor lumbar intenso subito , no se irradia , pero limita por dolor la marcha"/>
    <d v="2023-03-29T16:17:35"/>
    <n v="13"/>
    <s v="EDWING RENE HIGUERA BECERRA"/>
    <d v="2023-03-29T16:18:06"/>
    <n v="0"/>
    <s v="M545"/>
    <s v="LUMBAGO NO ESPECIFICADO"/>
    <s v="EDWING RENE HIGUERA BECERRA"/>
    <d v="2023-03-29T21:58:00"/>
    <n v="5"/>
    <s v="Observación"/>
    <s v="Vivo"/>
  </r>
  <r>
    <s v="ALBERTO FLOREZ BARCENAS"/>
    <s v="Cédula ciudadanía"/>
    <s v="5723526"/>
    <s v="67 Años"/>
    <s v="Adulto"/>
    <s v="COOSALUD ENTIDAD PROMOTORA DE SALUD S.A"/>
    <s v="Subsidiado"/>
    <s v="ATEN. INTEGRAL CARDIOLOGÍA REG SUBSIDIADO"/>
    <n v="1425488"/>
    <s v="Hospitalización"/>
    <d v="2023-03-29T17:22:00"/>
    <x v="2"/>
    <n v="3"/>
    <n v="3"/>
    <x v="1"/>
    <d v="2023-03-29T18:01:41"/>
    <m/>
    <s v="Remitido del HUS_x000a_Paciente masculino de 68 años de edad antecedente de Diabetes Mellitus e Hipertensión Arterial , Procedente originalmente de Rionegro (S) donde consulto el 24-03-2023  por cuadro de dolor en dedo 4 de pie derecho con necrosis , pulsos muy debiles y signos clinicos de inflamacion y sobreinfeccionnen todo el pie derecho , inician manejo con clindamicina ese mismo dia  y  cefradina , hemograma con leve eucocitosis y neutrofilia , remiten al HUS el 26-03-2023 donde es valordo por medicina intena Diagnóstico Pie diabetico wagner 3, se relizaron apraclinico evidencinddo acidosis metablica cronia compensada , desequilibrio hidroelectrolitico, ´riebas de funcionhepatica aterada , Tensión Arterial normales, suspendieron cefradina y quedo con cldaminica iniciado el 24-03-2023, eco hepatobiliar con colelitiasis , refeire ademas dopler venoso del 28-03-2023 Placas de ateroma calcificadas en la distribución difusa en las paredes arteriales descritas en la categoría del 20-49%. Ondas con patrón de morfología postestenotica en las arterias tibial anterior desde el tercio medio y pedia.Leve edema de los tejidos blandos en la pierna sin evidencia de colecciones._x000a_Remitido para valoracion por cirugia vascular_x000a_"/>
    <d v="2023-03-29T18:01:41"/>
    <n v="39"/>
    <s v="EDWING RENE HIGUERA BECERRA"/>
    <d v="2023-03-29T18:23:10"/>
    <n v="21"/>
    <s v="I771"/>
    <s v="ESTRECHEZ ARTERIAL"/>
    <s v="GIANMARCO  CAMELO PARDO"/>
    <d v="2023-04-05T16:19:00"/>
    <n v="165"/>
    <s v="Observación"/>
    <s v="Vivo"/>
  </r>
  <r>
    <s v="SEGUNDO AGAPITO CANTILLO DUARTE"/>
    <s v="Cédula ciudadanía"/>
    <s v="5152068"/>
    <s v="79 Años"/>
    <s v="Adulto"/>
    <s v="COOSALUD ENTIDAD PROMOTORA DE SALUD S.A"/>
    <s v="Subsidiado"/>
    <s v="SANTANDER PBS SUBSIDIADO "/>
    <n v="1425491"/>
    <s v="Hospitalización"/>
    <d v="2023-03-29T17:52:00"/>
    <x v="2"/>
    <n v="2"/>
    <n v="2"/>
    <x v="2"/>
    <d v="2023-03-29T18:16:13"/>
    <m/>
    <s v="Paciente  masculino 79 años con antecedente de síncope de probable origen cardiogénico  ( sep  2020 )   , taquicardia ventricular monomórfica no sostenida, cardiopatía dilatada con fracción de eyección del ventrículo izquierdo 24% no isquemica, insuficiencia mitral ii-iii/iv, infección por sars cov2 ( 2020 ), Enfermedad renal crónica estadio 2, enfermedad pulmonar obstructiva crónica usuario de oxígeno en casa , e hiperplasia prostática benigna, concuaddrode 2 dias de fiebre tos humed conexpectoracion balnca , astenia adinamia , incapadcid par caminar, por tembrlor y episodios de desvanecimeinto por lo qu es traido"/>
    <d v="2023-03-29T18:16:13"/>
    <n v="24"/>
    <s v="EDWING RENE HIGUERA BECERRA"/>
    <d v="2023-03-29T18:33:24"/>
    <n v="17"/>
    <s v="A492"/>
    <s v="INFECCION POR HAEMOPHILUS INFLUENZAE, SITIO NO ESPECIFICADO"/>
    <s v="GABRIEL FERNANDO RUIZ HERNANDEZ"/>
    <d v="2023-03-31T13:08:00"/>
    <n v="42"/>
    <s v="Observación"/>
    <s v="Vivo"/>
  </r>
  <r>
    <s v="RICHAR PARRA PUENTES"/>
    <s v="Cédula ciudadanía"/>
    <s v="91485732"/>
    <s v="47 Años"/>
    <s v="Adulto"/>
    <s v="COOSALUD ENTIDAD PROMOTORA DE SALUD S.A"/>
    <s v="Subsidiado"/>
    <s v="ATEN. INTEGRAL CARDIOLOGÍA REG SUBSIDIADO"/>
    <n v="1425492"/>
    <s v="Hospitalización"/>
    <d v="2023-03-29T18:13:00"/>
    <x v="2"/>
    <n v="2"/>
    <n v="2"/>
    <x v="2"/>
    <d v="2023-03-29T18:51:17"/>
    <m/>
    <s v="Paciente masculino con antecednete de Hipertensión Arterial ( Diagnóstico hacd 2 dias ) y Enfermedad Renal Crónica ( creatinin1.4) que presenta hace 2 mese trauma den pierna derecha contra la silla de un carro , desde esa vez presenta dolro en pierna , ccon limitacion del dolor, hoy le relizaron doppler arterial de Miembros Inferiores que es reportado nomal pero tambien doppler venoso de Miembro Inferior Derecho que reporta Trombosis Venosa Profunda extensa de Miembro Inferior Derecho por lo ue le indican consultar por urgencias"/>
    <d v="2023-03-29T18:51:17"/>
    <n v="38"/>
    <s v="EDWING RENE HIGUERA BECERRA"/>
    <d v="2023-03-29T18:56:31"/>
    <n v="5"/>
    <s v="I879"/>
    <s v="TRASTORNO VENOSO, NO ESPECIFICADO"/>
    <s v="GIANMARCO  CAMELO PARDO"/>
    <d v="2023-04-01T15:12:00"/>
    <n v="68"/>
    <s v="Hospitalización Adulto"/>
    <s v="Vivo"/>
  </r>
  <r>
    <s v="MARTHA GUEVARA LOPEZ"/>
    <s v="Cédula ciudadanía"/>
    <s v="37805345"/>
    <s v="75 Años"/>
    <s v="Adulto"/>
    <s v="COOSALUD ENTIDAD PROMOTORA DE SALUD S.A"/>
    <s v="Subsidiado"/>
    <s v="ATEN. INTEGRAL CARDIOLOGÍA REG SUBSIDIADO"/>
    <n v="1425496"/>
    <s v="Hospitalización"/>
    <d v="2023-03-29T18:45:00"/>
    <x v="2"/>
    <n v="3"/>
    <n v="3"/>
    <x v="1"/>
    <d v="2023-03-29T19:27:47"/>
    <m/>
    <s v="Remitido del Hospital Internacional De Colombia_x000a_Paciente femenina de 75 años con diagnósticos de:_x000a_1.Crisis hipertensiva ya controlada_x000a_2. Hipertensión arterial mal controlada_x000a_3. Diabetes mellitus tipo ii no insulinodependiente._x000a_4. Enfermedad renal cronica- Tasa De Filtración Glomerular mdr /ckd-epi: 21,6._x000a_5. Anemia normocitica hipocromica homogenea_x000a_6. Catarata ojo izquierdo."/>
    <d v="2023-03-29T19:27:47"/>
    <n v="42"/>
    <s v="EDWING RENE HIGUERA BECERRA"/>
    <d v="2023-03-29T20:42:19"/>
    <n v="74"/>
    <s v="I10X"/>
    <s v="HIPERTENSION ESENCIAL (PRIMARIA)"/>
    <s v="GABRIEL FERNANDO RUIZ HERNANDEZ"/>
    <d v="2023-03-30T12:52:00"/>
    <n v="16"/>
    <s v="Hospitalización Adulto"/>
    <s v="Vivo"/>
  </r>
  <r>
    <s v="PEDRO ELIAS MEDINA AMADO"/>
    <s v="Cédula ciudadanía"/>
    <s v="13644874"/>
    <s v="58 Años"/>
    <s v="Adulto"/>
    <s v="NUEVA EMPRESA PROMOTORA DE SALUD S.A."/>
    <s v="Subsidiado"/>
    <s v="SANTANDER PITP PBS SUBSIDIADO "/>
    <n v="1425500"/>
    <s v="Hospitalización"/>
    <d v="2023-03-29T19:33:00"/>
    <x v="2"/>
    <n v="1"/>
    <n v="1"/>
    <x v="0"/>
    <d v="2023-03-29T19:42:21"/>
    <m/>
    <s v="Adulto medio de 58 años,con antecedente de gastritis. Consultó el 21-03-2023 a nuestra institucion por dolor toracico tipo punzada en hemitorax izquierdo, disnea, deterioro de su clase funcional y diaforesis exacerbado con el esfuerzo fisico. Fue hospitalizado en contexto de signos sugestivos de pericarditis, cuenta con electrocardiograma que reporta bloqueo de rama derecha, hormona estimulante de la tiroides ultrasensible discretamente elevada, t4 libre normal, proteina c reactiva elevada, ecocardiograma transtoracico con derrame pericardico moderado, volumen aproximado de 150-200cc, ventriculo izquierdo con hipertrofia leve, hipoquinecia apical anterior y septar. Fraccion de eyeccion del ventriuclo izquierdo 52%, sin lesiones valvulares significativas., tuvo buena evolucion clinica por lo que se considera iniciar manejo ambulatorio  con colchicina asociado a aines y proteccion gastrica. Hoy consulta porque desde a noche dolor precordial tipo picada intenso asocido a disnea y picos febriles no cuantificados por lo que reconsulta, ademas ´persiste la tos desde antesde la consulta anterior"/>
    <d v="2023-03-29T19:42:21"/>
    <n v="9"/>
    <s v="EDWING RENE HIGUERA BECERRA"/>
    <d v="2023-03-29T20:02:38"/>
    <n v="20"/>
    <s v="I313"/>
    <s v="DERRAME PERICARDICO (NO INFLAMATORIO)"/>
    <s v="GIANMARCO  CAMELO PARDO"/>
    <d v="2023-03-31T10:16:00"/>
    <n v="38"/>
    <s v="Hospitalización Adulto"/>
    <s v="Vivo"/>
  </r>
  <r>
    <s v="SERGIO AUGUSTO FRANCISCO ACEVEDO PENAGOS"/>
    <s v="Cédula ciudadanía"/>
    <s v="5638281"/>
    <s v="66 Años"/>
    <s v="Adulto"/>
    <s v="AXA COLPATRIA MEDICINA PREPAGADA S.A."/>
    <s v="Pólizas de Salud y MP"/>
    <s v="ORIGINAL PLUS"/>
    <n v="1425501"/>
    <s v="Urgencias"/>
    <d v="2023-03-29T19:34:00"/>
    <x v="2"/>
    <n v="3"/>
    <n v="3"/>
    <x v="1"/>
    <d v="2023-03-29T19:40:04"/>
    <m/>
    <s v="tengo la tensión alta y mareo"/>
    <d v="2023-03-29T19:40:04"/>
    <n v="6"/>
    <s v="OMAR DANITH MOLINA LUBO"/>
    <d v="2023-03-29T19:40:30"/>
    <n v="0"/>
    <s v="I10X"/>
    <s v="HIPERTENSION ESENCIAL (PRIMARIA)"/>
    <s v="OMAR DANITH MOLINA LUBO"/>
    <d v="2023-03-29T22:40:00"/>
    <n v="2"/>
    <s v="Alta a Casa"/>
    <s v="Vivo"/>
  </r>
  <r>
    <s v="JOSE OLIVERIO ACOSTA FORERO"/>
    <s v="Cédula ciudadanía"/>
    <s v="1160258"/>
    <s v="86 Años"/>
    <s v="Adulto"/>
    <s v="REGIONAL DE ASEGURAMIENTO EN SALUD N5"/>
    <s v="Regimen Especial y/o Excepcional"/>
    <s v="RESOLUCION DE URGENCIAS"/>
    <n v="1425503"/>
    <s v="Hospitalización"/>
    <d v="2023-03-29T20:57:00"/>
    <x v="2"/>
    <n v="2"/>
    <n v="2"/>
    <x v="2"/>
    <d v="2023-03-29T21:28:18"/>
    <m/>
    <s v="Paciente masculino de 86 años de edadd con anteedente de Hipertensión Arterial , hipotiroidismo  , alzheimer, en Tratamiento de Tuberculosis (no sabe el paciente) lleva 15 dias de Tratamiento , que hoy en la noche presenta dolro en Miembro Superior Izquierdo , no dolro precordial , fatiga ocacional"/>
    <d v="2023-03-29T21:28:18"/>
    <n v="31"/>
    <s v="EDWING RENE HIGUERA BECERRA"/>
    <d v="2023-03-29T21:39:24"/>
    <n v="11"/>
    <s v="I10X"/>
    <s v="HIPERTENSION ESENCIAL (PRIMARIA)"/>
    <s v="GABRIEL FERNANDO RUIZ HERNANDEZ"/>
    <d v="2023-03-30T11:43:00"/>
    <n v="14"/>
    <s v="Observación"/>
    <s v="Vivo"/>
  </r>
  <r>
    <s v="JESUS ALBERTO MARQUEZ CASTRO"/>
    <s v="Permiso temporal de permanenci"/>
    <s v="3549306"/>
    <s v="42 Años"/>
    <s v="Adulto"/>
    <s v="SALUD TOTAL ENTIDAD PROMOTORA DE SALUD DEL REG"/>
    <s v="Contributivo"/>
    <s v="PBS CONTRIBUTIVO "/>
    <n v="1425504"/>
    <s v="Hospitalización"/>
    <d v="2023-03-29T21:15:00"/>
    <x v="2"/>
    <n v="3"/>
    <n v="3"/>
    <x v="1"/>
    <d v="2023-03-29T21:39:31"/>
    <m/>
    <s v="Remitido del HUS_x000a_Diagnóstico insuficiancia aortica severa y falla cardica_x000a_"/>
    <d v="2023-03-29T21:39:31"/>
    <n v="24"/>
    <s v="EDWING RENE HIGUERA BECERRA"/>
    <d v="2023-03-29T21:50:26"/>
    <n v="10"/>
    <s v="I351"/>
    <s v="INSUFICIENCIA (DE LA VALVULA) AORTICA"/>
    <s v="GIANMARCO  CAMELO PARDO"/>
    <d v="2023-04-05T16:56:00"/>
    <n v="163"/>
    <s v="Cuidado Intermedio Adulto"/>
    <s v="Vivo"/>
  </r>
  <r>
    <s v="SAIDY VALENTINA MALDONADO TARAZONA"/>
    <s v="Registro Civil"/>
    <s v="1095848780"/>
    <s v="23 Dias"/>
    <s v="Pediatrico"/>
    <s v="ASMET SALUD EPS SAS"/>
    <s v="Subsidiado"/>
    <s v="PGP INTEGRAL REG CONTRIBUT-SUBSIDIADO "/>
    <n v="1425505"/>
    <s v="Hospitalización"/>
    <d v="2023-03-29T21:19:00"/>
    <x v="2"/>
    <n v="3"/>
    <n v="3"/>
    <x v="1"/>
    <d v="2023-03-29T22:03:49"/>
    <m/>
    <s v="Menor con antecedente de sospecha sindromico de artrogriposis distal y epilepsia , hoy salio de hospitalizacion de 23 dias pero refier la madre que le estaba dando el fenobarbital presenta ahogo ,se coloca cianotica y le dio nauseas , no er capaz de pasa rmedicamento por lo que la trae"/>
    <d v="2023-03-29T22:03:49"/>
    <n v="44"/>
    <s v="EDWING RENE HIGUERA BECERRA"/>
    <d v="2023-03-29T22:10:41"/>
    <n v="6"/>
    <s v="R060"/>
    <s v="DISNEA"/>
    <s v="EDWING RENE HIGUERA BECERRA"/>
    <d v="2023-04-05T20:48:00"/>
    <n v="166"/>
    <s v="Observación"/>
    <s v="Vivo"/>
  </r>
  <r>
    <s v="CINDY FABIOLA MANRIQUE LOPEZ"/>
    <s v="Cédula ciudadanía"/>
    <s v="1005368907"/>
    <s v="34 Años"/>
    <s v="Adulto"/>
    <s v="AXA COLPATRIA MEDICINA PREPAGADA S.A."/>
    <s v="Pólizas de Salud y MP"/>
    <s v="ALTERNO PLUS"/>
    <n v="1425506"/>
    <s v="Urgencias"/>
    <d v="2023-03-29T21:24:00"/>
    <x v="2"/>
    <n v="3"/>
    <n v="3"/>
    <x v="1"/>
    <d v="2023-03-29T21:38:24"/>
    <m/>
    <s v="dolor en los brazos y sensación de ahogamiento. "/>
    <d v="2023-03-29T21:38:24"/>
    <n v="14"/>
    <s v="OMAR DANITH MOLINA LUBO"/>
    <d v="2023-03-29T21:38:46"/>
    <n v="0"/>
    <s v="I209"/>
    <s v="ANGINA DE PECHO, NO ESPECIFICADA"/>
    <s v="OMAR DANITH MOLINA LUBO"/>
    <d v="2023-03-30T02:36:00"/>
    <n v="4"/>
    <s v="Observación"/>
    <s v="Vivo"/>
  </r>
  <r>
    <s v="SOL MARIA LOPEZ VIUDA DE PACHECO"/>
    <s v="Cédula ciudadanía"/>
    <s v="26675753"/>
    <s v="84 Años"/>
    <s v="Adulto"/>
    <s v="ASMET SALUD EPS SAS"/>
    <s v="Subsidiado"/>
    <s v="PGP CARDIOVASCULAR REG CONTRIB-SUBSIDIA "/>
    <n v="1425507"/>
    <s v="Hospitalización"/>
    <d v="2023-03-29T21:33:00"/>
    <x v="2"/>
    <n v="2"/>
    <n v="2"/>
    <x v="2"/>
    <d v="2023-03-29T22:08:21"/>
    <m/>
    <s v="Remtido de sabana de TOrres_x000a_Impresión Diagnóstica_x000a_Taquicardia Supraventricular "/>
    <d v="2023-03-29T22:08:21"/>
    <n v="35"/>
    <s v="EDWING RENE HIGUERA BECERRA"/>
    <d v="2023-03-29T22:35:15"/>
    <n v="26"/>
    <s v="I499"/>
    <s v="ARRITMIA CARDIACA, NO ESPECIFICADA"/>
    <s v="GABRIEL FERNANDO RUIZ HERNANDEZ"/>
    <d v="2023-03-30T12:00:00"/>
    <n v="13"/>
    <s v="Observación"/>
    <s v="Vivo"/>
  </r>
  <r>
    <s v="ADERSON NIEVES PARDO"/>
    <s v="Cédula ciudadanía"/>
    <s v="1101752496"/>
    <s v="39 Años"/>
    <s v="Adulto"/>
    <s v="NUEVA EMPRESA PROMOTORA DE SALUD S.A."/>
    <s v="Contributivo"/>
    <s v="SANTANDER PITP PBS CONTRIBUTIVO "/>
    <n v="1425509"/>
    <s v="Hospitalización"/>
    <d v="2023-03-29T22:43:00"/>
    <x v="2"/>
    <n v="1"/>
    <n v="1"/>
    <x v="0"/>
    <d v="2023-03-29T23:51:35"/>
    <m/>
    <s v="Paciente masculino cde 39 años con Diagnóstico de Hemitorax , aneurisma aporta abdomienal y colelitiasis ( cledocolitiasis)Reerie dolro en torax prtecidial que irrada a espalda y a cuello ademas de dolro en banda , no vomito , no diarrea , no sintomas urinarios , refiere ahogo con el dolor"/>
    <d v="2023-03-29T23:51:35"/>
    <n v="68"/>
    <s v="EDWING RENE HIGUERA BECERRA"/>
    <d v="2023-03-29T23:54:57"/>
    <n v="3"/>
    <s v="I200x"/>
    <s v="ANGINA INESTABLE"/>
    <s v="GIANMARCO  CAMELO PARDO"/>
    <d v="2023-04-03T10:18:00"/>
    <n v="106"/>
    <s v="Cuidado Intermedio Adulto"/>
    <s v="Vivo"/>
  </r>
  <r>
    <s v="JUANA MARIA ARIAS DE OREJARENA"/>
    <s v="Cédula ciudadanía"/>
    <s v="21164922"/>
    <s v="84 Años"/>
    <s v="Adulto"/>
    <s v="COMPAÑIA DE MEDICINA PREPAGADA COLSANITAS S.A."/>
    <s v="Pólizas de Salud y MP"/>
    <s v="1010 COLSANITAS INTEGRAL"/>
    <n v="1425510"/>
    <s v="Hospitalización"/>
    <d v="2023-03-30T00:25:00"/>
    <x v="2"/>
    <n v="2"/>
    <n v="2"/>
    <x v="2"/>
    <d v="2023-03-30T00:36:06"/>
    <m/>
    <s v="&quot;tiene la tensión alta&quot;"/>
    <d v="2023-03-30T00:36:06"/>
    <n v="11"/>
    <s v="OMAR DANITH MOLINA LUBO"/>
    <d v="2023-03-30T00:44:20"/>
    <n v="8"/>
    <s v="I10X"/>
    <s v="HIPERTENSION ESENCIAL (PRIMARIA)"/>
    <s v="OMAR DANITH MOLINA LUBO"/>
    <d v="2023-03-30T03:38:00"/>
    <n v="2"/>
    <s v="Observación"/>
    <s v="Vivo"/>
  </r>
  <r>
    <s v="RAUL ANDRES BASTO HERNANDEZ"/>
    <s v="Cédula ciudadanía"/>
    <s v="1095954541"/>
    <s v="24 Años"/>
    <s v="Adulto"/>
    <s v="FUNDACION SALUD MIA EPS"/>
    <s v="Contributivo"/>
    <s v="PBS CONTRIBUTIVO "/>
    <n v="1425512"/>
    <s v="Urgencias"/>
    <d v="2023-03-30T00:30:00"/>
    <x v="2"/>
    <n v="3"/>
    <n v="3"/>
    <x v="1"/>
    <d v="2023-03-30T01:02:58"/>
    <m/>
    <s v="PACIENTE DE 24 AÑOS QUIEN INGRESA POR SUS PROPIOS MEDIOS Y SIN FAMILIAR, REFIERE CUADRO CLINICO 15 DIAS CARACTERIZADO POR CEFALEA ACOMPAÑADO DE ARTRALGIA, DEPOSICIONES DIARREICAS SIN SANGRADO, DOLOR ABDOMINAL LOCALIZADO EN EPIGASTRIO Y MESOGASTRIO POR LO CUAL INDICARON LOPERAMIDA, HOISCINA E HIDRATACION ORAL CON POSTERIOR MEJORIA. REFIERE QUE HACE 3 DIAS NUEVAMENTE INICIA CON LA MISMA SINTOMATOLOGIA._x000a_ACTUALMENTE, EXAMEN FISICO: DESPIERTO, ALERTA, ORIENTADO, NO ALGICO, MUCOSA ORAL HUMEDA, TORAX SIN SIGNOS DE DIFICULTAD RESPIRATORIA, ABDOMEN NO GLOBOSO A LA PALPACION BLANDO DEPRESIBLE CON DOLOR A LA PALPACION EN EPIGASTRIO Y MESOGASTRIO NO SIGNOS DE IRRITACION PERITONEAL NO SIGNO MURPHY, EXTREMIDADES SIN SIGNOS DE HIPOPERFUSION._x000a_PACIENTE EN EL MOMENTO CON ESTABILIDAD HEMODINAMICA, SE CONSIDERA REDIRECCIONAR A Hospital Internacional De Colombia PERMITIENDO REALIZAR POSIBLES ESTUDIOS DADA LA PERSISTENCIA SINTOMATOLOGIA._x000a_SE HABLA CON EL PACIENTE DE FORMA CLARA Y PRECISA, REFIRIENDO ENTENDER Y COMPRENDER._x000a_"/>
    <d v="2023-03-30T01:02:58"/>
    <n v="32"/>
    <s v="GIANMARCO  CAMELO PARDO"/>
    <m/>
    <s v=""/>
    <m/>
    <m/>
    <m/>
    <d v="2023-03-30T01:45:00"/>
    <s v=""/>
    <m/>
    <s v="Vivo"/>
  </r>
  <r>
    <s v="PEDRO ELIAS FLOREZ"/>
    <s v="Cédula ciudadanía"/>
    <s v="5504008"/>
    <s v="74 Años"/>
    <s v="Adulto"/>
    <s v="CAJA DE COMPENSACION FAMILIAR DEL ORIENTE COLOMBIANO COMFAORIENTE"/>
    <s v="Subsidiado"/>
    <s v="PBS SUBSIDIADO "/>
    <n v="1425513"/>
    <s v="Hospitalización"/>
    <d v="2023-03-30T00:37:00"/>
    <x v="2"/>
    <n v="2"/>
    <n v="2"/>
    <x v="2"/>
    <d v="2023-03-30T01:56:50"/>
    <m/>
    <s v="paciente remitido de pamplona por pie diabetico con Enfermedad Arterial Obstructiva Crónica evidenciando necrosis de 2 y 4to dedo de miembro inferior izquierdo"/>
    <d v="2023-03-30T01:56:50"/>
    <n v="79"/>
    <s v="GABRIEL FERNANDO RUIZ HERNANDEZ"/>
    <d v="2023-03-30T02:03:04"/>
    <n v="6"/>
    <s v="I771"/>
    <s v="ESTRECHEZ ARTERIAL"/>
    <s v="GABRIEL FERNANDO RUIZ HERNANDEZ"/>
    <d v="2023-04-20T12:44:00"/>
    <n v="514"/>
    <s v="Hospitalización Adulto"/>
    <s v="Vivo"/>
  </r>
  <r>
    <s v="YHONATAN DAVID FLORES CHIRINOS"/>
    <s v="Permiso temporal de permanenci"/>
    <s v="5434905"/>
    <s v="41 Años"/>
    <s v="Adulto"/>
    <s v="COOSALUD ENTIDAD PROMOTORA DE SALUD S.A"/>
    <s v="Subsidiado"/>
    <s v="ATEN. INTEGRAL CARDIOLOGÍA REG SUBSIDIADO"/>
    <n v="1425514"/>
    <s v="Hospitalización"/>
    <d v="2023-03-30T01:13:00"/>
    <x v="2"/>
    <n v="2"/>
    <n v="2"/>
    <x v="2"/>
    <d v="2023-03-30T01:48:35"/>
    <m/>
    <s v="REMITIDO DE LEBRIJA EN CONTEXTO DE ANGINA"/>
    <d v="2023-03-30T01:48:35"/>
    <n v="35"/>
    <s v="GIANMARCO  CAMELO PARDO"/>
    <d v="2023-03-30T01:58:48"/>
    <n v="10"/>
    <s v="I209"/>
    <s v="ANGINA DE PECHO, NO ESPECIFICADA"/>
    <s v="GIANMARCO  CAMELO PARDO"/>
    <d v="2023-04-01T21:33:00"/>
    <n v="67"/>
    <s v="Observación"/>
    <s v="Vivo"/>
  </r>
  <r>
    <s v="CARLOS ARTURO SANCHEZ BERMUDEZ"/>
    <s v="Cédula ciudadanía"/>
    <s v="94488600"/>
    <s v="46 Años"/>
    <s v="Adulto"/>
    <s v="COMPAÑIA DE MEDICINA PREPAGADA COLSANITAS S.A."/>
    <s v="Pólizas de Salud y MP"/>
    <s v="1010 COLSANITAS INTEGRAL"/>
    <n v="1425516"/>
    <s v="Hospitalización"/>
    <d v="2023-03-30T01:52:00"/>
    <x v="2"/>
    <n v="3"/>
    <n v="3"/>
    <x v="1"/>
    <d v="2023-03-30T02:01:51"/>
    <m/>
    <s v="&quot;no he podido orinar&quot;"/>
    <d v="2023-03-30T02:01:51"/>
    <n v="9"/>
    <s v="OMAR DANITH MOLINA LUBO"/>
    <d v="2023-03-30T02:02:47"/>
    <n v="0"/>
    <s v="N209"/>
    <s v="CALCULO URINARIO, NO ESPECIFICADO"/>
    <s v="OMAR DANITH MOLINA LUBO"/>
    <d v="2023-03-30T11:00:00"/>
    <n v="8"/>
    <s v="Observación"/>
    <s v="Vivo"/>
  </r>
  <r>
    <s v="MARGARITA MORALES DE GALVIS"/>
    <s v="Cédula ciudadanía"/>
    <s v="28211962"/>
    <s v="67 Años"/>
    <s v="Adulto"/>
    <s v="COOSALUD ENTIDAD PROMOTORA DE SALUD S.A"/>
    <s v="Subsidiado"/>
    <s v="SANTANDER PBS SUBSIDIADO "/>
    <n v="1425517"/>
    <s v="Hospitalización"/>
    <d v="2023-03-30T02:21:00"/>
    <x v="2"/>
    <n v="2"/>
    <n v="2"/>
    <x v="2"/>
    <d v="2023-03-30T03:17:10"/>
    <m/>
    <s v="&quot;me sangro la nariz&quot;"/>
    <d v="2023-03-30T03:17:10"/>
    <n v="56"/>
    <s v="GABRIEL FERNANDO RUIZ HERNANDEZ"/>
    <d v="2023-03-30T03:17:39"/>
    <n v="0"/>
    <s v="D649"/>
    <s v="ANEMIA DE TIPO NO ESPECIFICADO"/>
    <s v="GABRIEL FERNANDO RUIZ HERNANDEZ"/>
    <d v="2023-03-30T13:10:00"/>
    <n v="9"/>
    <s v="Observación"/>
    <s v="Vivo"/>
  </r>
  <r>
    <s v="MARIA JOSE GUERRERO GOMEZ"/>
    <s v="Cédula ciudadanía"/>
    <s v="1097488681"/>
    <s v="18 Años"/>
    <s v="Adulto"/>
    <s v="EPS SURAMERICANA S.A."/>
    <s v="Contributivo"/>
    <s v="PBS CONTRIBUTIVO "/>
    <n v="1425519"/>
    <s v="Urgencias"/>
    <d v="2023-03-30T02:39:00"/>
    <x v="2"/>
    <n v="3"/>
    <n v="3"/>
    <x v="1"/>
    <d v="2023-03-30T02:55:43"/>
    <m/>
    <s v="PACIENTE DE 18 AÑOS QUIEN INGRESA POR SUS PROPIOS MEDIOS Y EN COMPAÑIA DE LA FAMILIAR (MAMA), CUADRO CLINICO 1 DIA CARACTERIZADO POR MALESTAR GENERAL, SENSACION FEBRIL (NO CUANTIFICADA) ACOMPAÑADO DE TOS Y EL DIA DE HOY SENSACION DE DISNEA POR LO CUAL INGRESAN A URGENCIAS. NO SINCOPES, NO DETERIORO CLASE FUNCIONAL, NO CIANOSIS._x000a_AL EXAMEN FISICO: DESPIERTA, ALERTA, ORIENTADA, NO ALGICA, MUCOSA ORAL HUMEDA, TORAX SIN SIGNOS DE DIFICULTAD RESPIRATORIA AUSCULTACION SIN SIBILANCIA NO RONCUS, ABDOMEN SIN SIGNOS DE IRRITACION PERITONEAL, EXTREMIDADES SIN SIGNOS DE HIPOPERFUSION LLENADO CAPILAR 2 SEGUNDOS. Electrocardiograma INGRESO: Frec. ventricular 98lpm Intervalo PR 106ms Duración QRS 88ms QT/QTC 330/424ms NO ELEVACION ST._x000a_DADA ESTABILIDAD, SE CONSIDERA REDIRECCIONAR PERMITIENDO VALORACION Y POSIBLES ESTUDIOS ADICIONALES._x000a_SE HABLA CON LA PACIENTE Y FAMILIAR DE FORMA CLARA Y PRECISA._x000a_"/>
    <d v="2023-03-30T02:55:43"/>
    <n v="16"/>
    <s v="GIANMARCO  CAMELO PARDO"/>
    <m/>
    <s v=""/>
    <m/>
    <m/>
    <m/>
    <d v="2023-03-30T03:16:00"/>
    <s v=""/>
    <m/>
    <s v="Vivo"/>
  </r>
  <r>
    <s v="ODILIA RUEDA"/>
    <s v="Cédula ciudadanía"/>
    <s v="51697497"/>
    <s v="59 Años"/>
    <s v="Adulto"/>
    <s v="ECOPETROL S.A."/>
    <s v="Regimen Especial y/o Excepcional"/>
    <s v="CONTRATO No. 3044412"/>
    <n v="1425540"/>
    <s v="Hospitalización"/>
    <d v="2023-03-30T06:29:00"/>
    <x v="2"/>
    <n v="2"/>
    <n v="2"/>
    <x v="2"/>
    <d v="2023-03-30T06:38:08"/>
    <m/>
    <s v="Ardor en el pecho y mareo"/>
    <d v="2023-03-30T06:38:08"/>
    <n v="9"/>
    <s v="FRANCISCO JOSE ORTEGA TORRES"/>
    <d v="2023-03-30T06:38:38"/>
    <n v="0"/>
    <s v="I351"/>
    <s v="INSUFICIENCIA (DE LA VALVULA) AORTICA"/>
    <s v="FRANCISCO JOSE ORTEGA TORRES"/>
    <d v="2023-04-06T17:44:00"/>
    <n v="179"/>
    <s v="Cuidado Intermedio Adulto"/>
    <s v="Vivo"/>
  </r>
  <r>
    <s v="CARLOS ALBERTO DIAZ MARTINEZ"/>
    <s v="Cédula ciudadanía"/>
    <s v="13825225"/>
    <s v="69 Años"/>
    <s v="Adulto"/>
    <s v="AXA COLPATRIA MEDICINA PREPAGADA S.A."/>
    <s v="Pólizas de Salud y MP"/>
    <s v="ORIGINAL PLUS"/>
    <n v="1425643"/>
    <s v="Hospitalización"/>
    <d v="2023-03-30T07:40:00"/>
    <x v="2"/>
    <n v="2"/>
    <n v="2"/>
    <x v="2"/>
    <d v="2023-03-30T07:53:45"/>
    <m/>
    <s v="Pïcada en el pecho"/>
    <d v="2023-03-30T07:53:45"/>
    <n v="13"/>
    <s v="FRANCISCO JOSE ORTEGA TORRES"/>
    <d v="2023-03-30T07:54:42"/>
    <n v="0"/>
    <s v="R074"/>
    <s v="DOLOR EN EL PECHO, NO ESPECIFICADO"/>
    <s v="FRANCISCO JOSE ORTEGA TORRES"/>
    <d v="2023-03-30T12:38:00"/>
    <n v="4"/>
    <s v="Observación"/>
    <s v="Vivo"/>
  </r>
  <r>
    <s v="SOCORRO LOPEZ APARICIO"/>
    <s v="Cédula ciudadanía"/>
    <s v="28090396"/>
    <s v="73 Años"/>
    <s v="Adulto"/>
    <s v="COOSALUD ENTIDAD PROMOTORA DE SALUD S.A"/>
    <s v="Subsidiado"/>
    <s v="ATEN. INTEGRAL CARDIOLOGÍA REG SUBSIDIADO"/>
    <n v="1425699"/>
    <s v="Hospitalización"/>
    <d v="2023-03-30T08:10:00"/>
    <x v="2"/>
    <n v="2"/>
    <n v="2"/>
    <x v="2"/>
    <d v="2023-03-30T08:22:20"/>
    <m/>
    <s v="Remitida de San gil con Diagnóstico de Síndrome Coronario Agudo."/>
    <d v="2023-03-30T08:22:20"/>
    <n v="12"/>
    <s v="JUAN CARLOS DE SALES VIRGUETH"/>
    <d v="2023-03-30T08:46:08"/>
    <n v="23"/>
    <s v="I214x"/>
    <s v="INFARTO AGUDO DE MIOCARDIO SIN ELEVACION DE ST  "/>
    <s v="JUAN CARLOS DE SALES VIRGUETH"/>
    <d v="2023-03-31T15:39:00"/>
    <n v="30"/>
    <s v="Cuidado Intermedio Adulto"/>
    <s v="Vivo"/>
  </r>
  <r>
    <s v="DIANA CATALINA AGUDELO BARRERA"/>
    <s v="Cédula ciudadanía"/>
    <s v="1098603641"/>
    <s v="37 Años"/>
    <s v="Adulto"/>
    <s v="AXA COLPATRIA MEDICINA PREPAGADA S.A."/>
    <s v="Pólizas de Salud y MP"/>
    <s v="ORIGINAL PLUS"/>
    <n v="1425743"/>
    <s v="Hospitalización"/>
    <d v="2023-03-30T08:36:00"/>
    <x v="2"/>
    <n v="2"/>
    <n v="2"/>
    <x v="2"/>
    <d v="2023-03-30T08:41:06"/>
    <m/>
    <s v="Contracciones"/>
    <d v="2023-03-30T08:41:06"/>
    <n v="5"/>
    <s v="FRANCISCO JOSE ORTEGA TORRES"/>
    <d v="2023-03-30T08:42:01"/>
    <n v="0"/>
    <s v="O470"/>
    <s v="FALSO TRABAJO DE PARTO ANTES DE LAS 37 SEMANAS COMPLETAS DE GESTACION"/>
    <s v="FRANCISCO JOSE ORTEGA TORRES"/>
    <d v="2023-03-30T12:47:00"/>
    <n v="4"/>
    <s v="Observación"/>
    <s v="Vivo"/>
  </r>
  <r>
    <s v="MATHIAS ANGARITA ROBLES"/>
    <s v="Tarjeta de Identidad"/>
    <s v="1097496218"/>
    <s v="16 Años"/>
    <s v="Pediatrico"/>
    <s v="AXA COLPATRIA MEDICINA PREPAGADA S.A."/>
    <s v="Pólizas de Salud y MP"/>
    <s v="ORIGINAL PLUS"/>
    <n v="1425776"/>
    <s v="Urgencias"/>
    <d v="2023-03-30T08:50:00"/>
    <x v="2"/>
    <n v="2"/>
    <n v="2"/>
    <x v="2"/>
    <d v="2023-03-30T09:32:19"/>
    <m/>
    <s v="Fiebre"/>
    <d v="2023-03-30T09:32:19"/>
    <n v="42"/>
    <s v="FRANCISCO JOSE ORTEGA TORRES"/>
    <d v="2023-03-30T09:36:56"/>
    <n v="4"/>
    <s v="J039"/>
    <s v="AMIGDALITIS AGUDA, NO ESPECIFICADA"/>
    <s v="FRANCISCO JOSE ORTEGA TORRES"/>
    <d v="2023-03-30T10:43:00"/>
    <n v="1"/>
    <s v="Alta a Casa"/>
    <s v="Vivo"/>
  </r>
  <r>
    <s v="ADRIANA MILENA CELIS BARAJAS"/>
    <s v="Cédula ciudadanía"/>
    <s v="52379722"/>
    <s v="45 Años"/>
    <s v="Adulto"/>
    <s v="NUEVA EMPRESA PROMOTORA DE SALUD S.A."/>
    <s v="Contributivo"/>
    <s v="SANTANDER PITP PBS CONTRIBUTIVO "/>
    <n v="1425821"/>
    <s v="Hospitalización"/>
    <d v="2023-03-30T09:15:00"/>
    <x v="2"/>
    <n v="2"/>
    <m/>
    <x v="2"/>
    <m/>
    <m/>
    <s v="Paciente trasplantada renal el 23/01/2023 acude pro presentar desde ayer fiebre asociada a escalofrios, malestar general y deposiciones diarreicas. "/>
    <d v="2023-03-30T09:26:51"/>
    <n v="11"/>
    <s v="JUAN CARLOS DE SALES VIRGUETH"/>
    <d v="2023-03-30T09:45:29"/>
    <n v="18"/>
    <s v="Z940"/>
    <s v="TRASPLANTE DE RINON"/>
    <s v="EDWING RENE HIGUERA BECERRA"/>
    <d v="2023-04-12T17:04:00"/>
    <n v="319"/>
    <s v="Cuidado Intermedio Adulto"/>
    <s v="Vivo"/>
  </r>
  <r>
    <s v="SHIRLEY NATHALIA CABEZAS LAZARO"/>
    <s v="Tarjeta de Identidad"/>
    <s v="1095303209"/>
    <s v="16 Años"/>
    <s v="Pediatrico"/>
    <s v="SALUD TOTAL ENTIDAD PROMOTORA DE SALUD DEL REG"/>
    <s v="Contributivo"/>
    <s v="PBS CONTRIBUTIVO "/>
    <n v="1425833"/>
    <s v="Hospitalización"/>
    <d v="2023-03-30T09:21:00"/>
    <x v="2"/>
    <n v="3"/>
    <n v="3"/>
    <x v="1"/>
    <d v="2023-03-30T09:49:35"/>
    <m/>
    <s v="Remitida de consulta externa de Pediatria por dolor toracico recurrente y acrocianosis"/>
    <d v="2023-03-30T09:49:35"/>
    <n v="28"/>
    <s v="JUAN CARLOS DE SALES VIRGUETH"/>
    <d v="2023-03-30T10:31:15"/>
    <n v="41"/>
    <s v="I278"/>
    <s v="OTRAS ENFERMEDADES CARDIOPULMONARES ESPECIFICADAS"/>
    <s v="CARLOS RODOLFO RUEDA GUATAVA"/>
    <d v="2023-03-30T21:21:00"/>
    <n v="10"/>
    <s v="Observación"/>
    <s v="Vivo"/>
  </r>
  <r>
    <s v="ABEL SOLANO CHACON"/>
    <s v="Cédula ciudadanía"/>
    <s v="13846408"/>
    <s v="65 Años"/>
    <s v="Adulto"/>
    <s v="ENTIDAD PROMOTORA DE SALUD FAMISANAR S A S"/>
    <s v="Contributivo"/>
    <s v="PBS SUBSIDIADO "/>
    <n v="1425869"/>
    <s v="Hospitalización"/>
    <d v="2023-03-30T09:42:00"/>
    <x v="2"/>
    <n v="3"/>
    <n v="3"/>
    <x v="1"/>
    <d v="2023-03-30T10:10:24"/>
    <m/>
    <s v="Remitido del Hospital Internacional De Colombia como urgencia vital por Enfermedad Arterial Obstructiva Crónica de miembros inferiores. "/>
    <d v="2023-03-30T10:10:24"/>
    <n v="28"/>
    <s v="JUAN CARLOS DE SALES VIRGUETH"/>
    <d v="2023-03-30T12:03:18"/>
    <n v="112"/>
    <s v="I771"/>
    <s v="ESTRECHEZ ARTERIAL"/>
    <s v="EDWING RENE HIGUERA BECERRA"/>
    <d v="2023-04-02T16:24:00"/>
    <n v="76"/>
    <s v="Hospitalización Adulto"/>
    <s v="Vivo"/>
  </r>
  <r>
    <s v="CARLOS VICENTE VARGAS"/>
    <s v="Cédula ciudadanía"/>
    <s v="5685534"/>
    <s v="86 Años"/>
    <s v="Adulto"/>
    <s v="NUEVA EMPRESA PROMOTORA DE SALUD S.A."/>
    <s v="Subsidiado"/>
    <s v="SANTANDER PITP PBS SUBSIDIADO "/>
    <n v="1425910"/>
    <s v="Hospitalización"/>
    <d v="2023-03-30T10:02:00"/>
    <x v="2"/>
    <n v="3"/>
    <n v="3"/>
    <x v="1"/>
    <d v="2023-03-30T10:16:27"/>
    <m/>
    <s v="&quot;Se fatiga mucho cuando camina&quot;"/>
    <d v="2023-03-30T10:16:27"/>
    <n v="14"/>
    <s v="JUAN CARLOS DE SALES VIRGUETH"/>
    <d v="2023-03-30T11:09:48"/>
    <n v="53"/>
    <s v="I200"/>
    <s v="ANGINA INESTABLE"/>
    <s v="CARLOS RODOLFO RUEDA GUATAVA"/>
    <d v="2023-04-01T13:59:00"/>
    <n v="50"/>
    <s v="Observación"/>
    <s v="Vivo"/>
  </r>
  <r>
    <s v="PATRICIA AMADO MARIN"/>
    <s v="Cédula ciudadanía"/>
    <s v="63496401"/>
    <s v="49 Años"/>
    <s v="Adulto"/>
    <s v="COOSALUD ENTIDAD PROMOTORA DE SALUD S.A"/>
    <s v="Subsidiado"/>
    <s v="SANTANDER PBS SUBSIDIADO "/>
    <n v="1425920"/>
    <s v="Hospitalización"/>
    <d v="2023-03-30T10:12:00"/>
    <x v="2"/>
    <n v="2"/>
    <n v="2"/>
    <x v="2"/>
    <d v="2023-03-30T10:29:26"/>
    <m/>
    <s v="&quot;Tengo muchas palpitaciones&quot;"/>
    <d v="2023-03-30T10:29:26"/>
    <n v="17"/>
    <s v="JUAN CARLOS DE SALES VIRGUETH"/>
    <d v="2023-03-30T10:59:50"/>
    <n v="30"/>
    <s v="I489"/>
    <s v="FIBRILACIÓN Y ALETEO AURICULAR, NO ESPECIFICADO"/>
    <s v="EDWING RENE HIGUERA BECERRA"/>
    <d v="2023-03-30T16:09:00"/>
    <n v="5"/>
    <s v="Cuidado Intermedio Adulto"/>
    <s v="Vivo"/>
  </r>
  <r>
    <s v="LUDY MIRANDA TOSCANO"/>
    <s v="Cédula ciudadanía"/>
    <s v="63365944"/>
    <s v="51 Años"/>
    <s v="Adulto"/>
    <s v="COOMEVA MEDICINA PREPAGADA S.A."/>
    <s v="Pólizas de Salud y MP"/>
    <s v="ORO"/>
    <n v="1425924"/>
    <s v="Hospitalización"/>
    <d v="2023-03-30T10:18:00"/>
    <x v="2"/>
    <n v="3"/>
    <n v="3"/>
    <x v="1"/>
    <d v="2023-03-30T11:01:30"/>
    <m/>
    <s v="Me enviaron a descartar Trombosis Venosa Profunda "/>
    <d v="2023-03-30T11:01:30"/>
    <n v="43"/>
    <s v="FRANCISCO JOSE ORTEGA TORRES"/>
    <d v="2023-03-30T11:02:13"/>
    <n v="0"/>
    <s v="I829"/>
    <s v="EMBOLIA Y TROMBOSIS DE VENA NO ESPECIFICADA"/>
    <s v="FRANCISCO JOSE ORTEGA TORRES"/>
    <d v="2023-03-30T14:40:00"/>
    <n v="3"/>
    <m/>
    <s v="Vivo"/>
  </r>
  <r>
    <s v="OLMARES ROJAS VERGEL"/>
    <s v="Cédula ciudadanía"/>
    <s v="60349328"/>
    <s v="55 Años"/>
    <s v="Adulto"/>
    <s v="ASMET SALUD EPS SAS"/>
    <s v="Subsidiado"/>
    <s v="PGP INTEGRAL REG CONTRIBUT-SUBSIDIADO "/>
    <n v="1425929"/>
    <s v="Urgencias"/>
    <d v="2023-03-30T10:23:00"/>
    <x v="2"/>
    <n v="3"/>
    <n v="3"/>
    <x v="1"/>
    <d v="2023-03-30T10:39:36"/>
    <m/>
    <s v="Paciente en Postoperatorio (28/03/2023) e safenovaricectomia de miembro inferior derecho ingresa refiere dolor y edema en la extremidad intervenida. "/>
    <d v="2023-03-30T10:39:36"/>
    <n v="16"/>
    <s v="JUAN CARLOS DE SALES VIRGUETH"/>
    <d v="2023-03-30T11:33:50"/>
    <n v="54"/>
    <s v="I872"/>
    <s v="INSUFICIENCIA VENOSA (CRONICA) (PERIFERICA)"/>
    <s v="CARLOS RODOLFO RUEDA GUATAVA"/>
    <d v="2023-03-30T19:00:00"/>
    <n v="7"/>
    <s v="Observación"/>
    <s v="Vivo"/>
  </r>
  <r>
    <s v="PAULINA HERRERA MEJIA"/>
    <s v="Cédula ciudadanía"/>
    <s v="23897643"/>
    <s v="68 Años"/>
    <s v="Adulto"/>
    <s v="NUEVA EMPRESA PROMOTORA DE SALUD S.A."/>
    <s v="Contributivo"/>
    <s v="BOLIVAR PITP PBS CONTRIBUTIVO "/>
    <n v="1425990"/>
    <s v="Hospitalización"/>
    <d v="2023-03-30T11:10:00"/>
    <x v="2"/>
    <n v="2"/>
    <n v="2"/>
    <x v="2"/>
    <d v="2023-03-30T11:19:13"/>
    <m/>
    <s v="Paciente acude pro dolor toracico de larga data con prueba evocadora de isquemia positiva."/>
    <d v="2023-03-30T11:19:13"/>
    <n v="9"/>
    <s v="JUAN CARLOS DE SALES VIRGUETH"/>
    <d v="2023-03-30T12:29:33"/>
    <n v="70"/>
    <s v="I200"/>
    <s v="ANGINA INESTABLE"/>
    <s v="EDWING RENE HIGUERA BECERRA"/>
    <d v="2023-04-01T13:42:00"/>
    <n v="49"/>
    <m/>
    <s v="Vivo"/>
  </r>
  <r>
    <s v="ELIZABETH JIMENEZ VARGAS"/>
    <s v="Cédula ciudadanía"/>
    <s v="1007940178"/>
    <s v="22 Años"/>
    <s v="Adulto"/>
    <s v="NUEVA EMPRESA PROMOTORA DE SALUD S.A."/>
    <s v="Subsidiado"/>
    <s v="ARAUCA PITP PBS SUBSIDIADO "/>
    <n v="1426006"/>
    <s v="Hospitalización"/>
    <d v="2023-03-30T11:45:00"/>
    <x v="2"/>
    <n v="2"/>
    <n v="2"/>
    <x v="2"/>
    <d v="2023-03-30T11:56:58"/>
    <m/>
    <s v="Remitida de Arauca por ruptura prematura de membranas._x000a__x000a_Remisión aceptada por el equipo de referencia y contrarreferencia de la Fundacion Cardiovascular De Colombia para ingreso por urgencias."/>
    <d v="2023-03-30T11:56:58"/>
    <n v="11"/>
    <s v="JUAN CARLOS DE SALES VIRGUETH"/>
    <d v="2023-03-30T12:19:15"/>
    <n v="22"/>
    <s v="O479"/>
    <s v="FALSO TRABAJO DE PARTO, SIN OTRA ESPECIFICACION"/>
    <s v="CARLOS RODOLFO RUEDA GUATAVA"/>
    <d v="2023-04-13T08:45:00"/>
    <n v="332"/>
    <s v="Hospitalización Adulto"/>
    <s v="Vivo"/>
  </r>
  <r>
    <s v="JORGE ENRIQUE BALDION DOMINGUEZ"/>
    <s v="Cédula ciudadanía"/>
    <s v="3094347"/>
    <s v="62 Años"/>
    <s v="Adulto"/>
    <s v="COOSALUD ENTIDAD PROMOTORA DE SALUD S.A"/>
    <s v="Subsidiado"/>
    <s v="ATEN. INTEGRAL CARDIOLOGÍA REG SUBSIDIADO"/>
    <n v="1426015"/>
    <s v="Urgencias"/>
    <d v="2023-03-30T12:05:00"/>
    <x v="2"/>
    <n v="3"/>
    <n v="3"/>
    <x v="1"/>
    <d v="2023-03-30T12:17:56"/>
    <m/>
    <s v="Paciente con antecedente de Fibrilacion Auricular permanente con suspensión voluntaria de la medicación remitido de la Clinica de Girón con Diagnóstico de Fibrilacion Auricular con Respuesta Ventricular Rapida . "/>
    <d v="2023-03-30T12:17:56"/>
    <n v="12"/>
    <s v="JUAN CARLOS DE SALES VIRGUETH"/>
    <d v="2023-03-30T14:08:47"/>
    <n v="110"/>
    <s v="I500"/>
    <s v="INSUFICIENCIA CARDIACA CONGESTIVA"/>
    <s v="EDWING RENE HIGUERA BECERRA"/>
    <d v="2023-03-30T14:38:00"/>
    <n v="0"/>
    <s v="Alta a Casa"/>
    <s v="Vivo"/>
  </r>
  <r>
    <s v="SHIRLEYS CAROLINA OCHOA MEZA"/>
    <s v="Cédula ciudadanía"/>
    <s v="1102350674"/>
    <s v="36 Años"/>
    <s v="Adulto"/>
    <s v="ENTIDAD PROMOTORA DE SALUD FAMISANAR S A S"/>
    <s v="Contributivo"/>
    <s v="PBS CONTRIBUTIVO "/>
    <n v="1426034"/>
    <s v="Hospitalización"/>
    <d v="2023-03-30T12:53:00"/>
    <x v="2"/>
    <n v="2"/>
    <n v="2"/>
    <x v="2"/>
    <d v="2023-03-30T13:01:29"/>
    <m/>
    <s v="Remitida de Piedecuesta con Diagnóstico de Amenaza De Parto Pretérmino "/>
    <d v="2023-03-30T13:01:29"/>
    <n v="8"/>
    <s v="JUAN CARLOS DE SALES VIRGUETH"/>
    <d v="2023-03-30T14:10:44"/>
    <n v="69"/>
    <s v="O479"/>
    <s v="FALSO TRABAJO DE PARTO, SIN OTRA ESPECIFICACION"/>
    <s v="CARLOS RODOLFO RUEDA GUATAVA"/>
    <d v="2023-03-31T11:43:00"/>
    <n v="21"/>
    <s v="Hospitalización Adulto"/>
    <s v="Vivo"/>
  </r>
  <r>
    <s v="JOSE DEL ROSARIO GARNICA BARRAGAN"/>
    <s v="Cédula ciudadanía"/>
    <s v="5487561"/>
    <s v="67 Años"/>
    <s v="Adulto"/>
    <s v="NUEVA EMPRESA PROMOTORA DE SALUD S.A."/>
    <s v="Subsidiado"/>
    <s v="SANTANDER PITP PBS SUBSIDIADO "/>
    <n v="1426043"/>
    <s v="Hospitalización"/>
    <d v="2023-03-30T13:13:00"/>
    <x v="2"/>
    <n v="2"/>
    <n v="2"/>
    <x v="2"/>
    <d v="2023-03-30T13:15:22"/>
    <m/>
    <s v="Paciente ingresa remitido como urgencia vital en contexto de Fibrilacion Auricular con Respuesta Ventricular Rapida "/>
    <d v="2023-03-30T13:15:22"/>
    <n v="2"/>
    <s v="JUAN CARLOS DE SALES VIRGUETH"/>
    <d v="2023-03-30T13:20:30"/>
    <n v="5"/>
    <s v="I489"/>
    <s v="FIBRILACIÓN Y ALETEO AURICULAR, NO ESPECIFICADO"/>
    <s v="EDWING RENE HIGUERA BECERRA"/>
    <d v="2023-03-31T12:04:00"/>
    <n v="22"/>
    <s v="Cuidado Intermedio Adulto"/>
    <s v="Vivo"/>
  </r>
  <r>
    <s v="MARCO AURELIO MATEUS"/>
    <s v="Cédula ciudadanía"/>
    <s v="5547141"/>
    <s v="88 Años"/>
    <s v="Adulto"/>
    <s v="NUEVA EMPRESA PROMOTORA DE SALUD S.A."/>
    <s v="Subsidiado"/>
    <s v="CESAR PITP PBS SUBSIDIADO "/>
    <n v="1426056"/>
    <s v="Hospitalización"/>
    <d v="2023-03-30T13:25:00"/>
    <x v="2"/>
    <n v="3"/>
    <n v="3"/>
    <x v="1"/>
    <d v="2023-03-30T13:35:07"/>
    <m/>
    <s v="Paciente quien hace 3 dias posterior a movimiento de flexo/extensión del miembro inferior izquierdo presenta dolor subito y edema en rodilla derecha, valorado en el hospital de  San Alberto desde donde remiten con sospecha de Trombosis Venosa Profunda."/>
    <d v="2023-03-30T13:35:07"/>
    <n v="10"/>
    <s v="JUAN CARLOS DE SALES VIRGUETH"/>
    <d v="2023-03-30T14:49:03"/>
    <n v="73"/>
    <s v="I828"/>
    <s v="EMBOLIA Y TROMBOSIS DE OTRAS VENAS ESPECIFICADAS"/>
    <s v="CARLOS RODOLFO RUEDA GUATAVA"/>
    <d v="2023-03-31T23:31:00"/>
    <n v="32"/>
    <s v="Observación"/>
    <s v="Vivo"/>
  </r>
  <r>
    <s v="LEIDY TATIANA GALVAN COLLANTES"/>
    <s v="Cédula ciudadanía"/>
    <s v="1093782185"/>
    <s v="27 Años"/>
    <s v="Adulto"/>
    <s v="PARTICULARES NACIONALES"/>
    <s v="Particulares Nacionales"/>
    <s v="PARTICULARES"/>
    <n v="1426091"/>
    <s v="Hospitalización"/>
    <d v="2023-03-30T14:10:00"/>
    <x v="2"/>
    <n v="2"/>
    <n v="2"/>
    <x v="2"/>
    <d v="2023-03-30T14:15:59"/>
    <m/>
    <s v="&quot;Tengo mucho dolor&quot;"/>
    <d v="2023-03-30T14:15:59"/>
    <n v="5"/>
    <s v="JUAN CARLOS DE SALES VIRGUETH"/>
    <d v="2023-03-30T14:16:27"/>
    <n v="0"/>
    <s v="N23X"/>
    <s v="COLICO RENAL, NO ESPECIFICADO"/>
    <s v="JUAN CARLOS DE SALES VIRGUETH"/>
    <d v="2023-03-31T03:20:00"/>
    <n v="13"/>
    <s v="Observación"/>
    <s v="Vivo"/>
  </r>
  <r>
    <s v="JORGE NELSON RAMIREZ DELGADO"/>
    <s v="Cédula ciudadanía"/>
    <s v="91200679"/>
    <s v="63 Años"/>
    <s v="Adulto"/>
    <s v="ENTIDAD PROMOTORA DE SALUD FAMISANAR S A S"/>
    <s v="Contributivo"/>
    <s v="PBS CONTRIBUTIVO "/>
    <n v="1426095"/>
    <s v="Hospitalización"/>
    <d v="2023-03-30T14:18:00"/>
    <x v="2"/>
    <n v="3"/>
    <n v="3"/>
    <x v="1"/>
    <d v="2023-03-30T14:33:45"/>
    <m/>
    <s v="Paciente quien consulta a la clinica chicamocha por sintomas respiratorios y disnea asociada a desaturacion con Dimero D francamente elevado y troponina positiva, consideran Síndrome Coronario Agudo, adminsitran carga antiisquemica y remite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3-30T14:33:45"/>
    <n v="15"/>
    <s v="JUAN CARLOS DE SALES VIRGUETH"/>
    <d v="2023-03-30T15:42:43"/>
    <n v="68"/>
    <s v="I260"/>
    <s v="EMBOLIA PULMONAR CON MENCION DE CORAZON PULMONAR AGUDO"/>
    <s v="EDWING RENE HIGUERA BECERRA"/>
    <d v="2023-04-01T01:03:00"/>
    <n v="33"/>
    <s v="Observación"/>
    <s v="Vivo"/>
  </r>
  <r>
    <s v="LUIS EMIRO BLANCO ACUÑA"/>
    <s v="Cédula ciudadanía"/>
    <s v="3020345"/>
    <s v="68 Años"/>
    <s v="Adulto"/>
    <s v="EPS SURAMERICANA S.A."/>
    <s v="Contributivo"/>
    <s v="PBS CONTRIBUTIVO "/>
    <n v="1426111"/>
    <s v="Hospitalización"/>
    <d v="2023-03-30T14:44:00"/>
    <x v="2"/>
    <n v="3"/>
    <n v="3"/>
    <x v="1"/>
    <d v="2023-03-30T14:56:29"/>
    <m/>
    <s v="&quot;Dolor de pecho y fatiga&quot;"/>
    <d v="2023-03-30T14:56:29"/>
    <n v="12"/>
    <s v="JUAN CARLOS DE SALES VIRGUETH"/>
    <d v="2023-03-30T15:12:46"/>
    <n v="16"/>
    <s v="I200"/>
    <s v="ANGINA INESTABLE"/>
    <s v="CARLOS RODOLFO RUEDA GUATAVA"/>
    <d v="2023-04-04T12:48:00"/>
    <n v="117"/>
    <s v="Observación"/>
    <s v="Vivo"/>
  </r>
  <r>
    <s v="JOSEFINA CRESPO DE MONTOYA"/>
    <s v="Cédula ciudadanía"/>
    <s v="23080255"/>
    <s v="79 Años"/>
    <s v="Adulto"/>
    <s v="ECOPETROL S.A."/>
    <s v="Regimen Especial y/o Excepcional"/>
    <s v="CONTRATO No. 3044412"/>
    <n v="1426137"/>
    <s v="Hospitalización"/>
    <d v="2023-03-30T15:30:00"/>
    <x v="2"/>
    <n v="3"/>
    <n v="3"/>
    <x v="1"/>
    <d v="2023-03-30T15:38:29"/>
    <m/>
    <s v="Malestar general"/>
    <d v="2023-03-30T15:38:29"/>
    <n v="8"/>
    <s v="FRANCISCO JOSE ORTEGA TORRES"/>
    <d v="2023-03-30T15:39:17"/>
    <n v="0"/>
    <s v="J069"/>
    <s v="INFECCION AGUDA DE LAS VIAS RESPIRATORIAS SUPERIORES, NO ESPECIFICADA"/>
    <s v="FRANCISCO JOSE ORTEGA TORRES"/>
    <d v="2023-03-31T03:42:00"/>
    <n v="12"/>
    <s v="Observación"/>
    <s v="Vivo"/>
  </r>
  <r>
    <s v="MARIA DE LOS ANGELES CARVAJAL DE QUIROGA"/>
    <s v="Cédula ciudadanía"/>
    <s v="28212109"/>
    <s v="61 Años"/>
    <s v="Adulto"/>
    <s v="COOSALUD ENTIDAD PROMOTORA DE SALUD S.A"/>
    <s v="Subsidiado"/>
    <s v="ATEN. INTEGRAL CARDIOLOGÍA REG SUBSIDIADO"/>
    <n v="1426145"/>
    <s v="Hospitalización"/>
    <d v="2023-03-30T15:40:00"/>
    <x v="2"/>
    <n v="2"/>
    <n v="2"/>
    <x v="2"/>
    <d v="2023-03-30T16:11:14"/>
    <m/>
    <s v="&quot;Tengo dolor de pecho&quot;"/>
    <d v="2023-03-30T16:11:14"/>
    <n v="31"/>
    <s v="JUAN CARLOS DE SALES VIRGUETH"/>
    <d v="2023-03-30T16:35:54"/>
    <n v="24"/>
    <s v="E059"/>
    <s v="TIROTOXICOSIS, NO ESPECIFICADA"/>
    <s v="EDWING RENE HIGUERA BECERRA"/>
    <d v="2023-03-30T21:15:00"/>
    <n v="4"/>
    <s v="Observación"/>
    <s v="Vivo"/>
  </r>
  <r>
    <s v="VIOLETA GALVIS RUEDA"/>
    <s v="Cédula ciudadanía"/>
    <s v="1099734916"/>
    <s v="18 Años"/>
    <s v="Adulto"/>
    <s v="SEGUROS DE VIDA SURAMERICANA S.A."/>
    <s v="Pólizas de Salud y MP"/>
    <s v="SALUD EVOLUCIONA"/>
    <n v="1426151"/>
    <s v="Urgencias"/>
    <d v="2023-03-30T15:54:00"/>
    <x v="2"/>
    <n v="3"/>
    <n v="3"/>
    <x v="1"/>
    <d v="2023-03-30T16:01:18"/>
    <m/>
    <s v="Accidente rabico"/>
    <d v="2023-03-30T16:01:18"/>
    <n v="7"/>
    <s v="FRANCISCO JOSE ORTEGA TORRES"/>
    <d v="2023-03-30T16:02:07"/>
    <n v="0"/>
    <s v="S819"/>
    <s v="HERIDA DE LA PIERNA, PARTE NO ESPECIFICADA"/>
    <s v="FRANCISCO JOSE ORTEGA TORRES"/>
    <d v="2023-03-30T17:17:00"/>
    <n v="1"/>
    <s v="Alta a Casa"/>
    <s v="Vivo"/>
  </r>
  <r>
    <s v="ROOSEVELT DARLEY ARIZA CASTELLANOS"/>
    <s v="Cédula ciudadanía"/>
    <s v="1232589540"/>
    <s v="45 Años"/>
    <s v="Adulto"/>
    <s v="SEGUROS DE VIDA SURAMERICANA S.A."/>
    <s v="Riesgos Laborales"/>
    <s v="ADMINISTRADORA DE RIESGOS LABORALES"/>
    <n v="1426153"/>
    <s v="Urgencias"/>
    <d v="2023-03-30T15:56:00"/>
    <x v="2"/>
    <n v="3"/>
    <n v="3"/>
    <x v="1"/>
    <d v="2023-03-30T16:28:09"/>
    <m/>
    <s v="&quot;Me cayó un atril en el pie&quot;"/>
    <d v="2023-03-30T16:28:09"/>
    <n v="32"/>
    <s v="JUAN CARLOS DE SALES VIRGUETH"/>
    <d v="2023-03-30T17:20:17"/>
    <n v="52"/>
    <s v="S903"/>
    <s v="CONTUSION DE OTRAS PARTES Y DE LAS NO ESPECIFICADAS DEL PIE"/>
    <s v="CARLOS RODOLFO RUEDA GUATAVA"/>
    <d v="2023-03-30T21:28:00"/>
    <n v="4"/>
    <s v="Observación"/>
    <s v="Vivo"/>
  </r>
  <r>
    <s v="ELDA MARINA ARDILA DE RODRIGUEZ"/>
    <s v="Cédula ciudadanía"/>
    <s v="37816547"/>
    <s v="72 Años"/>
    <s v="Adulto"/>
    <s v="SALUD TOTAL ENTIDAD PROMOTORA DE SALUD DEL REG"/>
    <s v="Contributivo"/>
    <s v="PBS CONTRIBUTIVO "/>
    <n v="1426159"/>
    <s v="Hospitalización"/>
    <d v="2023-03-30T16:20:00"/>
    <x v="2"/>
    <n v="3"/>
    <n v="3"/>
    <x v="1"/>
    <d v="2023-03-30T16:47:06"/>
    <m/>
    <s v="Paciente en Postoperatorio de Revascularización Miocárdica quirurgica acude por dolor y cambios inflamatorios en herida de saafenectmia de Miembro Inferior Derecho "/>
    <d v="2023-03-30T16:47:06"/>
    <n v="27"/>
    <s v="JUAN CARLOS DE SALES VIRGUETH"/>
    <d v="2023-03-30T17:54:28"/>
    <n v="67"/>
    <s v="L031"/>
    <s v="CELULITIS DE OTRAS PARTES DE LOS MIEMBROS"/>
    <s v="EDWING RENE HIGUERA BECERRA"/>
    <d v="2023-05-05T11:49:00"/>
    <n v="857"/>
    <s v="Hospitalización Adulto"/>
    <s v="Vivo"/>
  </r>
  <r>
    <s v="ERNESTINA RODRIGUEZ DE GONZALEZ"/>
    <s v="Cédula ciudadanía"/>
    <s v="28420358"/>
    <s v="86 Años"/>
    <s v="Adulto"/>
    <s v="COOSALUD ENTIDAD PROMOTORA DE SALUD S.A"/>
    <s v="Subsidiado"/>
    <s v="ATEN. INTEGRAL CARDIOLOGÍA REG SUBSIDIADO"/>
    <n v="1426160"/>
    <s v="Hospitalización"/>
    <d v="2023-03-30T16:26:00"/>
    <x v="2"/>
    <n v="3"/>
    <n v="3"/>
    <x v="1"/>
    <d v="2023-03-30T16:52:45"/>
    <m/>
    <s v="Remitida del hospital Manuela Beltran Socorro por Enfermedad Arterial Obstructiva Crónica de miembros inferiores"/>
    <d v="2023-03-30T16:52:45"/>
    <n v="26"/>
    <s v="JUAN CARLOS DE SALES VIRGUETH"/>
    <d v="2023-03-30T18:07:14"/>
    <n v="74"/>
    <s v="I771"/>
    <s v="ESTRECHEZ ARTERIAL"/>
    <s v="CARLOS RODOLFO RUEDA GUATAVA"/>
    <d v="2023-04-03T10:55:00"/>
    <n v="88"/>
    <s v="Observación"/>
    <s v="Vivo"/>
  </r>
  <r>
    <s v="YARLENIZ CAMPO MARTINEZ"/>
    <s v="Cédula ciudadanía"/>
    <s v="1003288475"/>
    <s v="26 Años"/>
    <s v="Adulto"/>
    <s v="NUEVA EMPRESA PROMOTORA DE SALUD S.A."/>
    <s v="Subsidiado"/>
    <s v="CESAR PITP PBS SUBSIDIADO "/>
    <n v="1426165"/>
    <s v="Urgencias"/>
    <d v="2023-03-30T17:04:00"/>
    <x v="2"/>
    <n v="3"/>
    <n v="3"/>
    <x v="1"/>
    <d v="2023-03-30T17:21:49"/>
    <m/>
    <s v="Refiere presento episodio sincopal refiere posterior a evento estresante_x000a__x000a_"/>
    <d v="2023-03-30T17:21:49"/>
    <n v="17"/>
    <s v="JAVIER ORLANDO JIMENEZ MEJIA"/>
    <d v="2023-03-30T19:58:32"/>
    <n v="156"/>
    <s v="R42X"/>
    <s v="MAREO Y DESVANECIMIENTO"/>
    <s v="YONNY JERSEY SANDOVAL LAVACUDE"/>
    <d v="2023-03-30T20:16:00"/>
    <n v="0"/>
    <s v="Alta a Casa"/>
    <s v="Vivo"/>
  </r>
  <r>
    <s v="CINDY MARCELA GALVIS SARMIENTO"/>
    <s v="Cédula ciudadanía"/>
    <s v="1098772200"/>
    <s v="27 Años"/>
    <s v="Adulto"/>
    <s v="EPS SURAMERICANA S.A."/>
    <s v="Contributivo"/>
    <s v="PBS CONTRIBUTIVO "/>
    <n v="1426167"/>
    <s v="Urgencias"/>
    <d v="2023-03-30T17:10:00"/>
    <x v="2"/>
    <n v="3"/>
    <n v="3"/>
    <x v="1"/>
    <d v="2023-03-30T17:28:27"/>
    <m/>
    <s v="Desde hace 10 dias con dolor abdominal hemiabdomen superior predomina en epigastrio e hipocondrio izquierdo, no nuaseas, no emesis. Tratamiento con hioscina sin mejoria_x000a_Al examen fisico: dolor a la palpacion profunda en epigastrio e hipocondrio izquierdo, no signos de irritacion, no masas no megalias_x000a_Se redirecciona a su IPS de atencion para estudios por urgencias segun pertinencia "/>
    <d v="2023-03-30T17:28:27"/>
    <n v="18"/>
    <s v="JAVIER ORLANDO JIMENEZ MEJIA"/>
    <m/>
    <s v=""/>
    <m/>
    <m/>
    <m/>
    <d v="2023-03-30T18:03:00"/>
    <s v=""/>
    <m/>
    <s v="Vivo"/>
  </r>
  <r>
    <s v="ANA ENRIQUETA ORTIZ MENDEZ"/>
    <s v="Cédula ciudadanía"/>
    <s v="33210258"/>
    <s v="85 Años"/>
    <s v="Adulto"/>
    <s v="ASOCIACION MUTUAL SER EMPRESA SOLIDARIA DE SALUD"/>
    <s v="Subsidiado"/>
    <s v="PBS-S"/>
    <n v="1426171"/>
    <s v="Hospitalización"/>
    <d v="2023-03-30T17:41:00"/>
    <x v="2"/>
    <n v="3"/>
    <n v="3"/>
    <x v="1"/>
    <d v="2023-03-30T18:05:26"/>
    <m/>
    <s v="Paciente quien presentó disnea asociada a cifras tensionales elevadas ((210/111mmHg), manejada en Giron desde donde remiten con Impresión Diagnóstica de Insuficiencia Cardiaca Congestiva, regulada por el CRUE con codigo 166027"/>
    <d v="2023-03-30T18:05:26"/>
    <n v="24"/>
    <s v="JUAN CARLOS DE SALES VIRGUETH"/>
    <d v="2023-03-30T18:38:02"/>
    <n v="32"/>
    <s v="I500"/>
    <s v="INSUFICIENCIA CARDIACA CONGESTIVA"/>
    <s v="YONNY JERSEY SANDOVAL LAVACUDE"/>
    <d v="2023-04-02T18:32:00"/>
    <n v="71"/>
    <s v="Observación"/>
    <s v="Vivo"/>
  </r>
  <r>
    <s v="LUIS EFRAIN HIGUERA LEON"/>
    <s v="Cédula ciudadanía"/>
    <s v="5407904"/>
    <s v="63 Años"/>
    <s v="Adulto"/>
    <s v="ENTIDAD PROMOTORA DE SALUD FAMISANAR S A S"/>
    <s v="Contributivo"/>
    <s v="PBS SUBSIDIADO "/>
    <n v="1426173"/>
    <s v="Hospitalización"/>
    <d v="2023-03-30T17:47:00"/>
    <x v="2"/>
    <n v="2"/>
    <n v="2"/>
    <x v="2"/>
    <d v="2023-03-30T18:11:27"/>
    <m/>
    <s v="Remitido como urgencia vital de Rionegro por Síndrome Coronario Agudo._x000a_Actualmente paciente sin dolor."/>
    <d v="2023-03-30T18:11:27"/>
    <n v="24"/>
    <s v="JUAN CARLOS DE SALES VIRGUETH"/>
    <d v="2023-03-30T18:39:12"/>
    <n v="27"/>
    <s v="I219"/>
    <s v="INFARTO AGUDO DEL MIOCARDIO, SIN OTRA ESPECIFICACION"/>
    <s v="GIANMARCO  CAMELO PARDO"/>
    <m/>
    <s v=""/>
    <s v="Cuidado Intermedio Adulto"/>
    <s v="Vivo"/>
  </r>
  <r>
    <s v="RODRIGO BENAVIDES SANGUÑA"/>
    <s v="Cédula ciudadanía"/>
    <s v="4983972"/>
    <s v="75 Años"/>
    <s v="Adulto"/>
    <s v="SALUD TOTAL ENTIDAD PROMOTORA DE SALUD DEL REG"/>
    <s v="Contributivo"/>
    <s v="POS SUBSIDIADO "/>
    <n v="1426176"/>
    <s v="Hospitalización"/>
    <d v="2023-03-30T17:55:00"/>
    <x v="2"/>
    <n v="2"/>
    <n v="2"/>
    <x v="2"/>
    <d v="2023-03-30T18:29:16"/>
    <m/>
    <s v="Remitido de Aguachica con Diagnóstico de angina inestable "/>
    <d v="2023-03-30T18:29:16"/>
    <n v="34"/>
    <s v="JUAN CARLOS DE SALES VIRGUETH"/>
    <d v="2023-03-30T19:23:27"/>
    <n v="54"/>
    <s v="I209"/>
    <s v="ANGINA DE PECHO, NO ESPECIFICADA"/>
    <s v="YONNY JERSEY SANDOVAL LAVACUDE"/>
    <d v="2023-03-31T17:30:00"/>
    <n v="22"/>
    <m/>
    <s v="Vivo"/>
  </r>
  <r>
    <s v="CARLOS ALIRIO NUÑEZ PAEZ"/>
    <s v="Cédula ciudadanía"/>
    <s v="13355546"/>
    <s v="73 Años"/>
    <s v="Adulto"/>
    <s v="NUEVA EMPRESA PROMOTORA DE SALUD S.A."/>
    <s v="Subsidiado"/>
    <s v="N.DE SANTANDER PITP PBS SUBSIDIADO "/>
    <n v="1426181"/>
    <s v="Hospitalización"/>
    <d v="2023-03-30T18:20:00"/>
    <x v="2"/>
    <n v="3"/>
    <n v="3"/>
    <x v="1"/>
    <d v="2023-03-30T18:37:29"/>
    <m/>
    <s v="Paciente refiere que el dia de ayer presento episodio sincopal acompañado de descarga de Cardiodesfibrilador Implantable "/>
    <d v="2023-03-30T18:37:29"/>
    <n v="17"/>
    <s v="JUAN CARLOS DE SALES VIRGUETH"/>
    <d v="2023-03-30T19:25:37"/>
    <n v="48"/>
    <s v="R55X"/>
    <s v="SINCOPE Y COLAPSO"/>
    <s v="GIANMARCO  CAMELO PARDO"/>
    <d v="2023-04-10T11:40:00"/>
    <n v="256"/>
    <s v="Hospitalización Adulto"/>
    <s v="Vivo"/>
  </r>
  <r>
    <s v="ARMANDO DIAZ CAMACHO"/>
    <s v="Cédula ciudadanía"/>
    <s v="13829151"/>
    <s v="70 Años"/>
    <s v="Adulto"/>
    <s v="EPS SURAMERICANA S.A."/>
    <s v="Contributivo"/>
    <s v="PLANES COMPLEMENTARIOS "/>
    <n v="1426191"/>
    <s v="Hospitalización"/>
    <d v="2023-03-30T19:19:00"/>
    <x v="2"/>
    <n v="3"/>
    <n v="3"/>
    <x v="1"/>
    <d v="2023-03-30T19:27:00"/>
    <m/>
    <s v="Paciente con disnea de esfuerzo desde hace un mes con prueba de esfuerzo positiva."/>
    <d v="2023-03-30T19:27:00"/>
    <n v="8"/>
    <s v="JUAN CARLOS DE SALES VIRGUETH"/>
    <d v="2023-03-30T20:32:50"/>
    <n v="65"/>
    <s v="I200x"/>
    <s v="ANGINA INESTABLE"/>
    <s v="YONNY JERSEY SANDOVAL LAVACUDE"/>
    <d v="2023-04-01T17:17:00"/>
    <n v="44"/>
    <s v="Cuidado Intermedio Adulto"/>
    <s v="Vivo"/>
  </r>
  <r>
    <s v="ANSELMO CARO CUADROS"/>
    <s v="Cédula ciudadanía"/>
    <s v="13776029"/>
    <s v="55 Años"/>
    <s v="Adulto"/>
    <s v="COOSALUD ENTIDAD PROMOTORA DE SALUD S.A"/>
    <s v="Subsidiado"/>
    <s v="ATEN. INTEGRAL CARDIOLOGÍA REG SUBSIDIADO"/>
    <n v="1426197"/>
    <s v="Hospitalización"/>
    <d v="2023-03-30T19:53:00"/>
    <x v="2"/>
    <n v="2"/>
    <n v="2"/>
    <x v="2"/>
    <d v="2023-03-30T19:56:50"/>
    <m/>
    <s v="Remitido de Barrancabermeja por Infarto Agudo De Miocardio Con Elevación Del St evolucionado."/>
    <d v="2023-03-30T19:56:50"/>
    <n v="3"/>
    <s v="JUAN CARLOS DE SALES VIRGUETH"/>
    <d v="2023-03-30T20:04:55"/>
    <n v="8"/>
    <s v="I219"/>
    <s v="INFARTO AGUDO DEL MIOCARDIO, SIN OTRA ESPECIFICACION"/>
    <s v="GIANMARCO  CAMELO PARDO"/>
    <d v="2023-04-01T17:16:00"/>
    <n v="45"/>
    <s v="Cuidado Intermedio Adulto"/>
    <s v="Vivo"/>
  </r>
  <r>
    <s v="NILSON HUMBERTO VANEGAS VANEGAS"/>
    <s v="Cédula ciudadanía"/>
    <s v="91296415"/>
    <s v="49 Años"/>
    <s v="Adulto"/>
    <s v="COMPAÑIA DE MEDICINA PREPAGADA COLSANITAS S.A."/>
    <s v="Pólizas de Salud y MP"/>
    <s v="1010 COLSANITAS INTEGRAL"/>
    <n v="1426200"/>
    <s v="Hospitalización"/>
    <d v="2023-03-30T20:16:00"/>
    <x v="2"/>
    <n v="2"/>
    <n v="2"/>
    <x v="2"/>
    <d v="2023-03-30T20:29:31"/>
    <m/>
    <s v="''Palpitaciones y mareos''"/>
    <d v="2023-03-30T20:29:31"/>
    <n v="13"/>
    <s v="FRAY URIEL ARIAS MORENO"/>
    <d v="2023-03-30T20:29:53"/>
    <n v="0"/>
    <s v="R000"/>
    <s v="TAQUICARDIA, NO ESPECIFICADA"/>
    <s v="FRAY URIEL ARIAS MORENO"/>
    <d v="2023-03-31T05:26:00"/>
    <n v="8"/>
    <s v="Observación"/>
    <s v="Vivo"/>
  </r>
  <r>
    <s v="LEONOR PORRAS GUERRA"/>
    <s v="Cédula ciudadanía"/>
    <s v="37658947"/>
    <s v="49 Años"/>
    <s v="Adulto"/>
    <s v="ENTIDAD PROMOTORA DE SALUD FAMISANAR S A S"/>
    <s v="Contributivo"/>
    <s v="PBS CONTRIBUTIVO "/>
    <n v="1426201"/>
    <s v="Urgencias"/>
    <d v="2023-03-30T20:23:00"/>
    <x v="2"/>
    <n v="3"/>
    <n v="3"/>
    <x v="1"/>
    <d v="2023-03-30T20:50:05"/>
    <m/>
    <s v="&quot;Picadas en el pecho y me dio la palida&quot;"/>
    <d v="2023-03-30T20:50:05"/>
    <n v="27"/>
    <s v="JUAN CARLOS DE SALES VIRGUETH"/>
    <d v="2023-03-30T21:17:08"/>
    <n v="27"/>
    <s v="R073"/>
    <s v="OTROS DOLORES EN EL PECHO"/>
    <s v="YONNY JERSEY SANDOVAL LAVACUDE"/>
    <d v="2023-03-31T01:56:00"/>
    <n v="4"/>
    <m/>
    <s v="Vivo"/>
  </r>
  <r>
    <s v="VICTORIA REY DE GOMEZ"/>
    <s v="Cédula ciudadanía"/>
    <s v="37794145"/>
    <s v="75 Años"/>
    <s v="Adulto"/>
    <s v="FUNDACION SALUD MIA EPS"/>
    <s v="Contributivo"/>
    <s v="PBS CONTRIBUTIVO "/>
    <n v="1426202"/>
    <s v="Hospitalización"/>
    <d v="2023-03-30T20:30:00"/>
    <x v="2"/>
    <n v="3"/>
    <n v="3"/>
    <x v="1"/>
    <d v="2023-03-30T20:44:21"/>
    <m/>
    <s v="Paciente con antecedente de Hipertensión Arterial , Diabetes Mellitus tipo 2, hipotiroidismo y arterias coronarias sin evidencias de lesiones obstructivas (13/12/2022) y eco estres negatvio (21/02/2023), traida por EMERGER por dolor toracico atipico y trazado electrocardiografico normal."/>
    <d v="2023-03-30T20:44:21"/>
    <n v="14"/>
    <s v="JUAN CARLOS DE SALES VIRGUETH"/>
    <d v="2023-03-30T22:25:41"/>
    <n v="101"/>
    <s v="I209"/>
    <s v="ANGINA DE PECHO, NO ESPECIFICADA"/>
    <s v="GIANMARCO  CAMELO PARDO"/>
    <d v="2023-03-31T02:28:00"/>
    <n v="4"/>
    <s v="Observación"/>
    <s v="Vivo"/>
  </r>
  <r>
    <s v="WILLIAN ALFONSO CARDENAS MOLINA"/>
    <s v="Cédula ciudadanía"/>
    <s v="91472207"/>
    <s v="52 Años"/>
    <s v="Adulto"/>
    <s v="COOSALUD ENTIDAD PROMOTORA DE SALUD S.A"/>
    <s v="Subsidiado"/>
    <s v="ATEN. INTEGRAL CARDIOLOGÍA REG SUBSIDIADO"/>
    <n v="1426203"/>
    <s v="Hospitalización"/>
    <d v="2023-03-30T20:40:00"/>
    <x v="2"/>
    <n v="3"/>
    <n v="3"/>
    <x v="1"/>
    <d v="2023-03-30T20:56:08"/>
    <m/>
    <s v="Dolor toracico y nauseas"/>
    <d v="2023-03-30T20:56:08"/>
    <n v="16"/>
    <s v="JUAN CARLOS DE SALES VIRGUETH"/>
    <d v="2023-03-30T21:39:39"/>
    <n v="43"/>
    <s v="R074"/>
    <s v="DOLOR EN EL PECHO, NO ESPECIFICADO"/>
    <s v="YONNY JERSEY SANDOVAL LAVACUDE"/>
    <d v="2023-03-31T13:16:00"/>
    <n v="15"/>
    <s v="Observación"/>
    <s v="Vivo"/>
  </r>
  <r>
    <s v="MARIA GLORIA RUEDA DE SANCHEZ"/>
    <s v="Cédula ciudadanía"/>
    <s v="37885772"/>
    <s v="66 Años"/>
    <s v="Adulto"/>
    <s v="COOSALUD ENTIDAD PROMOTORA DE SALUD S.A"/>
    <s v="Subsidiado"/>
    <s v="ATEN. INTEGRAL CARDIOLOGÍA REG SUBSIDIADO"/>
    <n v="1426204"/>
    <s v="Hospitalización"/>
    <d v="2023-03-30T20:50:00"/>
    <x v="2"/>
    <n v="3"/>
    <n v="3"/>
    <x v="1"/>
    <d v="2023-03-30T21:06:18"/>
    <m/>
    <s v="Remitida del hospital de Flroidablanca por pie diabetico."/>
    <d v="2023-03-30T21:06:18"/>
    <n v="16"/>
    <s v="JUAN CARLOS DE SALES VIRGUETH"/>
    <d v="2023-03-30T23:21:49"/>
    <n v="135"/>
    <s v="I771"/>
    <s v="ESTRECHEZ ARTERIAL"/>
    <s v="GIANMARCO  CAMELO PARDO"/>
    <d v="2023-04-03T13:56:00"/>
    <n v="86"/>
    <s v="Observación"/>
    <s v="Vivo"/>
  </r>
  <r>
    <s v="MELIDA ARIZA DE RODRIGUEZ"/>
    <s v="Cédula ciudadanía"/>
    <s v="28306843"/>
    <s v="72 Años"/>
    <s v="Adulto"/>
    <s v="COOSALUD ENTIDAD PROMOTORA DE SALUD S.A"/>
    <s v="Subsidiado"/>
    <s v="ATEN. INTEGRAL CARDIOLOGÍA REG SUBSIDIADO"/>
    <n v="1426206"/>
    <s v="Hospitalización"/>
    <d v="2023-03-30T21:22:00"/>
    <x v="2"/>
    <n v="2"/>
    <n v="2"/>
    <x v="2"/>
    <d v="2023-03-30T22:03:21"/>
    <m/>
    <s v="Paciente remitida de Moniquira por Fibrilacion Auricular permanente y deterioro de la Fracción Eyeccion Del Ventriculo Izquierdo "/>
    <d v="2023-03-30T22:03:21"/>
    <n v="41"/>
    <s v="JUAN CARLOS DE SALES VIRGUETH"/>
    <d v="2023-03-30T22:36:36"/>
    <n v="33"/>
    <s v="I489"/>
    <s v="FIBRILACIÓN Y ALETEO AURICULAR, NO ESPECIFICADO"/>
    <s v="YONNY JERSEY SANDOVAL LAVACUDE"/>
    <d v="2023-04-04T09:25:00"/>
    <n v="106"/>
    <s v="Cuidado Intermedio Adulto"/>
    <s v="Vivo"/>
  </r>
  <r>
    <s v="LUIS MAURICIO LUQUERNA DIAZ"/>
    <s v="Cédula ciudadanía"/>
    <s v="91230570"/>
    <s v="59 Años"/>
    <s v="Adulto"/>
    <s v="NUEVA EMPRESA PROMOTORA DE SALUD S.A."/>
    <s v="Contributivo"/>
    <s v="SANTANDER PITP PBS CONTRIBUTIVO "/>
    <n v="1426207"/>
    <s v="Hospitalización"/>
    <d v="2023-03-30T22:26:00"/>
    <x v="2"/>
    <n v="1"/>
    <n v="1"/>
    <x v="0"/>
    <d v="2023-03-30T22:33:31"/>
    <m/>
    <s v="Paciente ingresa remitido del hospital universitarios Los comuneros con Diagnóstico de Aneurisma De Aorta Abdominal roto, ingresa con soporte vasopresor en malas condiciones generales."/>
    <d v="2023-03-30T22:33:31"/>
    <n v="7"/>
    <s v="JUAN CARLOS DE SALES VIRGUETH"/>
    <d v="2023-03-30T22:33:55"/>
    <n v="0"/>
    <s v="I713"/>
    <s v="RUPTURA DE ANEURISMA DE LA AORTA ABDOMINAL"/>
    <s v="GIANMARCO  CAMELO PARDO"/>
    <d v="2023-05-21T15:27:00"/>
    <n v="1240"/>
    <s v="Sala de Cirugía"/>
    <s v="Vivo"/>
  </r>
  <r>
    <s v="ELIDA MARIA AMAYA SALAZAR"/>
    <s v="Cédula ciudadanía"/>
    <s v="27770622"/>
    <s v="77 Años"/>
    <s v="Adulto"/>
    <s v="CAJA DE COMPENSACION FAMILIAR DEL ORIENTE COLOMBIANO COMFAORIENTE"/>
    <s v="Subsidiado"/>
    <s v="PBS SUBSIDIADO "/>
    <n v="1426208"/>
    <s v="Hospitalización"/>
    <d v="2023-03-30T22:46:00"/>
    <x v="2"/>
    <n v="3"/>
    <n v="3"/>
    <x v="1"/>
    <d v="2023-03-30T22:55:45"/>
    <m/>
    <s v="Paciente portadora de marcapasos bicameral remitida de Ocaña con Diagnóstico de enfermedad del nodo sinusal."/>
    <d v="2023-03-30T22:55:45"/>
    <n v="9"/>
    <s v="JUAN CARLOS DE SALES VIRGUETH"/>
    <d v="2023-03-30T23:57:00"/>
    <n v="61"/>
    <s v="I471"/>
    <s v="TAQUICARDIA SUPRAVENTRICULAR"/>
    <s v="YONNY JERSEY SANDOVAL LAVACUDE"/>
    <d v="2023-03-31T16:34:00"/>
    <n v="16"/>
    <s v="Hospitalización Adulto"/>
    <s v="Vivo"/>
  </r>
  <r>
    <s v="FABIAN MATHIAS GONZALEZ RODRIGUEZ"/>
    <s v="Registro Civil"/>
    <s v="1095323635"/>
    <s v="1 Meses"/>
    <s v="Pediatrico"/>
    <s v="ASMET SALUD EPS SAS"/>
    <s v="Subsidiado"/>
    <s v="PGP INTEGRAL REG CONTRIBUT-SUBSIDIADO "/>
    <n v="1426209"/>
    <s v="Hospitalización"/>
    <d v="2023-03-30T23:46:00"/>
    <x v="2"/>
    <n v="2"/>
    <n v="2"/>
    <x v="2"/>
    <d v="2023-03-31T00:26:55"/>
    <m/>
    <s v="EL NIÑO SE PUSO MORADO"/>
    <d v="2023-03-31T00:26:55"/>
    <n v="40"/>
    <s v="GIANMARCO  CAMELO PARDO"/>
    <d v="2023-03-31T00:36:32"/>
    <n v="9"/>
    <s v="R230"/>
    <s v="CIANOSIS"/>
    <s v="GIANMARCO  CAMELO PARDO"/>
    <d v="2023-03-31T03:57:00"/>
    <n v="3"/>
    <s v="Observación"/>
    <s v="Vivo"/>
  </r>
  <r>
    <s v="ESNEYDER VESGA TELLO"/>
    <s v="Cédula ciudadanía"/>
    <s v="91044818"/>
    <s v="47 Años"/>
    <s v="Adulto"/>
    <s v="NUEVA EMPRESA PROMOTORA DE SALUD S.A."/>
    <s v="Subsidiado"/>
    <s v="SANTANDER PITP PBS SUBSIDIADO "/>
    <n v="1426211"/>
    <s v="Hospitalización"/>
    <d v="2023-03-31T01:38:00"/>
    <x v="2"/>
    <n v="1"/>
    <n v="1"/>
    <x v="0"/>
    <d v="2023-03-31T01:45:24"/>
    <m/>
    <s v="Paciente remitido del hospital universitario en contexto de aneurisma infra renal con  aneurisma de arteria hipogastrica roto contenida "/>
    <d v="2023-03-31T01:45:24"/>
    <n v="7"/>
    <s v="YONNY JERSEY SANDOVAL LAVACUDE"/>
    <d v="2023-03-31T01:46:23"/>
    <n v="0"/>
    <s v="I710"/>
    <s v="DISECCION DE AORTA (CUALQUIER PARTE)"/>
    <s v="YONNY JERSEY SANDOVAL LAVACUDE"/>
    <d v="2023-04-04T10:49:00"/>
    <n v="105"/>
    <s v="Cuidado Intensivo Adulto"/>
    <s v="Vivo"/>
  </r>
  <r>
    <s v="GLORIA ESPERANZA MARIÑO ORTIZ"/>
    <s v="Cédula ciudadanía"/>
    <s v="63390275"/>
    <s v="64 Años"/>
    <s v="Adulto"/>
    <s v="NUEVA EMPRESA PROMOTORA DE SALUD S.A."/>
    <s v="Subsidiado"/>
    <s v="SANTANDER PITP PBS SUBSIDIADO "/>
    <n v="1426213"/>
    <s v="Hospitalización"/>
    <d v="2023-03-31T02:05:00"/>
    <x v="2"/>
    <n v="2"/>
    <n v="2"/>
    <x v="2"/>
    <d v="2023-03-31T02:35:30"/>
    <m/>
    <s v="ME DIO UN DOLOR EN EL PECHO MUY FUERTE"/>
    <d v="2023-03-31T02:35:30"/>
    <n v="30"/>
    <s v="GIANMARCO  CAMELO PARDO"/>
    <d v="2023-03-31T02:37:18"/>
    <n v="1"/>
    <s v="I209"/>
    <s v="ANGINA DE PECHO, NO ESPECIFICADA"/>
    <s v="GIANMARCO  CAMELO PARDO"/>
    <d v="2023-03-31T13:13:00"/>
    <n v="10"/>
    <s v="Cuidado Intermedio Adulto"/>
    <s v="Vivo"/>
  </r>
  <r>
    <s v="EMMA RUEDA DE MENESES"/>
    <s v="Cédula ciudadanía"/>
    <s v="28030320"/>
    <s v="82 Años"/>
    <s v="Adulto"/>
    <s v="COOSALUD ENTIDAD PROMOTORA DE SALUD S.A"/>
    <s v="Subsidiado"/>
    <s v="ATEN. INTEGRAL CARDIOLOGÍA REG SUBSIDIADO"/>
    <n v="1426216"/>
    <s v="Hospitalización"/>
    <d v="2023-03-31T04:32:00"/>
    <x v="2"/>
    <n v="3"/>
    <n v="3"/>
    <x v="1"/>
    <d v="2023-03-31T05:06:57"/>
    <m/>
    <s v="Paciente de 82 años de edad  ingresa derivada de Velez por Fibrilacion Auricular de novo "/>
    <d v="2023-03-31T05:06:57"/>
    <n v="34"/>
    <s v="YONNY JERSEY SANDOVAL LAVACUDE"/>
    <d v="2023-03-31T05:07:23"/>
    <n v="0"/>
    <s v="I489"/>
    <s v="FIBRILACIÓN Y ALETEO AURICULAR, NO ESPECIFICADO"/>
    <s v="YONNY JERSEY SANDOVAL LAVACUDE"/>
    <d v="2023-04-05T03:36:00"/>
    <n v="118"/>
    <s v="Hospitalización Adulto"/>
    <s v="Vivo"/>
  </r>
  <r>
    <s v="CRISTHIAN FERNANDO PENAGOS ECHEVERRY"/>
    <s v="Cédula ciudadanía"/>
    <s v="1098722283"/>
    <s v="30 Años"/>
    <s v="Adulto"/>
    <s v="NUEVA EMPRESA PROMOTORA DE SALUD S.A."/>
    <s v="Contributivo"/>
    <s v="SANTANDER PITP PBS CONTRIBUTIVO "/>
    <n v="1426355"/>
    <s v="Hospitalización"/>
    <d v="2023-03-31T07:59:00"/>
    <x v="2"/>
    <n v="3"/>
    <n v="3"/>
    <x v="1"/>
    <d v="2023-03-31T08:16:24"/>
    <m/>
    <s v="&quot;Tengo la tensión alta&quot; refiere sensación de mareo._x000a_Consumo Losartan 50mg Vía Oral hace 1 hora._x000a_"/>
    <d v="2023-03-31T08:16:24"/>
    <n v="17"/>
    <s v="OMAR DANITH MOLINA LUBO"/>
    <d v="2023-03-31T08:16:47"/>
    <n v="0"/>
    <s v="I10X"/>
    <s v="HIPERTENSION ESENCIAL (PRIMARIA)"/>
    <s v="OMAR DANITH MOLINA LUBO"/>
    <d v="2023-03-31T10:07:00"/>
    <n v="1"/>
    <s v="Observación"/>
    <s v="Vivo"/>
  </r>
  <r>
    <s v="YALEXY QUINTERO IBARRA"/>
    <s v="Cédula ciudadanía"/>
    <s v="49665947"/>
    <s v="44 Años"/>
    <s v="Adulto"/>
    <s v="FUNDACION CARDIOVASCULAR DE COLOMBIA"/>
    <s v="Regimen IPS"/>
    <s v="EVENTO"/>
    <n v="1426413"/>
    <s v="Hospitalización"/>
    <d v="2023-03-31T08:28:00"/>
    <x v="2"/>
    <n v="3"/>
    <n v="3"/>
    <x v="1"/>
    <d v="2023-03-31T08:42:13"/>
    <m/>
    <s v="remiten de Hospital Internacional De Colombia para manejo por cirugía vascular por psueoaneurisma post punción en región inguinal derecha dependiente de la femoral común._x000a_Postoperatorio histerectomina abdominal ampliada + salpingectomia bilateral+ resección de tumor ovario bilateral + omentectomia + liberación adherencias. no fue posible linfadenectomia por conglomerado ganglionar adherido a vasos pélvicos. "/>
    <d v="2023-03-31T08:42:13"/>
    <n v="14"/>
    <s v="OMAR DANITH MOLINA LUBO"/>
    <d v="2023-03-31T09:29:29"/>
    <n v="47"/>
    <s v="I724"/>
    <s v="ANEURISMA Y DISECCION DE ARTERIA DEL MIEMBRO INFERIOR"/>
    <s v="ROBERFABIAN  ANGARITA SEQUEDA"/>
    <d v="2023-04-01T12:30:00"/>
    <n v="27"/>
    <s v="Hospitalización Adulto"/>
    <s v="Vivo"/>
  </r>
  <r>
    <s v="HILDA ROSA MANTILLA GUTIERREZ"/>
    <s v="Cédula ciudadanía"/>
    <s v="36488764"/>
    <s v="64 Años"/>
    <s v="Adulto"/>
    <s v="COOSALUD ENTIDAD PROMOTORA DE SALUD S.A"/>
    <s v="Subsidiado"/>
    <s v="ATEN. INTEGRAL CARDIOLOGÍA REG SUBSIDIADO"/>
    <n v="1426426"/>
    <s v="Hospitalización"/>
    <d v="2023-03-31T08:34:00"/>
    <x v="2"/>
    <n v="2"/>
    <n v="2"/>
    <x v="2"/>
    <d v="2023-03-31T08:52:18"/>
    <m/>
    <s v="viene de la casa por dolor toracico. antecedentede Cardiopatía isquémica con FE: 65% 1.1. Angioplastia + implante de STENTs en DA y ACD (2 STENTs) (09/07/2021) en contexto de síndrome coronario agudo tipo angina inestable 2. Dislipidemia 3. Obesidad 4. Hipertensión arterial sistémica._x000a_se pasa a toma de Electrocardiograma "/>
    <d v="2023-03-31T08:52:18"/>
    <n v="18"/>
    <s v="OMAR DANITH MOLINA LUBO"/>
    <d v="2023-03-31T09:02:19"/>
    <n v="10"/>
    <s v="I209"/>
    <s v="ANGINA DE PECHO, NO ESPECIFICADA"/>
    <s v="JUAN PABLO  TORRES ROMERO"/>
    <d v="2023-04-01T17:03:00"/>
    <n v="32"/>
    <s v="Observación"/>
    <s v="Vivo"/>
  </r>
  <r>
    <s v="CONSUELO RICO SALAZAR"/>
    <s v="Cédula ciudadanía"/>
    <s v="23216398"/>
    <s v="62 Años"/>
    <s v="Adulto"/>
    <s v="ASMET SALUD EPS SAS"/>
    <s v="Subsidiado"/>
    <s v="PGP CARDIOVASCULAR REG CONTRIB-SUBSIDIA "/>
    <n v="1426464"/>
    <s v="Hospitalización"/>
    <d v="2023-03-31T08:57:00"/>
    <x v="2"/>
    <n v="2"/>
    <n v="2"/>
    <x v="2"/>
    <d v="2023-03-31T09:14:24"/>
    <m/>
    <s v="remitidadesde consult etxerna anestesiología porcifra tensional elevada. confirmad manualmententras 5 minutos en reposo 198/122mmHg. paciente asintomática."/>
    <d v="2023-03-31T09:14:24"/>
    <n v="17"/>
    <s v="OMAR DANITH MOLINA LUBO"/>
    <d v="2023-03-31T10:04:32"/>
    <n v="50"/>
    <s v="I10X"/>
    <s v="HIPERTENSION ESENCIAL (PRIMARIA)"/>
    <s v="ROBERFABIAN  ANGARITA SEQUEDA"/>
    <d v="2023-03-31T17:21:00"/>
    <n v="7"/>
    <s v="Observación"/>
    <s v="Vivo"/>
  </r>
  <r>
    <s v="ALVARO GOMEZ GOMEZ"/>
    <s v="Cédula ciudadanía"/>
    <s v="91275983"/>
    <s v="52 Años"/>
    <s v="Adulto"/>
    <s v="SALUD TOTAL ENTIDAD PROMOTORA DE SALUD DEL REG"/>
    <s v="Contributivo"/>
    <s v="PBS CONTRIBUTIVO "/>
    <n v="1426479"/>
    <s v="Hospitalización"/>
    <d v="2023-03-31T09:09:00"/>
    <x v="2"/>
    <n v="3"/>
    <n v="3"/>
    <x v="1"/>
    <d v="2023-03-31T09:28:06"/>
    <m/>
    <s v="paciente en Postoperatorio de amputación supracondilea Miembro Inferior Izquierdo del 16/02/2023 acude por cambios inflamatorios en muñón con salida de secreción. niega fiebre"/>
    <d v="2023-03-31T09:28:06"/>
    <n v="19"/>
    <s v="OMAR DANITH MOLINA LUBO"/>
    <d v="2023-03-31T09:41:10"/>
    <n v="13"/>
    <s v="L089"/>
    <s v="INFECCION LOCAL DE LA PIEL Y DEL TEJIDO SUBCUTANEO, NO ESPECIFICADA"/>
    <s v="JUAN PABLO  TORRES ROMERO"/>
    <d v="2023-04-12T15:16:00"/>
    <n v="293"/>
    <s v="Hospitalización Adulto"/>
    <s v="Vivo"/>
  </r>
  <r>
    <s v="MANUEL PINTO FORERO"/>
    <s v="Cédula ciudadanía"/>
    <s v="13827183"/>
    <s v="71 Años"/>
    <s v="Adulto"/>
    <s v="COMPAÑIA DE MEDICINA PREPAGADA COLSANITAS S.A."/>
    <s v="Pólizas de Salud y MP"/>
    <s v="1010 COLSANITAS INTEGRAL"/>
    <n v="1426506"/>
    <s v="Hospitalización"/>
    <d v="2023-03-31T09:29:00"/>
    <x v="2"/>
    <n v="2"/>
    <n v="2"/>
    <x v="2"/>
    <d v="2023-03-31T09:40:42"/>
    <m/>
    <s v="Dolor en el pecho"/>
    <d v="2023-03-31T09:40:42"/>
    <n v="11"/>
    <s v="FRANCISCO JOSE ORTEGA TORRES"/>
    <d v="2023-03-31T09:41:37"/>
    <n v="0"/>
    <s v="J449"/>
    <s v="ENFERMEDAD PULMONAR OBSTRUCTIVA CRONICA, NO ESPECIFICADA"/>
    <s v="FRANCISCO JOSE ORTEGA TORRES"/>
    <d v="2023-04-01T19:00:00"/>
    <n v="33"/>
    <s v="Observación"/>
    <s v="Vivo"/>
  </r>
  <r>
    <s v="BETTY ESCOBAR JARAMILLO"/>
    <s v="Cédula ciudadanía"/>
    <s v="32857146"/>
    <s v="54 Años"/>
    <s v="Adulto"/>
    <s v="ASMET SALUD EPS SAS"/>
    <s v="Subsidiado"/>
    <s v="PGP CARDIOVASCULAR REG CONTRIB-SUBSIDIA "/>
    <n v="1426560"/>
    <s v="Hospitalización"/>
    <d v="2023-03-31T10:18:00"/>
    <x v="2"/>
    <n v="2"/>
    <n v="2"/>
    <x v="2"/>
    <d v="2023-03-31T10:27:30"/>
    <m/>
    <s v="remiten del hospital local del norte aceptada por equipo de referencia por emergencia hipertensiva organo blanco corazón, angina hipertensiva, troponina cualitativa extrainstitucional negativa._x000a_trae infusión de nitroglicerina. cifra tensional de ingreso 225/120mmHg "/>
    <d v="2023-03-31T10:27:30"/>
    <n v="9"/>
    <s v="OMAR DANITH MOLINA LUBO"/>
    <d v="2023-03-31T10:52:06"/>
    <n v="24"/>
    <s v="I209"/>
    <s v="ANGINA DE PECHO, NO ESPECIFICADA"/>
    <s v="ROBERFABIAN  ANGARITA SEQUEDA"/>
    <d v="2023-04-01T19:11:00"/>
    <n v="32"/>
    <s v="Observación"/>
    <s v="Vivo"/>
  </r>
  <r>
    <s v="GAEL ESTEBAN AGUILAR FLOREZ"/>
    <s v="Registro Civil"/>
    <s v="1097141964"/>
    <s v="4 Años"/>
    <s v="Pediatrico"/>
    <s v="FUNDACION SALUD MIA EPS"/>
    <s v="Contributivo"/>
    <s v="PBS CONTRIBUTIVO "/>
    <n v="1426599"/>
    <s v="Urgencias"/>
    <d v="2023-03-31T10:54:00"/>
    <x v="2"/>
    <n v="2"/>
    <n v="2"/>
    <x v="2"/>
    <d v="2023-03-31T11:22:24"/>
    <m/>
    <s v="cuadro clinicod e 1 días de evolución dado por Cefalea, nauseas, vómito y fiebre subjetiva._x000a_Al examen físico bien hidratado, bien perfundido, sin dificultad respiratoria, alerta, orientado._x000a_redirigo a Hospital Internacional De Colombia para atención en urgencias pediatricas. "/>
    <d v="2023-03-31T11:22:24"/>
    <n v="28"/>
    <s v="OMAR DANITH MOLINA LUBO"/>
    <m/>
    <s v=""/>
    <m/>
    <m/>
    <m/>
    <d v="2023-03-31T11:44:00"/>
    <s v=""/>
    <m/>
    <s v="Vivo"/>
  </r>
  <r>
    <s v="BENICIO GOMEZ DIAZ"/>
    <s v="Cédula ciudadanía"/>
    <s v="2099143"/>
    <s v="83 Años"/>
    <s v="Adulto"/>
    <s v="NUEVA EMPRESA PROMOTORA DE SALUD S.A."/>
    <s v="Contributivo"/>
    <s v="SANTANDER PITP PBS CONTRIBUTIVO "/>
    <n v="1426608"/>
    <s v="Hospitalización"/>
    <d v="2023-03-31T11:06:00"/>
    <x v="2"/>
    <n v="2"/>
    <n v="2"/>
    <x v="2"/>
    <d v="2023-03-31T11:40:17"/>
    <m/>
    <s v="viene por medios propios, manifiesta &quot;dolor en el pecho y en el abdomen&quot;. refiere tos seca, disnea, no fiebre._x000a_Presenta Ingurgitación yugular grado I, Edemas de miembros inferiores grado I, patrón ventilatorio de Cheyne Stokes con desaturación transitoría de 82 a 96%._x000a_"/>
    <d v="2023-03-31T11:40:17"/>
    <n v="34"/>
    <s v="OMAR DANITH MOLINA LUBO"/>
    <d v="2023-03-31T11:52:24"/>
    <n v="12"/>
    <s v="I509"/>
    <s v="INSUFICIENCIA CARDIACA, NO ESPECIFICADA"/>
    <s v="JUAN PABLO  TORRES ROMERO"/>
    <d v="2023-04-06T14:59:00"/>
    <n v="147"/>
    <s v="Observación"/>
    <s v="Vivo"/>
  </r>
  <r>
    <s v="WILBERTO TAFUR SAENZ"/>
    <s v="Cédula ciudadanía"/>
    <s v="85204379"/>
    <s v="44 Años"/>
    <s v="Adulto"/>
    <s v="ASMET SALUD EPS SAS"/>
    <s v="Subsidiado"/>
    <s v="PBS SUBSIDIADO "/>
    <n v="1426627"/>
    <s v="Hospitalización"/>
    <d v="2023-03-31T11:51:00"/>
    <x v="2"/>
    <n v="1"/>
    <n v="1"/>
    <x v="0"/>
    <d v="2023-03-31T11:59:21"/>
    <m/>
    <s v="redirigen de consulta externa de nefrología por urgencia dialítica"/>
    <d v="2023-03-31T11:59:21"/>
    <n v="8"/>
    <s v="OMAR DANITH MOLINA LUBO"/>
    <d v="2023-03-31T12:25:47"/>
    <n v="26"/>
    <s v="Z940"/>
    <s v="TRASPLANTE DE RINON"/>
    <s v="ROBERFABIAN  ANGARITA SEQUEDA"/>
    <d v="2023-04-29T21:30:00"/>
    <n v="705"/>
    <s v="Cuidado Intermedio Adulto"/>
    <s v="Vivo"/>
  </r>
  <r>
    <s v="ARELIS SERRANO ROBLES"/>
    <s v="Cédula ciudadanía"/>
    <s v="33215902"/>
    <s v="57 Años"/>
    <s v="Adulto"/>
    <s v="NUEVA EMPRESA PROMOTORA DE SALUD S.A."/>
    <s v="Subsidiado"/>
    <s v="N.DE SANTANDER PITP PBS SUBSIDIADO "/>
    <n v="1426643"/>
    <s v="Hospitalización"/>
    <d v="2023-03-31T12:44:00"/>
    <x v="2"/>
    <n v="3"/>
    <n v="3"/>
    <x v="1"/>
    <d v="2023-03-31T12:52:12"/>
    <m/>
    <s v="remitida desde pamplona aceptada por equipo de referencia, por Tromboembolismo Pulmonar posterior a varicosafenectomia y Trombosis Venosa Profunda._x000a_TROMBOEMBOLISMO PULMONAR DERECHO. CONFIRMADO POR angiotac 26/03/2023: Tromboembolismo Pulmonar  AGUDO EN SILLA DE MONTAR A NIVEL DE LA ARTERIA PULMONAR DERECHA, RAMA SEGMENTARIA Y_x000a_SUBSEGMENTARIAS DESCRITAS EN AMBOS HEMITORAX. **** PESI SCORE: 97 PTS: Class III, Intermediate Risk: 3.2-7.1% 30-day mortality_x000a_ANTECEDENTES DE SAFENECTOMIA HACE 23 DIAS_x000a_- ANTECEDENTE DE TVP._x000a_"/>
    <d v="2023-03-31T12:52:12"/>
    <n v="8"/>
    <s v="OMAR DANITH MOLINA LUBO"/>
    <d v="2023-03-31T13:17:10"/>
    <n v="24"/>
    <s v="I749"/>
    <s v="EMBOLIA Y TROMBOSIS DE ARTERIA NO ESPECIFICADA"/>
    <s v="JUAN PABLO  TORRES ROMERO"/>
    <d v="2023-04-03T12:37:00"/>
    <n v="71"/>
    <s v="Cuidado Intermedio Adulto"/>
    <s v="Vivo"/>
  </r>
  <r>
    <s v="HERNAN TOLOZA LOPEZ"/>
    <s v="Cédula ciudadanía"/>
    <s v="91342633"/>
    <s v="57 Años"/>
    <s v="Adulto"/>
    <s v="EPS SURAMERICANA S.A."/>
    <s v="Contributivo"/>
    <s v="PBS CONTRIBUTIVO "/>
    <n v="1426644"/>
    <s v="Hospitalización"/>
    <d v="2023-03-31T12:51:00"/>
    <x v="2"/>
    <n v="3"/>
    <n v="3"/>
    <x v="1"/>
    <d v="2023-03-31T13:01:55"/>
    <m/>
    <s v="&quot;me encontraron ayer un trombo en el corazón&quot;_x000a_Refiere clínica de 1 semana  de evolución dado por disnea de pequeños esfuerzos. Refiere ayer acude a ecocardiograma donde reportan hipoquinesia difusa severa del Ventrículo Izquierdo, Fracción De Eyección 19% foramen oval permeable, trombo apical en Ventrículo Izquierdo.  "/>
    <d v="2023-03-31T13:01:55"/>
    <n v="10"/>
    <s v="OMAR DANITH MOLINA LUBO"/>
    <d v="2023-03-31T13:40:40"/>
    <n v="38"/>
    <s v="I500"/>
    <s v="INSUFICIENCIA CARDIACA CONGESTIVA"/>
    <s v="ROBERFABIAN  ANGARITA SEQUEDA"/>
    <d v="2023-04-01T20:02:00"/>
    <n v="30"/>
    <s v="Hospitalización Adulto"/>
    <s v="Vivo"/>
  </r>
  <r>
    <s v="GERARDO NAVAS SERRANO"/>
    <s v="Cédula ciudadanía"/>
    <s v="5559240"/>
    <s v="78 Años"/>
    <s v="Adulto"/>
    <s v="EPS SURAMERICANA S.A."/>
    <s v="Contributivo"/>
    <s v="PBS CONTRIBUTIVO "/>
    <n v="1426648"/>
    <s v="Hospitalización"/>
    <d v="2023-03-31T13:00:00"/>
    <x v="2"/>
    <n v="3"/>
    <n v="3"/>
    <x v="1"/>
    <d v="2023-03-31T13:11:51"/>
    <m/>
    <s v="&quot;estaba caminando y me dió mareo,  sentía que me iba a caer&quot;, refiere diaforesis._x000a_ingresa taquicardico, niega fiebre, niega disuria, niega sintomas gastorintestinales. "/>
    <d v="2023-03-31T13:11:51"/>
    <n v="11"/>
    <s v="OMAR DANITH MOLINA LUBO"/>
    <d v="2023-03-31T14:11:54"/>
    <n v="60"/>
    <s v="I489"/>
    <s v="FIBRILACIÓN Y ALETEO AURICULAR, NO ESPECIFICADO"/>
    <s v="SERGIO  HINESTROZA LAMUS"/>
    <d v="2023-04-05T09:42:00"/>
    <n v="115"/>
    <s v="Cuidado Intermedio Adulto"/>
    <s v="Vivo"/>
  </r>
  <r>
    <s v="LIBARDO MORALES QUINTERO"/>
    <s v="Cédula ciudadanía"/>
    <s v="13640140"/>
    <s v="67 Años"/>
    <s v="Adulto"/>
    <s v="SALUD TOTAL ENTIDAD PROMOTORA DE SALUD DEL REG"/>
    <s v="Contributivo"/>
    <s v="PBS CONTRIBUTIVO "/>
    <n v="1426664"/>
    <s v="Hospitalización"/>
    <d v="2023-03-31T13:58:00"/>
    <x v="2"/>
    <n v="3"/>
    <n v="3"/>
    <x v="1"/>
    <d v="2023-03-31T14:11:49"/>
    <m/>
    <s v="remiten de clinica bucaramanga, aceptado por referencia. paciente masculino de 67 años Hipertensión Arterial y Diabetes Mellitus Tipo 2 hospitalizado por Infarto Agudo De Miocardio Con Elevación Del St evolucionado llevado a arteriografia coronaria con hallazgo enfermedad coronaria severa multivaso Fracción De Eyección 36% remiten con propuesta Cirugía De Revascularización Miocardíca. ingresa sin dolor sin soportes. "/>
    <d v="2023-03-31T14:11:49"/>
    <n v="13"/>
    <s v="OMAR DANITH MOLINA LUBO"/>
    <d v="2023-03-31T14:38:33"/>
    <n v="26"/>
    <s v="I251"/>
    <s v="ENFERMEDAD ATEROSCLEROTICA DEL CORAZON"/>
    <s v="ROBERFABIAN  ANGARITA SEQUEDA"/>
    <d v="2023-04-08T16:45:00"/>
    <n v="194"/>
    <s v="Hospitalización Adulto"/>
    <s v="Vivo"/>
  </r>
  <r>
    <s v="KIMBERLY ALEJANDRA PICO CARRILLO"/>
    <s v="Cédula ciudadanía"/>
    <s v="1095824882"/>
    <s v="27 Años"/>
    <s v="Adulto"/>
    <s v="SEGUROS DE VIDA SURAMERICANA S.A."/>
    <s v="Riesgos Laborales"/>
    <s v="ADMINISTRADORA DE RIESGOS LABORALES"/>
    <n v="1426671"/>
    <s v="Urgencias"/>
    <d v="2023-03-31T14:07:00"/>
    <x v="2"/>
    <n v="3"/>
    <n v="3"/>
    <x v="1"/>
    <d v="2023-03-31T14:17:04"/>
    <m/>
    <s v="paciente de ocupación psícologa, refiere el día de hoy durante atención de paciente agresivo recibe contusión en primer dedo de mano derecha, posterior edema, dolor. "/>
    <d v="2023-03-31T14:17:04"/>
    <n v="10"/>
    <s v="OMAR DANITH MOLINA LUBO"/>
    <d v="2023-03-31T14:17:24"/>
    <n v="0"/>
    <s v="S600"/>
    <s v="CONTUSION DE DEDO(S) DE LA MANO, SIN DANO DE LA(S) UNA(S)"/>
    <s v="OMAR DANITH MOLINA LUBO"/>
    <d v="2023-03-31T15:08:00"/>
    <n v="0"/>
    <s v="Alta a Casa"/>
    <s v="Vivo"/>
  </r>
  <r>
    <s v="LETICIA NIÑO DE CARRILLO"/>
    <s v="Cédula ciudadanía"/>
    <s v="37814457"/>
    <s v="73 Años"/>
    <s v="Adulto"/>
    <s v="NUEVA EMPRESA PROMOTORA DE SALUD S.A."/>
    <s v="Subsidiado"/>
    <s v="SANTANDER PITP PBS SUBSIDIADO "/>
    <n v="1426682"/>
    <s v="Hospitalización"/>
    <d v="2023-03-31T14:32:00"/>
    <x v="2"/>
    <n v="3"/>
    <n v="3"/>
    <x v="1"/>
    <d v="2023-03-31T14:44:54"/>
    <m/>
    <s v="remiten de san camilo como urgencia vital. descartar Trombosis Venosa Profunda . se encontraba hospitalizada por episodio depresivo mayor con sintomas psicóticos._x000a_Manejo con_x000a_- Alprazolam 0.25mg  1-0-1_x000a_- Risperidona  2mg 0-0-1_x000a_- Escitalopram  jarabe 1mg/ml  10cc  0-0-1_x000a_- Enalapril 20mg  1-0-0   "/>
    <d v="2023-03-31T14:44:54"/>
    <n v="12"/>
    <s v="OMAR DANITH MOLINA LUBO"/>
    <d v="2023-03-31T15:17:21"/>
    <n v="32"/>
    <s v="I828"/>
    <s v="EMBOLIA Y TROMBOSIS DE OTRAS VENAS ESPECIFICADAS"/>
    <s v="JUAN PABLO  TORRES ROMERO"/>
    <d v="2023-04-01T13:49:00"/>
    <n v="22"/>
    <s v="Observación"/>
    <s v="Vivo"/>
  </r>
  <r>
    <s v="GONZALO MONSALVE SANTOS"/>
    <s v="Cédula ciudadanía"/>
    <s v="5623804"/>
    <s v="73 Años"/>
    <s v="Adulto"/>
    <s v="COOSALUD ENTIDAD PROMOTORA DE SALUD S.A"/>
    <s v="Subsidiado"/>
    <s v="ATEN. INTEGRAL CARDIOLOGÍA REG SUBSIDIADO"/>
    <n v="1426689"/>
    <s v="Hospitalización"/>
    <d v="2023-03-31T14:48:00"/>
    <x v="2"/>
    <n v="2"/>
    <n v="2"/>
    <x v="2"/>
    <d v="2023-03-31T15:20:00"/>
    <m/>
    <s v="PACIENTE ADULTO MAYOR 73 AÑOS QUIEN INGRESA POR SUS PROPIOS MEDIOS Y EN COMPAÑIA DE LA FAMILIAR, REFIERE CUADRO CLINICO 2 MESES APROXIMADAMENTE  CARACTERIZADO POR DISNEA ACOMPAÑADO DE FATIGA, DETERIORO CLASE FUNCIONAL ADEMAS DOLOR ABDOMINAL GENERALIZADO._x000a_AL INGRESO NIEGA DOLOR TORACICO._x000a__x000a_SE INDICA INGRESAR, MONITORIZACION, TOMA Electrocardiograma."/>
    <d v="2023-03-31T15:20:00"/>
    <n v="31"/>
    <s v="GIANMARCO  CAMELO PARDO"/>
    <d v="2023-03-31T15:57:48"/>
    <n v="37"/>
    <s v="I500"/>
    <s v="INSUFICIENCIA CARDIACA CONGESTIVA"/>
    <s v="ROBERFABIAN  ANGARITA SEQUEDA"/>
    <d v="2023-04-19T11:54:00"/>
    <n v="451"/>
    <s v="Observación"/>
    <s v="Vivo"/>
  </r>
  <r>
    <s v="ROSA MARIA RAVELO JOYA"/>
    <s v="Cédula ciudadanía"/>
    <s v="63280377"/>
    <s v="63 Años"/>
    <s v="Adulto"/>
    <s v="FUNDACION SALUD MIA EPS"/>
    <s v="Contributivo"/>
    <s v="PBS CONTRIBUTIVO "/>
    <n v="1426706"/>
    <s v="Hospitalización"/>
    <d v="2023-03-31T16:46:00"/>
    <x v="2"/>
    <n v="3"/>
    <n v="3"/>
    <x v="1"/>
    <d v="2023-03-31T17:00:14"/>
    <m/>
    <s v="PACIENTE DE 63 AÑOS QUIEN INGRESA POR SUS PROPIOS MEDIOS Y EN COMPAÑIA DE LA FAMILIAR, CUADRO CLINICO 2 DIAS CARACTERIZADO POR EDEMA ACOMPAÑADO DE DOLOR Y EQUIMOSIS ESPONTANEA EN MIEMBRO INFERIOR IZQUIERDO. NO DISNEA, NO FATIGA, NO DOLOR TORACICO._x000a_FUE VALORADA EN CONSULTA EXTERNA Y REDIRECCIONADA POR SOSPECHA Trombosis Venosa Profunda._x000a__x000a_Estudios previos Fundacion Cardiovascular De Colombia_x000a_05/12/2022 Radiografia de torax_x000a_HALLAZGOS:_x000a_Silueta cardíaca de tamaño nromal._x000a_Vasculatura pulmonar sin alteración._x000a_Atelectasias lineales subsegmentarias en la base pulmonar izquierda._x000a_No hay evidencia de derrames pleurales._x000a_Se identifica una imagen ovalada retrocardíaca izquierda, con contenido de gas y tejido blando en su contenido, de 106 x 88 mm en las dimensiones L x AP,_x000a_que podria corresponder a gran hernia hiatal como primera posibilidad diagnostica._x000a_Estructuras óseas visualizadas sin alteración_x000a_"/>
    <d v="2023-03-31T17:00:14"/>
    <n v="14"/>
    <s v="GIANMARCO  CAMELO PARDO"/>
    <d v="2023-03-31T17:13:21"/>
    <n v="13"/>
    <s v="I829"/>
    <s v="EMBOLIA Y TROMBOSIS DE VENA NO ESPECIFICADA"/>
    <s v="JUAN PABLO  TORRES ROMERO"/>
    <d v="2023-04-04T23:57:00"/>
    <n v="102"/>
    <s v="Observación"/>
    <s v="Vivo"/>
  </r>
  <r>
    <s v="LUZ MIREYA URIBE SALAZAR"/>
    <s v="Cédula ciudadanía"/>
    <s v="63552452"/>
    <s v="38 Años"/>
    <s v="Adulto"/>
    <s v="COOSALUD ENTIDAD PROMOTORA DE SALUD S.A"/>
    <s v="Subsidiado"/>
    <s v="ATEN. INTEGRAL CARDIOLOGÍA REG SUBSIDIADO"/>
    <n v="1426707"/>
    <s v="Hospitalización"/>
    <d v="2023-03-31T16:52:00"/>
    <x v="2"/>
    <n v="2"/>
    <n v="2"/>
    <x v="2"/>
    <d v="2023-03-31T17:13:15"/>
    <m/>
    <s v="PACIENTE DE 38 AÑOS QUIEN INGRESA POR SUS PROPIOS MEDIOS Y EN COMPAÑIA DE LA FAMILIAR (HERMANA), CUADRO CLINICO 1 DIA CARACTERIZADO POR 3 EPISODIOS SINCOPALES POR LO CUAL INGRESA A URGENCIAS, TIENE REGISTROS PREVIOS 03/MARZO/2023 EN Hospital Internacional De Colombia DONDE DOCUMENTARON SINCOPE BAJO RIESGO._x000a__x000a_ESTUDIOS Hospital Internacional De Colombia_x000a_03/MARZO/2023 TOMOGRAFÍA COMPUTADA DE CRÁNEO SIMPLE_x000a_CONCLUSIÓN:_x000a_La densidad del tejido nervioso es normal._x000a_No se identifican lesiones focales, infartos en fase subaguda o hemorragias de evolución reciente._x000a_Aparente prominencia de los procesos estiloideos de las mastoides, a caracterizar mediante tomografía de cuello (síndrome de eagle)?._x000a__x000a_03/03/2023 LABORATORIOS Hospital Internacional De Colombia_x000a_SODIO 137.30, POTASIO 4.16, GLUCOSA 79, CREATININA 0.67."/>
    <d v="2023-03-31T17:13:15"/>
    <n v="21"/>
    <s v="GIANMARCO  CAMELO PARDO"/>
    <d v="2023-03-31T17:33:30"/>
    <n v="20"/>
    <s v="R55X"/>
    <s v="SINCOPE Y COLAPSO"/>
    <s v="ROBERFABIAN  ANGARITA SEQUEDA"/>
    <d v="2023-04-01T19:02:00"/>
    <n v="25"/>
    <s v="Observación"/>
    <s v="Vivo"/>
  </r>
  <r>
    <s v="SILVIA CRISTINA SANTOS VESGA"/>
    <s v="Cédula ciudadanía"/>
    <s v="37899255"/>
    <s v="41 Años"/>
    <s v="Adulto"/>
    <s v="SEGUROS DE VIDA SURAMERICANA S.A."/>
    <s v="Pólizas de Salud y MP"/>
    <s v="SALUD CLÁSICO"/>
    <n v="1426710"/>
    <s v="Urgencias"/>
    <d v="2023-03-31T17:02:00"/>
    <x v="2"/>
    <n v="3"/>
    <n v="3"/>
    <x v="1"/>
    <d v="2023-03-31T17:07:32"/>
    <m/>
    <s v="Dolor abdominal"/>
    <d v="2023-03-31T17:07:32"/>
    <n v="5"/>
    <s v="FRANCISCO JOSE ORTEGA TORRES"/>
    <d v="2023-03-31T17:11:34"/>
    <n v="4"/>
    <s v="R101"/>
    <s v="DOLOR ABDOMINAL LOCALIZADO EN PARTE SUPERIOR"/>
    <s v="FRANCISCO JOSE ORTEGA TORRES"/>
    <d v="2023-03-31T19:49:00"/>
    <n v="2"/>
    <s v="Observación"/>
    <s v="Vivo"/>
  </r>
  <r>
    <s v="NICHOLAS ALBERTO CARREÑO RIETSEMA"/>
    <s v="Pasaporte"/>
    <s v="567474789"/>
    <s v="4 Años"/>
    <s v="Pediatrico"/>
    <s v="FUNDACION SALUD MIA EPS"/>
    <s v="Contributivo"/>
    <s v="PBS CONTRIBUTIVO "/>
    <n v="1426713"/>
    <s v="Urgencias"/>
    <d v="2023-03-31T17:08:00"/>
    <x v="2"/>
    <n v="3"/>
    <n v="3"/>
    <x v="1"/>
    <d v="2023-03-31T17:32:58"/>
    <m/>
    <s v="PACIENTE DE 4 AÑOS QUIEN ES TRAIDO POR LA FAMILIAR (TIA), CUADRO CLINICO QUE INICIA EN LAS HORAS DE LA MAÑANA CARACTERIZADO POR FIEBRE INTERMITENTE ACOMPAÑADO DE CEFALEA FORNTAL INTENSIDAD LEVE Y LESIONES EN EXTREMIDADES SUPERIORES E INFERIORES QUE NO COMPROMETEN TRONCO NI ESPALDA, NO CIANODIS, NO DOLOR TORACICO, NO SINCOPES, NO CONVULSIONES._x000a_EXAMEN FISICO: DESPIERTO, ALERTA, REACTIVO, MUCOSA ORAL HUMEDA PRESENCIA HIPERTROFIA AMIGDALINA, TORAX SIN SIGNOS DE DIFICULTAD RESPIRATORIA, ABDOMEN SIN DOLOR A LA PALPACION, EXTREMIDADES SIN SIGNOS DE HIPOPERFUSION, PRESENCIA DE LESIONES DE 1CM DE DIAMETRO BORDES ELEVADOS NO DESCAMATIVAS UBICADAS EN PIERNAS Y MIEMBROS SUPERIORES._x000a_FAMILIAR REFIERE CITA PROGRAMADA CON PEDIATRIA A LAS 18:30, SE LE INDICA ASISTIR Y SI PERSISTE LA SINTOMATOLOGIA INGRESAR A URGENCIAS Hospital Internacional De Colombia PERMITIENDO VALORACION OPORTUNA. PACIENTE EN EL MOMENTO HEMODINAMICAMENTE ESTABLE."/>
    <d v="2023-03-31T17:32:58"/>
    <n v="24"/>
    <s v="GIANMARCO  CAMELO PARDO"/>
    <m/>
    <s v=""/>
    <m/>
    <m/>
    <m/>
    <d v="2023-03-31T18:42:00"/>
    <s v=""/>
    <m/>
    <s v="Vivo"/>
  </r>
  <r>
    <s v="PEDRO VICENTE PLATA PLATA"/>
    <s v="Cédula ciudadanía"/>
    <s v="5794996"/>
    <s v="71 Años"/>
    <s v="Adulto"/>
    <s v="COOSALUD ENTIDAD PROMOTORA DE SALUD S.A"/>
    <s v="Subsidiado"/>
    <s v="ATEN. INTEGRAL CARDIOLOGÍA REG SUBSIDIADO"/>
    <n v="1426714"/>
    <s v="Urgencias"/>
    <d v="2023-03-31T17:15:00"/>
    <x v="2"/>
    <n v="3"/>
    <n v="3"/>
    <x v="1"/>
    <d v="2023-03-31T17:46:08"/>
    <m/>
    <s v="PACIENTE ADULTO MAYOR QUIEN INGRESA EN COMPAÑIA EQUIPO AMBULANCIA (SIMEC) Y FAMILIAR (SOBRINA) LA CUAL REFIERE CUADRO CLINICO HACE 2 HORAS CARACTERIZADO POR MOVIMIENTOS TONICOCLONICOS GENERALIZADO PERO PREDOMINIO MIEMBROS SUPERIORES ACOMPAÑADO DE CIANOSIS PERIBUCAL, DESVIACION COMISURA LABIAL, MENCIONA QUE EL DIA DE AYER PRESENTO OTRO EPISODIO SIMILIAR POR LO CUAL INGRESA A URGENCIAS, FAMILIAR NIEGA PREVIAMENTE DOLOR TORACICO, NO DISNEA, NO FATIGA._x000a_AL INGRESO: DESPIERTO, ALERTA, ORIENTADO EN PERSONA, SALUDA, MUCOSA ORAL HUMEDA, NO DESVIACION COMISURA LABIAL, TORAX SIN SIGNOS DE DIFICULTAD RESPIRATORIA, ABDOMEN SIN APARENTE DOLOR A LA PALPACION, EXTREMIDADES SIN SIGNOS DE HIPOPERFUSION. SE CONSIDERA PACIENTE EN NUEVO CONTEXTO Enfermedad Cerebro Vascular Accidente Isquémico Transitorio VS Accidente Cerebro-Vascular QUE EN EL MOMENTO SE ENCUENTRA HEMODINAMICAMENTE ESTABLE, NO ALGIDEZ POR LO CUAL SE INDICA REDIRECCIONAR A Hospital Internacional De Colombia (SE CONFIRMA PREVIAMENTE CON ADMISIONES) PERMITIENDO REALIZAR ESTUDIOS EXTENSION Y VALORACION POR NEUROLOGIA._x000a_SE HABLA CON EL PACIENTE Y FAMILIAR (SOBRINA) DE FORMA CLARA Y PRECISA, REFIRIENDO ENTENDER Y COMPRENDER."/>
    <d v="2023-03-31T17:46:08"/>
    <n v="31"/>
    <s v="GIANMARCO  CAMELO PARDO"/>
    <m/>
    <s v=""/>
    <m/>
    <m/>
    <m/>
    <d v="2023-03-31T18:19:00"/>
    <s v=""/>
    <m/>
    <s v="Vivo"/>
  </r>
  <r>
    <s v="JUAN JOSE ORTIZ ORTIZ"/>
    <s v="Cédula ciudadanía"/>
    <s v="1098358841"/>
    <s v="23 Años"/>
    <s v="Adulto"/>
    <s v="COOSALUD ENTIDAD PROMOTORA DE SALUD S.A"/>
    <s v="Subsidiado"/>
    <s v="ATEN. INTEGRAL CARDIOLOGÍA REG SUBSIDIADO"/>
    <n v="1426720"/>
    <s v="Urgencias"/>
    <d v="2023-03-31T17:44:00"/>
    <x v="2"/>
    <n v="3"/>
    <n v="3"/>
    <x v="1"/>
    <d v="2023-03-31T17:58:15"/>
    <m/>
    <s v="PACIENTE DE 23 AÑOS QUIEN INGRESA POR SUS PROPIOS MEDIOS Y EN COMPAÑIA DE UNA AMIGA, CUADRO CLINICO 5 HORAS CARACTERIZADO POR DOLOR EPIGASTRICO QUE SE IRRADIADO A FOSA ILIACA DERECHA ACOMPOÑADO DE NAUSEAS POR LO CUAL INGRESA A URGENCIAS._x000a_AL INGRESO DESPIERTO, ALERTA, ORIENTADO, NO ALGICO, MUCOSA ORAL HUMEDA, TORAX SIN SIGNOS DE DIFICULTAD RESPIRATORIA, ABDOMEN NO GLOBOSO CON DOLOR LEVE A LA PALPACION EN FOSCA ILIACA DERECHA NO SIGNO MUPHY NO SIGNOS DE IRRITACION PERITONEAL, EXTREMIDADES SIN SIGNOS DE HIPOPERFUSION._x000a_PACIENTE EN EL MOMENTO HEMODINAMICAMENTE ESTABLE, NO TAQUICARDICO NO SIGNOS DE HIPOPERFUSION, SE CONSIDERA REDIRECCIONAR AL HOSPITAL UNIVERSITARIO PERMITIENDO VALORACION OPORTUNA DADO CUADRO DOLOR ABDOMINAL POSIBLEMENTE ASOCIADO A APENDICITIS._x000a_SE HABLA CON EL PACIENTE Y ACOMPAÑANTE DE FORMA CLARA Y PRECISA,  REFIRIENDO ENTENDER Y COMPRENDER."/>
    <d v="2023-03-31T17:58:15"/>
    <n v="14"/>
    <s v="GIANMARCO  CAMELO PARDO"/>
    <m/>
    <s v=""/>
    <m/>
    <m/>
    <m/>
    <d v="2023-03-31T18:19:00"/>
    <s v=""/>
    <m/>
    <s v="Vivo"/>
  </r>
  <r>
    <s v="MARIA ANTONIA MENDOZA SANTAMARIA"/>
    <s v="Cédula ciudadanía"/>
    <s v="63288274"/>
    <s v="65 Años"/>
    <s v="Adulto"/>
    <s v="NUEVA EMPRESA PROMOTORA DE SALUD S.A."/>
    <s v="Subsidiado"/>
    <s v="SANTANDER PITP PBS SUBSIDIADO "/>
    <n v="1426722"/>
    <s v="Hospitalización"/>
    <d v="2023-03-31T17:48:00"/>
    <x v="2"/>
    <n v="3"/>
    <n v="3"/>
    <x v="1"/>
    <d v="2023-03-31T18:08:43"/>
    <m/>
    <s v="PACIENTE DE 65 AÑOS QUIEN INGRESA POR SUS PROPIOS MEDIOS Y EN COMPAÑIA DE LA FAMILIAR, FUE VALORADA EL DIA DE HOY POR CARDIOLOGIA SIENDO REDIRECCIONADA A URGENCIAS. AL INTERROGATORIO NIEGA EN LA ULTIMA SEMANA DISNEA, NO FATIGA, NO DOLOR TORACICO, NO PALPITACIONES."/>
    <d v="2023-03-31T18:08:43"/>
    <n v="20"/>
    <s v="GIANMARCO  CAMELO PARDO"/>
    <d v="2023-03-31T18:17:41"/>
    <n v="8"/>
    <s v="I480"/>
    <s v="FIBRILACIÓN AURICULAR PAROXÍSTICA"/>
    <s v="YONNY JERSEY SANDOVAL LAVACUDE"/>
    <d v="2023-04-05T11:16:00"/>
    <n v="112"/>
    <s v="Hospitalización Adulto"/>
    <s v="Vivo"/>
  </r>
  <r>
    <s v="GLORIA PATRICIA BELTRAN VEGA"/>
    <s v="Cédula ciudadanía"/>
    <s v="63343877"/>
    <s v="55 Años"/>
    <s v="Adulto"/>
    <s v="FUNDACION SALUD MIA EPS"/>
    <s v="Contributivo"/>
    <s v="PBS CONTRIBUTIVO "/>
    <n v="1426725"/>
    <s v="Hospitalización"/>
    <d v="2023-03-31T18:37:00"/>
    <x v="2"/>
    <n v="2"/>
    <n v="2"/>
    <x v="2"/>
    <d v="2023-03-31T18:47:14"/>
    <m/>
    <s v="PACIENTE DE 56 AÑOS QUIEN INGRESA POR SUS PROPIOS MEDIOS Y EN COMPAÑIA DE LA FAMILIAR, REFIERE CUADRO CLINICO CARACTERIZADO POR DOLOR ABDOMINAL INTENSO."/>
    <d v="2023-03-31T18:47:14"/>
    <n v="10"/>
    <s v="GIANMARCO  CAMELO PARDO"/>
    <d v="2023-03-31T18:58:13"/>
    <n v="10"/>
    <s v="R101"/>
    <s v="DOLOR ABDOMINAL LOCALIZADO EN PARTE SUPERIOR"/>
    <s v="JAVIER ORLANDO JIMENEZ MEJIA"/>
    <d v="2023-03-31T23:23:00"/>
    <n v="4"/>
    <s v="Observación"/>
    <s v="Vivo"/>
  </r>
  <r>
    <s v="MARLENY RONDON OOROZCO "/>
    <s v="Cédula ciudadanía"/>
    <s v="40511183"/>
    <s v="63 Años"/>
    <s v="Adulto"/>
    <s v="COOSALUD ENTIDAD PROMOTORA DE SALUD S.A"/>
    <s v="Subsidiado"/>
    <s v="SANTANDER PBS SUBSIDIADO "/>
    <n v="1426728"/>
    <s v="Hospitalización"/>
    <d v="2023-03-31T19:02:00"/>
    <x v="2"/>
    <n v="3"/>
    <n v="3"/>
    <x v="1"/>
    <d v="2023-03-31T19:11:57"/>
    <m/>
    <s v="PACIENTE FEMENINA DE 63 AÑOS DE EDAD CON ANTECEDENTES DE HIPERTENSION ARTERIAL, BYPASS GASTRICO MAS COLECISTECTOMIA QUIEN INGRESO A NUESTRA INSTITUCION POR CUADRO DE DOLOR ABDOMINAL ASOCIADO A HIPERBILIRRUBINEMIA CON PATRON OBSTRUCTIVO, CURSO CON EPISOIDO DE TAQUICARDIA SUPRAVENTRICULAR REVERTIDA FARMACOLOGICAMENTE, EN QUIEN SE DESCARTÓ SINDROME CORONARIO AGUDO, CON ECOCARDIOGRAMA TRANSTORACICO CON HALLAZGO DE FUNCION SISTOLICA DIASTOLICA CONSERVADA CON FRACCION DE EYECCION DEL VENTIRCULO IZQUIERDO DE 60%, SIN VALVULOPATIAS SIGNIFICATIVAS CONSIDERANDO QUE DADA LA SOSPECHA DE COLEDOCOLITIASIS SE INDICO TOMA DE ECO DE ABDOMEN TOTAL CON HALLAZGO DE PROCESO INFLAMATORIO DE ASAS INTESTINALES DEL HEMIABDOMEN IZQUIERDO CONSIDERARON REMISION CONTINUANDO MANEJO MEDICO, ESTUDIOS Y MANEJO DE CUADRO ABDOMINAL (EGRESO EL DIA 18/MARZO/2023)_x000a_EL DIA DE HOY INGRESA REMITIDO EN CONTEXTO DE Insuficiencia Cardiaca Congestiva DESCOMPENSADA PARA VALORACION POR CARDIOLOGIA (ACEPTADA EQUIPO REFERENCIA CON CODIGO INGRESO 110930032023-K)._x000a__x000a_DIAGNOSTICOS LUGAR REMISION_x000a_Insuficiencia Cardiaca Congestiva DESCOMEPSNADA Fracción Eyeccion Del Ventriculo Izquierdo DESCONOCIDA_x000a_COLEDOCOLITIASIS (DESCARTADO)_x000a_DOLOR ABDOMINAL A ESTUDIO_x000a_HEPATOMEGALIA_x000a_OBESIDAD MORBIDA CON DESNUTRICION PROTEICA SEVERA_x000a_HIPOALBUMINEMIA ALBUMINA 1.8 30/03/2023_x000a_NEUTROPENIA_x000a_ANEMIA NORMOCITICA CON HEMOGLOBINA: 7.8 30/03/2023_x000a_HIPOKAALEMIA LEVE, POTASIO 3 30/03/2023_x000a_HIPOTIROIDISMO PRIMARIO SIN TRATAMIENTO_x000a_HIPOAMBULINEMIA SEVERA"/>
    <d v="2023-03-31T19:11:57"/>
    <n v="9"/>
    <s v="GIANMARCO  CAMELO PARDO"/>
    <d v="2023-03-31T20:51:46"/>
    <n v="99"/>
    <s v="R000"/>
    <s v="TAQUICARDIA, NO ESPECIFICADA"/>
    <s v="CARLOS RODOLFO RUEDA GUATAVA"/>
    <d v="2023-04-05T16:32:00"/>
    <n v="115"/>
    <s v="Observación"/>
    <s v="Vivo"/>
  </r>
  <r>
    <s v="ISAI ALEJANDRO GIRALDO PEDEMONTE"/>
    <s v="Registro Civil"/>
    <s v="1098836299"/>
    <s v="1 Meses"/>
    <s v="Pediatrico"/>
    <s v="SALUD TOTAL ENTIDAD PROMOTORA DE SALUD DEL REG"/>
    <s v="Contributivo"/>
    <s v="PBS CONTRIBUTIVO "/>
    <n v="1426729"/>
    <s v="Hospitalización"/>
    <d v="2023-03-31T19:08:00"/>
    <x v="2"/>
    <n v="2"/>
    <n v="2"/>
    <x v="2"/>
    <d v="2023-03-31T19:19:42"/>
    <m/>
    <s v="PACIENTE NEONATO QUIEN ES TRAIDO POR LA FAMILIAR, CUADRO CLINICO QUE INICIA HOY CARACTERIZADO POR DEPOSICIONES DIARREICAS SIN SANGRADO._x000a_"/>
    <d v="2023-03-31T19:19:42"/>
    <n v="11"/>
    <s v="GIANMARCO  CAMELO PARDO"/>
    <d v="2023-03-31T19:24:57"/>
    <n v="5"/>
    <s v="E86X"/>
    <s v="DEPLECION DEL VOLUMEN"/>
    <s v="YONNY JERSEY SANDOVAL LAVACUDE"/>
    <d v="2023-04-01T01:01:00"/>
    <n v="5"/>
    <s v="Observación"/>
    <s v="Vivo"/>
  </r>
  <r>
    <s v="ANGIE VANESSA HERNANDEZ MONOGA"/>
    <s v="Cédula ciudadanía"/>
    <s v="1098657550"/>
    <s v="34 Años"/>
    <s v="Adulto"/>
    <s v="FUNDACION SALUD MIA EPS"/>
    <s v="Contributivo"/>
    <s v="PBS CONTRIBUTIVO "/>
    <n v="1426730"/>
    <s v="Urgencias"/>
    <d v="2023-03-31T19:18:00"/>
    <x v="2"/>
    <n v="2"/>
    <n v="2"/>
    <x v="2"/>
    <d v="2023-03-31T19:26:14"/>
    <m/>
    <s v="TENGO MUCHO DOLOR DE CABEZA"/>
    <d v="2023-03-31T19:26:14"/>
    <n v="8"/>
    <s v="GIANMARCO  CAMELO PARDO"/>
    <d v="2023-03-31T19:26:51"/>
    <n v="0"/>
    <s v="G431"/>
    <s v="MIGRANA CON AURA [MIGRANA CLASICA]"/>
    <s v="GIANMARCO  CAMELO PARDO"/>
    <d v="2023-03-31T20:26:00"/>
    <n v="0"/>
    <s v="Alta a Casa"/>
    <s v="Vivo"/>
  </r>
  <r>
    <s v="LIDUVINA NIÑO RUIZ"/>
    <s v="Cédula ciudadanía"/>
    <s v="27910541"/>
    <s v="88 Años"/>
    <s v="Adulto"/>
    <s v="COOSALUD ENTIDAD PROMOTORA DE SALUD S.A"/>
    <s v="Subsidiado"/>
    <s v="ATEN. INTEGRAL CARDIOLOGÍA REG SUBSIDIADO"/>
    <n v="1426733"/>
    <s v="Hospitalización"/>
    <d v="2023-03-31T20:51:00"/>
    <x v="2"/>
    <n v="2"/>
    <n v="2"/>
    <x v="2"/>
    <d v="2023-03-31T21:01:19"/>
    <m/>
    <s v="PACIENTE ADULTA MAYOR QUIEN INGRESO INICIALMENTE AL HOSPITAL DEL NORTE POR ULCERA EN MIEMBRO INFERIOR IZQUIERDO, DURANTE SU ESTANCIA PRESENTA DOLOR TORACICO POR LO CUAL REGULAN MEDIANTE EL CRUE Y TRASLADAN COMO URGENCIA._x000a__x000a_ESTUDIOS Fundacion Cardiovascular De Colombia_x000a_30/MARZO/2023 ECO DOPPLER COLOR_x000a_1. Ventrículo izquierdo cavidad severamente dilatada con trastornos segmentarios de la contractilidad descritos._x000a_Disfunción sistólica severa. F.E 25 – 30%._x000a_2. Ventrículo derecho de tamaño normal. Función sistólica preservada._x000a_3. Calcioesclerosis valvular mitral y aortica con insuficiencia mitral leve._x000a_4. Insuficiencia aortica leve a moderada._x000a_5. Severa dilatación biauricular._x000a_6. Insuficiencia tricuspídea leve a moderada con presencia de hipertensión pulmonar. Presión Sistólica De Arteria Pulmonar 76 mmHg._x000a_7. Derrame pericárdico leve sin compromiso hemodinámic"/>
    <d v="2023-03-31T21:01:19"/>
    <n v="10"/>
    <s v="GIANMARCO  CAMELO PARDO"/>
    <d v="2023-03-31T23:08:59"/>
    <n v="127"/>
    <s v="I500"/>
    <s v="INSUFICIENCIA CARDIACA CONGESTIVA"/>
    <s v="CARLOS RODOLFO RUEDA GUATAVA"/>
    <d v="2023-04-04T12:22:00"/>
    <n v="85"/>
    <s v="Hospitalización Adulto"/>
    <s v="Vivo"/>
  </r>
  <r>
    <s v="MARIA GARCIA DE CARRILLO"/>
    <s v="Cédula ciudadanía"/>
    <s v="23156572"/>
    <s v="77 Años"/>
    <s v="Adulto"/>
    <s v="NUEVA EMPRESA PROMOTORA DE SALUD S.A."/>
    <s v="Subsidiado"/>
    <s v="BOLIVAR PITP PBS SUBSIDIADO "/>
    <n v="1426734"/>
    <s v="Hospitalización"/>
    <d v="2023-03-31T21:01:00"/>
    <x v="2"/>
    <n v="2"/>
    <n v="2"/>
    <x v="2"/>
    <d v="2023-03-31T21:18:26"/>
    <m/>
    <s v="PACIENTE ADULTA MAYOR QUIEN ES REMITIDA POR BLOQUEO Auriculoventricular, PREVIAMENTE ACEPTADA_x000a_AL INGRESO NIEGA DISNEA, NO FATIGA, NO DOLOR TORACICO._x000a__x000a_SE INDICA INGRESAR, MONITORIZACION Y TOMA Electrocardiograma DE FORMA INMEDIATA"/>
    <d v="2023-03-31T21:18:26"/>
    <n v="17"/>
    <s v="GIANMARCO  CAMELO PARDO"/>
    <d v="2023-03-31T21:41:36"/>
    <n v="23"/>
    <s v="R001"/>
    <s v="BRADICARDIA, NO ESPECIFICADA"/>
    <s v="YONNY JERSEY SANDOVAL LAVACUDE"/>
    <d v="2023-04-15T03:03:00"/>
    <n v="341"/>
    <s v="Cuidado Intermedio Adulto"/>
    <s v="Vivo"/>
  </r>
  <r>
    <s v="DANIELA MARCELA CAEZ LLERENA"/>
    <s v="Cédula ciudadanía"/>
    <s v="1143457016"/>
    <s v="26 Años"/>
    <s v="Adulto"/>
    <s v="EPS SURAMERICANA S.A."/>
    <s v="Contributivo"/>
    <s v="PBS CONTRIBUTIVO "/>
    <n v="1426736"/>
    <s v="Urgencias"/>
    <d v="2023-03-31T22:32:00"/>
    <x v="2"/>
    <n v="2"/>
    <n v="2"/>
    <x v="2"/>
    <d v="2023-03-31T22:45:07"/>
    <m/>
    <s v="TENGO DOLOR DE CABEZA Y MAREO_x000a_"/>
    <d v="2023-03-31T22:45:07"/>
    <n v="13"/>
    <s v="GIANMARCO  CAMELO PARDO"/>
    <d v="2023-03-31T22:46:22"/>
    <n v="1"/>
    <s v="R51X"/>
    <s v="CEFALEA"/>
    <s v="GIANMARCO  CAMELO PARDO"/>
    <d v="2023-03-31T23:17:00"/>
    <n v="0"/>
    <s v="Alta a Casa"/>
    <s v="Vivo"/>
  </r>
  <r>
    <s v="JOSE HANSER MENESES RODRIGUEZ"/>
    <s v="Cédula ciudadanía"/>
    <s v="93364267"/>
    <s v="57 Años"/>
    <s v="Adulto"/>
    <s v="SALUD TOTAL ENTIDAD PROMOTORA DE SALUD DEL REG"/>
    <s v="Contributivo"/>
    <s v="PBS CONTRIBUTIVO "/>
    <n v="1426737"/>
    <s v="Hospitalización"/>
    <d v="2023-03-31T22:39:00"/>
    <x v="2"/>
    <n v="2"/>
    <n v="2"/>
    <x v="2"/>
    <d v="2023-03-31T22:50:51"/>
    <m/>
    <s v="PACIENTE REMITIDO DE LA CLINICA CHICAMOCHA EN CONTEXTO Infarto Agudo Del Miocardio SIN ELEVACION ST._x000a_AL INGRESO NIEGA DISNEA, NO FATIGA, NO DOLOR TORACICO"/>
    <d v="2023-03-31T22:50:51"/>
    <n v="11"/>
    <s v="GIANMARCO  CAMELO PARDO"/>
    <d v="2023-03-31T23:51:00"/>
    <n v="60"/>
    <s v="I219"/>
    <s v="INFARTO AGUDO DEL MIOCARDIO, SIN OTRA ESPECIFICACION"/>
    <s v="SANTIAGO  SILVA MANTILLA"/>
    <d v="2023-04-04T11:42:00"/>
    <n v="83"/>
    <s v="Cuidado Intermedio Adulto"/>
    <s v="Vivo"/>
  </r>
  <r>
    <s v="MARIA LUISA JAIMES DE GOMEZ"/>
    <s v="Cédula ciudadanía"/>
    <s v="37823528"/>
    <s v="69 Años"/>
    <s v="Adulto"/>
    <s v="SALUD TOTAL ENTIDAD PROMOTORA DE SALUD DEL REG"/>
    <s v="Contributivo"/>
    <s v="PBS CONTRIBUTIVO "/>
    <n v="1426738"/>
    <s v="Hospitalización"/>
    <d v="2023-03-31T22:50:00"/>
    <x v="2"/>
    <n v="3"/>
    <n v="3"/>
    <x v="1"/>
    <d v="2023-03-31T23:09:45"/>
    <m/>
    <s v="TENGO UNA MASA EN DONDE ME HICIERON EL CATETERISMO_x000a__x000a_Diagnosticos egreso 29/marzo/2023_x000a_-- postoperatorio a arteriografia selectiva de miembro inferior derecho con abordaje contralateral [27/03/2023]_x000a_** Angioplastia con balón y stent supera en arteria femoral superficial hasta la poplitea derecha_x000a_– Enfermedad arterial oclusiva periférica miembro inferior derecho - fontaine iv, rutherford 5_x000a_– Pie diabético derecho wagner 1_x000a_** compromiso micro y macrovascular._x000a_-- osteomielitis descartada [RNM de tobillo derecho 20.03.2023]_x000a_– Artropatía de charcot en miembro inferior derecho_x000a_– Historia de trauma en pie derecho hace 4 meses_x000a_– Constipación_x000a_– [Ecocardiograma TT 22.03.2023 – Fracción Eyeccion Del Ventriculo Izquierdo 55% no trastornos de contractilidad, no compromiso valvular] "/>
    <d v="2023-03-31T23:09:45"/>
    <n v="19"/>
    <s v="GIANMARCO  CAMELO PARDO"/>
    <d v="2023-03-31T23:34:51"/>
    <n v="25"/>
    <s v="I724"/>
    <s v="ANEURISMA Y DISECCION DE ARTERIA DEL MIEMBRO INFERIOR"/>
    <s v="FRAY URIEL ARIAS MORENO"/>
    <d v="2023-04-14T12:49:00"/>
    <n v="325"/>
    <s v="Hospitalización Adulto"/>
    <s v="Vivo"/>
  </r>
  <r>
    <s v="EUMELINA LAMOS"/>
    <s v="Cédula ciudadanía"/>
    <s v="28219221"/>
    <s v="90 Años"/>
    <s v="Adulto"/>
    <s v="ASMET SALUD EPS SAS"/>
    <s v="Subsidiado"/>
    <s v="PGP CARDIOVASCULAR REG CONTRIB-SUBSIDIA "/>
    <n v="1426739"/>
    <s v="Hospitalización"/>
    <d v="2023-03-31T23:21:00"/>
    <x v="2"/>
    <n v="2"/>
    <n v="2"/>
    <x v="2"/>
    <d v="2023-03-31T23:32:03"/>
    <m/>
    <s v="PACIENTE DE 90 AÑOS QUIEN ES TRAIDA POR EQUIPO AMBULANCIA (EMERGER) CUADRO CLINICO CARACTERIZADO POR DOLOR TORACICO ACOMPAÑADO DE AHOGO Y DISNEA._x000a__x000a_Diagnosticos egreso 08/marzo/2023_x000a_- INSUFICIENCIA CARDIACA CONGESTIVA STEVENSON B, YA COMPENSADA_x000a_- HIPOKALEMIA (3.18 DIA DE HOY 07/03/23)_x000a_- FIBRILACIÓN AURICULAR CHA2-DS2-VASC 7 PUNTOS DE NOVO_x000a_** INJURIA MIOCÁRDICA POR TAQUIARRITMIA_x000a_-BLOQUEO COMPLETO DE RAMA IZQUIERDA QRS : 140 MS_x000a_"/>
    <d v="2023-03-31T23:32:03"/>
    <n v="11"/>
    <s v="GIANMARCO  CAMELO PARDO"/>
    <d v="2023-04-01T00:01:56"/>
    <n v="29"/>
    <s v="I509"/>
    <s v="INSUFICIENCIA CARDIACA, NO ESPECIFICADA"/>
    <s v="CARLOS RODOLFO RUEDA GUATAVA"/>
    <d v="2023-04-01T18:22:00"/>
    <n v="18"/>
    <s v="Observación"/>
    <s v="Vivo"/>
  </r>
  <r>
    <s v="MARIA JULIA SANTOS"/>
    <s v="Cédula ciudadanía"/>
    <s v="63445230"/>
    <s v="54 Años"/>
    <s v="Adulto"/>
    <s v="FUNDACION SALUD MIA EPS"/>
    <s v="Contributivo"/>
    <s v="PBS SUBSIDIADO "/>
    <n v="1426740"/>
    <s v="Hospitalización"/>
    <d v="2023-03-31T23:28:00"/>
    <x v="2"/>
    <n v="3"/>
    <n v="3"/>
    <x v="1"/>
    <d v="2023-03-31T23:43:12"/>
    <m/>
    <s v="PACIENTE REMITIDA DE LA CLINICA PIEDECUESTA PREVIAMENTE ACEPTADA, INGRESO POR CUADRO CLINICO 3 DIAS EVOLUCION CARACTERIZADO POR EDEMA, RUBOR, CALOR Y DOLOR EN MIEMBRO INFERIOR DERECHO_x000a__x000a_DIAGNOSTICOS LUGART REMISION_x000a_CELULITIS MIEMBRO INFGERIOR DERECHO_x000a_SOSPECHA Trombosis Venosa Profunda?_x000a_INJURIA RENAL AGUDA_x000a_Diabetes Mellitus?"/>
    <d v="2023-03-31T23:43:12"/>
    <n v="15"/>
    <s v="GIANMARCO  CAMELO PARDO"/>
    <d v="2023-04-01T00:31:14"/>
    <n v="48"/>
    <s v="I829"/>
    <s v="EMBOLIA Y TROMBOSIS DE VENA NO ESPECIFICADA"/>
    <s v="YONNY JERSEY SANDOVAL LAVACUDE"/>
    <d v="2023-04-01T17:27:00"/>
    <n v="16"/>
    <s v="Hospitalización Adulto"/>
    <s v="Vivo"/>
  </r>
  <r>
    <s v="CARMEN BEATRIZ RUEDA RANGEL"/>
    <s v="Cédula ciudadanía"/>
    <s v="63324958"/>
    <s v="57 Años"/>
    <s v="Adulto"/>
    <s v="COMPAÑIA DE MEDICINA PREPAGADA COLSANITAS S.A."/>
    <s v="Pólizas de Salud y MP"/>
    <s v="1010 COLSANITAS INTEGRAL"/>
    <n v="1426741"/>
    <s v="Hospitalización"/>
    <d v="2023-03-31T23:53:00"/>
    <x v="2"/>
    <n v="2"/>
    <n v="2"/>
    <x v="2"/>
    <d v="2023-04-01T00:01:14"/>
    <m/>
    <s v="''nuaseas, vomito y diarrea''"/>
    <d v="2023-04-01T00:01:14"/>
    <n v="8"/>
    <s v="FRAY URIEL ARIAS MORENO"/>
    <d v="2023-04-01T00:09:52"/>
    <n v="8"/>
    <s v="A09"/>
    <s v="DIARREA Y GASTROENTERITIS DE PRESUNTO ORIGEN INFECCIOSO."/>
    <s v="FRAY URIEL ARIAS MORENO"/>
    <d v="2023-04-01T14:46:00"/>
    <n v="14"/>
    <s v="Hospitalización Adulto"/>
    <s v="Vivo"/>
  </r>
  <r>
    <s v="FABIO ENRIQUE LOPEZ ANAYA"/>
    <s v="Cédula ciudadanía"/>
    <s v="91276130"/>
    <s v="52 Años"/>
    <s v="Adulto"/>
    <s v="SALUD TOTAL ENTIDAD PROMOTORA DE SALUD DEL REG"/>
    <s v="Contributivo"/>
    <s v="PBS CONTRIBUTIVO "/>
    <n v="1426742"/>
    <s v="Hospitalización"/>
    <d v="2023-04-01T01:51:00"/>
    <x v="3"/>
    <n v="2"/>
    <n v="2"/>
    <x v="2"/>
    <d v="2023-04-01T02:59:05"/>
    <m/>
    <s v="paciente remitido de clinica chicamocha por cardiopatia dilatada Fracción Eyeccion Del Ventriculo Izquierdo deprimida para estratificacion coronaria"/>
    <d v="2023-04-01T02:59:05"/>
    <n v="68"/>
    <s v="CARLOS RODOLFO RUEDA GUATAVA"/>
    <d v="2023-04-01T03:16:44"/>
    <n v="17"/>
    <s v="I200"/>
    <s v="ANGINA INESTABLE"/>
    <s v="CARLOS RODOLFO RUEDA GUATAVA"/>
    <d v="2023-04-05T16:02:00"/>
    <n v="108"/>
    <s v="Observación"/>
    <s v="Vivo"/>
  </r>
  <r>
    <s v="GILMA QUINA CARVAJAL"/>
    <s v="Cédula ciudadanía"/>
    <s v="52196448"/>
    <s v="54 Años"/>
    <s v="Adulto"/>
    <s v="NUEVA EMPRESA PROMOTORA DE SALUD S.A."/>
    <s v="Subsidiado"/>
    <s v="SANTANDER PITP PBS SUBSIDIADO "/>
    <n v="1426743"/>
    <s v="Hospitalización"/>
    <d v="2023-04-01T02:42:00"/>
    <x v="3"/>
    <n v="2"/>
    <n v="2"/>
    <x v="2"/>
    <d v="2023-04-01T03:26:46"/>
    <m/>
    <s v="Paciente de 54 años de edad antecedentes de obesidad, ingresa por crisis hipertesiva derivada de Cimitarra "/>
    <d v="2023-04-01T03:26:46"/>
    <n v="44"/>
    <s v="YONNY JERSEY SANDOVAL LAVACUDE"/>
    <d v="2023-04-01T03:30:07"/>
    <n v="3"/>
    <s v="I10X"/>
    <s v="HIPERTENSION ESENCIAL (PRIMARIA)"/>
    <s v="YONNY JERSEY SANDOVAL LAVACUDE"/>
    <d v="2023-04-02T15:20:00"/>
    <n v="35"/>
    <s v="Cuidado Intermedio Adulto"/>
    <s v="Vivo"/>
  </r>
  <r>
    <s v="SERGIO AUGUSTO FRANCISCO ACEVEDO PENAGOS"/>
    <s v="Cédula ciudadanía"/>
    <s v="5638281"/>
    <s v="66 Años"/>
    <s v="Adulto"/>
    <s v="AXA COLPATRIA MEDICINA PREPAGADA S.A."/>
    <s v="Pólizas de Salud y MP"/>
    <s v="ORIGINAL PLUS"/>
    <n v="1426744"/>
    <s v="Hospitalización"/>
    <d v="2023-04-01T02:46:00"/>
    <x v="3"/>
    <n v="2"/>
    <n v="2"/>
    <x v="2"/>
    <d v="2023-04-01T02:59:44"/>
    <m/>
    <s v="hipertenson arterial y opresion en el pecho"/>
    <d v="2023-04-01T02:59:44"/>
    <n v="13"/>
    <s v="FRAY URIEL ARIAS MORENO"/>
    <d v="2023-04-01T03:03:08"/>
    <n v="3"/>
    <s v="R074"/>
    <s v="DOLOR EN EL PECHO, NO ESPECIFICADO"/>
    <s v="FRAY URIEL ARIAS MORENO"/>
    <d v="2023-04-04T10:55:00"/>
    <n v="79"/>
    <s v="Observación"/>
    <s v="Vivo"/>
  </r>
  <r>
    <s v="JOSE MIGUEL CORRALES VARGAS"/>
    <s v="Cédula ciudadanía"/>
    <s v="92506236"/>
    <s v="57 Años"/>
    <s v="Adulto"/>
    <s v="ENTIDAD PROMOTORA DE SALUD FAMISANAR S A S"/>
    <s v="Contributivo"/>
    <s v="PBS SUBSIDIADO "/>
    <n v="1426745"/>
    <s v="Hospitalización"/>
    <d v="2023-04-01T04:13:00"/>
    <x v="3"/>
    <n v="2"/>
    <n v="2"/>
    <x v="2"/>
    <d v="2023-04-01T05:14:49"/>
    <m/>
    <s v="remitido de clinica l amagdalena como sindrome coronaria sin elevacion del st"/>
    <d v="2023-04-01T05:14:49"/>
    <n v="61"/>
    <s v="CARLOS RODOLFO RUEDA GUATAVA"/>
    <d v="2023-04-01T05:22:26"/>
    <n v="7"/>
    <s v="I255"/>
    <s v="CARDIOMIOPATIA ISQUEMICA"/>
    <s v="CARLOS RODOLFO RUEDA GUATAVA"/>
    <d v="2023-04-04T14:48:00"/>
    <n v="81"/>
    <s v="Observación"/>
    <s v="Vivo"/>
  </r>
  <r>
    <s v="BASILIO ESTUPIÑAN CASTAÑEDA"/>
    <s v="Cédula ciudadanía"/>
    <s v="5638325"/>
    <s v="65 Años"/>
    <s v="Adulto"/>
    <s v="SALUD TOTAL ENTIDAD PROMOTORA DE SALUD DEL REG"/>
    <s v="Contributivo"/>
    <s v="PBS CONTRIBUTIVO "/>
    <n v="1426754"/>
    <s v="Hospitalización"/>
    <d v="2023-04-01T06:27:00"/>
    <x v="3"/>
    <n v="2"/>
    <n v="2"/>
    <x v="2"/>
    <d v="2023-04-01T07:19:33"/>
    <m/>
    <s v="Remitido de Malaga con Diagnóstico de Infarto Agudo Del Miocardio."/>
    <d v="2023-04-01T07:19:33"/>
    <n v="52"/>
    <s v="JUAN CARLOS DE SALES VIRGUETH"/>
    <d v="2023-04-01T07:22:47"/>
    <n v="3"/>
    <s v="I214x"/>
    <s v="INFARTO AGUDO DE MIOCARDIO SIN ELEVACION DE ST  "/>
    <s v="JUAN CARLOS DE SALES VIRGUETH"/>
    <m/>
    <s v=""/>
    <s v="Cuidado Intermedio Adulto"/>
    <s v="Vivo"/>
  </r>
  <r>
    <s v="ISRAEL PABON ALVAREZ"/>
    <s v="Cédula ciudadanía"/>
    <s v="79335917"/>
    <s v="69 Años"/>
    <s v="Adulto"/>
    <s v="COOSALUD ENTIDAD PROMOTORA DE SALUD S.A"/>
    <s v="Subsidiado"/>
    <s v="SANTANDER PBS SUBSIDIADO "/>
    <n v="1426761"/>
    <s v="Hospitalización"/>
    <d v="2023-04-01T06:51:00"/>
    <x v="3"/>
    <n v="2"/>
    <m/>
    <x v="2"/>
    <m/>
    <m/>
    <s v="dolor e el pecho"/>
    <d v="2023-04-01T07:03:26"/>
    <n v="12"/>
    <s v="ROBERFABIAN  ANGARITA SEQUEDA"/>
    <d v="2023-04-01T07:34:49"/>
    <n v="31"/>
    <s v="I209"/>
    <s v="ANGINA DE PECHO, NO ESPECIFICADA"/>
    <s v="ROBERFABIAN  ANGARITA SEQUEDA"/>
    <d v="2023-04-02T13:59:00"/>
    <n v="30"/>
    <s v="Observación"/>
    <s v="Vivo"/>
  </r>
  <r>
    <s v="MARIA ELVINIA HERRERA VARGAS"/>
    <s v="Cédula ciudadanía"/>
    <s v="63489397"/>
    <s v="50 Años"/>
    <s v="Adulto"/>
    <s v="FUNDACION SALUD MIA EPS"/>
    <s v="Contributivo"/>
    <s v="PBS CONTRIBUTIVO "/>
    <n v="1426818"/>
    <s v="Hospitalización"/>
    <d v="2023-04-01T08:04:00"/>
    <x v="3"/>
    <n v="3"/>
    <n v="3"/>
    <x v="1"/>
    <d v="2023-04-01T08:35:28"/>
    <m/>
    <s v="&quot;Me dijeron que viniera por que tengo taquicardia&quot;_x000a__x000a_Se da educación al familiar y al paciente sobre el triage, su clasificación basada en la sintomatología y hallazgos clínicos, así mismo el tiempo aproximado en atención medica. Refieren entender claramente y aceptar. No tiene enfermedad infecto-contagiosa._x000a_"/>
    <d v="2023-04-01T08:35:28"/>
    <n v="31"/>
    <s v="JUAN CARLOS DE SALES VIRGUETH"/>
    <d v="2023-04-01T09:08:26"/>
    <n v="32"/>
    <s v="I489"/>
    <s v="FIBRILACIÓN Y ALETEO AURICULAR, NO ESPECIFICADO"/>
    <s v="JUAN CARLOS DE SALES VIRGUETH"/>
    <d v="2023-04-05T12:44:00"/>
    <n v="99"/>
    <s v="Cuidado Intermedio Adulto"/>
    <s v="Vivo"/>
  </r>
  <r>
    <s v="ANSELMO RUIZ VILLAR"/>
    <s v="Cédula ciudadanía"/>
    <s v="5741483"/>
    <s v="78 Años"/>
    <s v="Adulto"/>
    <s v="NUEVA EMPRESA PROMOTORA DE SALUD S.A."/>
    <s v="Subsidiado"/>
    <s v="SANTANDER PITP PBS SUBSIDIADO "/>
    <n v="1426849"/>
    <s v="Hospitalización"/>
    <d v="2023-04-01T08:48:00"/>
    <x v="3"/>
    <n v="3"/>
    <n v="3"/>
    <x v="1"/>
    <d v="2023-04-01T09:08:03"/>
    <m/>
    <s v="remitido de San gil   Infarto Agudo Del Miocardio Sin Elevacion Del St "/>
    <d v="2023-04-01T09:08:03"/>
    <n v="20"/>
    <s v="ROBERFABIAN  ANGARITA SEQUEDA"/>
    <d v="2023-04-01T09:09:16"/>
    <n v="1"/>
    <s v="I471"/>
    <s v="TAQUICARDIA SUPRAVENTRICULAR"/>
    <s v="ROBERFABIAN  ANGARITA SEQUEDA"/>
    <d v="2023-04-02T21:00:00"/>
    <n v="35"/>
    <s v="Observación"/>
    <s v="Muerto antes de 48 horas"/>
  </r>
  <r>
    <s v="KEIDY SARAY CARDENAS GARNICA"/>
    <s v="Registro Civil"/>
    <s v="1095840219"/>
    <s v="6 Años"/>
    <s v="Pediatrico"/>
    <s v="EPS SURAMERICANA S.A."/>
    <s v="Contributivo"/>
    <s v="PBS CONTRIBUTIVO "/>
    <n v="1426861"/>
    <s v="Hospitalización"/>
    <d v="2023-04-01T09:01:00"/>
    <x v="3"/>
    <n v="3"/>
    <n v="3"/>
    <x v="1"/>
    <d v="2023-04-01T09:19:16"/>
    <m/>
    <s v="Tiene fiebre y vomito"/>
    <d v="2023-04-01T09:19:16"/>
    <n v="18"/>
    <s v="EDWING RENE HIGUERA BECERRA"/>
    <d v="2023-04-01T09:20:41"/>
    <n v="1"/>
    <s v="R509"/>
    <s v="FIEBRE, NO ESPECIFICADA"/>
    <s v="EDWING RENE HIGUERA BECERRA"/>
    <d v="2023-04-01T15:45:00"/>
    <n v="6"/>
    <s v="Observación"/>
    <s v="Vivo"/>
  </r>
  <r>
    <s v="JUANA MARIA ARIAS DE OREJARENA"/>
    <s v="Cédula ciudadanía"/>
    <s v="21164922"/>
    <s v="84 Años"/>
    <s v="Adulto"/>
    <s v="COMPAÑIA DE MEDICINA PREPAGADA COLSANITAS S.A."/>
    <s v="Pólizas de Salud y MP"/>
    <s v="1010 COLSANITAS INTEGRAL"/>
    <n v="1426869"/>
    <s v="Hospitalización"/>
    <d v="2023-04-01T09:14:00"/>
    <x v="3"/>
    <n v="2"/>
    <n v="2"/>
    <x v="2"/>
    <d v="2023-04-01T09:39:34"/>
    <m/>
    <s v="tengo la Tensión Arterial elevada"/>
    <d v="2023-04-01T09:39:34"/>
    <n v="25"/>
    <s v="EDWING RENE HIGUERA BECERRA"/>
    <d v="2023-04-01T09:41:36"/>
    <n v="2"/>
    <s v="I10X"/>
    <s v="HIPERTENSION ESENCIAL (PRIMARIA)"/>
    <s v="EDWING RENE HIGUERA BECERRA"/>
    <d v="2023-04-01T15:56:00"/>
    <n v="6"/>
    <s v="Observación"/>
    <s v="Vivo"/>
  </r>
  <r>
    <s v="NELSON ARMANDO GOMEZ LOPEZ"/>
    <s v="Cédula ciudadanía"/>
    <s v="91479560"/>
    <s v="47 Años"/>
    <s v="Adulto"/>
    <s v="FUNDACION SALUD MIA EPS"/>
    <s v="Contributivo"/>
    <s v="PBS CONTRIBUTIVO "/>
    <n v="1426873"/>
    <s v="Hospitalización"/>
    <d v="2023-04-01T09:32:00"/>
    <x v="3"/>
    <n v="3"/>
    <n v="3"/>
    <x v="1"/>
    <d v="2023-04-01T10:17:33"/>
    <m/>
    <s v="Tengo dolores en el pecho_x000a_Paciente refiere cuadro de 5 dias de evolucion caracterizado por dolor en torax,  localizado region precordial,  sensacion lacinante,  duracion 10 segundos,   dia de ayer 4 episodios,  hoy 3 eppisodios, motivo por el cual consulta  el dia de hoy.    "/>
    <d v="2023-04-01T10:17:33"/>
    <n v="45"/>
    <s v="ROBERFABIAN  ANGARITA SEQUEDA"/>
    <d v="2023-04-01T10:18:19"/>
    <n v="0"/>
    <s v="R074"/>
    <s v="DOLOR EN EL PECHO, NO ESPECIFICADO"/>
    <s v="ROBERFABIAN  ANGARITA SEQUEDA"/>
    <d v="2023-04-01T16:00:00"/>
    <n v="5"/>
    <s v="Observación"/>
    <s v="Vivo"/>
  </r>
  <r>
    <s v="LUIS ANTONIO SANABRIA"/>
    <s v="Cédula ciudadanía"/>
    <s v="5545233"/>
    <s v="84 Años"/>
    <s v="Adulto"/>
    <s v="ECOPETROL S.A."/>
    <s v="Regimen Especial y/o Excepcional"/>
    <s v="CONTRATO No. 3044412"/>
    <n v="1426881"/>
    <s v="Hospitalización"/>
    <d v="2023-04-01T10:07:00"/>
    <x v="3"/>
    <n v="2"/>
    <n v="2"/>
    <x v="2"/>
    <d v="2023-04-01T11:14:48"/>
    <m/>
    <s v="Remison de barrancabermeja_x000a_Sincope"/>
    <d v="2023-04-01T11:14:48"/>
    <n v="67"/>
    <s v="EDWING RENE HIGUERA BECERRA"/>
    <d v="2023-04-01T11:25:40"/>
    <n v="10"/>
    <s v="R55X"/>
    <s v="SINCOPE Y COLAPSO"/>
    <s v="EDWING RENE HIGUERA BECERRA"/>
    <d v="2023-04-06T17:20:00"/>
    <n v="125"/>
    <s v="Hospitalización Adulto"/>
    <s v="Vivo"/>
  </r>
  <r>
    <s v="ALEJANDRO SEBASTIAN NAVARRO CASTAÑEDA"/>
    <s v="Registro Civil"/>
    <s v="1246229801"/>
    <s v="8 Meses"/>
    <s v="Pediatrico"/>
    <s v="NUEVA EMPRESA PROMOTORA DE SALUD S.A."/>
    <s v="Contributivo"/>
    <s v="N. DE SANTANDER PITP PBS CONTRIBUTIVO "/>
    <n v="1426910"/>
    <s v="Hospitalización"/>
    <d v="2023-04-01T10:42:00"/>
    <x v="3"/>
    <n v="2"/>
    <n v="2"/>
    <x v="2"/>
    <d v="2023-04-01T11:32:00"/>
    <m/>
    <s v="Tiene tos y congestion_x000a_Paciente con cuadro de 3 dias de eovlucion caracteizdo por tos seca,  niega fiebre  escalofrios,     antecedente de cariopatia comleja trasposicon de grandes vasos, 30/03/2023 se le ealizo cateterimos derecha e izquierda con sntent  sobre fistula sitemico pulmonar.    refier persitencia de tos  desde dia de ayer sensacion de movilizacion de secreciones, motivo por el cual consulta.   "/>
    <d v="2023-04-01T11:32:00"/>
    <n v="50"/>
    <s v="ROBERFABIAN  ANGARITA SEQUEDA"/>
    <d v="2023-04-01T11:32:27"/>
    <n v="0"/>
    <s v="Q201"/>
    <s v="TRANSPOSICION DE LOS GRANDES VASOS EN VENTRICULO DERECHO"/>
    <s v="ROBERFABIAN  ANGARITA SEQUEDA"/>
    <d v="2023-04-01T17:37:00"/>
    <n v="6"/>
    <s v="Observación"/>
    <s v="Vivo"/>
  </r>
  <r>
    <s v="FERMIN GUERRERO RINCON"/>
    <s v="Cédula ciudadanía"/>
    <s v="7134767"/>
    <s v="75 Años"/>
    <s v="Adulto"/>
    <s v="NUEVA EMPRESA PROMOTORA DE SALUD S.A."/>
    <s v="Subsidiado"/>
    <s v="NARIÑO PITP PBS SUBSIDIADO "/>
    <n v="1426926"/>
    <s v="Hospitalización"/>
    <d v="2023-04-01T11:10:00"/>
    <x v="3"/>
    <n v="2"/>
    <n v="2"/>
    <x v="2"/>
    <d v="2023-04-01T12:35:16"/>
    <m/>
    <s v="Sineto ahogo y dolor_x000a_cuadro de 4 dias de evoucion caracteizado por disnea de esfuerzo,  asociado  fiebre escalofrios,   dolor  sobre hipocodrio derecho,  motivo por el cual consulta  el dia de hoy.    "/>
    <d v="2023-04-01T12:35:16"/>
    <n v="85"/>
    <s v="ROBERFABIAN  ANGARITA SEQUEDA"/>
    <d v="2023-04-01T12:35:38"/>
    <n v="0"/>
    <s v="I500"/>
    <s v="INSUFICIENCIA CARDIACA CONGESTIVA"/>
    <s v="ROBERFABIAN  ANGARITA SEQUEDA"/>
    <d v="2023-04-03T12:32:00"/>
    <n v="47"/>
    <s v="Hospitalización Adulto"/>
    <s v="Vivo"/>
  </r>
  <r>
    <s v="ANIBAL BERNAL"/>
    <s v="Cédula ciudadanía"/>
    <s v="91215763"/>
    <s v="61 Años"/>
    <s v="Adulto"/>
    <s v="ASMET SALUD EPS SAS"/>
    <s v="Subsidiado"/>
    <s v="PGP CARDIOVASCULAR REG CONTRIB-SUBSIDIA "/>
    <n v="1426935"/>
    <s v="Hospitalización"/>
    <d v="2023-04-01T11:30:00"/>
    <x v="3"/>
    <n v="3"/>
    <n v="3"/>
    <x v="1"/>
    <d v="2023-04-01T12:21:23"/>
    <m/>
    <s v="Remitido del hospital local del norte con Diagnóstico de angina inestable._x000a__x000a_Remisión aceptada por equipo de referencia y contrarrefenrecia de la Fundacion Cardiovascular De Colombia para ingreso por urgencias."/>
    <d v="2023-04-01T12:21:23"/>
    <n v="51"/>
    <s v="JUAN CARLOS DE SALES VIRGUETH"/>
    <d v="2023-04-01T12:24:00"/>
    <n v="2"/>
    <s v="I200"/>
    <s v="ANGINA INESTABLE"/>
    <s v="JUAN CARLOS DE SALES VIRGUETH"/>
    <d v="2023-04-17T13:15:00"/>
    <n v="384"/>
    <s v="Hospitalización Adulto"/>
    <s v="Vivo"/>
  </r>
  <r>
    <s v="LUIS CARLOS ABRIL SANDOVAL"/>
    <s v="Cédula ciudadanía"/>
    <s v="5587264"/>
    <s v="81 Años"/>
    <s v="Adulto"/>
    <s v="COOSALUD ENTIDAD PROMOTORA DE SALUD S.A"/>
    <s v="Subsidiado"/>
    <s v="ATEN. INTEGRAL CARDIOLOGÍA REG SUBSIDIADO"/>
    <n v="1426940"/>
    <s v="Hospitalización"/>
    <d v="2023-04-01T12:30:00"/>
    <x v="3"/>
    <n v="2"/>
    <n v="2"/>
    <x v="2"/>
    <d v="2023-04-01T13:08:17"/>
    <m/>
    <s v="Retencion de liquidos_x000a_Cuadro clinico de 8 dias de evolucion caracterizado por edema de miembro inferiores,  asociado eritema  rubor  calor  sobre pierna izuierda,  motivo por el cual consuta  el dia de hoy.  "/>
    <d v="2023-04-01T13:08:17"/>
    <n v="38"/>
    <s v="ROBERFABIAN  ANGARITA SEQUEDA"/>
    <d v="2023-04-01T13:19:42"/>
    <n v="11"/>
    <s v="I509"/>
    <s v="INSUFICIENCIA CARDIACA, NO ESPECIFICADA"/>
    <s v="ROBERFABIAN  ANGARITA SEQUEDA"/>
    <d v="2023-04-17T16:08:00"/>
    <n v="386"/>
    <s v="Hospitalización Adulto"/>
    <s v="Vivo"/>
  </r>
  <r>
    <s v="ERNESTO GOMEZ CASTILLO"/>
    <s v="Cédula ciudadanía"/>
    <s v="5794111"/>
    <s v="82 Años"/>
    <s v="Adulto"/>
    <s v="COOSALUD ENTIDAD PROMOTORA DE SALUD S.A"/>
    <s v="Subsidiado"/>
    <s v="ATEN. INTEGRAL CARDIOLOGÍA REG SUBSIDIADO"/>
    <n v="1426941"/>
    <s v="Hospitalización"/>
    <d v="2023-04-01T12:39:00"/>
    <x v="3"/>
    <n v="2"/>
    <n v="2"/>
    <x v="2"/>
    <d v="2023-04-01T13:28:06"/>
    <m/>
    <s v="Remitido de Giron con Diagnóstico de Insuficiencia Cardiaca Congestiva_x000a__x000a_Remisión aceptada por equipo de referencia y contrarrefenrecia de la Fundacion Cardiovascular De Colombia para ingreso por urgencias."/>
    <d v="2023-04-01T13:28:06"/>
    <n v="49"/>
    <s v="JUAN CARLOS DE SALES VIRGUETH"/>
    <d v="2023-04-01T13:33:30"/>
    <n v="5"/>
    <s v="I500"/>
    <s v="INSUFICIENCIA CARDIACA CONGESTIVA"/>
    <s v="JUAN CARLOS DE SALES VIRGUETH"/>
    <d v="2023-04-01T19:38:00"/>
    <n v="6"/>
    <s v="Observación"/>
    <s v="Vivo"/>
  </r>
  <r>
    <s v="JUAN DE JESUS GALVIS ANAYA"/>
    <s v="Cédula ciudadanía"/>
    <s v="13846973"/>
    <s v="65 Años"/>
    <s v="Adulto"/>
    <s v="COMPAÑIA DE MEDICINA PREPAGADA COLSANITAS S.A."/>
    <s v="Pólizas de Salud y MP"/>
    <s v="1010 COLSANITAS INTEGRAL"/>
    <n v="1426943"/>
    <s v="Hospitalización"/>
    <d v="2023-04-01T12:57:00"/>
    <x v="3"/>
    <n v="1"/>
    <n v="1"/>
    <x v="0"/>
    <d v="2023-04-01T13:19:13"/>
    <m/>
    <s v="Paciente que estaba haciendo ejercicio de rehabilitacion presento episodio de desvanecimiento con desorientacion lo acotaron y luego sincope, no relajacion de esfinteres, duro por 1 a 2 minutos inconciente , pero al parecer refire movimientos clonicos , pero cedio expontaneo, pacien presento llanto y es traido, informacion poco clara pero sugiere consuldionm rfie sentio plapicaciones y disconfort toracico"/>
    <d v="2023-04-01T13:19:13"/>
    <n v="22"/>
    <s v="EDWING RENE HIGUERA BECERRA"/>
    <d v="2023-04-01T13:19:33"/>
    <n v="0"/>
    <s v="R55X"/>
    <s v="SINCOPE Y COLAPSO"/>
    <s v="EDWING RENE HIGUERA BECERRA"/>
    <d v="2023-04-02T13:07:00"/>
    <n v="23"/>
    <s v="Observación"/>
    <s v="Vivo"/>
  </r>
  <r>
    <s v="LEDYS JAIMES GUERRA"/>
    <s v="Cédula ciudadanía"/>
    <s v="1101206713"/>
    <s v="29 Años"/>
    <s v="Adulto"/>
    <s v="FUNDACION SALUD MIA EPS"/>
    <s v="Contributivo"/>
    <s v="PBS CONTRIBUTIVO "/>
    <n v="1426945"/>
    <s v="Urgencias"/>
    <d v="2023-04-01T14:01:00"/>
    <x v="3"/>
    <n v="3"/>
    <n v="3"/>
    <x v="1"/>
    <d v="2023-04-01T14:46:08"/>
    <m/>
    <s v="Me desmaye_x000a_Paciente refire que el dia de hoy  hacia las 11:30 am presento perdida de tono postural  sin perdida de conciencia,   previo al episodio sensacion de mareo,  disnea,  niega dolor en torax o palpitaciones.   Refier que este episdio  se repitio  20 minutos posteriomente,  motivo por el cual consulta.  "/>
    <d v="2023-04-01T14:46:08"/>
    <n v="45"/>
    <s v="ROBERFABIAN  ANGARITA SEQUEDA"/>
    <d v="2023-04-01T16:38:28"/>
    <n v="112"/>
    <s v="R42X"/>
    <s v="MAREO Y DESVANECIMIENTO"/>
    <s v="ROBERFABIAN  ANGARITA SEQUEDA"/>
    <d v="2023-04-01T17:46:00"/>
    <n v="1"/>
    <s v="Alta a Casa"/>
    <s v="Vivo"/>
  </r>
  <r>
    <s v="ANTONIO BELTRAN GONZALEZ"/>
    <s v="Cédula ciudadanía"/>
    <s v="5760555"/>
    <s v="81 Años"/>
    <s v="Adulto"/>
    <s v="FUNDACION SALUD MIA EPS"/>
    <s v="Contributivo"/>
    <s v="PBS CONTRIBUTIVO "/>
    <n v="1426946"/>
    <s v="Hospitalización"/>
    <d v="2023-04-01T14:12:00"/>
    <x v="3"/>
    <n v="3"/>
    <n v="3"/>
    <x v="1"/>
    <d v="2023-04-01T15:31:57"/>
    <m/>
    <s v="&quot;Dolor de pecho y cuello&quot;"/>
    <d v="2023-04-01T15:31:57"/>
    <n v="79"/>
    <s v="JUAN CARLOS DE SALES VIRGUETH"/>
    <d v="2023-04-01T15:39:58"/>
    <n v="8"/>
    <s v="M542"/>
    <s v="CERVICALGIA"/>
    <s v="JUAN CARLOS DE SALES VIRGUETH"/>
    <d v="2023-04-01T22:20:00"/>
    <n v="6"/>
    <s v="Observación"/>
    <s v="Vivo"/>
  </r>
  <r>
    <s v="NICOL PAOLA GAINCE OLIVERA"/>
    <s v="Tarjeta de Identidad"/>
    <s v="1030244894"/>
    <s v="11 Años"/>
    <s v="Pediatrico"/>
    <s v="CAJACOPI EPS S.A.S."/>
    <s v="Subsidiado"/>
    <s v="PBS SUBSIDIADO "/>
    <n v="1426947"/>
    <s v="Hospitalización"/>
    <d v="2023-04-01T14:45:00"/>
    <x v="3"/>
    <n v="2"/>
    <n v="2"/>
    <x v="2"/>
    <d v="2023-04-01T15:08:36"/>
    <m/>
    <s v="Remitida de sucre_x000a_Paciente con antecedente de cardiomiopatia congenita, referida con propuesta de valoracion,por cirugia cardiovascular._x000a_"/>
    <d v="2023-04-01T15:08:36"/>
    <n v="23"/>
    <s v="ROBERFABIAN  ANGARITA SEQUEDA"/>
    <d v="2023-04-01T18:40:30"/>
    <n v="211"/>
    <s v="Q253"/>
    <s v="ESTENOSIS DE LA AORTA"/>
    <s v="ROBERFABIAN  ANGARITA SEQUEDA"/>
    <d v="2023-04-24T19:09:00"/>
    <n v="552"/>
    <s v="hospitalización Pediatria"/>
    <s v="Vivo"/>
  </r>
  <r>
    <s v="RAMON NONATO VESGA VESGA"/>
    <s v="Cédula ciudadanía"/>
    <s v="13823457"/>
    <s v="70 Años"/>
    <s v="Adulto"/>
    <s v="FUNDACION SALUD MIA EPS"/>
    <s v="Contributivo"/>
    <s v="PBS CONTRIBUTIVO "/>
    <n v="1426948"/>
    <s v="Hospitalización"/>
    <d v="2023-04-01T14:51:00"/>
    <x v="3"/>
    <n v="3"/>
    <n v="3"/>
    <x v="1"/>
    <d v="2023-04-01T16:05:22"/>
    <m/>
    <s v="Direccionado de consulta externa por dolor toracico"/>
    <d v="2023-04-01T16:05:22"/>
    <n v="74"/>
    <s v="JUAN CARLOS DE SALES VIRGUETH"/>
    <d v="2023-04-01T16:09:59"/>
    <n v="4"/>
    <s v="I200"/>
    <s v="ANGINA INESTABLE"/>
    <s v="JUAN CARLOS DE SALES VIRGUETH"/>
    <d v="2023-04-11T10:24:00"/>
    <n v="234"/>
    <s v="Observación"/>
    <s v="Vivo"/>
  </r>
  <r>
    <s v="XENIA AMPARO GRANADOS CADENA"/>
    <s v="Cédula ciudadanía"/>
    <s v="63288808"/>
    <s v="63 Años"/>
    <s v="Adulto"/>
    <s v="COOMEVA MEDICINA PREPAGADA S.A."/>
    <s v="Pólizas de Salud y MP"/>
    <s v="ORO"/>
    <n v="1426949"/>
    <s v="Hospitalización"/>
    <d v="2023-04-01T14:59:00"/>
    <x v="3"/>
    <n v="2"/>
    <n v="2"/>
    <x v="2"/>
    <d v="2023-04-01T15:27:34"/>
    <m/>
    <s v="casi e desmayo"/>
    <d v="2023-04-01T15:27:34"/>
    <n v="28"/>
    <s v="EDWING RENE HIGUERA BECERRA"/>
    <d v="2023-04-01T15:29:38"/>
    <n v="2"/>
    <s v="F064"/>
    <s v="TRASTORNO DE ANSIEDAD, ORGANICO"/>
    <s v="EDWING RENE HIGUERA BECERRA"/>
    <m/>
    <s v=""/>
    <s v="Observación"/>
    <s v="Vivo"/>
  </r>
  <r>
    <s v="IGNACIO SALOM WILCHES"/>
    <s v="Cédula ciudadanía"/>
    <s v="91465773"/>
    <s v="54 Años"/>
    <s v="Adulto"/>
    <s v="COOSALUD ENTIDAD PROMOTORA DE SALUD S.A"/>
    <s v="Subsidiado"/>
    <s v="ATEN. INTEGRAL CARDIOLOGÍA REG SUBSIDIADO"/>
    <n v="1426951"/>
    <s v="Hospitalización"/>
    <d v="2023-04-01T15:54:00"/>
    <x v="3"/>
    <n v="1"/>
    <n v="1"/>
    <x v="0"/>
    <d v="2023-04-01T16:31:16"/>
    <m/>
    <s v="Remitido como urgencia vital de Rionegro por Síndrome Coronario Agudo "/>
    <d v="2023-04-01T16:31:16"/>
    <n v="37"/>
    <s v="JUAN CARLOS DE SALES VIRGUETH"/>
    <d v="2023-04-01T16:50:32"/>
    <n v="19"/>
    <s v="I213x"/>
    <s v="INFARTO AGUDO DE MIOCARDIO CON ELEVACION DE ST "/>
    <s v="JUAN CARLOS DE SALES VIRGUETH"/>
    <d v="2023-04-29T16:44:00"/>
    <n v="671"/>
    <s v="Cuidado Intermedio Adulto"/>
    <s v="Muerto despues de 48 horas"/>
  </r>
  <r>
    <s v="BEATRIZ MERCHAN CASTRO"/>
    <s v="Cédula ciudadanía"/>
    <s v="37928281"/>
    <s v="62 Años"/>
    <s v="Adulto"/>
    <s v="COOSALUD ENTIDAD PROMOTORA DE SALUD S.A"/>
    <s v="Subsidiado"/>
    <s v="ATEN. INTEGRAL CARDIOLOGÍA REG SUBSIDIADO"/>
    <n v="1426952"/>
    <s v="Hospitalización"/>
    <d v="2023-04-01T16:03:00"/>
    <x v="3"/>
    <n v="3"/>
    <n v="3"/>
    <x v="1"/>
    <d v="2023-04-01T18:35:40"/>
    <m/>
    <s v="Remitida del Hospital de Florida por Trombosis Venosa Profunda_x000a__x000a_Congestion en el servicio de urgencias por lo cual se prolonga atencion"/>
    <d v="2023-04-01T18:35:40"/>
    <n v="152"/>
    <s v="JAVIER ORLANDO JIMENEZ MEJIA"/>
    <d v="2023-04-01T18:38:16"/>
    <n v="2"/>
    <s v="I828"/>
    <s v="EMBOLIA Y TROMBOSIS DE OTRAS VENAS ESPECIFICADAS"/>
    <s v="JAVIER ORLANDO JIMENEZ MEJIA"/>
    <d v="2023-04-03T13:02:00"/>
    <n v="42"/>
    <s v="Observación"/>
    <s v="Vivo"/>
  </r>
  <r>
    <s v="YANETH PATRICIA CARDENAS SARMIENTO"/>
    <s v="Cédula ciudadanía"/>
    <s v="63321721"/>
    <s v="58 Años"/>
    <s v="Adulto"/>
    <s v="SEGUROS DE VIDA SURAMERICANA S.A."/>
    <s v="Riesgos Laborales"/>
    <s v="ADMINISTRADORA DE RIESGOS LABORALES"/>
    <n v="1426954"/>
    <s v="Urgencias"/>
    <d v="2023-04-01T17:03:00"/>
    <x v="3"/>
    <n v="3"/>
    <n v="3"/>
    <x v="1"/>
    <d v="2023-04-01T18:46:39"/>
    <m/>
    <s v="Accidente laboral"/>
    <d v="2023-04-01T18:46:39"/>
    <n v="103"/>
    <s v="FRANCISCO JOSE ORTEGA TORRES"/>
    <d v="2023-04-01T18:49:40"/>
    <n v="3"/>
    <s v="R074"/>
    <s v="DOLOR EN EL PECHO, NO ESPECIFICADO"/>
    <s v="FRANCISCO JOSE ORTEGA TORRES"/>
    <d v="2023-04-02T00:32:00"/>
    <n v="5"/>
    <s v="Observación"/>
    <s v="Vivo"/>
  </r>
  <r>
    <s v="DULCE MARIA MARQUEZ ESCALANTE"/>
    <s v="Registro Civil"/>
    <s v="1238140591"/>
    <s v="2 Meses"/>
    <s v="Pediatrico"/>
    <s v="FUNDACION SALUD MIA EPS"/>
    <s v="Contributivo"/>
    <s v="PBS CONTRIBUTIVO "/>
    <n v="1426955"/>
    <s v="Urgencias"/>
    <d v="2023-04-01T17:32:00"/>
    <x v="3"/>
    <n v="3"/>
    <n v="3"/>
    <x v="1"/>
    <d v="2023-04-01T19:08:03"/>
    <m/>
    <s v="Paciente femenina de 2 meses sin antecedentes previos, que consulta en compañia de su madre por presentar 3 días de fiebre cuantificada en 38.2°C que cede ante la ingesta de 1.5 cc de dolex. Madre refiere el día de hoy presentar rinorrea hialina. Al exámen físico paciente normocardica, normotensa, normosaturada, no signos de dificultad respiratoria, afebril. A la auscultación ruidos cardiacos ritmicos, no soplos, no sobreagrgeados pulmonares. Se decide redireccionar a sitio de atención de su Entidad Promotora De Salud. Se dan recomendaciones y signos de alarma. Se explica claramente conducta a madre de paciente quien entiende y acepta."/>
    <d v="2023-04-01T19:08:03"/>
    <n v="96"/>
    <s v="JUAN PABLO  TORRES ROMERO"/>
    <m/>
    <s v=""/>
    <m/>
    <m/>
    <m/>
    <d v="2023-04-01T21:53:00"/>
    <s v=""/>
    <m/>
    <s v="Vivo"/>
  </r>
  <r>
    <s v="GUSTAVO FORERO ULLOA"/>
    <s v="Cédula ciudadanía"/>
    <s v="91201884"/>
    <s v="67 Años"/>
    <s v="Adulto"/>
    <s v="COOSALUD ENTIDAD PROMOTORA DE SALUD S.A"/>
    <s v="Subsidiado"/>
    <s v="ATEN. INTEGRAL CARDIOLOGÍA REG SUBSIDIADO"/>
    <n v="1426956"/>
    <s v="Urgencias"/>
    <d v="2023-04-01T17:40:00"/>
    <x v="3"/>
    <n v="3"/>
    <n v="3"/>
    <x v="1"/>
    <d v="2023-04-01T19:40:21"/>
    <m/>
    <s v="Refiere dolor toracico y dorsal_x000a__x000a_Se Solicita Electrocardiograma_x000a__x000a_Servicio congestionado por lo cual se prolonga tiempo de esperas"/>
    <d v="2023-04-01T19:40:21"/>
    <n v="120"/>
    <s v="JAVIER ORLANDO JIMENEZ MEJIA"/>
    <d v="2023-04-01T19:41:22"/>
    <n v="1"/>
    <s v="R074"/>
    <s v="DOLOR EN EL PECHO, NO ESPECIFICADO"/>
    <s v="JAVIER ORLANDO JIMENEZ MEJIA"/>
    <d v="2023-04-01T23:34:00"/>
    <n v="3"/>
    <s v="Observación"/>
    <s v="Vivo"/>
  </r>
  <r>
    <s v="YANET MARGARITA CASTILLO OLARTE"/>
    <s v="Cédula ciudadanía"/>
    <s v="63318234"/>
    <s v="60 Años"/>
    <s v="Adulto"/>
    <s v="SEGUROS DE VIDA SURAMERICANA S.A."/>
    <s v="Pólizas de Salud y MP"/>
    <s v="SALUD CLÁSICO"/>
    <n v="1426960"/>
    <s v="Urgencias"/>
    <d v="2023-04-01T19:27:00"/>
    <x v="3"/>
    <n v="2"/>
    <n v="2"/>
    <x v="2"/>
    <d v="2023-04-01T19:33:04"/>
    <m/>
    <s v="sangrado nasal"/>
    <d v="2023-04-01T19:33:04"/>
    <n v="6"/>
    <s v="FRANCISCO JOSE ORTEGA TORRES"/>
    <d v="2023-04-01T19:33:49"/>
    <n v="0"/>
    <s v="R040"/>
    <s v="EPISTAXIS"/>
    <s v="FRANCISCO JOSE ORTEGA TORRES"/>
    <d v="2023-04-01T22:52:00"/>
    <n v="3"/>
    <s v="Observación"/>
    <s v="Vivo"/>
  </r>
  <r>
    <s v="DAVID ALEJANDRO SOLANO PARRA"/>
    <s v="Registro Civil"/>
    <s v="1097207456"/>
    <s v="6 Años"/>
    <s v="Pediatrico"/>
    <s v="COMPAÑIA DE SEGUROS BOLIVAR S.A."/>
    <s v="Pólizas de Salud y MP"/>
    <s v="PÓLIZA DE SALUD"/>
    <n v="1426962"/>
    <s v="Hospitalización"/>
    <d v="2023-04-01T19:48:00"/>
    <x v="3"/>
    <n v="3"/>
    <n v="3"/>
    <x v="1"/>
    <d v="2023-04-01T20:05:29"/>
    <m/>
    <s v="Vomito y desaliento"/>
    <d v="2023-04-01T20:05:29"/>
    <n v="17"/>
    <s v="FRANCISCO JOSE ORTEGA TORRES"/>
    <d v="2023-04-01T20:08:20"/>
    <n v="2"/>
    <s v="A099"/>
    <s v="GASTROENTERITIS Y COLITIS DE ORIGEN NO ESPECIFICADO"/>
    <s v="FRANCISCO JOSE ORTEGA TORRES"/>
    <d v="2023-04-02T01:06:00"/>
    <n v="4"/>
    <s v="Observación"/>
    <s v="Vivo"/>
  </r>
  <r>
    <s v="NYKOL MARIANA PAMPLONA CAMARGO"/>
    <s v="Registro Civil"/>
    <s v="1052847138"/>
    <s v="2 Años"/>
    <s v="Pediatrico"/>
    <s v="NUEVA EMPRESA PROMOTORA DE SALUD S.A."/>
    <s v="Subsidiado"/>
    <s v="SANTANDER PITP PBS SUBSIDIADO "/>
    <n v="1426964"/>
    <s v="Hospitalización"/>
    <d v="2023-04-01T20:30:00"/>
    <x v="3"/>
    <n v="2"/>
    <n v="2"/>
    <x v="2"/>
    <d v="2023-04-01T21:59:53"/>
    <m/>
    <s v="tiene fiebr ey esta decaida y no ha comido en todo el dia"/>
    <d v="2023-04-01T21:59:53"/>
    <n v="89"/>
    <s v="CARLOS RODOLFO RUEDA GUATAVA"/>
    <d v="2023-04-01T22:02:31"/>
    <n v="2"/>
    <s v="I420"/>
    <s v="CARDIOMIOPATIA DILATADA"/>
    <s v="CARLOS RODOLFO RUEDA GUATAVA"/>
    <d v="2023-04-02T05:14:00"/>
    <n v="7"/>
    <s v="Observación"/>
    <s v="Vivo"/>
  </r>
  <r>
    <s v="FABIAN MATHIAS GONZALEZ RODRIGUEZ"/>
    <s v="Registro Civil"/>
    <s v="1095323635"/>
    <s v="1 Meses"/>
    <s v="Pediatrico"/>
    <s v="ASMET SALUD EPS SAS"/>
    <s v="Subsidiado"/>
    <s v="PGP CARDIOVASCULAR REG CONTRIB-SUBSIDIA "/>
    <n v="1426965"/>
    <s v="Hospitalización"/>
    <d v="2023-04-01T20:59:00"/>
    <x v="3"/>
    <n v="1"/>
    <n v="1"/>
    <x v="0"/>
    <d v="2023-04-01T21:26:01"/>
    <m/>
    <s v="Paciente masculino de 1 mes con tetralogía de fallot en programa PROMESA, valorado hace 3 días en consulta externa por cardiología pediátrica, quienes manifiestan que paciente requiere manejo con betabloqueador, con estancia en urgencias en esta institución el día de ayer por episodio de crisis hipóxica, en quien se habpia dado egreso dado resolución de crisis. Ingresa el día de hoy por nuevo episodio de crisis hipóxica hace 30 minutos."/>
    <d v="2023-04-01T21:26:01"/>
    <n v="27"/>
    <s v="JUAN PABLO  TORRES ROMERO"/>
    <d v="2023-04-01T21:26:35"/>
    <n v="0"/>
    <s v="R230"/>
    <s v="CIANOSIS"/>
    <s v="JUAN PABLO  TORRES ROMERO"/>
    <d v="2023-04-04T11:12:00"/>
    <n v="61"/>
    <s v="hospitalización Pediatria"/>
    <s v="Vivo"/>
  </r>
  <r>
    <s v="PEDRO SANABRIA"/>
    <s v="Cédula ciudadanía"/>
    <s v="2125712"/>
    <s v="82 Años"/>
    <s v="Adulto"/>
    <s v="NUEVA EMPRESA PROMOTORA DE SALUD S.A."/>
    <s v="Subsidiado"/>
    <s v="SANTANDER PITP PBS SUBSIDIADO "/>
    <n v="1426966"/>
    <s v="Hospitalización"/>
    <d v="2023-04-01T21:09:00"/>
    <x v="3"/>
    <n v="2"/>
    <n v="2"/>
    <x v="2"/>
    <d v="2023-04-01T22:39:20"/>
    <m/>
    <s v="tengo mareo y me duele donde tengo el dispositivo"/>
    <d v="2023-04-01T22:39:20"/>
    <n v="90"/>
    <s v="CARLOS RODOLFO RUEDA GUATAVA"/>
    <d v="2023-04-01T22:42:02"/>
    <n v="2"/>
    <s v="I500"/>
    <s v="INSUFICIENCIA CARDIACA CONGESTIVA"/>
    <s v="CARLOS RODOLFO RUEDA GUATAVA"/>
    <d v="2023-04-03T15:33:00"/>
    <n v="40"/>
    <s v="Observación"/>
    <s v="Vivo"/>
  </r>
  <r>
    <s v="LUIS JESUS CASTILLO GUEVARA"/>
    <s v="Cédula ciudadanía"/>
    <s v="91043059"/>
    <s v="51 Años"/>
    <s v="Adulto"/>
    <s v="FUNDACION SALUD MIA EPS"/>
    <s v="Contributivo"/>
    <s v="PBS CONTRIBUTIVO "/>
    <n v="1426967"/>
    <s v="Hospitalización"/>
    <d v="2023-04-01T22:33:00"/>
    <x v="3"/>
    <n v="3"/>
    <n v="3"/>
    <x v="1"/>
    <d v="2023-04-01T23:08:39"/>
    <m/>
    <s v="Paciente masculino de 51 años con antecedente de insuficiencia venosa crónica, quien cursa con cuadro clínico de larga data consistente en úlcera en miembro inferior derecho en tercio medio de pierna en región anterior y posterior, que el día de hoy por presentar sangrado abundante decide consultar a Hospital de Giron, con lo cual al ingreso en dicha institución aplican dipirona y deciden remitir a esta institución."/>
    <d v="2023-04-01T23:08:39"/>
    <n v="35"/>
    <s v="JUAN PABLO  TORRES ROMERO"/>
    <d v="2023-04-01T23:09:44"/>
    <n v="1"/>
    <s v="I872"/>
    <s v="INSUFICIENCIA VENOSA (CRONICA) (PERIFERICA)"/>
    <s v="JUAN PABLO  TORRES ROMERO"/>
    <d v="2023-04-03T17:50:00"/>
    <n v="42"/>
    <s v="Hospitalización Adulto"/>
    <s v="Vivo"/>
  </r>
  <r>
    <s v="LEONOR AMANDA VERA DE FUENTES"/>
    <s v="Cédula ciudadanía"/>
    <s v="28015055"/>
    <s v="71 Años"/>
    <s v="Adulto"/>
    <s v="FUNDACION SALUD MIA EPS"/>
    <s v="Contributivo"/>
    <s v="PBS SUBSIDIADO "/>
    <n v="1426968"/>
    <s v="Hospitalización"/>
    <d v="2023-04-01T22:57:00"/>
    <x v="3"/>
    <n v="2"/>
    <n v="2"/>
    <x v="2"/>
    <d v="2023-04-01T23:19:49"/>
    <m/>
    <s v="remitida por fibrilacion auricular con respuesta ventricualr rapida"/>
    <d v="2023-04-01T23:19:49"/>
    <n v="22"/>
    <s v="CARLOS RODOLFO RUEDA GUATAVA"/>
    <d v="2023-04-01T23:20:33"/>
    <n v="0"/>
    <s v="I490"/>
    <s v="FIBRILACION Y ALETEO VENTRICULAR"/>
    <s v="CARLOS RODOLFO RUEDA GUATAVA"/>
    <d v="2023-04-02T15:22:00"/>
    <n v="16"/>
    <s v="Observación"/>
    <s v="Vivo"/>
  </r>
  <r>
    <s v="MARINA NIEVES DE AVELLANEDA"/>
    <s v="Cédula ciudadanía"/>
    <s v="37791522"/>
    <s v="77 Años"/>
    <s v="Adulto"/>
    <s v="EPS SURAMERICANA S.A."/>
    <s v="Contributivo"/>
    <s v="PBS CONTRIBUTIVO "/>
    <n v="1426969"/>
    <s v="Hospitalización"/>
    <d v="2023-04-01T23:21:00"/>
    <x v="3"/>
    <n v="2"/>
    <n v="2"/>
    <x v="2"/>
    <d v="2023-04-01T23:59:09"/>
    <m/>
    <s v="Paciente femenina de 77 años con antecedentes de cardiopatía valvular e iquémica con Fracción Eyeccion Del Ventriculo Izquierdo 65% con cambio valvular mitral por prótesis biológica HANCOCK 27 mm + Revascularización miocárdica (06/06/2013 -Clínica Chicamocha), Hipertensión Arterial, dislipidemia, Diabetes Mellitus 2 no IR, hipotiroidismo, y Fibrilacion Auricular paroxística no valvular anticoagulada con rivaroxaban, quien consulta a clínica chicamocha el día de hoy por presentar sensación de mareo y palpitaciones. "/>
    <d v="2023-04-01T23:59:09"/>
    <n v="38"/>
    <s v="JUAN PABLO  TORRES ROMERO"/>
    <d v="2023-04-02T00:00:21"/>
    <n v="1"/>
    <s v="I480"/>
    <s v="FIBRILACIÓN AURICULAR PAROXÍSTICA"/>
    <s v="JUAN PABLO  TORRES ROMERO"/>
    <d v="2023-04-02T15:23:00"/>
    <n v="15"/>
    <s v="Hospitalización Adulto"/>
    <s v="Vivo"/>
  </r>
  <r>
    <s v="CECILIA ARGUELLO BENAVIDES"/>
    <s v="Cédula ciudadanía"/>
    <s v="37793298"/>
    <s v="74 Años"/>
    <s v="Adulto"/>
    <s v="NUEVA EMPRESA PROMOTORA DE SALUD S.A."/>
    <s v="Subsidiado"/>
    <s v="SANTANDER PITP PBS SUBSIDIADO "/>
    <n v="1426971"/>
    <s v="Hospitalización"/>
    <d v="2023-04-02T00:33:00"/>
    <x v="3"/>
    <n v="1"/>
    <n v="1"/>
    <x v="0"/>
    <d v="2023-04-02T01:17:31"/>
    <m/>
    <s v="me duele el pecho"/>
    <d v="2023-04-02T01:17:31"/>
    <n v="44"/>
    <s v="CARLOS RODOLFO RUEDA GUATAVA"/>
    <d v="2023-04-02T01:21:26"/>
    <n v="3"/>
    <s v="I255"/>
    <s v="CARDIOMIOPATIA ISQUEMICA"/>
    <s v="CARLOS RODOLFO RUEDA GUATAVA"/>
    <d v="2023-04-05T15:54:00"/>
    <n v="86"/>
    <s v="Observación"/>
    <s v="Vivo"/>
  </r>
  <r>
    <s v="JORGE ENRIQUE GRANADOS"/>
    <s v="Cédula ciudadanía"/>
    <s v="13446441"/>
    <s v="66 Años"/>
    <s v="Adulto"/>
    <s v="NUEVA EMPRESA PROMOTORA DE SALUD S.A."/>
    <s v="Subsidiado"/>
    <s v="N.DE SANTANDER PITP PBS SUBSIDIADO "/>
    <n v="1426972"/>
    <s v="Hospitalización"/>
    <d v="2023-04-02T01:17:00"/>
    <x v="3"/>
    <n v="2"/>
    <n v="2"/>
    <x v="2"/>
    <d v="2023-04-02T02:02:11"/>
    <m/>
    <s v="Paciente masculino de 67 años con antecedentes de Diabetes Mellitus 2 IR, Hipertensión Arterial, dislipidemia, hipotiroidismo, secuelas de Accidente Cerebro-Vascular isquémico dadas por hemiparesia izquierda, quien consulta a hospital de pamplona por presentar el día 27/03/23 caída desde su propia altura por la cual presenta fractura de cabeza de húmero izquierdo con reducción abierta y fijación con material de osteosintesis realizada el día 28/03/23, con lo cual permaneció en estancia en Unidad De Cuidado Intensivo por 3 días y posterior a esto fue trasladado a hospitalización donde presenta cuadro de dolor torácico con lo cual realizan Electrocardiograma en ritmo sinusal, eje conservado, no isquemia, no alteraciones del ST, troponina negativa, y Ecocardiograma Trantoráxico con hipocinesia apical de cara septal con Fracción Eyeccion Del Ventriculo Izquierdo del 57%, con lo cual proceden a remitir a esta institución en contexto de angina inestable de alto riesgo con propuesta de estratificación coronaria invasiva."/>
    <d v="2023-04-02T02:02:11"/>
    <n v="45"/>
    <s v="JUAN PABLO  TORRES ROMERO"/>
    <d v="2023-04-02T02:03:12"/>
    <n v="1"/>
    <s v="I209"/>
    <s v="ANGINA DE PECHO, NO ESPECIFICADA"/>
    <s v="JUAN PABLO  TORRES ROMERO"/>
    <d v="2023-04-03T14:34:00"/>
    <n v="36"/>
    <s v="Observación"/>
    <s v="Vivo"/>
  </r>
  <r>
    <s v="GLADYS MIREYA SOLANO"/>
    <s v="Cédula ciudadanía"/>
    <s v="63335766"/>
    <s v="56 Años"/>
    <s v="Adulto"/>
    <s v="ASMET SALUD EPS SAS"/>
    <s v="Subsidiado"/>
    <s v="PGP CARDIOVASCULAR REG CONTRIB-SUBSIDIA "/>
    <n v="1426973"/>
    <s v="Hospitalización"/>
    <d v="2023-04-02T01:39:00"/>
    <x v="3"/>
    <n v="1"/>
    <n v="1"/>
    <x v="0"/>
    <d v="2023-04-02T01:54:47"/>
    <m/>
    <s v="remitida de hospital del norte por Infarto Agudo Del Miocardio cest cara inferior"/>
    <d v="2023-04-02T01:54:47"/>
    <n v="15"/>
    <s v="CARLOS RODOLFO RUEDA GUATAVA"/>
    <d v="2023-04-02T01:58:27"/>
    <n v="3"/>
    <s v="I219"/>
    <s v="INFARTO AGUDO DEL MIOCARDIO, SIN OTRA ESPECIFICACION"/>
    <s v="CARLOS RODOLFO RUEDA GUATAVA"/>
    <d v="2023-04-04T12:54:00"/>
    <n v="58"/>
    <s v="Cuidado Intensivo Adulto"/>
    <s v="Vivo"/>
  </r>
  <r>
    <s v="JHON ALEXANDER MARTINEZ SANABRIA"/>
    <s v="Cédula ciudadanía"/>
    <s v="1097092121"/>
    <s v="19 Años"/>
    <s v="Adulto"/>
    <s v="SALUD TOTAL ENTIDAD PROMOTORA DE SALUD DEL REG"/>
    <s v="Contributivo"/>
    <s v="PBS CONTRIBUTIVO "/>
    <n v="1426975"/>
    <s v="Hospitalización"/>
    <d v="2023-04-02T04:22:00"/>
    <x v="3"/>
    <n v="1"/>
    <n v="1"/>
    <x v="0"/>
    <d v="2023-04-02T04:55:24"/>
    <m/>
    <s v="remitido de hospital de Floridablanca por lesión vascular"/>
    <d v="2023-04-02T04:55:24"/>
    <n v="33"/>
    <s v="JUAN PABLO  TORRES ROMERO"/>
    <d v="2023-04-02T04:56:59"/>
    <n v="1"/>
    <s v="S411"/>
    <s v="HERIDA DEL BRAZO"/>
    <s v="JUAN PABLO  TORRES ROMERO"/>
    <d v="2023-04-02T19:59:00"/>
    <n v="15"/>
    <s v="Cuidado Intermedio Adulto"/>
    <s v="Vivo"/>
  </r>
  <r>
    <s v="ALICIA DE LAS MERCEDES PEREZ DE NIÑO"/>
    <s v="Cédula ciudadanía"/>
    <s v="40550046"/>
    <s v="75 Años"/>
    <s v="Adulto"/>
    <s v="ASMET SALUD EPS SAS"/>
    <s v="Subsidiado"/>
    <s v="PGP CARDIOVASCULAR REG CONTRIB-SUBSIDIA "/>
    <n v="1426976"/>
    <s v="Hospitalización"/>
    <d v="2023-04-02T06:14:00"/>
    <x v="3"/>
    <n v="2"/>
    <n v="2"/>
    <x v="2"/>
    <d v="2023-04-02T06:44:01"/>
    <m/>
    <s v="DESDE LA  UNA  DE LA  MAÑANA EL  COMENZÓ  MUCHA   DIFICULTAD RESPIRATORIA "/>
    <d v="2023-04-02T06:44:01"/>
    <n v="30"/>
    <s v="GEOVANIS ALBERTO ORTEGA CUELLO"/>
    <d v="2023-04-02T06:44:31"/>
    <n v="0"/>
    <s v="J81X"/>
    <s v="EDEMA PULMONAR"/>
    <s v="GEOVANIS ALBERTO ORTEGA CUELLO"/>
    <d v="2023-04-05T14:53:00"/>
    <n v="80"/>
    <s v="Cuidado Intermedio Adulto"/>
    <s v="Vivo"/>
  </r>
  <r>
    <s v="JOSE DEL CARMEN PINZON MONCADA"/>
    <s v="Cédula ciudadanía"/>
    <s v="498432"/>
    <s v="86 Años"/>
    <s v="Adulto"/>
    <s v="COOSALUD ENTIDAD PROMOTORA DE SALUD S.A"/>
    <s v="Subsidiado"/>
    <s v="ATEN. INTEGRAL CARDIOLOGÍA REG SUBSIDIADO"/>
    <n v="1426979"/>
    <s v="Hospitalización"/>
    <d v="2023-04-02T07:09:00"/>
    <x v="3"/>
    <n v="2"/>
    <n v="2"/>
    <x v="2"/>
    <d v="2023-04-02T07:28:08"/>
    <m/>
    <s v="&quot;Dolor de pecho&quot;_x000a__x000a_"/>
    <d v="2023-04-02T07:28:08"/>
    <n v="19"/>
    <s v="JOSE VICENTE RAMIREZ "/>
    <d v="2023-04-02T07:28:32"/>
    <n v="0"/>
    <s v="I209"/>
    <s v="ANGINA DE PECHO, NO ESPECIFICADA"/>
    <s v="JOSE VICENTE RAMIREZ "/>
    <d v="2023-04-02T21:44:00"/>
    <n v="14"/>
    <s v="Observación"/>
    <s v="Vivo"/>
  </r>
  <r>
    <s v="EDINSON JAIMES HERNANDEZ"/>
    <s v="Cédula ciudadanía"/>
    <s v="91291467"/>
    <s v="49 Años"/>
    <s v="Adulto"/>
    <s v="ENTIDAD PROMOTORA DE SALUD FAMISANAR S A S"/>
    <s v="Contributivo"/>
    <s v="PBS CONTRIBUTIVO "/>
    <n v="1426981"/>
    <s v="Urgencias"/>
    <d v="2023-04-02T07:27:00"/>
    <x v="3"/>
    <n v="3"/>
    <n v="3"/>
    <x v="1"/>
    <d v="2023-04-02T08:26:46"/>
    <m/>
    <s v="VIENE  ACUDIENDO A  LLAMADO   DEL  GRUPO DE  TRASPLANTE   RENAL,  POR   REPORTE DE BIOPSIA   CON RECHAZO  "/>
    <d v="2023-04-02T08:26:46"/>
    <n v="59"/>
    <s v="GEOVANIS ALBERTO ORTEGA CUELLO"/>
    <d v="2023-04-02T08:29:15"/>
    <n v="2"/>
    <s v="T861"/>
    <s v="FALLA Y RECHAZO DE TRASPLANTE DE RINON"/>
    <s v="GEOVANIS ALBERTO ORTEGA CUELLO"/>
    <d v="2023-04-02T12:20:00"/>
    <n v="3"/>
    <s v="Hospitalización Adulto"/>
    <s v="Vivo"/>
  </r>
  <r>
    <s v="LEONISA OSPINA RODAS"/>
    <s v="Cédula ciudadanía"/>
    <s v="39266343"/>
    <s v="68 Años"/>
    <s v="Adulto"/>
    <s v="COLMEDICA MEDICINA PREPAGADA S A"/>
    <s v="Pólizas de Salud y MP"/>
    <s v="GAMA ALTA - ZAFIRO"/>
    <n v="1426983"/>
    <s v="Hospitalización"/>
    <d v="2023-04-02T08:11:00"/>
    <x v="3"/>
    <n v="2"/>
    <n v="2"/>
    <x v="2"/>
    <d v="2023-04-02T08:43:04"/>
    <m/>
    <s v="Refrei dolor en el pecho"/>
    <d v="2023-04-02T08:43:04"/>
    <n v="32"/>
    <s v="EDWING RENE HIGUERA BECERRA"/>
    <d v="2023-04-02T08:43:49"/>
    <n v="0"/>
    <s v="R072"/>
    <s v="DOLOR PRECORDIAL"/>
    <s v="EDWING RENE HIGUERA BECERRA"/>
    <d v="2023-04-06T14:50:00"/>
    <n v="102"/>
    <s v="Observación"/>
    <s v="Vivo"/>
  </r>
  <r>
    <s v="BEATRIZ GARCIA DE DUARTE"/>
    <s v="Cédula ciudadanía"/>
    <s v="63273409"/>
    <s v="67 Años"/>
    <s v="Adulto"/>
    <s v="SALUD TOTAL ENTIDAD PROMOTORA DE SALUD DEL REG"/>
    <s v="Contributivo"/>
    <s v="PBS CONTRIBUTIVO "/>
    <n v="1426989"/>
    <s v="Hospitalización"/>
    <d v="2023-04-02T09:47:00"/>
    <x v="3"/>
    <n v="3"/>
    <n v="3"/>
    <x v="1"/>
    <d v="2023-04-02T10:17:36"/>
    <m/>
    <s v="PACIENTE  CONSULTA   POR  DOLOR ,  INFLAMACION  Y SECRECION DE  PUS   POR   HERIDA   DE  PIERNA  Izquierdo  "/>
    <d v="2023-04-02T10:17:36"/>
    <n v="30"/>
    <s v="GEOVANIS ALBERTO ORTEGA CUELLO"/>
    <d v="2023-04-02T10:18:08"/>
    <n v="0"/>
    <s v="L088"/>
    <s v="OTRAS INFECCIONES LOCALES ESPECIFICADAS DE LA PIEL Y DEL TEJIDO SUBCUTANEO"/>
    <s v="GEOVANIS ALBERTO ORTEGA CUELLO"/>
    <d v="2023-04-03T13:50:00"/>
    <n v="27"/>
    <s v="Observación"/>
    <s v="Vivo"/>
  </r>
  <r>
    <s v="JHONNY ENRIQUE MEZA ARDILA"/>
    <s v="Cédula ciudadanía"/>
    <s v="91276093"/>
    <s v="53 Años"/>
    <s v="Adulto"/>
    <s v="AXA COLPATRIA MEDICINA PREPAGADA S.A."/>
    <s v="Pólizas de Salud y MP"/>
    <s v="ALTERNO PLUS"/>
    <n v="1426990"/>
    <s v="Urgencias"/>
    <d v="2023-04-02T10:32:00"/>
    <x v="3"/>
    <n v="2"/>
    <n v="2"/>
    <x v="2"/>
    <d v="2023-04-02T10:46:25"/>
    <m/>
    <s v="teng mucho dolor"/>
    <d v="2023-04-02T10:46:25"/>
    <n v="14"/>
    <s v="EDWING RENE HIGUERA BECERRA"/>
    <d v="2023-04-02T10:49:01"/>
    <n v="2"/>
    <s v="N23X"/>
    <s v="COLICO RENAL, NO ESPECIFICADO"/>
    <s v="EDWING RENE HIGUERA BECERRA"/>
    <d v="2023-04-02T16:36:00"/>
    <n v="5"/>
    <s v="Observación"/>
    <s v="Vivo"/>
  </r>
  <r>
    <s v="JOANNI CARVAJAL ESTUPIÑAN"/>
    <s v="Cédula ciudadanía"/>
    <s v="1098708313"/>
    <s v="32 Años"/>
    <s v="Adulto"/>
    <s v="ASMET SALUD EPS SAS"/>
    <s v="Subsidiado"/>
    <s v="PGP INTEGRAL REG CONTRIBUT-SUBSIDIADO "/>
    <n v="1426991"/>
    <s v="Hospitalización"/>
    <d v="2023-04-02T10:37:00"/>
    <x v="3"/>
    <n v="2"/>
    <n v="2"/>
    <x v="2"/>
    <d v="2023-04-02T10:46:48"/>
    <m/>
    <s v="&quot; DIARREA DESDE 15 DIAS&quot;_x000a__x000a_"/>
    <d v="2023-04-02T10:46:48"/>
    <n v="9"/>
    <s v="JOSE VICENTE RAMIREZ "/>
    <d v="2023-04-02T10:47:11"/>
    <n v="0"/>
    <s v="A09"/>
    <s v="DIARREA Y GASTROENTERITIS DE PRESUNTO ORIGEN INFECCIOSO."/>
    <s v="JOSE VICENTE RAMIREZ "/>
    <d v="2023-04-03T02:32:00"/>
    <n v="15"/>
    <s v="Observación"/>
    <s v="Vivo"/>
  </r>
  <r>
    <s v="DAVID SANTIAGO GARCIA ORDUZ"/>
    <s v="Tarjeta de Identidad"/>
    <s v="1097912579"/>
    <s v="15 Años"/>
    <s v="Pediatrico"/>
    <s v="SALUD TOTAL ENTIDAD PROMOTORA DE SALUD DEL REG"/>
    <s v="Contributivo"/>
    <s v="PBS CONTRIBUTIVO "/>
    <n v="1426992"/>
    <s v="Urgencias"/>
    <d v="2023-04-02T10:46:00"/>
    <x v="3"/>
    <n v="3"/>
    <n v="3"/>
    <x v="1"/>
    <d v="2023-04-02T11:09:21"/>
    <m/>
    <s v="DESDE  AYER  TIENE PUNZADAS EN  EL  PECHO ,Y SE AUMENTA CON LA RESPIRACION  "/>
    <d v="2023-04-02T11:09:21"/>
    <n v="23"/>
    <s v="GEOVANIS ALBERTO ORTEGA CUELLO"/>
    <d v="2023-04-02T11:10:42"/>
    <n v="1"/>
    <s v="R072"/>
    <s v="DOLOR PRECORDIAL"/>
    <s v="GEOVANIS ALBERTO ORTEGA CUELLO"/>
    <d v="2023-04-02T11:29:00"/>
    <n v="0"/>
    <s v="Alta a Casa"/>
    <s v="Vivo"/>
  </r>
  <r>
    <s v="JORGE RUEDA GALVIS"/>
    <s v="Cédula ciudadanía"/>
    <s v="5559908"/>
    <s v="77 Años"/>
    <s v="Adulto"/>
    <s v="COOSALUD ENTIDAD PROMOTORA DE SALUD S.A"/>
    <s v="Subsidiado"/>
    <s v="ATEN. INTEGRAL CARDIOLOGÍA REG SUBSIDIADO"/>
    <n v="1426993"/>
    <s v="Hospitalización"/>
    <d v="2023-04-02T11:09:00"/>
    <x v="3"/>
    <n v="2"/>
    <n v="2"/>
    <x v="2"/>
    <d v="2023-04-02T11:21:08"/>
    <m/>
    <s v="Remitido de Hospital Local Del Norte con Impresión Diagnóstica de Trombosis Venosa Profunda proximal para valoracion por cx vascular periferica.  Aceptado por el equipo de REFERENCIA, con codigo de aceptacion 010420231606-Y, para ingreso por el servicio de URGENCIAS_x000a_"/>
    <d v="2023-04-02T11:21:08"/>
    <n v="12"/>
    <s v="JOSE VICENTE RAMIREZ "/>
    <d v="2023-04-02T11:27:40"/>
    <n v="6"/>
    <s v="L031"/>
    <s v="CELULITIS DE OTRAS PARTES DE LOS MIEMBROS"/>
    <s v="JOSE VICENTE RAMIREZ "/>
    <d v="2023-04-10T11:54:00"/>
    <n v="192"/>
    <s v="Hospitalización Adulto"/>
    <s v="Vivo"/>
  </r>
  <r>
    <s v="DIOSELINA SANCHEZ DE SANCHEZ"/>
    <s v="Cédula ciudadanía"/>
    <s v="28119505"/>
    <s v="78 Años"/>
    <s v="Adulto"/>
    <s v="COOSALUD ENTIDAD PROMOTORA DE SALUD S.A"/>
    <s v="Subsidiado"/>
    <s v="ATEN. INTEGRAL CARDIOLOGÍA REG SUBSIDIADO"/>
    <n v="1426994"/>
    <s v="Hospitalización"/>
    <d v="2023-04-02T11:39:00"/>
    <x v="3"/>
    <n v="2"/>
    <n v="2"/>
    <x v="2"/>
    <d v="2023-04-02T11:55:27"/>
    <m/>
    <s v="VIENE REMITIDA   DEL HOSPITAL  DE  SANGIL  CON   Diagnóstico   DE  Infarto Agudo Del Miocardio  + Enfermedad Pulmonar Obstructiva Crónica  EXACERBADO  "/>
    <d v="2023-04-02T11:55:27"/>
    <n v="16"/>
    <s v="GEOVANIS ALBERTO ORTEGA CUELLO"/>
    <d v="2023-04-02T11:56:11"/>
    <n v="0"/>
    <s v="J441"/>
    <s v="ENFERMEDAD PULMONAR OBSTRUCTIVA CRONICA CON EXACERBACION AGUDA, NO ESPECIFICADA"/>
    <s v="GEOVANIS ALBERTO ORTEGA CUELLO"/>
    <d v="2023-04-13T16:00:00"/>
    <n v="268"/>
    <s v="Observación"/>
    <s v="Muerto despues de 48 horas"/>
  </r>
  <r>
    <s v="FABIO SALAZAR SANCHEZ"/>
    <s v="Cédula ciudadanía"/>
    <s v="88206670"/>
    <s v="49 Años"/>
    <s v="Adulto"/>
    <s v="NUEVA EMPRESA PROMOTORA DE SALUD S.A."/>
    <s v="Subsidiado"/>
    <s v="SANTANDER PITP PBS SUBSIDIADO "/>
    <n v="1426995"/>
    <s v="Hospitalización"/>
    <d v="2023-04-02T11:59:00"/>
    <x v="3"/>
    <n v="1"/>
    <n v="1"/>
    <x v="0"/>
    <d v="2023-04-02T12:10:50"/>
    <m/>
    <s v="Remtiido de Hospital Loca de Piedecuesta en contexrto de descargas cddel dispositivo &quot;_x000a_"/>
    <d v="2023-04-02T12:10:50"/>
    <n v="11"/>
    <s v="JOSE VICENTE RAMIREZ "/>
    <d v="2023-04-02T12:14:42"/>
    <n v="3"/>
    <s v="I481"/>
    <s v="FIBRILACIÓN AURICULAR PERSISTENTE"/>
    <s v="JOSE VICENTE RAMIREZ "/>
    <d v="2023-05-05T13:01:00"/>
    <n v="792"/>
    <s v="Cuidado Intensivo Adulto"/>
    <s v="Vivo"/>
  </r>
  <r>
    <s v="JUAN DE LA CRUZ TORRES DIAZ"/>
    <s v="Cédula ciudadanía"/>
    <s v="2128244"/>
    <s v="87 Años"/>
    <s v="Adulto"/>
    <s v="COOSALUD ENTIDAD PROMOTORA DE SALUD S.A"/>
    <s v="Subsidiado"/>
    <s v="ATEN. INTEGRAL CARDIOLOGÍA REG SUBSIDIADO"/>
    <n v="1426999"/>
    <s v="Hospitalización"/>
    <d v="2023-04-02T14:08:00"/>
    <x v="3"/>
    <n v="2"/>
    <n v="2"/>
    <x v="2"/>
    <d v="2023-04-02T14:58:23"/>
    <m/>
    <s v="Disnea "/>
    <d v="2023-04-02T14:58:23"/>
    <n v="50"/>
    <s v="JOSE VICENTE RAMIREZ "/>
    <d v="2023-04-02T15:00:43"/>
    <n v="2"/>
    <s v="I679"/>
    <s v="ENFERMEDAD CEREBROVASCULAR, NO ESPECIFICADA"/>
    <s v="JOSE VICENTE RAMIREZ "/>
    <d v="2023-04-02T22:03:00"/>
    <n v="7"/>
    <s v="Observación"/>
    <s v="Muerto antes de 48 horas"/>
  </r>
  <r>
    <s v="ELIANA ROCIO ARANGO FONTECHA"/>
    <s v="Cédula ciudadanía"/>
    <s v="1098729437"/>
    <s v="30 Años"/>
    <s v="Adulto"/>
    <s v="SEGUROS DE VIDA SURAMERICANA S.A."/>
    <s v="Riesgos Laborales"/>
    <s v="ADMINISTRADORA DE RIESGOS LABORALES"/>
    <n v="1427001"/>
    <s v="Urgencias"/>
    <d v="2023-04-02T14:33:00"/>
    <x v="3"/>
    <n v="3"/>
    <n v="3"/>
    <x v="1"/>
    <d v="2023-04-02T14:36:18"/>
    <m/>
    <s v="TUVE  UN  ACCIDENTE  DE RIESGO  BIOLOGICO  ,  &quot;ME  PUNCIONÉ CON LA AGUJA  DE  UN PACIENTE  &quot;"/>
    <d v="2023-04-02T14:36:18"/>
    <n v="3"/>
    <s v="GEOVANIS ALBERTO ORTEGA CUELLO"/>
    <d v="2023-04-02T14:39:00"/>
    <n v="2"/>
    <s v="T812"/>
    <s v="PUNCION O LACERACION ACCIDENTAL DURANTE UN PROCEDIMIENTO, NO CLASIFICADAS EN OTRA PARTE"/>
    <s v="GEOVANIS ALBERTO ORTEGA CUELLO"/>
    <d v="2023-04-02T15:23:00"/>
    <n v="0"/>
    <s v="Alta a Casa"/>
    <s v="Vivo"/>
  </r>
  <r>
    <s v="GONZALO MONARES SUAREZ"/>
    <s v="Cédula ciudadanía"/>
    <s v="19417610"/>
    <s v="64 Años"/>
    <s v="Adulto"/>
    <s v="COOSALUD ENTIDAD PROMOTORA DE SALUD S.A"/>
    <s v="Subsidiado"/>
    <s v="ATEN. INTEGRAL CARDIOLOGÍA REG SUBSIDIADO"/>
    <n v="1427004"/>
    <s v="Hospitalización"/>
    <d v="2023-04-02T15:41:00"/>
    <x v="3"/>
    <n v="2"/>
    <n v="2"/>
    <x v="2"/>
    <d v="2023-04-02T16:17:21"/>
    <m/>
    <s v="ME DIÓ  DOLOR  EN EL  PÉCHO Y SUDORACION   Y  VOMITO  "/>
    <d v="2023-04-02T16:17:21"/>
    <n v="36"/>
    <s v="GEOVANIS ALBERTO ORTEGA CUELLO"/>
    <d v="2023-04-02T16:18:42"/>
    <n v="1"/>
    <s v="I209"/>
    <s v="ANGINA DE PECHO, NO ESPECIFICADA"/>
    <s v="GEOVANIS ALBERTO ORTEGA CUELLO"/>
    <d v="2023-04-03T10:13:00"/>
    <n v="17"/>
    <s v="Observación"/>
    <s v="Vivo"/>
  </r>
  <r>
    <s v="HERNANDO RODRIGUEZ COTAMO"/>
    <s v="Cédula ciudadanía"/>
    <s v="91474236"/>
    <s v="55 Años"/>
    <s v="Adulto"/>
    <s v="NUEVA EMPRESA PROMOTORA DE SALUD S.A."/>
    <s v="Subsidiado"/>
    <s v="SANTANDER PITP PBS SUBSIDIADO "/>
    <n v="1427005"/>
    <s v="Urgencias"/>
    <d v="2023-04-02T15:54:00"/>
    <x v="3"/>
    <n v="3"/>
    <n v="3"/>
    <x v="1"/>
    <d v="2023-04-02T18:25:00"/>
    <m/>
    <s v="remitido de hospital del norte_x000a_paceinte remmitido por cuadro de enfermedad arterial  con dopler muetra lesion sevbera en miebro inferior.  "/>
    <d v="2023-04-02T18:25:00"/>
    <n v="150"/>
    <s v="ROBERFABIAN  ANGARITA SEQUEDA"/>
    <d v="2023-04-02T19:59:54"/>
    <n v="94"/>
    <s v="L984"/>
    <s v="ULCERA CRONICA DE LA PIEL, NO CLASIFICADA EN OTRA PARTE"/>
    <s v="ROBERFABIAN  ANGARITA SEQUEDA"/>
    <d v="2023-04-02T22:06:00"/>
    <n v="2"/>
    <s v="Alta a Casa"/>
    <s v="Vivo"/>
  </r>
  <r>
    <s v="HECTOR VIVAS PEREZ"/>
    <s v="Cédula ciudadanía"/>
    <s v="4110872"/>
    <s v="75 Años"/>
    <s v="Adulto"/>
    <s v="NUEVA EMPRESA PROMOTORA DE SALUD S.A."/>
    <s v="Contributivo"/>
    <s v="BOYACA PITP PBS CONTRIBUTIVO "/>
    <n v="1427006"/>
    <s v="Hospitalización"/>
    <d v="2023-04-02T16:05:00"/>
    <x v="3"/>
    <n v="3"/>
    <n v="3"/>
    <x v="1"/>
    <d v="2023-04-02T17:17:11"/>
    <m/>
    <s v="ME DIÓ UN DOLOR DE ESPALDA  Y SE  ME  SUBIÓ"/>
    <d v="2023-04-02T17:17:11"/>
    <n v="72"/>
    <s v="GEOVANIS ALBERTO ORTEGA CUELLO"/>
    <d v="2023-04-02T17:17:38"/>
    <n v="0"/>
    <s v="I209"/>
    <s v="ANGINA DE PECHO, NO ESPECIFICADA"/>
    <s v="GEOVANIS ALBERTO ORTEGA CUELLO"/>
    <d v="2023-04-03T13:44:00"/>
    <n v="20"/>
    <s v="Observación"/>
    <s v="Vivo"/>
  </r>
  <r>
    <s v="MANUEL ANTONIO ESCOBAR PINZON"/>
    <s v="Cédula ciudadanía"/>
    <s v="8826923"/>
    <s v="62 Años"/>
    <s v="Adulto"/>
    <s v="NUEVA EMPRESA PROMOTORA DE SALUD S.A."/>
    <s v="Subsidiado"/>
    <s v="BOLIVAR PITP PBS SUBSIDIADO "/>
    <n v="1427007"/>
    <s v="Hospitalización"/>
    <d v="2023-04-02T16:11:00"/>
    <x v="3"/>
    <n v="3"/>
    <n v="3"/>
    <x v="1"/>
    <d v="2023-04-02T18:40:51"/>
    <m/>
    <s v="Remitido de san pablo sur de bolivar._x000a_por cuadro Insuficiencia Cardiaca Congestiva  manejado  furosemida.  "/>
    <d v="2023-04-02T18:40:51"/>
    <n v="149"/>
    <s v="ROBERFABIAN  ANGARITA SEQUEDA"/>
    <d v="2023-04-02T18:43:03"/>
    <n v="2"/>
    <s v="I500"/>
    <s v="INSUFICIENCIA CARDIACA CONGESTIVA"/>
    <s v="ROBERFABIAN  ANGARITA SEQUEDA"/>
    <d v="2023-04-06T12:43:00"/>
    <n v="89"/>
    <s v="Hospitalización Adulto"/>
    <s v="Vivo"/>
  </r>
  <r>
    <s v="KAREN LISETH ARISMENDY VILLAMIZAR"/>
    <s v="Cédula ciudadanía"/>
    <s v="1098807390"/>
    <s v="24 Años"/>
    <s v="Adulto"/>
    <s v="FUNDACION SALUD MIA EPS"/>
    <s v="Contributivo"/>
    <s v="PBS CONTRIBUTIVO "/>
    <n v="1427009"/>
    <s v="Urgencias"/>
    <d v="2023-04-02T17:14:00"/>
    <x v="3"/>
    <n v="2"/>
    <n v="2"/>
    <x v="2"/>
    <d v="2023-04-02T18:33:31"/>
    <m/>
    <s v="Dolor en el pecho_x000a_Paciete  refier que el dia de hoy hacia las 4:00 pm presenta  dolor  torax,  rubicudez facial   sensacion de disnea  motivo por el cual consulta  el dia de hoy.  "/>
    <d v="2023-04-02T18:33:31"/>
    <n v="79"/>
    <s v="ROBERFABIAN  ANGARITA SEQUEDA"/>
    <d v="2023-04-02T19:16:46"/>
    <n v="43"/>
    <s v="R074"/>
    <s v="DOLOR EN EL PECHO, NO ESPECIFICADO"/>
    <s v="FRANCISCO JOSE ORTEGA TORRES"/>
    <d v="2023-04-04T01:01:00"/>
    <n v="29"/>
    <s v="Observación"/>
    <s v="Vivo"/>
  </r>
  <r>
    <s v="WILFREDO DE JESUS MEDINA TERAN"/>
    <s v="Cédula ciudadanía"/>
    <s v="91427305"/>
    <s v="57 Años"/>
    <s v="Adulto"/>
    <s v="NUEVA EMPRESA PROMOTORA DE SALUD S.A."/>
    <s v="Contributivo"/>
    <s v="SANTANDER PITP PBS CONTRIBUTIVO "/>
    <n v="1427010"/>
    <s v="Hospitalización"/>
    <d v="2023-04-02T18:32:00"/>
    <x v="3"/>
    <n v="2"/>
    <n v="2"/>
    <x v="2"/>
    <d v="2023-04-02T18:59:40"/>
    <m/>
    <s v="Paciente masculino de 57 años con antecedentes de Enfermedad Pulmonar Obstructiva Crónica GOLD B, Osteoatrosis generalizada, Sindrome de manguito rotador, quien consulta por presentar cuadro clínico de 15 minutos de evolución consistente en dolor precordial opresivo que se irradia a cuello y espalda, que cede parcialmente ante la ingesta de 100 mg de ácido acetilsalicílico."/>
    <d v="2023-04-02T18:59:40"/>
    <n v="27"/>
    <s v="JUAN PABLO  TORRES ROMERO"/>
    <d v="2023-04-02T19:00:04"/>
    <n v="0"/>
    <s v="I209"/>
    <s v="ANGINA DE PECHO, NO ESPECIFICADA"/>
    <s v="JUAN PABLO  TORRES ROMERO"/>
    <d v="2023-04-03T02:40:00"/>
    <n v="7"/>
    <s v="Observación"/>
    <s v="Vivo"/>
  </r>
  <r>
    <s v="WILLIAM ANTONIO OSPINA IDARRAGA"/>
    <s v="Cédula ciudadanía"/>
    <s v="70085088"/>
    <s v="65 Años"/>
    <s v="Adulto"/>
    <s v="COMPAÑIA DE MEDICINA PREPAGADA COLSANITAS S.A."/>
    <s v="Pólizas de Salud y MP"/>
    <s v="1010 COLSANITAS INTEGRAL"/>
    <n v="1427011"/>
    <s v="Hospitalización"/>
    <d v="2023-04-02T18:38:00"/>
    <x v="3"/>
    <n v="2"/>
    <n v="2"/>
    <x v="2"/>
    <d v="2023-04-02T18:40:01"/>
    <m/>
    <s v="Dolor en el pecho"/>
    <d v="2023-04-02T18:40:01"/>
    <n v="2"/>
    <s v="FRANCISCO JOSE ORTEGA TORRES"/>
    <d v="2023-04-02T18:41:49"/>
    <n v="1"/>
    <s v="R074"/>
    <s v="DOLOR EN EL PECHO, NO ESPECIFICADO"/>
    <s v="FRANCISCO JOSE ORTEGA TORRES"/>
    <d v="2023-04-02T22:43:00"/>
    <n v="4"/>
    <s v="Observación"/>
    <s v="Vivo"/>
  </r>
  <r>
    <s v="NATALIA GINNEY SIERRA TRIANA"/>
    <s v="Cédula ciudadanía"/>
    <s v="1007167668"/>
    <s v="21 Años"/>
    <s v="Adulto"/>
    <s v="SEGUROS DE VIDA SURAMERICANA S.A."/>
    <s v="Pólizas de Salud y MP"/>
    <s v="SALUD CLÁSICO"/>
    <n v="1427014"/>
    <s v="Hospitalización"/>
    <d v="2023-04-02T19:27:00"/>
    <x v="3"/>
    <n v="3"/>
    <n v="3"/>
    <x v="1"/>
    <d v="2023-04-02T19:44:19"/>
    <m/>
    <s v="nauseas"/>
    <d v="2023-04-02T19:44:19"/>
    <n v="17"/>
    <s v="FRANCISCO JOSE ORTEGA TORRES"/>
    <d v="2023-04-02T19:45:56"/>
    <n v="1"/>
    <s v="R11X"/>
    <s v="NAUSEA Y VOMITO"/>
    <s v="FRANCISCO JOSE ORTEGA TORRES"/>
    <d v="2023-04-02T22:48:00"/>
    <n v="3"/>
    <s v="Observación"/>
    <s v="Vivo"/>
  </r>
  <r>
    <s v="JOSEPH EDUARDO MONSALVE UTRERA"/>
    <s v="Registro Civil"/>
    <s v="1097151481"/>
    <s v="6 Meses"/>
    <s v="Pediatrico"/>
    <s v="FUNDACION SALUD MIA EPS"/>
    <s v="Contributivo"/>
    <s v="PBS CONTRIBUTIVO "/>
    <n v="1427016"/>
    <s v="Hospitalización"/>
    <d v="2023-04-02T20:11:00"/>
    <x v="3"/>
    <n v="2"/>
    <n v="2"/>
    <x v="2"/>
    <d v="2023-04-02T20:49:44"/>
    <m/>
    <s v="Paciente masculino de 6 meses sin antecedentes de importancia, quien es traído por su madre por presentar cuadro clínico de 1 día de evolución consistente en fiebre cuantificada en 38,2°C con último pico en 38,5°C, que no cede ante la ingesta de 3 cc de acetaminofen. Madre niega tos, rinorrea, disminución del apetito o diarrea."/>
    <d v="2023-04-02T20:49:44"/>
    <n v="38"/>
    <s v="JUAN PABLO  TORRES ROMERO"/>
    <d v="2023-04-02T20:50:13"/>
    <n v="0"/>
    <s v="R509"/>
    <s v="FIEBRE, NO ESPECIFICADA"/>
    <s v="JUAN PABLO  TORRES ROMERO"/>
    <d v="2023-04-02T23:11:00"/>
    <n v="2"/>
    <s v="Observación"/>
    <s v="Vivo"/>
  </r>
  <r>
    <s v="LIBORIO RUIZ RAMIREZ"/>
    <s v="Cédula ciudadanía"/>
    <s v="5795863"/>
    <s v="62 Años"/>
    <s v="Adulto"/>
    <s v="COOSALUD ENTIDAD PROMOTORA DE SALUD S.A"/>
    <s v="Subsidiado"/>
    <s v="ATEN. INTEGRAL CARDIOLOGÍA REG SUBSIDIADO"/>
    <n v="1427017"/>
    <s v="Hospitalización"/>
    <d v="2023-04-02T20:23:00"/>
    <x v="3"/>
    <n v="3"/>
    <n v="3"/>
    <x v="1"/>
    <d v="2023-04-02T21:26:29"/>
    <m/>
    <s v="remitido de gentionas_x000a_antecedente de cardiopatia isquemica,   dolor torax desde la 4 de la tarde.   "/>
    <d v="2023-04-02T21:26:29"/>
    <n v="63"/>
    <s v="ROBERFABIAN  ANGARITA SEQUEDA"/>
    <d v="2023-04-02T21:27:57"/>
    <n v="1"/>
    <s v="R073"/>
    <s v="OTROS DOLORES EN EL PECHO"/>
    <s v="ROBERFABIAN  ANGARITA SEQUEDA"/>
    <d v="2023-04-03T05:34:00"/>
    <n v="8"/>
    <s v="Observación"/>
    <s v="Vivo"/>
  </r>
  <r>
    <s v="DIANA SOLANGGI LIZARAZO ORTIZ"/>
    <s v="Cédula ciudadanía"/>
    <s v="1094347834"/>
    <s v="31 Años"/>
    <s v="Adulto"/>
    <s v="COOMEVA MEDICINA PREPAGADA S.A."/>
    <s v="Pólizas de Salud y MP"/>
    <s v="PLATA PRIME"/>
    <n v="1427019"/>
    <s v="Hospitalización"/>
    <d v="2023-04-02T21:20:00"/>
    <x v="3"/>
    <n v="2"/>
    <n v="2"/>
    <x v="2"/>
    <d v="2023-04-02T21:33:49"/>
    <m/>
    <s v="ardor de garganta"/>
    <d v="2023-04-02T21:33:49"/>
    <n v="13"/>
    <s v="FRANCISCO JOSE ORTEGA TORRES"/>
    <d v="2023-04-02T21:35:21"/>
    <n v="1"/>
    <s v="M738"/>
    <s v="OTROS TRASTORNOS DE LOS TEJIDOS BLANDOS EN ENFERMEDADES CLASIFICADAS EN OTRA PARTE"/>
    <s v="FRANCISCO JOSE ORTEGA TORRES"/>
    <d v="2023-04-03T02:55:00"/>
    <n v="5"/>
    <s v="Observación"/>
    <s v="Vivo"/>
  </r>
  <r>
    <s v="LISETH MARIANA CABALLERO ZAFRA"/>
    <s v="Tarjeta de Identidad"/>
    <s v="1142717425"/>
    <s v="13 Años"/>
    <s v="Pediatrico"/>
    <s v="COOSALUD ENTIDAD PROMOTORA DE SALUD S.A"/>
    <s v="Subsidiado"/>
    <s v="ATEN. INTEGRAL CARDIOLOGÍA REG SUBSIDIADO"/>
    <n v="1427021"/>
    <s v="Hospitalización"/>
    <d v="2023-04-02T21:31:00"/>
    <x v="3"/>
    <n v="1"/>
    <n v="1"/>
    <x v="0"/>
    <d v="2023-04-02T22:02:31"/>
    <m/>
    <s v="paciente con palpitaciones. Electrocardiograma con evidencia de taquicardia supraventricular."/>
    <d v="2023-04-02T22:02:31"/>
    <n v="31"/>
    <s v="JUAN PABLO  TORRES ROMERO"/>
    <d v="2023-04-02T22:03:31"/>
    <n v="0"/>
    <s v="R000"/>
    <s v="TAQUICARDIA, NO ESPECIFICADA"/>
    <s v="JUAN PABLO  TORRES ROMERO"/>
    <d v="2023-04-03T11:45:00"/>
    <n v="13"/>
    <s v="Cuidado Intermedio Pediatrico"/>
    <s v="Vivo"/>
  </r>
  <r>
    <s v="HENRY JIMENEZ VILLALBA"/>
    <s v="Cédula ciudadanía"/>
    <s v="91203468"/>
    <s v="63 Años"/>
    <s v="Adulto"/>
    <s v="ENTIDAD PROMOTORA DE SALUD SANITAS SAS"/>
    <s v="Contributivo"/>
    <s v="PBS CONTRIBUTIVO "/>
    <n v="1427024"/>
    <s v="Urgencias"/>
    <d v="2023-04-02T23:09:00"/>
    <x v="3"/>
    <n v="2"/>
    <n v="2"/>
    <x v="2"/>
    <d v="2023-04-02T23:29:44"/>
    <m/>
    <s v="Dolor en el pecho_x000a_Paciente con antecedente de revascualrizacion miocardica.   asite por dolor en torax.   "/>
    <d v="2023-04-02T23:29:44"/>
    <n v="20"/>
    <s v="ROBERFABIAN  ANGARITA SEQUEDA"/>
    <d v="2023-04-02T23:30:06"/>
    <n v="0"/>
    <s v="I209"/>
    <s v="ANGINA DE PECHO, NO ESPECIFICADA"/>
    <s v="ROBERFABIAN  ANGARITA SEQUEDA"/>
    <d v="2023-04-03T03:25:00"/>
    <n v="3"/>
    <s v="Alta voluntaria"/>
    <s v="Vivo"/>
  </r>
  <r>
    <s v="CARLOS ARTURO PORRAS ABAUNZA"/>
    <s v="Cédula ciudadanía"/>
    <s v="1098647049"/>
    <s v="35 Años"/>
    <s v="Adulto"/>
    <s v="COMPAÑIA DE MEDICINA PREPAGADA COLSANITAS S.A."/>
    <s v="Pólizas de Salud y MP"/>
    <s v="1010 COLSANITAS INTEGRAL"/>
    <n v="1427025"/>
    <s v="Hospitalización"/>
    <d v="2023-04-02T23:13:00"/>
    <x v="3"/>
    <n v="3"/>
    <n v="3"/>
    <x v="1"/>
    <d v="2023-04-02T23:16:28"/>
    <m/>
    <s v="Dolor abdominal "/>
    <d v="2023-04-02T23:16:28"/>
    <n v="3"/>
    <s v="FRANCISCO JOSE ORTEGA TORRES"/>
    <d v="2023-04-02T23:18:29"/>
    <n v="2"/>
    <s v="R101"/>
    <s v="DOLOR ABDOMINAL LOCALIZADO EN PARTE SUPERIOR"/>
    <s v="FRANCISCO JOSE ORTEGA TORRES"/>
    <d v="2023-04-03T06:11:00"/>
    <n v="6"/>
    <s v="Observación"/>
    <s v="Vivo"/>
  </r>
  <r>
    <s v="JOSE ANTONIO CHAPARRO CHACON"/>
    <s v="Cédula ciudadanía"/>
    <s v="5722400"/>
    <s v="70 Años"/>
    <s v="Adulto"/>
    <s v="SALUD TOTAL ENTIDAD PROMOTORA DE SALUD DEL REG"/>
    <s v="Contributivo"/>
    <s v="PBS CONTRIBUTIVO "/>
    <n v="1427028"/>
    <s v="Urgencias"/>
    <d v="2023-04-03T00:23:00"/>
    <x v="3"/>
    <n v="2"/>
    <n v="2"/>
    <x v="2"/>
    <d v="2023-04-03T00:34:23"/>
    <m/>
    <s v="me ahogo"/>
    <d v="2023-04-03T00:34:23"/>
    <n v="11"/>
    <s v="JUAN PABLO  TORRES ROMERO"/>
    <d v="2023-04-03T00:36:08"/>
    <n v="1"/>
    <s v="I209"/>
    <s v="ANGINA DE PECHO, NO ESPECIFICADA"/>
    <s v="JUAN PABLO  TORRES ROMERO"/>
    <d v="2023-04-03T13:14:00"/>
    <n v="12"/>
    <s v="Observación"/>
    <s v="Vivo"/>
  </r>
  <r>
    <s v="LIBARDO BADILLO RUSSO"/>
    <s v="Cédula ciudadanía"/>
    <s v="73020469"/>
    <s v="62 Años"/>
    <s v="Adulto"/>
    <s v="NUEVA EMPRESA PROMOTORA DE SALUD S.A."/>
    <s v="Subsidiado"/>
    <s v="BOLIVAR PITP PBS SUBSIDIADO "/>
    <n v="1427030"/>
    <s v="Hospitalización"/>
    <d v="2023-04-03T02:28:00"/>
    <x v="3"/>
    <n v="2"/>
    <n v="2"/>
    <x v="2"/>
    <d v="2023-04-03T02:41:48"/>
    <m/>
    <s v="Remitido de aguachica_x000a_Infarto Agudo De Miocardio Con Elevación Del St dia  30 de marzo.  "/>
    <d v="2023-04-03T02:41:48"/>
    <n v="13"/>
    <s v="ROBERFABIAN  ANGARITA SEQUEDA"/>
    <d v="2023-04-03T02:59:56"/>
    <n v="18"/>
    <s v="I200"/>
    <s v="ANGINA INESTABLE"/>
    <s v="ROBERFABIAN  ANGARITA SEQUEDA"/>
    <d v="2023-04-22T18:03:00"/>
    <n v="471"/>
    <s v="Cuidado Intermedio Adulto"/>
    <s v="Vivo"/>
  </r>
  <r>
    <s v="JOSE ALEJANDRO MARTINEZ CASALLAS"/>
    <s v="Cédula ciudadanía"/>
    <s v="1015475316"/>
    <s v="24 Años"/>
    <s v="Adulto"/>
    <s v="AXA COLPATRIA MEDICINA PREPAGADA S.A."/>
    <s v="Pólizas de Salud y MP"/>
    <s v="ALTERNO PLUS"/>
    <n v="1427033"/>
    <s v="Hospitalización"/>
    <d v="2023-04-03T04:56:00"/>
    <x v="3"/>
    <n v="2"/>
    <n v="2"/>
    <x v="2"/>
    <d v="2023-04-03T05:16:41"/>
    <m/>
    <s v="Dolor toracico y palpitaciones"/>
    <d v="2023-04-03T05:16:41"/>
    <n v="20"/>
    <s v="FRANCISCO JOSE ORTEGA TORRES"/>
    <d v="2023-04-03T05:17:28"/>
    <n v="0"/>
    <s v="R000"/>
    <s v="TAQUICARDIA, NO ESPECIFICADA"/>
    <s v="FRANCISCO JOSE ORTEGA TORRES"/>
    <d v="2023-04-03T13:24:00"/>
    <n v="8"/>
    <s v="Observación"/>
    <s v="Vivo"/>
  </r>
  <r>
    <s v="JOSEFINA SOTO RODRIGUEZ"/>
    <s v="Cédula ciudadanía"/>
    <s v="37345131"/>
    <s v="49 Años"/>
    <s v="Adulto"/>
    <s v="NUEVA EMPRESA PROMOTORA DE SALUD S.A."/>
    <s v="Subsidiado"/>
    <s v="N.DE SANTANDER PITP PBS SUBSIDIADO "/>
    <n v="1427034"/>
    <s v="Hospitalización"/>
    <d v="2023-04-03T04:57:00"/>
    <x v="3"/>
    <n v="2"/>
    <n v="2"/>
    <x v="2"/>
    <d v="2023-04-03T05:02:35"/>
    <m/>
    <s v="remitida de cúcuta por cardiopatía chagásica con Fracción Eyeccion Del Ventriculo Izquierdo deprimida + sincope de origen cardiogénico"/>
    <d v="2023-04-03T05:02:35"/>
    <n v="5"/>
    <s v="JUAN PABLO  TORRES ROMERO"/>
    <d v="2023-04-03T05:09:26"/>
    <n v="6"/>
    <s v="I509"/>
    <s v="INSUFICIENCIA CARDIACA, NO ESPECIFICADA"/>
    <s v="JUAN PABLO  TORRES ROMERO"/>
    <d v="2023-04-11T14:31:00"/>
    <n v="201"/>
    <s v="Cuidado Intermedio Adulto"/>
    <s v="Vivo"/>
  </r>
  <r>
    <s v="BELCY GUEVARA ASCANIO"/>
    <s v="Cédula ciudadanía"/>
    <s v="36502298"/>
    <s v="49 Años"/>
    <s v="Adulto"/>
    <s v="NUEVA EMPRESA PROMOTORA DE SALUD S.A."/>
    <s v="Subsidiado"/>
    <s v="CESAR PITP PBS SUBSIDIADO "/>
    <n v="1427035"/>
    <s v="Hospitalización"/>
    <d v="2023-04-03T05:22:00"/>
    <x v="3"/>
    <n v="3"/>
    <n v="3"/>
    <x v="1"/>
    <d v="2023-04-03T05:48:52"/>
    <m/>
    <s v="Remitida de Agucahica  como  Insuficiencia Cardiaca Congestiva de novo_x000a__x000a_cuadro de deteriorod e clas funciional asociado edema,  fiebre,  dolor abdoninal motivo por el cual es refrida  este servicio.  "/>
    <d v="2023-04-03T05:48:52"/>
    <n v="26"/>
    <s v="ROBERFABIAN  ANGARITA SEQUEDA"/>
    <d v="2023-04-03T06:37:42"/>
    <n v="48"/>
    <s v="I500"/>
    <s v="INSUFICIENCIA CARDIACA CONGESTIVA"/>
    <s v="JOSE VICENTE RAMIREZ "/>
    <d v="2023-04-10T12:05:00"/>
    <n v="173"/>
    <s v="Observación"/>
    <s v="Vivo"/>
  </r>
  <r>
    <s v="CARLOS JAIRO REINA ROJAS"/>
    <s v="Cédula ciudadanía"/>
    <s v="19139404"/>
    <s v="72 Años"/>
    <s v="Adulto"/>
    <s v="CAJACOPI EPS S.A.S."/>
    <s v="Subsidiado"/>
    <s v="PBS SUBSIDIADO "/>
    <n v="1427036"/>
    <s v="Hospitalización"/>
    <d v="2023-04-03T05:30:00"/>
    <x v="3"/>
    <n v="3"/>
    <n v="3"/>
    <x v="1"/>
    <d v="2023-04-03T06:31:20"/>
    <m/>
    <s v="VIENE  REMITIDO  DE LA IPS   ANGIOGRAFIA DE  COLOMBIA EN  VILLAVICENCIO POR  INSUFICIENCIAAORTICA SEVERA   CON  PROPUESTA DE Implantación Valvular Transaórtica  "/>
    <d v="2023-04-03T06:31:20"/>
    <n v="61"/>
    <s v="GEOVANIS ALBERTO ORTEGA CUELLO"/>
    <d v="2023-04-03T06:35:01"/>
    <n v="3"/>
    <s v="I500"/>
    <s v="INSUFICIENCIA CARDIACA CONGESTIVA"/>
    <s v="GEOVANIS ALBERTO ORTEGA CUELLO"/>
    <d v="2023-04-13T10:53:00"/>
    <n v="244"/>
    <s v="Hospitalización Adulto"/>
    <s v="Vivo"/>
  </r>
  <r>
    <s v="ANA VIRGINIA ESCORCIA DE ROMERO"/>
    <s v="Cédula ciudadanía"/>
    <s v="22394786"/>
    <s v="73 Años"/>
    <s v="Adulto"/>
    <s v="COOSALUD ENTIDAD PROMOTORA DE SALUD S.A"/>
    <s v="Subsidiado"/>
    <s v="ATLÁNTICO PBS SUBSIDIADO "/>
    <n v="1427065"/>
    <s v="Hospitalización"/>
    <d v="2023-04-03T06:41:00"/>
    <x v="3"/>
    <n v="2"/>
    <n v="2"/>
    <x v="2"/>
    <d v="2023-04-03T06:54:04"/>
    <m/>
    <s v="Disnea y descargas del dispositivo  marca Boston "/>
    <d v="2023-04-03T06:54:04"/>
    <n v="13"/>
    <s v="JOSE VICENTE RAMIREZ "/>
    <d v="2023-04-03T06:55:03"/>
    <n v="0"/>
    <s v="I472"/>
    <s v="TAQUICARDIA VENTRICULAR"/>
    <s v="JOSE VICENTE RAMIREZ "/>
    <d v="2023-04-04T10:56:00"/>
    <n v="28"/>
    <s v="Observación"/>
    <s v="Vivo"/>
  </r>
  <r>
    <s v="RONALD MIELES OSORIO"/>
    <s v="Cédula ciudadanía"/>
    <s v="12401007"/>
    <s v="43 Años"/>
    <s v="Adulto"/>
    <s v="EPS SURAMERICANA S.A."/>
    <s v="Contributivo"/>
    <s v="PBS CONTRIBUTIVO "/>
    <n v="1427071"/>
    <s v="Hospitalización"/>
    <d v="2023-04-03T06:48:00"/>
    <x v="3"/>
    <n v="3"/>
    <n v="3"/>
    <x v="1"/>
    <d v="2023-04-03T07:11:33"/>
    <m/>
    <s v="Refiere un episodio sincopal, sensación de palpitaciones y dolor torácico. "/>
    <d v="2023-04-03T07:11:33"/>
    <n v="23"/>
    <s v="OMAR DANITH MOLINA LUBO"/>
    <d v="2023-04-03T07:34:41"/>
    <n v="23"/>
    <s v="R55X"/>
    <s v="SINCOPE Y COLAPSO"/>
    <s v="GEOVANIS ALBERTO ORTEGA CUELLO"/>
    <d v="2023-04-03T11:52:00"/>
    <n v="4"/>
    <s v="Observación"/>
    <s v="Vivo"/>
  </r>
  <r>
    <s v="NOEL ALIRIO TELLEZ IRREÑO"/>
    <s v="Cédula ciudadanía"/>
    <s v="234228"/>
    <s v="86 Años"/>
    <s v="Adulto"/>
    <s v="NUEVA EMPRESA PROMOTORA DE SALUD S.A."/>
    <s v="Contributivo"/>
    <s v="SANTANDER PITP PBS CONTRIBUTIVO "/>
    <n v="1427149"/>
    <s v="Hospitalización"/>
    <d v="2023-04-03T07:44:00"/>
    <x v="3"/>
    <n v="2"/>
    <n v="2"/>
    <x v="2"/>
    <d v="2023-04-03T07:49:25"/>
    <m/>
    <s v="paciente masculino de 86 años remitido de foscal por blooqueo Auriculoventricular tercer grado para implante de marcapasos, aceptado porqueio de referencia para ingreso por urgencias. "/>
    <d v="2023-04-03T07:49:25"/>
    <n v="5"/>
    <s v="OMAR DANITH MOLINA LUBO"/>
    <d v="2023-04-03T08:38:50"/>
    <n v="49"/>
    <s v="I442"/>
    <s v="BLOQUEO AURICULOVENTRICULAR COMPLETO"/>
    <s v="JOSE VICENTE RAMIREZ "/>
    <d v="2023-04-04T12:27:00"/>
    <n v="27"/>
    <s v="Cuidado Intermedio Adulto"/>
    <s v="Vivo"/>
  </r>
  <r>
    <s v="EDEBERTO PARRA MANTILLA"/>
    <s v="Cédula ciudadanía"/>
    <s v="91343953"/>
    <s v="56 Años"/>
    <s v="Adulto"/>
    <s v="NUEVA EMPRESA PROMOTORA DE SALUD S.A."/>
    <s v="Subsidiado"/>
    <s v="SANTANDER PITP PBS SUBSIDIADO "/>
    <n v="1427181"/>
    <s v="Urgencias"/>
    <d v="2023-04-03T08:00:00"/>
    <x v="3"/>
    <n v="4"/>
    <n v="4"/>
    <x v="3"/>
    <d v="2023-04-03T08:13:54"/>
    <m/>
    <s v="refiere clinica de 1 semana de evolución episodios de dolor lumbar irradiados a Miembro Inferior izquierdo tipo picada. "/>
    <d v="2023-04-03T08:13:54"/>
    <n v="13"/>
    <s v="OMAR DANITH MOLINA LUBO"/>
    <m/>
    <s v=""/>
    <m/>
    <m/>
    <m/>
    <d v="2023-04-03T09:19:00"/>
    <s v=""/>
    <m/>
    <s v="Vivo"/>
  </r>
  <r>
    <s v="FLORINDA NEIRA ARDILA"/>
    <s v="Cédula ciudadanía"/>
    <s v="28424262"/>
    <s v="75 Años"/>
    <s v="Adulto"/>
    <s v="NUEVA EMPRESA PROMOTORA DE SALUD S.A."/>
    <s v="Contributivo"/>
    <s v="SANTANDER PITP PBS CONTRIBUTIVO "/>
    <n v="1427224"/>
    <s v="Hospitalización"/>
    <d v="2023-04-03T08:18:00"/>
    <x v="3"/>
    <n v="2"/>
    <n v="2"/>
    <x v="2"/>
    <d v="2023-04-03T08:23:38"/>
    <m/>
    <s v="ingresa por astenia, adinamia._x000a_1.  Cardiopatía chagásica e isquémica Fracción Eyección del Ventrículo Izquierdo 40% (marzo/22) previa (52(27(33_x000a_-- cardioresonancia junio 2021: aneurisma apical y realce transmural por zona de fibrosis que compromete el apex,_x000a_dilatación de auricula izquierda,_x000a_insuficiencia mitral leve, insuficiencia aortica moderada_x000a_- Enfermedad coronaria Arteria Descendente Anterior, Diagonal y Coronaria Derecha,; Angioplastia + 2 stent A_x000a_Coronaria Derecha (03/06/2021)_x000a_2. Portadora de Marcapasos implantado_x000a_- enfermedad del nodo_x000a_3. Fibrilacion Auricular paroxistica anticuagulaa con ribaroxaban_x000a_4. neuropatia posherpetica_x000a_5. insomnio manejado por psiquiatría_x000a_6. Cancer de colon en radioterapia_x000a_- Carcinoma escamocelular canal anal T2N1M0_x000a_7. insuficiencia renal cronica estadio III_x000a_8. hipotiroidism_x000a_MARCAPASO BICAMERAL ADVISA MEDTRONIC_x000a_IMPLANTO 4/3/2022"/>
    <d v="2023-04-03T08:23:38"/>
    <n v="5"/>
    <s v="OMAR DANITH MOLINA LUBO"/>
    <d v="2023-04-03T08:28:41"/>
    <n v="5"/>
    <s v="I500"/>
    <s v="INSUFICIENCIA CARDIACA CONGESTIVA"/>
    <s v="GEOVANIS ALBERTO ORTEGA CUELLO"/>
    <d v="2023-04-05T12:11:00"/>
    <n v="51"/>
    <s v="Hospitalización Adulto"/>
    <s v="Vivo"/>
  </r>
  <r>
    <s v="JOSE DE JESUS CALDERON OVIEDO"/>
    <s v="Cédula ciudadanía"/>
    <s v="13814612"/>
    <s v="73 Años"/>
    <s v="Adulto"/>
    <s v="UNIVERSIDAD INDUSTRIAL DE SANTANDER"/>
    <s v="Regimen Especial y/o Excepcional"/>
    <s v="US-020-2023"/>
    <n v="1427250"/>
    <s v="Hospitalización"/>
    <d v="2023-04-03T08:30:00"/>
    <x v="3"/>
    <n v="3"/>
    <n v="3"/>
    <x v="1"/>
    <d v="2023-04-03T09:04:50"/>
    <m/>
    <s v="Paciente con antecedente de Cáncer de tiroides papilar variante folicular en seguimiento por equipo de clínica Foscal con hallazgo intraoperatorio de tumor irresecable por invasión carotidea, recibió manejo con radioterapia (2017) sin posterior evidencia de recurrencia locoregional, con secuela de disfagia progresiva en manejo con fisioteraía reficiendo escasa mejoría._x000a__x000a_Hoy por  incremento de disfagia, asociado a rigidez nucal y sensación de dificultad respiratoria._x000a__x000a_Trae reporte de Tomografía Axial Computarizada contrastada: 28/02/2023_x000a_- atrofia glandular tiroidea por Tratamiento medico_x000a_- lesión calcificada cicatrizal polar inferior Izquierdo_x000a_- estenosis carotida común Izquierdo 58%_x000a_- hallazgos sugestivos de adenopatías en base del hemicuello Izquierdo y hacia fosa clavicular. considerar valoración ecográfica y/o necesidad de biopsia.  "/>
    <d v="2023-04-03T09:04:50"/>
    <n v="34"/>
    <s v="OMAR DANITH MOLINA LUBO"/>
    <d v="2023-04-03T09:14:39"/>
    <n v="9"/>
    <s v="C73X"/>
    <s v="TUMOR MALIGNO DE LA GLANDULA TIROIDES"/>
    <s v="OMAR DANITH MOLINA LUBO"/>
    <d v="2023-04-03T16:43:00"/>
    <n v="7"/>
    <s v="Observación"/>
    <s v="Vivo"/>
  </r>
  <r>
    <s v="DAVID ANTONIO BERMUDEZ BONETT"/>
    <s v="Cédula ciudadanía"/>
    <s v="1693294"/>
    <s v="85 Años"/>
    <s v="Adulto"/>
    <s v="FUNDACION SALUD MIA EPS"/>
    <s v="Contributivo"/>
    <s v="PBS CONTRIBUTIVO "/>
    <n v="1427320"/>
    <s v="Hospitalización"/>
    <d v="2023-04-03T09:15:00"/>
    <x v="3"/>
    <n v="3"/>
    <n v="3"/>
    <x v="1"/>
    <d v="2023-04-03T09:42:42"/>
    <m/>
    <s v="David es un paciente en la novena década de la vida (85 años de edad) con antecedente de Hipertensión Arterial, Diabetes Mellitus tipo 2 no insulinorequirente en manejo con IDPP4, y presencia de Fibrilacion Auricular no valvular con antecedente de Accidente Isquémico Transitorio, con indicación de anticoagulación la cual viene recibiendo con Anticoagulante de acción directa._x000a_Acude por primera vez a Cardiología con reporte de test de holter de 24 horas en el cual llama la antciónp resencia de más de 75 pausas mayores a 2.5 segundos y la mayoer en igilia reportada en 3.67 segundos. Su última dosis de Apixaban fué el día de ayer a las 21+00 Se envía a urgencias para valoración y manejo por Electrofisiológo ._x000a__x000a_sincopes: octubre y enero. "/>
    <d v="2023-04-03T09:42:42"/>
    <n v="27"/>
    <s v="OMAR DANITH MOLINA LUBO"/>
    <d v="2023-04-03T09:44:37"/>
    <n v="1"/>
    <s v="I480"/>
    <s v="FIBRILACIÓN AURICULAR PAROXÍSTICA"/>
    <s v="JOSE VICENTE RAMIREZ "/>
    <d v="2023-04-05T13:47:00"/>
    <n v="52"/>
    <s v="Observación"/>
    <s v="Vivo"/>
  </r>
  <r>
    <s v="RAFAEL RANGEL RODRIGUEZ"/>
    <s v="Cédula ciudadanía"/>
    <s v="91213052"/>
    <s v="62 Años"/>
    <s v="Adulto"/>
    <s v="EPS SURAMERICANA S.A."/>
    <s v="Contributivo"/>
    <s v="PBS CONTRIBUTIVO "/>
    <n v="1427356"/>
    <s v="Hospitalización"/>
    <d v="2023-04-03T09:38:00"/>
    <x v="3"/>
    <n v="3"/>
    <n v="3"/>
    <x v="1"/>
    <d v="2023-04-03T09:51:07"/>
    <m/>
    <s v="paciente en hemodialisis refiere refiere posterior a retiro de Mahurkar derecho y realización de fistula arteriovenosa, posterior a ello presenta edema rubor en Miembro Superior Derecho cuello y cara, valoran por hemodinamia Dr. Saibi y cx vascular Dr. jimenez solicitan angiotac tórax contrastado por sospecha sx vena cava superior._x000a_última dialisis hace 2 días. "/>
    <d v="2023-04-03T09:51:07"/>
    <n v="13"/>
    <s v="OMAR DANITH MOLINA LUBO"/>
    <d v="2023-04-03T10:34:24"/>
    <n v="43"/>
    <s v="I822"/>
    <s v="EMBOLIA Y TROMBOSIS DE VENA CAVA"/>
    <s v="GEOVANIS ALBERTO ORTEGA CUELLO"/>
    <d v="2023-04-14T11:53:00"/>
    <n v="265"/>
    <s v="Hospitalización Adulto"/>
    <s v="Vivo"/>
  </r>
  <r>
    <s v="TEODOLINDA MARIN"/>
    <s v="Cédula ciudadanía"/>
    <s v="30008214"/>
    <s v="71 Años"/>
    <s v="Adulto"/>
    <s v="NUEVA EMPRESA PROMOTORA DE SALUD S.A."/>
    <s v="Contributivo"/>
    <s v="SANTANDER PITP PBS CONTRIBUTIVO "/>
    <n v="1427366"/>
    <s v="Hospitalización"/>
    <d v="2023-04-03T09:43:00"/>
    <x v="3"/>
    <n v="2"/>
    <n v="2"/>
    <x v="2"/>
    <d v="2023-04-03T09:57:11"/>
    <m/>
    <s v="Ririgen de consulta externa cirugía vascular por isquemia critica extremidad Miembro Inferior Derecho. "/>
    <d v="2023-04-03T09:57:11"/>
    <n v="14"/>
    <s v="OMAR DANITH MOLINA LUBO"/>
    <d v="2023-04-03T10:15:57"/>
    <n v="18"/>
    <s v="I771"/>
    <s v="ESTRECHEZ ARTERIAL"/>
    <s v="JOSE VICENTE RAMIREZ "/>
    <d v="2023-04-14T11:14:00"/>
    <n v="264"/>
    <s v="Hospitalización Adulto"/>
    <s v="Vivo"/>
  </r>
  <r>
    <s v="SONIA GALVIS GALVIS"/>
    <s v="Cédula ciudadanía"/>
    <s v="63356015"/>
    <s v="52 Años"/>
    <s v="Adulto"/>
    <s v="ECOPETROL S.A."/>
    <s v="Regimen Especial y/o Excepcional"/>
    <s v="CONTRATO No. 3044412"/>
    <n v="1427415"/>
    <s v="Hospitalización"/>
    <d v="2023-04-03T10:31:00"/>
    <x v="3"/>
    <n v="2"/>
    <n v="2"/>
    <x v="2"/>
    <d v="2023-04-03T10:48:07"/>
    <m/>
    <s v="Dolor en el pecho"/>
    <d v="2023-04-03T10:48:07"/>
    <n v="17"/>
    <s v="OMAR DANITH MOLINA LUBO"/>
    <d v="2023-04-03T10:49:23"/>
    <n v="1"/>
    <s v="I209"/>
    <s v="ANGINA DE PECHO, NO ESPECIFICADA"/>
    <s v="OMAR DANITH MOLINA LUBO"/>
    <d v="2023-04-03T13:41:00"/>
    <n v="2"/>
    <s v="Observación"/>
    <s v="Vivo"/>
  </r>
  <r>
    <s v="GERARDO FLOREZ NUÑEZ"/>
    <s v="Cédula ciudadanía"/>
    <s v="8706002"/>
    <s v="66 Años"/>
    <s v="Adulto"/>
    <s v="COOSALUD ENTIDAD PROMOTORA DE SALUD S.A"/>
    <s v="Subsidiado"/>
    <s v="ATEN. INTEGRAL CARDIOLOGÍA REG SUBSIDIADO"/>
    <n v="1427423"/>
    <s v="Hospitalización"/>
    <d v="2023-04-03T10:36:00"/>
    <x v="3"/>
    <n v="3"/>
    <n v="3"/>
    <x v="1"/>
    <d v="2023-04-03T11:31:47"/>
    <m/>
    <s v=" POST ARTERIOGRAFIA CORONARIA (13/10/2022) -- CORONARIAS SANAS, FRACCIÓN EYECCION DEL VENTRICULO IZQUIERDO CONSERVADA - FLUTTER AURICULAR TIPICO CON CONDUCCION VARIABLE CHADS2VASC 1 PUNTO -- AURICULA IZQUIERDA SEVERAMENTE DILATADA_x000a__x000a_Tratamiento ACTUAL_x000a_1.- Rivaroxaban 20 mg qd._x000a_2.- Carvedilol_x000a_3.- Amiodarona??_x000a__x000a_Acude por dolor torácico.  Electrocardiograma flutter conducción variable  3-1 : 4-1"/>
    <d v="2023-04-03T11:31:47"/>
    <n v="55"/>
    <s v="OMAR DANITH MOLINA LUBO"/>
    <d v="2023-04-03T12:20:22"/>
    <n v="48"/>
    <s v="I481"/>
    <s v="FIBRILACIÓN AURICULAR PERSISTENTE"/>
    <s v="JOSE VICENTE RAMIREZ "/>
    <d v="2023-04-06T15:08:00"/>
    <n v="74"/>
    <s v="Cuidado Intermedio Adulto"/>
    <s v="Vivo"/>
  </r>
  <r>
    <s v="JOSE DOMINGO SANTOS"/>
    <s v="Cédula ciudadanía"/>
    <s v="13818754"/>
    <s v="71 Años"/>
    <s v="Adulto"/>
    <s v="ASMET SALUD EPS SAS"/>
    <s v="Subsidiado"/>
    <s v="PGP INTEGRAL REG CONTRIBUT-SUBSIDIADO "/>
    <n v="1427430"/>
    <s v="Hospitalización"/>
    <d v="2023-04-03T10:43:00"/>
    <x v="3"/>
    <n v="3"/>
    <n v="3"/>
    <x v="1"/>
    <d v="2023-04-03T11:26:46"/>
    <m/>
    <s v="Paciente masculino con antecedentes Falla Cardiáca con Fracción De Eyección Ventrículo Izquierdo reducida, AHA C, cardiomiopatía chagásica con Fracción De Eyección 15%, Fibrilación Auricular no valvular - CHA2DS2-VASC: 3 PTS. anticoagulación con Apixabán.- Enfermedad Pulmonar Obstructiva, hipotiroidismo, pobre red de apoyo._x000a__x000a_acude por deterioro de clase funcional._x000a_"/>
    <d v="2023-04-03T11:26:46"/>
    <n v="43"/>
    <s v="OMAR DANITH MOLINA LUBO"/>
    <d v="2023-04-03T12:10:50"/>
    <n v="44"/>
    <s v="I500"/>
    <s v="INSUFICIENCIA CARDIACA CONGESTIVA"/>
    <s v="GEOVANIS ALBERTO ORTEGA CUELLO"/>
    <d v="2023-04-03T16:24:00"/>
    <n v="4"/>
    <s v="Observación"/>
    <s v="Vivo"/>
  </r>
  <r>
    <s v="LUIS ENRIQUE MANTILLA AYALA"/>
    <s v="Cédula ciudadanía"/>
    <s v="8721432"/>
    <s v="61 Años"/>
    <s v="Adulto"/>
    <s v="ASMET SALUD EPS SAS"/>
    <s v="Subsidiado"/>
    <s v="PGP INTEGRAL REG CONTRIBUT-SUBSIDIADO "/>
    <n v="1427464"/>
    <s v="Hospitalización"/>
    <d v="2023-04-03T11:04:00"/>
    <x v="3"/>
    <n v="2"/>
    <n v="2"/>
    <x v="2"/>
    <d v="2023-04-03T11:26:44"/>
    <m/>
    <s v="Remitido del Hosital Local Del Norte en contexto de Síndrome Coronario Agudo Infarto Agudo Del Miocardio con elevacion del ST "/>
    <d v="2023-04-03T11:26:44"/>
    <n v="22"/>
    <s v="JOSE VICENTE RAMIREZ "/>
    <d v="2023-04-03T11:33:57"/>
    <n v="7"/>
    <s v="R104"/>
    <s v="OTROS DOLORES ABDOMINALES Y LOS NO ESPECIFICADOS"/>
    <s v="JOSE VICENTE RAMIREZ "/>
    <d v="2023-04-04T13:12:00"/>
    <n v="25"/>
    <s v="Observación"/>
    <s v="Vivo"/>
  </r>
  <r>
    <s v="EDILIA GUEVARA DE CHINCHILLA"/>
    <s v="Cédula ciudadanía"/>
    <s v="28402456"/>
    <s v="68 Años"/>
    <s v="Adulto"/>
    <s v="FUNDACION SALUD MIA EPS"/>
    <s v="Contributivo"/>
    <s v="PBS SUBSIDIADO "/>
    <n v="1427478"/>
    <s v="Urgencias"/>
    <d v="2023-04-03T11:11:00"/>
    <x v="3"/>
    <n v="3"/>
    <n v="3"/>
    <x v="1"/>
    <d v="2023-04-03T12:15:20"/>
    <m/>
    <s v="Redirigen de consulta externa medicina general._x000a_Paciente femenina de 68 años antecedente de cardiopatía hipertensiva con Fracción De Eyección preservada, emergencia hipertensiva en diciembre 2022 con órgano blanco corázon, coronarias sanas (02/01/2023). viene por clinica de 4 días de evolución astenia, adinamia, disnea de medianos esfuerzos."/>
    <d v="2023-04-03T12:15:20"/>
    <n v="64"/>
    <s v="OMAR DANITH MOLINA LUBO"/>
    <d v="2023-04-03T13:57:05"/>
    <n v="101"/>
    <s v="I10X"/>
    <s v="HIPERTENSION ESENCIAL (PRIMARIA)"/>
    <s v="GEOVANIS ALBERTO ORTEGA CUELLO"/>
    <d v="2023-04-03T14:27:00"/>
    <n v="0"/>
    <s v="Alta a Casa"/>
    <s v="Vivo"/>
  </r>
  <r>
    <s v="JOSEFA MARIA HERNANDEZ"/>
    <s v="Cédula ciudadanía"/>
    <s v="27938385"/>
    <s v="82 Años"/>
    <s v="Adulto"/>
    <s v="COOSALUD ENTIDAD PROMOTORA DE SALUD S.A"/>
    <s v="Subsidiado"/>
    <s v="ATEN. INTEGRAL CARDIOLOGÍA REG SUBSIDIADO"/>
    <n v="1427526"/>
    <s v="Hospitalización"/>
    <d v="2023-04-03T12:32:00"/>
    <x v="3"/>
    <n v="3"/>
    <n v="3"/>
    <x v="1"/>
    <d v="2023-04-03T12:48:19"/>
    <m/>
    <s v="adulta mayor de 82 con ulcera venosa crónica sobreinfectada a quien remiten desde Girón por celulitis en Miembro Inferior Derecho y para descartar Trombosis Venosa Profunda aceptada por equipo de referencia. "/>
    <d v="2023-04-03T12:48:19"/>
    <n v="16"/>
    <s v="OMAR DANITH MOLINA LUBO"/>
    <d v="2023-04-03T14:32:56"/>
    <n v="104"/>
    <s v="I832"/>
    <s v="VENAS VARICOSAS DE LOS MIEMBROS INFERIORES CON ULCERA E INFLAMACION"/>
    <s v="JOSE VICENTE RAMIREZ "/>
    <d v="2023-04-13T12:42:00"/>
    <n v="238"/>
    <s v="Hospitalización Adulto"/>
    <s v="Vivo"/>
  </r>
  <r>
    <s v="ALBERTO ORDOÑEZ CHAUSSINANT"/>
    <s v="Cédula ciudadanía"/>
    <s v="13838413"/>
    <s v="65 Años"/>
    <s v="Adulto"/>
    <s v="ENTIDAD PROMOTORA DE SALUD FAMISANAR S A S"/>
    <s v="Contributivo"/>
    <s v="PBS CONTRIBUTIVO "/>
    <n v="1427529"/>
    <s v="Hospitalización"/>
    <d v="2023-04-03T12:38:00"/>
    <x v="3"/>
    <n v="2"/>
    <n v="2"/>
    <x v="2"/>
    <d v="2023-04-03T12:43:14"/>
    <m/>
    <s v="VIENE     REMITIDO    DEL  Hospital Internacional De Colombia    POR   Infarto Agudo Del Miocardio SIN  ELEVACION DEL   ST  "/>
    <d v="2023-04-03T12:43:14"/>
    <n v="5"/>
    <s v="GEOVANIS ALBERTO ORTEGA CUELLO"/>
    <d v="2023-04-03T12:46:55"/>
    <n v="3"/>
    <s v="I214"/>
    <s v="INFARTO SUBENDOCARDICO AGUDO DEL MIOCARDIO"/>
    <s v="GEOVANIS ALBERTO ORTEGA CUELLO"/>
    <d v="2023-04-07T15:53:00"/>
    <n v="99"/>
    <s v="Hemodinamia"/>
    <s v="Vivo"/>
  </r>
  <r>
    <s v="SANIN ALFONSO RINCON ALSINA"/>
    <s v="Cédula ciudadanía"/>
    <s v="13361929"/>
    <s v="66 Años"/>
    <s v="Adulto"/>
    <s v="CAJA DE COMPENSACION FAMILIAR COMPENSAR"/>
    <s v="Contributivo"/>
    <s v="PBS CONTRIBUTIVO "/>
    <n v="1427539"/>
    <s v="Urgencias"/>
    <d v="2023-04-03T13:02:00"/>
    <x v="3"/>
    <n v="3"/>
    <m/>
    <x v="1"/>
    <m/>
    <m/>
    <s v="Refiere clínica de 1 día de evolución fiebre, escalofrios, emésis, disuria. "/>
    <d v="2023-04-03T15:04:49"/>
    <n v="122"/>
    <s v="OMAR DANITH MOLINA LUBO"/>
    <m/>
    <s v=""/>
    <m/>
    <m/>
    <m/>
    <d v="2023-04-03T18:35:00"/>
    <s v=""/>
    <m/>
    <s v="Vivo"/>
  </r>
  <r>
    <s v="JOSE DE JESUS SOLANO"/>
    <s v="Cédula ciudadanía"/>
    <s v="5783544"/>
    <s v="80 Años"/>
    <s v="Adulto"/>
    <s v="COOSALUD ENTIDAD PROMOTORA DE SALUD S.A"/>
    <s v="Subsidiado"/>
    <s v="ATEN. INTEGRAL CARDIOLOGÍA REG SUBSIDIADO"/>
    <n v="1427542"/>
    <s v="Hospitalización"/>
    <d v="2023-04-03T13:08:00"/>
    <x v="3"/>
    <n v="3"/>
    <n v="3"/>
    <x v="1"/>
    <d v="2023-04-03T15:12:18"/>
    <m/>
    <s v="REMITIDO  DE ECOCARDIOGRAFIA    POR ECOCARDIOGRAMA DE ESTRES POSITIVO  "/>
    <d v="2023-04-03T15:12:18"/>
    <n v="124"/>
    <s v="GEOVANIS ALBERTO ORTEGA CUELLO"/>
    <d v="2023-04-03T15:13:31"/>
    <n v="1"/>
    <s v="I200"/>
    <s v="ANGINA INESTABLE"/>
    <s v="GEOVANIS ALBERTO ORTEGA CUELLO"/>
    <d v="2023-04-07T14:38:00"/>
    <n v="95"/>
    <s v="Cuidado Intermedio Adulto"/>
    <s v="Vivo"/>
  </r>
  <r>
    <s v="LUCILA GAMBOA DE AVILA"/>
    <s v="Cédula ciudadanía"/>
    <s v="28401841"/>
    <s v="71 Años"/>
    <s v="Adulto"/>
    <s v="SALUD TOTAL ENTIDAD PROMOTORA DE SALUD DEL REG"/>
    <s v="Contributivo"/>
    <s v="POS SUBSIDIADO "/>
    <n v="1427550"/>
    <s v="Hospitalización"/>
    <d v="2023-04-03T13:24:00"/>
    <x v="3"/>
    <n v="2"/>
    <n v="2"/>
    <x v="2"/>
    <d v="2023-04-03T13:29:27"/>
    <m/>
    <s v="Descargas del dispositivo "/>
    <d v="2023-04-03T13:29:27"/>
    <n v="5"/>
    <s v="JOSE VICENTE RAMIREZ "/>
    <d v="2023-04-03T13:29:51"/>
    <n v="0"/>
    <s v="I498"/>
    <s v="OTRAS ARRITMIAS CARDIACAS ESPECIFICADAS"/>
    <s v="JOSE VICENTE RAMIREZ "/>
    <d v="2023-04-08T12:24:00"/>
    <n v="118"/>
    <s v="Observación"/>
    <s v="Muerto despues de 48 horas"/>
  </r>
  <r>
    <s v="GLADYS JULIETA RODRIGUEZ FLOREZ"/>
    <s v="Cédula ciudadanía"/>
    <s v="37835159"/>
    <s v="67 Años"/>
    <s v="Adulto"/>
    <s v="COOSALUD ENTIDAD PROMOTORA DE SALUD S.A"/>
    <s v="Subsidiado"/>
    <s v="ATEN. INTEGRAL CARDIOLOGÍA REG SUBSIDIADO"/>
    <n v="1427557"/>
    <s v="Hospitalización"/>
    <d v="2023-04-03T13:30:00"/>
    <x v="3"/>
    <n v="3"/>
    <n v="3"/>
    <x v="1"/>
    <d v="2023-04-03T15:17:03"/>
    <m/>
    <s v="Paciente femenina de 67 años con antecedente de Hipertensión Arterial con clínica de 6 meses de evolución dolor en región precordial tipo ardor, irradiado a Miembro Superior Izquierdo. Se realizó ecocardiograma stress que conceptia &quot;prueba sospechosa para la inducción de isquemia miocardica sobre pared anterior y anteroseptal&quot; por lo cual redirigen a urgencias. "/>
    <d v="2023-04-03T15:17:03"/>
    <n v="107"/>
    <s v="OMAR DANITH MOLINA LUBO"/>
    <d v="2023-04-03T16:45:14"/>
    <n v="88"/>
    <s v="I200"/>
    <s v="ANGINA INESTABLE"/>
    <s v="GEOVANIS ALBERTO ORTEGA CUELLO"/>
    <d v="2023-04-05T11:24:00"/>
    <n v="42"/>
    <s v="Cuidado Intermedio Adulto"/>
    <s v="Vivo"/>
  </r>
  <r>
    <s v="SOCORRO CASTRO DE QUINTERO"/>
    <s v="Cédula ciudadanía"/>
    <s v="37720076"/>
    <s v="82 Años"/>
    <s v="Adulto"/>
    <s v="COOSALUD ENTIDAD PROMOTORA DE SALUD S.A"/>
    <s v="Subsidiado"/>
    <s v="ATEN. INTEGRAL CARDIOLOGÍA REG SUBSIDIADO"/>
    <n v="1427573"/>
    <s v="Hospitalización"/>
    <d v="2023-04-03T13:49:00"/>
    <x v="3"/>
    <n v="2"/>
    <n v="2"/>
    <x v="2"/>
    <d v="2023-04-03T15:34:32"/>
    <m/>
    <s v="paciente con cardiopatía isquemica descompensada New York Heart Associatio - Clasificación Para Clase Funcional III  ingurgitación yugular grado II, edemas de miembros inferiores bilateral grado II, distención abdominal.  "/>
    <d v="2023-04-03T15:34:32"/>
    <n v="105"/>
    <s v="OMAR DANITH MOLINA LUBO"/>
    <d v="2023-04-03T18:20:36"/>
    <n v="166"/>
    <s v="I500"/>
    <s v="INSUFICIENCIA CARDIACA CONGESTIVA"/>
    <s v="FRAY URIEL ARIAS MORENO"/>
    <d v="2023-04-04T19:37:00"/>
    <n v="25"/>
    <s v="Hospitalización Adulto"/>
    <s v="Vivo"/>
  </r>
  <r>
    <s v="FRANCISCO ANTONIO GOMEZ JACOME"/>
    <s v="Cédula ciudadanía"/>
    <s v="88283423"/>
    <s v="46 Años"/>
    <s v="Adulto"/>
    <s v="CAJA DE COMPENSACION FAMILIAR DEL ORIENTE COLOMBIANO COMFAORIENTE"/>
    <s v="Subsidiado"/>
    <s v="PBS SUBSIDIADO "/>
    <n v="1427577"/>
    <s v="Hospitalización"/>
    <d v="2023-04-03T13:56:00"/>
    <x v="3"/>
    <n v="3"/>
    <n v="3"/>
    <x v="1"/>
    <d v="2023-04-03T15:45:01"/>
    <m/>
    <s v="trasplantado renal donante cadavérico el 17/02/2023 acude hoy a control nefrología con control creatinina en 2.04mg/dL por lo cual indican ingreso a urgencias. "/>
    <d v="2023-04-03T15:45:01"/>
    <n v="109"/>
    <s v="OMAR DANITH MOLINA LUBO"/>
    <d v="2023-04-03T16:46:59"/>
    <n v="61"/>
    <s v="Z940"/>
    <s v="TRASPLANTE DE RINON"/>
    <s v="JOSE VICENTE RAMIREZ "/>
    <d v="2023-04-25T12:48:00"/>
    <n v="524"/>
    <s v="Hospitalización Adulto"/>
    <s v="Vivo"/>
  </r>
  <r>
    <s v="HENRY MAURICIO COLMENARES MARTINEZ"/>
    <s v="Cédula ciudadanía"/>
    <s v="91494047"/>
    <s v="46 Años"/>
    <s v="Adulto"/>
    <s v="EPS SURAMERICANA S.A."/>
    <s v="Contributivo"/>
    <s v="PBS CONTRIBUTIVO "/>
    <n v="1427584"/>
    <s v="Hospitalización"/>
    <d v="2023-04-03T14:01:00"/>
    <x v="3"/>
    <n v="3"/>
    <n v="3"/>
    <x v="1"/>
    <d v="2023-04-03T15:51:27"/>
    <m/>
    <s v="paciente en Postoperatorio de implante Cardiodesfibrilador  a quien en última revisión encuentran ELECTROGRAMA DE ELECTRODO AURICULAR SUGIERE POSICIÓN ANULAR, CON CAPTURA_x000a_VENTRICULARM POR LO CUAL SE DEJA EN MODO VVI 50 Latidos Por Minutos, indican Holter y Radiografía de tórax ya realizados a lo cual le indican ingreso para valoración electrofisiología. "/>
    <d v="2023-04-03T15:51:27"/>
    <n v="110"/>
    <s v="OMAR DANITH MOLINA LUBO"/>
    <d v="2023-04-03T17:38:53"/>
    <n v="107"/>
    <s v="I255"/>
    <s v="CARDIOMIOPATIA ISQUEMICA"/>
    <s v="SONIA FERNANDA JAIMES LIZCANO"/>
    <d v="2023-04-05T13:20:00"/>
    <n v="43"/>
    <m/>
    <s v="Vivo"/>
  </r>
  <r>
    <s v="LUCRECIA QUIROGA LOPEZ"/>
    <s v="Cédula ciudadanía"/>
    <s v="28344360"/>
    <s v="82 Años"/>
    <s v="Adulto"/>
    <s v="FUNDACION SALUD MIA EPS"/>
    <s v="Contributivo"/>
    <s v="PBS SUBSIDIADO "/>
    <n v="1427612"/>
    <s v="Hospitalización"/>
    <d v="2023-04-03T14:54:00"/>
    <x v="3"/>
    <n v="2"/>
    <n v="2"/>
    <x v="2"/>
    <d v="2023-04-03T15:57:13"/>
    <m/>
    <s v="Refiere 4 días astenia, adinamia, disnea.  Antecedente insuficiencia mitral severa, aortica moderada. Fracción De Eyección 57%. presenta lesión en seno derecho, eritematosa.  "/>
    <d v="2023-04-03T15:57:13"/>
    <n v="63"/>
    <s v="OMAR DANITH MOLINA LUBO"/>
    <d v="2023-04-03T17:32:51"/>
    <n v="95"/>
    <s v="R42X"/>
    <s v="MAREO Y DESVANECIMIENTO"/>
    <s v="JOSE VICENTE RAMIREZ "/>
    <d v="2023-04-05T15:33:00"/>
    <n v="46"/>
    <s v="Observación"/>
    <s v="Vivo"/>
  </r>
  <r>
    <s v="JOSE AGUSTIN PRIETO PARRA"/>
    <s v="Cédula ciudadanía"/>
    <s v="91200429"/>
    <s v="63 Años"/>
    <s v="Adulto"/>
    <s v="NUEVA EMPRESA PROMOTORA DE SALUD S.A."/>
    <s v="Subsidiado"/>
    <s v="SANTANDER PITP PBS SUBSIDIADO "/>
    <n v="1427620"/>
    <s v="Hospitalización"/>
    <d v="2023-04-03T15:13:00"/>
    <x v="3"/>
    <n v="1"/>
    <n v="1"/>
    <x v="0"/>
    <d v="2023-04-03T15:28:05"/>
    <m/>
    <s v="Urgencia vital desde Los Santos por Bloqueo Auriculoventricular completo con Insuficiencia Cardiaca Congestiva descompensada, cardiopatia dilatada Fracción Eyeccion Del Ventriculo Izquierdo deprimida"/>
    <d v="2023-04-03T15:28:05"/>
    <n v="15"/>
    <s v="OMAR DANITH MOLINA LUBO"/>
    <d v="2023-04-03T15:54:09"/>
    <n v="26"/>
    <s v="I442"/>
    <s v="BLOQUEO AURICULOVENTRICULAR COMPLETO"/>
    <s v="JOSE VICENTE RAMIREZ "/>
    <d v="2023-04-11T12:42:00"/>
    <n v="188"/>
    <s v="Cuidado Intermedio Adulto"/>
    <s v="Vivo"/>
  </r>
  <r>
    <s v="SOFIA JAIMES JAIMES"/>
    <s v="Cédula ciudadanía"/>
    <s v="36458728"/>
    <s v="59 Años"/>
    <s v="Adulto"/>
    <s v="NUEVA EMPRESA PROMOTORA DE SALUD S.A."/>
    <s v="Subsidiado"/>
    <s v="SANTANDER PITP PBS SUBSIDIADO "/>
    <n v="1427645"/>
    <s v="Urgencias"/>
    <d v="2023-04-03T16:18:00"/>
    <x v="3"/>
    <n v="2"/>
    <n v="2"/>
    <x v="2"/>
    <d v="2023-04-03T18:35:31"/>
    <m/>
    <s v="Paciente remitida se San Martin Cesar_x000a_Impresión Diagnóstica Angina inestable_x000a_Aceptado en urgencias por referencia : 030420230824-Dapp_x000a_"/>
    <d v="2023-04-03T18:35:31"/>
    <n v="137"/>
    <s v="OMAR DANITH MOLINA LUBO"/>
    <d v="2023-04-03T18:59:55"/>
    <n v="24"/>
    <s v="R074"/>
    <s v="DOLOR EN EL PECHO, NO ESPECIFICADO"/>
    <s v="ROBERFABIAN  ANGARITA SEQUEDA"/>
    <d v="2023-04-04T01:07:00"/>
    <n v="6"/>
    <s v="Cuidado Intermedio Adulto"/>
    <s v="Vivo"/>
  </r>
  <r>
    <s v="ADRIANA MARIA QUINTERO"/>
    <s v="Cédula ciudadanía"/>
    <s v="63527567"/>
    <s v="42 Años"/>
    <s v="Adulto"/>
    <s v="ENTIDAD PROMOTORA DE SALUD FAMISANAR S A S"/>
    <s v="Contributivo"/>
    <s v="PBS CONTRIBUTIVO "/>
    <n v="1427656"/>
    <s v="Hospitalización"/>
    <d v="2023-04-03T16:47:00"/>
    <x v="3"/>
    <n v="3"/>
    <n v="3"/>
    <x v="1"/>
    <d v="2023-04-03T18:44:40"/>
    <m/>
    <s v="Paciente femeninaTrasplante renal donante cadaverico 21/12/2022, Fístula urinaria de bajo gasto, manejo conservador,  Riesgo de infección por citomegalovirus intermedio, Enfermedad renal crónica, etiología , desconocida, actualmente estadio 3B (Postrasplante),  Hipertensión arterial con mu.ltiple evento de Infección De Vías Urinarias por lo que la han hospitalizado , desde el niernes con sintomas irritativos urinarios , oliguria, dolro hipogastrio , hoy asisite a control de nefrologia al Hospital Internacional De Colombia  con Doctor Gelces que la remite para hospitalizar_x000a_nota nefrologia:_x000a_SE REMITE PACIENTE A SERVICIO DE URGENCIAS PARA MANEJO DE INFECCIÓN DE VÍAS URINARIAS,TOMA DE CULTIVOS E INICIO DE ERTAPENEM, ECOGRAFÍA RENAL, VALORACIÓN POR UROLOGÍA E_x000a_INFECTOLOGÍA."/>
    <d v="2023-04-03T18:44:40"/>
    <n v="117"/>
    <s v="OMAR DANITH MOLINA LUBO"/>
    <d v="2023-04-03T19:11:41"/>
    <n v="27"/>
    <s v="N390"/>
    <s v="INFECCION DE VIAS URINARIAS, SITIO NO ESPECIFICADO"/>
    <s v="FRAY URIEL ARIAS MORENO"/>
    <d v="2023-04-12T15:36:00"/>
    <n v="212"/>
    <s v="Hospitalización Adulto"/>
    <s v="Vivo"/>
  </r>
  <r>
    <s v="MARY AURORA PEREZ HERNANDEZ"/>
    <s v="Cédula ciudadanía"/>
    <s v="37818391"/>
    <s v="70 Años"/>
    <s v="Adulto"/>
    <s v="FUNDACION SALUD MIA EPS"/>
    <s v="Contributivo"/>
    <s v="PBS CONTRIBUTIVO "/>
    <n v="1427664"/>
    <s v="Hospitalización"/>
    <d v="2023-04-03T17:25:00"/>
    <x v="3"/>
    <n v="2"/>
    <n v="2"/>
    <x v="2"/>
    <d v="2023-04-03T18:54:16"/>
    <m/>
    <s v="&quot; tengo ahogo&quot;_x000a_Paciente femnina de 70 años de edad  con antecedente de  -hta cronica-diabetes mellitus tipo ii no insulinodependiente 6.8 % (29/11/2022)-gonartrosis bilateral-dislipdiemia, Postoperatorio remplazo total de rodilla derecha( 11-02-2023)  que refiere una semana de disnea , agrieras y edema de miembros inferiores, asisite a consulta esterna que la remite para estudio  tevo y Tromboembolismo Pulmonar "/>
    <d v="2023-04-03T18:54:16"/>
    <n v="89"/>
    <s v="OMAR DANITH MOLINA LUBO"/>
    <d v="2023-04-03T19:46:57"/>
    <n v="52"/>
    <s v="R060"/>
    <s v="DISNEA"/>
    <s v="ROBERFABIAN  ANGARITA SEQUEDA"/>
    <d v="2023-04-04T14:25:00"/>
    <n v="18"/>
    <s v="Hospitalización Adulto"/>
    <s v="Vivo"/>
  </r>
  <r>
    <s v="NEPOMUCENO RODRIGUEZ PARDO"/>
    <s v="Cédula ciudadanía"/>
    <s v="17575043"/>
    <s v="68 Años"/>
    <s v="Adulto"/>
    <s v="EPS SURAMERICANA S.A."/>
    <s v="Contributivo"/>
    <s v="PBS CONTRIBUTIVO "/>
    <n v="1427665"/>
    <s v="Hospitalización"/>
    <d v="2023-04-03T17:30:00"/>
    <x v="3"/>
    <n v="2"/>
    <n v="2"/>
    <x v="2"/>
    <d v="2023-04-03T19:08:21"/>
    <m/>
    <s v="Paciente femenina de 68 años de edad con antecedente de Hemorragia de vias digestivas altas resuelta 19/11/2022, Anemización secundaria, requerimiento de soporte transfusional, Postoperatorio de revascularización miocárdica de 3 vasos con safenectomía izquierda (18/11/2022), Puente arteria mamaria interna izquierda a descendente anterior, puente venoso a obtusa marginal y puente venoso a coronaria derecha ---Con tiempo de bomba de 64 minutos y tiempo de pinza de 38 minutos, Angina Inestable,  Postoperatorio Arteriografía Coronaria ( 15.11.2022),  Enfermedad Coronaria Severa multivaso.,  Mixta Valvular E Isquémica Fracción Eyección Del Ventrículo Izquierdo :35%,  Hipertensión Arterial, Diabetes Mellitus Tipo 2,  y Enfermedad Renal Crónica Estadio V En Terapia De Reemplazo Renal Con Diálisis Peritoneal._x000a_"/>
    <d v="2023-04-03T19:08:21"/>
    <n v="98"/>
    <s v="OMAR DANITH MOLINA LUBO"/>
    <d v="2023-04-03T20:11:29"/>
    <n v="63"/>
    <s v="I200x"/>
    <s v="ANGINA INESTABLE"/>
    <s v="FRAY URIEL ARIAS MORENO"/>
    <d v="2023-04-05T10:27:00"/>
    <n v="38"/>
    <s v="Cuidado Intermedio Adulto"/>
    <s v="Vivo"/>
  </r>
  <r>
    <s v="ALVARO JAIMES VESGA"/>
    <s v="Cédula ciudadanía"/>
    <s v="78015994"/>
    <s v="69 Años"/>
    <s v="Adulto"/>
    <s v="NUEVA EMPRESA PROMOTORA DE SALUD S.A."/>
    <s v="Contributivo"/>
    <s v="SANTANDER PITP PBS CONTRIBUTIVO "/>
    <n v="1427667"/>
    <s v="Hospitalización"/>
    <d v="2023-04-03T17:48:00"/>
    <x v="3"/>
    <n v="2"/>
    <n v="2"/>
    <x v="2"/>
    <d v="2023-04-03T19:33:05"/>
    <m/>
    <s v="Remitido de lebrija por Infarto Agudo Del Miocardio_x000a_&quot;se me paro el corazon y me desmaye&quot;_x000a_Paciente adulto mayor de 67 años, con cambio valvular aortico mecanico en 2007, anticoagulado con warfarina y con Hipertensión Arterial Tratamiento losartan 50mgx2, amlodipino 5mg x2 , carvedidol 6.25x1, furosemida 40mg x1, atorvastatina 40 mg x1que por presente episodio de opresion precordial y sensacion de  pararse el corazon con sincope pro 2 minutos , se desparto diaforetico , frio y palido  en levado a hoppsital de lebrija donde  realizan Electrocardiograma  sin elevacion del st y dan cargo antiisquemica , consideran Infarto Agudo Del Miocardio sin elevacion del st y remiten anuestra institucion_x000a_"/>
    <d v="2023-04-03T19:33:05"/>
    <n v="105"/>
    <s v="EDWING RENE HIGUERA BECERRA"/>
    <d v="2023-04-03T20:25:58"/>
    <n v="52"/>
    <s v="R55X"/>
    <s v="SINCOPE Y COLAPSO"/>
    <s v="ROBERFABIAN  ANGARITA SEQUEDA"/>
    <d v="2023-04-07T13:04:00"/>
    <n v="88"/>
    <s v="Observación"/>
    <s v="Vivo"/>
  </r>
  <r>
    <s v="JESUS HERNANDO FLOREZ"/>
    <s v="Cédula ciudadanía"/>
    <s v="91227723"/>
    <s v="59 Años"/>
    <s v="Adulto"/>
    <s v="EPS SURAMERICANA S.A."/>
    <s v="Contributivo"/>
    <s v="PBS SUBSIDIADO "/>
    <n v="1427668"/>
    <s v="Hospitalización"/>
    <d v="2023-04-03T18:02:00"/>
    <x v="3"/>
    <n v="2"/>
    <n v="2"/>
    <x v="2"/>
    <d v="2023-04-03T19:50:20"/>
    <m/>
    <s v="Paciente masculino de 59 años de edad con antecedent de  Posoperatorio Revascularización miocardica de mamaria interna izquierda a la descendente anterior (03/02/23) sin bomba, 2. Enfermedad coronaria ateroesclerótica por re-estenosis intrastent en descendente anterior hacia ramo intermedio del 70% (arteriografía coronaria 30/1/2023).. Síndrome coronario agudo tipo angina inestable de riesgo intermedio. Cardiopatía isquémica con Fracción Eyección Del Ventrículo Izquierdo 58%., Emergencia hipertensiva resuelta, Enfermedad coronaria intervenida con stent en tercio medio de descendente anterior (01/2013) y con stent en descendente anterior hacia bifurcación con técnica provisional (12/10/2021)., Hipertensión arterial primaria., Dislipidemia. que hoy consulta que hace haace 7 dias al iniciar rehabilitacion , hae 5 dias deposiciones liquidas , nauseas y cuador de papiatciones ( taquicardias) hace 3 dioas fiebre y escalofrio) , aparecen leiones equimoticas en piernas, hoy fue a rebhabilitacion y le interpretala cardiologa que esta haciendo trombos  en piernas "/>
    <d v="2023-04-03T19:50:20"/>
    <n v="108"/>
    <s v="EDWING RENE HIGUERA BECERRA"/>
    <d v="2023-04-03T20:59:18"/>
    <n v="68"/>
    <s v="R074"/>
    <s v="DOLOR EN EL PECHO, NO ESPECIFICADO"/>
    <s v="FRAY URIEL ARIAS MORENO"/>
    <d v="2023-04-04T14:20:00"/>
    <n v="17"/>
    <s v="Observación"/>
    <s v="Vivo"/>
  </r>
  <r>
    <s v="ARIOLFO ARDILA CORTES"/>
    <s v="Cédula ciudadanía"/>
    <s v="5767934"/>
    <s v="59 Años"/>
    <s v="Adulto"/>
    <s v="NUEVA EMPRESA PROMOTORA DE SALUD S.A."/>
    <s v="Subsidiado"/>
    <s v="SANTANDER PITP PBS SUBSIDIADO "/>
    <n v="1427669"/>
    <s v="Hospitalización"/>
    <d v="2023-04-03T18:11:00"/>
    <x v="3"/>
    <n v="3"/>
    <n v="3"/>
    <x v="1"/>
    <d v="2023-04-03T20:00:38"/>
    <m/>
    <s v="Porcedente de Suaita Santander_x000a_Remitido de Socorro Santander_x000a_Paciente masculinode 59 años de edad  ain comorbilidades conocidas que refiere cuadro  de inicio el día martes 28 2023 dado por dolor en pierna izquierda asociado con la movilidad, no irradiado, con incremento progresivo en el dolor e irradiación hacia muslo de misma pierna con incapacidad para la movilidad y realizar actividades básicas, con incremento de tamaño en la extremidad, cuyo dolor_x000a_mejoraba parcialmente con la toma de diclofenaco y con el reposo. Asociado refiere aparición de lesiones equimóticas en cara anterior de pierna izquierda. No menciona calor en la extremidad, no rubor, no fiebre, ni otra sintomatología., realizan eco dopler de Miembros Inferiores reporta en Miembro Inferior izquierdo TROMBOSIS VENOSA AGUDA PROFUNDA DE VENA ILÍACA EXTERNA, VENA FEMORAL COMÚN, VENA FEMORAL Y VENA POPLÍTEA. DOPPLER DE VASOS ABDOMINALES SIN OTRAS ALTERACIONES, remitan para valroacion de cirugia vascular perifertica"/>
    <d v="2023-04-03T20:00:38"/>
    <n v="109"/>
    <s v="EDWING RENE HIGUERA BECERRA"/>
    <d v="2023-04-03T21:24:46"/>
    <n v="84"/>
    <s v="I828"/>
    <s v="EMBOLIA Y TROMBOSIS DE OTRAS VENAS ESPECIFICADAS"/>
    <s v="ROBERFABIAN  ANGARITA SEQUEDA"/>
    <d v="2023-04-04T16:51:00"/>
    <n v="19"/>
    <s v="Hospitalización Adulto"/>
    <s v="Vivo"/>
  </r>
  <r>
    <s v="MARIA TERESA GUTIERREZ DE MORENO"/>
    <s v="Cédula ciudadanía"/>
    <s v="37834749"/>
    <s v="67 Años"/>
    <s v="Adulto"/>
    <s v="COOSALUD ENTIDAD PROMOTORA DE SALUD S.A"/>
    <s v="Subsidiado"/>
    <s v="ATEN. INTEGRAL CARDIOLOGÍA REG SUBSIDIADO"/>
    <n v="1427674"/>
    <s v="Hospitalización"/>
    <d v="2023-04-03T19:20:00"/>
    <x v="3"/>
    <n v="2"/>
    <n v="2"/>
    <x v="2"/>
    <d v="2023-04-03T20:53:33"/>
    <m/>
    <s v="Paciente femenina de 67 años de edad con antecedente de  Enfermedad coronaria con angioplastia de la circunfleja + 1 stent medicado y angioplastia con balon en obtusa marginal,  Infarto agudo del miocardio ses,  Accidente isquemico transitorio,  Cardiopatia mixta isquemica + hipertensiva con fracción eyeccion del ventriculo izquierdo conservada,  Hipertension arterial estadio 2 no controlada, Diabetes Mellitus no  IR y  Obesidad imc 31, medicada  con valsartan 160mg x1, jardiance  12.5/850 x 2, rosuvastatina/ezetinibe 40/10 x1, nifedipino 30x2 que asiste a control con cardiologia donde encotraron cifras tensionale muy elevada y derivan an urgencais"/>
    <d v="2023-04-03T20:53:33"/>
    <n v="93"/>
    <s v="EDWING RENE HIGUERA BECERRA"/>
    <d v="2023-04-03T20:55:58"/>
    <n v="2"/>
    <s v="I10X"/>
    <s v="HIPERTENSION ESENCIAL (PRIMARIA)"/>
    <s v="EDWING RENE HIGUERA BECERRA"/>
    <d v="2023-04-04T06:58:00"/>
    <n v="10"/>
    <s v="Observación"/>
    <s v="Vivo"/>
  </r>
  <r>
    <s v="SEGUNDO NOEL CASTILLO ORTIZ"/>
    <s v="Cédula ciudadanía"/>
    <s v="5598948"/>
    <s v="65 Años"/>
    <s v="Adulto"/>
    <s v="COLMEDICA MEDICINA PREPAGADA S A"/>
    <s v="Pólizas de Salud y MP"/>
    <s v="GAMA ALTA - ZAFIRO"/>
    <n v="1427676"/>
    <s v="Urgencias"/>
    <d v="2023-04-03T19:40:00"/>
    <x v="3"/>
    <n v="2"/>
    <n v="2"/>
    <x v="2"/>
    <d v="2023-04-03T20:17:46"/>
    <m/>
    <s v="Paciente masculin de 65 años de edad scon antecednete de dislipidemia  co n cuadro de 20 dias que ante eventos extresamtes presenta  dolro area precirdial no descrito , no disnea , no se exaserva con ejercicio , no disne ano irradiado  pro loq ue consulta"/>
    <d v="2023-04-03T20:17:46"/>
    <n v="37"/>
    <s v="EDWING RENE HIGUERA BECERRA"/>
    <d v="2023-04-03T20:21:23"/>
    <n v="3"/>
    <s v="I209"/>
    <s v="ANGINA DE PECHO, NO ESPECIFICADA"/>
    <s v="EDWING RENE HIGUERA BECERRA"/>
    <d v="2023-04-04T05:59:00"/>
    <n v="9"/>
    <s v="Observación"/>
    <s v="Vivo"/>
  </r>
  <r>
    <s v="OSCAR ALBERTO CARREÑO SANDOVAL"/>
    <s v="Cédula ciudadanía"/>
    <s v="80096527"/>
    <s v="40 Años"/>
    <s v="Adulto"/>
    <s v="PARTICULARES NACIONALES"/>
    <s v="Particulares Nacionales"/>
    <s v="PARTICULARES"/>
    <n v="1427679"/>
    <s v="Hospitalización"/>
    <d v="2023-04-03T20:18:00"/>
    <x v="3"/>
    <n v="3"/>
    <n v="3"/>
    <x v="1"/>
    <d v="2023-04-03T20:30:08"/>
    <m/>
    <s v="Dolor en testiculo y irona oscura"/>
    <d v="2023-04-03T20:30:08"/>
    <n v="12"/>
    <s v="EDWING RENE HIGUERA BECERRA"/>
    <d v="2023-04-03T20:31:22"/>
    <n v="1"/>
    <s v="N390"/>
    <s v="INFECCION DE VIAS URINARIAS, SITIO NO ESPECIFICADO"/>
    <s v="EDWING RENE HIGUERA BECERRA"/>
    <d v="2023-04-04T08:57:00"/>
    <n v="12"/>
    <s v="Observación"/>
    <s v="Vivo"/>
  </r>
  <r>
    <s v="ANGIE DANIELA BAUTISTA SUAREZ"/>
    <s v="Cédula ciudadanía"/>
    <s v="1007540542"/>
    <s v="23 Años"/>
    <s v="Adulto"/>
    <s v="COOSALUD ENTIDAD PROMOTORA DE SALUD S.A"/>
    <s v="Subsidiado"/>
    <s v="ATEN. INTEGRAL CARDIOLOGÍA REG SUBSIDIADO"/>
    <n v="1427681"/>
    <s v="Hospitalización"/>
    <d v="2023-04-03T20:31:00"/>
    <x v="3"/>
    <n v="3"/>
    <n v="3"/>
    <x v="1"/>
    <d v="2023-04-03T21:16:34"/>
    <m/>
    <s v="Paciente que refiere dolor tipo punzada en el pecho asocido a ahogo, dolor inidi epigastri y se irradia retroesternal , novomito pero si nauseas, hoy en la maña fue llevada a la mercer por disestesiaenra y manos manejodo  como ataque de panico, refeque todo eldia se ha sentido mal por lo que consutla , dado dorlo pechoy la fatiga"/>
    <d v="2023-04-03T21:16:34"/>
    <n v="45"/>
    <s v="EDWING RENE HIGUERA BECERRA"/>
    <d v="2023-04-03T21:27:56"/>
    <n v="11"/>
    <s v="R074"/>
    <s v="DOLOR EN EL PECHO, NO ESPECIFICADO"/>
    <s v="FRAY URIEL ARIAS MORENO"/>
    <d v="2023-04-04T00:58:00"/>
    <n v="3"/>
    <s v="Observación"/>
    <s v="Vivo"/>
  </r>
  <r>
    <s v="MARIA LEONOR NITOLA DE CORREDOR"/>
    <s v="Cédula ciudadanía"/>
    <s v="23549341"/>
    <s v="69 Años"/>
    <s v="Adulto"/>
    <s v="EPS SURAMERICANA S.A."/>
    <s v="Contributivo"/>
    <s v="PBS CONTRIBUTIVO "/>
    <n v="1427682"/>
    <s v="Hospitalización"/>
    <d v="2023-04-03T20:45:00"/>
    <x v="3"/>
    <n v="2"/>
    <n v="2"/>
    <x v="2"/>
    <d v="2023-04-03T21:27:57"/>
    <m/>
    <s v="Paciente femenina de 69 años de edad con antecedentde Hipertensión Arterial y Diabetes Mellitus y  que sufrio Enfermedad Cerebro Vascular hace 2 añoe quedo secuela convulsion y paralisis hemicuerpo derecho, y estando en el centro de belleza empezo a decir cosa incoherentes, y presenta clonias de hemocuerpo derecho , no fiebre ni otro sintoma, por lo que es traido , ingresa en silla de ruedas"/>
    <d v="2023-04-03T21:27:57"/>
    <n v="42"/>
    <s v="EDWING RENE HIGUERA BECERRA"/>
    <d v="2023-04-03T22:15:29"/>
    <n v="47"/>
    <s v="R568"/>
    <s v="OTRAS CONVULSIONES Y LAS NO ESPECIFICADAS"/>
    <s v="ROBERFABIAN  ANGARITA SEQUEDA"/>
    <d v="2023-04-04T10:58:00"/>
    <n v="12"/>
    <s v="Cuidado Intermedio Adulto"/>
    <s v="Vivo"/>
  </r>
  <r>
    <s v="LISSETH YUBIRY AGELVIS ALVAREZ"/>
    <s v="Permiso temporal de permanenci"/>
    <s v="6000518"/>
    <s v="52 Años"/>
    <s v="Adulto"/>
    <s v="NUEVA EMPRESA PROMOTORA DE SALUD S.A."/>
    <s v="Contributivo"/>
    <s v="TOLIMA PITP PBS CONTRIBUTIVO "/>
    <n v="1427683"/>
    <s v="Hospitalización"/>
    <d v="2023-04-03T21:09:00"/>
    <x v="3"/>
    <n v="2"/>
    <n v="2"/>
    <x v="2"/>
    <d v="2023-04-03T21:51:57"/>
    <m/>
    <s v="Paciente femenina fumadora pesada ( 30 cigarrillos dia) originaria de el tolima , viajo a Cucuta y ya cevolciendose a su casa en el tolima parando por berlin y sepues de fumar ¿un cigarrillo , present dolro rpecorial opresivo intenso con disnea , se bajo a drogueria a comprar algo para el dolo y presenta sincope , por ol que es llevado a Hopsital de berlin donde ingresa conciente , sin alteracion de los signos vitales nii al examen fisico y realizan Electrocardiograma con inversion de Tensión Arterial en v1 y v2 , no otra alteracion , es remitido a descarta Síndrome Coronario Agudo y sincope "/>
    <d v="2023-04-03T21:51:57"/>
    <n v="42"/>
    <s v="EDWING RENE HIGUERA BECERRA"/>
    <d v="2023-04-03T21:58:55"/>
    <n v="6"/>
    <s v="R074"/>
    <s v="DOLOR EN EL PECHO, NO ESPECIFICADO"/>
    <s v="FRAY URIEL ARIAS MORENO"/>
    <d v="2023-04-04T17:17:00"/>
    <n v="19"/>
    <s v="Observación"/>
    <s v="Vivo"/>
  </r>
  <r>
    <s v="YANETH MARIA OSPINO CUELLO"/>
    <s v="Cédula ciudadanía"/>
    <s v="49770496"/>
    <s v="59 Años"/>
    <s v="Adulto"/>
    <s v="ASMET SALUD EPS SAS"/>
    <s v="Subsidiado"/>
    <s v="PGP CARDIOVASCULAR REG CONTRIB-SUBSIDIA "/>
    <n v="1427684"/>
    <s v="Hospitalización"/>
    <d v="2023-04-03T21:57:00"/>
    <x v="3"/>
    <n v="2"/>
    <n v="2"/>
    <x v="2"/>
    <d v="2023-04-03T22:14:20"/>
    <m/>
    <s v="tenog palpitaciones_x000a_Frecuencia Cardíaca de 170,  se traslada unidad de reanimacion "/>
    <d v="2023-04-03T22:14:20"/>
    <n v="17"/>
    <s v="ROBERFABIAN  ANGARITA SEQUEDA"/>
    <d v="2023-04-03T22:50:06"/>
    <n v="35"/>
    <s v="I480"/>
    <s v="FIBRILACIÓN AURICULAR PAROXÍSTICA"/>
    <s v="ROBERFABIAN  ANGARITA SEQUEDA"/>
    <d v="2023-04-04T13:31:00"/>
    <n v="14"/>
    <s v="Observación"/>
    <s v="Vivo"/>
  </r>
  <r>
    <s v="ARGENIDA MARIA GUERRERO BARRANCO"/>
    <s v="Cédula ciudadanía"/>
    <s v="37368609"/>
    <s v="54 Años"/>
    <s v="Adulto"/>
    <s v="COOSALUD ENTIDAD PROMOTORA DE SALUD S.A"/>
    <s v="Subsidiado"/>
    <s v="ATEN. INTEGRAL CARDIOLOGÍA REG SUBSIDIADO"/>
    <n v="1427687"/>
    <s v="Hospitalización"/>
    <d v="2023-04-04T00:25:00"/>
    <x v="3"/>
    <n v="2"/>
    <n v="2"/>
    <x v="2"/>
    <d v="2023-04-04T00:29:46"/>
    <m/>
    <s v="''dolor en el pecho''"/>
    <d v="2023-04-04T00:29:46"/>
    <n v="4"/>
    <s v="FRAY URIEL ARIAS MORENO"/>
    <d v="2023-04-04T00:30:13"/>
    <n v="0"/>
    <s v="R074"/>
    <s v="DOLOR EN EL PECHO, NO ESPECIFICADO"/>
    <s v="FRAY URIEL ARIAS MORENO"/>
    <d v="2023-04-10T16:25:00"/>
    <n v="159"/>
    <s v="Observación"/>
    <s v="Vivo"/>
  </r>
  <r>
    <s v="YOLANDA CARRASCAL GUERRERO"/>
    <s v="Cédula ciudadanía"/>
    <s v="37329214"/>
    <s v="56 Años"/>
    <s v="Adulto"/>
    <s v="SALUD TOTAL ENTIDAD PROMOTORA DE SALUD DEL REG"/>
    <s v="Contributivo"/>
    <s v="PBS CONTRIBUTIVO "/>
    <n v="1427690"/>
    <s v="Hospitalización"/>
    <d v="2023-04-04T01:09:00"/>
    <x v="3"/>
    <n v="2"/>
    <n v="2"/>
    <x v="2"/>
    <d v="2023-04-04T01:48:33"/>
    <m/>
    <s v="Sensacin de mareos y episdio sde bajo gasto,  dolor   aivel de epigastri   irradiado  a region posterior,  moivo por el cual consulta  el dia de hoy.   "/>
    <d v="2023-04-04T01:48:33"/>
    <n v="39"/>
    <s v="ROBERFABIAN  ANGARITA SEQUEDA"/>
    <d v="2023-04-04T01:49:30"/>
    <n v="0"/>
    <s v="R42X"/>
    <s v="MAREO Y DESVANECIMIENTO"/>
    <s v="ROBERFABIAN  ANGARITA SEQUEDA"/>
    <d v="2023-04-05T14:28:00"/>
    <n v="36"/>
    <s v="Cuidado Intermedio Adulto"/>
    <s v="Vivo"/>
  </r>
  <r>
    <s v="LEONILDO CARVAJAL"/>
    <s v="Cédula ciudadanía"/>
    <s v="13436067"/>
    <s v="68 Años"/>
    <s v="Adulto"/>
    <s v="COOSALUD ENTIDAD PROMOTORA DE SALUD S.A"/>
    <s v="Subsidiado"/>
    <s v="ATEN. INTEGRAL CARDIOLOGÍA REG SUBSIDIADO"/>
    <n v="1427692"/>
    <s v="Hospitalización"/>
    <d v="2023-04-04T02:01:00"/>
    <x v="3"/>
    <n v="3"/>
    <n v="3"/>
    <x v="1"/>
    <d v="2023-04-04T02:20:01"/>
    <m/>
    <s v="Paciente remitido de Lebrija por Impresión Diagnóstica de Síndrome Coronario Agudo._x000a_Paciente presento episodios sincopal, sinmas sintomas acompañantes. "/>
    <d v="2023-04-04T02:20:01"/>
    <n v="19"/>
    <s v="FRAY URIEL ARIAS MORENO"/>
    <d v="2023-04-04T02:22:12"/>
    <n v="2"/>
    <s v="I500"/>
    <s v="INSUFICIENCIA CARDIACA CONGESTIVA"/>
    <s v="FRAY URIEL ARIAS MORENO"/>
    <d v="2023-04-12T12:37:00"/>
    <n v="202"/>
    <s v="Observación"/>
    <s v="Vivo"/>
  </r>
  <r>
    <s v="SAUL CASTIBLANCO"/>
    <s v="Cédula ciudadanía"/>
    <s v="19196751"/>
    <s v="69 Años"/>
    <s v="Adulto"/>
    <s v="ECOPETROL S.A."/>
    <s v="Regimen Especial y/o Excepcional"/>
    <s v="CONTRATO No. 3044412"/>
    <n v="1427709"/>
    <s v="Hospitalización"/>
    <d v="2023-04-04T06:25:00"/>
    <x v="3"/>
    <n v="3"/>
    <n v="3"/>
    <x v="1"/>
    <d v="2023-04-04T06:48:16"/>
    <m/>
    <s v="Epistaxis"/>
    <d v="2023-04-04T06:48:16"/>
    <n v="23"/>
    <s v="OMAR DANITH MOLINA LUBO"/>
    <d v="2023-04-04T06:48:42"/>
    <n v="0"/>
    <s v="R040"/>
    <s v="EPISTAXIS"/>
    <s v="OMAR DANITH MOLINA LUBO"/>
    <d v="2023-04-04T09:43:00"/>
    <n v="2"/>
    <s v="Observación"/>
    <s v="Vivo"/>
  </r>
  <r>
    <s v="DIANA MARCELA RIVERA MENDEZ"/>
    <s v="Cédula ciudadanía"/>
    <s v="37752729"/>
    <s v="42 Años"/>
    <s v="Adulto"/>
    <s v="EPS SURAMERICANA S.A."/>
    <s v="Contributivo"/>
    <s v="PBS CONTRIBUTIVO "/>
    <n v="1427748"/>
    <s v="Hospitalización"/>
    <d v="2023-04-04T06:58:00"/>
    <x v="3"/>
    <n v="2"/>
    <n v="2"/>
    <x v="2"/>
    <d v="2023-04-04T07:46:45"/>
    <m/>
    <s v="Refiere episodio de dolor torácico opresivo asociado a sensación de desmayo inminente._x000a_Ant / Anemia en estudio._x000a_"/>
    <d v="2023-04-04T07:46:45"/>
    <n v="48"/>
    <s v="OMAR DANITH MOLINA LUBO"/>
    <d v="2023-04-04T07:50:31"/>
    <n v="3"/>
    <s v="I209"/>
    <s v="ANGINA DE PECHO, NO ESPECIFICADA"/>
    <s v="JENNIE ASTRID BECERRA MENECES"/>
    <d v="2023-04-04T13:32:00"/>
    <n v="5"/>
    <s v="Observación"/>
    <s v="Vivo"/>
  </r>
  <r>
    <s v="HERMINIA TOVAR DE RODRIGUEZ"/>
    <s v="Cédula ciudadanía"/>
    <s v="28474484"/>
    <s v="93 Años"/>
    <s v="Adulto"/>
    <s v="SALUD TOTAL ENTIDAD PROMOTORA DE SALUD DEL REG"/>
    <s v="Contributivo"/>
    <s v="PBS CONTRIBUTIVO "/>
    <n v="1427832"/>
    <s v="Hospitalización"/>
    <d v="2023-04-04T07:45:00"/>
    <x v="3"/>
    <n v="2"/>
    <n v="2"/>
    <x v="2"/>
    <d v="2023-04-04T07:57:33"/>
    <m/>
    <s v="femenina de 93 años con cardiopatía isquemica, refiere hospitalización reciente en clinica bucarmaanaga poor Infarto Agudo Del Miocardio Sin Elevacion Del St manejo medico, y hace 1 semana episodio de sangrado digestivo, por lo cual suspendieron temporalmente antiagregación. hoy nuevo episodio de dolor._x000a__x000a_Electrocardiograma ritmo sinusal bloqueo rama Izquierda sgarbossa negativo._x000a_"/>
    <d v="2023-04-04T07:57:33"/>
    <n v="12"/>
    <s v="OMAR DANITH MOLINA LUBO"/>
    <d v="2023-04-04T08:09:12"/>
    <n v="11"/>
    <s v="I209"/>
    <s v="ANGINA DE PECHO, NO ESPECIFICADA"/>
    <s v="GIANMARCO  CAMELO PARDO"/>
    <d v="2023-04-05T20:26:00"/>
    <n v="36"/>
    <s v="Cuidado Intermedio Adulto"/>
    <s v="Vivo"/>
  </r>
  <r>
    <s v="JOSE GILBERTO MOLANO PEREZ"/>
    <s v="Cédula ciudadanía"/>
    <s v="5623524"/>
    <s v="79 Años"/>
    <s v="Adulto"/>
    <s v="COOSALUD ENTIDAD PROMOTORA DE SALUD S.A"/>
    <s v="Subsidiado"/>
    <s v="ATEN. INTEGRAL CARDIOLOGÍA REG SUBSIDIADO"/>
    <n v="1427854"/>
    <s v="Hospitalización"/>
    <d v="2023-04-04T07:53:00"/>
    <x v="3"/>
    <n v="2"/>
    <n v="2"/>
    <x v="2"/>
    <d v="2023-04-04T08:08:33"/>
    <m/>
    <s v="Paciente masculino de 79 años con antecedentes de cardiopatía chagásica Fracción De Eyección preservada, alzheimer, epilepsia, glaucoma._x000a__x000a_Holter 30/03/2023 Dr. Bretón._x000a_- Ritmo sinusal. Bloqueo Auriculoventricular grado 1. Episodios de de bloqueo Auriculoventricular grado 2 Mobitz 1 y eventos de bloqueo Auriculoventricular avanzado 2:1 diurnos y nocturnos._x000a_- Dos extrasistoles ventricualres aisladas._x000a_- Cinco extrasistoles atriales conducidas aisladas._x000a_- Variabilidad de la Frecuencia Cardíaca normal._x000a__x000a_Eco tt Dr. ANGEL MARIA CHAVES NEIRA 02/03/2023_x000a_1 . VENTRÍCULO IZQUIERDO DE TAMAÑO NORMAL, FUNCIÓN SISTÓLICA NORMAL. F.E 62%. DISFUNCIÓN_x000a_DIASTOLICA LEVE._x000a_2. INSUFICIENCIA AÓRTICA TRIVIAL._x000a__x000a_HORMONA ESTIMULANTE DEL TIROIDES [TSH] ULTRASENSIBLE  RESULTADO 5.63uUI/ml_x000a_"/>
    <d v="2023-04-04T08:08:33"/>
    <n v="15"/>
    <s v="OMAR DANITH MOLINA LUBO"/>
    <d v="2023-04-04T08:18:40"/>
    <n v="10"/>
    <s v="I440"/>
    <s v="BLOQUEO AURICULOVENTRICULAR DE PRIMER GRADO"/>
    <s v="JENNIE ASTRID BECERRA MENECES"/>
    <d v="2023-04-06T15:26:00"/>
    <n v="55"/>
    <s v="Observación"/>
    <s v="Vivo"/>
  </r>
  <r>
    <s v="EDUARDO HERNANDEZ DURAN"/>
    <s v="Cédula ciudadanía"/>
    <s v="13848611"/>
    <s v="67 Años"/>
    <s v="Adulto"/>
    <s v="FUNDACION SALUD MIA EPS"/>
    <s v="Contributivo"/>
    <s v="PBS SUBSIDIADO "/>
    <n v="1427889"/>
    <s v="Hospitalización"/>
    <d v="2023-04-04T08:07:00"/>
    <x v="3"/>
    <n v="2"/>
    <n v="2"/>
    <x v="2"/>
    <d v="2023-04-04T08:14:09"/>
    <m/>
    <s v="remiten de Hospital Internacional De Colombia por episodio de palpitaciones, documentan Taquicardia Supraventricular paroxistica que revierten con metoprolol endovenoso, elevación de troponinas con delta positivo por lo cual solicitan valoración cardiología. "/>
    <d v="2023-04-04T08:14:09"/>
    <n v="7"/>
    <s v="OMAR DANITH MOLINA LUBO"/>
    <d v="2023-04-04T09:09:35"/>
    <n v="55"/>
    <s v="R000"/>
    <s v="TAQUICARDIA, NO ESPECIFICADA"/>
    <s v="GIANMARCO  CAMELO PARDO"/>
    <d v="2023-04-04T20:55:00"/>
    <n v="11"/>
    <s v="Observación"/>
    <s v="Vivo"/>
  </r>
  <r>
    <s v="ALFONSO VESGA CALDERON"/>
    <s v="Cédula ciudadanía"/>
    <s v="2183475"/>
    <s v="66 Años"/>
    <s v="Adulto"/>
    <s v="ASMET SALUD EPS SAS"/>
    <s v="Subsidiado"/>
    <s v="PGP CARDIOVASCULAR REG CONTRIB-SUBSIDIA "/>
    <n v="1427971"/>
    <s v="Hospitalización"/>
    <d v="2023-04-04T08:44:00"/>
    <x v="3"/>
    <n v="2"/>
    <n v="2"/>
    <x v="2"/>
    <d v="2023-04-04T09:06:40"/>
    <m/>
    <s v="Dolor en el pecho reproducible a la palpación. paciente de 66 años hipertenso, con Fibrilacion Auricular  no valvular CHA2DS2 VASC SCORE 3, Insuficiencia Cardiaca Congestiva Fracción De Eyección moderadamente deprimida, dislipidemia, prediabetes._x000a__x000a_10/03/23 Eco tt Dr. ANGEL MARIA CHAVES NEIRA_x000a_1. PACIENTE EN FIBRILACION AURICULAR. 2. VENTRÍCULO IZQUIERDO DE TAMAÑO NORMAL, HIPOCINESIA DIFUSA. DISFUNCIÓN SISTÓLICA MODERADA. F.E.40-45%. 3. INSUFICIENCIA MITRAL GRADO I/IV. 4. INSUFICIENCIA TRICUSPIDEA GRADO I/IV CON Presión Sistólica Pulmonar 31 mmHg. 5. INSUFICIENCIA AORTICA TRIVIAL. 6. MODERADO CRECIMIENTO AURICULAR IZQUIERDO. 7. LEVE CRECIMIENTO AURICULAR DERECHO_x000a_"/>
    <d v="2023-04-04T09:06:40"/>
    <n v="22"/>
    <s v="OMAR DANITH MOLINA LUBO"/>
    <d v="2023-04-04T09:36:13"/>
    <n v="29"/>
    <s v="I209"/>
    <s v="ANGINA DE PECHO, NO ESPECIFICADA"/>
    <s v="JENNIE ASTRID BECERRA MENECES"/>
    <d v="2023-04-08T16:48:00"/>
    <n v="103"/>
    <s v="Observación"/>
    <s v="Vivo"/>
  </r>
  <r>
    <s v="SILVIA DEL PILAR LARA RAMIREZ"/>
    <s v="Cédula ciudadanía"/>
    <s v="60355818"/>
    <s v="50 Años"/>
    <s v="Adulto"/>
    <s v="MEDPLUS MEDICINA PREPAGADA S.A."/>
    <s v="Pólizas de Salud y MP"/>
    <s v="ÍNDIGO PLUS"/>
    <n v="1428045"/>
    <s v="Hospitalización"/>
    <d v="2023-04-04T09:20:00"/>
    <x v="3"/>
    <n v="2"/>
    <n v="2"/>
    <x v="2"/>
    <d v="2023-04-04T09:30:21"/>
    <m/>
    <s v="Cefalea de 3 días de evolución"/>
    <d v="2023-04-04T09:30:21"/>
    <n v="10"/>
    <s v="OMAR DANITH MOLINA LUBO"/>
    <d v="2023-04-04T09:42:37"/>
    <n v="12"/>
    <s v="G440"/>
    <s v="SINDROME DE CEFALEA EN RACIMOS"/>
    <s v="OMAR DANITH MOLINA LUBO"/>
    <d v="2023-04-04T13:24:00"/>
    <n v="3"/>
    <s v="Observación"/>
    <s v="Vivo"/>
  </r>
  <r>
    <s v="FLOR ANGELA JURADO DE DIAZ"/>
    <s v="Cédula ciudadanía"/>
    <s v="28400563"/>
    <s v="78 Años"/>
    <s v="Adulto"/>
    <s v="NUEVA EMPRESA PROMOTORA DE SALUD S.A."/>
    <s v="Subsidiado"/>
    <s v="SANTANDER PITP PBS SUBSIDIADO "/>
    <n v="1428061"/>
    <s v="Hospitalización"/>
    <d v="2023-04-04T09:29:00"/>
    <x v="3"/>
    <n v="2"/>
    <n v="2"/>
    <x v="2"/>
    <d v="2023-04-04T09:50:35"/>
    <m/>
    <s v="ME DIO UN FUERTE DOLOR EN EL PECHO_x000a__x000a_DIAGNOSTICOS LUGAR REMISION_x000a_1. Sindrome coronario agudo_x000a_1.1 Infarto Sin elevacion del ST_x000a_- Killip y Kimbal 1_x000a_- TIMI 3 puntos._x000a_- Global Registry Of Acute Coronary Events a calcular._x000a_2. Hipertension arterial no controlada._x000a_"/>
    <d v="2023-04-04T09:50:35"/>
    <n v="21"/>
    <s v="GIANMARCO  CAMELO PARDO"/>
    <d v="2023-04-04T09:50:53"/>
    <n v="0"/>
    <s v="I200x"/>
    <s v="ANGINA INESTABLE"/>
    <s v="GIANMARCO  CAMELO PARDO"/>
    <d v="2023-04-18T13:56:00"/>
    <n v="340"/>
    <s v="Cuidado Intermedio Adulto"/>
    <s v="Vivo"/>
  </r>
  <r>
    <s v="WGUERDDY GISETH MONTERO HERNANDEZ"/>
    <s v="Cédula ciudadanía"/>
    <s v="1092346027"/>
    <s v="33 Años"/>
    <s v="Adulto"/>
    <s v="ADMINISTRADORA DE LOS RECURSOS DEL SISTEMA GENERAL DE SEGURIDAD SOCIAL EN SALUD"/>
    <s v="Administradoras de Recursos"/>
    <s v="ACCIDENTES DE TRANSITO"/>
    <n v="1428111"/>
    <s v="Hospitalización"/>
    <d v="2023-04-04T10:00:00"/>
    <x v="3"/>
    <n v="3"/>
    <n v="3"/>
    <x v="1"/>
    <d v="2023-04-04T10:30:08"/>
    <m/>
    <s v="Paciente visitadora médica, refiere el día de mientras cumple con sus funciones al acudir a una cita con cliente, mientras atraviesa la calle como peatón es arrollada por motocicleta, presentando contusiones múltiples. "/>
    <d v="2023-04-04T10:30:08"/>
    <n v="30"/>
    <s v="OMAR DANITH MOLINA LUBO"/>
    <d v="2023-04-04T10:44:09"/>
    <n v="14"/>
    <s v="S809"/>
    <s v="TRAUMATISMO SUPERFICIAL DE LA PIERNA, NO ESPECIFICADO"/>
    <s v="JENNIE ASTRID BECERRA MENECES"/>
    <d v="2023-04-04T17:00:00"/>
    <n v="6"/>
    <s v="Observación"/>
    <s v="Vivo"/>
  </r>
  <r>
    <s v="RAMIRO MORENO ORTIZ"/>
    <s v="Cédula ciudadanía"/>
    <s v="5575651"/>
    <s v="64 Años"/>
    <s v="Adulto"/>
    <s v="SALUD TOTAL ENTIDAD PROMOTORA DE SALUD DEL REG"/>
    <s v="Contributivo"/>
    <s v="PBS CONTRIBUTIVO "/>
    <n v="1428120"/>
    <s v="Hospitalización"/>
    <d v="2023-04-04T10:07:00"/>
    <x v="3"/>
    <n v="2"/>
    <n v="2"/>
    <x v="2"/>
    <d v="2023-04-04T10:36:09"/>
    <m/>
    <s v="Paciente refiere clinica de 3 hora de evolución dolor en Miembro Superior Izquierdo irradiado a torax, o´parestesias tipo hormigueo. Electrocardiograma ritmo sinusal onda Q cara inferior menor a 25%, no alteraciones de ondas T ni del ST. "/>
    <d v="2023-04-04T10:36:09"/>
    <n v="29"/>
    <s v="OMAR DANITH MOLINA LUBO"/>
    <d v="2023-04-04T11:59:25"/>
    <n v="83"/>
    <s v="I209"/>
    <s v="ANGINA DE PECHO, NO ESPECIFICADA"/>
    <s v="GIANMARCO  CAMELO PARDO"/>
    <d v="2023-04-04T16:47:00"/>
    <n v="4"/>
    <s v="Observación"/>
    <s v="Vivo"/>
  </r>
  <r>
    <s v="ELIZABETH FUENTES ALVARADO"/>
    <s v="Cédula ciudadanía"/>
    <s v="36456196"/>
    <s v="60 Años"/>
    <s v="Adulto"/>
    <s v="SEGUROS DE VIDA SURAMERICANA S.A."/>
    <s v="Pólizas de Salud y MP"/>
    <s v="SALUD CLÁSICO"/>
    <n v="1428184"/>
    <s v="Hospitalización"/>
    <d v="2023-04-04T10:51:00"/>
    <x v="3"/>
    <n v="2"/>
    <n v="2"/>
    <x v="2"/>
    <d v="2023-04-04T11:12:23"/>
    <m/>
    <s v="DOLOR EN EL PECHO IRRADIADO A REGIÓN INTERESCAPULAR Y PALPITACIONES"/>
    <d v="2023-04-04T11:12:23"/>
    <n v="21"/>
    <s v="OMAR DANITH MOLINA LUBO"/>
    <d v="2023-04-04T11:22:43"/>
    <n v="10"/>
    <s v="I471"/>
    <s v="TAQUICARDIA SUPRAVENTRICULAR"/>
    <s v="OMAR DANITH MOLINA LUBO"/>
    <d v="2023-04-04T13:54:00"/>
    <n v="2"/>
    <s v="Observación"/>
    <s v="Vivo"/>
  </r>
  <r>
    <s v="VALERIE CRUZ CORONEL"/>
    <s v="Tarjeta de Identidad"/>
    <s v="1099742444"/>
    <s v="14 Años"/>
    <s v="Pediatrico"/>
    <s v="ENTIDAD PROMOTORA DE SALUD SANITAS SAS"/>
    <s v="Contributivo"/>
    <s v="PBS CONTRIBUTIVO "/>
    <n v="1428207"/>
    <s v="Hospitalización"/>
    <d v="2023-04-04T11:10:00"/>
    <x v="3"/>
    <n v="2"/>
    <n v="2"/>
    <x v="2"/>
    <d v="2023-04-04T11:39:07"/>
    <m/>
    <s v="TENGO MUCHO DOLOR ABDOMINAL"/>
    <d v="2023-04-04T11:39:07"/>
    <n v="29"/>
    <s v="GIANMARCO  CAMELO PARDO"/>
    <d v="2023-04-04T11:39:49"/>
    <n v="0"/>
    <s v="R104"/>
    <s v="OTROS DOLORES ABDOMINALES Y LOS NO ESPECIFICADOS"/>
    <s v="GIANMARCO  CAMELO PARDO"/>
    <d v="2023-04-04T20:28:00"/>
    <n v="8"/>
    <s v="Observación"/>
    <s v="Vivo"/>
  </r>
  <r>
    <s v="SAID ALFONSO ALVAREZ ALVAREZ"/>
    <s v="Cédula ciudadanía"/>
    <s v="88137763"/>
    <s v="59 Años"/>
    <s v="Adulto"/>
    <s v="COOSALUD ENTIDAD PROMOTORA DE SALUD S.A"/>
    <s v="Subsidiado"/>
    <s v="N.DE SANTANDER NO PBS SUBSIDIADO"/>
    <n v="1428249"/>
    <s v="Hospitalización"/>
    <d v="2023-04-04T11:57:00"/>
    <x v="3"/>
    <n v="2"/>
    <n v="2"/>
    <x v="2"/>
    <d v="2023-04-04T12:29:20"/>
    <m/>
    <s v="Remitido de consulta cardiología: PACIENTE MASCULINO DE EDAD MEDIA CON ANT DE OBESIADA , Hipertensión Arterial  Y FA, QUIEN PRESENTA ANGINA INESTABLE, A OPESAR DE ECO ESTRES NEGATIVO EXTRAINSTITUCIONAL, EL PACIENTE PERMANENCE CON ANGINA IN CRESCENDO, POR ELLO SE REMITE A URGENCIAS PARA ESTRATIFICACION INVASIVA TIENE Fibrilacion Auricular CON BRADICARDIA, PROBABLEMNTE SECUNDAIRA A BETABLOQUEADOR,"/>
    <d v="2023-04-04T12:29:20"/>
    <n v="32"/>
    <s v="OMAR DANITH MOLINA LUBO"/>
    <d v="2023-04-04T14:02:16"/>
    <n v="92"/>
    <s v="I200x"/>
    <s v="ANGINA INESTABLE"/>
    <s v="JENNIE ASTRID BECERRA MENECES"/>
    <d v="2023-04-11T07:28:00"/>
    <n v="161"/>
    <s v="Cuidado Intermedio Adulto"/>
    <s v="Vivo"/>
  </r>
  <r>
    <s v="LUISA PEREZ ARANDA"/>
    <s v="Cédula ciudadanía"/>
    <s v="37948054"/>
    <s v="42 Años"/>
    <s v="Adulto"/>
    <s v="ASMET SALUD EPS SAS"/>
    <s v="Subsidiado"/>
    <s v="PGP INTEGRAL REG CONTRIBUT-SUBSIDIADO "/>
    <n v="1428250"/>
    <s v="Urgencias"/>
    <d v="2023-04-04T12:01:00"/>
    <x v="3"/>
    <n v="3"/>
    <n v="3"/>
    <x v="1"/>
    <d v="2023-04-04T12:35:16"/>
    <m/>
    <s v="Postoperatorio cesárea día 18, refiere: &quot;se me inconaron los puntos&quot; asociado a pico febril, escalofrios. Le indicaron en primer nivel manejo con clíndamicina 300mg Vía Oral cada 8 horas hoy día 5, refiere persistencia decambios inflamatorios por lo cual acude. "/>
    <d v="2023-04-04T12:35:16"/>
    <n v="34"/>
    <s v="OMAR DANITH MOLINA LUBO"/>
    <d v="2023-04-04T14:53:33"/>
    <n v="138"/>
    <s v="R104"/>
    <s v="OTROS DOLORES ABDOMINALES Y LOS NO ESPECIFICADOS"/>
    <s v="GIANMARCO  CAMELO PARDO"/>
    <d v="2023-04-04T15:13:00"/>
    <n v="0"/>
    <s v="Alta a Casa"/>
    <s v="Vivo"/>
  </r>
  <r>
    <s v="LAUDY YERARDIN MARTINEZ GONZALEZ"/>
    <s v="Cédula ciudadanía"/>
    <s v="1098712984"/>
    <s v="31 Años"/>
    <s v="Adulto"/>
    <s v="ASMET SALUD EPS SAS"/>
    <s v="Subsidiado"/>
    <s v="PBS SUBSIDIADO "/>
    <n v="1428253"/>
    <s v="Hospitalización"/>
    <d v="2023-04-04T12:09:00"/>
    <x v="3"/>
    <n v="2"/>
    <n v="2"/>
    <x v="2"/>
    <d v="2023-04-04T12:26:07"/>
    <m/>
    <s v="remiten de UIMIST regulada por Crue por Ruptura prematura de membranas, G3P2     31 3/7 semanas, sospecha sufrimiento fetal, iniciaron ampicilina/sulbactam + nifedipino. "/>
    <d v="2023-04-04T12:26:07"/>
    <n v="17"/>
    <s v="OMAR DANITH MOLINA LUBO"/>
    <d v="2023-04-04T12:46:13"/>
    <n v="20"/>
    <s v="O479"/>
    <s v="FALSO TRABAJO DE PARTO, SIN OTRA ESPECIFICACION"/>
    <s v="JENNIE ASTRID BECERRA MENECES"/>
    <d v="2023-04-05T16:49:00"/>
    <n v="28"/>
    <s v="Hospitalización Adulto"/>
    <s v="Vivo"/>
  </r>
  <r>
    <s v="DERLY ANDREA SEGURA CRUZ"/>
    <s v="Tarjeta de Identidad"/>
    <s v="1111123649"/>
    <s v="16 Años"/>
    <s v="Pediatrico"/>
    <s v="NUEVA EMPRESA PROMOTORA DE SALUD S.A."/>
    <s v="Subsidiado"/>
    <s v="TOLIMA PITP PBS SUBSIDIADO "/>
    <n v="1428262"/>
    <s v="Hospitalización"/>
    <d v="2023-04-04T12:30:00"/>
    <x v="3"/>
    <n v="1"/>
    <n v="1"/>
    <x v="0"/>
    <d v="2023-04-04T12:45:27"/>
    <m/>
    <s v="&quot;ME HE DESMAYADO HOY 3 VECES&quot;_x000a__x000a_-POSOPERATORIO MEDIATO DE CIERRE ENDOVASCULAR DE COMUNICACION INTERVENTRICULAR DEL 30 DE MARZO/23._x000a_-DISPOSITIVO DE CIERRE DE COMUNICACIÓN INTERVENTRICULAR MUSCULAR APICAL NORMOPOSICIONADO SIN SHUNT RESIDUAL, COMUNICACIÓN INTERVENTRICULAR MUSCULAR APICAL ANTERIOR RESIDUAL PEQUEÑA CON SHUNT DE IZQUIERDA A DERECHA._x000a_-INSUFICIENCIA MITRAL MODERADA TIPO I_x000a_-CAVIDADES CARDIACAS DE TAMAÑO NORMAL CON FUNCION SISTODIASTÓLICA BIVENTRICULAR CONSERVADA_x000a_-NO HAY SIGNOS DE HIPERTENSIÓN PULMONAR_x000a_-BAJO PESO "/>
    <d v="2023-04-04T12:45:27"/>
    <n v="15"/>
    <s v="OMAR DANITH MOLINA LUBO"/>
    <d v="2023-04-04T12:52:36"/>
    <n v="7"/>
    <s v="R55X"/>
    <s v="SINCOPE Y COLAPSO"/>
    <s v="GIANMARCO  CAMELO PARDO"/>
    <d v="2023-04-05T03:16:00"/>
    <n v="14"/>
    <s v="Observación"/>
    <s v="Vivo"/>
  </r>
  <r>
    <s v="TEOFILO PLATA MACIAS"/>
    <s v="Cédula ciudadanía"/>
    <s v="2058000"/>
    <s v="93 Años"/>
    <s v="Adulto"/>
    <s v="ECOPETROL S.A."/>
    <s v="Regimen Especial y/o Excepcional"/>
    <s v="CONTRATO No. 3044412"/>
    <n v="1428292"/>
    <s v="Hospitalización"/>
    <d v="2023-04-04T13:44:00"/>
    <x v="3"/>
    <n v="3"/>
    <n v="3"/>
    <x v="1"/>
    <d v="2023-04-04T13:56:57"/>
    <m/>
    <s v="remiten de consulta externa de medicina interna de articular por hallazgos de holter: 4 pausas significativas maximas de 6.2 segundos. "/>
    <d v="2023-04-04T13:56:57"/>
    <n v="12"/>
    <s v="OMAR DANITH MOLINA LUBO"/>
    <d v="2023-04-04T14:00:28"/>
    <n v="3"/>
    <s v="I498"/>
    <s v="OTRAS ARRITMIAS CARDIACAS ESPECIFICADAS"/>
    <s v="OMAR DANITH MOLINA LUBO"/>
    <d v="2023-04-06T15:21:00"/>
    <n v="49"/>
    <s v="Observación"/>
    <s v="Vivo"/>
  </r>
  <r>
    <s v="LUIS ORLANDO PALOMINO VILLARREAL"/>
    <s v="Cédula ciudadanía"/>
    <s v="5788637"/>
    <s v="72 Años"/>
    <s v="Adulto"/>
    <s v="ENTIDAD PROMOTORA DE SALUD FAMISANAR S A S"/>
    <s v="Contributivo"/>
    <s v="PBS CONTRIBUTIVO "/>
    <n v="1428296"/>
    <s v="Hospitalización"/>
    <d v="2023-04-04T13:58:00"/>
    <x v="3"/>
    <n v="2"/>
    <n v="2"/>
    <x v="2"/>
    <d v="2023-04-04T14:15:44"/>
    <m/>
    <s v="REMITIDO CHICAMOCHA EN CONTEXTO BLOQUEO Auriculoventricular "/>
    <d v="2023-04-04T14:15:44"/>
    <n v="17"/>
    <s v="GIANMARCO  CAMELO PARDO"/>
    <d v="2023-04-04T14:17:07"/>
    <n v="1"/>
    <s v="I442"/>
    <s v="BLOQUEO AURICULOVENTRICULAR COMPLETO"/>
    <s v="GIANMARCO  CAMELO PARDO"/>
    <d v="2023-04-18T12:00:00"/>
    <n v="333"/>
    <s v="Cuidado Intermedio Adulto"/>
    <s v="Vivo"/>
  </r>
  <r>
    <s v="ANGELMIRO SILVA CARRILLO"/>
    <s v="Cédula ciudadanía"/>
    <s v="1098623670"/>
    <s v="37 Años"/>
    <s v="Adulto"/>
    <s v="COOSALUD ENTIDAD PROMOTORA DE SALUD S.A"/>
    <s v="Subsidiado"/>
    <s v="ATEN. INTEGRAL CARDIOLOGÍA REG SUBSIDIADO"/>
    <n v="1428299"/>
    <s v="Hospitalización"/>
    <d v="2023-04-04T14:10:00"/>
    <x v="3"/>
    <n v="3"/>
    <n v="3"/>
    <x v="1"/>
    <d v="2023-04-04T15:13:55"/>
    <m/>
    <s v="aceptado por equipo de referencia paciente por dolor toracico posterior a trauma contuso de tórax &quot;trasos de fractura a nivel de 6 y 8 costillas. "/>
    <d v="2023-04-04T15:13:55"/>
    <n v="63"/>
    <s v="OMAR DANITH MOLINA LUBO"/>
    <d v="2023-04-04T16:47:18"/>
    <n v="93"/>
    <s v="S207"/>
    <s v="TRAUMATISMOS SUPERFICIALES MULTIPLES DEL TORAX"/>
    <s v="JENNIE ASTRID BECERRA MENECES"/>
    <d v="2023-04-04T21:55:00"/>
    <n v="5"/>
    <s v="Observación"/>
    <s v="Vivo"/>
  </r>
  <r>
    <s v="TRINO MIGUEL PARRA MANTILLA"/>
    <s v="Cédula ciudadanía"/>
    <s v="13542103"/>
    <s v="44 Años"/>
    <s v="Adulto"/>
    <s v="COOSALUD ENTIDAD PROMOTORA DE SALUD S.A"/>
    <s v="Contributivo"/>
    <s v="ATEN. INTEGRAL CARDIOLOGIA REG CONTRIBU "/>
    <n v="1428307"/>
    <s v="Hospitalización"/>
    <d v="2023-04-04T14:18:00"/>
    <x v="3"/>
    <n v="2"/>
    <n v="2"/>
    <x v="2"/>
    <d v="2023-04-04T14:54:50"/>
    <m/>
    <s v="DISNEA AL CAMINAR "/>
    <d v="2023-04-04T14:54:50"/>
    <n v="36"/>
    <s v="SERGIO  HINESTROZA LAMUS"/>
    <d v="2023-04-04T15:05:08"/>
    <n v="10"/>
    <s v="I200"/>
    <s v="ANGINA INESTABLE"/>
    <s v="SERGIO  HINESTROZA LAMUS"/>
    <d v="2023-04-12T10:31:00"/>
    <n v="187"/>
    <s v="Cuidado Intermedio Adulto"/>
    <s v="Vivo"/>
  </r>
  <r>
    <s v="ALAN SAID BOJACA CACERES"/>
    <s v="Cédula ciudadanía"/>
    <s v="91513670"/>
    <s v="40 Años"/>
    <s v="Adulto"/>
    <s v="FUNDACION SALUD MIA EPS"/>
    <s v="Contributivo"/>
    <s v="PBS CONTRIBUTIVO "/>
    <n v="1428327"/>
    <s v="Hospitalización"/>
    <d v="2023-04-04T14:54:00"/>
    <x v="3"/>
    <n v="3"/>
    <n v="3"/>
    <x v="1"/>
    <d v="2023-04-04T15:23:52"/>
    <m/>
    <s v="Refiere el día de ayer consumo de Nevibolol posterior a ello astenia, adinamia, sensación de calor, nauseas, parestesias en miembros superiores._x000a_Paciente con Tinte Icterico, diaforetico.  "/>
    <d v="2023-04-04T15:23:52"/>
    <n v="29"/>
    <s v="OMAR DANITH MOLINA LUBO"/>
    <d v="2023-04-04T16:55:11"/>
    <n v="91"/>
    <s v="R42X"/>
    <s v="MAREO Y DESVANECIMIENTO"/>
    <s v="GIANMARCO  CAMELO PARDO"/>
    <d v="2023-04-04T23:54:00"/>
    <n v="6"/>
    <s v="Observación"/>
    <s v="Vivo"/>
  </r>
  <r>
    <s v="DAVID CAÑAS MEDINA"/>
    <s v="Registro Civil"/>
    <s v="1099751440"/>
    <s v="26 Dias"/>
    <s v="Pediatrico"/>
    <s v="FUNDACION SALUD MIA EPS"/>
    <s v="Contributivo"/>
    <s v="PBS CONTRIBUTIVO "/>
    <n v="1428331"/>
    <s v="Urgencias"/>
    <d v="2023-04-04T15:00:00"/>
    <x v="3"/>
    <n v="3"/>
    <n v="3"/>
    <x v="1"/>
    <d v="2023-04-04T15:38:36"/>
    <m/>
    <s v="enviado de consulta de control de crecimiento  y desarrollo por desnutrición. refiere peso al nacer 3200gr y encuentran hoy peso  2930gr ._x000a__x000a_se pesa en balanza de consultorio 1:  3120gr.  niega fiebre, niega diarrea, refiere dificultad para lactancia. "/>
    <d v="2023-04-04T15:38:36"/>
    <n v="38"/>
    <s v="OMAR DANITH MOLINA LUBO"/>
    <d v="2023-04-04T15:53:41"/>
    <n v="15"/>
    <s v="P071"/>
    <s v="OTRO PESO BAJO AL NACER"/>
    <s v="JENNIE ASTRID BECERRA MENECES"/>
    <d v="2023-04-04T18:00:00"/>
    <n v="2"/>
    <s v="Observación"/>
    <s v="Vivo"/>
  </r>
  <r>
    <s v="PRINCE BUENO"/>
    <s v="Cédula ciudadanía"/>
    <s v="13830822"/>
    <s v="68 Años"/>
    <s v="Adulto"/>
    <s v="FUNDACION SALUD MIA EPS"/>
    <s v="Contributivo"/>
    <s v="PBS CONTRIBUTIVO "/>
    <n v="1428335"/>
    <s v="Urgencias"/>
    <d v="2023-04-04T15:07:00"/>
    <x v="3"/>
    <n v="2"/>
    <n v="2"/>
    <x v="2"/>
    <d v="2023-04-04T15:49:02"/>
    <m/>
    <s v="refiere dolor en hombro derecho. "/>
    <d v="2023-04-04T15:49:02"/>
    <n v="42"/>
    <s v="OMAR DANITH MOLINA LUBO"/>
    <d v="2023-04-04T15:52:10"/>
    <n v="3"/>
    <s v="M758"/>
    <s v="OTRAS LESIONES DEL HOMBRO"/>
    <s v="OMAR DANITH MOLINA LUBO"/>
    <d v="2023-04-04T16:23:00"/>
    <n v="0"/>
    <s v="Alta a Casa"/>
    <s v="Vivo"/>
  </r>
  <r>
    <s v="ARLEY SANTIAGO NARANJO ZAPATA"/>
    <s v="Cédula ciudadanía"/>
    <s v="3626381"/>
    <s v="74 Años"/>
    <s v="Adulto"/>
    <s v="SALUD TOTAL ENTIDAD PROMOTORA DE SALUD DEL REG"/>
    <s v="Contributivo"/>
    <s v="PBS CONTRIBUTIVO "/>
    <n v="1428339"/>
    <s v="Hospitalización"/>
    <d v="2023-04-04T15:19:00"/>
    <x v="3"/>
    <n v="3"/>
    <n v="3"/>
    <x v="1"/>
    <d v="2023-04-04T16:17:39"/>
    <m/>
    <s v="Postoperatorio arteriografia coronaria del 23/03/2023 coronarias sanas. viene por induración en región inguinal derecha en sitio de inserción de introductor para descartar pseudoaneurisma"/>
    <d v="2023-04-04T16:17:39"/>
    <n v="58"/>
    <s v="OMAR DANITH MOLINA LUBO"/>
    <d v="2023-04-04T18:22:04"/>
    <n v="124"/>
    <s v="I724"/>
    <s v="ANEURISMA Y DISECCION DE ARTERIA DEL MIEMBRO INFERIOR"/>
    <s v="JOSE VICENTE RAMIREZ "/>
    <d v="2023-04-05T21:22:00"/>
    <n v="26"/>
    <s v="Observación"/>
    <s v="Vivo"/>
  </r>
  <r>
    <s v="HERNAN MORALES GAITAN"/>
    <s v="Cédula ciudadanía"/>
    <s v="4401171"/>
    <s v="74 Años"/>
    <s v="Adulto"/>
    <s v="COOSALUD ENTIDAD PROMOTORA DE SALUD S.A"/>
    <s v="Subsidiado"/>
    <s v="ATEN. INTEGRAL CARDIOLOGÍA REG SUBSIDIADO"/>
    <n v="1428347"/>
    <s v="Hospitalización"/>
    <d v="2023-04-04T15:38:00"/>
    <x v="3"/>
    <n v="3"/>
    <n v="3"/>
    <x v="1"/>
    <d v="2023-04-04T16:30:20"/>
    <m/>
    <s v="remiido del socorro por episodio sincopal es usuario de marcapasos."/>
    <d v="2023-04-04T16:30:20"/>
    <n v="52"/>
    <s v="OMAR DANITH MOLINA LUBO"/>
    <d v="2023-04-04T17:29:17"/>
    <n v="58"/>
    <s v="R55X"/>
    <s v="SINCOPE Y COLAPSO"/>
    <s v="GIANMARCO  CAMELO PARDO"/>
    <d v="2023-04-13T12:21:00"/>
    <n v="210"/>
    <s v="Observación"/>
    <s v="Vivo"/>
  </r>
  <r>
    <s v="GUSTAVO FORERO ULLOA"/>
    <s v="Cédula ciudadanía"/>
    <s v="91201884"/>
    <s v="67 Años"/>
    <s v="Adulto"/>
    <s v="COOSALUD ENTIDAD PROMOTORA DE SALUD S.A"/>
    <s v="Subsidiado"/>
    <s v="ATEN. INTEGRAL CARDIOLOGÍA REG SUBSIDIADO"/>
    <n v="1428355"/>
    <s v="Hospitalización"/>
    <d v="2023-04-04T16:03:00"/>
    <x v="3"/>
    <n v="3"/>
    <n v="3"/>
    <x v="1"/>
    <d v="2023-04-04T18:19:18"/>
    <m/>
    <s v="Adulto de 67 años quien ingresa por presentar el dia de hoy episodio sincope. "/>
    <d v="2023-04-04T18:19:18"/>
    <n v="136"/>
    <s v="FRANCISCO JOSE ORTEGA TORRES"/>
    <d v="2023-04-04T18:20:00"/>
    <n v="0"/>
    <s v="R55X"/>
    <s v="SINCOPE Y COLAPSO"/>
    <s v="FRANCISCO JOSE ORTEGA TORRES"/>
    <d v="2023-04-06T15:22:00"/>
    <n v="45"/>
    <s v="Observación"/>
    <s v="Vivo"/>
  </r>
  <r>
    <s v="LINA MILENA SAAVEDRA BAEZ"/>
    <s v="Cédula ciudadanía"/>
    <s v="37547327"/>
    <s v="46 Años"/>
    <s v="Adulto"/>
    <s v="COOSALUD ENTIDAD PROMOTORA DE SALUD S.A"/>
    <s v="Subsidiado"/>
    <s v="ARAUCA PBS CONTRIBUTIVO "/>
    <n v="1428359"/>
    <s v="Hospitalización"/>
    <d v="2023-04-04T16:26:00"/>
    <x v="3"/>
    <n v="3"/>
    <n v="3"/>
    <x v="1"/>
    <d v="2023-04-04T18:37:41"/>
    <m/>
    <s v="&quot; dolo en la peirna izquiedra desde hace 4 dias&quot; "/>
    <d v="2023-04-04T18:37:41"/>
    <n v="131"/>
    <s v="JOSE VICENTE RAMIREZ "/>
    <d v="2023-04-04T18:38:11"/>
    <n v="0"/>
    <s v="I829"/>
    <s v="EMBOLIA Y TROMBOSIS DE VENA NO ESPECIFICADA"/>
    <s v="JOSE VICENTE RAMIREZ "/>
    <d v="2023-04-05T00:27:00"/>
    <n v="5"/>
    <s v="Observación"/>
    <s v="Vivo"/>
  </r>
  <r>
    <s v="PEDRO AGUSTIN SANCHEZ DURAN"/>
    <s v="Cédula ciudadanía"/>
    <s v="5756287"/>
    <s v="69 Años"/>
    <s v="Adulto"/>
    <s v="NUEVA EMPRESA PROMOTORA DE SALUD S.A."/>
    <s v="Contributivo"/>
    <s v="SANTANDER PITP PBS CONTRIBUTIVO "/>
    <n v="1428360"/>
    <s v="Hospitalización"/>
    <d v="2023-04-04T16:32:00"/>
    <x v="3"/>
    <n v="3"/>
    <n v="3"/>
    <x v="1"/>
    <d v="2023-04-04T18:40:59"/>
    <m/>
    <s v="Dolor en el pecho y asfixia "/>
    <d v="2023-04-04T18:40:59"/>
    <n v="128"/>
    <s v="FRANCISCO JOSE ORTEGA TORRES"/>
    <d v="2023-04-04T18:41:46"/>
    <n v="0"/>
    <s v="I209"/>
    <s v="ANGINA DE PECHO, NO ESPECIFICADA"/>
    <s v="FRANCISCO JOSE ORTEGA TORRES"/>
    <d v="2023-04-05T01:44:00"/>
    <n v="7"/>
    <s v="Observación"/>
    <s v="Vivo"/>
  </r>
  <r>
    <s v="CARMEN ALICIA PABON DE FERREIRA"/>
    <s v="Cédula ciudadanía"/>
    <s v="60290796"/>
    <s v="67 Años"/>
    <s v="Adulto"/>
    <s v="NUEVA EMPRESA PROMOTORA DE SALUD S.A."/>
    <s v="Subsidiado"/>
    <s v="ARAUCA PITP PBS SUBSIDIADO "/>
    <n v="1428363"/>
    <s v="Hospitalización"/>
    <d v="2023-04-04T16:58:00"/>
    <x v="3"/>
    <n v="3"/>
    <n v="3"/>
    <x v="1"/>
    <d v="2023-04-04T18:10:02"/>
    <m/>
    <s v="Remitida de Arauca por Angina_x000a_Aceptado por referencia con codigo 0304230836-Dapp  Ingreso por urgencias FCV..._x000a__x000a__x000a_"/>
    <d v="2023-04-04T18:10:02"/>
    <n v="72"/>
    <s v="FRANCISCO JOSE ORTEGA TORRES"/>
    <d v="2023-04-04T19:13:45"/>
    <n v="63"/>
    <s v="I209"/>
    <s v="ANGINA DE PECHO, NO ESPECIFICADA"/>
    <s v="FRANCISCO JOSE ORTEGA TORRES"/>
    <d v="2023-04-10T11:08:00"/>
    <n v="135"/>
    <s v="Cuidado Intermedio Adulto"/>
    <s v="Vivo"/>
  </r>
  <r>
    <s v="MARIA ESTHER GARCIA ESPINOZA"/>
    <s v="Cédula ciudadanía"/>
    <s v="63302535"/>
    <s v="62 Años"/>
    <s v="Adulto"/>
    <s v="ECOPETROL S.A."/>
    <s v="Regimen Especial y/o Excepcional"/>
    <s v="CONTRATO No. 3044412"/>
    <n v="1428364"/>
    <s v="Hospitalización"/>
    <d v="2023-04-04T17:10:00"/>
    <x v="3"/>
    <n v="3"/>
    <n v="3"/>
    <x v="1"/>
    <d v="2023-04-04T17:28:22"/>
    <m/>
    <s v="DESDE   HACE  15  DIAS   COMENCÉ  A  PRESERNTAR  DOLOR  TORACICO  OPRESIVO   , ASOCIADO  A PALPITACIONES   .  HOY   HA  PRESENTADO   3 EPISODIOS   SIMILARES , ASOCIADOS   A   SUDORACION  "/>
    <d v="2023-04-04T17:28:22"/>
    <n v="18"/>
    <s v="GEOVANIS ALBERTO ORTEGA CUELLO"/>
    <d v="2023-04-04T17:32:12"/>
    <n v="3"/>
    <s v="I10X"/>
    <s v="HIPERTENSION ESENCIAL (PRIMARIA)"/>
    <s v="GEOVANIS ALBERTO ORTEGA CUELLO"/>
    <d v="2023-04-06T14:28:00"/>
    <n v="44"/>
    <s v="Observación"/>
    <s v="Vivo"/>
  </r>
  <r>
    <s v="JOSE PABLO MALDONADO TORRES"/>
    <s v="Cédula ciudadanía"/>
    <s v="19078444"/>
    <s v="79 Años"/>
    <s v="Adulto"/>
    <s v="COOSALUD ENTIDAD PROMOTORA DE SALUD S.A"/>
    <s v="Subsidiado"/>
    <s v="ATEN. INTEGRAL CARDIOLOGÍA REG SUBSIDIADO"/>
    <n v="1428369"/>
    <s v="Hospitalización"/>
    <d v="2023-04-04T17:42:00"/>
    <x v="3"/>
    <n v="2"/>
    <n v="2"/>
    <x v="2"/>
    <d v="2023-04-04T19:04:26"/>
    <m/>
    <s v="Remitido de Charala con Impresión Diagnóstica de bloqueo Auriculoventricular completo. "/>
    <d v="2023-04-04T19:04:26"/>
    <n v="82"/>
    <s v="JOSE VICENTE RAMIREZ "/>
    <d v="2023-04-04T19:07:45"/>
    <n v="3"/>
    <s v="I442"/>
    <s v="BLOQUEO AURICULOVENTRICULAR COMPLETO"/>
    <s v="JOSE VICENTE RAMIREZ "/>
    <d v="2023-04-13T09:40:00"/>
    <n v="206"/>
    <s v="Cuidado Intermedio Adulto"/>
    <s v="Vivo"/>
  </r>
  <r>
    <s v="KATHERINE JOHANA DE LA HOZ GARCIA"/>
    <s v="Cédula ciudadanía"/>
    <s v="1090466543"/>
    <s v="29 Años"/>
    <s v="Adulto"/>
    <s v="CAJA DE COMPENSACION FAMILIAR DEL ORIENTE COLOMBIANO COMFAORIENTE"/>
    <s v="Contributivo"/>
    <s v="PBS CONTRIBUTIVO "/>
    <n v="1428373"/>
    <s v="Hospitalización"/>
    <d v="2023-04-04T18:33:00"/>
    <x v="3"/>
    <n v="3"/>
    <n v="3"/>
    <x v="1"/>
    <d v="2023-04-04T19:57:06"/>
    <m/>
    <s v="Diarrea y vomito"/>
    <d v="2023-04-04T19:57:06"/>
    <n v="84"/>
    <s v="FRANCISCO JOSE ORTEGA TORRES"/>
    <d v="2023-04-04T20:00:12"/>
    <n v="3"/>
    <s v="A099"/>
    <s v="GASTROENTERITIS Y COLITIS DE ORIGEN NO ESPECIFICADO"/>
    <s v="FRANCISCO JOSE ORTEGA TORRES"/>
    <d v="2023-04-29T07:26:00"/>
    <n v="587"/>
    <s v="Observación"/>
    <s v="Vivo"/>
  </r>
  <r>
    <s v="CARMEN CECILIA PLATA DUARTE"/>
    <s v="Cédula ciudadanía"/>
    <s v="37943482"/>
    <s v="54 Años"/>
    <s v="Adulto"/>
    <s v="COOSALUD ENTIDAD PROMOTORA DE SALUD S.A"/>
    <s v="Subsidiado"/>
    <s v="ATEN. INTEGRAL CARDIOLOGÍA REG SUBSIDIADO"/>
    <n v="1428374"/>
    <s v="Hospitalización"/>
    <d v="2023-04-04T18:42:00"/>
    <x v="3"/>
    <n v="2"/>
    <n v="2"/>
    <x v="2"/>
    <d v="2023-04-04T19:40:22"/>
    <m/>
    <s v="Remitida de Socorro con Impresión Diagnóstica de Síndrome Coronario Agudo Aceptada por referencia para su ingreso por urgencias_x000a_"/>
    <d v="2023-04-04T19:40:22"/>
    <n v="58"/>
    <s v="JOSE VICENTE RAMIREZ "/>
    <d v="2023-04-04T19:42:37"/>
    <n v="2"/>
    <s v="I209"/>
    <s v="ANGINA DE PECHO, NO ESPECIFICADA"/>
    <s v="JOSE VICENTE RAMIREZ "/>
    <d v="2023-04-05T17:02:00"/>
    <n v="21"/>
    <s v="Observación"/>
    <s v="Vivo"/>
  </r>
  <r>
    <s v="ELENA CAMARGO TORRES"/>
    <s v="Cédula ciudadanía"/>
    <s v="37839126"/>
    <s v="66 Años"/>
    <s v="Adulto"/>
    <s v="NUEVA EMPRESA PROMOTORA DE SALUD S.A."/>
    <s v="Subsidiado"/>
    <s v="SANTANDER PITP PBS SUBSIDIADO "/>
    <n v="1428375"/>
    <s v="Hospitalización"/>
    <d v="2023-04-04T18:51:00"/>
    <x v="3"/>
    <n v="2"/>
    <n v="2"/>
    <x v="2"/>
    <d v="2023-04-04T19:25:22"/>
    <m/>
    <s v="Remitida de consulta externa de cadiologia"/>
    <d v="2023-04-04T19:25:22"/>
    <n v="34"/>
    <s v="EDWING RENE HIGUERA BECERRA"/>
    <d v="2023-04-04T19:26:09"/>
    <n v="0"/>
    <s v="I420"/>
    <s v="CARDIOMIOPATIA DILATADA"/>
    <s v="EDWING RENE HIGUERA BECERRA"/>
    <d v="2023-04-18T11:55:00"/>
    <n v="328"/>
    <s v="Hospitalización Adulto"/>
    <s v="Vivo"/>
  </r>
  <r>
    <s v="HERMES MORENO CONDE"/>
    <s v="Cédula ciudadanía"/>
    <s v="91214906"/>
    <s v="63 Años"/>
    <s v="Adulto"/>
    <s v="SALUD TOTAL ENTIDAD PROMOTORA DE SALUD DEL REG"/>
    <s v="Contributivo"/>
    <s v="PBS CONTRIBUTIVO "/>
    <n v="1428377"/>
    <s v="Hospitalización"/>
    <d v="2023-04-04T19:10:00"/>
    <x v="3"/>
    <n v="3"/>
    <n v="3"/>
    <x v="1"/>
    <d v="2023-04-04T20:06:41"/>
    <m/>
    <s v="Fiebre desde anoche_x000a_"/>
    <d v="2023-04-04T20:06:41"/>
    <n v="56"/>
    <s v="JOSE VICENTE RAMIREZ "/>
    <d v="2023-04-04T20:09:07"/>
    <n v="2"/>
    <s v="R509"/>
    <s v="FIEBRE, NO ESPECIFICADA"/>
    <s v="JOSE VICENTE RAMIREZ "/>
    <m/>
    <s v=""/>
    <s v="Hospitalización Adulto"/>
    <s v="Vivo"/>
  </r>
  <r>
    <s v="DANIELA MARIA ROMERO ROSSO"/>
    <s v="Cédula ciudadanía"/>
    <s v="1104254711"/>
    <s v="19 Años"/>
    <s v="Adulto"/>
    <s v="NUEVA EMPRESA PROMOTORA DE SALUD S.A."/>
    <s v="Subsidiado"/>
    <s v="SANTANDER PITP PBS SUBSIDIADO "/>
    <n v="1428378"/>
    <s v="Hospitalización"/>
    <d v="2023-04-04T19:56:00"/>
    <x v="3"/>
    <n v="2"/>
    <n v="2"/>
    <x v="2"/>
    <d v="2023-04-04T20:26:16"/>
    <m/>
    <s v="REMITIDA DE HOSPITAL LOCAL DE FLORIDABLANCA POR embarazo de 37 Semanas + Trabajo De parto + G3C2V2. y hallazgo de liquido amniotico sugestivo de meconio_x000a_REGULADA POR EL CRUE CON CODIGO DE ACEPTACION 166241 Doctor WALTER  GUITIERREZ."/>
    <d v="2023-04-04T20:26:16"/>
    <n v="30"/>
    <s v="MAYRA ALEJANDRA  VARGAS QUIROGA"/>
    <d v="2023-04-04T20:30:40"/>
    <n v="4"/>
    <s v="O470"/>
    <s v="FALSO TRABAJO DE PARTO ANTES DE LAS 37 SEMANAS COMPLETAS DE GESTACION"/>
    <s v="MAYRA ALEJANDRA  VARGAS QUIROGA"/>
    <d v="2023-04-06T12:16:00"/>
    <n v="39"/>
    <s v="Sala de Cirugía"/>
    <s v="Vivo"/>
  </r>
  <r>
    <s v="NILSON DIAZ ISIDRO"/>
    <s v="Cédula ciudadanía"/>
    <s v="91475646"/>
    <s v="48 Años"/>
    <s v="Adulto"/>
    <s v="SALUD TOTAL ENTIDAD PROMOTORA DE SALUD DEL REG"/>
    <s v="Contributivo"/>
    <s v="PBS CONTRIBUTIVO "/>
    <n v="1428379"/>
    <s v="Hospitalización"/>
    <d v="2023-04-04T20:10:00"/>
    <x v="3"/>
    <n v="3"/>
    <n v="3"/>
    <x v="1"/>
    <d v="2023-04-04T20:50:38"/>
    <m/>
    <s v="Remitido de Hospital Local del Norte en context de Síndrome Coronario Agudo "/>
    <d v="2023-04-04T20:50:38"/>
    <n v="40"/>
    <s v="JOSE VICENTE RAMIREZ "/>
    <d v="2023-04-04T20:51:50"/>
    <n v="1"/>
    <s v="I209"/>
    <s v="ANGINA DE PECHO, NO ESPECIFICADA"/>
    <s v="JOSE VICENTE RAMIREZ "/>
    <d v="2023-04-05T13:35:00"/>
    <n v="16"/>
    <s v="Observación"/>
    <s v="Vivo"/>
  </r>
  <r>
    <s v="TORCOROMA SANCHEZ DE VEGA"/>
    <s v="Cédula ciudadanía"/>
    <s v="27764888"/>
    <s v="73 Años"/>
    <s v="Adulto"/>
    <s v="NUEVA EMPRESA PROMOTORA DE SALUD S.A."/>
    <s v="Subsidiado"/>
    <s v="N.DE SANTANDER PITP PBS SUBSIDIADO "/>
    <n v="1428380"/>
    <s v="Hospitalización"/>
    <d v="2023-04-04T20:14:00"/>
    <x v="3"/>
    <n v="2"/>
    <n v="2"/>
    <x v="2"/>
    <d v="2023-04-04T21:34:49"/>
    <m/>
    <s v="Remitida de Ocaña_x000a_Aceptada por el grupo de referencia con codigo #040420231009N, Para ingreso por el servicio de URGENCIAS_x000a_"/>
    <d v="2023-04-04T21:34:49"/>
    <n v="80"/>
    <s v="FRANCISCO JOSE ORTEGA TORRES"/>
    <d v="2023-04-04T21:36:12"/>
    <n v="1"/>
    <s v="I719"/>
    <s v="ANEURISMA DE LA AORTA, SITIO NO ESPECIFICADO, SIN MENCION DE RUPTURA"/>
    <s v="FRANCISCO JOSE ORTEGA TORRES"/>
    <d v="2023-04-06T14:29:00"/>
    <n v="40"/>
    <s v="Cuidado Intermedio Adulto"/>
    <s v="Vivo"/>
  </r>
  <r>
    <s v="JHON FREDDY QUINTERO PEREZ"/>
    <s v="Cédula ciudadanía"/>
    <s v="1126124222"/>
    <s v="33 Años"/>
    <s v="Adulto"/>
    <s v="NUEVA EMPRESA PROMOTORA DE SALUD S.A."/>
    <s v="Contributivo"/>
    <s v="N. DE SANTANDER PITP PBS CONTRIBUTIVO "/>
    <n v="1428381"/>
    <s v="Hospitalización"/>
    <d v="2023-04-04T20:18:00"/>
    <x v="3"/>
    <n v="3"/>
    <n v="3"/>
    <x v="1"/>
    <d v="2023-04-04T21:14:37"/>
    <m/>
    <s v="Refiere  edema en extremidades inferiores "/>
    <d v="2023-04-04T21:14:37"/>
    <n v="56"/>
    <s v="JOSE VICENTE RAMIREZ "/>
    <d v="2023-04-04T21:16:25"/>
    <n v="1"/>
    <s v="K744"/>
    <s v="CIRROSIS BILIAR SECUNDARIA"/>
    <s v="JOSE VICENTE RAMIREZ "/>
    <d v="2023-04-08T13:19:00"/>
    <n v="88"/>
    <s v="Hospitalización Adulto"/>
    <s v="Vivo"/>
  </r>
  <r>
    <s v="JOSEFINA TRASLAVIÑA TRASLAVIÑA"/>
    <s v="Cédula ciudadanía"/>
    <s v="51693063"/>
    <s v="60 Años"/>
    <s v="Adulto"/>
    <s v="NUEVA EMPRESA PROMOTORA DE SALUD S.A."/>
    <s v="Subsidiado"/>
    <s v="SANTANDER PITP PBS SUBSIDIADO "/>
    <n v="1428385"/>
    <s v="Hospitalización"/>
    <d v="2023-04-04T21:15:00"/>
    <x v="3"/>
    <n v="2"/>
    <n v="2"/>
    <x v="2"/>
    <d v="2023-04-04T22:15:02"/>
    <m/>
    <s v="Remitida dle playon por angina_x000a_"/>
    <d v="2023-04-04T22:15:02"/>
    <n v="60"/>
    <s v="FRANCISCO JOSE ORTEGA TORRES"/>
    <d v="2023-04-04T22:16:39"/>
    <n v="1"/>
    <s v="I209"/>
    <s v="ANGINA DE PECHO, NO ESPECIFICADA"/>
    <s v="FRANCISCO JOSE ORTEGA TORRES"/>
    <d v="2023-04-05T17:21:00"/>
    <n v="19"/>
    <s v="Observación"/>
    <s v="Vivo"/>
  </r>
  <r>
    <s v="BLANCA INES GONZALEZ"/>
    <s v="Cédula ciudadanía"/>
    <s v="37917852"/>
    <s v="71 Años"/>
    <s v="Adulto"/>
    <s v="ASMET SALUD EPS SAS"/>
    <s v="Subsidiado"/>
    <s v="PGP CARDIOVASCULAR REG CONTRIB-SUBSIDIA "/>
    <n v="1428388"/>
    <s v="Hospitalización"/>
    <d v="2023-04-04T21:50:00"/>
    <x v="3"/>
    <n v="3"/>
    <n v="3"/>
    <x v="1"/>
    <d v="2023-04-04T22:13:13"/>
    <m/>
    <s v="Remitida de Barrancabermeja con Diagnóstico de sincope de origen cardiogenico. Aceptado por el equipo de REFERENCIA, con codigo de aceptacion 040420230606-Y, para ingreso por el servicio de URGENCIAS_x000a_"/>
    <d v="2023-04-04T22:13:13"/>
    <n v="23"/>
    <s v="JOSE VICENTE RAMIREZ "/>
    <d v="2023-04-04T22:22:04"/>
    <n v="8"/>
    <s v="R55X"/>
    <s v="SINCOPE Y COLAPSO"/>
    <s v="JOSE VICENTE RAMIREZ "/>
    <d v="2023-04-11T11:52:00"/>
    <n v="157"/>
    <s v="Hospitalización Adulto"/>
    <s v="Vivo"/>
  </r>
  <r>
    <s v="MERARDO RODRIGUEZ SIERRA"/>
    <s v="Cédula ciudadanía"/>
    <s v="5571754"/>
    <s v="53 Años"/>
    <s v="Adulto"/>
    <s v="COOSALUD ENTIDAD PROMOTORA DE SALUD S.A"/>
    <s v="Subsidiado"/>
    <s v="ATEN. INTEGRAL CARDIOLOGÍA REG SUBSIDIADO"/>
    <n v="1428390"/>
    <s v="Urgencias"/>
    <d v="2023-04-04T22:04:00"/>
    <x v="3"/>
    <n v="2"/>
    <n v="2"/>
    <x v="2"/>
    <d v="2023-04-04T23:05:10"/>
    <m/>
    <s v="Esta drenando por la herida"/>
    <d v="2023-04-04T23:05:10"/>
    <n v="61"/>
    <s v="FRANCISCO JOSE ORTEGA TORRES"/>
    <d v="2023-04-04T23:10:12"/>
    <n v="5"/>
    <s v="I351"/>
    <s v="INSUFICIENCIA (DE LA VALVULA) AORTICA"/>
    <s v="FRANCISCO JOSE ORTEGA TORRES"/>
    <d v="2023-04-04T23:45:00"/>
    <n v="0"/>
    <s v="Alta a Casa"/>
    <s v="Vivo"/>
  </r>
  <r>
    <s v="MARIA GABRIELA LOPEZ GONZALEZ"/>
    <s v="Permiso temporal de permanenci"/>
    <s v="5162223"/>
    <s v="26 Años"/>
    <s v="Adulto"/>
    <s v="NUEVA EMPRESA PROMOTORA DE SALUD S.A."/>
    <s v="Subsidiado"/>
    <s v="SANTANDER PITP PBS SUBSIDIADO "/>
    <n v="1428392"/>
    <s v="Hospitalización"/>
    <d v="2023-04-04T22:21:00"/>
    <x v="3"/>
    <n v="3"/>
    <n v="3"/>
    <x v="1"/>
    <d v="2023-04-04T22:59:15"/>
    <m/>
    <s v="Arritmia cardiaca **Dolor de pecho y dolor de cabeza de prodominio izquierdo, dolor toracico desde hace 4 dias "/>
    <d v="2023-04-04T22:59:15"/>
    <n v="38"/>
    <s v="JOSE VICENTE RAMIREZ "/>
    <d v="2023-04-04T23:03:40"/>
    <n v="4"/>
    <s v="R072"/>
    <s v="DOLOR PRECORDIAL"/>
    <s v="JOSE VICENTE RAMIREZ "/>
    <d v="2023-04-05T21:10:00"/>
    <n v="22"/>
    <s v="Observación"/>
    <s v="Vivo"/>
  </r>
  <r>
    <s v="ROSIBEL MARTINEZ GONZALEZ"/>
    <s v="Cédula ciudadanía"/>
    <s v="63434148"/>
    <s v="59 Años"/>
    <s v="Adulto"/>
    <s v="NUEVA EMPRESA PROMOTORA DE SALUD S.A."/>
    <s v="Contributivo"/>
    <s v="SANTANDER PITP PBS CONTRIBUTIVO "/>
    <n v="1428394"/>
    <s v="Hospitalización"/>
    <d v="2023-04-04T23:05:00"/>
    <x v="3"/>
    <n v="2"/>
    <n v="2"/>
    <x v="2"/>
    <d v="2023-04-04T23:50:12"/>
    <m/>
    <s v="Remitida por sospecha de tbp "/>
    <d v="2023-04-04T23:50:12"/>
    <n v="45"/>
    <s v="FRANCISCO JOSE ORTEGA TORRES"/>
    <d v="2023-04-05T01:06:20"/>
    <n v="76"/>
    <s v="I879"/>
    <s v="TRASTORNO VENOSO, NO ESPECIFICADO"/>
    <s v="FRANCISCO JOSE ORTEGA TORRES"/>
    <d v="2023-04-04T23:05:00"/>
    <s v=""/>
    <m/>
    <s v="Vivo"/>
  </r>
  <r>
    <s v="ALEXANDER VILLAMIZAR RENGIFO"/>
    <s v="Cédula ciudadanía"/>
    <s v="91485695"/>
    <s v="47 Años"/>
    <s v="Adulto"/>
    <s v="SEGUROS DE VIDA SURAMERICANA S.A."/>
    <s v="Pólizas de Salud y MP"/>
    <s v="SALUD CLÁSICO"/>
    <n v="1428395"/>
    <s v="Hospitalización"/>
    <d v="2023-04-04T23:11:00"/>
    <x v="3"/>
    <n v="3"/>
    <n v="3"/>
    <x v="1"/>
    <d v="2023-04-04T23:39:07"/>
    <m/>
    <s v="dolor en el pecho"/>
    <d v="2023-04-04T23:39:07"/>
    <n v="28"/>
    <s v="EDWING RENE HIGUERA BECERRA"/>
    <d v="2023-04-04T23:43:35"/>
    <n v="4"/>
    <s v="S223"/>
    <s v="FRACTURA DE COSTILLA"/>
    <s v="EDWING RENE HIGUERA BECERRA"/>
    <d v="2023-04-05T01:22:00"/>
    <n v="1"/>
    <s v="Observación"/>
    <s v="Vivo"/>
  </r>
  <r>
    <s v="JAYR REY DUARTE"/>
    <s v="Cédula ciudadanía"/>
    <s v="91246535"/>
    <s v="56 Años"/>
    <s v="Adulto"/>
    <s v="FUNDACION SALUD MIA EPS"/>
    <s v="Contributivo"/>
    <s v="PBS SUBSIDIADO "/>
    <n v="1428397"/>
    <s v="Hospitalización"/>
    <d v="2023-04-05T00:55:00"/>
    <x v="3"/>
    <n v="2"/>
    <n v="2"/>
    <x v="2"/>
    <d v="2023-04-05T01:03:09"/>
    <m/>
    <s v="Remitido del Hospital Internacional De Colombia como urgencia vital en contexto de Síndrome Coronario Agudo Infarto Agudo Del Miocardio sin elevacion del ST "/>
    <d v="2023-04-05T01:03:09"/>
    <n v="8"/>
    <s v="JOSE VICENTE RAMIREZ "/>
    <d v="2023-04-05T01:03:40"/>
    <n v="0"/>
    <s v="I219"/>
    <s v="INFARTO AGUDO DEL MIOCARDIO, SIN OTRA ESPECIFICACION"/>
    <s v="JOSE VICENTE RAMIREZ "/>
    <d v="2023-04-06T15:26:00"/>
    <n v="38"/>
    <s v="Cuidado Intermedio Adulto"/>
    <s v="Vivo"/>
  </r>
  <r>
    <s v="ELSY ROBAYO ALVAREZ"/>
    <s v="Cédula ciudadanía"/>
    <s v="21949912"/>
    <s v="57 Años"/>
    <s v="Adulto"/>
    <s v="NUEVA EMPRESA PROMOTORA DE SALUD S.A."/>
    <s v="Subsidiado"/>
    <s v="SANTANDER PITP PBS SUBSIDIADO "/>
    <n v="1428403"/>
    <s v="Hospitalización"/>
    <d v="2023-04-05T02:50:00"/>
    <x v="3"/>
    <n v="2"/>
    <n v="2"/>
    <x v="2"/>
    <d v="2023-04-05T02:57:47"/>
    <m/>
    <s v="Remitida de Sabana por sospecha de Síndrome Coronario Agudo_x000a_Aceptado por el equiupo de referencia con el codigo de ingreso 2304042328-a por el servicio de URGENCIAS Fundacion Cardiovascular De Colombia_x000a_"/>
    <d v="2023-04-05T02:57:47"/>
    <n v="7"/>
    <s v="FRANCISCO JOSE ORTEGA TORRES"/>
    <d v="2023-04-05T02:58:23"/>
    <n v="0"/>
    <s v="I209"/>
    <s v="ANGINA DE PECHO, NO ESPECIFICADA"/>
    <s v="FRANCISCO JOSE ORTEGA TORRES"/>
    <d v="2023-04-06T15:26:00"/>
    <n v="36"/>
    <s v="Observación"/>
    <s v="Vivo"/>
  </r>
  <r>
    <s v="HERMITANIA QUIROZ ANGARITA"/>
    <s v="Cédula ciudadanía"/>
    <s v="27932672"/>
    <s v="87 Años"/>
    <s v="Adulto"/>
    <s v="ASMET SALUD EPS SAS"/>
    <s v="Subsidiado"/>
    <s v="PGP CARDIOVASCULAR REG CONTRIB-SUBSIDIA "/>
    <n v="1428404"/>
    <s v="Hospitalización"/>
    <d v="2023-04-05T03:04:00"/>
    <x v="3"/>
    <n v="3"/>
    <n v="3"/>
    <x v="1"/>
    <d v="2023-04-05T03:13:26"/>
    <m/>
    <s v="Remitida de Hospital Local Del Norte con Diagnóstico de  Síndrome Coronario Agudo angina inestable Aceptada por el grupo de referencia con codigo #040420230624N, Para ingreso por el servicio de URGENCIAS_x000a_"/>
    <d v="2023-04-05T03:13:26"/>
    <n v="9"/>
    <s v="JOSE VICENTE RAMIREZ "/>
    <d v="2023-04-05T03:14:15"/>
    <n v="0"/>
    <s v="I200"/>
    <s v="ANGINA INESTABLE"/>
    <s v="JOSE VICENTE RAMIREZ "/>
    <d v="2023-04-05T17:37:00"/>
    <n v="14"/>
    <s v="Hospitalización Adulto"/>
    <s v="Vivo"/>
  </r>
  <r>
    <s v="LYAM MATHIAS PAREDES LIZARAZO"/>
    <s v="Registro Civil"/>
    <s v="1102397844"/>
    <s v="3 Meses"/>
    <s v="Pediatrico"/>
    <s v="FUNDACION SALUD MIA EPS"/>
    <s v="Contributivo"/>
    <s v="PBS SUBSIDIADO "/>
    <n v="1428405"/>
    <s v="Urgencias"/>
    <d v="2023-04-05T03:54:00"/>
    <x v="3"/>
    <n v="3"/>
    <n v="3"/>
    <x v="1"/>
    <d v="2023-04-05T04:14:29"/>
    <m/>
    <s v="Paciente masculino de 3 meses de edad sin antecedentes cardiopatologicos previos, quien el dia de ayer 04/04/2023 fue valorado en Hospital Internacional De Colombia donde fue llevado por su mama quien indica que desde las 7 pm presentaba picos febriles, con documentacion de Temperatura 38.5 que intenta manejar con 2.5 cc de acetaminofen sin mejoria,  es valorado en urgencias donde consideran paciente con cuadro de otitis dado a documentacion al examen fisico de eritema peritimpanico izquierdo por lo cual dan egreso con manejo con acetaminofen y amoxicilina, hoy traido a urgencias por la mama, quien indica ha persistido con picos febriles apesar de manejo dado, refiere en ocasiones con respiracion rapida y presencia de congestion nasal, actualmente afebril, sin cianosis, normostuardo, normocardico, sin signos de dificultad respiratoria, no tirajes, no uso de musculacion accesoria, no taquipnea, dado alo anterior se considera redireccionar  a Hospital Internacional De Colombia para atencion. "/>
    <d v="2023-04-05T04:14:29"/>
    <n v="20"/>
    <s v="FRANCISCO JOSE ORTEGA TORRES"/>
    <m/>
    <s v=""/>
    <m/>
    <m/>
    <m/>
    <d v="2023-04-05T04:57:00"/>
    <s v=""/>
    <m/>
    <s v="Vivo"/>
  </r>
  <r>
    <s v="DIEGO ARMANDO ARDILA VALDIVIESO"/>
    <s v="Cédula ciudadanía"/>
    <s v="91509419"/>
    <s v="40 Años"/>
    <s v="Adulto"/>
    <s v="REGIONAL DE ASEGURAMIENTO EN SALUD N5"/>
    <s v="Regimen Especial y/o Excepcional"/>
    <s v="RESOLUCION DE URGENCIAS"/>
    <n v="1428407"/>
    <s v="Hospitalización"/>
    <d v="2023-04-05T04:23:00"/>
    <x v="3"/>
    <n v="3"/>
    <n v="3"/>
    <x v="1"/>
    <d v="2023-04-05T04:38:12"/>
    <m/>
    <s v="Remitido de HUS para valoracion por electrofisioloigia_x000a_"/>
    <d v="2023-04-05T04:38:12"/>
    <n v="15"/>
    <s v="JOSE VICENTE RAMIREZ "/>
    <d v="2023-04-05T04:38:53"/>
    <n v="0"/>
    <s v="I471"/>
    <s v="TAQUICARDIA SUPRAVENTRICULAR"/>
    <s v="JOSE VICENTE RAMIREZ "/>
    <d v="2023-04-11T10:21:00"/>
    <n v="149"/>
    <s v="Hospitalización Adulto"/>
    <s v="Vivo"/>
  </r>
  <r>
    <s v="INGRID NATALIA MONSALVE ROSALES"/>
    <s v="Cédula ciudadanía"/>
    <s v="1098667083"/>
    <s v="34 Años"/>
    <s v="Adulto"/>
    <s v="SEGUROS DE VIDA SURAMERICANA S.A."/>
    <s v="Pólizas de Salud y MP"/>
    <s v="SALUD CLÁSICO"/>
    <n v="1428408"/>
    <s v="Urgencias"/>
    <d v="2023-04-05T04:29:00"/>
    <x v="3"/>
    <n v="3"/>
    <n v="3"/>
    <x v="1"/>
    <d v="2023-04-05T04:49:02"/>
    <m/>
    <s v="Tiene palpitacion y le da muy duro"/>
    <d v="2023-04-05T04:49:02"/>
    <n v="20"/>
    <s v="EDWING RENE HIGUERA BECERRA"/>
    <d v="2023-04-05T04:51:16"/>
    <n v="2"/>
    <s v="I499"/>
    <s v="ARRITMIA CARDIACA, NO ESPECIFICADA"/>
    <s v="EDWING RENE HIGUERA BECERRA"/>
    <d v="2023-04-05T08:34:00"/>
    <n v="3"/>
    <s v="Observación"/>
    <s v="Vivo"/>
  </r>
  <r>
    <s v="LUIS CARLOS GELVEZ BASTOS"/>
    <s v="Cédula ciudadanía"/>
    <s v="3985080"/>
    <s v="43 Años"/>
    <s v="Adulto"/>
    <s v="NUEVA EMPRESA PROMOTORA DE SALUD S.A."/>
    <s v="Subsidiado"/>
    <s v="BOLIVAR PITP PBS SUBSIDIADO "/>
    <n v="1428409"/>
    <s v="Hospitalización"/>
    <d v="2023-04-05T05:55:00"/>
    <x v="3"/>
    <n v="2"/>
    <n v="2"/>
    <x v="2"/>
    <d v="2023-04-05T07:09:13"/>
    <m/>
    <s v="PACIENTE REMITIDO POR TROMBOSIS ARTERIAL"/>
    <d v="2023-04-05T07:09:13"/>
    <n v="74"/>
    <s v="GIANMARCO  CAMELO PARDO"/>
    <d v="2023-04-05T07:15:13"/>
    <n v="6"/>
    <s v="I771"/>
    <s v="ESTRECHEZ ARTERIAL"/>
    <s v="GIANMARCO  CAMELO PARDO"/>
    <d v="2023-04-07T12:04:00"/>
    <n v="52"/>
    <s v="Hospitalización Adulto"/>
    <s v="Vivo"/>
  </r>
  <r>
    <s v="JUAN JOSE BERMUDEZ ECHEVERRY"/>
    <s v="Cédula ciudadanía"/>
    <s v="91253786"/>
    <s v="55 Años"/>
    <s v="Adulto"/>
    <s v="UNIVERSIDAD INDUSTRIAL DE SANTANDER"/>
    <s v="Regimen Especial y/o Excepcional"/>
    <s v="RESOLUCION DE URGENCIAS"/>
    <n v="1428420"/>
    <s v="Hospitalización"/>
    <d v="2023-04-05T06:26:00"/>
    <x v="3"/>
    <n v="2"/>
    <n v="2"/>
    <x v="2"/>
    <d v="2023-04-05T06:29:35"/>
    <m/>
    <s v="Dolor lumbar tipo colico renal"/>
    <d v="2023-04-05T06:29:35"/>
    <n v="3"/>
    <s v="EDWING RENE HIGUERA BECERRA"/>
    <d v="2023-04-05T06:34:30"/>
    <n v="4"/>
    <s v="N209"/>
    <s v="CALCULO URINARIO, NO ESPECIFICADO"/>
    <s v="EDWING RENE HIGUERA BECERRA"/>
    <d v="2023-04-05T11:21:00"/>
    <n v="4"/>
    <s v="Observación"/>
    <s v="Vivo"/>
  </r>
  <r>
    <s v="ISABELLA MARIN FIGUEROA"/>
    <s v="Tarjeta de Identidad"/>
    <s v="1141329703"/>
    <s v="12 Años"/>
    <s v="Pediatrico"/>
    <s v="EPS SURAMERICANA S.A."/>
    <s v="Contributivo"/>
    <s v="PLANES COMPLEMENTARIOS "/>
    <n v="1428450"/>
    <s v="Urgencias"/>
    <d v="2023-04-05T06:56:00"/>
    <x v="3"/>
    <n v="3"/>
    <n v="3"/>
    <x v="1"/>
    <d v="2023-04-05T08:30:46"/>
    <m/>
    <s v="Menor que hoy se levanto con dolro tipo picada en el pecho por lo que consulta"/>
    <d v="2023-04-05T08:30:46"/>
    <n v="94"/>
    <s v="EDWING RENE HIGUERA BECERRA"/>
    <d v="2023-04-05T08:32:27"/>
    <n v="1"/>
    <s v="M940"/>
    <s v="SINDROME DE LA ARTICULACION CONDROCOSTAL [TIETZE]"/>
    <s v="EDWING RENE HIGUERA BECERRA"/>
    <d v="2023-04-05T08:50:00"/>
    <n v="0"/>
    <s v="Alta a Casa"/>
    <s v="Vivo"/>
  </r>
  <r>
    <s v="REINA ISABEL VILORIA GENES"/>
    <s v="Cédula ciudadanía"/>
    <s v="23147136"/>
    <s v="72 Años"/>
    <s v="Adulto"/>
    <s v="COOSALUD ENTIDAD PROMOTORA DE SALUD S.A"/>
    <s v="Subsidiado"/>
    <s v="SANTANDER PBS SUBSIDIADO "/>
    <n v="1428601"/>
    <s v="Hospitalización"/>
    <d v="2023-04-05T08:25:00"/>
    <x v="3"/>
    <n v="2"/>
    <n v="2"/>
    <x v="2"/>
    <d v="2023-04-05T08:48:17"/>
    <m/>
    <s v="lleva 8 dias con dolro en el pecho"/>
    <d v="2023-04-05T08:48:17"/>
    <n v="23"/>
    <s v="EDWING RENE HIGUERA BECERRA"/>
    <d v="2023-04-05T08:50:13"/>
    <n v="1"/>
    <s v="R074"/>
    <s v="DOLOR EN EL PECHO, NO ESPECIFICADO"/>
    <s v="EDWING RENE HIGUERA BECERRA"/>
    <d v="2023-04-05T14:35:00"/>
    <n v="5"/>
    <s v="Observación"/>
    <s v="Vivo"/>
  </r>
  <r>
    <s v="MARIA TERESA INES QUIROZ DIAZ"/>
    <s v="Cédula ciudadanía"/>
    <s v="37813172"/>
    <s v="76 Años"/>
    <s v="Adulto"/>
    <s v="FUNDACION SALUD MIA EPS"/>
    <s v="Contributivo"/>
    <s v="PBS CONTRIBUTIVO "/>
    <n v="1428642"/>
    <s v="Urgencias"/>
    <d v="2023-04-05T08:46:00"/>
    <x v="3"/>
    <n v="2"/>
    <n v="2"/>
    <x v="2"/>
    <d v="2023-04-05T09:15:33"/>
    <m/>
    <s v="Paciente femeni de 76 años de edad con antecedente de Hipertensión Arterial  con cuadro de 1 semana de dolor precordial opresivo que irradia aespalda y asociadoa diaforesis "/>
    <d v="2023-04-05T09:15:33"/>
    <n v="29"/>
    <s v="EDWING RENE HIGUERA BECERRA"/>
    <d v="2023-04-05T09:23:14"/>
    <n v="7"/>
    <s v="I209"/>
    <s v="ANGINA DE PECHO, NO ESPECIFICADA"/>
    <s v="JENNIE ASTRID BECERRA MENECES"/>
    <d v="2023-04-05T14:44:00"/>
    <n v="5"/>
    <m/>
    <s v="Vivo"/>
  </r>
  <r>
    <s v="LUISA VICTORIA LARA DIAZ"/>
    <s v="Cédula ciudadanía"/>
    <s v="68297331"/>
    <s v="77 Años"/>
    <s v="Adulto"/>
    <s v="NUEVA EMPRESA PROMOTORA DE SALUD S.A."/>
    <s v="Subsidiado"/>
    <s v="ARAUCA PITP PBS SUBSIDIADO "/>
    <n v="1428709"/>
    <s v="Hospitalización"/>
    <d v="2023-04-05T09:21:00"/>
    <x v="3"/>
    <n v="2"/>
    <n v="2"/>
    <x v="2"/>
    <d v="2023-04-05T09:50:41"/>
    <m/>
    <s v="Remitida de Arauca-Arauca_x000a_Diagnóstico aneurisma abdomen_x000a__x000a_Paceinte femenina de 77 años de edad con antecedente de Hipertensión Arterial , aneurisma toracoabdominal dagnóstico 2021 , fumadora activa, cocina con leña, que el 03-04-2023 ingreso a hospital de Arauca por cuado de dolro abdominal , realizaon eco abdominel que evidencia aneurisma abo,in de 4.5 cm segun refi la misma paciente , se ingresa para estudios "/>
    <d v="2023-04-05T09:50:41"/>
    <n v="29"/>
    <s v="EDWING RENE HIGUERA BECERRA"/>
    <d v="2023-04-05T09:59:43"/>
    <n v="9"/>
    <s v="I714"/>
    <s v="ANEURISMA DE LA AORTA ABDOMINAL, SIN MENCION DE RUPTURA"/>
    <s v="GIANMARCO  CAMELO PARDO"/>
    <d v="2023-04-06T11:42:00"/>
    <n v="25"/>
    <s v="Cuidado Intermedio Adulto"/>
    <s v="Vivo"/>
  </r>
  <r>
    <s v="SONIA MARIA PACHECO DE QUINTERO"/>
    <s v="Cédula ciudadanía"/>
    <s v="37315556"/>
    <s v="62 Años"/>
    <s v="Adulto"/>
    <s v="ASMET SALUD EPS SAS"/>
    <s v="Subsidiado"/>
    <s v="PGP CARDIOVASCULAR REG CONTRIB-SUBSIDIA "/>
    <n v="1428755"/>
    <s v="Hospitalización"/>
    <d v="2023-04-05T09:53:00"/>
    <x v="3"/>
    <n v="2"/>
    <n v="2"/>
    <x v="2"/>
    <d v="2023-04-05T10:08:29"/>
    <m/>
    <s v="Derivada de consulta externa_x000a_REalizaron dopler y arterial venoso de Miembros Inferiores  y refei que le encontraron algo e Miembro Inferior Derecho no trtae reporte_x000a_"/>
    <d v="2023-04-05T10:08:29"/>
    <n v="15"/>
    <s v="EDWING RENE HIGUERA BECERRA"/>
    <d v="2023-04-05T11:33:28"/>
    <n v="84"/>
    <s v="I771"/>
    <s v="ESTRECHEZ ARTERIAL"/>
    <s v="JENNIE ASTRID BECERRA MENECES"/>
    <d v="2023-04-30T09:23:00"/>
    <n v="597"/>
    <m/>
    <s v="Vivo"/>
  </r>
  <r>
    <s v="ODILIA ACERO DE RUIZ"/>
    <s v="Cédula ciudadanía"/>
    <s v="28427328"/>
    <s v="72 Años"/>
    <s v="Adulto"/>
    <s v="COOSALUD ENTIDAD PROMOTORA DE SALUD S.A"/>
    <s v="Subsidiado"/>
    <s v="SANTANDER PBS SUBSIDIADO "/>
    <n v="1428765"/>
    <s v="Hospitalización"/>
    <d v="2023-04-05T09:59:00"/>
    <x v="3"/>
    <n v="2"/>
    <n v="2"/>
    <x v="2"/>
    <d v="2023-04-05T10:18:31"/>
    <m/>
    <s v="Remitida de consulta de Cardiologia_x000a_"/>
    <d v="2023-04-05T10:18:31"/>
    <n v="19"/>
    <s v="EDWING RENE HIGUERA BECERRA"/>
    <d v="2023-04-05T10:21:44"/>
    <n v="3"/>
    <s v="S800"/>
    <s v="CONTUSION DE LA RODILLA"/>
    <s v="EDWING RENE HIGUERA BECERRA"/>
    <d v="2023-04-05T14:17:00"/>
    <n v="3"/>
    <s v="Observación"/>
    <s v="Vivo"/>
  </r>
  <r>
    <s v="VICTOR ALBERTO LOPEZ VELEZ"/>
    <s v="Cédula ciudadanía"/>
    <s v="16753748"/>
    <s v="54 Años"/>
    <s v="Adulto"/>
    <s v="SEGUROS DE VIDA SURAMERICANA S.A."/>
    <s v="Pólizas de Salud y MP"/>
    <s v="SALUD CLÁSICO"/>
    <n v="1428781"/>
    <s v="Hospitalización"/>
    <d v="2023-04-05T10:12:00"/>
    <x v="3"/>
    <n v="3"/>
    <n v="3"/>
    <x v="1"/>
    <d v="2023-04-05T10:20:37"/>
    <m/>
    <s v="Mareo"/>
    <d v="2023-04-05T10:20:37"/>
    <n v="8"/>
    <s v="FRANCISCO JOSE ORTEGA TORRES"/>
    <d v="2023-04-05T10:23:26"/>
    <n v="2"/>
    <s v="R42X"/>
    <s v="MAREO Y DESVANECIMIENTO"/>
    <s v="FRANCISCO JOSE ORTEGA TORRES"/>
    <d v="2023-04-05T16:33:00"/>
    <n v="6"/>
    <s v="Observación"/>
    <s v="Vivo"/>
  </r>
  <r>
    <s v="HECTOR DARIO HERNANDEZ ALVARADO"/>
    <s v="Cédula ciudadanía"/>
    <s v="3250012"/>
    <s v="63 Años"/>
    <s v="Adulto"/>
    <s v="ENTIDAD PROMOTORA DE SALUD FAMISANAR S A S"/>
    <s v="Contributivo"/>
    <s v="PBS CONTRIBUTIVO "/>
    <n v="1428791"/>
    <s v="Hospitalización"/>
    <d v="2023-04-05T10:18:00"/>
    <x v="3"/>
    <n v="2"/>
    <n v="2"/>
    <x v="2"/>
    <d v="2023-04-05T10:33:55"/>
    <m/>
    <s v="Paciente masculino de 63 años de edad con antecedente de Infarto Agudo Del Miocardio el 19-09-2023, angioplastia con 1 sten medicado Arteria Descendente Anterior ( bogota) , cardiomipopatia isquemica Fracción Eyeccion Del Ventriculo Izquierdo del 47% (02-02-2023)  Hipertrigliceridemia (TAG 233 (agosto 2022) Hipertensión Arterial , refiere que desde ayer presenta dolro rpeodial , ademas de disnea y criodiaforesis, no realcioandos entre si, "/>
    <d v="2023-04-05T10:33:55"/>
    <n v="15"/>
    <s v="EDWING RENE HIGUERA BECERRA"/>
    <d v="2023-04-05T11:11:01"/>
    <n v="37"/>
    <s v="I209"/>
    <s v="ANGINA DE PECHO, NO ESPECIFICADA"/>
    <s v="GIANMARCO  CAMELO PARDO"/>
    <d v="2023-04-05T16:33:00"/>
    <n v="5"/>
    <s v="Observación"/>
    <s v="Vivo"/>
  </r>
  <r>
    <s v="LUIS ENRIQUE MANTILLA AYALA"/>
    <s v="Cédula ciudadanía"/>
    <s v="8721432"/>
    <s v="61 Años"/>
    <s v="Adulto"/>
    <s v="ASMET SALUD EPS SAS"/>
    <s v="Subsidiado"/>
    <s v="PGP INTEGRAL REG CONTRIBUT-SUBSIDIADO "/>
    <n v="1428794"/>
    <s v="Hospitalización"/>
    <d v="2023-04-05T10:22:00"/>
    <x v="3"/>
    <n v="3"/>
    <n v="3"/>
    <x v="1"/>
    <d v="2023-04-05T10:55:04"/>
    <m/>
    <s v="Remitido Del Hospital del Norte_x000a_Paciente remitido hace 2 dias como urgencia vital de Hospita Local del Norte en contexto de Síndrome Coronario Agudo , con clinica de dolor abdominal superior que inicia a las 5 am no irradiado no dolor toraxico no diarrea vomito, en sitio de remision indican carga antiisquemica . Antecedentes de Hipertensión Arterial Diabetes Mellitus obesidad, no adherencia ha la dieta, no Historia Clínica de cardiopatia isquemica . Paciente al examen fisico sin dolor abdominal no ictericia sin nuevos episodios de vomito con laboratorios con biomacadores negativos, perfil hepatobiliar con leve aumento en la amilasa, leve leucocitosis sin neutrofilia , Tomografía Axial Computarizada de abdomen contrastado con reporte de quistes renales izquierdos simples bosniak I , ateromatosis aortoiliaca , cambios posquirurgicos de colecistectomia. No se evidencia patologia que requiera manejo de urgencia o manejo quirurgico. Paciente en quien se descarta sindrome coronario agudo, no signos de pancreatitis . Se comenta paciente con medico internista considera dar egreso y continuar manejo ambulatorio de su patologia de base, se da ordne d e estudios ambulatorios , pero anocee se reagudizo el dolor , dice que no lo deja dormir , reconsulta a Hospital del norte de donde lo vuelven a remitir con Diagnóstico de angina, dan carga antiisquemica. Pciente se induce vomito_x000a_Electrocardiograma de ayur normal, el HLN normal y de ongreso hoy normal"/>
    <d v="2023-04-05T10:55:04"/>
    <n v="33"/>
    <s v="EDWING RENE HIGUERA BECERRA"/>
    <d v="2023-04-05T11:27:15"/>
    <n v="32"/>
    <s v="I209"/>
    <s v="ANGINA DE PECHO, NO ESPECIFICADA"/>
    <s v="JENNIE ASTRID BECERRA MENECES"/>
    <d v="2023-04-05T23:14:00"/>
    <n v="11"/>
    <s v="Observación"/>
    <s v="Vivo"/>
  </r>
  <r>
    <s v="CRISTIAN EDUARDO VELASCO DIAZ"/>
    <s v="Cédula ciudadanía"/>
    <s v="5725739"/>
    <s v="60 Años"/>
    <s v="Adulto"/>
    <s v="COOSALUD ENTIDAD PROMOTORA DE SALUD S.A"/>
    <s v="Subsidiado"/>
    <s v="ATEN. INTEGRAL CARDIOLOGÍA REG SUBSIDIADO"/>
    <n v="1428802"/>
    <s v="Hospitalización"/>
    <d v="2023-04-05T10:28:00"/>
    <x v="3"/>
    <n v="2"/>
    <n v="2"/>
    <x v="2"/>
    <d v="2023-04-05T11:06:13"/>
    <m/>
    <s v="remitido del HUS_x000a_Paciente con antecedente de Infarto Agudo Del Miocardio 2019 es llevado a angioplastia + sten  en al Arteria Descendente Anterior , quien desde hace 1 seman presenta dolro en car intenr de pierna izuqierdoa con rubor y calor , Diagnóstico de flebitis , iicalmente tomo cefradina , pero aayer cambio a dicloxaciolina , ayer  presenta cuado de dolro rpecoridla en la mañana ´punzada intenso con disnea y anuseas , eemas de Miembros Inferiores , taquipnea leve, Electrocardiograma normal , consuderai anagina inestable, descartaron Trombosis Venosa Profunda con doppler , por lo que remitren apra estudio de Síndrome Coronario Agudo "/>
    <d v="2023-04-05T11:06:13"/>
    <n v="38"/>
    <s v="EDWING RENE HIGUERA BECERRA"/>
    <d v="2023-04-05T11:30:01"/>
    <n v="23"/>
    <s v="I209"/>
    <s v="ANGINA DE PECHO, NO ESPECIFICADA"/>
    <s v="GIANMARCO  CAMELO PARDO"/>
    <d v="2023-04-05T16:53:00"/>
    <n v="5"/>
    <s v="Observación"/>
    <s v="Vivo"/>
  </r>
  <r>
    <s v="CARLOS SALCEDO BASTOS"/>
    <s v="Cédula ciudadanía"/>
    <s v="13801807"/>
    <s v="75 Años"/>
    <s v="Adulto"/>
    <s v="SALUD TOTAL ENTIDAD PROMOTORA DE SALUD DEL REG"/>
    <s v="Contributivo"/>
    <s v="PBS CONTRIBUTIVO "/>
    <n v="1428818"/>
    <s v="Hospitalización"/>
    <d v="2023-04-05T10:48:00"/>
    <x v="3"/>
    <n v="3"/>
    <n v="3"/>
    <x v="1"/>
    <d v="2023-04-05T11:18:15"/>
    <m/>
    <s v="Remitido de consulta externa de cardiologia (dra caañon)_x000a_Paciente de 75 años con antecedende Posoperatorio de procedimiento quirúrgico: Revascularizacion miocárdica de 2 vasos con safenectomia izquierda: mamaria interna izquierda a la descendente anterior y puente venoso con safena a circunfleja. Sin Circulación Extracorpórea (13/03/23), Postoperatorio arteriografia coronaria (06/03/2023),**Enfermedad severa de tres vasos**DA: lesión 70% ostial stent en tercio proximal 90% y flujo lento distal 1ra dg con lesión larga 80%,*Cx: stent proxiomal 70% con lesiones 90'% antes de la om2,**CD: dominante stent en la dp conris minima y lesión severa en la pv ** ris severa de la Arteria Descendente Anterior  y cx, **Stent con ris minina en la coronaria derecha, --Infarto agudo del miocardio sin elevacion del segmento st, Falla cardiaca descompensada stevenson b, new york heart associatio - clasificación para clase funcional ii-iii/iv, aha c – proBNP: 7388 de 07.03.2023, Cardiomiopatía isquémica con fracción eyección del ventriculo izquierdo del 30% [ecocardiograma transesofágico 08.03.2023], Fibrilacion auricular paroxistica chads2-vas : 5 puntos, Sincope cardiogénico,Implante de 3 stent cx-da-dp (2004), Hipertensión arterial y Dislipidemia asisite a control de cardiolo refe fatiga adeam de dolro cortado izquierdo y dordsa, la cariologa refei impresiona derrae pelural por lo que lo deriva a urgencias con indocacionde Radiografía de tora y paraclinico_x000a_"/>
    <d v="2023-04-05T11:18:15"/>
    <n v="30"/>
    <s v="EDWING RENE HIGUERA BECERRA"/>
    <d v="2023-04-05T14:47:55"/>
    <n v="209"/>
    <s v="R060"/>
    <s v="DISNEA"/>
    <s v="JENNIE ASTRID BECERRA MENECES"/>
    <d v="2023-04-06T01:17:00"/>
    <n v="10"/>
    <s v="Observación"/>
    <s v="Vivo"/>
  </r>
  <r>
    <s v="EDGAR BECERRA PINZON"/>
    <s v="Cédula ciudadanía"/>
    <s v="91276511"/>
    <s v="52 Años"/>
    <s v="Adulto"/>
    <s v="FUNDACION SALUD MIA EPS"/>
    <s v="Contributivo"/>
    <s v="PBS SUBSIDIADO "/>
    <n v="1428829"/>
    <s v="Hospitalización"/>
    <d v="2023-04-05T11:01:00"/>
    <x v="3"/>
    <n v="3"/>
    <n v="3"/>
    <x v="1"/>
    <d v="2023-04-05T11:31:38"/>
    <m/>
    <s v="Paciente con cardiopatia dilatada refractaria. Multiples hospitalizaciones por falla. Se presento en junta y se considero candidato a trasplante cardiaco. Ya se completo proceso de trasplante, aemas con  fibrilacion auricular rapida de novo con episodio de alteracion neurologica  refiere 1 mes de sensacion de paralisi de miembro superior izquierdo , pero desde hace 2 noche punzadas en hemitoraaax izquierdo por lo que conbuslta, camina con baston por vertigo cronico"/>
    <d v="2023-04-05T11:31:38"/>
    <n v="30"/>
    <s v="EDWING RENE HIGUERA BECERRA"/>
    <d v="2023-04-05T12:45:39"/>
    <n v="74"/>
    <s v="I209"/>
    <s v="ANGINA DE PECHO, NO ESPECIFICADA"/>
    <s v="GIANMARCO  CAMELO PARDO"/>
    <d v="2023-04-05T22:12:00"/>
    <n v="9"/>
    <s v="Observación"/>
    <s v="Vivo"/>
  </r>
  <r>
    <s v="MARTHA CECILIA BARRERA RIBERA"/>
    <s v="Cédula ciudadanía"/>
    <s v="37939938"/>
    <s v="55 Años"/>
    <s v="Adulto"/>
    <s v="SALUD TOTAL ENTIDAD PROMOTORA DE SALUD DEL REG"/>
    <s v="Contributivo"/>
    <s v="PBS CONTRIBUTIVO "/>
    <n v="1428847"/>
    <s v="Hospitalización"/>
    <d v="2023-04-05T11:18:00"/>
    <x v="3"/>
    <n v="1"/>
    <n v="1"/>
    <x v="0"/>
    <d v="2023-04-05T11:38:21"/>
    <m/>
    <s v="REMITIDO DE LA CLINICA CHICAMOCHA CON Diagnóstico DE Infarto Agudo Del Miocardio"/>
    <d v="2023-04-05T11:38:21"/>
    <n v="20"/>
    <s v="EDWING RENE HIGUERA BECERRA"/>
    <d v="2023-04-05T11:47:21"/>
    <n v="8"/>
    <s v="I214x"/>
    <s v="INFARTO AGUDO DE MIOCARDIO SIN ELEVACION DE ST  "/>
    <s v="EDWING RENE HIGUERA BECERRA"/>
    <d v="2023-04-09T14:24:00"/>
    <n v="98"/>
    <s v="Cuidado Intermedio Adulto"/>
    <s v="Vivo"/>
  </r>
  <r>
    <s v="JESUS MANCILLA MANTILLA"/>
    <s v="Cédula ciudadanía"/>
    <s v="5558320"/>
    <s v="79 Años"/>
    <s v="Adulto"/>
    <s v="COMPAÑIA DE MEDICINA PREPAGADA COLSANITAS S.A."/>
    <s v="Pólizas de Salud y MP"/>
    <s v="1010 COLSANITAS INTEGRAL"/>
    <n v="1428857"/>
    <s v="Hospitalización"/>
    <d v="2023-04-05T11:31:00"/>
    <x v="3"/>
    <n v="2"/>
    <n v="2"/>
    <x v="2"/>
    <d v="2023-04-05T11:37:55"/>
    <m/>
    <s v="Referido de consulta externa de hepatologia "/>
    <d v="2023-04-05T11:37:55"/>
    <n v="6"/>
    <s v="FRANCISCO JOSE ORTEGA TORRES"/>
    <d v="2023-04-05T11:38:47"/>
    <n v="0"/>
    <s v="K746"/>
    <s v="OTRAS CIRROSIS DEL HIGADO Y LAS NO ESPECIFICADAS"/>
    <s v="FRANCISCO JOSE ORTEGA TORRES"/>
    <d v="2023-04-09T14:29:00"/>
    <n v="98"/>
    <s v="Hospitalización Adulto"/>
    <s v="Vivo"/>
  </r>
  <r>
    <s v="MERARDO RODRIGUEZ SIERRA"/>
    <s v="Cédula ciudadanía"/>
    <s v="5571754"/>
    <s v="53 Años"/>
    <s v="Adulto"/>
    <s v="COOSALUD ENTIDAD PROMOTORA DE SALUD S.A"/>
    <s v="Subsidiado"/>
    <s v="ATEN. INTEGRAL CARDIOLOGÍA REG SUBSIDIADO"/>
    <n v="1428861"/>
    <s v="Hospitalización"/>
    <d v="2023-04-05T11:36:00"/>
    <x v="3"/>
    <n v="2"/>
    <n v="2"/>
    <x v="2"/>
    <d v="2023-04-05T12:34:13"/>
    <m/>
    <s v="Paciente de 53 años con antecedente de intolernacia carbohidratos, hipotiroidismo subclinico (TSH 9,33) con cuadro de cardiopatia valvular aortica (doble lesion aortica severa) Fracción Eyeccion Del Ventriculo Izquierdo 47% y dilatacion raiz aortica 57 mm. Posoperatorio de cirugia de betall biologico, quien egreso el dia de hoy sobre las 11+00   horas, reingresa por estar presentando drenaje a traves de sitio quirurgico, refieren drenaje serohematico desde las 14+00 horas, posterior a presentar episodio de tos fuerte, no ha presentando drenaje hematico severo, no drenaje purulento, no fiebre, se comenta caso con cirujano cardiovascular de disponibilidad Doctor Bernal quien indica egreso con orden de acudir el dia de mañana a control en el 5 piso para ser revisado por dicha especiliadad, ademas previo al egreso realizacion de curacion por parte de enfermeria. hoy consulta con cx cadiovascular consideran torax inestable , remiten a urgencia para realizacion de Tomografía Axial Computarizada de torax y paaclincios ademas de hopsitalizacion"/>
    <d v="2023-04-05T12:34:13"/>
    <n v="58"/>
    <s v="EDWING RENE HIGUERA BECERRA"/>
    <d v="2023-04-05T13:26:09"/>
    <n v="51"/>
    <s v="I351"/>
    <s v="INSUFICIENCIA (DE LA VALVULA) AORTICA"/>
    <s v="JENNIE ASTRID BECERRA MENECES"/>
    <d v="2023-04-19T14:52:00"/>
    <n v="337"/>
    <s v="Hospitalización Adulto"/>
    <s v="Vivo"/>
  </r>
  <r>
    <s v="ALVARO ACEVEDO QUIJANO"/>
    <s v="Cédula ciudadanía"/>
    <s v="2058654"/>
    <s v="83 Años"/>
    <s v="Adulto"/>
    <s v="ECOPETROL S.A."/>
    <s v="Regimen Especial y/o Excepcional"/>
    <s v="CONTRATO No. 3044412"/>
    <n v="1428865"/>
    <s v="Hospitalización"/>
    <d v="2023-04-05T11:42:00"/>
    <x v="3"/>
    <n v="2"/>
    <n v="2"/>
    <x v="2"/>
    <d v="2023-04-05T12:06:41"/>
    <m/>
    <s v="me llmaron y me dijeron que viniera por urgencias por el examen "/>
    <d v="2023-04-05T12:06:41"/>
    <n v="24"/>
    <s v="FRANCISCO JOSE ORTEGA TORRES"/>
    <d v="2023-04-05T12:07:47"/>
    <n v="1"/>
    <s v="I209"/>
    <s v="ANGINA DE PECHO, NO ESPECIFICADA"/>
    <s v="FRANCISCO JOSE ORTEGA TORRES"/>
    <d v="2023-04-21T11:26:00"/>
    <n v="383"/>
    <s v="Cuidado Intermedio Adulto"/>
    <s v="Vivo"/>
  </r>
  <r>
    <s v="HERSILIA OTERO DE BADILLO"/>
    <s v="Cédula ciudadanía"/>
    <s v="37886786"/>
    <s v="67 Años"/>
    <s v="Adulto"/>
    <s v="COOSALUD ENTIDAD PROMOTORA DE SALUD S.A"/>
    <s v="Subsidiado"/>
    <s v="SANTANDER PBS SUBSIDIADO "/>
    <n v="1428872"/>
    <s v="Hospitalización"/>
    <d v="2023-04-05T11:52:00"/>
    <x v="3"/>
    <n v="3"/>
    <n v="3"/>
    <x v="1"/>
    <d v="2023-04-05T13:08:12"/>
    <m/>
    <s v="Paciente de 67 años de edad con los siguientes antecedente de  Posoperatorio de amputacion de lisfracn de pie derecho (21/03/223),  Pie diabético Texas IIID – Gangrena de 4to y 5to dedos., Enfermedad arterial oclusiva crónica de miembros inferiores que amenaza extremidad,  Fontaine IV - Rutherford 5,  Posoperatorio de Arteriografía de miembros inferiores 16/03/2023** Angioplastia balón a arteria femoral superficial, arteria poblítea y a la arteria tibial anterior proximal y medio, Hipertensión Arterial Sistémica., Diabetes mellitus tipo 2 (HbA1c 8.3%), refiere dolor intenso en muños , secrecion puriulente y areas de necrosis, trae vendaje_x000a_"/>
    <d v="2023-04-05T13:08:12"/>
    <n v="76"/>
    <s v="EDWING RENE HIGUERA BECERRA"/>
    <d v="2023-04-05T13:43:10"/>
    <n v="34"/>
    <s v="I771"/>
    <s v="ESTRECHEZ ARTERIAL"/>
    <s v="GIANMARCO  CAMELO PARDO"/>
    <d v="2023-04-09T00:27:00"/>
    <n v="82"/>
    <s v="Observación"/>
    <s v="Vivo"/>
  </r>
  <r>
    <s v="HILDA MEREDY PACHECO ESPEJO"/>
    <s v="Cédula ciudadanía"/>
    <s v="28313943"/>
    <s v="57 Años"/>
    <s v="Adulto"/>
    <s v="COOSALUD ENTIDAD PROMOTORA DE SALUD S.A"/>
    <s v="Subsidiado"/>
    <s v="ATEN. INTEGRAL CARDIOLOGÍA REG SUBSIDIADO"/>
    <n v="1428875"/>
    <s v="Hospitalización"/>
    <d v="2023-04-05T12:00:00"/>
    <x v="3"/>
    <n v="2"/>
    <n v="2"/>
    <x v="2"/>
    <d v="2023-04-05T13:14:49"/>
    <m/>
    <s v="Remitida del HUs_x000a_Diagnóstico_x000a_enfermedad coronaria multivaso_x000a_Postoperatorio arteriografi 04/04/2023_x000a_leion rtonco_x000a_remiten paramanejo por cx cardiovascula"/>
    <d v="2023-04-05T13:14:49"/>
    <n v="74"/>
    <s v="EDWING RENE HIGUERA BECERRA"/>
    <d v="2023-04-05T15:29:26"/>
    <n v="134"/>
    <s v="I251"/>
    <s v="ENFERMEDAD ATEROSCLEROTICA DEL CORAZON"/>
    <s v="JENNIE ASTRID BECERRA MENECES"/>
    <d v="2023-04-14T18:03:00"/>
    <n v="218"/>
    <s v="Cuidado Intermedio Adulto"/>
    <s v="Vivo"/>
  </r>
  <r>
    <s v="ANA DEL CARMEN DIAZ DE OCHOA"/>
    <s v="Cédula ciudadanía"/>
    <s v="37798738"/>
    <s v="74 Años"/>
    <s v="Adulto"/>
    <s v="SALUD TOTAL ENTIDAD PROMOTORA DE SALUD DEL REG"/>
    <s v="Contributivo"/>
    <s v="PBS CONTRIBUTIVO "/>
    <n v="1428882"/>
    <s v="Hospitalización"/>
    <d v="2023-04-05T12:18:00"/>
    <x v="3"/>
    <n v="3"/>
    <n v="3"/>
    <x v="1"/>
    <d v="2023-04-05T13:31:18"/>
    <m/>
    <s v="Remitido de consulta externa de cx vascular_x000a_Pacitne de 74 años de edad con cuadro de Enfermedad Arterial Obstructiva Crónica , con amputacion supracondilea izuqierda.Con signos de sobreinfeccion local y dolor de dificl manejo. hoy asiste aontoro por cx vascular donde evidencian que el  pacinete  refiere sintomas urinarios irritativos. adicinoales  Consideramos por neustro servici o sin indiciacnones qurirugias adicioanles, se recomienda acudir a servicio de urgneias para manejo del dolor, curacioens y manejo de Infección De Vías Urinarias"/>
    <d v="2023-04-05T13:31:18"/>
    <n v="73"/>
    <s v="EDWING RENE HIGUERA BECERRA"/>
    <d v="2023-04-05T14:40:08"/>
    <n v="68"/>
    <s v="I771"/>
    <s v="ESTRECHEZ ARTERIAL"/>
    <s v="GIANMARCO  CAMELO PARDO"/>
    <d v="2023-05-29T15:25:00"/>
    <n v="1296"/>
    <s v="Observación"/>
    <s v="Vivo"/>
  </r>
  <r>
    <s v="ANDRES RIVERA BUITRAGO"/>
    <s v="Cédula ciudadanía"/>
    <s v="13820446"/>
    <s v="70 Años"/>
    <s v="Adulto"/>
    <s v="COOSALUD ENTIDAD PROMOTORA DE SALUD S.A"/>
    <s v="Subsidiado"/>
    <s v="ATEN. INTEGRAL CARDIOLOGÍA REG SUBSIDIADO"/>
    <n v="1428884"/>
    <s v="Hospitalización"/>
    <d v="2023-04-05T12:24:00"/>
    <x v="3"/>
    <n v="2"/>
    <n v="2"/>
    <x v="2"/>
    <d v="2023-04-05T13:43:27"/>
    <m/>
    <s v="Pacientre masculino de 71 años de edad con antecedente Trombosis Venosa Profunda con indicacion de anticoagulacion directa por hematologia que no lo esta daando a Entidad Promotora De Salud , refiere que hoy en la madrugada dolro cara interna de brazo izquierdo y dolro precoridal que irradia a espalda ( escapula), con fatiga , por oq eu consulta, adema cefalea- "/>
    <d v="2023-04-05T13:43:27"/>
    <n v="79"/>
    <s v="EDWING RENE HIGUERA BECERRA"/>
    <d v="2023-04-05T17:08:32"/>
    <n v="205"/>
    <s v="I209"/>
    <s v="ANGINA DE PECHO, NO ESPECIFICADA"/>
    <s v="JENNIE ASTRID BECERRA MENECES"/>
    <d v="2023-04-05T21:38:00"/>
    <n v="4"/>
    <s v="Observación"/>
    <s v="Vivo"/>
  </r>
  <r>
    <s v="DIANA CAROLINA JAIMES PINZON"/>
    <s v="Cédula ciudadanía"/>
    <s v="1098718943"/>
    <s v="31 Años"/>
    <s v="Adulto"/>
    <s v="FUNDACION SALUD MIA EPS"/>
    <s v="Contributivo"/>
    <s v="PBS CONTRIBUTIVO "/>
    <n v="1428906"/>
    <s v="Hospitalización"/>
    <d v="2023-04-05T13:12:00"/>
    <x v="3"/>
    <n v="2"/>
    <n v="2"/>
    <x v="2"/>
    <d v="2023-04-05T14:21:02"/>
    <m/>
    <s v="Paciente femenina de 31 años de edad, gestante de 35.3 semanas x Fecha Última Regla (27-07-2022), G2C1P0A0V1, refiere que se encontraba en consulta externa en control, donde paciente manifiesta dolor en hipocondrio derecho, pruito generalizado desde hace 10 dias , motivo por el cual redirecciona al servicio de urgencias de la Clinica Chicamocha por sospecha de Colestasis hidrahepatica, refiere la paciente que no le realizan ingreso siquiera a triage y direccionan a este servicio verbalmente al Hospital Internacional De Colombia conde . Al examen fisico presenta Frecuencia Cardíaca Fetal dentro de los parametros normales, movimientos fetales positivos, se realiza gestion interna y se direcciona a nuestra intirucion para atencion integral por ginecobstericia, se ingresa para manejo y estudio"/>
    <d v="2023-04-05T14:21:02"/>
    <n v="69"/>
    <s v="EDWING RENE HIGUERA BECERRA"/>
    <d v="2023-04-05T15:14:43"/>
    <n v="53"/>
    <s v="K710"/>
    <s v="ENFERMEDAD TOXICA DEL HIGADO, CON COLESTASIS"/>
    <s v="GIANMARCO  CAMELO PARDO"/>
    <d v="2023-04-06T11:50:00"/>
    <n v="20"/>
    <s v="Unidad de Alta Compleg. Obstetrica"/>
    <s v="Vivo"/>
  </r>
  <r>
    <s v="GERARDO AMADO DELGADO"/>
    <s v="Cédula ciudadanía"/>
    <s v="91203357"/>
    <s v="64 Años"/>
    <s v="Adulto"/>
    <s v="EPS SURAMERICANA S.A."/>
    <s v="Contributivo"/>
    <s v="PBS CONTRIBUTIVO "/>
    <n v="1428932"/>
    <s v="Hospitalización"/>
    <d v="2023-04-05T14:10:00"/>
    <x v="3"/>
    <n v="2"/>
    <n v="2"/>
    <x v="2"/>
    <d v="2023-04-05T14:52:50"/>
    <m/>
    <s v="paciente de 64 años con los siguientes diagnosticos Pos-Arteriografia Coronaria (24.02.23), Enfermedad coronaria severa de tres vasos, Función ventricular moderadamente comprometida, Puente venoso a Cx normla, Stent en la Arteria Descendente Anterior  con rIS moderada, Stent en la Coronaria Derecha permeable con placas distales, Mamarias ocluidas 100%, Recanalización de la Arteria Descendente Anterior  distal e implante de un stent, Optimización y postdilatación del stent de la Arteria Descendente Anterior,  Angioplastia de la 1ra con un stent medicado, -Angina Inestable de muy alto riesgo- Historia de Arteriografía con angioplastia en Arteria Descendente Anterior  y Coronaria Derecha 2009 y 2014-- Revascularización Miocárdica Quirúrgico interrogado con anatomía desconocida, -.- Eco TT 2022 – Aneurisma apical con gran trombo de 35x17 mm Fracción Eyeccion Del Ventriculo Izquierdo 45%- Antecedente de Accidente Cerebro-Vascular isquemico sin secuelas neurológicas e 2014, Hipertensión Arterial crónica,  Ex fumador Pesado, paciente que aanoche presento dolro rpecordial oprsivo intenso y refire Miembro Superior Izquierdo  frio, no dinsea , no sintoams vasovagales_x000a__x000a_"/>
    <d v="2023-04-05T14:52:50"/>
    <n v="42"/>
    <s v="EDWING RENE HIGUERA BECERRA"/>
    <d v="2023-04-05T18:12:19"/>
    <n v="199"/>
    <s v="I200"/>
    <s v="ANGINA INESTABLE"/>
    <s v="EDWING RENE HIGUERA BECERRA"/>
    <d v="2023-04-05T23:05:00"/>
    <n v="4"/>
    <s v="Observación"/>
    <s v="Vivo"/>
  </r>
  <r>
    <s v="ADELINA MARTINEZ ORTEGA"/>
    <s v="Cédula ciudadanía"/>
    <s v="37545301"/>
    <s v="55 Años"/>
    <s v="Adulto"/>
    <s v="NUEVA EMPRESA PROMOTORA DE SALUD S.A."/>
    <s v="Subsidiado"/>
    <s v="SANTANDER PITP PBS SUBSIDIADO "/>
    <n v="1428936"/>
    <s v="Hospitalización"/>
    <d v="2023-04-05T14:35:00"/>
    <x v="3"/>
    <n v="2"/>
    <n v="2"/>
    <x v="2"/>
    <d v="2023-04-05T15:09:54"/>
    <m/>
    <s v="Derivada de consutla externa por anormalidadd de holter"/>
    <d v="2023-04-05T15:09:54"/>
    <n v="34"/>
    <s v="EDWING RENE HIGUERA BECERRA"/>
    <d v="2023-04-05T15:12:17"/>
    <n v="2"/>
    <s v="I10X"/>
    <s v="HIPERTENSION ESENCIAL (PRIMARIA)"/>
    <s v="EDWING RENE HIGUERA BECERRA"/>
    <d v="2023-04-05T20:36:00"/>
    <n v="5"/>
    <s v="Observación"/>
    <s v="Vivo"/>
  </r>
  <r>
    <s v="CIRO ALFONSO SANCHEZ ORTEGA"/>
    <s v="Cédula ciudadanía"/>
    <s v="13448747"/>
    <s v="68 Años"/>
    <s v="Adulto"/>
    <s v="ASMET SALUD EPS SAS"/>
    <s v="Subsidiado"/>
    <s v="PGP CARDIOVASCULAR REG CONTRIB-SUBSIDIA "/>
    <n v="1428941"/>
    <s v="Hospitalización"/>
    <d v="2023-04-05T15:09:00"/>
    <x v="3"/>
    <n v="3"/>
    <n v="3"/>
    <x v="1"/>
    <d v="2023-04-05T15:50:25"/>
    <m/>
    <s v="Remitido del Hopsital local del norte_x000a_paciente masculino con antecedente de Hipertensión Arterial , que consulto ayer por cuadro de disnsea deteroiro d su clase funcional que progresa con medianos esfuerzos ahora con reposos, opresion leve en nhemitorac, empero conanctivida fisica , realizan Electrocardiograma en Hsopital local del norte interpretan cono Fibrilacion Auricular , se valora Electrocardiograma que trae es en ritmo sinusal  no alteracion del st., realizan troponinen negativa Y Hemograma normal, en elmomento se evodsncia faia al hablar"/>
    <d v="2023-04-05T15:50:25"/>
    <n v="41"/>
    <s v="EDWING RENE HIGUERA BECERRA"/>
    <d v="2023-04-05T17:02:51"/>
    <n v="72"/>
    <s v="I500"/>
    <s v="INSUFICIENCIA CARDIACA CONGESTIVA"/>
    <s v="GIANMARCO  CAMELO PARDO"/>
    <d v="2023-04-18T10:20:00"/>
    <n v="305"/>
    <s v="Observación"/>
    <s v="Vivo"/>
  </r>
  <r>
    <s v="MARIA DOLORES QUIROGA BAYONA"/>
    <s v="Cédula ciudadanía"/>
    <s v="30503069"/>
    <s v="82 Años"/>
    <s v="Adulto"/>
    <s v="ASMET SALUD EPS SAS"/>
    <s v="Subsidiado"/>
    <s v="PGP INTEGRAL REG CONTRIBUT-SUBSIDIADO "/>
    <n v="1428944"/>
    <s v="Hospitalización"/>
    <d v="2023-04-05T15:17:00"/>
    <x v="3"/>
    <n v="2"/>
    <n v="2"/>
    <x v="2"/>
    <d v="2023-04-05T16:09:31"/>
    <m/>
    <s v="Paciente fmenina de 82 años de edad que tiene antecedente de Hipertensión Arterial , Enfermedad Renal Crónica estadi 3a , Enfermedad Pulmonar Obstructiva Crónica , extabaquista , hmobloqueo anterior , dislipidenmio , hoy asisite a controlde riesgo cardivascular donde encontrraro pacietne taquicardica pero con Tensión Arterial contorafa , deriva a urgencia par estudio"/>
    <d v="2023-04-05T16:09:31"/>
    <n v="52"/>
    <s v="EDWING RENE HIGUERA BECERRA"/>
    <d v="2023-04-05T17:31:44"/>
    <n v="82"/>
    <s v="R073"/>
    <s v="OTROS DOLORES EN EL PECHO"/>
    <s v="YONNY JERSEY SANDOVAL LAVACUDE"/>
    <d v="2023-04-29T07:22:00"/>
    <n v="565"/>
    <s v="Observación"/>
    <s v="Vivo"/>
  </r>
  <r>
    <s v="OLGA MARIA GELVEZ VIUDA DE FRANCO"/>
    <s v="Cédula ciudadanía"/>
    <s v="28326765"/>
    <s v="89 Años"/>
    <s v="Adulto"/>
    <s v="ASMET SALUD EPS SAS"/>
    <s v="Subsidiado"/>
    <s v="PGP INTEGRAL REG CONTRIBUT-SUBSIDIADO "/>
    <n v="1428946"/>
    <s v="Hospitalización"/>
    <d v="2023-04-05T15:34:00"/>
    <x v="3"/>
    <n v="2"/>
    <n v="2"/>
    <x v="2"/>
    <d v="2023-04-05T16:21:40"/>
    <m/>
    <s v="Remitido del hopsital Local del Norte_x000a_Diagnóstico_x000a_Insuficiencia arterial severa de Miembros Inferiores_x000a_ulcea sobreinfectada "/>
    <d v="2023-04-05T16:21:40"/>
    <n v="47"/>
    <s v="EDWING RENE HIGUERA BECERRA"/>
    <d v="2023-04-05T17:39:54"/>
    <n v="78"/>
    <s v="I771"/>
    <s v="ESTRECHEZ ARTERIAL"/>
    <s v="GIANMARCO  CAMELO PARDO"/>
    <d v="2023-04-12T07:57:00"/>
    <n v="158"/>
    <s v="Observación"/>
    <s v="Vivo"/>
  </r>
  <r>
    <s v="WILSON FLOREZ GRIMALDO"/>
    <s v="Cédula ciudadanía"/>
    <s v="5472413"/>
    <s v="40 Años"/>
    <s v="Adulto"/>
    <s v="NUEVA EMPRESA PROMOTORA DE SALUD S.A."/>
    <s v="Contributivo"/>
    <s v="SANTANDER PITP PBS CONTRIBUTIVO "/>
    <n v="1428949"/>
    <s v="Hospitalización"/>
    <d v="2023-04-05T16:03:00"/>
    <x v="3"/>
    <n v="2"/>
    <n v="2"/>
    <x v="2"/>
    <d v="2023-04-05T17:00:26"/>
    <m/>
    <s v="Remitido de sabana de torres_x000a_Impresión Diagnóstica Bradicardia sinusal_x000a_Paciente adulto edad media sin comorbilidades consulta a  Hospital local por cuadro de de varias semanas de fatiga , fue primero  a centro medico por empeoramiento de sintomas realizaron Electrocardiograma evidencia bradicardia y remiten a Hospital local, donde evidencian Frecuencia Cardíaca 40 Latidos Por Minuto , manejo con bolo de 0.5mg de atropina, lo remiten a nuestro servicio por esta razon. Niega dolor precordal u otro sintomas"/>
    <d v="2023-04-05T17:00:26"/>
    <n v="57"/>
    <s v="EDWING RENE HIGUERA BECERRA"/>
    <d v="2023-04-05T18:29:53"/>
    <n v="89"/>
    <s v="R001"/>
    <s v="BRADICARDIA, NO ESPECIFICADA"/>
    <s v="JOSE VICENTE RAMIREZ "/>
    <d v="2023-04-11T11:21:00"/>
    <n v="136"/>
    <s v="Observación"/>
    <s v="Vivo"/>
  </r>
  <r>
    <s v="HORACIO SUAREZ DIAZ"/>
    <s v="Cédula ciudadanía"/>
    <s v="5589987"/>
    <s v="76 Años"/>
    <s v="Adulto"/>
    <s v="ENTIDAD PROMOTORA DE SALUD FAMISANAR S A S"/>
    <s v="Contributivo"/>
    <s v="PBS CONTRIBUTIVO "/>
    <n v="1428952"/>
    <s v="Hospitalización"/>
    <d v="2023-04-05T16:16:00"/>
    <x v="3"/>
    <n v="3"/>
    <n v="3"/>
    <x v="1"/>
    <d v="2023-04-05T16:43:30"/>
    <m/>
    <s v="Me da un dolro en el pecho"/>
    <d v="2023-04-05T16:43:30"/>
    <n v="27"/>
    <s v="EDWING RENE HIGUERA BECERRA"/>
    <d v="2023-04-05T16:46:01"/>
    <n v="2"/>
    <s v="I200x"/>
    <s v="ANGINA INESTABLE"/>
    <s v="EDWING RENE HIGUERA BECERRA"/>
    <d v="2023-05-02T16:39:00"/>
    <n v="647"/>
    <s v="Observación"/>
    <s v="Vivo"/>
  </r>
  <r>
    <s v="SOCORRO SANTOS AMAYA"/>
    <s v="Cédula ciudadanía"/>
    <s v="37705609"/>
    <s v="55 Años"/>
    <s v="Adulto"/>
    <s v="FUNDACION SALUD MIA EPS"/>
    <s v="Contributivo"/>
    <s v="PBS CONTRIBUTIVO "/>
    <n v="1428953"/>
    <s v="Hospitalización"/>
    <d v="2023-04-05T16:33:00"/>
    <x v="3"/>
    <n v="3"/>
    <n v="3"/>
    <x v="1"/>
    <d v="2023-04-05T17:21:18"/>
    <m/>
    <s v="derivadiode conslta externa por Trombosis Venosa Profunda "/>
    <d v="2023-04-05T17:21:18"/>
    <n v="48"/>
    <s v="EDWING RENE HIGUERA BECERRA"/>
    <d v="2023-04-05T17:22:57"/>
    <n v="1"/>
    <s v="I872"/>
    <s v="INSUFICIENCIA VENOSA (CRONICA) (PERIFERICA)"/>
    <s v="EDWING RENE HIGUERA BECERRA"/>
    <d v="2023-04-06T17:09:00"/>
    <n v="23"/>
    <s v="Observación"/>
    <s v="Vivo"/>
  </r>
  <r>
    <s v="JORGE OSWALDO CORTES GOMEZ"/>
    <s v="Cédula ciudadanía"/>
    <s v="151314"/>
    <s v="89 Años"/>
    <s v="Adulto"/>
    <s v="COOSALUD ENTIDAD PROMOTORA DE SALUD S.A"/>
    <s v="Contributivo"/>
    <s v="ATEN. INTEGRAL CARDIOLOGIA REG CONTRIBU "/>
    <n v="1428954"/>
    <s v="Hospitalización"/>
    <d v="2023-04-05T17:14:00"/>
    <x v="3"/>
    <n v="2"/>
    <n v="2"/>
    <x v="2"/>
    <d v="2023-04-05T17:46:06"/>
    <m/>
    <s v="Paciente masculino de 89 años de edad con antecedente de Hipertension arterial, Enfermedad pulmonar obstructiva cronica, Hipoacusia bilateral, Hipotiroidismo, Implante de Marcapasos 21/11/2016 boston que segun familia desde hace 3 dias deterioro de su clase funcional , somnoliento y refeir que hipotenso por lo que es traido"/>
    <d v="2023-04-05T17:46:06"/>
    <n v="32"/>
    <s v="EDWING RENE HIGUERA BECERRA"/>
    <d v="2023-04-05T18:32:02"/>
    <n v="45"/>
    <s v="I500"/>
    <s v="INSUFICIENCIA CARDIACA CONGESTIVA"/>
    <s v="GIANMARCO  CAMELO PARDO"/>
    <d v="2023-04-05T23:03:00"/>
    <n v="4"/>
    <s v="Observación"/>
    <s v="Vivo"/>
  </r>
  <r>
    <s v="CAMILO ANDRES PACHECO FLOREZ"/>
    <s v="Cédula ciudadanía"/>
    <s v="1007462981"/>
    <s v="22 Años"/>
    <s v="Adulto"/>
    <s v="COOMEVA MEDICINA PREPAGADA S.A."/>
    <s v="Pólizas de Salud y MP"/>
    <s v="ORO PLUS"/>
    <n v="1428955"/>
    <s v="Hospitalización"/>
    <d v="2023-04-05T17:23:00"/>
    <x v="3"/>
    <n v="2"/>
    <n v="2"/>
    <x v="2"/>
    <d v="2023-04-05T17:30:43"/>
    <m/>
    <s v="dolor en el pecho"/>
    <d v="2023-04-05T17:30:43"/>
    <n v="7"/>
    <s v="FRANCISCO JOSE ORTEGA TORRES"/>
    <d v="2023-04-05T17:35:45"/>
    <n v="5"/>
    <s v="R074"/>
    <s v="DOLOR EN EL PECHO, NO ESPECIFICADO"/>
    <s v="FRANCISCO JOSE ORTEGA TORRES"/>
    <d v="2023-04-05T21:50:00"/>
    <n v="4"/>
    <s v="Observación"/>
    <s v="Vivo"/>
  </r>
  <r>
    <s v="LUIS ALBERTO VILLABONA BRAVO"/>
    <s v="Cédula ciudadanía"/>
    <s v="13474187"/>
    <s v="58 Años"/>
    <s v="Adulto"/>
    <s v="NUEVA EMPRESA PROMOTORA DE SALUD S.A."/>
    <s v="Subsidiado"/>
    <s v="SANTANDER PITP PBS SUBSIDIADO "/>
    <n v="1428957"/>
    <s v="Hospitalización"/>
    <d v="2023-04-05T18:08:00"/>
    <x v="3"/>
    <n v="2"/>
    <n v="2"/>
    <x v="2"/>
    <d v="2023-04-05T18:33:37"/>
    <m/>
    <s v="Remitido de Hospital de Floridablanca_x000a_Impresión Diagnóstica Angina inestable?_x000a_Paciente que hoy en la mañana mientras jugaba futbol presenta dolro rpecoral que irradia a Miembro Superior Izquierdo , dolro es tipo ardor , no ahogo , no criodiaforesi no sintomas vasovagales , visto por medico de urgencias y remiens a nustrodervicio con Electrocardiograma reporta isquemia en cara inferios , sugiere Síndrome Coronario Agudo , deriva para realizar biomarcadores"/>
    <d v="2023-04-05T18:33:37"/>
    <n v="25"/>
    <s v="EDWING RENE HIGUERA BECERRA"/>
    <d v="2023-04-05T18:50:24"/>
    <n v="16"/>
    <s v="R072"/>
    <s v="DOLOR PRECORDIAL"/>
    <s v="JOSE VICENTE RAMIREZ "/>
    <d v="2023-04-09T13:42:00"/>
    <n v="90"/>
    <s v="Observación"/>
    <s v="Vivo"/>
  </r>
  <r>
    <s v="ALMA VALERIA RODRIGUEZ MENDEZ"/>
    <s v="Registro Civil"/>
    <s v="1097153101"/>
    <s v="17 Dias"/>
    <s v="Pediatrico"/>
    <s v="FUNDACION SALUD MIA EPS"/>
    <s v="Contributivo"/>
    <s v="PBS CONTRIBUTIVO "/>
    <n v="1428960"/>
    <s v="Hospitalización"/>
    <d v="2023-04-05T18:46:00"/>
    <x v="3"/>
    <n v="2"/>
    <m/>
    <x v="2"/>
    <m/>
    <m/>
    <s v="Paciente de 17 dias de vida refire que el ombligo lo tiene rojay le sale pus, aun con muñon umbilical, no fiebre_x000a_PESO NACER 3310 GR TALLA 53 CM "/>
    <d v="2023-04-05T19:03:13"/>
    <n v="17"/>
    <s v="EDWING RENE HIGUERA BECERRA"/>
    <d v="2023-04-05T19:57:23"/>
    <n v="54"/>
    <s v="P38X"/>
    <s v="ONFALITIS DEL RECIEN NACIDO CON O SIN HEMORRAGIA LEVE"/>
    <s v="GEOVANIS ALBERTO ORTEGA CUELLO"/>
    <d v="2023-04-06T13:49:00"/>
    <n v="17"/>
    <s v="Observación"/>
    <s v="Vivo"/>
  </r>
  <r>
    <s v="KAROL LISETH SARABIA BARAJAS"/>
    <s v="Cédula ciudadanía"/>
    <s v="1102391356"/>
    <s v="23 Años"/>
    <s v="Adulto"/>
    <s v="NUEVA EMPRESA PROMOTORA DE SALUD S.A."/>
    <s v="Subsidiado"/>
    <s v="SANTANDER PITP PBS SUBSIDIADO "/>
    <n v="1428962"/>
    <s v="Hospitalización"/>
    <d v="2023-04-05T19:03:00"/>
    <x v="3"/>
    <n v="2"/>
    <n v="2"/>
    <x v="2"/>
    <d v="2023-04-05T19:11:09"/>
    <m/>
    <s v="REMITIDO DE LA FOSCAL_x000a_GESTANTE DE 37.3 SEMANA CON PEO S 1885 GR_x000a_Retardo Del Crecimiento Intrauterino SEVERO PERCENTIL MENOR DE 2_x000a_DERIVCRDA COMO URGENCIA VITAL PARA DESEMBARAZAR"/>
    <d v="2023-04-05T19:11:09"/>
    <n v="8"/>
    <s v="EDWING RENE HIGUERA BECERRA"/>
    <d v="2023-04-05T19:14:55"/>
    <n v="3"/>
    <s v="P059"/>
    <s v="RETARDO DEL CRECIMIENTO FETAL, NO ESPECIFICADO"/>
    <s v="JOSE VICENTE RAMIREZ "/>
    <d v="2023-04-08T10:26:00"/>
    <n v="63"/>
    <s v="Unidad de Alta Compleg. Obstetrica"/>
    <s v="Vivo"/>
  </r>
  <r>
    <s v="SUSANA CARVAJAL"/>
    <s v="Cédula ciudadanía"/>
    <s v="27939713"/>
    <s v="84 Años"/>
    <s v="Adulto"/>
    <s v="SALUD TOTAL ENTIDAD PROMOTORA DE SALUD DEL REG"/>
    <s v="Contributivo"/>
    <s v="POS SUBSIDIADO "/>
    <n v="1428964"/>
    <s v="Urgencias"/>
    <d v="2023-04-05T19:12:00"/>
    <x v="3"/>
    <n v="3"/>
    <n v="3"/>
    <x v="1"/>
    <d v="2023-04-05T20:30:35"/>
    <m/>
    <s v="DESDE HACE  4   DIAS  , SE LE ESTAN  HINCHANDO  LO S  PIES   Y SE   FATIGA AL CAMINAR  "/>
    <d v="2023-04-05T20:30:35"/>
    <n v="78"/>
    <s v="GEOVANIS ALBERTO ORTEGA CUELLO"/>
    <d v="2023-04-05T20:33:04"/>
    <n v="2"/>
    <s v="R600"/>
    <s v="EDEMA LOCALIZADO"/>
    <s v="GEOVANIS ALBERTO ORTEGA CUELLO"/>
    <d v="2023-04-05T21:18:00"/>
    <n v="0"/>
    <s v="Alta a Casa"/>
    <s v="Vivo"/>
  </r>
  <r>
    <s v="ROBBY QUIROGA ARRIETA"/>
    <s v="Cédula ciudadanía"/>
    <s v="1096247572"/>
    <s v="25 Años"/>
    <s v="Adulto"/>
    <s v="NUEVA EMPRESA PROMOTORA DE SALUD S.A."/>
    <s v="Subsidiado"/>
    <s v="SANTANDER PITP PBS SUBSIDIADO "/>
    <n v="1428965"/>
    <s v="Hospitalización"/>
    <d v="2023-04-05T19:29:00"/>
    <x v="3"/>
    <n v="1"/>
    <n v="1"/>
    <x v="0"/>
    <d v="2023-04-05T19:37:14"/>
    <m/>
    <s v="Remitido de Barrancabermeja en contexto de Síndrome Coronario Agudo  con elevacion del ST"/>
    <d v="2023-04-05T19:37:14"/>
    <n v="8"/>
    <s v="JOSE VICENTE RAMIREZ "/>
    <d v="2023-04-05T19:38:28"/>
    <n v="1"/>
    <s v="I219"/>
    <s v="INFARTO AGUDO DEL MIOCARDIO, SIN OTRA ESPECIFICACION"/>
    <s v="JOSE VICENTE RAMIREZ "/>
    <d v="2023-04-10T11:38:00"/>
    <n v="111"/>
    <s v="Cuidado Intermedio Adulto"/>
    <s v="Vivo"/>
  </r>
  <r>
    <s v="YURLEY PARRA AZA"/>
    <s v="Cédula ciudadanía"/>
    <s v="1095831177"/>
    <s v="28 Años"/>
    <s v="Adulto"/>
    <s v="COOSALUD ENTIDAD PROMOTORA DE SALUD S.A"/>
    <s v="Subsidiado"/>
    <s v="ATEN. INTEGRAL CARDIOLOGÍA REG SUBSIDIADO"/>
    <n v="1428966"/>
    <s v="Hospitalización"/>
    <d v="2023-04-05T19:41:00"/>
    <x v="3"/>
    <n v="3"/>
    <n v="3"/>
    <x v="1"/>
    <d v="2023-04-05T21:08:15"/>
    <m/>
    <s v="VIENE  REMITIDA DEL   Hospital Internacional De Colombia   PARA   VALORACION  POR  CIRUGIA  VASCULAR, POR   LESION DE ARTERIA POPLITEA  Izquierdo "/>
    <d v="2023-04-05T21:08:15"/>
    <n v="87"/>
    <s v="GEOVANIS ALBERTO ORTEGA CUELLO"/>
    <d v="2023-04-05T21:12:52"/>
    <n v="4"/>
    <s v="S724"/>
    <s v="FRACTURA DE LA EPIFISIS INFERIOR DEL FEMUR"/>
    <s v="GEOVANIS ALBERTO ORTEGA CUELLO"/>
    <d v="2023-04-10T17:22:00"/>
    <n v="116"/>
    <s v="Hospitalización Adulto"/>
    <s v="Vivo"/>
  </r>
  <r>
    <s v="JESSICA ALEXANDRA REMOLINA SANTAMARIA"/>
    <s v="Cédula ciudadanía"/>
    <s v="1005340303"/>
    <s v="22 Años"/>
    <s v="Adulto"/>
    <s v="ASMET SALUD EPS SAS"/>
    <s v="Subsidiado"/>
    <s v="PGP INTEGRAL REG CONTRIBUT-SUBSIDIADO "/>
    <n v="1428967"/>
    <s v="Hospitalización"/>
    <d v="2023-04-05T19:52:00"/>
    <x v="3"/>
    <n v="2"/>
    <n v="2"/>
    <x v="2"/>
    <d v="2023-04-05T20:36:31"/>
    <m/>
    <s v="Remitida de Clinica GUane en contexto de Retardo Del Crecimiento Intrauterino. Paciente es aceptado por referencia con el codigo 2304051610t ingreso por urgencias "/>
    <d v="2023-04-05T20:36:31"/>
    <n v="44"/>
    <s v="JOSE VICENTE RAMIREZ "/>
    <d v="2023-04-05T20:36:59"/>
    <n v="0"/>
    <s v="P059"/>
    <s v="RETARDO DEL CRECIMIENTO FETAL, NO ESPECIFICADO"/>
    <s v="JOSE VICENTE RAMIREZ "/>
    <d v="2023-04-06T14:18:00"/>
    <n v="17"/>
    <s v="Unidad de Alta Compleg. Obstetrica"/>
    <s v="Vivo"/>
  </r>
  <r>
    <s v="JOHN ALEXANDER SERNA CASADIEGO"/>
    <s v="Cédula ciudadanía"/>
    <s v="91509511"/>
    <s v="41 Años"/>
    <s v="Adulto"/>
    <s v="FUNDACION SALUD MIA EPS"/>
    <s v="Contributivo"/>
    <s v="PBS CONTRIBUTIVO "/>
    <n v="1428968"/>
    <s v="Urgencias"/>
    <d v="2023-04-05T20:00:00"/>
    <x v="3"/>
    <n v="3"/>
    <n v="3"/>
    <x v="1"/>
    <d v="2023-04-05T22:14:27"/>
    <m/>
    <s v="DESDE  AYER   SIENTO   DOLRO   DE CABEZA EN LAPARTE DE ATRAS  Y LACABEZA CALIENTE  "/>
    <d v="2023-04-05T22:14:27"/>
    <n v="134"/>
    <s v="GEOVANIS ALBERTO ORTEGA CUELLO"/>
    <d v="2023-04-05T22:14:57"/>
    <n v="0"/>
    <s v="G442"/>
    <s v="CEFALEA DEBIDA A TENSION"/>
    <s v="GEOVANIS ALBERTO ORTEGA CUELLO"/>
    <d v="2023-04-05T22:36:00"/>
    <n v="0"/>
    <s v="Alta a Casa"/>
    <s v="Vivo"/>
  </r>
  <r>
    <s v="OSCAR ANTONIO URIBE CASTELLANOS"/>
    <s v="Cédula ciudadanía"/>
    <s v="91241118"/>
    <s v="57 Años"/>
    <s v="Adulto"/>
    <s v="PARTICULARES NACIONALES"/>
    <s v="Particulares Nacionales"/>
    <s v="PARTICULARES"/>
    <n v="1428970"/>
    <s v="Urgencias"/>
    <d v="2023-04-05T20:24:00"/>
    <x v="3"/>
    <n v="3"/>
    <n v="3"/>
    <x v="1"/>
    <d v="2023-04-05T20:33:21"/>
    <m/>
    <s v="Acude por clinica de 6 horas de evolución dada por  nauseas y  3 episodios eméticos y refirien Frecuencia Cardíaca 110/min._x000a_Se realiza Electrocardiograma  en ritom taquicardia sinusal sin signos de isquemia aguda, onda Q en DIII, no alteraciones de ondas T ni del segmento ST, no blqueos. "/>
    <d v="2023-04-05T20:33:21"/>
    <n v="9"/>
    <s v="OMAR DANITH MOLINA LUBO"/>
    <d v="2023-04-05T20:33:45"/>
    <n v="0"/>
    <s v="R11X"/>
    <s v="NAUSEA Y VOMITO"/>
    <s v="OMAR DANITH MOLINA LUBO"/>
    <d v="2023-04-05T21:36:00"/>
    <n v="1"/>
    <s v="Alta a Casa"/>
    <s v="Vivo"/>
  </r>
  <r>
    <s v="LIGIA ACEVEDO SEPULVEDA"/>
    <s v="Cédula ciudadanía"/>
    <s v="60308671"/>
    <s v="59 Años"/>
    <s v="Adulto"/>
    <s v="FUNDACION SALUD MIA EPS"/>
    <s v="Contributivo"/>
    <s v="PBS CONTRIBUTIVO "/>
    <n v="1428973"/>
    <s v="Hospitalización"/>
    <d v="2023-04-05T21:26:00"/>
    <x v="3"/>
    <n v="3"/>
    <n v="3"/>
    <x v="1"/>
    <d v="2023-04-05T21:41:20"/>
    <m/>
    <s v="Dolor de pecho_x000a_"/>
    <d v="2023-04-05T21:41:20"/>
    <n v="15"/>
    <s v="JOSE VICENTE RAMIREZ "/>
    <d v="2023-04-05T21:41:52"/>
    <n v="0"/>
    <s v="R072"/>
    <s v="DOLOR PRECORDIAL"/>
    <s v="JOSE VICENTE RAMIREZ "/>
    <d v="2023-04-06T03:39:00"/>
    <n v="5"/>
    <s v="Observación"/>
    <s v="Vivo"/>
  </r>
  <r>
    <s v="LEIDY VANESA ARANGO SIERRA"/>
    <s v="Cédula ciudadanía"/>
    <s v="1017204920"/>
    <s v="31 Años"/>
    <s v="Adulto"/>
    <s v="EPS SURAMERICANA S.A."/>
    <s v="Contributivo"/>
    <s v="PBS CONTRIBUTIVO "/>
    <n v="1428974"/>
    <s v="Hospitalización"/>
    <d v="2023-04-05T21:37:00"/>
    <x v="3"/>
    <n v="2"/>
    <n v="2"/>
    <x v="2"/>
    <d v="2023-04-05T21:42:11"/>
    <m/>
    <s v="Gestante 34 semanas, refiere hace 1 hora episodio de dolor toracico y sensación  de disnea, posterior a ello disminución de movimientos fetales. "/>
    <d v="2023-04-05T21:42:11"/>
    <n v="5"/>
    <s v="OMAR DANITH MOLINA LUBO"/>
    <d v="2023-04-05T21:43:37"/>
    <n v="1"/>
    <s v="I209"/>
    <s v="ANGINA DE PECHO, NO ESPECIFICADA"/>
    <s v="OMAR DANITH MOLINA LUBO"/>
    <d v="2023-04-06T01:44:00"/>
    <n v="4"/>
    <s v="Observación"/>
    <s v="Vivo"/>
  </r>
  <r>
    <s v="ANTONIO NIÑO GALLO"/>
    <s v="Cédula ciudadanía"/>
    <s v="8828759"/>
    <s v="49 Años"/>
    <s v="Adulto"/>
    <s v="NUEVA EMPRESA PROMOTORA DE SALUD S.A."/>
    <s v="Subsidiado"/>
    <s v="BOLIVAR PITP PBS SUBSIDIADO "/>
    <n v="1428977"/>
    <s v="Hospitalización"/>
    <d v="2023-04-05T22:45:00"/>
    <x v="3"/>
    <n v="2"/>
    <n v="2"/>
    <x v="2"/>
    <d v="2023-04-05T23:15:04"/>
    <m/>
    <s v="VIENE    REMITIDO DE LA CLINICA LA MAGDALENA  POR CRISIS  HIPERTENSIVA    Y BRADICARDIA "/>
    <d v="2023-04-05T23:15:04"/>
    <n v="30"/>
    <s v="GEOVANIS ALBERTO ORTEGA CUELLO"/>
    <d v="2023-04-05T23:18:09"/>
    <n v="3"/>
    <s v="I10X"/>
    <s v="HIPERTENSION ESENCIAL (PRIMARIA)"/>
    <s v="GEOVANIS ALBERTO ORTEGA CUELLO"/>
    <d v="2023-04-11T11:44:00"/>
    <n v="132"/>
    <s v="Observación"/>
    <s v="Vivo"/>
  </r>
  <r>
    <s v="ISA VALENTINA SANCHEZ DIAZ"/>
    <s v="Registro Civil"/>
    <s v="1095322568"/>
    <s v="1 Años"/>
    <s v="Pediatrico"/>
    <s v="ASMET SALUD EPS SAS"/>
    <s v="Subsidiado"/>
    <s v="PGP INTEGRAL REG CONTRIBUT-SUBSIDIADO "/>
    <n v="1428979"/>
    <s v="Hospitalización"/>
    <d v="2023-04-05T23:57:00"/>
    <x v="3"/>
    <n v="2"/>
    <n v="2"/>
    <x v="2"/>
    <d v="2023-04-06T00:15:00"/>
    <m/>
    <s v="&quot;Fiebre&quot; "/>
    <d v="2023-04-06T00:15:00"/>
    <n v="17"/>
    <s v="JOSE VICENTE RAMIREZ "/>
    <d v="2023-04-06T00:16:25"/>
    <n v="1"/>
    <s v="R509"/>
    <s v="FIEBRE, NO ESPECIFICADA"/>
    <s v="JOSE VICENTE RAMIREZ "/>
    <d v="2023-04-06T04:50:00"/>
    <n v="4"/>
    <s v="Observación"/>
    <s v="Vivo"/>
  </r>
  <r>
    <s v="YULY PAOLA VARGAS RAMIREZ"/>
    <s v="Cédula ciudadanía"/>
    <s v="1098635762"/>
    <s v="35 Años"/>
    <s v="Adulto"/>
    <s v="ENTIDAD PROMOTORA DE SALUD FAMISANAR S A S"/>
    <s v="Contributivo"/>
    <s v="PBS CONTRIBUTIVO "/>
    <n v="1428982"/>
    <s v="Hospitalización"/>
    <d v="2023-04-06T01:24:00"/>
    <x v="3"/>
    <n v="2"/>
    <n v="2"/>
    <x v="2"/>
    <d v="2023-04-06T01:28:14"/>
    <m/>
    <s v="VIENE   REMITIDA DE LA  CLINICA   CHICAMOCHA   CONDX DE  Bloqueo Auriculoventricular  COMPLETO"/>
    <d v="2023-04-06T01:28:14"/>
    <n v="4"/>
    <s v="GEOVANIS ALBERTO ORTEGA CUELLO"/>
    <d v="2023-04-06T01:30:59"/>
    <n v="2"/>
    <s v="I441"/>
    <s v="BLOQUEO AURICULOVENTRICULAR DE SEGUNDO GRADO"/>
    <s v="GEOVANIS ALBERTO ORTEGA CUELLO"/>
    <d v="2023-04-11T15:38:00"/>
    <n v="134"/>
    <s v="Observación"/>
    <s v="Vivo"/>
  </r>
  <r>
    <s v="JUANA MARIA ARIAS DE OREJARENA"/>
    <s v="Cédula ciudadanía"/>
    <s v="21164922"/>
    <s v="84 Años"/>
    <s v="Adulto"/>
    <s v="COMPAÑIA DE MEDICINA PREPAGADA COLSANITAS S.A."/>
    <s v="Pólizas de Salud y MP"/>
    <s v="1010 COLSANITAS INTEGRAL"/>
    <n v="1428983"/>
    <s v="Hospitalización"/>
    <d v="2023-04-06T01:30:00"/>
    <x v="3"/>
    <n v="2"/>
    <n v="2"/>
    <x v="2"/>
    <d v="2023-04-06T01:55:47"/>
    <m/>
    <s v="&quot;tensión alta&quot; paciente asintomática. "/>
    <d v="2023-04-06T01:55:47"/>
    <n v="25"/>
    <s v="OMAR DANITH MOLINA LUBO"/>
    <d v="2023-04-06T01:57:57"/>
    <n v="2"/>
    <s v="I10X"/>
    <s v="HIPERTENSION ESENCIAL (PRIMARIA)"/>
    <s v="OMAR DANITH MOLINA LUBO"/>
    <d v="2023-04-06T09:42:00"/>
    <n v="7"/>
    <s v="Observación"/>
    <s v="Vivo"/>
  </r>
  <r>
    <s v="LILIA JOHANNA MEDINA CACERES"/>
    <s v="Cédula ciudadanía"/>
    <s v="52478600"/>
    <s v="44 Años"/>
    <s v="Adulto"/>
    <s v="FUNDACION SALUD MIA EPS"/>
    <s v="Contributivo"/>
    <s v="PBS CONTRIBUTIVO "/>
    <n v="1428984"/>
    <s v="Hospitalización"/>
    <d v="2023-04-06T01:55:00"/>
    <x v="3"/>
    <n v="3"/>
    <n v="3"/>
    <x v="1"/>
    <d v="2023-04-06T02:14:30"/>
    <m/>
    <s v="&quot;Dolor abdominal &quot; "/>
    <d v="2023-04-06T02:14:30"/>
    <n v="19"/>
    <s v="JOSE VICENTE RAMIREZ "/>
    <d v="2023-04-06T02:14:57"/>
    <n v="0"/>
    <s v="R104"/>
    <s v="OTROS DOLORES ABDOMINALES Y LOS NO ESPECIFICADOS"/>
    <s v="JOSE VICENTE RAMIREZ "/>
    <d v="2023-04-06T04:53:00"/>
    <n v="2"/>
    <s v="Observación"/>
    <s v="Vivo"/>
  </r>
  <r>
    <s v="JUAN BAUTISTA HERNANDEZ MENDEZ"/>
    <s v="Cédula ciudadanía"/>
    <s v="91000867"/>
    <s v="61 Años"/>
    <s v="Adulto"/>
    <s v="NUEVA EMPRESA PROMOTORA DE SALUD S.A."/>
    <s v="Subsidiado"/>
    <s v="SANTANDER PITP PBS SUBSIDIADO "/>
    <n v="1428987"/>
    <s v="Hospitalización"/>
    <d v="2023-04-06T03:33:00"/>
    <x v="3"/>
    <n v="2"/>
    <n v="2"/>
    <x v="2"/>
    <d v="2023-04-06T03:46:02"/>
    <m/>
    <s v="Dificultad respiratoria desde hace 3 dias, traido como Síndrome Coronario Agudo_x000a_"/>
    <d v="2023-04-06T03:46:02"/>
    <n v="13"/>
    <s v="JOSE VICENTE RAMIREZ "/>
    <d v="2023-04-06T03:46:23"/>
    <n v="0"/>
    <s v="R060"/>
    <s v="DISNEA"/>
    <s v="JOSE VICENTE RAMIREZ "/>
    <d v="2023-05-09T15:51:00"/>
    <n v="804"/>
    <s v="Observación"/>
    <s v="Vivo"/>
  </r>
  <r>
    <s v="EDILIO VERGEL LEON"/>
    <s v="Cédula ciudadanía"/>
    <s v="1933021"/>
    <s v="75 Años"/>
    <s v="Adulto"/>
    <s v="SALUD TOTAL ENTIDAD PROMOTORA DE SALUD DEL REG"/>
    <s v="Contributivo"/>
    <s v="PBS CONTRIBUTIVO "/>
    <n v="1428999"/>
    <s v="Urgencias"/>
    <d v="2023-04-06T08:10:00"/>
    <x v="3"/>
    <n v="3"/>
    <n v="3"/>
    <x v="1"/>
    <d v="2023-04-06T09:12:07"/>
    <m/>
    <s v="Refiere dolor toracico y sensacion de fatiga_x000a__x000a_Se Solicita Electrocardiograma "/>
    <d v="2023-04-06T09:12:07"/>
    <n v="62"/>
    <s v="JAVIER ORLANDO JIMENEZ MEJIA"/>
    <d v="2023-04-06T09:31:39"/>
    <n v="19"/>
    <s v="E039"/>
    <s v="HIPOTIROIDISMO, NO ESPECIFICADO"/>
    <s v="CARLOS RODOLFO RUEDA GUATAVA"/>
    <d v="2023-04-06T10:12:00"/>
    <n v="0"/>
    <s v="Alta a Casa"/>
    <s v="Vivo"/>
  </r>
  <r>
    <s v="YOLANDA SILVA PEDRAZA"/>
    <s v="Cédula ciudadanía"/>
    <s v="63445296"/>
    <s v="55 Años"/>
    <s v="Adulto"/>
    <s v="NUEVA EMPRESA PROMOTORA DE SALUD S.A."/>
    <s v="Contributivo"/>
    <s v="SANTANDER PITP PBS CONTRIBUTIVO "/>
    <n v="1429002"/>
    <s v="Urgencias"/>
    <d v="2023-04-06T08:42:00"/>
    <x v="3"/>
    <n v="3"/>
    <n v="3"/>
    <x v="1"/>
    <d v="2023-04-06T08:56:18"/>
    <m/>
    <s v="Refiere dolor toracico y sensacion de fatiga, ademas, dolor en pierna izquierda_x000a_Al examen fisico Ruidos Cardíacos Ritmicos no soplos, ventilacion adecuada sin agregados, no signos de dificultad respiratoria. No disnea._x000a__x000a_Electrocardiograma: ritmo sinusal, no se observa arritmias, no isquemia subepicardica ni subendocardica_x000a__x000a_Se redirecciona a su IPS de atencion clinica FOSCAL"/>
    <d v="2023-04-06T08:56:18"/>
    <n v="14"/>
    <s v="JAVIER ORLANDO JIMENEZ MEJIA"/>
    <m/>
    <s v=""/>
    <m/>
    <m/>
    <m/>
    <d v="2023-04-06T10:14:00"/>
    <s v=""/>
    <m/>
    <s v="Vivo"/>
  </r>
  <r>
    <s v="ALBERTO PEREZ PACHECO"/>
    <s v="Cédula ciudadanía"/>
    <s v="13805058"/>
    <s v="77 Años"/>
    <s v="Adulto"/>
    <s v="COOSALUD ENTIDAD PROMOTORA DE SALUD S.A"/>
    <s v="Subsidiado"/>
    <s v="ATEN. INTEGRAL CARDIOLOGÍA REG SUBSIDIADO"/>
    <n v="1429003"/>
    <s v="Hospitalización"/>
    <d v="2023-04-06T08:48:00"/>
    <x v="3"/>
    <n v="3"/>
    <m/>
    <x v="1"/>
    <m/>
    <m/>
    <s v="Refiere dolor toracico y sensacion de fatiga_x000a__x000a_Se Solicita Electrocardiograma "/>
    <d v="2023-04-06T09:09:38"/>
    <n v="21"/>
    <s v="JAVIER ORLANDO JIMENEZ MEJIA"/>
    <d v="2023-04-06T10:05:26"/>
    <n v="55"/>
    <s v="I200"/>
    <s v="ANGINA INESTABLE"/>
    <s v="CARLOS RODOLFO RUEDA GUATAVA"/>
    <d v="2023-04-10T12:14:00"/>
    <n v="98"/>
    <s v="Hospitalización Adulto"/>
    <s v="Vivo"/>
  </r>
  <r>
    <s v="CLAUDIA MILENA DIAZ CORZO"/>
    <s v="Cédula ciudadanía"/>
    <s v="1095806904"/>
    <s v="32 Años"/>
    <s v="Adulto"/>
    <s v="ASMET SALUD EPS SAS"/>
    <s v="Subsidiado"/>
    <s v="PGP INTEGRAL REG CONTRIBUT-SUBSIDIADO "/>
    <n v="1429006"/>
    <s v="Hospitalización"/>
    <d v="2023-04-06T09:00:00"/>
    <x v="3"/>
    <n v="3"/>
    <n v="3"/>
    <x v="1"/>
    <d v="2023-04-06T09:13:49"/>
    <m/>
    <s v="Gestante (G3A1C1V1) Embarazo de 21.3 semanas acude por dolor bajito el cual inicio el dia de ayer, no asociado a perdidas vaginales, no refiere sintomas irritativos urinarios, ni leucorrea, refiere movimientos fetales presentes._x000a_"/>
    <d v="2023-04-06T09:13:49"/>
    <n v="13"/>
    <s v="FRANCISCO JOSE ORTEGA TORRES"/>
    <d v="2023-04-06T09:31:02"/>
    <n v="17"/>
    <s v="R103"/>
    <s v="DOLOR LOCALIZADO EN OTRAS PARTES INFERIORES DEL ABDOMEN"/>
    <s v="FRANCISCO JOSE ORTEGA TORRES"/>
    <d v="2023-04-06T17:09:00"/>
    <n v="7"/>
    <s v="Observación"/>
    <s v="Vivo"/>
  </r>
  <r>
    <s v="PATRICIA AMADO MARIN"/>
    <s v="Cédula ciudadanía"/>
    <s v="63496401"/>
    <s v="49 Años"/>
    <s v="Adulto"/>
    <s v="COOSALUD ENTIDAD PROMOTORA DE SALUD S.A"/>
    <s v="Subsidiado"/>
    <s v="ATEN. INTEGRAL CARDIOLOGÍA REG SUBSIDIADO"/>
    <n v="1429012"/>
    <s v="Hospitalización"/>
    <d v="2023-04-06T10:19:00"/>
    <x v="3"/>
    <n v="2"/>
    <n v="2"/>
    <x v="2"/>
    <d v="2023-04-06T10:40:04"/>
    <m/>
    <s v="Remiten del Hospital Internacional De Colombia por Taquicardia Supraventricular_x000a__x000a_Se Solicita Electrocardiograma "/>
    <d v="2023-04-06T10:40:04"/>
    <n v="21"/>
    <s v="JAVIER ORLANDO JIMENEZ MEJIA"/>
    <d v="2023-04-06T10:41:19"/>
    <n v="1"/>
    <s v="I471"/>
    <s v="TAQUICARDIA SUPRAVENTRICULAR"/>
    <s v="JAVIER ORLANDO JIMENEZ MEJIA"/>
    <d v="2023-04-08T13:34:00"/>
    <n v="50"/>
    <s v="Hospitalización Adulto"/>
    <s v="Vivo"/>
  </r>
  <r>
    <s v="JESUS ALEJANDRO FERNANDEZ ORTEGA"/>
    <s v="Tarjeta de Identidad"/>
    <s v="1098834013"/>
    <s v="11 Años"/>
    <s v="Pediatrico"/>
    <s v="EPS SURAMERICANA S.A."/>
    <s v="Contributivo"/>
    <s v="PBS CONTRIBUTIVO "/>
    <n v="1429015"/>
    <s v="Hospitalización"/>
    <d v="2023-04-06T11:29:00"/>
    <x v="3"/>
    <n v="2"/>
    <n v="2"/>
    <x v="2"/>
    <d v="2023-04-06T12:00:35"/>
    <m/>
    <s v="tiene tos y malestar"/>
    <d v="2023-04-06T12:00:35"/>
    <n v="31"/>
    <s v="CARLOS RODOLFO RUEDA GUATAVA"/>
    <d v="2023-04-06T12:05:54"/>
    <n v="5"/>
    <s v="Q209"/>
    <s v="MALFORMACION CONGENITA DE LAS CAMARAS CARDIACAS Y SUS CONEXIONES, NO ESPECIFICADA"/>
    <s v="CARLOS RODOLFO RUEDA GUATAVA"/>
    <d v="2023-04-06T16:38:00"/>
    <n v="4"/>
    <s v="Observación"/>
    <s v="Vivo"/>
  </r>
  <r>
    <s v="CESAR ALBERTO VILLABONA SUAREZ"/>
    <s v="Cédula ciudadanía"/>
    <s v="91280181"/>
    <s v="51 Años"/>
    <s v="Adulto"/>
    <s v="COOSALUD ENTIDAD PROMOTORA DE SALUD S.A"/>
    <s v="Subsidiado"/>
    <s v="SANTANDER PBS CONTRIBUTIVO "/>
    <n v="1429018"/>
    <s v="Hospitalización"/>
    <d v="2023-04-06T13:53:00"/>
    <x v="3"/>
    <n v="3"/>
    <n v="3"/>
    <x v="1"/>
    <d v="2023-04-06T14:04:49"/>
    <m/>
    <s v="Refiere asistir por pie diabetico_x000a__x000a_"/>
    <d v="2023-04-06T14:04:49"/>
    <n v="11"/>
    <s v="JAVIER ORLANDO JIMENEZ MEJIA"/>
    <d v="2023-04-06T14:17:17"/>
    <n v="12"/>
    <s v="I771"/>
    <s v="ESTRECHEZ ARTERIAL"/>
    <s v="JAVIER ORLANDO JIMENEZ MEJIA"/>
    <d v="2023-04-13T15:44:00"/>
    <n v="169"/>
    <s v="Observación"/>
    <s v="Vivo"/>
  </r>
  <r>
    <s v="IVONE BARBOSA CAMACHO"/>
    <s v="Cédula ciudadanía"/>
    <s v="37886978"/>
    <s v="64 Años"/>
    <s v="Adulto"/>
    <s v="MEDISANITAS SAS. COMPAÑIA DE MEDICINA PREPAGADA"/>
    <s v="Pólizas de Salud y MP"/>
    <s v="2060 MEDISANITAS INTEGRAL"/>
    <n v="1429019"/>
    <s v="Hospitalización"/>
    <d v="2023-04-06T14:00:00"/>
    <x v="3"/>
    <n v="2"/>
    <n v="2"/>
    <x v="2"/>
    <d v="2023-04-06T14:08:51"/>
    <m/>
    <s v="Dolor en el cuello"/>
    <d v="2023-04-06T14:08:51"/>
    <n v="8"/>
    <s v="FRANCISCO JOSE ORTEGA TORRES"/>
    <d v="2023-04-06T14:09:35"/>
    <n v="0"/>
    <s v="G719"/>
    <s v="TRASTORNO PRIMARIO DEL MUSCULO, TIPO NO ESPECIFICADO"/>
    <s v="FRANCISCO JOSE ORTEGA TORRES"/>
    <d v="2023-04-06T17:03:00"/>
    <n v="2"/>
    <s v="Observación"/>
    <s v="Vivo"/>
  </r>
  <r>
    <s v="LEIDY JOHANA SANABRIA GOMEZ"/>
    <s v="Cédula ciudadanía"/>
    <s v="1098705458"/>
    <s v="31 Años"/>
    <s v="Adulto"/>
    <s v="EPS SURAMERICANA S.A."/>
    <s v="Contributivo"/>
    <s v="PBS CONTRIBUTIVO "/>
    <n v="1429022"/>
    <s v="Hospitalización"/>
    <d v="2023-04-06T15:20:00"/>
    <x v="3"/>
    <n v="1"/>
    <n v="1"/>
    <x v="0"/>
    <d v="2023-04-06T15:59:07"/>
    <m/>
    <s v="tengo palpitaciones"/>
    <d v="2023-04-06T15:59:07"/>
    <n v="39"/>
    <s v="CARLOS RODOLFO RUEDA GUATAVA"/>
    <d v="2023-04-06T16:00:27"/>
    <n v="1"/>
    <s v="R002"/>
    <s v="PALPITACIONES"/>
    <s v="CARLOS RODOLFO RUEDA GUATAVA"/>
    <d v="2023-04-06T21:15:00"/>
    <n v="5"/>
    <s v="Observación"/>
    <s v="Vivo"/>
  </r>
  <r>
    <s v="LUIS ALBERTO LAGOS BARRERA"/>
    <s v="Cédula ciudadanía"/>
    <s v="91496008"/>
    <s v="46 Años"/>
    <s v="Adulto"/>
    <s v="SALUD TOTAL ENTIDAD PROMOTORA DE SALUD DEL REG"/>
    <s v="Contributivo"/>
    <s v="PBS CONTRIBUTIVO "/>
    <n v="1429025"/>
    <s v="Hospitalización"/>
    <d v="2023-04-06T15:44:00"/>
    <x v="3"/>
    <n v="2"/>
    <n v="2"/>
    <x v="2"/>
    <d v="2023-04-06T15:53:48"/>
    <m/>
    <s v="Refiere dolor toracico_x000a__x000a_Se Solicita Electrocardiograma "/>
    <d v="2023-04-06T15:53:48"/>
    <n v="9"/>
    <s v="JAVIER ORLANDO JIMENEZ MEJIA"/>
    <d v="2023-04-06T15:54:09"/>
    <n v="0"/>
    <s v="I209"/>
    <s v="ANGINA DE PECHO, NO ESPECIFICADA"/>
    <s v="JAVIER ORLANDO JIMENEZ MEJIA"/>
    <d v="2023-04-12T16:25:00"/>
    <n v="144"/>
    <s v="Observación"/>
    <s v="Vivo"/>
  </r>
  <r>
    <s v="LUIS EDUARDO ARBOLEDA FERNANDEZ"/>
    <s v="Cédula ciudadanía"/>
    <s v="7513189"/>
    <s v="71 Años"/>
    <s v="Adulto"/>
    <s v="EPS SURAMERICANA S.A."/>
    <s v="Contributivo"/>
    <s v="PBS CONTRIBUTIVO "/>
    <n v="1429026"/>
    <s v="Hospitalización"/>
    <d v="2023-04-06T15:50:00"/>
    <x v="3"/>
    <n v="2"/>
    <n v="2"/>
    <x v="2"/>
    <d v="2023-04-06T16:30:02"/>
    <m/>
    <s v="TENGO PALPITACIONES, FATIGA Y SUDORACION"/>
    <d v="2023-04-06T16:30:02"/>
    <n v="40"/>
    <s v="CARLOS RODOLFO RUEDA GUATAVA"/>
    <d v="2023-04-06T16:36:46"/>
    <n v="6"/>
    <s v="I480"/>
    <s v="FIBRILACIÓN AURICULAR PAROXÍSTICA"/>
    <s v="CARLOS RODOLFO RUEDA GUATAVA"/>
    <d v="2023-04-09T14:30:00"/>
    <n v="69"/>
    <s v="Observación"/>
    <s v="Vivo"/>
  </r>
  <r>
    <s v="SILVIA JOSEFINA GOMEZ SIERRA"/>
    <s v="Cédula ciudadanía"/>
    <s v="64544018"/>
    <s v="88 Años"/>
    <s v="Adulto"/>
    <s v="SALUD TOTAL ENTIDAD PROMOTORA DE SALUD DEL REG"/>
    <s v="Contributivo"/>
    <s v="POS SUBSIDIADO "/>
    <n v="1429028"/>
    <s v="Hospitalización"/>
    <d v="2023-04-06T16:27:00"/>
    <x v="3"/>
    <n v="2"/>
    <n v="2"/>
    <x v="2"/>
    <d v="2023-04-06T16:38:00"/>
    <m/>
    <s v="Paciente remiten con Diagnóstico de bradicardia extrema_x000a__x000a_Se Solicita Electrocardiograma "/>
    <d v="2023-04-06T16:38:00"/>
    <n v="11"/>
    <s v="JAVIER ORLANDO JIMENEZ MEJIA"/>
    <d v="2023-04-06T16:38:37"/>
    <n v="0"/>
    <s v="I455"/>
    <s v="OTROS TIPOS ESPECIFICADOS DE BLOQUEO DEL CORAZON"/>
    <s v="JAVIER ORLANDO JIMENEZ MEJIA"/>
    <d v="2023-04-10T17:56:00"/>
    <n v="97"/>
    <m/>
    <s v="Vivo"/>
  </r>
  <r>
    <s v="SAIDID SOFIA DURAN SOTO"/>
    <s v="Registro Civil"/>
    <s v="1097793703"/>
    <s v="4 Años"/>
    <s v="Pediatrico"/>
    <s v="ECOPETROL S.A."/>
    <s v="Regimen Especial y/o Excepcional"/>
    <s v="CONTRATO No. 3044412"/>
    <n v="1429030"/>
    <s v="Hospitalización"/>
    <d v="2023-04-06T16:40:00"/>
    <x v="3"/>
    <n v="2"/>
    <n v="2"/>
    <x v="2"/>
    <d v="2023-04-06T16:50:22"/>
    <m/>
    <s v="Remitida de Foscal por Taquicardia Supraventricular "/>
    <d v="2023-04-06T16:50:22"/>
    <n v="10"/>
    <s v="FRANCISCO JOSE ORTEGA TORRES"/>
    <d v="2023-04-06T16:52:22"/>
    <n v="2"/>
    <s v="I471"/>
    <s v="TAQUICARDIA SUPRAVENTRICULAR"/>
    <s v="FRANCISCO JOSE ORTEGA TORRES"/>
    <d v="2023-04-07T13:56:00"/>
    <n v="21"/>
    <s v="Cuidado Intermedio Pediatrico"/>
    <s v="Vivo"/>
  </r>
  <r>
    <s v="ELVA URIBE RACEDO"/>
    <s v="Cédula ciudadanía"/>
    <s v="40550101"/>
    <s v="61 Años"/>
    <s v="Adulto"/>
    <s v="ASMET SALUD EPS SAS"/>
    <s v="Subsidiado"/>
    <s v="PBS SUBSIDIADO "/>
    <n v="1429031"/>
    <s v="Urgencias"/>
    <d v="2023-04-06T16:57:00"/>
    <x v="3"/>
    <n v="1"/>
    <m/>
    <x v="0"/>
    <m/>
    <m/>
    <s v="tengo mareo y palpitaciones con los cambios de posicion"/>
    <d v="2023-04-06T17:23:09"/>
    <n v="26"/>
    <s v="CARLOS RODOLFO RUEDA GUATAVA"/>
    <m/>
    <s v=""/>
    <m/>
    <m/>
    <m/>
    <d v="2023-04-06T18:08:00"/>
    <s v=""/>
    <m/>
    <s v="Vivo"/>
  </r>
  <r>
    <s v="ANTONIO MARIA SANABRIA"/>
    <s v="Cédula ciudadanía"/>
    <s v="13810983"/>
    <s v="72 Años"/>
    <s v="Adulto"/>
    <s v="EPS SURAMERICANA S.A."/>
    <s v="Contributivo"/>
    <s v="PBS CONTRIBUTIVO "/>
    <n v="1429032"/>
    <s v="Urgencias"/>
    <d v="2023-04-06T17:49:00"/>
    <x v="3"/>
    <n v="3"/>
    <n v="3"/>
    <x v="1"/>
    <d v="2023-04-06T18:08:02"/>
    <m/>
    <s v="Parestesia en miembro inferior izquierda_x000a__x000a_"/>
    <d v="2023-04-06T18:08:02"/>
    <n v="19"/>
    <s v="JAVIER ORLANDO JIMENEZ MEJIA"/>
    <d v="2023-04-06T18:43:45"/>
    <n v="35"/>
    <s v="I358"/>
    <s v="OTROS TRASTORNOS DE LA VALVULA AORTICA"/>
    <s v="JENNIE ASTRID BECERRA MENECES"/>
    <d v="2023-04-06T19:30:00"/>
    <n v="0"/>
    <s v="Alta a Casa"/>
    <s v="Vivo"/>
  </r>
  <r>
    <s v="KEVIN SEUDIEL MENDOZA CELIS"/>
    <s v="Tarjeta de Identidad"/>
    <s v="1101597653"/>
    <s v="12 Años"/>
    <s v="Pediatrico"/>
    <s v="NUEVA EMPRESA PROMOTORA DE SALUD S.A."/>
    <s v="Contributivo"/>
    <s v="SANTANDER PITP PBS CONTRIBUTIVO "/>
    <n v="1429033"/>
    <s v="Hospitalización"/>
    <d v="2023-04-06T18:16:00"/>
    <x v="3"/>
    <n v="2"/>
    <n v="2"/>
    <x v="2"/>
    <d v="2023-04-06T18:34:37"/>
    <m/>
    <s v="PACIENTE REMITIDO DE LA FOSCAL PREVIAMENTE ACEPTADO_x000a__x000a_ENFERMEDAD ACTUAL LUGAR REMISION_x000a_paciente masculino adolescente con clinica de 5 dias de evolucion caracterizado por picos febriles hasta 39 perisistentes, ultimo pico ayer a las 4 pm (38°) manejado con dolex 1 tableta, asociado a rinorrea verdosa, odinofagia, e hiporexia, tos con expectoracion amarillenta escasa, el dia de hoy a las 8 am presenta disnea con dolor toracico fuerte con posterior lipotimia sin perdida del conocimiento. sin sintomas urinarios."/>
    <d v="2023-04-06T18:34:37"/>
    <n v="18"/>
    <s v="GIANMARCO  CAMELO PARDO"/>
    <d v="2023-04-06T18:35:22"/>
    <n v="0"/>
    <s v="R55X"/>
    <s v="SINCOPE Y COLAPSO"/>
    <s v="GIANMARCO  CAMELO PARDO"/>
    <d v="2023-04-07T00:50:00"/>
    <n v="6"/>
    <s v="Observación"/>
    <s v="Vivo"/>
  </r>
  <r>
    <s v="LEYDI JOHANNA CASTRO CUCAITA"/>
    <s v="Cédula ciudadanía"/>
    <s v="1095813190"/>
    <s v="30 Años"/>
    <s v="Adulto"/>
    <s v="FUNDACION SALUD MIA EPS"/>
    <s v="Contributivo"/>
    <s v="PBS CONTRIBUTIVO "/>
    <n v="1429036"/>
    <s v="Hospitalización"/>
    <d v="2023-04-06T19:00:00"/>
    <x v="3"/>
    <n v="2"/>
    <n v="2"/>
    <x v="2"/>
    <d v="2023-04-06T19:11:55"/>
    <m/>
    <s v="TENGO MUCHA MOLESTIA"/>
    <d v="2023-04-06T19:11:55"/>
    <n v="11"/>
    <s v="GIANMARCO  CAMELO PARDO"/>
    <d v="2023-04-06T19:12:12"/>
    <n v="0"/>
    <s v="M060"/>
    <s v="ARTRITIS REUMATOIDE SERONEGATIVA"/>
    <s v="GIANMARCO  CAMELO PARDO"/>
    <d v="2023-04-06T23:01:00"/>
    <n v="3"/>
    <s v="Observación"/>
    <s v="Vivo"/>
  </r>
  <r>
    <s v="SERGIO DANIEL RAMIREZ MARQUEZ"/>
    <s v="Cédula ciudadanía"/>
    <s v="1067812522"/>
    <s v="32 Años"/>
    <s v="Adulto"/>
    <s v="NUEVA EMPRESA PROMOTORA DE SALUD S.A."/>
    <s v="Contributivo"/>
    <s v="TOLIMA PITP PBS CONTRIBUTIVO "/>
    <n v="1429038"/>
    <s v="Urgencias"/>
    <d v="2023-04-06T19:19:00"/>
    <x v="3"/>
    <n v="3"/>
    <n v="3"/>
    <x v="1"/>
    <d v="2023-04-06T19:23:30"/>
    <m/>
    <s v="Paciente acude por clinica de 1 día de evolución dado por fiebre, odinofagia, malestar general, tos. "/>
    <d v="2023-04-06T19:23:30"/>
    <n v="4"/>
    <s v="OMAR DANITH MOLINA LUBO"/>
    <d v="2023-04-06T19:23:56"/>
    <n v="0"/>
    <s v="J020"/>
    <s v="FARINGITIS ESTREPTOCOCICA"/>
    <s v="OMAR DANITH MOLINA LUBO"/>
    <d v="2023-04-06T19:47:00"/>
    <n v="0"/>
    <s v="Alta a Casa"/>
    <s v="Vivo"/>
  </r>
  <r>
    <s v="AMINTA MARIA ALVERNIA GALVAN"/>
    <s v="Cédula ciudadanía"/>
    <s v="27726688"/>
    <s v="74 Años"/>
    <s v="Adulto"/>
    <s v="NUEVA EMPRESA PROMOTORA DE SALUD S.A."/>
    <s v="Subsidiado"/>
    <s v="N.DE SANTANDER PITP PBS SUBSIDIADO "/>
    <n v="1429043"/>
    <s v="Hospitalización"/>
    <d v="2023-04-06T21:48:00"/>
    <x v="3"/>
    <n v="2"/>
    <n v="2"/>
    <x v="2"/>
    <d v="2023-04-06T22:02:39"/>
    <m/>
    <s v="paciente remitida  de  ocaña    con  clinica  de 6  dias     con  tos  con hemoptisis  escalofrios.  remiten para  valoracion por  cirugia  vascular por  sospecha    de   ruptura  de  aneurisma   de  aorta._x000a__x000a_tomografia  de  torax  10/03/2023   dilatacion  aneurisma    de la aorta  ascendente  con  signos de  ruptura  contenida   e importante  hematoma   que  comprime la luz  verdadera. cambios  fibrocicatriciales  en ambos   pulmonares.  enfisema  centrolobulillar , cardiomegalia._x000a_"/>
    <d v="2023-04-06T22:02:39"/>
    <n v="14"/>
    <s v="JENNIE ASTRID BECERRA MENECES"/>
    <d v="2023-04-06T22:06:13"/>
    <n v="3"/>
    <s v="I711"/>
    <s v="RUPTURA DE ANEURISMA DE LA AORTA TORACICA"/>
    <s v="JENNIE ASTRID BECERRA MENECES"/>
    <d v="2023-04-11T04:31:00"/>
    <n v="102"/>
    <s v="Cuidado Intermedio Adulto"/>
    <s v="Vivo"/>
  </r>
  <r>
    <s v="HERNAN JOSE BARAJAS GARCIA"/>
    <s v="Registro Civil"/>
    <s v="1239088514"/>
    <s v="4 Años"/>
    <s v="Pediatrico"/>
    <s v="COOSALUD ENTIDAD PROMOTORA DE SALUD S.A"/>
    <s v="Subsidiado"/>
    <s v="SANTANDER PBS CONTRIBUTIVO "/>
    <n v="1429046"/>
    <s v="Hospitalización"/>
    <d v="2023-04-07T00:20:00"/>
    <x v="3"/>
    <n v="2"/>
    <n v="2"/>
    <x v="2"/>
    <d v="2023-04-07T00:58:21"/>
    <m/>
    <s v="EL NIÑO HA ESTADO ENFERMO_x000a__x000a_FUE VALORADO EL 29/03/2023 POR PEDIATRIA CON INDICACION DE INMUNODIP GOTAS, EK MULSION GOTAS, BUDESONIDA INHA 200MG, SALBUTAMOL PERO NO HA PODIDO REALIZAR EL TRATAMIENTO COMPLETO POR LO CUAL INICIARON INMUNOFRT Y FEXOFANADINA."/>
    <d v="2023-04-07T00:58:21"/>
    <n v="38"/>
    <s v="GIANMARCO  CAMELO PARDO"/>
    <d v="2023-04-07T00:58:36"/>
    <n v="0"/>
    <s v="J399"/>
    <s v="ENFERMEDAD DE LAS VIAS RESPIRATORIAS SUPERIORES, NO ESPECIFICADA"/>
    <s v="GIANMARCO  CAMELO PARDO"/>
    <d v="2023-04-07T08:25:00"/>
    <n v="7"/>
    <s v="Hospitalización Adulto"/>
    <s v="Vivo"/>
  </r>
  <r>
    <s v="JHON HORACIO RUEDA GARZON"/>
    <s v="Cédula ciudadanía"/>
    <s v="1005335193"/>
    <s v="24 Años"/>
    <s v="Adulto"/>
    <s v="AXA COLPATRIA MEDICINA PREPAGADA S.A."/>
    <s v="Pólizas de Salud y MP"/>
    <s v="ORIGINAL PLUS"/>
    <n v="1429050"/>
    <s v="Hospitalización"/>
    <d v="2023-04-07T03:07:00"/>
    <x v="3"/>
    <n v="3"/>
    <n v="3"/>
    <x v="1"/>
    <d v="2023-04-07T03:23:23"/>
    <m/>
    <s v="&quot;Dolor en el pecho&quot;_x000a_Refiere que al momento de intentar dormir presenta dolor torácico tipo opresivo/ardor._x000a__x000a_refiere diarrea hace 2 días._x000a_refiere actividad física frecuente, clase funcional New York Heart Associatio - Clasificación Para Clase Funcional I. "/>
    <d v="2023-04-07T03:23:23"/>
    <n v="16"/>
    <s v="OMAR DANITH MOLINA LUBO"/>
    <d v="2023-04-07T03:30:13"/>
    <n v="6"/>
    <s v="I209"/>
    <s v="ANGINA DE PECHO, NO ESPECIFICADA"/>
    <s v="OMAR DANITH MOLINA LUBO"/>
    <d v="2023-04-07T05:30:00"/>
    <n v="1"/>
    <s v="Observación"/>
    <s v="Vivo"/>
  </r>
  <r>
    <s v="NATALIA VALENTINA ARDILA VELASCO"/>
    <s v="Cédula ciudadanía"/>
    <s v="1098814566"/>
    <s v="24 Años"/>
    <s v="Adulto"/>
    <s v="ENTIDAD PROMOTORA DE SALUD SANITAS SAS"/>
    <s v="Contributivo"/>
    <s v="PBS CONTRIBUTIVO "/>
    <n v="1429056"/>
    <s v="Hospitalización"/>
    <d v="2023-04-07T06:39:00"/>
    <x v="3"/>
    <n v="3"/>
    <n v="3"/>
    <x v="1"/>
    <d v="2023-04-07T07:17:04"/>
    <m/>
    <s v="Paaciente que desde ayer posterior a comer aqui en la instiotucion , presenta diarrea perisitente , aabundantes , ademas de vomito hoy y fiebre de 37.8°c , nauseas "/>
    <d v="2023-04-07T07:17:04"/>
    <n v="38"/>
    <s v="EDWING RENE HIGUERA BECERRA"/>
    <d v="2023-04-07T07:18:47"/>
    <n v="1"/>
    <s v="A090"/>
    <s v="OTRAS GASTROENTERITIS Y COLITIS DE ORIGEN INFECCIOSO"/>
    <s v="EDWING RENE HIGUERA BECERRA"/>
    <d v="2023-04-07T12:16:00"/>
    <n v="4"/>
    <s v="Observación"/>
    <s v="Vivo"/>
  </r>
  <r>
    <s v="LEONIDAS SUAREZ GARZON"/>
    <s v="Cédula ciudadanía"/>
    <s v="17077539"/>
    <s v="80 Años"/>
    <s v="Adulto"/>
    <s v="COLMEDICA MEDICINA PREPAGADA S A"/>
    <s v="Pólizas de Salud y MP"/>
    <s v="GAMA ALTA - ZAFIRO"/>
    <n v="1429057"/>
    <s v="Hospitalización"/>
    <d v="2023-04-07T07:09:00"/>
    <x v="3"/>
    <n v="3"/>
    <n v="3"/>
    <x v="1"/>
    <d v="2023-04-07T07:18:21"/>
    <m/>
    <s v="Vomito y diarrea"/>
    <d v="2023-04-07T07:18:21"/>
    <n v="9"/>
    <s v="FRANCISCO JOSE ORTEGA TORRES"/>
    <d v="2023-04-07T07:24:51"/>
    <n v="6"/>
    <s v="A099"/>
    <s v="GASTROENTERITIS Y COLITIS DE ORIGEN NO ESPECIFICADO"/>
    <s v="FRANCISCO JOSE ORTEGA TORRES"/>
    <d v="2023-04-07T09:44:00"/>
    <n v="2"/>
    <s v="Observación"/>
    <s v="Vivo"/>
  </r>
  <r>
    <s v="MARIA OLIVA VARGAS DE AFANADOR"/>
    <s v="Cédula ciudadanía"/>
    <s v="28375851"/>
    <s v="77 Años"/>
    <s v="Adulto"/>
    <s v="NUEVA EMPRESA PROMOTORA DE SALUD S.A."/>
    <s v="Subsidiado"/>
    <s v="SANTANDER PITP PBS SUBSIDIADO "/>
    <n v="1429060"/>
    <s v="Hospitalización"/>
    <d v="2023-04-07T08:42:00"/>
    <x v="3"/>
    <n v="2"/>
    <n v="2"/>
    <x v="2"/>
    <d v="2023-04-07T08:56:39"/>
    <m/>
    <s v="Remitido de Hospital de Sangil_x000a_Aceptada por refenrecia para ingreso por Urgencias: 171606042023-J_x000a_Impresión Diagnóstica_x000a_- Sincope_x000a_- Bloqueo Auriculoventricular_x000a_-- bradicardia_x000a_"/>
    <d v="2023-04-07T08:56:39"/>
    <n v="14"/>
    <s v="EDWING RENE HIGUERA BECERRA"/>
    <d v="2023-04-07T09:04:30"/>
    <n v="7"/>
    <s v="I495"/>
    <s v="SINDROME DEL SENO ENFERMO"/>
    <s v="JAVIER ORLANDO JIMENEZ MEJIA"/>
    <d v="2023-04-11T12:09:00"/>
    <n v="99"/>
    <s v="Cuidado Intermedio Adulto"/>
    <s v="Vivo"/>
  </r>
  <r>
    <s v="ERNESTO LISIMACO CRUZ GUERRERO"/>
    <s v="Cédula ciudadanía"/>
    <s v="79646664"/>
    <s v="48 Años"/>
    <s v="Adulto"/>
    <s v="EPS SURAMERICANA S.A."/>
    <s v="Contributivo"/>
    <s v="PBS CONTRIBUTIVO "/>
    <n v="1429066"/>
    <s v="Urgencias"/>
    <d v="2023-04-07T09:55:00"/>
    <x v="3"/>
    <n v="3"/>
    <n v="3"/>
    <x v="1"/>
    <d v="2023-04-07T10:03:13"/>
    <m/>
    <s v="Psciente que refire lo mordio un gato hoy en la mañana , el gato de la  casa , vacunado, ,en dedo medio demano derecha"/>
    <d v="2023-04-07T10:03:13"/>
    <n v="8"/>
    <s v="EDWING RENE HIGUERA BECERRA"/>
    <d v="2023-04-07T10:04:39"/>
    <n v="1"/>
    <s v="S610"/>
    <s v="HERIDA DE DEDO(S) DE LA MANO, SIN DANO DE LA(S) UNA(S)"/>
    <s v="EDWING RENE HIGUERA BECERRA"/>
    <d v="2023-04-07T10:49:00"/>
    <n v="0"/>
    <s v="Alta a Casa"/>
    <s v="Vivo"/>
  </r>
  <r>
    <s v="ANDREA PAOLA SARMIENTO PICON"/>
    <s v="Cédula ciudadanía"/>
    <s v="1090479132"/>
    <s v="28 Años"/>
    <s v="Adulto"/>
    <s v="NUEVA EMPRESA PROMOTORA DE SALUD S.A."/>
    <s v="Contributivo"/>
    <s v="N. DE SANTANDER PITP PBS CONTRIBUTIVO "/>
    <n v="1429068"/>
    <s v="Urgencias"/>
    <d v="2023-04-07T10:42:00"/>
    <x v="3"/>
    <n v="3"/>
    <n v="3"/>
    <x v="1"/>
    <d v="2023-04-07T10:48:36"/>
    <m/>
    <s v="tengo una alergia en la boca"/>
    <d v="2023-04-07T10:48:36"/>
    <n v="6"/>
    <s v="EDWING RENE HIGUERA BECERRA"/>
    <d v="2023-04-07T10:50:59"/>
    <n v="2"/>
    <s v="T784"/>
    <s v="ALERGIA NO ESPECIFICADA"/>
    <s v="EDWING RENE HIGUERA BECERRA"/>
    <d v="2023-04-07T11:43:00"/>
    <n v="0"/>
    <s v="Alta a Casa"/>
    <s v="Vivo"/>
  </r>
  <r>
    <s v="ISRAEL VESGA"/>
    <s v="Cédula ciudadanía"/>
    <s v="13854246"/>
    <s v="44 Años"/>
    <s v="Adulto"/>
    <s v="ENTIDAD PROMOTORA DE SALUD FAMISANAR S A S"/>
    <s v="Contributivo"/>
    <s v="PBS CONTRIBUTIVO "/>
    <n v="1429070"/>
    <s v="Hospitalización"/>
    <d v="2023-04-07T11:05:00"/>
    <x v="3"/>
    <n v="2"/>
    <m/>
    <x v="2"/>
    <m/>
    <m/>
    <s v="Remitido de Giron_x000a_Aceptado por referencia para urgencias : 2304070958-A_x000a_Diagnóstico Infarto Agudo Del Miocardio "/>
    <d v="2023-04-07T11:09:21"/>
    <n v="4"/>
    <s v="EDWING RENE HIGUERA BECERRA"/>
    <d v="2023-04-07T11:20:33"/>
    <n v="11"/>
    <s v="I200"/>
    <s v="ANGINA INESTABLE"/>
    <s v="CARLOS RODOLFO RUEDA GUATAVA"/>
    <d v="2023-04-11T16:24:00"/>
    <n v="101"/>
    <s v="Hemodinamia"/>
    <s v="Vivo"/>
  </r>
  <r>
    <s v="BEATRIZ MERCHAN CASTRO"/>
    <s v="Cédula ciudadanía"/>
    <s v="37928281"/>
    <s v="62 Años"/>
    <s v="Adulto"/>
    <s v="COOSALUD ENTIDAD PROMOTORA DE SALUD S.A"/>
    <s v="Subsidiado"/>
    <s v="ATEN. INTEGRAL CARDIOLOGÍA REG SUBSIDIADO"/>
    <n v="1429071"/>
    <s v="Hospitalización"/>
    <d v="2023-04-07T11:11:00"/>
    <x v="3"/>
    <n v="2"/>
    <n v="2"/>
    <x v="2"/>
    <d v="2023-04-07T11:28:45"/>
    <m/>
    <s v="&quot;tengo dolor&quot;_x000a_Paciente femenina de 62 años de edad que el 01-04-2023 fue hospitalizada y salio el 04-04-2023 en contexto de dolor en miembro inferior derecho, con reporte extrainstitucional de doppler venoso que reporta trombosis venosa extensa secundario a legrado uterino, procedimiento realizado extrainstitucional hace 15 días, pendiente patologia, ademas cuenta con reporte de frotis de flujo vaginal patologico. Manejado por medicina interna, se realizaron paraclinicos con  hemograma sin leucocitosis, sin neutropenia, sin anemia,sin trombocitopenia, funcion renal conservada, Hormona Estimulante De Tiroides Ultrasensible normal; por parte de medicina intrena se hace ajuste de medicación anticoagulante con apixaban 10 Miligramo cada 12 horas por 7 dias y despues 5 cada 12 por 3 meses, pero desde hace 2 noche empeoro el dolor , pero hoy no mejroa apesar de medicamentos dados, por loque consulta_x000a_Niega disnea, o dolor precordia"/>
    <d v="2023-04-07T11:28:45"/>
    <n v="17"/>
    <s v="EDWING RENE HIGUERA BECERRA"/>
    <d v="2023-04-07T11:34:42"/>
    <n v="5"/>
    <s v="M796"/>
    <s v="DOLOR EN MIEMBRO"/>
    <s v="JAVIER ORLANDO JIMENEZ MEJIA"/>
    <d v="2023-04-07T15:03:00"/>
    <n v="3"/>
    <s v="Observación"/>
    <s v="Vivo"/>
  </r>
  <r>
    <s v="SOFIA CARDONA ARANGO"/>
    <s v="Tarjeta de Identidad"/>
    <s v="1056132685"/>
    <s v="8 Años"/>
    <s v="Pediatrico"/>
    <s v="COLOMBIANA DE ASISTENCIA LTDA COLASISTENCIA LTDA"/>
    <s v="Pólizas de Salud y MP"/>
    <s v="PÓLIZAS DE SALUD"/>
    <n v="1429072"/>
    <s v="Urgencias"/>
    <d v="2023-04-07T11:38:00"/>
    <x v="3"/>
    <n v="3"/>
    <n v="3"/>
    <x v="1"/>
    <d v="2023-04-07T11:56:03"/>
    <m/>
    <s v="Menor que posterior a comer anoche en la calle  presenta dolro abdominal deposicisiones liquidas y comito , y refeire que se vomito dormida, ademas refeire fiebre subjetiva y dolor abdominal por loq que consutla_x000a_Esta en seguimioento de gastroenterologia por episodiode cdolor abdominay reflujo en manej con milpax, e hioscina"/>
    <d v="2023-04-07T11:56:03"/>
    <n v="18"/>
    <s v="EDWING RENE HIGUERA BECERRA"/>
    <d v="2023-04-07T12:16:34"/>
    <n v="20"/>
    <s v="A090"/>
    <s v="OTRAS GASTROENTERITIS Y COLITIS DE ORIGEN INFECCIOSO"/>
    <s v="CARLOS RODOLFO RUEDA GUATAVA"/>
    <d v="2023-04-07T12:55:00"/>
    <n v="0"/>
    <s v="Alta a Casa"/>
    <s v="Vivo"/>
  </r>
  <r>
    <s v="JOHN HEBERTH VALENCIA OSORIO"/>
    <s v="Cédula ciudadanía"/>
    <s v="75063902"/>
    <s v="52 Años"/>
    <s v="Adulto"/>
    <s v="COLOMBIANA DE ASISTENCIA LTDA COLASISTENCIA LTDA"/>
    <s v="Pólizas de Salud y MP"/>
    <s v="PÓLIZAS DE SALUD"/>
    <n v="1429073"/>
    <s v="Urgencias"/>
    <d v="2023-04-07T11:42:00"/>
    <x v="3"/>
    <n v="3"/>
    <n v="3"/>
    <x v="1"/>
    <d v="2023-04-07T12:11:03"/>
    <m/>
    <s v="Paciente proceente de manizales con sintomas rspiratorios y dolro de garganta astenis ay adinamia adm expectoracio de 3 duias de evolucion, manejo antiglipales sin mejroia pro lo que consulta"/>
    <d v="2023-04-07T12:11:03"/>
    <n v="29"/>
    <s v="EDWING RENE HIGUERA BECERRA"/>
    <d v="2023-04-07T12:13:26"/>
    <n v="2"/>
    <s v="J00X"/>
    <s v="RINOFARINGITIS AGUDA [RESFRIADO COMUN]"/>
    <s v="JAVIER ORLANDO JIMENEZ MEJIA"/>
    <d v="2023-04-07T12:30:00"/>
    <n v="0"/>
    <s v="Alta a Casa"/>
    <s v="Vivo"/>
  </r>
  <r>
    <s v="LUISA FERNANDA ARANGO VELEZ"/>
    <s v="Cédula ciudadanía"/>
    <s v="1053795515"/>
    <s v="33 Años"/>
    <s v="Adulto"/>
    <s v="COLOMBIANA DE ASISTENCIA LTDA COLASISTENCIA LTDA"/>
    <s v="Pólizas de Salud y MP"/>
    <s v="PÓLIZAS DE SALUD"/>
    <n v="1429074"/>
    <s v="Urgencias"/>
    <d v="2023-04-07T11:45:00"/>
    <x v="3"/>
    <n v="3"/>
    <n v="3"/>
    <x v="1"/>
    <d v="2023-04-07T12:00:44"/>
    <m/>
    <s v="Paciente que ayer salio a comer pero hoy en la mañan presenta dolro abdominal vomito , diarra y cefalea, hija con la que consulta igual"/>
    <d v="2023-04-07T12:00:44"/>
    <n v="15"/>
    <s v="EDWING RENE HIGUERA BECERRA"/>
    <d v="2023-04-07T12:36:32"/>
    <n v="35"/>
    <s v="A090"/>
    <s v="OTRAS GASTROENTERITIS Y COLITIS DE ORIGEN INFECCIOSO"/>
    <s v="CARLOS RODOLFO RUEDA GUATAVA"/>
    <d v="2023-04-07T12:54:00"/>
    <n v="0"/>
    <s v="Alta a Casa"/>
    <s v="Vivo"/>
  </r>
  <r>
    <s v="OSCAR VILLA HENAO"/>
    <s v="Cédula ciudadanía"/>
    <s v="10232967"/>
    <s v="65 Años"/>
    <s v="Adulto"/>
    <s v="COLOMBIANA DE ASISTENCIA LTDA COLASISTENCIA LTDA"/>
    <s v="Pólizas de Salud y MP"/>
    <s v="PÓLIZAS DE SALUD"/>
    <n v="1429075"/>
    <s v="Urgencias"/>
    <d v="2023-04-07T11:53:00"/>
    <x v="3"/>
    <n v="4"/>
    <m/>
    <x v="3"/>
    <m/>
    <m/>
    <s v="Paciente masculino que refier dolr en garganta , ha estado en contacto con pacieten con sintomas respiraotiro, refere fiebre escalofria , astenia adinamia, expecoracion blanco"/>
    <d v="2023-04-07T12:18:00"/>
    <n v="24"/>
    <s v="EDWING RENE HIGUERA BECERRA"/>
    <d v="2023-04-07T12:30:53"/>
    <n v="12"/>
    <s v="J029"/>
    <s v="FARINGITIS AGUDA, NO ESPECIFICADA"/>
    <s v="JAVIER ORLANDO JIMENEZ MEJIA"/>
    <d v="2023-04-07T12:52:00"/>
    <n v="0"/>
    <s v="Alta a Casa"/>
    <s v="Vivo"/>
  </r>
  <r>
    <s v="LAUDY YERARDIN MARTINEZ GONZALEZ"/>
    <s v="Cédula ciudadanía"/>
    <s v="1098712984"/>
    <s v="31 Años"/>
    <s v="Adulto"/>
    <s v="ASMET SALUD EPS SAS"/>
    <s v="Subsidiado"/>
    <s v="PGP INTEGRAL REG CONTRIBUT-SUBSIDIADO "/>
    <n v="1429076"/>
    <s v="Hospitalización"/>
    <d v="2023-04-07T11:58:00"/>
    <x v="3"/>
    <n v="3"/>
    <n v="3"/>
    <x v="1"/>
    <d v="2023-04-07T12:27:04"/>
    <m/>
    <s v="Paciente femenina de 31 años con anrtecedene de  Postparto vaginal eutocico (04.04.23 a las 16 hr) embarazo 31 semanas 3 dias por ecografia I trimestre , Ruptura prematura de membranas de &lt; 18 horas,  Recien nacido con ballard para 33 semanas (Recién nacido : sexo femenino - peso fetal 1920gr - talla 42cm apagar 7/10 9/10), Riesgo primoinfeccion toxoplasma, - toxoplasma igm negativa (marzo), G3A1P2V2 refiere dolro abdominal que no mejora con acetaminofen , loiuios escasos , no fiebre , cefale pemante , no sinomairritativos urinaios"/>
    <d v="2023-04-07T12:27:04"/>
    <n v="29"/>
    <s v="EDWING RENE HIGUERA BECERRA"/>
    <d v="2023-04-07T12:28:12"/>
    <n v="1"/>
    <s v="R104"/>
    <s v="OTROS DOLORES ABDOMINALES Y LOS NO ESPECIFICADOS"/>
    <s v="EDWING RENE HIGUERA BECERRA"/>
    <d v="2023-04-07T16:08:00"/>
    <n v="3"/>
    <s v="Observación"/>
    <s v="Vivo"/>
  </r>
  <r>
    <s v="SILVIA JULIANA MUTTIS MONSALVE"/>
    <s v="Cédula ciudadanía"/>
    <s v="1098782129"/>
    <s v="27 Años"/>
    <s v="Adulto"/>
    <s v="ECOPETROL S.A."/>
    <s v="Regimen Especial y/o Excepcional"/>
    <s v="CONTRATO No. 3044412"/>
    <n v="1429077"/>
    <s v="Hospitalización"/>
    <d v="2023-04-07T12:02:00"/>
    <x v="3"/>
    <n v="3"/>
    <n v="3"/>
    <x v="1"/>
    <d v="2023-04-07T12:07:34"/>
    <m/>
    <s v="MAlestar general"/>
    <d v="2023-04-07T12:07:34"/>
    <n v="5"/>
    <s v="FRANCISCO JOSE ORTEGA TORRES"/>
    <d v="2023-04-07T12:08:06"/>
    <n v="0"/>
    <s v="J019"/>
    <s v="SINUSITIS AGUDA, NO ESPECIFICADA"/>
    <s v="FRANCISCO JOSE ORTEGA TORRES"/>
    <d v="2023-04-07T13:20:00"/>
    <n v="1"/>
    <s v="Observación"/>
    <s v="Vivo"/>
  </r>
  <r>
    <s v="GRACILIANO RIVERA VILLAMIZAR"/>
    <s v="Cédula ciudadanía"/>
    <s v="19111345"/>
    <s v="73 Años"/>
    <s v="Adulto"/>
    <s v="NUEVA EMPRESA PROMOTORA DE SALUD S.A."/>
    <s v="Subsidiado"/>
    <s v="ARAUCA PITP PBS SUBSIDIADO "/>
    <n v="1429078"/>
    <s v="Hospitalización"/>
    <d v="2023-04-07T13:24:00"/>
    <x v="3"/>
    <n v="2"/>
    <n v="2"/>
    <x v="2"/>
    <d v="2023-04-07T13:32:19"/>
    <m/>
    <s v="Remitiso de Arauquita_x000a_aceptado por referiencia por urgencias :_x000a_Impresión Diagnóstica_x000a_sincope_x000a_Fibrilacion Auricular ya corregida_x000a_angina??? troponna positiva. no realizaron delta"/>
    <d v="2023-04-07T13:32:19"/>
    <n v="8"/>
    <s v="EDWING RENE HIGUERA BECERRA"/>
    <d v="2023-04-07T15:05:45"/>
    <n v="93"/>
    <s v="I200"/>
    <s v="ANGINA INESTABLE"/>
    <s v="CARLOS RODOLFO RUEDA GUATAVA"/>
    <d v="2023-04-13T13:16:00"/>
    <n v="142"/>
    <s v="Cuidado Intermedio Adulto"/>
    <s v="Vivo"/>
  </r>
  <r>
    <s v="HILDA MATILDE PEÑALOSA DE AREVALO"/>
    <s v="Cédula ciudadanía"/>
    <s v="26817564"/>
    <s v="78 Años"/>
    <s v="Adulto"/>
    <s v="NUEVA EMPRESA PROMOTORA DE SALUD S.A."/>
    <s v="Subsidiado"/>
    <s v="SANTANDER PITP PBS SUBSIDIADO "/>
    <n v="1429079"/>
    <s v="Hospitalización"/>
    <d v="2023-04-07T13:39:00"/>
    <x v="3"/>
    <n v="2"/>
    <n v="2"/>
    <x v="2"/>
    <d v="2023-04-07T13:43:20"/>
    <m/>
    <s v="Remitido de Los Santos_x000a_Impresión Diagnóstica_x000a_Fibrilacion Auricular con Respuesta Ventricular Rapida_x000a_Antecedente de Hipertensión Arterial Diabetes Mellitus y angina inestable"/>
    <d v="2023-04-07T13:43:20"/>
    <n v="4"/>
    <s v="EDWING RENE HIGUERA BECERRA"/>
    <d v="2023-04-07T14:05:46"/>
    <n v="22"/>
    <s v="I489"/>
    <s v="FIBRILACIÓN Y ALETEO AURICULAR, NO ESPECIFICADO"/>
    <s v="JAVIER ORLANDO JIMENEZ MEJIA"/>
    <d v="2023-04-12T11:08:00"/>
    <n v="117"/>
    <s v="Hospitalización Adulto"/>
    <s v="Vivo"/>
  </r>
  <r>
    <s v="DESIDERIO SANGUINO GALVIS"/>
    <s v="Cédula ciudadanía"/>
    <s v="13803053"/>
    <s v="75 Años"/>
    <s v="Adulto"/>
    <s v="COOSALUD ENTIDAD PROMOTORA DE SALUD S.A"/>
    <s v="Subsidiado"/>
    <s v="ATEN. INTEGRAL CARDIOLOGÍA REG SUBSIDIADO"/>
    <n v="1429080"/>
    <s v="Hospitalización"/>
    <d v="2023-04-07T13:47:00"/>
    <x v="3"/>
    <n v="2"/>
    <m/>
    <x v="2"/>
    <m/>
    <m/>
    <s v="&quot;Me siento ahogado&quot;_x000a_Paciente masculino de 75 años de edad con antecedente de Postoperatorio de implante marcapasos unicameral por Disfunción sinusal, Cardiopatía no isquémica no chagásica con Fracción Eyeccion Del Ventriculo Izquierdo : 15%,  Arterias coronarias epicárdicas sin lesiones (17/01/2022), Insuficiencia mitral severa funcional., Fibrilación auricular permanente no valvular CHA2DS2 VASC: 3 puntos,_x000a_Enfermedad pulmonar obstructiva crónica, -Tabaquismo pesado, Enfermedad renal crónica estadio 3_x000a__x000a_"/>
    <d v="2023-04-07T14:01:50"/>
    <n v="14"/>
    <s v="EDWING RENE HIGUERA BECERRA"/>
    <d v="2023-04-07T16:05:30"/>
    <n v="123"/>
    <s v="I489"/>
    <s v="FIBRILACIÓN Y ALETEO AURICULAR, NO ESPECIFICADO"/>
    <s v="CARLOS RODOLFO RUEDA GUATAVA"/>
    <d v="2023-04-10T14:16:00"/>
    <n v="70"/>
    <s v="Observación"/>
    <s v="Vivo"/>
  </r>
  <r>
    <s v="JANCARLOS AYALA SAENZ"/>
    <s v="Cédula ciudadanía"/>
    <s v="1005595213"/>
    <s v="19 Años"/>
    <s v="Adulto"/>
    <s v="COOSALUD ENTIDAD PROMOTORA DE SALUD S.A"/>
    <s v="Subsidiado"/>
    <s v="ATEN. INTEGRAL CARDIOLOGÍA REG SUBSIDIADO"/>
    <n v="1429082"/>
    <s v="Hospitalización"/>
    <d v="2023-04-07T14:31:00"/>
    <x v="3"/>
    <n v="2"/>
    <n v="2"/>
    <x v="2"/>
    <d v="2023-04-07T14:45:10"/>
    <m/>
    <s v="Paciente masculino de 17 años de edad con antecedente de bloqueo completo de la rama derecha del haz de his. Y holter diciembre 2022  que reporta mismo bloqueo y extrasistolia supraventricular aislada., ademas de dolor precorial cronico  consulto hoy sobre las 10 am por cuadro de de dolor precordial reagudizado con sincope posterior ?, realizaron electrocardiograma con ritmo sinusal y bloqueo ya descrito , elevacion punto j en v2 ya conocidoy v3 tanbien conocido, derivaan con Diagnóstico de Síndrome Coronario Agudo "/>
    <d v="2023-04-07T14:45:10"/>
    <n v="14"/>
    <s v="EDWING RENE HIGUERA BECERRA"/>
    <d v="2023-04-07T15:09:50"/>
    <n v="24"/>
    <s v="I209"/>
    <s v="ANGINA DE PECHO, NO ESPECIFICADA"/>
    <s v="JAVIER ORLANDO JIMENEZ MEJIA"/>
    <d v="2023-04-10T14:17:00"/>
    <n v="71"/>
    <s v="Hospitalización Adulto"/>
    <s v="Vivo"/>
  </r>
  <r>
    <s v="HUMBERTO MORENO MANTILLA"/>
    <s v="Cédula ciudadanía"/>
    <s v="13832205"/>
    <s v="69 Años"/>
    <s v="Adulto"/>
    <s v="FUNDACION SALUD MIA EPS"/>
    <s v="Contributivo"/>
    <s v="PBS CONTRIBUTIVO "/>
    <n v="1429083"/>
    <s v="Hospitalización"/>
    <d v="2023-04-07T14:36:00"/>
    <x v="3"/>
    <n v="2"/>
    <n v="2"/>
    <x v="2"/>
    <d v="2023-04-07T15:02:11"/>
    <m/>
    <s v="Paciente masculino adulto mayor de 65 años de edad con marcapasos bicameral implantado en el 2015 por bloqueo auriculo-ventricular completo(ingevity de boston) , explante e implante del mismo marcapasos bicameral(ingenio boston) 2019 bloqueo auriculoventricular de tercer grado +disfuncion de electrodo. paciente consulta con cuadro de sintomas respiratorio , tos , asociado astenia adinamia y vertigo, asociado a nauseas , adeemsa de fiebre"/>
    <d v="2023-04-07T15:02:11"/>
    <n v="26"/>
    <s v="EDWING RENE HIGUERA BECERRA"/>
    <d v="2023-04-07T15:02:38"/>
    <n v="0"/>
    <s v="J069"/>
    <s v="INFECCION AGUDA DE LAS VIAS RESPIRATORIAS SUPERIORES, NO ESPECIFICADA"/>
    <s v="EDWING RENE HIGUERA BECERRA"/>
    <d v="2023-04-08T06:02:00"/>
    <n v="14"/>
    <s v="Observación"/>
    <s v="Vivo"/>
  </r>
  <r>
    <s v="NELSON JAIMES GALVIS"/>
    <s v="Cédula ciudadanía"/>
    <s v="91176704"/>
    <s v="57 Años"/>
    <s v="Adulto"/>
    <s v="COOSALUD ENTIDAD PROMOTORA DE SALUD S.A"/>
    <s v="Subsidiado"/>
    <s v="ATEN. INTEGRAL CARDIOLOGÍA REG SUBSIDIADO"/>
    <n v="1429087"/>
    <s v="Hospitalización"/>
    <d v="2023-04-07T15:56:00"/>
    <x v="3"/>
    <n v="2"/>
    <n v="2"/>
    <x v="2"/>
    <d v="2023-04-07T16:25:09"/>
    <m/>
    <s v="Pacientre masculinode 57 años de edad con antecedente de Insuficiencia Cardiaca perfil húmedo / frío New York Heart Associatio - Clasificación Para Clase Funcional II-II/IV,  sindrome cardiorenal tipo 1, Cardiopatia dilatada de etiologia valvular con Fracción Eyeccion Del Ventriculo Izquierdo del 25%, Insuficiencia aortica severa (15/06/2022) plastia aortica con anillo + reparo de raiz aortica por desgarro a nivel de ventana aorto pulmonar,  Enfermedad poliquistica renal,  Enfermedad Renal Crónica estadio IV, Hiperplasia Prostática Benigna, Hipertensión Arterial, Flutter auricular anticoagulado con rivaroxaban , es traido por cuadrode 10 dias de edema generalizado ( anasarca) , deteriro de su clase funcional , disne en reposo, ortopnea , disnea paroxistica nocturna , ortopnea , diuresis presente pro lo queconsulta"/>
    <d v="2023-04-07T16:25:09"/>
    <n v="29"/>
    <s v="EDWING RENE HIGUERA BECERRA"/>
    <d v="2023-04-07T17:03:48"/>
    <n v="38"/>
    <s v="I500"/>
    <s v="INSUFICIENCIA CARDIACA CONGESTIVA"/>
    <s v="CARLOS RODOLFO RUEDA GUATAVA"/>
    <d v="2023-04-12T13:00:00"/>
    <n v="115"/>
    <s v="Cuidado Intermedio Adulto"/>
    <s v="Vivo"/>
  </r>
  <r>
    <s v="LUCIA GOMEZ PIÑERES"/>
    <s v="Cédula ciudadanía"/>
    <s v="63347754"/>
    <s v="55 Años"/>
    <s v="Adulto"/>
    <s v="ASMET SALUD EPS SAS"/>
    <s v="Subsidiado"/>
    <s v="PGP INTEGRAL REG CONTRIBUT-SUBSIDIADO "/>
    <n v="1429088"/>
    <s v="Hospitalización"/>
    <d v="2023-04-07T16:00:00"/>
    <x v="3"/>
    <n v="2"/>
    <n v="2"/>
    <x v="2"/>
    <d v="2023-04-07T16:37:20"/>
    <m/>
    <s v="Remitida de fresenius_x000a_Paciente de 55 años con Enfermedad renal poliquística,- Enfermedad renal crónica estadio V en hemodiálisis (TFG: 17.79 mL/min/1.73 m2), - Creatinina: 2.86 (03/03/2023),  Hipertensión arterial , Artrosis de cadera y rodillas que asiste a hemodialisis hoy la encuentran en mal esado general, hipotensa y desaturada ,durante la dialisis , lleva 3 deias Estenosis Aórtica astnia adinamia malestar genral , fiebre refei 38°c y escalofrio y vomito, por lo que la remiten a urgencia ._x000a_"/>
    <d v="2023-04-07T16:37:20"/>
    <n v="37"/>
    <s v="EDWING RENE HIGUERA BECERRA"/>
    <d v="2023-04-07T16:58:38"/>
    <n v="21"/>
    <s v="N189"/>
    <s v="ENFERMEDAD RENAL CRONICA, NO ESPECIFICADA"/>
    <s v="JAVIER ORLANDO JIMENEZ MEJIA"/>
    <d v="2023-04-08T14:19:00"/>
    <n v="21"/>
    <s v="Observación"/>
    <s v="Vivo"/>
  </r>
  <r>
    <s v="ALFREDO JOSE PARADA CORRALES"/>
    <s v="Cédula ciudadanía"/>
    <s v="7412250"/>
    <s v="80 Años"/>
    <s v="Adulto"/>
    <s v="UNIVERSIDAD INDUSTRIAL DE SANTANDER"/>
    <s v="Regimen Especial y/o Excepcional"/>
    <s v="US-079-2023"/>
    <n v="1429090"/>
    <s v="Hospitalización"/>
    <d v="2023-04-07T16:11:00"/>
    <x v="3"/>
    <n v="2"/>
    <n v="2"/>
    <x v="2"/>
    <d v="2023-04-07T16:22:23"/>
    <m/>
    <s v="Traido de la casa "/>
    <d v="2023-04-07T16:22:23"/>
    <n v="11"/>
    <s v="FRANCISCO JOSE ORTEGA TORRES"/>
    <d v="2023-04-07T16:22:49"/>
    <n v="0"/>
    <s v="F059"/>
    <s v="DELIRIO, NO ESPECIFICADO"/>
    <s v="FRANCISCO JOSE ORTEGA TORRES"/>
    <d v="2023-04-14T15:04:00"/>
    <n v="166"/>
    <s v="Hospitalización Adulto"/>
    <s v="Vivo"/>
  </r>
  <r>
    <s v="VICTOR RUEDA BELTRAN"/>
    <s v="Cédula ciudadanía"/>
    <s v="5670942"/>
    <s v="59 Años"/>
    <s v="Adulto"/>
    <s v="COOSALUD ENTIDAD PROMOTORA DE SALUD S.A"/>
    <s v="Contributivo"/>
    <s v="ATEN. INTEGRAL CARDIOLOGIA REG CONTRIBU "/>
    <n v="1429091"/>
    <s v="Urgencias"/>
    <d v="2023-04-07T16:14:00"/>
    <x v="3"/>
    <n v="2"/>
    <m/>
    <x v="2"/>
    <m/>
    <m/>
    <s v="Traido por servicio de ambulancia de la casa_x000a_refei que los llamaron porque el paciente esta decaido, no hably esta cianotico_x000a_refeire que lo encontraron hipertenso, no traen regirstro y glucometria 138 Miligramo Decilitro_x000a_ingresa monoitirzado ahace salvas de taquicadia oer no se ha diferenciado y satura 89-91"/>
    <d v="2023-04-07T16:17:42"/>
    <n v="3"/>
    <s v="EDWING RENE HIGUERA BECERRA"/>
    <m/>
    <s v=""/>
    <m/>
    <m/>
    <m/>
    <d v="2023-04-07T17:28:00"/>
    <s v=""/>
    <m/>
    <s v="Vivo"/>
  </r>
  <r>
    <s v="SARA ALEXANDRA BASTO SANTOS"/>
    <s v="Registro Civil"/>
    <s v="1185715746"/>
    <s v="6 Años"/>
    <s v="Pediatrico"/>
    <s v="FUNDACION SALUD MIA EPS"/>
    <s v="Contributivo"/>
    <s v="PBS SUBSIDIADO "/>
    <n v="1429092"/>
    <s v="Urgencias"/>
    <d v="2023-04-07T16:20:00"/>
    <x v="3"/>
    <n v="2"/>
    <m/>
    <x v="2"/>
    <m/>
    <m/>
    <s v="Paciente que hoy alas 3 pm jugando en el parque presenta trauma lumbar con dolro intenso con posterior perdida de la conciencia, niega trauma en cabeza, refiere que duro 2 minutos inconciente , deviando mirada , sin relajkacion de esfinte. en el momnento con vertigo y presento vomito hace 1 hora y al momentro del triage, se evidenci decaida"/>
    <d v="2023-04-07T17:03:24"/>
    <n v="43"/>
    <s v="EDWING RENE HIGUERA BECERRA"/>
    <d v="2023-04-07T19:05:39"/>
    <n v="122"/>
    <s v="S300"/>
    <s v="CONTUSION DE LA REGION LUMBOSACRA Y DE LA PELVIS"/>
    <s v="GEOVANIS ALBERTO ORTEGA CUELLO"/>
    <d v="2023-04-07T19:40:00"/>
    <n v="0"/>
    <s v="Alta a Casa"/>
    <s v="Vivo"/>
  </r>
  <r>
    <s v="ORLANDO ARAMBULA CISA"/>
    <s v="Cédula ciudadanía"/>
    <s v="91269453"/>
    <s v="53 Años"/>
    <s v="Adulto"/>
    <s v="ENTIDAD PROMOTORA DE SALUD FAMISANAR S A S"/>
    <s v="Contributivo"/>
    <s v="PBS CONTRIBUTIVO "/>
    <n v="1429093"/>
    <s v="Hospitalización"/>
    <d v="2023-04-07T16:25:00"/>
    <x v="3"/>
    <n v="2"/>
    <n v="2"/>
    <x v="2"/>
    <d v="2023-04-07T17:18:40"/>
    <m/>
    <s v="Paciente masculino de 53 años de edad sin comorbilidades quien estuvo recientemente hospitalizado en la clinica chicamocha el 01-04-2023 docde consulto por vertigo y  donde encuentra hallazgo en Electrocardiograma de bigeminismo frecuente con ecocardiograma transtoracico con hallazgo de Fracción Eyeccion Del Ventriculo Izquierdo del 60% sin valvulopatias, Radiografía de torax sin consolidacion o derrame, troponina negativa, no trastorno electrolicito, y dieron egreso con manejo de metoprolol succinato Tableta 25 Miligramo cada noche. hoy en la mañana fue al Hospital Internacional De Colombia conde ingresa por clinica consistente en mareo con leve dolor toracico tipo punzante no irradiado al ingreso con bradicardia en triage. Estudios de ingreso electrocardiograma con bradicardia 45 Latidos Por Minuto con multiples extrasistoles ventriculares con patron de bigeminismo.realizan nuevanete radiografía torax no congestivo, sin consolidaciones, no derrames. Laboratorios troponina negativa, eutiroideo, hemograma sin leucocitosis, poliglobulia, no trombocitosis, ionograma normal, funcion renal conservada, glucosa normal.  Le indicaron consulta a nuestro servicio y dieron alta , Pacieten sale y consutla a nuestrro servicio"/>
    <d v="2023-04-07T17:18:40"/>
    <n v="53"/>
    <s v="EDWING RENE HIGUERA BECERRA"/>
    <d v="2023-04-07T17:31:40"/>
    <n v="13"/>
    <s v="I499"/>
    <s v="ARRITMIA CARDIACA, NO ESPECIFICADA"/>
    <s v="JAVIER ORLANDO JIMENEZ MEJIA"/>
    <d v="2023-04-11T19:44:00"/>
    <n v="98"/>
    <s v="Hospitalización Adulto"/>
    <s v="Vivo"/>
  </r>
  <r>
    <s v="MYRIAM YANETH VEGA DIAZ"/>
    <s v="Cédula ciudadanía"/>
    <s v="63348698"/>
    <s v="53 Años"/>
    <s v="Adulto"/>
    <s v="ENTIDAD PROMOTORA DE SALUD FAMISANAR S A S"/>
    <s v="Contributivo"/>
    <s v="PBS SUBSIDIADO "/>
    <n v="1429094"/>
    <s v="Hospitalización"/>
    <d v="2023-04-07T16:48:00"/>
    <x v="3"/>
    <n v="2"/>
    <m/>
    <x v="2"/>
    <m/>
    <m/>
    <s v="Remitido de la clinica chicamocha- Urgencia Vital_x000a_No esperaron aceptacion_x000a_Diagnóstico Infarto Agudo Del Miocardio_x000a_Paciene femenina de 53 años de edad previamente sana que ayer despuers de hacer ejercicio present cuado de palpitacionascoiado adolro opresivo intens preciordial que irrada a cuello con dianea y criodiaforesis , lipotimia y vertigo , va a urgencia clincia chicamocha evidenciado taquaritmia tipo Fibrilacion Auricular con Respuesta Ventricular Rapida manejo metopolo endovenoso , realizaon troponina 2.3 (positivo &gt;100)  delta 38.6, Electrocardiograma ahora normal , rutmo sinusal y estra asintomaica , lq remiten con Diagnóstico de Infarto Agudo Del Miocardio  "/>
    <d v="2023-04-07T17:36:25"/>
    <n v="48"/>
    <s v="EDWING RENE HIGUERA BECERRA"/>
    <d v="2023-04-07T18:21:45"/>
    <n v="45"/>
    <s v="I471"/>
    <s v="TAQUICARDIA SUPRAVENTRICULAR"/>
    <s v="GEOVANIS ALBERTO ORTEGA CUELLO"/>
    <d v="2023-04-08T16:23:00"/>
    <n v="22"/>
    <s v="Observación"/>
    <s v="Vivo"/>
  </r>
  <r>
    <s v="ANDREA SAMARA MOGOLLON GONZALEZ"/>
    <s v="Registro Civil"/>
    <s v="1142727544"/>
    <s v="2 Meses"/>
    <s v="Pediatrico"/>
    <s v="NUEVA EMPRESA PROMOTORA DE SALUD S.A."/>
    <s v="Subsidiado"/>
    <s v="ARAUCA PITP PBS SUBSIDIADO "/>
    <n v="1429097"/>
    <s v="Hospitalización"/>
    <d v="2023-04-07T19:43:00"/>
    <x v="3"/>
    <n v="1"/>
    <n v="1"/>
    <x v="0"/>
    <d v="2023-04-07T20:01:33"/>
    <m/>
    <s v="se puso  morada y saturo  35% "/>
    <d v="2023-04-07T20:01:33"/>
    <n v="18"/>
    <s v="JENNIE ASTRID BECERRA MENECES"/>
    <d v="2023-04-07T20:03:12"/>
    <n v="1"/>
    <s v="P229"/>
    <s v="DIFICULTAD RESPIRATORIA DEL RECIEN NACIDO, NO ESPECIFICADA"/>
    <s v="JENNIE ASTRID BECERRA MENECES"/>
    <d v="2023-04-09T12:01:00"/>
    <n v="39"/>
    <s v="Cuidado Intermedio Pediatrico"/>
    <s v="Vivo"/>
  </r>
  <r>
    <s v="HORACIO CASTILLO SILVA"/>
    <s v="Cédula ciudadanía"/>
    <s v="2027916"/>
    <s v="89 Años"/>
    <s v="Adulto"/>
    <s v="EPS SURAMERICANA S.A."/>
    <s v="Contributivo"/>
    <s v="PBS SUBSIDIADO "/>
    <n v="1429102"/>
    <s v="Hospitalización"/>
    <d v="2023-04-07T22:20:00"/>
    <x v="3"/>
    <n v="3"/>
    <n v="3"/>
    <x v="1"/>
    <d v="2023-04-07T22:41:48"/>
    <m/>
    <s v="tiene la tension alta "/>
    <d v="2023-04-07T22:41:48"/>
    <n v="21"/>
    <s v="JENNIE ASTRID BECERRA MENECES"/>
    <d v="2023-04-07T22:49:45"/>
    <n v="7"/>
    <s v="I10X"/>
    <s v="HIPERTENSION ESENCIAL (PRIMARIA)"/>
    <s v="JENNIE ASTRID BECERRA MENECES"/>
    <d v="2023-04-08T06:52:00"/>
    <n v="8"/>
    <s v="Observación"/>
    <s v="Vivo"/>
  </r>
  <r>
    <s v="PAULO TRUJILLO OCHOA"/>
    <s v="Cédula ciudadanía"/>
    <s v="9527919"/>
    <s v="59 Años"/>
    <s v="Adulto"/>
    <s v="FUNDACION SALUD MIA EPS"/>
    <s v="Contributivo"/>
    <s v="PBS CONTRIBUTIVO "/>
    <n v="1429104"/>
    <s v="Hospitalización"/>
    <d v="2023-04-07T22:49:00"/>
    <x v="3"/>
    <n v="3"/>
    <n v="3"/>
    <x v="1"/>
    <d v="2023-04-07T22:56:25"/>
    <m/>
    <s v="TENGO   DOLOR   EN EL EPECHO   ,DESDE  HACE  COMO 30 Minutos  "/>
    <d v="2023-04-07T22:56:25"/>
    <n v="7"/>
    <s v="GEOVANIS ALBERTO ORTEGA CUELLO"/>
    <d v="2023-04-07T22:56:52"/>
    <n v="0"/>
    <s v="I209"/>
    <s v="ANGINA DE PECHO, NO ESPECIFICADA"/>
    <s v="GEOVANIS ALBERTO ORTEGA CUELLO"/>
    <d v="2023-04-08T05:04:00"/>
    <n v="6"/>
    <s v="Observación"/>
    <s v="Vivo"/>
  </r>
  <r>
    <s v="ANA MERCEDES MOGOLLON CELIS"/>
    <s v="Cédula ciudadanía"/>
    <s v="27588170"/>
    <s v="78 Años"/>
    <s v="Adulto"/>
    <s v="NUEVA EMPRESA PROMOTORA DE SALUD S.A."/>
    <s v="Subsidiado"/>
    <s v="SANTANDER PITP PBS SUBSIDIADO "/>
    <n v="1429105"/>
    <s v="Hospitalización"/>
    <d v="2023-04-07T23:49:00"/>
    <x v="3"/>
    <n v="3"/>
    <n v="3"/>
    <x v="1"/>
    <d v="2023-04-08T00:05:57"/>
    <m/>
    <s v="TIENE  FIEBRE  Y EL PULSO  ACELERADO "/>
    <d v="2023-04-08T00:05:57"/>
    <n v="16"/>
    <s v="JENNIE ASTRID BECERRA MENECES"/>
    <d v="2023-04-08T00:07:19"/>
    <n v="1"/>
    <s v="R509"/>
    <s v="FIEBRE, NO ESPECIFICADA"/>
    <s v="JENNIE ASTRID BECERRA MENECES"/>
    <d v="2023-04-10T14:16:00"/>
    <n v="62"/>
    <s v="Observación"/>
    <s v="Vivo"/>
  </r>
  <r>
    <s v="JOSE MIGUEL TRIANA RAMIREZ"/>
    <s v="Cédula ciudadanía"/>
    <s v="2079561"/>
    <s v="86 Años"/>
    <s v="Adulto"/>
    <s v="NUEVA EMPRESA PROMOTORA DE SALUD S.A."/>
    <s v="Contributivo"/>
    <s v="SANTANDER PITP PBS CONTRIBUTIVO "/>
    <n v="1429106"/>
    <s v="Hospitalización"/>
    <d v="2023-04-07T23:52:00"/>
    <x v="3"/>
    <n v="3"/>
    <n v="3"/>
    <x v="1"/>
    <d v="2023-04-08T00:09:19"/>
    <m/>
    <s v="DESDE HACE 5 DIA ESTÁ  MUY   HINCHADO  Y FATIGADO   Y  MUY  DECAIDO "/>
    <d v="2023-04-08T00:09:19"/>
    <n v="17"/>
    <s v="GEOVANIS ALBERTO ORTEGA CUELLO"/>
    <d v="2023-04-08T00:10:42"/>
    <n v="1"/>
    <s v="R601"/>
    <s v="EDEMA GENERALIZADO"/>
    <s v="GEOVANIS ALBERTO ORTEGA CUELLO"/>
    <d v="2023-04-18T16:38:00"/>
    <n v="256"/>
    <s v="Observación"/>
    <s v="Muerto despues de 48 horas"/>
  </r>
  <r>
    <s v="CRISTINA ISABEL VEGA RUEDA"/>
    <s v="Cédula ciudadanía"/>
    <s v="63357295"/>
    <s v="53 Años"/>
    <s v="Adulto"/>
    <s v="ECOPETROL S.A."/>
    <s v="Regimen Especial y/o Excepcional"/>
    <s v="CONTRATO No. 3044412"/>
    <n v="1429109"/>
    <s v="Hospitalización"/>
    <d v="2023-04-08T02:42:00"/>
    <x v="3"/>
    <n v="3"/>
    <n v="3"/>
    <x v="1"/>
    <d v="2023-04-08T03:08:08"/>
    <m/>
    <s v="Paciente de 53 años de edad,  sin antecedentes, ingresa de su domicilio por cuadro de 2 horas, de senscion de palpitaciones "/>
    <d v="2023-04-08T03:08:08"/>
    <n v="26"/>
    <s v="YONNY JERSEY SANDOVAL LAVACUDE"/>
    <d v="2023-04-08T03:17:35"/>
    <n v="9"/>
    <s v="R002"/>
    <s v="PALPITACIONES"/>
    <s v="YONNY JERSEY SANDOVAL LAVACUDE"/>
    <d v="2023-04-08T06:50:00"/>
    <n v="3"/>
    <s v="Observación"/>
    <s v="Vivo"/>
  </r>
  <r>
    <s v="LUIS JOSE CASTELLANOS"/>
    <s v="Cédula ciudadanía"/>
    <s v="5694686"/>
    <s v="77 Años"/>
    <s v="Adulto"/>
    <s v="FUNDACION SALUD MIA EPS"/>
    <s v="Contributivo"/>
    <s v="PBS SUBSIDIADO "/>
    <n v="1429112"/>
    <s v="Hospitalización"/>
    <d v="2023-04-08T03:44:00"/>
    <x v="3"/>
    <n v="3"/>
    <n v="3"/>
    <x v="1"/>
    <d v="2023-04-08T04:10:47"/>
    <m/>
    <s v="TIENE  DOLOR  ABDOMINAL Y  EL PECHO "/>
    <d v="2023-04-08T04:10:47"/>
    <n v="26"/>
    <s v="JENNIE ASTRID BECERRA MENECES"/>
    <d v="2023-04-08T04:12:33"/>
    <n v="1"/>
    <s v="I200x"/>
    <s v="ANGINA INESTABLE"/>
    <s v="JENNIE ASTRID BECERRA MENECES"/>
    <d v="2023-04-08T09:28:00"/>
    <n v="5"/>
    <s v="Observación"/>
    <s v="Vivo"/>
  </r>
  <r>
    <s v="AURISTELA CLAVIJO"/>
    <s v="Cédula ciudadanía"/>
    <s v="40512681"/>
    <s v="74 Años"/>
    <s v="Adulto"/>
    <s v="ASMET SALUD EPS SAS"/>
    <s v="Subsidiado"/>
    <s v="PGP CARDIOVASCULAR REG CONTRIB-SUBSIDIA "/>
    <n v="1429132"/>
    <s v="Hospitalización"/>
    <d v="2023-04-08T07:12:00"/>
    <x v="3"/>
    <n v="3"/>
    <n v="3"/>
    <x v="1"/>
    <d v="2023-04-08T07:24:43"/>
    <m/>
    <s v="No puede respirar bien_x000a_Cuadro clinci aue incioa desde dia de ayer   por dianea d esfuierzo,  edema de meibro inferiores,  motivo potr el cual conulta.  "/>
    <d v="2023-04-08T07:24:43"/>
    <n v="12"/>
    <s v="ROBERFABIAN  ANGARITA SEQUEDA"/>
    <d v="2023-04-08T07:25:10"/>
    <n v="0"/>
    <s v="I500"/>
    <s v="INSUFICIENCIA CARDIACA CONGESTIVA"/>
    <s v="ROBERFABIAN  ANGARITA SEQUEDA"/>
    <d v="2023-04-09T13:25:00"/>
    <n v="29"/>
    <s v="Observación"/>
    <s v="Vivo"/>
  </r>
  <r>
    <s v="TRINA MARTINEZ ROMERO"/>
    <s v="Cédula ciudadanía"/>
    <s v="63336789"/>
    <s v="63 Años"/>
    <s v="Adulto"/>
    <s v="NUEVA EMPRESA PROMOTORA DE SALUD S.A."/>
    <s v="Subsidiado"/>
    <s v="SANTANDER PITP PBS SUBSIDIADO "/>
    <n v="1429137"/>
    <s v="Hospitalización"/>
    <d v="2023-04-08T07:29:00"/>
    <x v="3"/>
    <n v="2"/>
    <n v="2"/>
    <x v="2"/>
    <d v="2023-04-08T08:00:10"/>
    <m/>
    <s v="dolor en en ala masnoe ylas pierna_x000a_Refier desde hace 3 dias,  dolor corotporal total,  episdio de diaforesis, sensacion de lipotomia y emesis,  motivo por el cual consulta  el dia de hoy.    "/>
    <d v="2023-04-08T08:00:10"/>
    <n v="31"/>
    <s v="ROBERFABIAN  ANGARITA SEQUEDA"/>
    <d v="2023-04-08T08:01:19"/>
    <n v="1"/>
    <s v="I500"/>
    <s v="INSUFICIENCIA CARDIACA CONGESTIVA"/>
    <s v="ROBERFABIAN  ANGARITA SEQUEDA"/>
    <d v="2023-04-14T12:52:00"/>
    <n v="148"/>
    <s v="Observación"/>
    <s v="Vivo"/>
  </r>
  <r>
    <s v="FABIO REYES MANTILLA"/>
    <s v="Cédula ciudadanía"/>
    <s v="91222149"/>
    <s v="60 Años"/>
    <s v="Adulto"/>
    <s v="SALUD TOTAL ENTIDAD PROMOTORA DE SALUD DEL REG"/>
    <s v="Contributivo"/>
    <s v="PBS CONTRIBUTIVO "/>
    <n v="1429145"/>
    <s v="Hospitalización"/>
    <d v="2023-04-08T07:56:00"/>
    <x v="3"/>
    <n v="3"/>
    <n v="3"/>
    <x v="1"/>
    <d v="2023-04-08T08:13:48"/>
    <m/>
    <s v="El Electrocardiograma me salio mal_x000a_Paciente masculino que desde hace mas de 1 año presente dolro rpecordial ,  no difereinciado , no irradiao , monta bicicleta , no le da dolro ,ni disnea, le realizaron Electrocardiograma en Entidad Promotora De Salud reporta ritmo sinusal y bloqueo grado I"/>
    <d v="2023-04-08T08:13:48"/>
    <n v="17"/>
    <s v="EDWING RENE HIGUERA BECERRA"/>
    <d v="2023-04-08T08:14:15"/>
    <n v="0"/>
    <s v="R074"/>
    <s v="DOLOR EN EL PECHO, NO ESPECIFICADO"/>
    <s v="EDWING RENE HIGUERA BECERRA"/>
    <d v="2023-04-08T10:56:00"/>
    <n v="2"/>
    <s v="Observación"/>
    <s v="Vivo"/>
  </r>
  <r>
    <s v="LUISA VICTORIA LARA DIAZ"/>
    <s v="Cédula ciudadanía"/>
    <s v="68297331"/>
    <s v="77 Años"/>
    <s v="Adulto"/>
    <s v="NUEVA EMPRESA PROMOTORA DE SALUD S.A."/>
    <s v="Subsidiado"/>
    <s v="ARAUCA PITP PBS SUBSIDIADO "/>
    <n v="1429158"/>
    <s v="Urgencias"/>
    <d v="2023-04-08T08:20:00"/>
    <x v="3"/>
    <n v="1"/>
    <n v="1"/>
    <x v="0"/>
    <d v="2023-04-08T08:22:37"/>
    <m/>
    <s v="&quot;No responde&quot;"/>
    <d v="2023-04-08T08:22:37"/>
    <n v="2"/>
    <s v="JUAN CARLOS DE SALES VIRGUETH"/>
    <d v="2023-04-08T08:37:56"/>
    <n v="15"/>
    <s v="I718"/>
    <s v="RUPTURA DE ANEURISMA AORTICO, SITIO NO ESPECIFICADO"/>
    <s v="JUAN CARLOS DE SALES VIRGUETH"/>
    <d v="2023-04-08T09:42:00"/>
    <n v="1"/>
    <s v="Morgue"/>
    <s v="Muerto antes de 48 horas"/>
  </r>
  <r>
    <s v="FRANCISCA MUÑOZ BASA"/>
    <s v="Cédula ciudadanía"/>
    <s v="37547188"/>
    <s v="54 Años"/>
    <s v="Adulto"/>
    <s v="NUEVA EMPRESA PROMOTORA DE SALUD S.A."/>
    <s v="Contributivo"/>
    <s v="SANTANDER PITP PBS CONTRIBUTIVO "/>
    <n v="1429163"/>
    <s v="Urgencias"/>
    <d v="2023-04-08T08:51:00"/>
    <x v="3"/>
    <n v="2"/>
    <n v="2"/>
    <x v="2"/>
    <d v="2023-04-08T09:05:47"/>
    <m/>
    <s v="Paciente con cuadro de dolro de pierna izquierda desde hace 2 dia pero desde hace 6 hrsempeoro el dolor en pierna izquierda"/>
    <d v="2023-04-08T09:05:47"/>
    <n v="14"/>
    <s v="EDWING RENE HIGUERA BECERRA"/>
    <d v="2023-04-08T09:06:44"/>
    <n v="0"/>
    <s v="I829"/>
    <s v="EMBOLIA Y TROMBOSIS DE VENA NO ESPECIFICADA"/>
    <s v="EDWING RENE HIGUERA BECERRA"/>
    <d v="2023-04-08T16:14:00"/>
    <n v="7"/>
    <s v="Observación"/>
    <s v="Vivo"/>
  </r>
  <r>
    <s v="RAUL ERNESTO HERNANDEZ VILLALBA"/>
    <s v="Cédula ciudadanía"/>
    <s v="1100973759"/>
    <s v="24 Años"/>
    <s v="Adulto"/>
    <s v="COOSALUD ENTIDAD PROMOTORA DE SALUD S.A"/>
    <s v="Subsidiado"/>
    <s v="ATEN. INTEGRAL CARDIOLOGÍA REG SUBSIDIADO"/>
    <n v="1429165"/>
    <s v="Hospitalización"/>
    <d v="2023-04-08T08:57:00"/>
    <x v="3"/>
    <n v="3"/>
    <n v="3"/>
    <x v="1"/>
    <d v="2023-04-08T09:18:33"/>
    <m/>
    <s v="Pacientre con cuadrode dolro en hemitorax izuqiedo dese hace 2 dia y en brazo izquierdo , y refei cvfatiga por lo que consulta, refir que desde hace 1 mes disminucion del chorro urinaria y esta maz oscura , no sisuria ,no fiebre"/>
    <d v="2023-04-08T09:18:33"/>
    <n v="21"/>
    <s v="EDWING RENE HIGUERA BECERRA"/>
    <d v="2023-04-08T09:36:36"/>
    <n v="18"/>
    <s v="R074"/>
    <s v="DOLOR EN EL PECHO, NO ESPECIFICADO"/>
    <s v="ROBERFABIAN  ANGARITA SEQUEDA"/>
    <d v="2023-04-08T14:13:00"/>
    <n v="4"/>
    <s v="Observación"/>
    <s v="Vivo"/>
  </r>
  <r>
    <s v="ELIANA JAIMES GARCIA"/>
    <s v="Cédula ciudadanía"/>
    <s v="63528605"/>
    <s v="40 Años"/>
    <s v="Adulto"/>
    <s v="AXA COLPATRIA MEDICINA PREPAGADA S.A."/>
    <s v="Pólizas de Salud y MP"/>
    <s v="ORIGINAL PLUS"/>
    <n v="1429168"/>
    <s v="Urgencias"/>
    <d v="2023-04-08T09:02:00"/>
    <x v="3"/>
    <n v="2"/>
    <n v="2"/>
    <x v="2"/>
    <d v="2023-04-08T09:08:09"/>
    <m/>
    <s v="Sospecha de Trombosis Venosa Profunda "/>
    <d v="2023-04-08T09:08:09"/>
    <n v="6"/>
    <s v="FRANCISCO JOSE ORTEGA TORRES"/>
    <d v="2023-04-08T09:10:19"/>
    <n v="2"/>
    <s v="I829"/>
    <s v="EMBOLIA Y TROMBOSIS DE VENA NO ESPECIFICADA"/>
    <s v="FRANCISCO JOSE ORTEGA TORRES"/>
    <d v="2023-04-08T11:19:00"/>
    <n v="2"/>
    <s v="Observación"/>
    <s v="Vivo"/>
  </r>
  <r>
    <s v="LEONIDAS MORENO CAMACHO"/>
    <s v="Cédula ciudadanía"/>
    <s v="5552475"/>
    <s v="81 Años"/>
    <s v="Adulto"/>
    <s v="SALUD TOTAL ENTIDAD PROMOTORA DE SALUD DEL REG"/>
    <s v="Contributivo"/>
    <s v="PBS CONTRIBUTIVO "/>
    <n v="1429176"/>
    <s v="Hospitalización"/>
    <d v="2023-04-08T09:27:00"/>
    <x v="3"/>
    <n v="3"/>
    <n v="3"/>
    <x v="1"/>
    <d v="2023-04-08T09:45:21"/>
    <m/>
    <s v="&quot; se me abrio la herida&quot;_x000a_Paciente masculino de 81 años con antecedente 19/03/23 postoperatorio exclusion ulcera aortica toracica rota contenida secundadio a desconexion de tevar (protesis braile) con endoprotesis. Toracica. Valiant 30-30x200mmlot: v30969963 + exploracion arterial suprapapateral + arteriorrafia femoral derecha + puncion guiada por ecografiad e arteira braquial derecha,  ant de. Tevar (ulcera aorticac penetrada 2012) 2 cuerpos endoprotesis braile. 26x90 y 28-24x140 + posterior.Tratamiento endoleak tipo ib endoprotesis distal valiant. 26-26x100 ff invertido, desconexion de endoprotesis braile con. Aneurisma roto contenido de tercio medio distal de aorta toracica - arteria femoral derecha con severo proceso inflamatorio periarterial, frialdad de tejidos. Y enf ateromatosa severa por ant de exploracion arterial - arteria braquial de aprox. 4 mm sin placas cardiopatia isquemcia con fracción eyeccion del ventriculo izquierdo del 59%, enfermedad coronaria con implante de stent medicado a la acd en el 2021 (procedimiento extrainstitucional), enfermedad renal crónica estadio iiib, taquicardia atrial paroxistica, hipertension arterial, artritis reumatoide, -insuficiencia suprarrenal_x000a_-correccion endovascular de ulcera penetrante de aorta toracoabdominal con endoprotesis braile (no. 2, unarecta y otra conica) con exclusion total el 27/02/12. -endofuga tipo ib tornandose sintomatica por lo  que se llevo a tratamiento endovascular de endofuga distal previa a endoprotesis anterior + arterodiseccion femoral comun izquierda con endoprotesis valiant con freeflow invertido, desde el tercer dia p¿en casa lios puntose han caido psosoa poco abriendose la herida quirurgia , refie que ayeer  se le abrio nla herieda mas y niega sangrado , niega dolro , refier que consutl por esta razon"/>
    <d v="2023-04-08T09:45:21"/>
    <n v="18"/>
    <s v="EDWING RENE HIGUERA BECERRA"/>
    <d v="2023-04-08T10:04:16"/>
    <n v="18"/>
    <s v="T813"/>
    <s v="DESGARRO DE HERIDA OPERATORIA, NO CLASIFICADO EN OTRA PARTE"/>
    <s v="JUAN CARLOS DE SALES VIRGUETH"/>
    <d v="2023-04-23T19:33:00"/>
    <n v="369"/>
    <s v="Observación"/>
    <s v="Vivo"/>
  </r>
  <r>
    <s v="LIBIA DEL CARMEN BARRIOS MORALES"/>
    <s v="Cédula ciudadanía"/>
    <s v="45512001"/>
    <s v="49 Años"/>
    <s v="Adulto"/>
    <s v="SEGUROS DE VIDA SURAMERICANA S.A."/>
    <s v="Pólizas de Salud y MP"/>
    <s v="SALUD EVOLUCIONA"/>
    <n v="1429187"/>
    <s v="Urgencias"/>
    <d v="2023-04-08T09:44:00"/>
    <x v="3"/>
    <n v="2"/>
    <n v="2"/>
    <x v="2"/>
    <d v="2023-04-08T09:52:51"/>
    <m/>
    <s v="Apretamiento en el pecho"/>
    <d v="2023-04-08T09:52:51"/>
    <n v="8"/>
    <s v="FRANCISCO JOSE ORTEGA TORRES"/>
    <d v="2023-04-08T09:53:27"/>
    <n v="0"/>
    <s v="F419"/>
    <s v="TRASTORNO DE ANSIEDAD, NO ESPECIFICADO"/>
    <s v="FRANCISCO JOSE ORTEGA TORRES"/>
    <d v="2023-04-08T11:54:00"/>
    <n v="2"/>
    <s v="Observación"/>
    <s v="Vivo"/>
  </r>
  <r>
    <s v="PAOLA ANDREA BERMUDEZ MONGUI"/>
    <s v="Cédula ciudadanía"/>
    <s v="1090499207"/>
    <s v="26 Años"/>
    <s v="Adulto"/>
    <s v="FUNDACION SALUD MIA EPS"/>
    <s v="Contributivo"/>
    <s v="PBS CONTRIBUTIVO "/>
    <n v="1429189"/>
    <s v="Urgencias"/>
    <d v="2023-04-08T09:54:00"/>
    <x v="3"/>
    <n v="3"/>
    <n v="3"/>
    <x v="1"/>
    <d v="2023-04-08T10:12:15"/>
    <m/>
    <s v="Paciente femenina adulta media de 26 años, hospitalizada con diagnosticos de Preeclampsia postparto,  Postoperatorio de cesarea + pomeroy del 04/01/2023, Preeclampsia en segunda gestación "/>
    <d v="2023-04-08T10:12:15"/>
    <n v="18"/>
    <s v="EDWING RENE HIGUERA BECERRA"/>
    <d v="2023-04-08T10:13:06"/>
    <n v="0"/>
    <s v="G441"/>
    <s v="CEFALEA VASCULAR, NCOP"/>
    <s v="EDWING RENE HIGUERA BECERRA"/>
    <d v="2023-04-08T10:54:00"/>
    <n v="0"/>
    <s v="Alta a Casa"/>
    <s v="Vivo"/>
  </r>
  <r>
    <s v="ESMERALDA JIMENEZ CARO"/>
    <s v="Cédula ciudadanía"/>
    <s v="36710186"/>
    <s v="50 Años"/>
    <s v="Adulto"/>
    <s v="SALUD TOTAL ENTIDAD PROMOTORA DE SALUD DEL REG"/>
    <s v="Contributivo"/>
    <s v="PBS CONTRIBUTIVO "/>
    <n v="1429190"/>
    <s v="Hospitalización"/>
    <d v="2023-04-08T10:01:00"/>
    <x v="3"/>
    <n v="2"/>
    <n v="2"/>
    <x v="2"/>
    <d v="2023-04-08T10:35:43"/>
    <m/>
    <s v="Paciente femenina con sintomas_x000a_Paciente femenina de 50 años de edad con antecedente de Comunicación Interauricular  con repoercision hmodinamica , con idicacion de estratificacion invasiva , aortograma y cavografia y des hace 5 dias de malestragneral decaimien o astrinia adinamia tos seca y ddolro precordial tipo calor"/>
    <d v="2023-04-08T10:35:43"/>
    <n v="34"/>
    <s v="EDWING RENE HIGUERA BECERRA"/>
    <d v="2023-04-08T11:08:30"/>
    <n v="32"/>
    <s v="Q211"/>
    <s v="DEFECTO DEL TABIQUE AURICULAR"/>
    <s v="ROBERFABIAN  ANGARITA SEQUEDA"/>
    <d v="2023-04-17T14:43:00"/>
    <n v="219"/>
    <s v="Hospitalización Adulto"/>
    <s v="Vivo"/>
  </r>
  <r>
    <s v="VIOLET GOMEZ CRUZ"/>
    <s v="Cédula ciudadanía"/>
    <s v="22629664"/>
    <s v="77 Años"/>
    <s v="Adulto"/>
    <s v="ECOPETROL S.A."/>
    <s v="Regimen Especial y/o Excepcional"/>
    <s v="CONTRATO No. 3044412"/>
    <n v="1429198"/>
    <s v="Urgencias"/>
    <d v="2023-04-08T10:44:00"/>
    <x v="3"/>
    <n v="3"/>
    <n v="3"/>
    <x v="1"/>
    <d v="2023-04-08T11:20:54"/>
    <m/>
    <s v="Virosis y dolor en el pecho "/>
    <d v="2023-04-08T11:20:54"/>
    <n v="36"/>
    <s v="FRANCISCO JOSE ORTEGA TORRES"/>
    <d v="2023-04-08T11:23:58"/>
    <n v="3"/>
    <s v="I209"/>
    <s v="ANGINA DE PECHO, NO ESPECIFICADA"/>
    <s v="FRANCISCO JOSE ORTEGA TORRES"/>
    <d v="2023-04-08T14:04:00"/>
    <n v="2"/>
    <s v="Observación"/>
    <s v="Vivo"/>
  </r>
  <r>
    <s v="LEDYS JAIMES GUERRA"/>
    <s v="Cédula ciudadanía"/>
    <s v="1101206713"/>
    <s v="29 Años"/>
    <s v="Adulto"/>
    <s v="FUNDACION SALUD MIA EPS"/>
    <s v="Contributivo"/>
    <s v="PBS CONTRIBUTIVO "/>
    <n v="1429218"/>
    <s v="Urgencias"/>
    <d v="2023-04-08T13:19:00"/>
    <x v="3"/>
    <n v="3"/>
    <n v="3"/>
    <x v="1"/>
    <d v="2023-04-08T13:31:50"/>
    <m/>
    <s v="Me desmaye_x000a_Historia de sincopes ,no se evidencia estudios, consulto el 01-04-2023 por 2 episodios , sincopales pero dieron manejo ambualtorio, pero hoy en el trabajo vuelve a presentar sincope, niega cefalea, niega dolro precordial, ,niega convulsion,no relajacion de esfinteres"/>
    <d v="2023-04-08T13:31:50"/>
    <n v="12"/>
    <s v="EDWING RENE HIGUERA BECERRA"/>
    <d v="2023-04-08T13:54:48"/>
    <n v="22"/>
    <s v="R55X"/>
    <s v="SINCOPE Y COLAPSO"/>
    <s v="JUAN CARLOS DE SALES VIRGUETH"/>
    <d v="2023-04-08T15:00:00"/>
    <n v="1"/>
    <s v="Alta a Casa"/>
    <s v="Vivo"/>
  </r>
  <r>
    <s v="MIGUEL SANTANA CALDERON"/>
    <s v="Cédula ciudadanía"/>
    <s v="13880601"/>
    <s v="70 Años"/>
    <s v="Adulto"/>
    <s v="COOSALUD ENTIDAD PROMOTORA DE SALUD S.A"/>
    <s v="Subsidiado"/>
    <s v="ATEN. INTEGRAL CARDIOLOGÍA REG SUBSIDIADO"/>
    <n v="1429220"/>
    <s v="Hospitalización"/>
    <d v="2023-04-08T13:40:00"/>
    <x v="3"/>
    <n v="3"/>
    <n v="3"/>
    <x v="1"/>
    <d v="2023-04-08T13:55:22"/>
    <m/>
    <s v="Remitido de viva Salud - Unidad De Cuidado Intensivo_x000a_Aceptado por urgencias: 2304081110-A_x000a_Paciente masculino con antecedentes d Hipertensión Arterial , dislipidemia y secuelas de Poliomelitis que ingresa el 05-04-2023 a Unidad de cuidado intensivo Viva Salud derivado del Hospital de Floridablanca donde consulta por cuadro de 20 dias de  tos seca , astenia, adinamia , palpitaciones , disconfort toraxico, disnea , niega fiebre , consideran Enfermedad Pulmonar Obstructiva Crónica sobreinfectado , , dan maneo antibitotico, el la estancia  hospitalaria presenta Fibrilacion Auricular con Respuesta Ventricular Rapida ., e hipotensio, por loq eu hospitalizan en Unidad De Cuidado Intensivo . En dica unida revidasa paraclinci in alteracion de reactante de fase aguda , no risrs , dimero d elevado , tropoinina en zona gria, Electrocardiograma taquicardia sinmusal con extrasistole ventriculare, Radiografía con signos de falla cardiaca , hospitaliza para compensacion de Insuficiencia Cardiaca Congestiva y realizar holte y Ecocardiograma Trantoráxico , ya estable indican traslado a nuestra institucion por tramites administrativos"/>
    <d v="2023-04-08T13:55:22"/>
    <n v="15"/>
    <s v="EDWING RENE HIGUERA BECERRA"/>
    <d v="2023-04-08T14:12:33"/>
    <n v="17"/>
    <s v="I500"/>
    <s v="INSUFICIENCIA CARDIACA CONGESTIVA"/>
    <s v="ROBERFABIAN  ANGARITA SEQUEDA"/>
    <d v="2023-04-13T11:58:00"/>
    <n v="117"/>
    <s v="Hospitalización Adulto"/>
    <s v="Vivo"/>
  </r>
  <r>
    <s v="JOSE GREGORIO HOYOS HERNANDEZ"/>
    <s v="Cédula ciudadanía"/>
    <s v="1065877579"/>
    <s v="44 Años"/>
    <s v="Adulto"/>
    <s v="NUEVA EMPRESA PROMOTORA DE SALUD S.A."/>
    <s v="Subsidiado"/>
    <s v="SANTANDER PITP PBS SUBSIDIADO "/>
    <n v="1429221"/>
    <s v="Hospitalización"/>
    <d v="2023-04-08T13:57:00"/>
    <x v="3"/>
    <n v="1"/>
    <n v="1"/>
    <x v="0"/>
    <d v="2023-04-08T14:15:54"/>
    <m/>
    <s v="Remitido de Malaga_x000a_Infarto Agudo Del Miocardio con Elevacion del St_x000a_Trombolizado - Reperfundio"/>
    <d v="2023-04-08T14:15:54"/>
    <n v="18"/>
    <s v="EDWING RENE HIGUERA BECERRA"/>
    <d v="2023-04-08T14:47:55"/>
    <n v="32"/>
    <s v="I213x"/>
    <s v="INFARTO AGUDO DE MIOCARDIO CON ELEVACION DE ST "/>
    <s v="JUAN CARLOS DE SALES VIRGUETH"/>
    <d v="2023-04-11T11:51:00"/>
    <n v="69"/>
    <s v="Cuidado Intermedio Adulto"/>
    <s v="Vivo"/>
  </r>
  <r>
    <s v="KEVIN EDUARDO SANTOS DIAZ"/>
    <s v="Cédula ciudadanía"/>
    <s v="1099735987"/>
    <s v="18 Años"/>
    <s v="Adulto"/>
    <s v="EPS SURAMERICANA S.A."/>
    <s v="Contributivo"/>
    <s v="PBS CONTRIBUTIVO "/>
    <n v="1429223"/>
    <s v="Hospitalización"/>
    <d v="2023-04-08T14:39:00"/>
    <x v="3"/>
    <n v="2"/>
    <n v="2"/>
    <x v="2"/>
    <d v="2023-04-08T14:51:12"/>
    <m/>
    <s v="Me duele el pecho_x000a_Paciente masculino de 18 Años de edad con antecedente de Virus De La Inmunodeficiencia Humana Diagnóstico 2022, Hipertensión Arterial, Pubertad precoz, Asma, Opacidad parenquimatosa en Lóbulo inferior izquierdo en estudio (FBC normal, cultivos negativos, espirometríanormal) en seguimiento previo por cardiología pediátrica por hipertensión arterial, se han realizado múltiples estudios que no han documentado causa clara. Desde el último mes deterioro de clase funcional, se tomó ECO TT con deterioro de función ventricular (FEVI 45%), asociado a hipertrabeculación del ápex. No tiene historia familiar de cardiopatías. valorado por cardiologa el 22-03-2023 que considero optimización del bloqueo neuroendocrino y solicita RMN cardiaca con valoración de morfología para mejor caracterización de cardiopatía. aun no realizado ,esta en seguimieno de falla cardiaca, refiere que desde el Lunes presente dolor opresivo en torax , con irradiacion a Miembro Superior Izquierdo y deterioro de su clase funcional ,ademas el dolro empeora con la actividad fisica "/>
    <d v="2023-04-08T14:51:12"/>
    <n v="12"/>
    <s v="EDWING RENE HIGUERA BECERRA"/>
    <d v="2023-04-08T15:37:01"/>
    <n v="45"/>
    <s v="R074"/>
    <s v="DOLOR EN EL PECHO, NO ESPECIFICADO"/>
    <s v="ROBERFABIAN  ANGARITA SEQUEDA"/>
    <d v="2023-04-08T22:01:00"/>
    <n v="6"/>
    <s v="Observación"/>
    <s v="Vivo"/>
  </r>
  <r>
    <s v="LUZ AMPARO CALDERON TELLEZ"/>
    <s v="Cédula ciudadanía"/>
    <s v="63363189"/>
    <s v="52 Años"/>
    <s v="Adulto"/>
    <s v="SEGUROS DE VIDA SURAMERICANA S.A."/>
    <s v="Pólizas de Salud y MP"/>
    <s v="SALUD CLÁSICO"/>
    <n v="1429225"/>
    <s v="Urgencias"/>
    <d v="2023-04-08T15:29:00"/>
    <x v="3"/>
    <n v="2"/>
    <n v="2"/>
    <x v="2"/>
    <d v="2023-04-08T15:38:46"/>
    <m/>
    <s v="Dolor en el pecho"/>
    <d v="2023-04-08T15:38:46"/>
    <n v="9"/>
    <s v="FRANCISCO JOSE ORTEGA TORRES"/>
    <d v="2023-04-08T15:42:02"/>
    <n v="3"/>
    <s v="R074"/>
    <s v="DOLOR EN EL PECHO, NO ESPECIFICADO"/>
    <s v="FRANCISCO JOSE ORTEGA TORRES"/>
    <d v="2023-04-08T19:35:00"/>
    <n v="3"/>
    <s v="Observación"/>
    <s v="Vivo"/>
  </r>
  <r>
    <s v="MARIA JOSEFA SANTANA LIZARAZO"/>
    <s v="Cédula ciudadanía"/>
    <s v="28395864"/>
    <s v="86 Años"/>
    <s v="Adulto"/>
    <s v="ECOPETROL S.A."/>
    <s v="Regimen Especial y/o Excepcional"/>
    <s v="CONTRATO No. 3044412"/>
    <n v="1429226"/>
    <s v="Hospitalización"/>
    <d v="2023-04-08T15:33:00"/>
    <x v="3"/>
    <n v="2"/>
    <n v="2"/>
    <x v="2"/>
    <d v="2023-04-08T15:58:32"/>
    <m/>
    <s v="Tiene la tension muy alta"/>
    <d v="2023-04-08T15:58:32"/>
    <n v="25"/>
    <s v="FRANCISCO JOSE ORTEGA TORRES"/>
    <d v="2023-04-08T15:58:45"/>
    <n v="0"/>
    <s v="I679"/>
    <s v="ENFERMEDAD CEREBROVASCULAR, NO ESPECIFICADA"/>
    <s v="FRANCISCO JOSE ORTEGA TORRES"/>
    <d v="2023-04-12T11:18:00"/>
    <n v="91"/>
    <s v="Cuidado Intermedio Adulto"/>
    <s v="Vivo"/>
  </r>
  <r>
    <s v="ADERSON NIEVES PARDO"/>
    <s v="Cédula ciudadanía"/>
    <s v="1101752496"/>
    <s v="39 Años"/>
    <s v="Adulto"/>
    <s v="NUEVA EMPRESA PROMOTORA DE SALUD S.A."/>
    <s v="Contributivo"/>
    <s v="SANTANDER PITP PBS CONTRIBUTIVO "/>
    <n v="1429227"/>
    <s v="Hospitalización"/>
    <d v="2023-04-08T16:29:00"/>
    <x v="3"/>
    <n v="1"/>
    <n v="1"/>
    <x v="0"/>
    <d v="2023-04-08T16:38:44"/>
    <m/>
    <s v="Paciente de 39 años con antecedent dePosoperatorio quirúrgico de: sustitucion de aorta ascnedente y seno de valsalva no coronariano pediante interposicion de tubo protesico Nº 26. Reparacion vlavular aortica mediante resuspencion de sus 3 comisuras; tiempo de bomba 94 minutos y tiempo de pinza 74 minutos (30/03/23), sindrome aortico agudo se confirma diseccion tipoA, Dilatacion aneurismatica aorta ascendente 44 mm (angiotac 28.04.22), valorada en su momento por cx cardiovascular sin indicacion de manejo quirurgico, no realizo seguimiento ambulatorio, ***Eco tt abril/2022_x000a_--- Ventriculo izquierdo de tamaño normal sin trastornos de la contractilidad global o segmentarios fracción de eyección 58%,- Dilatacion de la raiz aortica con diametro de 44 mm, union sinotubilar de 42 mm, anillo de 22 mm. no se observa insuficiencia. No se identifica imagenes compatibles con diseccion proximal.,  Valvula aortica trivalva sin insuficiencia significativa._x000a_Consulto hopy a hospital de vele por palpitaciones , es valorado uy encuntran en monitoria Taquicardia Supraventricular , maneoado con amiodarioa segun refiere por Frecuencia Cardíaca de 138 Latidos Por Minuto , y ante no mejroa rerivan a nuestroservicio. No colocaron ademnosina"/>
    <d v="2023-04-08T16:38:44"/>
    <n v="9"/>
    <s v="EDWING RENE HIGUERA BECERRA"/>
    <d v="2023-04-08T16:59:08"/>
    <n v="20"/>
    <s v="I471"/>
    <s v="TAQUICARDIA SUPRAVENTRICULAR"/>
    <s v="JUAN CARLOS DE SALES VIRGUETH"/>
    <d v="2023-04-12T11:24:00"/>
    <n v="90"/>
    <s v="Cuidado Intermedio Adulto"/>
    <s v="Vivo"/>
  </r>
  <r>
    <s v="SANTIAGO RODRIGUEZ MARIN"/>
    <s v="Cédula ciudadanía"/>
    <s v="16252743"/>
    <s v="69 Años"/>
    <s v="Adulto"/>
    <s v="ASMET SALUD EPS SAS"/>
    <s v="Subsidiado"/>
    <s v="PGP INTEGRAL REG CONTRIBUT-SUBSIDIADO "/>
    <n v="1429228"/>
    <s v="Hospitalización"/>
    <d v="2023-04-08T16:39:00"/>
    <x v="3"/>
    <n v="2"/>
    <n v="2"/>
    <x v="2"/>
    <d v="2023-04-08T16:56:27"/>
    <m/>
    <s v="Paciente con antecedente de extrasistoles auricular con alta carga, ya estudiado y evidenciado en holter previos, visto el mes anterior cuadro de dolor torax intermitente, biomarcador negativo, disnea intermitente, se indica manejo con betabloqueador, toma de holter posterior a inicio de betaboqueador, le imndicaron perfusion miofcardica ambualtorio, desde esa epoca con vertigo desde ayer en la tarde con cefalea leve y hoy empeoro"/>
    <d v="2023-04-08T16:56:27"/>
    <n v="17"/>
    <s v="EDWING RENE HIGUERA BECERRA"/>
    <d v="2023-04-08T17:49:46"/>
    <n v="53"/>
    <s v="I500"/>
    <s v="INSUFICIENCIA CARDIACA CONGESTIVA"/>
    <s v="ROBERFABIAN  ANGARITA SEQUEDA"/>
    <d v="2023-04-09T11:58:00"/>
    <n v="18"/>
    <s v="Observación"/>
    <s v="Vivo"/>
  </r>
  <r>
    <s v="ELSA FONSECA GUTIERREZ"/>
    <s v="Cédula ciudadanía"/>
    <s v="63335182"/>
    <s v="55 Años"/>
    <s v="Adulto"/>
    <s v="NUEVA EMPRESA PROMOTORA DE SALUD S.A."/>
    <s v="Subsidiado"/>
    <s v="SANTANDER PITP PBS SUBSIDIADO "/>
    <n v="1429229"/>
    <s v="Urgencias"/>
    <d v="2023-04-08T16:55:00"/>
    <x v="3"/>
    <n v="3"/>
    <n v="3"/>
    <x v="1"/>
    <d v="2023-04-08T17:11:55"/>
    <m/>
    <s v="&quot; tengo fiebre&quot;_x000a_Paciente con antecedente de estenosis aortica en estudio en la institucion, que desde ayer en la mañana con fibresubjetiva ,manlestar genral deaaciniento y desxde hoy diarrea , ha tomad azitromicina y antigripales"/>
    <d v="2023-04-08T17:11:55"/>
    <n v="16"/>
    <s v="EDWING RENE HIGUERA BECERRA"/>
    <d v="2023-04-08T17:12:46"/>
    <n v="0"/>
    <s v="R509"/>
    <s v="FIEBRE, NO ESPECIFICADA"/>
    <s v="EDWING RENE HIGUERA BECERRA"/>
    <d v="2023-04-08T18:43:00"/>
    <n v="1"/>
    <s v="Observación"/>
    <s v="Vivo"/>
  </r>
  <r>
    <s v="SAMY CACERES DIAZ"/>
    <s v="Tarjeta de Identidad"/>
    <s v="1102384319"/>
    <s v="7 Años"/>
    <s v="Pediatrico"/>
    <s v="EPS SURAMERICANA S.A."/>
    <s v="Contributivo"/>
    <s v="PBS CONTRIBUTIVO "/>
    <n v="1429230"/>
    <s v="Hospitalización"/>
    <d v="2023-04-08T17:04:00"/>
    <x v="3"/>
    <n v="3"/>
    <n v="3"/>
    <x v="1"/>
    <d v="2023-04-08T17:21:49"/>
    <m/>
    <s v="Se cayo jugando con trauma en hemicraneo derecho, sin perdida de conciencia , no vomito , con herida de 1 cm sangrado moderado"/>
    <d v="2023-04-08T17:21:49"/>
    <n v="17"/>
    <s v="EDWING RENE HIGUERA BECERRA"/>
    <d v="2023-04-08T17:22:26"/>
    <n v="0"/>
    <s v="S019"/>
    <s v="HERIDA DE LA CABEZA, PARTE NO ESPECIFICADA"/>
    <s v="EDWING RENE HIGUERA BECERRA"/>
    <d v="2023-04-08T18:54:00"/>
    <n v="1"/>
    <s v="Observación"/>
    <s v="Vivo"/>
  </r>
  <r>
    <s v="LUCY GONZALEZ ARDILA"/>
    <s v="Cédula ciudadanía"/>
    <s v="63294663"/>
    <s v="62 Años"/>
    <s v="Adulto"/>
    <s v="COOSALUD ENTIDAD PROMOTORA DE SALUD S.A"/>
    <s v="Subsidiado"/>
    <s v="ATEN. INTEGRAL CARDIOLOGÍA REG SUBSIDIADO"/>
    <n v="1429231"/>
    <s v="Hospitalización"/>
    <d v="2023-04-08T17:25:00"/>
    <x v="3"/>
    <n v="3"/>
    <n v="3"/>
    <x v="1"/>
    <d v="2023-04-08T17:41:56"/>
    <m/>
    <s v="Remitida de Velez_x000a_Postoperatorio safenectomia izquierda 14-03-2023 con Trombosis Venosa Profunda distal izquieda del 25/03/2023 anticoagulado con rivaroxaban  que consulta por dolro de pierna izquierda desde hel 05-04-2023 con rubor y calor de la piernaa , fu a hopsital de velez que la deriva a nuestr insitucion para realizacion de nuevo dopler"/>
    <d v="2023-04-08T17:41:56"/>
    <n v="16"/>
    <s v="EDWING RENE HIGUERA BECERRA"/>
    <d v="2023-04-08T18:30:36"/>
    <n v="48"/>
    <s v="I829"/>
    <s v="EMBOLIA Y TROMBOSIS DE VENA NO ESPECIFICADA"/>
    <s v="JAVIER ORLANDO JIMENEZ MEJIA"/>
    <d v="2023-04-09T12:45:00"/>
    <n v="18"/>
    <s v="Observación"/>
    <s v="Vivo"/>
  </r>
  <r>
    <s v="YHONATAN DAVID FLORES CHIRINOS"/>
    <s v="Permiso temporal de permanenci"/>
    <s v="5434905"/>
    <s v="41 Años"/>
    <s v="Adulto"/>
    <s v="COOSALUD ENTIDAD PROMOTORA DE SALUD S.A"/>
    <s v="Subsidiado"/>
    <s v="ATEN. INTEGRAL CARDIOLOGÍA REG SUBSIDIADO"/>
    <n v="1429232"/>
    <s v="Hospitalización"/>
    <d v="2023-04-08T17:35:00"/>
    <x v="3"/>
    <n v="1"/>
    <n v="1"/>
    <x v="0"/>
    <d v="2023-04-08T17:49:39"/>
    <m/>
    <s v="Dolor en el pecho_x000a_Postoperatorio angioplastica 2 sten salio hac 7 dias , pero hoy con dolro retroesternmal intenso que va al pecho , adem hemitirax izquierdo y se irradia a brazo izquierdo por lo que consulta "/>
    <d v="2023-04-08T17:49:39"/>
    <n v="14"/>
    <s v="EDWING RENE HIGUERA BECERRA"/>
    <d v="2023-04-08T18:01:08"/>
    <n v="11"/>
    <s v="I213x"/>
    <s v="INFARTO AGUDO DE MIOCARDIO CON ELEVACION DE ST "/>
    <s v="EDWING RENE HIGUERA BECERRA"/>
    <d v="2023-04-11T11:00:00"/>
    <n v="64"/>
    <s v="Cuidado Intermedio Adulto"/>
    <s v="Vivo"/>
  </r>
  <r>
    <s v="AMPARO ARCINIEGAS"/>
    <s v="Cédula ciudadanía"/>
    <s v="63459376"/>
    <s v="52 Años"/>
    <s v="Adulto"/>
    <s v="COOSALUD ENTIDAD PROMOTORA DE SALUD S.A"/>
    <s v="Subsidiado"/>
    <s v="ATEN. INTEGRAL CARDIOLOGÍA REG SUBSIDIADO"/>
    <n v="1429236"/>
    <s v="Urgencias"/>
    <d v="2023-04-08T19:51:00"/>
    <x v="3"/>
    <n v="3"/>
    <n v="3"/>
    <x v="1"/>
    <d v="2023-04-08T20:33:39"/>
    <m/>
    <s v="tengo punzadas en la espalda desde hace 5 hrs que se me aumenta cuando respiro hondo. Electrocardiograma sin cambios respecto a los previos, dolor en espalda baja "/>
    <d v="2023-04-08T20:33:39"/>
    <n v="42"/>
    <s v="CARLOS RODOLFO RUEDA GUATAVA"/>
    <m/>
    <s v=""/>
    <m/>
    <m/>
    <m/>
    <d v="2023-04-08T21:20:00"/>
    <s v=""/>
    <m/>
    <s v="Vivo"/>
  </r>
  <r>
    <s v="SONIA PINZON SOSA"/>
    <s v="Cédula ciudadanía"/>
    <s v="63484945"/>
    <s v="50 Años"/>
    <s v="Adulto"/>
    <s v="COLMEDICA MEDICINA PREPAGADA S A"/>
    <s v="Pólizas de Salud y MP"/>
    <s v="GAMA ALTA - ZAFIRO"/>
    <n v="1429238"/>
    <s v="Hospitalización"/>
    <d v="2023-04-08T20:50:00"/>
    <x v="3"/>
    <n v="3"/>
    <n v="3"/>
    <x v="1"/>
    <d v="2023-04-08T21:04:06"/>
    <m/>
    <s v="Vengo por que siento palpitaciones en el pecho "/>
    <d v="2023-04-08T21:04:06"/>
    <n v="14"/>
    <s v="YONNY JERSEY SANDOVAL LAVACUDE"/>
    <d v="2023-04-08T21:11:44"/>
    <n v="7"/>
    <s v="R002"/>
    <s v="PALPITACIONES"/>
    <s v="YONNY JERSEY SANDOVAL LAVACUDE"/>
    <d v="2023-04-09T00:04:00"/>
    <n v="2"/>
    <s v="Observación"/>
    <s v="Vivo"/>
  </r>
  <r>
    <s v="MARIA DEL CARMEN SIERRA ARCINIEGAS"/>
    <s v="Cédula ciudadanía"/>
    <s v="37838821"/>
    <s v="78 Años"/>
    <s v="Adulto"/>
    <s v="NUEVA EMPRESA PROMOTORA DE SALUD S.A."/>
    <s v="Subsidiado"/>
    <s v="SANTANDER PITP PBS SUBSIDIADO "/>
    <n v="1429239"/>
    <s v="Hospitalización"/>
    <d v="2023-04-08T21:38:00"/>
    <x v="3"/>
    <n v="2"/>
    <n v="2"/>
    <x v="2"/>
    <d v="2023-04-08T21:49:00"/>
    <m/>
    <s v="Remiten con Diagnóstico de cardiopatia isquemica_x000a__x000a_Se Solicita Electrocardiograma "/>
    <d v="2023-04-08T21:49:00"/>
    <n v="11"/>
    <s v="JAVIER ORLANDO JIMENEZ MEJIA"/>
    <d v="2023-04-08T21:56:48"/>
    <n v="7"/>
    <s v="I500"/>
    <s v="INSUFICIENCIA CARDIACA CONGESTIVA"/>
    <s v="JAVIER ORLANDO JIMENEZ MEJIA"/>
    <d v="2023-04-09T11:34:00"/>
    <n v="13"/>
    <s v="Hospitalización Adulto"/>
    <s v="Vivo"/>
  </r>
  <r>
    <s v="MARIELA RAMIREZ GAMARRA"/>
    <s v="Cédula ciudadanía"/>
    <s v="28008557"/>
    <s v="75 Años"/>
    <s v="Adulto"/>
    <s v="ENTIDAD PROMOTORA DE SALUD FAMISANAR S A S"/>
    <s v="Contributivo"/>
    <s v="PBS SUBSIDIADO "/>
    <n v="1429240"/>
    <s v="Hospitalización"/>
    <d v="2023-04-08T21:43:00"/>
    <x v="3"/>
    <n v="2"/>
    <n v="2"/>
    <x v="2"/>
    <d v="2023-04-08T22:17:39"/>
    <m/>
    <s v="remitida de barrancabermeja por angina inestable"/>
    <d v="2023-04-08T22:17:39"/>
    <n v="34"/>
    <s v="CARLOS RODOLFO RUEDA GUATAVA"/>
    <d v="2023-04-08T22:18:29"/>
    <n v="0"/>
    <s v="I200"/>
    <s v="ANGINA INESTABLE"/>
    <s v="CARLOS RODOLFO RUEDA GUATAVA"/>
    <d v="2023-04-10T21:05:00"/>
    <n v="46"/>
    <s v="Observación"/>
    <s v="Vivo"/>
  </r>
  <r>
    <s v="MERY VILLAMIZAR VILLAMIZAR"/>
    <s v="Cédula ciudadanía"/>
    <s v="27655421"/>
    <s v="64 Años"/>
    <s v="Adulto"/>
    <s v="ASMET SALUD EPS SAS"/>
    <s v="Subsidiado"/>
    <s v="PGP CARDIOVASCULAR REG CONTRIB-SUBSIDIA "/>
    <n v="1429242"/>
    <s v="Hospitalización"/>
    <d v="2023-04-08T21:52:00"/>
    <x v="3"/>
    <n v="3"/>
    <n v="3"/>
    <x v="1"/>
    <d v="2023-04-08T22:27:02"/>
    <m/>
    <s v="Refiere dolor en extremidad y aparicion de lesiones equimoticas_x000a_"/>
    <d v="2023-04-08T22:27:02"/>
    <n v="35"/>
    <s v="JAVIER ORLANDO JIMENEZ MEJIA"/>
    <d v="2023-04-08T22:29:47"/>
    <n v="2"/>
    <s v="R233"/>
    <s v="EQUIMOSIS ESPONTANEA"/>
    <s v="JAVIER ORLANDO JIMENEZ MEJIA"/>
    <d v="2023-04-10T16:11:00"/>
    <n v="41"/>
    <s v="Observación"/>
    <s v="Vivo"/>
  </r>
  <r>
    <s v="NANCY DIAZ QUINTERO"/>
    <s v="Cédula ciudadanía"/>
    <s v="63344196"/>
    <s v="55 Años"/>
    <s v="Adulto"/>
    <s v="ENTIDAD PROMOTORA DE SALUD SANITAS SAS"/>
    <s v="Contributivo"/>
    <s v="PBS CONTRIBUTIVO "/>
    <n v="1429244"/>
    <s v="Hospitalización"/>
    <d v="2023-04-09T00:02:00"/>
    <x v="3"/>
    <n v="1"/>
    <n v="1"/>
    <x v="0"/>
    <d v="2023-04-09T00:13:59"/>
    <m/>
    <s v="me duele el pecho muy fuerte"/>
    <d v="2023-04-09T00:13:59"/>
    <n v="11"/>
    <s v="CARLOS RODOLFO RUEDA GUATAVA"/>
    <d v="2023-04-09T00:22:32"/>
    <n v="8"/>
    <s v="I200"/>
    <s v="ANGINA INESTABLE"/>
    <s v="CARLOS RODOLFO RUEDA GUATAVA"/>
    <d v="2023-04-09T10:32:00"/>
    <n v="10"/>
    <s v="Observación"/>
    <s v="Vivo"/>
  </r>
  <r>
    <s v="ALBERTO RIVERA BUITRAGO"/>
    <s v="Cédula ciudadanía"/>
    <s v="91222128"/>
    <s v="60 Años"/>
    <s v="Adulto"/>
    <s v="FUNDACION SALUD MIA EPS"/>
    <s v="Contributivo"/>
    <s v="PBS CONTRIBUTIVO "/>
    <n v="1429249"/>
    <s v="Hospitalización"/>
    <d v="2023-04-09T04:29:00"/>
    <x v="3"/>
    <n v="2"/>
    <n v="2"/>
    <x v="2"/>
    <d v="2023-04-09T04:50:02"/>
    <m/>
    <s v="Refiere dolor toracico_x000a__x000a_Se Solicita Electrocardiograma "/>
    <d v="2023-04-09T04:50:02"/>
    <n v="21"/>
    <s v="JAVIER ORLANDO JIMENEZ MEJIA"/>
    <d v="2023-04-09T04:50:23"/>
    <n v="0"/>
    <s v="R074"/>
    <s v="DOLOR EN EL PECHO, NO ESPECIFICADO"/>
    <s v="JAVIER ORLANDO JIMENEZ MEJIA"/>
    <d v="2023-04-09T10:21:00"/>
    <n v="5"/>
    <s v="Observación"/>
    <s v="Vivo"/>
  </r>
  <r>
    <s v="JESUS MARIA MACIAS RUEDA"/>
    <s v="Cédula ciudadanía"/>
    <s v="5756956"/>
    <s v="66 Años"/>
    <s v="Adulto"/>
    <s v="NUEVA EMPRESA PROMOTORA DE SALUD S.A."/>
    <s v="Contributivo"/>
    <s v="SANTANDER PITP PBS CONTRIBUTIVO "/>
    <n v="1429253"/>
    <s v="Hospitalización"/>
    <d v="2023-04-09T08:19:00"/>
    <x v="3"/>
    <n v="1"/>
    <n v="1"/>
    <x v="0"/>
    <d v="2023-04-09T08:33:02"/>
    <m/>
    <s v="remiten de san vicente de chuicuri por Infarto Agudo De Miocardio Con Elevación Del St. paciente diabetico refirero episodios de dolor toracico desde hace 15 días, ayer episodio de dolor a las 17:00 aacude a primer nivel donde toman Electrocardiograma con infradesnivel lateral, hoy nuevo episodio de dolor a las 06:00 realizan nuevo Electrocardiograma con elevación ST V1 y V2 administran carga antiagregante y trasladan. al ingreso Electrocardiograma con infradesnivel Cara lateral sin elevación ST considerandose cambios dinámicos electrocardiograficos. "/>
    <d v="2023-04-09T08:33:02"/>
    <n v="14"/>
    <s v="OMAR DANITH MOLINA LUBO"/>
    <d v="2023-04-09T08:56:38"/>
    <n v="23"/>
    <s v="I219"/>
    <s v="INFARTO AGUDO DEL MIOCARDIO, SIN OTRA ESPECIFICACION"/>
    <s v="ROBERFABIAN  ANGARITA SEQUEDA"/>
    <d v="2023-04-23T14:03:00"/>
    <n v="341"/>
    <s v="Cuidado Intermedio Adulto"/>
    <s v="Vivo"/>
  </r>
  <r>
    <s v="LUIS ALBERTO ARDILA GOMEZ"/>
    <s v="Cédula ciudadanía"/>
    <s v="18911152"/>
    <s v="78 Años"/>
    <s v="Adulto"/>
    <s v="COOSALUD ENTIDAD PROMOTORA DE SALUD S.A"/>
    <s v="Subsidiado"/>
    <s v="SANTANDER PBS SUBSIDIADO "/>
    <n v="1429255"/>
    <s v="Hospitalización"/>
    <d v="2023-04-09T09:05:00"/>
    <x v="3"/>
    <n v="2"/>
    <n v="2"/>
    <x v="2"/>
    <d v="2023-04-09T09:17:23"/>
    <m/>
    <s v="Dolor en el pecho, refiere no se está tomando Apixaban desde hace 15 días pues no se lo ha entregado el dispensario._x000a__x000a_- Cardiopatía hipertensiva con Fracción De Eyección 50%_x000a_- Insuficiencia Mitral  leve_x000a_- Fibrilacion Auricular  no valvular cha2ds2vasc  4_x000a_- Hipertensión Arterial_x000a_- aneurisma infrarenal fusiforme manejo medico_x000a_- Enfermedad Renal Crónica  3B_x000a_- Enfermedad Pulmonar Obstructiva Crónica  No Oxigenorequiriente_x000a_-- extabaquismo pesado 63 paquete-año_x000a_- herniorrafia epigastrica._x000a_"/>
    <d v="2023-04-09T09:17:23"/>
    <n v="12"/>
    <s v="OMAR DANITH MOLINA LUBO"/>
    <d v="2023-04-09T09:49:14"/>
    <n v="31"/>
    <s v="N390"/>
    <s v="INFECCION DE VIAS URINARIAS, SITIO NO ESPECIFICADO"/>
    <s v="JUAN CARLOS DE SALES VIRGUETH"/>
    <d v="2023-04-09T15:37:00"/>
    <n v="5"/>
    <s v="Observación"/>
    <s v="Vivo"/>
  </r>
  <r>
    <s v="MARIA CLEMENCIA CORZO"/>
    <s v="Cédula ciudadanía"/>
    <s v="37945553"/>
    <s v="51 Años"/>
    <s v="Adulto"/>
    <s v="FUNDACION SALUD MIA EPS"/>
    <s v="Contributivo"/>
    <s v="PBS CONTRIBUTIVO "/>
    <n v="1429257"/>
    <s v="Urgencias"/>
    <d v="2023-04-09T09:43:00"/>
    <x v="3"/>
    <n v="3"/>
    <n v="3"/>
    <x v="1"/>
    <d v="2023-04-09T10:00:45"/>
    <m/>
    <s v="paciente femenina de 51 años, con antecedente de hipotiroidismo en suplencia, insuficiencia venosa crónica, nódulo tiroideo derecho en estudio, safenectomia bilateral, Trombosis Venosa Profunda en miembro inferior derecho en 2019, consulta por clínica de 15 días de evolución caracterizado por dolor en miembro inferior derecho, niega otros síntomas. En el momento paciente hemodinamicamente estable, alerta, afebril, álgica, con venas varicosas en miembros inferiores grado C2, no edema, miembro inferior derecho con Ollow y Homans positivo, WELLS score 1 punto riesgo moderado,. trae repor Transesofágico de dupplex venoso extrainstitucional  del 01/04/2023: trombosis venosa aguda superficial y profunda de varices safena menor y venas musculares. se considera cuadro de Trombosis Venosa Profunda distal sintomática, se solicita creatinina, hemograma y tiempos de coagulación a fin de evaluar inicio de  anticoagulación con directo por 3 meses.  cita control por clinica de anticoagulación y medicina interna. "/>
    <d v="2023-04-09T10:00:45"/>
    <n v="17"/>
    <s v="OMAR DANITH MOLINA LUBO"/>
    <d v="2023-04-09T10:01:19"/>
    <n v="0"/>
    <s v="I829"/>
    <s v="EMBOLIA Y TROMBOSIS DE VENA NO ESPECIFICADA"/>
    <s v="OMAR DANITH MOLINA LUBO"/>
    <d v="2023-04-09T11:54:00"/>
    <n v="1"/>
    <s v="Observación"/>
    <s v="Vivo"/>
  </r>
  <r>
    <s v="WILLIAN JOSE DIAZ ROSADO"/>
    <s v="Cédula ciudadanía"/>
    <s v="17970341"/>
    <s v="68 Años"/>
    <s v="Adulto"/>
    <s v="CAJACOPI EPS S.A.S."/>
    <s v="Contributivo"/>
    <s v="PBS CONTRIBUTIVO "/>
    <n v="1429258"/>
    <s v="Urgencias"/>
    <d v="2023-04-09T09:57:00"/>
    <x v="3"/>
    <n v="3"/>
    <n v="3"/>
    <x v="1"/>
    <d v="2023-04-09T10:27:51"/>
    <m/>
    <s v="Paciente con antecedente de Cardiopatía isquémica y valvular mitral  con Fracción De Eyección 35%, Hipertensión Arterial. Refiere dolor torácico crónico, cefalea, mareo. Hospitalización reciente en Valledupar por edema pulmonar.  En el momento signos vitales normales, no disnea, no dificultad respiratoria._x000a__x000a_Electrocardiograma en ritmo sinusal con signos de hipertrofia ventricular Izquierda y necrosis en cara inferior. "/>
    <d v="2023-04-09T10:27:51"/>
    <n v="30"/>
    <s v="OMAR DANITH MOLINA LUBO"/>
    <m/>
    <s v=""/>
    <m/>
    <m/>
    <m/>
    <d v="2023-04-09T11:13:00"/>
    <s v=""/>
    <m/>
    <s v="Vivo"/>
  </r>
  <r>
    <s v="MARIA DEL CARMEN VARGAS DE DIAZ"/>
    <s v="Cédula ciudadanía"/>
    <s v="24110711"/>
    <s v="82 Años"/>
    <s v="Adulto"/>
    <s v="ECOPETROL S.A."/>
    <s v="Regimen Especial y/o Excepcional"/>
    <s v="CONTRATO No. 3044412"/>
    <n v="1429259"/>
    <s v="Hospitalización"/>
    <d v="2023-04-09T10:03:00"/>
    <x v="3"/>
    <n v="3"/>
    <n v="3"/>
    <x v="1"/>
    <d v="2023-04-09T10:11:58"/>
    <m/>
    <s v="tos y malestar "/>
    <d v="2023-04-09T10:11:58"/>
    <n v="8"/>
    <s v="FRANCISCO JOSE ORTEGA TORRES"/>
    <d v="2023-04-09T10:12:40"/>
    <n v="0"/>
    <s v="J22X"/>
    <s v="INFECCION AGUDA NO ESPECIFICADA DE LAS VIAS RESPIRATORIAS INFERIORES"/>
    <s v="FRANCISCO JOSE ORTEGA TORRES"/>
    <d v="2023-04-13T14:40:00"/>
    <n v="100"/>
    <s v="Observación"/>
    <s v="Vivo"/>
  </r>
  <r>
    <s v="DYLAN SAMUEL POLANIA AMADO"/>
    <s v="Registro Civil"/>
    <s v="1222254939"/>
    <s v="2 Años"/>
    <s v="Pediatrico"/>
    <s v="NUEVA EMPRESA PROMOTORA DE SALUD S.A."/>
    <s v="Subsidiado"/>
    <s v="SANTANDER PITP PBS SUBSIDIADO "/>
    <n v="1429261"/>
    <s v="Hospitalización"/>
    <d v="2023-04-09T10:25:00"/>
    <x v="3"/>
    <n v="2"/>
    <n v="2"/>
    <x v="2"/>
    <d v="2023-04-09T10:50:42"/>
    <m/>
    <s v="Clínica de 20 días de evolución sintomatología respiratoria que refiere aumento de tos 'perruna' desde hace  2 días, además de picos febriles._x000a__x000a_Antecedentes:_x000a_Síndrome de corazón izquierdo hipoplásico (atresia aortica y estenosis mitral)_x000a_Antecedentes cardiovasculares:_x000a_17/03/2021: Cirugía de Norwood con fístula de sano de PTFE de 5 mm anillado y se reconstruyó el arco con parche_x000a_de pericardio bovino_x000a_19/03/2021: Cerclaje esternal_x000a_27/04/2021: Plicatura diafragmática izquierda_x000a_05/10/2021: Glenn bidireccional_x000a_06/10/2021: Cierre colaterales aortopulmonares. Hemodinamia No5_x000a_21/10/2021: Cateterismo diagnóstico: Cierre de colaterales: Se ocluyó colateral de_x000a_mamaria derecha. Arteria pulmonar sin imagen de estenosis, se plenifica solamente lobar superior. Oclusión crónica_x000a_de arteria pulmonar lobar inferior izquierda_x000a_14/02/22: Cateterismo cardiaco: Embolización de colateral aortopulmonar: Se colocaron dos coisl 3-10 mm y 3-4 mm._x000a_PmAP 18 mmHg, PFDVU 15 mmHg._x000a_Problemas:_x000a_-Insuficienica Triscuspidea severa, colaterales aortopulmonares, oclusión crónica de la arteria pulmonar lobal_x000a_izquierda. Presión media AP 18 mmHg, fin de diástole 15 mmHg._x000a_- Sospecha de disfuncion del ventricul"/>
    <d v="2023-04-09T10:50:42"/>
    <n v="25"/>
    <s v="OMAR DANITH MOLINA LUBO"/>
    <d v="2023-04-09T10:55:06"/>
    <n v="4"/>
    <s v="J069"/>
    <s v="INFECCION AGUDA DE LAS VIAS RESPIRATORIAS SUPERIORES, NO ESPECIFICADA"/>
    <s v="ROBERFABIAN  ANGARITA SEQUEDA"/>
    <d v="2023-04-09T15:03:00"/>
    <n v="4"/>
    <s v="Observación"/>
    <s v="Vivo"/>
  </r>
  <r>
    <s v="ISABEL VARGAS"/>
    <s v="Cédula ciudadanía"/>
    <s v="63297583"/>
    <s v="61 Años"/>
    <s v="Adulto"/>
    <s v="FUNDACION SALUD MIA EPS"/>
    <s v="Contributivo"/>
    <s v="PBS CONTRIBUTIVO "/>
    <n v="1429262"/>
    <s v="Hospitalización"/>
    <d v="2023-04-09T11:04:00"/>
    <x v="3"/>
    <n v="3"/>
    <n v="3"/>
    <x v="1"/>
    <d v="2023-04-09T11:13:45"/>
    <m/>
    <s v="Dolor en Miembro Inferior Izquierdo 3 horas de evolución que le limita para la marcha. "/>
    <d v="2023-04-09T11:13:45"/>
    <n v="9"/>
    <s v="OMAR DANITH MOLINA LUBO"/>
    <d v="2023-04-09T11:38:23"/>
    <n v="24"/>
    <s v="M796"/>
    <s v="DOLOR EN MIEMBRO"/>
    <s v="JUAN CARLOS DE SALES VIRGUETH"/>
    <d v="2023-04-09T15:34:00"/>
    <n v="3"/>
    <s v="Observación"/>
    <s v="Vivo"/>
  </r>
  <r>
    <s v="CARLOS ANDRES MONROY PEREZ"/>
    <s v="Cédula ciudadanía"/>
    <s v="79891998"/>
    <s v="45 Años"/>
    <s v="Adulto"/>
    <s v="COLMEDICA MEDICINA PREPAGADA S A"/>
    <s v="Pólizas de Salud y MP"/>
    <s v="GAMA ALTA - ZAFIRO"/>
    <n v="1429264"/>
    <s v="Hospitalización"/>
    <d v="2023-04-09T11:51:00"/>
    <x v="3"/>
    <n v="3"/>
    <n v="3"/>
    <x v="1"/>
    <d v="2023-04-09T11:57:06"/>
    <m/>
    <s v="Trauma tobillo derecho"/>
    <d v="2023-04-09T11:57:06"/>
    <n v="6"/>
    <s v="FRANCISCO JOSE ORTEGA TORRES"/>
    <d v="2023-04-09T11:58:26"/>
    <n v="1"/>
    <s v="S901"/>
    <s v="CONTUSION DE DEDO(S) DEL PIE SIN DANO DE LA(S) UNA(S)"/>
    <s v="FRANCISCO JOSE ORTEGA TORRES"/>
    <d v="2023-04-09T14:33:00"/>
    <n v="2"/>
    <s v="Observación"/>
    <s v="Vivo"/>
  </r>
  <r>
    <s v="NAIMAR YULIETH BAYONA GUTIERREZ"/>
    <s v="Tarjeta de Identidad"/>
    <s v="1094584540"/>
    <s v="10 Años"/>
    <s v="Pediatrico"/>
    <s v="ASMET SALUD EPS SAS"/>
    <s v="Subsidiado"/>
    <s v="PBS SUBSIDIADO "/>
    <n v="1429266"/>
    <s v="Hospitalización"/>
    <d v="2023-04-09T12:40:00"/>
    <x v="3"/>
    <n v="2"/>
    <n v="2"/>
    <x v="2"/>
    <d v="2023-04-09T12:54:17"/>
    <m/>
    <s v="Paciente de 10 años con antecedentes de cardiopatía congenita tipo Comunicación Interventricular perimembranosa, artritis septica y endocarditis infecciosa por SARM en Postoperatorio (14/03/23): Resección de grandes vegetaciones tricúspides supra e Infra valvulares + valvuloplastia tricuspidea en oreja + cierre de Comunicación Interventricular en manejo con Daptomicina 260 Miligramo intravenoso cada 24 horas (8 mg/kg/día) (fecha de inicio: 28/02/2023) completar 6 semanas desde los primeros hemocultivos negativos 10/03/2023 Llevar hasta el día 27 de Abril del 2023. refiere la madre que presenta episodios de cianosis, disnea y malestar posterior al suministro de antibióticos. tiene tos._x000a__x000a_manejo:_x000a_- Acetaminofén 350 Miligramo cada 8 horas * Por horario *_x000a_- Furosemida 10 Miligramo cada 8 horas vía oral *_x000a_- Espironolactona 25 Miligramo vía oral cada día_x000a__x000a_"/>
    <d v="2023-04-09T12:54:17"/>
    <n v="14"/>
    <s v="OMAR DANITH MOLINA LUBO"/>
    <d v="2023-04-09T13:04:28"/>
    <n v="10"/>
    <s v="R509"/>
    <s v="FIEBRE, NO ESPECIFICADA"/>
    <s v="ROBERFABIAN  ANGARITA SEQUEDA"/>
    <d v="2023-04-19T09:04:00"/>
    <n v="235"/>
    <s v="Observación"/>
    <s v="Vivo"/>
  </r>
  <r>
    <s v="SEGUNDO REINALDO ARIZA MARIN"/>
    <s v="Cédula ciudadanía"/>
    <s v="5771107"/>
    <s v="53 Años"/>
    <s v="Adulto"/>
    <s v="COOSALUD ENTIDAD PROMOTORA DE SALUD S.A"/>
    <s v="Subsidiado"/>
    <s v="ATEN. INTEGRAL CARDIOLOGÍA REG SUBSIDIADO"/>
    <n v="1429268"/>
    <s v="Hospitalización"/>
    <d v="2023-04-09T12:55:00"/>
    <x v="3"/>
    <n v="1"/>
    <n v="1"/>
    <x v="0"/>
    <d v="2023-04-09T13:07:47"/>
    <m/>
    <s v="paciente masculino de 53 años con antecedente de Diabetes Mellitus Tipo 2  insulinorequiriente, remiten de primer nivel por Taquicardia Supraventricular que no revierte con maniobras de valsalva. refiere dolor torácico"/>
    <d v="2023-04-09T13:07:47"/>
    <n v="12"/>
    <s v="OMAR DANITH MOLINA LUBO"/>
    <d v="2023-04-09T13:09:45"/>
    <n v="1"/>
    <s v="I471"/>
    <s v="TAQUICARDIA SUPRAVENTRICULAR"/>
    <s v="JUAN CARLOS DE SALES VIRGUETH"/>
    <d v="2023-04-09T21:44:00"/>
    <n v="8"/>
    <s v="Observación"/>
    <s v="Vivo"/>
  </r>
  <r>
    <s v="DORIS MARIA CRIADO ARANGO"/>
    <s v="Cédula ciudadanía"/>
    <s v="22824370"/>
    <s v="63 Años"/>
    <s v="Adulto"/>
    <s v="NUEVA EMPRESA PROMOTORA DE SALUD S.A."/>
    <s v="Contributivo"/>
    <s v="CESAR PITP PBS CONTRIBUTIVO "/>
    <n v="1429273"/>
    <s v="Hospitalización"/>
    <d v="2023-04-09T16:36:00"/>
    <x v="3"/>
    <n v="3"/>
    <n v="3"/>
    <x v="1"/>
    <d v="2023-04-09T17:03:45"/>
    <m/>
    <s v="refiere desde hace 3 meses epísodios de dolor toracico &quot;como un calambre&quot; que se intensificó en los últimos 4 días. Acude a Clínica de Aguachica donde se realizan troponinas negativas, Electrocardiograma en ritmo sinusal sin signos de isquemia. Paciente sin embargo refiere tener prueba de esfuerzo positiva para inducción de isquemia por lo cual remiten para valoración hemodinamia. "/>
    <d v="2023-04-09T17:03:45"/>
    <n v="27"/>
    <s v="OMAR DANITH MOLINA LUBO"/>
    <d v="2023-04-09T17:07:33"/>
    <n v="3"/>
    <s v="I200x"/>
    <s v="ANGINA INESTABLE"/>
    <s v="ROBERFABIAN  ANGARITA SEQUEDA"/>
    <d v="2023-04-11T10:40:00"/>
    <n v="41"/>
    <s v="Observación"/>
    <s v="Vivo"/>
  </r>
  <r>
    <s v="PEDRO GARNICA ALVARADO"/>
    <s v="Cédula ciudadanía"/>
    <s v="91478888"/>
    <s v="48 Años"/>
    <s v="Adulto"/>
    <s v="COOSALUD ENTIDAD PROMOTORA DE SALUD S.A"/>
    <s v="Subsidiado"/>
    <s v="ATEN. INTEGRAL CARDIOLOGÍA REG SUBSIDIADO"/>
    <n v="1429276"/>
    <s v="Hospitalización"/>
    <d v="2023-04-09T17:00:00"/>
    <x v="3"/>
    <n v="3"/>
    <n v="3"/>
    <x v="1"/>
    <d v="2023-04-09T17:26:32"/>
    <m/>
    <s v="remiten de clinica de Girón aceptado por equipo de referencia. paciente de 48 años con antecedente de Hipertensión Arterial  , hipotoriodismo, esquizofrenia, retraso de neurodesarrollo.  hospitalización hace 2 meses por Infección De Vías Urinarias. Remiten por &quot;arritmia&quot; Electrocardiograma con ritmo de taquicardia sinusal. "/>
    <d v="2023-04-09T17:26:32"/>
    <n v="26"/>
    <s v="OMAR DANITH MOLINA LUBO"/>
    <d v="2023-04-09T18:00:38"/>
    <n v="34"/>
    <s v="S430"/>
    <s v="LUXACION DE LA ARTICULACION DEL HOMBRO"/>
    <s v="JUAN CARLOS DE SALES VIRGUETH"/>
    <d v="2023-04-10T09:29:00"/>
    <n v="15"/>
    <s v="Observación"/>
    <s v="Vivo"/>
  </r>
  <r>
    <s v="ARIANNA COLANTUONO HERNANDEZ"/>
    <s v="Pasaporte"/>
    <s v="AZ587136"/>
    <s v="13 Años"/>
    <s v="Pediatrico"/>
    <s v="PARTICULARES NACIONALES"/>
    <s v="Particulares Nacionales"/>
    <s v="PARTICULARES"/>
    <n v="1429277"/>
    <s v="Hospitalización"/>
    <d v="2023-04-09T17:32:00"/>
    <x v="3"/>
    <n v="3"/>
    <n v="3"/>
    <x v="1"/>
    <d v="2023-04-09T17:37:39"/>
    <m/>
    <s v="Se desmayo"/>
    <d v="2023-04-09T17:37:39"/>
    <n v="5"/>
    <s v="FRANCISCO JOSE ORTEGA TORRES"/>
    <d v="2023-04-09T17:38:39"/>
    <n v="0"/>
    <s v="R55X"/>
    <s v="SINCOPE Y COLAPSO"/>
    <s v="FRANCISCO JOSE ORTEGA TORRES"/>
    <d v="2023-04-09T21:48:00"/>
    <n v="4"/>
    <s v="Observación"/>
    <s v="Vivo"/>
  </r>
  <r>
    <s v="JORGE ELIECER CASTRO ACEVEDO"/>
    <s v="Cédula ciudadanía"/>
    <s v="2058580"/>
    <s v="86 Años"/>
    <s v="Adulto"/>
    <s v="ECOPETROL S.A."/>
    <s v="Regimen Especial y/o Excepcional"/>
    <s v="CONTRATO No. 3044412"/>
    <n v="1429279"/>
    <s v="Hospitalización"/>
    <d v="2023-04-09T17:59:00"/>
    <x v="3"/>
    <n v="3"/>
    <n v="3"/>
    <x v="1"/>
    <d v="2023-04-09T18:26:13"/>
    <m/>
    <s v="Desaliento"/>
    <d v="2023-04-09T18:26:13"/>
    <n v="27"/>
    <s v="FRANCISCO JOSE ORTEGA TORRES"/>
    <d v="2023-04-09T18:26:36"/>
    <n v="0"/>
    <s v="I500"/>
    <s v="INSUFICIENCIA CARDIACA CONGESTIVA"/>
    <s v="FRANCISCO JOSE ORTEGA TORRES"/>
    <d v="2023-04-10T13:07:00"/>
    <n v="18"/>
    <s v="Observación"/>
    <s v="Vivo"/>
  </r>
  <r>
    <s v="CARLOS VICENTE VARGAS"/>
    <s v="Cédula ciudadanía"/>
    <s v="5685534"/>
    <s v="86 Años"/>
    <s v="Adulto"/>
    <s v="NUEVA EMPRESA PROMOTORA DE SALUD S.A."/>
    <s v="Subsidiado"/>
    <s v="SANTANDER PITP PBS SUBSIDIADO "/>
    <n v="1429280"/>
    <s v="Urgencias"/>
    <d v="2023-04-09T18:24:00"/>
    <x v="3"/>
    <n v="3"/>
    <n v="3"/>
    <x v="1"/>
    <d v="2023-04-09T18:33:26"/>
    <m/>
    <s v="Viene por sus propios medios por dolor adbominal y toracico, nausea y vómito, disnea._x000a_– Postoperatorio de implante de Marcapasos unicameral MEDTRONIC [31.03.2023]_x000a_** sindrome disfuncion nodo sinusal_x000a_– Postoperatorio de arteriografia coronaria [31.03.2023]_x000a_** Coronarias sin lesiones_x000a_** Fibrilacion Auricular lenta_x000a_- Ecocardiograma TT 31.03.2023: Ventriculo izquierdo de tamaño normal sin trastornos de la contratilidad Fracción Eyeccion 56%_x000a_– Serologia para chagas negativa [31.03.2023]_x000a_– prediabetes [HBA1c. 5,8% 30.03.2023]_x000a_– Dislipidemia [CT. 206 – HDL. 25 – LDL 141 – TG 195 – 30.03.2023]_x000a_– Hipotiroidismo subclinico a descartar [TSH&gt;7,5 – 31.03.2023]_x000a_"/>
    <d v="2023-04-09T18:33:26"/>
    <n v="9"/>
    <s v="OMAR DANITH MOLINA LUBO"/>
    <d v="2023-04-09T19:15:52"/>
    <n v="42"/>
    <s v="K590"/>
    <s v="CONSTIPACION"/>
    <s v="CARLOS RODOLFO RUEDA GUATAVA"/>
    <d v="2023-04-09T22:58:00"/>
    <n v="3"/>
    <s v="Alta a Casa"/>
    <s v="Vivo"/>
  </r>
  <r>
    <s v="GLADYS CONTRERAS"/>
    <s v="Cédula ciudadanía"/>
    <s v="37311021"/>
    <s v="69 Años"/>
    <s v="Adulto"/>
    <s v="NUEVA EMPRESA PROMOTORA DE SALUD S.A."/>
    <s v="Subsidiado"/>
    <s v="NORTE DE SANTANDER PBS SUBSIDIADO "/>
    <n v="1429282"/>
    <s v="Hospitalización"/>
    <d v="2023-04-09T19:08:00"/>
    <x v="3"/>
    <n v="2"/>
    <n v="2"/>
    <x v="2"/>
    <d v="2023-04-09T19:17:07"/>
    <m/>
    <s v="remitida desde ocaña por Infarto Agudo Del Miocardio Sin Elevacion Del ST paciente con antecedente de enfermedad coronaria multivaso revascularizada quirurgicamente en 2021"/>
    <d v="2023-04-09T19:17:07"/>
    <n v="9"/>
    <s v="OMAR DANITH MOLINA LUBO"/>
    <d v="2023-04-09T19:28:36"/>
    <n v="11"/>
    <s v="I200x"/>
    <s v="ANGINA INESTABLE"/>
    <s v="JAVIER ORLANDO JIMENEZ MEJIA"/>
    <d v="2023-04-23T12:43:00"/>
    <n v="329"/>
    <s v="Observación"/>
    <s v="Vivo"/>
  </r>
  <r>
    <s v="PROSPERO GOMEZ RUIZ"/>
    <s v="Cédula ciudadanía"/>
    <s v="2010411"/>
    <s v="91 Años"/>
    <s v="Adulto"/>
    <s v="COMPAÑIA DE MEDICINA PREPAGADA COLSANITAS S.A."/>
    <s v="Pólizas de Salud y MP"/>
    <s v="1010 COLSANITAS INTEGRAL"/>
    <n v="1429284"/>
    <s v="Hospitalización"/>
    <d v="2023-04-09T19:17:00"/>
    <x v="3"/>
    <n v="1"/>
    <n v="1"/>
    <x v="0"/>
    <d v="2023-04-09T19:37:43"/>
    <m/>
    <s v="Esta decaido"/>
    <d v="2023-04-09T19:37:43"/>
    <n v="20"/>
    <s v="FRANCISCO JOSE ORTEGA TORRES"/>
    <d v="2023-04-09T19:38:16"/>
    <n v="0"/>
    <s v="I358"/>
    <s v="OTROS TRASTORNOS DE LA VALVULA AORTICA"/>
    <s v="FRANCISCO JOSE ORTEGA TORRES"/>
    <d v="2023-04-10T05:38:00"/>
    <n v="9"/>
    <s v="Observación"/>
    <s v="Muerto antes de 48 horas"/>
  </r>
  <r>
    <s v="EDWIN ARMANDO CABALLERO PINZON"/>
    <s v="Cédula ciudadanía"/>
    <s v="91354377"/>
    <s v="40 Años"/>
    <s v="Adulto"/>
    <s v="EPS SURAMERICANA S.A."/>
    <s v="Contributivo"/>
    <s v="PBS CONTRIBUTIVO "/>
    <n v="1429286"/>
    <s v="Urgencias"/>
    <d v="2023-04-09T19:41:00"/>
    <x v="3"/>
    <n v="3"/>
    <n v="3"/>
    <x v="1"/>
    <d v="2023-04-09T19:51:43"/>
    <m/>
    <s v="Refiere hoy en la mañana episodio de lipotimia, hipotensión, diaforesis, parestesias, sensacion de palpitaciones. refiere antecedente de arritmia hace 3 años sin Tratamiento y orden de Holter no realizado. "/>
    <d v="2023-04-09T19:51:43"/>
    <n v="10"/>
    <s v="OMAR DANITH MOLINA LUBO"/>
    <d v="2023-04-09T20:24:17"/>
    <n v="32"/>
    <s v="I471"/>
    <s v="TAQUICARDIA SUPRAVENTRICULAR"/>
    <s v="CARLOS RODOLFO RUEDA GUATAVA"/>
    <d v="2023-04-09T23:01:00"/>
    <n v="2"/>
    <s v="Alta a Casa"/>
    <s v="Vivo"/>
  </r>
  <r>
    <s v="MARIA ALCIRA MEJIA HERNANDEZ"/>
    <s v="Cédula ciudadanía"/>
    <s v="24242010"/>
    <s v="74 Años"/>
    <s v="Adulto"/>
    <s v="NUEVA EMPRESA PROMOTORA DE SALUD S.A."/>
    <s v="Contributivo"/>
    <s v="SANTANDER PITP PBS CONTRIBUTIVO "/>
    <n v="1429288"/>
    <s v="Urgencias"/>
    <d v="2023-04-09T20:04:00"/>
    <x v="3"/>
    <n v="3"/>
    <n v="3"/>
    <x v="1"/>
    <d v="2023-04-09T20:15:41"/>
    <m/>
    <s v="Refiere dolor toracico recurrente difuso por lo cual consulta_x000a_Tiene antecedente de Cancer de tiroides, en espera de nuevo procedimiento, realizan ecocardiograma estres refieren en conclusiones clinicamente indeterminada para insuficiencia coronaria_x000a_Se redirecciona a su IPS de atencion para continuar con estudios y manejo por urgencias, clinica FOSCAL"/>
    <d v="2023-04-09T20:15:41"/>
    <n v="11"/>
    <s v="JAVIER ORLANDO JIMENEZ MEJIA"/>
    <m/>
    <s v=""/>
    <m/>
    <m/>
    <m/>
    <d v="2023-04-09T23:20:00"/>
    <s v=""/>
    <m/>
    <s v="Vivo"/>
  </r>
  <r>
    <s v="ILBA MARIA GAMARON SALCEDO"/>
    <s v="Cédula ciudadanía"/>
    <s v="36723062"/>
    <s v="79 Años"/>
    <s v="Adulto"/>
    <s v="COOSALUD ENTIDAD PROMOTORA DE SALUD S.A"/>
    <s v="Subsidiado"/>
    <s v="ATEN. INTEGRAL CARDIOLOGÍA REG SUBSIDIADO"/>
    <n v="1429290"/>
    <s v="Urgencias"/>
    <d v="2023-04-09T20:52:00"/>
    <x v="3"/>
    <n v="3"/>
    <n v="3"/>
    <x v="1"/>
    <d v="2023-04-09T21:35:24"/>
    <m/>
    <s v="paciente con cuadro clinico de 2 dias de evolucion dado por fiebre no cuantificada, deposiciones liquidas y tos con deshidratacion leve y cifras tensionales elevadas secundarias a deshidratacion en el momento sin sintomas cardiovascualres se redireccion a su Entidad Promotora De Salud para manejo. "/>
    <d v="2023-04-09T21:35:24"/>
    <n v="43"/>
    <s v="CARLOS RODOLFO RUEDA GUATAVA"/>
    <m/>
    <s v=""/>
    <m/>
    <m/>
    <m/>
    <d v="2023-04-09T23:22:00"/>
    <s v=""/>
    <m/>
    <s v="Vivo"/>
  </r>
  <r>
    <s v="ALBERTO MURCIA SERRANO"/>
    <s v="Cédula ciudadanía"/>
    <s v="80261552"/>
    <s v="62 Años"/>
    <s v="Adulto"/>
    <s v="COMPAÑIA DE MEDICINA PREPAGADA COLSANITAS S.A."/>
    <s v="Pólizas de Salud y MP"/>
    <s v="1010 COLSANITAS INTEGRAL"/>
    <n v="1429292"/>
    <s v="Hospitalización"/>
    <d v="2023-04-09T21:40:00"/>
    <x v="3"/>
    <n v="2"/>
    <n v="2"/>
    <x v="2"/>
    <d v="2023-04-09T21:54:04"/>
    <m/>
    <s v="Dolor en el pecho"/>
    <d v="2023-04-09T21:54:04"/>
    <n v="14"/>
    <s v="FRANCISCO JOSE ORTEGA TORRES"/>
    <d v="2023-04-09T21:56:51"/>
    <n v="2"/>
    <s v="I209"/>
    <s v="ANGINA DE PECHO, NO ESPECIFICADA"/>
    <s v="FRANCISCO JOSE ORTEGA TORRES"/>
    <d v="2023-04-10T03:59:00"/>
    <n v="6"/>
    <s v="Observación"/>
    <s v="Vivo"/>
  </r>
  <r>
    <s v="DOMINGO DE GUZMAN MENESES CHINCHILLA"/>
    <s v="Cédula ciudadanía"/>
    <s v="19745002"/>
    <s v="66 Años"/>
    <s v="Adulto"/>
    <s v="NUEVA EMPRESA PROMOTORA DE SALUD S.A."/>
    <s v="Subsidiado"/>
    <s v="N.DE SANTANDER PITP PBS SUBSIDIADO "/>
    <n v="1429293"/>
    <s v="Hospitalización"/>
    <d v="2023-04-09T21:48:00"/>
    <x v="3"/>
    <n v="2"/>
    <n v="2"/>
    <x v="2"/>
    <d v="2023-04-09T21:55:37"/>
    <m/>
    <s v="Remiten del Hospital de Ocaña con Diagnóstico de Infarto Agudo Del Miocardio Sin Elevacion Del St_x000a__x000a_Se Solicita Electrocardiograma "/>
    <d v="2023-04-09T21:55:37"/>
    <n v="7"/>
    <s v="JAVIER ORLANDO JIMENEZ MEJIA"/>
    <d v="2023-04-09T21:55:55"/>
    <n v="0"/>
    <s v="I209"/>
    <s v="ANGINA DE PECHO, NO ESPECIFICADA"/>
    <s v="JAVIER ORLANDO JIMENEZ MEJIA"/>
    <d v="2023-04-12T11:50:00"/>
    <n v="61"/>
    <s v="Observación"/>
    <s v="Vivo"/>
  </r>
  <r>
    <s v="JESUS ALEJANDRO FERNANDEZ ORTEGA"/>
    <s v="Tarjeta de Identidad"/>
    <s v="1098834013"/>
    <s v="11 Años"/>
    <s v="Pediatrico"/>
    <s v="EPS SURAMERICANA S.A."/>
    <s v="Contributivo"/>
    <s v="PBS CONTRIBUTIVO "/>
    <n v="1429294"/>
    <s v="Hospitalización"/>
    <d v="2023-04-09T21:57:00"/>
    <x v="3"/>
    <n v="2"/>
    <n v="2"/>
    <x v="2"/>
    <d v="2023-04-09T22:15:31"/>
    <m/>
    <s v="tiene vomito y desatutracion"/>
    <d v="2023-04-09T22:15:31"/>
    <n v="18"/>
    <s v="CARLOS RODOLFO RUEDA GUATAVA"/>
    <d v="2023-04-09T22:19:42"/>
    <n v="4"/>
    <s v="Q204"/>
    <s v="VENTRICULO CON DOBLE ENTRADA"/>
    <s v="CARLOS RODOLFO RUEDA GUATAVA"/>
    <d v="2023-04-10T16:27:00"/>
    <n v="18"/>
    <s v="Observación"/>
    <s v="Vivo"/>
  </r>
  <r>
    <s v="SAUL RINCON VARGAS"/>
    <s v="Cédula ciudadanía"/>
    <s v="2032759"/>
    <s v="86 Años"/>
    <s v="Adulto"/>
    <s v="FUNDACION SALUD MIA EPS"/>
    <s v="Contributivo"/>
    <s v="PBS SUBSIDIADO "/>
    <n v="1429297"/>
    <s v="Hospitalización"/>
    <d v="2023-04-09T23:13:00"/>
    <x v="3"/>
    <n v="2"/>
    <n v="2"/>
    <x v="2"/>
    <d v="2023-04-09T23:27:13"/>
    <m/>
    <s v="Remiten del Hospital Internacional De Colombia con Diagnóstico de Infarto Agudo Del Miocardio_x000a__x000a_Se Solicita Electrocardiograma "/>
    <d v="2023-04-09T23:27:13"/>
    <n v="14"/>
    <s v="JAVIER ORLANDO JIMENEZ MEJIA"/>
    <d v="2023-04-09T23:28:44"/>
    <n v="1"/>
    <s v="I209"/>
    <s v="ANGINA DE PECHO, NO ESPECIFICADA"/>
    <s v="JAVIER ORLANDO JIMENEZ MEJIA"/>
    <d v="2023-04-10T14:22:00"/>
    <n v="14"/>
    <s v="Observación"/>
    <s v="Vivo"/>
  </r>
  <r>
    <s v="ALICIA QUINTERO QUINTERO"/>
    <s v="Cédula ciudadanía"/>
    <s v="27660393"/>
    <s v="67 Años"/>
    <s v="Adulto"/>
    <s v="NUEVA EMPRESA PROMOTORA DE SALUD S.A."/>
    <s v="Subsidiado"/>
    <s v="N.DE SANTANDER PITP PBS SUBSIDIADO "/>
    <n v="1429299"/>
    <s v="Hospitalización"/>
    <d v="2023-04-09T23:49:00"/>
    <x v="3"/>
    <n v="1"/>
    <n v="1"/>
    <x v="0"/>
    <d v="2023-04-10T00:16:40"/>
    <m/>
    <s v="paciente remitida de ocaña por sindrome coronario sin elevacion del st"/>
    <d v="2023-04-10T00:16:40"/>
    <n v="27"/>
    <s v="CARLOS RODOLFO RUEDA GUATAVA"/>
    <d v="2023-04-10T00:28:27"/>
    <n v="11"/>
    <s v="I200"/>
    <s v="ANGINA INESTABLE"/>
    <s v="CARLOS RODOLFO RUEDA GUATAVA"/>
    <d v="2023-04-21T12:39:00"/>
    <n v="276"/>
    <s v="Observación"/>
    <s v="Vivo"/>
  </r>
  <r>
    <s v="SANDRA SALCEDO MANRIQUE"/>
    <s v="Cédula ciudadanía"/>
    <s v="63469421"/>
    <s v="48 Años"/>
    <s v="Adulto"/>
    <s v="NUEVA EMPRESA PROMOTORA DE SALUD S.A."/>
    <s v="Subsidiado"/>
    <s v="SANTANDER PITP PBS SUBSIDIADO "/>
    <n v="1429300"/>
    <s v="Hospitalización"/>
    <d v="2023-04-09T23:59:00"/>
    <x v="3"/>
    <n v="2"/>
    <n v="2"/>
    <x v="2"/>
    <d v="2023-04-10T00:11:00"/>
    <m/>
    <s v="Remiten del HUS con Diagnóstico de enfermedad coronaria multivas_x000a__x000a_Se Solicita Electrocardiograma "/>
    <d v="2023-04-10T00:11:00"/>
    <n v="11"/>
    <s v="JAVIER ORLANDO JIMENEZ MEJIA"/>
    <d v="2023-04-10T01:02:00"/>
    <n v="51"/>
    <s v="I509"/>
    <s v="INSUFICIENCIA CARDIACA, NO ESPECIFICADA"/>
    <s v="JAVIER ORLANDO JIMENEZ MEJIA"/>
    <d v="2023-04-23T17:42:00"/>
    <n v="328"/>
    <s v="Hospitalización Adulto"/>
    <s v="Vivo"/>
  </r>
  <r>
    <s v="JAIRO HUMBERTO CAMEJO ATAYA"/>
    <s v="Cédula ciudadanía"/>
    <s v="9094129"/>
    <s v="65 Años"/>
    <s v="Adulto"/>
    <s v="ECOPETROL S.A."/>
    <s v="Regimen Especial y/o Excepcional"/>
    <s v="CONTRATO No. 3044412"/>
    <n v="1429301"/>
    <s v="Hospitalización"/>
    <d v="2023-04-10T00:13:00"/>
    <x v="3"/>
    <n v="3"/>
    <n v="3"/>
    <x v="1"/>
    <d v="2023-04-10T00:55:59"/>
    <m/>
    <s v="Mareo"/>
    <d v="2023-04-10T00:55:59"/>
    <n v="42"/>
    <s v="FRANCISCO JOSE ORTEGA TORRES"/>
    <d v="2023-04-10T01:02:38"/>
    <n v="6"/>
    <s v="H813"/>
    <s v="OTROS VERTIGOS PERIFERICOS"/>
    <s v="FRANCISCO JOSE ORTEGA TORRES"/>
    <d v="2023-04-10T05:13:00"/>
    <n v="4"/>
    <s v="Observación"/>
    <s v="Vivo"/>
  </r>
  <r>
    <s v="DILAN SANTIAGO MORA ESCOBAR"/>
    <s v="Tarjeta de Identidad"/>
    <s v="1033114753"/>
    <s v="9 Años"/>
    <s v="Pediatrico"/>
    <s v="EPS SURAMERICANA S.A."/>
    <s v="Contributivo"/>
    <s v="PBS CONTRIBUTIVO "/>
    <n v="1429304"/>
    <s v="Hospitalización"/>
    <d v="2023-04-10T06:06:00"/>
    <x v="3"/>
    <n v="2"/>
    <n v="2"/>
    <x v="2"/>
    <d v="2023-04-10T06:44:41"/>
    <m/>
    <s v="Fiebre  desde ayer a las  4pm, medicacion con dolex, cefalea, estado de irritabilidad diaforetico. "/>
    <d v="2023-04-10T06:44:41"/>
    <n v="38"/>
    <s v="JOSE VICENTE RAMIREZ "/>
    <d v="2023-04-10T06:45:26"/>
    <n v="0"/>
    <s v="R509"/>
    <s v="FIEBRE, NO ESPECIFICADA"/>
    <s v="JOSE VICENTE RAMIREZ "/>
    <d v="2023-04-10T17:28:00"/>
    <n v="10"/>
    <s v="Observación"/>
    <s v="Vivo"/>
  </r>
  <r>
    <s v="WASTIN LUNA CORRALES"/>
    <s v="Cédula ciudadanía"/>
    <s v="91290686"/>
    <s v="50 Años"/>
    <s v="Adulto"/>
    <s v="NUEVA EMPRESA PROMOTORA DE SALUD S.A."/>
    <s v="Subsidiado"/>
    <s v="CESAR PITP PBS SUBSIDIADO "/>
    <n v="1429350"/>
    <s v="Hospitalización"/>
    <d v="2023-04-10T06:56:00"/>
    <x v="3"/>
    <n v="2"/>
    <n v="2"/>
    <x v="2"/>
    <d v="2023-04-10T07:07:02"/>
    <m/>
    <s v="Dolor de pecho"/>
    <d v="2023-04-10T07:07:02"/>
    <n v="11"/>
    <s v="JOSE VICENTE RAMIREZ "/>
    <d v="2023-04-10T07:09:42"/>
    <n v="2"/>
    <s v="R101"/>
    <s v="DOLOR ABDOMINAL LOCALIZADO EN PARTE SUPERIOR"/>
    <s v="JOSE VICENTE RAMIREZ "/>
    <d v="2023-04-10T11:06:00"/>
    <n v="3"/>
    <s v="Observación"/>
    <s v="Vivo"/>
  </r>
  <r>
    <s v="JOSE MIGUEL GARCIA MANRIQUE"/>
    <s v="Cédula ciudadanía"/>
    <s v="17169861"/>
    <s v="78 Años"/>
    <s v="Adulto"/>
    <s v="MEDPLUS MEDICINA PREPAGADA S.A."/>
    <s v="Pólizas de Salud y MP"/>
    <s v="CEREZA EXCELSO PLUS"/>
    <n v="1429370"/>
    <s v="Hospitalización"/>
    <d v="2023-04-10T07:10:00"/>
    <x v="3"/>
    <n v="2"/>
    <n v="2"/>
    <x v="2"/>
    <d v="2023-04-10T07:32:55"/>
    <m/>
    <s v="Lleva 2 disa postrado , &quot;en las noche se pone inconciente &quot;"/>
    <d v="2023-04-10T07:32:55"/>
    <n v="22"/>
    <s v="EDWING RENE HIGUERA BECERRA"/>
    <d v="2023-04-10T07:38:20"/>
    <n v="5"/>
    <s v="C161"/>
    <s v="TUMOR MALIGNO DEL FUNDUS GASTRICO"/>
    <s v="EDWING RENE HIGUERA BECERRA"/>
    <d v="2023-04-13T16:25:00"/>
    <n v="80"/>
    <s v="Observación"/>
    <s v="Vivo"/>
  </r>
  <r>
    <s v="CARLOS AUGUSTO MALPICA SANABRIA"/>
    <s v="Permiso temporal de permanenci"/>
    <s v="5527640"/>
    <s v="61 Años"/>
    <s v="Adulto"/>
    <s v="NUEVA EMPRESA PROMOTORA DE SALUD S.A."/>
    <s v="Subsidiado"/>
    <s v="SANTANDER PITP PBS SUBSIDIADO "/>
    <n v="1429392"/>
    <s v="Hospitalización"/>
    <d v="2023-04-10T07:22:00"/>
    <x v="3"/>
    <n v="3"/>
    <n v="3"/>
    <x v="1"/>
    <d v="2023-04-10T08:13:12"/>
    <m/>
    <s v="Refiere hace 2 dias episodios sincopales, ayer en la noche con palpitaciones, taquicardia, hipodinamia por lo cual consulta_x000a__x000a_Se Solicita Electrocardiograma"/>
    <d v="2023-04-10T08:13:12"/>
    <n v="51"/>
    <s v="JAVIER ORLANDO JIMENEZ MEJIA"/>
    <d v="2023-04-10T08:49:30"/>
    <n v="36"/>
    <s v="F411"/>
    <s v="TRASTORNO DE ANSIEDAD GENERALIZADA"/>
    <s v="JUAN CARLOS DE SALES VIRGUETH"/>
    <d v="2023-04-10T14:14:00"/>
    <n v="5"/>
    <s v="Observación"/>
    <s v="Vivo"/>
  </r>
  <r>
    <s v="YEIMME CAROLINA VASQUEZ PEREZ"/>
    <s v="Cédula ciudadanía"/>
    <s v="1102804429"/>
    <s v="36 Años"/>
    <s v="Adulto"/>
    <s v="ENTIDAD PROMOTORA DE SALUD FAMISANAR S A S"/>
    <s v="Contributivo"/>
    <s v="PBS CONTRIBUTIVO "/>
    <n v="1429438"/>
    <s v="Urgencias"/>
    <d v="2023-04-10T07:50:00"/>
    <x v="3"/>
    <n v="3"/>
    <n v="3"/>
    <x v="1"/>
    <d v="2023-04-10T08:24:02"/>
    <m/>
    <s v="Refiere presento episodio de sensacion de mareo e hipodinamia_x000a__x000a_"/>
    <d v="2023-04-10T08:24:02"/>
    <n v="34"/>
    <s v="JAVIER ORLANDO JIMENEZ MEJIA"/>
    <d v="2023-04-10T08:25:11"/>
    <n v="1"/>
    <s v="G439"/>
    <s v="MIGRANA, NO ESPECIFICADA"/>
    <s v="JAVIER ORLANDO JIMENEZ MEJIA"/>
    <d v="2023-04-10T09:21:00"/>
    <n v="0"/>
    <s v="Alta a Casa"/>
    <s v="Vivo"/>
  </r>
  <r>
    <s v="ISIDRO RIOS SANCHEZ"/>
    <s v="Cédula ciudadanía"/>
    <s v="13830684"/>
    <s v="69 Años"/>
    <s v="Adulto"/>
    <s v="COOSALUD ENTIDAD PROMOTORA DE SALUD S.A"/>
    <s v="Subsidiado"/>
    <s v="ATEN. INTEGRAL CARDIOLOGÍA REG SUBSIDIADO"/>
    <n v="1429457"/>
    <s v="Hospitalización"/>
    <d v="2023-04-10T08:01:00"/>
    <x v="3"/>
    <n v="2"/>
    <n v="2"/>
    <x v="2"/>
    <d v="2023-04-10T08:20:35"/>
    <m/>
    <s v="Paciente asiste por prueba de perfusion miocardica positiva_x000a__x000a_Se Solicita Electrocardiograma "/>
    <d v="2023-04-10T08:20:35"/>
    <n v="19"/>
    <s v="JAVIER ORLANDO JIMENEZ MEJIA"/>
    <d v="2023-04-10T08:27:38"/>
    <n v="7"/>
    <s v="I255"/>
    <s v="CARDIOMIOPATIA ISQUEMICA"/>
    <s v="JOSE VICENTE RAMIREZ "/>
    <d v="2023-04-18T11:48:00"/>
    <n v="195"/>
    <s v="Cuidado Intermedio Adulto"/>
    <s v="Vivo"/>
  </r>
  <r>
    <s v="JOSE GABRIEL SEPULVEDA RIVERA"/>
    <s v="Cédula ciudadanía"/>
    <s v="1036935"/>
    <s v="72 Años"/>
    <s v="Adulto"/>
    <s v="ECOPETROL S.A."/>
    <s v="Regimen Especial y/o Excepcional"/>
    <s v="CONTRATO No. 3044412"/>
    <n v="1429475"/>
    <s v="Hospitalización"/>
    <d v="2023-04-10T08:10:00"/>
    <x v="3"/>
    <n v="2"/>
    <n v="2"/>
    <x v="2"/>
    <d v="2023-04-10T08:28:57"/>
    <m/>
    <s v="Refmitido de consulta externa desde el 05-04-2023 para Urgencias por alta carga arritmica"/>
    <d v="2023-04-10T08:28:57"/>
    <n v="18"/>
    <s v="EDWING RENE HIGUERA BECERRA"/>
    <d v="2023-04-10T08:33:05"/>
    <n v="4"/>
    <s v="I499"/>
    <s v="ARRITMIA CARDIACA, NO ESPECIFICADA"/>
    <s v="EDWING RENE HIGUERA BECERRA"/>
    <d v="2023-04-10T12:59:00"/>
    <n v="4"/>
    <s v="Cuidado Intermedio Adulto"/>
    <s v="Vivo"/>
  </r>
  <r>
    <s v="LORENZO DUARTE SARMIENTO"/>
    <s v="Cédula ciudadanía"/>
    <s v="91390005"/>
    <s v="61 Años"/>
    <s v="Adulto"/>
    <s v="NUEVA EMPRESA PROMOTORA DE SALUD S.A."/>
    <s v="Contributivo"/>
    <s v="SANTANDER PITP PBS CONTRIBUTIVO "/>
    <n v="1429578"/>
    <s v="Hospitalización"/>
    <d v="2023-04-10T08:59:00"/>
    <x v="3"/>
    <n v="2"/>
    <n v="2"/>
    <x v="2"/>
    <d v="2023-04-10T09:05:04"/>
    <m/>
    <s v="Refiere antecedente de Infarto Agudo Del Miocardio hace 1 mes, mencionan que citan para 2do tiempo de arteriografia coronaria_x000a__x000a_Se Solicita Electrocardiograma "/>
    <d v="2023-04-10T09:05:04"/>
    <n v="6"/>
    <s v="JAVIER ORLANDO JIMENEZ MEJIA"/>
    <d v="2023-04-10T09:33:15"/>
    <n v="28"/>
    <s v="I200"/>
    <s v="ANGINA INESTABLE"/>
    <s v="JUAN CARLOS DE SALES VIRGUETH"/>
    <d v="2023-04-12T10:12:00"/>
    <n v="48"/>
    <s v="Cuidado Intermedio Adulto"/>
    <s v="Vivo"/>
  </r>
  <r>
    <s v="ESPERANZA PINZON GONZALEZ"/>
    <s v="Cédula ciudadanía"/>
    <s v="60256508"/>
    <s v="65 Años"/>
    <s v="Adulto"/>
    <s v="COOSALUD ENTIDAD PROMOTORA DE SALUD S.A"/>
    <s v="Subsidiado"/>
    <s v="ATEN. INTEGRAL CARDIOLOGÍA REG SUBSIDIADO"/>
    <n v="1429592"/>
    <s v="Hospitalización"/>
    <d v="2023-04-10T09:09:00"/>
    <x v="3"/>
    <n v="2"/>
    <n v="2"/>
    <x v="2"/>
    <d v="2023-04-10T09:13:40"/>
    <m/>
    <s v="Remiten del Hospital del Norte con Diagnóstico de falla cardiaca_x000a__x000a_Se Solicita Electrocardiograma "/>
    <d v="2023-04-10T09:13:40"/>
    <n v="4"/>
    <s v="JAVIER ORLANDO JIMENEZ MEJIA"/>
    <d v="2023-04-10T09:20:21"/>
    <n v="6"/>
    <s v="R55X"/>
    <s v="SINCOPE Y COLAPSO"/>
    <s v="JOSE VICENTE RAMIREZ "/>
    <d v="2023-04-10T19:59:00"/>
    <n v="10"/>
    <s v="Observación"/>
    <s v="Vivo"/>
  </r>
  <r>
    <s v="ALEJANDRO RODRIGUEZ MACIAS"/>
    <s v="Registro Civil"/>
    <s v="1102550630"/>
    <s v="3 Años"/>
    <s v="Pediatrico"/>
    <s v="EPS SURAMERICANA S.A."/>
    <s v="Contributivo"/>
    <s v="PBS CONTRIBUTIVO "/>
    <n v="1429600"/>
    <s v="Urgencias"/>
    <d v="2023-04-10T09:14:00"/>
    <x v="3"/>
    <n v="3"/>
    <n v="3"/>
    <x v="1"/>
    <d v="2023-04-10T09:24:44"/>
    <m/>
    <s v="Refiere desde hace 3 dias con picos febril asociado a tos, congestion nasal y malestar_x000a_Al examen fisico: Ruidos Cardíacos Ritmicos no soplos - ventilacion adecuada sin agregados. Secrecion conjuntival derecha, congestion nasal_x000a_Se ridirecciona a su IPS de atencion para continuar atencion por urgencias"/>
    <d v="2023-04-10T09:24:44"/>
    <n v="10"/>
    <s v="JAVIER ORLANDO JIMENEZ MEJIA"/>
    <m/>
    <s v=""/>
    <m/>
    <m/>
    <m/>
    <d v="2023-04-10T10:04:00"/>
    <s v=""/>
    <m/>
    <s v="Vivo"/>
  </r>
  <r>
    <s v="LUIS ALFONSO GARZON MOSQUERA"/>
    <s v="Cédula ciudadanía"/>
    <s v="13641805"/>
    <s v="66 Años"/>
    <s v="Adulto"/>
    <s v="COOSALUD ENTIDAD PROMOTORA DE SALUD S.A"/>
    <s v="Contributivo"/>
    <s v="ATEN. INTEGRAL CARDIOLOGIA REG CONTRIBU "/>
    <n v="1429614"/>
    <s v="Hospitalización"/>
    <d v="2023-04-10T09:21:00"/>
    <x v="3"/>
    <n v="2"/>
    <n v="2"/>
    <x v="2"/>
    <d v="2023-04-10T09:32:42"/>
    <m/>
    <s v="Refiere redireccionado de la clinica la Merced con Diagnóstico de enfermedad del nodo, refiere holter cardiaco con pausas mayores de 3.15seg_x000a__x000a_Se Solicita Electrocardiograma "/>
    <d v="2023-04-10T09:32:42"/>
    <n v="11"/>
    <s v="JAVIER ORLANDO JIMENEZ MEJIA"/>
    <d v="2023-04-10T11:05:28"/>
    <n v="92"/>
    <s v="I495"/>
    <s v="SINDROME DEL SENO ENFERMO"/>
    <s v="JUAN CARLOS DE SALES VIRGUETH"/>
    <d v="2023-04-12T12:35:00"/>
    <n v="49"/>
    <s v="Cuidado Intermedio Adulto"/>
    <s v="Vivo"/>
  </r>
  <r>
    <s v="CARLOS JULIO SALCEDO AMAYA"/>
    <s v="Cédula ciudadanía"/>
    <s v="91229705"/>
    <s v="59 Años"/>
    <s v="Adulto"/>
    <s v="ECOPETROL S.A."/>
    <s v="Regimen Especial y/o Excepcional"/>
    <s v="CONTRATO No. 3044412"/>
    <n v="1429623"/>
    <s v="Urgencias"/>
    <d v="2023-04-10T09:30:00"/>
    <x v="3"/>
    <n v="4"/>
    <n v="4"/>
    <x v="3"/>
    <d v="2023-04-10T09:48:56"/>
    <m/>
    <s v="Paciene que desde hace 5 dias con otalgia derecha y amigdala derecha ,amenjado fixamicin y gaasgaritmo"/>
    <d v="2023-04-10T09:48:56"/>
    <n v="18"/>
    <s v="EDWING RENE HIGUERA BECERRA"/>
    <d v="2023-04-10T09:49:20"/>
    <n v="0"/>
    <s v="H659"/>
    <s v="OTITIS MEDIA NO SUPURATIVA, SIN OTRA ESPECIFICACION"/>
    <s v="EDWING RENE HIGUERA BECERRA"/>
    <d v="2023-04-10T10:30:00"/>
    <n v="0"/>
    <s v="Alta a Casa"/>
    <s v="Vivo"/>
  </r>
  <r>
    <s v="PABLO ELIECER CONTRERAS REYES"/>
    <s v="Cédula ciudadanía"/>
    <s v="12740031"/>
    <s v="77 Años"/>
    <s v="Adulto"/>
    <s v="CAJA DE COMPENSACION FAMILIAR DEL ORIENTE COLOMBIANO COMFAORIENTE"/>
    <s v="Subsidiado"/>
    <s v="PBS SUBSIDIADO "/>
    <n v="1429661"/>
    <s v="Hospitalización"/>
    <d v="2023-04-10T09:54:00"/>
    <x v="3"/>
    <n v="2"/>
    <n v="2"/>
    <x v="2"/>
    <d v="2023-04-10T09:57:56"/>
    <m/>
    <s v="Remiten de Aguachica con Diagnóstico de angina inestable_x000a__x000a_Se Solicita Electrocardiograma "/>
    <d v="2023-04-10T09:57:56"/>
    <n v="3"/>
    <s v="JAVIER ORLANDO JIMENEZ MEJIA"/>
    <d v="2023-04-10T10:15:02"/>
    <n v="17"/>
    <s v="I500"/>
    <s v="INSUFICIENCIA CARDIACA CONGESTIVA"/>
    <s v="JOSE VICENTE RAMIREZ "/>
    <d v="2023-04-15T11:54:00"/>
    <n v="121"/>
    <s v="Observación"/>
    <s v="Vivo"/>
  </r>
  <r>
    <s v="ULISES ALVAREZ GAMARRA"/>
    <s v="Cédula ciudadanía"/>
    <s v="13881918"/>
    <s v="69 Años"/>
    <s v="Adulto"/>
    <s v="ECOPETROL S.A."/>
    <s v="Regimen Especial y/o Excepcional"/>
    <s v="CONTRATO No. 3044412"/>
    <n v="1429703"/>
    <s v="Hospitalización"/>
    <d v="2023-04-10T10:21:00"/>
    <x v="3"/>
    <n v="3"/>
    <n v="3"/>
    <x v="1"/>
    <d v="2023-04-10T10:31:56"/>
    <m/>
    <s v="Me cai i me peque en la rodill izuqierda"/>
    <d v="2023-04-10T10:31:56"/>
    <n v="10"/>
    <s v="EDWING RENE HIGUERA BECERRA"/>
    <d v="2023-04-10T10:37:13"/>
    <n v="5"/>
    <s v="S800"/>
    <s v="CONTUSION DE LA RODILLA"/>
    <s v="EDWING RENE HIGUERA BECERRA"/>
    <d v="2023-04-10T16:39:00"/>
    <n v="6"/>
    <m/>
    <s v="Vivo"/>
  </r>
  <r>
    <s v="ROBERTO GOMEZ BARRAGAN"/>
    <s v="Cédula ciudadanía"/>
    <s v="8660301"/>
    <s v="68 Años"/>
    <s v="Adulto"/>
    <s v="ENTIDAD PROMOTORA DE SALUD FAMISANAR S A S"/>
    <s v="Contributivo"/>
    <s v="PBS SUBSIDIADO "/>
    <n v="1429739"/>
    <s v="Hospitalización"/>
    <d v="2023-04-10T10:53:00"/>
    <x v="3"/>
    <n v="2"/>
    <n v="2"/>
    <x v="2"/>
    <d v="2023-04-10T10:59:50"/>
    <m/>
    <s v="Redireccionan de consulta externa cardiologia:_x000a_&quot;Paciente acude con reporte de perfusión miocárdica compatible con isquemia severa Score de 12 que corresponde a un 30% dle Ventrículo Izquierdo en un paciente con múltiples coomorbilidades obeso, prediabetes, Hipertensión Arterial quien ha estado presentado episiodos de angina. Ante dichos hallazgos se decide remitir al servicio de urgencias para estratificación coronaria&quot;_x000a__x000a_Se Solicita Electrocardiograma "/>
    <d v="2023-04-10T10:59:50"/>
    <n v="6"/>
    <s v="JAVIER ORLANDO JIMENEZ MEJIA"/>
    <d v="2023-04-10T11:58:18"/>
    <n v="58"/>
    <s v="I200"/>
    <s v="ANGINA INESTABLE"/>
    <s v="JUAN CARLOS DE SALES VIRGUETH"/>
    <d v="2023-04-14T16:10:00"/>
    <n v="100"/>
    <s v="Cuidado Intermedio Adulto"/>
    <s v="Vivo"/>
  </r>
  <r>
    <s v="FLOR DE MARIA JAIMES PABON"/>
    <s v="Cédula ciudadanía"/>
    <s v="63296142"/>
    <s v="61 Años"/>
    <s v="Adulto"/>
    <s v="FUNDACION SALUD MIA EPS"/>
    <s v="Contributivo"/>
    <s v="PBS CONTRIBUTIVO "/>
    <n v="1429764"/>
    <s v="Urgencias"/>
    <d v="2023-04-10T11:18:00"/>
    <x v="3"/>
    <n v="3"/>
    <n v="3"/>
    <x v="1"/>
    <d v="2023-04-10T11:27:59"/>
    <m/>
    <s v="Refiere cuadro clinico de 4 dias por presentar dolor en hipocondrio derecho irradiado a region dorsal. No emesis, no nauseas. No picos febriles. Niega sintomas urinarios, no diarrea_x000a_Al examen fisico dolor a la palpacion en hipocondrio derecho, murphy dudoso_x000a_Se redirecciona a su IPS de atencion Hospital Internacional De Colombia para continuar atencion por urgencia "/>
    <d v="2023-04-10T11:27:59"/>
    <n v="9"/>
    <s v="JAVIER ORLANDO JIMENEZ MEJIA"/>
    <m/>
    <s v=""/>
    <m/>
    <m/>
    <m/>
    <d v="2023-04-10T12:17:00"/>
    <s v=""/>
    <m/>
    <s v="Vivo"/>
  </r>
  <r>
    <s v="BARBARA AVILA LIZCANO"/>
    <s v="Cédula ciudadanía"/>
    <s v="28328143"/>
    <s v="84 Años"/>
    <s v="Adulto"/>
    <s v="NUEVA EMPRESA PROMOTORA DE SALUD S.A."/>
    <s v="Subsidiado"/>
    <s v="SANTANDER PITP PBS SUBSIDIADO "/>
    <n v="1429791"/>
    <s v="Hospitalización"/>
    <d v="2023-04-10T11:59:00"/>
    <x v="3"/>
    <n v="2"/>
    <n v="2"/>
    <x v="2"/>
    <d v="2023-04-10T12:01:39"/>
    <m/>
    <s v="Remiten como urgencia vital del Hospital de Piedecuesta con Diagnóstico de bloqueo Auriculoventricular completo_x000a__x000a_Se Solicita Electrocardiograma "/>
    <d v="2023-04-10T12:01:39"/>
    <n v="2"/>
    <s v="JAVIER ORLANDO JIMENEZ MEJIA"/>
    <d v="2023-04-10T12:05:02"/>
    <n v="3"/>
    <s v="I441"/>
    <s v="BLOQUEO AURICULOVENTRICULAR DE SEGUNDO GRADO"/>
    <s v="JOSE VICENTE RAMIREZ "/>
    <d v="2023-04-17T19:34:00"/>
    <n v="175"/>
    <s v="Cuidado Intermedio Adulto"/>
    <s v="Vivo"/>
  </r>
  <r>
    <s v="MARTHA ISABEL HERRERA GONZALEZ"/>
    <s v="Cédula ciudadanía"/>
    <s v="1095828653"/>
    <s v="26 Años"/>
    <s v="Adulto"/>
    <s v="COOSALUD ENTIDAD PROMOTORA DE SALUD S.A"/>
    <s v="Contributivo"/>
    <s v="ATEN. INTEGRAL CARDIOLOGIA REG CONTRIBU "/>
    <n v="1429800"/>
    <s v="Urgencias"/>
    <d v="2023-04-10T12:27:00"/>
    <x v="3"/>
    <n v="3"/>
    <n v="3"/>
    <x v="1"/>
    <d v="2023-04-10T12:37:06"/>
    <m/>
    <s v="Refiere paciente cuadro clinico de 2 dias por dolor en hombro y brazo derecho el cual exacerba con los movimiento, limita la movilizacion y rotacion por lo cual consulta_x000a_Niega traumas previos._x000a_Al examen fisico dolor a la palpacion hacia region anterior proximal del brazo derecho, limita extension y leve limitacion rotacion_x000a_Se redirecciona a su IPS de atencion urgencias o cita prioritaria "/>
    <d v="2023-04-10T12:37:06"/>
    <n v="10"/>
    <s v="JAVIER ORLANDO JIMENEZ MEJIA"/>
    <m/>
    <s v=""/>
    <m/>
    <m/>
    <m/>
    <d v="2023-04-10T13:16:00"/>
    <s v=""/>
    <m/>
    <s v="Vivo"/>
  </r>
  <r>
    <s v="DIANA MARCELA MORA ALARCON"/>
    <s v="Cédula ciudadanía"/>
    <s v="1232889317"/>
    <s v="25 Años"/>
    <s v="Adulto"/>
    <s v="ASMET SALUD EPS SAS"/>
    <s v="Subsidiado"/>
    <s v="PGP INTEGRAL REG CONTRIBUT-SUBSIDIADO "/>
    <n v="1429803"/>
    <s v="Hospitalización"/>
    <d v="2023-04-10T12:41:00"/>
    <x v="3"/>
    <n v="2"/>
    <n v="2"/>
    <x v="2"/>
    <d v="2023-04-10T12:46:13"/>
    <m/>
    <s v="Paciente con 34 semanas, quien redireccionan de consulta externa con Diagnóstico de Amenaza De Parto Pretérmino, refieren al tacto vaginal manchado sanguinolento_x000a__x000a_Se Solicita monitoria fetal nst "/>
    <d v="2023-04-10T12:46:13"/>
    <n v="5"/>
    <s v="JAVIER ORLANDO JIMENEZ MEJIA"/>
    <d v="2023-04-10T14:15:26"/>
    <n v="89"/>
    <s v="O479"/>
    <s v="FALSO TRABAJO DE PARTO, SIN OTRA ESPECIFICACION"/>
    <s v="JOSE VICENTE RAMIREZ "/>
    <d v="2023-04-12T10:54:00"/>
    <n v="44"/>
    <s v="Unidad de Alta Compleg. Obstetrica"/>
    <s v="Vivo"/>
  </r>
  <r>
    <s v="REINALDO ROJAS SANCHEZ"/>
    <s v="Cédula ciudadanía"/>
    <s v="2081676"/>
    <s v="73 Años"/>
    <s v="Adulto"/>
    <s v="COOSALUD ENTIDAD PROMOTORA DE SALUD S.A"/>
    <s v="Subsidiado"/>
    <s v="ATEN. INTEGRAL CARDIOLOGÍA REG SUBSIDIADO"/>
    <n v="1429806"/>
    <s v="Hospitalización"/>
    <d v="2023-04-10T12:50:00"/>
    <x v="3"/>
    <n v="2"/>
    <n v="2"/>
    <x v="2"/>
    <d v="2023-04-10T12:53:58"/>
    <m/>
    <s v="Remiten por sospecha de Infarto Agudo De Miocardio Con Elevación Del St_x000a__x000a_Se Solicita Electrocardiograma "/>
    <d v="2023-04-10T12:53:58"/>
    <n v="3"/>
    <s v="JAVIER ORLANDO JIMENEZ MEJIA"/>
    <d v="2023-04-10T14:11:24"/>
    <n v="77"/>
    <s v="I209"/>
    <s v="ANGINA DE PECHO, NO ESPECIFICADA"/>
    <s v="JUAN CARLOS DE SALES VIRGUETH"/>
    <d v="2023-04-12T13:05:00"/>
    <n v="46"/>
    <s v="Cuidado Intermedio Adulto"/>
    <s v="Vivo"/>
  </r>
  <r>
    <s v="LUIS JAVIER MUÑOZ DE LA ROSA"/>
    <s v="Cédula ciudadanía"/>
    <s v="1192774225"/>
    <s v="24 Años"/>
    <s v="Adulto"/>
    <s v="SALUD TOTAL ENTIDAD PROMOTORA DE SALUD DEL REG"/>
    <s v="Contributivo"/>
    <s v="PBS CONTRIBUTIVO "/>
    <n v="1429809"/>
    <s v="Hospitalización"/>
    <d v="2023-04-10T12:58:00"/>
    <x v="3"/>
    <n v="3"/>
    <n v="3"/>
    <x v="1"/>
    <d v="2023-04-10T13:02:57"/>
    <m/>
    <s v="Asiste refiriendo crisis asmatica desde hace 2 dias_x000a_No se ha realizado inhalaciones con salbutamol u otro inhalador"/>
    <d v="2023-04-10T13:02:57"/>
    <n v="4"/>
    <s v="JAVIER ORLANDO JIMENEZ MEJIA"/>
    <d v="2023-04-10T14:42:42"/>
    <n v="99"/>
    <s v="J46X"/>
    <s v="ESTADO ASMATICO"/>
    <s v="JUAN CARLOS DE SALES VIRGUETH"/>
    <d v="2023-04-10T17:33:00"/>
    <n v="2"/>
    <s v="Observación"/>
    <s v="Vivo"/>
  </r>
  <r>
    <s v="ANDELFO RICO LOPEZ"/>
    <s v="Cédula ciudadanía"/>
    <s v="13740016"/>
    <s v="64 Años"/>
    <s v="Adulto"/>
    <s v="NUEVA EMPRESA PROMOTORA DE SALUD S.A."/>
    <s v="Subsidiado"/>
    <s v="VALLE DEL CAUCA PITP PBS SUBSIDIADO "/>
    <n v="1429813"/>
    <s v="Hospitalización"/>
    <d v="2023-04-10T13:05:00"/>
    <x v="3"/>
    <n v="2"/>
    <n v="2"/>
    <x v="2"/>
    <d v="2023-04-10T13:09:37"/>
    <m/>
    <s v="Paciente con dolor toracico intenso, hoy realizan ecocardiograma estres refieren positivo para isquemia_x000a__x000a_Se Solicita Electrocardiograma "/>
    <d v="2023-04-10T13:09:37"/>
    <n v="4"/>
    <s v="JAVIER ORLANDO JIMENEZ MEJIA"/>
    <d v="2023-04-10T13:12:05"/>
    <n v="2"/>
    <s v="I200"/>
    <s v="ANGINA INESTABLE"/>
    <s v="JOSE VICENTE RAMIREZ "/>
    <d v="2023-04-14T15:26:00"/>
    <n v="98"/>
    <s v="Cuidado Intermedio Adulto"/>
    <s v="Vivo"/>
  </r>
  <r>
    <s v="VITELVINA MEDINA TAVERA"/>
    <s v="Cédula ciudadanía"/>
    <s v="28478472"/>
    <s v="65 Años"/>
    <s v="Adulto"/>
    <s v="ASMET SALUD EPS SAS"/>
    <s v="Subsidiado"/>
    <s v="PGP INTEGRAL REG CONTRIBUT-SUBSIDIADO "/>
    <n v="1429848"/>
    <s v="Hospitalización"/>
    <d v="2023-04-10T14:08:00"/>
    <x v="3"/>
    <n v="3"/>
    <n v="3"/>
    <x v="1"/>
    <d v="2023-04-10T14:15:13"/>
    <m/>
    <s v="Refiere hace 1 semana con dolor en extremidad inferior derecha asociado a cambios inflamatorios dado por dolor tipo ardor, calor, induracion. Tiene antecedente reciente de safenovaricectomia"/>
    <d v="2023-04-10T14:15:13"/>
    <n v="7"/>
    <s v="JAVIER ORLANDO JIMENEZ MEJIA"/>
    <d v="2023-04-10T15:07:59"/>
    <n v="52"/>
    <s v="L031"/>
    <s v="CELULITIS DE OTRAS PARTES DE LOS MIEMBROS"/>
    <s v="JUAN CARLOS DE SALES VIRGUETH"/>
    <d v="2023-04-10T17:15:00"/>
    <n v="2"/>
    <s v="Observación"/>
    <s v="Vivo"/>
  </r>
  <r>
    <s v="BEATRIZ VANEGAS PORTILLA"/>
    <s v="Cédula ciudadanía"/>
    <s v="37832760"/>
    <s v="68 Años"/>
    <s v="Adulto"/>
    <s v="SALUD TOTAL ENTIDAD PROMOTORA DE SALUD DEL REG"/>
    <s v="Contributivo"/>
    <s v="PBS CONTRIBUTIVO "/>
    <n v="1429853"/>
    <s v="Urgencias"/>
    <d v="2023-04-10T14:12:00"/>
    <x v="3"/>
    <n v="3"/>
    <n v="3"/>
    <x v="1"/>
    <d v="2023-04-10T14:19:44"/>
    <m/>
    <s v="Refiere dolor toracico opresivo difuso el cual inicia el dia de hoy_x000a_Ademas, refiere sintomas urinarios_x000a__x000a_Se Solicita Electrocardiograma "/>
    <d v="2023-04-10T14:19:44"/>
    <n v="7"/>
    <s v="JAVIER ORLANDO JIMENEZ MEJIA"/>
    <d v="2023-04-10T15:24:47"/>
    <n v="65"/>
    <s v="I209"/>
    <s v="ANGINA DE PECHO, NO ESPECIFICADA"/>
    <s v="JOSE VICENTE RAMIREZ "/>
    <d v="2023-04-11T04:54:00"/>
    <n v="13"/>
    <s v="Observación"/>
    <s v="Vivo"/>
  </r>
  <r>
    <s v="LIDIANA PEÑA VARGAS"/>
    <s v="Cédula ciudadanía"/>
    <s v="1099542648"/>
    <s v="25 Años"/>
    <s v="Adulto"/>
    <s v="NUEVA EMPRESA PROMOTORA DE SALUD S.A."/>
    <s v="Subsidiado"/>
    <s v="SANTANDER PITP PBS SUBSIDIADO "/>
    <n v="1429870"/>
    <s v="Urgencias"/>
    <d v="2023-04-10T14:37:00"/>
    <x v="3"/>
    <n v="2"/>
    <n v="2"/>
    <x v="2"/>
    <d v="2023-04-10T14:43:48"/>
    <m/>
    <s v="Refiere paciente embarazo de 28 semanas, refiere hoy con actividad uterina_x000a__x000a_Se Solicita monitoria fetal nst "/>
    <d v="2023-04-10T14:43:48"/>
    <n v="6"/>
    <s v="JAVIER ORLANDO JIMENEZ MEJIA"/>
    <d v="2023-04-10T15:50:29"/>
    <n v="66"/>
    <s v="O479"/>
    <s v="FALSO TRABAJO DE PARTO, SIN OTRA ESPECIFICACION"/>
    <s v="CRISTIAN ALFREDO CELIS DIAZ"/>
    <d v="2023-04-10T16:32:00"/>
    <n v="0"/>
    <s v="Alta a Casa"/>
    <s v="Vivo"/>
  </r>
  <r>
    <s v="LIZETH ARDILA RUEDA"/>
    <s v="Cédula ciudadanía"/>
    <s v="1098728096"/>
    <s v="30 Años"/>
    <s v="Adulto"/>
    <s v="COLMEDICA MEDICINA PREPAGADA S A"/>
    <s v="Pólizas de Salud y MP"/>
    <s v="GAMA ALTA - ZAFIRO"/>
    <n v="1429876"/>
    <s v="Hospitalización"/>
    <d v="2023-04-10T14:43:00"/>
    <x v="3"/>
    <n v="2"/>
    <n v="2"/>
    <x v="2"/>
    <d v="2023-04-10T14:55:31"/>
    <m/>
    <s v="Paciente femena esta lactando sin comorbilidades que consulta  con cuadro de 5 diaa de fiebre , maleastar general osteomialgias y decaimiento , ciast por medic domiciliario, refiere que tenia bajas las plaquetas pero no trae examenes , alparecer realizaron pueba de covid que fue negativa"/>
    <d v="2023-04-10T14:55:31"/>
    <n v="12"/>
    <s v="EDWING RENE HIGUERA BECERRA"/>
    <d v="2023-04-10T14:55:50"/>
    <n v="0"/>
    <s v="R509"/>
    <s v="FIEBRE, NO ESPECIFICADA"/>
    <s v="EDWING RENE HIGUERA BECERRA"/>
    <d v="2023-04-10T22:11:00"/>
    <n v="7"/>
    <s v="Observación"/>
    <s v="Vivo"/>
  </r>
  <r>
    <s v="GONZALO HENRY RIAÑO REUTO"/>
    <s v="Cédula ciudadanía"/>
    <s v="17548167"/>
    <s v="58 Años"/>
    <s v="Adulto"/>
    <s v="NUEVA EMPRESA PROMOTORA DE SALUD S.A."/>
    <s v="Subsidiado"/>
    <s v="ARAUCA PITP PBS SUBSIDIADO "/>
    <n v="1429902"/>
    <s v="Hospitalización"/>
    <d v="2023-04-10T15:39:00"/>
    <x v="3"/>
    <n v="2"/>
    <n v="2"/>
    <x v="2"/>
    <d v="2023-04-10T15:44:02"/>
    <m/>
    <s v="Remiten del Hospital de Saravena con Diagnóstico de Infarto Agudo Del Miocardio Sin Elevacion Del St_x000a__x000a_Se Solicita Electrocardiograma "/>
    <d v="2023-04-10T15:44:02"/>
    <n v="5"/>
    <s v="JAVIER ORLANDO JIMENEZ MEJIA"/>
    <d v="2023-04-10T15:57:35"/>
    <n v="13"/>
    <s v="I209"/>
    <s v="ANGINA DE PECHO, NO ESPECIFICADA"/>
    <s v="JOSE VICENTE RAMIREZ "/>
    <d v="2023-05-04T15:09:00"/>
    <n v="575"/>
    <s v="Observación"/>
    <s v="Vivo"/>
  </r>
  <r>
    <s v="WGUERDDY GISETH MONTERO HERNANDEZ"/>
    <s v="Cédula ciudadanía"/>
    <s v="1092346027"/>
    <s v="33 Años"/>
    <s v="Adulto"/>
    <s v="ADMINISTRADORA DE LOS RECURSOS DEL SISTEMA GENERAL DE SEGURIDAD SOCIAL EN SALUD"/>
    <s v="Administradoras de Recursos"/>
    <s v="ACCIDENTES DE TRANSITO"/>
    <n v="1429909"/>
    <s v="Urgencias"/>
    <d v="2023-04-10T15:55:00"/>
    <x v="3"/>
    <n v="2"/>
    <n v="2"/>
    <x v="2"/>
    <d v="2023-04-10T16:04:48"/>
    <m/>
    <s v="Lesion en pie 2rio a accidente laboral_x000a__x000a_"/>
    <d v="2023-04-10T16:04:48"/>
    <n v="9"/>
    <s v="JAVIER ORLANDO JIMENEZ MEJIA"/>
    <d v="2023-04-10T16:06:07"/>
    <n v="1"/>
    <s v="L031"/>
    <s v="CELULITIS DE OTRAS PARTES DE LOS MIEMBROS"/>
    <s v="JAVIER ORLANDO JIMENEZ MEJIA"/>
    <d v="2023-04-10T16:52:00"/>
    <n v="0"/>
    <s v="Alta a Casa"/>
    <s v="Vivo"/>
  </r>
  <r>
    <s v="JAVIER FIGUEROA RUEDA"/>
    <s v="Cédula ciudadanía"/>
    <s v="79286683"/>
    <s v="59 Años"/>
    <s v="Adulto"/>
    <s v="ECOPETROL S.A."/>
    <s v="Regimen Especial y/o Excepcional"/>
    <s v="CONTRATO No. 3044412"/>
    <n v="1429918"/>
    <s v="Hospitalización"/>
    <d v="2023-04-10T16:25:00"/>
    <x v="3"/>
    <n v="2"/>
    <n v="2"/>
    <x v="2"/>
    <d v="2023-04-10T16:43:43"/>
    <m/>
    <s v="Tengo la Tensión Arterial alta"/>
    <d v="2023-04-10T16:43:43"/>
    <n v="18"/>
    <s v="EDWING RENE HIGUERA BECERRA"/>
    <d v="2023-04-10T16:44:45"/>
    <n v="1"/>
    <s v="I10X"/>
    <s v="HIPERTENSION ESENCIAL (PRIMARIA)"/>
    <s v="EDWING RENE HIGUERA BECERRA"/>
    <d v="2023-04-10T22:15:00"/>
    <n v="5"/>
    <s v="Observación"/>
    <s v="Vivo"/>
  </r>
  <r>
    <s v="GERARDO AMADO DELGADO"/>
    <s v="Cédula ciudadanía"/>
    <s v="91203357"/>
    <s v="64 Años"/>
    <s v="Adulto"/>
    <s v="EPS SURAMERICANA S.A."/>
    <s v="Contributivo"/>
    <s v="PBS CONTRIBUTIVO "/>
    <n v="1429924"/>
    <s v="Hospitalización"/>
    <d v="2023-04-10T16:45:00"/>
    <x v="3"/>
    <n v="3"/>
    <n v="3"/>
    <x v="1"/>
    <d v="2023-04-10T16:55:17"/>
    <m/>
    <s v="Refiere asistir por elevacion de la Tensión Arterial "/>
    <d v="2023-04-10T16:55:17"/>
    <n v="10"/>
    <s v="JAVIER ORLANDO JIMENEZ MEJIA"/>
    <d v="2023-04-10T17:28:36"/>
    <n v="33"/>
    <s v="I10X"/>
    <s v="HIPERTENSION ESENCIAL (PRIMARIA)"/>
    <s v="JUAN CARLOS DE SALES VIRGUETH"/>
    <d v="2023-04-10T22:16:00"/>
    <n v="4"/>
    <s v="Observación"/>
    <s v="Vivo"/>
  </r>
  <r>
    <s v="JORGE CALDERON LOPEZ"/>
    <s v="Cédula ciudadanía"/>
    <s v="13891400"/>
    <s v="62 Años"/>
    <s v="Adulto"/>
    <s v="ECOPETROL S.A."/>
    <s v="Regimen Especial y/o Excepcional"/>
    <s v="CONTRATO No. 3044412"/>
    <n v="1429940"/>
    <s v="Hospitalización"/>
    <d v="2023-04-10T17:39:00"/>
    <x v="3"/>
    <n v="2"/>
    <n v="2"/>
    <x v="2"/>
    <d v="2023-04-10T17:59:58"/>
    <m/>
    <s v="Remitido de Sangil- Clinica Santa Cruz de la Loma_x000a_Impresión Diagnóstica : Infarto Agudo Del Miocardio sin elevacion del st + Hipertensión Arterial_x000a_No dolro precordial "/>
    <d v="2023-04-10T17:59:58"/>
    <n v="20"/>
    <s v="EDWING RENE HIGUERA BECERRA"/>
    <d v="2023-04-10T18:12:24"/>
    <n v="12"/>
    <s v="I219"/>
    <s v="INFARTO AGUDO DEL MIOCARDIO, SIN OTRA ESPECIFICACION"/>
    <s v="YONNY JERSEY SANDOVAL LAVACUDE"/>
    <d v="2023-04-12T13:53:00"/>
    <n v="43"/>
    <s v="Cuidado Intermedio Adulto"/>
    <s v="Vivo"/>
  </r>
  <r>
    <s v="ANDRES FELIPE MARTINEZ MACIAS"/>
    <s v="Registro Civil"/>
    <s v="1097139021"/>
    <s v="5 Años"/>
    <s v="Pediatrico"/>
    <s v="FUNDACION SALUD MIA EPS"/>
    <s v="Contributivo"/>
    <s v="PBS CONTRIBUTIVO "/>
    <n v="1429943"/>
    <s v="Hospitalización"/>
    <d v="2023-04-10T17:44:00"/>
    <x v="3"/>
    <n v="3"/>
    <n v="3"/>
    <x v="1"/>
    <d v="2023-04-10T17:51:48"/>
    <m/>
    <s v="Desde hace 8 dias con dolor abdominal + fiebre duro 4 dias, posteriormente nuevamente sintomas y signos, ultimo pico febril hace 2 dias. Pesitencia de  sintomas + dolor abdominal + emesis, malestar general, por lo cual reconsulta "/>
    <d v="2023-04-10T17:51:48"/>
    <n v="7"/>
    <s v="JAVIER ORLANDO JIMENEZ MEJIA"/>
    <d v="2023-04-10T18:06:15"/>
    <n v="14"/>
    <s v="R509"/>
    <s v="FIEBRE, NO ESPECIFICADA"/>
    <s v="ROBERFABIAN  ANGARITA SEQUEDA"/>
    <d v="2023-04-10T23:12:00"/>
    <n v="5"/>
    <s v="Observación"/>
    <s v="Vivo"/>
  </r>
  <r>
    <s v="ALCIRA SARMIENTO DE RODRIGUEZ"/>
    <s v="Cédula ciudadanía"/>
    <s v="28329961"/>
    <s v="78 Años"/>
    <s v="Adulto"/>
    <s v="FUNDACION SALUD MIA EPS"/>
    <s v="Contributivo"/>
    <s v="PBS SUBSIDIADO "/>
    <n v="1429945"/>
    <s v="Hospitalización"/>
    <d v="2023-04-10T17:48:00"/>
    <x v="3"/>
    <n v="2"/>
    <n v="2"/>
    <x v="2"/>
    <d v="2023-04-10T18:00:59"/>
    <m/>
    <s v="Desde hace 1 hora con dolor toracico difuso opresivo alternado con dolor punzante_x000a__x000a_Se Solicita Electrocardiograma "/>
    <d v="2023-04-10T18:00:59"/>
    <n v="12"/>
    <s v="JAVIER ORLANDO JIMENEZ MEJIA"/>
    <d v="2023-04-10T18:41:05"/>
    <n v="40"/>
    <s v="I200x"/>
    <s v="ANGINA INESTABLE"/>
    <s v="JENNIE ASTRID BECERRA MENECES"/>
    <d v="2023-04-12T11:41:00"/>
    <n v="40"/>
    <s v="Observación"/>
    <s v="Vivo"/>
  </r>
  <r>
    <s v="MANUEL JOSE PICO CASTRO"/>
    <s v="Cédula ciudadanía"/>
    <s v="13830504"/>
    <s v="73 Años"/>
    <s v="Adulto"/>
    <s v="SALUD TOTAL ENTIDAD PROMOTORA DE SALUD DEL REG"/>
    <s v="Contributivo"/>
    <s v="PBS CONTRIBUTIVO "/>
    <n v="1429949"/>
    <s v="Hospitalización"/>
    <d v="2023-04-10T18:01:00"/>
    <x v="3"/>
    <n v="2"/>
    <n v="2"/>
    <x v="2"/>
    <d v="2023-04-10T18:03:10"/>
    <m/>
    <s v="Remiten de la clinica Chicamocha con Diagnóstico de sincope cardiogenico_x000a__x000a_Se Solicita Electrocardiograma "/>
    <d v="2023-04-10T18:03:10"/>
    <n v="2"/>
    <s v="JAVIER ORLANDO JIMENEZ MEJIA"/>
    <d v="2023-04-10T20:11:44"/>
    <n v="128"/>
    <s v="I441"/>
    <s v="BLOQUEO AURICULOVENTRICULAR DE SEGUNDO GRADO"/>
    <s v="ROBERFABIAN  ANGARITA SEQUEDA"/>
    <d v="2023-04-11T12:52:00"/>
    <n v="16"/>
    <s v="Hospitalización Adulto"/>
    <s v="Vivo"/>
  </r>
  <r>
    <s v="OSCAR EMILIO MORALES JALKH"/>
    <s v="Cédula ciudadanía"/>
    <s v="5591656"/>
    <s v="78 Años"/>
    <s v="Adulto"/>
    <s v="NUEVA EMPRESA PROMOTORA DE SALUD S.A."/>
    <s v="Contributivo"/>
    <s v="SANTANDER PITP PBS CONTRIBUTIVO "/>
    <n v="1429950"/>
    <s v="Hospitalización"/>
    <d v="2023-04-10T18:07:00"/>
    <x v="3"/>
    <n v="2"/>
    <n v="2"/>
    <x v="2"/>
    <d v="2023-04-10T18:32:23"/>
    <m/>
    <s v="Remiten de Barrancabermeja con Diagnóstico de Infarto Agudo Del Miocardio Sin Elevacion Del St_x000a__x000a_Se Solicita Electrocardiograma "/>
    <d v="2023-04-10T18:32:23"/>
    <n v="25"/>
    <s v="JAVIER ORLANDO JIMENEZ MEJIA"/>
    <d v="2023-04-10T21:29:41"/>
    <n v="177"/>
    <s v="I200x"/>
    <s v="ANGINA INESTABLE"/>
    <s v="JENNIE ASTRID BECERRA MENECES"/>
    <d v="2023-04-11T15:19:00"/>
    <n v="17"/>
    <s v="Observación"/>
    <s v="Vivo"/>
  </r>
  <r>
    <s v="ELSA BERMUDEZ CASTAÑEDA"/>
    <s v="Cédula ciudadanía"/>
    <s v="37825960"/>
    <s v="66 Años"/>
    <s v="Adulto"/>
    <s v="AXA COLPATRIA MEDICINA PREPAGADA S.A."/>
    <s v="Pólizas de Salud y MP"/>
    <s v="ALTERNO PLUS"/>
    <n v="1429952"/>
    <s v="Urgencias"/>
    <d v="2023-04-10T18:12:00"/>
    <x v="3"/>
    <n v="3"/>
    <n v="3"/>
    <x v="1"/>
    <d v="2023-04-10T18:32:19"/>
    <m/>
    <s v="&quot; tengo inflamadas las piernas &quot;"/>
    <d v="2023-04-10T18:32:19"/>
    <n v="20"/>
    <s v="YONNY JERSEY SANDOVAL LAVACUDE"/>
    <d v="2023-04-10T18:41:46"/>
    <n v="9"/>
    <s v="I872"/>
    <s v="INSUFICIENCIA VENOSA (CRONICA) (PERIFERICA)"/>
    <s v="YONNY JERSEY SANDOVAL LAVACUDE"/>
    <d v="2023-04-10T22:36:00"/>
    <n v="3"/>
    <s v="Alta a Casa"/>
    <s v="Vivo"/>
  </r>
  <r>
    <s v="GLADYS MIREYA SOLANO"/>
    <s v="Cédula ciudadanía"/>
    <s v="63335766"/>
    <s v="56 Años"/>
    <s v="Adulto"/>
    <s v="ASMET SALUD EPS SAS"/>
    <s v="Subsidiado"/>
    <s v="PGP CARDIOVASCULAR REG CONTRIB-SUBSIDIA "/>
    <n v="1429954"/>
    <s v="Hospitalización"/>
    <d v="2023-04-10T18:14:00"/>
    <x v="3"/>
    <n v="2"/>
    <n v="2"/>
    <x v="2"/>
    <d v="2023-04-10T18:28:43"/>
    <m/>
    <s v="Refiere dolor toracico desde hace 3 dias -- Refiere hace 8 dias Infarto Agudo Del Miocardio realizan cateterismo_x000a__x000a_Se Solicita Electrocardiograma "/>
    <d v="2023-04-10T18:28:43"/>
    <n v="14"/>
    <s v="JAVIER ORLANDO JIMENEZ MEJIA"/>
    <d v="2023-04-10T20:37:27"/>
    <n v="128"/>
    <s v="R074"/>
    <s v="DOLOR EN EL PECHO, NO ESPECIFICADO"/>
    <s v="ROBERFABIAN  ANGARITA SEQUEDA"/>
    <d v="2023-04-11T05:00:00"/>
    <n v="8"/>
    <s v="Observación"/>
    <s v="Vivo"/>
  </r>
  <r>
    <s v="REY SAUL JIMENEZ SUAREZ"/>
    <s v="Cédula ciudadanía"/>
    <s v="5654280"/>
    <s v="43 Años"/>
    <s v="Adulto"/>
    <s v="FUNDACION SALUD MIA EPS"/>
    <s v="Contributivo"/>
    <s v="PBS CONTRIBUTIVO "/>
    <n v="1429959"/>
    <s v="Hospitalización"/>
    <d v="2023-04-10T18:58:00"/>
    <x v="3"/>
    <n v="2"/>
    <n v="2"/>
    <x v="2"/>
    <d v="2023-04-10T19:11:29"/>
    <m/>
    <s v="Refiere hace 1 hora con dolor en region lumbar y en flancos intenso asociado a sensacion de tenesmo vesical, disuria._x000a_Antecedente de urolitiasis, colico renal "/>
    <d v="2023-04-10T19:11:29"/>
    <n v="13"/>
    <s v="JAVIER ORLANDO JIMENEZ MEJIA"/>
    <d v="2023-04-10T19:20:52"/>
    <n v="9"/>
    <s v="N23X"/>
    <s v="COLICO RENAL, NO ESPECIFICADO"/>
    <s v="JENNIE ASTRID BECERRA MENECES"/>
    <d v="2023-04-11T05:05:00"/>
    <n v="9"/>
    <s v="Observación"/>
    <s v="Vivo"/>
  </r>
  <r>
    <s v="ELIDA ARIAS DE PINEDA"/>
    <s v="Cédula ciudadanía"/>
    <s v="30503500"/>
    <s v="74 Años"/>
    <s v="Adulto"/>
    <s v="NUEVA EMPRESA PROMOTORA DE SALUD S.A."/>
    <s v="Contributivo"/>
    <s v="SANTANDER PITP PBS CONTRIBUTIVO "/>
    <n v="1429960"/>
    <s v="Urgencias"/>
    <d v="2023-04-10T19:04:00"/>
    <x v="3"/>
    <n v="3"/>
    <n v="3"/>
    <x v="1"/>
    <d v="2023-04-10T19:17:00"/>
    <m/>
    <s v="Refiere paciente desde hoy con dolor abdominal preodmina en flancos bilateral asociado a nauseas, no diarrea, no sintomas urinarios. Refiere ingesta de buscapina sin mejoria. No picos febriles_x000a_Se redirecciona a su IPS de atencion clinica FOSCAL para continuar atencion en el servicio de urgencias_x000a_"/>
    <d v="2023-04-10T19:17:00"/>
    <n v="13"/>
    <s v="JAVIER ORLANDO JIMENEZ MEJIA"/>
    <m/>
    <s v=""/>
    <m/>
    <m/>
    <m/>
    <d v="2023-04-10T23:37:00"/>
    <s v=""/>
    <m/>
    <s v="Vivo"/>
  </r>
  <r>
    <s v="EMPERATRIZ MIRANDA MAYORGA"/>
    <s v="Cédula ciudadanía"/>
    <s v="37796911"/>
    <s v="73 Años"/>
    <s v="Adulto"/>
    <s v="NUEVA EMPRESA PROMOTORA DE SALUD S.A."/>
    <s v="Contributivo"/>
    <s v="SANTANDER PITP PBS CONTRIBUTIVO "/>
    <n v="1429962"/>
    <s v="Urgencias"/>
    <d v="2023-04-10T19:08:00"/>
    <x v="3"/>
    <n v="3"/>
    <n v="3"/>
    <x v="1"/>
    <d v="2023-04-10T19:21:46"/>
    <m/>
    <s v="Dolor en sitio de marcapasos asociado a sensacion de mareo, vertigo, cefalea. Por persistencia de sintomas consulta_x000a__x000a_Se Solicita Electrocardiograma "/>
    <d v="2023-04-10T19:21:46"/>
    <n v="13"/>
    <s v="JAVIER ORLANDO JIMENEZ MEJIA"/>
    <d v="2023-04-10T23:04:54"/>
    <n v="223"/>
    <s v="R074"/>
    <s v="DOLOR EN EL PECHO, NO ESPECIFICADO"/>
    <s v="ROBERFABIAN  ANGARITA SEQUEDA"/>
    <d v="2023-04-10T23:55:00"/>
    <n v="0"/>
    <s v="Alta a Casa"/>
    <s v="Vivo"/>
  </r>
  <r>
    <s v="PAULA ANDREA BARAJAS SAENZ"/>
    <s v="Cédula ciudadanía"/>
    <s v="1024552676"/>
    <s v="28 Años"/>
    <s v="Adulto"/>
    <s v="SEGUROS DE VIDA SURAMERICANA S.A."/>
    <s v="Riesgos Laborales"/>
    <s v="ADMINISTRADORA DE RIESGOS LABORALES"/>
    <n v="1429966"/>
    <s v="Hospitalización"/>
    <d v="2023-04-10T19:16:00"/>
    <x v="3"/>
    <n v="2"/>
    <n v="2"/>
    <x v="2"/>
    <d v="2023-04-10T19:32:50"/>
    <m/>
    <s v="Paciente con embarazo de 29 semanas, quien presenta trauma en region abdominal al caerle caja registradora, refiere dolor, expulsion de moco en cavidad vaginal, remiten como urgencia vital de la Clinica la Riviera_x000a__x000a_Se Solicita monitoria fetal nst "/>
    <d v="2023-04-10T19:32:50"/>
    <n v="16"/>
    <s v="JAVIER ORLANDO JIMENEZ MEJIA"/>
    <d v="2023-04-10T20:20:23"/>
    <n v="47"/>
    <s v="S308"/>
    <s v="OTROS TRAUMATISMOS SUPERFICIALES DEL ABDOMEN, DE LA REGION LUMBOSACRA Y DE LA PELVIS"/>
    <s v="JENNIE ASTRID BECERRA MENECES"/>
    <d v="2023-04-11T14:38:00"/>
    <n v="18"/>
    <s v="Observación"/>
    <s v="Vivo"/>
  </r>
  <r>
    <s v="DEBORA GONZALEZ DE MARTINEZ"/>
    <s v="Cédula ciudadanía"/>
    <s v="27906690"/>
    <s v="91 Años"/>
    <s v="Adulto"/>
    <s v="COMPAÑIA DE MEDICINA PREPAGADA COLSANITAS S.A."/>
    <s v="Pólizas de Salud y MP"/>
    <s v="1010 COLSANITAS INTEGRAL"/>
    <n v="1429968"/>
    <s v="Hospitalización"/>
    <d v="2023-04-10T19:21:00"/>
    <x v="3"/>
    <n v="3"/>
    <n v="3"/>
    <x v="1"/>
    <d v="2023-04-10T20:03:30"/>
    <m/>
    <s v="le dio dolor en el pecho "/>
    <d v="2023-04-10T20:03:30"/>
    <n v="42"/>
    <s v="YONNY JERSEY SANDOVAL LAVACUDE"/>
    <d v="2023-04-10T20:24:30"/>
    <n v="20"/>
    <s v="R073"/>
    <s v="OTROS DOLORES EN EL PECHO"/>
    <s v="YONNY JERSEY SANDOVAL LAVACUDE"/>
    <d v="2023-04-11T17:40:00"/>
    <n v="21"/>
    <s v="Observación"/>
    <s v="Vivo"/>
  </r>
  <r>
    <s v="ALICIA JAIMES"/>
    <s v="Cédula ciudadanía"/>
    <s v="28131117"/>
    <s v="69 Años"/>
    <s v="Adulto"/>
    <s v="SALUD TOTAL ENTIDAD PROMOTORA DE SALUD DEL REG"/>
    <s v="Contributivo"/>
    <s v="PBS CONTRIBUTIVO "/>
    <n v="1429972"/>
    <s v="Urgencias"/>
    <d v="2023-04-10T19:46:00"/>
    <x v="3"/>
    <n v="3"/>
    <n v="3"/>
    <x v="1"/>
    <d v="2023-04-10T19:54:08"/>
    <m/>
    <s v="Refiere que ayer a las 8pm presenta episodio de desorientacion + parestesias en extremidades, refiere episodio dura menos de 10 minutos. Hoy presenta nuevamente nuevo episodio de parestesias y cefalea_x000a_Actualmente alerta, orientada en las 3 esferas, no deficit motor ni sensitivo, no signos de focalizacion, moviliza 4 extremidades, glasgow 15/15_x000a_Se redirecciona a su IPS de atencion para continuar con estudios segun pertinencia "/>
    <d v="2023-04-10T19:54:08"/>
    <n v="8"/>
    <s v="JAVIER ORLANDO JIMENEZ MEJIA"/>
    <m/>
    <s v=""/>
    <m/>
    <m/>
    <m/>
    <d v="2023-04-10T23:41:00"/>
    <s v=""/>
    <m/>
    <s v="Vivo"/>
  </r>
  <r>
    <s v="VIRGINIA SOTO DE GUERRERO"/>
    <s v="Cédula ciudadanía"/>
    <s v="28342519"/>
    <s v="79 Años"/>
    <s v="Adulto"/>
    <s v="COOSALUD ENTIDAD PROMOTORA DE SALUD S.A"/>
    <s v="Subsidiado"/>
    <s v="ATEN. INTEGRAL CARDIOLOGÍA REG SUBSIDIADO"/>
    <n v="1429974"/>
    <s v="Hospitalización"/>
    <d v="2023-04-10T19:52:00"/>
    <x v="3"/>
    <n v="2"/>
    <n v="2"/>
    <x v="2"/>
    <d v="2023-04-10T20:01:01"/>
    <m/>
    <s v="Remiten como urgencia vital con Diagnóstico de Infarto Agudo Del Miocardio Sin Elevacion Del St_x000a__x000a_Se Solicita Electrocardiograma "/>
    <d v="2023-04-10T20:01:01"/>
    <n v="9"/>
    <s v="JAVIER ORLANDO JIMENEZ MEJIA"/>
    <d v="2023-04-10T23:36:02"/>
    <n v="215"/>
    <s v="I209"/>
    <s v="ANGINA DE PECHO, NO ESPECIFICADA"/>
    <s v="ROBERFABIAN  ANGARITA SEQUEDA"/>
    <d v="2023-04-12T14:52:00"/>
    <n v="39"/>
    <s v="Observación"/>
    <s v="Vivo"/>
  </r>
  <r>
    <s v="HERMINIA TOVAR DE RODRIGUEZ"/>
    <s v="Cédula ciudadanía"/>
    <s v="28474484"/>
    <s v="93 Años"/>
    <s v="Adulto"/>
    <s v="SALUD TOTAL ENTIDAD PROMOTORA DE SALUD DEL REG"/>
    <s v="Contributivo"/>
    <s v="PBS CONTRIBUTIVO "/>
    <n v="1429976"/>
    <s v="Urgencias"/>
    <d v="2023-04-10T20:13:00"/>
    <x v="3"/>
    <n v="3"/>
    <n v="3"/>
    <x v="1"/>
    <d v="2023-04-10T20:57:39"/>
    <m/>
    <s v="PACIENTE  TRAIDA POR AMBULANCIA MEDICALIZADA  DE  AME    CON  DOLOR TORAXICO  DE  2HORAS  CON Electrocardiograma  QUE NO MUESTRA  CAMBIOS    REFERIDOS POR PERSONAL DE SALUD . PACIENTE  OXIGENOREQUIRIENTE "/>
    <d v="2023-04-10T20:57:39"/>
    <n v="44"/>
    <s v="JENNIE ASTRID BECERRA MENECES"/>
    <d v="2023-04-10T22:43:11"/>
    <n v="105"/>
    <s v="I209"/>
    <s v="ANGINA DE PECHO, NO ESPECIFICADA"/>
    <s v="JENNIE ASTRID BECERRA MENECES"/>
    <d v="2023-04-10T23:13:00"/>
    <n v="0"/>
    <s v="Alta a Casa"/>
    <s v="Vivo"/>
  </r>
  <r>
    <s v="MARGARITA CONTRERAS PLAZA"/>
    <s v="Cédula ciudadanía"/>
    <s v="63314854"/>
    <s v="57 Años"/>
    <s v="Adulto"/>
    <s v="ASMET SALUD EPS SAS"/>
    <s v="Subsidiado"/>
    <s v="PGP CARDIOVASCULAR REG CONTRIB-SUBSIDIA "/>
    <n v="1429977"/>
    <s v="Hospitalización"/>
    <d v="2023-04-10T20:26:00"/>
    <x v="3"/>
    <n v="3"/>
    <n v="3"/>
    <x v="1"/>
    <d v="2023-04-10T21:17:31"/>
    <m/>
    <s v="Referida de la conauta extern para amrjo de crisis hipertensiva.   "/>
    <d v="2023-04-10T21:17:31"/>
    <n v="51"/>
    <s v="ROBERFABIAN  ANGARITA SEQUEDA"/>
    <d v="2023-04-11T00:39:04"/>
    <n v="201"/>
    <s v="I10X"/>
    <s v="HIPERTENSION ESENCIAL (PRIMARIA)"/>
    <s v="ROBERFABIAN  ANGARITA SEQUEDA"/>
    <d v="2023-04-11T09:11:00"/>
    <n v="8"/>
    <s v="Observación"/>
    <s v="Vivo"/>
  </r>
  <r>
    <s v="HELI QUINTERO ROJAS"/>
    <s v="Cédula ciudadanía"/>
    <s v="5574813"/>
    <s v="84 Años"/>
    <s v="Adulto"/>
    <s v="COOSALUD ENTIDAD PROMOTORA DE SALUD S.A"/>
    <s v="Subsidiado"/>
    <s v="ATEN. INTEGRAL CARDIOLOGÍA REG SUBSIDIADO"/>
    <n v="1429979"/>
    <s v="Hospitalización"/>
    <d v="2023-04-10T20:38:00"/>
    <x v="3"/>
    <n v="3"/>
    <n v="3"/>
    <x v="1"/>
    <d v="2023-04-10T21:20:11"/>
    <m/>
    <s v="PACIENTE   REMITIDO  DE   HOSPITAL  DE  SANGIL   ACEPTADA POR    PRESENTAR  TAQUICARDIA  SUPRAVENTRICULAR  CON CARDIOVERSION FARMACOLOGICO,,   BIOMARCADORES  CARDIACOS POSITIVOS. "/>
    <d v="2023-04-10T21:20:11"/>
    <n v="42"/>
    <s v="JENNIE ASTRID BECERRA MENECES"/>
    <d v="2023-04-11T01:20:56"/>
    <n v="240"/>
    <s v="I471"/>
    <s v="TAQUICARDIA SUPRAVENTRICULAR"/>
    <s v="JENNIE ASTRID BECERRA MENECES"/>
    <d v="2023-04-18T21:26:00"/>
    <n v="188"/>
    <s v="Hospitalización Adulto"/>
    <s v="Vivo"/>
  </r>
  <r>
    <s v="ISRAEL SIERRA DIAZ"/>
    <s v="Cédula ciudadanía"/>
    <s v="91473707"/>
    <s v="49 Años"/>
    <s v="Adulto"/>
    <s v="COOSALUD ENTIDAD PROMOTORA DE SALUD S.A"/>
    <s v="Contributivo"/>
    <s v="ATEN. INTEGRAL CARDIOLOGIA REG CONTRIBU "/>
    <n v="1429980"/>
    <s v="Urgencias"/>
    <d v="2023-04-10T20:43:00"/>
    <x v="3"/>
    <n v="3"/>
    <n v="3"/>
    <x v="1"/>
    <d v="2023-04-10T21:51:07"/>
    <m/>
    <s v="presion en la cabez y dolor en el pecho._x000a_Electrocardiograma  sin cambiso isquemicos agudos_x000a_arteriografia recinet ecoronaria sanas"/>
    <d v="2023-04-10T21:51:07"/>
    <n v="68"/>
    <s v="ROBERFABIAN  ANGARITA SEQUEDA"/>
    <d v="2023-04-11T00:51:51"/>
    <n v="180"/>
    <s v="I209"/>
    <s v="ANGINA DE PECHO, NO ESPECIFICADA"/>
    <s v="ROBERFABIAN  ANGARITA SEQUEDA"/>
    <m/>
    <s v=""/>
    <s v="Observación"/>
    <s v="Vivo"/>
  </r>
  <r>
    <s v="JOSE TOMAS GONZALEZ AFANADOR"/>
    <s v="Cédula ciudadanía"/>
    <s v="13835459"/>
    <s v="68 Años"/>
    <s v="Adulto"/>
    <s v="FUNDACION SALUD MIA EPS"/>
    <s v="Contributivo"/>
    <s v="PBS CONTRIBUTIVO "/>
    <n v="1429981"/>
    <s v="Hospitalización"/>
    <d v="2023-04-10T21:28:00"/>
    <x v="3"/>
    <n v="3"/>
    <n v="3"/>
    <x v="1"/>
    <d v="2023-04-10T22:31:48"/>
    <m/>
    <s v="PACIENTE  CON  CUADRO  CLINICO  DE    10 HORAS  CON DOLOR TORAXICO    EN HEMITORAX  DERECHO   QUE AUMENTA  CON LA INSPIRACION   CON LOS MOVIMIENTOS  DE ROTACION DEL   BRAZO,    DISNEA      NIEGA OTROS SINTOMAS.  SE  INDICA  TOMA DE Electrocardiograma "/>
    <d v="2023-04-10T22:31:48"/>
    <n v="63"/>
    <s v="JENNIE ASTRID BECERRA MENECES"/>
    <d v="2023-04-10T23:24:45"/>
    <n v="52"/>
    <s v="I209"/>
    <s v="ANGINA DE PECHO, NO ESPECIFICADA"/>
    <s v="JENNIE ASTRID BECERRA MENECES"/>
    <d v="2023-04-11T05:38:00"/>
    <n v="6"/>
    <s v="Observación"/>
    <s v="Vivo"/>
  </r>
  <r>
    <s v="MARTINA NOGUERA PACHECO"/>
    <s v="Cédula ciudadanía"/>
    <s v="37928416"/>
    <s v="60 Años"/>
    <s v="Adulto"/>
    <s v="COOSALUD ENTIDAD PROMOTORA DE SALUD S.A"/>
    <s v="Subsidiado"/>
    <s v="ATEN. INTEGRAL CARDIOLOGÍA REG SUBSIDIADO"/>
    <n v="1429982"/>
    <s v="Hospitalización"/>
    <d v="2023-04-10T21:34:00"/>
    <x v="3"/>
    <n v="2"/>
    <n v="2"/>
    <x v="2"/>
    <d v="2023-04-10T22:35:02"/>
    <m/>
    <s v="remitida de aguchica._x000a_Infarto Agudo De Miocardio Con Elevación Del St    estable hemkodimicamente_x000a_Electrocardiograma   Infarto Agudo Del Miocardio  evolucionado"/>
    <d v="2023-04-10T22:35:02"/>
    <n v="61"/>
    <s v="ROBERFABIAN  ANGARITA SEQUEDA"/>
    <d v="2023-04-10T23:52:28"/>
    <n v="77"/>
    <s v="I209"/>
    <s v="ANGINA DE PECHO, NO ESPECIFICADA"/>
    <s v="ROBERFABIAN  ANGARITA SEQUEDA"/>
    <d v="2023-04-24T15:40:00"/>
    <n v="327"/>
    <m/>
    <s v="Vivo"/>
  </r>
  <r>
    <s v="EMMA GUERRERO VILLAMIZAR"/>
    <s v="Registro Civil"/>
    <s v="1142727080"/>
    <s v="1 Años"/>
    <s v="Pediatrico"/>
    <s v="FUNDACION SALUD MIA EPS"/>
    <s v="Contributivo"/>
    <s v="PBS CONTRIBUTIVO "/>
    <n v="1429983"/>
    <s v="Hospitalización"/>
    <d v="2023-04-10T21:49:00"/>
    <x v="3"/>
    <n v="3"/>
    <n v="3"/>
    <x v="1"/>
    <d v="2023-04-11T01:02:57"/>
    <m/>
    <s v="PACIENTE  CON  CUADRO CLINICO DE  3 DIAS  CON  FIEBRE DE  38.3C  (ACETAMINOFEN 4.5 CC) ,  HIPOREXIA,  VOMITO  # 3   TOLERA  VIA ORAL ,  NIEGA OTROS SINTOMAS.   ASISTE  EN COMPAÑIA  DE MAMA  ._x000a_"/>
    <d v="2023-04-11T01:02:57"/>
    <n v="193"/>
    <s v="JENNIE ASTRID BECERRA MENECES"/>
    <d v="2023-04-11T01:03:37"/>
    <n v="0"/>
    <s v="B349"/>
    <s v="INFECCION VIRAL, NO ESPECIFICADA"/>
    <s v="JENNIE ASTRID BECERRA MENECES"/>
    <d v="2023-04-11T10:59:00"/>
    <n v="9"/>
    <s v="Observación"/>
    <s v="Vivo"/>
  </r>
  <r>
    <s v="JOSE DEL CARMEN PINZON MONCADA"/>
    <s v="Cédula ciudadanía"/>
    <s v="498432"/>
    <s v="86 Años"/>
    <s v="Adulto"/>
    <s v="COOSALUD ENTIDAD PROMOTORA DE SALUD S.A"/>
    <s v="Subsidiado"/>
    <s v="ATEN. INTEGRAL CARDIOLOGÍA REG SUBSIDIADO"/>
    <n v="1429984"/>
    <s v="Hospitalización"/>
    <d v="2023-04-10T22:09:00"/>
    <x v="3"/>
    <n v="3"/>
    <n v="3"/>
    <x v="1"/>
    <d v="2023-04-10T23:30:00"/>
    <m/>
    <s v="tengo mucha fatiga "/>
    <d v="2023-04-10T23:30:00"/>
    <n v="81"/>
    <s v="YONNY JERSEY SANDOVAL LAVACUDE"/>
    <d v="2023-04-10T23:45:47"/>
    <n v="15"/>
    <s v="I500"/>
    <s v="INSUFICIENCIA CARDIACA CONGESTIVA"/>
    <s v="YONNY JERSEY SANDOVAL LAVACUDE"/>
    <d v="2023-04-12T11:45:00"/>
    <n v="35"/>
    <s v="Hospitalización Adulto"/>
    <s v="Vivo"/>
  </r>
  <r>
    <s v="LUCY STELLA CASTAÑO CURREA"/>
    <s v="Cédula ciudadanía"/>
    <s v="63458721"/>
    <s v="52 Años"/>
    <s v="Adulto"/>
    <s v="NUEVA EMPRESA PROMOTORA DE SALUD S.A."/>
    <s v="Subsidiado"/>
    <s v="SANTANDER PITP PBS SUBSIDIADO "/>
    <n v="1429986"/>
    <s v="Hospitalización"/>
    <d v="2023-04-10T23:25:00"/>
    <x v="3"/>
    <n v="3"/>
    <n v="3"/>
    <x v="1"/>
    <d v="2023-04-11T00:03:42"/>
    <m/>
    <s v="dolro en torax_x000a_pacient eocn antecedente de caridomioaptia isqumia  con cuadro de dolor torax, asisite clincia pidecuesta,  Electrocardiograma sin cambios,  biomarcado negativos,  alto riesgo    refierena este servico  para estretificacion , en el momento in dolor._x000a_Afluencia masica de pacientes_x000a__x000a_Presenta caida de camilla mietras era movilizada por personal de ambulancia vital medic, contusion en region costal  derecha,  leve dolor posterior"/>
    <d v="2023-04-11T00:03:42"/>
    <n v="38"/>
    <s v="ROBERFABIAN  ANGARITA SEQUEDA"/>
    <d v="2023-04-11T01:30:32"/>
    <n v="86"/>
    <s v="I209"/>
    <s v="ANGINA DE PECHO, NO ESPECIFICADA"/>
    <s v="ROBERFABIAN  ANGARITA SEQUEDA"/>
    <d v="2023-04-11T13:06:00"/>
    <n v="11"/>
    <s v="Observación"/>
    <s v="Vivo"/>
  </r>
  <r>
    <s v="JESUS DAVID BARCENAS VARGAS"/>
    <s v="Tarjeta de Identidad"/>
    <s v="1097911397"/>
    <s v="17 Años"/>
    <s v="Pediatrico"/>
    <s v="ASMET SALUD EPS SAS"/>
    <s v="Subsidiado"/>
    <s v="PGP INTEGRAL REG CONTRIBUT-SUBSIDIADO "/>
    <n v="1429987"/>
    <s v="Hospitalización"/>
    <d v="2023-04-11T00:06:00"/>
    <x v="3"/>
    <n v="3"/>
    <n v="3"/>
    <x v="1"/>
    <d v="2023-04-11T01:01:54"/>
    <m/>
    <s v="&quot;Me mordio un perro &quot;"/>
    <d v="2023-04-11T01:01:54"/>
    <n v="55"/>
    <s v="YONNY JERSEY SANDOVAL LAVACUDE"/>
    <d v="2023-04-11T01:04:05"/>
    <n v="2"/>
    <s v="S607"/>
    <s v="TRAUMATISMOS SUPERFICIALES MULTIPLES DE LA MUNECA Y DE LA MANO"/>
    <s v="YONNY JERSEY SANDOVAL LAVACUDE"/>
    <d v="2023-04-11T09:06:00"/>
    <n v="8"/>
    <s v="Observación"/>
    <s v="Vivo"/>
  </r>
  <r>
    <s v="THOMAS FELIPE SANCHEZ DURAN"/>
    <s v="Tarjeta de Identidad"/>
    <s v="1030194130"/>
    <s v="8 Años"/>
    <s v="Pediatrico"/>
    <s v="COOSALUD ENTIDAD PROMOTORA DE SALUD S.A"/>
    <s v="Subsidiado"/>
    <s v="SANTANDER PBS SUBSIDIADO "/>
    <n v="1429988"/>
    <s v="Hospitalización"/>
    <d v="2023-04-11T00:15:00"/>
    <x v="3"/>
    <n v="3"/>
    <n v="3"/>
    <x v="1"/>
    <d v="2023-04-11T00:46:55"/>
    <m/>
    <s v="PACIENTE  CON  CUADRO  CLINICO DE  3 DIAS  CON  FIEBRE    DE  39C(ACETAMINOFEN 12CC CADA 4 HORAS), RINORREA  HIALINA  NIEGA  OTROS SINTOMAS, NO  SANGRADOS,  NO  DISNEA.  "/>
    <d v="2023-04-11T00:46:55"/>
    <n v="31"/>
    <s v="JENNIE ASTRID BECERRA MENECES"/>
    <d v="2023-04-11T02:03:39"/>
    <n v="76"/>
    <s v="R509"/>
    <s v="FIEBRE, NO ESPECIFICADA"/>
    <s v="JENNIE ASTRID BECERRA MENECES"/>
    <d v="2023-04-11T11:25:00"/>
    <n v="9"/>
    <s v="Observación"/>
    <s v="Vivo"/>
  </r>
  <r>
    <s v="LUIS TRINO ARIZA CAÑAS"/>
    <s v="Cédula ciudadanía"/>
    <s v="91134169"/>
    <s v="46 Años"/>
    <s v="Adulto"/>
    <s v="COOSALUD ENTIDAD PROMOTORA DE SALUD S.A"/>
    <s v="Subsidiado"/>
    <s v="SANTANDER PBS SUBSIDIADO "/>
    <n v="1429989"/>
    <s v="Hospitalización"/>
    <d v="2023-04-11T02:13:00"/>
    <x v="3"/>
    <n v="2"/>
    <n v="2"/>
    <x v="2"/>
    <d v="2023-04-11T02:31:54"/>
    <m/>
    <s v="me siento mal_x000a_"/>
    <d v="2023-04-11T02:31:54"/>
    <n v="18"/>
    <s v="ROBERFABIAN  ANGARITA SEQUEDA"/>
    <d v="2023-04-11T02:32:49"/>
    <n v="0"/>
    <s v="I500"/>
    <s v="INSUFICIENCIA CARDIACA CONGESTIVA"/>
    <s v="ROBERFABIAN  ANGARITA SEQUEDA"/>
    <d v="2023-04-28T16:30:00"/>
    <n v="421"/>
    <s v="Cuidado Intermedio Adulto"/>
    <s v="Vivo"/>
  </r>
  <r>
    <s v="NANCY STELLA LEAL LEAL"/>
    <s v="Cédula ciudadanía"/>
    <s v="60400252"/>
    <s v="60 Años"/>
    <s v="Adulto"/>
    <s v="EPS SURAMERICANA S.A."/>
    <s v="Contributivo"/>
    <s v="PBS CONTRIBUTIVO "/>
    <n v="1429990"/>
    <s v="Hospitalización"/>
    <d v="2023-04-11T02:21:00"/>
    <x v="3"/>
    <n v="3"/>
    <n v="3"/>
    <x v="1"/>
    <d v="2023-04-11T02:25:32"/>
    <m/>
    <s v="PACIENTE   REMITIDA  DE  CLINICA  CHICAMOCHA  ACEPTADA   POR  CLINICA  DE  DOLOR  TORAXICO OPRESIVO,   INGRESA  EN CRISIS  HIPERTENSIVA EN  SITIO DE  REMISION,  BIOMARCADORES  NEGATIVO, DIMERO D  NEGATIVO.   REMITEN PARA    VALORACION POR  CARDIOLOGIA "/>
    <d v="2023-04-11T02:25:32"/>
    <n v="4"/>
    <s v="JENNIE ASTRID BECERRA MENECES"/>
    <d v="2023-04-11T02:54:27"/>
    <n v="28"/>
    <s v="I209"/>
    <s v="ANGINA DE PECHO, NO ESPECIFICADA"/>
    <s v="JENNIE ASTRID BECERRA MENECES"/>
    <d v="2023-04-11T17:28:00"/>
    <n v="14"/>
    <s v="Observación"/>
    <s v="Vivo"/>
  </r>
  <r>
    <s v="CLEMENTE MARTINEZ JAIMES"/>
    <s v="Cédula ciudadanía"/>
    <s v="5705535"/>
    <s v="70 Años"/>
    <s v="Adulto"/>
    <s v="NUEVA EMPRESA PROMOTORA DE SALUD S.A."/>
    <s v="Subsidiado"/>
    <s v="SANTANDER PITP PBS SUBSIDIADO "/>
    <n v="1429991"/>
    <s v="Hospitalización"/>
    <d v="2023-04-11T03:50:00"/>
    <x v="3"/>
    <n v="2"/>
    <n v="2"/>
    <x v="2"/>
    <d v="2023-04-11T04:11:57"/>
    <m/>
    <s v="Remitido urgencia vital de clinica piedecuesta regualdo CRUE codigo 166477"/>
    <d v="2023-04-11T04:11:57"/>
    <n v="21"/>
    <s v="ROBERFABIAN  ANGARITA SEQUEDA"/>
    <d v="2023-04-11T04:31:44"/>
    <n v="19"/>
    <s v="I209"/>
    <s v="ANGINA DE PECHO, NO ESPECIFICADA"/>
    <s v="ROBERFABIAN  ANGARITA SEQUEDA"/>
    <d v="2023-04-17T16:11:00"/>
    <n v="155"/>
    <s v="Observación"/>
    <s v="Vivo"/>
  </r>
  <r>
    <s v="ANGIE LORENA GALEANO VILLAMIZAR"/>
    <s v="Cédula ciudadanía"/>
    <s v="1098810839"/>
    <s v="24 Años"/>
    <s v="Adulto"/>
    <s v="COOSALUD ENTIDAD PROMOTORA DE SALUD S.A"/>
    <s v="Subsidiado"/>
    <s v="SANTANDER PBS SUBSIDIADO "/>
    <n v="1429992"/>
    <s v="Hospitalización"/>
    <d v="2023-04-11T05:42:00"/>
    <x v="3"/>
    <n v="3"/>
    <n v="3"/>
    <x v="1"/>
    <d v="2023-04-11T07:22:16"/>
    <m/>
    <s v="&quot;2 DIAS , MAREO ASTENIA Y ADINAMIA, PALPITACIONES&quot;"/>
    <d v="2023-04-11T07:22:16"/>
    <n v="100"/>
    <s v="GABRIEL FERNANDO RUIZ HERNANDEZ"/>
    <d v="2023-04-11T07:23:22"/>
    <n v="1"/>
    <s v="R11X"/>
    <s v="NAUSEA Y VOMITO"/>
    <s v="GABRIEL FERNANDO RUIZ HERNANDEZ"/>
    <d v="2023-04-11T12:05:00"/>
    <n v="4"/>
    <s v="Observación"/>
    <s v="Vivo"/>
  </r>
  <r>
    <s v="JAIRO RUEDA RAMIREZ"/>
    <s v="Cédula ciudadanía"/>
    <s v="91178300"/>
    <s v="53 Años"/>
    <s v="Adulto"/>
    <s v="FUNDACION SALUD MIA EPS"/>
    <s v="Contributivo"/>
    <s v="PBS CONTRIBUTIVO "/>
    <n v="1430127"/>
    <s v="Hospitalización"/>
    <d v="2023-04-11T07:51:00"/>
    <x v="3"/>
    <n v="3"/>
    <n v="3"/>
    <x v="1"/>
    <d v="2023-04-11T08:03:13"/>
    <m/>
    <s v="Dolor de pecho desde hace 1 año"/>
    <d v="2023-04-11T08:03:13"/>
    <n v="12"/>
    <s v="JOSE VICENTE RAMIREZ "/>
    <d v="2023-04-11T08:06:30"/>
    <n v="3"/>
    <s v="R072"/>
    <s v="DOLOR PRECORDIAL"/>
    <s v="JOSE VICENTE RAMIREZ "/>
    <d v="2023-04-11T13:12:00"/>
    <n v="5"/>
    <s v="Observación"/>
    <s v="Vivo"/>
  </r>
  <r>
    <s v="FABIO ALBERTO GUERRA CACERES"/>
    <s v="Cédula ciudadanía"/>
    <s v="91246789"/>
    <s v="57 Años"/>
    <s v="Adulto"/>
    <s v="COOSALUD ENTIDAD PROMOTORA DE SALUD S.A"/>
    <s v="Contributivo"/>
    <s v="ATEN. INTEGRAL CARDIOLOGIA REG CONTRIBU "/>
    <n v="1430140"/>
    <s v="Hospitalización"/>
    <d v="2023-04-11T07:58:00"/>
    <x v="3"/>
    <n v="2"/>
    <n v="2"/>
    <x v="2"/>
    <d v="2023-04-11T08:25:47"/>
    <m/>
    <s v="Refiere desde hace mas de 1 mes con deterior de la clase funcional asociado a disnea con el esfuerzo. Hoy consulta por exacerbacion de sintomas, disnea de pequeños esfuerzos, dolor toracico, edema en miembros inferiores_x000a__x000a_Se Solicita Electrocardiograma "/>
    <d v="2023-04-11T08:25:47"/>
    <n v="27"/>
    <s v="JAVIER ORLANDO JIMENEZ MEJIA"/>
    <d v="2023-04-11T09:01:36"/>
    <n v="35"/>
    <s v="I500"/>
    <s v="INSUFICIENCIA CARDIACA CONGESTIVA"/>
    <s v="GABRIEL FERNANDO RUIZ HERNANDEZ"/>
    <d v="2023-04-13T11:45:00"/>
    <n v="50"/>
    <s v="Hospitalización Adulto"/>
    <s v="Vivo"/>
  </r>
  <r>
    <s v="JOSE SIMON CASTELLANOS CUBIDES"/>
    <s v="Cédula ciudadanía"/>
    <s v="12104303"/>
    <s v="72 Años"/>
    <s v="Adulto"/>
    <s v="DISPENSARIO MEDICO BUCARAMANGA"/>
    <s v="Regimen Especial y/o Excepcional"/>
    <s v="RESOLUCIÓN DE URGENCIAS"/>
    <n v="1430153"/>
    <s v="Urgencias"/>
    <d v="2023-04-11T08:03:00"/>
    <x v="3"/>
    <n v="3"/>
    <n v="3"/>
    <x v="1"/>
    <d v="2023-04-11T08:32:07"/>
    <m/>
    <s v="Refiere asistir por cifras tensionales elevadas "/>
    <d v="2023-04-11T08:32:07"/>
    <n v="29"/>
    <s v="JAVIER ORLANDO JIMENEZ MEJIA"/>
    <d v="2023-04-11T08:37:39"/>
    <n v="5"/>
    <s v="I10X"/>
    <s v="HIPERTENSION ESENCIAL (PRIMARIA)"/>
    <s v="JAVIER ORLANDO JIMENEZ MEJIA"/>
    <d v="2023-04-11T09:36:00"/>
    <n v="0"/>
    <s v="Alta a Casa"/>
    <s v="Vivo"/>
  </r>
  <r>
    <s v="CRISTIAN GONZALEZ ZUÑIGA"/>
    <s v="Cédula ciudadanía"/>
    <s v="91539839"/>
    <s v="37 Años"/>
    <s v="Adulto"/>
    <s v="EPS SURAMERICANA S.A."/>
    <s v="Contributivo"/>
    <s v="PBS CONTRIBUTIVO "/>
    <n v="1430236"/>
    <s v="Hospitalización"/>
    <d v="2023-04-11T08:43:00"/>
    <x v="3"/>
    <n v="3"/>
    <n v="3"/>
    <x v="1"/>
    <d v="2023-04-11T08:53:42"/>
    <m/>
    <s v="Redireccionado de consulta externa cardiologia para urgencias segun refiere el familiar y paciente, al parecer para cambio valvular_x000a__x000a_Se Solicita Electrocardiograma "/>
    <d v="2023-04-11T08:53:42"/>
    <n v="10"/>
    <s v="JAVIER ORLANDO JIMENEZ MEJIA"/>
    <d v="2023-04-11T09:02:27"/>
    <n v="8"/>
    <s v="Q213"/>
    <s v="TETRALOGIA DE FALLOT"/>
    <s v="JOSE VICENTE RAMIREZ "/>
    <d v="2023-04-19T14:58:00"/>
    <n v="197"/>
    <s v="Hospitalización Adulto"/>
    <s v="Vivo"/>
  </r>
  <r>
    <s v="NOHEMI SANCHEZ LACHE"/>
    <s v="Cédula ciudadanía"/>
    <s v="28312839"/>
    <s v="56 Años"/>
    <s v="Adulto"/>
    <s v="SALUD TOTAL ENTIDAD PROMOTORA DE SALUD DEL REG"/>
    <s v="Contributivo"/>
    <s v="PBS CONTRIBUTIVO "/>
    <n v="1430262"/>
    <s v="Hospitalización"/>
    <d v="2023-04-11T08:54:00"/>
    <x v="3"/>
    <n v="3"/>
    <n v="3"/>
    <x v="1"/>
    <d v="2023-04-11T08:59:51"/>
    <m/>
    <s v="Refiere asistir por dolor toracico de mas de 2 dias de evolucion_x000a__x000a_Se Solicita Electrocardiograma "/>
    <d v="2023-04-11T08:59:51"/>
    <n v="5"/>
    <s v="JAVIER ORLANDO JIMENEZ MEJIA"/>
    <d v="2023-04-11T09:45:17"/>
    <n v="45"/>
    <s v="R074"/>
    <s v="DOLOR EN EL PECHO, NO ESPECIFICADO"/>
    <s v="GABRIEL FERNANDO RUIZ HERNANDEZ"/>
    <d v="2023-04-11T19:44:00"/>
    <n v="9"/>
    <s v="Observación"/>
    <s v="Vivo"/>
  </r>
  <r>
    <s v="JOSE EMMANUEL MACIAS NAVARRO"/>
    <s v="Registro Civil"/>
    <s v="1067037350"/>
    <s v="6 Años"/>
    <s v="Pediatrico"/>
    <s v="NUEVA EMPRESA PROMOTORA DE SALUD S.A."/>
    <s v="Subsidiado"/>
    <s v="CESAR PITP PBS SUBSIDIADO "/>
    <n v="1430372"/>
    <s v="Hospitalización"/>
    <d v="2023-04-11T09:51:00"/>
    <x v="3"/>
    <n v="3"/>
    <n v="3"/>
    <x v="1"/>
    <d v="2023-04-11T10:00:28"/>
    <m/>
    <s v="Refiere asistir por picos febril y cefalea. Ademas, dolor toracico "/>
    <d v="2023-04-11T10:00:28"/>
    <n v="9"/>
    <s v="JAVIER ORLANDO JIMENEZ MEJIA"/>
    <d v="2023-04-11T10:05:05"/>
    <n v="4"/>
    <s v="R509"/>
    <s v="FIEBRE, NO ESPECIFICADA"/>
    <s v="JOSE VICENTE RAMIREZ "/>
    <d v="2023-04-11T15:19:00"/>
    <n v="5"/>
    <s v="Observación"/>
    <s v="Vivo"/>
  </r>
  <r>
    <s v="ARTURO RAMIREZ LIZARAZO"/>
    <s v="Cédula ciudadanía"/>
    <s v="8278114"/>
    <s v="75 Años"/>
    <s v="Adulto"/>
    <s v="FUNDACION SALUD MIA EPS"/>
    <s v="Contributivo"/>
    <s v="PBS SUBSIDIADO - EVENTO "/>
    <n v="1430381"/>
    <s v="Hospitalización"/>
    <d v="2023-04-11T09:57:00"/>
    <x v="3"/>
    <n v="2"/>
    <n v="2"/>
    <x v="2"/>
    <d v="2023-04-11T10:05:50"/>
    <m/>
    <s v="Refiere dolor toracico anginoso con el esfuerzo + sensacion de mareo_x000a__x000a_Se Solicita Electrocardiograma "/>
    <d v="2023-04-11T10:05:50"/>
    <n v="8"/>
    <s v="JAVIER ORLANDO JIMENEZ MEJIA"/>
    <d v="2023-04-11T11:29:03"/>
    <n v="83"/>
    <s v="R074"/>
    <s v="DOLOR EN EL PECHO, NO ESPECIFICADO"/>
    <s v="GABRIEL FERNANDO RUIZ HERNANDEZ"/>
    <d v="2023-04-27T16:59:00"/>
    <n v="389"/>
    <s v="Observación"/>
    <s v="Vivo"/>
  </r>
  <r>
    <s v="ISMAEL CORDERO DIAZ"/>
    <s v="Cédula ciudadanía"/>
    <s v="5763298"/>
    <s v="72 Años"/>
    <s v="Adulto"/>
    <s v="COOSALUD ENTIDAD PROMOTORA DE SALUD S.A"/>
    <s v="Subsidiado"/>
    <s v="ATEN. INTEGRAL CARDIOLOGÍA REG SUBSIDIADO"/>
    <n v="1430417"/>
    <s v="Hospitalización"/>
    <d v="2023-04-11T10:17:00"/>
    <x v="3"/>
    <n v="2"/>
    <n v="2"/>
    <x v="2"/>
    <d v="2023-04-11T10:26:03"/>
    <m/>
    <s v="Paciente redireccionado de consulta exterrna electrofisiologia, refiere:_x000a_&quot;ALETEO AURICULAR DE ALTA RESPUESTA VENRICULAR, CON EPISODIOS SOSTENIDOS 6 EN TOTAL, SE INDICA MANEJO POR URGENCIAS PARA CARDIOVERSION&quot;_x000a__x000a_Se Solicita Electrocardiograma"/>
    <d v="2023-04-11T10:26:03"/>
    <n v="9"/>
    <s v="JAVIER ORLANDO JIMENEZ MEJIA"/>
    <d v="2023-04-11T11:17:45"/>
    <n v="51"/>
    <s v="I489"/>
    <s v="FIBRILACIÓN Y ALETEO AURICULAR, NO ESPECIFICADO"/>
    <s v="JOSE VICENTE RAMIREZ "/>
    <d v="2023-04-12T15:38:00"/>
    <n v="28"/>
    <s v="Cuidado Intermedio Adulto"/>
    <s v="Vivo"/>
  </r>
  <r>
    <s v="GONZALO LLANEZ GONZALEZ"/>
    <s v="Cédula ciudadanía"/>
    <s v="4085082"/>
    <s v="66 Años"/>
    <s v="Adulto"/>
    <s v="ASMET SALUD EPS SAS"/>
    <s v="Subsidiado"/>
    <s v="PGP INTEGRAL REG CONTRIBUT-SUBSIDIADO "/>
    <n v="1430424"/>
    <s v="Hospitalización"/>
    <d v="2023-04-11T10:21:00"/>
    <x v="3"/>
    <n v="3"/>
    <n v="3"/>
    <x v="1"/>
    <d v="2023-04-11T10:31:14"/>
    <m/>
    <s v="Sensacion de mareo, diaforesis, dolor en epigastrio y nauseas_x000a__x000a_Se Solicita Electrocardiograma "/>
    <d v="2023-04-11T10:31:14"/>
    <n v="10"/>
    <s v="JAVIER ORLANDO JIMENEZ MEJIA"/>
    <d v="2023-04-11T15:21:53"/>
    <n v="290"/>
    <s v="R074"/>
    <s v="DOLOR EN EL PECHO, NO ESPECIFICADO"/>
    <s v="GABRIEL FERNANDO RUIZ HERNANDEZ"/>
    <d v="2023-04-12T05:10:00"/>
    <n v="13"/>
    <s v="Observación"/>
    <s v="Vivo"/>
  </r>
  <r>
    <s v="RAMON DAVID CAÑIZARES FLOREZ"/>
    <s v="Cédula ciudadanía"/>
    <s v="88286295"/>
    <s v="60 Años"/>
    <s v="Adulto"/>
    <s v="NUEVA EMPRESA PROMOTORA DE SALUD S.A."/>
    <s v="Subsidiado"/>
    <s v="SANTANDER PITP PBS SUBSIDIADO "/>
    <n v="1430479"/>
    <s v="Hospitalización"/>
    <d v="2023-04-11T10:58:00"/>
    <x v="3"/>
    <n v="2"/>
    <n v="2"/>
    <x v="2"/>
    <d v="2023-04-11T11:02:34"/>
    <m/>
    <s v="Remiten como urgencia vital con Diagnóstico de bradicardia extrema_x000a__x000a_Se Solicita Electrocardiograma "/>
    <d v="2023-04-11T11:02:34"/>
    <n v="4"/>
    <s v="JAVIER ORLANDO JIMENEZ MEJIA"/>
    <d v="2023-04-11T13:22:03"/>
    <n v="139"/>
    <s v="I209"/>
    <s v="ANGINA DE PECHO, NO ESPECIFICADA"/>
    <s v="JOSE VICENTE RAMIREZ "/>
    <d v="2023-04-12T17:17:00"/>
    <n v="27"/>
    <s v="Observación"/>
    <s v="Vivo"/>
  </r>
  <r>
    <s v="OFELIA ROJAS PINZON"/>
    <s v="Cédula ciudadanía"/>
    <s v="28332119"/>
    <s v="67 Años"/>
    <s v="Adulto"/>
    <s v="COOSALUD ENTIDAD PROMOTORA DE SALUD S.A"/>
    <s v="Subsidiado"/>
    <s v="ATEN. INTEGRAL CARDIOLOGÍA REG SUBSIDIADO"/>
    <n v="1430484"/>
    <s v="Hospitalización"/>
    <d v="2023-04-11T11:06:00"/>
    <x v="3"/>
    <n v="3"/>
    <n v="3"/>
    <x v="1"/>
    <d v="2023-04-11T11:11:51"/>
    <m/>
    <s v="Remiten de Rio Negro con Diagnóstico de pie diabetico, sospecha de enfermedad arterial "/>
    <d v="2023-04-11T11:11:51"/>
    <n v="5"/>
    <s v="JAVIER ORLANDO JIMENEZ MEJIA"/>
    <d v="2023-04-11T12:16:02"/>
    <n v="64"/>
    <s v="I771"/>
    <s v="ESTRECHEZ ARTERIAL"/>
    <s v="GABRIEL FERNANDO RUIZ HERNANDEZ"/>
    <d v="2023-04-28T13:37:00"/>
    <n v="409"/>
    <s v="Hospitalización Adulto"/>
    <s v="Vivo"/>
  </r>
  <r>
    <s v="EMILY SOFIA LAZARO MORA"/>
    <s v="Registro Civil"/>
    <s v="1239089775"/>
    <s v="2 Años"/>
    <s v="Pediatrico"/>
    <s v="EPS SURAMERICANA S.A."/>
    <s v="Contributivo"/>
    <s v="PBS CONTRIBUTIVO "/>
    <n v="1430496"/>
    <s v="Urgencias"/>
    <d v="2023-04-11T11:16:00"/>
    <x v="3"/>
    <n v="3"/>
    <n v="3"/>
    <x v="1"/>
    <d v="2023-04-11T11:27:53"/>
    <m/>
    <s v="Madre trae paciente refieriendo que ha presenta deposiciones diarreicas #6/dia, no emesis, no picos febriles._x000a_Es paciente trasplantada cardiaca_x000a_En el momento hidratada, no signos de alarmas "/>
    <d v="2023-04-11T11:27:53"/>
    <n v="11"/>
    <s v="JAVIER ORLANDO JIMENEZ MEJIA"/>
    <d v="2023-04-11T12:31:58"/>
    <n v="64"/>
    <s v="R198"/>
    <s v="OTROS SINTOMAS Y SIGNOS ESPECIFICADOS QUE INVOLUCRAN EL SISTEMA DIGESTIVO Y EL ABDOMEN"/>
    <s v="JAVIER ORLANDO JIMENEZ MEJIA"/>
    <d v="2023-04-11T15:32:00"/>
    <n v="3"/>
    <s v="Alta a Casa"/>
    <s v="Vivo"/>
  </r>
  <r>
    <s v="ZORAIDA MUÑOZ DE CHACON"/>
    <s v="Cédula ciudadanía"/>
    <s v="27985464"/>
    <s v="89 Años"/>
    <s v="Adulto"/>
    <s v="EPS SURAMERICANA S.A."/>
    <s v="Contributivo"/>
    <s v="PBS CONTRIBUTIVO "/>
    <n v="1430502"/>
    <s v="Hospitalización"/>
    <d v="2023-04-11T11:20:00"/>
    <x v="3"/>
    <n v="2"/>
    <n v="2"/>
    <x v="2"/>
    <d v="2023-04-11T11:33:55"/>
    <m/>
    <s v="Refiere necrosis dedos del pie + dolor "/>
    <d v="2023-04-11T11:33:55"/>
    <n v="13"/>
    <s v="JAVIER ORLANDO JIMENEZ MEJIA"/>
    <d v="2023-04-11T12:56:30"/>
    <n v="82"/>
    <s v="I771"/>
    <s v="ESTRECHEZ ARTERIAL"/>
    <s v="GABRIEL FERNANDO RUIZ HERNANDEZ"/>
    <d v="2023-04-21T12:19:00"/>
    <n v="239"/>
    <s v="Hospitalización Adulto"/>
    <s v="Vivo"/>
  </r>
  <r>
    <s v="STACEY CADY KOOLMAN"/>
    <s v="Pasaporte"/>
    <s v="NUJJ7R645"/>
    <s v="22 Años"/>
    <s v="Adulto"/>
    <s v="WORLD TRAVEL ASSIST LATAM S.A.S."/>
    <s v="Particulares Nacionales"/>
    <s v="PACIENTE INTERNACIONAL"/>
    <n v="1430529"/>
    <s v="Hospitalización"/>
    <d v="2023-04-11T11:44:00"/>
    <x v="3"/>
    <n v="2"/>
    <n v="2"/>
    <x v="2"/>
    <d v="2023-04-11T12:14:18"/>
    <m/>
    <s v="Refiere clínica de 6 horas de evolución dolor epigástrico intermitente."/>
    <d v="2023-04-11T12:14:18"/>
    <n v="30"/>
    <s v="OMAR DANITH MOLINA LUBO"/>
    <d v="2023-04-11T12:14:39"/>
    <n v="0"/>
    <s v="R104"/>
    <s v="OTROS DOLORES ABDOMINALES Y LOS NO ESPECIFICADOS"/>
    <s v="OMAR DANITH MOLINA LUBO"/>
    <d v="2023-05-19T23:31:00"/>
    <n v="923"/>
    <s v="Observación"/>
    <s v="Vivo"/>
  </r>
  <r>
    <s v="DUVAN ANDRES SANTAMARIA MURILLO"/>
    <s v="Cédula ciudadanía"/>
    <s v="1097994601"/>
    <s v="26 Años"/>
    <s v="Adulto"/>
    <s v="ENTIDAD PROMOTORA DE SALUD FAMISANAR S A S"/>
    <s v="Contributivo"/>
    <s v="PBS CONTRIBUTIVO "/>
    <n v="1430572"/>
    <s v="Hospitalización"/>
    <d v="2023-04-11T13:31:00"/>
    <x v="3"/>
    <n v="2"/>
    <n v="2"/>
    <x v="2"/>
    <d v="2023-04-11T13:39:10"/>
    <m/>
    <s v="Remiten de Puerto Berrio con Diagnóstico de Infarto Agudo Del Miocardio Sin Elevacion Del St_x000a__x000a_Se Solicita Electrocardiograma "/>
    <d v="2023-04-11T13:39:10"/>
    <n v="8"/>
    <s v="JAVIER ORLANDO JIMENEZ MEJIA"/>
    <d v="2023-04-11T13:50:16"/>
    <n v="11"/>
    <s v="R072"/>
    <s v="DOLOR PRECORDIAL"/>
    <s v="JOSE VICENTE RAMIREZ "/>
    <d v="2023-04-11T23:39:00"/>
    <n v="9"/>
    <s v="Observación"/>
    <s v="Vivo"/>
  </r>
  <r>
    <s v="ADRIANA MARIA ORTIZ MUTIS"/>
    <s v="Cédula ciudadanía"/>
    <s v="28157452"/>
    <s v="46 Años"/>
    <s v="Adulto"/>
    <s v="EPS SURAMERICANA S.A."/>
    <s v="Contributivo"/>
    <s v="PBS CONTRIBUTIVO "/>
    <n v="1430584"/>
    <s v="Hospitalización"/>
    <d v="2023-04-11T13:54:00"/>
    <x v="3"/>
    <n v="2"/>
    <n v="2"/>
    <x v="2"/>
    <d v="2023-04-11T14:01:55"/>
    <m/>
    <s v="Refiere desde hace 2 dias dolor toracico opresivo, malestar general_x000a__x000a_Se Solicita Electrocardiograma "/>
    <d v="2023-04-11T14:01:55"/>
    <n v="7"/>
    <s v="JAVIER ORLANDO JIMENEZ MEJIA"/>
    <d v="2023-04-11T16:17:23"/>
    <n v="135"/>
    <s v="R074"/>
    <s v="DOLOR EN EL PECHO, NO ESPECIFICADO"/>
    <s v="GABRIEL FERNANDO RUIZ HERNANDEZ"/>
    <d v="2023-04-11T21:59:00"/>
    <n v="5"/>
    <s v="Observación"/>
    <s v="Vivo"/>
  </r>
  <r>
    <s v="MARINA RUEDA GOMEZ"/>
    <s v="Cédula ciudadanía"/>
    <s v="63441009"/>
    <s v="59 Años"/>
    <s v="Adulto"/>
    <s v="FUNDACION SALUD MIA EPS"/>
    <s v="Contributivo"/>
    <s v="PBS SUBSIDIADO "/>
    <n v="1430587"/>
    <s v="Hospitalización"/>
    <d v="2023-04-11T13:58:00"/>
    <x v="3"/>
    <n v="2"/>
    <n v="2"/>
    <x v="2"/>
    <d v="2023-04-11T14:08:23"/>
    <m/>
    <s v="Refiere ayer realizan varicosafenectomia izquierda, hoy inicia con sangrado en sitio de la herida refiere persistente por lo cual consulta "/>
    <d v="2023-04-11T14:08:23"/>
    <n v="10"/>
    <s v="JAVIER ORLANDO JIMENEZ MEJIA"/>
    <d v="2023-04-11T14:20:47"/>
    <n v="12"/>
    <s v="T888"/>
    <s v="OTRAS COMPLICACIONES ESPECIFICADAS DE LA ATENCION MEDICA Y QUIRURGICA, NO CLASIFICADAS EN OTRA PARTE"/>
    <s v="JOSE VICENTE RAMIREZ "/>
    <d v="2023-04-11T16:58:00"/>
    <n v="2"/>
    <s v="Observación"/>
    <s v="Vivo"/>
  </r>
  <r>
    <s v="ANDREA NATALIA GOMEZ CORTES"/>
    <s v="Cédula ciudadanía"/>
    <s v="1005564490"/>
    <s v="19 Años"/>
    <s v="Adulto"/>
    <s v="SEGUROS DE VIDA SURAMERICANA S.A."/>
    <s v="Riesgos Laborales"/>
    <s v="ADMINISTRADORA DE RIESGOS LABORALES"/>
    <n v="1430593"/>
    <s v="Urgencias"/>
    <d v="2023-04-11T14:06:00"/>
    <x v="3"/>
    <n v="3"/>
    <n v="3"/>
    <x v="1"/>
    <d v="2023-04-11T14:14:45"/>
    <m/>
    <s v="Refiere accidente laboral riesgo biologico"/>
    <d v="2023-04-11T14:14:45"/>
    <n v="8"/>
    <s v="JAVIER ORLANDO JIMENEZ MEJIA"/>
    <d v="2023-04-11T14:17:53"/>
    <n v="3"/>
    <s v="C448"/>
    <s v="LESION DE SITIOS CONTIGUOS DE LA PIEL"/>
    <s v="JAVIER ORLANDO JIMENEZ MEJIA"/>
    <d v="2023-04-11T15:23:00"/>
    <n v="1"/>
    <s v="Alta a Casa"/>
    <s v="Vivo"/>
  </r>
  <r>
    <s v="MIREYA ALVAREZ PATIÑO"/>
    <s v="Cédula ciudadanía"/>
    <s v="37557786"/>
    <s v="45 Años"/>
    <s v="Adulto"/>
    <s v="FUNDACION SALUD MIA EPS"/>
    <s v="Contributivo"/>
    <s v="PBS SUBSIDIADO "/>
    <n v="1430600"/>
    <s v="Hospitalización"/>
    <d v="2023-04-11T14:16:00"/>
    <x v="3"/>
    <n v="3"/>
    <n v="3"/>
    <x v="1"/>
    <d v="2023-04-11T14:41:51"/>
    <m/>
    <s v="Refiere paciente presentar dolor toracico opresivo desde el dia de ayer_x000a__x000a_Se Solicita Electrocardiograma "/>
    <d v="2023-04-11T14:41:51"/>
    <n v="25"/>
    <s v="JAVIER ORLANDO JIMENEZ MEJIA"/>
    <d v="2023-04-11T17:11:56"/>
    <n v="150"/>
    <s v="R074"/>
    <s v="DOLOR EN EL PECHO, NO ESPECIFICADO"/>
    <s v="GABRIEL FERNANDO RUIZ HERNANDEZ"/>
    <d v="2023-04-12T01:13:00"/>
    <n v="8"/>
    <s v="Observación"/>
    <s v="Vivo"/>
  </r>
  <r>
    <s v="JUAN BAUTISTA VARGAS MUÑOZ"/>
    <s v="Cédula ciudadanía"/>
    <s v="13885906"/>
    <s v="67 Años"/>
    <s v="Adulto"/>
    <s v="NUEVA EMPRESA PROMOTORA DE SALUD S.A."/>
    <s v="Subsidiado"/>
    <s v="SANTANDER PITP PBS SUBSIDIADO "/>
    <n v="1430602"/>
    <s v="Hospitalización"/>
    <d v="2023-04-11T14:20:00"/>
    <x v="3"/>
    <n v="2"/>
    <n v="2"/>
    <x v="2"/>
    <d v="2023-04-11T14:48:44"/>
    <m/>
    <s v="Refiere paciente ortopnea, sensacion de mareo, disminucion de la diuresis_x000a_Antecedente de falla cardiaca_x000a_Refiere hoy en la mañana ha estado con cifra tensional baja y episodio de desaturacion "/>
    <d v="2023-04-11T14:48:44"/>
    <n v="28"/>
    <s v="JAVIER ORLANDO JIMENEZ MEJIA"/>
    <d v="2023-04-11T15:26:20"/>
    <n v="37"/>
    <s v="I959"/>
    <s v="HIPOTENSION, NO ESPECIFICADA"/>
    <s v="JOSE VICENTE RAMIREZ "/>
    <d v="2023-04-12T13:56:00"/>
    <n v="22"/>
    <s v="Observación"/>
    <s v="Vivo"/>
  </r>
  <r>
    <s v="JACINTO DIAZ SARMIENTO"/>
    <s v="Cédula ciudadanía"/>
    <s v="5752645"/>
    <s v="79 Años"/>
    <s v="Adulto"/>
    <s v="ASMET SALUD EPS SAS"/>
    <s v="Subsidiado"/>
    <s v="PGP CARDIOVASCULAR REG CONTRIB-SUBSIDIA "/>
    <n v="1430619"/>
    <s v="Hospitalización"/>
    <d v="2023-04-11T14:57:00"/>
    <x v="3"/>
    <n v="2"/>
    <n v="2"/>
    <x v="2"/>
    <d v="2023-04-11T15:03:52"/>
    <m/>
    <s v="Refiere descarga del dispositivo por lo cual consulta "/>
    <d v="2023-04-11T15:03:52"/>
    <n v="6"/>
    <s v="JAVIER ORLANDO JIMENEZ MEJIA"/>
    <d v="2023-04-11T17:24:32"/>
    <n v="140"/>
    <s v="I499"/>
    <s v="ARRITMIA CARDIACA, NO ESPECIFICADA"/>
    <s v="GABRIEL FERNANDO RUIZ HERNANDEZ"/>
    <d v="2023-04-14T15:16:00"/>
    <n v="69"/>
    <s v="Observación"/>
    <s v="Vivo"/>
  </r>
  <r>
    <s v="DOMINGA SANDOVAL TOSCANO"/>
    <s v="Cédula ciudadanía"/>
    <s v="27953430"/>
    <s v="79 Años"/>
    <s v="Adulto"/>
    <s v="ASMET SALUD EPS SAS"/>
    <s v="Subsidiado"/>
    <s v="PGP CARDIOVASCULAR REG CONTRIB-SUBSIDIA "/>
    <n v="1430645"/>
    <s v="Hospitalización"/>
    <d v="2023-04-11T16:16:00"/>
    <x v="3"/>
    <n v="2"/>
    <n v="2"/>
    <x v="2"/>
    <d v="2023-04-11T16:19:53"/>
    <m/>
    <s v="Refiere adinamia, malestar general, lipotimia?, dolor en region dorsal, coluria, olor en orina fuerte_x000a__x000a_Se Solicita Electrocardiograma "/>
    <d v="2023-04-11T16:19:53"/>
    <n v="3"/>
    <s v="JAVIER ORLANDO JIMENEZ MEJIA"/>
    <d v="2023-04-11T16:43:50"/>
    <n v="23"/>
    <s v="I500"/>
    <s v="INSUFICIENCIA CARDIACA CONGESTIVA"/>
    <s v="JOSE VICENTE RAMIREZ "/>
    <d v="2023-04-12T13:07:00"/>
    <n v="20"/>
    <s v="Observación"/>
    <s v="Vivo"/>
  </r>
  <r>
    <s v="JAQUELINE REVILLA DURAN"/>
    <s v="Cédula ciudadanía"/>
    <s v="63450445"/>
    <s v="44 Años"/>
    <s v="Adulto"/>
    <s v="PARTICULARES NACIONALES"/>
    <s v="Particulares Nacionales"/>
    <s v="PARTICULARES"/>
    <n v="1430648"/>
    <s v="Hospitalización"/>
    <d v="2023-04-11T16:24:00"/>
    <x v="3"/>
    <n v="3"/>
    <n v="3"/>
    <x v="1"/>
    <d v="2023-04-11T16:46:48"/>
    <m/>
    <s v="Dolor abdominal."/>
    <d v="2023-04-11T16:46:48"/>
    <n v="22"/>
    <s v="OMAR DANITH MOLINA LUBO"/>
    <d v="2023-04-11T16:49:35"/>
    <n v="2"/>
    <s v="K582"/>
    <s v="SÍNDROME DE COLON IRRITABLE CON PREDOMINIO DE CONSTIPACIÓN [IBS-C]"/>
    <s v="OMAR DANITH MOLINA LUBO"/>
    <d v="2023-04-29T07:33:00"/>
    <n v="422"/>
    <s v="Observación"/>
    <s v="Vivo"/>
  </r>
  <r>
    <s v="HORACIO JAIMES LIZARAZO"/>
    <s v="Cédula ciudadanía"/>
    <s v="91342794"/>
    <s v="57 Años"/>
    <s v="Adulto"/>
    <s v="SALUD TOTAL ENTIDAD PROMOTORA DE SALUD DEL REG"/>
    <s v="Contributivo"/>
    <s v="POS SUBSIDIADO "/>
    <n v="1430657"/>
    <s v="Hospitalización"/>
    <d v="2023-04-11T17:00:00"/>
    <x v="3"/>
    <n v="3"/>
    <n v="3"/>
    <x v="1"/>
    <d v="2023-04-11T17:06:29"/>
    <m/>
    <s v="Refiere consultar por deterioro de clase funcional dado por disnea de esfuerzo, edema en miembros inferiores. Ademas, refiere cambios inflamatorios en pierna derecha_x000a__x000a_Se Solicita Electrocardiograma "/>
    <d v="2023-04-11T17:06:29"/>
    <n v="6"/>
    <s v="JAVIER ORLANDO JIMENEZ MEJIA"/>
    <d v="2023-04-11T22:30:04"/>
    <n v="323"/>
    <s v="I500"/>
    <s v="INSUFICIENCIA CARDIACA CONGESTIVA"/>
    <s v="ROBERFABIAN  ANGARITA SEQUEDA"/>
    <d v="2023-04-21T14:33:00"/>
    <n v="232"/>
    <m/>
    <s v="Vivo"/>
  </r>
  <r>
    <s v="SANDRA MILENA MEZA BARRERA"/>
    <s v="Cédula ciudadanía"/>
    <s v="37721875"/>
    <s v="44 Años"/>
    <s v="Adulto"/>
    <s v="COOSALUD ENTIDAD PROMOTORA DE SALUD S.A"/>
    <s v="Contributivo"/>
    <s v="ATEN. INTEGRAL CARDIOLOGIA REG CONTRIBU "/>
    <n v="1430660"/>
    <s v="Hospitalización"/>
    <d v="2023-04-11T17:10:00"/>
    <x v="3"/>
    <n v="1"/>
    <m/>
    <x v="0"/>
    <m/>
    <m/>
    <s v="Refiere cefalea intensa, fosfenos, adinamia_x000a_Intensidad dolor 8/10_x000a_Antecedente de aneurisma arteria cerebral media "/>
    <d v="2023-04-11T17:14:58"/>
    <n v="4"/>
    <s v="JAVIER ORLANDO JIMENEZ MEJIA"/>
    <d v="2023-04-11T17:20:32"/>
    <n v="5"/>
    <s v="R51X"/>
    <s v="CEFALEA"/>
    <s v="JOSE VICENTE RAMIREZ "/>
    <m/>
    <s v=""/>
    <s v="Observación"/>
    <s v="Vivo"/>
  </r>
  <r>
    <s v="DIEGO LEON LLANES"/>
    <s v="Cédula ciudadanía"/>
    <s v="6612130"/>
    <s v="72 Años"/>
    <s v="Adulto"/>
    <s v="COOSALUD ENTIDAD PROMOTORA DE SALUD S.A"/>
    <s v="Subsidiado"/>
    <s v="ATEN. INTEGRAL CARDIOLOGÍA REG SUBSIDIADO"/>
    <n v="1430674"/>
    <s v="Urgencias"/>
    <d v="2023-04-11T18:15:00"/>
    <x v="3"/>
    <n v="3"/>
    <n v="3"/>
    <x v="1"/>
    <d v="2023-04-11T18:21:37"/>
    <m/>
    <s v="Redireccionan de consulta externa medicina familiar:_x000a_&quot;Paciente asintomatico a quien dejan estudio electrocardiografico de tamizaje encontrando aparnte lesion isquemica (&quot;T&quot; invertida en V1-V2-V3 - DIII motivo por el cual es remitido para estudios posterior&quot;_x000a__x000a_Se Solicita Electrocardiograma "/>
    <d v="2023-04-11T18:21:37"/>
    <n v="6"/>
    <s v="JAVIER ORLANDO JIMENEZ MEJIA"/>
    <d v="2023-04-11T19:05:01"/>
    <n v="43"/>
    <s v="I451"/>
    <s v="OTROS TIPOS DE BLOQUEO DE RAMA DERECHA DEL HAZ Y LOS NO ESPECIFICADOS"/>
    <s v="JUAN CARLOS DE SALES VIRGUETH"/>
    <d v="2023-04-11T19:32:00"/>
    <n v="0"/>
    <s v="Alta a Casa"/>
    <s v="Vivo"/>
  </r>
  <r>
    <s v="FELIPA SANDOVAL VILLAMIZAR"/>
    <s v="Cédula ciudadanía"/>
    <s v="41546294"/>
    <s v="71 Años"/>
    <s v="Adulto"/>
    <s v="COLMEDICA MEDICINA PREPAGADA S A"/>
    <s v="Pólizas de Salud y MP"/>
    <s v="GAMA MEDIA - RUBY"/>
    <n v="1430675"/>
    <s v="Urgencias"/>
    <d v="2023-04-11T18:22:00"/>
    <x v="3"/>
    <n v="2"/>
    <n v="2"/>
    <x v="2"/>
    <d v="2023-04-11T18:34:53"/>
    <m/>
    <s v="dolro en el pecho"/>
    <d v="2023-04-11T18:34:53"/>
    <n v="12"/>
    <s v="EDWING RENE HIGUERA BECERRA"/>
    <d v="2023-04-11T18:37:21"/>
    <n v="2"/>
    <s v="J189"/>
    <s v="NEUMONIA, NO ESPECIFICADA"/>
    <s v="EDWING RENE HIGUERA BECERRA"/>
    <d v="2023-04-11T23:45:00"/>
    <n v="5"/>
    <s v="Observación"/>
    <s v="Vivo"/>
  </r>
  <r>
    <s v="GUSTAVO PARADA ALVAREZ"/>
    <s v="Cédula ciudadanía"/>
    <s v="91215890"/>
    <s v="62 Años"/>
    <s v="Adulto"/>
    <s v="SALUD TOTAL ENTIDAD PROMOTORA DE SALUD DEL REG"/>
    <s v="Contributivo"/>
    <s v="POS SUBSIDIADO "/>
    <n v="1430678"/>
    <s v="Hospitalización"/>
    <d v="2023-04-11T18:29:00"/>
    <x v="3"/>
    <n v="3"/>
    <n v="3"/>
    <x v="1"/>
    <d v="2023-04-11T18:37:01"/>
    <m/>
    <s v="Remiten del Hospital San Camilo, refieren paciente con falla cardiaca y cardiopatia isquemica_x000a__x000a_Se Solicita Electrocardiograma "/>
    <d v="2023-04-11T18:37:01"/>
    <n v="8"/>
    <s v="JAVIER ORLANDO JIMENEZ MEJIA"/>
    <d v="2023-04-11T18:49:38"/>
    <n v="12"/>
    <s v="I500"/>
    <s v="INSUFICIENCIA CARDIACA CONGESTIVA"/>
    <s v="ROBERFABIAN  ANGARITA SEQUEDA"/>
    <d v="2023-04-12T13:10:00"/>
    <n v="18"/>
    <s v="Observación"/>
    <s v="Vivo"/>
  </r>
  <r>
    <s v="LUCILA PIMIENTO RINCON"/>
    <s v="Cédula ciudadanía"/>
    <s v="37887165"/>
    <s v="68 Años"/>
    <s v="Adulto"/>
    <s v="FUNDACION CARDIOVASCULAR DE COLOMBIA"/>
    <s v="Regimen IPS"/>
    <s v="EVENTO"/>
    <n v="1430680"/>
    <s v="Hospitalización"/>
    <d v="2023-04-11T18:42:00"/>
    <x v="3"/>
    <n v="2"/>
    <n v="2"/>
    <x v="2"/>
    <d v="2023-04-11T18:50:20"/>
    <m/>
    <s v="Remiten como vital de Giron con Diagnóstico de Infarto Agudo Del Miocardio Sin Elevacion Del St_x000a__x000a_Se Solicita Electrocardiograma "/>
    <d v="2023-04-11T18:50:20"/>
    <n v="8"/>
    <s v="JAVIER ORLANDO JIMENEZ MEJIA"/>
    <d v="2023-04-11T20:32:46"/>
    <n v="102"/>
    <s v="R074"/>
    <s v="DOLOR EN EL PECHO, NO ESPECIFICADO"/>
    <s v="JUAN CARLOS DE SALES VIRGUETH"/>
    <d v="2023-04-25T10:39:00"/>
    <n v="326"/>
    <s v="Observación"/>
    <s v="Vivo"/>
  </r>
  <r>
    <s v="ANA BEATRIZ CARREÑO DE PIRATOA"/>
    <s v="Cédula ciudadanía"/>
    <s v="27966523"/>
    <s v="79 Años"/>
    <s v="Adulto"/>
    <s v="COOSALUD ENTIDAD PROMOTORA DE SALUD S.A"/>
    <s v="Subsidiado"/>
    <s v="ATEN. INTEGRAL CARDIOLOGÍA REG SUBSIDIADO"/>
    <n v="1430681"/>
    <s v="Hospitalización"/>
    <d v="2023-04-11T18:48:00"/>
    <x v="3"/>
    <n v="2"/>
    <n v="2"/>
    <x v="2"/>
    <d v="2023-04-11T18:55:40"/>
    <m/>
    <s v="Refiere disnea de esfuerzo + edema en miembros inferiores, disminucion de la diuresis_x000a__x000a_Se Solicita Electrocardiograma "/>
    <d v="2023-04-11T18:55:40"/>
    <n v="7"/>
    <s v="JAVIER ORLANDO JIMENEZ MEJIA"/>
    <d v="2023-04-11T19:45:49"/>
    <n v="50"/>
    <s v="I500"/>
    <s v="INSUFICIENCIA CARDIACA CONGESTIVA"/>
    <s v="ROBERFABIAN  ANGARITA SEQUEDA"/>
    <d v="2023-04-12T15:09:00"/>
    <n v="19"/>
    <s v="Hospitalización Adulto"/>
    <s v="Vivo"/>
  </r>
  <r>
    <s v="LIBARDO AUGUSTO MEDINA LOPEZ"/>
    <s v="Cédula ciudadanía"/>
    <s v="7178639"/>
    <s v="42 Años"/>
    <s v="Adulto"/>
    <s v="SEGUROS DE VIDA SURAMERICANA S.A."/>
    <s v="Riesgos Laborales"/>
    <s v="ADMINISTRADORA DE RIESGOS LABORALES"/>
    <n v="1430685"/>
    <s v="Urgencias"/>
    <d v="2023-04-11T19:04:00"/>
    <x v="3"/>
    <n v="3"/>
    <n v="3"/>
    <x v="1"/>
    <d v="2023-04-11T19:15:59"/>
    <m/>
    <s v="Accidente laboral riesgo biologico_x000a__x000a_"/>
    <d v="2023-04-11T19:15:59"/>
    <n v="11"/>
    <s v="JAVIER ORLANDO JIMENEZ MEJIA"/>
    <d v="2023-04-11T19:17:38"/>
    <n v="1"/>
    <s v="C448"/>
    <s v="LESION DE SITIOS CONTIGUOS DE LA PIEL"/>
    <s v="JAVIER ORLANDO JIMENEZ MEJIA"/>
    <d v="2023-04-12T05:45:00"/>
    <n v="10"/>
    <s v="Alta a Casa"/>
    <s v="Vivo"/>
  </r>
  <r>
    <s v="MARTHA JANETH LONDOÑO"/>
    <s v="Cédula ciudadanía"/>
    <s v="37713060"/>
    <s v="45 Años"/>
    <s v="Adulto"/>
    <s v="FUNDACION SALUD MIA EPS"/>
    <s v="Contributivo"/>
    <s v="PBS SUBSIDIADO "/>
    <n v="1430691"/>
    <s v="Urgencias"/>
    <d v="2023-04-11T19:45:00"/>
    <x v="3"/>
    <n v="3"/>
    <n v="3"/>
    <x v="1"/>
    <d v="2023-04-11T19:56:01"/>
    <m/>
    <s v="Refiere presentar dolor abdominal hemiabdomen inferior, ademas, refiere amenorrea de 3 meses. Niega sangrado vaginal. Nauseas_x000a_No otros sintomas asociados_x000a_La Paciente no acepta cita prioritaria ni redireccionar al Hospital Internacional De Colombia "/>
    <d v="2023-04-11T19:56:01"/>
    <n v="11"/>
    <s v="JAVIER ORLANDO JIMENEZ MEJIA"/>
    <d v="2023-04-11T21:08:12"/>
    <n v="72"/>
    <s v="R102"/>
    <s v="DOLOR PELVICO Y PERINEAL"/>
    <s v="JUAN CARLOS DE SALES VIRGUETH"/>
    <d v="2023-04-11T21:56:00"/>
    <n v="0"/>
    <s v="Alta a Casa"/>
    <s v="Vivo"/>
  </r>
  <r>
    <s v="JESSICA NATALIA GUTIERREZ BAEZ"/>
    <s v="Cédula ciudadanía"/>
    <s v="1098408746"/>
    <s v="29 Años"/>
    <s v="Adulto"/>
    <s v="NUEVA EMPRESA PROMOTORA DE SALUD S.A."/>
    <s v="Subsidiado"/>
    <s v="SANTANDER PITP PBS SUBSIDIADO "/>
    <n v="1430693"/>
    <s v="Hospitalización"/>
    <d v="2023-04-11T19:51:00"/>
    <x v="3"/>
    <n v="2"/>
    <n v="2"/>
    <x v="2"/>
    <d v="2023-04-11T20:04:14"/>
    <m/>
    <s v="Remiten como vital del Hospital de Galan, materna de 35.2 semanas, refiere taquicardia fetal_x000a_Materna refiere ha estado con fiebre y sintomas respiratorios"/>
    <d v="2023-04-11T20:04:14"/>
    <n v="13"/>
    <s v="JAVIER ORLANDO JIMENEZ MEJIA"/>
    <d v="2023-04-11T20:46:05"/>
    <n v="41"/>
    <s v="J987"/>
    <s v="INFECCIONES RESPIRATORIAS, NO CLASIFICADAS EN OTRA PARTE"/>
    <s v="ROBERFABIAN  ANGARITA SEQUEDA"/>
    <d v="2023-04-15T13:22:00"/>
    <n v="88"/>
    <s v="Observación"/>
    <s v="Vivo"/>
  </r>
  <r>
    <s v="DANIELA GOMEZ OREJARENA"/>
    <s v="Cédula ciudadanía"/>
    <s v="1095949213"/>
    <s v="25 Años"/>
    <s v="Adulto"/>
    <s v="AXA COLPATRIA MEDICINA PREPAGADA S.A."/>
    <s v="Pólizas de Salud y MP"/>
    <s v="ALTERNO PLUS"/>
    <n v="1430695"/>
    <s v="Hospitalización"/>
    <d v="2023-04-11T20:01:00"/>
    <x v="3"/>
    <n v="2"/>
    <n v="2"/>
    <x v="2"/>
    <d v="2023-04-11T20:23:57"/>
    <m/>
    <s v="tengo una alergia"/>
    <d v="2023-04-11T20:23:57"/>
    <n v="22"/>
    <s v="EDWING RENE HIGUERA BECERRA"/>
    <d v="2023-04-11T20:25:43"/>
    <n v="1"/>
    <s v="T784"/>
    <s v="ALERGIA NO ESPECIFICADA"/>
    <s v="EDWING RENE HIGUERA BECERRA"/>
    <d v="2023-04-12T00:12:00"/>
    <n v="3"/>
    <s v="Observación"/>
    <s v="Vivo"/>
  </r>
  <r>
    <s v="VICTOR MANUEL NIÑO PALACIOS"/>
    <s v="Cédula ciudadanía"/>
    <s v="7511793"/>
    <s v="72 Años"/>
    <s v="Adulto"/>
    <s v="SALUD TOTAL ENTIDAD PROMOTORA DE SALUD DEL REG"/>
    <s v="Contributivo"/>
    <s v="PBS CONTRIBUTIVO "/>
    <n v="1430697"/>
    <s v="Hospitalización"/>
    <d v="2023-04-11T20:12:00"/>
    <x v="3"/>
    <n v="3"/>
    <n v="3"/>
    <x v="1"/>
    <d v="2023-04-11T22:07:09"/>
    <m/>
    <s v="Remitido de la clinica chicamocha con Diagnóstico de Síndrome Coronario Agudo "/>
    <d v="2023-04-11T22:07:09"/>
    <n v="115"/>
    <s v="JUAN CARLOS DE SALES VIRGUETH"/>
    <d v="2023-04-11T22:41:38"/>
    <n v="34"/>
    <s v="I200"/>
    <s v="ANGINA INESTABLE"/>
    <s v="JUAN CARLOS DE SALES VIRGUETH"/>
    <d v="2023-04-17T18:51:00"/>
    <n v="140"/>
    <s v="Cuidado Intermedio Adulto"/>
    <s v="Vivo"/>
  </r>
  <r>
    <s v="ANGELMIRO GOMEZ"/>
    <s v="Cédula ciudadanía"/>
    <s v="2180592"/>
    <s v="85 Años"/>
    <s v="Adulto"/>
    <s v="COOSALUD ENTIDAD PROMOTORA DE SALUD S.A"/>
    <s v="Contributivo"/>
    <s v="ATEN. INTEGRAL CARDIOLOGIA REG CONTRIBU "/>
    <n v="1430699"/>
    <s v="Hospitalización"/>
    <d v="2023-04-11T20:20:00"/>
    <x v="3"/>
    <n v="3"/>
    <n v="3"/>
    <x v="1"/>
    <d v="2023-04-11T21:48:49"/>
    <m/>
    <s v="Se hichan las  piernas_x000a_cuadro de 3 dia de volucion caracterizadopor edema demieboinferior,  testicuals  abdominal, disnea de esfuerzo,  dificultad para la marcha, motivo por el cual asisite el dia de hoy.  "/>
    <d v="2023-04-11T21:48:49"/>
    <n v="88"/>
    <s v="ROBERFABIAN  ANGARITA SEQUEDA"/>
    <d v="2023-04-11T23:36:40"/>
    <n v="107"/>
    <s v="I509"/>
    <s v="INSUFICIENCIA CARDIACA, NO ESPECIFICADA"/>
    <s v="ROBERFABIAN  ANGARITA SEQUEDA"/>
    <d v="2023-04-13T17:27:00"/>
    <n v="41"/>
    <s v="Hospitalización Adulto"/>
    <s v="Vivo"/>
  </r>
  <r>
    <s v="MARIELA CARVAJAL"/>
    <s v="Cédula ciudadanía"/>
    <s v="37795491"/>
    <s v="75 Años"/>
    <s v="Adulto"/>
    <s v="ASMET SALUD EPS SAS"/>
    <s v="Subsidiado"/>
    <s v="PGP CARDIOVASCULAR REG CONTRIB-SUBSIDIA "/>
    <n v="1430700"/>
    <s v="Hospitalización"/>
    <d v="2023-04-11T20:32:00"/>
    <x v="3"/>
    <n v="3"/>
    <n v="3"/>
    <x v="1"/>
    <d v="2023-04-11T22:21:13"/>
    <m/>
    <s v="Remitida del hospital local del norte con Diagnóstico de Síndrome Coronario Agudo "/>
    <d v="2023-04-11T22:21:13"/>
    <n v="109"/>
    <s v="JUAN CARLOS DE SALES VIRGUETH"/>
    <d v="2023-04-11T23:06:32"/>
    <n v="45"/>
    <s v="R074"/>
    <s v="DOLOR EN EL PECHO, NO ESPECIFICADO"/>
    <s v="JUAN CARLOS DE SALES VIRGUETH"/>
    <d v="2023-04-12T16:35:00"/>
    <n v="17"/>
    <s v="Observación"/>
    <s v="Vivo"/>
  </r>
  <r>
    <s v="LUZARY PEREZ MIRANDA"/>
    <s v="Cédula ciudadanía"/>
    <s v="1004095007"/>
    <s v="22 Años"/>
    <s v="Adulto"/>
    <s v="NUEVA EMPRESA PROMOTORA DE SALUD S.A."/>
    <s v="Subsidiado"/>
    <s v="CESAR PITP PBS SUBSIDIADO "/>
    <n v="1430702"/>
    <s v="Hospitalización"/>
    <d v="2023-04-11T21:08:00"/>
    <x v="3"/>
    <n v="2"/>
    <n v="2"/>
    <x v="2"/>
    <d v="2023-04-11T23:54:34"/>
    <m/>
    <s v="Remitida del hospital universitario de Santander por estenosis mitral severa. "/>
    <d v="2023-04-11T23:54:34"/>
    <n v="166"/>
    <s v="JUAN CARLOS DE SALES VIRGUETH"/>
    <d v="2023-04-12T00:03:20"/>
    <n v="8"/>
    <s v="I500"/>
    <s v="INSUFICIENCIA CARDIACA CONGESTIVA"/>
    <s v="JUAN CARLOS DE SALES VIRGUETH"/>
    <d v="2023-04-28T13:06:00"/>
    <n v="397"/>
    <s v="Cuidado Intermedio Adulto"/>
    <s v="Vivo"/>
  </r>
  <r>
    <s v="LUIS JESUS OCHOA HERNANDEZ"/>
    <s v="Cédula ciudadanía"/>
    <s v="13850540"/>
    <s v="43 Años"/>
    <s v="Adulto"/>
    <s v="EPS SURAMERICANA S.A."/>
    <s v="Contributivo"/>
    <s v="PBS CONTRIBUTIVO "/>
    <n v="1430703"/>
    <s v="Hospitalización"/>
    <d v="2023-04-11T21:39:00"/>
    <x v="3"/>
    <n v="3"/>
    <n v="3"/>
    <x v="1"/>
    <d v="2023-04-11T22:21:02"/>
    <m/>
    <s v="Me siento apretado_x000a_paciente con cuadro de dolor torax  sensacion opresiva,  y  ardor calorar  sobre  region torax, no irradiado,"/>
    <d v="2023-04-11T22:21:02"/>
    <n v="42"/>
    <s v="ROBERFABIAN  ANGARITA SEQUEDA"/>
    <d v="2023-04-12T00:42:51"/>
    <n v="141"/>
    <s v="R074"/>
    <s v="DOLOR EN EL PECHO, NO ESPECIFICADO"/>
    <s v="ROBERFABIAN  ANGARITA SEQUEDA"/>
    <d v="2023-04-12T13:05:00"/>
    <n v="12"/>
    <s v="Observación"/>
    <s v="Vivo"/>
  </r>
  <r>
    <s v="OMAIRA PRADA DUARTE"/>
    <s v="Cédula ciudadanía"/>
    <s v="27953239"/>
    <s v="79 Años"/>
    <s v="Adulto"/>
    <s v="NUEVA EMPRESA PROMOTORA DE SALUD S.A."/>
    <s v="Subsidiado"/>
    <s v="SANTANDER PITP PBS SUBSIDIADO "/>
    <n v="1430707"/>
    <s v="Hospitalización"/>
    <d v="2023-04-11T22:23:00"/>
    <x v="3"/>
    <n v="3"/>
    <n v="3"/>
    <x v="1"/>
    <d v="2023-04-11T23:56:29"/>
    <m/>
    <s v="Remitida como urgencia vital de Giron por episodio de dolor toracico."/>
    <d v="2023-04-11T23:56:29"/>
    <n v="93"/>
    <s v="JUAN CARLOS DE SALES VIRGUETH"/>
    <d v="2023-04-12T01:18:28"/>
    <n v="81"/>
    <s v="R074"/>
    <s v="DOLOR EN EL PECHO, NO ESPECIFICADO"/>
    <s v="JUAN CARLOS DE SALES VIRGUETH"/>
    <d v="2023-04-12T17:41:00"/>
    <n v="16"/>
    <s v="Observación"/>
    <s v="Vivo"/>
  </r>
  <r>
    <s v="EDWING RENE HIGUERA BECERRA"/>
    <s v="Cédula ciudadanía"/>
    <s v="91284916"/>
    <s v="50 Años"/>
    <s v="Adulto"/>
    <s v="SALUD TOTAL ENTIDAD PROMOTORA DE SALUD DEL REG"/>
    <s v="Contributivo"/>
    <s v="PBS CONTRIBUTIVO "/>
    <n v="1430708"/>
    <s v="Hospitalización"/>
    <d v="2023-04-12T00:11:00"/>
    <x v="3"/>
    <n v="3"/>
    <n v="3"/>
    <x v="1"/>
    <d v="2023-04-12T00:38:59"/>
    <m/>
    <s v="se torcio el pie_x000a_Refiere ayer al medio dia  lesion por eversion de tobillo derecho, dolor edema quimosis"/>
    <d v="2023-04-12T00:38:59"/>
    <n v="27"/>
    <s v="ROBERFABIAN  ANGARITA SEQUEDA"/>
    <d v="2023-04-12T00:39:19"/>
    <n v="0"/>
    <s v="S934"/>
    <s v="ESGUINCES Y TORCEDURAS DEL TOBILLO"/>
    <s v="ROBERFABIAN  ANGARITA SEQUEDA"/>
    <d v="2023-04-12T05:41:00"/>
    <n v="5"/>
    <m/>
    <s v="Vivo"/>
  </r>
  <r>
    <s v="LIBARDO ALCIDES QUIROGA ARIZA"/>
    <s v="Cédula ciudadanía"/>
    <s v="5681640"/>
    <s v="84 Años"/>
    <s v="Adulto"/>
    <s v="FUNDACION SALUD MIA EPS"/>
    <s v="Contributivo"/>
    <s v="PBS CONTRIBUTIVO "/>
    <n v="1430709"/>
    <s v="Urgencias"/>
    <d v="2023-04-12T00:53:00"/>
    <x v="3"/>
    <n v="3"/>
    <n v="3"/>
    <x v="1"/>
    <d v="2023-04-12T01:44:00"/>
    <m/>
    <s v="&quot;Dolor abdominal muy fuerte&quot;"/>
    <d v="2023-04-12T01:44:00"/>
    <n v="50"/>
    <s v="JUAN CARLOS DE SALES VIRGUETH"/>
    <d v="2023-04-12T01:48:23"/>
    <n v="4"/>
    <s v="K808"/>
    <s v="OTRAS COLELITIASIS"/>
    <s v="JUAN CARLOS DE SALES VIRGUETH"/>
    <d v="2023-04-12T02:05:00"/>
    <n v="0"/>
    <s v="Alta a Casa"/>
    <s v="Vivo"/>
  </r>
  <r>
    <s v="LEIDY VIVIANA GOMEZ IBARRA"/>
    <s v="Cédula ciudadanía"/>
    <s v="1102359799"/>
    <s v="34 Años"/>
    <s v="Adulto"/>
    <s v="NUEVA EMPRESA PROMOTORA DE SALUD S.A."/>
    <s v="Contributivo"/>
    <s v="SANTANDER PITP PBS CONTRIBUTIVO "/>
    <n v="1430710"/>
    <s v="Hospitalización"/>
    <d v="2023-04-12T01:53:00"/>
    <x v="3"/>
    <n v="2"/>
    <n v="2"/>
    <x v="2"/>
    <d v="2023-04-12T02:14:14"/>
    <m/>
    <s v="Remitida de foscal_x000a_Aceptada grupo de referencia codigo 202311041823C_x000a_Diagnóstico de Trabajo De Aprto Pretérmino, no disponibilidad den cui en sitio de referencia.   "/>
    <d v="2023-04-12T02:14:14"/>
    <n v="21"/>
    <s v="ROBERFABIAN  ANGARITA SEQUEDA"/>
    <d v="2023-04-12T02:42:02"/>
    <n v="27"/>
    <s v="O470"/>
    <s v="FALSO TRABAJO DE PARTO ANTES DE LAS 37 SEMANAS COMPLETAS DE GESTACION"/>
    <s v="ROBERFABIAN  ANGARITA SEQUEDA"/>
    <d v="2023-04-17T15:52:00"/>
    <n v="133"/>
    <s v="Unidad de Alta Compleg. Obstetrica"/>
    <s v="Vivo"/>
  </r>
  <r>
    <s v="JAIRO EDILBERTO CIFUENTES POVEDA"/>
    <s v="Cédula ciudadanía"/>
    <s v="19408786"/>
    <s v="64 Años"/>
    <s v="Adulto"/>
    <s v="ENTIDAD PROMOTORA DE SALUD FAMISANAR S A S"/>
    <s v="Contributivo"/>
    <s v="PBS SUBSIDIADO "/>
    <n v="1430712"/>
    <s v="Hospitalización"/>
    <d v="2023-04-12T02:12:00"/>
    <x v="3"/>
    <n v="3"/>
    <n v="3"/>
    <x v="1"/>
    <d v="2023-04-12T03:01:18"/>
    <m/>
    <s v="Remitido de Pamplona por dolor toracico"/>
    <d v="2023-04-12T03:01:18"/>
    <n v="49"/>
    <s v="JUAN CARLOS DE SALES VIRGUETH"/>
    <d v="2023-04-12T03:04:35"/>
    <n v="3"/>
    <s v="R074"/>
    <s v="DOLOR EN EL PECHO, NO ESPECIFICADO"/>
    <s v="JUAN CARLOS DE SALES VIRGUETH"/>
    <d v="2023-04-13T20:31:00"/>
    <n v="41"/>
    <s v="Observación"/>
    <s v="Vivo"/>
  </r>
  <r>
    <s v="MARIA INES ARDILA DE CARRILLO"/>
    <s v="Cédula ciudadanía"/>
    <s v="20658896"/>
    <s v="84 Años"/>
    <s v="Adulto"/>
    <s v="COOSALUD ENTIDAD PROMOTORA DE SALUD S.A"/>
    <s v="Subsidiado"/>
    <s v="ATEN. INTEGRAL CARDIOLOGÍA REG SUBSIDIADO"/>
    <n v="1430714"/>
    <s v="Hospitalización"/>
    <d v="2023-04-12T02:42:00"/>
    <x v="3"/>
    <n v="2"/>
    <n v="2"/>
    <x v="2"/>
    <d v="2023-04-12T03:26:38"/>
    <m/>
    <s v="Dolor torax  2:00 pm del 11/04/2023  con medico,  caracteristicas tipicas,  con Fibrilacion Auricular  clinica local 300 Miligramo de amiodarona,  llevada a hospital publico local, sitio de referencia, malas condiciones,  bradicardica,  Electrocardiograma  con cambios izquemicos,  dan carga antisquemica completa, con heparina  referida  este servicio,  "/>
    <d v="2023-04-12T03:26:38"/>
    <n v="44"/>
    <s v="ROBERFABIAN  ANGARITA SEQUEDA"/>
    <d v="2023-04-12T03:54:13"/>
    <n v="27"/>
    <s v="I489"/>
    <s v="FIBRILACIÓN Y ALETEO AURICULAR, NO ESPECIFICADO"/>
    <s v="ROBERFABIAN  ANGARITA SEQUEDA"/>
    <d v="2023-04-13T15:31:00"/>
    <n v="35"/>
    <s v="Hospitalización Adulto"/>
    <s v="Vivo"/>
  </r>
  <r>
    <s v="TERESA MORA DE SOLANO"/>
    <s v="Cédula ciudadanía"/>
    <s v="28097297"/>
    <s v="82 Años"/>
    <s v="Adulto"/>
    <s v="COOSALUD ENTIDAD PROMOTORA DE SALUD S.A"/>
    <s v="Subsidiado"/>
    <s v="ATEN. INTEGRAL CARDIOLOGÍA REG SUBSIDIADO"/>
    <n v="1430718"/>
    <s v="Hospitalización"/>
    <d v="2023-04-12T03:48:00"/>
    <x v="3"/>
    <n v="2"/>
    <n v="2"/>
    <x v="2"/>
    <d v="2023-04-12T03:57:04"/>
    <m/>
    <s v="&quot;Tengo taquicardia&quot;"/>
    <d v="2023-04-12T03:57:04"/>
    <n v="9"/>
    <s v="JUAN CARLOS DE SALES VIRGUETH"/>
    <d v="2023-04-12T04:05:02"/>
    <n v="7"/>
    <s v="I489"/>
    <s v="FIBRILACIÓN Y ALETEO AURICULAR, NO ESPECIFICADO"/>
    <s v="JUAN CARLOS DE SALES VIRGUETH"/>
    <d v="2023-04-14T13:34:00"/>
    <n v="57"/>
    <s v="Observación"/>
    <s v="Vivo"/>
  </r>
  <r>
    <s v="YADIRA YANET GUTIERREZ PRETEL"/>
    <s v="Cédula ciudadanía"/>
    <s v="49782455"/>
    <s v="46 Años"/>
    <s v="Adulto"/>
    <s v="ALLIANZ SEGUROS DE VIDA S A"/>
    <s v="Pólizas de Salud y MP"/>
    <s v="MEDICALL COLECTIVOS"/>
    <n v="1430739"/>
    <s v="Hospitalización"/>
    <d v="2023-04-12T06:27:00"/>
    <x v="3"/>
    <n v="2"/>
    <n v="2"/>
    <x v="2"/>
    <d v="2023-04-12T06:36:30"/>
    <m/>
    <s v="Dolor en el pechp"/>
    <d v="2023-04-12T06:36:30"/>
    <n v="9"/>
    <s v="FRANCISCO JOSE ORTEGA TORRES"/>
    <d v="2023-04-12T06:37:44"/>
    <n v="1"/>
    <s v="R074"/>
    <s v="DOLOR EN EL PECHO, NO ESPECIFICADO"/>
    <s v="FRANCISCO JOSE ORTEGA TORRES"/>
    <d v="2023-04-12T09:12:00"/>
    <n v="2"/>
    <s v="Observación"/>
    <s v="Vivo"/>
  </r>
  <r>
    <s v="MARY PABON PABON"/>
    <s v="Cédula ciudadanía"/>
    <s v="28443618"/>
    <s v="53 Años"/>
    <s v="Adulto"/>
    <s v="COOSALUD ENTIDAD PROMOTORA DE SALUD S.A"/>
    <s v="Subsidiado"/>
    <s v="SANTANDER PBS SUBSIDIADO "/>
    <n v="1430931"/>
    <s v="Urgencias"/>
    <d v="2023-04-12T08:13:00"/>
    <x v="3"/>
    <n v="4"/>
    <m/>
    <x v="3"/>
    <m/>
    <m/>
    <s v="DESDE  HACE   4   MEESES   HE VEENIDO   PRESENTANDO   EPISODIOS   DE VERTIGO Y   TUVE  UN EPISODO  DE  VOMITO   Y TAMBIEN  Estenosis Mitral DA  GASRITIS "/>
    <d v="2023-04-12T08:23:55"/>
    <n v="10"/>
    <s v="GEOVANIS ALBERTO ORTEGA CUELLO"/>
    <d v="2023-04-12T08:57:53"/>
    <n v="33"/>
    <s v="H811"/>
    <s v="VERTIGO PAROXISTICO BENIGNO"/>
    <s v="GABRIEL FERNANDO RUIZ HERNANDEZ"/>
    <d v="2023-04-12T10:06:00"/>
    <n v="1"/>
    <s v="Alta a Casa"/>
    <s v="Vivo"/>
  </r>
  <r>
    <s v="LEIDY VALERIA ROMERO VARGAS"/>
    <s v="Registro Civil"/>
    <s v="1234342824"/>
    <s v="26 Dias"/>
    <s v="Pediatrico"/>
    <s v="ASMET SALUD EPS SAS"/>
    <s v="Subsidiado"/>
    <s v="PGP INTEGRAL REG CONTRIBUT-SUBSIDIADO "/>
    <n v="1430945"/>
    <s v="Hospitalización"/>
    <d v="2023-04-12T08:19:00"/>
    <x v="3"/>
    <n v="3"/>
    <n v="3"/>
    <x v="1"/>
    <d v="2023-04-12T08:33:43"/>
    <m/>
    <s v="ESTA  MUY  TAPADA DEL  PPEECHO   Y SSE PONE  MORADA  ,  NO HA  TENIDO  FIEBRE "/>
    <d v="2023-04-12T08:33:43"/>
    <n v="14"/>
    <s v="GEOVANIS ALBERTO ORTEGA CUELLO"/>
    <d v="2023-04-12T08:39:58"/>
    <n v="6"/>
    <s v="J069"/>
    <s v="INFECCION AGUDA DE LAS VIAS RESPIRATORIAS SUPERIORES, NO ESPECIFICADA"/>
    <s v="GIANMARCO  CAMELO PARDO"/>
    <d v="2023-04-12T14:21:00"/>
    <n v="5"/>
    <s v="Observación"/>
    <s v="Vivo"/>
  </r>
  <r>
    <s v="LEIDY JOHANA SANABRIA GOMEZ"/>
    <s v="Cédula ciudadanía"/>
    <s v="1098705458"/>
    <s v="31 Años"/>
    <s v="Adulto"/>
    <s v="EPS SURAMERICANA S.A."/>
    <s v="Contributivo"/>
    <s v="PBS CONTRIBUTIVO "/>
    <n v="1431014"/>
    <s v="Urgencias"/>
    <d v="2023-04-12T08:50:00"/>
    <x v="3"/>
    <n v="3"/>
    <n v="3"/>
    <x v="1"/>
    <d v="2023-04-12T09:04:59"/>
    <m/>
    <s v="LLEVO    3   DIASS  CON  TAQUICARDIA  ,   Y NO  MEE  DEJA   DDORMIR   ,   ME FATIGO  "/>
    <d v="2023-04-12T09:04:59"/>
    <n v="14"/>
    <s v="GEOVANIS ALBERTO ORTEGA CUELLO"/>
    <d v="2023-04-12T10:01:35"/>
    <n v="56"/>
    <s v="F419"/>
    <s v="TRASTORNO DE ANSIEDAD, NO ESPECIFICADO"/>
    <s v="GABRIEL FERNANDO RUIZ HERNANDEZ"/>
    <d v="2023-04-12T11:36:00"/>
    <n v="1"/>
    <s v="Alta a Casa"/>
    <s v="Vivo"/>
  </r>
  <r>
    <s v="PEDRO MOLINA RUEDA"/>
    <s v="Cédula ciudadanía"/>
    <s v="91391515"/>
    <s v="37 Años"/>
    <s v="Adulto"/>
    <s v="COOSALUD ENTIDAD PROMOTORA DE SALUD S.A"/>
    <s v="Subsidiado"/>
    <s v="SANTANDER PBS SUBSIDIADO "/>
    <n v="1431025"/>
    <s v="Urgencias"/>
    <d v="2023-04-12T08:57:00"/>
    <x v="3"/>
    <n v="3"/>
    <n v="3"/>
    <x v="1"/>
    <d v="2023-04-12T09:26:42"/>
    <m/>
    <s v="PACIENTEE   CONSULTA     POR  EPISSODIO DE  EPISTAXIS RECURRENTE DESDE HACE  4 MESES  ,  TIENE  ORDEN DE   CONTROL   CON  Otorrinolaringologia "/>
    <d v="2023-04-12T09:26:42"/>
    <n v="29"/>
    <s v="GEOVANIS ALBERTO ORTEGA CUELLO"/>
    <d v="2023-04-12T09:52:10"/>
    <n v="25"/>
    <s v="R040"/>
    <s v="EPISTAXIS"/>
    <s v="GIANMARCO  CAMELO PARDO"/>
    <d v="2023-04-12T10:09:00"/>
    <n v="0"/>
    <s v="Alta a Casa"/>
    <s v="Vivo"/>
  </r>
  <r>
    <s v="LADY YADIRA GUALDRON CALDERON"/>
    <s v="Cédula ciudadanía"/>
    <s v="1100221528"/>
    <s v="32 Años"/>
    <s v="Adulto"/>
    <s v="NUEVA EMPRESA PROMOTORA DE SALUD S.A."/>
    <s v="Subsidiado"/>
    <s v="SANTANDER PBS SUBSIDIADO "/>
    <n v="1431034"/>
    <s v="Hospitalización"/>
    <d v="2023-04-12T09:01:00"/>
    <x v="3"/>
    <n v="3"/>
    <n v="3"/>
    <x v="1"/>
    <d v="2023-04-12T09:34:41"/>
    <m/>
    <s v="SOY TRASPLANTADA  RENAL  Y SE  ME ESTÁ   SUBIENDO    LA CREATININA DESDE HACE  2  MEESES. "/>
    <d v="2023-04-12T09:34:41"/>
    <n v="33"/>
    <s v="GEOVANIS ALBERTO ORTEGA CUELLO"/>
    <d v="2023-04-12T11:29:44"/>
    <n v="115"/>
    <s v="T861"/>
    <s v="FALLA Y RECHAZO DE TRASPLANTE DE RINON"/>
    <s v="GABRIEL FERNANDO RUIZ HERNANDEZ"/>
    <d v="2023-04-26T15:39:00"/>
    <n v="340"/>
    <s v="Hospitalización Adulto"/>
    <s v="Vivo"/>
  </r>
  <r>
    <s v="FANNY SILVA BELTRAN"/>
    <s v="Cédula ciudadanía"/>
    <s v="63332556"/>
    <s v="58 Años"/>
    <s v="Adulto"/>
    <s v="COOSALUD ENTIDAD PROMOTORA DE SALUD S.A"/>
    <s v="Subsidiado"/>
    <s v="ATEN. INTEGRAL CARDIOLOGÍA REG SUBSIDIADO"/>
    <n v="1431047"/>
    <s v="Hospitalización"/>
    <d v="2023-04-12T09:10:00"/>
    <x v="3"/>
    <n v="3"/>
    <n v="3"/>
    <x v="1"/>
    <d v="2023-04-12T09:43:11"/>
    <m/>
    <s v="DESDE   HACEE  1 SEMANA  TENGO  MUCHO    DOLOR   EN  LA  PIERNA    DERECHA ,  LE   HAN  FORMULADDO ANALGEESIICOS  Y   TIENE  Pendiente UN  DOPPLER  VENOS   DE Miembros Inferiores  "/>
    <d v="2023-04-12T09:43:11"/>
    <n v="33"/>
    <s v="GEOVANIS ALBERTO ORTEGA CUELLO"/>
    <d v="2023-04-12T10:10:46"/>
    <n v="27"/>
    <s v="I879"/>
    <s v="TRASTORNO VENOSO, NO ESPECIFICADO"/>
    <s v="GIANMARCO  CAMELO PARDO"/>
    <d v="2023-04-12T19:56:00"/>
    <n v="9"/>
    <s v="Observación"/>
    <s v="Vivo"/>
  </r>
  <r>
    <s v="NEIDA CONSUELO OSSA BUITRAGO"/>
    <s v="Cédula ciudadanía"/>
    <s v="68285067"/>
    <s v="64 Años"/>
    <s v="Adulto"/>
    <s v="NUEVA EMPRESA PROMOTORA DE SALUD S.A."/>
    <s v="Contributivo"/>
    <s v="ARAUCA PITP PBS CONTRIBUTIVO "/>
    <n v="1431086"/>
    <s v="Hospitalización"/>
    <d v="2023-04-12T09:31:00"/>
    <x v="3"/>
    <n v="3"/>
    <n v="3"/>
    <x v="1"/>
    <d v="2023-04-12T09:50:16"/>
    <m/>
    <s v="VIENRE REMIITIDA DEL  HOSPITAL DE ARAUCA   POR ANGINA INESTABLE"/>
    <d v="2023-04-12T09:50:16"/>
    <n v="19"/>
    <s v="GEOVANIS ALBERTO ORTEGA CUELLO"/>
    <d v="2023-04-12T12:34:02"/>
    <n v="163"/>
    <s v="I209"/>
    <s v="ANGINA DE PECHO, NO ESPECIFICADA"/>
    <s v="GABRIEL FERNANDO RUIZ HERNANDEZ"/>
    <d v="2023-04-13T20:46:00"/>
    <n v="32"/>
    <s v="Observación"/>
    <s v="Vivo"/>
  </r>
  <r>
    <s v="ANGEL DAVID MORENO ORTIZ"/>
    <s v="Registro Civil"/>
    <s v="1222253705"/>
    <s v="7 Años"/>
    <s v="Pediatrico"/>
    <s v="COOSALUD ENTIDAD PROMOTORA DE SALUD S.A"/>
    <s v="Subsidiado"/>
    <s v="ATEN. INTEGRAL CARDIOLOGÍA REG SUBSIDIADO"/>
    <n v="1431153"/>
    <s v="Hospitalización"/>
    <d v="2023-04-12T10:00:00"/>
    <x v="3"/>
    <n v="3"/>
    <n v="3"/>
    <x v="1"/>
    <d v="2023-04-12T10:17:58"/>
    <m/>
    <s v="DESDE  HACE   4 TOS    DIAS  TIENE  FIEBRE  OS  CON FLEMAS   , DECAIMIENTO Y HOYA HA TENIDO  MUCHO   VOMITO    "/>
    <d v="2023-04-12T10:17:58"/>
    <n v="17"/>
    <s v="GEOVANIS ALBERTO ORTEGA CUELLO"/>
    <d v="2023-04-12T10:45:24"/>
    <n v="27"/>
    <s v="R509"/>
    <s v="FIEBRE, NO ESPECIFICADA"/>
    <s v="GIANMARCO  CAMELO PARDO"/>
    <d v="2023-04-12T16:49:00"/>
    <n v="6"/>
    <s v="Observación"/>
    <s v="Vivo"/>
  </r>
  <r>
    <s v="JORGE VALENZUELA"/>
    <s v="Cédula ciudadanía"/>
    <s v="91234881"/>
    <s v="65 Años"/>
    <s v="Adulto"/>
    <s v="COOSALUD ENTIDAD PROMOTORA DE SALUD S.A"/>
    <s v="Subsidiado"/>
    <s v="ATEN. INTEGRAL CARDIOLOGÍA REG SUBSIDIADO"/>
    <n v="1431193"/>
    <s v="Hospitalización"/>
    <d v="2023-04-12T10:29:00"/>
    <x v="3"/>
    <n v="3"/>
    <n v="3"/>
    <x v="1"/>
    <d v="2023-04-12T10:40:53"/>
    <m/>
    <s v="SUFRO DEL   CORAZON , TENGO FALLA CARDIACA Y  DESDE HACE  4 DIAS  ME  SIENTO AHOGADO "/>
    <d v="2023-04-12T10:40:53"/>
    <n v="11"/>
    <s v="GEOVANIS ALBERTO ORTEGA CUELLO"/>
    <d v="2023-04-12T13:42:20"/>
    <n v="181"/>
    <s v="I500"/>
    <s v="INSUFICIENCIA CARDIACA CONGESTIVA"/>
    <s v="GABRIEL FERNANDO RUIZ HERNANDEZ"/>
    <d v="2023-04-13T12:40:00"/>
    <n v="22"/>
    <s v="Hospitalización Adulto"/>
    <s v="Vivo"/>
  </r>
  <r>
    <s v="JOSE LUIS ALVARADO OCHOA"/>
    <s v="Cédula ciudadanía"/>
    <s v="13513632"/>
    <s v="45 Años"/>
    <s v="Adulto"/>
    <s v="ALLIANZ SEGUROS DE VIDA S A"/>
    <s v="Pólizas de Salud y MP"/>
    <s v="MEDICALL COLECTIVOS"/>
    <n v="1431206"/>
    <s v="Hospitalización"/>
    <d v="2023-04-12T10:38:00"/>
    <x v="3"/>
    <n v="3"/>
    <n v="3"/>
    <x v="1"/>
    <d v="2023-04-12T10:44:00"/>
    <m/>
    <s v="Dolor toracico"/>
    <d v="2023-04-12T10:44:00"/>
    <n v="5"/>
    <s v="FRANCISCO JOSE ORTEGA TORRES"/>
    <d v="2023-04-12T10:44:46"/>
    <n v="0"/>
    <s v="R074"/>
    <s v="DOLOR EN EL PECHO, NO ESPECIFICADO"/>
    <s v="FRANCISCO JOSE ORTEGA TORRES"/>
    <d v="2023-04-13T16:31:00"/>
    <n v="29"/>
    <s v="Observación"/>
    <s v="Vivo"/>
  </r>
  <r>
    <s v="CARMELO ALFARO MERCADO"/>
    <s v="Cédula ciudadanía"/>
    <s v="13882361"/>
    <s v="69 Años"/>
    <s v="Adulto"/>
    <s v="ECOPETROL S.A."/>
    <s v="Regimen Especial y/o Excepcional"/>
    <s v="CONTRATO No. 3044412"/>
    <n v="1431212"/>
    <s v="Hospitalización"/>
    <d v="2023-04-12T10:41:00"/>
    <x v="3"/>
    <n v="3"/>
    <n v="3"/>
    <x v="1"/>
    <d v="2023-04-12T11:04:47"/>
    <m/>
    <s v="Me salio una arritmia"/>
    <d v="2023-04-12T11:04:47"/>
    <n v="23"/>
    <s v="FRANCISCO JOSE ORTEGA TORRES"/>
    <d v="2023-04-12T11:17:33"/>
    <n v="12"/>
    <s v="I499"/>
    <s v="ARRITMIA CARDIACA, NO ESPECIFICADA"/>
    <s v="FRANCISCO JOSE ORTEGA TORRES"/>
    <d v="2023-04-12T14:10:00"/>
    <n v="2"/>
    <s v="Observación"/>
    <s v="Vivo"/>
  </r>
  <r>
    <s v="ANGY KATERINE PINILLA MARIN"/>
    <s v="Cédula ciudadanía"/>
    <s v="1095833184"/>
    <s v="26 Años"/>
    <s v="Adulto"/>
    <s v="SALUD TOTAL ENTIDAD PROMOTORA DE SALUD DEL REG"/>
    <s v="Contributivo"/>
    <s v="PBS CONTRIBUTIVO "/>
    <n v="1431220"/>
    <s v="Hospitalización"/>
    <d v="2023-04-12T10:47:00"/>
    <x v="3"/>
    <n v="2"/>
    <n v="2"/>
    <x v="2"/>
    <d v="2023-04-12T11:03:32"/>
    <m/>
    <s v=".ME ACABO DE TENER   2  EPISODIOS DE SINCOE SINCOPE AHORA EN LA  MAÑANA"/>
    <d v="2023-04-12T11:03:32"/>
    <n v="16"/>
    <s v="GEOVANIS ALBERTO ORTEGA CUELLO"/>
    <d v="2023-04-12T11:30:44"/>
    <n v="27"/>
    <s v="I959"/>
    <s v="HIPOTENSION, NO ESPECIFICADA"/>
    <s v="GEOVANIS ALBERTO ORTEGA CUELLO"/>
    <d v="2023-04-12T15:51:00"/>
    <n v="4"/>
    <s v="Observación"/>
    <s v="Vivo"/>
  </r>
  <r>
    <s v="ARTURO CEPEDA QUIROGA"/>
    <s v="Cédula ciudadanía"/>
    <s v="13775670"/>
    <s v="61 Años"/>
    <s v="Adulto"/>
    <s v="NUEVA EMPRESA PROMOTORA DE SALUD S.A."/>
    <s v="Subsidiado"/>
    <s v="SANTANDER PITP PBS SUBSIDIADO "/>
    <n v="1431232"/>
    <s v="Hospitalización"/>
    <d v="2023-04-12T10:56:00"/>
    <x v="3"/>
    <n v="3"/>
    <n v="3"/>
    <x v="1"/>
    <d v="2023-04-12T11:20:47"/>
    <m/>
    <s v="VIENE   REMITIDO  DEL CARRMEN DE CHUCURI   POR DOLOR TORACICO  Y MAREOS   "/>
    <d v="2023-04-12T11:20:47"/>
    <n v="24"/>
    <s v="GEOVANIS ALBERTO ORTEGA CUELLO"/>
    <d v="2023-04-12T12:47:42"/>
    <n v="86"/>
    <s v="I209"/>
    <s v="ANGINA DE PECHO, NO ESPECIFICADA"/>
    <s v="GIANMARCO  CAMELO PARDO"/>
    <d v="2023-04-13T17:44:00"/>
    <n v="28"/>
    <s v="Observación"/>
    <s v="Vivo"/>
  </r>
  <r>
    <s v="JOHANNA LIZETH VIDES TORRES"/>
    <s v="Cédula ciudadanía"/>
    <s v="1005105910"/>
    <s v="22 Años"/>
    <s v="Adulto"/>
    <s v="NUEVA EMPRESA PROMOTORA DE SALUD S.A."/>
    <s v="Subsidiado"/>
    <s v="SANTANDER PITP PBS SUBSIDIADO "/>
    <n v="1431240"/>
    <s v="Hospitalización"/>
    <d v="2023-04-12T11:00:00"/>
    <x v="3"/>
    <n v="3"/>
    <n v="3"/>
    <x v="1"/>
    <d v="2023-04-12T11:29:17"/>
    <m/>
    <s v="VIENE  DE LA CLINICA   REMITIDA   POR  SOSPECHA DE Amenaza De Parto Pretérmino  . (TRAE  MONITOREO  FETAL  REACTIVO  , CON BUENA VARIABILIDAD , SIN CONTRACCIONES)"/>
    <d v="2023-04-12T11:29:17"/>
    <n v="29"/>
    <s v="GEOVANIS ALBERTO ORTEGA CUELLO"/>
    <d v="2023-04-12T13:06:54"/>
    <n v="97"/>
    <s v="O470"/>
    <s v="FALSO TRABAJO DE PARTO ANTES DE LAS 37 SEMANAS COMPLETAS DE GESTACION"/>
    <s v="GABRIEL FERNANDO RUIZ HERNANDEZ"/>
    <d v="2023-04-12T16:02:00"/>
    <n v="2"/>
    <s v="Observación"/>
    <s v="Vivo"/>
  </r>
  <r>
    <s v="DORIS SUAREZ"/>
    <s v="Cédula ciudadanía"/>
    <s v="63471532"/>
    <s v="63 Años"/>
    <s v="Adulto"/>
    <s v="ASMET SALUD EPS SAS"/>
    <s v="Subsidiado"/>
    <s v="PGP CARDIOVASCULAR REG CONTRIB-SUBSIDIA "/>
    <n v="1431250"/>
    <s v="Hospitalización"/>
    <d v="2023-04-12T11:07:00"/>
    <x v="3"/>
    <n v="3"/>
    <n v="3"/>
    <x v="1"/>
    <d v="2023-04-12T11:42:29"/>
    <m/>
    <s v="VIENE  REMITIDA   DE LA   CONSULTA  EXTERNA  DE CIRUGIA VASCULAR POR Enfermedad Arterial Obstructiva Crónica DE Miembros Inferiores   "/>
    <d v="2023-04-12T11:42:29"/>
    <n v="35"/>
    <s v="GEOVANIS ALBERTO ORTEGA CUELLO"/>
    <d v="2023-04-12T13:24:55"/>
    <n v="102"/>
    <s v="I771"/>
    <s v="ESTRECHEZ ARTERIAL"/>
    <s v="GIANMARCO  CAMELO PARDO"/>
    <d v="2023-04-15T22:32:00"/>
    <n v="81"/>
    <s v="Hospitalización Adulto"/>
    <s v="Vivo"/>
  </r>
  <r>
    <s v="ARNULFO GUERRERO PABON"/>
    <s v="Cédula ciudadanía"/>
    <s v="5774299"/>
    <s v="41 Años"/>
    <s v="Adulto"/>
    <s v="COOSALUD ENTIDAD PROMOTORA DE SALUD S.A"/>
    <s v="Subsidiado"/>
    <s v="ATEN. INTEGRAL CARDIOLOGÍA REG SUBSIDIADO"/>
    <n v="1431254"/>
    <s v="Hospitalización"/>
    <d v="2023-04-12T11:10:00"/>
    <x v="3"/>
    <n v="3"/>
    <n v="3"/>
    <x v="1"/>
    <d v="2023-04-12T11:56:53"/>
    <m/>
    <s v="VIENE   REMITIDO  DEL    HOSPITAL DEL  NORTE  POR DOLOR   TORACICO  CON Diagnóstico DE PERICARDITIS    "/>
    <d v="2023-04-12T11:56:53"/>
    <n v="46"/>
    <s v="GEOVANIS ALBERTO ORTEGA CUELLO"/>
    <d v="2023-04-12T14:05:14"/>
    <n v="128"/>
    <s v="I209"/>
    <s v="ANGINA DE PECHO, NO ESPECIFICADA"/>
    <s v="GABRIEL FERNANDO RUIZ HERNANDEZ"/>
    <d v="2023-04-13T15:56:00"/>
    <n v="25"/>
    <s v="Observación"/>
    <s v="Vivo"/>
  </r>
  <r>
    <s v="CRONIDAS HERREÑO RUIZ"/>
    <s v="Cédula ciudadanía"/>
    <s v="2063635"/>
    <s v="90 Años"/>
    <s v="Adulto"/>
    <s v="ECOPETROL S.A."/>
    <s v="Regimen Especial y/o Excepcional"/>
    <s v="CONTRATO No. 3044412"/>
    <n v="1431264"/>
    <s v="Hospitalización"/>
    <d v="2023-04-12T11:22:00"/>
    <x v="3"/>
    <n v="3"/>
    <n v="3"/>
    <x v="1"/>
    <d v="2023-04-12T11:37:46"/>
    <m/>
    <s v="Direccionado de consulta externa"/>
    <d v="2023-04-12T11:37:46"/>
    <n v="15"/>
    <s v="FRANCISCO JOSE ORTEGA TORRES"/>
    <d v="2023-04-12T11:38:32"/>
    <n v="0"/>
    <s v="E878"/>
    <s v="OTROS TRASTORNOS DEL EQUILIBRIO DE LOS ELECTROLITOS Y DE LOS LIQUIDOS, NO CLASIFICADOS EN OTRA PARTE"/>
    <s v="FRANCISCO JOSE ORTEGA TORRES"/>
    <d v="2023-04-12T13:52:00"/>
    <n v="2"/>
    <s v="Observación"/>
    <s v="Vivo"/>
  </r>
  <r>
    <s v="ANGEL MARIA MACHADO PEREZ"/>
    <s v="Cédula ciudadanía"/>
    <s v="91521526"/>
    <s v="86 Años"/>
    <s v="Adulto"/>
    <s v="COOSALUD ENTIDAD PROMOTORA DE SALUD S.A"/>
    <s v="Subsidiado"/>
    <s v="SANTANDER PBS SUBSIDIADO "/>
    <n v="1431268"/>
    <s v="Hospitalización"/>
    <d v="2023-04-12T11:28:00"/>
    <x v="3"/>
    <n v="3"/>
    <n v="3"/>
    <x v="1"/>
    <d v="2023-04-12T12:21:51"/>
    <m/>
    <s v="VIENE  COMO URGEENCIA VITAL  DEL  HOSSPITAL  PSIQUIATRICO SAN CAMILO  POR  BRADICARRDIA  EXTREMA ASINTOMATICA SEGUN NOTA DE REMISION. EL PACIENTE TAMPOCO REFIERE  NINGUN SINTOMA "/>
    <d v="2023-04-12T12:21:51"/>
    <n v="53"/>
    <s v="GEOVANIS ALBERTO ORTEGA CUELLO"/>
    <d v="2023-04-12T13:47:17"/>
    <n v="85"/>
    <s v="R001"/>
    <s v="BRADICARDIA, NO ESPECIFICADA"/>
    <s v="GIANMARCO  CAMELO PARDO"/>
    <d v="2023-04-17T09:41:00"/>
    <n v="115"/>
    <s v="Observación"/>
    <s v="Vivo"/>
  </r>
  <r>
    <s v="EDILMA MARTINEZ REMOLINA"/>
    <s v="Cédula ciudadanía"/>
    <s v="37839144"/>
    <s v="65 Años"/>
    <s v="Adulto"/>
    <s v="COOSALUD ENTIDAD PROMOTORA DE SALUD S.A"/>
    <s v="Subsidiado"/>
    <s v="ATEN. INTEGRAL CARDIOLOGÍA REG SUBSIDIADO"/>
    <n v="1431288"/>
    <s v="Hospitalización"/>
    <d v="2023-04-12T11:47:00"/>
    <x v="3"/>
    <n v="3"/>
    <n v="3"/>
    <x v="1"/>
    <d v="2023-04-12T12:09:54"/>
    <m/>
    <s v="HOY ME COLOCARON UN HOLTER Y ME DIÓ  COMO UN DESVANECIMIENTO  Y POR ESO ME TRAJERON A URGENCIAS "/>
    <d v="2023-04-12T12:09:54"/>
    <n v="22"/>
    <s v="GEOVANIS ALBERTO ORTEGA CUELLO"/>
    <d v="2023-04-12T15:52:31"/>
    <n v="222"/>
    <s v="R55X"/>
    <s v="SINCOPE Y COLAPSO"/>
    <s v="GABRIEL FERNANDO RUIZ HERNANDEZ"/>
    <d v="2023-04-17T13:45:00"/>
    <n v="117"/>
    <s v="Observación"/>
    <s v="Vivo"/>
  </r>
  <r>
    <s v="HIPOLITO JAIMES BOADA"/>
    <s v="Cédula ciudadanía"/>
    <s v="13346425"/>
    <s v="74 Años"/>
    <s v="Adulto"/>
    <s v="NUEVA EMPRESA PROMOTORA DE SALUD S.A."/>
    <s v="Contributivo"/>
    <s v="ARAUCA PITP PBS CONTRIBUTIVO "/>
    <n v="1431300"/>
    <s v="Hospitalización"/>
    <d v="2023-04-12T12:27:00"/>
    <x v="3"/>
    <n v="3"/>
    <n v="3"/>
    <x v="1"/>
    <d v="2023-04-12T12:53:19"/>
    <m/>
    <s v="PACIEENTE  VIENE REMITIDO DE LA CONSULTA EEXTEERNA DE ELECTROFISIOLOGIA  POR HABER  PRESENTADO EPISODIOS DE PRESINCOPE PARA_x000a_HOSPITALIZAR Y REALIZAR IMPLANTE DE MARCAPASOS BICAMERAL POR ENFERMEDAD DEL NODO "/>
    <d v="2023-04-12T12:53:19"/>
    <n v="26"/>
    <s v="GEOVANIS ALBERTO ORTEGA CUELLO"/>
    <d v="2023-04-12T14:33:04"/>
    <n v="99"/>
    <s v="R55X"/>
    <s v="SINCOPE Y COLAPSO"/>
    <s v="GIANMARCO  CAMELO PARDO"/>
    <d v="2023-04-20T15:46:00"/>
    <n v="193"/>
    <s v="Cuidado Intermedio Adulto"/>
    <s v="Vivo"/>
  </r>
  <r>
    <s v="DIOSELINA LUNA"/>
    <s v="Cédula ciudadanía"/>
    <s v="63303974"/>
    <s v="70 Años"/>
    <s v="Adulto"/>
    <s v="COOSALUD ENTIDAD PROMOTORA DE SALUD S.A"/>
    <s v="Subsidiado"/>
    <s v="ATEN. INTEGRAL CARDIOLOGÍA REG SUBSIDIADO"/>
    <n v="1431338"/>
    <s v="Hospitalización"/>
    <d v="2023-04-12T13:45:00"/>
    <x v="3"/>
    <n v="1"/>
    <n v="1"/>
    <x v="0"/>
    <d v="2023-04-12T14:11:31"/>
    <m/>
    <s v="VIENE   REMITIDA DEL   HOSPITAL DEL  NORTE   POR Infarto Agudo Del Miocardio  CON ELEVACION DEL ST "/>
    <d v="2023-04-12T14:11:31"/>
    <n v="26"/>
    <s v="GEOVANIS ALBERTO ORTEGA CUELLO"/>
    <d v="2023-04-12T14:18:07"/>
    <n v="6"/>
    <s v="I200"/>
    <s v="ANGINA INESTABLE"/>
    <s v="GABRIEL FERNANDO RUIZ HERNANDEZ"/>
    <d v="2023-04-14T19:50:00"/>
    <n v="53"/>
    <s v="Hemodinamia"/>
    <s v="Muerto despues de 48 horas"/>
  </r>
  <r>
    <s v="VICTOR MANUEL AFANADOR RONDON"/>
    <s v="Cédula ciudadanía"/>
    <s v="5777535"/>
    <s v="82 Años"/>
    <s v="Adulto"/>
    <s v="COOSALUD ENTIDAD PROMOTORA DE SALUD S.A"/>
    <s v="Subsidiado"/>
    <s v="ATEN. INTEGRAL CARDIOLOGÍA REG SUBSIDIADO"/>
    <n v="1431356"/>
    <s v="Hospitalización"/>
    <d v="2023-04-12T14:10:00"/>
    <x v="3"/>
    <n v="3"/>
    <n v="3"/>
    <x v="1"/>
    <d v="2023-04-12T14:20:18"/>
    <m/>
    <s v="ME DAN   PICADAS  EN  EL   PECHO  Y LA ESPALDA Y  SIENTO  DEBILIDAD   EN  LAS  PIEERNASS "/>
    <d v="2023-04-12T14:20:18"/>
    <n v="10"/>
    <s v="GEOVANIS ALBERTO ORTEGA CUELLO"/>
    <d v="2023-04-12T16:07:56"/>
    <n v="107"/>
    <s v="I209"/>
    <s v="ANGINA DE PECHO, NO ESPECIFICADA"/>
    <s v="GIANMARCO  CAMELO PARDO"/>
    <d v="2023-04-12T20:23:00"/>
    <n v="4"/>
    <s v="Observación"/>
    <s v="Vivo"/>
  </r>
  <r>
    <s v="VIRGILIO VEGA SICACHA"/>
    <s v="Cédula ciudadanía"/>
    <s v="96166873"/>
    <s v="51 Años"/>
    <s v="Adulto"/>
    <s v="NUEVA EMPRESA PROMOTORA DE SALUD S.A."/>
    <s v="Subsidiado"/>
    <s v="ARAUCA PITP PBS SUBSIDIADO "/>
    <n v="1431380"/>
    <s v="Hospitalización"/>
    <d v="2023-04-12T14:51:00"/>
    <x v="3"/>
    <n v="2"/>
    <n v="2"/>
    <x v="2"/>
    <d v="2023-04-12T15:02:08"/>
    <m/>
    <s v="REMITIDO  POR  CARDIOLOGIA Doctora   FONTALVO   PARA C REALIZAR ARRTERIOGRAFIA CORONARIA  Y VALORACION  POR ELECTROFISIOLOGIA_x000a__x000a_TIENE REPORRTES:_x000a__x000a_**16/06/22_x000a_CHAGAST IGG CONTRA TRYPANOSOMA CRUZI : POSITIVO_x000a_***ECOCARDIOGRAMA TT (10/04/23)_x000a_CONCLUSIÓN:_x000a_NOTA: BLOQUEO AURÍCULAVENTRICULAR DE TERCER GRADO DURANTE EL ESTUDIO._x000a_1. HIPERTROFIA Y DILATACIÓN VENTRICULAR IZQUIERDA. TRASTORNOS MULTISEGMENTARIOS DE LA_x000a_CONTRACTILIDAD. F.E 35%._x000a_2. INSUFICIENCIA MITRAL LEVE_x000a_*** HOLTER Fundacion Cardiovascular De Colombia 11/4/202_x000a_Conclusiones:_x000a_- Bloqueo auriculoventricular completo en todo el estudio con frecuencia cardiaca promedio disminuida. Hemibloqueo_x000a_anterosuperior y bloqueo completo de rama derecha del HH._x000a_- Frecuentes extrasistoles ventricula_x000a_- RITMO SINUSAL"/>
    <d v="2023-04-12T15:02:08"/>
    <n v="11"/>
    <s v="GEOVANIS ALBERTO ORTEGA CUELLO"/>
    <d v="2023-04-12T16:09:38"/>
    <n v="67"/>
    <s v="I499"/>
    <s v="ARRITMIA CARDIACA, NO ESPECIFICADA"/>
    <s v="GABRIEL FERNANDO RUIZ HERNANDEZ"/>
    <d v="2023-04-20T11:20:00"/>
    <n v="187"/>
    <s v="Cuidado Intermedio Adulto"/>
    <s v="Vivo"/>
  </r>
  <r>
    <s v="MARCO ANTONIO BASTILLA LEON"/>
    <s v="Cédula ciudadanía"/>
    <s v="2085861"/>
    <s v="65 Años"/>
    <s v="Adulto"/>
    <s v="COOSALUD ENTIDAD PROMOTORA DE SALUD S.A"/>
    <s v="Subsidiado"/>
    <s v="ATEN. INTEGRAL CARDIOLOGÍA REG SUBSIDIADO"/>
    <n v="1431382"/>
    <s v="Hospitalización"/>
    <d v="2023-04-12T14:55:00"/>
    <x v="3"/>
    <n v="2"/>
    <n v="2"/>
    <x v="2"/>
    <d v="2023-04-12T15:12:41"/>
    <m/>
    <s v="DESDE HACE 2  DIAS  HE TENIDO   DOLOR   EN EL  PECHO Y LA BOCA DEL  ESTOMAGO  Y  ME PÓNGO  FRIO   Y ME DA MUCHO  MAREO"/>
    <d v="2023-04-12T15:12:41"/>
    <n v="17"/>
    <s v="GEOVANIS ALBERTO ORTEGA CUELLO"/>
    <d v="2023-04-12T16:26:27"/>
    <n v="73"/>
    <s v="I209"/>
    <s v="ANGINA DE PECHO, NO ESPECIFICADA"/>
    <s v="GIANMARCO  CAMELO PARDO"/>
    <d v="2023-04-13T04:55:00"/>
    <n v="12"/>
    <s v="Observación"/>
    <s v="Vivo"/>
  </r>
  <r>
    <s v="JUAN ESTEBAN ORTIZ NUÑEZ"/>
    <s v="Tarjeta de Identidad"/>
    <s v="1096193910"/>
    <s v="17 Años"/>
    <s v="Pediatrico"/>
    <s v="ALLIANZ SEGUROS DE VIDA S A"/>
    <s v="Pólizas de Salud y MP"/>
    <s v="MEDICALL COLECTIVOS"/>
    <n v="1431395"/>
    <s v="Urgencias"/>
    <d v="2023-04-12T15:24:00"/>
    <x v="3"/>
    <n v="3"/>
    <n v="3"/>
    <x v="1"/>
    <d v="2023-04-12T15:32:34"/>
    <m/>
    <s v="Direccionado del colegio por Tensión Arterial alta "/>
    <d v="2023-04-12T15:32:34"/>
    <n v="8"/>
    <s v="FRANCISCO JOSE ORTEGA TORRES"/>
    <d v="2023-04-12T15:33:54"/>
    <n v="1"/>
    <s v="R55X"/>
    <s v="SINCOPE Y COLAPSO"/>
    <s v="FRANCISCO JOSE ORTEGA TORRES"/>
    <d v="2023-04-12T15:53:00"/>
    <n v="0"/>
    <s v="Alta a Casa"/>
    <s v="Vivo"/>
  </r>
  <r>
    <s v="EMILY SOFIA LAZARO MORA"/>
    <s v="Registro Civil"/>
    <s v="1239089775"/>
    <s v="2 Años"/>
    <s v="Pediatrico"/>
    <s v="EPS SURAMERICANA S.A."/>
    <s v="Contributivo"/>
    <s v="PBS CONTRIBUTIVO "/>
    <n v="1431396"/>
    <s v="Hospitalización"/>
    <d v="2023-04-12T15:28:00"/>
    <x v="3"/>
    <n v="3"/>
    <n v="3"/>
    <x v="1"/>
    <d v="2023-04-12T15:48:39"/>
    <m/>
    <s v="HOY  HA   TENIDO    MUCHA   DIARREA   ,  HA  HECHO  COMO  6  VECES  , SIN  FIEBRE   NI   VOMITO  "/>
    <d v="2023-04-12T15:48:39"/>
    <n v="20"/>
    <s v="GEOVANIS ALBERTO ORTEGA CUELLO"/>
    <d v="2023-04-12T17:19:56"/>
    <n v="91"/>
    <s v="K591"/>
    <s v="DIARREA FUNCIONAL"/>
    <s v="GABRIEL FERNANDO RUIZ HERNANDEZ"/>
    <d v="2023-04-14T14:15:00"/>
    <n v="44"/>
    <s v="Observación"/>
    <s v="Vivo"/>
  </r>
  <r>
    <s v="HILDA HERRERA DE CENTENO"/>
    <s v="Cédula ciudadanía"/>
    <s v="27907782"/>
    <s v="85 Años"/>
    <s v="Adulto"/>
    <s v="SALUD TOTAL ENTIDAD PROMOTORA DE SALUD DEL REG"/>
    <s v="Contributivo"/>
    <s v="PBS CONTRIBUTIVO "/>
    <n v="1431406"/>
    <s v="Hospitalización"/>
    <d v="2023-04-12T16:03:00"/>
    <x v="3"/>
    <n v="3"/>
    <n v="3"/>
    <x v="1"/>
    <d v="2023-04-12T16:16:00"/>
    <m/>
    <s v="VIENE    REMITIDA   DE LA  CLINICA   CHICAMOCHA  POR  ANGINA  INEESTABLE. ECOCARDIOGRAMA DE ESTRES (+)_x000a__x000a__x000a_CONCEPTO DE GEERIATRIA ( AGOSTO 2022)_x000a_PACIENTE FEMENINA DE 85 AÑOS, FRAGIL CFS 5, CON MAL PRONOSTICO POR INDICES INESPECIFICOS  DE ENFERMEDAD A UN AÑO, EN QUIEN SE RECOMIENDA NO REALIZAR ESTRATIFICACION INVASIVA Y SE  SUGIERE MANEJO FARMACOLOGICO DE SINDROME CORONARIO AGUDO."/>
    <d v="2023-04-12T16:16:00"/>
    <n v="13"/>
    <s v="GEOVANIS ALBERTO ORTEGA CUELLO"/>
    <d v="2023-04-12T16:59:15"/>
    <n v="43"/>
    <s v="I209"/>
    <s v="ANGINA DE PECHO, NO ESPECIFICADA"/>
    <s v="GIANMARCO  CAMELO PARDO"/>
    <d v="2023-04-12T22:01:00"/>
    <n v="5"/>
    <s v="Observación"/>
    <s v="Vivo"/>
  </r>
  <r>
    <s v="LUIS CARLOS ORTIZ RIVERA"/>
    <s v="Cédula ciudadanía"/>
    <s v="91271386"/>
    <s v="52 Años"/>
    <s v="Adulto"/>
    <s v="EPS SURAMERICANA S.A."/>
    <s v="Contributivo"/>
    <s v="PBS CONTRIBUTIVO "/>
    <n v="1431409"/>
    <s v="Hospitalización"/>
    <d v="2023-04-12T16:28:00"/>
    <x v="3"/>
    <n v="1"/>
    <n v="1"/>
    <x v="0"/>
    <d v="2023-04-12T16:46:26"/>
    <m/>
    <s v="VIENE   EN RESPUESTA AL LLAMADO  PARA TRASPLANTE DE HIGADO  "/>
    <d v="2023-04-12T16:46:26"/>
    <n v="18"/>
    <s v="GEOVANIS ALBERTO ORTEGA CUELLO"/>
    <d v="2023-04-12T16:49:02"/>
    <n v="2"/>
    <s v="Z944"/>
    <s v="TRASPLANTE DE HIGADO"/>
    <s v="ANA MARIA PINZON CAMACHO"/>
    <d v="2023-04-28T17:01:00"/>
    <n v="384"/>
    <s v="Sala de Cirugía"/>
    <s v="Vivo"/>
  </r>
  <r>
    <s v="LIAM FELIPE OSORIO CARHUAPOMA"/>
    <s v="Registro Civil"/>
    <s v="1102398091"/>
    <s v="7 Dias"/>
    <s v="Pediatrico"/>
    <s v="FUNDACION SALUD MIA EPS"/>
    <s v="Contributivo"/>
    <s v="PBS CONTRIBUTIVO "/>
    <n v="1431414"/>
    <s v="Hospitalización"/>
    <d v="2023-04-12T16:55:00"/>
    <x v="3"/>
    <n v="3"/>
    <n v="3"/>
    <x v="1"/>
    <d v="2023-04-12T17:21:32"/>
    <m/>
    <s v="TIENE  7 DIAS DE NACIDO   Y   ESTA  MUY  AMARILLO , NNO HA TENIDOO   FIEBRE NI  VOMITO "/>
    <d v="2023-04-12T17:21:32"/>
    <n v="26"/>
    <s v="GEOVANIS ALBERTO ORTEGA CUELLO"/>
    <d v="2023-04-12T18:33:07"/>
    <n v="71"/>
    <s v="P599"/>
    <s v="ICTERICIA NEONATAL, NO ESPECIFICADA"/>
    <s v="ROBERFABIAN  ANGARITA SEQUEDA"/>
    <d v="2023-04-15T15:02:00"/>
    <n v="68"/>
    <s v="Observación"/>
    <s v="Vivo"/>
  </r>
  <r>
    <s v="MARIA ENALDA VALENCIA CARRASCAL"/>
    <s v="Cédula ciudadanía"/>
    <s v="26794206"/>
    <s v="56 Años"/>
    <s v="Adulto"/>
    <s v="NUEVA EMPRESA PROMOTORA DE SALUD S.A."/>
    <s v="Contributivo"/>
    <s v="CESAR PBS CONTRIBUTIVO "/>
    <n v="1431416"/>
    <s v="Hospitalización"/>
    <d v="2023-04-12T17:02:00"/>
    <x v="3"/>
    <n v="1"/>
    <n v="1"/>
    <x v="0"/>
    <d v="2023-04-12T17:25:11"/>
    <m/>
    <s v="VENGO   EN RESPUESTA AL   LLAMADO   PARA  TRASSPLANTE   CARDIACO "/>
    <d v="2023-04-12T17:25:11"/>
    <n v="23"/>
    <s v="GEOVANIS ALBERTO ORTEGA CUELLO"/>
    <d v="2023-04-12T17:29:54"/>
    <n v="4"/>
    <s v="I420"/>
    <s v="CARDIOMIOPATIA DILATADA"/>
    <s v="FRANCISCO JOSE ORTEGA TORRES"/>
    <d v="2023-04-25T12:46:00"/>
    <n v="307"/>
    <s v="Sala de Cirugía"/>
    <s v="Vivo"/>
  </r>
  <r>
    <s v="JOSE AZARIAS TRASLAVIÑA ARIZA"/>
    <s v="Cédula ciudadanía"/>
    <s v="5667791"/>
    <s v="73 Años"/>
    <s v="Adulto"/>
    <s v="FUNDACION SALUD MIA EPS"/>
    <s v="Contributivo"/>
    <s v="PBS CONTRIBUTIVO "/>
    <n v="1431417"/>
    <s v="Hospitalización"/>
    <d v="2023-04-12T17:08:00"/>
    <x v="3"/>
    <n v="2"/>
    <n v="2"/>
    <x v="2"/>
    <d v="2023-04-12T17:33:25"/>
    <m/>
    <s v="DESDE HACE 8  DIAS  ME DA   FATIGA     Y DOLOR EN EL PECHO, SE ME TAPA  LA RESPIRACION  "/>
    <d v="2023-04-12T17:33:25"/>
    <n v="25"/>
    <s v="GEOVANIS ALBERTO ORTEGA CUELLO"/>
    <d v="2023-04-12T17:46:18"/>
    <n v="12"/>
    <s v="I209"/>
    <s v="ANGINA DE PECHO, NO ESPECIFICADA"/>
    <s v="GIANMARCO  CAMELO PARDO"/>
    <d v="2023-04-13T00:24:00"/>
    <n v="6"/>
    <s v="Observación"/>
    <s v="Vivo"/>
  </r>
  <r>
    <s v="EMILIANO ENRIQUE TORRES MOVILLA"/>
    <s v="Cédula ciudadanía"/>
    <s v="3982057"/>
    <s v="82 Años"/>
    <s v="Adulto"/>
    <s v="NUEVA EMPRESA PROMOTORA DE SALUD S.A."/>
    <s v="Contributivo"/>
    <s v="SANTANDER PITP PBS CONTRIBUTIVO "/>
    <n v="1431419"/>
    <s v="Hospitalización"/>
    <d v="2023-04-12T17:12:00"/>
    <x v="3"/>
    <n v="2"/>
    <n v="2"/>
    <x v="2"/>
    <d v="2023-04-12T17:39:46"/>
    <m/>
    <s v="DESDE LA SEMANA   PASADA   TIENE   DIFICULTAD  PARA RESPIRAR    Y   HOY  ME DIÓ  DOLOR EN EL PECHO  Y ME PASA A LA ESPALDA  Y A LA CABEEZA "/>
    <d v="2023-04-12T17:39:46"/>
    <n v="27"/>
    <s v="GEOVANIS ALBERTO ORTEGA CUELLO"/>
    <d v="2023-04-12T19:13:53"/>
    <n v="94"/>
    <s v="I209"/>
    <s v="ANGINA DE PECHO, NO ESPECIFICADA"/>
    <s v="ROBERFABIAN  ANGARITA SEQUEDA"/>
    <d v="2023-04-13T18:02:00"/>
    <n v="22"/>
    <s v="Observación"/>
    <s v="Vivo"/>
  </r>
  <r>
    <s v="PEDRO ANTONIO AMAYA"/>
    <s v="Cédula ciudadanía"/>
    <s v="13879286"/>
    <s v="73 Años"/>
    <s v="Adulto"/>
    <s v="NUEVA EMPRESA PROMOTORA DE SALUD S.A."/>
    <s v="Contributivo"/>
    <s v="SANTANDER PITP PBS CONTRIBUTIVO "/>
    <n v="1431422"/>
    <s v="Hospitalización"/>
    <d v="2023-04-12T17:28:00"/>
    <x v="3"/>
    <n v="2"/>
    <n v="2"/>
    <x v="2"/>
    <d v="2023-04-12T18:07:46"/>
    <m/>
    <s v="VIENE   REMITIDO  DE LA  UNIDAD   LA MAGDALENA   POR  Infarto Agudo Del Miocardio  SIN ELEVACION DEL  ST  .  DOLOR   TORACICO QUEE INICÓ A LAS 00:00  HORRAS DE  HOY   "/>
    <d v="2023-04-12T18:07:46"/>
    <n v="39"/>
    <s v="GEOVANIS ALBERTO ORTEGA CUELLO"/>
    <d v="2023-04-12T18:45:47"/>
    <n v="38"/>
    <s v="I200"/>
    <s v="ANGINA INESTABLE"/>
    <s v="JOSE VICENTE RAMIREZ "/>
    <d v="2023-04-20T11:23:00"/>
    <n v="184"/>
    <s v="Observación"/>
    <s v="Vivo"/>
  </r>
  <r>
    <s v="GISSEL CAMILA JEREZ MUÑOZ"/>
    <s v="Cédula ciudadanía"/>
    <s v="1005109117"/>
    <s v="22 Años"/>
    <s v="Adulto"/>
    <s v="UNIVERSIDAD INDUSTRIAL DE SANTANDER"/>
    <s v="Regimen Especial y/o Excepcional"/>
    <s v="US-020-2023"/>
    <n v="1431432"/>
    <s v="Urgencias"/>
    <d v="2023-04-12T18:46:00"/>
    <x v="3"/>
    <n v="3"/>
    <n v="3"/>
    <x v="1"/>
    <d v="2023-04-12T19:14:13"/>
    <m/>
    <s v="paciente clinica de 3 días de evolución  refiere dolor torácico retroesternal no irradiado que incrementa con movimientos respiratorios y movimientos mecánicos de la pared torácica.  antecedentes: resección ganglionar  tiroides y seno derecho. "/>
    <d v="2023-04-12T19:14:13"/>
    <n v="28"/>
    <s v="OMAR DANITH MOLINA LUBO"/>
    <d v="2023-04-12T19:14:36"/>
    <n v="0"/>
    <s v="M940"/>
    <s v="SINDROME DE LA ARTICULACION CONDROCOSTAL [TIETZE]"/>
    <s v="OMAR DANITH MOLINA LUBO"/>
    <d v="2023-04-12T20:46:00"/>
    <n v="1"/>
    <s v="Alta a Casa"/>
    <s v="Vivo"/>
  </r>
  <r>
    <s v="MARIA ALEJANDRA GELVES JAIMES"/>
    <s v="Cédula ciudadanía"/>
    <s v="1092525397"/>
    <s v="18 Años"/>
    <s v="Adulto"/>
    <s v="SEGUROS DE VIDA SURAMERICANA S.A."/>
    <s v="Pólizas de Salud y MP"/>
    <s v="SALUD FAMILIAR"/>
    <n v="1431437"/>
    <s v="Urgencias"/>
    <d v="2023-04-12T19:38:00"/>
    <x v="3"/>
    <n v="3"/>
    <n v="3"/>
    <x v="1"/>
    <d v="2023-04-12T19:53:42"/>
    <m/>
    <s v="&quot;fiebre y dolor de las amigdalas&quot;_x000a_"/>
    <d v="2023-04-12T19:53:42"/>
    <n v="15"/>
    <s v="OMAR DANITH MOLINA LUBO"/>
    <d v="2023-04-12T19:54:29"/>
    <n v="0"/>
    <s v="J020"/>
    <s v="FARINGITIS ESTREPTOCOCICA"/>
    <s v="OMAR DANITH MOLINA LUBO"/>
    <d v="2023-04-12T20:19:00"/>
    <n v="0"/>
    <s v="Observación"/>
    <s v="Vivo"/>
  </r>
  <r>
    <s v="NICOLAS ENRIQUE BECERRA CORNEJO"/>
    <s v="Cédula ciudadanía"/>
    <s v="13744851"/>
    <s v="42 Años"/>
    <s v="Adulto"/>
    <s v="COMPAÑIA DE SEGUROS BOLIVAR S.A."/>
    <s v="Pólizas de Salud y MP"/>
    <s v="PÓLIZA DE SALUD"/>
    <n v="1431439"/>
    <s v="Hospitalización"/>
    <d v="2023-04-12T19:42:00"/>
    <x v="3"/>
    <n v="2"/>
    <n v="2"/>
    <x v="2"/>
    <d v="2023-04-12T20:28:25"/>
    <m/>
    <s v="&quot;Dolor abdominal 10/10&quot;"/>
    <d v="2023-04-12T20:28:25"/>
    <n v="46"/>
    <s v="OMAR DANITH MOLINA LUBO"/>
    <d v="2023-04-12T20:30:57"/>
    <n v="2"/>
    <s v="K808"/>
    <s v="OTRAS COLELITIASIS"/>
    <s v="OMAR DANITH MOLINA LUBO"/>
    <d v="2023-04-24T10:08:00"/>
    <n v="277"/>
    <s v="Observación"/>
    <s v="Vivo"/>
  </r>
  <r>
    <s v="MARIA NUBIA DURAN GONZALEZ"/>
    <s v="Cédula ciudadanía"/>
    <s v="63317093"/>
    <s v="58 Años"/>
    <s v="Adulto"/>
    <s v="ASMET SALUD EPS SAS"/>
    <s v="Subsidiado"/>
    <s v="PGP INTEGRAL REG CONTRIBUT-SUBSIDIADO "/>
    <n v="1431441"/>
    <s v="Hospitalización"/>
    <d v="2023-04-12T19:48:00"/>
    <x v="3"/>
    <n v="3"/>
    <n v="3"/>
    <x v="1"/>
    <d v="2023-04-12T20:42:14"/>
    <m/>
    <s v="Dolor de  Cabeza y cuello&quot;"/>
    <d v="2023-04-12T20:42:14"/>
    <n v="54"/>
    <s v="JOSE VICENTE RAMIREZ "/>
    <d v="2023-04-12T20:46:03"/>
    <n v="3"/>
    <s v="R51X"/>
    <s v="CEFALEA"/>
    <s v="JOSE VICENTE RAMIREZ "/>
    <d v="2023-04-13T18:02:00"/>
    <n v="21"/>
    <s v="Observación"/>
    <s v="Vivo"/>
  </r>
  <r>
    <s v="CRISTIAN FERNANDO GARCIA LESMES"/>
    <s v="Cédula ciudadanía"/>
    <s v="1095813423"/>
    <s v="30 Años"/>
    <s v="Adulto"/>
    <s v="ASMET SALUD EPS SAS"/>
    <s v="Subsidiado"/>
    <s v="PGP INTEGRAL REG CONTRIBUT-SUBSIDIADO "/>
    <n v="1431442"/>
    <s v="Hospitalización"/>
    <d v="2023-04-12T19:57:00"/>
    <x v="3"/>
    <n v="3"/>
    <n v="3"/>
    <x v="1"/>
    <d v="2023-04-12T20:17:51"/>
    <m/>
    <s v="- Tengo mas de 15 dias con diarrea_x000a_- trapalnte renal, con cuadro de diarrea persitente,  cretini elevada  con biopsia renal sin rechazo,  envio por nefrologo con propueta de relizacin de multiplex digestivo.  "/>
    <d v="2023-04-12T20:17:51"/>
    <n v="20"/>
    <s v="ROBERFABIAN  ANGARITA SEQUEDA"/>
    <d v="2023-04-12T20:18:16"/>
    <n v="0"/>
    <s v="Z940"/>
    <s v="TRASPLANTE DE RINON"/>
    <s v="ROBERFABIAN  ANGARITA SEQUEDA"/>
    <d v="2023-04-15T12:51:00"/>
    <n v="64"/>
    <s v="Hospitalización Adulto"/>
    <s v="Vivo"/>
  </r>
  <r>
    <s v="HECTOR SANCHEZ RUEDA"/>
    <s v="Cédula ciudadanía"/>
    <s v="91340307"/>
    <s v="63 Años"/>
    <s v="Adulto"/>
    <s v="AXA COLPATRIA MEDICINA PREPAGADA S.A."/>
    <s v="Pólizas de Salud y MP"/>
    <s v="ORIGINAL PLUS"/>
    <n v="1431444"/>
    <s v="Urgencias"/>
    <d v="2023-04-12T20:27:00"/>
    <x v="3"/>
    <n v="3"/>
    <n v="3"/>
    <x v="1"/>
    <d v="2023-04-12T20:47:54"/>
    <m/>
    <s v="Dolor de cabeza y Tensión Arterial alta "/>
    <d v="2023-04-12T20:47:54"/>
    <n v="20"/>
    <s v="OMAR DANITH MOLINA LUBO"/>
    <d v="2023-04-12T21:17:57"/>
    <n v="30"/>
    <s v="G442"/>
    <s v="CEFALEA DEBIDA A TENSION"/>
    <s v="OMAR DANITH MOLINA LUBO"/>
    <d v="2023-04-12T21:59:00"/>
    <n v="0"/>
    <s v="Alta a Casa"/>
    <s v="Vivo"/>
  </r>
  <r>
    <s v="MARIA ISABEL PADILLA JAIMES"/>
    <s v="Cédula ciudadanía"/>
    <s v="63445313"/>
    <s v="53 Años"/>
    <s v="Adulto"/>
    <s v="COMPAÑIA DE MEDICINA PREPAGADA COLSANITAS S.A."/>
    <s v="Pólizas de Salud y MP"/>
    <s v="1010 COLSANITAS INTEGRAL"/>
    <n v="1431445"/>
    <s v="Urgencias"/>
    <d v="2023-04-12T20:38:00"/>
    <x v="3"/>
    <n v="3"/>
    <n v="3"/>
    <x v="1"/>
    <d v="2023-04-12T21:13:12"/>
    <m/>
    <s v="brote por todo el cuerpo "/>
    <d v="2023-04-12T21:13:12"/>
    <n v="35"/>
    <s v="OMAR DANITH MOLINA LUBO"/>
    <d v="2023-04-12T21:48:14"/>
    <n v="35"/>
    <s v="L509"/>
    <s v="URTICARIA, NO ESPECIFICADA"/>
    <s v="OMAR DANITH MOLINA LUBO"/>
    <d v="2023-04-12T22:20:00"/>
    <n v="0"/>
    <s v="Alta a Casa"/>
    <s v="Vivo"/>
  </r>
  <r>
    <s v="GENY KAREN TOVAR TOVAR"/>
    <s v="Cédula ciudadanía"/>
    <s v="38552137"/>
    <s v="41 Años"/>
    <s v="Adulto"/>
    <s v="MEDISANITAS SAS. COMPAÑIA DE MEDICINA PREPAGADA"/>
    <s v="Pólizas de Salud y MP"/>
    <s v="2060 MEDISANITAS INTEGRAL"/>
    <n v="1431446"/>
    <s v="Urgencias"/>
    <d v="2023-04-12T20:57:00"/>
    <x v="3"/>
    <n v="3"/>
    <n v="3"/>
    <x v="1"/>
    <d v="2023-04-12T21:14:48"/>
    <m/>
    <s v="&quot;se lesionó jugando futbol&quot;"/>
    <d v="2023-04-12T21:14:48"/>
    <n v="17"/>
    <s v="OMAR DANITH MOLINA LUBO"/>
    <d v="2023-04-12T21:56:54"/>
    <n v="42"/>
    <s v="M621"/>
    <s v="OTROS DESGARROS (NO TRAUMATICOS) DEL MUSCULO"/>
    <s v="OMAR DANITH MOLINA LUBO"/>
    <d v="2023-04-12T23:21:00"/>
    <n v="1"/>
    <s v="Alta a Casa"/>
    <s v="Vivo"/>
  </r>
  <r>
    <s v="LAURA LIZETH RUEDA CORREA"/>
    <s v="Cédula ciudadanía"/>
    <s v="1005337627"/>
    <s v="24 Años"/>
    <s v="Adulto"/>
    <s v="FUNDACION SALUD MIA EPS"/>
    <s v="Contributivo"/>
    <s v="PBS CONTRIBUTIVO "/>
    <n v="1431447"/>
    <s v="Hospitalización"/>
    <d v="2023-04-12T21:06:00"/>
    <x v="3"/>
    <n v="2"/>
    <n v="2"/>
    <x v="2"/>
    <d v="2023-04-12T21:27:25"/>
    <m/>
    <s v="Tengo 20 semanas de embarazo,_x000a_Persiste con hiperemesis gravidica manejo con plenit,  cefalea  presencia de fosfenos desde hace 3 dias, refier ademas salida de liquido  claro  ppersitente por vagina.   motivo por el cual consulta  el dia de hoy.    "/>
    <d v="2023-04-12T21:27:25"/>
    <n v="21"/>
    <s v="ROBERFABIAN  ANGARITA SEQUEDA"/>
    <d v="2023-04-12T21:28:13"/>
    <n v="0"/>
    <s v="O210"/>
    <s v="HIPEREMESIS GRAVIDICA LEVE"/>
    <s v="ROBERFABIAN  ANGARITA SEQUEDA"/>
    <d v="2023-04-14T15:32:00"/>
    <n v="42"/>
    <s v="Observación"/>
    <s v="Vivo"/>
  </r>
  <r>
    <s v="ANDREA CAROLINA PEÑA ACEVEDO"/>
    <s v="Registro Civil"/>
    <s v="1146337836"/>
    <s v="4 Años"/>
    <s v="Pediatrico"/>
    <s v="FUNDACION SALUD MIA EPS"/>
    <s v="Contributivo"/>
    <s v="PBS CONTRIBUTIVO "/>
    <n v="1431448"/>
    <s v="Urgencias"/>
    <d v="2023-04-12T21:15:00"/>
    <x v="3"/>
    <n v="3"/>
    <n v="3"/>
    <x v="1"/>
    <d v="2023-04-12T22:08:17"/>
    <m/>
    <s v="La mordio un perro "/>
    <d v="2023-04-12T22:08:17"/>
    <n v="53"/>
    <s v="JOSE VICENTE RAMIREZ "/>
    <d v="2023-04-12T22:09:27"/>
    <n v="1"/>
    <s v="S818"/>
    <s v="HERIDA DE OTRAS PARTES DE LA PIERNA"/>
    <s v="JOSE VICENTE RAMIREZ "/>
    <d v="2023-04-13T00:27:00"/>
    <n v="2"/>
    <s v="Alta a Casa"/>
    <s v="Vivo"/>
  </r>
  <r>
    <s v="EDGAR ENRIQUE ARIAS GOMEZ"/>
    <s v="Cédula ciudadanía"/>
    <s v="91320560"/>
    <s v="60 Años"/>
    <s v="Adulto"/>
    <s v="NUEVA EMPRESA PROMOTORA DE SALUD S.A."/>
    <s v="Subsidiado"/>
    <s v="SANTANDER PITP PBS SUBSIDIADO "/>
    <n v="1431450"/>
    <s v="Hospitalización"/>
    <d v="2023-04-12T22:24:00"/>
    <x v="3"/>
    <n v="3"/>
    <n v="3"/>
    <x v="1"/>
    <d v="2023-04-12T23:15:16"/>
    <m/>
    <s v="ritido de baramcabermenja_x000a_Codigo H110420231308-y_x000a_Catere mahurkar disfuncional"/>
    <d v="2023-04-12T23:15:16"/>
    <n v="51"/>
    <s v="ROBERFABIAN  ANGARITA SEQUEDA"/>
    <d v="2023-04-13T00:22:50"/>
    <n v="67"/>
    <s v="N185"/>
    <s v="ENFERMEDAD RENAL CRÓNICA, ETAPA 5"/>
    <s v="ROBERFABIAN  ANGARITA SEQUEDA"/>
    <d v="2023-04-14T16:59:00"/>
    <n v="40"/>
    <s v="Hospitalización Adulto"/>
    <s v="Vivo"/>
  </r>
  <r>
    <s v="WOLFGAN RAMON GRATEROL"/>
    <s v="Permiso temporal de permanenci"/>
    <s v="5249590"/>
    <s v="55 Años"/>
    <s v="Adulto"/>
    <s v="NUEVA EMPRESA PROMOTORA DE SALUD S.A."/>
    <s v="Subsidiado"/>
    <s v="SUCRE PITP PBS SUBSIDIADO "/>
    <n v="1431451"/>
    <s v="Hospitalización"/>
    <d v="2023-04-12T22:37:00"/>
    <x v="3"/>
    <n v="2"/>
    <n v="2"/>
    <x v="2"/>
    <d v="2023-04-12T22:50:37"/>
    <m/>
    <s v="Remitido del HOSPITAL UNIVERSITARIO DE SANTANDER con Diagnóstico de enfermedad coronaria Multivaso "/>
    <d v="2023-04-12T22:50:37"/>
    <n v="13"/>
    <s v="JOSE VICENTE RAMIREZ "/>
    <d v="2023-04-12T22:51:45"/>
    <n v="1"/>
    <s v="I251"/>
    <s v="ENFERMEDAD ATEROSCLEROTICA DEL CORAZON"/>
    <s v="JOSE VICENTE RAMIREZ "/>
    <d v="2023-04-22T15:12:00"/>
    <n v="232"/>
    <s v="Cuidado Intermedio Adulto"/>
    <s v="Vivo"/>
  </r>
  <r>
    <s v="BLANCA CECILIA BELTRAN REYES"/>
    <s v="Cédula ciudadanía"/>
    <s v="35335937"/>
    <s v="69 Años"/>
    <s v="Adulto"/>
    <s v="NUEVA EMPRESA PROMOTORA DE SALUD S.A."/>
    <s v="Contributivo"/>
    <s v="SANTANDER PITP PBS CONTRIBUTIVO "/>
    <n v="1431455"/>
    <s v="Hospitalización"/>
    <d v="2023-04-13T00:20:00"/>
    <x v="3"/>
    <n v="3"/>
    <n v="3"/>
    <x v="1"/>
    <d v="2023-04-13T00:43:31"/>
    <m/>
    <s v="Remitida de foscal,_x000a_Referdia  con insuficnei  mitral, propuesta quirurgica. protesica biologia disfuncional._x000a_Ingreso foscal con discontrol torax._x000a_Tiempo de estancia 6 dias_x000a__x000a_"/>
    <d v="2023-04-13T00:43:31"/>
    <n v="23"/>
    <s v="ROBERFABIAN  ANGARITA SEQUEDA"/>
    <d v="2023-04-13T01:37:59"/>
    <n v="54"/>
    <s v="I052"/>
    <s v="ESTENOSIS MITRAL CON INSUFICIENCIA"/>
    <s v="ROBERFABIAN  ANGARITA SEQUEDA"/>
    <d v="2023-05-03T11:13:00"/>
    <n v="489"/>
    <m/>
    <s v="Vivo"/>
  </r>
  <r>
    <s v="MARIA DE LOS ANGELES VARGAS PAEZ"/>
    <s v="Cédula ciudadanía"/>
    <s v="36458532"/>
    <s v="62 Años"/>
    <s v="Adulto"/>
    <s v="COOSALUD ENTIDAD PROMOTORA DE SALUD S.A"/>
    <s v="Subsidiado"/>
    <s v="ATEN. INTEGRAL CARDIOLOGÍA REG SUBSIDIADO"/>
    <n v="1431456"/>
    <s v="Hospitalización"/>
    <d v="2023-04-13T00:30:00"/>
    <x v="3"/>
    <n v="2"/>
    <n v="2"/>
    <x v="2"/>
    <d v="2023-04-13T01:00:04"/>
    <m/>
    <s v="Remitido del HUS  en contexto de Síndrome Coronario Agudo Infarto Agudo Del Miocardio sin elevacion del ST Aceptada por el servicio de referencia para su ingreso por urgencias. "/>
    <d v="2023-04-13T01:00:04"/>
    <n v="30"/>
    <s v="JOSE VICENTE RAMIREZ "/>
    <d v="2023-04-13T01:01:58"/>
    <n v="1"/>
    <s v="I219"/>
    <s v="INFARTO AGUDO DEL MIOCARDIO, SIN OTRA ESPECIFICACION"/>
    <s v="JOSE VICENTE RAMIREZ "/>
    <d v="2023-04-20T11:32:00"/>
    <n v="178"/>
    <s v="Cuidado Intermedio Adulto"/>
    <s v="Vivo"/>
  </r>
  <r>
    <s v="KEIDYS TATIANA PERALES VARGAS"/>
    <s v="Cédula ciudadanía"/>
    <s v="1002295460"/>
    <s v="22 Años"/>
    <s v="Adulto"/>
    <s v="NUEVA EMPRESA PROMOTORA DE SALUD S.A."/>
    <s v="Subsidiado"/>
    <s v="BOLIVAR PITP PBS SUBSIDIADO "/>
    <n v="1431458"/>
    <s v="Hospitalización"/>
    <d v="2023-04-13T00:57:00"/>
    <x v="3"/>
    <n v="3"/>
    <n v="3"/>
    <x v="1"/>
    <d v="2023-04-13T01:30:25"/>
    <m/>
    <s v="Tengo mucho dolor de cabeza_x000a_- Cesarea 11/04/2023_x000a_Senacion de maro nauseas, puerperio mediato"/>
    <d v="2023-04-13T01:30:25"/>
    <n v="33"/>
    <s v="ROBERFABIAN  ANGARITA SEQUEDA"/>
    <d v="2023-04-13T01:31:22"/>
    <n v="0"/>
    <s v="R51X"/>
    <s v="CEFALEA"/>
    <s v="ROBERFABIAN  ANGARITA SEQUEDA"/>
    <d v="2023-04-13T10:58:00"/>
    <n v="9"/>
    <s v="Observación"/>
    <s v="Vivo"/>
  </r>
  <r>
    <s v="LIBORIA MONSALVE DE RUEDA"/>
    <s v="Cédula ciudadanía"/>
    <s v="28420005"/>
    <s v="82 Años"/>
    <s v="Adulto"/>
    <s v="NUEVA EMPRESA PROMOTORA DE SALUD S.A."/>
    <s v="Contributivo"/>
    <s v="CESAR PITP PBS CONTRIBUTIVO "/>
    <n v="1431459"/>
    <s v="Hospitalización"/>
    <d v="2023-04-13T01:04:00"/>
    <x v="3"/>
    <n v="1"/>
    <n v="1"/>
    <x v="0"/>
    <d v="2023-04-13T02:19:00"/>
    <m/>
    <s v="Dolor de espalda "/>
    <d v="2023-04-13T02:19:00"/>
    <n v="75"/>
    <s v="JOSE VICENTE RAMIREZ "/>
    <d v="2023-04-13T02:19:54"/>
    <n v="0"/>
    <s v="I714"/>
    <s v="ANEURISMA DE LA AORTA ABDOMINAL, SIN MENCION DE RUPTURA"/>
    <s v="JOSE VICENTE RAMIREZ "/>
    <d v="2023-04-14T13:38:00"/>
    <n v="35"/>
    <s v="Observación"/>
    <s v="Vivo"/>
  </r>
  <r>
    <s v="IVAN FERNANDO BRAVO RODRIGUEZ"/>
    <s v="Cédula ciudadanía"/>
    <s v="1098386252"/>
    <s v="32 Años"/>
    <s v="Adulto"/>
    <s v="NUEVA EMPRESA PROMOTORA DE SALUD S.A."/>
    <s v="Contributivo"/>
    <s v="SANTANDER PBS CONTRIBUTIVO "/>
    <n v="1431460"/>
    <s v="Hospitalización"/>
    <d v="2023-04-13T01:54:00"/>
    <x v="3"/>
    <n v="1"/>
    <n v="1"/>
    <x v="0"/>
    <d v="2023-04-13T02:13:12"/>
    <m/>
    <s v="Citado para trasplante renal"/>
    <d v="2023-04-13T02:13:12"/>
    <n v="19"/>
    <s v="ROBERFABIAN  ANGARITA SEQUEDA"/>
    <d v="2023-04-13T02:15:22"/>
    <n v="2"/>
    <s v="N185"/>
    <s v="ENFERMEDAD RENAL CRÓNICA, ETAPA 5"/>
    <s v="ROBERFABIAN  ANGARITA SEQUEDA"/>
    <d v="2023-04-20T13:50:00"/>
    <n v="179"/>
    <s v="Sala de Cirugía"/>
    <s v="Vivo"/>
  </r>
  <r>
    <s v="JULIO CRUZ JIMENEZ"/>
    <s v="Cédula ciudadanía"/>
    <s v="13543739"/>
    <s v="44 Años"/>
    <s v="Adulto"/>
    <s v="ENTIDAD PROMOTORA DE SALUD FAMISANAR S A S"/>
    <s v="Contributivo"/>
    <s v="PBS CONTRIBUTIVO "/>
    <n v="1431462"/>
    <s v="Hospitalización"/>
    <d v="2023-04-13T02:25:00"/>
    <x v="3"/>
    <n v="1"/>
    <n v="1"/>
    <x v="0"/>
    <d v="2023-04-13T02:50:27"/>
    <m/>
    <s v="Citado para trasplante renal "/>
    <d v="2023-04-13T02:50:27"/>
    <n v="25"/>
    <s v="JOSE VICENTE RAMIREZ "/>
    <d v="2023-04-13T02:50:55"/>
    <n v="0"/>
    <s v="N189"/>
    <s v="ENFERMEDAD RENAL CRONICA, NO ESPECIFICADA"/>
    <s v="JOSE VICENTE RAMIREZ "/>
    <d v="2023-05-02T14:58:00"/>
    <n v="468"/>
    <s v="Sala de Cirugía"/>
    <s v="Vivo"/>
  </r>
  <r>
    <s v="ARGENIDA MARIA GUERRERO BARRANCO"/>
    <s v="Cédula ciudadanía"/>
    <s v="37368609"/>
    <s v="54 Años"/>
    <s v="Adulto"/>
    <s v="COOSALUD ENTIDAD PROMOTORA DE SALUD S.A"/>
    <s v="Subsidiado"/>
    <s v="ATEN. INTEGRAL CARDIOLOGÍA REG SUBSIDIADO"/>
    <n v="1431465"/>
    <s v="Hospitalización"/>
    <d v="2023-04-13T04:47:00"/>
    <x v="3"/>
    <n v="3"/>
    <n v="3"/>
    <x v="1"/>
    <d v="2023-04-13T05:01:17"/>
    <m/>
    <s v="Ahogo "/>
    <d v="2023-04-13T05:01:17"/>
    <n v="14"/>
    <s v="JOSE VICENTE RAMIREZ "/>
    <d v="2023-04-13T05:02:10"/>
    <n v="0"/>
    <s v="K800"/>
    <s v="CALCULO DE LA VESICULA BILIAR CON COLECISTITIS AGUDA"/>
    <s v="JOSE VICENTE RAMIREZ "/>
    <d v="2023-04-20T12:08:00"/>
    <n v="175"/>
    <s v="Observación"/>
    <s v="Vivo"/>
  </r>
  <r>
    <s v="DIANA CAROLINA JAIMES PINZON"/>
    <s v="Cédula ciudadanía"/>
    <s v="1098718943"/>
    <s v="31 Años"/>
    <s v="Adulto"/>
    <s v="FUNDACION SALUD MIA EPS"/>
    <s v="Contributivo"/>
    <s v="PBS CONTRIBUTIVO "/>
    <n v="1431467"/>
    <s v="Urgencias"/>
    <d v="2023-04-13T05:57:00"/>
    <x v="3"/>
    <n v="2"/>
    <n v="2"/>
    <x v="2"/>
    <d v="2023-04-13T06:58:26"/>
    <m/>
    <s v="Venga a cesarea"/>
    <d v="2023-04-13T06:58:26"/>
    <n v="61"/>
    <s v="FRANCISCO JOSE ORTEGA TORRES"/>
    <d v="2023-04-13T06:58:51"/>
    <n v="0"/>
    <s v="K710"/>
    <s v="ENFERMEDAD TOXICA DEL HIGADO, CON COLESTASIS"/>
    <s v="FRANCISCO JOSE ORTEGA TORRES"/>
    <d v="2023-04-13T12:15:00"/>
    <n v="5"/>
    <s v="Observación"/>
    <s v="Vivo"/>
  </r>
  <r>
    <s v="PABLO EMILIO MUÑOZ SANDOVAL"/>
    <s v="Cédula ciudadanía"/>
    <s v="13700674"/>
    <s v="57 Años"/>
    <s v="Adulto"/>
    <s v="COOSALUD ENTIDAD PROMOTORA DE SALUD S.A"/>
    <s v="Subsidiado"/>
    <s v="ATEN. INTEGRAL CARDIOLOGÍA REG SUBSIDIADO"/>
    <n v="1431717"/>
    <s v="Hospitalización"/>
    <d v="2023-04-13T08:35:00"/>
    <x v="3"/>
    <n v="2"/>
    <n v="2"/>
    <x v="2"/>
    <d v="2023-04-13T08:43:26"/>
    <m/>
    <s v="Paciente de 57 años de edad, ingresa como urgencia vital de Charala, cuadro de dolor toracico desde ayer, acompañado de disnea, sudoracion."/>
    <d v="2023-04-13T08:43:26"/>
    <n v="8"/>
    <s v="YONNY JERSEY SANDOVAL LAVACUDE"/>
    <d v="2023-04-13T08:47:47"/>
    <n v="4"/>
    <s v="I200x"/>
    <s v="ANGINA INESTABLE"/>
    <s v="GIANMARCO  CAMELO PARDO"/>
    <d v="2023-04-14T16:35:00"/>
    <n v="31"/>
    <s v="Cuidado Intermedio Adulto"/>
    <s v="Vivo"/>
  </r>
  <r>
    <s v="QUINTILIANO DE JESUS SUAREZ CASTRO"/>
    <s v="Cédula ciudadanía"/>
    <s v="8716512"/>
    <s v="61 Años"/>
    <s v="Adulto"/>
    <s v="SALUD TOTAL ENTIDAD PROMOTORA DE SALUD DEL REG"/>
    <s v="Contributivo"/>
    <s v="PBS CONTRIBUTIVO "/>
    <n v="1431863"/>
    <s v="Hospitalización"/>
    <d v="2023-04-13T09:46:00"/>
    <x v="3"/>
    <n v="3"/>
    <n v="3"/>
    <x v="1"/>
    <d v="2023-04-13T09:55:35"/>
    <m/>
    <s v="Paciente de 61 años de edad, ingresa por cuadro de dolor de mas de 3 meses, ademas  refiere deterioro de clase funcional, ingresa con reporte de perfusion  miocardica con infarto en los segmentos apicales, mesiales del casquete apical, pade lateral e isquemia residual del 20 %. "/>
    <d v="2023-04-13T09:55:35"/>
    <n v="9"/>
    <s v="YONNY JERSEY SANDOVAL LAVACUDE"/>
    <d v="2023-04-13T10:03:47"/>
    <n v="8"/>
    <s v="I219"/>
    <s v="INFARTO AGUDO DEL MIOCARDIO, SIN OTRA ESPECIFICACION"/>
    <s v="JAVIER ORLANDO JIMENEZ MEJIA"/>
    <d v="2023-04-15T12:12:00"/>
    <n v="50"/>
    <s v="Cuidado Intermedio Adulto"/>
    <s v="Vivo"/>
  </r>
  <r>
    <s v="JOSEFINA RINCON"/>
    <s v="Cédula ciudadanía"/>
    <s v="28110079"/>
    <s v="84 Años"/>
    <s v="Adulto"/>
    <s v="NUEVA EMPRESA PROMOTORA DE SALUD S.A."/>
    <s v="Subsidiado"/>
    <s v="SANTANDER PITP PBS SUBSIDIADO "/>
    <n v="1431879"/>
    <s v="Hospitalización"/>
    <d v="2023-04-13T09:56:00"/>
    <x v="3"/>
    <n v="3"/>
    <n v="3"/>
    <x v="1"/>
    <d v="2023-04-13T10:02:20"/>
    <m/>
    <s v="Paciente de 84 años de edad,  ingresa derivado del hospital del Socorro, en contexto de Infarto Agudo Del Miocardio sin elevacion del segmento st "/>
    <d v="2023-04-13T10:02:20"/>
    <n v="6"/>
    <s v="YONNY JERSEY SANDOVAL LAVACUDE"/>
    <d v="2023-04-13T10:12:22"/>
    <n v="10"/>
    <s v="I209"/>
    <s v="ANGINA DE PECHO, NO ESPECIFICADA"/>
    <s v="GIANMARCO  CAMELO PARDO"/>
    <d v="2023-04-15T12:49:00"/>
    <n v="50"/>
    <s v="Cuidado Intermedio Adulto"/>
    <s v="Vivo"/>
  </r>
  <r>
    <s v="ANA LUCIA SANABRIA DE VASQUEZ"/>
    <s v="Cédula ciudadanía"/>
    <s v="28096641"/>
    <s v="78 Años"/>
    <s v="Adulto"/>
    <s v="NUEVA EMPRESA PROMOTORA DE SALUD S.A."/>
    <s v="Subsidiado"/>
    <s v="SUCRE PITP PBS SUBSIDIADO "/>
    <n v="1431896"/>
    <s v="Urgencias"/>
    <d v="2023-04-13T10:05:00"/>
    <x v="3"/>
    <n v="2"/>
    <n v="2"/>
    <x v="2"/>
    <d v="2023-04-13T10:21:26"/>
    <m/>
    <s v="Paciente de 78 años de edad,portadora de marcapasos Metronic por enfermedad del Nodo, ingresa por cuadro de mas de 1 mes  con deterioro  de clase funcional disnea, edema de extremidades, refiere tos sin movilizacion de secreciones de mas de 3 meses. "/>
    <d v="2023-04-13T10:21:26"/>
    <n v="16"/>
    <s v="YONNY JERSEY SANDOVAL LAVACUDE"/>
    <d v="2023-04-13T11:26:14"/>
    <n v="64"/>
    <s v="I500"/>
    <s v="INSUFICIENCIA CARDIACA CONGESTIVA"/>
    <s v="YONNY JERSEY SANDOVAL LAVACUDE"/>
    <d v="2023-04-13T16:58:00"/>
    <n v="5"/>
    <s v="Observación"/>
    <s v="Vivo"/>
  </r>
  <r>
    <s v="EDGAR EFRAIN NIÑO VELANDIA"/>
    <s v="Cédula ciudadanía"/>
    <s v="91248083"/>
    <s v="56 Años"/>
    <s v="Adulto"/>
    <s v="FUNDACION SALUD MIA EPS"/>
    <s v="Contributivo"/>
    <s v="PBS CONTRIBUTIVO "/>
    <n v="1431939"/>
    <s v="Hospitalización"/>
    <d v="2023-04-13T10:30:00"/>
    <x v="3"/>
    <n v="3"/>
    <n v="3"/>
    <x v="1"/>
    <d v="2023-04-13T10:49:34"/>
    <m/>
    <s v="&quot; me empezo un dolor en la espalda &quot;"/>
    <d v="2023-04-13T10:49:34"/>
    <n v="19"/>
    <s v="YONNY JERSEY SANDOVAL LAVACUDE"/>
    <d v="2023-04-13T10:49:59"/>
    <n v="0"/>
    <s v="N23X"/>
    <s v="COLICO RENAL, NO ESPECIFICADO"/>
    <s v="YONNY JERSEY SANDOVAL LAVACUDE"/>
    <d v="2023-04-13T20:49:00"/>
    <n v="9"/>
    <s v="Observación"/>
    <s v="Vivo"/>
  </r>
  <r>
    <s v="YOLANDA CABALLERO JAIMES"/>
    <s v="Cédula ciudadanía"/>
    <s v="51697772"/>
    <s v="60 Años"/>
    <s v="Adulto"/>
    <s v="COOSALUD ENTIDAD PROMOTORA DE SALUD S.A"/>
    <s v="Subsidiado"/>
    <s v="ATEN. INTEGRAL CARDIOLOGÍA REG SUBSIDIADO"/>
    <n v="1431956"/>
    <s v="Hospitalización"/>
    <d v="2023-04-13T10:40:00"/>
    <x v="3"/>
    <n v="3"/>
    <n v="3"/>
    <x v="1"/>
    <d v="2023-04-13T11:00:30"/>
    <m/>
    <s v="Paciente den Postoperatorio de safenectomia derecha hace 1 mes, quien ingresa por dolor edema y limitacion de extremidad derecha"/>
    <d v="2023-04-13T11:00:30"/>
    <n v="20"/>
    <s v="YONNY JERSEY SANDOVAL LAVACUDE"/>
    <d v="2023-04-13T12:13:54"/>
    <n v="73"/>
    <s v="I879"/>
    <s v="TRASTORNO VENOSO, NO ESPECIFICADO"/>
    <s v="GIANMARCO  CAMELO PARDO"/>
    <d v="2023-04-14T11:19:00"/>
    <n v="23"/>
    <s v="Observación"/>
    <s v="Vivo"/>
  </r>
  <r>
    <s v="MARIA EUGENIA SALCEDO LUNA"/>
    <s v="Cédula ciudadanía"/>
    <s v="41491492"/>
    <s v="74 Años"/>
    <s v="Adulto"/>
    <s v="EPS SURAMERICANA S.A."/>
    <s v="Contributivo"/>
    <s v="PBS CONTRIBUTIVO "/>
    <n v="1431965"/>
    <s v="Hospitalización"/>
    <d v="2023-04-13T10:46:00"/>
    <x v="3"/>
    <n v="3"/>
    <n v="3"/>
    <x v="1"/>
    <d v="2023-04-13T11:14:02"/>
    <m/>
    <s v="Paciente de 75 años de edad,  con trastorno afectivo bipolar quien refiere desde hace 4 dias, ha presentado deposciones diarreicas, la cual  se autolimito hace mas de 24 horas, refiere decaimiento,  y refiere  temblores finos, no ha presentado picos febriles, ademas al parecer con disartria desde hace 1 dia (13/04/2023)._x000a__x000a_"/>
    <d v="2023-04-13T11:14:02"/>
    <n v="28"/>
    <s v="YONNY JERSEY SANDOVAL LAVACUDE"/>
    <d v="2023-04-13T11:21:47"/>
    <n v="7"/>
    <s v="I688"/>
    <s v="OTROS TRASTORNOS CEREBROVASCULARES EN ENFERMEDADES CLASIFICADAS EN OTRA PARTE"/>
    <s v="GIANMARCO  CAMELO PARDO"/>
    <d v="2023-04-19T16:23:00"/>
    <n v="149"/>
    <s v="Observación"/>
    <s v="Vivo"/>
  </r>
  <r>
    <s v="OSCAR ANDRES JIMENEZ RODRIGUEZ"/>
    <s v="Cédula ciudadanía"/>
    <s v="1099362972"/>
    <s v="18 Años"/>
    <s v="Adulto"/>
    <s v="COOSALUD ENTIDAD PROMOTORA DE SALUD S.A"/>
    <s v="Subsidiado"/>
    <s v="ATEN. INTEGRAL CARDIOLOGÍA REG SUBSIDIADO"/>
    <n v="1431971"/>
    <s v="Urgencias"/>
    <d v="2023-04-13T10:50:00"/>
    <x v="3"/>
    <n v="1"/>
    <n v="1"/>
    <x v="0"/>
    <d v="2023-04-13T10:56:47"/>
    <m/>
    <s v="Ingresa paciente sin signos vitrales, se traslada a sala de reanimacion"/>
    <d v="2023-04-13T10:56:47"/>
    <n v="6"/>
    <s v="YONNY JERSEY SANDOVAL LAVACUDE"/>
    <d v="2023-04-13T11:09:30"/>
    <n v="12"/>
    <s v="I469"/>
    <s v="PARO CARDIACO, NO ESPECIFICADO"/>
    <s v="JAVIER ORLANDO JIMENEZ MEJIA"/>
    <d v="2023-04-13T18:42:00"/>
    <n v="7"/>
    <s v="Morgue"/>
    <s v="Muerto antes de 48 horas"/>
  </r>
  <r>
    <s v="LUIS IVAN HERREÑO CASTELLANOS"/>
    <s v="Cédula ciudadanía"/>
    <s v="91240620"/>
    <s v="58 Años"/>
    <s v="Adulto"/>
    <s v="SEGUROS DE VIDA SURAMERICANA S.A."/>
    <s v="Pólizas de Salud y MP"/>
    <s v="SALUD CLÁSICO"/>
    <n v="1431983"/>
    <s v="Hospitalización"/>
    <d v="2023-04-13T10:57:00"/>
    <x v="3"/>
    <n v="2"/>
    <n v="2"/>
    <x v="2"/>
    <d v="2023-04-13T11:08:38"/>
    <m/>
    <s v="Referido de consulta externa"/>
    <d v="2023-04-13T11:08:38"/>
    <n v="11"/>
    <s v="FRANCISCO JOSE ORTEGA TORRES"/>
    <d v="2023-04-13T11:09:22"/>
    <n v="0"/>
    <s v="I500"/>
    <s v="INSUFICIENCIA CARDIACA CONGESTIVA"/>
    <s v="FRANCISCO JOSE ORTEGA TORRES"/>
    <d v="2023-06-06T18:15:00"/>
    <n v="1303"/>
    <s v="Cuidado Intermedio Adulto"/>
    <s v="Vivo"/>
  </r>
  <r>
    <s v="MERY MATTOS MEJIA"/>
    <s v="Cédula ciudadanía"/>
    <s v="28345711"/>
    <s v="71 Años"/>
    <s v="Adulto"/>
    <s v="SALUD TOTAL ENTIDAD PROMOTORA DE SALUD DEL REG"/>
    <s v="Contributivo"/>
    <s v="POS SUBSIDIADO "/>
    <n v="1432035"/>
    <s v="Hospitalización"/>
    <d v="2023-04-13T12:00:00"/>
    <x v="3"/>
    <n v="3"/>
    <n v="3"/>
    <x v="1"/>
    <d v="2023-04-13T12:11:57"/>
    <m/>
    <s v="Paciente de 71 años de edad,  ingresa por cuadro de mas de 8 dias de evolucion dado por sensacion de palpitaciones, disconfort toracico,  niega sintomas urinarios,  no picos febriles,  refiere ademas deterioro de clase funcional, no  sincopes, desde el dia de ayer con rinorrea, niega tos. "/>
    <d v="2023-04-13T12:11:57"/>
    <n v="11"/>
    <s v="YONNY JERSEY SANDOVAL LAVACUDE"/>
    <d v="2023-04-13T13:24:29"/>
    <n v="72"/>
    <s v="R000"/>
    <s v="TAQUICARDIA, NO ESPECIFICADA"/>
    <s v="JAVIER ORLANDO JIMENEZ MEJIA"/>
    <d v="2023-04-14T08:30:00"/>
    <n v="19"/>
    <s v="Observación"/>
    <s v="Vivo"/>
  </r>
  <r>
    <s v="OSVALDO EMILIO LATTANZIO RESTREPO"/>
    <s v="Cédula ciudadanía"/>
    <s v="19086640"/>
    <s v="73 Años"/>
    <s v="Adulto"/>
    <s v="COMPAÑIA DE SEGUROS BOLIVAR S.A."/>
    <s v="Pólizas de Salud y MP"/>
    <s v="PÓLIZA DE SALUD"/>
    <n v="1432064"/>
    <s v="Hospitalización"/>
    <d v="2023-04-13T13:17:00"/>
    <x v="3"/>
    <n v="1"/>
    <n v="1"/>
    <x v="0"/>
    <d v="2023-04-13T13:19:46"/>
    <m/>
    <s v="Remitido de San Gil por Infarto Agudo De Miocardio Con Elevación Del St "/>
    <d v="2023-04-13T13:19:46"/>
    <n v="2"/>
    <s v="FRANCISCO JOSE ORTEGA TORRES"/>
    <d v="2023-04-13T13:23:05"/>
    <n v="3"/>
    <s v="I219"/>
    <s v="INFARTO AGUDO DEL MIOCARDIO, SIN OTRA ESPECIFICACION"/>
    <s v="FRANCISCO JOSE ORTEGA TORRES"/>
    <d v="2023-04-19T11:17:00"/>
    <n v="141"/>
    <s v="Cuidado Intermedio Adulto"/>
    <s v="Vivo"/>
  </r>
  <r>
    <s v="EVELIA DURAN DE SARMIENTO"/>
    <s v="Cédula ciudadanía"/>
    <s v="28401613"/>
    <s v="69 Años"/>
    <s v="Adulto"/>
    <s v="ALLIANZ SEGUROS DE VIDA S A"/>
    <s v="Pólizas de Salud y MP"/>
    <s v="MEDICALL COLECTIVOS"/>
    <n v="1432073"/>
    <s v="Urgencias"/>
    <d v="2023-04-13T13:32:00"/>
    <x v="3"/>
    <n v="2"/>
    <n v="2"/>
    <x v="2"/>
    <d v="2023-04-13T13:45:27"/>
    <m/>
    <s v="Palpitaciones"/>
    <d v="2023-04-13T13:45:27"/>
    <n v="13"/>
    <s v="FRANCISCO JOSE ORTEGA TORRES"/>
    <d v="2023-04-13T13:45:53"/>
    <n v="0"/>
    <s v="R002"/>
    <s v="PALPITACIONES"/>
    <s v="FRANCISCO JOSE ORTEGA TORRES"/>
    <d v="2023-04-13T18:52:00"/>
    <n v="5"/>
    <s v="Observación"/>
    <s v="Vivo"/>
  </r>
  <r>
    <s v="MARTA MARIA SANCHEZ CHAPARRO"/>
    <s v="Cédula ciudadanía"/>
    <s v="28024076"/>
    <s v="63 Años"/>
    <s v="Adulto"/>
    <s v="COOSALUD ENTIDAD PROMOTORA DE SALUD S.A"/>
    <s v="Subsidiado"/>
    <s v="ATEN. INTEGRAL CARDIOLOGÍA REG SUBSIDIADO"/>
    <n v="1432080"/>
    <s v="Hospitalización"/>
    <d v="2023-04-13T13:42:00"/>
    <x v="3"/>
    <n v="3"/>
    <n v="3"/>
    <x v="1"/>
    <d v="2023-04-13T13:55:35"/>
    <m/>
    <s v="Paciente de 63 años de edad,  con antecedentes  de enfermedad venosa, desde hace 3 semanas con dolor en extremidad inferior derecha,  ademas, con edema, rubor, consulto de manera ambulatoria, donde indican toma de Dopler venoso, el cual se realiza el dia de hoy con hallazgos de  trombopsis venosa profunda subaguda de miembro inferior derecho que compromete venas gastrocnemias y perforantes, motivo por el cual es redireccionada a nuestro servicio. "/>
    <d v="2023-04-13T13:55:35"/>
    <n v="13"/>
    <s v="YONNY JERSEY SANDOVAL LAVACUDE"/>
    <d v="2023-04-13T14:20:11"/>
    <n v="24"/>
    <s v="I269"/>
    <s v="EMBOLIA PULMONAR SIN MENCION DE CORAZON PULMONAR AGUDO"/>
    <s v="GIANMARCO  CAMELO PARDO"/>
    <d v="2023-04-14T00:34:00"/>
    <n v="10"/>
    <s v="Cuidado Intermedio Adulto"/>
    <s v="Vivo"/>
  </r>
  <r>
    <s v="ALBERTO ESPARZA PIÑERES"/>
    <s v="Cédula ciudadanía"/>
    <s v="91226094"/>
    <s v="63 Años"/>
    <s v="Adulto"/>
    <s v="COOSALUD ENTIDAD PROMOTORA DE SALUD S.A"/>
    <s v="Subsidiado"/>
    <s v="ATEN. INTEGRAL CARDIOLOGÍA REG SUBSIDIADO"/>
    <n v="1432086"/>
    <s v="Hospitalización"/>
    <d v="2023-04-13T13:50:00"/>
    <x v="3"/>
    <n v="3"/>
    <n v="3"/>
    <x v="1"/>
    <d v="2023-04-13T14:05:24"/>
    <m/>
    <s v="Paciente de 63 años de edad, de sobre peso,  ingresa por cuadro clinico de  2 dias de evolucion, donde al parecer presenta contusion en tercio medio  de extremidad, posterior a esto inicia con edema calor de extremidad,  no picos febriles, refiere sentirse con fatiga. "/>
    <d v="2023-04-13T14:05:24"/>
    <n v="15"/>
    <s v="YONNY JERSEY SANDOVAL LAVACUDE"/>
    <d v="2023-04-13T14:12:41"/>
    <n v="7"/>
    <s v="I828"/>
    <s v="EMBOLIA Y TROMBOSIS DE OTRAS VENAS ESPECIFICADAS"/>
    <s v="JAVIER ORLANDO JIMENEZ MEJIA"/>
    <d v="2023-04-15T02:11:00"/>
    <n v="35"/>
    <s v="Observación"/>
    <s v="Vivo"/>
  </r>
  <r>
    <s v="MARIA DEL TRANSITO QUIROGA DE MAYORGA"/>
    <s v="Cédula ciudadanía"/>
    <s v="41616770"/>
    <s v="73 Años"/>
    <s v="Adulto"/>
    <s v="ENTIDAD PROMOTORA DE SALUD SANITAS SAS"/>
    <s v="Subsidiado"/>
    <s v="PBS SUBSIDIADO "/>
    <n v="1432090"/>
    <s v="Hospitalización"/>
    <d v="2023-04-13T13:54:00"/>
    <x v="3"/>
    <n v="3"/>
    <n v="3"/>
    <x v="1"/>
    <d v="2023-04-13T14:13:59"/>
    <m/>
    <s v="Paciente de 73 años de edad,  portadora de marcapasos,  por bloqueo Auriculoventricular  completo, quien refiere estaba en una terapia estetica, cuando presenta episodio lipotimia, acompañado de nuaseas, palidez, y sensacion de muerte, motivo por el cual consulta. "/>
    <d v="2023-04-13T14:13:59"/>
    <n v="19"/>
    <s v="YONNY JERSEY SANDOVAL LAVACUDE"/>
    <d v="2023-04-13T15:00:20"/>
    <n v="46"/>
    <s v="R55X"/>
    <s v="SINCOPE Y COLAPSO"/>
    <s v="GIANMARCO  CAMELO PARDO"/>
    <d v="2023-04-17T17:33:00"/>
    <n v="98"/>
    <s v="Observación"/>
    <s v="Vivo"/>
  </r>
  <r>
    <s v="EIMMY ISABELLA PINTO MUJICA"/>
    <s v="Registro Civil"/>
    <s v="1102397527"/>
    <s v="7 Meses"/>
    <s v="Pediatrico"/>
    <s v="ENTIDAD PROMOTORA DE SALUD FAMISANAR S A S"/>
    <s v="Contributivo"/>
    <s v="PBS CONTRIBUTIVO "/>
    <n v="1432093"/>
    <s v="Urgencias"/>
    <d v="2023-04-13T13:57:00"/>
    <x v="3"/>
    <n v="3"/>
    <n v="3"/>
    <x v="1"/>
    <d v="2023-04-13T14:36:25"/>
    <m/>
    <s v="Tiene fiebre "/>
    <d v="2023-04-13T14:36:25"/>
    <n v="39"/>
    <s v="YONNY JERSEY SANDOVAL LAVACUDE"/>
    <d v="2023-04-13T15:41:06"/>
    <n v="64"/>
    <s v="J069"/>
    <s v="INFECCION AGUDA DE LAS VIAS RESPIRATORIAS SUPERIORES, NO ESPECIFICADA"/>
    <s v="YONNY JERSEY SANDOVAL LAVACUDE"/>
    <d v="2023-04-13T18:55:00"/>
    <n v="3"/>
    <s v="Alta a Casa"/>
    <s v="Vivo"/>
  </r>
  <r>
    <s v="JAIME HUMBERTO PACHON GOMEZ"/>
    <s v="Cédula ciudadanía"/>
    <s v="17555145"/>
    <s v="70 Años"/>
    <s v="Adulto"/>
    <s v="NUEVA EMPRESA PROMOTORA DE SALUD S.A."/>
    <s v="Contributivo"/>
    <s v="SANTANDER PITP PBS CONTRIBUTIVO "/>
    <n v="1432099"/>
    <s v="Hospitalización"/>
    <d v="2023-04-13T14:02:00"/>
    <x v="3"/>
    <n v="3"/>
    <n v="3"/>
    <x v="1"/>
    <d v="2023-04-13T14:35:03"/>
    <m/>
    <s v="Paciente de 70 años de edad, con cuadro  clinico de 3 meses de dolor toracico opresivo, ultimo episodio el dia de hoy,  acompañado de palidez y sudoracion, no sincopes,  refiere en ocasiones no tiene adherencia a manejo medico"/>
    <d v="2023-04-13T14:35:03"/>
    <n v="33"/>
    <s v="YONNY JERSEY SANDOVAL LAVACUDE"/>
    <d v="2023-04-13T14:57:36"/>
    <n v="22"/>
    <s v="I209"/>
    <s v="ANGINA DE PECHO, NO ESPECIFICADA"/>
    <s v="JAVIER ORLANDO JIMENEZ MEJIA"/>
    <d v="2023-04-14T14:23:00"/>
    <n v="23"/>
    <s v="Observación"/>
    <s v="Vivo"/>
  </r>
  <r>
    <s v="MYRIAM GALVIS GIRALDO"/>
    <s v="Cédula ciudadanía"/>
    <s v="63322724"/>
    <s v="57 Años"/>
    <s v="Adulto"/>
    <s v="FUNDACION SALUD MIA EPS"/>
    <s v="Contributivo"/>
    <s v="PBS CONTRIBUTIVO "/>
    <n v="1432108"/>
    <s v="Hospitalización"/>
    <d v="2023-04-13T14:15:00"/>
    <x v="3"/>
    <n v="3"/>
    <n v="3"/>
    <x v="1"/>
    <d v="2023-04-13T14:42:45"/>
    <m/>
    <s v="Paciente de 57 años  de edad, con antecedentes de dislipidemia, ingresa por cuadro  clinico  de 4 dias de evolucion, dado de dolor toracico, no se irradia,  refiere ademas ha presentado sudoracion y vomito, no sincopes. "/>
    <d v="2023-04-13T14:42:45"/>
    <n v="27"/>
    <s v="YONNY JERSEY SANDOVAL LAVACUDE"/>
    <d v="2023-04-13T15:30:30"/>
    <n v="47"/>
    <s v="I209"/>
    <s v="ANGINA DE PECHO, NO ESPECIFICADA"/>
    <s v="GIANMARCO  CAMELO PARDO"/>
    <d v="2023-04-13T20:48:00"/>
    <n v="5"/>
    <s v="Observación"/>
    <s v="Vivo"/>
  </r>
  <r>
    <s v="OLGA MONSALVE TAVERA"/>
    <s v="Cédula ciudadanía"/>
    <s v="63308472"/>
    <s v="62 Años"/>
    <s v="Adulto"/>
    <s v="ASMET SALUD EPS SAS"/>
    <s v="Subsidiado"/>
    <s v="PGP CARDIOVASCULAR REG CONTRIB-SUBSIDIA "/>
    <n v="1432114"/>
    <s v="Hospitalización"/>
    <d v="2023-04-13T14:20:00"/>
    <x v="3"/>
    <n v="3"/>
    <n v="3"/>
    <x v="1"/>
    <d v="2023-04-13T14:51:11"/>
    <m/>
    <s v="Paciente de 62 años de edad, con antecedente de enfermedad renal poliquitica  actualmente en estadio renal IV, ingresa redireccionada del  consulta externa por crisis hipertensiva,  niega cefela, niega alteraciones visuales,  refiere el dia de ayer con dolor toracico tipo picada. "/>
    <d v="2023-04-13T14:51:11"/>
    <n v="31"/>
    <s v="YONNY JERSEY SANDOVAL LAVACUDE"/>
    <d v="2023-04-13T17:08:59"/>
    <n v="137"/>
    <s v="I10X"/>
    <s v="HIPERTENSION ESENCIAL (PRIMARIA)"/>
    <s v="JAVIER ORLANDO JIMENEZ MEJIA"/>
    <d v="2023-04-14T06:50:00"/>
    <n v="13"/>
    <s v="Observación"/>
    <s v="Vivo"/>
  </r>
  <r>
    <s v="AMANDA SAENZ DE MENDOZA"/>
    <s v="Cédula ciudadanía"/>
    <s v="63275194"/>
    <s v="65 Años"/>
    <s v="Adulto"/>
    <s v="NUEVA EMPRESA PROMOTORA DE SALUD S.A."/>
    <s v="Contributivo"/>
    <s v="SANTANDER PITP PBS CONTRIBUTIVO "/>
    <n v="1432116"/>
    <s v="Hospitalización"/>
    <d v="2023-04-13T14:26:00"/>
    <x v="3"/>
    <n v="3"/>
    <n v="3"/>
    <x v="1"/>
    <d v="2023-04-13T14:58:17"/>
    <m/>
    <s v="Ingresa paciente de domicilio por cuadro de encefalopiatia hepatica"/>
    <d v="2023-04-13T14:58:17"/>
    <n v="32"/>
    <s v="YONNY JERSEY SANDOVAL LAVACUDE"/>
    <d v="2023-04-13T15:51:40"/>
    <n v="53"/>
    <s v="G934"/>
    <s v="ENCEFALOPATIA NO ESPECIFICADA"/>
    <s v="GIANMARCO  CAMELO PARDO"/>
    <d v="2023-04-30T00:05:00"/>
    <n v="392"/>
    <s v="Cuidado Intermedio Adulto"/>
    <s v="Muerto despues de 48 horas"/>
  </r>
  <r>
    <s v="HECTOR RUEDA ROJAS"/>
    <s v="Cédula ciudadanía"/>
    <s v="91067163"/>
    <s v="62 Años"/>
    <s v="Adulto"/>
    <s v="NUEVA EMPRESA PROMOTORA DE SALUD S.A."/>
    <s v="Contributivo"/>
    <s v="CESAR PITP PBS CONTRIBUTIVO "/>
    <n v="1432118"/>
    <s v="Hospitalización"/>
    <d v="2023-04-13T14:30:00"/>
    <x v="3"/>
    <n v="2"/>
    <m/>
    <x v="2"/>
    <m/>
    <m/>
    <s v="Paciente de 62 años de edad, con enfermedad arterial obstructiva cronica, ingresa por cuadro clinico de mas de 3 dias, de picos febriles, extremidad con necrosis extensa, hiporexia, astenia,  y palidez muco cutanea "/>
    <d v="2023-04-13T15:23:49"/>
    <n v="53"/>
    <s v="YONNY JERSEY SANDOVAL LAVACUDE"/>
    <d v="2023-04-13T15:59:12"/>
    <n v="35"/>
    <s v="I771"/>
    <s v="ESTRECHEZ ARTERIAL"/>
    <s v="JAVIER ORLANDO JIMENEZ MEJIA"/>
    <d v="2023-04-26T14:24:00"/>
    <n v="310"/>
    <s v="Hospitalización Adulto"/>
    <s v="Vivo"/>
  </r>
  <r>
    <s v="AMPARO VALBUENA DE JAIMES"/>
    <s v="Cédula ciudadanía"/>
    <s v="37812866"/>
    <s v="71 Años"/>
    <s v="Adulto"/>
    <s v="SALUD TOTAL ENTIDAD PROMOTORA DE SALUD DEL REG"/>
    <s v="Contributivo"/>
    <s v="PBS CONTRIBUTIVO "/>
    <n v="1432123"/>
    <s v="Hospitalización"/>
    <d v="2023-04-13T14:36:00"/>
    <x v="3"/>
    <n v="3"/>
    <n v="3"/>
    <x v="1"/>
    <d v="2023-04-13T15:11:56"/>
    <m/>
    <s v="Paciente de 71 años de edad con antecedentes de Hipertensión Arterial, ingresa por cefalea intensa, acompañado de nauseas, astenia y adinamia, refiere ademas con dolor en region lumbar, no sintomas urinarias, no fiebre, niega sintomas respiratorios "/>
    <d v="2023-04-13T15:11:56"/>
    <n v="35"/>
    <s v="YONNY JERSEY SANDOVAL LAVACUDE"/>
    <d v="2023-04-13T16:30:55"/>
    <n v="78"/>
    <s v="R51X"/>
    <s v="CEFALEA"/>
    <s v="GIANMARCO  CAMELO PARDO"/>
    <d v="2023-04-13T22:41:00"/>
    <n v="6"/>
    <s v="Observación"/>
    <s v="Vivo"/>
  </r>
  <r>
    <s v="ISRAEL LEON AVILA"/>
    <s v="Cédula ciudadanía"/>
    <s v="79369206"/>
    <s v="57 Años"/>
    <s v="Adulto"/>
    <s v="COOSALUD ENTIDAD PROMOTORA DE SALUD S.A"/>
    <s v="Subsidiado"/>
    <s v="SANTANDER PBS SUBSIDIADO "/>
    <n v="1432130"/>
    <s v="Hospitalización"/>
    <d v="2023-04-13T14:46:00"/>
    <x v="3"/>
    <n v="1"/>
    <m/>
    <x v="0"/>
    <m/>
    <m/>
    <s v="Paciente de 57 años de edad,  ingresa por cuadro de dolor toracico, Postoperatorio de arteriografia de 17 Marzo de 2023 con enfermedad coronaria multi vaso, refiere ultimo epidosio de dolor el dia de hoy "/>
    <d v="2023-04-13T15:30:40"/>
    <n v="44"/>
    <s v="YONNY JERSEY SANDOVAL LAVACUDE"/>
    <d v="2023-04-13T18:28:53"/>
    <n v="178"/>
    <s v="I259"/>
    <s v="ENFERMEDAD ISQUEMICA CRONICA DEL CORAZON, NO ESPECIFICADA"/>
    <s v="GABRIEL FERNANDO RUIZ HERNANDEZ"/>
    <d v="2023-04-19T17:30:00"/>
    <n v="143"/>
    <s v="Cuidado Intermedio Adulto"/>
    <s v="Vivo"/>
  </r>
  <r>
    <s v="DANIEL FELIPE RUEDA MARIÑO"/>
    <s v="Cédula ciudadanía"/>
    <s v="1098820410"/>
    <s v="23 Años"/>
    <s v="Adulto"/>
    <s v="COOMEVA MEDICINA PREPAGADA S.A."/>
    <s v="Pólizas de Salud y MP"/>
    <s v="PLATA JOVEN"/>
    <n v="1432147"/>
    <s v="Urgencias"/>
    <d v="2023-04-13T15:32:00"/>
    <x v="3"/>
    <n v="3"/>
    <n v="3"/>
    <x v="1"/>
    <d v="2023-04-13T15:43:10"/>
    <m/>
    <s v="Malestar general"/>
    <d v="2023-04-13T15:43:10"/>
    <n v="11"/>
    <s v="FRANCISCO JOSE ORTEGA TORRES"/>
    <d v="2023-04-13T15:43:55"/>
    <n v="0"/>
    <s v="R509"/>
    <s v="FIEBRE, NO ESPECIFICADA"/>
    <s v="FRANCISCO JOSE ORTEGA TORRES"/>
    <d v="2023-04-13T20:28:00"/>
    <n v="4"/>
    <s v="Observación"/>
    <s v="Vivo"/>
  </r>
  <r>
    <s v="MARIA ALEJANDRA NIÑO FERREIRA"/>
    <s v="Cédula ciudadanía"/>
    <s v="1102378705"/>
    <s v="27 Años"/>
    <s v="Adulto"/>
    <s v="NUEVA EMPRESA PROMOTORA DE SALUD S.A."/>
    <s v="Subsidiado"/>
    <s v="SANTANDER PITP PBS SUBSIDIADO "/>
    <n v="1432158"/>
    <s v="Hospitalización"/>
    <d v="2023-04-13T16:05:00"/>
    <x v="3"/>
    <n v="3"/>
    <n v="3"/>
    <x v="1"/>
    <d v="2023-04-13T16:23:28"/>
    <m/>
    <s v="Paciente gestante G4P2A1V2con embrazo de 35 semanas, ingresa remitida del hospital de Florida donde consulta por presencia de tinitus, cefalea con cifras de Tensión Arterial normal "/>
    <d v="2023-04-13T16:23:28"/>
    <n v="18"/>
    <s v="YONNY JERSEY SANDOVAL LAVACUDE"/>
    <d v="2023-04-13T16:53:46"/>
    <n v="30"/>
    <s v="O13X"/>
    <s v="HIPERTENSION GESTACIONAL [INDUCIDA POR EL EMBARAZO]"/>
    <s v="CRISTIAN ALFREDO CELIS DIAZ"/>
    <d v="2023-04-13T21:22:00"/>
    <n v="4"/>
    <s v="Observación"/>
    <s v="Vivo"/>
  </r>
  <r>
    <s v="MARIA NUBIA PINILLA BLANDON"/>
    <s v="Cédula ciudadanía"/>
    <s v="37880100"/>
    <s v="66 Años"/>
    <s v="Adulto"/>
    <s v="COOSALUD ENTIDAD PROMOTORA DE SALUD S.A"/>
    <s v="Subsidiado"/>
    <s v="ATEN. INTEGRAL CARDIOLOGÍA REG SUBSIDIADO"/>
    <n v="1432163"/>
    <s v="Hospitalización"/>
    <d v="2023-04-13T16:16:00"/>
    <x v="3"/>
    <n v="3"/>
    <n v="3"/>
    <x v="1"/>
    <d v="2023-04-13T16:30:07"/>
    <m/>
    <s v="Paciente de 66 años de edad, con antecedentes de Hipertensión Arterial   y Diabetes Mellitus ingresa derivada del Hospital Universitario donde curso con cuadro de sepsis, con evento de dolor toracico y marcadores en zona gris, consideran requiere valoracion por el grupo de cardiologia con propuesta de estratificar "/>
    <d v="2023-04-13T16:30:07"/>
    <n v="14"/>
    <s v="YONNY JERSEY SANDOVAL LAVACUDE"/>
    <d v="2023-04-13T19:39:36"/>
    <n v="189"/>
    <s v="I209"/>
    <s v="ANGINA DE PECHO, NO ESPECIFICADA"/>
    <s v="GABRIEL FERNANDO RUIZ HERNANDEZ"/>
    <d v="2023-04-17T17:36:00"/>
    <n v="93"/>
    <s v="Hospitalización Adulto"/>
    <s v="Vivo"/>
  </r>
  <r>
    <s v="ANGELA LUNA DE VEGA"/>
    <s v="Cédula ciudadanía"/>
    <s v="27988086"/>
    <s v="64 Años"/>
    <s v="Adulto"/>
    <s v="COOSALUD ENTIDAD PROMOTORA DE SALUD S.A"/>
    <s v="Subsidiado"/>
    <s v="ATEN. INTEGRAL CARDIOLOGÍA REG SUBSIDIADO"/>
    <n v="1432169"/>
    <s v="Hospitalización"/>
    <d v="2023-04-13T16:41:00"/>
    <x v="3"/>
    <n v="3"/>
    <n v="3"/>
    <x v="1"/>
    <d v="2023-04-13T16:45:39"/>
    <m/>
    <s v="Paciente de 64 años de edad con antecedentes de trastorno afectivo Bipolar, ingresa derivado del hospital universitario en contexto de angina inestable"/>
    <d v="2023-04-13T16:45:39"/>
    <n v="4"/>
    <s v="YONNY JERSEY SANDOVAL LAVACUDE"/>
    <d v="2023-04-13T17:20:10"/>
    <n v="34"/>
    <s v="I209"/>
    <s v="ANGINA DE PECHO, NO ESPECIFICADA"/>
    <s v="GIANMARCO  CAMELO PARDO"/>
    <d v="2023-04-17T14:10:00"/>
    <n v="92"/>
    <s v="Observación"/>
    <s v="Vivo"/>
  </r>
  <r>
    <s v="EDILMA DURAN DE PEREZ"/>
    <s v="Cédula ciudadanía"/>
    <s v="27655137"/>
    <s v="70 Años"/>
    <s v="Adulto"/>
    <s v="ASMET SALUD EPS SAS"/>
    <s v="Subsidiado"/>
    <s v="PGP INTEGRAL REG CONTRIBUT-SUBSIDIADO "/>
    <n v="1432170"/>
    <s v="Urgencias"/>
    <d v="2023-04-13T16:45:00"/>
    <x v="3"/>
    <n v="3"/>
    <n v="3"/>
    <x v="1"/>
    <d v="2023-04-13T17:35:55"/>
    <m/>
    <s v="Paciente de 70 años de edad, con antecedentes de hipertension arterial, obesidad, ingresa por cuadro de mas de 10 dias de evolucion dado por dolor en extremidad inferior derecha, con edema unilateral, niega dolor toracico, niega otros sintomas._x000a_En el momento paciente en aceptables condiciones generales, sin signos de dificultad respiratoria, no dolor toracico  o disnea, se considera paciente con riesgo de Trombosis Venosa Profunda en quien requiere toma de duplex venoso, sin embargo paciente y familiar deciden asistir el dia de mañana, no acepta el ingreso el dia de hoy. "/>
    <d v="2023-04-13T17:35:55"/>
    <n v="50"/>
    <s v="YONNY JERSEY SANDOVAL LAVACUDE"/>
    <m/>
    <s v=""/>
    <m/>
    <m/>
    <m/>
    <d v="2023-04-13T18:32:00"/>
    <s v=""/>
    <m/>
    <s v="Vivo"/>
  </r>
  <r>
    <s v="MARCO FIDEL PARRA CHIVATA"/>
    <s v="Cédula ciudadanía"/>
    <s v="4037958"/>
    <s v="85 Años"/>
    <s v="Adulto"/>
    <s v="UNIVERSIDAD INDUSTRIAL DE SANTANDER"/>
    <s v="Regimen Especial y/o Excepcional"/>
    <s v="US-020-2023"/>
    <n v="1432188"/>
    <s v="Urgencias"/>
    <d v="2023-04-13T18:09:00"/>
    <x v="3"/>
    <n v="3"/>
    <n v="3"/>
    <x v="1"/>
    <d v="2023-04-13T18:21:13"/>
    <m/>
    <s v="refiere fiebre"/>
    <d v="2023-04-13T18:21:13"/>
    <n v="12"/>
    <s v="FRANCISCO JOSE ORTEGA TORRES"/>
    <d v="2023-04-13T18:24:20"/>
    <n v="3"/>
    <s v="J020"/>
    <s v="FARINGITIS ESTREPTOCOCICA"/>
    <s v="FRANCISCO JOSE ORTEGA TORRES"/>
    <d v="2023-04-13T20:33:00"/>
    <n v="2"/>
    <s v="Alta a Casa"/>
    <s v="Vivo"/>
  </r>
  <r>
    <s v="EMIRO ANTONIO CARDENAS CARDENAS"/>
    <s v="Cédula ciudadanía"/>
    <s v="5452977"/>
    <s v="75 Años"/>
    <s v="Adulto"/>
    <s v="NUEVA EMPRESA PROMOTORA DE SALUD S.A."/>
    <s v="Subsidiado"/>
    <s v="SANTANDER PITP PBS SUBSIDIADO "/>
    <n v="1432190"/>
    <s v="Hospitalización"/>
    <d v="2023-04-13T18:14:00"/>
    <x v="3"/>
    <n v="2"/>
    <n v="2"/>
    <x v="2"/>
    <d v="2023-04-13T18:26:41"/>
    <m/>
    <s v="Paciente adulto con antecedentes de cardiopatia isquemica  Fracción Eyeccion Del Ventriculo Izquierdo severamente reducida, Postoperatorio de angioplastia de 3 vasos el 26/03/2023, ademas con revascularizacion  quirurgica, desde hace 8 dias, dado por deterioro de clase funcional, disnea paroxistica nocturna, edema de extremidades y aumento de perimetro abdominal. "/>
    <d v="2023-04-13T18:26:41"/>
    <n v="12"/>
    <s v="YONNY JERSEY SANDOVAL LAVACUDE"/>
    <d v="2023-04-13T20:24:38"/>
    <n v="117"/>
    <s v="I500"/>
    <s v="INSUFICIENCIA CARDIACA CONGESTIVA"/>
    <s v="GABRIEL FERNANDO RUIZ HERNANDEZ"/>
    <d v="2023-04-14T15:41:00"/>
    <n v="19"/>
    <s v="Hospitalización Adulto"/>
    <s v="Vivo"/>
  </r>
  <r>
    <s v="MARIA ALEJANDRA SERRANO CAÑAS"/>
    <s v="Cédula ciudadanía"/>
    <s v="1193221616"/>
    <s v="23 Años"/>
    <s v="Adulto"/>
    <s v="ASMET SALUD EPS SAS"/>
    <s v="Subsidiado"/>
    <s v="PGP INTEGRAL REG CONTRIBUT-SUBSIDIADO "/>
    <n v="1432195"/>
    <s v="Hospitalización"/>
    <d v="2023-04-13T18:32:00"/>
    <x v="3"/>
    <n v="2"/>
    <n v="2"/>
    <x v="2"/>
    <d v="2023-04-13T19:22:24"/>
    <m/>
    <s v="Gestante de 38 semanas g2c1v1 ingresa  por actividad uterinay crisis hipertensiva "/>
    <d v="2023-04-13T19:22:24"/>
    <n v="50"/>
    <s v="YONNY JERSEY SANDOVAL LAVACUDE"/>
    <d v="2023-04-13T19:56:28"/>
    <n v="34"/>
    <s v="O149"/>
    <s v="PREECLAMPSIA, NO ESPECIFICADA"/>
    <s v="JOSE VICENTE RAMIREZ "/>
    <d v="2023-04-16T10:23:00"/>
    <n v="62"/>
    <s v="Sala de Cirugía"/>
    <s v="Vivo"/>
  </r>
  <r>
    <s v="PATRICIA RANGEL GARCIA"/>
    <s v="Cédula ciudadanía"/>
    <s v="30403767"/>
    <s v="43 Años"/>
    <s v="Adulto"/>
    <s v="COLMEDICA MEDICINA PREPAGADA S A"/>
    <s v="Pólizas de Salud y MP"/>
    <s v="GAMA ALTA - ZAFIRO"/>
    <n v="1432197"/>
    <s v="Urgencias"/>
    <d v="2023-04-13T18:42:00"/>
    <x v="3"/>
    <n v="3"/>
    <n v="3"/>
    <x v="1"/>
    <d v="2023-04-13T18:50:35"/>
    <m/>
    <s v="&quot;Inflamación del cuello&quot; "/>
    <d v="2023-04-13T18:50:35"/>
    <n v="8"/>
    <s v="FRANCISCO JOSE ORTEGA TORRES"/>
    <d v="2023-04-13T18:51:40"/>
    <n v="1"/>
    <s v="L040"/>
    <s v="LINFADENITIS AGUDA DE CARA, CABEZA Y CUELLO"/>
    <s v="FRANCISCO JOSE ORTEGA TORRES"/>
    <d v="2023-04-13T20:51:00"/>
    <n v="1"/>
    <s v="Alta a Casa"/>
    <s v="Vivo"/>
  </r>
  <r>
    <s v="JUAN CAMILO RODRIGUEZ ORDOÑEZ"/>
    <s v="Cédula ciudadanía"/>
    <s v="1095828192"/>
    <s v="27 Años"/>
    <s v="Adulto"/>
    <s v="ENTIDAD PROMOTORA DE SALUD SANITAS SAS"/>
    <s v="Contributivo"/>
    <s v="PBS CONTRIBUTIVO "/>
    <n v="1432198"/>
    <s v="Hospitalización"/>
    <d v="2023-04-13T18:50:00"/>
    <x v="3"/>
    <n v="3"/>
    <n v="3"/>
    <x v="1"/>
    <d v="2023-04-13T19:11:01"/>
    <m/>
    <s v="Paciente de 27 años de edad, sin antecedentes previos, ingresa por sus propios medios, por cuadro de dolor toracico tipo picada"/>
    <d v="2023-04-13T19:11:01"/>
    <n v="21"/>
    <s v="YONNY JERSEY SANDOVAL LAVACUDE"/>
    <d v="2023-04-13T19:41:04"/>
    <n v="30"/>
    <s v="R074"/>
    <s v="DOLOR EN EL PECHO, NO ESPECIFICADO"/>
    <s v="YONNY JERSEY SANDOVAL LAVACUDE"/>
    <d v="2023-04-13T22:26:00"/>
    <n v="2"/>
    <s v="Observación"/>
    <s v="Vivo"/>
  </r>
  <r>
    <s v="PEDRO ELIAS MEDINA AMADO"/>
    <s v="Cédula ciudadanía"/>
    <s v="13644874"/>
    <s v="58 Años"/>
    <s v="Adulto"/>
    <s v="NUEVA EMPRESA PROMOTORA DE SALUD S.A."/>
    <s v="Subsidiado"/>
    <s v="SUCRE PITP PBS SUBSIDIADO "/>
    <n v="1432200"/>
    <s v="Hospitalización"/>
    <d v="2023-04-13T19:13:00"/>
    <x v="3"/>
    <n v="3"/>
    <n v="3"/>
    <x v="1"/>
    <d v="2023-04-13T19:35:03"/>
    <m/>
    <s v="Paciente con antecedentes de pericarditis, ingresa por cuadro de dolor toracico, ademas con picos febriles desde hace 1 semana, sin embargo persiste con dolor  toracico, disnea y tos con movilizacion de secreciones. "/>
    <d v="2023-04-13T19:35:03"/>
    <n v="22"/>
    <s v="YONNY JERSEY SANDOVAL LAVACUDE"/>
    <d v="2023-04-13T22:05:13"/>
    <n v="150"/>
    <s v="R074"/>
    <s v="DOLOR EN EL PECHO, NO ESPECIFICADO"/>
    <s v="GABRIEL FERNANDO RUIZ HERNANDEZ"/>
    <d v="2023-04-14T15:50:00"/>
    <n v="17"/>
    <s v="Hospitalización Adulto"/>
    <s v="Vivo"/>
  </r>
  <r>
    <s v="PEDRO ELIAS DUARTE BECERRA"/>
    <s v="Cédula ciudadanía"/>
    <s v="13847747"/>
    <s v="66 Años"/>
    <s v="Adulto"/>
    <s v="SALUD TOTAL ENTIDAD PROMOTORA DE SALUD DEL REG"/>
    <s v="Contributivo"/>
    <s v="PBS CONTRIBUTIVO "/>
    <n v="1432202"/>
    <s v="Hospitalización"/>
    <d v="2023-04-13T19:22:00"/>
    <x v="3"/>
    <n v="1"/>
    <n v="1"/>
    <x v="0"/>
    <d v="2023-04-13T19:27:02"/>
    <m/>
    <s v="Paciente ingresa de chicamocha Infarto Agudo Del Miocardio con elevacion del segmento st "/>
    <d v="2023-04-13T19:27:02"/>
    <n v="5"/>
    <s v="YONNY JERSEY SANDOVAL LAVACUDE"/>
    <d v="2023-04-13T19:30:05"/>
    <n v="3"/>
    <s v="I219"/>
    <s v="INFARTO AGUDO DEL MIOCARDIO, SIN OTRA ESPECIFICACION"/>
    <s v="JOSE VICENTE RAMIREZ "/>
    <d v="2023-04-16T16:49:00"/>
    <n v="69"/>
    <s v="Hemodinamia"/>
    <s v="Vivo"/>
  </r>
  <r>
    <s v="ELIZABETH MORA SANTAMARIA"/>
    <s v="Cédula ciudadanía"/>
    <s v="1097638721"/>
    <s v="33 Años"/>
    <s v="Adulto"/>
    <s v="NUEVA EMPRESA PROMOTORA DE SALUD S.A."/>
    <s v="Subsidiado"/>
    <s v="SANTANDER PITP PBS SUBSIDIADO "/>
    <n v="1432203"/>
    <s v="Hospitalización"/>
    <d v="2023-04-13T19:37:00"/>
    <x v="3"/>
    <n v="3"/>
    <n v="3"/>
    <x v="1"/>
    <d v="2023-04-13T19:50:19"/>
    <m/>
    <s v="Ingresa paciente derivada del Hospital Internacional De Colombia en contexto de comunicacion inter auricular con propuesta de manejo quirurgico"/>
    <d v="2023-04-13T19:50:19"/>
    <n v="13"/>
    <s v="YONNY JERSEY SANDOVAL LAVACUDE"/>
    <d v="2023-04-13T22:35:25"/>
    <n v="165"/>
    <s v="Q211"/>
    <s v="DEFECTO DEL TABIQUE AURICULAR"/>
    <s v="GABRIEL FERNANDO RUIZ HERNANDEZ"/>
    <d v="2023-04-21T11:40:00"/>
    <n v="181"/>
    <s v="Hospitalización Adulto"/>
    <s v="Vivo"/>
  </r>
  <r>
    <s v="CARLOS ALBERTO DE ALBA VILLEGA"/>
    <s v="Cédula ciudadanía"/>
    <s v="72165228"/>
    <s v="53 Años"/>
    <s v="Adulto"/>
    <s v="COOSALUD ENTIDAD PROMOTORA DE SALUD S.A"/>
    <s v="Subsidiado"/>
    <s v="ATLÁNTICO PBS SUBSIDIADO "/>
    <n v="1432206"/>
    <s v="Hospitalización"/>
    <d v="2023-04-13T19:55:00"/>
    <x v="3"/>
    <n v="1"/>
    <m/>
    <x v="0"/>
    <m/>
    <m/>
    <s v="Remitido de la Guane por Infarto Agudo De Miocardio Con Elevación Del St "/>
    <d v="2023-04-13T19:56:46"/>
    <n v="1"/>
    <s v="FRANCISCO JOSE ORTEGA TORRES"/>
    <d v="2023-04-13T19:57:03"/>
    <n v="0"/>
    <s v="I209"/>
    <s v="ANGINA DE PECHO, NO ESPECIFICADA"/>
    <s v="FRANCISCO JOSE ORTEGA TORRES"/>
    <d v="2023-04-15T18:05:00"/>
    <n v="46"/>
    <s v="Hemodinamia"/>
    <s v="Vivo"/>
  </r>
  <r>
    <s v="OLIVER CAMPOS ARAQUE"/>
    <s v="Registro Civil"/>
    <s v="1074466794"/>
    <s v="2 Años"/>
    <s v="Pediatrico"/>
    <s v="COLMEDICA MEDICINA PREPAGADA S A"/>
    <s v="Pólizas de Salud y MP"/>
    <s v="GAMA ALTA - ZAFIRO"/>
    <n v="1432207"/>
    <s v="Hospitalización"/>
    <d v="2023-04-13T20:00:00"/>
    <x v="3"/>
    <n v="2"/>
    <n v="2"/>
    <x v="2"/>
    <d v="2023-04-13T20:25:23"/>
    <m/>
    <s v="dolor abdominal y diarrea"/>
    <d v="2023-04-13T20:25:23"/>
    <n v="25"/>
    <s v="OMAR DANITH MOLINA LUBO"/>
    <d v="2023-04-13T20:27:52"/>
    <n v="2"/>
    <s v="A09"/>
    <s v="DIARREA Y GASTROENTERITIS DE PRESUNTO ORIGEN INFECCIOSO."/>
    <s v="OMAR DANITH MOLINA LUBO"/>
    <d v="2023-04-13T23:56:00"/>
    <n v="3"/>
    <s v="Observación"/>
    <s v="Vivo"/>
  </r>
  <r>
    <s v="JESUS ANTONIO PABON PEDRAZA"/>
    <s v="Cédula ciudadanía"/>
    <s v="91263434"/>
    <s v="54 Años"/>
    <s v="Adulto"/>
    <s v="EPS SURAMERICANA S.A."/>
    <s v="Contributivo"/>
    <s v="PBS CONTRIBUTIVO "/>
    <n v="1432208"/>
    <s v="Hospitalización"/>
    <d v="2023-04-13T20:08:00"/>
    <x v="3"/>
    <n v="3"/>
    <n v="3"/>
    <x v="1"/>
    <d v="2023-04-13T20:28:24"/>
    <m/>
    <s v="Paciente de 54 años de edad, con antecedente de cardiopatia diltada de origen isquemico con angioplasti de DA y coronaria derecha, ingresa por cuadro de dolor toracico que inicia antes de sesion de terapia fisica,  refiere sensacion de debilidad, refiere sensacion de hipertermia, pero no se a cuantificado "/>
    <d v="2023-04-13T20:28:24"/>
    <n v="20"/>
    <s v="YONNY JERSEY SANDOVAL LAVACUDE"/>
    <d v="2023-04-13T21:17:40"/>
    <n v="49"/>
    <s v="R072"/>
    <s v="DOLOR PRECORDIAL"/>
    <s v="JOSE VICENTE RAMIREZ "/>
    <d v="2023-04-14T00:50:00"/>
    <n v="3"/>
    <s v="Observación"/>
    <s v="Vivo"/>
  </r>
  <r>
    <s v="LUZ MILA PALLARES BELEÑO"/>
    <s v="Cédula ciudadanía"/>
    <s v="1002277349"/>
    <s v="32 Años"/>
    <s v="Adulto"/>
    <s v="NUEVA EMPRESA PROMOTORA DE SALUD S.A."/>
    <s v="Subsidiado"/>
    <s v="BOLIVAR PITP PBS SUBSIDIADO "/>
    <n v="1432209"/>
    <s v="Hospitalización"/>
    <d v="2023-04-13T20:52:00"/>
    <x v="3"/>
    <n v="2"/>
    <n v="2"/>
    <x v="2"/>
    <d v="2023-04-13T21:34:57"/>
    <m/>
    <s v="PACIENTE G4P3V3 REMITIDA DE HOSPITAL DE AGUACHICA POR Amenaza De Parto Pretérmino DADO DILATACION CERVICAL DE 4CM CON BORRAMIENDO DE 50%, CONTRACCIONES 3 EN 10 MINUTOS DE MODERADA INTENSIDAD"/>
    <d v="2023-04-13T21:34:57"/>
    <n v="42"/>
    <s v="GABRIEL FERNANDO RUIZ HERNANDEZ"/>
    <d v="2023-04-13T21:36:11"/>
    <n v="1"/>
    <s v="O470"/>
    <s v="FALSO TRABAJO DE PARTO ANTES DE LAS 37 SEMANAS COMPLETAS DE GESTACION"/>
    <s v="GABRIEL FERNANDO RUIZ HERNANDEZ"/>
    <d v="2023-04-18T15:16:00"/>
    <n v="113"/>
    <s v="Unidad de Alta Compleg. Obstetrica"/>
    <s v="Vivo"/>
  </r>
  <r>
    <s v="EDWIN ANTONIO PIEDRAHITA MACIAS"/>
    <s v="Cédula ciudadanía"/>
    <s v="13510912"/>
    <s v="45 Años"/>
    <s v="Adulto"/>
    <s v="COMPAÑIA DE MEDICINA PREPAGADA COLSANITAS S.A."/>
    <s v="Pólizas de Salud y MP"/>
    <s v="1016 COLSANITAS MODULAR"/>
    <n v="1432210"/>
    <s v="Hospitalización"/>
    <d v="2023-04-13T21:51:00"/>
    <x v="3"/>
    <n v="3"/>
    <n v="3"/>
    <x v="1"/>
    <d v="2023-04-13T22:10:52"/>
    <m/>
    <s v="&quot;dolor en el pecho&quot;"/>
    <d v="2023-04-13T22:10:52"/>
    <n v="19"/>
    <s v="OMAR DANITH MOLINA LUBO"/>
    <d v="2023-04-13T22:22:50"/>
    <n v="11"/>
    <s v="I209"/>
    <s v="ANGINA DE PECHO, NO ESPECIFICADA"/>
    <s v="OMAR DANITH MOLINA LUBO"/>
    <d v="2023-04-14T03:31:00"/>
    <n v="5"/>
    <s v="Observación"/>
    <s v="Vivo"/>
  </r>
  <r>
    <s v="MARIA NUBIA RUEDA ZAMBRANO"/>
    <s v="Cédula ciudadanía"/>
    <s v="63476846"/>
    <s v="43 Años"/>
    <s v="Adulto"/>
    <s v="NUEVA EMPRESA PROMOTORA DE SALUD S.A."/>
    <s v="Subsidiado"/>
    <s v="SANTANDER PITP PBS SUBSIDIADO "/>
    <n v="1432211"/>
    <s v="Hospitalización"/>
    <d v="2023-04-13T21:55:00"/>
    <x v="3"/>
    <n v="3"/>
    <n v="3"/>
    <x v="1"/>
    <d v="2023-04-13T22:22:57"/>
    <m/>
    <s v="Remitda de FUNDACIÓN OFTALMOLÓGICA DE SANTANDER con Diagnóstico de Insuficiencia Cardiaca Congestiva Aceptado por referencia con el codigo de ingreso 2304131431-*a por el servicio de URGENCIAS Fundacion Cardiovascular De Colombia_x000a_"/>
    <d v="2023-04-13T22:22:57"/>
    <n v="27"/>
    <s v="JOSE VICENTE RAMIREZ "/>
    <d v="2023-04-13T22:23:48"/>
    <n v="0"/>
    <s v="I500"/>
    <s v="INSUFICIENCIA CARDIACA CONGESTIVA"/>
    <s v="JOSE VICENTE RAMIREZ "/>
    <d v="2023-04-19T14:28:00"/>
    <n v="136"/>
    <s v="Hospitalización Adulto"/>
    <s v="Vivo"/>
  </r>
  <r>
    <s v="EMILIANA CACUA CASTRELLON"/>
    <s v="Cédula ciudadanía"/>
    <s v="27930710"/>
    <s v="83 Años"/>
    <s v="Adulto"/>
    <s v="ASMET SALUD EPS SAS"/>
    <s v="Subsidiado"/>
    <s v="PGP CARDIOVASCULAR REG CONTRIB-SUBSIDIA "/>
    <n v="1432213"/>
    <s v="Hospitalización"/>
    <d v="2023-04-13T22:16:00"/>
    <x v="3"/>
    <n v="3"/>
    <n v="3"/>
    <x v="1"/>
    <d v="2023-04-13T23:24:28"/>
    <m/>
    <s v="paciente remitida de hospital local del norte por disnea mareo lipotimia evidencia de descargas de dispositivo Cardiodesfibrilador Implantable y ausencia de anticoagulacion"/>
    <d v="2023-04-13T23:24:28"/>
    <n v="68"/>
    <s v="GABRIEL FERNANDO RUIZ HERNANDEZ"/>
    <d v="2023-04-13T23:49:06"/>
    <n v="24"/>
    <s v="I499"/>
    <s v="ARRITMIA CARDIACA, NO ESPECIFICADA"/>
    <s v="GABRIEL FERNANDO RUIZ HERNANDEZ"/>
    <d v="2023-04-14T13:46:00"/>
    <n v="13"/>
    <s v="Cuidado Intermedio Adulto"/>
    <s v="Vivo"/>
  </r>
  <r>
    <s v="YOREIDIS CORDOBA PADILLA"/>
    <s v="Tarjeta de Identidad"/>
    <s v="1118818437"/>
    <s v="17 Años"/>
    <s v="Pediatrico"/>
    <s v="CAJACOPI EPS S.A.S."/>
    <s v="Subsidiado"/>
    <s v="PBS SUBSIDIADO "/>
    <n v="1432216"/>
    <s v="Hospitalización"/>
    <d v="2023-04-14T00:39:00"/>
    <x v="3"/>
    <n v="2"/>
    <n v="2"/>
    <x v="2"/>
    <d v="2023-04-14T00:55:09"/>
    <m/>
    <s v="Remitida de Clinica Medicos Valledupar  con Diagnóstico de CARDIOPATIA FETAL COMPLEJA Aceptado por referencia con el codigo de ingreso 2304131228-a por el servicio de URGENCIAS Fundacion Cardiovascular De Colombia"/>
    <d v="2023-04-14T00:55:09"/>
    <n v="16"/>
    <s v="JOSE VICENTE RAMIREZ "/>
    <d v="2023-04-14T01:00:23"/>
    <n v="5"/>
    <s v="O358"/>
    <s v="ATENCION MATERNA POR OTRAS (PRESUNTAS) ANORMALIDADES Y LESIONES FETALES"/>
    <s v="JOSE VICENTE RAMIREZ "/>
    <d v="2023-04-20T15:24:00"/>
    <n v="158"/>
    <s v="Unidad de Alta Compleg. Obstetrica"/>
    <s v="Vivo"/>
  </r>
  <r>
    <s v="NANCY ALVAREZ LIZARAZO"/>
    <s v="Cédula ciudadanía"/>
    <s v="63284948"/>
    <s v="62 Años"/>
    <s v="Adulto"/>
    <s v="COOSALUD ENTIDAD PROMOTORA DE SALUD S.A"/>
    <s v="Subsidiado"/>
    <s v="ATEN. INTEGRAL CARDIOLOGÍA REG SUBSIDIADO"/>
    <n v="1432218"/>
    <s v="Hospitalización"/>
    <d v="2023-04-14T01:45:00"/>
    <x v="3"/>
    <n v="3"/>
    <n v="3"/>
    <x v="1"/>
    <d v="2023-04-14T02:32:26"/>
    <m/>
    <s v="paciente remitida de hospital local del norte por sospecha de sincome de origen cardiogenico dado resultado de holter con 40% de carga de extrasistoles ventriculares"/>
    <d v="2023-04-14T02:32:26"/>
    <n v="47"/>
    <s v="GABRIEL FERNANDO RUIZ HERNANDEZ"/>
    <d v="2023-04-14T02:33:10"/>
    <n v="0"/>
    <s v="R55X"/>
    <s v="SINCOPE Y COLAPSO"/>
    <s v="GABRIEL FERNANDO RUIZ HERNANDEZ"/>
    <d v="2023-04-14T12:48:00"/>
    <n v="10"/>
    <s v="Cuidado Intermedio Adulto"/>
    <s v="Vivo"/>
  </r>
  <r>
    <s v="ROSA MARIA RODRIGUEZ PATIÑO"/>
    <s v="Cédula ciudadanía"/>
    <s v="28239493"/>
    <s v="64 Años"/>
    <s v="Adulto"/>
    <s v="ENTIDAD PROMOTORA DE SALUD FAMISANAR S A S"/>
    <s v="Contributivo"/>
    <s v="PBS CONTRIBUTIVO "/>
    <n v="1432220"/>
    <s v="Hospitalización"/>
    <d v="2023-04-14T02:44:00"/>
    <x v="3"/>
    <n v="2"/>
    <n v="2"/>
    <x v="2"/>
    <d v="2023-04-14T03:11:28"/>
    <m/>
    <s v="Remitida de   CLINICA CHICAMOCHA S.A. Diagnóstico de Síndrome Coronario Agudo Infarto Agudo Del Miocardio con elevacion del ST , traslada como urgencia vital. "/>
    <d v="2023-04-14T03:11:28"/>
    <n v="27"/>
    <s v="JOSE VICENTE RAMIREZ "/>
    <d v="2023-04-14T03:14:56"/>
    <n v="3"/>
    <s v="I200"/>
    <s v="ANGINA INESTABLE"/>
    <s v="JOSE VICENTE RAMIREZ "/>
    <d v="2023-04-25T12:52:00"/>
    <n v="273"/>
    <s v="Observación"/>
    <s v="Vivo"/>
  </r>
  <r>
    <s v="CARLOS GONZALEZ"/>
    <s v="Cédula ciudadanía"/>
    <s v="13814344"/>
    <s v="73 Años"/>
    <s v="Adulto"/>
    <s v="COOSALUD ENTIDAD PROMOTORA DE SALUD S.A"/>
    <s v="Subsidiado"/>
    <s v="ATEN. INTEGRAL CARDIOLOGÍA REG SUBSIDIADO"/>
    <n v="1432414"/>
    <s v="Hospitalización"/>
    <d v="2023-04-14T08:20:00"/>
    <x v="3"/>
    <n v="2"/>
    <n v="2"/>
    <x v="2"/>
    <d v="2023-04-14T08:56:42"/>
    <m/>
    <s v="Refiere palpitaciones, dolor en cara_x000a__x000a_Se Solicita Electrocardiograma "/>
    <d v="2023-04-14T08:56:42"/>
    <n v="36"/>
    <s v="JAVIER ORLANDO JIMENEZ MEJIA"/>
    <d v="2023-04-14T08:57:07"/>
    <n v="0"/>
    <s v="I509"/>
    <s v="INSUFICIENCIA CARDIACA, NO ESPECIFICADA"/>
    <s v="JAVIER ORLANDO JIMENEZ MEJIA"/>
    <d v="2023-04-24T12:19:00"/>
    <n v="243"/>
    <s v="Cuidado Intermedio Adulto"/>
    <s v="Vivo"/>
  </r>
  <r>
    <s v="JESUS ALBERTO DUARTE MELO"/>
    <s v="Cédula ciudadanía"/>
    <s v="91291657"/>
    <s v="50 Años"/>
    <s v="Adulto"/>
    <s v="LIBERTY SEGUROS S.A."/>
    <s v="Aseguradora Pólizas SOAT"/>
    <s v="ACCIDENTES DE TRANSITO"/>
    <n v="1432415"/>
    <s v="Hospitalización"/>
    <d v="2023-04-14T08:21:00"/>
    <x v="3"/>
    <n v="3"/>
    <n v="3"/>
    <x v="1"/>
    <d v="2023-04-14T08:35:11"/>
    <m/>
    <s v="&quot;Tuve un accidente de transito&quot;"/>
    <d v="2023-04-14T08:35:11"/>
    <n v="14"/>
    <s v="JUAN CARLOS DE SALES VIRGUETH"/>
    <d v="2023-04-14T08:45:06"/>
    <n v="9"/>
    <s v="S420"/>
    <s v="FRACTURA DE LA CLAVICULA"/>
    <s v="JUAN CARLOS DE SALES VIRGUETH"/>
    <d v="2023-04-14T13:20:00"/>
    <n v="4"/>
    <s v="Observación"/>
    <s v="Vivo"/>
  </r>
  <r>
    <s v="ENRIQUE SILGADO MARTINEZ"/>
    <s v="Cédula ciudadanía"/>
    <s v="8827305"/>
    <s v="59 Años"/>
    <s v="Adulto"/>
    <s v="NUEVA EMPRESA PROMOTORA DE SALUD S.A."/>
    <s v="Subsidiado"/>
    <s v="BOLIVAR PITP PBS SUBSIDIADO "/>
    <n v="1432447"/>
    <s v="Hospitalización"/>
    <d v="2023-04-14T08:39:00"/>
    <x v="3"/>
    <n v="2"/>
    <n v="2"/>
    <x v="2"/>
    <d v="2023-04-14T09:06:59"/>
    <m/>
    <s v="Refiere dolor toraco-dorsal_x000a__x000a_Se Solicita Electrocardiograma "/>
    <d v="2023-04-14T09:06:59"/>
    <n v="27"/>
    <s v="JAVIER ORLANDO JIMENEZ MEJIA"/>
    <d v="2023-04-14T09:32:55"/>
    <n v="25"/>
    <s v="I351"/>
    <s v="INSUFICIENCIA (DE LA VALVULA) AORTICA"/>
    <s v="JAVIER ORLANDO JIMENEZ MEJIA"/>
    <d v="2023-04-14T11:08:00"/>
    <n v="1"/>
    <s v="Observación"/>
    <s v="Vivo"/>
  </r>
  <r>
    <s v="MARIAPAZ SANCHEZ FONTALVO"/>
    <s v="Registro Civil"/>
    <s v="1222255241"/>
    <s v="7 Meses"/>
    <s v="Pediatrico"/>
    <s v="COLMEDICA MEDICINA PREPAGADA S A"/>
    <s v="Pólizas de Salud y MP"/>
    <s v="GAMA ALTA - ZAFIRO"/>
    <n v="1432464"/>
    <s v="Hospitalización"/>
    <d v="2023-04-14T08:46:00"/>
    <x v="3"/>
    <n v="2"/>
    <n v="2"/>
    <x v="2"/>
    <d v="2023-04-14T08:58:59"/>
    <m/>
    <s v="paciente de 8 meses traida por dificultad respiartoria"/>
    <d v="2023-04-14T08:58:59"/>
    <n v="12"/>
    <s v="FRANCISCO JOSE ORTEGA TORRES"/>
    <d v="2023-04-14T08:59:33"/>
    <n v="0"/>
    <s v="J00X"/>
    <s v="RINOFARINGITIS AGUDA [RESFRIADO COMUN]"/>
    <s v="FRANCISCO JOSE ORTEGA TORRES"/>
    <d v="2023-04-14T11:47:00"/>
    <n v="2"/>
    <s v="Observación"/>
    <s v="Vivo"/>
  </r>
  <r>
    <s v="JUSTO ECHAVEZ AREVALO"/>
    <s v="Cédula ciudadanía"/>
    <s v="9262549"/>
    <s v="65 Años"/>
    <s v="Adulto"/>
    <s v="COOSALUD ENTIDAD PROMOTORA DE SALUD S.A"/>
    <s v="Subsidiado"/>
    <s v="SANTANDER PBS SUBSIDIADO "/>
    <n v="1432517"/>
    <s v="Hospitalización"/>
    <d v="2023-04-14T09:15:00"/>
    <x v="3"/>
    <n v="2"/>
    <n v="2"/>
    <x v="2"/>
    <d v="2023-04-14T09:21:28"/>
    <m/>
    <s v="&quot;Dolor de pecho&quot;"/>
    <d v="2023-04-14T09:21:28"/>
    <n v="6"/>
    <s v="JUAN CARLOS DE SALES VIRGUETH"/>
    <d v="2023-04-14T09:25:26"/>
    <n v="3"/>
    <s v="I200"/>
    <s v="ANGINA INESTABLE"/>
    <s v="JUAN CARLOS DE SALES VIRGUETH"/>
    <d v="2023-04-15T18:48:00"/>
    <n v="33"/>
    <s v="Cuidado Intermedio Adulto"/>
    <s v="Vivo"/>
  </r>
  <r>
    <s v="JESUS DAVID BARCENAS VARGAS"/>
    <s v="Tarjeta de Identidad"/>
    <s v="1097911397"/>
    <s v="17 Años"/>
    <s v="Pediatrico"/>
    <s v="ASMET SALUD EPS SAS"/>
    <s v="Subsidiado"/>
    <s v="PGP INTEGRAL REG CONTRIBUT-SUBSIDIADO "/>
    <n v="1432556"/>
    <s v="Urgencias"/>
    <d v="2023-04-14T09:40:00"/>
    <x v="3"/>
    <n v="3"/>
    <n v="3"/>
    <x v="1"/>
    <d v="2023-04-14T09:53:13"/>
    <m/>
    <s v="Refiere edema en mano en sitio de mordedura, actualmente sin medicamento_x000a__x000a_"/>
    <d v="2023-04-14T09:53:13"/>
    <n v="13"/>
    <s v="JAVIER ORLANDO JIMENEZ MEJIA"/>
    <d v="2023-04-14T09:54:36"/>
    <n v="1"/>
    <s v="S607"/>
    <s v="TRAUMATISMOS SUPERFICIALES MULTIPLES DE LA MUNECA Y DE LA MANO"/>
    <s v="JAVIER ORLANDO JIMENEZ MEJIA"/>
    <d v="2023-04-14T10:07:00"/>
    <n v="0"/>
    <s v="Alta a Casa"/>
    <s v="Vivo"/>
  </r>
  <r>
    <s v="FRUCTOSO MONTAÑEZ PORTILLA"/>
    <s v="Cédula ciudadanía"/>
    <s v="13350561"/>
    <s v="69 Años"/>
    <s v="Adulto"/>
    <s v="NUEVA EMPRESA PROMOTORA DE SALUD S.A."/>
    <s v="Contributivo"/>
    <s v="SANTANDER PITP PBS CONTRIBUTIVO "/>
    <n v="1432590"/>
    <s v="Hospitalización"/>
    <d v="2023-04-14T10:03:00"/>
    <x v="3"/>
    <n v="3"/>
    <n v="3"/>
    <x v="1"/>
    <d v="2023-04-14T10:25:13"/>
    <m/>
    <s v="&quot;Una picada en el pecho&quot;"/>
    <d v="2023-04-14T10:25:13"/>
    <n v="22"/>
    <s v="JUAN CARLOS DE SALES VIRGUETH"/>
    <d v="2023-04-14T10:26:47"/>
    <n v="1"/>
    <s v="R074"/>
    <s v="DOLOR EN EL PECHO, NO ESPECIFICADO"/>
    <s v="JUAN CARLOS DE SALES VIRGUETH"/>
    <d v="2023-04-14T15:19:00"/>
    <n v="4"/>
    <s v="Observación"/>
    <s v="Vivo"/>
  </r>
  <r>
    <s v="ALFONSO ARDILA REATIGA"/>
    <s v="Cédula ciudadanía"/>
    <s v="91282096"/>
    <s v="51 Años"/>
    <s v="Adulto"/>
    <s v="NUEVA EMPRESA PROMOTORA DE SALUD S.A."/>
    <s v="Subsidiado"/>
    <s v="SANTANDER PITP PBS SUBSIDIADO "/>
    <n v="1432596"/>
    <s v="Hospitalización"/>
    <d v="2023-04-14T10:07:00"/>
    <x v="3"/>
    <n v="2"/>
    <n v="2"/>
    <x v="2"/>
    <d v="2023-04-14T10:23:44"/>
    <m/>
    <s v="Refiere dolor en torax_x000a_"/>
    <d v="2023-04-14T10:23:44"/>
    <n v="16"/>
    <s v="JAVIER ORLANDO JIMENEZ MEJIA"/>
    <d v="2023-04-14T10:28:01"/>
    <n v="4"/>
    <s v="R074"/>
    <s v="DOLOR EN EL PECHO, NO ESPECIFICADO"/>
    <s v="JAVIER ORLANDO JIMENEZ MEJIA"/>
    <d v="2023-04-14T16:38:00"/>
    <n v="6"/>
    <s v="Observación"/>
    <s v="Vivo"/>
  </r>
  <r>
    <s v="JOSE VICENTE CARREÑO RIOS"/>
    <s v="Cédula ciudadanía"/>
    <s v="5784160"/>
    <s v="64 Años"/>
    <s v="Adulto"/>
    <s v="COOSALUD ENTIDAD PROMOTORA DE SALUD S.A"/>
    <s v="Subsidiado"/>
    <s v="SANTANDER PBS SUBSIDIADO "/>
    <n v="1432602"/>
    <s v="Hospitalización"/>
    <d v="2023-04-14T10:12:00"/>
    <x v="3"/>
    <n v="3"/>
    <n v="3"/>
    <x v="1"/>
    <d v="2023-04-14T10:28:33"/>
    <m/>
    <s v="&quot;falla cardiaca descompensada&quot;_x000a_Remitido del HUS - Aceptado por el grupo de referencia para ingreso por urgencias_x000a_Fecha de ingreso en sitio de remision: 03/04/2023_x000a__x000a_Paciente ya conocido con cardiopatia valvular, Fracción Eyeccion Del Ventriculo Izquierdo conservada que viene para manejo por Cardiologia por desconocimiento de condicion cardiaca actual para definir intervencion de su valvulopatia. De igual forma presenta Enfermedad Arterial Obstructiva Crónica de miembros inferiores y masa testicular que requiere de manejo por urologia. Epistaxis y Hemorragia De Vías Digestivas Altas presentadas recientemente ya controladas. "/>
    <d v="2023-04-14T10:28:33"/>
    <n v="16"/>
    <s v="ANA MARIA PINZON CAMACHO"/>
    <d v="2023-04-14T11:13:56"/>
    <n v="45"/>
    <s v="I500"/>
    <s v="INSUFICIENCIA CARDIACA CONGESTIVA"/>
    <s v="JUAN CARLOS DE SALES VIRGUETH"/>
    <d v="2023-04-16T09:52:00"/>
    <n v="46"/>
    <s v="Remisión"/>
    <s v="Vivo"/>
  </r>
  <r>
    <s v="MARTA MORENO RIOS"/>
    <s v="Cédula ciudadanía"/>
    <s v="63487567"/>
    <s v="60 Años"/>
    <s v="Adulto"/>
    <s v="COOSALUD ENTIDAD PROMOTORA DE SALUD S.A"/>
    <s v="Subsidiado"/>
    <s v="ATEN. INTEGRAL CARDIOLOGÍA REG SUBSIDIADO"/>
    <n v="1432616"/>
    <s v="Urgencias"/>
    <d v="2023-04-14T10:21:00"/>
    <x v="3"/>
    <n v="3"/>
    <n v="3"/>
    <x v="1"/>
    <d v="2023-04-14T10:56:45"/>
    <m/>
    <s v="&quot;tengo un nacido en la espalda&quot;_x000a_Paciente con antecedente de patologia tiroidea con tirotoxicosis en el 2018 + patologia pulmonar quien no viene a la institucion desde esa epoca quien ingresa mencionando molestia en el lado derecho de la espalda en la parte alta, deterioro funcional, edema de miembros inferiores, edema ocular, disminucion de la diuresis la cual logra solo con la furosemida, aumento del perimetro abdominal, no ortopnea aparente, refiere palpitaciones. La paciente tiene ultimo control de riesgo cardiovacular en enero/23 quienes indican manejo con neumologia, medicina interna y urologia por patologia de la vejiga aun con estudios parciales._x000a__x000a_Interrogatorio realizado a la paciente que es dificil entender la informacion, no tiene claridad de la medicacion que toma y conocido que la acompaña brinda poca informacion por desconocimiento. "/>
    <d v="2023-04-14T10:56:45"/>
    <n v="35"/>
    <s v="ANA MARIA PINZON CAMACHO"/>
    <m/>
    <s v=""/>
    <m/>
    <m/>
    <m/>
    <d v="2023-04-14T15:55:00"/>
    <s v=""/>
    <m/>
    <s v="Vivo"/>
  </r>
  <r>
    <s v="SANDRA MILENA BAUTISTA BAUTISTA"/>
    <s v="Cédula ciudadanía"/>
    <s v="1098642092"/>
    <s v="35 Años"/>
    <s v="Adulto"/>
    <s v="ASMET SALUD EPS SAS"/>
    <s v="Subsidiado"/>
    <s v="PGP INTEGRAL REG CONTRIBUT-SUBSIDIADO "/>
    <n v="1432633"/>
    <s v="Urgencias"/>
    <d v="2023-04-14T10:33:00"/>
    <x v="3"/>
    <n v="3"/>
    <n v="3"/>
    <x v="1"/>
    <d v="2023-04-14T11:03:37"/>
    <m/>
    <s v="Dolor bajo"/>
    <d v="2023-04-14T11:03:37"/>
    <n v="30"/>
    <s v="FRANCISCO JOSE ORTEGA TORRES"/>
    <d v="2023-04-14T11:03:56"/>
    <n v="0"/>
    <s v="O471"/>
    <s v="FALSO TRABAJO DE PARTO A LAS 37 Y MAS SEMANAS COMPLETAS DE GESTACION"/>
    <s v="FRANCISCO JOSE ORTEGA TORRES"/>
    <d v="2023-04-14T11:28:00"/>
    <n v="0"/>
    <s v="Alta a Casa"/>
    <s v="Vivo"/>
  </r>
  <r>
    <s v="PEDRO HELI LEON MARTINEZ"/>
    <s v="Cédula ciudadanía"/>
    <s v="88142272"/>
    <s v="58 Años"/>
    <s v="Adulto"/>
    <s v="CAJA DE COMPENSACION FAMILIAR DEL ORIENTE COLOMBIANO COMFAORIENTE"/>
    <s v="Subsidiado"/>
    <s v="PBS SUBSIDIADO "/>
    <n v="1432679"/>
    <s v="Hospitalización"/>
    <d v="2023-04-14T11:18:00"/>
    <x v="3"/>
    <n v="1"/>
    <m/>
    <x v="0"/>
    <m/>
    <m/>
    <s v="&quot;Dolor toracico&quot;"/>
    <d v="2023-04-14T12:00:29"/>
    <n v="42"/>
    <s v="ANA MARIA PINZON CAMACHO"/>
    <d v="2023-04-14T12:03:34"/>
    <n v="3"/>
    <s v="I442"/>
    <s v="BLOQUEO AURICULOVENTRICULAR COMPLETO"/>
    <s v="JAVIER ORLANDO JIMENEZ MEJIA"/>
    <d v="2023-04-18T12:09:00"/>
    <n v="96"/>
    <s v="Observación"/>
    <s v="Vivo"/>
  </r>
  <r>
    <s v="WILFREDO DE JESUS MEDINA TERAN"/>
    <s v="Cédula ciudadanía"/>
    <s v="91427305"/>
    <s v="57 Años"/>
    <s v="Adulto"/>
    <s v="NUEVA EMPRESA PROMOTORA DE SALUD S.A."/>
    <s v="Contributivo"/>
    <s v="SANTANDER PITP PBS CONTRIBUTIVO "/>
    <n v="1432698"/>
    <s v="Hospitalización"/>
    <d v="2023-04-14T11:41:00"/>
    <x v="3"/>
    <n v="2"/>
    <n v="2"/>
    <x v="2"/>
    <d v="2023-04-14T12:10:00"/>
    <m/>
    <s v="&quot;Dolor toracico&quot;_x000a_Paciente de 57 años que ya habia consultado por dolor toracico previamente con indicacion de toma de ecocardiograma con estres farmacologico el cual se realiza el dia de hoy extrainstitucional con reporte positivo siendo direccionado a urgencias debido a que presenta trastornos segmentarios a nivel apical con Fracción Eyeccion Del Ventriculo Izquierdo 48%._x000a__x000a_Refiere dolor en el pecho en el momento con Electrocardiograma con cambios en V1 y V2"/>
    <d v="2023-04-14T12:10:00"/>
    <n v="28"/>
    <s v="ANA MARIA PINZON CAMACHO"/>
    <d v="2023-04-14T13:25:25"/>
    <n v="75"/>
    <s v="I200"/>
    <s v="ANGINA INESTABLE"/>
    <s v="JUAN CARLOS DE SALES VIRGUETH"/>
    <d v="2023-04-15T02:22:00"/>
    <n v="12"/>
    <s v="Observación"/>
    <s v="Vivo"/>
  </r>
  <r>
    <s v="JOSE ANTONIO CHAPARRO CHACON"/>
    <s v="Cédula ciudadanía"/>
    <s v="5722400"/>
    <s v="70 Años"/>
    <s v="Adulto"/>
    <s v="SALUD TOTAL ENTIDAD PROMOTORA DE SALUD DEL REG"/>
    <s v="Contributivo"/>
    <s v="PBS CONTRIBUTIVO "/>
    <n v="1432708"/>
    <s v="Hospitalización"/>
    <d v="2023-04-14T12:06:00"/>
    <x v="3"/>
    <n v="2"/>
    <n v="2"/>
    <x v="2"/>
    <d v="2023-04-14T12:18:18"/>
    <m/>
    <s v="Refiere signos de falla cardiaca_x000a__x000a_Se Solicita Electrocardiograma "/>
    <d v="2023-04-14T12:18:18"/>
    <n v="12"/>
    <s v="JAVIER ORLANDO JIMENEZ MEJIA"/>
    <d v="2023-04-14T12:56:01"/>
    <n v="37"/>
    <s v="I509"/>
    <s v="INSUFICIENCIA CARDIACA, NO ESPECIFICADA"/>
    <s v="JAVIER ORLANDO JIMENEZ MEJIA"/>
    <d v="2023-04-18T11:31:00"/>
    <n v="94"/>
    <s v="Cuidado Intermedio Adulto"/>
    <s v="Vivo"/>
  </r>
  <r>
    <s v="JOSE ALEXIS SANABRIA LAMUS"/>
    <s v="Cédula ciudadanía"/>
    <s v="74378121"/>
    <s v="41 Años"/>
    <s v="Adulto"/>
    <s v="REGIONAL DE ASEGURAMIENTO EN SALUD N5"/>
    <s v="Regimen Especial y/o Excepcional"/>
    <s v="RESOLUCION DE URGENCIAS"/>
    <n v="1432720"/>
    <s v="Hospitalización"/>
    <d v="2023-04-14T12:33:00"/>
    <x v="3"/>
    <n v="3"/>
    <n v="3"/>
    <x v="1"/>
    <d v="2023-04-14T13:13:45"/>
    <m/>
    <s v="&quot;dolor en el pecho&quot;_x000a_Paciente que consulta por dolor en el pecho presentado el dia de hoy con sensacion de desvanecimiento sin sincope. Se revisa Electrocardiograma de ingreso sin arritmias ni cambios en el segmento ST ni otros hallazgos. "/>
    <d v="2023-04-14T13:13:45"/>
    <n v="40"/>
    <s v="ANA MARIA PINZON CAMACHO"/>
    <d v="2023-04-14T13:41:19"/>
    <n v="27"/>
    <s v="R074"/>
    <s v="DOLOR EN EL PECHO, NO ESPECIFICADO"/>
    <s v="FRANCISCO JOSE ORTEGA TORRES"/>
    <d v="2023-04-14T16:54:00"/>
    <n v="3"/>
    <s v="Observación"/>
    <s v="Vivo"/>
  </r>
  <r>
    <s v="FELICIANO MEZA CARDENAS"/>
    <s v="Cédula ciudadanía"/>
    <s v="5624716"/>
    <s v="69 Años"/>
    <s v="Adulto"/>
    <s v="NUEVA EMPRESA PROMOTORA DE SALUD S.A."/>
    <s v="Contributivo"/>
    <s v="SANTANDER PITP PBS CONTRIBUTIVO "/>
    <n v="1432723"/>
    <s v="Urgencias"/>
    <d v="2023-04-14T12:37:00"/>
    <x v="3"/>
    <n v="3"/>
    <n v="3"/>
    <x v="1"/>
    <d v="2023-04-14T13:17:43"/>
    <m/>
    <s v="&quot;no orina&quot;_x000a_Paciente que se encontraba en toma de ecocardiograma con estres farmacologico pero que posterior a esto presenta obstruccion urinaria, refiere consumo abundante de liquido sin lograr miccion. Se indica paso de sonda vesical para evacuacion. "/>
    <d v="2023-04-14T13:17:43"/>
    <n v="40"/>
    <s v="ANA MARIA PINZON CAMACHO"/>
    <d v="2023-04-14T14:16:26"/>
    <n v="58"/>
    <s v="R33X"/>
    <s v="RETENCION DE ORINA"/>
    <s v="ANA MARIA PINZON CAMACHO"/>
    <d v="2023-04-14T14:27:00"/>
    <n v="0"/>
    <s v="Alta a Casa"/>
    <s v="Vivo"/>
  </r>
  <r>
    <s v="MARGARITA ROJAS DE MATEUS"/>
    <s v="Cédula ciudadanía"/>
    <s v="28028457"/>
    <s v="88 Años"/>
    <s v="Adulto"/>
    <s v="ASMET SALUD EPS SAS"/>
    <s v="Subsidiado"/>
    <s v="PGP INTEGRAL REG CONTRIBUT-SUBSIDIADO "/>
    <n v="1432725"/>
    <s v="Hospitalización"/>
    <d v="2023-04-14T12:43:00"/>
    <x v="3"/>
    <n v="3"/>
    <n v="3"/>
    <x v="1"/>
    <d v="2023-04-14T13:04:37"/>
    <m/>
    <s v="&quot;tiene alterada el azucar&quot;_x000a_Paciente con hospitalizacion reciente por implante de marcapasos con glicemia no controlada e indicacion de insulina al egreso quien es traida el dia de hoy por familiar debido a que a pesar de manejo con insulina asociado a las modificaciones al egreso continua con glicemia elevada. Paciente en el momento somnolienta secundario a consumo de quetiapina en casa (manejo cronico)"/>
    <d v="2023-04-14T13:04:37"/>
    <n v="21"/>
    <s v="ANA MARIA PINZON CAMACHO"/>
    <d v="2023-04-14T16:51:05"/>
    <n v="226"/>
    <s v="E119"/>
    <s v="DIABETES MELLITUS NO INSULINODEPENDIENTE, SIN MENCION DE COMPLICACION"/>
    <s v="ANA MARIA PINZON CAMACHO"/>
    <d v="2023-04-15T12:00:00"/>
    <n v="19"/>
    <s v="Observación"/>
    <s v="Vivo"/>
  </r>
  <r>
    <s v="CARMEN ALCIRA CORDÓN DE GUTIERREZ"/>
    <s v="Cédula ciudadanía"/>
    <s v="41361221"/>
    <s v="80 Años"/>
    <s v="Adulto"/>
    <s v="COOSALUD ENTIDAD PROMOTORA DE SALUD S.A"/>
    <s v="Subsidiado"/>
    <s v="ATEN. INTEGRAL CARDIOLOGÍA REG SUBSIDIADO"/>
    <n v="1432728"/>
    <s v="Hospitalización"/>
    <d v="2023-04-14T12:49:00"/>
    <x v="3"/>
    <n v="2"/>
    <n v="2"/>
    <x v="2"/>
    <d v="2023-04-14T12:52:32"/>
    <m/>
    <s v="&quot;bradicardia sinusal sintomatica&quot; - Urgencia vital de Giron_x000a_Paciente que consulta por 8 dias de evolucion de disnea, deterioro funcional, no sincopes con toma de Electrocardiograma que muestra bradicardia sinusal considerando manejo por cardiologia._x000a_Se indica monitorizacion y toma de Electrocardiograma "/>
    <d v="2023-04-14T12:52:32"/>
    <n v="3"/>
    <s v="ANA MARIA PINZON CAMACHO"/>
    <d v="2023-04-14T15:01:50"/>
    <n v="129"/>
    <s v="I441"/>
    <s v="BLOQUEO AURICULOVENTRICULAR DE SEGUNDO GRADO"/>
    <s v="JAVIER ORLANDO JIMENEZ MEJIA"/>
    <d v="2023-04-18T12:13:00"/>
    <n v="93"/>
    <s v="Cuidado Intermedio Adulto"/>
    <s v="Vivo"/>
  </r>
  <r>
    <s v="MONICA CUADROS MURILLO"/>
    <s v="Cédula ciudadanía"/>
    <s v="63488505"/>
    <s v="49 Años"/>
    <s v="Adulto"/>
    <s v="FUNDACION SALUD MIA EPS"/>
    <s v="Contributivo"/>
    <s v="PBS CONTRIBUTIVO "/>
    <n v="1432730"/>
    <s v="Hospitalización"/>
    <d v="2023-04-14T12:53:00"/>
    <x v="3"/>
    <n v="2"/>
    <n v="2"/>
    <x v="2"/>
    <d v="2023-04-14T13:28:04"/>
    <m/>
    <s v="&quot;tengo taquicardia&quot;_x000a_paciente ya conocida quien refiere que el dia de hoy tomo cafe con leche con posterior episodio de palpitaciones con toma de Frecuencia Cardíaca en 154 siendo el motivo de la consulta. En el momento de la valoracion con 162 ritmica. Electrocardiograma con imagen compatible con Taquicardia Supraventricular "/>
    <d v="2023-04-14T13:28:04"/>
    <n v="35"/>
    <s v="ANA MARIA PINZON CAMACHO"/>
    <d v="2023-04-14T14:09:26"/>
    <n v="41"/>
    <s v="I471"/>
    <s v="TAQUICARDIA SUPRAVENTRICULAR"/>
    <s v="JUAN CARLOS DE SALES VIRGUETH"/>
    <d v="2023-04-14T20:58:00"/>
    <n v="6"/>
    <s v="Observación"/>
    <s v="Vivo"/>
  </r>
  <r>
    <s v="YULY PAOLA RIVERA ESTRADA"/>
    <s v="Cédula ciudadanía"/>
    <s v="1098685779"/>
    <s v="32 Años"/>
    <s v="Adulto"/>
    <s v="SALUD TOTAL ENTIDAD PROMOTORA DE SALUD DEL REG"/>
    <s v="Contributivo"/>
    <s v="PBS CONTRIBUTIVO "/>
    <n v="1432739"/>
    <s v="Hospitalización"/>
    <d v="2023-04-14T13:13:00"/>
    <x v="3"/>
    <n v="2"/>
    <m/>
    <x v="2"/>
    <m/>
    <m/>
    <s v="&quot;me duele la pierna, la tengo inflamada&quot;_x000a_Paciente que consulta por clinica de 2 dias de evolucion de dolor e inflamacion de la pierna izquierda, tiene cambios de coloracion en la region distal. Niega golpes relacionados previo ni actualmente. Asistio a consulta prioritaria pero la direccionan para esta institucion por sospecha de Trombosis Venosa Profunda "/>
    <d v="2023-04-14T13:51:54"/>
    <n v="38"/>
    <s v="ANA MARIA PINZON CAMACHO"/>
    <d v="2023-04-14T14:32:10"/>
    <n v="40"/>
    <s v="I829"/>
    <s v="EMBOLIA Y TROMBOSIS DE VENA NO ESPECIFICADA"/>
    <s v="FRANCISCO JOSE ORTEGA TORRES"/>
    <d v="2023-04-14T20:58:00"/>
    <n v="6"/>
    <s v="Observación"/>
    <s v="Vivo"/>
  </r>
  <r>
    <s v="IAN ESTEBAN MANTILLA GARCIA"/>
    <s v="Registro Civil"/>
    <s v="1222255032"/>
    <s v="1 Años"/>
    <s v="Pediatrico"/>
    <s v="SALUD TOTAL ENTIDAD PROMOTORA DE SALUD DEL REG"/>
    <s v="Contributivo"/>
    <s v="POS SUBSIDIADO "/>
    <n v="1432742"/>
    <s v="Hospitalización"/>
    <d v="2023-04-14T13:16:00"/>
    <x v="3"/>
    <n v="2"/>
    <n v="2"/>
    <x v="2"/>
    <d v="2023-04-14T13:47:28"/>
    <m/>
    <s v="&quot;esta con diarrea&quot;_x000a_Paciente ya conocido quien ingresa a urgencias por clinica de 2 dias de diarrea con deposiciones fetidas, liquidas, color amarilla, vomito, hiporexia y disetension abdominal. Refiere la mamá cuadro reciente de sintomas gripales. "/>
    <d v="2023-04-14T13:47:28"/>
    <n v="31"/>
    <s v="ANA MARIA PINZON CAMACHO"/>
    <d v="2023-04-14T14:25:24"/>
    <n v="37"/>
    <s v="A09"/>
    <s v="DIARREA Y GASTROENTERITIS DE PRESUNTO ORIGEN INFECCIOSO."/>
    <s v="JUAN CARLOS DE SALES VIRGUETH"/>
    <d v="2023-04-15T02:30:00"/>
    <n v="12"/>
    <s v="Observación"/>
    <s v="Vivo"/>
  </r>
  <r>
    <s v="LEIDY VALERIA ROMERO VARGAS"/>
    <s v="Registro Civil"/>
    <s v="1234342824"/>
    <s v="28 Dias"/>
    <s v="Pediatrico"/>
    <s v="ASMET SALUD EPS SAS"/>
    <s v="Subsidiado"/>
    <s v="PGP INTEGRAL REG CONTRIBUT-SUBSIDIADO "/>
    <n v="1432748"/>
    <s v="Hospitalización"/>
    <d v="2023-04-14T13:27:00"/>
    <x v="3"/>
    <n v="2"/>
    <n v="2"/>
    <x v="2"/>
    <d v="2023-04-14T14:04:00"/>
    <m/>
    <s v="&quot;fiebre, congestion&quot;_x000a_Paciente ya conocida en la institucion quien es traida por los papás debido a que desde hace 24 a 48 horas presenta fiebre asociado a disfonia, disnea"/>
    <d v="2023-04-14T14:04:00"/>
    <n v="36"/>
    <s v="ANA MARIA PINZON CAMACHO"/>
    <d v="2023-04-14T14:36:43"/>
    <n v="32"/>
    <s v="J069"/>
    <s v="INFECCION AGUDA DE LAS VIAS RESPIRATORIAS SUPERIORES, NO ESPECIFICADA"/>
    <s v="JAVIER ORLANDO JIMENEZ MEJIA"/>
    <d v="2023-04-23T10:30:00"/>
    <n v="211"/>
    <s v="Cuidado Basico Neonatal"/>
    <s v="Vivo"/>
  </r>
  <r>
    <s v="EDUARDO MAYORGA VASQUEZ"/>
    <s v="Cédula ciudadanía"/>
    <s v="5555163"/>
    <s v="80 Años"/>
    <s v="Adulto"/>
    <s v="COMPAÑIA DE SEGUROS BOLIVAR S.A."/>
    <s v="Pólizas de Salud y MP"/>
    <s v="PÓLIZA DE SALUD"/>
    <n v="1432754"/>
    <s v="Hospitalización"/>
    <d v="2023-04-14T13:49:00"/>
    <x v="3"/>
    <n v="2"/>
    <n v="2"/>
    <x v="2"/>
    <d v="2023-04-14T14:05:12"/>
    <m/>
    <s v="Dolor abdominal "/>
    <d v="2023-04-14T14:05:12"/>
    <n v="16"/>
    <s v="FRANCISCO JOSE ORTEGA TORRES"/>
    <d v="2023-04-14T14:07:28"/>
    <n v="2"/>
    <s v="R103"/>
    <s v="DOLOR LOCALIZADO EN OTRAS PARTES INFERIORES DEL ABDOMEN"/>
    <s v="FRANCISCO JOSE ORTEGA TORRES"/>
    <d v="2023-04-14T20:58:00"/>
    <n v="6"/>
    <s v="Observación"/>
    <s v="Vivo"/>
  </r>
  <r>
    <s v="CANDELARIO RUEDA URIBE"/>
    <s v="Cédula ciudadanía"/>
    <s v="13811098"/>
    <s v="73 Años"/>
    <s v="Adulto"/>
    <s v="ENTIDAD PROMOTORA DE SALUD FAMISANAR S A S"/>
    <s v="Contributivo"/>
    <s v="PBS CONTRIBUTIVO "/>
    <n v="1432758"/>
    <s v="Hospitalización"/>
    <d v="2023-04-14T14:03:00"/>
    <x v="3"/>
    <n v="3"/>
    <n v="3"/>
    <x v="1"/>
    <d v="2023-04-14T15:03:51"/>
    <m/>
    <s v="&quot;tos, escalofrios, malestar general&quot;_x000a_Paciente ya conocido en la institucion quien ingresa por malestar general, escalofrios, dolor corporal generalizado, tos con espectoracion verdosa, no refiere disnea con dolor en el pecho relacionado. No ha presentado sincope. Refiere dolor abdominal sin mencion de diarrea y refiere deposicion &quot;blanca&quot;, vomito, hiporexia. "/>
    <d v="2023-04-14T15:03:51"/>
    <n v="60"/>
    <s v="ANA MARIA PINZON CAMACHO"/>
    <d v="2023-04-14T15:38:38"/>
    <n v="34"/>
    <s v="R104"/>
    <s v="OTROS DOLORES ABDOMINALES Y LOS NO ESPECIFICADOS"/>
    <s v="JUAN CARLOS DE SALES VIRGUETH"/>
    <d v="2023-04-15T02:39:00"/>
    <n v="11"/>
    <s v="Observación"/>
    <s v="Vivo"/>
  </r>
  <r>
    <s v="POMPILIO SIERRA TORO"/>
    <s v="Cédula ciudadanía"/>
    <s v="5703233"/>
    <s v="80 Años"/>
    <s v="Adulto"/>
    <s v="SALUD TOTAL ENTIDAD PROMOTORA DE SALUD DEL REG"/>
    <s v="Contributivo"/>
    <s v="PBS CONTRIBUTIVO "/>
    <n v="1432760"/>
    <s v="Hospitalización"/>
    <d v="2023-04-14T14:09:00"/>
    <x v="3"/>
    <n v="3"/>
    <n v="3"/>
    <x v="1"/>
    <d v="2023-04-14T15:11:04"/>
    <m/>
    <s v="&quot;dolor abdominal, vomito y dolor toracico&quot;_x000a_Paciente refiere estreñimiento mencionando ultima deposicion hace 3 dias presentando el dia de hoy dolor abdominal superior, vomito, no sincope ni lipotimia y dolor en el pecho"/>
    <d v="2023-04-14T15:11:04"/>
    <n v="62"/>
    <s v="ANA MARIA PINZON CAMACHO"/>
    <d v="2023-04-14T16:06:12"/>
    <n v="55"/>
    <s v="R074"/>
    <s v="DOLOR EN EL PECHO, NO ESPECIFICADO"/>
    <s v="JAVIER ORLANDO JIMENEZ MEJIA"/>
    <d v="2023-04-15T02:44:00"/>
    <n v="10"/>
    <s v="Observación"/>
    <s v="Vivo"/>
  </r>
  <r>
    <s v="OSCAR JAIR DIAZ GUTIERREZ"/>
    <s v="Cédula ciudadanía"/>
    <s v="83042118"/>
    <s v="39 Años"/>
    <s v="Adulto"/>
    <s v="FUNDACION SALUD MIA EPS"/>
    <s v="Contributivo"/>
    <s v="PBS CONTRIBUTIVO "/>
    <n v="1432761"/>
    <s v="Hospitalización"/>
    <d v="2023-04-14T14:12:00"/>
    <x v="3"/>
    <n v="3"/>
    <n v="3"/>
    <x v="1"/>
    <d v="2023-04-14T15:19:20"/>
    <m/>
    <s v="&quot;estoy muy congestionado&quot;_x000a_Paciente que consulta por clinica de mas o menos 5 dias de sintomas respitorios altos, malestar general, astenia, adinamia. Refiere que la labor que realiza requiere de exposicion a frio al igual que viajar constantemente. Se deriva a la red de atencion de su Entidad Promotora De Salud para realizacion de estudios y con esto definir necesidad de manejo hospitalario. "/>
    <d v="2023-04-14T15:19:20"/>
    <n v="67"/>
    <s v="ANA MARIA PINZON CAMACHO"/>
    <d v="2023-04-14T15:40:35"/>
    <n v="21"/>
    <s v="J209"/>
    <s v="BRONQUITIS AGUDA, NO ESPECIFICADA"/>
    <s v="ANA MARIA PINZON CAMACHO"/>
    <d v="2023-04-14T20:59:00"/>
    <n v="5"/>
    <s v="Observación"/>
    <s v="Vivo"/>
  </r>
  <r>
    <s v="JOSE ROLDAN GARCIA FIGUEROA"/>
    <s v="Cédula ciudadanía"/>
    <s v="5764929"/>
    <s v="68 Años"/>
    <s v="Adulto"/>
    <s v="COOSALUD ENTIDAD PROMOTORA DE SALUD S.A"/>
    <s v="Subsidiado"/>
    <s v="ATEN. INTEGRAL CARDIOLOGÍA REG SUBSIDIADO"/>
    <n v="1432764"/>
    <s v="Hospitalización"/>
    <d v="2023-04-14T14:19:00"/>
    <x v="3"/>
    <n v="2"/>
    <n v="2"/>
    <x v="2"/>
    <d v="2023-04-14T14:31:28"/>
    <m/>
    <s v="&quot;Sindrome coronario&quot; - Remitido del Socorro_x000a_Aceptado por el grupo de referencia para ingreso por urgencias._x000a_Paciente que consulta en sitio de remision por dolor toracico con toma de Electrocardiograma sin cambios en el segmento ST con biomarcador cardiaco positivo siendo enviado para estratificacion invasiva. Refiere medico de sitio de remision que le administraron cargos (asa 300mg, atorvastina 80mg, clopidogrel 300mg). Consulta previamente por este motivo con biomarcador cardiaco negativo y egreso a casa."/>
    <d v="2023-04-14T14:31:28"/>
    <n v="12"/>
    <s v="ANA MARIA PINZON CAMACHO"/>
    <d v="2023-04-14T18:42:51"/>
    <n v="251"/>
    <s v="I200x"/>
    <s v="ANGINA INESTABLE"/>
    <s v="JENNIE ASTRID BECERRA MENECES"/>
    <d v="2023-04-23T14:53:00"/>
    <n v="212"/>
    <s v="Observación"/>
    <s v="Vivo"/>
  </r>
  <r>
    <s v="ROQUE NAVARRO ARENAS"/>
    <s v="Cédula ciudadanía"/>
    <s v="88282256"/>
    <s v="50 Años"/>
    <s v="Adulto"/>
    <s v="SEGUROS DE VIDA SURAMERICANA S.A."/>
    <s v="Riesgos Laborales"/>
    <s v="ADMINISTRADORA DE RIESGOS LABORALES"/>
    <n v="1432781"/>
    <s v="Urgencias"/>
    <d v="2023-04-14T15:05:00"/>
    <x v="3"/>
    <n v="3"/>
    <n v="3"/>
    <x v="1"/>
    <d v="2023-04-14T15:29:38"/>
    <m/>
    <s v="&quot;presente accidente de trabajo&quot;_x000a_Paciente que labora como ayudante de construccion quien en la mañana de hoy, sobre las 07:30 horas, durante su jornada laboral presenta accidente de trabajo mencionando que llevaba un balde con piedras pero al pisar una tabla pero esta se levanta con caida posterior de su propia altura hacia el lado izquierdo del cuerpo golpeandose en el costado, el brazo y extremidades inferiores mencionando que reporta al jefe inmediato sobre las 13 horas siendo direccionado para urgencias para manejo por la ARL. "/>
    <d v="2023-04-14T15:29:38"/>
    <n v="24"/>
    <s v="ANA MARIA PINZON CAMACHO"/>
    <d v="2023-04-14T17:14:01"/>
    <n v="104"/>
    <s v="S202"/>
    <s v="CONTUSION DEL TORAX"/>
    <s v="JAVIER ORLANDO JIMENEZ MEJIA"/>
    <d v="2023-04-14T20:59:00"/>
    <n v="3"/>
    <s v="Observación"/>
    <s v="Vivo"/>
  </r>
  <r>
    <s v="CARLOS ALBERTO FUENTES SOLANO"/>
    <s v="Cédula ciudadanía"/>
    <s v="1096185123"/>
    <s v="36 Años"/>
    <s v="Adulto"/>
    <s v="SALUD TOTAL ENTIDAD PROMOTORA DE SALUD DEL REG"/>
    <s v="Contributivo"/>
    <s v="PBS CONTRIBUTIVO "/>
    <n v="1432782"/>
    <s v="Hospitalización"/>
    <d v="2023-04-14T15:09:00"/>
    <x v="3"/>
    <n v="3"/>
    <n v="3"/>
    <x v="1"/>
    <d v="2023-04-14T15:51:51"/>
    <m/>
    <s v="&quot;cefalea intensa e inflamacion&quot;_x000a_Paciente ya conocido por el servicio de nefrologia debido a que tiene clinica de cefalea generalizada asociado a edema facial, miembros inferiores sin disminucion de la diuresis, no fiebre comentando el caso con la enfermera jefe del servicio tratante lo direcciona a urgencias. Niega diuresis espumosa. "/>
    <d v="2023-04-14T15:51:51"/>
    <n v="42"/>
    <s v="ANA MARIA PINZON CAMACHO"/>
    <d v="2023-04-14T20:53:07"/>
    <n v="301"/>
    <s v="N189"/>
    <s v="ENFERMEDAD RENAL CRONICA, NO ESPECIFICADA"/>
    <s v="GIANMARCO  CAMELO PARDO"/>
    <d v="2023-04-15T14:14:00"/>
    <n v="17"/>
    <s v="Observación"/>
    <s v="Vivo"/>
  </r>
  <r>
    <s v="MILADIS DE JESUS SILVA MANCILLA"/>
    <s v="Cédula ciudadanía"/>
    <s v="63277023"/>
    <s v="63 Años"/>
    <s v="Adulto"/>
    <s v="ECOPETROL S.A."/>
    <s v="Regimen Especial y/o Excepcional"/>
    <s v="CONTRATO No. 3044412"/>
    <n v="1432783"/>
    <s v="Urgencias"/>
    <d v="2023-04-14T15:12:00"/>
    <x v="3"/>
    <n v="2"/>
    <n v="2"/>
    <x v="2"/>
    <d v="2023-04-14T15:14:25"/>
    <m/>
    <s v="Dolor en el pecho"/>
    <d v="2023-04-14T15:14:25"/>
    <n v="2"/>
    <s v="FRANCISCO JOSE ORTEGA TORRES"/>
    <d v="2023-04-14T15:15:02"/>
    <n v="0"/>
    <s v="R074"/>
    <s v="DOLOR EN EL PECHO, NO ESPECIFICADO"/>
    <s v="FRANCISCO JOSE ORTEGA TORRES"/>
    <d v="2023-04-14T20:59:00"/>
    <n v="5"/>
    <m/>
    <s v="Vivo"/>
  </r>
  <r>
    <s v="GRACIELA ROMERO DE TIRADO"/>
    <s v="Cédula ciudadanía"/>
    <s v="27966597"/>
    <s v="64 Años"/>
    <s v="Adulto"/>
    <s v="COOSALUD ENTIDAD PROMOTORA DE SALUD S.A"/>
    <s v="Subsidiado"/>
    <s v="ATEN. INTEGRAL CARDIOLOGÍA REG SUBSIDIADO"/>
    <n v="1432784"/>
    <s v="Hospitalización"/>
    <d v="2023-04-14T15:15:00"/>
    <x v="3"/>
    <n v="2"/>
    <n v="2"/>
    <x v="2"/>
    <d v="2023-04-14T15:39:06"/>
    <m/>
    <s v="&quot;presenta periaortitis&quot; - traida del HUS como urgencia vital"/>
    <d v="2023-04-14T15:39:06"/>
    <n v="24"/>
    <s v="ANA MARIA PINZON CAMACHO"/>
    <d v="2023-04-14T16:02:06"/>
    <n v="22"/>
    <s v="I714"/>
    <s v="ANEURISMA DE LA AORTA ABDOMINAL, SIN MENCION DE RUPTURA"/>
    <s v="JUAN CARLOS DE SALES VIRGUETH"/>
    <d v="2023-04-23T09:10:00"/>
    <n v="209"/>
    <s v="Cuidado Intermedio Adulto"/>
    <s v="Vivo"/>
  </r>
  <r>
    <s v="OFELIA SILVA DE JAIMES"/>
    <s v="Cédula ciudadanía"/>
    <s v="63280796"/>
    <s v="65 Años"/>
    <s v="Adulto"/>
    <s v="COOSALUD ENTIDAD PROMOTORA DE SALUD S.A"/>
    <s v="Subsidiado"/>
    <s v="ATEN. INTEGRAL CARDIOLOGÍA REG SUBSIDIADO"/>
    <n v="1432786"/>
    <s v="Hospitalización"/>
    <d v="2023-04-14T15:18:00"/>
    <x v="3"/>
    <n v="2"/>
    <n v="2"/>
    <x v="2"/>
    <d v="2023-04-14T16:03:31"/>
    <m/>
    <s v="&quot;me enviaron porque me tienen que hospitalizar&quot;_x000a_Paciente quien asiste a control con reporte de Holter que muestra 2 paroxismos de bloqueo Auriculoventricular completo sin mencion de sincope para valoracion por electrofisiologia. "/>
    <d v="2023-04-14T16:03:31"/>
    <n v="45"/>
    <s v="ANA MARIA PINZON CAMACHO"/>
    <d v="2023-04-14T17:52:28"/>
    <n v="108"/>
    <s v="I420"/>
    <s v="CARDIOMIOPATIA DILATADA"/>
    <s v="JAVIER ORLANDO JIMENEZ MEJIA"/>
    <d v="2023-04-19T12:50:00"/>
    <n v="114"/>
    <s v="Hospitalización Adulto"/>
    <s v="Vivo"/>
  </r>
  <r>
    <s v="JAIME ANTONIO OJEDA"/>
    <s v="Cédula ciudadanía"/>
    <s v="17580646"/>
    <s v="68 Años"/>
    <s v="Adulto"/>
    <s v="ENTIDAD PROMOTORA DE SALUD SANITAS SAS"/>
    <s v="Contributivo"/>
    <s v="PBS CONTRIBUTIVO "/>
    <n v="1432788"/>
    <s v="Urgencias"/>
    <d v="2023-04-14T15:22:00"/>
    <x v="3"/>
    <n v="3"/>
    <n v="3"/>
    <x v="1"/>
    <d v="2023-04-14T16:34:50"/>
    <m/>
    <s v="&quot;dolor en el pecho&quot;_x000a_Paciente que consulta por clinica de dolor toracico de mas o menos 3 dias de dolor de predominio hemitorax izquierdo sin irradiacion, no disnea, no lipotimia ni sincope pero en ocasiones sensacion de cansancio. Se realiza Electrocardiograma sin elevacion del ST pero que por los factores de riesgo se direcciona a la red de atencion de su Entidad Promotora De Salud para toma de estudios y manejo por Cardiologia. Se le explica al paciente quien refiere entender y aceptar. "/>
    <d v="2023-04-14T16:34:50"/>
    <n v="72"/>
    <s v="ANA MARIA PINZON CAMACHO"/>
    <m/>
    <s v=""/>
    <m/>
    <m/>
    <m/>
    <d v="2023-04-14T17:06:00"/>
    <s v=""/>
    <m/>
    <s v="Vivo"/>
  </r>
  <r>
    <s v="JOSE GREGORIO HOYOS HERNANDEZ"/>
    <s v="Cédula ciudadanía"/>
    <s v="1065877579"/>
    <s v="44 Años"/>
    <s v="Adulto"/>
    <s v="NUEVA EMPRESA PROMOTORA DE SALUD S.A."/>
    <s v="Subsidiado"/>
    <s v="SANTANDER PITP PBS SUBSIDIADO "/>
    <n v="1432789"/>
    <s v="Hospitalización"/>
    <d v="2023-04-14T15:35:00"/>
    <x v="3"/>
    <n v="2"/>
    <n v="2"/>
    <x v="2"/>
    <d v="2023-04-14T15:58:11"/>
    <m/>
    <s v="&quot;reestenosis del stent&quot;_x000a_Paciente ya conocido con egreso el 11/04/23 en manejo farmacologico quien vuelve a consultar en sitio de remision por dolor toracico con sospecha de Infarto Agudo Del Miocardio + troponina positiva mencionando no ingesta de ticagrelor ante no entrega por parte de la Entidad Promotora De Salud "/>
    <d v="2023-04-14T15:58:11"/>
    <n v="23"/>
    <s v="ANA MARIA PINZON CAMACHO"/>
    <d v="2023-04-14T20:06:43"/>
    <n v="248"/>
    <s v="I200"/>
    <s v="ANGINA INESTABLE"/>
    <s v="JENNIE ASTRID BECERRA MENECES"/>
    <d v="2023-04-19T12:51:00"/>
    <n v="112"/>
    <s v="Cuidado Intermedio Adulto"/>
    <s v="Vivo"/>
  </r>
  <r>
    <s v="ABEL SOLANO CHACON"/>
    <s v="Cédula ciudadanía"/>
    <s v="13846408"/>
    <s v="65 Años"/>
    <s v="Adulto"/>
    <s v="ENTIDAD PROMOTORA DE SALUD FAMISANAR S A S"/>
    <s v="Contributivo"/>
    <s v="PBS SUBSIDIADO "/>
    <n v="1432791"/>
    <s v="Urgencias"/>
    <d v="2023-04-14T15:39:00"/>
    <x v="3"/>
    <n v="3"/>
    <n v="3"/>
    <x v="1"/>
    <d v="2023-04-14T16:44:55"/>
    <m/>
    <s v="&quot;dolor en el pecho y en el pie&quot;_x000a_Paciente ya conocido en la instituicion quien consulta por clinica de mas o menos 3 dias de dolor toracico y dolor en el pie izquierdo en el cual ha presentado cambios en el actualmente con coloracion negra. "/>
    <d v="2023-04-14T16:44:55"/>
    <n v="65"/>
    <s v="ANA MARIA PINZON CAMACHO"/>
    <d v="2023-04-14T18:30:25"/>
    <n v="105"/>
    <s v="I771"/>
    <s v="ESTRECHEZ ARTERIAL"/>
    <s v="GABRIEL FERNANDO RUIZ HERNANDEZ"/>
    <d v="2023-04-14T23:21:00"/>
    <n v="4"/>
    <s v="Alta a Casa"/>
    <s v="Vivo"/>
  </r>
  <r>
    <s v="ROSALIA SALCEDO DE CAMARGO"/>
    <s v="Cédula ciudadanía"/>
    <s v="37806339"/>
    <s v="77 Años"/>
    <s v="Adulto"/>
    <s v="ECOPETROL S.A."/>
    <s v="Regimen Especial y/o Excepcional"/>
    <s v="CONTRATO No. 3044412"/>
    <n v="1432800"/>
    <s v="Urgencias"/>
    <d v="2023-04-14T16:49:00"/>
    <x v="3"/>
    <n v="3"/>
    <n v="3"/>
    <x v="1"/>
    <d v="2023-04-14T17:00:43"/>
    <m/>
    <s v="sincope"/>
    <d v="2023-04-14T17:00:43"/>
    <n v="11"/>
    <s v="FRANCISCO JOSE ORTEGA TORRES"/>
    <d v="2023-04-14T17:01:33"/>
    <n v="0"/>
    <s v="R55X"/>
    <s v="SINCOPE Y COLAPSO"/>
    <s v="FRANCISCO JOSE ORTEGA TORRES"/>
    <d v="2023-04-14T21:00:00"/>
    <n v="3"/>
    <s v="Observación"/>
    <s v="Vivo"/>
  </r>
  <r>
    <s v="LUIS EDUARDO FRANCO LEON"/>
    <s v="Cédula ciudadanía"/>
    <s v="91043701"/>
    <s v="51 Años"/>
    <s v="Adulto"/>
    <s v="SALUD TOTAL ENTIDAD PROMOTORA DE SALUD DEL REG"/>
    <s v="Contributivo"/>
    <s v="POS SUBSIDIADO "/>
    <n v="1432801"/>
    <s v="Hospitalización"/>
    <d v="2023-04-14T17:03:00"/>
    <x v="3"/>
    <n v="3"/>
    <n v="3"/>
    <x v="1"/>
    <d v="2023-04-14T17:32:23"/>
    <m/>
    <s v="&quot;Sospecha de Trombosis Venosa Profunda&quot; - Remitido de Centro de Salud Santa Barbara_x000a_Aceptado por el grupo de referencia para ingreso por Urgencias_x000a__x000a_Paciente con trauma de miembro inferior izquierdo relacionado a edema con sospecha de Trombosis Venosa Profunda siendo enviado para toma de estudios. "/>
    <d v="2023-04-14T17:32:23"/>
    <n v="29"/>
    <s v="ANA MARIA PINZON CAMACHO"/>
    <d v="2023-04-14T22:14:31"/>
    <n v="282"/>
    <s v="S808"/>
    <s v="OTROS TRAUMATISMOS SUPERFICIALES DE LA PIERNA"/>
    <s v="JENNIE ASTRID BECERRA MENECES"/>
    <d v="2023-04-18T11:12:00"/>
    <n v="84"/>
    <s v="Observación"/>
    <s v="Vivo"/>
  </r>
  <r>
    <s v="ANSELMO GARZON"/>
    <s v="Cédula ciudadanía"/>
    <s v="2112668"/>
    <s v="77 Años"/>
    <s v="Adulto"/>
    <s v="COOSALUD ENTIDAD PROMOTORA DE SALUD S.A"/>
    <s v="Subsidiado"/>
    <s v="ATEN. INTEGRAL CARDIOLOGÍA REG SUBSIDIADO"/>
    <n v="1432803"/>
    <s v="Hospitalización"/>
    <d v="2023-04-14T17:10:00"/>
    <x v="3"/>
    <n v="2"/>
    <n v="2"/>
    <x v="2"/>
    <d v="2023-04-14T17:48:02"/>
    <m/>
    <s v="&quot;esta muy ahogado&quot;_x000a_Paciente ya conocido con egreso hospitalario reciente quien vuelve a la institucion debido a que presenta disnea relacionado a edema de miembros, disminucion de la diuresis, edema de los ojos, duerme parcialmente pero sentado. Presenta eritema de miembro inferior izquierdo._x000a_Se indica dejar acceso venoso para administracion de 40mg de furosemida"/>
    <d v="2023-04-14T17:48:02"/>
    <n v="38"/>
    <s v="ANA MARIA PINZON CAMACHO"/>
    <d v="2023-04-14T20:27:57"/>
    <n v="159"/>
    <s v="L038"/>
    <s v="CELULITIS DE OTROS SITIOS"/>
    <s v="GABRIEL FERNANDO RUIZ HERNANDEZ"/>
    <d v="2023-04-25T09:00:00"/>
    <n v="252"/>
    <s v="Hospitalización Adulto"/>
    <s v="Vivo"/>
  </r>
  <r>
    <s v="DILAN SANTIAGO MORA ESCOBAR"/>
    <s v="Tarjeta de Identidad"/>
    <s v="1033114753"/>
    <s v="9 Años"/>
    <s v="Pediatrico"/>
    <s v="EPS SURAMERICANA S.A."/>
    <s v="Contributivo"/>
    <s v="PBS CONTRIBUTIVO "/>
    <n v="1432823"/>
    <s v="Hospitalización"/>
    <d v="2023-04-14T19:11:00"/>
    <x v="3"/>
    <n v="3"/>
    <n v="3"/>
    <x v="1"/>
    <d v="2023-04-14T19:51:06"/>
    <m/>
    <s v="SIGUE  CON  FIEBRE   Y NO LE HAN TOMADO EL EXAMEN    ENVIADO PARA  CITA PRIORITARIA "/>
    <d v="2023-04-14T19:51:06"/>
    <n v="40"/>
    <s v="JENNIE ASTRID BECERRA MENECES"/>
    <d v="2023-04-14T20:49:00"/>
    <n v="57"/>
    <s v="B349"/>
    <s v="INFECCION VIRAL, NO ESPECIFICADA"/>
    <s v="JENNIE ASTRID BECERRA MENECES"/>
    <d v="2023-04-18T19:37:00"/>
    <n v="94"/>
    <s v="Observación"/>
    <s v="Vivo"/>
  </r>
  <r>
    <s v="LUIS NELSON EDUARDO PEREZ SERRANO"/>
    <s v="Tarjeta de Identidad"/>
    <s v="1098655799"/>
    <s v="16 Años"/>
    <s v="Pediatrico"/>
    <s v="ASMET SALUD EPS SAS"/>
    <s v="Subsidiado"/>
    <s v="PGP INTEGRAL REG CONTRIBUT-SUBSIDIADO "/>
    <n v="1432824"/>
    <s v="Hospitalización"/>
    <d v="2023-04-14T19:15:00"/>
    <x v="3"/>
    <n v="3"/>
    <n v="3"/>
    <x v="1"/>
    <d v="2023-04-14T22:01:46"/>
    <m/>
    <s v="PACIENTE DERIVADO DE CONSULTA EXTERNA POR EVIDENCIA DE POLIGLOBULIA, ADICIONAL CON ANTEEDENTE DE UNICO VENTRICULO"/>
    <d v="2023-04-14T22:01:46"/>
    <n v="166"/>
    <s v="GABRIEL FERNANDO RUIZ HERNANDEZ"/>
    <d v="2023-04-14T22:06:52"/>
    <n v="5"/>
    <s v="D751"/>
    <s v="POLICITEMIA SECUNDARIA"/>
    <s v="GABRIEL FERNANDO RUIZ HERNANDEZ"/>
    <d v="2023-04-17T11:14:00"/>
    <n v="61"/>
    <s v="Observación"/>
    <s v="Vivo"/>
  </r>
  <r>
    <s v="LUZ MARY HERRERA PEÑALOZA"/>
    <s v="Cédula ciudadanía"/>
    <s v="63557514"/>
    <s v="38 Años"/>
    <s v="Adulto"/>
    <s v="AXA COLPATRIA SEGUROS DE VIDA S.A."/>
    <s v="Riesgos Laborales"/>
    <s v="ARL"/>
    <n v="1432826"/>
    <s v="Urgencias"/>
    <d v="2023-04-14T19:25:00"/>
    <x v="3"/>
    <n v="3"/>
    <n v="3"/>
    <x v="1"/>
    <d v="2023-04-14T22:01:05"/>
    <m/>
    <s v="ME PICARON  UNAS  ABEJAS  EN MI TRABAJO  "/>
    <d v="2023-04-14T22:01:05"/>
    <n v="156"/>
    <s v="JENNIE ASTRID BECERRA MENECES"/>
    <d v="2023-04-14T22:03:37"/>
    <n v="2"/>
    <s v="T784"/>
    <s v="ALERGIA NO ESPECIFICADA"/>
    <s v="JENNIE ASTRID BECERRA MENECES"/>
    <d v="2023-04-15T03:13:00"/>
    <n v="5"/>
    <s v="Observación"/>
    <s v="Vivo"/>
  </r>
  <r>
    <s v="VICTOR HUGO PRADA GARCIA"/>
    <s v="Cédula ciudadanía"/>
    <s v="1005289136"/>
    <s v="21 Años"/>
    <s v="Adulto"/>
    <s v="FUNDACION SALUD MIA EPS"/>
    <s v="Contributivo"/>
    <s v="PBS CONTRIBUTIVO "/>
    <n v="1432830"/>
    <s v="Urgencias"/>
    <d v="2023-04-14T19:42:00"/>
    <x v="3"/>
    <n v="3"/>
    <n v="3"/>
    <x v="1"/>
    <d v="2023-04-14T19:56:20"/>
    <m/>
    <s v="ME  CORTARON CON UN MACHETE  EN EL BARRIO VILLALUZ   UN MUCHACHO_x000a__x000a_HERIDA  EN  MUÑECA   DERECHA  DE   4CMS CON SANGRADO   MODERADO"/>
    <d v="2023-04-14T19:56:20"/>
    <n v="14"/>
    <s v="JENNIE ASTRID BECERRA MENECES"/>
    <d v="2023-04-14T20:31:29"/>
    <n v="35"/>
    <s v="S519"/>
    <s v="HERIDA DEL ANTEBRAZO, PARTE NO ESPECIFICADA"/>
    <s v="JENNIE ASTRID BECERRA MENECES"/>
    <d v="2023-04-15T02:54:00"/>
    <n v="6"/>
    <s v="Observación"/>
    <s v="Vivo"/>
  </r>
  <r>
    <s v="ROSA SOLANO DAZA"/>
    <s v="Cédula ciudadanía"/>
    <s v="28333161"/>
    <s v="60 Años"/>
    <s v="Adulto"/>
    <s v="NUEVA EMPRESA PROMOTORA DE SALUD S.A."/>
    <s v="Subsidiado"/>
    <s v="SANTANDER PITP PBS SUBSIDIADO "/>
    <n v="1432834"/>
    <s v="Hospitalización"/>
    <d v="2023-04-14T20:48:00"/>
    <x v="3"/>
    <n v="3"/>
    <n v="3"/>
    <x v="1"/>
    <d v="2023-04-14T22:55:01"/>
    <m/>
    <s v="PACIENTE  CON CUADRO  CLINICO DE  3 DIAS  CON DOLOR  EN  FLANCO DERECHO  SE IRRADIA HA REGION  DE  TORAX, DISURIA , OLIGURIA,  FIEBRE  SUBJETIVA  AYER ,  ASTENIA,  ADINAMIA ,  CEFALEA NIEGA OTROS SINTOMAS._x000a_"/>
    <d v="2023-04-14T22:55:01"/>
    <n v="127"/>
    <s v="JENNIE ASTRID BECERRA MENECES"/>
    <d v="2023-04-14T23:00:34"/>
    <n v="5"/>
    <s v="R103"/>
    <s v="DOLOR LOCALIZADO EN OTRAS PARTES INFERIORES DEL ABDOMEN"/>
    <s v="JENNIE ASTRID BECERRA MENECES"/>
    <d v="2023-04-17T16:58:00"/>
    <n v="65"/>
    <s v="Observación"/>
    <s v="Vivo"/>
  </r>
  <r>
    <s v="ELVIRA AYALA RUEDA"/>
    <s v="Cédula ciudadanía"/>
    <s v="27910382"/>
    <s v="94 Años"/>
    <s v="Adulto"/>
    <s v="ENTIDAD PROMOTORA DE SALUD SANITAS SAS"/>
    <s v="Contributivo"/>
    <s v="PBS CONTRIBUTIVO "/>
    <n v="1432835"/>
    <s v="Hospitalización"/>
    <d v="2023-04-14T20:55:00"/>
    <x v="3"/>
    <n v="2"/>
    <n v="2"/>
    <x v="2"/>
    <d v="2023-04-14T22:33:48"/>
    <m/>
    <s v="remiten como urgencia vital desde clínica Chicamocha por isquemia critica amenazante de extremidad  Miembro inferior izquierdo"/>
    <d v="2023-04-14T22:33:48"/>
    <n v="98"/>
    <s v="OMAR DANITH MOLINA LUBO"/>
    <d v="2023-04-14T22:34:14"/>
    <n v="0"/>
    <s v="U072"/>
    <s v="COVID-19, VIRUS NO IDENTIFICADO"/>
    <s v="OMAR DANITH MOLINA LUBO"/>
    <d v="2023-04-16T13:16:00"/>
    <n v="38"/>
    <s v="Hospitalización Adulto"/>
    <s v="Vivo"/>
  </r>
  <r>
    <s v="VITELVINA MEDINA TAVERA"/>
    <s v="Cédula ciudadanía"/>
    <s v="28478472"/>
    <s v="65 Años"/>
    <s v="Adulto"/>
    <s v="ASMET SALUD EPS SAS"/>
    <s v="Subsidiado"/>
    <s v="PGP INTEGRAL REG CONTRIBUT-SUBSIDIADO "/>
    <n v="1432836"/>
    <s v="Hospitalización"/>
    <d v="2023-04-14T21:04:00"/>
    <x v="3"/>
    <n v="3"/>
    <m/>
    <x v="1"/>
    <m/>
    <m/>
    <s v="&quot;RECIBI GOLPE EL DIA DE AYER CON UNAS SILLAS MIENTRAS ESTABA TRABAJANDO&quot;"/>
    <d v="2023-04-14T23:06:17"/>
    <n v="122"/>
    <s v="GABRIEL FERNANDO RUIZ HERNANDEZ"/>
    <d v="2023-04-14T23:06:53"/>
    <n v="0"/>
    <m/>
    <m/>
    <s v="GABRIEL FERNANDO RUIZ HERNANDEZ"/>
    <d v="2023-04-15T10:04:00"/>
    <n v="10"/>
    <s v="Observación"/>
    <s v="Vivo"/>
  </r>
  <r>
    <s v="LIZBERT VIVIANA TUNAROSA PALACIOS"/>
    <s v="Cédula ciudadanía"/>
    <s v="63543494"/>
    <s v="39 Años"/>
    <s v="Adulto"/>
    <s v="SEGUROS DE VIDA SURAMERICANA S.A."/>
    <s v="Riesgos Laborales"/>
    <s v="ADMINISTRADORA DE RIESGOS LABORALES"/>
    <n v="1432838"/>
    <s v="Urgencias"/>
    <d v="2023-04-14T21:35:00"/>
    <x v="3"/>
    <n v="3"/>
    <n v="3"/>
    <x v="1"/>
    <d v="2023-04-14T23:29:02"/>
    <m/>
    <s v="ADICIONAL AL EXAMEN FISICO PACIENT EALERTA ORIENATDO CON ESATBILIDAD HEMODINAMICA AUNQUE CON CIANOSIS CENTRAL Y DISTAL, PACIENTE Y FAMILIAR REFIERE EMPEROAMIENTO DE LA MISMAPOR LO CUAL SE CONSIDERA SOLICITAR LABORATORIOS DE INGRESO PARA DETERMINAR CONDUCTAS ADICIONALES, SE EXPLICA CONDUCTA A PACIENTE Y FAMILIAR QUIENES REFEIREN COMPRENDER Y ACEPTAR"/>
    <d v="2023-04-14T23:29:02"/>
    <n v="114"/>
    <s v="GABRIEL FERNANDO RUIZ HERNANDEZ"/>
    <d v="2023-04-14T23:29:43"/>
    <n v="0"/>
    <s v="M624"/>
    <s v="CONTRACTURA MUSCULAR"/>
    <s v="GABRIEL FERNANDO RUIZ HERNANDEZ"/>
    <d v="2023-04-15T03:18:00"/>
    <n v="3"/>
    <s v="Alta a Casa"/>
    <s v="Vivo"/>
  </r>
  <r>
    <s v="NORMA MARIA RUEDA FILLIPPO"/>
    <s v="Cédula ciudadanía"/>
    <s v="28007545"/>
    <s v="76 Años"/>
    <s v="Adulto"/>
    <s v="NUEVA EMPRESA PROMOTORA DE SALUD S.A."/>
    <s v="Subsidiado"/>
    <s v="SANTANDER PITP PBS SUBSIDIADO "/>
    <n v="1432839"/>
    <s v="Hospitalización"/>
    <d v="2023-04-14T21:42:00"/>
    <x v="3"/>
    <n v="2"/>
    <n v="2"/>
    <x v="2"/>
    <d v="2023-04-14T23:23:34"/>
    <m/>
    <s v="PACIENTE  ACEPTADA  EN REMISION  DE  CLINICA MAGDALENA   CON ANGINA INESTABLE   HOY EN Postoperatorio DE  ARTERIOGRAFIA  CORONARIA   CON HALLAZGOS  DE  ENFERMEDAD  CORONARIA   MULTIVASO  CON LESION CRITICA  DEL  TRONCO  CORONARIO IZQUIERDO  "/>
    <d v="2023-04-14T23:23:34"/>
    <n v="101"/>
    <s v="JENNIE ASTRID BECERRA MENECES"/>
    <d v="2023-04-15T02:08:41"/>
    <n v="165"/>
    <s v="I519"/>
    <s v="ENFERMEDAD CARDIACA, NO ESPECIFICADA"/>
    <s v="JENNIE ASTRID BECERRA MENECES"/>
    <d v="2023-05-26T05:56:00"/>
    <n v="987"/>
    <s v="Cuidado Intermedio Adulto"/>
    <s v="Muerto despues de 48 horas"/>
  </r>
  <r>
    <s v="ELDA MARIA CASTAÑEDA DE ARDILA"/>
    <s v="Cédula ciudadanía"/>
    <s v="24703650"/>
    <s v="77 Años"/>
    <s v="Adulto"/>
    <s v="COOSALUD ENTIDAD PROMOTORA DE SALUD S.A"/>
    <s v="Subsidiado"/>
    <s v="ATEN. INTEGRAL CARDIOLOGÍA REG SUBSIDIADO"/>
    <n v="1432841"/>
    <s v="Hospitalización"/>
    <d v="2023-04-14T22:37:00"/>
    <x v="3"/>
    <n v="3"/>
    <n v="3"/>
    <x v="1"/>
    <d v="2023-04-15T00:18:01"/>
    <m/>
    <s v="&quot;paciente remitida de hospital de florida con diagnostico de Enfermedad Arterial Obstructiva Crónica + pie diabetico wargner grado 5 &quot;"/>
    <d v="2023-04-15T00:18:01"/>
    <n v="101"/>
    <s v="GABRIEL FERNANDO RUIZ HERNANDEZ"/>
    <d v="2023-04-15T01:06:55"/>
    <n v="48"/>
    <s v="E115"/>
    <s v="DIABETES MELLITUS NO INSULINODEPENDIENTE, CON COMPLICACIONES CIRCULATORIAS PERIFERICAS"/>
    <s v="GABRIEL FERNANDO RUIZ HERNANDEZ"/>
    <d v="2023-04-26T11:02:00"/>
    <n v="273"/>
    <s v="Hospitalización Adulto"/>
    <s v="Vivo"/>
  </r>
  <r>
    <s v="MAURICIO RODRIGUEZ SANTANDER"/>
    <s v="Cédula ciudadanía"/>
    <s v="91252422"/>
    <s v="56 Años"/>
    <s v="Adulto"/>
    <s v="COOSALUD ENTIDAD PROMOTORA DE SALUD S.A"/>
    <s v="Subsidiado"/>
    <s v="ATEN. INTEGRAL CARDIOLOGÍA REG SUBSIDIADO"/>
    <n v="1432842"/>
    <s v="Hospitalización"/>
    <d v="2023-04-14T22:48:00"/>
    <x v="3"/>
    <n v="3"/>
    <n v="3"/>
    <x v="1"/>
    <d v="2023-04-15T00:14:36"/>
    <m/>
    <s v="PACIENTE   ACEPTADO   EN REMISION DEL HUS.    PACIENTE  EN Postoperatorio  DE  ARTERIOGRAFIA   14/04/2023   CON  REPORTE  DE   ARTERIAS  CORONARIAS EPICARDICAS  CON ENFERMEDAD  ATEROESCLEROTICA  OBSTRUCTIVA SIGNIFICATIVA  DE DOS VASOS PRINCIPALES  Y UN VASO  SECUNDARIOA(DIAGONAL DE MEDIANO CALIBRE), OCLUSION  CRONICA  DE  ARTERIA  DESCENDETE ANTERIOR, STENT  PREVIAMENTE  IMPLANTANDO  EN ARTERIA CIRCUNFLEJA PERMEABLE , CON REESTENOSIS  INTRASTENT SEVERA.FEVI 40-45% SIN GRADIENTE TRASNVALVULAR ,  AORTA   TORACIICA  ASCENDETE Y RAIZ AORTICA DE DIAMETROS NORMALES, SIN REGURGITACION AORTICA.  REMITEN POR TRAMITE  ADMINISTRATIVO  Y VALORACION POR  CIRUGIA  CARDIOVASCULAR "/>
    <d v="2023-04-15T00:14:36"/>
    <n v="86"/>
    <s v="JENNIE ASTRID BECERRA MENECES"/>
    <d v="2023-04-15T04:04:04"/>
    <n v="229"/>
    <s v="I519"/>
    <s v="ENFERMEDAD CARDIACA, NO ESPECIFICADA"/>
    <s v="JENNIE ASTRID BECERRA MENECES"/>
    <d v="2023-05-02T14:44:00"/>
    <n v="418"/>
    <s v="Cuidado Intermedio Adulto"/>
    <s v="Vivo"/>
  </r>
  <r>
    <s v="ZORAIDA JURADO DE MESA"/>
    <s v="Cédula ciudadanía"/>
    <s v="27920661"/>
    <s v="95 Años"/>
    <s v="Adulto"/>
    <s v="PARTICULARES NACIONALES"/>
    <s v="Particulares Nacionales"/>
    <s v="OVIDIO ALFONSO ALARCÓN ALMEYDA"/>
    <n v="1432843"/>
    <s v="Urgencias"/>
    <d v="2023-04-14T23:02:00"/>
    <x v="3"/>
    <n v="3"/>
    <n v="3"/>
    <x v="1"/>
    <d v="2023-04-14T23:09:13"/>
    <m/>
    <s v="&quot;refieren no ha comido nada y no está orinando&quot;"/>
    <d v="2023-04-14T23:09:13"/>
    <n v="7"/>
    <s v="OMAR DANITH MOLINA LUBO"/>
    <d v="2023-04-14T23:09:52"/>
    <n v="0"/>
    <s v="G309"/>
    <s v="ENFERMEDAD DE ALZHEIMER, NO ESPECIFICADA"/>
    <s v="OMAR DANITH MOLINA LUBO"/>
    <d v="2023-04-15T03:03:00"/>
    <n v="3"/>
    <s v="Observación"/>
    <s v="Vivo"/>
  </r>
  <r>
    <s v="OLGA LUCIA NIÑO GRIMALDOS"/>
    <s v="Cédula ciudadanía"/>
    <s v="1102373811"/>
    <s v="29 Años"/>
    <s v="Adulto"/>
    <s v="NUEVA EMPRESA PROMOTORA DE SALUD S.A."/>
    <s v="Subsidiado"/>
    <s v="SANTANDER PITP PBS SUBSIDIADO "/>
    <n v="1432845"/>
    <s v="Hospitalización"/>
    <d v="2023-04-15T00:14:00"/>
    <x v="3"/>
    <n v="3"/>
    <n v="3"/>
    <x v="1"/>
    <d v="2023-04-15T01:48:00"/>
    <m/>
    <s v="&quot;TENGO UN TROMBO EN LA PIERNA&quot;"/>
    <d v="2023-04-15T01:48:00"/>
    <n v="94"/>
    <s v="GABRIEL FERNANDO RUIZ HERNANDEZ"/>
    <d v="2023-04-15T01:52:37"/>
    <n v="4"/>
    <s v="I771"/>
    <s v="ESTRECHEZ ARTERIAL"/>
    <s v="GABRIEL FERNANDO RUIZ HERNANDEZ"/>
    <d v="2023-04-15T12:25:00"/>
    <n v="10"/>
    <s v="Observación"/>
    <s v="Vivo"/>
  </r>
  <r>
    <s v="SACRAMENTO GOMEZ RAMOS"/>
    <s v="Cédula ciudadanía"/>
    <s v="28335921"/>
    <s v="73 Años"/>
    <s v="Adulto"/>
    <s v="COOSALUD ENTIDAD PROMOTORA DE SALUD S.A"/>
    <s v="Subsidiado"/>
    <s v="ATEN. INTEGRAL CARDIOLOGÍA REG SUBSIDIADO"/>
    <n v="1432846"/>
    <s v="Hospitalización"/>
    <d v="2023-04-15T00:35:00"/>
    <x v="3"/>
    <n v="2"/>
    <n v="2"/>
    <x v="2"/>
    <d v="2023-04-15T00:56:09"/>
    <m/>
    <s v="TENGO  AHOGO Y ESTOY  HINCHADA  "/>
    <d v="2023-04-15T00:56:09"/>
    <n v="21"/>
    <s v="JENNIE ASTRID BECERRA MENECES"/>
    <d v="2023-04-15T00:56:59"/>
    <n v="0"/>
    <s v="I509"/>
    <s v="INSUFICIENCIA CARDIACA, NO ESPECIFICADA"/>
    <s v="JENNIE ASTRID BECERRA MENECES"/>
    <d v="2023-05-02T17:47:00"/>
    <n v="424"/>
    <s v="Cuidado Intermedio Adulto"/>
    <s v="Muerto despues de 48 horas"/>
  </r>
  <r>
    <s v="VALENTINA ARIAS PIMIENTO"/>
    <s v="Registro Civil"/>
    <s v="1221466692"/>
    <s v="1 Años"/>
    <s v="Pediatrico"/>
    <s v="EPS SURAMERICANA S.A."/>
    <s v="Contributivo"/>
    <s v="PBS CONTRIBUTIVO "/>
    <n v="1432847"/>
    <s v="Hospitalización"/>
    <d v="2023-04-15T02:27:00"/>
    <x v="3"/>
    <n v="3"/>
    <n v="3"/>
    <x v="1"/>
    <d v="2023-04-15T03:35:33"/>
    <m/>
    <s v="&quot;MI BEBE TIENE CONGESTION NASAL Y TOS, QUE LA HACE AHOGAR Y PONERSE MORADA&quot;"/>
    <d v="2023-04-15T03:35:33"/>
    <n v="68"/>
    <s v="GABRIEL FERNANDO RUIZ HERNANDEZ"/>
    <d v="2023-04-15T03:36:34"/>
    <n v="1"/>
    <s v="J00X"/>
    <s v="RINOFARINGITIS AGUDA [RESFRIADO COMUN]"/>
    <s v="GABRIEL FERNANDO RUIZ HERNANDEZ"/>
    <d v="2023-04-15T08:17:00"/>
    <n v="4"/>
    <s v="Observación"/>
    <s v="Vivo"/>
  </r>
  <r>
    <s v="JULIETH MONTES RINCON"/>
    <s v="Cédula ciudadanía"/>
    <s v="1098701024"/>
    <s v="32 Años"/>
    <s v="Adulto"/>
    <s v="NUEVA EMPRESA PROMOTORA DE SALUD S.A."/>
    <s v="Subsidiado"/>
    <s v="SANTANDER PITP PBS SUBSIDIADO "/>
    <n v="1432848"/>
    <s v="Hospitalización"/>
    <d v="2023-04-15T02:43:00"/>
    <x v="3"/>
    <n v="3"/>
    <n v="3"/>
    <x v="1"/>
    <d v="2023-04-15T03:26:31"/>
    <m/>
    <s v="PACIENTE   CON CUADRO  CLNICO DE  3  DIAS  CON   EPISODIO DE  DOLOR  TORAXICO, SENSACION  DE  ATORAMIENTO, TOS  SECA, NO  DISNEA NI EGA OTROS SINTOMAS.  ANTECEDENTES  DE     IMPORTANCIA  NEGATIVOS.   "/>
    <d v="2023-04-15T03:26:31"/>
    <n v="43"/>
    <s v="JENNIE ASTRID BECERRA MENECES"/>
    <d v="2023-04-15T03:30:10"/>
    <n v="3"/>
    <s v="R074"/>
    <s v="DOLOR EN EL PECHO, NO ESPECIFICADO"/>
    <s v="JENNIE ASTRID BECERRA MENECES"/>
    <d v="2023-04-15T12:19:00"/>
    <n v="8"/>
    <s v="Observación"/>
    <s v="Vivo"/>
  </r>
  <r>
    <s v="SILVIA PATRICIA DELGADO CABALLERO"/>
    <s v="Cédula ciudadanía"/>
    <s v="1098698857"/>
    <s v="32 Años"/>
    <s v="Adulto"/>
    <s v="NUEVA EMPRESA PROMOTORA DE SALUD S.A."/>
    <s v="Contributivo"/>
    <s v="SANTANDER PITP PBS CONTRIBUTIVO "/>
    <n v="1432849"/>
    <s v="Urgencias"/>
    <d v="2023-04-15T03:07:00"/>
    <x v="3"/>
    <n v="3"/>
    <n v="3"/>
    <x v="1"/>
    <d v="2023-04-15T03:11:51"/>
    <m/>
    <s v="PACIENTE QUIEN INGRESA POR SUS PROPIOS MEDIOS, CUADRO CLINICO 1 SEMANA CARACTERIZADO POR MULTIPLES EPISODIOS DE DOLOR EPIGASTRICO Y DOLOR EN HIPOCONDRIO DERECHO"/>
    <d v="2023-04-15T03:11:51"/>
    <n v="4"/>
    <s v="GIANMARCO  CAMELO PARDO"/>
    <d v="2023-04-15T03:12:09"/>
    <n v="0"/>
    <s v="R101"/>
    <s v="DOLOR ABDOMINAL LOCALIZADO EN PARTE SUPERIOR"/>
    <s v="GIANMARCO  CAMELO PARDO"/>
    <d v="2023-04-15T05:58:00"/>
    <n v="2"/>
    <s v="Alta a Casa"/>
    <s v="Vivo"/>
  </r>
  <r>
    <s v="MARIA JULIANA DIETES LAMUS"/>
    <s v="Cédula ciudadanía"/>
    <s v="1099735642"/>
    <s v="18 Años"/>
    <s v="Adulto"/>
    <s v="NUEVA EMPRESA PROMOTORA DE SALUD S.A."/>
    <s v="Subsidiado"/>
    <s v="SANTANDER PITP PBS SUBSIDIADO "/>
    <n v="1432850"/>
    <s v="Hospitalización"/>
    <d v="2023-04-15T03:30:00"/>
    <x v="3"/>
    <n v="3"/>
    <n v="3"/>
    <x v="1"/>
    <d v="2023-04-15T03:55:44"/>
    <m/>
    <s v="PACIENTE  ACEPTADA  EN REMISION DEL HLN.   PACIENTE   CON EMBARAZO DE 31.2 SEMANAS    POR  Fecha Última Regla 07/07/2023  REMITIDA PARA  VALORACION POR  PERINATOLOGIA POR  RETARDO DE CRECIMIENTO INTRAUTERINO "/>
    <d v="2023-04-15T03:55:44"/>
    <n v="25"/>
    <s v="JENNIE ASTRID BECERRA MENECES"/>
    <d v="2023-04-15T07:08:16"/>
    <n v="192"/>
    <s v="P059"/>
    <s v="RETARDO DEL CRECIMIENTO FETAL, NO ESPECIFICADO"/>
    <s v="CARLOS RODOLFO RUEDA GUATAVA"/>
    <d v="2023-04-18T14:52:00"/>
    <n v="79"/>
    <s v="Observación"/>
    <s v="Vivo"/>
  </r>
  <r>
    <s v="EDILIO VERGEL LEON"/>
    <s v="Cédula ciudadanía"/>
    <s v="1933021"/>
    <s v="75 Años"/>
    <s v="Adulto"/>
    <s v="SALUD TOTAL ENTIDAD PROMOTORA DE SALUD DEL REG"/>
    <s v="Contributivo"/>
    <s v="PBS CONTRIBUTIVO "/>
    <n v="1432852"/>
    <s v="Hospitalización"/>
    <d v="2023-04-15T05:11:00"/>
    <x v="3"/>
    <n v="2"/>
    <n v="2"/>
    <x v="2"/>
    <d v="2023-04-15T05:55:10"/>
    <m/>
    <s v="Me siento ahogado, fatigado, se me hincharon los pies y me duele el pecho"/>
    <d v="2023-04-15T05:55:10"/>
    <n v="44"/>
    <s v="GABRIEL FERNANDO RUIZ HERNANDEZ"/>
    <d v="2023-04-15T06:33:17"/>
    <n v="38"/>
    <s v="I509"/>
    <s v="INSUFICIENCIA CARDIACA, NO ESPECIFICADA"/>
    <s v="JUAN PABLO  TORRES ROMERO"/>
    <d v="2023-04-19T12:33:00"/>
    <n v="101"/>
    <s v="Cuidado Intermedio Adulto"/>
    <s v="Vivo"/>
  </r>
  <r>
    <s v="LUZ MILA PEÑA PERDOMO"/>
    <s v="Cédula ciudadanía"/>
    <s v="26582396"/>
    <s v="59 Años"/>
    <s v="Adulto"/>
    <s v="COLMEDICA MEDICINA PREPAGADA S A"/>
    <s v="Pólizas de Salud y MP"/>
    <s v="GAMA ALTA - ZAFIRO"/>
    <n v="1432853"/>
    <s v="Hospitalización"/>
    <d v="2023-04-15T05:23:00"/>
    <x v="3"/>
    <n v="1"/>
    <n v="1"/>
    <x v="0"/>
    <d v="2023-04-15T05:44:27"/>
    <m/>
    <s v="paciente femenina de 60 años con antecedente de hipotiroidismo en suplencia, sin otros patológicos conocidos quien refiere clínica de 3 días de evolución de dolor torácico tipo picada/opresivo, que el día de hoy tras viaje de 4 horas por bus se intensifica el dolor y se asocia a sensación de edema facial y en miembros inferiores bilateral por lo cual consulta a Hospital Internacional De Colombia donde toman Electrocardiograma en ritmo sinusal sin cambios agudos de isquémia pero con troponina 142 por lo cual  dan carga de anti-agregación y remiten como urgencia vital. Ingresa álgica, signos vitales estables, sin soportes. "/>
    <d v="2023-04-15T05:44:27"/>
    <n v="21"/>
    <s v="OMAR DANITH MOLINA LUBO"/>
    <d v="2023-04-15T05:51:44"/>
    <n v="7"/>
    <s v="I219"/>
    <s v="INFARTO AGUDO DEL MIOCARDIO, SIN OTRA ESPECIFICACION"/>
    <s v="OMAR DANITH MOLINA LUBO"/>
    <d v="2023-04-19T12:50:00"/>
    <n v="102"/>
    <s v="Cuidado Intermedio Adulto"/>
    <s v="Vivo"/>
  </r>
  <r>
    <s v="CIRO ALFONSO BUENO VERA"/>
    <s v="Cédula ciudadanía"/>
    <s v="91298099"/>
    <s v="49 Años"/>
    <s v="Adulto"/>
    <s v="FUNDACION SALUD MIA EPS"/>
    <s v="Contributivo"/>
    <s v="PBS SUBSIDIADO "/>
    <n v="1432921"/>
    <s v="Urgencias"/>
    <d v="2023-04-15T07:46:00"/>
    <x v="3"/>
    <n v="3"/>
    <n v="3"/>
    <x v="1"/>
    <d v="2023-04-15T08:25:15"/>
    <m/>
    <s v="tengo desde hace 7 dias tos, malestar general, fiebre, odinofagia, cefalea."/>
    <d v="2023-04-15T08:25:15"/>
    <n v="39"/>
    <s v="CARLOS RODOLFO RUEDA GUATAVA"/>
    <m/>
    <s v=""/>
    <m/>
    <m/>
    <m/>
    <d v="2023-04-15T08:45:00"/>
    <s v=""/>
    <m/>
    <s v="Vivo"/>
  </r>
  <r>
    <s v="MARCO FIDEL PARRA CHIVATA"/>
    <s v="Cédula ciudadanía"/>
    <s v="4037958"/>
    <s v="85 Años"/>
    <s v="Adulto"/>
    <s v="UNIVERSIDAD INDUSTRIAL DE SANTANDER"/>
    <s v="Regimen Especial y/o Excepcional"/>
    <s v="US-079-2023"/>
    <n v="1432950"/>
    <s v="Hospitalización"/>
    <d v="2023-04-15T08:16:00"/>
    <x v="3"/>
    <n v="2"/>
    <m/>
    <x v="2"/>
    <m/>
    <m/>
    <s v="Se le bajo la Tensión Arterial"/>
    <d v="2023-04-15T08:26:12"/>
    <n v="10"/>
    <s v="FRANCISCO JOSE ORTEGA TORRES"/>
    <d v="2023-04-15T08:27:00"/>
    <n v="0"/>
    <s v="U071"/>
    <s v="COVID-19, VIRUS IDENTIFICADO"/>
    <s v="FRANCISCO JOSE ORTEGA TORRES"/>
    <d v="2023-04-16T13:03:00"/>
    <n v="28"/>
    <s v="Hospitalización Adulto"/>
    <s v="Vivo"/>
  </r>
  <r>
    <s v="JOEL ANTONIO ALVEAR POSADA"/>
    <s v="Cédula ciudadanía"/>
    <s v="1104124170"/>
    <s v="19 Años"/>
    <s v="Adulto"/>
    <s v="NUEVA EMPRESA PROMOTORA DE SALUD S.A."/>
    <s v="Contributivo"/>
    <s v="SANTANDER PITP PBS CONTRIBUTIVO "/>
    <n v="1433009"/>
    <s v="Urgencias"/>
    <d v="2023-04-15T09:21:00"/>
    <x v="3"/>
    <n v="4"/>
    <n v="4"/>
    <x v="3"/>
    <d v="2023-04-15T09:29:45"/>
    <m/>
    <s v="Paciente masculino de 19 años de edad refiere que el dia de ayer en horas de la noche recibio trauma contundente (codazo) en nivel esternal, desde entonces dolor exacerbado con los movimientos, ademas nauseas y dos episodios emeticos con pintas de sangre._x000a_Paciente clinciamente estable, se direcciona a red de su Entidad Promotora De Salud para atencion prioritaria,"/>
    <d v="2023-04-15T09:29:45"/>
    <n v="8"/>
    <s v="JUAN CARLOS DE SALES VIRGUETH"/>
    <m/>
    <s v=""/>
    <m/>
    <m/>
    <m/>
    <d v="2023-04-15T10:01:00"/>
    <s v=""/>
    <m/>
    <s v="Vivo"/>
  </r>
  <r>
    <s v="CARLOS VICENTE VARGAS"/>
    <s v="Cédula ciudadanía"/>
    <s v="5685534"/>
    <s v="86 Años"/>
    <s v="Adulto"/>
    <s v="NUEVA EMPRESA PROMOTORA DE SALUD S.A."/>
    <s v="Subsidiado"/>
    <s v="SANTANDER PITP PBS SUBSIDIADO "/>
    <n v="1433032"/>
    <s v="Hospitalización"/>
    <d v="2023-04-15T09:48:00"/>
    <x v="3"/>
    <n v="3"/>
    <n v="3"/>
    <x v="1"/>
    <d v="2023-04-15T09:56:05"/>
    <m/>
    <s v="Paciente de 86 años de edad en Postoperatorio mediato de implante de marcapasos por disfunción del nodo, traído por su familiar refiriendo sensación de hipertermia (no ha cuantificado la temperatura) y disnea._x000a_"/>
    <d v="2023-04-15T09:56:05"/>
    <n v="8"/>
    <s v="JUAN CARLOS DE SALES VIRGUETH"/>
    <d v="2023-04-15T10:16:45"/>
    <n v="20"/>
    <s v="R060"/>
    <s v="DISNEA"/>
    <s v="JUAN PABLO  TORRES ROMERO"/>
    <d v="2023-04-17T18:55:00"/>
    <n v="56"/>
    <s v="Observación"/>
    <s v="Vivo"/>
  </r>
  <r>
    <s v="ALCIRA PORRAS DE GALVIS"/>
    <s v="Cédula ciudadanía"/>
    <s v="28404430"/>
    <s v="60 Años"/>
    <s v="Adulto"/>
    <s v="COOSALUD ENTIDAD PROMOTORA DE SALUD S.A"/>
    <s v="Subsidiado"/>
    <s v="ATEN. INTEGRAL CARDIOLOGÍA REG SUBSIDIADO"/>
    <n v="1433035"/>
    <s v="Hospitalización"/>
    <d v="2023-04-15T09:56:00"/>
    <x v="3"/>
    <n v="3"/>
    <n v="3"/>
    <x v="1"/>
    <d v="2023-04-15T10:01:31"/>
    <m/>
    <s v="980&quot;Me operaron de la varice y se me hincho la pierna&quot;"/>
    <d v="2023-04-15T10:01:31"/>
    <n v="5"/>
    <s v="JUAN CARLOS DE SALES VIRGUETH"/>
    <d v="2023-04-15T10:53:34"/>
    <n v="52"/>
    <s v="I832"/>
    <s v="VENAS VARICOSAS DE LOS MIEMBROS INFERIORES CON ULCERA E INFLAMACION"/>
    <s v="CARLOS RODOLFO RUEDA GUATAVA"/>
    <d v="2023-04-16T16:12:00"/>
    <n v="29"/>
    <s v="Observación"/>
    <s v="Vivo"/>
  </r>
  <r>
    <s v="RUBIELA SANDOVAL"/>
    <s v="Cédula ciudadanía"/>
    <s v="63475277"/>
    <s v="49 Años"/>
    <s v="Adulto"/>
    <s v="FUNDACION SALUD MIA EPS"/>
    <s v="Contributivo"/>
    <s v="PBS CONTRIBUTIVO "/>
    <n v="1433041"/>
    <s v="Hospitalización"/>
    <d v="2023-04-15T10:13:00"/>
    <x v="3"/>
    <n v="3"/>
    <n v="3"/>
    <x v="1"/>
    <d v="2023-04-15T10:27:29"/>
    <m/>
    <s v="&quot;Me duele el pecho cuando respiro&quot;"/>
    <d v="2023-04-15T10:27:29"/>
    <n v="14"/>
    <s v="JUAN CARLOS DE SALES VIRGUETH"/>
    <d v="2023-04-15T11:05:22"/>
    <n v="37"/>
    <s v="I209"/>
    <s v="ANGINA DE PECHO, NO ESPECIFICADA"/>
    <s v="JUAN PABLO  TORRES ROMERO"/>
    <d v="2023-04-15T16:11:00"/>
    <n v="5"/>
    <s v="Observación"/>
    <s v="Vivo"/>
  </r>
  <r>
    <s v="MARIA ELENA VILLAMIZAR DE RODRIGUEZ"/>
    <s v="Cédula ciudadanía"/>
    <s v="27956295"/>
    <s v="80 Años"/>
    <s v="Adulto"/>
    <s v="ALLIANZ SEGUROS DE VIDA S A"/>
    <s v="Pólizas de Salud y MP"/>
    <s v="MEDICALL COLECTIVOS"/>
    <n v="1433053"/>
    <s v="Hospitalización"/>
    <d v="2023-04-15T10:43:00"/>
    <x v="3"/>
    <n v="2"/>
    <n v="2"/>
    <x v="2"/>
    <d v="2023-04-15T11:00:30"/>
    <m/>
    <s v="Remitida de la Clinica Chicamocha con Impresión Diagnóstica de Síndrome Coronario Agudo_x000a_Aceptada por referencia para ingreso por urgencias  codigo 075715042023-K"/>
    <d v="2023-04-15T11:00:30"/>
    <n v="17"/>
    <s v="FRANCISCO JOSE ORTEGA TORRES"/>
    <d v="2023-04-15T11:02:38"/>
    <n v="2"/>
    <s v="I209"/>
    <s v="ANGINA DE PECHO, NO ESPECIFICADA"/>
    <s v="FRANCISCO JOSE ORTEGA TORRES"/>
    <d v="2023-05-02T12:49:00"/>
    <n v="409"/>
    <s v="Observación"/>
    <s v="Vivo"/>
  </r>
  <r>
    <s v="ROSA ELENA FLOREZ"/>
    <s v="Cédula ciudadanía"/>
    <s v="63431257"/>
    <s v="63 Años"/>
    <s v="Adulto"/>
    <s v="NUEVA EMPRESA PROMOTORA DE SALUD S.A."/>
    <s v="Subsidiado"/>
    <s v="SANTANDER PITP PBS SUBSIDIADO "/>
    <n v="1433059"/>
    <s v="Hospitalización"/>
    <d v="2023-04-15T11:20:00"/>
    <x v="3"/>
    <n v="3"/>
    <n v="3"/>
    <x v="1"/>
    <d v="2023-04-15T11:33:07"/>
    <m/>
    <s v="Paciente de 63 años de edad traida por su hija, por presentar desde hace 3 dias aparicion de lesion en base de segundo dedo de pie derecho asociado a cambios inflamatorios.  "/>
    <d v="2023-04-15T11:33:07"/>
    <n v="13"/>
    <s v="JUAN CARLOS DE SALES VIRGUETH"/>
    <d v="2023-04-15T12:20:46"/>
    <n v="47"/>
    <s v="I500"/>
    <s v="INSUFICIENCIA CARDIACA CONGESTIVA"/>
    <s v="CARLOS RODOLFO RUEDA GUATAVA"/>
    <d v="2023-05-01T14:02:00"/>
    <n v="385"/>
    <s v="Observación"/>
    <s v="Vivo"/>
  </r>
  <r>
    <s v="ELISEO SIERRA SIERRA"/>
    <s v="Cédula ciudadanía"/>
    <s v="5409124"/>
    <s v="87 Años"/>
    <s v="Adulto"/>
    <s v="ENTIDAD PROMOTORA DE SALUD FAMISANAR S A S"/>
    <s v="Contributivo"/>
    <s v="PBS SUBSIDIADO "/>
    <n v="1433064"/>
    <s v="Hospitalización"/>
    <d v="2023-04-15T12:09:00"/>
    <x v="3"/>
    <n v="1"/>
    <n v="1"/>
    <x v="0"/>
    <d v="2023-04-15T12:26:16"/>
    <m/>
    <s v="Remitido como urgencia vital de El playon por Bloqueo Auriculoventricular completo "/>
    <d v="2023-04-15T12:26:16"/>
    <n v="17"/>
    <s v="JUAN CARLOS DE SALES VIRGUETH"/>
    <d v="2023-04-15T12:47:59"/>
    <n v="21"/>
    <s v="I442"/>
    <s v="BLOQUEO AURICULOVENTRICULAR COMPLETO"/>
    <s v="JUAN PABLO  TORRES ROMERO"/>
    <d v="2023-05-03T11:55:00"/>
    <n v="431"/>
    <s v="Cuidado Intermedio Adulto"/>
    <s v="Vivo"/>
  </r>
  <r>
    <s v="RODRIGO SUAREZ BARRERA"/>
    <s v="Cédula ciudadanía"/>
    <s v="5685128"/>
    <s v="51 Años"/>
    <s v="Adulto"/>
    <s v="EPS SURAMERICANA S.A."/>
    <s v="Contributivo"/>
    <s v="PBS CONTRIBUTIVO "/>
    <n v="1433078"/>
    <s v="Hospitalización"/>
    <d v="2023-04-15T14:55:00"/>
    <x v="3"/>
    <n v="3"/>
    <n v="3"/>
    <x v="1"/>
    <d v="2023-04-15T15:00:28"/>
    <m/>
    <s v="Paciente quien acude refiriendo que desde hace 9 horas presenta dolor precordial exacerbado con lo smovimientos del cuello y del miembro superior izquierdo. "/>
    <d v="2023-04-15T15:00:28"/>
    <n v="5"/>
    <s v="JUAN CARLOS DE SALES VIRGUETH"/>
    <d v="2023-04-15T16:22:40"/>
    <n v="82"/>
    <s v="R074"/>
    <s v="DOLOR EN EL PECHO, NO ESPECIFICADO"/>
    <s v="CARLOS RODOLFO RUEDA GUATAVA"/>
    <d v="2023-04-15T22:44:00"/>
    <n v="6"/>
    <s v="Observación"/>
    <s v="Vivo"/>
  </r>
  <r>
    <s v="ROSA STELLA BOHORQUEZ DE RIOS"/>
    <s v="Cédula ciudadanía"/>
    <s v="28356553"/>
    <s v="72 Años"/>
    <s v="Adulto"/>
    <s v="ECOPETROL S.A."/>
    <s v="Regimen Especial y/o Excepcional"/>
    <s v="CONTRATO No. 3044412"/>
    <n v="1433080"/>
    <s v="Urgencias"/>
    <d v="2023-04-15T15:01:00"/>
    <x v="3"/>
    <n v="3"/>
    <n v="3"/>
    <x v="1"/>
    <d v="2023-04-15T15:02:40"/>
    <m/>
    <s v="Dolor en la hernia"/>
    <d v="2023-04-15T15:02:40"/>
    <n v="1"/>
    <s v="FRANCISCO JOSE ORTEGA TORRES"/>
    <d v="2023-04-15T15:03:40"/>
    <n v="0"/>
    <s v="K402"/>
    <s v="HERNIA INGUINAL BILATERAL, SIN OBSTRUCCION NI GANGRENA"/>
    <s v="FRANCISCO JOSE ORTEGA TORRES"/>
    <d v="2023-04-15T15:26:00"/>
    <n v="0"/>
    <s v="Alta a Casa"/>
    <s v="Vivo"/>
  </r>
  <r>
    <s v="LUIS EMIRO BLANCO ACUÑA"/>
    <s v="Cédula ciudadanía"/>
    <s v="3020345"/>
    <s v="68 Años"/>
    <s v="Adulto"/>
    <s v="EPS SURAMERICANA S.A."/>
    <s v="Contributivo"/>
    <s v="PBS CONTRIBUTIVO "/>
    <n v="1433081"/>
    <s v="Hospitalización"/>
    <d v="2023-04-15T15:04:00"/>
    <x v="3"/>
    <n v="2"/>
    <n v="2"/>
    <x v="2"/>
    <d v="2023-04-15T15:07:00"/>
    <m/>
    <s v="Paciente acude por presentar desde ayer presenta disconfort toracico con la actividad fisica._x000a_"/>
    <d v="2023-04-15T15:07:00"/>
    <n v="2"/>
    <s v="JUAN CARLOS DE SALES VIRGUETH"/>
    <d v="2023-04-15T16:38:17"/>
    <n v="91"/>
    <s v="I209"/>
    <s v="ANGINA DE PECHO, NO ESPECIFICADA"/>
    <s v="JUAN PABLO  TORRES ROMERO"/>
    <d v="2023-04-17T15:00:00"/>
    <n v="46"/>
    <s v="Observación"/>
    <s v="Vivo"/>
  </r>
  <r>
    <s v="SEGUNDO VARGAS OSMA"/>
    <s v="Cédula ciudadanía"/>
    <s v="13845211"/>
    <s v="67 Años"/>
    <s v="Adulto"/>
    <s v="COOSALUD ENTIDAD PROMOTORA DE SALUD S.A"/>
    <s v="Subsidiado"/>
    <s v="ATEN. INTEGRAL CARDIOLOGÍA REG SUBSIDIADO"/>
    <n v="1433082"/>
    <s v="Hospitalización"/>
    <d v="2023-04-15T15:08:00"/>
    <x v="3"/>
    <n v="3"/>
    <n v="3"/>
    <x v="1"/>
    <d v="2023-04-15T15:13:37"/>
    <m/>
    <s v="&quot;Siento mucho ahogo y dolor en el pecho&quot;"/>
    <d v="2023-04-15T15:13:37"/>
    <n v="5"/>
    <s v="JUAN CARLOS DE SALES VIRGUETH"/>
    <d v="2023-04-15T16:38:40"/>
    <n v="85"/>
    <s v="I500"/>
    <s v="INSUFICIENCIA CARDIACA CONGESTIVA"/>
    <s v="CARLOS RODOLFO RUEDA GUATAVA"/>
    <d v="2023-04-17T15:06:00"/>
    <n v="46"/>
    <s v="Observación"/>
    <s v="Vivo"/>
  </r>
  <r>
    <s v="ANA MARGARITA HERRERA DE PEREZ"/>
    <s v="Cédula ciudadanía"/>
    <s v="26860193"/>
    <s v="87 Años"/>
    <s v="Adulto"/>
    <s v="COOSALUD ENTIDAD PROMOTORA DE SALUD S.A"/>
    <s v="Subsidiado"/>
    <s v="ATEN. INTEGRAL CARDIOLOGÍA REG SUBSIDIADO"/>
    <n v="1433083"/>
    <s v="Hospitalización"/>
    <d v="2023-04-15T15:11:00"/>
    <x v="3"/>
    <n v="2"/>
    <n v="2"/>
    <x v="2"/>
    <d v="2023-04-15T15:26:17"/>
    <m/>
    <s v="&quot;Dolor de pecho y una sugestión&quot;"/>
    <d v="2023-04-15T15:26:17"/>
    <n v="15"/>
    <s v="JUAN CARLOS DE SALES VIRGUETH"/>
    <d v="2023-04-15T17:14:59"/>
    <n v="108"/>
    <s v="I209"/>
    <s v="ANGINA DE PECHO, NO ESPECIFICADA"/>
    <s v="JUAN PABLO  TORRES ROMERO"/>
    <d v="2023-04-17T19:30:00"/>
    <n v="50"/>
    <s v="Observación"/>
    <s v="Vivo"/>
  </r>
  <r>
    <s v="ANTONIA GUERRERO DE ALBARRACIN"/>
    <s v="Cédula ciudadanía"/>
    <s v="37823973"/>
    <s v="68 Años"/>
    <s v="Adulto"/>
    <s v="EPS SURAMERICANA S.A."/>
    <s v="Contributivo"/>
    <s v="PBS CONTRIBUTIVO "/>
    <n v="1433086"/>
    <s v="Hospitalización"/>
    <d v="2023-04-15T15:56:00"/>
    <x v="3"/>
    <n v="3"/>
    <n v="3"/>
    <x v="1"/>
    <d v="2023-04-15T16:01:34"/>
    <m/>
    <s v="&quot;Dolor en la pierna derecha&quot;"/>
    <d v="2023-04-15T16:01:34"/>
    <n v="5"/>
    <s v="JUAN CARLOS DE SALES VIRGUETH"/>
    <d v="2023-04-15T17:45:19"/>
    <n v="103"/>
    <s v="I829"/>
    <s v="EMBOLIA Y TROMBOSIS DE VENA NO ESPECIFICADA"/>
    <s v="CARLOS RODOLFO RUEDA GUATAVA"/>
    <d v="2023-04-16T01:40:00"/>
    <n v="7"/>
    <s v="Observación"/>
    <s v="Vivo"/>
  </r>
  <r>
    <s v="CARLOS RAUL MARTINEZ GALVIS"/>
    <s v="Cédula ciudadanía"/>
    <s v="13833433"/>
    <s v="65 Años"/>
    <s v="Adulto"/>
    <s v="ASMET SALUD EPS SAS"/>
    <s v="Subsidiado"/>
    <s v="PGP INTEGRAL REG CONTRIBUT-SUBSIDIADO "/>
    <n v="1433087"/>
    <s v="Hospitalización"/>
    <d v="2023-04-15T16:00:00"/>
    <x v="3"/>
    <n v="2"/>
    <n v="2"/>
    <x v="2"/>
    <d v="2023-04-15T16:09:08"/>
    <m/>
    <s v="Paciente llamado de laboratorio clinico por hiperkalemia (6.35mmol/L). Paciente asintomatico."/>
    <d v="2023-04-15T16:09:08"/>
    <n v="9"/>
    <s v="JUAN CARLOS DE SALES VIRGUETH"/>
    <d v="2023-04-15T17:51:15"/>
    <n v="102"/>
    <s v="E875"/>
    <s v="HIPERPOTASEMIA"/>
    <s v="JUAN PABLO  TORRES ROMERO"/>
    <d v="2023-04-16T17:12:00"/>
    <n v="23"/>
    <s v="Observación"/>
    <s v="Vivo"/>
  </r>
  <r>
    <s v="CONSUELO SANTAMARIA DIAZ"/>
    <s v="Cédula ciudadanía"/>
    <s v="63435776"/>
    <s v="56 Años"/>
    <s v="Adulto"/>
    <s v="NUEVA EMPRESA PROMOTORA DE SALUD S.A."/>
    <s v="Subsidiado"/>
    <s v="SANTANDER PITP PBS SUBSIDIADO "/>
    <n v="1433092"/>
    <s v="Urgencias"/>
    <d v="2023-04-15T16:17:00"/>
    <x v="3"/>
    <n v="2"/>
    <n v="2"/>
    <x v="2"/>
    <d v="2023-04-15T16:32:10"/>
    <m/>
    <s v="Remitida de Velez por Síndrome Coronario Agudo "/>
    <d v="2023-04-15T16:32:10"/>
    <n v="15"/>
    <s v="JUAN CARLOS DE SALES VIRGUETH"/>
    <d v="2023-04-15T18:09:05"/>
    <n v="96"/>
    <s v="I200"/>
    <s v="ANGINA INESTABLE"/>
    <s v="CARLOS RODOLFO RUEDA GUATAVA"/>
    <m/>
    <s v=""/>
    <s v="Observación"/>
    <s v="Vivo"/>
  </r>
  <r>
    <s v="KATHERINE JOHANA DE LA HOZ GARCIA"/>
    <s v="Cédula ciudadanía"/>
    <s v="1090466543"/>
    <s v="29 Años"/>
    <s v="Adulto"/>
    <s v="CAJA DE COMPENSACION FAMILIAR DEL ORIENTE COLOMBIANO COMFAORIENTE"/>
    <s v="Contributivo"/>
    <s v="PBS CONTRIBUTIVO "/>
    <n v="1433093"/>
    <s v="Urgencias"/>
    <d v="2023-04-15T16:31:00"/>
    <x v="3"/>
    <n v="2"/>
    <m/>
    <x v="2"/>
    <m/>
    <m/>
    <s v="&quot;Me caí&quot;_x000a_Paciente femenina de 29 años de edad acude en compañia de familiar, refiere que encontró a la paciente la paciente desnuda sobre el piso somnolienta._x000a_Al examen fisico paciente estable, algica con politraumatismos, sin focalizacion neurologica, paciente refiere no recordar nada._x000a_Se direcciona a red de su Entidad Promotora De Salud. "/>
    <d v="2023-04-15T16:37:43"/>
    <n v="6"/>
    <s v="JUAN CARLOS DE SALES VIRGUETH"/>
    <m/>
    <s v=""/>
    <m/>
    <m/>
    <m/>
    <d v="2023-04-15T17:18:00"/>
    <s v=""/>
    <m/>
    <s v="Vivo"/>
  </r>
  <r>
    <s v="VICTOR JULIO ARAQUE ZUÑIGA"/>
    <s v="Cédula ciudadanía"/>
    <s v="2135722"/>
    <s v="74 Años"/>
    <s v="Adulto"/>
    <s v="COOSALUD ENTIDAD PROMOTORA DE SALUD S.A"/>
    <s v="Subsidiado"/>
    <s v="ATEN. INTEGRAL CARDIOLOGÍA REG SUBSIDIADO"/>
    <n v="1433096"/>
    <s v="Hospitalización"/>
    <d v="2023-04-15T17:08:00"/>
    <x v="3"/>
    <n v="3"/>
    <n v="3"/>
    <x v="1"/>
    <d v="2023-04-15T17:11:45"/>
    <m/>
    <s v="Remitido del hospital Manuela Beltran Socorro con Diagnóstico de Insuficiencia Cardiaca Congestiva "/>
    <d v="2023-04-15T17:11:45"/>
    <n v="3"/>
    <s v="JUAN CARLOS DE SALES VIRGUETH"/>
    <d v="2023-04-15T18:09:44"/>
    <n v="57"/>
    <s v="I500"/>
    <s v="INSUFICIENCIA CARDIACA CONGESTIVA"/>
    <s v="YONNY JERSEY SANDOVAL LAVACUDE"/>
    <d v="2023-04-18T16:02:00"/>
    <n v="69"/>
    <s v="Hospitalización Adulto"/>
    <s v="Vivo"/>
  </r>
  <r>
    <s v="SARA LUCIA GOMEZ ROBLES"/>
    <s v="Registro Civil"/>
    <s v="1222255075"/>
    <s v="1 Años"/>
    <s v="Pediatrico"/>
    <s v="EPS SURAMERICANA S.A."/>
    <s v="Contributivo"/>
    <s v="PBS SUBSIDIADO "/>
    <n v="1433097"/>
    <s v="Hospitalización"/>
    <d v="2023-04-15T17:55:00"/>
    <x v="3"/>
    <n v="3"/>
    <n v="3"/>
    <x v="1"/>
    <d v="2023-04-15T18:12:09"/>
    <m/>
    <s v="&quot;Ha tenido fiebre y gripa&quot;"/>
    <d v="2023-04-15T18:12:09"/>
    <n v="17"/>
    <s v="JUAN CARLOS DE SALES VIRGUETH"/>
    <d v="2023-04-15T19:39:19"/>
    <n v="87"/>
    <s v="B349"/>
    <s v="INFECCION VIRAL, NO ESPECIFICADA"/>
    <s v="JENNIE ASTRID BECERRA MENECES"/>
    <d v="2023-04-16T05:16:00"/>
    <n v="9"/>
    <s v="Observación"/>
    <s v="Vivo"/>
  </r>
  <r>
    <s v="LAUREANO RIOS SANCHEZ"/>
    <s v="Cédula ciudadanía"/>
    <s v="13843853"/>
    <s v="64 Años"/>
    <s v="Adulto"/>
    <s v="FUNDACION SALUD MIA EPS"/>
    <s v="Contributivo"/>
    <s v="PBS CONTRIBUTIVO "/>
    <n v="1433098"/>
    <s v="Hospitalización"/>
    <d v="2023-04-15T18:05:00"/>
    <x v="3"/>
    <n v="3"/>
    <n v="3"/>
    <x v="1"/>
    <d v="2023-04-15T18:21:57"/>
    <m/>
    <s v="Paciente traido por pico febril el dia de hoy cuantificado en 38.7°C manejado con acetaminofen. "/>
    <d v="2023-04-15T18:21:57"/>
    <n v="16"/>
    <s v="JUAN CARLOS DE SALES VIRGUETH"/>
    <d v="2023-04-15T19:05:55"/>
    <n v="43"/>
    <s v="Z944"/>
    <s v="TRASPLANTE DE HIGADO"/>
    <s v="YONNY JERSEY SANDOVAL LAVACUDE"/>
    <d v="2023-04-20T12:13:00"/>
    <n v="113"/>
    <s v="Hospitalización Adulto"/>
    <s v="Muerto despues de 48 horas"/>
  </r>
  <r>
    <s v="TERESA NIÑO DE GUAITERO"/>
    <s v="Cédula ciudadanía"/>
    <s v="28172381"/>
    <s v="77 Años"/>
    <s v="Adulto"/>
    <s v="COOSALUD ENTIDAD PROMOTORA DE SALUD S.A"/>
    <s v="Subsidiado"/>
    <s v="ATEN. INTEGRAL CARDIOLOGÍA REG SUBSIDIADO"/>
    <n v="1433100"/>
    <s v="Hospitalización"/>
    <d v="2023-04-15T18:23:00"/>
    <x v="3"/>
    <n v="3"/>
    <n v="3"/>
    <x v="1"/>
    <d v="2023-04-15T18:42:38"/>
    <m/>
    <s v="Paciente hospitalizada en El socorro por Enfermedad Pulmonar Obstructiva Crónica exacerbada sin embargo por hallazgo una troponina positiva remiten con Diagnóstico de Síndrome Coronario Agudo."/>
    <d v="2023-04-15T18:42:38"/>
    <n v="19"/>
    <s v="JUAN CARLOS DE SALES VIRGUETH"/>
    <d v="2023-04-15T18:52:49"/>
    <n v="10"/>
    <s v="I509"/>
    <s v="INSUFICIENCIA CARDIACA, NO ESPECIFICADA"/>
    <s v="JENNIE ASTRID BECERRA MENECES"/>
    <d v="2023-04-19T11:55:00"/>
    <n v="89"/>
    <s v="Hospitalización Adulto"/>
    <s v="Vivo"/>
  </r>
  <r>
    <s v="CARLOS DANIEL TARAZONA TOLOZA"/>
    <s v="Cédula ciudadanía"/>
    <s v="1098811086"/>
    <s v="24 Años"/>
    <s v="Adulto"/>
    <s v="SEGUROS DE VIDA SURAMERICANA S.A."/>
    <s v="Riesgos Laborales"/>
    <s v="ADMINISTRADORA DE RIESGOS LABORALES"/>
    <n v="1433101"/>
    <s v="Hospitalización"/>
    <d v="2023-04-15T19:08:00"/>
    <x v="3"/>
    <n v="3"/>
    <n v="3"/>
    <x v="1"/>
    <d v="2023-04-15T19:19:46"/>
    <m/>
    <s v="Paciente de 24 años de edad quien trabaja en ayudantia de obra de construccion con &quot;Valderrama construcciones&quot;, refiere que el dia de ayer durante jornada laboral presento caida por escaleras al tropesarse sufriendo trauma en mano derecha. "/>
    <d v="2023-04-15T19:19:46"/>
    <n v="11"/>
    <s v="JUAN CARLOS DE SALES VIRGUETH"/>
    <d v="2023-04-15T19:48:02"/>
    <n v="28"/>
    <s v="S600"/>
    <s v="CONTUSION DE DEDO(S) DE LA MANO, SIN DANO DE LA(S) UNA(S)"/>
    <s v="YONNY JERSEY SANDOVAL LAVACUDE"/>
    <d v="2023-04-15T22:35:00"/>
    <n v="2"/>
    <s v="Observación"/>
    <s v="Vivo"/>
  </r>
  <r>
    <s v="SERAFIN RODRIGUEZ ALBARRACIN"/>
    <s v="Cédula ciudadanía"/>
    <s v="1003555299"/>
    <s v="21 Años"/>
    <s v="Adulto"/>
    <s v="CAPITAL SALUD ENTIDAD PROMOTORA DE SALUD DEL REGIMEN SUBSIDIADO S.A.S."/>
    <s v="Subsidiado"/>
    <s v="PBS CONTRIBUTIVO "/>
    <n v="1433103"/>
    <s v="Urgencias"/>
    <d v="2023-04-15T19:20:00"/>
    <x v="3"/>
    <n v="3"/>
    <n v="3"/>
    <x v="1"/>
    <d v="2023-04-15T19:25:56"/>
    <m/>
    <s v="&quot;Me dio dolor de pecho y me dio mucha ansiedad&quot;"/>
    <d v="2023-04-15T19:25:56"/>
    <n v="5"/>
    <s v="JUAN CARLOS DE SALES VIRGUETH"/>
    <d v="2023-04-15T20:17:00"/>
    <n v="51"/>
    <s v="F419"/>
    <s v="TRASTORNO DE ANSIEDAD, NO ESPECIFICADO"/>
    <s v="JENNIE ASTRID BECERRA MENECES"/>
    <d v="2023-04-15T20:40:00"/>
    <n v="0"/>
    <s v="Alta a Casa"/>
    <s v="Vivo"/>
  </r>
  <r>
    <s v="MARY TERESA ARIAS PARRA"/>
    <s v="Cédula ciudadanía"/>
    <s v="27942251"/>
    <s v="87 Años"/>
    <s v="Adulto"/>
    <s v="ASMET SALUD EPS SAS"/>
    <s v="Subsidiado"/>
    <s v="PGP CARDIOVASCULAR REG CONTRIB-SUBSIDIA "/>
    <n v="1433104"/>
    <s v="Hospitalización"/>
    <d v="2023-04-15T19:24:00"/>
    <x v="3"/>
    <n v="3"/>
    <n v="3"/>
    <x v="1"/>
    <d v="2023-04-15T19:34:56"/>
    <m/>
    <s v="Remitida del hospital local del norte por sincope"/>
    <d v="2023-04-15T19:34:56"/>
    <n v="10"/>
    <s v="JUAN CARLOS DE SALES VIRGUETH"/>
    <d v="2023-04-15T20:07:10"/>
    <n v="32"/>
    <s v="R55X"/>
    <s v="SINCOPE Y COLAPSO"/>
    <s v="YONNY JERSEY SANDOVAL LAVACUDE"/>
    <d v="2023-04-16T01:19:00"/>
    <n v="5"/>
    <s v="Observación"/>
    <s v="Vivo"/>
  </r>
  <r>
    <s v="JENNIFER SUAREZ MENDOZA"/>
    <s v="Cédula ciudadanía"/>
    <s v="1098716547"/>
    <s v="31 Años"/>
    <s v="Adulto"/>
    <s v="SALUD TOTAL ENTIDAD PROMOTORA DE SALUD DEL REG"/>
    <s v="Contributivo"/>
    <s v="PBS CONTRIBUTIVO "/>
    <n v="1433107"/>
    <s v="Urgencias"/>
    <d v="2023-04-15T19:46:00"/>
    <x v="3"/>
    <n v="3"/>
    <n v="3"/>
    <x v="1"/>
    <d v="2023-04-15T20:12:29"/>
    <m/>
    <s v="Paciente refiere que desde el jueves 13/04/2023 presneta episodios de palpitaciones autolimitadas asociado a sensacion de &quot;tembladera&quot;, refiere episodios sin relacion a actividad fisica. Trae Holter de 24 horas en ritmo sinusal con extrasistoles suraventriculares ocasionales. Electrocardiograma con taquicardia sinusal, sin otras alteraciones. Paciente con posible taquicardia sinusal inapropiada,_x000a_Refiere sentirse sintomas acompañados de sensacion de disnea y desvanecimiento. "/>
    <d v="2023-04-15T20:12:29"/>
    <n v="26"/>
    <s v="JUAN CARLOS DE SALES VIRGUETH"/>
    <d v="2023-04-15T20:46:57"/>
    <n v="34"/>
    <s v="R000"/>
    <s v="TAQUICARDIA, NO ESPECIFICADA"/>
    <s v="JENNIE ASTRID BECERRA MENECES"/>
    <d v="2023-04-15T21:15:00"/>
    <n v="0"/>
    <s v="Alta a Casa"/>
    <s v="Vivo"/>
  </r>
  <r>
    <s v="MARILI PABON MANTILLA"/>
    <s v="Cédula ciudadanía"/>
    <s v="1097305542"/>
    <s v="28 Años"/>
    <s v="Adulto"/>
    <s v="NUEVA EMPRESA PROMOTORA DE SALUD S.A."/>
    <s v="Subsidiado"/>
    <s v="SANTANDER PITP PBS SUBSIDIADO "/>
    <n v="1433108"/>
    <s v="Hospitalización"/>
    <d v="2023-04-15T19:54:00"/>
    <x v="3"/>
    <n v="2"/>
    <n v="2"/>
    <x v="2"/>
    <d v="2023-04-15T20:01:25"/>
    <m/>
    <s v="Paciente femenina de  28 años Embarazo 34 Semanas 4 dias G2P1 Remitida de Foscal por trastorno hipertensivo a clasificar + doppler con patron de vasodilatacion cerebral. aceptada por servicio de referencia Fundacion Cardiovascular De Colombia Dayan Perez Codigo de aceptacion 110615042023-k"/>
    <d v="2023-04-15T20:01:25"/>
    <n v="7"/>
    <s v="JUAN CARLOS DE SALES VIRGUETH"/>
    <d v="2023-04-15T20:11:52"/>
    <n v="10"/>
    <s v="O368"/>
    <s v="ATENCION MATERNA POR OTROS PROBLEMAS FETALES ESPECIFICADOS"/>
    <s v="MAYRA ALEJANDRA  VARGAS QUIROGA"/>
    <d v="2023-04-23T11:43:00"/>
    <n v="183"/>
    <s v="Hospitalización Adulto"/>
    <s v="Vivo"/>
  </r>
  <r>
    <s v="ZORAIDA URIBE CACERES"/>
    <s v="Cédula ciudadanía"/>
    <s v="28332823"/>
    <s v="61 Años"/>
    <s v="Adulto"/>
    <s v="ASMET SALUD EPS SAS"/>
    <s v="Subsidiado"/>
    <s v="PGP INTEGRAL REG CONTRIBUT-SUBSIDIADO "/>
    <n v="1433110"/>
    <s v="Hospitalización"/>
    <d v="2023-04-15T20:16:00"/>
    <x v="3"/>
    <n v="3"/>
    <n v="3"/>
    <x v="1"/>
    <d v="2023-04-15T20:43:39"/>
    <m/>
    <s v="PACIENTE  ACEPTADA  EN REMISION    CODIGO :141915042023-K  DEL HLN  POR  CELULITIS  EN MANEJO  ANTIBIOTICO CON SOSPECHA DE  Trombosis Venosa Profunda ,   NO  REALIZAN DUPPLEX VENOSO.  "/>
    <d v="2023-04-15T20:43:39"/>
    <n v="27"/>
    <s v="JENNIE ASTRID BECERRA MENECES"/>
    <d v="2023-04-15T22:47:46"/>
    <n v="124"/>
    <s v="L089"/>
    <s v="INFECCION LOCAL DE LA PIEL Y DEL TEJIDO SUBCUTANEO, NO ESPECIFICADA"/>
    <s v="JENNIE ASTRID BECERRA MENECES"/>
    <d v="2023-04-16T16:58:00"/>
    <n v="18"/>
    <s v="Hospitalización Adulto"/>
    <s v="Vivo"/>
  </r>
  <r>
    <s v="HUMBERTO DUEÑAS HERNANDEZ"/>
    <s v="Cédula ciudadanía"/>
    <s v="13839498"/>
    <s v="66 Años"/>
    <s v="Adulto"/>
    <s v="EPS SURAMERICANA S.A."/>
    <s v="Contributivo"/>
    <s v="PBS CONTRIBUTIVO "/>
    <n v="1433112"/>
    <s v="Hospitalización"/>
    <d v="2023-04-15T20:54:00"/>
    <x v="3"/>
    <n v="2"/>
    <n v="2"/>
    <x v="2"/>
    <d v="2023-04-15T21:10:19"/>
    <m/>
    <s v="Paciente de 66 años de edad,  ingresa derivado del Hospital de San Gil en contexto de Infarto Agudo Del Miocardio sin elevacion del segmento st "/>
    <d v="2023-04-15T21:10:19"/>
    <n v="16"/>
    <s v="YONNY JERSEY SANDOVAL LAVACUDE"/>
    <d v="2023-04-15T21:19:58"/>
    <n v="9"/>
    <s v="I209"/>
    <s v="ANGINA DE PECHO, NO ESPECIFICADA"/>
    <s v="YONNY JERSEY SANDOVAL LAVACUDE"/>
    <d v="2023-04-26T15:38:00"/>
    <n v="258"/>
    <s v="Cuidado Intermedio Adulto"/>
    <s v="Vivo"/>
  </r>
  <r>
    <s v="JOSE MARIA ACEVEDO HERRERA"/>
    <s v="Cédula ciudadanía"/>
    <s v="91244963"/>
    <s v="56 Años"/>
    <s v="Adulto"/>
    <s v="ENTIDAD PROMOTORA DE SALUD SANITAS SAS"/>
    <s v="Contributivo"/>
    <s v="PBS CONTRIBUTIVO "/>
    <n v="1433113"/>
    <s v="Hospitalización"/>
    <d v="2023-04-15T21:14:00"/>
    <x v="3"/>
    <n v="2"/>
    <n v="2"/>
    <x v="2"/>
    <d v="2023-04-15T21:24:01"/>
    <m/>
    <s v="PACIENTE  CON    EPISODIO DE LIPOTIMIA HACE  30 MINUTOS, DOLOR  TORAXICO  ,,DISNEA  "/>
    <d v="2023-04-15T21:24:01"/>
    <n v="10"/>
    <s v="JENNIE ASTRID BECERRA MENECES"/>
    <d v="2023-04-15T21:45:36"/>
    <n v="21"/>
    <s v="R55X"/>
    <s v="SINCOPE Y COLAPSO"/>
    <s v="JENNIE ASTRID BECERRA MENECES"/>
    <d v="2023-04-17T15:21:00"/>
    <n v="41"/>
    <s v="Observación"/>
    <s v="Vivo"/>
  </r>
  <r>
    <s v="LISBETH ORIANA BADILLO DURAN"/>
    <s v="Registro Civil"/>
    <s v="1048996847"/>
    <s v="1 Años"/>
    <s v="Pediatrico"/>
    <s v="NUEVA EMPRESA PROMOTORA DE SALUD S.A."/>
    <s v="Subsidiado"/>
    <s v="BOLIVAR PITP PBS SUBSIDIADO "/>
    <n v="1433114"/>
    <s v="Hospitalización"/>
    <d v="2023-04-15T21:18:00"/>
    <x v="3"/>
    <n v="3"/>
    <n v="3"/>
    <x v="1"/>
    <d v="2023-04-15T21:36:18"/>
    <m/>
    <s v="Paciente traido por madre por que desde ayer viene presentando picos febriles y  hoy presento una deposicion melenica. motivo por el cual es traido por urgencias._x000a_"/>
    <d v="2023-04-15T21:36:18"/>
    <n v="18"/>
    <s v="FRAY URIEL ARIAS MORENO"/>
    <d v="2023-04-15T22:08:21"/>
    <n v="32"/>
    <s v="R509"/>
    <s v="FIEBRE, NO ESPECIFICADA"/>
    <s v="YONNY JERSEY SANDOVAL LAVACUDE"/>
    <d v="2023-04-17T10:33:00"/>
    <n v="36"/>
    <s v="Observación"/>
    <s v="Vivo"/>
  </r>
  <r>
    <s v="MARIA ANA BAUTISTA NAVARRO DIAZ"/>
    <s v="Cédula ciudadanía"/>
    <s v="28330279"/>
    <s v="80 Años"/>
    <s v="Adulto"/>
    <s v="COOSALUD ENTIDAD PROMOTORA DE SALUD S.A"/>
    <s v="Subsidiado"/>
    <s v="ATEN. INTEGRAL CARDIOLOGÍA REG SUBSIDIADO"/>
    <n v="1433116"/>
    <s v="Hospitalización"/>
    <d v="2023-04-15T22:10:00"/>
    <x v="3"/>
    <n v="3"/>
    <n v="3"/>
    <x v="1"/>
    <d v="2023-04-15T22:37:10"/>
    <m/>
    <s v="Remitida como urgencia vital por Infarto Agudo Del Miocardio Sin Elevacion Del St "/>
    <d v="2023-04-15T22:37:10"/>
    <n v="27"/>
    <s v="FRAY URIEL ARIAS MORENO"/>
    <d v="2023-04-15T23:26:49"/>
    <n v="49"/>
    <s v="I200"/>
    <s v="ANGINA INESTABLE"/>
    <s v="JENNIE ASTRID BECERRA MENECES"/>
    <d v="2023-04-18T12:45:00"/>
    <n v="61"/>
    <s v="Observación"/>
    <s v="Vivo"/>
  </r>
  <r>
    <s v="JAIRO ANDRES TORRES FUENTES"/>
    <s v="Cédula ciudadanía"/>
    <s v="1100949624"/>
    <s v="54 Años"/>
    <s v="Adulto"/>
    <s v="ENTIDAD PROMOTORA DE SALUD FAMISANAR S A S"/>
    <s v="Contributivo"/>
    <s v="PBS CONTRIBUTIVO "/>
    <n v="1433119"/>
    <s v="Urgencias"/>
    <d v="2023-04-15T22:52:00"/>
    <x v="3"/>
    <n v="3"/>
    <n v="3"/>
    <x v="1"/>
    <d v="2023-04-15T23:17:56"/>
    <m/>
    <s v="Paciente de 54 años, se encontraba hospitalizado en Sangil  por absceso hepatico, quien tenia pendiente remision para valoracion por radiologia intervesionista, pero hoy pidio salida voluntaria  y viene por sus propios medios._x000a_Paciente en el momento estable hemodinamicamente, se redirecciona para Hospital Internacional De Colombia para su respectiva valoracion. "/>
    <d v="2023-04-15T23:17:56"/>
    <n v="25"/>
    <s v="FRAY URIEL ARIAS MORENO"/>
    <m/>
    <s v=""/>
    <m/>
    <m/>
    <m/>
    <d v="2023-04-16T00:32:00"/>
    <s v=""/>
    <m/>
    <s v="Vivo"/>
  </r>
  <r>
    <s v="BLANCA INES LEON DE LAGO"/>
    <s v="Cédula ciudadanía"/>
    <s v="20194440"/>
    <s v="85 Años"/>
    <s v="Adulto"/>
    <s v="COMPAÑIA DE MEDICINA PREPAGADA COLSANITAS S.A."/>
    <s v="Pólizas de Salud y MP"/>
    <s v="1010 COLSANITAS INTEGRAL"/>
    <n v="1433120"/>
    <s v="Hospitalización"/>
    <d v="2023-04-15T23:08:00"/>
    <x v="3"/>
    <n v="3"/>
    <n v="3"/>
    <x v="1"/>
    <d v="2023-04-15T23:27:12"/>
    <m/>
    <s v="Paciente remitida de colsanitas por cifras tensionales elevadas. "/>
    <d v="2023-04-15T23:27:12"/>
    <n v="19"/>
    <s v="FRAY URIEL ARIAS MORENO"/>
    <d v="2023-04-15T23:34:47"/>
    <n v="7"/>
    <s v="I10X"/>
    <s v="HIPERTENSION ESENCIAL (PRIMARIA)"/>
    <s v="FRAY URIEL ARIAS MORENO"/>
    <d v="2023-04-20T13:17:00"/>
    <n v="109"/>
    <s v="Hospitalización Adulto"/>
    <s v="Vivo"/>
  </r>
  <r>
    <s v="LUZ MARINA LEON DE FONSECA"/>
    <s v="Cédula ciudadanía"/>
    <s v="28271778"/>
    <s v="63 Años"/>
    <s v="Adulto"/>
    <s v="ENTIDAD PROMOTORA DE SALUD SANITAS SAS"/>
    <s v="Contributivo"/>
    <s v="PBS CONTRIBUTIVO "/>
    <n v="1433121"/>
    <s v="Hospitalización"/>
    <d v="2023-04-15T23:16:00"/>
    <x v="3"/>
    <n v="3"/>
    <n v="3"/>
    <x v="1"/>
    <d v="2023-04-15T23:37:54"/>
    <m/>
    <s v="Paciente de 63 años de edad, ingresa de la clinica Magdalena por disfuncion de cateter derecho "/>
    <d v="2023-04-15T23:37:54"/>
    <n v="21"/>
    <s v="YONNY JERSEY SANDOVAL LAVACUDE"/>
    <d v="2023-04-16T01:13:53"/>
    <n v="95"/>
    <s v="N185"/>
    <s v="ENFERMEDAD RENAL CRÓNICA, ETAPA 5"/>
    <s v="YONNY JERSEY SANDOVAL LAVACUDE"/>
    <d v="2023-04-16T17:32:00"/>
    <n v="16"/>
    <s v="Hospitalización Adulto"/>
    <s v="Vivo"/>
  </r>
  <r>
    <s v="AMPARO ECHEVERRI CARDONA"/>
    <s v="Cédula ciudadanía"/>
    <s v="42080891"/>
    <s v="69 Años"/>
    <s v="Adulto"/>
    <s v="COOSALUD ENTIDAD PROMOTORA DE SALUD S.A"/>
    <s v="Subsidiado"/>
    <s v="ATEN. INTEGRAL CARDIOLOGÍA REG SUBSIDIADO"/>
    <n v="1433122"/>
    <s v="Hospitalización"/>
    <d v="2023-04-15T23:29:00"/>
    <x v="3"/>
    <n v="2"/>
    <n v="2"/>
    <x v="2"/>
    <d v="2023-04-15T23:47:21"/>
    <m/>
    <s v="Paciente de 69 años de edad, ingresa derivada del hospital del Puerto Boyaca en contexto de Insuficiencia Cardiaca Congestiva , ingresa con soporte vaso presor y oxigeno a bajo flujo "/>
    <d v="2023-04-15T23:47:21"/>
    <n v="18"/>
    <s v="YONNY JERSEY SANDOVAL LAVACUDE"/>
    <d v="2023-04-16T00:08:33"/>
    <n v="21"/>
    <s v="I509"/>
    <s v="INSUFICIENCIA CARDIACA, NO ESPECIFICADA"/>
    <s v="JENNIE ASTRID BECERRA MENECES"/>
    <d v="2023-04-20T14:27:00"/>
    <n v="110"/>
    <s v="Cuidado Intensivo Adulto"/>
    <s v="Vivo"/>
  </r>
  <r>
    <s v="MARLENE ABRIL ESTEVEZ"/>
    <s v="Cédula ciudadanía"/>
    <s v="1090491296"/>
    <s v="27 Años"/>
    <s v="Adulto"/>
    <s v="ASMET SALUD EPS SAS"/>
    <s v="Subsidiado"/>
    <s v="PGP INTEGRAL REG CONTRIBUT-SUBSIDIADO "/>
    <n v="1433123"/>
    <s v="Hospitalización"/>
    <d v="2023-04-16T00:43:00"/>
    <x v="3"/>
    <n v="3"/>
    <n v="3"/>
    <x v="1"/>
    <d v="2023-04-16T01:45:17"/>
    <m/>
    <s v="Paciente 62p1v1 con embrazo de 36 semanas 6 dias ingresa derivada del hospital local del norte por Diabetes Mellitus gestacional "/>
    <d v="2023-04-16T01:45:17"/>
    <n v="62"/>
    <s v="YONNY JERSEY SANDOVAL LAVACUDE"/>
    <d v="2023-04-16T01:51:55"/>
    <n v="6"/>
    <s v="O244"/>
    <s v="DIABETES MELLITUS QUE SE ORIGINA CON EL EMBARAZO"/>
    <s v="YONNY JERSEY SANDOVAL LAVACUDE"/>
    <d v="2023-04-18T12:30:00"/>
    <n v="58"/>
    <s v="Hospitalización Adulto"/>
    <s v="Vivo"/>
  </r>
  <r>
    <s v="JAMER ELIAS OVIEDO PEREZ"/>
    <s v="Cédula ciudadanía"/>
    <s v="1038094189"/>
    <s v="36 Años"/>
    <s v="Adulto"/>
    <s v="COMPAÑIA DE SEGUROS DE VIDA COLMENA S.A."/>
    <s v="Riesgos Laborales"/>
    <s v="ARL"/>
    <n v="1433124"/>
    <s v="Hospitalización"/>
    <d v="2023-04-16T01:44:00"/>
    <x v="3"/>
    <n v="3"/>
    <n v="3"/>
    <x v="1"/>
    <d v="2023-04-16T02:03:43"/>
    <m/>
    <s v="PACIENTE   ACEPTADO  EN REMISION     DEL  HOSPITAL SAN  RAFAEL- (PUEBLO RICO-RISARALDA) POR  ANGINA INESTABLE , DAN CARGA  ANTIISQUEMICA "/>
    <d v="2023-04-16T02:03:43"/>
    <n v="19"/>
    <s v="JENNIE ASTRID BECERRA MENECES"/>
    <d v="2023-04-16T03:54:13"/>
    <n v="110"/>
    <s v="I209"/>
    <s v="ANGINA DE PECHO, NO ESPECIFICADA"/>
    <s v="JENNIE ASTRID BECERRA MENECES"/>
    <m/>
    <s v=""/>
    <s v="Hospitalización Adulto"/>
    <s v="Vivo"/>
  </r>
  <r>
    <s v="EDITH MARIA DE LA HOZ DE CABRERA"/>
    <s v="Cédula ciudadanía"/>
    <s v="22256098"/>
    <s v="86 Años"/>
    <s v="Adulto"/>
    <s v="PARTICULARES NACIONALES"/>
    <s v="Particulares Nacionales"/>
    <s v="PARTICULARES"/>
    <n v="1433128"/>
    <s v="Hospitalización"/>
    <d v="2023-04-16T08:44:00"/>
    <x v="3"/>
    <n v="3"/>
    <n v="3"/>
    <x v="1"/>
    <d v="2023-04-16T08:59:14"/>
    <m/>
    <s v="Dolor en la espalda"/>
    <d v="2023-04-16T08:59:14"/>
    <n v="15"/>
    <s v="FRANCISCO JOSE ORTEGA TORRES"/>
    <d v="2023-04-16T09:00:10"/>
    <n v="0"/>
    <s v="M545"/>
    <s v="LUMBAGO NO ESPECIFICADO"/>
    <s v="FRANCISCO JOSE ORTEGA TORRES"/>
    <d v="2023-04-16T11:45:00"/>
    <n v="2"/>
    <s v="Observación"/>
    <s v="Vivo"/>
  </r>
  <r>
    <s v="EDUARDO SANCHEZ RIVERA"/>
    <s v="Cédula ciudadanía"/>
    <s v="91490867"/>
    <s v="46 Años"/>
    <s v="Adulto"/>
    <s v="EPS SURAMERICANA S.A."/>
    <s v="Contributivo"/>
    <s v="PBS CONTRIBUTIVO "/>
    <n v="1433129"/>
    <s v="Hospitalización"/>
    <d v="2023-04-16T09:03:00"/>
    <x v="3"/>
    <n v="3"/>
    <n v="3"/>
    <x v="1"/>
    <d v="2023-04-16T09:16:20"/>
    <m/>
    <s v="&quot;Dolor de pecho&quot;"/>
    <d v="2023-04-16T09:16:20"/>
    <n v="13"/>
    <s v="JUAN CARLOS DE SALES VIRGUETH"/>
    <d v="2023-04-16T09:37:42"/>
    <n v="21"/>
    <s v="I209"/>
    <s v="ANGINA DE PECHO, NO ESPECIFICADA"/>
    <s v="JUAN PABLO  TORRES ROMERO"/>
    <d v="2023-04-17T17:57:00"/>
    <n v="32"/>
    <s v="Observación"/>
    <s v="Vivo"/>
  </r>
  <r>
    <s v="MIGUEL GARCIA ALVAREZ"/>
    <s v="Cédula ciudadanía"/>
    <s v="2065702"/>
    <s v="84 Años"/>
    <s v="Adulto"/>
    <s v="COOSALUD ENTIDAD PROMOTORA DE SALUD S.A"/>
    <s v="Subsidiado"/>
    <s v="ATEN. INTEGRAL CARDIOLOGÍA REG SUBSIDIADO"/>
    <n v="1433130"/>
    <s v="Hospitalización"/>
    <d v="2023-04-16T09:16:00"/>
    <x v="3"/>
    <n v="3"/>
    <n v="3"/>
    <x v="1"/>
    <d v="2023-04-16T09:26:14"/>
    <m/>
    <s v="&quot;Tiene ahogo a toda hora, dolor de pecho y trastorno&quot;"/>
    <d v="2023-04-16T09:26:14"/>
    <n v="10"/>
    <s v="JUAN CARLOS DE SALES VIRGUETH"/>
    <d v="2023-04-16T09:52:37"/>
    <n v="26"/>
    <s v="I500"/>
    <s v="INSUFICIENCIA CARDIACA CONGESTIVA"/>
    <s v="ROBERFABIAN  ANGARITA SEQUEDA"/>
    <d v="2023-04-17T00:35:00"/>
    <n v="14"/>
    <s v="Observación"/>
    <s v="Vivo"/>
  </r>
  <r>
    <s v="RODRIGO CAICEDO CAICEDO"/>
    <s v="Cédula ciudadanía"/>
    <s v="5645069"/>
    <s v="68 Años"/>
    <s v="Adulto"/>
    <s v="COOSALUD ENTIDAD PROMOTORA DE SALUD S.A"/>
    <s v="Subsidiado"/>
    <s v="ATEN. INTEGRAL CARDIOLOGÍA REG SUBSIDIADO"/>
    <n v="1433132"/>
    <s v="Urgencias"/>
    <d v="2023-04-16T10:17:00"/>
    <x v="3"/>
    <n v="4"/>
    <n v="4"/>
    <x v="3"/>
    <d v="2023-04-16T10:24:58"/>
    <m/>
    <s v="Paciente masculino de 68 años de edad refiere que desde ayer presenta astenia, adinamia y cefalea frontal intensa, manejada con acetaminofen con mejoria parcial._x000a_Paciente clinicamente estable, sin focalización neurologica, se direcciona a red de su Entidad Promotora De Salud. "/>
    <d v="2023-04-16T10:24:58"/>
    <n v="7"/>
    <s v="JUAN CARLOS DE SALES VIRGUETH"/>
    <m/>
    <s v=""/>
    <m/>
    <m/>
    <m/>
    <d v="2023-04-16T11:38:00"/>
    <s v=""/>
    <m/>
    <s v="Vivo"/>
  </r>
  <r>
    <s v="ROSA IRAIDA PEREZ LEZAMA"/>
    <s v="Permiso temporal de permanenci"/>
    <s v="7092797"/>
    <s v="72 Años"/>
    <s v="Adulto"/>
    <s v="NUEVA EMPRESA PROMOTORA DE SALUD S.A."/>
    <s v="Subsidiado"/>
    <s v="SANTANDER PITP PBS SUBSIDIADO "/>
    <n v="1433134"/>
    <s v="Hospitalización"/>
    <d v="2023-04-16T10:37:00"/>
    <x v="3"/>
    <n v="3"/>
    <n v="3"/>
    <x v="1"/>
    <d v="2023-04-16T10:48:29"/>
    <m/>
    <s v="Remitida del hospital local del norte por Trombosis Venosa Profunda extensa"/>
    <d v="2023-04-16T10:48:29"/>
    <n v="11"/>
    <s v="JUAN CARLOS DE SALES VIRGUETH"/>
    <d v="2023-04-16T11:13:01"/>
    <n v="24"/>
    <s v="I829"/>
    <s v="EMBOLIA Y TROMBOSIS DE VENA NO ESPECIFICADA"/>
    <s v="JUAN PABLO  TORRES ROMERO"/>
    <d v="2023-04-16T16:16:00"/>
    <n v="5"/>
    <s v="Hospitalización Adulto"/>
    <s v="Vivo"/>
  </r>
  <r>
    <s v="EDGAR MANRIQUE MENDEZ"/>
    <s v="Cédula ciudadanía"/>
    <s v="13843405"/>
    <s v="65 Años"/>
    <s v="Adulto"/>
    <s v="AXA COLPATRIA MEDICINA PREPAGADA S.A."/>
    <s v="Pólizas de Salud y MP"/>
    <s v="ORIGINAL PLUS"/>
    <n v="1433136"/>
    <s v="Hospitalización"/>
    <d v="2023-04-16T11:35:00"/>
    <x v="3"/>
    <n v="3"/>
    <n v="3"/>
    <x v="1"/>
    <d v="2023-04-16T11:49:44"/>
    <m/>
    <s v="Traido por AME por episodio de sincope "/>
    <d v="2023-04-16T11:49:44"/>
    <n v="14"/>
    <s v="FRANCISCO JOSE ORTEGA TORRES"/>
    <d v="2023-04-16T11:50:06"/>
    <n v="0"/>
    <s v="R55X"/>
    <s v="SINCOPE Y COLAPSO"/>
    <s v="FRANCISCO JOSE ORTEGA TORRES"/>
    <d v="2023-04-19T11:58:00"/>
    <n v="72"/>
    <s v="Hospitalización Adulto"/>
    <s v="Vivo"/>
  </r>
  <r>
    <s v="BENJAMIN ORTEGA HERNANDEZ"/>
    <s v="Cédula ciudadanía"/>
    <s v="91202676"/>
    <s v="63 Años"/>
    <s v="Adulto"/>
    <s v="EPS SURAMERICANA S.A."/>
    <s v="Contributivo"/>
    <s v="PBS CONTRIBUTIVO "/>
    <n v="1433137"/>
    <s v="Hospitalización"/>
    <d v="2023-04-16T11:50:00"/>
    <x v="3"/>
    <n v="3"/>
    <n v="3"/>
    <x v="1"/>
    <d v="2023-04-16T11:56:21"/>
    <m/>
    <s v="Acude por presentar desde hace 8 dias dolor precordial irradiado a espalda. "/>
    <d v="2023-04-16T11:56:21"/>
    <n v="6"/>
    <s v="JUAN CARLOS DE SALES VIRGUETH"/>
    <d v="2023-04-16T13:50:03"/>
    <n v="113"/>
    <s v="I712"/>
    <s v="ANEURISMA DE LA AORTA TORACICA, SIN MENCION DE RUPTURA"/>
    <s v="ROBERFABIAN  ANGARITA SEQUEDA"/>
    <d v="2023-04-17T00:29:00"/>
    <n v="10"/>
    <s v="Cuidado Intermedio Adulto"/>
    <s v="Vivo"/>
  </r>
  <r>
    <s v="JOSE AGUSTIN QUINTANILLA DIAZ"/>
    <s v="Cédula ciudadanía"/>
    <s v="91274720"/>
    <s v="52 Años"/>
    <s v="Adulto"/>
    <s v="ASMET SALUD EPS SAS"/>
    <s v="Subsidiado"/>
    <s v="PGP CARDIOVASCULAR REG CONTRIB-SUBSIDIA "/>
    <n v="1433139"/>
    <s v="Hospitalización"/>
    <d v="2023-04-16T12:26:00"/>
    <x v="3"/>
    <n v="2"/>
    <n v="2"/>
    <x v="2"/>
    <d v="2023-04-16T12:33:26"/>
    <m/>
    <s v="Remitido del hospital local del norte  por Síndrome Coronario Agudo."/>
    <d v="2023-04-16T12:33:26"/>
    <n v="7"/>
    <s v="JUAN CARLOS DE SALES VIRGUETH"/>
    <d v="2023-04-16T13:10:57"/>
    <n v="37"/>
    <s v="I209"/>
    <s v="ANGINA DE PECHO, NO ESPECIFICADA"/>
    <s v="JUAN PABLO  TORRES ROMERO"/>
    <d v="2023-04-20T14:57:00"/>
    <n v="97"/>
    <s v="Cuidado Intermedio Adulto"/>
    <s v="Vivo"/>
  </r>
  <r>
    <s v="ANA INES GONZALEZ PEREZ"/>
    <s v="Cédula ciudadanía"/>
    <s v="27650199"/>
    <s v="84 Años"/>
    <s v="Adulto"/>
    <s v="ASMET SALUD EPS SAS"/>
    <s v="Subsidiado"/>
    <s v="PGP CARDIOVASCULAR REG CONTRIB-SUBSIDIA "/>
    <n v="1433140"/>
    <s v="Hospitalización"/>
    <d v="2023-04-16T12:34:00"/>
    <x v="3"/>
    <n v="1"/>
    <n v="1"/>
    <x v="0"/>
    <d v="2023-04-16T12:47:55"/>
    <m/>
    <s v="Paciente adulta mayor con antecedente de Hipertensión Arterial , cardiopatia dilatada y Fibrilacion Auricular sin adherencia al tratamiento remitida como urgencia vital desde Cachira por Insuficiencia Cardiaca Congestiva y Fibrilacion Auricular con Respuesta Ventricular Rapida "/>
    <d v="2023-04-16T12:47:55"/>
    <n v="13"/>
    <s v="JUAN CARLOS DE SALES VIRGUETH"/>
    <d v="2023-04-16T12:51:55"/>
    <n v="3"/>
    <s v="I489"/>
    <s v="FIBRILACIÓN Y ALETEO AURICULAR, NO ESPECIFICADO"/>
    <s v="ROBERFABIAN  ANGARITA SEQUEDA"/>
    <d v="2023-04-19T11:34:00"/>
    <n v="70"/>
    <s v="Cuidado Intermedio Adulto"/>
    <s v="Vivo"/>
  </r>
  <r>
    <s v="LEIDY TATIANA CORREDOR CASTRO"/>
    <s v="Cédula ciudadanía"/>
    <s v="1095940663"/>
    <s v="28 Años"/>
    <s v="Adulto"/>
    <s v="NUEVA EMPRESA PROMOTORA DE SALUD S.A."/>
    <s v="Subsidiado"/>
    <s v="SANTANDER PITP PBS SUBSIDIADO "/>
    <n v="1433142"/>
    <s v="Urgencias"/>
    <d v="2023-04-16T14:13:00"/>
    <x v="3"/>
    <n v="2"/>
    <n v="2"/>
    <x v="2"/>
    <d v="2023-04-16T15:00:51"/>
    <m/>
    <s v="&quot;Vengo a tener el parto&quot;_x000a_"/>
    <d v="2023-04-16T15:00:51"/>
    <n v="47"/>
    <s v="JUAN CARLOS DE SALES VIRGUETH"/>
    <d v="2023-04-16T15:01:13"/>
    <n v="0"/>
    <s v="O479"/>
    <s v="FALSO TRABAJO DE PARTO, SIN OTRA ESPECIFICACION"/>
    <s v="JUAN CARLOS DE SALES VIRGUETH"/>
    <d v="2023-04-16T16:19:00"/>
    <n v="1"/>
    <s v="Alta a Casa"/>
    <s v="Vivo"/>
  </r>
  <r>
    <s v="MARINA ESTUPIÑAN DE REY"/>
    <s v="Cédula ciudadanía"/>
    <s v="37812056"/>
    <s v="83 Años"/>
    <s v="Adulto"/>
    <s v="NUEVA EMPRESA PROMOTORA DE SALUD S.A."/>
    <s v="Contributivo"/>
    <s v="SANTANDER PITP PBS CONTRIBUTIVO "/>
    <n v="1433144"/>
    <s v="Urgencias"/>
    <d v="2023-04-16T14:55:00"/>
    <x v="3"/>
    <n v="3"/>
    <n v="3"/>
    <x v="1"/>
    <d v="2023-04-16T15:37:19"/>
    <m/>
    <s v="Paciente de 83 años de edad acude por dolor punzante en torax asociada a diafforesis y palidez mucocutanea al aparecer con alteracion del sensorio, actualmente paciente estable."/>
    <d v="2023-04-16T15:37:19"/>
    <n v="42"/>
    <s v="JUAN CARLOS DE SALES VIRGUETH"/>
    <d v="2023-04-16T16:33:09"/>
    <n v="55"/>
    <s v="I209"/>
    <s v="ANGINA DE PECHO, NO ESPECIFICADA"/>
    <s v="JUAN PABLO  TORRES ROMERO"/>
    <d v="2023-04-16T21:43:00"/>
    <n v="5"/>
    <s v="Remisión"/>
    <s v="Vivo"/>
  </r>
  <r>
    <s v="PERLA MARIA OREJUELA DE GAITAN"/>
    <s v="Cédula ciudadanía"/>
    <s v="37828767"/>
    <s v="72 Años"/>
    <s v="Adulto"/>
    <s v="ENTIDAD PROMOTORA DE SALUD FAMISANAR S A S"/>
    <s v="Contributivo"/>
    <s v="PBS CONTRIBUTIVO "/>
    <n v="1433145"/>
    <s v="Urgencias"/>
    <d v="2023-04-16T15:48:00"/>
    <x v="3"/>
    <n v="4"/>
    <n v="4"/>
    <x v="3"/>
    <d v="2023-04-16T16:11:37"/>
    <m/>
    <s v="Paciente acude pro presentar dolor punzante en region dorso lumbar, sin otra sintomatologia asociada._x000a_Paciente clinccamente estable, se direcciona a red de su Entidad Promotora De Salud ."/>
    <d v="2023-04-16T16:11:37"/>
    <n v="23"/>
    <s v="JUAN CARLOS DE SALES VIRGUETH"/>
    <m/>
    <s v=""/>
    <m/>
    <m/>
    <m/>
    <d v="2023-04-16T17:00:00"/>
    <s v=""/>
    <m/>
    <s v="Vivo"/>
  </r>
  <r>
    <s v="JANUARIO SALAMANCA ORJUELA"/>
    <s v="Cédula ciudadanía"/>
    <s v="19235326"/>
    <s v="70 Años"/>
    <s v="Adulto"/>
    <s v="REGIONAL DE ASEGURAMIENTO EN SALUD N5"/>
    <s v="Regimen Especial y/o Excepcional"/>
    <s v="RESOLUCION DE URGENCIAS"/>
    <n v="1433147"/>
    <s v="Hospitalización"/>
    <d v="2023-04-16T15:57:00"/>
    <x v="3"/>
    <n v="2"/>
    <n v="2"/>
    <x v="2"/>
    <d v="2023-04-16T16:20:44"/>
    <m/>
    <s v="Paciente remitido de Unidad De Cuidado Intensivo del hospital universitario de Santander en Postoperatorio inmediato de arteriografia coronaria con documentacion de enfermedad coronaria multivaso y Bloqueo Auriculoventricular 2:1 intermitente_x000a_Paciente previamente negado por el equipo de Referencia por no disponibilidad de camas, sin embargo en regulado por el CRUE con codigo 167676 Jefe Marlen Arenas._x000a_."/>
    <d v="2023-04-16T16:20:44"/>
    <n v="23"/>
    <s v="JUAN CARLOS DE SALES VIRGUETH"/>
    <d v="2023-04-16T16:39:04"/>
    <n v="18"/>
    <s v="I255"/>
    <s v="CARDIOMIOPATIA ISQUEMICA"/>
    <s v="ROBERFABIAN  ANGARITA SEQUEDA"/>
    <d v="2023-04-28T15:41:00"/>
    <n v="287"/>
    <s v="Remisión"/>
    <s v="Vivo"/>
  </r>
  <r>
    <s v="JAIME ENRIQUE HENAO HOYOS"/>
    <s v="Cédula ciudadanía"/>
    <s v="10241829"/>
    <s v="64 Años"/>
    <s v="Adulto"/>
    <s v="FUNDACION SALUD MIA EPS"/>
    <s v="Contributivo"/>
    <s v="PBS CONTRIBUTIVO "/>
    <n v="1433148"/>
    <s v="Hospitalización"/>
    <d v="2023-04-16T16:13:00"/>
    <x v="3"/>
    <n v="3"/>
    <n v="3"/>
    <x v="1"/>
    <d v="2023-04-16T16:32:57"/>
    <m/>
    <s v="&quot;Me doble el tobillo&quot;"/>
    <d v="2023-04-16T16:32:57"/>
    <n v="19"/>
    <s v="JUAN CARLOS DE SALES VIRGUETH"/>
    <d v="2023-04-16T16:34:52"/>
    <n v="1"/>
    <s v="S934"/>
    <s v="ESGUINCES Y TORCEDURAS DEL TOBILLO"/>
    <s v="JUAN CARLOS DE SALES VIRGUETH"/>
    <d v="2023-04-16T19:24:00"/>
    <n v="2"/>
    <s v="Observación"/>
    <s v="Vivo"/>
  </r>
  <r>
    <s v="SANDRA PAOLA PARRA MOROS"/>
    <s v="Cédula ciudadanía"/>
    <s v="52904542"/>
    <s v="41 Años"/>
    <s v="Adulto"/>
    <s v="EPS SURAMERICANA S.A."/>
    <s v="Contributivo"/>
    <s v="PBS CONTRIBUTIVO "/>
    <n v="1433149"/>
    <s v="Hospitalización"/>
    <d v="2023-04-16T16:32:00"/>
    <x v="3"/>
    <n v="3"/>
    <n v="3"/>
    <x v="1"/>
    <d v="2023-04-16T16:45:36"/>
    <m/>
    <s v="&quot;Dolor de pecho cuando respiro&quot;"/>
    <d v="2023-04-16T16:45:36"/>
    <n v="13"/>
    <s v="JUAN CARLOS DE SALES VIRGUETH"/>
    <d v="2023-04-16T17:46:13"/>
    <n v="60"/>
    <s v="I209"/>
    <s v="ANGINA DE PECHO, NO ESPECIFICADA"/>
    <s v="JUAN PABLO  TORRES ROMERO"/>
    <d v="2023-04-16T22:24:00"/>
    <n v="4"/>
    <s v="Observación"/>
    <s v="Vivo"/>
  </r>
  <r>
    <s v="FRANCISCO GAITAN FRAILE"/>
    <s v="Cédula ciudadanía"/>
    <s v="2042481"/>
    <s v="91 Años"/>
    <s v="Adulto"/>
    <s v="COOSALUD ENTIDAD PROMOTORA DE SALUD S.A"/>
    <s v="Subsidiado"/>
    <s v="SANTANDER PBS SUBSIDIADO "/>
    <n v="1433151"/>
    <s v="Hospitalización"/>
    <d v="2023-04-16T17:26:00"/>
    <x v="3"/>
    <n v="2"/>
    <n v="2"/>
    <x v="2"/>
    <d v="2023-04-16T17:40:10"/>
    <m/>
    <s v="Remitido del hospital local del norte con Diagnóstico de Insuficiencia Cardiaca Congestiva "/>
    <d v="2023-04-16T17:40:10"/>
    <n v="14"/>
    <s v="JUAN CARLOS DE SALES VIRGUETH"/>
    <d v="2023-04-16T20:31:01"/>
    <n v="170"/>
    <s v="I500"/>
    <s v="INSUFICIENCIA CARDIACA CONGESTIVA"/>
    <s v="CARLOS RODOLFO RUEDA GUATAVA"/>
    <d v="2023-04-19T12:50:00"/>
    <n v="64"/>
    <s v="Observación"/>
    <s v="Vivo"/>
  </r>
  <r>
    <s v="MARIA OMAIRA SARMIENTO RINCON"/>
    <s v="Cédula ciudadanía"/>
    <s v="28156229"/>
    <s v="58 Años"/>
    <s v="Adulto"/>
    <s v="ASMET SALUD EPS SAS"/>
    <s v="Subsidiado"/>
    <s v="PGP CARDIOVASCULAR REG CONTRIB-SUBSIDIA "/>
    <n v="1433154"/>
    <s v="Hospitalización"/>
    <d v="2023-04-16T20:18:00"/>
    <x v="3"/>
    <n v="3"/>
    <n v="3"/>
    <x v="1"/>
    <d v="2023-04-16T20:43:00"/>
    <m/>
    <s v="Remtida de clinica de giron por Impresión Diagnóstica de falla cardiaca descompensada "/>
    <d v="2023-04-16T20:43:00"/>
    <n v="24"/>
    <s v="FRAY URIEL ARIAS MORENO"/>
    <d v="2023-04-16T21:13:06"/>
    <n v="30"/>
    <s v="J441"/>
    <s v="ENFERMEDAD PULMONAR OBSTRUCTIVA CRONICA CON EXACERBACION AGUDA, NO ESPECIFICADA"/>
    <s v="YONNY JERSEY SANDOVAL LAVACUDE"/>
    <d v="2023-04-19T14:51:00"/>
    <n v="65"/>
    <s v="Observación"/>
    <s v="Vivo"/>
  </r>
  <r>
    <s v="ENXON DAVID LEON TRAVIESO"/>
    <s v="Permiso Especial Permanencia"/>
    <s v="950038105121995"/>
    <s v="27 Años"/>
    <s v="Adulto"/>
    <s v="COOSALUD ENTIDAD PROMOTORA DE SALUD S.A"/>
    <s v="Subsidiado"/>
    <s v="ATEN. INTEGRAL CARDIOLOGÍA REG SUBSIDIADO"/>
    <n v="1433155"/>
    <s v="Hospitalización"/>
    <d v="2023-04-16T22:22:00"/>
    <x v="3"/>
    <n v="2"/>
    <n v="2"/>
    <x v="2"/>
    <d v="2023-04-16T22:48:52"/>
    <m/>
    <s v="REMITIDO POR Infarto Agudo Del Miocardio SEST "/>
    <d v="2023-04-16T22:48:52"/>
    <n v="26"/>
    <s v="CARLOS RODOLFO RUEDA GUATAVA"/>
    <d v="2023-04-16T22:54:40"/>
    <n v="5"/>
    <s v="I200"/>
    <s v="ANGINA INESTABLE"/>
    <s v="CARLOS RODOLFO RUEDA GUATAVA"/>
    <d v="2023-04-19T13:20:00"/>
    <n v="62"/>
    <s v="Observación"/>
    <s v="Vivo"/>
  </r>
  <r>
    <s v="GENYY GELVEZ GARCIA"/>
    <s v="Cédula ciudadanía"/>
    <s v="37713618"/>
    <s v="45 Años"/>
    <s v="Adulto"/>
    <s v="ENTIDAD PROMOTORA DE SALUD SANITAS SAS"/>
    <s v="Contributivo"/>
    <s v="PBS CONTRIBUTIVO "/>
    <n v="1433157"/>
    <s v="Hospitalización"/>
    <d v="2023-04-17T01:22:00"/>
    <x v="3"/>
    <n v="2"/>
    <n v="2"/>
    <x v="2"/>
    <d v="2023-04-17T01:51:45"/>
    <m/>
    <s v="&quot; hace una hora me salio liquido "/>
    <d v="2023-04-17T01:51:45"/>
    <n v="29"/>
    <s v="YONNY JERSEY SANDOVAL LAVACUDE"/>
    <d v="2023-04-17T02:00:10"/>
    <n v="8"/>
    <s v="O471"/>
    <s v="FALSO TRABAJO DE PARTO A LAS 37 Y MAS SEMANAS COMPLETAS DE GESTACION"/>
    <s v="YONNY JERSEY SANDOVAL LAVACUDE"/>
    <d v="2023-04-19T11:39:00"/>
    <n v="57"/>
    <s v="Hospitalización Adulto"/>
    <s v="Vivo"/>
  </r>
  <r>
    <s v="MARIA DE LOS ANGELES BARON MANTILLA"/>
    <s v="Cédula ciudadanía"/>
    <s v="37798054"/>
    <s v="79 Años"/>
    <s v="Adulto"/>
    <s v="NUEVA EMPRESA PROMOTORA DE SALUD S.A."/>
    <s v="Subsidiado"/>
    <s v="SANTANDER PITP PBS SUBSIDIADO "/>
    <n v="1433158"/>
    <s v="Hospitalización"/>
    <d v="2023-04-17T01:32:00"/>
    <x v="3"/>
    <n v="2"/>
    <n v="2"/>
    <x v="2"/>
    <d v="2023-04-17T02:22:11"/>
    <m/>
    <s v="remitida por falla cardiaca"/>
    <d v="2023-04-17T02:22:11"/>
    <n v="50"/>
    <s v="CARLOS RODOLFO RUEDA GUATAVA"/>
    <d v="2023-04-17T02:24:47"/>
    <n v="2"/>
    <s v="I500"/>
    <s v="INSUFICIENCIA CARDIACA CONGESTIVA"/>
    <s v="CARLOS RODOLFO RUEDA GUATAVA"/>
    <d v="2023-04-19T12:10:00"/>
    <n v="57"/>
    <s v="Observación"/>
    <s v="Vivo"/>
  </r>
  <r>
    <s v="GEIMY ALEXANDRA BARON VIRVIESCAS"/>
    <s v="Cédula ciudadanía"/>
    <s v="1005161590"/>
    <s v="21 Años"/>
    <s v="Adulto"/>
    <s v="ASMET SALUD EPS SAS"/>
    <s v="Subsidiado"/>
    <s v="PGP INTEGRAL REG CONTRIBUT-SUBSIDIADO "/>
    <n v="1433159"/>
    <s v="Hospitalización"/>
    <d v="2023-04-17T02:05:00"/>
    <x v="3"/>
    <n v="3"/>
    <n v="3"/>
    <x v="1"/>
    <d v="2023-04-17T02:50:06"/>
    <m/>
    <s v="Paciente de 21 años de edad, ingresa derivada del Hospital Local del Norte para valoracion por ginecologia "/>
    <d v="2023-04-17T02:50:06"/>
    <n v="45"/>
    <s v="YONNY JERSEY SANDOVAL LAVACUDE"/>
    <d v="2023-04-17T02:56:42"/>
    <n v="6"/>
    <s v="O470"/>
    <s v="FALSO TRABAJO DE PARTO ANTES DE LAS 37 SEMANAS COMPLETAS DE GESTACION"/>
    <s v="YONNY JERSEY SANDOVAL LAVACUDE"/>
    <d v="2023-04-18T13:53:00"/>
    <n v="34"/>
    <s v="Hospitalización Adulto"/>
    <s v="Vivo"/>
  </r>
  <r>
    <s v="JORGE ANTONIO PARDO SOTOMONTE"/>
    <s v="Cédula ciudadanía"/>
    <s v="5792322"/>
    <s v="76 Años"/>
    <s v="Adulto"/>
    <s v="NUEVA EMPRESA PROMOTORA DE SALUD S.A."/>
    <s v="Subsidiado"/>
    <s v="SANTANDER PITP PBS SUBSIDIADO "/>
    <n v="1433161"/>
    <s v="Hospitalización"/>
    <d v="2023-04-17T03:50:00"/>
    <x v="3"/>
    <n v="2"/>
    <n v="2"/>
    <x v="2"/>
    <d v="2023-04-17T04:06:16"/>
    <m/>
    <s v="''dolor en el pecho y fatiga''"/>
    <d v="2023-04-17T04:06:16"/>
    <n v="16"/>
    <s v="FRAY URIEL ARIAS MORENO"/>
    <d v="2023-04-17T04:07:46"/>
    <n v="1"/>
    <s v="I200"/>
    <s v="ANGINA INESTABLE"/>
    <s v="FRAY URIEL ARIAS MORENO"/>
    <d v="2023-04-28T13:06:00"/>
    <n v="272"/>
    <s v="Cuidado Intermedio Adulto"/>
    <s v="Vivo"/>
  </r>
  <r>
    <s v="GUILLERMO HERNANDEZ CALDERON"/>
    <s v="Cédula ciudadanía"/>
    <s v="13808309"/>
    <s v="74 Años"/>
    <s v="Adulto"/>
    <s v="ENTIDAD PROMOTORA DE SALUD FAMISANAR S A S"/>
    <s v="Contributivo"/>
    <s v="PBS CONTRIBUTIVO "/>
    <n v="1433164"/>
    <s v="Hospitalización"/>
    <d v="2023-04-17T05:55:00"/>
    <x v="3"/>
    <n v="3"/>
    <n v="3"/>
    <x v="1"/>
    <d v="2023-04-17T06:35:14"/>
    <m/>
    <s v="Me operaron la pierna derecha y me duele"/>
    <d v="2023-04-17T06:35:14"/>
    <n v="40"/>
    <s v="EDWING RENE HIGUERA BECERRA"/>
    <d v="2023-04-17T06:36:03"/>
    <n v="0"/>
    <s v="L031"/>
    <s v="CELULITIS DE OTRAS PARTES DE LOS MIEMBROS"/>
    <s v="EDWING RENE HIGUERA BECERRA"/>
    <d v="2023-04-18T21:48:00"/>
    <n v="39"/>
    <s v="Observación"/>
    <s v="Vivo"/>
  </r>
  <r>
    <s v="LUIS MIGUEL ARDILA ARDILA"/>
    <s v="Cédula ciudadanía"/>
    <s v="94430724"/>
    <s v="47 Años"/>
    <s v="Adulto"/>
    <s v="AXA COLPATRIA MEDICINA PREPAGADA S.A."/>
    <s v="Pólizas de Salud y MP"/>
    <s v="ALTERNO PLUS"/>
    <n v="1433209"/>
    <s v="Hospitalización"/>
    <d v="2023-04-17T06:50:00"/>
    <x v="3"/>
    <n v="3"/>
    <n v="3"/>
    <x v="1"/>
    <d v="2023-04-17T06:55:48"/>
    <m/>
    <s v="Palpitaciones"/>
    <d v="2023-04-17T06:55:48"/>
    <n v="5"/>
    <s v="FRANCISCO JOSE ORTEGA TORRES"/>
    <d v="2023-04-17T06:56:23"/>
    <n v="0"/>
    <s v="R000"/>
    <s v="TAQUICARDIA, NO ESPECIFICADA"/>
    <s v="FRANCISCO JOSE ORTEGA TORRES"/>
    <d v="2023-04-17T11:26:00"/>
    <n v="4"/>
    <s v="Observación"/>
    <s v="Vivo"/>
  </r>
  <r>
    <s v="FRANK AUGUSTO PALOMINO MELENDEZ"/>
    <s v="Cédula ciudadanía"/>
    <s v="7143637"/>
    <s v="44 Años"/>
    <s v="Adulto"/>
    <s v="NUEVA EMPRESA PROMOTORA DE SALUD S.A."/>
    <s v="Subsidiado"/>
    <s v="MAGDALENA PITP PBS SUBSIDIADO "/>
    <n v="1433226"/>
    <s v="Hospitalización"/>
    <d v="2023-04-17T07:05:00"/>
    <x v="3"/>
    <n v="2"/>
    <n v="2"/>
    <x v="2"/>
    <d v="2023-04-17T08:20:31"/>
    <m/>
    <s v="Estoy hinchado"/>
    <d v="2023-04-17T08:20:31"/>
    <n v="75"/>
    <s v="EDWING RENE HIGUERA BECERRA"/>
    <d v="2023-04-17T08:22:47"/>
    <n v="2"/>
    <s v="I500"/>
    <s v="INSUFICIENCIA CARDIACA CONGESTIVA"/>
    <s v="EDWING RENE HIGUERA BECERRA"/>
    <d v="2023-04-26T11:30:00"/>
    <n v="219"/>
    <s v="Hospitalización Adulto"/>
    <s v="Vivo"/>
  </r>
  <r>
    <s v="MARIA EUGENIA LOPEZ ACEVEDO"/>
    <s v="Cédula ciudadanía"/>
    <s v="63355620"/>
    <s v="54 Años"/>
    <s v="Adulto"/>
    <s v="ASMET SALUD EPS SAS"/>
    <s v="Subsidiado"/>
    <s v="PGP CARDIOVASCULAR REG CONTRIB-SUBSIDIA "/>
    <n v="1433367"/>
    <s v="Hospitalización"/>
    <d v="2023-04-17T08:23:00"/>
    <x v="3"/>
    <n v="3"/>
    <n v="3"/>
    <x v="1"/>
    <d v="2023-04-17T08:34:45"/>
    <m/>
    <s v="PACIENTE  DE 53 AÑOS DE EDAD CON DIAGNÓSTICOS DE:_x000a_1. INSUFICIENCIA CARDIáCA CONGESTIVA STEVENSON B, COMPENSADA_x000a_- FRACCIÓN EYECCIóN DEL VENTRICULO IZQUIERDO CONSERVADA 50%_x000a_- NT PRO PEPTIDO NATRIURETICO TIPO B 90.8_x000a_2. COMUNICACIÓN INTERAURICULAR_x000a_– OSTIUM SECUNDUM. FLUJO DE IZQUIERDA A DERECHA CON REPERCUSIÓN HEMODINÁMICA SOBRE_x000a_CAVIDADES DERECHAS_x000a_3. HIPERTENSIÓN ARTERIAL_x000a__x000a_SE LLEVO A CATETERISMO CARDIACO SIN DOCUMENTAR LESIONES OBSTRUCTIVAS EN ARTERIAS CORONARIAS, COMUNICACIÓN INTERAURICULAR TIPO OS QP:QS 1.7:1,0, ESTENOSIS MITRAL LEVE, HIPERTENSIÓN PULMONAR LEVE. EN VALORACION CONJUNTA CON EL SERVICIO DE HEMODINAMIA, SE INDICO LLEVAR A CIERRE PERCUTANEO DEL DEFECTO SEPTAL, PROCEDIMIENTO PROGRAMADO PARA EL DIA DE HOY, SIN EMBARGO PACIENTE MANIFIESTA SU NO DESEO DE ACEPTAR EL PROCEDIMIENTO_x000a__x000a_&quot;desde ayer estoy con un ahogo, camino y no puedo, me da dolor en el pecho y me ahogo mucho&quot;. refiere estar dispuesta a aceptar procedimiento. "/>
    <d v="2023-04-17T08:34:45"/>
    <n v="11"/>
    <s v="OMAR DANITH MOLINA LUBO"/>
    <d v="2023-04-17T08:53:20"/>
    <n v="18"/>
    <s v="Q211"/>
    <s v="DEFECTO DEL TABIQUE AURICULAR"/>
    <s v="ROBERFABIAN  ANGARITA SEQUEDA"/>
    <d v="2023-04-23T15:14:00"/>
    <n v="150"/>
    <s v="Hospitalización Adulto"/>
    <s v="Vivo"/>
  </r>
  <r>
    <s v="MILEYDIS RUZ JIMENEZ"/>
    <s v="Cédula ciudadanía"/>
    <s v="1096219983"/>
    <s v="30 Años"/>
    <s v="Adulto"/>
    <s v="ASMET SALUD EPS SAS"/>
    <s v="Subsidiado"/>
    <s v="PGP INTEGRAL REG CONTRIBUT-SUBSIDIADO "/>
    <n v="1433380"/>
    <s v="Hospitalización"/>
    <d v="2023-04-17T08:30:00"/>
    <x v="3"/>
    <n v="3"/>
    <n v="3"/>
    <x v="1"/>
    <d v="2023-04-17T08:42:44"/>
    <m/>
    <s v="&quot;me estan dando contracciones&quot;"/>
    <d v="2023-04-17T08:42:44"/>
    <n v="12"/>
    <s v="OMAR DANITH MOLINA LUBO"/>
    <d v="2023-04-17T08:59:33"/>
    <n v="16"/>
    <s v="O471"/>
    <s v="FALSO TRABAJO DE PARTO A LAS 37 Y MAS SEMANAS COMPLETAS DE GESTACION"/>
    <s v="EDWING RENE HIGUERA BECERRA"/>
    <d v="2023-04-17T16:09:00"/>
    <n v="7"/>
    <s v="Observación"/>
    <s v="Vivo"/>
  </r>
  <r>
    <s v="NYKOL MARIANA PAMPLONA CAMARGO"/>
    <s v="Registro Civil"/>
    <s v="1052847138"/>
    <s v="2 Años"/>
    <s v="Pediatrico"/>
    <s v="NUEVA EMPRESA PROMOTORA DE SALUD S.A."/>
    <s v="Subsidiado"/>
    <s v="SANTANDER PITP PBS SUBSIDIADO "/>
    <n v="1433458"/>
    <s v="Hospitalización"/>
    <d v="2023-04-17T09:07:00"/>
    <x v="3"/>
    <n v="3"/>
    <n v="3"/>
    <x v="1"/>
    <d v="2023-04-17T09:37:55"/>
    <m/>
    <s v="&quot;Presentó fiebre y no ha querido comer, hoy en la mañana se puso morada y fria&quot;_x000a__x000a_Antecedentes:_x000a_Trauma Craneo encefalico_x000a_--- Fractura temporal izquierda_x000a_--- En vigilancia neurológica sin deterioro_x000a_** Patológicos:_x000a_- Miocardiopatía dilatada idiopática_x000a_--- Microdeleciones - Panel Genético Positivo Para 3 Variantes (Genes Tpm1, Obscn Y Flnc)_x000a_--- Fracción Eyección Del Ventrículo Izquierdo 35%_x000a_- Taquicardia Sinusal Inapropiada "/>
    <d v="2023-04-17T09:37:55"/>
    <n v="30"/>
    <s v="OMAR DANITH MOLINA LUBO"/>
    <d v="2023-04-17T09:50:36"/>
    <n v="12"/>
    <s v="J209"/>
    <s v="BRONQUITIS AGUDA, NO ESPECIFICADA"/>
    <s v="ROBERFABIAN  ANGARITA SEQUEDA"/>
    <d v="2023-04-17T16:10:00"/>
    <n v="6"/>
    <s v="Observación"/>
    <s v="Vivo"/>
  </r>
  <r>
    <s v="LEIDY TATIANA CORREDOR CASTRO"/>
    <s v="Cédula ciudadanía"/>
    <s v="1095940663"/>
    <s v="28 Años"/>
    <s v="Adulto"/>
    <s v="NUEVA EMPRESA PROMOTORA DE SALUD S.A."/>
    <s v="Subsidiado"/>
    <s v="SANTANDER PITP PBS SUBSIDIADO "/>
    <n v="1433472"/>
    <s v="Hospitalización"/>
    <d v="2023-04-17T09:12:00"/>
    <x v="3"/>
    <n v="3"/>
    <n v="3"/>
    <x v="1"/>
    <d v="2023-04-17T09:44:57"/>
    <m/>
    <s v="gestante redirigida por servicio de ginecocobstetricia para atención de parto por cesárea por cardiopatía fetal congenita Comunicación Interventricular perimembranosa"/>
    <d v="2023-04-17T09:44:57"/>
    <n v="32"/>
    <s v="OMAR DANITH MOLINA LUBO"/>
    <d v="2023-04-17T09:52:32"/>
    <n v="7"/>
    <s v="O479"/>
    <s v="FALSO TRABAJO DE PARTO, SIN OTRA ESPECIFICACION"/>
    <s v="EDWING RENE HIGUERA BECERRA"/>
    <d v="2023-04-19T12:28:00"/>
    <n v="50"/>
    <s v="Hospitalización Adulto"/>
    <s v="Vivo"/>
  </r>
  <r>
    <s v="FELIX ANTONIO DEVIA HERRERA"/>
    <s v="Cédula ciudadanía"/>
    <s v="2266113"/>
    <s v="75 Años"/>
    <s v="Adulto"/>
    <s v="NUEVA EMPRESA PROMOTORA DE SALUD S.A."/>
    <s v="Contributivo"/>
    <s v="CESAR PITP PBS CONTRIBUTIVO "/>
    <n v="1433508"/>
    <s v="Hospitalización"/>
    <d v="2023-04-17T09:29:00"/>
    <x v="3"/>
    <n v="3"/>
    <n v="3"/>
    <x v="1"/>
    <d v="2023-04-17T10:00:14"/>
    <m/>
    <s v="Paciente procedente de San Alberto por medios propios, refiere hace 2 horas episodios de dolor torácico irradiado a dorso intensidad 9/10 asociado a cianosis distal, palidez, diaforesis. Antecedente de enfermedad coronaria 2 vasos (hace 3 años Clínica comuneros anatomía desconocida). Antecedentes de Ex/tabaquismo, obesidad, Hipertensión Arterial, dislipidemia. ene l momento dolor modulado, cifra tensional estadio II, no disnea, no signos de bajo gasto. "/>
    <d v="2023-04-17T10:00:14"/>
    <n v="31"/>
    <s v="OMAR DANITH MOLINA LUBO"/>
    <d v="2023-04-17T10:30:07"/>
    <n v="29"/>
    <s v="I209"/>
    <s v="ANGINA DE PECHO, NO ESPECIFICADA"/>
    <s v="ROBERFABIAN  ANGARITA SEQUEDA"/>
    <d v="2023-04-21T11:25:00"/>
    <n v="96"/>
    <s v="Observación"/>
    <s v="Vivo"/>
  </r>
  <r>
    <s v="FIDEL MOLINA LOPEZ"/>
    <s v="Cédula ciudadanía"/>
    <s v="5567879"/>
    <s v="75 Años"/>
    <s v="Adulto"/>
    <s v="SALUD TOTAL ENTIDAD PROMOTORA DE SALUD DEL REG"/>
    <s v="Contributivo"/>
    <s v="PBS CONTRIBUTIVO "/>
    <n v="1433517"/>
    <s v="Hospitalización"/>
    <d v="2023-04-17T09:33:00"/>
    <x v="3"/>
    <n v="2"/>
    <n v="2"/>
    <x v="2"/>
    <d v="2023-04-17T10:11:49"/>
    <m/>
    <s v="Dolor toracico de 3 horas de evolución, intermitente, 8/10,  ingresa con signo Levine positivo_x000a__x000a_Marcapaso bicamental Medtronic por disfunción del nodo (dic 05/2022)_x000a__x000a_Electrocardiograma ritmo irregular, taquicardia complejos estrechos con Frecuencia Cardíaca 120/min se aprecian ondas P con fenomeno de Wenckebach_x000a__x000a_05/09/2022 Arteriografia coronaria._x000a_1. Enfermedad coronaria severa de dos vasos OM1 y Coronaria Derecha_x000a_2. Función conservada_x000a_2. Stent permeables en DA 1ra Dg y Cx proximal_x000a_3. Puentes venosos a Om1 y Coronaria Derecha permeables_x000a__x000a_06/09/2022 PRELIMINAR ECO TT. Dr. Salcedo._x000a_1. VENTRICULO IZQUIERDO DE TAMAÑO NORMAL. CONTRACTILIDAD GLOBAL Y SEGMENTARIA NORMAL FE: 54 %._x000a_2. VENTRICULO DERECHO DE TAMAÑO NORMAL CON DISMINUCION EN LA MOVILIDAD DE SU PARED LIBRE TAPSE: 16 MM._x000a_3. AURICULA IZQUIERDA DILATADA CON AREA DE 23 CM2._x000a_4. AURICULA DERECHA DILATADA DILATADA CON AREA DE 19 CM2._x000a_5. INSUFIENCIA TRICUSPIDEA I/IV LA CUAL PERMITE ESTIMAR UNA PSAP: DE 40 MMHG ( PROBABILIDAD INTERMEDIA DE HTP)_x000a_6. NO HAY DERRAME PERICARD"/>
    <d v="2023-04-17T10:11:49"/>
    <n v="38"/>
    <s v="OMAR DANITH MOLINA LUBO"/>
    <d v="2023-04-17T11:21:39"/>
    <n v="69"/>
    <s v="I200"/>
    <s v="ANGINA INESTABLE"/>
    <s v="EDWING RENE HIGUERA BECERRA"/>
    <d v="2023-04-20T12:13:00"/>
    <n v="72"/>
    <s v="Observación"/>
    <s v="Vivo"/>
  </r>
  <r>
    <s v="MARY NELLY MONTIEL HERRERA"/>
    <s v="Permiso temporal de permanenci"/>
    <s v="5018404"/>
    <s v="46 Años"/>
    <s v="Adulto"/>
    <s v="COOSALUD ENTIDAD PROMOTORA DE SALUD S.A"/>
    <s v="Subsidiado"/>
    <s v="ATEN. INTEGRAL CARDIOLOGÍA REG SUBSIDIADO"/>
    <n v="1433530"/>
    <s v="Hospitalización"/>
    <d v="2023-04-17T09:40:00"/>
    <x v="3"/>
    <n v="2"/>
    <n v="2"/>
    <x v="2"/>
    <d v="2023-04-17T10:20:47"/>
    <m/>
    <s v="&quot;siento mucho ahogo&quot;  presenta sintomatología respiratoria de una semana de evolución y cifra tensional en rango de urgencia, edemas de miembros inferiores_x000a__x000a_*Falla cardiaca  AHA C_x000a_*Cardiomiopatia dilatada Fracción Eyeccion Del Ventriculo Izquierdo 15 % No chagasico , no isquemico, no valvular (Eco TT Dic/22)_x000a_- disfunción diastolica patron restrictivo_x000a__x000a_07/03/2023 Doctor Saiibi_x000a_ctica cateterismo izquierdo, ventriculograma izquierdo, arteriografía coronaria._x000a_No hay complicaciones._x000a_Hallazgos:_x000a_1. Coronaria derecha de tamaño normal sin lesiones._x000a_2. Coronaria izquierda con tronco normal, con circunfleja sin lesiones, descendente anterior con puente muscular en la DA. Vaso distal normal._x000a_3. Ventrículo izquierdo de tamaño aumentado con esfericidad, severa hipocinesia confracción de eyección menor de 0,10. Insuficiencia mitral grado 2 /4_x000a_4. En conclusión, coronarias sanas mala función ventricular izquierda_x000a__x000a_10/03/2023 cardioresonancia_x000a_1. Cardiopatía dilatada con disfunción sistolica del ventrículo izquierdo (FEVI 26%)._x000a_2. Insuficiencia mitral y tricuspidea leves._x000a_3. Derrame pericardico en moderada cantidad._x000a_4. Derrames pleurales bilaterales, mayor en el lado derecho."/>
    <d v="2023-04-17T10:20:47"/>
    <n v="40"/>
    <s v="OMAR DANITH MOLINA LUBO"/>
    <d v="2023-04-17T12:21:42"/>
    <n v="120"/>
    <s v="I500"/>
    <s v="INSUFICIENCIA CARDIACA CONGESTIVA"/>
    <s v="ROBERFABIAN  ANGARITA SEQUEDA"/>
    <d v="2023-04-20T13:10:00"/>
    <n v="72"/>
    <s v="Hospitalización Adulto"/>
    <s v="Vivo"/>
  </r>
  <r>
    <s v="HERNANDO MARTINEZ MERCHAN"/>
    <s v="Cédula ciudadanía"/>
    <s v="13820442"/>
    <s v="70 Años"/>
    <s v="Adulto"/>
    <s v="ENTIDAD PROMOTORA DE SALUD FAMISANAR S A S"/>
    <s v="Contributivo"/>
    <s v="PBS SUBSIDIADO "/>
    <n v="1433544"/>
    <s v="Hospitalización"/>
    <d v="2023-04-17T09:48:00"/>
    <x v="3"/>
    <n v="3"/>
    <n v="3"/>
    <x v="1"/>
    <d v="2023-04-17T10:26:37"/>
    <m/>
    <s v="Paciente refiere hace 2 horas presentó episodio de palpitaciones asociado a disnea y dolo toracico opresivo. refiere no esta consumiendo medicamentos desde hace 15 días por agotamiento de la formula._x000a__x000a__x000a_1. POST - ANGIOPLASTIA MAS COLOCACION DE STENT EN LA CORONARIA DERECHA 10/11/22_x000a_2. INFARTO AGUDO DEL MIOCARDIO CON ELEVACION DEL ST EVOLUCIONADO EN CARA INFERIOR TIMI: 4 PUNTOS, GLOBAL REGISTRY OF ACUTE CORONARY EVENTS: 170 PUNTOS , CAN RAPID RISK_x000a_STRATIFICATION OF UNSTABLE ANGINA PATIENTS SUPPRESS ADVERSE OUTCOMES WITH EARLY IMPLEMENTATION: 18 PUNTOS KK 1 PUNTO_x000a_3. CARDIOPATIA ISQUEMICA CON FRACCIÓN EYECCION DEL VENTRICULO IZQUIERDO DEL 52% CON_x000a_HIPOQUINESIA BASAL, MEDIA INFERIOR Y APICAL_x000a_4. HIPERCOLESTEROLEMIA DE TIPO MIXT"/>
    <d v="2023-04-17T10:26:37"/>
    <n v="38"/>
    <s v="OMAR DANITH MOLINA LUBO"/>
    <d v="2023-04-17T12:12:08"/>
    <n v="105"/>
    <s v="I200"/>
    <s v="ANGINA INESTABLE"/>
    <s v="EDWING RENE HIGUERA BECERRA"/>
    <d v="2023-04-19T17:30:00"/>
    <n v="53"/>
    <s v="Observación"/>
    <s v="Vivo"/>
  </r>
  <r>
    <s v="ROSALBINA DUARTE MENDOZA"/>
    <s v="Cédula ciudadanía"/>
    <s v="37812459"/>
    <s v="71 Años"/>
    <s v="Adulto"/>
    <s v="ENTIDAD PROMOTORA DE SALUD SANITAS SAS"/>
    <s v="Contributivo"/>
    <s v="PBS CONTRIBUTIVO "/>
    <n v="1433568"/>
    <s v="Hospitalización"/>
    <d v="2023-04-17T10:02:00"/>
    <x v="3"/>
    <n v="2"/>
    <n v="2"/>
    <x v="2"/>
    <d v="2023-04-17T10:32:37"/>
    <m/>
    <s v=" HIPOTIROIDISMO SECUNDARIO A TIROIDECTOMIA HACE 1 AÑO Y MEDIO POR Cancer , Hipertensión Arterial , Infarto Agudo Del Miocardio CEST INFERIOR ( 26/02/2023) QUE REQUIRIO DE ANGIOPLASTIA CORONARIA E IMPLANTE DE STENT MEDICADO EN CLINICA COMUNEROS , CARDIOPATIA ISQUEMICACON Fracción Eyeccion Del Ventriculo Izquierdo 68 %_x000a__x000a_Hoy en consulta externa de cardiologia refiere PreSENCIA DE DOLOR TORACICO intermitente desde hace 1 día, por lo cual redirigen para SER VALORADA POR URGENCIAS PARA DESCARTAR NUEVO_x000a_EVENTO CORONARIO AGUDO "/>
    <d v="2023-04-17T10:32:37"/>
    <n v="30"/>
    <s v="OMAR DANITH MOLINA LUBO"/>
    <d v="2023-04-17T12:05:45"/>
    <n v="93"/>
    <s v="R074"/>
    <s v="DOLOR EN EL PECHO, NO ESPECIFICADO"/>
    <s v="FRANCISCO JOSE ORTEGA TORRES"/>
    <d v="2023-04-17T16:42:00"/>
    <n v="4"/>
    <s v="Observación"/>
    <s v="Vivo"/>
  </r>
  <r>
    <s v="OVED PRADA SARABIA"/>
    <s v="Cédula ciudadanía"/>
    <s v="1977508"/>
    <s v="43 Años"/>
    <s v="Adulto"/>
    <s v="ASMET SALUD EPS SAS"/>
    <s v="Subsidiado"/>
    <s v="PGP CARDIOVASCULAR REG CONTRIB-SUBSIDIA "/>
    <n v="1433601"/>
    <s v="Hospitalización"/>
    <d v="2023-04-17T10:25:00"/>
    <x v="3"/>
    <n v="2"/>
    <n v="2"/>
    <x v="2"/>
    <d v="2023-04-17T10:40:11"/>
    <m/>
    <s v="remiten de ocaña por Infarto Agudo Del Miocardio Sin Elevacion Del St, fumador activo pesado. "/>
    <d v="2023-04-17T10:40:11"/>
    <n v="15"/>
    <s v="OMAR DANITH MOLINA LUBO"/>
    <d v="2023-04-17T10:47:56"/>
    <n v="7"/>
    <s v="I219"/>
    <s v="INFARTO AGUDO DEL MIOCARDIO, SIN OTRA ESPECIFICACION"/>
    <s v="FRANCISCO JOSE ORTEGA TORRES"/>
    <d v="2023-04-18T11:19:00"/>
    <n v="24"/>
    <s v="Cuidado Intermedio Adulto"/>
    <s v="Vivo"/>
  </r>
  <r>
    <s v="LUIS JOSE CASTELLANOS"/>
    <s v="Cédula ciudadanía"/>
    <s v="5694686"/>
    <s v="77 Años"/>
    <s v="Adulto"/>
    <s v="FUNDACION SALUD MIA EPS"/>
    <s v="Contributivo"/>
    <s v="PBS SUBSIDIADO "/>
    <n v="1433627"/>
    <s v="Urgencias"/>
    <d v="2023-04-17T10:42:00"/>
    <x v="3"/>
    <n v="3"/>
    <n v="3"/>
    <x v="1"/>
    <d v="2023-04-17T10:54:35"/>
    <m/>
    <s v="Acude por dolor abdominal subagudo asociado a estreñimiento e inapetencia.  estuvo en el servicio hace 15 dias por misma causa donde se descarto origen cardiaco de dolor.  se realizó hoy ultrasonografía abdominal normal ante persistencia de dolor redirigen de radiología para urgencias para continuidad de estudios por urgencias._x000a__x000a_Antecedentes:_x000a_Cardiopatía isquemica Fracción Eyeccion Del Ventriculo Izquierdo del 25 % ._x000a_- Angioplastia de Arteria Descendente Anterior en 2020 (HUS )_x000a_- Falla cardiaca crónica AHA C New York Heart Associatio - Clasificación Para Clase Funcional II  II_x000a_* Holter: abril 2022 extrasistolia atriales conducidas menor 1%, sencillas dos dupletas , sin taquicarida , bradicardia sinusal, extrasistolia ventricular aislada_x000a_* febrero 2022 perfusion miocardica fundacion cardiovascular de colombia : infarto extenso apicales, mesiales y basales del casquete apical, la pared inferior y la pared septal sin isquemia residual._x000a__x000a_Farmacologico:_x000a_- Acido acetilsalicilico Tabletas 100 Miligramo_x000a_- BisoPROLOL Fumarato TABLETA 5 Miligramo_x000a_- CANDEsartan Tableta 16 Miligramo_x000a_- Empagliflozina TABLETA 25mg_x000a_- Espironolactona TABLETA 25 Miligramo_x000a_- ROSUVASTAtina Comprimidos Recubiertos 40 Miligram"/>
    <d v="2023-04-17T10:54:35"/>
    <n v="12"/>
    <s v="OMAR DANITH MOLINA LUBO"/>
    <m/>
    <s v=""/>
    <m/>
    <m/>
    <m/>
    <m/>
    <s v=""/>
    <m/>
    <s v="Vivo"/>
  </r>
  <r>
    <s v="TRANSITO VERGEL TORRADO"/>
    <s v="Cédula ciudadanía"/>
    <s v="37710660"/>
    <s v="53 Años"/>
    <s v="Adulto"/>
    <s v="NUEVA EMPRESA PROMOTORA DE SALUD S.A."/>
    <s v="Subsidiado"/>
    <s v="GUANÍA PITP PBS SUBSIDIADO "/>
    <n v="1433637"/>
    <s v="Hospitalización"/>
    <d v="2023-04-17T10:50:00"/>
    <x v="3"/>
    <n v="3"/>
    <n v="3"/>
    <x v="1"/>
    <d v="2023-04-17T11:04:42"/>
    <m/>
    <s v="Refiere dolor torácico opresivo crónico en hemitórax derecho irradiado a tórax izquierdo, dorso y brazo derecho. Antecedentes Hipertensión Arterial dislipidemia. "/>
    <d v="2023-04-17T11:04:42"/>
    <n v="14"/>
    <s v="OMAR DANITH MOLINA LUBO"/>
    <d v="2023-04-17T13:08:06"/>
    <n v="123"/>
    <s v="R074"/>
    <s v="DOLOR EN EL PECHO, NO ESPECIFICADO"/>
    <s v="ROBERFABIAN  ANGARITA SEQUEDA"/>
    <d v="2023-04-18T14:03:00"/>
    <n v="24"/>
    <s v="Observación"/>
    <s v="Vivo"/>
  </r>
  <r>
    <s v="EDINSON JAIMES HERNANDEZ"/>
    <s v="Cédula ciudadanía"/>
    <s v="91291467"/>
    <s v="49 Años"/>
    <s v="Adulto"/>
    <s v="ENTIDAD PROMOTORA DE SALUD FAMISANAR S A S"/>
    <s v="Contributivo"/>
    <s v="PBS CONTRIBUTIVO "/>
    <n v="1433661"/>
    <s v="Hospitalización"/>
    <d v="2023-04-17T11:07:00"/>
    <x v="3"/>
    <n v="3"/>
    <n v="3"/>
    <x v="1"/>
    <d v="2023-04-17T11:22:00"/>
    <m/>
    <s v="Paciente masculino de 49 años con Impresión Diagnóstica  :_x000a_1. Trasplante renal donante cadaverico 08/02/2022_x000a_1.1. Estenosis de arterial de injerto renal corregida 25/05/2022 con Stent Medicado_x000a_2. Riesgo de infección por citomegalovirus intermedio_x000a_3. Enfermedad renal crónica, actualmente estadio 3B (Postrasplante)_x000a_4. Hipertensión Arterial_x000a_5. Fibrilación auricular de novo Julio/2022 CHAD2S-VaSC 1_x000a__x000a_Refiere &quot;alerta de rechazo&quot;_x000a_Valoración nefrología 10/04/2023 &quot;Presenta Deterioro de la función renal, se solicita biopsia renal que muestra rechazo leve 1A y carga viral para poliomavirus_x000a_BK que es negativa. Se indica manejo de rechazo con pulsos de metilprednisolona, sin embargo con síntomas_x000a_gripales actualmente, se cita en 1 semana para valorar hospitalización&quot;_x000a__x000a_"/>
    <d v="2023-04-17T11:22:00"/>
    <n v="15"/>
    <s v="OMAR DANITH MOLINA LUBO"/>
    <d v="2023-04-17T12:54:16"/>
    <n v="92"/>
    <s v="T861"/>
    <s v="FALLA Y RECHAZO DE TRASPLANTE DE RINON"/>
    <s v="EDWING RENE HIGUERA BECERRA"/>
    <d v="2023-04-19T14:28:00"/>
    <n v="49"/>
    <s v="Hospitalización Adulto"/>
    <s v="Vivo"/>
  </r>
  <r>
    <s v="LIZETH AVILA CUADROS"/>
    <s v="Cédula ciudadanía"/>
    <s v="37748406"/>
    <s v="43 Años"/>
    <s v="Adulto"/>
    <s v="COOSALUD ENTIDAD PROMOTORA DE SALUD S.A"/>
    <s v="Subsidiado"/>
    <s v="ATEN. INTEGRAL CARDIOLOGÍA REG SUBSIDIADO"/>
    <n v="1433666"/>
    <s v="Urgencias"/>
    <d v="2023-04-17T11:14:00"/>
    <x v="3"/>
    <n v="3"/>
    <m/>
    <x v="1"/>
    <m/>
    <m/>
    <s v="Paciente refiere clínica de 2 días de evolución fiebre malestar general, astenia adinamia, osteomialgias._x000a_antecedente de asma"/>
    <d v="2023-04-17T11:27:33"/>
    <n v="13"/>
    <s v="OMAR DANITH MOLINA LUBO"/>
    <m/>
    <s v=""/>
    <m/>
    <m/>
    <m/>
    <d v="2023-04-17T12:14:00"/>
    <s v=""/>
    <m/>
    <s v="Vivo"/>
  </r>
  <r>
    <s v="INES AMAYA DE AMAYA"/>
    <s v="Cédula ciudadanía"/>
    <s v="28421962"/>
    <s v="80 Años"/>
    <s v="Adulto"/>
    <s v="COOSALUD ENTIDAD PROMOTORA DE SALUD S.A"/>
    <s v="Subsidiado"/>
    <s v="ATEN. INTEGRAL CARDIOLOGÍA REG SUBSIDIADO"/>
    <n v="1433677"/>
    <s v="Hospitalización"/>
    <d v="2023-04-17T11:25:00"/>
    <x v="3"/>
    <n v="3"/>
    <n v="3"/>
    <x v="1"/>
    <d v="2023-04-17T11:40:24"/>
    <m/>
    <s v="aceptada por equipo de referencia, paciente con dolor en dorso irradiado hemitaraz anterior Izquierdo y disnea de esfuerzo, toman Electrocardiograma en bradicardia sinusal 35/min._x000a_Diagnóstico de:_x000a_1.- Fibrilacion Auricular paroxística no valvular CHA2DS2VASC Score de 5_x000a_2.- Cancer de seno derecho adenocarcinoma convencional de mama moderadamente diferenciado e infiltrante con_x000a_necrosis focal e invasion linfovascular , con marge prfundo ubicado a 0.2 cm de la lesion . Con ampliacion de borde_x000a_profundo libre de malignidad 0/5 ganglios negativos para tumor. actualmente con Tamoxifeno_x000a_3.- Hipertensión Arterial_x000a_4.- dislipidemia_x000a_5.- Linfedema crónico ipsilateral"/>
    <d v="2023-04-17T11:40:24"/>
    <n v="15"/>
    <s v="OMAR DANITH MOLINA LUBO"/>
    <d v="2023-04-17T13:59:55"/>
    <n v="139"/>
    <s v="I48"/>
    <s v="FIBRILACION Y ALETEO AURICULAR"/>
    <s v="ROBERFABIAN  ANGARITA SEQUEDA"/>
    <d v="2023-04-21T12:15:00"/>
    <n v="94"/>
    <s v="Observación"/>
    <s v="Vivo"/>
  </r>
  <r>
    <s v="MIGUEL ANGEL GOMEZ QUINTERO"/>
    <s v="Cédula ciudadanía"/>
    <s v="91231915"/>
    <s v="59 Años"/>
    <s v="Adulto"/>
    <s v="EPS SURAMERICANA S.A."/>
    <s v="Contributivo"/>
    <s v="PBS CONTRIBUTIVO "/>
    <n v="1433684"/>
    <s v="Urgencias"/>
    <d v="2023-04-17T11:31:00"/>
    <x v="3"/>
    <n v="3"/>
    <n v="3"/>
    <x v="1"/>
    <d v="2023-04-17T11:54:46"/>
    <m/>
    <s v="antecedente de Cirugía De Revascularización Miocardíca  de 3 vasos mas cirugia de Maze, mas cambio valvular aórtica por mecanica mas cierre de auriculilla (13/02/2023), Diabetes Mellitus Tipo 2, refiere dolor y ssecreción purulenta, calor local en heridas de safenectomia._x000a_"/>
    <d v="2023-04-17T11:54:46"/>
    <n v="23"/>
    <s v="OMAR DANITH MOLINA LUBO"/>
    <d v="2023-04-17T13:24:44"/>
    <n v="89"/>
    <s v="I509"/>
    <s v="INSUFICIENCIA CARDIACA, NO ESPECIFICADA"/>
    <s v="EDWING RENE HIGUERA BECERRA"/>
    <d v="2023-04-17T16:46:00"/>
    <n v="3"/>
    <s v="Alta a Casa"/>
    <s v="Vivo"/>
  </r>
  <r>
    <s v="CARMEN FUENTES BELTRAN"/>
    <s v="Cédula ciudadanía"/>
    <s v="63513778"/>
    <s v="49 Años"/>
    <s v="Adulto"/>
    <s v="ENTIDAD PROMOTORA DE SALUD FAMISANAR S A S"/>
    <s v="Contributivo"/>
    <s v="PBS SUBSIDIADO "/>
    <n v="1433694"/>
    <s v="Hospitalización"/>
    <d v="2023-04-17T11:39:00"/>
    <x v="3"/>
    <n v="3"/>
    <n v="3"/>
    <x v="1"/>
    <d v="2023-04-17T12:03:26"/>
    <m/>
    <s v="redirigen de Hospital Internacional De Colombia por Sospecha de Trombosis Venosa Profunda_x000a_cc 4 dáis de evolución, dolor y edema unilateral en Miembro Inferior Izquierdo. Niega trauma,  niega otros sintomas.  "/>
    <d v="2023-04-17T12:03:26"/>
    <n v="24"/>
    <s v="OMAR DANITH MOLINA LUBO"/>
    <d v="2023-04-17T14:44:14"/>
    <n v="160"/>
    <s v="I829"/>
    <s v="EMBOLIA Y TROMBOSIS DE VENA NO ESPECIFICADA"/>
    <s v="ROBERFABIAN  ANGARITA SEQUEDA"/>
    <d v="2023-04-21T12:34:00"/>
    <n v="93"/>
    <s v="Hospitalización Adulto"/>
    <s v="Vivo"/>
  </r>
  <r>
    <s v="YULIAN JOSE SANCHEZ PABON"/>
    <s v="Registro Civil"/>
    <s v="1234342737"/>
    <s v="5 Meses"/>
    <s v="Pediatrico"/>
    <s v="ASMET SALUD EPS SAS"/>
    <s v="Subsidiado"/>
    <s v="PGP CARDIOVASCULAR REG CONTRIB-SUBSIDIA "/>
    <n v="1433703"/>
    <s v="Urgencias"/>
    <d v="2023-04-17T11:47:00"/>
    <x v="3"/>
    <n v="4"/>
    <m/>
    <x v="3"/>
    <m/>
    <m/>
    <s v="Refiere sintomatología respiratoria recurrente desde el nacimiento con &quot;silbido en el pecho&quot;, refiere desde ayer presenta diarrea,  emésis. niega otros síntomas. "/>
    <d v="2023-04-17T12:09:46"/>
    <n v="22"/>
    <s v="OMAR DANITH MOLINA LUBO"/>
    <m/>
    <s v=""/>
    <m/>
    <m/>
    <m/>
    <d v="2023-04-17T15:30:00"/>
    <s v=""/>
    <m/>
    <s v="Vivo"/>
  </r>
  <r>
    <s v="EDDY PABON VILLAMIZAR"/>
    <s v="Cédula ciudadanía"/>
    <s v="28160779"/>
    <s v="81 Años"/>
    <s v="Adulto"/>
    <s v="ASMET SALUD EPS SAS"/>
    <s v="Subsidiado"/>
    <s v="PGP CARDIOVASCULAR REG CONTRIB-SUBSIDIA "/>
    <n v="1433712"/>
    <s v="Urgencias"/>
    <d v="2023-04-17T11:54:00"/>
    <x v="3"/>
    <n v="3"/>
    <n v="3"/>
    <x v="1"/>
    <d v="2023-04-17T12:20:43"/>
    <m/>
    <s v="redirigen desde consulta externa de nefroprotección por cifras tensionales en rango de urgencias, paciente asintomática. "/>
    <d v="2023-04-17T12:20:43"/>
    <n v="26"/>
    <s v="OMAR DANITH MOLINA LUBO"/>
    <d v="2023-04-17T14:04:14"/>
    <n v="103"/>
    <s v="I10X"/>
    <s v="HIPERTENSION ESENCIAL (PRIMARIA)"/>
    <s v="EDWING RENE HIGUERA BECERRA"/>
    <d v="2023-04-17T17:18:00"/>
    <n v="3"/>
    <s v="Alta a Casa"/>
    <s v="Vivo"/>
  </r>
  <r>
    <s v="LAURA MARIA PEREZ RINCON"/>
    <s v="Cédula ciudadanía"/>
    <s v="1005330720"/>
    <s v="20 Años"/>
    <s v="Adulto"/>
    <s v="NUEVA EMPRESA PROMOTORA DE SALUD S.A."/>
    <s v="Contributivo"/>
    <s v="SANTANDER PITP PBS CONTRIBUTIVO "/>
    <n v="1433717"/>
    <s v="Hospitalización"/>
    <d v="2023-04-17T12:07:00"/>
    <x v="3"/>
    <n v="2"/>
    <n v="2"/>
    <x v="2"/>
    <d v="2023-04-17T12:26:09"/>
    <m/>
    <s v="Dolor abdominal en flanco derecho irradiado a región pélvica y pierna derecha, niega fiebre. asocia nausea, emésis. niega disuria, niega diarrea, otros sintomas._x000a_Fecha Última Regla 07/04/2023._x000a_"/>
    <d v="2023-04-17T12:26:09"/>
    <n v="19"/>
    <s v="OMAR DANITH MOLINA LUBO"/>
    <d v="2023-04-17T12:36:37"/>
    <n v="10"/>
    <s v="R103"/>
    <s v="DOLOR LOCALIZADO EN OTRAS PARTES INFERIORES DEL ABDOMEN"/>
    <s v="FRANCISCO JOSE ORTEGA TORRES"/>
    <d v="2023-04-17T21:41:00"/>
    <n v="9"/>
    <s v="Observación"/>
    <s v="Vivo"/>
  </r>
  <r>
    <s v="ELISEO DURAN DURAN"/>
    <s v="Cédula ciudadanía"/>
    <s v="2058587"/>
    <s v="86 Años"/>
    <s v="Adulto"/>
    <s v="ECOPETROL S.A."/>
    <s v="Regimen Especial y/o Excepcional"/>
    <s v="CONTRATO No. 3044412"/>
    <n v="1433740"/>
    <s v="Hospitalización"/>
    <d v="2023-04-17T12:50:00"/>
    <x v="3"/>
    <n v="3"/>
    <n v="3"/>
    <x v="1"/>
    <d v="2023-04-17T12:59:57"/>
    <m/>
    <s v="Fatiga"/>
    <d v="2023-04-17T12:59:57"/>
    <n v="9"/>
    <s v="FRANCISCO JOSE ORTEGA TORRES"/>
    <d v="2023-04-17T13:04:45"/>
    <n v="4"/>
    <s v="I443"/>
    <s v="OTROS TIPOS DE BLOQUEO AURICULOVENTRICULAR Y LOS NO ESPECIFICADOS"/>
    <s v="FRANCISCO JOSE ORTEGA TORRES"/>
    <d v="2023-04-24T09:32:00"/>
    <n v="164"/>
    <s v="Observación"/>
    <s v="Vivo"/>
  </r>
  <r>
    <s v="LEONILDE LOPEZ DE CORREA"/>
    <s v="Cédula ciudadanía"/>
    <s v="27834866"/>
    <s v="78 Años"/>
    <s v="Adulto"/>
    <s v="COOSALUD ENTIDAD PROMOTORA DE SALUD S.A"/>
    <s v="Subsidiado"/>
    <s v="ATEN. INTEGRAL CARDIOLOGÍA REG SUBSIDIADO"/>
    <n v="1433777"/>
    <s v="Hospitalización"/>
    <d v="2023-04-17T13:55:00"/>
    <x v="3"/>
    <n v="3"/>
    <n v="3"/>
    <x v="1"/>
    <d v="2023-04-17T14:19:28"/>
    <m/>
    <s v="Paciente de 78 años de edad, con antecedentes de cardiopatia dilatada de origen chagasico Fracción Eyeccion Del Ventriculo Izquierdo reducida, ingresa por cuadro de mas de 8 dias de evoplucion dado por deterioro de clase funcional, disnea paroxistica nocturna, astenia, adinamia, hiporexia, debilidad, ademas con dolor abdominal en cuadrantes superior y espisodios de desvanecimiento, precedido de dolor toracico, al parecer presento pico febril subetivo, diuresis normal. "/>
    <d v="2023-04-17T14:19:28"/>
    <n v="24"/>
    <s v="YONNY JERSEY SANDOVAL LAVACUDE"/>
    <d v="2023-04-17T15:27:33"/>
    <n v="68"/>
    <s v="R073"/>
    <s v="OTROS DOLORES EN EL PECHO"/>
    <s v="ROBERFABIAN  ANGARITA SEQUEDA"/>
    <d v="2023-04-18T12:38:00"/>
    <n v="21"/>
    <s v="Observación"/>
    <s v="Vivo"/>
  </r>
  <r>
    <s v="ARELIS CORREA "/>
    <s v="Cédula ciudadanía"/>
    <s v="63559970"/>
    <s v="38 Años"/>
    <s v="Adulto"/>
    <s v="NUEVA EMPRESA PROMOTORA DE SALUD S.A."/>
    <s v="Subsidiado"/>
    <s v="SANTANDER PBS SUBSIDIADO "/>
    <n v="1433808"/>
    <s v="Hospitalización"/>
    <d v="2023-04-17T14:33:00"/>
    <x v="3"/>
    <n v="3"/>
    <n v="3"/>
    <x v="1"/>
    <d v="2023-04-17T14:47:57"/>
    <m/>
    <s v="Paciente de 38 años de edad,  trasplantada renal 2007, en seguimiento por el grupo de nefrologia por deterioro de funcion renal y albuminuria. El dia de hoy ingresa por alteracion de biopsia renal. "/>
    <d v="2023-04-17T14:47:57"/>
    <n v="14"/>
    <s v="YONNY JERSEY SANDOVAL LAVACUDE"/>
    <d v="2023-04-17T15:38:29"/>
    <n v="50"/>
    <s v="I10X"/>
    <s v="HIPERTENSION ESENCIAL (PRIMARIA)"/>
    <s v="YONNY JERSEY SANDOVAL LAVACUDE"/>
    <d v="2023-04-20T18:00:00"/>
    <n v="74"/>
    <s v="Hospitalización Adulto"/>
    <s v="Vivo"/>
  </r>
  <r>
    <s v="RAMON TORRADO ARIAS"/>
    <s v="Cédula ciudadanía"/>
    <s v="13141433"/>
    <s v="42 Años"/>
    <s v="Adulto"/>
    <s v="COOSALUD ENTIDAD PROMOTORA DE SALUD S.A"/>
    <s v="Subsidiado"/>
    <s v="N.DE SANTANDER PBS CONTRIBUTIVO "/>
    <n v="1433816"/>
    <s v="Hospitalización"/>
    <d v="2023-04-17T14:42:00"/>
    <x v="3"/>
    <n v="3"/>
    <n v="3"/>
    <x v="1"/>
    <d v="2023-04-17T14:57:13"/>
    <m/>
    <s v="Paciente de 42 años de edad, sin antecedentes previos conocidos, cuadro clinico de 1 dia de evolucion dado por dolor toracico, en sitio  de remision realizan Electrocardiograma sin elevacion del segmento, dan carga anti isquemica y derivan para valoracion por medicina interna "/>
    <d v="2023-04-17T14:57:13"/>
    <n v="15"/>
    <s v="YONNY JERSEY SANDOVAL LAVACUDE"/>
    <d v="2023-04-17T16:36:24"/>
    <n v="99"/>
    <s v="I209"/>
    <s v="ANGINA DE PECHO, NO ESPECIFICADA"/>
    <s v="ROBERFABIAN  ANGARITA SEQUEDA"/>
    <d v="2023-04-19T20:19:00"/>
    <n v="51"/>
    <s v="Observación"/>
    <s v="Vivo"/>
  </r>
  <r>
    <s v="PEDRO TRIANA ALVAREZ"/>
    <s v="Cédula ciudadanía"/>
    <s v="5688872"/>
    <s v="59 Años"/>
    <s v="Adulto"/>
    <s v="FUNDACION SALUD MIA EPS"/>
    <s v="Contributivo"/>
    <s v="PBS SUBSIDIADO "/>
    <n v="1433819"/>
    <s v="Hospitalización"/>
    <d v="2023-04-17T14:47:00"/>
    <x v="3"/>
    <n v="2"/>
    <n v="2"/>
    <x v="2"/>
    <d v="2023-04-17T15:08:46"/>
    <m/>
    <s v="Paciente de 59 años de edad, antecedentes de cardiopatia dilatada de origen chagasico Fracción Eyeccion Del Ventriculo Izquierdo reduycida,  ingresa por cuadro clinico de mas de 2 años de episodios de dolor toracico, refiere que en los meses los episodios de angina han empeorado, hoy en el dia de hoy nuevo episodio de dolor, cuenta con prueba de esfuerzo de 3 abril la cual es sospechosa para insuficiencia coronaria. "/>
    <d v="2023-04-17T15:08:46"/>
    <n v="21"/>
    <s v="YONNY JERSEY SANDOVAL LAVACUDE"/>
    <d v="2023-04-17T16:15:55"/>
    <n v="67"/>
    <s v="I209"/>
    <s v="ANGINA DE PECHO, NO ESPECIFICADA"/>
    <s v="YONNY JERSEY SANDOVAL LAVACUDE"/>
    <d v="2023-04-19T16:22:00"/>
    <n v="48"/>
    <s v="Cuidado Intermedio Adulto"/>
    <s v="Vivo"/>
  </r>
  <r>
    <s v="ALBERTO CARVAJAL ANTOLINEZ"/>
    <s v="Cédula ciudadanía"/>
    <s v="91235833"/>
    <s v="59 Años"/>
    <s v="Adulto"/>
    <s v="NUEVA EMPRESA PROMOTORA DE SALUD S.A."/>
    <s v="Contributivo"/>
    <s v="SANTANDER PITP PBS CONTRIBUTIVO "/>
    <n v="1433824"/>
    <s v="Hospitalización"/>
    <d v="2023-04-17T14:54:00"/>
    <x v="3"/>
    <n v="2"/>
    <n v="2"/>
    <x v="2"/>
    <d v="2023-04-17T15:17:44"/>
    <m/>
    <s v="Paciente de 60 años de edad,  con antecedentes de Hipertensión Arterial, ingresa por cuadro de dolor toracico de mas de 1 año, episodios que se han p'resentado con mas frecuencia en los ultimos meses,  el dia de hoy nuevo episodio, cuenta con prueba de induccion de isquemia sugestiva de enfermedad coronaria "/>
    <d v="2023-04-17T15:17:44"/>
    <n v="23"/>
    <s v="YONNY JERSEY SANDOVAL LAVACUDE"/>
    <d v="2023-04-17T16:41:10"/>
    <n v="83"/>
    <s v="I209"/>
    <s v="ANGINA DE PECHO, NO ESPECIFICADA"/>
    <s v="ROBERFABIAN  ANGARITA SEQUEDA"/>
    <d v="2023-04-22T12:27:00"/>
    <n v="115"/>
    <s v="Cuidado Intermedio Adulto"/>
    <s v="Vivo"/>
  </r>
  <r>
    <s v="JOSE DOMINGO TORRES GOMEZ"/>
    <s v="Cédula ciudadanía"/>
    <s v="13485783"/>
    <s v="57 Años"/>
    <s v="Adulto"/>
    <s v="COOSALUD ENTIDAD PROMOTORA DE SALUD S.A"/>
    <s v="Subsidiado"/>
    <s v="ATEN. INTEGRAL CARDIOLOGÍA REG SUBSIDIADO"/>
    <n v="1433827"/>
    <s v="Hospitalización"/>
    <d v="2023-04-17T15:00:00"/>
    <x v="3"/>
    <n v="2"/>
    <n v="2"/>
    <x v="2"/>
    <d v="2023-04-17T15:27:36"/>
    <m/>
    <s v="Paciente de 54 años de edad,  antecedentes de cardiopatia de origen isquemico  Fracción Eyeccion Del Ventriculo Izquierdo del 53 %, angioplastia en la obtusa marginal 2 con 1 Stent, ingresa por  nuevo episodio de dolor toracico opresivo intensidad 6/10 acompañado de deterioro de clase funcional._x000a_"/>
    <d v="2023-04-17T15:27:36"/>
    <n v="27"/>
    <s v="YONNY JERSEY SANDOVAL LAVACUDE"/>
    <d v="2023-04-17T16:08:27"/>
    <n v="40"/>
    <s v="I200"/>
    <s v="ANGINA INESTABLE"/>
    <s v="EDWING RENE HIGUERA BECERRA"/>
    <d v="2023-04-18T11:42:00"/>
    <n v="19"/>
    <s v="Cuidado Intermedio Adulto"/>
    <s v="Vivo"/>
  </r>
  <r>
    <s v="HERNANDO GOMEZ RAMIREZ"/>
    <s v="Cédula ciudadanía"/>
    <s v="91042396"/>
    <s v="53 Años"/>
    <s v="Adulto"/>
    <s v="NUEVA EMPRESA PROMOTORA DE SALUD S.A."/>
    <s v="Subsidiado"/>
    <s v="SANTANDER PITP PBS SUBSIDIADO "/>
    <n v="1433854"/>
    <s v="Hospitalización"/>
    <d v="2023-04-17T15:48:00"/>
    <x v="3"/>
    <n v="3"/>
    <n v="3"/>
    <x v="1"/>
    <d v="2023-04-17T16:05:47"/>
    <m/>
    <s v="Paciente de 53 años de edad,  sin antecedentes previos, ingresa por cuadro de dolor clinico de mas de 15 dias, dado por dolor toracico, de gran intensidad,  el cual se irradia a miembro superior derecho, ultimo episodio hace  10 minutos, "/>
    <d v="2023-04-17T16:05:47"/>
    <n v="17"/>
    <s v="YONNY JERSEY SANDOVAL LAVACUDE"/>
    <d v="2023-04-17T16:57:19"/>
    <n v="51"/>
    <s v="R074"/>
    <s v="DOLOR EN EL PECHO, NO ESPECIFICADO"/>
    <s v="YONNY JERSEY SANDOVAL LAVACUDE"/>
    <d v="2023-04-18T03:37:00"/>
    <n v="10"/>
    <s v="Observación"/>
    <s v="Vivo"/>
  </r>
  <r>
    <s v="ALICIA GONZALEZ TORRES"/>
    <s v="Cédula ciudadanía"/>
    <s v="37827416"/>
    <s v="68 Años"/>
    <s v="Adulto"/>
    <s v="ECOPETROL S.A."/>
    <s v="Regimen Especial y/o Excepcional"/>
    <s v="CONTRATO No. 3044412"/>
    <n v="1433856"/>
    <s v="Hospitalización"/>
    <d v="2023-04-17T15:53:00"/>
    <x v="3"/>
    <n v="3"/>
    <n v="3"/>
    <x v="1"/>
    <d v="2023-04-17T16:00:57"/>
    <m/>
    <s v="palpitaciones"/>
    <d v="2023-04-17T16:00:57"/>
    <n v="7"/>
    <s v="FRANCISCO JOSE ORTEGA TORRES"/>
    <d v="2023-04-17T16:01:27"/>
    <n v="0"/>
    <s v="R000"/>
    <s v="TAQUICARDIA, NO ESPECIFICADA"/>
    <s v="FRANCISCO JOSE ORTEGA TORRES"/>
    <d v="2023-04-17T18:53:00"/>
    <n v="2"/>
    <s v="Observación"/>
    <s v="Vivo"/>
  </r>
  <r>
    <s v="JOINER HARLEY ANZOLA PELAEZ"/>
    <s v="Cédula ciudadanía"/>
    <s v="1116912156"/>
    <s v="19 Años"/>
    <s v="Adulto"/>
    <s v="ASMET SALUD EPS SAS"/>
    <s v="Subsidiado"/>
    <s v="PBS SUBSIDIADO "/>
    <n v="1433859"/>
    <s v="Hospitalización"/>
    <d v="2023-04-17T16:01:00"/>
    <x v="3"/>
    <n v="3"/>
    <n v="3"/>
    <x v="1"/>
    <d v="2023-04-17T16:11:17"/>
    <m/>
    <s v="Paciente de 19 años de edad remitido de Caqueta, en contexto de falla cardiaca derecha con hipertension pulmonar, sospecha de enfermedad intesticial, iungrsa para valoracion por neumologia"/>
    <d v="2023-04-17T16:11:17"/>
    <n v="10"/>
    <s v="YONNY JERSEY SANDOVAL LAVACUDE"/>
    <d v="2023-04-17T18:19:45"/>
    <n v="128"/>
    <s v="I509"/>
    <s v="INSUFICIENCIA CARDIACA, NO ESPECIFICADA"/>
    <s v="JUAN PABLO  TORRES ROMERO"/>
    <d v="2023-04-30T12:56:00"/>
    <n v="306"/>
    <s v="Hospitalización Adulto"/>
    <s v="Vivo"/>
  </r>
  <r>
    <s v="MARIA ELENA MONTEALEGRE"/>
    <s v="Cédula ciudadanía"/>
    <s v="28310707"/>
    <s v="74 Años"/>
    <s v="Adulto"/>
    <s v="COOSALUD ENTIDAD PROMOTORA DE SALUD S.A"/>
    <s v="Subsidiado"/>
    <s v="ATEN. INTEGRAL CARDIOLOGÍA REG SUBSIDIADO"/>
    <n v="1433863"/>
    <s v="Hospitalización"/>
    <d v="2023-04-17T16:17:00"/>
    <x v="3"/>
    <n v="3"/>
    <n v="3"/>
    <x v="1"/>
    <d v="2023-04-17T16:48:40"/>
    <m/>
    <s v="Paciente ingresa derivado del hospital universitario, por hallazgos de enfermedad moderada de 1 vaso coronario ademas con insufiencia mitral severa con propuesta de valoracion por cirugia cardiovascular"/>
    <d v="2023-04-17T16:48:40"/>
    <n v="31"/>
    <s v="YONNY JERSEY SANDOVAL LAVACUDE"/>
    <d v="2023-04-17T20:05:34"/>
    <n v="196"/>
    <s v="I500"/>
    <s v="INSUFICIENCIA CARDIACA CONGESTIVA"/>
    <s v="CARLOS RODOLFO RUEDA GUATAVA"/>
    <d v="2023-04-19T14:34:00"/>
    <n v="42"/>
    <s v="Hospitalización Adulto"/>
    <s v="Vivo"/>
  </r>
  <r>
    <s v="VALENTINA PARRA LEAL"/>
    <s v="Tarjeta de Identidad"/>
    <s v="1005257591"/>
    <s v="19 Años"/>
    <s v="Adulto"/>
    <s v="COOSALUD ENTIDAD PROMOTORA DE SALUD S.A"/>
    <s v="Contributivo"/>
    <s v="ATEN. INTEGRAL CARDIOLOGIA REG CONTRIBU "/>
    <n v="1433872"/>
    <s v="Urgencias"/>
    <d v="2023-04-17T16:55:00"/>
    <x v="3"/>
    <n v="3"/>
    <n v="3"/>
    <x v="1"/>
    <d v="2023-04-17T17:20:34"/>
    <m/>
    <s v="Paciente de 19 años de edad,  sin antecedentes de importancia, ingresa por cuadro de 4 horas,  dado por cuadro de dolor toracico, hay dolor a la palpacion de reja costal"/>
    <d v="2023-04-17T17:20:34"/>
    <n v="25"/>
    <s v="YONNY JERSEY SANDOVAL LAVACUDE"/>
    <d v="2023-04-17T17:21:54"/>
    <n v="1"/>
    <s v="R074"/>
    <s v="DOLOR EN EL PECHO, NO ESPECIFICADO"/>
    <s v="YONNY JERSEY SANDOVAL LAVACUDE"/>
    <d v="2023-04-17T22:20:00"/>
    <n v="4"/>
    <s v="Observación"/>
    <s v="Vivo"/>
  </r>
  <r>
    <s v="LUIS ALBERTO MARIN"/>
    <s v="Cédula ciudadanía"/>
    <s v="5597937"/>
    <s v="82 Años"/>
    <s v="Adulto"/>
    <s v="NUEVA EMPRESA PROMOTORA DE SALUD S.A."/>
    <s v="Subsidiado"/>
    <s v="BOLIVAR PITP PBS SUBSIDIADO "/>
    <n v="1433876"/>
    <s v="Hospitalización"/>
    <d v="2023-04-17T17:07:00"/>
    <x v="3"/>
    <n v="3"/>
    <n v="3"/>
    <x v="1"/>
    <d v="2023-04-17T17:30:54"/>
    <m/>
    <s v=" Paciente de 82 años de con antecedenets de enfermedad venosa, ingresa derivado de sur de Bolivar por edema rubor y calor de extremidad derecha,  con sospecha de Trombosis Venosa Profunda "/>
    <d v="2023-04-17T17:30:54"/>
    <n v="23"/>
    <s v="YONNY JERSEY SANDOVAL LAVACUDE"/>
    <d v="2023-04-17T18:48:16"/>
    <n v="77"/>
    <s v="L038"/>
    <s v="CELULITIS DE OTROS SITIOS"/>
    <s v="YONNY JERSEY SANDOVAL LAVACUDE"/>
    <d v="2023-04-20T01:04:00"/>
    <n v="54"/>
    <s v="Observación"/>
    <s v="Vivo"/>
  </r>
  <r>
    <s v="JONATHAN HARLEY BAQUERO PORRAS"/>
    <s v="Cédula ciudadanía"/>
    <s v="1102371063"/>
    <s v="29 Años"/>
    <s v="Adulto"/>
    <s v="SEGUROS DE VIDA SURAMERICANA S.A."/>
    <s v="Riesgos Laborales"/>
    <s v="ADMINISTRADORA DE RIESGOS LABORALES"/>
    <n v="1433878"/>
    <s v="Urgencias"/>
    <d v="2023-04-17T17:17:00"/>
    <x v="3"/>
    <n v="3"/>
    <n v="3"/>
    <x v="1"/>
    <d v="2023-04-17T17:35:56"/>
    <m/>
    <s v="Paciente de 29 años de edad,  quien ingresa  por cuadro de menos de 1 hora dado por dolor en rodilla derecha, con posterio limitacion para la marcha, y arcos de movilidad, paciente quien estaba en su horario laboral"/>
    <d v="2023-04-17T17:35:56"/>
    <n v="18"/>
    <s v="YONNY JERSEY SANDOVAL LAVACUDE"/>
    <d v="2023-04-17T19:22:12"/>
    <n v="106"/>
    <s v="S831"/>
    <s v="LUXACION DE LA RODILLA"/>
    <s v="CARLOS RODOLFO RUEDA GUATAVA"/>
    <d v="2023-04-17T22:06:00"/>
    <n v="2"/>
    <s v="Observación"/>
    <s v="Vivo"/>
  </r>
  <r>
    <s v="ALICIA JAIMES"/>
    <s v="Cédula ciudadanía"/>
    <s v="28131117"/>
    <s v="69 Años"/>
    <s v="Adulto"/>
    <s v="SALUD TOTAL ENTIDAD PROMOTORA DE SALUD DEL REG"/>
    <s v="Contributivo"/>
    <s v="PBS CONTRIBUTIVO "/>
    <n v="1433885"/>
    <s v="Hospitalización"/>
    <d v="2023-04-17T17:49:00"/>
    <x v="3"/>
    <n v="3"/>
    <n v="3"/>
    <x v="1"/>
    <d v="2023-04-17T18:31:28"/>
    <m/>
    <s v="Paciente de 69 años de edad, ingresa por cuadro clinico de 8 dias de evolucion dado por cefelea global, ademas refiere episodio de desorientacion duracion del evento de 5 minutos,  no hubo perdida del estado de conciencia, el dia de hoy refiere edema de extremidad superior derecha, ha presentado escalofrio, pero sin picos febriules, diuresis y deposiciones normales. Neurologicamente sin deficit._x000a_"/>
    <d v="2023-04-17T18:31:28"/>
    <n v="42"/>
    <s v="YONNY JERSEY SANDOVAL LAVACUDE"/>
    <d v="2023-04-17T20:45:59"/>
    <n v="134"/>
    <s v="R51X"/>
    <s v="CEFALEA"/>
    <s v="JUAN PABLO  TORRES ROMERO"/>
    <d v="2023-04-18T16:57:00"/>
    <n v="20"/>
    <s v="Observación"/>
    <s v="Vivo"/>
  </r>
  <r>
    <s v="JOSE LA ROSA PABON"/>
    <s v="Cédula ciudadanía"/>
    <s v="5776713"/>
    <s v="84 Años"/>
    <s v="Adulto"/>
    <s v="COOSALUD ENTIDAD PROMOTORA DE SALUD S.A"/>
    <s v="Subsidiado"/>
    <s v="ATEN. INTEGRAL CARDIOLOGÍA REG SUBSIDIADO"/>
    <n v="1433889"/>
    <s v="Hospitalización"/>
    <d v="2023-04-17T18:19:00"/>
    <x v="3"/>
    <n v="3"/>
    <n v="3"/>
    <x v="1"/>
    <d v="2023-04-17T18:42:33"/>
    <m/>
    <s v="Paciente de 84 años de edad,  ingresa derivado de consulta externa por hallazgos de tension arterial en rangos de severidad , en el momento asintomatico cardiovascular "/>
    <d v="2023-04-17T18:42:33"/>
    <n v="23"/>
    <s v="YONNY JERSEY SANDOVAL LAVACUDE"/>
    <d v="2023-04-18T01:42:50"/>
    <n v="420"/>
    <s v="I10X"/>
    <s v="HIPERTENSION ESENCIAL (PRIMARIA)"/>
    <s v="CARLOS RODOLFO RUEDA GUATAVA"/>
    <d v="2023-04-18T13:57:00"/>
    <n v="12"/>
    <s v="Observación"/>
    <s v="Vivo"/>
  </r>
  <r>
    <s v="FLOR ALBA BARRERA DIAZ"/>
    <s v="Cédula ciudadanía"/>
    <s v="63298436"/>
    <s v="60 Años"/>
    <s v="Adulto"/>
    <s v="EPS SURAMERICANA S.A."/>
    <s v="Contributivo"/>
    <s v="PBS SUBSIDIADO "/>
    <n v="1433902"/>
    <s v="Hospitalización"/>
    <d v="2023-04-17T19:29:00"/>
    <x v="3"/>
    <n v="2"/>
    <n v="2"/>
    <x v="2"/>
    <d v="2023-04-17T19:35:36"/>
    <m/>
    <s v="Paciente de 60 años de edad, sin antecedentes previos ingresa por derivada del Hospital Internacional De Colombia en contexto de Infarto Agudo Del Miocardio sin elevacion del segmento st,_x000a_IUngresa paciente en malas condiciones con soporte vasopresor, signos de bajo gasto, soporte de oxigeno "/>
    <d v="2023-04-17T19:35:36"/>
    <n v="6"/>
    <s v="YONNY JERSEY SANDOVAL LAVACUDE"/>
    <d v="2023-04-17T19:45:56"/>
    <n v="10"/>
    <s v="I209"/>
    <s v="ANGINA DE PECHO, NO ESPECIFICADA"/>
    <s v="JUAN PABLO  TORRES ROMERO"/>
    <d v="2023-05-03T12:15:00"/>
    <n v="376"/>
    <s v="Cuidado Intensivo Adulto"/>
    <s v="Vivo"/>
  </r>
  <r>
    <s v="DOMINIC ADRIAN BOHORQUEZ ROA"/>
    <s v="Registro Civil"/>
    <s v="1095965654"/>
    <s v="4 Meses"/>
    <s v="Pediatrico"/>
    <s v="FUNDACION SALUD MIA EPS"/>
    <s v="Contributivo"/>
    <s v="PBS CONTRIBUTIVO - EVENTO "/>
    <n v="1433905"/>
    <s v="Hospitalización"/>
    <d v="2023-04-17T19:40:00"/>
    <x v="3"/>
    <n v="2"/>
    <n v="2"/>
    <x v="2"/>
    <d v="2023-04-17T20:02:12"/>
    <m/>
    <s v="Paciente de 3 meses de edad,Fenotipo Down Canal Auriculoventricular tipo A - estenosis infundibulovalvular pulmonar ingresa por cuadro de 3 dias de crisis hipoxicas, ultimo episodio hace 1 hora con saturacion de 30% segun refiere madre. "/>
    <d v="2023-04-17T20:02:12"/>
    <n v="22"/>
    <s v="YONNY JERSEY SANDOVAL LAVACUDE"/>
    <d v="2023-04-17T22:08:02"/>
    <n v="125"/>
    <s v="Q213"/>
    <s v="TETRALOGIA DE FALLOT"/>
    <s v="CARLOS RODOLFO RUEDA GUATAVA"/>
    <d v="2023-07-31T12:50:00"/>
    <n v="2510"/>
    <s v="Observación"/>
    <s v="Vivo"/>
  </r>
  <r>
    <s v="SANDRA MILENA PEÑA NARVAEZ"/>
    <s v="Cédula ciudadanía"/>
    <s v="1140821216"/>
    <s v="33 Años"/>
    <s v="Adulto"/>
    <s v="COMPAÑIA DE MEDICINA PREPAGADA COLSANITAS S.A."/>
    <s v="Pólizas de Salud y MP"/>
    <s v="1010 COLSANITAS INTEGRAL"/>
    <n v="1433906"/>
    <s v="Hospitalización"/>
    <d v="2023-04-17T19:58:00"/>
    <x v="3"/>
    <n v="2"/>
    <n v="2"/>
    <x v="2"/>
    <d v="2023-04-17T20:28:46"/>
    <m/>
    <s v="Dolor abdominal"/>
    <d v="2023-04-17T20:28:46"/>
    <n v="30"/>
    <s v="FRANCISCO JOSE ORTEGA TORRES"/>
    <d v="2023-04-17T20:29:10"/>
    <n v="0"/>
    <s v="O470"/>
    <s v="FALSO TRABAJO DE PARTO ANTES DE LAS 37 SEMANAS COMPLETAS DE GESTACION"/>
    <s v="FRANCISCO JOSE ORTEGA TORRES"/>
    <d v="2023-04-18T12:58:00"/>
    <n v="16"/>
    <s v="Hospitalización Adulto"/>
    <s v="Vivo"/>
  </r>
  <r>
    <s v="MARIA TORRES"/>
    <s v="Cédula ciudadanía"/>
    <s v="28097643"/>
    <s v="69 Años"/>
    <s v="Adulto"/>
    <s v="COOSALUD ENTIDAD PROMOTORA DE SALUD S.A"/>
    <s v="Subsidiado"/>
    <s v="ATEN. INTEGRAL CARDIOLOGÍA REG SUBSIDIADO"/>
    <n v="1433907"/>
    <s v="Hospitalización"/>
    <d v="2023-04-17T20:20:00"/>
    <x v="3"/>
    <n v="3"/>
    <n v="3"/>
    <x v="1"/>
    <d v="2023-04-17T21:28:29"/>
    <m/>
    <s v="Paciente femenina de 69 años con antecednetes de Hipertensión Arterial, hemorragia digestiva alta, hemofilia??, quien consulta a hospital de Girón por presentar cuadro clínico de 3 días de evolución consistente en dolor en dorso, ortopnea, con dismimnución de su clase funcional. En Hospital de Girón realizan Electrocardiograma en ritmo sinusal, eje conservado, no isquemia, no alteración del st, Radiografía de tórax con cardiomegalia y evidencia de derrame pleural derecho con lo cual consideran posible insuficiencia cardiaca por lo que remiten a esta institución."/>
    <d v="2023-04-17T21:28:29"/>
    <n v="68"/>
    <s v="JUAN PABLO  TORRES ROMERO"/>
    <d v="2023-04-17T22:01:01"/>
    <n v="32"/>
    <s v="I509"/>
    <s v="INSUFICIENCIA CARDIACA, NO ESPECIFICADA"/>
    <s v="JUAN PABLO  TORRES ROMERO"/>
    <d v="2023-04-20T16:46:00"/>
    <n v="66"/>
    <s v="Hospitalización Adulto"/>
    <s v="Vivo"/>
  </r>
  <r>
    <s v="MARIA LOURDES CAMARGO CORREDOR"/>
    <s v="Cédula ciudadanía"/>
    <s v="37946790"/>
    <s v="47 Años"/>
    <s v="Adulto"/>
    <s v="NUEVA EMPRESA PROMOTORA DE SALUD S.A."/>
    <s v="Contributivo"/>
    <s v="SANTANDER PITP PBS CONTRIBUTIVO "/>
    <n v="1433908"/>
    <s v="Hospitalización"/>
    <d v="2023-04-17T20:26:00"/>
    <x v="3"/>
    <n v="2"/>
    <n v="2"/>
    <x v="2"/>
    <d v="2023-04-17T21:11:05"/>
    <m/>
    <s v="remitida de aratoca por taquicardia supreventricualr"/>
    <d v="2023-04-17T21:11:05"/>
    <n v="45"/>
    <s v="CARLOS RODOLFO RUEDA GUATAVA"/>
    <d v="2023-04-17T22:26:07"/>
    <n v="75"/>
    <s v="I471"/>
    <s v="TAQUICARDIA SUPRAVENTRICULAR"/>
    <s v="CARLOS RODOLFO RUEDA GUATAVA"/>
    <d v="2023-04-18T12:52:00"/>
    <n v="14"/>
    <s v="Observación"/>
    <s v="Vivo"/>
  </r>
  <r>
    <s v="STEPHANIE KATHERINE MEDINA VARGAS"/>
    <s v="Cédula ciudadanía"/>
    <s v="1098669042"/>
    <s v="34 Años"/>
    <s v="Adulto"/>
    <s v="MEDISANITAS SAS. COMPAÑIA DE MEDICINA PREPAGADA"/>
    <s v="Pólizas de Salud y MP"/>
    <s v="2060 MEDISANITAS INTEGRAL"/>
    <n v="1433909"/>
    <s v="Hospitalización"/>
    <d v="2023-04-17T20:33:00"/>
    <x v="3"/>
    <n v="3"/>
    <n v="3"/>
    <x v="1"/>
    <d v="2023-04-17T21:06:47"/>
    <m/>
    <s v="MAlestar general"/>
    <d v="2023-04-17T21:06:47"/>
    <n v="33"/>
    <s v="FRANCISCO JOSE ORTEGA TORRES"/>
    <d v="2023-04-17T21:07:57"/>
    <n v="1"/>
    <s v="R104"/>
    <s v="OTROS DOLORES ABDOMINALES Y LOS NO ESPECIFICADOS"/>
    <s v="FRANCISCO JOSE ORTEGA TORRES"/>
    <d v="2023-04-18T01:26:00"/>
    <n v="4"/>
    <s v="Observación"/>
    <s v="Vivo"/>
  </r>
  <r>
    <s v="RAMIRO SUAREZ"/>
    <s v="Cédula ciudadanía"/>
    <s v="2099628"/>
    <s v="74 Años"/>
    <s v="Adulto"/>
    <s v="NUEVA EMPRESA PROMOTORA DE SALUD S.A."/>
    <s v="Subsidiado"/>
    <s v="SANTANDER PITP PBS SUBSIDIADO "/>
    <n v="1433910"/>
    <s v="Hospitalización"/>
    <d v="2023-04-17T20:52:00"/>
    <x v="3"/>
    <n v="2"/>
    <n v="2"/>
    <x v="2"/>
    <d v="2023-04-17T21:52:33"/>
    <m/>
    <s v="Remiten del Hospital del Socorro como urgencia vital con Diagnóstico de Infarto Agudo Del Miocardio Sin Elevacion Del St + edema pulmonar_x000a__x000a_Se Solicita Electrocardiograma "/>
    <d v="2023-04-17T21:52:33"/>
    <n v="60"/>
    <s v="JAVIER ORLANDO JIMENEZ MEJIA"/>
    <d v="2023-04-17T22:23:33"/>
    <n v="30"/>
    <s v="I209"/>
    <s v="ANGINA DE PECHO, NO ESPECIFICADA"/>
    <s v="JUAN PABLO  TORRES ROMERO"/>
    <d v="2023-04-26T04:08:00"/>
    <n v="197"/>
    <s v="Cuidado Intermedio Adulto"/>
    <s v="Vivo"/>
  </r>
  <r>
    <s v="GONZALO MANRIQUE GONZALEZ"/>
    <s v="Cédula ciudadanía"/>
    <s v="91101076"/>
    <s v="64 Años"/>
    <s v="Adulto"/>
    <s v="NUEVA EMPRESA PROMOTORA DE SALUD S.A."/>
    <s v="Subsidiado"/>
    <s v="SANTANDER PITP PBS SUBSIDIADO "/>
    <n v="1433911"/>
    <s v="Hospitalización"/>
    <d v="2023-04-17T20:59:00"/>
    <x v="3"/>
    <n v="2"/>
    <n v="2"/>
    <x v="2"/>
    <d v="2023-04-17T21:54:49"/>
    <m/>
    <s v="Remiten del Hospital del Socorro con Diagnóstico de crisis hipertensiva + Infarto Agudo Del Miocardio Sin Elevacion Del St_x000a__x000a_Se Solicita Electrocardiograma "/>
    <d v="2023-04-17T21:54:49"/>
    <n v="55"/>
    <s v="JAVIER ORLANDO JIMENEZ MEJIA"/>
    <d v="2023-04-17T22:45:39"/>
    <n v="50"/>
    <s v="I209"/>
    <s v="ANGINA DE PECHO, NO ESPECIFICADA"/>
    <s v="FRANCISCO JOSE ORTEGA TORRES"/>
    <d v="2023-04-29T18:15:00"/>
    <n v="283"/>
    <s v="Cuidado Intermedio Adulto"/>
    <s v="Vivo"/>
  </r>
  <r>
    <s v="JULIO ENRIQUE CASTELLANOS CASTELLANOS"/>
    <s v="Cédula ciudadanía"/>
    <s v="2112239"/>
    <s v="85 Años"/>
    <s v="Adulto"/>
    <s v="ASMET SALUD EPS SAS"/>
    <s v="Subsidiado"/>
    <s v="PGP CARDIOVASCULAR REG CONTRIB-SUBSIDIA "/>
    <n v="1433912"/>
    <s v="Hospitalización"/>
    <d v="2023-04-17T21:09:00"/>
    <x v="3"/>
    <n v="2"/>
    <n v="2"/>
    <x v="2"/>
    <d v="2023-04-17T22:07:00"/>
    <m/>
    <s v="Remiten del Hospital del Norte con Diagnóstico de Enfermedad Pulmonar Obstructiva Crónica y falla cardiaca descompensada_x000a_Aceptado por el grupo de referencia codigo 170420230500-Y"/>
    <d v="2023-04-17T22:07:00"/>
    <n v="58"/>
    <s v="JAVIER ORLANDO JIMENEZ MEJIA"/>
    <d v="2023-04-17T23:12:35"/>
    <n v="65"/>
    <s v="I509"/>
    <s v="INSUFICIENCIA CARDIACA, NO ESPECIFICADA"/>
    <s v="JUAN PABLO  TORRES ROMERO"/>
    <d v="2023-04-20T16:03:00"/>
    <n v="64"/>
    <s v="Observación"/>
    <s v="Vivo"/>
  </r>
  <r>
    <s v="KAREN TORRES JIMENEZ"/>
    <s v="Tarjeta de Identidad"/>
    <s v="1103470804"/>
    <s v="14 Años"/>
    <s v="Pediatrico"/>
    <s v="COOSALUD ENTIDAD PROMOTORA DE SALUD S.A"/>
    <s v="Subsidiado"/>
    <s v="ATEN. INTEGRAL CARDIOLOGÍA REG SUBSIDIADO"/>
    <n v="1433915"/>
    <s v="Hospitalización"/>
    <d v="2023-04-17T21:32:00"/>
    <x v="3"/>
    <n v="3"/>
    <n v="3"/>
    <x v="1"/>
    <d v="2023-04-17T22:28:15"/>
    <m/>
    <s v="Refiere dolor toracico opresivo, al parecer episodio lipotimia, tiene holter cardiaco puesto estudio por dolor toracico y sospecha de arritmia_x000a__x000a_Se Solicita Electrocardiograma "/>
    <d v="2023-04-17T22:28:15"/>
    <n v="56"/>
    <s v="JAVIER ORLANDO JIMENEZ MEJIA"/>
    <d v="2023-04-18T00:08:58"/>
    <n v="100"/>
    <s v="I209"/>
    <s v="ANGINA DE PECHO, NO ESPECIFICADA"/>
    <s v="JUAN PABLO  TORRES ROMERO"/>
    <d v="2023-04-18T17:18:00"/>
    <n v="17"/>
    <s v="Observación"/>
    <s v="Vivo"/>
  </r>
  <r>
    <s v="CAMILA CECILIA CUERVO MONTOYA"/>
    <s v="Cédula ciudadanía"/>
    <s v="63252918"/>
    <s v="49 Años"/>
    <s v="Adulto"/>
    <s v="COOSALUD ENTIDAD PROMOTORA DE SALUD S.A"/>
    <s v="Subsidiado"/>
    <s v="ATEN. INTEGRAL CARDIOLOGÍA REG SUBSIDIADO"/>
    <n v="1433917"/>
    <s v="Hospitalización"/>
    <d v="2023-04-17T21:55:00"/>
    <x v="3"/>
    <n v="4"/>
    <m/>
    <x v="3"/>
    <m/>
    <m/>
    <s v="Paciente remiten con Diagnóstico de celulitis miembros inferior e insuficiencia venosa "/>
    <d v="2023-04-17T22:39:40"/>
    <n v="44"/>
    <s v="JAVIER ORLANDO JIMENEZ MEJIA"/>
    <d v="2023-04-17T23:28:26"/>
    <n v="48"/>
    <s v="I839"/>
    <s v="VENAS VARICOSAS DE LOS MIEMBROS INFERIORES SIN ULCERA NI INFLAMACION"/>
    <s v="FRANCISCO JOSE ORTEGA TORRES"/>
    <d v="2023-04-19T06:38:00"/>
    <n v="31"/>
    <s v="Observación"/>
    <s v="Vivo"/>
  </r>
  <r>
    <s v="JOSEFA ARENAS DE RODRIGUEZ"/>
    <s v="Cédula ciudadanía"/>
    <s v="28294387"/>
    <s v="82 Años"/>
    <s v="Adulto"/>
    <s v="NUEVA EMPRESA PROMOTORA DE SALUD S.A."/>
    <s v="Contributivo"/>
    <s v="SANTANDER PITP PBS CONTRIBUTIVO "/>
    <n v="1433918"/>
    <s v="Hospitalización"/>
    <d v="2023-04-17T22:15:00"/>
    <x v="3"/>
    <n v="2"/>
    <n v="2"/>
    <x v="2"/>
    <d v="2023-04-17T22:48:12"/>
    <m/>
    <s v="Remiten como urgencia vital del Hospital de Piedecuesta, con Diagnóstico de sincope cardiogenico, sospecha de sindrome coronario, refieren troponinas negativas_x000a__x000a_Se Solicita Electrocardiograma "/>
    <d v="2023-04-17T22:48:12"/>
    <n v="33"/>
    <s v="JAVIER ORLANDO JIMENEZ MEJIA"/>
    <d v="2023-04-18T01:14:45"/>
    <n v="146"/>
    <s v="R55X"/>
    <s v="SINCOPE Y COLAPSO"/>
    <s v="JUAN PABLO  TORRES ROMERO"/>
    <d v="2023-04-19T15:19:00"/>
    <n v="38"/>
    <s v="Hospitalización Adulto"/>
    <s v="Vivo"/>
  </r>
  <r>
    <s v="ALICIA RIOS"/>
    <s v="Cédula ciudadanía"/>
    <s v="37877106"/>
    <s v="80 Años"/>
    <s v="Adulto"/>
    <s v="ASMET SALUD EPS SAS"/>
    <s v="Subsidiado"/>
    <s v="PGP CARDIOVASCULAR REG CONTRIB-SUBSIDIA "/>
    <n v="1433919"/>
    <s v="Hospitalización"/>
    <d v="2023-04-17T22:36:00"/>
    <x v="3"/>
    <n v="3"/>
    <n v="3"/>
    <x v="1"/>
    <d v="2023-04-17T22:53:33"/>
    <m/>
    <s v="Remiten con Diagnóstico de falla cardiaca del Hospital de Sabana de Torres_x000a__x000a_Se Solicita Electrocardiograma "/>
    <d v="2023-04-17T22:53:33"/>
    <n v="17"/>
    <s v="JAVIER ORLANDO JIMENEZ MEJIA"/>
    <d v="2023-04-18T02:11:17"/>
    <n v="197"/>
    <s v="I500"/>
    <s v="INSUFICIENCIA CARDIACA CONGESTIVA"/>
    <s v="CARLOS RODOLFO RUEDA GUATAVA"/>
    <d v="2023-04-22T13:54:00"/>
    <n v="107"/>
    <s v="Observación"/>
    <s v="Vivo"/>
  </r>
  <r>
    <s v="LUIS JESUS LESMES VARGAS"/>
    <s v="Cédula ciudadanía"/>
    <s v="91228011"/>
    <s v="59 Años"/>
    <s v="Adulto"/>
    <s v="COOSALUD ENTIDAD PROMOTORA DE SALUD S.A"/>
    <s v="Subsidiado"/>
    <s v="ATEN. INTEGRAL CARDIOLOGÍA REG SUBSIDIADO"/>
    <n v="1433920"/>
    <s v="Hospitalización"/>
    <d v="2023-04-17T22:50:00"/>
    <x v="3"/>
    <n v="3"/>
    <n v="3"/>
    <x v="1"/>
    <d v="2023-04-17T22:59:50"/>
    <m/>
    <s v="Remiten con Diagnóstico de Taquicardia Supraventricular revertida con maniobras vasovagal_x000a__x000a_Se Solicita Electrocardiograma "/>
    <d v="2023-04-17T22:59:50"/>
    <n v="9"/>
    <s v="JAVIER ORLANDO JIMENEZ MEJIA"/>
    <d v="2023-04-18T02:13:29"/>
    <n v="193"/>
    <s v="I471"/>
    <s v="TAQUICARDIA SUPRAVENTRICULAR"/>
    <s v="JUAN PABLO  TORRES ROMERO"/>
    <d v="2023-04-19T13:35:00"/>
    <n v="35"/>
    <s v="Hospitalización Adulto"/>
    <s v="Vivo"/>
  </r>
  <r>
    <s v="JOSE LUIS MORALES GUARIN"/>
    <s v="Cédula ciudadanía"/>
    <s v="1098708256"/>
    <s v="31 Años"/>
    <s v="Adulto"/>
    <s v="AXA COLPATRIA MEDICINA PREPAGADA S.A."/>
    <s v="Pólizas de Salud y MP"/>
    <s v="ALTERNO PLUS"/>
    <n v="1433921"/>
    <s v="Hospitalización"/>
    <d v="2023-04-17T23:35:00"/>
    <x v="3"/>
    <n v="2"/>
    <n v="2"/>
    <x v="2"/>
    <d v="2023-04-17T23:51:47"/>
    <m/>
    <s v="Dolor en el pecho"/>
    <d v="2023-04-17T23:51:47"/>
    <n v="16"/>
    <s v="FRANCISCO JOSE ORTEGA TORRES"/>
    <d v="2023-04-17T23:52:26"/>
    <n v="0"/>
    <s v="R074"/>
    <s v="DOLOR EN EL PECHO, NO ESPECIFICADO"/>
    <s v="FRANCISCO JOSE ORTEGA TORRES"/>
    <d v="2023-04-18T02:16:00"/>
    <n v="2"/>
    <s v="Observación"/>
    <s v="Vivo"/>
  </r>
  <r>
    <s v="EUGENIO COLMENARES CRISTANCHO"/>
    <s v="Cédula ciudadanía"/>
    <s v="5702046"/>
    <s v="70 Años"/>
    <s v="Adulto"/>
    <s v="COOSALUD ENTIDAD PROMOTORA DE SALUD S.A"/>
    <s v="Subsidiado"/>
    <s v="ATEN. INTEGRAL CARDIOLOGÍA REG SUBSIDIADO"/>
    <n v="1433922"/>
    <s v="Hospitalización"/>
    <d v="2023-04-18T01:09:00"/>
    <x v="3"/>
    <n v="2"/>
    <n v="2"/>
    <x v="2"/>
    <d v="2023-04-18T01:38:55"/>
    <m/>
    <s v="dolor toracico y episodio presioncopál remitido de san gil"/>
    <d v="2023-04-18T01:38:55"/>
    <n v="29"/>
    <s v="CARLOS RODOLFO RUEDA GUATAVA"/>
    <d v="2023-04-18T03:13:55"/>
    <n v="95"/>
    <s v="I872"/>
    <s v="INSUFICIENCIA VENOSA (CRONICA) (PERIFERICA)"/>
    <s v="CARLOS RODOLFO RUEDA GUATAVA"/>
    <d v="2023-04-18T15:58:00"/>
    <n v="12"/>
    <s v="Observación"/>
    <s v="Vivo"/>
  </r>
  <r>
    <s v="NARDO RODRIGUEZ CARDENAS"/>
    <s v="Cédula ciudadanía"/>
    <s v="91323424"/>
    <s v="48 Años"/>
    <s v="Adulto"/>
    <s v="NUEVA EMPRESA PROMOTORA DE SALUD S.A."/>
    <s v="Contributivo"/>
    <s v="SANTANDER PITP PBS CONTRIBUTIVO "/>
    <n v="1433923"/>
    <s v="Hospitalización"/>
    <d v="2023-04-18T01:22:00"/>
    <x v="3"/>
    <n v="2"/>
    <n v="2"/>
    <x v="2"/>
    <d v="2023-04-18T02:11:31"/>
    <m/>
    <s v="Pacinete masculino de 48 años con antecedentes de Hipertensión Arterial y Diabetes Mellitus 2 no IR actualmente sin manejo,quien consulta a hospital de Sabana de Torres por presentar cuadro clínico que inicia el día 16/04/23 hacia las 12 M, consistente en dolor que inicia en articulación glenohumeral izquierda y posteriormente se instaura en región cervical ipsilateral. E&gt;n hospital de Sabana de Torres realizan Electrocardiograma que aparentemente evidencia supradesnivel en cara anteroseptal con lo cual proceden a remitir a esta institución como Infarto Agudo De Miocardio Con Elevación Del St. "/>
    <d v="2023-04-18T02:11:31"/>
    <n v="49"/>
    <s v="JUAN PABLO  TORRES ROMERO"/>
    <d v="2023-04-18T02:55:51"/>
    <n v="44"/>
    <s v="I209"/>
    <s v="ANGINA DE PECHO, NO ESPECIFICADA"/>
    <s v="JUAN PABLO  TORRES ROMERO"/>
    <d v="2023-04-18T11:04:00"/>
    <n v="8"/>
    <s v="Observación"/>
    <s v="Vivo"/>
  </r>
  <r>
    <s v="ANTONIO MARIA ANAYA PRADA"/>
    <s v="Cédula ciudadanía"/>
    <s v="91203259"/>
    <s v="64 Años"/>
    <s v="Adulto"/>
    <s v="MEDISANITAS SAS. COMPAÑIA DE MEDICINA PREPAGADA"/>
    <s v="Pólizas de Salud y MP"/>
    <s v="2060 MEDISANITAS INTEGRAL"/>
    <n v="1433925"/>
    <s v="Hospitalización"/>
    <d v="2023-04-18T01:39:00"/>
    <x v="3"/>
    <n v="3"/>
    <n v="3"/>
    <x v="1"/>
    <d v="2023-04-18T01:46:26"/>
    <m/>
    <s v="Dolor abdominal "/>
    <d v="2023-04-18T01:46:26"/>
    <n v="7"/>
    <s v="FRANCISCO JOSE ORTEGA TORRES"/>
    <d v="2023-04-18T01:47:11"/>
    <n v="0"/>
    <s v="R103"/>
    <s v="DOLOR LOCALIZADO EN OTRAS PARTES INFERIORES DEL ABDOMEN"/>
    <s v="FRANCISCO JOSE ORTEGA TORRES"/>
    <d v="2023-04-18T12:25:00"/>
    <n v="10"/>
    <s v="Observación"/>
    <s v="Vivo"/>
  </r>
  <r>
    <s v="HILDA RODRIGUEZ DE TORRES"/>
    <s v="Cédula ciudadanía"/>
    <s v="27988368"/>
    <s v="62 Años"/>
    <s v="Adulto"/>
    <s v="COOSALUD ENTIDAD PROMOTORA DE SALUD S.A"/>
    <s v="Subsidiado"/>
    <s v="ATEN. INTEGRAL CARDIOLOGÍA REG SUBSIDIADO"/>
    <n v="1433926"/>
    <s v="Hospitalización"/>
    <d v="2023-04-18T03:50:00"/>
    <x v="3"/>
    <n v="1"/>
    <n v="1"/>
    <x v="0"/>
    <d v="2023-04-18T04:53:53"/>
    <m/>
    <s v="me mando el Doctor quiroz por que tengo vegetaciones"/>
    <d v="2023-04-18T04:53:53"/>
    <n v="63"/>
    <s v="CARLOS RODOLFO RUEDA GUATAVA"/>
    <d v="2023-04-18T04:54:51"/>
    <n v="0"/>
    <s v="I339"/>
    <s v="ENDOCARDITIS AGUDA, NO ESPECIFICADA"/>
    <s v="CARLOS RODOLFO RUEDA GUATAVA"/>
    <d v="2023-04-18T14:10:00"/>
    <n v="9"/>
    <s v="Hospitalización Adulto"/>
    <s v="Vivo"/>
  </r>
  <r>
    <s v="HERNAN MAURICIO HERRERA"/>
    <s v="Cédula ciudadanía"/>
    <s v="1100888376"/>
    <s v="36 Años"/>
    <s v="Adulto"/>
    <s v="FUNDACION SALUD MIA EPS"/>
    <s v="Contributivo"/>
    <s v="PBS CONTRIBUTIVO "/>
    <n v="1433927"/>
    <s v="Hospitalización"/>
    <d v="2023-04-18T04:10:00"/>
    <x v="3"/>
    <n v="2"/>
    <n v="2"/>
    <x v="2"/>
    <d v="2023-04-18T04:55:41"/>
    <m/>
    <s v="Paciente masculino de 36 años sin antecedentes previos, quien consulta por presentar cuadro clínico de 1 hora de evolución consistente en dolor que inicia subitamente en región lumbar derecha, que posteriormente se aloja en región de fosa iliaca derecha y ahora en testículo derecho. Niega fiebre, nauseas u otra sintomatología."/>
    <d v="2023-04-18T04:55:41"/>
    <n v="45"/>
    <s v="JUAN PABLO  TORRES ROMERO"/>
    <d v="2023-04-18T04:58:25"/>
    <n v="2"/>
    <s v="N202"/>
    <s v="CALCULO DEL RINON CON CALCULO DEL URETER"/>
    <s v="JUAN PABLO  TORRES ROMERO"/>
    <d v="2023-04-18T22:46:00"/>
    <n v="17"/>
    <s v="Observación"/>
    <s v="Vivo"/>
  </r>
  <r>
    <s v="MYRIAM TRANSITO MENESES CASTELLANOS"/>
    <s v="Cédula ciudadanía"/>
    <s v="27955096"/>
    <s v="77 Años"/>
    <s v="Adulto"/>
    <s v="FUNDACION SALUD MIA EPS"/>
    <s v="Contributivo"/>
    <s v="PBS CONTRIBUTIVO "/>
    <n v="1434145"/>
    <s v="Urgencias"/>
    <d v="2023-04-18T08:13:00"/>
    <x v="3"/>
    <n v="3"/>
    <n v="3"/>
    <x v="1"/>
    <d v="2023-04-18T08:25:58"/>
    <m/>
    <s v="Refiere malestar general, sensacion de mareo, hipodinamia_x000a__x000a_Se Solicita Electrocardiograma "/>
    <d v="2023-04-18T08:25:58"/>
    <n v="12"/>
    <s v="JAVIER ORLANDO JIMENEZ MEJIA"/>
    <d v="2023-04-18T08:31:35"/>
    <n v="5"/>
    <s v="I420"/>
    <s v="CARDIOMIOPATIA DILATADA"/>
    <s v="JAVIER ORLANDO JIMENEZ MEJIA"/>
    <d v="2023-04-18T08:51:00"/>
    <n v="0"/>
    <s v="Alta a Casa"/>
    <s v="Vivo"/>
  </r>
  <r>
    <s v="HERMOGENES DAZA PINEDA"/>
    <s v="Cédula ciudadanía"/>
    <s v="91068977"/>
    <s v="60 Años"/>
    <s v="Adulto"/>
    <s v="COOSALUD ENTIDAD PROMOTORA DE SALUD S.A"/>
    <s v="Subsidiado"/>
    <s v="ATEN. INTEGRAL CARDIOLOGÍA REG SUBSIDIADO"/>
    <n v="1434193"/>
    <s v="Hospitalización"/>
    <d v="2023-04-18T08:35:00"/>
    <x v="3"/>
    <n v="2"/>
    <n v="2"/>
    <x v="2"/>
    <d v="2023-04-18T08:49:05"/>
    <m/>
    <s v="Remiten con Diagnóstico de Infarto Agudo Del Miocardio Sin Elevacion Del St del Hospital de Sangil_x000a__x000a_Se Solicita Electrocardiograma "/>
    <d v="2023-04-18T08:49:05"/>
    <n v="14"/>
    <s v="JAVIER ORLANDO JIMENEZ MEJIA"/>
    <d v="2023-04-18T11:48:34"/>
    <n v="179"/>
    <m/>
    <m/>
    <s v="JENNIE ASTRID BECERRA MENECES"/>
    <d v="2023-04-19T18:55:00"/>
    <n v="31"/>
    <m/>
    <s v="Vivo"/>
  </r>
  <r>
    <s v="MAGALY NAVARRO RONDANO"/>
    <s v="Cédula ciudadanía"/>
    <s v="37935328"/>
    <s v="56 Años"/>
    <s v="Adulto"/>
    <s v="SUMIMEDICAL S.A.S."/>
    <s v="Regimen IPS"/>
    <s v="FONDO DE PASIVO SOCIAL DE FERROCARRILES NACIONALES"/>
    <n v="1434209"/>
    <s v="Hospitalización"/>
    <d v="2023-04-18T08:42:00"/>
    <x v="3"/>
    <n v="3"/>
    <n v="3"/>
    <x v="1"/>
    <d v="2023-04-18T08:55:53"/>
    <m/>
    <s v="Redireccionan de unidad renal RTS para cambios de acceso vascular sitio de hemodialisis, refiere tiene un cateter provisional"/>
    <d v="2023-04-18T08:55:53"/>
    <n v="13"/>
    <s v="JAVIER ORLANDO JIMENEZ MEJIA"/>
    <d v="2023-04-18T09:09:18"/>
    <n v="13"/>
    <s v="N185"/>
    <s v="ENFERMEDAD RENAL CRÓNICA, ETAPA 5"/>
    <s v="JENNIE ASTRID BECERRA MENECES"/>
    <d v="2023-04-21T17:45:00"/>
    <n v="80"/>
    <s v="Observación"/>
    <s v="Vivo"/>
  </r>
  <r>
    <s v="ALVARO GOMEZ BAYONA"/>
    <s v="Cédula ciudadanía"/>
    <s v="13823779"/>
    <s v="72 Años"/>
    <s v="Adulto"/>
    <s v="COOSALUD ENTIDAD PROMOTORA DE SALUD S.A"/>
    <s v="Contributivo"/>
    <s v="ATEN. INTEGRAL CARDIOLOGIA REG CONTRIBU "/>
    <n v="1434224"/>
    <s v="Hospitalización"/>
    <d v="2023-04-18T08:51:00"/>
    <x v="3"/>
    <n v="2"/>
    <n v="2"/>
    <x v="2"/>
    <d v="2023-04-18T09:04:12"/>
    <m/>
    <s v="Asiste refiriendo dolor toracico difuso desde el dia de ayer_x000a__x000a_Se Solicita Electrocardiograma "/>
    <d v="2023-04-18T09:04:12"/>
    <n v="13"/>
    <s v="JAVIER ORLANDO JIMENEZ MEJIA"/>
    <d v="2023-04-18T13:01:22"/>
    <n v="237"/>
    <s v="R072"/>
    <s v="DOLOR PRECORDIAL"/>
    <s v="ANA MARIA PINZON CAMACHO"/>
    <m/>
    <s v=""/>
    <s v="Observación"/>
    <s v="Vivo"/>
  </r>
  <r>
    <s v="KATERINE MARTINEZ HENAO"/>
    <s v="Cédula ciudadanía"/>
    <s v="1116872290"/>
    <s v="24 Años"/>
    <s v="Adulto"/>
    <s v="NUEVA EMPRESA PROMOTORA DE SALUD S.A."/>
    <s v="Subsidiado"/>
    <s v="ARAUCA PITP PBS SUBSIDIADO "/>
    <n v="1434244"/>
    <s v="Hospitalización"/>
    <d v="2023-04-18T09:00:00"/>
    <x v="3"/>
    <n v="2"/>
    <n v="2"/>
    <x v="2"/>
    <d v="2023-04-18T09:14:18"/>
    <m/>
    <s v="Remiten del Hospital de Sarare con Diagnóstico de Amenaza De Parto Pretérmino_x000a__x000a_Se Solicita Electrocardiograma "/>
    <d v="2023-04-18T09:14:18"/>
    <n v="14"/>
    <s v="JAVIER ORLANDO JIMENEZ MEJIA"/>
    <d v="2023-04-18T10:16:31"/>
    <n v="62"/>
    <s v="O470"/>
    <s v="FALSO TRABAJO DE PARTO ANTES DE LAS 37 SEMANAS COMPLETAS DE GESTACION"/>
    <s v="JENNIE ASTRID BECERRA MENECES"/>
    <d v="2023-04-21T14:24:00"/>
    <n v="76"/>
    <m/>
    <s v="Vivo"/>
  </r>
  <r>
    <s v="JOSE ANGEL SOGAMOSO LOZANO"/>
    <s v="Cédula ciudadanía"/>
    <s v="14220929"/>
    <s v="68 Años"/>
    <s v="Adulto"/>
    <s v="ECOPETROL S.A."/>
    <s v="Regimen Especial y/o Excepcional"/>
    <s v="CONTRATO No. 3044412"/>
    <n v="1434274"/>
    <s v="Hospitalización"/>
    <d v="2023-04-18T09:15:00"/>
    <x v="3"/>
    <n v="2"/>
    <n v="2"/>
    <x v="2"/>
    <d v="2023-04-18T09:30:15"/>
    <m/>
    <s v="Dolor precordial, picadas en el pecho"/>
    <d v="2023-04-18T09:30:15"/>
    <n v="15"/>
    <s v="EDWING RENE HIGUERA BECERRA"/>
    <d v="2023-04-18T09:32:11"/>
    <n v="1"/>
    <s v="R072"/>
    <s v="DOLOR PRECORDIAL"/>
    <s v="EDWING RENE HIGUERA BECERRA"/>
    <d v="2023-04-18T15:23:00"/>
    <n v="5"/>
    <s v="Observación"/>
    <s v="Vivo"/>
  </r>
  <r>
    <s v="YAINETH MOSCOTE MEJIA"/>
    <s v="Cédula ciudadanía"/>
    <s v="56091700"/>
    <s v="44 Años"/>
    <s v="Adulto"/>
    <s v="COMPAÑIA DE MEDICINA PREPAGADA COLSANITAS S.A."/>
    <s v="Pólizas de Salud y MP"/>
    <s v="1057-1 CERREJON"/>
    <n v="1434356"/>
    <s v="Hospitalización"/>
    <d v="2023-04-18T10:01:00"/>
    <x v="3"/>
    <n v="3"/>
    <n v="3"/>
    <x v="1"/>
    <d v="2023-04-18T10:18:14"/>
    <m/>
    <s v="tengo dolro abdomnal"/>
    <d v="2023-04-18T10:18:14"/>
    <n v="17"/>
    <s v="EDWING RENE HIGUERA BECERRA"/>
    <d v="2023-04-18T10:21:11"/>
    <n v="2"/>
    <s v="B980"/>
    <s v="HELICOBACTER PYLORI [H.PYLORI] COMO LA CAUSA DE ENFERMEDADES CLASIFICADAS EN OTROS CAPÍTULOS"/>
    <s v="EDWING RENE HIGUERA BECERRA"/>
    <d v="2023-04-18T15:49:00"/>
    <n v="5"/>
    <s v="Hospitalización Adulto"/>
    <s v="Vivo"/>
  </r>
  <r>
    <s v="JOSE ISRAEL DURAN CUEVAS"/>
    <s v="Cédula ciudadanía"/>
    <s v="79873549"/>
    <s v="47 Años"/>
    <s v="Adulto"/>
    <s v="NUEVA EMPRESA PROMOTORA DE SALUD S.A."/>
    <s v="Subsidiado"/>
    <s v="ARAUCA PITP PBS SUBSIDIADO "/>
    <n v="1434435"/>
    <s v="Hospitalización"/>
    <d v="2023-04-18T10:51:00"/>
    <x v="3"/>
    <n v="2"/>
    <n v="2"/>
    <x v="2"/>
    <d v="2023-04-18T11:00:59"/>
    <m/>
    <s v="Redireccionado de consulta externa cirugia cardiovascular:_x000a_&quot;Paceinte de 47 años portador de estenosis aortica severa de mas de 4 años de evolcuion con aumento progresivo de disena y sintomatologia, presneto hace tres dias episodio sincopal, asociado a esto la disnea es progresiva y permanente, al evaluarlo se evidencia disneico, con sincope previo y varios episdios en el ultimo mes, se solicita llevara a urgencias parta realziar estudios nuevamnete de  ecocardiograma y estadificacion coronaria con cateterismo. se explica a paciente y familiar. se remite a urgencias.&quot;_x000a__x000a_Se Solicita Electrocardiograma "/>
    <d v="2023-04-18T11:00:59"/>
    <n v="9"/>
    <s v="JAVIER ORLANDO JIMENEZ MEJIA"/>
    <d v="2023-04-18T12:49:30"/>
    <n v="108"/>
    <s v="I350"/>
    <s v="ESTENOSIS (DE LA VALVULA) AORTICA"/>
    <s v="EDWING RENE HIGUERA BECERRA"/>
    <d v="2023-05-01T13:46:00"/>
    <n v="312"/>
    <s v="Cuidado Intermedio Adulto"/>
    <s v="Vivo"/>
  </r>
  <r>
    <s v="GREGORIO MARTINEZ GALVIS"/>
    <s v="Cédula ciudadanía"/>
    <s v="5645066"/>
    <s v="65 Años"/>
    <s v="Adulto"/>
    <s v="SALUD TOTAL ENTIDAD PROMOTORA DE SALUD DEL REG"/>
    <s v="Contributivo"/>
    <s v="PBS CONTRIBUTIVO "/>
    <n v="1434489"/>
    <s v="Hospitalización"/>
    <d v="2023-04-18T11:28:00"/>
    <x v="3"/>
    <n v="2"/>
    <n v="2"/>
    <x v="2"/>
    <d v="2023-04-18T11:37:23"/>
    <m/>
    <s v="Refiere asistir por sangrado en sitio de fistula de hemodialisis y dolor en extremidad inferior izquierda "/>
    <d v="2023-04-18T11:37:23"/>
    <n v="9"/>
    <s v="JAVIER ORLANDO JIMENEZ MEJIA"/>
    <d v="2023-04-18T13:04:06"/>
    <n v="86"/>
    <s v="I770"/>
    <s v="FISTULA ARTERIOVENOSA, ADQUIRIDA"/>
    <s v="JENNIE ASTRID BECERRA MENECES"/>
    <d v="2023-04-18T22:49:00"/>
    <n v="9"/>
    <s v="Hospitalización Adulto"/>
    <s v="Vivo"/>
  </r>
  <r>
    <s v="JHOAN SEBASTIAN PEÑA OLIVEROS"/>
    <s v="Cédula ciudadanía"/>
    <s v="1095950100"/>
    <s v="25 Años"/>
    <s v="Adulto"/>
    <s v="NUEVA EMPRESA PROMOTORA DE SALUD S.A."/>
    <s v="Contributivo"/>
    <s v="SANTANDER PITP PBS CONTRIBUTIVO "/>
    <n v="1434505"/>
    <s v="Urgencias"/>
    <d v="2023-04-18T11:37:00"/>
    <x v="3"/>
    <n v="3"/>
    <n v="3"/>
    <x v="1"/>
    <d v="2023-04-18T11:46:47"/>
    <m/>
    <s v="Refiere deposiciones diarreicas y emesis"/>
    <d v="2023-04-18T11:46:47"/>
    <n v="9"/>
    <s v="JAVIER ORLANDO JIMENEZ MEJIA"/>
    <d v="2023-04-18T11:48:45"/>
    <n v="1"/>
    <s v="A09"/>
    <s v="DIARREA Y GASTROENTERITIS DE PRESUNTO ORIGEN INFECCIOSO."/>
    <s v="JAVIER ORLANDO JIMENEZ MEJIA"/>
    <d v="2023-04-18T13:56:00"/>
    <n v="2"/>
    <s v="Alta a Casa"/>
    <s v="Vivo"/>
  </r>
  <r>
    <s v="MARIELA ORDUZ MENDEZ"/>
    <s v="Cédula ciudadanía"/>
    <s v="37544687"/>
    <s v="44 Años"/>
    <s v="Adulto"/>
    <s v="FUNDACION SALUD MIA EPS"/>
    <s v="Contributivo"/>
    <s v="PBS CONTRIBUTIVO "/>
    <n v="1434523"/>
    <s v="Urgencias"/>
    <d v="2023-04-18T11:58:00"/>
    <x v="3"/>
    <n v="3"/>
    <n v="3"/>
    <x v="1"/>
    <d v="2023-04-18T12:12:57"/>
    <m/>
    <s v="Refiere mordedura de perro "/>
    <d v="2023-04-18T12:12:57"/>
    <n v="14"/>
    <s v="JAVIER ORLANDO JIMENEZ MEJIA"/>
    <d v="2023-04-18T12:14:55"/>
    <n v="1"/>
    <s v="C448"/>
    <s v="LESION DE SITIOS CONTIGUOS DE LA PIEL"/>
    <s v="JAVIER ORLANDO JIMENEZ MEJIA"/>
    <d v="2023-04-18T13:59:00"/>
    <n v="1"/>
    <s v="Alta a Casa"/>
    <s v="Vivo"/>
  </r>
  <r>
    <s v="DIANA CAROLINA RINCON DURAN"/>
    <s v="Cédula ciudadanía"/>
    <s v="63561163"/>
    <s v="37 Años"/>
    <s v="Adulto"/>
    <s v="MEDISANITAS SAS. COMPAÑIA DE MEDICINA PREPAGADA"/>
    <s v="Pólizas de Salud y MP"/>
    <s v="2060 MEDISANITAS INTEGRAL"/>
    <n v="1434546"/>
    <s v="Hospitalización"/>
    <d v="2023-04-18T12:52:00"/>
    <x v="3"/>
    <n v="2"/>
    <n v="2"/>
    <x v="2"/>
    <d v="2023-04-18T13:23:40"/>
    <m/>
    <s v="Gestante de 26.4 semanas por Fecha Última Regla 14-10-2023 G2C1A0V1 con cuadro de 20 dias de palpitaiones y disnea en esos episodio de , ademas de punzadas a nivel precordial , desde ayer episodio de disnea paroxistica nocturna , hoy amanecio con dolro hipocasti y sensacion de contraccion uteina por lor todo lo anterir consulta , niega perdidas vaginales "/>
    <d v="2023-04-18T13:23:40"/>
    <n v="31"/>
    <s v="EDWING RENE HIGUERA BECERRA"/>
    <d v="2023-04-18T13:25:30"/>
    <n v="1"/>
    <s v="O479"/>
    <s v="FALSO TRABAJO DE PARTO, SIN OTRA ESPECIFICACION"/>
    <s v="EDWING RENE HIGUERA BECERRA"/>
    <d v="2023-04-18T22:50:00"/>
    <n v="9"/>
    <s v="Hospitalización Adulto"/>
    <s v="Vivo"/>
  </r>
  <r>
    <s v="LIBIA ITURRIAGO PEREZ"/>
    <s v="Cédula ciudadanía"/>
    <s v="37926320"/>
    <s v="60 Años"/>
    <s v="Adulto"/>
    <s v="ECOPETROL S.A."/>
    <s v="Regimen Especial y/o Excepcional"/>
    <s v="CONTRATO No. 3044412"/>
    <n v="1434556"/>
    <s v="Hospitalización"/>
    <d v="2023-04-18T13:15:00"/>
    <x v="3"/>
    <n v="3"/>
    <n v="3"/>
    <x v="1"/>
    <d v="2023-04-18T13:57:28"/>
    <m/>
    <s v="Refeie dolro en espalda y torax"/>
    <d v="2023-04-18T13:57:28"/>
    <n v="42"/>
    <s v="EDWING RENE HIGUERA BECERRA"/>
    <d v="2023-04-18T14:02:26"/>
    <n v="4"/>
    <s v="I209"/>
    <s v="ANGINA DE PECHO, NO ESPECIFICADA"/>
    <s v="EDWING RENE HIGUERA BECERRA"/>
    <d v="2023-04-18T17:23:00"/>
    <n v="3"/>
    <s v="Observación"/>
    <s v="Vivo"/>
  </r>
  <r>
    <s v="JESUS MANCILLA MANTILLA"/>
    <s v="Cédula ciudadanía"/>
    <s v="5558320"/>
    <s v="79 Años"/>
    <s v="Adulto"/>
    <s v="COMPAÑIA DE MEDICINA PREPAGADA COLSANITAS S.A."/>
    <s v="Pólizas de Salud y MP"/>
    <s v="1010 COLSANITAS INTEGRAL"/>
    <n v="1434575"/>
    <s v="Hospitalización"/>
    <d v="2023-04-18T13:43:00"/>
    <x v="3"/>
    <n v="3"/>
    <n v="3"/>
    <x v="1"/>
    <d v="2023-04-18T14:26:51"/>
    <m/>
    <s v="Remitido de consulta externa Hepatologia- Doctor Arenas_x000a_Para su Hopsitalizacion por cirrioso descompensada"/>
    <d v="2023-04-18T14:26:51"/>
    <n v="43"/>
    <s v="EDWING RENE HIGUERA BECERRA"/>
    <d v="2023-04-18T14:32:15"/>
    <n v="5"/>
    <s v="K717"/>
    <s v="ENFERMEDAD TOXICA DEL HIGADO CON CIRROSIS Y FIBROSIS DEL HIGADO"/>
    <s v="EDWING RENE HIGUERA BECERRA"/>
    <d v="2023-04-27T15:48:00"/>
    <n v="217"/>
    <s v="Hospitalización Adulto"/>
    <s v="Vivo"/>
  </r>
  <r>
    <s v="ALEXANDER PLATA GOMEZ"/>
    <s v="Cédula ciudadanía"/>
    <s v="1095911762"/>
    <s v="35 Años"/>
    <s v="Adulto"/>
    <s v="ENTIDAD PROMOTORA DE SALUD FAMISANAR S A S"/>
    <s v="Contributivo"/>
    <s v="PBS CONTRIBUTIVO "/>
    <n v="1434591"/>
    <s v="Hospitalización"/>
    <d v="2023-04-18T14:00:00"/>
    <x v="3"/>
    <n v="2"/>
    <n v="2"/>
    <x v="2"/>
    <d v="2023-04-18T14:05:28"/>
    <m/>
    <s v="Remiten de la clinica Chicamocha con Diagnóstico de cardiopatia isquemica - ecocardiograma estres positivo_x000a__x000a_Se Solicita Electrocardiograma "/>
    <d v="2023-04-18T14:05:28"/>
    <n v="5"/>
    <s v="JAVIER ORLANDO JIMENEZ MEJIA"/>
    <d v="2023-04-18T15:42:22"/>
    <n v="96"/>
    <s v="I200"/>
    <s v="ANGINA INESTABLE"/>
    <s v="JUAN CARLOS DE SALES VIRGUETH"/>
    <d v="2023-04-22T11:39:00"/>
    <n v="91"/>
    <s v="Hospitalización Adulto"/>
    <s v="Vivo"/>
  </r>
  <r>
    <s v="JAVIER ESTEBAN JIMENEZ CACERES"/>
    <s v="Tarjeta de Identidad"/>
    <s v="1102639496"/>
    <s v="10 Años"/>
    <s v="Pediatrico"/>
    <s v="EPS SURAMERICANA S.A."/>
    <s v="Contributivo"/>
    <s v="PBS CONTRIBUTIVO "/>
    <n v="1434612"/>
    <s v="Urgencias"/>
    <d v="2023-04-18T14:28:00"/>
    <x v="3"/>
    <n v="3"/>
    <n v="3"/>
    <x v="1"/>
    <d v="2023-04-18T14:47:03"/>
    <m/>
    <s v="Dolor en extremidades"/>
    <d v="2023-04-18T14:47:03"/>
    <n v="19"/>
    <s v="JAVIER ORLANDO JIMENEZ MEJIA"/>
    <d v="2023-04-18T14:49:11"/>
    <n v="2"/>
    <s v="M791"/>
    <s v="MIALGIA"/>
    <s v="JAVIER ORLANDO JIMENEZ MEJIA"/>
    <d v="2023-04-18T15:07:00"/>
    <n v="0"/>
    <s v="Alta a Casa"/>
    <s v="Vivo"/>
  </r>
  <r>
    <s v="DELFILIA PRIETO TORRES"/>
    <s v="Cédula ciudadanía"/>
    <s v="63364179"/>
    <s v="53 Años"/>
    <s v="Adulto"/>
    <s v="NUEVA EMPRESA PROMOTORA DE SALUD S.A."/>
    <s v="Contributivo"/>
    <s v="SANTANDER PITP PBS CONTRIBUTIVO "/>
    <n v="1434632"/>
    <s v="Hospitalización"/>
    <d v="2023-04-18T15:10:00"/>
    <x v="3"/>
    <n v="2"/>
    <n v="2"/>
    <x v="2"/>
    <d v="2023-04-18T15:15:21"/>
    <m/>
    <s v="Remiten del Hospital de Cimitarra con sospecha de sindrome coronario_x000a__x000a_Se Solicita Electrocardiograma "/>
    <d v="2023-04-18T15:15:21"/>
    <n v="5"/>
    <s v="JAVIER ORLANDO JIMENEZ MEJIA"/>
    <d v="2023-04-18T16:10:04"/>
    <n v="54"/>
    <s v="R074"/>
    <s v="DOLOR EN EL PECHO, NO ESPECIFICADO"/>
    <s v="JENNIE ASTRID BECERRA MENECES"/>
    <d v="2023-04-19T15:29:00"/>
    <n v="23"/>
    <s v="Observación"/>
    <s v="Vivo"/>
  </r>
  <r>
    <s v="LUZ MARINA BETANCOURT DE QUINTANA"/>
    <s v="Cédula ciudadanía"/>
    <s v="37800594"/>
    <s v="75 Años"/>
    <s v="Adulto"/>
    <s v="ASMET SALUD EPS SAS"/>
    <s v="Subsidiado"/>
    <s v="PGP CARDIOVASCULAR REG CONTRIB-SUBSIDIA "/>
    <n v="1434640"/>
    <s v="Hospitalización"/>
    <d v="2023-04-18T15:27:00"/>
    <x v="3"/>
    <n v="2"/>
    <n v="2"/>
    <x v="2"/>
    <d v="2023-04-18T15:41:02"/>
    <m/>
    <s v="Refiere episodios presincopales desde hace 1 semana, y hoy episodio sincopal previo dolor toracico_x000a__x000a_Se Solicita Electrocardiograma "/>
    <d v="2023-04-18T15:41:02"/>
    <n v="14"/>
    <s v="JAVIER ORLANDO JIMENEZ MEJIA"/>
    <d v="2023-04-18T18:19:50"/>
    <n v="158"/>
    <s v="R55X"/>
    <s v="SINCOPE Y COLAPSO"/>
    <s v="ROBERFABIAN  ANGARITA SEQUEDA"/>
    <d v="2023-04-23T13:34:00"/>
    <n v="115"/>
    <s v="Observación"/>
    <s v="Vivo"/>
  </r>
  <r>
    <s v="MARY SANDOVAL"/>
    <s v="Cédula ciudadanía"/>
    <s v="37812243"/>
    <s v="79 Años"/>
    <s v="Adulto"/>
    <s v="NUEVA EMPRESA PROMOTORA DE SALUD S.A."/>
    <s v="Contributivo"/>
    <s v="SANTANDER PITP PBS CONTRIBUTIVO "/>
    <n v="1434653"/>
    <s v="Urgencias"/>
    <d v="2023-04-18T16:01:00"/>
    <x v="3"/>
    <n v="3"/>
    <n v="3"/>
    <x v="1"/>
    <d v="2023-04-18T16:10:42"/>
    <m/>
    <s v="Refiere desde hace 1 semana al parecer con ortopnea, disnea con esfuerzo, edema en miembros inferiores. Por lo cual consulta_x000a_Al examen fisico sin disnea en el momento, no signos de dificultad respiratoria. Edema en miembros inferiores_x000a_Paciente con probable falla cardiaca. Se redirecciona a su IPS de convenio, me refieren convenio en clinica FOSCAL"/>
    <d v="2023-04-18T16:10:42"/>
    <n v="9"/>
    <s v="JAVIER ORLANDO JIMENEZ MEJIA"/>
    <m/>
    <s v=""/>
    <m/>
    <m/>
    <m/>
    <d v="2023-04-18T22:03:00"/>
    <s v=""/>
    <m/>
    <s v="Vivo"/>
  </r>
  <r>
    <s v="RICHAR PARRA PUENTES"/>
    <s v="Cédula ciudadanía"/>
    <s v="91485732"/>
    <s v="47 Años"/>
    <s v="Adulto"/>
    <s v="COOSALUD ENTIDAD PROMOTORA DE SALUD S.A"/>
    <s v="Subsidiado"/>
    <s v="ATEN. INTEGRAL CARDIOLOGÍA REG SUBSIDIADO"/>
    <n v="1434663"/>
    <s v="Hospitalización"/>
    <d v="2023-04-18T16:45:00"/>
    <x v="3"/>
    <n v="3"/>
    <n v="3"/>
    <x v="1"/>
    <d v="2023-04-18T17:04:10"/>
    <m/>
    <s v="Refiere dolor en pierna derecha, antecedente de Trombosis Venosa Profunda "/>
    <d v="2023-04-18T17:04:10"/>
    <n v="19"/>
    <s v="JAVIER ORLANDO JIMENEZ MEJIA"/>
    <d v="2023-04-18T18:40:01"/>
    <n v="95"/>
    <s v="I829"/>
    <s v="EMBOLIA Y TROMBOSIS DE VENA NO ESPECIFICADA"/>
    <s v="JUAN PABLO  TORRES ROMERO"/>
    <d v="2023-04-19T23:32:00"/>
    <n v="28"/>
    <s v="Hospitalización Adulto"/>
    <s v="Vivo"/>
  </r>
  <r>
    <s v="MARIA DE LOS ANGELES DUARTE FONCE"/>
    <s v="Cédula ciudadanía"/>
    <s v="28280602"/>
    <s v="78 Años"/>
    <s v="Adulto"/>
    <s v="SALUD TOTAL ENTIDAD PROMOTORA DE SALUD DEL REG"/>
    <s v="Contributivo"/>
    <s v="PBS CONTRIBUTIVO "/>
    <n v="1434669"/>
    <s v="Hospitalización"/>
    <d v="2023-04-18T17:09:00"/>
    <x v="3"/>
    <n v="3"/>
    <n v="3"/>
    <x v="1"/>
    <d v="2023-04-18T17:21:26"/>
    <m/>
    <s v="Asiste por referir lesion ulcerativa con cambios inflamatorios y dolor "/>
    <d v="2023-04-18T17:21:26"/>
    <n v="12"/>
    <s v="JAVIER ORLANDO JIMENEZ MEJIA"/>
    <d v="2023-04-18T20:01:50"/>
    <n v="160"/>
    <s v="I829"/>
    <s v="EMBOLIA Y TROMBOSIS DE VENA NO ESPECIFICADA"/>
    <s v="ROBERFABIAN  ANGARITA SEQUEDA"/>
    <d v="2023-04-25T16:57:00"/>
    <n v="164"/>
    <s v="Hospitalización Adulto"/>
    <s v="Vivo"/>
  </r>
  <r>
    <s v="PEDRO JOSE DIAZ LAITON"/>
    <s v="Cédula ciudadanía"/>
    <s v="91155903"/>
    <s v="50 Años"/>
    <s v="Adulto"/>
    <s v="EPS SURAMERICANA S.A."/>
    <s v="Contributivo"/>
    <s v="PBS CONTRIBUTIVO "/>
    <n v="1434672"/>
    <s v="Urgencias"/>
    <d v="2023-04-18T17:22:00"/>
    <x v="3"/>
    <n v="4"/>
    <n v="4"/>
    <x v="3"/>
    <d v="2023-04-18T17:29:28"/>
    <m/>
    <s v="Refiere dolor epigastricos desde hace 1 dia + episodios emeticos #4_x000a_No signos de abdomen agudo, no diarrea, no sintomas urinarios_x000a_Se redirecciona a su IPS de atencion para continuar atencion por urgencias segun pertinencia "/>
    <d v="2023-04-18T17:29:28"/>
    <n v="7"/>
    <s v="JAVIER ORLANDO JIMENEZ MEJIA"/>
    <m/>
    <s v=""/>
    <m/>
    <m/>
    <m/>
    <d v="2023-04-18T22:59:00"/>
    <s v=""/>
    <m/>
    <s v="Vivo"/>
  </r>
  <r>
    <s v="NATALIA VILLAMIZAR VALDIVIESO"/>
    <s v="Cédula ciudadanía"/>
    <s v="63345776"/>
    <s v="54 Años"/>
    <s v="Adulto"/>
    <s v="ENTIDAD PROMOTORA DE SALUD FAMISANAR S A S"/>
    <s v="Contributivo"/>
    <s v="PBS SUBSIDIADO "/>
    <n v="1434673"/>
    <s v="Hospitalización"/>
    <d v="2023-04-18T17:29:00"/>
    <x v="3"/>
    <n v="2"/>
    <n v="2"/>
    <x v="2"/>
    <d v="2023-04-18T17:35:46"/>
    <m/>
    <s v="Remiten con Diagnóstico de angina inestable_x000a__x000a_Se Solicita Electrocardiograma "/>
    <d v="2023-04-18T17:35:46"/>
    <n v="6"/>
    <s v="JAVIER ORLANDO JIMENEZ MEJIA"/>
    <d v="2023-04-18T19:07:24"/>
    <n v="91"/>
    <s v="I209"/>
    <s v="ANGINA DE PECHO, NO ESPECIFICADA"/>
    <s v="ROBERFABIAN  ANGARITA SEQUEDA"/>
    <d v="2023-04-20T11:56:00"/>
    <n v="40"/>
    <s v="Cuidado Intermedio Adulto"/>
    <s v="Vivo"/>
  </r>
  <r>
    <s v="ELVIA ORJUELA DE LORA"/>
    <s v="Cédula ciudadanía"/>
    <s v="24700686"/>
    <s v="83 Años"/>
    <s v="Adulto"/>
    <s v="SUMIMEDICAL S.A.S."/>
    <s v="Regimen IPS"/>
    <s v="FONDO DE PASIVO SOCIAL DE FERROCARRILES NACIONALES"/>
    <n v="1434674"/>
    <s v="Hospitalización"/>
    <d v="2023-04-18T17:41:00"/>
    <x v="3"/>
    <n v="3"/>
    <n v="3"/>
    <x v="1"/>
    <d v="2023-04-18T17:46:19"/>
    <m/>
    <s v="Remiten de la Chicamocha por enfermedad arterial + necrosis artejo del pie_x000a_"/>
    <d v="2023-04-18T17:46:19"/>
    <n v="5"/>
    <s v="JAVIER ORLANDO JIMENEZ MEJIA"/>
    <d v="2023-04-18T19:12:37"/>
    <n v="86"/>
    <s v="I771"/>
    <s v="ESTRECHEZ ARTERIAL"/>
    <s v="JUAN PABLO  TORRES ROMERO"/>
    <d v="2023-04-21T14:11:00"/>
    <n v="66"/>
    <s v="Hospitalización Adulto"/>
    <s v="Vivo"/>
  </r>
  <r>
    <s v="ARGENIDA ALVAREZ GUERRERO"/>
    <s v="Cédula ciudadanía"/>
    <s v="32007265"/>
    <s v="70 Años"/>
    <s v="Adulto"/>
    <s v="COOSALUD ENTIDAD PROMOTORA DE SALUD S.A"/>
    <s v="Subsidiado"/>
    <s v="ATEN. INTEGRAL CARDIOLOGÍA REG SUBSIDIADO"/>
    <n v="1434681"/>
    <s v="Hospitalización"/>
    <d v="2023-04-18T18:17:00"/>
    <x v="3"/>
    <n v="2"/>
    <n v="2"/>
    <x v="2"/>
    <d v="2023-04-18T18:27:34"/>
    <m/>
    <s v="Remiten de la Merced con Diagnóstico de falla cardiaca + colelitiasis_x000a__x000a_Se Solicita Electrocardiograma "/>
    <d v="2023-04-18T18:27:34"/>
    <n v="10"/>
    <s v="JAVIER ORLANDO JIMENEZ MEJIA"/>
    <d v="2023-04-18T22:02:48"/>
    <n v="215"/>
    <s v="I119"/>
    <s v="ENFERMEDAD CARDIACA HIPERTENSIVA SIN INSUFICIENCIA CARDIACA (CONGESTIVA)"/>
    <s v="ROBERFABIAN  ANGARITA SEQUEDA"/>
    <d v="2023-04-24T12:01:00"/>
    <n v="133"/>
    <s v="Hospitalización Adulto"/>
    <s v="Vivo"/>
  </r>
  <r>
    <s v="LOURDES MARIA PEREZ LEONES"/>
    <s v="Cédula ciudadanía"/>
    <s v="1098809390"/>
    <s v="24 Años"/>
    <s v="Adulto"/>
    <s v="ECOPETROL S.A."/>
    <s v="Regimen Especial y/o Excepcional"/>
    <s v="CONTRATO No. 3044412"/>
    <n v="1434686"/>
    <s v="Hospitalización"/>
    <d v="2023-04-18T19:19:00"/>
    <x v="3"/>
    <n v="2"/>
    <n v="2"/>
    <x v="2"/>
    <d v="2023-04-18T19:23:50"/>
    <m/>
    <s v="Desmayo"/>
    <d v="2023-04-18T19:23:50"/>
    <n v="4"/>
    <s v="FRANCISCO JOSE ORTEGA TORRES"/>
    <d v="2023-04-18T19:24:11"/>
    <n v="0"/>
    <s v="R55X"/>
    <s v="SINCOPE Y COLAPSO"/>
    <s v="FRANCISCO JOSE ORTEGA TORRES"/>
    <d v="2023-04-19T01:49:00"/>
    <n v="6"/>
    <s v="Observación"/>
    <s v="Vivo"/>
  </r>
  <r>
    <s v="MARIO JULIO PINEDA"/>
    <s v="Cédula ciudadanía"/>
    <s v="13222104"/>
    <s v="77 Años"/>
    <s v="Adulto"/>
    <s v="NUEVA EMPRESA PROMOTORA DE SALUD S.A."/>
    <s v="Subsidiado"/>
    <s v="N.DE SANTANDER PITP PBS SUBSIDIADO "/>
    <n v="1434687"/>
    <s v="Hospitalización"/>
    <d v="2023-04-18T19:26:00"/>
    <x v="3"/>
    <n v="3"/>
    <n v="3"/>
    <x v="1"/>
    <d v="2023-04-18T19:29:08"/>
    <m/>
    <s v="Remiten del Hospital de Cucuta por cardiopatia valvular, prolapso severo del velo posterior_x000a__x000a_Se Solicita Electrocardiograma "/>
    <d v="2023-04-18T19:29:08"/>
    <n v="3"/>
    <s v="JAVIER ORLANDO JIMENEZ MEJIA"/>
    <d v="2023-04-18T20:31:39"/>
    <n v="62"/>
    <s v="I509"/>
    <s v="INSUFICIENCIA CARDIACA, NO ESPECIFICADA"/>
    <s v="JUAN PABLO  TORRES ROMERO"/>
    <d v="2023-04-20T15:02:00"/>
    <n v="42"/>
    <s v="Hospitalización Adulto"/>
    <s v="Vivo"/>
  </r>
  <r>
    <s v="MIGUEL ANGEL AVELLANEDA MERCADO"/>
    <s v="Registro Civil"/>
    <s v="1099556743"/>
    <s v="2 Meses"/>
    <s v="Pediatrico"/>
    <s v="NUEVA EMPRESA PROMOTORA DE SALUD S.A."/>
    <s v="Subsidiado"/>
    <s v="SANTANDER PITP PBS SUBSIDIADO "/>
    <n v="1434692"/>
    <s v="Hospitalización"/>
    <d v="2023-04-18T21:00:00"/>
    <x v="3"/>
    <n v="1"/>
    <n v="1"/>
    <x v="0"/>
    <d v="2023-04-18T21:19:35"/>
    <m/>
    <s v="ingresa paceinte paceinte en paro, se traslada inmediatamente a unidad de renimacion,  se activa codigo azul pediatrrico.   "/>
    <d v="2023-04-18T21:19:35"/>
    <n v="19"/>
    <s v="ROBERFABIAN  ANGARITA SEQUEDA"/>
    <d v="2023-04-18T21:20:14"/>
    <n v="0"/>
    <s v="Q202"/>
    <s v="TRANSPOSICION DE LOS GRANDES VASOS EN VENTRICULO IZQUIERDO"/>
    <s v="ROBERFABIAN  ANGARITA SEQUEDA"/>
    <d v="2023-04-19T01:48:00"/>
    <n v="4"/>
    <s v="Cuidado Intensivo Pediatrico"/>
    <s v="Muerto antes de 48 horas"/>
  </r>
  <r>
    <s v="JOSE ALBERTO ICEDA PADILLA"/>
    <s v="Cédula ciudadanía"/>
    <s v="13875760"/>
    <s v="74 Años"/>
    <s v="Adulto"/>
    <s v="ECOPETROL S.A."/>
    <s v="Regimen Especial y/o Excepcional"/>
    <s v="CONTRATO No. 3044412"/>
    <n v="1434693"/>
    <s v="Hospitalización"/>
    <d v="2023-04-18T21:02:00"/>
    <x v="3"/>
    <n v="3"/>
    <n v="3"/>
    <x v="1"/>
    <d v="2023-04-18T21:16:30"/>
    <m/>
    <s v="Esta desvariando"/>
    <d v="2023-04-18T21:16:30"/>
    <n v="14"/>
    <s v="FRANCISCO JOSE ORTEGA TORRES"/>
    <d v="2023-04-18T21:17:04"/>
    <n v="0"/>
    <s v="R509"/>
    <s v="FIEBRE, NO ESPECIFICADA"/>
    <s v="FRANCISCO JOSE ORTEGA TORRES"/>
    <d v="2023-04-20T10:38:00"/>
    <n v="37"/>
    <s v="Observación"/>
    <s v="Vivo"/>
  </r>
  <r>
    <s v="HAROLD ALFONSO DURAN MEDINA"/>
    <s v="Cédula ciudadanía"/>
    <s v="91432490"/>
    <s v="54 Años"/>
    <s v="Adulto"/>
    <s v="SEGUROS DE VIDA SURAMERICANA S.A."/>
    <s v="Pólizas de Salud y MP"/>
    <s v="SALUD CLÁSICO"/>
    <n v="1434695"/>
    <s v="Hospitalización"/>
    <d v="2023-04-18T21:10:00"/>
    <x v="3"/>
    <n v="3"/>
    <n v="3"/>
    <x v="1"/>
    <d v="2023-04-18T21:36:57"/>
    <m/>
    <s v="Dolor en el pecho"/>
    <d v="2023-04-18T21:36:57"/>
    <n v="26"/>
    <s v="FRANCISCO JOSE ORTEGA TORRES"/>
    <d v="2023-04-18T21:41:07"/>
    <n v="4"/>
    <s v="R074"/>
    <s v="DOLOR EN EL PECHO, NO ESPECIFICADO"/>
    <s v="FRANCISCO JOSE ORTEGA TORRES"/>
    <d v="2023-04-21T12:18:00"/>
    <n v="62"/>
    <s v="Observación"/>
    <s v="Vivo"/>
  </r>
  <r>
    <s v="ADELINA MARTINEZ ORTEGA"/>
    <s v="Cédula ciudadanía"/>
    <s v="37545301"/>
    <s v="55 Años"/>
    <s v="Adulto"/>
    <s v="NUEVA EMPRESA PROMOTORA DE SALUD S.A."/>
    <s v="Subsidiado"/>
    <s v="SANTANDER PITP PBS SUBSIDIADO "/>
    <n v="1434696"/>
    <s v="Urgencias"/>
    <d v="2023-04-18T21:35:00"/>
    <x v="3"/>
    <n v="4"/>
    <n v="4"/>
    <x v="3"/>
    <d v="2023-04-18T23:30:16"/>
    <m/>
    <s v="CUADRO CLINICO SENSACION DE PALPITACIONES,  SENSACION DE DISNEA INTERMITETNE,  PRESENTA ECOCARDIOGRAMA CON Fracción Eyeccion Del Ventriculo Izquierdo DEL 60 % INFICIENCIA MITRAL LEVE Y TRICUSPIDE TRIVIAL,  NO OTRA ALTERACION.   NO ALTERACION EN LA CONTRACTILIDAD,  EN EL MOMENTO SINGO VITALES NORMALES,  Electrocardiograma  SIN ALTERACION, RITMO SINUSAL,  NO ARRITMIAS, NO PRESENCIA DE LESION ISQUEMICA, QT NORMAL._x000a_SE CONSIDERA EN EL MOMENTO NO REQUIERE MANEJO INTRAHOSPITALARIO, SE INDICA CONTINUAR ESTUDIOS AMBULATORIOS.   "/>
    <d v="2023-04-18T23:30:16"/>
    <n v="115"/>
    <s v="ROBERFABIAN  ANGARITA SEQUEDA"/>
    <m/>
    <s v=""/>
    <m/>
    <m/>
    <m/>
    <d v="2023-04-19T02:33:00"/>
    <s v=""/>
    <m/>
    <s v="Vivo"/>
  </r>
  <r>
    <s v="MANUEL GOMEZ GUTIERREZ"/>
    <s v="Cédula ciudadanía"/>
    <s v="2183738"/>
    <s v="89 Años"/>
    <s v="Adulto"/>
    <s v="COOSALUD ENTIDAD PROMOTORA DE SALUD S.A"/>
    <s v="Contributivo"/>
    <s v="ATEN. INTEGRAL CARDIOLOGIA REG CONTRIBU "/>
    <n v="1434698"/>
    <s v="Hospitalización"/>
    <d v="2023-04-18T22:41:00"/>
    <x v="3"/>
    <n v="2"/>
    <n v="2"/>
    <x v="2"/>
    <d v="2023-04-18T23:28:25"/>
    <m/>
    <s v="Paciente de 89 años con antecedentes de Fibrilacion Auricular anticoagulado con apixaban, cardiopatía isquémica con Fracción Eyeccion Del Ventriculo Izquierdo 37% (ecott 07/08/22), Hipertensión Arterial, Enfermedad Renal Crónica, Diabetes Mellitus 2 IR, Accidente Cerebro-Vascular isquémico hace 5 años, Enfermedad Pulmonar Obstructiva Crónica, y enfermedad arterial periférica quien es remitido de hospital del Socorro en contexto de insufiencia cardiaca descompensada perfil húmedo frío con requerimineto se soporte vasopresor y oxígeno por cánula nasal."/>
    <d v="2023-04-18T23:28:25"/>
    <n v="47"/>
    <s v="JUAN PABLO  TORRES ROMERO"/>
    <d v="2023-04-18T23:29:37"/>
    <n v="1"/>
    <s v="I509"/>
    <s v="INSUFICIENCIA CARDIACA, NO ESPECIFICADA"/>
    <s v="JUAN PABLO  TORRES ROMERO"/>
    <d v="2023-04-26T15:54:00"/>
    <n v="184"/>
    <s v="Cuidado Intermedio Adulto"/>
    <s v="Vivo"/>
  </r>
  <r>
    <s v="RICARDO MANCILLA RUBIO"/>
    <s v="Cédula ciudadanía"/>
    <s v="13848146"/>
    <s v="64 Años"/>
    <s v="Adulto"/>
    <s v="ENTIDAD PROMOTORA DE SALUD FAMISANAR S A S"/>
    <s v="Contributivo"/>
    <s v="PBS CONTRIBUTIVO "/>
    <n v="1434703"/>
    <s v="Hospitalización"/>
    <d v="2023-04-19T00:28:00"/>
    <x v="3"/>
    <n v="2"/>
    <n v="2"/>
    <x v="2"/>
    <d v="2023-04-19T01:14:44"/>
    <m/>
    <s v="Paciente masculino de 64 años con antecedentes de Hipertensión Arterial, Diabetes Mellitus 2 IR, quien cursa con cuadro clínico de aproximadamente 5 meses de dolor precordial opresivo con lo cual fue visto ambulatoriamente por parte de cardiología quienes indicaron prueba de esfuerzo protoco de bruce (16/01/23) la cual resultó positiva con cambios del st en pared inferior alcanza 9 metz con cambios dinámicos en pared inferolateral, adicionalmente eco stress (24/02/23) tardiamente positivo para isquemia en 3 de 16 segmentos con hipoquinesia inferoposterior y lateral, con lo cual el día 17/04/23 valoran ambulatoriamente y deciden enviar a servicio de urgencias de la clínica chicamocha en donde realizan Electrocardiograma y biomarcadores cardiacos negativos y proceden a remitir a esta institución"/>
    <d v="2023-04-19T01:14:44"/>
    <n v="46"/>
    <s v="JUAN PABLO  TORRES ROMERO"/>
    <d v="2023-04-19T01:18:46"/>
    <n v="4"/>
    <s v="I209"/>
    <s v="ANGINA DE PECHO, NO ESPECIFICADA"/>
    <s v="JUAN PABLO  TORRES ROMERO"/>
    <d v="2023-05-01T14:04:00"/>
    <n v="300"/>
    <s v="Cuidado Intermedio Adulto"/>
    <s v="Vivo"/>
  </r>
  <r>
    <s v="DIANA RODRIGUEZ GONZALEZ"/>
    <s v="Cédula ciudadanía"/>
    <s v="1097994076"/>
    <s v="29 Años"/>
    <s v="Adulto"/>
    <s v="NUEVA EMPRESA PROMOTORA DE SALUD S.A."/>
    <s v="Contributivo"/>
    <s v="SANTANDER PITP PBS CONTRIBUTIVO "/>
    <n v="1434704"/>
    <s v="Urgencias"/>
    <d v="2023-04-19T00:49:00"/>
    <x v="3"/>
    <n v="2"/>
    <n v="2"/>
    <x v="2"/>
    <d v="2023-04-19T00:52:32"/>
    <m/>
    <s v="TENGA  MUCHA ALERGIA    Y  NO   SE ME  PASA   CON NADA  "/>
    <d v="2023-04-19T00:52:32"/>
    <n v="3"/>
    <s v="GEOVANIS ALBERTO ORTEGA CUELLO"/>
    <d v="2023-04-19T00:53:29"/>
    <n v="0"/>
    <s v="L500"/>
    <s v="URTICARIA ALERGICA"/>
    <s v="GEOVANIS ALBERTO ORTEGA CUELLO"/>
    <d v="2023-04-19T05:53:00"/>
    <n v="4"/>
    <s v="Alta a Casa"/>
    <s v="Vivo"/>
  </r>
  <r>
    <s v="GREISY DEL CARMEN MIRANDA BENAVIDES"/>
    <s v="Cédula ciudadanía"/>
    <s v="49551429"/>
    <s v="65 Años"/>
    <s v="Adulto"/>
    <s v="COOSALUD ENTIDAD PROMOTORA DE SALUD S.A"/>
    <s v="Subsidiado"/>
    <s v="ATEN. INTEGRAL CARDIOLOGÍA REG SUBSIDIADO"/>
    <n v="1434705"/>
    <s v="Hospitalización"/>
    <d v="2023-04-19T02:46:00"/>
    <x v="3"/>
    <n v="3"/>
    <m/>
    <x v="1"/>
    <m/>
    <m/>
    <s v="Paciente femenina de 65 años con antecedente de insuficiencia venosa crónica, quien consulta por presentar cuadro clínico de 1 día de evolución consistente en dolor de inicio súbito en miembro inferior izquierdo, motivo por el cual consulta a hospital de Girón en donde consideran paciente cursando con probable cuadro de Trombosis Venosa Profunda con lo cual deciden remitir a esta institución."/>
    <d v="2023-04-19T03:05:37"/>
    <n v="19"/>
    <s v="JUAN PABLO  TORRES ROMERO"/>
    <d v="2023-04-19T03:06:29"/>
    <n v="0"/>
    <s v="I829"/>
    <s v="EMBOLIA Y TROMBOSIS DE VENA NO ESPECIFICADA"/>
    <s v="JUAN PABLO  TORRES ROMERO"/>
    <d v="2023-04-20T16:21:00"/>
    <n v="37"/>
    <s v="Observación"/>
    <s v="Vivo"/>
  </r>
  <r>
    <s v="LUISA DELIA RUEDA DE SANTOS"/>
    <s v="Cédula ciudadanía"/>
    <s v="28399905"/>
    <s v="75 Años"/>
    <s v="Adulto"/>
    <s v="ASMET SALUD EPS SAS"/>
    <s v="Subsidiado"/>
    <s v="PGP INTEGRAL REG CONTRIBUT-SUBSIDIADO "/>
    <n v="1434706"/>
    <s v="Hospitalización"/>
    <d v="2023-04-19T02:54:00"/>
    <x v="3"/>
    <n v="3"/>
    <n v="3"/>
    <x v="1"/>
    <d v="2023-04-19T03:11:22"/>
    <m/>
    <s v="remitida del hospital del norte"/>
    <d v="2023-04-19T03:11:22"/>
    <n v="17"/>
    <s v="ROBERFABIAN  ANGARITA SEQUEDA"/>
    <d v="2023-04-19T03:19:01"/>
    <n v="7"/>
    <s v="I209"/>
    <s v="ANGINA DE PECHO, NO ESPECIFICADA"/>
    <s v="ROBERFABIAN  ANGARITA SEQUEDA"/>
    <d v="2023-04-19T14:56:00"/>
    <n v="11"/>
    <s v="Observación"/>
    <s v="Vivo"/>
  </r>
  <r>
    <s v="MARTIN URQUIZA ENCINALES"/>
    <s v="Cédula ciudadanía"/>
    <s v="5046708"/>
    <s v="50 Años"/>
    <s v="Adulto"/>
    <s v="NUEVA EMPRESA PROMOTORA DE SALUD S.A."/>
    <s v="Contributivo"/>
    <s v="BOLIVAR PITP PBS CONTRIBUTIVO "/>
    <n v="1434764"/>
    <s v="Hospitalización"/>
    <d v="2023-04-19T06:52:00"/>
    <x v="3"/>
    <n v="2"/>
    <n v="2"/>
    <x v="2"/>
    <d v="2023-04-19T08:03:57"/>
    <m/>
    <s v="&quot;paciente adulto medio quien refiere dolor toracico opresivo irradiado a miembro superior izquierdo con diaforesis y limitacion funcional&quot;"/>
    <d v="2023-04-19T08:03:57"/>
    <n v="71"/>
    <s v="GABRIEL FERNANDO RUIZ HERNANDEZ"/>
    <d v="2023-04-19T08:05:21"/>
    <n v="1"/>
    <s v="I209"/>
    <s v="ANGINA DE PECHO, NO ESPECIFICADA"/>
    <s v="GABRIEL FERNANDO RUIZ HERNANDEZ"/>
    <d v="2023-04-20T11:10:00"/>
    <n v="27"/>
    <s v="Cuidado Intermedio Adulto"/>
    <s v="Vivo"/>
  </r>
  <r>
    <s v="JOSE MIGUEL GARCIA MANRIQUE"/>
    <s v="Cédula ciudadanía"/>
    <s v="17169861"/>
    <s v="78 Años"/>
    <s v="Adulto"/>
    <s v="MEDPLUS MEDICINA PREPAGADA S.A."/>
    <s v="Pólizas de Salud y MP"/>
    <s v="CAFE EXCELSO"/>
    <n v="1434771"/>
    <s v="Hospitalización"/>
    <d v="2023-04-19T06:55:00"/>
    <x v="3"/>
    <n v="3"/>
    <n v="3"/>
    <x v="1"/>
    <d v="2023-04-19T07:09:33"/>
    <m/>
    <s v="Dolor y extreñimiento"/>
    <d v="2023-04-19T07:09:33"/>
    <n v="14"/>
    <s v="OMAR DANITH MOLINA LUBO"/>
    <d v="2023-04-19T07:12:26"/>
    <n v="2"/>
    <s v="C169"/>
    <s v="TUMOR MALIGNO DEL ESTOMAGO, PARTE NO ESPECIFICADA"/>
    <s v="OMAR DANITH MOLINA LUBO"/>
    <d v="2023-04-24T12:50:00"/>
    <n v="125"/>
    <s v="Observación"/>
    <s v="Vivo"/>
  </r>
  <r>
    <s v="RODRIGO CAICEDO CAICEDO"/>
    <s v="Cédula ciudadanía"/>
    <s v="5645069"/>
    <s v="68 Años"/>
    <s v="Adulto"/>
    <s v="COOSALUD ENTIDAD PROMOTORA DE SALUD S.A"/>
    <s v="Contributivo"/>
    <s v="ATEN. INTEGRAL CARDIOLOGIA REG CONTRIBU "/>
    <n v="1434804"/>
    <s v="Urgencias"/>
    <d v="2023-04-19T07:14:00"/>
    <x v="3"/>
    <n v="3"/>
    <n v="3"/>
    <x v="1"/>
    <d v="2023-04-19T08:09:39"/>
    <m/>
    <s v="Refiere desde hace 4 dias presentar cefalea - Ademas, menciona cifras tensionales elevadas_x000a_Actualmente sin alteraciones neurologicas, alerta, orientado en las 3 esferas, no deficit motor ni sensitivo, glasgow 15/15_x000a_Se redirecciona a su IPS de atencion para continuar con estudios segun pertinencia "/>
    <d v="2023-04-19T08:09:39"/>
    <n v="55"/>
    <s v="JAVIER ORLANDO JIMENEZ MEJIA"/>
    <m/>
    <s v=""/>
    <m/>
    <m/>
    <m/>
    <d v="2023-04-19T10:52:00"/>
    <s v=""/>
    <m/>
    <s v="Vivo"/>
  </r>
  <r>
    <s v="DANIELA JOANA DIAZ MORALES"/>
    <s v="Tarjeta de Identidad"/>
    <s v="1142720177"/>
    <s v="10 Años"/>
    <s v="Pediatrico"/>
    <s v="FUNDACION SALUD MIA EPS"/>
    <s v="Contributivo"/>
    <s v="PBS CONTRIBUTIVO "/>
    <n v="1434819"/>
    <s v="Hospitalización"/>
    <d v="2023-04-19T07:21:00"/>
    <x v="3"/>
    <n v="2"/>
    <m/>
    <x v="2"/>
    <m/>
    <m/>
    <s v="Refiere sintomas respiratorios, picos febriles, tos, congestion nasal. Es paciente con antecedente de cardiopatia congenita_x000a_Saturacion oscila entre 80-85%_x000a_"/>
    <d v="2023-04-19T08:15:55"/>
    <n v="54"/>
    <s v="JAVIER ORLANDO JIMENEZ MEJIA"/>
    <d v="2023-04-19T08:34:44"/>
    <n v="18"/>
    <s v="R05X"/>
    <s v="TOS"/>
    <s v="JUAN CARLOS DE SALES VIRGUETH"/>
    <d v="2023-04-19T15:36:00"/>
    <n v="7"/>
    <s v="Observación"/>
    <s v="Vivo"/>
  </r>
  <r>
    <s v="EDILIA LOZANO MORENO"/>
    <s v="Cédula ciudadanía"/>
    <s v="28468655"/>
    <s v="64 Años"/>
    <s v="Adulto"/>
    <s v="COOSALUD ENTIDAD PROMOTORA DE SALUD S.A"/>
    <s v="Subsidiado"/>
    <s v="SANTANDER PBS SUBSIDIADO "/>
    <n v="1434830"/>
    <s v="Hospitalización"/>
    <d v="2023-04-19T07:25:00"/>
    <x v="3"/>
    <n v="3"/>
    <n v="3"/>
    <x v="1"/>
    <d v="2023-04-19T08:22:03"/>
    <m/>
    <s v="Remiten del Hospital de Sangil con Diagnóstico de ulcera arterial "/>
    <d v="2023-04-19T08:22:03"/>
    <n v="57"/>
    <s v="JAVIER ORLANDO JIMENEZ MEJIA"/>
    <d v="2023-04-19T08:52:13"/>
    <n v="30"/>
    <s v="I771"/>
    <s v="ESTRECHEZ ARTERIAL"/>
    <s v="GABRIEL FERNANDO RUIZ HERNANDEZ"/>
    <d v="2023-04-27T11:36:00"/>
    <n v="194"/>
    <s v="Hospitalización Adulto"/>
    <s v="Vivo"/>
  </r>
  <r>
    <s v="YAZMIN HERNANDEZ FERREIRA"/>
    <s v="Cédula ciudadanía"/>
    <s v="63503260"/>
    <s v="48 Años"/>
    <s v="Adulto"/>
    <s v="FUNDACION SALUD MIA EPS"/>
    <s v="Contributivo"/>
    <s v="PBS CONTRIBUTIVO "/>
    <n v="1434915"/>
    <s v="Urgencias"/>
    <d v="2023-04-19T08:09:00"/>
    <x v="3"/>
    <n v="3"/>
    <n v="3"/>
    <x v="1"/>
    <d v="2023-04-19T08:27:21"/>
    <m/>
    <s v="Refiere paciente sangrado por pezon mama izquierda + dolor de intensidad variable. 1er episodio. Niega traumas previos._x000a_Se redirecciona a su IPS de atencion Hospital Internacional De Colombia "/>
    <d v="2023-04-19T08:27:21"/>
    <n v="18"/>
    <s v="JAVIER ORLANDO JIMENEZ MEJIA"/>
    <m/>
    <s v=""/>
    <m/>
    <m/>
    <m/>
    <d v="2023-04-19T10:13:00"/>
    <s v=""/>
    <m/>
    <s v="Vivo"/>
  </r>
  <r>
    <s v="GLORIA ESPERANZA TORRES ARCHILA"/>
    <s v="Cédula ciudadanía"/>
    <s v="37706221"/>
    <s v="52 Años"/>
    <s v="Adulto"/>
    <s v="COOSALUD ENTIDAD PROMOTORA DE SALUD S.A"/>
    <s v="Subsidiado"/>
    <s v="ATEN. INTEGRAL CARDIOLOGÍA REG SUBSIDIADO"/>
    <n v="1434931"/>
    <s v="Hospitalización"/>
    <d v="2023-04-19T08:15:00"/>
    <x v="3"/>
    <n v="3"/>
    <n v="3"/>
    <x v="1"/>
    <d v="2023-04-19T08:33:58"/>
    <m/>
    <s v="Remiten del Hospital de Sangil con Diagnóstico de Trombosis Venosa Profunda anticoagulada con Heparina Bajo Peso Molecular"/>
    <d v="2023-04-19T08:33:58"/>
    <n v="18"/>
    <s v="JAVIER ORLANDO JIMENEZ MEJIA"/>
    <d v="2023-04-19T09:09:48"/>
    <n v="35"/>
    <s v="I829"/>
    <s v="EMBOLIA Y TROMBOSIS DE VENA NO ESPECIFICADA"/>
    <s v="JUAN CARLOS DE SALES VIRGUETH"/>
    <d v="2023-04-21T17:52:00"/>
    <n v="56"/>
    <s v="Hospitalización Adulto"/>
    <s v="Vivo"/>
  </r>
  <r>
    <s v="ALVARO VARGAS PINTO"/>
    <s v="Cédula ciudadanía"/>
    <s v="91229966"/>
    <s v="59 Años"/>
    <s v="Adulto"/>
    <s v="ASMET SALUD EPS SAS"/>
    <s v="Subsidiado"/>
    <s v="PGP INTEGRAL REG CONTRIBUT-SUBSIDIADO "/>
    <n v="1434955"/>
    <s v="Hospitalización"/>
    <d v="2023-04-19T08:24:00"/>
    <x v="3"/>
    <n v="3"/>
    <n v="3"/>
    <x v="1"/>
    <d v="2023-04-19T08:44:08"/>
    <m/>
    <s v="Remiten de consulta externa con Diagnóstico de sospecha Trombosis Venosa Profunda "/>
    <d v="2023-04-19T08:44:08"/>
    <n v="20"/>
    <s v="JAVIER ORLANDO JIMENEZ MEJIA"/>
    <d v="2023-04-19T09:42:52"/>
    <n v="58"/>
    <s v="I771"/>
    <s v="ESTRECHEZ ARTERIAL"/>
    <s v="GABRIEL FERNANDO RUIZ HERNANDEZ"/>
    <d v="2023-04-19T23:31:00"/>
    <n v="13"/>
    <s v="Observación"/>
    <s v="Vivo"/>
  </r>
  <r>
    <s v="MARIA LUCILA CRISTANCHO ESTEVEZ"/>
    <s v="Cédula ciudadanía"/>
    <s v="37822722"/>
    <s v="70 Años"/>
    <s v="Adulto"/>
    <s v="COOSALUD ENTIDAD PROMOTORA DE SALUD S.A"/>
    <s v="Subsidiado"/>
    <s v="ATEN. INTEGRAL CARDIOLOGÍA REG SUBSIDIADO"/>
    <n v="1434974"/>
    <s v="Hospitalización"/>
    <d v="2023-04-19T08:30:00"/>
    <x v="3"/>
    <n v="2"/>
    <n v="2"/>
    <x v="2"/>
    <d v="2023-04-19T08:52:30"/>
    <m/>
    <s v="Refiere paciente asistir por sensacion de fatiga, disnea con pequeños esfuerzos, adinamia, dolor toracico recurrente. Paciente con antecedente de cardiopatia isquemica, falla cardiaca, y Enfermedad Renal Crónica estadio V no acepta dialisis_x000a__x000a_Se Solicita Electrocardiograma "/>
    <d v="2023-04-19T08:52:30"/>
    <n v="22"/>
    <s v="JAVIER ORLANDO JIMENEZ MEJIA"/>
    <d v="2023-04-19T10:17:46"/>
    <n v="85"/>
    <s v="I500"/>
    <s v="INSUFICIENCIA CARDIACA CONGESTIVA"/>
    <s v="JUAN CARLOS DE SALES VIRGUETH"/>
    <d v="2023-04-21T20:16:00"/>
    <n v="57"/>
    <s v="Observación"/>
    <s v="Vivo"/>
  </r>
  <r>
    <s v="CESAR ALBERTO VILLABONA SUAREZ"/>
    <s v="Cédula ciudadanía"/>
    <s v="91280181"/>
    <s v="51 Años"/>
    <s v="Adulto"/>
    <s v="COOSALUD ENTIDAD PROMOTORA DE SALUD S.A"/>
    <s v="Subsidiado"/>
    <s v="SANTANDER PBS SUBSIDIADO "/>
    <n v="1434983"/>
    <s v="Hospitalización"/>
    <d v="2023-04-19T08:35:00"/>
    <x v="3"/>
    <n v="3"/>
    <n v="3"/>
    <x v="1"/>
    <d v="2023-04-19T09:00:19"/>
    <m/>
    <s v="Refiere asistir por dolor en pie izquierdo asociado a necrosis distal. Estaba hospitalizado hace poco, habian propuesto manejo ablativo pero paciente no acepto, refiere que ahora si acepta manejo ablativo "/>
    <d v="2023-04-19T09:00:19"/>
    <n v="25"/>
    <s v="JAVIER ORLANDO JIMENEZ MEJIA"/>
    <d v="2023-04-19T11:07:58"/>
    <n v="127"/>
    <s v="I771"/>
    <s v="ESTRECHEZ ARTERIAL"/>
    <s v="GABRIEL FERNANDO RUIZ HERNANDEZ"/>
    <d v="2023-05-01T12:08:00"/>
    <n v="289"/>
    <s v="Hospitalización Adulto"/>
    <s v="Vivo"/>
  </r>
  <r>
    <s v="LEONOR PIMIENTO GOMEZ"/>
    <s v="Cédula ciudadanía"/>
    <s v="63302677"/>
    <s v="61 Años"/>
    <s v="Adulto"/>
    <s v="COOSALUD ENTIDAD PROMOTORA DE SALUD S.A"/>
    <s v="Contributivo"/>
    <s v="ATEN. INTEGRAL CARDIOLOGIA REG CONTRIBU "/>
    <n v="1434998"/>
    <s v="Hospitalización"/>
    <d v="2023-04-19T08:42:00"/>
    <x v="3"/>
    <n v="2"/>
    <n v="2"/>
    <x v="2"/>
    <d v="2023-04-19T09:04:27"/>
    <m/>
    <s v="Paciente estaba en realizacion de ecocardiograma estres y presenta episodio de taquicardia ventricular no sostenida, por lo cual redireccionan a urgencias_x000a_Refiere estar asintomatica en el momento_x000a__x000a_Se Solicita Electrocardiograma "/>
    <d v="2023-04-19T09:04:27"/>
    <n v="22"/>
    <s v="JAVIER ORLANDO JIMENEZ MEJIA"/>
    <d v="2023-04-19T11:15:18"/>
    <n v="130"/>
    <s v="I420"/>
    <s v="CARDIOMIOPATIA DILATADA"/>
    <s v="JUAN CARLOS DE SALES VIRGUETH"/>
    <d v="2023-04-25T11:57:00"/>
    <n v="144"/>
    <s v="Alta voluntaria"/>
    <s v="Vivo"/>
  </r>
  <r>
    <s v="WILLMAN LEONARDO LUNA SANCHEZ"/>
    <s v="Cédula ciudadanía"/>
    <s v="91047474"/>
    <s v="38 Años"/>
    <s v="Adulto"/>
    <s v="FUNDACION SALUD MIA EPS"/>
    <s v="Contributivo"/>
    <s v="PBS CONTRIBUTIVO "/>
    <n v="1435012"/>
    <s v="Hospitalización"/>
    <d v="2023-04-19T08:48:00"/>
    <x v="3"/>
    <n v="3"/>
    <n v="3"/>
    <x v="1"/>
    <d v="2023-04-19T09:09:06"/>
    <m/>
    <s v="Refiere dolor toracico atipico_x000a__x000a_Se Solicita Electrocardiograma "/>
    <d v="2023-04-19T09:09:06"/>
    <n v="21"/>
    <s v="JAVIER ORLANDO JIMENEZ MEJIA"/>
    <d v="2023-04-19T09:10:13"/>
    <n v="1"/>
    <s v="R074"/>
    <s v="DOLOR EN EL PECHO, NO ESPECIFICADO"/>
    <s v="JAVIER ORLANDO JIMENEZ MEJIA"/>
    <d v="2023-04-19T16:56:00"/>
    <n v="7"/>
    <s v="Observación"/>
    <s v="Vivo"/>
  </r>
  <r>
    <s v="ADAN AMAYA PEREZ"/>
    <s v="Cédula ciudadanía"/>
    <s v="5760896"/>
    <s v="82 Años"/>
    <s v="Adulto"/>
    <s v="NUEVA EMPRESA PROMOTORA DE SALUD S.A."/>
    <s v="Subsidiado"/>
    <s v="SANTANDER PITP PBS SUBSIDIADO "/>
    <n v="1435040"/>
    <s v="Hospitalización"/>
    <d v="2023-04-19T09:06:00"/>
    <x v="3"/>
    <n v="2"/>
    <n v="2"/>
    <x v="2"/>
    <d v="2023-04-19T09:21:03"/>
    <m/>
    <s v="Redireccionado de consulta externa electrofisiologia por agotamiento bateria marcapasos, requiere explante e implante del dispositivo_x000a__x000a_Se Solicita Electrocardiograma "/>
    <d v="2023-04-19T09:21:03"/>
    <n v="15"/>
    <s v="JAVIER ORLANDO JIMENEZ MEJIA"/>
    <d v="2023-04-19T12:02:20"/>
    <n v="161"/>
    <s v="I499"/>
    <s v="ARRITMIA CARDIACA, NO ESPECIFICADA"/>
    <s v="GABRIEL FERNANDO RUIZ HERNANDEZ"/>
    <d v="2023-04-22T11:30:00"/>
    <n v="71"/>
    <s v="Cuidado Intermedio Adulto"/>
    <s v="Vivo"/>
  </r>
  <r>
    <s v="ZORAIDA JURADO DE MESA"/>
    <s v="Cédula ciudadanía"/>
    <s v="27920661"/>
    <s v="95 Años"/>
    <s v="Adulto"/>
    <s v="PARTICULARES NACIONALES"/>
    <s v="Particulares Nacionales"/>
    <s v="PARTICULARES"/>
    <n v="1435050"/>
    <s v="Hospitalización"/>
    <d v="2023-04-19T09:12:00"/>
    <x v="3"/>
    <n v="3"/>
    <n v="3"/>
    <x v="1"/>
    <d v="2023-04-19T09:20:15"/>
    <m/>
    <s v="Adulta mayor de 95 años con enfermedad de Alzheimer avanzada, dependiente funcional, hipertensa, refieren deterioro funcional dado por inapetencia para sólidos y líquidos."/>
    <d v="2023-04-19T09:20:15"/>
    <n v="8"/>
    <s v="OMAR DANITH MOLINA LUBO"/>
    <d v="2023-04-19T09:25:24"/>
    <n v="5"/>
    <s v="F009"/>
    <s v="DEMENCIA  EN LA ENFERMEDAD DE ALZHEIMER, NO ESPECIFICADA"/>
    <s v="OMAR DANITH MOLINA LUBO"/>
    <d v="2023-04-28T15:26:00"/>
    <n v="222"/>
    <s v="Observación"/>
    <s v="Vivo"/>
  </r>
  <r>
    <s v="SEAN MATEO ESCOBAR MONTESINO"/>
    <s v="Registro Civil"/>
    <s v="1052221470"/>
    <s v="1 Años"/>
    <s v="Pediatrico"/>
    <s v="ASOCIACION MUTUAL SER EMPRESA SOLIDARIA DE SALUD"/>
    <s v="Subsidiado"/>
    <s v="PBS-S"/>
    <n v="1435070"/>
    <s v="Hospitalización"/>
    <d v="2023-04-19T09:22:00"/>
    <x v="3"/>
    <n v="2"/>
    <n v="2"/>
    <x v="2"/>
    <d v="2023-04-19T09:35:01"/>
    <m/>
    <s v="Refiere madre el paciente con cardiopatia congenita (no especifica tipo de cardiopatia), refiere hoy episodio de cianosis y fatiga ocasional_x000a_"/>
    <d v="2023-04-19T09:35:01"/>
    <n v="13"/>
    <s v="JAVIER ORLANDO JIMENEZ MEJIA"/>
    <d v="2023-04-19T12:18:38"/>
    <n v="163"/>
    <s v="Q258"/>
    <s v="OTRAS MALFORMACIONES CONGENITAS DE LAS GRANDES ARTERIAS"/>
    <s v="JUAN CARLOS DE SALES VIRGUETH"/>
    <d v="2023-04-19T23:32:00"/>
    <n v="11"/>
    <s v="Observación"/>
    <s v="Vivo"/>
  </r>
  <r>
    <s v="CHRISTIAN CAMILO COTE CELIS"/>
    <s v="Cédula ciudadanía"/>
    <s v="1098704709"/>
    <s v="31 Años"/>
    <s v="Adulto"/>
    <s v="COLMEDICA MEDICINA PREPAGADA S A"/>
    <s v="Pólizas de Salud y MP"/>
    <s v="GAMA ALTA - ZAFIRO"/>
    <n v="1435100"/>
    <s v="Hospitalización"/>
    <d v="2023-04-19T09:39:00"/>
    <x v="3"/>
    <n v="3"/>
    <n v="3"/>
    <x v="1"/>
    <d v="2023-04-19T09:52:23"/>
    <m/>
    <s v="&quot;absceso hepático&quot;_x000a__x000a_Paciente con cuadro clínico de 5 días de evolución, inicia con nauseas emésis, malestar, fiebre, diarrea, inapetencia._x000a_Hoy se realiza ecografía abdominal donde reportan: Higado de tamaño normal con aumento de la ecogenicidad de fomra difusa, masa en segmentos hepáticos V y Ventrículo Izquierdo de bordes parcialmente definidos, ecoestructura heterogéna, predominantemente hipoecógeno, con algunas áreas hiperecógenas en su interor, sin cambiso a la vascularización doppler color, la cual tiene medidas de 12.5x 8.1 x 9.8cm. veisuclar bilidad p presentó llenado anecogenico, sin defectos en su interior, con un espesor de su pared normal. no se observa dilatación de la vía biliar intra ni extrahepática. "/>
    <d v="2023-04-19T09:52:23"/>
    <n v="13"/>
    <s v="OMAR DANITH MOLINA LUBO"/>
    <d v="2023-04-19T09:52:47"/>
    <n v="0"/>
    <s v="A064"/>
    <s v="ABSCESO AMEBIANO DEL HIGADO"/>
    <s v="OMAR DANITH MOLINA LUBO"/>
    <d v="2023-04-20T03:17:00"/>
    <n v="17"/>
    <s v="Observación"/>
    <s v="Vivo"/>
  </r>
  <r>
    <s v="LUIS EFRAIN HIGUERA LEON"/>
    <s v="Cédula ciudadanía"/>
    <s v="5407904"/>
    <s v="63 Años"/>
    <s v="Adulto"/>
    <s v="ENTIDAD PROMOTORA DE SALUD FAMISANAR S A S"/>
    <s v="Contributivo"/>
    <s v="PBS SUBSIDIADO "/>
    <n v="1435122"/>
    <s v="Urgencias"/>
    <d v="2023-04-19T09:50:00"/>
    <x v="3"/>
    <n v="3"/>
    <n v="3"/>
    <x v="1"/>
    <d v="2023-04-19T10:02:53"/>
    <m/>
    <s v="Asiste por referir cambios inflamatorios en sitio de herida quirurgica pierna izquierda, antecedente reciente de revascularizacion miocardica quirurgica"/>
    <d v="2023-04-19T10:02:53"/>
    <n v="12"/>
    <s v="JAVIER ORLANDO JIMENEZ MEJIA"/>
    <d v="2023-04-19T12:29:30"/>
    <n v="146"/>
    <s v="R600"/>
    <s v="EDEMA LOCALIZADO"/>
    <s v="GABRIEL FERNANDO RUIZ HERNANDEZ"/>
    <d v="2023-04-19T12:45:00"/>
    <n v="0"/>
    <s v="Alta a Casa"/>
    <s v="Vivo"/>
  </r>
  <r>
    <s v="ELIAS DUARTE CESPEDES"/>
    <s v="Cédula ciudadanía"/>
    <s v="17317957"/>
    <s v="63 Años"/>
    <s v="Adulto"/>
    <s v="ENTIDAD PROMOTORA DE SALUD SANITAS SAS"/>
    <s v="Contributivo"/>
    <s v="PBS CONTRIBUTIVO "/>
    <n v="1435174"/>
    <s v="Urgencias"/>
    <d v="2023-04-19T10:20:00"/>
    <x v="3"/>
    <n v="3"/>
    <n v="3"/>
    <x v="1"/>
    <d v="2023-04-19T10:29:52"/>
    <m/>
    <s v="Remiten de Barranquilla con Diagnósticos de falla cardiaca, cardiopatia valvular y Tromboembolismo Pulmonar_x000a__x000a_Se Solicita Electrocardiograma "/>
    <d v="2023-04-19T10:29:52"/>
    <n v="9"/>
    <s v="JAVIER ORLANDO JIMENEZ MEJIA"/>
    <d v="2023-04-19T13:23:32"/>
    <n v="173"/>
    <s v="I420"/>
    <s v="CARDIOMIOPATIA DILATADA"/>
    <s v="JUAN CARLOS DE SALES VIRGUETH"/>
    <d v="2023-04-24T11:44:00"/>
    <n v="118"/>
    <s v="Hospitalización Adulto"/>
    <s v="Vivo"/>
  </r>
  <r>
    <s v="MARIA LUISA CHAYA CABRALES"/>
    <s v="Cédula ciudadanía"/>
    <s v="27763156"/>
    <s v="77 Años"/>
    <s v="Adulto"/>
    <s v="COOSALUD ENTIDAD PROMOTORA DE SALUD S.A"/>
    <s v="Subsidiado"/>
    <s v="N.DE SANTANDER PBS CONTRIBUTIVO "/>
    <n v="1435180"/>
    <s v="Hospitalización"/>
    <d v="2023-04-19T10:33:00"/>
    <x v="3"/>
    <n v="2"/>
    <n v="2"/>
    <x v="2"/>
    <d v="2023-04-19T10:38:37"/>
    <m/>
    <s v="Remiten del HUS con Diagnóstico de Aneurisma De Aorta Abdominal infrarrenal "/>
    <d v="2023-04-19T10:38:37"/>
    <n v="5"/>
    <s v="JAVIER ORLANDO JIMENEZ MEJIA"/>
    <d v="2023-04-19T12:51:59"/>
    <n v="133"/>
    <s v="I714"/>
    <s v="ANEURISMA DE LA AORTA ABDOMINAL, SIN MENCION DE RUPTURA"/>
    <s v="GABRIEL FERNANDO RUIZ HERNANDEZ"/>
    <d v="2023-04-22T13:59:00"/>
    <n v="73"/>
    <s v="Cuidado Intermedio Adulto"/>
    <s v="Vivo"/>
  </r>
  <r>
    <s v="JOSE NEFTALI TORRES LUNA"/>
    <s v="Cédula ciudadanía"/>
    <s v="88220587"/>
    <s v="46 Años"/>
    <s v="Adulto"/>
    <s v="FUNDACION SALUD MIA EPS"/>
    <s v="Contributivo"/>
    <s v="PBS CONTRIBUTIVO "/>
    <n v="1435208"/>
    <s v="Hospitalización"/>
    <d v="2023-04-19T11:09:00"/>
    <x v="3"/>
    <n v="3"/>
    <n v="3"/>
    <x v="1"/>
    <d v="2023-04-19T11:18:44"/>
    <m/>
    <s v="Asiste por referir dolor toracico opresivo, estaba en consulta externa y redireccionan a urgencias para realizacion de estudios. Refiere el dolor lo tiene desde anoche_x000a__x000a_Se Solicita Electrocardiograma "/>
    <d v="2023-04-19T11:18:44"/>
    <n v="9"/>
    <s v="JAVIER ORLANDO JIMENEZ MEJIA"/>
    <d v="2023-04-19T13:33:50"/>
    <n v="135"/>
    <s v="R074"/>
    <s v="DOLOR EN EL PECHO, NO ESPECIFICADO"/>
    <s v="GABRIEL FERNANDO RUIZ HERNANDEZ"/>
    <d v="2023-04-19T21:34:00"/>
    <n v="8"/>
    <s v="Observación"/>
    <s v="Vivo"/>
  </r>
  <r>
    <s v="MARIELA NEIRA DE BAEZ"/>
    <s v="Cédula ciudadanía"/>
    <s v="37888633"/>
    <s v="63 Años"/>
    <s v="Adulto"/>
    <s v="COOSALUD ENTIDAD PROMOTORA DE SALUD S.A"/>
    <s v="Contributivo"/>
    <s v="ATEN. INTEGRAL CARDIOLOGIA REG CONTRIBU "/>
    <n v="1435223"/>
    <s v="Hospitalización"/>
    <d v="2023-04-19T11:31:00"/>
    <x v="3"/>
    <n v="3"/>
    <n v="3"/>
    <x v="1"/>
    <d v="2023-04-19T11:39:26"/>
    <m/>
    <s v="Asiste por International Normalized Ratio elevado_x000a_Anticoagulada con warfarina"/>
    <d v="2023-04-19T11:39:26"/>
    <n v="8"/>
    <s v="JAVIER ORLANDO JIMENEZ MEJIA"/>
    <d v="2023-04-19T11:41:12"/>
    <n v="1"/>
    <s v="I513"/>
    <s v="TROMBOSIS INTRACARDIACA, NO CLASIFICADA EN OTRA PARTE"/>
    <s v="JAVIER ORLANDO JIMENEZ MEJIA"/>
    <d v="2023-04-20T11:54:00"/>
    <n v="24"/>
    <s v="Hospitalización Adulto"/>
    <s v="Vivo"/>
  </r>
  <r>
    <s v="MATILDE FLOREZ MORENO"/>
    <s v="Cédula ciudadanía"/>
    <s v="28296925"/>
    <s v="65 Años"/>
    <s v="Adulto"/>
    <s v="NUEVA EMPRESA PROMOTORA DE SALUD S.A."/>
    <s v="Contributivo"/>
    <s v="SANTANDER PITP PBS CONTRIBUTIVO "/>
    <n v="1435275"/>
    <s v="Urgencias"/>
    <d v="2023-04-19T12:46:00"/>
    <x v="3"/>
    <n v="3"/>
    <n v="3"/>
    <x v="1"/>
    <d v="2023-04-19T13:03:09"/>
    <m/>
    <s v="Refiere dolor dorsal y en hemitorax punzante sin ningun otro sintoma asociado._x000a_Se redirecciona a su IPS de atencion clinica FOSCAL"/>
    <d v="2023-04-19T13:03:09"/>
    <n v="17"/>
    <s v="JAVIER ORLANDO JIMENEZ MEJIA"/>
    <m/>
    <s v=""/>
    <m/>
    <m/>
    <m/>
    <d v="2023-04-19T14:19:00"/>
    <s v=""/>
    <m/>
    <s v="Vivo"/>
  </r>
  <r>
    <s v="OTILIA RUEDA DE MARTINEZ"/>
    <s v="Cédula ciudadanía"/>
    <s v="27993672"/>
    <s v="89 Años"/>
    <s v="Adulto"/>
    <s v="ECOPETROL S.A."/>
    <s v="Regimen Especial y/o Excepcional"/>
    <s v="CONTRATO No. 3044412"/>
    <n v="1435293"/>
    <s v="Hospitalización"/>
    <d v="2023-04-19T13:16:00"/>
    <x v="3"/>
    <n v="3"/>
    <n v="3"/>
    <x v="1"/>
    <d v="2023-04-19T13:29:11"/>
    <m/>
    <s v="&quot;Deterioro&quot;_x000a__x000a_Paciente con Hipertensión Arterial, Cardiopatía hipertensiva con Fracción Eyección recuperada de 40% - 55%, Implante de marcapasos bicameral Advisa de Medtronic (05.08.2021) por Bloqueo auriculoventricular completo / Bradicardia sinusal extrema,  Hipotiroidismo, Osteoporosis,  OsteoArtrosis,_x000a_"/>
    <d v="2023-04-19T13:29:11"/>
    <n v="13"/>
    <s v="OMAR DANITH MOLINA LUBO"/>
    <d v="2023-04-19T13:29:38"/>
    <n v="0"/>
    <s v="I500"/>
    <s v="INSUFICIENCIA CARDIACA CONGESTIVA"/>
    <s v="OMAR DANITH MOLINA LUBO"/>
    <d v="2023-04-19T19:42:00"/>
    <n v="6"/>
    <s v="Observación"/>
    <s v="Vivo"/>
  </r>
  <r>
    <s v="CARMEN CECILIA FLOREZ DE PEDRAZA"/>
    <s v="Cédula ciudadanía"/>
    <s v="37808902"/>
    <s v="72 Años"/>
    <s v="Adulto"/>
    <s v="NUEVA EMPRESA PROMOTORA DE SALUD S.A."/>
    <s v="Contributivo"/>
    <s v="SANTANDER PITP PBS CONTRIBUTIVO "/>
    <n v="1435300"/>
    <s v="Urgencias"/>
    <d v="2023-04-19T13:28:00"/>
    <x v="3"/>
    <n v="3"/>
    <n v="3"/>
    <x v="1"/>
    <d v="2023-04-19T13:35:54"/>
    <m/>
    <s v="Refiere cefalea, malestar general, parestesias en extremidades. Es Paciente con antecedente de trasplante hepatico "/>
    <d v="2023-04-19T13:35:54"/>
    <n v="7"/>
    <s v="JAVIER ORLANDO JIMENEZ MEJIA"/>
    <d v="2023-04-19T15:19:19"/>
    <n v="103"/>
    <s v="G442"/>
    <s v="CEFALEA DEBIDA A TENSION"/>
    <s v="GABRIEL FERNANDO RUIZ HERNANDEZ"/>
    <d v="2023-04-19T15:47:00"/>
    <n v="0"/>
    <s v="Alta a Casa"/>
    <s v="Vivo"/>
  </r>
  <r>
    <s v="GUILLERMO CALDERON"/>
    <s v="Cédula ciudadanía"/>
    <s v="5669686"/>
    <s v="69 Años"/>
    <s v="Adulto"/>
    <s v="NUEVA EMPRESA PROMOTORA DE SALUD S.A."/>
    <s v="Subsidiado"/>
    <s v="SANTANDER PITP PBS SUBSIDIADO "/>
    <n v="1435303"/>
    <s v="Hospitalización"/>
    <d v="2023-04-19T13:35:00"/>
    <x v="3"/>
    <n v="2"/>
    <n v="2"/>
    <x v="2"/>
    <d v="2023-04-19T13:46:54"/>
    <m/>
    <s v="Paciente remitido como urgencia vital del Hospital de Florida, es portador de Cardiodesfibrilador Implantable, estaba hospitalizado por Infección De Vías Urinarias, pero en las ultimas 24 horas refieren mas de 5 descargas del dispositivo_x000a__x000a_Se Solicita Electrocardiograma "/>
    <d v="2023-04-19T13:46:54"/>
    <n v="11"/>
    <s v="JAVIER ORLANDO JIMENEZ MEJIA"/>
    <d v="2023-04-19T15:56:50"/>
    <n v="129"/>
    <s v="I420"/>
    <s v="CARDIOMIOPATIA DILATADA"/>
    <s v="JUAN CARLOS DE SALES VIRGUETH"/>
    <d v="2023-04-24T14:28:00"/>
    <n v="118"/>
    <s v="Hospitalización Adulto"/>
    <s v="Vivo"/>
  </r>
  <r>
    <s v="ABEL RODRIGUEZ FLOREZ"/>
    <s v="Cédula ciudadanía"/>
    <s v="5672492"/>
    <s v="53 Años"/>
    <s v="Adulto"/>
    <s v="FUNDACION SALUD MIA EPS"/>
    <s v="Contributivo"/>
    <s v="PBS CONTRIBUTIVO "/>
    <n v="1435312"/>
    <s v="Hospitalización"/>
    <d v="2023-04-19T13:47:00"/>
    <x v="3"/>
    <n v="3"/>
    <n v="3"/>
    <x v="1"/>
    <d v="2023-04-19T13:58:34"/>
    <m/>
    <s v="Refiere ha estado con pico febriles de 38.1°c, malestar general. Tiene antecedente de revascularizacion miocardica quirurgica "/>
    <d v="2023-04-19T13:58:34"/>
    <n v="11"/>
    <s v="JAVIER ORLANDO JIMENEZ MEJIA"/>
    <d v="2023-04-19T16:12:58"/>
    <n v="134"/>
    <s v="G458"/>
    <s v="OTRAS ISQUEMIAS CEREBRALES TRANSITORIAS Y SINDROMES AFINES"/>
    <s v="GABRIEL FERNANDO RUIZ HERNANDEZ"/>
    <d v="2023-04-20T04:06:00"/>
    <n v="11"/>
    <s v="Observación"/>
    <s v="Vivo"/>
  </r>
  <r>
    <s v="MYRIAM SUPELANO PINTO"/>
    <s v="Cédula ciudadanía"/>
    <s v="37886115"/>
    <s v="68 Años"/>
    <s v="Adulto"/>
    <s v="NUEVA EMPRESA PROMOTORA DE SALUD S.A."/>
    <s v="Contributivo"/>
    <s v="SANTANDER PITP PBS CONTRIBUTIVO "/>
    <n v="1435336"/>
    <s v="Hospitalización"/>
    <d v="2023-04-19T14:10:00"/>
    <x v="3"/>
    <n v="3"/>
    <n v="3"/>
    <x v="1"/>
    <d v="2023-04-19T14:24:32"/>
    <m/>
    <s v="Paciente quien consulta por dolor abdominal, episodios emeticos. Es paciente conocida del grupo de hepatologia, redireccionaron a urgencias por sintomas descritos "/>
    <d v="2023-04-19T14:24:32"/>
    <n v="14"/>
    <s v="JAVIER ORLANDO JIMENEZ MEJIA"/>
    <d v="2023-04-19T16:29:15"/>
    <n v="124"/>
    <s v="K717"/>
    <s v="ENFERMEDAD TOXICA DEL HIGADO CON CIRROSIS Y FIBROSIS DEL HIGADO"/>
    <s v="JAVIER ORLANDO JIMENEZ MEJIA"/>
    <d v="2023-04-25T16:41:00"/>
    <n v="144"/>
    <s v="Observación"/>
    <s v="Vivo"/>
  </r>
  <r>
    <s v="MARIA DEL CARMEN GOMEZ AMADO"/>
    <s v="Cédula ciudadanía"/>
    <s v="1102723699"/>
    <s v="27 Años"/>
    <s v="Adulto"/>
    <s v="COOSALUD ENTIDAD PROMOTORA DE SALUD S.A"/>
    <s v="Subsidiado"/>
    <s v="SANTANDER PBS CONTRIBUTIVO "/>
    <n v="1435355"/>
    <s v="Hospitalización"/>
    <d v="2023-04-19T14:28:00"/>
    <x v="3"/>
    <n v="2"/>
    <n v="2"/>
    <x v="2"/>
    <d v="2023-04-19T14:36:30"/>
    <m/>
    <s v="Remiten de Barrancabermeja, materna de 35 semanas, con Diagnóstico de Amenaza De Parto Pretérmino y ruptura membrana?_x000a_Hoy aplican 1ra dosis de maduracion pulmonar "/>
    <d v="2023-04-19T14:36:30"/>
    <n v="8"/>
    <s v="JAVIER ORLANDO JIMENEZ MEJIA"/>
    <d v="2023-04-19T16:37:08"/>
    <n v="120"/>
    <s v="O470"/>
    <s v="FALSO TRABAJO DE PARTO ANTES DE LAS 37 SEMANAS COMPLETAS DE GESTACION"/>
    <s v="CRISTIAN ALFREDO CELIS DIAZ"/>
    <d v="2023-04-21T15:17:00"/>
    <n v="46"/>
    <s v="Unidad de Alta Compleg. Obstetrica"/>
    <s v="Vivo"/>
  </r>
  <r>
    <s v="LUIS GERARDO SUAREZ VIZCAYA"/>
    <s v="Permiso temporal de permanenci"/>
    <s v="4966158"/>
    <s v="37 Años"/>
    <s v="Adulto"/>
    <s v="ENTIDAD PROMOTORA DE SALUD FAMISANAR S A S"/>
    <s v="Contributivo"/>
    <s v="PBS CONTRIBUTIVO "/>
    <n v="1435367"/>
    <s v="Urgencias"/>
    <d v="2023-04-19T14:50:00"/>
    <x v="3"/>
    <n v="3"/>
    <n v="3"/>
    <x v="1"/>
    <d v="2023-04-19T15:10:24"/>
    <m/>
    <s v="Refiere ha estado con tos y sintomas respiratorios, pero hoy presenta palpitaciones y dolor toracico, valorado en clinica piedecuesta consideran en Electrocardiograma RR irregular por lo cual redireccionan a esta institucion "/>
    <d v="2023-04-19T15:10:24"/>
    <n v="20"/>
    <s v="JAVIER ORLANDO JIMENEZ MEJIA"/>
    <d v="2023-04-19T17:03:20"/>
    <n v="112"/>
    <s v="J019"/>
    <s v="SINUSITIS AGUDA, NO ESPECIFICADA"/>
    <s v="JUAN CARLOS DE SALES VIRGUETH"/>
    <d v="2023-04-19T23:32:00"/>
    <n v="6"/>
    <s v="Alta a Casa"/>
    <s v="Vivo"/>
  </r>
  <r>
    <s v="MARIA DEL CARMEN BLANCO PEREZ"/>
    <s v="Cédula ciudadanía"/>
    <s v="28322260"/>
    <s v="74 Años"/>
    <s v="Adulto"/>
    <s v="ASMET SALUD EPS SAS"/>
    <s v="Subsidiado"/>
    <s v="PGP CARDIOVASCULAR REG CONTRIB-SUBSIDIA "/>
    <n v="1435371"/>
    <s v="Hospitalización"/>
    <d v="2023-04-19T15:00:00"/>
    <x v="3"/>
    <n v="3"/>
    <n v="3"/>
    <x v="1"/>
    <d v="2023-04-19T15:15:31"/>
    <m/>
    <s v="Remiten del HUS con Diagnóstico de sincope de origen cardiogenico_x000a__x000a_Se Solicita Electrocardiograma "/>
    <d v="2023-04-19T15:15:31"/>
    <n v="15"/>
    <s v="JAVIER ORLANDO JIMENEZ MEJIA"/>
    <d v="2023-04-19T18:46:39"/>
    <n v="211"/>
    <s v="I499"/>
    <s v="ARRITMIA CARDIACA, NO ESPECIFICADA"/>
    <s v="FRAY URIEL ARIAS MORENO"/>
    <d v="2023-04-24T13:57:00"/>
    <n v="115"/>
    <s v="Hospitalización Adulto"/>
    <s v="Vivo"/>
  </r>
  <r>
    <s v="CRUZ DELINA HERNANDEZ BLANCO"/>
    <s v="Cédula ciudadanía"/>
    <s v="27994488"/>
    <s v="86 Años"/>
    <s v="Adulto"/>
    <s v="EPS SURAMERICANA S.A."/>
    <s v="Contributivo"/>
    <s v="PBS CONTRIBUTIVO "/>
    <n v="1435376"/>
    <s v="Urgencias"/>
    <d v="2023-04-19T15:04:00"/>
    <x v="3"/>
    <n v="2"/>
    <n v="2"/>
    <x v="2"/>
    <d v="2023-04-19T15:22:31"/>
    <m/>
    <s v="Refiere asistir por presentar dolor toracico persistente desde hace mas de 1 semana asociado a sensacion de fatiga, disnea de pequeños esfuerzos y sensacion de mareo_x000a__x000a_Se Solicita Electrocardiograma "/>
    <d v="2023-04-19T15:22:31"/>
    <n v="18"/>
    <s v="JAVIER ORLANDO JIMENEZ MEJIA"/>
    <d v="2023-04-19T18:13:34"/>
    <n v="171"/>
    <s v="I200x"/>
    <s v="ANGINA INESTABLE"/>
    <s v="ROBERFABIAN  ANGARITA SEQUEDA"/>
    <d v="2023-04-19T23:30:00"/>
    <n v="5"/>
    <s v="Alta a Casa"/>
    <s v="Vivo"/>
  </r>
  <r>
    <s v="PAULINA RODRIGUEZ DE ROMAN"/>
    <s v="Cédula ciudadanía"/>
    <s v="20105553"/>
    <s v="88 Años"/>
    <s v="Adulto"/>
    <s v="EPS SURAMERICANA S.A."/>
    <s v="Contributivo"/>
    <s v="PBS CONTRIBUTIVO "/>
    <n v="1435384"/>
    <s v="Hospitalización"/>
    <d v="2023-04-19T15:14:00"/>
    <x v="3"/>
    <n v="3"/>
    <n v="3"/>
    <x v="1"/>
    <d v="2023-04-19T15:29:52"/>
    <m/>
    <s v="Refiere disnea de muy pequeños esfuerzos, ortopnea. Ademas, refiere sensacion de mareo y nauseas_x000a_Portadora de marcapasos_x000a__x000a_Se Solicita Electrocardiograma "/>
    <d v="2023-04-19T15:29:52"/>
    <n v="15"/>
    <s v="JAVIER ORLANDO JIMENEZ MEJIA"/>
    <d v="2023-04-19T20:04:11"/>
    <n v="274"/>
    <s v="I500"/>
    <s v="INSUFICIENCIA CARDIACA CONGESTIVA"/>
    <s v="FRAY URIEL ARIAS MORENO"/>
    <m/>
    <s v=""/>
    <s v="Hospitalización Adulto"/>
    <s v="Vivo"/>
  </r>
  <r>
    <s v="FILOMENA ROSSANA SARVIS"/>
    <s v="Cédula de Extranjería"/>
    <s v="353100"/>
    <s v="61 Años"/>
    <s v="Adulto"/>
    <s v="NUEVA EMPRESA PROMOTORA DE SALUD S.A."/>
    <s v="Subsidiado"/>
    <s v="N.DE SANTANDER PITP PBS SUBSIDIADO "/>
    <n v="1435386"/>
    <s v="Hospitalización"/>
    <d v="2023-04-19T15:20:00"/>
    <x v="3"/>
    <n v="2"/>
    <n v="2"/>
    <x v="2"/>
    <d v="2023-04-19T15:38:15"/>
    <m/>
    <s v="Refiere dolor toracico desde hace 4 horas valorada en cita medica cardiologia redirecciona a esta servicio_x000a__x000a_Se Solicita Electrocardiograma "/>
    <d v="2023-04-19T15:38:15"/>
    <n v="18"/>
    <s v="JAVIER ORLANDO JIMENEZ MEJIA"/>
    <d v="2023-04-19T18:50:28"/>
    <n v="192"/>
    <s v="I209"/>
    <s v="ANGINA DE PECHO, NO ESPECIFICADA"/>
    <s v="ROBERFABIAN  ANGARITA SEQUEDA"/>
    <d v="2023-04-25T04:02:00"/>
    <n v="129"/>
    <s v="Cuidado Intermedio Adulto"/>
    <s v="Vivo"/>
  </r>
  <r>
    <s v="SNEYDER MAURICIO MORENO MORENO"/>
    <s v="Cédula ciudadanía"/>
    <s v="1005540291"/>
    <s v="21 Años"/>
    <s v="Adulto"/>
    <s v="NUEVA EMPRESA PROMOTORA DE SALUD S.A."/>
    <s v="Contributivo"/>
    <s v="SANTANDER PITP PBS CONTRIBUTIVO "/>
    <n v="1435387"/>
    <s v="Urgencias"/>
    <d v="2023-04-19T15:26:00"/>
    <x v="3"/>
    <n v="3"/>
    <n v="3"/>
    <x v="1"/>
    <d v="2023-04-19T15:47:33"/>
    <m/>
    <s v="Refiere cuadro clinico de 1 mes por presentar episodios de tos asociado a congestion nasal, malestar general, tos recurrente, dolor pleuritico por lo cual consulta. No equivalentes anginosos_x000a_Ultimo pico febril hoy en horas de la mañana_x000a_Al examen fisico Ruidos Cardíacos Ritmicos no soplos, ventilacion adecuada sin agregados. No signos de dificultad respiratoria, no disnea en el momento_x000a_Se redirecciona a su IPS de atencion"/>
    <d v="2023-04-19T15:47:33"/>
    <n v="21"/>
    <s v="JAVIER ORLANDO JIMENEZ MEJIA"/>
    <m/>
    <s v=""/>
    <m/>
    <m/>
    <m/>
    <d v="2023-04-19T18:37:00"/>
    <s v=""/>
    <m/>
    <s v="Vivo"/>
  </r>
  <r>
    <s v="ELCIDA JEREZ"/>
    <s v="Cédula ciudadanía"/>
    <s v="37803189"/>
    <s v="73 Años"/>
    <s v="Adulto"/>
    <s v="SALUD TOTAL ENTIDAD PROMOTORA DE SALUD DEL REG"/>
    <s v="Contributivo"/>
    <s v="PBS CONTRIBUTIVO "/>
    <n v="1435388"/>
    <s v="Hospitalización"/>
    <d v="2023-04-19T15:30:00"/>
    <x v="3"/>
    <n v="2"/>
    <n v="2"/>
    <x v="2"/>
    <d v="2023-04-19T15:54:08"/>
    <m/>
    <s v="Remiten de Clinica Chicamocha con Diagnóstico de angina inestable + crisis hipertensiva, propuesta de perfusion miocardica_x000a__x000a_Se Solicita Electrocardiograma "/>
    <d v="2023-04-19T15:54:08"/>
    <n v="24"/>
    <s v="JAVIER ORLANDO JIMENEZ MEJIA"/>
    <d v="2023-04-19T21:12:32"/>
    <n v="318"/>
    <s v="I255"/>
    <s v="CARDIOMIOPATIA ISQUEMICA"/>
    <s v="FRAY URIEL ARIAS MORENO"/>
    <d v="2023-04-21T14:54:00"/>
    <n v="41"/>
    <s v="Hospitalización Adulto"/>
    <s v="Vivo"/>
  </r>
  <r>
    <s v="HECTOR GAONA DELGADO"/>
    <s v="Cédula ciudadanía"/>
    <s v="13644706"/>
    <s v="61 Años"/>
    <s v="Adulto"/>
    <s v="COOSALUD ENTIDAD PROMOTORA DE SALUD S.A"/>
    <s v="Subsidiado"/>
    <s v="ATEN. INTEGRAL CARDIOLOGÍA REG SUBSIDIADO"/>
    <n v="1435390"/>
    <s v="Hospitalización"/>
    <d v="2023-04-19T15:34:00"/>
    <x v="3"/>
    <n v="3"/>
    <n v="3"/>
    <x v="1"/>
    <d v="2023-04-19T16:01:48"/>
    <m/>
    <s v="Remiten del Hospital de Florida con Diagnóstico de sincope + angina_x000a__x000a_Se Solicita Electrocardiograma "/>
    <d v="2023-04-19T16:01:48"/>
    <n v="27"/>
    <s v="JAVIER ORLANDO JIMENEZ MEJIA"/>
    <d v="2023-04-19T20:19:07"/>
    <n v="257"/>
    <s v="I200"/>
    <s v="ANGINA INESTABLE"/>
    <s v="ROBERFABIAN  ANGARITA SEQUEDA"/>
    <d v="2023-04-20T14:43:00"/>
    <n v="18"/>
    <s v="Observación"/>
    <s v="Vivo"/>
  </r>
  <r>
    <s v="LIBARDO TOSCANO VELANDIA"/>
    <s v="Cédula ciudadanía"/>
    <s v="91211157"/>
    <s v="64 Años"/>
    <s v="Adulto"/>
    <s v="COOSALUD ENTIDAD PROMOTORA DE SALUD S.A"/>
    <s v="Subsidiado"/>
    <s v="ATEN. INTEGRAL CARDIOLOGÍA REG SUBSIDIADO"/>
    <n v="1435392"/>
    <s v="Urgencias"/>
    <d v="2023-04-19T15:38:00"/>
    <x v="3"/>
    <n v="3"/>
    <n v="3"/>
    <x v="1"/>
    <d v="2023-04-19T16:11:40"/>
    <m/>
    <s v="Refiere deterioro de la clase funcional dado por disnea de pequeños esfuerzos, ortopnea_x000a__x000a_Se Solicita Electrocardiograma "/>
    <d v="2023-04-19T16:11:40"/>
    <n v="33"/>
    <s v="JAVIER ORLANDO JIMENEZ MEJIA"/>
    <d v="2023-04-19T22:29:42"/>
    <n v="378"/>
    <s v="I500"/>
    <s v="INSUFICIENCIA CARDIACA CONGESTIVA"/>
    <s v="FRAY URIEL ARIAS MORENO"/>
    <d v="2023-04-20T04:39:00"/>
    <n v="6"/>
    <s v="Alta a Casa"/>
    <s v="Vivo"/>
  </r>
  <r>
    <s v="HERMA PARRA DE SALAZAR"/>
    <s v="Cédula ciudadanía"/>
    <s v="27996726"/>
    <s v="89 Años"/>
    <s v="Adulto"/>
    <s v="NUEVA EMPRESA PROMOTORA DE SALUD S.A."/>
    <s v="Contributivo"/>
    <s v="SANTANDER PITP PBS CONTRIBUTIVO "/>
    <n v="1435395"/>
    <s v="Hospitalización"/>
    <d v="2023-04-19T15:45:00"/>
    <x v="3"/>
    <n v="2"/>
    <n v="2"/>
    <x v="2"/>
    <d v="2023-04-19T16:16:22"/>
    <m/>
    <s v="Traida por el servicio de AME, refiere paciente con dolor precordial_x000a__x000a_Se Solicita Electrocardiograma "/>
    <d v="2023-04-19T16:16:22"/>
    <n v="31"/>
    <s v="JAVIER ORLANDO JIMENEZ MEJIA"/>
    <d v="2023-04-19T19:31:24"/>
    <n v="195"/>
    <s v="I209"/>
    <s v="ANGINA DE PECHO, NO ESPECIFICADA"/>
    <s v="ROBERFABIAN  ANGARITA SEQUEDA"/>
    <d v="2023-04-24T11:54:00"/>
    <n v="112"/>
    <s v="Observación"/>
    <s v="Vivo"/>
  </r>
  <r>
    <s v="LEYDY JOHANA MANTILLA RAMIREZ"/>
    <s v="Cédula ciudadanía"/>
    <s v="1095796349"/>
    <s v="34 Años"/>
    <s v="Adulto"/>
    <s v="AXA COLPATRIA MEDICINA PREPAGADA S.A."/>
    <s v="Pólizas de Salud y MP"/>
    <s v="ORIGINAL PLUS"/>
    <n v="1435398"/>
    <s v="Urgencias"/>
    <d v="2023-04-19T15:52:00"/>
    <x v="3"/>
    <n v="3"/>
    <n v="3"/>
    <x v="1"/>
    <d v="2023-04-19T16:30:00"/>
    <m/>
    <s v="Pciente refiere clinica de 12 días de evolución  inicia con dolor y edema en dorso del pie izquierdo sin otra sintomatología asociada. "/>
    <d v="2023-04-19T16:30:00"/>
    <n v="38"/>
    <s v="OMAR DANITH MOLINA LUBO"/>
    <d v="2023-04-19T16:30:31"/>
    <n v="0"/>
    <s v="M796"/>
    <s v="DOLOR EN MIEMBRO"/>
    <s v="OMAR DANITH MOLINA LUBO"/>
    <d v="2023-04-19T17:00:00"/>
    <n v="0"/>
    <s v="Alta a Casa"/>
    <s v="Vivo"/>
  </r>
  <r>
    <s v="OCTAVIO CRISTANCHO GUEVARA"/>
    <s v="Cédula ciudadanía"/>
    <s v="5558002"/>
    <s v="80 Años"/>
    <s v="Adulto"/>
    <s v="COMPAÑIA DE MEDICINA PREPAGADA COLSANITAS S.A."/>
    <s v="Pólizas de Salud y MP"/>
    <s v="1010 COLSANITAS INTEGRAL"/>
    <n v="1435403"/>
    <s v="Hospitalización"/>
    <d v="2023-04-19T16:06:00"/>
    <x v="3"/>
    <n v="3"/>
    <n v="3"/>
    <x v="1"/>
    <d v="2023-04-19T17:43:47"/>
    <m/>
    <s v="remiten desde Clinisanitas  por Infarto Agudo Del Miocardio Sin Elevacion Del St?. cuadro de 2 días fiebre malestar general"/>
    <d v="2023-04-19T17:43:47"/>
    <n v="97"/>
    <s v="OMAR DANITH MOLINA LUBO"/>
    <d v="2023-04-19T17:45:24"/>
    <n v="1"/>
    <s v="R509"/>
    <s v="FIEBRE, NO ESPECIFICADA"/>
    <s v="OMAR DANITH MOLINA LUBO"/>
    <d v="2023-04-21T10:37:00"/>
    <n v="40"/>
    <s v="Observación"/>
    <s v="Vivo"/>
  </r>
  <r>
    <s v="EMMA LUCIANA ACEVEDO AVILA"/>
    <s v="Registro Civil"/>
    <s v="1097152218"/>
    <s v="4 Meses"/>
    <s v="Pediatrico"/>
    <s v="EPS SURAMERICANA S.A."/>
    <s v="Contributivo"/>
    <s v="PBS CONTRIBUTIVO "/>
    <n v="1435420"/>
    <s v="Hospitalización"/>
    <d v="2023-04-19T18:04:00"/>
    <x v="3"/>
    <n v="2"/>
    <n v="2"/>
    <x v="2"/>
    <d v="2023-04-19T18:29:39"/>
    <m/>
    <s v="Madre refiere que laboratorio informa asistir por urgencias por reportes de estudios: Creatinina 2.93 -- Nitrógeno Uréico En Sangre 163.9"/>
    <d v="2023-04-19T18:29:39"/>
    <n v="25"/>
    <s v="JAVIER ORLANDO JIMENEZ MEJIA"/>
    <d v="2023-04-19T19:24:56"/>
    <n v="55"/>
    <s v="Q210"/>
    <s v="DEFECTO DEL TABIQUE VENTRICULAR"/>
    <s v="FRAY URIEL ARIAS MORENO"/>
    <d v="2023-06-29T11:37:00"/>
    <n v="1696"/>
    <s v="Cuidado Intensivo Pediatrico"/>
    <s v="Vivo"/>
  </r>
  <r>
    <s v="MARIA VICTORIA BARRIOS URRIAGO"/>
    <s v="Cédula ciudadanía"/>
    <s v="51643679"/>
    <s v="61 Años"/>
    <s v="Adulto"/>
    <s v="AXA COLPATRIA MEDICINA PREPAGADA S.A."/>
    <s v="Pólizas de Salud y MP"/>
    <s v="ORIGINAL PLUS"/>
    <n v="1435425"/>
    <s v="Urgencias"/>
    <d v="2023-04-19T18:21:00"/>
    <x v="3"/>
    <n v="3"/>
    <n v="3"/>
    <x v="1"/>
    <d v="2023-04-19T18:40:27"/>
    <m/>
    <s v="Me salio un morado"/>
    <d v="2023-04-19T18:40:27"/>
    <n v="19"/>
    <s v="EDWING RENE HIGUERA BECERRA"/>
    <d v="2023-04-19T18:43:15"/>
    <n v="2"/>
    <s v="I872"/>
    <s v="INSUFICIENCIA VENOSA (CRONICA) (PERIFERICA)"/>
    <s v="EDWING RENE HIGUERA BECERRA"/>
    <d v="2023-04-20T02:10:00"/>
    <n v="7"/>
    <s v="Alta a Casa"/>
    <s v="Vivo"/>
  </r>
  <r>
    <s v="XIOMARA DEL CARMEN GARCIA ROJAS"/>
    <s v="Cédula ciudadanía"/>
    <s v="37835220"/>
    <s v="67 Años"/>
    <s v="Adulto"/>
    <s v="ENTIDAD PROMOTORA DE SALUD FAMISANAR S A S"/>
    <s v="Contributivo"/>
    <s v="PBS CONTRIBUTIVO "/>
    <n v="1435436"/>
    <s v="Hospitalización"/>
    <d v="2023-04-19T19:12:00"/>
    <x v="3"/>
    <n v="2"/>
    <n v="2"/>
    <x v="2"/>
    <d v="2023-04-19T19:18:36"/>
    <m/>
    <s v="Remiten de la clinica Chicamocha con Diagnóstico de cardiopatia isquemica - ecocardiograma estres positivo_x000a__x000a_Se Solicita Electrocardiograma "/>
    <d v="2023-04-19T19:18:36"/>
    <n v="6"/>
    <s v="JAVIER ORLANDO JIMENEZ MEJIA"/>
    <d v="2023-04-19T20:54:39"/>
    <n v="96"/>
    <s v="I200x"/>
    <s v="ANGINA INESTABLE"/>
    <s v="ROBERFABIAN  ANGARITA SEQUEDA"/>
    <d v="2023-04-22T12:14:00"/>
    <n v="63"/>
    <s v="Cuidado Intermedio Adulto"/>
    <s v="Vivo"/>
  </r>
  <r>
    <s v="EMILSE URIBE CAMACHO"/>
    <s v="Cédula ciudadanía"/>
    <s v="28414411"/>
    <s v="45 Años"/>
    <s v="Adulto"/>
    <s v="COOSALUD ENTIDAD PROMOTORA DE SALUD S.A"/>
    <s v="Subsidiado"/>
    <s v="ATEN. INTEGRAL CARDIOLOGÍA REG SUBSIDIADO"/>
    <n v="1435440"/>
    <s v="Hospitalización"/>
    <d v="2023-04-19T19:43:00"/>
    <x v="3"/>
    <n v="2"/>
    <n v="2"/>
    <x v="2"/>
    <d v="2023-04-19T19:58:00"/>
    <m/>
    <s v="remiten de velez, refieren bloqueo Auriculoventricular completo_x000a__x000a_Se Solicita Electrocardiograma "/>
    <d v="2023-04-19T19:58:00"/>
    <n v="14"/>
    <s v="JAVIER ORLANDO JIMENEZ MEJIA"/>
    <d v="2023-04-19T22:37:30"/>
    <n v="159"/>
    <s v="I442"/>
    <s v="BLOQUEO AURICULOVENTRICULAR COMPLETO"/>
    <s v="FRAY URIEL ARIAS MORENO"/>
    <d v="2023-05-03T12:50:00"/>
    <n v="326"/>
    <s v="Cuidado Intermedio Adulto"/>
    <s v="Vivo"/>
  </r>
  <r>
    <s v="JHONY FABIAN GONZALEZ DIAZ"/>
    <s v="Cédula ciudadanía"/>
    <s v="1005602545"/>
    <s v="22 Años"/>
    <s v="Adulto"/>
    <s v="COOSALUD ENTIDAD PROMOTORA DE SALUD S.A"/>
    <s v="Subsidiado"/>
    <s v="ATEN. INTEGRAL CARDIOLOGÍA REG SUBSIDIADO"/>
    <n v="1435442"/>
    <s v="Urgencias"/>
    <d v="2023-04-19T19:53:00"/>
    <x v="3"/>
    <n v="4"/>
    <n v="4"/>
    <x v="3"/>
    <d v="2023-04-19T21:05:32"/>
    <m/>
    <s v="Paciente refiere cuadro desde hace 1 hora presenta prurito en piel, vitas, no disnea.  posterior de ingesta de azitromicina._x000a_no sincopes, no fiebre._x000a_Paciente estable se redireccioan para consulta externa  por cita prioritaria.  "/>
    <d v="2023-04-19T21:05:32"/>
    <n v="72"/>
    <s v="FRAY URIEL ARIAS MORENO"/>
    <m/>
    <s v=""/>
    <m/>
    <m/>
    <m/>
    <d v="2023-04-20T00:16:00"/>
    <s v=""/>
    <m/>
    <s v="Vivo"/>
  </r>
  <r>
    <s v="SANDRA MILENA ROJAS ROMERO"/>
    <s v="Cédula ciudadanía"/>
    <s v="24231483"/>
    <s v="45 Años"/>
    <s v="Adulto"/>
    <s v="EPS SURAMERICANA S.A."/>
    <s v="Contributivo"/>
    <s v="PBS CONTRIBUTIVO "/>
    <n v="1435443"/>
    <s v="Urgencias"/>
    <d v="2023-04-19T20:03:00"/>
    <x v="3"/>
    <n v="3"/>
    <n v="3"/>
    <x v="1"/>
    <d v="2023-04-19T21:55:47"/>
    <m/>
    <s v="me merido un gato"/>
    <d v="2023-04-19T21:55:47"/>
    <n v="112"/>
    <s v="ROBERFABIAN  ANGARITA SEQUEDA"/>
    <d v="2023-04-20T00:04:46"/>
    <n v="128"/>
    <s v="C448"/>
    <s v="LESION DE SITIOS CONTIGUOS DE LA PIEL"/>
    <s v="ROBERFABIAN  ANGARITA SEQUEDA"/>
    <d v="2023-04-20T00:57:00"/>
    <n v="0"/>
    <s v="Alta a Casa"/>
    <s v="Vivo"/>
  </r>
  <r>
    <s v="MICHELL DARIANA RODRIGUEZ ROJAS"/>
    <s v="Tarjeta de Identidad"/>
    <s v="1097785533"/>
    <s v="13 Años"/>
    <s v="Pediatrico"/>
    <s v="EPS SURAMERICANA S.A."/>
    <s v="Contributivo"/>
    <s v="PBS CONTRIBUTIVO "/>
    <n v="1435444"/>
    <s v="Urgencias"/>
    <d v="2023-04-19T20:08:00"/>
    <x v="3"/>
    <n v="3"/>
    <n v="3"/>
    <x v="1"/>
    <d v="2023-04-19T21:59:24"/>
    <m/>
    <s v="Me mordio un gato_x000a_gato observable"/>
    <d v="2023-04-19T21:59:24"/>
    <n v="111"/>
    <s v="ROBERFABIAN  ANGARITA SEQUEDA"/>
    <d v="2023-04-20T00:26:25"/>
    <n v="147"/>
    <s v="C448"/>
    <s v="LESION DE SITIOS CONTIGUOS DE LA PIEL"/>
    <s v="ROBERFABIAN  ANGARITA SEQUEDA"/>
    <d v="2023-04-20T04:31:00"/>
    <n v="4"/>
    <s v="Alta a Casa"/>
    <s v="Vivo"/>
  </r>
  <r>
    <s v="CLARA INES GOMEZ SARMIENTO"/>
    <s v="Cédula ciudadanía"/>
    <s v="1030544285"/>
    <s v="35 Años"/>
    <s v="Adulto"/>
    <s v="ENTIDAD PROMOTORA DE SALUD FAMISANAR S A S"/>
    <s v="Contributivo"/>
    <s v="PBS CONTRIBUTIVO "/>
    <n v="1435446"/>
    <s v="Hospitalización"/>
    <d v="2023-04-19T20:40:00"/>
    <x v="3"/>
    <n v="2"/>
    <n v="2"/>
    <x v="2"/>
    <d v="2023-04-19T23:14:59"/>
    <m/>
    <s v="Paciente  refeire cuadro de 8 dias dado por mareos, cefalea y ahora con dolor en el pecho de tipo picadas, valorada en clinica chicamocha con hallazgo de Electrocardiograma con oindas t invertidas anteroseptal, troponinas positivas, por lo que se remiten para valoracion por cardiologia.  "/>
    <d v="2023-04-19T23:14:59"/>
    <n v="154"/>
    <s v="FRAY URIEL ARIAS MORENO"/>
    <d v="2023-04-19T23:15:27"/>
    <n v="0"/>
    <s v="R074"/>
    <s v="DOLOR EN EL PECHO, NO ESPECIFICADO"/>
    <s v="FRAY URIEL ARIAS MORENO"/>
    <d v="2023-04-20T17:54:00"/>
    <n v="18"/>
    <s v="Observación"/>
    <s v="Vivo"/>
  </r>
  <r>
    <s v="JOAQUIN CALDERON DUARTE"/>
    <s v="Cédula ciudadanía"/>
    <s v="5579941"/>
    <s v="61 Años"/>
    <s v="Adulto"/>
    <s v="NUEVA EMPRESA PROMOTORA DE SALUD S.A."/>
    <s v="Contributivo"/>
    <s v="SANTANDER PITP PBS CONTRIBUTIVO "/>
    <n v="1435447"/>
    <s v="Hospitalización"/>
    <d v="2023-04-19T20:57:00"/>
    <x v="3"/>
    <n v="2"/>
    <n v="2"/>
    <x v="2"/>
    <d v="2023-04-19T22:16:53"/>
    <m/>
    <s v="Dolor en torax_x000a_Antecedente de enrfermedad coronaria   dolor  en torax    asiste  como urgencia vital.  "/>
    <d v="2023-04-19T22:16:53"/>
    <n v="79"/>
    <s v="ROBERFABIAN  ANGARITA SEQUEDA"/>
    <d v="2023-04-19T23:00:47"/>
    <n v="43"/>
    <s v="I509"/>
    <s v="INSUFICIENCIA CARDIACA, NO ESPECIFICADA"/>
    <s v="ROBERFABIAN  ANGARITA SEQUEDA"/>
    <d v="2023-04-22T03:38:00"/>
    <n v="52"/>
    <s v="Observación"/>
    <s v="Vivo"/>
  </r>
  <r>
    <s v="CIRO ANTONIO GONZALEZ HERRERA"/>
    <s v="Cédula ciudadanía"/>
    <s v="4106172"/>
    <s v="75 Años"/>
    <s v="Adulto"/>
    <s v="NUEVA EMPRESA PROMOTORA DE SALUD S.A."/>
    <s v="Subsidiado"/>
    <s v="BOLIVAR PITP PBS SUBSIDIADO "/>
    <n v="1435448"/>
    <s v="Hospitalización"/>
    <d v="2023-04-19T21:35:00"/>
    <x v="3"/>
    <n v="2"/>
    <n v="2"/>
    <x v="2"/>
    <d v="2023-04-19T23:44:08"/>
    <m/>
    <s v="remitido de Santa Rosa Sur de Bolivar por Impresión Diagnóstica de Fibrilacion Auricular._x000a_hace dos dias con dolor subito en miembro inferior derecho, cinaosis y frialdad. "/>
    <d v="2023-04-19T23:44:08"/>
    <n v="129"/>
    <s v="FRAY URIEL ARIAS MORENO"/>
    <d v="2023-04-19T23:56:05"/>
    <n v="11"/>
    <s v="I743"/>
    <s v="EMBOLIA Y TROMBOSIS DE ARTERIAS DE LOS MIEMBROS INFERIORES"/>
    <s v="EDWING RENE HIGUERA BECERRA"/>
    <d v="2023-04-26T15:28:00"/>
    <n v="159"/>
    <s v="Hospitalización Adulto"/>
    <s v="Vivo"/>
  </r>
  <r>
    <s v="FABIAN MATHIAS GONZALEZ RODRIGUEZ"/>
    <s v="Registro Civil"/>
    <s v="1095323635"/>
    <s v="2 Meses"/>
    <s v="Pediatrico"/>
    <s v="ASMET SALUD EPS SAS"/>
    <s v="Subsidiado"/>
    <s v="PGP INTEGRAL REG CONTRIBUT-SUBSIDIADO "/>
    <n v="1435449"/>
    <s v="Urgencias"/>
    <d v="2023-04-19T21:42:00"/>
    <x v="3"/>
    <n v="2"/>
    <n v="2"/>
    <x v="2"/>
    <d v="2023-04-19T22:39:22"/>
    <m/>
    <s v="Paciente con antecedente de tetralogia de fallot  asisite por cudro de diaforesius durante la alimentyacion,  niega otra sintomatologia.   "/>
    <d v="2023-04-19T22:39:22"/>
    <n v="57"/>
    <s v="ROBERFABIAN  ANGARITA SEQUEDA"/>
    <d v="2023-04-19T22:40:16"/>
    <n v="0"/>
    <s v="Q213"/>
    <s v="TETRALOGIA DE FALLOT"/>
    <s v="ROBERFABIAN  ANGARITA SEQUEDA"/>
    <d v="2023-04-20T01:48:00"/>
    <n v="3"/>
    <s v="Observación"/>
    <s v="Vivo"/>
  </r>
  <r>
    <s v="URIEL MAURICIO PEÑA ROJAS"/>
    <s v="Cédula ciudadanía"/>
    <s v="13680289"/>
    <s v="41 Años"/>
    <s v="Adulto"/>
    <s v="NUEVA EMPRESA PROMOTORA DE SALUD S.A."/>
    <s v="Contributivo"/>
    <s v="SANTANDER PITP PBS CONTRIBUTIVO "/>
    <n v="1435450"/>
    <s v="Hospitalización"/>
    <d v="2023-04-19T22:31:00"/>
    <x v="3"/>
    <n v="2"/>
    <n v="2"/>
    <x v="2"/>
    <d v="2023-04-19T23:52:42"/>
    <m/>
    <s v="Paciente refeire cuadro desde las 3:00 pm de dolor en pehco, mareos, vision borrosa, parestesias en manos. "/>
    <d v="2023-04-19T23:52:42"/>
    <n v="81"/>
    <s v="FRAY URIEL ARIAS MORENO"/>
    <d v="2023-04-19T23:54:00"/>
    <n v="1"/>
    <s v="I200"/>
    <s v="ANGINA INESTABLE"/>
    <s v="FRAY URIEL ARIAS MORENO"/>
    <d v="2023-04-20T18:10:00"/>
    <n v="18"/>
    <s v="Observación"/>
    <s v="Vivo"/>
  </r>
  <r>
    <s v="RAFAEL ANTONIO BALLADARES PARADAS"/>
    <s v="Permiso temporal de permanenci"/>
    <s v="1292142"/>
    <s v="47 Años"/>
    <s v="Adulto"/>
    <s v="EPS SURAMERICANA S.A."/>
    <s v="Contributivo"/>
    <s v="PBS CONTRIBUTIVO "/>
    <n v="1435451"/>
    <s v="Hospitalización"/>
    <d v="2023-04-19T22:41:00"/>
    <x v="3"/>
    <n v="2"/>
    <n v="2"/>
    <x v="2"/>
    <d v="2023-04-19T22:46:11"/>
    <m/>
    <s v="remnitido de clinica chicamocha   evidenia de Fibrilacion Auricular  rapida  de novo, manejo con amiodarona  se trraslada unidad de rtenimacion"/>
    <d v="2023-04-19T22:46:11"/>
    <n v="5"/>
    <s v="ROBERFABIAN  ANGARITA SEQUEDA"/>
    <d v="2023-04-19T23:17:19"/>
    <n v="31"/>
    <s v="I490"/>
    <s v="FIBRILACION Y ALETEO VENTRICULAR"/>
    <s v="EDWING RENE HIGUERA BECERRA"/>
    <d v="2023-05-05T09:55:00"/>
    <n v="370"/>
    <s v="Cuidado Intermedio Adulto"/>
    <s v="Vivo"/>
  </r>
  <r>
    <s v="HILDA ROJAS RODRIGUEZ"/>
    <s v="Cédula ciudadanía"/>
    <s v="63498253"/>
    <s v="49 Años"/>
    <s v="Adulto"/>
    <s v="COOSALUD ENTIDAD PROMOTORA DE SALUD S.A"/>
    <s v="Subsidiado"/>
    <s v="ATEN. INTEGRAL CARDIOLOGÍA REG SUBSIDIADO"/>
    <n v="1435453"/>
    <s v="Hospitalización"/>
    <d v="2023-04-19T23:03:00"/>
    <x v="3"/>
    <n v="3"/>
    <n v="3"/>
    <x v="1"/>
    <d v="2023-04-19T23:50:26"/>
    <m/>
    <s v="Dololr en torax_x000a_paciente con cuadro de dolor en torax, aNTRECEDENTE DE ENFERMEDAD CORONARIA,   DAN CARGA AINTISQUEMICA REFIERENA ESTE SERFICIO.   DOLOR ANTE LA PALPACION DE REJA COSTAL"/>
    <d v="2023-04-19T23:50:26"/>
    <n v="47"/>
    <s v="ROBERFABIAN  ANGARITA SEQUEDA"/>
    <d v="2023-04-20T00:49:33"/>
    <n v="59"/>
    <s v="I209"/>
    <s v="ANGINA DE PECHO, NO ESPECIFICADA"/>
    <s v="ROBERFABIAN  ANGARITA SEQUEDA"/>
    <d v="2023-04-23T12:21:00"/>
    <n v="83"/>
    <s v="Observación"/>
    <s v="Vivo"/>
  </r>
  <r>
    <s v="MARINA ROVIRA DE SEPULVEDA"/>
    <s v="Cédula ciudadanía"/>
    <s v="28321959"/>
    <s v="84 Años"/>
    <s v="Adulto"/>
    <s v="ENTIDAD PROMOTORA DE SALUD FAMISANAR S A S"/>
    <s v="Contributivo"/>
    <s v="PBS CONTRIBUTIVO "/>
    <n v="1435454"/>
    <s v="Hospitalización"/>
    <d v="2023-04-19T23:13:00"/>
    <x v="3"/>
    <n v="2"/>
    <n v="2"/>
    <x v="2"/>
    <d v="2023-04-20T00:16:44"/>
    <m/>
    <s v="Remitida de clinica chicamocha por Impresión Diagnóstica de bloqueo Auriculoventricular completo"/>
    <d v="2023-04-20T00:16:44"/>
    <n v="63"/>
    <s v="FRAY URIEL ARIAS MORENO"/>
    <d v="2023-04-20T00:34:50"/>
    <n v="18"/>
    <s v="I442"/>
    <s v="BLOQUEO AURICULOVENTRICULAR COMPLETO"/>
    <s v="EDWING RENE HIGUERA BECERRA"/>
    <d v="2023-04-28T12:28:00"/>
    <n v="203"/>
    <s v="Cuidado Intermedio Adulto"/>
    <s v="Vivo"/>
  </r>
  <r>
    <s v="ROSALBA ATEHORTUA MORALES"/>
    <s v="Cédula ciudadanía"/>
    <s v="63251028"/>
    <s v="67 Años"/>
    <s v="Adulto"/>
    <s v="COOSALUD ENTIDAD PROMOTORA DE SALUD S.A"/>
    <s v="Subsidiado"/>
    <s v="ATEN. INTEGRAL CARDIOLOGÍA REG SUBSIDIADO"/>
    <n v="1435455"/>
    <s v="Urgencias"/>
    <d v="2023-04-19T23:42:00"/>
    <x v="3"/>
    <n v="3"/>
    <n v="3"/>
    <x v="1"/>
    <d v="2023-04-19T23:59:33"/>
    <m/>
    <s v="DOLOR ERITEMA RUBOR CALOR  MUSLO DERECHO,  CONTROL "/>
    <d v="2023-04-19T23:59:33"/>
    <n v="17"/>
    <s v="ROBERFABIAN  ANGARITA SEQUEDA"/>
    <d v="2023-04-20T03:20:20"/>
    <n v="200"/>
    <s v="I829"/>
    <s v="EMBOLIA Y TROMBOSIS DE VENA NO ESPECIFICADA"/>
    <s v="ROBERFABIAN  ANGARITA SEQUEDA"/>
    <d v="2023-04-24T14:12:00"/>
    <n v="106"/>
    <s v="Observación"/>
    <s v="Vivo"/>
  </r>
  <r>
    <s v="CESAR AUGUSTO SARMIENTO GOMEZ"/>
    <s v="Cédula ciudadanía"/>
    <s v="13845354"/>
    <s v="64 Años"/>
    <s v="Adulto"/>
    <s v="FUNDACION SALUD MIA EPS"/>
    <s v="Contributivo"/>
    <s v="PBS CONTRIBUTIVO "/>
    <n v="1435456"/>
    <s v="Urgencias"/>
    <d v="2023-04-19T23:46:00"/>
    <x v="3"/>
    <n v="2"/>
    <n v="2"/>
    <x v="2"/>
    <d v="2023-04-20T00:21:23"/>
    <m/>
    <s v="dolor en el pecho "/>
    <d v="2023-04-20T00:21:23"/>
    <n v="35"/>
    <s v="FRAY URIEL ARIAS MORENO"/>
    <d v="2023-04-20T00:26:51"/>
    <n v="5"/>
    <s v="R074"/>
    <s v="DOLOR EN EL PECHO, NO ESPECIFICADO"/>
    <s v="FRAY URIEL ARIAS MORENO"/>
    <d v="2023-04-20T03:21:00"/>
    <n v="2"/>
    <s v="Observación"/>
    <s v="Vivo"/>
  </r>
  <r>
    <s v="GLORIA CECILIA PINTO CUADROS"/>
    <s v="Cédula ciudadanía"/>
    <s v="28377467"/>
    <s v="73 Años"/>
    <s v="Adulto"/>
    <s v="NUEVA EMPRESA PROMOTORA DE SALUD S.A."/>
    <s v="Contributivo"/>
    <s v="SANTANDER PITP PBS CONTRIBUTIVO "/>
    <n v="1435457"/>
    <s v="Hospitalización"/>
    <d v="2023-04-20T00:33:00"/>
    <x v="3"/>
    <n v="2"/>
    <n v="2"/>
    <x v="2"/>
    <d v="2023-04-20T00:40:36"/>
    <m/>
    <s v="Remitido de San gil por Impresión Diagnóstica de angina inestable "/>
    <d v="2023-04-20T00:40:36"/>
    <n v="7"/>
    <s v="FRAY URIEL ARIAS MORENO"/>
    <d v="2023-04-20T00:41:57"/>
    <n v="1"/>
    <s v="I255"/>
    <s v="CARDIOMIOPATIA ISQUEMICA"/>
    <s v="FRAY URIEL ARIAS MORENO"/>
    <d v="2023-05-11T11:37:00"/>
    <n v="514"/>
    <s v="Observación"/>
    <s v="Vivo"/>
  </r>
  <r>
    <s v="YULI ANDREA LAITON PEREZ"/>
    <s v="Cédula ciudadanía"/>
    <s v="1098758884"/>
    <s v="28 Años"/>
    <s v="Adulto"/>
    <s v="ASMET SALUD EPS SAS"/>
    <s v="Subsidiado"/>
    <s v="PGP INTEGRAL REG CONTRIBUT-SUBSIDIADO "/>
    <n v="1435458"/>
    <s v="Hospitalización"/>
    <d v="2023-04-20T00:52:00"/>
    <x v="3"/>
    <n v="3"/>
    <n v="3"/>
    <x v="1"/>
    <d v="2023-04-20T01:37:13"/>
    <m/>
    <s v="Referida de hpopital de normte  por cuadro de diabetes gestacional,  embarazo de 6 semanas.  "/>
    <d v="2023-04-20T01:37:13"/>
    <n v="45"/>
    <s v="ROBERFABIAN  ANGARITA SEQUEDA"/>
    <d v="2023-04-20T04:36:19"/>
    <n v="179"/>
    <s v="E109"/>
    <s v="DIABETES MELLITUS INSULINODEPENDIENTE, SIN MENCION DE COMPLICACION"/>
    <s v="ROBERFABIAN  ANGARITA SEQUEDA"/>
    <d v="2023-04-23T10:10:00"/>
    <n v="77"/>
    <s v="Observación"/>
    <s v="Vivo"/>
  </r>
  <r>
    <s v="LUIS HERNAN URREGO GONZALEZ"/>
    <s v="Cédula ciudadanía"/>
    <s v="3390300"/>
    <s v="73 Años"/>
    <s v="Adulto"/>
    <s v="NUEVA EMPRESA PROMOTORA DE SALUD S.A."/>
    <s v="Subsidiado"/>
    <s v="SANTANDER PITP PBS SUBSIDIADO "/>
    <n v="1435460"/>
    <s v="Hospitalización"/>
    <d v="2023-04-20T01:48:00"/>
    <x v="3"/>
    <n v="2"/>
    <n v="2"/>
    <x v="2"/>
    <d v="2023-04-20T02:06:46"/>
    <m/>
    <s v="Remitido de ISABU por Impresión Diagnóstica de Fibrilacion Auricular con Respuesta Ventricular Rapida "/>
    <d v="2023-04-20T02:06:46"/>
    <n v="18"/>
    <s v="FRAY URIEL ARIAS MORENO"/>
    <d v="2023-04-20T02:07:47"/>
    <n v="1"/>
    <s v="I489"/>
    <s v="FIBRILACIÓN Y ALETEO AURICULAR, NO ESPECIFICADO"/>
    <s v="FRAY URIEL ARIAS MORENO"/>
    <d v="2023-04-20T18:58:00"/>
    <n v="16"/>
    <s v="Observación"/>
    <s v="Vivo"/>
  </r>
  <r>
    <s v="LUIS ANGEL GOMEZ"/>
    <s v="Cédula ciudadanía"/>
    <s v="12489371"/>
    <s v="75 Años"/>
    <s v="Adulto"/>
    <s v="COOSALUD ENTIDAD PROMOTORA DE SALUD S.A"/>
    <s v="Subsidiado"/>
    <s v="ATEN. INTEGRAL CARDIOLOGÍA REG SUBSIDIADO"/>
    <n v="1435462"/>
    <s v="Hospitalización"/>
    <d v="2023-04-20T01:58:00"/>
    <x v="3"/>
    <n v="1"/>
    <n v="1"/>
    <x v="0"/>
    <d v="2023-04-20T02:12:21"/>
    <m/>
    <s v="Paciente referido como urgencia vital,   ingresa intubado,  cuyuadfro al aprecer de origne jnuierolgico   frecuencia n cardiaca de 27, se indica ingreso.  "/>
    <d v="2023-04-20T02:12:21"/>
    <n v="14"/>
    <s v="ROBERFABIAN  ANGARITA SEQUEDA"/>
    <d v="2023-04-20T02:18:03"/>
    <n v="5"/>
    <s v="I678"/>
    <s v="OTRAS ENFERMEDADES CEREBROVASCULARES ESPECIFICADAS"/>
    <s v="ROBERFABIAN  ANGARITA SEQUEDA"/>
    <d v="2023-04-21T04:10:00"/>
    <n v="25"/>
    <s v="Cuidado Intensivo Adulto"/>
    <s v="Vivo"/>
  </r>
  <r>
    <s v="HERIBERTO RINCON RUIZ"/>
    <s v="Cédula ciudadanía"/>
    <s v="5756935"/>
    <s v="66 Años"/>
    <s v="Adulto"/>
    <s v="ASMET SALUD EPS SAS"/>
    <s v="Subsidiado"/>
    <s v="PGP CARDIOVASCULAR REG CONTRIB-SUBSIDIA "/>
    <n v="1435465"/>
    <s v="Hospitalización"/>
    <d v="2023-04-20T03:57:00"/>
    <x v="3"/>
    <n v="2"/>
    <n v="2"/>
    <x v="2"/>
    <d v="2023-04-20T05:24:17"/>
    <m/>
    <s v="remitido de carmen del chucuri por Impresión Diagnóstica de Síndrome Coronario Agudo "/>
    <d v="2023-04-20T05:24:17"/>
    <n v="87"/>
    <s v="FRAY URIEL ARIAS MORENO"/>
    <d v="2023-04-20T05:25:27"/>
    <n v="1"/>
    <s v="I200x"/>
    <s v="ANGINA INESTABLE"/>
    <s v="FRAY URIEL ARIAS MORENO"/>
    <d v="2023-04-21T12:54:00"/>
    <n v="31"/>
    <s v="Cuidado Intermedio Adulto"/>
    <s v="Vivo"/>
  </r>
  <r>
    <s v="CRISTINA URBINA MARTINEZ"/>
    <s v="Cédula ciudadanía"/>
    <s v="32717833"/>
    <s v="58 Años"/>
    <s v="Adulto"/>
    <s v="ASMET SALUD EPS SAS"/>
    <s v="Subsidiado"/>
    <s v="PGP CARDIOVASCULAR REG CONTRIB-SUBSIDIA "/>
    <n v="1435470"/>
    <s v="Hospitalización"/>
    <d v="2023-04-20T04:46:00"/>
    <x v="3"/>
    <n v="2"/>
    <n v="2"/>
    <x v="2"/>
    <d v="2023-04-20T05:44:22"/>
    <m/>
    <s v="Remitida de hopitla loicasl del norte_x000a_Fibrilacion Auricular con rta ventricualr rapida"/>
    <d v="2023-04-20T05:44:22"/>
    <n v="58"/>
    <s v="ROBERFABIAN  ANGARITA SEQUEDA"/>
    <d v="2023-04-20T06:32:14"/>
    <n v="47"/>
    <s v="I489"/>
    <s v="FIBRILACIÓN Y ALETEO AURICULAR, NO ESPECIFICADO"/>
    <s v="GIANMARCO  CAMELO PARDO"/>
    <d v="2023-04-21T12:49:00"/>
    <n v="30"/>
    <s v="Cuidado Intermedio Adulto"/>
    <s v="Vivo"/>
  </r>
  <r>
    <s v="JOSEFINA FLORIAN RODRIGUEZ"/>
    <s v="Cédula ciudadanía"/>
    <s v="1131504035"/>
    <s v="22 Años"/>
    <s v="Adulto"/>
    <s v="NUEVA EMPRESA PROMOTORA DE SALUD S.A."/>
    <s v="Subsidiado"/>
    <s v="BOLIVAR PITP PBS SUBSIDIADO "/>
    <n v="1435471"/>
    <s v="Hospitalización"/>
    <d v="2023-04-20T05:07:00"/>
    <x v="3"/>
    <n v="3"/>
    <n v="3"/>
    <x v="1"/>
    <d v="2023-04-20T08:25:50"/>
    <m/>
    <s v="paciente remitida con diagnostico de diabetes gestacional y sospecha de Tromboembolismo Pulmonar "/>
    <d v="2023-04-20T08:25:50"/>
    <n v="198"/>
    <s v="GABRIEL FERNANDO RUIZ HERNANDEZ"/>
    <d v="2023-04-20T08:57:35"/>
    <n v="31"/>
    <s v="I829"/>
    <s v="EMBOLIA Y TROMBOSIS DE VENA NO ESPECIFICADA"/>
    <s v="GABRIEL FERNANDO RUIZ HERNANDEZ"/>
    <d v="2023-04-28T12:29:00"/>
    <n v="195"/>
    <m/>
    <s v="Vivo"/>
  </r>
  <r>
    <s v="CARLOS ALBERTO FUENTES SOLANO"/>
    <s v="Cédula ciudadanía"/>
    <s v="1096185123"/>
    <s v="36 Años"/>
    <s v="Adulto"/>
    <s v="SALUD TOTAL ENTIDAD PROMOTORA DE SALUD DEL REG"/>
    <s v="Contributivo"/>
    <s v="PBS CONTRIBUTIVO "/>
    <n v="1435474"/>
    <s v="Hospitalización"/>
    <d v="2023-04-20T06:01:00"/>
    <x v="3"/>
    <n v="3"/>
    <n v="3"/>
    <x v="1"/>
    <d v="2023-04-20T07:16:21"/>
    <m/>
    <s v="PACIENTE DE 36 AÑOS CONOCIDO EN LA INSTITUCION QUIEN INGRESA POR SUS PROPIOS MEDIOS, REFIERE PERSISTENCIA EDEMAS EN ROSTRO Y MIEMBROS INFERIORES."/>
    <d v="2023-04-20T07:16:21"/>
    <n v="75"/>
    <s v="GIANMARCO  CAMELO PARDO"/>
    <d v="2023-04-20T07:18:07"/>
    <n v="1"/>
    <s v="N189"/>
    <s v="ENFERMEDAD RENAL CRONICA, NO ESPECIFICADA"/>
    <s v="GIANMARCO  CAMELO PARDO"/>
    <d v="2023-04-22T15:33:00"/>
    <n v="56"/>
    <s v="Observación"/>
    <s v="Vivo"/>
  </r>
  <r>
    <s v="LUIS FERNANDO CARREÑO CALA"/>
    <s v="Cédula ciudadanía"/>
    <s v="91275233"/>
    <s v="55 Años"/>
    <s v="Adulto"/>
    <s v="ENTIDAD PROMOTORA DE SALUD SANITAS SAS"/>
    <s v="Subsidiado"/>
    <s v="PBS SUBSIDIADO "/>
    <n v="1435477"/>
    <s v="Hospitalización"/>
    <d v="2023-04-20T06:10:00"/>
    <x v="3"/>
    <n v="2"/>
    <n v="2"/>
    <x v="2"/>
    <d v="2023-04-20T06:47:15"/>
    <m/>
    <s v="paciente remitido de hospital de florida por evidencia de Infarto Agudo De Miocardio Con Elevación Del St "/>
    <d v="2023-04-20T06:47:15"/>
    <n v="37"/>
    <s v="GABRIEL FERNANDO RUIZ HERNANDEZ"/>
    <d v="2023-04-20T06:49:38"/>
    <n v="2"/>
    <s v="R074"/>
    <s v="DOLOR EN EL PECHO, NO ESPECIFICADO"/>
    <s v="GABRIEL FERNANDO RUIZ HERNANDEZ"/>
    <d v="2023-04-21T11:45:00"/>
    <n v="28"/>
    <s v="Hemodinamia"/>
    <s v="Vivo"/>
  </r>
  <r>
    <s v="SAIDID SOFIA DURAN SOTO"/>
    <s v="Registro Civil"/>
    <s v="1097793703"/>
    <s v="4 Años"/>
    <s v="Pediatrico"/>
    <s v="ECOPETROL S.A."/>
    <s v="Regimen Especial y/o Excepcional"/>
    <s v="CONTRATO No. 3044412"/>
    <n v="1435503"/>
    <s v="Hospitalización"/>
    <d v="2023-04-20T06:39:00"/>
    <x v="3"/>
    <n v="2"/>
    <n v="2"/>
    <x v="2"/>
    <d v="2023-04-20T07:07:32"/>
    <m/>
    <s v="remiten desde barrancabermeja por Taquicardia Supraventricular "/>
    <d v="2023-04-20T07:07:32"/>
    <n v="28"/>
    <s v="OMAR DANITH MOLINA LUBO"/>
    <d v="2023-04-20T07:11:52"/>
    <n v="4"/>
    <s v="I471"/>
    <s v="TAQUICARDIA SUPRAVENTRICULAR"/>
    <s v="OMAR DANITH MOLINA LUBO"/>
    <d v="2023-04-27T16:14:00"/>
    <n v="177"/>
    <s v="Cuidado Intermedio Pediatrico"/>
    <s v="Vivo"/>
  </r>
  <r>
    <s v="COSMELINA INFANTE RODRIGUEZ"/>
    <s v="Cédula ciudadanía"/>
    <s v="28320184"/>
    <s v="66 Años"/>
    <s v="Adulto"/>
    <s v="ASMET SALUD EPS SAS"/>
    <s v="Subsidiado"/>
    <s v="PGP CARDIOVASCULAR REG CONTRIB-SUBSIDIA "/>
    <n v="1435507"/>
    <s v="Hospitalización"/>
    <d v="2023-04-20T06:44:00"/>
    <x v="3"/>
    <n v="2"/>
    <n v="2"/>
    <x v="2"/>
    <d v="2023-04-20T07:46:52"/>
    <m/>
    <s v="TENGO MUCHO CANSANCIO Y DEBILIDAD."/>
    <d v="2023-04-20T07:46:52"/>
    <n v="62"/>
    <s v="GIANMARCO  CAMELO PARDO"/>
    <d v="2023-04-20T07:48:00"/>
    <n v="1"/>
    <s v="I500"/>
    <s v="INSUFICIENCIA CARDIACA CONGESTIVA"/>
    <s v="GIANMARCO  CAMELO PARDO"/>
    <d v="2023-04-21T14:25:00"/>
    <n v="30"/>
    <s v="Observación"/>
    <s v="Vivo"/>
  </r>
  <r>
    <s v="HAROLD ANDRES GUTIERREZ PEÑA"/>
    <s v="Cédula ciudadanía"/>
    <s v="1065606643"/>
    <s v="34 Años"/>
    <s v="Adulto"/>
    <s v="SALUD TOTAL ENTIDAD PROMOTORA DE SALUD DEL REG"/>
    <s v="Contributivo"/>
    <s v="PBS CONTRIBUTIVO "/>
    <n v="1435736"/>
    <s v="Hospitalización"/>
    <d v="2023-04-20T08:53:00"/>
    <x v="3"/>
    <n v="3"/>
    <n v="3"/>
    <x v="1"/>
    <d v="2023-04-20T08:58:15"/>
    <m/>
    <s v="Tengo una punzada en el pecho"/>
    <d v="2023-04-20T08:58:15"/>
    <n v="5"/>
    <s v="FRANCISCO JOSE ORTEGA TORRES"/>
    <d v="2023-04-20T09:11:17"/>
    <n v="13"/>
    <s v="I209"/>
    <s v="ANGINA DE PECHO, NO ESPECIFICADA"/>
    <s v="GIANMARCO  CAMELO PARDO"/>
    <d v="2023-04-20T14:00:00"/>
    <n v="4"/>
    <s v="Observación"/>
    <s v="Vivo"/>
  </r>
  <r>
    <s v="BAUDILIA BARAJAS DE VARGAS"/>
    <s v="Cédula ciudadanía"/>
    <s v="28322261"/>
    <s v="79 Años"/>
    <s v="Adulto"/>
    <s v="ASMET SALUD EPS SAS"/>
    <s v="Subsidiado"/>
    <s v="PGP INTEGRAL REG CONTRIBUT-SUBSIDIADO "/>
    <n v="1435768"/>
    <s v="Urgencias"/>
    <d v="2023-04-20T09:06:00"/>
    <x v="3"/>
    <n v="3"/>
    <n v="3"/>
    <x v="1"/>
    <d v="2023-04-20T09:25:12"/>
    <m/>
    <s v="Paciente de 79 años de edad con cuadro de ivs ceap c4a bilateral sin adherencia a manejo medico, quien consulta con tromboflebitis superficial extensa aguda con compromiso de union safenofemoral con alto riesgo de Trombosis Venosa Profunda, por lo que se indica a urgencias para solictud formal de duplex y definir anticoagulacion. "/>
    <d v="2023-04-20T09:25:12"/>
    <n v="19"/>
    <s v="FRANCISCO JOSE ORTEGA TORRES"/>
    <d v="2023-04-20T09:25:51"/>
    <n v="0"/>
    <s v="I829"/>
    <s v="EMBOLIA Y TROMBOSIS DE VENA NO ESPECIFICADA"/>
    <s v="FRANCISCO JOSE ORTEGA TORRES"/>
    <d v="2023-04-20T10:07:00"/>
    <n v="0"/>
    <s v="Alta a Casa"/>
    <s v="Vivo"/>
  </r>
  <r>
    <s v="DYLAN MATIAS RIVERA MORENO"/>
    <s v="Tarjeta de Identidad"/>
    <s v="1099426844"/>
    <s v="7 Años"/>
    <s v="Pediatrico"/>
    <s v="FUNDACION SALUD MIA EPS"/>
    <s v="Contributivo"/>
    <s v="PBS CONTRIBUTIVO "/>
    <n v="1435774"/>
    <s v="Urgencias"/>
    <d v="2023-04-20T09:10:00"/>
    <x v="3"/>
    <n v="3"/>
    <n v="3"/>
    <x v="1"/>
    <d v="2023-04-20T09:32:13"/>
    <m/>
    <s v="Paciente de 7 años quien es traido por presentar clinica de Aproximadamente 2 dias de evolucion dado por presentar picos febriles cuantificados, maximo de 39°c, con odinofagia y cefalea. "/>
    <d v="2023-04-20T09:32:13"/>
    <n v="22"/>
    <s v="FRANCISCO JOSE ORTEGA TORRES"/>
    <d v="2023-04-20T10:11:02"/>
    <n v="38"/>
    <s v="J00X"/>
    <s v="RINOFARINGITIS AGUDA [RESFRIADO COMUN]"/>
    <s v="GABRIEL FERNANDO RUIZ HERNANDEZ"/>
    <d v="2023-04-20T10:36:00"/>
    <n v="0"/>
    <s v="Alta a Casa"/>
    <s v="Vivo"/>
  </r>
  <r>
    <s v="CLAUDIA BARAJAS ANGARITA"/>
    <s v="Cédula ciudadanía"/>
    <s v="63442449"/>
    <s v="54 Años"/>
    <s v="Adulto"/>
    <s v="FUNDACION SALUD MIA EPS"/>
    <s v="Contributivo"/>
    <s v="PBS SUBSIDIADO "/>
    <n v="1435778"/>
    <s v="Hospitalización"/>
    <d v="2023-04-20T09:12:00"/>
    <x v="3"/>
    <n v="2"/>
    <n v="2"/>
    <x v="2"/>
    <d v="2023-04-20T09:38:56"/>
    <m/>
    <s v="PACIENTE DE 54 AÑOS CON CARDIOPATIA ISQUEMICA CON Fracción Eyeccion Del Ventriculo Izquierdo 55, PORTADORA DE STENT EN LA DA ACUDE PÓR DOLOR TORACICO EN Hemitorax IZQUIERDO CON SENSACION DE IRRADIACION HACIA LA ESPALDA, NO DETERIORO DE CALSE FUNCIONAL, NO FATIGAM, NO AHOGO, RAZON POR LA CUAL ACUDE. "/>
    <d v="2023-04-20T09:38:56"/>
    <n v="26"/>
    <s v="FRANCISCO JOSE ORTEGA TORRES"/>
    <d v="2023-04-20T10:01:37"/>
    <n v="22"/>
    <s v="I209"/>
    <s v="ANGINA DE PECHO, NO ESPECIFICADA"/>
    <s v="GIANMARCO  CAMELO PARDO"/>
    <d v="2023-04-20T14:33:00"/>
    <n v="4"/>
    <s v="Observación"/>
    <s v="Vivo"/>
  </r>
  <r>
    <s v="MARIA DOMINGA TORRES DE GOMEZ"/>
    <s v="Cédula ciudadanía"/>
    <s v="28376421"/>
    <s v="77 Años"/>
    <s v="Adulto"/>
    <s v="COOSALUD ENTIDAD PROMOTORA DE SALUD S.A"/>
    <s v="Contributivo"/>
    <s v="ATEN. INTEGRAL CARDIOLOGIA REG CONTRIBU "/>
    <n v="1435784"/>
    <s v="Hospitalización"/>
    <d v="2023-04-20T09:16:00"/>
    <x v="3"/>
    <n v="3"/>
    <n v="3"/>
    <x v="1"/>
    <d v="2023-04-20T09:35:16"/>
    <m/>
    <s v="Remitida de lebrija por Insuficiencia Cardiaca Congestiva descompensda_x000a_aceptado por el equipo de referencia con el codigo de aceptacion 044320042023-J por el servicio de URGENCIAS_x000a_"/>
    <d v="2023-04-20T09:35:16"/>
    <n v="19"/>
    <s v="FRANCISCO JOSE ORTEGA TORRES"/>
    <d v="2023-04-20T12:41:42"/>
    <n v="186"/>
    <s v="I500"/>
    <s v="INSUFICIENCIA CARDIACA CONGESTIVA"/>
    <s v="GABRIEL FERNANDO RUIZ HERNANDEZ"/>
    <d v="2023-04-24T14:57:00"/>
    <n v="98"/>
    <s v="Hospitalización Adulto"/>
    <s v="Vivo"/>
  </r>
  <r>
    <s v="ANITA CARREÑO MONSALVE"/>
    <s v="Cédula ciudadanía"/>
    <s v="28381155"/>
    <s v="64 Años"/>
    <s v="Adulto"/>
    <s v="NUEVA EMPRESA PROMOTORA DE SALUD S.A."/>
    <s v="Subsidiado"/>
    <s v="SANTANDER PITP PBS SUBSIDIADO "/>
    <n v="1435829"/>
    <s v="Hospitalización"/>
    <d v="2023-04-20T09:39:00"/>
    <x v="3"/>
    <n v="2"/>
    <n v="2"/>
    <x v="2"/>
    <d v="2023-04-20T10:02:14"/>
    <m/>
    <s v="Remitida del Hospital Internacional De Colombia por Impresión Diagnóstica_x000a_1. Síndrome coronario agudo sin elevación del ST_x000a_---GRACE score 104, TIMI score 6 puntos, Killip Class II_x000a_---Bloqueo completo de rama izquierda sin criterios de Sgarbossa_x000a_2. Falla cardiaca descompensada Stevenson B_x000a_- Cardiopatía chagásica dilatada Fracción Eyeccion Del Ventriculo Izquierdo 53%_x000a_- Usuario de marcapasos desde 28/04/22_x000a_---Bloqueo completo Auriculoventricular + bloqueo completo de rama derecha"/>
    <d v="2023-04-20T10:02:14"/>
    <n v="23"/>
    <s v="FRANCISCO JOSE ORTEGA TORRES"/>
    <d v="2023-04-20T10:26:09"/>
    <n v="23"/>
    <s v="I200x"/>
    <s v="ANGINA INESTABLE"/>
    <s v="GIANMARCO  CAMELO PARDO"/>
    <d v="2023-04-24T15:40:00"/>
    <n v="101"/>
    <s v="Cuidado Intermedio Adulto"/>
    <s v="Vivo"/>
  </r>
  <r>
    <s v="DAIRO MARTINEZ PATIÑO"/>
    <s v="Cédula ciudadanía"/>
    <s v="13853145"/>
    <s v="41 Años"/>
    <s v="Adulto"/>
    <s v="NUEVA EMPRESA PROMOTORA DE SALUD S.A."/>
    <s v="Contributivo"/>
    <s v="SANTANDER PITP PBS CONTRIBUTIVO "/>
    <n v="1435844"/>
    <s v="Hospitalización"/>
    <d v="2023-04-20T09:45:00"/>
    <x v="3"/>
    <n v="2"/>
    <n v="2"/>
    <x v="2"/>
    <d v="2023-04-20T10:11:52"/>
    <m/>
    <s v="Descargas del dispositivo_x000a_Paciente de 41 años con Cardiopatia dilatada Fracción De Eyección del 25% (20%) - origen idiopático- AHA C, portador de Cardiodesfibrilador Implantable - Recambio de generador Mayo/2022, refiere ayer al salior de conhsutla de falla cardaica en Hospital Internacional De Colombia presenta descarga del dispositivo, y acudio a urgencias en dicha institucion, dan egreso segun refiere, hoy sintomatico sin neuvas descargas por lo cual acude. "/>
    <d v="2023-04-20T10:11:52"/>
    <n v="26"/>
    <s v="FRANCISCO JOSE ORTEGA TORRES"/>
    <d v="2023-04-20T11:10:05"/>
    <n v="58"/>
    <s v="I500"/>
    <s v="INSUFICIENCIA CARDIACA CONGESTIVA"/>
    <s v="OMAR DANITH MOLINA LUBO"/>
    <d v="2023-04-23T06:30:00"/>
    <n v="67"/>
    <s v="Observación"/>
    <s v="Vivo"/>
  </r>
  <r>
    <s v="DIANA JAIMES BERNAL"/>
    <s v="Cédula ciudadanía"/>
    <s v="63524907"/>
    <s v="42 Años"/>
    <s v="Adulto"/>
    <s v="FUNDACION SALUD MIA EPS"/>
    <s v="Contributivo"/>
    <s v="PBS SUBSIDIADO "/>
    <n v="1435857"/>
    <s v="Hospitalización"/>
    <d v="2023-04-20T09:50:00"/>
    <x v="3"/>
    <n v="2"/>
    <n v="2"/>
    <x v="2"/>
    <d v="2023-04-20T10:20:00"/>
    <m/>
    <s v="Paciente de 42 años quien ingresa por presentar clinica de Aproximadamente 1 hora dado por dolor toracico tipo punzada en Hemitorax izquierdo que se irradaiba a region dorsal con posterior irradiacion a epigastrio, actualmente con dolor leve, sin otra sintomatologia adicional."/>
    <d v="2023-04-20T10:20:00"/>
    <n v="30"/>
    <s v="FRANCISCO JOSE ORTEGA TORRES"/>
    <d v="2023-04-20T10:20:23"/>
    <n v="0"/>
    <s v="R074"/>
    <s v="DOLOR EN EL PECHO, NO ESPECIFICADO"/>
    <s v="FRANCISCO JOSE ORTEGA TORRES"/>
    <d v="2023-04-20T13:23:00"/>
    <n v="3"/>
    <s v="Observación"/>
    <s v="Vivo"/>
  </r>
  <r>
    <s v="JUAN STEVAN RODRIGUEZ DIAZ"/>
    <s v="Tarjeta de Identidad"/>
    <s v="1095945652"/>
    <s v="8 Años"/>
    <s v="Pediatrico"/>
    <s v="SALUD TOTAL ENTIDAD PROMOTORA DE SALUD DEL REG"/>
    <s v="Contributivo"/>
    <s v="PBS CONTRIBUTIVO "/>
    <n v="1435874"/>
    <s v="Hospitalización"/>
    <d v="2023-04-20T10:02:00"/>
    <x v="3"/>
    <n v="3"/>
    <n v="3"/>
    <x v="1"/>
    <d v="2023-04-20T10:29:42"/>
    <m/>
    <s v="Direccionado de consulta externa por agotamiento de bateria de dispositivo._x000a_Se encuentra asintomatico"/>
    <d v="2023-04-20T10:29:42"/>
    <n v="27"/>
    <s v="FRANCISCO JOSE ORTEGA TORRES"/>
    <d v="2023-04-20T10:36:24"/>
    <n v="6"/>
    <s v="Q212"/>
    <s v="DEFECTO DEL TABIQUE AURICULOVENTRICULAR"/>
    <s v="MELINA  ACEVEDO ROJAS"/>
    <d v="2023-04-22T12:00:00"/>
    <n v="49"/>
    <m/>
    <s v="Vivo"/>
  </r>
  <r>
    <s v="MARCOS JIMENEZ SANCHEZ"/>
    <s v="Cédula ciudadanía"/>
    <s v="13250515"/>
    <s v="69 Años"/>
    <s v="Adulto"/>
    <s v="NUEVA EMPRESA PROMOTORA DE SALUD S.A."/>
    <s v="Subsidiado"/>
    <s v="ARAUCA PITP PBS SUBSIDIADO "/>
    <n v="1435899"/>
    <s v="Hospitalización"/>
    <d v="2023-04-20T10:14:00"/>
    <x v="3"/>
    <n v="3"/>
    <n v="3"/>
    <x v="1"/>
    <d v="2023-04-20T10:38:29"/>
    <m/>
    <s v="Remitido de Arauca por Insuficiencia Cardiaca Congestiva descompensda y angina_x000a_Aceptado por el grupo de referencia con codigo #180420231342N, Para ingreso al servicio de URGENCIAS_x000a_Tiene ecoestres positivo. "/>
    <d v="2023-04-20T10:38:29"/>
    <n v="24"/>
    <s v="FRANCISCO JOSE ORTEGA TORRES"/>
    <d v="2023-04-20T11:10:02"/>
    <n v="31"/>
    <s v="I209"/>
    <s v="ANGINA DE PECHO, NO ESPECIFICADA"/>
    <s v="FRANCISCO JOSE ORTEGA TORRES"/>
    <d v="2023-04-28T12:00:00"/>
    <n v="192"/>
    <s v="Cuidado Intermedio Adulto"/>
    <s v="Vivo"/>
  </r>
  <r>
    <s v="IRINO CALICHE AGUABLANCA MORENO"/>
    <s v="Tarjeta de Identidad"/>
    <s v="1049394437"/>
    <s v="15 Años"/>
    <s v="Pediatrico"/>
    <s v="NUEVA EMPRESA PROMOTORA DE SALUD S.A."/>
    <s v="Subsidiado"/>
    <s v="SANTANDER PITP PBS SUBSIDIADO "/>
    <n v="1435948"/>
    <s v="Hospitalización"/>
    <d v="2023-04-20T10:48:00"/>
    <x v="3"/>
    <n v="1"/>
    <n v="1"/>
    <x v="0"/>
    <d v="2023-04-20T10:56:25"/>
    <m/>
    <s v="Referido de ecos por sospecha de edema pulmonar_x000a_Se da aviso a pediatria_x000a_En el momento sala de reanimacion llena, se ubica en cama 1 de observacioIngresa_x000a_Ingresa Con oxigeno suplementario por Canula Nasal  con tirjaes "/>
    <d v="2023-04-20T10:56:25"/>
    <n v="8"/>
    <s v="FRANCISCO JOSE ORTEGA TORRES"/>
    <d v="2023-04-20T10:57:28"/>
    <n v="1"/>
    <s v="I270"/>
    <s v="HIPERTENSION PULMONAR PRIMARIA"/>
    <s v="GIANMARCO  CAMELO PARDO"/>
    <d v="2023-04-20T16:01:00"/>
    <n v="5"/>
    <s v="Cuidado Intensivo Pediatrico"/>
    <s v="Vivo"/>
  </r>
  <r>
    <s v="LEONEL GARCIA GARCIA"/>
    <s v="Cédula ciudadanía"/>
    <s v="91283025"/>
    <s v="51 Años"/>
    <s v="Adulto"/>
    <s v="NUEVA EMPRESA PROMOTORA DE SALUD S.A."/>
    <s v="Contributivo"/>
    <s v="SANTANDER PITP PBS CONTRIBUTIVO "/>
    <n v="1435997"/>
    <s v="Urgencias"/>
    <d v="2023-04-20T11:31:00"/>
    <x v="3"/>
    <n v="3"/>
    <n v="3"/>
    <x v="1"/>
    <d v="2023-04-20T11:48:10"/>
    <m/>
    <s v="Paciente de 51 años con Cardiopatía dilatada de origen valvular aortico Fracción Eyeccion Del Ventrículo Izquierdo 45%  en Postoperatorio Cambio valvular aortico biologico + MAZE + cierre auriculilla atriclip (30/03/23), quien acude a  control y seguimiento en falla cardiaca y control post hospitalizacion de su intervencion Quirúrgico donde encuentran con adecuada evolucion, Tiene pendiente el inicio de la rehabilitacion. NO refiere sangrados con relacion al DOAC. Dolor controlado. NO sincopes. No hay deterior funcional. Su CF I-II, refiere posterior a salir de la consulta presenta sensacion de mareo, con vision borrosa, clinica que dura Aproximadamente por 10 minutos, sin sincopes, ni dolor toracico._x000a_"/>
    <d v="2023-04-20T11:48:10"/>
    <n v="17"/>
    <s v="FRANCISCO JOSE ORTEGA TORRES"/>
    <d v="2023-04-20T14:07:59"/>
    <n v="139"/>
    <s v="I951"/>
    <s v="HIPOTENSION ORTOSTATICA"/>
    <s v="GABRIEL FERNANDO RUIZ HERNANDEZ"/>
    <d v="2023-04-20T14:49:00"/>
    <n v="0"/>
    <s v="Alta a Casa"/>
    <s v="Vivo"/>
  </r>
  <r>
    <s v="NIDIA XIOMARA VILLAFAÑA MONROY"/>
    <s v="Cédula ciudadanía"/>
    <s v="37513156"/>
    <s v="46 Años"/>
    <s v="Adulto"/>
    <s v="COOSALUD ENTIDAD PROMOTORA DE SALUD S.A"/>
    <s v="Subsidiado"/>
    <s v="SANTANDER PBS SUBSIDIADO "/>
    <n v="1436001"/>
    <s v="Urgencias"/>
    <d v="2023-04-20T11:45:00"/>
    <x v="3"/>
    <n v="3"/>
    <n v="3"/>
    <x v="1"/>
    <d v="2023-04-20T12:02:13"/>
    <m/>
    <s v="Paciente de 46 años de edad con cuadro de diabetes mellitus tipo 2 con complicaciones asocaidas, mal control de diabetes mellitus tipo 2, con proceso infeccioso asocaido en miembro ifneoir iquierdo. alto reisgo de evolucion torpida. con pobre seguimiento por medicos tratantes. sospecha de componente autoinmune/reumatologico asociado. valorada en consulta externa de cx vascular quien direcciona a  servicio de urgencias para manejo por medicina interna, antibiotico y control metabolico. no requiere conductas adicionales por cx vascualr segun expresan en la nota de consulta extenra, dado a lo anterior se decide derviar a su  red de prestadores de su Entidad Promotora De Salud."/>
    <d v="2023-04-20T12:02:13"/>
    <n v="17"/>
    <s v="FRANCISCO JOSE ORTEGA TORRES"/>
    <m/>
    <s v=""/>
    <m/>
    <m/>
    <m/>
    <d v="2023-04-20T19:11:00"/>
    <s v=""/>
    <m/>
    <s v="Vivo"/>
  </r>
  <r>
    <s v="CAYETANO BUITRAGO ORDOÑEZ"/>
    <s v="Cédula ciudadanía"/>
    <s v="13811896"/>
    <s v="72 Años"/>
    <s v="Adulto"/>
    <s v="NUEVA EMPRESA PROMOTORA DE SALUD S.A."/>
    <s v="Subsidiado"/>
    <s v="SANTANDER PITP PBS SUBSIDIADO "/>
    <n v="1436004"/>
    <s v="Hospitalización"/>
    <d v="2023-04-20T11:49:00"/>
    <x v="3"/>
    <n v="3"/>
    <n v="3"/>
    <x v="1"/>
    <d v="2023-04-20T12:07:55"/>
    <m/>
    <s v="desde hace 1 mes esta con fatiga, deteriiro funcioanl,, edema de miembros inferiores, y ortopnea. "/>
    <d v="2023-04-20T12:07:55"/>
    <n v="18"/>
    <s v="FRANCISCO JOSE ORTEGA TORRES"/>
    <d v="2023-04-20T12:12:20"/>
    <n v="4"/>
    <s v="I509"/>
    <s v="INSUFICIENCIA CARDIACA, NO ESPECIFICADA"/>
    <s v="FRANCISCO JOSE ORTEGA TORRES"/>
    <d v="2023-04-24T14:12:00"/>
    <n v="97"/>
    <s v="Hospitalización Adulto"/>
    <s v="Vivo"/>
  </r>
  <r>
    <s v="JESUS DANIEL PAREDES CORDERO"/>
    <s v="Cédula ciudadanía"/>
    <s v="1095841144"/>
    <s v="23 Años"/>
    <s v="Adulto"/>
    <s v="NUEVA EMPRESA PROMOTORA DE SALUD S.A."/>
    <s v="Subsidiado"/>
    <s v="SANTANDER PITP PBS SUBSIDIADO "/>
    <n v="1436008"/>
    <s v="Hospitalización"/>
    <d v="2023-04-20T11:57:00"/>
    <x v="3"/>
    <n v="3"/>
    <n v="3"/>
    <x v="1"/>
    <d v="2023-04-20T12:25:39"/>
    <m/>
    <s v="Paciente de 23 años quien ingresa por sus propios medios, quien refiere clinica que inicia el dia de ayer por sensacion de disconfort toracico tipo punzada a nivel retroesternal con irradiacion anivel interescapular, ademas de sensancion de taquicardia y fatiga._x000a_Estuvo con sintomas gastrointestinales 3 dias antes de sintomaas por los cuales acude a urgencias. "/>
    <d v="2023-04-20T12:25:39"/>
    <n v="28"/>
    <s v="FRANCISCO JOSE ORTEGA TORRES"/>
    <d v="2023-04-20T13:52:27"/>
    <n v="86"/>
    <s v="I209"/>
    <s v="ANGINA DE PECHO, NO ESPECIFICADA"/>
    <s v="GIANMARCO  CAMELO PARDO"/>
    <d v="2023-04-20T18:13:00"/>
    <n v="4"/>
    <s v="Observación"/>
    <s v="Vivo"/>
  </r>
  <r>
    <s v="MARIA FERNANDA AGUDELO SANCHEZ"/>
    <s v="Cédula ciudadanía"/>
    <s v="1005258610"/>
    <s v="21 Años"/>
    <s v="Adulto"/>
    <s v="NUEVA EMPRESA PROMOTORA DE SALUD S.A."/>
    <s v="Contributivo"/>
    <s v="SANTANDER PITP PBS CONTRIBUTIVO "/>
    <n v="1436011"/>
    <s v="Hospitalización"/>
    <d v="2023-04-20T12:08:00"/>
    <x v="3"/>
    <n v="3"/>
    <n v="3"/>
    <x v="1"/>
    <d v="2023-04-20T12:31:58"/>
    <m/>
    <s v="Paciente de 21 años quien es practicante en la institucion refiere presento episodio de lipotimia el cual estuvo precedido de dolor abdominal de hipogastrio el cual refiere estar en relacion a llegada de su menstruacion. "/>
    <d v="2023-04-20T12:31:58"/>
    <n v="23"/>
    <s v="FRANCISCO JOSE ORTEGA TORRES"/>
    <d v="2023-04-20T12:58:12"/>
    <n v="26"/>
    <s v="R42X"/>
    <s v="MAREO Y DESVANECIMIENTO"/>
    <s v="FRANCISCO JOSE ORTEGA TORRES"/>
    <d v="2023-04-20T15:29:00"/>
    <n v="2"/>
    <s v="Observación"/>
    <s v="Vivo"/>
  </r>
  <r>
    <s v="ADELA QUINTERO DE MOJICA"/>
    <s v="Cédula ciudadanía"/>
    <s v="27941258"/>
    <s v="82 Años"/>
    <s v="Adulto"/>
    <s v="COOSALUD ENTIDAD PROMOTORA DE SALUD S.A"/>
    <s v="Contributivo"/>
    <s v="ATEN. INTEGRAL CARDIOLOGIA REG CONTRIBU "/>
    <n v="1436016"/>
    <s v="Hospitalización"/>
    <d v="2023-04-20T12:14:00"/>
    <x v="3"/>
    <n v="3"/>
    <n v="3"/>
    <x v="1"/>
    <d v="2023-04-20T12:37:49"/>
    <m/>
    <s v="Adulta mayor quien ingresa por presentar desde ayer dolor toracico en Hemitorax iquierdo, opresivo, que se irradia a Miembro Superior Izquierdo, el cual persite el dia de hoy por lo cual acude a urgencias. "/>
    <d v="2023-04-20T12:37:49"/>
    <n v="23"/>
    <s v="FRANCISCO JOSE ORTEGA TORRES"/>
    <d v="2023-04-20T13:39:46"/>
    <n v="61"/>
    <s v="I209"/>
    <s v="ANGINA DE PECHO, NO ESPECIFICADA"/>
    <s v="ANA MARIA PINZON CAMACHO"/>
    <d v="2023-04-22T16:30:00"/>
    <n v="50"/>
    <s v="Observación"/>
    <s v="Vivo"/>
  </r>
  <r>
    <s v="ARMANDO GOMEZ SILVA"/>
    <s v="Cédula ciudadanía"/>
    <s v="13807887"/>
    <s v="77 Años"/>
    <s v="Adulto"/>
    <s v="COLMEDICA MEDICINA PREPAGADA S A"/>
    <s v="Pólizas de Salud y MP"/>
    <s v="GAMA ALTA - ZAFIRO"/>
    <n v="1436017"/>
    <s v="Hospitalización"/>
    <d v="2023-04-20T12:22:00"/>
    <x v="3"/>
    <n v="2"/>
    <n v="2"/>
    <x v="2"/>
    <d v="2023-04-20T12:57:08"/>
    <m/>
    <s v="dolor en el pecho"/>
    <d v="2023-04-20T12:57:08"/>
    <n v="35"/>
    <s v="OMAR DANITH MOLINA LUBO"/>
    <d v="2023-04-20T13:01:28"/>
    <n v="4"/>
    <s v="I200"/>
    <s v="ANGINA INESTABLE"/>
    <s v="OMAR DANITH MOLINA LUBO"/>
    <d v="2023-04-22T12:24:00"/>
    <n v="47"/>
    <s v="Observación"/>
    <s v="Vivo"/>
  </r>
  <r>
    <s v="ALFREDO CESPEDES MUÑOZ"/>
    <s v="Cédula ciudadanía"/>
    <s v="13879634"/>
    <s v="73 Años"/>
    <s v="Adulto"/>
    <s v="NUEVA EMPRESA PROMOTORA DE SALUD S.A."/>
    <s v="Subsidiado"/>
    <s v="SANTANDER PITP PBS SUBSIDIADO "/>
    <n v="1436024"/>
    <s v="Urgencias"/>
    <d v="2023-04-20T12:35:00"/>
    <x v="3"/>
    <n v="3"/>
    <n v="3"/>
    <x v="1"/>
    <d v="2023-04-20T12:56:20"/>
    <m/>
    <s v="Paciente  de 73 años quien es regulado por CRUE Doctor Espinosa, Desde la mesa de los santos (Las nieves) paciente reside en hogar geriatrico, ha estaod desde ayer somnoliento, con pobre respuesta a estimulos, con picos febriles, con deterioro funcional, barthel deprimido, con laboratorios de remision con leucocitosis + neutrofilia y fiebre documentada al ingreso a sitio de rmeision, Electrocardiograma con inversiones de odnas t en derivadas precordiales, cuidador de hogar geriatrico no refiere que previamente se hubiese quejado de sintomatologia cardiovascular, se considera probablemente sea secundario a cuadro septico, a descartar pulmon u orina, se decide redireccionar a Hospital Internacional De Colombia. "/>
    <d v="2023-04-20T12:56:20"/>
    <n v="21"/>
    <s v="FRANCISCO JOSE ORTEGA TORRES"/>
    <m/>
    <s v=""/>
    <m/>
    <m/>
    <m/>
    <d v="2023-04-20T16:32:00"/>
    <s v=""/>
    <m/>
    <s v="Vivo"/>
  </r>
  <r>
    <s v="OBDULIA CAMARGO"/>
    <s v="Cédula ciudadanía"/>
    <s v="37922077"/>
    <s v="71 Años"/>
    <s v="Adulto"/>
    <s v="COOSALUD ENTIDAD PROMOTORA DE SALUD S.A"/>
    <s v="Subsidiado"/>
    <s v="ATEN. INTEGRAL CARDIOLOGÍA REG SUBSIDIADO"/>
    <n v="1436035"/>
    <s v="Hospitalización"/>
    <d v="2023-04-20T13:07:00"/>
    <x v="3"/>
    <n v="3"/>
    <n v="3"/>
    <x v="1"/>
    <d v="2023-04-20T13:20:20"/>
    <m/>
    <s v="Remitida del Hospital Internacional De Colombia_x000a_1. Pie diabético Wagner I-II_x000a_2. Enfermedad Arterial Oclusiva Crónica_x000a_"/>
    <d v="2023-04-20T13:20:20"/>
    <n v="13"/>
    <s v="FRANCISCO JOSE ORTEGA TORRES"/>
    <d v="2023-04-20T15:03:06"/>
    <n v="102"/>
    <s v="I771"/>
    <s v="ESTRECHEZ ARTERIAL"/>
    <s v="GIANMARCO  CAMELO PARDO"/>
    <d v="2023-04-26T12:43:00"/>
    <n v="141"/>
    <s v="Observación"/>
    <s v="Vivo"/>
  </r>
  <r>
    <s v="MONICA CUADROS MURILLO"/>
    <s v="Cédula ciudadanía"/>
    <s v="63488505"/>
    <s v="49 Años"/>
    <s v="Adulto"/>
    <s v="FUNDACION SALUD MIA EPS"/>
    <s v="Contributivo"/>
    <s v="PBS CONTRIBUTIVO "/>
    <n v="1436037"/>
    <s v="Hospitalización"/>
    <d v="2023-04-20T13:14:00"/>
    <x v="3"/>
    <n v="2"/>
    <n v="2"/>
    <x v="2"/>
    <d v="2023-04-20T13:28:52"/>
    <m/>
    <s v="Paciente de 49 años quien consulto hace Aproximadamente 1 semana a urgencias de nuessstra institucion documentansose Taquicardia Supraventricular revertida con dosis unica de adenosina, actualmente ingresa por nuevo cuadro de palpitaciones. "/>
    <d v="2023-04-20T13:28:52"/>
    <n v="14"/>
    <s v="FRANCISCO JOSE ORTEGA TORRES"/>
    <d v="2023-04-20T13:49:11"/>
    <n v="20"/>
    <s v="I471"/>
    <s v="TAQUICARDIA SUPRAVENTRICULAR"/>
    <s v="GABRIEL FERNANDO RUIZ HERNANDEZ"/>
    <d v="2023-04-21T14:45:00"/>
    <n v="24"/>
    <s v="Observación"/>
    <s v="Vivo"/>
  </r>
  <r>
    <s v="ROSALBA NOVOA PINEDA"/>
    <s v="Cédula ciudadanía"/>
    <s v="37791054"/>
    <s v="80 Años"/>
    <s v="Adulto"/>
    <s v="AXA COLPATRIA MEDICINA PREPAGADA S.A."/>
    <s v="Pólizas de Salud y MP"/>
    <s v="ORIGINAL PLUS"/>
    <n v="1436068"/>
    <s v="Hospitalización"/>
    <d v="2023-04-20T14:12:00"/>
    <x v="3"/>
    <n v="3"/>
    <n v="3"/>
    <x v="1"/>
    <d v="2023-04-20T14:30:42"/>
    <m/>
    <s v="dolor de pecho"/>
    <d v="2023-04-20T14:30:42"/>
    <n v="18"/>
    <s v="OMAR DANITH MOLINA LUBO"/>
    <d v="2023-04-20T14:40:35"/>
    <n v="9"/>
    <s v="I209"/>
    <s v="ANGINA DE PECHO, NO ESPECIFICADA"/>
    <s v="OMAR DANITH MOLINA LUBO"/>
    <d v="2023-04-25T11:38:00"/>
    <n v="116"/>
    <s v="Observación"/>
    <s v="Vivo"/>
  </r>
  <r>
    <s v="RAMON CHINCHILLA GARCIA"/>
    <s v="Cédula ciudadanía"/>
    <s v="18911054"/>
    <s v="73 Años"/>
    <s v="Adulto"/>
    <s v="ASMET SALUD EPS SAS"/>
    <s v="Subsidiado"/>
    <s v="PGP CARDIOVASCULAR REG CONTRIB-SUBSIDIA "/>
    <n v="1436085"/>
    <s v="Hospitalización"/>
    <d v="2023-04-20T14:38:00"/>
    <x v="3"/>
    <n v="3"/>
    <n v="3"/>
    <x v="1"/>
    <d v="2023-04-20T14:52:29"/>
    <m/>
    <s v="Paciente de 73 años con Cardiopatía de origen isquémico y valvular con Fracción Eyeccion Del Ventriculo Izquierdo 54% (Ecocardiograma Transesofágico 25/01/23), quien ingresa por presentar desde hace 4 dias, deterioro de su clase funcional, disnea progresiva de moderados esfuerzos, con edema de miembros inferiores el primer dia, ademas con ortopnea. "/>
    <d v="2023-04-20T14:52:29"/>
    <n v="14"/>
    <s v="FRANCISCO JOSE ORTEGA TORRES"/>
    <d v="2023-04-20T16:33:41"/>
    <n v="101"/>
    <s v="I500"/>
    <s v="INSUFICIENCIA CARDIACA CONGESTIVA"/>
    <s v="GABRIEL FERNANDO RUIZ HERNANDEZ"/>
    <d v="2023-04-26T16:55:00"/>
    <n v="144"/>
    <s v="Hospitalización Adulto"/>
    <s v="Vivo"/>
  </r>
  <r>
    <s v="ANA ROSA GRANADOS NIÑO"/>
    <s v="Cédula ciudadanía"/>
    <s v="27780575"/>
    <s v="83 Años"/>
    <s v="Adulto"/>
    <s v="NUEVA EMPRESA PROMOTORA DE SALUD S.A."/>
    <s v="Subsidiado"/>
    <s v="SANTANDER PITP PBS SUBSIDIADO "/>
    <n v="1436086"/>
    <s v="Hospitalización"/>
    <d v="2023-04-20T14:45:00"/>
    <x v="3"/>
    <n v="2"/>
    <n v="2"/>
    <x v="2"/>
    <d v="2023-04-20T15:02:49"/>
    <m/>
    <s v="Adulta mayor remitida de Cucuta se encontraba en Unidad De Cuidado Intensivo por bradicardia extrema_x000a_Aceptada por el grupo de referencia con codigo #190420231505N, Para ingreso al servicio de URGENCIAS "/>
    <d v="2023-04-20T15:02:49"/>
    <n v="17"/>
    <s v="FRANCISCO JOSE ORTEGA TORRES"/>
    <d v="2023-04-20T16:01:14"/>
    <n v="58"/>
    <s v="R001"/>
    <s v="BRADICARDIA, NO ESPECIFICADA"/>
    <s v="GIANMARCO  CAMELO PARDO"/>
    <d v="2023-04-23T10:55:00"/>
    <n v="66"/>
    <s v="Observación"/>
    <s v="Vivo"/>
  </r>
  <r>
    <s v="WILLIAN CHADID ALTAMAR"/>
    <s v="Cédula ciudadanía"/>
    <s v="91284821"/>
    <s v="51 Años"/>
    <s v="Adulto"/>
    <s v="EPS SURAMERICANA S.A."/>
    <s v="Contributivo"/>
    <s v="PLANES COMPLEMENTARIOS "/>
    <n v="1436090"/>
    <s v="Hospitalización"/>
    <d v="2023-04-20T14:52:00"/>
    <x v="3"/>
    <n v="2"/>
    <n v="2"/>
    <x v="2"/>
    <d v="2023-04-20T15:04:35"/>
    <m/>
    <s v="Remitido de Chicamocha por angina inestabl_x000a_aceptado por referencia con codigo 200420230956-Dapp  ingreso por URGENCIAS FCV."/>
    <d v="2023-04-20T15:04:35"/>
    <n v="12"/>
    <s v="FRANCISCO JOSE ORTEGA TORRES"/>
    <d v="2023-04-20T16:10:54"/>
    <n v="66"/>
    <s v="R074"/>
    <s v="DOLOR EN EL PECHO, NO ESPECIFICADO"/>
    <s v="FRANCISCO JOSE ORTEGA TORRES"/>
    <d v="2023-04-21T21:21:00"/>
    <n v="29"/>
    <s v="Hospitalización Adulto"/>
    <s v="Vivo"/>
  </r>
  <r>
    <s v="ANGEL GABRIEL CALDERON MALDONADO"/>
    <s v="Registro Civil"/>
    <s v="1222255130"/>
    <s v="1 Años"/>
    <s v="Pediatrico"/>
    <s v="SALUD TOTAL ENTIDAD PROMOTORA DE SALUD DEL REG"/>
    <s v="Contributivo"/>
    <s v="PBS CONTRIBUTIVO "/>
    <n v="1436103"/>
    <s v="Urgencias"/>
    <d v="2023-04-20T15:28:00"/>
    <x v="3"/>
    <n v="2"/>
    <n v="2"/>
    <x v="2"/>
    <d v="2023-04-20T15:45:45"/>
    <m/>
    <s v="Paciente ampliamente conocido, Fisiologia Univentricular - Ventriculo Unico de Morfologia Izquierda en el contexto de Dextrocardia y dextroapex, con Cava inferior interrumpida y doble cavas superior, con fistula no 4 cambiada en diciembre en plan de llevar a Glenn kawashima. Factores de riesgo insuficiencia severa de la valvula Auriculoventricular y adicionalmente disfuncion sinusal, traido a urgencias por estar presentado episodio saturacion limitrofe 71-72%- conpresencia de tirajes subcostales e irritabilidad, no ha presentado sintomatologia respiratoria, no fiebre, no otra sintomatologia."/>
    <d v="2023-04-20T15:45:45"/>
    <n v="17"/>
    <s v="FRANCISCO JOSE ORTEGA TORRES"/>
    <d v="2023-04-20T17:03:17"/>
    <n v="77"/>
    <s v="Q212"/>
    <s v="DEFECTO DEL TABIQUE AURICULOVENTRICULAR"/>
    <s v="GIANMARCO  CAMELO PARDO"/>
    <d v="2023-04-20T21:55:00"/>
    <n v="4"/>
    <s v="Observación"/>
    <s v="Vivo"/>
  </r>
  <r>
    <s v="ADELA SERRANO DE FONSECA"/>
    <s v="Cédula ciudadanía"/>
    <s v="37811553"/>
    <s v="76 Años"/>
    <s v="Adulto"/>
    <s v="NUEVA EMPRESA PROMOTORA DE SALUD S.A."/>
    <s v="Contributivo"/>
    <s v="SANTANDER PITP PBS CONTRIBUTIVO "/>
    <n v="1436106"/>
    <s v="Hospitalización"/>
    <d v="2023-04-20T15:43:00"/>
    <x v="3"/>
    <n v="1"/>
    <n v="1"/>
    <x v="0"/>
    <d v="2023-04-20T15:49:43"/>
    <m/>
    <s v="Remitida como urgencia vital de Giron por Infarto Agudo De Miocardio Con Elevación Del St "/>
    <d v="2023-04-20T15:49:43"/>
    <n v="6"/>
    <s v="FRANCISCO JOSE ORTEGA TORRES"/>
    <d v="2023-04-20T15:55:10"/>
    <n v="5"/>
    <s v="R074"/>
    <s v="DOLOR EN EL PECHO, NO ESPECIFICADO"/>
    <s v="GABRIEL FERNANDO RUIZ HERNANDEZ"/>
    <d v="2023-04-26T15:22:00"/>
    <n v="143"/>
    <s v="Hemodinamia"/>
    <s v="Vivo"/>
  </r>
  <r>
    <s v="RAMON EDUARDO HERNANDEZ MEJIA"/>
    <s v="Cédula ciudadanía"/>
    <s v="91218385"/>
    <s v="62 Años"/>
    <s v="Adulto"/>
    <s v="EPS SURAMERICANA S.A."/>
    <s v="Contributivo"/>
    <s v="PBS CONTRIBUTIVO "/>
    <n v="1436107"/>
    <s v="Urgencias"/>
    <d v="2023-04-20T15:50:00"/>
    <x v="3"/>
    <n v="2"/>
    <n v="2"/>
    <x v="2"/>
    <d v="2023-04-20T16:01:33"/>
    <m/>
    <s v="Paciente de 62 años con Hipertensión Arterial y cardiopatia isquemica con Fracción Eyeccion Del Ventriculo Izquierdo preservada, portador de stent en Arteria Descendente Anterior por Infarto Agudo Del Miocardio Sin Elevacion Del St de Marzo/2022, acude a urgencias por presentar clinica de Aproximadamente 1 mes de evolucon dado por disconfort toracico, opresivo, con decaimiento, no fatiga, no ahogo, no deterioro de su clasfe funcional, no sincope, hoy valorado en consulta externa de medicina interna derivan a urgencias."/>
    <d v="2023-04-20T16:01:33"/>
    <n v="11"/>
    <s v="FRANCISCO JOSE ORTEGA TORRES"/>
    <d v="2023-04-20T18:14:28"/>
    <n v="132"/>
    <s v="I200"/>
    <s v="ANGINA INESTABLE"/>
    <s v="JOSE VICENTE RAMIREZ "/>
    <d v="2023-04-20T22:27:00"/>
    <n v="4"/>
    <s v="Observación"/>
    <s v="Vivo"/>
  </r>
  <r>
    <s v="ROSALBA AYALA DE PRADA"/>
    <s v="Cédula ciudadanía"/>
    <s v="28356508"/>
    <s v="77 Años"/>
    <s v="Adulto"/>
    <s v="COOSALUD ENTIDAD PROMOTORA DE SALUD S.A"/>
    <s v="Subsidiado"/>
    <s v="ATEN. INTEGRAL CARDIOLOGÍA REG SUBSIDIADO"/>
    <n v="1436122"/>
    <s v="Hospitalización"/>
    <d v="2023-04-20T16:54:00"/>
    <x v="3"/>
    <n v="3"/>
    <n v="3"/>
    <x v="1"/>
    <d v="2023-04-20T17:02:35"/>
    <m/>
    <s v="Adulta mayor con cardiopatia hipertensiva, recibiendo anticoaglacion con directo por antecedente de Fibrilacion Auricular, quien ingresa por presentar clinica de Aproximadamente 10 dias de evolucion dado por decaimiento, fatiga,ahogo, con episodios de cefalea, edemas y ha presentado epistaxis leve, no fiebre, no otra sintmatologia adicional."/>
    <d v="2023-04-20T17:02:35"/>
    <n v="8"/>
    <s v="FRANCISCO JOSE ORTEGA TORRES"/>
    <d v="2023-04-20T18:32:44"/>
    <n v="90"/>
    <s v="I500"/>
    <s v="INSUFICIENCIA CARDIACA CONGESTIVA"/>
    <s v="GABRIEL FERNANDO RUIZ HERNANDEZ"/>
    <d v="2023-04-21T12:01:00"/>
    <n v="17"/>
    <s v="Hospitalización Adulto"/>
    <s v="Vivo"/>
  </r>
  <r>
    <s v="JUAN DE JESUS MANCILLA GOMEZ"/>
    <s v="Cédula ciudadanía"/>
    <s v="5708121"/>
    <s v="60 Años"/>
    <s v="Adulto"/>
    <s v="ENTIDAD PROMOTORA DE SALUD FAMISANAR S A S"/>
    <s v="Contributivo"/>
    <s v="PBS CONTRIBUTIVO "/>
    <n v="1436127"/>
    <s v="Hospitalización"/>
    <d v="2023-04-20T17:37:00"/>
    <x v="3"/>
    <n v="3"/>
    <n v="3"/>
    <x v="1"/>
    <d v="2023-04-20T18:00:43"/>
    <m/>
    <s v="Paciente de 60 años quien ingresa por presentar dolor toraccio de dos meses de evolucion, tipo puinzada, que ha empeorado en las dos ultimas semanas, se presenta en reposo, asociado a mareo, con fatiga y disnea de moderados esfuerzos, no sincope._x000a_Paciente cuenta con estudios previos donde se evidencia extrasistoless ventriculares y bloqueo de rama izquierdo_x000a_Cuetna con ecoestees negatitvo. "/>
    <d v="2023-04-20T18:00:43"/>
    <n v="23"/>
    <s v="FRANCISCO JOSE ORTEGA TORRES"/>
    <d v="2023-04-20T18:33:52"/>
    <n v="33"/>
    <s v="R072"/>
    <s v="DOLOR PRECORDIAL"/>
    <s v="JOSE VICENTE RAMIREZ "/>
    <d v="2023-04-20T23:25:00"/>
    <n v="4"/>
    <s v="Observación"/>
    <s v="Vivo"/>
  </r>
  <r>
    <s v="ALFREDO CALDERON CARREÑO"/>
    <s v="Cédula ciudadanía"/>
    <s v="5687065"/>
    <s v="77 Años"/>
    <s v="Adulto"/>
    <s v="ASMET SALUD EPS SAS"/>
    <s v="Subsidiado"/>
    <s v="PGP CARDIOVASCULAR REG CONTRIB-SUBSIDIA "/>
    <n v="1436128"/>
    <s v="Hospitalización"/>
    <d v="2023-04-20T17:42:00"/>
    <x v="3"/>
    <n v="3"/>
    <n v="3"/>
    <x v="1"/>
    <d v="2023-04-20T17:48:52"/>
    <m/>
    <s v="Remitido del Hospital Local Del Norte como Insuficiencia Cardiaca Congestiva descompensada_x000a_aceptado por referencia con el codigo  2304200648t ingreso por urgencias_x000a_"/>
    <d v="2023-04-20T17:48:52"/>
    <n v="6"/>
    <s v="FRANCISCO JOSE ORTEGA TORRES"/>
    <d v="2023-04-20T19:09:11"/>
    <n v="80"/>
    <s v="I500"/>
    <s v="INSUFICIENCIA CARDIACA CONGESTIVA"/>
    <s v="GABRIEL FERNANDO RUIZ HERNANDEZ"/>
    <d v="2023-04-22T17:17:00"/>
    <n v="46"/>
    <s v="Hospitalización Adulto"/>
    <s v="Vivo"/>
  </r>
  <r>
    <s v="JHON FREDDY QUINTERO PEREZ"/>
    <s v="Cédula ciudadanía"/>
    <s v="1126124222"/>
    <s v="33 Años"/>
    <s v="Adulto"/>
    <s v="NUEVA EMPRESA PROMOTORA DE SALUD S.A."/>
    <s v="Contributivo"/>
    <s v="N. DE SANTANDER PITP PBS CONTRIBUTIVO "/>
    <n v="1436129"/>
    <s v="Hospitalización"/>
    <d v="2023-04-20T17:47:00"/>
    <x v="3"/>
    <n v="3"/>
    <n v="3"/>
    <x v="1"/>
    <d v="2023-04-20T18:09:14"/>
    <m/>
    <s v="Referido de consulta externa de hepatologia con indicacion de hospitalizar "/>
    <d v="2023-04-20T18:09:14"/>
    <n v="22"/>
    <s v="FRANCISCO JOSE ORTEGA TORRES"/>
    <d v="2023-04-20T18:46:10"/>
    <n v="36"/>
    <s v="Z944"/>
    <s v="TRASPLANTE DE HIGADO"/>
    <s v="JOSE VICENTE RAMIREZ "/>
    <d v="2023-05-04T14:00:00"/>
    <n v="331"/>
    <s v="Hospitalización Adulto"/>
    <s v="Vivo"/>
  </r>
  <r>
    <s v="JUAN SEBASTIAN RAMIREZ CORREA"/>
    <s v="Cédula ciudadanía"/>
    <s v="1005338006"/>
    <s v="22 Años"/>
    <s v="Adulto"/>
    <s v="COMPAÑIA DE SEGUROS BOLIVAR S.A."/>
    <s v="Pólizas de Salud y MP"/>
    <s v="PÓLIZA DE SALUD"/>
    <n v="1436134"/>
    <s v="Urgencias"/>
    <d v="2023-04-20T18:01:00"/>
    <x v="3"/>
    <n v="5"/>
    <n v="5"/>
    <x v="4"/>
    <d v="2023-04-20T18:18:00"/>
    <m/>
    <s v="Pacien previament sano_x000a_Tiene indicacion de realizarse Electrocardiograma para rinoplastia programada para mañana por loq ue parsa por urgencis_x000a_esta asintomatico"/>
    <d v="2023-04-20T18:18:00"/>
    <n v="17"/>
    <s v="OMAR DANITH MOLINA LUBO"/>
    <d v="2023-04-20T18:19:14"/>
    <n v="1"/>
    <m/>
    <m/>
    <s v="OMAR DANITH MOLINA LUBO"/>
    <d v="2023-04-20T18:26:00"/>
    <n v="0"/>
    <m/>
    <s v="Vivo"/>
  </r>
  <r>
    <s v="VICTOR JULIO APARICIO ROJAS"/>
    <s v="Cédula ciudadanía"/>
    <s v="13801951"/>
    <s v="79 Años"/>
    <s v="Adulto"/>
    <s v="NUEVA EMPRESA PROMOTORA DE SALUD S.A."/>
    <s v="Contributivo"/>
    <s v="SANTANDER PITP PBS CONTRIBUTIVO "/>
    <n v="1436137"/>
    <s v="Hospitalización"/>
    <d v="2023-04-20T18:10:00"/>
    <x v="3"/>
    <n v="2"/>
    <n v="2"/>
    <x v="2"/>
    <d v="2023-04-20T18:17:54"/>
    <m/>
    <s v="Remitido del Hospital Universitario Los Comuneros para manejo por cx Cardiovascular_x000a_aceptado por referencia con el codigo 2304201047t ingreso por urgencias_x000a_Valoraod en sitio de remision por cirugia cardiovascular y cardiología consideran mpaciente con indicación quirúrgica (cirugia benthall + remplazo valvular aortico + plastia vs remplazo valvular mitral + maze)"/>
    <d v="2023-04-20T18:17:54"/>
    <n v="7"/>
    <s v="FRANCISCO JOSE ORTEGA TORRES"/>
    <d v="2023-04-20T20:00:59"/>
    <n v="103"/>
    <s v="I340"/>
    <s v="INSUFICIENCIA (DE LA VALVULA) MITRAL"/>
    <s v="GABRIEL FERNANDO RUIZ HERNANDEZ"/>
    <d v="2023-05-02T12:21:00"/>
    <n v="280"/>
    <s v="Hospitalización Adulto"/>
    <s v="Vivo"/>
  </r>
  <r>
    <s v="JESUS MARIA AMAYA DIAZ"/>
    <s v="Cédula ciudadanía"/>
    <s v="13640817"/>
    <s v="64 Años"/>
    <s v="Adulto"/>
    <s v="COOSALUD ENTIDAD PROMOTORA DE SALUD S.A"/>
    <s v="Subsidiado"/>
    <s v="ATEN. INTEGRAL CARDIOLOGÍA REG SUBSIDIADO"/>
    <n v="1436141"/>
    <s v="Hospitalización"/>
    <d v="2023-04-20T18:43:00"/>
    <x v="3"/>
    <n v="3"/>
    <n v="3"/>
    <x v="1"/>
    <d v="2023-04-20T19:02:47"/>
    <m/>
    <s v="Remitido de San vicente por sospecha de Trombosis Venosa Profunda_x000a_aceptado por referencia con el codigo 2304201038t  ingreso por urgencias_x000a_"/>
    <d v="2023-04-20T19:02:47"/>
    <n v="19"/>
    <s v="FRANCISCO JOSE ORTEGA TORRES"/>
    <d v="2023-04-20T19:12:01"/>
    <n v="9"/>
    <s v="I829"/>
    <s v="EMBOLIA Y TROMBOSIS DE VENA NO ESPECIFICADA"/>
    <s v="JOSE VICENTE RAMIREZ "/>
    <d v="2023-04-21T12:08:00"/>
    <n v="16"/>
    <s v="Observación"/>
    <s v="Vivo"/>
  </r>
  <r>
    <s v="JUAN JOSE QUIÑONEZ VARGAS"/>
    <s v="Cédula ciudadanía"/>
    <s v="2070601"/>
    <s v="69 Años"/>
    <s v="Adulto"/>
    <s v="NUEVA EMPRESA PROMOTORA DE SALUD S.A."/>
    <s v="Subsidiado"/>
    <s v="SANTANDER PITP PBS SUBSIDIADO "/>
    <n v="1436142"/>
    <s v="Hospitalización"/>
    <d v="2023-04-20T18:48:00"/>
    <x v="3"/>
    <n v="3"/>
    <n v="3"/>
    <x v="1"/>
    <d v="2023-04-20T18:55:23"/>
    <m/>
    <s v="Paciente  de 69 años con cardiopatia isquemica con Fracción Eyeccion Del Ventriculo Izquierdo del 30% quien ingresa por sus propios medioss, refiere clinica que inicia el dia de hoy por abundantes deposiciones diarreicas, y episodios emeticos, asociado a fatiga, no deterioro de clase funcional, no ahogo, no fiebre, no edema de miembros ionferiores., "/>
    <d v="2023-04-20T18:55:23"/>
    <n v="7"/>
    <s v="FRANCISCO JOSE ORTEGA TORRES"/>
    <d v="2023-04-20T20:36:21"/>
    <n v="100"/>
    <s v="A099"/>
    <s v="GASTROENTERITIS Y COLITIS DE ORIGEN NO ESPECIFICADO"/>
    <s v="GABRIEL FERNANDO RUIZ HERNANDEZ"/>
    <d v="2023-04-25T10:49:00"/>
    <n v="110"/>
    <s v="Observación"/>
    <s v="Vivo"/>
  </r>
  <r>
    <s v="JOHN JAIRO BARRENECHE MARTINEZ"/>
    <s v="Cédula ciudadanía"/>
    <s v="85471107"/>
    <s v="48 Años"/>
    <s v="Adulto"/>
    <s v="ALLIANZ SEGUROS DE VIDA S A"/>
    <s v="Pólizas de Salud y MP"/>
    <s v="MEDICALL COLECTIVOS"/>
    <n v="1436143"/>
    <s v="Hospitalización"/>
    <d v="2023-04-20T19:00:00"/>
    <x v="3"/>
    <n v="1"/>
    <n v="1"/>
    <x v="0"/>
    <d v="2023-04-20T19:33:19"/>
    <m/>
    <s v="Remitido clinica chicamocha_x000a_Diagnóstico Infarto Agudo Del Miocardio con elevaciondel st_x000a_troponina en zona gris"/>
    <d v="2023-04-20T19:33:19"/>
    <n v="33"/>
    <s v="EDWING RENE HIGUERA BECERRA"/>
    <d v="2023-04-20T19:36:12"/>
    <n v="2"/>
    <s v="I219"/>
    <s v="INFARTO AGUDO DEL MIOCARDIO, SIN OTRA ESPECIFICACION"/>
    <s v="EDWING RENE HIGUERA BECERRA"/>
    <d v="2023-04-27T13:25:00"/>
    <n v="161"/>
    <s v="Cuidado Intermedio Adulto"/>
    <s v="Vivo"/>
  </r>
  <r>
    <s v="AURA VANESSA AYALA LOPEZ"/>
    <s v="Cédula ciudadanía"/>
    <s v="1096183578"/>
    <s v="18 Años"/>
    <s v="Adulto"/>
    <s v="ECOPETROL S.A."/>
    <s v="Regimen Especial y/o Excepcional"/>
    <s v="CONTRATO No. 3044412"/>
    <n v="1436145"/>
    <s v="Hospitalización"/>
    <d v="2023-04-20T19:22:00"/>
    <x v="3"/>
    <n v="2"/>
    <n v="2"/>
    <x v="2"/>
    <d v="2023-04-20T20:17:12"/>
    <m/>
    <s v="Paciente femennia con cuadro dolr cadera  desde horaa de la tarde de  hoy asociadoa fiebre , asociado a disuria , orinas hipercoloreadas , , osteomiagias , po lo que consulta, tomo noxpirina hace 3 hrs , refire rinorre , mo otro sintoma respiratorio   "/>
    <d v="2023-04-20T20:17:12"/>
    <n v="55"/>
    <s v="EDWING RENE HIGUERA BECERRA"/>
    <d v="2023-04-20T20:19:37"/>
    <n v="2"/>
    <s v="N390"/>
    <s v="INFECCION DE VIAS URINARIAS, SITIO NO ESPECIFICADO"/>
    <s v="EDWING RENE HIGUERA BECERRA"/>
    <d v="2023-04-21T00:45:00"/>
    <n v="4"/>
    <s v="Observación"/>
    <s v="Vivo"/>
  </r>
  <r>
    <s v="JENNIFER SUAREZ MENDOZA"/>
    <s v="Cédula ciudadanía"/>
    <s v="1098716547"/>
    <s v="31 Años"/>
    <s v="Adulto"/>
    <s v="SALUD TOTAL ENTIDAD PROMOTORA DE SALUD DEL REG"/>
    <s v="Contributivo"/>
    <s v="PBS CONTRIBUTIVO "/>
    <n v="1436146"/>
    <s v="Urgencias"/>
    <d v="2023-04-20T19:28:00"/>
    <x v="3"/>
    <n v="3"/>
    <m/>
    <x v="1"/>
    <m/>
    <m/>
    <s v="Paciente femenina de 31 años de edad eutiroidea sin comorbilidades, con episodios de sensacion de palpitaciones, sin mención de sincope, documentandose en trazado electrocardiografico taquicardia sinusal, la cual se indiferente ala actividad fisica, con holter reciente que evidencio ritmo sinusal de base, con frecuencia cardiaca minima de 50 lpm, promedio de 77 lpm, maxima de 137lpm, sin pausas significativas y presencia de extrasistolia suraventricular ocasional con coduccion Auriculoventricular normal, por lo cual se indico betabloqueador a dosis bajas, sin embargo refiere sensacion de astenia y adinamia marcada, inapetencia e hiporexia, indica viene con metoporlol 25 Miligramo dia, hoy con sensacion desvanecimiento, sin sincope, ha consultado en varias ocasioens a urgencias por lo mismo. "/>
    <d v="2023-04-20T19:44:39"/>
    <n v="16"/>
    <s v="FRANCISCO JOSE ORTEGA TORRES"/>
    <d v="2023-04-20T20:17:01"/>
    <n v="32"/>
    <s v="I499"/>
    <s v="ARRITMIA CARDIACA, NO ESPECIFICADA"/>
    <s v="JOSE VICENTE RAMIREZ "/>
    <d v="2023-04-20T21:30:00"/>
    <n v="1"/>
    <s v="Alta a Casa"/>
    <s v="Vivo"/>
  </r>
  <r>
    <s v="LUIS FRANCISCO SARMIENTO MARTINEZ"/>
    <s v="Cédula ciudadanía"/>
    <s v="13828087"/>
    <s v="69 Años"/>
    <s v="Adulto"/>
    <s v="NUEVA EMPRESA PROMOTORA DE SALUD S.A."/>
    <s v="Contributivo"/>
    <s v="SANTANDER PITP PBS CONTRIBUTIVO "/>
    <n v="1436147"/>
    <s v="Hospitalización"/>
    <d v="2023-04-20T20:32:00"/>
    <x v="3"/>
    <n v="3"/>
    <n v="3"/>
    <x v="1"/>
    <d v="2023-04-20T21:35:11"/>
    <m/>
    <s v="paciente remitido de foscal dado "/>
    <d v="2023-04-20T21:35:11"/>
    <n v="63"/>
    <s v="GABRIEL FERNANDO RUIZ HERNANDEZ"/>
    <d v="2023-04-20T21:37:45"/>
    <n v="2"/>
    <s v="I499"/>
    <s v="ARRITMIA CARDIACA, NO ESPECIFICADA"/>
    <s v="GABRIEL FERNANDO RUIZ HERNANDEZ"/>
    <d v="2023-04-21T20:52:00"/>
    <n v="23"/>
    <s v="Cuidado Intermedio Adulto"/>
    <s v="Vivo"/>
  </r>
  <r>
    <s v="MARIA CALVO RUIZ"/>
    <s v="Cédula ciudadanía"/>
    <s v="22934609"/>
    <s v="69 Años"/>
    <s v="Adulto"/>
    <s v="COOSALUD ENTIDAD PROMOTORA DE SALUD S.A"/>
    <s v="Subsidiado"/>
    <s v="ATEN. INTEGRAL CARDIOLOGÍA REG SUBSIDIADO"/>
    <n v="1436148"/>
    <s v="Hospitalización"/>
    <d v="2023-04-20T20:41:00"/>
    <x v="3"/>
    <n v="3"/>
    <n v="3"/>
    <x v="1"/>
    <d v="2023-04-20T21:00:00"/>
    <m/>
    <s v="Remitida como urgencia vital de  de Puerto Wiche con sospecha de Síndrome Coronario Agudo ,m hospoiotalkiz&lt;ada desde hace 3 dias pos Enfermedad Pulmonar Obstructiva Crónica exacerbado, ante deterioro de su condicion remiten como vital al ingreso estable. "/>
    <d v="2023-04-20T21:00:00"/>
    <n v="18"/>
    <s v="JOSE VICENTE RAMIREZ "/>
    <d v="2023-04-20T21:01:10"/>
    <n v="1"/>
    <s v="I209"/>
    <s v="ANGINA DE PECHO, NO ESPECIFICADA"/>
    <s v="JOSE VICENTE RAMIREZ "/>
    <d v="2023-05-05T12:11:00"/>
    <n v="351"/>
    <s v="Observación"/>
    <s v="Muerto despues de 48 horas"/>
  </r>
  <r>
    <s v="MARIA OTILIA CETINA DE PEÑA"/>
    <s v="Cédula ciudadanía"/>
    <s v="27907041"/>
    <s v="86 Años"/>
    <s v="Adulto"/>
    <s v="ASMET SALUD EPS SAS"/>
    <s v="Subsidiado"/>
    <s v="PGP CARDIOVASCULAR REG CONTRIB-SUBSIDIA "/>
    <n v="1436149"/>
    <s v="Hospitalización"/>
    <d v="2023-04-20T21:25:00"/>
    <x v="3"/>
    <n v="3"/>
    <n v="3"/>
    <x v="1"/>
    <d v="2023-04-20T22:12:34"/>
    <m/>
    <s v="paciente remitida de hospitalr del norte como Infarto Agudo Del Miocardio Sin Elevacion Del St, Aceptada por el grupo de referencia con codigo #200420230730N, Para ingreso al servicio de URGENCIAS."/>
    <d v="2023-04-20T22:12:34"/>
    <n v="47"/>
    <s v="GABRIEL FERNANDO RUIZ HERNANDEZ"/>
    <d v="2023-04-20T22:15:49"/>
    <n v="3"/>
    <s v="R074"/>
    <s v="DOLOR EN EL PECHO, NO ESPECIFICADO"/>
    <s v="GABRIEL FERNANDO RUIZ HERNANDEZ"/>
    <d v="2023-04-25T18:25:00"/>
    <n v="116"/>
    <s v="Observación"/>
    <s v="Vivo"/>
  </r>
  <r>
    <s v="MARIA FERNANDA MORENO BAUTISTA"/>
    <s v="Cédula ciudadanía"/>
    <s v="1005209786"/>
    <s v="19 Años"/>
    <s v="Adulto"/>
    <s v="EPS SURAMERICANA S.A."/>
    <s v="Contributivo"/>
    <s v="PBS CONTRIBUTIVO "/>
    <n v="1436150"/>
    <s v="Hospitalización"/>
    <d v="2023-04-20T21:48:00"/>
    <x v="3"/>
    <n v="3"/>
    <n v="3"/>
    <x v="1"/>
    <d v="2023-04-20T22:01:04"/>
    <m/>
    <s v="Dolor de pecho "/>
    <d v="2023-04-20T22:01:04"/>
    <n v="13"/>
    <s v="JOSE VICENTE RAMIREZ "/>
    <d v="2023-04-20T22:08:48"/>
    <n v="7"/>
    <s v="R073"/>
    <s v="OTROS DOLORES EN EL PECHO"/>
    <s v="JOSE VICENTE RAMIREZ "/>
    <d v="2023-04-21T00:43:00"/>
    <n v="2"/>
    <s v="Observación"/>
    <s v="Vivo"/>
  </r>
  <r>
    <s v="CARLOS VICENTE VARGAS"/>
    <s v="Cédula ciudadanía"/>
    <s v="5685534"/>
    <s v="86 Años"/>
    <s v="Adulto"/>
    <s v="NUEVA EMPRESA PROMOTORA DE SALUD S.A."/>
    <s v="Subsidiado"/>
    <s v="SANTANDER PITP PBS SUBSIDIADO "/>
    <n v="1436151"/>
    <s v="Hospitalización"/>
    <d v="2023-04-20T21:56:00"/>
    <x v="3"/>
    <n v="3"/>
    <n v="3"/>
    <x v="1"/>
    <d v="2023-04-20T23:35:38"/>
    <m/>
    <s v="paciente en hospitalziaicon domiciliaria acude dado presencia de dificultad respiratoria, edema de miembros inferiores a pesar de manejo antibiotico en casa"/>
    <d v="2023-04-20T23:35:38"/>
    <n v="99"/>
    <s v="GABRIEL FERNANDO RUIZ HERNANDEZ"/>
    <d v="2023-04-20T23:36:12"/>
    <n v="0"/>
    <s v="J159"/>
    <s v="NEUMONIA BACTERIANA, NO ESPECIFICADA"/>
    <s v="GABRIEL FERNANDO RUIZ HERNANDEZ"/>
    <d v="2023-04-29T09:15:00"/>
    <n v="201"/>
    <s v="Observación"/>
    <s v="Vivo"/>
  </r>
  <r>
    <s v="JUAN PABLO QUIROGA PRADA"/>
    <s v="Cédula ciudadanía"/>
    <s v="91292762"/>
    <s v="52 Años"/>
    <s v="Adulto"/>
    <s v="SALUD TOTAL ENTIDAD PROMOTORA DE SALUD DEL REG"/>
    <s v="Contributivo"/>
    <s v="POS SUBSIDIADO "/>
    <n v="1436152"/>
    <s v="Hospitalización"/>
    <d v="2023-04-20T23:14:00"/>
    <x v="3"/>
    <n v="2"/>
    <n v="2"/>
    <x v="2"/>
    <d v="2023-04-20T23:25:09"/>
    <m/>
    <s v="Remisiojn de Clinica Bucaramanga para Valoración por cirugia vascular periferica "/>
    <d v="2023-04-20T23:25:09"/>
    <n v="11"/>
    <s v="JOSE VICENTE RAMIREZ "/>
    <d v="2023-04-20T23:28:36"/>
    <n v="3"/>
    <s v="N185"/>
    <s v="ENFERMEDAD RENAL CRÓNICA, ETAPA 5"/>
    <s v="JOSE VICENTE RAMIREZ "/>
    <d v="2023-04-23T15:12:00"/>
    <n v="63"/>
    <s v="Hospitalización Adulto"/>
    <s v="Vivo"/>
  </r>
  <r>
    <s v="LUIS  RIVERO GOMEZ"/>
    <s v="Cédula ciudadanía"/>
    <s v="5622149"/>
    <s v="57 Años"/>
    <s v="Adulto"/>
    <s v="COOSALUD ENTIDAD PROMOTORA DE SALUD S.A"/>
    <s v="Subsidiado"/>
    <s v="ATEN. INTEGRAL CARDIOLOGÍA REG SUBSIDIADO"/>
    <n v="1436153"/>
    <s v="Hospitalización"/>
    <d v="2023-04-20T23:19:00"/>
    <x v="3"/>
    <n v="3"/>
    <n v="3"/>
    <x v="1"/>
    <d v="2023-04-21T00:00:45"/>
    <m/>
    <s v="paciente remitido de hospital de sangil por sospecha de Infarto Agudo Del Miocardio dado dolor toracico opresivo con evidencia de troponina elevada"/>
    <d v="2023-04-21T00:00:45"/>
    <n v="41"/>
    <s v="GABRIEL FERNANDO RUIZ HERNANDEZ"/>
    <d v="2023-04-21T00:01:38"/>
    <n v="0"/>
    <s v="R074"/>
    <s v="DOLOR EN EL PECHO, NO ESPECIFICADO"/>
    <s v="GABRIEL FERNANDO RUIZ HERNANDEZ"/>
    <d v="2023-04-25T20:05:00"/>
    <n v="116"/>
    <s v="Observación"/>
    <s v="Vivo"/>
  </r>
  <r>
    <s v="ANLLIR NICOLAS ROMERO HERREÑO"/>
    <s v="Cédula ciudadanía"/>
    <s v="1095931150"/>
    <s v="30 Años"/>
    <s v="Adulto"/>
    <s v="COOSALUD ENTIDAD PROMOTORA DE SALUD S.A"/>
    <s v="Subsidiado"/>
    <s v="ATEN. INTEGRAL CARDIOLOGÍA REG SUBSIDIADO"/>
    <n v="1436154"/>
    <s v="Hospitalización"/>
    <d v="2023-04-21T00:03:00"/>
    <x v="3"/>
    <n v="2"/>
    <n v="2"/>
    <x v="2"/>
    <d v="2023-04-21T00:31:25"/>
    <m/>
    <s v="Remitido de Clinica de Giron en contexto de falla cadiaca aceptado por el equipo de REFERENCIA, con codigo de aceptacion 200420232143-Y, para ingreso por el servicio de URGENCIAS._x000a_"/>
    <d v="2023-04-21T00:31:25"/>
    <n v="28"/>
    <s v="JOSE VICENTE RAMIREZ "/>
    <d v="2023-04-21T00:32:00"/>
    <n v="0"/>
    <s v="I500"/>
    <s v="INSUFICIENCIA CARDIACA CONGESTIVA"/>
    <s v="JOSE VICENTE RAMIREZ "/>
    <d v="2023-05-09T15:05:00"/>
    <n v="446"/>
    <s v="Cuidado Intermedio Adulto"/>
    <s v="Vivo"/>
  </r>
  <r>
    <s v="RITO JULIO PINILLA CASAS"/>
    <s v="Cédula ciudadanía"/>
    <s v="13790160"/>
    <s v="74 Años"/>
    <s v="Adulto"/>
    <s v="COOSALUD ENTIDAD PROMOTORA DE SALUD S.A"/>
    <s v="Subsidiado"/>
    <s v="ATEN. INTEGRAL CARDIOLOGÍA REG SUBSIDIADO"/>
    <n v="1436155"/>
    <s v="Hospitalización"/>
    <d v="2023-04-21T00:34:00"/>
    <x v="3"/>
    <n v="2"/>
    <n v="2"/>
    <x v="2"/>
    <d v="2023-04-21T00:46:23"/>
    <m/>
    <s v="PACIENTE REMITIDO DE CHIQUINQUIRA CON Infarto Agudo De Miocardio Con Elevación Del St "/>
    <d v="2023-04-21T00:46:23"/>
    <n v="12"/>
    <s v="GABRIEL FERNANDO RUIZ HERNANDEZ"/>
    <d v="2023-04-21T00:47:14"/>
    <n v="0"/>
    <s v="I209"/>
    <s v="ANGINA DE PECHO, NO ESPECIFICADA"/>
    <s v="GABRIEL FERNANDO RUIZ HERNANDEZ"/>
    <d v="2023-05-10T13:14:00"/>
    <n v="468"/>
    <s v="Cuidado Intermedio Adulto"/>
    <s v="Vivo"/>
  </r>
  <r>
    <s v="ANGEL MARCELO MOSQUERA"/>
    <s v="Cédula ciudadanía"/>
    <s v="5718445"/>
    <s v="74 Años"/>
    <s v="Adulto"/>
    <s v="ASMET SALUD EPS SAS"/>
    <s v="Subsidiado"/>
    <s v="PBS SUBSIDIADO "/>
    <n v="1436156"/>
    <s v="Hospitalización"/>
    <d v="2023-04-21T03:40:00"/>
    <x v="3"/>
    <n v="2"/>
    <n v="2"/>
    <x v="2"/>
    <d v="2023-04-21T03:50:22"/>
    <m/>
    <s v="Remitido de HOSPITAL INTEGRADO SABANA DE TORRES con Diagnóstico de Síndrome Coronario Agudo  dieron carga antiisquemica y remiten "/>
    <d v="2023-04-21T03:50:22"/>
    <n v="10"/>
    <s v="JOSE VICENTE RAMIREZ "/>
    <d v="2023-04-21T03:58:22"/>
    <n v="8"/>
    <s v="G468"/>
    <s v="OTROS SINDROMES VASCULARES ENCEFALICOS EN ENFERMEDADES CEREBROVASCULARES"/>
    <s v="JOSE VICENTE RAMIREZ "/>
    <d v="2023-04-30T14:29:00"/>
    <n v="226"/>
    <s v="Cuidado Intermedio Adulto"/>
    <s v="Vivo"/>
  </r>
  <r>
    <s v="MIGUEL ANGEL SUAREZ VILLAMIZAR"/>
    <s v="Cédula ciudadanía"/>
    <s v="13930396"/>
    <s v="38 Años"/>
    <s v="Adulto"/>
    <s v="FUNDACION SALUD MIA EPS"/>
    <s v="Contributivo"/>
    <s v="PBS CONTRIBUTIVO - EVENTO "/>
    <n v="1436177"/>
    <s v="Urgencias"/>
    <d v="2023-04-21T06:29:00"/>
    <x v="3"/>
    <n v="3"/>
    <n v="3"/>
    <x v="1"/>
    <d v="2023-04-21T07:06:55"/>
    <m/>
    <s v="PACIENTE DE 38 AÑOS QUIEN INGRESA POR SUS PROPIOS Y SIN FAMILIAR, CUADRO CLINICO 3 DIAS CARACTERIZADO POR DOLOR ABDOMINAL GENERALIZADO SIN FOCALIZACION ACOMPAÑADO DE DEPOSICIONES DIARREICAS SIN SANGRADO, SENSACION FEBRIL.EN EL INTERROGATORIO NO REFIERE FIEBRE, NO VOMITO, NO ASTENIA, NO ADINAMIA, NO PERDIDA DE PESO, NO CEFALEA, NO TINNITUS, NO FOSFENOS, NO FOTOFOBIA, NO PERDIDA AGUDA DE LA VISION._x000a_AL EXAMEN FISICO: DESPIERTO, ALERTA, ORIENTADO, NO ALGICO, MUCOSA ORAL HUMEDA, TORAX SIN SIGNOS DE DIFICULTAD RESPIRATORIA, ABDOMEN SIN DOLOR A LA PALPACION NO GLOBOSO NO SIGNOS DE IRRITACION PERITONEAL, EXTREMIDADES SIN SIGNOS DE HIPOPERFUSION LLENADO CAPILAR 2 SEGUNDOS._x000a_SE CONSIDERA CUADRO GASTROINTESTINAL QUE EN EL MOMENTO NO PRESENTA SIGNOS DE DESHIDRATACION POR LO CUAL SE REDIRECCIONA A SU RED Entidad Promotora De Salud PERMITIENDO VALORACION PRIORITARIA._x000a_SE HABLA CON EL PACIENTE DE FORMA CLARA Y PRECISA REFIRIENDO ENTENDER Y COMPRENDER."/>
    <d v="2023-04-21T07:06:55"/>
    <n v="37"/>
    <s v="GIANMARCO  CAMELO PARDO"/>
    <m/>
    <s v=""/>
    <m/>
    <m/>
    <m/>
    <d v="2023-04-21T09:55:00"/>
    <s v=""/>
    <m/>
    <s v="Vivo"/>
  </r>
  <r>
    <s v="LUIS MAURICIO LUGO AYALA"/>
    <s v="Cédula ciudadanía"/>
    <s v="73572020"/>
    <s v="47 Años"/>
    <s v="Adulto"/>
    <s v="SALUD TOTAL ENTIDAD PROMOTORA DE SALUD DEL REG"/>
    <s v="Contributivo"/>
    <s v="PBS CONTRIBUTIVO "/>
    <n v="1436195"/>
    <s v="Urgencias"/>
    <d v="2023-04-21T06:48:00"/>
    <x v="3"/>
    <n v="2"/>
    <n v="2"/>
    <x v="2"/>
    <d v="2023-04-21T07:03:06"/>
    <m/>
    <s v="Paciente de 47 años de edad, antecedentes de epilepsia no especificada, al parecer sin manejo medico, ingresa derivado del Clinica Giron por cuadro de 2 horas dado por episodios de tonico clinico,  no ha presentado dolor toracico o equivalente angininoso, no deterioro  de clase funcional._x000a_Al ingreso paciente somnoliento elertable, en sitio de remision con adminitracion de 5 Miligramos de MIdazolam e  impregnacion conm fenotina (1500 Miligramo ) realizan Electrocardiograma  que interpretan como infra desnivel  del segmento st en cara lateral._x000a_En el momento ingresa con soporte de oxigeno con mascara con oximnetrias en metas, sin signos de dificuiltad respiratoria, seguramente dado por dosis de  midazolam, se considera  paciente en el momento sin clinica de Infarto Agudo Del Miocardio electrocardiograma sin elevacion del segmneto st, quien requiere valoracion por neurologia para establecer causas de episodios convulsivos, se redirecciona a red segun su Entidad Promotora De Salud paciente en compañia de familiar y medico. "/>
    <d v="2023-04-21T07:03:06"/>
    <n v="15"/>
    <s v="YONNY JERSEY SANDOVAL LAVACUDE"/>
    <m/>
    <s v=""/>
    <m/>
    <m/>
    <m/>
    <d v="2023-04-21T09:56:00"/>
    <s v=""/>
    <m/>
    <s v="Vivo"/>
  </r>
  <r>
    <s v="JOSE ANTONIO MORANTES SANTAMARIA"/>
    <s v="Cédula ciudadanía"/>
    <s v="13804394"/>
    <s v="74 Años"/>
    <s v="Adulto"/>
    <s v="NUEVA EMPRESA PROMOTORA DE SALUD S.A."/>
    <s v="Contributivo"/>
    <s v="SANTANDER PITP PBS CONTRIBUTIVO "/>
    <n v="1436202"/>
    <s v="Hospitalización"/>
    <d v="2023-04-21T06:54:00"/>
    <x v="3"/>
    <n v="2"/>
    <n v="2"/>
    <x v="2"/>
    <d v="2023-04-21T07:55:57"/>
    <m/>
    <s v="ME ENVIARON A URGENCIAS PORQUE ME SALIO MAL UN EXAMEN"/>
    <d v="2023-04-21T07:55:57"/>
    <n v="61"/>
    <s v="GIANMARCO  CAMELO PARDO"/>
    <d v="2023-04-21T07:56:20"/>
    <n v="0"/>
    <s v="I200x"/>
    <s v="ANGINA INESTABLE"/>
    <s v="GIANMARCO  CAMELO PARDO"/>
    <d v="2023-04-24T11:43:00"/>
    <n v="75"/>
    <s v="Cuidado Intermedio Adulto"/>
    <s v="Vivo"/>
  </r>
  <r>
    <s v="DELFINA CASTRO DE GARCIA"/>
    <s v="Cédula ciudadanía"/>
    <s v="21223092"/>
    <s v="74 Años"/>
    <s v="Adulto"/>
    <s v="NUEVA EMPRESA PROMOTORA DE SALUD S.A."/>
    <s v="Contributivo"/>
    <s v="SANTANDER PITP PBS CONTRIBUTIVO "/>
    <n v="1436268"/>
    <s v="Urgencias"/>
    <d v="2023-04-21T07:40:00"/>
    <x v="3"/>
    <n v="3"/>
    <n v="3"/>
    <x v="1"/>
    <d v="2023-04-21T09:08:47"/>
    <m/>
    <s v="Paciente de 74 años de edad, ingresa por cuadro de palpitaciones "/>
    <d v="2023-04-21T09:08:47"/>
    <n v="88"/>
    <s v="YONNY JERSEY SANDOVAL LAVACUDE"/>
    <d v="2023-04-21T09:09:46"/>
    <n v="0"/>
    <s v="I489"/>
    <s v="FIBRILACIÓN Y ALETEO AURICULAR, NO ESPECIFICADO"/>
    <s v="YONNY JERSEY SANDOVAL LAVACUDE"/>
    <d v="2023-04-21T09:43:00"/>
    <n v="0"/>
    <s v="Alta a Casa"/>
    <s v="Vivo"/>
  </r>
  <r>
    <s v="MARIA ANGELICA MONTAÑEZ SAAVEDRA"/>
    <s v="Tarjeta de Identidad"/>
    <s v="1222253438"/>
    <s v="8 Años"/>
    <s v="Pediatrico"/>
    <s v="NUEVA EMPRESA PROMOTORA DE SALUD S.A."/>
    <s v="Subsidiado"/>
    <s v="SANTANDER PITP PBS SUBSIDIADO "/>
    <n v="1436284"/>
    <s v="Urgencias"/>
    <d v="2023-04-21T07:50:00"/>
    <x v="3"/>
    <n v="3"/>
    <n v="3"/>
    <x v="1"/>
    <d v="2023-04-21T09:44:17"/>
    <m/>
    <s v="DOLOR E EL PECHO Y SINCOPE"/>
    <d v="2023-04-21T09:44:17"/>
    <n v="114"/>
    <s v="EDWING RENE HIGUERA BECERRA"/>
    <d v="2023-04-21T09:49:54"/>
    <n v="5"/>
    <s v="R072"/>
    <s v="DOLOR PRECORDIAL"/>
    <s v="EDWING RENE HIGUERA BECERRA"/>
    <d v="2023-04-21T10:06:00"/>
    <n v="0"/>
    <s v="Alta a Casa"/>
    <s v="Vivo"/>
  </r>
  <r>
    <s v="AMELIA ACUÑA BUITRAGO"/>
    <s v="Cédula ciudadanía"/>
    <s v="28426111"/>
    <s v="83 Años"/>
    <s v="Adulto"/>
    <s v="COMPAÑIA DE MEDICINA PREPAGADA COLSANITAS S.A."/>
    <s v="Pólizas de Salud y MP"/>
    <s v="1010 COLSANITAS INTEGRAL"/>
    <n v="1436407"/>
    <s v="Hospitalización"/>
    <d v="2023-04-21T08:59:00"/>
    <x v="3"/>
    <n v="3"/>
    <n v="3"/>
    <x v="1"/>
    <d v="2023-04-21T09:12:56"/>
    <m/>
    <s v="Paciente traida por familiar por cuadro de ahogo  y dolor en la espalda-"/>
    <d v="2023-04-21T09:12:56"/>
    <n v="13"/>
    <s v="FRAY URIEL ARIAS MORENO"/>
    <d v="2023-04-21T09:14:11"/>
    <n v="1"/>
    <s v="R074"/>
    <s v="DOLOR EN EL PECHO, NO ESPECIFICADO"/>
    <s v="FRAY URIEL ARIAS MORENO"/>
    <d v="2023-04-21T20:16:00"/>
    <n v="11"/>
    <s v="Observación"/>
    <s v="Vivo"/>
  </r>
  <r>
    <s v="LAURA JULIANA RUEDA FERREIRA"/>
    <s v="Cédula ciudadanía"/>
    <s v="1095825194"/>
    <s v="27 Años"/>
    <s v="Adulto"/>
    <s v="FUNDACION SALUD MIA EPS"/>
    <s v="Contributivo"/>
    <s v="PBS CONTRIBUTIVO "/>
    <n v="1436416"/>
    <s v="Hospitalización"/>
    <d v="2023-04-21T09:03:00"/>
    <x v="3"/>
    <n v="2"/>
    <n v="2"/>
    <x v="2"/>
    <d v="2023-04-21T09:10:37"/>
    <m/>
    <s v="Pacien con cuadro que inicia el 16-04-2023 inica con cefalea y dolo en hemicara izquierda, y ha valroado poor odontologia que descarto patologia dentaria ,aadema recibio manejoconacetaminofen y relajante muscular , sin mejroa y vlorado en urgencia del Hospital Internacional De Colombia donde no evidenciiaron aloteracion , refe ddolr en hemocra izquierda y oido izquierdo se ha intensificado"/>
    <d v="2023-04-21T09:10:37"/>
    <n v="7"/>
    <s v="EDWING RENE HIGUERA BECERRA"/>
    <d v="2023-04-21T09:11:00"/>
    <n v="0"/>
    <s v="G500"/>
    <s v="NEURALGIA DEL TRIGEMINO"/>
    <s v="EDWING RENE HIGUERA BECERRA"/>
    <d v="2023-04-21T13:46:00"/>
    <n v="4"/>
    <s v="Observación"/>
    <s v="Vivo"/>
  </r>
  <r>
    <s v="CARLOS ALBERTO TAVERA OSORIO"/>
    <s v="Cédula ciudadanía"/>
    <s v="5611066"/>
    <s v="60 Años"/>
    <s v="Adulto"/>
    <s v="FUNDACION SALUD MIA EPS"/>
    <s v="Contributivo"/>
    <s v="PBS CONTRIBUTIVO "/>
    <n v="1436519"/>
    <s v="Urgencias"/>
    <d v="2023-04-21T10:14:00"/>
    <x v="3"/>
    <n v="3"/>
    <n v="3"/>
    <x v="1"/>
    <d v="2023-04-21T10:49:32"/>
    <m/>
    <s v="Paciente msassculino ccon cuadrode dolor en hemitorax derechoide 3 dias de evolucion , desde aye leilen micovesiculares  en arco"/>
    <d v="2023-04-21T10:49:32"/>
    <n v="35"/>
    <s v="EDWING RENE HIGUERA BECERRA"/>
    <d v="2023-04-21T10:55:13"/>
    <n v="5"/>
    <s v="B028"/>
    <s v="HERPES ZOSTER CON OTRAS COMPLICACIONES"/>
    <s v="EDWING RENE HIGUERA BECERRA"/>
    <d v="2023-04-21T11:33:00"/>
    <n v="0"/>
    <s v="Alta a Casa"/>
    <s v="Vivo"/>
  </r>
  <r>
    <s v="JESSICA ALEXANDRA REMOLINA SANTAMARIA"/>
    <s v="Cédula ciudadanía"/>
    <s v="1005340303"/>
    <s v="22 Años"/>
    <s v="Adulto"/>
    <s v="ASMET SALUD EPS SAS"/>
    <s v="Subsidiado"/>
    <s v="PGP INTEGRAL REG CONTRIBUT-SUBSIDIADO "/>
    <n v="1436541"/>
    <s v="Hospitalización"/>
    <d v="2023-04-21T10:37:00"/>
    <x v="3"/>
    <n v="2"/>
    <n v="2"/>
    <x v="2"/>
    <d v="2023-04-21T11:27:05"/>
    <m/>
    <s v="Remitido de consult exterrna  Doctora Merly_x000a_Pacienrte G3P1A1V1 gestantne de 36.5  semanas con retraso crecimiento intra uterrina , hoy fue aontro con prerinatologia realizron ddoppler fetal encontando Oligohidramnoios severo ila 5, remita a nuestro sericio para desembarazar hoy, trae monitori fetaal adecuada "/>
    <d v="2023-04-21T11:27:05"/>
    <n v="50"/>
    <s v="EDWING RENE HIGUERA BECERRA"/>
    <d v="2023-04-21T11:52:46"/>
    <n v="25"/>
    <s v="O479"/>
    <s v="FALSO TRABAJO DE PARTO, SIN OTRA ESPECIFICACION"/>
    <s v="GIANMARCO  CAMELO PARDO"/>
    <d v="2023-04-23T12:11:00"/>
    <n v="48"/>
    <s v="Observación"/>
    <s v="Vivo"/>
  </r>
  <r>
    <s v="LUZ JANETH SUAREZ PRADA"/>
    <s v="Cédula ciudadanía"/>
    <s v="63480618"/>
    <s v="51 Años"/>
    <s v="Adulto"/>
    <s v="FUNDACION SALUD MIA EPS"/>
    <s v="Contributivo"/>
    <s v="PBS CONTRIBUTIVO "/>
    <n v="1436546"/>
    <s v="Hospitalización"/>
    <d v="2023-04-21T10:44:00"/>
    <x v="3"/>
    <n v="2"/>
    <n v="2"/>
    <x v="2"/>
    <d v="2023-04-21T11:33:34"/>
    <m/>
    <s v="Paciewn con cuadro de paestesia en piren izuqied qque se le sube al brzo izuqierdo y cabeza con calor"/>
    <d v="2023-04-21T11:33:34"/>
    <n v="49"/>
    <s v="EDWING RENE HIGUERA BECERRA"/>
    <d v="2023-04-21T11:35:26"/>
    <n v="1"/>
    <s v="I10X"/>
    <s v="HIPERTENSION ESENCIAL (PRIMARIA)"/>
    <s v="EDWING RENE HIGUERA BECERRA"/>
    <d v="2023-04-21T13:40:00"/>
    <n v="2"/>
    <m/>
    <s v="Vivo"/>
  </r>
  <r>
    <s v="CATHERINE TORRES OROZCO"/>
    <s v="Cédula ciudadanía"/>
    <s v="63526707"/>
    <s v="41 Años"/>
    <s v="Adulto"/>
    <s v="ENTIDAD PROMOTORA DE SALUD SANITAS SAS"/>
    <s v="Contributivo"/>
    <s v="PBS CONTRIBUTIVO "/>
    <n v="1436565"/>
    <s v="Urgencias"/>
    <d v="2023-04-21T11:02:00"/>
    <x v="3"/>
    <n v="2"/>
    <n v="2"/>
    <x v="2"/>
    <d v="2023-04-21T11:49:06"/>
    <m/>
    <s v="tengo ccolico renal"/>
    <d v="2023-04-21T11:49:06"/>
    <n v="47"/>
    <s v="EDWING RENE HIGUERA BECERRA"/>
    <d v="2023-04-21T11:56:16"/>
    <n v="7"/>
    <s v="N23X"/>
    <s v="COLICO RENAL, NO ESPECIFICADO"/>
    <s v="EDWING RENE HIGUERA BECERRA"/>
    <d v="2023-04-21T15:38:00"/>
    <n v="3"/>
    <s v="Remisión"/>
    <s v="Vivo"/>
  </r>
  <r>
    <s v="GUSTAVO RUEDA ANGARITA"/>
    <s v="Cédula ciudadanía"/>
    <s v="5755835"/>
    <s v="69 Años"/>
    <s v="Adulto"/>
    <s v="SALUD TOTAL ENTIDAD PROMOTORA DE SALUD DEL REG"/>
    <s v="Contributivo"/>
    <s v="PBS CONTRIBUTIVO "/>
    <n v="1436578"/>
    <s v="Hospitalización"/>
    <d v="2023-04-21T11:19:00"/>
    <x v="3"/>
    <n v="2"/>
    <n v="2"/>
    <x v="2"/>
    <d v="2023-04-21T12:59:37"/>
    <m/>
    <s v="Paciewn que hace 10 dias tuvo episodio de sincope y vomito 2 dias , visto por medico que dio manejo hoy visto por cardiologo el Doctor Jose alfredo jimenesz que lo deriva a urgencias por hallazo de Bloqueo Auriculoventricular completo "/>
    <d v="2023-04-21T12:59:37"/>
    <n v="100"/>
    <s v="EDWING RENE HIGUERA BECERRA"/>
    <d v="2023-04-21T13:14:17"/>
    <n v="14"/>
    <s v="I442"/>
    <s v="BLOQUEO AURICULOVENTRICULAR COMPLETO"/>
    <s v="YONNY JERSEY SANDOVAL LAVACUDE"/>
    <d v="2023-04-25T13:58:00"/>
    <n v="96"/>
    <s v="Cuidado Intermedio Adulto"/>
    <s v="Vivo"/>
  </r>
  <r>
    <s v="ANA MARIA MARTINEZ DE LOBO"/>
    <s v="Cédula ciudadanía"/>
    <s v="28008611"/>
    <s v="76 Años"/>
    <s v="Adulto"/>
    <s v="ECOPETROL S.A."/>
    <s v="Regimen Especial y/o Excepcional"/>
    <s v="CONTRATO No. 3044412"/>
    <n v="1436586"/>
    <s v="Urgencias"/>
    <d v="2023-04-21T11:38:00"/>
    <x v="3"/>
    <n v="3"/>
    <n v="3"/>
    <x v="1"/>
    <d v="2023-04-21T11:46:12"/>
    <m/>
    <s v="''Dolor abdominal''"/>
    <d v="2023-04-21T11:46:12"/>
    <n v="8"/>
    <s v="FRAY URIEL ARIAS MORENO"/>
    <d v="2023-04-21T12:06:38"/>
    <n v="20"/>
    <s v="R074"/>
    <s v="DOLOR EN EL PECHO, NO ESPECIFICADO"/>
    <s v="FRAY URIEL ARIAS MORENO"/>
    <d v="2023-04-21T20:17:00"/>
    <n v="8"/>
    <s v="Observación"/>
    <s v="Vivo"/>
  </r>
  <r>
    <s v="JUAN SEBASTIAN DELGADO GONZALEZ"/>
    <s v="Cédula ciudadanía"/>
    <s v="1102373937"/>
    <s v="23 Años"/>
    <s v="Adulto"/>
    <s v="EPS SURAMERICANA S.A."/>
    <s v="Contributivo"/>
    <s v="PBS CONTRIBUTIVO "/>
    <n v="1436595"/>
    <s v="Hospitalización"/>
    <d v="2023-04-21T12:17:00"/>
    <x v="3"/>
    <n v="2"/>
    <n v="2"/>
    <x v="2"/>
    <d v="2023-04-21T13:07:28"/>
    <m/>
    <s v="Ayer en la mañana me mordio un gato de la cas , no tiene vacunas, gato callejero que lega a la casa refire fiebre y hoy con vomito ,edem de mano derechaa moprdidda y el ddllro se irradiaa todo el brazo derecho"/>
    <d v="2023-04-21T13:07:28"/>
    <n v="50"/>
    <s v="EDWING RENE HIGUERA BECERRA"/>
    <d v="2023-04-21T13:23:49"/>
    <n v="16"/>
    <s v="L038"/>
    <s v="CELULITIS DE OTROS SITIOS"/>
    <s v="GIANMARCO  CAMELO PARDO"/>
    <d v="2023-04-25T18:44:00"/>
    <n v="101"/>
    <s v="Observación"/>
    <s v="Vivo"/>
  </r>
  <r>
    <s v="JOSE MIGUEL SUAREZ"/>
    <s v="Cédula ciudadanía"/>
    <s v="5601608"/>
    <s v="77 Años"/>
    <s v="Adulto"/>
    <s v="COOSALUD ENTIDAD PROMOTORA DE SALUD S.A"/>
    <s v="Subsidiado"/>
    <s v="ATEN. INTEGRAL CARDIOLOGÍA REG SUBSIDIADO"/>
    <n v="1436602"/>
    <s v="Urgencias"/>
    <d v="2023-04-21T12:36:00"/>
    <x v="3"/>
    <n v="2"/>
    <n v="2"/>
    <x v="2"/>
    <d v="2023-04-21T13:46:29"/>
    <m/>
    <s v="Paciene masculino de 77 años de edad con Antecedente de Cardiopatia chagasica arritmogenica Fracción Eyeccion Del Ventriculo Izquierdo 45% (eco TT 06/09/2022), Portador de cardiodesfibrilador implantable 09/09/2022, Taquicardia supraventricular Vs taquicardia ventricular monomorfica sostenida -- Cardioversion ele, Arteriografia coronaria 05/09/2022, Coronarias sanas, Sincope cardiogenico score EGSYS de 10 puntos, Hipertension arterial., Enfermedad Pulmonar Obstructiva Crónica no oxigenorrequiriente consulto al Hospital Internacional De Colombia el 18-04-2023 ingresa remitido de HOSPITAL DE SOCORRO, por presentar cuadro clinico de mas de 24 horas de evolucion (7:00 AM del 17/04/2023); consistente en presencia de hemiparesia izquierda, con dificultad a la movilidad, alteracion a la marcha, refiere que desde hace 4 dias con_x000a_sensacion de descarga (“picadas”); con sensacion posterior de desvanecimiento; quien cuenta con reporte de paraclinicos con hemograma sin alterciones, tiempos de coagulacion sin cambios, euglucemico, funcion renal alterada, con Tomografía Axial Computarizada de craneo simple sin cambios intracreneales agudos manejdo por neurolgiaa con evolucon neurologia satisfactor, fue vlorado por cardiolgoa que considera requeiree reprogrmacion del Marcapasos por lo que remiten a nestra institucion"/>
    <d v="2023-04-21T13:46:29"/>
    <n v="70"/>
    <s v="EDWING RENE HIGUERA BECERRA"/>
    <d v="2023-04-21T14:02:32"/>
    <n v="16"/>
    <s v="G459"/>
    <s v="ISQUEMIA CEREBRAL TRANSITORIA, SIN OTRA ESPECIFICACION"/>
    <s v="YONNY JERSEY SANDOVAL LAVACUDE"/>
    <d v="2023-04-21T17:07:00"/>
    <n v="3"/>
    <s v="Observación"/>
    <s v="Vivo"/>
  </r>
  <r>
    <s v="JOSE ORLANDO RODRIGUEZ ZUBIETA"/>
    <s v="Cédula ciudadanía"/>
    <s v="79065383"/>
    <s v="43 Años"/>
    <s v="Adulto"/>
    <s v="SEGUROS DE VIDA SURAMERICANA S.A."/>
    <s v="Riesgos Laborales"/>
    <s v="ADMINISTRADORA DE RIESGOS LABORALES"/>
    <n v="1436605"/>
    <s v="Hospitalización"/>
    <d v="2023-04-21T12:44:00"/>
    <x v="3"/>
    <n v="2"/>
    <n v="2"/>
    <x v="2"/>
    <d v="2023-04-21T13:54:43"/>
    <m/>
    <s v="Pacienre consult arefier que es traansportador , le asignsaron una unidad ,( tracto camion) en Edins -Postobon) refeir que hubo fuga de gases (dioxido de carbonio) del mismo motor del camin que entro ala cabina,  presenta ardo en el pecho y disnea "/>
    <d v="2023-04-21T13:54:43"/>
    <n v="70"/>
    <s v="EDWING RENE HIGUERA BECERRA"/>
    <d v="2023-04-21T14:09:03"/>
    <n v="14"/>
    <s v="J680"/>
    <s v="BRONQUITIS Y NEUMONITIS DEBIDAS A INHALACION DE GASES, HUMOS, VAPORES Y SUSTANCIAS QUIMICAS"/>
    <s v="EDWING RENE HIGUERA BECERRA"/>
    <d v="2023-04-21T20:16:00"/>
    <n v="6"/>
    <s v="Observación"/>
    <s v="Vivo"/>
  </r>
  <r>
    <s v="GENESIS MARIA PIRELA CUICAS"/>
    <s v="Permiso temporal de permanenci"/>
    <s v="6674673"/>
    <s v="6 Años"/>
    <s v="Pediatrico"/>
    <s v="CAJACOPI EPS S.A.S."/>
    <s v="Subsidiado"/>
    <s v="PBS SUBSIDIADO "/>
    <n v="1436607"/>
    <s v="Hospitalización"/>
    <d v="2023-04-21T12:52:00"/>
    <x v="3"/>
    <n v="2"/>
    <n v="2"/>
    <x v="2"/>
    <d v="2023-04-21T14:06:18"/>
    <m/>
    <s v="Remitida de barranquilla_x000a_Aceptada en piso perro no ahy cupo por loque la ingresan en urgencias_x000a_Paciente con tetralogia de fallot, hospitalizada desde el 18-03-2023 en rioacha , luego llevad a valledupar del 19-03-2023 y de allia a barranquilla ala fundacio clincia materno infantil adela de chaarr desdd el 31-3-2023,, tien Diagnóstico de tetralogiaa de fallot, Sindrome convulsivo aa estudio, fistulizacion sistemico pulmonr de tronco braquicefalico izquierdo de la arteria pulmonar en oct 2022, ahora con infeccon gungica, remite para manejo oro hemodinamia pediatria y caioloiga pediatrica"/>
    <d v="2023-04-21T14:06:18"/>
    <n v="74"/>
    <s v="EDWING RENE HIGUERA BECERRA"/>
    <d v="2023-04-21T14:17:33"/>
    <n v="11"/>
    <s v="Q213"/>
    <s v="TETRALOGIA DE FALLOT"/>
    <s v="GIANMARCO  CAMELO PARDO"/>
    <d v="2023-04-26T07:07:00"/>
    <n v="112"/>
    <s v="hospitalización Pediatria"/>
    <s v="Vivo"/>
  </r>
  <r>
    <s v="ALEX FELIPE TAVERA LACHE"/>
    <s v="Cédula ciudadanía"/>
    <s v="1005323463"/>
    <s v="21 Años"/>
    <s v="Adulto"/>
    <s v="FUNDACION SALUD MIA EPS"/>
    <s v="Contributivo"/>
    <s v="PBS CONTRIBUTIVO "/>
    <n v="1436609"/>
    <s v="Urgencias"/>
    <d v="2023-04-21T12:58:00"/>
    <x v="3"/>
    <n v="3"/>
    <n v="3"/>
    <x v="1"/>
    <d v="2023-04-21T14:22:08"/>
    <m/>
    <s v="Paciente que refiere que lo  mordio un perro en la mañana carra lateral y posteror de muslo izquierdo, fue al Hospital Internacional De Colombia y de aahi lo derivaron a nuestro servicion, segun refeir la dueña del perro le mostro carnet de vacunas , en el barrio la concordia , en el parrque dela motos en la chatrreria"/>
    <d v="2023-04-21T14:22:08"/>
    <n v="84"/>
    <s v="EDWING RENE HIGUERA BECERRA"/>
    <d v="2023-04-21T14:31:07"/>
    <n v="8"/>
    <s v="S711"/>
    <s v="HERIDA DEL MUSLO"/>
    <s v="YONNY JERSEY SANDOVAL LAVACUDE"/>
    <d v="2023-04-21T16:25:00"/>
    <n v="1"/>
    <s v="Alta a Casa"/>
    <s v="Vivo"/>
  </r>
  <r>
    <s v="JAVIER ENRIQUE MARTINEZ DIAZ"/>
    <s v="Cédula ciudadanía"/>
    <s v="91045763"/>
    <s v="45 Años"/>
    <s v="Adulto"/>
    <s v="SALUD TOTAL ENTIDAD PROMOTORA DE SALUD DEL REG"/>
    <s v="Contributivo"/>
    <s v="PBS CONTRIBUTIVO "/>
    <n v="1436612"/>
    <s v="Hospitalización"/>
    <d v="2023-04-21T13:05:00"/>
    <x v="3"/>
    <n v="2"/>
    <n v="2"/>
    <x v="2"/>
    <d v="2023-04-21T14:27:36"/>
    <m/>
    <s v="Me mordio un perro_x000a_Paciente que hoy sobre las 9 am lo mordio perro en antebrazo izquierdo con sangraddo por loq ue consulta"/>
    <d v="2023-04-21T14:27:36"/>
    <n v="82"/>
    <s v="EDWING RENE HIGUERA BECERRA"/>
    <d v="2023-04-21T15:00:24"/>
    <n v="32"/>
    <s v="S411"/>
    <s v="HERIDA DEL BRAZO"/>
    <s v="GIANMARCO  CAMELO PARDO"/>
    <d v="2023-04-21T22:23:00"/>
    <n v="7"/>
    <s v="Observación"/>
    <s v="Vivo"/>
  </r>
  <r>
    <s v="JAVIER ORLANDO ACEVEDO BELTRAN"/>
    <s v="Cédula ciudadanía"/>
    <s v="91525643"/>
    <s v="41 Años"/>
    <s v="Adulto"/>
    <s v="SEGUROS DE VIDA SURAMERICANA S.A."/>
    <s v="Pólizas de Salud y MP"/>
    <s v="SALUD CLÁSICO"/>
    <n v="1436626"/>
    <s v="Hospitalización"/>
    <d v="2023-04-21T13:35:00"/>
    <x v="3"/>
    <n v="2"/>
    <n v="2"/>
    <x v="2"/>
    <d v="2023-04-21T13:41:48"/>
    <m/>
    <s v="''dolor en el pecho''"/>
    <d v="2023-04-21T13:41:48"/>
    <n v="6"/>
    <s v="FRAY URIEL ARIAS MORENO"/>
    <d v="2023-04-21T13:42:15"/>
    <n v="0"/>
    <s v="R074"/>
    <s v="DOLOR EN EL PECHO, NO ESPECIFICADO"/>
    <s v="FRAY URIEL ARIAS MORENO"/>
    <d v="2023-04-21T20:14:00"/>
    <n v="6"/>
    <s v="Observación"/>
    <s v="Vivo"/>
  </r>
  <r>
    <s v="CRISTINA CAMACHO NAVARRO"/>
    <s v="Tarjeta de Identidad"/>
    <s v="1065875148"/>
    <s v="16 Años"/>
    <s v="Pediatrico"/>
    <s v="NUEVA EMPRESA PROMOTORA DE SALUD S.A."/>
    <s v="Subsidiado"/>
    <s v="SANTANDER PITP PBS SUBSIDIADO "/>
    <n v="1436632"/>
    <s v="Hospitalización"/>
    <d v="2023-04-21T13:50:00"/>
    <x v="3"/>
    <n v="2"/>
    <n v="2"/>
    <x v="2"/>
    <d v="2023-04-21T14:55:22"/>
    <m/>
    <s v="remitido de hopsital de tona_x000a_Gestante adolescente g1p0a0v0, embarazo 30.2 semanas  consulto a hopsital de Tona  hohy desde 5 am con contraccione uterinal ,evidenciaron oce abieto oci dcerrado ,ederrivaa a nuestro serviccio"/>
    <d v="2023-04-21T14:55:22"/>
    <n v="65"/>
    <s v="EDWING RENE HIGUERA BECERRA"/>
    <d v="2023-04-21T15:02:37"/>
    <n v="7"/>
    <s v="O479"/>
    <s v="FALSO TRABAJO DE PARTO, SIN OTRA ESPECIFICACION"/>
    <s v="YONNY JERSEY SANDOVAL LAVACUDE"/>
    <d v="2023-04-22T16:54:00"/>
    <n v="25"/>
    <s v="Hospitalización Adulto"/>
    <s v="Vivo"/>
  </r>
  <r>
    <s v="MANUELA PEDROZA COLMENARES"/>
    <s v="Cédula ciudadanía"/>
    <s v="37798011"/>
    <s v="77 Años"/>
    <s v="Adulto"/>
    <s v="COOSALUD ENTIDAD PROMOTORA DE SALUD S.A"/>
    <s v="Subsidiado"/>
    <s v="ATEN. INTEGRAL CARDIOLOGÍA REG SUBSIDIADO"/>
    <n v="1436633"/>
    <s v="Hospitalización"/>
    <d v="2023-04-21T13:55:00"/>
    <x v="3"/>
    <n v="2"/>
    <n v="2"/>
    <x v="2"/>
    <d v="2023-04-21T15:06:39"/>
    <m/>
    <s v="Paciente de 77años de edad con antecedente de Hipertension arterial, Fístula de arteria descendente anterior y coronaria derecha a pulmonar, Taquicardia supraventricular por reentrada nodal, Cardiopatia Hipertensiva con fracción de eyección conservada, Mala adherencia a terapia farmacológica,  ccon cuadrode  de esta seman con punzada precordiaal que irradia a esplda pero hoy el dolor es de intensida 9/10 , con fatica , diente desaliento en el brazo , de ingreso con Electrocardiograma Óxido Nítrico ritmo sinus sin elevaciondel st pero con extrasisttole ventriular , Tensión Arterial elevaddaa de ingreso , con cefale y rubicundez faciaal"/>
    <d v="2023-04-21T15:06:39"/>
    <n v="71"/>
    <s v="EDWING RENE HIGUERA BECERRA"/>
    <d v="2023-04-21T15:31:38"/>
    <n v="24"/>
    <s v="R072"/>
    <s v="DOLOR PRECORDIAL"/>
    <s v="ANA MARIA PINZON CAMACHO"/>
    <d v="2023-04-22T01:50:00"/>
    <n v="10"/>
    <s v="Cuidado Intermedio Adulto"/>
    <s v="Vivo"/>
  </r>
  <r>
    <s v="LUZ ESTELA JAIMES ANDRADE"/>
    <s v="Cédula ciudadanía"/>
    <s v="63553908"/>
    <s v="38 Años"/>
    <s v="Adulto"/>
    <s v="ASMET SALUD EPS SAS"/>
    <s v="Subsidiado"/>
    <s v="PGP INTEGRAL REG CONTRIBUT-SUBSIDIADO "/>
    <n v="1436638"/>
    <s v="Hospitalización"/>
    <d v="2023-04-21T14:01:00"/>
    <x v="3"/>
    <n v="2"/>
    <n v="2"/>
    <x v="2"/>
    <d v="2023-04-21T15:24:37"/>
    <m/>
    <s v="Derivada de consulta externa - ecocasrdiografia_x000a_Paciente femenina sin copmorbilidades conocuidas que desdde el año nterior presenta dolro rpecordiaal en relaacion co0n ejercicio , le rhan realizaddo estuddios con ecocardiograma stress negativo pra induccion de isquemia ( mnarzo 2023) , Ecocardiograma Trantoráxico ( marzo 2023) Ventrículo Izquierdo de tamaño NORMAL. CONTRACTILIDAD GLOBAL Y SEGMENTARIA NORMAL. Fracción Eyeccion Del Ventriculo Izquierdo 55%., VALVULA AORTICA BIVALVA, COMPETENTE SIN INSUFICIENCIA NI ESTENOSIS, DILATACION ANEURISMATICA DE LA RAIZ AORTICA, AURICULA IZQUIERDA LEVEMENTE DILATADA., NO HAY DERRAME  y  angiotac marzo del 2023 reporta : PERICARDICO, con angiotac Dilatación de la aorta torácica ascendente. Estudio negativo para sindrome aortico agudo. Granuloma calcificado en el lóbulo superior izquierdo. Adenopatías calcificada hiliares izquierdas y en la ventana aortopulmonar. hoy realizaron ecocardiograma transesofagio , y ya cuando iba para la casa la llaamaron que se devovier por siopecha de diseccion naortica_x000a__x000a_"/>
    <d v="2023-04-21T15:24:37"/>
    <n v="83"/>
    <s v="EDWING RENE HIGUERA BECERRA"/>
    <d v="2023-04-21T15:37:00"/>
    <n v="12"/>
    <s v="I209"/>
    <s v="ANGINA DE PECHO, NO ESPECIFICADA"/>
    <s v="GIANMARCO  CAMELO PARDO"/>
    <d v="2023-04-21T22:49:00"/>
    <n v="7"/>
    <s v="Cuidado Intensivo Adulto"/>
    <s v="Vivo"/>
  </r>
  <r>
    <s v="PRAXEDIS VEGA DE VESGA"/>
    <s v="Cédula ciudadanía"/>
    <s v="28096313"/>
    <s v="80 Años"/>
    <s v="Adulto"/>
    <s v="ECOPETROL S.A."/>
    <s v="Regimen Especial y/o Excepcional"/>
    <s v="CONTRATO No. 3044412"/>
    <n v="1436649"/>
    <s v="Hospitalización"/>
    <d v="2023-04-21T14:17:00"/>
    <x v="3"/>
    <n v="2"/>
    <n v="2"/>
    <x v="2"/>
    <d v="2023-04-21T15:00:29"/>
    <m/>
    <s v="Remitida de saraveva arauca por Impresión Diagnóstica de bloqueo Auriculoventricular completo "/>
    <d v="2023-04-21T15:00:29"/>
    <n v="43"/>
    <s v="FRAY URIEL ARIAS MORENO"/>
    <d v="2023-04-21T15:01:43"/>
    <n v="1"/>
    <s v="I489"/>
    <s v="FIBRILACIÓN Y ALETEO AURICULAR, NO ESPECIFICADO"/>
    <s v="FRAY URIEL ARIAS MORENO"/>
    <d v="2023-04-27T10:16:00"/>
    <n v="139"/>
    <s v="Cuidado Intermedio Adulto"/>
    <s v="Vivo"/>
  </r>
  <r>
    <s v="NANCY GONZALEZ VILLAMIZAR"/>
    <s v="Cédula ciudadanía"/>
    <s v="63324451"/>
    <s v="57 Años"/>
    <s v="Adulto"/>
    <s v="SALUD TOTAL ENTIDAD PROMOTORA DE SALUD DEL REG"/>
    <s v="Contributivo"/>
    <s v="POS SUBSIDIADO "/>
    <n v="1436684"/>
    <s v="Hospitalización"/>
    <d v="2023-04-21T15:14:00"/>
    <x v="3"/>
    <n v="3"/>
    <n v="3"/>
    <x v="1"/>
    <d v="2023-04-21T15:43:28"/>
    <m/>
    <s v="Paciente adulta media de 57 años con historia de cardiopatia isquemica con fracción de eyeccion del 25% en postoperatorio de cirugia de revascularizacion miocardica quirurgica de 3 vasos (09/11/22) en el contexto de_x000a_sindrome coronario agudo tipo infarto agudo de miocardio con elevación del segmento st (25/10/22) en cara anterolateral evolucionado, con fibrilacion auricular paroxistica en manejo con dabigatran 150 Miligramo cada 12 horas, Adicionalmente es portadora de dispositivo de Cardiodesfibrilador bicameral (BOSTON) marca DYNAGEN MINI MRI(Dic/2022) post reanimación cardiopulmonar resultante de 2 episodios 16/11/2022 de ritmo de taquicardia ventricularsin pulso, requirio desfibrilación con 300 joules, consulta que hoy en l mañana presento sobre las 9 am, sensaion dse pesadez en laa cabeza, no relajacon de esfinteres"/>
    <d v="2023-04-21T15:43:28"/>
    <n v="29"/>
    <s v="EDWING RENE HIGUERA BECERRA"/>
    <d v="2023-04-21T16:22:09"/>
    <n v="38"/>
    <s v="R55X"/>
    <s v="SINCOPE Y COLAPSO"/>
    <s v="YONNY JERSEY SANDOVAL LAVACUDE"/>
    <d v="2023-04-21T22:39:00"/>
    <n v="6"/>
    <s v="Observación"/>
    <s v="Vivo"/>
  </r>
  <r>
    <s v="KAREN DAYANA RIVERA ARIZA"/>
    <s v="Cédula ciudadanía"/>
    <s v="1098757982"/>
    <s v="28 Años"/>
    <s v="Adulto"/>
    <s v="NUEVA EMPRESA PROMOTORA DE SALUD S.A."/>
    <s v="Contributivo"/>
    <s v="SANTANDER PITP PBS CONTRIBUTIVO "/>
    <n v="1436686"/>
    <s v="Hospitalización"/>
    <d v="2023-04-21T15:23:00"/>
    <x v="3"/>
    <n v="2"/>
    <n v="2"/>
    <x v="2"/>
    <d v="2023-04-21T15:58:59"/>
    <m/>
    <s v="Remtida de la Foscal_x000a_Paciente femenin de 28 alños G3P1A1 con embarrazo de 34.1 semamnas , que ingreso a al Foscal en contexto de preeeclampsiaa  con crierios de severidad , con antecedente de prereclampsia en embarazo anterior, sin adecuados controles prenaataals , hipotiroidismo gestacional n Tratamiento , remiten a nustro servicio por no ddissponibilida de cama en Unidad De Cuidado Intensivo 154"/>
    <d v="2023-04-21T15:58:59"/>
    <n v="35"/>
    <s v="EDWING RENE HIGUERA BECERRA"/>
    <d v="2023-04-21T16:20:01"/>
    <n v="21"/>
    <s v="O149"/>
    <s v="PREECLAMPSIA, NO ESPECIFICADA"/>
    <s v="GIANMARCO  CAMELO PARDO"/>
    <d v="2023-04-26T10:54:00"/>
    <n v="114"/>
    <s v="Unidad de Alta Compleg. Obstetrica"/>
    <s v="Vivo"/>
  </r>
  <r>
    <s v="ORLANDO RODRIGUEZ GUERRERO"/>
    <s v="Cédula ciudadanía"/>
    <s v="91186356"/>
    <s v="37 Años"/>
    <s v="Adulto"/>
    <s v="COOSALUD ENTIDAD PROMOTORA DE SALUD S.A"/>
    <s v="Contributivo"/>
    <s v="ATEN. INTEGRAL CARDIOLOGIA REG CONTRIBU "/>
    <n v="1436690"/>
    <s v="Hospitalización"/>
    <d v="2023-04-21T15:39:00"/>
    <x v="3"/>
    <n v="2"/>
    <n v="2"/>
    <x v="2"/>
    <d v="2023-04-21T16:10:59"/>
    <m/>
    <s v="Tercer intento de triage/ sistema erratico_x000a_Remitido del Hopsital de giron_x000a_Pacin que hace 3 ddias fue agredido presibio trauma infrpatelar de miembro inferio izquierdo , el madro con el qu lo golpearon enia una puntilla rpeesentadnto herida a ese nivel, cconsutla a hoppsital de giron por dolro , edemas y gran limitacionfucionela , hmogra  eealizan normal y consideraan Trombosis Venosa Profunda po loq eu rmiten , Aceptdo por servicio d refeencia Fundacion Cardiovascular De Colombia "/>
    <d v="2023-04-21T16:10:59"/>
    <n v="31"/>
    <s v="EDWING RENE HIGUERA BECERRA"/>
    <d v="2023-04-21T17:00:09"/>
    <n v="49"/>
    <s v="I829"/>
    <s v="EMBOLIA Y TROMBOSIS DE VENA NO ESPECIFICADA"/>
    <s v="YONNY JERSEY SANDOVAL LAVACUDE"/>
    <d v="2023-04-22T17:07:00"/>
    <n v="24"/>
    <s v="Observación"/>
    <s v="Vivo"/>
  </r>
  <r>
    <s v="MARIA OLINDA SANCHEZ BLANCO"/>
    <s v="Cédula ciudadanía"/>
    <s v="28483153"/>
    <s v="85 Años"/>
    <s v="Adulto"/>
    <s v="ECOPETROL S.A."/>
    <s v="Regimen Especial y/o Excepcional"/>
    <s v="CONTRATO No. 3044412"/>
    <n v="1436693"/>
    <s v="Hospitalización"/>
    <d v="2023-04-21T15:51:00"/>
    <x v="3"/>
    <n v="2"/>
    <n v="2"/>
    <x v="2"/>
    <d v="2023-04-21T16:08:17"/>
    <m/>
    <s v="Paciente refiere que durante terapia presento  fatiga, no dolor el pecho, no sincope. "/>
    <d v="2023-04-21T16:08:17"/>
    <n v="17"/>
    <s v="FRAY URIEL ARIAS MORENO"/>
    <d v="2023-04-21T16:14:22"/>
    <n v="6"/>
    <s v="I500"/>
    <s v="INSUFICIENCIA CARDIACA CONGESTIVA"/>
    <s v="FRAY URIEL ARIAS MORENO"/>
    <d v="2023-04-21T21:29:00"/>
    <n v="5"/>
    <s v="Observación"/>
    <s v="Vivo"/>
  </r>
  <r>
    <s v="HECTOR SOLANO URIBE"/>
    <s v="Cédula ciudadanía"/>
    <s v="91206679"/>
    <s v="64 Años"/>
    <s v="Adulto"/>
    <s v="COOSALUD ENTIDAD PROMOTORA DE SALUD S.A"/>
    <s v="Subsidiado"/>
    <s v="ATEN. INTEGRAL CARDIOLOGÍA REG SUBSIDIADO"/>
    <n v="1436695"/>
    <s v="Hospitalización"/>
    <d v="2023-04-21T15:55:00"/>
    <x v="3"/>
    <n v="2"/>
    <n v="2"/>
    <x v="2"/>
    <d v="2023-04-21T16:48:59"/>
    <m/>
    <s v="Paciente derrivado de consutla externa de falla cardiaaca_x000a_Valorado ho en conuslt de falla cardica por la Doctora Karen garcia - cardiologia : Repora paciente de 64 años, con antecedente de Artritis Reumatoidea, Hipertensión Arterial sindrome coronario crónico (ya lleva mas de un año se suspende lopidogrel) falla cardiaca crónica AHA C New York Heart Associatio - Clasificación Para Clase Funcional II Fracción Eyeccion Del Ventriculo Izquierdo 15% isquemica, se cmabia betabloqueador para intentar disminuir hipotension sin embargo creo que es porque esta anemico otra vez (taquicardico regular y no se ve descompensado de la falla),_x000a_Envia a urgencias para toma de hemograma y busqueda de causa de taquicardia y conductas segun resultados.Favor entregar al egreso la formula y las ordenes que dejo hechas"/>
    <d v="2023-04-21T16:48:59"/>
    <n v="53"/>
    <s v="EDWING RENE HIGUERA BECERRA"/>
    <d v="2023-04-21T18:17:02"/>
    <n v="88"/>
    <s v="I500"/>
    <s v="INSUFICIENCIA CARDIACA CONGESTIVA"/>
    <s v="GIANMARCO  CAMELO PARDO"/>
    <d v="2023-04-21T23:21:00"/>
    <n v="5"/>
    <s v="Observación"/>
    <s v="Vivo"/>
  </r>
  <r>
    <s v="ALCIDES ROJAS"/>
    <s v="Cédula ciudadanía"/>
    <s v="7412231"/>
    <s v="80 Años"/>
    <s v="Adulto"/>
    <s v="SALUD TOTAL ENTIDAD PROMOTORA DE SALUD DEL REG"/>
    <s v="Contributivo"/>
    <s v="PBS CONTRIBUTIVO "/>
    <n v="1436706"/>
    <s v="Hospitalización"/>
    <d v="2023-04-21T16:43:00"/>
    <x v="3"/>
    <n v="2"/>
    <n v="2"/>
    <x v="2"/>
    <d v="2023-04-21T17:16:42"/>
    <m/>
    <s v="Remitido de la Cliniic Chicamocha_x000a_Pacienter masculino dde 80 años con antecedente de Hipertensión Arterial , Diabetes Mellitus NIR, Hipotiroidismo, DCardiomiopatia isquemica , Fibrilacion Auricular , con clinci de 1 mes de dolor en hemotorax dereccho . opresivoo .se exaserva con camnios de posicion , movimiento de brazos y respiracion profundda , as¿ociado a nauseas, no descarfga adrenegica , Electrocardiograma con bradicardia sinusl , realizan troponinmarca poitiva  , consideraal Síndrome Coronario Agudo y remiten a nuestro servicio , tiene un ecocardiograma stress 24-10202 negativo paar induccion de isquemia n, dierron carga antiisquemica._x000a_"/>
    <d v="2023-04-21T17:16:42"/>
    <n v="33"/>
    <s v="EDWING RENE HIGUERA BECERRA"/>
    <d v="2023-04-21T19:37:15"/>
    <n v="140"/>
    <s v="I209"/>
    <s v="ANGINA DE PECHO, NO ESPECIFICADA"/>
    <s v="JOSE VICENTE RAMIREZ "/>
    <d v="2023-04-22T17:09:00"/>
    <n v="21"/>
    <s v="Observación"/>
    <s v="Vivo"/>
  </r>
  <r>
    <s v="KATERIN NATALIA DIAZ MERCHAN"/>
    <s v="Cédula ciudadanía"/>
    <s v="1002524510"/>
    <s v="20 Años"/>
    <s v="Adulto"/>
    <s v="NUEVA EMPRESA PROMOTORA DE SALUD S.A."/>
    <s v="Subsidiado"/>
    <s v="SANTANDER PITP PBS SUBSIDIADO "/>
    <n v="1436714"/>
    <s v="Hospitalización"/>
    <d v="2023-04-21T17:23:00"/>
    <x v="3"/>
    <n v="2"/>
    <n v="2"/>
    <x v="2"/>
    <d v="2023-04-21T18:02:24"/>
    <m/>
    <s v="Paciente femenina de 20 años, g2p1v1 con embarqzo de 34.2 semanas , en contro de alto rriesgo porr parrto preteermina en gestacon anteerior , el 18-04-2023 cconslto al Hopsitl de Piedecuesta  docnd encontradron dolatacion de 1 cm , realizan maduracion pulmonear  completa 18 y 19 abril del 2023 remiten a foscal pro persiteencia de contracciones  es valoada en la Foscal por ginecologiaa y remiten por no tener  cupó de Unidad De Cuidado Intensivo neonataal ,aceptado por refeencia Fundacion Cardiovascular De Colombia . refeire medi que la trae que tiene dilatacion de 4 cm no referia en Historia Clínica . en elmometno tranquila en unidad de traslado , nieg perdidads vaginales "/>
    <d v="2023-04-21T18:02:24"/>
    <n v="39"/>
    <s v="EDWING RENE HIGUERA BECERRA"/>
    <d v="2023-04-21T18:58:24"/>
    <n v="56"/>
    <s v="O470"/>
    <s v="FALSO TRABAJO DE PARTO ANTES DE LAS 37 SEMANAS COMPLETAS DE GESTACION"/>
    <s v="GABRIEL FERNANDO RUIZ HERNANDEZ"/>
    <d v="2023-04-23T11:30:00"/>
    <n v="40"/>
    <s v="Unidad de Alta Compleg. Obstetrica"/>
    <s v="Vivo"/>
  </r>
  <r>
    <s v="SARA MIREYA DIAZ MORALES"/>
    <s v="Cédula ciudadanía"/>
    <s v="63356425"/>
    <s v="54 Años"/>
    <s v="Adulto"/>
    <s v="EPS SURAMERICANA S.A."/>
    <s v="Contributivo"/>
    <s v="PBS CONTRIBUTIVO "/>
    <n v="1436716"/>
    <s v="Urgencias"/>
    <d v="2023-04-21T17:29:00"/>
    <x v="3"/>
    <n v="3"/>
    <m/>
    <x v="1"/>
    <m/>
    <m/>
    <s v="&quot;accidente biologico&quot;"/>
    <d v="2023-04-21T17:40:09"/>
    <n v="11"/>
    <s v="ANA MARIA PINZON CAMACHO"/>
    <d v="2023-04-21T17:40:28"/>
    <n v="0"/>
    <m/>
    <m/>
    <s v="ANA MARIA PINZON CAMACHO"/>
    <d v="2023-04-22T01:45:00"/>
    <n v="8"/>
    <m/>
    <s v="Vivo"/>
  </r>
  <r>
    <s v="SARA ELENA MENDOZA CRESPO"/>
    <s v="Cédula ciudadanía"/>
    <s v="45506149"/>
    <s v="50 Años"/>
    <s v="Adulto"/>
    <s v="SEGUROS DE VIDA SURAMERICANA S.A."/>
    <s v="Riesgos Laborales"/>
    <s v="ADMINISTRADORA DE RIESGOS LABORALES"/>
    <n v="1436717"/>
    <s v="Urgencias"/>
    <d v="2023-04-21T17:35:00"/>
    <x v="3"/>
    <n v="3"/>
    <n v="3"/>
    <x v="1"/>
    <d v="2023-04-21T17:52:45"/>
    <m/>
    <s v="&quot;accidente biologico&quot;"/>
    <d v="2023-04-21T17:52:45"/>
    <n v="17"/>
    <s v="ANA MARIA PINZON CAMACHO"/>
    <d v="2023-04-21T17:53:15"/>
    <n v="0"/>
    <s v="S610"/>
    <s v="HERIDA DE DEDO(S) DE LA MANO, SIN DANO DE LA(S) UNA(S)"/>
    <s v="ANA MARIA PINZON CAMACHO"/>
    <d v="2023-04-21T20:17:00"/>
    <n v="2"/>
    <s v="Alta a Casa"/>
    <s v="Vivo"/>
  </r>
  <r>
    <s v="MANUEL ARNULFO ZAPATA ORTIZ"/>
    <s v="Cédula ciudadanía"/>
    <s v="91000556"/>
    <s v="63 Años"/>
    <s v="Adulto"/>
    <s v="NUEVA EMPRESA PROMOTORA DE SALUD S.A."/>
    <s v="Contributivo"/>
    <s v="SANTANDER PITP PBS CONTRIBUTIVO "/>
    <n v="1436718"/>
    <s v="Hospitalización"/>
    <d v="2023-04-21T17:38:00"/>
    <x v="3"/>
    <n v="2"/>
    <n v="2"/>
    <x v="2"/>
    <d v="2023-04-21T18:09:00"/>
    <m/>
    <s v="Se me esta saliendo la ascitis_x000a_Pacien masculino de 63 añso de edad con antecedente de cirrosis hepática 2017 en contexto de hemorragia variceal. Sindrome ascitico edematoso, frebero 2022 ultima paracentesis evacuatoria. 03-04-2023, hopsitalizacion po enveefalopatia en lista pretansplante con gran hernia umbilicarl que estba ulcerada ,se rompiio con salida de abundant liquod periotoneal y salida de prte de epiplon"/>
    <d v="2023-04-21T18:09:00"/>
    <n v="31"/>
    <s v="EDWING RENE HIGUERA BECERRA"/>
    <d v="2023-04-21T18:22:50"/>
    <n v="13"/>
    <s v="K703"/>
    <s v="CIRROSIS HEPATICA ALCOHOLICA"/>
    <s v="JOSE VICENTE RAMIREZ "/>
    <d v="2023-05-03T13:38:00"/>
    <n v="283"/>
    <s v="Sala de Cirugía"/>
    <s v="Vivo"/>
  </r>
  <r>
    <s v="YESENIA PAOLA CAÑA SUAREZ"/>
    <s v="Cédula ciudadanía"/>
    <s v="1098798345"/>
    <s v="26 Años"/>
    <s v="Adulto"/>
    <s v="ASMET SALUD EPS SAS"/>
    <s v="Subsidiado"/>
    <s v="PGP INTEGRAL REG CONTRIBUT-SUBSIDIADO "/>
    <n v="1436720"/>
    <s v="Hospitalización"/>
    <d v="2023-04-21T18:01:00"/>
    <x v="3"/>
    <n v="2"/>
    <n v="2"/>
    <x v="2"/>
    <d v="2023-04-21T18:51:02"/>
    <m/>
    <s v="remitido de Hopsital Locar del Norte_x000a_Gestante se 26 semannas G4C2A1V2 , Hipertensión Arterial cronica con embarazo de 36.1 semanas por eco del primerr trimestre, con atto riesgo obstetrioo por antecednte de placenta previa en primera geestacion,  Trabajo De Aprto Pretérmino en segunda gesgtacion e Hipertensión Arterial cronica, en manejo por prrerinatologia de Fundacion Cardiovascular De Colombia con asa , se ingresa al Hospital locaal del norte en contexto de preeclampsioa , valoro por medico coloco primera dossis de maduracion pulmonar 12 Miligramo betameasoan hoy y manejaaro son dsulfato de amgnesio hoy. en el mometno sin contracciones, Tomografía Cerebral cuello cerrado , sinperdidas vaagunales , rteiten apramanejo por perrinatologia y posibilida de Unidad De Cuidado Intensivo neonatal"/>
    <d v="2023-04-21T18:51:02"/>
    <n v="50"/>
    <s v="EDWING RENE HIGUERA BECERRA"/>
    <d v="2023-04-21T19:39:53"/>
    <n v="48"/>
    <s v="O149"/>
    <s v="PREECLAMPSIA, NO ESPECIFICADA"/>
    <s v="GABRIEL FERNANDO RUIZ HERNANDEZ"/>
    <d v="2023-04-25T09:47:00"/>
    <n v="86"/>
    <s v="Unidad de Alta Compleg. Obstetrica"/>
    <s v="Vivo"/>
  </r>
  <r>
    <s v="JOSE BAEZ MUÑOZ"/>
    <s v="Cédula ciudadanía"/>
    <s v="5741895"/>
    <s v="79 Años"/>
    <s v="Adulto"/>
    <s v="NUEVA EMPRESA PROMOTORA DE SALUD S.A."/>
    <s v="Subsidiado"/>
    <s v="SANTANDER PITP PBS SUBSIDIADO "/>
    <n v="1436721"/>
    <s v="Hospitalización"/>
    <d v="2023-04-21T18:15:00"/>
    <x v="3"/>
    <n v="1"/>
    <n v="1"/>
    <x v="0"/>
    <d v="2023-04-21T19:02:45"/>
    <m/>
    <s v="Remitido de sangil_x000a_Pacien msculino de 79 años , inges en muy la estaado general, con goteo inotropico y oxigeno alo flujo_x000a_Tiene antecednete de Insuficiencia Renal Crónica  en estadio VG dialisi peritoneal , ingresa el  20-04-2023 a urgencia de sangil por clinic de 2 dias de deposiciones liqquidas  incontables ,addemas de dolro abdominal ,en epigastrio punzada severaa , manejado como gasstroenteritis, se torrmna hipotenso , taaquicardico , hipoperfndido, evolucion torpida, Electrocardiograma Óxido Nítrico Fibrilacion Auricular con Respuesta Ventricular Rapida troponina positivas hemogama noprmal  dimero d elevado  gase con acidossisi metabolica manejaron con aamiodarona y adems requieremaanejo inotropico con el quellega , se desaturay se indica oxigeno porr mascaraa de no reinhaalacion , por loque rremityen"/>
    <d v="2023-04-21T19:02:45"/>
    <n v="47"/>
    <s v="EDWING RENE HIGUERA BECERRA"/>
    <d v="2023-04-21T19:17:49"/>
    <n v="15"/>
    <s v="R579"/>
    <s v="CHOQUE, NO ESPECIFICADO"/>
    <s v="JOSE VICENTE RAMIREZ "/>
    <d v="2023-04-22T11:09:00"/>
    <n v="15"/>
    <s v="Cuidado Intermedio Adulto"/>
    <s v="Muerto antes de 48 horas"/>
  </r>
  <r>
    <s v="JUAN BAUTISTA GAMEZ ORTEGA"/>
    <s v="Cédula ciudadanía"/>
    <s v="77025743"/>
    <s v="57 Años"/>
    <s v="Adulto"/>
    <s v="ENTIDAD PROMOTORA DE SALUD FAMISANAR S A S"/>
    <s v="Contributivo"/>
    <s v="PBS CONTRIBUTIVO "/>
    <n v="1436723"/>
    <s v="Hospitalización"/>
    <d v="2023-04-21T18:33:00"/>
    <x v="3"/>
    <n v="3"/>
    <n v="3"/>
    <x v="1"/>
    <d v="2023-04-21T19:17:21"/>
    <m/>
    <s v="Remitido de la Clinica  chicamocha_x000a_pacen  con anteceden de Diabetes Mellitus  IR, hospitalizado en la clinica chicamocha por cuadro de ampilla de artejo de pie derecho , fua ayaer 20-04-2023 a clincia chicaamochaa donde evidencio en dopler oculsion de arteria tibial anterior  y posterior por loque remiten_x000a_aceptada por servvicoio d reeferenciao por urgenciass_x000a_Urgencias colapsado"/>
    <d v="2023-04-21T19:17:21"/>
    <n v="44"/>
    <s v="EDWING RENE HIGUERA BECERRA"/>
    <d v="2023-04-21T20:43:30"/>
    <n v="86"/>
    <s v="E105"/>
    <s v="DIABETES MELLITUS INSULINODEPENDIENTE, CON COMPLICACIONES CIRCULATORIAS PERIFERICAS"/>
    <s v="GABRIEL FERNANDO RUIZ HERNANDEZ"/>
    <d v="2023-05-12T13:50:00"/>
    <n v="497"/>
    <s v="Hospitalización Adulto"/>
    <s v="Vivo"/>
  </r>
  <r>
    <s v="CARLOS EMILIO QUINTERO VILLEGAS"/>
    <s v="Cédula ciudadanía"/>
    <s v="18930232"/>
    <s v="76 Años"/>
    <s v="Adulto"/>
    <s v="CAJA DE COMPENSACION FAMILIAR DEL ORIENTE COLOMBIANO COMFAORIENTE"/>
    <s v="Subsidiado"/>
    <s v="PBS SUBSIDIADO "/>
    <n v="1436726"/>
    <s v="Hospitalización"/>
    <d v="2023-04-21T18:47:00"/>
    <x v="3"/>
    <n v="2"/>
    <n v="2"/>
    <x v="2"/>
    <d v="2023-04-21T19:30:04"/>
    <m/>
    <s v="Remitido de Ocaña_x000a__x000a_Pacien con clincia de falla caardiaca de base  con Fracción Eyeccion Del Ventriculo Izquierdo de22%, hipertrofia exentrica severaa del Ventrículo Izquierdo y diaaltacion del anillo mital+ insuficiencia severa, Fibrilacion Auricular con Respuesta Ventricular Consevada, y Enfermedad Pulmonar Obstructiva Crónica , consult por 3 dias de deterior de su clase funciona , requiriendo oxigeno por lo que consultaa a hopsitaal de ocaña, referia adems asteni adinamia tos humeda con expectoraccion hialina , encointraron polipneuco con necesida de ayuda con musculo acesorios respiratorios. campos pulmonarres con estertorees crepitantes, addemas de edem de Miembros Inferiores  , Ecocardiograma Trantoráxico con Fracción Eyeccion Del Ventriculo Izquierdo muy deprimida , holter con Fibrilacion Auricular prermanete con Respuesta Ventricular Controlada , cardiomiopatia chagasica , remiten paamanjo por clincia d falla cardiac "/>
    <d v="2023-04-21T19:30:04"/>
    <n v="43"/>
    <s v="EDWING RENE HIGUERA BECERRA"/>
    <d v="2023-04-21T20:51:37"/>
    <n v="81"/>
    <s v="I500"/>
    <s v="INSUFICIENCIA CARDIACA CONGESTIVA"/>
    <s v="JOSE VICENTE RAMIREZ "/>
    <d v="2023-04-26T13:26:00"/>
    <n v="112"/>
    <s v="Hospitalización Adulto"/>
    <s v="Vivo"/>
  </r>
  <r>
    <s v="FACUNDO VESGA LAMUS"/>
    <s v="Cédula ciudadanía"/>
    <s v="13880830"/>
    <s v="70 Años"/>
    <s v="Adulto"/>
    <s v="COOSALUD ENTIDAD PROMOTORA DE SALUD S.A"/>
    <s v="Subsidiado"/>
    <s v="ATEN. INTEGRAL CARDIOLOGÍA REG SUBSIDIADO"/>
    <n v="1436732"/>
    <s v="Hospitalización"/>
    <d v="2023-04-21T19:13:00"/>
    <x v="3"/>
    <n v="2"/>
    <n v="2"/>
    <x v="2"/>
    <d v="2023-04-21T19:52:25"/>
    <m/>
    <s v="remitido de  hospitl del socorro con Diagnóstico Infarto Agudo Del Miocardio_x000a_Pcien masculino de 70 años de edad con Diagnóstico de Diabetes Mellitus no IR , que  consulta hoy al hopsitaal de socorro por cuaddo de 1 seman de  deterrior de su clase funccional, disne de medianos esfuerzos , nieg dolro rpoecordial ,  realizan Electrocardiograma ccon depesion en cara laeral y realiz troponina muy elevadas considera Síndrome Coronario Agudo tipo Infarto Agudo Del Miocardio sin elecvacion del st y rremiten a nuestro servicio"/>
    <d v="2023-04-21T19:52:25"/>
    <n v="39"/>
    <s v="EDWING RENE HIGUERA BECERRA"/>
    <d v="2023-04-21T21:24:08"/>
    <n v="91"/>
    <s v="R074"/>
    <s v="DOLOR EN EL PECHO, NO ESPECIFICADO"/>
    <s v="GABRIEL FERNANDO RUIZ HERNANDEZ"/>
    <d v="2023-05-11T11:39:00"/>
    <n v="470"/>
    <s v="Observación"/>
    <s v="Vivo"/>
  </r>
  <r>
    <s v="ANTONIO MARIA CAMARGO MANTILLA"/>
    <s v="Cédula ciudadanía"/>
    <s v="13804170"/>
    <s v="74 Años"/>
    <s v="Adulto"/>
    <s v="ENTIDAD PROMOTORA DE SALUD SANITAS SAS"/>
    <s v="Contributivo"/>
    <s v="PBS CONTRIBUTIVO "/>
    <n v="1436734"/>
    <s v="Hospitalización"/>
    <d v="2023-04-21T20:02:00"/>
    <x v="3"/>
    <n v="2"/>
    <n v="2"/>
    <x v="2"/>
    <d v="2023-04-21T21:32:29"/>
    <m/>
    <s v="Remitido de Clinmmica Chicamocha con Diagnóstico de Enfermedad Arterial Obstructiva Crónica "/>
    <d v="2023-04-21T21:32:29"/>
    <n v="90"/>
    <s v="JOSE VICENTE RAMIREZ "/>
    <d v="2023-04-21T21:34:24"/>
    <n v="1"/>
    <s v="I771"/>
    <s v="ESTRECHEZ ARTERIAL"/>
    <s v="JOSE VICENTE RAMIREZ "/>
    <d v="2023-04-30T15:18:00"/>
    <n v="209"/>
    <s v="Hospitalización Adulto"/>
    <s v="Vivo"/>
  </r>
  <r>
    <s v="HIMELDA PATIÑO DE SAAVEDRA"/>
    <s v="Cédula ciudadanía"/>
    <s v="41363318"/>
    <s v="77 Años"/>
    <s v="Adulto"/>
    <s v="COOSALUD ENTIDAD PROMOTORA DE SALUD S.A"/>
    <s v="Subsidiado"/>
    <s v="ATEN. INTEGRAL CARDIOLOGÍA REG SUBSIDIADO"/>
    <n v="1436737"/>
    <s v="Hospitalización"/>
    <d v="2023-04-21T22:52:00"/>
    <x v="3"/>
    <n v="2"/>
    <n v="2"/>
    <x v="2"/>
    <d v="2023-04-21T23:26:19"/>
    <m/>
    <s v="PACIENTE ADULTA MAYOR QUIEN REFEIRE SER HIPERTENSA CON CIFRAS DE TENSION ARTERIAL DESDE HACE 1 SEMANA EL DIA DE HOY MAS DE 200/130 EN CASA, ASOCIADO A DOLOR DE CABEZA Y DOLOR DE PECHO TIPO PUNZADA LOZALIZADO 6/10 EN ESCALA ANLOGA DEL DOLOR"/>
    <d v="2023-04-21T23:26:19"/>
    <n v="34"/>
    <s v="GABRIEL FERNANDO RUIZ HERNANDEZ"/>
    <d v="2023-04-21T23:27:45"/>
    <n v="1"/>
    <s v="I10X"/>
    <s v="HIPERTENSION ESENCIAL (PRIMARIA)"/>
    <s v="GABRIEL FERNANDO RUIZ HERNANDEZ"/>
    <d v="2023-04-25T13:29:00"/>
    <n v="86"/>
    <s v="Cuidado Intermedio Adulto"/>
    <s v="Vivo"/>
  </r>
  <r>
    <s v="JUAN BAUTISTA DIAZ NIÑO"/>
    <s v="Cédula ciudadanía"/>
    <s v="5759896"/>
    <s v="82 Años"/>
    <s v="Adulto"/>
    <s v="NUEVA EMPRESA PROMOTORA DE SALUD S.A."/>
    <s v="Subsidiado"/>
    <s v="SANTANDER PITP PBS SUBSIDIADO "/>
    <n v="1436738"/>
    <s v="Hospitalización"/>
    <d v="2023-04-21T23:00:00"/>
    <x v="3"/>
    <n v="3"/>
    <n v="3"/>
    <x v="1"/>
    <d v="2023-04-21T23:09:50"/>
    <m/>
    <s v="Remitido de HOSPITAL LOCAL DEL NORTE en contexto de ulceras sobnreinfectadas aceptado por el equipo de referencia con el codigo de aceptacion 174421042023-J por el servicio de URGENCIAS "/>
    <d v="2023-04-21T23:09:50"/>
    <n v="9"/>
    <s v="JOSE VICENTE RAMIREZ "/>
    <d v="2023-04-21T23:11:15"/>
    <n v="1"/>
    <s v="I771"/>
    <s v="ESTRECHEZ ARTERIAL"/>
    <s v="JOSE VICENTE RAMIREZ "/>
    <d v="2023-04-24T05:05:00"/>
    <n v="53"/>
    <s v="Hospitalización Adulto"/>
    <s v="Vivo"/>
  </r>
  <r>
    <s v="YAZMIN SOFIA JAIMES HERNANDEZ"/>
    <s v="Cédula ciudadanía"/>
    <s v="63555787"/>
    <s v="38 Años"/>
    <s v="Adulto"/>
    <s v="FUNDACION SALUD MIA EPS"/>
    <s v="Contributivo"/>
    <s v="PBS CONTRIBUTIVO "/>
    <n v="1436739"/>
    <s v="Urgencias"/>
    <d v="2023-04-21T23:22:00"/>
    <x v="3"/>
    <n v="3"/>
    <n v="3"/>
    <x v="1"/>
    <d v="2023-04-22T00:02:24"/>
    <m/>
    <s v="me mordio mi gato en el pie"/>
    <d v="2023-04-22T00:02:24"/>
    <n v="40"/>
    <s v="GABRIEL FERNANDO RUIZ HERNANDEZ"/>
    <d v="2023-04-22T00:11:37"/>
    <n v="9"/>
    <s v="A281"/>
    <s v="ENFERMEDAD POR RASGUNO DE GATO"/>
    <s v="GABRIEL FERNANDO RUIZ HERNANDEZ"/>
    <d v="2023-04-22T00:47:00"/>
    <n v="0"/>
    <s v="Alta a Casa"/>
    <s v="Vivo"/>
  </r>
  <r>
    <s v="EZEQUIEL DELGADO"/>
    <s v="Cédula ciudadanía"/>
    <s v="5734189"/>
    <s v="73 Años"/>
    <s v="Adulto"/>
    <s v="ENTIDAD PROMOTORA DE SALUD SANITAS SAS"/>
    <s v="Subsidiado"/>
    <s v="PBS SUBSIDIADO "/>
    <n v="1436740"/>
    <s v="Hospitalización"/>
    <d v="2023-04-21T23:30:00"/>
    <x v="3"/>
    <n v="2"/>
    <n v="2"/>
    <x v="2"/>
    <d v="2023-04-21T23:53:42"/>
    <m/>
    <s v="Remision del HUS para valoracion por cirugia cardiovascular Aceptada por referencia para su ingreso por urgencias_x000a__x000a_"/>
    <d v="2023-04-21T23:53:42"/>
    <n v="23"/>
    <s v="JOSE VICENTE RAMIREZ "/>
    <d v="2023-04-21T23:55:12"/>
    <n v="1"/>
    <s v="I500"/>
    <s v="INSUFICIENCIA CARDIACA CONGESTIVA"/>
    <s v="JOSE VICENTE RAMIREZ "/>
    <d v="2023-04-26T13:12:00"/>
    <n v="109"/>
    <s v="Hospitalización Adulto"/>
    <s v="Vivo"/>
  </r>
  <r>
    <s v="JULIO CESAR DIAZ CASTILLO"/>
    <s v="Cédula ciudadanía"/>
    <s v="91272246"/>
    <s v="52 Años"/>
    <s v="Adulto"/>
    <s v="COLMEDICA MEDICINA PREPAGADA S A"/>
    <s v="Pólizas de Salud y MP"/>
    <s v="GAMA MEDIA - RUBY"/>
    <n v="1436741"/>
    <s v="Hospitalización"/>
    <d v="2023-04-22T00:12:00"/>
    <x v="3"/>
    <n v="3"/>
    <n v="3"/>
    <x v="1"/>
    <d v="2023-04-22T00:49:52"/>
    <m/>
    <s v="Paciente masculino de 52 años de edad con antecedente de sahos usuario de cpap. Acude por clinica dde episodio de dolor tóracico de 3 minutos de duración, autoresuelto, de intensidad 6/10 opresivo, no irradiado,  sin sintomas disautonómicos, aparición en reposo tras cambio de posición, no tra sintomatología. Ese realiza Electrocardiograma en ritmo sinusal, hemibloqueo anterosuperior izquierdo, no hay signos de isquemia aguda._x000a_"/>
    <d v="2023-04-22T00:49:52"/>
    <n v="37"/>
    <s v="OMAR DANITH MOLINA LUBO"/>
    <d v="2023-04-22T00:50:11"/>
    <n v="0"/>
    <s v="I209"/>
    <s v="ANGINA DE PECHO, NO ESPECIFICADA"/>
    <s v="OMAR DANITH MOLINA LUBO"/>
    <d v="2023-04-22T03:07:00"/>
    <n v="2"/>
    <s v="Observación"/>
    <s v="Vivo"/>
  </r>
  <r>
    <s v="JOSE SANIN CASTRO CRIADO"/>
    <s v="Cédula ciudadanía"/>
    <s v="88135586"/>
    <s v="66 Años"/>
    <s v="Adulto"/>
    <s v="NUEVA EMPRESA PROMOTORA DE SALUD S.A."/>
    <s v="Subsidiado"/>
    <s v="N.DE SANTANDER PITP PBS SUBSIDIADO "/>
    <n v="1436743"/>
    <s v="Hospitalización"/>
    <d v="2023-04-22T00:36:00"/>
    <x v="3"/>
    <n v="2"/>
    <n v="2"/>
    <x v="2"/>
    <d v="2023-04-22T00:55:47"/>
    <m/>
    <s v="Remitido de HOSPITAL EMIRO QUINTERO CAÑIZARES con  Impresión Diagnóstica de  DERRAME PERICARDICO SEVERO SIN SIGNOS DE TAPONAMIENTO CARDIACO para manejo por hemodinamia aceptado por el equipo de referencia con el codigo de aceptacion 150121042023-J por el servicio de URGENCIAS_x000a_"/>
    <d v="2023-04-22T00:55:47"/>
    <n v="19"/>
    <s v="JOSE VICENTE RAMIREZ "/>
    <d v="2023-04-22T00:58:39"/>
    <n v="2"/>
    <s v="I313"/>
    <s v="DERRAME PERICARDICO (NO INFLAMATORIO)"/>
    <s v="JOSE VICENTE RAMIREZ "/>
    <d v="2023-05-09T12:46:00"/>
    <n v="419"/>
    <s v="Cuidado Intermedio Adulto"/>
    <s v="Vivo"/>
  </r>
  <r>
    <s v="MARIA DE LA CRUZ MARTINEZ OVIEDO"/>
    <s v="Cédula ciudadanía"/>
    <s v="21225965"/>
    <s v="73 Años"/>
    <s v="Adulto"/>
    <s v="COOSALUD ENTIDAD PROMOTORA DE SALUD S.A"/>
    <s v="Subsidiado"/>
    <s v="ATEN. INTEGRAL CARDIOLOGÍA REG SUBSIDIADO"/>
    <n v="1436744"/>
    <s v="Hospitalización"/>
    <d v="2023-04-22T00:55:00"/>
    <x v="3"/>
    <n v="3"/>
    <n v="3"/>
    <x v="1"/>
    <d v="2023-04-22T01:23:37"/>
    <m/>
    <s v="PACIENTE ENVIADA DE GIRON CON DIAGNOSTICO D TROMBOSIS VENOSA PROFUNDA"/>
    <d v="2023-04-22T01:23:37"/>
    <n v="28"/>
    <s v="GABRIEL FERNANDO RUIZ HERNANDEZ"/>
    <d v="2023-04-22T01:25:27"/>
    <n v="1"/>
    <s v="I879"/>
    <s v="TRASTORNO VENOSO, NO ESPECIFICADO"/>
    <s v="GABRIEL FERNANDO RUIZ HERNANDEZ"/>
    <d v="2023-04-22T20:59:00"/>
    <n v="19"/>
    <s v="Hospitalización Adulto"/>
    <s v="Vivo"/>
  </r>
  <r>
    <s v="GILBERTO TRASLAVIÑA NAVARRO"/>
    <s v="Cédula ciudadanía"/>
    <s v="6708159"/>
    <s v="73 Años"/>
    <s v="Adulto"/>
    <s v="COOSALUD ENTIDAD PROMOTORA DE SALUD S.A"/>
    <s v="Subsidiado"/>
    <s v="ATEN. INTEGRAL CARDIOLOGÍA REG SUBSIDIADO"/>
    <n v="1436745"/>
    <s v="Urgencias"/>
    <d v="2023-04-22T01:11:00"/>
    <x v="3"/>
    <n v="2"/>
    <n v="2"/>
    <x v="2"/>
    <d v="2023-04-22T01:40:43"/>
    <m/>
    <s v="Remitida de CIMITARRA con Diagnóstico de angina de pecho *****SERVICIO CONGESTIONADOS, DEMORAS EN ATENCION Y TOMAS DE Signos Vitales "/>
    <d v="2023-04-22T01:40:43"/>
    <n v="29"/>
    <s v="JOSE VICENTE RAMIREZ "/>
    <d v="2023-04-22T01:41:27"/>
    <n v="0"/>
    <s v="I209"/>
    <s v="ANGINA DE PECHO, NO ESPECIFICADA"/>
    <s v="JOSE VICENTE RAMIREZ "/>
    <d v="2023-04-24T14:58:00"/>
    <n v="61"/>
    <s v="Cuidado Intermedio Adulto"/>
    <s v="Vivo"/>
  </r>
  <r>
    <s v="DIANA JAIMES BERNAL"/>
    <s v="Cédula ciudadanía"/>
    <s v="63524907"/>
    <s v="42 Años"/>
    <s v="Adulto"/>
    <s v="FUNDACION SALUD MIA EPS"/>
    <s v="Contributivo"/>
    <s v="PBS SUBSIDIADO "/>
    <n v="1436747"/>
    <s v="Hospitalización"/>
    <d v="2023-04-22T01:24:00"/>
    <x v="3"/>
    <n v="3"/>
    <n v="3"/>
    <x v="1"/>
    <d v="2023-04-22T02:36:58"/>
    <m/>
    <s v="paciente refiere dolor opresivo en epigastrio irradiado a torax y region escapular"/>
    <d v="2023-04-22T02:36:58"/>
    <n v="72"/>
    <s v="GABRIEL FERNANDO RUIZ HERNANDEZ"/>
    <d v="2023-04-22T02:38:18"/>
    <n v="1"/>
    <s v="R074"/>
    <s v="DOLOR EN EL PECHO, NO ESPECIFICADO"/>
    <s v="GABRIEL FERNANDO RUIZ HERNANDEZ"/>
    <d v="2023-04-22T11:29:00"/>
    <n v="8"/>
    <s v="Observación"/>
    <s v="Vivo"/>
  </r>
  <r>
    <s v="YENNIFER VIVIANA SANGUINO HENAO"/>
    <s v="Cédula ciudadanía"/>
    <s v="1005153266"/>
    <s v="19 Años"/>
    <s v="Adulto"/>
    <s v="ASMET SALUD EPS SAS"/>
    <s v="Subsidiado"/>
    <s v="PBS SUBSIDIADO "/>
    <n v="1436749"/>
    <s v="Hospitalización"/>
    <d v="2023-04-22T01:53:00"/>
    <x v="3"/>
    <n v="2"/>
    <n v="2"/>
    <x v="2"/>
    <d v="2023-04-22T02:21:10"/>
    <m/>
    <s v="Remitida  de Hospital De Flloridablanca CON Diagnóstico DE RPM "/>
    <d v="2023-04-22T02:21:10"/>
    <n v="28"/>
    <s v="JOSE VICENTE RAMIREZ "/>
    <d v="2023-04-22T02:24:26"/>
    <n v="3"/>
    <s v="O429"/>
    <s v="RUPTURA PREMATURA DE LAS MEMBRANAS, SIN OTRA ESPECIFICACION"/>
    <s v="JOSE VICENTE RAMIREZ "/>
    <d v="2023-04-23T13:39:00"/>
    <n v="35"/>
    <s v="Unidad de Alta Compleg. Obstetrica"/>
    <s v="Vivo"/>
  </r>
  <r>
    <s v="HERNANDO ALVAREZ ALVAREZ"/>
    <s v="Cédula ciudadanía"/>
    <s v="5458062"/>
    <s v="82 Años"/>
    <s v="Adulto"/>
    <s v="NUEVA EMPRESA PROMOTORA DE SALUD S.A."/>
    <s v="Subsidiado"/>
    <s v="SANTANDER PITP PBS SUBSIDIADO "/>
    <n v="1436751"/>
    <s v="Hospitalización"/>
    <d v="2023-04-22T02:56:00"/>
    <x v="3"/>
    <n v="2"/>
    <n v="2"/>
    <x v="2"/>
    <d v="2023-04-22T03:39:57"/>
    <m/>
    <s v="paciente remitido de piedecuesta remitido con sospecha de Infarto Agudo Del Miocardio dado bloqueo de rama izquierdo de novo"/>
    <d v="2023-04-22T03:39:57"/>
    <n v="43"/>
    <s v="GABRIEL FERNANDO RUIZ HERNANDEZ"/>
    <d v="2023-04-22T03:43:35"/>
    <n v="3"/>
    <s v="R074"/>
    <s v="DOLOR EN EL PECHO, NO ESPECIFICADO"/>
    <s v="GABRIEL FERNANDO RUIZ HERNANDEZ"/>
    <d v="2023-05-02T17:53:00"/>
    <n v="254"/>
    <s v="Cuidado Intermedio Adulto"/>
    <s v="Vivo"/>
  </r>
  <r>
    <s v="GRICELDINA QUINTERO RINCON"/>
    <s v="Cédula ciudadanía"/>
    <s v="28327653"/>
    <s v="91 Años"/>
    <s v="Adulto"/>
    <s v="COOSALUD ENTIDAD PROMOTORA DE SALUD S.A"/>
    <s v="Subsidiado"/>
    <s v="ATEN. INTEGRAL CARDIOLOGÍA REG SUBSIDIADO"/>
    <n v="1436753"/>
    <s v="Urgencias"/>
    <d v="2023-04-22T03:47:00"/>
    <x v="3"/>
    <n v="1"/>
    <n v="1"/>
    <x v="0"/>
    <d v="2023-04-22T04:00:25"/>
    <m/>
    <s v="Daificultad respiratORIA "/>
    <d v="2023-04-22T04:00:25"/>
    <n v="13"/>
    <s v="JOSE VICENTE RAMIREZ "/>
    <d v="2023-04-22T04:18:24"/>
    <n v="17"/>
    <s v="I500"/>
    <s v="INSUFICIENCIA CARDIACA CONGESTIVA"/>
    <s v="JOSE VICENTE RAMIREZ "/>
    <d v="2023-04-25T15:15:00"/>
    <n v="82"/>
    <s v="Cuidado Intermedio Adulto"/>
    <s v="Vivo"/>
  </r>
  <r>
    <s v="JOSE IGNACIO HOLGUIN CARDENAS"/>
    <s v="Cédula ciudadanía"/>
    <s v="13881291"/>
    <s v="71 Años"/>
    <s v="Adulto"/>
    <s v="NUEVA EMPRESA PROMOTORA DE SALUD S.A."/>
    <s v="Subsidiado"/>
    <s v="SANTANDER PITP PBS SUBSIDIADO "/>
    <n v="1436755"/>
    <s v="Hospitalización"/>
    <d v="2023-04-22T06:03:00"/>
    <x v="3"/>
    <n v="2"/>
    <n v="2"/>
    <x v="2"/>
    <d v="2023-04-22T07:19:43"/>
    <m/>
    <s v="remitido de barrancambermeja por enfermedad arterial periferica"/>
    <d v="2023-04-22T07:19:43"/>
    <n v="76"/>
    <s v="CARLOS RODOLFO RUEDA GUATAVA"/>
    <d v="2023-04-22T07:27:42"/>
    <n v="7"/>
    <s v="I771"/>
    <s v="ESTRECHEZ ARTERIAL"/>
    <s v="CARLOS RODOLFO RUEDA GUATAVA"/>
    <d v="2023-05-01T13:47:00"/>
    <n v="222"/>
    <s v="Observación"/>
    <s v="Vivo"/>
  </r>
  <r>
    <s v="DAGOBERTO MARTINEZ BURBANO"/>
    <s v="Cédula ciudadanía"/>
    <s v="2188406"/>
    <s v="82 Años"/>
    <s v="Adulto"/>
    <s v="ECOPETROL S.A."/>
    <s v="Regimen Especial y/o Excepcional"/>
    <s v="CONTRATO No. 3044412"/>
    <n v="1436770"/>
    <s v="Hospitalización"/>
    <d v="2023-04-22T07:06:00"/>
    <x v="3"/>
    <n v="3"/>
    <n v="3"/>
    <x v="1"/>
    <d v="2023-04-22T07:15:10"/>
    <m/>
    <s v="traido en ambulancia de AME por cuadro posible Neumonía Adquirida En La Comunidad.  fiebre y dificultad para respirar. "/>
    <d v="2023-04-22T07:15:10"/>
    <n v="9"/>
    <s v="FRAY URIEL ARIAS MORENO"/>
    <d v="2023-04-22T07:17:06"/>
    <n v="1"/>
    <s v="J22X"/>
    <s v="INFECCION AGUDA NO ESPECIFICADA DE LAS VIAS RESPIRATORIAS INFERIORES"/>
    <s v="FRAY URIEL ARIAS MORENO"/>
    <d v="2023-04-30T11:48:00"/>
    <n v="196"/>
    <s v="Hospitalización Adulto"/>
    <s v="Vivo"/>
  </r>
  <r>
    <s v="KAREN ANDREA GARCIA RUEDA"/>
    <s v="Cédula ciudadanía"/>
    <s v="1017198024"/>
    <s v="31 Años"/>
    <s v="Adulto"/>
    <s v="EPS SURAMERICANA S.A."/>
    <s v="Contributivo"/>
    <s v="PBS CONTRIBUTIVO "/>
    <n v="1436787"/>
    <s v="Hospitalización"/>
    <d v="2023-04-22T07:22:00"/>
    <x v="3"/>
    <n v="3"/>
    <n v="3"/>
    <x v="1"/>
    <d v="2023-04-22T07:48:48"/>
    <m/>
    <s v="dolor abdominal. "/>
    <d v="2023-04-22T07:48:48"/>
    <n v="26"/>
    <s v="FRAY URIEL ARIAS MORENO"/>
    <d v="2023-04-22T07:49:08"/>
    <n v="0"/>
    <s v="K810"/>
    <s v="COLECISTITIS AGUDA"/>
    <s v="FRAY URIEL ARIAS MORENO"/>
    <d v="2023-04-22T21:15:00"/>
    <n v="13"/>
    <s v="Sala de Cirugía"/>
    <s v="Vivo"/>
  </r>
  <r>
    <s v="FARIDE ASTRID SARABIA HERRERA"/>
    <s v="Cédula ciudadanía"/>
    <s v="1098794128"/>
    <s v="26 Años"/>
    <s v="Adulto"/>
    <s v="SEGUROS DE VIDA SURAMERICANA S.A."/>
    <s v="Riesgos Laborales"/>
    <s v="ADMINISTRADORA DE RIESGOS LABORALES"/>
    <n v="1436830"/>
    <s v="Urgencias"/>
    <d v="2023-04-22T08:18:00"/>
    <x v="3"/>
    <n v="3"/>
    <n v="3"/>
    <x v="1"/>
    <d v="2023-04-22T08:41:28"/>
    <m/>
    <s v="Sintomas respiratorias "/>
    <d v="2023-04-22T08:41:28"/>
    <n v="23"/>
    <s v="FRANCISCO JOSE ORTEGA TORRES"/>
    <d v="2023-04-22T08:42:49"/>
    <n v="1"/>
    <s v="U072"/>
    <s v="COVID-19, VIRUS NO IDENTIFICADO"/>
    <s v="FRANCISCO JOSE ORTEGA TORRES"/>
    <d v="2023-04-22T12:12:00"/>
    <n v="3"/>
    <s v="Alta a Casa"/>
    <s v="Vivo"/>
  </r>
  <r>
    <s v="LIBARDO ENRIQUE CHAVERRA MURILLO"/>
    <s v="Cédula ciudadanía"/>
    <s v="91003460"/>
    <s v="83 Años"/>
    <s v="Adulto"/>
    <s v="EPS SURAMERICANA S.A."/>
    <s v="Contributivo"/>
    <s v="PBS CONTRIBUTIVO "/>
    <n v="1436864"/>
    <s v="Hospitalización"/>
    <d v="2023-04-22T08:55:00"/>
    <x v="3"/>
    <n v="2"/>
    <n v="2"/>
    <x v="2"/>
    <d v="2023-04-22T09:16:26"/>
    <m/>
    <s v="Paciente adulto mayor de 83 años en seguimiento por electrofisiologia por implante de marcapasos por cardiopatia isquemica (implante de stent a coronaria derecha en noviembre de 2020) que posteriormentebpresenta bloqueo Auriculoventricular intermitente y sindrome de seno enfermo, en ultima reprogramacion se evidencio multiples nparoxismos de fibrilacion auricular NO VALVULAR algunos sostenidos por lo que viene anticoagulado con apixaban, acude por dolor toracico, cuenta con ecoestres reciente positivo._x000a__x000a__x000a_(11/04/2023) Ecostres_x000a_ECOCARDIOGRAMA ESTRÉS FARMACOLÓGICO CON DOBUTAINA MÁXIMO POSITIVO PARA INDUCCIÓN DE ISQUEMIA en 9/16 segmentos. Trazado electrocardiográfico durante el esfuerzo y recuperación – MÁXIMO POSITIVO con cambios sugestivos de enfermedad coronaria."/>
    <d v="2023-04-22T09:16:26"/>
    <n v="21"/>
    <s v="FRANCISCO JOSE ORTEGA TORRES"/>
    <d v="2023-04-22T09:33:17"/>
    <n v="16"/>
    <s v="I200x"/>
    <s v="ANGINA INESTABLE"/>
    <s v="YONNY JERSEY SANDOVAL LAVACUDE"/>
    <d v="2023-04-26T14:51:00"/>
    <n v="101"/>
    <s v="Cuidado Intermedio Adulto"/>
    <s v="Vivo"/>
  </r>
  <r>
    <s v="CELSO NARVAEZ RETAMOSO"/>
    <s v="Cédula ciudadanía"/>
    <s v="5714005"/>
    <s v="71 Años"/>
    <s v="Adulto"/>
    <s v="COOSALUD ENTIDAD PROMOTORA DE SALUD S.A"/>
    <s v="Subsidiado"/>
    <s v="ATEN. INTEGRAL CARDIOLOGÍA REG SUBSIDIADO"/>
    <n v="1436869"/>
    <s v="Hospitalización"/>
    <d v="2023-04-22T09:03:00"/>
    <x v="3"/>
    <n v="3"/>
    <n v="3"/>
    <x v="1"/>
    <d v="2023-04-22T09:24:58"/>
    <m/>
    <s v="Paciente de 71 años con Cardiopatia de origen valvular con Fracción Eyeccion Del Ventriculo Izquierdo Del 10%, quien ingresa por clinica de Aproximadamente 2 semanas dado por deterioro de clase funcional, edema de miembros inferiores, fatiga, ahogo y ortopnea, viene recibiendo anticoagulacion con warfarina por trombo intracavitaro. "/>
    <d v="2023-04-22T09:24:58"/>
    <n v="21"/>
    <s v="FRANCISCO JOSE ORTEGA TORRES"/>
    <d v="2023-04-22T12:24:37"/>
    <n v="179"/>
    <s v="I500"/>
    <s v="INSUFICIENCIA CARDIACA CONGESTIVA"/>
    <s v="CARLOS RODOLFO RUEDA GUATAVA"/>
    <d v="2023-05-09T10:53:00"/>
    <n v="406"/>
    <s v="Observación"/>
    <s v="Vivo"/>
  </r>
  <r>
    <s v="KELMAR ANDRES DE LA HOZ SANCHEZ"/>
    <s v="Cédula ciudadanía"/>
    <s v="1048208209"/>
    <s v="35 Años"/>
    <s v="Adulto"/>
    <s v="POSITIVA COMPAÑIA DE SEGUROS S. A."/>
    <s v="Riesgos Laborales"/>
    <s v="ADMINISTRADORA DE RIESGOS LABORALES"/>
    <n v="1436879"/>
    <s v="Urgencias"/>
    <d v="2023-04-22T09:18:00"/>
    <x v="3"/>
    <n v="3"/>
    <n v="3"/>
    <x v="1"/>
    <d v="2023-04-22T09:38:17"/>
    <m/>
    <s v="Paciente de 35 años quien labora en empresa de perforacion, ingresa por presentar clinica de Aproximadamente 15 dias dado por dolor a nivel lumbar, tiene como antecedente haber presentado en Abril/2022 accidente laboral por aplastamiento (quedo atrapado entre carga y estructura metalica), estuvo en seguimiento por neurocirugia por presentar fracturas de apofisis transversas de l2 y l3 izquierdas, hoy acude por agudizacion del dolor, con irradiacion hacia las piernas, se encuentra estable, no signos de compromiso de cola caudal, no hay alteracion en funcion de esfinteres, se decide derivar a Hospital Internacional De Colombia en caso de requerir concepto de neruocx la especilaidad se encuentra en dicha institucion. se explica y se aclara. refiere entender y comprender. "/>
    <d v="2023-04-22T09:38:17"/>
    <n v="20"/>
    <s v="FRANCISCO JOSE ORTEGA TORRES"/>
    <m/>
    <s v=""/>
    <m/>
    <m/>
    <m/>
    <d v="2023-04-22T10:10:00"/>
    <s v=""/>
    <m/>
    <s v="Vivo"/>
  </r>
  <r>
    <s v="ORLANDO SOLANO TORRES"/>
    <s v="Cédula ciudadanía"/>
    <s v="91212904"/>
    <s v="61 Años"/>
    <s v="Adulto"/>
    <s v="COOSALUD ENTIDAD PROMOTORA DE SALUD S.A"/>
    <s v="Subsidiado"/>
    <s v="ATEN. INTEGRAL CARDIOLOGÍA REG SUBSIDIADO"/>
    <n v="1436881"/>
    <s v="Urgencias"/>
    <d v="2023-04-22T09:23:00"/>
    <x v="3"/>
    <n v="3"/>
    <n v="3"/>
    <x v="1"/>
    <d v="2023-04-22T10:02:39"/>
    <m/>
    <s v="Paciente de 62 años quien ingresa por presentar el dia de ayer por presentar cefalea pulsatil, con sensacion de parestesias en la cara y disartria, con recuperacion a la hora, no hubo hemiparesia, ni plejia, no sincopes, hoy con persistencia de cefalea pulsatil que se reproduce al toser a nivel de hemicraneo derecho, sin otra sintomatologia adicional, actualmente se encuentra estable, no presenta focalizacion, orientado en sus tres esferas, no hay paresias ni plejias, no hay disartraia en el momennto dado a lo anterior y a que se encuentra estable hemodinamiucamente se redirecciona a Hospital Internacional De Colombia para manejo, no se descarta Accidente Isquémico Transitorio dado a sintomatologia presentada. "/>
    <d v="2023-04-22T10:02:39"/>
    <n v="39"/>
    <s v="FRANCISCO JOSE ORTEGA TORRES"/>
    <m/>
    <s v=""/>
    <m/>
    <m/>
    <m/>
    <d v="2023-04-22T12:52:00"/>
    <s v=""/>
    <m/>
    <s v="Vivo"/>
  </r>
  <r>
    <s v="BEATRIZ GONZALEZ BLANCO"/>
    <s v="Cédula ciudadanía"/>
    <s v="63318499"/>
    <s v="59 Años"/>
    <s v="Adulto"/>
    <s v="ASMET SALUD EPS SAS"/>
    <s v="Subsidiado"/>
    <s v="PGP CARDIOVASCULAR REG CONTRIB-SUBSIDIA "/>
    <n v="1436895"/>
    <s v="Hospitalización"/>
    <d v="2023-04-22T09:37:00"/>
    <x v="3"/>
    <n v="3"/>
    <n v="3"/>
    <x v="1"/>
    <d v="2023-04-22T10:15:02"/>
    <m/>
    <s v="Paciente de 59 años quien ingresa por presentar clinica dado por dolor toracico y sensacion de desvanecimiento. "/>
    <d v="2023-04-22T10:15:02"/>
    <n v="38"/>
    <s v="FRANCISCO JOSE ORTEGA TORRES"/>
    <d v="2023-04-22T10:43:32"/>
    <n v="28"/>
    <s v="R55X"/>
    <s v="SINCOPE Y COLAPSO"/>
    <s v="YONNY JERSEY SANDOVAL LAVACUDE"/>
    <d v="2023-04-23T05:12:00"/>
    <n v="18"/>
    <s v="Hospitalización Adulto"/>
    <s v="Vivo"/>
  </r>
  <r>
    <s v="MARINA VESGA DE RAMIREZ"/>
    <s v="Cédula ciudadanía"/>
    <s v="37795400"/>
    <s v="75 Años"/>
    <s v="Adulto"/>
    <s v="SALUD TOTAL ENTIDAD PROMOTORA DE SALUD DEL REG"/>
    <s v="Contributivo"/>
    <s v="PBS CONTRIBUTIVO "/>
    <n v="1436899"/>
    <s v="Hospitalización"/>
    <d v="2023-04-22T09:43:00"/>
    <x v="3"/>
    <n v="1"/>
    <n v="1"/>
    <x v="0"/>
    <d v="2023-04-22T09:49:18"/>
    <m/>
    <s v="ingresa como urgencia vital Infarto Agudo Del Miocardio cest"/>
    <d v="2023-04-22T09:49:18"/>
    <n v="6"/>
    <s v="CARLOS RODOLFO RUEDA GUATAVA"/>
    <d v="2023-04-22T09:50:02"/>
    <n v="0"/>
    <s v="I200"/>
    <s v="ANGINA INESTABLE"/>
    <s v="CARLOS RODOLFO RUEDA GUATAVA"/>
    <d v="2023-04-26T12:30:00"/>
    <n v="98"/>
    <s v="Hemodinamia"/>
    <s v="Vivo"/>
  </r>
  <r>
    <s v="MILEYDIS RUZ JIMENEZ"/>
    <s v="Cédula ciudadanía"/>
    <s v="1096219983"/>
    <s v="30 Años"/>
    <s v="Adulto"/>
    <s v="ASMET SALUD EPS SAS"/>
    <s v="Subsidiado"/>
    <s v="PGP INTEGRAL REG CONTRIBUT-SUBSIDIADO "/>
    <n v="1436909"/>
    <s v="Hospitalización"/>
    <d v="2023-04-22T10:23:00"/>
    <x v="3"/>
    <n v="2"/>
    <n v="2"/>
    <x v="2"/>
    <d v="2023-04-22T10:42:23"/>
    <m/>
    <s v="Tengo dolores"/>
    <d v="2023-04-22T10:42:23"/>
    <n v="19"/>
    <s v="FRANCISCO JOSE ORTEGA TORRES"/>
    <d v="2023-04-22T10:43:14"/>
    <n v="0"/>
    <s v="O471"/>
    <s v="FALSO TRABAJO DE PARTO A LAS 37 Y MAS SEMANAS COMPLETAS DE GESTACION"/>
    <s v="FRANCISCO JOSE ORTEGA TORRES"/>
    <d v="2023-04-24T16:13:00"/>
    <n v="53"/>
    <s v="Sala de Cirugía"/>
    <s v="Vivo"/>
  </r>
  <r>
    <s v="JORGE HERNANDO GONZALEZ PRADA"/>
    <s v="Cédula ciudadanía"/>
    <s v="13835882"/>
    <s v="68 Años"/>
    <s v="Adulto"/>
    <s v="ECOPETROL S.A."/>
    <s v="Regimen Especial y/o Excepcional"/>
    <s v="CONTRATO No. 3044412"/>
    <n v="1436919"/>
    <s v="Urgencias"/>
    <d v="2023-04-22T10:33:00"/>
    <x v="3"/>
    <n v="3"/>
    <n v="3"/>
    <x v="1"/>
    <d v="2023-04-22T10:52:36"/>
    <m/>
    <s v="''dolor en el pecho''"/>
    <d v="2023-04-22T10:52:36"/>
    <n v="19"/>
    <s v="FRAY URIEL ARIAS MORENO"/>
    <d v="2023-04-22T10:53:01"/>
    <n v="0"/>
    <s v="R074"/>
    <s v="DOLOR EN EL PECHO, NO ESPECIFICADO"/>
    <s v="FRAY URIEL ARIAS MORENO"/>
    <d v="2023-04-22T17:40:00"/>
    <n v="6"/>
    <s v="Observación"/>
    <s v="Vivo"/>
  </r>
  <r>
    <s v="ANTONIO MOGOLLON BALLESTEROS"/>
    <s v="Cédula ciudadanía"/>
    <s v="88151569"/>
    <s v="60 Años"/>
    <s v="Adulto"/>
    <s v="EPS SURAMERICANA S.A."/>
    <s v="Contributivo"/>
    <s v="PBS CONTRIBUTIVO "/>
    <n v="1436928"/>
    <s v="Urgencias"/>
    <d v="2023-04-22T10:44:00"/>
    <x v="3"/>
    <n v="3"/>
    <n v="3"/>
    <x v="1"/>
    <d v="2023-04-22T10:55:26"/>
    <m/>
    <s v="PACIENTE EN Postoperatorio DE 18/03/2023 ABLACION TERMICA DE SAFENA MAYOR EN MUSLO. +.ABLACION QUIMICA DE AFLUENTES Y TRIBUTARIAS DE SAFENAMAYOR INFRAPATERAL GUIADO POR ECOGRAFIA. MIINF I IZQUIERDO, ACUDE A URGENCIAS POR PRESENTAR INDURACIONES EN LA EXTREMIDAD INTERVENIDA, CON DOLOR AL TOCAR ESA ZONA, AL PARECER RECIBIO AYER LLAMADA POR CONTROL Y REFIEREN A URGENCIAS. "/>
    <d v="2023-04-22T10:55:26"/>
    <n v="11"/>
    <s v="FRANCISCO JOSE ORTEGA TORRES"/>
    <d v="2023-04-22T13:42:21"/>
    <n v="166"/>
    <s v="I832"/>
    <s v="VENAS VARICOSAS DE LOS MIEMBROS INFERIORES CON ULCERA E INFLAMACION"/>
    <s v="CARLOS RODOLFO RUEDA GUATAVA"/>
    <d v="2023-04-22T17:41:00"/>
    <n v="3"/>
    <s v="Observación"/>
    <s v="Vivo"/>
  </r>
  <r>
    <s v="LUZ JANETH SUAREZ PRADA"/>
    <s v="Cédula ciudadanía"/>
    <s v="63480618"/>
    <s v="51 Años"/>
    <s v="Adulto"/>
    <s v="FUNDACION SALUD MIA EPS"/>
    <s v="Contributivo"/>
    <s v="PBS CONTRIBUTIVO "/>
    <n v="1436932"/>
    <s v="Hospitalización"/>
    <d v="2023-04-22T10:48:00"/>
    <x v="3"/>
    <n v="2"/>
    <n v="2"/>
    <x v="2"/>
    <d v="2023-04-22T11:01:20"/>
    <m/>
    <s v="Paciente de 51 años con antecedente de Hipertensión Arterial en manejo con ARAII, estuvo el dia de ayer en la institucion en urgencias por Tensión Arterial en rangos de severidad, por lo cual ajustaron el Tratamiento, hoy presenta  sobre las 09+00 horas, mareo, criadodiaforesis y palpitaciones, refiere le toman la Tensión Arterial y documentan 100/60 persiste con palpitaicone spor lo cual acude. "/>
    <d v="2023-04-22T11:01:20"/>
    <n v="13"/>
    <s v="FRANCISCO JOSE ORTEGA TORRES"/>
    <d v="2023-04-22T11:25:44"/>
    <n v="24"/>
    <s v="R42X"/>
    <s v="MAREO Y DESVANECIMIENTO"/>
    <s v="YONNY JERSEY SANDOVAL LAVACUDE"/>
    <d v="2023-04-24T18:23:00"/>
    <n v="54"/>
    <s v="Observación"/>
    <s v="Vivo"/>
  </r>
  <r>
    <s v="LUIS ALBERTO ARDILA GOMEZ"/>
    <s v="Cédula ciudadanía"/>
    <s v="18911152"/>
    <s v="78 Años"/>
    <s v="Adulto"/>
    <s v="COOSALUD ENTIDAD PROMOTORA DE SALUD S.A"/>
    <s v="Subsidiado"/>
    <s v="ATEN. INTEGRAL CARDIOLOGÍA REG SUBSIDIADO"/>
    <n v="1436935"/>
    <s v="Hospitalización"/>
    <d v="2023-04-22T10:53:00"/>
    <x v="3"/>
    <n v="2"/>
    <n v="2"/>
    <x v="2"/>
    <d v="2023-04-22T11:08:31"/>
    <m/>
    <s v="Adulto mayor con antecedente de cardiopatia hipertensiva con Fracción Eyeccion Del Ventriculo Izquierdo del 50%, Fibrilacion Auricular no valvular anticoagulado con Apixaban , Hipertensión Arterial ,Aneurisma infrarrenal fusiforme en manejo medico, Enfermedad Renal Crónica estadio IIIB, epoc, extabaquismo pesado, traido por su familiar por presentar stenia y adinamia marcadas, el dia de ayer presenta dolor intenso que inicia a Miembro Inferior Derecho a con irradiacion hacia la region del abdomen y espalda, por lo cual acuden a urgencias. "/>
    <d v="2023-04-22T11:08:31"/>
    <n v="15"/>
    <s v="FRANCISCO JOSE ORTEGA TORRES"/>
    <d v="2023-04-22T14:07:43"/>
    <n v="179"/>
    <s v="N390"/>
    <s v="INFECCION DE VIAS URINARIAS, SITIO NO ESPECIFICADO"/>
    <s v="CARLOS RODOLFO RUEDA GUATAVA"/>
    <d v="2023-04-23T00:18:00"/>
    <n v="10"/>
    <s v="Observación"/>
    <s v="Vivo"/>
  </r>
  <r>
    <s v="JONATHAN FABIAN RIVERA CONTRERAS"/>
    <s v="Tarjeta de Identidad"/>
    <s v="1049621599"/>
    <s v="14 Años"/>
    <s v="Pediatrico"/>
    <s v="NUEVA EMPRESA PROMOTORA DE SALUD S.A."/>
    <s v="Subsidiado"/>
    <s v="BOYACÁ PITP PBS SUBSIDIADO "/>
    <n v="1436937"/>
    <s v="Hospitalización"/>
    <d v="2023-04-22T11:03:00"/>
    <x v="3"/>
    <n v="2"/>
    <n v="2"/>
    <x v="2"/>
    <d v="2023-04-22T11:14:15"/>
    <m/>
    <s v="Remittido de tunja pór sincope cardiogenico y disfuncion valvular protesica_x000a_aceptado por el equipo de referencia con el codigo de aceptacion 142921042023-J por el servicio de URGENCIAS_x000a_"/>
    <d v="2023-04-22T11:14:15"/>
    <n v="11"/>
    <s v="FRANCISCO JOSE ORTEGA TORRES"/>
    <d v="2023-04-22T11:56:37"/>
    <n v="42"/>
    <s v="I340"/>
    <s v="INSUFICIENCIA (DE LA VALVULA) MITRAL"/>
    <s v="YONNY JERSEY SANDOVAL LAVACUDE"/>
    <d v="2023-05-08T12:51:00"/>
    <n v="384"/>
    <s v="Cuidado Intermedio Pediatrico"/>
    <s v="Vivo"/>
  </r>
  <r>
    <s v="LUIS FRANCISCO HURTADO LEAL"/>
    <s v="Cédula ciudadanía"/>
    <s v="13839441"/>
    <s v="66 Años"/>
    <s v="Adulto"/>
    <s v="SEGUROS DE VIDA SURAMERICANA S.A."/>
    <s v="Pólizas de Salud y MP"/>
    <s v="SALUD CLÁSICO"/>
    <n v="1436942"/>
    <s v="Urgencias"/>
    <d v="2023-04-22T11:12:00"/>
    <x v="3"/>
    <n v="3"/>
    <n v="3"/>
    <x v="1"/>
    <d v="2023-04-22T11:27:40"/>
    <m/>
    <s v="Paciente refiere mareo y frialdad en extremidades. "/>
    <d v="2023-04-22T11:27:40"/>
    <n v="15"/>
    <s v="FRAY URIEL ARIAS MORENO"/>
    <d v="2023-04-22T11:46:27"/>
    <n v="18"/>
    <s v="R42X"/>
    <s v="MAREO Y DESVANECIMIENTO"/>
    <s v="FRAY URIEL ARIAS MORENO"/>
    <d v="2023-04-22T21:00:00"/>
    <n v="9"/>
    <s v="Observación"/>
    <s v="Vivo"/>
  </r>
  <r>
    <s v="CARLOS ANDRES ROMERO OSORIO"/>
    <s v="Cédula ciudadanía"/>
    <s v="1098648810"/>
    <s v="35 Años"/>
    <s v="Adulto"/>
    <s v="FUNDACION SALUD MIA EPS"/>
    <s v="Contributivo"/>
    <s v="PBS SUBSIDIADO "/>
    <n v="1436945"/>
    <s v="Urgencias"/>
    <d v="2023-04-22T11:19:00"/>
    <x v="3"/>
    <n v="3"/>
    <n v="3"/>
    <x v="1"/>
    <d v="2023-04-22T12:02:14"/>
    <m/>
    <s v="Paciente de 35 años quien ingresa por presentar desde el dia de ayer dolor abdominal a nivel de hemiabdomen inferior que se irradia hacia la region inguinal y testicular izquierda, con sensacion de dolor al orinar,m automedica con amoxicilina y acetaminofen, con sintomatologia sugestiva de probable colico renal, se decide derviar a Hospital Internacional De Colombia para atencion, se encuentra estable hemodinamicamente, no hematuria. "/>
    <d v="2023-04-22T12:02:14"/>
    <n v="43"/>
    <s v="FRANCISCO JOSE ORTEGA TORRES"/>
    <m/>
    <s v=""/>
    <m/>
    <m/>
    <m/>
    <d v="2023-04-22T12:55:00"/>
    <s v=""/>
    <m/>
    <s v="Vivo"/>
  </r>
  <r>
    <s v="DIANA PATRICIA PEREZ"/>
    <s v="Cédula ciudadanía"/>
    <s v="33965916"/>
    <s v="40 Años"/>
    <s v="Adulto"/>
    <s v="ASMET SALUD EPS SAS"/>
    <s v="Subsidiado"/>
    <s v="PGP CARDIOVASCULAR REG CONTRIB-SUBSIDIA "/>
    <n v="1436950"/>
    <s v="Hospitalización"/>
    <d v="2023-04-22T11:31:00"/>
    <x v="3"/>
    <n v="2"/>
    <n v="2"/>
    <x v="2"/>
    <d v="2023-04-22T12:08:31"/>
    <m/>
    <s v="Paciente de 40 años quien ingresa por presentar clinica dado por palpitaciones y disconfort toracico, refiere hace Aproximadamente 3 dias fue atracada durante el cual presento tironazo al intentar quitarle el bolso, dessdentonces con dolor, ingresa taquicardica. "/>
    <d v="2023-04-22T12:08:31"/>
    <n v="37"/>
    <s v="FRANCISCO JOSE ORTEGA TORRES"/>
    <d v="2023-04-22T15:20:57"/>
    <n v="192"/>
    <s v="I500"/>
    <s v="INSUFICIENCIA CARDIACA CONGESTIVA"/>
    <s v="CARLOS RODOLFO RUEDA GUATAVA"/>
    <d v="2023-04-24T18:04:00"/>
    <n v="50"/>
    <s v="Observación"/>
    <s v="Vivo"/>
  </r>
  <r>
    <s v="LASTENIA CASTRO VERANO"/>
    <s v="Cédula ciudadanía"/>
    <s v="27968508"/>
    <s v="82 Años"/>
    <s v="Adulto"/>
    <s v="COOSALUD ENTIDAD PROMOTORA DE SALUD S.A"/>
    <s v="Subsidiado"/>
    <s v="ATEN. INTEGRAL CARDIOLOGÍA REG SUBSIDIADO"/>
    <n v="1436954"/>
    <s v="Hospitalización"/>
    <d v="2023-04-22T11:50:00"/>
    <x v="3"/>
    <n v="3"/>
    <n v="3"/>
    <x v="1"/>
    <d v="2023-04-22T12:16:16"/>
    <m/>
    <s v="PACIENTE DE 82 AÑOS CON CARDIOPATIA ISQUEMICA Y VALVULAR CON FRACCIÓN EYECCION DEL VENTRICULO IZQUIERDO DEL 67, EN POSTOPERATORIO IMPLANTACIÓN VALVULAR TRANSAÓRTICA 24/03/2023, QUIEN INGRESA POR PRESENTAR CLINICA DE Aproximadamente 4 DIAS DADO POR DECAIMIENTO, EDEMA DE MIEMBROS INFERIORES DE PREDOMINIO EN TOBILLOS Y OLIGURIA, ADEMAS DE FATIGA HOY CON VOMITO. "/>
    <d v="2023-04-22T12:16:16"/>
    <n v="26"/>
    <s v="FRANCISCO JOSE ORTEGA TORRES"/>
    <d v="2023-04-22T13:11:57"/>
    <n v="55"/>
    <s v="I500"/>
    <s v="INSUFICIENCIA CARDIACA CONGESTIVA"/>
    <s v="YONNY JERSEY SANDOVAL LAVACUDE"/>
    <d v="2023-04-25T18:56:00"/>
    <n v="77"/>
    <s v="Observación"/>
    <s v="Vivo"/>
  </r>
  <r>
    <s v="ISABEL CRISTINA SERRANO DE OSPINA"/>
    <s v="Cédula ciudadanía"/>
    <s v="37822497"/>
    <s v="68 Años"/>
    <s v="Adulto"/>
    <s v="ECOPETROL S.A."/>
    <s v="Regimen Especial y/o Excepcional"/>
    <s v="CONTRATO No. 3044412"/>
    <n v="1436956"/>
    <s v="Urgencias"/>
    <d v="2023-04-22T12:28:00"/>
    <x v="3"/>
    <n v="3"/>
    <n v="3"/>
    <x v="1"/>
    <d v="2023-04-22T12:49:10"/>
    <m/>
    <s v="''ayer presento episodio de desorientacion'' "/>
    <d v="2023-04-22T12:49:10"/>
    <n v="21"/>
    <s v="FRAY URIEL ARIAS MORENO"/>
    <d v="2023-04-22T12:50:42"/>
    <n v="1"/>
    <s v="R410"/>
    <s v="DESORIENTACION NO ESPECIFICADA"/>
    <s v="FRAY URIEL ARIAS MORENO"/>
    <d v="2023-04-22T18:09:00"/>
    <n v="5"/>
    <s v="Observación"/>
    <s v="Vivo"/>
  </r>
  <r>
    <s v="CECILIA VERGARA NIÑO"/>
    <s v="Cédula ciudadanía"/>
    <s v="28280657"/>
    <s v="62 Años"/>
    <s v="Adulto"/>
    <s v="COOSALUD ENTIDAD PROMOTORA DE SALUD S.A"/>
    <s v="Contributivo"/>
    <s v="ATEN. INTEGRAL CARDIOLOGIA REG CONTRIBU "/>
    <n v="1436959"/>
    <s v="Urgencias"/>
    <d v="2023-04-22T13:18:00"/>
    <x v="3"/>
    <n v="3"/>
    <m/>
    <x v="1"/>
    <m/>
    <m/>
    <s v="Paciente de 63 años quien consulta por dolor desde hace 4 dias con dolor a nivel lumbosacro derecho, hoy con dolor en fosa iliaca derecha, refiere anoche presento coluria, no disuria, no tenesmo, no otra sintomatologia, asociado a hiporexia y nauseas, se encuentra algica, con Signos Vitales estables, no hay signos de irritacion peritoneal, dolor a la palpacio en cuadrante inferior derecho,. se recomienda asistencia oportuna a red de prestadores de su Entidad Promotora De Salud."/>
    <d v="2023-04-22T13:29:59"/>
    <n v="11"/>
    <s v="FRANCISCO JOSE ORTEGA TORRES"/>
    <m/>
    <s v=""/>
    <m/>
    <m/>
    <m/>
    <d v="2023-04-22T14:39:00"/>
    <s v=""/>
    <m/>
    <s v="Vivo"/>
  </r>
  <r>
    <s v="LUZ MARINA RONDON VASQUEZ"/>
    <s v="Cédula ciudadanía"/>
    <s v="63493153"/>
    <s v="48 Años"/>
    <s v="Adulto"/>
    <s v="ENTIDAD PROMOTORA DE SALUD FAMISANAR S A S"/>
    <s v="Contributivo"/>
    <s v="PBS CONTRIBUTIVO "/>
    <n v="1436961"/>
    <s v="Hospitalización"/>
    <d v="2023-04-22T14:22:00"/>
    <x v="3"/>
    <n v="3"/>
    <n v="3"/>
    <x v="1"/>
    <d v="2023-04-22T14:40:04"/>
    <m/>
    <s v="Paciente de 48 años quien igresa por presentar desde ayer dolor a nivel de la extremidad izquierda en zona de los gastronecmios y en region suprapaterlar, con edema, no dolor toracico, no fatiga, no ahogo. "/>
    <d v="2023-04-22T14:40:04"/>
    <n v="18"/>
    <s v="FRANCISCO JOSE ORTEGA TORRES"/>
    <d v="2023-04-22T17:08:59"/>
    <n v="148"/>
    <s v="I839"/>
    <s v="VENAS VARICOSAS DE LOS MIEMBROS INFERIORES SIN ULCERA NI INFLAMACION"/>
    <s v="CARLOS RODOLFO RUEDA GUATAVA"/>
    <d v="2023-04-24T18:10:00"/>
    <n v="49"/>
    <s v="Observación"/>
    <s v="Vivo"/>
  </r>
  <r>
    <s v="DANTE VERA GONZALEZ"/>
    <s v="Tarjeta de Identidad"/>
    <s v="1011105986"/>
    <s v="11 Años"/>
    <s v="Pediatrico"/>
    <s v="EPS SURAMERICANA S.A."/>
    <s v="Contributivo"/>
    <s v="PBS CONTRIBUTIVO "/>
    <n v="1436962"/>
    <s v="Urgencias"/>
    <d v="2023-04-22T14:30:00"/>
    <x v="3"/>
    <n v="3"/>
    <n v="3"/>
    <x v="1"/>
    <d v="2023-04-22T14:58:55"/>
    <m/>
    <s v="Paciente de 11 años quien ingresa por estar presentando desde horas de la noche y en la madrugada presenta pico febril, de 38.6°c, que ha manejado con acetaminofen y medios fisicos, asociado a odinofagia, no otalgia, no dolor abdominal, no vomito, no diarrea, no sintomatologia irritativa urinaria,  se encuentra estable hemodinamicamente, sin signos de dificultad respiratoria, Signos Vitales en normalidad, afebril, con orofaringe con eritema, no placas, otoscopioa bilateral normal, se deriva a su  red de prestadores de su Entidad Promotora De Salud."/>
    <d v="2023-04-22T14:58:55"/>
    <n v="28"/>
    <s v="FRANCISCO JOSE ORTEGA TORRES"/>
    <m/>
    <s v=""/>
    <m/>
    <m/>
    <m/>
    <d v="2023-04-22T16:00:00"/>
    <s v=""/>
    <m/>
    <s v="Vivo"/>
  </r>
  <r>
    <s v="MARIA DEL CARMEN MORALES SERRANO"/>
    <s v="Cédula ciudadanía"/>
    <s v="20179013"/>
    <s v="88 Años"/>
    <s v="Adulto"/>
    <s v="COMPAÑIA DE MEDICINA PREPAGADA COLSANITAS S.A."/>
    <s v="Pólizas de Salud y MP"/>
    <s v="1010 COLSANITAS INTEGRAL"/>
    <n v="1436964"/>
    <s v="Hospitalización"/>
    <d v="2023-04-22T15:43:00"/>
    <x v="3"/>
    <n v="3"/>
    <n v="3"/>
    <x v="1"/>
    <d v="2023-04-22T15:56:23"/>
    <m/>
    <s v="''Dolor en epigastrio, nauseas y malestar general''"/>
    <d v="2023-04-22T15:56:23"/>
    <n v="13"/>
    <s v="FRAY URIEL ARIAS MORENO"/>
    <d v="2023-04-22T16:08:12"/>
    <n v="11"/>
    <s v="I500"/>
    <s v="INSUFICIENCIA CARDIACA CONGESTIVA"/>
    <s v="FRAY URIEL ARIAS MORENO"/>
    <d v="2023-04-22T22:37:00"/>
    <n v="6"/>
    <s v="Cuidado Intermedio Adulto"/>
    <s v="Vivo"/>
  </r>
  <r>
    <s v="BLANCA NERY LAZARO DE LAZARO"/>
    <s v="Cédula ciudadanía"/>
    <s v="27740964"/>
    <s v="70 Años"/>
    <s v="Adulto"/>
    <s v="COOSALUD ENTIDAD PROMOTORA DE SALUD S.A"/>
    <s v="Subsidiado"/>
    <s v="ATEN. INTEGRAL CARDIOLOGÍA REG SUBSIDIADO"/>
    <n v="1436965"/>
    <s v="Urgencias"/>
    <d v="2023-04-22T15:57:00"/>
    <x v="3"/>
    <n v="2"/>
    <n v="2"/>
    <x v="2"/>
    <d v="2023-04-22T16:07:22"/>
    <m/>
    <s v="Paciente con dolor toracico desde hace Aproximadamente 3 dias, dolor que al inicio se presenta en la madrugada y la despierta, opresion toracia, desaliento, adicional refiere ha estado presentando fatiga. "/>
    <d v="2023-04-22T16:07:22"/>
    <n v="10"/>
    <s v="FRANCISCO JOSE ORTEGA TORRES"/>
    <d v="2023-04-22T16:07:45"/>
    <n v="0"/>
    <s v="I209"/>
    <s v="ANGINA DE PECHO, NO ESPECIFICADA"/>
    <s v="FRANCISCO JOSE ORTEGA TORRES"/>
    <d v="2023-04-22T20:57:00"/>
    <n v="4"/>
    <s v="Observación"/>
    <s v="Vivo"/>
  </r>
  <r>
    <s v="DEICY PAOLA MENDEZ TARAZONA"/>
    <s v="Cédula ciudadanía"/>
    <s v="37749613"/>
    <s v="43 Años"/>
    <s v="Adulto"/>
    <s v="COOSALUD ENTIDAD PROMOTORA DE SALUD S.A"/>
    <s v="Subsidiado"/>
    <s v="ATEN. INTEGRAL CARDIOLOGÍA REG SUBSIDIADO"/>
    <n v="1436966"/>
    <s v="Hospitalización"/>
    <d v="2023-04-22T16:18:00"/>
    <x v="3"/>
    <n v="2"/>
    <n v="2"/>
    <x v="2"/>
    <d v="2023-04-22T16:31:21"/>
    <m/>
    <s v="paciente direccionada del Hospital Internacional De Colombia con triage por Sospecha de Trombosis Venosa Profunda"/>
    <d v="2023-04-22T16:31:21"/>
    <n v="13"/>
    <s v="FRANCISCO JOSE ORTEGA TORRES"/>
    <d v="2023-04-22T16:33:08"/>
    <n v="1"/>
    <s v="I829"/>
    <s v="EMBOLIA Y TROMBOSIS DE VENA NO ESPECIFICADA"/>
    <s v="FRANCISCO JOSE ORTEGA TORRES"/>
    <d v="2023-04-25T20:03:00"/>
    <n v="75"/>
    <m/>
    <s v="Vivo"/>
  </r>
  <r>
    <s v="ALDEMAR CHAVARRO CRUZ"/>
    <s v="Cédula ciudadanía"/>
    <s v="91043601"/>
    <s v="52 Años"/>
    <s v="Adulto"/>
    <s v="COOSALUD ENTIDAD PROMOTORA DE SALUD S.A"/>
    <s v="Subsidiado"/>
    <s v="ATEN. INTEGRAL CARDIOLOGÍA REG SUBSIDIADO"/>
    <n v="1436969"/>
    <s v="Hospitalización"/>
    <d v="2023-04-22T17:15:00"/>
    <x v="3"/>
    <n v="2"/>
    <n v="2"/>
    <x v="2"/>
    <d v="2023-04-22T17:29:20"/>
    <m/>
    <s v="Adulto medio con antecedente de secuelas de Accidente Cerebro-Vascular isquemica con trasformacion hemorragica, hemorrgia subaracnoidea, cardiopatia chagasica Fracción Eyeccion Del Ventriculo Izquierdo severamente depriminda, anticoagulacion anticoagulación con heparina de bajo peso molecular ante fibrilación auricular + trombos intraventriculares y antecedente de sospecha de trombofilia, con eventos de sangrado con warfarina y apixaban motivo por el cual se encontraba en seguimiento por hematologia con indicacion de anticoagulacion con enoxaparina, quien ingresa por sintomatologia sugestiva de nueva descompensacion de su falla cardiaca"/>
    <d v="2023-04-22T17:29:20"/>
    <n v="14"/>
    <s v="FRANCISCO JOSE ORTEGA TORRES"/>
    <d v="2023-04-22T17:41:58"/>
    <n v="12"/>
    <s v="I500"/>
    <s v="INSUFICIENCIA CARDIACA CONGESTIVA"/>
    <s v="YONNY JERSEY SANDOVAL LAVACUDE"/>
    <d v="2023-04-29T17:12:00"/>
    <n v="167"/>
    <s v="Cuidado Intensivo Adulto"/>
    <s v="Vivo"/>
  </r>
  <r>
    <s v="GONZALO LLANEZ GONZALEZ"/>
    <s v="Cédula ciudadanía"/>
    <s v="4085082"/>
    <s v="66 Años"/>
    <s v="Adulto"/>
    <s v="ASMET SALUD EPS SAS"/>
    <s v="Subsidiado"/>
    <s v="PGP CARDIOVASCULAR REG CONTRIB-SUBSIDIA "/>
    <n v="1436970"/>
    <s v="Hospitalización"/>
    <d v="2023-04-22T17:24:00"/>
    <x v="3"/>
    <n v="3"/>
    <n v="3"/>
    <x v="1"/>
    <d v="2023-04-22T17:36:14"/>
    <m/>
    <s v="Paciente multiconsultante conocido en la institucion tiene cardiiopatia chagasica con Fracción Eyeccion Del Ventriculo Izquierdo preservada y coronarias sin lesiones quien acude por presentar desde anoche dolor toracico, ahogo y deterioro de su clase funcional, ademas indica sensacion de mareo, no sincope, no otra sintomatologia adicional. "/>
    <d v="2023-04-22T17:36:14"/>
    <n v="12"/>
    <s v="FRANCISCO JOSE ORTEGA TORRES"/>
    <d v="2023-04-22T19:04:44"/>
    <n v="88"/>
    <s v="I500"/>
    <s v="INSUFICIENCIA CARDIACA CONGESTIVA"/>
    <s v="GIANMARCO  CAMELO PARDO"/>
    <d v="2023-04-23T03:52:00"/>
    <n v="8"/>
    <s v="Observación"/>
    <s v="Vivo"/>
  </r>
  <r>
    <s v="JOGLY ERNESTO DUARTE VELANDIA"/>
    <s v="Cédula ciudadanía"/>
    <s v="91514790"/>
    <s v="40 Años"/>
    <s v="Adulto"/>
    <s v="SEGUROS DE VIDA SURAMERICANA S.A."/>
    <s v="Riesgos Laborales"/>
    <s v="ADMINISTRADORA DE RIESGOS LABORALES"/>
    <n v="1436971"/>
    <s v="Urgencias"/>
    <d v="2023-04-22T18:11:00"/>
    <x v="3"/>
    <n v="3"/>
    <n v="3"/>
    <x v="1"/>
    <d v="2023-04-22T18:17:44"/>
    <m/>
    <s v="accidente biologico "/>
    <d v="2023-04-22T18:17:44"/>
    <n v="6"/>
    <s v="FRANCISCO JOSE ORTEGA TORRES"/>
    <d v="2023-04-22T18:20:28"/>
    <n v="2"/>
    <s v="S610"/>
    <s v="HERIDA DE DEDO(S) DE LA MANO, SIN DANO DE LA(S) UNA(S)"/>
    <s v="FRANCISCO JOSE ORTEGA TORRES"/>
    <d v="2023-04-22T18:46:00"/>
    <n v="0"/>
    <s v="Alta a Casa"/>
    <s v="Vivo"/>
  </r>
  <r>
    <s v="CARLOS ANDRES SANABRIA SANCHEZ"/>
    <s v="Cédula ciudadanía"/>
    <s v="1095812475"/>
    <s v="30 Años"/>
    <s v="Adulto"/>
    <s v="SEGUROS DE VIDA SURAMERICANA S.A."/>
    <s v="Riesgos Laborales"/>
    <s v="ADMINISTRADORA DE RIESGOS LABORALES"/>
    <n v="1436972"/>
    <s v="Hospitalización"/>
    <d v="2023-04-22T18:26:00"/>
    <x v="3"/>
    <n v="3"/>
    <n v="3"/>
    <x v="1"/>
    <d v="2023-04-22T18:32:57"/>
    <m/>
    <s v="Paciente de 30 años quien labora en Mcpollo quien acude por presentar accidente laboral al caerle unas canastas en la espalda, con posterior aparicion de dolor a nivel lumbosacro, por lo cual acude a urgencias. "/>
    <d v="2023-04-22T18:32:57"/>
    <n v="6"/>
    <s v="FRANCISCO JOSE ORTEGA TORRES"/>
    <d v="2023-04-22T19:18:53"/>
    <n v="45"/>
    <s v="T140"/>
    <s v="TRAUMATISMO SUPERFICIAL DE REGION NO ESPECIFICADA DEL CUERPO"/>
    <s v="GABRIEL FERNANDO RUIZ HERNANDEZ"/>
    <d v="2023-04-22T22:25:00"/>
    <n v="3"/>
    <s v="Observación"/>
    <s v="Vivo"/>
  </r>
  <r>
    <s v="LUIS FERNANDO LOAIZA ZAPATA"/>
    <s v="Cédula ciudadanía"/>
    <s v="70120391"/>
    <s v="64 Años"/>
    <s v="Adulto"/>
    <s v="COMPAÑIA DE MEDICINA PREPAGADA COLSANITAS S.A."/>
    <s v="Pólizas de Salud y MP"/>
    <s v="1055 BANCO DE LA REPUBLICA - EMPLEADOS"/>
    <n v="1436973"/>
    <s v="Hospitalización"/>
    <d v="2023-04-22T18:36:00"/>
    <x v="3"/>
    <n v="3"/>
    <n v="3"/>
    <x v="1"/>
    <d v="2023-04-22T18:57:36"/>
    <m/>
    <s v="Me salió el potasio alto. paciente refiere el día de hoy se realiza laboratorios de control lo llaman desde el laboratorio por reporte crítico de potasio 6.8mmol/L, Creatinina 1.17mg/dL. Nitrógeno Uréico En Sangre 20.7mg/dL. paciente asintomático. "/>
    <d v="2023-04-22T18:57:36"/>
    <n v="21"/>
    <s v="OMAR DANITH MOLINA LUBO"/>
    <d v="2023-04-22T18:58:46"/>
    <n v="1"/>
    <s v="E878"/>
    <s v="OTROS TRASTORNOS DEL EQUILIBRIO DE LOS ELECTROLITOS Y DE LOS LIQUIDOS, NO CLASIFICADOS EN OTRA PARTE"/>
    <s v="OMAR DANITH MOLINA LUBO"/>
    <d v="2023-04-24T00:03:00"/>
    <n v="29"/>
    <s v="Observación"/>
    <s v="Vivo"/>
  </r>
  <r>
    <s v="MARIA CECILIA PATIÑO DIAZ"/>
    <s v="Cédula ciudadanía"/>
    <s v="63508306"/>
    <s v="55 Años"/>
    <s v="Adulto"/>
    <s v="NUEVA EMPRESA PROMOTORA DE SALUD S.A."/>
    <s v="Subsidiado"/>
    <s v="SANTANDER PITP PBS SUBSIDIADO "/>
    <n v="1436975"/>
    <s v="Hospitalización"/>
    <d v="2023-04-22T19:31:00"/>
    <x v="3"/>
    <n v="2"/>
    <n v="2"/>
    <x v="2"/>
    <d v="2023-04-22T19:37:46"/>
    <m/>
    <s v="Remitida como urgencia vital de Hospital de piedecuesta por crsisis hipertensiva y sospecha de organ o blanco corazon por Bloqueo de rama izquierda_x000a_Bloqueo ya conocido desde 2011_x000a_regulada por crue codigo 196941"/>
    <d v="2023-04-22T19:37:46"/>
    <n v="6"/>
    <s v="FRANCISCO JOSE ORTEGA TORRES"/>
    <d v="2023-04-22T19:58:40"/>
    <n v="20"/>
    <s v="I209"/>
    <s v="ANGINA DE PECHO, NO ESPECIFICADA"/>
    <s v="GIANMARCO  CAMELO PARDO"/>
    <d v="2023-04-23T08:48:00"/>
    <n v="12"/>
    <s v="Cuidado Intermedio Adulto"/>
    <s v="Vivo"/>
  </r>
  <r>
    <s v="CHRISTINA ELIANA VALLIN"/>
    <s v="Pasaporte"/>
    <s v="567377572"/>
    <s v="25 Años"/>
    <s v="Adulto"/>
    <s v="PAN AMERICAN LIFE DE COLOMBIA COMPAÑIA DE SEGUROS S.A."/>
    <s v="Pólizas de Salud y MP"/>
    <s v="POLIZAS PANAMED"/>
    <n v="1436976"/>
    <s v="Urgencias"/>
    <d v="2023-04-22T19:49:00"/>
    <x v="3"/>
    <n v="3"/>
    <n v="3"/>
    <x v="1"/>
    <d v="2023-04-22T20:20:39"/>
    <m/>
    <s v="paciente en Postoperatorio de lipoescultura 23/03/2022, refiere completó profilaxis antitrombótica con enoxaparina por 15 días, y se encuentra utilizando faja abdominal a compresión.  Acude por edema unilateral en Miembro Inferior Izquierdo. Al examen físico presenta edema grado I,  Hommans, Hollow y Pratz son negativos. Explico a paciente que con el fin de descartar trombosis con 100% de certeza se debe realizar dupplex venoso sin embargo estudio no disponible hasta el día lunes, a lo cual no acepta ingreso. refiere consultara en dos días._x000a_se dan recomendaciones: continuar usando medias compresivas, caminar diariamente, elevar extremidad, disminuir presión de la faja abdominal para mejorar retorno venoso."/>
    <d v="2023-04-22T20:20:39"/>
    <n v="31"/>
    <s v="OMAR DANITH MOLINA LUBO"/>
    <m/>
    <s v=""/>
    <m/>
    <m/>
    <m/>
    <d v="2023-04-22T21:35:00"/>
    <s v=""/>
    <m/>
    <s v="Vivo"/>
  </r>
  <r>
    <s v="MARIA VANESSA AREVALO VARGAS"/>
    <s v="Tarjeta de Identidad"/>
    <s v="1097098581"/>
    <s v="15 Años"/>
    <s v="Pediatrico"/>
    <s v="SALUD TOTAL ENTIDAD PROMOTORA DE SALUD DEL REG"/>
    <s v="Contributivo"/>
    <s v="PBS CONTRIBUTIVO "/>
    <n v="1436977"/>
    <s v="Hospitalización"/>
    <d v="2023-04-22T19:58:00"/>
    <x v="3"/>
    <n v="3"/>
    <n v="3"/>
    <x v="1"/>
    <d v="2023-04-22T20:26:05"/>
    <m/>
    <s v="PACIENTE TRAIDA POR LA MADRE POR QUE LA VE MUY ANSIOSA, PACIENTE REFEIRE SENTIRSE CON EL CORAZON ACELERADO"/>
    <d v="2023-04-22T20:26:05"/>
    <n v="28"/>
    <s v="GABRIEL FERNANDO RUIZ HERNANDEZ"/>
    <d v="2023-04-22T20:26:28"/>
    <n v="0"/>
    <s v="I499"/>
    <s v="ARRITMIA CARDIACA, NO ESPECIFICADA"/>
    <s v="GABRIEL FERNANDO RUIZ HERNANDEZ"/>
    <d v="2023-04-22T23:38:00"/>
    <n v="3"/>
    <s v="Observación"/>
    <s v="Vivo"/>
  </r>
  <r>
    <s v="ZOILA REGUEROS VILLAFRADES"/>
    <s v="Cédula ciudadanía"/>
    <s v="28213230"/>
    <s v="66 Años"/>
    <s v="Adulto"/>
    <s v="COOSALUD ENTIDAD PROMOTORA DE SALUD S.A"/>
    <s v="Subsidiado"/>
    <s v="ATEN. INTEGRAL CARDIOLOGÍA REG SUBSIDIADO"/>
    <n v="1436978"/>
    <s v="Hospitalización"/>
    <d v="2023-04-22T20:13:00"/>
    <x v="3"/>
    <n v="2"/>
    <n v="2"/>
    <x v="2"/>
    <d v="2023-04-22T20:45:41"/>
    <m/>
    <s v="HOY ME DESMAYE"/>
    <d v="2023-04-22T20:45:41"/>
    <n v="32"/>
    <s v="GIANMARCO  CAMELO PARDO"/>
    <d v="2023-04-22T20:45:56"/>
    <n v="0"/>
    <s v="R55X"/>
    <s v="SINCOPE Y COLAPSO"/>
    <s v="GIANMARCO  CAMELO PARDO"/>
    <d v="2023-04-23T13:59:00"/>
    <n v="17"/>
    <s v="Hospitalización Adulto"/>
    <s v="Vivo"/>
  </r>
  <r>
    <s v="LUIS EDUARDO QUINTERO SUAREZ"/>
    <s v="Cédula ciudadanía"/>
    <s v="1116549319"/>
    <s v="29 Años"/>
    <s v="Adulto"/>
    <s v="ENTIDAD PROMOTORA DE SALUD SANITAS SAS"/>
    <s v="Contributivo"/>
    <s v="PBS CONTRIBUTIVO "/>
    <n v="1436980"/>
    <s v="Hospitalización"/>
    <d v="2023-04-22T20:21:00"/>
    <x v="3"/>
    <n v="3"/>
    <n v="3"/>
    <x v="1"/>
    <d v="2023-04-22T22:19:09"/>
    <m/>
    <s v="paciente traido en ambulancia desde yopal con diagnostico de isquemia mesenterica y cuadro febril de larga data para valoracion en mayor nivel"/>
    <d v="2023-04-22T22:19:09"/>
    <n v="118"/>
    <s v="GABRIEL FERNANDO RUIZ HERNANDEZ"/>
    <d v="2023-04-22T22:20:01"/>
    <n v="0"/>
    <s v="D735"/>
    <s v="INFARTO DEL BAZO"/>
    <s v="GABRIEL FERNANDO RUIZ HERNANDEZ"/>
    <d v="2023-05-21T08:33:00"/>
    <n v="682"/>
    <s v="Hospitalización Adulto"/>
    <s v="Vivo"/>
  </r>
  <r>
    <s v="ANA MARIA MARTINEZ DE LOBO"/>
    <s v="Cédula ciudadanía"/>
    <s v="28008611"/>
    <s v="76 Años"/>
    <s v="Adulto"/>
    <s v="ECOPETROL S.A."/>
    <s v="Regimen Especial y/o Excepcional"/>
    <s v="CONTRATO No. 3044412"/>
    <n v="1436981"/>
    <s v="Hospitalización"/>
    <d v="2023-04-22T20:27:00"/>
    <x v="3"/>
    <n v="3"/>
    <n v="3"/>
    <x v="1"/>
    <d v="2023-04-22T20:40:38"/>
    <m/>
    <s v="Paciente femenina de 76 años con clínica de 5 días de evolución dado por dolor poliarticular en hombro derecho, dorso, muslo derecho. Ahora con dolor y  edema unilateral en pie derecho, por lo cual acude._x000a__x000a_Cardiopatía dilatada no isquémica no chagásica Fracción Eyección Del Ventriculo Izquierdo 50%,_x000a_- usuaria de marcapasos Boston Scientific (2016) por Bloqueo Auriculoventricular  avanzado_x000a_- bursitis cronica_x000a_- Diabetes Mellitus Tipo 2  de novo (glicemia 220mg/dL 21/04/2023)"/>
    <d v="2023-04-22T20:40:38"/>
    <n v="13"/>
    <s v="OMAR DANITH MOLINA LUBO"/>
    <d v="2023-04-22T20:51:06"/>
    <n v="10"/>
    <s v="M068"/>
    <s v="OTRAS ARTRITIS REUMATOIDES ESPECIFICADAS"/>
    <s v="OMAR DANITH MOLINA LUBO"/>
    <d v="2023-05-03T12:43:00"/>
    <n v="255"/>
    <s v="Hospitalización Adulto"/>
    <s v="Vivo"/>
  </r>
  <r>
    <s v="VICTOR JULIO GARCIA JAIMES"/>
    <s v="Cédula ciudadanía"/>
    <s v="13387761"/>
    <s v="56 Años"/>
    <s v="Adulto"/>
    <s v="CAJA DE COMPENSACION FAMILIAR DEL ORIENTE COLOMBIANO COMFAORIENTE"/>
    <s v="Subsidiado"/>
    <s v="PBS SUBSIDIADO "/>
    <n v="1436982"/>
    <s v="Hospitalización"/>
    <d v="2023-04-22T21:00:00"/>
    <x v="3"/>
    <n v="2"/>
    <n v="2"/>
    <x v="2"/>
    <d v="2023-04-22T21:39:50"/>
    <m/>
    <s v="ESTA DICIENDO MUCHAS COSAS INCOHERENTES"/>
    <d v="2023-04-22T21:39:50"/>
    <n v="39"/>
    <s v="GIANMARCO  CAMELO PARDO"/>
    <d v="2023-04-22T21:40:12"/>
    <n v="0"/>
    <s v="G934"/>
    <s v="ENCEFALOPATIA NO ESPECIFICADA"/>
    <s v="GIANMARCO  CAMELO PARDO"/>
    <d v="2023-04-28T11:31:00"/>
    <n v="133"/>
    <s v="Cuidado Intermedio Adulto"/>
    <s v="Vivo"/>
  </r>
  <r>
    <s v="DOLIA ESTER GUTIERREZ HERNANDEZ"/>
    <s v="Cédula ciudadanía"/>
    <s v="63486475"/>
    <s v="49 Años"/>
    <s v="Adulto"/>
    <s v="COOSALUD ENTIDAD PROMOTORA DE SALUD S.A"/>
    <s v="Subsidiado"/>
    <s v="ATEN. INTEGRAL CARDIOLOGÍA REG SUBSIDIADO"/>
    <n v="1436985"/>
    <s v="Hospitalización"/>
    <d v="2023-04-22T21:29:00"/>
    <x v="3"/>
    <n v="3"/>
    <n v="3"/>
    <x v="1"/>
    <d v="2023-04-22T23:14:55"/>
    <m/>
    <s v="Remiten desde el HUS por sincope de propable origen cardiogénico, paciente refiere hace 2 días se encontraba en cita medica, presenta palpitaciones dolor toracio y episodio sincopal recuperación espontánea y amensia del evento._x000a_antecedente de Hipertensión Arterial y lupus en manejo con cloroquina._x000a_en HUS realizan troponina negativa, eco tt normal y holter que esta pendiente reporte, remiten por razón administrativa"/>
    <d v="2023-04-22T23:14:55"/>
    <n v="105"/>
    <s v="OMAR DANITH MOLINA LUBO"/>
    <d v="2023-04-22T23:34:06"/>
    <n v="19"/>
    <s v="R55X"/>
    <s v="SINCOPE Y COLAPSO"/>
    <s v="GABRIEL FERNANDO RUIZ HERNANDEZ"/>
    <d v="2023-04-24T17:54:00"/>
    <n v="42"/>
    <s v="Hospitalización Adulto"/>
    <s v="Vivo"/>
  </r>
  <r>
    <s v="EDILBERTO HERNANDEZ HERREÑO"/>
    <s v="Cédula ciudadanía"/>
    <s v="13956056"/>
    <s v="51 Años"/>
    <s v="Adulto"/>
    <s v="EPS SURAMERICANA S.A."/>
    <s v="Contributivo"/>
    <s v="PBS CONTRIBUTIVO "/>
    <n v="1436986"/>
    <s v="Hospitalización"/>
    <d v="2023-04-22T21:33:00"/>
    <x v="3"/>
    <n v="2"/>
    <n v="2"/>
    <x v="2"/>
    <d v="2023-04-22T22:29:55"/>
    <m/>
    <s v="ME DUELE EL PECHO"/>
    <d v="2023-04-22T22:29:55"/>
    <n v="56"/>
    <s v="GIANMARCO  CAMELO PARDO"/>
    <d v="2023-04-22T22:31:02"/>
    <n v="1"/>
    <s v="I200x"/>
    <s v="ANGINA INESTABLE"/>
    <s v="GIANMARCO  CAMELO PARDO"/>
    <d v="2023-04-25T12:28:00"/>
    <n v="61"/>
    <s v="Cuidado Intermedio Adulto"/>
    <s v="Vivo"/>
  </r>
  <r>
    <s v="GABRIEL SUAREZ PICO"/>
    <s v="Tarjeta de Identidad"/>
    <s v="1096703949"/>
    <s v="10 Años"/>
    <s v="Pediatrico"/>
    <s v="NUEVA EMPRESA PROMOTORA DE SALUD S.A."/>
    <s v="Contributivo"/>
    <s v="SANTANDER PITP PBS CONTRIBUTIVO "/>
    <n v="1436987"/>
    <s v="Hospitalización"/>
    <d v="2023-04-22T21:43:00"/>
    <x v="3"/>
    <n v="3"/>
    <n v="3"/>
    <x v="1"/>
    <d v="2023-04-22T23:29:52"/>
    <m/>
    <s v="paciente masculino de 10 años de edad con antecedente de Cardiopatia congenita no cianosante tipo estenosis supravalvular aortica - corrección quirurgica a los 4 años,  Enfermedad de Von Willebrand. acude por dolor torácico de 3 días de evolución constante no irradiado, sin signos de bajo gasto, no mejora con analgésicos administrados en segundo nivel. se solicita Electrocardiograma "/>
    <d v="2023-04-22T23:29:52"/>
    <n v="106"/>
    <s v="OMAR DANITH MOLINA LUBO"/>
    <d v="2023-04-23T00:11:17"/>
    <n v="41"/>
    <s v="R074"/>
    <s v="DOLOR EN EL PECHO, NO ESPECIFICADO"/>
    <s v="GABRIEL FERNANDO RUIZ HERNANDEZ"/>
    <d v="2023-04-24T18:34:00"/>
    <n v="42"/>
    <s v="hospitalización Pediatria"/>
    <s v="Vivo"/>
  </r>
  <r>
    <s v="LUZ ENITH MACHUCA ROJAS"/>
    <s v="Cédula ciudadanía"/>
    <s v="30798199"/>
    <s v="45 Años"/>
    <s v="Adulto"/>
    <s v="NUEVA EMPRESA PROMOTORA DE SALUD S.A."/>
    <s v="Subsidiado"/>
    <s v="SANTANDER PITP PBS SUBSIDIADO "/>
    <n v="1436989"/>
    <s v="Hospitalización"/>
    <d v="2023-04-22T22:56:00"/>
    <x v="3"/>
    <n v="2"/>
    <n v="2"/>
    <x v="2"/>
    <d v="2023-04-22T23:10:03"/>
    <m/>
    <s v="TENGO DOLOR EN EL PECHO"/>
    <d v="2023-04-22T23:10:03"/>
    <n v="14"/>
    <s v="GIANMARCO  CAMELO PARDO"/>
    <d v="2023-04-22T23:10:50"/>
    <n v="0"/>
    <s v="I200"/>
    <s v="ANGINA INESTABLE"/>
    <s v="GIANMARCO  CAMELO PARDO"/>
    <d v="2023-05-04T13:00:00"/>
    <n v="277"/>
    <s v="Cuidado Intermedio Adulto"/>
    <s v="Vivo"/>
  </r>
  <r>
    <s v="DANIEL MATHIAS LEAL GUTIERREZ"/>
    <s v="Registro Civil"/>
    <s v="1099431671"/>
    <s v="15 Dias"/>
    <s v="Pediatrico"/>
    <s v="FUNDACION SALUD MIA EPS"/>
    <s v="Contributivo"/>
    <s v="PBS CONTRIBUTIVO "/>
    <n v="1436990"/>
    <s v="Urgencias"/>
    <d v="2023-04-22T23:21:00"/>
    <x v="3"/>
    <n v="3"/>
    <n v="3"/>
    <x v="1"/>
    <d v="2023-04-23T00:51:13"/>
    <m/>
    <s v="tiene congestion nasal y hace pausas al respirar"/>
    <d v="2023-04-23T00:51:13"/>
    <n v="90"/>
    <s v="GABRIEL FERNANDO RUIZ HERNANDEZ"/>
    <d v="2023-04-23T00:52:08"/>
    <n v="0"/>
    <s v="J111"/>
    <s v="INFLUENZA CON OTRAS MANIFESTACIONES RESPIRATORIAS, VIRUS NO IDENTIFICADO"/>
    <s v="GABRIEL FERNANDO RUIZ HERNANDEZ"/>
    <d v="2023-04-23T03:52:00"/>
    <n v="2"/>
    <s v="Alta a Casa"/>
    <s v="Vivo"/>
  </r>
  <r>
    <s v="GRACIELA AMADO DE DIAZ"/>
    <s v="Cédula ciudadanía"/>
    <s v="28204442"/>
    <s v="71 Años"/>
    <s v="Adulto"/>
    <s v="COOSALUD ENTIDAD PROMOTORA DE SALUD S.A"/>
    <s v="Subsidiado"/>
    <s v="ATEN. INTEGRAL CARDIOLOGÍA REG SUBSIDIADO"/>
    <n v="1436991"/>
    <s v="Hospitalización"/>
    <d v="2023-04-22T23:33:00"/>
    <x v="3"/>
    <n v="2"/>
    <n v="2"/>
    <x v="2"/>
    <d v="2023-04-22T23:37:43"/>
    <m/>
    <s v="ME SIENTO AHOGADA Y CON DOLOR EN EL PECHO"/>
    <d v="2023-04-22T23:37:43"/>
    <n v="4"/>
    <s v="GIANMARCO  CAMELO PARDO"/>
    <d v="2023-04-22T23:37:56"/>
    <n v="0"/>
    <s v="I200"/>
    <s v="ANGINA INESTABLE"/>
    <s v="GIANMARCO  CAMELO PARDO"/>
    <d v="2023-04-25T14:55:00"/>
    <n v="63"/>
    <s v="Cuidado Intensivo Adulto"/>
    <s v="Muerto despues de 48 horas"/>
  </r>
  <r>
    <s v="FLOR ANGELA MORALES SIERRA"/>
    <s v="Cédula ciudadanía"/>
    <s v="63309376"/>
    <s v="62 Años"/>
    <s v="Adulto"/>
    <s v="ASMET SALUD EPS SAS"/>
    <s v="Subsidiado"/>
    <s v="PGP INTEGRAL REG CONTRIBUT-SUBSIDIADO "/>
    <n v="1436992"/>
    <s v="Hospitalización"/>
    <d v="2023-04-22T23:39:00"/>
    <x v="3"/>
    <n v="2"/>
    <n v="2"/>
    <x v="2"/>
    <d v="2023-04-23T00:47:00"/>
    <m/>
    <s v="INGRESA PACIENTE REMITIDA DEL HOSPITAL DE FLORIDA EN CONTEXTO ANGINA_x000a__x000a_LABORATORIOS INSTITUCIONALES_x000a_26/ENERO/2023 HEMOGLOBINA GLICOSILADA5.9%, TRIGLICERIDOS 171, CREATININA 1.14, COLESTEROL TOTAL 113._x000a_"/>
    <d v="2023-04-23T00:47:00"/>
    <n v="67"/>
    <s v="GIANMARCO  CAMELO PARDO"/>
    <d v="2023-04-23T01:02:15"/>
    <n v="15"/>
    <s v="R074"/>
    <s v="DOLOR EN EL PECHO, NO ESPECIFICADO"/>
    <s v="GABRIEL FERNANDO RUIZ HERNANDEZ"/>
    <d v="2023-04-24T20:05:00"/>
    <n v="43"/>
    <s v="Observación"/>
    <s v="Vivo"/>
  </r>
  <r>
    <s v="RODOLFO MORA CARVAJAL"/>
    <s v="Cédula ciudadanía"/>
    <s v="13350206"/>
    <s v="66 Años"/>
    <s v="Adulto"/>
    <s v="ECOPETROL S.A."/>
    <s v="Regimen Especial y/o Excepcional"/>
    <s v="CONTRATO No. 3044412"/>
    <n v="1436993"/>
    <s v="Urgencias"/>
    <d v="2023-04-22T23:44:00"/>
    <x v="3"/>
    <n v="3"/>
    <n v="3"/>
    <x v="1"/>
    <d v="2023-04-23T00:41:11"/>
    <m/>
    <s v="Paciente masculino de 66 años con antecedente de Hipertensión Arterial y gota, manejo farmacológico con olmesartan + hidroclorotiazida, bisoprolol, espironolactona. refiere viene presentando episodios de palpitaciones, niega otros síntomas. refiere ya le han realizado holter y mapa pero no trae Historia Clínica. "/>
    <d v="2023-04-23T00:41:11"/>
    <n v="57"/>
    <s v="OMAR DANITH MOLINA LUBO"/>
    <d v="2023-04-23T00:42:35"/>
    <n v="1"/>
    <s v="I499"/>
    <s v="ARRITMIA CARDIACA, NO ESPECIFICADA"/>
    <s v="OMAR DANITH MOLINA LUBO"/>
    <d v="2023-04-23T01:16:00"/>
    <n v="0"/>
    <m/>
    <s v="Vivo"/>
  </r>
  <r>
    <s v="IVAN DARIO DALLOS LEON"/>
    <s v="Cédula ciudadanía"/>
    <s v="91513583"/>
    <s v="40 Años"/>
    <s v="Adulto"/>
    <s v="FUNDACION SALUD MIA EPS"/>
    <s v="Contributivo"/>
    <s v="PBS CONTRIBUTIVO "/>
    <n v="1436995"/>
    <s v="Urgencias"/>
    <d v="2023-04-23T01:00:00"/>
    <x v="3"/>
    <n v="3"/>
    <n v="3"/>
    <x v="1"/>
    <d v="2023-04-23T01:14:46"/>
    <m/>
    <s v="paciente refiere dolor torácico, ingresa con signos clínicos de alcoholismo grado III, se encuentra agresivo, no permite toma de Electrocardiograma ni signos vitales. "/>
    <d v="2023-04-23T01:14:46"/>
    <n v="14"/>
    <s v="OMAR DANITH MOLINA LUBO"/>
    <m/>
    <s v=""/>
    <m/>
    <m/>
    <m/>
    <d v="2023-04-23T02:08:00"/>
    <s v=""/>
    <m/>
    <s v="Vivo"/>
  </r>
  <r>
    <s v="DAVID CASELLES MARQUEZ"/>
    <s v="Cédula ciudadanía"/>
    <s v="5567719"/>
    <s v="76 Años"/>
    <s v="Adulto"/>
    <s v="COMPAÑIA DE MEDICINA PREPAGADA COLSANITAS S.A."/>
    <s v="Pólizas de Salud y MP"/>
    <s v="1010 COLSANITAS INTEGRAL"/>
    <n v="1436996"/>
    <s v="Urgencias"/>
    <d v="2023-04-23T01:23:00"/>
    <x v="3"/>
    <n v="3"/>
    <n v="3"/>
    <x v="1"/>
    <d v="2023-04-23T01:30:22"/>
    <m/>
    <s v="Malestar abdominal, nauseas con arcadas sin emésis. no otros sintomas"/>
    <d v="2023-04-23T01:30:22"/>
    <n v="7"/>
    <s v="OMAR DANITH MOLINA LUBO"/>
    <d v="2023-04-23T01:30:40"/>
    <n v="0"/>
    <s v="K582"/>
    <s v="SÍNDROME DE COLON IRRITABLE CON PREDOMINIO DE CONSTIPACIÓN [IBS-C]"/>
    <s v="OMAR DANITH MOLINA LUBO"/>
    <d v="2023-04-23T02:42:00"/>
    <n v="1"/>
    <s v="Alta a Casa"/>
    <s v="Vivo"/>
  </r>
  <r>
    <s v="LUIS ANTONIO MURILLO GUTIERREZ"/>
    <s v="Cédula ciudadanía"/>
    <s v="2126069"/>
    <s v="79 Años"/>
    <s v="Adulto"/>
    <s v="SALUD TOTAL ENTIDAD PROMOTORA DE SALUD DEL REG"/>
    <s v="Contributivo"/>
    <s v="PBS CONTRIBUTIVO "/>
    <n v="1436998"/>
    <s v="Urgencias"/>
    <d v="2023-04-23T02:20:00"/>
    <x v="3"/>
    <n v="2"/>
    <n v="2"/>
    <x v="2"/>
    <d v="2023-04-23T02:58:04"/>
    <m/>
    <s v="TENGO MUCHO AHOGO"/>
    <d v="2023-04-23T02:58:04"/>
    <n v="38"/>
    <s v="GIANMARCO  CAMELO PARDO"/>
    <d v="2023-04-23T02:58:38"/>
    <n v="0"/>
    <s v="I500"/>
    <s v="INSUFICIENCIA CARDIACA CONGESTIVA"/>
    <s v="GIANMARCO  CAMELO PARDO"/>
    <d v="2023-04-25T15:39:00"/>
    <n v="60"/>
    <s v="Cuidado Intermedio Adulto"/>
    <s v="Vivo"/>
  </r>
  <r>
    <s v="JOSE LUIS MORALES GUARIN"/>
    <s v="Cédula ciudadanía"/>
    <s v="1098708256"/>
    <s v="31 Años"/>
    <s v="Adulto"/>
    <s v="AXA COLPATRIA MEDICINA PREPAGADA S.A."/>
    <s v="Pólizas de Salud y MP"/>
    <s v="ALTERNO PLUS"/>
    <n v="1436999"/>
    <s v="Urgencias"/>
    <d v="2023-04-23T02:32:00"/>
    <x v="3"/>
    <n v="3"/>
    <n v="3"/>
    <x v="1"/>
    <d v="2023-04-23T02:45:18"/>
    <m/>
    <s v="refiere dolor en toracico y parestesias en Miembro Superior Izquierdo "/>
    <d v="2023-04-23T02:45:18"/>
    <n v="13"/>
    <s v="OMAR DANITH MOLINA LUBO"/>
    <d v="2023-04-23T02:46:55"/>
    <n v="1"/>
    <s v="M940"/>
    <s v="SINDROME DE LA ARTICULACION CONDROCOSTAL [TIETZE]"/>
    <s v="OMAR DANITH MOLINA LUBO"/>
    <d v="2023-04-23T04:28:00"/>
    <n v="1"/>
    <s v="Alta a Casa"/>
    <s v="Vivo"/>
  </r>
  <r>
    <s v="ALEXIS VASQUEZ OJEDA"/>
    <s v="Cédula ciudadanía"/>
    <s v="1102385788"/>
    <s v="25 Años"/>
    <s v="Adulto"/>
    <s v="SEGUROS GENERALES SURAMERICANA S. A."/>
    <s v="Aseguradora Pólizas SOAT"/>
    <s v="ACCIDENTES DE TRANSITO"/>
    <n v="1437004"/>
    <s v="Hospitalización"/>
    <d v="2023-04-23T06:23:00"/>
    <x v="3"/>
    <n v="2"/>
    <n v="2"/>
    <x v="2"/>
    <d v="2023-04-23T06:54:39"/>
    <m/>
    <s v="Paciente remitido de clínica piedecuesta en contexto de aparente trauma vascular en miembro inferior izquierdo posterior a accidente de tránsito"/>
    <d v="2023-04-23T06:54:39"/>
    <n v="31"/>
    <s v="JUAN PABLO  TORRES ROMERO"/>
    <d v="2023-04-23T06:57:40"/>
    <n v="3"/>
    <s v="S819"/>
    <s v="HERIDA DE LA PIERNA, PARTE NO ESPECIFICADA"/>
    <s v="JUAN PABLO  TORRES ROMERO"/>
    <d v="2023-04-24T05:48:00"/>
    <n v="22"/>
    <s v="Observación"/>
    <s v="Vivo"/>
  </r>
  <r>
    <s v="LEDYS JAIMES GUERRA"/>
    <s v="Cédula ciudadanía"/>
    <s v="1101206713"/>
    <s v="29 Años"/>
    <s v="Adulto"/>
    <s v="FUNDACION SALUD MIA EPS"/>
    <s v="Contributivo"/>
    <s v="PBS CONTRIBUTIVO "/>
    <n v="1437006"/>
    <s v="Urgencias"/>
    <d v="2023-04-23T06:36:00"/>
    <x v="3"/>
    <n v="4"/>
    <n v="4"/>
    <x v="3"/>
    <d v="2023-04-23T07:06:44"/>
    <m/>
    <s v="paciente en estudio de sincope con ecocardiograma normal, Tomografía Axial Computarizada craneo normal, a la espera de lectura de holter y de realizacion de mesa basculante, consulta por presentar episodio presincopal, sin perdida de la conciencia, en el momento asintomatica con signos vitales estables se le indica continuar estudios de forma ambulatoria y mañana asisitir a cita de medicina interna que ya tiene programada"/>
    <d v="2023-04-23T07:06:44"/>
    <n v="30"/>
    <s v="CARLOS RODOLFO RUEDA GUATAVA"/>
    <m/>
    <s v=""/>
    <m/>
    <m/>
    <m/>
    <d v="2023-04-23T08:50:00"/>
    <s v=""/>
    <m/>
    <s v="Vivo"/>
  </r>
  <r>
    <s v="EDINSON JAIMES HERNANDEZ"/>
    <s v="Cédula ciudadanía"/>
    <s v="91291467"/>
    <s v="49 Años"/>
    <s v="Adulto"/>
    <s v="ENTIDAD PROMOTORA DE SALUD FAMISANAR S A S"/>
    <s v="Contributivo"/>
    <s v="PBS CONTRIBUTIVO "/>
    <n v="1437007"/>
    <s v="Hospitalización"/>
    <d v="2023-04-23T07:12:00"/>
    <x v="3"/>
    <n v="2"/>
    <n v="2"/>
    <x v="2"/>
    <d v="2023-04-23T07:41:06"/>
    <m/>
    <s v="&quot;el nefrólogo me dijo que asistiera hoy&quot;"/>
    <d v="2023-04-23T07:41:06"/>
    <n v="29"/>
    <s v="JUAN PABLO  TORRES ROMERO"/>
    <d v="2023-04-23T07:42:01"/>
    <n v="0"/>
    <s v="T861"/>
    <s v="FALLA Y RECHAZO DE TRASPLANTE DE RINON"/>
    <s v="JUAN PABLO  TORRES ROMERO"/>
    <d v="2023-04-26T13:37:00"/>
    <n v="77"/>
    <s v="Hospitalización Adulto"/>
    <s v="Vivo"/>
  </r>
  <r>
    <s v="PEDRO JESUS MARTINEZ DUARTE"/>
    <s v="Cédula ciudadanía"/>
    <s v="2015870"/>
    <s v="91 Años"/>
    <s v="Adulto"/>
    <s v="ECOPETROL S.A."/>
    <s v="Regimen Especial y/o Excepcional"/>
    <s v="CONTRATO No. 3044412"/>
    <n v="1437012"/>
    <s v="Hospitalización"/>
    <d v="2023-04-23T08:34:00"/>
    <x v="3"/>
    <n v="3"/>
    <n v="3"/>
    <x v="1"/>
    <d v="2023-04-23T08:59:07"/>
    <m/>
    <s v="Esta hinchado"/>
    <d v="2023-04-23T08:59:07"/>
    <n v="25"/>
    <s v="FRANCISCO JOSE ORTEGA TORRES"/>
    <d v="2023-04-23T08:59:53"/>
    <n v="0"/>
    <s v="R601"/>
    <s v="EDEMA GENERALIZADO"/>
    <s v="FRANCISCO JOSE ORTEGA TORRES"/>
    <d v="2023-05-03T14:14:00"/>
    <n v="245"/>
    <s v="Hospitalización Adulto"/>
    <s v="Vivo"/>
  </r>
  <r>
    <s v="SUSANA ISABEL RONDON ALMEIDA"/>
    <s v="Cédula ciudadanía"/>
    <s v="63286101"/>
    <s v="62 Años"/>
    <s v="Adulto"/>
    <s v="EPS SURAMERICANA S.A."/>
    <s v="Contributivo"/>
    <s v="PBS CONTRIBUTIVO "/>
    <n v="1437016"/>
    <s v="Urgencias"/>
    <d v="2023-04-23T10:18:00"/>
    <x v="3"/>
    <n v="2"/>
    <n v="2"/>
    <x v="2"/>
    <d v="2023-04-23T10:31:26"/>
    <m/>
    <s v="Hace rato vengo enferma_x000a_Paciente femenina coin antecedente de - Falla cardiaca crónica AHA C New York Heart Associatio - Clasificación Para Clase Funcional II Fracción EyeccionDel Ventriculo Izquierdo 24% RECUPERADA A 50-55%* Coronarias sin lesiones* Resonancia: con pequeño foco de fibrosis lineal de tipo mesdicardico en la porcion media septum izquierda* Bloqueo de rama izquierdaque desde ahc 1 mes asteni addinamia decwimiento , y deterioro de su claes funcional, ademas de dolro hemitorax izqierdo punzada y sensacion de sentir brazo izquierdo pesado,  Refeire que anoche se tomo medicamento de falla cardiaca , refiere se le bajo la tension 90/54 , perro hoy empero dolro en elpecho , diaforesis decaimnnto asrtenia adinamia y sensacion de desvanecimiento5"/>
    <d v="2023-04-23T10:31:26"/>
    <n v="13"/>
    <s v="EDWING RENE HIGUERA BECERRA"/>
    <d v="2023-04-23T12:21:46"/>
    <n v="110"/>
    <s v="I110"/>
    <s v="ENFERMEDAD CARDIACA HIPERTENSIVA CON INSUFICIENCIA CARDIACA (CONGESTIVA)"/>
    <s v="CARLOS RODOLFO RUEDA GUATAVA"/>
    <d v="2023-04-24T15:37:00"/>
    <n v="27"/>
    <s v="Observación"/>
    <s v="Vivo"/>
  </r>
  <r>
    <s v="TRINIDAD MARTINEZ DELGADO"/>
    <s v="Cédula ciudadanía"/>
    <s v="28332074"/>
    <s v="65 Años"/>
    <s v="Adulto"/>
    <s v="ASMET SALUD EPS SAS"/>
    <s v="Subsidiado"/>
    <s v="PGP CARDIOVASCULAR REG CONTRIB-SUBSIDIA "/>
    <n v="1437017"/>
    <s v="Hospitalización"/>
    <d v="2023-04-23T10:30:00"/>
    <x v="3"/>
    <n v="1"/>
    <n v="1"/>
    <x v="0"/>
    <d v="2023-04-23T10:41:50"/>
    <m/>
    <s v="Me dduele el pecho_x000a_Pacien que hace 30 minuts estaba desayunando (10 pm,) presenta cuado de dolkro precordial oprsivo intenso asociaddo a dinea y criodiaforesisi,  por lo que es traid , ingresa muy algica y quejumbrosa"/>
    <d v="2023-04-23T10:41:50"/>
    <n v="11"/>
    <s v="EDWING RENE HIGUERA BECERRA"/>
    <d v="2023-04-23T10:42:18"/>
    <n v="0"/>
    <s v="I200"/>
    <s v="ANGINA INESTABLE"/>
    <s v="EDWING RENE HIGUERA BECERRA"/>
    <d v="2023-04-24T16:05:00"/>
    <n v="29"/>
    <s v="Observación"/>
    <s v="Vivo"/>
  </r>
  <r>
    <s v="LAURA ISABEL VERA RAMIREZ"/>
    <s v="Cédula ciudadanía"/>
    <s v="28295789"/>
    <s v="64 Años"/>
    <s v="Adulto"/>
    <s v="COMPAÑIA DE SEGUROS BOLIVAR S.A."/>
    <s v="Pólizas de Salud y MP"/>
    <s v="PÓLIZA DE SALUD"/>
    <n v="1437018"/>
    <s v="Urgencias"/>
    <d v="2023-04-23T10:36:00"/>
    <x v="3"/>
    <n v="3"/>
    <n v="3"/>
    <x v="1"/>
    <d v="2023-04-23T10:42:48"/>
    <m/>
    <s v="Fatiga "/>
    <d v="2023-04-23T10:42:48"/>
    <n v="6"/>
    <s v="FRANCISCO JOSE ORTEGA TORRES"/>
    <d v="2023-04-23T10:45:31"/>
    <n v="2"/>
    <s v="J00X"/>
    <s v="RINOFARINGITIS AGUDA [RESFRIADO COMUN]"/>
    <s v="FRANCISCO JOSE ORTEGA TORRES"/>
    <d v="2023-04-23T15:07:00"/>
    <n v="4"/>
    <s v="Observación"/>
    <s v="Vivo"/>
  </r>
  <r>
    <s v="JUAN BAUTISTA COLORADO LONDOÑO"/>
    <s v="Cédula ciudadanía"/>
    <s v="8292734"/>
    <s v="74 Años"/>
    <s v="Adulto"/>
    <s v="NUEVA EMPRESA PROMOTORA DE SALUD S.A."/>
    <s v="Subsidiado"/>
    <s v="BOLIVAR PITP PBS SUBSIDIADO "/>
    <n v="1437019"/>
    <s v="Hospitalización"/>
    <d v="2023-04-23T11:37:00"/>
    <x v="3"/>
    <n v="2"/>
    <n v="2"/>
    <x v="2"/>
    <d v="2023-04-23T11:48:48"/>
    <m/>
    <s v="Remitido como urgencia vital_x000a_Clinica Binetar gestionar_x000a_16_x000a_Paciente masculino de 74 años de edad tabaquista oesado activo  sin otro antecedente conociddo , que el 20-04-2023 previa a herniorrafia en la clinica Maria ausxiliadora de aguachica , ya en area prequirugica presenta Hipertensión Arterial se documento 226/136 y toman Radiografía de torax interpretn como edema pumona realizan Electrocardiograma  interrprretan normal pero segunddo Electrocardiograma interrpretan elevacion del st en V2-V3 , lo remien a Unidad De Cuidado Intensivo de Clinica Gestionar Bienetar donde ingreso enla madugadd del 22-04-2023, realizzn paaclincoi ccon funcion renal adecuada , troponin elevada y hemgrm con leucocitosis, ante esto Diagnóstico Infarto Agudo Del Miocardio con elevacion del st evolucionado, con edema pulmonar secundarro ccorregiddo y emergencia hipertensiva orgaano blanco corazon, remiten anuestra institucion ccomo urrgencia vital, ingresa con medico en camilla sin oxigeno, sin sporte inotropico"/>
    <d v="2023-04-23T11:48:48"/>
    <n v="11"/>
    <s v="EDWING RENE HIGUERA BECERRA"/>
    <d v="2023-04-23T11:50:06"/>
    <n v="1"/>
    <s v="I219"/>
    <s v="INFARTO AGUDO DEL MIOCARDIO, SIN OTRA ESPECIFICACION"/>
    <s v="EDWING RENE HIGUERA BECERRA"/>
    <d v="2023-04-25T14:23:00"/>
    <n v="50"/>
    <s v="Cuidado Intermedio Adulto"/>
    <s v="Vivo"/>
  </r>
  <r>
    <s v="JORGE VARGAS AGUILERA"/>
    <s v="Cédula ciudadanía"/>
    <s v="13834813"/>
    <s v="68 Años"/>
    <s v="Adulto"/>
    <s v="NUEVA EMPRESA PROMOTORA DE SALUD S.A."/>
    <s v="Contributivo"/>
    <s v="SANTANDER PITP PBS CONTRIBUTIVO "/>
    <n v="1437022"/>
    <s v="Urgencias"/>
    <d v="2023-04-23T11:58:00"/>
    <x v="3"/>
    <n v="2"/>
    <n v="2"/>
    <x v="2"/>
    <d v="2023-04-23T12:28:23"/>
    <m/>
    <s v="Me dio algo feo en el cora zon_x000a_Paciente masculino de 68 años de edad con antecedentes de Hipertensión Arterial , diabetes mellitus tipo 2 ir, sahos , con historiade fibrilación auricular en tratamiento medico con: apixaban 5md cada 12 horas se realizoprocedimiento de aislamiento de venas pulmonares (29 de nov del 2016) . Tiene arteriografia coronaria (24 de octubre del2016): sin lesiones, eco tt: 17/05/22 ventrículo izquierdo de tamaño normal fe,: 50-55% esclerosis valvular sin insuficiencia significativa. Auricula izquierda moderdamente dilatada.Holter:22/029/22: en ritmo sinusal con extrasistoles ventriculares y supraventriculares aisladas. y Perfusion miocardica 05/10/22: negativa para isquemia fevi: 54% . Hoy sobre las 8 am presenta opresion toraxica con irradiacion de miembro superior izuqierdo, ademas de palpitacionnes , frialda , sensacion de desvanecimiento es aistido por meico de ame que lo encuentra con Tensión Arterial 80/55 y Frecuencia Cardíaca 110 ritmo sinusal con extrasistoles atriales , por susu antecedntes es traido anuestro servicio"/>
    <d v="2023-04-23T12:28:23"/>
    <n v="30"/>
    <s v="EDWING RENE HIGUERA BECERRA"/>
    <d v="2023-04-23T13:10:21"/>
    <n v="41"/>
    <s v="I209"/>
    <s v="ANGINA DE PECHO, NO ESPECIFICADA"/>
    <s v="JUAN PABLO  TORRES ROMERO"/>
    <d v="2023-04-23T21:35:00"/>
    <n v="8"/>
    <s v="Observación"/>
    <s v="Vivo"/>
  </r>
  <r>
    <s v="NUBIA RINCON DUARTE"/>
    <s v="Cédula ciudadanía"/>
    <s v="63350536"/>
    <s v="53 Años"/>
    <s v="Adulto"/>
    <s v="ENTIDAD PROMOTORA DE SALUD FAMISANAR S A S"/>
    <s v="Contributivo"/>
    <s v="PBS CONTRIBUTIVO "/>
    <n v="1437027"/>
    <s v="Hospitalización"/>
    <d v="2023-04-23T13:04:00"/>
    <x v="3"/>
    <n v="2"/>
    <n v="2"/>
    <x v="2"/>
    <d v="2023-04-23T13:16:54"/>
    <m/>
    <s v="Remitido de la Clincia Chicamocha_x000a_Aceptado por referencia Fundacion Cardiovascular De Colombia   220420231017n_x000a__x000a_Paciente de 53 ños de edadd  con cuadro de dolor  toraxico de 20 dias de evolucio , el 13-04-203 realizaon prueba ede esfuerzo que reporta posiivaa para induccion de isquemia , ultimo episodio de dolor 21-04-2023, derrivan anuestro servicio para estratificacion invasiva"/>
    <d v="2023-04-23T13:16:54"/>
    <n v="12"/>
    <s v="EDWING RENE HIGUERA BECERRA"/>
    <d v="2023-04-23T13:58:36"/>
    <n v="41"/>
    <s v="I200"/>
    <s v="ANGINA INESTABLE"/>
    <s v="CARLOS RODOLFO RUEDA GUATAVA"/>
    <d v="2023-04-25T12:50:00"/>
    <n v="46"/>
    <s v="Observación"/>
    <s v="Vivo"/>
  </r>
  <r>
    <s v="HORACIO CASTILLO SILVA"/>
    <s v="Cédula ciudadanía"/>
    <s v="2027916"/>
    <s v="89 Años"/>
    <s v="Adulto"/>
    <s v="EPS SURAMERICANA S.A."/>
    <s v="Contributivo"/>
    <s v="PBS SUBSIDIADO "/>
    <n v="1437033"/>
    <s v="Hospitalización"/>
    <d v="2023-04-23T15:41:00"/>
    <x v="3"/>
    <n v="2"/>
    <n v="2"/>
    <x v="2"/>
    <d v="2023-04-23T16:13:20"/>
    <m/>
    <s v="tengo borrachera y la tensión alta"/>
    <d v="2023-04-23T16:13:20"/>
    <n v="32"/>
    <s v="JUAN PABLO  TORRES ROMERO"/>
    <d v="2023-04-23T16:13:37"/>
    <n v="0"/>
    <s v="I209"/>
    <s v="ANGINA DE PECHO, NO ESPECIFICADA"/>
    <s v="JUAN PABLO  TORRES ROMERO"/>
    <d v="2023-04-26T16:58:00"/>
    <n v="72"/>
    <s v="Hospitalización Adulto"/>
    <s v="Vivo"/>
  </r>
  <r>
    <s v="MARGARITA HERNANDEZ SALAZAR"/>
    <s v="Cédula ciudadanía"/>
    <s v="28014988"/>
    <s v="69 Años"/>
    <s v="Adulto"/>
    <s v="ECOPETROL S.A."/>
    <s v="Regimen Especial y/o Excepcional"/>
    <s v="CONTRATO No. 3044412"/>
    <n v="1437034"/>
    <s v="Hospitalización"/>
    <d v="2023-04-23T15:49:00"/>
    <x v="3"/>
    <n v="2"/>
    <n v="2"/>
    <x v="2"/>
    <d v="2023-04-23T16:11:24"/>
    <m/>
    <s v="Mareo y dejo de mover el lado izquierdo"/>
    <d v="2023-04-23T16:11:24"/>
    <n v="22"/>
    <s v="FRANCISCO JOSE ORTEGA TORRES"/>
    <d v="2023-04-23T16:12:48"/>
    <n v="1"/>
    <s v="I679"/>
    <s v="ENFERMEDAD CEREBROVASCULAR, NO ESPECIFICADA"/>
    <s v="FRANCISCO JOSE ORTEGA TORRES"/>
    <d v="2023-04-29T12:29:00"/>
    <n v="140"/>
    <s v="Hospitalización Adulto"/>
    <s v="Vivo"/>
  </r>
  <r>
    <s v="ROSELIA RODRIGUEZ DIAZ"/>
    <s v="Cédula ciudadanía"/>
    <s v="28371109"/>
    <s v="85 Años"/>
    <s v="Adulto"/>
    <s v="NUEVA EMPRESA PROMOTORA DE SALUD S.A."/>
    <s v="Subsidiado"/>
    <s v="SANTANDER PITP PBS SUBSIDIADO "/>
    <n v="1437035"/>
    <s v="Hospitalización"/>
    <d v="2023-04-23T16:13:00"/>
    <x v="3"/>
    <n v="1"/>
    <n v="1"/>
    <x v="0"/>
    <d v="2023-04-23T17:01:14"/>
    <m/>
    <s v="Remitida de san gil por angina inestable"/>
    <d v="2023-04-23T17:01:14"/>
    <n v="48"/>
    <s v="CARLOS RODOLFO RUEDA GUATAVA"/>
    <d v="2023-04-23T17:02:22"/>
    <n v="1"/>
    <s v="I200"/>
    <s v="ANGINA INESTABLE"/>
    <s v="CARLOS RODOLFO RUEDA GUATAVA"/>
    <d v="2023-04-25T14:49:00"/>
    <n v="45"/>
    <s v="Observación"/>
    <s v="Vivo"/>
  </r>
  <r>
    <s v="MIGUEL ARIAS GARCIA"/>
    <s v="Cédula ciudadanía"/>
    <s v="91423156"/>
    <s v="60 Años"/>
    <s v="Adulto"/>
    <s v="ASMET SALUD EPS SAS"/>
    <s v="Subsidiado"/>
    <s v="PGP CARDIOVASCULAR REG CONTRIB-SUBSIDIA "/>
    <n v="1437036"/>
    <s v="Hospitalización"/>
    <d v="2023-04-23T17:11:00"/>
    <x v="3"/>
    <n v="3"/>
    <n v="3"/>
    <x v="1"/>
    <d v="2023-04-23T18:22:39"/>
    <m/>
    <s v="Paciente de 60 años de edad,  con antecedentes de Hipertensión Arterial ingresa por derivado de la clinica  Magdalena en contexcto de Infarto Agudo Del Miocardio sin eklevacion del segmento st "/>
    <d v="2023-04-23T18:22:39"/>
    <n v="71"/>
    <s v="YONNY JERSEY SANDOVAL LAVACUDE"/>
    <d v="2023-04-23T18:24:23"/>
    <n v="1"/>
    <s v="I200x"/>
    <s v="ANGINA INESTABLE"/>
    <s v="YONNY JERSEY SANDOVAL LAVACUDE"/>
    <d v="2023-04-27T09:42:00"/>
    <n v="87"/>
    <s v="Cuidado Intermedio Adulto"/>
    <s v="Vivo"/>
  </r>
  <r>
    <s v="AUGUSTO JOSE SANDINO"/>
    <s v="Pasaporte"/>
    <s v="643951210"/>
    <s v="41 Años"/>
    <s v="Adulto"/>
    <s v="PARTICULAR INTERNACIONAL"/>
    <s v="Particulares Internacionales"/>
    <s v="PACIENTE INTERNACIONAL"/>
    <n v="1437037"/>
    <s v="Urgencias"/>
    <d v="2023-04-23T18:00:00"/>
    <x v="3"/>
    <n v="2"/>
    <n v="2"/>
    <x v="2"/>
    <d v="2023-04-23T18:01:36"/>
    <m/>
    <s v="Sincope"/>
    <d v="2023-04-23T18:01:36"/>
    <n v="1"/>
    <s v="FRANCISCO JOSE ORTEGA TORRES"/>
    <d v="2023-04-23T18:20:45"/>
    <n v="19"/>
    <s v="R55X"/>
    <s v="SINCOPE Y COLAPSO"/>
    <s v="FRAY URIEL ARIAS MORENO"/>
    <d v="2023-04-23T21:25:00"/>
    <n v="3"/>
    <s v="Observación"/>
    <s v="Vivo"/>
  </r>
  <r>
    <s v="SOL MARIA LOPEZ VIUDA DE PACHECO"/>
    <s v="Cédula ciudadanía"/>
    <s v="26675753"/>
    <s v="84 Años"/>
    <s v="Adulto"/>
    <s v="ASMET SALUD EPS SAS"/>
    <s v="Subsidiado"/>
    <s v="PGP CARDIOVASCULAR REG CONTRIB-SUBSIDIA "/>
    <n v="1437038"/>
    <s v="Urgencias"/>
    <d v="2023-04-23T18:05:00"/>
    <x v="3"/>
    <n v="2"/>
    <n v="2"/>
    <x v="2"/>
    <d v="2023-04-23T18:49:22"/>
    <m/>
    <s v="ME DIO PALPITACIONES"/>
    <d v="2023-04-23T18:49:22"/>
    <n v="44"/>
    <s v="GIANMARCO  CAMELO PARDO"/>
    <d v="2023-04-23T18:53:20"/>
    <n v="3"/>
    <s v="I489"/>
    <s v="FIBRILACIÓN Y ALETEO AURICULAR, NO ESPECIFICADO"/>
    <s v="GIANMARCO  CAMELO PARDO"/>
    <d v="2023-04-25T15:48:00"/>
    <n v="44"/>
    <s v="Cuidado Intermedio Adulto"/>
    <s v="Vivo"/>
  </r>
  <r>
    <s v="PEDRO TRIANA ALVAREZ"/>
    <s v="Cédula ciudadanía"/>
    <s v="5688872"/>
    <s v="59 Años"/>
    <s v="Adulto"/>
    <s v="FUNDACION SALUD MIA EPS"/>
    <s v="Contributivo"/>
    <s v="PBS SUBSIDIADO "/>
    <n v="1437039"/>
    <s v="Hospitalización"/>
    <d v="2023-04-23T18:10:00"/>
    <x v="3"/>
    <n v="2"/>
    <n v="2"/>
    <x v="2"/>
    <d v="2023-04-23T18:55:19"/>
    <m/>
    <s v="Paciente con dolor toracico Postoperatorio de arteriografia coronaria "/>
    <d v="2023-04-23T18:55:19"/>
    <n v="45"/>
    <s v="YONNY JERSEY SANDOVAL LAVACUDE"/>
    <d v="2023-04-23T19:00:19"/>
    <n v="4"/>
    <s v="I209"/>
    <s v="ANGINA DE PECHO, NO ESPECIFICADA"/>
    <s v="YONNY JERSEY SANDOVAL LAVACUDE"/>
    <d v="2023-04-24T18:50:00"/>
    <n v="23"/>
    <s v="Cuidado Intermedio Adulto"/>
    <s v="Vivo"/>
  </r>
  <r>
    <s v="FADER RAMON PETRO SALGADO"/>
    <s v="Cédula ciudadanía"/>
    <s v="91430463"/>
    <s v="57 Años"/>
    <s v="Adulto"/>
    <s v="ENTIDAD PROMOTORA DE SALUD FAMISANAR S A S"/>
    <s v="Contributivo"/>
    <s v="PBS CONTRIBUTIVO "/>
    <n v="1437040"/>
    <s v="Hospitalización"/>
    <d v="2023-04-23T18:31:00"/>
    <x v="3"/>
    <n v="2"/>
    <n v="2"/>
    <x v="2"/>
    <d v="2023-04-23T18:51:37"/>
    <m/>
    <s v="PACIENTE REMITIDO DE FOSCAL PARA VALORACION HEMODINAMIA EN PLAN DE ESTRATIFICACION. "/>
    <d v="2023-04-23T18:51:37"/>
    <n v="20"/>
    <s v="GIANMARCO  CAMELO PARDO"/>
    <d v="2023-04-23T19:30:24"/>
    <n v="38"/>
    <s v="I209"/>
    <s v="ANGINA DE PECHO, NO ESPECIFICADA"/>
    <s v="GIANMARCO  CAMELO PARDO"/>
    <d v="2023-04-26T11:04:00"/>
    <n v="63"/>
    <s v="Observación"/>
    <s v="Vivo"/>
  </r>
  <r>
    <s v="ANGIE ZHARYCH PINZON CORREA"/>
    <s v="Tarjeta de Identidad"/>
    <s v="1095302410"/>
    <s v="17 Años"/>
    <s v="Pediatrico"/>
    <s v="FUNDACION SALUD MIA EPS"/>
    <s v="Contributivo"/>
    <s v="PBS CONTRIBUTIVO "/>
    <n v="1437043"/>
    <s v="Urgencias"/>
    <d v="2023-04-23T19:38:00"/>
    <x v="3"/>
    <n v="3"/>
    <n v="3"/>
    <x v="1"/>
    <d v="2023-04-23T20:04:14"/>
    <m/>
    <s v="Paciente de 17 años de edad,  con antecedentes de alergia a metoclopramida,  y lacteos, el dia de hoy ingresa en compañia de su primo  por cuadro de mas de 5 dias, de picos febriles, cuantificados,  hiporexia, y odinofagia. Al examen fisico paciente febril, tension arterial normales, no signos de infeccion sistemica, orofaringe con amigdalas eritematosas con escurrimiento posterior._x000a_Se considera paciente con cuadro de amigdalitis de origen bacteriano, en quien requiere manejo medico, en el momento estable, motivo por el cual se redirecciona parta atencion a su red de atencio. Se explica conducta medica a paciente y familiar quien refiere entender y aceptar "/>
    <d v="2023-04-23T20:04:14"/>
    <n v="26"/>
    <s v="YONNY JERSEY SANDOVAL LAVACUDE"/>
    <m/>
    <s v=""/>
    <m/>
    <m/>
    <m/>
    <d v="2023-04-23T22:16:00"/>
    <s v=""/>
    <m/>
    <s v="Vivo"/>
  </r>
  <r>
    <s v="OLGA ROCIO REYES ARCINIEGAS"/>
    <s v="Cédula ciudadanía"/>
    <s v="63340789"/>
    <s v="54 Años"/>
    <s v="Adulto"/>
    <s v="ENTIDAD PROMOTORA DE SALUD FAMISANAR S A S"/>
    <s v="Contributivo"/>
    <s v="PBS CONTRIBUTIVO "/>
    <n v="1437044"/>
    <s v="Hospitalización"/>
    <d v="2023-04-23T19:53:00"/>
    <x v="3"/>
    <n v="2"/>
    <n v="2"/>
    <x v="2"/>
    <d v="2023-04-23T20:30:35"/>
    <m/>
    <s v="ME DIO UN DOLOR EN EL PECHO"/>
    <d v="2023-04-23T20:30:35"/>
    <n v="37"/>
    <s v="GIANMARCO  CAMELO PARDO"/>
    <d v="2023-04-23T20:30:51"/>
    <n v="0"/>
    <s v="I209"/>
    <s v="ANGINA DE PECHO, NO ESPECIFICADA"/>
    <s v="GIANMARCO  CAMELO PARDO"/>
    <d v="2023-04-24T18:52:00"/>
    <n v="22"/>
    <s v="Observación"/>
    <s v="Vivo"/>
  </r>
  <r>
    <s v="YURLEY SUAREZ VELASQUEZ"/>
    <s v="Cédula ciudadanía"/>
    <s v="1005564967"/>
    <s v="35 Años"/>
    <s v="Adulto"/>
    <s v="COOSALUD ENTIDAD PROMOTORA DE SALUD S.A"/>
    <s v="Contributivo"/>
    <s v="ATEN. INTEGRAL CARDIOLOGIA REG CONTRIBU "/>
    <n v="1437047"/>
    <s v="Urgencias"/>
    <d v="2023-04-23T21:01:00"/>
    <x v="3"/>
    <n v="2"/>
    <n v="2"/>
    <x v="2"/>
    <d v="2023-04-23T21:19:03"/>
    <m/>
    <s v="ME DUELE UNA PIERNA"/>
    <d v="2023-04-23T21:19:03"/>
    <n v="18"/>
    <s v="GIANMARCO  CAMELO PARDO"/>
    <d v="2023-04-23T21:19:22"/>
    <n v="0"/>
    <s v="I879"/>
    <s v="TRASTORNO VENOSO, NO ESPECIFICADO"/>
    <s v="GIANMARCO  CAMELO PARDO"/>
    <d v="2023-04-24T00:17:00"/>
    <n v="2"/>
    <s v="Observación"/>
    <s v="Vivo"/>
  </r>
  <r>
    <s v="JUAN CARLOS LESMES VARGAS"/>
    <s v="Cédula ciudadanía"/>
    <s v="91517980"/>
    <s v="40 Años"/>
    <s v="Adulto"/>
    <s v="FUNDACION SALUD MIA EPS"/>
    <s v="Contributivo"/>
    <s v="PBS CONTRIBUTIVO "/>
    <n v="1437048"/>
    <s v="Urgencias"/>
    <d v="2023-04-23T21:06:00"/>
    <x v="3"/>
    <n v="3"/>
    <n v="3"/>
    <x v="1"/>
    <d v="2023-04-23T21:54:50"/>
    <m/>
    <s v="Paciente de 40 años de edad, con antecedentes de fractura de tibia y perone en accidente de transito, con linfedema cronico de extremidad, el dia de hoy ingresa por cuadro clinico de 2 dias dado por rubor, calor,  y edema de extremidad,  niega picos febriles, no dolor toracico o equivalennte._x000a_El en momento paciente en aceptables condiciones generales, sin signos de infeccion sistemica, extremidad inferior izquierda,  con edema, rubor y calor localizado en parte anterior de la extremidad, ademas con signos  que sugieren Trombosis Venosa Profunda vs infeccion de tejidos blandos. Se considera  que requiere ingreso para toma de estudios para descartar foco infeccioso  y Dopler venoso. Sin embargo paciente no acepta ingreso y decide  que consultara el dia de mañana. Se explican riesgos y complicaciones, refiere entender y aceptar "/>
    <d v="2023-04-23T21:54:50"/>
    <n v="48"/>
    <s v="YONNY JERSEY SANDOVAL LAVACUDE"/>
    <m/>
    <s v=""/>
    <m/>
    <m/>
    <m/>
    <d v="2023-04-23T22:31:00"/>
    <s v=""/>
    <m/>
    <s v="Vivo"/>
  </r>
  <r>
    <s v="JORGE ELIECER LONDOÑO LINARES"/>
    <s v="Cédula ciudadanía"/>
    <s v="13890704"/>
    <s v="68 Años"/>
    <s v="Adulto"/>
    <s v="ENTIDAD PROMOTORA DE SALUD FAMISANAR S A S"/>
    <s v="Contributivo"/>
    <s v="PBS SUBSIDIADO "/>
    <n v="1437049"/>
    <s v="Hospitalización"/>
    <d v="2023-04-23T21:11:00"/>
    <x v="3"/>
    <n v="2"/>
    <n v="2"/>
    <x v="2"/>
    <d v="2023-04-23T21:44:10"/>
    <m/>
    <s v="REMITIDO CLINICA SANJOSE, CONTEXTO BRADICARDIA EXTREMA"/>
    <d v="2023-04-23T21:44:10"/>
    <n v="33"/>
    <s v="GIANMARCO  CAMELO PARDO"/>
    <d v="2023-04-23T21:48:11"/>
    <n v="4"/>
    <s v="I480"/>
    <s v="FIBRILACIÓN AURICULAR PAROXÍSTICA"/>
    <s v="FRAY URIEL ARIAS MORENO"/>
    <d v="2023-04-24T18:23:00"/>
    <n v="20"/>
    <s v="Hospitalización Adulto"/>
    <s v="Vivo"/>
  </r>
  <r>
    <s v="YAZMIN SOFIA JAIMES HERNANDEZ"/>
    <s v="Cédula ciudadanía"/>
    <s v="63555787"/>
    <s v="38 Años"/>
    <s v="Adulto"/>
    <s v="FUNDACION SALUD MIA EPS"/>
    <s v="Contributivo"/>
    <s v="PBS CONTRIBUTIVO "/>
    <n v="1437050"/>
    <s v="Urgencias"/>
    <d v="2023-04-23T22:05:00"/>
    <x v="3"/>
    <n v="4"/>
    <n v="4"/>
    <x v="3"/>
    <d v="2023-04-23T22:21:49"/>
    <m/>
    <s v="Paciente  de 38 años de edad,  quien hace 2 dias, presenta  mordedura de gato (observable), refiere leve eritema, en miembro inferior derecho._x000a_En el momento paciente en aceptables condiciones generales, extremidad sin signos de infeccion local herida con leve herida de menos de 2 cm, se considera de momento no requiere ninguna intervencio, se decide dar egreso medico. Se dan recomendaciones medicas y signos de alarma "/>
    <d v="2023-04-23T22:21:49"/>
    <n v="16"/>
    <s v="YONNY JERSEY SANDOVAL LAVACUDE"/>
    <m/>
    <s v=""/>
    <m/>
    <m/>
    <m/>
    <d v="2023-04-23T22:41:00"/>
    <s v=""/>
    <m/>
    <s v="Vivo"/>
  </r>
  <r>
    <s v="ALIX MARIA ALVARADO DURAN"/>
    <s v="Cédula ciudadanía"/>
    <s v="63362555"/>
    <s v="53 Años"/>
    <s v="Adulto"/>
    <s v="EPS SURAMERICANA S.A."/>
    <s v="Contributivo"/>
    <s v="PBS CONTRIBUTIVO "/>
    <n v="1437051"/>
    <s v="Hospitalización"/>
    <d v="2023-04-23T22:49:00"/>
    <x v="3"/>
    <n v="2"/>
    <n v="2"/>
    <x v="2"/>
    <d v="2023-04-23T22:56:07"/>
    <m/>
    <s v="PACIENTE REMITIDA DEL Hospital Internacional De Colombia PARA VALORACION Y REALIZACION PROCEDIMIENTO POR PARTE CARDIOLOGIA._x000a__x000a_DIAGNOSTICOS LUGAR REMISION_x000a_1. Accidente Cerebro-Vascular isquémico de la ACMD_x000a_– Stroke: 11.04.2023_x000a_– National Institute Of Healt Stroke Scale: Inicial (ExtraHIC) 17 puntos, Actual 3 puntos_x000a_– Alberta Stroke Program Early Ct Score: Inicial 10 puntos, Actual 4 puntos_x000a_—TOAST: Cardioembolico - Foramen oval permeable-_x000a_— ROPE SCORE 7 PUNTOS_x000a_--- PASCAL SCORE: Probable_x000a_— Rankin m: Previo 0 puntos, Actual 3 puntos_x000a_1.1 Estado post trombolisis farmacológica exitoso (11.04.2023 - ExtraHIC)._x000a_2. Foramen oval permeable_x000a_3. Trombosis venosa profunda aguda en venas soleas de la pierna izquierda._x000a_3.1 Postoperatorio mediato de colocación endovascular de filtro de vena cava (21/04/2023)_x000a_"/>
    <d v="2023-04-23T22:56:07"/>
    <n v="7"/>
    <s v="GIANMARCO  CAMELO PARDO"/>
    <d v="2023-04-23T23:01:31"/>
    <n v="5"/>
    <s v="I679"/>
    <s v="ENFERMEDAD CEREBROVASCULAR, NO ESPECIFICADA"/>
    <s v="GIANMARCO  CAMELO PARDO"/>
    <d v="2023-04-29T14:53:00"/>
    <n v="135"/>
    <s v="Cuidado Intermedio Adulto"/>
    <s v="Vivo"/>
  </r>
  <r>
    <s v="CLAUDIA JANETH MANTILLA GOMEZ"/>
    <s v="Cédula ciudadanía"/>
    <s v="63348103"/>
    <s v="53 Años"/>
    <s v="Adulto"/>
    <s v="SALUD TOTAL ENTIDAD PROMOTORA DE SALUD DEL REG"/>
    <s v="Contributivo"/>
    <s v="PBS CONTRIBUTIVO "/>
    <n v="1437052"/>
    <s v="Hospitalización"/>
    <d v="2023-04-23T22:50:00"/>
    <x v="3"/>
    <n v="3"/>
    <n v="3"/>
    <x v="1"/>
    <d v="2023-04-23T22:54:49"/>
    <m/>
    <s v="Paciente de 53 años de edad, ingresa por cuadro de dolor toracico "/>
    <d v="2023-04-23T22:54:49"/>
    <n v="4"/>
    <s v="YONNY JERSEY SANDOVAL LAVACUDE"/>
    <d v="2023-04-23T22:57:12"/>
    <n v="2"/>
    <s v="R074"/>
    <s v="DOLOR EN EL PECHO, NO ESPECIFICADO"/>
    <s v="YONNY JERSEY SANDOVAL LAVACUDE"/>
    <d v="2023-04-24T03:17:00"/>
    <n v="4"/>
    <s v="Observación"/>
    <s v="Vivo"/>
  </r>
  <r>
    <s v="ISMAEL SINUCO DELGADO"/>
    <s v="Cédula ciudadanía"/>
    <s v="2095036"/>
    <s v="80 Años"/>
    <s v="Adulto"/>
    <s v="COOSALUD ENTIDAD PROMOTORA DE SALUD S.A"/>
    <s v="Subsidiado"/>
    <s v="ATEN. INTEGRAL CARDIOLOGÍA REG SUBSIDIADO"/>
    <n v="1437054"/>
    <s v="Urgencias"/>
    <d v="2023-04-23T23:05:00"/>
    <x v="3"/>
    <n v="2"/>
    <n v="2"/>
    <x v="2"/>
    <d v="2023-04-23T23:30:37"/>
    <m/>
    <s v="REMITIDO DEL HOSPITAL DE GIRON EN CONTEXTO Insuficiencia Cardiaca Congestiva "/>
    <d v="2023-04-23T23:30:37"/>
    <n v="25"/>
    <s v="GIANMARCO  CAMELO PARDO"/>
    <d v="2023-04-23T23:31:33"/>
    <n v="0"/>
    <s v="I500"/>
    <s v="INSUFICIENCIA CARDIACA CONGESTIVA"/>
    <s v="GIANMARCO  CAMELO PARDO"/>
    <d v="2023-04-24T16:40:00"/>
    <n v="17"/>
    <s v="Hospitalización Adulto"/>
    <s v="Vivo"/>
  </r>
  <r>
    <s v="JAVIER ARMANDO ANAYA ACEVEDO"/>
    <s v="Cédula ciudadanía"/>
    <s v="91528274"/>
    <s v="39 Años"/>
    <s v="Adulto"/>
    <s v="MEDISANITAS SAS. COMPAÑIA DE MEDICINA PREPAGADA"/>
    <s v="Pólizas de Salud y MP"/>
    <s v="2060 MEDISANITAS INTEGRAL"/>
    <n v="1437055"/>
    <s v="Hospitalización"/>
    <d v="2023-04-23T23:10:00"/>
    <x v="3"/>
    <n v="2"/>
    <n v="2"/>
    <x v="2"/>
    <d v="2023-04-23T23:16:12"/>
    <m/>
    <s v="''malestar general y congestion nasal''"/>
    <d v="2023-04-23T23:16:12"/>
    <n v="6"/>
    <s v="FRAY URIEL ARIAS MORENO"/>
    <d v="2023-04-23T23:19:24"/>
    <n v="3"/>
    <s v="B348"/>
    <s v="OTRAS INFECCIONES VIRALES DE SITIO NO ESPECIFICADO"/>
    <s v="FRAY URIEL ARIAS MORENO"/>
    <d v="2023-04-24T06:32:00"/>
    <n v="7"/>
    <s v="Observación"/>
    <s v="Vivo"/>
  </r>
  <r>
    <s v="FABIO ANDRES GUEVARA RANGEL"/>
    <s v="Cédula ciudadanía"/>
    <s v="1099368305"/>
    <s v="31 Años"/>
    <s v="Adulto"/>
    <s v="COOSALUD ENTIDAD PROMOTORA DE SALUD S.A"/>
    <s v="Subsidiado"/>
    <s v="ATEN. INTEGRAL CARDIOLOGÍA REG SUBSIDIADO"/>
    <n v="1437056"/>
    <s v="Hospitalización"/>
    <d v="2023-04-24T00:59:00"/>
    <x v="3"/>
    <n v="2"/>
    <n v="2"/>
    <x v="2"/>
    <d v="2023-04-24T01:22:09"/>
    <m/>
    <s v="Paciente de 31 años de edad, ingresa por sensacion de palpitaciones "/>
    <d v="2023-04-24T01:22:09"/>
    <n v="23"/>
    <s v="YONNY JERSEY SANDOVAL LAVACUDE"/>
    <d v="2023-04-24T01:28:32"/>
    <n v="6"/>
    <s v="I489"/>
    <s v="FIBRILACIÓN Y ALETEO AURICULAR, NO ESPECIFICADO"/>
    <s v="YONNY JERSEY SANDOVAL LAVACUDE"/>
    <d v="2023-04-24T16:41:00"/>
    <n v="15"/>
    <s v="Cuidado Intermedio Adulto"/>
    <s v="Vivo"/>
  </r>
  <r>
    <s v="BEATRIZ GONZALEZ BLANCO"/>
    <s v="Cédula ciudadanía"/>
    <s v="63318499"/>
    <s v="59 Años"/>
    <s v="Adulto"/>
    <s v="ASMET SALUD EPS SAS"/>
    <s v="Subsidiado"/>
    <s v="PGP CARDIOVASCULAR REG CONTRIB-SUBSIDIA "/>
    <n v="1437057"/>
    <s v="Urgencias"/>
    <d v="2023-04-24T04:55:00"/>
    <x v="3"/>
    <n v="2"/>
    <n v="2"/>
    <x v="2"/>
    <d v="2023-04-24T05:14:59"/>
    <m/>
    <s v="ME HE SENTIDO IGUAL"/>
    <d v="2023-04-24T05:14:59"/>
    <n v="19"/>
    <s v="GIANMARCO  CAMELO PARDO"/>
    <d v="2023-04-24T05:15:33"/>
    <n v="0"/>
    <s v="I442"/>
    <s v="BLOQUEO AURICULOVENTRICULAR COMPLETO"/>
    <s v="GIANMARCO  CAMELO PARDO"/>
    <d v="2023-04-25T16:17:00"/>
    <n v="35"/>
    <s v="Observación"/>
    <s v="Vivo"/>
  </r>
  <r>
    <s v="GERARDO DIAZ"/>
    <s v="Cédula ciudadanía"/>
    <s v="5713681"/>
    <s v="81 Años"/>
    <s v="Adulto"/>
    <s v="EPS SURAMERICANA S.A."/>
    <s v="Contributivo"/>
    <s v="PBS CONTRIBUTIVO "/>
    <n v="1437058"/>
    <s v="Hospitalización"/>
    <d v="2023-04-24T05:40:00"/>
    <x v="3"/>
    <n v="3"/>
    <n v="3"/>
    <x v="1"/>
    <d v="2023-04-24T06:02:49"/>
    <m/>
    <s v="Citado para  realizar explante -implante de marcapasos "/>
    <d v="2023-04-24T06:02:49"/>
    <n v="22"/>
    <s v="YONNY JERSEY SANDOVAL LAVACUDE"/>
    <d v="2023-04-24T06:37:33"/>
    <n v="34"/>
    <s v="I209"/>
    <s v="ANGINA DE PECHO, NO ESPECIFICADA"/>
    <s v="JUAN PABLO  TORRES ROMERO"/>
    <d v="2023-04-25T12:29:00"/>
    <n v="29"/>
    <s v="Cuidado Intermedio Adulto"/>
    <s v="Vivo"/>
  </r>
  <r>
    <s v="GABRIEL ANGEL IBAÑEZ GARCIA"/>
    <s v="Cédula ciudadanía"/>
    <s v="88139763"/>
    <s v="60 Años"/>
    <s v="Adulto"/>
    <s v="ASMET SALUD EPS SAS"/>
    <s v="Subsidiado"/>
    <s v="PGP CARDIOVASCULAR REG CONTRIB-SUBSIDIA "/>
    <n v="1437164"/>
    <s v="Hospitalización"/>
    <d v="2023-04-24T07:40:00"/>
    <x v="3"/>
    <n v="3"/>
    <n v="3"/>
    <x v="1"/>
    <d v="2023-04-24T07:52:57"/>
    <m/>
    <s v="VIENE   REMITIDO   DEL  HOSPITALL DE   OCAÑA  CON Diagnóstico   DE   Insuficiencia Cardiaca Congestiva   +  Fibrilacion Auricular CON Respuesta Ventricular LENTA  CON  PROPUESTA DE  IMPLANTE   DE DISPOSITIVO  "/>
    <d v="2023-04-24T07:52:57"/>
    <n v="12"/>
    <s v="GEOVANIS ALBERTO ORTEGA CUELLO"/>
    <d v="2023-04-24T08:14:28"/>
    <n v="21"/>
    <s v="I500"/>
    <s v="INSUFICIENCIA CARDIACA CONGESTIVA"/>
    <s v="ROBERFABIAN  ANGARITA SEQUEDA"/>
    <d v="2023-04-28T12:17:00"/>
    <n v="100"/>
    <s v="Observación"/>
    <s v="Vivo"/>
  </r>
  <r>
    <s v="JUAN CARLOS LESMES VARGAS"/>
    <s v="Cédula ciudadanía"/>
    <s v="91517980"/>
    <s v="40 Años"/>
    <s v="Adulto"/>
    <s v="FUNDACION SALUD MIA EPS"/>
    <s v="Contributivo"/>
    <s v="PBS CONTRIBUTIVO "/>
    <n v="1437177"/>
    <s v="Hospitalización"/>
    <d v="2023-04-24T07:48:00"/>
    <x v="3"/>
    <n v="3"/>
    <n v="3"/>
    <x v="1"/>
    <d v="2023-04-24T08:18:08"/>
    <m/>
    <s v="PACIENTE  CON  Antecedentes DE   ACCIDENTE DE TRANSITO EN EL  2021 ,   CON TRAUMA EN  PIERNA  Izquierdo    Y LINFEDEMA  CRONICO,   CONSULTA  PORQUE DESDE HACE  3 DIAS  PRESSENTA DOLOR  RUBOR   Y MAYOR  INFLAMACIOIN DE LA  PIERNA , POR  LO QUE   LEE   RECOMIENDAN  CONSULTAR A   URGENCIAS "/>
    <d v="2023-04-24T08:18:08"/>
    <n v="30"/>
    <s v="GEOVANIS ALBERTO ORTEGA CUELLO"/>
    <d v="2023-04-24T09:38:08"/>
    <n v="80"/>
    <s v="I829"/>
    <s v="EMBOLIA Y TROMBOSIS DE VENA NO ESPECIFICADA"/>
    <s v="JUAN PABLO  TORRES ROMERO"/>
    <d v="2023-04-24T21:59:00"/>
    <n v="12"/>
    <s v="Observación"/>
    <s v="Vivo"/>
  </r>
  <r>
    <s v="AVELINO AGUILAR BARON"/>
    <s v="Cédula ciudadanía"/>
    <s v="2101032"/>
    <s v="78 Años"/>
    <s v="Adulto"/>
    <s v="NUEVA EMPRESA PROMOTORA DE SALUD S.A."/>
    <s v="Contributivo"/>
    <s v="SANTANDER PITP PBS CONTRIBUTIVO "/>
    <n v="1437352"/>
    <s v="Hospitalización"/>
    <d v="2023-04-24T09:06:00"/>
    <x v="3"/>
    <n v="3"/>
    <n v="3"/>
    <x v="1"/>
    <d v="2023-04-24T09:20:56"/>
    <m/>
    <s v="TIENE  LAS  PIERNAS   MUY HINCHADAS  Y  SE  PONEN   ROJAS  Y CALIENTES   Y  LE APARECIERON  UNAS   ULCERAS EN  LAS  PIERNAS DESDE HACE   3  MESES  Y SE LE EESTAN  INFECTANDO "/>
    <d v="2023-04-24T09:20:56"/>
    <n v="14"/>
    <s v="GEOVANIS ALBERTO ORTEGA CUELLO"/>
    <d v="2023-04-24T10:04:45"/>
    <n v="43"/>
    <s v="I830"/>
    <s v="VENAS VARICOSAS DE LOS MIEMBROS INFERIORES CON ULCERA"/>
    <s v="ROBERFABIAN  ANGARITA SEQUEDA"/>
    <d v="2023-04-24T20:34:00"/>
    <n v="10"/>
    <s v="Observación"/>
    <s v="Vivo"/>
  </r>
  <r>
    <s v="REINALDO ZAPATA COBOS"/>
    <s v="Cédula ciudadanía"/>
    <s v="2058710"/>
    <s v="82 Años"/>
    <s v="Adulto"/>
    <s v="ECOPETROL S.A."/>
    <s v="Regimen Especial y/o Excepcional"/>
    <s v="CONTRATO No. 3044412"/>
    <n v="1437366"/>
    <s v="Urgencias"/>
    <d v="2023-04-24T09:17:00"/>
    <x v="3"/>
    <n v="2"/>
    <n v="2"/>
    <x v="2"/>
    <d v="2023-04-24T09:22:49"/>
    <m/>
    <s v="Dolor toracico"/>
    <d v="2023-04-24T09:22:49"/>
    <n v="5"/>
    <s v="FRANCISCO JOSE ORTEGA TORRES"/>
    <d v="2023-04-24T09:23:20"/>
    <n v="0"/>
    <s v="R074"/>
    <s v="DOLOR EN EL PECHO, NO ESPECIFICADO"/>
    <s v="FRANCISCO JOSE ORTEGA TORRES"/>
    <d v="2023-04-24T17:21:00"/>
    <n v="7"/>
    <s v="Observación"/>
    <s v="Vivo"/>
  </r>
  <r>
    <s v="PAULINA RIVERA DE CARDENAS"/>
    <s v="Cédula ciudadanía"/>
    <s v="28467975"/>
    <s v="92 Años"/>
    <s v="Adulto"/>
    <s v="NUEVA EMPRESA PROMOTORA DE SALUD S.A."/>
    <s v="Contributivo"/>
    <s v="SANTANDER PITP PBS CONTRIBUTIVO "/>
    <n v="1437400"/>
    <s v="Urgencias"/>
    <d v="2023-04-24T09:39:00"/>
    <x v="3"/>
    <n v="3"/>
    <n v="3"/>
    <x v="1"/>
    <d v="2023-04-24T10:12:25"/>
    <m/>
    <s v="PACIENTE   REFIERE   QUE HACE  3   DIAS ,  UN FAMILIAR  LE DIÓ UN  BRAZO   MUY   FUERTE  Y LA LEVANTÓ  ,   Y  POSTERIORMENTE  LE HA   DOLIDO    EL PEECHO "/>
    <d v="2023-04-24T10:12:25"/>
    <n v="33"/>
    <s v="GEOVANIS ALBERTO ORTEGA CUELLO"/>
    <d v="2023-04-24T10:12:58"/>
    <n v="0"/>
    <s v="R074"/>
    <s v="DOLOR EN EL PECHO, NO ESPECIFICADO"/>
    <s v="GEOVANIS ALBERTO ORTEGA CUELLO"/>
    <d v="2023-04-24T11:55:00"/>
    <n v="1"/>
    <s v="Alta a Casa"/>
    <s v="Vivo"/>
  </r>
  <r>
    <s v="MARTIN JOHAN BARAJAS LARA"/>
    <s v="Cédula ciudadanía"/>
    <s v="1098827944"/>
    <s v="36 Años"/>
    <s v="Adulto"/>
    <s v="NUEVA EMPRESA PROMOTORA DE SALUD S.A."/>
    <s v="Subsidiado"/>
    <s v="SANTANDER PITP PBS SUBSIDIADO "/>
    <n v="1437474"/>
    <s v="Hospitalización"/>
    <d v="2023-04-24T10:23:00"/>
    <x v="3"/>
    <n v="3"/>
    <n v="3"/>
    <x v="1"/>
    <d v="2023-04-24T11:27:14"/>
    <m/>
    <s v="PACIENTE   CON Antecedentes DE SINDROME DE VENA CAVA   QUE REQUIRIÓ  MANEJO CON ANGIOPLASTIA  +  STENT.   HOY CONSULTA  POR  PRESENTAR DESDE HACE  1 SEMANA   EDEMA   UNIOLATGERAL  DEL  Miembro Superior Derecho  Y CEFALEA  "/>
    <d v="2023-04-24T11:27:14"/>
    <n v="64"/>
    <s v="GEOVANIS ALBERTO ORTEGA CUELLO"/>
    <d v="2023-04-24T12:32:39"/>
    <n v="65"/>
    <s v="I822"/>
    <s v="EMBOLIA Y TROMBOSIS DE VENA CAVA"/>
    <s v="JUAN PABLO  TORRES ROMERO"/>
    <d v="2023-04-29T18:18:00"/>
    <n v="125"/>
    <s v="Observación"/>
    <s v="Vivo"/>
  </r>
  <r>
    <s v="NOHEMA LAFONT PEDRAZA"/>
    <s v="Cédula ciudadanía"/>
    <s v="37919222"/>
    <s v="64 Años"/>
    <s v="Adulto"/>
    <s v="COOMEVA MEDICINA PREPAGADA S.A."/>
    <s v="Pólizas de Salud y MP"/>
    <s v="ORO"/>
    <n v="1437484"/>
    <s v="Hospitalización"/>
    <d v="2023-04-24T10:29:00"/>
    <x v="3"/>
    <n v="2"/>
    <n v="2"/>
    <x v="2"/>
    <d v="2023-04-24T10:41:06"/>
    <m/>
    <s v="Dolor en el pecho y taquicardia"/>
    <d v="2023-04-24T10:41:06"/>
    <n v="12"/>
    <s v="FRANCISCO JOSE ORTEGA TORRES"/>
    <d v="2023-04-24T10:42:10"/>
    <n v="1"/>
    <s v="I209"/>
    <s v="ANGINA DE PECHO, NO ESPECIFICADA"/>
    <s v="FRANCISCO JOSE ORTEGA TORRES"/>
    <d v="2023-04-25T16:31:00"/>
    <n v="29"/>
    <s v="Observación"/>
    <s v="Vivo"/>
  </r>
  <r>
    <s v="JOSE SANTOS DELGADO ACEVEDO"/>
    <s v="Cédula ciudadanía"/>
    <s v="13237642"/>
    <s v="76 Años"/>
    <s v="Adulto"/>
    <s v="SALUD TOTAL ENTIDAD PROMOTORA DE SALUD DEL REG"/>
    <s v="Contributivo"/>
    <s v="PBS CONTRIBUTIVO "/>
    <n v="1437530"/>
    <s v="Hospitalización"/>
    <d v="2023-04-24T11:04:00"/>
    <x v="3"/>
    <n v="3"/>
    <n v="3"/>
    <x v="1"/>
    <d v="2023-04-24T11:55:49"/>
    <m/>
    <s v="TIENE RETENCION DE  LIQUIDOS  , ESTA  HINCHADA LACARA  , LAS  PIEERANSS   Y SE FATIGA  "/>
    <d v="2023-04-24T11:55:49"/>
    <n v="51"/>
    <s v="GEOVANIS ALBERTO ORTEGA CUELLO"/>
    <d v="2023-04-24T12:45:11"/>
    <n v="49"/>
    <s v="I500"/>
    <s v="INSUFICIENCIA CARDIACA CONGESTIVA"/>
    <s v="ROBERFABIAN  ANGARITA SEQUEDA"/>
    <d v="2023-04-26T12:18:00"/>
    <n v="47"/>
    <s v="Hospitalización Adulto"/>
    <s v="Vivo"/>
  </r>
  <r>
    <s v="MARIA VANESSA AREVALO VARGAS"/>
    <s v="Tarjeta de Identidad"/>
    <s v="1097098581"/>
    <s v="15 Años"/>
    <s v="Pediatrico"/>
    <s v="SALUD TOTAL ENTIDAD PROMOTORA DE SALUD DEL REG"/>
    <s v="Contributivo"/>
    <s v="PBS CONTRIBUTIVO "/>
    <n v="1437582"/>
    <s v="Urgencias"/>
    <d v="2023-04-24T11:52:00"/>
    <x v="3"/>
    <n v="3"/>
    <n v="3"/>
    <x v="1"/>
    <d v="2023-04-24T12:03:29"/>
    <m/>
    <s v="ME DA  DOLOR   EN EL   PECHO   DESDE HACE   4   DIAS  Y  NO  MEE DEJA RESPIRAR    "/>
    <d v="2023-04-24T12:03:29"/>
    <n v="11"/>
    <s v="GEOVANIS ALBERTO ORTEGA CUELLO"/>
    <d v="2023-04-24T12:04:07"/>
    <n v="0"/>
    <s v="R072"/>
    <s v="DOLOR PRECORDIAL"/>
    <s v="GEOVANIS ALBERTO ORTEGA CUELLO"/>
    <d v="2023-04-24T17:49:00"/>
    <n v="5"/>
    <s v="Observación"/>
    <s v="Vivo"/>
  </r>
  <r>
    <s v="FRANK BRAJHAN STYWHART SUAREZ ORTIZ"/>
    <s v="Cédula ciudadanía"/>
    <s v="1095929043"/>
    <s v="30 Años"/>
    <s v="Adulto"/>
    <s v="SALUD TOTAL ENTIDAD PROMOTORA DE SALUD DEL REG"/>
    <s v="Contributivo"/>
    <s v="PBS CONTRIBUTIVO "/>
    <n v="1437604"/>
    <s v="Hospitalización"/>
    <d v="2023-04-24T12:53:00"/>
    <x v="3"/>
    <n v="2"/>
    <n v="2"/>
    <x v="2"/>
    <d v="2023-04-24T13:02:15"/>
    <m/>
    <s v="DESDE   ESTA MAÑANA  ME   COMEENZÓ    DOLOR EN  LA MANO  Izquierdo   Y SSE MEE PASÓ AAL  PECHO   Y AHORAA  TENGO   DOLOR   EN  EL  CORAZON    "/>
    <d v="2023-04-24T13:02:15"/>
    <n v="9"/>
    <s v="GEOVANIS ALBERTO ORTEGA CUELLO"/>
    <d v="2023-04-24T14:21:02"/>
    <n v="78"/>
    <s v="I209"/>
    <s v="ANGINA DE PECHO, NO ESPECIFICADA"/>
    <s v="JUAN PABLO  TORRES ROMERO"/>
    <d v="2023-04-24T17:51:00"/>
    <n v="3"/>
    <s v="Observación"/>
    <s v="Vivo"/>
  </r>
  <r>
    <s v="GUSTAVO CALDERON"/>
    <s v="Cédula ciudadanía"/>
    <s v="5720794"/>
    <s v="75 Años"/>
    <s v="Adulto"/>
    <s v="ENTIDAD PROMOTORA DE SALUD SANITAS SAS"/>
    <s v="Contributivo"/>
    <s v="PBS CONTRIBUTIVO "/>
    <n v="1437622"/>
    <s v="Urgencias"/>
    <d v="2023-04-24T13:26:00"/>
    <x v="3"/>
    <n v="3"/>
    <n v="3"/>
    <x v="1"/>
    <d v="2023-04-24T13:53:29"/>
    <m/>
    <s v="TUVO   UN   SINCOPE  EL SABADO   22/01/2023  Y  LE DIJERON    QUE  TIENE  LA   FRECUEENCIA  CARDIACA  MUY BAJITA  Y AHORA  LE ESTAN DANDO  MAREOS  "/>
    <d v="2023-04-24T13:53:29"/>
    <n v="27"/>
    <s v="GEOVANIS ALBERTO ORTEGA CUELLO"/>
    <d v="2023-04-24T14:25:16"/>
    <n v="31"/>
    <s v="R55X"/>
    <s v="SINCOPE Y COLAPSO"/>
    <s v="ROBERFABIAN  ANGARITA SEQUEDA"/>
    <d v="2023-04-24T17:53:00"/>
    <n v="3"/>
    <m/>
    <s v="Vivo"/>
  </r>
  <r>
    <s v="ELIZABETH MORA SANTAMARIA"/>
    <s v="Cédula ciudadanía"/>
    <s v="1097638721"/>
    <s v="33 Años"/>
    <s v="Adulto"/>
    <s v="NUEVA EMPRESA PROMOTORA DE SALUD S.A."/>
    <s v="Subsidiado"/>
    <s v="SANTANDER PITP PBS SUBSIDIADO "/>
    <n v="1437638"/>
    <s v="Hospitalización"/>
    <d v="2023-04-24T13:47:00"/>
    <x v="3"/>
    <n v="3"/>
    <n v="3"/>
    <x v="1"/>
    <d v="2023-04-24T14:04:17"/>
    <m/>
    <s v="MEE OPERARON  DEL  CORAZON   HACE  7  DIAS  Y SE   ME  INFLAMÓ  EN LA  INGLE DERECHA    POR  DONDE  ME HICIERON EL CATETERISMO    "/>
    <d v="2023-04-24T14:04:17"/>
    <n v="17"/>
    <s v="GEOVANIS ALBERTO ORTEGA CUELLO"/>
    <d v="2023-04-24T14:56:10"/>
    <n v="51"/>
    <s v="I724"/>
    <s v="ANEURISMA Y DISECCION DE ARTERIA DEL MIEMBRO INFERIOR"/>
    <s v="JUAN PABLO  TORRES ROMERO"/>
    <d v="2023-04-24T21:47:00"/>
    <n v="6"/>
    <s v="Observación"/>
    <s v="Vivo"/>
  </r>
  <r>
    <s v="MAYERLIN VANESSA FLORES PEREZ"/>
    <s v="Permiso temporal de permanenci"/>
    <s v="4891977"/>
    <s v="24 Años"/>
    <s v="Adulto"/>
    <s v="NUEVA EMPRESA PROMOTORA DE SALUD S.A."/>
    <s v="Subsidiado"/>
    <s v="SANTANDER PITP PBS SUBSIDIADO "/>
    <n v="1437642"/>
    <s v="Hospitalización"/>
    <d v="2023-04-24T13:56:00"/>
    <x v="3"/>
    <n v="3"/>
    <n v="3"/>
    <x v="1"/>
    <d v="2023-04-24T14:38:52"/>
    <m/>
    <s v="VIENE  COMO URGENCIA DEL HOSPITAL DE     GIRON   POR  ARRITMIA FETAL  Y EMBARAZO A TERMINO "/>
    <d v="2023-04-24T14:38:52"/>
    <n v="42"/>
    <s v="GEOVANIS ALBERTO ORTEGA CUELLO"/>
    <d v="2023-04-24T14:48:19"/>
    <n v="9"/>
    <s v="O000"/>
    <s v="EMBARAZO ABDOMINAL"/>
    <s v="ROBERFABIAN  ANGARITA SEQUEDA"/>
    <d v="2023-04-26T13:44:00"/>
    <n v="46"/>
    <s v="Unidad de Alta Compleg. Obstetrica"/>
    <s v="Vivo"/>
  </r>
  <r>
    <s v="MILDRET  ARENAS QUIÑONEZ"/>
    <s v="Cédula ciudadanía"/>
    <s v="63540276"/>
    <s v="39 Años"/>
    <s v="Adulto"/>
    <s v="SEGUROS DE VIDA SURAMERICANA S.A."/>
    <s v="Riesgos Laborales"/>
    <s v="ADMINISTRADORA DE RIESGOS LABORALES"/>
    <n v="1437697"/>
    <s v="Hospitalización"/>
    <d v="2023-04-24T15:49:00"/>
    <x v="3"/>
    <n v="3"/>
    <n v="3"/>
    <x v="1"/>
    <d v="2023-04-24T16:09:21"/>
    <m/>
    <s v="IBA   SUBIENDO  LAS ESCALERAS   Y ME TROPECÉ  Y SE ME DOBLO EL  PIE  "/>
    <d v="2023-04-24T16:09:21"/>
    <n v="20"/>
    <s v="GEOVANIS ALBERTO ORTEGA CUELLO"/>
    <d v="2023-04-24T16:14:15"/>
    <n v="4"/>
    <s v="S902"/>
    <s v="CONTUSION DE DEDO(S) DEL PIE CON DANO DE LA(S) UNA(S)"/>
    <s v="GEOVANIS ALBERTO ORTEGA CUELLO"/>
    <d v="2023-04-24T21:14:00"/>
    <n v="4"/>
    <s v="Observación"/>
    <s v="Vivo"/>
  </r>
  <r>
    <s v="DULCE MARIA GUAPACHO CAPACHO"/>
    <s v="Registro Civil"/>
    <s v="1097147230"/>
    <s v="3 Años"/>
    <s v="Pediatrico"/>
    <s v="POSITIVA COMPAÑIA DE SEGUROS S. A."/>
    <s v="Pólizas de Salud y MP"/>
    <s v="ACCIDENTES JUVENIL  Y ESTUDIANTIL"/>
    <n v="1437701"/>
    <s v="Urgencias"/>
    <d v="2023-04-24T15:57:00"/>
    <x v="3"/>
    <n v="3"/>
    <n v="3"/>
    <x v="1"/>
    <d v="2023-04-24T16:36:35"/>
    <m/>
    <s v="SUFRIÓ UNA  CAIDA   ESTANDO   EN  EL  COLEGIO   Y SE  HIZO  UNA HERIDA "/>
    <d v="2023-04-24T16:36:35"/>
    <n v="39"/>
    <s v="GEOVANIS ALBERTO ORTEGA CUELLO"/>
    <d v="2023-04-24T16:43:59"/>
    <n v="7"/>
    <s v="S001"/>
    <s v="CONTUSION DE LOS PARPADOS Y DE LA REGION PERIOCULAR"/>
    <s v="GEOVANIS ALBERTO ORTEGA CUELLO"/>
    <d v="2023-04-24T17:54:00"/>
    <n v="1"/>
    <s v="Alta a Casa"/>
    <s v="Vivo"/>
  </r>
  <r>
    <s v="ELENA MORALES QUINTERO"/>
    <s v="Cédula ciudadanía"/>
    <s v="20543819"/>
    <s v="72 Años"/>
    <s v="Adulto"/>
    <s v="COOSALUD ENTIDAD PROMOTORA DE SALUD S.A"/>
    <s v="Subsidiado"/>
    <s v="ATEN. INTEGRAL CARDIOLOGÍA REG SUBSIDIADO"/>
    <n v="1437711"/>
    <s v="Hospitalización"/>
    <d v="2023-04-24T16:48:00"/>
    <x v="3"/>
    <n v="3"/>
    <n v="3"/>
    <x v="1"/>
    <d v="2023-04-24T17:48:46"/>
    <m/>
    <s v="VIEENE REMITIDA   DEL   HOSPITAL DE CIMITARRA   POR SSOSPEECHA DE Tromboembolismo Pulmonar, ESTAA  HOSPITLIZADDAA  PORR CELULITIS DEL Miembro Inferior Izquierdo "/>
    <d v="2023-04-24T17:48:46"/>
    <n v="60"/>
    <s v="GEOVANIS ALBERTO ORTEGA CUELLO"/>
    <d v="2023-04-24T18:22:11"/>
    <n v="33"/>
    <s v="L038"/>
    <s v="CELULITIS DE OTROS SITIOS"/>
    <s v="YONNY JERSEY SANDOVAL LAVACUDE"/>
    <d v="2023-04-27T16:40:00"/>
    <n v="70"/>
    <m/>
    <s v="Vivo"/>
  </r>
  <r>
    <s v="PAOLA ANDREA PICO CAICEDO"/>
    <s v="Cédula ciudadanía"/>
    <s v="1095817891"/>
    <s v="29 Años"/>
    <s v="Adulto"/>
    <s v="ASMET SALUD EPS SAS"/>
    <s v="Subsidiado"/>
    <s v="PGP INTEGRAL REG CONTRIBUT-SUBSIDIADO "/>
    <n v="1437713"/>
    <s v="Hospitalización"/>
    <d v="2023-04-24T16:55:00"/>
    <x v="3"/>
    <n v="3"/>
    <n v="3"/>
    <x v="1"/>
    <d v="2023-04-24T17:55:21"/>
    <m/>
    <s v="PACIENTEE G2-P1-V1 VIENE  COMO  URRGENCIA    VITAL DE LA CLINICA GUANE  CON  Diagnóstico DE PREECLAMPSIA "/>
    <d v="2023-04-24T17:55:21"/>
    <n v="60"/>
    <s v="GEOVANIS ALBERTO ORTEGA CUELLO"/>
    <d v="2023-04-24T22:25:36"/>
    <n v="270"/>
    <s v="O149"/>
    <s v="PREECLAMPSIA, NO ESPECIFICADA"/>
    <s v="CARLOS RODOLFO RUEDA GUATAVA"/>
    <d v="2023-04-27T17:46:00"/>
    <n v="67"/>
    <s v="Observación"/>
    <s v="Vivo"/>
  </r>
  <r>
    <s v="RAFAEL ANTONIO DEVIA GUARIN"/>
    <s v="Cédula ciudadanía"/>
    <s v="13892972"/>
    <s v="65 Años"/>
    <s v="Adulto"/>
    <s v="NUEVA EMPRESA PROMOTORA DE SALUD S.A."/>
    <s v="Contributivo"/>
    <s v="SANTANDER PITP PBS CONTRIBUTIVO "/>
    <n v="1437714"/>
    <s v="Hospitalización"/>
    <d v="2023-04-24T16:57:00"/>
    <x v="3"/>
    <n v="3"/>
    <n v="3"/>
    <x v="1"/>
    <d v="2023-04-24T18:02:29"/>
    <m/>
    <s v="VIENE REMITIDO DE LA UNIDAD LA MAGDALENA   DE B/MEJA POR ENFERMEDA CORONARIA MULTIVASSO  "/>
    <d v="2023-04-24T18:02:29"/>
    <n v="65"/>
    <s v="GEOVANIS ALBERTO ORTEGA CUELLO"/>
    <d v="2023-04-24T19:26:46"/>
    <n v="84"/>
    <s v="I219"/>
    <s v="INFARTO AGUDO DEL MIOCARDIO, SIN OTRA ESPECIFICACION"/>
    <s v="YONNY JERSEY SANDOVAL LAVACUDE"/>
    <d v="2023-05-05T11:09:00"/>
    <n v="255"/>
    <s v="Cuidado Intermedio Adulto"/>
    <s v="Vivo"/>
  </r>
  <r>
    <s v="INOCENCIA MERCHAN DE JAIMES"/>
    <s v="Cédula ciudadanía"/>
    <s v="23453493"/>
    <s v="81 Años"/>
    <s v="Adulto"/>
    <s v="CAJA DE COMPENSACION FAMILIAR COMPENSAR"/>
    <s v="Contributivo"/>
    <s v="PBS CONTRIBUTIVO "/>
    <n v="1437716"/>
    <s v="Hospitalización"/>
    <d v="2023-04-24T17:03:00"/>
    <x v="3"/>
    <n v="3"/>
    <n v="3"/>
    <x v="1"/>
    <d v="2023-04-24T18:07:55"/>
    <m/>
    <s v="HA TENIDO   MAREOS   Y  DESMAYOS   DESDE HACE  10  DIAS Y DOLOR DE CABEZA  "/>
    <d v="2023-04-24T18:07:55"/>
    <n v="64"/>
    <s v="GEOVANIS ALBERTO ORTEGA CUELLO"/>
    <d v="2023-04-24T23:30:54"/>
    <n v="322"/>
    <s v="I420"/>
    <s v="CARDIOMIOPATIA DILATADA"/>
    <s v="CARLOS RODOLFO RUEDA GUATAVA"/>
    <d v="2023-04-25T19:08:00"/>
    <n v="19"/>
    <s v="Observación"/>
    <s v="Vivo"/>
  </r>
  <r>
    <s v="MARIA FERNANDA PICON PEREZ"/>
    <s v="Cédula ciudadanía"/>
    <s v="63557082"/>
    <s v="38 Años"/>
    <s v="Adulto"/>
    <s v="ALLIANZ SEGUROS DE VIDA S A"/>
    <s v="Pólizas de Salud y MP"/>
    <s v="MEDICALL GOLD"/>
    <n v="1437717"/>
    <s v="Hospitalización"/>
    <d v="2023-04-24T17:12:00"/>
    <x v="3"/>
    <n v="2"/>
    <n v="2"/>
    <x v="2"/>
    <d v="2023-04-24T17:14:57"/>
    <m/>
    <s v="Contracciones"/>
    <d v="2023-04-24T17:14:57"/>
    <n v="2"/>
    <s v="FRANCISCO JOSE ORTEGA TORRES"/>
    <d v="2023-04-24T17:16:13"/>
    <n v="1"/>
    <s v="O470"/>
    <s v="FALSO TRABAJO DE PARTO ANTES DE LAS 37 SEMANAS COMPLETAS DE GESTACION"/>
    <s v="FRANCISCO JOSE ORTEGA TORRES"/>
    <d v="2023-05-16T16:27:00"/>
    <n v="527"/>
    <s v="Unidad de Alta Compleg. Obstetrica"/>
    <s v="Vivo"/>
  </r>
  <r>
    <s v="RAQUEL HINE DE JARAMILLO"/>
    <s v="Cédula ciudadanía"/>
    <s v="27950231"/>
    <s v="81 Años"/>
    <s v="Adulto"/>
    <s v="FUNDACION SALUD MIA EPS"/>
    <s v="Contributivo"/>
    <s v="PBS SUBSIDIADO "/>
    <n v="1437723"/>
    <s v="Hospitalización"/>
    <d v="2023-04-24T17:50:00"/>
    <x v="3"/>
    <n v="2"/>
    <n v="2"/>
    <x v="2"/>
    <d v="2023-04-24T19:00:51"/>
    <m/>
    <s v=" ESTA CON MUCHO VOMITO "/>
    <d v="2023-04-24T19:00:51"/>
    <n v="70"/>
    <s v="YONNY JERSEY SANDOVAL LAVACUDE"/>
    <d v="2023-04-24T19:01:56"/>
    <n v="1"/>
    <s v="R42X"/>
    <s v="MAREO Y DESVANECIMIENTO"/>
    <s v="YONNY JERSEY SANDOVAL LAVACUDE"/>
    <d v="2023-04-25T17:02:00"/>
    <n v="22"/>
    <s v="Observación"/>
    <s v="Vivo"/>
  </r>
  <r>
    <s v="LEIDY ZULAY RIOS AYALA"/>
    <s v="Cédula ciudadanía"/>
    <s v="63536099"/>
    <s v="41 Años"/>
    <s v="Adulto"/>
    <s v="ASMET SALUD EPS SAS"/>
    <s v="Subsidiado"/>
    <s v="PGP INTEGRAL REG CONTRIBUT-SUBSIDIADO "/>
    <n v="1437725"/>
    <s v="Hospitalización"/>
    <d v="2023-04-24T18:00:00"/>
    <x v="3"/>
    <n v="2"/>
    <n v="2"/>
    <x v="2"/>
    <d v="2023-04-24T19:38:21"/>
    <m/>
    <s v="me duele el cuello, dolor tipo punzada en torax y disnea en reposo"/>
    <d v="2023-04-24T19:38:21"/>
    <n v="98"/>
    <s v="CARLOS RODOLFO RUEDA GUATAVA"/>
    <d v="2023-04-24T19:49:44"/>
    <n v="11"/>
    <s v="M940"/>
    <s v="SINDROME DE LA ARTICULACION CONDROCOSTAL [TIETZE]"/>
    <s v="CARLOS RODOLFO RUEDA GUATAVA"/>
    <d v="2023-04-24T23:16:00"/>
    <n v="3"/>
    <s v="Observación"/>
    <s v="Vivo"/>
  </r>
  <r>
    <s v="SAUL CAMACHO CORREA"/>
    <s v="Cédula ciudadanía"/>
    <s v="91203032"/>
    <s v="63 Años"/>
    <s v="Adulto"/>
    <s v="COOSALUD ENTIDAD PROMOTORA DE SALUD S.A"/>
    <s v="Subsidiado"/>
    <s v="ATEN. INTEGRAL CARDIOLOGÍA REG SUBSIDIADO"/>
    <n v="1437730"/>
    <s v="Hospitalización"/>
    <d v="2023-04-24T18:38:00"/>
    <x v="3"/>
    <n v="3"/>
    <n v="3"/>
    <x v="1"/>
    <d v="2023-04-24T19:19:05"/>
    <m/>
    <s v="Paciente de 63 años de edad remitido de la Merced en contexto de Infarto Agudo Del Miocardio "/>
    <d v="2023-04-24T19:19:05"/>
    <n v="41"/>
    <s v="YONNY JERSEY SANDOVAL LAVACUDE"/>
    <d v="2023-04-24T20:35:48"/>
    <n v="76"/>
    <s v="N185"/>
    <s v="ENFERMEDAD RENAL CRÓNICA, ETAPA 5"/>
    <s v="FRAY URIEL ARIAS MORENO"/>
    <d v="2023-04-28T16:39:00"/>
    <n v="92"/>
    <s v="Observación"/>
    <s v="Vivo"/>
  </r>
  <r>
    <s v="ALFONSO MENDEZ"/>
    <s v="Cédula ciudadanía"/>
    <s v="2029100"/>
    <s v="87 Años"/>
    <s v="Adulto"/>
    <s v="COOSALUD ENTIDAD PROMOTORA DE SALUD S.A"/>
    <s v="Subsidiado"/>
    <s v="ATEN. INTEGRAL CARDIOLOGÍA REG SUBSIDIADO"/>
    <n v="1437734"/>
    <s v="Hospitalización"/>
    <d v="2023-04-24T19:05:00"/>
    <x v="3"/>
    <n v="2"/>
    <n v="2"/>
    <x v="2"/>
    <d v="2023-04-24T20:15:02"/>
    <m/>
    <s v="remitido de hospital universitario por Infarto Agudo Del Miocardio sest"/>
    <d v="2023-04-24T20:15:02"/>
    <n v="70"/>
    <s v="CARLOS RODOLFO RUEDA GUATAVA"/>
    <d v="2023-04-24T22:37:48"/>
    <n v="142"/>
    <s v="I509"/>
    <s v="INSUFICIENCIA CARDIACA, NO ESPECIFICADA"/>
    <s v="JAVIER ORLANDO JIMENEZ MEJIA"/>
    <d v="2023-04-26T13:47:00"/>
    <n v="39"/>
    <s v="Hospitalización Adulto"/>
    <s v="Vivo"/>
  </r>
  <r>
    <s v="ZORAIDA HERNANDEZ DE GARCIA"/>
    <s v="Cédula ciudadanía"/>
    <s v="27952707"/>
    <s v="83 Años"/>
    <s v="Adulto"/>
    <s v="COOSALUD ENTIDAD PROMOTORA DE SALUD S.A"/>
    <s v="Subsidiado"/>
    <s v="ATEN. INTEGRAL CARDIOLOGÍA REG SUBSIDIADO"/>
    <n v="1437737"/>
    <s v="Hospitalización"/>
    <d v="2023-04-24T19:41:00"/>
    <x v="3"/>
    <n v="2"/>
    <n v="2"/>
    <x v="2"/>
    <d v="2023-04-24T20:07:49"/>
    <m/>
    <s v="Paciente derivada de la clinica Bucaramanga en contexto de bloqueo Auriculoventricular completo, portadora de marcapasos tras venoso, al parecer no esta funcional "/>
    <d v="2023-04-24T20:07:49"/>
    <n v="26"/>
    <s v="YONNY JERSEY SANDOVAL LAVACUDE"/>
    <d v="2023-04-24T20:09:40"/>
    <n v="1"/>
    <s v="I442"/>
    <s v="BLOQUEO AURICULOVENTRICULAR COMPLETO"/>
    <s v="YONNY JERSEY SANDOVAL LAVACUDE"/>
    <d v="2023-05-03T13:15:00"/>
    <n v="209"/>
    <s v="Cuidado Intermedio Adulto"/>
    <s v="Vivo"/>
  </r>
  <r>
    <s v="SOFIA SANABRIA QUIROGA"/>
    <s v="Cédula ciudadanía"/>
    <s v="28029857"/>
    <s v="83 Años"/>
    <s v="Adulto"/>
    <s v="COOSALUD ENTIDAD PROMOTORA DE SALUD S.A"/>
    <s v="Subsidiado"/>
    <s v="ATEN. INTEGRAL CARDIOLOGÍA REG SUBSIDIADO"/>
    <n v="1437739"/>
    <s v="Hospitalización"/>
    <d v="2023-04-24T19:53:00"/>
    <x v="3"/>
    <n v="2"/>
    <n v="2"/>
    <x v="2"/>
    <d v="2023-04-24T21:12:53"/>
    <m/>
    <s v="remitido de moniquira infeccion de tejidos blandos para valoracion por cirugia vascular"/>
    <d v="2023-04-24T21:12:53"/>
    <n v="79"/>
    <s v="CARLOS RODOLFO RUEDA GUATAVA"/>
    <d v="2023-04-25T02:56:57"/>
    <n v="344"/>
    <s v="I771"/>
    <s v="ESTRECHEZ ARTERIAL"/>
    <s v="CARLOS RODOLFO RUEDA GUATAVA"/>
    <d v="2023-05-11T14:46:00"/>
    <n v="395"/>
    <s v="Observación"/>
    <s v="Vivo"/>
  </r>
  <r>
    <s v="LIDA YANETH CRISTANCHO RODRIGUEZ"/>
    <s v="Cédula ciudadanía"/>
    <s v="63447007"/>
    <s v="50 Años"/>
    <s v="Adulto"/>
    <s v="FUNDACION SALUD MIA EPS"/>
    <s v="Contributivo"/>
    <s v="PBS CONTRIBUTIVO "/>
    <n v="1437741"/>
    <s v="Hospitalización"/>
    <d v="2023-04-24T20:03:00"/>
    <x v="3"/>
    <n v="3"/>
    <m/>
    <x v="1"/>
    <m/>
    <m/>
    <s v="Paciente derivada de Hospital Internacional De Colombia en contexto de bradicardia sinusal sintomatica "/>
    <d v="2023-04-24T21:27:19"/>
    <n v="84"/>
    <s v="YONNY JERSEY SANDOVAL LAVACUDE"/>
    <d v="2023-04-24T21:36:56"/>
    <n v="9"/>
    <s v="R55X"/>
    <s v="SINCOPE Y COLAPSO"/>
    <s v="JAVIER ORLANDO JIMENEZ MEJIA"/>
    <d v="2023-04-28T11:48:00"/>
    <n v="86"/>
    <s v="Hospitalización Adulto"/>
    <s v="Vivo"/>
  </r>
  <r>
    <s v="PEDRO PARADA BASTILLA"/>
    <s v="Cédula ciudadanía"/>
    <s v="1098406049"/>
    <s v="51 Años"/>
    <s v="Adulto"/>
    <s v="COOSALUD ENTIDAD PROMOTORA DE SALUD S.A"/>
    <s v="Subsidiado"/>
    <s v="ATEN. INTEGRAL CARDIOLOGÍA REG SUBSIDIADO"/>
    <n v="1437742"/>
    <s v="Hospitalización"/>
    <d v="2023-04-24T20:14:00"/>
    <x v="3"/>
    <n v="1"/>
    <n v="1"/>
    <x v="0"/>
    <d v="2023-04-24T21:43:50"/>
    <m/>
    <s v="se siente muy ahogado"/>
    <d v="2023-04-24T21:43:50"/>
    <n v="89"/>
    <s v="CARLOS RODOLFO RUEDA GUATAVA"/>
    <d v="2023-04-24T21:46:05"/>
    <n v="2"/>
    <s v="I420"/>
    <s v="CARDIOMIOPATIA DILATADA"/>
    <s v="CARLOS RODOLFO RUEDA GUATAVA"/>
    <d v="2023-05-02T12:33:00"/>
    <n v="182"/>
    <s v="Cuidado Intermedio Adulto"/>
    <s v="Vivo"/>
  </r>
  <r>
    <s v="LUZ ROCIO RAMIREZ BARRERA"/>
    <s v="Cédula ciudadanía"/>
    <s v="37927289"/>
    <s v="60 Años"/>
    <s v="Adulto"/>
    <s v="ECOPETROL S.A."/>
    <s v="Regimen Especial y/o Excepcional"/>
    <s v="CONTRATO No. 3044412"/>
    <n v="1437744"/>
    <s v="Hospitalización"/>
    <d v="2023-04-24T21:20:00"/>
    <x v="3"/>
    <n v="3"/>
    <n v="3"/>
    <x v="1"/>
    <d v="2023-04-24T21:35:57"/>
    <m/>
    <s v="palpitaciones y dolor en el pecho''"/>
    <d v="2023-04-24T21:35:57"/>
    <n v="15"/>
    <s v="FRAY URIEL ARIAS MORENO"/>
    <d v="2023-04-24T21:39:21"/>
    <n v="3"/>
    <s v="I10X"/>
    <s v="HIPERTENSION ESENCIAL (PRIMARIA)"/>
    <s v="FRAY URIEL ARIAS MORENO"/>
    <d v="2023-04-25T00:41:00"/>
    <n v="3"/>
    <s v="Observación"/>
    <s v="Vivo"/>
  </r>
  <r>
    <s v="HENRY LOPEZ DURAN"/>
    <s v="Cédula ciudadanía"/>
    <s v="91202219"/>
    <s v="64 Años"/>
    <s v="Adulto"/>
    <s v="ENTIDAD PROMOTORA DE SALUD FAMISANAR S A S"/>
    <s v="Contributivo"/>
    <s v="PBS CONTRIBUTIVO "/>
    <n v="1437745"/>
    <s v="Urgencias"/>
    <d v="2023-04-24T21:42:00"/>
    <x v="3"/>
    <n v="3"/>
    <n v="3"/>
    <x v="1"/>
    <d v="2023-04-24T22:14:02"/>
    <m/>
    <s v="Paciente de 64 años de edad, con antecedentes de cradiopatia isquemica, ingresa por cuadro de  1 dia de evolucion dado por dolor abdominal,  en cuadrantes inferiores, con sensacion de tenesmo, refiere dolor se agudiza motivo por el cual consulta._x000a_Al ingreso paciente en aceptables condiciones generales, electrocardiograma en ritmo sinusal  sin elevacion del segmento st._x000a_Se considera cuadro de dolor abominal difuso, de momento sin signos de irritacion peritoneal, signos vitales dentro de parametros de  normalidad, se considera de momento no requiere intervenciones, se redireccion a su red de atencion, se explica conducta medica a paciente quien refiere entender y aceptar_x000a_"/>
    <d v="2023-04-24T22:14:02"/>
    <n v="32"/>
    <s v="YONNY JERSEY SANDOVAL LAVACUDE"/>
    <m/>
    <s v=""/>
    <m/>
    <m/>
    <m/>
    <d v="2023-04-24T22:45:00"/>
    <s v=""/>
    <m/>
    <s v="Vivo"/>
  </r>
  <r>
    <s v="MARITZA PEÑA GUERRA"/>
    <s v="Cédula ciudadanía"/>
    <s v="36456348"/>
    <s v="60 Años"/>
    <s v="Adulto"/>
    <s v="NUEVA EMPRESA PROMOTORA DE SALUD S.A."/>
    <s v="Contributivo"/>
    <s v="CESAR PITP PBS CONTRIBUTIVO "/>
    <n v="1437746"/>
    <s v="Hospitalización"/>
    <d v="2023-04-24T21:58:00"/>
    <x v="3"/>
    <n v="1"/>
    <n v="1"/>
    <x v="0"/>
    <d v="2023-04-24T23:10:44"/>
    <m/>
    <s v="paciente ingresa remitida de aguachica por Infarto Agudo Del Miocardio "/>
    <d v="2023-04-24T23:10:44"/>
    <n v="72"/>
    <s v="CARLOS RODOLFO RUEDA GUATAVA"/>
    <d v="2023-04-24T23:13:27"/>
    <n v="2"/>
    <s v="I200"/>
    <s v="ANGINA INESTABLE"/>
    <s v="CARLOS RODOLFO RUEDA GUATAVA"/>
    <d v="2023-05-08T11:23:00"/>
    <n v="324"/>
    <s v="Cuidado Intermedio Adulto"/>
    <s v="Vivo"/>
  </r>
  <r>
    <s v="PAOLA RODRIGUEZ GUIZA"/>
    <s v="Cédula ciudadanía"/>
    <s v="1098791598"/>
    <s v="26 Años"/>
    <s v="Adulto"/>
    <s v="ASMET SALUD EPS SAS"/>
    <s v="Subsidiado"/>
    <s v="PGP CARDIOVASCULAR REG CONTRIB-SUBSIDIA "/>
    <n v="1437747"/>
    <s v="Hospitalización"/>
    <d v="2023-04-24T22:05:00"/>
    <x v="3"/>
    <n v="2"/>
    <n v="2"/>
    <x v="2"/>
    <d v="2023-04-24T22:57:05"/>
    <m/>
    <s v="Paciente de  26 años  edad, ingresa por sensacion de palpitaciones "/>
    <d v="2023-04-24T22:57:05"/>
    <n v="52"/>
    <s v="YONNY JERSEY SANDOVAL LAVACUDE"/>
    <d v="2023-04-24T23:06:35"/>
    <n v="9"/>
    <s v="I498"/>
    <s v="OTRAS ARRITMIAS CARDIACAS ESPECIFICADAS"/>
    <s v="YONNY JERSEY SANDOVAL LAVACUDE"/>
    <d v="2023-04-25T19:13:00"/>
    <n v="20"/>
    <s v="Hospitalización Adulto"/>
    <s v="Vivo"/>
  </r>
  <r>
    <s v="RODOLFO MORA CARVAJAL"/>
    <s v="Cédula ciudadanía"/>
    <s v="13350206"/>
    <s v="66 Años"/>
    <s v="Adulto"/>
    <s v="ECOPETROL S.A."/>
    <s v="Regimen Especial y/o Excepcional"/>
    <s v="CONTRATO No. 3044412"/>
    <n v="1437748"/>
    <s v="Urgencias"/>
    <d v="2023-04-24T22:48:00"/>
    <x v="3"/>
    <n v="3"/>
    <n v="3"/>
    <x v="1"/>
    <d v="2023-04-24T22:59:29"/>
    <m/>
    <s v="''palpitaciones en el pecho''"/>
    <d v="2023-04-24T22:59:29"/>
    <n v="11"/>
    <s v="FRAY URIEL ARIAS MORENO"/>
    <d v="2023-04-24T23:13:44"/>
    <n v="14"/>
    <s v="F064"/>
    <s v="TRASTORNO DE ANSIEDAD, ORGANICO"/>
    <s v="FRAY URIEL ARIAS MORENO"/>
    <d v="2023-04-25T00:50:00"/>
    <n v="1"/>
    <s v="Alta a Casa"/>
    <s v="Vivo"/>
  </r>
  <r>
    <s v="LUIS DAVID ROJAS FLOREZ"/>
    <s v="Cédula ciudadanía"/>
    <s v="91520808"/>
    <s v="39 Años"/>
    <s v="Adulto"/>
    <s v="EPS SURAMERICANA S.A."/>
    <s v="Contributivo"/>
    <s v="PBS CONTRIBUTIVO "/>
    <n v="1437749"/>
    <s v="Hospitalización"/>
    <d v="2023-04-24T23:50:00"/>
    <x v="3"/>
    <n v="1"/>
    <n v="1"/>
    <x v="0"/>
    <d v="2023-04-25T03:37:22"/>
    <m/>
    <s v="remitido clinica chicamochca por angina"/>
    <d v="2023-04-25T03:37:22"/>
    <n v="227"/>
    <s v="CARLOS RODOLFO RUEDA GUATAVA"/>
    <d v="2023-04-25T03:38:29"/>
    <n v="1"/>
    <s v="I200"/>
    <s v="ANGINA INESTABLE"/>
    <s v="CARLOS RODOLFO RUEDA GUATAVA"/>
    <d v="2023-04-27T13:06:00"/>
    <n v="57"/>
    <s v="Observación"/>
    <s v="Vivo"/>
  </r>
  <r>
    <s v="MARIA DELIA PEÑA DE BALAGUERA"/>
    <s v="Cédula ciudadanía"/>
    <s v="28261853"/>
    <s v="75 Años"/>
    <s v="Adulto"/>
    <s v="COOSALUD ENTIDAD PROMOTORA DE SALUD S.A"/>
    <s v="Subsidiado"/>
    <s v="ATEN. INTEGRAL CARDIOLOGÍA REG SUBSIDIADO"/>
    <n v="1437750"/>
    <s v="Hospitalización"/>
    <d v="2023-04-24T23:56:00"/>
    <x v="3"/>
    <n v="3"/>
    <n v="3"/>
    <x v="1"/>
    <d v="2023-04-25T00:33:18"/>
    <m/>
    <s v="Paciente de 75 años de edad ingresa derivada de San Gil en contexto de sincope de posible origen cardiovascular "/>
    <d v="2023-04-25T00:33:18"/>
    <n v="37"/>
    <s v="YONNY JERSEY SANDOVAL LAVACUDE"/>
    <d v="2023-04-25T00:41:02"/>
    <n v="7"/>
    <s v="R55X"/>
    <s v="SINCOPE Y COLAPSO"/>
    <s v="YONNY JERSEY SANDOVAL LAVACUDE"/>
    <d v="2023-04-28T14:31:00"/>
    <n v="85"/>
    <s v="Hospitalización Adulto"/>
    <s v="Vivo"/>
  </r>
  <r>
    <s v="YEILLY GOMEZ CAMARGO"/>
    <s v="Tarjeta de Identidad"/>
    <s v="1097121073"/>
    <s v="9 Años"/>
    <s v="Pediatrico"/>
    <s v="FUNDACION SALUD MIA EPS"/>
    <s v="Contributivo"/>
    <s v="PBS SUBSIDIADO "/>
    <n v="1437751"/>
    <s v="Urgencias"/>
    <d v="2023-04-25T00:23:00"/>
    <x v="3"/>
    <n v="3"/>
    <n v="3"/>
    <x v="1"/>
    <d v="2023-04-25T00:56:34"/>
    <m/>
    <s v="Paciente de 9 años de edad,  sin antecedentes, ingresa por cuadro clinico de 3 dias de evolucion dado por picos febriles, acompañado de sintomas respiratorios,  dado por tos,  rinorrea y odinofagia, no dificultad respiratoria._x000a_En el momento paciente en aceptables condiciones generales,  con signos  vitales dentro de normalidad  febril temperatura de 38 grados, no tiene signos de bajo gasto, se considera paciente con cuadro febril a estudio en el momento sin inestabilidad, se considera redireccionar a su red de atencion. Se explica conducta medica a madre quien refiere entender y aceptar "/>
    <d v="2023-04-25T00:56:34"/>
    <n v="33"/>
    <s v="YONNY JERSEY SANDOVAL LAVACUDE"/>
    <m/>
    <s v=""/>
    <m/>
    <m/>
    <m/>
    <d v="2023-04-25T01:09:00"/>
    <s v=""/>
    <m/>
    <s v="Vivo"/>
  </r>
  <r>
    <s v="RICARDO ALONSO RODRIGUEZ RODRIGUEZ"/>
    <s v="Cédula ciudadanía"/>
    <s v="3174014"/>
    <s v="46 Años"/>
    <s v="Adulto"/>
    <s v="EPS SURAMERICANA S.A."/>
    <s v="Contributivo"/>
    <s v="PBS CONTRIBUTIVO "/>
    <n v="1437752"/>
    <s v="Hospitalización"/>
    <d v="2023-04-25T00:32:00"/>
    <x v="3"/>
    <n v="1"/>
    <n v="1"/>
    <x v="0"/>
    <d v="2023-04-25T00:41:52"/>
    <m/>
    <s v="dolor en region lumbar de inicio subito"/>
    <d v="2023-04-25T00:41:52"/>
    <n v="9"/>
    <s v="CARLOS RODOLFO RUEDA GUATAVA"/>
    <d v="2023-04-25T00:48:35"/>
    <n v="6"/>
    <s v="N23X"/>
    <s v="COLICO RENAL, NO ESPECIFICADO"/>
    <s v="CARLOS RODOLFO RUEDA GUATAVA"/>
    <d v="2023-04-25T05:11:00"/>
    <n v="4"/>
    <s v="Observación"/>
    <s v="Vivo"/>
  </r>
  <r>
    <s v="ANTONIO TRUJILLO CARVAJAL"/>
    <s v="Cédula ciudadanía"/>
    <s v="5718074"/>
    <s v="77 Años"/>
    <s v="Adulto"/>
    <s v="NUEVA EMPRESA PROMOTORA DE SALUD S.A."/>
    <s v="Contributivo"/>
    <s v="SANTANDER PITP PBS CONTRIBUTIVO "/>
    <n v="1437753"/>
    <s v="Urgencias"/>
    <d v="2023-04-25T01:48:00"/>
    <x v="3"/>
    <n v="1"/>
    <n v="1"/>
    <x v="0"/>
    <d v="2023-04-25T02:39:27"/>
    <m/>
    <s v="remitido como urgencia vital de puerto wilches como sindrome coronaria sin elevacion del st, sin troponina y Electrocardiograma sin cambio respecto a los anteriores"/>
    <d v="2023-04-25T02:39:27"/>
    <n v="51"/>
    <s v="CARLOS RODOLFO RUEDA GUATAVA"/>
    <d v="2023-04-25T03:52:49"/>
    <n v="73"/>
    <s v="I200"/>
    <s v="ANGINA INESTABLE"/>
    <s v="CARLOS RODOLFO RUEDA GUATAVA"/>
    <d v="2023-04-27T12:10:00"/>
    <n v="56"/>
    <s v="Observación"/>
    <s v="Vivo"/>
  </r>
  <r>
    <s v="CARLOS ALEXANDER SALVATIERRA FERNANDEZ"/>
    <s v="Permiso temporal de permanenci"/>
    <s v="6259010"/>
    <s v="22 Años"/>
    <s v="Adulto"/>
    <s v="NUEVA EMPRESA PROMOTORA DE SALUD S.A."/>
    <s v="Contributivo"/>
    <s v="SANTANDER PITP PBS CONTRIBUTIVO "/>
    <n v="1437754"/>
    <s v="Urgencias"/>
    <d v="2023-04-25T04:07:00"/>
    <x v="3"/>
    <n v="3"/>
    <n v="3"/>
    <x v="1"/>
    <d v="2023-04-25T05:11:13"/>
    <m/>
    <s v="Paciente de 22 años de edad, ingresa derivado de la clinico Magdalena donde esta hospitalizado en contexto de Postoperatorio de toracostomia cerrada izquierda por derrame pleural masivo, lesion neoplasica pleura, y empiema izquierdo, por neumonia izquierda, ingresa para valoracion por el cirugia de torax. Ingresa en contexto de urgencia vital._x000a_En el momento paciente en aceptables condiciones generales,  sin requerimiento de oxigeno ,  sin soporte inotropico,  sin signos de infeccion sistemica,  no hay signos de dificultad respirartoria, no signos de inestabilidad._x000a_Paciente quien requiere valoracion por el grupo de cirugia de torax, dado que no se cuenta con especialidad medica, se considera redireccionar a su red de atencion, Conductor de ambulancia no acepta, motivo por el cual se comunica con centro regulador de emergencia, donde indica aceptacion en clinica comuneros,  previamente ya generada, ademas se habla con el grupo de referencia de nuestra institucion, donde paciente es aceptado en Hospital Internacional De Colombia, motivo por el cual se redirecciona. Se explica claramente a paciente y familiar quien refiere entender  y aceptar."/>
    <d v="2023-04-25T05:11:13"/>
    <n v="64"/>
    <s v="YONNY JERSEY SANDOVAL LAVACUDE"/>
    <m/>
    <s v=""/>
    <m/>
    <m/>
    <m/>
    <d v="2023-04-25T05:39:00"/>
    <s v=""/>
    <m/>
    <s v="Vivo"/>
  </r>
  <r>
    <s v="ELBA MARIA FRANCO PINZON"/>
    <s v="Cédula ciudadanía"/>
    <s v="63370270"/>
    <s v="55 Años"/>
    <s v="Adulto"/>
    <s v="COOSALUD ENTIDAD PROMOTORA DE SALUD S.A"/>
    <s v="Subsidiado"/>
    <s v="ATEN. INTEGRAL CARDIOLOGÍA REG SUBSIDIADO"/>
    <n v="1437755"/>
    <s v="Hospitalización"/>
    <d v="2023-04-25T04:17:00"/>
    <x v="3"/>
    <n v="3"/>
    <n v="3"/>
    <x v="1"/>
    <d v="2023-04-25T05:21:53"/>
    <m/>
    <s v="remitido de hospital regional de Velez por Impresión Diagnóstica de Velez por Impresión Diagnóstica de angina inestable. "/>
    <d v="2023-04-25T05:21:53"/>
    <n v="64"/>
    <s v="FRAY URIEL ARIAS MORENO"/>
    <d v="2023-04-25T05:27:11"/>
    <n v="5"/>
    <s v="R074"/>
    <s v="DOLOR EN EL PECHO, NO ESPECIFICADO"/>
    <s v="FRAY URIEL ARIAS MORENO"/>
    <d v="2023-04-26T12:15:00"/>
    <n v="30"/>
    <s v="Observación"/>
    <s v="Vivo"/>
  </r>
  <r>
    <s v="CARLOS ARTURO OVIEDO JIMENEZ"/>
    <s v="Cédula ciudadanía"/>
    <s v="91278526"/>
    <s v="51 Años"/>
    <s v="Adulto"/>
    <s v="NUEVA EMPRESA PROMOTORA DE SALUD S.A."/>
    <s v="Subsidiado"/>
    <s v="SANTANDER PITP PBS SUBSIDIADO "/>
    <n v="1437756"/>
    <s v="Hospitalización"/>
    <d v="2023-04-25T04:30:00"/>
    <x v="3"/>
    <n v="3"/>
    <n v="3"/>
    <x v="1"/>
    <d v="2023-04-25T05:21:01"/>
    <m/>
    <s v="Paciente quien ingresa por deterior de clase funcional y disnea "/>
    <d v="2023-04-25T05:21:01"/>
    <n v="51"/>
    <s v="YONNY JERSEY SANDOVAL LAVACUDE"/>
    <d v="2023-04-25T05:21:42"/>
    <n v="0"/>
    <s v="I500"/>
    <s v="INSUFICIENCIA CARDIACA CONGESTIVA"/>
    <s v="YONNY JERSEY SANDOVAL LAVACUDE"/>
    <d v="2023-04-28T13:03:00"/>
    <n v="79"/>
    <s v="Hospitalización Adulto"/>
    <s v="Vivo"/>
  </r>
  <r>
    <s v="SANDRA VIVIANA CAÑAS CARDENAS"/>
    <s v="Cédula ciudadanía"/>
    <s v="1098654071"/>
    <s v="36 Años"/>
    <s v="Adulto"/>
    <s v="ASMET SALUD EPS SAS"/>
    <s v="Subsidiado"/>
    <s v="PGP INTEGRAL REG CONTRIBUT-SUBSIDIADO "/>
    <n v="1437810"/>
    <s v="Hospitalización"/>
    <d v="2023-04-25T06:58:00"/>
    <x v="3"/>
    <n v="2"/>
    <n v="2"/>
    <x v="2"/>
    <d v="2023-04-25T07:48:16"/>
    <m/>
    <s v="PACIEENTE CON  EEMB DE 40.55 Semanas   CONSULTA    PORR   DOLOR  DE CABEZA,   DDOLOR DE ESPALDA   Y   DDOLOR BAJITO  "/>
    <d v="2023-04-25T07:48:16"/>
    <n v="50"/>
    <s v="GEOVANIS ALBERTO ORTEGA CUELLO"/>
    <d v="2023-04-25T10:23:35"/>
    <n v="155"/>
    <s v="O149"/>
    <s v="PREECLAMPSIA, NO ESPECIFICADA"/>
    <s v="CRISTIAN ALFREDO CELIS DIAZ"/>
    <d v="2023-04-27T16:00:00"/>
    <n v="53"/>
    <s v="Unidad de Alta Compleg. Obstetrica"/>
    <s v="Vivo"/>
  </r>
  <r>
    <s v="DALGY LILIANA VILLAMIZAR SANABRIA"/>
    <s v="Cédula ciudadanía"/>
    <s v="63368278"/>
    <s v="50 Años"/>
    <s v="Adulto"/>
    <s v="NUEVA EMPRESA PROMOTORA DE SALUD S.A."/>
    <s v="Subsidiado"/>
    <s v="SANTANDER PITP PBS SUBSIDIADO "/>
    <n v="1437826"/>
    <s v="Hospitalización"/>
    <d v="2023-04-25T07:11:00"/>
    <x v="3"/>
    <n v="3"/>
    <n v="3"/>
    <x v="1"/>
    <d v="2023-04-25T07:37:34"/>
    <m/>
    <s v="remitido de consulta de hepatologia_x000a_astenia y adinami y deposiciones negras"/>
    <d v="2023-04-25T07:37:34"/>
    <n v="26"/>
    <s v="EDWING RENE HIGUERA BECERRA"/>
    <d v="2023-04-25T07:42:56"/>
    <n v="5"/>
    <s v="K922"/>
    <s v="HEMORRAGIA GASTROINTESTINAL, NO ESPECIFICADA"/>
    <s v="EDWING RENE HIGUERA BECERRA"/>
    <d v="2023-04-27T16:15:00"/>
    <n v="56"/>
    <s v="Hospitalización Adulto"/>
    <s v="Vivo"/>
  </r>
  <r>
    <s v="ANA ROSA MARTINEZ HERRERA"/>
    <s v="Cédula ciudadanía"/>
    <s v="30503092"/>
    <s v="84 Años"/>
    <s v="Adulto"/>
    <s v="NUEVA EMPRESA PROMOTORA DE SALUD S.A."/>
    <s v="Subsidiado"/>
    <s v="CESAR PITP PBS SUBSIDIADO "/>
    <n v="1437839"/>
    <s v="Hospitalización"/>
    <d v="2023-04-25T07:17:00"/>
    <x v="3"/>
    <n v="2"/>
    <n v="2"/>
    <x v="2"/>
    <d v="2023-04-25T07:57:25"/>
    <m/>
    <s v="PACIENTE   CON CARDIOPATIIA CHAGASICA, Fracción Eyeccion Del Ventriculo Izquierdo CONSSEERVADA, CURSA CON Bloqueo Auriculoventricular DE 2DO   GRADOO   MOBITZ  II ,  REMIITIDA   POR CARDIOLOGIA_x000a_TUVO   SINCOPE   HOY A LAS 05:00   HORAS  "/>
    <d v="2023-04-25T07:57:25"/>
    <n v="40"/>
    <s v="GEOVANIS ALBERTO ORTEGA CUELLO"/>
    <d v="2023-04-25T09:11:19"/>
    <n v="73"/>
    <s v="R55X"/>
    <s v="SINCOPE Y COLAPSO"/>
    <s v="JUAN CARLOS DE SALES VIRGUETH"/>
    <d v="2023-04-28T10:48:00"/>
    <n v="73"/>
    <s v="Cuidado Intermedio Adulto"/>
    <s v="Vivo"/>
  </r>
  <r>
    <s v="RAMON ANTONIO SANCHEZ MAYORGA"/>
    <s v="Cédula ciudadanía"/>
    <s v="1096946361"/>
    <s v="37 Años"/>
    <s v="Adulto"/>
    <s v="ENTIDAD PROMOTORA DE SALUD SANITAS SAS"/>
    <s v="Contributivo"/>
    <s v="PBS CONTRIBUTIVO "/>
    <n v="1437852"/>
    <s v="Urgencias"/>
    <d v="2023-04-25T07:25:00"/>
    <x v="3"/>
    <n v="1"/>
    <n v="1"/>
    <x v="0"/>
    <d v="2023-04-25T08:05:28"/>
    <m/>
    <s v="dolor en el pecho"/>
    <d v="2023-04-25T08:05:28"/>
    <n v="40"/>
    <s v="EDWING RENE HIGUERA BECERRA"/>
    <d v="2023-04-25T08:07:44"/>
    <n v="2"/>
    <s v="I219"/>
    <s v="INFARTO AGUDO DEL MIOCARDIO, SIN OTRA ESPECIFICACION"/>
    <s v="EDWING RENE HIGUERA BECERRA"/>
    <d v="2023-04-26T23:55:00"/>
    <n v="39"/>
    <s v="Cuidado Intermedio Adulto"/>
    <s v="Vivo"/>
  </r>
  <r>
    <s v="LUIS EDUARDO FLOREZ ARIZA"/>
    <s v="Cédula ciudadanía"/>
    <s v="5792056"/>
    <s v="82 Años"/>
    <s v="Adulto"/>
    <s v="NUEVA EMPRESA PROMOTORA DE SALUD S.A."/>
    <s v="Subsidiado"/>
    <s v="SANTANDER PITP PBS SUBSIDIADO "/>
    <n v="1438024"/>
    <s v="Hospitalización"/>
    <d v="2023-04-25T08:43:00"/>
    <x v="3"/>
    <n v="2"/>
    <n v="2"/>
    <x v="2"/>
    <d v="2023-04-25T08:57:28"/>
    <m/>
    <s v="VIENE  REMITIDO   DEL   HOSPITAL REGIONAL   DEL  MAGDALENA MEDIO EN  B/MEJA  POR Bloqueo Auriculoventricular COMPLEETO   "/>
    <d v="2023-04-25T08:57:28"/>
    <n v="14"/>
    <s v="GEOVANIS ALBERTO ORTEGA CUELLO"/>
    <d v="2023-04-25T10:15:59"/>
    <n v="78"/>
    <s v="I442"/>
    <s v="BLOQUEO AURICULOVENTRICULAR COMPLETO"/>
    <s v="JUAN CARLOS DE SALES VIRGUETH"/>
    <d v="2023-04-28T11:40:00"/>
    <n v="73"/>
    <s v="Cuidado Intermedio Adulto"/>
    <s v="Vivo"/>
  </r>
  <r>
    <s v="GLORIA MARINA ENCINALES GUILLOT"/>
    <s v="Cédula ciudadanía"/>
    <s v="24309703"/>
    <s v="71 Años"/>
    <s v="Adulto"/>
    <s v="NUEVA EMPRESA PROMOTORA DE SALUD S.A."/>
    <s v="Contributivo"/>
    <s v="SANTANDER PITP PBS CONTRIBUTIVO "/>
    <n v="1438057"/>
    <s v="Urgencias"/>
    <d v="2023-04-25T08:57:00"/>
    <x v="3"/>
    <n v="2"/>
    <n v="2"/>
    <x v="2"/>
    <d v="2023-04-25T08:59:42"/>
    <m/>
    <s v="Taquicardia "/>
    <d v="2023-04-25T08:59:42"/>
    <n v="2"/>
    <s v="FRANCISCO JOSE ORTEGA TORRES"/>
    <d v="2023-04-25T09:00:10"/>
    <n v="0"/>
    <s v="R002"/>
    <s v="PALPITACIONES"/>
    <s v="FRANCISCO JOSE ORTEGA TORRES"/>
    <d v="2023-04-25T17:34:00"/>
    <n v="8"/>
    <s v="Observación"/>
    <s v="Vivo"/>
  </r>
  <r>
    <s v="ANA DE DIOS VILLAMIZAR PORTILLA"/>
    <s v="Cédula ciudadanía"/>
    <s v="63299609"/>
    <s v="60 Años"/>
    <s v="Adulto"/>
    <s v="COOSALUD ENTIDAD PROMOTORA DE SALUD S.A"/>
    <s v="Subsidiado"/>
    <s v="ATEN. INTEGRAL CARDIOLOGÍA REG SUBSIDIADO"/>
    <n v="1438072"/>
    <s v="Hospitalización"/>
    <d v="2023-04-25T09:03:00"/>
    <x v="3"/>
    <n v="2"/>
    <n v="2"/>
    <x v="2"/>
    <d v="2023-04-25T09:34:42"/>
    <m/>
    <s v="DESDE HACE  UNA SEMMANA   TIENE   DOLOR  EN EL PECHO QUE SE LE VA  A LA EESPALDA  Y LE DA  AHOGO "/>
    <d v="2023-04-25T09:34:42"/>
    <n v="31"/>
    <s v="GEOVANIS ALBERTO ORTEGA CUELLO"/>
    <d v="2023-04-25T09:56:19"/>
    <n v="21"/>
    <s v="I200"/>
    <s v="ANGINA INESTABLE"/>
    <s v="EDWING RENE HIGUERA BECERRA"/>
    <d v="2023-04-25T17:35:00"/>
    <n v="7"/>
    <m/>
    <s v="Vivo"/>
  </r>
  <r>
    <s v="FIDELINA HERNANDEZ GOMEZ"/>
    <s v="Cédula ciudadanía"/>
    <s v="27975335"/>
    <s v="86 Años"/>
    <s v="Adulto"/>
    <s v="COOSALUD ENTIDAD PROMOTORA DE SALUD S.A"/>
    <s v="Subsidiado"/>
    <s v="ATEN. INTEGRAL CARDIOLOGÍA REG SUBSIDIADO"/>
    <n v="1438083"/>
    <s v="Hospitalización"/>
    <d v="2023-04-25T09:10:00"/>
    <x v="3"/>
    <n v="3"/>
    <n v="3"/>
    <x v="1"/>
    <d v="2023-04-25T09:41:59"/>
    <m/>
    <s v="POSTRADA   EN CAMA   DESDE HACE   15  AÑOS,  CONSULTA   POR   QUEJIDO   Y DOLOR EN EL PECHO   INESPECIFICO "/>
    <d v="2023-04-25T09:41:59"/>
    <n v="31"/>
    <s v="GEOVANIS ALBERTO ORTEGA CUELLO"/>
    <d v="2023-04-25T12:18:25"/>
    <n v="156"/>
    <s v="R074"/>
    <s v="DOLOR EN EL PECHO, NO ESPECIFICADO"/>
    <s v="JUAN CARLOS DE SALES VIRGUETH"/>
    <d v="2023-04-26T14:01:00"/>
    <n v="25"/>
    <s v="Observación"/>
    <s v="Vivo"/>
  </r>
  <r>
    <s v="JESSICA XIMENA PINEDA CACERES"/>
    <s v="Cédula ciudadanía"/>
    <s v="1098726071"/>
    <s v="30 Años"/>
    <s v="Adulto"/>
    <s v="COLMEDICA MEDICINA PREPAGADA S A"/>
    <s v="Pólizas de Salud y MP"/>
    <s v="GAMA BAJA - ESMERALDA"/>
    <n v="1438133"/>
    <s v="Hospitalización"/>
    <d v="2023-04-25T09:34:00"/>
    <x v="3"/>
    <n v="2"/>
    <n v="2"/>
    <x v="2"/>
    <d v="2023-04-25T09:44:36"/>
    <m/>
    <s v="Estoy embarazada y me enviaron a urgencias"/>
    <d v="2023-04-25T09:44:36"/>
    <n v="10"/>
    <s v="FRANCISCO JOSE ORTEGA TORRES"/>
    <d v="2023-04-25T09:46:02"/>
    <n v="1"/>
    <s v="P059"/>
    <s v="RETARDO DEL CRECIMIENTO FETAL, NO ESPECIFICADO"/>
    <s v="FRANCISCO JOSE ORTEGA TORRES"/>
    <d v="2023-04-28T11:27:00"/>
    <n v="73"/>
    <s v="Unidad de Alta Compleg. Obstetrica"/>
    <s v="Vivo"/>
  </r>
  <r>
    <s v="ELSA ACEVEDO MENDOZA"/>
    <s v="Cédula ciudadanía"/>
    <s v="28211707"/>
    <s v="63 Años"/>
    <s v="Adulto"/>
    <s v="COOSALUD ENTIDAD PROMOTORA DE SALUD S.A"/>
    <s v="Subsidiado"/>
    <s v="ATEN. INTEGRAL CARDIOLOGÍA REG SUBSIDIADO"/>
    <n v="1438141"/>
    <s v="Hospitalización"/>
    <d v="2023-04-25T09:39:00"/>
    <x v="3"/>
    <n v="3"/>
    <n v="3"/>
    <x v="1"/>
    <d v="2023-04-25T09:51:23"/>
    <m/>
    <s v="TENGO    DOLOR EN  LA  PIERNA  DERECHA   POR LA ULCERA   Y SSE MEE PONEE  ROJA    Y AFIEBRADA"/>
    <d v="2023-04-25T09:51:23"/>
    <n v="12"/>
    <s v="GEOVANIS ALBERTO ORTEGA CUELLO"/>
    <d v="2023-04-25T10:50:18"/>
    <n v="58"/>
    <s v="I830"/>
    <s v="VENAS VARICOSAS DE LOS MIEMBROS INFERIORES CON ULCERA"/>
    <s v="EDWING RENE HIGUERA BECERRA"/>
    <d v="2023-04-25T18:15:00"/>
    <n v="7"/>
    <s v="Observación"/>
    <s v="Vivo"/>
  </r>
  <r>
    <s v="CARLOS DAVID ARDILA TORRES"/>
    <s v="Tarjeta de Identidad"/>
    <s v="1042268254"/>
    <s v="7 Años"/>
    <s v="Pediatrico"/>
    <s v="EPS SURAMERICANA S.A."/>
    <s v="Contributivo"/>
    <s v="PBS CONTRIBUTIVO "/>
    <n v="1438183"/>
    <s v="Urgencias"/>
    <d v="2023-04-25T10:04:00"/>
    <x v="3"/>
    <n v="4"/>
    <n v="4"/>
    <x v="3"/>
    <d v="2023-04-25T10:31:48"/>
    <m/>
    <s v="LLEVA 5 DIAS   PRESENTADO   FIEBRE    INTERMITENTE ,  TOS   CON FLEMAS ,  ORINA   POCO,  NO DIARREA_x000a__x000a_AFEBRIL, HIDRATADDO, PPATRONN RESPIRATIO ASDECUADO_x000a_Cardiopulmonar  Ruidos Cardíacos Ritmicos PULMONES  NORMOVEENTILADOS_x000a_Abdomen NORMAL_x000a_NEEUROLGICO SIN ALTERACION NII SIGNOS MENINBGEOS"/>
    <d v="2023-04-25T10:31:48"/>
    <n v="27"/>
    <s v="GEOVANIS ALBERTO ORTEGA CUELLO"/>
    <m/>
    <s v=""/>
    <m/>
    <m/>
    <m/>
    <d v="2023-04-25T11:10:00"/>
    <s v=""/>
    <m/>
    <s v="Vivo"/>
  </r>
  <r>
    <s v="FLOR ANGELA JURADO DE DIAZ"/>
    <s v="Cédula ciudadanía"/>
    <s v="28400563"/>
    <s v="78 Años"/>
    <s v="Adulto"/>
    <s v="NUEVA EMPRESA PROMOTORA DE SALUD S.A."/>
    <s v="Subsidiado"/>
    <s v="SANTANDER PITP PBS SUBSIDIADO "/>
    <n v="1438211"/>
    <s v="Urgencias"/>
    <d v="2023-04-25T10:19:00"/>
    <x v="3"/>
    <n v="3"/>
    <m/>
    <x v="1"/>
    <m/>
    <m/>
    <s v="SIENTE  MUCHO    CALOR   Y   NO    DUERME_x000a__x000a_EXAMEEN FISICO_x000a_PATRON RESPIRRATORIO ADECUADO_x000a_Cardiopulmonar NORMAL  ESTERNOTOMIAA SIN SSIGNOS DE INFECCION , ESTEERNON ESTABLEE_x000a_EXTREMIDADES EUTROFICAS SIN EDEMAS_x000a__x000a_PLAN_x000a_SE DAN PAUTAS DE MANEJO AMBULATORIO, NO AAMERITA  MANEEJOEN URRGENCIAS "/>
    <d v="2023-04-25T10:55:42"/>
    <n v="36"/>
    <s v="GEOVANIS ALBERTO ORTEGA CUELLO"/>
    <m/>
    <s v=""/>
    <m/>
    <m/>
    <m/>
    <d v="2023-04-25T11:11:00"/>
    <s v=""/>
    <m/>
    <s v="Vivo"/>
  </r>
  <r>
    <s v="ROSABEL CEDEÑO MEDINA"/>
    <s v="Cédula ciudadanía"/>
    <s v="22819206"/>
    <s v="57 Años"/>
    <s v="Adulto"/>
    <s v="NUEVA EMPRESA PROMOTORA DE SALUD S.A."/>
    <s v="Subsidiado"/>
    <s v="BOLIVAR PITP PBS SUBSIDIADO "/>
    <n v="1438229"/>
    <s v="Hospitalización"/>
    <d v="2023-04-25T10:28:00"/>
    <x v="3"/>
    <n v="3"/>
    <n v="3"/>
    <x v="1"/>
    <d v="2023-04-25T11:08:21"/>
    <m/>
    <s v="VIENE   REMITIDA   DEL HOSPITAL DE    SANTA ROSA   SUR DE BOLIVAR POR   DOLOR   TORACICO  ASOCIADO A   CRISIS  HIPOERTENSIVA Tensión Arterial 220/120  TRAE Electrocardiograma CON  ISQUEMIA SUBEEPICARDICA ANTEROLATERAL   , TROPONINA   NEGATIVA "/>
    <d v="2023-04-25T11:08:21"/>
    <n v="40"/>
    <s v="GEOVANIS ALBERTO ORTEGA CUELLO"/>
    <d v="2023-04-25T14:44:23"/>
    <n v="216"/>
    <s v="R074"/>
    <s v="DOLOR EN EL PECHO, NO ESPECIFICADO"/>
    <s v="JUAN CARLOS DE SALES VIRGUETH"/>
    <d v="2023-04-28T11:09:00"/>
    <n v="68"/>
    <s v="Cuidado Intermedio Adulto"/>
    <s v="Vivo"/>
  </r>
  <r>
    <s v="PEDRO ELIAS MEDINA AMADO"/>
    <s v="Cédula ciudadanía"/>
    <s v="13644874"/>
    <s v="58 Años"/>
    <s v="Adulto"/>
    <s v="NUEVA EMPRESA PROMOTORA DE SALUD S.A."/>
    <s v="Subsidiado"/>
    <s v="SANTANDER PITP PBS SUBSIDIADO "/>
    <n v="1438238"/>
    <s v="Hospitalización"/>
    <d v="2023-04-25T10:33:00"/>
    <x v="3"/>
    <n v="3"/>
    <n v="3"/>
    <x v="1"/>
    <d v="2023-04-25T11:16:20"/>
    <m/>
    <s v="TENGO   DOLOR   EN EL PECHO DESDE HACEE  3   DIAS Y  ME  ESTOY TOMANDDO   TODOS  LOS MEDICAMEENTOS "/>
    <d v="2023-04-25T11:16:20"/>
    <n v="43"/>
    <s v="GEOVANIS ALBERTO ORTEGA CUELLO"/>
    <d v="2023-04-25T11:30:08"/>
    <n v="13"/>
    <s v="R074"/>
    <s v="DOLOR EN EL PECHO, NO ESPECIFICADO"/>
    <s v="EDWING RENE HIGUERA BECERRA"/>
    <d v="2023-04-26T04:39:00"/>
    <n v="17"/>
    <m/>
    <s v="Vivo"/>
  </r>
  <r>
    <s v="MARIA MARLEN PARRA DE GONZALEZ"/>
    <s v="Cédula ciudadanía"/>
    <s v="37838390"/>
    <s v="69 Años"/>
    <s v="Adulto"/>
    <s v="NUEVA EMPRESA PROMOTORA DE SALUD S.A."/>
    <s v="Contributivo"/>
    <s v="CESAR PITP PBS CONTRIBUTIVO "/>
    <n v="1438284"/>
    <s v="Hospitalización"/>
    <d v="2023-04-25T10:56:00"/>
    <x v="3"/>
    <n v="2"/>
    <n v="2"/>
    <x v="2"/>
    <d v="2023-04-25T11:21:43"/>
    <m/>
    <s v="VIENE  REMITIDA   DE LA CLINICA  DE ALTA COMPLEJIDAD DE AGUACHICA  POR  Infarto Agudo Del Miocardio   SIN ELEVACION DEL SST . "/>
    <d v="2023-04-25T11:21:43"/>
    <n v="25"/>
    <s v="GEOVANIS ALBERTO ORTEGA CUELLO"/>
    <d v="2023-04-25T17:31:39"/>
    <n v="369"/>
    <s v="R074"/>
    <s v="DOLOR EN EL PECHO, NO ESPECIFICADO"/>
    <s v="JUAN CARLOS DE SALES VIRGUETH"/>
    <d v="2023-04-27T12:23:00"/>
    <n v="42"/>
    <s v="Cuidado Intermedio Adulto"/>
    <s v="Vivo"/>
  </r>
  <r>
    <s v="PEDRO RAFAEL REYES"/>
    <s v="Cédula ciudadanía"/>
    <s v="18911280"/>
    <s v="72 Años"/>
    <s v="Adulto"/>
    <s v="ASMET SALUD EPS SAS"/>
    <s v="Subsidiado"/>
    <s v="PBS SUBSIDIADO "/>
    <n v="1438316"/>
    <s v="Hospitalización"/>
    <d v="2023-04-25T11:21:00"/>
    <x v="3"/>
    <n v="3"/>
    <n v="3"/>
    <x v="1"/>
    <d v="2023-04-25T11:29:33"/>
    <m/>
    <s v="Paciente quien  a control del dispositivo, el cual no se puede interrogar debido a que detecta_x000a_corto circuito durante el suministro de descarga y sugiere la sustitucion de dicho dispositivo, por  indicacion de  la empresa_x000a_mariz (boston),  hay que realizar recambio del dispositivo, por lo cual es  enviado  a urgencias para_x000a_internacion y programar su cirugia de recambio de generador de Cardiodesfibrilador Implantable"/>
    <d v="2023-04-25T11:29:33"/>
    <n v="8"/>
    <s v="GEOVANIS ALBERTO ORTEGA CUELLO"/>
    <d v="2023-04-25T12:28:47"/>
    <n v="59"/>
    <s v="B572"/>
    <s v="ENFERMEDAD DE CHAGAS (CRONICA) QUE AFECTA AL CORAZON"/>
    <s v="EDWING RENE HIGUERA BECERRA"/>
    <d v="2023-04-28T11:22:00"/>
    <n v="70"/>
    <s v="Cuidado Intermedio Adulto"/>
    <s v="Vivo"/>
  </r>
  <r>
    <s v="MYRIAN PEREZ DE RODRIGUEZ"/>
    <s v="Cédula ciudadanía"/>
    <s v="28403222"/>
    <s v="68 Años"/>
    <s v="Adulto"/>
    <s v="FUNDACION SALUD MIA EPS"/>
    <s v="Contributivo"/>
    <s v="PBS CONTRIBUTIVO "/>
    <n v="1438330"/>
    <s v="Hospitalización"/>
    <d v="2023-04-25T11:34:00"/>
    <x v="3"/>
    <n v="3"/>
    <n v="3"/>
    <x v="1"/>
    <d v="2023-04-25T12:02:48"/>
    <m/>
    <s v="VIENE   REMITIDA   DE LA  CONSULTA EXTERNA  DE SU Entidad Promotora De Salud   POR PRESENTAR NECROSIS DEL  GRUESO ARTEJO  PIE DEECHO "/>
    <d v="2023-04-25T12:02:48"/>
    <n v="28"/>
    <s v="GEOVANIS ALBERTO ORTEGA CUELLO"/>
    <d v="2023-04-25T15:22:40"/>
    <n v="199"/>
    <s v="I775"/>
    <s v="NECROSIS ARTERIAL"/>
    <s v="JUAN CARLOS DE SALES VIRGUETH"/>
    <d v="2023-04-27T15:42:00"/>
    <n v="48"/>
    <s v="Hospitalización Adulto"/>
    <s v="Vivo"/>
  </r>
  <r>
    <s v="JUAN BAUTISTA CAMARGO"/>
    <s v="Cédula ciudadanía"/>
    <s v="3982061"/>
    <s v="88 Años"/>
    <s v="Adulto"/>
    <s v="COOSALUD ENTIDAD PROMOTORA DE SALUD S.A"/>
    <s v="Subsidiado"/>
    <s v="ATEN. INTEGRAL CARDIOLOGÍA REG SUBSIDIADO"/>
    <n v="1438367"/>
    <s v="Hospitalización"/>
    <d v="2023-04-25T12:24:00"/>
    <x v="3"/>
    <n v="3"/>
    <n v="3"/>
    <x v="1"/>
    <d v="2023-04-25T12:32:11"/>
    <m/>
    <s v="VIENE  REMITIDO   DE CANTAGAALLO    SUR DE BOLIVAR POR   Insuficiencia Cardiaca Congestiva   DESCOMPENSADA   Y DOLOR  TORACICO "/>
    <d v="2023-04-25T12:32:11"/>
    <n v="8"/>
    <s v="GEOVANIS ALBERTO ORTEGA CUELLO"/>
    <d v="2023-04-25T15:03:05"/>
    <n v="150"/>
    <s v="I509"/>
    <s v="INSUFICIENCIA CARDIACA, NO ESPECIFICADA"/>
    <s v="EDWING RENE HIGUERA BECERRA"/>
    <d v="2023-04-30T07:59:00"/>
    <n v="112"/>
    <s v="Hospitalización Adulto"/>
    <s v="Vivo"/>
  </r>
  <r>
    <s v="MYRIAN GALVIS DE LUNA"/>
    <s v="Cédula ciudadanía"/>
    <s v="28330467"/>
    <s v="77 Años"/>
    <s v="Adulto"/>
    <s v="FUNDACION CARDIOVASCULAR DE COLOMBIA S.A.S"/>
    <s v="Regimen IPS"/>
    <s v="EVENTO"/>
    <n v="1438374"/>
    <s v="Hospitalización"/>
    <d v="2023-04-25T12:44:00"/>
    <x v="3"/>
    <n v="3"/>
    <n v="3"/>
    <x v="1"/>
    <d v="2023-04-25T12:50:45"/>
    <m/>
    <s v="ESTABA   HOSPITALIZADA  EN EL HUS DESDE EL 30/03/2023 POR COLECISTITIS  POR COLELITIASIS , LLEVADA A  COLELAP    Y LE DOCUMEENTAN MIXOMA AURICULAR Izquierdo , POR LO QUE LE REALIZAN HOY ECOCARRDIOGRAMA T-E  QUEE   CONFIRMA  EL  Diagnóstico  Y ES REMITIDA  PORR EEL Doctor  LUENGAS A URGENCIAS   PARAA    HOSPITALIZACION  Y VALORACION  POR   CIRUGIA CARDIOVASSCULAR "/>
    <d v="2023-04-25T12:50:45"/>
    <n v="6"/>
    <s v="GEOVANIS ALBERTO ORTEGA CUELLO"/>
    <d v="2023-04-25T16:08:19"/>
    <n v="197"/>
    <s v="D151"/>
    <s v="TUMOR BENIGNO DEL CORAZON"/>
    <s v="JUAN CARLOS DE SALES VIRGUETH"/>
    <d v="2023-05-03T16:31:00"/>
    <n v="192"/>
    <s v="Cuidado Intermedio Adulto"/>
    <s v="Vivo"/>
  </r>
  <r>
    <s v="ANYI CATALINA RODRIGUEZ SALAZAR"/>
    <s v="Tarjeta de Identidad"/>
    <s v="1052186816"/>
    <s v="15 Años"/>
    <s v="Pediatrico"/>
    <s v="NUEVA EMPRESA PROMOTORA DE SALUD S.A."/>
    <s v="Subsidiado"/>
    <s v="BOLIVAR PITP PBS SUBSIDIADO "/>
    <n v="1438410"/>
    <s v="Hospitalización"/>
    <d v="2023-04-25T13:55:00"/>
    <x v="3"/>
    <n v="3"/>
    <n v="3"/>
    <x v="1"/>
    <d v="2023-04-25T14:30:34"/>
    <m/>
    <s v="VIENE REMITIDA  DEL  HOSPITAL REGIONAL DE AGUACHICA POR Embarazo DE  33.4  Semanas + Retardo Del Crecimiento Intrauterino_x000a_RECIBIÓ AYER A LAS 23:00 HORASS  PRIMEERA DOSIS DE MADURACCION PULMONAR"/>
    <d v="2023-04-25T14:30:34"/>
    <n v="35"/>
    <s v="GEOVANIS ALBERTO ORTEGA CUELLO"/>
    <d v="2023-04-25T17:21:57"/>
    <n v="171"/>
    <s v="O479"/>
    <s v="FALSO TRABAJO DE PARTO, SIN OTRA ESPECIFICACION"/>
    <s v="EDWING RENE HIGUERA BECERRA"/>
    <d v="2023-04-28T10:33:00"/>
    <n v="65"/>
    <s v="Unidad de Alta Compleg. Obstetrica"/>
    <s v="Vivo"/>
  </r>
  <r>
    <s v="MIGUEL MARIA CARDENAS RIVERA"/>
    <s v="Cédula ciudadanía"/>
    <s v="5586220"/>
    <s v="82 Años"/>
    <s v="Adulto"/>
    <s v="ECOPETROL S.A."/>
    <s v="Regimen Especial y/o Excepcional"/>
    <s v="CONTRATO No. 3044412"/>
    <n v="1438416"/>
    <s v="Hospitalización"/>
    <d v="2023-04-25T14:04:00"/>
    <x v="3"/>
    <n v="3"/>
    <n v="3"/>
    <x v="1"/>
    <d v="2023-04-25T14:11:51"/>
    <m/>
    <s v="&quot;Dolor en las vertebras&quot;"/>
    <d v="2023-04-25T14:11:51"/>
    <n v="7"/>
    <s v="FRANCISCO JOSE ORTEGA TORRES"/>
    <d v="2023-04-25T14:12:24"/>
    <n v="0"/>
    <s v="M791"/>
    <s v="MIALGIA"/>
    <s v="FRANCISCO JOSE ORTEGA TORRES"/>
    <d v="2023-04-25T20:02:00"/>
    <n v="5"/>
    <s v="Observación"/>
    <s v="Vivo"/>
  </r>
  <r>
    <s v="ADY YULIET PERRONE YANES"/>
    <s v="Cédula ciudadanía"/>
    <s v="37324700"/>
    <s v="51 Años"/>
    <s v="Adulto"/>
    <s v="SEGUROS DE VIDA SURAMERICANA S.A."/>
    <s v="Riesgos Laborales"/>
    <s v="ADMINISTRADORA DE RIESGOS LABORALES"/>
    <n v="1438418"/>
    <s v="Urgencias"/>
    <d v="2023-04-25T14:07:00"/>
    <x v="3"/>
    <n v="3"/>
    <n v="3"/>
    <x v="1"/>
    <d v="2023-04-25T14:37:16"/>
    <m/>
    <s v="TUVE  UIN ACCIDENTE DE TRAABAAJO, RECIBÍ  UN GOLPE EN EL   PPIE DERCHO"/>
    <d v="2023-04-25T14:37:16"/>
    <n v="30"/>
    <s v="GEOVANIS ALBERTO ORTEGA CUELLO"/>
    <d v="2023-04-25T14:39:41"/>
    <n v="2"/>
    <s v="S908"/>
    <s v="OTROS TRAUMATISMOS SUPERFICIALES DEL PIE Y DEL TOBILLO"/>
    <s v="GEOVANIS ALBERTO ORTEGA CUELLO"/>
    <d v="2023-04-25T18:31:00"/>
    <n v="3"/>
    <s v="Alta a Casa"/>
    <s v="Vivo"/>
  </r>
  <r>
    <s v="FERNANDO ROJAS CORTES"/>
    <s v="Cédula ciudadanía"/>
    <s v="5561716"/>
    <s v="78 Años"/>
    <s v="Adulto"/>
    <s v="UNIVERSIDAD INDUSTRIAL DE SANTANDER"/>
    <s v="Regimen Especial y/o Excepcional"/>
    <s v="US-079-2023"/>
    <n v="1438433"/>
    <s v="Hospitalización"/>
    <d v="2023-04-25T14:35:00"/>
    <x v="3"/>
    <n v="2"/>
    <n v="2"/>
    <x v="2"/>
    <d v="2023-04-25T14:58:58"/>
    <m/>
    <s v="Fatiga"/>
    <d v="2023-04-25T14:58:58"/>
    <n v="23"/>
    <s v="FRANCISCO JOSE ORTEGA TORRES"/>
    <d v="2023-04-25T15:08:47"/>
    <n v="9"/>
    <s v="I489"/>
    <s v="FIBRILACIÓN Y ALETEO AURICULAR, NO ESPECIFICADO"/>
    <s v="FRANCISCO JOSE ORTEGA TORRES"/>
    <d v="2023-04-30T12:58:00"/>
    <n v="117"/>
    <s v="Cuidado Intermedio Adulto"/>
    <s v="Vivo"/>
  </r>
  <r>
    <s v="ADAN PEÑA RODRIGUEZ"/>
    <s v="Cédula ciudadanía"/>
    <s v="2099598"/>
    <s v="75 Años"/>
    <s v="Adulto"/>
    <s v="COOSALUD ENTIDAD PROMOTORA DE SALUD S.A"/>
    <s v="Subsidiado"/>
    <s v="ATEN. INTEGRAL CARDIOLOGÍA REG SUBSIDIADO"/>
    <n v="1438451"/>
    <s v="Hospitalización"/>
    <d v="2023-04-25T15:14:00"/>
    <x v="3"/>
    <n v="3"/>
    <n v="3"/>
    <x v="1"/>
    <d v="2023-04-25T15:22:13"/>
    <m/>
    <s v="VIENE  REMIITIDO  DEL  HOSPITAL DEL  SOCORRO  POR UN  EPISODIO DE   SINCOPE   CARDIOGENICO  PRESENTADO AYER  EN HORAS DE  LA MAÑANA , ESTAANDO EN  EL  HOGAR "/>
    <d v="2023-04-25T15:22:13"/>
    <n v="8"/>
    <s v="GEOVANIS ALBERTO ORTEGA CUELLO"/>
    <d v="2023-04-25T23:28:07"/>
    <n v="485"/>
    <s v="R55X"/>
    <s v="SINCOPE Y COLAPSO"/>
    <s v="CARLOS RODOLFO RUEDA GUATAVA"/>
    <d v="2023-05-03T12:53:00"/>
    <n v="181"/>
    <s v="Observación"/>
    <s v="Vivo"/>
  </r>
  <r>
    <s v="MARTIN CADENA GODOY"/>
    <s v="Registro Civil"/>
    <s v="1243759133"/>
    <s v="2 Años"/>
    <s v="Pediatrico"/>
    <s v="ENTIDAD PROMOTORA DE SALUD FAMISANAR S A S"/>
    <s v="Contributivo"/>
    <s v="PBS CONTRIBUTIVO "/>
    <n v="1438464"/>
    <s v="Hospitalización"/>
    <d v="2023-04-25T15:41:00"/>
    <x v="3"/>
    <n v="3"/>
    <n v="3"/>
    <x v="1"/>
    <d v="2023-04-25T16:01:40"/>
    <m/>
    <s v="PACIENTE   DE 2 AÑOS DE EDAD  CON  Antecedentes DE SSECUELAS PULMONARES   DE  NEEUMONIA  PORR  COVID.  INGRESA REMITIDDO  POR   PEDIATRIA,  PARRA MANEJO CONN  PUSOS DE MEETILPREDNISSOLONA"/>
    <d v="2023-04-25T16:01:40"/>
    <n v="20"/>
    <s v="GEOVANIS ALBERTO ORTEGA CUELLO"/>
    <d v="2023-04-25T18:27:22"/>
    <n v="145"/>
    <s v="J120"/>
    <s v="NEUMONIA DEBIDA A ADENOVIRUS"/>
    <s v="JUAN PABLO  TORRES ROMERO"/>
    <d v="2023-04-27T12:49:00"/>
    <n v="42"/>
    <s v="Cuidado Intermedio Pediatrico"/>
    <s v="Vivo"/>
  </r>
  <r>
    <s v="BERNARDO JOSE RIOS VASQUEZ"/>
    <s v="Cédula ciudadanía"/>
    <s v="6150968"/>
    <s v="85 Años"/>
    <s v="Adulto"/>
    <s v="SEGUROS DE VIDA SURAMERICANA S.A."/>
    <s v="Pólizas de Salud y MP"/>
    <s v="SALUD CLÁSICO"/>
    <n v="1438472"/>
    <s v="Urgencias"/>
    <d v="2023-04-25T16:13:00"/>
    <x v="3"/>
    <n v="2"/>
    <n v="2"/>
    <x v="2"/>
    <d v="2023-04-25T16:48:14"/>
    <m/>
    <s v="Dolor toracico"/>
    <d v="2023-04-25T16:48:14"/>
    <n v="35"/>
    <s v="FRANCISCO JOSE ORTEGA TORRES"/>
    <d v="2023-04-25T16:53:31"/>
    <n v="5"/>
    <s v="R074"/>
    <s v="DOLOR EN EL PECHO, NO ESPECIFICADO"/>
    <s v="FRANCISCO JOSE ORTEGA TORRES"/>
    <d v="2023-04-25T20:31:00"/>
    <n v="3"/>
    <s v="Observación"/>
    <s v="Vivo"/>
  </r>
  <r>
    <s v="HEDY ROJAS ARDILA"/>
    <s v="Cédula ciudadanía"/>
    <s v="37791944"/>
    <s v="81 Años"/>
    <s v="Adulto"/>
    <s v="ASMET SALUD EPS SAS"/>
    <s v="Subsidiado"/>
    <s v="PGP CARDIOVASCULAR REG CONTRIB-SUBSIDIA "/>
    <n v="1438474"/>
    <s v="Hospitalización"/>
    <d v="2023-04-25T16:18:00"/>
    <x v="3"/>
    <n v="3"/>
    <n v="3"/>
    <x v="1"/>
    <d v="2023-04-25T16:40:37"/>
    <m/>
    <s v="DESDE HACE 1 SEMANA  TIENE   INFLAMADAS  LAS  PIERNAS "/>
    <d v="2023-04-25T16:40:37"/>
    <n v="22"/>
    <s v="GEOVANIS ALBERTO ORTEGA CUELLO"/>
    <d v="2023-04-25T22:22:30"/>
    <n v="341"/>
    <s v="I340"/>
    <s v="INSUFICIENCIA (DE LA VALVULA) MITRAL"/>
    <s v="CARLOS RODOLFO RUEDA GUATAVA"/>
    <d v="2023-04-28T15:09:00"/>
    <n v="64"/>
    <s v="Observación"/>
    <s v="Vivo"/>
  </r>
  <r>
    <s v="LAURA DANIELA GARCIA LEON"/>
    <s v="Cédula ciudadanía"/>
    <s v="1102386838"/>
    <s v="24 Años"/>
    <s v="Adulto"/>
    <s v="FUNDACION SALUD MIA EPS"/>
    <s v="Contributivo"/>
    <s v="PBS SUBSIDIADO "/>
    <n v="1438475"/>
    <s v="Urgencias"/>
    <d v="2023-04-25T16:26:00"/>
    <x v="3"/>
    <n v="3"/>
    <n v="3"/>
    <x v="1"/>
    <d v="2023-04-25T16:51:35"/>
    <m/>
    <s v="PACIENTE   CONN  Antecedentes DE   TAQUICARDIA  SUPRAVENTRICULAR  PAROXISTICA  DESDE HACEE  5 AÑOS,  UÑLÑTIMO   EPISODIO   EEN LA MAADRUIGADA DE  HOY"/>
    <d v="2023-04-25T16:51:35"/>
    <n v="25"/>
    <s v="GEOVANIS ALBERTO ORTEGA CUELLO"/>
    <d v="2023-04-25T16:52:07"/>
    <n v="0"/>
    <s v="I471"/>
    <s v="TAQUICARDIA SUPRAVENTRICULAR"/>
    <s v="GEOVANIS ALBERTO ORTEGA CUELLO"/>
    <d v="2023-04-25T20:04:00"/>
    <n v="3"/>
    <s v="Alta a Casa"/>
    <s v="Vivo"/>
  </r>
  <r>
    <s v="LUIS FRANCISCO ALVARADO PIMIENTO"/>
    <s v="Cédula ciudadanía"/>
    <s v="5637823"/>
    <s v="70 Años"/>
    <s v="Adulto"/>
    <s v="SALUD TOTAL ENTIDAD PROMOTORA DE SALUD DEL REG"/>
    <s v="Contributivo"/>
    <s v="PBS CONTRIBUTIVO "/>
    <n v="1438480"/>
    <s v="Hospitalización"/>
    <d v="2023-04-25T16:41:00"/>
    <x v="3"/>
    <n v="2"/>
    <n v="2"/>
    <x v="2"/>
    <d v="2023-04-25T17:09:01"/>
    <m/>
    <s v="VIENE   REMITIDO  DE LA  CLINICA CHICAMOCHA  CON Diagnóstico DE Infarto Agudo Del Miocardio  SSIN ELEVACION DEL ST   "/>
    <d v="2023-04-25T17:09:01"/>
    <n v="28"/>
    <s v="GEOVANIS ALBERTO ORTEGA CUELLO"/>
    <d v="2023-04-25T18:56:37"/>
    <n v="107"/>
    <s v="I209"/>
    <s v="ANGINA DE PECHO, NO ESPECIFICADA"/>
    <s v="JUAN PABLO  TORRES ROMERO"/>
    <d v="2023-04-27T09:35:00"/>
    <n v="38"/>
    <s v="Cuidado Intermedio Adulto"/>
    <s v="Vivo"/>
  </r>
  <r>
    <s v="HECTOR ADOLFO MEDINA BOTERO"/>
    <s v="Cédula ciudadanía"/>
    <s v="16348869"/>
    <s v="67 Años"/>
    <s v="Adulto"/>
    <s v="COOSALUD ENTIDAD PROMOTORA DE SALUD S.A"/>
    <s v="Contributivo"/>
    <s v="ATEN. INTEGRAL CARDIOLOGIA REG CONTRIBU "/>
    <n v="1438483"/>
    <s v="Hospitalización"/>
    <d v="2023-04-25T17:06:00"/>
    <x v="3"/>
    <n v="3"/>
    <n v="3"/>
    <x v="1"/>
    <d v="2023-04-25T17:23:00"/>
    <m/>
    <s v="VIENE REMITIDO   DE LA CLINICA LA MERCED CCONN Diagnóstico DE DOLOR TORACICO  EN ESTUDIO "/>
    <d v="2023-04-25T17:23:00"/>
    <n v="17"/>
    <s v="GEOVANIS ALBERTO ORTEGA CUELLO"/>
    <d v="2023-04-25T22:42:14"/>
    <n v="319"/>
    <s v="I209"/>
    <s v="ANGINA DE PECHO, NO ESPECIFICADA"/>
    <s v="JAVIER ORLANDO JIMENEZ MEJIA"/>
    <d v="2023-05-15T13:25:00"/>
    <n v="470"/>
    <s v="Hospitalización Adulto"/>
    <s v="Vivo"/>
  </r>
  <r>
    <s v="SNEYDER MAURICIO MORENO MORENO"/>
    <s v="Cédula ciudadanía"/>
    <s v="1005540291"/>
    <s v="21 Años"/>
    <s v="Adulto"/>
    <s v="SEGUROS DE VIDA SURAMERICANA S.A."/>
    <s v="Riesgos Laborales"/>
    <s v="ADMINISTRADORA DE RIESGOS LABORALES"/>
    <n v="1438485"/>
    <s v="Urgencias"/>
    <d v="2023-04-25T17:15:00"/>
    <x v="3"/>
    <n v="3"/>
    <n v="3"/>
    <x v="1"/>
    <d v="2023-04-25T17:28:44"/>
    <m/>
    <s v="ACCIDENTE DE TRAB170AJOME   CHUZÉ LA MANO     CON  UINA  AGUJA "/>
    <d v="2023-04-25T17:28:44"/>
    <n v="13"/>
    <s v="GEOVANIS ALBERTO ORTEGA CUELLO"/>
    <d v="2023-04-25T17:32:58"/>
    <n v="4"/>
    <s v="T812"/>
    <s v="PUNCION O LACERACION ACCIDENTAL DURANTE UN PROCEDIMIENTO, NO CLASIFICADAS EN OTRA PARTE"/>
    <s v="GEOVANIS ALBERTO ORTEGA CUELLO"/>
    <d v="2023-04-25T20:01:00"/>
    <n v="2"/>
    <s v="Alta a Casa"/>
    <s v="Vivo"/>
  </r>
  <r>
    <s v="HERNANDO BAYONA CARRASCAL"/>
    <s v="Cédula ciudadanía"/>
    <s v="5423609"/>
    <s v="86 Años"/>
    <s v="Adulto"/>
    <s v="AXA COLPATRIA MEDICINA PREPAGADA S.A."/>
    <s v="Pólizas de Salud y MP"/>
    <s v="ALTERNO PLUS"/>
    <n v="1438499"/>
    <s v="Hospitalización"/>
    <d v="2023-04-25T18:01:00"/>
    <x v="3"/>
    <n v="3"/>
    <n v="3"/>
    <x v="1"/>
    <d v="2023-04-25T18:07:24"/>
    <m/>
    <s v="Dolor en el pierna"/>
    <d v="2023-04-25T18:07:24"/>
    <n v="6"/>
    <s v="FRANCISCO JOSE ORTEGA TORRES"/>
    <d v="2023-04-25T18:08:41"/>
    <n v="1"/>
    <s v="I879"/>
    <s v="TRASTORNO VENOSO, NO ESPECIFICADO"/>
    <s v="FRANCISCO JOSE ORTEGA TORRES"/>
    <d v="2023-04-26T12:40:00"/>
    <n v="18"/>
    <s v="Observación"/>
    <s v="Vivo"/>
  </r>
  <r>
    <s v="LUIS EDUARDO ARIZA HERNANDEZ"/>
    <s v="Cédula ciudadanía"/>
    <s v="13951767"/>
    <s v="66 Años"/>
    <s v="Adulto"/>
    <s v="COOSALUD ENTIDAD PROMOTORA DE SALUD S.A"/>
    <s v="Subsidiado"/>
    <s v="ATEN. INTEGRAL CARDIOLOGÍA REG SUBSIDIADO"/>
    <n v="1438503"/>
    <s v="Hospitalización"/>
    <d v="2023-04-25T18:25:00"/>
    <x v="3"/>
    <n v="3"/>
    <n v="3"/>
    <x v="1"/>
    <d v="2023-04-25T18:33:03"/>
    <m/>
    <s v="DESDE   HACE 2 DIAS ESTA    MUY  HINCHADO Y SE FATIGA "/>
    <d v="2023-04-25T18:33:03"/>
    <n v="8"/>
    <s v="GEOVANIS ALBERTO ORTEGA CUELLO"/>
    <d v="2023-04-25T21:30:10"/>
    <n v="177"/>
    <s v="I509"/>
    <s v="INSUFICIENCIA CARDIACA, NO ESPECIFICADA"/>
    <s v="JUAN PABLO  TORRES ROMERO"/>
    <d v="2023-04-30T11:30:00"/>
    <n v="109"/>
    <s v="Hospitalización Adulto"/>
    <s v="Vivo"/>
  </r>
  <r>
    <s v="EDUARDO SANCHEZ RIVERA"/>
    <s v="Cédula ciudadanía"/>
    <s v="91490867"/>
    <s v="46 Años"/>
    <s v="Adulto"/>
    <s v="EPS SURAMERICANA S.A."/>
    <s v="Contributivo"/>
    <s v="PLANES COMPLEMENTARIOS "/>
    <n v="1438504"/>
    <s v="Hospitalización"/>
    <d v="2023-04-25T18:31:00"/>
    <x v="3"/>
    <n v="3"/>
    <n v="3"/>
    <x v="1"/>
    <d v="2023-04-25T18:41:54"/>
    <m/>
    <s v="VIEENE  REMITIIDO DE  LA CONSULTA  EXTER NA DE Medicina  INTEERNA  POR HEMAATOOMA EN REGION  DORSAL   , NO FIEBRE"/>
    <d v="2023-04-25T18:41:54"/>
    <n v="10"/>
    <s v="GEOVANIS ALBERTO ORTEGA CUELLO"/>
    <d v="2023-04-25T21:11:49"/>
    <n v="149"/>
    <s v="I472"/>
    <s v="TAQUICARDIA VENTRICULAR"/>
    <s v="CARLOS RODOLFO RUEDA GUATAVA"/>
    <d v="2023-05-05T10:36:00"/>
    <n v="229"/>
    <s v="Observación"/>
    <s v="Vivo"/>
  </r>
  <r>
    <s v="ISIDRA JAIMES DE BARAJAS"/>
    <s v="Cédula ciudadanía"/>
    <s v="28353761"/>
    <s v="98 Años"/>
    <s v="Adulto"/>
    <s v="COOSALUD ENTIDAD PROMOTORA DE SALUD S.A"/>
    <s v="Subsidiado"/>
    <s v="ATEN. INTEGRAL CARDIOLOGÍA REG SUBSIDIADO"/>
    <n v="1438505"/>
    <s v="Hospitalización"/>
    <d v="2023-04-25T18:35:00"/>
    <x v="3"/>
    <n v="2"/>
    <n v="2"/>
    <x v="2"/>
    <d v="2023-04-25T20:12:34"/>
    <m/>
    <s v="Paciente femenina de 99 años con antecedentes de Hipertensión Arterial y bloqueo Auriculoventricular completo por lo cual es portadora de marcapasos unicameral st jude medical (última reprogramación 17/04/23), Insuficiencia Renal crónica no estratificada, quien consulta por presentar cuadro clínico de 1 día de evolución consistente en dolor precordial tipo punzada que se irradia a espalda."/>
    <d v="2023-04-25T20:12:34"/>
    <n v="97"/>
    <s v="JUAN PABLO  TORRES ROMERO"/>
    <d v="2023-04-25T20:14:05"/>
    <n v="1"/>
    <s v="I209"/>
    <s v="ANGINA DE PECHO, NO ESPECIFICADA"/>
    <s v="JUAN PABLO  TORRES ROMERO"/>
    <d v="2023-04-26T13:00:00"/>
    <n v="16"/>
    <s v="Observación"/>
    <s v="Vivo"/>
  </r>
  <r>
    <s v="NEYLA ROSA MACIAS RUBIO"/>
    <s v="Cédula ciudadanía"/>
    <s v="36455808"/>
    <s v="80 Años"/>
    <s v="Adulto"/>
    <s v="NUEVA EMPRESA PROMOTORA DE SALUD S.A."/>
    <s v="Contributivo"/>
    <s v="CESAR PITP PBS CONTRIBUTIVO "/>
    <n v="1438509"/>
    <s v="Hospitalización"/>
    <d v="2023-04-25T19:15:00"/>
    <x v="3"/>
    <n v="1"/>
    <n v="1"/>
    <x v="0"/>
    <d v="2023-04-25T19:35:41"/>
    <m/>
    <s v="PERDIO LA FUERZA DE LAPARTE IZQUIERDA"/>
    <d v="2023-04-25T19:35:41"/>
    <n v="20"/>
    <s v="CARLOS RODOLFO RUEDA GUATAVA"/>
    <d v="2023-04-25T19:37:29"/>
    <n v="1"/>
    <s v="I678"/>
    <s v="OTRAS ENFERMEDADES CEREBROVASCULARES ESPECIFICADAS"/>
    <s v="CARLOS RODOLFO RUEDA GUATAVA"/>
    <d v="2023-05-03T13:18:00"/>
    <n v="185"/>
    <s v="Observación"/>
    <s v="Vivo"/>
  </r>
  <r>
    <s v="SEGUNDO ADOLFO MOGOLLON ROJAS"/>
    <s v="Cédula ciudadanía"/>
    <s v="5597971"/>
    <s v="82 Años"/>
    <s v="Adulto"/>
    <s v="COOSALUD ENTIDAD PROMOTORA DE SALUD S.A"/>
    <s v="Subsidiado"/>
    <s v="ATEN. INTEGRAL CARDIOLOGÍA REG SUBSIDIADO"/>
    <n v="1438510"/>
    <s v="Hospitalización"/>
    <d v="2023-04-25T19:24:00"/>
    <x v="3"/>
    <n v="2"/>
    <n v="2"/>
    <x v="2"/>
    <d v="2023-04-25T19:53:55"/>
    <m/>
    <s v="Remiten del Hospital de Velez con Diagnóstico de angina_x000a__x000a_Se Solicita Electrocardiograma "/>
    <d v="2023-04-25T19:53:55"/>
    <n v="29"/>
    <s v="JAVIER ORLANDO JIMENEZ MEJIA"/>
    <d v="2023-04-25T21:30:17"/>
    <n v="96"/>
    <s v="I209"/>
    <s v="ANGINA DE PECHO, NO ESPECIFICADA"/>
    <s v="JAVIER ORLANDO JIMENEZ MEJIA"/>
    <d v="2023-04-28T11:55:00"/>
    <n v="62"/>
    <s v="Hospitalización Adulto"/>
    <s v="Vivo"/>
  </r>
  <r>
    <s v="SOFIA AYALA RODRIGUEZ"/>
    <s v="Tarjeta de Identidad"/>
    <s v="1142720295"/>
    <s v="10 Años"/>
    <s v="Pediatrico"/>
    <s v="MEDISANITAS SAS. COMPAÑIA DE MEDICINA PREPAGADA"/>
    <s v="Pólizas de Salud y MP"/>
    <s v="2060 MEDISANITAS INTEGRAL"/>
    <n v="1438514"/>
    <s v="Hospitalización"/>
    <d v="2023-04-25T20:05:00"/>
    <x v="3"/>
    <n v="3"/>
    <n v="3"/>
    <x v="1"/>
    <d v="2023-04-25T20:18:13"/>
    <m/>
    <s v="Fiebre"/>
    <d v="2023-04-25T20:18:13"/>
    <n v="13"/>
    <s v="FRANCISCO JOSE ORTEGA TORRES"/>
    <d v="2023-04-25T20:21:00"/>
    <n v="2"/>
    <s v="J00X"/>
    <s v="RINOFARINGITIS AGUDA [RESFRIADO COMUN]"/>
    <s v="FRANCISCO JOSE ORTEGA TORRES"/>
    <d v="2023-04-25T22:58:00"/>
    <n v="2"/>
    <s v="Observación"/>
    <s v="Vivo"/>
  </r>
  <r>
    <s v="DUVAN ARLEY MURALLAS ACEVEDO"/>
    <s v="Cédula ciudadanía"/>
    <s v="1005542148"/>
    <s v="20 Años"/>
    <s v="Adulto"/>
    <s v="NUEVA EMPRESA PROMOTORA DE SALUD S.A."/>
    <s v="Subsidiado"/>
    <s v="SANTANDER PITP PBS SUBSIDIADO "/>
    <n v="1438516"/>
    <s v="Hospitalización"/>
    <d v="2023-04-25T21:13:00"/>
    <x v="3"/>
    <n v="2"/>
    <n v="2"/>
    <x v="2"/>
    <d v="2023-04-25T21:43:54"/>
    <m/>
    <s v="paciente con desviación de la comisura facial de 6 horas de evolución, se activa código stroke"/>
    <d v="2023-04-25T21:43:54"/>
    <n v="30"/>
    <s v="JUAN PABLO  TORRES ROMERO"/>
    <d v="2023-04-25T21:45:28"/>
    <n v="1"/>
    <s v="R51X"/>
    <s v="CEFALEA"/>
    <s v="JUAN PABLO  TORRES ROMERO"/>
    <d v="2023-04-26T17:20:00"/>
    <n v="19"/>
    <s v="Remisión"/>
    <s v="Vivo"/>
  </r>
  <r>
    <s v="MARTA  MENESES ARCHILA"/>
    <s v="Cédula ciudadanía"/>
    <s v="63325125"/>
    <s v="56 Años"/>
    <s v="Adulto"/>
    <s v="FUNDACION SALUD MIA EPS"/>
    <s v="Contributivo"/>
    <s v="PBS SUBSIDIADO "/>
    <n v="1438518"/>
    <s v="Urgencias"/>
    <d v="2023-04-25T21:28:00"/>
    <x v="3"/>
    <n v="3"/>
    <n v="3"/>
    <x v="1"/>
    <d v="2023-04-26T00:06:36"/>
    <m/>
    <s v="paciente sin comorbilidades previas que consulta por presentar desde hace 3 dias dolor en region lumbar que se irradia a region ventral, sin sintomas urinarios, sin fiebre, puño percusion negativa"/>
    <d v="2023-04-26T00:06:36"/>
    <n v="158"/>
    <s v="CARLOS RODOLFO RUEDA GUATAVA"/>
    <m/>
    <s v=""/>
    <m/>
    <m/>
    <m/>
    <d v="2023-04-26T01:47:00"/>
    <s v=""/>
    <m/>
    <s v="Vivo"/>
  </r>
  <r>
    <s v="RAMON FERNANDO MOTTA BLANCO"/>
    <s v="Cédula ciudadanía"/>
    <s v="1095700229"/>
    <s v="36 Años"/>
    <s v="Adulto"/>
    <s v="SALUD TOTAL ENTIDAD PROMOTORA DE SALUD DEL REG"/>
    <s v="Contributivo"/>
    <s v="PBS CONTRIBUTIVO "/>
    <n v="1438519"/>
    <s v="Urgencias"/>
    <d v="2023-04-25T22:07:00"/>
    <x v="3"/>
    <n v="3"/>
    <n v="3"/>
    <x v="1"/>
    <d v="2023-04-26T00:10:41"/>
    <m/>
    <s v="Servicio de urgencias colapsado, pacientes críticos en reanimación, demoras para realización de triage y consulta_x000a__x000a_&quot;me duele mucho el pecho&quot;"/>
    <d v="2023-04-26T00:10:41"/>
    <n v="123"/>
    <s v="JUAN PABLO  TORRES ROMERO"/>
    <d v="2023-04-26T00:11:13"/>
    <n v="0"/>
    <s v="I209"/>
    <s v="ANGINA DE PECHO, NO ESPECIFICADA"/>
    <s v="JUAN PABLO  TORRES ROMERO"/>
    <d v="2023-04-26T04:36:00"/>
    <n v="4"/>
    <s v="Observación"/>
    <s v="Vivo"/>
  </r>
  <r>
    <s v="EDILMA BOTELLO CUELLAR"/>
    <s v="Cédula ciudadanía"/>
    <s v="40511370"/>
    <s v="68 Años"/>
    <s v="Adulto"/>
    <s v="ASMET SALUD EPS SAS"/>
    <s v="Subsidiado"/>
    <s v="PGP INTEGRAL REG CONTRIBUT-SUBSIDIADO "/>
    <n v="1438520"/>
    <s v="Hospitalización"/>
    <d v="2023-04-25T22:12:00"/>
    <x v="3"/>
    <n v="2"/>
    <n v="2"/>
    <x v="2"/>
    <d v="2023-04-25T23:10:34"/>
    <m/>
    <s v="remitida del hospital del norte por fibrilacion auricular"/>
    <d v="2023-04-25T23:10:34"/>
    <n v="58"/>
    <s v="CARLOS RODOLFO RUEDA GUATAVA"/>
    <d v="2023-04-26T01:30:46"/>
    <n v="140"/>
    <s v="I480"/>
    <s v="FIBRILACIÓN AURICULAR PAROXÍSTICA"/>
    <s v="CARLOS RODOLFO RUEDA GUATAVA"/>
    <d v="2023-04-26T07:16:00"/>
    <n v="5"/>
    <s v="Observación"/>
    <s v="Vivo"/>
  </r>
  <r>
    <s v="MAIRA XIMENA RAMOS GARZON"/>
    <s v="Cédula ciudadanía"/>
    <s v="1005363632"/>
    <s v="19 Años"/>
    <s v="Adulto"/>
    <s v="COOSALUD ENTIDAD PROMOTORA DE SALUD S.A"/>
    <s v="Subsidiado"/>
    <s v="ATEN. INTEGRAL CARDIOLOGÍA REG SUBSIDIADO"/>
    <n v="1438524"/>
    <s v="Hospitalización"/>
    <d v="2023-04-25T23:31:00"/>
    <x v="3"/>
    <n v="3"/>
    <n v="3"/>
    <x v="1"/>
    <d v="2023-04-26T01:45:02"/>
    <m/>
    <s v="Paciente femenina de 19 años con antecedentes de hipotiroidismo sin medicación dada aparente resolución según refiere paciente, quien consulta por presentar cuadro clínico que inicia hace 1 mes conisstente en dolor de inicio súbito en miembro superior izquierdo que se irradia a región precordial, el cual cede ante ingesta de aines. Hace 6 días con aparición de dolor ahora en miembro superior derecho incapacitante para el movimiento. Hace 3 días con dolor precordial, náuseas y emesis."/>
    <d v="2023-04-26T01:45:02"/>
    <n v="134"/>
    <s v="JUAN PABLO  TORRES ROMERO"/>
    <d v="2023-04-26T01:45:28"/>
    <n v="0"/>
    <s v="I209"/>
    <s v="ANGINA DE PECHO, NO ESPECIFICADA"/>
    <s v="JUAN PABLO  TORRES ROMERO"/>
    <d v="2023-04-26T08:32:00"/>
    <n v="6"/>
    <s v="Observación"/>
    <s v="Vivo"/>
  </r>
  <r>
    <s v="JAIR MAURICIO JARAMILLO QUINTERO"/>
    <s v="Cédula ciudadanía"/>
    <s v="1095832397"/>
    <s v="26 Años"/>
    <s v="Adulto"/>
    <s v="FUNDACION SALUD MIA EPS"/>
    <s v="Contributivo"/>
    <s v="PBS SUBSIDIADO "/>
    <n v="1438525"/>
    <s v="Hospitalización"/>
    <d v="2023-04-25T23:35:00"/>
    <x v="3"/>
    <n v="2"/>
    <n v="2"/>
    <x v="2"/>
    <d v="2023-04-26T00:49:29"/>
    <m/>
    <s v="tengo fiebre de 39, dolor de garganta, tos rinorrea, malestar general"/>
    <d v="2023-04-26T00:49:29"/>
    <n v="74"/>
    <s v="CARLOS RODOLFO RUEDA GUATAVA"/>
    <d v="2023-04-26T00:51:27"/>
    <n v="1"/>
    <s v="Z941"/>
    <s v="TRASPLANTE DE CORAZON"/>
    <s v="CARLOS RODOLFO RUEDA GUATAVA"/>
    <d v="2023-04-28T12:07:00"/>
    <n v="59"/>
    <s v="Observación"/>
    <s v="Vivo"/>
  </r>
  <r>
    <s v="GABRIEL SANDOVAL SANDOVAL"/>
    <s v="Cédula ciudadanía"/>
    <s v="2036261"/>
    <s v="86 Años"/>
    <s v="Adulto"/>
    <s v="EPS SURAMERICANA S.A."/>
    <s v="Contributivo"/>
    <s v="PBS CONTRIBUTIVO "/>
    <n v="1438527"/>
    <s v="Hospitalización"/>
    <d v="2023-04-26T01:21:00"/>
    <x v="3"/>
    <n v="2"/>
    <n v="2"/>
    <x v="2"/>
    <d v="2023-04-26T02:00:17"/>
    <m/>
    <s v="traído por ame por dolor en epigastrio asociado a hallazgos electrocardiograficos que impresionan infradesnivel"/>
    <d v="2023-04-26T02:00:17"/>
    <n v="39"/>
    <s v="JUAN PABLO  TORRES ROMERO"/>
    <d v="2023-04-26T02:04:49"/>
    <n v="4"/>
    <s v="R101"/>
    <s v="DOLOR ABDOMINAL LOCALIZADO EN PARTE SUPERIOR"/>
    <s v="JUAN PABLO  TORRES ROMERO"/>
    <d v="2023-04-28T13:04:00"/>
    <n v="58"/>
    <s v="Observación"/>
    <s v="Vivo"/>
  </r>
  <r>
    <s v="VICTOR ESTUPIÑAN"/>
    <s v="Cédula ciudadanía"/>
    <s v="5547743"/>
    <s v="83 Años"/>
    <s v="Adulto"/>
    <s v="NUEVA EMPRESA PROMOTORA DE SALUD S.A."/>
    <s v="Subsidiado"/>
    <s v="SANTANDER PITP PBS SUBSIDIADO "/>
    <n v="1438530"/>
    <s v="Hospitalización"/>
    <d v="2023-04-26T02:22:00"/>
    <x v="3"/>
    <n v="2"/>
    <n v="2"/>
    <x v="2"/>
    <d v="2023-04-26T03:19:38"/>
    <m/>
    <s v="tiene sincopes "/>
    <d v="2023-04-26T03:19:38"/>
    <n v="57"/>
    <s v="CARLOS RODOLFO RUEDA GUATAVA"/>
    <d v="2023-04-26T03:21:56"/>
    <n v="2"/>
    <s v="R55X"/>
    <s v="SINCOPE Y COLAPSO"/>
    <s v="CARLOS RODOLFO RUEDA GUATAVA"/>
    <d v="2023-05-04T12:07:00"/>
    <n v="200"/>
    <s v="Observación"/>
    <s v="Vivo"/>
  </r>
  <r>
    <s v="RUFINIANO CUBIDES"/>
    <s v="Cédula ciudadanía"/>
    <s v="6708432"/>
    <s v="78 Años"/>
    <s v="Adulto"/>
    <s v="COOSALUD ENTIDAD PROMOTORA DE SALUD S.A"/>
    <s v="Subsidiado"/>
    <s v="ATEN. INTEGRAL CARDIOLOGÍA REG SUBSIDIADO"/>
    <n v="1438534"/>
    <s v="Hospitalización"/>
    <d v="2023-04-26T05:47:00"/>
    <x v="3"/>
    <n v="3"/>
    <n v="3"/>
    <x v="1"/>
    <d v="2023-04-26T06:26:47"/>
    <m/>
    <s v="PAciente remitido de Cimitarra a Hospital Internacional De Colombia en contexto de Infección De Vías Urinarias, realizan Electrocardiograma con extrasistole ventricular, sin embargo en Hospital Internacional De Colombia consideran Síndrome Coronario Agudo por lo cual redireccionan con triage a nuestra institucion. "/>
    <d v="2023-04-26T06:26:47"/>
    <n v="39"/>
    <s v="FRANCISCO JOSE ORTEGA TORRES"/>
    <d v="2023-04-26T06:27:35"/>
    <n v="0"/>
    <s v="N390"/>
    <s v="INFECCION DE VIAS URINARIAS, SITIO NO ESPECIFICADO"/>
    <s v="FRANCISCO JOSE ORTEGA TORRES"/>
    <d v="2023-04-26T23:55:00"/>
    <n v="17"/>
    <s v="Observación"/>
    <s v="Vivo"/>
  </r>
  <r>
    <s v="SAMUEL BAUTISTA ANAYA"/>
    <s v="Registro Civil"/>
    <s v="1241590383"/>
    <s v="1 Años"/>
    <s v="Pediatrico"/>
    <s v="NUEVA EMPRESA PROMOTORA DE SALUD S.A."/>
    <s v="Subsidiado"/>
    <s v="SANTANDER PITP PBS SUBSIDIADO "/>
    <n v="1438563"/>
    <s v="Urgencias"/>
    <d v="2023-04-26T06:37:00"/>
    <x v="3"/>
    <n v="3"/>
    <n v="3"/>
    <x v="1"/>
    <d v="2023-04-26T07:22:09"/>
    <m/>
    <s v="Remitido de Unidad Clinica Magdalena en contexto de Bicitopenia, trombocitopenia severa, deseta dengue, segun Laboratorios, hospitalizado desde 25/04/2023, direcionado de consulta externa sin signos de sangrad activo, remitido como urgencia vital, regulado por el CRUE,   para majo por hepatologia, no se cuenta con servici den la oinstiticona se direciona a IPS que cuente con servicio de hematologia.  En el momento hemodinamicamente estable. "/>
    <d v="2023-04-26T07:22:09"/>
    <n v="45"/>
    <s v="JOSE VICENTE RAMIREZ "/>
    <m/>
    <s v=""/>
    <m/>
    <m/>
    <m/>
    <d v="2023-04-26T07:57:00"/>
    <s v=""/>
    <m/>
    <s v="Vivo"/>
  </r>
  <r>
    <s v="LILIAN GARCIA DE SANCHEZ"/>
    <s v="Cédula ciudadanía"/>
    <s v="21997248"/>
    <s v="85 Años"/>
    <s v="Adulto"/>
    <s v="COOSALUD ENTIDAD PROMOTORA DE SALUD S.A"/>
    <s v="Subsidiado"/>
    <s v="ATEN. INTEGRAL CARDIOLOGÍA REG SUBSIDIADO"/>
    <n v="1438713"/>
    <s v="Hospitalización"/>
    <d v="2023-04-26T08:12:00"/>
    <x v="3"/>
    <n v="2"/>
    <n v="2"/>
    <x v="2"/>
    <d v="2023-04-26T08:22:43"/>
    <m/>
    <s v="Remiten del Hospital de Cimitarra con Diagnóstico de angina vs sindrome coronario_x000a__x000a_Se Solicita Electrocardiograma "/>
    <d v="2023-04-26T08:22:43"/>
    <n v="10"/>
    <s v="JAVIER ORLANDO JIMENEZ MEJIA"/>
    <d v="2023-04-26T08:55:37"/>
    <n v="32"/>
    <s v="R073"/>
    <s v="OTROS DOLORES EN EL PECHO"/>
    <s v="JOSE VICENTE RAMIREZ "/>
    <d v="2023-04-27T05:29:00"/>
    <n v="20"/>
    <s v="Observación"/>
    <s v="Vivo"/>
  </r>
  <r>
    <s v="YOMAIRA ASCANIO SANCHEZ"/>
    <s v="Cédula ciudadanía"/>
    <s v="49785350"/>
    <s v="53 Años"/>
    <s v="Adulto"/>
    <s v="NUEVA EMPRESA PROMOTORA DE SALUD S.A."/>
    <s v="Subsidiado"/>
    <s v="SANTANDER PITP PBS SUBSIDIADO "/>
    <n v="1438818"/>
    <s v="Hospitalización"/>
    <d v="2023-04-26T09:04:00"/>
    <x v="3"/>
    <n v="2"/>
    <n v="2"/>
    <x v="2"/>
    <d v="2023-04-26T09:12:09"/>
    <m/>
    <s v="Refiere edema en miembros inferiores, disnea de pequeños esfuerzos, ortopnea_x000a__x000a_Se Solicita Electrocardiograma "/>
    <d v="2023-04-26T09:12:09"/>
    <n v="8"/>
    <s v="JAVIER ORLANDO JIMENEZ MEJIA"/>
    <d v="2023-04-26T09:49:48"/>
    <n v="37"/>
    <s v="I500"/>
    <s v="INSUFICIENCIA CARDIACA CONGESTIVA"/>
    <s v="GEOVANIS ALBERTO ORTEGA CUELLO"/>
    <d v="2023-05-03T12:42:00"/>
    <n v="170"/>
    <s v="Hospitalización Adulto"/>
    <s v="Vivo"/>
  </r>
  <r>
    <s v="LEOPOLDO COTE RIVERA"/>
    <s v="Cédula ciudadanía"/>
    <s v="5652287"/>
    <s v="82 Años"/>
    <s v="Adulto"/>
    <s v="FUNDACION SALUD MIA EPS"/>
    <s v="Contributivo"/>
    <s v="PBS SUBSIDIADO "/>
    <n v="1438869"/>
    <s v="Urgencias"/>
    <d v="2023-04-26T09:37:00"/>
    <x v="3"/>
    <n v="3"/>
    <n v="3"/>
    <x v="1"/>
    <d v="2023-04-26T09:51:21"/>
    <m/>
    <s v="Refiere desde hace 4 dias por presentar cefalea generalizada sin ningun otro sintoma asociado, NIega sincope, no episodios convulsivos_x000a_Neureologico: alerta, orientado en las 3 esferas, lenguaje coherente, no deficit motor ni sensitivo, no signos de focalizacion, glasgow 15/15_x000a_Se redirecciona a su IPS de atencion para continuar atencion por urgencias segun pertinencia "/>
    <d v="2023-04-26T09:51:21"/>
    <n v="14"/>
    <s v="JAVIER ORLANDO JIMENEZ MEJIA"/>
    <m/>
    <s v=""/>
    <m/>
    <m/>
    <m/>
    <d v="2023-04-26T10:22:00"/>
    <s v=""/>
    <m/>
    <s v="Vivo"/>
  </r>
  <r>
    <s v="ALIX SOFIA VALDIVIESO CORDERO"/>
    <s v="Cédula ciudadanía"/>
    <s v="60298185"/>
    <s v="69 Años"/>
    <s v="Adulto"/>
    <s v="NUEVA EMPRESA PROMOTORA DE SALUD S.A."/>
    <s v="Subsidiado"/>
    <s v="SANTANDER PITP PBS SUBSIDIADO "/>
    <n v="1438877"/>
    <s v="Urgencias"/>
    <d v="2023-04-26T09:41:00"/>
    <x v="3"/>
    <n v="3"/>
    <n v="3"/>
    <x v="1"/>
    <d v="2023-04-26T10:07:42"/>
    <m/>
    <s v="Refiere paciente cuadro clinico desde hace 3 dias por presentar disfonia, malestar general, picos febriles (39°C), sensacion de fatiga_x000a_Se redirecciona a su IPS de atencion para continuar con estudios segun pertinencia "/>
    <d v="2023-04-26T10:07:42"/>
    <n v="26"/>
    <s v="JAVIER ORLANDO JIMENEZ MEJIA"/>
    <m/>
    <s v=""/>
    <m/>
    <m/>
    <m/>
    <d v="2023-04-26T10:28:00"/>
    <s v=""/>
    <m/>
    <s v="Vivo"/>
  </r>
  <r>
    <s v="HILDEANA ESPINEL"/>
    <s v="Cédula ciudadanía"/>
    <s v="52663951"/>
    <s v="40 Años"/>
    <s v="Adulto"/>
    <s v="ENTIDAD PROMOTORA DE SALUD SANITAS SAS"/>
    <s v="Subsidiado"/>
    <s v="PBS SUBSIDIADO "/>
    <n v="1438881"/>
    <s v="Hospitalización"/>
    <d v="2023-04-26T09:42:00"/>
    <x v="3"/>
    <n v="3"/>
    <n v="3"/>
    <x v="1"/>
    <d v="2023-04-26T10:15:19"/>
    <m/>
    <s v="Paciente con embarazo de 38 semanas, bicorial, biamnotico, refiere asistir redireccionada para terminacion de embaraazo, fetos con cardiopatia congenita_x000a__x000a_Se Solicita monitoria fetal "/>
    <d v="2023-04-26T10:15:19"/>
    <n v="33"/>
    <s v="JAVIER ORLANDO JIMENEZ MEJIA"/>
    <d v="2023-04-26T10:57:11"/>
    <n v="41"/>
    <s v="O309"/>
    <s v="EMBARAZO MULTIPLE, NO ESPECIFICADO"/>
    <s v="JOSE VICENTE RAMIREZ "/>
    <d v="2023-04-29T12:44:00"/>
    <n v="73"/>
    <s v="Hospitalización Adulto"/>
    <s v="Vivo"/>
  </r>
  <r>
    <s v="MILCIADES WILCHES PEÑALOZA"/>
    <s v="Cédula ciudadanía"/>
    <s v="5587840"/>
    <s v="80 Años"/>
    <s v="Adulto"/>
    <s v="ECOPETROL S.A."/>
    <s v="Regimen Especial y/o Excepcional"/>
    <s v="CONTRATO No. 3044412"/>
    <n v="1438902"/>
    <s v="Hospitalización"/>
    <d v="2023-04-26T09:54:00"/>
    <x v="3"/>
    <n v="2"/>
    <n v="2"/>
    <x v="2"/>
    <d v="2023-04-26T10:14:27"/>
    <m/>
    <s v="Rfire dolr rpecordial presivo leve persistente desde la realizacion de ecocarrdiograma stress que se reporta positivo para indccion de isquemia "/>
    <d v="2023-04-26T10:14:27"/>
    <n v="20"/>
    <s v="EDWING RENE HIGUERA BECERRA"/>
    <d v="2023-04-26T10:16:19"/>
    <n v="1"/>
    <s v="I200"/>
    <s v="ANGINA INESTABLE"/>
    <s v="EDWING RENE HIGUERA BECERRA"/>
    <d v="2023-04-27T15:16:00"/>
    <n v="28"/>
    <s v="Cuidado Intermedio Adulto"/>
    <s v="Vivo"/>
  </r>
  <r>
    <s v="JOHAN SEBASTIAN CARVAJAL AMAYA"/>
    <s v="Cédula ciudadanía"/>
    <s v="1098823934"/>
    <s v="23 Años"/>
    <s v="Adulto"/>
    <s v="COOSALUD ENTIDAD PROMOTORA DE SALUD S.A"/>
    <s v="Contributivo"/>
    <s v="ATEN. INTEGRAL CARDIOLOGIA REG CONTRIBU "/>
    <n v="1438963"/>
    <s v="Urgencias"/>
    <d v="2023-04-26T10:35:00"/>
    <x v="3"/>
    <n v="2"/>
    <m/>
    <x v="2"/>
    <m/>
    <m/>
    <s v="Refiere episodios de taquicardia, dolor toracico ocasional. Antecedente reciente Postoperatorio laparotomia por peritonitis_x000a__x000a_Se Solicita Electrocardiograma "/>
    <d v="2023-04-26T10:47:25"/>
    <n v="12"/>
    <s v="JAVIER ORLANDO JIMENEZ MEJIA"/>
    <d v="2023-04-26T12:07:46"/>
    <n v="80"/>
    <s v="R000"/>
    <s v="TAQUICARDIA, NO ESPECIFICADA"/>
    <s v="GEOVANIS ALBERTO ORTEGA CUELLO"/>
    <d v="2023-04-26T12:35:00"/>
    <n v="0"/>
    <s v="Alta a Casa"/>
    <s v="Vivo"/>
  </r>
  <r>
    <s v="ISAAC BARRIOS OLIVERA"/>
    <s v="Registro Civil"/>
    <s v="1222255270"/>
    <s v="7 Meses"/>
    <s v="Pediatrico"/>
    <s v="ASOCIACION MUTUAL SER EMPRESA SOLIDARIA DE SALUD"/>
    <s v="Subsidiado"/>
    <s v="PBS-S"/>
    <n v="1439003"/>
    <s v="Urgencias"/>
    <d v="2023-04-26T11:12:00"/>
    <x v="3"/>
    <n v="2"/>
    <n v="2"/>
    <x v="2"/>
    <d v="2023-04-26T11:26:58"/>
    <m/>
    <s v="Madre trae al paciente refiriendo intolerancia a la via oral, hiporexia_x000a_"/>
    <d v="2023-04-26T11:26:58"/>
    <n v="14"/>
    <s v="JAVIER ORLANDO JIMENEZ MEJIA"/>
    <d v="2023-04-26T12:51:31"/>
    <n v="84"/>
    <s v="E86X"/>
    <s v="DEPLECION DEL VOLUMEN"/>
    <s v="JOSE VICENTE RAMIREZ "/>
    <d v="2023-04-26T21:58:00"/>
    <n v="9"/>
    <s v="Observación"/>
    <s v="Vivo"/>
  </r>
  <r>
    <s v="DAVID GARCIA RUEDA"/>
    <s v="Cédula ciudadanía"/>
    <s v="91268974"/>
    <s v="53 Años"/>
    <s v="Adulto"/>
    <s v="SALUD TOTAL ENTIDAD PROMOTORA DE SALUD DEL REG"/>
    <s v="Contributivo"/>
    <s v="PBS CONTRIBUTIVO "/>
    <n v="1439011"/>
    <s v="Urgencias"/>
    <d v="2023-04-26T11:22:00"/>
    <x v="3"/>
    <n v="2"/>
    <m/>
    <x v="2"/>
    <m/>
    <m/>
    <s v="Refiere desde el lunes con fiebre subjetiva, malestar general. Hoy presenta episodio sincopal. No otros sintomas asociados. Es Paciente con antecedente de revascularizacion miocardica quirurgica_x000a__x000a_Se Solicita Electrocardiograma "/>
    <d v="2023-04-26T11:32:08"/>
    <n v="10"/>
    <s v="JAVIER ORLANDO JIMENEZ MEJIA"/>
    <d v="2023-04-26T13:42:36"/>
    <n v="130"/>
    <s v="E162"/>
    <s v="HIPOGLICEMIA, NO ESPECIFICADA"/>
    <s v="GEOVANIS ALBERTO ORTEGA CUELLO"/>
    <d v="2023-04-26T16:22:00"/>
    <n v="2"/>
    <s v="Observación"/>
    <s v="Vivo"/>
  </r>
  <r>
    <s v="ANTONIO CALDERON GOMEZ"/>
    <s v="Cédula ciudadanía"/>
    <s v="5744708"/>
    <s v="71 Años"/>
    <s v="Adulto"/>
    <s v="COOSALUD ENTIDAD PROMOTORA DE SALUD S.A"/>
    <s v="Subsidiado"/>
    <s v="ATEN. INTEGRAL CARDIOLOGÍA REG SUBSIDIADO"/>
    <n v="1439062"/>
    <s v="Hospitalización"/>
    <d v="2023-04-26T12:25:00"/>
    <x v="3"/>
    <n v="2"/>
    <n v="2"/>
    <x v="2"/>
    <d v="2023-04-26T12:31:42"/>
    <m/>
    <s v="Redireccionan de consulta externa cardiologia con Diagnóstico de estenosis aortica severa + enfermedad coronaria multivaso_x000a__x000a_Se Solicita Electrocardiograma "/>
    <d v="2023-04-26T12:31:42"/>
    <n v="6"/>
    <s v="JAVIER ORLANDO JIMENEZ MEJIA"/>
    <d v="2023-04-26T13:18:13"/>
    <n v="46"/>
    <s v="I350"/>
    <s v="ESTENOSIS (DE LA VALVULA) AORTICA"/>
    <s v="JOSE VICENTE RAMIREZ "/>
    <d v="2023-05-08T10:51:00"/>
    <n v="285"/>
    <s v="Cuidado Intermedio Adulto"/>
    <s v="Vivo"/>
  </r>
  <r>
    <s v="ALBINO GONZALEZ TELLO"/>
    <s v="Cédula ciudadanía"/>
    <s v="91131306"/>
    <s v="57 Años"/>
    <s v="Adulto"/>
    <s v="COOSALUD ENTIDAD PROMOTORA DE SALUD S.A"/>
    <s v="Subsidiado"/>
    <s v="ATEN. INTEGRAL CARDIOLOGÍA REG SUBSIDIADO"/>
    <n v="1439072"/>
    <s v="Hospitalización"/>
    <d v="2023-04-26T13:03:00"/>
    <x v="3"/>
    <n v="2"/>
    <m/>
    <x v="2"/>
    <m/>
    <m/>
    <s v="Refiere desde hace 2 dias fiebre subjetiva asociado a sensacion de escalofrios, malestar general, dolor dorsal, disminucion de la diuresis "/>
    <d v="2023-04-26T13:08:20"/>
    <n v="5"/>
    <s v="JAVIER ORLANDO JIMENEZ MEJIA"/>
    <d v="2023-04-26T14:19:54"/>
    <n v="71"/>
    <s v="R509"/>
    <s v="FIEBRE, NO ESPECIFICADA"/>
    <s v="GEOVANIS ALBERTO ORTEGA CUELLO"/>
    <d v="2023-04-28T16:24:00"/>
    <n v="50"/>
    <s v="Observación"/>
    <s v="Vivo"/>
  </r>
  <r>
    <s v="SANDRA MILENA FIGUEROA RONDON"/>
    <s v="Cédula ciudadanía"/>
    <s v="37513195"/>
    <s v="45 Años"/>
    <s v="Adulto"/>
    <s v="EPS SURAMERICANA S.A."/>
    <s v="Contributivo"/>
    <s v="PBS CONTRIBUTIVO "/>
    <n v="1439075"/>
    <s v="Urgencias"/>
    <d v="2023-04-26T13:12:00"/>
    <x v="3"/>
    <n v="2"/>
    <n v="2"/>
    <x v="2"/>
    <d v="2023-04-26T13:23:09"/>
    <m/>
    <s v="Refiere dolor toracico intermitente de intensidad variable irradiado a region dorsal, refiere antecedente de cardiopatia congenita, dextrocardia_x000a__x000a_Se Solicita Electrocardiograma "/>
    <d v="2023-04-26T13:23:09"/>
    <n v="11"/>
    <s v="JAVIER ORLANDO JIMENEZ MEJIA"/>
    <d v="2023-04-26T16:32:40"/>
    <n v="189"/>
    <s v="R072"/>
    <s v="DOLOR PRECORDIAL"/>
    <s v="JOSE VICENTE RAMIREZ "/>
    <d v="2023-04-27T02:39:00"/>
    <n v="10"/>
    <s v="Observación"/>
    <s v="Vivo"/>
  </r>
  <r>
    <s v="MARISELA BALLESTEROS ORTEGA"/>
    <s v="Cédula ciudadanía"/>
    <s v="63495578"/>
    <s v="49 Años"/>
    <s v="Adulto"/>
    <s v="ALLIANZ SEGUROS DE VIDA S A"/>
    <s v="Pólizas de Salud y MP"/>
    <s v="MEDICALL GOLD"/>
    <n v="1439078"/>
    <s v="Hospitalización"/>
    <d v="2023-04-26T13:17:00"/>
    <x v="3"/>
    <n v="2"/>
    <n v="2"/>
    <x v="2"/>
    <d v="2023-04-26T13:24:01"/>
    <m/>
    <s v="Trnsplantada , hoy conuslta por malestar general"/>
    <d v="2023-04-26T13:24:01"/>
    <n v="7"/>
    <s v="EDWING RENE HIGUERA BECERRA"/>
    <d v="2023-04-26T13:25:46"/>
    <n v="1"/>
    <s v="Z940"/>
    <s v="TRASPLANTE DE RINON"/>
    <s v="EDWING RENE HIGUERA BECERRA"/>
    <d v="2023-05-01T13:48:00"/>
    <n v="120"/>
    <s v="Hospitalización Adulto"/>
    <s v="Vivo"/>
  </r>
  <r>
    <s v="ALBERTO DIONICIO SANDOVAL GARCIA"/>
    <s v="Cédula ciudadanía"/>
    <s v="5702508"/>
    <s v="43 Años"/>
    <s v="Adulto"/>
    <s v="COOSALUD ENTIDAD PROMOTORA DE SALUD S.A"/>
    <s v="Subsidiado"/>
    <s v="SANTANDER PBS SUBSIDIADO "/>
    <n v="1439083"/>
    <s v="Urgencias"/>
    <d v="2023-04-26T13:25:00"/>
    <x v="3"/>
    <n v="2"/>
    <m/>
    <x v="2"/>
    <m/>
    <m/>
    <s v="Refiere desde ayer dolor toracico opresivo de intensidad progresiva sin ningun otro sintoma asociado_x000a__x000a_Se Solicita Electrocardiograma "/>
    <d v="2023-04-26T13:27:59"/>
    <n v="2"/>
    <s v="JAVIER ORLANDO JIMENEZ MEJIA"/>
    <d v="2023-04-26T15:43:20"/>
    <n v="135"/>
    <s v="M940"/>
    <s v="SINDROME DE LA ARTICULACION CONDROCOSTAL [TIETZE]"/>
    <s v="GEOVANIS ALBERTO ORTEGA CUELLO"/>
    <d v="2023-04-26T17:25:00"/>
    <n v="1"/>
    <s v="Alta a Casa"/>
    <s v="Vivo"/>
  </r>
  <r>
    <s v="JESUS ALBERTO RANGEL PEREZ"/>
    <s v="Cédula ciudadanía"/>
    <s v="13835914"/>
    <s v="68 Años"/>
    <s v="Adulto"/>
    <s v="ASMET SALUD EPS SAS"/>
    <s v="Subsidiado"/>
    <s v="PGP INTEGRAL REG CONTRIBUT-SUBSIDIADO "/>
    <n v="1439126"/>
    <s v="Hospitalización"/>
    <d v="2023-04-26T14:24:00"/>
    <x v="3"/>
    <n v="2"/>
    <n v="2"/>
    <x v="2"/>
    <d v="2023-04-26T14:36:47"/>
    <m/>
    <s v="Remiten del Hospital del Norte con Diagnóstico de sincope cardiogenico_x000a__x000a_Se Solicita Electrocardiograma "/>
    <d v="2023-04-26T14:36:47"/>
    <n v="12"/>
    <s v="JAVIER ORLANDO JIMENEZ MEJIA"/>
    <d v="2023-04-26T17:44:57"/>
    <n v="188"/>
    <s v="H814"/>
    <s v="VERTIGO DE ORIGEN CENTRAL"/>
    <s v="JOSE VICENTE RAMIREZ "/>
    <d v="2023-04-27T05:42:00"/>
    <n v="11"/>
    <s v="Observación"/>
    <s v="Vivo"/>
  </r>
  <r>
    <s v="VICTOR MANUEL PINZON"/>
    <s v="Cédula ciudadanía"/>
    <s v="91200280"/>
    <s v="76 Años"/>
    <s v="Adulto"/>
    <s v="EPS SURAMERICANA S.A."/>
    <s v="Contributivo"/>
    <s v="PBS SUBSIDIADO "/>
    <n v="1439136"/>
    <s v="Hospitalización"/>
    <d v="2023-04-26T14:49:00"/>
    <x v="3"/>
    <n v="2"/>
    <m/>
    <x v="2"/>
    <m/>
    <m/>
    <s v="Remiten de la clinica chicamocha por episodio sincopal_x000a__x000a_Se Solicita Electrocardiograma "/>
    <d v="2023-04-26T14:51:49"/>
    <n v="2"/>
    <s v="JAVIER ORLANDO JIMENEZ MEJIA"/>
    <d v="2023-04-26T16:29:36"/>
    <n v="97"/>
    <s v="R55X"/>
    <s v="SINCOPE Y COLAPSO"/>
    <s v="GEOVANIS ALBERTO ORTEGA CUELLO"/>
    <d v="2023-05-03T13:49:00"/>
    <n v="165"/>
    <s v="Hospitalización Adulto"/>
    <s v="Vivo"/>
  </r>
  <r>
    <s v="MARIA NUBIA RUEDA ZAMBRANO"/>
    <s v="Cédula ciudadanía"/>
    <s v="63476846"/>
    <s v="43 Años"/>
    <s v="Adulto"/>
    <s v="NUEVA EMPRESA PROMOTORA DE SALUD S.A."/>
    <s v="Subsidiado"/>
    <s v="SANTANDER PITP PBS SUBSIDIADO "/>
    <n v="1439137"/>
    <s v="Hospitalización"/>
    <d v="2023-04-26T14:58:00"/>
    <x v="3"/>
    <n v="2"/>
    <n v="2"/>
    <x v="2"/>
    <d v="2023-04-26T15:08:44"/>
    <m/>
    <s v="Refiere episodios emeticos asociado a nauseas, disnea de esfuerzo, edemas en miembros inferiores. Palidez mucocutanea. Disminucion de la diuresis_x000a_Es paciente con falla cardiaca, con Fracción Eyeccion Del Ventriculo Izquierdo severamente deprimida "/>
    <d v="2023-04-26T15:08:44"/>
    <n v="10"/>
    <s v="JAVIER ORLANDO JIMENEZ MEJIA"/>
    <d v="2023-04-26T15:37:06"/>
    <n v="28"/>
    <s v="I500"/>
    <s v="INSUFICIENCIA CARDIACA CONGESTIVA"/>
    <s v="JOSE VICENTE RAMIREZ "/>
    <d v="2023-05-01T16:19:00"/>
    <n v="120"/>
    <s v="Cuidado Intermedio Adulto"/>
    <s v="Vivo"/>
  </r>
  <r>
    <s v="JESSIKA ALEJANDRA GALLEGO RODRIGUEZ"/>
    <s v="Cédula ciudadanía"/>
    <s v="1006423511"/>
    <s v="30 Años"/>
    <s v="Adulto"/>
    <s v="ENTIDAD PROMOTORA DE SALUD SANITAS SAS"/>
    <s v="Contributivo"/>
    <s v="PBS CONTRIBUTIVO "/>
    <n v="1439157"/>
    <s v="Hospitalización"/>
    <d v="2023-04-26T15:42:00"/>
    <x v="3"/>
    <n v="3"/>
    <n v="3"/>
    <x v="1"/>
    <d v="2023-04-26T15:50:01"/>
    <m/>
    <s v="Remiten de Yopal con Diagnóstico de cardiopatia congenita no cianosante, solicitan valoracion por cirugia cardiovascular_x000a__x000a_Se Solicita Electrocardiograma "/>
    <d v="2023-04-26T15:50:01"/>
    <n v="8"/>
    <s v="JAVIER ORLANDO JIMENEZ MEJIA"/>
    <d v="2023-04-26T18:31:03"/>
    <n v="161"/>
    <s v="I209"/>
    <s v="ANGINA DE PECHO, NO ESPECIFICADA"/>
    <s v="JUAN PABLO  TORRES ROMERO"/>
    <d v="2023-05-05T10:10:00"/>
    <n v="207"/>
    <s v="Hospitalización Adulto"/>
    <s v="Vivo"/>
  </r>
  <r>
    <s v="ANA ILSE PINEDA"/>
    <s v="Cédula ciudadanía"/>
    <s v="27649360"/>
    <s v="80 Años"/>
    <s v="Adulto"/>
    <s v="COOSALUD ENTIDAD PROMOTORA DE SALUD S.A"/>
    <s v="Subsidiado"/>
    <s v="ATEN. INTEGRAL CARDIOLOGÍA REG SUBSIDIADO"/>
    <n v="1439162"/>
    <s v="Hospitalización"/>
    <d v="2023-04-26T16:06:00"/>
    <x v="3"/>
    <n v="2"/>
    <n v="2"/>
    <x v="2"/>
    <d v="2023-04-26T16:09:41"/>
    <m/>
    <s v="Remiten del Hospital de Surata con Diagnóstico de Insuficiencia Cardiaca Congestiva descompensada + crisis hipertensiva_x000a__x000a_Se Solicita Electrocardiograma "/>
    <d v="2023-04-26T16:09:41"/>
    <n v="3"/>
    <s v="JAVIER ORLANDO JIMENEZ MEJIA"/>
    <d v="2023-04-26T18:34:27"/>
    <n v="144"/>
    <s v="I500"/>
    <s v="INSUFICIENCIA CARDIACA CONGESTIVA"/>
    <s v="JUAN CARLOS DE SALES VIRGUETH"/>
    <d v="2023-05-06T04:01:00"/>
    <n v="225"/>
    <s v="Cuidado Intermedio Adulto"/>
    <s v="Vivo"/>
  </r>
  <r>
    <s v="RODOLFO RAMIREZ GOMEZ"/>
    <s v="Cédula ciudadanía"/>
    <s v="91284357"/>
    <s v="52 Años"/>
    <s v="Adulto"/>
    <s v="EPS SURAMERICANA S.A."/>
    <s v="Contributivo"/>
    <s v="PBS CONTRIBUTIVO "/>
    <n v="1439166"/>
    <s v="Urgencias"/>
    <d v="2023-04-26T16:14:00"/>
    <x v="3"/>
    <n v="2"/>
    <n v="2"/>
    <x v="2"/>
    <d v="2023-04-26T16:23:34"/>
    <m/>
    <s v="Refiere desde ayer en la noche con dolor hemitorax izquierdo irradiao a region dorsal asociado a sensacion de fatiga_x000a__x000a_Se Solicita Electrocardiograma "/>
    <d v="2023-04-26T16:23:34"/>
    <n v="9"/>
    <s v="JAVIER ORLANDO JIMENEZ MEJIA"/>
    <d v="2023-04-26T19:04:41"/>
    <n v="161"/>
    <s v="G470"/>
    <s v="TRASTORNOS DEL INICIO Y DEL MANTENIMIENTO DEL SUENO [INSOMNIOS]"/>
    <s v="JUAN PABLO  TORRES ROMERO"/>
    <d v="2023-04-26T22:21:00"/>
    <n v="3"/>
    <s v="Alta a Casa"/>
    <s v="Vivo"/>
  </r>
  <r>
    <s v="DYLAN SAMUEL POLANIA AMADO"/>
    <s v="Registro Civil"/>
    <s v="1222254939"/>
    <s v="2 Años"/>
    <s v="Pediatrico"/>
    <s v="NUEVA EMPRESA PROMOTORA DE SALUD S.A."/>
    <s v="Subsidiado"/>
    <s v="SANTANDER PITP PBS SUBSIDIADO "/>
    <n v="1439167"/>
    <s v="Urgencias"/>
    <d v="2023-04-26T16:21:00"/>
    <x v="3"/>
    <n v="2"/>
    <m/>
    <x v="2"/>
    <m/>
    <m/>
    <s v="Refiere asistir por cuadro clinico inicial de sintomas gripales, picos febriles persistente, refiere realiza hemograma particular se evidencia leucocitosis leve + neutrofilia, llama al programa promessa el cual redirecciona para urgencias, es Paciente con cardiopatia congenita_x000a__x000a_"/>
    <d v="2023-04-26T16:30:59"/>
    <n v="9"/>
    <s v="JAVIER ORLANDO JIMENEZ MEJIA"/>
    <d v="2023-04-26T19:38:41"/>
    <n v="187"/>
    <s v="J069"/>
    <s v="INFECCION AGUDA DE LAS VIAS RESPIRATORIAS SUPERIORES, NO ESPECIFICADA"/>
    <s v="JUAN CARLOS DE SALES VIRGUETH"/>
    <d v="2023-04-26T23:21:00"/>
    <n v="3"/>
    <s v="Alta a Casa"/>
    <s v="Vivo"/>
  </r>
  <r>
    <s v="FABIO ALEJANDRO FERNANDEZ"/>
    <s v="Cédula ciudadanía"/>
    <s v="13872529"/>
    <s v="41 Años"/>
    <s v="Adulto"/>
    <s v="AXA COLPATRIA SEGUROS DE VIDA S.A."/>
    <s v="Riesgos Laborales"/>
    <s v="ARL"/>
    <n v="1439174"/>
    <s v="Urgencias"/>
    <d v="2023-04-26T16:35:00"/>
    <x v="3"/>
    <n v="3"/>
    <n v="3"/>
    <x v="1"/>
    <d v="2023-04-26T16:46:26"/>
    <m/>
    <s v="Refiere herida 3er dedo mano derecha al cortarse con una &quot;poseta de desifeccion&quot;, estaba en horario laboral_x000a_"/>
    <d v="2023-04-26T16:46:26"/>
    <n v="11"/>
    <s v="JAVIER ORLANDO JIMENEZ MEJIA"/>
    <d v="2023-04-26T16:49:10"/>
    <n v="2"/>
    <s v="C448"/>
    <s v="LESION DE SITIOS CONTIGUOS DE LA PIEL"/>
    <s v="JAVIER ORLANDO JIMENEZ MEJIA"/>
    <d v="2023-04-26T17:05:00"/>
    <n v="0"/>
    <s v="Alta a Casa"/>
    <s v="Vivo"/>
  </r>
  <r>
    <s v="OLGA ECHEVERRIA DIAZ"/>
    <s v="Cédula ciudadanía"/>
    <s v="63280520"/>
    <s v="63 Años"/>
    <s v="Adulto"/>
    <s v="FUNDACION SALUD MIA EPS"/>
    <s v="Contributivo"/>
    <s v="PBS CONTRIBUTIVO "/>
    <n v="1439176"/>
    <s v="Urgencias"/>
    <d v="2023-04-26T16:40:00"/>
    <x v="3"/>
    <n v="3"/>
    <n v="3"/>
    <x v="1"/>
    <d v="2023-04-26T17:09:59"/>
    <m/>
    <s v="Refiere hace 1 hora trauma contuso en antebrazo derecho al caer, refiere tropieza con un hueco con posterior caida y trauma_x000a_Dolor en antebrazo derecho, limita movimiento del antebrazo y la muñeca_x000a_Se redirecciona a su IPS de atencion para continuar con estudios por urgencias segun pertinencia"/>
    <d v="2023-04-26T17:09:59"/>
    <n v="29"/>
    <s v="JAVIER ORLANDO JIMENEZ MEJIA"/>
    <m/>
    <s v=""/>
    <m/>
    <m/>
    <m/>
    <d v="2023-04-26T17:59:00"/>
    <s v=""/>
    <m/>
    <s v="Vivo"/>
  </r>
  <r>
    <s v="OSCAR DE JESUS ROMERO FLOREZ"/>
    <s v="Cédula ciudadanía"/>
    <s v="78380522"/>
    <s v="42 Años"/>
    <s v="Adulto"/>
    <s v="NUEVA EMPRESA PROMOTORA DE SALUD S.A."/>
    <s v="Contributivo"/>
    <s v="SANTANDER PITP PBS CONTRIBUTIVO "/>
    <n v="1439178"/>
    <s v="Hospitalización"/>
    <d v="2023-04-26T16:46:00"/>
    <x v="3"/>
    <n v="2"/>
    <n v="2"/>
    <x v="2"/>
    <d v="2023-04-26T17:06:28"/>
    <m/>
    <s v="Remiten como urgencia vital por sospecha de Infarto Agudo De Miocardio Con Elevación Del St_x000a_Electrocardiograma de sitio de remision no observo elevacion del st_x000a__x000a_Electrocardiograma institucional en ritmo sinusal, sin elevacion del st, no bloqueo Auriculoventricular "/>
    <d v="2023-04-26T17:06:28"/>
    <n v="20"/>
    <s v="JAVIER ORLANDO JIMENEZ MEJIA"/>
    <d v="2023-04-26T19:24:12"/>
    <n v="137"/>
    <s v="R074"/>
    <s v="DOLOR EN EL PECHO, NO ESPECIFICADO"/>
    <s v="FRANCISCO JOSE ORTEGA TORRES"/>
    <d v="2023-04-27T05:47:00"/>
    <n v="10"/>
    <s v="Observación"/>
    <s v="Vivo"/>
  </r>
  <r>
    <s v="MARIA LETICIA MEJIA GUERRA"/>
    <s v="Cédula ciudadanía"/>
    <s v="41673492"/>
    <s v="67 Años"/>
    <s v="Adulto"/>
    <s v="NUEVA EMPRESA PROMOTORA DE SALUD S.A."/>
    <s v="Contributivo"/>
    <s v="SANTANDER PITP PBS CONTRIBUTIVO "/>
    <n v="1439179"/>
    <s v="Urgencias"/>
    <d v="2023-04-26T16:51:00"/>
    <x v="3"/>
    <n v="3"/>
    <n v="3"/>
    <x v="1"/>
    <d v="2023-04-26T17:17:47"/>
    <m/>
    <s v="Refiere desde hace 3 dias con dolor abdominal asociado a sensacion de nauseas, no emesis. Ademas, refiere se realiza particularmente uroanalisis lo refiere patologico, ha estado con sintomas urinario dado por olor fuerte en la orina . Cefalea recurrente_x000a_En el momento con estabilidad hemodinamica, no signos de bajo gasto ni signos de falla cardiaca, no Síndrome Respuesta Inflamatoria Sistémica_x000a_Se redireccion a su IPS de atencion para continuar estudios y manejo medico segun pertinencia "/>
    <d v="2023-04-26T17:17:47"/>
    <n v="26"/>
    <s v="JAVIER ORLANDO JIMENEZ MEJIA"/>
    <m/>
    <s v=""/>
    <m/>
    <m/>
    <m/>
    <d v="2023-04-26T18:00:00"/>
    <s v=""/>
    <m/>
    <s v="Vivo"/>
  </r>
  <r>
    <s v="SANDRA MAYERLY MORALES OSORIO"/>
    <s v="Cédula ciudadanía"/>
    <s v="63558719"/>
    <s v="38 Años"/>
    <s v="Adulto"/>
    <s v="ASMET SALUD EPS SAS"/>
    <s v="Subsidiado"/>
    <s v="PGP INTEGRAL REG CONTRIBUT-SUBSIDIADO "/>
    <n v="1439181"/>
    <s v="Urgencias"/>
    <d v="2023-04-26T17:06:00"/>
    <x v="3"/>
    <n v="2"/>
    <n v="2"/>
    <x v="2"/>
    <d v="2023-04-26T17:24:32"/>
    <m/>
    <s v="Refiere asistir por actividad uterina_x000a_Refiere embarazo de 40 semanas, G2P1V1_x000a__x000a_Se Solicita Monitoria fetal nst "/>
    <d v="2023-04-26T17:24:32"/>
    <n v="18"/>
    <s v="JAVIER ORLANDO JIMENEZ MEJIA"/>
    <d v="2023-04-26T20:32:19"/>
    <n v="187"/>
    <s v="O479"/>
    <s v="FALSO TRABAJO DE PARTO, SIN OTRA ESPECIFICACION"/>
    <s v="JUAN CARLOS DE SALES VIRGUETH"/>
    <d v="2023-04-26T22:57:00"/>
    <n v="2"/>
    <s v="Alta a Casa"/>
    <s v="Vivo"/>
  </r>
  <r>
    <s v="JAIME DE JESUS MENESES"/>
    <s v="Cédula ciudadanía"/>
    <s v="3555810"/>
    <s v="76 Años"/>
    <s v="Adulto"/>
    <s v="NUEVA EMPRESA PROMOTORA DE SALUD S.A."/>
    <s v="Subsidiado"/>
    <s v="BOLIVAR PITP PBS SUBSIDIADO "/>
    <n v="1439188"/>
    <s v="Hospitalización"/>
    <d v="2023-04-26T17:55:00"/>
    <x v="3"/>
    <n v="3"/>
    <n v="3"/>
    <x v="1"/>
    <d v="2023-04-26T18:10:41"/>
    <m/>
    <s v="Remiten del Sur de Bolivar con Diagnósticos de falla cardiaca_x000a__x000a_Se Solicita Electrocardiograma "/>
    <d v="2023-04-26T18:10:41"/>
    <n v="15"/>
    <s v="JAVIER ORLANDO JIMENEZ MEJIA"/>
    <d v="2023-04-26T20:17:07"/>
    <n v="126"/>
    <s v="I509"/>
    <s v="INSUFICIENCIA CARDIACA, NO ESPECIFICADA"/>
    <s v="JUAN PABLO  TORRES ROMERO"/>
    <d v="2023-05-05T16:10:00"/>
    <n v="211"/>
    <s v="Hospitalización Adulto"/>
    <s v="Vivo"/>
  </r>
  <r>
    <s v="ZORAIDA CELIS DE GUEVARA"/>
    <s v="Cédula ciudadanía"/>
    <s v="28223408"/>
    <s v="78 Años"/>
    <s v="Adulto"/>
    <s v="EPS SURAMERICANA S.A."/>
    <s v="Contributivo"/>
    <s v="PBS CONTRIBUTIVO "/>
    <n v="1439192"/>
    <s v="Hospitalización"/>
    <d v="2023-04-26T18:09:00"/>
    <x v="3"/>
    <n v="3"/>
    <n v="3"/>
    <x v="1"/>
    <d v="2023-04-26T18:33:36"/>
    <m/>
    <s v="Consulta por signos de falla cardiaca: edema, disnea de pewqueños esfuerzos, ortopnea_x000a__x000a_Se Solicita Electrocardiograma "/>
    <d v="2023-04-26T18:33:36"/>
    <n v="24"/>
    <s v="JAVIER ORLANDO JIMENEZ MEJIA"/>
    <d v="2023-04-26T21:36:36"/>
    <n v="183"/>
    <s v="I500"/>
    <s v="INSUFICIENCIA CARDIACA CONGESTIVA"/>
    <s v="JUAN CARLOS DE SALES VIRGUETH"/>
    <d v="2023-04-27T16:50:00"/>
    <n v="19"/>
    <s v="Hospitalización Adulto"/>
    <s v="Vivo"/>
  </r>
  <r>
    <s v="CLAUDIA ELIANA VARGAS ALONSO"/>
    <s v="Cédula ciudadanía"/>
    <s v="63365851"/>
    <s v="51 Años"/>
    <s v="Adulto"/>
    <s v="COLMEDICA MEDICINA PREPAGADA S A"/>
    <s v="Pólizas de Salud y MP"/>
    <s v="GAMA ALTA - ZAFIRO"/>
    <n v="1439193"/>
    <s v="Urgencias"/>
    <d v="2023-04-26T18:12:00"/>
    <x v="3"/>
    <n v="2"/>
    <n v="2"/>
    <x v="2"/>
    <d v="2023-04-26T18:34:51"/>
    <m/>
    <s v="SUFRO DE MIGRAMA  Y DESDE  AYER   TENGO   DOLOR DE CABEZA  Y ADEMAS   ME   DIÓ   DOLOR   DE GARGANTA  Y TOS  "/>
    <d v="2023-04-26T18:34:51"/>
    <n v="22"/>
    <s v="GEOVANIS ALBERTO ORTEGA CUELLO"/>
    <d v="2023-04-26T18:37:02"/>
    <n v="2"/>
    <s v="G432"/>
    <s v="ESTADO MIGRANOSO"/>
    <s v="GEOVANIS ALBERTO ORTEGA CUELLO"/>
    <d v="2023-04-26T22:58:00"/>
    <n v="4"/>
    <s v="Alta a Casa"/>
    <s v="Vivo"/>
  </r>
  <r>
    <s v="JOAQUIN SANCHEZ VILLAREAL"/>
    <s v="Cédula ciudadanía"/>
    <s v="91109756"/>
    <s v="44 Años"/>
    <s v="Adulto"/>
    <s v="COOSALUD ENTIDAD PROMOTORA DE SALUD S.A"/>
    <s v="Subsidiado"/>
    <s v="ATEN. INTEGRAL CARDIOLOGÍA REG SUBSIDIADO"/>
    <n v="1439196"/>
    <s v="Urgencias"/>
    <d v="2023-04-26T18:38:00"/>
    <x v="3"/>
    <n v="3"/>
    <n v="3"/>
    <x v="1"/>
    <d v="2023-04-26T18:52:27"/>
    <m/>
    <s v="Refiere cuadro clinico de mas de 3 dias por presentar picos febriles de 39°C asociado a tos, expectoracion, malestar general, dolor dorsal. Ademas, refiere sensacion de ardor en vistas, dolor abdominal leve inferior izquierdo. Refiere antecedente de neumonia y covid. No dolor anginoso o equivalentes anginosos_x000a_En el momento febril, saturando adecuadamente, sin signos de dificultad respiratoria_x000a_Se redirecciona a su IPS de atencion para continuar atencion por urgencias "/>
    <d v="2023-04-26T18:52:27"/>
    <n v="14"/>
    <s v="JAVIER ORLANDO JIMENEZ MEJIA"/>
    <m/>
    <s v=""/>
    <m/>
    <m/>
    <m/>
    <d v="2023-04-26T20:31:00"/>
    <s v=""/>
    <m/>
    <s v="Vivo"/>
  </r>
  <r>
    <s v="OLGA LUCIA RUEDA QUESADA"/>
    <s v="Cédula ciudadanía"/>
    <s v="28494543"/>
    <s v="70 Años"/>
    <s v="Adulto"/>
    <s v="COOSALUD ENTIDAD PROMOTORA DE SALUD S.A"/>
    <s v="Subsidiado"/>
    <s v="ATEN. INTEGRAL CARDIOLOGÍA REG SUBSIDIADO"/>
    <n v="1439201"/>
    <s v="Hospitalización"/>
    <d v="2023-04-26T19:15:00"/>
    <x v="3"/>
    <n v="3"/>
    <n v="3"/>
    <x v="1"/>
    <d v="2023-04-26T19:27:30"/>
    <m/>
    <s v="Redireccionan del Hospital Internacional De Colombia por ulcera infeccion de tejidos blandos"/>
    <d v="2023-04-26T19:27:30"/>
    <n v="12"/>
    <s v="JAVIER ORLANDO JIMENEZ MEJIA"/>
    <d v="2023-04-26T22:06:08"/>
    <n v="158"/>
    <s v="L031"/>
    <s v="CELULITIS DE OTRAS PARTES DE LOS MIEMBROS"/>
    <s v="JUAN CARLOS DE SALES VIRGUETH"/>
    <d v="2023-04-28T14:27:00"/>
    <n v="40"/>
    <s v="Hospitalización Adulto"/>
    <s v="Vivo"/>
  </r>
  <r>
    <s v="LUZ MARINA CORDOBA BOLAÑOS"/>
    <s v="Cédula ciudadanía"/>
    <s v="63252370"/>
    <s v="51 Años"/>
    <s v="Adulto"/>
    <s v="COOSALUD ENTIDAD PROMOTORA DE SALUD S.A"/>
    <s v="Subsidiado"/>
    <s v="ATEN. INTEGRAL CARDIOLOGÍA REG SUBSIDIADO"/>
    <n v="1439203"/>
    <s v="Hospitalización"/>
    <d v="2023-04-26T19:23:00"/>
    <x v="3"/>
    <n v="2"/>
    <n v="2"/>
    <x v="2"/>
    <d v="2023-04-26T19:38:20"/>
    <m/>
    <s v="Redireccionan de consulta externa por crisis hipertensiva_x000a_Refiere estar asintomatica en el momento_x000a_Se ordena manejo antihipertensivo ( Paciente tiene amlodipino 10mg) mientras es vista en consulta "/>
    <d v="2023-04-26T19:38:20"/>
    <n v="15"/>
    <s v="JAVIER ORLANDO JIMENEZ MEJIA"/>
    <d v="2023-04-26T20:47:41"/>
    <n v="69"/>
    <s v="I209"/>
    <s v="ANGINA DE PECHO, NO ESPECIFICADA"/>
    <s v="JUAN PABLO  TORRES ROMERO"/>
    <d v="2023-04-27T14:38:00"/>
    <n v="17"/>
    <s v="Observación"/>
    <s v="Vivo"/>
  </r>
  <r>
    <s v="JAIRO CORDOBA ARANGO"/>
    <s v="Cédula ciudadanía"/>
    <s v="13833895"/>
    <s v="68 Años"/>
    <s v="Adulto"/>
    <s v="UNIVERSIDAD INDUSTRIAL DE SANTANDER"/>
    <s v="Regimen Especial y/o Excepcional"/>
    <s v="US-079-2023"/>
    <n v="1439205"/>
    <s v="Hospitalización"/>
    <d v="2023-04-26T19:27:00"/>
    <x v="3"/>
    <n v="2"/>
    <n v="2"/>
    <x v="2"/>
    <d v="2023-04-26T19:45:43"/>
    <m/>
    <s v="Dolor en el pecho"/>
    <d v="2023-04-26T19:45:43"/>
    <n v="18"/>
    <s v="FRANCISCO JOSE ORTEGA TORRES"/>
    <d v="2023-04-26T19:46:17"/>
    <n v="0"/>
    <s v="I209"/>
    <s v="ANGINA DE PECHO, NO ESPECIFICADA"/>
    <s v="FRANCISCO JOSE ORTEGA TORRES"/>
    <d v="2023-04-29T15:08:00"/>
    <n v="67"/>
    <s v="Hospitalización Adulto"/>
    <s v="Vivo"/>
  </r>
  <r>
    <s v="ESTHER VILLALBA DE LEON"/>
    <s v="Cédula ciudadanía"/>
    <s v="27917131"/>
    <s v="84 Años"/>
    <s v="Adulto"/>
    <s v="FUNDACION SALUD MIA EPS"/>
    <s v="Contributivo"/>
    <s v="PBS CONTRIBUTIVO "/>
    <n v="1439208"/>
    <s v="Hospitalización"/>
    <d v="2023-04-26T20:18:00"/>
    <x v="3"/>
    <n v="2"/>
    <n v="2"/>
    <x v="2"/>
    <d v="2023-04-26T22:21:29"/>
    <m/>
    <s v="Paciente adulta mayor de 84 años con antecedente de hipertensión arterial, (2005) accidente cerebro-vascular_x000a_isquemico, hiperpartiroidismo primario, cardiopatia dilatada con etiologia no filiada con Fracción Eyeccion Del_x000a_Ventriculo Izquierdo del 45%, con indicación de anticoagulacion por Fibrilacion Auricular no valvular permanente con_x000a_cha2ds2 vasc de muy alto riesgo cardioembolico (8)._x000a__x000a_refiere cuadro de 1 semana de sensacion de dolor en toras  opresivo intermitente,  sensacion de disnea duracion intermitente, duracion 10 minutos.  "/>
    <d v="2023-04-26T22:21:29"/>
    <n v="123"/>
    <s v="ROBERFABIAN  ANGARITA SEQUEDA"/>
    <d v="2023-04-27T00:20:42"/>
    <n v="119"/>
    <s v="I200"/>
    <s v="ANGINA INESTABLE"/>
    <s v="JUAN CARLOS DE SALES VIRGUETH"/>
    <d v="2023-05-03T14:32:00"/>
    <n v="158"/>
    <s v="Hospitalización Adulto"/>
    <s v="Vivo"/>
  </r>
  <r>
    <s v="RODOLFO MORA CARVAJAL"/>
    <s v="Cédula ciudadanía"/>
    <s v="13350206"/>
    <s v="66 Años"/>
    <s v="Adulto"/>
    <s v="ECOPETROL S.A."/>
    <s v="Regimen Especial y/o Excepcional"/>
    <s v="CONTRATO No. 3044412"/>
    <n v="1439209"/>
    <s v="Hospitalización"/>
    <d v="2023-04-26T20:31:00"/>
    <x v="3"/>
    <n v="3"/>
    <n v="3"/>
    <x v="1"/>
    <d v="2023-04-26T20:45:19"/>
    <m/>
    <s v="Malestar"/>
    <d v="2023-04-26T20:45:19"/>
    <n v="14"/>
    <s v="FRANCISCO JOSE ORTEGA TORRES"/>
    <d v="2023-04-26T20:49:03"/>
    <n v="3"/>
    <s v="F064"/>
    <s v="TRASTORNO DE ANSIEDAD, ORGANICO"/>
    <s v="FRANCISCO JOSE ORTEGA TORRES"/>
    <d v="2023-04-26T23:31:00"/>
    <n v="2"/>
    <s v="Observación"/>
    <s v="Vivo"/>
  </r>
  <r>
    <s v="REBECA URIBE POVEDA"/>
    <s v="Cédula ciudadanía"/>
    <s v="36455603"/>
    <s v="65 Años"/>
    <s v="Adulto"/>
    <s v="COOSALUD ENTIDAD PROMOTORA DE SALUD S.A"/>
    <s v="Subsidiado"/>
    <s v="ATEN. INTEGRAL CARDIOLOGÍA REG SUBSIDIADO"/>
    <n v="1439211"/>
    <s v="Hospitalización"/>
    <d v="2023-04-26T20:46:00"/>
    <x v="3"/>
    <n v="2"/>
    <n v="2"/>
    <x v="2"/>
    <d v="2023-04-26T21:51:33"/>
    <m/>
    <s v="me duele la pierna"/>
    <d v="2023-04-26T21:51:33"/>
    <n v="65"/>
    <s v="JUAN PABLO  TORRES ROMERO"/>
    <d v="2023-04-26T21:54:06"/>
    <n v="2"/>
    <s v="I829"/>
    <s v="EMBOLIA Y TROMBOSIS DE VENA NO ESPECIFICADA"/>
    <s v="JUAN PABLO  TORRES ROMERO"/>
    <d v="2023-04-29T19:39:00"/>
    <n v="69"/>
    <s v="Cuidado Intermedio Adulto"/>
    <s v="Vivo"/>
  </r>
  <r>
    <s v="LUISA FERNANDA BALLESTEROS CABALLERO"/>
    <s v="Cédula ciudadanía"/>
    <s v="1098701664"/>
    <s v="32 Años"/>
    <s v="Adulto"/>
    <s v="FUNDACION SALUD MIA EPS"/>
    <s v="Contributivo"/>
    <s v="PBS CONTRIBUTIVO "/>
    <n v="1439212"/>
    <s v="Urgencias"/>
    <d v="2023-04-26T20:53:00"/>
    <x v="3"/>
    <n v="4"/>
    <n v="4"/>
    <x v="3"/>
    <d v="2023-04-26T22:33:14"/>
    <m/>
    <s v="Tengo dolor  tipo colico_x000a_Paciente con antecedente de embarazo de 7 semanas, con cuadro tipo colico abdominal generaLIZADO DE 2 DIAS DE EVOLUCION, NIEGA SANGRADO, NIEGA PERDIDAS VAGINALES.  MOTIVO POR EL CUAL CONSULTA.   "/>
    <d v="2023-04-26T22:33:14"/>
    <n v="100"/>
    <s v="ROBERFABIAN  ANGARITA SEQUEDA"/>
    <m/>
    <s v=""/>
    <m/>
    <m/>
    <m/>
    <d v="2023-04-27T01:02:00"/>
    <s v=""/>
    <m/>
    <s v="Vivo"/>
  </r>
  <r>
    <s v="NICOLAS TARAZONA"/>
    <s v="Cédula ciudadanía"/>
    <s v="5419392"/>
    <s v="81 Años"/>
    <s v="Adulto"/>
    <s v="ASMET SALUD EPS SAS"/>
    <s v="Subsidiado"/>
    <s v="PGP CARDIOVASCULAR REG CONTRIB-SUBSIDIA "/>
    <n v="1439214"/>
    <s v="Hospitalización"/>
    <d v="2023-04-26T21:12:00"/>
    <x v="3"/>
    <n v="2"/>
    <n v="2"/>
    <x v="2"/>
    <d v="2023-04-26T22:42:26"/>
    <m/>
    <s v="ESTA HINCHADO LA MITAD DEL CUERPO  Y SE AHOGA_x000a_CUADRO DE 3 DIAS DE EDEMAS GENERALIZADO  ASOCIADO DISNEA DE ESFUERZO, CONTROL_x000a_aNTECEDETE DE CARDIOMIOAPTIA,  USUARIO DE MARCAPASO"/>
    <d v="2023-04-26T22:42:26"/>
    <n v="90"/>
    <s v="ROBERFABIAN  ANGARITA SEQUEDA"/>
    <d v="2023-04-27T00:09:37"/>
    <n v="87"/>
    <s v="I829"/>
    <s v="EMBOLIA Y TROMBOSIS DE VENA NO ESPECIFICADA"/>
    <s v="JUAN PABLO  TORRES ROMERO"/>
    <d v="2023-05-05T22:52:00"/>
    <n v="214"/>
    <s v="Hospitalización Adulto"/>
    <s v="Vivo"/>
  </r>
  <r>
    <s v="GLORIA YOLANDA SIERRA CASTILLO"/>
    <s v="Cédula ciudadanía"/>
    <s v="37793267"/>
    <s v="74 Años"/>
    <s v="Adulto"/>
    <s v="ECOPETROL S.A."/>
    <s v="Regimen Especial y/o Excepcional"/>
    <s v="CONTRATO No. 3044412"/>
    <n v="1439216"/>
    <s v="Hospitalización"/>
    <d v="2023-04-26T21:49:00"/>
    <x v="3"/>
    <n v="2"/>
    <n v="2"/>
    <x v="2"/>
    <d v="2023-04-26T22:07:03"/>
    <m/>
    <s v="Tengo la tension alta y apretamiento en el pecho "/>
    <d v="2023-04-26T22:07:03"/>
    <n v="18"/>
    <s v="FRANCISCO JOSE ORTEGA TORRES"/>
    <d v="2023-04-26T22:07:36"/>
    <n v="0"/>
    <s v="R074"/>
    <s v="DOLOR EN EL PECHO, NO ESPECIFICADO"/>
    <s v="FRANCISCO JOSE ORTEGA TORRES"/>
    <d v="2023-04-27T03:05:00"/>
    <n v="4"/>
    <s v="Observación"/>
    <s v="Vivo"/>
  </r>
  <r>
    <s v="MAICOL ANDRES DIAZ SILVA"/>
    <s v="Tarjeta de Identidad"/>
    <s v="1101689165"/>
    <s v="14 Años"/>
    <s v="Pediatrico"/>
    <s v="COOSALUD ENTIDAD PROMOTORA DE SALUD S.A"/>
    <s v="Contributivo"/>
    <s v="ATEN. INTEGRAL CARDIOLOGIA REG CONTRIBU "/>
    <n v="1439217"/>
    <s v="Hospitalización"/>
    <d v="2023-04-26T21:56:00"/>
    <x v="3"/>
    <n v="3"/>
    <n v="3"/>
    <x v="1"/>
    <d v="2023-04-26T22:58:38"/>
    <m/>
    <s v="REMITIDO DE SOCORRO SANTANDER_x000a_CUADRO DE PERDIDA DE CONCIENCIA DESDE EL DIA 24/04/2023  ASISITE A SOCORRO,  Electrocardiograma  CON EVIDENIA Wolf Parkinson White,  REFIEREN A ESTE SERVICIO. Para manejo por cardiologia"/>
    <d v="2023-04-26T22:58:38"/>
    <n v="62"/>
    <s v="ROBERFABIAN  ANGARITA SEQUEDA"/>
    <d v="2023-04-27T00:44:45"/>
    <n v="106"/>
    <s v="R074"/>
    <s v="DOLOR EN EL PECHO, NO ESPECIFICADO"/>
    <s v="JUAN CARLOS DE SALES VIRGUETH"/>
    <d v="2023-04-27T14:42:00"/>
    <n v="13"/>
    <s v="Observación"/>
    <s v="Vivo"/>
  </r>
  <r>
    <s v="PEDRO ANTONIO HERNANDEZ DELGADO"/>
    <s v="Cédula ciudadanía"/>
    <s v="2112846"/>
    <s v="73 Años"/>
    <s v="Adulto"/>
    <s v="COOSALUD ENTIDAD PROMOTORA DE SALUD S.A"/>
    <s v="Subsidiado"/>
    <s v="ATEN. INTEGRAL CARDIOLOGÍA REG SUBSIDIADO"/>
    <n v="1439219"/>
    <s v="Hospitalización"/>
    <d v="2023-04-26T22:09:00"/>
    <x v="3"/>
    <n v="2"/>
    <n v="2"/>
    <x v="2"/>
    <d v="2023-04-26T23:08:44"/>
    <m/>
    <s v="remitido de floridablanca_x000a_paciente con cuadro de 1 semana de dolor en torax intermitente,  sennsacion de disnea,  bradicarfsi extrema  refieren a este servicio_x000a__x000a__x000a_Afluencia masiva de pacientes"/>
    <d v="2023-04-26T23:08:44"/>
    <n v="59"/>
    <s v="ROBERFABIAN  ANGARITA SEQUEDA"/>
    <d v="2023-04-26T23:30:37"/>
    <n v="21"/>
    <s v="I442"/>
    <s v="BLOQUEO AURICULOVENTRICULAR COMPLETO"/>
    <s v="JUAN PABLO  TORRES ROMERO"/>
    <d v="2023-04-29T12:30:00"/>
    <n v="60"/>
    <s v="Cuidado Intensivo Adulto"/>
    <s v="Vivo"/>
  </r>
  <r>
    <s v="TRISTAN GONZALEZ VALERA"/>
    <s v="Cédula ciudadanía"/>
    <s v="7401625"/>
    <s v="81 Años"/>
    <s v="Adulto"/>
    <s v="NUEVA EMPRESA PROMOTORA DE SALUD S.A."/>
    <s v="Subsidiado"/>
    <s v="CESAR PITP PBS SUBSIDIADO "/>
    <n v="1439220"/>
    <s v="Hospitalización"/>
    <d v="2023-04-26T22:16:00"/>
    <x v="3"/>
    <n v="3"/>
    <n v="3"/>
    <x v="1"/>
    <d v="2023-04-26T23:25:04"/>
    <m/>
    <s v="Remitido de aguachica_x000a_paciente con cuadro  de dolor torax,  desde dia 24/04/2023, sensacion de disnea  valorado en aguchica, biomarcador negativo,.  Electrocardiograma sin emcambios  referido como angina inestable.  acetado equipo de referencia"/>
    <d v="2023-04-26T23:25:04"/>
    <n v="69"/>
    <s v="ROBERFABIAN  ANGARITA SEQUEDA"/>
    <d v="2023-04-27T01:33:37"/>
    <n v="128"/>
    <s v="R074"/>
    <s v="DOLOR EN EL PECHO, NO ESPECIFICADO"/>
    <s v="JUAN CARLOS DE SALES VIRGUETH"/>
    <d v="2023-04-27T05:55:00"/>
    <n v="4"/>
    <s v="Observación"/>
    <s v="Vivo"/>
  </r>
  <r>
    <s v="MARIA AMELIA DIAZ RUBIO"/>
    <s v="Cédula ciudadanía"/>
    <s v="28082246"/>
    <s v="86 Años"/>
    <s v="Adulto"/>
    <s v="COOSALUD ENTIDAD PROMOTORA DE SALUD S.A"/>
    <s v="Subsidiado"/>
    <s v="ATEN. INTEGRAL CARDIOLOGÍA REG SUBSIDIADO"/>
    <n v="1439221"/>
    <s v="Hospitalización"/>
    <d v="2023-04-26T22:24:00"/>
    <x v="3"/>
    <n v="3"/>
    <n v="3"/>
    <x v="1"/>
    <d v="2023-04-26T23:42:09"/>
    <m/>
    <s v="Refeeiroda de hpopítal de florida blanca bajo sospcecha de celulitis e Insuficiencia Cardiaca Congestiva descompensada aceptada por equipo de referencia_x000a_cuadro de EDEMA DE MIEBRO INFERIORE RUBORT CALOR,  DESCARTADO Trombosis Venosa Profunda, REFERIDO PARA ESTUDIO DE POSIBLE Insuficiencia Cardiaca Congestiva "/>
    <d v="2023-04-26T23:42:09"/>
    <n v="78"/>
    <s v="ROBERFABIAN  ANGARITA SEQUEDA"/>
    <d v="2023-04-27T01:31:40"/>
    <n v="109"/>
    <s v="I509"/>
    <s v="INSUFICIENCIA CARDIACA, NO ESPECIFICADA"/>
    <s v="JUAN PABLO  TORRES ROMERO"/>
    <d v="2023-04-27T15:30:00"/>
    <n v="13"/>
    <s v="Hospitalización Adulto"/>
    <s v="Vivo"/>
  </r>
  <r>
    <s v="OSWALDO QUIROGA MORENO"/>
    <s v="Cédula ciudadanía"/>
    <s v="91132176"/>
    <s v="54 Años"/>
    <s v="Adulto"/>
    <s v="COOSALUD ENTIDAD PROMOTORA DE SALUD S.A"/>
    <s v="Subsidiado"/>
    <s v="SANTANDER PBS SUBSIDIADO "/>
    <n v="1439222"/>
    <s v="Hospitalización"/>
    <d v="2023-04-26T22:37:00"/>
    <x v="3"/>
    <n v="3"/>
    <n v="3"/>
    <x v="1"/>
    <d v="2023-04-26T23:54:35"/>
    <m/>
    <s v="TIENE MALESTAR YT SE LE VAN LAS LUCES_x000a_PACEINTE CON ANTECEDENTE DE EXTRASITYOLIA FRECUENTE,  CON CARGA ARRITYMICA DEL 10%, MANEJO CON BETBLOQUADOR   SITE POR CUADRO DE ALESR TAR  SENSACION DE LIPPOTIMIA  MOTIVO POR EL CUAL CONSUTA EL DIA DE HOY.   SE INDICA INGRESO"/>
    <d v="2023-04-26T23:54:35"/>
    <n v="77"/>
    <s v="ROBERFABIAN  ANGARITA SEQUEDA"/>
    <d v="2023-04-27T02:06:48"/>
    <n v="132"/>
    <s v="R42X"/>
    <s v="MAREO Y DESVANECIMIENTO"/>
    <s v="JUAN CARLOS DE SALES VIRGUETH"/>
    <d v="2023-04-27T06:03:00"/>
    <n v="3"/>
    <s v="Observación"/>
    <s v="Vivo"/>
  </r>
  <r>
    <s v="PEDRO ANTONIO MALDONADO MARTINEZ"/>
    <s v="Cédula ciudadanía"/>
    <s v="5761857"/>
    <s v="77 Años"/>
    <s v="Adulto"/>
    <s v="SALUD TOTAL ENTIDAD PROMOTORA DE SALUD DEL REG"/>
    <s v="Contributivo"/>
    <s v="POS SUBSIDIADO "/>
    <n v="1439224"/>
    <s v="Hospitalización"/>
    <d v="2023-04-26T23:39:00"/>
    <x v="3"/>
    <n v="2"/>
    <n v="2"/>
    <x v="2"/>
    <d v="2023-04-27T00:02:06"/>
    <m/>
    <s v="DOLOR EN EL PECHO  REMITIDO DE GIRON_x000a_pACIENTE ASISITE HOSPITLA DE GFIRO POR CUADRO DE DOLOR EN TORAX SENSACION DE DISNEA,   DOLOR  OPRESIVO,   TOMAN Electrocardiograma  GINRON OBSERVAN CMAABIO ISQUIMIOCOS  CRONICOS,   TROPONINA INICIAL  RANGO GRIS"/>
    <d v="2023-04-27T00:02:06"/>
    <n v="23"/>
    <s v="ROBERFABIAN  ANGARITA SEQUEDA"/>
    <d v="2023-04-27T01:16:35"/>
    <n v="74"/>
    <s v="I209"/>
    <s v="ANGINA DE PECHO, NO ESPECIFICADA"/>
    <s v="JUAN PABLO  TORRES ROMERO"/>
    <d v="2023-04-28T14:56:00"/>
    <n v="37"/>
    <s v="Observación"/>
    <s v="Vivo"/>
  </r>
  <r>
    <s v="MERCEDES ESTEBEZ CARREÑO"/>
    <s v="Cédula ciudadanía"/>
    <s v="37877114"/>
    <s v="70 Años"/>
    <s v="Adulto"/>
    <s v="ASMET SALUD EPS SAS"/>
    <s v="Subsidiado"/>
    <s v="PBS SUBSIDIADO "/>
    <n v="1439229"/>
    <s v="Urgencias"/>
    <d v="2023-04-27T03:37:00"/>
    <x v="3"/>
    <n v="3"/>
    <n v="3"/>
    <x v="1"/>
    <d v="2023-04-27T04:04:03"/>
    <m/>
    <s v="Remitida de Sabana de Torres por Síndrome Coronario Agudo "/>
    <d v="2023-04-27T04:04:03"/>
    <n v="27"/>
    <s v="JUAN CARLOS DE SALES VIRGUETH"/>
    <d v="2023-04-27T04:09:03"/>
    <n v="4"/>
    <s v="R51X"/>
    <s v="CEFALEA"/>
    <s v="JUAN CARLOS DE SALES VIRGUETH"/>
    <d v="2023-04-27T06:06:00"/>
    <n v="1"/>
    <s v="Alta a Casa"/>
    <s v="Vivo"/>
  </r>
  <r>
    <s v="MARIA CELESTE ESPELETA GOMEZ"/>
    <s v="Registro Civil"/>
    <s v="1140445018"/>
    <s v="4 Años"/>
    <s v="Pediatrico"/>
    <s v="ASOCIACION MUTUAL SER EMPRESA SOLIDARIA DE SALUD"/>
    <s v="Subsidiado"/>
    <s v="PBS-S"/>
    <n v="1439279"/>
    <s v="Urgencias"/>
    <d v="2023-04-27T06:58:00"/>
    <x v="3"/>
    <n v="3"/>
    <m/>
    <x v="1"/>
    <m/>
    <m/>
    <s v="Alergias"/>
    <d v="2023-04-27T07:24:40"/>
    <n v="26"/>
    <s v="JOSE VICENTE RAMIREZ "/>
    <d v="2023-04-27T07:25:43"/>
    <n v="1"/>
    <s v="T784"/>
    <s v="ALERGIA NO ESPECIFICADA"/>
    <s v="JOSE VICENTE RAMIREZ "/>
    <d v="2023-04-27T07:42:00"/>
    <n v="0"/>
    <s v="Alta a Casa"/>
    <s v="Vivo"/>
  </r>
  <r>
    <s v="JACQUELINE GOMEZ LUENGAS"/>
    <s v="Cédula ciudadanía"/>
    <s v="63478459"/>
    <s v="52 Años"/>
    <s v="Adulto"/>
    <s v="MEDPLUS MEDICINA PREPAGADA S.A."/>
    <s v="Pólizas de Salud y MP"/>
    <s v="CEREZA EXCELSO PLUS"/>
    <n v="1439327"/>
    <s v="Urgencias"/>
    <d v="2023-04-27T07:26:00"/>
    <x v="3"/>
    <n v="4"/>
    <n v="4"/>
    <x v="3"/>
    <d v="2023-04-27T07:36:27"/>
    <m/>
    <s v="Tengo de 52 años de edad, sin antecedentes, ingresa por cuadro de tos,  desde hace 3 dias. "/>
    <d v="2023-04-27T07:36:27"/>
    <n v="10"/>
    <s v="YONNY JERSEY SANDOVAL LAVACUDE"/>
    <d v="2023-04-27T07:38:06"/>
    <n v="1"/>
    <s v="J987"/>
    <s v="INFECCIONES RESPIRATORIAS, NO CLASIFICADAS EN OTRA PARTE"/>
    <s v="YONNY JERSEY SANDOVAL LAVACUDE"/>
    <d v="2023-04-27T08:23:00"/>
    <n v="0"/>
    <s v="Alta a Casa"/>
    <s v="Vivo"/>
  </r>
  <r>
    <s v="ANA DEL CARMEN MOGOTOCORO"/>
    <s v="Cédula ciudadanía"/>
    <s v="63338723"/>
    <s v="56 Años"/>
    <s v="Adulto"/>
    <s v="COOSALUD ENTIDAD PROMOTORA DE SALUD S.A"/>
    <s v="Subsidiado"/>
    <s v="ATEN. INTEGRAL CARDIOLOGÍA REG SUBSIDIADO"/>
    <n v="1439335"/>
    <s v="Hospitalización"/>
    <d v="2023-04-27T07:30:00"/>
    <x v="3"/>
    <n v="3"/>
    <n v="3"/>
    <x v="1"/>
    <d v="2023-04-27T08:04:15"/>
    <m/>
    <s v="PACIENTE   CON  CUADRO  CLINICO DE     24 HORAS  CON  DOLOR  EN  REGION  DE  CUELLO SE IRRADIA HA  CUELLO , OTALGIA  DERECHA , EDEMA  EN HEMICARA  DERECHA,   NO DOLOR  TORAXICO, NIEGA  SINCOPES   NIEGA OTROS SINTOMAS. PACIENTE EN ESPERA  DE PROGRAMACION DE NUEVA  ARTERIOGRAFIA  CORONARIA      "/>
    <d v="2023-04-27T08:04:15"/>
    <n v="34"/>
    <s v="JENNIE ASTRID BECERRA MENECES"/>
    <d v="2023-04-27T08:07:08"/>
    <n v="2"/>
    <s v="M542"/>
    <s v="CERVICALGIA"/>
    <s v="JENNIE ASTRID BECERRA MENECES"/>
    <d v="2023-04-28T02:16:00"/>
    <n v="18"/>
    <s v="Observación"/>
    <s v="Vivo"/>
  </r>
  <r>
    <s v="JUAN SEBASTIAN CARRASCAL SOLANO"/>
    <s v="Tarjeta de Identidad"/>
    <s v="1065891582"/>
    <s v="12 Años"/>
    <s v="Pediatrico"/>
    <s v="ENTIDAD PROMOTORA DE SALUD SANITAS SAS"/>
    <s v="Contributivo"/>
    <s v="PBS CONTRIBUTIVO "/>
    <n v="1439367"/>
    <s v="Hospitalización"/>
    <d v="2023-04-27T07:43:00"/>
    <x v="3"/>
    <n v="3"/>
    <n v="3"/>
    <x v="1"/>
    <d v="2023-04-27T08:19:32"/>
    <m/>
    <s v="Hemoptisis desde ayer en la noche, derivado por el servicio de pediatria para valoracion por urgencias, Paciente con cardiopatia "/>
    <d v="2023-04-27T08:19:32"/>
    <n v="36"/>
    <s v="JAVIER ORLANDO JIMENEZ MEJIA"/>
    <d v="2023-04-27T08:29:14"/>
    <n v="9"/>
    <s v="I983"/>
    <s v="VÁRICES ESOFÁGICAS CON HEMORRAGIA EN ENFERMEDADES CLASIFICADAS EN OTRA PARTE"/>
    <s v="JOSE VICENTE RAMIREZ "/>
    <d v="2023-05-05T11:26:00"/>
    <n v="194"/>
    <s v="hospitalización Pediatria"/>
    <s v="Vivo"/>
  </r>
  <r>
    <s v="MONICA JOHANNA PINZON GONZALEZ"/>
    <s v="Cédula ciudadanía"/>
    <s v="37559791"/>
    <s v="44 Años"/>
    <s v="Adulto"/>
    <s v="COLMEDICA MEDICINA PREPAGADA S A"/>
    <s v="Pólizas de Salud y MP"/>
    <s v="GAMA MEDIA - RUBY"/>
    <n v="1439385"/>
    <s v="Urgencias"/>
    <d v="2023-04-27T07:51:00"/>
    <x v="3"/>
    <n v="3"/>
    <n v="3"/>
    <x v="1"/>
    <d v="2023-04-27T08:04:41"/>
    <m/>
    <s v="Paciente de 44 años de edad, ingresa por cuadro de dolor toracico "/>
    <d v="2023-04-27T08:04:41"/>
    <n v="13"/>
    <s v="YONNY JERSEY SANDOVAL LAVACUDE"/>
    <d v="2023-04-27T08:05:19"/>
    <n v="0"/>
    <s v="R073"/>
    <s v="OTROS DOLORES EN EL PECHO"/>
    <s v="YONNY JERSEY SANDOVAL LAVACUDE"/>
    <d v="2023-04-27T10:30:00"/>
    <n v="2"/>
    <s v="Observación"/>
    <s v="Vivo"/>
  </r>
  <r>
    <s v="ENRIQUE ARDILA PEREZ"/>
    <s v="Cédula ciudadanía"/>
    <s v="2183383"/>
    <s v="70 Años"/>
    <s v="Adulto"/>
    <s v="NUEVA EMPRESA PROMOTORA DE SALUD S.A."/>
    <s v="Subsidiado"/>
    <s v="SANTANDER PITP PBS SUBSIDIADO "/>
    <n v="1439448"/>
    <s v="Hospitalización"/>
    <d v="2023-04-27T08:23:00"/>
    <x v="3"/>
    <n v="3"/>
    <m/>
    <x v="1"/>
    <m/>
    <m/>
    <s v="Refiere estaba hospitalizado en el Hospital Internacional De Colombia por sospecha de enfermedad arterial de miembros inferiores, refiere familiar le aconsejan salida voluntaria para asistir a esta institucion para toma de doppler arterial, por lo cual ingresa "/>
    <d v="2023-04-27T08:34:44"/>
    <n v="11"/>
    <s v="JAVIER ORLANDO JIMENEZ MEJIA"/>
    <d v="2023-04-27T08:52:16"/>
    <n v="17"/>
    <s v="I771"/>
    <s v="ESTRECHEZ ARTERIAL"/>
    <s v="JENNIE ASTRID BECERRA MENECES"/>
    <d v="2023-05-06T14:59:00"/>
    <n v="222"/>
    <s v="Observación"/>
    <s v="Vivo"/>
  </r>
  <r>
    <s v="JENNIFER ELVIRA DIAZ ARDILA"/>
    <s v="Cédula ciudadanía"/>
    <s v="1102381903"/>
    <s v="26 Años"/>
    <s v="Adulto"/>
    <s v="EPS SURAMERICANA S.A."/>
    <s v="Contributivo"/>
    <s v="PBS CONTRIBUTIVO "/>
    <n v="1439521"/>
    <s v="Urgencias"/>
    <d v="2023-04-27T08:58:00"/>
    <x v="3"/>
    <n v="3"/>
    <n v="3"/>
    <x v="1"/>
    <d v="2023-04-27T09:02:40"/>
    <m/>
    <s v="Refiere desde hace 3 dias presentar sensacion de palpitaciones, taquicardia?_x000a__x000a_Se Solicita Electrocardiograma "/>
    <d v="2023-04-27T09:02:40"/>
    <n v="4"/>
    <s v="JAVIER ORLANDO JIMENEZ MEJIA"/>
    <d v="2023-04-27T09:13:20"/>
    <n v="10"/>
    <s v="I499"/>
    <s v="ARRITMIA CARDIACA, NO ESPECIFICADA"/>
    <s v="JAVIER ORLANDO JIMENEZ MEJIA"/>
    <d v="2023-04-27T09:26:00"/>
    <n v="0"/>
    <s v="Alta a Casa"/>
    <s v="Vivo"/>
  </r>
  <r>
    <s v="HAYNARA VALENTINA VERA FERNANDEZ"/>
    <s v="Registro Civil"/>
    <s v="1095966181"/>
    <s v="19 Dias"/>
    <s v="Pediatrico"/>
    <s v="FUNDACION SALUD MIA EPS"/>
    <s v="Contributivo"/>
    <s v="PBS SUBSIDIADO "/>
    <n v="1439699"/>
    <s v="Urgencias"/>
    <d v="2023-04-27T10:58:00"/>
    <x v="3"/>
    <n v="2"/>
    <n v="2"/>
    <x v="2"/>
    <d v="2023-04-27T11:12:28"/>
    <m/>
    <s v="Refiere madre Paciente con rinorrea y tos ocasional "/>
    <d v="2023-04-27T11:12:28"/>
    <n v="14"/>
    <s v="JAVIER ORLANDO JIMENEZ MEJIA"/>
    <d v="2023-04-27T11:15:01"/>
    <n v="2"/>
    <s v="B349"/>
    <s v="INFECCION VIRAL, NO ESPECIFICADA"/>
    <s v="JAVIER ORLANDO JIMENEZ MEJIA"/>
    <d v="2023-04-27T11:51:00"/>
    <n v="0"/>
    <s v="Alta a Casa"/>
    <s v="Vivo"/>
  </r>
  <r>
    <s v="MIGUEL ANGEL GOMEZ QUINTERO"/>
    <s v="Cédula ciudadanía"/>
    <s v="91231915"/>
    <s v="59 Años"/>
    <s v="Adulto"/>
    <s v="EPS SURAMERICANA S.A."/>
    <s v="Contributivo"/>
    <s v="PBS CONTRIBUTIVO "/>
    <n v="1439701"/>
    <s v="Urgencias"/>
    <d v="2023-04-27T11:03:00"/>
    <x v="3"/>
    <n v="2"/>
    <n v="2"/>
    <x v="2"/>
    <d v="2023-04-27T11:34:30"/>
    <m/>
    <s v="Redireccionado de consulta externa por presentar cambios inflamatorios en herida quirurgica de la pierna, ademas, no ha realizado control de tiempos de coagulacion, Paciente anticoagulado con warfarina"/>
    <d v="2023-04-27T11:34:30"/>
    <n v="31"/>
    <s v="JAVIER ORLANDO JIMENEZ MEJIA"/>
    <d v="2023-04-27T11:37:57"/>
    <n v="3"/>
    <s v="L038"/>
    <s v="CELULITIS DE OTROS SITIOS"/>
    <s v="JOSE VICENTE RAMIREZ "/>
    <d v="2023-04-27T14:28:00"/>
    <n v="2"/>
    <s v="Observación"/>
    <s v="Vivo"/>
  </r>
  <r>
    <s v="ELIZABETH CALVO MARTINEZ"/>
    <s v="Cédula ciudadanía"/>
    <s v="37837881"/>
    <s v="68 Años"/>
    <s v="Adulto"/>
    <s v="SALUD TOTAL ENTIDAD PROMOTORA DE SALUD DEL REG"/>
    <s v="Contributivo"/>
    <s v="PBS CONTRIBUTIVO "/>
    <n v="1439705"/>
    <s v="Hospitalización"/>
    <d v="2023-04-27T11:07:00"/>
    <x v="3"/>
    <n v="2"/>
    <n v="2"/>
    <x v="2"/>
    <d v="2023-04-27T11:39:32"/>
    <m/>
    <s v="Refiere desde ayer con sensacion de fatiga, episodios de diaforesis, palpitaciones_x000a__x000a_Se Solicita Electrocardiograma "/>
    <d v="2023-04-27T11:39:32"/>
    <n v="32"/>
    <s v="JAVIER ORLANDO JIMENEZ MEJIA"/>
    <d v="2023-04-27T13:43:38"/>
    <n v="124"/>
    <s v="I489"/>
    <s v="FIBRILACIÓN Y ALETEO AURICULAR, NO ESPECIFICADO"/>
    <s v="JENNIE ASTRID BECERRA MENECES"/>
    <d v="2023-05-17T11:34:00"/>
    <n v="477"/>
    <s v="Cuidado Intermedio Adulto"/>
    <s v="Vivo"/>
  </r>
  <r>
    <s v="GLORIA ESTHER PAREDES VILLAMIZAR"/>
    <s v="Cédula ciudadanía"/>
    <s v="37917519"/>
    <s v="67 Años"/>
    <s v="Adulto"/>
    <s v="ECOPETROL S.A."/>
    <s v="Regimen Especial y/o Excepcional"/>
    <s v="CONTRATO No. 3044412"/>
    <n v="1439708"/>
    <s v="Urgencias"/>
    <d v="2023-04-27T11:12:00"/>
    <x v="3"/>
    <n v="4"/>
    <n v="4"/>
    <x v="3"/>
    <d v="2023-04-27T11:24:34"/>
    <m/>
    <s v="Paciente de 67 años de edad, con antecedentes de Hipertensión Arterial ingresa por cuadro de dolor en region dorsal izquierda "/>
    <d v="2023-04-27T11:24:34"/>
    <n v="12"/>
    <s v="YONNY JERSEY SANDOVAL LAVACUDE"/>
    <d v="2023-04-27T11:27:07"/>
    <n v="2"/>
    <s v="M255"/>
    <s v="DOLOR EN ARTICULACION"/>
    <s v="YONNY JERSEY SANDOVAL LAVACUDE"/>
    <d v="2023-04-27T12:28:00"/>
    <n v="1"/>
    <s v="Alta a Casa"/>
    <s v="Vivo"/>
  </r>
  <r>
    <s v="PRINCIPE PEREZ VILLAMIZAR"/>
    <s v="Cédula ciudadanía"/>
    <s v="13839512"/>
    <s v="66 Años"/>
    <s v="Adulto"/>
    <s v="COOSALUD ENTIDAD PROMOTORA DE SALUD S.A"/>
    <s v="Subsidiado"/>
    <s v="SANTANDER PBS SUBSIDIADO "/>
    <n v="1439713"/>
    <s v="Hospitalización"/>
    <d v="2023-04-27T11:16:00"/>
    <x v="3"/>
    <n v="2"/>
    <n v="2"/>
    <x v="2"/>
    <d v="2023-04-27T11:48:48"/>
    <m/>
    <s v="Refiere asistir por edema peribucal, edema intermitente en manos y pies, ademas, lesiones cutaneas multiples en extremidadesm, lesion en pierna izquierda absceso? -- Anticoagulado con warfarina por protesis mecanica aortica "/>
    <d v="2023-04-27T11:48:48"/>
    <n v="32"/>
    <s v="JAVIER ORLANDO JIMENEZ MEJIA"/>
    <d v="2023-04-27T11:55:58"/>
    <n v="7"/>
    <s v="D683"/>
    <s v="TRASTORNO HEMORRAGICO DEBIDO A ANTICOAGULANTES CIRCULANTES"/>
    <s v="JOSE VICENTE RAMIREZ "/>
    <d v="2023-05-05T13:48:00"/>
    <n v="193"/>
    <s v="Observación"/>
    <s v="Vivo"/>
  </r>
  <r>
    <s v="HERMINIA CASTAÑEDA VALENCIA"/>
    <s v="Cédula ciudadanía"/>
    <s v="37818794"/>
    <s v="69 Años"/>
    <s v="Adulto"/>
    <s v="NUEVA EMPRESA PROMOTORA DE SALUD S.A."/>
    <s v="Subsidiado"/>
    <s v="SANTANDER PITP PBS SUBSIDIADO "/>
    <n v="1439737"/>
    <s v="Urgencias"/>
    <d v="2023-04-27T11:38:00"/>
    <x v="3"/>
    <n v="3"/>
    <n v="3"/>
    <x v="1"/>
    <d v="2023-04-27T11:54:59"/>
    <m/>
    <s v="Refiere paciente presentar episidios de cefalea, malestar general_x000a_Es hipertensa, no  se ha tomado hoy los antihipertensivos, refiere tomaron Tensión Arterial y esta elevada "/>
    <d v="2023-04-27T11:54:59"/>
    <n v="16"/>
    <s v="JAVIER ORLANDO JIMENEZ MEJIA"/>
    <d v="2023-04-27T11:56:16"/>
    <n v="1"/>
    <s v="I10X"/>
    <s v="HIPERTENSION ESENCIAL (PRIMARIA)"/>
    <s v="JAVIER ORLANDO JIMENEZ MEJIA"/>
    <d v="2023-04-27T16:00:00"/>
    <n v="4"/>
    <s v="Observación"/>
    <s v="Vivo"/>
  </r>
  <r>
    <s v="RAMIRO MORENO ORTIZ"/>
    <s v="Cédula ciudadanía"/>
    <s v="5575651"/>
    <s v="64 Años"/>
    <s v="Adulto"/>
    <s v="SALUD TOTAL ENTIDAD PROMOTORA DE SALUD DEL REG"/>
    <s v="Contributivo"/>
    <s v="PBS CONTRIBUTIVO "/>
    <n v="1439743"/>
    <s v="Hospitalización"/>
    <d v="2023-04-27T11:45:00"/>
    <x v="3"/>
    <n v="2"/>
    <n v="2"/>
    <x v="2"/>
    <d v="2023-04-27T12:22:30"/>
    <m/>
    <s v="Redireccionan de consulta externa cardiologia Doctor Quitian:_x000a_&quot;PACIENTE CON SINTOMAS DE ANGINA INESTABLE. ULTIMO EPISODIO HACE 1 HORA. Se Solicita ARTERIOGRAFIA CORONARIA. SE INDICA DADO LOS SINTOMAS REPETITIVOS DE HASTA 10 VECES EN EL DIA. SE ENVIA A URGENCIAS PARA ESTRATIFICACION&quot;_x000a__x000a_Se Solicita Electrocardiograma "/>
    <d v="2023-04-27T12:22:30"/>
    <n v="37"/>
    <s v="JAVIER ORLANDO JIMENEZ MEJIA"/>
    <d v="2023-04-27T15:55:36"/>
    <n v="213"/>
    <s v="I200x"/>
    <s v="ANGINA INESTABLE"/>
    <s v="JENNIE ASTRID BECERRA MENECES"/>
    <d v="2023-04-29T15:31:00"/>
    <n v="47"/>
    <s v="Cuidado Intermedio Adulto"/>
    <s v="Vivo"/>
  </r>
  <r>
    <s v="JAVIER RODRIGUEZ GARZON"/>
    <s v="Cédula ciudadanía"/>
    <s v="91267269"/>
    <s v="53 Años"/>
    <s v="Adulto"/>
    <s v="NUEVA EMPRESA PROMOTORA DE SALUD S.A."/>
    <s v="Contributivo"/>
    <s v="SANTANDER PITP PBS CONTRIBUTIVO "/>
    <n v="1439744"/>
    <s v="Hospitalización"/>
    <d v="2023-04-27T11:49:00"/>
    <x v="3"/>
    <n v="3"/>
    <n v="3"/>
    <x v="1"/>
    <d v="2023-04-27T12:27:07"/>
    <m/>
    <s v="Refiere desde hace 8 dias dolor toracico difuso irradiado a region mandibular, refiere en las ultimas 24 horas recurrencia del dolor por lo cual consulta_x000a__x000a_Se Solicita Electrocardiograma "/>
    <d v="2023-04-27T12:27:07"/>
    <n v="38"/>
    <s v="JAVIER ORLANDO JIMENEZ MEJIA"/>
    <d v="2023-04-27T13:46:13"/>
    <n v="79"/>
    <s v="I200"/>
    <s v="ANGINA INESTABLE"/>
    <s v="JOSE VICENTE RAMIREZ "/>
    <d v="2023-04-29T14:17:00"/>
    <n v="48"/>
    <s v="Observación"/>
    <s v="Vivo"/>
  </r>
  <r>
    <s v="LUZMILA CUAVA PACHECO"/>
    <s v="Cédula ciudadanía"/>
    <s v="28311815"/>
    <s v="62 Años"/>
    <s v="Adulto"/>
    <s v="COOSALUD ENTIDAD PROMOTORA DE SALUD S.A"/>
    <s v="Subsidiado"/>
    <s v="ATEN. INTEGRAL CARDIOLOGÍA REG SUBSIDIADO"/>
    <n v="1439748"/>
    <s v="Hospitalización"/>
    <d v="2023-04-27T11:57:00"/>
    <x v="3"/>
    <n v="2"/>
    <n v="2"/>
    <x v="2"/>
    <d v="2023-04-27T12:07:58"/>
    <m/>
    <s v="Remiten como urgencia vital de Puerto Wilches con Diagnóstico de Infarto Agudo Del Miocardio Sin Elevacion Del St_x000a__x000a_Se Solicita Electrocardiograma "/>
    <d v="2023-04-27T12:07:58"/>
    <n v="10"/>
    <s v="JAVIER ORLANDO JIMENEZ MEJIA"/>
    <d v="2023-04-27T12:23:52"/>
    <n v="15"/>
    <s v="I209"/>
    <s v="ANGINA DE PECHO, NO ESPECIFICADA"/>
    <s v="JENNIE ASTRID BECERRA MENECES"/>
    <d v="2023-05-02T16:16:00"/>
    <n v="123"/>
    <s v="Cuidado Intermedio Adulto"/>
    <s v="Vivo"/>
  </r>
  <r>
    <s v="LUZ ROCIO RAMIREZ BARRERA"/>
    <s v="Cédula ciudadanía"/>
    <s v="37927289"/>
    <s v="60 Años"/>
    <s v="Adulto"/>
    <s v="ECOPETROL S.A."/>
    <s v="Regimen Especial y/o Excepcional"/>
    <s v="CONTRATO No. 3044412"/>
    <n v="1439749"/>
    <s v="Urgencias"/>
    <d v="2023-04-27T12:00:00"/>
    <x v="3"/>
    <n v="3"/>
    <n v="3"/>
    <x v="1"/>
    <d v="2023-04-27T12:08:53"/>
    <m/>
    <s v="Paciente quien refiere presentar Tensión Arterial elevada "/>
    <d v="2023-04-27T12:08:53"/>
    <n v="8"/>
    <s v="YONNY JERSEY SANDOVAL LAVACUDE"/>
    <d v="2023-04-27T12:16:53"/>
    <n v="7"/>
    <s v="I10X"/>
    <s v="HIPERTENSION ESENCIAL (PRIMARIA)"/>
    <s v="YONNY JERSEY SANDOVAL LAVACUDE"/>
    <d v="2023-04-27T13:16:00"/>
    <n v="0"/>
    <s v="Alta a Casa"/>
    <s v="Vivo"/>
  </r>
  <r>
    <s v="JOSE ELMIDES REYES LOAIZA"/>
    <s v="Cédula ciudadanía"/>
    <s v="17346982"/>
    <s v="56 Años"/>
    <s v="Adulto"/>
    <s v="CAJACOPI EPS S.A.S."/>
    <s v="Subsidiado"/>
    <s v="PBS SUBSIDIADO "/>
    <n v="1439753"/>
    <s v="Hospitalización"/>
    <d v="2023-04-27T12:06:00"/>
    <x v="3"/>
    <n v="2"/>
    <n v="2"/>
    <x v="2"/>
    <d v="2023-04-27T12:17:02"/>
    <m/>
    <s v="Remiten con Diagnóstico de falla cardiaca descompensada, esta con inotropia_x000a__x000a_Se Solicita Electrocardiograma "/>
    <d v="2023-04-27T12:17:02"/>
    <n v="11"/>
    <s v="JAVIER ORLANDO JIMENEZ MEJIA"/>
    <d v="2023-04-27T12:19:11"/>
    <n v="2"/>
    <s v="I500"/>
    <s v="INSUFICIENCIA CARDIACA CONGESTIVA"/>
    <s v="JOSE VICENTE RAMIREZ "/>
    <d v="2023-05-26T18:25:00"/>
    <n v="702"/>
    <s v="Hospitalización Adulto"/>
    <s v="Vivo"/>
  </r>
  <r>
    <s v="CESAR AUGUSTO GIL QUINTERO"/>
    <s v="Cédula ciudadanía"/>
    <s v="1098812568"/>
    <s v="55 Años"/>
    <s v="Adulto"/>
    <s v="COOSALUD ENTIDAD PROMOTORA DE SALUD S.A"/>
    <s v="Contributivo"/>
    <s v="ATEN. INTEGRAL CARDIOLOGIA REG CONTRIBU "/>
    <n v="1439757"/>
    <s v="Urgencias"/>
    <d v="2023-04-27T12:15:00"/>
    <x v="3"/>
    <n v="3"/>
    <n v="3"/>
    <x v="1"/>
    <d v="2023-04-27T12:30:44"/>
    <m/>
    <s v="Redireccionan de consulta externa por referiri dolor toracico_x000a__x000a_Se Solicita Electrocardiograma "/>
    <d v="2023-04-27T12:30:44"/>
    <n v="15"/>
    <s v="JAVIER ORLANDO JIMENEZ MEJIA"/>
    <d v="2023-04-27T12:32:02"/>
    <n v="1"/>
    <s v="R074"/>
    <s v="DOLOR EN EL PECHO, NO ESPECIFICADO"/>
    <s v="JAVIER ORLANDO JIMENEZ MEJIA"/>
    <d v="2023-04-27T15:42:00"/>
    <n v="3"/>
    <s v="Observación"/>
    <s v="Vivo"/>
  </r>
  <r>
    <s v="LUZ MARINA MORA GUTIERREZ"/>
    <s v="Cédula ciudadanía"/>
    <s v="37243817"/>
    <s v="68 Años"/>
    <s v="Adulto"/>
    <s v="FUNDACION SALUD MIA EPS"/>
    <s v="Contributivo"/>
    <s v="PBS CONTRIBUTIVO "/>
    <n v="1439759"/>
    <s v="Hospitalización"/>
    <d v="2023-04-27T12:19:00"/>
    <x v="3"/>
    <n v="3"/>
    <n v="3"/>
    <x v="1"/>
    <d v="2023-04-27T12:44:35"/>
    <m/>
    <s v="Consulto hoy cita medica medicina familiar donde redireccionan a urgencias por crisis hipertensiva_x000a__x000a_Se Solicita Electrocardiograma "/>
    <d v="2023-04-27T12:44:35"/>
    <n v="25"/>
    <s v="JAVIER ORLANDO JIMENEZ MEJIA"/>
    <d v="2023-04-27T15:13:29"/>
    <n v="148"/>
    <s v="I209"/>
    <s v="ANGINA DE PECHO, NO ESPECIFICADA"/>
    <s v="JENNIE ASTRID BECERRA MENECES"/>
    <d v="2023-04-27T20:55:00"/>
    <n v="5"/>
    <s v="Observación"/>
    <s v="Vivo"/>
  </r>
  <r>
    <s v="BIRDSON ALEXANDER SEPULVEDA ALVARADO"/>
    <s v="Cédula ciudadanía"/>
    <s v="91477616"/>
    <s v="48 Años"/>
    <s v="Adulto"/>
    <s v="NUEVA EMPRESA PROMOTORA DE SALUD S.A."/>
    <s v="Subsidiado"/>
    <s v="SANTANDER PITP PBS SUBSIDIADO "/>
    <n v="1439763"/>
    <s v="Urgencias"/>
    <d v="2023-04-27T12:31:00"/>
    <x v="3"/>
    <n v="3"/>
    <n v="3"/>
    <x v="1"/>
    <d v="2023-04-27T12:48:19"/>
    <m/>
    <s v="Refiere presentar dolor toracico difuso_x000a__x000a_Se Solicita Electrocardiograma "/>
    <d v="2023-04-27T12:48:19"/>
    <n v="17"/>
    <s v="JAVIER ORLANDO JIMENEZ MEJIA"/>
    <d v="2023-04-27T12:49:49"/>
    <n v="1"/>
    <s v="R074"/>
    <s v="DOLOR EN EL PECHO, NO ESPECIFICADO"/>
    <s v="JAVIER ORLANDO JIMENEZ MEJIA"/>
    <d v="2023-04-27T16:02:00"/>
    <n v="3"/>
    <s v="Observación"/>
    <s v="Vivo"/>
  </r>
  <r>
    <s v="VIDAL CARRILLO SALCEDO"/>
    <s v="Cédula ciudadanía"/>
    <s v="5419390"/>
    <s v="72 Años"/>
    <s v="Adulto"/>
    <s v="ASMET SALUD EPS SAS"/>
    <s v="Subsidiado"/>
    <s v="PGP CARDIOVASCULAR REG CONTRIB-SUBSIDIA "/>
    <n v="1439766"/>
    <s v="Hospitalización"/>
    <d v="2023-04-27T12:39:00"/>
    <x v="3"/>
    <n v="3"/>
    <n v="3"/>
    <x v="1"/>
    <d v="2023-04-27T12:59:13"/>
    <m/>
    <s v="Refiere desde hace 4 dias con disnea de pequeños esfuerzos, edema en miembros inferiores, ortopnea_x000a__x000a_Se Solicita Electrocardiograma "/>
    <d v="2023-04-27T12:59:13"/>
    <n v="20"/>
    <s v="JAVIER ORLANDO JIMENEZ MEJIA"/>
    <d v="2023-04-27T16:12:47"/>
    <n v="193"/>
    <s v="I500"/>
    <s v="INSUFICIENCIA CARDIACA CONGESTIVA"/>
    <s v="JOSE VICENTE RAMIREZ "/>
    <d v="2023-05-04T12:38:00"/>
    <n v="164"/>
    <s v="Cuidado Intermedio Adulto"/>
    <s v="Vivo"/>
  </r>
  <r>
    <s v="LUIS JOSE LIBARDO BECERRA BERDUGO"/>
    <s v="Cédula ciudadanía"/>
    <s v="5672002"/>
    <s v="55 Años"/>
    <s v="Adulto"/>
    <s v="NUEVA EMPRESA PROMOTORA DE SALUD S.A."/>
    <s v="Subsidiado"/>
    <s v="SANTANDER PITP PBS SUBSIDIADO "/>
    <n v="1439787"/>
    <s v="Urgencias"/>
    <d v="2023-04-27T13:36:00"/>
    <x v="3"/>
    <n v="3"/>
    <n v="3"/>
    <x v="1"/>
    <d v="2023-04-27T13:46:36"/>
    <m/>
    <s v="Refiere desde hace 3 dias dolor en rodilla izquierda + edema, niega traumas previos, dolor exacerba con la marcha y movimiento._x000a_Se redirecciona a su IPS de atencion "/>
    <d v="2023-04-27T13:46:36"/>
    <n v="10"/>
    <s v="JAVIER ORLANDO JIMENEZ MEJIA"/>
    <m/>
    <s v=""/>
    <m/>
    <m/>
    <m/>
    <d v="2023-04-27T16:02:00"/>
    <s v=""/>
    <m/>
    <s v="Vivo"/>
  </r>
  <r>
    <s v="DEYSI PATRICIA GUEVARA CARRILLO"/>
    <s v="Cédula ciudadanía"/>
    <s v="37667740"/>
    <s v="41 Años"/>
    <s v="Adulto"/>
    <s v="SALUD TOTAL ENTIDAD PROMOTORA DE SALUD DEL REG"/>
    <s v="Contributivo"/>
    <s v="PBS CONTRIBUTIVO "/>
    <n v="1439793"/>
    <s v="Hospitalización"/>
    <d v="2023-04-27T13:41:00"/>
    <x v="3"/>
    <n v="3"/>
    <n v="3"/>
    <x v="1"/>
    <d v="2023-04-27T13:51:02"/>
    <m/>
    <s v="Refiere dolor en pierna derecha, refiere accidente de transito hace 1 año"/>
    <d v="2023-04-27T13:51:02"/>
    <n v="10"/>
    <s v="JAVIER ORLANDO JIMENEZ MEJIA"/>
    <d v="2023-04-27T16:06:21"/>
    <n v="135"/>
    <s v="I829"/>
    <s v="EMBOLIA Y TROMBOSIS DE VENA NO ESPECIFICADA"/>
    <s v="YONNY JERSEY SANDOVAL LAVACUDE"/>
    <d v="2023-04-28T17:45:00"/>
    <n v="25"/>
    <s v="Observación"/>
    <s v="Vivo"/>
  </r>
  <r>
    <s v="GLORIA YOLANDA SIERRA CASTILLO"/>
    <s v="Cédula ciudadanía"/>
    <s v="37793267"/>
    <s v="74 Años"/>
    <s v="Adulto"/>
    <s v="ECOPETROL S.A."/>
    <s v="Regimen Especial y/o Excepcional"/>
    <s v="CONTRATO No. 3044412"/>
    <n v="1439801"/>
    <s v="Hospitalización"/>
    <d v="2023-04-27T13:55:00"/>
    <x v="3"/>
    <n v="3"/>
    <n v="3"/>
    <x v="1"/>
    <d v="2023-04-27T14:09:49"/>
    <m/>
    <s v="Paciente quien asiste en compañia de su esposo, donde refiere, cuadro llanto facil, y asiedad"/>
    <d v="2023-04-27T14:09:49"/>
    <n v="14"/>
    <s v="YONNY JERSEY SANDOVAL LAVACUDE"/>
    <d v="2023-04-27T14:18:03"/>
    <n v="8"/>
    <s v="F09X"/>
    <s v="TRASTORNO MENTAL ORGANICO O SINTOMATICO, NO ESPECIFICADO"/>
    <s v="YONNY JERSEY SANDOVAL LAVACUDE"/>
    <d v="2023-04-27T20:08:00"/>
    <n v="5"/>
    <s v="Observación"/>
    <s v="Vivo"/>
  </r>
  <r>
    <s v="ANA GREGORIA DIAZ SEQUEIRA"/>
    <s v="Cédula ciudadanía"/>
    <s v="37685842"/>
    <s v="47 Años"/>
    <s v="Adulto"/>
    <s v="COOSALUD ENTIDAD PROMOTORA DE SALUD S.A"/>
    <s v="Contributivo"/>
    <s v="ATEN. INTEGRAL CARDIOLOGIA REG CONTRIBU "/>
    <n v="1439812"/>
    <s v="Hospitalización"/>
    <d v="2023-04-27T14:08:00"/>
    <x v="3"/>
    <n v="2"/>
    <n v="2"/>
    <x v="2"/>
    <d v="2023-04-27T14:17:06"/>
    <m/>
    <s v="Remiten como urgencia vital del Hospital de Cantagallo con Diagnóstico de sindrome coronario_x000a__x000a_Se Solicita Electrocardiograma "/>
    <d v="2023-04-27T14:17:06"/>
    <n v="9"/>
    <s v="JAVIER ORLANDO JIMENEZ MEJIA"/>
    <d v="2023-04-27T14:35:39"/>
    <n v="18"/>
    <s v="I421"/>
    <s v="CARDIOMIOPATIA HIPERTROFICA OBSTRUCTIVA"/>
    <s v="JOSE VICENTE RAMIREZ "/>
    <d v="2023-05-15T11:22:00"/>
    <n v="428"/>
    <s v="Cuidado Intermedio Adulto"/>
    <s v="Vivo"/>
  </r>
  <r>
    <s v="ALEJANDRO ANGARITA GONZALEZ"/>
    <s v="Registro Civil"/>
    <s v="1097135539"/>
    <s v="6 Años"/>
    <s v="Pediatrico"/>
    <s v="ECOPETROL S.A."/>
    <s v="Regimen Especial y/o Excepcional"/>
    <s v="CONTRATO No. 3044412"/>
    <n v="1439826"/>
    <s v="Hospitalización"/>
    <d v="2023-04-27T14:29:00"/>
    <x v="3"/>
    <n v="3"/>
    <n v="3"/>
    <x v="1"/>
    <d v="2023-04-27T14:53:16"/>
    <m/>
    <s v="Paciente de 6 años de edad,  ingresa por cuadro de dolor toracico"/>
    <d v="2023-04-27T14:53:16"/>
    <n v="24"/>
    <s v="YONNY JERSEY SANDOVAL LAVACUDE"/>
    <d v="2023-04-27T15:01:31"/>
    <n v="8"/>
    <s v="R074"/>
    <s v="DOLOR EN EL PECHO, NO ESPECIFICADO"/>
    <s v="YONNY JERSEY SANDOVAL LAVACUDE"/>
    <d v="2023-04-27T20:56:00"/>
    <n v="5"/>
    <s v="Observación"/>
    <s v="Vivo"/>
  </r>
  <r>
    <s v="MARIA CAMILA JAIMES TRIGOS"/>
    <s v="Cédula ciudadanía"/>
    <s v="1095834127"/>
    <s v="25 Años"/>
    <s v="Adulto"/>
    <s v="SEGUROS DE VIDA SURAMERICANA S.A."/>
    <s v="Riesgos Laborales"/>
    <s v="ADMINISTRADORA DE RIESGOS LABORALES"/>
    <n v="1439830"/>
    <s v="Urgencias"/>
    <d v="2023-04-27T14:37:00"/>
    <x v="3"/>
    <n v="3"/>
    <n v="3"/>
    <x v="1"/>
    <d v="2023-04-27T14:45:28"/>
    <m/>
    <s v="Refiere herida en pulpejo dedo mano derecha al destapar ampollas de medicamentos "/>
    <d v="2023-04-27T14:45:28"/>
    <n v="8"/>
    <s v="JAVIER ORLANDO JIMENEZ MEJIA"/>
    <d v="2023-04-27T14:49:14"/>
    <n v="3"/>
    <s v="C448"/>
    <s v="LESION DE SITIOS CONTIGUOS DE LA PIEL"/>
    <s v="JAVIER ORLANDO JIMENEZ MEJIA"/>
    <d v="2023-04-27T15:08:00"/>
    <n v="0"/>
    <s v="Alta a Casa"/>
    <s v="Vivo"/>
  </r>
  <r>
    <s v="CLAUDIA MILENA ALZATE ARENAS"/>
    <s v="Cédula ciudadanía"/>
    <s v="1005236807"/>
    <s v="21 Años"/>
    <s v="Adulto"/>
    <s v="ENTIDAD PROMOTORA DE SALUD SANITAS SAS"/>
    <s v="Contributivo"/>
    <s v="PBS CONTRIBUTIVO "/>
    <n v="1439855"/>
    <s v="Hospitalización"/>
    <d v="2023-04-27T15:50:00"/>
    <x v="3"/>
    <n v="3"/>
    <n v="3"/>
    <x v="1"/>
    <d v="2023-04-27T16:03:41"/>
    <m/>
    <s v="Refiere paciente cuadro clinico de 12 horas por presentar dolor toracico puzante irradia a extremidad sin ningun otro sintoma asociado_x000a__x000a_"/>
    <d v="2023-04-27T16:03:41"/>
    <n v="13"/>
    <s v="JAVIER ORLANDO JIMENEZ MEJIA"/>
    <d v="2023-04-27T18:43:01"/>
    <n v="159"/>
    <s v="R074"/>
    <s v="DOLOR EN EL PECHO, NO ESPECIFICADO"/>
    <s v="FRAY URIEL ARIAS MORENO"/>
    <d v="2023-04-28T06:28:00"/>
    <n v="11"/>
    <s v="Observación"/>
    <s v="Vivo"/>
  </r>
  <r>
    <s v="KATHERINE DANIELA FUENTES GUZMAN"/>
    <s v="Cédula ciudadanía"/>
    <s v="1098671679"/>
    <s v="34 Años"/>
    <s v="Adulto"/>
    <s v="FUNDACION SALUD MIA EPS"/>
    <s v="Contributivo"/>
    <s v="PBS CONTRIBUTIVO "/>
    <n v="1439859"/>
    <s v="Hospitalización"/>
    <d v="2023-04-27T16:06:00"/>
    <x v="3"/>
    <n v="3"/>
    <n v="3"/>
    <x v="1"/>
    <d v="2023-04-27T16:12:06"/>
    <m/>
    <s v="Refiere asistir por Electrocardiograma electrocadiografo interpreta como infarto_x000a__x000a_Se Solicita Electrocardiograma "/>
    <d v="2023-04-27T16:12:06"/>
    <n v="6"/>
    <s v="JAVIER ORLANDO JIMENEZ MEJIA"/>
    <d v="2023-04-27T16:13:28"/>
    <n v="1"/>
    <s v="R074"/>
    <s v="DOLOR EN EL PECHO, NO ESPECIFICADO"/>
    <s v="JAVIER ORLANDO JIMENEZ MEJIA"/>
    <d v="2023-04-27T22:50:00"/>
    <n v="6"/>
    <s v="Observación"/>
    <s v="Vivo"/>
  </r>
  <r>
    <s v="RODOLFO MORA CARVAJAL"/>
    <s v="Cédula ciudadanía"/>
    <s v="13350206"/>
    <s v="66 Años"/>
    <s v="Adulto"/>
    <s v="ECOPETROL S.A."/>
    <s v="Regimen Especial y/o Excepcional"/>
    <s v="CONTRATO No. 3044412"/>
    <n v="1439869"/>
    <s v="Hospitalización"/>
    <d v="2023-04-27T17:05:00"/>
    <x v="3"/>
    <n v="3"/>
    <n v="3"/>
    <x v="1"/>
    <d v="2023-04-27T17:35:44"/>
    <m/>
    <s v="Tengo muchas nauseas,  y dolor en la region lumbar"/>
    <d v="2023-04-27T17:35:44"/>
    <n v="30"/>
    <s v="YONNY JERSEY SANDOVAL LAVACUDE"/>
    <d v="2023-04-27T17:37:10"/>
    <n v="1"/>
    <s v="E835"/>
    <s v="TRASTORNOS DEL METABOLISMO DEL CALCIO"/>
    <s v="YONNY JERSEY SANDOVAL LAVACUDE"/>
    <d v="2023-05-03T12:15:00"/>
    <n v="138"/>
    <s v="Hospitalización Adulto"/>
    <s v="Vivo"/>
  </r>
  <r>
    <s v="ADELINA SANCHEZ ALVAREZ"/>
    <s v="Cédula ciudadanía"/>
    <s v="28086422"/>
    <s v="73 Años"/>
    <s v="Adulto"/>
    <s v="COOSALUD ENTIDAD PROMOTORA DE SALUD S.A"/>
    <s v="Subsidiado"/>
    <s v="ATEN. INTEGRAL CARDIOLOGÍA REG SUBSIDIADO"/>
    <n v="1439875"/>
    <s v="Hospitalización"/>
    <d v="2023-04-27T17:27:00"/>
    <x v="3"/>
    <n v="2"/>
    <n v="2"/>
    <x v="2"/>
    <d v="2023-04-27T17:30:45"/>
    <m/>
    <s v="Remiten del Hospital del Socorro con Diagnóstico de angina inestable_x000a__x000a_Se Solicita Electrocardiograma "/>
    <d v="2023-04-27T17:30:45"/>
    <n v="3"/>
    <s v="JAVIER ORLANDO JIMENEZ MEJIA"/>
    <d v="2023-04-27T18:40:51"/>
    <n v="70"/>
    <s v="I420"/>
    <s v="CARDIOMIOPATIA DILATADA"/>
    <s v="JUAN CARLOS DE SALES VIRGUETH"/>
    <d v="2023-05-03T14:50:00"/>
    <n v="140"/>
    <s v="Hospitalización Adulto"/>
    <s v="Vivo"/>
  </r>
  <r>
    <s v="LEIDY MILENA OLARTE ACEVEDO"/>
    <s v="Cédula ciudadanía"/>
    <s v="1098622592"/>
    <s v="36 Años"/>
    <s v="Adulto"/>
    <s v="FUNDACION SALUD MIA EPS"/>
    <s v="Contributivo"/>
    <s v="PBS SUBSIDIADO "/>
    <n v="1439877"/>
    <s v="Hospitalización"/>
    <d v="2023-04-27T17:31:00"/>
    <x v="3"/>
    <n v="2"/>
    <n v="2"/>
    <x v="2"/>
    <d v="2023-04-27T17:42:06"/>
    <m/>
    <s v="Refiere dolor abdominal, sangrado vaginal y sincope?? -- antecedente reciente histerectomia"/>
    <d v="2023-04-27T17:42:06"/>
    <n v="11"/>
    <s v="JAVIER ORLANDO JIMENEZ MEJIA"/>
    <d v="2023-04-27T17:43:59"/>
    <n v="1"/>
    <s v="R103"/>
    <s v="DOLOR LOCALIZADO EN OTRAS PARTES INFERIORES DEL ABDOMEN"/>
    <s v="JAVIER ORLANDO JIMENEZ MEJIA"/>
    <d v="2023-04-27T20:08:00"/>
    <n v="2"/>
    <s v="Observación"/>
    <s v="Vivo"/>
  </r>
  <r>
    <s v="LORENZO SUAREZ RODRIGUEZ"/>
    <s v="Cédula ciudadanía"/>
    <s v="91102981"/>
    <s v="60 Años"/>
    <s v="Adulto"/>
    <s v="COOSALUD ENTIDAD PROMOTORA DE SALUD S.A"/>
    <s v="Subsidiado"/>
    <s v="ATEN. INTEGRAL CARDIOLOGÍA REG SUBSIDIADO"/>
    <n v="1439878"/>
    <s v="Hospitalización"/>
    <d v="2023-04-27T17:35:00"/>
    <x v="3"/>
    <n v="2"/>
    <n v="2"/>
    <x v="2"/>
    <d v="2023-04-27T17:37:49"/>
    <m/>
    <s v="Remiten del Hospital del Socorro con Diagnóstico de Infarto Agudo Del Miocardio sin elevacion st_x000a__x000a_Se Solicita Electrocardiograma "/>
    <d v="2023-04-27T17:37:49"/>
    <n v="2"/>
    <s v="JAVIER ORLANDO JIMENEZ MEJIA"/>
    <d v="2023-04-27T20:21:24"/>
    <n v="163"/>
    <s v="R074"/>
    <s v="DOLOR EN EL PECHO, NO ESPECIFICADO"/>
    <s v="JUAN CARLOS DE SALES VIRGUETH"/>
    <d v="2023-04-29T17:57:00"/>
    <n v="45"/>
    <s v="Observación"/>
    <s v="Vivo"/>
  </r>
  <r>
    <s v="NENA CECILIA GIRALDO GOMEZ"/>
    <s v="Cédula ciudadanía"/>
    <s v="63288893"/>
    <s v="62 Años"/>
    <s v="Adulto"/>
    <s v="COMPAÑIA DE MEDICINA PREPAGADA COLSANITAS S.A."/>
    <s v="Pólizas de Salud y MP"/>
    <s v="1010 COLSANITAS INTEGRAL"/>
    <n v="1439880"/>
    <s v="Hospitalización"/>
    <d v="2023-04-27T17:58:00"/>
    <x v="3"/>
    <n v="2"/>
    <n v="2"/>
    <x v="2"/>
    <d v="2023-04-27T18:37:19"/>
    <m/>
    <s v="Paciente ingresa derivada de Colsnitas en contexto de Infarto Agudo Del Miocardio "/>
    <d v="2023-04-27T18:37:19"/>
    <n v="39"/>
    <s v="JAVIER ORLANDO JIMENEZ MEJIA"/>
    <d v="2023-04-27T18:40:03"/>
    <n v="2"/>
    <s v="I214x"/>
    <s v="INFARTO AGUDO DE MIOCARDIO SIN ELEVACION DE ST  "/>
    <s v="EDWING RENE HIGUERA BECERRA"/>
    <d v="2023-05-02T15:18:00"/>
    <n v="116"/>
    <s v="Cuidado Intermedio Adulto"/>
    <s v="Vivo"/>
  </r>
  <r>
    <s v="JAIME HUMBERTO PACHON GOMEZ"/>
    <s v="Cédula ciudadanía"/>
    <s v="17555145"/>
    <s v="70 Años"/>
    <s v="Adulto"/>
    <s v="NUEVA EMPRESA PROMOTORA DE SALUD S.A."/>
    <s v="Contributivo"/>
    <s v="SANTANDER PITP PBS CONTRIBUTIVO "/>
    <n v="1439882"/>
    <s v="Hospitalización"/>
    <d v="2023-04-27T18:05:00"/>
    <x v="3"/>
    <n v="3"/>
    <n v="3"/>
    <x v="1"/>
    <d v="2023-04-27T18:30:16"/>
    <m/>
    <s v="Refiere por disnea de pequeños esfuerzos, sensacion de dolor toracico, edema en miembros inferiores_x000a__x000a_Se Solicita Electrocardiograma "/>
    <d v="2023-04-27T18:30:16"/>
    <n v="25"/>
    <s v="JAVIER ORLANDO JIMENEZ MEJIA"/>
    <d v="2023-04-27T19:01:55"/>
    <n v="31"/>
    <s v="I509"/>
    <s v="INSUFICIENCIA CARDIACA, NO ESPECIFICADA"/>
    <s v="FRAY URIEL ARIAS MORENO"/>
    <d v="2023-04-29T19:47:00"/>
    <n v="48"/>
    <s v="Observación"/>
    <s v="Vivo"/>
  </r>
  <r>
    <s v="VICTOR HUGO BLANCO GUERRERO"/>
    <s v="Cédula ciudadanía"/>
    <s v="13848925"/>
    <s v="67 Años"/>
    <s v="Adulto"/>
    <s v="SEGUROS DE VIDA SURAMERICANA S.A."/>
    <s v="Pólizas de Salud y MP"/>
    <s v="SALUD CLÁSICO"/>
    <n v="1439885"/>
    <s v="Hospitalización"/>
    <d v="2023-04-27T18:13:00"/>
    <x v="3"/>
    <n v="3"/>
    <n v="3"/>
    <x v="1"/>
    <d v="2023-04-27T19:11:53"/>
    <m/>
    <s v="me cai del caballo"/>
    <d v="2023-04-27T19:11:53"/>
    <n v="58"/>
    <s v="EDWING RENE HIGUERA BECERRA"/>
    <d v="2023-04-27T19:16:12"/>
    <n v="4"/>
    <s v="S526"/>
    <s v="FRACTURA DE LA EPIFISIS INFERIOR DEL CUBITO Y DEL RADIO"/>
    <s v="EDWING RENE HIGUERA BECERRA"/>
    <d v="2023-04-28T08:55:00"/>
    <n v="13"/>
    <s v="Observación"/>
    <s v="Vivo"/>
  </r>
  <r>
    <s v="CANDELARIA ISABEL CASTILLO DE MARTINEZ"/>
    <s v="Cédula ciudadanía"/>
    <s v="27999512"/>
    <s v="83 Años"/>
    <s v="Adulto"/>
    <s v="ECOPETROL S.A."/>
    <s v="Regimen Especial y/o Excepcional"/>
    <s v="CONTRATO No. 3044412"/>
    <n v="1439889"/>
    <s v="Hospitalización"/>
    <d v="2023-04-27T18:27:00"/>
    <x v="3"/>
    <n v="2"/>
    <n v="2"/>
    <x v="2"/>
    <d v="2023-04-27T19:13:43"/>
    <m/>
    <s v="Remitid de barrnacabernmeja_x000a_Estaba en Unidad De Cuidado Intensivo aceptada en urgencia por centro de referencia_x000a_Asintoamtica en el mometni_x000a_Impresión Diagnóstica sincope"/>
    <d v="2023-04-27T19:13:43"/>
    <n v="46"/>
    <s v="EDWING RENE HIGUERA BECERRA"/>
    <d v="2023-04-27T19:48:00"/>
    <n v="34"/>
    <s v="R55X"/>
    <s v="SINCOPE Y COLAPSO"/>
    <s v="EDWING RENE HIGUERA BECERRA"/>
    <d v="2023-05-10T15:28:00"/>
    <n v="307"/>
    <s v="Cuidado Intermedio Adulto"/>
    <s v="Vivo"/>
  </r>
  <r>
    <s v="AURORA CASTRO BALLESTEROS"/>
    <s v="Cédula ciudadanía"/>
    <s v="37891261"/>
    <s v="57 Años"/>
    <s v="Adulto"/>
    <s v="NUEVA EMPRESA PROMOTORA DE SALUD S.A."/>
    <s v="Contributivo"/>
    <s v="SANTANDER PITP PBS CONTRIBUTIVO "/>
    <n v="1439892"/>
    <s v="Urgencias"/>
    <d v="2023-04-27T18:49:00"/>
    <x v="3"/>
    <n v="2"/>
    <n v="2"/>
    <x v="2"/>
    <d v="2023-04-27T19:02:42"/>
    <m/>
    <s v="Refiere dolor toracico difuso irradia a hombro y region dorsal_x000a__x000a_Se Solicita Electrocardiograma "/>
    <d v="2023-04-27T19:02:42"/>
    <n v="13"/>
    <s v="JAVIER ORLANDO JIMENEZ MEJIA"/>
    <d v="2023-04-27T19:28:48"/>
    <n v="26"/>
    <s v="M940"/>
    <s v="SINDROME DE LA ARTICULACION CONDROCOSTAL [TIETZE]"/>
    <s v="FRAY URIEL ARIAS MORENO"/>
    <d v="2023-04-27T20:08:00"/>
    <n v="0"/>
    <s v="Alta a Casa"/>
    <s v="Vivo"/>
  </r>
  <r>
    <s v="NARLY YORLEY VERA RAMOS"/>
    <s v="Cédula ciudadanía"/>
    <s v="1095906547"/>
    <s v="39 Años"/>
    <s v="Adulto"/>
    <s v="NUEVA EMPRESA PROMOTORA DE SALUD S.A."/>
    <s v="Contributivo"/>
    <s v="SUCRE PITP PBS CONTRIBUTIVO "/>
    <n v="1439895"/>
    <s v="Urgencias"/>
    <d v="2023-04-27T19:17:00"/>
    <x v="3"/>
    <n v="3"/>
    <n v="3"/>
    <x v="1"/>
    <d v="2023-04-27T19:30:07"/>
    <m/>
    <s v="Refiere asistir por dolor toracico irradiado a extremidad superior izquierda + episodios sincopales, refiere desde hace mas de 1 mes con este cuadro clinico, hoy nuevamente presenta episodio sincopal_x000a__x000a_Se Solicita Electrocardiograma "/>
    <d v="2023-04-27T19:30:07"/>
    <n v="13"/>
    <s v="JAVIER ORLANDO JIMENEZ MEJIA"/>
    <d v="2023-04-27T21:24:26"/>
    <n v="114"/>
    <s v="R55X"/>
    <s v="SINCOPE Y COLAPSO"/>
    <s v="JUAN CARLOS DE SALES VIRGUETH"/>
    <d v="2023-04-27T21:48:00"/>
    <n v="0"/>
    <s v="Alta a Casa"/>
    <s v="Vivo"/>
  </r>
  <r>
    <s v="JOSE LUIS PEDRAZA QUINTANA"/>
    <s v="Cédula ciudadanía"/>
    <s v="91512928"/>
    <s v="40 Años"/>
    <s v="Adulto"/>
    <s v="FUNDACION SALUD MIA EPS"/>
    <s v="Contributivo"/>
    <s v="PBS CONTRIBUTIVO "/>
    <n v="1439899"/>
    <s v="Urgencias"/>
    <d v="2023-04-27T20:00:00"/>
    <x v="3"/>
    <n v="4"/>
    <m/>
    <x v="3"/>
    <m/>
    <m/>
    <s v="Paciente refiere que desde ayer  a las 16:00 horas de dolor en en region lumbar que se irradia a gluteo y muslo izquierdo.  que a tomado tramadol pero no presenta mejoria. "/>
    <d v="2023-04-27T20:22:41"/>
    <n v="22"/>
    <s v="FRAY URIEL ARIAS MORENO"/>
    <m/>
    <s v=""/>
    <m/>
    <m/>
    <m/>
    <d v="2023-04-28T00:51:00"/>
    <s v=""/>
    <m/>
    <s v="Vivo"/>
  </r>
  <r>
    <s v="HERNANDO RUEDA URIBE"/>
    <s v="Cédula ciudadanía"/>
    <s v="91433040"/>
    <s v="55 Años"/>
    <s v="Adulto"/>
    <s v="NUEVA EMPRESA PROMOTORA DE SALUD S.A."/>
    <s v="Contributivo"/>
    <s v="SANTANDER PITP PBS CONTRIBUTIVO "/>
    <n v="1439901"/>
    <s v="Hospitalización"/>
    <d v="2023-04-27T20:33:00"/>
    <x v="3"/>
    <n v="3"/>
    <n v="3"/>
    <x v="1"/>
    <d v="2023-04-27T21:45:29"/>
    <m/>
    <s v="Remitido de Barrancabermeja con Impresión Diagnóstica de Insuficiencia Cardiaca Congestiva "/>
    <d v="2023-04-27T21:45:29"/>
    <n v="72"/>
    <s v="JUAN CARLOS DE SALES VIRGUETH"/>
    <d v="2023-04-27T22:11:44"/>
    <n v="26"/>
    <s v="I500"/>
    <s v="INSUFICIENCIA CARDIACA CONGESTIVA"/>
    <s v="JUAN CARLOS DE SALES VIRGUETH"/>
    <d v="2023-05-04T11:22:00"/>
    <n v="157"/>
    <s v="Cuidado Intermedio Adulto"/>
    <s v="Vivo"/>
  </r>
  <r>
    <s v="WILSON ENRIQUE AMAYA TOLOZA"/>
    <s v="Cédula ciudadanía"/>
    <s v="91322091"/>
    <s v="53 Años"/>
    <s v="Adulto"/>
    <s v="NUEVA EMPRESA PROMOTORA DE SALUD S.A."/>
    <s v="Contributivo"/>
    <s v="SANTANDER PITP PBS CONTRIBUTIVO "/>
    <n v="1439902"/>
    <s v="Urgencias"/>
    <d v="2023-04-27T20:41:00"/>
    <x v="3"/>
    <n v="3"/>
    <n v="3"/>
    <x v="1"/>
    <d v="2023-04-27T21:06:38"/>
    <m/>
    <s v="''Paciente refiere dolor en el pecho y ahogo.''_x000a_Paciente  con antecedentes de obesidad, cursa con cuadro de fatiga, deterioro de la clase funcional._x000a_en el momento estable hemodinamicamente se redirecciona por urgencias segun ubicacion por su Entidad Promotora De Salud. "/>
    <d v="2023-04-27T21:06:38"/>
    <n v="25"/>
    <s v="FRAY URIEL ARIAS MORENO"/>
    <m/>
    <s v=""/>
    <m/>
    <m/>
    <m/>
    <d v="2023-04-28T01:07:00"/>
    <s v=""/>
    <m/>
    <s v="Vivo"/>
  </r>
  <r>
    <s v="BENJAMIN CABARIQUE CARREÑO"/>
    <s v="Cédula ciudadanía"/>
    <s v="5796999"/>
    <s v="56 Años"/>
    <s v="Adulto"/>
    <s v="COOSALUD ENTIDAD PROMOTORA DE SALUD S.A"/>
    <s v="Subsidiado"/>
    <s v="SANTANDER PBS SUBSIDIADO "/>
    <n v="1439903"/>
    <s v="Hospitalización"/>
    <d v="2023-04-27T21:05:00"/>
    <x v="3"/>
    <n v="3"/>
    <n v="3"/>
    <x v="1"/>
    <d v="2023-04-27T21:47:27"/>
    <m/>
    <s v="Remitido del hospital universitario de Santander con Impresión Diagnóstica de angina inestable"/>
    <d v="2023-04-27T21:47:27"/>
    <n v="42"/>
    <s v="JUAN CARLOS DE SALES VIRGUETH"/>
    <d v="2023-04-27T22:52:38"/>
    <n v="65"/>
    <s v="I200"/>
    <s v="ANGINA INESTABLE"/>
    <s v="JUAN CARLOS DE SALES VIRGUETH"/>
    <d v="2023-05-18T12:03:00"/>
    <n v="493"/>
    <s v="Hospitalización Adulto"/>
    <s v="Vivo"/>
  </r>
  <r>
    <s v="NATIVIDAD DUARTE DE JEREZ"/>
    <s v="Cédula ciudadanía"/>
    <s v="28356273"/>
    <s v="79 Años"/>
    <s v="Adulto"/>
    <s v="COOSALUD ENTIDAD PROMOTORA DE SALUD S.A"/>
    <s v="Subsidiado"/>
    <s v="ATEN. INTEGRAL CARDIOLOGÍA REG SUBSIDIADO"/>
    <n v="1439904"/>
    <s v="Hospitalización"/>
    <d v="2023-04-27T21:14:00"/>
    <x v="3"/>
    <n v="3"/>
    <n v="3"/>
    <x v="1"/>
    <d v="2023-04-27T21:27:36"/>
    <m/>
    <s v="Remitido de Piedecuesta por Impresión Diagnóstica de Infarto Agudo Del Miocardio "/>
    <d v="2023-04-27T21:27:36"/>
    <n v="13"/>
    <s v="FRAY URIEL ARIAS MORENO"/>
    <d v="2023-04-27T21:39:52"/>
    <n v="12"/>
    <s v="R074"/>
    <s v="DOLOR EN EL PECHO, NO ESPECIFICADO"/>
    <s v="FRAY URIEL ARIAS MORENO"/>
    <d v="2023-04-29T14:17:00"/>
    <n v="40"/>
    <s v="Observación"/>
    <s v="Vivo"/>
  </r>
  <r>
    <s v="ARGENIDA MARIA GUERRERO BARRANCO"/>
    <s v="Cédula ciudadanía"/>
    <s v="37368609"/>
    <s v="54 Años"/>
    <s v="Adulto"/>
    <s v="COOSALUD ENTIDAD PROMOTORA DE SALUD S.A"/>
    <s v="Subsidiado"/>
    <s v="ATEN. INTEGRAL CARDIOLOGÍA REG SUBSIDIADO"/>
    <n v="1439905"/>
    <s v="Hospitalización"/>
    <d v="2023-04-27T21:23:00"/>
    <x v="3"/>
    <n v="3"/>
    <n v="3"/>
    <x v="1"/>
    <d v="2023-04-27T23:19:37"/>
    <m/>
    <s v="&quot;Tiene dolor de barriga y esta ahogada&quot;"/>
    <d v="2023-04-27T23:19:37"/>
    <n v="116"/>
    <s v="JUAN CARLOS DE SALES VIRGUETH"/>
    <d v="2023-04-27T23:20:57"/>
    <n v="1"/>
    <s v="I500"/>
    <s v="INSUFICIENCIA CARDIACA CONGESTIVA"/>
    <s v="JUAN CARLOS DE SALES VIRGUETH"/>
    <d v="2023-04-28T16:00:00"/>
    <n v="16"/>
    <s v="Observación"/>
    <s v="Vivo"/>
  </r>
  <r>
    <s v="ESPERANZA GARCIA"/>
    <s v="Cédula ciudadanía"/>
    <s v="41724651"/>
    <s v="66 Años"/>
    <s v="Adulto"/>
    <s v="ALLIANZ SEGUROS DE VIDA S A"/>
    <s v="Pólizas de Salud y MP"/>
    <s v="MEDICALL GOLD"/>
    <n v="1439906"/>
    <s v="Urgencias"/>
    <d v="2023-04-27T21:38:00"/>
    <x v="3"/>
    <n v="3"/>
    <n v="3"/>
    <x v="1"/>
    <d v="2023-04-27T22:22:08"/>
    <m/>
    <s v="refiere 3 dias la Tensión Arterial esta alta"/>
    <d v="2023-04-27T22:22:08"/>
    <n v="44"/>
    <s v="EDWING RENE HIGUERA BECERRA"/>
    <d v="2023-04-27T22:24:43"/>
    <n v="2"/>
    <s v="I10X"/>
    <s v="HIPERTENSION ESENCIAL (PRIMARIA)"/>
    <s v="EDWING RENE HIGUERA BECERRA"/>
    <d v="2023-04-27T22:47:00"/>
    <n v="0"/>
    <s v="Alta a Casa"/>
    <s v="Vivo"/>
  </r>
  <r>
    <s v="ALVARO MORENO"/>
    <s v="Cédula ciudadanía"/>
    <s v="5659814"/>
    <s v="73 Años"/>
    <s v="Adulto"/>
    <s v="NUEVA EMPRESA PROMOTORA DE SALUD S.A."/>
    <s v="Contributivo"/>
    <s v="SANTANDER PITP PBS CONTRIBUTIVO "/>
    <n v="1439907"/>
    <s v="Hospitalización"/>
    <d v="2023-04-27T21:50:00"/>
    <x v="3"/>
    <n v="2"/>
    <n v="2"/>
    <x v="2"/>
    <d v="2023-04-27T22:20:14"/>
    <m/>
    <s v="ap  de Diabetes Mellitus tipo II, insulinorequiriente,  Hipertensión Arterial, portador marcapasos bicameral. Revascularización Miocárdica Quirúrgico 2018, portador  de protesis aortica biologica. Enfermedad Renal Crónica estado terminal con dialisis peritoneal._x000a_cuadro desde el  hace 8 dias de dolor en el pecho, con troponina positivas  por lo qeus e consideran infarto agudo de miocardio y remiten para valoracion por hemodinamia.   "/>
    <d v="2023-04-27T22:20:14"/>
    <n v="30"/>
    <s v="FRAY URIEL ARIAS MORENO"/>
    <d v="2023-04-27T22:23:01"/>
    <n v="2"/>
    <s v="I219"/>
    <s v="INFARTO AGUDO DEL MIOCARDIO, SIN OTRA ESPECIFICACION"/>
    <s v="FRAY URIEL ARIAS MORENO"/>
    <d v="2023-05-04T16:14:00"/>
    <n v="161"/>
    <s v="Cuidado Intermedio Adulto"/>
    <s v="Vivo"/>
  </r>
  <r>
    <s v="RAFAEL ALEJANDRO GARCIA HEREDIA"/>
    <s v="Cédula ciudadanía"/>
    <s v="1073722502"/>
    <s v="23 Años"/>
    <s v="Adulto"/>
    <s v="LA PREVISORA S A COMPAÑIA DE SEGUROS"/>
    <s v="Aseguradora Pólizas SOAT"/>
    <s v="ACCIDENTES DE TRANSITO"/>
    <n v="1439910"/>
    <s v="Urgencias"/>
    <d v="2023-04-27T22:11:00"/>
    <x v="3"/>
    <n v="3"/>
    <n v="3"/>
    <x v="1"/>
    <d v="2023-04-27T23:41:29"/>
    <m/>
    <s v="Paciente ingresa por accidente de transito, en calidad de conductor,  recibio trauma en muñeca derecha, antebrazo y hombro ipsilateral._x000a_al examen fisico con probable lesiion osea en muñeca derecha._x000a_no contamos con especialista de ortopedia._x000a_Paciente hemodinacamimente estable se redirecciona para urgencias que cuente con dicha especialidad. "/>
    <d v="2023-04-27T23:41:29"/>
    <n v="90"/>
    <s v="FRAY URIEL ARIAS MORENO"/>
    <m/>
    <s v=""/>
    <m/>
    <m/>
    <m/>
    <d v="2023-04-28T01:18:00"/>
    <s v=""/>
    <m/>
    <s v="Vivo"/>
  </r>
  <r>
    <s v="JHOANA SANTOS VILLALBA"/>
    <s v="Cédula ciudadanía"/>
    <s v="1101992019"/>
    <s v="37 Años"/>
    <s v="Adulto"/>
    <s v="COOSALUD ENTIDAD PROMOTORA DE SALUD S.A"/>
    <s v="Subsidiado"/>
    <s v="ATEN. INTEGRAL CARDIOLOGÍA REG SUBSIDIADO"/>
    <n v="1439914"/>
    <s v="Hospitalización"/>
    <d v="2023-04-27T23:51:00"/>
    <x v="3"/>
    <n v="3"/>
    <n v="3"/>
    <x v="1"/>
    <d v="2023-04-28T00:08:34"/>
    <m/>
    <s v="remitida de ESE centro de salud municipio el paramo. por Impresión Diagnóstica de Síndrome Coronario Agudo "/>
    <d v="2023-04-28T00:08:34"/>
    <n v="17"/>
    <s v="FRAY URIEL ARIAS MORENO"/>
    <d v="2023-04-28T00:10:18"/>
    <n v="1"/>
    <s v="R074"/>
    <s v="DOLOR EN EL PECHO, NO ESPECIFICADO"/>
    <s v="FRAY URIEL ARIAS MORENO"/>
    <d v="2023-04-28T07:44:00"/>
    <n v="7"/>
    <s v="Observación"/>
    <s v="Vivo"/>
  </r>
  <r>
    <s v="JUAN DE DIOS QUINTERO CORZO"/>
    <s v="Cédula ciudadanía"/>
    <s v="2129531"/>
    <s v="87 Años"/>
    <s v="Adulto"/>
    <s v="COOSALUD ENTIDAD PROMOTORA DE SALUD S.A"/>
    <s v="Subsidiado"/>
    <s v="ATEN. INTEGRAL CARDIOLOGÍA REG SUBSIDIADO"/>
    <n v="1439915"/>
    <s v="Hospitalización"/>
    <d v="2023-04-28T00:22:00"/>
    <x v="3"/>
    <n v="2"/>
    <n v="2"/>
    <x v="2"/>
    <d v="2023-04-28T00:44:21"/>
    <m/>
    <s v="Remitido de San gil por Sincope"/>
    <d v="2023-04-28T00:44:21"/>
    <n v="22"/>
    <s v="JUAN CARLOS DE SALES VIRGUETH"/>
    <d v="2023-04-28T01:01:01"/>
    <n v="16"/>
    <s v="R55X"/>
    <s v="SINCOPE Y COLAPSO"/>
    <s v="JUAN CARLOS DE SALES VIRGUETH"/>
    <d v="2023-04-28T14:59:00"/>
    <n v="13"/>
    <s v="Cuidado Intermedio Adulto"/>
    <s v="Vivo"/>
  </r>
  <r>
    <s v="JEREMIAS SANCHEZ JAIME"/>
    <s v="Cédula ciudadanía"/>
    <s v="13240740"/>
    <s v="75 Años"/>
    <s v="Adulto"/>
    <s v="COOSALUD ENTIDAD PROMOTORA DE SALUD S.A"/>
    <s v="Subsidiado"/>
    <s v="SANTANDER PBS SUBSIDIADO "/>
    <n v="1439919"/>
    <s v="Urgencias"/>
    <d v="2023-04-28T05:40:00"/>
    <x v="3"/>
    <n v="2"/>
    <n v="2"/>
    <x v="2"/>
    <d v="2023-04-28T06:23:49"/>
    <m/>
    <s v="Paciente de 75 años de edad, con antecedente de Cardiopatia dilatada de origen valvular Fracción Eyeccion Del Ventriculo Izquierdo del 35-40-45% (14/03/23), agulación por warfarina , Cambio valvular aórtico mecánico 2005, Hipertensión arterial,  Primer evento ictal generalizado (07/03/23), refiere cuedro de dolro de 3 dias de evolucio de dolor en Miembro Inferior Derecho y lumbago que anoche empeoro el dolor  por lo que consulta, niega traumas "/>
    <d v="2023-04-28T06:23:49"/>
    <n v="43"/>
    <s v="EDWING RENE HIGUERA BECERRA"/>
    <d v="2023-04-28T07:01:56"/>
    <n v="38"/>
    <s v="M621"/>
    <s v="OTROS DESGARROS (NO TRAUMATICOS) DEL MUSCULO"/>
    <s v="GABRIEL FERNANDO RUIZ HERNANDEZ"/>
    <d v="2023-04-28T07:51:00"/>
    <n v="0"/>
    <s v="Alta a Casa"/>
    <s v="Vivo"/>
  </r>
  <r>
    <s v="AURORA PINZON DE ARANGO"/>
    <s v="Cédula ciudadanía"/>
    <s v="37794551"/>
    <s v="82 Años"/>
    <s v="Adulto"/>
    <s v="FUNDACION SALUD MIA EPS"/>
    <s v="Contributivo"/>
    <s v="PBS SUBSIDIADO "/>
    <n v="1439985"/>
    <s v="Hospitalización"/>
    <d v="2023-04-28T07:12:00"/>
    <x v="3"/>
    <n v="3"/>
    <n v="3"/>
    <x v="1"/>
    <d v="2023-04-28T07:40:28"/>
    <m/>
    <s v="PACIENTE   VALORADA EL DIA 27/04/23  POR  CONSULTA  EXTERNA MEDICO  FAMILIAR  POR  DOLOR EN MIEMBRO INFERIOR IZQUIERDO DESDE HACE 1 MES  QUE EMPEORA DESDE HACE 8 DIAS  . "/>
    <d v="2023-04-28T07:40:28"/>
    <n v="28"/>
    <s v="JENNIE ASTRID BECERRA MENECES"/>
    <d v="2023-04-28T07:42:47"/>
    <n v="2"/>
    <s v="I828"/>
    <s v="EMBOLIA Y TROMBOSIS DE OTRAS VENAS ESPECIFICADAS"/>
    <s v="JENNIE ASTRID BECERRA MENECES"/>
    <d v="2023-04-28T12:34:00"/>
    <n v="4"/>
    <s v="Observación"/>
    <s v="Vivo"/>
  </r>
  <r>
    <s v="EVARISTA ANTONIA OVIEDO CARDONA"/>
    <s v="Cédula ciudadanía"/>
    <s v="36709837"/>
    <s v="59 Años"/>
    <s v="Adulto"/>
    <s v="ASMET SALUD EPS SAS"/>
    <s v="Subsidiado"/>
    <s v="PBS SUBSIDIADO "/>
    <n v="1440046"/>
    <s v="Hospitalización"/>
    <d v="2023-04-28T07:50:00"/>
    <x v="3"/>
    <n v="2"/>
    <n v="2"/>
    <x v="2"/>
    <d v="2023-04-28T08:16:27"/>
    <m/>
    <s v="&quot;Dolo el el pecho&quot;_x000a_Paciente femenina de 59 años de edad con antecedente de Hipertensión Arterial , Diabetes Mellitus , portadora de Cardioresincronizador (2009), revascularizada con arteriografia   coronaria , 03-12-2021 procedimiento  recambio de resincronizador, , 3 eventos de isquemia, pero consulta por cuadro de dolro preccordial de 2 semannas de evolucion  opresivo intenso , lo relacion con el nuevo dispitivo colocado hac 2 años , hoy teni consulta de carrdiologk peor en la sal de espera se exaserva el ddolro por ,o que la direcionan por urgencias "/>
    <d v="2023-04-28T08:16:27"/>
    <n v="26"/>
    <s v="EDWING RENE HIGUERA BECERRA"/>
    <d v="2023-04-28T08:47:24"/>
    <n v="30"/>
    <s v="R074"/>
    <s v="DOLOR EN EL PECHO, NO ESPECIFICADO"/>
    <s v="GABRIEL FERNANDO RUIZ HERNANDEZ"/>
    <d v="2023-04-28T17:53:00"/>
    <n v="9"/>
    <s v="Observación"/>
    <s v="Vivo"/>
  </r>
  <r>
    <s v="MYRIAN CECILIA SERRANO SUAREZ"/>
    <s v="Cédula ciudadanía"/>
    <s v="28254109"/>
    <s v="52 Años"/>
    <s v="Adulto"/>
    <s v="NUEVA EMPRESA PROMOTORA DE SALUD S.A."/>
    <s v="Subsidiado"/>
    <s v="SANTANDER PITP PBS SUBSIDIADO "/>
    <n v="1440059"/>
    <s v="Urgencias"/>
    <d v="2023-04-28T07:58:00"/>
    <x v="3"/>
    <n v="3"/>
    <n v="3"/>
    <x v="1"/>
    <d v="2023-04-28T08:29:37"/>
    <m/>
    <s v="Paciente que  refeire que la envio pero cardiolgia  medico particular_x000a_Pacientre con cuadro de 2 años d palpitacione y picadas en el pecho ocasionales, ademas refiere gastritis , recibio tratamieno por Helicobacter pilory "/>
    <d v="2023-04-28T08:29:37"/>
    <n v="31"/>
    <s v="EDWING RENE HIGUERA BECERRA"/>
    <d v="2023-04-28T08:32:12"/>
    <n v="2"/>
    <s v="B572"/>
    <s v="ENFERMEDAD DE CHAGAS (CRONICA) QUE AFECTA AL CORAZON"/>
    <s v="EDWING RENE HIGUERA BECERRA"/>
    <d v="2023-04-28T08:52:00"/>
    <n v="0"/>
    <s v="Alta a Casa"/>
    <s v="Vivo"/>
  </r>
  <r>
    <s v="AURA STHELLA BECERRA RODRIGUEZ"/>
    <s v="Cédula ciudadanía"/>
    <s v="63323014"/>
    <s v="57 Años"/>
    <s v="Adulto"/>
    <s v="EPS SURAMERICANA S.A."/>
    <s v="Contributivo"/>
    <s v="PBS CONTRIBUTIVO "/>
    <n v="1440087"/>
    <s v="Urgencias"/>
    <d v="2023-04-28T08:11:00"/>
    <x v="3"/>
    <n v="3"/>
    <n v="3"/>
    <x v="1"/>
    <d v="2023-04-28T08:30:11"/>
    <m/>
    <s v="Paciente quien ingresa por sensacion de palpitaciones "/>
    <d v="2023-04-28T08:30:11"/>
    <n v="19"/>
    <s v="YONNY JERSEY SANDOVAL LAVACUDE"/>
    <d v="2023-04-28T08:32:05"/>
    <n v="1"/>
    <s v="I498"/>
    <s v="OTRAS ARRITMIAS CARDIACAS ESPECIFICADAS"/>
    <s v="YONNY JERSEY SANDOVAL LAVACUDE"/>
    <d v="2023-04-28T10:49:00"/>
    <n v="2"/>
    <s v="Alta a Casa"/>
    <s v="Vivo"/>
  </r>
  <r>
    <s v="BENJAMIN BERT WOODFORD"/>
    <s v="Pasaporte"/>
    <s v="538558479"/>
    <s v="48 Años"/>
    <s v="Adulto"/>
    <s v="PARTICULAR INTERNACIONAL"/>
    <s v="Particulares Internacionales"/>
    <s v="PACIENTE INTERNACIONAL"/>
    <n v="1440098"/>
    <s v="Hospitalización"/>
    <d v="2023-04-28T08:21:00"/>
    <x v="3"/>
    <n v="3"/>
    <n v="3"/>
    <x v="1"/>
    <d v="2023-04-28T09:01:58"/>
    <m/>
    <s v="Paciente de 48 años de edad, ingresa por cuadro de dolor toracico "/>
    <d v="2023-04-28T09:01:58"/>
    <n v="40"/>
    <s v="YONNY JERSEY SANDOVAL LAVACUDE"/>
    <d v="2023-04-28T09:04:46"/>
    <n v="2"/>
    <s v="R073"/>
    <s v="OTROS DOLORES EN EL PECHO"/>
    <s v="YONNY JERSEY SANDOVAL LAVACUDE"/>
    <d v="2023-04-28T15:36:00"/>
    <n v="6"/>
    <s v="Observación"/>
    <s v="Vivo"/>
  </r>
  <r>
    <s v="ALBERTO FLOREZ BARCENAS"/>
    <s v="Cédula ciudadanía"/>
    <s v="5723526"/>
    <s v="68 Años"/>
    <s v="Adulto"/>
    <s v="COOSALUD ENTIDAD PROMOTORA DE SALUD S.A"/>
    <s v="Subsidiado"/>
    <s v="ATEN. INTEGRAL CARDIOLOGÍA REG SUBSIDIADO"/>
    <n v="1440121"/>
    <s v="Hospitalización"/>
    <d v="2023-04-28T08:35:00"/>
    <x v="3"/>
    <n v="3"/>
    <n v="3"/>
    <x v="1"/>
    <d v="2023-04-28T08:57:52"/>
    <m/>
    <s v="Paciente de 68 años con antecedente Posoperatoria de Aretriografia de Miembro inferior derecho + Angioplastia arteria tibial posterior con predilatacion con balon boston y angioplastia con balon invatec + Angioplastia tibial anterior fallida , Aortograma Sin Lesiones., Arteriografia Miembro Inferior Derecho: Enfermedad Ateromatosa Severa Con Compromiso Infrapateral Derecho. Lesiones Multisegmentarias En Todo El Recorrido De La Arteria Tibial Posterior,  Estenosis Critica De La Arteria Tibial Anterior No Franqueable En El Tercio Proximal. Adecuado Flujo De La Arteria Peronea.,  Enfermedad Arterial Obstructiva Crónica de arteria tibial anterior miembro inferior derecho que amenaza la extremidad,  Necrosis 4to dedo miembro inferior derecho, Infeccion tejidos blandos, Wargner 3 resuelta, Diabetes mellitus tipo 2, mal controlada Hemoglobina Glicosilada 11,8% 01/04/23, Compromiso Macro y microvascular, poca adherencia farmacológica Hipertensión arterial, Enolismo cronico (suspendido hace 8 meses), consulta porr dolro y edem de antepie derecho , no fiebre , nootro sintomas asociaddo_x000a_"/>
    <d v="2023-04-28T08:57:52"/>
    <n v="22"/>
    <s v="EDWING RENE HIGUERA BECERRA"/>
    <d v="2023-04-28T09:11:20"/>
    <n v="13"/>
    <s v="I771"/>
    <s v="ESTRECHEZ ARTERIAL"/>
    <s v="JENNIE ASTRID BECERRA MENECES"/>
    <d v="2023-05-05T13:51:00"/>
    <n v="172"/>
    <s v="Observación"/>
    <s v="Vivo"/>
  </r>
  <r>
    <s v="LAURA PATRICIA HERREÑO PLATA"/>
    <s v="Cédula ciudadanía"/>
    <s v="63536747"/>
    <s v="40 Años"/>
    <s v="Adulto"/>
    <s v="EPS SURAMERICANA S.A."/>
    <s v="Contributivo"/>
    <s v="PBS SUBSIDIADO "/>
    <n v="1440198"/>
    <s v="Hospitalización"/>
    <d v="2023-04-28T09:36:00"/>
    <x v="3"/>
    <n v="3"/>
    <n v="3"/>
    <x v="1"/>
    <d v="2023-04-28T09:55:30"/>
    <m/>
    <s v="Paciente con cuadro de 1 semana de dolor rpe cordial frecuente con parestesias de miembro superiores , intercalados , cefalea y nauseas , , refiere dolro en cuello y dientes ocasional, adema de fatiga intermitentre"/>
    <d v="2023-04-28T09:55:30"/>
    <n v="19"/>
    <s v="EDWING RENE HIGUERA BECERRA"/>
    <d v="2023-04-28T09:56:54"/>
    <n v="1"/>
    <s v="R072"/>
    <s v="DOLOR PRECORDIAL"/>
    <s v="EDWING RENE HIGUERA BECERRA"/>
    <d v="2023-04-28T12:31:00"/>
    <n v="2"/>
    <s v="Observación"/>
    <s v="Vivo"/>
  </r>
  <r>
    <s v="JAIME BAUTISTA CAPACHO"/>
    <s v="Cédula ciudadanía"/>
    <s v="91240971"/>
    <s v="59 Años"/>
    <s v="Adulto"/>
    <s v="ENTIDAD PROMOTORA DE SALUD FAMISANAR S A S"/>
    <s v="Contributivo"/>
    <s v="PBS CONTRIBUTIVO "/>
    <n v="1440208"/>
    <s v="Hospitalización"/>
    <d v="2023-04-28T09:43:00"/>
    <x v="3"/>
    <n v="2"/>
    <n v="2"/>
    <x v="2"/>
    <d v="2023-04-28T10:11:19"/>
    <m/>
    <s v="Paciente masculino de 59 años de edad en Postoperatorio de bentall mecanico con tubo ST JUDE N 23 del 30/11/22 con ecocardiograma transtoracico con Fracción Eyeccion Del Ventriculo Izquierdo de 50-55%, valvula aortica reemplzada por protesis mencanica de hemidiscos con GP 24mmhg , anticoaagulado con warfrina, en el ultimo control meico lo enconrtraron bradocardico por lo que ordnaron holeter que se realizo  en el insstituco del corazon de bucaramanga donde evidencian bloquea Auriculoventricular completo ccon Frecuencia Cardíaca promedio de 37 Latidos Por Minuto , extrasistoles ventriculares infrecuentes (72), Carga arritmica &lt; 1 %, le indicaron consulta pro urgencia parra valoracion por electrofisiologia_x000a__x000a_"/>
    <d v="2023-04-28T10:11:19"/>
    <n v="28"/>
    <s v="EDWING RENE HIGUERA BECERRA"/>
    <d v="2023-04-28T10:24:53"/>
    <n v="13"/>
    <s v="I499"/>
    <s v="ARRITMIA CARDIACA, NO ESPECIFICADA"/>
    <s v="GABRIEL FERNANDO RUIZ HERNANDEZ"/>
    <d v="2023-05-11T11:59:00"/>
    <n v="313"/>
    <s v="Cuidado Intermedio Adulto"/>
    <s v="Vivo"/>
  </r>
  <r>
    <s v="KAREN BEATRIZ GORSIRA PACHECO"/>
    <s v="Cédula ciudadanía"/>
    <s v="1127658355"/>
    <s v="32 Años"/>
    <s v="Adulto"/>
    <s v="AXA COLPATRIA MEDICINA PREPAGADA S.A."/>
    <s v="Pólizas de Salud y MP"/>
    <s v="ORIGINAL PLUS"/>
    <n v="1440211"/>
    <s v="Urgencias"/>
    <d v="2023-04-28T09:48:00"/>
    <x v="3"/>
    <n v="3"/>
    <n v="3"/>
    <x v="1"/>
    <d v="2023-04-28T10:03:12"/>
    <m/>
    <s v="Paciente de 32 años de edad, G3A1C1 Embarazo de 38 semanas ingresa por cuida y contusion en region dorsal "/>
    <d v="2023-04-28T10:03:12"/>
    <n v="15"/>
    <s v="YONNY JERSEY SANDOVAL LAVACUDE"/>
    <d v="2023-04-28T10:04:21"/>
    <n v="1"/>
    <s v="S700"/>
    <s v="CONTUSION DE LA CADERA"/>
    <s v="YONNY JERSEY SANDOVAL LAVACUDE"/>
    <m/>
    <s v=""/>
    <s v="Alta a Casa"/>
    <s v="Vivo"/>
  </r>
  <r>
    <s v="PATRICIA NEVADO VIDES"/>
    <s v="Pasaporte"/>
    <s v="U3581378"/>
    <s v="57 Años"/>
    <s v="Adulto"/>
    <s v="LATINOAMERICANA DE ASISTENCIA S.A.S"/>
    <s v="Aseguradora Extranjera"/>
    <s v="UNICO INTERNACIONAL"/>
    <n v="1440220"/>
    <s v="Hospitalización"/>
    <d v="2023-04-28T10:00:00"/>
    <x v="3"/>
    <n v="3"/>
    <n v="3"/>
    <x v="1"/>
    <d v="2023-04-28T10:47:21"/>
    <m/>
    <s v="Paciente de 57 años de edad,  sin antecedentes desde hace 11 dias, de dolor toracico, sensacion de desvanecimiento, deterioro de clase funcional, no ha presentado sincopes. "/>
    <d v="2023-04-28T10:47:21"/>
    <n v="47"/>
    <s v="YONNY JERSEY SANDOVAL LAVACUDE"/>
    <d v="2023-04-28T10:56:40"/>
    <n v="9"/>
    <s v="I209"/>
    <s v="ANGINA DE PECHO, NO ESPECIFICADA"/>
    <s v="YONNY JERSEY SANDOVAL LAVACUDE"/>
    <d v="2023-04-28T17:22:00"/>
    <n v="6"/>
    <s v="Observación"/>
    <s v="Vivo"/>
  </r>
  <r>
    <s v="KEVIN LEONARDO RINCON RINCON"/>
    <s v="Cédula ciudadanía"/>
    <s v="1005237957"/>
    <s v="19 Años"/>
    <s v="Adulto"/>
    <s v="AXA COLPATRIA SEGUROS DE VIDA S.A."/>
    <s v="Riesgos Laborales"/>
    <s v="ARL"/>
    <n v="1440231"/>
    <s v="Hospitalización"/>
    <d v="2023-04-28T10:12:00"/>
    <x v="3"/>
    <n v="3"/>
    <n v="3"/>
    <x v="1"/>
    <d v="2023-04-28T11:43:29"/>
    <m/>
    <s v="Paciente masculino que labora en PROINSA y ayer en el trabajo bajando escaleras se le doblo el pie con edema y dolor y pulsaciones y dolor de tobillo al asentar el pie le duele, ante lapersirtenci del dolro consulta hoy"/>
    <d v="2023-04-28T11:43:29"/>
    <n v="91"/>
    <s v="EDWING RENE HIGUERA BECERRA"/>
    <d v="2023-04-28T11:44:13"/>
    <n v="0"/>
    <s v="S900"/>
    <s v="CONTUSION DEL TOBILLO"/>
    <s v="EDWING RENE HIGUERA BECERRA"/>
    <d v="2023-04-28T13:11:00"/>
    <n v="1"/>
    <s v="Observación"/>
    <s v="Vivo"/>
  </r>
  <r>
    <s v="DORA ROCIO OVIEDO OVIEDO"/>
    <s v="Cédula ciudadanía"/>
    <s v="63450345"/>
    <s v="44 Años"/>
    <s v="Adulto"/>
    <s v="FUNDACION SALUD MIA EPS"/>
    <s v="Contributivo"/>
    <s v="PBS CONTRIBUTIVO "/>
    <n v="1440245"/>
    <s v="Hospitalización"/>
    <d v="2023-04-28T10:18:00"/>
    <x v="3"/>
    <n v="2"/>
    <n v="2"/>
    <x v="2"/>
    <d v="2023-04-28T10:27:58"/>
    <m/>
    <s v="&quot; tengo dolro de cabeza&quot;_x000a_Paciente con cuadro de cefalea hemicraneana derecha y hemicouello derecho y brazo derechao,y un disconfort rarro en el pecho"/>
    <d v="2023-04-28T10:27:58"/>
    <n v="9"/>
    <s v="EDWING RENE HIGUERA BECERRA"/>
    <d v="2023-04-28T10:28:37"/>
    <n v="0"/>
    <s v="I10X"/>
    <s v="HIPERTENSION ESENCIAL (PRIMARIA)"/>
    <s v="EDWING RENE HIGUERA BECERRA"/>
    <d v="2023-04-28T12:47:00"/>
    <n v="2"/>
    <s v="Observación"/>
    <s v="Vivo"/>
  </r>
  <r>
    <s v="KENERMA JOSEFINA AGUIAR"/>
    <s v="Permiso temporal de permanenci"/>
    <s v="887876"/>
    <s v="52 Años"/>
    <s v="Adulto"/>
    <s v="COOSALUD ENTIDAD PROMOTORA DE SALUD S.A"/>
    <s v="Subsidiado"/>
    <s v="ATEN. INTEGRAL CARDIOLOGÍA REG SUBSIDIADO"/>
    <n v="1440271"/>
    <s v="Hospitalización"/>
    <d v="2023-04-28T10:46:00"/>
    <x v="3"/>
    <n v="3"/>
    <n v="3"/>
    <x v="1"/>
    <d v="2023-04-28T11:16:56"/>
    <m/>
    <s v="Paciente femenina de 52 años de edadd con antecedent de  asma - Hipertensión Arterial - discopatia lumbar, que estaba en plan de realizarse  examen fisigco , presenta tos con disnea dede anoche  y hoy emeporo  por lo que consulta , uso inhldores cronicos no mejoro, por loq ue consulta "/>
    <d v="2023-04-28T11:16:56"/>
    <n v="30"/>
    <s v="EDWING RENE HIGUERA BECERRA"/>
    <d v="2023-04-28T11:51:27"/>
    <n v="34"/>
    <s v="R072"/>
    <s v="DOLOR PRECORDIAL"/>
    <s v="EDWING RENE HIGUERA BECERRA"/>
    <d v="2023-04-28T16:49:00"/>
    <n v="4"/>
    <s v="Observación"/>
    <s v="Vivo"/>
  </r>
  <r>
    <s v="FLORALBA BLANCO FUENTES"/>
    <s v="Cédula ciudadanía"/>
    <s v="37657468"/>
    <s v="54 Años"/>
    <s v="Adulto"/>
    <s v="COOSALUD ENTIDAD PROMOTORA DE SALUD S.A"/>
    <s v="Subsidiado"/>
    <s v="ATEN. INTEGRAL CARDIOLOGÍA REG SUBSIDIADO"/>
    <n v="1440307"/>
    <s v="Hospitalización"/>
    <d v="2023-04-28T11:15:00"/>
    <x v="3"/>
    <n v="3"/>
    <n v="3"/>
    <x v="1"/>
    <d v="2023-04-28T11:28:36"/>
    <m/>
    <s v="Remitidade san vicene de chucuri_x000a_Impresión Diagnóstica fleviti y Enfermedad Arterial Obstructiva Crónica_x000a_Paciente femenin sin comorbiliddes que ayer consultaa a hopsital de sanvicente de chucuri por cuadro de 2 dias de dolor en Miembro Inferior Derecho a nivel de recto femoral ,  valorado por medico evidenci eema rubor  suprarotuliano , considera Trombosis Venosa Profunda colocn hepatrrina y remiten"/>
    <d v="2023-04-28T11:28:36"/>
    <n v="13"/>
    <s v="EDWING RENE HIGUERA BECERRA"/>
    <d v="2023-04-28T13:35:01"/>
    <n v="126"/>
    <s v="I829"/>
    <s v="EMBOLIA Y TROMBOSIS DE VENA NO ESPECIFICADA"/>
    <s v="JENNIE ASTRID BECERRA MENECES"/>
    <d v="2023-05-01T14:42:00"/>
    <n v="73"/>
    <s v="Observación"/>
    <s v="Vivo"/>
  </r>
  <r>
    <s v="EVELIA GUERRERO DE SEPULVEDA"/>
    <s v="Cédula ciudadanía"/>
    <s v="27648130"/>
    <s v="88 Años"/>
    <s v="Adulto"/>
    <s v="ASMET SALUD EPS SAS"/>
    <s v="Subsidiado"/>
    <s v="PGP INTEGRAL REG CONTRIBUT-SUBSIDIADO "/>
    <n v="1440313"/>
    <s v="Hospitalización"/>
    <d v="2023-04-28T11:22:00"/>
    <x v="3"/>
    <n v="2"/>
    <n v="2"/>
    <x v="2"/>
    <d v="2023-04-28T11:37:11"/>
    <m/>
    <s v="Derivada de consulta extrrna de carrdiologi por estupor_x000a_Paciente femenina de 89 años de edad con antecedente de Hipertensión Arterial , que asite a consuta de cardiolgi , donde refier anteceente no claro de falla carrdiaca , Ecocardiograma Trantoráxico normal y holterr  con extrasistolia supraventricular   frecuente 6%, ventricular 2%  sin taquicardia , no fue posible evaluar ingreso en estupor , con incoherencia , por lo que es traida a urgeencias"/>
    <d v="2023-04-28T11:37:11"/>
    <n v="15"/>
    <s v="EDWING RENE HIGUERA BECERRA"/>
    <d v="2023-04-28T11:40:55"/>
    <n v="3"/>
    <s v="R074"/>
    <s v="DOLOR EN EL PECHO, NO ESPECIFICADO"/>
    <s v="GABRIEL FERNANDO RUIZ HERNANDEZ"/>
    <d v="2023-04-29T22:00:00"/>
    <n v="34"/>
    <s v="Observación"/>
    <s v="Vivo"/>
  </r>
  <r>
    <s v="SAMUEL ALEJANDRO CARRILLO PEREZ"/>
    <s v="Registro Civil"/>
    <s v="1042357212"/>
    <s v="6 Años"/>
    <s v="Pediatrico"/>
    <s v="COOSALUD ENTIDAD PROMOTORA DE SALUD S.A"/>
    <s v="Subsidiado"/>
    <s v="ATLÁNTICO PBS SUBSIDIADO "/>
    <n v="1440322"/>
    <s v="Hospitalización"/>
    <d v="2023-04-28T11:35:00"/>
    <x v="3"/>
    <n v="3"/>
    <n v="3"/>
    <x v="1"/>
    <d v="2023-04-28T12:13:10"/>
    <m/>
    <s v="&quot; le dio fiebre y escalofrio en el viaje&quot;_x000a_Pacien masculinode 6 años de edad prrocedente de Barranquilla con antecednte de 22/mar/2017 Fundacion Cardiovascular De Colombia A los 28 días cerclaje de arteria pulmonar.,06/Dic/2017 Fundacion Cardiovascular De Colombia a los 9 meses Glenn , ampliacion de la Comunicación Interauricular y desconexion de la arteria pulmonar, 29/ marzo/ 2021 Fontan fenestrado y ligadura de arterias mamarias . ,Postqx con débitos altos por tubos a mediastino y pleuras.Tubos a pleura por neumotórax derecho, Cateterismo post Fontan 6 de abril VCI: 21/18(19) – AP: 21/18(19) – VCS: 21/13(19) – VU: 88/14 – AoA. 84/ 50(57), AoD: 8150/57) .Qp: 2,17 Ltsmimm2sc Qs: 2,40, Ltsminm2sc Qp/Qs: 0,90Rvp: 2,30 UWm2sc Rvs: 15,83 Uwm2sc Rp/Rs: 0,14Gradiente medio , transpulmonar:12, que hoyveenia aapra iniciar controles progrmado en el viaje presenta fiebre y esclaofrio , le dieron ddolex noños porque tenia 38.5, niega sintomas asociaaddo"/>
    <d v="2023-04-28T12:13:10"/>
    <n v="38"/>
    <s v="EDWING RENE HIGUERA BECERRA"/>
    <d v="2023-04-28T12:28:11"/>
    <n v="15"/>
    <s v="R509"/>
    <s v="FIEBRE, NO ESPECIFICADA"/>
    <s v="JENNIE ASTRID BECERRA MENECES"/>
    <d v="2023-04-29T15:09:00"/>
    <n v="26"/>
    <s v="Observación"/>
    <s v="Vivo"/>
  </r>
  <r>
    <s v="JUSTINA  MONTERO YEPES"/>
    <s v="Cédula ciudadanía"/>
    <s v="28015926"/>
    <s v="69 Años"/>
    <s v="Adulto"/>
    <s v="ECOPETROL S.A."/>
    <s v="Regimen Especial y/o Excepcional"/>
    <s v="CONTRATO No. 3044412"/>
    <n v="1440334"/>
    <s v="Hospitalización"/>
    <d v="2023-04-28T12:21:00"/>
    <x v="3"/>
    <n v="3"/>
    <n v="3"/>
    <x v="1"/>
    <d v="2023-04-28T12:37:36"/>
    <m/>
    <s v="Paciente de 69 años de edad,  ingresa por cuadro de dolor en extremidad inferior izquierda"/>
    <d v="2023-04-28T12:37:36"/>
    <n v="16"/>
    <s v="YONNY JERSEY SANDOVAL LAVACUDE"/>
    <d v="2023-04-28T12:39:46"/>
    <n v="2"/>
    <s v="I829"/>
    <s v="EMBOLIA Y TROMBOSIS DE VENA NO ESPECIFICADA"/>
    <s v="YONNY JERSEY SANDOVAL LAVACUDE"/>
    <d v="2023-04-28T16:51:00"/>
    <n v="4"/>
    <s v="Observación"/>
    <s v="Vivo"/>
  </r>
  <r>
    <s v="JUAN PABLO ACUÑA GARCIA"/>
    <s v="Cédula ciudadanía"/>
    <s v="91353706"/>
    <s v="41 Años"/>
    <s v="Adulto"/>
    <s v="FUNDACION SALUD MIA EPS"/>
    <s v="Contributivo"/>
    <s v="PBS CONTRIBUTIVO "/>
    <n v="1440353"/>
    <s v="Hospitalización"/>
    <d v="2023-04-28T13:36:00"/>
    <x v="3"/>
    <n v="2"/>
    <n v="2"/>
    <x v="2"/>
    <d v="2023-04-28T14:12:01"/>
    <m/>
    <s v="Pacienrte masculino con antecedneee de Hipertensión Arterial , Diabetes Mellitus , Trombosis Venosa Profunda y deficit de proteina S anticoagulado con Dabigatan, y ulcera cronica miembro inferior izquierdo, refiere que al caminar dolor inguinal izquierdo al caminar , edema y olrro en testiculo izquierdo, fue a consutl de su epss donde meico indic consuklta por nuestro servico por posible Trombosis Venosa Profunda "/>
    <d v="2023-04-28T14:12:01"/>
    <n v="36"/>
    <s v="EDWING RENE HIGUERA BECERRA"/>
    <d v="2023-04-28T14:12:50"/>
    <n v="0"/>
    <s v="I832"/>
    <s v="VENAS VARICOSAS DE LOS MIEMBROS INFERIORES CON ULCERA E INFLAMACION"/>
    <s v="EDWING RENE HIGUERA BECERRA"/>
    <d v="2023-04-28T21:01:00"/>
    <n v="6"/>
    <s v="Observación"/>
    <s v="Vivo"/>
  </r>
  <r>
    <s v="JESUS OMAEL MORA RODRIGUEZ"/>
    <s v="Cédula ciudadanía"/>
    <s v="5566209"/>
    <s v="75 Años"/>
    <s v="Adulto"/>
    <s v="COMPAÑIA DE MEDICINA PREPAGADA COLSANITAS S.A."/>
    <s v="Pólizas de Salud y MP"/>
    <s v="1010 COLSANITAS INTEGRAL"/>
    <n v="1440372"/>
    <s v="Urgencias"/>
    <d v="2023-04-28T14:38:00"/>
    <x v="3"/>
    <n v="3"/>
    <n v="3"/>
    <x v="1"/>
    <d v="2023-04-28T14:56:14"/>
    <m/>
    <s v="Paciente de 76 años de edad,   ingresa por disconfort  abdominal, posterior a deposiciones "/>
    <d v="2023-04-28T14:56:14"/>
    <n v="18"/>
    <s v="YONNY JERSEY SANDOVAL LAVACUDE"/>
    <d v="2023-04-28T15:12:14"/>
    <n v="15"/>
    <s v="R103"/>
    <s v="DOLOR LOCALIZADO EN OTRAS PARTES INFERIORES DEL ABDOMEN"/>
    <s v="YONNY JERSEY SANDOVAL LAVACUDE"/>
    <d v="2023-04-28T16:26:00"/>
    <n v="1"/>
    <s v="Alta a Casa"/>
    <s v="Vivo"/>
  </r>
  <r>
    <s v="ROMELIA PELAEZ MONTOYA"/>
    <s v="Cédula ciudadanía"/>
    <s v="24937518"/>
    <s v="74 Años"/>
    <s v="Adulto"/>
    <s v="EPS SURAMERICANA S.A."/>
    <s v="Contributivo"/>
    <s v="PBS SUBSIDIADO "/>
    <n v="1440374"/>
    <s v="Hospitalización"/>
    <d v="2023-04-28T15:00:00"/>
    <x v="3"/>
    <n v="2"/>
    <n v="2"/>
    <x v="2"/>
    <d v="2023-04-28T15:19:45"/>
    <m/>
    <s v="Paciente femenina de 74 años de edad con antecedente de Diabetes Mellitus tipo2, Hipertensión Arterial , Insuficiencia Cardiaca Congestiva , Enfermedad Pulmonar Obstructiva Crónica oxigeno requiriene , Enfermedad acido-peptica ,, transtorno mixto ansedad y depresion, Usuaria de colostomia, Postoperatorio hemicolectomia por enfermedad diverticular complicada  (2012), asiste a consula externa , la encuentran disneica , segun refir clinic de edema pulmonar , hemograma con alteracion reactantes de fase aguda  que no descartan neumonia , la direccionaron por medico internista a nuestro servicio , ingreso con bala de oxigeno agotada , muy disneica"/>
    <d v="2023-04-28T15:19:45"/>
    <n v="19"/>
    <s v="EDWING RENE HIGUERA BECERRA"/>
    <d v="2023-04-28T15:48:47"/>
    <n v="29"/>
    <s v="I500"/>
    <s v="INSUFICIENCIA CARDIACA CONGESTIVA"/>
    <s v="GABRIEL FERNANDO RUIZ HERNANDEZ"/>
    <d v="2023-05-01T15:28:00"/>
    <n v="71"/>
    <s v="Hospitalización Adulto"/>
    <s v="Vivo"/>
  </r>
  <r>
    <s v="THIAGO SAMUEL CARDOZO SILVA"/>
    <s v="Registro Civil"/>
    <s v="1095323763"/>
    <s v="10 Dias"/>
    <s v="Pediatrico"/>
    <s v="ASMET SALUD EPS SAS"/>
    <s v="Subsidiado"/>
    <s v="PGP CARDIOVASCULAR REG CONTRIB-SUBSIDIA "/>
    <n v="1440376"/>
    <s v="Urgencias"/>
    <d v="2023-04-28T15:15:00"/>
    <x v="3"/>
    <n v="2"/>
    <m/>
    <x v="2"/>
    <m/>
    <m/>
    <s v="Remitido de consulta externa de Ginecologia_x000a_Paciente femenina G6C2P2A1V4 con embarazo de 35.1 semanas por eco de primer trimestre (21-11-22  Edad Gestacional 12.4 sem) , hoy asiste a controlprenatal , refier que  desde anoche  presenta  dolor abdominal  tipo contraccion , de intensida 7/10 , movimientos fetales ++ , niega perdidas  vaginales o premonitorios , antecedente de este embarazo de vaginoso en enreo 2023, ha realizado 4 controles prenatales , realizan tacto vagina con cuello nterior cortopero cerrado, escaso sangraddo con la ginecologa, , la derriva a urgencvia como Trabajo De Aprto Pretérmino parra su atencion, laderivo esta mañan y hasta ahora vien , refieque ha empeororado las contgracciones "/>
    <d v="2023-04-28T15:38:19"/>
    <n v="23"/>
    <s v="EDWING RENE HIGUERA BECERRA"/>
    <m/>
    <s v=""/>
    <m/>
    <m/>
    <m/>
    <d v="2023-04-28T16:22:00"/>
    <s v=""/>
    <m/>
    <s v="Vivo"/>
  </r>
  <r>
    <s v="MARIA ESTELLA SANJUAN DURAN"/>
    <s v="Cédula ciudadanía"/>
    <s v="1091652373"/>
    <s v="37 Años"/>
    <s v="Adulto"/>
    <s v="ASMET SALUD EPS SAS"/>
    <s v="Subsidiado"/>
    <s v="PGP INTEGRAL REG CONTRIBUT-SUBSIDIADO "/>
    <n v="1440378"/>
    <s v="Hospitalización"/>
    <d v="2023-04-28T15:33:00"/>
    <x v="3"/>
    <n v="2"/>
    <n v="2"/>
    <x v="2"/>
    <d v="2023-04-28T15:41:06"/>
    <m/>
    <s v="Remitido de consulta externa de Ginecologia_x000a_Paciente femenina G6C2P2A1V4 con embarazo de 35.1 semanas por eco de primer trimestre (21-11-22 Edad Gestacional 12.4 sem) , hoy asiste a controlprenatal , refier que desde anoche presenta dolor abdominal tipo contraccion , de intensida 7/10 , movimientos fetales ++ , niega perdidas vaginales o premonitorios , antecedente de este embarazo de vaginoso en enreo 2023, ha realizado 4 controles prenatales , realizan tacto vagina con cuello nterior cortopero cerrado, escaso sangraddo con la ginecologa, , la derriva a urgencvia como Trabajo De Aprto Pretérmino parra su atencion, laderivo esta mañan y hasta ahora vien , refieque ha empeororado las contgracciones"/>
    <d v="2023-04-28T15:41:06"/>
    <n v="8"/>
    <s v="EDWING RENE HIGUERA BECERRA"/>
    <d v="2023-04-28T16:47:52"/>
    <n v="66"/>
    <s v="O470"/>
    <s v="FALSO TRABAJO DE PARTO ANTES DE LAS 37 SEMANAS COMPLETAS DE GESTACION"/>
    <s v="JENNIE ASTRID BECERRA MENECES"/>
    <d v="2023-05-01T13:45:00"/>
    <n v="68"/>
    <m/>
    <s v="Vivo"/>
  </r>
  <r>
    <s v="SARA MARIA DURAN ORTEGA"/>
    <s v="Cédula ciudadanía"/>
    <s v="27650994"/>
    <s v="54 Años"/>
    <s v="Adulto"/>
    <s v="COOSALUD ENTIDAD PROMOTORA DE SALUD S.A"/>
    <s v="Subsidiado"/>
    <s v="ATEN. INTEGRAL CARDIOLOGÍA REG SUBSIDIADO"/>
    <n v="1440384"/>
    <s v="Hospitalización"/>
    <d v="2023-04-28T15:54:00"/>
    <x v="3"/>
    <n v="2"/>
    <n v="2"/>
    <x v="2"/>
    <d v="2023-04-28T16:15:41"/>
    <m/>
    <s v="Paciente femenina de 54 años con antecente de Obesidadd , Insuficiencia cardiaca congestiva chagasica fracción eyeccion del ventriculo izquierdo 30 - 33%( ecocardiograma del 23/2/23) portadora de marcapasos medtronic a3dr01 colocado enero 14 de 2016 por bloqueo Auriculoventricular Completo , dispositivo normofuncionante. sin eventos de arritmia ventricular. Se presentara en junta medico quirurgica para discutir eventual up-grade a resincronizador cardiaco.y el 26-04-2023 consideran paciente con deterioro de clase funcional refiere disnea a los &lt;10min, disnea de moderados a leves esfuerzos, no edemas, no ortopnea,refiere necesidad de dormir con dos almohadas. se decide que la paciente se beneficia de up-grade a resicronizador cardiaco. Pero hoy estabaa almorsnado ddolro en hemitorax derecho que irradia a area retroesternal y dorso derecho con fatiga por lo que consulta, Electrocardiograma con ritmo marcapaos"/>
    <d v="2023-04-28T16:15:41"/>
    <n v="21"/>
    <s v="EDWING RENE HIGUERA BECERRA"/>
    <d v="2023-04-28T16:43:21"/>
    <n v="27"/>
    <s v="R074"/>
    <s v="DOLOR EN EL PECHO, NO ESPECIFICADO"/>
    <s v="GABRIEL FERNANDO RUIZ HERNANDEZ"/>
    <d v="2023-04-29T02:12:00"/>
    <n v="9"/>
    <s v="Observación"/>
    <s v="Vivo"/>
  </r>
  <r>
    <s v="WILLIE DAVID BENJUMEA CANO"/>
    <s v="Cédula ciudadanía"/>
    <s v="13540802"/>
    <s v="44 Años"/>
    <s v="Adulto"/>
    <s v="EPS SURAMERICANA S.A."/>
    <s v="Contributivo"/>
    <s v="PBS CONTRIBUTIVO "/>
    <n v="1440388"/>
    <s v="Hospitalización"/>
    <d v="2023-04-28T16:15:00"/>
    <x v="3"/>
    <n v="2"/>
    <n v="2"/>
    <x v="2"/>
    <d v="2023-04-28T16:28:33"/>
    <m/>
    <s v="Paciente adulto medio de 44 años de edad, con antecedentes de hipertensión arterial y diabetes mellitus tipo 2 con buen control metabolico, dado por hemoglobina glicosilada en 6.2%, quien requirio cirugia de rodilla el año pasado por trauma previo, con inmovilizacion prolongada, al parecer sin tromboprofilaxis, hospitalizado en nuestra institucion en enero de 2023, por insuficiencia cardiaca congestiva agudizada, no filiada, en quien se descarto etiologia chagasica e inquemica, con pro- peptido natriuretico tipo b elevado, por lo que recibio tratamiento depletivo para compensacion de su falla, adicionalmente se documento tromboembolismo pulmonar parcial en arteria pulmonar principal izquierda y sus ramas, en angiotomografia de torax (extrainstitucional), ya valorado por neumologia quien indico tratamiento anticoagulante por 6 meses (culminaria en junio de 2023) tiene pendiente estudios adicionales solicitados por dicha Por parte de clinica de anticoagulacion continuan esquema, rivaoxaban 20 Miligramo Vía Oral dia, hoy se realizo troponina t reportan positiva y lo llaman de all par consultar por urgnecia, refie dolor dorsal "/>
    <d v="2023-04-28T16:28:33"/>
    <n v="13"/>
    <s v="EDWING RENE HIGUERA BECERRA"/>
    <d v="2023-04-28T18:40:35"/>
    <n v="132"/>
    <s v="I509"/>
    <s v="INSUFICIENCIA CARDIACA, NO ESPECIFICADA"/>
    <s v="FRANCISCO JOSE ORTEGA TORRES"/>
    <d v="2023-04-29T02:58:00"/>
    <n v="8"/>
    <s v="Observación"/>
    <s v="Vivo"/>
  </r>
  <r>
    <s v="ORLANDO ELI HERRERA QUINTERO"/>
    <s v="Cédula ciudadanía"/>
    <s v="1756460"/>
    <s v="87 Años"/>
    <s v="Adulto"/>
    <s v="NUEVA EMPRESA PROMOTORA DE SALUD S.A."/>
    <s v="Contributivo"/>
    <s v="N. DE SANTANDER PITP PBS CONTRIBUTIVO "/>
    <n v="1440390"/>
    <s v="Hospitalización"/>
    <d v="2023-04-28T16:34:00"/>
    <x v="3"/>
    <n v="2"/>
    <m/>
    <x v="2"/>
    <m/>
    <m/>
    <s v="Paciente masculinode 87 años de edadd con antecedene de Hipertensión Arterial , Diabetes Mellitus NIR, que desde hacxee casi 1 mes presenta dolorprecordial que se exaseerva con el ejerciccio asociado a ddisnea , por oq ue cardiologo le inddico realizarse Perfusion Miocardica ccon  Stress Farmacologico, reporta Fracción de eyección post-stress 60%, volumen de fin de diástole 76ml, volumen de fin de sístole 30ml., En el reposo fracción de eyección 59%; volumen fin de diástole 67ml, volumen fin de sístole 28ml.,  Isquemia severa de los segmentos apicales, mesiales y basales del casquete apical y la pared anteroapical.,  Función ventricular izquierda conservada, visto ayer por cariologi  le indicaa consulta a nuestra institucion , desde ayer ansioso ha empeorado el ddolor desde que le explicaron su examen , por lo que consulta"/>
    <d v="2023-04-28T16:59:21"/>
    <n v="25"/>
    <s v="EDWING RENE HIGUERA BECERRA"/>
    <d v="2023-04-28T18:58:48"/>
    <n v="119"/>
    <s v="I200"/>
    <s v="ANGINA INESTABLE"/>
    <s v="GEOVANIS ALBERTO ORTEGA CUELLO"/>
    <d v="2023-05-08T12:04:00"/>
    <n v="233"/>
    <s v="Cuidado Intermedio Adulto"/>
    <s v="Vivo"/>
  </r>
  <r>
    <s v="ESPERANZA BARRETO DE VILLAMIZAR"/>
    <s v="Cédula ciudadanía"/>
    <s v="63279862"/>
    <s v="67 Años"/>
    <s v="Adulto"/>
    <s v="COOSALUD ENTIDAD PROMOTORA DE SALUD S.A"/>
    <s v="Subsidiado"/>
    <s v="ATEN. INTEGRAL CARDIOLOGÍA REG SUBSIDIADO"/>
    <n v="1440392"/>
    <s v="Urgencias"/>
    <d v="2023-04-28T16:47:00"/>
    <x v="3"/>
    <n v="1"/>
    <n v="1"/>
    <x v="0"/>
    <d v="2023-04-28T17:14:51"/>
    <m/>
    <s v="Paciente femenina de 67 años con antecedente de haber salido hace 2 dias (26-04-2023) del Hospital Internacional De Colombia donde estuvo hopsitalizada por infección de vías urinarias complicado, tratada,  enfermedad renal cronica, agudizada g3b - akin i tfg: 33 ml/min/1.73 m2 ckd epi,  Accidente Cerebro-Vascular isquemico fuera de ventana sin manejo inicial,, infarto lacunar antiguo núcleo basal izquierdo fecha: marzo/2023, con secyulas nuroloics  ademas antecedentes de hipertensión arterial,  diabetes mellitus tipo 2 no insulino requiriente controlada (hba1c: 5.9% 19/04/2023),  obesidad,  cardiopatía hipertensiva Fracción Eyeccion Del Ventriculo Izquierdo 60-65% (eco tt 21/04/2023), dilatación auricular izquierda moderada, esclerosis valvular mitral y aórtica sin repercusión funcional significativa, septum interauricular laxo no es posible confirmar o descartar la presencia de cortocircuito en este método diagnóstico (marcada limitación en ventana acústica), síndrome nefrótico 2019 resuelto , refier que hoy hace 1 hora estaba hablndo presenta cuado de lineas rojas con perdida subita de la vision"/>
    <d v="2023-04-28T17:14:51"/>
    <n v="27"/>
    <s v="EDWING RENE HIGUERA BECERRA"/>
    <d v="2023-04-28T17:19:32"/>
    <n v="4"/>
    <s v="I678"/>
    <s v="OTRAS ENFERMEDADES CEREBROVASCULARES ESPECIFICADAS"/>
    <s v="JENNIE ASTRID BECERRA MENECES"/>
    <d v="2023-04-28T23:54:00"/>
    <n v="6"/>
    <s v="Observación"/>
    <s v="Vivo"/>
  </r>
  <r>
    <s v="NANCY PINILLA ORTIZ"/>
    <s v="Cédula ciudadanía"/>
    <s v="63288140"/>
    <s v="61 Años"/>
    <s v="Adulto"/>
    <s v="SALUD TOTAL ENTIDAD PROMOTORA DE SALUD DEL REG"/>
    <s v="Contributivo"/>
    <s v="PBS CONTRIBUTIVO "/>
    <n v="1440410"/>
    <s v="Hospitalización"/>
    <d v="2023-04-28T18:18:00"/>
    <x v="3"/>
    <n v="3"/>
    <n v="3"/>
    <x v="1"/>
    <d v="2023-04-28T19:47:30"/>
    <m/>
    <s v="PACIENTE   VIENE   REMITIDA   DE LA CLINICA  CHICAMOCHA POR  PIE   DIABEETICO  , CON  NEECROSIS DEL  5TO DEDO  PIE  Izquierdo "/>
    <d v="2023-04-28T19:47:30"/>
    <n v="89"/>
    <s v="GEOVANIS ALBERTO ORTEGA CUELLO"/>
    <d v="2023-04-28T20:41:58"/>
    <n v="54"/>
    <s v="E105"/>
    <s v="DIABETES MELLITUS INSULINODEPENDIENTE, CON COMPLICACIONES CIRCULATORIAS PERIFERICAS"/>
    <s v="GEOVANIS ALBERTO ORTEGA CUELLO"/>
    <d v="2023-05-12T13:50:00"/>
    <n v="329"/>
    <s v="Hospitalización Adulto"/>
    <s v="Vivo"/>
  </r>
  <r>
    <s v="LUIS EMILIO VERA FLOREZ"/>
    <s v="Cédula ciudadanía"/>
    <s v="91344009"/>
    <s v="55 Años"/>
    <s v="Adulto"/>
    <s v="NUEVA EMPRESA PROMOTORA DE SALUD S.A."/>
    <s v="Subsidiado"/>
    <s v="SANTANDER PITP PBS SUBSIDIADO "/>
    <n v="1440420"/>
    <s v="Hospitalización"/>
    <d v="2023-04-28T19:35:00"/>
    <x v="3"/>
    <n v="2"/>
    <n v="2"/>
    <x v="2"/>
    <d v="2023-04-28T19:51:06"/>
    <m/>
    <s v="Remitido como urgencia vital del Hospital local de piedecuesta_x000a_Regulado por CRUE_x000a_Codigo 167197 por Jefe Marlene Arenas"/>
    <d v="2023-04-28T19:51:06"/>
    <n v="16"/>
    <s v="FRANCISCO JOSE ORTEGA TORRES"/>
    <d v="2023-04-28T19:52:29"/>
    <n v="1"/>
    <s v="I209"/>
    <s v="ANGINA DE PECHO, NO ESPECIFICADA"/>
    <s v="FRANCISCO JOSE ORTEGA TORRES"/>
    <d v="2023-05-04T13:25:00"/>
    <n v="137"/>
    <s v="Cuidado Intermedio Adulto"/>
    <s v="Vivo"/>
  </r>
  <r>
    <s v="JOSE DAVID BUENO SARABIA"/>
    <s v="Cédula ciudadanía"/>
    <s v="1005156708"/>
    <s v="20 Años"/>
    <s v="Adulto"/>
    <s v="LIBERTY SEGUROS S.A."/>
    <s v="Aseguradora Pólizas SOAT"/>
    <s v="ACCIDENTES DE TRANSITO"/>
    <n v="1440424"/>
    <s v="Hospitalización"/>
    <d v="2023-04-28T20:07:00"/>
    <x v="3"/>
    <n v="1"/>
    <n v="1"/>
    <x v="0"/>
    <d v="2023-04-28T20:27:37"/>
    <m/>
    <s v="URGENCIA VITAL POR TRAUMA VASCULAR"/>
    <d v="2023-04-28T20:27:37"/>
    <n v="20"/>
    <s v="FRANCISCO JOSE ORTEGA TORRES"/>
    <d v="2023-04-28T20:31:13"/>
    <n v="3"/>
    <s v="V892"/>
    <s v="PERSONA LESIONADA EN ACCIDENTE DE TRANSITO, DE VEHICULO DE MOTOR NO ESPECIFICADO"/>
    <s v="FRANCISCO JOSE ORTEGA TORRES"/>
    <d v="2023-04-29T08:33:00"/>
    <n v="12"/>
    <s v="Cuidado Intensivo Adulto"/>
    <s v="Vivo"/>
  </r>
  <r>
    <s v="TRANSITO SANABRIA"/>
    <s v="Cédula ciudadanía"/>
    <s v="5714316"/>
    <s v="73 Años"/>
    <s v="Adulto"/>
    <s v="ASMET SALUD EPS SAS"/>
    <s v="Subsidiado"/>
    <s v="PGP INTEGRAL REG CONTRIBUT-SUBSIDIADO "/>
    <n v="1440425"/>
    <s v="Urgencias"/>
    <d v="2023-04-28T20:14:00"/>
    <x v="3"/>
    <n v="2"/>
    <n v="2"/>
    <x v="2"/>
    <d v="2023-04-28T20:56:05"/>
    <m/>
    <s v="Paciente con trauma en craneoencefalio hace 15 dias, con Historia Clínica de hospitalizar en Hospital Universitario,  por hematoma epidural frontral derecha, hemorragia en seno longitudinal y transverso venoso, ahora direciconado de radiologia ante hallazgo en Tomografía Axial Computarizada, se intenta direcionar pero acomp'añante no acepta, se ingresa "/>
    <d v="2023-04-28T20:56:05"/>
    <n v="42"/>
    <s v="JOSE VICENTE RAMIREZ "/>
    <d v="2023-04-28T21:11:06"/>
    <n v="15"/>
    <s v="S065"/>
    <s v="HEMORRAGIA SUBDURAL TRAUMATICA"/>
    <s v="EDWING RENE HIGUERA BECERRA"/>
    <d v="2023-04-29T01:27:00"/>
    <n v="4"/>
    <s v="Remisión"/>
    <s v="Vivo"/>
  </r>
  <r>
    <s v="JOSEFINA ARAQUE"/>
    <s v="Cédula ciudadanía"/>
    <s v="63285477"/>
    <s v="69 Años"/>
    <s v="Adulto"/>
    <s v="ASMET SALUD EPS SAS"/>
    <s v="Subsidiado"/>
    <s v="PGP CARDIOVASCULAR REG CONTRIB-SUBSIDIA "/>
    <n v="1440426"/>
    <s v="Urgencias"/>
    <d v="2023-04-28T20:21:00"/>
    <x v="3"/>
    <n v="2"/>
    <n v="2"/>
    <x v="2"/>
    <d v="2023-04-28T20:59:42"/>
    <m/>
    <s v="Dirreccionada de ecocardiograma por crisis hipertensiva, adxemas refiere dolor toracico, no le alcanzaron a realizar el eco estres "/>
    <d v="2023-04-28T20:59:42"/>
    <n v="38"/>
    <s v="JOSE VICENTE RAMIREZ "/>
    <d v="2023-04-28T21:33:37"/>
    <n v="33"/>
    <s v="R074"/>
    <s v="DOLOR EN EL PECHO, NO ESPECIFICADO"/>
    <s v="FRANCISCO JOSE ORTEGA TORRES"/>
    <d v="2023-04-29T03:19:00"/>
    <n v="5"/>
    <s v="Observación"/>
    <s v="Vivo"/>
  </r>
  <r>
    <s v="LUISA CECILIA GONZALEZ RINCON"/>
    <s v="Cédula ciudadanía"/>
    <s v="23448855"/>
    <s v="85 Años"/>
    <s v="Adulto"/>
    <s v="COOSALUD ENTIDAD PROMOTORA DE SALUD S.A"/>
    <s v="Contributivo"/>
    <s v="ATEN. INTEGRAL CARDIOLOGIA REG CONTRIBU "/>
    <n v="1440427"/>
    <s v="Urgencias"/>
    <d v="2023-04-28T20:30:00"/>
    <x v="3"/>
    <n v="2"/>
    <m/>
    <x v="2"/>
    <m/>
    <m/>
    <s v="Ingresa en ambulancia de ame, ingresa por dolor toracico,  dolor lumbar, de sitio de remision dieron carga antiisquemica, en el momento sin dolor  Electrocardiograma BLOQUEO DE RAMA IZQUIERDA .se ingresa Se Solicita Electrocardiograma "/>
    <d v="2023-04-28T21:05:48"/>
    <n v="35"/>
    <s v="JOSE VICENTE RAMIREZ "/>
    <d v="2023-04-28T21:56:27"/>
    <n v="50"/>
    <s v="R074"/>
    <s v="DOLOR EN EL PECHO, NO ESPECIFICADO"/>
    <s v="GEOVANIS ALBERTO ORTEGA CUELLO"/>
    <d v="2023-04-28T22:23:00"/>
    <n v="0"/>
    <m/>
    <s v="Vivo"/>
  </r>
  <r>
    <s v="ONOFRE CACERES DIAZ"/>
    <s v="Cédula ciudadanía"/>
    <s v="91344085"/>
    <s v="55 Años"/>
    <s v="Adulto"/>
    <s v="ENTIDAD PROMOTORA DE SALUD FAMISANAR S A S"/>
    <s v="Contributivo"/>
    <s v="PBS SUBSIDIADO "/>
    <n v="1440428"/>
    <s v="Hospitalización"/>
    <d v="2023-04-28T20:41:00"/>
    <x v="3"/>
    <n v="2"/>
    <n v="2"/>
    <x v="2"/>
    <d v="2023-04-28T21:12:46"/>
    <m/>
    <s v="Remitido De Clinica de Piedecuesta con Diagnóstico de Insuficiencia Cardiaca Congestiva aceptado por referencia para su ingreso por urgencias "/>
    <d v="2023-04-28T21:12:46"/>
    <n v="31"/>
    <s v="JOSE VICENTE RAMIREZ "/>
    <d v="2023-04-28T21:42:04"/>
    <n v="29"/>
    <s v="I350"/>
    <s v="ESTENOSIS (DE LA VALVULA) AORTICA"/>
    <s v="EDWING RENE HIGUERA BECERRA"/>
    <d v="2023-05-17T11:44:00"/>
    <n v="446"/>
    <s v="Hospitalización Adulto"/>
    <s v="Vivo"/>
  </r>
  <r>
    <s v="MIGUEL ARTURO GARCIA PARRA"/>
    <s v="Cédula ciudadanía"/>
    <s v="19430956"/>
    <s v="62 Años"/>
    <s v="Adulto"/>
    <s v="NUEVA EMPRESA PROMOTORA DE SALUD S.A."/>
    <s v="Subsidiado"/>
    <s v="SANTANDER PITP PBS SUBSIDIADO "/>
    <n v="1440429"/>
    <s v="Hospitalización"/>
    <d v="2023-04-28T20:52:00"/>
    <x v="3"/>
    <n v="1"/>
    <m/>
    <x v="0"/>
    <m/>
    <m/>
    <s v="Remitido de Velez con Diagnóstico de Angina inestable biomarcador de sitio de remision  negativo, dieron carga antiisquemica, actualmente sin dolor "/>
    <d v="2023-04-28T21:17:37"/>
    <n v="25"/>
    <s v="JOSE VICENTE RAMIREZ "/>
    <d v="2023-04-28T22:33:11"/>
    <n v="75"/>
    <s v="I500"/>
    <s v="INSUFICIENCIA CARDIACA CONGESTIVA"/>
    <s v="GEOVANIS ALBERTO ORTEGA CUELLO"/>
    <d v="2023-04-30T14:53:00"/>
    <n v="40"/>
    <s v="Hospitalización Adulto"/>
    <s v="Vivo"/>
  </r>
  <r>
    <s v="JESUS EDWIN ROJAS PEÑA"/>
    <s v="Cédula ciudadanía"/>
    <s v="13745578"/>
    <s v="42 Años"/>
    <s v="Adulto"/>
    <s v="NUEVA EMPRESA PROMOTORA DE SALUD S.A."/>
    <s v="Contributivo"/>
    <s v="BOLIVAR PITP PBS CONTRIBUTIVO "/>
    <n v="1440431"/>
    <s v="Hospitalización"/>
    <d v="2023-04-28T21:20:00"/>
    <x v="3"/>
    <n v="3"/>
    <n v="3"/>
    <x v="1"/>
    <d v="2023-04-28T22:10:46"/>
    <m/>
    <s v="Remitido de Santa Rosa - Sur de bolivar por sospecha de Síndrome Coronario Agudo_x000a_Aceptada por GRUPO DE REFERENCIA con el codigo 202304081119c , para ingreso por URGENCIAS_x000a_"/>
    <d v="2023-04-28T22:10:46"/>
    <n v="50"/>
    <s v="FRANCISCO JOSE ORTEGA TORRES"/>
    <d v="2023-04-28T22:12:32"/>
    <n v="1"/>
    <s v="I209"/>
    <s v="ANGINA DE PECHO, NO ESPECIFICADA"/>
    <s v="FRANCISCO JOSE ORTEGA TORRES"/>
    <d v="2023-05-04T12:38:00"/>
    <n v="134"/>
    <m/>
    <s v="Vivo"/>
  </r>
  <r>
    <s v="LUIS FELIPE MARTINEZ TRIGOS"/>
    <s v="Tarjeta de Identidad"/>
    <s v="1065890406"/>
    <s v="13 Años"/>
    <s v="Pediatrico"/>
    <s v="NUEVA EMPRESA PROMOTORA DE SALUD S.A."/>
    <s v="Subsidiado"/>
    <s v="SANTANDER PITP PBS SUBSIDIADO "/>
    <n v="1440433"/>
    <s v="Hospitalización"/>
    <d v="2023-04-28T21:44:00"/>
    <x v="3"/>
    <n v="3"/>
    <n v="3"/>
    <x v="1"/>
    <d v="2023-04-28T22:53:08"/>
    <m/>
    <s v="Remitrid de Clinica Giron con Diagnóstico de sincope reportan bradicardia y remiten- aceptado por referencia para su ingreso por urgencias"/>
    <d v="2023-04-28T22:53:08"/>
    <n v="69"/>
    <s v="JOSE VICENTE RAMIREZ "/>
    <d v="2023-04-28T23:34:28"/>
    <n v="41"/>
    <s v="R55X"/>
    <s v="SINCOPE Y COLAPSO"/>
    <s v="GEOVANIS ALBERTO ORTEGA CUELLO"/>
    <d v="2023-04-29T15:39:00"/>
    <n v="16"/>
    <s v="Observación"/>
    <s v="Vivo"/>
  </r>
  <r>
    <s v="JOSE HUMBERTO JEREZ TARAZONA"/>
    <s v="Cédula ciudadanía"/>
    <s v="91222977"/>
    <s v="60 Años"/>
    <s v="Adulto"/>
    <s v="COOSALUD ENTIDAD PROMOTORA DE SALUD S.A"/>
    <s v="Subsidiado"/>
    <s v="ATEN. INTEGRAL CARDIOLOGÍA REG SUBSIDIADO"/>
    <n v="1440434"/>
    <s v="Hospitalización"/>
    <d v="2023-04-28T22:00:00"/>
    <x v="3"/>
    <n v="2"/>
    <n v="2"/>
    <x v="2"/>
    <d v="2023-04-28T22:47:12"/>
    <m/>
    <s v="Remitido de HUS con Diagnóstico de Infarto Agudo Del Miocardio post angioploastia a a la arteria circlunmfleja - segunda marginal obtusa (marginal principal)m remiten para angioplastia de segundo tioempos a Arteria Descendente Anterior (el diua 02/05/2023. Aceptado por referencia para su ingreso por urgencias_x000a_"/>
    <d v="2023-04-28T22:47:12"/>
    <n v="47"/>
    <s v="JOSE VICENTE RAMIREZ "/>
    <d v="2023-04-28T23:43:43"/>
    <n v="56"/>
    <s v="I219"/>
    <s v="INFARTO AGUDO DEL MIOCARDIO, SIN OTRA ESPECIFICACION"/>
    <s v="FRANCISCO JOSE ORTEGA TORRES"/>
    <d v="2023-05-03T13:38:00"/>
    <n v="109"/>
    <s v="Cuidado Intermedio Adulto"/>
    <s v="Vivo"/>
  </r>
  <r>
    <s v="LUIS GABRIEL ARRIETA CELINS"/>
    <s v="Cédula ciudadanía"/>
    <s v="92095061"/>
    <s v="72 Años"/>
    <s v="Adulto"/>
    <s v="NUEVA EMPRESA PROMOTORA DE SALUD S.A."/>
    <s v="Subsidiado"/>
    <s v="BOLIVAR PITP PBS SUBSIDIADO "/>
    <n v="1440435"/>
    <s v="Hospitalización"/>
    <d v="2023-04-28T22:09:00"/>
    <x v="3"/>
    <n v="2"/>
    <n v="2"/>
    <x v="2"/>
    <d v="2023-04-28T23:00:20"/>
    <m/>
    <s v="Remito de San Pablo con Diagnóstico de falla cardiaca descopensada aceptadoo por referencia para su ingreso por urgencias_x000a_"/>
    <d v="2023-04-28T23:00:20"/>
    <n v="51"/>
    <s v="JOSE VICENTE RAMIREZ "/>
    <d v="2023-04-29T00:20:11"/>
    <n v="79"/>
    <s v="I500"/>
    <s v="INSUFICIENCIA CARDIACA CONGESTIVA"/>
    <s v="GEOVANIS ALBERTO ORTEGA CUELLO"/>
    <d v="2023-05-02T00:39:00"/>
    <n v="72"/>
    <s v="Cuidado Intermedio Adulto"/>
    <s v="Muerto despues de 48 horas"/>
  </r>
  <r>
    <s v="MARCOS GUALDRON PEREZ"/>
    <s v="Cédula ciudadanía"/>
    <s v="7462751"/>
    <s v="71 Años"/>
    <s v="Adulto"/>
    <s v="SALUD TOTAL ENTIDAD PROMOTORA DE SALUD DEL REG"/>
    <s v="Contributivo"/>
    <s v="PBS CONTRIBUTIVO "/>
    <n v="1440437"/>
    <s v="Hospitalización"/>
    <d v="2023-04-28T22:59:00"/>
    <x v="3"/>
    <n v="3"/>
    <n v="3"/>
    <x v="1"/>
    <d v="2023-04-28T23:10:37"/>
    <m/>
    <s v="Remitido de Clinica Bucarmanga con Diagnóstico sospecha de estrechez del ttronco Braquicefalico  remitido para toma de angiotac y valortacion por  cirigia vascular periferica. Aceptado por referencia para su ingreso por urgencias "/>
    <d v="2023-04-28T23:10:37"/>
    <n v="11"/>
    <s v="JOSE VICENTE RAMIREZ "/>
    <d v="2023-04-29T00:16:36"/>
    <n v="65"/>
    <s v="I679"/>
    <s v="ENFERMEDAD CEREBROVASCULAR, NO ESPECIFICADA"/>
    <s v="FRANCISCO JOSE ORTEGA TORRES"/>
    <d v="2023-06-13T14:10:00"/>
    <n v="1093"/>
    <s v="Observación"/>
    <s v="Vivo"/>
  </r>
  <r>
    <s v="DYLAN GABRIEL ARDILA SEPULVEDA"/>
    <s v="Registro Civil"/>
    <s v="1241088975"/>
    <s v="5 Meses"/>
    <s v="Pediatrico"/>
    <s v="NUEVA EMPRESA PROMOTORA DE SALUD S.A."/>
    <s v="Contributivo"/>
    <s v="SANTANDER PITP PBS CONTRIBUTIVO "/>
    <n v="1440438"/>
    <s v="Hospitalización"/>
    <d v="2023-04-28T23:06:00"/>
    <x v="3"/>
    <n v="2"/>
    <n v="2"/>
    <x v="2"/>
    <d v="2023-04-28T23:23:38"/>
    <m/>
    <s v="NO COME"/>
    <d v="2023-04-28T23:23:38"/>
    <n v="17"/>
    <s v="EDWING RENE HIGUERA BECERRA"/>
    <d v="2023-04-28T23:26:12"/>
    <n v="2"/>
    <s v="E46X"/>
    <s v="DESNUTRICION PROTEICOCALORICA, NO ESPECIFICADA"/>
    <s v="EDWING RENE HIGUERA BECERRA"/>
    <d v="2023-05-03T14:45:00"/>
    <n v="111"/>
    <s v="Cuidado Intermedio Pediatrico"/>
    <s v="Vivo"/>
  </r>
  <r>
    <s v="VICENTE FERRER ORTIZ MENDEZ"/>
    <s v="Cédula ciudadanía"/>
    <s v="2161678"/>
    <s v="88 Años"/>
    <s v="Adulto"/>
    <s v="SALUD TOTAL ENTIDAD PROMOTORA DE SALUD DEL REG"/>
    <s v="Contributivo"/>
    <s v="PBS CONTRIBUTIVO "/>
    <n v="1440440"/>
    <s v="Urgencias"/>
    <d v="2023-04-28T23:51:00"/>
    <x v="3"/>
    <n v="2"/>
    <m/>
    <x v="2"/>
    <m/>
    <m/>
    <s v="ESTA  MUY  FATIGADO  Y SE  PONE   FRIO  Y  ORINA   POCO YY ESTÁ  MUY  HINCHADO  "/>
    <d v="2023-04-29T00:59:29"/>
    <n v="68"/>
    <s v="GEOVANIS ALBERTO ORTEGA CUELLO"/>
    <d v="2023-04-29T01:03:19"/>
    <n v="3"/>
    <s v="I500"/>
    <s v="INSUFICIENCIA CARDIACA CONGESTIVA"/>
    <s v="GEOVANIS ALBERTO ORTEGA CUELLO"/>
    <d v="2023-04-29T01:39:00"/>
    <n v="0"/>
    <s v="Alta a Casa"/>
    <s v="Vivo"/>
  </r>
  <r>
    <s v="MARIA TERESA ORTIZ JURADO"/>
    <s v="Cédula ciudadanía"/>
    <s v="1102355731"/>
    <s v="35 Años"/>
    <s v="Adulto"/>
    <s v="SALUD TOTAL ENTIDAD PROMOTORA DE SALUD DEL REG"/>
    <s v="Contributivo"/>
    <s v="PBS CONTRIBUTIVO "/>
    <n v="1440441"/>
    <s v="Urgencias"/>
    <d v="2023-04-28T23:56:00"/>
    <x v="3"/>
    <n v="3"/>
    <n v="3"/>
    <x v="1"/>
    <d v="2023-04-29T01:28:14"/>
    <m/>
    <s v="Paciente de 35 años G1P0V0 con embarazo de 22.4 semanas quien ingresa por sus propios medios a acompñar a familiar a urgencias, refiere ha estado presentando desde horas de la tarde dolor a nivel de cuadrante inferior derecho, con sensacion de distencion abdominal, refiere moviemientos fetales presentes, no perdidas vaginales, no premonitorios, no sintomatologia irritativa urinaria, al examen fisico con Signos Vitales en normalidad, no dolor abdominal a la palpacion, no dinamica uterina, Frecuencia Cardíaca Fetal 140 lpm, no puñopercusion renal, no hay perdidas vaginales, dado a lo anterior y tratarse de binomio sin patologia cardiovascular, se direcciona a su red de prestadores de su Entidad Promotora De Salud."/>
    <d v="2023-04-29T01:28:14"/>
    <n v="92"/>
    <s v="FRANCISCO JOSE ORTEGA TORRES"/>
    <m/>
    <s v=""/>
    <m/>
    <m/>
    <m/>
    <d v="2023-04-29T03:28:00"/>
    <s v=""/>
    <m/>
    <s v="Vivo"/>
  </r>
  <r>
    <s v="MAYERLITH CATHERINE GARNICA RIVEROS"/>
    <s v="Cédula ciudadanía"/>
    <s v="1095817836"/>
    <s v="29 Años"/>
    <s v="Adulto"/>
    <s v="EPS SURAMERICANA S.A."/>
    <s v="Contributivo"/>
    <s v="PBS CONTRIBUTIVO "/>
    <n v="1440443"/>
    <s v="Hospitalización"/>
    <d v="2023-04-29T00:10:00"/>
    <x v="3"/>
    <n v="2"/>
    <n v="2"/>
    <x v="2"/>
    <d v="2023-04-29T00:47:13"/>
    <m/>
    <s v="tengo tos y ahogo"/>
    <d v="2023-04-29T00:47:13"/>
    <n v="37"/>
    <s v="EDWING RENE HIGUERA BECERRA"/>
    <d v="2023-04-29T00:49:19"/>
    <n v="2"/>
    <s v="J209"/>
    <s v="BRONQUITIS AGUDA, NO ESPECIFICADA"/>
    <s v="EDWING RENE HIGUERA BECERRA"/>
    <d v="2023-04-29T16:06:00"/>
    <n v="15"/>
    <s v="Observación"/>
    <s v="Vivo"/>
  </r>
  <r>
    <s v="HILDA ROSA MANTILLA GUTIERREZ"/>
    <s v="Cédula ciudadanía"/>
    <s v="36488764"/>
    <s v="64 Años"/>
    <s v="Adulto"/>
    <s v="COOSALUD ENTIDAD PROMOTORA DE SALUD S.A"/>
    <s v="Subsidiado"/>
    <s v="ATEN. INTEGRAL CARDIOLOGÍA REG SUBSIDIADO"/>
    <n v="1440445"/>
    <s v="Hospitalización"/>
    <d v="2023-04-29T01:11:00"/>
    <x v="3"/>
    <n v="3"/>
    <n v="3"/>
    <x v="1"/>
    <d v="2023-04-29T02:32:15"/>
    <m/>
    <s v="TENOG  DOLOR EN LA   BOCA  DEL ESTOMAGO   Y SE ME  PASA AL   PECHO   DESDE ANOCHE  "/>
    <d v="2023-04-29T02:32:15"/>
    <n v="81"/>
    <s v="GEOVANIS ALBERTO ORTEGA CUELLO"/>
    <d v="2023-04-29T02:32:43"/>
    <n v="0"/>
    <s v="R101"/>
    <s v="DOLOR ABDOMINAL LOCALIZADO EN PARTE SUPERIOR"/>
    <s v="GEOVANIS ALBERTO ORTEGA CUELLO"/>
    <d v="2023-04-29T16:10:00"/>
    <n v="13"/>
    <m/>
    <s v="Vivo"/>
  </r>
  <r>
    <s v="EMILIANO MARTINEZ CORREA"/>
    <s v="Registro Civil"/>
    <s v="1234342715"/>
    <s v="5 Meses"/>
    <s v="Pediatrico"/>
    <s v="NUEVA EMPRESA PROMOTORA DE SALUD S.A."/>
    <s v="Contributivo"/>
    <s v="SANTANDER PITP PBS CONTRIBUTIVO "/>
    <n v="1440446"/>
    <s v="Urgencias"/>
    <d v="2023-04-29T02:16:00"/>
    <x v="3"/>
    <n v="3"/>
    <n v="3"/>
    <x v="1"/>
    <d v="2023-04-29T02:35:56"/>
    <m/>
    <s v="Paciente de 5 meses de edad quien ingresa traido por su mama quien refiere clinica de Aproximadamente 2 dias dado por picos febriles, de 38°C, asociado a congestion nasal, con rinorrea verdosa, con tirajes  adicional refiere algo de estridor, clinicmente paciente con tirajes leves, con adecuadas saturaciones, sin requerimeinto de oxigeno suplementario, no se auscultan sobreagregados patologicos a la auscultacion cardiopulmonar, paciente no es cardiopata se recomienda asistencia oportuna a red de prestadores de su Entidad Promotora De Salud._x000a_"/>
    <d v="2023-04-29T02:35:56"/>
    <n v="19"/>
    <s v="FRANCISCO JOSE ORTEGA TORRES"/>
    <m/>
    <s v=""/>
    <m/>
    <m/>
    <m/>
    <d v="2023-04-29T03:50:00"/>
    <s v=""/>
    <m/>
    <s v="Vivo"/>
  </r>
  <r>
    <s v="JESSICA PAOLA RAMIREZ CAMARON"/>
    <s v="Cédula ciudadanía"/>
    <s v="1075273078"/>
    <s v="29 Años"/>
    <s v="Adulto"/>
    <s v="COOSALUD ENTIDAD PROMOTORA DE SALUD S.A"/>
    <s v="Subsidiado"/>
    <s v="ATEN. INTEGRAL CARDIOLOGÍA REG SUBSIDIADO"/>
    <n v="1440449"/>
    <s v="Urgencias"/>
    <d v="2023-04-29T04:20:00"/>
    <x v="3"/>
    <n v="3"/>
    <n v="3"/>
    <x v="1"/>
    <d v="2023-04-29T04:33:52"/>
    <m/>
    <s v="ME  COMENZÓ A DOLER  EL  PECHO   DESDE   HACE   COMO   4  HORAS  Y   VENGO   SINTIENDO  PUNZADAS   DESDE  HACE   VARIOS MESES.  "/>
    <d v="2023-04-29T04:33:52"/>
    <n v="13"/>
    <s v="GEOVANIS ALBERTO ORTEGA CUELLO"/>
    <d v="2023-04-29T04:37:04"/>
    <n v="3"/>
    <s v="R072"/>
    <s v="DOLOR PRECORDIAL"/>
    <s v="GEOVANIS ALBERTO ORTEGA CUELLO"/>
    <d v="2023-04-29T16:13:00"/>
    <n v="11"/>
    <s v="Alta a Casa"/>
    <s v="Vivo"/>
  </r>
  <r>
    <s v="LUIS ALBERTO ROZO CASTRO"/>
    <s v="Cédula ciudadanía"/>
    <s v="91202734"/>
    <s v="64 Años"/>
    <s v="Adulto"/>
    <s v="SALUD TOTAL ENTIDAD PROMOTORA DE SALUD DEL REG"/>
    <s v="Contributivo"/>
    <s v="PBS CONTRIBUTIVO "/>
    <n v="1440549"/>
    <s v="Hospitalización"/>
    <d v="2023-04-29T09:01:00"/>
    <x v="3"/>
    <n v="3"/>
    <n v="3"/>
    <x v="1"/>
    <d v="2023-04-29T09:15:14"/>
    <m/>
    <s v="Remitido del servicio de hospitalizaciond e la clinica Bucaramanga con Diagnóstico de angina inestable, con biomarcador serico negativo pero con holter que demostro Taquicardia Supraventricular con aberrancia vs Taquicardia Ventricular No Sostenida._x000a__x000a_Remisión aceptada por equipo de referencia y contrarreferencia para ingreso por urgencias. "/>
    <d v="2023-04-29T09:15:14"/>
    <n v="14"/>
    <s v="JUAN CARLOS DE SALES VIRGUETH"/>
    <d v="2023-04-29T09:30:49"/>
    <n v="15"/>
    <s v="I200"/>
    <s v="ANGINA INESTABLE"/>
    <s v="GIANMARCO  CAMELO PARDO"/>
    <d v="2023-05-08T11:55:00"/>
    <n v="218"/>
    <s v="Cuidado Intermedio Adulto"/>
    <s v="Vivo"/>
  </r>
  <r>
    <s v="PASCUAL MEZA MANCERA"/>
    <s v="Cédula ciudadanía"/>
    <s v="91421434"/>
    <s v="56 Años"/>
    <s v="Adulto"/>
    <s v="NUEVA EMPRESA PROMOTORA DE SALUD S.A."/>
    <s v="Contributivo"/>
    <s v="SANTANDER PITP PBS CONTRIBUTIVO "/>
    <n v="1440554"/>
    <s v="Hospitalización"/>
    <d v="2023-04-29T09:12:00"/>
    <x v="3"/>
    <n v="3"/>
    <n v="3"/>
    <x v="1"/>
    <d v="2023-04-29T09:23:47"/>
    <m/>
    <s v="&quot;Se me puso el dedo negro&quot;"/>
    <d v="2023-04-29T09:23:47"/>
    <n v="11"/>
    <s v="JUAN CARLOS DE SALES VIRGUETH"/>
    <d v="2023-04-29T09:55:13"/>
    <n v="31"/>
    <s v="I771"/>
    <s v="ESTRECHEZ ARTERIAL"/>
    <s v="JENNIE ASTRID BECERRA MENECES"/>
    <d v="2023-05-03T11:30:00"/>
    <n v="97"/>
    <s v="Hospitalización Adulto"/>
    <s v="Vivo"/>
  </r>
  <r>
    <s v="TERESA DE JESUS GALEANO LONDOÑO"/>
    <s v="Cédula ciudadanía"/>
    <s v="43045370"/>
    <s v="67 Años"/>
    <s v="Adulto"/>
    <s v="CAJACOPI EPS S.A.S."/>
    <s v="Subsidiado"/>
    <s v="PBS SUBSIDIADO "/>
    <n v="1440556"/>
    <s v="Hospitalización"/>
    <d v="2023-04-29T09:14:00"/>
    <x v="3"/>
    <n v="3"/>
    <n v="3"/>
    <x v="1"/>
    <d v="2023-04-29T09:34:39"/>
    <m/>
    <s v="Paciente con cardiopatia isquemica Canula Nasal Fracción Eyeccion Del Ventriculo Izquierdo preservada, previamente con Revascularización Miocárdica quirurgica quien por dolor toracico fue realziada perfusion miocardica siendo positivqa por lo cual es llevada a arteriografia coronaria con documentacion de oclusion del 100% del puente mamario a Arteria Descendente Anterior con indicaicon de manejo quirurgico no aceptado por la paciente, razon por lo cual decide remitir con propuesta de manejo percutaneo._x000a_"/>
    <d v="2023-04-29T09:34:39"/>
    <n v="20"/>
    <s v="JUAN CARLOS DE SALES VIRGUETH"/>
    <d v="2023-04-29T10:04:33"/>
    <n v="29"/>
    <s v="I200"/>
    <s v="ANGINA INESTABLE"/>
    <s v="GIANMARCO  CAMELO PARDO"/>
    <d v="2023-05-05T11:52:00"/>
    <n v="145"/>
    <s v="Cuidado Intermedio Adulto"/>
    <s v="Vivo"/>
  </r>
  <r>
    <s v="ORALBA LEON SERRANO"/>
    <s v="Cédula ciudadanía"/>
    <s v="37285384"/>
    <s v="42 Años"/>
    <s v="Adulto"/>
    <s v="COOSALUD ENTIDAD PROMOTORA DE SALUD S.A"/>
    <s v="Subsidiado"/>
    <s v="ATEN. INTEGRAL CARDIOLOGÍA REG SUBSIDIADO"/>
    <n v="1440561"/>
    <s v="Hospitalización"/>
    <d v="2023-04-29T09:25:00"/>
    <x v="3"/>
    <n v="3"/>
    <n v="3"/>
    <x v="1"/>
    <d v="2023-04-29T09:44:12"/>
    <m/>
    <s v="Paciente joven con episodios convulsivos remitida desde el hospital universitario de Santander con Impresión Diagnóstica de sincope cardiogenico._x000a__x000a_Remisión aceptada por equipo de referencia y contrarreferencia para ingreso por urgencias."/>
    <d v="2023-04-29T09:44:12"/>
    <n v="19"/>
    <s v="JUAN CARLOS DE SALES VIRGUETH"/>
    <d v="2023-04-29T10:56:39"/>
    <n v="72"/>
    <s v="R55X"/>
    <s v="SINCOPE Y COLAPSO"/>
    <s v="JENNIE ASTRID BECERRA MENECES"/>
    <d v="2023-05-03T16:38:00"/>
    <n v="101"/>
    <s v="Observación"/>
    <s v="Vivo"/>
  </r>
  <r>
    <s v="LUIS JESUS GOMEZ ESCOBAR"/>
    <s v="Cédula ciudadanía"/>
    <s v="91265937"/>
    <s v="54 Años"/>
    <s v="Adulto"/>
    <s v="EPS SURAMERICANA S.A."/>
    <s v="Contributivo"/>
    <s v="PBS SUBSIDIADO "/>
    <n v="1440568"/>
    <s v="Urgencias"/>
    <d v="2023-04-29T09:37:00"/>
    <x v="3"/>
    <n v="4"/>
    <n v="4"/>
    <x v="3"/>
    <d v="2023-04-29T09:49:46"/>
    <m/>
    <s v="Paciente con cuador clinico de un mes de evolucion caracterizado ro dolor poliarticular de predominio en caderas, articulacion glenohumeral, metacarpofalangicas y muñeca._x000a_Paciente clinicamente, se direcciona a red de su Entidad Promotora De Salud ._x000a_"/>
    <d v="2023-04-29T09:49:46"/>
    <n v="12"/>
    <s v="JUAN CARLOS DE SALES VIRGUETH"/>
    <m/>
    <s v=""/>
    <m/>
    <m/>
    <m/>
    <d v="2023-04-29T10:12:00"/>
    <s v=""/>
    <m/>
    <s v="Vivo"/>
  </r>
  <r>
    <s v="VITELVINA MEDINA TAVERA"/>
    <s v="Cédula ciudadanía"/>
    <s v="28478472"/>
    <s v="65 Años"/>
    <s v="Adulto"/>
    <s v="ASMET SALUD EPS SAS"/>
    <s v="Subsidiado"/>
    <s v="PGP CARDIOVASCULAR REG CONTRIB-SUBSIDIA "/>
    <n v="1440573"/>
    <s v="Hospitalización"/>
    <d v="2023-04-29T09:53:00"/>
    <x v="3"/>
    <n v="3"/>
    <n v="3"/>
    <x v="1"/>
    <d v="2023-04-29T10:54:49"/>
    <m/>
    <s v="Paciente en Postoperatorio mediato de safenectomia derecha (28/03/2023) ingresa por dolor y cambios inflamatorios en pierna derecha._x000a_"/>
    <d v="2023-04-29T10:54:49"/>
    <n v="61"/>
    <s v="JUAN CARLOS DE SALES VIRGUETH"/>
    <d v="2023-04-29T11:13:04"/>
    <n v="18"/>
    <s v="I879"/>
    <s v="TRASTORNO VENOSO, NO ESPECIFICADO"/>
    <s v="GIANMARCO  CAMELO PARDO"/>
    <d v="2023-04-29T17:22:00"/>
    <n v="6"/>
    <s v="Observación"/>
    <s v="Vivo"/>
  </r>
  <r>
    <s v="JAVIER HUMBERTO DIAZ"/>
    <s v="Cédula ciudadanía"/>
    <s v="91457041"/>
    <s v="56 Años"/>
    <s v="Adulto"/>
    <s v="NUEVA EMPRESA PROMOTORA DE SALUD S.A."/>
    <s v="Subsidiado"/>
    <s v="SANTANDER PITP PBS SUBSIDIADO "/>
    <n v="1440581"/>
    <s v="Hospitalización"/>
    <d v="2023-04-29T10:22:00"/>
    <x v="3"/>
    <n v="1"/>
    <n v="1"/>
    <x v="0"/>
    <d v="2023-04-29T10:35:24"/>
    <m/>
    <s v="Remitido como urgencia vital por Infarto Agudo De Miocardio Con Elevación Del St "/>
    <d v="2023-04-29T10:35:24"/>
    <n v="13"/>
    <s v="JUAN CARLOS DE SALES VIRGUETH"/>
    <d v="2023-04-29T10:36:23"/>
    <n v="0"/>
    <s v="I213x"/>
    <s v="INFARTO AGUDO DE MIOCARDIO CON ELEVACION DE ST "/>
    <s v="JUAN CARLOS DE SALES VIRGUETH"/>
    <d v="2023-05-02T13:07:00"/>
    <n v="74"/>
    <s v="Cuidado Intermedio Adulto"/>
    <s v="Vivo"/>
  </r>
  <r>
    <s v="MAYERLY CASTAÑEDA"/>
    <s v="Cédula ciudadanía"/>
    <s v="1006656002"/>
    <s v="21 Años"/>
    <s v="Adulto"/>
    <s v="CAJACOPI EPS S.A.S."/>
    <s v="Subsidiado"/>
    <s v="PBS SUBSIDIADO "/>
    <n v="1440582"/>
    <s v="Hospitalización"/>
    <d v="2023-04-29T10:30:00"/>
    <x v="3"/>
    <n v="3"/>
    <n v="3"/>
    <x v="1"/>
    <d v="2023-04-29T11:05:52"/>
    <m/>
    <s v="Remitida de Villavicencia por falla cardiaca."/>
    <d v="2023-04-29T11:05:52"/>
    <n v="35"/>
    <s v="JUAN CARLOS DE SALES VIRGUETH"/>
    <d v="2023-04-29T14:25:49"/>
    <n v="199"/>
    <s v="I480"/>
    <s v="FIBRILACIÓN AURICULAR PAROXÍSTICA"/>
    <s v="JENNIE ASTRID BECERRA MENECES"/>
    <d v="2023-05-11T17:51:00"/>
    <n v="291"/>
    <s v="Hospitalización Adulto"/>
    <s v="Vivo"/>
  </r>
  <r>
    <s v="PEDRO JULIO MARQUEZ LEAL"/>
    <s v="Cédula ciudadanía"/>
    <s v="5556514"/>
    <s v="80 Años"/>
    <s v="Adulto"/>
    <s v="ASMET SALUD EPS SAS"/>
    <s v="Subsidiado"/>
    <s v="PGP CARDIOVASCULAR REG CONTRIB-SUBSIDIA "/>
    <n v="1440587"/>
    <s v="Hospitalización"/>
    <d v="2023-04-29T10:48:00"/>
    <x v="3"/>
    <n v="3"/>
    <n v="3"/>
    <x v="1"/>
    <d v="2023-04-29T11:10:34"/>
    <m/>
    <s v="Remitido del hospital local del norte con Diagnóstico de angina inestable."/>
    <d v="2023-04-29T11:10:34"/>
    <n v="22"/>
    <s v="JUAN CARLOS DE SALES VIRGUETH"/>
    <d v="2023-04-29T11:37:40"/>
    <n v="27"/>
    <s v="I500"/>
    <s v="INSUFICIENCIA CARDIACA CONGESTIVA"/>
    <s v="GIANMARCO  CAMELO PARDO"/>
    <d v="2023-04-29T17:22:00"/>
    <n v="5"/>
    <s v="Observación"/>
    <s v="Vivo"/>
  </r>
  <r>
    <s v="KARIME MILAGROS MUÑOZ NEGRETE"/>
    <s v="Registro Civil"/>
    <s v="1067980343"/>
    <s v="10 Meses"/>
    <s v="Pediatrico"/>
    <s v="NUEVA EMPRESA PROMOTORA DE SALUD S.A."/>
    <s v="Contributivo"/>
    <s v="CORDOBA PITP PBS CONTRIBUTIVO "/>
    <n v="1440592"/>
    <s v="Hospitalización"/>
    <d v="2023-04-29T11:12:00"/>
    <x v="3"/>
    <n v="2"/>
    <n v="2"/>
    <x v="2"/>
    <d v="2023-04-29T11:31:14"/>
    <m/>
    <s v="Remitida de Monteria por cardiopatia congenita compleja."/>
    <d v="2023-04-29T11:31:14"/>
    <n v="19"/>
    <s v="JUAN CARLOS DE SALES VIRGUETH"/>
    <d v="2023-04-29T12:02:41"/>
    <n v="31"/>
    <s v="J960"/>
    <s v="INSUFICIENCIA RESPIRATORIA AGUDA"/>
    <s v="JENNIE ASTRID BECERRA MENECES"/>
    <m/>
    <s v=""/>
    <s v="Cuidado Intermedio Pediatrico"/>
    <s v="Vivo"/>
  </r>
  <r>
    <s v="NANCY AMPARO ARDILA GARCIA"/>
    <s v="Cédula ciudadanía"/>
    <s v="37840852"/>
    <s v="43 Años"/>
    <s v="Adulto"/>
    <s v="NUEVA EMPRESA PROMOTORA DE SALUD S.A."/>
    <s v="Contributivo"/>
    <s v="SANTANDER PITP PBS CONTRIBUTIVO "/>
    <n v="1440620"/>
    <s v="Urgencias"/>
    <d v="2023-04-29T12:40:00"/>
    <x v="3"/>
    <n v="2"/>
    <n v="2"/>
    <x v="2"/>
    <d v="2023-04-29T12:48:53"/>
    <m/>
    <s v="&quot;Me puse a temblar y sentia la cabeza muy caliente&quot;_x000a_Paciente refiere que hace media hora posterior a discusion presentó con temblor finos en manos asociado a flushing facial con cifras tnesiionales elevadas."/>
    <d v="2023-04-29T12:48:53"/>
    <n v="8"/>
    <s v="JUAN CARLOS DE SALES VIRGUETH"/>
    <d v="2023-04-29T12:53:43"/>
    <n v="4"/>
    <s v="I159"/>
    <s v="HIPERTENSION SECUNDARIA, NO ESPECIFICADA"/>
    <s v="GIANMARCO  CAMELO PARDO"/>
    <d v="2023-04-29T17:23:00"/>
    <n v="4"/>
    <s v="Observación"/>
    <s v="Vivo"/>
  </r>
  <r>
    <s v="CARLOS HUMBERTO RUEDA ORTIZ"/>
    <s v="Cédula ciudadanía"/>
    <s v="91203076"/>
    <s v="63 Años"/>
    <s v="Adulto"/>
    <s v="ECOPETROL S.A."/>
    <s v="Regimen Especial y/o Excepcional"/>
    <s v="CONTRATO No. 3044412"/>
    <n v="1440623"/>
    <s v="Hospitalización"/>
    <d v="2023-04-29T12:57:00"/>
    <x v="3"/>
    <n v="3"/>
    <n v="3"/>
    <x v="1"/>
    <d v="2023-04-29T13:03:13"/>
    <m/>
    <s v="ahogo "/>
    <d v="2023-04-29T13:03:13"/>
    <n v="6"/>
    <s v="FRAY URIEL ARIAS MORENO"/>
    <d v="2023-04-29T13:04:48"/>
    <n v="1"/>
    <s v="I251"/>
    <s v="ENFERMEDAD ATEROSCLEROTICA DEL CORAZON"/>
    <s v="FRAY URIEL ARIAS MORENO"/>
    <d v="2023-05-18T15:22:00"/>
    <n v="458"/>
    <s v="Cuidado Intermedio Adulto"/>
    <s v="Vivo"/>
  </r>
  <r>
    <s v="MARIA CARMELINA EREGUA DE CARDONA"/>
    <s v="Permiso temporal de permanenci"/>
    <s v="815143"/>
    <s v="76 Años"/>
    <s v="Adulto"/>
    <s v="NUEVA EMPRESA PROMOTORA DE SALUD S.A."/>
    <s v="Subsidiado"/>
    <s v="ARAUCA PITP PBS SUBSIDIADO "/>
    <n v="1440628"/>
    <s v="Hospitalización"/>
    <d v="2023-04-29T13:38:00"/>
    <x v="3"/>
    <n v="3"/>
    <n v="3"/>
    <x v="1"/>
    <d v="2023-04-29T13:44:43"/>
    <m/>
    <s v="Remitida de Arauca con Diagnóstico de angina inestable."/>
    <d v="2023-04-29T13:44:43"/>
    <n v="6"/>
    <s v="JUAN CARLOS DE SALES VIRGUETH"/>
    <d v="2023-04-29T15:30:28"/>
    <n v="105"/>
    <s v="I200"/>
    <s v="ANGINA INESTABLE"/>
    <s v="JENNIE ASTRID BECERRA MENECES"/>
    <d v="2023-05-02T19:14:00"/>
    <n v="75"/>
    <s v="Hospitalización Adulto"/>
    <s v="Vivo"/>
  </r>
  <r>
    <s v="MARGARITA ABRIL LOZADA"/>
    <s v="Cédula ciudadanía"/>
    <s v="63500378"/>
    <s v="54 Años"/>
    <s v="Adulto"/>
    <s v="FUNDACION SALUD MIA EPS"/>
    <s v="Contributivo"/>
    <s v="PBS CONTRIBUTIVO "/>
    <n v="1440646"/>
    <s v="Urgencias"/>
    <d v="2023-04-29T15:40:00"/>
    <x v="3"/>
    <n v="2"/>
    <n v="2"/>
    <x v="2"/>
    <d v="2023-04-29T15:57:38"/>
    <m/>
    <s v="Paciente refiere que desde hace media hor apresenta dolor lumbar izquierdo irradiado a hemiabdomen ipsilateral asociado a nauseas y emesis."/>
    <d v="2023-04-29T15:57:38"/>
    <n v="17"/>
    <s v="JUAN CARLOS DE SALES VIRGUETH"/>
    <d v="2023-04-29T16:12:33"/>
    <n v="14"/>
    <s v="R104"/>
    <s v="OTROS DOLORES ABDOMINALES Y LOS NO ESPECIFICADOS"/>
    <s v="GIANMARCO  CAMELO PARDO"/>
    <d v="2023-04-29T20:03:00"/>
    <n v="3"/>
    <s v="Observación"/>
    <s v="Vivo"/>
  </r>
  <r>
    <s v="ANDRES FERNANDO SANTOS RODRIGUEZ"/>
    <s v="Cédula ciudadanía"/>
    <s v="1098605973"/>
    <s v="37 Años"/>
    <s v="Adulto"/>
    <s v="FUNDACION SALUD MIA EPS"/>
    <s v="Contributivo"/>
    <s v="PBS CONTRIBUTIVO "/>
    <n v="1440651"/>
    <s v="Urgencias"/>
    <d v="2023-04-29T17:01:00"/>
    <x v="3"/>
    <n v="3"/>
    <n v="3"/>
    <x v="1"/>
    <d v="2023-04-29T17:16:01"/>
    <m/>
    <s v="&quot;Fiebre y malestar&quot;"/>
    <d v="2023-04-29T17:16:01"/>
    <n v="15"/>
    <s v="JUAN CARLOS DE SALES VIRGUETH"/>
    <d v="2023-04-29T17:16:25"/>
    <n v="0"/>
    <s v="R509"/>
    <s v="FIEBRE, NO ESPECIFICADA"/>
    <s v="JUAN CARLOS DE SALES VIRGUETH"/>
    <d v="2023-04-29T19:23:00"/>
    <n v="2"/>
    <s v="Observación"/>
    <s v="Vivo"/>
  </r>
  <r>
    <s v="JESUS ALEJANDRO FERNANDEZ ORTEGA"/>
    <s v="Tarjeta de Identidad"/>
    <s v="1098834013"/>
    <s v="11 Años"/>
    <s v="Pediatrico"/>
    <s v="EPS SURAMERICANA S.A."/>
    <s v="Contributivo"/>
    <s v="PBS CONTRIBUTIVO "/>
    <n v="1440653"/>
    <s v="Urgencias"/>
    <d v="2023-04-29T17:40:00"/>
    <x v="3"/>
    <n v="3"/>
    <n v="3"/>
    <x v="1"/>
    <d v="2023-04-29T17:48:39"/>
    <m/>
    <s v="&quot;Tuvo fiebre, le duele la garganta&quot;"/>
    <d v="2023-04-29T17:48:39"/>
    <n v="8"/>
    <s v="JUAN CARLOS DE SALES VIRGUETH"/>
    <d v="2023-04-29T19:31:02"/>
    <n v="102"/>
    <s v="J00X"/>
    <s v="RINOFARINGITIS AGUDA [RESFRIADO COMUN]"/>
    <s v="GEOVANIS ALBERTO ORTEGA CUELLO"/>
    <d v="2023-04-29T19:43:00"/>
    <n v="0"/>
    <m/>
    <s v="Vivo"/>
  </r>
  <r>
    <s v="ANGIE KAROLAY ROJAS TRIANA"/>
    <s v="Cédula ciudadanía"/>
    <s v="1095831694"/>
    <s v="26 Años"/>
    <s v="Adulto"/>
    <s v="FUNDACION SALUD MIA EPS"/>
    <s v="Contributivo"/>
    <s v="PBS CONTRIBUTIVO "/>
    <n v="1440654"/>
    <s v="Urgencias"/>
    <d v="2023-04-29T17:51:00"/>
    <x v="3"/>
    <n v="4"/>
    <n v="4"/>
    <x v="3"/>
    <d v="2023-04-29T18:09:11"/>
    <m/>
    <s v="Paciente con embarazo de 29.5 semanas presento caida de su propia altura por traspies._x000a_Refiere ademas que desde hace tres dias presenta sintomas urinarios irritativos._x000a_Paciente clinicamente estable, se direcciona a red de su Entidad Promotora De Salud . "/>
    <d v="2023-04-29T18:09:11"/>
    <n v="18"/>
    <s v="JUAN CARLOS DE SALES VIRGUETH"/>
    <m/>
    <s v=""/>
    <m/>
    <m/>
    <m/>
    <d v="2023-04-29T18:20:00"/>
    <s v=""/>
    <m/>
    <s v="Vivo"/>
  </r>
  <r>
    <s v="ESPERANZA GARCIA"/>
    <s v="Cédula ciudadanía"/>
    <s v="41724651"/>
    <s v="66 Años"/>
    <s v="Adulto"/>
    <s v="ALLIANZ SEGUROS DE VIDA S A"/>
    <s v="Pólizas de Salud y MP"/>
    <s v="MEDICALL GOLD"/>
    <n v="1440655"/>
    <s v="Hospitalización"/>
    <d v="2023-04-29T18:26:00"/>
    <x v="3"/>
    <n v="2"/>
    <n v="2"/>
    <x v="2"/>
    <d v="2023-04-29T18:36:07"/>
    <m/>
    <s v="Paciene femenina referie taalta nuvamente , hoy 220/117 y trgr vrt bottoso, no cefale ano malestar genral"/>
    <d v="2023-04-29T18:36:07"/>
    <n v="10"/>
    <s v="EDWING RENE HIGUERA BECERRA"/>
    <d v="2023-04-29T18:39:02"/>
    <n v="2"/>
    <s v="I10X"/>
    <s v="HIPERTENSION ESENCIAL (PRIMARIA)"/>
    <s v="EDWING RENE HIGUERA BECERRA"/>
    <d v="2023-04-30T08:41:00"/>
    <n v="14"/>
    <s v="Observación"/>
    <s v="Vivo"/>
  </r>
  <r>
    <s v="MARIA JOSEFA SANTANA LIZARAZO"/>
    <s v="Cédula ciudadanía"/>
    <s v="28395864"/>
    <s v="86 Años"/>
    <s v="Adulto"/>
    <s v="ECOPETROL S.A."/>
    <s v="Regimen Especial y/o Excepcional"/>
    <s v="CONTRATO No. 3044412"/>
    <n v="1440659"/>
    <s v="Hospitalización"/>
    <d v="2023-04-29T19:23:00"/>
    <x v="3"/>
    <n v="2"/>
    <n v="2"/>
    <x v="2"/>
    <d v="2023-04-29T19:38:44"/>
    <m/>
    <s v="Se me subio la tenion arterial"/>
    <d v="2023-04-29T19:38:44"/>
    <n v="15"/>
    <s v="EDWING RENE HIGUERA BECERRA"/>
    <d v="2023-04-29T19:40:04"/>
    <n v="1"/>
    <s v="I10X"/>
    <s v="HIPERTENSION ESENCIAL (PRIMARIA)"/>
    <s v="EDWING RENE HIGUERA BECERRA"/>
    <d v="2023-04-30T00:22:00"/>
    <n v="4"/>
    <s v="Observación"/>
    <s v="Vivo"/>
  </r>
  <r>
    <s v="ANGEL MARIA BOHORQUEZ ANGARITA"/>
    <s v="Cédula ciudadanía"/>
    <s v="5703424"/>
    <s v="82 Años"/>
    <s v="Adulto"/>
    <s v="FUNDACION SALUD MIA EPS"/>
    <s v="Contributivo"/>
    <s v="PBS SUBSIDIADO "/>
    <n v="1440660"/>
    <s v="Hospitalización"/>
    <d v="2023-04-29T21:04:00"/>
    <x v="3"/>
    <n v="2"/>
    <n v="2"/>
    <x v="2"/>
    <d v="2023-04-29T21:47:57"/>
    <m/>
    <s v="paciente adulto mayor traido por familiar quien refiere desviacion y adormecimiento de la mitad de la cara izquierda y dificultad para hablar desde esta mañana "/>
    <d v="2023-04-29T21:47:57"/>
    <n v="43"/>
    <s v="GABRIEL FERNANDO RUIZ HERNANDEZ"/>
    <d v="2023-04-29T21:48:38"/>
    <n v="0"/>
    <s v="G459"/>
    <s v="ISQUEMIA CEREBRAL TRANSITORIA, SIN OTRA ESPECIFICACION"/>
    <s v="GABRIEL FERNANDO RUIZ HERNANDEZ"/>
    <d v="2023-04-29T23:38:00"/>
    <n v="1"/>
    <s v="Cuidado Intermedio Adulto"/>
    <s v="Vivo"/>
  </r>
  <r>
    <s v="JUAN SEBASTIAN SANJUAN CRIADO"/>
    <s v="Tarjeta de Identidad"/>
    <s v="1092734535"/>
    <s v="14 Años"/>
    <s v="Pediatrico"/>
    <s v="CAJA DE COMPENSACION FAMILIAR DEL ORIENTE COLOMBIANO COMFAORIENTE"/>
    <s v="Subsidiado"/>
    <s v="PBS SUBSIDIADO "/>
    <n v="1440661"/>
    <s v="Urgencias"/>
    <d v="2023-04-29T21:14:00"/>
    <x v="3"/>
    <n v="3"/>
    <n v="3"/>
    <x v="1"/>
    <d v="2023-04-29T21:23:01"/>
    <m/>
    <s v="VIENE   REMITIDO DEL HOSPITAL DE OCAÑA  POR   DOLOR TORACICO  "/>
    <d v="2023-04-29T21:23:01"/>
    <n v="9"/>
    <s v="GEOVANIS ALBERTO ORTEGA CUELLO"/>
    <d v="2023-04-29T21:26:20"/>
    <n v="3"/>
    <s v="R072"/>
    <s v="DOLOR PRECORDIAL"/>
    <s v="GEOVANIS ALBERTO ORTEGA CUELLO"/>
    <d v="2023-04-29T21:59:00"/>
    <n v="0"/>
    <s v="Alta a Casa"/>
    <s v="Vivo"/>
  </r>
  <r>
    <s v="LUIS ROSENDO PABON PEDRAZA"/>
    <s v="Cédula ciudadanía"/>
    <s v="91216990"/>
    <s v="61 Años"/>
    <s v="Adulto"/>
    <s v="COOSALUD ENTIDAD PROMOTORA DE SALUD S.A"/>
    <s v="Subsidiado"/>
    <s v="SANTANDER PBS SUBSIDIADO "/>
    <n v="1440663"/>
    <s v="Hospitalización"/>
    <d v="2023-04-29T21:47:00"/>
    <x v="3"/>
    <n v="3"/>
    <n v="3"/>
    <x v="1"/>
    <d v="2023-04-29T23:27:18"/>
    <m/>
    <s v="paciente enviado de hospital local del norte dado bloqueo Auriculoventricular completo"/>
    <d v="2023-04-29T23:27:18"/>
    <n v="100"/>
    <s v="GABRIEL FERNANDO RUIZ HERNANDEZ"/>
    <d v="2023-04-29T23:28:35"/>
    <n v="1"/>
    <s v="I499"/>
    <s v="ARRITMIA CARDIACA, NO ESPECIFICADA"/>
    <s v="GABRIEL FERNANDO RUIZ HERNANDEZ"/>
    <d v="2023-05-05T11:55:00"/>
    <n v="132"/>
    <s v="Observación"/>
    <s v="Vivo"/>
  </r>
  <r>
    <s v="CAROLINA SERRANO MARTINEZ"/>
    <s v="Cédula ciudadanía"/>
    <s v="1095821034"/>
    <s v="28 Años"/>
    <s v="Adulto"/>
    <s v="EPS SURAMERICANA S.A."/>
    <s v="Contributivo"/>
    <s v="PBS CONTRIBUTIVO "/>
    <n v="1440664"/>
    <s v="Hospitalización"/>
    <d v="2023-04-29T21:51:00"/>
    <x v="3"/>
    <n v="3"/>
    <n v="3"/>
    <x v="1"/>
    <d v="2023-04-29T22:13:48"/>
    <m/>
    <s v="SIENTO  PALPITACIONES MUY  RAPIDAS  "/>
    <d v="2023-04-29T22:13:48"/>
    <n v="22"/>
    <s v="GEOVANIS ALBERTO ORTEGA CUELLO"/>
    <d v="2023-04-29T22:17:41"/>
    <n v="3"/>
    <s v="I479"/>
    <s v="TAQUICARDIA PAROXISTICA, NO ESPECIFICADA"/>
    <s v="GEOVANIS ALBERTO ORTEGA CUELLO"/>
    <d v="2023-04-30T00:30:00"/>
    <n v="2"/>
    <s v="Observación"/>
    <s v="Vivo"/>
  </r>
  <r>
    <s v="LAURA MARCELA BAUTISTA OSMA"/>
    <s v="Cédula ciudadanía"/>
    <s v="63561642"/>
    <s v="37 Años"/>
    <s v="Adulto"/>
    <s v="ALLIANZ SEGUROS DE VIDA S A"/>
    <s v="Pólizas de Salud y MP"/>
    <s v="MEDICALL GOLD"/>
    <n v="1440665"/>
    <s v="Hospitalización"/>
    <d v="2023-04-29T22:02:00"/>
    <x v="3"/>
    <n v="2"/>
    <n v="2"/>
    <x v="2"/>
    <d v="2023-04-29T22:21:31"/>
    <m/>
    <s v="Palpitaciones , muy frecuente_x000a_esta embarazada"/>
    <d v="2023-04-29T22:21:31"/>
    <n v="19"/>
    <s v="EDWING RENE HIGUERA BECERRA"/>
    <d v="2023-04-29T22:22:06"/>
    <n v="0"/>
    <s v="I499"/>
    <s v="ARRITMIA CARDIACA, NO ESPECIFICADA"/>
    <s v="EDWING RENE HIGUERA BECERRA"/>
    <d v="2023-04-30T13:38:00"/>
    <n v="15"/>
    <s v="Observación"/>
    <s v="Vivo"/>
  </r>
  <r>
    <s v="JUSTO JAIMES BOHORQUEZ"/>
    <s v="Cédula ciudadanía"/>
    <s v="5736201"/>
    <s v="59 Años"/>
    <s v="Adulto"/>
    <s v="COOSALUD ENTIDAD PROMOTORA DE SALUD S.A"/>
    <s v="Subsidiado"/>
    <s v="ATEN. INTEGRAL CARDIOLOGÍA REG SUBSIDIADO"/>
    <n v="1440666"/>
    <s v="Hospitalización"/>
    <d v="2023-04-29T22:39:00"/>
    <x v="3"/>
    <n v="3"/>
    <n v="3"/>
    <x v="1"/>
    <d v="2023-04-29T22:51:59"/>
    <m/>
    <s v="VIENE   REMITIDO  DE LA  CLINICAO   DE   GIRON  ,  POR  PRESENTRA   DOLOR  TORACICO  "/>
    <d v="2023-04-29T22:51:59"/>
    <n v="12"/>
    <s v="GEOVANIS ALBERTO ORTEGA CUELLO"/>
    <d v="2023-04-29T22:59:14"/>
    <n v="7"/>
    <s v="R074"/>
    <s v="DOLOR EN EL PECHO, NO ESPECIFICADO"/>
    <s v="GEOVANIS ALBERTO ORTEGA CUELLO"/>
    <d v="2023-04-30T08:24:00"/>
    <n v="9"/>
    <s v="Observación"/>
    <s v="Vivo"/>
  </r>
  <r>
    <s v="MARINA ROVIRA DE SEPULVEDA"/>
    <s v="Cédula ciudadanía"/>
    <s v="28321959"/>
    <s v="84 Años"/>
    <s v="Adulto"/>
    <s v="ENTIDAD PROMOTORA DE SALUD FAMISANAR S A S"/>
    <s v="Contributivo"/>
    <s v="PBS CONTRIBUTIVO "/>
    <n v="1440667"/>
    <s v="Hospitalización"/>
    <d v="2023-04-29T22:52:00"/>
    <x v="3"/>
    <n v="3"/>
    <n v="3"/>
    <x v="1"/>
    <d v="2023-04-30T00:23:57"/>
    <m/>
    <s v="Me duele el pecho y se me hincho la cara "/>
    <d v="2023-04-30T00:23:57"/>
    <n v="91"/>
    <s v="GABRIEL FERNANDO RUIZ HERNANDEZ"/>
    <d v="2023-04-30T00:24:55"/>
    <n v="0"/>
    <s v="T797"/>
    <s v="ENFISEMA SUBCUTANEO TRAUMATICO"/>
    <s v="GABRIEL FERNANDO RUIZ HERNANDEZ"/>
    <d v="2023-05-04T10:39:00"/>
    <n v="106"/>
    <s v="Observación"/>
    <s v="Vivo"/>
  </r>
  <r>
    <s v="LAURA KARINA CORREA PEINADO"/>
    <s v="Cédula ciudadanía"/>
    <s v="1095950908"/>
    <s v="25 Años"/>
    <s v="Adulto"/>
    <s v="COOSALUD ENTIDAD PROMOTORA DE SALUD S.A"/>
    <s v="Subsidiado"/>
    <s v="ATEN. INTEGRAL CARDIOLOGÍA REG SUBSIDIADO"/>
    <n v="1440669"/>
    <s v="Urgencias"/>
    <d v="2023-04-29T23:10:00"/>
    <x v="3"/>
    <n v="3"/>
    <n v="3"/>
    <x v="1"/>
    <d v="2023-04-29T23:42:04"/>
    <m/>
    <s v="TENGO  UN  DOLOR  EN  PECHO  DESDE     HACE 4  DIAS  Y   ME   DUELELE  L  RSPIRAR  "/>
    <d v="2023-04-29T23:42:04"/>
    <n v="32"/>
    <s v="GEOVANIS ALBERTO ORTEGA CUELLO"/>
    <d v="2023-04-29T23:43:22"/>
    <n v="1"/>
    <s v="M940"/>
    <s v="SINDROME DE LA ARTICULACION CONDROCOSTAL [TIETZE]"/>
    <s v="GEOVANIS ALBERTO ORTEGA CUELLO"/>
    <d v="2023-04-30T00:33:00"/>
    <n v="0"/>
    <s v="Alta a Casa"/>
    <s v="Vivo"/>
  </r>
  <r>
    <s v="LUIS EDUARDO CORTES PUENTES"/>
    <s v="Cédula ciudadanía"/>
    <s v="3174717"/>
    <s v="81 Años"/>
    <s v="Adulto"/>
    <s v="NUEVA EMPRESA PROMOTORA DE SALUD S.A."/>
    <s v="Contributivo"/>
    <s v="SANTANDER PITP PBS CONTRIBUTIVO "/>
    <n v="1440670"/>
    <s v="Hospitalización"/>
    <d v="2023-04-30T00:45:00"/>
    <x v="3"/>
    <n v="2"/>
    <n v="2"/>
    <x v="2"/>
    <d v="2023-04-30T00:55:52"/>
    <m/>
    <s v="paciente remitida de socorro con diagnostico de aneurisma abdominal"/>
    <d v="2023-04-30T00:55:52"/>
    <n v="10"/>
    <s v="GABRIEL FERNANDO RUIZ HERNANDEZ"/>
    <d v="2023-04-30T00:56:54"/>
    <n v="1"/>
    <s v="I714"/>
    <s v="ANEURISMA DE LA AORTA ABDOMINAL, SIN MENCION DE RUPTURA"/>
    <s v="GABRIEL FERNANDO RUIZ HERNANDEZ"/>
    <d v="2023-05-31T01:36:00"/>
    <n v="744"/>
    <s v="Cuidado Intensivo Adulto"/>
    <s v="Muerto despues de 48 horas"/>
  </r>
  <r>
    <s v="BALMIRO VERGEL PACHECO"/>
    <s v="Cédula ciudadanía"/>
    <s v="1977189"/>
    <s v="84 Años"/>
    <s v="Adulto"/>
    <s v="NUEVA EMPRESA PROMOTORA DE SALUD S.A."/>
    <s v="Contributivo"/>
    <s v="N. DE SANTANDER PITP PBS CONTRIBUTIVO "/>
    <n v="1440671"/>
    <s v="Hospitalización"/>
    <d v="2023-04-30T01:10:00"/>
    <x v="3"/>
    <n v="3"/>
    <n v="3"/>
    <x v="1"/>
    <d v="2023-04-30T01:21:56"/>
    <m/>
    <s v="PACIENTE VIENE   REMITIDO  DE  OCAÑA  POR Infarto Agudo Del Miocardio  "/>
    <d v="2023-04-30T01:21:56"/>
    <n v="11"/>
    <s v="GEOVANIS ALBERTO ORTEGA CUELLO"/>
    <d v="2023-04-30T01:26:49"/>
    <n v="4"/>
    <s v="I214"/>
    <s v="INFARTO SUBENDOCARDICO AGUDO DEL MIOCARDIO"/>
    <s v="GEOVANIS ALBERTO ORTEGA CUELLO"/>
    <d v="2023-04-30T14:26:00"/>
    <n v="12"/>
    <m/>
    <s v="Vivo"/>
  </r>
  <r>
    <s v="ALEXANDER SANCHEZ GONZALEZ"/>
    <s v="Cédula ciudadanía"/>
    <s v="86055652"/>
    <s v="47 Años"/>
    <s v="Adulto"/>
    <s v="NUEVA EMPRESA PROMOTORA DE SALUD S.A."/>
    <s v="Subsidiado"/>
    <s v="ARAUCA PITP PBS SUBSIDIADO "/>
    <n v="1440675"/>
    <s v="Hospitalización"/>
    <d v="2023-04-30T04:21:00"/>
    <x v="3"/>
    <n v="3"/>
    <n v="3"/>
    <x v="1"/>
    <d v="2023-04-30T04:32:37"/>
    <m/>
    <s v="VIENE  REMITIDO DEL  HOSPITAL  DEL  SARARE   PRA  VALORACIOM  POR  ELECTROFISIOLOGIIA"/>
    <d v="2023-04-30T04:32:37"/>
    <n v="11"/>
    <s v="GEOVANIS ALBERTO ORTEGA CUELLO"/>
    <d v="2023-04-30T04:41:31"/>
    <n v="8"/>
    <s v="I472"/>
    <s v="TAQUICARDIA VENTRICULAR"/>
    <s v="GEOVANIS ALBERTO ORTEGA CUELLO"/>
    <d v="2023-05-08T12:10:00"/>
    <n v="199"/>
    <s v="Cuidado Intermedio Adulto"/>
    <s v="Vivo"/>
  </r>
  <r>
    <s v="MARISOL ARIAS ARDILA"/>
    <s v="Cédula ciudadanía"/>
    <s v="63481972"/>
    <s v="50 Años"/>
    <s v="Adulto"/>
    <s v="SEGUROS DE VIDA SURAMERICANA S.A."/>
    <s v="Riesgos Laborales"/>
    <s v="ADMINISTRADORA DE RIESGOS LABORALES"/>
    <n v="1440677"/>
    <s v="Urgencias"/>
    <d v="2023-04-30T06:17:00"/>
    <x v="3"/>
    <n v="2"/>
    <n v="2"/>
    <x v="2"/>
    <d v="2023-04-30T06:36:59"/>
    <m/>
    <s v="me corte el dedo con un casquillo de una ampolla que estaba dentro de la caneca roja"/>
    <d v="2023-04-30T06:36:59"/>
    <n v="19"/>
    <s v="CARLOS RODOLFO RUEDA GUATAVA"/>
    <d v="2023-04-30T06:40:35"/>
    <n v="3"/>
    <s v="S610"/>
    <s v="HERIDA DE DEDO(S) DE LA MANO, SIN DANO DE LA(S) UNA(S)"/>
    <s v="CARLOS RODOLFO RUEDA GUATAVA"/>
    <d v="2023-04-30T07:38:00"/>
    <n v="0"/>
    <s v="Alta a Casa"/>
    <s v="Vivo"/>
  </r>
  <r>
    <s v="JOSE CARLOS ORTIZ FLOREZ"/>
    <s v="Cédula ciudadanía"/>
    <s v="8788888"/>
    <s v="44 Años"/>
    <s v="Adulto"/>
    <s v="COLMEDICA MEDICINA PREPAGADA S A"/>
    <s v="Pólizas de Salud y MP"/>
    <s v="GAMA ALTA - ZAFIRO"/>
    <n v="1440682"/>
    <s v="Urgencias"/>
    <d v="2023-04-30T09:20:00"/>
    <x v="3"/>
    <n v="3"/>
    <n v="3"/>
    <x v="1"/>
    <d v="2023-04-30T09:27:54"/>
    <m/>
    <s v="''mareos y desmayo''"/>
    <d v="2023-04-30T09:27:54"/>
    <n v="7"/>
    <s v="FRAY URIEL ARIAS MORENO"/>
    <d v="2023-04-30T09:28:13"/>
    <n v="0"/>
    <s v="R074"/>
    <s v="DOLOR EN EL PECHO, NO ESPECIFICADO"/>
    <s v="FRAY URIEL ARIAS MORENO"/>
    <d v="2023-04-30T15:26:00"/>
    <n v="5"/>
    <s v="Observación"/>
    <s v="Vivo"/>
  </r>
  <r>
    <s v="NATIVIDAD MOJICA CARREÑO"/>
    <s v="Cédula ciudadanía"/>
    <s v="37885565"/>
    <s v="67 Años"/>
    <s v="Adulto"/>
    <s v="ECOPETROL S.A."/>
    <s v="Regimen Especial y/o Excepcional"/>
    <s v="CONTRATO No. 3044412"/>
    <n v="1440686"/>
    <s v="Hospitalización"/>
    <d v="2023-04-30T10:11:00"/>
    <x v="3"/>
    <n v="3"/>
    <n v="3"/>
    <x v="1"/>
    <d v="2023-04-30T10:22:40"/>
    <m/>
    <s v="''malestar general''"/>
    <d v="2023-04-30T10:22:40"/>
    <n v="11"/>
    <s v="FRAY URIEL ARIAS MORENO"/>
    <d v="2023-04-30T10:30:13"/>
    <n v="7"/>
    <s v="L031"/>
    <s v="CELULITIS DE OTRAS PARTES DE LOS MIEMBROS"/>
    <s v="FRAY URIEL ARIAS MORENO"/>
    <d v="2023-05-02T13:10:00"/>
    <n v="50"/>
    <s v="Hospitalización Adulto"/>
    <s v="Vivo"/>
  </r>
  <r>
    <s v="HERNANDO SUAREZ LEON"/>
    <s v="Cédula ciudadanía"/>
    <s v="91479737"/>
    <s v="47 Años"/>
    <s v="Adulto"/>
    <s v="COOSALUD ENTIDAD PROMOTORA DE SALUD S.A"/>
    <s v="Subsidiado"/>
    <s v="ATEN. INTEGRAL CARDIOLOGÍA REG SUBSIDIADO"/>
    <n v="1440688"/>
    <s v="Hospitalización"/>
    <d v="2023-04-30T10:22:00"/>
    <x v="3"/>
    <n v="3"/>
    <n v="3"/>
    <x v="1"/>
    <d v="2023-04-30T10:35:41"/>
    <m/>
    <s v="Paciente con antecedente de cardiopatia isquemica con Fracción Eyeccion Del Ventriculo Izquierdo conservada sin introspeccion de su enfermedad quien suspendio voluntariamente su medicacion, no ha acudido a controles medicos y actualmente consume frecuentemente alcohol y sustancias psicoactivas, remitido del hospital universitario de Santander con diagnóstico de Síndrome Coronario Agudo._x000a__x000a_Remisión aceptada por equipo de referencia y contrarreferencia para ingreso por urgencias."/>
    <d v="2023-04-30T10:35:41"/>
    <n v="13"/>
    <s v="JUAN CARLOS DE SALES VIRGUETH"/>
    <d v="2023-04-30T11:00:10"/>
    <n v="24"/>
    <s v="F191"/>
    <s v="TRASTORNOS MENTALES Y DEL COMPORTAMIENTO DEBIDOS AL USO DE MULTIPLES DROGAS Y AL USO DE OTRAS SUSTANCIAS  PSICOACTIVAS, USO NOCIVO"/>
    <s v="CARLOS RODOLFO RUEDA GUATAVA"/>
    <d v="2023-05-03T10:58:00"/>
    <n v="71"/>
    <s v="Observación"/>
    <s v="Vivo"/>
  </r>
  <r>
    <s v="HELENA GALVIS ARDILA"/>
    <s v="Cédula ciudadanía"/>
    <s v="63338258"/>
    <s v="57 Años"/>
    <s v="Adulto"/>
    <s v="EPS SURAMERICANA S.A."/>
    <s v="Contributivo"/>
    <s v="PBS CONTRIBUTIVO "/>
    <n v="1440689"/>
    <s v="Hospitalización"/>
    <d v="2023-04-30T10:56:00"/>
    <x v="3"/>
    <n v="3"/>
    <n v="3"/>
    <x v="1"/>
    <d v="2023-04-30T11:02:49"/>
    <m/>
    <s v="Paciente remitida de la clinica chicamocha por dolor toracico recurrente con eco estres positivo._x000a__x000a_remisión aceptada por equipo de referencia y contrarreferencia para ingreso por urgencias."/>
    <d v="2023-04-30T11:02:49"/>
    <n v="6"/>
    <s v="JUAN CARLOS DE SALES VIRGUETH"/>
    <d v="2023-04-30T11:45:29"/>
    <n v="42"/>
    <s v="I200"/>
    <s v="ANGINA INESTABLE"/>
    <s v="JOSE VICENTE RAMIREZ "/>
    <d v="2023-05-13T13:18:00"/>
    <n v="313"/>
    <s v="Cuidado Intermedio Adulto"/>
    <s v="Vivo"/>
  </r>
  <r>
    <s v="ERLY MARITZA RODRIGUEZ ORDUZ"/>
    <s v="Cédula ciudadanía"/>
    <s v="63527124"/>
    <s v="41 Años"/>
    <s v="Adulto"/>
    <s v="EPS SURAMERICANA S.A."/>
    <s v="Contributivo"/>
    <s v="PBS CONTRIBUTIVO "/>
    <n v="1440690"/>
    <s v="Urgencias"/>
    <d v="2023-04-30T11:03:00"/>
    <x v="3"/>
    <n v="3"/>
    <n v="3"/>
    <x v="1"/>
    <d v="2023-04-30T11:11:42"/>
    <m/>
    <s v="&quot;Me caí de la bicicleta&quot;"/>
    <d v="2023-04-30T11:11:42"/>
    <n v="8"/>
    <s v="JUAN CARLOS DE SALES VIRGUETH"/>
    <d v="2023-04-30T12:09:27"/>
    <n v="57"/>
    <s v="S400"/>
    <s v="CONTUSION DEL HOMBRO Y DEL BRAZO"/>
    <s v="CARLOS RODOLFO RUEDA GUATAVA"/>
    <d v="2023-04-30T15:47:00"/>
    <n v="3"/>
    <s v="Observación"/>
    <s v="Vivo"/>
  </r>
  <r>
    <s v="JOSE ALFREDO APARICIO PEREZ"/>
    <s v="Cédula ciudadanía"/>
    <s v="91535078"/>
    <s v="38 Años"/>
    <s v="Adulto"/>
    <s v="ALLIANZ SEGUROS DE VIDA S A"/>
    <s v="Pólizas de Salud y MP"/>
    <s v="MEDICALL COLECTIVOS"/>
    <n v="1440693"/>
    <s v="Urgencias"/>
    <d v="2023-04-30T11:37:00"/>
    <x v="3"/>
    <n v="2"/>
    <n v="2"/>
    <x v="2"/>
    <d v="2023-04-30T11:46:36"/>
    <m/>
    <s v="''dolor en el pecho''"/>
    <d v="2023-04-30T11:46:36"/>
    <n v="9"/>
    <s v="FRAY URIEL ARIAS MORENO"/>
    <d v="2023-04-30T11:51:02"/>
    <n v="4"/>
    <s v="R074"/>
    <s v="DOLOR EN EL PECHO, NO ESPECIFICADO"/>
    <s v="FRAY URIEL ARIAS MORENO"/>
    <d v="2023-04-30T14:21:00"/>
    <n v="2"/>
    <s v="Observación"/>
    <s v="Vivo"/>
  </r>
  <r>
    <s v="ISABEL MORENO DE LOPEZ"/>
    <s v="Cédula ciudadanía"/>
    <s v="28441298"/>
    <s v="87 Años"/>
    <s v="Adulto"/>
    <s v="SALUD TOTAL ENTIDAD PROMOTORA DE SALUD DEL REG"/>
    <s v="Contributivo"/>
    <s v="POS SUBSIDIADO "/>
    <n v="1440694"/>
    <s v="Hospitalización"/>
    <d v="2023-04-30T11:48:00"/>
    <x v="3"/>
    <n v="2"/>
    <n v="2"/>
    <x v="2"/>
    <d v="2023-04-30T11:57:00"/>
    <m/>
    <s v="Paciente remitida de la clinica Chicamocha por Aneurisma De Aorta Abdominal_x000a__x000a_Remision aceptada por equipo de referencia y contrarreferencia para ingreso por urgencias._x000a_"/>
    <d v="2023-04-30T11:57:00"/>
    <n v="9"/>
    <s v="JUAN CARLOS DE SALES VIRGUETH"/>
    <d v="2023-04-30T12:34:41"/>
    <n v="37"/>
    <s v="I729"/>
    <s v="ANEURISMA Y DISECCION DE SITIO NO ESPECIFICADO"/>
    <s v="JOSE VICENTE RAMIREZ "/>
    <d v="2023-05-01T16:11:00"/>
    <n v="27"/>
    <s v="Observación"/>
    <s v="Vivo"/>
  </r>
  <r>
    <s v="ERIKA ISABEL VEGA MONTOYA"/>
    <s v="Cédula ciudadanía"/>
    <s v="1098638024"/>
    <s v="35 Años"/>
    <s v="Adulto"/>
    <s v="FUNDACION SALUD MIA EPS"/>
    <s v="Contributivo"/>
    <s v="PBS SUBSIDIADO "/>
    <n v="1440695"/>
    <s v="Urgencias"/>
    <d v="2023-04-30T12:27:00"/>
    <x v="3"/>
    <n v="3"/>
    <n v="3"/>
    <x v="1"/>
    <d v="2023-04-30T12:47:44"/>
    <m/>
    <s v="Direccionada del Hospital Internacional De Colombia por accidente rabico"/>
    <d v="2023-04-30T12:47:44"/>
    <n v="20"/>
    <s v="JUAN CARLOS DE SALES VIRGUETH"/>
    <d v="2023-04-30T12:48:39"/>
    <n v="0"/>
    <s v="S711"/>
    <s v="HERIDA DEL MUSLO"/>
    <s v="JUAN CARLOS DE SALES VIRGUETH"/>
    <d v="2023-04-30T13:58:00"/>
    <n v="1"/>
    <s v="Alta a Casa"/>
    <s v="Vivo"/>
  </r>
  <r>
    <s v="JULIO MARTIN CARREÑO SEPULVEDA"/>
    <s v="Cédula ciudadanía"/>
    <s v="13844592"/>
    <s v="68 Años"/>
    <s v="Adulto"/>
    <s v="COOSALUD ENTIDAD PROMOTORA DE SALUD S.A"/>
    <s v="Subsidiado"/>
    <s v="SANTANDER PBS SUBSIDIADO "/>
    <n v="1440696"/>
    <s v="Hospitalización"/>
    <d v="2023-04-30T13:19:00"/>
    <x v="3"/>
    <n v="3"/>
    <n v="3"/>
    <x v="1"/>
    <d v="2023-04-30T13:33:29"/>
    <m/>
    <s v="Paciente diabetico recientemente valorado por cirugia vascular descartandose enfermedad arterial periferica macrovascular por lo cual se considero no candidato a intervenciones por dicha especialidad, y el dia de hoy ingresa remitido desde el hospital local del norte por presentar trauma en grueso artejo de pie izquierdo con cambios inflamatorios a este nivel y elevacion de reactantes de fase aguda, alli consideran pie diabetico y solicitan concepto por cirugia vascular._x000a_Es aceptado por equipo de referencia y contrarreferencia para ingreso por urgencias. "/>
    <d v="2023-04-30T13:33:29"/>
    <n v="14"/>
    <s v="JUAN CARLOS DE SALES VIRGUETH"/>
    <d v="2023-04-30T14:26:11"/>
    <n v="52"/>
    <s v="I771"/>
    <s v="ESTRECHEZ ARTERIAL"/>
    <s v="CARLOS RODOLFO RUEDA GUATAVA"/>
    <d v="2023-05-08T15:13:00"/>
    <n v="192"/>
    <s v="Observación"/>
    <s v="Vivo"/>
  </r>
  <r>
    <s v="FLOR DE MARIA SUAREZ DE RODRIGUEZ"/>
    <s v="Cédula ciudadanía"/>
    <s v="27916132"/>
    <s v="88 Años"/>
    <s v="Adulto"/>
    <s v="FUNDACION SALUD MIA EPS"/>
    <s v="Contributivo"/>
    <s v="PBS CONTRIBUTIVO "/>
    <n v="1440697"/>
    <s v="Hospitalización"/>
    <d v="2023-04-30T13:24:00"/>
    <x v="3"/>
    <n v="3"/>
    <n v="3"/>
    <x v="1"/>
    <d v="2023-04-30T13:38:55"/>
    <m/>
    <s v="Remitida desde el Hospital Internacional De Colombia por falla cardiaca descompensada._x000a__x000a_Remisión aceptada por equipo de referencia y contrarreferencia para ingreso por urgencias."/>
    <d v="2023-04-30T13:38:55"/>
    <n v="14"/>
    <s v="JUAN CARLOS DE SALES VIRGUETH"/>
    <d v="2023-04-30T14:33:47"/>
    <n v="54"/>
    <s v="I500"/>
    <s v="INSUFICIENCIA CARDIACA CONGESTIVA"/>
    <s v="JOSE VICENTE RAMIREZ "/>
    <d v="2023-05-02T16:38:00"/>
    <n v="50"/>
    <s v="Hospitalización Adulto"/>
    <s v="Vivo"/>
  </r>
  <r>
    <s v="EDWARD JAIME PEREZ"/>
    <s v="Cédula ciudadanía"/>
    <s v="1064836533"/>
    <s v="36 Años"/>
    <s v="Adulto"/>
    <s v="ASMET SALUD EPS SAS"/>
    <s v="Subsidiado"/>
    <s v="PGP CARDIOVASCULAR REG CONTRIB-SUBSIDIA "/>
    <n v="1440699"/>
    <s v="Hospitalización"/>
    <d v="2023-04-30T13:48:00"/>
    <x v="3"/>
    <n v="3"/>
    <n v="3"/>
    <x v="1"/>
    <d v="2023-04-30T13:57:31"/>
    <m/>
    <s v="Paciente joven sin antecedentes patologicos quien presentó dolor en hombro izquierdo, Electrocardiograma sin signos de isquemia aguda y troponina negativa, valorado por medicina interna en el hospital Emiro Quintero Cañizares de Ocaña donde consideran Infarto Agudo De Miocardio Con Elevación Del St , realizan trombolisis farmacologica y es remitido con propuesta de manejo por Cardiología."/>
    <d v="2023-04-30T13:57:31"/>
    <n v="9"/>
    <s v="JUAN CARLOS DE SALES VIRGUETH"/>
    <d v="2023-04-30T15:04:44"/>
    <n v="67"/>
    <s v="I200x"/>
    <s v="ANGINA INESTABLE"/>
    <s v="CARLOS RODOLFO RUEDA GUATAVA"/>
    <d v="2023-05-01T22:33:00"/>
    <n v="31"/>
    <s v="Observación"/>
    <s v="Vivo"/>
  </r>
  <r>
    <s v="GISSELA VALENTINA RAMIREZ MONROY"/>
    <s v="Tarjeta de Identidad"/>
    <s v="1127926074"/>
    <s v="11 Años"/>
    <s v="Pediatrico"/>
    <s v="NUEVA EMPRESA PROMOTORA DE SALUD S.A."/>
    <s v="Subsidiado"/>
    <s v="SANTANDER PITP PBS SUBSIDIADO "/>
    <n v="1440701"/>
    <s v="Urgencias"/>
    <d v="2023-04-30T14:07:00"/>
    <x v="3"/>
    <n v="3"/>
    <m/>
    <x v="1"/>
    <m/>
    <m/>
    <s v="Paciente con Diagnóstico reciente de Wolf Parkinson White con eco tt reciente normal, pendiente Holter, traida por su madre, refiere que se siente muy debil con parestesias en extremidades."/>
    <d v="2023-04-30T14:10:11"/>
    <n v="3"/>
    <s v="JUAN CARLOS DE SALES VIRGUETH"/>
    <d v="2023-04-30T15:17:52"/>
    <n v="67"/>
    <s v="I456"/>
    <s v="SINDROME DE PREEXCITACION"/>
    <s v="JOSE VICENTE RAMIREZ "/>
    <d v="2023-04-30T15:56:00"/>
    <n v="0"/>
    <s v="Alta a Casa"/>
    <s v="Vivo"/>
  </r>
  <r>
    <s v="FRANCELA YOHANA VILLAMIZAR SOLANO"/>
    <s v="Cédula ciudadanía"/>
    <s v="1095918199"/>
    <s v="34 Años"/>
    <s v="Adulto"/>
    <s v="COOMEVA MEDICINA PREPAGADA S.A."/>
    <s v="Pólizas de Salud y MP"/>
    <s v="PLATA PRIME"/>
    <n v="1440703"/>
    <s v="Urgencias"/>
    <d v="2023-04-30T15:22:00"/>
    <x v="3"/>
    <n v="3"/>
    <n v="3"/>
    <x v="1"/>
    <d v="2023-04-30T15:31:02"/>
    <m/>
    <s v="malestar general "/>
    <d v="2023-04-30T15:31:02"/>
    <n v="9"/>
    <s v="FRAY URIEL ARIAS MORENO"/>
    <d v="2023-04-30T15:31:46"/>
    <n v="0"/>
    <s v="J22X"/>
    <s v="INFECCION AGUDA NO ESPECIFICADA DE LAS VIAS RESPIRATORIAS INFERIORES"/>
    <s v="FRAY URIEL ARIAS MORENO"/>
    <d v="2023-04-30T17:39:00"/>
    <n v="2"/>
    <s v="Observación"/>
    <s v="Vivo"/>
  </r>
  <r>
    <s v="MARIA FERNANDA MORENO BAUTISTA"/>
    <s v="Cédula ciudadanía"/>
    <s v="1005209786"/>
    <s v="19 Años"/>
    <s v="Adulto"/>
    <s v="EPS SURAMERICANA S.A."/>
    <s v="Contributivo"/>
    <s v="PBS CONTRIBUTIVO "/>
    <n v="1440704"/>
    <s v="Hospitalización"/>
    <d v="2023-04-30T15:26:00"/>
    <x v="3"/>
    <n v="3"/>
    <n v="3"/>
    <x v="1"/>
    <d v="2023-04-30T15:41:04"/>
    <m/>
    <s v="&quot;Me dan ataques, me duele el pecho y me siento ahogada, sobre todo cuando me muevo&quot;"/>
    <d v="2023-04-30T15:41:04"/>
    <n v="15"/>
    <s v="JUAN CARLOS DE SALES VIRGUETH"/>
    <d v="2023-04-30T16:57:19"/>
    <n v="76"/>
    <s v="R074"/>
    <s v="DOLOR EN EL PECHO, NO ESPECIFICADO"/>
    <s v="CARLOS RODOLFO RUEDA GUATAVA"/>
    <d v="2023-04-30T21:47:00"/>
    <n v="4"/>
    <s v="Observación"/>
    <s v="Vivo"/>
  </r>
  <r>
    <s v="ABEL SANTOS GUEVARA"/>
    <s v="Cédula ciudadanía"/>
    <s v="5702028"/>
    <s v="73 Años"/>
    <s v="Adulto"/>
    <s v="ASMET SALUD EPS SAS"/>
    <s v="Subsidiado"/>
    <s v="PGP CARDIOVASCULAR REG CONTRIB-SUBSIDIA "/>
    <n v="1440705"/>
    <s v="Hospitalización"/>
    <d v="2023-04-30T15:30:00"/>
    <x v="3"/>
    <n v="2"/>
    <n v="2"/>
    <x v="2"/>
    <d v="2023-04-30T15:48:43"/>
    <m/>
    <s v="&quot;Me esto asfixiando hace un mes&quot;"/>
    <d v="2023-04-30T15:48:43"/>
    <n v="18"/>
    <s v="JUAN CARLOS DE SALES VIRGUETH"/>
    <d v="2023-04-30T16:11:40"/>
    <n v="22"/>
    <s v="I500"/>
    <s v="INSUFICIENCIA CARDIACA CONGESTIVA"/>
    <s v="JOSE VICENTE RAMIREZ "/>
    <d v="2023-05-16T08:18:00"/>
    <n v="376"/>
    <s v="Hospitalización Adulto"/>
    <s v="Vivo"/>
  </r>
  <r>
    <s v="MARIA GABRIELA FLOREZ FLOREZ"/>
    <s v="Cédula ciudadanía"/>
    <s v="1098822301"/>
    <s v="23 Años"/>
    <s v="Adulto"/>
    <s v="COMPAÑIA DE MEDICINA PREPAGADA COLSANITAS S.A."/>
    <s v="Pólizas de Salud y MP"/>
    <s v="1010 COLSANITAS INTEGRAL"/>
    <n v="1440707"/>
    <s v="Hospitalización"/>
    <d v="2023-04-30T16:14:00"/>
    <x v="3"/>
    <n v="3"/>
    <n v="3"/>
    <x v="1"/>
    <d v="2023-04-30T16:31:14"/>
    <m/>
    <s v="''opresion en el pecho y dolor''"/>
    <d v="2023-04-30T16:31:14"/>
    <n v="17"/>
    <s v="FRAY URIEL ARIAS MORENO"/>
    <d v="2023-04-30T16:34:49"/>
    <n v="3"/>
    <s v="I499"/>
    <s v="ARRITMIA CARDIACA, NO ESPECIFICADA"/>
    <s v="FRAY URIEL ARIAS MORENO"/>
    <d v="2023-05-01T11:54:00"/>
    <n v="19"/>
    <s v="Observación"/>
    <s v="Vivo"/>
  </r>
  <r>
    <s v="MYRIAN PEREZ DE RODRIGUEZ"/>
    <s v="Cédula ciudadanía"/>
    <s v="28403222"/>
    <s v="68 Años"/>
    <s v="Adulto"/>
    <s v="FUNDACION SALUD MIA EPS"/>
    <s v="Contributivo"/>
    <s v="PBS CONTRIBUTIVO "/>
    <n v="1440708"/>
    <s v="Hospitalización"/>
    <d v="2023-04-30T16:28:00"/>
    <x v="3"/>
    <n v="3"/>
    <n v="3"/>
    <x v="1"/>
    <d v="2023-04-30T16:44:26"/>
    <m/>
    <s v="Paciente con tabaquismo empedernido con diagnostico reciente de enfermedad arterial periferica de miembro inferior derecho con indicación quirurgica programada por parte del servicio de cirugia vascular, acude por dolor intenso en miembros inferiores. "/>
    <d v="2023-04-30T16:44:26"/>
    <n v="16"/>
    <s v="JUAN CARLOS DE SALES VIRGUETH"/>
    <d v="2023-04-30T17:59:36"/>
    <n v="75"/>
    <s v="I775"/>
    <s v="NECROSIS ARTERIAL"/>
    <s v="CARLOS RODOLFO RUEDA GUATAVA"/>
    <d v="2023-04-30T21:49:00"/>
    <n v="3"/>
    <s v="Observación"/>
    <s v="Vivo"/>
  </r>
  <r>
    <s v="PABLO EMILIO REMOLINA RODRIGUEZ"/>
    <s v="Cédula ciudadanía"/>
    <s v="91201968"/>
    <s v="63 Años"/>
    <s v="Adulto"/>
    <s v="ECOPETROL S.A."/>
    <s v="Regimen Especial y/o Excepcional"/>
    <s v="CONTRATO No. 3044412"/>
    <n v="1440710"/>
    <s v="Urgencias"/>
    <d v="2023-04-30T17:07:00"/>
    <x v="3"/>
    <n v="3"/>
    <n v="3"/>
    <x v="1"/>
    <d v="2023-04-30T17:18:53"/>
    <m/>
    <s v="Paciente refiere trauma en cara por caida de su propia nivel, accidentalmente. sin perdida de la conciencia._x000a_al examen fisico paciente Paciente estable hemodinamicamente, con herida frente lado derecho, con bordes irregulares, con sangrado controlado, se considera que paciente debe ser valorado por ciruga plastica. ya que no contamos en el momento con dicha especialidad. Paciente refiere que va por sus propios medios de acuerdo su red de su Entidad Promotora De Salud. "/>
    <d v="2023-04-30T17:18:53"/>
    <n v="11"/>
    <s v="FRAY URIEL ARIAS MORENO"/>
    <m/>
    <s v=""/>
    <m/>
    <m/>
    <m/>
    <d v="2023-04-30T17:21:00"/>
    <s v=""/>
    <m/>
    <s v="Vivo"/>
  </r>
  <r>
    <s v="CARMEN ROSA SERRANO CARDENAS"/>
    <s v="Cédula ciudadanía"/>
    <s v="28311060"/>
    <s v="69 Años"/>
    <s v="Adulto"/>
    <s v="ASMET SALUD EPS SAS"/>
    <s v="Subsidiado"/>
    <s v="PGP INTEGRAL REG CONTRIBUT-SUBSIDIADO "/>
    <n v="1440711"/>
    <s v="Hospitalización"/>
    <d v="2023-04-30T18:09:00"/>
    <x v="3"/>
    <n v="1"/>
    <n v="1"/>
    <x v="0"/>
    <d v="2023-04-30T18:22:15"/>
    <m/>
    <s v="paciente  ingresa  como urgencia  vital   del hospital  local del norte  quien se  dirigian para  Hospital Internacional De Colombia    regulada por  el  crue  167292 . Medico que realiza traslado  refiere hipertension arterial   200/100  posterior deterioro neurologico   desaturacion ingresa  con mascara de no reinhalacion a  15lit/min  por  lo cual ingresan a la institucion. "/>
    <d v="2023-04-30T18:22:15"/>
    <n v="13"/>
    <s v="JENNIE ASTRID BECERRA MENECES"/>
    <d v="2023-04-30T18:22:54"/>
    <n v="0"/>
    <s v="I679"/>
    <s v="ENFERMEDAD CEREBROVASCULAR, NO ESPECIFICADA"/>
    <s v="JENNIE ASTRID BECERRA MENECES"/>
    <d v="2023-05-01T20:41:00"/>
    <n v="26"/>
    <s v="Remisión"/>
    <s v="Vivo"/>
  </r>
  <r>
    <s v="RAMIRO SARMIENTO RANGEL"/>
    <s v="Cédula ciudadanía"/>
    <s v="91345113"/>
    <s v="54 Años"/>
    <s v="Adulto"/>
    <s v="SALUD TOTAL ENTIDAD PROMOTORA DE SALUD DEL REG"/>
    <s v="Contributivo"/>
    <s v="PBS CONTRIBUTIVO "/>
    <n v="1440712"/>
    <s v="Hospitalización"/>
    <d v="2023-04-30T18:14:00"/>
    <x v="3"/>
    <n v="3"/>
    <n v="3"/>
    <x v="1"/>
    <d v="2023-04-30T18:44:11"/>
    <m/>
    <s v="Remitido desde el Hospital Internacional De Colombia por disfunción de Fístula Arteriovenosa en miembro superior izquierdo."/>
    <d v="2023-04-30T18:44:11"/>
    <n v="30"/>
    <s v="JUAN CARLOS DE SALES VIRGUETH"/>
    <d v="2023-04-30T19:01:17"/>
    <n v="17"/>
    <s v="T824"/>
    <s v="COMPLICACION MECANICA DE CATETER PARA DIALISIS VASCULAR"/>
    <s v="GABRIEL FERNANDO RUIZ HERNANDEZ"/>
    <d v="2023-05-01T16:00:00"/>
    <n v="20"/>
    <s v="Hospitalización Adulto"/>
    <s v="Vivo"/>
  </r>
  <r>
    <s v="SILVIA JULIANA RAMIREZ ORTEGA"/>
    <s v="Cédula ciudadanía"/>
    <s v="33336932"/>
    <s v="45 Años"/>
    <s v="Adulto"/>
    <s v="FUNDACION SALUD MIA EPS"/>
    <s v="Contributivo"/>
    <s v="PBS CONTRIBUTIVO "/>
    <n v="1440714"/>
    <s v="Urgencias"/>
    <d v="2023-04-30T19:03:00"/>
    <x v="3"/>
    <n v="3"/>
    <n v="3"/>
    <x v="1"/>
    <d v="2023-04-30T19:11:06"/>
    <m/>
    <s v="&quot;Se me metió algo al oido&quot;"/>
    <d v="2023-04-30T19:11:06"/>
    <n v="8"/>
    <s v="JUAN CARLOS DE SALES VIRGUETH"/>
    <d v="2023-04-30T19:13:19"/>
    <n v="2"/>
    <s v="T16X"/>
    <s v="CUERPO EXTRANO DEL OIDO"/>
    <s v="JUAN CARLOS DE SALES VIRGUETH"/>
    <d v="2023-04-30T21:52:00"/>
    <n v="2"/>
    <s v="Alta a Casa"/>
    <s v="Vivo"/>
  </r>
  <r>
    <s v="DIEGO ALFONSO CARREÑO OLARTE"/>
    <s v="Cédula ciudadanía"/>
    <s v="91285046"/>
    <s v="52 Años"/>
    <s v="Adulto"/>
    <s v="COMPAÑIA DE MEDICINA PREPAGADA COLSANITAS S.A."/>
    <s v="Pólizas de Salud y MP"/>
    <s v="1010 COLSANITAS INTEGRAL"/>
    <n v="1440717"/>
    <s v="Hospitalización"/>
    <d v="2023-04-30T20:57:00"/>
    <x v="3"/>
    <n v="3"/>
    <n v="3"/>
    <x v="1"/>
    <d v="2023-04-30T21:08:30"/>
    <m/>
    <s v="ardor para orinar"/>
    <d v="2023-04-30T21:08:30"/>
    <n v="11"/>
    <s v="FRAY URIEL ARIAS MORENO"/>
    <d v="2023-04-30T21:10:39"/>
    <n v="2"/>
    <s v="N390"/>
    <s v="INFECCION DE VIAS URINARIAS, SITIO NO ESPECIFICADO"/>
    <s v="FRAY URIEL ARIAS MORENO"/>
    <d v="2023-05-01T04:47:00"/>
    <n v="7"/>
    <m/>
    <s v="Vivo"/>
  </r>
  <r>
    <s v="DELMIRA PATRICIA QUINTERO CRIADO"/>
    <s v="Cédula ciudadanía"/>
    <s v="1064714628"/>
    <s v="62 Años"/>
    <s v="Adulto"/>
    <s v="NUEVA EMPRESA PROMOTORA DE SALUD S.A."/>
    <s v="Subsidiado"/>
    <s v="CESAR PITP PBS SUBSIDIADO "/>
    <n v="1440719"/>
    <s v="Hospitalización"/>
    <d v="2023-04-30T21:16:00"/>
    <x v="3"/>
    <n v="3"/>
    <n v="3"/>
    <x v="1"/>
    <d v="2023-04-30T21:19:58"/>
    <m/>
    <s v="paciente   aceptada  en remision  de hospital  regional  jose  david   padilla de  aguachica,    por   sincope  posible origen cardiogenico"/>
    <d v="2023-04-30T21:19:58"/>
    <n v="3"/>
    <s v="JENNIE ASTRID BECERRA MENECES"/>
    <d v="2023-04-30T21:48:44"/>
    <n v="28"/>
    <s v="R55X"/>
    <s v="SINCOPE Y COLAPSO"/>
    <s v="JENNIE ASTRID BECERRA MENECES"/>
    <d v="2023-05-10T15:27:00"/>
    <n v="233"/>
    <s v="Hospitalización Adulto"/>
    <s v="Vivo"/>
  </r>
  <r>
    <s v="ESTHEFANY MORGADO LIZARAZO"/>
    <s v="Cédula ciudadanía"/>
    <s v="1005162633"/>
    <s v="22 Años"/>
    <s v="Adulto"/>
    <s v="SEGUROS DE VIDA SURAMERICANA S.A."/>
    <s v="Riesgos Laborales"/>
    <s v="ADMINISTRADORA DE RIESGOS LABORALES"/>
    <n v="1440722"/>
    <s v="Hospitalización"/>
    <d v="2023-04-30T21:43:00"/>
    <x v="3"/>
    <n v="3"/>
    <n v="3"/>
    <x v="1"/>
    <d v="2023-04-30T21:58:41"/>
    <m/>
    <s v="PACIENTE AUXILIAR DE ENFERMERIA REFIERE QUE SUFRIO MORDIDA POR PACIENTE DURANTE SU ACTVIDAD LABORAL HACE 20 MINUTOS"/>
    <d v="2023-04-30T21:58:41"/>
    <n v="15"/>
    <s v="GABRIEL FERNANDO RUIZ HERNANDEZ"/>
    <d v="2023-04-30T22:01:50"/>
    <n v="3"/>
    <s v="T146"/>
    <s v="TRAUMATISMO DE TENDONES Y MUSCULOS DE REGION NO ESPECIFICADA DEL CUERPO"/>
    <s v="GABRIEL FERNANDO RUIZ HERNANDEZ"/>
    <d v="2023-05-01T05:18:00"/>
    <n v="7"/>
    <s v="Observación"/>
    <s v="Vivo"/>
  </r>
  <r>
    <s v="ERZELI RIVERO CARVAJAL"/>
    <s v="Cédula ciudadanía"/>
    <s v="1063621107"/>
    <s v="29 Años"/>
    <s v="Adulto"/>
    <s v="DEPARTAMENTO DE ANTIOQUIA"/>
    <s v="Ente Territorial"/>
    <s v="RESOLUCION DE URGENCIAS"/>
    <n v="1440723"/>
    <s v="Urgencias"/>
    <d v="2023-04-30T22:00:00"/>
    <x v="3"/>
    <n v="3"/>
    <n v="3"/>
    <x v="1"/>
    <d v="2023-04-30T22:18:14"/>
    <m/>
    <s v="PACIENTE   QUIEN  INGRESA  COMO  ACOMPAÑANTE   DE  FAMILIAR  ACEPTADO EN REMISION EN LA INSTITUCION PROCEDENTE DE BARRANCABERMEJA.  INDICA  CUADRO CLINCIO DE  3 DIAS  CON DOLOR TORAXICO INTERMITENTE ASOCIADO A  FIEBRE NO CUANTIFICADA DESDE AYER, NO DISNEA NO  SINTOMAS  RESPIRATORIOS.  NIEGA OTROS SINTOMAS.  ANTECEDENTES  DE  IMPORTANCIA  NEGATIVOS.  AL   EXAMEN FISICO  ALERTA NORMOTENSO  AFEBRIL NO SIGNOS DE  DESHIDRATACION NO  SIGNOS DE INFECCION NO  SIGNOS DE  DISNEA  NO SIGNOS DE  ABDOMEN AGUDO NO SIGNOS DE    ALTERACION NEUROLOGICA.  SE  EVIDENCIA  Electrocardiograma  CON RITMO  SINUSAL NO  SIGNOS  DE ISQUEMIA  NO ONDAS T NEGATIVAS.  SE  INDICA  PACIENTE  DEBE SER VALORADA  EN OTRO NIVEL DE  ATENCION DE  SU RED  CORRESPONDIENTE   EN ELMOMENTO  NO CURSA CON PATOLOGIA CARDIOVASCULAR NO  SIGNOS DE  ALARMA     EN EL MOMENTO._x000a_"/>
    <d v="2023-04-30T22:18:14"/>
    <n v="18"/>
    <s v="JENNIE ASTRID BECERRA MENECES"/>
    <m/>
    <s v=""/>
    <m/>
    <m/>
    <m/>
    <d v="2023-04-30T22:48:00"/>
    <s v=""/>
    <m/>
    <s v="Vivo"/>
  </r>
  <r>
    <s v="LUZ STELLA MUÑOZ BADILLO"/>
    <s v="Cédula ciudadanía"/>
    <s v="28061085"/>
    <s v="52 Años"/>
    <s v="Adulto"/>
    <s v="ASMET SALUD EPS SAS"/>
    <s v="Subsidiado"/>
    <s v="PBS SUBSIDIADO "/>
    <n v="1440724"/>
    <s v="Hospitalización"/>
    <d v="2023-04-30T22:04:00"/>
    <x v="3"/>
    <n v="3"/>
    <n v="3"/>
    <x v="1"/>
    <d v="2023-04-30T22:38:55"/>
    <m/>
    <s v="paciente remitida de barranc para valoracion y manejo integral por cirugia vascular"/>
    <d v="2023-04-30T22:38:55"/>
    <n v="34"/>
    <s v="GABRIEL FERNANDO RUIZ HERNANDEZ"/>
    <d v="2023-04-30T22:44:46"/>
    <n v="5"/>
    <s v="M879"/>
    <s v="OSTEONECROSIS, NO ESPECIFICADA"/>
    <s v="GABRIEL FERNANDO RUIZ HERNANDEZ"/>
    <d v="2023-05-06T22:15:00"/>
    <n v="143"/>
    <s v="Hospitalización Adulto"/>
    <s v="Vivo"/>
  </r>
  <r>
    <s v="ASDRUBAL ORTIZ HERNANDEZ"/>
    <s v="Cédula ciudadanía"/>
    <s v="5792212"/>
    <s v="78 Años"/>
    <s v="Adulto"/>
    <s v="COOSALUD ENTIDAD PROMOTORA DE SALUD S.A"/>
    <s v="Subsidiado"/>
    <s v="SANTANDER PBS SUBSIDIADO "/>
    <n v="1440725"/>
    <s v="Hospitalización"/>
    <d v="2023-04-30T22:10:00"/>
    <x v="3"/>
    <n v="3"/>
    <n v="3"/>
    <x v="1"/>
    <d v="2023-04-30T22:30:56"/>
    <m/>
    <s v="PACIENTE  ACEPTADO EN REMISION  DEHOSPITAL  DE  CIMITARRA POR  CUADRO DE  SEPSIS DE NEUMONIA  +ICC   DESCOMPENSADA.  INGRESA CON OXIGENO POR CANULA A  2LIT/MIN "/>
    <d v="2023-04-30T22:30:56"/>
    <n v="20"/>
    <s v="JENNIE ASTRID BECERRA MENECES"/>
    <d v="2023-04-30T23:16:18"/>
    <n v="45"/>
    <s v="I509"/>
    <s v="INSUFICIENCIA CARDIACA, NO ESPECIFICADA"/>
    <s v="JENNIE ASTRID BECERRA MENECES"/>
    <d v="2023-05-09T02:00:00"/>
    <n v="194"/>
    <s v="Hospitalización Adulto"/>
    <s v="Vivo"/>
  </r>
  <r>
    <s v="JOSE ALIRIO MONTAÑEZ VERA"/>
    <s v="Cédula ciudadanía"/>
    <s v="5436776"/>
    <s v="73 Años"/>
    <s v="Adulto"/>
    <s v="CAJA DE COMPENSACION FAMILIAR COMPENSAR"/>
    <s v="Contributivo"/>
    <s v="MOVILIDAD PBS SUBSIDIADO "/>
    <n v="1440726"/>
    <s v="Hospitalización"/>
    <d v="2023-04-30T23:33:00"/>
    <x v="3"/>
    <n v="3"/>
    <n v="3"/>
    <x v="1"/>
    <d v="2023-04-30T23:58:03"/>
    <m/>
    <s v="paciente remitido de pamplona en contexto de una falla cardiaca con Fracción Eyeccion Del Ventriculo Izquierdo reducida del 27% para valoracion por cardiologia "/>
    <d v="2023-04-30T23:58:03"/>
    <n v="25"/>
    <s v="GABRIEL FERNANDO RUIZ HERNANDEZ"/>
    <d v="2023-05-01T00:01:20"/>
    <n v="3"/>
    <s v="I500"/>
    <s v="INSUFICIENCIA CARDIACA CONGESTIVA"/>
    <s v="GABRIEL FERNANDO RUIZ HERNANDEZ"/>
    <d v="2023-05-01T14:28:00"/>
    <n v="14"/>
    <s v="Hospitalización Adulto"/>
    <s v="Vivo"/>
  </r>
  <r>
    <s v="ESPERANZA GARCIA"/>
    <s v="Cédula ciudadanía"/>
    <s v="41724651"/>
    <s v="66 Años"/>
    <s v="Adulto"/>
    <s v="SALUD TOTAL ENTIDAD PROMOTORA DE SALUD DEL REG"/>
    <s v="Contributivo"/>
    <s v="PBS CONTRIBUTIVO "/>
    <n v="1440727"/>
    <s v="Hospitalización"/>
    <d v="2023-04-30T23:40:00"/>
    <x v="3"/>
    <n v="3"/>
    <n v="3"/>
    <x v="1"/>
    <d v="2023-04-30T23:55:18"/>
    <m/>
    <s v="''Fatiga y cifras tensionales elevadas''"/>
    <d v="2023-04-30T23:55:18"/>
    <n v="15"/>
    <s v="FRAY URIEL ARIAS MORENO"/>
    <d v="2023-04-30T23:56:07"/>
    <n v="0"/>
    <s v="I10X"/>
    <s v="HIPERTENSION ESENCIAL (PRIMARIA)"/>
    <s v="FRAY URIEL ARIAS MORENO"/>
    <d v="2023-05-02T18:53:00"/>
    <n v="42"/>
    <s v="Observación"/>
    <s v="Vivo"/>
  </r>
  <r>
    <s v="JAIRO JESUS GARCIA JAIMES"/>
    <s v="Cédula ciudadanía"/>
    <s v="91257034"/>
    <s v="55 Años"/>
    <s v="Adulto"/>
    <s v="COOSALUD ENTIDAD PROMOTORA DE SALUD S.A"/>
    <s v="Subsidiado"/>
    <s v="ATEN. INTEGRAL CARDIOLOGÍA REG SUBSIDIADO"/>
    <n v="1440728"/>
    <s v="Hospitalización"/>
    <d v="2023-05-01T00:00:00"/>
    <x v="4"/>
    <n v="2"/>
    <n v="2"/>
    <x v="2"/>
    <d v="2023-05-01T00:27:44"/>
    <m/>
    <s v="PACIENTE REMITIDO DE HOSPIOTAL DEL NORTE DONDE CONSULTA POR DOLOR PRECORDIAL Y AL INGRESO REALIZAN Electrocardiograma CON EVIDENCIA DE Fibrilacion Auricular CON RESPUESTA VENTRICULAR RAPIDA POR LO QUE ES REMITIDO A NUESTRA INSTITUCION"/>
    <d v="2023-05-01T00:27:44"/>
    <n v="27"/>
    <s v="GABRIEL FERNANDO RUIZ HERNANDEZ"/>
    <d v="2023-05-01T00:28:29"/>
    <n v="0"/>
    <s v="I499"/>
    <s v="ARRITMIA CARDIACA, NO ESPECIFICADA"/>
    <s v="GABRIEL FERNANDO RUIZ HERNANDEZ"/>
    <d v="2023-05-05T12:45:00"/>
    <n v="108"/>
    <s v="Cuidado Intermedio Adulto"/>
    <s v="Vivo"/>
  </r>
  <r>
    <s v="HERIBERTO BARRAGAN BALLESTEROS"/>
    <s v="Cédula ciudadanía"/>
    <s v="91341420"/>
    <s v="60 Años"/>
    <s v="Adulto"/>
    <s v="NUEVA EMPRESA PROMOTORA DE SALUD S.A."/>
    <s v="Subsidiado"/>
    <s v="SANTANDER PITP PBS SUBSIDIADO "/>
    <n v="1440730"/>
    <s v="Hospitalización"/>
    <d v="2023-05-01T00:04:00"/>
    <x v="4"/>
    <n v="2"/>
    <n v="2"/>
    <x v="2"/>
    <d v="2023-05-01T00:11:38"/>
    <m/>
    <s v="PACIENTE  REMITIDO COMO URGENCIA  VITAL HOSPITAL DE  PIEDECUESTA NO  REGULADO POR  EL CRUE,  DOLOR  TORAXICO  DE 8 HORAS  CON  CAMBIOS  EN EL Electrocardiograma INDICAN  CARGA  ANTIISQUEMICA.  "/>
    <d v="2023-05-01T00:11:38"/>
    <n v="7"/>
    <s v="JENNIE ASTRID BECERRA MENECES"/>
    <d v="2023-05-01T00:12:42"/>
    <n v="1"/>
    <s v="I200"/>
    <s v="ANGINA INESTABLE"/>
    <s v="JENNIE ASTRID BECERRA MENECES"/>
    <d v="2023-05-05T13:08:00"/>
    <n v="108"/>
    <s v="Cuidado Intermedio Adulto"/>
    <s v="Vivo"/>
  </r>
  <r>
    <s v="SAMUEL MENDOZA VILLAMIL"/>
    <s v="Cédula ciudadanía"/>
    <s v="91432339"/>
    <s v="54 Años"/>
    <s v="Adulto"/>
    <s v="ECOPETROL S.A."/>
    <s v="Regimen Especial y/o Excepcional"/>
    <s v="CONTRATO No. 3044412"/>
    <n v="1440731"/>
    <s v="Hospitalización"/>
    <d v="2023-05-01T00:27:00"/>
    <x v="4"/>
    <n v="2"/>
    <n v="2"/>
    <x v="2"/>
    <d v="2023-05-01T00:32:44"/>
    <m/>
    <s v="Remitido pacienre de clinica chicamocha por Impresión Diagnóstica de Infarto Agudo Del Miocardio Sin Elevacion Del St "/>
    <d v="2023-05-01T00:32:44"/>
    <n v="5"/>
    <s v="FRAY URIEL ARIAS MORENO"/>
    <d v="2023-05-01T00:34:09"/>
    <n v="1"/>
    <s v="I219"/>
    <s v="INFARTO AGUDO DEL MIOCARDIO, SIN OTRA ESPECIFICACION"/>
    <s v="FRAY URIEL ARIAS MORENO"/>
    <d v="2023-05-04T09:37:00"/>
    <n v="81"/>
    <s v="Cuidado Intermedio Adulto"/>
    <s v="Vivo"/>
  </r>
  <r>
    <s v="ANA JUDITH SIERRA DE PINEDA"/>
    <s v="Cédula ciudadanía"/>
    <s v="27980716"/>
    <s v="81 Años"/>
    <s v="Adulto"/>
    <s v="SALUD TOTAL ENTIDAD PROMOTORA DE SALUD DEL REG"/>
    <s v="Contributivo"/>
    <s v="PBS CONTRIBUTIVO "/>
    <n v="1440732"/>
    <s v="Hospitalización"/>
    <d v="2023-05-01T02:59:00"/>
    <x v="4"/>
    <n v="3"/>
    <n v="3"/>
    <x v="1"/>
    <d v="2023-05-01T03:13:00"/>
    <m/>
    <s v="PACIENTE REMITIDA DE CLINICA CHICAMOCHA EN CONTEXTO DE Infarto Agudo Del Miocardio Sin Elevacion Del St "/>
    <d v="2023-05-01T03:13:00"/>
    <n v="13"/>
    <s v="GABRIEL FERNANDO RUIZ HERNANDEZ"/>
    <d v="2023-05-01T03:15:09"/>
    <n v="2"/>
    <s v="R074"/>
    <s v="DOLOR EN EL PECHO, NO ESPECIFICADO"/>
    <s v="GABRIEL FERNANDO RUIZ HERNANDEZ"/>
    <d v="2023-05-15T19:58:00"/>
    <n v="352"/>
    <s v="Observación"/>
    <s v="Muerto despues de 48 horas"/>
  </r>
  <r>
    <s v="HEINER SERPA GRIMALDO"/>
    <s v="Cédula ciudadanía"/>
    <s v="91422606"/>
    <s v="61 Años"/>
    <s v="Adulto"/>
    <s v="NUEVA EMPRESA PROMOTORA DE SALUD S.A."/>
    <s v="Contributivo"/>
    <s v="SANTANDER PITP PBS CONTRIBUTIVO "/>
    <n v="1440733"/>
    <s v="Hospitalización"/>
    <d v="2023-05-01T03:55:00"/>
    <x v="4"/>
    <n v="3"/>
    <n v="3"/>
    <x v="1"/>
    <d v="2023-05-01T04:09:26"/>
    <m/>
    <s v="PACIENTE  ACEPTADO  EN REMISION  DE  LA CLINICA MAGDALENA  DE  BARRANCABERMEJA  DONDE INGRESA  EL  29/04/23  POR Síndrome Coronario Agudo  SIN ELEVACION DEL ST ,  LLEVADO  A ARTERIOGRAFIA  CORONARIA EL DIA  29/04/2023  CON REPORTE  DE   : OCLUSION TOTAL DESDE  EL ORIGEN  DE  DESCENDENTE  ANTERIOR. "/>
    <d v="2023-05-01T04:09:26"/>
    <n v="14"/>
    <s v="JENNIE ASTRID BECERRA MENECES"/>
    <d v="2023-05-01T05:10:26"/>
    <n v="60"/>
    <s v="I219"/>
    <s v="INFARTO AGUDO DEL MIOCARDIO, SIN OTRA ESPECIFICACION"/>
    <s v="JENNIE ASTRID BECERRA MENECES"/>
    <d v="2023-05-15T12:06:00"/>
    <n v="342"/>
    <s v="Cuidado Intermedio Adulto"/>
    <s v="Vivo"/>
  </r>
  <r>
    <s v="MARIA DE LA CRUZ MARTINEZ OVIEDO"/>
    <s v="Cédula ciudadanía"/>
    <s v="21225965"/>
    <s v="73 Años"/>
    <s v="Adulto"/>
    <s v="COOSALUD ENTIDAD PROMOTORA DE SALUD S.A"/>
    <s v="Subsidiado"/>
    <s v="ATEN. INTEGRAL CARDIOLOGÍA REG SUBSIDIADO"/>
    <n v="1440737"/>
    <s v="Hospitalización"/>
    <d v="2023-05-01T06:51:00"/>
    <x v="4"/>
    <n v="2"/>
    <n v="2"/>
    <x v="2"/>
    <d v="2023-05-01T07:57:39"/>
    <m/>
    <s v="me duele la pierna y no he podido tomar el anticogulante"/>
    <d v="2023-05-01T07:57:39"/>
    <n v="66"/>
    <s v="CARLOS RODOLFO RUEDA GUATAVA"/>
    <d v="2023-05-01T07:58:06"/>
    <n v="0"/>
    <s v="I879"/>
    <s v="TRASTORNO VENOSO, NO ESPECIFICADO"/>
    <s v="CARLOS RODOLFO RUEDA GUATAVA"/>
    <d v="2023-05-01T16:41:00"/>
    <n v="8"/>
    <s v="Observación"/>
    <s v="Vivo"/>
  </r>
  <r>
    <s v="GUILLERMO MARTINEZ GONZALEZ"/>
    <s v="Cédula ciudadanía"/>
    <s v="13841987"/>
    <s v="67 Años"/>
    <s v="Adulto"/>
    <s v="EPS SURAMERICANA S.A."/>
    <s v="Contributivo"/>
    <s v="PBS CONTRIBUTIVO "/>
    <n v="1440738"/>
    <s v="Hospitalización"/>
    <d v="2023-05-01T07:07:00"/>
    <x v="4"/>
    <n v="2"/>
    <n v="2"/>
    <x v="2"/>
    <d v="2023-05-01T07:28:14"/>
    <m/>
    <s v="Consulta por dolor toracico "/>
    <d v="2023-05-01T07:28:14"/>
    <n v="21"/>
    <s v="JAVIER ORLANDO JIMENEZ MEJIA"/>
    <d v="2023-05-01T07:31:36"/>
    <n v="3"/>
    <s v="I10X"/>
    <s v="HIPERTENSION ESENCIAL (PRIMARIA)"/>
    <s v="JAVIER ORLANDO JIMENEZ MEJIA"/>
    <d v="2023-05-01T15:28:00"/>
    <n v="7"/>
    <s v="Observación"/>
    <s v="Vivo"/>
  </r>
  <r>
    <s v="CARMEN CELIA AGUILAR AGUILAR"/>
    <s v="Cédula ciudadanía"/>
    <s v="41663695"/>
    <s v="66 Años"/>
    <s v="Adulto"/>
    <s v="COOSALUD ENTIDAD PROMOTORA DE SALUD S.A"/>
    <s v="Subsidiado"/>
    <s v="ATEN. INTEGRAL CARDIOLOGÍA REG SUBSIDIADO"/>
    <n v="1440739"/>
    <s v="Hospitalización"/>
    <d v="2023-05-01T07:13:00"/>
    <x v="4"/>
    <n v="2"/>
    <n v="2"/>
    <x v="2"/>
    <d v="2023-05-01T07:54:31"/>
    <m/>
    <s v="Ha tenido fatiga y mucho mareo&quot;"/>
    <d v="2023-05-01T07:54:31"/>
    <n v="41"/>
    <s v="JUAN CARLOS DE SALES VIRGUETH"/>
    <d v="2023-05-01T09:37:27"/>
    <n v="102"/>
    <s v="E782"/>
    <s v="HIPERLIPIDEMIA MIXTA"/>
    <s v="CARLOS RODOLFO RUEDA GUATAVA"/>
    <d v="2023-05-06T12:57:00"/>
    <n v="123"/>
    <s v="Observación"/>
    <s v="Vivo"/>
  </r>
  <r>
    <s v="SAMUEL PEREZ GOMEZ"/>
    <s v="Cédula ciudadanía"/>
    <s v="5714355"/>
    <s v="69 Años"/>
    <s v="Adulto"/>
    <s v="NUEVA EMPRESA PROMOTORA DE SALUD S.A."/>
    <s v="Subsidiado"/>
    <s v="SANTANDER PITP PBS SUBSIDIADO "/>
    <n v="1440743"/>
    <s v="Hospitalización"/>
    <d v="2023-05-01T08:00:00"/>
    <x v="4"/>
    <n v="3"/>
    <n v="3"/>
    <x v="1"/>
    <d v="2023-05-01T08:27:27"/>
    <m/>
    <s v="Remitido de Puerto Wilches por celulitis en pierna derecha."/>
    <d v="2023-05-01T08:27:27"/>
    <n v="27"/>
    <s v="JUAN CARLOS DE SALES VIRGUETH"/>
    <d v="2023-05-01T08:46:14"/>
    <n v="18"/>
    <s v="L038"/>
    <s v="CELULITIS DE OTROS SITIOS"/>
    <s v="JAVIER ORLANDO JIMENEZ MEJIA"/>
    <d v="2023-05-02T23:54:00"/>
    <n v="39"/>
    <s v="Hospitalización Adulto"/>
    <s v="Vivo"/>
  </r>
  <r>
    <s v="LUZ STELLA VALENCIA BONILLA"/>
    <s v="Cédula ciudadanía"/>
    <s v="24325167"/>
    <s v="71 Años"/>
    <s v="Adulto"/>
    <s v="EPS SURAMERICANA S.A."/>
    <s v="Contributivo"/>
    <s v="PBS CONTRIBUTIVO "/>
    <n v="1440744"/>
    <s v="Hospitalización"/>
    <d v="2023-05-01T08:06:00"/>
    <x v="4"/>
    <n v="3"/>
    <n v="3"/>
    <x v="1"/>
    <d v="2023-05-01T08:21:45"/>
    <m/>
    <s v="&quot;Me duele la pierna&quot;"/>
    <d v="2023-05-01T08:21:45"/>
    <n v="15"/>
    <s v="JUAN CARLOS DE SALES VIRGUETH"/>
    <d v="2023-05-01T10:21:47"/>
    <n v="120"/>
    <s v="I829"/>
    <s v="EMBOLIA Y TROMBOSIS DE VENA NO ESPECIFICADA"/>
    <s v="CARLOS RODOLFO RUEDA GUATAVA"/>
    <d v="2023-05-01T16:46:00"/>
    <n v="6"/>
    <s v="Observación"/>
    <s v="Vivo"/>
  </r>
  <r>
    <s v="ANGEL SANTIAGO JAIMES VARGAS"/>
    <s v="Tarjeta de Identidad"/>
    <s v="1097911069"/>
    <s v="17 Años"/>
    <s v="Pediatrico"/>
    <s v="SEGUROS DE VIDA SURAMERICANA S.A."/>
    <s v="Pólizas de Salud y MP"/>
    <s v="SALUD CLÁSICO"/>
    <n v="1440748"/>
    <s v="Hospitalización"/>
    <d v="2023-05-01T09:27:00"/>
    <x v="4"/>
    <n v="3"/>
    <n v="3"/>
    <x v="1"/>
    <d v="2023-05-01T09:36:53"/>
    <m/>
    <s v="Dolor de cabeza"/>
    <d v="2023-05-01T09:36:53"/>
    <n v="9"/>
    <s v="FRANCISCO JOSE ORTEGA TORRES"/>
    <d v="2023-05-01T09:37:16"/>
    <n v="0"/>
    <s v="R51X"/>
    <s v="CEFALEA"/>
    <s v="FRANCISCO JOSE ORTEGA TORRES"/>
    <d v="2023-05-01T12:36:00"/>
    <n v="2"/>
    <s v="Observación"/>
    <s v="Vivo"/>
  </r>
  <r>
    <s v="JOSE DE LA CRUZ RONDON"/>
    <s v="Cédula ciudadanía"/>
    <s v="5721835"/>
    <s v="73 Años"/>
    <s v="Adulto"/>
    <s v="SALUD TOTAL ENTIDAD PROMOTORA DE SALUD DEL REG"/>
    <s v="Contributivo"/>
    <s v="POS SUBSIDIADO "/>
    <n v="1440750"/>
    <s v="Hospitalización"/>
    <d v="2023-05-01T09:41:00"/>
    <x v="4"/>
    <n v="3"/>
    <n v="3"/>
    <x v="1"/>
    <d v="2023-05-01T09:58:07"/>
    <m/>
    <s v="Remitido desde el hospital del municipio de El playon por falla cardiaca._x000a__x000a_Remisión aceptada por equipo de referencia y contrarreferencia para ingreso por urgencias."/>
    <d v="2023-05-01T09:58:07"/>
    <n v="17"/>
    <s v="JUAN CARLOS DE SALES VIRGUETH"/>
    <d v="2023-05-01T10:05:07"/>
    <n v="6"/>
    <s v="I500"/>
    <s v="INSUFICIENCIA CARDIACA CONGESTIVA"/>
    <s v="JAVIER ORLANDO JIMENEZ MEJIA"/>
    <d v="2023-05-02T16:09:00"/>
    <n v="30"/>
    <s v="Hospitalización Adulto"/>
    <s v="Vivo"/>
  </r>
  <r>
    <s v="JOSE DAGOBERTO PINZON"/>
    <s v="Cédula ciudadanía"/>
    <s v="2011045"/>
    <s v="90 Años"/>
    <s v="Adulto"/>
    <s v="ALLIANZ SEGUROS DE VIDA S A"/>
    <s v="Pólizas de Salud y MP"/>
    <s v="MEDICALL GOLD"/>
    <n v="1440753"/>
    <s v="Hospitalización"/>
    <d v="2023-05-01T10:23:00"/>
    <x v="4"/>
    <n v="2"/>
    <n v="2"/>
    <x v="2"/>
    <d v="2023-05-01T10:47:27"/>
    <m/>
    <s v="Dolor toracico"/>
    <d v="2023-05-01T10:47:27"/>
    <n v="24"/>
    <s v="FRANCISCO JOSE ORTEGA TORRES"/>
    <d v="2023-05-01T10:47:49"/>
    <n v="0"/>
    <s v="R074"/>
    <s v="DOLOR EN EL PECHO, NO ESPECIFICADO"/>
    <s v="FRANCISCO JOSE ORTEGA TORRES"/>
    <d v="2023-05-01T13:37:00"/>
    <n v="2"/>
    <s v="Observación"/>
    <s v="Vivo"/>
  </r>
  <r>
    <s v="YERYER FREITTERS RODRIGUEZ"/>
    <s v="Cédula ciudadanía"/>
    <s v="88209738"/>
    <s v="50 Años"/>
    <s v="Adulto"/>
    <s v="NUEVA EMPRESA PROMOTORA DE SALUD S.A."/>
    <s v="Subsidiado"/>
    <s v="N.DE SANTANDER PITP PBS SUBSIDIADO "/>
    <n v="1440758"/>
    <s v="Hospitalización"/>
    <d v="2023-05-01T11:08:00"/>
    <x v="4"/>
    <n v="2"/>
    <n v="2"/>
    <x v="2"/>
    <d v="2023-05-01T11:23:39"/>
    <m/>
    <s v="&quot;Estoy muy edematizado y tengo mucha asfixia&quot;_x000a__x000a_Paciente con disfuncion sistolica severa acude por signos congestivos sin adherencia a la restricción hidrica."/>
    <d v="2023-05-01T11:23:39"/>
    <n v="15"/>
    <s v="JUAN CARLOS DE SALES VIRGUETH"/>
    <d v="2023-05-01T11:44:06"/>
    <n v="20"/>
    <s v="I420"/>
    <s v="CARDIOMIOPATIA DILATADA"/>
    <s v="CARLOS RODOLFO RUEDA GUATAVA"/>
    <d v="2023-05-26T18:52:00"/>
    <n v="607"/>
    <s v="Cuidado Intermedio Adulto"/>
    <s v="Vivo"/>
  </r>
  <r>
    <s v="KAREN BEATRIZ GORSIRA PACHECO"/>
    <s v="Cédula ciudadanía"/>
    <s v="1127658355"/>
    <s v="32 Años"/>
    <s v="Adulto"/>
    <s v="AXA COLPATRIA MEDICINA PREPAGADA S.A."/>
    <s v="Pólizas de Salud y MP"/>
    <s v="ORIGINAL PLUS"/>
    <n v="1440760"/>
    <s v="Hospitalización"/>
    <d v="2023-05-01T11:17:00"/>
    <x v="4"/>
    <n v="2"/>
    <n v="2"/>
    <x v="2"/>
    <d v="2023-05-01T11:37:58"/>
    <m/>
    <s v="Tengo dolores"/>
    <d v="2023-05-01T11:37:58"/>
    <n v="20"/>
    <s v="FRANCISCO JOSE ORTEGA TORRES"/>
    <d v="2023-05-01T11:39:30"/>
    <n v="1"/>
    <s v="O471"/>
    <s v="FALSO TRABAJO DE PARTO A LAS 37 Y MAS SEMANAS COMPLETAS DE GESTACION"/>
    <s v="FRANCISCO JOSE ORTEGA TORRES"/>
    <d v="2023-05-08T11:57:00"/>
    <n v="168"/>
    <s v="Unidad de Alta Compleg. Obstetrica"/>
    <s v="Vivo"/>
  </r>
  <r>
    <s v="ELVIA SILVA"/>
    <s v="Cédula ciudadanía"/>
    <s v="28098687"/>
    <s v="74 Años"/>
    <s v="Adulto"/>
    <s v="COOSALUD ENTIDAD PROMOTORA DE SALUD S.A"/>
    <s v="Subsidiado"/>
    <s v="ATEN. INTEGRAL CARDIOLOGÍA REG SUBSIDIADO"/>
    <n v="1440761"/>
    <s v="Hospitalización"/>
    <d v="2023-05-01T11:32:00"/>
    <x v="4"/>
    <n v="3"/>
    <n v="3"/>
    <x v="1"/>
    <d v="2023-05-01T11:49:41"/>
    <m/>
    <s v="&quot;Me dijeron que viniera hoy por el problema de las arterias&quot;"/>
    <d v="2023-05-01T11:49:41"/>
    <n v="17"/>
    <s v="JUAN CARLOS DE SALES VIRGUETH"/>
    <d v="2023-05-01T11:55:13"/>
    <n v="5"/>
    <s v="I771"/>
    <s v="ESTRECHEZ ARTERIAL"/>
    <s v="JAVIER ORLANDO JIMENEZ MEJIA"/>
    <d v="2023-05-08T10:52:00"/>
    <n v="166"/>
    <s v="Hospitalización Adulto"/>
    <s v="Vivo"/>
  </r>
  <r>
    <s v="ANDRES FELIPE MORALES VALERO"/>
    <s v="Cédula ciudadanía"/>
    <s v="1005153704"/>
    <s v="19 Años"/>
    <s v="Adulto"/>
    <s v="AXA COLPATRIA MEDICINA PREPAGADA S.A."/>
    <s v="Pólizas de Salud y MP"/>
    <s v="ORIGINAL PLUS"/>
    <n v="1440768"/>
    <s v="Hospitalización"/>
    <d v="2023-05-01T15:56:00"/>
    <x v="4"/>
    <n v="3"/>
    <n v="3"/>
    <x v="1"/>
    <d v="2023-05-01T16:02:51"/>
    <m/>
    <s v="Dolor en el pecho"/>
    <d v="2023-05-01T16:02:51"/>
    <n v="6"/>
    <s v="FRANCISCO JOSE ORTEGA TORRES"/>
    <d v="2023-05-01T16:05:46"/>
    <n v="2"/>
    <s v="R074"/>
    <s v="DOLOR EN EL PECHO, NO ESPECIFICADO"/>
    <s v="FRANCISCO JOSE ORTEGA TORRES"/>
    <d v="2023-05-01T19:34:00"/>
    <n v="3"/>
    <s v="Observación"/>
    <s v="Vivo"/>
  </r>
  <r>
    <s v="JOSE MANUEL GARCIA SANCHEZ"/>
    <s v="Registro Civil"/>
    <s v="1095955831"/>
    <s v="5 Años"/>
    <s v="Pediatrico"/>
    <s v="COOSALUD ENTIDAD PROMOTORA DE SALUD S.A"/>
    <s v="Subsidiado"/>
    <s v="ATEN. INTEGRAL CARDIOLOGÍA REG SUBSIDIADO"/>
    <n v="1440771"/>
    <s v="Hospitalización"/>
    <d v="2023-05-01T16:25:00"/>
    <x v="4"/>
    <n v="4"/>
    <n v="4"/>
    <x v="3"/>
    <d v="2023-05-01T16:48:11"/>
    <m/>
    <s v="Paciente de 5 años de edad con cuadro clinico de 12 horas de evolucion caracterizado por picos febriles de 39°C manejado con acetaminofen 10cc (ultima dosis a las 10:45h). Madre niega sintomatologia asociada. Valorado hoy en clincia de Giron e indican manejo y seguimiento ambulatorio._x000a_Actualmente paciente estable, se documenta escurrimiento posterior verdoso, se reocmienda manejo prioritario por su Entidad Promotora De Salud ."/>
    <d v="2023-05-01T16:48:11"/>
    <n v="23"/>
    <s v="JUAN CARLOS DE SALES VIRGUETH"/>
    <m/>
    <s v=""/>
    <m/>
    <m/>
    <m/>
    <d v="2023-05-01T16:53:00"/>
    <s v=""/>
    <m/>
    <s v="Vivo"/>
  </r>
  <r>
    <s v="CARLINA SIERRA DE CAMACHO"/>
    <s v="Cédula ciudadanía"/>
    <s v="28110653"/>
    <s v="62 Años"/>
    <s v="Adulto"/>
    <s v="SALUD TOTAL ENTIDAD PROMOTORA DE SALUD DEL REG"/>
    <s v="Contributivo"/>
    <s v="PBS CONTRIBUTIVO "/>
    <n v="1440773"/>
    <s v="Hospitalización"/>
    <d v="2023-05-01T17:00:00"/>
    <x v="4"/>
    <n v="1"/>
    <n v="1"/>
    <x v="0"/>
    <d v="2023-05-01T17:10:17"/>
    <m/>
    <s v="Remitido del hospital Manuela Beltran Socorro por Síndrome Coronario Agudo "/>
    <d v="2023-05-01T17:10:17"/>
    <n v="10"/>
    <s v="JUAN CARLOS DE SALES VIRGUETH"/>
    <d v="2023-05-01T17:34:06"/>
    <n v="23"/>
    <s v="I219"/>
    <s v="INFARTO AGUDO DEL MIOCARDIO, SIN OTRA ESPECIFICACION"/>
    <s v="CARLOS RODOLFO RUEDA GUATAVA"/>
    <d v="2023-05-23T13:50:00"/>
    <n v="524"/>
    <s v="Cuidado Intermedio Adulto"/>
    <s v="Vivo"/>
  </r>
  <r>
    <s v="JOHN FREDDY CASTILLO BLANCO"/>
    <s v="Cédula ciudadanía"/>
    <s v="1098648547"/>
    <s v="35 Años"/>
    <s v="Adulto"/>
    <s v="COOSALUD ENTIDAD PROMOTORA DE SALUD S.A"/>
    <s v="Contributivo"/>
    <s v="ATEN. INTEGRAL CARDIOLOGIA REG CONTRIBU "/>
    <n v="1440776"/>
    <s v="Urgencias"/>
    <d v="2023-05-01T17:57:00"/>
    <x v="4"/>
    <n v="3"/>
    <n v="3"/>
    <x v="1"/>
    <d v="2023-05-01T18:01:31"/>
    <m/>
    <s v="Sintomas urinarios"/>
    <d v="2023-05-01T18:01:31"/>
    <n v="4"/>
    <s v="FRANCISCO JOSE ORTEGA TORRES"/>
    <d v="2023-05-01T18:02:19"/>
    <n v="0"/>
    <s v="N390"/>
    <s v="INFECCION DE VIAS URINARIAS, SITIO NO ESPECIFICADO"/>
    <s v="FRANCISCO JOSE ORTEGA TORRES"/>
    <d v="2023-05-01T19:37:00"/>
    <n v="1"/>
    <s v="Alta a Casa"/>
    <s v="Vivo"/>
  </r>
  <r>
    <s v="APOLINAR PINEDA RANGEL"/>
    <s v="Cédula ciudadanía"/>
    <s v="91209046"/>
    <s v="64 Años"/>
    <s v="Adulto"/>
    <s v="EPS SURAMERICANA S.A."/>
    <s v="Contributivo"/>
    <s v="PBS CONTRIBUTIVO "/>
    <n v="1440777"/>
    <s v="Hospitalización"/>
    <d v="2023-05-01T18:21:00"/>
    <x v="4"/>
    <n v="3"/>
    <n v="3"/>
    <x v="1"/>
    <d v="2023-05-01T18:36:56"/>
    <m/>
    <s v="Traido de la casa por AME por episodio de dolor toracico atipico "/>
    <d v="2023-05-01T18:36:56"/>
    <n v="15"/>
    <s v="JUAN CARLOS DE SALES VIRGUETH"/>
    <d v="2023-05-01T18:43:39"/>
    <n v="6"/>
    <s v="R072"/>
    <s v="DOLOR PRECORDIAL"/>
    <s v="GEOVANIS ALBERTO ORTEGA CUELLO"/>
    <d v="2023-05-01T22:29:00"/>
    <n v="3"/>
    <s v="Observación"/>
    <s v="Vivo"/>
  </r>
  <r>
    <s v="MYRIAN PEREZ DE RODRIGUEZ"/>
    <s v="Cédula ciudadanía"/>
    <s v="28403222"/>
    <s v="68 Años"/>
    <s v="Adulto"/>
    <s v="FUNDACION SALUD MIA EPS"/>
    <s v="Contributivo"/>
    <s v="PBS CONTRIBUTIVO "/>
    <n v="1440779"/>
    <s v="Hospitalización"/>
    <d v="2023-05-01T18:53:00"/>
    <x v="4"/>
    <n v="3"/>
    <n v="3"/>
    <x v="1"/>
    <d v="2023-05-01T19:04:18"/>
    <m/>
    <s v="&quot;Me dijeron que viniera hoy&quot;"/>
    <d v="2023-05-01T19:04:18"/>
    <n v="11"/>
    <s v="JUAN CARLOS DE SALES VIRGUETH"/>
    <d v="2023-05-01T19:25:37"/>
    <n v="21"/>
    <s v="I775"/>
    <s v="NECROSIS ARTERIAL"/>
    <s v="ROBERFABIAN  ANGARITA SEQUEDA"/>
    <d v="2023-05-08T14:41:00"/>
    <n v="163"/>
    <s v="Hospitalización Adulto"/>
    <s v="Vivo"/>
  </r>
  <r>
    <s v="GABRIEL MORALES RAMIREZ"/>
    <s v="Cédula ciudadanía"/>
    <s v="13820188"/>
    <s v="71 Años"/>
    <s v="Adulto"/>
    <s v="EPS SURAMERICANA S.A."/>
    <s v="Contributivo"/>
    <s v="PBS CONTRIBUTIVO "/>
    <n v="1440781"/>
    <s v="Hospitalización"/>
    <d v="2023-05-01T19:23:00"/>
    <x v="4"/>
    <n v="1"/>
    <n v="1"/>
    <x v="0"/>
    <d v="2023-05-01T19:44:15"/>
    <m/>
    <s v="Remitido desde el Hospital Internacional De Colombia por Infarto Agudo De Miocardio Con Elevación Del St "/>
    <d v="2023-05-01T19:44:15"/>
    <n v="21"/>
    <s v="JUAN CARLOS DE SALES VIRGUETH"/>
    <d v="2023-05-01T19:49:32"/>
    <n v="5"/>
    <s v="I213x"/>
    <s v="INFARTO AGUDO DE MIOCARDIO CON ELEVACION DE ST "/>
    <s v="JUAN CARLOS DE SALES VIRGUETH"/>
    <d v="2023-05-05T12:37:00"/>
    <n v="88"/>
    <s v="Cuidado Intensivo Adulto"/>
    <s v="Vivo"/>
  </r>
  <r>
    <s v="FANNY OVALLE ROPERO"/>
    <s v="Cédula ciudadanía"/>
    <s v="27757343"/>
    <s v="91 Años"/>
    <s v="Adulto"/>
    <s v="CAJA DE COMPENSACION FAMILIAR DEL ORIENTE COLOMBIANO COMFAORIENTE"/>
    <s v="Subsidiado"/>
    <s v="PBS SUBSIDIADO "/>
    <n v="1440782"/>
    <s v="Hospitalización"/>
    <d v="2023-05-01T19:46:00"/>
    <x v="4"/>
    <n v="3"/>
    <n v="3"/>
    <x v="1"/>
    <d v="2023-05-01T20:18:01"/>
    <m/>
    <s v="VIENE   REMITIDA   DEL HOSPITAL  DE OCAÑA   CON  Diagnóstico DE Infarto Agudo Del Miocardio + Neumonía Adquirida En La Comunidad  "/>
    <d v="2023-05-01T20:18:01"/>
    <n v="32"/>
    <s v="GEOVANIS ALBERTO ORTEGA CUELLO"/>
    <d v="2023-05-01T20:18:44"/>
    <n v="0"/>
    <s v="J189"/>
    <s v="NEUMONIA, NO ESPECIFICADA"/>
    <s v="GEOVANIS ALBERTO ORTEGA CUELLO"/>
    <d v="2023-05-03T13:42:00"/>
    <n v="41"/>
    <s v="Cuidado Intermedio Adulto"/>
    <s v="Vivo"/>
  </r>
  <r>
    <s v="YANETH LILIANA ORTIZ RIOS"/>
    <s v="Cédula ciudadanía"/>
    <s v="1094900431"/>
    <s v="34 Años"/>
    <s v="Adulto"/>
    <s v="NUEVA EMPRESA PROMOTORA DE SALUD S.A."/>
    <s v="Contributivo"/>
    <s v="SANTANDER PITP PBS CONTRIBUTIVO "/>
    <n v="1440783"/>
    <s v="Hospitalización"/>
    <d v="2023-05-01T19:55:00"/>
    <x v="4"/>
    <n v="3"/>
    <n v="3"/>
    <x v="1"/>
    <d v="2023-05-01T20:21:58"/>
    <m/>
    <s v="REMITIDO DE SAN GIL_x000a_AMENAZA DE TRABAJO DE PARTO PRETERMINO_x000a_G3C2V2"/>
    <d v="2023-05-01T20:21:58"/>
    <n v="26"/>
    <s v="ROBERFABIAN  ANGARITA SEQUEDA"/>
    <d v="2023-05-01T20:33:44"/>
    <n v="11"/>
    <s v="O623"/>
    <s v="TRABAJO DE PARTO PRECIPITADO"/>
    <s v="ROBERFABIAN  ANGARITA SEQUEDA"/>
    <d v="2023-05-04T11:48:00"/>
    <n v="63"/>
    <s v="Unidad de Alta Compleg. Obstetrica"/>
    <s v="Vivo"/>
  </r>
  <r>
    <s v="DECSY ALEJANDRA MONSALVE CESPEDES"/>
    <s v="Cédula ciudadanía"/>
    <s v="1098262057"/>
    <s v="26 Años"/>
    <s v="Adulto"/>
    <s v="SALUD TOTAL ENTIDAD PROMOTORA DE SALUD DEL REG"/>
    <s v="Contributivo"/>
    <s v="PBS CONTRIBUTIVO "/>
    <n v="1440784"/>
    <s v="Hospitalización"/>
    <d v="2023-05-01T20:57:00"/>
    <x v="4"/>
    <n v="3"/>
    <n v="3"/>
    <x v="1"/>
    <d v="2023-05-01T21:03:21"/>
    <m/>
    <s v="Paciente primigestante con cefalea persistente remitida desde la clincia de Piedecuesta con Diagnóstico de Preeclampsia atipica."/>
    <d v="2023-05-01T21:03:21"/>
    <n v="6"/>
    <s v="JUAN CARLOS DE SALES VIRGUETH"/>
    <d v="2023-05-01T21:32:47"/>
    <n v="29"/>
    <s v="O149"/>
    <s v="PREECLAMPSIA, NO ESPECIFICADA"/>
    <s v="GEOVANIS ALBERTO ORTEGA CUELLO"/>
    <d v="2023-05-04T11:16:00"/>
    <n v="61"/>
    <s v="Hospitalización Adulto"/>
    <s v="Vivo"/>
  </r>
  <r>
    <s v="EYMMI YULIANNY MACHIN TORRES"/>
    <s v="Registro Civil"/>
    <s v="1095966072"/>
    <s v="1 Meses"/>
    <s v="Pediatrico"/>
    <s v="COOSALUD ENTIDAD PROMOTORA DE SALUD S.A"/>
    <s v="Subsidiado"/>
    <s v="ATEN. INTEGRAL CARDIOLOGÍA REG SUBSIDIADO"/>
    <n v="1440787"/>
    <s v="Hospitalización"/>
    <d v="2023-05-01T22:08:00"/>
    <x v="4"/>
    <n v="3"/>
    <n v="3"/>
    <x v="1"/>
    <d v="2023-05-01T22:48:35"/>
    <m/>
    <s v="Remitido de ]]San gil_x000a_POaciente con siondrome broncostructivo a repticion,   con soplo cardiaco  referido para estudio"/>
    <d v="2023-05-01T22:48:35"/>
    <n v="40"/>
    <s v="ROBERFABIAN  ANGARITA SEQUEDA"/>
    <d v="2023-05-01T22:50:12"/>
    <n v="1"/>
    <s v="J219"/>
    <s v="BRONQUIOLITIS AGUDA, NO ESPECIFICADA"/>
    <s v="ROBERFABIAN  ANGARITA SEQUEDA"/>
    <d v="2023-05-02T16:13:00"/>
    <n v="17"/>
    <s v="hospitalización Pediatria"/>
    <s v="Vivo"/>
  </r>
  <r>
    <s v="GERARDO CAMARGO MANTILLA"/>
    <s v="Cédula ciudadanía"/>
    <s v="13809412"/>
    <s v="71 Años"/>
    <s v="Adulto"/>
    <s v="SALUD TOTAL ENTIDAD PROMOTORA DE SALUD DEL REG"/>
    <s v="Contributivo"/>
    <s v="PBS CONTRIBUTIVO "/>
    <n v="1440788"/>
    <s v="Hospitalización"/>
    <d v="2023-05-01T22:42:00"/>
    <x v="4"/>
    <n v="3"/>
    <n v="3"/>
    <x v="1"/>
    <d v="2023-05-01T23:05:00"/>
    <m/>
    <s v="VIENE    REMITIDO  DE LA   CLINICA  CHICAMOCHA  CON  Diagnóstico   DE  Enfermedad Arterial Obstructiva Crónica   DE Miembros Inferiores  "/>
    <d v="2023-05-01T23:05:00"/>
    <n v="23"/>
    <s v="GEOVANIS ALBERTO ORTEGA CUELLO"/>
    <d v="2023-05-01T23:06:40"/>
    <n v="1"/>
    <s v="E106"/>
    <s v="DIABETES MELLITUS INSULINODEPENDIENTE, CON OTRAS COMPLICACIONES ESPECIFICADAS"/>
    <s v="GEOVANIS ALBERTO ORTEGA CUELLO"/>
    <d v="2023-05-04T12:46:00"/>
    <n v="61"/>
    <s v="Hospitalización Adulto"/>
    <s v="Vivo"/>
  </r>
  <r>
    <s v="RAMIRO ROJAS BAUTISTA"/>
    <s v="Cédula ciudadanía"/>
    <s v="5754095"/>
    <s v="77 Años"/>
    <s v="Adulto"/>
    <s v="COOSALUD ENTIDAD PROMOTORA DE SALUD S.A"/>
    <s v="Subsidiado"/>
    <s v="ATEN. INTEGRAL CARDIOLOGÍA REG SUBSIDIADO"/>
    <n v="1440789"/>
    <s v="Hospitalización"/>
    <d v="2023-05-02T01:18:00"/>
    <x v="4"/>
    <n v="2"/>
    <n v="2"/>
    <x v="2"/>
    <d v="2023-05-02T01:31:42"/>
    <m/>
    <s v="Dolor en el pecho_x000a_Paciente ingresa como urgencia vital de giron cuadro de dolor en torax  con troponina positiva  como Infarto Agudo Del Miocardio Sin Elevacion Del St "/>
    <d v="2023-05-02T01:31:42"/>
    <n v="13"/>
    <s v="ROBERFABIAN  ANGARITA SEQUEDA"/>
    <d v="2023-05-02T01:52:26"/>
    <n v="20"/>
    <s v="Q253"/>
    <s v="ESTENOSIS DE LA AORTA"/>
    <s v="ROBERFABIAN  ANGARITA SEQUEDA"/>
    <d v="2023-05-22T16:32:00"/>
    <n v="494"/>
    <s v="Cuidado Intermedio Adulto"/>
    <s v="Vivo"/>
  </r>
  <r>
    <s v="WILLIAM CAMILO BOHORQUEZ OSORIO"/>
    <s v="Cédula ciudadanía"/>
    <s v="1098694500"/>
    <s v="32 Años"/>
    <s v="Adulto"/>
    <s v="COOSALUD ENTIDAD PROMOTORA DE SALUD S.A"/>
    <s v="Subsidiado"/>
    <s v="ATEN. INTEGRAL CARDIOLOGÍA REG SUBSIDIADO"/>
    <n v="1440792"/>
    <s v="Hospitalización"/>
    <d v="2023-05-02T03:57:00"/>
    <x v="4"/>
    <n v="3"/>
    <n v="3"/>
    <x v="1"/>
    <d v="2023-05-02T05:18:40"/>
    <m/>
    <s v="DESDE  ANOCHE   TENGO    TAQUICARDIA, Y ME  DA DOLOR EN EL PECHO  "/>
    <d v="2023-05-02T05:18:40"/>
    <n v="81"/>
    <s v="GEOVANIS ALBERTO ORTEGA CUELLO"/>
    <d v="2023-05-02T05:19:46"/>
    <n v="1"/>
    <s v="R072"/>
    <s v="DOLOR PRECORDIAL"/>
    <s v="GEOVANIS ALBERTO ORTEGA CUELLO"/>
    <d v="2023-05-02T10:04:00"/>
    <n v="4"/>
    <s v="Observación"/>
    <s v="Vivo"/>
  </r>
  <r>
    <s v="CARMEN JULIA IBAÑEZ CALDERON"/>
    <s v="Cédula ciudadanía"/>
    <s v="28410268"/>
    <s v="80 Años"/>
    <s v="Adulto"/>
    <s v="NUEVA EMPRESA PROMOTORA DE SALUD S.A."/>
    <s v="Subsidiado"/>
    <s v="SANTANDER PITP PBS SUBSIDIADO "/>
    <n v="1440912"/>
    <s v="Hospitalización"/>
    <d v="2023-05-02T07:38:00"/>
    <x v="4"/>
    <n v="2"/>
    <n v="2"/>
    <x v="2"/>
    <d v="2023-05-02T07:51:36"/>
    <m/>
    <s v="DESDE ANOCHE  TENGO  DOLOR EN   EL  PECHO  Y SIENTO DDIFFICULTAD  PARA RESPIRAR "/>
    <d v="2023-05-02T07:51:36"/>
    <n v="13"/>
    <s v="GEOVANIS ALBERTO ORTEGA CUELLO"/>
    <d v="2023-05-02T08:10:17"/>
    <n v="18"/>
    <s v="R074"/>
    <s v="DOLOR EN EL PECHO, NO ESPECIFICADO"/>
    <s v="JUAN CARLOS DE SALES VIRGUETH"/>
    <d v="2023-05-02T15:37:00"/>
    <n v="7"/>
    <s v="Observación"/>
    <s v="Vivo"/>
  </r>
  <r>
    <s v="SARA MARTINEZ DE SANCHEZ"/>
    <s v="Cédula ciudadanía"/>
    <s v="28348612"/>
    <s v="85 Años"/>
    <s v="Adulto"/>
    <s v="COOSALUD ENTIDAD PROMOTORA DE SALUD S.A"/>
    <s v="Subsidiado"/>
    <s v="ATEN. INTEGRAL CARDIOLOGÍA REG SUBSIDIADO"/>
    <n v="1440983"/>
    <s v="Urgencias"/>
    <d v="2023-05-02T08:11:00"/>
    <x v="4"/>
    <n v="3"/>
    <n v="3"/>
    <x v="1"/>
    <d v="2023-05-02T08:31:33"/>
    <m/>
    <s v="LE SUPURA  UN  PUNTO  DEL  MUÑON  Y  UNA   ULCERA DEL  TOBILLO DERECHO  "/>
    <d v="2023-05-02T08:31:33"/>
    <n v="20"/>
    <s v="GEOVANIS ALBERTO ORTEGA CUELLO"/>
    <d v="2023-05-02T08:33:28"/>
    <n v="1"/>
    <s v="L088"/>
    <s v="OTRAS INFECCIONES LOCALES ESPECIFICADAS DE LA PIEL Y DEL TEJIDO SUBCUTANEO"/>
    <s v="GEOVANIS ALBERTO ORTEGA CUELLO"/>
    <d v="2023-05-02T08:46:00"/>
    <n v="0"/>
    <s v="Alta a Casa"/>
    <s v="Vivo"/>
  </r>
  <r>
    <s v="FLAMINIO SANCHEZ PASTO"/>
    <s v="Cédula ciudadanía"/>
    <s v="73225063"/>
    <s v="61 Años"/>
    <s v="Adulto"/>
    <s v="NUEVA EMPRESA PROMOTORA DE SALUD S.A."/>
    <s v="Subsidiado"/>
    <s v="BOLIVAR PITP PBS SUBSIDIADO "/>
    <n v="1441042"/>
    <s v="Hospitalización"/>
    <d v="2023-05-02T08:41:00"/>
    <x v="4"/>
    <n v="3"/>
    <n v="3"/>
    <x v="1"/>
    <d v="2023-05-02T08:46:46"/>
    <m/>
    <s v="REMITIDO  DEL HOSPITAL DE  SIMITÍ   BOLIVAR POR   Insuficiencia Cardiaca Congestiva  DESCOMPENSADA   "/>
    <d v="2023-05-02T08:46:46"/>
    <n v="5"/>
    <s v="GEOVANIS ALBERTO ORTEGA CUELLO"/>
    <d v="2023-05-02T09:06:54"/>
    <n v="20"/>
    <s v="I500"/>
    <s v="INSUFICIENCIA CARDIACA CONGESTIVA"/>
    <s v="GABRIEL FERNANDO RUIZ HERNANDEZ"/>
    <d v="2023-05-15T11:52:00"/>
    <n v="314"/>
    <s v="Hospitalización Adulto"/>
    <s v="Vivo"/>
  </r>
  <r>
    <s v="ANA MARIA CARDONA BARBOSA"/>
    <s v="Cédula ciudadanía"/>
    <s v="1019017912"/>
    <s v="35 Años"/>
    <s v="Adulto"/>
    <s v="COMPAÑIA DE MEDICINA PREPAGADA COLSANITAS S.A."/>
    <s v="Pólizas de Salud y MP"/>
    <s v="1010 COLSANITAS INTEGRAL"/>
    <n v="1441106"/>
    <s v="Hospitalización"/>
    <d v="2023-05-02T09:16:00"/>
    <x v="4"/>
    <n v="3"/>
    <n v="3"/>
    <x v="1"/>
    <d v="2023-05-02T09:26:41"/>
    <m/>
    <s v="Lumbag"/>
    <d v="2023-05-02T09:26:41"/>
    <n v="10"/>
    <s v="FRANCISCO JOSE ORTEGA TORRES"/>
    <d v="2023-05-02T09:27:23"/>
    <n v="0"/>
    <s v="M545"/>
    <s v="LUMBAGO NO ESPECIFICADO"/>
    <s v="FRANCISCO JOSE ORTEGA TORRES"/>
    <d v="2023-05-02T14:39:00"/>
    <n v="5"/>
    <s v="Observación"/>
    <s v="Vivo"/>
  </r>
  <r>
    <s v="HERMES MORENO CONDE"/>
    <s v="Cédula ciudadanía"/>
    <s v="91214906"/>
    <s v="63 Años"/>
    <s v="Adulto"/>
    <s v="SALUD TOTAL ENTIDAD PROMOTORA DE SALUD DEL REG"/>
    <s v="Contributivo"/>
    <s v="PBS CONTRIBUTIVO "/>
    <n v="1441118"/>
    <s v="Hospitalización"/>
    <d v="2023-05-02T09:24:00"/>
    <x v="4"/>
    <n v="2"/>
    <n v="2"/>
    <x v="2"/>
    <d v="2023-05-02T09:36:56"/>
    <m/>
    <s v="DESDE ESTA MADRUGADA  COMENZÓ  CON MUCHA    SOMNOLENCIA  Y AAHORAA   NO    RESPONDE   , ESTA  MUY DORMIDO   "/>
    <d v="2023-05-02T09:36:56"/>
    <n v="12"/>
    <s v="GEOVANIS ALBERTO ORTEGA CUELLO"/>
    <d v="2023-05-02T09:47:20"/>
    <n v="10"/>
    <s v="G934"/>
    <s v="ENCEFALOPATIA NO ESPECIFICADA"/>
    <s v="JUAN CARLOS DE SALES VIRGUETH"/>
    <d v="2023-05-08T09:16:00"/>
    <n v="143"/>
    <s v="Cuidado Intermedio Adulto"/>
    <s v="Vivo"/>
  </r>
  <r>
    <s v="MARIA ELCIDA CARDOZO BANDERA"/>
    <s v="Cédula ciudadanía"/>
    <s v="63307808"/>
    <s v="61 Años"/>
    <s v="Adulto"/>
    <s v="ASMET SALUD EPS SAS"/>
    <s v="Subsidiado"/>
    <s v="PGP INTEGRAL REG CONTRIBUT-SUBSIDIADO "/>
    <n v="1441130"/>
    <s v="Hospitalización"/>
    <d v="2023-05-02T09:32:00"/>
    <x v="4"/>
    <n v="3"/>
    <n v="3"/>
    <x v="1"/>
    <d v="2023-05-02T09:59:18"/>
    <m/>
    <s v="DESDE  AYER   TENGO  DOLOR EN  LA  PIERNA  DERECHA  Y SE ME  INFLAMÓ ,  NO     FIERBE"/>
    <d v="2023-05-02T09:59:18"/>
    <n v="27"/>
    <s v="GEOVANIS ALBERTO ORTEGA CUELLO"/>
    <d v="2023-05-02T10:19:18"/>
    <n v="19"/>
    <s v="I771"/>
    <s v="ESTRECHEZ ARTERIAL"/>
    <s v="GABRIEL FERNANDO RUIZ HERNANDEZ"/>
    <d v="2023-05-02T14:01:00"/>
    <n v="3"/>
    <s v="Observación"/>
    <s v="Vivo"/>
  </r>
  <r>
    <s v="JUANITA GONZALEZ DE RUEDA"/>
    <s v="Cédula ciudadanía"/>
    <s v="27923442"/>
    <s v="84 Años"/>
    <s v="Adulto"/>
    <s v="COOSALUD ENTIDAD PROMOTORA DE SALUD S.A"/>
    <s v="Subsidiado"/>
    <s v="ATEN. INTEGRAL CARDIOLOGÍA REG SUBSIDIADO"/>
    <n v="1441170"/>
    <s v="Hospitalización"/>
    <d v="2023-05-02T09:53:00"/>
    <x v="4"/>
    <n v="2"/>
    <n v="2"/>
    <x v="2"/>
    <d v="2023-05-02T10:07:52"/>
    <m/>
    <s v="PACIENTE CON   CUADRO CLINICO DE 15   DIAS DE EPISODIS   DE   DIFFICULTAAD   RESPIRATORIA  ,  CONSULTÓ A LA CLINICA DE GIRON  DE DONDE REMITEN  CON  Diagnóstico DE Insuficiencia Cardiaca Congestiva "/>
    <d v="2023-05-02T10:07:52"/>
    <n v="14"/>
    <s v="GEOVANIS ALBERTO ORTEGA CUELLO"/>
    <d v="2023-05-02T11:46:15"/>
    <n v="98"/>
    <s v="E109"/>
    <s v="DIABETES MELLITUS INSULINODEPENDIENTE, SIN MENCION DE COMPLICACION"/>
    <s v="JUAN CARLOS DE SALES VIRGUETH"/>
    <d v="2023-05-04T12:21:00"/>
    <n v="48"/>
    <s v="Hospitalización Adulto"/>
    <s v="Vivo"/>
  </r>
  <r>
    <s v="ELENID BENITEZ JAIMES"/>
    <s v="Cédula ciudadanía"/>
    <s v="63288949"/>
    <s v="65 Años"/>
    <s v="Adulto"/>
    <s v="ENTIDAD PROMOTORA DE SALUD FAMISANAR S A S"/>
    <s v="Contributivo"/>
    <s v="PBS SUBSIDIADO "/>
    <n v="1441183"/>
    <s v="Hospitalización"/>
    <d v="2023-05-02T10:00:00"/>
    <x v="4"/>
    <n v="2"/>
    <n v="2"/>
    <x v="2"/>
    <d v="2023-05-02T10:19:34"/>
    <m/>
    <s v="DESDE ESTA MAÑANA  TENGO  DOLOR EN EL  PECHO  Y  MUCHA TAQUICARDIA   "/>
    <d v="2023-05-02T10:19:34"/>
    <n v="19"/>
    <s v="GEOVANIS ALBERTO ORTEGA CUELLO"/>
    <d v="2023-05-02T10:41:41"/>
    <n v="22"/>
    <s v="I499"/>
    <s v="ARRITMIA CARDIACA, NO ESPECIFICADA"/>
    <s v="GABRIEL FERNANDO RUIZ HERNANDEZ"/>
    <d v="2023-05-02T14:15:00"/>
    <n v="3"/>
    <s v="Observación"/>
    <s v="Vivo"/>
  </r>
  <r>
    <s v="JOSE DOMINGO SUAREZ MUÑOZ"/>
    <s v="Cédula ciudadanía"/>
    <s v="5563471"/>
    <s v="77 Años"/>
    <s v="Adulto"/>
    <s v="ASMET SALUD EPS SAS"/>
    <s v="Subsidiado"/>
    <s v="PGP INTEGRAL REG CONTRIBUT-SUBSIDIADO "/>
    <n v="1441279"/>
    <s v="Hospitalización"/>
    <d v="2023-05-02T11:20:00"/>
    <x v="4"/>
    <n v="3"/>
    <n v="3"/>
    <x v="1"/>
    <d v="2023-05-02T11:28:09"/>
    <m/>
    <s v="VIENE   COMNNO  URGENCIA   VITAL  DE LA CLINICA  GUANE POR   DOLOR TORACICO  , CON SOSPECHA DE Infarto Agudo Del Miocardio "/>
    <d v="2023-05-02T11:28:09"/>
    <n v="8"/>
    <s v="GEOVANIS ALBERTO ORTEGA CUELLO"/>
    <d v="2023-05-02T13:05:03"/>
    <n v="96"/>
    <s v="R074"/>
    <s v="DOLOR EN EL PECHO, NO ESPECIFICADO"/>
    <s v="JUAN CARLOS DE SALES VIRGUETH"/>
    <d v="2023-05-02T17:13:00"/>
    <n v="4"/>
    <s v="Observación"/>
    <s v="Vivo"/>
  </r>
  <r>
    <s v="LEONOR PIMIENTO GOMEZ"/>
    <s v="Cédula ciudadanía"/>
    <s v="63302677"/>
    <s v="61 Años"/>
    <s v="Adulto"/>
    <s v="COOSALUD ENTIDAD PROMOTORA DE SALUD S.A"/>
    <s v="Contributivo"/>
    <s v="ATEN. INTEGRAL CARDIOLOGIA REG CONTRIBU "/>
    <n v="1441294"/>
    <s v="Urgencias"/>
    <d v="2023-05-02T11:29:00"/>
    <x v="4"/>
    <n v="3"/>
    <n v="3"/>
    <x v="1"/>
    <d v="2023-05-02T11:36:42"/>
    <m/>
    <s v="VIENE   DE LA CASA  POR    ASTEENIA ADINAMIA   Y DEBILIDAD   GENERALIZADA , ASOCIADO A   BRADICARRDIA   "/>
    <d v="2023-05-02T11:36:42"/>
    <n v="7"/>
    <s v="GEOVANIS ALBERTO ORTEGA CUELLO"/>
    <d v="2023-05-02T12:00:19"/>
    <n v="23"/>
    <s v="I951"/>
    <s v="HIPOTENSION ORTOSTATICA"/>
    <s v="GABRIEL FERNANDO RUIZ HERNANDEZ"/>
    <d v="2023-05-02T13:26:00"/>
    <n v="1"/>
    <s v="Alta a Casa"/>
    <s v="Vivo"/>
  </r>
  <r>
    <s v="CHRISTIAN TARAZONA ROJAS"/>
    <s v="Cédula ciudadanía"/>
    <s v="91202602"/>
    <s v="63 Años"/>
    <s v="Adulto"/>
    <s v="ASMET SALUD EPS SAS"/>
    <s v="Subsidiado"/>
    <s v="PGP INTEGRAL REG CONTRIBUT-SUBSIDIADO "/>
    <n v="1441335"/>
    <s v="Hospitalización"/>
    <d v="2023-05-02T12:19:00"/>
    <x v="4"/>
    <n v="3"/>
    <n v="3"/>
    <x v="1"/>
    <d v="2023-05-02T12:30:45"/>
    <m/>
    <s v="VIENE   REMITIDO DEL  HUS  POR  EPISODIO DE SINCOPE  , HOSPITALIZADO   DESDE EL 29/04/2023"/>
    <d v="2023-05-02T12:30:45"/>
    <n v="11"/>
    <s v="GEOVANIS ALBERTO ORTEGA CUELLO"/>
    <d v="2023-05-02T14:14:57"/>
    <n v="104"/>
    <s v="R55X"/>
    <s v="SINCOPE Y COLAPSO"/>
    <s v="JUAN CARLOS DE SALES VIRGUETH"/>
    <d v="2023-05-03T12:56:00"/>
    <n v="22"/>
    <s v="Hospitalización Adulto"/>
    <s v="Vivo"/>
  </r>
  <r>
    <s v="ANGEL GAVANZO"/>
    <s v="Cédula ciudadanía"/>
    <s v="13640504"/>
    <s v="66 Años"/>
    <s v="Adulto"/>
    <s v="COOSALUD ENTIDAD PROMOTORA DE SALUD S.A"/>
    <s v="Subsidiado"/>
    <s v="ATEN. INTEGRAL CARDIOLOGÍA REG SUBSIDIADO"/>
    <n v="1441348"/>
    <s v="Hospitalización"/>
    <d v="2023-05-02T12:43:00"/>
    <x v="4"/>
    <n v="2"/>
    <n v="2"/>
    <x v="2"/>
    <d v="2023-05-02T12:51:13"/>
    <m/>
    <s v="PACIENTE REMITIDO DE SAN VICENTE DE CHUCURI CON DIAGNOSTICO DE Infarto Agudo De Miocardio Con Elevación Del St "/>
    <d v="2023-05-02T12:51:13"/>
    <n v="8"/>
    <s v="GABRIEL FERNANDO RUIZ HERNANDEZ"/>
    <d v="2023-05-02T12:52:16"/>
    <n v="1"/>
    <s v="R074"/>
    <s v="DOLOR EN EL PECHO, NO ESPECIFICADO"/>
    <s v="GABRIEL FERNANDO RUIZ HERNANDEZ"/>
    <d v="2023-05-04T10:44:00"/>
    <n v="45"/>
    <s v="Hemodinamia"/>
    <s v="Vivo"/>
  </r>
  <r>
    <s v="MARIA ISABEL RUEDA LOPEZ"/>
    <s v="Cédula ciudadanía"/>
    <s v="41596663"/>
    <s v="69 Años"/>
    <s v="Adulto"/>
    <s v="NUEVA EMPRESA PROMOTORA DE SALUD S.A."/>
    <s v="Contributivo"/>
    <s v="SANTANDER PBS CONTRIBUTIVO "/>
    <n v="1441356"/>
    <s v="Hospitalización"/>
    <d v="2023-05-02T12:50:00"/>
    <x v="4"/>
    <n v="3"/>
    <n v="3"/>
    <x v="1"/>
    <d v="2023-05-02T13:16:14"/>
    <m/>
    <s v="TIENE  UN TROMBO INTRACAVITARIO  Y LA   REMITEN   DE ECOCARRDIOGRAFIA   PARRA  ANTICOAGULAR "/>
    <d v="2023-05-02T13:16:14"/>
    <n v="26"/>
    <s v="GEOVANIS ALBERTO ORTEGA CUELLO"/>
    <d v="2023-05-02T15:24:48"/>
    <n v="128"/>
    <s v="I513"/>
    <s v="TROMBOSIS INTRACARDIACA, NO CLASIFICADA EN OTRA PARTE"/>
    <s v="JUAN CARLOS DE SALES VIRGUETH"/>
    <d v="2023-05-03T17:01:00"/>
    <n v="25"/>
    <s v="Hospitalización Adulto"/>
    <s v="Vivo"/>
  </r>
  <r>
    <s v="HORACIO JAIMES LIZARAZO"/>
    <s v="Cédula ciudadanía"/>
    <s v="91342794"/>
    <s v="57 Años"/>
    <s v="Adulto"/>
    <s v="SALUD TOTAL ENTIDAD PROMOTORA DE SALUD DEL REG"/>
    <s v="Contributivo"/>
    <s v="POS SUBSIDIADO "/>
    <n v="1441366"/>
    <s v="Hospitalización"/>
    <d v="2023-05-02T12:58:00"/>
    <x v="4"/>
    <n v="3"/>
    <n v="3"/>
    <x v="1"/>
    <d v="2023-05-02T13:25:12"/>
    <m/>
    <s v="VIENE   REMITIDO DE CONSULTA   EXTERNA DE CRDIOLOGIA   POR Insuficiencia Cardiaca Congestiva DESCOMPENSADA C"/>
    <d v="2023-05-02T13:25:12"/>
    <n v="27"/>
    <s v="GEOVANIS ALBERTO ORTEGA CUELLO"/>
    <d v="2023-05-02T14:08:57"/>
    <n v="43"/>
    <s v="I500"/>
    <s v="INSUFICIENCIA CARDIACA CONGESTIVA"/>
    <s v="GABRIEL FERNANDO RUIZ HERNANDEZ"/>
    <d v="2023-05-08T12:21:00"/>
    <n v="142"/>
    <s v="Hospitalización Adulto"/>
    <s v="Vivo"/>
  </r>
  <r>
    <s v="ROQUE JULIO ARIZA"/>
    <s v="Cédula ciudadanía"/>
    <s v="6707444"/>
    <s v="82 Años"/>
    <s v="Adulto"/>
    <s v="SALUD TOTAL ENTIDAD PROMOTORA DE SALUD DEL REG"/>
    <s v="Contributivo"/>
    <s v="POS SUBSIDIADO "/>
    <n v="1441406"/>
    <s v="Hospitalización"/>
    <d v="2023-05-02T13:59:00"/>
    <x v="4"/>
    <n v="3"/>
    <n v="3"/>
    <x v="1"/>
    <d v="2023-05-02T14:25:54"/>
    <m/>
    <s v="TIENE ULCERA  EN EL  PIE  IZQUIERDO,  CON  MUCHO DOLOR  LOCAL ,  NO   FIEBRE,  NI ESCALOFRIOS"/>
    <d v="2023-05-02T14:25:54"/>
    <n v="26"/>
    <s v="GEOVANIS ALBERTO ORTEGA CUELLO"/>
    <d v="2023-05-02T15:54:23"/>
    <n v="88"/>
    <s v="L031"/>
    <s v="CELULITIS DE OTRAS PARTES DE LOS MIEMBROS"/>
    <s v="JUAN CARLOS DE SALES VIRGUETH"/>
    <d v="2023-05-04T13:15:00"/>
    <n v="45"/>
    <s v="Observación"/>
    <s v="Vivo"/>
  </r>
  <r>
    <s v="LUIS DOMINGO BONZA CORREDOR"/>
    <s v="Cédula ciudadanía"/>
    <s v="13849173"/>
    <s v="67 Años"/>
    <s v="Adulto"/>
    <s v="COOSALUD ENTIDAD PROMOTORA DE SALUD S.A"/>
    <s v="Subsidiado"/>
    <s v="ATEN. INTEGRAL CARDIOLOGÍA REG SUBSIDIADO"/>
    <n v="1441420"/>
    <s v="Urgencias"/>
    <d v="2023-05-02T14:23:00"/>
    <x v="4"/>
    <n v="3"/>
    <n v="3"/>
    <x v="1"/>
    <d v="2023-05-02T14:31:08"/>
    <m/>
    <s v="ME ESTABAN HACIENDO  UN ECOCARDIOGRAMA DE ESTRES  Y ME TAPÉE DE LA ORINA "/>
    <d v="2023-05-02T14:31:08"/>
    <n v="8"/>
    <s v="GEOVANIS ALBERTO ORTEGA CUELLO"/>
    <d v="2023-05-02T14:32:46"/>
    <n v="1"/>
    <s v="R33X"/>
    <s v="RETENCION DE ORINA"/>
    <s v="GEOVANIS ALBERTO ORTEGA CUELLO"/>
    <d v="2023-05-02T15:35:00"/>
    <n v="1"/>
    <s v="Alta a Casa"/>
    <s v="Vivo"/>
  </r>
  <r>
    <s v="CECILIA CHAPARRO LOPEZ"/>
    <s v="Cédula ciudadanía"/>
    <s v="25632627"/>
    <s v="84 Años"/>
    <s v="Adulto"/>
    <s v="MEDISANITAS SAS. COMPAÑIA DE MEDICINA PREPAGADA"/>
    <s v="Pólizas de Salud y MP"/>
    <s v="2060 MEDISANITAS INTEGRAL"/>
    <n v="1441425"/>
    <s v="Hospitalización"/>
    <d v="2023-05-02T14:31:00"/>
    <x v="4"/>
    <n v="3"/>
    <n v="3"/>
    <x v="1"/>
    <d v="2023-05-02T14:37:33"/>
    <m/>
    <s v="tengo un peso en la cabeza"/>
    <d v="2023-05-02T14:37:33"/>
    <n v="6"/>
    <s v="FRANCISCO JOSE ORTEGA TORRES"/>
    <d v="2023-05-02T14:38:09"/>
    <n v="0"/>
    <s v="R51X"/>
    <s v="CEFALEA"/>
    <s v="FRANCISCO JOSE ORTEGA TORRES"/>
    <d v="2023-05-02T19:09:00"/>
    <n v="4"/>
    <s v="Observación"/>
    <s v="Vivo"/>
  </r>
  <r>
    <s v="ANIBAL BERNAL"/>
    <s v="Cédula ciudadanía"/>
    <s v="91215763"/>
    <s v="61 Años"/>
    <s v="Adulto"/>
    <s v="ASMET SALUD EPS SAS"/>
    <s v="Subsidiado"/>
    <s v="PGP CARDIOVASCULAR REG CONTRIB-SUBSIDIA "/>
    <n v="1441431"/>
    <s v="Urgencias"/>
    <d v="2023-05-02T14:37:00"/>
    <x v="4"/>
    <n v="4"/>
    <m/>
    <x v="3"/>
    <m/>
    <m/>
    <s v="TENGO LA HERIDA    DE LA PIERNA  IZQQUERDA  ,   NO    FFIEBRE "/>
    <d v="2023-05-02T14:48:06"/>
    <n v="11"/>
    <s v="GEOVANIS ALBERTO ORTEGA CUELLO"/>
    <d v="2023-05-02T14:49:53"/>
    <n v="1"/>
    <s v="L088"/>
    <s v="OTRAS INFECCIONES LOCALES ESPECIFICADAS DE LA PIEL Y DEL TEJIDO SUBCUTANEO"/>
    <s v="GEOVANIS ALBERTO ORTEGA CUELLO"/>
    <d v="2023-05-25T09:25:00"/>
    <n v="546"/>
    <s v="Alta a Casa"/>
    <s v="Vivo"/>
  </r>
  <r>
    <s v="ALDEMAR MENDEZ HERRAN"/>
    <s v="Cédula ciudadanía"/>
    <s v="2265291"/>
    <s v="66 Años"/>
    <s v="Adulto"/>
    <s v="NUEVA EMPRESA PROMOTORA DE SALUD S.A."/>
    <s v="Subsidiado"/>
    <s v="SANTANDER PITP PBS SUBSIDIADO "/>
    <n v="1441443"/>
    <s v="Hospitalización"/>
    <d v="2023-05-02T15:04:00"/>
    <x v="4"/>
    <n v="3"/>
    <n v="3"/>
    <x v="1"/>
    <d v="2023-05-02T15:18:20"/>
    <m/>
    <s v="VIENE REMITIDO   DEL   HOSPITAL SABANAA DE TORRES  POR SOSSPECHA DE Trombosis Venosa Profunda Miembro Inferior DERECHO"/>
    <d v="2023-05-02T15:18:20"/>
    <n v="14"/>
    <s v="GEOVANIS ALBERTO ORTEGA CUELLO"/>
    <d v="2023-05-02T15:38:44"/>
    <n v="20"/>
    <s v="I828"/>
    <s v="EMBOLIA Y TROMBOSIS DE OTRAS VENAS ESPECIFICADAS"/>
    <s v="GABRIEL FERNANDO RUIZ HERNANDEZ"/>
    <d v="2023-05-03T14:24:00"/>
    <n v="22"/>
    <s v="Hospitalización Adulto"/>
    <s v="Vivo"/>
  </r>
  <r>
    <s v="SERGIO VILLAMIZAR CALDERON"/>
    <s v="Cédula ciudadanía"/>
    <s v="5475727"/>
    <s v="82 Años"/>
    <s v="Adulto"/>
    <s v="NUEVA EMPRESA PROMOTORA DE SALUD S.A."/>
    <s v="Contributivo"/>
    <s v="N. DE SANTANDER PITP PBS CONTRIBUTIVO "/>
    <n v="1441447"/>
    <s v="Hospitalización"/>
    <d v="2023-05-02T15:14:00"/>
    <x v="4"/>
    <n v="3"/>
    <n v="3"/>
    <x v="1"/>
    <d v="2023-05-02T15:27:18"/>
    <m/>
    <s v="VIENE   REMITIDO  DEL HOSPITAL DE PAMPLONA  POR  Neumonía Adquirida En La Comunidad  MULTILOBAR Y SINDROME   CORONARIO  AGUDO  "/>
    <d v="2023-05-02T15:27:18"/>
    <n v="13"/>
    <s v="GEOVANIS ALBERTO ORTEGA CUELLO"/>
    <d v="2023-05-02T17:30:52"/>
    <n v="123"/>
    <s v="J189"/>
    <s v="NEUMONIA, NO ESPECIFICADA"/>
    <s v="JUAN CARLOS DE SALES VIRGUETH"/>
    <d v="2023-05-06T17:40:00"/>
    <n v="96"/>
    <s v="Hospitalización Adulto"/>
    <s v="Vivo"/>
  </r>
  <r>
    <s v="CARMEN EVELIA GALVIS"/>
    <s v="Cédula ciudadanía"/>
    <s v="37803472"/>
    <s v="76 Años"/>
    <s v="Adulto"/>
    <s v="COOSALUD ENTIDAD PROMOTORA DE SALUD S.A"/>
    <s v="Subsidiado"/>
    <s v="ATEN. INTEGRAL CARDIOLOGÍA REG SUBSIDIADO"/>
    <n v="1441453"/>
    <s v="Hospitalización"/>
    <d v="2023-05-02T15:21:00"/>
    <x v="4"/>
    <n v="2"/>
    <n v="2"/>
    <x v="2"/>
    <d v="2023-05-02T15:36:41"/>
    <m/>
    <s v="TUVO  UN DESMAYO  HACE  COMO 30 MINUTOS  ,   Y    LE DUELE EL PECHO "/>
    <d v="2023-05-02T15:36:41"/>
    <n v="15"/>
    <s v="GEOVANIS ALBERTO ORTEGA CUELLO"/>
    <d v="2023-05-02T16:33:20"/>
    <n v="56"/>
    <s v="R074"/>
    <s v="DOLOR EN EL PECHO, NO ESPECIFICADO"/>
    <s v="GABRIEL FERNANDO RUIZ HERNANDEZ"/>
    <d v="2023-05-02T19:54:00"/>
    <n v="3"/>
    <s v="Observación"/>
    <s v="Vivo"/>
  </r>
  <r>
    <s v="LUIS EMIRO BLANCO ACUÑA"/>
    <s v="Cédula ciudadanía"/>
    <s v="3020345"/>
    <s v="68 Años"/>
    <s v="Adulto"/>
    <s v="EPS SURAMERICANA S.A."/>
    <s v="Contributivo"/>
    <s v="PBS CONTRIBUTIVO "/>
    <n v="1441455"/>
    <s v="Hospitalización"/>
    <d v="2023-05-02T15:28:00"/>
    <x v="4"/>
    <n v="3"/>
    <n v="3"/>
    <x v="1"/>
    <d v="2023-05-02T15:51:12"/>
    <m/>
    <s v="VIENE   REMITIDO  DE LA  CONSULTA EXTERNA  DE CARDIOLOGIA   CON  Impresión Diagnóstica  DE  ANGIN INESTABLE "/>
    <d v="2023-05-02T15:51:12"/>
    <n v="23"/>
    <s v="GEOVANIS ALBERTO ORTEGA CUELLO"/>
    <d v="2023-05-02T15:55:56"/>
    <n v="4"/>
    <s v="I209"/>
    <s v="ANGINA DE PECHO, NO ESPECIFICADA"/>
    <s v="FRANCISCO JOSE ORTEGA TORRES"/>
    <d v="2023-05-03T17:08:00"/>
    <n v="25"/>
    <s v="Hospitalización Adulto"/>
    <s v="Vivo"/>
  </r>
  <r>
    <s v="MIREYA ALVAREZ PATIÑO"/>
    <s v="Cédula ciudadanía"/>
    <s v="37557786"/>
    <s v="45 Años"/>
    <s v="Adulto"/>
    <s v="FUNDACION SALUD MIA EPS"/>
    <s v="Contributivo"/>
    <s v="PBS SUBSIDIADO "/>
    <n v="1441470"/>
    <s v="Hospitalización"/>
    <d v="2023-05-02T16:30:00"/>
    <x v="4"/>
    <n v="3"/>
    <n v="3"/>
    <x v="1"/>
    <d v="2023-05-02T16:46:23"/>
    <m/>
    <s v="HACE  COMO UNA   HORA, ESTABA TRABAJANDO  Y SUFRÍ UN DESMAYO "/>
    <d v="2023-05-02T16:46:23"/>
    <n v="16"/>
    <s v="GEOVANIS ALBERTO ORTEGA CUELLO"/>
    <d v="2023-05-02T18:18:39"/>
    <n v="92"/>
    <s v="R55X"/>
    <s v="SINCOPE Y COLAPSO"/>
    <s v="JUAN PABLO  TORRES ROMERO"/>
    <d v="2023-05-03T14:29:00"/>
    <n v="20"/>
    <s v="Observación"/>
    <s v="Vivo"/>
  </r>
  <r>
    <s v="JOSE DE LA CRUZ CAMARGO JAIMES"/>
    <s v="Cédula ciudadanía"/>
    <s v="12455690"/>
    <s v="72 Años"/>
    <s v="Adulto"/>
    <s v="NUEVA EMPRESA PROMOTORA DE SALUD S.A."/>
    <s v="Subsidiado"/>
    <s v="SANTANDER PITP PBS SUBSIDIADO "/>
    <n v="1441471"/>
    <s v="Hospitalización"/>
    <d v="2023-05-02T16:38:00"/>
    <x v="4"/>
    <n v="3"/>
    <n v="3"/>
    <x v="1"/>
    <d v="2023-05-02T16:54:58"/>
    <m/>
    <s v="DESDE  HACE  3    DIAS   VENGO SINTIENDO  TAQUICARRDIAS   YY  FATIGA   "/>
    <d v="2023-05-02T16:54:58"/>
    <n v="16"/>
    <s v="GEOVANIS ALBERTO ORTEGA CUELLO"/>
    <d v="2023-05-02T17:31:22"/>
    <n v="36"/>
    <s v="R074"/>
    <s v="DOLOR EN EL PECHO, NO ESPECIFICADO"/>
    <s v="GABRIEL FERNANDO RUIZ HERNANDEZ"/>
    <d v="2023-05-02T22:06:00"/>
    <n v="4"/>
    <s v="Observación"/>
    <s v="Vivo"/>
  </r>
  <r>
    <s v="NELY DELGADILLO MANCILLA"/>
    <s v="Cédula ciudadanía"/>
    <s v="1101688091"/>
    <s v="33 Años"/>
    <s v="Adulto"/>
    <s v="COMPAÑIA DE MEDICINA PREPAGADA COLSANITAS S.A."/>
    <s v="Pólizas de Salud y MP"/>
    <s v="1010 COLSANITAS INTEGRAL"/>
    <n v="1441473"/>
    <s v="Hospitalización"/>
    <d v="2023-05-02T17:08:00"/>
    <x v="4"/>
    <n v="3"/>
    <n v="3"/>
    <x v="1"/>
    <d v="2023-05-02T17:16:27"/>
    <m/>
    <s v="Taquicardia"/>
    <d v="2023-05-02T17:16:27"/>
    <n v="8"/>
    <s v="FRANCISCO JOSE ORTEGA TORRES"/>
    <d v="2023-05-02T17:16:56"/>
    <n v="0"/>
    <s v="R000"/>
    <s v="TAQUICARDIA, NO ESPECIFICADA"/>
    <s v="FRANCISCO JOSE ORTEGA TORRES"/>
    <d v="2023-05-02T20:22:00"/>
    <n v="3"/>
    <s v="Observación"/>
    <s v="Vivo"/>
  </r>
  <r>
    <s v="LUCY AMPARO PEÑA DE ANGARITA"/>
    <s v="Cédula ciudadanía"/>
    <s v="63288850"/>
    <s v="62 Años"/>
    <s v="Adulto"/>
    <s v="FUNDACION SALUD MIA EPS"/>
    <s v="Contributivo"/>
    <s v="PBS CONTRIBUTIVO "/>
    <n v="1441478"/>
    <s v="Hospitalización"/>
    <d v="2023-05-02T17:20:00"/>
    <x v="4"/>
    <n v="3"/>
    <n v="3"/>
    <x v="1"/>
    <d v="2023-05-02T17:45:27"/>
    <m/>
    <s v="DESDE  HAC E  4 DIAS  SIENTO   DOLOR   DE LAS PIERNAS  Y ME  INFLAMAN  "/>
    <d v="2023-05-02T17:45:27"/>
    <n v="25"/>
    <s v="GEOVANIS ALBERTO ORTEGA CUELLO"/>
    <d v="2023-05-02T19:03:18"/>
    <n v="77"/>
    <s v="I829"/>
    <s v="EMBOLIA Y TROMBOSIS DE VENA NO ESPECIFICADA"/>
    <s v="JUAN PABLO  TORRES ROMERO"/>
    <d v="2023-05-03T14:40:00"/>
    <n v="19"/>
    <s v="Observación"/>
    <s v="Vivo"/>
  </r>
  <r>
    <s v="MARIA ISMENIA HERRERA LOPEZ"/>
    <s v="Cédula ciudadanía"/>
    <s v="1052387323"/>
    <s v="34 Años"/>
    <s v="Adulto"/>
    <s v="POSITIVA COMPAÑIA DE SEGUROS S. A."/>
    <s v="Riesgos Laborales"/>
    <s v="ADMINISTRADORA DE RIESGOS LABORALES"/>
    <n v="1441481"/>
    <s v="Urgencias"/>
    <d v="2023-05-02T17:33:00"/>
    <x v="4"/>
    <n v="3"/>
    <n v="3"/>
    <x v="1"/>
    <d v="2023-05-02T17:57:29"/>
    <m/>
    <s v="ESTABA EN EL TRABAJO  EN  MI HORA DE DESCANSO   LA HAMACA   DONDE ESTABA SE  LE SOLTÓ EL LAZO Y ME CAÍ "/>
    <d v="2023-05-02T17:57:29"/>
    <n v="24"/>
    <s v="GEOVANIS ALBERTO ORTEGA CUELLO"/>
    <d v="2023-05-02T18:00:16"/>
    <n v="2"/>
    <s v="T009"/>
    <s v="TRAUMATISMOS SUPERFICIALES MULTIPLES, NO ESPECIFICADOS"/>
    <s v="GEOVANIS ALBERTO ORTEGA CUELLO"/>
    <d v="2023-05-02T18:18:00"/>
    <n v="0"/>
    <s v="Alta a Casa"/>
    <s v="Vivo"/>
  </r>
  <r>
    <s v="MYRIAM JOVANA DIAZ VENNER"/>
    <s v="Cédula ciudadanía"/>
    <s v="63506272"/>
    <s v="48 Años"/>
    <s v="Adulto"/>
    <s v="ALLIANZ SEGUROS DE VIDA S A"/>
    <s v="Pólizas de Salud y MP"/>
    <s v="MEDICALL GOLD"/>
    <n v="1441483"/>
    <s v="Hospitalización"/>
    <d v="2023-05-02T17:40:00"/>
    <x v="4"/>
    <n v="2"/>
    <n v="2"/>
    <x v="2"/>
    <d v="2023-05-02T17:46:56"/>
    <m/>
    <s v="Dolor toracico"/>
    <d v="2023-05-02T17:46:56"/>
    <n v="6"/>
    <s v="FRANCISCO JOSE ORTEGA TORRES"/>
    <d v="2023-05-02T17:59:50"/>
    <n v="12"/>
    <s v="R074"/>
    <s v="DOLOR EN EL PECHO, NO ESPECIFICADO"/>
    <s v="FRANCISCO JOSE ORTEGA TORRES"/>
    <d v="2023-05-02T22:01:00"/>
    <n v="4"/>
    <s v="Observación"/>
    <s v="Vivo"/>
  </r>
  <r>
    <s v="JOSE DEL CARMEN VESGA GOMEZ"/>
    <s v="Cédula ciudadanía"/>
    <s v="91067039"/>
    <s v="62 Años"/>
    <s v="Adulto"/>
    <s v="NUEVA EMPRESA PROMOTORA DE SALUD S.A."/>
    <s v="Subsidiado"/>
    <s v="SANTANDER PITP PBS SUBSIDIADO "/>
    <n v="1441485"/>
    <s v="Hospitalización"/>
    <d v="2023-05-02T17:58:00"/>
    <x v="4"/>
    <n v="3"/>
    <n v="3"/>
    <x v="1"/>
    <d v="2023-05-02T18:17:03"/>
    <m/>
    <s v="VIENE  REMITIDO DEL  HOSPIITAL  DEL    SOCORRO   POR Enfermedad Arterial Obstructiva Crónica   DE Miembros Inferiores   "/>
    <d v="2023-05-02T18:17:03"/>
    <n v="19"/>
    <s v="GEOVANIS ALBERTO ORTEGA CUELLO"/>
    <d v="2023-05-02T18:37:30"/>
    <n v="20"/>
    <s v="I771"/>
    <s v="ESTRECHEZ ARTERIAL"/>
    <s v="JAVIER ORLANDO JIMENEZ MEJIA"/>
    <d v="2023-05-08T11:08:00"/>
    <n v="136"/>
    <s v="Observación"/>
    <s v="Vivo"/>
  </r>
  <r>
    <s v="DOMINGO RODRIGUEZ"/>
    <s v="Cédula ciudadanía"/>
    <s v="5709513"/>
    <s v="80 Años"/>
    <s v="Adulto"/>
    <s v="COOSALUD ENTIDAD PROMOTORA DE SALUD S.A"/>
    <s v="Contributivo"/>
    <s v="ATEN. INTEGRAL CARDIOLOGIA REG CONTRIBU "/>
    <n v="1441486"/>
    <s v="Hospitalización"/>
    <d v="2023-05-02T18:18:00"/>
    <x v="4"/>
    <n v="2"/>
    <n v="2"/>
    <x v="2"/>
    <d v="2023-05-02T18:32:58"/>
    <m/>
    <s v="DESDE   EL  27/04/220223  VIENE   PRESENTANDO   DOLOR   TORACICO  Y  DIFICIULTAD  PARA RESPIRAR"/>
    <d v="2023-05-02T18:32:58"/>
    <n v="14"/>
    <s v="GEOVANIS ALBERTO ORTEGA CUELLO"/>
    <d v="2023-05-02T19:36:42"/>
    <n v="63"/>
    <s v="I209"/>
    <s v="ANGINA DE PECHO, NO ESPECIFICADA"/>
    <s v="JUAN PABLO  TORRES ROMERO"/>
    <d v="2023-05-03T18:51:00"/>
    <n v="23"/>
    <s v="Hospitalización Adulto"/>
    <s v="Vivo"/>
  </r>
  <r>
    <s v="NANCY QUINTERO JIMENEZ"/>
    <s v="Cédula ciudadanía"/>
    <s v="49668906"/>
    <s v="42 Años"/>
    <s v="Adulto"/>
    <s v="ASMET SALUD EPS SAS"/>
    <s v="Subsidiado"/>
    <s v="PBS SUBSIDIADO "/>
    <n v="1441490"/>
    <s v="Hospitalización"/>
    <d v="2023-05-02T19:35:00"/>
    <x v="4"/>
    <n v="3"/>
    <n v="3"/>
    <x v="1"/>
    <d v="2023-05-02T19:50:56"/>
    <m/>
    <s v="TENGO  MUCHO   DOLOR  CONSTANTE  EN EL  PECHO DESDE  HACE   8 DIAS Y ME PASA A LA   ESPALDA   ,   ME  HAN MANDADO  VARIOS   ANALGESICOS   SIN  MEJORIA "/>
    <d v="2023-05-02T19:50:56"/>
    <n v="15"/>
    <s v="GEOVANIS ALBERTO ORTEGA CUELLO"/>
    <d v="2023-05-02T19:53:16"/>
    <n v="2"/>
    <s v="R074"/>
    <s v="DOLOR EN EL PECHO, NO ESPECIFICADO"/>
    <s v="JAVIER ORLANDO JIMENEZ MEJIA"/>
    <d v="2023-05-02T21:48:00"/>
    <n v="1"/>
    <s v="Observación"/>
    <s v="Vivo"/>
  </r>
  <r>
    <s v="CLAUDINA CHACON HIGUERA"/>
    <s v="Cédula ciudadanía"/>
    <s v="37549606"/>
    <s v="45 Años"/>
    <s v="Adulto"/>
    <s v="FUNDACION SALUD MIA EPS"/>
    <s v="Contributivo"/>
    <s v="PBS CONTRIBUTIVO "/>
    <n v="1441496"/>
    <s v="Hospitalización"/>
    <d v="2023-05-02T21:16:00"/>
    <x v="4"/>
    <n v="2"/>
    <n v="2"/>
    <x v="2"/>
    <d v="2023-05-02T21:37:17"/>
    <m/>
    <s v="DESDE  HACE   1 SEMANA  TENGO   LA Tensión Arterial    MUY ALTA"/>
    <d v="2023-05-02T21:37:17"/>
    <n v="21"/>
    <s v="GEOVANIS ALBERTO ORTEGA CUELLO"/>
    <d v="2023-05-02T21:57:55"/>
    <n v="20"/>
    <s v="I10X"/>
    <s v="HIPERTENSION ESENCIAL (PRIMARIA)"/>
    <s v="JUAN PABLO  TORRES ROMERO"/>
    <d v="2023-05-03T02:37:00"/>
    <n v="4"/>
    <s v="Observación"/>
    <s v="Vivo"/>
  </r>
  <r>
    <s v="DAMARIS FLORIAN RABELO"/>
    <s v="Cédula ciudadanía"/>
    <s v="37937884"/>
    <s v="55 Años"/>
    <s v="Adulto"/>
    <s v="ECOPETROL S.A."/>
    <s v="Regimen Especial y/o Excepcional"/>
    <s v="CONTRATO No. 3044412"/>
    <n v="1441497"/>
    <s v="Urgencias"/>
    <d v="2023-05-02T21:33:00"/>
    <x v="4"/>
    <n v="3"/>
    <n v="3"/>
    <x v="1"/>
    <d v="2023-05-02T22:02:08"/>
    <m/>
    <s v="Paciente refiere haber recibido mala noticia, por muerte de familiar. motivo por el cual viene por urgencias._x000a_niega dolor toracico, no palpitaciones, no sincopes. "/>
    <d v="2023-05-02T22:02:08"/>
    <n v="29"/>
    <s v="FRAY URIEL ARIAS MORENO"/>
    <d v="2023-05-02T22:02:50"/>
    <n v="0"/>
    <s v="F419"/>
    <s v="TRASTORNO DE ANSIEDAD, NO ESPECIFICADO"/>
    <s v="FRAY URIEL ARIAS MORENO"/>
    <d v="2023-05-02T22:18:00"/>
    <n v="0"/>
    <s v="Alta a Casa"/>
    <s v="Vivo"/>
  </r>
  <r>
    <s v="LUIS EVELIO OCHOA TOLOZA"/>
    <s v="Cédula ciudadanía"/>
    <s v="5563990"/>
    <s v="78 Años"/>
    <s v="Adulto"/>
    <s v="REGIONAL DE ASEGURAMIENTO EN SALUD N5"/>
    <s v="Regimen Especial y/o Excepcional"/>
    <s v="RESOLUCION DE URGENCIAS"/>
    <n v="1441498"/>
    <s v="Hospitalización"/>
    <d v="2023-05-02T21:53:00"/>
    <x v="4"/>
    <n v="3"/>
    <n v="3"/>
    <x v="1"/>
    <d v="2023-05-02T21:59:05"/>
    <m/>
    <s v="VIENE   REMITIDO  DEL  HUS   POR   Infarto Agudo Del Miocardio  Y ENFERMEDAD   CORONARIA MULTIVASO + Infección De Vías Urinarias  POR  CITROBCTER EN  Tratamiento   COONN ERTAPENEM  "/>
    <d v="2023-05-02T21:59:05"/>
    <n v="6"/>
    <s v="GEOVANIS ALBERTO ORTEGA CUELLO"/>
    <d v="2023-05-02T22:19:38"/>
    <n v="20"/>
    <s v="I251"/>
    <s v="ENFERMEDAD ATEROSCLEROTICA DEL CORAZON"/>
    <s v="JAVIER ORLANDO JIMENEZ MEJIA"/>
    <d v="2023-05-05T14:41:00"/>
    <n v="64"/>
    <s v="Hospitalización Adulto"/>
    <s v="Vivo"/>
  </r>
  <r>
    <s v="ZORAIDA MUÑOZ DE CHACON"/>
    <s v="Cédula ciudadanía"/>
    <s v="27985464"/>
    <s v="89 Años"/>
    <s v="Adulto"/>
    <s v="EPS SURAMERICANA S.A."/>
    <s v="Contributivo"/>
    <s v="PBS CONTRIBUTIVO "/>
    <n v="1441499"/>
    <s v="Hospitalización"/>
    <d v="2023-05-02T22:07:00"/>
    <x v="4"/>
    <n v="3"/>
    <n v="3"/>
    <x v="1"/>
    <d v="2023-05-02T22:18:34"/>
    <m/>
    <s v="ELLA SUFRE DEL  CORAZON   Y SE ESTÁ  FAATIGANO ,   Y ESTÁ MUY  DECAIDA  "/>
    <d v="2023-05-02T22:18:34"/>
    <n v="11"/>
    <s v="GEOVANIS ALBERTO ORTEGA CUELLO"/>
    <d v="2023-05-02T22:26:59"/>
    <n v="8"/>
    <s v="I509"/>
    <s v="INSUFICIENCIA CARDIACA, NO ESPECIFICADA"/>
    <s v="JUAN PABLO  TORRES ROMERO"/>
    <d v="2023-05-04T11:45:00"/>
    <n v="37"/>
    <s v="Hospitalización Adulto"/>
    <s v="Vivo"/>
  </r>
  <r>
    <s v="BERTHA DURAN LEON"/>
    <s v="Cédula ciudadanía"/>
    <s v="27948833"/>
    <s v="82 Años"/>
    <s v="Adulto"/>
    <s v="COOSALUD ENTIDAD PROMOTORA DE SALUD S.A"/>
    <s v="Subsidiado"/>
    <s v="SANTANDER PBS SUBSIDIADO "/>
    <n v="1441501"/>
    <s v="Hospitalización"/>
    <d v="2023-05-02T23:00:00"/>
    <x v="4"/>
    <n v="2"/>
    <n v="2"/>
    <x v="2"/>
    <d v="2023-05-02T23:09:18"/>
    <m/>
    <s v="VIENE   REMITIDA DE LA CLINICA  BUCARAMANGA  POR  Tromboembolismo Pulmonar   Y SOSPECHA DE  DISECCION AORTICA "/>
    <d v="2023-05-02T23:09:18"/>
    <n v="9"/>
    <s v="GEOVANIS ALBERTO ORTEGA CUELLO"/>
    <d v="2023-05-02T23:29:59"/>
    <n v="20"/>
    <s v="I269"/>
    <s v="EMBOLIA PULMONAR SIN MENCION DE CORAZON PULMONAR AGUDO"/>
    <s v="JAVIER ORLANDO JIMENEZ MEJIA"/>
    <d v="2023-05-05T16:41:00"/>
    <n v="65"/>
    <s v="Hospitalización Adulto"/>
    <s v="Vivo"/>
  </r>
  <r>
    <s v="ALDEMAR CHAVARRO CRUZ"/>
    <s v="Cédula ciudadanía"/>
    <s v="91043601"/>
    <s v="52 Años"/>
    <s v="Adulto"/>
    <s v="COOSALUD ENTIDAD PROMOTORA DE SALUD S.A"/>
    <s v="Subsidiado"/>
    <s v="ATEN. INTEGRAL CARDIOLOGÍA REG SUBSIDIADO"/>
    <n v="1441502"/>
    <s v="Hospitalización"/>
    <d v="2023-05-02T23:08:00"/>
    <x v="4"/>
    <n v="3"/>
    <n v="3"/>
    <x v="1"/>
    <d v="2023-05-02T23:40:04"/>
    <m/>
    <s v="SE SIENTE FATIGADO  ,   Y  LE DUELE EL   ABDOMEN   Y SE PONE  MORADO  "/>
    <d v="2023-05-02T23:40:04"/>
    <n v="32"/>
    <s v="GEOVANIS ALBERTO ORTEGA CUELLO"/>
    <d v="2023-05-02T23:58:50"/>
    <n v="18"/>
    <s v="I509"/>
    <s v="INSUFICIENCIA CARDIACA, NO ESPECIFICADA"/>
    <s v="JUAN PABLO  TORRES ROMERO"/>
    <d v="2023-05-08T12:32:00"/>
    <n v="132"/>
    <s v="Cuidado Intermedio Adulto"/>
    <s v="Vivo"/>
  </r>
  <r>
    <s v="JOSE ELIECER SIERRA"/>
    <s v="Cédula ciudadanía"/>
    <s v="13762056"/>
    <s v="43 Años"/>
    <s v="Adulto"/>
    <s v="NUEVA EMPRESA PROMOTORA DE SALUD S.A."/>
    <s v="Subsidiado"/>
    <s v="SANTANDER PITP PBS SUBSIDIADO "/>
    <n v="1441503"/>
    <s v="Hospitalización"/>
    <d v="2023-05-02T23:37:00"/>
    <x v="4"/>
    <n v="3"/>
    <n v="3"/>
    <x v="1"/>
    <d v="2023-05-02T23:47:04"/>
    <m/>
    <s v="VIENE   REMITIDO  DEL  HOSPITAL DEL SOCORRO  POR Insuficiencia Cardiaca Congestiva DESCOMPENSADA + Fibrilacion Auricular CON Respuesta Ventricular Rapida + Comunicación Interauricular  + DILATACION DE CAVIDADES DERECHAS "/>
    <d v="2023-05-02T23:47:04"/>
    <n v="10"/>
    <s v="GEOVANIS ALBERTO ORTEGA CUELLO"/>
    <d v="2023-05-03T00:09:55"/>
    <n v="22"/>
    <s v="C388"/>
    <s v="LESION DE SITOS CONTIGUOS DEL CORAZON, DEL MEDIASTINO Y DE LA PLEURA"/>
    <s v="JAVIER ORLANDO JIMENEZ MEJIA"/>
    <d v="2023-05-15T11:49:00"/>
    <n v="299"/>
    <s v="Hospitalización Adulto"/>
    <s v="Vivo"/>
  </r>
  <r>
    <s v="JOSE DOMINGO SANTOS"/>
    <s v="Cédula ciudadanía"/>
    <s v="13818754"/>
    <s v="71 Años"/>
    <s v="Adulto"/>
    <s v="ASMET SALUD EPS SAS"/>
    <s v="Subsidiado"/>
    <s v="PGP CARDIOVASCULAR REG CONTRIB-SUBSIDIA "/>
    <n v="1441504"/>
    <s v="Hospitalización"/>
    <d v="2023-05-02T23:40:00"/>
    <x v="4"/>
    <n v="2"/>
    <n v="2"/>
    <x v="2"/>
    <d v="2023-05-02T23:57:52"/>
    <m/>
    <s v="TENGO  DOLOR EN LA BOCA DEL ESTOMAGO  , AGRIERAS Y NAUSEAS,   NO    DOLOR TORACICO  NI DISNEA "/>
    <d v="2023-05-02T23:57:52"/>
    <n v="17"/>
    <s v="GEOVANIS ALBERTO ORTEGA CUELLO"/>
    <d v="2023-05-03T00:48:19"/>
    <n v="50"/>
    <s v="I209"/>
    <s v="ANGINA DE PECHO, NO ESPECIFICADA"/>
    <s v="JUAN PABLO  TORRES ROMERO"/>
    <d v="2023-05-03T19:17:00"/>
    <n v="18"/>
    <s v="Hospitalización Adulto"/>
    <s v="Vivo"/>
  </r>
  <r>
    <s v="MARIA TERESA BELTRAN SANDOVAL"/>
    <s v="Tarjeta de Identidad"/>
    <s v="1142717504"/>
    <s v="13 Años"/>
    <s v="Pediatrico"/>
    <s v="FUNDACION CARDIOVASCULAR DE COLOMBIA"/>
    <s v="Regimen IPS"/>
    <s v="EVENTO"/>
    <n v="1441507"/>
    <s v="Hospitalización"/>
    <d v="2023-05-03T01:21:00"/>
    <x v="4"/>
    <n v="2"/>
    <n v="2"/>
    <x v="2"/>
    <d v="2023-05-03T01:30:49"/>
    <m/>
    <s v="Remiten como urgencia vital del Hospital del Norte con Diagnóstico de Dengue con signos de alarmas"/>
    <d v="2023-05-03T01:30:49"/>
    <n v="9"/>
    <s v="JAVIER ORLANDO JIMENEZ MEJIA"/>
    <d v="2023-05-03T01:33:09"/>
    <n v="2"/>
    <s v="R509"/>
    <s v="FIEBRE, NO ESPECIFICADA"/>
    <s v="JAVIER ORLANDO JIMENEZ MEJIA"/>
    <d v="2023-05-05T13:54:00"/>
    <n v="60"/>
    <s v="Cuidado Intermedio Pediatrico"/>
    <s v="Vivo"/>
  </r>
  <r>
    <s v="ALVARO NIÑO GUERRERO"/>
    <s v="Cédula ciudadanía"/>
    <s v="6663368"/>
    <s v="53 Años"/>
    <s v="Adulto"/>
    <s v="NUEVA EMPRESA PROMOTORA DE SALUD S.A."/>
    <s v="Subsidiado"/>
    <s v="N.DE SANTANDER PITP PBS SUBSIDIADO "/>
    <n v="1441509"/>
    <s v="Hospitalización"/>
    <d v="2023-05-03T03:01:00"/>
    <x v="4"/>
    <n v="2"/>
    <n v="2"/>
    <x v="2"/>
    <d v="2023-05-03T03:26:11"/>
    <m/>
    <s v="remitido de cúcuta hospital Erasmo Meoz por enfermedad coronaria multivaso"/>
    <d v="2023-05-03T03:26:11"/>
    <n v="25"/>
    <s v="JUAN PABLO  TORRES ROMERO"/>
    <d v="2023-05-03T03:29:57"/>
    <n v="3"/>
    <s v="I209"/>
    <s v="ANGINA DE PECHO, NO ESPECIFICADA"/>
    <s v="JUAN PABLO  TORRES ROMERO"/>
    <d v="2023-05-05T15:49:00"/>
    <n v="60"/>
    <s v="Cuidado Intermedio Adulto"/>
    <s v="Vivo"/>
  </r>
  <r>
    <s v="MANAIDES MARIA DIAZ GOMEZ"/>
    <s v="Cédula ciudadanía"/>
    <s v="63458153"/>
    <s v="55 Años"/>
    <s v="Adulto"/>
    <s v="ECOPETROL S.A."/>
    <s v="Regimen Especial y/o Excepcional"/>
    <s v="CONTRATO No. 3044412"/>
    <n v="1441512"/>
    <s v="Urgencias"/>
    <d v="2023-05-03T06:01:00"/>
    <x v="4"/>
    <n v="3"/>
    <n v="3"/>
    <x v="1"/>
    <d v="2023-05-03T06:08:45"/>
    <m/>
    <s v="Dolor de espalda"/>
    <d v="2023-05-03T06:08:45"/>
    <n v="7"/>
    <s v="FRANCISCO JOSE ORTEGA TORRES"/>
    <d v="2023-05-03T06:12:50"/>
    <n v="4"/>
    <s v="M545"/>
    <s v="LUMBAGO NO ESPECIFICADO"/>
    <s v="FRANCISCO JOSE ORTEGA TORRES"/>
    <d v="2023-05-03T09:59:00"/>
    <n v="3"/>
    <s v="Alta a Casa"/>
    <s v="Vivo"/>
  </r>
  <r>
    <s v="DARIELCE HELI PEÑARANDA"/>
    <s v="Cédula ciudadanía"/>
    <s v="5467509"/>
    <s v="75 Años"/>
    <s v="Adulto"/>
    <s v="EPS SURAMERICANA S.A."/>
    <s v="Contributivo"/>
    <s v="PBS CONTRIBUTIVO "/>
    <n v="1441600"/>
    <s v="Hospitalización"/>
    <d v="2023-05-03T07:14:00"/>
    <x v="4"/>
    <n v="3"/>
    <n v="3"/>
    <x v="1"/>
    <d v="2023-05-03T07:25:57"/>
    <m/>
    <s v="paciente    con  cuadro clinico de  10 dias  con  edemas en miembros, no  disnea ,  no dolor  toraxicoo, niega otros sintomas._x000a_*Manejo:_x000a_-Amiodarona 200 Miligramo al día_x000a_-BetametilDigoxina 0.1 Miligramo al día_x000a_-metoprolol 200 Miligramo al día_x000a_-Rivaroxaban 20 Miligramo al día CARDIORESINCRONIZADOR serena quad crt-p IMPLANTADO 22/4/2022_x000a_-furosemida  40mg dia_x000a_-atorvastatina 40 Miligramo  de noche_x000a_-sacubitrilo /valsartan 50mg cada  12 horas_x000a_-espinolactona 25mg  dia_x000a_-dapaglifozina 10mg  Vía Oral  dia_x000a_"/>
    <d v="2023-05-03T07:25:57"/>
    <n v="11"/>
    <s v="JENNIE ASTRID BECERRA MENECES"/>
    <d v="2023-05-03T07:35:56"/>
    <n v="9"/>
    <s v="I500"/>
    <s v="INSUFICIENCIA CARDIACA CONGESTIVA"/>
    <s v="GIANMARCO  CAMELO PARDO"/>
    <d v="2023-05-06T13:18:00"/>
    <n v="77"/>
    <s v="Observación"/>
    <s v="Vivo"/>
  </r>
  <r>
    <s v="DARLY YULIETH VARGAS LUENGAS"/>
    <s v="Cédula ciudadanía"/>
    <s v="1098789533"/>
    <s v="26 Años"/>
    <s v="Adulto"/>
    <s v="SEGUROS DE VIDA SURAMERICANA S.A."/>
    <s v="Pólizas de Salud y MP"/>
    <s v="SALUD CLÁSICO"/>
    <n v="1441624"/>
    <s v="Hospitalización"/>
    <d v="2023-05-03T07:27:00"/>
    <x v="4"/>
    <n v="3"/>
    <n v="3"/>
    <x v="1"/>
    <d v="2023-05-03T07:33:36"/>
    <m/>
    <s v="Tengo una arritmia y me he desmayado"/>
    <d v="2023-05-03T07:33:36"/>
    <n v="6"/>
    <s v="FRANCISCO JOSE ORTEGA TORRES"/>
    <d v="2023-05-03T07:34:03"/>
    <n v="0"/>
    <s v="I479"/>
    <s v="TAQUICARDIA PAROXISTICA, NO ESPECIFICADA"/>
    <s v="FRANCISCO JOSE ORTEGA TORRES"/>
    <d v="2023-05-03T17:25:00"/>
    <n v="9"/>
    <s v="Observación"/>
    <s v="Vivo"/>
  </r>
  <r>
    <s v="ZOILO CABEZAS"/>
    <s v="Cédula ciudadanía"/>
    <s v="5744341"/>
    <s v="76 Años"/>
    <s v="Adulto"/>
    <s v="COOSALUD ENTIDAD PROMOTORA DE SALUD S.A"/>
    <s v="Subsidiado"/>
    <s v="ATEN. INTEGRAL CARDIOLOGÍA REG SUBSIDIADO"/>
    <n v="1441725"/>
    <s v="Hospitalización"/>
    <d v="2023-05-03T08:17:00"/>
    <x v="4"/>
    <n v="3"/>
    <n v="3"/>
    <x v="1"/>
    <d v="2023-05-03T08:32:31"/>
    <m/>
    <s v="paciente   con  cuadro  clinico de   1  dia  con mareo, astenia, adinamima,  no dolor toraxico, no  sincopes  niega otros sintomas._x000a_Valoorado en consulta  el 14/04/2023 Doctor  Quiroz  en san gil  indicando   manejo en urgencias  requiere  explante e immplante  de nuevo marcapaso por   agotamiento de  bateria.   "/>
    <d v="2023-05-03T08:32:31"/>
    <n v="15"/>
    <s v="JENNIE ASTRID BECERRA MENECES"/>
    <d v="2023-05-03T09:47:08"/>
    <n v="74"/>
    <s v="I442"/>
    <s v="BLOQUEO AURICULOVENTRICULAR COMPLETO"/>
    <s v="JUAN CARLOS DE SALES VIRGUETH"/>
    <d v="2023-05-04T12:51:00"/>
    <n v="27"/>
    <s v="Hospitalización Adulto"/>
    <s v="Vivo"/>
  </r>
  <r>
    <s v="JOSE DEL CARMEN CABALLERO PEREZ"/>
    <s v="Cédula ciudadanía"/>
    <s v="18966115"/>
    <s v="68 Años"/>
    <s v="Adulto"/>
    <s v="COOSALUD ENTIDAD PROMOTORA DE SALUD S.A"/>
    <s v="Subsidiado"/>
    <s v="ATEN. INTEGRAL CARDIOLOGÍA REG SUBSIDIADO"/>
    <n v="1441791"/>
    <s v="Urgencias"/>
    <d v="2023-05-03T08:51:00"/>
    <x v="4"/>
    <n v="3"/>
    <n v="3"/>
    <x v="1"/>
    <d v="2023-05-03T09:14:29"/>
    <m/>
    <s v="paciente   con  cuadro  clinico de   2  dias  con  dolor  en brazo izquierdo ,  edema   subito en  hombro izquierdo no traumas no fiebre  niega  otros sintomas.Niega  dolor  en torax.  Antecedentes ya  descritos. Al examen fisico  estble hemodinamciamente no Síndrome Respuesta Inflamatoria Sistémica no signos de disnea  no  sangrados   no hematomas  en piel se  evidencia  edema  leve  en  hombro izquierdo con  restriccion  leve para  abduccion y aduccion del mismo   no signos de  traumas  llenado capilar normal pulsos perifericos positivoss, no signos de  bajo  gasto no  signos de alteracion neurologica.   Se  explica  al paciente y al familiar   que en el momento no  cursa  con patologia  cardiovascular   por lo cual se  redirecciona  a otro nivel de  atencion para  descartar   otras patologias posible origen articular._x000a_medicacion  actual_x000a_- Amiodarona clorhidrato TABLETA 200 Miligramo - 200.0 Miligramos - 24 Horas -_x000a_- Carvedilol 25 Miligramo Tableta POS - 25.0 Miligramos - 12 Horas -_x000a_- EnalaPRIL maleato TABLETA 20 Miligramo - 20.0 Miligramos - 12 Horas -_x000a_- Espironolactona TABLETA 25 Miligramo - 50.0 Miligramos - 24 Horas -_x000a_- Rivaroxaban Tableta 20 Miligramos - 20.0 Miligramos - 24 Horas - 4 Mes(es)."/>
    <d v="2023-05-03T09:14:29"/>
    <n v="23"/>
    <s v="JENNIE ASTRID BECERRA MENECES"/>
    <m/>
    <s v=""/>
    <m/>
    <m/>
    <m/>
    <d v="2023-05-03T09:15:00"/>
    <s v=""/>
    <m/>
    <s v="Vivo"/>
  </r>
  <r>
    <s v="DANNA YINETH MONTOYA GOMEZ"/>
    <s v="Cédula ciudadanía"/>
    <s v="1098824710"/>
    <s v="23 Años"/>
    <s v="Adulto"/>
    <s v="SALUD TOTAL ENTIDAD PROMOTORA DE SALUD DEL REG"/>
    <s v="Contributivo"/>
    <s v="PBS CONTRIBUTIVO "/>
    <n v="1441853"/>
    <s v="Urgencias"/>
    <d v="2023-05-03T09:22:00"/>
    <x v="4"/>
    <n v="3"/>
    <n v="3"/>
    <x v="1"/>
    <d v="2023-05-03T09:28:55"/>
    <m/>
    <s v="paciente con cuadro clinico de  1 mes  con   dolor  toraxico, disnea    de medians esfuerzos, no edemas. Hoy valorada  por el Doctor  Euclides cruz(medicina critica y  cuidados intensivos) indica  asistir  a uurgencias por  sospecha  de  falla carddiaca. "/>
    <d v="2023-05-03T09:28:55"/>
    <n v="6"/>
    <s v="JENNIE ASTRID BECERRA MENECES"/>
    <d v="2023-05-03T10:57:24"/>
    <n v="88"/>
    <s v="R074"/>
    <s v="DOLOR EN EL PECHO, NO ESPECIFICADO"/>
    <s v="JUAN CARLOS DE SALES VIRGUETH"/>
    <d v="2023-05-03T16:07:00"/>
    <n v="5"/>
    <s v="Alta a Casa"/>
    <s v="Vivo"/>
  </r>
  <r>
    <s v="ALDO CLAVIJO MORENO"/>
    <s v="Cédula ciudadanía"/>
    <s v="12503343"/>
    <s v="47 Años"/>
    <s v="Adulto"/>
    <s v="EPS SURAMERICANA S.A."/>
    <s v="Contributivo"/>
    <s v="PBS CONTRIBUTIVO "/>
    <n v="1441856"/>
    <s v="Urgencias"/>
    <d v="2023-05-03T09:24:00"/>
    <x v="4"/>
    <n v="3"/>
    <n v="3"/>
    <x v="1"/>
    <d v="2023-05-03T09:34:31"/>
    <m/>
    <s v="Tengo la Tensión Alta"/>
    <d v="2023-05-03T09:34:31"/>
    <n v="10"/>
    <s v="FRANCISCO JOSE ORTEGA TORRES"/>
    <d v="2023-05-03T09:37:05"/>
    <n v="2"/>
    <s v="I10X"/>
    <s v="HIPERTENSION ESENCIAL (PRIMARIA)"/>
    <s v="FRANCISCO JOSE ORTEGA TORRES"/>
    <d v="2023-05-03T10:03:00"/>
    <n v="0"/>
    <s v="Alta a Casa"/>
    <s v="Vivo"/>
  </r>
  <r>
    <s v="JORGE ALEJANDRO CORTES ARIZA"/>
    <s v="Registro Civil"/>
    <s v="1095963279"/>
    <s v="2 Años"/>
    <s v="Pediatrico"/>
    <s v="COOSALUD ENTIDAD PROMOTORA DE SALUD S.A"/>
    <s v="Subsidiado"/>
    <s v="SANTANDER PBS SUBSIDIADO "/>
    <n v="1441905"/>
    <s v="Hospitalización"/>
    <d v="2023-05-03T09:53:00"/>
    <x v="4"/>
    <n v="2"/>
    <n v="2"/>
    <x v="2"/>
    <d v="2023-05-03T10:03:53"/>
    <m/>
    <s v="paciente   en plan promesa  asiste    ha  control de   examenes (ekg,  radiografia de torax y  eco tt), se  evidencian   desaturado. Madre  refiere   clinica de  3 dias  con  fiebre   de  38.5  hasta  ayer,  tos  humeda, disnea ,  cianosis , niega otros sintomas._x000a_medicamentos_x000a_- Acido acetilsalicilico 35 Miligramo cada 24 horas_x000a_- Amlodipino 0.5 Miligramo cada 12 horas_x000a_- Espironolactona 12.5 Miligramo cada 24 horas_x000a_- Furosemida 12.5 Miligramo cada 24 ho"/>
    <d v="2023-05-03T10:03:53"/>
    <n v="10"/>
    <s v="JENNIE ASTRID BECERRA MENECES"/>
    <d v="2023-05-03T10:13:00"/>
    <n v="9"/>
    <s v="J069"/>
    <s v="INFECCION AGUDA DE LAS VIAS RESPIRATORIAS SUPERIORES, NO ESPECIFICADA"/>
    <s v="GIANMARCO  CAMELO PARDO"/>
    <d v="2023-05-03T17:30:00"/>
    <n v="7"/>
    <s v="Observación"/>
    <s v="Vivo"/>
  </r>
  <r>
    <s v="IVAN MARTINEZ ORTIZ"/>
    <s v="Cédula ciudadanía"/>
    <s v="13838594"/>
    <s v="65 Años"/>
    <s v="Adulto"/>
    <s v="COOSALUD ENTIDAD PROMOTORA DE SALUD S.A"/>
    <s v="Subsidiado"/>
    <s v="ATEN. INTEGRAL CARDIOLOGÍA REG SUBSIDIADO"/>
    <n v="1441960"/>
    <s v="Hospitalización"/>
    <d v="2023-05-03T10:29:00"/>
    <x v="4"/>
    <n v="2"/>
    <n v="2"/>
    <x v="2"/>
    <d v="2023-05-03T10:40:44"/>
    <m/>
    <s v="paciente  con cuadro clihnico de   2  dias   con  dolor  abdominal superior   no irradiado tipo ardor  . se indica  toma de  Electrocardiograma "/>
    <d v="2023-05-03T10:40:44"/>
    <n v="11"/>
    <s v="JENNIE ASTRID BECERRA MENECES"/>
    <d v="2023-05-03T11:18:55"/>
    <n v="38"/>
    <s v="R101"/>
    <s v="DOLOR ABDOMINAL LOCALIZADO EN PARTE SUPERIOR"/>
    <s v="GIANMARCO  CAMELO PARDO"/>
    <d v="2023-05-06T10:10:00"/>
    <n v="70"/>
    <s v="Observación"/>
    <s v="Vivo"/>
  </r>
  <r>
    <s v="LOLA LISSETH RINCON LUNA"/>
    <s v="Cédula ciudadanía"/>
    <s v="63524706"/>
    <s v="42 Años"/>
    <s v="Adulto"/>
    <s v="EPS SURAMERICANA S.A."/>
    <s v="Contributivo"/>
    <s v="PBS CONTRIBUTIVO "/>
    <n v="1441974"/>
    <s v="Hospitalización"/>
    <d v="2023-05-03T10:38:00"/>
    <x v="4"/>
    <n v="3"/>
    <n v="3"/>
    <x v="1"/>
    <d v="2023-05-03T10:57:02"/>
    <m/>
    <s v="paciente  con dolor  abdominal  superior , no  fiebre  desde  ayer  "/>
    <d v="2023-05-03T10:57:02"/>
    <n v="19"/>
    <s v="JENNIE ASTRID BECERRA MENECES"/>
    <d v="2023-05-03T11:12:06"/>
    <n v="15"/>
    <s v="R101"/>
    <s v="DOLOR ABDOMINAL LOCALIZADO EN PARTE SUPERIOR"/>
    <s v="JENNIE ASTRID BECERRA MENECES"/>
    <d v="2023-05-03T18:54:00"/>
    <n v="7"/>
    <s v="Observación"/>
    <s v="Vivo"/>
  </r>
  <r>
    <s v="DANIEL ORTIZ QUINTERO"/>
    <s v="Cédula ciudadanía"/>
    <s v="8826991"/>
    <s v="61 Años"/>
    <s v="Adulto"/>
    <s v="ENTIDAD PROMOTORA DE SALUD SANITAS SAS"/>
    <s v="Subsidiado"/>
    <s v="PBS SUBSIDIADO "/>
    <n v="1441986"/>
    <s v="Hospitalización"/>
    <d v="2023-05-03T10:44:00"/>
    <x v="4"/>
    <n v="3"/>
    <n v="3"/>
    <x v="1"/>
    <d v="2023-05-03T11:05:44"/>
    <m/>
    <s v="paciente  remitido  como urgeenecia  vital  de hospital dde piedecuesta   como urgencia  vital no  trae  codigo de  regulacion por  el crue.  Paciente  con  episodio de lipotimia   hace 3 horas  asociado  a dolor abdminal,con  evidencia de bradicarddia  extrema   , Electrocardiograma  con  Frecuencia Cardíaca :58 inversion de onda  t    en  cara  anterior, indican carga  antiisuquemica.    "/>
    <d v="2023-05-03T11:05:44"/>
    <n v="21"/>
    <s v="JENNIE ASTRID BECERRA MENECES"/>
    <d v="2023-05-03T13:22:59"/>
    <n v="137"/>
    <s v="I499"/>
    <s v="ARRITMIA CARDIACA, NO ESPECIFICADA"/>
    <s v="JUAN CARLOS DE SALES VIRGUETH"/>
    <d v="2023-05-04T13:05:00"/>
    <n v="23"/>
    <s v="Hospitalización Adulto"/>
    <s v="Vivo"/>
  </r>
  <r>
    <s v="MANUEL ANTONIO CASTAÑEDA HERNANDEZ"/>
    <s v="Cédula ciudadanía"/>
    <s v="13880630"/>
    <s v="70 Años"/>
    <s v="Adulto"/>
    <s v="ECOPETROL S.A."/>
    <s v="Regimen Especial y/o Excepcional"/>
    <s v="CONTRATO No. 3044412"/>
    <n v="1442008"/>
    <s v="Hospitalización"/>
    <d v="2023-05-03T11:14:00"/>
    <x v="4"/>
    <n v="2"/>
    <n v="2"/>
    <x v="2"/>
    <d v="2023-05-03T11:31:00"/>
    <m/>
    <s v="Direccionado de consulta externa de cx Cardiovascular "/>
    <d v="2023-05-03T11:31:00"/>
    <n v="16"/>
    <s v="FRANCISCO JOSE ORTEGA TORRES"/>
    <d v="2023-05-03T11:32:45"/>
    <n v="1"/>
    <s v="I719"/>
    <s v="ANEURISMA DE LA AORTA, SITIO NO ESPECIFICADO, SIN MENCION DE RUPTURA"/>
    <s v="FRANCISCO JOSE ORTEGA TORRES"/>
    <d v="2023-05-12T17:00:00"/>
    <n v="221"/>
    <s v="Cuidado Intermedio Adulto"/>
    <s v="Vivo"/>
  </r>
  <r>
    <s v="NOEL BUSTOS BLANCO"/>
    <s v="Cédula ciudadanía"/>
    <s v="13836465"/>
    <s v="66 Años"/>
    <s v="Adulto"/>
    <s v="ENTIDAD PROMOTORA DE SALUD FAMISANAR S A S"/>
    <s v="Contributivo"/>
    <s v="PBS SUBSIDIADO "/>
    <n v="1442019"/>
    <s v="Hospitalización"/>
    <d v="2023-05-03T11:22:00"/>
    <x v="4"/>
    <n v="2"/>
    <n v="2"/>
    <x v="2"/>
    <d v="2023-05-03T11:37:12"/>
    <m/>
    <s v="paciente   con   cuadro clinico  de  24 horas  con dolor  toraxico  opresivo no irradiado no disnea no  tos , ademas  refiere  sangrados   rectal  que empeora  hoy.  Paciente   en  radioterapia en Fosunab  ultima  el dia de ayer.  "/>
    <d v="2023-05-03T11:37:12"/>
    <n v="15"/>
    <s v="JENNIE ASTRID BECERRA MENECES"/>
    <d v="2023-05-03T12:25:17"/>
    <n v="48"/>
    <s v="I200x"/>
    <s v="ANGINA INESTABLE"/>
    <s v="GIANMARCO  CAMELO PARDO"/>
    <d v="2023-05-03T20:38:00"/>
    <n v="8"/>
    <s v="Observación"/>
    <s v="Vivo"/>
  </r>
  <r>
    <s v="FREDY RAFAEL PAEZ BARRIOS"/>
    <s v="Cédula ciudadanía"/>
    <s v="13813692"/>
    <s v="72 Años"/>
    <s v="Adulto"/>
    <s v="NUEVA EMPRESA PROMOTORA DE SALUD S.A."/>
    <s v="Contributivo"/>
    <s v="SANTANDER PITP PBS CONTRIBUTIVO "/>
    <n v="1442070"/>
    <s v="Hospitalización"/>
    <d v="2023-05-03T12:21:00"/>
    <x v="4"/>
    <n v="2"/>
    <n v="2"/>
    <x v="2"/>
    <d v="2023-05-03T12:34:32"/>
    <m/>
    <s v="paciente  con cuadro  clinico de  1 mes  con  disnea,  edema  marcado en miembro uinferior izquierdo no tolera  el ecubito,, no  tos.  Hoy valorado en consulta externa con cirugia  cardiovascular indican manejo por  urgencias por falla cardiaca  descompensada_x000a_medicamentos  actul:_x000a_Acetaminofen 500 Miligramo 4 al dia_x000a_Asa 100 Miligramo al dia_x000a_Atorvastatina 40 Miligramo al dia_x000a_Bisoprolol 5 Miligramo 2 al dia_x000a_Carbamazepina 200 Miligramo al dia_x000a_Clopidogrel 75 Miligramo al dia_x000a_Dapaglifozina 10 Miligramo al dia_x000a_Enalapril 2.5 Miligramo al dia (ya suspendida hace 20 dias)_x000a_Espironolactona 12,5 Miligramo al dia_x000a_Pantoprazol 40 Miligramo al dia_x000a_Tramadol 3 Gotas 4 al dia_x000a_Warfarina 5 Miligramo dosis intercalada para 22,5 Miligramo semanal"/>
    <d v="2023-05-03T12:34:32"/>
    <n v="13"/>
    <s v="JENNIE ASTRID BECERRA MENECES"/>
    <d v="2023-05-03T14:26:34"/>
    <n v="112"/>
    <s v="I500"/>
    <s v="INSUFICIENCIA CARDIACA CONGESTIVA"/>
    <s v="JUAN CARLOS DE SALES VIRGUETH"/>
    <d v="2023-05-06T12:40:00"/>
    <n v="70"/>
    <s v="Hospitalización Adulto"/>
    <s v="Vivo"/>
  </r>
  <r>
    <s v="MARIA DEL ROSARIO TEJEDOR"/>
    <s v="Cédula ciudadanía"/>
    <s v="41410486"/>
    <s v="78 Años"/>
    <s v="Adulto"/>
    <s v="COOSALUD ENTIDAD PROMOTORA DE SALUD S.A"/>
    <s v="Subsidiado"/>
    <s v="ATEN. INTEGRAL CARDIOLOGÍA REG SUBSIDIADO"/>
    <n v="1442076"/>
    <s v="Hospitalización"/>
    <d v="2023-05-03T12:36:00"/>
    <x v="4"/>
    <n v="3"/>
    <m/>
    <x v="1"/>
    <m/>
    <m/>
    <s v="ppaciente aceptada  en remision  de  hospital local del norte  (fi:26/04/2023) ingresa por   clinica de  4 dias  con sintomas respiratorios ,  tos    no fiebre, hosspitalizada por  neumonia  en manejo antibiotico (piperacilina  tazobactam-doxiciclina),   con requerimiento de oxigeno ,   coon  eco  tt  del mes  de marzo (hipoquinesia  difussa  mas   acentuada  en pared infero lateral,  fev 30-35%  auricula izquierda s everammente dilata.   remiten para   estratificacion cornaria "/>
    <d v="2023-05-03T12:46:30"/>
    <n v="10"/>
    <s v="JENNIE ASTRID BECERRA MENECES"/>
    <d v="2023-05-03T13:57:02"/>
    <n v="70"/>
    <s v="J159"/>
    <s v="NEUMONIA BACTERIANA, NO ESPECIFICADA"/>
    <s v="GIANMARCO  CAMELO PARDO"/>
    <d v="2023-05-05T13:19:00"/>
    <n v="47"/>
    <s v="Observación"/>
    <s v="Vivo"/>
  </r>
  <r>
    <s v="ITAN DARIO MADRIAGA SARABIA"/>
    <s v="Registro Civil"/>
    <s v="1102398093"/>
    <s v="27 Dias"/>
    <s v="Pediatrico"/>
    <s v="NUEVA EMPRESA PROMOTORA DE SALUD S.A."/>
    <s v="Subsidiado"/>
    <s v="SANTANDER PITP PBS SUBSIDIADO "/>
    <n v="1442089"/>
    <s v="Urgencias"/>
    <d v="2023-05-03T13:06:00"/>
    <x v="4"/>
    <n v="2"/>
    <n v="2"/>
    <x v="2"/>
    <d v="2023-05-03T13:58:58"/>
    <m/>
    <s v="&quot;esta muy congestionado&quot;_x000a_paciente con clinica de 3 dias de sintomas respiratorios altos, congestion nasal, irritable, no refiere fiebre._x000a_"/>
    <d v="2023-05-03T13:58:58"/>
    <n v="52"/>
    <s v="ANA MARIA PINZON CAMACHO"/>
    <d v="2023-05-03T16:57:11"/>
    <n v="178"/>
    <s v="Q209"/>
    <s v="MALFORMACION CONGENITA DE LAS CAMARAS CARDIACAS Y SUS CONEXIONES, NO ESPECIFICADA"/>
    <s v="JUAN CARLOS DE SALES VIRGUETH"/>
    <d v="2023-05-03T18:55:00"/>
    <n v="1"/>
    <s v="Alta a Casa"/>
    <s v="Vivo"/>
  </r>
  <r>
    <s v="NIDY PAOLA AFANADOR HERNANDEZ"/>
    <s v="Cédula ciudadanía"/>
    <s v="1094267175"/>
    <s v="31 Años"/>
    <s v="Adulto"/>
    <s v="EPS SURAMERICANA S.A."/>
    <s v="Contributivo"/>
    <s v="PBS CONTRIBUTIVO "/>
    <n v="1442094"/>
    <s v="Hospitalización"/>
    <d v="2023-05-03T13:12:00"/>
    <x v="4"/>
    <n v="3"/>
    <n v="3"/>
    <x v="1"/>
    <d v="2023-05-03T14:04:07"/>
    <m/>
    <s v="&quot;estoy con malestar&quot;_x000a_Paciente ya conocida quien ingresa por clinica de 24 horas de sintomas inespecificos con malestar general, no sintomas urinarios ni respiratorios ni gastrointestinal. Refiere haber tomado 1gr de acetaminofen previo a la consulta._x000a__x000a_En el momento servicio de urgencias congestionado. "/>
    <d v="2023-05-03T14:04:07"/>
    <n v="52"/>
    <s v="ANA MARIA PINZON CAMACHO"/>
    <d v="2023-05-03T15:15:49"/>
    <n v="71"/>
    <s v="N189"/>
    <s v="ENFERMEDAD RENAL CRONICA, NO ESPECIFICADA"/>
    <s v="GIANMARCO  CAMELO PARDO"/>
    <d v="2023-05-04T11:26:00"/>
    <n v="20"/>
    <s v="Observación"/>
    <s v="Vivo"/>
  </r>
  <r>
    <s v="SONIA ZULEMA ORTEGA VERGEL"/>
    <s v="Cédula ciudadanía"/>
    <s v="1096217503"/>
    <s v="30 Años"/>
    <s v="Adulto"/>
    <s v="FUNDACION SALUD MIA EPS"/>
    <s v="Contributivo"/>
    <s v="PBS CONTRIBUTIVO - EVENTO "/>
    <n v="1442097"/>
    <s v="Urgencias"/>
    <d v="2023-05-03T13:16:00"/>
    <x v="4"/>
    <n v="3"/>
    <n v="3"/>
    <x v="1"/>
    <d v="2023-05-03T14:15:01"/>
    <m/>
    <s v="&quot;estoy sangrando&quot;_x000a_Refiere que el dia de hoy presenta sangrado de poca a moderada cantidad sin mencion de golpes, no refiere relaciones sexuales mencionando que se encuentra embarazada en el momento sin Fecha Última Regla clara (enero/23) con prueba de embarazo cualitativa positiva del 29/04/2023 y pendiente iniciar controles prenatales. Se deriva paciente para manejo por ginecologia. Se le explica a la paciente quien refiere entender y aceptar."/>
    <d v="2023-05-03T14:15:01"/>
    <n v="59"/>
    <s v="ANA MARIA PINZON CAMACHO"/>
    <m/>
    <s v=""/>
    <m/>
    <m/>
    <m/>
    <d v="2023-05-03T14:31:00"/>
    <s v=""/>
    <m/>
    <s v="Vivo"/>
  </r>
  <r>
    <s v="ELIECER JAIMES BENITEZ"/>
    <s v="Cédula ciudadanía"/>
    <s v="13848522"/>
    <s v="64 Años"/>
    <s v="Adulto"/>
    <s v="COOSALUD ENTIDAD PROMOTORA DE SALUD S.A"/>
    <s v="Subsidiado"/>
    <s v="ATEN. INTEGRAL CARDIOLOGÍA REG SUBSIDIADO"/>
    <n v="1442103"/>
    <s v="Hospitalización"/>
    <d v="2023-05-03T13:20:00"/>
    <x v="4"/>
    <n v="1"/>
    <m/>
    <x v="0"/>
    <m/>
    <m/>
    <s v="&quot;viene para manejo por hemodinamia&quot; - Remitido del HUS_x000a_Aceptado por referencia para ingreso por urgencias_x000a_Fecha de ingreso en sitio de remision: 29/04/2023_x000a__x000a_Paciente que presenta Infarto Agudo Del Miocardio sin elevacion del ST con biomarcador extrainstitucional positivo, ya realizaron estratificacion pero ingresa a segundo tiempo. "/>
    <d v="2023-05-03T13:39:05"/>
    <n v="19"/>
    <s v="ANA MARIA PINZON CAMACHO"/>
    <d v="2023-05-03T16:07:27"/>
    <n v="148"/>
    <s v="I213x"/>
    <s v="INFARTO AGUDO DE MIOCARDIO CON ELEVACION DE ST "/>
    <s v="JUAN CARLOS DE SALES VIRGUETH"/>
    <d v="2023-05-06T12:52:00"/>
    <n v="68"/>
    <s v="Cuidado Intermedio Adulto"/>
    <s v="Vivo"/>
  </r>
  <r>
    <s v="MARIA HERLINDA JIMENEZ LIÑAN"/>
    <s v="Cédula ciudadanía"/>
    <s v="37918736"/>
    <s v="67 Años"/>
    <s v="Adulto"/>
    <s v="ECOPETROL S.A."/>
    <s v="Regimen Especial y/o Excepcional"/>
    <s v="CONTRATO No. 3044412"/>
    <n v="1442104"/>
    <s v="Hospitalización"/>
    <d v="2023-05-03T13:24:00"/>
    <x v="4"/>
    <n v="3"/>
    <n v="3"/>
    <x v="1"/>
    <d v="2023-05-03T13:31:32"/>
    <m/>
    <s v="Dolor en las piernas"/>
    <d v="2023-05-03T13:31:32"/>
    <n v="7"/>
    <s v="FRANCISCO JOSE ORTEGA TORRES"/>
    <d v="2023-05-03T13:33:40"/>
    <n v="2"/>
    <s v="I872"/>
    <s v="INSUFICIENCIA VENOSA (CRONICA) (PERIFERICA)"/>
    <s v="FRANCISCO JOSE ORTEGA TORRES"/>
    <d v="2023-05-03T17:37:00"/>
    <n v="4"/>
    <s v="Observación"/>
    <s v="Vivo"/>
  </r>
  <r>
    <s v="ANGIE TATIANA SERRANO PAEZ"/>
    <s v="Cédula ciudadanía"/>
    <s v="1193074391"/>
    <s v="20 Años"/>
    <s v="Adulto"/>
    <s v="ASMET SALUD EPS SAS"/>
    <s v="Subsidiado"/>
    <s v="PGP INTEGRAL REG CONTRIBUT-SUBSIDIADO "/>
    <n v="1442108"/>
    <s v="Hospitalización"/>
    <d v="2023-05-03T13:30:00"/>
    <x v="4"/>
    <n v="2"/>
    <n v="2"/>
    <x v="2"/>
    <d v="2023-05-03T13:47:58"/>
    <m/>
    <s v="&quot;amenaza de parto pretermino&quot; - urgencia vital del Hospital Regional del Occidente_x000a_Paciente regulada por el CRUE con codigo 167406 por el Dr. Jorge Moreno_x000a__x000a_Paciente primigestante con embarazo de 31.6 semanas por Fecha Última Regla confiable que ingresa por dolor con sospecha de amenaza de parto pretermino._x000a_Se inicio maduracion pulmonar en sitio de remision. "/>
    <d v="2023-05-03T13:47:58"/>
    <n v="17"/>
    <s v="ANA MARIA PINZON CAMACHO"/>
    <d v="2023-05-03T14:12:14"/>
    <n v="24"/>
    <s v="O470"/>
    <s v="FALSO TRABAJO DE PARTO ANTES DE LAS 37 SEMANAS COMPLETAS DE GESTACION"/>
    <s v="FRANCISCO JOSE ORTEGA TORRES"/>
    <d v="2023-05-05T17:09:00"/>
    <n v="50"/>
    <s v="Unidad de Alta Compleg. Obstetrica"/>
    <s v="Vivo"/>
  </r>
  <r>
    <s v="TERESA SANDOVAL DE PEÑUELA"/>
    <s v="Cédula ciudadanía"/>
    <s v="37923427"/>
    <s v="68 Años"/>
    <s v="Adulto"/>
    <s v="NUEVA EMPRESA PROMOTORA DE SALUD S.A."/>
    <s v="Subsidiado"/>
    <s v="SANTANDER PITP PBS SUBSIDIADO "/>
    <n v="1442118"/>
    <s v="Hospitalización"/>
    <d v="2023-05-03T13:45:00"/>
    <x v="4"/>
    <n v="3"/>
    <n v="3"/>
    <x v="1"/>
    <d v="2023-05-03T14:24:54"/>
    <m/>
    <s v="&quot;estrechez arterial&quot; - Remitda del Socorro_x000a_Aceptada por el grupo de referencia para ingreso por urgencias_x000a__x000a_Paciente que ingresa por dolor de miembro inferior derecha con hallazgo de estrechez arterial por doppler arterial de sitio de remision para manejo por cirugia vascular. "/>
    <d v="2023-05-03T14:24:54"/>
    <n v="39"/>
    <s v="ANA MARIA PINZON CAMACHO"/>
    <d v="2023-05-03T15:56:01"/>
    <n v="91"/>
    <s v="I771"/>
    <s v="ESTRECHEZ ARTERIAL"/>
    <s v="GIANMARCO  CAMELO PARDO"/>
    <d v="2023-05-12T16:36:00"/>
    <n v="216"/>
    <s v="Cuidado Intermedio Adulto"/>
    <s v="Vivo"/>
  </r>
  <r>
    <s v="JOSE MARIA PINTO LIEVANO"/>
    <s v="Cédula ciudadanía"/>
    <s v="8825503"/>
    <s v="76 Años"/>
    <s v="Adulto"/>
    <s v="SALUD TOTAL ENTIDAD PROMOTORA DE SALUD DEL REG"/>
    <s v="Contributivo"/>
    <s v="PBS CONTRIBUTIVO "/>
    <n v="1442152"/>
    <s v="Hospitalización"/>
    <d v="2023-05-03T14:48:00"/>
    <x v="4"/>
    <n v="3"/>
    <n v="3"/>
    <x v="1"/>
    <d v="2023-05-03T15:28:34"/>
    <m/>
    <s v="Hombre de 76 años quien se encuentra en postquirurgico de Revascularización Miocárdica de 3 vasos mas cambiobvalvular aortico por valvula de tipo biologico. Egresado en buenas condiciones y con terpia anticoagulante por fibrilacion auricular, quien ingtresa el dia de hoy por presentar desde ayer tumefaccion a nivel de tercio medio de la pierna izquierda en sitio de cicatriz Quirúrgica, ademas con dolor rubor y calor localizado. "/>
    <d v="2023-05-03T15:28:34"/>
    <n v="40"/>
    <s v="FRANCISCO JOSE ORTEGA TORRES"/>
    <d v="2023-05-03T15:30:03"/>
    <n v="1"/>
    <s v="I480"/>
    <s v="FIBRILACIÓN AURICULAR PAROXÍSTICA"/>
    <s v="FRANCISCO JOSE ORTEGA TORRES"/>
    <d v="2023-05-11T15:22:00"/>
    <n v="191"/>
    <s v="Observación"/>
    <s v="Vivo"/>
  </r>
  <r>
    <s v="ARNULFO SUAREZ HERNANDEZ"/>
    <s v="Cédula ciudadanía"/>
    <s v="17040019"/>
    <s v="81 Años"/>
    <s v="Adulto"/>
    <s v="COOSALUD ENTIDAD PROMOTORA DE SALUD S.A"/>
    <s v="Subsidiado"/>
    <s v="ATEN. INTEGRAL CARDIOLOGÍA REG SUBSIDIADO"/>
    <n v="1442162"/>
    <s v="Hospitalización"/>
    <d v="2023-05-03T15:03:00"/>
    <x v="4"/>
    <n v="3"/>
    <n v="3"/>
    <x v="1"/>
    <d v="2023-05-03T15:57:20"/>
    <m/>
    <s v="paciente   con   cuadro  clinico  de  4 dias  con  dolor   tipo opresivoo, irrradiado a  miembro superior izquierda, disnea , diuresis positiva.,  asiste  solo a  consulta medica,  refiere n o medicacion desde hace  2 dias.  "/>
    <d v="2023-05-03T15:57:20"/>
    <n v="54"/>
    <s v="JENNIE ASTRID BECERRA MENECES"/>
    <d v="2023-05-03T16:57:57"/>
    <n v="60"/>
    <s v="I200x"/>
    <s v="ANGINA INESTABLE"/>
    <s v="GIANMARCO  CAMELO PARDO"/>
    <d v="2023-05-04T13:10:00"/>
    <n v="20"/>
    <s v="Observación"/>
    <s v="Vivo"/>
  </r>
  <r>
    <s v="OSCAR IVAN PINEDA FORERO"/>
    <s v="Cédula ciudadanía"/>
    <s v="91226332"/>
    <s v="59 Años"/>
    <s v="Adulto"/>
    <s v="ASMET SALUD EPS SAS"/>
    <s v="Subsidiado"/>
    <s v="PGP CARDIOVASCULAR REG CONTRIB-SUBSIDIA "/>
    <n v="1442179"/>
    <s v="Hospitalización"/>
    <d v="2023-05-03T15:36:00"/>
    <x v="4"/>
    <n v="2"/>
    <n v="2"/>
    <x v="2"/>
    <d v="2023-05-03T16:08:56"/>
    <m/>
    <s v="paciente  con   cuadro  clinico de  15  dias  con tos seca  que empeora hace  2  dias  con  disnea  de medianos  esfuerzos,  no ortopnea  ,  edema  en miembros inferiores, no  dolor toraxico.  niega otros sintomas._x000a_suspendio:_x000a_apixaban - atorvastatina - carvedilol -dapaglifozina-enalapril- espironolactona_x000a__x000a_23/03/2022_x000a_preliminar eco tt:_x000a_1. Cardiopatía levemente dilatada que cursa con hipoquinesia global más acentuada en la pared inferior y_x000a_lateral con disfunción sistólica moderada. F.E 35%._x000a_2. Llenado ventricular restrictivo con presiones de fin de lleno que sugieren estar normales._x000a_3. Aurícula izquierda severamente dilatada, volumen 57 ml/m²._x000a_4. Insuficiencia mitral, aortica, pulmonar y tricuspidea leves._x000a_5. Cavidades derechas Ligeramente aumentadas de tamaño con buena movilidad de la pared libre, sin_x000a_signos de sobrecarga."/>
    <d v="2023-05-03T16:08:56"/>
    <n v="32"/>
    <s v="JENNIE ASTRID BECERRA MENECES"/>
    <d v="2023-05-03T20:17:24"/>
    <n v="248"/>
    <s v="I420"/>
    <s v="CARDIOMIOPATIA DILATADA"/>
    <s v="CARLOS RODOLFO RUEDA GUATAVA"/>
    <d v="2023-05-12T11:55:00"/>
    <n v="207"/>
    <s v="Observación"/>
    <s v="Vivo"/>
  </r>
  <r>
    <s v="ANGEL GABRIEL CALDERON MALDONADO"/>
    <s v="Registro Civil"/>
    <s v="1222255130"/>
    <s v="1 Años"/>
    <s v="Pediatrico"/>
    <s v="SALUD TOTAL ENTIDAD PROMOTORA DE SALUD DEL REG"/>
    <s v="Contributivo"/>
    <s v="PBS CONTRIBUTIVO "/>
    <n v="1442184"/>
    <s v="Hospitalización"/>
    <d v="2023-05-03T15:48:00"/>
    <x v="4"/>
    <n v="2"/>
    <n v="2"/>
    <x v="2"/>
    <d v="2023-05-03T16:31:22"/>
    <m/>
    <s v="paciente en plan promesa con  cuadro  clinico de  20 dias  con  aumento  del patron  respiratorio,   madre  refiere  &quot;pujo &quot;  no  fiebre no  tos no rinorrea, no  vomito no diarrea  .   En  casa  Saturación De Oxígeno  69%_x000a_. no  se realiza toma de teension  por   llanto constante  "/>
    <d v="2023-05-03T16:31:22"/>
    <n v="43"/>
    <s v="JENNIE ASTRID BECERRA MENECES"/>
    <d v="2023-05-03T17:31:07"/>
    <n v="59"/>
    <s v="R230"/>
    <s v="CIANOSIS"/>
    <s v="GIANMARCO  CAMELO PARDO"/>
    <d v="2023-05-12T12:20:00"/>
    <n v="210"/>
    <s v="Observación"/>
    <s v="Vivo"/>
  </r>
  <r>
    <s v="ELISA ECHEVERRIA ROBLES"/>
    <s v="Cédula ciudadanía"/>
    <s v="63443563"/>
    <s v="62 Años"/>
    <s v="Adulto"/>
    <s v="ENTIDAD PROMOTORA DE SALUD FAMISANAR S A S"/>
    <s v="Contributivo"/>
    <s v="PBS SUBSIDIADO "/>
    <n v="1442194"/>
    <s v="Hospitalización"/>
    <d v="2023-05-03T16:10:00"/>
    <x v="4"/>
    <n v="2"/>
    <n v="2"/>
    <x v="2"/>
    <d v="2023-05-03T16:49:12"/>
    <m/>
    <s v="paciente  aceptada  en remmision de   Unidad De Cuidado Intensivo  vivasalud. Paciente  ingresa el dia  26/04/2023  al hospital de floridablanca  donde  remiten como ugencia vital  a la Unidad De Cuidado Intensivo por  sindrome  coronario  en manejo  por  falla cardíaca descompensada STEVENSON B de origen valvular por insuficiencia mitral moderada/severa y posiblemente isquémica, en cubrimiento antibiótico con carbapenemico por reporte de E.coli blee + en urocultivo. remiten para  valorracion npor  cardiologia y  electrofisiologia. Pendiente reporte  de holter_x000a_"/>
    <d v="2023-05-03T16:49:12"/>
    <n v="39"/>
    <s v="JENNIE ASTRID BECERRA MENECES"/>
    <d v="2023-05-03T18:47:27"/>
    <n v="118"/>
    <s v="I200"/>
    <s v="ANGINA INESTABLE"/>
    <s v="CARLOS RODOLFO RUEDA GUATAVA"/>
    <d v="2023-05-06T14:52:00"/>
    <n v="68"/>
    <s v="Cuidado Intermedio Adulto"/>
    <s v="Vivo"/>
  </r>
  <r>
    <s v="JAIME ALONSO JIMENEZ CACERES"/>
    <s v="Cédula ciudadanía"/>
    <s v="5698134"/>
    <s v="47 Años"/>
    <s v="Adulto"/>
    <s v="NUEVA EMPRESA PROMOTORA DE SALUD S.A."/>
    <s v="Contributivo"/>
    <s v="SANTANDER PITP PBS CONTRIBUTIVO "/>
    <n v="1442204"/>
    <s v="Urgencias"/>
    <d v="2023-05-03T16:37:00"/>
    <x v="4"/>
    <n v="3"/>
    <n v="3"/>
    <x v="1"/>
    <d v="2023-05-03T17:03:33"/>
    <m/>
    <s v="paciente   con  cuadro  clinico de  4 dias   con fiebre subjetiva,   cefalea,  dolor  toraxico, tos  seca, odinofagia,  dolor ocular, mareo, niega otros sintomas, no meoria   con advil, nex,  noxpirin. Antecednetes de importancia negativos.  Al  examen fisico   normotenso   febril ,    taquicardico  con   deshidratacion  grado  I , no signos de  disnea  no  agregados,  no signos de  alteracion neurologica  no lesiones en piel .  Paciente en el momento  con patologia  no misional se  deriva  para otro nivel de  atencion  para manejo  medico  . Se explica  conducta  al paciente  y familiar  refieren  entender y aceptar.  Se   indica iniciar  sales  de  rehidratacion oral  a libre  demanda.  "/>
    <d v="2023-05-03T17:03:33"/>
    <n v="26"/>
    <s v="JENNIE ASTRID BECERRA MENECES"/>
    <m/>
    <s v=""/>
    <m/>
    <m/>
    <m/>
    <d v="2023-05-03T17:09:00"/>
    <s v=""/>
    <m/>
    <s v="Vivo"/>
  </r>
  <r>
    <s v="MARILU GOMEZ MARTINEZ"/>
    <s v="Cédula ciudadanía"/>
    <s v="28336457"/>
    <s v="52 Años"/>
    <s v="Adulto"/>
    <s v="ENTIDAD PROMOTORA DE SALUD FAMISANAR S A S"/>
    <s v="Contributivo"/>
    <s v="PBS SUBSIDIADO "/>
    <n v="1442208"/>
    <s v="Hospitalización"/>
    <d v="2023-05-03T16:46:00"/>
    <x v="4"/>
    <n v="3"/>
    <n v="3"/>
    <x v="1"/>
    <d v="2023-05-03T17:18:32"/>
    <m/>
    <s v="PACIENTE   CON  CUADRO  CLINICO DE 8 DIAS  QUE  EMPEORA DESDE AYER CON DISNEA DE PEQUEÑOS  ESFUERZOS, DETERIORO DE  SU CLASE  FUNCIONAL,  NO  DOLOR  TORAXICO , LEVE  TOS NO  FIEBRE NIEGA OTROS SINTOMAS. PACIENTE  PROGRAMADA PARA CAMBIO DE VALVULA AORTICA EL DIA DE MAÑANA._x000a_Ecocardiograma: Dilatacion severa Ventrículo Izquierdo FEVI: 43%; ÇInsuficeincia velvular aòrtica - insuficiencia mitral moderada-_x000a_Tratamiento farmacologica actual:_x000a_- Carvedilol 6.25 Miligramo cada 12 horas_x000a_- Espironolactona 25 Miligramo cada 24 horas_x000a_- Enalapril 5 Miligramo cada 12 hora"/>
    <d v="2023-05-03T17:18:32"/>
    <n v="32"/>
    <s v="JENNIE ASTRID BECERRA MENECES"/>
    <d v="2023-05-03T17:53:25"/>
    <n v="34"/>
    <s v="I351"/>
    <s v="INSUFICIENCIA (DE LA VALVULA) AORTICA"/>
    <s v="GIANMARCO  CAMELO PARDO"/>
    <d v="2023-05-10T13:58:00"/>
    <n v="164"/>
    <s v="Cuidado Intermedio Adulto"/>
    <s v="Vivo"/>
  </r>
  <r>
    <s v="CECILIA CAMACHO GIL"/>
    <s v="Cédula ciudadanía"/>
    <s v="63281751"/>
    <s v="62 Años"/>
    <s v="Adulto"/>
    <s v="SALUD TOTAL ENTIDAD PROMOTORA DE SALUD DEL REG"/>
    <s v="Contributivo"/>
    <s v="PBS CONTRIBUTIVO "/>
    <n v="1442214"/>
    <s v="Hospitalización"/>
    <d v="2023-05-03T17:13:00"/>
    <x v="4"/>
    <n v="3"/>
    <n v="3"/>
    <x v="1"/>
    <d v="2023-05-03T17:50:48"/>
    <m/>
    <s v="E   CON   CUADRO   CLINICO DE  10 DIAS  CON   APARICION DE  ULCERA  EN REGION POSTERIOR  DE     PIERNA DERECHA  CON  CAMBIOS EN LA COLORACION,  DOLOR ,   CALOR  LOCAL NIEGA OTROS SINTOMAS. HOY VALORADA POR  MEDICO  FAMILIAR   ENCONTRANDO CIFRAS  DE T ENSION A RTERIAL  HOY ELEVADAS Y  ULCERA  EN Miembro Inferior Derecho  POR L O CUAL REMITE_x000a_6/02/23 PLETISMOGRAFIA_x000a_ITB DERECHO: 1.13 IZQUIERDO 1.19ONDAS DE MORFOLOGIA APLANDAS POR DEBAJO D ERODILLA_x000a_IZQUIERDA EN RELACION A A HALLAZGOS EN DUPLEX"/>
    <d v="2023-05-03T17:50:48"/>
    <n v="37"/>
    <s v="JENNIE ASTRID BECERRA MENECES"/>
    <d v="2023-05-03T21:44:28"/>
    <n v="233"/>
    <s v="I771"/>
    <s v="ESTRECHEZ ARTERIAL"/>
    <s v="CARLOS RODOLFO RUEDA GUATAVA"/>
    <d v="2023-05-04T03:55:00"/>
    <n v="6"/>
    <s v="Observación"/>
    <s v="Vivo"/>
  </r>
  <r>
    <s v="CRISTIAN FERNANDO GARCIA LESMES"/>
    <s v="Cédula ciudadanía"/>
    <s v="1095813423"/>
    <s v="30 Años"/>
    <s v="Adulto"/>
    <s v="ASMET SALUD EPS SAS"/>
    <s v="Subsidiado"/>
    <s v="PGP INTEGRAL REG CONTRIBUT-SUBSIDIADO "/>
    <n v="1442218"/>
    <s v="Hospitalización"/>
    <d v="2023-05-03T17:19:00"/>
    <x v="4"/>
    <n v="3"/>
    <n v="3"/>
    <x v="1"/>
    <d v="2023-05-03T18:17:42"/>
    <m/>
    <s v="PACIENTE  CON   CUADRO  CLINICO DE  3 DIAS   CON DOLOR  ABDOMINAL   TIPO  RETORCIJON ,   DIARREA  # 4 HOY SIN SANGRE,  NO  FIEBRE,   FLATOS,  NO  SINTOMAS URINARIOS.  NIEGA OTROS SINTOMAS._x000a_BIOPSIAS DEL INJERTO RENAL :_x000a_16/03/2023 - 8 glomérulos, esclerosis global 1, no IFTA, no rechazo._x000a__x000a__x000a_MEDICAMENTOS :_x000a_* Micofenolato sodico (Myfortic) 720 Miligramo Via Oral cada 12 horas_x000a_* Tacrolimus XL 9 Miligramo Vía Oral cada día *** SE DISMINUYE_x000a_* Prednisolona 5 Miligramo via oral cada día *** SE DISMINUYE_x000a_* Valganciclovir 450 Miligramo via oral 3 veces por semana_x000a_* Trimetoprim sulfametoxazol 160/800 Miligramo via oral 2 veces por semana_x000a_* Pantoprazol 40 Miligramo via oral cada dia_x000a_* Clonidina 150 Miligramo via oral cada 8 horas_x000a_* Carvedilol 12,5 Miligramo vía oral cada 12 horas_x000a_* Amlodipino 10 Miligramo via oral cada día_x000a_* Eritropoyetina 2000 unidades cada semanal_x000a_* Calcio 600 Miligramo via oral cada día_x000a_* Calcitriol 0.25 Microgramo Vía Oral cada día_x000a_"/>
    <d v="2023-05-03T18:17:42"/>
    <n v="58"/>
    <s v="JENNIE ASTRID BECERRA MENECES"/>
    <d v="2023-05-03T21:00:19"/>
    <n v="162"/>
    <s v="Z940"/>
    <s v="TRASPLANTE DE RINON"/>
    <s v="JENNIE ASTRID BECERRA MENECES"/>
    <d v="2023-05-10T13:56:00"/>
    <n v="160"/>
    <s v="Observación"/>
    <s v="Vivo"/>
  </r>
  <r>
    <s v="NELLY LOPEZ DE PINZON"/>
    <s v="Cédula ciudadanía"/>
    <s v="27949245"/>
    <s v="80 Años"/>
    <s v="Adulto"/>
    <s v="NUEVA EMPRESA PROMOTORA DE SALUD S.A."/>
    <s v="Contributivo"/>
    <s v="SANTANDER PITP PBS CONTRIBUTIVO "/>
    <n v="1442220"/>
    <s v="Hospitalización"/>
    <d v="2023-05-03T17:28:00"/>
    <x v="4"/>
    <n v="2"/>
    <n v="2"/>
    <x v="2"/>
    <d v="2023-05-03T18:09:15"/>
    <m/>
    <s v="PACIENTE  ACEPTADA  EN REMISION   CLINICA   FOSCAL (FI:29/04/2023) POR  DOLOR  TORAXICO,  SIN CAMBIOS  EN EL Electrocardiograma , BIOMARCADDORES POSITIVOS(0.019)  REMITEN PARA ESTRATIFICACION CORONARIA. "/>
    <d v="2023-05-03T18:09:15"/>
    <n v="41"/>
    <s v="JENNIE ASTRID BECERRA MENECES"/>
    <d v="2023-05-03T19:12:23"/>
    <n v="63"/>
    <s v="I200x"/>
    <s v="ANGINA INESTABLE"/>
    <s v="JAVIER ORLANDO JIMENEZ MEJIA"/>
    <d v="2023-05-06T12:47:00"/>
    <n v="65"/>
    <s v="Observación"/>
    <s v="Vivo"/>
  </r>
  <r>
    <s v="WILSON PEÑA LUENGAS"/>
    <s v="Cédula ciudadanía"/>
    <s v="91431306"/>
    <s v="55 Años"/>
    <s v="Adulto"/>
    <s v="ENTIDAD PROMOTORA DE SALUD FAMISANAR S A S"/>
    <s v="Contributivo"/>
    <s v="PBS CONTRIBUTIVO "/>
    <n v="1442226"/>
    <s v="Hospitalización"/>
    <d v="2023-05-03T18:08:00"/>
    <x v="4"/>
    <n v="3"/>
    <n v="3"/>
    <x v="1"/>
    <d v="2023-05-03T18:30:59"/>
    <m/>
    <s v="PACIENTE  CON   CUADRO  CLINICO DE 2  DIAS    CON  DOLOR  TORAXICO  NO   IRRADIADO, NO  DISNEA , NO  DIAFORESIS  NO  MAREO, NO  SINCOPES.SE INDICA  TOMA DE Electrocardiograma_x000a__x000a_28/02/2023 ECO TT:_x000a_1. VENTRICUULO  IZQUIERDO  DILATADO  CON HIPOCINESIA  DIFUSA  MAS  ACENTUADA  INFERIOR.  Fracción Eyeccion Del Ventriculo Izquierdo 28-30%  DISFUNCION  DIASTOLICA  TIPO PATRON  PSEUDONORMALIZADO_x000a_2. INSUFICIENCIA   MITRAL TRIVIAL_x000a_3. MODERADA  DILATACION  AURICULAR DERECHO Y SEVERA IZQUIERDA_x000a__x000a__x000a_"/>
    <d v="2023-05-03T18:30:59"/>
    <n v="22"/>
    <s v="JENNIE ASTRID BECERRA MENECES"/>
    <d v="2023-05-03T20:21:18"/>
    <n v="110"/>
    <s v="I209"/>
    <s v="ANGINA DE PECHO, NO ESPECIFICADA"/>
    <s v="JENNIE ASTRID BECERRA MENECES"/>
    <d v="2023-05-04T15:48:00"/>
    <n v="19"/>
    <s v="Observación"/>
    <s v="Vivo"/>
  </r>
  <r>
    <s v="LEONIDAS RANGEL RODRIGUEZ"/>
    <s v="Cédula ciudadanía"/>
    <s v="5460726"/>
    <s v="79 Años"/>
    <s v="Adulto"/>
    <s v="ASMET SALUD EPS SAS"/>
    <s v="Subsidiado"/>
    <s v="PBS SUBSIDIADO "/>
    <n v="1442230"/>
    <s v="Hospitalización"/>
    <d v="2023-05-03T19:00:00"/>
    <x v="4"/>
    <n v="2"/>
    <n v="2"/>
    <x v="2"/>
    <d v="2023-05-03T19:10:29"/>
    <m/>
    <s v="PACIENTE   ACEPTADDO  EN REMISION D E  HOSPITAL  EMIRO  CAÑIZARES  (FI: 02/05/2023)  INGRESA POR CLINICA DE 8 DIAS  CON  SINTOMAS   RESPIRATORIOS,  FIEBRE , SATURACION  BAJA . TOMAN Electrocardiograma   CON CAMBIOS,  BIOMARCADOR  POSITIVO   REMITIEN COMO   SINDROME CORONARIO IAMSEST,  FALLA CARDIACA "/>
    <d v="2023-05-03T19:10:29"/>
    <n v="10"/>
    <s v="JENNIE ASTRID BECERRA MENECES"/>
    <d v="2023-05-03T21:46:14"/>
    <n v="155"/>
    <s v="J189"/>
    <s v="NEUMONIA, NO ESPECIFICADA"/>
    <s v="CARLOS RODOLFO RUEDA GUATAVA"/>
    <d v="2023-05-12T21:48:00"/>
    <n v="216"/>
    <s v="Observación"/>
    <s v="Vivo"/>
  </r>
  <r>
    <s v="BRAD DUANE COX"/>
    <s v="Cédula de Extranjería"/>
    <s v="7347103"/>
    <s v="65 Años"/>
    <s v="Adulto"/>
    <s v="SEGUROS DE VIDA SURAMERICANA S.A."/>
    <s v="Pólizas de Salud y MP"/>
    <s v="SALUD FAMILIAR"/>
    <n v="1442234"/>
    <s v="Hospitalización"/>
    <d v="2023-05-03T19:28:00"/>
    <x v="4"/>
    <n v="2"/>
    <n v="2"/>
    <x v="2"/>
    <d v="2023-05-03T19:40:09"/>
    <m/>
    <s v="Tengo un stent y me siento fatigado"/>
    <d v="2023-05-03T19:40:09"/>
    <n v="12"/>
    <s v="FRANCISCO JOSE ORTEGA TORRES"/>
    <d v="2023-05-03T19:45:38"/>
    <n v="5"/>
    <s v="I509"/>
    <s v="INSUFICIENCIA CARDIACA, NO ESPECIFICADA"/>
    <s v="FRANCISCO JOSE ORTEGA TORRES"/>
    <d v="2023-05-03T22:47:00"/>
    <n v="3"/>
    <s v="Observación"/>
    <s v="Vivo"/>
  </r>
  <r>
    <s v="ROSA AMELIA SUAREZ DE DALLOS"/>
    <s v="Cédula ciudadanía"/>
    <s v="27940748"/>
    <s v="82 Años"/>
    <s v="Adulto"/>
    <s v="ALLIANZ SEGUROS DE VIDA S A"/>
    <s v="Pólizas de Salud y MP"/>
    <s v="MEDICALL COLECTIVOS"/>
    <n v="1442237"/>
    <s v="Hospitalización"/>
    <d v="2023-05-03T20:26:00"/>
    <x v="4"/>
    <n v="1"/>
    <n v="1"/>
    <x v="0"/>
    <d v="2023-05-03T20:31:59"/>
    <m/>
    <s v="paciente con cuadro clinico de 1 dia de evolucion caracterizado por dolor toracico de tipo opresivo con irradiacion hacia el brazo izquierdo asociado a sensacion de decaimiento y malestar general por lo cual consulta "/>
    <d v="2023-05-03T20:31:59"/>
    <n v="5"/>
    <s v="FRANCISCO JOSE ORTEGA TORRES"/>
    <d v="2023-05-03T20:32:23"/>
    <n v="0"/>
    <s v="I209"/>
    <s v="ANGINA DE PECHO, NO ESPECIFICADA"/>
    <s v="FRANCISCO JOSE ORTEGA TORRES"/>
    <d v="2023-05-04T00:21:00"/>
    <n v="3"/>
    <s v="Observación"/>
    <s v="Vivo"/>
  </r>
  <r>
    <s v="MARIA JOSE CALDERON OLARTE"/>
    <s v="Cédula ciudadanía"/>
    <s v="1097780606"/>
    <s v="19 Años"/>
    <s v="Adulto"/>
    <s v="FUNDACION SALUD MIA EPS"/>
    <s v="Contributivo"/>
    <s v="PBS CONTRIBUTIVO "/>
    <n v="1442240"/>
    <s v="Hospitalización"/>
    <d v="2023-05-03T21:50:00"/>
    <x v="4"/>
    <n v="2"/>
    <n v="2"/>
    <x v="2"/>
    <d v="2023-05-03T21:55:30"/>
    <m/>
    <s v="PACIENTE   CON  CLINICA DE   2  DIAS  CON  CEFALEA  , OSTEOMIALGIAS,   ODINOFAGIA,FIEBRE,   NO  TOS,  AYER SE AUTOMEDICO  CON (DESCONGEST) Y  OTRO MEDICAMENTO  (NO RECUERDA),  DESDE HACE  1 HORA CONN DIAFORESIS, MAREO ,   NIEGA OTROS SINTOMAS.   ASISTEE  EN COMPAÑIA DE MAMA "/>
    <d v="2023-05-03T21:55:30"/>
    <n v="5"/>
    <s v="JENNIE ASTRID BECERRA MENECES"/>
    <d v="2023-05-03T22:19:04"/>
    <n v="23"/>
    <s v="I959"/>
    <s v="HIPOTENSION, NO ESPECIFICADA"/>
    <s v="JAVIER ORLANDO JIMENEZ MEJIA"/>
    <d v="2023-05-04T12:57:00"/>
    <n v="14"/>
    <s v="Observación"/>
    <s v="Vivo"/>
  </r>
  <r>
    <s v="ANA ISABEL GOMEZ DE DIAZ"/>
    <s v="Cédula ciudadanía"/>
    <s v="22408543"/>
    <s v="77 Años"/>
    <s v="Adulto"/>
    <s v="COOSALUD ENTIDAD PROMOTORA DE SALUD S.A"/>
    <s v="Subsidiado"/>
    <s v="ATEN. INTEGRAL CARDIOLOGÍA REG SUBSIDIADO"/>
    <n v="1442241"/>
    <s v="Urgencias"/>
    <d v="2023-05-03T21:59:00"/>
    <x v="4"/>
    <n v="5"/>
    <m/>
    <x v="4"/>
    <m/>
    <m/>
    <s v="PACIENTE   QUIEN EL DIA 02/05/2023 Postoperatorio DE  SAFENOVARICECTOMÍA DERECHA + LIGADURA DE VENAS VARICOSAS INFRA Y SUPRAPATELAR HOY  REALIZA  BAÑO EN CASA   CON POSTERIOR   HUMEDAD  DE TODO EL VENDAJE POR LO CUAL ASISTE PARA   REALIZAR  CAMBIO, NIEGA  SANGRADOS,   NO  DOLOR  MODULADO .  ANTECEDENTS  DE IMMPROTANCIA YA  DESCRITOS.  AL  EXAMMEN FISICO  ESTABLE HEMODINAMICAMENTE NO Síndrome Respuesta Inflamatoria Sistémica  NO SIGNOS DE DISNEA   SE  EVIDENCIA MIEMBRO INFERIOR  DERECHO  CON VENDAJE HUMEDO  CON  ESCASO SANGRADO  DOLOR LEVE AREAS  EQUIMOTICAS,   HERIDAS CON SUTURAS  SIN SANGRADOS  ACTIVOOS NO  RUBOR NO CALOR NO SIGNSO DE  ALTERACION NEUROLOGICA.  SE  REALIZA  CAMBIO DE  VENDAJE POR  JEFE  DEL SERRVICIO   SIN COMPLICACIONES SE  EXPLICA  LA IMPORTANCIA DEL CUIDADO DE LA HERIDA Y  SE DAN SIGNOS DE  ALARMA PPARA  CONSULTAR  A URGENCIAS CONTINUAR MEDICACION PRESCRITA POR ESPECIALISTA TRATANTE.  "/>
    <d v="2023-05-03T22:21:37"/>
    <n v="22"/>
    <s v="JENNIE ASTRID BECERRA MENECES"/>
    <d v="2023-05-03T22:46:08"/>
    <n v="24"/>
    <s v="I839"/>
    <s v="VENAS VARICOSAS DE LOS MIEMBROS INFERIORES SIN ULCERA NI INFLAMACION"/>
    <s v="JENNIE ASTRID BECERRA MENECES"/>
    <d v="2023-05-03T23:06:00"/>
    <n v="0"/>
    <s v="Alta a Casa"/>
    <s v="Vivo"/>
  </r>
  <r>
    <s v="LIAM MATEO HERNANDEZ ALBARRACIN"/>
    <s v="Registro Civil"/>
    <s v="1222254801"/>
    <s v="2 Años"/>
    <s v="Pediatrico"/>
    <s v="FUNDACION SALUD MIA EPS"/>
    <s v="Contributivo"/>
    <s v="PBS CONTRIBUTIVO "/>
    <n v="1442242"/>
    <s v="Urgencias"/>
    <d v="2023-05-03T22:02:00"/>
    <x v="4"/>
    <n v="3"/>
    <n v="3"/>
    <x v="1"/>
    <d v="2023-05-03T22:36:37"/>
    <m/>
    <s v="Paciente  con cuaddro clinico de  3 dias  con  tos  humeda ,  secrecion en ojos, hiporexia, fiebre  de   38 c(  acetaminofen   6 cc),  no  vomito no  diarrea ,  tolera via oral liquidos,   desde hioy    aumento en la frecuencia respiratoria . niega  otros sintomas._x000a_"/>
    <d v="2023-05-03T22:36:37"/>
    <n v="34"/>
    <s v="JENNIE ASTRID BECERRA MENECES"/>
    <d v="2023-05-04T00:21:48"/>
    <n v="105"/>
    <s v="J22X"/>
    <s v="INFECCION AGUDA NO ESPECIFICADA DE LAS VIAS RESPIRATORIAS INFERIORES"/>
    <s v="CARLOS RODOLFO RUEDA GUATAVA"/>
    <d v="2023-05-04T02:02:00"/>
    <n v="1"/>
    <s v="Alta a Casa"/>
    <s v="Vivo"/>
  </r>
  <r>
    <s v="RAFAEL HUMBERTO GUERRA MANRIQUE"/>
    <s v="Cédula ciudadanía"/>
    <s v="91268058"/>
    <s v="53 Años"/>
    <s v="Adulto"/>
    <s v="EPS SURAMERICANA S.A."/>
    <s v="Contributivo"/>
    <s v="PBS CONTRIBUTIVO "/>
    <n v="1442243"/>
    <s v="Hospitalización"/>
    <d v="2023-05-04T00:39:00"/>
    <x v="4"/>
    <n v="1"/>
    <n v="1"/>
    <x v="0"/>
    <d v="2023-05-04T00:50:11"/>
    <m/>
    <s v="Asiste para trasplante hepatico "/>
    <d v="2023-05-04T00:50:11"/>
    <n v="11"/>
    <s v="JAVIER ORLANDO JIMENEZ MEJIA"/>
    <d v="2023-05-04T00:51:27"/>
    <n v="1"/>
    <s v="K746"/>
    <s v="OTRAS CIRROSIS DEL HIGADO Y LAS NO ESPECIFICADAS"/>
    <s v="JAVIER ORLANDO JIMENEZ MEJIA"/>
    <d v="2023-05-18T21:30:00"/>
    <n v="356"/>
    <s v="Sala de Cirugía"/>
    <s v="Vivo"/>
  </r>
  <r>
    <s v="AMPARO LONDOÑO MARULANDA"/>
    <s v="Cédula ciudadanía"/>
    <s v="27950998"/>
    <s v="82 Años"/>
    <s v="Adulto"/>
    <s v="COOSALUD ENTIDAD PROMOTORA DE SALUD S.A"/>
    <s v="Subsidiado"/>
    <s v="ATEN. INTEGRAL CARDIOLOGÍA REG SUBSIDIADO"/>
    <n v="1442244"/>
    <s v="Hospitalización"/>
    <d v="2023-05-04T01:22:00"/>
    <x v="4"/>
    <n v="2"/>
    <n v="2"/>
    <x v="2"/>
    <d v="2023-05-04T02:21:53"/>
    <m/>
    <s v="poacinete remitida de hospital local del norte por episopdio sincopal"/>
    <d v="2023-05-04T02:21:53"/>
    <n v="59"/>
    <s v="CARLOS RODOLFO RUEDA GUATAVA"/>
    <d v="2023-05-04T02:36:50"/>
    <n v="14"/>
    <s v="I10X"/>
    <s v="HIPERTENSION ESENCIAL (PRIMARIA)"/>
    <s v="CARLOS RODOLFO RUEDA GUATAVA"/>
    <d v="2023-05-05T10:29:00"/>
    <n v="31"/>
    <s v="Observación"/>
    <s v="Vivo"/>
  </r>
  <r>
    <s v="FERNANDO GAMBOA BOTIA"/>
    <s v="Cédula ciudadanía"/>
    <s v="80096383"/>
    <s v="44 Años"/>
    <s v="Adulto"/>
    <s v="COOSALUD ENTIDAD PROMOTORA DE SALUD S.A"/>
    <s v="Subsidiado"/>
    <s v="ATEN. INTEGRAL CARDIOLOGÍA REG SUBSIDIADO"/>
    <n v="1442245"/>
    <s v="Hospitalización"/>
    <d v="2023-05-04T02:30:00"/>
    <x v="4"/>
    <n v="1"/>
    <n v="1"/>
    <x v="0"/>
    <d v="2023-05-04T03:08:57"/>
    <m/>
    <s v="Remiten del Hospital del Socorro con Diagnóstico de sincope y angina_x000a_Ingresa en malas condiciones generales "/>
    <d v="2023-05-04T03:08:57"/>
    <n v="38"/>
    <s v="JAVIER ORLANDO JIMENEZ MEJIA"/>
    <d v="2023-05-04T03:11:55"/>
    <n v="2"/>
    <s v="I442"/>
    <s v="BLOQUEO AURICULOVENTRICULAR COMPLETO"/>
    <s v="JAVIER ORLANDO JIMENEZ MEJIA"/>
    <d v="2023-05-12T10:04:00"/>
    <n v="198"/>
    <s v="Cuidado Intensivo Adulto"/>
    <s v="Vivo"/>
  </r>
  <r>
    <s v="LUIS ARNOLDO URREA CARDONA"/>
    <s v="Cédula ciudadanía"/>
    <s v="3607731"/>
    <s v="72 Años"/>
    <s v="Adulto"/>
    <s v="ENTIDAD PROMOTORA DE SALUD FAMISANAR S A S"/>
    <s v="Contributivo"/>
    <s v="PBS CONTRIBUTIVO "/>
    <n v="1442247"/>
    <s v="Hospitalización"/>
    <d v="2023-05-04T04:16:00"/>
    <x v="4"/>
    <n v="2"/>
    <n v="2"/>
    <x v="2"/>
    <d v="2023-05-04T04:38:03"/>
    <m/>
    <s v="tengo dolor en el pecho y fatiga y me envio el Doctor quiroz"/>
    <d v="2023-05-04T04:38:03"/>
    <n v="22"/>
    <s v="CARLOS RODOLFO RUEDA GUATAVA"/>
    <d v="2023-05-04T04:42:21"/>
    <n v="4"/>
    <s v="I200"/>
    <s v="ANGINA INESTABLE"/>
    <s v="CARLOS RODOLFO RUEDA GUATAVA"/>
    <d v="2023-05-06T12:46:00"/>
    <n v="56"/>
    <s v="Observación"/>
    <s v="Vivo"/>
  </r>
  <r>
    <s v="TERESA VILLAMIZAR DE ORTEGA"/>
    <s v="Cédula ciudadanía"/>
    <s v="27671419"/>
    <s v="85 Años"/>
    <s v="Adulto"/>
    <s v="NUEVA EMPRESA PROMOTORA DE SALUD S.A."/>
    <s v="Contributivo"/>
    <s v="N. DE SANTANDER PITP PBS CONTRIBUTIVO "/>
    <n v="1442251"/>
    <s v="Hospitalización"/>
    <d v="2023-05-04T06:04:00"/>
    <x v="4"/>
    <n v="3"/>
    <n v="3"/>
    <x v="1"/>
    <d v="2023-05-04T06:22:39"/>
    <m/>
    <s v="Paciente remitida de clinica medica Duarte (cucuta) por Impresión Diagnóstica de cardiopatia valvular. "/>
    <d v="2023-05-04T06:22:39"/>
    <n v="18"/>
    <s v="FRAY URIEL ARIAS MORENO"/>
    <d v="2023-05-04T07:06:56"/>
    <n v="44"/>
    <s v="R55X"/>
    <s v="SINCOPE Y COLAPSO"/>
    <s v="JENNIE ASTRID BECERRA MENECES"/>
    <d v="2023-08-04T23:47:00"/>
    <n v="2224"/>
    <s v="Observación"/>
    <s v="Vivo"/>
  </r>
  <r>
    <s v="JUAN SEBASTIAN RUIZ BECERRA"/>
    <s v="Cédula ciudadanía"/>
    <s v="1098778668"/>
    <s v="27 Años"/>
    <s v="Adulto"/>
    <s v="EPS SURAMERICANA S.A."/>
    <s v="Contributivo"/>
    <s v="PBS CONTRIBUTIVO "/>
    <n v="1442256"/>
    <s v="Urgencias"/>
    <d v="2023-05-04T06:10:00"/>
    <x v="4"/>
    <n v="3"/>
    <n v="3"/>
    <x v="1"/>
    <d v="2023-05-04T06:36:12"/>
    <m/>
    <s v="Paciente refiere ap de sindrtom de kaguasaqui, refiere que desde las 2 am dolor en el pecho y brazo izquiewrdo, dolor permanente, que se exacerba con los inspiracion prodfiunda. se tomo una asa 100 Miligramo dosis unica._x000a_"/>
    <d v="2023-05-04T06:36:12"/>
    <n v="26"/>
    <s v="FRAY URIEL ARIAS MORENO"/>
    <d v="2023-05-04T06:58:12"/>
    <n v="22"/>
    <s v="M940"/>
    <s v="SINDROME DE LA ARTICULACION CONDROCOSTAL [TIETZE]"/>
    <s v="FRAY URIEL ARIAS MORENO"/>
    <d v="2023-05-04T11:30:00"/>
    <n v="4"/>
    <s v="Alta a Casa"/>
    <s v="Vivo"/>
  </r>
  <r>
    <s v="ALFONSO ALVAREZ PEDRAZA"/>
    <s v="Cédula ciudadanía"/>
    <s v="2155713"/>
    <s v="78 Años"/>
    <s v="Adulto"/>
    <s v="SALUD TOTAL ENTIDAD PROMOTORA DE SALUD DEL REG"/>
    <s v="Contributivo"/>
    <s v="PBS CONTRIBUTIVO "/>
    <n v="1442268"/>
    <s v="Hospitalización"/>
    <d v="2023-05-04T06:25:00"/>
    <x v="4"/>
    <n v="3"/>
    <n v="3"/>
    <x v="1"/>
    <d v="2023-05-04T06:48:47"/>
    <m/>
    <s v="Remitido de consulta externa pro doctor Luenguas para realizacion de estratifiacion coronaria invasiva. "/>
    <d v="2023-05-04T06:48:47"/>
    <n v="23"/>
    <s v="FRAY URIEL ARIAS MORENO"/>
    <d v="2023-05-04T07:02:27"/>
    <n v="13"/>
    <s v="I200"/>
    <s v="ANGINA INESTABLE"/>
    <s v="JOSE VICENTE RAMIREZ "/>
    <d v="2023-05-07T13:52:00"/>
    <n v="78"/>
    <s v="Cuidado Intermedio Adulto"/>
    <s v="Vivo"/>
  </r>
  <r>
    <s v="FLOR DE MARIA PICO DE MONSALVE"/>
    <s v="Cédula ciudadanía"/>
    <s v="28098347"/>
    <s v="69 Años"/>
    <s v="Adulto"/>
    <s v="COOSALUD ENTIDAD PROMOTORA DE SALUD S.A"/>
    <s v="Subsidiado"/>
    <s v="ATEN. INTEGRAL CARDIOLOGÍA REG SUBSIDIADO"/>
    <n v="1442320"/>
    <s v="Hospitalización"/>
    <d v="2023-05-04T07:06:00"/>
    <x v="4"/>
    <n v="3"/>
    <n v="3"/>
    <x v="1"/>
    <d v="2023-05-04T07:19:37"/>
    <m/>
    <s v="Paciente refiere con cuadro de larga evolucion dado por ulcera de pierna izquierda, ahorra con cambios de coloracion y en   inflamacion._x000a_al examen fisico con edema de extremidad, no se palpa pulso distal. "/>
    <d v="2023-05-04T07:19:37"/>
    <n v="13"/>
    <s v="FRAY URIEL ARIAS MORENO"/>
    <d v="2023-05-04T08:20:28"/>
    <n v="60"/>
    <s v="I872"/>
    <s v="INSUFICIENCIA VENOSA (CRONICA) (PERIFERICA)"/>
    <s v="JENNIE ASTRID BECERRA MENECES"/>
    <d v="2023-05-04T15:35:00"/>
    <n v="7"/>
    <s v="Observación"/>
    <s v="Vivo"/>
  </r>
  <r>
    <s v="MARY LUZ RENTERIA RODRIGUEZ"/>
    <s v="Cédula ciudadanía"/>
    <s v="63254792"/>
    <s v="45 Años"/>
    <s v="Adulto"/>
    <s v="NUEVA EMPRESA PROMOTORA DE SALUD S.A."/>
    <s v="Contributivo"/>
    <s v="SANTANDER PITP PBS CONTRIBUTIVO "/>
    <n v="1442365"/>
    <s v="Hospitalización"/>
    <d v="2023-05-04T07:32:00"/>
    <x v="4"/>
    <n v="3"/>
    <n v="3"/>
    <x v="1"/>
    <d v="2023-05-04T07:41:34"/>
    <m/>
    <s v="remitida de clincia San jose por Impresión Diagnóstica de angina inestable. Paciente refiere deterior dell estado funcional, fatiga y dolor en el pecho.  fatiga en el decubito. "/>
    <d v="2023-05-04T07:41:34"/>
    <n v="9"/>
    <s v="FRAY URIEL ARIAS MORENO"/>
    <d v="2023-05-04T08:02:07"/>
    <n v="20"/>
    <s v="R072"/>
    <s v="DOLOR PRECORDIAL"/>
    <s v="JOSE VICENTE RAMIREZ "/>
    <d v="2023-05-04T21:51:00"/>
    <n v="13"/>
    <s v="Observación"/>
    <s v="Vivo"/>
  </r>
  <r>
    <s v="OSVALDO ENRIQUE SANCHEZ CUESTAS"/>
    <s v="Cédula ciudadanía"/>
    <s v="8670964"/>
    <s v="65 Años"/>
    <s v="Adulto"/>
    <s v="NUEVA EMPRESA PROMOTORA DE SALUD S.A."/>
    <s v="Contributivo"/>
    <s v="BOYACA PITP PBS CONTRIBUTIVO "/>
    <n v="1442395"/>
    <s v="Hospitalización"/>
    <d v="2023-05-04T07:46:00"/>
    <x v="4"/>
    <n v="2"/>
    <n v="2"/>
    <x v="2"/>
    <d v="2023-05-04T08:00:01"/>
    <m/>
    <s v="&quot;tengo dolro en el pecho y fatiga&quot;"/>
    <d v="2023-05-04T08:00:01"/>
    <n v="14"/>
    <s v="EDWING RENE HIGUERA BECERRA"/>
    <d v="2023-05-04T08:03:53"/>
    <n v="3"/>
    <s v="I200"/>
    <s v="ANGINA INESTABLE"/>
    <s v="EDWING RENE HIGUERA BECERRA"/>
    <d v="2023-05-04T18:29:00"/>
    <n v="10"/>
    <s v="Cuidado Intermedio Adulto"/>
    <s v="Vivo"/>
  </r>
  <r>
    <s v="VICTORIA REY DE GOMEZ"/>
    <s v="Cédula ciudadanía"/>
    <s v="37794145"/>
    <s v="75 Años"/>
    <s v="Adulto"/>
    <s v="FUNDACION SALUD MIA EPS"/>
    <s v="Contributivo"/>
    <s v="PBS CONTRIBUTIVO "/>
    <n v="1442429"/>
    <s v="Hospitalización"/>
    <d v="2023-05-04T08:07:00"/>
    <x v="4"/>
    <n v="3"/>
    <n v="3"/>
    <x v="1"/>
    <d v="2023-05-04T08:35:47"/>
    <m/>
    <s v="refiere que hace media 1 hora presenta dolor en el pecho y y brazo izquierdo. "/>
    <d v="2023-05-04T08:35:47"/>
    <n v="28"/>
    <s v="FRAY URIEL ARIAS MORENO"/>
    <d v="2023-05-04T09:03:26"/>
    <n v="27"/>
    <s v="I209"/>
    <s v="ANGINA DE PECHO, NO ESPECIFICADA"/>
    <s v="JENNIE ASTRID BECERRA MENECES"/>
    <d v="2023-05-08T11:50:00"/>
    <n v="98"/>
    <s v="Observación"/>
    <s v="Vivo"/>
  </r>
  <r>
    <s v="JACINTO DIAZ SARMIENTO"/>
    <s v="Cédula ciudadanía"/>
    <s v="5752645"/>
    <s v="79 Años"/>
    <s v="Adulto"/>
    <s v="ASMET SALUD EPS SAS"/>
    <s v="Subsidiado"/>
    <s v="PGP CARDIOVASCULAR REG CONTRIB-SUBSIDIA "/>
    <n v="1442513"/>
    <s v="Hospitalización"/>
    <d v="2023-05-04T08:44:00"/>
    <x v="4"/>
    <n v="2"/>
    <n v="2"/>
    <x v="2"/>
    <d v="2023-05-04T08:52:24"/>
    <m/>
    <s v="Paciente refeire que desde ahce 1 hora presenta descargarss del dispositiov total 6 episodiso._x000a__x000a__x000a_Paciente masculino de 79 años de edad con impresiones diagnosticas:_x000a_1. Falla cardiaca cronica. Fracción Eyeccion Del Ventriculo Izquierdo 25%, AHA C._x000a_-- Cardiopatia etiologia chagasica_x000a_2. Portador de cardiodesfibrilador desde 2018_x000a_-Tormenta arritmica._x000a_-- Multiples episodios de TV con descarga apropiada de Cardiodesfibrilador Implantable en 3 ocasiones mas_x000a_desfibrilacion externa con 150 jouls (12/03/23)_x000a_-- Mutliples episodios de tv sostenidos y no sostenidos, 4 descargas APROPIADAS y 5 episodios de ATP 14/11/22_x000a_--- Postoperatorio de Ablacion de ganglio estrellado (29/05/22)_x000a_-- Descargas apropiadas del dispositivo #4 (extra isntitucional) #1 (durante estancia hospitalaria) (24/5/22)_x000a_- Taquicardia ventricular con frecuencia promedio de 178 Latidos Por Minuto_x000a_3. Enfermedad Pulmonar Obstructiva_x000a_4. hipotiroidismo_x000a_5. Enfermedad Renal Crónica"/>
    <d v="2023-05-04T08:52:24"/>
    <n v="8"/>
    <s v="FRAY URIEL ARIAS MORENO"/>
    <d v="2023-05-04T08:55:40"/>
    <n v="3"/>
    <s v="I472"/>
    <s v="TAQUICARDIA VENTRICULAR"/>
    <s v="JOSE VICENTE RAMIREZ "/>
    <d v="2023-05-06T13:39:00"/>
    <n v="52"/>
    <s v="Cuidado Intermedio Adulto"/>
    <s v="Vivo"/>
  </r>
  <r>
    <s v="ARTURO RAMIREZ LIZARAZO"/>
    <s v="Cédula ciudadanía"/>
    <s v="8278114"/>
    <s v="75 Años"/>
    <s v="Adulto"/>
    <s v="FUNDACION SALUD MIA EPS"/>
    <s v="Contributivo"/>
    <s v="PBS SUBSIDIADO "/>
    <n v="1442530"/>
    <s v="Hospitalización"/>
    <d v="2023-05-04T08:52:00"/>
    <x v="4"/>
    <n v="2"/>
    <n v="2"/>
    <x v="2"/>
    <d v="2023-05-04T08:56:46"/>
    <m/>
    <s v="refiere dolor, rubor, calor y saldia de sanginoenta de la herida quirrugica de pienra derecha."/>
    <d v="2023-05-04T08:56:46"/>
    <n v="4"/>
    <s v="FRAY URIEL ARIAS MORENO"/>
    <d v="2023-05-04T09:47:46"/>
    <n v="51"/>
    <s v="L089"/>
    <s v="INFECCION LOCAL DE LA PIEL Y DEL TEJIDO SUBCUTANEO, NO ESPECIFICADA"/>
    <s v="JENNIE ASTRID BECERRA MENECES"/>
    <d v="2023-05-15T13:13:00"/>
    <n v="267"/>
    <s v="Hospitalización Adulto"/>
    <s v="Vivo"/>
  </r>
  <r>
    <s v="MARTHA LUCIA HERNANDEZ DIAZ"/>
    <s v="Cédula ciudadanía"/>
    <s v="63355288"/>
    <s v="52 Años"/>
    <s v="Adulto"/>
    <s v="FUNDACION SALUD MIA EPS"/>
    <s v="Contributivo"/>
    <s v="PBS CONTRIBUTIVO "/>
    <n v="1442541"/>
    <s v="Urgencias"/>
    <d v="2023-05-04T08:57:00"/>
    <x v="4"/>
    <n v="3"/>
    <n v="3"/>
    <x v="1"/>
    <d v="2023-05-04T09:03:32"/>
    <m/>
    <s v="Paciente refiere que el perro de ella le mordio el brazo izquierdo, hace 2 horas.  Perro vacunado no trae carnet "/>
    <d v="2023-05-04T09:03:32"/>
    <n v="6"/>
    <s v="FRAY URIEL ARIAS MORENO"/>
    <d v="2023-05-04T09:42:20"/>
    <n v="38"/>
    <s v="S519"/>
    <s v="HERIDA DEL ANTEBRAZO, PARTE NO ESPECIFICADA"/>
    <s v="JOSE VICENTE RAMIREZ "/>
    <d v="2023-05-04T10:45:00"/>
    <n v="1"/>
    <s v="Alta a Casa"/>
    <s v="Vivo"/>
  </r>
  <r>
    <s v="ORLANDO SOSA"/>
    <s v="Cédula ciudadanía"/>
    <s v="7793372"/>
    <s v="56 Años"/>
    <s v="Adulto"/>
    <s v="COOSALUD ENTIDAD PROMOTORA DE SALUD S.A"/>
    <s v="Subsidiado"/>
    <s v="ATEN. INTEGRAL CARDIOLOGÍA REG SUBSIDIADO"/>
    <n v="1442550"/>
    <s v="Hospitalización"/>
    <d v="2023-05-04T09:03:00"/>
    <x v="4"/>
    <n v="3"/>
    <n v="3"/>
    <x v="1"/>
    <d v="2023-05-04T09:12:28"/>
    <m/>
    <s v="remitido de consulta externa por hallazgo de holter de 24 horas._x000a_Impresión Diagnóstica_x000a_- Bloqueo Auriculoventricular completo en la mayoria del estudio, con episodios de bloqueo auriculoventricular grado 2 Mobitz 2. Escape_x000a_con morfologia de bloqueo de rama derecha y hemibloqueo anterosuperior._x000a_- Frecuencia cardiaca promedio disminuida._x000a_- Escasas extrasistoles ventriculares (carga menor 1%), sencillas, de varias morfologias, algunas dupletas y episodios de_x000a_ritmo idioventricular lento."/>
    <d v="2023-05-04T09:12:28"/>
    <n v="9"/>
    <s v="FRAY URIEL ARIAS MORENO"/>
    <d v="2023-05-04T11:27:31"/>
    <n v="135"/>
    <s v="I442"/>
    <s v="BLOQUEO AURICULOVENTRICULAR COMPLETO"/>
    <s v="JENNIE ASTRID BECERRA MENECES"/>
    <d v="2023-05-10T11:19:00"/>
    <n v="143"/>
    <s v="Cuidado Intermedio Adulto"/>
    <s v="Vivo"/>
  </r>
  <r>
    <s v="JOSE SANCHEZ MESA"/>
    <s v="Cédula ciudadanía"/>
    <s v="91211814"/>
    <s v="79 Años"/>
    <s v="Adulto"/>
    <s v="FUNDACION SALUD MIA EPS"/>
    <s v="Contributivo"/>
    <s v="PBS SUBSIDIADO "/>
    <n v="1442568"/>
    <s v="Hospitalización"/>
    <d v="2023-05-04T09:09:00"/>
    <x v="4"/>
    <n v="2"/>
    <n v="2"/>
    <x v="2"/>
    <d v="2023-05-04T09:17:17"/>
    <m/>
    <s v="Paciente refiere cuador desde 8 dia de edema de miebrs inferiores, fatiga de medianoss esfuerzos, no toelrea el decubito.,_x000a__x000a_Impresión Diagnóstica_x000a_1. Insuficiencia respiratoria aguda mixta_x000a_- Edema pulmonar de origen cardiogenico_x000a_- Enfermedad Pulmonar Obstructiva Crónica Exacrbada noinfectada_x000a_2. Falla cardiaca descompensada perfil/humedo caliente PRO-BNP 12399"/>
    <d v="2023-05-04T09:17:17"/>
    <n v="8"/>
    <s v="FRAY URIEL ARIAS MORENO"/>
    <d v="2023-05-04T10:42:24"/>
    <n v="85"/>
    <s v="I500"/>
    <s v="INSUFICIENCIA CARDIACA CONGESTIVA"/>
    <s v="JOSE VICENTE RAMIREZ "/>
    <d v="2023-05-05T13:03:00"/>
    <n v="26"/>
    <s v="Observación"/>
    <s v="Vivo"/>
  </r>
  <r>
    <s v="MARINA PARADA"/>
    <s v="Cédula ciudadanía"/>
    <s v="27945871"/>
    <s v="81 Años"/>
    <s v="Adulto"/>
    <s v="EPS SURAMERICANA S.A."/>
    <s v="Contributivo"/>
    <s v="PBS CONTRIBUTIVO "/>
    <n v="1442610"/>
    <s v="Hospitalización"/>
    <d v="2023-05-04T09:32:00"/>
    <x v="4"/>
    <n v="2"/>
    <n v="2"/>
    <x v="2"/>
    <d v="2023-05-04T09:36:34"/>
    <m/>
    <s v="Paciente remitido de clinica chicamocha ´por Impresión Diagnóstica Infarto Agudo Del Miocardio Sin Elevacion Del St "/>
    <d v="2023-05-04T09:36:34"/>
    <n v="4"/>
    <s v="FRAY URIEL ARIAS MORENO"/>
    <d v="2023-05-04T10:21:25"/>
    <n v="44"/>
    <s v="I214x"/>
    <s v="INFARTO AGUDO DE MIOCARDIO SIN ELEVACION DE ST  "/>
    <s v="JENNIE ASTRID BECERRA MENECES"/>
    <d v="2023-05-25T12:16:00"/>
    <n v="505"/>
    <s v="Cuidado Intermedio Adulto"/>
    <s v="Vivo"/>
  </r>
  <r>
    <s v="LAUDY AMOROCHO VELANDIA"/>
    <s v="Cédula ciudadanía"/>
    <s v="63293111"/>
    <s v="63 Años"/>
    <s v="Adulto"/>
    <s v="COOSALUD ENTIDAD PROMOTORA DE SALUD S.A"/>
    <s v="Subsidiado"/>
    <s v="ATEN. INTEGRAL CARDIOLOGÍA REG SUBSIDIADO"/>
    <n v="1442640"/>
    <s v="Urgencias"/>
    <d v="2023-05-04T09:48:00"/>
    <x v="4"/>
    <n v="3"/>
    <n v="3"/>
    <x v="1"/>
    <d v="2023-05-04T09:55:02"/>
    <m/>
    <s v="Paciente refiere trauma en region sacra por caida de su propio nivel accidentalmente._x000a_Paciente en el momento estable hemodinamicamente, se redirecciona para  urgencias para valoracion en menor nivel complejidad. "/>
    <d v="2023-05-04T09:55:02"/>
    <n v="7"/>
    <s v="FRAY URIEL ARIAS MORENO"/>
    <m/>
    <s v=""/>
    <m/>
    <m/>
    <m/>
    <d v="2023-05-04T10:30:00"/>
    <s v=""/>
    <m/>
    <s v="Vivo"/>
  </r>
  <r>
    <s v="ALLISON RUEDA BECERRA"/>
    <s v="Registro Civil"/>
    <s v="1095965273"/>
    <s v="8 Meses"/>
    <s v="Pediatrico"/>
    <s v="COOSALUD ENTIDAD PROMOTORA DE SALUD S.A"/>
    <s v="Subsidiado"/>
    <s v="SANTANDER PBS SUBSIDIADO "/>
    <n v="1442646"/>
    <s v="Hospitalización"/>
    <d v="2023-05-04T09:52:00"/>
    <x v="4"/>
    <n v="3"/>
    <n v="3"/>
    <x v="1"/>
    <d v="2023-05-04T10:19:24"/>
    <m/>
    <s v=" po de valvuloplastia pulmonar con balon  13/09/2022, Paciente traida por dos dias dado por fiebre cuantifiacfad en 38°c, dificultad para respirar._x000a_que mejoria con actaminofen. en el momento Paciente eupneica,. alerta, sin singos de bajop gasto.  "/>
    <d v="2023-05-04T10:19:24"/>
    <n v="27"/>
    <s v="FRAY URIEL ARIAS MORENO"/>
    <d v="2023-05-04T13:24:47"/>
    <n v="185"/>
    <s v="R509"/>
    <s v="FIEBRE, NO ESPECIFICADA"/>
    <s v="JOSE VICENTE RAMIREZ "/>
    <d v="2023-05-04T21:57:00"/>
    <n v="8"/>
    <s v="Observación"/>
    <s v="Vivo"/>
  </r>
  <r>
    <s v="ELKY JHOANY REYES GUEVARA"/>
    <s v="Cédula ciudadanía"/>
    <s v="91352857"/>
    <s v="42 Años"/>
    <s v="Adulto"/>
    <s v="NUEVA EMPRESA PROMOTORA DE SALUD S.A."/>
    <s v="Subsidiado"/>
    <s v="SANTANDER PITP PBS SUBSIDIADO "/>
    <n v="1442651"/>
    <s v="Hospitalización"/>
    <d v="2023-05-04T09:58:00"/>
    <x v="4"/>
    <n v="3"/>
    <n v="3"/>
    <x v="1"/>
    <d v="2023-05-04T10:26:54"/>
    <m/>
    <s v="Paciente refiere que desde hace 3 dias presenta dolro en el pecho que se irraida a espalda, fatiga en reposo, no tolera decubito._x000a_edema de mimebros inferiores y distencion abdominal "/>
    <d v="2023-05-04T10:26:54"/>
    <n v="28"/>
    <s v="FRAY URIEL ARIAS MORENO"/>
    <d v="2023-05-04T12:47:47"/>
    <n v="140"/>
    <s v="I500"/>
    <s v="INSUFICIENCIA CARDIACA CONGESTIVA"/>
    <s v="JENNIE ASTRID BECERRA MENECES"/>
    <d v="2023-05-09T11:55:00"/>
    <n v="119"/>
    <s v="Hospitalización Adulto"/>
    <s v="Vivo"/>
  </r>
  <r>
    <s v="GLORIA HELENA FUENTES SUAREZ"/>
    <s v="Cédula ciudadanía"/>
    <s v="63351791"/>
    <s v="54 Años"/>
    <s v="Adulto"/>
    <s v="ENTIDAD PROMOTORA DE SALUD FAMISANAR S A S"/>
    <s v="Contributivo"/>
    <s v="PBS CONTRIBUTIVO "/>
    <n v="1442693"/>
    <s v="Hospitalización"/>
    <d v="2023-05-04T10:31:00"/>
    <x v="4"/>
    <n v="3"/>
    <n v="3"/>
    <x v="1"/>
    <d v="2023-05-04T10:44:13"/>
    <m/>
    <s v="Paciente sin antecedentes patologicos, ingresa por cuadro desde horas de la mañana de dolro en el pecho y hombro izquierdo que se exacerba con la inspiracion profunda y movientos de torax._x000a__x000a_alergia no refiere "/>
    <d v="2023-05-04T10:44:13"/>
    <n v="13"/>
    <s v="FRAY URIEL ARIAS MORENO"/>
    <d v="2023-05-04T10:44:33"/>
    <n v="0"/>
    <s v="R074"/>
    <s v="DOLOR EN EL PECHO, NO ESPECIFICADO"/>
    <s v="FRAY URIEL ARIAS MORENO"/>
    <d v="2023-05-04T18:13:00"/>
    <n v="7"/>
    <s v="Observación"/>
    <s v="Vivo"/>
  </r>
  <r>
    <s v="SARAY ESTHER OLIVERA ALVAREZ"/>
    <s v="Cédula ciudadanía"/>
    <s v="1051822474"/>
    <s v="32 Años"/>
    <s v="Adulto"/>
    <s v="ASOCIACION MUTUAL SER EMPRESA SOLIDARIA DE SALUD"/>
    <s v="Subsidiado"/>
    <s v="PBS-S"/>
    <n v="1442708"/>
    <s v="Hospitalización"/>
    <d v="2023-05-04T10:38:00"/>
    <x v="4"/>
    <n v="3"/>
    <n v="3"/>
    <x v="1"/>
    <d v="2023-05-04T10:57:02"/>
    <m/>
    <s v="Paciente refiere que se encontraba en consutla externa y se cayo de unas escaleras,  no especifica mecanismo._x000a_refiere dolor pie izquierdo qu le impide para apoyar. "/>
    <d v="2023-05-04T10:57:02"/>
    <n v="19"/>
    <s v="FRAY URIEL ARIAS MORENO"/>
    <d v="2023-05-04T10:57:26"/>
    <n v="0"/>
    <s v="S900"/>
    <s v="CONTUSION DEL TOBILLO"/>
    <s v="FRAY URIEL ARIAS MORENO"/>
    <d v="2023-05-04T14:29:00"/>
    <n v="3"/>
    <s v="Observación"/>
    <s v="Vivo"/>
  </r>
  <r>
    <s v="ORLANDO JAIMES PEREZ"/>
    <s v="Cédula ciudadanía"/>
    <s v="91076437"/>
    <s v="45 Años"/>
    <s v="Adulto"/>
    <s v="SEGUROS DE VIDA SURAMERICANA S.A."/>
    <s v="Pólizas de Salud y MP"/>
    <s v="SALUD CLÁSICO"/>
    <n v="1442741"/>
    <s v="Urgencias"/>
    <d v="2023-05-04T11:19:00"/>
    <x v="4"/>
    <n v="3"/>
    <n v="3"/>
    <x v="1"/>
    <d v="2023-05-04T11:29:51"/>
    <m/>
    <s v="Pacienrte que hace 8 dias que estaba caminendo se golpeo con celemnto mnetalico ( hierro) , refei que se anejo con anagesico , refei que ma coleccio que se le form no desaparace en trerci medio de piena izquierda ahora empeoro el dolro  le palpita y refei dubor y calorr "/>
    <d v="2023-05-04T11:29:51"/>
    <n v="10"/>
    <s v="EDWING RENE HIGUERA BECERRA"/>
    <d v="2023-05-04T11:30:38"/>
    <n v="0"/>
    <s v="L031"/>
    <s v="CELULITIS DE OTRAS PARTES DE LOS MIEMBROS"/>
    <s v="EDWING RENE HIGUERA BECERRA"/>
    <d v="2023-05-04T13:18:00"/>
    <n v="1"/>
    <s v="Alta a Casa"/>
    <s v="Vivo"/>
  </r>
  <r>
    <s v="LUZ MARINA TORRADO LLAIN"/>
    <s v="Cédula ciudadanía"/>
    <s v="60302461"/>
    <s v="59 Años"/>
    <s v="Adulto"/>
    <s v="SEGUROS DE VIDA SURAMERICANA S.A."/>
    <s v="Pólizas de Salud y MP"/>
    <s v="SALUD CLÁSICO"/>
    <n v="1442757"/>
    <s v="Hospitalización"/>
    <d v="2023-05-04T11:37:00"/>
    <x v="4"/>
    <n v="2"/>
    <n v="2"/>
    <x v="2"/>
    <d v="2023-05-04T11:48:25"/>
    <m/>
    <s v="Remitido de consulta externa de electrofisiologia"/>
    <d v="2023-05-04T11:48:25"/>
    <n v="11"/>
    <s v="EDWING RENE HIGUERA BECERRA"/>
    <d v="2023-05-04T11:50:44"/>
    <n v="2"/>
    <s v="I442"/>
    <s v="BLOQUEO AURICULOVENTRICULAR COMPLETO"/>
    <s v="EDWING RENE HIGUERA BECERRA"/>
    <d v="2023-05-04T23:37:00"/>
    <n v="11"/>
    <s v="Observación"/>
    <s v="Vivo"/>
  </r>
  <r>
    <s v="FABIOLA DALILA MORALES SERRANO"/>
    <s v="Pasaporte"/>
    <s v="N04046071"/>
    <s v="21 Años"/>
    <s v="Adulto"/>
    <s v="LATINOAMERICANA DE ASISTENCIA S.A.S"/>
    <s v="Aseguradora Extranjera"/>
    <s v="UNICO INTERNACIONAL"/>
    <n v="1442774"/>
    <s v="Urgencias"/>
    <d v="2023-05-04T11:47:00"/>
    <x v="4"/>
    <n v="4"/>
    <n v="4"/>
    <x v="3"/>
    <d v="2023-05-04T12:24:28"/>
    <m/>
    <s v="Paciente que hace 6 dias presento fiebre por dos diae y dolor de garganta ,y rimorrea  pro 4 y quedo con adnopatias cervicales , refire ardor y comezon en vagina por loq ue cosulta "/>
    <d v="2023-05-04T12:24:28"/>
    <n v="37"/>
    <s v="EDWING RENE HIGUERA BECERRA"/>
    <d v="2023-05-04T12:26:18"/>
    <n v="1"/>
    <s v="N899"/>
    <s v="TRASTORNO NO INFLAMATORIO DE LA VAGINA, NO ESPECIFICADO"/>
    <s v="EDWING RENE HIGUERA BECERRA"/>
    <d v="2023-05-04T12:52:00"/>
    <n v="0"/>
    <s v="Alta a Casa"/>
    <s v="Vivo"/>
  </r>
  <r>
    <s v="JOSE NEY PINO CASTILLA"/>
    <s v="Cédula ciudadanía"/>
    <s v="88142724"/>
    <s v="54 Años"/>
    <s v="Adulto"/>
    <s v="ASMET SALUD EPS SAS"/>
    <s v="Subsidiado"/>
    <s v="PGP CARDIOVASCULAR REG CONTRIB-SUBSIDIA "/>
    <n v="1442791"/>
    <s v="Hospitalización"/>
    <d v="2023-05-04T12:04:00"/>
    <x v="4"/>
    <n v="3"/>
    <n v="3"/>
    <x v="1"/>
    <d v="2023-05-04T12:22:44"/>
    <m/>
    <s v="remitido de consulta externa por  hallazgo en ecocardiograma de trombo intracavitario "/>
    <d v="2023-05-04T12:22:44"/>
    <n v="18"/>
    <s v="FRAY URIEL ARIAS MORENO"/>
    <d v="2023-05-04T13:49:19"/>
    <n v="86"/>
    <s v="I420"/>
    <s v="CARDIOMIOPATIA DILATADA"/>
    <s v="JOSE VICENTE RAMIREZ "/>
    <d v="2023-05-05T14:43:00"/>
    <n v="24"/>
    <s v="Hospitalización Adulto"/>
    <s v="Vivo"/>
  </r>
  <r>
    <s v="GISSELA VALENTINA RAMIREZ MONROY"/>
    <s v="Tarjeta de Identidad"/>
    <s v="1127926074"/>
    <s v="11 Años"/>
    <s v="Pediatrico"/>
    <s v="NUEVA EMPRESA PROMOTORA DE SALUD S.A."/>
    <s v="Subsidiado"/>
    <s v="SANTANDER PITP PBS SUBSIDIADO "/>
    <n v="1442815"/>
    <s v="Hospitalización"/>
    <d v="2023-05-04T12:44:00"/>
    <x v="4"/>
    <n v="3"/>
    <n v="3"/>
    <x v="1"/>
    <d v="2023-05-04T13:02:27"/>
    <m/>
    <s v="Paciente con wolf parkinson white quein a estado con cuadro desde ancohe dado por palpitraciones y dolor en el pecho."/>
    <d v="2023-05-04T13:02:27"/>
    <n v="18"/>
    <s v="FRAY URIEL ARIAS MORENO"/>
    <d v="2023-05-04T14:59:01"/>
    <n v="116"/>
    <s v="I456"/>
    <s v="SINDROME DE PREEXCITACION"/>
    <s v="JENNIE ASTRID BECERRA MENECES"/>
    <d v="2023-05-06T11:59:00"/>
    <n v="44"/>
    <s v="hospitalización Pediatria"/>
    <s v="Vivo"/>
  </r>
  <r>
    <s v="ONIBIS LARA TAPIA"/>
    <s v="Cédula ciudadanía"/>
    <s v="49731056"/>
    <s v="61 Años"/>
    <s v="Adulto"/>
    <s v="ASMET SALUD EPS SAS"/>
    <s v="Subsidiado"/>
    <s v="PGP INTEGRAL REG CONTRIBUT-SUBSIDIADO "/>
    <n v="1442829"/>
    <s v="Urgencias"/>
    <d v="2023-05-04T13:03:00"/>
    <x v="4"/>
    <n v="3"/>
    <n v="3"/>
    <x v="1"/>
    <d v="2023-05-04T13:21:40"/>
    <m/>
    <s v="Paciente refiere 8 dias dado por dolor e inflamacion de pierna izquuierda.  no fatiga no dolor pecho"/>
    <d v="2023-05-04T13:21:40"/>
    <n v="18"/>
    <s v="FRAY URIEL ARIAS MORENO"/>
    <d v="2023-05-04T14:42:56"/>
    <n v="81"/>
    <s v="I829"/>
    <s v="EMBOLIA Y TROMBOSIS DE VENA NO ESPECIFICADA"/>
    <s v="JOSE VICENTE RAMIREZ "/>
    <d v="2023-05-04T22:00:00"/>
    <n v="7"/>
    <s v="Hospitalización Adulto"/>
    <s v="Vivo"/>
  </r>
  <r>
    <s v="YENNY YADIRA ANTOLINEZ SALINAS"/>
    <s v="Cédula ciudadanía"/>
    <s v="1094243673"/>
    <s v="35 Años"/>
    <s v="Adulto"/>
    <s v="EPS SURAMERICANA S.A."/>
    <s v="Contributivo"/>
    <s v="PBS CONTRIBUTIVO "/>
    <n v="1442832"/>
    <s v="Urgencias"/>
    <d v="2023-05-04T13:10:00"/>
    <x v="4"/>
    <n v="3"/>
    <n v="3"/>
    <x v="1"/>
    <d v="2023-05-04T13:34:44"/>
    <m/>
    <s v="Paciente con cuadro dem 4 dias dado por mareos, nauseas, diaforesis, pálpitaciones, opresion en el pecho, hace dos dias con dolor en epigastrio.    "/>
    <d v="2023-05-04T13:34:44"/>
    <n v="24"/>
    <s v="FRAY URIEL ARIAS MORENO"/>
    <d v="2023-05-04T14:01:37"/>
    <n v="26"/>
    <s v="R101"/>
    <s v="DOLOR ABDOMINAL LOCALIZADO EN PARTE SUPERIOR"/>
    <s v="JENNIE ASTRID BECERRA MENECES"/>
    <d v="2023-05-04T23:55:00"/>
    <n v="9"/>
    <s v="Observación"/>
    <s v="Vivo"/>
  </r>
  <r>
    <s v="ANA CRISTINA PLATA SUAREZ"/>
    <s v="Cédula ciudadanía"/>
    <s v="1098671033"/>
    <s v="34 Años"/>
    <s v="Adulto"/>
    <s v="EPS SURAMERICANA S.A."/>
    <s v="Contributivo"/>
    <s v="PBS CONTRIBUTIVO "/>
    <n v="1442876"/>
    <s v="Urgencias"/>
    <d v="2023-05-04T14:16:00"/>
    <x v="4"/>
    <n v="4"/>
    <n v="4"/>
    <x v="3"/>
    <d v="2023-05-04T14:35:41"/>
    <m/>
    <s v="Paciente refiere cuadro desde hace 5 dias, odinofagia, malestar general, disfonia. sin mas sintomas asociados._x000a_no dolor en el pecho, no plapitaiucones, no sincopes. Paciente en el momeento hemodinamicamennte estable se redirecciona por consulta prioritaria. "/>
    <d v="2023-05-04T14:35:41"/>
    <n v="19"/>
    <s v="FRAY URIEL ARIAS MORENO"/>
    <m/>
    <s v=""/>
    <m/>
    <m/>
    <m/>
    <d v="2023-05-04T16:16:00"/>
    <s v=""/>
    <m/>
    <s v="Vivo"/>
  </r>
  <r>
    <s v="ROSALINA DEL CARMEN MENDOZA DE TORRES"/>
    <s v="Permiso temporal de permanenci"/>
    <s v="5606753"/>
    <s v="64 Años"/>
    <s v="Adulto"/>
    <s v="COOSALUD ENTIDAD PROMOTORA DE SALUD S.A"/>
    <s v="Subsidiado"/>
    <s v="ATEN. INTEGRAL CARDIOLOGÍA REG SUBSIDIADO"/>
    <n v="1442880"/>
    <s v="Urgencias"/>
    <d v="2023-05-04T14:20:00"/>
    <x v="4"/>
    <n v="2"/>
    <n v="2"/>
    <x v="2"/>
    <d v="2023-05-04T14:34:23"/>
    <m/>
    <s v="palpitaciones y dolor en el pecho''_x000a_Electrocardiograma en taquicardia supraventricular, se traslada para sala de reanimizacion._x000a_"/>
    <d v="2023-05-04T14:34:23"/>
    <n v="14"/>
    <s v="FRAY URIEL ARIAS MORENO"/>
    <d v="2023-05-04T14:51:49"/>
    <n v="17"/>
    <s v="I471"/>
    <s v="TAQUICARDIA SUPRAVENTRICULAR"/>
    <s v="FRAY URIEL ARIAS MORENO"/>
    <d v="2023-05-04T23:20:00"/>
    <n v="8"/>
    <s v="Observación"/>
    <s v="Vivo"/>
  </r>
  <r>
    <s v="MARIA EMILSE CELON ACOSTA"/>
    <s v="Cédula ciudadanía"/>
    <s v="42405047"/>
    <s v="73 Años"/>
    <s v="Adulto"/>
    <s v="NUEVA EMPRESA PROMOTORA DE SALUD S.A."/>
    <s v="Subsidiado"/>
    <s v="CESAR PITP PBS SUBSIDIADO "/>
    <n v="1442903"/>
    <s v="Hospitalización"/>
    <d v="2023-05-04T15:07:00"/>
    <x v="4"/>
    <n v="3"/>
    <n v="3"/>
    <x v="1"/>
    <d v="2023-05-04T15:26:06"/>
    <m/>
    <s v="Remitida de agguachica por Impresión Diagnóstica de por Impresión Diagnóstica de enferemdad coronaria mulitvaso._x000a_Insuficiencia Cardiaca Congestiva "/>
    <d v="2023-05-04T15:26:06"/>
    <n v="19"/>
    <s v="FRAY URIEL ARIAS MORENO"/>
    <d v="2023-05-04T16:36:07"/>
    <n v="70"/>
    <s v="I509"/>
    <s v="INSUFICIENCIA CARDIACA, NO ESPECIFICADA"/>
    <s v="JENNIE ASTRID BECERRA MENECES"/>
    <d v="2023-05-10T12:25:00"/>
    <n v="139"/>
    <s v="Cuidado Intermedio Adulto"/>
    <s v="Vivo"/>
  </r>
  <r>
    <s v="CAROLINA LEON VILLAMIZAR"/>
    <s v="Cédula ciudadanía"/>
    <s v="63351738"/>
    <s v="55 Años"/>
    <s v="Adulto"/>
    <s v="AXA COLPATRIA MEDICINA PREPAGADA S.A."/>
    <s v="Pólizas de Salud y MP"/>
    <s v="ORIGINAL PLUS"/>
    <n v="1442906"/>
    <s v="Urgencias"/>
    <d v="2023-05-04T15:14:00"/>
    <x v="4"/>
    <n v="3"/>
    <n v="3"/>
    <x v="1"/>
    <d v="2023-05-04T15:21:26"/>
    <m/>
    <s v="Paciente que refeire edema de mii derecho y refiere parestesias en lamnos y lengua y dolro en planta de pie"/>
    <d v="2023-05-04T15:21:26"/>
    <n v="7"/>
    <s v="EDWING RENE HIGUERA BECERRA"/>
    <d v="2023-05-04T15:23:43"/>
    <n v="2"/>
    <s v="I269"/>
    <s v="EMBOLIA PULMONAR SIN MENCION DE CORAZON PULMONAR AGUDO"/>
    <s v="EDWING RENE HIGUERA BECERRA"/>
    <d v="2023-05-04T22:05:00"/>
    <n v="6"/>
    <s v="Observación"/>
    <s v="Vivo"/>
  </r>
  <r>
    <s v="ANA MARIA MARTINEZ DE LOBO"/>
    <s v="Cédula ciudadanía"/>
    <s v="28008611"/>
    <s v="76 Años"/>
    <s v="Adulto"/>
    <s v="ECOPETROL S.A."/>
    <s v="Regimen Especial y/o Excepcional"/>
    <s v="CONTRATO No. 3044412"/>
    <n v="1442912"/>
    <s v="Hospitalización"/>
    <d v="2023-05-04T15:23:00"/>
    <x v="4"/>
    <n v="2"/>
    <n v="2"/>
    <x v="2"/>
    <d v="2023-05-04T16:06:01"/>
    <m/>
    <s v="Pacinteque salio ayer de hospitalizacion , refiere corrientazos en todo el cuerpo , cara,  cuerpo y piernas, y adems de sed permanente "/>
    <d v="2023-05-04T16:06:01"/>
    <n v="43"/>
    <s v="EDWING RENE HIGUERA BECERRA"/>
    <d v="2023-05-04T16:07:17"/>
    <n v="1"/>
    <s v="M068"/>
    <s v="OTRAS ARTRITIS REUMATOIDES ESPECIFICADAS"/>
    <s v="EDWING RENE HIGUERA BECERRA"/>
    <d v="2023-05-06T15:50:00"/>
    <n v="47"/>
    <s v="Observación"/>
    <s v="Vivo"/>
  </r>
  <r>
    <s v="SAMUEL GOMEZ GUERRERO"/>
    <s v="Cédula ciudadanía"/>
    <s v="1095817785"/>
    <s v="29 Años"/>
    <s v="Adulto"/>
    <s v="ASMET SALUD EPS SAS"/>
    <s v="Subsidiado"/>
    <s v="PGP INTEGRAL REG CONTRIBUT-SUBSIDIADO "/>
    <n v="1442914"/>
    <s v="Hospitalización"/>
    <d v="2023-05-04T15:28:00"/>
    <x v="4"/>
    <n v="1"/>
    <n v="1"/>
    <x v="0"/>
    <d v="2023-05-04T15:34:35"/>
    <m/>
    <s v="redireccionado por consulta externa para trasplanete de riñon pancrreas._x000a_Paciente asintomatico. no fiebre, niega sintomas repiratorios, no sintomas digesicos ni urinarios. "/>
    <d v="2023-05-04T15:34:35"/>
    <n v="6"/>
    <s v="FRAY URIEL ARIAS MORENO"/>
    <d v="2023-05-04T15:40:12"/>
    <n v="5"/>
    <s v="N189"/>
    <s v="ENFERMEDAD RENAL CRONICA, NO ESPECIFICADA"/>
    <s v="JOSE VICENTE RAMIREZ "/>
    <d v="2023-06-18T16:25:00"/>
    <n v="1080"/>
    <s v="Sala de Cirugía"/>
    <s v="Vivo"/>
  </r>
  <r>
    <s v="JOSE BAUTISTA BARRERA VILLAMIL"/>
    <s v="Cédula ciudadanía"/>
    <s v="79238674"/>
    <s v="57 Años"/>
    <s v="Adulto"/>
    <s v="SEGUROS DE VIDA SURAMERICANA S.A."/>
    <s v="Riesgos Laborales"/>
    <s v="ADMINISTRADORA DE RIESGOS LABORALES"/>
    <n v="1442918"/>
    <s v="Urgencias"/>
    <d v="2023-05-04T15:36:00"/>
    <x v="4"/>
    <n v="3"/>
    <n v="3"/>
    <x v="1"/>
    <d v="2023-05-04T16:14:01"/>
    <m/>
    <s v="Paciente refiere accidente laboral, labora een jardineria en conjunto panorama Bellavista, ayer en hora laboral a las 13:30 horas accidentalmeente se punciono en 4to dedo mano izquierdo con espina de swinglea, y desde entonces presenta mucho dolor, inflamacion y limitacion para la movilidad.,_x000a__x000a_"/>
    <d v="2023-05-04T16:14:01"/>
    <n v="38"/>
    <s v="FRAY URIEL ARIAS MORENO"/>
    <d v="2023-05-04T18:47:19"/>
    <n v="153"/>
    <s v="S610"/>
    <s v="HERIDA DE DEDO(S) DE LA MANO, SIN DANO DE LA(S) UNA(S)"/>
    <s v="GABRIEL FERNANDO RUIZ HERNANDEZ"/>
    <d v="2023-05-04T22:10:00"/>
    <n v="3"/>
    <s v="Alta a Casa"/>
    <s v="Vivo"/>
  </r>
  <r>
    <s v="ELMIRA BLANCO ARENIS"/>
    <s v="Cédula ciudadanía"/>
    <s v="37822437"/>
    <s v="72 Años"/>
    <s v="Adulto"/>
    <s v="COOSALUD ENTIDAD PROMOTORA DE SALUD S.A"/>
    <s v="Subsidiado"/>
    <s v="ATEN. INTEGRAL CARDIOLOGÍA REG SUBSIDIADO"/>
    <n v="1442922"/>
    <s v="Hospitalización"/>
    <d v="2023-05-04T15:41:00"/>
    <x v="4"/>
    <n v="3"/>
    <n v="3"/>
    <x v="1"/>
    <d v="2023-05-04T16:24:06"/>
    <m/>
    <s v="Remitido de Hospital Internacional De Colombia por Impresión Diagnóstica de falla cardiaca descompensada. "/>
    <d v="2023-05-04T16:24:06"/>
    <n v="43"/>
    <s v="FRAY URIEL ARIAS MORENO"/>
    <d v="2023-05-04T19:02:52"/>
    <n v="158"/>
    <s v="I500"/>
    <s v="INSUFICIENCIA CARDIACA CONGESTIVA"/>
    <s v="JUAN CARLOS DE SALES VIRGUETH"/>
    <d v="2023-05-07T14:24:00"/>
    <n v="67"/>
    <s v="Hospitalización Adulto"/>
    <s v="Vivo"/>
  </r>
  <r>
    <s v="ESPERANZA PARADA ESPINOSA"/>
    <s v="Cédula ciudadanía"/>
    <s v="63301485"/>
    <s v="61 Años"/>
    <s v="Adulto"/>
    <s v="FUNDACION SALUD MIA EPS"/>
    <s v="Contributivo"/>
    <s v="PBS CONTRIBUTIVO "/>
    <n v="1442926"/>
    <s v="Urgencias"/>
    <d v="2023-05-04T15:51:00"/>
    <x v="4"/>
    <n v="3"/>
    <n v="3"/>
    <x v="1"/>
    <d v="2023-05-04T16:36:42"/>
    <m/>
    <s v="Paciente redireccionado del Hospital Internacional De Colombia porque hace dos dias la mordio un gato, accion provocada, refiere que el gato hace años no los vacuna. "/>
    <d v="2023-05-04T16:36:42"/>
    <n v="45"/>
    <s v="FRAY URIEL ARIAS MORENO"/>
    <d v="2023-05-04T19:45:42"/>
    <n v="188"/>
    <s v="A281"/>
    <s v="ENFERMEDAD POR RASGUNO DE GATO"/>
    <s v="GABRIEL FERNANDO RUIZ HERNANDEZ"/>
    <d v="2023-05-04T22:10:00"/>
    <n v="2"/>
    <s v="Alta a Casa"/>
    <s v="Vivo"/>
  </r>
  <r>
    <s v="JAVIER FELIPE MORA ALMEIDA"/>
    <s v="Tarjeta de Identidad"/>
    <s v="1030180046"/>
    <s v="13 Años"/>
    <s v="Pediatrico"/>
    <s v="COOSALUD ENTIDAD PROMOTORA DE SALUD S.A"/>
    <s v="Subsidiado"/>
    <s v="ATEN. INTEGRAL CARDIOLOGÍA REG SUBSIDIADO"/>
    <n v="1442939"/>
    <s v="Urgencias"/>
    <d v="2023-05-04T16:32:00"/>
    <x v="4"/>
    <n v="3"/>
    <n v="3"/>
    <x v="1"/>
    <d v="2023-05-04T16:51:07"/>
    <m/>
    <s v="Remitido de ISABU por dolor en el pecho._x000a_Paciente con antecedentes de aorta bivalva con estenosis leve e insuficiencia trivial. ingresa por episodio de gastroeenteritis y fiebre; presento episodio de dolor toracico por lo que remiten ´para valoracion por cardiolofga pediatrica. "/>
    <d v="2023-05-04T16:51:07"/>
    <n v="19"/>
    <s v="FRAY URIEL ARIAS MORENO"/>
    <d v="2023-05-04T20:53:40"/>
    <n v="242"/>
    <s v="A09"/>
    <s v="DIARREA Y GASTROENTERITIS DE PRESUNTO ORIGEN INFECCIOSO."/>
    <s v="JUAN CARLOS DE SALES VIRGUETH"/>
    <d v="2023-05-04T22:16:00"/>
    <n v="1"/>
    <s v="Alta a Casa"/>
    <s v="Vivo"/>
  </r>
  <r>
    <s v="MARTHA PATRICIA VELASQUEZ BARRERA"/>
    <s v="Cédula ciudadanía"/>
    <s v="60317894"/>
    <s v="57 Años"/>
    <s v="Adulto"/>
    <s v="FUNDACION SALUD MIA EPS"/>
    <s v="Contributivo"/>
    <s v="PBS SUBSIDIADO "/>
    <n v="1442942"/>
    <s v="Urgencias"/>
    <d v="2023-05-04T16:42:00"/>
    <x v="4"/>
    <n v="3"/>
    <n v="3"/>
    <x v="1"/>
    <d v="2023-05-04T17:04:14"/>
    <m/>
    <s v="Paciente refiere cuadro 8 dias de evolucion con dolor para orinar, fiebre y escalofrios._x000a_Paciente en momento paceinte hemodinamicamente estable, se considera posible Infección De Vías Urinarias a desccartar, se redirrecciona por urgencias segun disponibnilidad de su Entidad Promotora De Salud. "/>
    <d v="2023-05-04T17:04:14"/>
    <n v="22"/>
    <s v="FRAY URIEL ARIAS MORENO"/>
    <m/>
    <s v=""/>
    <m/>
    <m/>
    <m/>
    <d v="2023-05-04T21:53:00"/>
    <s v=""/>
    <m/>
    <s v="Vivo"/>
  </r>
  <r>
    <s v="JORGE CALDERON DIAZ"/>
    <s v="Cédula ciudadanía"/>
    <s v="91177767"/>
    <s v="67 Años"/>
    <s v="Adulto"/>
    <s v="COOSALUD ENTIDAD PROMOTORA DE SALUD S.A"/>
    <s v="Subsidiado"/>
    <s v="SANTANDER PBS SUBSIDIADO "/>
    <n v="1442944"/>
    <s v="Hospitalización"/>
    <d v="2023-05-04T16:49:00"/>
    <x v="4"/>
    <n v="3"/>
    <n v="3"/>
    <x v="1"/>
    <d v="2023-05-04T17:23:25"/>
    <m/>
    <s v="Paciente remitido de giron regulado por el crue por cuadro de Hemorragia De Vías Digestivas Altas desde hace dos de evolucion dado hematemesis en reiteradas ocaciones._x000a__x000a_Paciente de 67 años de edad con diagnósticos:_x000a_1.Síncope (10/06/2022)_x000a_1.1.Insuficiencia crónotrópica + Bloqueo Auriculoventricular de primer grado con PR 400ms_x000a_2.Fibrilación auricular paroxística no valvular CHA2DS2 VASC: 2puntos_x000a_3.Hipertensión arterial sistémica_x000a_4.Hipotiroidismo_x000a__x000a_En tratamiento_x000a_- Apixaban 5 Miligramo bid._x000a_.- Losartan 50 Miligramo bid_x000a_- Atorvastatina_x000a_- Levotiroxina 75 Microgramos qam._x000a_"/>
    <d v="2023-05-04T17:23:25"/>
    <n v="34"/>
    <s v="FRAY URIEL ARIAS MORENO"/>
    <d v="2023-05-04T19:08:26"/>
    <n v="105"/>
    <s v="K920"/>
    <s v="HEMATEMESIS"/>
    <s v="GABRIEL FERNANDO RUIZ HERNANDEZ"/>
    <m/>
    <s v=""/>
    <s v="Hospitalización Adulto"/>
    <s v="Vivo"/>
  </r>
  <r>
    <s v="CARMEN ELIZABETH DUARTE DE MENDIVELSO"/>
    <s v="Cédula ciudadanía"/>
    <s v="28239253"/>
    <s v="68 Años"/>
    <s v="Adulto"/>
    <s v="COMPAÑIA DE MEDICINA PREPAGADA COLSANITAS S.A."/>
    <s v="Pólizas de Salud y MP"/>
    <s v="1010 COLSANITAS INTEGRAL"/>
    <n v="1442948"/>
    <s v="Urgencias"/>
    <d v="2023-05-04T17:09:00"/>
    <x v="4"/>
    <n v="2"/>
    <n v="2"/>
    <x v="2"/>
    <d v="2023-05-04T17:23:10"/>
    <m/>
    <s v="dolor de cabeza"/>
    <d v="2023-05-04T17:23:10"/>
    <n v="14"/>
    <s v="EDWING RENE HIGUERA BECERRA"/>
    <d v="2023-05-04T17:25:02"/>
    <n v="1"/>
    <s v="J22X"/>
    <s v="INFECCION AGUDA NO ESPECIFICADA DE LAS VIAS RESPIRATORIAS INFERIORES"/>
    <s v="EDWING RENE HIGUERA BECERRA"/>
    <d v="2023-05-04T23:09:00"/>
    <n v="5"/>
    <s v="Observación"/>
    <s v="Vivo"/>
  </r>
  <r>
    <s v="MARIA BENEDICTA MEZA NUÑEZ"/>
    <s v="Cédula ciudadanía"/>
    <s v="30208062"/>
    <s v="70 Años"/>
    <s v="Adulto"/>
    <s v="SALUD TOTAL ENTIDAD PROMOTORA DE SALUD DEL REG"/>
    <s v="Contributivo"/>
    <s v="PBS CONTRIBUTIVO "/>
    <n v="1442954"/>
    <s v="Hospitalización"/>
    <d v="2023-05-04T17:29:00"/>
    <x v="4"/>
    <n v="3"/>
    <n v="3"/>
    <x v="1"/>
    <d v="2023-05-04T17:32:51"/>
    <m/>
    <s v="Remitida de clinica chicamocha por Impresión Diagnóstica de Síndrome Coronario Agudo de tipo angina inestable. "/>
    <d v="2023-05-04T17:32:51"/>
    <n v="3"/>
    <s v="FRAY URIEL ARIAS MORENO"/>
    <d v="2023-05-04T21:40:15"/>
    <n v="247"/>
    <s v="I200"/>
    <s v="ANGINA INESTABLE"/>
    <s v="JUAN CARLOS DE SALES VIRGUETH"/>
    <d v="2023-05-06T14:46:00"/>
    <n v="41"/>
    <s v="Cuidado Intermedio Adulto"/>
    <s v="Vivo"/>
  </r>
  <r>
    <s v="ELCIDA FONSECA HERNANDEZ"/>
    <s v="Cédula ciudadanía"/>
    <s v="37706020"/>
    <s v="52 Años"/>
    <s v="Adulto"/>
    <s v="COOSALUD ENTIDAD PROMOTORA DE SALUD S.A"/>
    <s v="Subsidiado"/>
    <s v="ATEN. INTEGRAL CARDIOLOGÍA REG SUBSIDIADO"/>
    <n v="1442956"/>
    <s v="Urgencias"/>
    <d v="2023-05-04T17:38:00"/>
    <x v="4"/>
    <n v="3"/>
    <m/>
    <x v="1"/>
    <m/>
    <m/>
    <s v="Paciente Postoperatorio de safenovaricectomia derecha, 24/4/2023, refiere ayer dado por rubor,   dolor e inflamacion derecha. "/>
    <d v="2023-05-04T18:02:17"/>
    <n v="24"/>
    <s v="FRAY URIEL ARIAS MORENO"/>
    <m/>
    <s v=""/>
    <m/>
    <m/>
    <m/>
    <d v="2023-05-04T22:26:00"/>
    <s v=""/>
    <m/>
    <s v="Vivo"/>
  </r>
  <r>
    <s v="SARAY DAYANA FLOREZ DIAZ"/>
    <s v="Tarjeta de Identidad"/>
    <s v="1097912745"/>
    <s v="15 Años"/>
    <s v="Pediatrico"/>
    <s v="NUEVA EMPRESA PROMOTORA DE SALUD S.A."/>
    <s v="Subsidiado"/>
    <s v="SANTANDER PITP PBS SUBSIDIADO "/>
    <n v="1442959"/>
    <s v="Urgencias"/>
    <d v="2023-05-04T18:05:00"/>
    <x v="4"/>
    <n v="3"/>
    <n v="3"/>
    <x v="1"/>
    <d v="2023-05-04T18:24:20"/>
    <m/>
    <s v=" remiitida de hospital de floridablanca pór Impresión Diagnóstica de amenaza de parto pretermino. embrazo de 34.3 semanas_x000a_primer dosis de betmetasona 12 Miligramo perimra dosis 14:30 horas._x000a_"/>
    <d v="2023-05-04T18:24:20"/>
    <n v="19"/>
    <s v="FRAY URIEL ARIAS MORENO"/>
    <d v="2023-05-04T19:17:31"/>
    <n v="53"/>
    <s v="R102"/>
    <s v="DOLOR PELVICO Y PERINEAL"/>
    <s v="MAYRA ALEJANDRA  VARGAS QUIROGA"/>
    <d v="2023-05-04T23:05:00"/>
    <n v="3"/>
    <s v="Alta a Casa"/>
    <s v="Vivo"/>
  </r>
  <r>
    <s v="JUAN MANUEL OROZCO URINA"/>
    <s v="Cédula ciudadanía"/>
    <s v="12642743"/>
    <s v="59 Años"/>
    <s v="Adulto"/>
    <s v="SEGUROS DE VIDA SURAMERICANA S.A."/>
    <s v="Riesgos Laborales"/>
    <s v="ADMINISTRADORA DE RIESGOS LABORALES"/>
    <n v="1442960"/>
    <s v="Urgencias"/>
    <d v="2023-05-04T18:15:00"/>
    <x v="4"/>
    <n v="3"/>
    <n v="3"/>
    <x v="1"/>
    <d v="2023-05-04T18:42:26"/>
    <m/>
    <s v="Paciente labora en CRUDESAN S.A como operario de servicio general, que hoy en hora laboral a lass 11:40 am cuando estaba caminando tropezo subir unas escaleras, se cayo y recibio golpe en torax lado derecho. sin perdida de la conciencia. desde entocnes presenta dolor. "/>
    <d v="2023-05-04T18:42:26"/>
    <n v="27"/>
    <s v="FRAY URIEL ARIAS MORENO"/>
    <d v="2023-05-04T20:14:51"/>
    <n v="92"/>
    <s v="S202"/>
    <s v="CONTUSION DEL TORAX"/>
    <s v="GABRIEL FERNANDO RUIZ HERNANDEZ"/>
    <d v="2023-05-04T23:15:00"/>
    <n v="3"/>
    <s v="Alta a Casa"/>
    <s v="Vivo"/>
  </r>
  <r>
    <s v="MARTHA EUGENIA OTERO GOMEZ"/>
    <s v="Cédula ciudadanía"/>
    <s v="32664399"/>
    <s v="60 Años"/>
    <s v="Adulto"/>
    <s v="SEGUROS DE VIDA SURAMERICANA S.A."/>
    <s v="Pólizas de Salud y MP"/>
    <s v="SALUD CLÁSICO"/>
    <n v="1442961"/>
    <s v="Urgencias"/>
    <d v="2023-05-04T18:19:00"/>
    <x v="4"/>
    <n v="3"/>
    <n v="3"/>
    <x v="1"/>
    <d v="2023-05-04T18:33:23"/>
    <m/>
    <s v="Dolor de cabeza "/>
    <d v="2023-05-04T18:33:23"/>
    <n v="14"/>
    <s v="FRANCISCO JOSE ORTEGA TORRES"/>
    <d v="2023-05-04T18:36:02"/>
    <n v="2"/>
    <s v="R51X"/>
    <s v="CEFALEA"/>
    <s v="FRANCISCO JOSE ORTEGA TORRES"/>
    <d v="2023-05-05T03:27:00"/>
    <n v="8"/>
    <s v="Observación"/>
    <s v="Vivo"/>
  </r>
  <r>
    <s v="SANDRA LILIANA ORTEGA MORENO"/>
    <s v="Cédula ciudadanía"/>
    <s v="63543795"/>
    <s v="39 Años"/>
    <s v="Adulto"/>
    <s v="EPS SURAMERICANA S.A."/>
    <s v="Contributivo"/>
    <s v="PBS CONTRIBUTIVO "/>
    <n v="1442963"/>
    <s v="Urgencias"/>
    <d v="2023-05-04T18:31:00"/>
    <x v="4"/>
    <n v="3"/>
    <n v="3"/>
    <x v="1"/>
    <d v="2023-05-04T18:55:25"/>
    <m/>
    <s v="Paciente refiere cuadro desde hace 1 hora de dolor en el pecho, opresivo, con exacrbacion a la inspoiraicon profunda, no palpitaciones, partestesias en brazo izquierdo._x000a_"/>
    <d v="2023-05-04T18:55:25"/>
    <n v="24"/>
    <s v="FRAY URIEL ARIAS MORENO"/>
    <d v="2023-05-04T20:10:03"/>
    <n v="74"/>
    <s v="R074"/>
    <s v="DOLOR EN EL PECHO, NO ESPECIFICADO"/>
    <s v="FRAY URIEL ARIAS MORENO"/>
    <d v="2023-05-05T03:34:00"/>
    <n v="7"/>
    <s v="Observación"/>
    <s v="Vivo"/>
  </r>
  <r>
    <s v="EDELMIRA VEGA SEPULVEDA"/>
    <s v="Cédula ciudadanía"/>
    <s v="37875462"/>
    <s v="79 Años"/>
    <s v="Adulto"/>
    <s v="ASMET SALUD EPS SAS"/>
    <s v="Subsidiado"/>
    <s v="PGP CARDIOVASCULAR REG CONTRIB-SUBSIDIA "/>
    <n v="1442966"/>
    <s v="Hospitalización"/>
    <d v="2023-05-04T18:40:00"/>
    <x v="4"/>
    <n v="1"/>
    <n v="1"/>
    <x v="0"/>
    <d v="2023-05-04T19:05:11"/>
    <m/>
    <s v=" Paciente remitiidfa de sabana de torres por Impresión Diagnóstica de Fibrilacion Auricular y Infarto Agudo Del Miocardio Sin Elevacion Del St_x000a_antecedentes patologicos desconocidos._x000a_Paciente desde ayer con cuadore de malestar general, fatiga, somnoliencia, palpitaciones. valorado en primer nivel donde Electrocardiograma con Fibrilacion Auricular Respuesta Ventricular Rapida . consideran Infarto Agudo Del Miocardio inician carga antiiquemica y remiten._x000a_durante camino se desaturo a 70% sin oxigeno. "/>
    <d v="2023-05-04T19:05:11"/>
    <n v="25"/>
    <s v="FRAY URIEL ARIAS MORENO"/>
    <d v="2023-05-04T19:53:16"/>
    <n v="48"/>
    <s v="I489"/>
    <s v="FIBRILACIÓN Y ALETEO AURICULAR, NO ESPECIFICADO"/>
    <s v="NESTOR ANDRES  DIAZ POSADA"/>
    <d v="2023-05-08T20:04:00"/>
    <n v="96"/>
    <s v="Cuidado Intermedio Adulto"/>
    <s v="Vivo"/>
  </r>
  <r>
    <s v="DORIS MARIA RACERO DE CASELLES"/>
    <s v="Cédula ciudadanía"/>
    <s v="37312289"/>
    <s v="69 Años"/>
    <s v="Adulto"/>
    <s v="NUEVA EMPRESA PROMOTORA DE SALUD S.A."/>
    <s v="Subsidiado"/>
    <s v="N.DE SANTANDER PITP PBS SUBSIDIADO "/>
    <n v="1442971"/>
    <s v="Hospitalización"/>
    <d v="2023-05-04T19:10:00"/>
    <x v="4"/>
    <n v="2"/>
    <n v="2"/>
    <x v="2"/>
    <d v="2023-05-04T19:17:44"/>
    <m/>
    <s v="remitida de ocaña por Impresión Diagnóstica de Infarto Agudo Del Miocardio Sin Elevacion Del St._x000a_hace dos dias de evolucion._x000a_ap cardiopatia chagasica, con Fracción Eyeccion Del Ventriculo Izquierdo del 10%. usuaria de marcapasos, cardiodesfibrilador desde 2019 ultima revicion 2/2023_x000a_troponia inicial  556  control 25982  control 46174-_x000a_carga anmtiiisuquemica 3/5/20223_x000a_"/>
    <d v="2023-05-04T19:17:44"/>
    <n v="7"/>
    <s v="FRAY URIEL ARIAS MORENO"/>
    <d v="2023-05-04T20:41:55"/>
    <n v="84"/>
    <s v="I200x"/>
    <s v="ANGINA INESTABLE"/>
    <s v="GABRIEL FERNANDO RUIZ HERNANDEZ"/>
    <d v="2023-05-09T13:19:00"/>
    <n v="112"/>
    <s v="Cuidado Intermedio Adulto"/>
    <s v="Vivo"/>
  </r>
  <r>
    <s v="LUIS DANIEL TORRES RINCON"/>
    <s v="Cédula ciudadanía"/>
    <s v="1944882"/>
    <s v="84 Años"/>
    <s v="Adulto"/>
    <s v="NUEVA EMPRESA PROMOTORA DE SALUD S.A."/>
    <s v="Subsidiado"/>
    <s v="N.DE SANTANDER PITP PBS SUBSIDIADO "/>
    <n v="1442972"/>
    <s v="Hospitalización"/>
    <d v="2023-05-04T19:16:00"/>
    <x v="4"/>
    <n v="3"/>
    <n v="3"/>
    <x v="1"/>
    <d v="2023-05-04T19:25:19"/>
    <m/>
    <s v="remitida de Ocaña por Impresión Diagnóstica de Infarto Agudo Del Miocardio Sin Elevacion Del St  de 4 dias de evolucion_x000a_troponinas positiva con delta negativo_x000a_sin admisnittraqxcion de carga antisiquemica_x000a_ap cardiopatia isqumica. Fracción Eyeccion Del Ventriculo Izquierdo del 55% "/>
    <d v="2023-05-04T19:25:19"/>
    <n v="9"/>
    <s v="FRAY URIEL ARIAS MORENO"/>
    <d v="2023-05-04T22:42:51"/>
    <n v="197"/>
    <s v="I420"/>
    <s v="CARDIOMIOPATIA DILATADA"/>
    <s v="JUAN CARLOS DE SALES VIRGUETH"/>
    <d v="2023-05-06T13:27:00"/>
    <n v="38"/>
    <s v="Hospitalización Adulto"/>
    <s v="Vivo"/>
  </r>
  <r>
    <s v="MELQUISEDEC BUITRAGO BUITRAGO"/>
    <s v="Cédula ciudadanía"/>
    <s v="5710385"/>
    <s v="73 Años"/>
    <s v="Adulto"/>
    <s v="COOSALUD ENTIDAD PROMOTORA DE SALUD S.A"/>
    <s v="Subsidiado"/>
    <s v="ATEN. INTEGRAL CARDIOLOGÍA REG SUBSIDIADO"/>
    <n v="1442973"/>
    <s v="Hospitalización"/>
    <d v="2023-05-04T19:22:00"/>
    <x v="4"/>
    <n v="3"/>
    <n v="3"/>
    <x v="1"/>
    <d v="2023-05-04T20:05:48"/>
    <m/>
    <s v="Paciente remitido de hospital regional de velez por Impresión Diagnóstica de Trombosis Venosa Profunda de miembros inferior izquierdo. "/>
    <d v="2023-05-04T20:05:48"/>
    <n v="43"/>
    <s v="FRAY URIEL ARIAS MORENO"/>
    <d v="2023-05-04T21:55:44"/>
    <n v="109"/>
    <s v="I771"/>
    <s v="ESTRECHEZ ARTERIAL"/>
    <s v="GABRIEL FERNANDO RUIZ HERNANDEZ"/>
    <d v="2023-05-21T08:00:00"/>
    <n v="394"/>
    <s v="Hospitalización Adulto"/>
    <s v="Vivo"/>
  </r>
  <r>
    <s v="BRAYAN ALEXIS PARRA OROBIO"/>
    <s v="Cédula ciudadanía"/>
    <s v="1144133771"/>
    <s v="33 Años"/>
    <s v="Adulto"/>
    <s v="EPS SURAMERICANA S.A."/>
    <s v="Contributivo"/>
    <s v="PBS CONTRIBUTIVO "/>
    <n v="1442976"/>
    <s v="Urgencias"/>
    <d v="2023-05-04T20:04:00"/>
    <x v="4"/>
    <n v="3"/>
    <n v="3"/>
    <x v="1"/>
    <d v="2023-05-04T20:33:16"/>
    <m/>
    <s v="remtido de consulta externa por Impresión Diagnóstica de dolor en el pecho  y cifras tensionales elevadas. "/>
    <d v="2023-05-04T20:33:16"/>
    <n v="29"/>
    <s v="FRAY URIEL ARIAS MORENO"/>
    <d v="2023-05-04T21:46:07"/>
    <n v="72"/>
    <s v="R074"/>
    <s v="DOLOR EN EL PECHO, NO ESPECIFICADO"/>
    <s v="FRAY URIEL ARIAS MORENO"/>
    <d v="2023-05-05T03:37:00"/>
    <n v="5"/>
    <s v="Observación"/>
    <s v="Vivo"/>
  </r>
  <r>
    <s v="LUIS EDUARDO ARIZA HERNANDEZ"/>
    <s v="Cédula ciudadanía"/>
    <s v="13951767"/>
    <s v="66 Años"/>
    <s v="Adulto"/>
    <s v="COOSALUD ENTIDAD PROMOTORA DE SALUD S.A"/>
    <s v="Subsidiado"/>
    <s v="ATEN. INTEGRAL CARDIOLOGÍA REG SUBSIDIADO"/>
    <n v="1442978"/>
    <s v="Hospitalización"/>
    <d v="2023-05-04T20:16:00"/>
    <x v="4"/>
    <n v="3"/>
    <n v="3"/>
    <x v="1"/>
    <d v="2023-05-04T20:41:29"/>
    <m/>
    <s v="Paciente masculino de 66 años, conocido en la institución con antecedentes Insuficiencia cardiaca congestiva con fracción de eyección del ventrículo izquierdo del 15%, insuficiencia mitral severa funcional, cardiopatía dilatada de origen isquémico y chagásico con fracción de eyección del ventrículo izquierdo del 18% 16/04/2022 con angioplastia de descendente anterior, posterior, coronaria derecha el 15/04/2022, bloqueo de rama izquierda visualizado por holter en 2020, e hipertensión arterial , con mala adherencia a manejo farmacológico, portador de Cardiodesfibrilador Implantable en 2020 por episodio de taquicardio ventricular no sostenida._x000a_remitido de unidad de cuidado intermedio, de viva salud de floridablanca. por Impresión Diagnóstica de Síndrome Coronario Agudo. "/>
    <d v="2023-05-04T20:41:29"/>
    <n v="25"/>
    <s v="FRAY URIEL ARIAS MORENO"/>
    <d v="2023-05-04T23:58:37"/>
    <n v="197"/>
    <s v="I500"/>
    <s v="INSUFICIENCIA CARDIACA CONGESTIVA"/>
    <s v="JUAN CARLOS DE SALES VIRGUETH"/>
    <d v="2023-05-05T13:58:00"/>
    <n v="13"/>
    <s v="Observación"/>
    <s v="Vivo"/>
  </r>
  <r>
    <s v="PAULA ANDREA GARCIA NIÑO"/>
    <s v="Tarjeta de Identidad"/>
    <s v="1098757786"/>
    <s v="11 Años"/>
    <s v="Pediatrico"/>
    <s v="NUEVA EMPRESA PROMOTORA DE SALUD S.A."/>
    <s v="Subsidiado"/>
    <s v="SANTANDER PITP PBS SUBSIDIADO "/>
    <n v="1442979"/>
    <s v="Hospitalización"/>
    <d v="2023-05-04T20:25:00"/>
    <x v="4"/>
    <n v="3"/>
    <n v="3"/>
    <x v="1"/>
    <d v="2023-05-04T20:55:16"/>
    <m/>
    <s v="Paciente remitida de isabu por cuadro de 1 mes de evolucion dado por episodios de dolor en pecho y sincope relaciionado con el esfuerzo fisico. "/>
    <d v="2023-05-04T20:55:16"/>
    <n v="30"/>
    <s v="FRAY URIEL ARIAS MORENO"/>
    <d v="2023-05-04T23:38:53"/>
    <n v="163"/>
    <s v="R55X"/>
    <s v="SINCOPE Y COLAPSO"/>
    <s v="GABRIEL FERNANDO RUIZ HERNANDEZ"/>
    <d v="2023-05-05T10:37:00"/>
    <n v="10"/>
    <s v="hospitalización Pediatria"/>
    <s v="Vivo"/>
  </r>
  <r>
    <s v="AMINTA TARAZONA DE BARRAGAN"/>
    <s v="Cédula ciudadanía"/>
    <s v="28160675"/>
    <s v="77 Años"/>
    <s v="Adulto"/>
    <s v="NUEVA EMPRESA PROMOTORA DE SALUD S.A."/>
    <s v="Contributivo"/>
    <s v="SANTANDER PITP PBS CONTRIBUTIVO "/>
    <n v="1442980"/>
    <s v="Hospitalización"/>
    <d v="2023-05-04T20:35:00"/>
    <x v="4"/>
    <n v="2"/>
    <n v="2"/>
    <x v="2"/>
    <d v="2023-05-04T21:02:42"/>
    <m/>
    <s v="Paciente remitida de consulta externa por Impresión Diagnóstica por falla cardiaca descompensada._x000a_Paciente de 77 años diabetica desde hace 8 años e Hipertensión Arterial con Enfermedad Renal Crónica estadio 4, quien estuvo hospitalizada en el 2021 enla Clinica Comuneros con falla cardiaca, Fracción Eyeccion Del Ventriculo Izquierdo preservada y con BRIHH, al parecer atribuido todo a su falla renal._x000a_Actualmente recibe manejo con Linagliptina, furosemida 40 mgs dia, prazosina 1 mgs Tableta Vía Oral cada 12 horas, carvedilol 12.5 mgs cada 12 horas,EPO, sulfato ferroso, Atorvastatina 20 mgs dia, Vitamina D, Minoxidil no la tolera._x000a_Hoy viene a valoración por sintomas congestivos, pobre clase funcional y disnea de mínimos esfuerzos. No hay sincopes._x000a_Se encuentra oligurica."/>
    <d v="2023-05-04T21:02:42"/>
    <n v="27"/>
    <s v="FRAY URIEL ARIAS MORENO"/>
    <d v="2023-05-05T00:27:24"/>
    <n v="204"/>
    <s v="I500"/>
    <s v="INSUFICIENCIA CARDIACA CONGESTIVA"/>
    <s v="JUAN CARLOS DE SALES VIRGUETH"/>
    <d v="2023-05-31T15:34:00"/>
    <n v="639"/>
    <s v="Hospitalización Adulto"/>
    <s v="Vivo"/>
  </r>
  <r>
    <s v="RODOLFO LIEMAN BERMUDEZ"/>
    <s v="Cédula ciudadanía"/>
    <s v="91286493"/>
    <s v="51 Años"/>
    <s v="Adulto"/>
    <s v="ENTIDAD PROMOTORA DE SALUD FAMISANAR S A S"/>
    <s v="Contributivo"/>
    <s v="PBS CONTRIBUTIVO "/>
    <n v="1442981"/>
    <s v="Hospitalización"/>
    <d v="2023-05-04T21:47:00"/>
    <x v="4"/>
    <n v="2"/>
    <n v="2"/>
    <x v="2"/>
    <d v="2023-05-04T22:04:18"/>
    <m/>
    <s v="Remitido de clincia de chicamocha por Impresión Diagnóstica de angina inestable. "/>
    <d v="2023-05-04T22:04:18"/>
    <n v="17"/>
    <s v="FRAY URIEL ARIAS MORENO"/>
    <d v="2023-05-05T00:16:08"/>
    <n v="131"/>
    <s v="I209"/>
    <s v="ANGINA DE PECHO, NO ESPECIFICADA"/>
    <s v="GABRIEL FERNANDO RUIZ HERNANDEZ"/>
    <d v="2023-05-05T14:02:00"/>
    <n v="13"/>
    <s v="Observación"/>
    <s v="Vivo"/>
  </r>
  <r>
    <s v="BAUDILIO CABANZO"/>
    <s v="Cédula ciudadanía"/>
    <s v="6605353"/>
    <s v="84 Años"/>
    <s v="Adulto"/>
    <s v="NUEVA EMPRESA PROMOTORA DE SALUD S.A."/>
    <s v="Subsidiado"/>
    <s v="CESAR PITP PBS SUBSIDIADO "/>
    <n v="1442984"/>
    <s v="Hospitalización"/>
    <d v="2023-05-04T22:14:00"/>
    <x v="4"/>
    <n v="3"/>
    <n v="3"/>
    <x v="1"/>
    <d v="2023-05-04T22:23:52"/>
    <m/>
    <s v="- Antecedente de cateterismo coronario por abordaje radial/cubital derecho 24/enero/2022_x000a_-- Enfermedad coronaria severa de tres vasos con colocación de 6 stent medicados._x000a_- Hipertensión arterial estadio 1_x000a_- Mono renal izquierdo_x000a_- Anemia normocitica normocromica_x000a_- Gran hernia incisional con mal posición de la malla quirúrgica_x000a_- Diabetes Mellitus tipo II_x000a__x000a_Paciente remitido de hospital regiuonal de aguchica por Impresión Diagnóstica de aneurisma de aorta abdominal. hallazgo ecografico., "/>
    <d v="2023-05-04T22:23:52"/>
    <n v="9"/>
    <s v="FRAY URIEL ARIAS MORENO"/>
    <d v="2023-05-05T01:31:26"/>
    <n v="187"/>
    <s v="I714"/>
    <s v="ANEURISMA DE LA AORTA ABDOMINAL, SIN MENCION DE RUPTURA"/>
    <s v="JUAN CARLOS DE SALES VIRGUETH"/>
    <d v="2023-05-06T15:03:00"/>
    <n v="37"/>
    <s v="Hospitalización Adulto"/>
    <s v="Vivo"/>
  </r>
  <r>
    <s v="ELISEO SIERRA SIERRA"/>
    <s v="Cédula ciudadanía"/>
    <s v="5409124"/>
    <s v="87 Años"/>
    <s v="Adulto"/>
    <s v="ENTIDAD PROMOTORA DE SALUD FAMISANAR S A S"/>
    <s v="Contributivo"/>
    <s v="PBS SUBSIDIADO "/>
    <n v="1442985"/>
    <s v="Hospitalización"/>
    <d v="2023-05-04T22:18:00"/>
    <x v="4"/>
    <n v="3"/>
    <n v="3"/>
    <x v="1"/>
    <d v="2023-05-04T22:35:50"/>
    <m/>
    <s v="_x000a_Paciente Post implante de marcapasos unicameral 02.05.2023, ingresa pro cuadro desde anoche dado por fiebre de 38°c de dificil manejo con acetaminofen. ademas presenta edema de miembnrros inferiores, fatiga._x000a_Paciente de 87 años con diagnósticos de:_x000a_- Post implante de marcapasos unicameral 02.05.2023_x000a_- Post-reimplante marcapasos transvenoso subclavio derecho [18.04.2023]_x000a_– Bloqueo auriculoventricular completo_x000a_– Bradicardia extrema_x000a_– Presíncope_x000a_– Ventriculo izquierdo de tamaño normal sin trastornos de la contractilidad con Fracción Eyeccion Del 55-60% [Ecocardiograma TT 17.04.2023]_x000a_— Regurgitación mitral Líquidos Endovenosose_x000a_— Regurgitación aortica grado 1-2/4_x000a_– Hipertensión arterial Sistemica"/>
    <d v="2023-05-04T22:35:50"/>
    <n v="17"/>
    <s v="FRAY URIEL ARIAS MORENO"/>
    <d v="2023-05-05T00:35:41"/>
    <n v="119"/>
    <s v="I500"/>
    <s v="INSUFICIENCIA CARDIACA CONGESTIVA"/>
    <s v="GABRIEL FERNANDO RUIZ HERNANDEZ"/>
    <d v="2023-05-09T10:41:00"/>
    <n v="106"/>
    <s v="Observación"/>
    <s v="Vivo"/>
  </r>
  <r>
    <s v="JOSE LUIS FLOREZ"/>
    <s v="Cédula ciudadanía"/>
    <s v="72207304"/>
    <s v="48 Años"/>
    <s v="Adulto"/>
    <s v="COOSALUD ENTIDAD PROMOTORA DE SALUD S.A"/>
    <s v="Contributivo"/>
    <s v="ATEN. INTEGRAL CARDIOLOGIA REG CONTRIBU "/>
    <n v="1442986"/>
    <s v="Hospitalización"/>
    <d v="2023-05-04T22:30:00"/>
    <x v="4"/>
    <n v="3"/>
    <n v="3"/>
    <x v="1"/>
    <d v="2023-05-04T22:40:21"/>
    <m/>
    <s v="Remitido de Dromedica por Impresión Diagnóstica de angina inestable._x000a_refiere cuaro de dos dias dado por dolor en el pecho y ahogo.  "/>
    <d v="2023-05-04T22:40:21"/>
    <n v="10"/>
    <s v="FRAY URIEL ARIAS MORENO"/>
    <d v="2023-05-04T22:48:09"/>
    <n v="7"/>
    <s v="R074"/>
    <s v="DOLOR EN EL PECHO, NO ESPECIFICADO"/>
    <s v="FRANCISCO JOSE ORTEGA TORRES"/>
    <d v="2023-05-05T14:09:00"/>
    <n v="15"/>
    <s v="Observación"/>
    <s v="Vivo"/>
  </r>
  <r>
    <s v="ARGENIDA MARIA GUERRERO BARRANCO"/>
    <s v="Cédula ciudadanía"/>
    <s v="37368609"/>
    <s v="54 Años"/>
    <s v="Adulto"/>
    <s v="COOSALUD ENTIDAD PROMOTORA DE SALUD S.A"/>
    <s v="Subsidiado"/>
    <s v="ATEN. INTEGRAL CARDIOLOGÍA REG SUBSIDIADO"/>
    <n v="1442987"/>
    <s v="Hospitalización"/>
    <d v="2023-05-04T22:42:00"/>
    <x v="4"/>
    <n v="3"/>
    <n v="3"/>
    <x v="1"/>
    <d v="2023-05-04T22:52:51"/>
    <m/>
    <s v="Paciente traida por familairr por ahogo, dolor ab dominal en hemiabddmen  superior. "/>
    <d v="2023-05-04T22:52:51"/>
    <n v="10"/>
    <s v="FRAY URIEL ARIAS MORENO"/>
    <d v="2023-05-04T23:16:17"/>
    <n v="23"/>
    <s v="I500"/>
    <s v="INSUFICIENCIA CARDIACA CONGESTIVA"/>
    <s v="GABRIEL FERNANDO RUIZ HERNANDEZ"/>
    <d v="2023-05-10T11:47:00"/>
    <n v="132"/>
    <s v="Observación"/>
    <s v="Vivo"/>
  </r>
  <r>
    <s v="GONZALO ORTIZ AMAYA"/>
    <s v="Cédula ciudadanía"/>
    <s v="5796212"/>
    <s v="60 Años"/>
    <s v="Adulto"/>
    <s v="ALLIANZ SEGUROS DE VIDA S A"/>
    <s v="Pólizas de Salud y MP"/>
    <s v="MEDICALL COLECTIVOS"/>
    <n v="1442988"/>
    <s v="Urgencias"/>
    <d v="2023-05-04T22:54:00"/>
    <x v="4"/>
    <n v="2"/>
    <n v="2"/>
    <x v="2"/>
    <d v="2023-05-04T23:11:23"/>
    <m/>
    <s v="Dolor toracico"/>
    <d v="2023-05-04T23:11:23"/>
    <n v="17"/>
    <s v="FRANCISCO JOSE ORTEGA TORRES"/>
    <d v="2023-05-04T23:18:08"/>
    <n v="6"/>
    <s v="R074"/>
    <s v="DOLOR EN EL PECHO, NO ESPECIFICADO"/>
    <s v="FRANCISCO JOSE ORTEGA TORRES"/>
    <d v="2023-05-05T04:44:00"/>
    <n v="5"/>
    <s v="Observación"/>
    <s v="Vivo"/>
  </r>
  <r>
    <s v="ALVARO DURAN GARCIA"/>
    <s v="Cédula ciudadanía"/>
    <s v="91281702"/>
    <s v="51 Años"/>
    <s v="Adulto"/>
    <s v="COOSALUD ENTIDAD PROMOTORA DE SALUD S.A"/>
    <s v="Contributivo"/>
    <s v="ATEN. INTEGRAL CARDIOLOGIA REG CONTRIBU "/>
    <n v="1442990"/>
    <s v="Hospitalización"/>
    <d v="2023-05-04T23:47:00"/>
    <x v="4"/>
    <n v="2"/>
    <n v="2"/>
    <x v="2"/>
    <d v="2023-05-04T23:53:07"/>
    <m/>
    <s v="remitido de puerto wilches  como urgencia vital por Impresión Diagnóstica e Infarto Agudo Del Miocardio. asociado a emergencia hipertensiva. "/>
    <d v="2023-05-04T23:53:07"/>
    <n v="6"/>
    <s v="FRAY URIEL ARIAS MORENO"/>
    <d v="2023-05-04T23:58:32"/>
    <n v="5"/>
    <s v="I209"/>
    <s v="ANGINA DE PECHO, NO ESPECIFICADA"/>
    <s v="FRANCISCO JOSE ORTEGA TORRES"/>
    <d v="2023-05-09T09:51:00"/>
    <n v="105"/>
    <s v="Observación"/>
    <s v="Vivo"/>
  </r>
  <r>
    <s v="MELANIE ALEJANDRA GARZON MARTINEZ"/>
    <s v="Registro Civil"/>
    <s v="1102391856"/>
    <s v="5 Años"/>
    <s v="Pediatrico"/>
    <s v="FUNDACION SALUD MIA EPS"/>
    <s v="Contributivo"/>
    <s v="PBS SUBSIDIADO "/>
    <n v="1442991"/>
    <s v="Urgencias"/>
    <d v="2023-05-04T23:56:00"/>
    <x v="4"/>
    <n v="4"/>
    <n v="4"/>
    <x v="3"/>
    <d v="2023-05-05T00:13:25"/>
    <m/>
    <s v="tos fiebre, congestion y dificultad rrespiratoria._x000a_Paciente que desde ayer dado por fiebre de 38.5°c, congestion nasal, tos seca y dificultad respiratoria._x000a_Paciente en el momento sin disnea, sin agrregados pulmoanres.  se redirecciona para cita prioritaria. "/>
    <d v="2023-05-05T00:13:25"/>
    <n v="17"/>
    <s v="FRAY URIEL ARIAS MORENO"/>
    <m/>
    <s v=""/>
    <m/>
    <m/>
    <m/>
    <d v="2023-05-05T04:36:00"/>
    <s v=""/>
    <m/>
    <s v="Vivo"/>
  </r>
  <r>
    <s v="CARLOS ERNESTO AGUILAR CORREDOR"/>
    <s v="Cédula ciudadanía"/>
    <s v="1099365921"/>
    <s v="33 Años"/>
    <s v="Adulto"/>
    <s v="COOSALUD ENTIDAD PROMOTORA DE SALUD S.A"/>
    <s v="Subsidiado"/>
    <s v="SANTANDER PBS SUBSIDIADO "/>
    <n v="1442992"/>
    <s v="Hospitalización"/>
    <d v="2023-05-05T00:02:00"/>
    <x v="4"/>
    <n v="3"/>
    <m/>
    <x v="1"/>
    <m/>
    <m/>
    <s v="paciente remitido de hospital del norte en contexto de sospecha de endocarditis aguda"/>
    <d v="2023-05-05T01:15:16"/>
    <n v="73"/>
    <s v="GABRIEL FERNANDO RUIZ HERNANDEZ"/>
    <d v="2023-05-05T01:18:33"/>
    <n v="3"/>
    <s v="I339"/>
    <s v="ENDOCARDITIS AGUDA, NO ESPECIFICADA"/>
    <s v="GABRIEL FERNANDO RUIZ HERNANDEZ"/>
    <d v="2023-05-08T20:08:00"/>
    <n v="90"/>
    <s v="Hospitalización Adulto"/>
    <s v="Vivo"/>
  </r>
  <r>
    <s v="MARTHA ISABEL ESPINOSA DE MUÑOZ"/>
    <s v="Cédula ciudadanía"/>
    <s v="28014527"/>
    <s v="70 Años"/>
    <s v="Adulto"/>
    <s v="ECOPETROL S.A."/>
    <s v="Regimen Especial y/o Excepcional"/>
    <s v="CONTRATO No. 3044412"/>
    <n v="1442993"/>
    <s v="Hospitalización"/>
    <d v="2023-05-05T00:35:00"/>
    <x v="4"/>
    <n v="2"/>
    <n v="2"/>
    <x v="2"/>
    <d v="2023-05-05T00:40:43"/>
    <m/>
    <s v="Dolor en el pecho"/>
    <d v="2023-05-05T00:40:43"/>
    <n v="5"/>
    <s v="FRANCISCO JOSE ORTEGA TORRES"/>
    <d v="2023-05-05T00:41:18"/>
    <n v="0"/>
    <s v="R074"/>
    <s v="DOLOR EN EL PECHO, NO ESPECIFICADO"/>
    <s v="FRANCISCO JOSE ORTEGA TORRES"/>
    <d v="2023-05-07T12:54:00"/>
    <n v="60"/>
    <s v="Observación"/>
    <s v="Vivo"/>
  </r>
  <r>
    <s v="ANA MERCEDES MOGOLLON CELIS"/>
    <s v="Cédula ciudadanía"/>
    <s v="27588170"/>
    <s v="78 Años"/>
    <s v="Adulto"/>
    <s v="NUEVA EMPRESA PROMOTORA DE SALUD S.A."/>
    <s v="Subsidiado"/>
    <s v="SANTANDER PITP PBS SUBSIDIADO "/>
    <n v="1442994"/>
    <s v="Hospitalización"/>
    <d v="2023-05-05T00:48:00"/>
    <x v="4"/>
    <n v="3"/>
    <n v="3"/>
    <x v="1"/>
    <d v="2023-05-05T02:24:18"/>
    <m/>
    <s v="&quot;Empezó a temblar y tenia escalofrios&quot;"/>
    <d v="2023-05-05T02:24:18"/>
    <n v="96"/>
    <s v="JUAN CARLOS DE SALES VIRGUETH"/>
    <d v="2023-05-05T02:31:08"/>
    <n v="6"/>
    <s v="A419"/>
    <s v="SEPSIS, NO ESPECIFICADA"/>
    <s v="JUAN CARLOS DE SALES VIRGUETH"/>
    <d v="2023-05-09T17:44:00"/>
    <n v="111"/>
    <s v="Hospitalización Adulto"/>
    <s v="Vivo"/>
  </r>
  <r>
    <s v="GREGORIO HERNANDEZ CARREÑO"/>
    <s v="Cédula ciudadanía"/>
    <s v="91100132"/>
    <s v="66 Años"/>
    <s v="Adulto"/>
    <s v="NUEVA EMPRESA PROMOTORA DE SALUD S.A."/>
    <s v="Contributivo"/>
    <s v="SANTANDER PITP PBS CONTRIBUTIVO "/>
    <n v="1442995"/>
    <s v="Hospitalización"/>
    <d v="2023-05-05T01:58:00"/>
    <x v="4"/>
    <n v="4"/>
    <m/>
    <x v="3"/>
    <m/>
    <m/>
    <s v="paciente acude refiriendo fiebre y diarrea desde hace 24 hrs, se evidencian signos vitales estables por lo que se redirecciona a su red de apoyo"/>
    <d v="2023-05-05T02:38:52"/>
    <n v="40"/>
    <s v="GABRIEL FERNANDO RUIZ HERNANDEZ"/>
    <d v="2023-05-05T02:48:44"/>
    <n v="9"/>
    <s v="A099"/>
    <s v="GASTROENTERITIS Y COLITIS DE ORIGEN NO ESPECIFICADO"/>
    <s v="GABRIEL FERNANDO RUIZ HERNANDEZ"/>
    <d v="2023-05-05T15:52:00"/>
    <n v="13"/>
    <s v="Observación"/>
    <s v="Vivo"/>
  </r>
  <r>
    <s v="CARLOS JULIO OCHOA PRADA"/>
    <s v="Cédula ciudadanía"/>
    <s v="2133059"/>
    <s v="85 Años"/>
    <s v="Adulto"/>
    <s v="SALUD TOTAL ENTIDAD PROMOTORA DE SALUD DEL REG"/>
    <s v="Contributivo"/>
    <s v="PBS CONTRIBUTIVO "/>
    <n v="1442996"/>
    <s v="Hospitalización"/>
    <d v="2023-05-05T02:14:00"/>
    <x v="4"/>
    <n v="3"/>
    <n v="3"/>
    <x v="1"/>
    <d v="2023-05-05T02:52:07"/>
    <m/>
    <s v="Remitido de la clinica Chicamocha por Enfermedad Arterial Obstructiva Crónica "/>
    <d v="2023-05-05T02:52:07"/>
    <n v="38"/>
    <s v="JUAN CARLOS DE SALES VIRGUETH"/>
    <d v="2023-05-05T03:24:58"/>
    <n v="32"/>
    <s v="I771"/>
    <s v="ESTRECHEZ ARTERIAL"/>
    <s v="JUAN CARLOS DE SALES VIRGUETH"/>
    <d v="2023-05-05T15:31:00"/>
    <n v="12"/>
    <s v="Observación"/>
    <s v="Vivo"/>
  </r>
  <r>
    <s v="ANA ELVIA SANABRIA DIAZ"/>
    <s v="Cédula ciudadanía"/>
    <s v="60382895"/>
    <s v="45 Años"/>
    <s v="Adulto"/>
    <s v="COOSALUD ENTIDAD PROMOTORA DE SALUD S.A"/>
    <s v="Subsidiado"/>
    <s v="ATEN. INTEGRAL CARDIOLOGÍA REG SUBSIDIADO"/>
    <n v="1443000"/>
    <s v="Hospitalización"/>
    <d v="2023-05-05T05:26:00"/>
    <x v="4"/>
    <n v="2"/>
    <n v="2"/>
    <x v="2"/>
    <d v="2023-05-05T06:24:36"/>
    <m/>
    <s v="PACIENTE REMITIDA DE CIMITARRA EN CONTEXTO Infarto Agudo Del Miocardio "/>
    <d v="2023-05-05T06:24:36"/>
    <n v="58"/>
    <s v="GIANMARCO  CAMELO PARDO"/>
    <d v="2023-05-05T06:27:16"/>
    <n v="2"/>
    <s v="I209"/>
    <s v="ANGINA DE PECHO, NO ESPECIFICADA"/>
    <s v="GIANMARCO  CAMELO PARDO"/>
    <d v="2023-05-05T14:05:00"/>
    <n v="7"/>
    <s v="Observación"/>
    <s v="Vivo"/>
  </r>
  <r>
    <s v="ELCIDA FONSECA HERNANDEZ"/>
    <s v="Cédula ciudadanía"/>
    <s v="37706020"/>
    <s v="52 Años"/>
    <s v="Adulto"/>
    <s v="COOSALUD ENTIDAD PROMOTORA DE SALUD S.A"/>
    <s v="Subsidiado"/>
    <s v="ATEN. INTEGRAL CARDIOLOGÍA REG SUBSIDIADO"/>
    <n v="1443128"/>
    <s v="Urgencias"/>
    <d v="2023-05-05T07:54:00"/>
    <x v="4"/>
    <n v="3"/>
    <m/>
    <x v="1"/>
    <m/>
    <m/>
    <s v="Paciente de 52 años de edad en Postoperatorio del 24 de abril de safenectomia derecha, ingresa por  edema, rubor y calor de extremidad, derecha  no  ha presentado  fiebre. En extremidad inferior izquierda refiere zonas de eritema, estuvo en manejo anticuagulante con enoxaparina   40 Miligramo dia ultima dosis 02/05/2023"/>
    <d v="2023-05-05T08:04:03"/>
    <n v="10"/>
    <s v="YONNY JERSEY SANDOVAL LAVACUDE"/>
    <d v="2023-05-05T08:26:05"/>
    <n v="22"/>
    <s v="I839"/>
    <s v="VENAS VARICOSAS DE LOS MIEMBROS INFERIORES SIN ULCERA NI INFLAMACION"/>
    <s v="JOSE VICENTE RAMIREZ "/>
    <d v="2023-05-05T09:12:00"/>
    <n v="0"/>
    <s v="Alta a Casa"/>
    <s v="Vivo"/>
  </r>
  <r>
    <s v="MARIANA ALEJANDRA CARVAJAL RODRIGUEZ"/>
    <s v="Tarjeta de Identidad"/>
    <s v="1096069604"/>
    <s v="13 Años"/>
    <s v="Pediatrico"/>
    <s v="FUNDACION SALUD MIA EPS"/>
    <s v="Contributivo"/>
    <s v="PBS CONTRIBUTIVO "/>
    <n v="1443139"/>
    <s v="Hospitalización"/>
    <d v="2023-05-05T08:00:00"/>
    <x v="4"/>
    <n v="3"/>
    <n v="3"/>
    <x v="1"/>
    <d v="2023-05-05T08:18:22"/>
    <m/>
    <s v="Paciente de 13 años de edad, antecedentes de cardiopatia tipo trasposicion de grandes vasos en 2010 con cirugia de Jane + implante de coronarias, con paralisis de cuerda vocal izquierda, el dia de hoy ingresa por cuadro de 8 dias de dolor toracico,  sensacion de disnea, acompañado de nauseas, y sensancion de mareo, refiere accesos de tos, en los ultimos dias, con rinorrea y odinofagia  niega picos febriles. "/>
    <d v="2023-05-05T08:18:22"/>
    <n v="18"/>
    <s v="YONNY JERSEY SANDOVAL LAVACUDE"/>
    <d v="2023-05-05T08:43:09"/>
    <n v="24"/>
    <s v="I209"/>
    <s v="ANGINA DE PECHO, NO ESPECIFICADA"/>
    <s v="GIANMARCO  CAMELO PARDO"/>
    <d v="2023-05-05T15:12:00"/>
    <n v="6"/>
    <s v="Observación"/>
    <s v="Vivo"/>
  </r>
  <r>
    <s v="CLEMENTINO FUENTES BARON"/>
    <s v="Cédula ciudadanía"/>
    <s v="5563970"/>
    <s v="77 Años"/>
    <s v="Adulto"/>
    <s v="ENTIDAD PROMOTORA DE SALUD FAMISANAR S A S"/>
    <s v="Contributivo"/>
    <s v="PBS SUBSIDIADO "/>
    <n v="1443156"/>
    <s v="Hospitalización"/>
    <d v="2023-05-05T08:12:00"/>
    <x v="4"/>
    <n v="3"/>
    <n v="3"/>
    <x v="1"/>
    <d v="2023-05-05T08:42:05"/>
    <m/>
    <s v="Paciente de 77 años de edad Postoperatorio de Bentall en el Mes de Enero, portador de valvula biologica. Ingresa por cuadro clinico de 8 dias, dado por caida desde su propia altura, con psterior trauma en  regio  derecha de toxas,  y region frontal derecha, refiere cuadro de dolor, niega sintomas de dificultad respiratoria. "/>
    <d v="2023-05-05T08:42:05"/>
    <n v="30"/>
    <s v="YONNY JERSEY SANDOVAL LAVACUDE"/>
    <d v="2023-05-05T08:45:26"/>
    <n v="3"/>
    <s v="S202"/>
    <s v="CONTUSION DEL TORAX"/>
    <s v="YONNY JERSEY SANDOVAL LAVACUDE"/>
    <d v="2023-05-05T21:01:00"/>
    <n v="12"/>
    <s v="Observación"/>
    <s v="Vivo"/>
  </r>
  <r>
    <s v="LUIS ANTONIO GOMEZ FLOREZ"/>
    <s v="Cédula ciudadanía"/>
    <s v="13804291"/>
    <s v="75 Años"/>
    <s v="Adulto"/>
    <s v="SALUD TOTAL ENTIDAD PROMOTORA DE SALUD DEL REG"/>
    <s v="Contributivo"/>
    <s v="POS SUBSIDIADO "/>
    <n v="1443261"/>
    <s v="Hospitalización"/>
    <d v="2023-05-05T09:00:00"/>
    <x v="4"/>
    <n v="3"/>
    <n v="3"/>
    <x v="1"/>
    <d v="2023-05-05T09:33:09"/>
    <m/>
    <s v="Paciente de 55 años de edad con antecedentes de cardiopatia isquemica con Fracción Eyeccion Del Ventriculo Izquierdo del 56 %, revascularizado quirurgicamente 16/12/2022, portador de marcapasos bicameral, y fibrilacion auricular, anticoagulado con directo. Ingresa por cuadro de dolor toracico de 4 horas de evolucion acompañado de sensacion de desvanecimiento, nausas, motivo por el cual consulta. "/>
    <d v="2023-05-05T09:33:09"/>
    <n v="33"/>
    <s v="YONNY JERSEY SANDOVAL LAVACUDE"/>
    <d v="2023-05-05T09:42:17"/>
    <n v="9"/>
    <s v="R072"/>
    <s v="DOLOR PRECORDIAL"/>
    <s v="JOSE VICENTE RAMIREZ "/>
    <d v="2023-05-06T09:01:00"/>
    <n v="23"/>
    <s v="Observación"/>
    <s v="Vivo"/>
  </r>
  <r>
    <s v="ANGEL MIGUEL CASTILLO ARDILA"/>
    <s v="Cédula ciudadanía"/>
    <s v="2129837"/>
    <s v="70 Años"/>
    <s v="Adulto"/>
    <s v="FUNDACION SALUD MIA EPS"/>
    <s v="Contributivo"/>
    <s v="PBS CONTRIBUTIVO "/>
    <n v="1443331"/>
    <s v="Urgencias"/>
    <d v="2023-05-05T09:48:00"/>
    <x v="4"/>
    <n v="3"/>
    <n v="3"/>
    <x v="1"/>
    <d v="2023-05-05T10:17:23"/>
    <m/>
    <s v="Paciente de 70 años de edad, ingresa por cuadro de mas de 4 meses de dolor abdominal difuso, sensacion de disnea "/>
    <d v="2023-05-05T10:17:23"/>
    <n v="29"/>
    <s v="YONNY JERSEY SANDOVAL LAVACUDE"/>
    <d v="2023-05-05T10:33:31"/>
    <n v="16"/>
    <s v="R104"/>
    <s v="OTROS DOLORES ABDOMINALES Y LOS NO ESPECIFICADOS"/>
    <s v="YONNY JERSEY SANDOVAL LAVACUDE"/>
    <d v="2023-05-05T11:36:00"/>
    <n v="1"/>
    <s v="Alta a Casa"/>
    <s v="Vivo"/>
  </r>
  <r>
    <s v="JUAN MARTIN SANCHEZ VELASCO"/>
    <s v="Tarjeta de Identidad"/>
    <s v="1025148640"/>
    <s v="11 Años"/>
    <s v="Pediatrico"/>
    <s v="COMPAÑIA DE MEDICINA PREPAGADA COLSANITAS S.A."/>
    <s v="Pólizas de Salud y MP"/>
    <s v="1010 COLSANITAS INTEGRAL"/>
    <n v="1443362"/>
    <s v="Urgencias"/>
    <d v="2023-05-05T10:11:00"/>
    <x v="4"/>
    <n v="3"/>
    <n v="3"/>
    <x v="1"/>
    <d v="2023-05-05T10:20:25"/>
    <m/>
    <s v="&quot;mareo y dolor en ojos&quot;_x000a_Paciente de 11 años, estudiante de primario, nacido en Bogotá, vive en Floridablanca, acude acompañado por la mamá Yasmin Velazco. "/>
    <d v="2023-05-05T10:20:25"/>
    <n v="9"/>
    <s v="OMAR DANITH MOLINA LUBO"/>
    <d v="2023-05-05T10:20:55"/>
    <n v="0"/>
    <s v="H608"/>
    <s v="OTRAS OTITIS EXTERNAS"/>
    <s v="OMAR DANITH MOLINA LUBO"/>
    <d v="2023-05-05T10:51:00"/>
    <n v="0"/>
    <s v="Alta a Casa"/>
    <s v="Vivo"/>
  </r>
  <r>
    <s v="JUAN DIEGO MUÑOZ SANCHEZ"/>
    <s v="Tarjeta de Identidad"/>
    <s v="1142718305"/>
    <s v="12 Años"/>
    <s v="Pediatrico"/>
    <s v="FUNDACION SALUD MIA EPS"/>
    <s v="Contributivo"/>
    <s v="PBS CONTRIBUTIVO "/>
    <n v="1443408"/>
    <s v="Urgencias"/>
    <d v="2023-05-05T10:46:00"/>
    <x v="4"/>
    <n v="3"/>
    <n v="3"/>
    <x v="1"/>
    <d v="2023-05-05T11:03:47"/>
    <m/>
    <s v="Paciente de 12 años de edad,  ingresa en compañia de su madre. Refiere estaba realizando deporte  y presenta contusion de tobillo derecho, con posterior dolor y limitacion de arcos de movilidad._x000a_En el momento paciente en aceptables condiciones  generales, no hay deformidad de extremidad, leve edema en maleolo externo de extremidad derecha._x000a_Se considera sebe descartarse compromiso oseo, vs esguince, motivo por el cual se redireccion para manejo y atención a segun su red y Entidad Promotora De Salud "/>
    <d v="2023-05-05T11:03:47"/>
    <n v="17"/>
    <s v="YONNY JERSEY SANDOVAL LAVACUDE"/>
    <m/>
    <s v=""/>
    <m/>
    <m/>
    <m/>
    <d v="2023-05-05T11:11:00"/>
    <s v=""/>
    <m/>
    <s v="Vivo"/>
  </r>
  <r>
    <s v="NUBIA BLANCO RANGEL"/>
    <s v="Cédula ciudadanía"/>
    <s v="28337188"/>
    <s v="51 Años"/>
    <s v="Adulto"/>
    <s v="COOSALUD ENTIDAD PROMOTORA DE SALUD S.A"/>
    <s v="Subsidiado"/>
    <s v="ATEN. INTEGRAL CARDIOLOGÍA REG SUBSIDIADO"/>
    <n v="1443430"/>
    <s v="Hospitalización"/>
    <d v="2023-05-05T11:31:00"/>
    <x v="4"/>
    <n v="3"/>
    <n v="3"/>
    <x v="1"/>
    <d v="2023-05-05T11:57:32"/>
    <m/>
    <s v="Paciente de 51 años de edad con antecedentes de Insuficiencia Renal Crónica estadio renal V en terapia de remplazo renal, ingresa por cuadro de 3 dias de dolor, edema de extremidad inferior izquierdo "/>
    <d v="2023-05-05T11:57:32"/>
    <n v="26"/>
    <s v="YONNY JERSEY SANDOVAL LAVACUDE"/>
    <d v="2023-05-05T12:12:55"/>
    <n v="15"/>
    <s v="I879"/>
    <s v="TRASTORNO VENOSO, NO ESPECIFICADO"/>
    <s v="GIANMARCO  CAMELO PARDO"/>
    <d v="2023-05-05T20:50:00"/>
    <n v="8"/>
    <s v="Observación"/>
    <s v="Vivo"/>
  </r>
  <r>
    <s v="BALTAZAR DURAN CANO"/>
    <s v="Cédula ciudadanía"/>
    <s v="13810573"/>
    <s v="76 Años"/>
    <s v="Adulto"/>
    <s v="NUEVA EMPRESA PROMOTORA DE SALUD S.A."/>
    <s v="Contributivo"/>
    <s v="SANTANDER PITP PBS CONTRIBUTIVO "/>
    <n v="1443444"/>
    <s v="Hospitalización"/>
    <d v="2023-05-05T11:44:00"/>
    <x v="4"/>
    <n v="2"/>
    <n v="2"/>
    <x v="2"/>
    <d v="2023-05-05T12:00:04"/>
    <m/>
    <s v=" Postoperatorio de cirugia de Bentall y reimplante de coronaria izquierda   valvuloplastia mitral  del 16/03/23 esta anticoagulado con directo por Fibrilacion Auricular ingresa por deterior de clase funciona, disnea y picos febriles, ademas edemas de extremidades "/>
    <d v="2023-05-05T12:00:04"/>
    <n v="16"/>
    <s v="YONNY JERSEY SANDOVAL LAVACUDE"/>
    <d v="2023-05-05T12:11:56"/>
    <n v="11"/>
    <s v="R578"/>
    <s v="OTRAS FORMAS DE CHOQUE"/>
    <s v="JOSE VICENTE RAMIREZ "/>
    <d v="2023-05-26T16:34:00"/>
    <n v="508"/>
    <s v="Cuidado Intermedio Adulto"/>
    <s v="Vivo"/>
  </r>
  <r>
    <s v="SANTIAGO OVALLES ARTEAGA"/>
    <s v="Tarjeta de Identidad"/>
    <s v="1097116690"/>
    <s v="10 Años"/>
    <s v="Pediatrico"/>
    <s v="SEGUROS DE VIDA SURAMERICANA S.A."/>
    <s v="Pólizas de Salud y MP"/>
    <s v="POLIZA COLECTIVA"/>
    <n v="1443471"/>
    <s v="Urgencias"/>
    <d v="2023-05-05T12:37:00"/>
    <x v="4"/>
    <n v="3"/>
    <n v="3"/>
    <x v="1"/>
    <d v="2023-05-05T12:54:44"/>
    <m/>
    <s v="&quot;Sangrado nasal y dolor de cabeza&quot;"/>
    <d v="2023-05-05T12:54:44"/>
    <n v="17"/>
    <s v="OMAR DANITH MOLINA LUBO"/>
    <d v="2023-05-05T12:56:02"/>
    <n v="1"/>
    <s v="R040"/>
    <s v="EPISTAXIS"/>
    <s v="OMAR DANITH MOLINA LUBO"/>
    <d v="2023-05-05T13:40:00"/>
    <n v="0"/>
    <m/>
    <s v="Vivo"/>
  </r>
  <r>
    <s v="EDGAR SANCHEZ MORALES"/>
    <s v="Cédula ciudadanía"/>
    <s v="91239143"/>
    <s v="57 Años"/>
    <s v="Adulto"/>
    <s v="NUEVA EMPRESA PROMOTORA DE SALUD S.A."/>
    <s v="Contributivo"/>
    <s v="SANTANDER PITP PBS CONTRIBUTIVO "/>
    <n v="1443513"/>
    <s v="Hospitalización"/>
    <d v="2023-05-05T14:43:00"/>
    <x v="4"/>
    <n v="3"/>
    <n v="3"/>
    <x v="1"/>
    <d v="2023-05-05T15:31:12"/>
    <m/>
    <s v="Paciente refiere cardioapatia dilatada, Fracción Eyeccion Del Ventriculo Izquierdo 15%, que desde hace 1 mes presenta fatiga, distensiion abdominal._x000a_"/>
    <d v="2023-05-05T15:31:12"/>
    <n v="48"/>
    <s v="FRAY URIEL ARIAS MORENO"/>
    <d v="2023-05-05T15:50:55"/>
    <n v="19"/>
    <s v="I500"/>
    <s v="INSUFICIENCIA CARDIACA CONGESTIVA"/>
    <s v="GIANMARCO  CAMELO PARDO"/>
    <d v="2023-05-08T11:54:00"/>
    <n v="68"/>
    <s v="Cuidado Intermedio Adulto"/>
    <s v="Vivo"/>
  </r>
  <r>
    <s v="LUPERTO MARTINEZ CADENA"/>
    <s v="Cédula ciudadanía"/>
    <s v="5567643"/>
    <s v="75 Años"/>
    <s v="Adulto"/>
    <s v="COOSALUD ENTIDAD PROMOTORA DE SALUD S.A"/>
    <s v="Subsidiado"/>
    <s v="ATEN. INTEGRAL CARDIOLOGÍA REG SUBSIDIADO"/>
    <n v="1443515"/>
    <s v="Hospitalización"/>
    <d v="2023-05-05T14:47:00"/>
    <x v="4"/>
    <n v="3"/>
    <n v="3"/>
    <x v="1"/>
    <d v="2023-05-05T15:20:55"/>
    <m/>
    <s v="Remitido de Tolima por Impresión Diagnóstica de aneurisma de aorta ascendente. (3/5/2023-5/5/2023)"/>
    <d v="2023-05-05T15:20:55"/>
    <n v="33"/>
    <s v="FRAY URIEL ARIAS MORENO"/>
    <d v="2023-05-05T16:29:37"/>
    <n v="68"/>
    <s v="I712"/>
    <s v="ANEURISMA DE LA AORTA TORACICA, SIN MENCION DE RUPTURA"/>
    <s v="JOSE VICENTE RAMIREZ "/>
    <d v="2023-05-08T18:30:00"/>
    <n v="74"/>
    <s v="Cuidado Intermedio Adulto"/>
    <s v="Vivo"/>
  </r>
  <r>
    <s v="RUTH ESTEVEZ JAIMES"/>
    <s v="Cédula ciudadanía"/>
    <s v="63501283"/>
    <s v="49 Años"/>
    <s v="Adulto"/>
    <s v="ENTIDAD PROMOTORA DE SALUD FAMISANAR S A S"/>
    <s v="Contributivo"/>
    <s v="PBS CONTRIBUTIVO "/>
    <n v="1443525"/>
    <s v="Urgencias"/>
    <d v="2023-05-05T15:09:00"/>
    <x v="4"/>
    <n v="3"/>
    <n v="3"/>
    <x v="1"/>
    <d v="2023-05-05T15:50:07"/>
    <m/>
    <s v="trasplantada renal marzo/2020. ingresa por cuadro desde hace 5 dias de dolor para orinar, hematuria. no fiebre, no escalofrios. "/>
    <d v="2023-05-05T15:50:07"/>
    <n v="41"/>
    <s v="FRAY URIEL ARIAS MORENO"/>
    <d v="2023-05-05T16:44:47"/>
    <n v="54"/>
    <s v="N189"/>
    <s v="ENFERMEDAD RENAL CRONICA, NO ESPECIFICADA"/>
    <s v="GIANMARCO  CAMELO PARDO"/>
    <d v="2023-05-05T21:25:00"/>
    <n v="4"/>
    <s v="Observación"/>
    <s v="Vivo"/>
  </r>
  <r>
    <s v="LAURA VALENTINA NIÑO LUNA"/>
    <s v="Tarjeta de Identidad"/>
    <s v="1100892358"/>
    <s v="14 Años"/>
    <s v="Pediatrico"/>
    <s v="FUNDACION SALUD MIA EPS"/>
    <s v="Contributivo"/>
    <s v="PBS SUBSIDIADO "/>
    <n v="1443529"/>
    <s v="Urgencias"/>
    <d v="2023-05-05T15:18:00"/>
    <x v="4"/>
    <n v="3"/>
    <m/>
    <x v="1"/>
    <m/>
    <m/>
    <s v="Paciente refiere cuadro desde hace 8 dias presenta dolor para orinar, hematuria, progresiva ahora hematuria franca. no fiebre, no escalofriios._x000a_"/>
    <d v="2023-05-05T15:54:21"/>
    <n v="36"/>
    <s v="FRAY URIEL ARIAS MORENO"/>
    <m/>
    <s v=""/>
    <m/>
    <m/>
    <m/>
    <d v="2023-05-06T00:23:00"/>
    <s v=""/>
    <m/>
    <s v="Vivo"/>
  </r>
  <r>
    <s v="NATALIA HERRERA ESTUPIÑAN"/>
    <s v="Cédula ciudadanía"/>
    <s v="1005332148"/>
    <s v="19 Años"/>
    <s v="Adulto"/>
    <s v="FUNDACION SALUD MIA EPS"/>
    <s v="Contributivo"/>
    <s v="PBS CONTRIBUTIVO "/>
    <n v="1443530"/>
    <s v="Urgencias"/>
    <d v="2023-05-05T15:22:00"/>
    <x v="4"/>
    <n v="4"/>
    <n v="4"/>
    <x v="3"/>
    <d v="2023-05-05T16:03:08"/>
    <m/>
    <s v="Paciente refiere cuadro de 3 dias de evolucion dado por dificultad para orinar, disuria, no hematuria, no fiebre. ademas  refiere dolor abdominal  que se irraida a espalda._x000a_Paciente en el momento estable, sin signos de abdomen agudo, se redireciona para cita prioritaria "/>
    <d v="2023-05-05T16:03:08"/>
    <n v="41"/>
    <s v="FRAY URIEL ARIAS MORENO"/>
    <m/>
    <s v=""/>
    <m/>
    <m/>
    <m/>
    <d v="2023-05-06T00:24:00"/>
    <s v=""/>
    <m/>
    <s v="Vivo"/>
  </r>
  <r>
    <s v="MARIA EDUVIGES GALEANO"/>
    <s v="Cédula ciudadanía"/>
    <s v="37865019"/>
    <s v="74 Años"/>
    <s v="Adulto"/>
    <s v="COOSALUD ENTIDAD PROMOTORA DE SALUD S.A"/>
    <s v="Subsidiado"/>
    <s v="ATEN. INTEGRAL CARDIOLOGÍA REG SUBSIDIADO"/>
    <n v="1443534"/>
    <s v="Hospitalización"/>
    <d v="2023-05-05T15:27:00"/>
    <x v="4"/>
    <n v="2"/>
    <n v="2"/>
    <x v="2"/>
    <d v="2023-05-05T15:43:25"/>
    <m/>
    <s v="Remitida de cimitarra por Impresión Diagnóstica de Infarto Agudo Del Miocardio Sin Elevacion Del St._x000a_refiere 3 dias con dolor abdominal, hoy con exacerbacion y dolor en el pecho toman Electrocardiograma que interpretan como Infarto Agudo Del Miocardio Sin Elevacion Del St, incian carga antiisquemica y remiten. "/>
    <d v="2023-05-05T15:43:25"/>
    <n v="16"/>
    <s v="FRAY URIEL ARIAS MORENO"/>
    <d v="2023-05-05T18:39:01"/>
    <n v="175"/>
    <s v="R104"/>
    <s v="OTROS DOLORES ABDOMINALES Y LOS NO ESPECIFICADOS"/>
    <s v="GEOVANIS ALBERTO ORTEGA CUELLO"/>
    <d v="2023-05-07T12:21:00"/>
    <n v="41"/>
    <s v="Observación"/>
    <s v="Muerto antes de 48 horas"/>
  </r>
  <r>
    <s v="SHARID LORAYNE AGUDELO ORTEGA"/>
    <s v="Tarjeta de Identidad"/>
    <s v="1098641313"/>
    <s v="17 Años"/>
    <s v="Pediatrico"/>
    <s v="COOSALUD ENTIDAD PROMOTORA DE SALUD S.A"/>
    <s v="Subsidiado"/>
    <s v="ATEN. INTEGRAL CARDIOLOGÍA REG SUBSIDIADO"/>
    <n v="1443572"/>
    <s v="Hospitalización"/>
    <d v="2023-05-05T16:31:00"/>
    <x v="4"/>
    <n v="3"/>
    <n v="3"/>
    <x v="1"/>
    <d v="2023-05-05T16:45:18"/>
    <m/>
    <s v="Paciente remitida de ISABU, refiere que desde hace 1 año viene presentando, episodios de sinopales, precedido de dolor toracico y ahogo, ayer nuevo episodio, por lo que se fue valorado en centro de remision donde toman Electrocardiograma con hallazgo d e bradicardia sinusal. y cosnideran sincooe de causa cadiogenica y remiten para valoracion en mayor nvield e complejidad. "/>
    <d v="2023-05-05T16:45:18"/>
    <n v="14"/>
    <s v="FRAY URIEL ARIAS MORENO"/>
    <d v="2023-05-05T17:15:32"/>
    <n v="30"/>
    <s v="R55X"/>
    <s v="SINCOPE Y COLAPSO"/>
    <s v="GIANMARCO  CAMELO PARDO"/>
    <d v="2023-05-06T08:13:00"/>
    <n v="14"/>
    <s v="Observación"/>
    <s v="Vivo"/>
  </r>
  <r>
    <s v="MERCEDES BARBOSA DE REYES"/>
    <s v="Cédula ciudadanía"/>
    <s v="28475732"/>
    <s v="82 Años"/>
    <s v="Adulto"/>
    <s v="NUEVA EMPRESA PROMOTORA DE SALUD S.A."/>
    <s v="Contributivo"/>
    <s v="SANTANDER PITP PBS CONTRIBUTIVO "/>
    <n v="1443577"/>
    <s v="Hospitalización"/>
    <d v="2023-05-05T17:26:00"/>
    <x v="4"/>
    <n v="2"/>
    <n v="2"/>
    <x v="2"/>
    <d v="2023-05-05T17:31:45"/>
    <m/>
    <s v="Paciente femenina de 82 años, remitida de Socorro por Impresión Diagnóstica de iamsest. cuadroo desde horas de la mañana de 5:30 am con dolor tipico, con sintomas de desautonomicos, fatiga con troponina elevadas. inician carga anntiisquemica y remiten._x000a_requiiriio soporte con inotropico. noradrenila mas dobutamina. suspendido hace una hora por mejoria de cifrass tensionales._x000a_"/>
    <d v="2023-05-05T17:31:45"/>
    <n v="5"/>
    <s v="FRAY URIEL ARIAS MORENO"/>
    <d v="2023-05-05T19:21:59"/>
    <n v="110"/>
    <s v="I214"/>
    <s v="INFARTO SUBENDOCARDICO AGUDO DEL MIOCARDIO"/>
    <s v="GEOVANIS ALBERTO ORTEGA CUELLO"/>
    <d v="2023-05-09T12:05:00"/>
    <n v="88"/>
    <s v="Cuidado Intermedio Adulto"/>
    <s v="Vivo"/>
  </r>
  <r>
    <s v="CLAUDIA MILENA TABARES TABAREZ"/>
    <s v="Cédula ciudadanía"/>
    <s v="63509237"/>
    <s v="48 Años"/>
    <s v="Adulto"/>
    <s v="SALUD TOTAL ENTIDAD PROMOTORA DE SALUD DEL REG"/>
    <s v="Contributivo"/>
    <s v="PBS CONTRIBUTIVO "/>
    <n v="1443580"/>
    <s v="Hospitalización"/>
    <d v="2023-05-05T17:37:00"/>
    <x v="4"/>
    <n v="2"/>
    <n v="2"/>
    <x v="2"/>
    <d v="2023-05-05T17:43:44"/>
    <m/>
    <s v=" Paciente femenina de 48 años, remitida de clinica chicamocha por Impresión Diagnóstica de anigina inestable._x000a_Paciente con  antecdentes de hta, Diabetes Mellitus tipo II, hipotiuroidismo, Enfermedad Renal Crónica en hemdialisis martes, jueves y sabado, con cuadro desde hace 8 dias de dolor toracico, remitiido de hemnodialisis, con troponina negativo del centro de remision._x000a_"/>
    <d v="2023-05-05T17:43:44"/>
    <n v="6"/>
    <s v="FRAY URIEL ARIAS MORENO"/>
    <d v="2023-05-05T18:45:00"/>
    <n v="61"/>
    <s v="I209"/>
    <s v="ANGINA DE PECHO, NO ESPECIFICADA"/>
    <s v="GABRIEL FERNANDO RUIZ HERNANDEZ"/>
    <d v="2023-05-09T14:20:00"/>
    <n v="91"/>
    <s v="Hospitalización Adulto"/>
    <s v="Vivo"/>
  </r>
  <r>
    <s v="CARLOS ANDRES MONROY PEREZ"/>
    <s v="Cédula ciudadanía"/>
    <s v="79891998"/>
    <s v="45 Años"/>
    <s v="Adulto"/>
    <s v="COMPAÑIA DE SEGUROS BOLIVAR S.A."/>
    <s v="Riesgos Laborales"/>
    <s v="A. R. L."/>
    <n v="1443586"/>
    <s v="Urgencias"/>
    <d v="2023-05-05T18:15:00"/>
    <x v="4"/>
    <n v="3"/>
    <n v="3"/>
    <x v="1"/>
    <d v="2023-05-05T18:29:07"/>
    <m/>
    <s v="Paciente refiere accidente laboral, hoy se encontraba laborando  a las 16:00 horas, saliendo de la empresa en el parquedero, dio mal paso y se cayo, refiere que se le doblo el tobillo izquierdo, y desde entonce spresenta dolor y limitacion para apoyar el pie._x000a_"/>
    <d v="2023-05-05T18:29:07"/>
    <n v="14"/>
    <s v="FRAY URIEL ARIAS MORENO"/>
    <d v="2023-05-05T19:31:26"/>
    <n v="62"/>
    <s v="S934"/>
    <s v="ESGUINCES Y TORCEDURAS DEL TOBILLO"/>
    <s v="EDWING RENE HIGUERA BECERRA"/>
    <d v="2023-05-05T20:55:00"/>
    <n v="1"/>
    <s v="Observación"/>
    <s v="Vivo"/>
  </r>
  <r>
    <s v="ZAYRE CAMARGO ALVAREZ"/>
    <s v="Cédula ciudadanía"/>
    <s v="63497063"/>
    <s v="48 Años"/>
    <s v="Adulto"/>
    <s v="EPS SURAMERICANA S.A."/>
    <s v="Contributivo"/>
    <s v="PBS CONTRIBUTIVO "/>
    <n v="1443587"/>
    <s v="Hospitalización"/>
    <d v="2023-05-05T18:19:00"/>
    <x v="4"/>
    <n v="3"/>
    <n v="3"/>
    <x v="1"/>
    <d v="2023-05-05T18:34:05"/>
    <m/>
    <s v="Paciente refiere que desde horas de la mañana presenta opresion en el pecho, ardor retroesternal, con irradiacion a espalda. refiere mismos sintomas de cuando preentto el Infarto Agudo Del Miocardio hace 3 meses.   palpitaciones ocacionales. no mareos, no sincopes. "/>
    <d v="2023-05-05T18:34:05"/>
    <n v="15"/>
    <s v="FRAY URIEL ARIAS MORENO"/>
    <d v="2023-05-05T18:37:47"/>
    <n v="3"/>
    <s v="R074"/>
    <s v="DOLOR EN EL PECHO, NO ESPECIFICADO"/>
    <s v="FRAY URIEL ARIAS MORENO"/>
    <d v="2023-05-09T12:22:00"/>
    <n v="89"/>
    <s v="Observación"/>
    <s v="Vivo"/>
  </r>
  <r>
    <s v="MILTON YESID OLIVERO CARBALLO"/>
    <s v="Cédula ciudadanía"/>
    <s v="91428197"/>
    <s v="56 Años"/>
    <s v="Adulto"/>
    <s v="ECOPETROL S.A."/>
    <s v="Regimen Especial y/o Excepcional"/>
    <s v="CONTRATO No. 3044412"/>
    <n v="1443588"/>
    <s v="Urgencias"/>
    <d v="2023-05-05T18:27:00"/>
    <x v="4"/>
    <n v="5"/>
    <n v="5"/>
    <x v="4"/>
    <d v="2023-05-05T18:32:42"/>
    <m/>
    <s v="Paciet programado para oreuidectomia derecha el lunes_x000a_consulta porque require un Electrocardiograma y lo disereccionarona anuesro servicio"/>
    <d v="2023-05-05T18:32:42"/>
    <n v="5"/>
    <s v="EDWING RENE HIGUERA BECERRA"/>
    <d v="2023-05-05T18:33:20"/>
    <n v="0"/>
    <s v="C629"/>
    <s v="TUMOR MALIGNO DEL TESTICULO, NO ESPECIFICADO"/>
    <s v="EDWING RENE HIGUERA BECERRA"/>
    <d v="2023-05-05T21:09:00"/>
    <n v="2"/>
    <s v="Alta a Casa"/>
    <s v="Vivo"/>
  </r>
  <r>
    <s v="DORIS DIAZ DIAZ"/>
    <s v="Cédula ciudadanía"/>
    <s v="63314137"/>
    <s v="58 Años"/>
    <s v="Adulto"/>
    <s v="SALUD TOTAL ENTIDAD PROMOTORA DE SALUD DEL REG"/>
    <s v="Contributivo"/>
    <s v="PBS CONTRIBUTIVO "/>
    <n v="1443589"/>
    <s v="Urgencias"/>
    <d v="2023-05-05T18:49:00"/>
    <x v="4"/>
    <n v="3"/>
    <n v="3"/>
    <x v="1"/>
    <d v="2023-05-05T18:58:48"/>
    <m/>
    <s v=" PACIENTE FEMENINA DE 58 AÑOS DE EDAD, CON ANTECEDENTES DE HIPERTENSIÓN ARTERIAL, DIABETES MELLITUS TIPO 2, CARDIOPATÍA ISQUÉMICA CON FRACCIÓN EYECCION DEL VENTRICULO IZQUIERDO REDUCIDA 28% , PORTADORA DE CARDIODESFIBRILADOR IMPLANTABLE PARA PREVENCIÓN DE MUERTE SÚBITA 09/09/22. LLEVADA A EXPLANTE DE DISPOSITIVO 16/11/22, CON HALLAZGOS QUIRÚRGICOS NO SUGESTIVOS DE PROCESO INFECCIOSO._x000a_EL DIA 28 DE NOVIEMBRE SE LLEVO A IMPLANTE DE CARDIODESFIBRILADOR, PROCEDIMIENTO REALIZADO SIN COMPLICACIONES._x000a_PACIENTE TRAIDA POR CUADRO DE EDEMA DE MIMEBRO SUPERIOR IZQUIERDO, HIPOREXIA, FATIGA Y DECAIMIENTO. ADEMS PRESENTA LESIONES ULCERATIVAS EN EXTREMDIADES."/>
    <d v="2023-05-05T18:58:48"/>
    <n v="9"/>
    <s v="FRAY URIEL ARIAS MORENO"/>
    <d v="2023-05-05T20:14:49"/>
    <n v="76"/>
    <s v="E43X"/>
    <s v="DESNUTRICION PROTEICOCALORICA SEVERA, NO ESPECIFICADA"/>
    <s v="GEOVANIS ALBERTO ORTEGA CUELLO"/>
    <d v="2023-05-05T20:59:00"/>
    <n v="0"/>
    <s v="Alta a Casa"/>
    <s v="Vivo"/>
  </r>
  <r>
    <s v="JUAN PABLO TORRES ROMERO"/>
    <s v="Cédula ciudadanía"/>
    <s v="1090515405"/>
    <s v="25 Años"/>
    <s v="Adulto"/>
    <s v="NUEVA EMPRESA PROMOTORA DE SALUD S.A."/>
    <s v="Contributivo"/>
    <s v="N. DE SANTANDER PITP PBS CONTRIBUTIVO "/>
    <n v="1443598"/>
    <s v="Urgencias"/>
    <d v="2023-05-05T20:32:00"/>
    <x v="4"/>
    <n v="3"/>
    <n v="3"/>
    <x v="1"/>
    <d v="2023-05-05T20:47:00"/>
    <m/>
    <s v="me cay"/>
    <d v="2023-05-05T20:47:00"/>
    <n v="14"/>
    <s v="EDWING RENE HIGUERA BECERRA"/>
    <d v="2023-05-05T20:48:10"/>
    <n v="1"/>
    <s v="S019"/>
    <s v="HERIDA DE LA CABEZA, PARTE NO ESPECIFICADA"/>
    <s v="EDWING RENE HIGUERA BECERRA"/>
    <d v="2023-05-05T21:54:00"/>
    <n v="1"/>
    <s v="Alta a Casa"/>
    <s v="Vivo"/>
  </r>
  <r>
    <s v="MIGUEL FUENTES PEREZ"/>
    <s v="Cédula ciudadanía"/>
    <s v="13880270"/>
    <s v="71 Años"/>
    <s v="Adulto"/>
    <s v="ECOPETROL S.A."/>
    <s v="Regimen Especial y/o Excepcional"/>
    <s v="CONTRATO No. 3044412"/>
    <n v="1443600"/>
    <s v="Hospitalización"/>
    <d v="2023-05-05T21:00:00"/>
    <x v="4"/>
    <n v="3"/>
    <n v="3"/>
    <x v="1"/>
    <d v="2023-05-05T21:08:32"/>
    <m/>
    <s v="Paciente remitido de Barrancabermeja por Impresión Diagnóstica de trombosis arterial de mimebro inferior derecho. "/>
    <d v="2023-05-05T21:08:32"/>
    <n v="8"/>
    <s v="FRAY URIEL ARIAS MORENO"/>
    <d v="2023-05-05T21:27:36"/>
    <n v="19"/>
    <s v="I743"/>
    <s v="EMBOLIA Y TROMBOSIS DE ARTERIAS DE LOS MIEMBROS INFERIORES"/>
    <s v="EDWING RENE HIGUERA BECERRA"/>
    <d v="2023-05-16T14:32:00"/>
    <n v="257"/>
    <s v="Hospitalización Adulto"/>
    <s v="Vivo"/>
  </r>
  <r>
    <s v="CAMPO ELIAS LEON"/>
    <s v="Cédula ciudadanía"/>
    <s v="13221145"/>
    <s v="78 Años"/>
    <s v="Adulto"/>
    <s v="ASMET SALUD EPS SAS"/>
    <s v="Subsidiado"/>
    <s v="PBS SUBSIDIADO "/>
    <n v="1443601"/>
    <s v="Hospitalización"/>
    <d v="2023-05-05T21:10:00"/>
    <x v="4"/>
    <n v="2"/>
    <n v="2"/>
    <x v="2"/>
    <d v="2023-05-05T21:20:16"/>
    <m/>
    <s v="Paciente masculino de 77 años, viene por sus propios medios desde El Carmen de Chucurí,  conocido en la institucion por cardiopatia isuqemica con Fracción Eyeccion Del Ventriculo Izquierdo del 40%,  ingresa por cuadro de 4 dias de volucion dado por dolor en el pecho con el reposo   y fatifga con el esfuerzo fisico, fatiga en reposo, no tolera el  decubito.   "/>
    <d v="2023-05-05T21:20:16"/>
    <n v="10"/>
    <s v="FRAY URIEL ARIAS MORENO"/>
    <d v="2023-05-05T22:37:06"/>
    <n v="76"/>
    <s v="R074"/>
    <s v="DOLOR EN EL PECHO, NO ESPECIFICADO"/>
    <s v="GABRIEL FERNANDO RUIZ HERNANDEZ"/>
    <d v="2023-05-06T14:04:00"/>
    <n v="15"/>
    <s v="Observación"/>
    <s v="Vivo"/>
  </r>
  <r>
    <s v="SEBASTIAN ORTEGA CARVAJAL"/>
    <s v="Tarjeta de Identidad"/>
    <s v="1099743951"/>
    <s v="13 Años"/>
    <s v="Pediatrico"/>
    <s v="ENTIDAD PROMOTORA DE SALUD FAMISANAR S A S"/>
    <s v="Contributivo"/>
    <s v="PBS CONTRIBUTIVO "/>
    <n v="1443603"/>
    <s v="Hospitalización"/>
    <d v="2023-05-05T21:38:00"/>
    <x v="4"/>
    <n v="3"/>
    <n v="3"/>
    <x v="1"/>
    <d v="2023-05-05T21:48:42"/>
    <m/>
    <s v="Paciente masculino de 13 años de edad , en compañia de la madre , con cuadro clinico de 2 meses de evolucion caracterizado por dolor en el pecho, que se irraida a brazo izquierdo,  en seguimiento por pediatria, hoy con nuevo episodio de dolor en el pecho, mareos, diafdoresis, palides cutaneomucosa.  no sincopes._x000a_"/>
    <d v="2023-05-05T21:48:42"/>
    <n v="10"/>
    <s v="FRAY URIEL ARIAS MORENO"/>
    <d v="2023-05-05T21:49:14"/>
    <n v="0"/>
    <s v="R074"/>
    <s v="DOLOR EN EL PECHO, NO ESPECIFICADO"/>
    <s v="FRAY URIEL ARIAS MORENO"/>
    <d v="2023-05-06T08:18:00"/>
    <n v="10"/>
    <s v="Observación"/>
    <s v="Vivo"/>
  </r>
  <r>
    <s v="TATIANA FERNANDA MUÑOZ PINTO"/>
    <s v="Cédula ciudadanía"/>
    <s v="37727601"/>
    <s v="44 Años"/>
    <s v="Adulto"/>
    <s v="COLMEDICA MEDICINA PREPAGADA S A"/>
    <s v="Pólizas de Salud y MP"/>
    <s v="GAMA ALTA - ZAFIRO"/>
    <n v="1443604"/>
    <s v="Urgencias"/>
    <d v="2023-05-05T21:42:00"/>
    <x v="4"/>
    <n v="1"/>
    <n v="1"/>
    <x v="0"/>
    <d v="2023-05-05T22:26:01"/>
    <m/>
    <s v="Ingreso 9 30_x000a_se asistio pacinte al ingresal , con Frecuencia Cardíaca de 170lpm , al acopstarla mejoro sintomas y bajo la Frecuencia Cardíaca ,_x000a_Refiere : &quot;tengo dolor en el pecho, tengo arritmia&quot;"/>
    <d v="2023-05-05T22:26:01"/>
    <n v="44"/>
    <s v="EDWING RENE HIGUERA BECERRA"/>
    <d v="2023-05-05T22:26:29"/>
    <n v="0"/>
    <s v="I499"/>
    <s v="ARRITMIA CARDIACA, NO ESPECIFICADA"/>
    <s v="EDWING RENE HIGUERA BECERRA"/>
    <d v="2023-05-06T00:54:00"/>
    <n v="2"/>
    <s v="Observación"/>
    <s v="Vivo"/>
  </r>
  <r>
    <s v="FERNANDO CABARCAS MARTINEZ"/>
    <s v="Cédula ciudadanía"/>
    <s v="92534921"/>
    <s v="43 Años"/>
    <s v="Adulto"/>
    <s v="ECOPETROL S.A."/>
    <s v="Regimen Especial y/o Excepcional"/>
    <s v="CONTRATO No. 3044412"/>
    <n v="1443605"/>
    <s v="Hospitalización"/>
    <d v="2023-05-05T21:54:00"/>
    <x v="4"/>
    <n v="2"/>
    <n v="2"/>
    <x v="2"/>
    <d v="2023-05-05T22:10:52"/>
    <m/>
    <s v="mucho dolor abdominal "/>
    <d v="2023-05-05T22:10:52"/>
    <n v="16"/>
    <s v="FRAY URIEL ARIAS MORENO"/>
    <d v="2023-05-05T22:11:09"/>
    <n v="0"/>
    <s v="N23X"/>
    <s v="COLICO RENAL, NO ESPECIFICADO"/>
    <s v="FRAY URIEL ARIAS MORENO"/>
    <d v="2023-05-06T04:27:00"/>
    <n v="6"/>
    <s v="Observación"/>
    <s v="Vivo"/>
  </r>
  <r>
    <s v="MAURICIO SANTOS NOVA"/>
    <s v="Cédula ciudadanía"/>
    <s v="5784158"/>
    <s v="61 Años"/>
    <s v="Adulto"/>
    <s v="COOSALUD ENTIDAD PROMOTORA DE SALUD S.A"/>
    <s v="Subsidiado"/>
    <s v="ATEN. INTEGRAL CARDIOLOGÍA REG SUBSIDIADO"/>
    <n v="1443606"/>
    <s v="Hospitalización"/>
    <d v="2023-05-05T22:01:00"/>
    <x v="4"/>
    <n v="2"/>
    <n v="2"/>
    <x v="2"/>
    <d v="2023-05-05T22:27:36"/>
    <m/>
    <s v="Paciente remitido de Sangil por cuadro de 8 dias de dolor en el pecho, con troponina positivas, que interpretan como Infarto Agudo De Miocardio Con Elevación Del St. "/>
    <d v="2023-05-05T22:27:36"/>
    <n v="26"/>
    <s v="FRAY URIEL ARIAS MORENO"/>
    <d v="2023-05-05T22:29:16"/>
    <n v="1"/>
    <s v="I213"/>
    <s v="INFARTO TRANSMURAL AGUDO DEL MIOCARDIO, DE SITIO NO ESPECIFICADO"/>
    <s v="GEOVANIS ALBERTO ORTEGA CUELLO"/>
    <d v="2023-05-17T14:47:00"/>
    <n v="280"/>
    <s v="Cuidado Intermedio Adulto"/>
    <s v="Vivo"/>
  </r>
  <r>
    <s v="SONIA SOFIA MEZA HERNANDEZ"/>
    <s v="Cédula ciudadanía"/>
    <s v="1098603699"/>
    <s v="19 Años"/>
    <s v="Adulto"/>
    <s v="ASMET SALUD EPS SAS"/>
    <s v="Subsidiado"/>
    <s v="PGP INTEGRAL REG CONTRIBUT-SUBSIDIADO "/>
    <n v="1443611"/>
    <s v="Urgencias"/>
    <d v="2023-05-06T00:29:00"/>
    <x v="4"/>
    <n v="3"/>
    <n v="3"/>
    <x v="1"/>
    <d v="2023-05-06T00:59:40"/>
    <m/>
    <s v="senti que rompi fuente"/>
    <d v="2023-05-06T00:59:40"/>
    <n v="30"/>
    <s v="GABRIEL FERNANDO RUIZ HERNANDEZ"/>
    <d v="2023-05-06T01:02:35"/>
    <n v="2"/>
    <s v="O470"/>
    <s v="FALSO TRABAJO DE PARTO ANTES DE LAS 37 SEMANAS COMPLETAS DE GESTACION"/>
    <s v="GABRIEL FERNANDO RUIZ HERNANDEZ"/>
    <d v="2023-05-06T01:38:00"/>
    <n v="0"/>
    <s v="Alta a Casa"/>
    <s v="Vivo"/>
  </r>
  <r>
    <s v="MARIA CELESTE ESPELETA GOMEZ"/>
    <s v="Registro Civil"/>
    <s v="1140445018"/>
    <s v="4 Años"/>
    <s v="Pediatrico"/>
    <s v="ASOCIACION MUTUAL SER EMPRESA SOLIDARIA DE SALUD"/>
    <s v="Subsidiado"/>
    <s v="PBS-S"/>
    <n v="1443612"/>
    <s v="Urgencias"/>
    <d v="2023-05-06T01:43:00"/>
    <x v="4"/>
    <n v="3"/>
    <n v="3"/>
    <x v="1"/>
    <d v="2023-05-06T02:03:43"/>
    <m/>
    <s v="LE   COMENZÓ  FIEBRECITA  ,   VOMITO  ,  MOQUITOS   NO TIENEE   DIARRE  NI  TOS  "/>
    <d v="2023-05-06T02:03:43"/>
    <n v="20"/>
    <s v="GEOVANIS ALBERTO ORTEGA CUELLO"/>
    <d v="2023-05-06T02:04:16"/>
    <n v="0"/>
    <s v="B348"/>
    <s v="OTRAS INFECCIONES VIRALES DE SITIO NO ESPECIFICADO"/>
    <s v="GEOVANIS ALBERTO ORTEGA CUELLO"/>
    <d v="2023-05-07T01:42:00"/>
    <n v="23"/>
    <s v="Alta a Casa"/>
    <s v="Vivo"/>
  </r>
  <r>
    <s v="JOSE ANGEL SOGAMOSO LOZANO"/>
    <s v="Cédula ciudadanía"/>
    <s v="14220929"/>
    <s v="68 Años"/>
    <s v="Adulto"/>
    <s v="ECOPETROL S.A."/>
    <s v="Regimen Especial y/o Excepcional"/>
    <s v="CONTRATO No. 3044412"/>
    <n v="1443613"/>
    <s v="Hospitalización"/>
    <d v="2023-05-06T06:13:00"/>
    <x v="4"/>
    <n v="3"/>
    <n v="3"/>
    <x v="1"/>
    <d v="2023-05-06T06:22:50"/>
    <m/>
    <s v="dolor lumbar de 12 horas de evolución, asociado a nauseas, emésis, no fiebre, no disuria, no hematuria."/>
    <d v="2023-05-06T06:22:50"/>
    <n v="9"/>
    <s v="OMAR DANITH MOLINA LUBO"/>
    <d v="2023-05-06T06:23:09"/>
    <n v="0"/>
    <s v="M545"/>
    <s v="LUMBAGO NO ESPECIFICADO"/>
    <s v="OMAR DANITH MOLINA LUBO"/>
    <d v="2023-05-06T21:57:00"/>
    <n v="15"/>
    <s v="Observación"/>
    <s v="Vivo"/>
  </r>
  <r>
    <s v="ESMERALDA JACOME ARDILA"/>
    <s v="Cédula ciudadanía"/>
    <s v="37891455"/>
    <s v="58 Años"/>
    <s v="Adulto"/>
    <s v="DISPENSARIO MEDICO BUCARAMANGA"/>
    <s v="Regimen Especial y/o Excepcional"/>
    <s v="RESOLUCIÓN DE URGENCIAS"/>
    <n v="1443671"/>
    <s v="Hospitalización"/>
    <d v="2023-05-06T08:13:00"/>
    <x v="4"/>
    <n v="2"/>
    <n v="2"/>
    <x v="2"/>
    <d v="2023-05-06T08:21:13"/>
    <m/>
    <s v="Antecedente de revascularizacion miocardica quirurgica, refiere dolor y secrecion serohematica en sitio de herida quirurgica_x000a_No picos febriles "/>
    <d v="2023-05-06T08:21:13"/>
    <n v="8"/>
    <s v="JAVIER ORLANDO JIMENEZ MEJIA"/>
    <d v="2023-05-06T08:59:48"/>
    <n v="38"/>
    <s v="R074"/>
    <s v="DOLOR EN EL PECHO, NO ESPECIFICADO"/>
    <s v="GIANMARCO  CAMELO PARDO"/>
    <d v="2023-05-06T14:18:00"/>
    <n v="5"/>
    <s v="Observación"/>
    <s v="Vivo"/>
  </r>
  <r>
    <s v="JAVIER DIAZ GARZON"/>
    <s v="Cédula ciudadanía"/>
    <s v="79222532"/>
    <s v="38 Años"/>
    <s v="Adulto"/>
    <s v="CAJA DE COMPENSACION FAMILIAR COMPENSAR"/>
    <s v="Contributivo"/>
    <s v="PBS CONTRIBUTIVO "/>
    <n v="1443679"/>
    <s v="Urgencias"/>
    <d v="2023-05-06T08:24:00"/>
    <x v="4"/>
    <n v="3"/>
    <n v="3"/>
    <x v="1"/>
    <d v="2023-05-06T08:38:07"/>
    <m/>
    <s v="Refiere desde hace 2 dias inicia con sensacion de nauseas, ayer inicia con dolor abdominal hemiabdomen inferior derecho el cual ha sido progresivo de intensidad por lo cual consulta._x000a_Al examen fisico dolor a la palpacion en flanco y fosa iliaca derecha, blumberg dudoso, dolor exacerba con la marcha_x000a_Se redirecciona a su IPS de atencion para continuar con estudios y manejo por el servicio de urgencias. "/>
    <d v="2023-05-06T08:38:07"/>
    <n v="14"/>
    <s v="JAVIER ORLANDO JIMENEZ MEJIA"/>
    <m/>
    <s v=""/>
    <m/>
    <m/>
    <m/>
    <d v="2023-05-06T08:48:00"/>
    <s v=""/>
    <m/>
    <s v="Vivo"/>
  </r>
  <r>
    <s v="LUZ MARINA MONCADA RODRIGUEZ"/>
    <s v="Cédula ciudadanía"/>
    <s v="37821830"/>
    <s v="69 Años"/>
    <s v="Adulto"/>
    <s v="EPS SURAMERICANA S.A."/>
    <s v="Contributivo"/>
    <s v="PBS CONTRIBUTIVO "/>
    <n v="1443684"/>
    <s v="Urgencias"/>
    <d v="2023-05-06T08:27:00"/>
    <x v="4"/>
    <n v="3"/>
    <n v="3"/>
    <x v="1"/>
    <d v="2023-05-06T08:30:38"/>
    <m/>
    <s v="Cuadro clinico de 3 dias por presentar dolor en caderas irradiado a extremidad inferiores, limita marcha, exacerba dolor con la marcha. Esta en estudios ambulatorios por este dolor, refiere ya mas de 1 año con este cuadro clinico. Tratamiento con pregabalina + acetaminofen/codeina_x000a_Al examen fisico con dolor a nivel de region lumbosacra, dolor exacerba con la marcha y cambios posturales_x000a_Se redirecciona a su IPS de atencion para continuar con manejo y estudios por urgencias  "/>
    <d v="2023-05-06T08:30:38"/>
    <n v="3"/>
    <s v="JAVIER ORLANDO JIMENEZ MEJIA"/>
    <m/>
    <s v=""/>
    <m/>
    <m/>
    <m/>
    <d v="2023-05-06T08:49:00"/>
    <s v=""/>
    <m/>
    <s v="Vivo"/>
  </r>
  <r>
    <s v="ALBERTO JOSE HERNANDEZ VELASQUEZ"/>
    <s v="Cédula ciudadanía"/>
    <s v="85471653"/>
    <s v="49 Años"/>
    <s v="Adulto"/>
    <s v="NUEVA EMPRESA PROMOTORA DE SALUD S.A."/>
    <s v="Contributivo"/>
    <s v="MAGDALENA PITP PBS CONTRIBUTIVO "/>
    <n v="1443687"/>
    <s v="Hospitalización"/>
    <d v="2023-05-06T08:35:00"/>
    <x v="4"/>
    <n v="3"/>
    <n v="3"/>
    <x v="1"/>
    <d v="2023-05-06T08:46:09"/>
    <m/>
    <s v="Asiste por episodios sincopales y presincopal_x000a_Paciente trasplantado cardiaco 2014"/>
    <d v="2023-05-06T08:46:09"/>
    <n v="11"/>
    <s v="JAVIER ORLANDO JIMENEZ MEJIA"/>
    <d v="2023-05-06T08:52:25"/>
    <n v="6"/>
    <s v="R55X"/>
    <s v="SINCOPE Y COLAPSO"/>
    <s v="YONNY JERSEY SANDOVAL LAVACUDE"/>
    <d v="2023-05-06T14:09:00"/>
    <n v="5"/>
    <s v="Observación"/>
    <s v="Vivo"/>
  </r>
  <r>
    <s v="CARLOS AUGUSTO MALPICA SANABRIA"/>
    <s v="Permiso temporal de permanenci"/>
    <s v="5527640"/>
    <s v="61 Años"/>
    <s v="Adulto"/>
    <s v="NUEVA EMPRESA PROMOTORA DE SALUD S.A."/>
    <s v="Subsidiado"/>
    <s v="SANTANDER PITP PBS SUBSIDIADO "/>
    <n v="1443711"/>
    <s v="Hospitalización"/>
    <d v="2023-05-06T09:12:00"/>
    <x v="4"/>
    <n v="2"/>
    <n v="2"/>
    <x v="2"/>
    <d v="2023-05-06T09:17:40"/>
    <m/>
    <s v="Refiere episodio sincopal? y cifras tensionales elevadas + palpitaciones_x000a__x000a_Se Solicita Electrocardiograma "/>
    <d v="2023-05-06T09:17:40"/>
    <n v="5"/>
    <s v="JAVIER ORLANDO JIMENEZ MEJIA"/>
    <d v="2023-05-06T09:34:06"/>
    <n v="16"/>
    <s v="I209"/>
    <s v="ANGINA DE PECHO, NO ESPECIFICADA"/>
    <s v="GIANMARCO  CAMELO PARDO"/>
    <d v="2023-05-06T19:01:00"/>
    <n v="9"/>
    <s v="Observación"/>
    <s v="Vivo"/>
  </r>
  <r>
    <s v="ERWIN HERNANDO CADENA CASTILLO"/>
    <s v="Cédula ciudadanía"/>
    <s v="13718042"/>
    <s v="44 Años"/>
    <s v="Adulto"/>
    <s v="NUEVA EMPRESA PROMOTORA DE SALUD S.A."/>
    <s v="Contributivo"/>
    <s v="SANTANDER PITP PBS CONTRIBUTIVO "/>
    <n v="1443743"/>
    <s v="Hospitalización"/>
    <d v="2023-05-06T10:13:00"/>
    <x v="4"/>
    <n v="2"/>
    <n v="2"/>
    <x v="2"/>
    <d v="2023-05-06T10:23:24"/>
    <m/>
    <s v="Refiere dolor en hemitorax izquierdo irradiado, sensacion de angustia_x000a__x000a_Se Solicita Electrocardiograma "/>
    <d v="2023-05-06T10:23:24"/>
    <n v="10"/>
    <s v="JAVIER ORLANDO JIMENEZ MEJIA"/>
    <d v="2023-05-06T10:40:39"/>
    <n v="17"/>
    <s v="R074"/>
    <s v="DOLOR EN EL PECHO, NO ESPECIFICADO"/>
    <s v="YONNY JERSEY SANDOVAL LAVACUDE"/>
    <d v="2023-05-06T15:21:00"/>
    <n v="4"/>
    <s v="Observación"/>
    <s v="Vivo"/>
  </r>
  <r>
    <s v="FABIAN ANDRES AGUDELO GUERRERO"/>
    <s v="Cédula ciudadanía"/>
    <s v="1129567375"/>
    <s v="37 Años"/>
    <s v="Adulto"/>
    <s v="FUNDACION SALUD MIA EPS"/>
    <s v="Contributivo"/>
    <s v="PBS CONTRIBUTIVO "/>
    <n v="1443748"/>
    <s v="Hospitalización"/>
    <d v="2023-05-06T10:21:00"/>
    <x v="4"/>
    <n v="2"/>
    <n v="2"/>
    <x v="2"/>
    <d v="2023-05-06T10:26:49"/>
    <m/>
    <s v="Traido en ambulancia, refiere presento dolor toracico asociado a palpitaciones_x000a__x000a_Se Solicita Electrocardiograma "/>
    <d v="2023-05-06T10:26:49"/>
    <n v="5"/>
    <s v="JAVIER ORLANDO JIMENEZ MEJIA"/>
    <d v="2023-05-06T10:29:58"/>
    <n v="3"/>
    <s v="I209"/>
    <s v="ANGINA DE PECHO, NO ESPECIFICADA"/>
    <s v="GIANMARCO  CAMELO PARDO"/>
    <d v="2023-05-06T15:56:00"/>
    <n v="5"/>
    <s v="Observación"/>
    <s v="Vivo"/>
  </r>
  <r>
    <s v="NELLY GUERRERO CORREA"/>
    <s v="Cédula ciudadanía"/>
    <s v="60407453"/>
    <s v="54 Años"/>
    <s v="Adulto"/>
    <s v="NUEVA EMPRESA PROMOTORA DE SALUD S.A."/>
    <s v="Subsidiado"/>
    <s v="SANTANDER PITP PBS SUBSIDIADO "/>
    <n v="1443759"/>
    <s v="Urgencias"/>
    <d v="2023-05-06T11:02:00"/>
    <x v="4"/>
    <n v="3"/>
    <n v="3"/>
    <x v="1"/>
    <d v="2023-05-06T11:12:11"/>
    <m/>
    <s v="Refiere reporte ecografico colelitiasis + colecistitis_x000a_En el momento estable, no signos de Síndrome Respuesta Inflamatoria Sistémica, dolor modulado_x000a_Se redirecciona a su IPS de atencion"/>
    <d v="2023-05-06T11:12:11"/>
    <n v="10"/>
    <s v="JAVIER ORLANDO JIMENEZ MEJIA"/>
    <m/>
    <s v=""/>
    <m/>
    <m/>
    <m/>
    <d v="2023-05-06T11:58:00"/>
    <s v=""/>
    <m/>
    <s v="Vivo"/>
  </r>
  <r>
    <s v="SAUL GUEVARA PARRA"/>
    <s v="Cédula ciudadanía"/>
    <s v="91103573"/>
    <s v="59 Años"/>
    <s v="Adulto"/>
    <s v="COOSALUD ENTIDAD PROMOTORA DE SALUD S.A"/>
    <s v="Contributivo"/>
    <s v="ATEN. INTEGRAL CARDIOLOGIA REG CONTRIBU "/>
    <n v="1443765"/>
    <s v="Hospitalización"/>
    <d v="2023-05-06T11:27:00"/>
    <x v="4"/>
    <n v="2"/>
    <n v="2"/>
    <x v="2"/>
    <d v="2023-05-06T11:37:02"/>
    <m/>
    <s v="Remiten del Hospital del Socorro con Diagnóstico de Infarto Agudo Del Miocardio Sin Elevacion Del St con biomarcadores cardiacos positivos, refiere hace 3 dias inicio dolor. Actualmente niega dolor toracico._x000a_Troponina I: 957_x000a__x000a_Se Solicita Electrocardiograma "/>
    <d v="2023-05-06T11:37:02"/>
    <n v="10"/>
    <s v="JAVIER ORLANDO JIMENEZ MEJIA"/>
    <d v="2023-05-06T11:50:33"/>
    <n v="13"/>
    <s v="I209"/>
    <s v="ANGINA DE PECHO, NO ESPECIFICADA"/>
    <s v="YONNY JERSEY SANDOVAL LAVACUDE"/>
    <d v="2023-05-19T16:07:00"/>
    <n v="316"/>
    <s v="Cuidado Intermedio Adulto"/>
    <s v="Vivo"/>
  </r>
  <r>
    <s v="ANIBAL GOMEZ ORTIZ"/>
    <s v="Cédula ciudadanía"/>
    <s v="5756544"/>
    <s v="69 Años"/>
    <s v="Adulto"/>
    <s v="COOSALUD ENTIDAD PROMOTORA DE SALUD S.A"/>
    <s v="Subsidiado"/>
    <s v="SANTANDER PBS SUBSIDIADO "/>
    <n v="1443768"/>
    <s v="Hospitalización"/>
    <d v="2023-05-06T11:35:00"/>
    <x v="4"/>
    <n v="2"/>
    <n v="2"/>
    <x v="2"/>
    <d v="2023-05-06T11:48:40"/>
    <m/>
    <s v="Asiste refiriendo dolor toracico predomina inferior esternal. Ademas, refiere presento episodio de fatiga, disnea?, sensacion de mareo_x000a__x000a_Se Solicita Electrocardiograma "/>
    <d v="2023-05-06T11:48:40"/>
    <n v="13"/>
    <s v="JAVIER ORLANDO JIMENEZ MEJIA"/>
    <d v="2023-05-06T12:14:53"/>
    <n v="26"/>
    <s v="I500"/>
    <s v="INSUFICIENCIA CARDIACA CONGESTIVA"/>
    <s v="GIANMARCO  CAMELO PARDO"/>
    <d v="2023-05-10T13:58:00"/>
    <n v="97"/>
    <s v="Observación"/>
    <s v="Vivo"/>
  </r>
  <r>
    <s v="KEVIN GUSTAVO ROJAS FORERO"/>
    <s v="Tarjeta de Identidad"/>
    <s v="1095312824"/>
    <s v="11 Años"/>
    <s v="Pediatrico"/>
    <s v="NUEVA EMPRESA PROMOTORA DE SALUD S.A."/>
    <s v="Contributivo"/>
    <s v="SANTANDER PITP PBS CONTRIBUTIVO "/>
    <n v="1443772"/>
    <s v="Hospitalización"/>
    <d v="2023-05-06T11:51:00"/>
    <x v="4"/>
    <n v="2"/>
    <n v="2"/>
    <x v="2"/>
    <d v="2023-05-06T12:03:18"/>
    <m/>
    <s v="Refiere dolor toracico y sensacion de palpitaciones, refiere episodios desde hace 1 años, en la ultima semana mas recurrente por lo cual acude al Hospital de San Vicente el cual redirecciona a esta institucion_x000a__x000a_Se Solicita Electrocardiograma "/>
    <d v="2023-05-06T12:03:18"/>
    <n v="12"/>
    <s v="JAVIER ORLANDO JIMENEZ MEJIA"/>
    <d v="2023-05-06T12:33:39"/>
    <n v="30"/>
    <s v="R002"/>
    <s v="PALPITACIONES"/>
    <s v="YONNY JERSEY SANDOVAL LAVACUDE"/>
    <d v="2023-05-06T15:53:00"/>
    <n v="3"/>
    <s v="Observación"/>
    <s v="Vivo"/>
  </r>
  <r>
    <s v="AYLEEN PRISCILA DELGADO SUAREZ"/>
    <s v="Cédula ciudadanía"/>
    <s v="1098616159"/>
    <s v="37 Años"/>
    <s v="Adulto"/>
    <s v="MEDISANITAS SAS. COMPAÑIA DE MEDICINA PREPAGADA"/>
    <s v="Pólizas de Salud y MP"/>
    <s v="2060 MEDISANITAS INTEGRAL"/>
    <n v="1443773"/>
    <s v="Hospitalización"/>
    <d v="2023-05-06T12:13:00"/>
    <x v="4"/>
    <n v="3"/>
    <n v="3"/>
    <x v="1"/>
    <d v="2023-05-06T12:24:32"/>
    <m/>
    <s v="&quot;vomito, diarrea, malestar y dolor de estomago&quot;. Gestante de 20 semanas con clinica de 1 día de evolución. "/>
    <d v="2023-05-06T12:24:32"/>
    <n v="11"/>
    <s v="OMAR DANITH MOLINA LUBO"/>
    <d v="2023-05-06T12:25:04"/>
    <n v="0"/>
    <s v="A09"/>
    <s v="DIARREA Y GASTROENTERITIS DE PRESUNTO ORIGEN INFECCIOSO."/>
    <s v="OMAR DANITH MOLINA LUBO"/>
    <d v="2023-05-06T17:13:00"/>
    <n v="4"/>
    <s v="Observación"/>
    <s v="Vivo"/>
  </r>
  <r>
    <s v="HERNAN MAURICIO NAVAS QUINTERO"/>
    <s v="Cédula ciudadanía"/>
    <s v="91288585"/>
    <s v="51 Años"/>
    <s v="Adulto"/>
    <s v="NUEVA EMPRESA PROMOTORA DE SALUD S.A."/>
    <s v="Contributivo"/>
    <s v="SANTANDER PITP PBS CONTRIBUTIVO "/>
    <n v="1443775"/>
    <s v="Urgencias"/>
    <d v="2023-05-06T12:19:00"/>
    <x v="4"/>
    <n v="3"/>
    <n v="3"/>
    <x v="1"/>
    <d v="2023-05-06T12:35:29"/>
    <m/>
    <s v="Refiere cuadro clinico de 1 dia por presentar picos febriles asociado a sintomas respiratorios, epistaxis, malestar general y adinamina_x000a_Al examen fisico con estabilidad hemodinamica, no signos de dificultad respiratoria, no disnea. No alteraciones neurologicas_x000a_Se redirecciona a su IPS de atencion para continuar atencion por urgencias"/>
    <d v="2023-05-06T12:35:29"/>
    <n v="16"/>
    <s v="JAVIER ORLANDO JIMENEZ MEJIA"/>
    <m/>
    <s v=""/>
    <m/>
    <m/>
    <m/>
    <d v="2023-05-06T12:45:00"/>
    <s v=""/>
    <m/>
    <s v="Vivo"/>
  </r>
  <r>
    <s v="RUBEN DARIO SANCHEZ JOYA"/>
    <s v="Cédula ciudadanía"/>
    <s v="91462603"/>
    <s v="55 Años"/>
    <s v="Adulto"/>
    <s v="COOSALUD ENTIDAD PROMOTORA DE SALUD S.A"/>
    <s v="Subsidiado"/>
    <s v="ATEN. INTEGRAL CARDIOLOGÍA REG SUBSIDIADO"/>
    <n v="1443777"/>
    <s v="Hospitalización"/>
    <d v="2023-05-06T12:51:00"/>
    <x v="4"/>
    <n v="2"/>
    <n v="2"/>
    <x v="2"/>
    <d v="2023-05-06T12:58:51"/>
    <m/>
    <s v="Refiere desde hace 1 mes dolor toracico recurrente, hace 48 horas exacerbacion del dolor con irradiacion a extremidad superior izquierda y region dorsal; ayer consulto al hospital de Rio Negro manejo medico sintomatico sin mejoria total por lo cual consulta_x000a__x000a_Se Solicita Electrocardiograma "/>
    <d v="2023-05-06T12:58:51"/>
    <n v="7"/>
    <s v="JAVIER ORLANDO JIMENEZ MEJIA"/>
    <d v="2023-05-06T13:15:49"/>
    <n v="16"/>
    <s v="I209"/>
    <s v="ANGINA DE PECHO, NO ESPECIFICADA"/>
    <s v="GIANMARCO  CAMELO PARDO"/>
    <d v="2023-05-06T19:56:00"/>
    <n v="6"/>
    <s v="Observación"/>
    <s v="Vivo"/>
  </r>
  <r>
    <s v="MARIA LUZ MILA MERCHAN LEON"/>
    <s v="Cédula ciudadanía"/>
    <s v="37707143"/>
    <s v="48 Años"/>
    <s v="Adulto"/>
    <s v="COOSALUD ENTIDAD PROMOTORA DE SALUD S.A"/>
    <s v="Subsidiado"/>
    <s v="ATEN. INTEGRAL CARDIOLOGÍA REG SUBSIDIADO"/>
    <n v="1443778"/>
    <s v="Hospitalización"/>
    <d v="2023-05-06T13:20:00"/>
    <x v="4"/>
    <n v="2"/>
    <n v="2"/>
    <x v="2"/>
    <d v="2023-05-06T13:27:02"/>
    <m/>
    <s v="Remiten del Hospital de Galan con Diagnóstico de bloqueo Auriculoventricular completo_x000a__x000a_Se Solicita Electrocardiograma "/>
    <d v="2023-05-06T13:27:02"/>
    <n v="7"/>
    <s v="JAVIER ORLANDO JIMENEZ MEJIA"/>
    <d v="2023-05-06T13:54:05"/>
    <n v="27"/>
    <s v="R001"/>
    <s v="BRADICARDIA, NO ESPECIFICADA"/>
    <s v="YONNY JERSEY SANDOVAL LAVACUDE"/>
    <d v="2023-05-12T10:58:00"/>
    <n v="141"/>
    <s v="Observación"/>
    <s v="Vivo"/>
  </r>
  <r>
    <s v="EVA MEDINA RUEDA"/>
    <s v="Cédula ciudadanía"/>
    <s v="28486773"/>
    <s v="83 Años"/>
    <s v="Adulto"/>
    <s v="SALUD TOTAL ENTIDAD PROMOTORA DE SALUD DEL REG"/>
    <s v="Contributivo"/>
    <s v="POS SUBSIDIADO "/>
    <n v="1443779"/>
    <s v="Hospitalización"/>
    <d v="2023-05-06T13:25:00"/>
    <x v="4"/>
    <n v="2"/>
    <n v="2"/>
    <x v="2"/>
    <d v="2023-05-06T13:33:51"/>
    <m/>
    <s v="Remiten de la Clinica Chicamocha con Diagnóstico de Sincope de origen cardiogenico_x000a__x000a_Se Solicita Electrocardiograma "/>
    <d v="2023-05-06T13:33:51"/>
    <n v="8"/>
    <s v="JAVIER ORLANDO JIMENEZ MEJIA"/>
    <d v="2023-05-06T14:12:27"/>
    <n v="38"/>
    <s v="R55X"/>
    <s v="SINCOPE Y COLAPSO"/>
    <s v="GIANMARCO  CAMELO PARDO"/>
    <d v="2023-05-10T11:55:00"/>
    <n v="93"/>
    <s v="Cuidado Intermedio Adulto"/>
    <s v="Vivo"/>
  </r>
  <r>
    <s v="CARMEN ROSA PEDRAZA OVIEDO"/>
    <s v="Cédula ciudadanía"/>
    <s v="63327751"/>
    <s v="56 Años"/>
    <s v="Adulto"/>
    <s v="FUNDACION SALUD MIA EPS"/>
    <s v="Contributivo"/>
    <s v="PBS CONTRIBUTIVO "/>
    <n v="1443780"/>
    <s v="Urgencias"/>
    <d v="2023-05-06T13:30:00"/>
    <x v="4"/>
    <n v="3"/>
    <n v="3"/>
    <x v="1"/>
    <d v="2023-05-06T13:38:34"/>
    <m/>
    <s v="Refiere paciente cuadro clinico de 1 semana por presentar episodios de cefalea, sensacion de mareo e hipodinamia. Hoy nuevamente sintomas por lo cual consulta_x000a_Al examen fisico: Ruidos Cardíacos Ritmicos no soplos, ventilacion adecuada sin agregados. Neurologico: Alerta, orientada en las 3 esferas, no deficit motor ni sensitivo, no signos de focalizacion, glasgow 15/15_x000a_Se redirecciona al Hospital Internacional De Colombia para continuar con estudios segun pertinencia "/>
    <d v="2023-05-06T13:38:34"/>
    <n v="8"/>
    <s v="JAVIER ORLANDO JIMENEZ MEJIA"/>
    <m/>
    <s v=""/>
    <m/>
    <m/>
    <m/>
    <d v="2023-05-06T13:43:00"/>
    <s v=""/>
    <m/>
    <s v="Vivo"/>
  </r>
  <r>
    <s v="DANIELA MARCELA CAEZ LLERENA"/>
    <s v="Cédula ciudadanía"/>
    <s v="1143457016"/>
    <s v="26 Años"/>
    <s v="Adulto"/>
    <s v="EPS SURAMERICANA S.A."/>
    <s v="Contributivo"/>
    <s v="PBS CONTRIBUTIVO "/>
    <n v="1443781"/>
    <s v="Urgencias"/>
    <d v="2023-05-06T13:50:00"/>
    <x v="4"/>
    <n v="3"/>
    <n v="3"/>
    <x v="1"/>
    <d v="2023-05-06T14:02:50"/>
    <m/>
    <s v="Refiere dolor toracico irradiado a extremidad, no sincope, no disnea_x000a__x000a_Se Solicita Electrocardiograma "/>
    <d v="2023-05-06T14:02:50"/>
    <n v="12"/>
    <s v="JAVIER ORLANDO JIMENEZ MEJIA"/>
    <d v="2023-05-06T14:21:59"/>
    <n v="19"/>
    <s v="R074"/>
    <s v="DOLOR EN EL PECHO, NO ESPECIFICADO"/>
    <s v="YONNY JERSEY SANDOVAL LAVACUDE"/>
    <d v="2023-05-06T15:05:00"/>
    <n v="0"/>
    <s v="Alta a Casa"/>
    <s v="Vivo"/>
  </r>
  <r>
    <s v="EDGAR AUGUSTO TARAZONA"/>
    <s v="Cédula ciudadanía"/>
    <s v="91236129"/>
    <s v="59 Años"/>
    <s v="Adulto"/>
    <s v="EPS SURAMERICANA S.A."/>
    <s v="Contributivo"/>
    <s v="PBS CONTRIBUTIVO "/>
    <n v="1443782"/>
    <s v="Urgencias"/>
    <d v="2023-05-06T14:00:00"/>
    <x v="4"/>
    <n v="2"/>
    <n v="2"/>
    <x v="2"/>
    <d v="2023-05-06T14:04:55"/>
    <m/>
    <s v="Remiten de la Clinica Chicamocha con Diagnóstico de Aneurisma De Aorta Abdominal_x000a_En el momento sin dolor abdominal "/>
    <d v="2023-05-06T14:04:55"/>
    <n v="4"/>
    <s v="JAVIER ORLANDO JIMENEZ MEJIA"/>
    <d v="2023-05-06T14:41:25"/>
    <n v="36"/>
    <s v="R104"/>
    <s v="OTROS DOLORES ABDOMINALES Y LOS NO ESPECIFICADOS"/>
    <s v="GIANMARCO  CAMELO PARDO"/>
    <d v="2023-05-06T20:24:00"/>
    <n v="5"/>
    <s v="Cuidado Intermedio Adulto"/>
    <s v="Vivo"/>
  </r>
  <r>
    <s v="MAYKA FAYRY RAMIREZ QUINTERO"/>
    <s v="Cédula ciudadanía"/>
    <s v="1098640976"/>
    <s v="35 Años"/>
    <s v="Adulto"/>
    <s v="COOSALUD ENTIDAD PROMOTORA DE SALUD S.A"/>
    <s v="Contributivo"/>
    <s v="ATEN. INTEGRAL CARDIOLOGIA REG CONTRIBU "/>
    <n v="1443783"/>
    <s v="Urgencias"/>
    <d v="2023-05-06T14:20:00"/>
    <x v="4"/>
    <n v="4"/>
    <m/>
    <x v="3"/>
    <m/>
    <m/>
    <s v="Paciente joven con trastorno afectivo bipolar sin manejo, reconsultante por sensacion de palpitacioens y dolor toracico atipico, ingresa por nuevo episodio compatible con crsis de ansiedad (Panico?). Actualmente estable, cuenta con Holter reciente normal, Electrocardiograma normal, se direcciona a red de su Entidad Promotora De Salud para atencion prioritaria,"/>
    <d v="2023-05-06T14:40:51"/>
    <n v="20"/>
    <s v="JUAN CARLOS DE SALES VIRGUETH"/>
    <d v="2023-05-06T15:42:07"/>
    <n v="61"/>
    <s v="F308"/>
    <s v="OTROS EPISODIOS MANIACOS"/>
    <s v="YONNY JERSEY SANDOVAL LAVACUDE"/>
    <d v="2023-05-06T16:02:00"/>
    <n v="0"/>
    <s v="Salida en contra de la recomendación Médica"/>
    <s v="Vivo"/>
  </r>
  <r>
    <s v="SAMUEL ENRIQUE HERNANDEZ NIÑO"/>
    <s v="Cédula ciudadanía"/>
    <s v="1098795203"/>
    <s v="24 Años"/>
    <s v="Adulto"/>
    <s v="PARTICULARES NACIONALES"/>
    <s v="Particulares Nacionales"/>
    <s v="PARTICULARES"/>
    <n v="1443784"/>
    <s v="Urgencias"/>
    <d v="2023-05-06T14:52:00"/>
    <x v="4"/>
    <n v="3"/>
    <n v="3"/>
    <x v="1"/>
    <d v="2023-05-06T15:01:40"/>
    <m/>
    <s v="&quot;dolor en el pecho&quot;"/>
    <d v="2023-05-06T15:01:40"/>
    <n v="9"/>
    <s v="OMAR DANITH MOLINA LUBO"/>
    <d v="2023-05-06T15:12:42"/>
    <n v="11"/>
    <s v="M940"/>
    <s v="SINDROME DE LA ARTICULACION CONDROCOSTAL [TIETZE]"/>
    <s v="OMAR DANITH MOLINA LUBO"/>
    <d v="2023-05-06T15:40:00"/>
    <n v="0"/>
    <s v="Alta a Casa"/>
    <s v="Vivo"/>
  </r>
  <r>
    <s v="JOSE EDGAR MENDOZA TARAZONA"/>
    <s v="Cédula ciudadanía"/>
    <s v="5558932"/>
    <s v="78 Años"/>
    <s v="Adulto"/>
    <s v="FUNDACION SALUD MIA EPS"/>
    <s v="Contributivo"/>
    <s v="PBS CONTRIBUTIVO "/>
    <n v="1443785"/>
    <s v="Hospitalización"/>
    <d v="2023-05-06T16:36:00"/>
    <x v="4"/>
    <n v="3"/>
    <n v="3"/>
    <x v="1"/>
    <d v="2023-05-06T16:54:23"/>
    <m/>
    <s v="&quot;Me duele la pierna&quot;"/>
    <d v="2023-05-06T16:54:23"/>
    <n v="18"/>
    <s v="JUAN CARLOS DE SALES VIRGUETH"/>
    <d v="2023-05-06T17:21:08"/>
    <n v="26"/>
    <s v="I879"/>
    <s v="TRASTORNO VENOSO, NO ESPECIFICADO"/>
    <s v="GIANMARCO  CAMELO PARDO"/>
    <d v="2023-05-07T01:25:00"/>
    <n v="8"/>
    <s v="Observación"/>
    <s v="Vivo"/>
  </r>
  <r>
    <s v="CARMEN ELIZABETH DUARTE DE MENDIVELSO"/>
    <s v="Cédula ciudadanía"/>
    <s v="28239253"/>
    <s v="68 Años"/>
    <s v="Adulto"/>
    <s v="COMPAÑIA DE MEDICINA PREPAGADA COLSANITAS S.A."/>
    <s v="Pólizas de Salud y MP"/>
    <s v="1010 COLSANITAS INTEGRAL"/>
    <n v="1443786"/>
    <s v="Urgencias"/>
    <d v="2023-05-06T16:55:00"/>
    <x v="4"/>
    <n v="3"/>
    <n v="3"/>
    <x v="1"/>
    <d v="2023-05-06T17:21:07"/>
    <m/>
    <s v="paciente quien refiere presenta desde hace 4 días fiebre, cefalea, malestar general, tos y &quot;calambres&quot; en Miembro Inferior Derecho.  Refiere realizaron control de potasio en 3.1 meq/L. "/>
    <d v="2023-05-06T17:21:07"/>
    <n v="26"/>
    <s v="OMAR DANITH MOLINA LUBO"/>
    <d v="2023-05-06T17:21:29"/>
    <n v="0"/>
    <s v="J00X"/>
    <s v="RINOFARINGITIS AGUDA [RESFRIADO COMUN]"/>
    <s v="OMAR DANITH MOLINA LUBO"/>
    <d v="2023-05-06T17:54:00"/>
    <n v="0"/>
    <s v="Alta a Casa"/>
    <s v="Vivo"/>
  </r>
  <r>
    <s v="HENRY AGREDO YBARRA"/>
    <s v="Permiso temporal de permanenci"/>
    <s v="5708030"/>
    <s v="53 Años"/>
    <s v="Adulto"/>
    <s v="COOSALUD ENTIDAD PROMOTORA DE SALUD S.A"/>
    <s v="Subsidiado"/>
    <s v="ATEN. INTEGRAL CARDIOLOGÍA REG SUBSIDIADO"/>
    <n v="1443788"/>
    <s v="Hospitalización"/>
    <d v="2023-05-06T18:02:00"/>
    <x v="4"/>
    <n v="2"/>
    <n v="2"/>
    <x v="2"/>
    <d v="2023-05-06T18:11:00"/>
    <m/>
    <s v="Remitido desde el hospital San Juan de Dios de Floridablanca con Diagnóstico de Infarto Agudo Del Miocardio "/>
    <d v="2023-05-06T18:11:00"/>
    <n v="8"/>
    <s v="JUAN CARLOS DE SALES VIRGUETH"/>
    <d v="2023-05-06T18:32:39"/>
    <n v="21"/>
    <s v="I214x"/>
    <s v="INFARTO AGUDO DE MIOCARDIO SIN ELEVACION DE ST  "/>
    <s v="JUAN CARLOS DE SALES VIRGUETH"/>
    <d v="2023-05-09T11:42:00"/>
    <n v="65"/>
    <s v="Cuidado Intermedio Adulto"/>
    <s v="Vivo"/>
  </r>
  <r>
    <s v="EMMA NIÑO"/>
    <s v="Cédula ciudadanía"/>
    <s v="37839479"/>
    <s v="66 Años"/>
    <s v="Adulto"/>
    <s v="SALUD TOTAL ENTIDAD PROMOTORA DE SALUD DEL REG"/>
    <s v="Contributivo"/>
    <s v="POS SUBSIDIADO "/>
    <n v="1443789"/>
    <s v="Hospitalización"/>
    <d v="2023-05-06T18:17:00"/>
    <x v="4"/>
    <n v="2"/>
    <n v="2"/>
    <x v="2"/>
    <d v="2023-05-06T18:29:38"/>
    <m/>
    <s v="Paciente remitida de Sabana de Torres con Impresión Diagnóstica de Síndrome Coronario Agudo, por no disponibilidad de biopmarcadores deciden trasladar. "/>
    <d v="2023-05-06T18:29:38"/>
    <n v="12"/>
    <s v="JUAN CARLOS DE SALES VIRGUETH"/>
    <d v="2023-05-06T18:58:30"/>
    <n v="28"/>
    <s v="R074"/>
    <s v="DOLOR EN EL PECHO, NO ESPECIFICADO"/>
    <s v="GABRIEL FERNANDO RUIZ HERNANDEZ"/>
    <d v="2023-05-16T11:25:00"/>
    <n v="232"/>
    <s v="Cuidado Intermedio Adulto"/>
    <s v="Vivo"/>
  </r>
  <r>
    <s v="LIGIA ROSA DIAZ LOPEZ"/>
    <s v="Cédula ciudadanía"/>
    <s v="27852233"/>
    <s v="57 Años"/>
    <s v="Adulto"/>
    <s v="ASMET SALUD EPS SAS"/>
    <s v="Subsidiado"/>
    <s v="PGP CARDIOVASCULAR REG CONTRIB-SUBSIDIA "/>
    <n v="1443790"/>
    <s v="Hospitalización"/>
    <d v="2023-05-06T19:49:00"/>
    <x v="4"/>
    <n v="3"/>
    <n v="3"/>
    <x v="1"/>
    <d v="2023-05-06T20:01:33"/>
    <m/>
    <s v="Remitida desde Ocaña por Bloqueo Auriculoventricular grado II Mobitz 1"/>
    <d v="2023-05-06T20:01:33"/>
    <n v="12"/>
    <s v="JUAN CARLOS DE SALES VIRGUETH"/>
    <d v="2023-05-06T20:28:36"/>
    <n v="27"/>
    <s v="I441"/>
    <s v="BLOQUEO AURICULOVENTRICULAR DE SEGUNDO GRADO"/>
    <s v="GEOVANIS ALBERTO ORTEGA CUELLO"/>
    <d v="2023-05-11T11:38:00"/>
    <n v="111"/>
    <s v="Hospitalización Adulto"/>
    <s v="Vivo"/>
  </r>
  <r>
    <s v="ELVIA TARAZONA DUARTE"/>
    <s v="Cédula ciudadanía"/>
    <s v="27958728"/>
    <s v="76 Años"/>
    <s v="Adulto"/>
    <s v="ENTIDAD PROMOTORA DE SALUD FAMISANAR S A S"/>
    <s v="Contributivo"/>
    <s v="PBS CONTRIBUTIVO "/>
    <n v="1443794"/>
    <s v="Hospitalización"/>
    <d v="2023-05-06T22:07:00"/>
    <x v="4"/>
    <n v="2"/>
    <n v="2"/>
    <x v="2"/>
    <d v="2023-05-06T22:16:50"/>
    <m/>
    <s v="VIENE   COMO  URGENCIA   VITAL DE LA CLINICA CHICAMOCHA  POR  TORMENTA ARRITMICA  "/>
    <d v="2023-05-06T22:16:50"/>
    <n v="9"/>
    <s v="GEOVANIS ALBERTO ORTEGA CUELLO"/>
    <d v="2023-05-06T22:18:09"/>
    <n v="1"/>
    <s v="I420"/>
    <s v="CARDIOMIOPATIA DILATADA"/>
    <s v="GEOVANIS ALBERTO ORTEGA CUELLO"/>
    <d v="2023-05-11T12:56:00"/>
    <n v="110"/>
    <s v="Cuidado Intensivo Adulto"/>
    <s v="Vivo"/>
  </r>
  <r>
    <s v="MARIA JOSEFINA GOMEZ CACERES"/>
    <s v="Cédula ciudadanía"/>
    <s v="63309529"/>
    <s v="62 Años"/>
    <s v="Adulto"/>
    <s v="COOSALUD ENTIDAD PROMOTORA DE SALUD S.A"/>
    <s v="Subsidiado"/>
    <s v="ATEN. INTEGRAL CARDIOLOGÍA REG SUBSIDIADO"/>
    <n v="1443796"/>
    <s v="Hospitalización"/>
    <d v="2023-05-06T22:44:00"/>
    <x v="4"/>
    <n v="3"/>
    <n v="3"/>
    <x v="1"/>
    <d v="2023-05-06T23:24:17"/>
    <m/>
    <s v="Ingresa paciente procedente de Clinica de Giron  como urgencia vital EN CONTEXTO DE Síndrome Coronario Agudo , regulado por el CRUE CON CODIGO: 167609 Doctor Jhon carreño"/>
    <d v="2023-05-06T23:24:17"/>
    <n v="40"/>
    <s v="JOSE VICENTE RAMIREZ "/>
    <d v="2023-05-06T23:29:40"/>
    <n v="5"/>
    <s v="R074"/>
    <s v="DOLOR EN EL PECHO, NO ESPECIFICADO"/>
    <s v="GABRIEL FERNANDO RUIZ HERNANDEZ"/>
    <d v="2023-05-07T15:07:00"/>
    <n v="15"/>
    <s v="Observación"/>
    <s v="Vivo"/>
  </r>
  <r>
    <s v="DIOMER SILVESTRE GARCIA HERNANDEZ"/>
    <s v="Cédula ciudadanía"/>
    <s v="91239999"/>
    <s v="57 Años"/>
    <s v="Adulto"/>
    <s v="NUEVA EMPRESA PROMOTORA DE SALUD S.A."/>
    <s v="Contributivo"/>
    <s v="SANTANDER PITP PBS CONTRIBUTIVO "/>
    <n v="1443797"/>
    <s v="Hospitalización"/>
    <d v="2023-05-06T22:58:00"/>
    <x v="4"/>
    <n v="3"/>
    <n v="3"/>
    <x v="1"/>
    <d v="2023-05-06T23:30:07"/>
    <m/>
    <s v="Remitido de HUS como urgencjiua vital reguladoo por el CRUEJEFE: Marlene Arenas cod :167601 con Diagnóstico de Pseudoaneurisma del istmo aortico de 31x17mm"/>
    <d v="2023-05-06T23:30:07"/>
    <n v="32"/>
    <s v="JOSE VICENTE RAMIREZ "/>
    <d v="2023-05-06T23:40:52"/>
    <n v="10"/>
    <s v="I712"/>
    <s v="ANEURISMA DE LA AORTA TORACICA, SIN MENCION DE RUPTURA"/>
    <s v="GEOVANIS ALBERTO ORTEGA CUELLO"/>
    <d v="2023-05-18T16:58:00"/>
    <n v="281"/>
    <s v="Observación"/>
    <s v="Vivo"/>
  </r>
  <r>
    <s v="JOSE ABELARDO VILLABONA VILLAMIZAR"/>
    <s v="Cédula ciudadanía"/>
    <s v="2081734"/>
    <s v="67 Años"/>
    <s v="Adulto"/>
    <s v="AXA COLPATRIA MEDICINA PREPAGADA S.A."/>
    <s v="Pólizas de Salud y MP"/>
    <s v="ALTERNO PLUS"/>
    <n v="1443798"/>
    <s v="Hospitalización"/>
    <d v="2023-05-06T23:08:00"/>
    <x v="4"/>
    <n v="2"/>
    <n v="2"/>
    <x v="2"/>
    <d v="2023-05-06T23:14:37"/>
    <m/>
    <s v="Dolor "/>
    <d v="2023-05-06T23:14:37"/>
    <n v="6"/>
    <s v="YEFFERSON MAURICIO  MILLAN PUERTO"/>
    <d v="2023-05-06T23:18:08"/>
    <n v="3"/>
    <s v="R072"/>
    <s v="DOLOR PRECORDIAL"/>
    <s v="YEFFERSON MAURICIO  MILLAN PUERTO"/>
    <d v="2023-05-07T01:18:00"/>
    <n v="1"/>
    <s v="Observación"/>
    <s v="Vivo"/>
  </r>
  <r>
    <s v="THOMAS RANGEL LUCENA"/>
    <s v="Registro Civil"/>
    <s v="1095584321"/>
    <s v="2 Años"/>
    <s v="Pediatrico"/>
    <s v="SEGUROS DE VIDA SURAMERICANA S.A."/>
    <s v="Pólizas de Salud y MP"/>
    <s v="SALUD EVOLUCIONA"/>
    <n v="1443799"/>
    <s v="Hospitalización"/>
    <d v="2023-05-06T23:17:00"/>
    <x v="4"/>
    <n v="2"/>
    <n v="2"/>
    <x v="2"/>
    <d v="2023-05-06T23:35:27"/>
    <m/>
    <s v="fiebre "/>
    <d v="2023-05-06T23:35:27"/>
    <n v="18"/>
    <s v="YEFFERSON MAURICIO  MILLAN PUERTO"/>
    <d v="2023-05-06T23:39:31"/>
    <n v="4"/>
    <s v="J00X"/>
    <s v="RINOFARINGITIS AGUDA [RESFRIADO COMUN]"/>
    <s v="YEFFERSON MAURICIO  MILLAN PUERTO"/>
    <d v="2023-05-12T12:26:00"/>
    <n v="132"/>
    <s v="Alta a Casa"/>
    <s v="Vivo"/>
  </r>
  <r>
    <s v="JOHN ALEXANDER AMAYA PEREZ"/>
    <s v="Cédula ciudadanía"/>
    <s v="91107696"/>
    <s v="50 Años"/>
    <s v="Adulto"/>
    <s v="COOSALUD ENTIDAD PROMOTORA DE SALUD S.A"/>
    <s v="Subsidiado"/>
    <s v="ATEN. INTEGRAL CARDIOLOGÍA REG SUBSIDIADO"/>
    <n v="1443800"/>
    <s v="Hospitalización"/>
    <d v="2023-05-06T23:37:00"/>
    <x v="4"/>
    <n v="2"/>
    <n v="2"/>
    <x v="2"/>
    <d v="2023-05-06T23:48:33"/>
    <m/>
    <s v="Remitido de Socorro con Impresión Diagnóstica de Insuficiencia Cardiaca Congestiva. Aceptada por referencia para su ingreso por urgencias "/>
    <d v="2023-05-06T23:48:33"/>
    <n v="11"/>
    <s v="JOSE VICENTE RAMIREZ "/>
    <d v="2023-05-07T00:45:09"/>
    <n v="56"/>
    <s v="I500"/>
    <s v="INSUFICIENCIA CARDIACA CONGESTIVA"/>
    <s v="GEOVANIS ALBERTO ORTEGA CUELLO"/>
    <d v="2023-05-08T12:22:00"/>
    <n v="35"/>
    <s v="Hospitalización Adulto"/>
    <s v="Vivo"/>
  </r>
  <r>
    <s v="FRANCISCO ANTONIO GOMEZ JACOME"/>
    <s v="Cédula ciudadanía"/>
    <s v="88283423"/>
    <s v="46 Años"/>
    <s v="Adulto"/>
    <s v="CAJA DE COMPENSACION FAMILIAR DEL ORIENTE COLOMBIANO COMFAORIENTE"/>
    <s v="Subsidiado"/>
    <s v="PBS SUBSIDIADO "/>
    <n v="1443801"/>
    <s v="Hospitalización"/>
    <d v="2023-05-06T23:46:00"/>
    <x v="4"/>
    <n v="2"/>
    <n v="2"/>
    <x v="2"/>
    <d v="2023-05-06T23:53:12"/>
    <m/>
    <s v="Paciente ingresa por sus propios medios procedxentes de Ocaña,  con antecedente de  Trasplante renal donante cadaverico 17/02/2023 1.1 Postoperatorio de reanastomosis de vena y arteria de riñón trasplantado 18/02/2023, que ingresa por elevacion de creatinina 6mg/dl.Tiene antecedente de sintomas gripales_x000a_"/>
    <d v="2023-05-06T23:53:12"/>
    <n v="7"/>
    <s v="JOSE VICENTE RAMIREZ "/>
    <d v="2023-05-07T00:06:46"/>
    <n v="13"/>
    <s v="T861"/>
    <s v="FALLA Y RECHAZO DE TRASPLANTE DE RINON"/>
    <s v="GABRIEL FERNANDO RUIZ HERNANDEZ"/>
    <d v="2023-05-30T12:55:00"/>
    <n v="564"/>
    <s v="Hospitalización Adulto"/>
    <s v="Vivo"/>
  </r>
  <r>
    <s v="RAMON NONATO MARTINEZ GARCIA"/>
    <s v="Cédula ciudadanía"/>
    <s v="5706159"/>
    <s v="68 Años"/>
    <s v="Adulto"/>
    <s v="FUNDACION SALUD MIA EPS"/>
    <s v="Contributivo"/>
    <s v="PBS CONTRIBUTIVO "/>
    <n v="1443802"/>
    <s v="Hospitalización"/>
    <d v="2023-05-07T01:25:00"/>
    <x v="4"/>
    <n v="2"/>
    <n v="2"/>
    <x v="2"/>
    <d v="2023-05-07T01:30:53"/>
    <m/>
    <s v="VIENE   REMITIDO  DEL   Hospital Internacional De Colombia   POR Aneurisma De Aorta Abdominal  INFRARENAL "/>
    <d v="2023-05-07T01:30:53"/>
    <n v="5"/>
    <s v="GEOVANIS ALBERTO ORTEGA CUELLO"/>
    <d v="2023-05-07T01:35:15"/>
    <n v="4"/>
    <s v="I714"/>
    <s v="ANEURISMA DE LA AORTA ABDOMINAL, SIN MENCION DE RUPTURA"/>
    <s v="GEOVANIS ALBERTO ORTEGA CUELLO"/>
    <d v="2023-05-17T14:22:00"/>
    <n v="252"/>
    <s v="Hospitalización Adulto"/>
    <s v="Vivo"/>
  </r>
  <r>
    <s v="HECTOR JAIMES FLOREZ"/>
    <s v="Cédula ciudadanía"/>
    <s v="79690046"/>
    <s v="47 Años"/>
    <s v="Adulto"/>
    <s v="ENTIDAD PROMOTORA DE SALUD SANITAS SAS"/>
    <s v="Contributivo"/>
    <s v="PBS CONTRIBUTIVO "/>
    <n v="1443803"/>
    <s v="Hospitalización"/>
    <d v="2023-05-07T04:34:00"/>
    <x v="4"/>
    <n v="2"/>
    <n v="2"/>
    <x v="2"/>
    <d v="2023-05-07T04:47:29"/>
    <m/>
    <s v="paciente remitido de clinica de piedecuesta con sospecha de Infarto Agudo De Miocardio Con Elevación Del St_x000a_"/>
    <d v="2023-05-07T04:47:29"/>
    <n v="13"/>
    <s v="GABRIEL FERNANDO RUIZ HERNANDEZ"/>
    <d v="2023-05-07T04:48:57"/>
    <n v="1"/>
    <s v="I309"/>
    <s v="PERICARDITIS AGUDA, NO ESPECIFICADA"/>
    <s v="GABRIEL FERNANDO RUIZ HERNANDEZ"/>
    <d v="2023-05-08T16:39:00"/>
    <n v="35"/>
    <s v="Hospitalización Adulto"/>
    <s v="Vivo"/>
  </r>
  <r>
    <s v="SONIA COLMENARES CRISTANCHO"/>
    <s v="Cédula ciudadanía"/>
    <s v="1098642076"/>
    <s v="35 Años"/>
    <s v="Adulto"/>
    <s v="SEGUROS DE VIDA SURAMERICANA S.A."/>
    <s v="Riesgos Laborales"/>
    <s v="ADMINISTRADORA DE RIESGOS LABORALES"/>
    <n v="1443806"/>
    <s v="Urgencias"/>
    <d v="2023-05-07T06:46:00"/>
    <x v="4"/>
    <n v="3"/>
    <n v="3"/>
    <x v="1"/>
    <d v="2023-05-07T07:35:06"/>
    <m/>
    <s v="Dolor lumbar"/>
    <d v="2023-05-07T07:35:06"/>
    <n v="49"/>
    <s v="JUAN CARLOS DE SALES VIRGUETH"/>
    <d v="2023-05-07T07:41:25"/>
    <n v="6"/>
    <s v="M545"/>
    <s v="LUMBAGO NO ESPECIFICADO"/>
    <s v="JUAN CARLOS DE SALES VIRGUETH"/>
    <d v="2023-05-07T15:36:00"/>
    <n v="7"/>
    <s v="Alta a Casa"/>
    <s v="Vivo"/>
  </r>
  <r>
    <s v="JENNIFER ALEJANDRA RUIZ PUENTES"/>
    <s v="Cédula ciudadanía"/>
    <s v="1110562785"/>
    <s v="27 Años"/>
    <s v="Adulto"/>
    <s v="SALUD TOTAL ENTIDAD PROMOTORA DE SALUD DEL REG"/>
    <s v="Contributivo"/>
    <s v="PBS CONTRIBUTIVO "/>
    <n v="1443807"/>
    <s v="Hospitalización"/>
    <d v="2023-05-07T07:16:00"/>
    <x v="4"/>
    <n v="2"/>
    <n v="2"/>
    <x v="2"/>
    <d v="2023-05-07T07:21:19"/>
    <m/>
    <s v="Remitida de consulta externa para realizacion de cesaria segmetaria. "/>
    <d v="2023-05-07T07:21:19"/>
    <n v="5"/>
    <s v="FRAY URIEL ARIAS MORENO"/>
    <d v="2023-05-07T07:23:19"/>
    <n v="2"/>
    <s v="O479"/>
    <s v="FALSO TRABAJO DE PARTO, SIN OTRA ESPECIFICACION"/>
    <s v="FRAY URIEL ARIAS MORENO"/>
    <d v="2023-05-09T13:29:00"/>
    <n v="54"/>
    <s v="Hospitalización Adulto"/>
    <s v="Vivo"/>
  </r>
  <r>
    <s v="HERNANDO LUNA CARREÑO"/>
    <s v="Cédula ciudadanía"/>
    <s v="13849005"/>
    <s v="65 Años"/>
    <s v="Adulto"/>
    <s v="EPS SURAMERICANA S.A."/>
    <s v="Contributivo"/>
    <s v="PBS CONTRIBUTIVO "/>
    <n v="1443808"/>
    <s v="Hospitalización"/>
    <d v="2023-05-07T07:19:00"/>
    <x v="4"/>
    <n v="2"/>
    <n v="2"/>
    <x v="2"/>
    <d v="2023-05-07T07:37:49"/>
    <m/>
    <s v="Remitido desde la clinica Chicamocha con Diagnóstico de Infarto Agudo Del Miocardio "/>
    <d v="2023-05-07T07:37:49"/>
    <n v="18"/>
    <s v="JUAN CARLOS DE SALES VIRGUETH"/>
    <d v="2023-05-07T08:02:36"/>
    <n v="24"/>
    <s v="R101"/>
    <s v="DOLOR ABDOMINAL LOCALIZADO EN PARTE SUPERIOR"/>
    <s v="JENNIE ASTRID BECERRA MENECES"/>
    <d v="2023-05-21T16:22:00"/>
    <n v="344"/>
    <s v="Observación"/>
    <s v="Vivo"/>
  </r>
  <r>
    <s v="AYLEM NATHALIA FONSECA MENESES"/>
    <s v="Cédula ciudadanía"/>
    <s v="1046692969"/>
    <s v="19 Años"/>
    <s v="Adulto"/>
    <s v="AXA COLPATRIA MEDICINA PREPAGADA S.A."/>
    <s v="Pólizas de Salud y MP"/>
    <s v="ALTERNO PLUS"/>
    <n v="1443809"/>
    <s v="Urgencias"/>
    <d v="2023-05-07T08:14:00"/>
    <x v="4"/>
    <n v="3"/>
    <n v="3"/>
    <x v="1"/>
    <d v="2023-05-07T08:25:08"/>
    <m/>
    <s v="dolor abdominal, diarrea y vomitos. "/>
    <d v="2023-05-07T08:25:08"/>
    <n v="11"/>
    <s v="FRAY URIEL ARIAS MORENO"/>
    <d v="2023-05-07T08:28:41"/>
    <n v="3"/>
    <s v="R104"/>
    <s v="OTROS DOLORES ABDOMINALES Y LOS NO ESPECIFICADOS"/>
    <s v="FRAY URIEL ARIAS MORENO"/>
    <d v="2023-05-07T15:39:00"/>
    <n v="7"/>
    <s v="Observación"/>
    <s v="Vivo"/>
  </r>
  <r>
    <s v="MARTIN DANIEL TOLOZA ALFONSO"/>
    <s v="Registro Civil"/>
    <s v="1095848388"/>
    <s v="6 Meses"/>
    <s v="Pediatrico"/>
    <s v="NUEVA EMPRESA PROMOTORA DE SALUD S.A."/>
    <s v="Contributivo"/>
    <s v="SANTANDER PITP PBS CONTRIBUTIVO "/>
    <n v="1443810"/>
    <s v="Hospitalización"/>
    <d v="2023-05-07T09:13:00"/>
    <x v="4"/>
    <n v="2"/>
    <n v="2"/>
    <x v="2"/>
    <d v="2023-05-07T09:19:22"/>
    <m/>
    <s v="&quot;Tuvo una apnea&quot;"/>
    <d v="2023-05-07T09:19:22"/>
    <n v="6"/>
    <s v="JUAN CARLOS DE SALES VIRGUETH"/>
    <d v="2023-05-07T09:38:13"/>
    <n v="18"/>
    <s v="P284"/>
    <s v="OTRAS APNEAS DEL RECIEN NACIDO"/>
    <s v="ROBERFABIAN  ANGARITA SEQUEDA"/>
    <d v="2023-05-10T18:35:00"/>
    <n v="80"/>
    <s v="Observación"/>
    <s v="Vivo"/>
  </r>
  <r>
    <s v="PAULA ANDREA AZA MANCILLA"/>
    <s v="Cédula ciudadanía"/>
    <s v="1005309568"/>
    <s v="21 Años"/>
    <s v="Adulto"/>
    <s v="COOSALUD ENTIDAD PROMOTORA DE SALUD S.A"/>
    <s v="Subsidiado"/>
    <s v="SANTANDER PBS SUBSIDIADO "/>
    <n v="1443811"/>
    <s v="Hospitalización"/>
    <d v="2023-05-07T09:19:00"/>
    <x v="4"/>
    <n v="2"/>
    <n v="2"/>
    <x v="2"/>
    <d v="2023-05-07T09:29:57"/>
    <m/>
    <s v="Paciente con embarazo gemelar de 35.6 semanas remitida como urgencia vital desde Aratoca por Amenaza De Parto Pretérmino "/>
    <d v="2023-05-07T09:29:57"/>
    <n v="10"/>
    <s v="JUAN CARLOS DE SALES VIRGUETH"/>
    <d v="2023-05-07T09:45:29"/>
    <n v="15"/>
    <s v="O479"/>
    <s v="FALSO TRABAJO DE PARTO, SIN OTRA ESPECIFICACION"/>
    <s v="JENNIE ASTRID BECERRA MENECES"/>
    <d v="2023-05-09T15:22:00"/>
    <n v="53"/>
    <s v="Hospitalización Adulto"/>
    <s v="Vivo"/>
  </r>
  <r>
    <s v="RAMON ALIRIO PEREZ PEREZ"/>
    <s v="Cédula ciudadanía"/>
    <s v="13356928"/>
    <s v="72 Años"/>
    <s v="Adulto"/>
    <s v="COOSALUD ENTIDAD PROMOTORA DE SALUD S.A"/>
    <s v="Subsidiado"/>
    <s v="N.DE SANTANDER PBS SUBSIDIADO "/>
    <n v="1443812"/>
    <s v="Hospitalización"/>
    <d v="2023-05-07T09:26:00"/>
    <x v="4"/>
    <n v="3"/>
    <n v="3"/>
    <x v="1"/>
    <d v="2023-05-07T09:38:29"/>
    <m/>
    <s v="Remitido desde el Hospital universitario de Santander por Hallazgo de aneurisma de raiz aortica"/>
    <d v="2023-05-07T09:38:29"/>
    <n v="12"/>
    <s v="JUAN CARLOS DE SALES VIRGUETH"/>
    <d v="2023-05-07T10:24:23"/>
    <n v="45"/>
    <s v="J449"/>
    <s v="ENFERMEDAD PULMONAR OBSTRUCTIVA CRONICA, NO ESPECIFICADA"/>
    <s v="ROBERFABIAN  ANGARITA SEQUEDA"/>
    <d v="2023-05-09T17:13:00"/>
    <n v="54"/>
    <s v="Observación"/>
    <s v="Vivo"/>
  </r>
  <r>
    <s v="ABIMAEL JULIO VILLALBA"/>
    <s v="Cédula ciudadanía"/>
    <s v="5443123"/>
    <s v="81 Años"/>
    <s v="Adulto"/>
    <s v="NUEVA EMPRESA PROMOTORA DE SALUD S.A."/>
    <s v="Contributivo"/>
    <s v="N. DE SANTANDER PITP PBS CONTRIBUTIVO "/>
    <n v="1443813"/>
    <s v="Hospitalización"/>
    <d v="2023-05-07T09:31:00"/>
    <x v="4"/>
    <n v="3"/>
    <n v="3"/>
    <x v="1"/>
    <d v="2023-05-07T09:53:01"/>
    <m/>
    <s v="Adulto mayor con episodios convulsivos desde hace un mes, Valorado en el hospital de Ocaña donde documentan Electrocardiograma con bloqueo de rama derecha + Bloqueo Auriculoventricular de primer grado e insuficiencia aortica moderada y remiten con propuesta de manejo por Electrofisiologia."/>
    <d v="2023-05-07T09:53:01"/>
    <n v="22"/>
    <s v="JUAN CARLOS DE SALES VIRGUETH"/>
    <d v="2023-05-07T10:48:43"/>
    <n v="55"/>
    <s v="R568"/>
    <s v="OTRAS CONVULSIONES Y LAS NO ESPECIFICADAS"/>
    <s v="JENNIE ASTRID BECERRA MENECES"/>
    <d v="2023-05-08T01:26:00"/>
    <n v="14"/>
    <s v="Remisión"/>
    <s v="Vivo"/>
  </r>
  <r>
    <s v="FREDY ANDRES RUEDA ACEVEDO"/>
    <s v="Cédula ciudadanía"/>
    <s v="13873144"/>
    <s v="41 Años"/>
    <s v="Adulto"/>
    <s v="EPS SURAMERICANA S.A."/>
    <s v="Contributivo"/>
    <s v="PBS CONTRIBUTIVO "/>
    <n v="1443816"/>
    <s v="Hospitalización"/>
    <d v="2023-05-07T10:14:00"/>
    <x v="4"/>
    <n v="3"/>
    <n v="3"/>
    <x v="1"/>
    <d v="2023-05-07T10:19:59"/>
    <m/>
    <s v="Paciente con miocardiopatia hipertrofica bstructiva con SAM quien presenta dolor toracico recurrente con ecocardiograma estres con dobutamina reciente insuficiencia para cardiopatia isquemica."/>
    <d v="2023-05-07T10:19:59"/>
    <n v="5"/>
    <s v="JUAN CARLOS DE SALES VIRGUETH"/>
    <d v="2023-05-07T12:40:39"/>
    <n v="140"/>
    <s v="I421"/>
    <s v="CARDIOMIOPATIA HIPERTROFICA OBSTRUCTIVA"/>
    <s v="ROBERFABIAN  ANGARITA SEQUEDA"/>
    <d v="2023-05-22T15:46:00"/>
    <n v="363"/>
    <s v="Hospitalización Adulto"/>
    <s v="Vivo"/>
  </r>
  <r>
    <s v="ISMAEL QUIÑONES NIÑO"/>
    <s v="Cédula ciudadanía"/>
    <s v="5670986"/>
    <s v="59 Años"/>
    <s v="Adulto"/>
    <s v="EPS SURAMERICANA S.A."/>
    <s v="Contributivo"/>
    <s v="PBS CONTRIBUTIVO "/>
    <n v="1443817"/>
    <s v="Urgencias"/>
    <d v="2023-05-07T10:27:00"/>
    <x v="4"/>
    <n v="3"/>
    <n v="3"/>
    <x v="1"/>
    <d v="2023-05-07T10:38:46"/>
    <m/>
    <s v="Paciente acude por dolor toracico atipico, cuenta con perfusion miocardica reciente con isquemia residual del 3%."/>
    <d v="2023-05-07T10:38:46"/>
    <n v="11"/>
    <s v="JUAN CARLOS DE SALES VIRGUETH"/>
    <d v="2023-05-07T12:15:12"/>
    <n v="96"/>
    <s v="R071"/>
    <s v="DOLOR EN EL PECHO AL RESPIRAR"/>
    <s v="JENNIE ASTRID BECERRA MENECES"/>
    <d v="2023-05-07T16:22:00"/>
    <n v="4"/>
    <s v="Alta a Casa"/>
    <s v="Vivo"/>
  </r>
  <r>
    <s v="EDINSON VARGAS ARIAS"/>
    <s v="Cédula ciudadanía"/>
    <s v="1098654864"/>
    <s v="34 Años"/>
    <s v="Adulto"/>
    <s v="COOSALUD ENTIDAD PROMOTORA DE SALUD S.A"/>
    <s v="Subsidiado"/>
    <s v="SANTANDER PBS SUBSIDIADO "/>
    <n v="1443818"/>
    <s v="Urgencias"/>
    <d v="2023-05-07T10:35:00"/>
    <x v="4"/>
    <n v="2"/>
    <n v="2"/>
    <x v="2"/>
    <d v="2023-05-07T10:45:56"/>
    <m/>
    <s v="&quot;Estoy ahogado&quot;"/>
    <d v="2023-05-07T10:45:56"/>
    <n v="10"/>
    <s v="JUAN CARLOS DE SALES VIRGUETH"/>
    <d v="2023-05-07T10:46:47"/>
    <n v="0"/>
    <s v="J46X"/>
    <s v="ESTADO ASMATICO"/>
    <s v="JUAN CARLOS DE SALES VIRGUETH"/>
    <d v="2023-05-07T16:23:00"/>
    <n v="5"/>
    <s v="Observación"/>
    <s v="Vivo"/>
  </r>
  <r>
    <s v="JOSE MARTIN ORTIZ"/>
    <s v="Cédula ciudadanía"/>
    <s v="5727357"/>
    <s v="57 Años"/>
    <s v="Adulto"/>
    <s v="COLMEDICA MEDICINA PREPAGADA S A"/>
    <s v="Pólizas de Salud y MP"/>
    <s v="GAMA ALTA - ZAFIRO"/>
    <n v="1443822"/>
    <s v="Urgencias"/>
    <d v="2023-05-07T12:13:00"/>
    <x v="4"/>
    <n v="3"/>
    <n v="3"/>
    <x v="1"/>
    <d v="2023-05-07T12:20:21"/>
    <m/>
    <s v="Paciente refiere mucho dolor de cabeza, de moderada a severa intensidad. "/>
    <d v="2023-05-07T12:20:21"/>
    <n v="7"/>
    <s v="FRAY URIEL ARIAS MORENO"/>
    <d v="2023-05-07T12:21:11"/>
    <n v="0"/>
    <s v="R074"/>
    <s v="DOLOR EN EL PECHO, NO ESPECIFICADO"/>
    <s v="FRAY URIEL ARIAS MORENO"/>
    <d v="2023-05-07T16:25:00"/>
    <n v="4"/>
    <s v="Observación"/>
    <s v="Vivo"/>
  </r>
  <r>
    <s v="SONIA CONSUEGRA LLORENTE"/>
    <s v="Cédula ciudadanía"/>
    <s v="37922983"/>
    <s v="62 Años"/>
    <s v="Adulto"/>
    <s v="ENTIDAD PROMOTORA DE SALUD FAMISANAR S A S"/>
    <s v="Contributivo"/>
    <s v="PBS SUBSIDIADO "/>
    <n v="1443823"/>
    <s v="Hospitalización"/>
    <d v="2023-05-07T12:28:00"/>
    <x v="4"/>
    <n v="3"/>
    <n v="3"/>
    <x v="1"/>
    <d v="2023-05-07T12:39:07"/>
    <m/>
    <s v="Remitida desde la clinica Chicamocha por sincope"/>
    <d v="2023-05-07T12:39:07"/>
    <n v="11"/>
    <s v="JUAN CARLOS DE SALES VIRGUETH"/>
    <d v="2023-05-07T13:46:27"/>
    <n v="67"/>
    <s v="R55X"/>
    <s v="SINCOPE Y COLAPSO"/>
    <s v="ROBERFABIAN  ANGARITA SEQUEDA"/>
    <d v="2023-05-10T16:10:00"/>
    <n v="74"/>
    <s v="Hospitalización Adulto"/>
    <s v="Vivo"/>
  </r>
  <r>
    <s v="ISRAEL BRAVO LEON"/>
    <s v="Cédula ciudadanía"/>
    <s v="2077240"/>
    <s v="93 Años"/>
    <s v="Adulto"/>
    <s v="ECOPETROL S.A."/>
    <s v="Regimen Especial y/o Excepcional"/>
    <s v="CONTRATO No. 3044412"/>
    <n v="1443824"/>
    <s v="Hospitalización"/>
    <d v="2023-05-07T13:38:00"/>
    <x v="4"/>
    <n v="2"/>
    <n v="2"/>
    <x v="2"/>
    <d v="2023-05-07T13:50:01"/>
    <m/>
    <s v="''remitido por emerger de domicilio por dolor en el pecho''"/>
    <d v="2023-05-07T13:50:01"/>
    <n v="12"/>
    <s v="FRAY URIEL ARIAS MORENO"/>
    <d v="2023-05-07T13:50:36"/>
    <n v="0"/>
    <s v="R073"/>
    <s v="OTROS DOLORES EN EL PECHO"/>
    <s v="FRAY URIEL ARIAS MORENO"/>
    <d v="2023-05-07T19:56:00"/>
    <n v="6"/>
    <s v="Observación"/>
    <s v="Vivo"/>
  </r>
  <r>
    <s v="CARMEN HERMINDA MOTTA GUERRERO"/>
    <s v="Cédula ciudadanía"/>
    <s v="27950461"/>
    <s v="80 Años"/>
    <s v="Adulto"/>
    <s v="ASMET SALUD EPS SAS"/>
    <s v="Subsidiado"/>
    <s v="PGP CARDIOVASCULAR REG CONTRIB-SUBSIDIA "/>
    <n v="1443827"/>
    <s v="Hospitalización"/>
    <d v="2023-05-07T15:19:00"/>
    <x v="4"/>
    <n v="3"/>
    <n v="3"/>
    <x v="1"/>
    <d v="2023-05-07T15:48:37"/>
    <m/>
    <s v="Direccionada desde el Hospital Internacional De Colombia por sospecha de Trombosis Venosa Profunda._x000a_"/>
    <d v="2023-05-07T15:48:37"/>
    <n v="29"/>
    <s v="JUAN CARLOS DE SALES VIRGUETH"/>
    <d v="2023-05-07T15:56:15"/>
    <n v="7"/>
    <s v="M796"/>
    <s v="DOLOR EN MIEMBRO"/>
    <s v="JENNIE ASTRID BECERRA MENECES"/>
    <d v="2023-05-08T21:00:00"/>
    <n v="29"/>
    <s v="Observación"/>
    <s v="Vivo"/>
  </r>
  <r>
    <s v="JOSE OVIDIO NARIÑO CACERES"/>
    <s v="Cédula ciudadanía"/>
    <s v="13811833"/>
    <s v="73 Años"/>
    <s v="Adulto"/>
    <s v="COOSALUD ENTIDAD PROMOTORA DE SALUD S.A"/>
    <s v="Subsidiado"/>
    <s v="ATEN. INTEGRAL CARDIOLOGÍA REG SUBSIDIADO"/>
    <n v="1443829"/>
    <s v="Hospitalización"/>
    <d v="2023-05-07T15:54:00"/>
    <x v="4"/>
    <n v="3"/>
    <n v="3"/>
    <x v="1"/>
    <d v="2023-05-07T16:13:02"/>
    <m/>
    <s v="&quot;Me arde para orinar y me duele la espalda&quot;"/>
    <d v="2023-05-07T16:13:02"/>
    <n v="19"/>
    <s v="JUAN CARLOS DE SALES VIRGUETH"/>
    <d v="2023-05-07T16:54:15"/>
    <n v="41"/>
    <s v="N390"/>
    <s v="INFECCION DE VIAS URINARIAS, SITIO NO ESPECIFICADO"/>
    <s v="ROBERFABIAN  ANGARITA SEQUEDA"/>
    <d v="2023-05-07T20:20:00"/>
    <n v="3"/>
    <s v="Observación"/>
    <s v="Vivo"/>
  </r>
  <r>
    <s v="JULIAN FELIPE DIAZ RUIZ"/>
    <s v="Cédula ciudadanía"/>
    <s v="1098692746"/>
    <s v="32 Años"/>
    <s v="Adulto"/>
    <s v="EPS SURAMERICANA S.A."/>
    <s v="Contributivo"/>
    <s v="PBS CONTRIBUTIVO "/>
    <n v="1443833"/>
    <s v="Urgencias"/>
    <d v="2023-05-07T16:59:00"/>
    <x v="4"/>
    <n v="3"/>
    <n v="3"/>
    <x v="1"/>
    <d v="2023-05-07T17:18:46"/>
    <m/>
    <s v="Paciente con Fibrilacion Auricular no valvular, sin adherencia al tratamiento ni introspeccion de la enfermedad, acude refiriendo palpitaciones desde ayer asociadas a mareo y sensacion de desvanecimiento._x000a_"/>
    <d v="2023-05-07T17:18:46"/>
    <n v="19"/>
    <s v="JUAN CARLOS DE SALES VIRGUETH"/>
    <d v="2023-05-07T17:21:23"/>
    <n v="2"/>
    <s v="R000"/>
    <s v="TAQUICARDIA, NO ESPECIFICADA"/>
    <s v="JENNIE ASTRID BECERRA MENECES"/>
    <d v="2023-05-07T18:29:00"/>
    <n v="1"/>
    <s v="Alta a Casa"/>
    <s v="Vivo"/>
  </r>
  <r>
    <s v="MARIA FERNANDA JURADO CASTRO"/>
    <s v="Cédula ciudadanía"/>
    <s v="1098777732"/>
    <s v="27 Años"/>
    <s v="Adulto"/>
    <s v="AXA COLPATRIA MEDICINA PREPAGADA S.A."/>
    <s v="Pólizas de Salud y MP"/>
    <s v="ORIGINAL PLUS"/>
    <n v="1443835"/>
    <s v="Urgencias"/>
    <d v="2023-05-07T17:20:00"/>
    <x v="4"/>
    <n v="3"/>
    <n v="3"/>
    <x v="1"/>
    <d v="2023-05-07T17:37:19"/>
    <m/>
    <s v="''Refiere que la mordio un perro''"/>
    <d v="2023-05-07T17:37:19"/>
    <n v="17"/>
    <s v="FRAY URIEL ARIAS MORENO"/>
    <d v="2023-05-07T17:39:01"/>
    <n v="1"/>
    <s v="S711"/>
    <s v="HERIDA DEL MUSLO"/>
    <s v="FRAY URIEL ARIAS MORENO"/>
    <d v="2023-05-07T18:37:00"/>
    <n v="0"/>
    <s v="Alta a Casa"/>
    <s v="Vivo"/>
  </r>
  <r>
    <s v="MARIA RUBIOLA GUARIN DE VARGAS"/>
    <s v="Cédula ciudadanía"/>
    <s v="29280424"/>
    <s v="76 Años"/>
    <s v="Adulto"/>
    <s v="COMPAÑIA DE MEDICINA PREPAGADA COLSANITAS S.A."/>
    <s v="Pólizas de Salud y MP"/>
    <s v="1040 EMPLEADOS COLSANITAS"/>
    <n v="1443836"/>
    <s v="Urgencias"/>
    <d v="2023-05-07T17:42:00"/>
    <x v="4"/>
    <n v="3"/>
    <n v="3"/>
    <x v="1"/>
    <d v="2023-05-07T18:22:21"/>
    <m/>
    <s v="sindrome febril"/>
    <d v="2023-05-07T18:22:21"/>
    <n v="40"/>
    <s v="OMAR DANITH MOLINA LUBO"/>
    <d v="2023-05-07T18:24:17"/>
    <n v="1"/>
    <s v="J00X"/>
    <s v="RINOFARINGITIS AGUDA [RESFRIADO COMUN]"/>
    <s v="OMAR DANITH MOLINA LUBO"/>
    <d v="2023-05-07T22:20:00"/>
    <n v="3"/>
    <s v="Observación"/>
    <s v="Vivo"/>
  </r>
  <r>
    <s v="ALEJANDRO RIVERA PRADA"/>
    <s v="Tarjeta de Identidad"/>
    <s v="1127246025"/>
    <s v="12 Años"/>
    <s v="Pediatrico"/>
    <s v="AXA COLPATRIA MEDICINA PREPAGADA S.A."/>
    <s v="Pólizas de Salud y MP"/>
    <s v="ORIGINAL PLUS"/>
    <n v="1443837"/>
    <s v="Urgencias"/>
    <d v="2023-05-07T17:51:00"/>
    <x v="4"/>
    <n v="3"/>
    <n v="3"/>
    <x v="1"/>
    <d v="2023-05-07T18:23:36"/>
    <m/>
    <s v="fiebre malestar general. "/>
    <d v="2023-05-07T18:23:36"/>
    <n v="32"/>
    <s v="OMAR DANITH MOLINA LUBO"/>
    <d v="2023-05-07T19:05:02"/>
    <n v="41"/>
    <s v="J459"/>
    <s v="ASMA, NO ESPECIFICADO"/>
    <s v="OMAR DANITH MOLINA LUBO"/>
    <d v="2023-05-07T21:28:00"/>
    <n v="2"/>
    <s v="Observación"/>
    <s v="Vivo"/>
  </r>
  <r>
    <s v="YERLIS PATRICIA LARA RICARDO"/>
    <s v="Cédula ciudadanía"/>
    <s v="1081913159"/>
    <s v="39 Años"/>
    <s v="Adulto"/>
    <s v="SALUD TOTAL ENTIDAD PROMOTORA DE SALUD DEL REG"/>
    <s v="Contributivo"/>
    <s v="PBS CONTRIBUTIVO "/>
    <n v="1443839"/>
    <s v="Hospitalización"/>
    <d v="2023-05-07T19:43:00"/>
    <x v="4"/>
    <n v="3"/>
    <n v="3"/>
    <x v="1"/>
    <d v="2023-05-07T19:50:51"/>
    <m/>
    <s v="Paciente con antecedente de Comunicación Interauricular ya conocida por cirugia cardiovascular, remitida desde la clinica chicamocha con propuesta de manejo quirurgico."/>
    <d v="2023-05-07T19:50:51"/>
    <n v="7"/>
    <s v="JUAN CARLOS DE SALES VIRGUETH"/>
    <d v="2023-05-07T19:58:53"/>
    <n v="8"/>
    <s v="Q211"/>
    <s v="DEFECTO DEL TABIQUE AURICULAR"/>
    <s v="JUAN CARLOS DE SALES VIRGUETH"/>
    <d v="2023-05-15T12:18:00"/>
    <n v="184"/>
    <s v="Hospitalización Adulto"/>
    <s v="Vivo"/>
  </r>
  <r>
    <s v="ALIRIA CUEVAS MORALES"/>
    <s v="Cédula ciudadanía"/>
    <s v="28399227"/>
    <s v="81 Años"/>
    <s v="Adulto"/>
    <s v="NUEVA EMPRESA PROMOTORA DE SALUD S.A."/>
    <s v="Subsidiado"/>
    <s v="SANTANDER PITP PBS SUBSIDIADO "/>
    <n v="1443840"/>
    <s v="Hospitalización"/>
    <d v="2023-05-07T20:59:00"/>
    <x v="4"/>
    <n v="2"/>
    <n v="2"/>
    <x v="2"/>
    <d v="2023-05-07T21:06:51"/>
    <m/>
    <s v="Remitida desde San Vicente de Chucuri por angina inestable"/>
    <d v="2023-05-07T21:06:51"/>
    <n v="7"/>
    <s v="JUAN CARLOS DE SALES VIRGUETH"/>
    <d v="2023-05-07T21:12:54"/>
    <n v="6"/>
    <s v="I209"/>
    <s v="ANGINA DE PECHO, NO ESPECIFICADA"/>
    <s v="GIANMARCO  CAMELO PARDO"/>
    <d v="2023-05-11T11:21:00"/>
    <n v="86"/>
    <s v="Observación"/>
    <s v="Vivo"/>
  </r>
  <r>
    <s v="JOHAN ESNEYDER CACERES CARVAJAL"/>
    <s v="Cédula ciudadanía"/>
    <s v="1005478949"/>
    <s v="21 Años"/>
    <s v="Adulto"/>
    <s v="ENTIDAD PROMOTORA DE SALUD SANITAS SAS"/>
    <s v="Contributivo"/>
    <s v="PBS CONTRIBUTIVO "/>
    <n v="1443842"/>
    <s v="Urgencias"/>
    <d v="2023-05-07T22:19:00"/>
    <x v="4"/>
    <n v="3"/>
    <n v="3"/>
    <x v="1"/>
    <d v="2023-05-07T22:39:23"/>
    <m/>
    <s v="Remitido de Clinica de Piedecuesta como urgencia vital por dolor toracico. "/>
    <d v="2023-05-07T22:39:23"/>
    <n v="20"/>
    <s v="JOSE VICENTE RAMIREZ "/>
    <d v="2023-05-07T22:39:43"/>
    <n v="0"/>
    <s v="I309"/>
    <s v="PERICARDITIS AGUDA, NO ESPECIFICADA"/>
    <s v="JOSE VICENTE RAMIREZ "/>
    <d v="2023-05-08T00:43:00"/>
    <n v="2"/>
    <s v="Observación"/>
    <s v="Vivo"/>
  </r>
  <r>
    <s v="YAHIR RODRIGUEZ AYALA"/>
    <s v="Cédula ciudadanía"/>
    <s v="1102372394"/>
    <s v="29 Años"/>
    <s v="Adulto"/>
    <s v="FUNDACION SALUD MIA EPS"/>
    <s v="Contributivo"/>
    <s v="PBS CONTRIBUTIVO "/>
    <n v="1443843"/>
    <s v="Hospitalización"/>
    <d v="2023-05-07T22:53:00"/>
    <x v="4"/>
    <n v="2"/>
    <n v="2"/>
    <x v="2"/>
    <d v="2023-05-07T23:15:15"/>
    <m/>
    <s v="PACIENTE DE 29 AÑOS QUIEN INGRESA POR DOLOR TORACICO._x000a__x000a_Electrocardiograma INGRESO: Frec. ventricular 60lpm Intervalo PR 184ms Duración QRS 84ms QT/QTC 396/401ms NO ELEVACION ST._x000a_"/>
    <d v="2023-05-07T23:15:15"/>
    <n v="22"/>
    <s v="GIANMARCO  CAMELO PARDO"/>
    <d v="2023-05-07T23:15:46"/>
    <n v="0"/>
    <s v="R060"/>
    <s v="DISNEA"/>
    <s v="GIANMARCO  CAMELO PARDO"/>
    <d v="2023-05-08T11:19:00"/>
    <n v="12"/>
    <s v="Observación"/>
    <s v="Vivo"/>
  </r>
  <r>
    <s v="GUSTAVO ADOLFO RODRIGUEZ ROA"/>
    <s v="Cédula ciudadanía"/>
    <s v="91156303"/>
    <s v="49 Años"/>
    <s v="Adulto"/>
    <s v="FUNDACION SALUD MIA EPS"/>
    <s v="Contributivo"/>
    <s v="PBS CONTRIBUTIVO "/>
    <n v="1443844"/>
    <s v="Urgencias"/>
    <d v="2023-05-08T00:01:00"/>
    <x v="4"/>
    <n v="4"/>
    <n v="4"/>
    <x v="3"/>
    <d v="2023-05-08T00:15:04"/>
    <m/>
    <s v="Dolor abdominal "/>
    <d v="2023-05-08T00:15:04"/>
    <n v="14"/>
    <s v="JOSE VICENTE RAMIREZ "/>
    <d v="2023-05-08T00:16:15"/>
    <n v="1"/>
    <s v="R101"/>
    <s v="DOLOR ABDOMINAL LOCALIZADO EN PARTE SUPERIOR"/>
    <s v="JOSE VICENTE RAMIREZ "/>
    <d v="2023-05-08T00:59:00"/>
    <n v="0"/>
    <s v="Alta a Casa"/>
    <s v="Vivo"/>
  </r>
  <r>
    <s v="SARA MIREYA DIAZ MORALES"/>
    <s v="Cédula ciudadanía"/>
    <s v="63356425"/>
    <s v="54 Años"/>
    <s v="Adulto"/>
    <s v="EPS SURAMERICANA S.A."/>
    <s v="Contributivo"/>
    <s v="PBS CONTRIBUTIVO "/>
    <n v="1443845"/>
    <s v="Hospitalización"/>
    <d v="2023-05-08T01:03:00"/>
    <x v="4"/>
    <n v="2"/>
    <n v="2"/>
    <x v="2"/>
    <d v="2023-05-08T01:19:59"/>
    <m/>
    <s v="ME SIENTO AHOGADA"/>
    <d v="2023-05-08T01:19:59"/>
    <n v="16"/>
    <s v="GIANMARCO  CAMELO PARDO"/>
    <d v="2023-05-08T01:21:39"/>
    <n v="1"/>
    <s v="I209"/>
    <s v="ANGINA DE PECHO, NO ESPECIFICADA"/>
    <s v="GIANMARCO  CAMELO PARDO"/>
    <d v="2023-05-09T15:39:00"/>
    <n v="38"/>
    <s v="Observación"/>
    <s v="Vivo"/>
  </r>
  <r>
    <s v="JOSE EDGAR MENDOZA TARAZONA"/>
    <s v="Cédula ciudadanía"/>
    <s v="5558932"/>
    <s v="78 Años"/>
    <s v="Adulto"/>
    <s v="FUNDACION SALUD MIA EPS"/>
    <s v="Contributivo"/>
    <s v="PBS CONTRIBUTIVO "/>
    <n v="1443847"/>
    <s v="Hospitalización"/>
    <d v="2023-05-08T03:16:00"/>
    <x v="4"/>
    <n v="3"/>
    <n v="3"/>
    <x v="1"/>
    <d v="2023-05-08T03:45:38"/>
    <m/>
    <s v="Reingreso "/>
    <d v="2023-05-08T03:45:38"/>
    <n v="29"/>
    <s v="JOSE VICENTE RAMIREZ "/>
    <d v="2023-05-08T03:48:28"/>
    <n v="2"/>
    <s v="I829"/>
    <s v="EMBOLIA Y TROMBOSIS DE VENA NO ESPECIFICADA"/>
    <s v="JOSE VICENTE RAMIREZ "/>
    <d v="2023-05-08T08:53:00"/>
    <n v="5"/>
    <s v="Observación"/>
    <s v="Vivo"/>
  </r>
  <r>
    <s v="JERONIMO ROJAS MACHUCA"/>
    <s v="Cédula ciudadanía"/>
    <s v="2173175"/>
    <s v="75 Años"/>
    <s v="Adulto"/>
    <s v="COOSALUD ENTIDAD PROMOTORA DE SALUD S.A"/>
    <s v="Subsidiado"/>
    <s v="ATEN. INTEGRAL CARDIOLOGÍA REG SUBSIDIADO"/>
    <n v="1443910"/>
    <s v="Hospitalización"/>
    <d v="2023-05-08T06:57:00"/>
    <x v="4"/>
    <n v="2"/>
    <n v="2"/>
    <x v="2"/>
    <d v="2023-05-08T07:44:26"/>
    <m/>
    <s v="TENGO  DOLOR   EN EL  PECHO DESDE LASS   2 DE LA MAÑANA  "/>
    <d v="2023-05-08T07:44:26"/>
    <n v="47"/>
    <s v="GEOVANIS ALBERTO ORTEGA CUELLO"/>
    <d v="2023-05-08T07:49:18"/>
    <n v="4"/>
    <s v="I350"/>
    <s v="ESTENOSIS (DE LA VALVULA) AORTICA"/>
    <s v="YONNY JERSEY SANDOVAL LAVACUDE"/>
    <d v="2023-05-24T16:54:00"/>
    <n v="393"/>
    <s v="Hospitalización Adulto"/>
    <s v="Vivo"/>
  </r>
  <r>
    <s v="MAURY FABIOLA PEÑA MARQUEZ"/>
    <s v="Cédula ciudadanía"/>
    <s v="1010140614"/>
    <s v="26 Años"/>
    <s v="Adulto"/>
    <s v="PARTICULARES NACIONALES"/>
    <s v="Particulares Nacionales"/>
    <s v="PARTICULARES"/>
    <n v="1444022"/>
    <s v="Hospitalización"/>
    <d v="2023-05-08T07:59:00"/>
    <x v="4"/>
    <n v="2"/>
    <n v="2"/>
    <x v="2"/>
    <d v="2023-05-08T08:17:01"/>
    <m/>
    <s v="''fiebre,  malestar general y prueba covid 19''"/>
    <d v="2023-05-08T08:17:01"/>
    <n v="18"/>
    <s v="FRAY URIEL ARIAS MORENO"/>
    <d v="2023-05-08T08:17:45"/>
    <n v="0"/>
    <s v="U072"/>
    <s v="COVID-19, VIRUS NO IDENTIFICADO"/>
    <s v="FRAY URIEL ARIAS MORENO"/>
    <d v="2023-05-08T21:11:00"/>
    <n v="12"/>
    <s v="Observación"/>
    <s v="Vivo"/>
  </r>
  <r>
    <s v="PEDRO ARDILA SALAMANCA"/>
    <s v="Cédula ciudadanía"/>
    <s v="5743733"/>
    <s v="73 Años"/>
    <s v="Adulto"/>
    <s v="COOSALUD ENTIDAD PROMOTORA DE SALUD S.A"/>
    <s v="Subsidiado"/>
    <s v="ATEN. INTEGRAL CARDIOLOGÍA REG SUBSIDIADO"/>
    <n v="1444063"/>
    <s v="Hospitalización"/>
    <d v="2023-05-08T08:21:00"/>
    <x v="4"/>
    <n v="3"/>
    <n v="3"/>
    <x v="1"/>
    <d v="2023-05-08T09:02:45"/>
    <m/>
    <s v="PACENTE DE 73 AÑOS DE EDAD CON CUADOR DE Enfermedad Arterial Obstructiva Crónica FONTAINE IV, RUTHERFORD 5, AMENAZA DE EXTREMIDAD, CON ARTERIOGRIFA DIAGNOSTICA INSTITUTICONAL QUE CONFIRMA LESION MULTISEGMENTARIA, SE PLANTEA MANEJO QURIRUGICO MINIMAMENTE INVASIVO COMO INTENTO DE SALVAMENTO DE EXTREMIDAD, PORR LO QUE  CX VASCUALR  INDICA ACUDIR A SERVICIO DE URGENCIAS PARAA  HOSPITALIZACION"/>
    <d v="2023-05-08T09:02:45"/>
    <n v="41"/>
    <s v="GEOVANIS ALBERTO ORTEGA CUELLO"/>
    <d v="2023-05-08T09:17:21"/>
    <n v="14"/>
    <s v="I771"/>
    <s v="ESTRECHEZ ARTERIAL"/>
    <s v="JAVIER ORLANDO JIMENEZ MEJIA"/>
    <d v="2023-05-13T17:52:00"/>
    <n v="128"/>
    <s v="Observación"/>
    <s v="Vivo"/>
  </r>
  <r>
    <s v="MARIA ISABEL JAIMES QUINTERO"/>
    <s v="Cédula ciudadanía"/>
    <s v="28295041"/>
    <s v="72 Años"/>
    <s v="Adulto"/>
    <s v="FUNDACION SALUD MIA EPS"/>
    <s v="Contributivo"/>
    <s v="PBS SUBSIDIADO "/>
    <n v="1444099"/>
    <s v="Hospitalización"/>
    <d v="2023-05-08T08:43:00"/>
    <x v="4"/>
    <n v="3"/>
    <n v="3"/>
    <x v="1"/>
    <d v="2023-05-08T09:07:41"/>
    <m/>
    <s v="VIENE  REMITIDA DE CONSULTAA EXTERNA  POR Fibrilacion Auricular  CON Respuesta Ventricular Rapida , PACIENTE   ASINTOMATICA "/>
    <d v="2023-05-08T09:07:41"/>
    <n v="24"/>
    <s v="GEOVANIS ALBERTO ORTEGA CUELLO"/>
    <d v="2023-05-08T09:59:29"/>
    <n v="51"/>
    <s v="I471"/>
    <s v="TAQUICARDIA SUPRAVENTRICULAR"/>
    <s v="YONNY JERSEY SANDOVAL LAVACUDE"/>
    <d v="2023-05-12T12:45:00"/>
    <n v="98"/>
    <s v="Observación"/>
    <s v="Vivo"/>
  </r>
  <r>
    <s v="ISABEL SARMIENTO DE CASTILLO"/>
    <s v="Cédula ciudadanía"/>
    <s v="27947669"/>
    <s v="89 Años"/>
    <s v="Adulto"/>
    <s v="NUEVA EMPRESA PROMOTORA DE SALUD S.A."/>
    <s v="Subsidiado"/>
    <s v="SANTANDER PITP PBS SUBSIDIADO "/>
    <n v="1444129"/>
    <s v="Hospitalización"/>
    <d v="2023-05-08T08:57:00"/>
    <x v="4"/>
    <n v="1"/>
    <n v="1"/>
    <x v="0"/>
    <d v="2023-05-08T09:15:13"/>
    <m/>
    <s v="REMITIDA  DEL  HOSPITAL DE FLORIDABLANCA  POR  Infarto Agudo Del Miocardio  CONN ELEVACION DEL ST  .  DOLOR TORACICO  QUE INICIA A LAS 05:00  HORAS"/>
    <d v="2023-05-08T09:15:13"/>
    <n v="18"/>
    <s v="GEOVANIS ALBERTO ORTEGA CUELLO"/>
    <d v="2023-05-08T09:18:16"/>
    <n v="3"/>
    <s v="I219"/>
    <s v="INFARTO AGUDO DEL MIOCARDIO, SIN OTRA ESPECIFICACION"/>
    <s v="YONNY JERSEY SANDOVAL LAVACUDE"/>
    <d v="2023-05-10T11:09:00"/>
    <n v="49"/>
    <s v="Cuidado Intermedio Adulto"/>
    <s v="Vivo"/>
  </r>
  <r>
    <s v="GERMAN AVILA SANCHEZ"/>
    <s v="Cédula ciudadanía"/>
    <s v="5718025"/>
    <s v="78 Años"/>
    <s v="Adulto"/>
    <s v="ECOPETROL S.A."/>
    <s v="Regimen Especial y/o Excepcional"/>
    <s v="CONTRATO No. 3044412"/>
    <n v="1444145"/>
    <s v="Urgencias"/>
    <d v="2023-05-08T09:04:00"/>
    <x v="4"/>
    <n v="3"/>
    <n v="3"/>
    <x v="1"/>
    <d v="2023-05-08T09:07:09"/>
    <m/>
    <s v="dolor e inflamacion de pie izquierdo"/>
    <d v="2023-05-08T09:07:09"/>
    <n v="3"/>
    <s v="FRAY URIEL ARIAS MORENO"/>
    <d v="2023-05-08T09:31:36"/>
    <n v="24"/>
    <s v="M199"/>
    <s v="ARTROSIS, NO ESPECIFICADA"/>
    <s v="FRAY URIEL ARIAS MORENO"/>
    <d v="2023-05-08T10:06:00"/>
    <n v="0"/>
    <s v="Alta a Casa"/>
    <s v="Vivo"/>
  </r>
  <r>
    <s v="MARCELINO ARDILA GUTIERREZ"/>
    <s v="Cédula ciudadanía"/>
    <s v="5588864"/>
    <s v="78 Años"/>
    <s v="Adulto"/>
    <s v="ECOPETROL S.A."/>
    <s v="Regimen Especial y/o Excepcional"/>
    <s v="CONTRATO No. 3044412"/>
    <n v="1444154"/>
    <s v="Hospitalización"/>
    <d v="2023-05-08T09:09:00"/>
    <x v="4"/>
    <n v="2"/>
    <n v="2"/>
    <x v="2"/>
    <d v="2023-05-08T09:17:32"/>
    <m/>
    <s v="dolor en el pierna izquierda"/>
    <d v="2023-05-08T09:17:32"/>
    <n v="8"/>
    <s v="FRAY URIEL ARIAS MORENO"/>
    <d v="2023-05-08T09:30:32"/>
    <n v="13"/>
    <s v="I829"/>
    <s v="EMBOLIA Y TROMBOSIS DE VENA NO ESPECIFICADA"/>
    <s v="FRAY URIEL ARIAS MORENO"/>
    <d v="2023-05-08T14:31:00"/>
    <n v="5"/>
    <s v="Observación"/>
    <s v="Vivo"/>
  </r>
  <r>
    <s v="DARIO QUIROGA TRASLAVIÑA"/>
    <s v="Cédula ciudadanía"/>
    <s v="6708406"/>
    <s v="72 Años"/>
    <s v="Adulto"/>
    <s v="COOMEVA MEDICINA PREPAGADA S.A."/>
    <s v="Pólizas de Salud y MP"/>
    <s v="ORO"/>
    <n v="1444190"/>
    <s v="Hospitalización"/>
    <d v="2023-05-08T09:28:00"/>
    <x v="4"/>
    <n v="2"/>
    <n v="2"/>
    <x v="2"/>
    <d v="2023-05-08T09:45:44"/>
    <m/>
    <s v="''dolor en el pecho''"/>
    <d v="2023-05-08T09:45:44"/>
    <n v="17"/>
    <s v="FRAY URIEL ARIAS MORENO"/>
    <d v="2023-05-08T10:14:00"/>
    <n v="28"/>
    <s v="R074"/>
    <s v="DOLOR EN EL PECHO, NO ESPECIFICADO"/>
    <s v="FRAY URIEL ARIAS MORENO"/>
    <d v="2023-05-08T14:59:00"/>
    <n v="4"/>
    <s v="Observación"/>
    <s v="Vivo"/>
  </r>
  <r>
    <s v="GERMAN SANCHEZ PEREZ"/>
    <s v="Cédula ciudadanía"/>
    <s v="6707509"/>
    <s v="79 Años"/>
    <s v="Adulto"/>
    <s v="COOSALUD ENTIDAD PROMOTORA DE SALUD S.A"/>
    <s v="Subsidiado"/>
    <s v="ATEN. INTEGRAL CARDIOLOGÍA REG SUBSIDIADO"/>
    <n v="1444226"/>
    <s v="Hospitalización"/>
    <d v="2023-05-08T09:56:00"/>
    <x v="4"/>
    <n v="2"/>
    <n v="2"/>
    <x v="2"/>
    <d v="2023-05-08T10:12:07"/>
    <m/>
    <s v="DESDE HACE 8 DIIAS  SIEENTO  MAREOS  Y PICADAS EN EL   CORAZON   Y ME HE CAIDO  Y SUDO  FRIO  "/>
    <d v="2023-05-08T10:12:07"/>
    <n v="16"/>
    <s v="GEOVANIS ALBERTO ORTEGA CUELLO"/>
    <d v="2023-05-08T10:18:34"/>
    <n v="6"/>
    <s v="I489"/>
    <s v="FIBRILACIÓN Y ALETEO AURICULAR, NO ESPECIFICADO"/>
    <s v="JAVIER ORLANDO JIMENEZ MEJIA"/>
    <d v="2023-05-26T15:22:00"/>
    <n v="437"/>
    <s v="Cuidado Intermedio Adulto"/>
    <s v="Vivo"/>
  </r>
  <r>
    <s v="GERMAN SUAREZ SANABRIA"/>
    <s v="Cédula ciudadanía"/>
    <s v="5539497"/>
    <s v="84 Años"/>
    <s v="Adulto"/>
    <s v="COMPAÑIA DE MEDICINA PREPAGADA COLSANITAS S.A."/>
    <s v="Pólizas de Salud y MP"/>
    <s v="1056 BANCO DE LA REPUBLICA - PENSIONADOS"/>
    <n v="1444235"/>
    <s v="Hospitalización"/>
    <d v="2023-05-08T10:05:00"/>
    <x v="4"/>
    <n v="3"/>
    <n v="3"/>
    <x v="1"/>
    <d v="2023-05-08T10:11:40"/>
    <m/>
    <s v="dolor en pierna izquierda "/>
    <d v="2023-05-08T10:11:40"/>
    <n v="6"/>
    <s v="FRAY URIEL ARIAS MORENO"/>
    <d v="2023-05-08T10:44:55"/>
    <n v="33"/>
    <s v="I829"/>
    <s v="EMBOLIA Y TROMBOSIS DE VENA NO ESPECIFICADA"/>
    <s v="FRAY URIEL ARIAS MORENO"/>
    <d v="2023-05-08T15:19:00"/>
    <n v="4"/>
    <s v="Observación"/>
    <s v="Vivo"/>
  </r>
  <r>
    <s v="GILBERTO ROJAS SANCHEZ"/>
    <s v="Cédula ciudadanía"/>
    <s v="19409065"/>
    <s v="62 Años"/>
    <s v="Adulto"/>
    <s v="MEDPLUS MEDICINA PREPAGADA S.A."/>
    <s v="Pólizas de Salud y MP"/>
    <s v="CAFE EXCELSO"/>
    <n v="1444242"/>
    <s v="Hospitalización"/>
    <d v="2023-05-08T10:17:00"/>
    <x v="4"/>
    <n v="2"/>
    <n v="2"/>
    <x v="2"/>
    <d v="2023-05-08T10:30:27"/>
    <m/>
    <s v="mareos"/>
    <d v="2023-05-08T10:30:27"/>
    <n v="13"/>
    <s v="FRAY URIEL ARIAS MORENO"/>
    <d v="2023-05-08T10:53:00"/>
    <n v="22"/>
    <s v="I200x"/>
    <s v="ANGINA INESTABLE"/>
    <s v="FRAY URIEL ARIAS MORENO"/>
    <d v="2023-05-08T21:19:00"/>
    <n v="10"/>
    <s v="Observación"/>
    <s v="Vivo"/>
  </r>
  <r>
    <s v="CARLOS ALIRIO NUÑEZ PAEZ"/>
    <s v="Cédula ciudadanía"/>
    <s v="13355546"/>
    <s v="73 Años"/>
    <s v="Adulto"/>
    <s v="NUEVA EMPRESA PROMOTORA DE SALUD S.A."/>
    <s v="Subsidiado"/>
    <s v="N.DE SANTANDER PITP PBS SUBSIDIADO "/>
    <n v="1444250"/>
    <s v="Hospitalización"/>
    <d v="2023-05-08T10:25:00"/>
    <x v="4"/>
    <n v="3"/>
    <n v="3"/>
    <x v="1"/>
    <d v="2023-05-08T10:43:09"/>
    <m/>
    <s v="VIENE REMITIDO  DE LA  CONSULTA EXTERNA POR  Insuficiencia Cardiaca Congestiva  DESCOMPENSADA   "/>
    <d v="2023-05-08T10:43:09"/>
    <n v="18"/>
    <s v="GEOVANIS ALBERTO ORTEGA CUELLO"/>
    <d v="2023-05-08T11:07:48"/>
    <n v="24"/>
    <s v="I500"/>
    <s v="INSUFICIENCIA CARDIACA CONGESTIVA"/>
    <s v="JAVIER ORLANDO JIMENEZ MEJIA"/>
    <d v="2023-05-10T11:21:00"/>
    <n v="48"/>
    <s v="Hospitalización Adulto"/>
    <s v="Vivo"/>
  </r>
  <r>
    <s v="LUZ MARINA RODRIGUEZ"/>
    <s v="Cédula ciudadanía"/>
    <s v="37810034"/>
    <s v="71 Años"/>
    <s v="Adulto"/>
    <s v="COOSALUD ENTIDAD PROMOTORA DE SALUD S.A"/>
    <s v="Subsidiado"/>
    <s v="ATEN. INTEGRAL CARDIOLOGÍA REG SUBSIDIADO"/>
    <n v="1444257"/>
    <s v="Urgencias"/>
    <d v="2023-05-08T10:32:00"/>
    <x v="4"/>
    <n v="3"/>
    <n v="3"/>
    <x v="1"/>
    <d v="2023-05-08T10:53:16"/>
    <m/>
    <s v="TENGO  EL MARCAPASO  CON LA  PILA AGOTADA  Y ME VAN A OPERAR DE  UNA  HERNIA "/>
    <d v="2023-05-08T10:53:16"/>
    <n v="21"/>
    <s v="GEOVANIS ALBERTO ORTEGA CUELLO"/>
    <d v="2023-05-08T11:21:55"/>
    <n v="28"/>
    <s v="I480"/>
    <s v="FIBRILACIÓN AURICULAR PAROXÍSTICA"/>
    <s v="YONNY JERSEY SANDOVAL LAVACUDE"/>
    <d v="2023-05-08T11:50:00"/>
    <n v="0"/>
    <s v="Alta a Casa"/>
    <s v="Vivo"/>
  </r>
  <r>
    <s v="HUGO MENDEZ"/>
    <s v="Cédula ciudadanía"/>
    <s v="3290964"/>
    <s v="82 Años"/>
    <s v="Adulto"/>
    <s v="COOSALUD ENTIDAD PROMOTORA DE SALUD S.A"/>
    <s v="Subsidiado"/>
    <s v="ATEN. INTEGRAL CARDIOLOGÍA REG SUBSIDIADO"/>
    <n v="1444262"/>
    <s v="Hospitalización"/>
    <d v="2023-05-08T10:39:00"/>
    <x v="4"/>
    <n v="3"/>
    <n v="3"/>
    <x v="1"/>
    <d v="2023-05-08T11:00:22"/>
    <m/>
    <s v="SIENTE   DESALIENTO    Y ME  FATIGO   Y HOY   TUVO UN DESMAYO "/>
    <d v="2023-05-08T11:00:22"/>
    <n v="21"/>
    <s v="GEOVANIS ALBERTO ORTEGA CUELLO"/>
    <d v="2023-05-08T11:39:30"/>
    <n v="39"/>
    <s v="I509"/>
    <s v="INSUFICIENCIA CARDIACA, NO ESPECIFICADA"/>
    <s v="JAVIER ORLANDO JIMENEZ MEJIA"/>
    <d v="2023-05-16T14:01:00"/>
    <n v="194"/>
    <s v="Hospitalización Adulto"/>
    <s v="Vivo"/>
  </r>
  <r>
    <s v="SEBASTIAN ALFREDO SANCHEZ VARGAS"/>
    <s v="Cédula ciudadanía"/>
    <s v="1098822591"/>
    <s v="23 Años"/>
    <s v="Adulto"/>
    <s v="FUNDACION SALUD MIA EPS"/>
    <s v="Contributivo"/>
    <s v="PBS CONTRIBUTIVO "/>
    <n v="1444290"/>
    <s v="Urgencias"/>
    <d v="2023-05-08T11:06:00"/>
    <x v="4"/>
    <n v="3"/>
    <n v="3"/>
    <x v="1"/>
    <d v="2023-05-08T11:21:25"/>
    <m/>
    <s v="Paciente que ingresa por sus propios medios quien refiere cuadro clinico de 15 hras de evolucion dado por mordedura de gato callejero en dedo 2 de la mano derecha, se observa edema, dolor y limitacion para la movilidad ademas de sensacion de parestesias en la extremida"/>
    <d v="2023-05-08T11:21:25"/>
    <n v="15"/>
    <s v="GEOVANIS ALBERTO ORTEGA CUELLO"/>
    <d v="2023-05-08T11:45:44"/>
    <n v="24"/>
    <s v="S610"/>
    <s v="HERIDA DE DEDO(S) DE LA MANO, SIN DANO DE LA(S) UNA(S)"/>
    <s v="YONNY JERSEY SANDOVAL LAVACUDE"/>
    <d v="2023-05-08T15:34:00"/>
    <n v="3"/>
    <s v="Alta a Casa"/>
    <s v="Vivo"/>
  </r>
  <r>
    <s v="OMAR ANTONIO MORENO MONTAÑEZ"/>
    <s v="Cédula ciudadanía"/>
    <s v="17527466"/>
    <s v="61 Años"/>
    <s v="Adulto"/>
    <s v="NUEVA EMPRESA PROMOTORA DE SALUD S.A."/>
    <s v="Subsidiado"/>
    <s v="ARAUCA PITP PBS SUBSIDIADO "/>
    <n v="1444328"/>
    <s v="Hospitalización"/>
    <d v="2023-05-08T11:38:00"/>
    <x v="4"/>
    <n v="3"/>
    <n v="3"/>
    <x v="1"/>
    <d v="2023-05-08T11:42:51"/>
    <m/>
    <s v="VIENE   REMITIDO   DEL  HOSPITAL DEL SARARE  EN SARAVENBA   POR    DOLOR   TORAACICO  Y  EMERGENCIA  HIPERTENSIVA RESUELTA Y DILATACION DE LA RAIZ AAORTICA "/>
    <d v="2023-05-08T11:42:51"/>
    <n v="4"/>
    <s v="GEOVANIS ALBERTO ORTEGA CUELLO"/>
    <d v="2023-05-08T12:36:02"/>
    <n v="53"/>
    <s v="I209"/>
    <s v="ANGINA DE PECHO, NO ESPECIFICADA"/>
    <s v="JAVIER ORLANDO JIMENEZ MEJIA"/>
    <d v="2023-05-19T14:15:00"/>
    <n v="265"/>
    <s v="Observación"/>
    <s v="Vivo"/>
  </r>
  <r>
    <s v="AIDA BARRAGAN CASTELLANOS"/>
    <s v="Cédula ciudadanía"/>
    <s v="63430833"/>
    <s v="60 Años"/>
    <s v="Adulto"/>
    <s v="ECOPETROL S.A."/>
    <s v="Regimen Especial y/o Excepcional"/>
    <s v="CONTRATO No. 3044412"/>
    <n v="1444342"/>
    <s v="Hospitalización"/>
    <d v="2023-05-08T11:46:00"/>
    <x v="4"/>
    <n v="2"/>
    <n v="2"/>
    <x v="2"/>
    <d v="2023-05-08T11:52:01"/>
    <m/>
    <s v="''trauma en craneo''"/>
    <d v="2023-05-08T11:52:01"/>
    <n v="6"/>
    <s v="FRAY URIEL ARIAS MORENO"/>
    <d v="2023-05-08T11:56:36"/>
    <n v="4"/>
    <s v="S007"/>
    <s v="TRAUMATISMOS SUPERFICIALES MULTIPLES DE LA CABEZA"/>
    <s v="FRAY URIEL ARIAS MORENO"/>
    <d v="2023-05-08T16:04:00"/>
    <n v="4"/>
    <s v="Observación"/>
    <s v="Vivo"/>
  </r>
  <r>
    <s v="MARIA TERESA RIZO DE  CORREA"/>
    <s v="Cédula ciudadanía"/>
    <s v="28320175"/>
    <s v="70 Años"/>
    <s v="Adulto"/>
    <s v="EPS SURAMERICANA S.A."/>
    <s v="Contributivo"/>
    <s v="PBS CONTRIBUTIVO "/>
    <n v="1444357"/>
    <s v="Hospitalización"/>
    <d v="2023-05-08T12:03:00"/>
    <x v="4"/>
    <n v="3"/>
    <n v="3"/>
    <x v="1"/>
    <d v="2023-05-08T12:10:23"/>
    <m/>
    <s v="VIENE   REMITIDA   DE  LA  CONSULTA EXTERNAA DE CARDIOLOGIA  PARAA    HOSPITALIZACION Y ARTERIOGRAFIA  CORONARIA"/>
    <d v="2023-05-08T12:10:23"/>
    <n v="7"/>
    <s v="GEOVANIS ALBERTO ORTEGA CUELLO"/>
    <d v="2023-05-08T12:31:16"/>
    <n v="20"/>
    <s v="I200x"/>
    <s v="ANGINA INESTABLE"/>
    <s v="YONNY JERSEY SANDOVAL LAVACUDE"/>
    <d v="2023-05-11T10:30:00"/>
    <n v="69"/>
    <s v="Cuidado Intermedio Adulto"/>
    <s v="Vivo"/>
  </r>
  <r>
    <s v="ABNER NOCOVE JACOME"/>
    <s v="Cédula ciudadanía"/>
    <s v="91475570"/>
    <s v="48 Años"/>
    <s v="Adulto"/>
    <s v="ENTIDAD PROMOTORA DE SALUD SANITAS SAS"/>
    <s v="Contributivo"/>
    <s v="PBS CONTRIBUTIVO "/>
    <n v="1444376"/>
    <s v="Hospitalización"/>
    <d v="2023-05-08T12:51:00"/>
    <x v="4"/>
    <n v="2"/>
    <n v="2"/>
    <x v="2"/>
    <d v="2023-05-08T13:14:25"/>
    <m/>
    <s v="Remiten como urgencia vital por episodio sincopal_x000a__x000a_Se Solicita Electrocardiograma "/>
    <d v="2023-05-08T13:14:25"/>
    <n v="23"/>
    <s v="JAVIER ORLANDO JIMENEZ MEJIA"/>
    <d v="2023-05-08T13:17:29"/>
    <n v="3"/>
    <s v="R55X"/>
    <s v="SINCOPE Y COLAPSO"/>
    <s v="JAVIER ORLANDO JIMENEZ MEJIA"/>
    <d v="2023-05-10T02:32:00"/>
    <n v="37"/>
    <s v="Hospitalización Adulto"/>
    <s v="Vivo"/>
  </r>
  <r>
    <s v="ANA ROSA ROPERO GUERRERO"/>
    <s v="Cédula ciudadanía"/>
    <s v="63503453"/>
    <s v="41 Años"/>
    <s v="Adulto"/>
    <s v="COOSALUD ENTIDAD PROMOTORA DE SALUD S.A"/>
    <s v="Subsidiado"/>
    <s v="ATEN. INTEGRAL CARDIOLOGÍA REG SUBSIDIADO"/>
    <n v="1444404"/>
    <s v="Urgencias"/>
    <d v="2023-05-08T13:39:00"/>
    <x v="4"/>
    <n v="3"/>
    <n v="3"/>
    <x v="1"/>
    <d v="2023-05-08T13:59:40"/>
    <m/>
    <s v=" TROMBOSIS VENOSA PROFUNDA PROXIMAL IZQUIERDA SIN FACTOR  PROVOCADOR,  TIEN   PERSISTENCIA DEL  DOLOR DE Miembros Inferiores   Y ADEMAS   REFIERRE QE   HA TENIDO  DOLOR TORACICO  Y DISNEA"/>
    <d v="2023-05-08T13:59:40"/>
    <n v="20"/>
    <s v="GEOVANIS ALBERTO ORTEGA CUELLO"/>
    <d v="2023-05-08T14:23:42"/>
    <n v="24"/>
    <s v="I209"/>
    <s v="ANGINA DE PECHO, NO ESPECIFICADA"/>
    <s v="YONNY JERSEY SANDOVAL LAVACUDE"/>
    <d v="2023-05-08T22:42:00"/>
    <n v="8"/>
    <s v="Observación"/>
    <s v="Vivo"/>
  </r>
  <r>
    <s v="OLGA MARIA TORDECILLA DE ROYERTH"/>
    <s v="Cédula ciudadanía"/>
    <s v="20289882"/>
    <s v="81 Años"/>
    <s v="Adulto"/>
    <s v="ECOPETROL S.A."/>
    <s v="Regimen Especial y/o Excepcional"/>
    <s v="CONTRATO No. 3044412"/>
    <n v="1444428"/>
    <s v="Hospitalización"/>
    <d v="2023-05-08T14:17:00"/>
    <x v="4"/>
    <n v="3"/>
    <n v="3"/>
    <x v="1"/>
    <d v="2023-05-08T14:33:10"/>
    <m/>
    <s v="Edema de miembros inferiores._x000a_"/>
    <d v="2023-05-08T14:33:10"/>
    <n v="16"/>
    <s v="FRAY URIEL ARIAS MORENO"/>
    <d v="2023-05-08T14:51:31"/>
    <n v="18"/>
    <s v="I829"/>
    <s v="EMBOLIA Y TROMBOSIS DE VENA NO ESPECIFICADA"/>
    <s v="FRAY URIEL ARIAS MORENO"/>
    <d v="2023-05-11T14:50:00"/>
    <n v="71"/>
    <s v="Observación"/>
    <s v="Vivo"/>
  </r>
  <r>
    <s v="HERMIS MEJIA ORTEGA"/>
    <s v="Cédula ciudadanía"/>
    <s v="43075902"/>
    <s v="58 Años"/>
    <s v="Adulto"/>
    <s v="SALUD TOTAL ENTIDAD PROMOTORA DE SALUD DEL REG"/>
    <s v="Contributivo"/>
    <s v="POS SUBSIDIADO "/>
    <n v="1444432"/>
    <s v="Urgencias"/>
    <d v="2023-05-08T14:22:00"/>
    <x v="4"/>
    <n v="4"/>
    <n v="4"/>
    <x v="3"/>
    <d v="2023-05-08T14:38:34"/>
    <m/>
    <s v="DESDE   AYER  TENGO   DOLOR EN LA PARTE BAJA DE LA ESPALDA  "/>
    <d v="2023-05-08T14:38:34"/>
    <n v="16"/>
    <s v="GEOVANIS ALBERTO ORTEGA CUELLO"/>
    <m/>
    <s v=""/>
    <m/>
    <m/>
    <m/>
    <d v="2023-05-08T15:32:00"/>
    <s v=""/>
    <m/>
    <s v="Vivo"/>
  </r>
  <r>
    <s v="CAROLINA JIMENEZ MEJIA"/>
    <s v="Cédula ciudadanía"/>
    <s v="37576945"/>
    <s v="39 Años"/>
    <s v="Adulto"/>
    <s v="FUNDACION SALUD MIA EPS"/>
    <s v="Contributivo"/>
    <s v="PBS CONTRIBUTIVO "/>
    <n v="1444451"/>
    <s v="Hospitalización"/>
    <d v="2023-05-08T14:46:00"/>
    <x v="4"/>
    <n v="2"/>
    <n v="2"/>
    <x v="2"/>
    <d v="2023-05-08T14:51:32"/>
    <m/>
    <s v="TENGO  MUCHA  MIGRAÑA,.  MAREOS,   NAUSEAAS  Y  VOMITO  Y ME DIÓ  MALESTAR ESTOMACAL  "/>
    <d v="2023-05-08T14:51:32"/>
    <n v="5"/>
    <s v="GEOVANIS ALBERTO ORTEGA CUELLO"/>
    <d v="2023-05-08T14:56:22"/>
    <n v="4"/>
    <s v="R11X"/>
    <s v="NAUSEA Y VOMITO"/>
    <s v="JAVIER ORLANDO JIMENEZ MEJIA"/>
    <d v="2023-05-08T16:41:00"/>
    <n v="1"/>
    <s v="Observación"/>
    <s v="Vivo"/>
  </r>
  <r>
    <s v="MARIA JOSE MALDONADO SANDOVAL"/>
    <s v="Registro Civil"/>
    <s v="1146338684"/>
    <s v="19 Dias"/>
    <s v="Pediatrico"/>
    <s v="FUNDACION SALUD MIA EPS"/>
    <s v="Contributivo"/>
    <s v="PBS CONTRIBUTIVO "/>
    <n v="1444461"/>
    <s v="Hospitalización"/>
    <d v="2023-05-08T14:53:00"/>
    <x v="4"/>
    <n v="2"/>
    <n v="2"/>
    <x v="2"/>
    <d v="2023-05-08T14:59:40"/>
    <m/>
    <s v="ESTÁ  MUY AMARILLA   Y TIENE LAS   BILIRRUBINAS ALTAS_x000a_BILIRRUBINAS TOTAL Y DIRECTA_x000a_BILIRRUBINA TOTAL 18.24mg/dL 0.20-1.50_x000a_BILIRRUBINA DIRECTA 0.65mg/dL 0.00-0.50_x000a_BILIRRUBINA INDIRECTA 17.59mg/dL "/>
    <d v="2023-05-08T14:59:40"/>
    <n v="6"/>
    <s v="GEOVANIS ALBERTO ORTEGA CUELLO"/>
    <d v="2023-05-08T15:08:59"/>
    <n v="9"/>
    <s v="P599"/>
    <s v="ICTERICIA NEONATAL, NO ESPECIFICADA"/>
    <s v="YONNY JERSEY SANDOVAL LAVACUDE"/>
    <d v="2023-05-08T21:36:00"/>
    <n v="6"/>
    <s v="Observación"/>
    <s v="Vivo"/>
  </r>
  <r>
    <s v="VERONICA ANAIS LUQUE DURAN"/>
    <s v="Cédula ciudadanía"/>
    <s v="1090526457"/>
    <s v="25 Años"/>
    <s v="Adulto"/>
    <s v="COOSALUD ENTIDAD PROMOTORA DE SALUD S.A"/>
    <s v="Contributivo"/>
    <s v="ATEN. INTEGRAL CARDIOLOGIA REG CONTRIBU "/>
    <n v="1444469"/>
    <s v="Hospitalización"/>
    <d v="2023-05-08T15:09:00"/>
    <x v="4"/>
    <n v="2"/>
    <n v="2"/>
    <x v="2"/>
    <d v="2023-05-08T15:26:02"/>
    <m/>
    <s v="LE  HICIERON   UN  ANGIOTAC  CORONARIO  Y  LEE ADMINISTRARON  MEDICAMENTOS   (ISOSORBIDE  Y  METOPROLOL  ) Y  POSTERIORMENTE  INICIA   CON  DOLOR DE CABEZA "/>
    <d v="2023-05-08T15:26:02"/>
    <n v="17"/>
    <s v="GEOVANIS ALBERTO ORTEGA CUELLO"/>
    <d v="2023-05-08T15:39:24"/>
    <n v="13"/>
    <s v="R51X"/>
    <s v="CEFALEA"/>
    <s v="JAVIER ORLANDO JIMENEZ MEJIA"/>
    <d v="2023-05-08T17:04:00"/>
    <n v="1"/>
    <s v="Observación"/>
    <s v="Vivo"/>
  </r>
  <r>
    <s v="ISABEL GALEANO SAAVEDRA"/>
    <s v="Cédula ciudadanía"/>
    <s v="63324516"/>
    <s v="57 Años"/>
    <s v="Adulto"/>
    <s v="SALUD TOTAL ENTIDAD PROMOTORA DE SALUD DEL REG"/>
    <s v="Contributivo"/>
    <s v="PBS CONTRIBUTIVO "/>
    <n v="1444481"/>
    <s v="Hospitalización"/>
    <d v="2023-05-08T15:24:00"/>
    <x v="4"/>
    <n v="3"/>
    <n v="3"/>
    <x v="1"/>
    <d v="2023-05-08T15:36:45"/>
    <m/>
    <s v="AL MEDIO  DIA SENTÍ  UN  DOLOR  FUERTE EN  EL  PECHO  Y    ACELERAMIENTO DEL  CORAZON  QUE  ME  DIÓ  COMO  5  MINUTOS Y AHORA  LO TENGO  MAS LENTO"/>
    <d v="2023-05-08T15:36:45"/>
    <n v="12"/>
    <s v="GEOVANIS ALBERTO ORTEGA CUELLO"/>
    <d v="2023-05-08T16:28:27"/>
    <n v="51"/>
    <s v="R073"/>
    <s v="OTROS DOLORES EN EL PECHO"/>
    <s v="YONNY JERSEY SANDOVAL LAVACUDE"/>
    <d v="2023-05-08T22:09:00"/>
    <n v="5"/>
    <s v="Observación"/>
    <s v="Vivo"/>
  </r>
  <r>
    <s v="JOSE REINALDO GARCIA LEON"/>
    <s v="Cédula ciudadanía"/>
    <s v="1090179216"/>
    <s v="24 Años"/>
    <s v="Adulto"/>
    <s v="ENTIDAD PROMOTORA DE SALUD SANITAS SAS"/>
    <s v="Contributivo"/>
    <s v="PBS CONTRIBUTIVO "/>
    <n v="1444496"/>
    <s v="Urgencias"/>
    <d v="2023-05-08T15:52:00"/>
    <x v="4"/>
    <n v="3"/>
    <n v="3"/>
    <x v="1"/>
    <d v="2023-05-08T16:05:49"/>
    <m/>
    <s v="ME   COMENZÓ  UN   DOLOR  DEL  LADO  DERECHO Y SE ME PASA    A LA ESPALDA   Y ME DIERON  NAUSSEAS ,  NO   VOMITO  "/>
    <d v="2023-05-08T16:05:49"/>
    <n v="13"/>
    <s v="GEOVANIS ALBERTO ORTEGA CUELLO"/>
    <d v="2023-05-08T16:13:22"/>
    <n v="7"/>
    <s v="N209"/>
    <s v="CALCULO URINARIO, NO ESPECIFICADO"/>
    <s v="JAVIER ORLANDO JIMENEZ MEJIA"/>
    <d v="2023-05-08T16:36:00"/>
    <n v="0"/>
    <s v="Alta a Casa"/>
    <s v="Vivo"/>
  </r>
  <r>
    <s v="MARINA BELTRAN PATIÑO"/>
    <s v="Cédula ciudadanía"/>
    <s v="37805369"/>
    <s v="79 Años"/>
    <s v="Adulto"/>
    <s v="COOSALUD ENTIDAD PROMOTORA DE SALUD S.A"/>
    <s v="Subsidiado"/>
    <s v="ATEN. INTEGRAL CARDIOLOGÍA REG SUBSIDIADO"/>
    <n v="1444513"/>
    <s v="Hospitalización"/>
    <d v="2023-05-08T16:47:00"/>
    <x v="4"/>
    <n v="3"/>
    <n v="3"/>
    <x v="1"/>
    <d v="2023-05-08T17:02:48"/>
    <m/>
    <s v="DESDE HACE 4  DIAS TENGO LA  PIERNA  DERECHA    MUY  INFLAMADA   Y  ROJA    Y SE MEE  PONE   CALIENTE  "/>
    <d v="2023-05-08T17:02:48"/>
    <n v="15"/>
    <s v="GEOVANIS ALBERTO ORTEGA CUELLO"/>
    <d v="2023-05-08T17:45:42"/>
    <n v="42"/>
    <s v="I829"/>
    <s v="EMBOLIA Y TROMBOSIS DE VENA NO ESPECIFICADA"/>
    <s v="YONNY JERSEY SANDOVAL LAVACUDE"/>
    <d v="2023-05-09T15:36:00"/>
    <n v="21"/>
    <s v="Observación"/>
    <s v="Vivo"/>
  </r>
  <r>
    <s v="GABRIEL AUGUSTO PRADA TORRES"/>
    <s v="Tarjeta de Identidad"/>
    <s v="1142714246"/>
    <s v="16 Años"/>
    <s v="Pediatrico"/>
    <s v="EPS SURAMERICANA S.A."/>
    <s v="Contributivo"/>
    <s v="PBS CONTRIBUTIVO "/>
    <n v="1444522"/>
    <s v="Hospitalización"/>
    <d v="2023-05-08T17:42:00"/>
    <x v="4"/>
    <n v="3"/>
    <n v="3"/>
    <x v="1"/>
    <d v="2023-05-08T18:03:35"/>
    <m/>
    <s v="HOY  LE   DIÓ UN DESMAYO  EN EL  COLEGIO  HOY  AL  MEDIO  DIA   "/>
    <d v="2023-05-08T18:03:35"/>
    <n v="21"/>
    <s v="GEOVANIS ALBERTO ORTEGA CUELLO"/>
    <d v="2023-05-08T18:49:16"/>
    <n v="45"/>
    <s v="R42X"/>
    <s v="MAREO Y DESVANECIMIENTO"/>
    <s v="JENNIE ASTRID BECERRA MENECES"/>
    <d v="2023-05-09T02:17:00"/>
    <n v="7"/>
    <s v="Observación"/>
    <s v="Vivo"/>
  </r>
  <r>
    <s v="CLARA INES TORRES CADENA"/>
    <s v="Cédula ciudadanía"/>
    <s v="37821566"/>
    <s v="69 Años"/>
    <s v="Adulto"/>
    <s v="COMPAÑIA DE MEDICINA PREPAGADA COLSANITAS S.A."/>
    <s v="Pólizas de Salud y MP"/>
    <s v="1010 COLSANITAS INTEGRAL"/>
    <n v="1444525"/>
    <s v="Hospitalización"/>
    <d v="2023-05-08T18:00:00"/>
    <x v="4"/>
    <n v="3"/>
    <n v="3"/>
    <x v="1"/>
    <d v="2023-05-08T18:24:24"/>
    <m/>
    <s v="Dolor en pierna Izquierda"/>
    <d v="2023-05-08T18:24:24"/>
    <n v="24"/>
    <s v="OMAR DANITH MOLINA LUBO"/>
    <d v="2023-05-08T18:25:20"/>
    <n v="0"/>
    <s v="I828"/>
    <s v="EMBOLIA Y TROMBOSIS DE OTRAS VENAS ESPECIFICADAS"/>
    <s v="OMAR DANITH MOLINA LUBO"/>
    <d v="2023-05-09T10:35:00"/>
    <n v="16"/>
    <s v="Observación"/>
    <s v="Vivo"/>
  </r>
  <r>
    <s v="ALBERTO FLOREZ BARCENAS"/>
    <s v="Cédula ciudadanía"/>
    <s v="5723526"/>
    <s v="68 Años"/>
    <s v="Adulto"/>
    <s v="COOSALUD ENTIDAD PROMOTORA DE SALUD S.A"/>
    <s v="Subsidiado"/>
    <s v="ATEN. INTEGRAL CARDIOLOGÍA REG SUBSIDIADO"/>
    <n v="1444533"/>
    <s v="Hospitalización"/>
    <d v="2023-05-08T18:46:00"/>
    <x v="4"/>
    <n v="3"/>
    <n v="3"/>
    <x v="1"/>
    <d v="2023-05-08T18:55:19"/>
    <m/>
    <s v="TIENE  INFECCION DEL  PIE  DERECHO   DONDE LEE AMPUTARONN  EL DEDO   "/>
    <d v="2023-05-08T18:55:19"/>
    <n v="9"/>
    <s v="GEOVANIS ALBERTO ORTEGA CUELLO"/>
    <d v="2023-05-08T19:38:27"/>
    <n v="43"/>
    <s v="I771"/>
    <s v="ESTRECHEZ ARTERIAL"/>
    <s v="GIANMARCO  CAMELO PARDO"/>
    <d v="2023-05-09T16:24:00"/>
    <n v="20"/>
    <s v="Hospitalización Adulto"/>
    <s v="Vivo"/>
  </r>
  <r>
    <s v="JORGE LUIS PADILLA MARTINEZ"/>
    <s v="Cédula ciudadanía"/>
    <s v="85203763"/>
    <s v="43 Años"/>
    <s v="Adulto"/>
    <s v="FUNDACION SALUD MIA EPS"/>
    <s v="Contributivo"/>
    <s v="PBS CONTRIBUTIVO "/>
    <n v="1444535"/>
    <s v="Urgencias"/>
    <d v="2023-05-08T18:51:00"/>
    <x v="4"/>
    <n v="3"/>
    <n v="3"/>
    <x v="1"/>
    <d v="2023-05-08T19:04:29"/>
    <m/>
    <s v="Aproximadamente   A  LAS 18:50 HORAS ME ATRACARON UNOS VENEZOLANOS  Y  ME GOLEPARON CON &quot; LA CACHA &quot; DE LA  PISTOLA EN LA CABEZA "/>
    <d v="2023-05-08T19:04:29"/>
    <n v="13"/>
    <s v="GEOVANIS ALBERTO ORTEGA CUELLO"/>
    <d v="2023-05-08T19:17:17"/>
    <n v="12"/>
    <s v="S010"/>
    <s v="HERIDA DEL CUERO CABELLUDO"/>
    <s v="JENNIE ASTRID BECERRA MENECES"/>
    <d v="2023-05-08T22:11:00"/>
    <n v="2"/>
    <s v="Observación"/>
    <s v="Vivo"/>
  </r>
  <r>
    <s v="LUIS ALBERTO LAGOS BARRERA"/>
    <s v="Cédula ciudadanía"/>
    <s v="91496008"/>
    <s v="46 Años"/>
    <s v="Adulto"/>
    <s v="SALUD TOTAL ENTIDAD PROMOTORA DE SALUD DEL REG"/>
    <s v="Contributivo"/>
    <s v="PBS CONTRIBUTIVO "/>
    <n v="1444537"/>
    <s v="Hospitalización"/>
    <d v="2023-05-08T18:58:00"/>
    <x v="4"/>
    <n v="3"/>
    <n v="3"/>
    <x v="1"/>
    <d v="2023-05-08T19:13:25"/>
    <m/>
    <s v="DESDE   HACE  4 DIAS TENGO   DOLOR  EN LA  PIERNA DERECHA  Y  NO  ME DEJA CAMINAR  ,  NO   FIEBRE"/>
    <d v="2023-05-08T19:13:25"/>
    <n v="15"/>
    <s v="GEOVANIS ALBERTO ORTEGA CUELLO"/>
    <d v="2023-05-08T20:19:24"/>
    <n v="65"/>
    <s v="I879"/>
    <s v="TRASTORNO VENOSO, NO ESPECIFICADO"/>
    <s v="GIANMARCO  CAMELO PARDO"/>
    <d v="2023-05-10T02:32:00"/>
    <n v="30"/>
    <s v="Observación"/>
    <s v="Vivo"/>
  </r>
  <r>
    <s v="AVELINO GONZALEZ BUSTOS"/>
    <s v="Cédula ciudadanía"/>
    <s v="13802267"/>
    <s v="75 Años"/>
    <s v="Adulto"/>
    <s v="EPS SURAMERICANA S.A."/>
    <s v="Contributivo"/>
    <s v="PBS CONTRIBUTIVO "/>
    <n v="1444542"/>
    <s v="Hospitalización"/>
    <d v="2023-05-08T19:30:00"/>
    <x v="4"/>
    <n v="2"/>
    <n v="2"/>
    <x v="2"/>
    <d v="2023-05-08T19:35:04"/>
    <m/>
    <s v="VIENE   REMITIDO  DE LA  CLINICA   CHICAMOCHA  POR  Fibrilacion Auricular .  CUADRO DE  DISNEA  PROGRESIVA  DE 2  DIAS Y DEPOSICIOES DIARRREICAS_x000a_RECIBIÓ  INFUSION DE AMIODARONA  POR   24  HORAS"/>
    <d v="2023-05-08T19:35:04"/>
    <n v="5"/>
    <s v="GEOVANIS ALBERTO ORTEGA CUELLO"/>
    <d v="2023-05-08T20:01:25"/>
    <n v="26"/>
    <s v="I480"/>
    <s v="FIBRILACIÓN AURICULAR PAROXÍSTICA"/>
    <s v="JENNIE ASTRID BECERRA MENECES"/>
    <d v="2023-05-14T16:38:00"/>
    <n v="140"/>
    <s v="Hospitalización Adulto"/>
    <s v="Vivo"/>
  </r>
  <r>
    <s v="ELIETT MORON DAVILA"/>
    <s v="Cédula ciudadanía"/>
    <s v="26741177"/>
    <s v="82 Años"/>
    <s v="Adulto"/>
    <s v="ASOCIACION MUTUAL SER EMPRESA SOLIDARIA DE SALUD"/>
    <s v="Subsidiado"/>
    <s v="PBS-C"/>
    <n v="1444545"/>
    <s v="Hospitalización"/>
    <d v="2023-05-08T19:52:00"/>
    <x v="4"/>
    <n v="3"/>
    <n v="3"/>
    <x v="1"/>
    <d v="2023-05-08T20:10:13"/>
    <m/>
    <s v="TIENE   DOLOR EN EL  PECHO  Y ADORMECIMIENTO EN  EL  BRAZO  DERECHO  DESDE  HACE  2  DIAS"/>
    <d v="2023-05-08T20:10:13"/>
    <n v="18"/>
    <s v="GEOVANIS ALBERTO ORTEGA CUELLO"/>
    <d v="2023-05-08T20:34:56"/>
    <n v="24"/>
    <s v="I209"/>
    <s v="ANGINA DE PECHO, NO ESPECIFICADA"/>
    <s v="GIANMARCO  CAMELO PARDO"/>
    <d v="2023-05-09T14:14:00"/>
    <n v="17"/>
    <s v="Observación"/>
    <s v="Vivo"/>
  </r>
  <r>
    <s v="REINALDO ROJAS SANCHEZ"/>
    <s v="Cédula ciudadanía"/>
    <s v="2081676"/>
    <s v="73 Años"/>
    <s v="Adulto"/>
    <s v="COOSALUD ENTIDAD PROMOTORA DE SALUD S.A"/>
    <s v="Subsidiado"/>
    <s v="ATEN. INTEGRAL CARDIOLOGÍA REG SUBSIDIADO"/>
    <n v="1444549"/>
    <s v="Hospitalización"/>
    <d v="2023-05-08T20:22:00"/>
    <x v="4"/>
    <n v="3"/>
    <n v="3"/>
    <x v="1"/>
    <d v="2023-05-08T20:40:44"/>
    <m/>
    <s v="VIENE   REMITIDO  DEL  HOSPITAL DE SURATÁ  POR   SINCOPE  TIENE ARTERIOGRAFIA  CORONARIA  RECIENTE , CON CORONARIAS SANAS"/>
    <d v="2023-05-08T20:40:44"/>
    <n v="18"/>
    <s v="GEOVANIS ALBERTO ORTEGA CUELLO"/>
    <d v="2023-05-08T21:32:56"/>
    <n v="52"/>
    <s v="R55X"/>
    <s v="SINCOPE Y COLAPSO"/>
    <s v="JENNIE ASTRID BECERRA MENECES"/>
    <d v="2023-05-12T17:28:00"/>
    <n v="91"/>
    <s v="Observación"/>
    <s v="Vivo"/>
  </r>
  <r>
    <s v="NIDIA ROCIO SEPULVEDA VERGEL"/>
    <s v="Cédula ciudadanía"/>
    <s v="30210939"/>
    <s v="51 Años"/>
    <s v="Adulto"/>
    <s v="COLMEDICA MEDICINA PREPAGADA S A"/>
    <s v="Pólizas de Salud y MP"/>
    <s v="GAMA ALTA - ZAFIRO"/>
    <n v="1444558"/>
    <s v="Urgencias"/>
    <d v="2023-05-08T22:22:00"/>
    <x v="4"/>
    <n v="3"/>
    <n v="3"/>
    <x v="1"/>
    <d v="2023-05-08T22:36:04"/>
    <m/>
    <s v="&quot;tensión alta y dolor de cabeza&quot;"/>
    <d v="2023-05-08T22:36:04"/>
    <n v="14"/>
    <s v="OMAR DANITH MOLINA LUBO"/>
    <d v="2023-05-08T22:36:29"/>
    <n v="0"/>
    <s v="G442"/>
    <s v="CEFALEA DEBIDA A TENSION"/>
    <s v="OMAR DANITH MOLINA LUBO"/>
    <d v="2023-05-08T23:46:00"/>
    <n v="1"/>
    <m/>
    <s v="Vivo"/>
  </r>
  <r>
    <s v="JORGE ANTONIO BARRERA MENESES"/>
    <s v="Cédula ciudadanía"/>
    <s v="5561079"/>
    <s v="78 Años"/>
    <s v="Adulto"/>
    <s v="EPS SURAMERICANA S.A."/>
    <s v="Contributivo"/>
    <s v="PBS CONTRIBUTIVO "/>
    <n v="1444561"/>
    <s v="Hospitalización"/>
    <d v="2023-05-09T01:14:00"/>
    <x v="4"/>
    <n v="1"/>
    <n v="1"/>
    <x v="0"/>
    <d v="2023-05-09T01:17:27"/>
    <m/>
    <s v="LE DIO UN DOLOR EN EL PECHO Y SE DESMAYO"/>
    <d v="2023-05-09T01:17:27"/>
    <n v="3"/>
    <s v="GIANMARCO  CAMELO PARDO"/>
    <d v="2023-05-09T01:19:08"/>
    <n v="1"/>
    <s v="I219"/>
    <s v="INFARTO AGUDO DEL MIOCARDIO, SIN OTRA ESPECIFICACION"/>
    <s v="GIANMARCO  CAMELO PARDO"/>
    <d v="2023-05-09T07:34:00"/>
    <n v="6"/>
    <s v="Cuidado Intensivo Adulto"/>
    <s v="Muerto antes de 48 horas"/>
  </r>
  <r>
    <s v="LEYLA PATRICIA BENITEZ TARAZONA"/>
    <s v="Cédula ciudadanía"/>
    <s v="63452002"/>
    <s v="42 Años"/>
    <s v="Adulto"/>
    <s v="AXA COLPATRIA SEGUROS DE VIDA S.A."/>
    <s v="Riesgos Laborales"/>
    <s v="ARL"/>
    <n v="1444563"/>
    <s v="Urgencias"/>
    <d v="2023-05-09T01:29:00"/>
    <x v="4"/>
    <n v="3"/>
    <n v="3"/>
    <x v="1"/>
    <d v="2023-05-09T01:49:46"/>
    <m/>
    <s v="paciente     quien se   encuentra  laborando   en la clinica  guane  08/05/2023 hacia las  11pm ,   refiere  &quot;estaba  canalizando un  niño  de  2 años,  la mama lo solto   el niño  se  saco  la branula y me   punze  en  la muñeca  izquierda&quot;."/>
    <d v="2023-05-09T01:49:46"/>
    <n v="20"/>
    <s v="JENNIE ASTRID BECERRA MENECES"/>
    <d v="2023-05-09T01:50:30"/>
    <n v="0"/>
    <s v="S618"/>
    <s v="HERIDA DE OTRAS PARTES DE LA MUNECA Y DE LA MANO"/>
    <s v="JENNIE ASTRID BECERRA MENECES"/>
    <d v="2023-05-09T05:18:00"/>
    <n v="3"/>
    <s v="Alta a Casa"/>
    <s v="Vivo"/>
  </r>
  <r>
    <s v="MARIA DEL CARMEN CABALLERO"/>
    <s v="Cédula ciudadanía"/>
    <s v="28362597"/>
    <s v="84 Años"/>
    <s v="Adulto"/>
    <s v="NUEVA EMPRESA PROMOTORA DE SALUD S.A."/>
    <s v="Contributivo"/>
    <s v="SANTANDER PITP PBS CONTRIBUTIVO "/>
    <n v="1444564"/>
    <s v="Hospitalización"/>
    <d v="2023-05-09T02:01:00"/>
    <x v="4"/>
    <n v="2"/>
    <n v="2"/>
    <x v="2"/>
    <d v="2023-05-09T02:20:42"/>
    <m/>
    <s v="PACIENTE REMITIDO FOSCAL EN CONTEXTO Infarto Agudo Del Miocardio SIN ELEVACION ST."/>
    <d v="2023-05-09T02:20:42"/>
    <n v="19"/>
    <s v="GIANMARCO  CAMELO PARDO"/>
    <d v="2023-05-09T02:20:54"/>
    <n v="0"/>
    <s v="I200x"/>
    <s v="ANGINA INESTABLE"/>
    <s v="GIANMARCO  CAMELO PARDO"/>
    <d v="2023-05-11T12:32:00"/>
    <n v="58"/>
    <s v="Cuidado Intermedio Adulto"/>
    <s v="Vivo"/>
  </r>
  <r>
    <s v="ALVARO MORALES"/>
    <s v="Cédula ciudadanía"/>
    <s v="5789216"/>
    <s v="71 Años"/>
    <s v="Adulto"/>
    <s v="NUEVA EMPRESA PROMOTORA DE SALUD S.A."/>
    <s v="Subsidiado"/>
    <s v="SANTANDER PITP PBS SUBSIDIADO "/>
    <n v="1444568"/>
    <s v="Hospitalización"/>
    <d v="2023-05-09T04:37:00"/>
    <x v="4"/>
    <n v="2"/>
    <n v="2"/>
    <x v="2"/>
    <d v="2023-05-09T05:30:09"/>
    <m/>
    <s v="ME ENVIARON A URGENCIAS POR LA FRECUENCIA BAJA"/>
    <d v="2023-05-09T05:30:09"/>
    <n v="53"/>
    <s v="GIANMARCO  CAMELO PARDO"/>
    <d v="2023-05-09T05:30:48"/>
    <n v="0"/>
    <s v="I443"/>
    <s v="OTROS TIPOS DE BLOQUEO AURICULOVENTRICULAR Y LOS NO ESPECIFICADOS"/>
    <s v="GIANMARCO  CAMELO PARDO"/>
    <d v="2023-05-11T10:53:00"/>
    <n v="53"/>
    <s v="Cuidado Intermedio Adulto"/>
    <s v="Vivo"/>
  </r>
  <r>
    <s v="MISAEL JEREZ LAGUADO"/>
    <s v="Cédula ciudadanía"/>
    <s v="5722572"/>
    <s v="70 Años"/>
    <s v="Adulto"/>
    <s v="COOSALUD ENTIDAD PROMOTORA DE SALUD S.A"/>
    <s v="Subsidiado"/>
    <s v="ATEN. INTEGRAL CARDIOLOGÍA REG SUBSIDIADO"/>
    <n v="1444570"/>
    <s v="Hospitalización"/>
    <d v="2023-05-09T05:16:00"/>
    <x v="4"/>
    <n v="2"/>
    <n v="2"/>
    <x v="2"/>
    <d v="2023-05-09T05:41:58"/>
    <m/>
    <s v="paciente remitido   como urgencia  vital regulado  por  el  crue  codigo  167729 Doctor  jhon carreño ´ por  Infarto Agudo Del Miocardio con elevacion del st, dan carga antiisquemica. se indica  toma  de Electrocardiograma "/>
    <d v="2023-05-09T05:41:58"/>
    <n v="25"/>
    <s v="JENNIE ASTRID BECERRA MENECES"/>
    <d v="2023-05-09T05:44:10"/>
    <n v="2"/>
    <s v="I209"/>
    <s v="ANGINA DE PECHO, NO ESPECIFICADA"/>
    <s v="JENNIE ASTRID BECERRA MENECES"/>
    <d v="2023-06-16T19:42:00"/>
    <n v="925"/>
    <s v="Observación"/>
    <s v="Vivo"/>
  </r>
  <r>
    <s v="SILVIA PATRICIA DELGADO CABALLERO"/>
    <s v="Cédula ciudadanía"/>
    <s v="1098698857"/>
    <s v="32 Años"/>
    <s v="Adulto"/>
    <s v="NUEVA EMPRESA PROMOTORA DE SALUD S.A."/>
    <s v="Contributivo"/>
    <s v="SANTANDER PITP PBS CONTRIBUTIVO "/>
    <n v="1444573"/>
    <s v="Urgencias"/>
    <d v="2023-05-09T06:06:00"/>
    <x v="4"/>
    <n v="2"/>
    <n v="2"/>
    <x v="2"/>
    <d v="2023-05-09T06:08:14"/>
    <m/>
    <s v="ME SIENTO MUY MAL"/>
    <d v="2023-05-09T06:08:14"/>
    <n v="2"/>
    <s v="GIANMARCO  CAMELO PARDO"/>
    <d v="2023-05-09T06:08:37"/>
    <n v="0"/>
    <s v="K808"/>
    <s v="OTRAS COLELITIASIS"/>
    <s v="GIANMARCO  CAMELO PARDO"/>
    <d v="2023-05-09T06:09:00"/>
    <n v="0"/>
    <s v="Alta a Casa"/>
    <s v="Vivo"/>
  </r>
  <r>
    <s v="PATRICIA NEVADO VIDES"/>
    <s v="Pasaporte"/>
    <s v="U3581378"/>
    <s v="57 Años"/>
    <s v="Adulto"/>
    <s v="PARTICULAR INTERNACIONAL"/>
    <s v="Particulares Internacionales"/>
    <s v="PACIENTE INTERNACIONAL"/>
    <n v="1444598"/>
    <s v="Urgencias"/>
    <d v="2023-05-09T06:29:00"/>
    <x v="4"/>
    <n v="3"/>
    <n v="3"/>
    <x v="1"/>
    <d v="2023-05-09T06:39:09"/>
    <m/>
    <s v="Tengo la tension alta"/>
    <d v="2023-05-09T06:39:09"/>
    <n v="10"/>
    <s v="FRANCISCO JOSE ORTEGA TORRES"/>
    <d v="2023-05-09T06:39:39"/>
    <n v="0"/>
    <s v="I10X"/>
    <s v="HIPERTENSION ESENCIAL (PRIMARIA)"/>
    <s v="FRANCISCO JOSE ORTEGA TORRES"/>
    <d v="2023-05-09T08:51:00"/>
    <n v="2"/>
    <s v="Alta a Casa"/>
    <s v="Vivo"/>
  </r>
  <r>
    <s v="BRAYAN MATHIAS RICO CAMERO"/>
    <s v="Registro Civil"/>
    <s v="1097149876"/>
    <s v="2 Años"/>
    <s v="Pediatrico"/>
    <s v="ASMET SALUD EPS SAS"/>
    <s v="Subsidiado"/>
    <s v="PGP CARDIOVASCULAR REG CONTRIB-SUBSIDIA "/>
    <n v="1444618"/>
    <s v="Urgencias"/>
    <d v="2023-05-09T06:47:00"/>
    <x v="4"/>
    <n v="4"/>
    <n v="4"/>
    <x v="3"/>
    <d v="2023-05-09T07:03:40"/>
    <m/>
    <s v="Paciente sin antecedentes patologicos de base que ingresa en los brazos de la madre ,refiere que desde ayer a las 5 am presenta cuadro fiebre cuantificada 39 centigradoas 1 episodio dce emesis , medicacion con acetaminofen con mejoria, al ingreso establñe, afebril, excamen fisico normal, otoscopia normales no lesiones en las amigdalas, no tiene antecedente cardiovascular, se direcciona a primer nivel de atencion, se explica conducta medica"/>
    <d v="2023-05-09T07:03:40"/>
    <n v="16"/>
    <s v="JOSE VICENTE RAMIREZ "/>
    <m/>
    <s v=""/>
    <m/>
    <m/>
    <m/>
    <d v="2023-05-09T07:13:00"/>
    <s v=""/>
    <m/>
    <s v="Vivo"/>
  </r>
  <r>
    <s v="PABLO EDUARDO CARRASCAL MAICHEL"/>
    <s v="Cédula ciudadanía"/>
    <s v="1019144443"/>
    <s v="24 Años"/>
    <s v="Adulto"/>
    <s v="COLMEDICA MEDICINA PREPAGADA S A"/>
    <s v="Pólizas de Salud y MP"/>
    <s v="GAMA ALTA - OCEANO"/>
    <n v="1444713"/>
    <s v="Hospitalización"/>
    <d v="2023-05-09T07:36:00"/>
    <x v="4"/>
    <n v="2"/>
    <n v="2"/>
    <x v="2"/>
    <d v="2023-05-09T07:46:02"/>
    <m/>
    <s v="Direccionado del Doctor Echeverria - Falla cardiaca "/>
    <d v="2023-05-09T07:46:02"/>
    <n v="10"/>
    <s v="FRANCISCO JOSE ORTEGA TORRES"/>
    <d v="2023-05-09T07:48:28"/>
    <n v="2"/>
    <s v="I509"/>
    <s v="INSUFICIENCIA CARDIACA, NO ESPECIFICADA"/>
    <s v="FRANCISCO JOSE ORTEGA TORRES"/>
    <d v="2023-05-17T14:56:00"/>
    <n v="199"/>
    <s v="Cuidado Intermedio Adulto"/>
    <s v="Vivo"/>
  </r>
  <r>
    <s v="MIGUEL ANGEL FAJARDO RANGEL"/>
    <s v="Cédula ciudadanía"/>
    <s v="88219925"/>
    <s v="48 Años"/>
    <s v="Adulto"/>
    <s v="NUEVA EMPRESA PROMOTORA DE SALUD S.A."/>
    <s v="Subsidiado"/>
    <s v="SANTANDER PITP PBS SUBSIDIADO "/>
    <n v="1444735"/>
    <s v="Hospitalización"/>
    <d v="2023-05-09T07:47:00"/>
    <x v="4"/>
    <n v="1"/>
    <n v="1"/>
    <x v="0"/>
    <d v="2023-05-09T07:54:15"/>
    <m/>
    <s v="Remitido de Clinica de Giron con Diagnóstico de angina inestable aceptado por refrencia para su ingreso a urgencias  comn de dolor de caraccteristicas  TIPICAS en contexto de Síndrome Coronario Agudo Electrocardiograma con cambios hemodinamicos "/>
    <d v="2023-05-09T07:54:15"/>
    <n v="7"/>
    <s v="JOSE VICENTE RAMIREZ "/>
    <d v="2023-05-09T07:59:42"/>
    <n v="5"/>
    <s v="I214x"/>
    <s v="INFARTO AGUDO DE MIOCARDIO SIN ELEVACION DE ST  "/>
    <s v="JAVIER ORLANDO JIMENEZ MEJIA"/>
    <d v="2023-05-22T15:46:00"/>
    <n v="319"/>
    <s v="Cuidado Intermedio Adulto"/>
    <s v="Vivo"/>
  </r>
  <r>
    <s v="BEATRIZ JEREZ BASTO"/>
    <s v="Cédula ciudadanía"/>
    <s v="37791555"/>
    <s v="76 Años"/>
    <s v="Adulto"/>
    <s v="ENTIDAD PROMOTORA DE SALUD SANITAS SAS"/>
    <s v="Subsidiado"/>
    <s v="PBS SUBSIDIADO "/>
    <n v="1444748"/>
    <s v="Hospitalización"/>
    <d v="2023-05-09T07:55:00"/>
    <x v="4"/>
    <n v="2"/>
    <n v="2"/>
    <x v="2"/>
    <d v="2023-05-09T08:01:57"/>
    <m/>
    <s v="Paciente con antecedenbtes de Cancer de pulmon en manejo ncon quimiterapia Remitida de Hosital de Piedecuesta en contextoo de Síndrome Coronario Agudo Infarto Agudo Del Miocardio dolor toracico desde las 00 horas de caracteristicas opresivas, de siti de remision dieron carga antiisquemica NO  regula por el crue "/>
    <d v="2023-05-09T08:01:57"/>
    <n v="6"/>
    <s v="JOSE VICENTE RAMIREZ "/>
    <d v="2023-05-09T08:06:58"/>
    <n v="5"/>
    <s v="R074"/>
    <s v="DOLOR EN EL PECHO, NO ESPECIFICADO"/>
    <s v="GABRIEL FERNANDO RUIZ HERNANDEZ"/>
    <d v="2023-05-11T14:58:00"/>
    <n v="54"/>
    <s v="Observación"/>
    <s v="Vivo"/>
  </r>
  <r>
    <s v="PEDRO PABLO TORRES VALBUENA"/>
    <s v="Cédula ciudadanía"/>
    <s v="91260332"/>
    <s v="54 Años"/>
    <s v="Adulto"/>
    <s v="COMPAÑIA DE MEDICINA PREPAGADA COLSANITAS S.A."/>
    <s v="Pólizas de Salud y MP"/>
    <s v="1010 COLSANITAS INTEGRAL"/>
    <n v="1444799"/>
    <s v="Hospitalización"/>
    <d v="2023-05-09T08:22:00"/>
    <x v="4"/>
    <n v="3"/>
    <n v="3"/>
    <x v="1"/>
    <d v="2023-05-09T08:50:25"/>
    <m/>
    <s v="Dolor a nivel del torax "/>
    <d v="2023-05-09T08:50:25"/>
    <n v="28"/>
    <s v="FRANCISCO JOSE ORTEGA TORRES"/>
    <d v="2023-05-09T08:52:16"/>
    <n v="1"/>
    <s v="R074"/>
    <s v="DOLOR EN EL PECHO, NO ESPECIFICADO"/>
    <s v="FRANCISCO JOSE ORTEGA TORRES"/>
    <d v="2023-05-09T11:35:00"/>
    <n v="2"/>
    <s v="Observación"/>
    <s v="Vivo"/>
  </r>
  <r>
    <s v="JORGE LUIS PADILLA MARTINEZ"/>
    <s v="Cédula ciudadanía"/>
    <s v="85203763"/>
    <s v="43 Años"/>
    <s v="Adulto"/>
    <s v="FUNDACION SALUD MIA EPS"/>
    <s v="Contributivo"/>
    <s v="PBS CONTRIBUTIVO "/>
    <n v="1444811"/>
    <s v="Urgencias"/>
    <d v="2023-05-09T08:28:00"/>
    <x v="4"/>
    <n v="3"/>
    <n v="3"/>
    <x v="1"/>
    <d v="2023-05-09T08:40:09"/>
    <m/>
    <s v="Herida en el pie con un vdrio "/>
    <d v="2023-05-09T08:40:09"/>
    <n v="12"/>
    <s v="JOSE VICENTE RAMIREZ "/>
    <d v="2023-05-09T08:51:04"/>
    <n v="10"/>
    <s v="S819"/>
    <s v="HERIDA DE LA PIERNA, PARTE NO ESPECIFICADA"/>
    <s v="JOSE VICENTE RAMIREZ "/>
    <d v="2023-05-09T10:29:00"/>
    <n v="1"/>
    <s v="Alta a Casa"/>
    <s v="Vivo"/>
  </r>
  <r>
    <s v="JHON JAIRO ROMERO CELIS"/>
    <s v="Cédula ciudadanía"/>
    <s v="91182442"/>
    <s v="43 Años"/>
    <s v="Adulto"/>
    <s v="COOSALUD ENTIDAD PROMOTORA DE SALUD S.A"/>
    <s v="Subsidiado"/>
    <s v="ATEN. INTEGRAL CARDIOLOGÍA REG SUBSIDIADO"/>
    <n v="1444814"/>
    <s v="Hospitalización"/>
    <d v="2023-05-09T08:28:00"/>
    <x v="4"/>
    <n v="3"/>
    <n v="3"/>
    <x v="1"/>
    <d v="2023-05-09T08:36:19"/>
    <m/>
    <s v="Remitido de Giron en contexto de Insuficiencia Cardiaca Congestiva ,aceptado por referencia para su ingreso por urgencias "/>
    <d v="2023-05-09T08:36:19"/>
    <n v="8"/>
    <s v="JOSE VICENTE RAMIREZ "/>
    <d v="2023-05-09T08:48:40"/>
    <n v="12"/>
    <s v="I500"/>
    <s v="INSUFICIENCIA CARDIACA CONGESTIVA"/>
    <s v="JAVIER ORLANDO JIMENEZ MEJIA"/>
    <d v="2023-05-16T12:29:00"/>
    <n v="171"/>
    <s v="Hospitalización Adulto"/>
    <s v="Vivo"/>
  </r>
  <r>
    <s v="LETICIA ALBARRACIN AYALA"/>
    <s v="Cédula ciudadanía"/>
    <s v="28414386"/>
    <s v="52 Años"/>
    <s v="Adulto"/>
    <s v="COOSALUD ENTIDAD PROMOTORA DE SALUD S.A"/>
    <s v="Subsidiado"/>
    <s v="ATEN. INTEGRAL CARDIOLOGÍA REG SUBSIDIADO"/>
    <n v="1444828"/>
    <s v="Hospitalización"/>
    <d v="2023-05-09T08:36:00"/>
    <x v="4"/>
    <n v="3"/>
    <n v="3"/>
    <x v="1"/>
    <d v="2023-05-09T08:43:33"/>
    <m/>
    <s v="Dolor toracico desde hace 3 dias por lo que consulta, disnea ,  se indica Electrocardiograma "/>
    <d v="2023-05-09T08:43:33"/>
    <n v="7"/>
    <s v="JOSE VICENTE RAMIREZ "/>
    <d v="2023-05-09T08:53:36"/>
    <n v="10"/>
    <s v="R074"/>
    <s v="DOLOR EN EL PECHO, NO ESPECIFICADO"/>
    <s v="GABRIEL FERNANDO RUIZ HERNANDEZ"/>
    <d v="2023-05-09T13:53:00"/>
    <n v="4"/>
    <s v="Observación"/>
    <s v="Vivo"/>
  </r>
  <r>
    <s v="ANA MATILDE OREJARENA TORRES"/>
    <s v="Cédula ciudadanía"/>
    <s v="63539682"/>
    <s v="41 Años"/>
    <s v="Adulto"/>
    <s v="ASMET SALUD EPS SAS"/>
    <s v="Subsidiado"/>
    <s v="PGP CARDIOVASCULAR REG CONTRIB-SUBSIDIA "/>
    <n v="1444929"/>
    <s v="Urgencias"/>
    <d v="2023-05-09T09:16:00"/>
    <x v="4"/>
    <n v="3"/>
    <m/>
    <x v="1"/>
    <m/>
    <m/>
    <s v="Ana es una paciente de 41 años de edad remitida a la clínica de anticoagulación por presencia de Trombosis Venosa Profunda en miembro inferior izquierdo actualmente en tratamiento con anticoagulante de acción directa tipo inhibidor del factor Xa (Rivaroxaban). Se indicó manejo por tres meses los cuales concluye hoy, tiene Dimero D negativo; llama la atención disminución_x000a_progresiva de Hemoglobina de Enero a Mayo (inicialmente en 8 ahora en 6.1 g/dl); Previamente se conocía Anemia microcitica hipocromica asintomatica sin embargo ahora se encuentra con ortostatimo e hipotensión. Refirió durante esta consulta dispepsia con la toma de anticoagulante por lo que habrá que descartar sangrado de tracto digestivo alto. Direcccionada de clinica de anticoagulacion para ingresom por urgencias  con propuesta de suplencia con hierro parenteral y valoración por gastroenterología"/>
    <d v="2023-05-09T09:31:05"/>
    <n v="15"/>
    <s v="JOSE VICENTE RAMIREZ "/>
    <m/>
    <s v=""/>
    <m/>
    <m/>
    <m/>
    <d v="2023-05-09T11:43:00"/>
    <s v=""/>
    <m/>
    <s v="Vivo"/>
  </r>
  <r>
    <s v="GLORIA DUARTE RODRIGUEZ"/>
    <s v="Cédula ciudadanía"/>
    <s v="63518707"/>
    <s v="46 Años"/>
    <s v="Adulto"/>
    <s v="FUNDACION SALUD MIA EPS"/>
    <s v="Contributivo"/>
    <s v="PBS CONTRIBUTIVO "/>
    <n v="1444930"/>
    <s v="Hospitalización"/>
    <d v="2023-05-09T09:16:00"/>
    <x v="4"/>
    <n v="2"/>
    <n v="2"/>
    <x v="2"/>
    <d v="2023-05-09T09:23:49"/>
    <m/>
    <s v="coliCO RENal "/>
    <d v="2023-05-09T09:23:49"/>
    <n v="7"/>
    <s v="JOSE VICENTE RAMIREZ "/>
    <d v="2023-05-09T09:24:36"/>
    <n v="0"/>
    <s v="N23X"/>
    <s v="COLICO RENAL, NO ESPECIFICADO"/>
    <s v="JOSE VICENTE RAMIREZ "/>
    <d v="2023-05-10T02:30:00"/>
    <n v="17"/>
    <s v="Observación"/>
    <s v="Vivo"/>
  </r>
  <r>
    <s v="SEBASTIAN ORTEGA CARVAJAL"/>
    <s v="Tarjeta de Identidad"/>
    <s v="1099743951"/>
    <s v="13 Años"/>
    <s v="Pediatrico"/>
    <s v="ENTIDAD PROMOTORA DE SALUD FAMISANAR S A S"/>
    <s v="Contributivo"/>
    <s v="PBS CONTRIBUTIVO "/>
    <n v="1444949"/>
    <s v="Hospitalización"/>
    <d v="2023-05-09T09:28:00"/>
    <x v="4"/>
    <n v="3"/>
    <n v="3"/>
    <x v="1"/>
    <d v="2023-05-09T09:37:25"/>
    <m/>
    <s v="Dolor toracico desde hace 2 meses, consulta  reciente por dolor  BIOMARCADORES NEGATIVOS , tiene pendiente Ecocardiograma Trantoráxico indicado, ahora persiste con dolor por lo que consulta_x000a__x000a__x000a__x000a_Estudios extrainstitucionales_x000a_Holter de 24 horas 23/3/2023_x000a_- Ritmo sinusal predominante durante el registro, frecuencia cardiaca promedio 80 lpm, minima 55 lpmy maxima 145 lpm. No pausas significativas ni trastornos de la conduccion de nodo av. No se evidenciaron arritmias auriculares. No se documentaron arritmias ventriculares. Variabilidad de la frecuencia cardiaca, intervalo qtc (434 mseg) y segmento st normales. "/>
    <d v="2023-05-09T09:37:25"/>
    <n v="9"/>
    <s v="JOSE VICENTE RAMIREZ "/>
    <d v="2023-05-09T09:47:32"/>
    <n v="10"/>
    <s v="R074"/>
    <s v="DOLOR EN EL PECHO, NO ESPECIFICADO"/>
    <s v="GABRIEL FERNANDO RUIZ HERNANDEZ"/>
    <d v="2023-05-10T02:33:00"/>
    <n v="16"/>
    <s v="Observación"/>
    <s v="Vivo"/>
  </r>
  <r>
    <s v="TRINIDAD GALVAN QUINTERO"/>
    <s v="Cédula ciudadanía"/>
    <s v="88143221"/>
    <s v="54 Años"/>
    <s v="Adulto"/>
    <s v="COOSALUD ENTIDAD PROMOTORA DE SALUD S.A"/>
    <s v="Contributivo"/>
    <s v="ATEN. INTEGRAL CARDIOLOGIA REG CONTRIBU "/>
    <n v="1444963"/>
    <s v="Urgencias"/>
    <d v="2023-05-09T09:39:00"/>
    <x v="4"/>
    <n v="3"/>
    <n v="3"/>
    <x v="1"/>
    <d v="2023-05-09T09:46:58"/>
    <m/>
    <s v="Direcionado a consulta externa cirugia vascular periferica sospecha de Enfermedad Arterial Obstructiva Crónica "/>
    <d v="2023-05-09T09:46:58"/>
    <n v="7"/>
    <s v="JOSE VICENTE RAMIREZ "/>
    <d v="2023-05-09T10:01:15"/>
    <n v="14"/>
    <s v="I839"/>
    <s v="VENAS VARICOSAS DE LOS MIEMBROS INFERIORES SIN ULCERA NI INFLAMACION"/>
    <s v="JAVIER ORLANDO JIMENEZ MEJIA"/>
    <d v="2023-05-09T10:24:00"/>
    <n v="0"/>
    <s v="Alta a Casa"/>
    <s v="Vivo"/>
  </r>
  <r>
    <s v="YAJAIRA RAMONA TREJO"/>
    <s v="Permiso temporal de permanenci"/>
    <s v="6548578"/>
    <s v="52 Años"/>
    <s v="Adulto"/>
    <s v="COOSALUD ENTIDAD PROMOTORA DE SALUD S.A"/>
    <s v="Contributivo"/>
    <s v="ATEN. INTEGRAL CARDIOLOGIA REG CONTRIBU "/>
    <n v="1444981"/>
    <s v="Hospitalización"/>
    <d v="2023-05-09T09:48:00"/>
    <x v="4"/>
    <n v="2"/>
    <n v="2"/>
    <x v="2"/>
    <d v="2023-05-09T10:04:33"/>
    <m/>
    <s v="Remitida de consulta externa cardiologia CARDIOPATIA VALVULAR DADA POR ESTENOSIS MITRAL SEVERA, CON Fracción Eyeccion Del Ventriculo Izquierdo PRESERVADA, tiene ant de valvuloplastia mitral en 2017, con persistencia de la estenosis, ademas de 2 episodios de trombosis arterial en miembros inferiores que requirieron trombolisis, Ahora persiste sintomática, con palpitaciones, disnea, probnpo elevado ademas de International Normalized Ratio subterapéutico, considero que la paciente requieere manejo quirúrcio con cambio valvular , CARDFIOLOGIA  indica hospitalziación para valoración del equipo multidisciplinario, y presetacion en junta medica de decisiones"/>
    <d v="2023-05-09T10:04:33"/>
    <n v="16"/>
    <s v="JOSE VICENTE RAMIREZ "/>
    <d v="2023-05-09T10:33:53"/>
    <n v="29"/>
    <s v="I050"/>
    <s v="ESTENOSIS MITRAL"/>
    <s v="JAVIER ORLANDO JIMENEZ MEJIA"/>
    <d v="2023-05-23T16:12:00"/>
    <n v="341"/>
    <s v="Hospitalización Adulto"/>
    <s v="Vivo"/>
  </r>
  <r>
    <s v="ORLANDO MARTINEZ"/>
    <s v="Cédula ciudadanía"/>
    <s v="16269698"/>
    <s v="61 Años"/>
    <s v="Adulto"/>
    <s v="EPS SURAMERICANA S.A."/>
    <s v="Contributivo"/>
    <s v="PBS CONTRIBUTIVO "/>
    <n v="1444996"/>
    <s v="Hospitalización"/>
    <d v="2023-05-09T09:58:00"/>
    <x v="4"/>
    <n v="2"/>
    <m/>
    <x v="2"/>
    <m/>
    <m/>
    <s v="remitido de clinica chicamocha con Diagnóstico de Infarto Agudo De Miocardio Con Elevación Del St "/>
    <d v="2023-05-09T10:04:01"/>
    <n v="6"/>
    <s v="GABRIEL FERNANDO RUIZ HERNANDEZ"/>
    <d v="2023-05-09T10:05:02"/>
    <n v="1"/>
    <s v="R074"/>
    <s v="DOLOR EN EL PECHO, NO ESPECIFICADO"/>
    <s v="GABRIEL FERNANDO RUIZ HERNANDEZ"/>
    <d v="2023-05-11T13:21:00"/>
    <n v="51"/>
    <s v="Hemodinamia"/>
    <s v="Vivo"/>
  </r>
  <r>
    <s v="ANGELO CABALLERO PINTO"/>
    <s v="Cédula ciudadanía"/>
    <s v="91249024"/>
    <s v="56 Años"/>
    <s v="Adulto"/>
    <s v="COOSALUD ENTIDAD PROMOTORA DE SALUD S.A"/>
    <s v="Contributivo"/>
    <s v="ATEN. INTEGRAL CARDIOLOGIA REG CONTRIBU "/>
    <n v="1445019"/>
    <s v="Urgencias"/>
    <d v="2023-05-09T10:20:00"/>
    <x v="4"/>
    <n v="4"/>
    <n v="4"/>
    <x v="3"/>
    <d v="2023-05-09T10:34:57"/>
    <m/>
    <s v="Direccionado a de consulta  externa por episodio de parestesia en hemicara izquierda, edema en labio superior afeccion de vision ipsilateral, no deficit motor en extremidades, NO DISARTRIA, episodio similar hace 6 meses que duro meses. No patolgia cardiovascular, direciona a institucion que cuerte con servicio de neuroloigia.Se explica conducta medica. Se dan signos de alarma "/>
    <d v="2023-05-09T10:34:57"/>
    <n v="14"/>
    <s v="JOSE VICENTE RAMIREZ "/>
    <m/>
    <s v=""/>
    <m/>
    <m/>
    <m/>
    <d v="2023-05-09T10:45:00"/>
    <s v=""/>
    <m/>
    <s v="Vivo"/>
  </r>
  <r>
    <s v="MATIBEL BASTIDAS CALI"/>
    <s v="Cédula ciudadanía"/>
    <s v="63442079"/>
    <s v="56 Años"/>
    <s v="Adulto"/>
    <s v="NUEVA EMPRESA PROMOTORA DE SALUD S.A."/>
    <s v="Subsidiado"/>
    <s v="SANTANDER PITP PBS SUBSIDIADO "/>
    <n v="1445029"/>
    <s v="Hospitalización"/>
    <d v="2023-05-09T10:26:00"/>
    <x v="4"/>
    <n v="3"/>
    <n v="3"/>
    <x v="1"/>
    <d v="2023-05-09T10:44:03"/>
    <m/>
    <s v="Remitida de Hospítal De Piedecuesta con Diagnóstico bradicardia sintomatica, aceptada por refrencia para su ingreso por urgencias "/>
    <d v="2023-05-09T10:44:03"/>
    <n v="18"/>
    <s v="JOSE VICENTE RAMIREZ "/>
    <d v="2023-05-09T11:41:39"/>
    <n v="57"/>
    <s v="I420"/>
    <s v="CARDIOMIOPATIA DILATADA"/>
    <s v="JAVIER ORLANDO JIMENEZ MEJIA"/>
    <d v="2023-05-10T00:30:00"/>
    <n v="12"/>
    <s v="Hospitalización Adulto"/>
    <s v="Vivo"/>
  </r>
  <r>
    <s v="JUAN EUSEBIO SALAZAR RAMIREZ"/>
    <s v="Cédula ciudadanía"/>
    <s v="73126822"/>
    <s v="55 Años"/>
    <s v="Adulto"/>
    <s v="COOSALUD ENTIDAD PROMOTORA DE SALUD S.A"/>
    <s v="Subsidiado"/>
    <s v="ATEN. INTEGRAL CARDIOLOGÍA REG SUBSIDIADO"/>
    <n v="1445041"/>
    <s v="Hospitalización"/>
    <d v="2023-05-09T10:34:00"/>
    <x v="4"/>
    <n v="3"/>
    <n v="3"/>
    <x v="1"/>
    <d v="2023-05-09T10:50:22"/>
    <m/>
    <s v="Episodio de dolor toracico hace 10 dias y cursando con Tensión Arterial alta. Al ingreso sin dolor toracico. "/>
    <d v="2023-05-09T10:50:22"/>
    <n v="16"/>
    <s v="JOSE VICENTE RAMIREZ "/>
    <d v="2023-05-09T11:06:47"/>
    <n v="16"/>
    <s v="I10X"/>
    <s v="HIPERTENSION ESENCIAL (PRIMARIA)"/>
    <s v="GABRIEL FERNANDO RUIZ HERNANDEZ"/>
    <d v="2023-05-09T15:54:00"/>
    <n v="4"/>
    <s v="Observación"/>
    <s v="Vivo"/>
  </r>
  <r>
    <s v="LUISA FERNANDA LANDINEZ DIAZ"/>
    <s v="Cédula ciudadanía"/>
    <s v="1143391792"/>
    <s v="26 Años"/>
    <s v="Adulto"/>
    <s v="ASMET SALUD EPS SAS"/>
    <s v="Subsidiado"/>
    <s v="PBS SUBSIDIADO "/>
    <n v="1445052"/>
    <s v="Urgencias"/>
    <d v="2023-05-09T10:41:00"/>
    <x v="4"/>
    <n v="3"/>
    <n v="3"/>
    <x v="1"/>
    <d v="2023-05-09T10:54:43"/>
    <m/>
    <s v="Dolor bajito desde las 2 am , persiste con dolor por lo que consulta, gerstacion de 26 semanas  , ademas con  leucorrea "/>
    <d v="2023-05-09T10:54:43"/>
    <n v="13"/>
    <s v="JOSE VICENTE RAMIREZ "/>
    <d v="2023-05-09T12:53:01"/>
    <n v="118"/>
    <s v="R102"/>
    <s v="DOLOR PELVICO Y PERINEAL"/>
    <s v="JAVIER ORLANDO JIMENEZ MEJIA"/>
    <d v="2023-05-09T12:50:00"/>
    <s v=""/>
    <s v="Alta a Casa"/>
    <s v="Vivo"/>
  </r>
  <r>
    <s v="CLELIA MATILDE AMADO DE URIBE"/>
    <s v="Cédula ciudadanía"/>
    <s v="21161126"/>
    <s v="82 Años"/>
    <s v="Adulto"/>
    <s v="NUEVA EMPRESA PROMOTORA DE SALUD S.A."/>
    <s v="Contributivo"/>
    <s v="SANTANDER PITP PBS CONTRIBUTIVO "/>
    <n v="1445060"/>
    <s v="Hospitalización"/>
    <d v="2023-05-09T10:46:00"/>
    <x v="4"/>
    <n v="3"/>
    <n v="3"/>
    <x v="1"/>
    <d v="2023-05-09T11:01:32"/>
    <m/>
    <s v="Refiere cuadro de 3 dias de evolucion consistente en dolor abdominal,  en hipocondrio derecho, refiere colelitisis examen fisico signos de Murphy ´positivo "/>
    <d v="2023-05-09T11:01:32"/>
    <n v="15"/>
    <s v="JOSE VICENTE RAMIREZ "/>
    <d v="2023-05-09T11:31:12"/>
    <n v="29"/>
    <s v="R101"/>
    <s v="DOLOR ABDOMINAL LOCALIZADO EN PARTE SUPERIOR"/>
    <s v="GABRIEL FERNANDO RUIZ HERNANDEZ"/>
    <d v="2023-05-09T22:12:00"/>
    <n v="10"/>
    <s v="Observación"/>
    <s v="Vivo"/>
  </r>
  <r>
    <s v="FLOR DE MARIA MANTILLA DE LOZANO"/>
    <s v="Cédula ciudadanía"/>
    <s v="37830001"/>
    <s v="72 Años"/>
    <s v="Adulto"/>
    <s v="COOSALUD ENTIDAD PROMOTORA DE SALUD S.A"/>
    <s v="Subsidiado"/>
    <s v="ATEN. INTEGRAL CARDIOLOGÍA REG SUBSIDIADO"/>
    <n v="1445064"/>
    <s v="Hospitalización"/>
    <d v="2023-05-09T10:49:00"/>
    <x v="4"/>
    <n v="3"/>
    <n v="3"/>
    <x v="1"/>
    <d v="2023-05-09T11:12:42"/>
    <m/>
    <s v="Remitida de Hospital Local del Norte en contexto de falla cardiaca aceptada por referencia para su ingreso por urgencias . Ingresa con oxigeno hemodinamicamente estable con Tensión Arterial limitrofe "/>
    <d v="2023-05-09T11:12:42"/>
    <n v="23"/>
    <s v="JOSE VICENTE RAMIREZ "/>
    <d v="2023-05-09T12:25:50"/>
    <n v="73"/>
    <s v="I500"/>
    <s v="INSUFICIENCIA CARDIACA CONGESTIVA"/>
    <s v="JAVIER ORLANDO JIMENEZ MEJIA"/>
    <d v="2023-05-16T16:03:00"/>
    <n v="171"/>
    <s v="Hospitalización Adulto"/>
    <s v="Vivo"/>
  </r>
  <r>
    <s v="LEIDY PAOLA VILLALOBOS URIBE"/>
    <s v="Cédula ciudadanía"/>
    <s v="1098653848"/>
    <s v="34 Años"/>
    <s v="Adulto"/>
    <s v="NUEVA EMPRESA PROMOTORA DE SALUD S.A."/>
    <s v="Contributivo"/>
    <s v="SANTANDER PITP PBS CONTRIBUTIVO "/>
    <n v="1445078"/>
    <s v="Hospitalización"/>
    <d v="2023-05-09T11:02:00"/>
    <x v="4"/>
    <n v="3"/>
    <n v="3"/>
    <x v="1"/>
    <d v="2023-05-09T11:24:53"/>
    <m/>
    <s v="Dolor tortacico tipo punzante opresivo+ disnea, parestesia en extremidad inferior izquierdo, "/>
    <d v="2023-05-09T11:24:53"/>
    <n v="22"/>
    <s v="JOSE VICENTE RAMIREZ "/>
    <d v="2023-05-09T12:11:47"/>
    <n v="46"/>
    <s v="R074"/>
    <s v="DOLOR EN EL PECHO, NO ESPECIFICADO"/>
    <s v="GABRIEL FERNANDO RUIZ HERNANDEZ"/>
    <d v="2023-05-09T17:21:00"/>
    <n v="5"/>
    <s v="Observación"/>
    <s v="Vivo"/>
  </r>
  <r>
    <s v="HORTENCIA GARCIA DE ORTIZ"/>
    <s v="Cédula ciudadanía"/>
    <s v="27977071"/>
    <s v="61 Años"/>
    <s v="Adulto"/>
    <s v="COOSALUD ENTIDAD PROMOTORA DE SALUD S.A"/>
    <s v="Subsidiado"/>
    <s v="ARAUCA PBS SUBSIDIADO "/>
    <n v="1445106"/>
    <s v="Hospitalización"/>
    <d v="2023-05-09T11:17:00"/>
    <x v="4"/>
    <n v="3"/>
    <n v="3"/>
    <x v="1"/>
    <d v="2023-05-09T11:32:55"/>
    <m/>
    <s v="Dolor en ho y espalda, cefalea, mareoa nauseas desde  hace 4 dias, por lo que consulta "/>
    <d v="2023-05-09T11:32:55"/>
    <n v="15"/>
    <s v="JOSE VICENTE RAMIREZ "/>
    <d v="2023-05-09T13:14:52"/>
    <n v="101"/>
    <s v="R074"/>
    <s v="DOLOR EN EL PECHO, NO ESPECIFICADO"/>
    <s v="JAVIER ORLANDO JIMENEZ MEJIA"/>
    <d v="2023-05-10T02:31:00"/>
    <n v="13"/>
    <s v="Observación"/>
    <s v="Vivo"/>
  </r>
  <r>
    <s v="CRISTOBAL VANEGAS ARDILA"/>
    <s v="Cédula ciudadanía"/>
    <s v="91100179"/>
    <s v="66 Años"/>
    <s v="Adulto"/>
    <s v="NUEVA EMPRESA PROMOTORA DE SALUD S.A."/>
    <s v="Subsidiado"/>
    <s v="CESAR PITP PBS SUBSIDIADO "/>
    <n v="1445116"/>
    <s v="Hospitalización"/>
    <d v="2023-05-09T11:24:00"/>
    <x v="4"/>
    <n v="2"/>
    <n v="2"/>
    <x v="2"/>
    <d v="2023-05-09T11:46:48"/>
    <m/>
    <s v="Paciente con edema miembro inferiores desde hace 1 semana asociado a deterioro de la clase funcional, refiere disnea paroxisitca nocturna, disnea de medianos a pequeños esfuerzos, familias refiere glucometrias de 600mg/ddl , al ingres con Ruidos Cardíacos ARitmicos, se indica Electrocardiograma Se ingresa  "/>
    <d v="2023-05-09T11:46:48"/>
    <n v="22"/>
    <s v="JOSE VICENTE RAMIREZ "/>
    <d v="2023-05-09T12:29:12"/>
    <n v="42"/>
    <s v="I500"/>
    <s v="INSUFICIENCIA CARDIACA CONGESTIVA"/>
    <s v="GABRIEL FERNANDO RUIZ HERNANDEZ"/>
    <d v="2023-05-12T14:46:00"/>
    <n v="74"/>
    <s v="Cuidado Intermedio Adulto"/>
    <s v="Vivo"/>
  </r>
  <r>
    <s v="DAYANA JAIMES RODRIGUEZ"/>
    <s v="Cédula ciudadanía"/>
    <s v="1098358445"/>
    <s v="25 Años"/>
    <s v="Adulto"/>
    <s v="NUEVA EMPRESA PROMOTORA DE SALUD S.A."/>
    <s v="Contributivo"/>
    <s v="SANTANDER PITP PBS CONTRIBUTIVO "/>
    <n v="1445170"/>
    <s v="Hospitalización"/>
    <d v="2023-05-09T12:53:00"/>
    <x v="4"/>
    <n v="2"/>
    <n v="2"/>
    <x v="2"/>
    <d v="2023-05-09T13:02:40"/>
    <m/>
    <s v="Remitida de como urgencias vital en contexto de Amenaza De Parto Pretérmino gestacion de 34 semanas regulada por el CRUE: NO HAy codigo "/>
    <d v="2023-05-09T13:02:40"/>
    <n v="9"/>
    <s v="JOSE VICENTE RAMIREZ "/>
    <d v="2023-05-09T14:43:40"/>
    <n v="101"/>
    <s v="O479"/>
    <s v="FALSO TRABAJO DE PARTO, SIN OTRA ESPECIFICACION"/>
    <s v="CRISTIAN ALFREDO CELIS DIAZ"/>
    <d v="2023-05-11T14:54:00"/>
    <n v="48"/>
    <s v="Unidad de Alta Compleg. Obstetrica"/>
    <s v="Vivo"/>
  </r>
  <r>
    <s v="JOSE IGNACIO MATEUS"/>
    <s v="Cédula ciudadanía"/>
    <s v="91271675"/>
    <s v="52 Años"/>
    <s v="Adulto"/>
    <s v="NUEVA EMPRESA PROMOTORA DE SALUD S.A."/>
    <s v="Contributivo"/>
    <s v="SANTANDER PITP PBS CONTRIBUTIVO "/>
    <n v="1445173"/>
    <s v="Hospitalización"/>
    <d v="2023-05-09T13:00:00"/>
    <x v="4"/>
    <n v="2"/>
    <n v="2"/>
    <x v="2"/>
    <d v="2023-05-09T13:09:59"/>
    <m/>
    <s v="Dolor de pecho - dolor lumbar y epigastrio y extrtemidades inferiores, nauseas,  disnea ocasional  ant de cardiopatia isquemica"/>
    <d v="2023-05-09T13:09:59"/>
    <n v="9"/>
    <s v="JOSE VICENTE RAMIREZ "/>
    <d v="2023-05-09T13:51:16"/>
    <n v="41"/>
    <s v="I879"/>
    <s v="TRASTORNO VENOSO, NO ESPECIFICADO"/>
    <s v="GABRIEL FERNANDO RUIZ HERNANDEZ"/>
    <d v="2023-05-10T02:33:00"/>
    <n v="12"/>
    <s v="Observación"/>
    <s v="Vivo"/>
  </r>
  <r>
    <s v="JESUS MARIA VELASCO LUNA"/>
    <s v="Cédula ciudadanía"/>
    <s v="2156538"/>
    <s v="87 Años"/>
    <s v="Adulto"/>
    <s v="NUEVA EMPRESA PROMOTORA DE SALUD S.A."/>
    <s v="Subsidiado"/>
    <s v="SANTANDER PITP PBS SUBSIDIADO "/>
    <n v="1445181"/>
    <s v="Hospitalización"/>
    <d v="2023-05-09T13:17:00"/>
    <x v="4"/>
    <n v="2"/>
    <n v="2"/>
    <x v="2"/>
    <d v="2023-05-09T13:23:51"/>
    <m/>
    <s v="Direccionado de Clinica Foscal por dolor toracico "/>
    <d v="2023-05-09T13:23:51"/>
    <n v="6"/>
    <s v="JOSE VICENTE RAMIREZ "/>
    <d v="2023-05-09T13:40:40"/>
    <n v="16"/>
    <s v="R074"/>
    <s v="DOLOR EN EL PECHO, NO ESPECIFICADO"/>
    <s v="JAVIER ORLANDO JIMENEZ MEJIA"/>
    <d v="2023-05-10T02:32:00"/>
    <n v="12"/>
    <s v="Observación"/>
    <s v="Vivo"/>
  </r>
  <r>
    <s v="JESUS MARIA CASTRO GALLARDO"/>
    <s v="Cédula ciudadanía"/>
    <s v="19398453"/>
    <s v="62 Años"/>
    <s v="Adulto"/>
    <s v="NUEVA EMPRESA PROMOTORA DE SALUD S.A."/>
    <s v="Contributivo"/>
    <s v="N. DE SANTANDER PITP PBS CONTRIBUTIVO "/>
    <n v="1445198"/>
    <s v="Hospitalización"/>
    <d v="2023-05-09T13:43:00"/>
    <x v="4"/>
    <n v="2"/>
    <n v="2"/>
    <x v="2"/>
    <d v="2023-05-09T13:53:55"/>
    <m/>
    <s v="Direccionado de consulta  externa por crisis hipertensiva "/>
    <d v="2023-05-09T13:53:55"/>
    <n v="10"/>
    <s v="JOSE VICENTE RAMIREZ "/>
    <d v="2023-05-09T15:26:02"/>
    <n v="92"/>
    <s v="I10X"/>
    <s v="HIPERTENSION ESENCIAL (PRIMARIA)"/>
    <s v="GABRIEL FERNANDO RUIZ HERNANDEZ"/>
    <d v="2023-05-09T23:43:00"/>
    <n v="8"/>
    <s v="Observación"/>
    <s v="Vivo"/>
  </r>
  <r>
    <s v="SANDRA MILENA MATEUS REYES"/>
    <s v="Cédula ciudadanía"/>
    <s v="46670649"/>
    <s v="49 Años"/>
    <s v="Adulto"/>
    <s v="FUNDACION SALUD MIA EPS"/>
    <s v="Contributivo"/>
    <s v="PBS CONTRIBUTIVO "/>
    <n v="1445206"/>
    <s v="Hospitalización"/>
    <d v="2023-05-09T13:53:00"/>
    <x v="4"/>
    <n v="2"/>
    <n v="2"/>
    <x v="2"/>
    <d v="2023-05-09T14:00:53"/>
    <m/>
    <s v="Sospecha de Trombosis Venosa Profunda "/>
    <d v="2023-05-09T14:00:53"/>
    <n v="7"/>
    <s v="JOSE VICENTE RAMIREZ "/>
    <d v="2023-05-09T14:04:39"/>
    <n v="3"/>
    <s v="I829"/>
    <s v="EMBOLIA Y TROMBOSIS DE VENA NO ESPECIFICADA"/>
    <s v="JAVIER ORLANDO JIMENEZ MEJIA"/>
    <d v="2023-05-10T02:30:00"/>
    <n v="12"/>
    <s v="Observación"/>
    <s v="Vivo"/>
  </r>
  <r>
    <s v="DIEGO ORLANDO MARTINEZ DELGADO"/>
    <s v="Cédula ciudadanía"/>
    <s v="1096063411"/>
    <s v="18 Años"/>
    <s v="Adulto"/>
    <s v="COMPAÑIA DE SEGUROS BOLIVAR S.A."/>
    <s v="Pólizas de Salud y MP"/>
    <s v="PÓLIZA DE SALUD"/>
    <n v="1445223"/>
    <s v="Hospitalización"/>
    <d v="2023-05-09T14:12:00"/>
    <x v="4"/>
    <n v="3"/>
    <n v="3"/>
    <x v="1"/>
    <d v="2023-05-09T14:14:58"/>
    <m/>
    <s v="vertigo"/>
    <d v="2023-05-09T14:14:58"/>
    <n v="2"/>
    <s v="FRANCISCO JOSE ORTEGA TORRES"/>
    <d v="2023-05-09T14:18:03"/>
    <n v="3"/>
    <s v="H813"/>
    <s v="OTROS VERTIGOS PERIFERICOS"/>
    <s v="FRANCISCO JOSE ORTEGA TORRES"/>
    <d v="2023-05-10T02:34:00"/>
    <n v="12"/>
    <s v="Observación"/>
    <s v="Vivo"/>
  </r>
  <r>
    <s v="JOSE DE LA CRUZ CAMARGO JAIMES"/>
    <s v="Cédula ciudadanía"/>
    <s v="12455690"/>
    <s v="72 Años"/>
    <s v="Adulto"/>
    <s v="NUEVA EMPRESA PROMOTORA DE SALUD S.A."/>
    <s v="Subsidiado"/>
    <s v="SANTANDER PITP PBS SUBSIDIADO "/>
    <n v="1445230"/>
    <s v="Hospitalización"/>
    <d v="2023-05-09T14:20:00"/>
    <x v="4"/>
    <n v="2"/>
    <n v="2"/>
    <x v="2"/>
    <d v="2023-05-09T14:25:27"/>
    <m/>
    <s v="Paciente de 72 años de edad, con antecedentes de cardiopatia dilatada de origen chagasico Fracción Eyeccion Del Ventriculo Izquierdo del 20 % fibrilacion auricular en manejo con directo, portador de cardiodesfibrilador desde el 2019, se ha realizado bloqueo de ganglio estrellado, ablacion endoepicardica en el 2021 y mayo de 2022, consulta por doloir toracico opresivo disnea, se indica Electrocardiograma "/>
    <d v="2023-05-09T14:25:27"/>
    <n v="5"/>
    <s v="JOSE VICENTE RAMIREZ "/>
    <d v="2023-05-09T14:45:06"/>
    <n v="19"/>
    <s v="R074"/>
    <s v="DOLOR EN EL PECHO, NO ESPECIFICADO"/>
    <s v="GABRIEL FERNANDO RUIZ HERNANDEZ"/>
    <d v="2023-05-11T15:11:00"/>
    <n v="48"/>
    <s v="Observación"/>
    <s v="Vivo"/>
  </r>
  <r>
    <s v="DIEGO ARAMI SALGADO GARCIA"/>
    <s v="Cédula ciudadanía"/>
    <s v="1096207146"/>
    <s v="32 Años"/>
    <s v="Adulto"/>
    <s v="NUEVA EMPRESA PROMOTORA DE SALUD S.A."/>
    <s v="Subsidiado"/>
    <s v="ANTIOQUIA PITP PBS SUBSIDIADO "/>
    <n v="1445236"/>
    <s v="Hospitalización"/>
    <d v="2023-05-09T14:24:00"/>
    <x v="4"/>
    <n v="2"/>
    <n v="2"/>
    <x v="2"/>
    <d v="2023-05-09T14:44:48"/>
    <m/>
    <s v="Paciente que consulta inicialmente  el 05/05/2023 por sangrado de la fistula braquial derecha  a Hospitaal Regional Magdalena Medio y Remitido al  HUS valorado ppor cirugia general que realiza cierrre de la fistula arteriovenoso derecha + ligadura de la vena cefalica  derecha + anastomosis termino-terminal de arteria braquial derecha. Documentan en Ecocardiograma Trantoráxico vegetaciones en la valvula tricvuspidea de 18 y 6 mm, hemocultivos bacilos cereus, positivos, egreso de Unidad De Cuidado Intensivo de sitio de remision, traen como urgencia vital. "/>
    <d v="2023-05-09T14:44:48"/>
    <n v="20"/>
    <s v="JOSE VICENTE RAMIREZ "/>
    <d v="2023-05-09T15:00:53"/>
    <n v="16"/>
    <s v="A419"/>
    <s v="SEPSIS, NO ESPECIFICADA"/>
    <s v="JAVIER ORLANDO JIMENEZ MEJIA"/>
    <d v="2023-07-06T19:01:00"/>
    <n v="1396"/>
    <s v="Cuidado Intermedio Adulto"/>
    <s v="Vivo"/>
  </r>
  <r>
    <s v="EVANGELINA OSORIO DE JAIMES"/>
    <s v="Cédula ciudadanía"/>
    <s v="27928022"/>
    <s v="82 Años"/>
    <s v="Adulto"/>
    <s v="SALUD TOTAL ENTIDAD PROMOTORA DE SALUD DEL REG"/>
    <s v="Contributivo"/>
    <s v="PBS CONTRIBUTIVO "/>
    <n v="1445248"/>
    <s v="Hospitalización"/>
    <d v="2023-05-09T14:43:00"/>
    <x v="4"/>
    <n v="3"/>
    <n v="3"/>
    <x v="1"/>
    <d v="2023-05-09T15:13:43"/>
    <m/>
    <s v="Paciente traida por cuadxro de 2 dias dado por dolor e inflamacion de la pierna izquierda, se encointraba hospitalziadxa en clinica bucaramnga, por Enfermedad Arterial Obstructiva Crónica de miembro inferior izquierdo con reporte de duplex arterial de estrtecheses signoificativas de un 50-70% en tronco arterial y proximal de las arfytterias tibial anterior , posterior y péronea con flujo monofasico distal._x000a_hoy pidio saldia voluntaria e ingresa por sus propios medios. "/>
    <d v="2023-05-09T15:13:43"/>
    <n v="30"/>
    <s v="FRAY URIEL ARIAS MORENO"/>
    <d v="2023-05-09T16:54:33"/>
    <n v="100"/>
    <s v="I771"/>
    <s v="ESTRECHEZ ARTERIAL"/>
    <s v="GABRIEL FERNANDO RUIZ HERNANDEZ"/>
    <d v="2023-05-11T15:13:00"/>
    <n v="46"/>
    <s v="Observación"/>
    <s v="Vivo"/>
  </r>
  <r>
    <s v="NIDIA ZENAIDA VILLAMIZAR VERA"/>
    <s v="Cédula ciudadanía"/>
    <s v="1005078423"/>
    <s v="27 Años"/>
    <s v="Adulto"/>
    <s v="NUEVA EMPRESA PROMOTORA DE SALUD S.A."/>
    <s v="Subsidiado"/>
    <s v="SANTANDER PITP PBS SUBSIDIADO "/>
    <n v="1445256"/>
    <s v="Hospitalización"/>
    <d v="2023-05-09T15:06:00"/>
    <x v="4"/>
    <n v="2"/>
    <n v="2"/>
    <x v="2"/>
    <d v="2023-05-09T15:20:27"/>
    <m/>
    <s v="Remitida de foscal por Impresión Diagnóstica de amenaza de parto pretermino e hipertensiion en el embarazo._x000a_G4P2 1EPTOPICO  Con embarazo de 35 semanas. "/>
    <d v="2023-05-09T15:20:27"/>
    <n v="14"/>
    <s v="FRAY URIEL ARIAS MORENO"/>
    <d v="2023-05-09T16:11:47"/>
    <n v="51"/>
    <s v="O479"/>
    <s v="FALSO TRABAJO DE PARTO, SIN OTRA ESPECIFICACION"/>
    <s v="JAVIER ORLANDO JIMENEZ MEJIA"/>
    <d v="2023-05-11T14:20:00"/>
    <n v="46"/>
    <s v="Hospitalización Adulto"/>
    <s v="Vivo"/>
  </r>
  <r>
    <s v="HENRY AGREDO YBARRA"/>
    <s v="Permiso temporal de permanenci"/>
    <s v="5708030"/>
    <s v="53 Años"/>
    <s v="Adulto"/>
    <s v="COOSALUD ENTIDAD PROMOTORA DE SALUD S.A"/>
    <s v="Subsidiado"/>
    <s v="ATEN. INTEGRAL CARDIOLOGÍA REG SUBSIDIADO"/>
    <n v="1445262"/>
    <s v="Hospitalización"/>
    <d v="2023-05-09T15:19:00"/>
    <x v="4"/>
    <n v="2"/>
    <n v="2"/>
    <x v="2"/>
    <d v="2023-05-09T15:34:47"/>
    <m/>
    <s v="Paciente refiere que hace 1 hora presenta paretesias y adormecimeito de hemicuerpo izquierdo._x000a__x000a_Impresión diagnostica:_x000a_– Postoperatorio de arteriografia coronaria [08.05.2023]_x000a_** Enfermedad coronaria severa de 2 vasos_x000a_** Descendente anterior 85% proximal y medio_x000a_** Circunfleja 75% segmento medio_x000a_** Función ventricular izquierda conservada_x000a_** Angioplastia coronaria de 2 vasos con implante de un stent medicado en coronaria descendente anterior y un stent medicado en coronaria circunfleja_x000a_-- Síndrome coronario Agudo sin elevacion del ST_x000a_** Killip Kimball I_x000a_** Grace. score 84 ptos_x000a_** Timi. score 2 ptos -_x000a_** Mehran. score 4 ptos_x000a_** Crusade. score 14 ptos - Troponina 1.318 (06.05.23)_x000a_– Dislipidemia mixta LDL 115 TAG 290 (06.05.23)_x000a_-- Diabetes Mellitus tipo 2 HBA1C. 10,4% (06.05.23)_x000a_-- Trastorno del sueño?"/>
    <d v="2023-05-09T15:34:47"/>
    <n v="15"/>
    <s v="FRAY URIEL ARIAS MORENO"/>
    <d v="2023-05-09T15:39:27"/>
    <n v="4"/>
    <s v="I64X"/>
    <s v="ACCIDENTE VASCULAR ENCEFALICO AGUDO, NO ESPECIFICADO COMO HEMORRAGICO O ISQUEMICO"/>
    <s v="GABRIEL FERNANDO RUIZ HERNANDEZ"/>
    <d v="2023-05-10T03:13:00"/>
    <n v="11"/>
    <s v="Observación"/>
    <s v="Vivo"/>
  </r>
  <r>
    <s v="CAROL SOFIA MESA ARGUELLO"/>
    <s v="Cédula ciudadanía"/>
    <s v="1005483500"/>
    <s v="21 Años"/>
    <s v="Adulto"/>
    <s v="NUEVA EMPRESA PROMOTORA DE SALUD S.A."/>
    <s v="Subsidiado"/>
    <s v="SANTANDER PITP PBS SUBSIDIADO "/>
    <n v="1445268"/>
    <s v="Urgencias"/>
    <d v="2023-05-09T15:27:00"/>
    <x v="4"/>
    <n v="3"/>
    <n v="3"/>
    <x v="1"/>
    <d v="2023-05-09T15:56:28"/>
    <m/>
    <s v="Paciente refiere cuadro desde 1 mes presento episodio de mareos y alteracion del estado de conciencia. valorada en el socorro donde le refirienron que tenia anemia no taren Historia Clínica.   ahora vieene porque desde ayer a presentado dos episodios de desmayos con perdida de conciencia, presendido de picadas en el pecho y cefalea.  motivo por el cual consulta. "/>
    <d v="2023-05-09T15:56:28"/>
    <n v="29"/>
    <s v="FRAY URIEL ARIAS MORENO"/>
    <d v="2023-05-09T18:32:01"/>
    <n v="155"/>
    <s v="R55X"/>
    <s v="SINCOPE Y COLAPSO"/>
    <s v="JENNIE ASTRID BECERRA MENECES"/>
    <d v="2023-05-10T02:31:00"/>
    <n v="7"/>
    <s v="Observación"/>
    <s v="Vivo"/>
  </r>
  <r>
    <s v="NANCY LUCIA GALLEGO MARIN"/>
    <s v="Cédula ciudadanía"/>
    <s v="63456842"/>
    <s v="52 Años"/>
    <s v="Adulto"/>
    <s v="EPS SURAMERICANA S.A."/>
    <s v="Contributivo"/>
    <s v="PBS CONTRIBUTIVO "/>
    <n v="1445271"/>
    <s v="Hospitalización"/>
    <d v="2023-05-09T15:34:00"/>
    <x v="4"/>
    <n v="2"/>
    <n v="2"/>
    <x v="2"/>
    <d v="2023-05-09T15:47:12"/>
    <m/>
    <s v="Paciente remitida de clincia chicamocha por Impresión Diagnóstica de icc, emergencia hipertenisva. ahora con soporte de nitroglicerina. "/>
    <d v="2023-05-09T15:47:12"/>
    <n v="13"/>
    <s v="FRAY URIEL ARIAS MORENO"/>
    <d v="2023-05-09T17:38:13"/>
    <n v="111"/>
    <s v="I10X"/>
    <s v="HIPERTENSION ESENCIAL (PRIMARIA)"/>
    <s v="GABRIEL FERNANDO RUIZ HERNANDEZ"/>
    <d v="2023-05-11T13:30:00"/>
    <n v="43"/>
    <s v="Cuidado Intermedio Adulto"/>
    <s v="Vivo"/>
  </r>
  <r>
    <s v="JUAN CARLOS LAITON MORENO"/>
    <s v="Cédula ciudadanía"/>
    <s v="91224467"/>
    <s v="60 Años"/>
    <s v="Adulto"/>
    <s v="COLMEDICA MEDICINA PREPAGADA S A"/>
    <s v="Pólizas de Salud y MP"/>
    <s v="GAMA ALTA - ZAFIRO"/>
    <n v="1445278"/>
    <s v="Hospitalización"/>
    <d v="2023-05-09T15:50:00"/>
    <x v="4"/>
    <n v="3"/>
    <n v="3"/>
    <x v="1"/>
    <d v="2023-05-09T16:00:02"/>
    <m/>
    <s v="Tengo la Tensión Alta"/>
    <d v="2023-05-09T16:00:02"/>
    <n v="10"/>
    <s v="FRANCISCO JOSE ORTEGA TORRES"/>
    <d v="2023-05-09T16:01:06"/>
    <n v="1"/>
    <s v="I10X"/>
    <s v="HIPERTENSION ESENCIAL (PRIMARIA)"/>
    <s v="FRANCISCO JOSE ORTEGA TORRES"/>
    <d v="2023-05-10T08:06:00"/>
    <n v="16"/>
    <s v="Alta a Casa"/>
    <s v="Vivo"/>
  </r>
  <r>
    <s v="GENOVEVA SALAZAR DE SARMIENTO"/>
    <s v="Cédula ciudadanía"/>
    <s v="27940797"/>
    <s v="88 Años"/>
    <s v="Adulto"/>
    <s v="UNIVERSIDAD INDUSTRIAL DE SANTANDER"/>
    <s v="Regimen Especial y/o Excepcional"/>
    <s v="US-079-2023"/>
    <n v="1445291"/>
    <s v="Hospitalización"/>
    <d v="2023-05-09T16:27:00"/>
    <x v="4"/>
    <n v="3"/>
    <n v="3"/>
    <x v="1"/>
    <d v="2023-05-09T16:38:27"/>
    <m/>
    <s v="Mareo "/>
    <d v="2023-05-09T16:38:27"/>
    <n v="11"/>
    <s v="FRANCISCO JOSE ORTEGA TORRES"/>
    <d v="2023-05-09T16:41:22"/>
    <n v="2"/>
    <s v="I442"/>
    <s v="BLOQUEO AURICULOVENTRICULAR COMPLETO"/>
    <s v="FRANCISCO JOSE ORTEGA TORRES"/>
    <d v="2023-05-10T15:43:00"/>
    <n v="23"/>
    <s v="Observación"/>
    <s v="Vivo"/>
  </r>
  <r>
    <s v="ADRIANA MARIA QUINTERO"/>
    <s v="Cédula ciudadanía"/>
    <s v="63527567"/>
    <s v="42 Años"/>
    <s v="Adulto"/>
    <s v="ENTIDAD PROMOTORA DE SALUD FAMISANAR S A S"/>
    <s v="Contributivo"/>
    <s v="PBS CONTRIBUTIVO "/>
    <n v="1445294"/>
    <s v="Hospitalización"/>
    <d v="2023-05-09T16:37:00"/>
    <x v="4"/>
    <n v="3"/>
    <n v="3"/>
    <x v="1"/>
    <d v="2023-05-09T17:07:09"/>
    <m/>
    <s v="Paciente trasplantada renal diciembre 2022,  redirecciona por consulta externa de nefrologia por infeccion de vias urinarias. "/>
    <d v="2023-05-09T17:07:09"/>
    <n v="30"/>
    <s v="FRAY URIEL ARIAS MORENO"/>
    <d v="2023-05-09T19:14:38"/>
    <n v="127"/>
    <s v="Z940"/>
    <s v="TRASPLANTE DE RINON"/>
    <s v="JENNIE ASTRID BECERRA MENECES"/>
    <d v="2023-05-12T13:52:00"/>
    <n v="66"/>
    <s v="Hospitalización Adulto"/>
    <s v="Vivo"/>
  </r>
  <r>
    <s v="ANDREA YURANI AYALA BUENO"/>
    <s v="Tarjeta de Identidad"/>
    <s v="1098260577"/>
    <s v="16 Años"/>
    <s v="Pediatrico"/>
    <s v="NUEVA EMPRESA PROMOTORA DE SALUD S.A."/>
    <s v="Contributivo"/>
    <s v="SANTANDER PITP PBS CONTRIBUTIVO "/>
    <n v="1445297"/>
    <s v="Hospitalización"/>
    <d v="2023-05-09T16:48:00"/>
    <x v="4"/>
    <n v="3"/>
    <n v="3"/>
    <x v="1"/>
    <d v="2023-05-09T16:57:20"/>
    <m/>
    <s v="Paciente de 16 años primigestante, de 30 semanas 6 dias, een trabajo de parto pretermino. vaginosis  bacteriana y anemia moderada._x000a_Remitida de clincia de foscal. "/>
    <d v="2023-05-09T16:57:20"/>
    <n v="9"/>
    <s v="FRAY URIEL ARIAS MORENO"/>
    <d v="2023-05-09T18:31:53"/>
    <n v="94"/>
    <s v="O470"/>
    <s v="FALSO TRABAJO DE PARTO ANTES DE LAS 37 SEMANAS COMPLETAS DE GESTACION"/>
    <s v="CRISTIAN ALFREDO CELIS DIAZ"/>
    <d v="2023-05-12T14:38:00"/>
    <n v="68"/>
    <s v="Unidad de Alta Compleg. Obstetrica"/>
    <s v="Vivo"/>
  </r>
  <r>
    <s v="JOSE ESMERALDO LEGUIZAMO GOMEZ"/>
    <s v="Cédula ciudadanía"/>
    <s v="3987496"/>
    <s v="75 Años"/>
    <s v="Adulto"/>
    <s v="NUEVA EMPRESA PROMOTORA DE SALUD S.A."/>
    <s v="Subsidiado"/>
    <s v="BOLIVAR PITP PBS SUBSIDIADO "/>
    <n v="1445304"/>
    <s v="Hospitalización"/>
    <d v="2023-05-09T17:28:00"/>
    <x v="4"/>
    <n v="3"/>
    <n v="3"/>
    <x v="1"/>
    <d v="2023-05-09T17:36:57"/>
    <m/>
    <s v="Paciente remitido de consulta externa por presenar cifras tensionale elevadas. "/>
    <d v="2023-05-09T17:36:57"/>
    <n v="8"/>
    <s v="FRAY URIEL ARIAS MORENO"/>
    <d v="2023-05-09T17:40:31"/>
    <n v="3"/>
    <s v="I10X"/>
    <s v="HIPERTENSION ESENCIAL (PRIMARIA)"/>
    <s v="FRAY URIEL ARIAS MORENO"/>
    <d v="2023-05-10T02:31:00"/>
    <n v="8"/>
    <s v="Observación"/>
    <s v="Vivo"/>
  </r>
  <r>
    <s v="BRIAN MAEL SANCHEZ SANCHEZ"/>
    <s v="Registro Civil"/>
    <s v="1095848309"/>
    <s v="7 Meses"/>
    <s v="Pediatrico"/>
    <s v="SALUD TOTAL ENTIDAD PROMOTORA DE SALUD DEL REG"/>
    <s v="Contributivo"/>
    <s v="PBS CONTRIBUTIVO "/>
    <n v="1445317"/>
    <s v="Hospitalización"/>
    <d v="2023-05-09T18:36:00"/>
    <x v="4"/>
    <n v="2"/>
    <n v="2"/>
    <x v="2"/>
    <d v="2023-05-09T19:02:38"/>
    <m/>
    <s v="Paciente con antecdenbtes de gastroquisis, en seguimiento npor gastroenteroenlogia pediatrica, hoy viene por episodio de deposiciones lioquidas abundantes desde hace 3 diasss, hoy con decaimiento y fiebre no cuantificada es traido por urgencias.  "/>
    <d v="2023-05-09T19:02:38"/>
    <n v="26"/>
    <s v="FRAY URIEL ARIAS MORENO"/>
    <d v="2023-05-09T19:55:18"/>
    <n v="52"/>
    <s v="A09"/>
    <s v="DIARREA Y GASTROENTERITIS DE PRESUNTO ORIGEN INFECCIOSO."/>
    <s v="JENNIE ASTRID BECERRA MENECES"/>
    <d v="2023-05-10T11:18:00"/>
    <n v="15"/>
    <s v="Observación"/>
    <s v="Vivo"/>
  </r>
  <r>
    <s v="ANA DEL CARMEN VELASQUEZ PEREZ"/>
    <s v="Cédula ciudadanía"/>
    <s v="45774939"/>
    <s v="58 Años"/>
    <s v="Adulto"/>
    <s v="NUEVA EMPRESA PROMOTORA DE SALUD S.A."/>
    <s v="Subsidiado"/>
    <s v="BOLIVAR PITP PBS SUBSIDIADO "/>
    <n v="1445318"/>
    <s v="Urgencias"/>
    <d v="2023-05-09T18:43:00"/>
    <x v="4"/>
    <n v="3"/>
    <n v="3"/>
    <x v="1"/>
    <d v="2023-05-09T19:22:21"/>
    <m/>
    <s v="Paciente femenina de 58 años, sin antecedentes patologicos, refiere que desde ayer presenta dolor abdominal en en hipocondrio derecho, nauseas, vomitos._x000a_Paciente en el momento con dolor abdominal a descartar abdomen agudo. se redirecciona paciente para valoracion por urgencias con disponibilidad de cirugia general. "/>
    <d v="2023-05-09T19:22:21"/>
    <n v="39"/>
    <s v="FRAY URIEL ARIAS MORENO"/>
    <m/>
    <s v=""/>
    <m/>
    <m/>
    <m/>
    <d v="2023-05-09T23:34:00"/>
    <s v=""/>
    <m/>
    <s v="Vivo"/>
  </r>
  <r>
    <s v="RIGOBERTO ESCOBAR VALDERRAMA"/>
    <s v="Cédula ciudadanía"/>
    <s v="13891070"/>
    <s v="63 Años"/>
    <s v="Adulto"/>
    <s v="NUEVA EMPRESA PROMOTORA DE SALUD S.A."/>
    <s v="Subsidiado"/>
    <s v="SANTANDER PITP PBS SUBSIDIADO "/>
    <n v="1445320"/>
    <s v="Hospitalización"/>
    <d v="2023-05-09T18:56:00"/>
    <x v="4"/>
    <n v="2"/>
    <n v="2"/>
    <x v="2"/>
    <d v="2023-05-09T19:32:54"/>
    <m/>
    <s v="Paciente con antecedentes de sincopes en estudio, posible bloqueo Auriculoventricular no especificado, ens eguimeinto por carediologia._x000a_ahora paciente ingresa por dolor en el pecho, opresivo, mareos. "/>
    <d v="2023-05-09T19:32:54"/>
    <n v="36"/>
    <s v="FRAY URIEL ARIAS MORENO"/>
    <d v="2023-05-09T19:57:09"/>
    <n v="24"/>
    <s v="I209"/>
    <s v="ANGINA DE PECHO, NO ESPECIFICADA"/>
    <s v="ROBERFABIAN  ANGARITA SEQUEDA"/>
    <d v="2023-05-16T12:25:00"/>
    <n v="160"/>
    <s v="Observación"/>
    <s v="Vivo"/>
  </r>
  <r>
    <s v="FARLEY ARMANDO TORRES DURAN"/>
    <s v="Cédula ciudadanía"/>
    <s v="1095828570"/>
    <s v="28 Años"/>
    <s v="Adulto"/>
    <s v="COOSALUD ENTIDAD PROMOTORA DE SALUD S.A"/>
    <s v="Contributivo"/>
    <s v="ATEN. INTEGRAL CARDIOLOGIA REG CONTRIBU "/>
    <n v="1445321"/>
    <s v="Urgencias"/>
    <d v="2023-05-09T19:06:00"/>
    <x v="4"/>
    <n v="3"/>
    <n v="3"/>
    <x v="1"/>
    <d v="2023-05-09T19:11:32"/>
    <m/>
    <s v="Paciente con colico renal ya en seguimeinto en foscal._x000a_ingresa por nuestor servicio por no mejoria del dolor._x000a_ahora Paciente con dolor en flanco izquuierdo._x000a_estable hemodinamicamente, asintomatico cardiovascular, se redirecciona para urgencias con disponibilidad de urologia. segun ubicacion por su Entidad Promotora De Salud "/>
    <d v="2023-05-09T19:11:32"/>
    <n v="5"/>
    <s v="FRAY URIEL ARIAS MORENO"/>
    <m/>
    <s v=""/>
    <m/>
    <m/>
    <m/>
    <d v="2023-05-09T23:40:00"/>
    <s v=""/>
    <m/>
    <s v="Vivo"/>
  </r>
  <r>
    <s v="EUGENIA LIZCANO DE ACEVEDO"/>
    <s v="Cédula ciudadanía"/>
    <s v="27654035"/>
    <s v="97 Años"/>
    <s v="Adulto"/>
    <s v="NUEVA EMPRESA PROMOTORA DE SALUD S.A."/>
    <s v="Subsidiado"/>
    <s v="SANTANDER PITP PBS SUBSIDIADO "/>
    <n v="1445323"/>
    <s v="Hospitalización"/>
    <d v="2023-05-09T19:18:00"/>
    <x v="4"/>
    <n v="3"/>
    <n v="3"/>
    <x v="1"/>
    <d v="2023-05-09T19:39:52"/>
    <m/>
    <s v="Paciente traida por cuadro desde ayer dado por cianossis de 2do artejo de pie izquierdo. ademnas de edemas de mimebros inferiores._x000a_"/>
    <d v="2023-05-09T19:39:52"/>
    <n v="21"/>
    <s v="FRAY URIEL ARIAS MORENO"/>
    <d v="2023-05-09T21:13:34"/>
    <n v="93"/>
    <s v="I771"/>
    <s v="ESTRECHEZ ARTERIAL"/>
    <s v="JENNIE ASTRID BECERRA MENECES"/>
    <d v="2023-05-12T12:45:00"/>
    <n v="63"/>
    <s v="Hospitalización Adulto"/>
    <s v="Vivo"/>
  </r>
  <r>
    <s v="PABLO PUENTES MORALES"/>
    <s v="Cédula ciudadanía"/>
    <s v="91256389"/>
    <s v="55 Años"/>
    <s v="Adulto"/>
    <s v="FUNDACION SALUD MIA EPS"/>
    <s v="Contributivo"/>
    <s v="PBS SUBSIDIADO "/>
    <n v="1445325"/>
    <s v="Hospitalización"/>
    <d v="2023-05-09T19:26:00"/>
    <x v="4"/>
    <n v="3"/>
    <n v="3"/>
    <x v="1"/>
    <d v="2023-05-09T19:46:02"/>
    <m/>
    <s v="Paciente refiere cuadro desde ayer en la mañana malestar general, fiebre y escalofrios. hoy con aparicion de eritema een pienr izquierda, asociado calor, dolor e inflamaciion, valoradop en Hospital Internacional De Colombia quien consideran posiuble Trombosis Venosa Profunda y redirecciona para urgenciass por sus propios mediios. "/>
    <d v="2023-05-09T19:46:02"/>
    <n v="20"/>
    <s v="FRAY URIEL ARIAS MORENO"/>
    <d v="2023-05-09T21:11:36"/>
    <n v="85"/>
    <s v="I801"/>
    <s v="FLEBITIS Y TROMBOFLEBITIS DE LA VENA FEMORAL"/>
    <s v="ROBERFABIAN  ANGARITA SEQUEDA"/>
    <d v="2023-05-11T17:35:00"/>
    <n v="44"/>
    <s v="Observación"/>
    <s v="Vivo"/>
  </r>
  <r>
    <s v="NUBIA JAIMES CELIS"/>
    <s v="Cédula ciudadanía"/>
    <s v="63283356"/>
    <s v="65 Años"/>
    <s v="Adulto"/>
    <s v="ECOPETROL S.A."/>
    <s v="Regimen Especial y/o Excepcional"/>
    <s v="CONTRATO No. 3044412"/>
    <n v="1445326"/>
    <s v="Hospitalización"/>
    <d v="2023-05-09T19:30:00"/>
    <x v="4"/>
    <n v="3"/>
    <n v="3"/>
    <x v="1"/>
    <d v="2023-05-09T19:38:35"/>
    <m/>
    <s v="Dolor en una pierna"/>
    <d v="2023-05-09T19:38:35"/>
    <n v="8"/>
    <s v="FRANCISCO JOSE ORTEGA TORRES"/>
    <d v="2023-05-09T19:40:38"/>
    <n v="2"/>
    <s v="I829"/>
    <s v="EMBOLIA Y TROMBOSIS DE VENA NO ESPECIFICADA"/>
    <s v="FRANCISCO JOSE ORTEGA TORRES"/>
    <d v="2023-05-10T16:08:00"/>
    <n v="20"/>
    <s v="Observación"/>
    <s v="Vivo"/>
  </r>
  <r>
    <s v="PEDRO JESUS PINZON ROJAS"/>
    <s v="Cédula ciudadanía"/>
    <s v="5798322"/>
    <s v="61 Años"/>
    <s v="Adulto"/>
    <s v="COOSALUD ENTIDAD PROMOTORA DE SALUD S.A"/>
    <s v="Subsidiado"/>
    <s v="ATEN. INTEGRAL CARDIOLOGÍA REG SUBSIDIADO"/>
    <n v="1445328"/>
    <s v="Hospitalización"/>
    <d v="2023-05-09T19:39:00"/>
    <x v="4"/>
    <n v="2"/>
    <n v="2"/>
    <x v="2"/>
    <d v="2023-05-09T19:53:06"/>
    <m/>
    <s v="remitido de Sanvicente de chucuri._x000a_ap de Hipertensión Arterial con mala adherencia al Tratamiento_x000a_ingresa pro xcuado de dolor toracico atipico desde hace 1 mes con exacerbacion desde hace 4 dias._x000a_valorado en cento de remison con Electrocardiograma ondas t iveridas en cara anterior + crisis hipertenisva en 196/127 mmhg y remiten._x000a_dieron carga antiisquemica y labbetalol "/>
    <d v="2023-05-09T19:53:06"/>
    <n v="14"/>
    <s v="FRAY URIEL ARIAS MORENO"/>
    <d v="2023-05-09T20:49:31"/>
    <n v="56"/>
    <s v="I209"/>
    <s v="ANGINA DE PECHO, NO ESPECIFICADA"/>
    <s v="JENNIE ASTRID BECERRA MENECES"/>
    <d v="2023-05-26T13:10:00"/>
    <n v="400"/>
    <s v="Cuidado Intermedio Adulto"/>
    <s v="Vivo"/>
  </r>
  <r>
    <s v="LEDA SOCORRO MARTINEZ SANCHEZ"/>
    <s v="Cédula ciudadanía"/>
    <s v="28378172"/>
    <s v="71 Años"/>
    <s v="Adulto"/>
    <s v="AXA COLPATRIA MEDICINA PREPAGADA S.A."/>
    <s v="Pólizas de Salud y MP"/>
    <s v="ALTERNO PLUS"/>
    <n v="1445329"/>
    <s v="Hospitalización"/>
    <d v="2023-05-09T19:43:00"/>
    <x v="4"/>
    <n v="3"/>
    <n v="3"/>
    <x v="1"/>
    <d v="2023-05-09T20:04:44"/>
    <m/>
    <s v="dolor en el pecho"/>
    <d v="2023-05-09T20:04:44"/>
    <n v="21"/>
    <s v="FRAY URIEL ARIAS MORENO"/>
    <d v="2023-05-09T20:09:06"/>
    <n v="4"/>
    <s v="R074"/>
    <s v="DOLOR EN EL PECHO, NO ESPECIFICADO"/>
    <s v="FRAY URIEL ARIAS MORENO"/>
    <d v="2023-05-10T02:34:00"/>
    <n v="6"/>
    <s v="Observación"/>
    <s v="Vivo"/>
  </r>
  <r>
    <s v="JUAN JOSE PACHECO LASSO"/>
    <s v="Tarjeta de Identidad"/>
    <s v="1013018026"/>
    <s v="9 Años"/>
    <s v="Pediatrico"/>
    <s v="SEGUROS DE VIDA SURAMERICANA S.A."/>
    <s v="Pólizas de Salud y MP"/>
    <s v="SALUD EVOLUCIONA"/>
    <n v="1445330"/>
    <s v="Hospitalización"/>
    <d v="2023-05-09T19:50:00"/>
    <x v="4"/>
    <n v="3"/>
    <n v="3"/>
    <x v="1"/>
    <d v="2023-05-09T20:06:43"/>
    <m/>
    <s v="trauma en hombro izquierdo "/>
    <d v="2023-05-09T20:06:43"/>
    <n v="16"/>
    <s v="FRAY URIEL ARIAS MORENO"/>
    <d v="2023-05-09T20:07:16"/>
    <n v="0"/>
    <s v="M759"/>
    <s v="LESION DEL HOMBRO, NO ESPECIFICADA"/>
    <s v="FRAY URIEL ARIAS MORENO"/>
    <d v="2023-05-10T02:34:00"/>
    <n v="6"/>
    <s v="Observación"/>
    <s v="Vivo"/>
  </r>
  <r>
    <s v="LUIS FERNANDO CELIS ARDILA"/>
    <s v="Cédula ciudadanía"/>
    <s v="13642806"/>
    <s v="66 Años"/>
    <s v="Adulto"/>
    <s v="COOSALUD ENTIDAD PROMOTORA DE SALUD S.A"/>
    <s v="Subsidiado"/>
    <s v="ATEN. INTEGRAL CARDIOLOGÍA REG SUBSIDIADO"/>
    <n v="1445331"/>
    <s v="Hospitalización"/>
    <d v="2023-05-09T20:10:00"/>
    <x v="4"/>
    <n v="3"/>
    <n v="3"/>
    <x v="1"/>
    <d v="2023-05-09T21:02:06"/>
    <m/>
    <s v="Tiene mucho mareo_x000a_Paciente con antecedente de cardiomiopatia chagasica Fracción Eyeccion Del Ventriculo Izquierdo del 15% cuadro de 3 dias de sensacion de mareos  niega fiebre  escalofrios,  tos o rinorrea.   motivo por el cual consulta.    "/>
    <d v="2023-05-09T21:02:06"/>
    <n v="52"/>
    <s v="ROBERFABIAN  ANGARITA SEQUEDA"/>
    <d v="2023-05-09T21:57:21"/>
    <n v="55"/>
    <s v="B572"/>
    <s v="ENFERMEDAD DE CHAGAS (CRONICA) QUE AFECTA AL CORAZON"/>
    <s v="ROBERFABIAN  ANGARITA SEQUEDA"/>
    <d v="2023-05-10T16:15:00"/>
    <n v="18"/>
    <s v="Cuidado Intermedio Adulto"/>
    <s v="Vivo"/>
  </r>
  <r>
    <s v="ESPERANZA CADENA ARIAS"/>
    <s v="Cédula ciudadanía"/>
    <s v="63284136"/>
    <s v="65 Años"/>
    <s v="Adulto"/>
    <s v="EPS SURAMERICANA S.A."/>
    <s v="Contributivo"/>
    <s v="PBS CONTRIBUTIVO "/>
    <n v="1445333"/>
    <s v="Urgencias"/>
    <d v="2023-05-09T20:53:00"/>
    <x v="4"/>
    <n v="3"/>
    <n v="3"/>
    <x v="1"/>
    <d v="2023-05-09T21:18:55"/>
    <m/>
    <s v="herida en pierna izquierda "/>
    <d v="2023-05-09T21:18:55"/>
    <n v="25"/>
    <s v="FRAY URIEL ARIAS MORENO"/>
    <d v="2023-05-09T21:20:14"/>
    <n v="1"/>
    <s v="S819"/>
    <s v="HERIDA DE LA PIERNA, PARTE NO ESPECIFICADA"/>
    <s v="FRAY URIEL ARIAS MORENO"/>
    <d v="2023-05-10T02:35:00"/>
    <n v="5"/>
    <s v="Alta a Casa"/>
    <s v="Vivo"/>
  </r>
  <r>
    <s v="ANDREA PAOLA VEGA SANJUAN"/>
    <s v="Cédula ciudadanía"/>
    <s v="1098730136"/>
    <s v="30 Años"/>
    <s v="Adulto"/>
    <s v="ASMET SALUD EPS SAS"/>
    <s v="Subsidiado"/>
    <s v="PGP INTEGRAL REG CONTRIBUT-SUBSIDIADO "/>
    <n v="1445335"/>
    <s v="Hospitalización"/>
    <d v="2023-05-09T21:26:00"/>
    <x v="4"/>
    <n v="2"/>
    <n v="2"/>
    <x v="2"/>
    <d v="2023-05-09T21:37:44"/>
    <m/>
    <s v="G3C1A1 con embarazo de 35 semanas y 6 dias, remiitda de consulta externa para realizacion de cesaria segmentaria de urgencias. "/>
    <d v="2023-05-09T21:37:44"/>
    <n v="11"/>
    <s v="FRAY URIEL ARIAS MORENO"/>
    <d v="2023-05-09T22:32:55"/>
    <n v="55"/>
    <s v="O365"/>
    <s v="ATENCION MATERNA POR DEFICIT DEL CRECIMIENTO FETAL"/>
    <s v="JENNIE ASTRID BECERRA MENECES"/>
    <d v="2023-05-13T14:40:00"/>
    <n v="88"/>
    <s v="Hospitalización Adulto"/>
    <s v="Vivo"/>
  </r>
  <r>
    <s v="LAURA CONSUELO BORRERO LANDAZABAL"/>
    <s v="Cédula ciudadanía"/>
    <s v="63451800"/>
    <s v="42 Años"/>
    <s v="Adulto"/>
    <s v="EPS SURAMERICANA S.A."/>
    <s v="Contributivo"/>
    <s v="PBS CONTRIBUTIVO "/>
    <n v="1445337"/>
    <s v="Hospitalización"/>
    <d v="2023-05-09T21:57:00"/>
    <x v="4"/>
    <n v="3"/>
    <n v="3"/>
    <x v="1"/>
    <d v="2023-05-09T22:36:40"/>
    <m/>
    <s v="Paciente refiere cuadro desde hace 8 dias dado por dolor en brazo derecho. dolor constante, no relacionado con el esfuerzo fisico, que se administro diclofenaco hace 3 horas pero no presenta mejoria.  "/>
    <d v="2023-05-09T22:36:40"/>
    <n v="39"/>
    <s v="FRAY URIEL ARIAS MORENO"/>
    <d v="2023-05-09T22:36:59"/>
    <n v="0"/>
    <s v="R074"/>
    <s v="DOLOR EN EL PECHO, NO ESPECIFICADO"/>
    <s v="FRAY URIEL ARIAS MORENO"/>
    <d v="2023-05-10T09:54:00"/>
    <n v="11"/>
    <s v="Observación"/>
    <s v="Vivo"/>
  </r>
  <r>
    <s v="LIA ANTONELLA ROJAS CAÑAS"/>
    <s v="Registro Civil"/>
    <s v="1096077904"/>
    <s v="14 Dias"/>
    <s v="Pediatrico"/>
    <s v="ASMET SALUD EPS SAS"/>
    <s v="Subsidiado"/>
    <s v="PGP INTEGRAL REG CONTRIBUT-SUBSIDIADO "/>
    <n v="1445339"/>
    <s v="Urgencias"/>
    <d v="2023-05-09T23:11:00"/>
    <x v="4"/>
    <n v="2"/>
    <m/>
    <x v="2"/>
    <m/>
    <m/>
    <s v="Tiene diarrea_x000a_Cesarea preclamsia_x000a_Nacida a las 40 semanas 6 dias_x000a_A+_x000a_Alimentada con  alimentacion mixta leche materna y alimentacion complementaria no recuerda que marca,   inciada el dia de ayer._x000a_Desde dia de hoy con irritabilidad, intraquilidad pujo, motivo por el cual consulta._x000a_En el momento activa reactiva,   hidratada,   se considera paciente con colico del lactante,  se dan idnicaciones de manejo a la madre  en casa singode alrma fiebre,  emesis, alteracion de conciencia, no come no bebe.   uso de alimentacion de hidrolizada.  "/>
    <d v="2023-05-09T23:46:05"/>
    <n v="35"/>
    <s v="ROBERFABIAN  ANGARITA SEQUEDA"/>
    <m/>
    <s v=""/>
    <m/>
    <m/>
    <m/>
    <d v="2023-05-10T00:01:00"/>
    <s v=""/>
    <m/>
    <s v="Vivo"/>
  </r>
  <r>
    <s v="HERNANDO CHAPARRO FIGUEROA"/>
    <s v="Cédula ciudadanía"/>
    <s v="13834329"/>
    <s v="66 Años"/>
    <s v="Adulto"/>
    <s v="ECOPETROL S.A."/>
    <s v="Regimen Especial y/o Excepcional"/>
    <s v="CONTRATO No. 3044412"/>
    <n v="1445340"/>
    <s v="Hospitalización"/>
    <d v="2023-05-09T23:57:00"/>
    <x v="4"/>
    <n v="2"/>
    <n v="2"/>
    <x v="2"/>
    <d v="2023-05-10T00:07:03"/>
    <m/>
    <s v="dolor abdominal, nuaseas y vomitos. "/>
    <d v="2023-05-10T00:07:03"/>
    <n v="10"/>
    <s v="FRAY URIEL ARIAS MORENO"/>
    <d v="2023-05-10T00:08:29"/>
    <n v="1"/>
    <s v="R074"/>
    <s v="DOLOR EN EL PECHO, NO ESPECIFICADO"/>
    <s v="FRAY URIEL ARIAS MORENO"/>
    <d v="2023-05-10T11:30:00"/>
    <n v="11"/>
    <s v="Observación"/>
    <s v="Vivo"/>
  </r>
  <r>
    <s v="MARINA MALDONADO"/>
    <s v="Cédula ciudadanía"/>
    <s v="28375797"/>
    <s v="78 Años"/>
    <s v="Adulto"/>
    <s v="ASMET SALUD EPS SAS"/>
    <s v="Subsidiado"/>
    <s v="PGP CARDIOVASCULAR REG CONTRIB-SUBSIDIA "/>
    <n v="1445342"/>
    <s v="Hospitalización"/>
    <d v="2023-05-10T01:13:00"/>
    <x v="4"/>
    <n v="2"/>
    <n v="2"/>
    <x v="2"/>
    <d v="2023-05-10T01:36:57"/>
    <m/>
    <s v="PACIENTE   ACEPTADO EN REMISION  DE HOSPITAL LOCAL DEL NORTE  CON DIAGNOSTICO DE  ANGINA  INESTABLE    REMITEN POR  SOSPECHA DE  Síndrome Coronario Agudo "/>
    <d v="2023-05-10T01:36:57"/>
    <n v="23"/>
    <s v="JENNIE ASTRID BECERRA MENECES"/>
    <d v="2023-05-10T01:50:20"/>
    <n v="13"/>
    <s v="I209"/>
    <s v="ANGINA DE PECHO, NO ESPECIFICADA"/>
    <s v="JENNIE ASTRID BECERRA MENECES"/>
    <d v="2023-05-11T12:10:00"/>
    <n v="34"/>
    <s v="Observación"/>
    <s v="Vivo"/>
  </r>
  <r>
    <s v="RODRIGO ZAMBRANO ZAMBRANO"/>
    <s v="Cédula ciudadanía"/>
    <s v="4261650"/>
    <s v="82 Años"/>
    <s v="Adulto"/>
    <s v="NUEVA EMPRESA PROMOTORA DE SALUD S.A."/>
    <s v="Subsidiado"/>
    <s v="SANTANDER PITP PBS SUBSIDIADO "/>
    <n v="1445343"/>
    <s v="Hospitalización"/>
    <d v="2023-05-10T01:26:00"/>
    <x v="4"/>
    <n v="2"/>
    <n v="2"/>
    <x v="2"/>
    <d v="2023-05-10T01:50:49"/>
    <m/>
    <s v="Referido urgencia vital de piedecuesta"/>
    <d v="2023-05-10T01:50:49"/>
    <n v="24"/>
    <s v="ROBERFABIAN  ANGARITA SEQUEDA"/>
    <d v="2023-05-10T01:51:59"/>
    <n v="1"/>
    <s v="R060"/>
    <s v="DISNEA"/>
    <s v="ROBERFABIAN  ANGARITA SEQUEDA"/>
    <d v="2023-05-15T14:06:00"/>
    <n v="132"/>
    <s v="Observación"/>
    <s v="Vivo"/>
  </r>
  <r>
    <s v="MIGUEL ANGEL SUAREZ CEPEDA"/>
    <s v="Cédula ciudadanía"/>
    <s v="19081706"/>
    <s v="74 Años"/>
    <s v="Adulto"/>
    <s v="COOSALUD ENTIDAD PROMOTORA DE SALUD S.A"/>
    <s v="Subsidiado"/>
    <s v="ATEN. INTEGRAL CARDIOLOGÍA REG SUBSIDIADO"/>
    <n v="1445346"/>
    <s v="Hospitalización"/>
    <d v="2023-05-10T02:11:00"/>
    <x v="4"/>
    <n v="2"/>
    <n v="2"/>
    <x v="2"/>
    <d v="2023-05-10T02:26:45"/>
    <m/>
    <s v="paciente  aceptado en remision   de hospital de cimitarra   con diagnostico de Infarto Agudo Del Miocardio Sin Elevacion Del St , dan carga  antiisquemica "/>
    <d v="2023-05-10T02:26:45"/>
    <n v="15"/>
    <s v="JENNIE ASTRID BECERRA MENECES"/>
    <d v="2023-05-10T02:27:55"/>
    <n v="1"/>
    <s v="E109"/>
    <s v="DIABETES MELLITUS INSULINODEPENDIENTE, SIN MENCION DE COMPLICACION"/>
    <s v="JENNIE ASTRID BECERRA MENECES"/>
    <d v="2023-05-10T16:33:00"/>
    <n v="14"/>
    <s v="Observación"/>
    <s v="Vivo"/>
  </r>
  <r>
    <s v="PEDRO JULIO SANTANDER GARCIA"/>
    <s v="Cédula ciudadanía"/>
    <s v="91465944"/>
    <s v="46 Años"/>
    <s v="Adulto"/>
    <s v="NUEVA EMPRESA PROMOTORA DE SALUD S.A."/>
    <s v="Contributivo"/>
    <s v="SANTANDER PITP PBS CONTRIBUTIVO "/>
    <n v="1445347"/>
    <s v="Hospitalización"/>
    <d v="2023-05-10T02:31:00"/>
    <x v="4"/>
    <n v="2"/>
    <n v="2"/>
    <x v="2"/>
    <d v="2023-05-10T02:53:06"/>
    <m/>
    <s v="Referido de sabana de torres Infarto Agudo De Miocardio Con Elevación Del St "/>
    <d v="2023-05-10T02:53:06"/>
    <n v="22"/>
    <s v="ROBERFABIAN  ANGARITA SEQUEDA"/>
    <d v="2023-05-10T03:50:21"/>
    <n v="57"/>
    <s v="I209"/>
    <s v="ANGINA DE PECHO, NO ESPECIFICADA"/>
    <s v="ROBERFABIAN  ANGARITA SEQUEDA"/>
    <d v="2023-05-20T11:56:00"/>
    <n v="248"/>
    <s v="Cuidado Intermedio Adulto"/>
    <s v="Vivo"/>
  </r>
  <r>
    <s v="ELSA RODRIGUEZ PIMIENTO"/>
    <s v="Cédula ciudadanía"/>
    <s v="63337488"/>
    <s v="55 Años"/>
    <s v="Adulto"/>
    <s v="ECOPETROL S.A."/>
    <s v="Regimen Especial y/o Excepcional"/>
    <s v="CONTRATO No. 3044412"/>
    <n v="1445348"/>
    <s v="Urgencias"/>
    <d v="2023-05-10T02:38:00"/>
    <x v="4"/>
    <n v="4"/>
    <n v="4"/>
    <x v="3"/>
    <d v="2023-05-10T02:46:43"/>
    <m/>
    <s v="no puede dormir"/>
    <d v="2023-05-10T02:46:43"/>
    <n v="8"/>
    <s v="FRAY URIEL ARIAS MORENO"/>
    <d v="2023-05-10T02:54:41"/>
    <n v="7"/>
    <s v="F064"/>
    <s v="TRASTORNO DE ANSIEDAD, ORGANICO"/>
    <s v="FRAY URIEL ARIAS MORENO"/>
    <d v="2023-05-10T02:57:00"/>
    <n v="0"/>
    <s v="Alta a Casa"/>
    <s v="Vivo"/>
  </r>
  <r>
    <s v="ANTONELLA VERA ARIZA"/>
    <s v="Registro Civil"/>
    <s v="1097147634"/>
    <s v="3 Años"/>
    <s v="Pediatrico"/>
    <s v="FUNDACION SALUD MIA EPS"/>
    <s v="Contributivo"/>
    <s v="PBS CONTRIBUTIVO "/>
    <n v="1445350"/>
    <s v="Urgencias"/>
    <d v="2023-05-10T05:41:00"/>
    <x v="4"/>
    <n v="3"/>
    <n v="3"/>
    <x v="1"/>
    <d v="2023-05-10T06:39:01"/>
    <m/>
    <s v="paciente traida por la madre quien refiere cuadro de sintomas respiratorios altos asociado a fiebre "/>
    <d v="2023-05-10T06:39:01"/>
    <n v="58"/>
    <s v="GABRIEL FERNANDO RUIZ HERNANDEZ"/>
    <d v="2023-05-10T06:40:01"/>
    <n v="1"/>
    <s v="J111"/>
    <s v="INFLUENZA CON OTRAS MANIFESTACIONES RESPIRATORIAS, VIRUS NO IDENTIFICADO"/>
    <s v="GABRIEL FERNANDO RUIZ HERNANDEZ"/>
    <d v="2023-05-10T10:25:00"/>
    <n v="3"/>
    <s v="Alta a Casa"/>
    <s v="Vivo"/>
  </r>
  <r>
    <s v="DANIELA FERNANDA ROSALES JAIMES"/>
    <s v="Cédula ciudadanía"/>
    <s v="1095839135"/>
    <s v="24 Años"/>
    <s v="Adulto"/>
    <s v="FUNDACION SALUD MIA EPS"/>
    <s v="Contributivo"/>
    <s v="PBS CONTRIBUTIVO "/>
    <n v="1445522"/>
    <s v="Hospitalización"/>
    <d v="2023-05-10T08:09:00"/>
    <x v="4"/>
    <n v="2"/>
    <n v="2"/>
    <x v="2"/>
    <d v="2023-05-10T08:21:56"/>
    <m/>
    <s v="Femenina de 24 años de edad con embrazo de 31.2 Semanas x Fecha Última Regla , con Amenaza De Parto Pretérmino en manejo con nifedipino, ya se le realizo  maduracion fetal, consulta reciente al Hospital Internacional De Colombia por crisis de cefalea, refiere edema extremidades inferiores desde hace 1 semana y  contracciones uterinas esporadicas desde hace 4 dias,  mareo madionamia astena por lo que consulta. Se ingresa se solicita Monitorización cardíaca fetal electrónica"/>
    <d v="2023-05-10T08:21:56"/>
    <n v="12"/>
    <s v="JOSE VICENTE RAMIREZ "/>
    <d v="2023-05-10T08:56:29"/>
    <n v="34"/>
    <s v="O470"/>
    <s v="FALSO TRABAJO DE PARTO ANTES DE LAS 37 SEMANAS COMPLETAS DE GESTACION"/>
    <s v="JUAN PABLO  TORRES ROMERO"/>
    <d v="2023-05-10T16:35:00"/>
    <n v="7"/>
    <s v="Observación"/>
    <s v="Vivo"/>
  </r>
  <r>
    <s v="MANUEL ARNULFO ZAPATA ORTIZ"/>
    <s v="Cédula ciudadanía"/>
    <s v="91000556"/>
    <s v="63 Años"/>
    <s v="Adulto"/>
    <s v="NUEVA EMPRESA PROMOTORA DE SALUD S.A."/>
    <s v="Contributivo"/>
    <s v="SANTANDER PITP PBS CONTRIBUTIVO "/>
    <n v="1445601"/>
    <s v="Hospitalización"/>
    <d v="2023-05-10T08:44:00"/>
    <x v="4"/>
    <n v="2"/>
    <n v="2"/>
    <x v="2"/>
    <d v="2023-05-10T09:08:13"/>
    <m/>
    <s v="Ingresa en compañia de familiar refiere que el dia de hoy a las 1 am presenta Dificultad para recordar cosas, escribir o encontrar palabras. Habla y pensamientos que no tienen sentido. En contexto de sospecha de Encefalopatia ( insomnio , olvidos, bradipsiquia) "/>
    <d v="2023-05-10T09:08:13"/>
    <n v="24"/>
    <s v="JOSE VICENTE RAMIREZ "/>
    <d v="2023-05-10T09:42:42"/>
    <n v="34"/>
    <s v="G934"/>
    <s v="ENCEFALOPATIA NO ESPECIFICADA"/>
    <s v="JUAN PABLO  TORRES ROMERO"/>
    <d v="2023-05-17T12:52:00"/>
    <n v="171"/>
    <s v="Observación"/>
    <s v="Vivo"/>
  </r>
  <r>
    <s v="JORGE ALEXANDER GAMBOA ESTUPIÑAN"/>
    <s v="Cédula ciudadanía"/>
    <s v="91539719"/>
    <s v="39 Años"/>
    <s v="Adulto"/>
    <s v="FUNDACION SALUD MIA EPS"/>
    <s v="Contributivo"/>
    <s v="PBS SUBSIDIADO "/>
    <n v="1445619"/>
    <s v="Urgencias"/>
    <d v="2023-05-10T08:54:00"/>
    <x v="4"/>
    <n v="2"/>
    <n v="2"/>
    <x v="2"/>
    <d v="2023-05-10T08:58:47"/>
    <m/>
    <s v="Convulsion "/>
    <d v="2023-05-10T08:58:47"/>
    <n v="4"/>
    <s v="JOSE VICENTE RAMIREZ "/>
    <d v="2023-05-10T09:12:04"/>
    <n v="13"/>
    <s v="R568"/>
    <s v="OTRAS CONVULSIONES Y LAS NO ESPECIFICADAS"/>
    <s v="GABRIEL FERNANDO RUIZ HERNANDEZ"/>
    <d v="2023-05-10T16:48:00"/>
    <n v="7"/>
    <s v="Remisión"/>
    <s v="Vivo"/>
  </r>
  <r>
    <s v="JESSICA PAOLA RAMIREZ CAMARON"/>
    <s v="Cédula ciudadanía"/>
    <s v="1075273078"/>
    <s v="29 Años"/>
    <s v="Adulto"/>
    <s v="COOSALUD ENTIDAD PROMOTORA DE SALUD S.A"/>
    <s v="Subsidiado"/>
    <s v="ATEN. INTEGRAL CARDIOLOGÍA REG SUBSIDIADO"/>
    <n v="1445637"/>
    <s v="Hospitalización"/>
    <d v="2023-05-10T09:04:00"/>
    <x v="4"/>
    <n v="3"/>
    <n v="3"/>
    <x v="1"/>
    <d v="2023-05-10T09:16:48"/>
    <m/>
    <s v="Dolor de pecho "/>
    <d v="2023-05-10T09:16:48"/>
    <n v="12"/>
    <s v="JOSE VICENTE RAMIREZ "/>
    <d v="2023-05-10T09:17:58"/>
    <n v="1"/>
    <s v="R073"/>
    <s v="OTROS DOLORES EN EL PECHO"/>
    <s v="JOSE VICENTE RAMIREZ "/>
    <d v="2023-05-10T16:37:00"/>
    <n v="7"/>
    <s v="Observación"/>
    <s v="Vivo"/>
  </r>
  <r>
    <s v="CARMEN ELISA PEREZ PEÑA"/>
    <s v="Cédula ciudadanía"/>
    <s v="63332168"/>
    <s v="61 Años"/>
    <s v="Adulto"/>
    <s v="ENTIDAD PROMOTORA DE SALUD FAMISANAR S A S"/>
    <s v="Contributivo"/>
    <s v="PBS CONTRIBUTIVO "/>
    <n v="1445650"/>
    <s v="Hospitalización"/>
    <d v="2023-05-10T09:10:00"/>
    <x v="4"/>
    <n v="3"/>
    <n v="3"/>
    <x v="1"/>
    <d v="2023-05-10T09:30:00"/>
    <m/>
    <s v="Paciente de 61 años, con natecednete de Hipertensión Arterial, diabetes mellitus, portadora de estenosis aortoica severa gradientes  normales, con sintomatolgoia de varios meses de evolcuion con incremneto de disnea.   Presentra disnea progresiva con estudios de ecotrantoracico con estenosis aortica severa, gradientes normales, y transesofagico con estenosis aortica severa con gradinetes normales y velocidad normal, le realizaron cateterimos con coronarias normales sin lesiones, angio Tomografía Axial Computarizada de torax con aorta dentro delimites normales, paciente con indicacion quirurgica de reemplazo valvular aortico, se explica cirugia y conducta a seguir, se presenta en junta medico Quirúrgica el 21/04/2023  donde se decide que el paciente se debe realizar eco Transesofágico, Péptido Natriurético Tipo B y definir, ahorta ingresa por dolor toracico lumbar, disnea de moederada a pequeñoes esfuerzos, dolor en extremidades inferiores. "/>
    <d v="2023-05-10T09:30:00"/>
    <n v="20"/>
    <s v="JOSE VICENTE RAMIREZ "/>
    <d v="2023-05-10T09:55:40"/>
    <n v="25"/>
    <s v="R074"/>
    <s v="DOLOR EN EL PECHO, NO ESPECIFICADO"/>
    <s v="GABRIEL FERNANDO RUIZ HERNANDEZ"/>
    <d v="2023-05-15T12:38:00"/>
    <n v="122"/>
    <s v="Observación"/>
    <s v="Vivo"/>
  </r>
  <r>
    <s v="SANDRA LACHE CHACON"/>
    <s v="Cédula ciudadanía"/>
    <s v="52089237"/>
    <s v="49 Años"/>
    <s v="Adulto"/>
    <s v="NUEVA EMPRESA PROMOTORA DE SALUD S.A."/>
    <s v="Contributivo"/>
    <s v="SANTANDER PITP PBS CONTRIBUTIVO "/>
    <n v="1445687"/>
    <s v="Urgencias"/>
    <d v="2023-05-10T09:33:00"/>
    <x v="4"/>
    <n v="3"/>
    <n v="3"/>
    <x v="1"/>
    <d v="2023-05-10T09:59:53"/>
    <m/>
    <s v="Paciente con antecedente de Trasplante cardiaco (05/09/21) con Fracción De Eyección del 66% , "/>
    <d v="2023-05-10T09:59:53"/>
    <n v="26"/>
    <s v="JOSE VICENTE RAMIREZ "/>
    <d v="2023-05-10T10:38:56"/>
    <n v="39"/>
    <s v="B029"/>
    <s v="HERPES ZOSTER SIN COMPLICACIONES"/>
    <s v="JOSE VICENTE RAMIREZ "/>
    <d v="2023-05-10T17:12:00"/>
    <n v="6"/>
    <s v="Alta a Casa"/>
    <s v="Vivo"/>
  </r>
  <r>
    <s v="PEDRO TRIANA ALVAREZ"/>
    <s v="Cédula ciudadanía"/>
    <s v="5688872"/>
    <s v="59 Años"/>
    <s v="Adulto"/>
    <s v="FUNDACION SALUD MIA EPS"/>
    <s v="Contributivo"/>
    <s v="PBS SUBSIDIADO "/>
    <n v="1445717"/>
    <s v="Hospitalización"/>
    <d v="2023-05-10T09:51:00"/>
    <x v="4"/>
    <n v="3"/>
    <n v="3"/>
    <x v="1"/>
    <d v="2023-05-10T10:05:45"/>
    <m/>
    <s v="Paciente Posoperatorio de arteriografia coronaria 18/04/2023 --Angioplastia de la OM1 con 1 Stent --Fraccion de eyeccion del ventriculo izquierdo del 65 % que desde ayer presenta dolor  toracico, en terapia, refiere dolor toracico el dia de hoy asiste a terapias, e indicacandole que consulta a urgencias. Se Solicita Electrocardiograma_x000a__x000a_"/>
    <d v="2023-05-10T10:05:45"/>
    <n v="14"/>
    <s v="JOSE VICENTE RAMIREZ "/>
    <d v="2023-05-10T10:25:36"/>
    <n v="19"/>
    <s v="I209"/>
    <s v="ANGINA DE PECHO, NO ESPECIFICADA"/>
    <s v="JUAN PABLO  TORRES ROMERO"/>
    <d v="2023-05-12T23:11:00"/>
    <n v="60"/>
    <s v="Observación"/>
    <s v="Vivo"/>
  </r>
  <r>
    <s v="LIDIS BANDERA AMARIS"/>
    <s v="Cédula ciudadanía"/>
    <s v="23077169"/>
    <s v="85 Años"/>
    <s v="Adulto"/>
    <s v="COOSALUD ENTIDAD PROMOTORA DE SALUD S.A"/>
    <s v="Contributivo"/>
    <s v="ATEN. INTEGRAL CARDIOLOGIA REG CONTRIBU "/>
    <n v="1445730"/>
    <s v="Hospitalización"/>
    <d v="2023-05-10T10:00:00"/>
    <x v="4"/>
    <n v="1"/>
    <n v="1"/>
    <x v="0"/>
    <d v="2023-05-10T10:15:02"/>
    <m/>
    <s v="Paciente Remitida de Hospital Regional Del Magdalena media que consulta ayer por dolor epigastrio  - desaturacion cianosios  en contexto de choque cardiogenico Síndrome Coronario Agudo Infarto Agudo Del Miocardio troponina 2874,   ingresa con soporte de NA  y Líquidos Endovenosos , aceptado por refrencia para su ingreso por urgencias_x000a_"/>
    <d v="2023-05-10T10:15:02"/>
    <n v="15"/>
    <s v="JOSE VICENTE RAMIREZ "/>
    <d v="2023-05-10T10:30:48"/>
    <n v="15"/>
    <s v="I209"/>
    <s v="ANGINA DE PECHO, NO ESPECIFICADA"/>
    <s v="GABRIEL FERNANDO RUIZ HERNANDEZ"/>
    <d v="2023-05-12T15:52:00"/>
    <n v="53"/>
    <s v="Cuidado Intermedio Adulto"/>
    <s v="Vivo"/>
  </r>
  <r>
    <s v="ANA LUCIA FLOREZ"/>
    <s v="Cédula ciudadanía"/>
    <s v="60389092"/>
    <s v="44 Años"/>
    <s v="Adulto"/>
    <s v="FUNDACION SALUD MIA EPS"/>
    <s v="Contributivo"/>
    <s v="PBS CONTRIBUTIVO "/>
    <n v="1445739"/>
    <s v="Hospitalización"/>
    <d v="2023-05-10T10:05:00"/>
    <x v="4"/>
    <n v="2"/>
    <n v="2"/>
    <x v="2"/>
    <d v="2023-05-10T10:25:06"/>
    <m/>
    <s v="Palpitaciones desde hace 4 meses, y dolor toracico holter extrainstituciona  HOLTER EXTrainstitucional. con Bloqueo Auriculoventricular MOBITZ II "/>
    <d v="2023-05-10T10:25:06"/>
    <n v="20"/>
    <s v="JOSE VICENTE RAMIREZ "/>
    <d v="2023-05-10T10:52:30"/>
    <n v="27"/>
    <s v="I209"/>
    <s v="ANGINA DE PECHO, NO ESPECIFICADA"/>
    <s v="JUAN PABLO  TORRES ROMERO"/>
    <d v="2023-05-12T14:47:00"/>
    <n v="51"/>
    <s v="Hospitalización Adulto"/>
    <s v="Vivo"/>
  </r>
  <r>
    <s v="MARGARITA ROJAS COTE"/>
    <s v="Cédula ciudadanía"/>
    <s v="63331793"/>
    <s v="57 Años"/>
    <s v="Adulto"/>
    <s v="ENTIDAD PROMOTORA DE SALUD SANITAS SAS"/>
    <s v="Contributivo"/>
    <s v="PBS CONTRIBUTIVO "/>
    <n v="1445746"/>
    <s v="Hospitalización"/>
    <d v="2023-05-10T10:12:00"/>
    <x v="4"/>
    <n v="3"/>
    <n v="3"/>
    <x v="1"/>
    <d v="2023-05-10T10:19:56"/>
    <m/>
    <s v="Trauma costal "/>
    <d v="2023-05-10T10:19:56"/>
    <n v="7"/>
    <s v="FRANCISCO JOSE ORTEGA TORRES"/>
    <d v="2023-05-10T10:22:58"/>
    <n v="3"/>
    <s v="R074"/>
    <s v="DOLOR EN EL PECHO, NO ESPECIFICADO"/>
    <s v="FRANCISCO JOSE ORTEGA TORRES"/>
    <d v="2023-05-10T17:17:00"/>
    <n v="6"/>
    <s v="Observación"/>
    <s v="Vivo"/>
  </r>
  <r>
    <s v="MARIA PASTORA DIAZ SUAREZ"/>
    <s v="Cédula ciudadanía"/>
    <s v="63477117"/>
    <s v="65 Años"/>
    <s v="Adulto"/>
    <s v="NUEVA EMPRESA PROMOTORA DE SALUD S.A."/>
    <s v="Subsidiado"/>
    <s v="SANTANDER PITP PBS SUBSIDIADO "/>
    <n v="1445759"/>
    <s v="Urgencias"/>
    <d v="2023-05-10T10:19:00"/>
    <x v="4"/>
    <n v="3"/>
    <n v="3"/>
    <x v="1"/>
    <d v="2023-05-10T10:31:27"/>
    <m/>
    <s v="Paciente con Cardiopatioa chagasica, además Fibrilacion Auricular con respuesta ventricular controlada, Fracción  Eyeccion Del Ventriculo Izquierdo deprimida, portadora de Cardiodesfibrilador Implantable con multiples descargas  inapropiadas. En seguimiento con Cardiologia redireccionan a esta consulta con el fin de realizar ablación de nodo y Auriculoventricula, al egreso de la instituicion presenta desmayo con perdida de la conciencia. Por lo que la ingresan_x000a__x000a__x000a_2023-05-10 09:47REPROGRAMACION CARDIODESFIBRILADOR_x000a_ALARMAS:_x000a_19/3/23: 1 CHOQUE INAPROPIADO POR FAARV. MULTIPLES EPISODIOS DE FAARV_x000a_CAMBIOS:_x000a_SE PROGRAMAN DOS 2 ZONAS, SE CAMBIA A MODO AAI DDD, PREVIO VVIR_x000a_DISPOSITIVO NORMOFUNCIONANTE,_x000a_"/>
    <d v="2023-05-10T10:31:27"/>
    <n v="12"/>
    <s v="JOSE VICENTE RAMIREZ "/>
    <d v="2023-05-10T11:13:55"/>
    <n v="42"/>
    <s v="I951"/>
    <s v="HIPOTENSION ORTOSTATICA"/>
    <s v="GABRIEL FERNANDO RUIZ HERNANDEZ"/>
    <d v="2023-05-10T17:18:00"/>
    <n v="6"/>
    <s v="Alta a Casa"/>
    <s v="Vivo"/>
  </r>
  <r>
    <s v="NELSON CABRERA GONZALEZ"/>
    <s v="Cédula ciudadanía"/>
    <s v="91506819"/>
    <s v="42 Años"/>
    <s v="Adulto"/>
    <s v="EPS SURAMERICANA S.A."/>
    <s v="Contributivo"/>
    <s v="PBS CONTRIBUTIVO "/>
    <n v="1445772"/>
    <s v="Urgencias"/>
    <d v="2023-05-10T10:29:00"/>
    <x v="4"/>
    <n v="3"/>
    <n v="3"/>
    <x v="1"/>
    <d v="2023-05-10T10:36:28"/>
    <m/>
    <s v="Dolor toracico "/>
    <d v="2023-05-10T10:36:28"/>
    <n v="7"/>
    <s v="JOSE VICENTE RAMIREZ "/>
    <d v="2023-05-10T12:11:45"/>
    <n v="95"/>
    <s v="R072"/>
    <s v="DOLOR PRECORDIAL"/>
    <s v="JOSE VICENTE RAMIREZ "/>
    <d v="2023-05-10T17:21:00"/>
    <n v="5"/>
    <s v="Observación"/>
    <s v="Vivo"/>
  </r>
  <r>
    <s v="EDWIN FERNANDO MALAGON RONDON"/>
    <s v="Cédula ciudadanía"/>
    <s v="91490234"/>
    <s v="47 Años"/>
    <s v="Adulto"/>
    <s v="SALUD TOTAL ENTIDAD PROMOTORA DE SALUD DEL REG"/>
    <s v="Contributivo"/>
    <s v="POS SUBSIDIADO "/>
    <n v="1445781"/>
    <s v="Hospitalización"/>
    <d v="2023-05-10T10:37:00"/>
    <x v="4"/>
    <n v="2"/>
    <n v="2"/>
    <x v="2"/>
    <d v="2023-05-10T10:52:35"/>
    <m/>
    <s v="Remitida de Clinica Chicamocamopcha en contextoo de Insuficiencia Cardiaca Congestiva  y Síndrome Coronario Agudo  Infarto Agudo Del Miocardio sin elevacion del ST, troponina 0.24, ingresa en contexto de urgenvia vital no reeegulado por el CRUE. "/>
    <d v="2023-05-10T10:52:35"/>
    <n v="15"/>
    <s v="JOSE VICENTE RAMIREZ "/>
    <d v="2023-05-10T12:40:57"/>
    <n v="108"/>
    <s v="I509"/>
    <s v="INSUFICIENCIA CARDIACA, NO ESPECIFICADA"/>
    <s v="JUAN PABLO  TORRES ROMERO"/>
    <d v="2023-05-13T14:08:00"/>
    <n v="73"/>
    <s v="Hospitalización Adulto"/>
    <s v="Vivo"/>
  </r>
  <r>
    <s v="PAULINO GARCIA MORANTES"/>
    <s v="Cédula ciudadanía"/>
    <s v="1096194040"/>
    <s v="62 Años"/>
    <s v="Adulto"/>
    <s v="NUEVA EMPRESA PROMOTORA DE SALUD S.A."/>
    <s v="Subsidiado"/>
    <s v="SANTANDER PITP PBS SUBSIDIADO "/>
    <n v="1445787"/>
    <s v="Hospitalización"/>
    <d v="2023-05-10T10:44:00"/>
    <x v="4"/>
    <n v="2"/>
    <n v="2"/>
    <x v="2"/>
    <d v="2023-05-10T11:05:50"/>
    <m/>
    <s v="Paciente con ante  de cardiopatia isquemica con Hipertensión Arterial Diabetes Mellitus  que ingresa por sus propios medios refiere cuadro de dolor toracico + sintomas respiratorios, no esta desaturado no signos de dificultadad rfespiratoria. "/>
    <d v="2023-05-10T11:05:50"/>
    <n v="21"/>
    <s v="JOSE VICENTE RAMIREZ "/>
    <d v="2023-05-10T12:24:19"/>
    <n v="78"/>
    <s v="R074"/>
    <s v="DOLOR EN EL PECHO, NO ESPECIFICADO"/>
    <s v="GABRIEL FERNANDO RUIZ HERNANDEZ"/>
    <d v="2023-05-12T13:51:00"/>
    <n v="49"/>
    <s v="Observación"/>
    <s v="Vivo"/>
  </r>
  <r>
    <s v="SARA SOFIA LEGUIZAMO JAIMES"/>
    <s v="Registro Civil"/>
    <s v="1097138352"/>
    <s v="5 Años"/>
    <s v="Pediatrico"/>
    <s v="FUNDACION SALUD MIA EPS"/>
    <s v="Contributivo"/>
    <s v="PBS CONTRIBUTIVO "/>
    <n v="1445790"/>
    <s v="Hospitalización"/>
    <d v="2023-05-10T10:51:00"/>
    <x v="4"/>
    <n v="2"/>
    <n v="2"/>
    <x v="2"/>
    <d v="2023-05-10T11:21:16"/>
    <m/>
    <s v="FIEBRE "/>
    <d v="2023-05-10T11:21:16"/>
    <n v="30"/>
    <s v="JOSE VICENTE RAMIREZ "/>
    <d v="2023-05-10T12:58:23"/>
    <n v="97"/>
    <s v="R509"/>
    <s v="FIEBRE, NO ESPECIFICADA"/>
    <s v="JOSE VICENTE RAMIREZ "/>
    <d v="2023-05-11T00:35:00"/>
    <n v="11"/>
    <s v="Observación"/>
    <s v="Vivo"/>
  </r>
  <r>
    <s v="MARIA LUZ MENDOZA ALCOCER"/>
    <s v="Cédula ciudadanía"/>
    <s v="37635180"/>
    <s v="66 Años"/>
    <s v="Adulto"/>
    <s v="COOSALUD ENTIDAD PROMOTORA DE SALUD S.A"/>
    <s v="Subsidiado"/>
    <s v="ATEN. INTEGRAL CARDIOLOGÍA REG SUBSIDIADO"/>
    <n v="1445797"/>
    <s v="Hospitalización"/>
    <d v="2023-05-10T11:00:00"/>
    <x v="4"/>
    <n v="2"/>
    <n v="2"/>
    <x v="2"/>
    <d v="2023-05-10T11:27:25"/>
    <m/>
    <s v="Paciente que ingresa por sus propios medios refiere que desde hace 2 dias presenta dolor toracico, disnea de moederados a pequeñs esfuerzos, no ha presenta fiebre, al ingreso taquipneica con Saturación 80% ambiente ,  se indica oxigeno canula nasal y Se Solicita Electrocardiograma "/>
    <d v="2023-05-10T11:27:25"/>
    <n v="27"/>
    <s v="JOSE VICENTE RAMIREZ "/>
    <d v="2023-05-10T11:46:52"/>
    <n v="19"/>
    <s v="R074"/>
    <s v="DOLOR EN EL PECHO, NO ESPECIFICADO"/>
    <s v="GABRIEL FERNANDO RUIZ HERNANDEZ"/>
    <d v="2023-05-24T15:48:00"/>
    <n v="340"/>
    <s v="Cuidado Intensivo Adulto"/>
    <s v="Vivo"/>
  </r>
  <r>
    <s v="DANIEL MANRIQUE JAIMES"/>
    <s v="Cédula ciudadanía"/>
    <s v="91224383"/>
    <s v="64 Años"/>
    <s v="Adulto"/>
    <s v="EPS SURAMERICANA S.A."/>
    <s v="Contributivo"/>
    <s v="PBS SUBSIDIADO "/>
    <n v="1445806"/>
    <s v="Hospitalización"/>
    <d v="2023-05-10T11:05:00"/>
    <x v="4"/>
    <n v="1"/>
    <n v="1"/>
    <x v="0"/>
    <d v="2023-05-10T11:13:11"/>
    <m/>
    <s v="Paciente que amanece con  dolor toracico palpitaciones al ingreso Electrocardiograma Taquicardia Supraventricular RR regular , se indica traslado a reanimacion"/>
    <d v="2023-05-10T11:13:11"/>
    <n v="8"/>
    <s v="JOSE VICENTE RAMIREZ "/>
    <d v="2023-05-10T11:24:35"/>
    <n v="11"/>
    <s v="I471"/>
    <s v="TAQUICARDIA SUPRAVENTRICULAR"/>
    <s v="JUAN PABLO  TORRES ROMERO"/>
    <d v="2023-05-10T22:13:00"/>
    <n v="10"/>
    <s v="Observación"/>
    <s v="Vivo"/>
  </r>
  <r>
    <s v="LUCILA SANTAMARIA OLACHICA"/>
    <s v="Cédula ciudadanía"/>
    <s v="28032507"/>
    <s v="66 Años"/>
    <s v="Adulto"/>
    <s v="NUEVA EMPRESA PROMOTORA DE SALUD S.A."/>
    <s v="Subsidiado"/>
    <s v="SANTANDER PITP PBS SUBSIDIADO "/>
    <n v="1445814"/>
    <s v="Hospitalización"/>
    <d v="2023-05-10T11:10:00"/>
    <x v="4"/>
    <n v="2"/>
    <n v="2"/>
    <x v="2"/>
    <d v="2023-05-10T11:34:14"/>
    <m/>
    <s v="Paciente contecdente de cardiopatia isquemica postador de Cardiodesfibrilador Implantable , Enfermedad Cerebro Vascular cursanmdo con desmayos con perdidfa de la conciencia.,se ingresa "/>
    <d v="2023-05-10T11:34:14"/>
    <n v="24"/>
    <s v="JOSE VICENTE RAMIREZ "/>
    <d v="2023-05-10T12:53:34"/>
    <n v="79"/>
    <s v="R55X"/>
    <s v="SINCOPE Y COLAPSO"/>
    <s v="GABRIEL FERNANDO RUIZ HERNANDEZ"/>
    <d v="2023-05-16T12:19:00"/>
    <n v="143"/>
    <s v="Hospitalización Adulto"/>
    <s v="Vivo"/>
  </r>
  <r>
    <s v="JOAQUIN ANTONIO LOBATO ESCORCIA"/>
    <s v="Cédula ciudadanía"/>
    <s v="8774371"/>
    <s v="50 Años"/>
    <s v="Adulto"/>
    <s v="COLMEDICA MEDICINA PREPAGADA S A"/>
    <s v="Pólizas de Salud y MP"/>
    <s v="GAMA BAJA - ESMERALDA"/>
    <n v="1445819"/>
    <s v="Hospitalización"/>
    <d v="2023-05-10T11:13:00"/>
    <x v="4"/>
    <n v="3"/>
    <n v="3"/>
    <x v="1"/>
    <d v="2023-05-10T11:21:35"/>
    <m/>
    <s v="Tengo un broto"/>
    <d v="2023-05-10T11:21:35"/>
    <n v="8"/>
    <s v="FRANCISCO JOSE ORTEGA TORRES"/>
    <d v="2023-05-10T11:26:18"/>
    <n v="4"/>
    <s v="T784"/>
    <s v="ALERGIA NO ESPECIFICADA"/>
    <s v="FRANCISCO JOSE ORTEGA TORRES"/>
    <d v="2023-05-10T17:43:00"/>
    <n v="6"/>
    <s v="Observación"/>
    <s v="Vivo"/>
  </r>
  <r>
    <s v="EDILMA DURAN DE PEREZ"/>
    <s v="Cédula ciudadanía"/>
    <s v="27655137"/>
    <s v="70 Años"/>
    <s v="Adulto"/>
    <s v="ASMET SALUD EPS SAS"/>
    <s v="Subsidiado"/>
    <s v="PGP INTEGRAL REG CONTRIBUT-SUBSIDIADO "/>
    <n v="1445826"/>
    <s v="Hospitalización"/>
    <d v="2023-05-10T11:15:00"/>
    <x v="4"/>
    <n v="3"/>
    <n v="3"/>
    <x v="1"/>
    <d v="2023-05-10T11:45:30"/>
    <m/>
    <s v="Paciente con edema en extremidad inferior derecha, dolor  desde hace 1 mes por lo que consulat aunque tiene doppler  2022-10-25  Negativo para trombosis venosa profunda o superficial derecha con signos de fibrosis post trombótica en safena menor derecha, no se descarta Trombosis Venosa Profunda aguda ."/>
    <d v="2023-05-10T11:45:30"/>
    <n v="30"/>
    <s v="JOSE VICENTE RAMIREZ "/>
    <d v="2023-05-10T13:17:56"/>
    <n v="92"/>
    <s v="I829"/>
    <s v="EMBOLIA Y TROMBOSIS DE VENA NO ESPECIFICADA"/>
    <s v="JOSE VICENTE RAMIREZ "/>
    <d v="2023-05-10T17:50:00"/>
    <n v="4"/>
    <s v="Observación"/>
    <s v="Vivo"/>
  </r>
  <r>
    <s v="FABIAN MATHIAS GONZALEZ RODRIGUEZ"/>
    <s v="Registro Civil"/>
    <s v="1095323635"/>
    <s v="3 Meses"/>
    <s v="Pediatrico"/>
    <s v="ASMET SALUD EPS SAS"/>
    <s v="Subsidiado"/>
    <s v="PGP INTEGRAL REG CONTRIBUT-SUBSIDIADO "/>
    <n v="1445828"/>
    <s v="Urgencias"/>
    <d v="2023-05-10T11:17:00"/>
    <x v="4"/>
    <n v="5"/>
    <n v="5"/>
    <x v="4"/>
    <d v="2023-05-10T11:55:34"/>
    <m/>
    <s v="Paciente con antecedente de tetralogia de fallot asisite refieere epiosodios de ronquidos, al ingreso estable no no signos de Síndrome Respuesta Inflamatoria Sistémica , examen fisiso sin alteraciones no amerita manejo medico por urgencias, se da signos de alarma para reingreso inmediatamente por urgencias "/>
    <d v="2023-05-10T11:55:34"/>
    <n v="38"/>
    <s v="JOSE VICENTE RAMIREZ "/>
    <m/>
    <s v=""/>
    <m/>
    <m/>
    <m/>
    <d v="2023-05-10T13:36:00"/>
    <s v=""/>
    <m/>
    <s v="Vivo"/>
  </r>
  <r>
    <s v="JAIME CARREÑO ROA"/>
    <s v="Cédula ciudadanía"/>
    <s v="5586753"/>
    <s v="79 Años"/>
    <s v="Adulto"/>
    <s v="ECOPETROL S.A."/>
    <s v="Regimen Especial y/o Excepcional"/>
    <s v="CONTRATO No. 3044412"/>
    <n v="1445833"/>
    <s v="Hospitalización"/>
    <d v="2023-05-10T11:21:00"/>
    <x v="4"/>
    <n v="3"/>
    <n v="3"/>
    <x v="1"/>
    <d v="2023-05-10T11:36:20"/>
    <m/>
    <s v="Terapia Ocupacionañs"/>
    <d v="2023-05-10T11:36:20"/>
    <n v="15"/>
    <s v="FRANCISCO JOSE ORTEGA TORRES"/>
    <d v="2023-05-10T11:36:37"/>
    <n v="0"/>
    <s v="J069"/>
    <s v="INFECCION AGUDA DE LAS VIAS RESPIRATORIAS SUPERIORES, NO ESPECIFICADA"/>
    <s v="FRANCISCO JOSE ORTEGA TORRES"/>
    <d v="2023-05-10T18:01:00"/>
    <n v="6"/>
    <s v="Observación"/>
    <s v="Vivo"/>
  </r>
  <r>
    <s v="SARA GABRIELA BELTRAN MESA"/>
    <s v="Tarjeta de Identidad"/>
    <s v="1097109479"/>
    <s v="13 Años"/>
    <s v="Pediatrico"/>
    <s v="ASMET SALUD EPS SAS"/>
    <s v="Subsidiado"/>
    <s v="PGP INTEGRAL REG CONTRIBUT-SUBSIDIADO "/>
    <n v="1445839"/>
    <s v="Hospitalización"/>
    <d v="2023-05-10T11:30:00"/>
    <x v="4"/>
    <n v="3"/>
    <n v="3"/>
    <x v="1"/>
    <d v="2023-05-10T12:04:53"/>
    <m/>
    <s v="Paciente que posterior a estado de irritabilidad presenta dolor toracico y cianosis en labios, manos distales, mareo por lo que  consulta, ahora con mareo._x000a__x000a__x000a_Fecha: 2023-03-09_x000a_CONCLUSIONES_x000a_1. ESTENOSIS VALVULAR PULMONAR LEVE: GRADIENTE MAXIMO 15 MMHG, SIN INSUFICIENCIA_x000a_2. ADECUADA FUNCION SISTOLICA BIVENTRICULAR._x000a_3. CAVIDADES CARDIACAS DE ADECUADO TAMAÑO_x000a_4. INSUFICIENCIA TRICUSPIDEA LEVE, GRADIENTE MAXIMO 25 MMHG._x000a__x000a_DRA. YUDISAY MOLINA._x000a_CARDIOLOGO PEDIATRA._x000a_"/>
    <d v="2023-05-10T12:04:53"/>
    <n v="34"/>
    <s v="JOSE VICENTE RAMIREZ "/>
    <d v="2023-05-10T13:37:03"/>
    <n v="92"/>
    <s v="I209"/>
    <s v="ANGINA DE PECHO, NO ESPECIFICADA"/>
    <s v="JUAN PABLO  TORRES ROMERO"/>
    <d v="2023-05-10T22:29:00"/>
    <n v="8"/>
    <s v="Observación"/>
    <s v="Vivo"/>
  </r>
  <r>
    <s v="NORALBA DIAZ GALVIS"/>
    <s v="Cédula ciudadanía"/>
    <s v="1098648958"/>
    <s v="35 Años"/>
    <s v="Adulto"/>
    <s v="SALUD TOTAL ENTIDAD PROMOTORA DE SALUD DEL REG"/>
    <s v="Contributivo"/>
    <s v="PBS CONTRIBUTIVO "/>
    <n v="1445867"/>
    <s v="Hospitalización"/>
    <d v="2023-05-10T12:11:00"/>
    <x v="4"/>
    <n v="2"/>
    <n v="2"/>
    <x v="2"/>
    <d v="2023-05-10T12:30:02"/>
    <m/>
    <s v="Dolor hipogastrio, gestacion  de 39 semanas. Primigestante feto presenta  sindrome de venticulo izquierdo, hipoplasico, atresia mitroaortica, por indicacion de especialidada asistir a institucion de IV con servicio de ciruigia carviovascular pediatrica. "/>
    <d v="2023-05-10T12:30:02"/>
    <n v="19"/>
    <s v="JOSE VICENTE RAMIREZ "/>
    <d v="2023-05-10T14:07:19"/>
    <n v="97"/>
    <s v="O471"/>
    <s v="FALSO TRABAJO DE PARTO A LAS 37 Y MAS SEMANAS COMPLETAS DE GESTACION"/>
    <s v="GABRIEL FERNANDO RUIZ HERNANDEZ"/>
    <d v="2023-05-11T12:12:00"/>
    <n v="22"/>
    <s v="Unidad de Alta Compleg. Obstetrica"/>
    <s v="Vivo"/>
  </r>
  <r>
    <s v="RAUL SANTIAGO CARRASCAL"/>
    <s v="Cédula ciudadanía"/>
    <s v="6792559"/>
    <s v="68 Años"/>
    <s v="Adulto"/>
    <s v="ENTIDAD PROMOTORA DE SALUD SANITAS SAS"/>
    <s v="Contributivo"/>
    <s v="PBS CONTRIBUTIVO "/>
    <n v="1445871"/>
    <s v="Hospitalización"/>
    <d v="2023-05-10T12:19:00"/>
    <x v="4"/>
    <n v="2"/>
    <n v="2"/>
    <x v="2"/>
    <d v="2023-05-10T12:40:30"/>
    <m/>
    <s v="Páciente con antecdentes cardiopatia chagasica isquemica  insufienca mitral severa Fracción Eyeccion Del Ventriculo Izquierdo 45% hipotirodismo, Diabetes Mellitus parkinson de Hipertensión Arterial Enfermedad Renal Crónica ,  Remitido de Aguachica en contextro de Síndrome Coronario Agudo Infarto Agudo Del Miocardio sin elevacion del ST con troponina positiva. Aceptado por refrencia para su ingreso por urgencias "/>
    <d v="2023-05-10T12:40:30"/>
    <n v="21"/>
    <s v="JOSE VICENTE RAMIREZ "/>
    <d v="2023-05-10T14:11:44"/>
    <n v="91"/>
    <s v="I209"/>
    <s v="ANGINA DE PECHO, NO ESPECIFICADA"/>
    <s v="JUAN PABLO  TORRES ROMERO"/>
    <d v="2023-05-13T11:50:00"/>
    <n v="69"/>
    <s v="Cuidado Intermedio Adulto"/>
    <s v="Vivo"/>
  </r>
  <r>
    <s v="RAUL SANCHEZ ESPINOSA"/>
    <s v="Cédula ciudadanía"/>
    <s v="5619363"/>
    <s v="64 Años"/>
    <s v="Adulto"/>
    <s v="COOSALUD ENTIDAD PROMOTORA DE SALUD S.A"/>
    <s v="Subsidiado"/>
    <s v="ATEN. INTEGRAL CARDIOLOGÍA REG SUBSIDIADO"/>
    <n v="1445875"/>
    <s v="Hospitalización"/>
    <d v="2023-05-10T12:29:00"/>
    <x v="4"/>
    <n v="2"/>
    <n v="2"/>
    <x v="2"/>
    <d v="2023-05-10T12:55:00"/>
    <m/>
    <s v="Direccionado de salas de ecogfrafia refiere familiar eco estres positivo esta pendiente reporte , reprogramacion del dispositivo refiere agotamientoo de bateria. por lo que ingresa "/>
    <d v="2023-05-10T12:55:00"/>
    <n v="25"/>
    <s v="JOSE VICENTE RAMIREZ "/>
    <d v="2023-05-10T14:29:41"/>
    <n v="94"/>
    <s v="I209"/>
    <s v="ANGINA DE PECHO, NO ESPECIFICADA"/>
    <s v="GABRIEL FERNANDO RUIZ HERNANDEZ"/>
    <d v="2023-05-12T13:11:00"/>
    <n v="46"/>
    <s v="Cuidado Intermedio Adulto"/>
    <s v="Vivo"/>
  </r>
  <r>
    <s v="OSCAR ENRIQUE NARANJO ORTIZ"/>
    <s v="Cédula ciudadanía"/>
    <s v="2037275"/>
    <s v="84 Años"/>
    <s v="Adulto"/>
    <s v="ECOPETROL S.A."/>
    <s v="Regimen Especial y/o Excepcional"/>
    <s v="CONTRATO No. 3044412"/>
    <n v="1445878"/>
    <s v="Hospitalización"/>
    <d v="2023-05-10T12:38:00"/>
    <x v="4"/>
    <n v="3"/>
    <n v="3"/>
    <x v="1"/>
    <d v="2023-05-10T12:48:02"/>
    <m/>
    <s v="Dolor en la espalda"/>
    <d v="2023-05-10T12:48:02"/>
    <n v="10"/>
    <s v="FRANCISCO JOSE ORTEGA TORRES"/>
    <d v="2023-05-10T12:49:41"/>
    <n v="1"/>
    <s v="I679"/>
    <s v="ENFERMEDAD CEREBROVASCULAR, NO ESPECIFICADA"/>
    <s v="FRANCISCO JOSE ORTEGA TORRES"/>
    <d v="2023-05-10T18:52:00"/>
    <n v="6"/>
    <s v="Remisión"/>
    <s v="Vivo"/>
  </r>
  <r>
    <s v="ANA LUCIA MARTINEZ RODRIGUEZ"/>
    <s v="Cédula ciudadanía"/>
    <s v="37804290"/>
    <s v="72 Años"/>
    <s v="Adulto"/>
    <s v="COOSALUD ENTIDAD PROMOTORA DE SALUD S.A"/>
    <s v="Subsidiado"/>
    <s v="ATEN. INTEGRAL CARDIOLOGÍA REG SUBSIDIADO"/>
    <n v="1445911"/>
    <s v="Hospitalización"/>
    <d v="2023-05-10T13:29:00"/>
    <x v="4"/>
    <n v="2"/>
    <n v="2"/>
    <x v="2"/>
    <d v="2023-05-10T13:50:07"/>
    <m/>
    <s v="Paciente con antecedentes de Cancer de mama derecha. Ingresa procedentes del Hospital Internacional De Colombia para valoracion por cirugia cardiovascular ante hallazgo de trombosis aortica con sospecha de diseccion contenida reportado por Tomografía Axial Computarizada de abdomen del 14/04/2023 "/>
    <d v="2023-05-10T13:50:07"/>
    <n v="21"/>
    <s v="JOSE VICENTE RAMIREZ "/>
    <d v="2023-05-10T15:29:39"/>
    <n v="99"/>
    <s v="I710"/>
    <s v="DISECCION DE AORTA (CUALQUIER PARTE)"/>
    <s v="JUAN PABLO  TORRES ROMERO"/>
    <d v="2023-05-11T15:47:00"/>
    <n v="24"/>
    <s v="Observación"/>
    <s v="Vivo"/>
  </r>
  <r>
    <s v="ROSY KATHERINE CASTELLANOS TINJACA"/>
    <s v="Cédula ciudadanía"/>
    <s v="1015428502"/>
    <s v="31 Años"/>
    <s v="Adulto"/>
    <s v="SEGUROS DE VIDA SURAMERICANA S.A."/>
    <s v="Riesgos Laborales"/>
    <s v="ADMINISTRADORA DE RIESGOS LABORALES"/>
    <n v="1445915"/>
    <s v="Urgencias"/>
    <d v="2023-05-10T13:35:00"/>
    <x v="4"/>
    <n v="5"/>
    <m/>
    <x v="4"/>
    <m/>
    <m/>
    <s v="SE LLAMA PACIENTE EN MULTIPLES OPORTUNIDADES EN CONJUNTO CON PERSONAL DE ENFEREMERIA, NO RESPONDE AL LLAMADO "/>
    <d v="2023-05-10T14:00:32"/>
    <n v="25"/>
    <s v="JOSE VICENTE RAMIREZ "/>
    <d v="2023-05-10T14:04:18"/>
    <n v="3"/>
    <s v="S610"/>
    <s v="HERIDA DE DEDO(S) DE LA MANO, SIN DANO DE LA(S) UNA(S)"/>
    <s v="FRANCISCO JOSE ORTEGA TORRES"/>
    <d v="2023-05-10T18:03:00"/>
    <n v="3"/>
    <s v="Alta a Casa"/>
    <s v="Vivo"/>
  </r>
  <r>
    <s v="MARTHA LILIANA RAMIREZ SILVA"/>
    <s v="Cédula ciudadanía"/>
    <s v="37513292"/>
    <s v="45 Años"/>
    <s v="Adulto"/>
    <s v="EPS SURAMERICANA S.A."/>
    <s v="Contributivo"/>
    <s v="PBS CONTRIBUTIVO "/>
    <n v="1445925"/>
    <s v="Hospitalización"/>
    <d v="2023-05-10T13:58:00"/>
    <x v="4"/>
    <n v="2"/>
    <n v="2"/>
    <x v="2"/>
    <d v="2023-05-10T14:05:45"/>
    <m/>
    <s v="Paciente con antecedente  de lupus eritemnatoso sistemico, Hipertensión Arterial   que ingresa en camilla de ambulancia de Clinica Chicamocha en contexto de Bloqueo Auriculoventricular de II grado "/>
    <d v="2023-05-10T14:05:45"/>
    <n v="7"/>
    <s v="JOSE VICENTE RAMIREZ "/>
    <d v="2023-05-10T15:30:51"/>
    <n v="85"/>
    <s v="I499"/>
    <s v="ARRITMIA CARDIACA, NO ESPECIFICADA"/>
    <s v="GABRIEL FERNANDO RUIZ HERNANDEZ"/>
    <d v="2023-05-15T17:03:00"/>
    <n v="121"/>
    <s v="Hospitalización Adulto"/>
    <s v="Vivo"/>
  </r>
  <r>
    <s v="EMANUEL GUTIERREZ SANCHEZ"/>
    <s v="Registro Civil"/>
    <s v="1102646177"/>
    <s v="7 Meses"/>
    <s v="Pediatrico"/>
    <s v="EPS SURAMERICANA S.A."/>
    <s v="Contributivo"/>
    <s v="PBS CONTRIBUTIVO "/>
    <n v="1445929"/>
    <s v="Hospitalización"/>
    <d v="2023-05-10T14:05:00"/>
    <x v="4"/>
    <n v="3"/>
    <n v="3"/>
    <x v="1"/>
    <d v="2023-05-10T14:16:46"/>
    <m/>
    <s v="FIEBRE RECONSULTANTE  EXTRAINSTITUCIONAL "/>
    <d v="2023-05-10T14:16:46"/>
    <n v="11"/>
    <s v="JOSE VICENTE RAMIREZ "/>
    <d v="2023-05-10T16:12:11"/>
    <n v="115"/>
    <s v="R509"/>
    <s v="FIEBRE, NO ESPECIFICADA"/>
    <s v="JUAN PABLO  TORRES ROMERO"/>
    <d v="2023-05-10T22:52:00"/>
    <n v="6"/>
    <s v="Observación"/>
    <s v="Vivo"/>
  </r>
  <r>
    <s v="DENIS ADRIANA ROJAS QUIROGA"/>
    <s v="Cédula ciudadanía"/>
    <s v="1101018363"/>
    <s v="29 Años"/>
    <s v="Adulto"/>
    <s v="NUEVA EMPRESA PROMOTORA DE SALUD S.A."/>
    <s v="Subsidiado"/>
    <s v="SANTANDER PITP PBS SUBSIDIADO "/>
    <n v="1445938"/>
    <s v="Hospitalización"/>
    <d v="2023-05-10T14:15:00"/>
    <x v="4"/>
    <n v="2"/>
    <n v="2"/>
    <x v="2"/>
    <d v="2023-05-10T14:20:55"/>
    <m/>
    <s v="Paciente Remitida de velez con Diagnóstico de embarazo de 35.4 semanas trastorno hipertensivo del embarazo, aceptado por referencia para su ingreso por urgencias  Tensión Arterial al ingreso 142/91mmHg "/>
    <d v="2023-05-10T14:20:55"/>
    <n v="5"/>
    <s v="JOSE VICENTE RAMIREZ "/>
    <d v="2023-05-10T16:03:00"/>
    <n v="102"/>
    <s v="O149"/>
    <s v="PREECLAMPSIA, NO ESPECIFICADA"/>
    <s v="GABRIEL FERNANDO RUIZ HERNANDEZ"/>
    <d v="2023-05-15T13:00:00"/>
    <n v="116"/>
    <s v="Unidad de Alta Compleg. Obstetrica"/>
    <s v="Vivo"/>
  </r>
  <r>
    <s v="LUIS JESUS OROSTEGUI VEGA"/>
    <s v="Cédula ciudadanía"/>
    <s v="13390861"/>
    <s v="47 Años"/>
    <s v="Adulto"/>
    <s v="ENTIDAD PROMOTORA DE SALUD FAMISANAR S A S"/>
    <s v="Contributivo"/>
    <s v="PBS CONTRIBUTIVO "/>
    <n v="1445955"/>
    <s v="Hospitalización"/>
    <d v="2023-05-10T14:35:00"/>
    <x v="4"/>
    <n v="2"/>
    <n v="2"/>
    <x v="2"/>
    <d v="2023-05-10T14:48:46"/>
    <m/>
    <s v="Dolor de pecho opresivo el dioa de hoy a las 10 am y lesiones en la piel eritematosas sensacion de parestesia por lo que consulta "/>
    <d v="2023-05-10T14:48:46"/>
    <n v="13"/>
    <s v="JOSE VICENTE RAMIREZ "/>
    <d v="2023-05-10T18:11:36"/>
    <n v="202"/>
    <s v="R073"/>
    <s v="OTROS DOLORES EN EL PECHO"/>
    <s v="YONNY JERSEY SANDOVAL LAVACUDE"/>
    <d v="2023-05-11T00:02:00"/>
    <n v="5"/>
    <s v="Observación"/>
    <s v="Vivo"/>
  </r>
  <r>
    <s v="DIANA CECILIA ALVAREZ SALAZAR"/>
    <s v="Cédula ciudadanía"/>
    <s v="37754011"/>
    <s v="42 Años"/>
    <s v="Adulto"/>
    <s v="UNIVERSIDAD INDUSTRIAL DE SANTANDER"/>
    <s v="Regimen Especial y/o Excepcional"/>
    <s v="US-079-2023"/>
    <n v="1445960"/>
    <s v="Hospitalización"/>
    <d v="2023-05-10T14:45:00"/>
    <x v="4"/>
    <n v="2"/>
    <n v="2"/>
    <x v="2"/>
    <d v="2023-05-10T15:02:19"/>
    <m/>
    <s v="Dolor toracico"/>
    <d v="2023-05-10T15:02:19"/>
    <n v="17"/>
    <s v="FRANCISCO JOSE ORTEGA TORRES"/>
    <d v="2023-05-10T15:04:43"/>
    <n v="2"/>
    <s v="R074"/>
    <s v="DOLOR EN EL PECHO, NO ESPECIFICADO"/>
    <s v="FRANCISCO JOSE ORTEGA TORRES"/>
    <d v="2023-05-10T19:01:00"/>
    <n v="3"/>
    <s v="Observación"/>
    <s v="Vivo"/>
  </r>
  <r>
    <s v="GLORIA AMPARO RIBEROS DE ORDOÑEZ"/>
    <s v="Cédula ciudadanía"/>
    <s v="37804178"/>
    <s v="74 Años"/>
    <s v="Adulto"/>
    <s v="COOSALUD ENTIDAD PROMOTORA DE SALUD S.A"/>
    <s v="Contributivo"/>
    <s v="ATEN. INTEGRAL CARDIOLOGIA REG CONTRIBU "/>
    <n v="1445963"/>
    <s v="Hospitalización"/>
    <d v="2023-05-10T14:48:00"/>
    <x v="4"/>
    <n v="2"/>
    <n v="2"/>
    <x v="2"/>
    <d v="2023-05-10T14:55:49"/>
    <m/>
    <s v="Paciente con antecedentes de alla cardiaca cónica AHA C New York Heart Associatio - Clasificación Para Clase Funcional no evaluable Fracción Eyeccion Del Ventriculo Izquierdo 30% de origen hipertensivo * Coronariografia 2015: sin lesiones. - Fibrilación auricular permanente no valvular CHADSVASC 5?? (no me queda claro el Diagnóstico) - Hipertensión arteria conocida en la institucion procedentes de domicilio traida por AME con Diagnóstico de Insuficiencia Cardiaca Congestiva_x000a_"/>
    <d v="2023-05-10T14:55:49"/>
    <n v="7"/>
    <s v="JOSE VICENTE RAMIREZ "/>
    <d v="2023-05-10T16:56:04"/>
    <n v="120"/>
    <s v="I500"/>
    <s v="INSUFICIENCIA CARDIACA CONGESTIVA"/>
    <s v="GABRIEL FERNANDO RUIZ HERNANDEZ"/>
    <d v="2023-05-14T23:17:00"/>
    <n v="102"/>
    <s v="Cuidado Intermedio Adulto"/>
    <s v="Muerto despues de 48 horas"/>
  </r>
  <r>
    <s v="CLIMACO OTERO REYES"/>
    <s v="Cédula ciudadanía"/>
    <s v="2037244"/>
    <s v="85 Años"/>
    <s v="Adulto"/>
    <s v="UNIVERSIDAD INDUSTRIAL DE SANTANDER"/>
    <s v="Regimen Especial y/o Excepcional"/>
    <s v="US-079-2023"/>
    <n v="1445968"/>
    <s v="Hospitalización"/>
    <d v="2023-05-10T14:55:00"/>
    <x v="4"/>
    <n v="2"/>
    <n v="2"/>
    <x v="2"/>
    <d v="2023-05-10T15:03:32"/>
    <m/>
    <s v="Dolor toracico"/>
    <d v="2023-05-10T15:03:32"/>
    <n v="8"/>
    <s v="FRANCISCO JOSE ORTEGA TORRES"/>
    <d v="2023-05-10T15:22:04"/>
    <n v="18"/>
    <s v="I209"/>
    <s v="ANGINA DE PECHO, NO ESPECIFICADA"/>
    <s v="FRANCISCO JOSE ORTEGA TORRES"/>
    <d v="2023-05-15T11:28:00"/>
    <n v="116"/>
    <s v="Observación"/>
    <s v="Vivo"/>
  </r>
  <r>
    <s v="DIGNA CASTELLANOS GARCIA"/>
    <s v="Cédula ciudadanía"/>
    <s v="37922541"/>
    <s v="75 Años"/>
    <s v="Adulto"/>
    <s v="COOSALUD ENTIDAD PROMOTORA DE SALUD S.A"/>
    <s v="Subsidiado"/>
    <s v="ATEN. INTEGRAL CARDIOLOGÍA REG SUBSIDIADO"/>
    <n v="1445982"/>
    <s v="Hospitalización"/>
    <d v="2023-05-10T15:20:00"/>
    <x v="4"/>
    <n v="3"/>
    <n v="3"/>
    <x v="1"/>
    <d v="2023-05-10T18:36:28"/>
    <m/>
    <s v="Paciente de 75 años de edad, ingresa por cuadro de mas de 1 mes de dolor  de extremidades "/>
    <d v="2023-05-10T18:36:28"/>
    <n v="196"/>
    <s v="YONNY JERSEY SANDOVAL LAVACUDE"/>
    <d v="2023-05-10T18:37:18"/>
    <n v="0"/>
    <s v="I771"/>
    <s v="ESTRECHEZ ARTERIAL"/>
    <s v="YONNY JERSEY SANDOVAL LAVACUDE"/>
    <d v="2023-05-16T14:43:00"/>
    <n v="140"/>
    <s v="Observación"/>
    <s v="Vivo"/>
  </r>
  <r>
    <s v="JAIME ANDRES GOMEZ GUERRERO"/>
    <s v="Cédula ciudadanía"/>
    <s v="80096802"/>
    <s v="40 Años"/>
    <s v="Adulto"/>
    <s v="MEDISANITAS SAS. COMPAÑIA DE MEDICINA PREPAGADA"/>
    <s v="Pólizas de Salud y MP"/>
    <s v="2060 MEDISANITAS INTEGRAL"/>
    <n v="1445994"/>
    <s v="Hospitalización"/>
    <d v="2023-05-10T15:39:00"/>
    <x v="4"/>
    <n v="3"/>
    <n v="3"/>
    <x v="1"/>
    <d v="2023-05-10T16:20:06"/>
    <m/>
    <s v="Dolor abdominal"/>
    <d v="2023-05-10T16:20:06"/>
    <n v="41"/>
    <s v="FRANCISCO JOSE ORTEGA TORRES"/>
    <d v="2023-05-10T16:23:51"/>
    <n v="3"/>
    <s v="R101"/>
    <s v="DOLOR ABDOMINAL LOCALIZADO EN PARTE SUPERIOR"/>
    <s v="FRANCISCO JOSE ORTEGA TORRES"/>
    <d v="2023-05-10T21:30:00"/>
    <n v="5"/>
    <s v="Observación"/>
    <s v="Vivo"/>
  </r>
  <r>
    <s v="HEIBER MOISES CASTILLO PATIÑO"/>
    <s v="Cédula ciudadanía"/>
    <s v="1090536025"/>
    <s v="28 Años"/>
    <s v="Adulto"/>
    <s v="NUEVA EMPRESA PROMOTORA DE SALUD S.A."/>
    <s v="Subsidiado"/>
    <s v="SANTANDER PITP PBS SUBSIDIADO "/>
    <n v="1446001"/>
    <s v="Hospitalización"/>
    <d v="2023-05-10T16:00:00"/>
    <x v="4"/>
    <n v="3"/>
    <n v="3"/>
    <x v="1"/>
    <d v="2023-05-10T17:33:33"/>
    <m/>
    <s v="paciente trasplantado renal quien refiere aumento de niveles de control de creatinina 2.6 a 3.27 por loi cual consulta a nuestro servicio"/>
    <d v="2023-05-10T17:33:33"/>
    <n v="93"/>
    <s v="GABRIEL FERNANDO RUIZ HERNANDEZ"/>
    <d v="2023-05-10T17:34:53"/>
    <n v="1"/>
    <s v="N19X"/>
    <s v="INSUFICIENCIA RENAL NO ESPECIFICADA"/>
    <s v="GABRIEL FERNANDO RUIZ HERNANDEZ"/>
    <d v="2023-05-21T12:52:00"/>
    <n v="259"/>
    <s v="Hospitalización Adulto"/>
    <s v="Vivo"/>
  </r>
  <r>
    <s v="ELVIRA RIZO BARBOSA"/>
    <s v="Cédula ciudadanía"/>
    <s v="27729730"/>
    <s v="73 Años"/>
    <s v="Adulto"/>
    <s v="NUEVA EMPRESA PROMOTORA DE SALUD S.A."/>
    <s v="Subsidiado"/>
    <s v="N.DE SANTANDER PITP PBS SUBSIDIADO "/>
    <n v="1446006"/>
    <s v="Hospitalización"/>
    <d v="2023-05-10T16:14:00"/>
    <x v="4"/>
    <n v="2"/>
    <n v="2"/>
    <x v="2"/>
    <d v="2023-05-10T17:45:57"/>
    <m/>
    <s v="ppaciente remitida de ocaña por bloqueo Auriculoventricular completo"/>
    <d v="2023-05-10T17:45:57"/>
    <n v="91"/>
    <s v="JUAN PABLO  TORRES ROMERO"/>
    <d v="2023-05-10T17:47:01"/>
    <n v="1"/>
    <s v="I442"/>
    <s v="BLOQUEO AURICULOVENTRICULAR COMPLETO"/>
    <s v="JUAN PABLO  TORRES ROMERO"/>
    <d v="2023-05-12T13:52:00"/>
    <n v="44"/>
    <s v="Cuidado Intermedio Adulto"/>
    <s v="Vivo"/>
  </r>
  <r>
    <s v="SONIA MONSALVE LOPEZ"/>
    <s v="Cédula ciudadanía"/>
    <s v="63503397"/>
    <s v="47 Años"/>
    <s v="Adulto"/>
    <s v="FUNDACION SALUD MIA EPS"/>
    <s v="Contributivo"/>
    <s v="PBS CONTRIBUTIVO "/>
    <n v="1446009"/>
    <s v="Hospitalización"/>
    <d v="2023-05-10T16:19:00"/>
    <x v="4"/>
    <n v="3"/>
    <n v="3"/>
    <x v="1"/>
    <d v="2023-05-10T18:54:07"/>
    <m/>
    <s v="Paciente refiere que desde hace 3 meses viene presentando dolor en el pecho yu brazo izquierdo, relacioando con el esfuerzo fisico.  y en ocaciones en reposo, hoy eel dolor dolor mas fuerte motivoo por el cual conslta._x000a_ap de Hipertensión Arterial "/>
    <d v="2023-05-10T18:54:07"/>
    <n v="155"/>
    <s v="YONNY JERSEY SANDOVAL LAVACUDE"/>
    <d v="2023-05-10T19:21:08"/>
    <n v="27"/>
    <s v="R074"/>
    <s v="DOLOR EN EL PECHO, NO ESPECIFICADO"/>
    <s v="JAVIER ORLANDO JIMENEZ MEJIA"/>
    <d v="2023-05-11T18:40:00"/>
    <n v="23"/>
    <s v="Observación"/>
    <s v="Vivo"/>
  </r>
  <r>
    <s v="BLANCA NUBIA ARDILA SUAREZ"/>
    <s v="Cédula ciudadanía"/>
    <s v="37706574"/>
    <s v="48 Años"/>
    <s v="Adulto"/>
    <s v="COOSALUD ENTIDAD PROMOTORA DE SALUD S.A"/>
    <s v="Subsidiado"/>
    <s v="ATEN. INTEGRAL CARDIOLOGÍA REG SUBSIDIADO"/>
    <n v="1446011"/>
    <s v="Hospitalización"/>
    <d v="2023-05-10T16:27:00"/>
    <x v="4"/>
    <n v="3"/>
    <m/>
    <x v="1"/>
    <m/>
    <m/>
    <s v="&quot;dolor de cabeza&quot;_x000a_Paciente quien refiere cefalea cronica con agudizacion de los sintomas hace 6 dias relacionado a sensacion de cansancio, astenia, adinamia, no refiere sintomas infecciosos, mareo, sensacion de pesadez en las pierna para la marcha y &quot;desmayos&quot;. Asi mismo refiere ingesta de multiples analgesicos sin mejoria. Al examen fisico con escala de National Institute Of Healt Stroke Scale en 0 pero que requiere de realizar manejo y estudios ante agudizacion del evento. "/>
    <d v="2023-05-10T17:58:03"/>
    <n v="91"/>
    <s v="ANA MARIA PINZON CAMACHO"/>
    <d v="2023-05-10T18:12:35"/>
    <n v="14"/>
    <s v="R51X"/>
    <s v="CEFALEA"/>
    <s v="ANA MARIA PINZON CAMACHO"/>
    <d v="2023-05-11T10:54:00"/>
    <n v="16"/>
    <s v="Observación"/>
    <s v="Vivo"/>
  </r>
  <r>
    <s v="SANDRA MILENA JIMENEZ ROA"/>
    <s v="Cédula ciudadanía"/>
    <s v="37749247"/>
    <s v="45 Años"/>
    <s v="Adulto"/>
    <s v="ASMET SALUD EPS SAS"/>
    <s v="Subsidiado"/>
    <s v="PGP CARDIOVASCULAR REG CONTRIB-SUBSIDIA "/>
    <n v="1446012"/>
    <s v="Hospitalización"/>
    <d v="2023-05-10T16:28:00"/>
    <x v="4"/>
    <n v="2"/>
    <n v="2"/>
    <x v="2"/>
    <d v="2023-05-10T16:53:53"/>
    <m/>
    <s v="Paciente redireccionada de consulta externa Doctor Mario Figueredo por sospecha de Tromboembolismo Pulmonar"/>
    <d v="2023-05-10T16:53:53"/>
    <n v="25"/>
    <s v="JUAN PABLO  TORRES ROMERO"/>
    <d v="2023-05-10T16:54:56"/>
    <n v="1"/>
    <s v="I749"/>
    <s v="EMBOLIA Y TROMBOSIS DE ARTERIA NO ESPECIFICADA"/>
    <s v="JUAN PABLO  TORRES ROMERO"/>
    <d v="2023-05-15T13:31:00"/>
    <n v="116"/>
    <s v="Observación"/>
    <s v="Vivo"/>
  </r>
  <r>
    <s v="GUILLERMO ARENAS JOYA"/>
    <s v="Cédula ciudadanía"/>
    <s v="13830342"/>
    <s v="69 Años"/>
    <s v="Adulto"/>
    <s v="COMPAÑIA DE MEDICINA PREPAGADA COLSANITAS S.A."/>
    <s v="Pólizas de Salud y MP"/>
    <s v="1010 COLSANITAS INTEGRAL"/>
    <n v="1446013"/>
    <s v="Hospitalización"/>
    <d v="2023-05-10T16:34:00"/>
    <x v="4"/>
    <n v="2"/>
    <n v="2"/>
    <x v="2"/>
    <d v="2023-05-10T16:46:38"/>
    <m/>
    <s v="Remitido de Clinicentro por sospecha de Infarto Agudo De Miocardio Con Elevación Del St_x000a_Ingresa con infusion de Nitroglicerina_x000a_Refiere modulacion del dolor m"/>
    <d v="2023-05-10T16:46:38"/>
    <n v="12"/>
    <s v="FRANCISCO JOSE ORTEGA TORRES"/>
    <d v="2023-05-10T16:47:29"/>
    <n v="0"/>
    <s v="I219"/>
    <s v="INFARTO AGUDO DEL MIOCARDIO, SIN OTRA ESPECIFICACION"/>
    <s v="FRANCISCO JOSE ORTEGA TORRES"/>
    <d v="2023-05-12T13:23:00"/>
    <n v="44"/>
    <s v="Cuidado Intermedio Adulto"/>
    <s v="Vivo"/>
  </r>
  <r>
    <s v="JOSE ISIDRO SANCHEZ RAMIREZ"/>
    <s v="Cédula ciudadanía"/>
    <s v="91133382"/>
    <s v="51 Años"/>
    <s v="Adulto"/>
    <s v="COOSALUD ENTIDAD PROMOTORA DE SALUD S.A"/>
    <s v="Subsidiado"/>
    <s v="ATEN. INTEGRAL CARDIOLOGÍA REG SUBSIDIADO"/>
    <n v="1446017"/>
    <s v="Hospitalización"/>
    <d v="2023-05-10T16:42:00"/>
    <x v="4"/>
    <n v="2"/>
    <n v="2"/>
    <x v="2"/>
    <d v="2023-05-10T19:51:06"/>
    <m/>
    <s v="Remiten con Diagnóstico de probable sindrome coronario_x000a__x000a_Se Solicita Electrocardiograma_x000a__x000a_** Servicio de urgencias congestionado por lo cual demora en atencion **"/>
    <d v="2023-05-10T19:51:06"/>
    <n v="189"/>
    <s v="JAVIER ORLANDO JIMENEZ MEJIA"/>
    <d v="2023-05-10T19:51:41"/>
    <n v="0"/>
    <s v="R101"/>
    <s v="DOLOR ABDOMINAL LOCALIZADO EN PARTE SUPERIOR"/>
    <s v="JAVIER ORLANDO JIMENEZ MEJIA"/>
    <d v="2023-05-11T16:11:00"/>
    <n v="20"/>
    <s v="Observación"/>
    <s v="Vivo"/>
  </r>
  <r>
    <s v="OLGA EUMELINA SILVA OTERO"/>
    <s v="Cédula ciudadanía"/>
    <s v="37890497"/>
    <s v="57 Años"/>
    <s v="Adulto"/>
    <s v="COOSALUD ENTIDAD PROMOTORA DE SALUD S.A"/>
    <s v="Subsidiado"/>
    <s v="ATEN. INTEGRAL CARDIOLOGÍA REG SUBSIDIADO"/>
    <n v="1446023"/>
    <s v="Hospitalización"/>
    <d v="2023-05-10T17:23:00"/>
    <x v="4"/>
    <n v="3"/>
    <n v="3"/>
    <x v="1"/>
    <d v="2023-05-10T19:00:15"/>
    <m/>
    <s v="remtido de universitario con diagnotico de Infarto Agudo Del Miocardio Sin Elevacion Del St._x000a_con aretriorgafiia coronaria del 9/5/20223 ccon coronarias con hallazgfo de puente muscular en Arteria Descendente Anterior con colapso sistolico significativo. Fracción Eyeccion Del Ventriculo Izquierdo 65%_x000a_"/>
    <d v="2023-05-10T19:00:15"/>
    <n v="97"/>
    <s v="YONNY JERSEY SANDOVAL LAVACUDE"/>
    <d v="2023-05-10T19:05:55"/>
    <n v="5"/>
    <s v="R55X"/>
    <s v="SINCOPE Y COLAPSO"/>
    <s v="YONNY JERSEY SANDOVAL LAVACUDE"/>
    <d v="2023-05-11T18:43:00"/>
    <n v="23"/>
    <s v="Observación"/>
    <s v="Vivo"/>
  </r>
  <r>
    <s v="KAREN DANIELA DELGADO MONTOYA"/>
    <s v="Cédula ciudadanía"/>
    <s v="1095820349"/>
    <s v="28 Años"/>
    <s v="Adulto"/>
    <s v="ENTIDAD PROMOTORA DE SALUD FAMISANAR S A S"/>
    <s v="Contributivo"/>
    <s v="PBS CONTRIBUTIVO "/>
    <n v="1446024"/>
    <s v="Urgencias"/>
    <d v="2023-05-10T17:32:00"/>
    <x v="4"/>
    <n v="3"/>
    <n v="3"/>
    <x v="1"/>
    <d v="2023-05-10T19:06:11"/>
    <m/>
    <s v="Paciente de 28 años, G3C2P0 embarazo de 10 semanas con 2 dias,. ingresa con cuadro desde las 16:00 horas de r sangrado veginal y dolor caderas. niega traumas, no fiebre, vaginosis de color amarillento y fetido._x000a_Paciente en el momento hemodinamicamente estable, se redirecion para valoracion por urgencias por su Entidad Promotora De Salud. "/>
    <d v="2023-05-10T19:06:11"/>
    <n v="94"/>
    <s v="YONNY JERSEY SANDOVAL LAVACUDE"/>
    <m/>
    <s v=""/>
    <m/>
    <m/>
    <m/>
    <d v="2023-05-10T19:18:00"/>
    <s v=""/>
    <m/>
    <s v="Vivo"/>
  </r>
  <r>
    <s v="LEIDY JOHANNA ESLAVA SANCHEZ"/>
    <s v="Cédula ciudadanía"/>
    <s v="1116780807"/>
    <s v="34 Años"/>
    <s v="Adulto"/>
    <s v="COOSALUD ENTIDAD PROMOTORA DE SALUD S.A"/>
    <s v="Subsidiado"/>
    <s v="ARAUCA PBS SUBSIDIADO "/>
    <n v="1446028"/>
    <s v="Urgencias"/>
    <d v="2023-05-10T18:13:00"/>
    <x v="4"/>
    <n v="2"/>
    <n v="2"/>
    <x v="2"/>
    <d v="2023-05-10T18:38:21"/>
    <m/>
    <s v="Remiten con Diagnóstico de sepsis de origen pulmonar, tiene traqueostomia, ya tiene ecocardiograma TT con Fracción Eyeccion Del Ventriculo Izquierdo preservada sin trastorno de la contractilidad, realizan biomacadores cardiacos consideran elevado, remiten como vital sin comentar._x000a_Paciente cursando con sepsis de origen pulmonar, con traqueostomia, oxigeno-dependiente, desacondicionamiento fisico, se considera alteracion de paraclinicos 2rio a su patologia pulmonar, antecedente de sospecha de tuberculosis, fibrosis pulmonar?, consumo de sustancias psicoactivas._x000a_Se redirecciona a su IPS de atencion, referencia refiere al HUS, paciente viene con medico en ambulancia por lo cual se redirecciona "/>
    <d v="2023-05-10T18:38:21"/>
    <n v="25"/>
    <s v="JAVIER ORLANDO JIMENEZ MEJIA"/>
    <m/>
    <s v=""/>
    <m/>
    <m/>
    <m/>
    <d v="2023-05-11T01:02:00"/>
    <s v=""/>
    <m/>
    <s v="Vivo"/>
  </r>
  <r>
    <s v="PABLO EMILIO SAAVEDRA ARGUELLO"/>
    <s v="Cédula ciudadanía"/>
    <s v="2101097"/>
    <s v="70 Años"/>
    <s v="Adulto"/>
    <s v="EPS SURAMERICANA S.A."/>
    <s v="Contributivo"/>
    <s v="PBS CONTRIBUTIVO "/>
    <n v="1446029"/>
    <s v="Hospitalización"/>
    <d v="2023-05-10T18:36:00"/>
    <x v="4"/>
    <n v="3"/>
    <n v="3"/>
    <x v="1"/>
    <d v="2023-05-10T19:54:23"/>
    <m/>
    <s v="Paciente de 70 años de edad, con cuadro de dolor toracico "/>
    <d v="2023-05-10T19:54:23"/>
    <n v="78"/>
    <s v="YONNY JERSEY SANDOVAL LAVACUDE"/>
    <d v="2023-05-10T19:54:59"/>
    <n v="0"/>
    <s v="R073"/>
    <s v="OTROS DOLORES EN EL PECHO"/>
    <s v="YONNY JERSEY SANDOVAL LAVACUDE"/>
    <d v="2023-05-11T00:59:00"/>
    <n v="5"/>
    <s v="Observación"/>
    <s v="Vivo"/>
  </r>
  <r>
    <s v="JAIME CAMPOS VARGAS"/>
    <s v="Cédula ciudadanía"/>
    <s v="91274047"/>
    <s v="52 Años"/>
    <s v="Adulto"/>
    <s v="SALUD TOTAL ENTIDAD PROMOTORA DE SALUD DEL REG"/>
    <s v="Contributivo"/>
    <s v="PBS CONTRIBUTIVO "/>
    <n v="1446032"/>
    <s v="Hospitalización"/>
    <d v="2023-05-10T18:55:00"/>
    <x v="4"/>
    <n v="2"/>
    <n v="2"/>
    <x v="2"/>
    <d v="2023-05-10T19:09:59"/>
    <m/>
    <s v="remtido de clinica chicamocha por Impresión Diagnóstica de Infarto Agudo Del Miocardio Sin Elevacion Del St_x000a_tiempo de evolucion 5 dias.-_x000a_troponina elevadas 3652"/>
    <d v="2023-05-10T19:09:59"/>
    <n v="14"/>
    <s v="YONNY JERSEY SANDOVAL LAVACUDE"/>
    <d v="2023-05-10T20:44:06"/>
    <n v="94"/>
    <s v="I214x"/>
    <s v="INFARTO AGUDO DE MIOCARDIO SIN ELEVACION DE ST  "/>
    <s v="JAVIER ORLANDO JIMENEZ MEJIA"/>
    <d v="2023-05-12T11:18:00"/>
    <n v="38"/>
    <s v="Cuidado Intermedio Adulto"/>
    <s v="Vivo"/>
  </r>
  <r>
    <s v="ZORAIDA SANCHEZ DE ATUESTA"/>
    <s v="Cédula ciudadanía"/>
    <s v="28477440"/>
    <s v="77 Años"/>
    <s v="Adulto"/>
    <s v="COMPAÑIA DE MEDICINA PREPAGADA COLSANITAS S.A."/>
    <s v="Pólizas de Salud y MP"/>
    <s v="1010 COLSANITAS INTEGRAL"/>
    <n v="1446033"/>
    <s v="Hospitalización"/>
    <d v="2023-05-10T19:03:00"/>
    <x v="4"/>
    <n v="3"/>
    <n v="3"/>
    <x v="1"/>
    <d v="2023-05-10T19:13:31"/>
    <m/>
    <s v="presion arterial alta"/>
    <d v="2023-05-10T19:13:31"/>
    <n v="10"/>
    <s v="FRAY URIEL ARIAS MORENO"/>
    <d v="2023-05-10T19:13:48"/>
    <n v="0"/>
    <s v="I500"/>
    <s v="INSUFICIENCIA CARDIACA CONGESTIVA"/>
    <s v="FRAY URIEL ARIAS MORENO"/>
    <d v="2023-05-12T13:50:00"/>
    <n v="42"/>
    <s v="Hospitalización Adulto"/>
    <s v="Vivo"/>
  </r>
  <r>
    <s v="JENNIFER DAYANA SALCEDO GARZON"/>
    <s v="Cédula ciudadanía"/>
    <s v="1010144351"/>
    <s v="23 Años"/>
    <s v="Adulto"/>
    <s v="ENTIDAD PROMOTORA DE SALUD FAMISANAR S A S"/>
    <s v="Contributivo"/>
    <s v="PBS SUBSIDIADO "/>
    <n v="1446034"/>
    <s v="Urgencias"/>
    <d v="2023-05-10T19:14:00"/>
    <x v="4"/>
    <n v="3"/>
    <n v="3"/>
    <x v="1"/>
    <d v="2023-05-10T20:21:12"/>
    <m/>
    <s v="Paciente primegestante, con 34 semanas 3 dias, refiere dolor en el pecho, fatiga, mareos, refiere vision de mancha en vista derecha. ademas refiere edema de miembros inferiores. "/>
    <d v="2023-05-10T20:21:12"/>
    <n v="67"/>
    <s v="YONNY JERSEY SANDOVAL LAVACUDE"/>
    <d v="2023-05-10T20:28:14"/>
    <n v="7"/>
    <s v="G448"/>
    <s v="OTROS SINDROMES DE CEFALEA ESPECIFICADOS"/>
    <s v="YONNY JERSEY SANDOVAL LAVACUDE"/>
    <d v="2023-05-10T20:45:00"/>
    <n v="0"/>
    <s v="Alta a Casa"/>
    <s v="Vivo"/>
  </r>
  <r>
    <s v="HERIBERTO BARRAGAN BALLESTEROS"/>
    <s v="Cédula ciudadanía"/>
    <s v="91341420"/>
    <s v="60 Años"/>
    <s v="Adulto"/>
    <s v="NUEVA EMPRESA PROMOTORA DE SALUD S.A."/>
    <s v="Subsidiado"/>
    <s v="SANTANDER PITP PBS SUBSIDIADO "/>
    <n v="1446035"/>
    <s v="Hospitalización"/>
    <d v="2023-05-10T19:23:00"/>
    <x v="4"/>
    <n v="3"/>
    <n v="3"/>
    <x v="1"/>
    <d v="2023-05-10T21:13:37"/>
    <m/>
    <s v="Refiere sensacion de fatiga_x000a__x000a_Se Solicita Electrocardiograma_x000a__x000a_Servicios de urgencias congestionado por lo cual demora en la atencion"/>
    <d v="2023-05-10T21:13:37"/>
    <n v="110"/>
    <s v="JAVIER ORLANDO JIMENEZ MEJIA"/>
    <d v="2023-05-10T21:14:28"/>
    <n v="0"/>
    <s v="I500"/>
    <s v="INSUFICIENCIA CARDIACA CONGESTIVA"/>
    <s v="JAVIER ORLANDO JIMENEZ MEJIA"/>
    <d v="2023-05-16T12:55:00"/>
    <n v="135"/>
    <s v="Hospitalización Adulto"/>
    <s v="Vivo"/>
  </r>
  <r>
    <s v="LUIS ANTONIO JAIMES CORREA"/>
    <s v="Cédula ciudadanía"/>
    <s v="3980908"/>
    <s v="71 Años"/>
    <s v="Adulto"/>
    <s v="ENTIDAD PROMOTORA DE SALUD FAMISANAR S A S"/>
    <s v="Contributivo"/>
    <s v="PBS CONTRIBUTIVO "/>
    <n v="1446039"/>
    <s v="Hospitalización"/>
    <d v="2023-05-10T20:09:00"/>
    <x v="4"/>
    <n v="3"/>
    <n v="3"/>
    <x v="1"/>
    <d v="2023-05-10T20:17:42"/>
    <m/>
    <s v="Paciente remitido del sur de Bolivar por Insuficiencia Cardiaca Congestiva "/>
    <d v="2023-05-10T20:17:42"/>
    <n v="8"/>
    <s v="YONNY JERSEY SANDOVAL LAVACUDE"/>
    <d v="2023-05-10T21:01:00"/>
    <n v="43"/>
    <s v="I500"/>
    <s v="INSUFICIENCIA CARDIACA CONGESTIVA"/>
    <s v="FRAY URIEL ARIAS MORENO"/>
    <d v="2023-05-16T23:48:00"/>
    <n v="146"/>
    <s v="Hospitalización Adulto"/>
    <s v="Muerto despues de 48 horas"/>
  </r>
  <r>
    <s v="JOHANNA ANDREA GUARIN HERNANDEZ"/>
    <s v="Cédula ciudadanía"/>
    <s v="1098788445"/>
    <s v="26 Años"/>
    <s v="Adulto"/>
    <s v="COOSALUD ENTIDAD PROMOTORA DE SALUD S.A"/>
    <s v="Subsidiado"/>
    <s v="ATEN. INTEGRAL CARDIOLOGÍA REG SUBSIDIADO"/>
    <n v="1446042"/>
    <s v="Hospitalización"/>
    <d v="2023-05-10T22:07:00"/>
    <x v="4"/>
    <n v="3"/>
    <n v="3"/>
    <x v="1"/>
    <d v="2023-05-10T22:34:21"/>
    <m/>
    <s v="Remiten con sospecha de Tromboembolismo Pulmonar vs angina_x000a__x000a_Se Solicita Electrocardiograma "/>
    <d v="2023-05-10T22:34:21"/>
    <n v="27"/>
    <s v="JAVIER ORLANDO JIMENEZ MEJIA"/>
    <d v="2023-05-10T22:36:00"/>
    <n v="1"/>
    <s v="R074"/>
    <s v="DOLOR EN EL PECHO, NO ESPECIFICADO"/>
    <s v="JAVIER ORLANDO JIMENEZ MEJIA"/>
    <d v="2023-05-11T01:45:00"/>
    <n v="3"/>
    <s v="Observación"/>
    <s v="Vivo"/>
  </r>
  <r>
    <s v="ANGEL CUSTODIO MORALES CUADROS"/>
    <s v="Cédula ciudadanía"/>
    <s v="91264997"/>
    <s v="54 Años"/>
    <s v="Adulto"/>
    <s v="ASMET SALUD EPS SAS"/>
    <s v="Subsidiado"/>
    <s v="PGP INTEGRAL REG CONTRIBUT-SUBSIDIADO "/>
    <n v="1446043"/>
    <s v="Hospitalización"/>
    <d v="2023-05-10T22:16:00"/>
    <x v="4"/>
    <n v="3"/>
    <n v="3"/>
    <x v="1"/>
    <d v="2023-05-10T22:59:35"/>
    <m/>
    <s v="paciente derivado del Hospital del Norte por sincope"/>
    <d v="2023-05-10T22:59:35"/>
    <n v="43"/>
    <s v="YONNY JERSEY SANDOVAL LAVACUDE"/>
    <d v="2023-05-10T23:34:41"/>
    <n v="35"/>
    <s v="R55X"/>
    <s v="SINCOPE Y COLAPSO"/>
    <s v="YONNY JERSEY SANDOVAL LAVACUDE"/>
    <d v="2023-05-12T11:31:00"/>
    <n v="35"/>
    <m/>
    <s v="Vivo"/>
  </r>
  <r>
    <s v="EDGAR DANIEL VELOZA FLOREZ"/>
    <s v="Cédula ciudadanía"/>
    <s v="6375270"/>
    <s v="83 Años"/>
    <s v="Adulto"/>
    <s v="COOMEVA MEDICINA PREPAGADA S.A."/>
    <s v="Pólizas de Salud y MP"/>
    <s v="CLASICO"/>
    <n v="1446044"/>
    <s v="Hospitalización"/>
    <d v="2023-05-10T22:38:00"/>
    <x v="4"/>
    <n v="2"/>
    <n v="2"/>
    <x v="2"/>
    <d v="2023-05-10T22:51:20"/>
    <m/>
    <s v="Remitido de ocaña por Impresión Diagnóstica de Infarto Agudo De Miocardio Con Elevación Del St trombolizado "/>
    <d v="2023-05-10T22:51:20"/>
    <n v="13"/>
    <s v="FRAY URIEL ARIAS MORENO"/>
    <d v="2023-05-10T22:52:10"/>
    <n v="0"/>
    <s v="I219"/>
    <s v="INFARTO AGUDO DEL MIOCARDIO, SIN OTRA ESPECIFICACION"/>
    <s v="FRAY URIEL ARIAS MORENO"/>
    <d v="2023-05-15T13:39:00"/>
    <n v="110"/>
    <s v="Cuidado Intermedio Adulto"/>
    <s v="Vivo"/>
  </r>
  <r>
    <s v="LUIS FERNANDO VELASCO CAPACHO"/>
    <s v="Cédula ciudadanía"/>
    <s v="1098623203"/>
    <s v="36 Años"/>
    <s v="Adulto"/>
    <s v="NUEVA EMPRESA PROMOTORA DE SALUD S.A."/>
    <s v="Contributivo"/>
    <s v="SANTANDER PITP PBS CONTRIBUTIVO "/>
    <n v="1446045"/>
    <s v="Hospitalización"/>
    <d v="2023-05-10T22:46:00"/>
    <x v="4"/>
    <n v="3"/>
    <n v="3"/>
    <x v="1"/>
    <d v="2023-05-11T00:02:51"/>
    <m/>
    <s v="Refiere consultar por dolor toracico_x000a__x000a_Se Solicita Electrocardiograma_x000a__x000a_Servicio de urgencias congestionado, por lo cual genera demora en la atencion inicial "/>
    <d v="2023-05-11T00:02:51"/>
    <n v="76"/>
    <s v="JAVIER ORLANDO JIMENEZ MEJIA"/>
    <d v="2023-05-11T00:05:53"/>
    <n v="3"/>
    <s v="R074"/>
    <s v="DOLOR EN EL PECHO, NO ESPECIFICADO"/>
    <s v="JAVIER ORLANDO JIMENEZ MEJIA"/>
    <d v="2023-05-11T04:59:00"/>
    <n v="4"/>
    <s v="Observación"/>
    <s v="Vivo"/>
  </r>
  <r>
    <s v="MARIA LUISA ACEVEDO HURTADO"/>
    <s v="Cédula ciudadanía"/>
    <s v="28267392"/>
    <s v="72 Años"/>
    <s v="Adulto"/>
    <s v="ENTIDAD PROMOTORA DE SALUD SANITAS SAS"/>
    <s v="Subsidiado"/>
    <s v="PBS SUBSIDIADO "/>
    <n v="1446047"/>
    <s v="Hospitalización"/>
    <d v="2023-05-11T00:28:00"/>
    <x v="4"/>
    <n v="3"/>
    <n v="3"/>
    <x v="1"/>
    <d v="2023-05-11T01:14:37"/>
    <m/>
    <s v="Paciente de 72 años de edad ingresa deriva del socorro en contexto de angina inestable "/>
    <d v="2023-05-11T01:14:37"/>
    <n v="46"/>
    <s v="YONNY JERSEY SANDOVAL LAVACUDE"/>
    <d v="2023-05-11T01:16:44"/>
    <n v="2"/>
    <s v="I209"/>
    <s v="ANGINA DE PECHO, NO ESPECIFICADA"/>
    <s v="YONNY JERSEY SANDOVAL LAVACUDE"/>
    <d v="2023-05-11T16:27:00"/>
    <n v="15"/>
    <s v="Cuidado Intermedio Adulto"/>
    <s v="Vivo"/>
  </r>
  <r>
    <s v="RAMON ANTONIO RODRIGUEZ RAMIREZ"/>
    <s v="Cédula ciudadanía"/>
    <s v="1121871792"/>
    <s v="45 Años"/>
    <s v="Adulto"/>
    <s v="NUEVA EMPRESA PROMOTORA DE SALUD S.A."/>
    <s v="Subsidiado"/>
    <s v="SANTANDER PITP PBS SUBSIDIADO "/>
    <n v="1446048"/>
    <s v="Hospitalización"/>
    <d v="2023-05-11T00:43:00"/>
    <x v="4"/>
    <n v="2"/>
    <n v="2"/>
    <x v="2"/>
    <d v="2023-05-11T01:12:15"/>
    <m/>
    <s v="Remiten del Hospital de Sangil con Diagnóstico de sindrome coronario_x000a__x000a_Se Solicita Electrocardiograma "/>
    <d v="2023-05-11T01:12:15"/>
    <n v="29"/>
    <s v="JAVIER ORLANDO JIMENEZ MEJIA"/>
    <d v="2023-05-11T01:14:14"/>
    <n v="1"/>
    <s v="I209"/>
    <s v="ANGINA DE PECHO, NO ESPECIFICADA"/>
    <s v="JAVIER ORLANDO JIMENEZ MEJIA"/>
    <d v="2023-05-11T17:59:00"/>
    <n v="16"/>
    <s v="Observación"/>
    <s v="Vivo"/>
  </r>
  <r>
    <s v="LUCILA BENITEZ DE ARDILA"/>
    <s v="Cédula ciudadanía"/>
    <s v="28378533"/>
    <s v="84 Años"/>
    <s v="Adulto"/>
    <s v="COOSALUD ENTIDAD PROMOTORA DE SALUD S.A"/>
    <s v="Subsidiado"/>
    <s v="ATEN. INTEGRAL CARDIOLOGÍA REG SUBSIDIADO"/>
    <n v="1446049"/>
    <s v="Hospitalización"/>
    <d v="2023-05-11T03:10:00"/>
    <x v="4"/>
    <n v="3"/>
    <n v="3"/>
    <x v="1"/>
    <d v="2023-05-11T04:00:15"/>
    <m/>
    <s v="Paciente de 84 año de edad derivada para valoracion por cirugia  vascular "/>
    <d v="2023-05-11T04:00:15"/>
    <n v="50"/>
    <s v="YONNY JERSEY SANDOVAL LAVACUDE"/>
    <d v="2023-05-11T04:10:13"/>
    <n v="9"/>
    <s v="L039"/>
    <s v="CELULITIS DE SITIO NO ESPECIFICADO"/>
    <s v="YONNY JERSEY SANDOVAL LAVACUDE"/>
    <d v="2023-05-12T12:46:00"/>
    <n v="32"/>
    <s v="Hospitalización Adulto"/>
    <s v="Vivo"/>
  </r>
  <r>
    <s v="JORGE ALBERTO NORIEGA PEDROZA"/>
    <s v="Cédula ciudadanía"/>
    <s v="13840257"/>
    <s v="67 Años"/>
    <s v="Adulto"/>
    <s v="COOSALUD ENTIDAD PROMOTORA DE SALUD S.A"/>
    <s v="Contributivo"/>
    <s v="ATEN. INTEGRAL CARDIOLOGIA REG CONTRIBU "/>
    <n v="1446155"/>
    <s v="Urgencias"/>
    <d v="2023-05-11T07:24:00"/>
    <x v="4"/>
    <n v="3"/>
    <n v="3"/>
    <x v="1"/>
    <d v="2023-05-11T08:22:32"/>
    <m/>
    <s v="Paciente masculino adulto mayuor de 67 años con antecedente de Postoperatorio safenectomia d miembros inferriores 2020 cardiomiopatia isquemica  Fracción Eyeccion Del Ventriculo Izquierdo 40% origen isquemico. Sindrome coronario crónico,  2012 revascularización miocardica quirugica, se desconoce anatomia preoperatoria: mamaria izquierda a diagonal 2 safeno a??, Angina inestable marzo 2021: tronco lesión distal 90% Arteria Descendente Anterior 100% despues de la 1ra Diagonal. Circunfleja: Obtusa 1 70%. Coronaria Derecha dominante con lesión del 90% en el origen de la Descendente posterior. Safeno a circunfleja o Coronaria Derecha 100%. mamario derecho no conectado. Mamario izquierdo A Conectado a 2da Dg. Angioplastia y stent en Coronaria Derecha. Angioplstia y stent en Obtusa 1. Angioplastia del tronco hacia circunfleja, Hipertensión Arterial, dislipidemia, Enfermedad Renal Crónica estadio 3a, Hiperplasia Prostática Benigna, Insuficiencia venosa crónica,  Osteoartrosis. que desde el lunes (08-05-2023) presena dolor , rubor y calor ccon apoaricion ulcera maleolo interno de Miembro Inferior Derecho , ingresa solo ccon gran dificultadd pra clminar"/>
    <d v="2023-05-11T08:22:32"/>
    <n v="58"/>
    <s v="EDWING RENE HIGUERA BECERRA"/>
    <d v="2023-05-11T08:29:32"/>
    <n v="6"/>
    <s v="I832"/>
    <s v="VENAS VARICOSAS DE LOS MIEMBROS INFERIORES CON ULCERA E INFLAMACION"/>
    <s v="GEOVANIS ALBERTO ORTEGA CUELLO"/>
    <d v="2023-05-11T11:08:00"/>
    <n v="2"/>
    <s v="Alta a Casa"/>
    <s v="Vivo"/>
  </r>
  <r>
    <s v="MARIO GUZMAN PATIÑO"/>
    <s v="Cédula ciudadanía"/>
    <s v="13824505"/>
    <s v="70 Años"/>
    <s v="Adulto"/>
    <s v="COOSALUD ENTIDAD PROMOTORA DE SALUD S.A"/>
    <s v="Subsidiado"/>
    <s v="SANTANDER PBS SUBSIDIADO "/>
    <n v="1446199"/>
    <s v="Hospitalización"/>
    <d v="2023-05-11T07:44:00"/>
    <x v="4"/>
    <n v="3"/>
    <n v="3"/>
    <x v="1"/>
    <d v="2023-05-11T08:34:26"/>
    <m/>
    <s v="Paciente  masculino de 70 añosd e edad estuvo hopsitalizado enmarzo 2023 por Bacteriemia por Streptococcus pseudoporcinus (Hemocultivos 3/3 cocos gram positivos), foco en tejidos blandos miembro inferior izquierdo, Enfermedad renal crónica-- Tasa De Filtración Glomerular: 75ml/min/1.73m2 ademas antecedente de Posoperatorio revascularización miocárdica de 3 vasos (21/02/23), Cardiopatia isquémica con fracción eyección del ventrículo izquierdo 48%, Enfermedad ateroesclerótica multivaso (arteriografía extrainstitucional 09/02/2023), Infarto agudo del miocardio sin elevación del st, hoy consulta por fiebre desde hace 2 hrs y escalofrio , hiporexia, dolro en miembros inferiores , no doro precordial no disnea , si refeir vertigo leve por lo qu consulta "/>
    <d v="2023-05-11T08:34:26"/>
    <n v="50"/>
    <s v="EDWING RENE HIGUERA BECERRA"/>
    <d v="2023-05-11T08:40:05"/>
    <n v="5"/>
    <s v="A689"/>
    <s v="FIEBRE RECURRENTE, NO ESPECIFICADA"/>
    <s v="GABRIEL FERNANDO RUIZ HERNANDEZ"/>
    <d v="2023-05-16T17:10:00"/>
    <n v="128"/>
    <s v="Observación"/>
    <s v="Vivo"/>
  </r>
  <r>
    <s v="MARIA GABRIELA VASQUEZ DE LANDAZABAL"/>
    <s v="Cédula ciudadanía"/>
    <s v="28417158"/>
    <s v="87 Años"/>
    <s v="Adulto"/>
    <s v="COOSALUD ENTIDAD PROMOTORA DE SALUD S.A"/>
    <s v="Subsidiado"/>
    <s v="ATEN. INTEGRAL CARDIOLOGÍA REG SUBSIDIADO"/>
    <n v="1446279"/>
    <s v="Hospitalización"/>
    <d v="2023-05-11T08:28:00"/>
    <x v="4"/>
    <n v="3"/>
    <n v="3"/>
    <x v="1"/>
    <d v="2023-05-11T08:46:28"/>
    <m/>
    <s v="Paciente femenina de 87  años Cardiopatia chagasica, Fracción EyeccionDel Ventriculo Izquierdo 55% (en Historia Clínica registrado diciembre 2018 40%), Fibrilación auricular permanente no valvular CHADSVASC 4, Implante de marcapaso unicameral por Fibrilacion Auricular lenta 13.08.18,  Hipertensión Arterial, Enfermedad Pulmonar Obstructiva Crónica (pendiente examenes ordenados por enumologia para estadificación) uso de oxigeno domiciliario, Hipotiroidismo(Tiroidectomia 2002), carcinoma basocelular ,con resección  mejilla izquierda 2017, desde hace 1 semana con vertigo , nuseas e hiprexia , niega dolro precordial, pero con fatiga cuando camina, niega edemas , niega fiebre pero episodios de diaforesis  subita_x000a_"/>
    <d v="2023-05-11T08:46:28"/>
    <n v="18"/>
    <s v="EDWING RENE HIGUERA BECERRA"/>
    <d v="2023-05-11T09:02:26"/>
    <n v="15"/>
    <s v="I420"/>
    <s v="CARDIOMIOPATIA DILATADA"/>
    <s v="GEOVANIS ALBERTO ORTEGA CUELLO"/>
    <d v="2023-05-11T16:54:00"/>
    <n v="7"/>
    <s v="Observación"/>
    <s v="Vivo"/>
  </r>
  <r>
    <s v="MARCO ANTONIO BELTRAN"/>
    <s v="Cédula ciudadanía"/>
    <s v="2204741"/>
    <s v="81 Años"/>
    <s v="Adulto"/>
    <s v="COOSALUD ENTIDAD PROMOTORA DE SALUD S.A"/>
    <s v="Subsidiado"/>
    <s v="ATEN. INTEGRAL CARDIOLOGÍA REG SUBSIDIADO"/>
    <n v="1446312"/>
    <s v="Hospitalización"/>
    <d v="2023-05-11T08:40:00"/>
    <x v="4"/>
    <n v="2"/>
    <n v="2"/>
    <x v="2"/>
    <d v="2023-05-11T09:01:14"/>
    <m/>
    <s v="remitida de Cimitarra_x000a_Aceptada por urgencias por referencia  100520231140N_x000a_Paciente octagenario con antecedente de falla cardiaca , con masd de 1 semana de deterrioro de su clase funcional, edema de Miembros Inferiores , astenia y adinamia  consula ahopsital locl ,  realizan Electrocardiograma con Frecuencia Cardíaca 32 Latidos Por Minuto por loq ue lo remiten"/>
    <d v="2023-05-11T09:01:14"/>
    <n v="21"/>
    <s v="EDWING RENE HIGUERA BECERRA"/>
    <d v="2023-05-11T09:12:10"/>
    <n v="10"/>
    <s v="I500"/>
    <s v="INSUFICIENCIA CARDIACA CONGESTIVA"/>
    <s v="GABRIEL FERNANDO RUIZ HERNANDEZ"/>
    <d v="2023-05-19T20:28:00"/>
    <n v="203"/>
    <s v="Cuidado Intermedio Adulto"/>
    <s v="Vivo"/>
  </r>
  <r>
    <s v="LILIETH CAROLINA BLANCO ZAMBRANO"/>
    <s v="Cédula ciudadanía"/>
    <s v="1003204190"/>
    <s v="21 Años"/>
    <s v="Adulto"/>
    <s v="NUEVA EMPRESA PROMOTORA DE SALUD S.A."/>
    <s v="Contributivo"/>
    <s v="CESAR PITP PBS CONTRIBUTIVO "/>
    <n v="1446419"/>
    <s v="Hospitalización"/>
    <d v="2023-05-11T09:35:00"/>
    <x v="4"/>
    <n v="2"/>
    <m/>
    <x v="2"/>
    <m/>
    <m/>
    <s v="Remitido de la FOSCAL_x000a_Aceptado en Urgencias por refereencia.. 110520231202N_x000a_Paceinte femenin de 21 años de edadd  G1P0A0V0 con embarazo de 32 semanas de gestacion por Fecha Última Regla  29092022 , embarazo gemela monocorrial biamnitotico,  con Retardo Del Crecimiento Intrauterino selectivo remitida de San alberto, remitida en contexto de amenaza de parto preterrminao, con maduracion pulmonar primera ddosis el 08-05-2023 y segunda dosis 09-05-2023(foscal), uterroinhabicion con nifedipino , ultima contraccion 9 30 am y ultima nifedipina alas 8 am, ante el alto rieso de parto pretermino y necesida de Unidad De Cuidado Intensivo neonaatal remiten a nuestro servicio"/>
    <d v="2023-05-11T10:03:33"/>
    <n v="28"/>
    <s v="EDWING RENE HIGUERA BECERRA"/>
    <d v="2023-05-11T10:09:28"/>
    <n v="5"/>
    <s v="O470"/>
    <s v="FALSO TRABAJO DE PARTO ANTES DE LAS 37 SEMANAS COMPLETAS DE GESTACION"/>
    <s v="GEOVANIS ALBERTO ORTEGA CUELLO"/>
    <d v="2023-05-19T16:10:00"/>
    <n v="198"/>
    <s v="Hospitalización Adulto"/>
    <s v="Vivo"/>
  </r>
  <r>
    <s v="DANA SOFIA CUADROS ORTEGA"/>
    <s v="Registro Civil"/>
    <s v="1244780061"/>
    <s v="6 Meses"/>
    <s v="Pediatrico"/>
    <s v="ASMET SALUD EPS SAS"/>
    <s v="Subsidiado"/>
    <s v="PGP INTEGRAL REG CONTRIBUT-SUBSIDIADO "/>
    <n v="1446429"/>
    <s v="Urgencias"/>
    <d v="2023-05-11T09:42:00"/>
    <x v="4"/>
    <n v="2"/>
    <n v="2"/>
    <x v="2"/>
    <d v="2023-05-11T10:18:19"/>
    <m/>
    <s v="Paciente de 6 meses de 4 dias de evolucion , de febricular , mayor 37.9 y ayer ultiama 37.4 asociado  deposiciones liquidas , ultima deposicion ayer #1 liquidas y ademas diaforesis , por lo que la trae"/>
    <d v="2023-05-11T10:18:19"/>
    <n v="36"/>
    <s v="EDWING RENE HIGUERA BECERRA"/>
    <d v="2023-05-11T11:03:53"/>
    <n v="45"/>
    <s v="A689"/>
    <s v="FIEBRE RECURRENTE, NO ESPECIFICADA"/>
    <s v="GABRIEL FERNANDO RUIZ HERNANDEZ"/>
    <d v="2023-05-11T16:56:00"/>
    <n v="5"/>
    <s v="Alta a Casa"/>
    <s v="Vivo"/>
  </r>
  <r>
    <s v="FRANCISCO RUEDA GIRON"/>
    <s v="Cédula ciudadanía"/>
    <s v="5562456"/>
    <s v="77 Años"/>
    <s v="Adulto"/>
    <s v="ECOPETROL S.A."/>
    <s v="Regimen Especial y/o Excepcional"/>
    <s v="CONTRATO No. 3044412"/>
    <n v="1446437"/>
    <s v="Hospitalización"/>
    <d v="2023-05-11T09:47:00"/>
    <x v="4"/>
    <n v="2"/>
    <n v="2"/>
    <x v="2"/>
    <d v="2023-05-11T09:55:46"/>
    <m/>
    <s v="Dolor de cabeza y no se acuerda de las cosas"/>
    <d v="2023-05-11T09:55:46"/>
    <n v="8"/>
    <s v="FRANCISCO JOSE ORTEGA TORRES"/>
    <d v="2023-05-11T09:56:13"/>
    <n v="0"/>
    <s v="R51X"/>
    <s v="CEFALEA"/>
    <s v="FRANCISCO JOSE ORTEGA TORRES"/>
    <d v="2023-05-12T13:29:00"/>
    <n v="27"/>
    <s v="Hospitalización Adulto"/>
    <s v="Vivo"/>
  </r>
  <r>
    <s v="VICTOR JULIO MARTINEZ MALDONADO"/>
    <s v="Cédula ciudadanía"/>
    <s v="5761412"/>
    <s v="79 Años"/>
    <s v="Adulto"/>
    <s v="NUEVA EMPRESA PROMOTORA DE SALUD S.A."/>
    <s v="Subsidiado"/>
    <s v="SANTANDER PITP PBS SUBSIDIADO "/>
    <n v="1446444"/>
    <s v="Hospitalización"/>
    <d v="2023-05-11T09:52:00"/>
    <x v="4"/>
    <n v="2"/>
    <n v="2"/>
    <x v="2"/>
    <d v="2023-05-11T10:33:29"/>
    <m/>
    <s v="Remitido del Hopsital piedecuesta_x000a_Urgencia VItal_x000a__x000a_Paciente masculino de 78 añosd e edad con antecedente de carrdiomiopatia chagasica con Fracción Eyeccion Del Ventriculo Izquierdo de 33%, usuario de Cardiodesfibrilador Implantable (abril els 2023), Hipertensión Arterial , Postoperatorio 17/01/2021 devolvulación endoscopica x Volvulus del sigmoide(fcv ), que consutla a  Hospital de Piedecuesta  por cuadore 1ue inicia sobbre las 3 am de hoy dolro epigastrico y retroesterrnal y se irradia a Miembro Superior Izquierdo asociadoa disnea de medianos esfuerzos , ingreso alla segun reporta en regulares condiciones genenrales hipertenso no en rango de crisisi, , sin dificultad respiratoria, Electrocardiograma ritmo sinusal , reportan bloqueo de rama derechaa , Radiografía de torax con cardiomegalia , consideroa cuado de angiaan con alto riesgo de muerte subit por lo que la remiten a nuestro servicio"/>
    <d v="2023-05-11T10:33:29"/>
    <n v="41"/>
    <s v="EDWING RENE HIGUERA BECERRA"/>
    <d v="2023-05-11T11:18:04"/>
    <n v="44"/>
    <s v="I500"/>
    <s v="INSUFICIENCIA CARDIACA CONGESTIVA"/>
    <s v="GEOVANIS ALBERTO ORTEGA CUELLO"/>
    <d v="2023-05-16T15:44:00"/>
    <n v="124"/>
    <s v="Hospitalización Adulto"/>
    <s v="Vivo"/>
  </r>
  <r>
    <s v="MARINA CAMACHO DE SANTOS"/>
    <s v="Cédula ciudadanía"/>
    <s v="28402310"/>
    <s v="70 Años"/>
    <s v="Adulto"/>
    <s v="COOSALUD ENTIDAD PROMOTORA DE SALUD S.A"/>
    <s v="Subsidiado"/>
    <s v="ATEN. INTEGRAL CARDIOLOGÍA REG SUBSIDIADO"/>
    <n v="1446502"/>
    <s v="Hospitalización"/>
    <d v="2023-05-11T10:40:00"/>
    <x v="4"/>
    <n v="3"/>
    <n v="3"/>
    <x v="1"/>
    <d v="2023-05-11T11:02:17"/>
    <m/>
    <s v="Paceinte femenina de 1 mes , de san vicentre de chucuri, antecednete Hipertensión Arterial 2013 y 2022 Insuficiencia Cardiaca Congestiva que al pararse presenta verttigo y le toca sentarse un rato para podersee parar, ha presentado en este tiempo 2 episodios de sincope ,ademas decaimiento , dolor en todo el cuerpo, dolro abdominal al moemnto de requieri orinar "/>
    <d v="2023-05-11T11:02:17"/>
    <n v="22"/>
    <s v="EDWING RENE HIGUERA BECERRA"/>
    <d v="2023-05-11T11:53:54"/>
    <n v="51"/>
    <s v="R55X"/>
    <s v="SINCOPE Y COLAPSO"/>
    <s v="GABRIEL FERNANDO RUIZ HERNANDEZ"/>
    <d v="2023-05-12T13:20:00"/>
    <n v="25"/>
    <s v="Hospitalización Adulto"/>
    <s v="Vivo"/>
  </r>
  <r>
    <s v="EMILIA VICTORIA DAZA LEON"/>
    <s v="Registro Civil"/>
    <s v="1013158650"/>
    <s v="1 Años"/>
    <s v="Pediatrico"/>
    <s v="NUEVA EMPRESA PROMOTORA DE SALUD S.A."/>
    <s v="Contributivo"/>
    <s v="CUNDINARMARCA PITP PBS CONTRIBUTIVO "/>
    <n v="1446508"/>
    <s v="Hospitalización"/>
    <d v="2023-05-11T10:48:00"/>
    <x v="4"/>
    <n v="2"/>
    <n v="2"/>
    <x v="2"/>
    <d v="2023-05-11T11:21:36"/>
    <m/>
    <s v="Paciente de  año de edad que desde el 07-05-2023  con cuadrode fiebre y placas en boca, la valoraron en al clincia san luis el 08-05-2023 donde diero manjo con amoxacilina , metoclopramida  10 gots  cad 8 hrs, fitoestimuline spray , benzirin verde . advil children , no recinbe nada de  via oral, vomita todo, ha persistido con la fiebre de 38-39°c  por loque consulta, lunes pesaba  10.5"/>
    <d v="2023-05-11T11:21:36"/>
    <n v="33"/>
    <s v="EDWING RENE HIGUERA BECERRA"/>
    <d v="2023-05-11T11:22:50"/>
    <n v="1"/>
    <s v="K121"/>
    <s v="OTRAS FORMAS DE ESTOMATITIS"/>
    <s v="EDWING RENE HIGUERA BECERRA"/>
    <d v="2023-05-12T09:46:00"/>
    <n v="22"/>
    <s v="Observación"/>
    <s v="Vivo"/>
  </r>
  <r>
    <s v="JUANITA LAITON MORENO"/>
    <s v="Tarjeta de Identidad"/>
    <s v="1146335635"/>
    <s v="11 Años"/>
    <s v="Pediatrico"/>
    <s v="COLMEDICA MEDICINA PREPAGADA S A"/>
    <s v="Pólizas de Salud y MP"/>
    <s v="GAMA ALTA - ZAFIRO"/>
    <n v="1446510"/>
    <s v="Urgencias"/>
    <d v="2023-05-11T10:54:00"/>
    <x v="4"/>
    <n v="3"/>
    <n v="3"/>
    <x v="1"/>
    <d v="2023-05-11T11:01:43"/>
    <m/>
    <s v="Dolor en la frente"/>
    <d v="2023-05-11T11:01:43"/>
    <n v="7"/>
    <s v="FRANCISCO JOSE ORTEGA TORRES"/>
    <d v="2023-05-11T11:05:53"/>
    <n v="4"/>
    <s v="J019"/>
    <s v="SINUSITIS AGUDA, NO ESPECIFICADA"/>
    <s v="FRANCISCO JOSE ORTEGA TORRES"/>
    <d v="2023-05-11T17:08:00"/>
    <n v="6"/>
    <s v="Alta a Casa"/>
    <s v="Vivo"/>
  </r>
  <r>
    <s v="BLANCA MERCEDES ARIAS"/>
    <s v="Cédula ciudadanía"/>
    <s v="28239890"/>
    <s v="63 Años"/>
    <s v="Adulto"/>
    <s v="SALUD TOTAL ENTIDAD PROMOTORA DE SALUD DEL REG"/>
    <s v="Contributivo"/>
    <s v="POS SUBSIDIADO "/>
    <n v="1446568"/>
    <s v="Hospitalización"/>
    <d v="2023-05-11T12:29:00"/>
    <x v="4"/>
    <n v="1"/>
    <n v="1"/>
    <x v="0"/>
    <d v="2023-05-11T12:40:57"/>
    <m/>
    <s v="Se le paralizo medio cuerpoo"/>
    <d v="2023-05-11T12:40:57"/>
    <n v="11"/>
    <s v="EDWING RENE HIGUERA BECERRA"/>
    <d v="2023-05-11T12:49:02"/>
    <n v="8"/>
    <s v="I679"/>
    <s v="ENFERMEDAD CEREBROVASCULAR, NO ESPECIFICADA"/>
    <s v="EDWING RENE HIGUERA BECERRA"/>
    <d v="2023-05-12T20:04:00"/>
    <n v="31"/>
    <s v="Observación"/>
    <s v="Vivo"/>
  </r>
  <r>
    <s v="JOSE LEONIDAS GELVES GAMBOA"/>
    <s v="Cédula ciudadanía"/>
    <s v="5429713"/>
    <s v="81 Años"/>
    <s v="Adulto"/>
    <s v="EPS SURAMERICANA S.A."/>
    <s v="Contributivo"/>
    <s v="PBS CONTRIBUTIVO "/>
    <n v="1446571"/>
    <s v="Hospitalización"/>
    <d v="2023-05-11T12:35:00"/>
    <x v="4"/>
    <n v="2"/>
    <n v="2"/>
    <x v="2"/>
    <d v="2023-05-11T13:29:04"/>
    <m/>
    <s v="DERIVADO DE CCONSULTA POR ECO STRESS POSITIVO"/>
    <d v="2023-05-11T13:29:04"/>
    <n v="54"/>
    <s v="EDWING RENE HIGUERA BECERRA"/>
    <d v="2023-05-11T13:42:18"/>
    <n v="13"/>
    <s v="I200"/>
    <s v="ANGINA INESTABLE"/>
    <s v="GEOVANIS ALBERTO ORTEGA CUELLO"/>
    <d v="2023-05-15T12:48:00"/>
    <n v="95"/>
    <s v="Cuidado Intermedio Adulto"/>
    <s v="Vivo"/>
  </r>
  <r>
    <s v="LAZARO JAIMES ORTIZ"/>
    <s v="Cédula ciudadanía"/>
    <s v="91212283"/>
    <s v="62 Años"/>
    <s v="Adulto"/>
    <s v="COOSALUD ENTIDAD PROMOTORA DE SALUD S.A"/>
    <s v="Subsidiado"/>
    <s v="ATEN. INTEGRAL CARDIOLOGÍA REG SUBSIDIADO"/>
    <n v="1446584"/>
    <s v="Hospitalización"/>
    <d v="2023-05-11T13:10:00"/>
    <x v="4"/>
    <n v="2"/>
    <n v="2"/>
    <x v="2"/>
    <d v="2023-05-11T13:37:01"/>
    <m/>
    <s v="dERIVADO DE CONSULTA EXTERNA_x000a_PACIWENTE MASCULINO HIPERTENSO QUE EL 09-05-2023 REALIZARON ECOCARTIOGRAMA STRESS CON REPORTE DE SER POSITIVO PARA INDUCCION DE ISQUEMIA , CON CUADDRODE 3 MESE DE DDOLRO RPECODIAL Y DETERIORO DE SU CLASE FUNCIONAL  EMPEORO EN EL ULTIMO MES POR LOQUE REALIZARON EL EXAMEN YA DESCRITO"/>
    <d v="2023-05-11T13:37:01"/>
    <n v="27"/>
    <s v="EDWING RENE HIGUERA BECERRA"/>
    <d v="2023-05-11T13:54:45"/>
    <n v="17"/>
    <s v="I209"/>
    <s v="ANGINA DE PECHO, NO ESPECIFICADA"/>
    <s v="GABRIEL FERNANDO RUIZ HERNANDEZ"/>
    <d v="2023-05-12T12:44:00"/>
    <n v="22"/>
    <s v="Cuidado Intermedio Adulto"/>
    <s v="Vivo"/>
  </r>
  <r>
    <s v="AMILDE TORRES"/>
    <s v="Cédula ciudadanía"/>
    <s v="37798677"/>
    <s v="73 Años"/>
    <s v="Adulto"/>
    <s v="NUEVA EMPRESA PROMOTORA DE SALUD S.A."/>
    <s v="Contributivo"/>
    <s v="SANTANDER PITP PBS CONTRIBUTIVO "/>
    <n v="1446592"/>
    <s v="Urgencias"/>
    <d v="2023-05-11T13:20:00"/>
    <x v="4"/>
    <n v="2"/>
    <n v="2"/>
    <x v="2"/>
    <d v="2023-05-11T13:51:26"/>
    <m/>
    <s v="presente sangrado un vaso en pierna desde hace 1 hora"/>
    <d v="2023-05-11T13:51:26"/>
    <n v="31"/>
    <s v="EDWING RENE HIGUERA BECERRA"/>
    <d v="2023-05-11T13:53:54"/>
    <n v="2"/>
    <s v="I830"/>
    <s v="VENAS VARICOSAS DE LOS MIEMBROS INFERIORES CON ULCERA"/>
    <s v="EDWING RENE HIGUERA BECERRA"/>
    <d v="2023-05-11T17:13:00"/>
    <n v="3"/>
    <s v="Alta a Casa"/>
    <s v="Vivo"/>
  </r>
  <r>
    <s v="NASLY ESTHER VARGAS RODRIGUEZ"/>
    <s v="Cédula ciudadanía"/>
    <s v="1098748335"/>
    <s v="29 Años"/>
    <s v="Adulto"/>
    <s v="EPS SURAMERICANA S.A."/>
    <s v="Contributivo"/>
    <s v="PLANES COMPLEMENTARIOS "/>
    <n v="1446593"/>
    <s v="Urgencias"/>
    <d v="2023-05-11T13:24:00"/>
    <x v="4"/>
    <n v="5"/>
    <n v="5"/>
    <x v="4"/>
    <d v="2023-05-11T14:01:49"/>
    <m/>
    <s v="no responde al llamado"/>
    <d v="2023-05-11T14:01:49"/>
    <n v="37"/>
    <s v="EDWING RENE HIGUERA BECERRA"/>
    <m/>
    <s v=""/>
    <m/>
    <m/>
    <m/>
    <d v="2023-05-11T14:20:00"/>
    <s v=""/>
    <m/>
    <s v="Vivo"/>
  </r>
  <r>
    <s v="PEDRO ABEL TELLEZ GALEANO"/>
    <s v="Cédula ciudadanía"/>
    <s v="6707119"/>
    <s v="84 Años"/>
    <s v="Adulto"/>
    <s v="NUEVA EMPRESA PROMOTORA DE SALUD S.A."/>
    <s v="Contributivo"/>
    <s v="SANTANDER PITP PBS CONTRIBUTIVO "/>
    <n v="1446599"/>
    <s v="Hospitalización"/>
    <d v="2023-05-11T13:29:00"/>
    <x v="4"/>
    <n v="2"/>
    <n v="2"/>
    <x v="2"/>
    <d v="2023-05-11T14:12:03"/>
    <m/>
    <s v="Remitido del a clinica Gestionar Bienestar_x000a_Paciente masculino octagenrio con antecedente de Enfermedad Renal Crónica , Hipertensión Arterial , Enfermedad Pulmonar Obstructiva Crónica y posible cardiopatia isquemica originario de Cimitarrra , quien consultoa a hopsitl local el 06-05-2023 por cuadro de 15 dias de dolro precordial  asocido a disnea, realizan paracliio con creatinina de3.58  Nitrógeno Uréico En Sangre de 66, Radiografía de troax normal considera requiere nefrologia por lo que remiten a clinica gestionar bienestar  donde evidenc gasto urinario normal y azoados en metas , valorado por nefrologia  que indica manejo con Líquidos Endovenosos , peo medicina inten considera falla cardiaca y enfermedad de nodo, antocoaguladdo con heparina sodica por Fibrilacion Auricular ,indicamnajeo por electrofisiologia y remiten anuestra insttucion, aceptado en urgencia s por centro de referencia"/>
    <d v="2023-05-11T14:12:03"/>
    <n v="43"/>
    <s v="EDWING RENE HIGUERA BECERRA"/>
    <d v="2023-05-11T15:07:47"/>
    <n v="55"/>
    <s v="I420"/>
    <s v="CARDIOMIOPATIA DILATADA"/>
    <s v="GEOVANIS ALBERTO ORTEGA CUELLO"/>
    <d v="2023-05-18T12:14:00"/>
    <n v="165"/>
    <s v="Observación"/>
    <s v="Vivo"/>
  </r>
  <r>
    <s v="JAIME ALBERTO BELTRAN SUAREZ"/>
    <s v="Cédula ciudadanía"/>
    <s v="5549162"/>
    <s v="82 Años"/>
    <s v="Adulto"/>
    <s v="COMPAÑIA DE MEDICINA PREPAGADA COLSANITAS S.A."/>
    <s v="Pólizas de Salud y MP"/>
    <s v="1010 COLSANITAS INTEGRAL"/>
    <n v="1446607"/>
    <s v="Hospitalización"/>
    <d v="2023-05-11T13:45:00"/>
    <x v="4"/>
    <n v="2"/>
    <n v="2"/>
    <x v="2"/>
    <d v="2023-05-11T13:57:27"/>
    <m/>
    <s v="Arritmia"/>
    <d v="2023-05-11T13:57:27"/>
    <n v="12"/>
    <s v="FRANCISCO JOSE ORTEGA TORRES"/>
    <d v="2023-05-11T13:58:30"/>
    <n v="1"/>
    <s v="I499"/>
    <s v="ARRITMIA CARDIACA, NO ESPECIFICADA"/>
    <s v="FRANCISCO JOSE ORTEGA TORRES"/>
    <d v="2023-05-11T18:06:00"/>
    <n v="4"/>
    <s v="Observación"/>
    <s v="Vivo"/>
  </r>
  <r>
    <s v="GUSTAVO SANTOS PAEZ"/>
    <s v="Cédula ciudadanía"/>
    <s v="88147893"/>
    <s v="59 Años"/>
    <s v="Adulto"/>
    <s v="NUEVA EMPRESA PROMOTORA DE SALUD S.A."/>
    <s v="Contributivo"/>
    <s v="CESAR PITP PBS CONTRIBUTIVO "/>
    <n v="1446609"/>
    <s v="Hospitalización"/>
    <d v="2023-05-11T13:54:00"/>
    <x v="4"/>
    <n v="2"/>
    <n v="2"/>
    <x v="2"/>
    <d v="2023-05-11T14:33:46"/>
    <m/>
    <s v="Remitido de sna martin_x000a_Urgencia vital_x000a_Paciente adulto de 59 años de edad con cudro clinic que inicia a las  2am de AM DE DOLOR RPECORDIAL QUE IRRADIA A CUELLO , SENSACION DE CALOR POR LO QUE CONSLTA , INGRESA CON CIFRAS TENIONALE ELEVADA  REALIZAN Electrocardiograma  CONSIDERAO CAMBIOS DE REPOLARRICAACION ANTEROSEPTAL"/>
    <d v="2023-05-11T14:33:46"/>
    <n v="39"/>
    <s v="EDWING RENE HIGUERA BECERRA"/>
    <d v="2023-05-11T15:04:03"/>
    <n v="30"/>
    <s v="I209"/>
    <s v="ANGINA DE PECHO, NO ESPECIFICADA"/>
    <s v="GABRIEL FERNANDO RUIZ HERNANDEZ"/>
    <d v="2023-05-12T15:21:00"/>
    <n v="24"/>
    <s v="Observación"/>
    <s v="Vivo"/>
  </r>
  <r>
    <s v="LILIANA PAOLA GONZALEZ ABRIL"/>
    <s v="Cédula ciudadanía"/>
    <s v="1095843506"/>
    <s v="23 Años"/>
    <s v="Adulto"/>
    <s v="AXA COLPATRIA SEGUROS DE VIDA S.A."/>
    <s v="Riesgos Laborales"/>
    <s v="ARL"/>
    <n v="1446617"/>
    <s v="Hospitalización"/>
    <d v="2023-05-11T13:59:00"/>
    <x v="4"/>
    <n v="3"/>
    <n v="3"/>
    <x v="1"/>
    <d v="2023-05-11T14:59:22"/>
    <m/>
    <s v="Paciente que labora como docente en el colegio nuestra señora del rosario ,  refiere que estaba laborando que sobre las 12 15 al momento del descanso  recibio trauma en hemicara derecho, balonazo , por estudiante , acidentalmene, postrio a esto cefale , dolro en hemicara derecha y lagrimeo por ojo derecho"/>
    <d v="2023-05-11T14:59:22"/>
    <n v="60"/>
    <s v="EDWING RENE HIGUERA BECERRA"/>
    <d v="2023-05-11T15:49:08"/>
    <n v="49"/>
    <s v="S007"/>
    <s v="TRAUMATISMOS SUPERFICIALES MULTIPLES DE LA CABEZA"/>
    <s v="ROBERFABIAN  ANGARITA SEQUEDA"/>
    <d v="2023-05-11T17:44:00"/>
    <n v="1"/>
    <s v="Alta a Casa"/>
    <s v="Vivo"/>
  </r>
  <r>
    <s v="BRIAN MAEL SANCHEZ SANCHEZ"/>
    <s v="Registro Civil"/>
    <s v="1095848309"/>
    <s v="7 Meses"/>
    <s v="Pediatrico"/>
    <s v="SALUD TOTAL ENTIDAD PROMOTORA DE SALUD DEL REG"/>
    <s v="Contributivo"/>
    <s v="PBS CONTRIBUTIVO "/>
    <n v="1446623"/>
    <s v="Hospitalización"/>
    <d v="2023-05-11T14:10:00"/>
    <x v="4"/>
    <n v="2"/>
    <n v="2"/>
    <x v="2"/>
    <d v="2023-05-11T14:51:17"/>
    <m/>
    <s v="Viene de la casa: sigue con diarrea y vomito_x000a_Paciente con antecedentes de gastroquisis, en seguimiento por gastroenteroenlogia pediatrica, salido de hopsitalizacion de la fundacion San vicente de Paul en medellin el 14-04-2023 por esta razon , consulo el 09-05-2023 niestra institucion  por episodio de deposiciones lioquidas abundantes desde hace 3 diasss, hoy con decaimiento y fiebre no cuantificada , dieron manejo con alta el 10-05-22023 desde el 11-05-2023 reaparece el vomito y la diarrea no tlera via oral , ingresa hipotnico y deshidratado ademas irritable "/>
    <d v="2023-05-11T14:51:17"/>
    <n v="41"/>
    <s v="EDWING RENE HIGUERA BECERRA"/>
    <d v="2023-05-11T15:53:46"/>
    <n v="62"/>
    <s v="R11X"/>
    <s v="NAUSEA Y VOMITO"/>
    <s v="GABRIEL FERNANDO RUIZ HERNANDEZ"/>
    <d v="2023-05-13T10:53:00"/>
    <n v="42"/>
    <s v="Observación"/>
    <s v="Vivo"/>
  </r>
  <r>
    <s v="DIANA MUÑOZ DIAZ"/>
    <s v="Cédula ciudadanía"/>
    <s v="37936877"/>
    <s v="55 Años"/>
    <s v="Adulto"/>
    <s v="ECOPETROL S.A."/>
    <s v="Regimen Especial y/o Excepcional"/>
    <s v="CONTRATO No. 3044412"/>
    <n v="1446647"/>
    <s v="Hospitalización"/>
    <d v="2023-05-11T14:44:00"/>
    <x v="4"/>
    <n v="3"/>
    <n v="3"/>
    <x v="1"/>
    <d v="2023-05-11T14:54:21"/>
    <m/>
    <s v="Tengo la tension alta y taquicardia"/>
    <d v="2023-05-11T14:54:21"/>
    <n v="10"/>
    <s v="FRANCISCO JOSE ORTEGA TORRES"/>
    <d v="2023-05-11T15:18:01"/>
    <n v="23"/>
    <s v="I209"/>
    <s v="ANGINA DE PECHO, NO ESPECIFICADA"/>
    <s v="EDWING RENE HIGUERA BECERRA"/>
    <d v="2023-05-11T17:49:00"/>
    <n v="2"/>
    <s v="Observación"/>
    <s v="Vivo"/>
  </r>
  <r>
    <s v="FLOR ALICIA DUARTE DE CORREA"/>
    <s v="Cédula ciudadanía"/>
    <s v="28386130"/>
    <s v="87 Años"/>
    <s v="Adulto"/>
    <s v="ENTIDAD PROMOTORA DE SALUD FAMISANAR S A S"/>
    <s v="Contributivo"/>
    <s v="NO PBS CONTRIBUTIVO "/>
    <n v="1446649"/>
    <s v="Urgencias"/>
    <d v="2023-05-11T14:48:00"/>
    <x v="4"/>
    <n v="4"/>
    <n v="4"/>
    <x v="3"/>
    <d v="2023-05-11T15:18:59"/>
    <m/>
    <s v="Cuadro clinico de 1 semana de evolucion caracterrrizadoo por tos,  malestaar general odinofagia,  refier leve disnea,   niega fiebre,  escalofrios, alteraciion en la concxiencia,  desmayo.   "/>
    <d v="2023-05-11T15:18:59"/>
    <n v="30"/>
    <s v="ROBERFABIAN  ANGARITA SEQUEDA"/>
    <m/>
    <s v=""/>
    <m/>
    <m/>
    <m/>
    <d v="2023-05-11T16:19:00"/>
    <s v=""/>
    <m/>
    <s v="Vivo"/>
  </r>
  <r>
    <s v="ELSA BUENO ALMEIDA"/>
    <s v="Cédula ciudadanía"/>
    <s v="28496756"/>
    <s v="57 Años"/>
    <s v="Adulto"/>
    <s v="COOSALUD ENTIDAD PROMOTORA DE SALUD S.A"/>
    <s v="Subsidiado"/>
    <s v="ATEN. INTEGRAL CARDIOLOGÍA REG SUBSIDIADO"/>
    <n v="1446656"/>
    <s v="Hospitalización"/>
    <d v="2023-05-11T15:07:00"/>
    <x v="4"/>
    <n v="3"/>
    <n v="3"/>
    <x v="1"/>
    <d v="2023-05-11T15:32:50"/>
    <m/>
    <s v="Referida de hus_x000a_Inmgreso al hus dia 11/05/2023_x000a_Referida ahus  desde zapatoca_x000a_cuadro desde hace 20 dias de dolor torax opresivco,  se exacerba desde hace 2 dias, asociado a sensacion de disnea  y edemas de miebro inferiores, valorado en hus,  evidennia   extrasistyole  vetriculares posible origenn insquemics,    con tropopnina negativa,   referida para eestratificacion no ivaasiva.  "/>
    <d v="2023-05-11T15:32:50"/>
    <n v="25"/>
    <s v="ROBERFABIAN  ANGARITA SEQUEDA"/>
    <d v="2023-05-11T16:26:27"/>
    <n v="53"/>
    <s v="I209"/>
    <s v="ANGINA DE PECHO, NO ESPECIFICADA"/>
    <s v="GEOVANIS ALBERTO ORTEGA CUELLO"/>
    <d v="2023-05-12T20:33:00"/>
    <n v="28"/>
    <s v="Observación"/>
    <s v="Vivo"/>
  </r>
  <r>
    <s v="ALEKS RAMIRO VEGA MONROY"/>
    <s v="Cédula ciudadanía"/>
    <s v="13843500"/>
    <s v="69 Años"/>
    <s v="Adulto"/>
    <s v="ECOPETROL S.A."/>
    <s v="Regimen Especial y/o Excepcional"/>
    <s v="CONTRATO No. 3044412"/>
    <n v="1446664"/>
    <s v="Hospitalización"/>
    <d v="2023-05-11T15:16:00"/>
    <x v="4"/>
    <n v="2"/>
    <n v="2"/>
    <x v="2"/>
    <d v="2023-05-11T15:37:02"/>
    <m/>
    <s v="tengo vertigo severo"/>
    <d v="2023-05-11T15:37:02"/>
    <n v="21"/>
    <s v="EDWING RENE HIGUERA BECERRA"/>
    <d v="2023-05-11T15:38:39"/>
    <n v="1"/>
    <s v="H813"/>
    <s v="OTROS VERTIGOS PERIFERICOS"/>
    <s v="EDWING RENE HIGUERA BECERRA"/>
    <d v="2023-05-11T21:29:00"/>
    <n v="5"/>
    <s v="Observación"/>
    <s v="Vivo"/>
  </r>
  <r>
    <s v="JOSE SANTOS REY MALDONADO"/>
    <s v="Cédula ciudadanía"/>
    <s v="13816789"/>
    <s v="71 Años"/>
    <s v="Adulto"/>
    <s v="SALUD TOTAL ENTIDAD PROMOTORA DE SALUD DEL REG"/>
    <s v="Contributivo"/>
    <s v="PBS CONTRIBUTIVO "/>
    <n v="1446675"/>
    <s v="Hospitalización"/>
    <d v="2023-05-11T15:55:00"/>
    <x v="4"/>
    <n v="2"/>
    <n v="2"/>
    <x v="2"/>
    <d v="2023-05-11T16:10:36"/>
    <m/>
    <s v="Mucvvho dolor en la  pierna_x000a_paceiinte con antecedente reciente de EXPLORACIÓN ARTERIAL SUPRA E INFRAPATELAR DERECHA + SAFENECTOMÍA MAYOR DERECHA + BYPASS FEMORO DISTAL (FEMORAL SUPERFICIAL TERCIO MEDIO TIBIAL POSTERIOR TERCIO MEDIO) CON INJERTO AUTÓLOGO (SAFENA INVERTIDO),  asisite  por dolor sobre miebro inferior derecho, lesion necrotica  sobre falange distal de 2 dedo de pie derecho desde hace 1 mes.   "/>
    <d v="2023-05-11T16:10:36"/>
    <n v="15"/>
    <s v="ROBERFABIAN  ANGARITA SEQUEDA"/>
    <d v="2023-05-11T18:50:52"/>
    <n v="160"/>
    <s v="I771"/>
    <s v="ESTRECHEZ ARTERIAL"/>
    <s v="JAVIER ORLANDO JIMENEZ MEJIA"/>
    <d v="2023-05-15T14:05:00"/>
    <n v="91"/>
    <s v="Observación"/>
    <s v="Vivo"/>
  </r>
  <r>
    <s v="EFRAIN ACOSTA LOPEZ"/>
    <s v="Cédula ciudadanía"/>
    <s v="5621769"/>
    <s v="67 Años"/>
    <s v="Adulto"/>
    <s v="ASMET SALUD EPS SAS"/>
    <s v="Subsidiado"/>
    <s v="PGP CARDIOVASCULAR REG CONTRIB-SUBSIDIA "/>
    <n v="1446683"/>
    <s v="Hospitalización"/>
    <d v="2023-05-11T16:10:00"/>
    <x v="4"/>
    <n v="3"/>
    <n v="3"/>
    <x v="1"/>
    <d v="2023-05-11T16:29:47"/>
    <m/>
    <s v="Se me tapa la respiracion_x000a_Paciente con cuadro de episodios de sensacion de  disnea,  5 episodios en los ultimos 8 dias,  sensacion de mareos, FATIGABILIDAD DETERIRO DE CALSE FUNCIONAL,    se le indico en la por consulta extrerna,  asisityr a exste servio para valoracion de dispopositivo.   "/>
    <d v="2023-05-11T16:29:47"/>
    <n v="19"/>
    <s v="ROBERFABIAN  ANGARITA SEQUEDA"/>
    <d v="2023-05-11T18:23:46"/>
    <n v="113"/>
    <s v="I509"/>
    <s v="INSUFICIENCIA CARDIACA, NO ESPECIFICADA"/>
    <s v="JUAN PABLO  TORRES ROMERO"/>
    <d v="2023-05-12T13:27:00"/>
    <n v="19"/>
    <s v="Hospitalización Adulto"/>
    <s v="Vivo"/>
  </r>
  <r>
    <s v="MARINA ROA DE ORTIZ"/>
    <s v="Cédula ciudadanía"/>
    <s v="37815993"/>
    <s v="81 Años"/>
    <s v="Adulto"/>
    <s v="FUNDACION SALUD MIA EPS"/>
    <s v="Contributivo"/>
    <s v="PBS CONTRIBUTIVO "/>
    <n v="1446685"/>
    <s v="Hospitalización"/>
    <d v="2023-05-11T16:15:00"/>
    <x v="4"/>
    <n v="2"/>
    <n v="2"/>
    <x v="2"/>
    <d v="2023-05-11T16:40:03"/>
    <m/>
    <s v="PACIENTE SE HALLA EN CONTROL DE RIESGO CARDIOVASCUALR,  HALLAN CIFRAS TENSIONALES ELEVADAS Y ES REFERIDO A ESTE SERVICIO, NIEGA  CEFAL EMMSIS, ALTERACION DE CONCIENCIA, DOLOR EN TORAX,  DISNEA.   "/>
    <d v="2023-05-11T16:40:03"/>
    <n v="25"/>
    <s v="ROBERFABIAN  ANGARITA SEQUEDA"/>
    <d v="2023-05-11T16:54:23"/>
    <n v="14"/>
    <s v="I10X"/>
    <s v="HIPERTENSION ESENCIAL (PRIMARIA)"/>
    <s v="ROBERFABIAN  ANGARITA SEQUEDA"/>
    <d v="2023-05-11T21:02:00"/>
    <n v="4"/>
    <s v="Observación"/>
    <s v="Vivo"/>
  </r>
  <r>
    <s v="EUCLIDES CARDENAS SEGURA"/>
    <s v="Cédula ciudadanía"/>
    <s v="2083528"/>
    <s v="67 Años"/>
    <s v="Adulto"/>
    <s v="NUEVA EMPRESA PROMOTORA DE SALUD S.A."/>
    <s v="Subsidiado"/>
    <s v="SANTANDER PITP PBS SUBSIDIADO "/>
    <n v="1446687"/>
    <s v="Hospitalización"/>
    <d v="2023-05-11T16:19:00"/>
    <x v="4"/>
    <n v="3"/>
    <n v="3"/>
    <x v="1"/>
    <d v="2023-05-11T16:49:04"/>
    <m/>
    <s v="]]pACIENTE  REFIERE QQUUE EL PASADO DOMINGO 7/05/2023 PRESENTOI CAIDA DESDE MOTOCICLETA, CON CONTUSION SOBRE REGION PRECORDIAL IZQUIERDAA Y AREA DE MARCAPASO,   CON POSTIERI TUMEFACCION CIRCUNCIDANTE DE REGION PERI MARCAPASO.   MOTIVO POR EL CUAL CONSULTA.   "/>
    <d v="2023-05-11T16:49:04"/>
    <n v="30"/>
    <s v="ROBERFABIAN  ANGARITA SEQUEDA"/>
    <d v="2023-05-11T19:29:48"/>
    <n v="160"/>
    <s v="I420"/>
    <s v="CARDIOMIOPATIA DILATADA"/>
    <s v="JUAN PABLO  TORRES ROMERO"/>
    <d v="2023-05-12T09:40:00"/>
    <n v="14"/>
    <s v="Observación"/>
    <s v="Vivo"/>
  </r>
  <r>
    <s v="ABIGAIL CALA ROJAS"/>
    <s v="Cédula ciudadanía"/>
    <s v="37760099"/>
    <s v="79 Años"/>
    <s v="Adulto"/>
    <s v="COOSALUD ENTIDAD PROMOTORA DE SALUD S.A"/>
    <s v="Subsidiado"/>
    <s v="ATEN. INTEGRAL CARDIOLOGÍA REG SUBSIDIADO"/>
    <n v="1446709"/>
    <s v="Hospitalización"/>
    <d v="2023-05-11T19:12:00"/>
    <x v="4"/>
    <n v="2"/>
    <n v="2"/>
    <x v="2"/>
    <d v="2023-05-11T19:30:09"/>
    <m/>
    <s v="antecedente de cardiomiopatis chagasica_x000a_Refiere dolor en torax de 1 semana de evolucion mas exacerbado desde dia de ayer,  dlor laciente, exacerbado con la palapcion.     en el meoto con crisis hipertensiva ademas de edemas de miebro inferiores"/>
    <d v="2023-05-11T19:30:09"/>
    <n v="18"/>
    <s v="ROBERFABIAN  ANGARITA SEQUEDA"/>
    <d v="2023-05-11T19:54:33"/>
    <n v="24"/>
    <s v="R074"/>
    <s v="DOLOR EN EL PECHO, NO ESPECIFICADO"/>
    <s v="JAVIER ORLANDO JIMENEZ MEJIA"/>
    <d v="2023-05-11T23:41:00"/>
    <n v="3"/>
    <s v="Observación"/>
    <s v="Vivo"/>
  </r>
  <r>
    <s v="DIEGO ALFONSO RIOS MORA"/>
    <s v="Cédula ciudadanía"/>
    <s v="91268909"/>
    <s v="53 Años"/>
    <s v="Adulto"/>
    <s v="ENTIDAD PROMOTORA DE SALUD FAMISANAR S A S"/>
    <s v="Contributivo"/>
    <s v="PBS CONTRIBUTIVO "/>
    <n v="1446710"/>
    <s v="Hospitalización"/>
    <d v="2023-05-11T19:57:00"/>
    <x v="4"/>
    <n v="3"/>
    <n v="3"/>
    <x v="1"/>
    <d v="2023-05-11T20:05:18"/>
    <m/>
    <s v="ingresa sitio de remiso hoy por cuadro de plapitaciones y malestar._x000a_Remitida de clincia chicamcona  como Wolf Parkinson White  con taquicardia ventricular monomorfica con pulso vs taqui9cardia por reentrada nodal,   manejo con adenosina y amiodarona.   en el mento sinusal  evidneia de Wolf Parkinson White "/>
    <d v="2023-05-11T20:05:18"/>
    <n v="8"/>
    <s v="ROBERFABIAN  ANGARITA SEQUEDA"/>
    <d v="2023-05-11T20:23:45"/>
    <n v="18"/>
    <s v="I472"/>
    <s v="TAQUICARDIA VENTRICULAR"/>
    <s v="JUAN PABLO  TORRES ROMERO"/>
    <d v="2023-05-12T12:01:00"/>
    <n v="15"/>
    <s v="Cuidado Intermedio Adulto"/>
    <s v="Vivo"/>
  </r>
  <r>
    <s v="MICHAEL ALEXANDER MALDONADO AREVALO"/>
    <s v="Cédula ciudadanía"/>
    <s v="1085042890"/>
    <s v="35 Años"/>
    <s v="Adulto"/>
    <s v="SALUD TOTAL ENTIDAD PROMOTORA DE SALUD DEL REG"/>
    <s v="Contributivo"/>
    <s v="POS SUBSIDIADO "/>
    <n v="1446711"/>
    <s v="Hospitalización"/>
    <d v="2023-05-11T20:05:00"/>
    <x v="4"/>
    <n v="3"/>
    <n v="3"/>
    <x v="1"/>
    <d v="2023-05-11T20:17:38"/>
    <m/>
    <s v="Paciente con antecedente de trombofilia,  y Trombosis Venosa Profunda miembros inferiores,  refiere dolor sobre miebros inferiores de gran intennsiudad,  motivo por el cual consulta  el dia de hoy.   "/>
    <d v="2023-05-11T20:17:38"/>
    <n v="12"/>
    <s v="ROBERFABIAN  ANGARITA SEQUEDA"/>
    <d v="2023-05-11T20:54:02"/>
    <n v="36"/>
    <s v="M796"/>
    <s v="DOLOR EN MIEMBRO"/>
    <s v="JAVIER ORLANDO JIMENEZ MEJIA"/>
    <d v="2023-05-11T23:31:00"/>
    <n v="2"/>
    <s v="Observación"/>
    <s v="Vivo"/>
  </r>
  <r>
    <s v="GUILLERMO JAIMES CARDENAS"/>
    <s v="Cédula ciudadanía"/>
    <s v="13841819"/>
    <s v="66 Años"/>
    <s v="Adulto"/>
    <s v="SALUD TOTAL ENTIDAD PROMOTORA DE SALUD DEL REG"/>
    <s v="Contributivo"/>
    <s v="PBS CONTRIBUTIVO "/>
    <n v="1446713"/>
    <s v="Hospitalización"/>
    <d v="2023-05-11T20:15:00"/>
    <x v="4"/>
    <n v="2"/>
    <n v="2"/>
    <x v="2"/>
    <d v="2023-05-11T20:24:48"/>
    <m/>
    <s v="REFERIDO CLINICA CHICAMOCHA Diagnóstico DE Infarto Agudo Del Miocardio Sin Elevacion Del St_x000a_ANTECEDENTE DE CARRDIOMIOPATI  ISQUUEMICAA  ASITE POR CUADRO DE DOLOR TORAX  SINTOMAS DE Insuficiencia Cardiaca Congestiva,  CON BIOMARCADO POSITIVO,  REFIEREN COMO Infarto Agudo Del Miocardio Sin Elevacion Del St_x000a_"/>
    <d v="2023-05-11T20:24:48"/>
    <n v="9"/>
    <s v="ROBERFABIAN  ANGARITA SEQUEDA"/>
    <d v="2023-05-11T21:38:33"/>
    <n v="73"/>
    <s v="I509"/>
    <s v="INSUFICIENCIA CARDIACA, NO ESPECIFICADA"/>
    <s v="JUAN PABLO  TORRES ROMERO"/>
    <d v="2023-05-19T12:48:00"/>
    <n v="183"/>
    <s v="Observación"/>
    <s v="Vivo"/>
  </r>
  <r>
    <s v="LILIANA FUENTES GUERRERO"/>
    <s v="Cédula ciudadanía"/>
    <s v="63538765"/>
    <s v="40 Años"/>
    <s v="Adulto"/>
    <s v="ASMET SALUD EPS SAS"/>
    <s v="Subsidiado"/>
    <s v="PGP CARDIOVASCULAR REG CONTRIB-SUBSIDIA "/>
    <n v="1446715"/>
    <s v="Hospitalización"/>
    <d v="2023-05-11T21:00:00"/>
    <x v="4"/>
    <n v="3"/>
    <n v="3"/>
    <x v="1"/>
    <d v="2023-05-11T21:27:02"/>
    <m/>
    <s v="Paceinte_x000a_Cuadro clinico que inicio el pasado 07/05/2023,  refiere alrededor de 5 episodios de perdida de conciencia,  precedido de dolor en torax, y cefalea,    niega palpitaciones. motivo por el cual ocnsuta hospital del norte, alli valorada por Médico internista considera sincope alto riesgo,  paciente solicita alta voluntaria asite a Hospital Internacional De Colombia  de alli en triage  se le indica asistir  a este servicio.   Ultimo episodio sincopa  ayer hacia las  8:00 am"/>
    <d v="2023-05-11T21:27:02"/>
    <n v="27"/>
    <s v="ROBERFABIAN  ANGARITA SEQUEDA"/>
    <d v="2023-05-11T22:01:32"/>
    <n v="34"/>
    <s v="R55X"/>
    <s v="SINCOPE Y COLAPSO"/>
    <s v="JAVIER ORLANDO JIMENEZ MEJIA"/>
    <d v="2023-05-16T10:38:00"/>
    <n v="108"/>
    <s v="Hospitalización Adulto"/>
    <s v="Vivo"/>
  </r>
  <r>
    <s v="SILVIA PATRICIA DELGADO CABALLERO"/>
    <s v="Cédula ciudadanía"/>
    <s v="1098698857"/>
    <s v="32 Años"/>
    <s v="Adulto"/>
    <s v="NUEVA EMPRESA PROMOTORA DE SALUD S.A."/>
    <s v="Contributivo"/>
    <s v="SANTANDER PITP PBS CONTRIBUTIVO "/>
    <n v="1446716"/>
    <s v="Urgencias"/>
    <d v="2023-05-11T21:29:00"/>
    <x v="4"/>
    <n v="3"/>
    <n v="3"/>
    <x v="1"/>
    <d v="2023-05-11T21:31:19"/>
    <m/>
    <s v="Me duele mucho el abdomen"/>
    <d v="2023-05-11T21:31:19"/>
    <n v="2"/>
    <s v="ROBERFABIAN  ANGARITA SEQUEDA"/>
    <d v="2023-05-11T21:34:16"/>
    <n v="2"/>
    <s v="K808"/>
    <s v="OTRAS COLELITIASIS"/>
    <s v="ROBERFABIAN  ANGARITA SEQUEDA"/>
    <d v="2023-05-11T21:45:00"/>
    <n v="0"/>
    <s v="Alta a Casa"/>
    <s v="Vivo"/>
  </r>
  <r>
    <s v="GUILLERMINA MARTINEZ DE RIVERA"/>
    <s v="Cédula ciudadanía"/>
    <s v="30008100"/>
    <s v="78 Años"/>
    <s v="Adulto"/>
    <s v="COOSALUD ENTIDAD PROMOTORA DE SALUD S.A"/>
    <s v="Subsidiado"/>
    <s v="SANTANDER PBS SUBSIDIADO "/>
    <n v="1446717"/>
    <s v="Hospitalización"/>
    <d v="2023-05-11T21:34:00"/>
    <x v="4"/>
    <n v="3"/>
    <n v="3"/>
    <x v="1"/>
    <d v="2023-05-11T21:50:47"/>
    <m/>
    <s v="Remitida del HUS_x000a_Pacieinte con antecedente de cardiomiopatias  cahagasica  usuartia de cdi,   cursa bajo sospchecha de co9ledoccolitiasis,   referene con prupeta de reprogramacion de dispoisitivo paraa toma de colangiorrresonancia"/>
    <d v="2023-05-11T21:50:47"/>
    <n v="16"/>
    <s v="ROBERFABIAN  ANGARITA SEQUEDA"/>
    <d v="2023-05-11T22:45:17"/>
    <n v="54"/>
    <s v="K859"/>
    <s v="PANCREATITIS AGUDA, NO ESPECIFICADA"/>
    <s v="JUAN PABLO  TORRES ROMERO"/>
    <d v="2023-05-24T11:13:00"/>
    <n v="300"/>
    <s v="Observación"/>
    <s v="Vivo"/>
  </r>
  <r>
    <s v="MIGUEL VICENTE ACEVEDO GOMEZ"/>
    <s v="Cédula ciudadanía"/>
    <s v="5541659"/>
    <s v="83 Años"/>
    <s v="Adulto"/>
    <s v="NUEVA EMPRESA PROMOTORA DE SALUD S.A."/>
    <s v="Contributivo"/>
    <s v="SANTANDER PITP PBS CONTRIBUTIVO "/>
    <n v="1446718"/>
    <s v="Hospitalización"/>
    <d v="2023-05-11T21:48:00"/>
    <x v="4"/>
    <n v="3"/>
    <n v="3"/>
    <x v="1"/>
    <d v="2023-05-11T22:19:14"/>
    <m/>
    <s v="Paciente refiere sensacion de dolor dorsal  irradiado a torax,  sensacion de parestesia sobre brazo izquierdo,  leve sensacion de disnea,   asiste primer nivel Zapatoca,  toman Electrocardiograma ritmos sinusal sin cambios isquemicos,  regulado por crue a este servicio.    Cuadro de dolor sugestivo de sindrome coronario,  se indica ingreso vaalorracion medica"/>
    <d v="2023-05-11T22:19:14"/>
    <n v="31"/>
    <s v="ROBERFABIAN  ANGARITA SEQUEDA"/>
    <d v="2023-05-11T22:36:28"/>
    <n v="17"/>
    <s v="I209"/>
    <s v="ANGINA DE PECHO, NO ESPECIFICADA"/>
    <s v="JAVIER ORLANDO JIMENEZ MEJIA"/>
    <d v="2023-05-12T15:33:00"/>
    <n v="16"/>
    <s v="Observación"/>
    <s v="Vivo"/>
  </r>
  <r>
    <s v="FLOR ALBA JAIMES BAUTISTA"/>
    <s v="Cédula ciudadanía"/>
    <s v="63351556"/>
    <s v="53 Años"/>
    <s v="Adulto"/>
    <s v="FUNDACION SALUD MIA EPS"/>
    <s v="Contributivo"/>
    <s v="PBS CONTRIBUTIVO "/>
    <n v="1446719"/>
    <s v="Urgencias"/>
    <d v="2023-05-11T21:54:00"/>
    <x v="4"/>
    <n v="4"/>
    <n v="4"/>
    <x v="3"/>
    <d v="2023-05-11T22:30:13"/>
    <m/>
    <s v="Paciente refiere cuadro fiebre  escalfrio  diarrea emesis,   dolor abdominal, 2 dias de evolucion,   en el momento hidratada afebril,   no abdomen agudo, signo vitales norrmnales,  se indica asistir  a red no cardiovascular de rfed de atenncion Entidad Promotora De Salud.   "/>
    <d v="2023-05-11T22:30:13"/>
    <n v="36"/>
    <s v="ROBERFABIAN  ANGARITA SEQUEDA"/>
    <m/>
    <s v=""/>
    <m/>
    <m/>
    <m/>
    <d v="2023-05-11T23:17:00"/>
    <s v=""/>
    <m/>
    <s v="Vivo"/>
  </r>
  <r>
    <s v="JOSEFA SANCHEZ DE RODRIGUEZ"/>
    <s v="Cédula ciudadanía"/>
    <s v="28129854"/>
    <s v="91 Años"/>
    <s v="Adulto"/>
    <s v="COOSALUD ENTIDAD PROMOTORA DE SALUD S.A"/>
    <s v="Subsidiado"/>
    <s v="ATEN. INTEGRAL CARDIOLOGÍA REG SUBSIDIADO"/>
    <n v="1446721"/>
    <s v="Hospitalización"/>
    <d v="2023-05-11T22:06:00"/>
    <x v="4"/>
    <n v="3"/>
    <n v="3"/>
    <x v="1"/>
    <d v="2023-05-11T22:43:48"/>
    <m/>
    <s v="Referida de hospital de floridablaanca_x000a_Paciente con cuadro de ulceracion spobre dedos de pie derecho,  con dopler en el que se evidencia lesion tbial anterio, posterio tonro arterial y peronea derecha,  flujos monofasicos.   inio de antibioticotepria desde le 10/052/2023_x000a__x000a_ingreso a hospitaal de floridablanca 09/05/2023_x000a__x000a_"/>
    <d v="2023-05-11T22:43:48"/>
    <n v="37"/>
    <s v="ROBERFABIAN  ANGARITA SEQUEDA"/>
    <d v="2023-05-11T23:40:58"/>
    <n v="57"/>
    <s v="I771"/>
    <s v="ESTRECHEZ ARTERIAL"/>
    <s v="JUAN PABLO  TORRES ROMERO"/>
    <d v="2023-05-12T14:15:00"/>
    <n v="14"/>
    <s v="Observación"/>
    <s v="Vivo"/>
  </r>
  <r>
    <s v="CHRISTOPHER LUCKE NIETO CASTAÑEDA"/>
    <s v="Registro Civil"/>
    <s v="1098359165"/>
    <s v="6 Años"/>
    <s v="Pediatrico"/>
    <s v="ENTIDAD PROMOTORA DE SALUD SANITAS SAS"/>
    <s v="Subsidiado"/>
    <s v="PBS SUBSIDIADO "/>
    <n v="1446722"/>
    <s v="Hospitalización"/>
    <d v="2023-05-11T22:13:00"/>
    <x v="4"/>
    <n v="3"/>
    <n v="3"/>
    <x v="1"/>
    <d v="2023-05-11T23:04:23"/>
    <m/>
    <s v="Referido de clinica chicamocha_x000a_Paceinte con antecedente de bloqueo Auriculoventricular de 2do grado mobitz 2,  marcapaso,   asiste clinica chicamocha por cuadro de dolor en torax,   episodios de epileptiformes intermitentes, valorado alli referido para  valoracion y manejo por electrofisiologia y cardiologia pediatrica.   "/>
    <d v="2023-05-11T23:04:23"/>
    <n v="51"/>
    <s v="ROBERFABIAN  ANGARITA SEQUEDA"/>
    <d v="2023-05-11T23:47:15"/>
    <n v="42"/>
    <s v="R074"/>
    <s v="DOLOR EN EL PECHO, NO ESPECIFICADO"/>
    <s v="JAVIER ORLANDO JIMENEZ MEJIA"/>
    <d v="2023-05-15T19:41:00"/>
    <n v="91"/>
    <s v="Observación"/>
    <s v="Vivo"/>
  </r>
  <r>
    <s v="LETICIA LUENGAS PUENTES"/>
    <s v="Cédula ciudadanía"/>
    <s v="37625952"/>
    <s v="49 Años"/>
    <s v="Adulto"/>
    <s v="COOSALUD ENTIDAD PROMOTORA DE SALUD S.A"/>
    <s v="Subsidiado"/>
    <s v="ATEN. INTEGRAL CARDIOLOGÍA REG SUBSIDIADO"/>
    <n v="1446725"/>
    <s v="Hospitalización"/>
    <d v="2023-05-11T23:21:00"/>
    <x v="4"/>
    <n v="3"/>
    <n v="3"/>
    <x v="1"/>
    <d v="2023-05-11T23:37:21"/>
    <m/>
    <s v="Remitida de velez Diagnóstico de sincope_x000a_cuadro de 21 mes de episodios de sincope,  sin embargo hace 2 dias presento 4 episodios seguidos,  motivo por el cual fue referida de puente nacional  a vez, alli valorada referida, biomarcador negativos,  referido  a este servicio.    "/>
    <d v="2023-05-11T23:37:21"/>
    <n v="16"/>
    <s v="ROBERFABIAN  ANGARITA SEQUEDA"/>
    <d v="2023-05-12T00:19:56"/>
    <n v="42"/>
    <s v="R55X"/>
    <s v="SINCOPE Y COLAPSO"/>
    <s v="JUAN PABLO  TORRES ROMERO"/>
    <d v="2023-05-19T12:21:00"/>
    <n v="180"/>
    <s v="Hospitalización Adulto"/>
    <s v="Vivo"/>
  </r>
  <r>
    <s v="ANNY YULIETH SUAREZ CASTAÑO"/>
    <s v="Tarjeta de Identidad"/>
    <s v="1095305224"/>
    <s v="16 Años"/>
    <s v="Pediatrico"/>
    <s v="COOSALUD ENTIDAD PROMOTORA DE SALUD S.A"/>
    <s v="Subsidiado"/>
    <s v="SANTANDER PBS CONTRIBUTIVO "/>
    <n v="1446727"/>
    <s v="Hospitalización"/>
    <d v="2023-05-12T00:25:00"/>
    <x v="4"/>
    <n v="3"/>
    <m/>
    <x v="1"/>
    <m/>
    <m/>
    <s v="Ingresa con la madre: Yineth Castaño_x000a_Paciente refiere el dia de hoy episodios emeticos #2 y nauseas. No otros sintomas o signos asociados._x000a_Actualmente embarazo de 15 semanas. No ha presentado sangrado vaginal, no dolor abdominal. No sincope_x000a_Antecedente de cardiopatia congenita reparada a los 2 meses de nacida_x000a_En el momento con estabilidad hemodinamica, no signos de dificultad respiratoria, no signos de bajo gasto ni signos de falla cardiaca. No signos de choque. Hidratada. Neurologico normal._x000a_Se redirecciona a su IPS de atencion para continuar manejo medico en unidad de obstetricia "/>
    <d v="2023-05-12T00:39:13"/>
    <n v="14"/>
    <s v="JAVIER ORLANDO JIMENEZ MEJIA"/>
    <d v="2023-05-12T00:43:10"/>
    <n v="3"/>
    <s v="R11X"/>
    <s v="NAUSEA Y VOMITO"/>
    <s v="JAVIER ORLANDO JIMENEZ MEJIA"/>
    <d v="2023-05-12T09:35:00"/>
    <n v="8"/>
    <s v="Observación"/>
    <s v="Vivo"/>
  </r>
  <r>
    <s v="PEDRO JOSE HERRERA MARTINEZ"/>
    <s v="Cédula ciudadanía"/>
    <s v="13825597"/>
    <s v="70 Años"/>
    <s v="Adulto"/>
    <s v="COOSALUD ENTIDAD PROMOTORA DE SALUD S.A"/>
    <s v="Contributivo"/>
    <s v="ATEN. INTEGRAL CARDIOLOGIA REG CONTRIBU "/>
    <n v="1446729"/>
    <s v="Hospitalización"/>
    <d v="2023-05-12T00:37:00"/>
    <x v="4"/>
    <n v="3"/>
    <n v="3"/>
    <x v="1"/>
    <d v="2023-05-12T00:59:24"/>
    <m/>
    <s v="Paciente masculino de 70 años con antecedentes de cardiopatía valvular con Fracción Eyeccion Del Ventriculo Izquierdo 55%, cambio valvular mecánico de 2009 anticoagulado con warfarina, Fibrilacion Auricular no valvular, actualmente con dosis de warfarina de 2,5mg todos los días, quien consulta por presentar cuadro clínico de 2 horas de evolución consistente en dolor súbito de rodilla derecha, además de aumento de perímetro de la pantorrilla con respecto a pierna contralateral."/>
    <d v="2023-05-12T00:59:24"/>
    <n v="22"/>
    <s v="JUAN PABLO  TORRES ROMERO"/>
    <d v="2023-05-12T00:59:57"/>
    <n v="0"/>
    <s v="I829"/>
    <s v="EMBOLIA Y TROMBOSIS DE VENA NO ESPECIFICADA"/>
    <s v="JUAN PABLO  TORRES ROMERO"/>
    <d v="2023-05-19T15:49:00"/>
    <n v="182"/>
    <s v="Observación"/>
    <s v="Vivo"/>
  </r>
  <r>
    <s v="DEISI PAOLA BRACAMONTE CARDENAS"/>
    <s v="Cédula ciudadanía"/>
    <s v="1003041083"/>
    <s v="26 Años"/>
    <s v="Adulto"/>
    <s v="NUEVA EMPRESA PROMOTORA DE SALUD S.A."/>
    <s v="Contributivo"/>
    <s v="SANTANDER PITP PBS CONTRIBUTIVO "/>
    <n v="1446731"/>
    <s v="Hospitalización"/>
    <d v="2023-05-12T02:05:00"/>
    <x v="4"/>
    <n v="2"/>
    <n v="2"/>
    <x v="2"/>
    <d v="2023-05-12T02:17:56"/>
    <m/>
    <s v="Remiten de clinica Foscal con Diagnóstico de Amenaza De Parto Pretérmino y trastorno hipertensivo_x000a__x000a_Se Solicita monitoria fetal "/>
    <d v="2023-05-12T02:17:56"/>
    <n v="12"/>
    <s v="JAVIER ORLANDO JIMENEZ MEJIA"/>
    <d v="2023-05-12T02:22:19"/>
    <n v="4"/>
    <s v="O16X"/>
    <s v="HIPERTENSION MATERNA, NO ESPECIFICADA"/>
    <s v="JAVIER ORLANDO JIMENEZ MEJIA"/>
    <d v="2023-05-15T13:55:00"/>
    <n v="83"/>
    <s v="Hospitalización Adulto"/>
    <s v="Vivo"/>
  </r>
  <r>
    <s v="ISABEL GAMBOA"/>
    <s v="Cédula ciudadanía"/>
    <s v="28038877"/>
    <s v="88 Años"/>
    <s v="Adulto"/>
    <s v="SALUD TOTAL ENTIDAD PROMOTORA DE SALUD DEL REG"/>
    <s v="Contributivo"/>
    <s v="POS SUBSIDIADO "/>
    <n v="1446732"/>
    <s v="Hospitalización"/>
    <d v="2023-05-12T02:38:00"/>
    <x v="4"/>
    <n v="3"/>
    <n v="3"/>
    <x v="1"/>
    <d v="2023-05-12T03:02:09"/>
    <m/>
    <s v="&quot;tengo mucho ahogo desde hace 2 días, tos con expectoración&quot;"/>
    <d v="2023-05-12T03:02:09"/>
    <n v="24"/>
    <s v="JUAN PABLO  TORRES ROMERO"/>
    <d v="2023-05-12T03:09:24"/>
    <n v="7"/>
    <s v="I509"/>
    <s v="INSUFICIENCIA CARDIACA, NO ESPECIFICADA"/>
    <s v="JUAN PABLO  TORRES ROMERO"/>
    <d v="2023-05-12T10:29:00"/>
    <n v="7"/>
    <s v="Observación"/>
    <s v="Vivo"/>
  </r>
  <r>
    <s v="LUZ ESMERALDA DUARTE DE RODRIGUEZ"/>
    <s v="Cédula ciudadanía"/>
    <s v="63289327"/>
    <s v="62 Años"/>
    <s v="Adulto"/>
    <s v="MEDISANITAS SAS. COMPAÑIA DE MEDICINA PREPAGADA"/>
    <s v="Pólizas de Salud y MP"/>
    <s v="2060 MEDISANITAS INTEGRAL"/>
    <n v="1446736"/>
    <s v="Urgencias"/>
    <d v="2023-05-12T05:42:00"/>
    <x v="4"/>
    <n v="3"/>
    <n v="3"/>
    <x v="1"/>
    <d v="2023-05-12T05:53:01"/>
    <m/>
    <s v="Dolor de cabeza"/>
    <d v="2023-05-12T05:53:01"/>
    <n v="11"/>
    <s v="FRANCISCO JOSE ORTEGA TORRES"/>
    <d v="2023-05-12T06:00:55"/>
    <n v="7"/>
    <s v="R51X"/>
    <s v="CEFALEA"/>
    <s v="FRANCISCO JOSE ORTEGA TORRES"/>
    <d v="2023-05-12T09:35:00"/>
    <n v="3"/>
    <s v="Observación"/>
    <s v="Vivo"/>
  </r>
  <r>
    <s v="LILIA MARIA ZAPATA PARADA"/>
    <s v="Cédula ciudadanía"/>
    <s v="1236238954"/>
    <s v="23 Años"/>
    <s v="Adulto"/>
    <s v="ASMET SALUD EPS SAS"/>
    <s v="Subsidiado"/>
    <s v="PBS SUBSIDIADO "/>
    <n v="1446905"/>
    <s v="Hospitalización"/>
    <d v="2023-05-12T08:29:00"/>
    <x v="4"/>
    <n v="1"/>
    <n v="1"/>
    <x v="0"/>
    <d v="2023-05-12T08:43:09"/>
    <m/>
    <s v="Referida de hospital de norte trabajo dde  parto  feto  conm Comunicación Interventricular "/>
    <d v="2023-05-12T08:43:09"/>
    <n v="14"/>
    <s v="ROBERFABIAN  ANGARITA SEQUEDA"/>
    <d v="2023-05-12T08:43:48"/>
    <n v="0"/>
    <s v="O000"/>
    <s v="EMBARAZO ABDOMINAL"/>
    <s v="ROBERFABIAN  ANGARITA SEQUEDA"/>
    <d v="2023-05-13T15:23:00"/>
    <n v="30"/>
    <s v="Unidad de Alta Compleg. Obstetrica"/>
    <s v="Vivo"/>
  </r>
  <r>
    <s v="MARIA NELLY MENDOZA CELIS"/>
    <s v="Cédula ciudadanía"/>
    <s v="63494591"/>
    <s v="49 Años"/>
    <s v="Adulto"/>
    <s v="COOSALUD ENTIDAD PROMOTORA DE SALUD S.A"/>
    <s v="Contributivo"/>
    <s v="ATEN. INTEGRAL CARDIOLOGIA REG CONTRIBU "/>
    <n v="1446967"/>
    <s v="Hospitalización"/>
    <d v="2023-05-12T09:05:00"/>
    <x v="4"/>
    <n v="3"/>
    <n v="3"/>
    <x v="1"/>
    <d v="2023-05-12T09:17:07"/>
    <m/>
    <s v="aNTECEDENTE DE   SAFENOVARICECTOMIA IZQUIERDA RELIZADA EN LA INSTITUCION EL DIA 24/04/2023,  ASISITE POR CUADRO DE 1 SEMAN DE RUBOR  CALORR  SOBRE HERIDA QUIRURGICAA  ADEMAS DE DOLOR LACIENTE SOBRE MIEBRO INFEIIROR IZQUIERDO,  MOTIVO POR EL CUAL CONSULTA.    IDICA INGFRESO  VALORACION MEDICA"/>
    <d v="2023-05-12T09:17:07"/>
    <n v="12"/>
    <s v="ROBERFABIAN  ANGARITA SEQUEDA"/>
    <d v="2023-05-12T09:36:38"/>
    <n v="19"/>
    <s v="I872"/>
    <s v="INSUFICIENCIA VENOSA (CRONICA) (PERIFERICA)"/>
    <s v="JENNIE ASTRID BECERRA MENECES"/>
    <d v="2023-05-12T12:16:00"/>
    <n v="2"/>
    <s v="Observación"/>
    <s v="Vivo"/>
  </r>
  <r>
    <s v="CAYETANO BUITRAGO ORDOÑEZ"/>
    <s v="Cédula ciudadanía"/>
    <s v="13811896"/>
    <s v="72 Años"/>
    <s v="Adulto"/>
    <s v="NUEVA EMPRESA PROMOTORA DE SALUD S.A."/>
    <s v="Subsidiado"/>
    <s v="SANTANDER PITP PBS SUBSIDIADO "/>
    <n v="1447022"/>
    <s v="Hospitalización"/>
    <d v="2023-05-12T09:44:00"/>
    <x v="4"/>
    <n v="2"/>
    <n v="2"/>
    <x v="2"/>
    <d v="2023-05-12T10:04:33"/>
    <m/>
    <s v="Se desmayo_x000a_Paciente con antecedente de cardiomioaptia isquemica  Fracción Eyeccion Del Ventriculo Izquierdo del 35%   quien presento episodio erdi9da de concienc  cisnopsis  hacia las 8:00 amm   fue  traido por personal de ambulancia,  en el mento agitado hipotension se ingresa unidad monitorizada.   "/>
    <d v="2023-05-12T10:04:33"/>
    <n v="20"/>
    <s v="ROBERFABIAN  ANGARITA SEQUEDA"/>
    <d v="2023-05-12T11:15:54"/>
    <n v="71"/>
    <s v="R55X"/>
    <s v="SINCOPE Y COLAPSO"/>
    <s v="GEOVANIS ALBERTO ORTEGA CUELLO"/>
    <d v="2023-05-23T13:19:00"/>
    <n v="266"/>
    <s v="Observación"/>
    <s v="Vivo"/>
  </r>
  <r>
    <s v="PEDRO ANTONIO QUINTERO RAMIREZ"/>
    <s v="Cédula ciudadanía"/>
    <s v="1096073317"/>
    <s v="71 Años"/>
    <s v="Adulto"/>
    <s v="COOSALUD ENTIDAD PROMOTORA DE SALUD S.A"/>
    <s v="Subsidiado"/>
    <s v="ATEN. INTEGRAL CARDIOLOGÍA REG SUBSIDIADO"/>
    <n v="1447026"/>
    <s v="Urgencias"/>
    <d v="2023-05-12T09:48:00"/>
    <x v="4"/>
    <n v="3"/>
    <n v="3"/>
    <x v="1"/>
    <d v="2023-05-12T10:18:56"/>
    <m/>
    <s v="Paciente con antecedente de Enfermedad Pulmonar Obstructiva Crónica  se  halla  hoy en consulta con cardiologia considera &quot;A nivel cardiovascular el paciente cuenta con estudios previos y actuales donde no se aprecia deterioro de la función sistólica, niveles de Propéptido Natriurético Cerebral N-Terminal negativos, prueba evocadora de isquemia negativa y holter de ritmo cardiaco sin alteraciones signifcativas. En el momento no identifico condición cardiovascular que sea de riesgo o que amerite intervención&quot;_x000a_En el momento sensaciuon de disnea  con sibilaancias ocasionales,  se considera Enfermedad Pulmonar Obstructiva Crónica  exacerbado, saturacion de oxigeno de 94% signno vitales normales,  se  idnica asisitir  a red de atencion no cardiovascular._x000a_"/>
    <d v="2023-05-12T10:18:56"/>
    <n v="30"/>
    <s v="ROBERFABIAN  ANGARITA SEQUEDA"/>
    <m/>
    <s v=""/>
    <m/>
    <m/>
    <m/>
    <d v="2023-05-12T10:24:00"/>
    <s v=""/>
    <m/>
    <s v="Vivo"/>
  </r>
  <r>
    <s v="RUTH LARA DE RUIZ"/>
    <s v="Cédula ciudadanía"/>
    <s v="28011986"/>
    <s v="73 Años"/>
    <s v="Adulto"/>
    <s v="ECOPETROL S.A."/>
    <s v="Regimen Especial y/o Excepcional"/>
    <s v="CONTRATO No. 3044412"/>
    <n v="1447090"/>
    <s v="Hospitalización"/>
    <d v="2023-05-12T10:45:00"/>
    <x v="4"/>
    <n v="1"/>
    <n v="1"/>
    <x v="0"/>
    <d v="2023-05-12T11:00:37"/>
    <m/>
    <s v="Remitida de Policlnica de barrancabermeja_x000a_Aceptada en urgecias por Referencia codigo 2305121235t_x000a_Diagnóstico Infarto Agudo Del Miocardio sin ST"/>
    <d v="2023-05-12T11:00:37"/>
    <n v="15"/>
    <s v="EDWING RENE HIGUERA BECERRA"/>
    <d v="2023-05-12T11:16:23"/>
    <n v="15"/>
    <s v="I219"/>
    <s v="INFARTO AGUDO DEL MIOCARDIO, SIN OTRA ESPECIFICACION"/>
    <s v="EDWING RENE HIGUERA BECERRA"/>
    <d v="2023-05-15T16:35:00"/>
    <n v="77"/>
    <s v="Cuidado Intermedio Adulto"/>
    <s v="Vivo"/>
  </r>
  <r>
    <s v="JOSE NAVARRO TORRES"/>
    <s v="Cédula ciudadanía"/>
    <s v="91286014"/>
    <s v="50 Años"/>
    <s v="Adulto"/>
    <s v="EPS SURAMERICANA S.A."/>
    <s v="Contributivo"/>
    <s v="PBS CONTRIBUTIVO "/>
    <n v="1447149"/>
    <s v="Hospitalización"/>
    <d v="2023-05-12T11:40:00"/>
    <x v="4"/>
    <n v="2"/>
    <n v="2"/>
    <x v="2"/>
    <d v="2023-05-12T11:57:33"/>
    <m/>
    <s v="Referido de la consuta externa_x000a_Pacieinte  con antecedente de  cardiomiopatia  isquemica  con Fracción Eyeccion Del Ventriculo Izquierdo preservada,  sin embaergo con 10 dias de dolor en torax  con el esfuerzo,   disnea de esfuerzo  leve edema de miembros inferiores, asisite controol houy por cardillogia indica  asisitirr  a este servicio.  "/>
    <d v="2023-05-12T11:57:33"/>
    <n v="17"/>
    <s v="ROBERFABIAN  ANGARITA SEQUEDA"/>
    <d v="2023-05-12T12:24:49"/>
    <n v="27"/>
    <s v="I509"/>
    <s v="INSUFICIENCIA CARDIACA, NO ESPECIFICADA"/>
    <s v="JENNIE ASTRID BECERRA MENECES"/>
    <d v="2023-05-18T16:25:00"/>
    <n v="148"/>
    <m/>
    <s v="Vivo"/>
  </r>
  <r>
    <s v="EULISES SANCHEZ MEDINA"/>
    <s v="Cédula ciudadanía"/>
    <s v="12458123"/>
    <s v="50 Años"/>
    <s v="Adulto"/>
    <s v="NUEVA EMPRESA PROMOTORA DE SALUD S.A."/>
    <s v="Contributivo"/>
    <s v="CESAR PITP PBS CONTRIBUTIVO "/>
    <n v="1447157"/>
    <s v="Urgencias"/>
    <d v="2023-05-12T11:59:00"/>
    <x v="4"/>
    <n v="3"/>
    <n v="3"/>
    <x v="1"/>
    <d v="2023-05-12T12:19:06"/>
    <m/>
    <s v="Paciente con  cuadro clinico de refiere episodio de cefalea,    edema de miembros inferiores,  cara,   sensacion de disnea intermitente, exacerbado desde hace  15 dias,    motivo por el cual consulta  el dia de ayer,  medico local refiere a este servicio.    Indico ingreso ante deterioro de clase funcional en los ultimos 15 dias.   "/>
    <d v="2023-05-12T12:19:06"/>
    <n v="20"/>
    <s v="ROBERFABIAN  ANGARITA SEQUEDA"/>
    <d v="2023-05-12T13:32:59"/>
    <n v="73"/>
    <s v="R601"/>
    <s v="EDEMA GENERALIZADO"/>
    <s v="GEOVANIS ALBERTO ORTEGA CUELLO"/>
    <d v="2023-05-12T13:59:00"/>
    <n v="0"/>
    <s v="Alta a Casa"/>
    <s v="Vivo"/>
  </r>
  <r>
    <s v="MARLENYS ISABEL DIAZ ORTEGA"/>
    <s v="Cédula ciudadanía"/>
    <s v="36571505"/>
    <s v="69 Años"/>
    <s v="Adulto"/>
    <s v="ASMET SALUD EPS SAS"/>
    <s v="Subsidiado"/>
    <s v="PGP CARDIOVASCULAR REG CONTRIB-SUBSIDIA "/>
    <n v="1447160"/>
    <s v="Hospitalización"/>
    <d v="2023-05-12T12:06:00"/>
    <x v="4"/>
    <n v="2"/>
    <m/>
    <x v="2"/>
    <m/>
    <m/>
    <s v="Dolor en la espalda y pecho_x000a_Cuadro de 5 horas de  evolucion caracterizado por dolor dorsal   irradiado  a region precordial,  sensacion de fatigabilidad.   aumento del dolor con el esfuerzo_x000a_Arteriografia de febrero de 2023   coroanrtia sin lesiones angiograficamente significativas.   cardiopatia dilatada, Fracción Eyeccion Del Ventriculo Izquierdo deprimida del 26%"/>
    <d v="2023-05-12T12:35:56"/>
    <n v="29"/>
    <s v="ROBERFABIAN  ANGARITA SEQUEDA"/>
    <d v="2023-05-12T13:17:36"/>
    <n v="41"/>
    <s v="I200x"/>
    <s v="ANGINA INESTABLE"/>
    <s v="JENNIE ASTRID BECERRA MENECES"/>
    <d v="2023-05-13T14:09:00"/>
    <n v="24"/>
    <s v="Hospitalización Adulto"/>
    <s v="Vivo"/>
  </r>
  <r>
    <s v="PEDRO ORTIZ QUINTERO"/>
    <s v="Cédula ciudadanía"/>
    <s v="6656644"/>
    <s v="80 Años"/>
    <s v="Adulto"/>
    <s v="ASMET SALUD EPS SAS"/>
    <s v="Subsidiado"/>
    <s v="PGP CARDIOVASCULAR REG CONTRIB-SUBSIDIA "/>
    <n v="1447166"/>
    <s v="Hospitalización"/>
    <d v="2023-05-12T12:17:00"/>
    <x v="4"/>
    <n v="3"/>
    <n v="3"/>
    <x v="1"/>
    <d v="2023-05-12T13:07:18"/>
    <m/>
    <s v="Remitidos del hus,  cuadro de dolor cambios de  coloracion en pie derecho,  necoris del 5 dedo de  pie  derecho,   dopler del hus  rreporta posilbe lecion anivel femoral,  refierena este servicio.   "/>
    <d v="2023-05-12T13:07:18"/>
    <n v="50"/>
    <s v="ROBERFABIAN  ANGARITA SEQUEDA"/>
    <d v="2023-05-12T14:15:47"/>
    <n v="68"/>
    <s v="I771"/>
    <s v="ESTRECHEZ ARTERIAL"/>
    <s v="GEOVANIS ALBERTO ORTEGA CUELLO"/>
    <d v="2023-05-21T13:15:00"/>
    <n v="214"/>
    <s v="Observación"/>
    <s v="Vivo"/>
  </r>
  <r>
    <s v="HENRY EMILIO MENDOZA"/>
    <s v="Permiso temporal de permanenci"/>
    <s v="1266160"/>
    <s v="54 Años"/>
    <s v="Adulto"/>
    <s v="COOSALUD ENTIDAD PROMOTORA DE SALUD S.A"/>
    <s v="Subsidiado"/>
    <s v="ATEN. INTEGRAL CARDIOLOGÍA REG SUBSIDIADO"/>
    <n v="1447169"/>
    <s v="Hospitalización"/>
    <d v="2023-05-12T12:29:00"/>
    <x v="4"/>
    <n v="2"/>
    <n v="2"/>
    <x v="2"/>
    <d v="2023-05-12T12:54:58"/>
    <m/>
    <s v="Refmitido del hus  cxon Diagnóstico de Infarto Agudo Del Miocardio_x000a_cuadro de 4 dias de dolor,  Electrocardiograma  con cmabiso isquyemicos   biomarcador  positivo  referido para estretificacion"/>
    <d v="2023-05-12T12:54:58"/>
    <n v="25"/>
    <s v="ROBERFABIAN  ANGARITA SEQUEDA"/>
    <d v="2023-05-12T14:10:35"/>
    <n v="75"/>
    <s v="I209"/>
    <s v="ANGINA DE PECHO, NO ESPECIFICADA"/>
    <s v="ROBERFABIAN  ANGARITA SEQUEDA"/>
    <d v="2023-05-13T20:57:00"/>
    <n v="30"/>
    <s v="Cuidado Intermedio Adulto"/>
    <s v="Vivo"/>
  </r>
  <r>
    <s v="LUIS HERALDO RODRIGUEZ GARCIA"/>
    <s v="Cédula ciudadanía"/>
    <s v="1126119813"/>
    <s v="35 Años"/>
    <s v="Adulto"/>
    <s v="NUEVA EMPRESA PROMOTORA DE SALUD S.A."/>
    <s v="Subsidiado"/>
    <s v="SANTANDER PITP PBS SUBSIDIADO "/>
    <n v="1447174"/>
    <s v="Hospitalización"/>
    <d v="2023-05-12T12:45:00"/>
    <x v="4"/>
    <n v="2"/>
    <n v="2"/>
    <x v="2"/>
    <d v="2023-05-12T13:16:37"/>
    <m/>
    <s v="Remitido de saban de torees como Infarto  Infarto Agudo De Miocardio Con Elevación Del St_x000a_ingreso sitio de remnsion con 6 horas de dolor en torax de gran intiesidad, Electrocardiograma con elevacion del punto j,   dan carga antiquemica  refieren a este servicio.   "/>
    <d v="2023-05-12T13:16:37"/>
    <n v="31"/>
    <s v="ROBERFABIAN  ANGARITA SEQUEDA"/>
    <d v="2023-05-12T14:49:13"/>
    <n v="92"/>
    <s v="R072"/>
    <s v="DOLOR PRECORDIAL"/>
    <s v="GEOVANIS ALBERTO ORTEGA CUELLO"/>
    <d v="2023-05-13T09:11:00"/>
    <n v="18"/>
    <s v="Observación"/>
    <s v="Vivo"/>
  </r>
  <r>
    <s v="MARIA CHIQUINQUIRA CASTRO DE CAMARGO"/>
    <s v="Cédula ciudadanía"/>
    <s v="28098013"/>
    <s v="64 Años"/>
    <s v="Adulto"/>
    <s v="COOSALUD ENTIDAD PROMOTORA DE SALUD S.A"/>
    <s v="Subsidiado"/>
    <s v="ATEN. INTEGRAL CARDIOLOGÍA REG SUBSIDIADO"/>
    <n v="1447180"/>
    <s v="Hospitalización"/>
    <d v="2023-05-12T13:05:00"/>
    <x v="4"/>
    <n v="3"/>
    <n v="3"/>
    <x v="1"/>
    <d v="2023-05-12T13:24:41"/>
    <m/>
    <s v="Referida desde la consuta externa de electrofisuiologia_x000a_Paciente con imlante de marecapaso,  el cual fue  reporogramado dia de ayer por elecrtrofisiuologo,  evidneia estimulacion pectoral,  asiste con propuesta de ajuste de electrodo,  refier paceiinte sensaciion de dolor gennerliza  fatigabilidad  sensacion de contractura  sobre brazo izquierdo y region pectorral izquierdo.  "/>
    <d v="2023-05-12T13:24:41"/>
    <n v="19"/>
    <s v="ROBERFABIAN  ANGARITA SEQUEDA"/>
    <d v="2023-05-12T14:31:34"/>
    <n v="66"/>
    <s v="B572"/>
    <s v="ENFERMEDAD DE CHAGAS (CRONICA) QUE AFECTA AL CORAZON"/>
    <s v="JENNIE ASTRID BECERRA MENECES"/>
    <d v="2023-05-16T12:02:00"/>
    <n v="93"/>
    <s v="Hospitalización Adulto"/>
    <s v="Vivo"/>
  </r>
  <r>
    <s v="MYRIAM DE LA CRUZ SEVERICHE LOPEZ"/>
    <s v="Cédula ciudadanía"/>
    <s v="37918648"/>
    <s v="65 Años"/>
    <s v="Adulto"/>
    <s v="FUNDACION SALUD MIA EPS"/>
    <s v="Contributivo"/>
    <s v="PBS CONTRIBUTIVO "/>
    <n v="1447184"/>
    <s v="Urgencias"/>
    <d v="2023-05-12T13:21:00"/>
    <x v="4"/>
    <n v="2"/>
    <m/>
    <x v="2"/>
    <m/>
    <m/>
    <s v="Paciente refiere que el dia de hoy hacia las 10:00 am mientras se realizaba procedimiento de endodoncia, posterior a aplicacion de anestesia local gingival,   presenta  sensacion de temblor mareos,  dolor torax, opresivo,  sensacion de parestesia  sobre brazo izquierdo,     motivo por el cual consulta  le dia de  hoy.   "/>
    <d v="2023-05-12T13:37:49"/>
    <n v="16"/>
    <s v="ROBERFABIAN  ANGARITA SEQUEDA"/>
    <d v="2023-05-12T15:48:12"/>
    <n v="130"/>
    <s v="J393"/>
    <s v="REACCION DE HIPERSENSIBILIDAD DE LAS VIAS RESPIRATORIAS SUPERIORES, SITIO NO ESPECIFICADO"/>
    <s v="GEOVANIS ALBERTO ORTEGA CUELLO"/>
    <d v="2023-05-12T17:13:00"/>
    <n v="1"/>
    <s v="Alta a Casa"/>
    <s v="Vivo"/>
  </r>
  <r>
    <s v="JAIRO BLANCO SOLANO"/>
    <s v="Cédula ciudadanía"/>
    <s v="91112367"/>
    <s v="38 Años"/>
    <s v="Adulto"/>
    <s v="UNIVERSIDAD INDUSTRIAL DE SANTANDER"/>
    <s v="Regimen Especial y/o Excepcional"/>
    <s v="US-079-2023"/>
    <n v="1447194"/>
    <s v="Hospitalización"/>
    <d v="2023-05-12T13:47:00"/>
    <x v="4"/>
    <n v="3"/>
    <n v="3"/>
    <x v="1"/>
    <d v="2023-05-12T14:12:30"/>
    <m/>
    <s v="tengo dolro en la pierna Izquierdo "/>
    <d v="2023-05-12T14:12:30"/>
    <n v="25"/>
    <s v="EDWING RENE HIGUERA BECERRA"/>
    <d v="2023-05-12T14:14:31"/>
    <n v="2"/>
    <s v="M796"/>
    <s v="DOLOR EN MIEMBRO"/>
    <s v="EDWING RENE HIGUERA BECERRA"/>
    <d v="2023-05-12T16:50:00"/>
    <n v="2"/>
    <s v="Observación"/>
    <s v="Vivo"/>
  </r>
  <r>
    <s v="EDNA MARCELA DAVILA RUIZ"/>
    <s v="Cédula ciudadanía"/>
    <s v="1005176448"/>
    <s v="21 Años"/>
    <s v="Adulto"/>
    <s v="ENTIDAD PROMOTORA DE SALUD SANITAS SAS"/>
    <s v="Contributivo"/>
    <s v="PBS CONTRIBUTIVO "/>
    <n v="1447204"/>
    <s v="Hospitalización"/>
    <d v="2023-05-12T14:05:00"/>
    <x v="4"/>
    <n v="3"/>
    <n v="3"/>
    <x v="1"/>
    <d v="2023-05-12T14:43:44"/>
    <m/>
    <s v="Me he desmayado 2 veces en la universidad_x000a_Paciente con cuadro de mareos de larga  data, mareos,  estudios  con evidneia de  glomus carotideo valorado hoy por cirugia  vascualr  refiere  a este servicio  paraa  vvaloracionpor  cirugia vascuualr de 4 nievel,   ultimo  episodios de sincope  hace  2 dias.  "/>
    <d v="2023-05-12T14:43:44"/>
    <n v="38"/>
    <s v="ROBERFABIAN  ANGARITA SEQUEDA"/>
    <d v="2023-05-12T15:56:00"/>
    <n v="72"/>
    <s v="R221"/>
    <s v="TUMEFACCION, MASA O PROMINENCIA LOCALIZADA EN EL CUELLO"/>
    <s v="JENNIE ASTRID BECERRA MENECES"/>
    <d v="2023-05-14T10:00:00"/>
    <n v="42"/>
    <s v="Observación"/>
    <s v="Vivo"/>
  </r>
  <r>
    <s v="EMILSE DEL CARMEN ACOSTA MARTINEZ"/>
    <s v="Cédula ciudadanía"/>
    <s v="1048218766"/>
    <s v="27 Años"/>
    <s v="Adulto"/>
    <s v="CAJACOPI EPS S.A.S."/>
    <s v="Subsidiado"/>
    <s v="PBS SUBSIDIADO "/>
    <n v="1447207"/>
    <s v="Urgencias"/>
    <d v="2023-05-12T14:12:00"/>
    <x v="4"/>
    <n v="3"/>
    <n v="3"/>
    <x v="1"/>
    <d v="2023-05-12T14:34:43"/>
    <m/>
    <s v="tengo 3 dias con tos_x000a_cuadro de 3 dias  de tos, asociado sensacion de  disnea, cefaleaa, rinorrea,  odinofagia,   motivo porr el cual consuta.  "/>
    <d v="2023-05-12T14:34:43"/>
    <n v="22"/>
    <s v="ROBERFABIAN  ANGARITA SEQUEDA"/>
    <d v="2023-05-12T15:17:25"/>
    <n v="42"/>
    <s v="J00X"/>
    <s v="RINOFARINGITIS AGUDA [RESFRIADO COMUN]"/>
    <s v="ROBERFABIAN  ANGARITA SEQUEDA"/>
    <d v="2023-05-12T15:44:00"/>
    <n v="0"/>
    <s v="Alta a Casa"/>
    <s v="Vivo"/>
  </r>
  <r>
    <s v="MARLIN YURLEY DIAZ ARIZA"/>
    <s v="Cédula ciudadanía"/>
    <s v="1095922229"/>
    <s v="32 Años"/>
    <s v="Adulto"/>
    <s v="COOSALUD ENTIDAD PROMOTORA DE SALUD S.A"/>
    <s v="Subsidiado"/>
    <s v="ATEN. INTEGRAL CARDIOLOGÍA REG SUBSIDIADO"/>
    <n v="1447209"/>
    <s v="Hospitalización"/>
    <d v="2023-05-12T14:16:00"/>
    <x v="4"/>
    <n v="3"/>
    <n v="3"/>
    <x v="1"/>
    <d v="2023-05-12T15:00:41"/>
    <m/>
    <s v="Paciente en estudios de condicion reumatologica,  con hipertension pulmonar severa, dilatacion de cavidades derecha, foramen oval,  permeable.    estabncia en ecomo  noviemebre de 2022,  asisite por cuadro de edemas de miembros inferiores,  deteriro de clase  funcional  "/>
    <d v="2023-05-12T15:00:41"/>
    <n v="44"/>
    <s v="ROBERFABIAN  ANGARITA SEQUEDA"/>
    <d v="2023-05-12T16:59:53"/>
    <n v="119"/>
    <s v="I270"/>
    <s v="HIPERTENSION PULMONAR PRIMARIA"/>
    <s v="JENNIE ASTRID BECERRA MENECES"/>
    <d v="2023-05-16T12:44:00"/>
    <n v="91"/>
    <s v="Hospitalización Adulto"/>
    <s v="Vivo"/>
  </r>
  <r>
    <s v="JACQUELINE GOMEZ FLOREZ"/>
    <s v="Cédula ciudadanía"/>
    <s v="63306540"/>
    <s v="59 Años"/>
    <s v="Adulto"/>
    <s v="FUNDACION SALUD MIA EPS"/>
    <s v="Contributivo"/>
    <s v="PBS SUBSIDIADO "/>
    <n v="1447248"/>
    <s v="Hospitalización"/>
    <d v="2023-05-12T16:12:00"/>
    <x v="4"/>
    <n v="3"/>
    <n v="3"/>
    <x v="1"/>
    <d v="2023-05-12T16:32:53"/>
    <m/>
    <s v="Dolor en la pierna_x000a_Cuadro de 15 dias de  evolucion caracterizado por dolor  sobre miembro inferior derecho.    Edema de miembros inferiores,   asistio  hace 1 semana a Hospital Internacional De Colombia  con dimero d positivo,  muy levemente elevado,   en el momento con dolor ante la palpacion de muslo  region de gastronemios,  considero ingreso descartar proceso trombotico.    "/>
    <d v="2023-05-12T16:32:53"/>
    <n v="20"/>
    <s v="ROBERFABIAN  ANGARITA SEQUEDA"/>
    <d v="2023-05-12T16:46:01"/>
    <n v="13"/>
    <s v="M796"/>
    <s v="DOLOR EN MIEMBRO"/>
    <s v="GEOVANIS ALBERTO ORTEGA CUELLO"/>
    <d v="2023-05-13T17:00:00"/>
    <n v="24"/>
    <s v="Observación"/>
    <s v="Vivo"/>
  </r>
  <r>
    <s v="LIBARDO ALCIDES QUIROGA ARIZA"/>
    <s v="Cédula ciudadanía"/>
    <s v="5681640"/>
    <s v="84 Años"/>
    <s v="Adulto"/>
    <s v="FUNDACION SALUD MIA EPS"/>
    <s v="Contributivo"/>
    <s v="PBS CONTRIBUTIVO "/>
    <n v="1447251"/>
    <s v="Urgencias"/>
    <d v="2023-05-12T16:38:00"/>
    <x v="4"/>
    <n v="3"/>
    <n v="3"/>
    <x v="1"/>
    <d v="2023-05-12T17:10:05"/>
    <m/>
    <s v="Paciente con cuadro de larga data de dolor a nivel de epigastrio  y hemiabdomen derecho,    hipocondrio derecho,  presenta ecocardiograma norma la  y eecografia de  via bialir con coolelitiasis sin colecistitis.      en el moento estable hemodinamicamente.   "/>
    <d v="2023-05-12T17:10:05"/>
    <n v="32"/>
    <s v="ROBERFABIAN  ANGARITA SEQUEDA"/>
    <d v="2023-05-12T18:14:43"/>
    <n v="64"/>
    <s v="K808"/>
    <s v="OTRAS COLELITIASIS"/>
    <s v="GABRIEL FERNANDO RUIZ HERNANDEZ"/>
    <d v="2023-05-12T21:41:00"/>
    <n v="3"/>
    <s v="Alta a Casa"/>
    <s v="Vivo"/>
  </r>
  <r>
    <s v="MARTHA CECILIA CASTAÑO DE MORENO"/>
    <s v="Cédula ciudadanía"/>
    <s v="37923140"/>
    <s v="65 Años"/>
    <s v="Adulto"/>
    <s v="ECOPETROL S.A."/>
    <s v="Regimen Especial y/o Excepcional"/>
    <s v="CONTRATO No. 3044412"/>
    <n v="1447252"/>
    <s v="Hospitalización"/>
    <d v="2023-05-12T16:41:00"/>
    <x v="4"/>
    <n v="3"/>
    <n v="3"/>
    <x v="1"/>
    <d v="2023-05-12T16:58:29"/>
    <m/>
    <s v="Dolor bajico y casi no orino"/>
    <d v="2023-05-12T16:58:29"/>
    <n v="17"/>
    <s v="EDWING RENE HIGUERA BECERRA"/>
    <d v="2023-05-12T16:59:20"/>
    <n v="0"/>
    <s v="N23X"/>
    <s v="COLICO RENAL, NO ESPECIFICADO"/>
    <s v="EDWING RENE HIGUERA BECERRA"/>
    <d v="2023-05-12T22:20:00"/>
    <n v="5"/>
    <s v="Observación"/>
    <s v="Vivo"/>
  </r>
  <r>
    <s v="JUAN SEGUNDO MIELES MORENO"/>
    <s v="Cédula ciudadanía"/>
    <s v="7460222"/>
    <s v="73 Años"/>
    <s v="Adulto"/>
    <s v="ORGANIZACION CLINICA GENERAL DEL NORTE S.A.S"/>
    <s v="Regimen IPS"/>
    <s v="PUERTOS ATLANTICO"/>
    <n v="1447255"/>
    <s v="Hospitalización"/>
    <d v="2023-05-12T17:03:00"/>
    <x v="4"/>
    <n v="2"/>
    <n v="2"/>
    <x v="2"/>
    <d v="2023-05-12T17:18:07"/>
    <m/>
    <s v="Remitido de clinica chicamocha_x000a_Paciente con antgecedented e cardiomioptia isqqumica,  inigres por detriror de clase funcionaa edemas gfenrlizado  aa clinicsa chicamocha,  referidoa este servico para estudi manjo de Insuficiencia Cardiaca Congestiva_x000a_con  canula nasal"/>
    <d v="2023-05-12T17:18:07"/>
    <n v="15"/>
    <s v="ROBERFABIAN  ANGARITA SEQUEDA"/>
    <d v="2023-05-12T18:20:05"/>
    <n v="61"/>
    <s v="I509"/>
    <s v="INSUFICIENCIA CARDIACA, NO ESPECIFICADA"/>
    <s v="JUAN PABLO  TORRES ROMERO"/>
    <d v="2023-05-18T11:45:00"/>
    <n v="137"/>
    <s v="Hospitalización Adulto"/>
    <s v="Vivo"/>
  </r>
  <r>
    <s v="MARTHA SOFIA RODRIGUEZ FLOREZ"/>
    <s v="Cédula ciudadanía"/>
    <s v="1095793239"/>
    <s v="35 Años"/>
    <s v="Adulto"/>
    <s v="FUNDACION SALUD MIA EPS"/>
    <s v="Contributivo"/>
    <s v="PBS SUBSIDIADO "/>
    <n v="1447263"/>
    <s v="Hospitalización"/>
    <d v="2023-05-12T18:10:00"/>
    <x v="4"/>
    <n v="3"/>
    <n v="3"/>
    <x v="1"/>
    <d v="2023-05-12T18:21:53"/>
    <m/>
    <s v="pACEINTE REFERIDA DESDE LA OCNUSTA EXTERNA DE MEDICINA FAMMILIA,  REFIERE MULTIPLES EPISDIOS SINCOPE DESDE HACE 1 SEMANA, EPISDIO DIA DE HOY DURANTE LA CNSUTA DE MEDICNA FAMILIAR MOTIVO POR EL CUAL LE FU INDICADO  ASISITR  A ESTE SERVICIO.  "/>
    <d v="2023-05-12T18:21:53"/>
    <n v="11"/>
    <s v="ROBERFABIAN  ANGARITA SEQUEDA"/>
    <d v="2023-05-12T19:17:56"/>
    <n v="56"/>
    <s v="R55X"/>
    <s v="SINCOPE Y COLAPSO"/>
    <s v="GABRIEL FERNANDO RUIZ HERNANDEZ"/>
    <d v="2023-05-17T10:56:00"/>
    <n v="111"/>
    <s v="Hospitalización Adulto"/>
    <s v="Vivo"/>
  </r>
  <r>
    <s v="ZORAIDA MARTINEZ AVILA"/>
    <s v="Cédula ciudadanía"/>
    <s v="28097330"/>
    <s v="78 Años"/>
    <s v="Adulto"/>
    <s v="ASMET SALUD EPS SAS"/>
    <s v="Subsidiado"/>
    <s v="PGP INTEGRAL REG CONTRIBUT-SUBSIDIADO "/>
    <n v="1447272"/>
    <s v="Hospitalización"/>
    <d v="2023-05-12T19:28:00"/>
    <x v="4"/>
    <n v="2"/>
    <n v="2"/>
    <x v="2"/>
    <d v="2023-05-12T19:40:23"/>
    <m/>
    <s v="Tiene hinchas la pierna_x000a_Paciente con antecednte de insuficinei venosa,  ablacion quimica de safena mayor  izquierda,   asisite por 8 dias de edema progresivo dolor sobre miebro inferior derecho, motivo por el cual consulta  el dia de hoy.  "/>
    <d v="2023-05-12T19:40:23"/>
    <n v="12"/>
    <s v="ROBERFABIAN  ANGARITA SEQUEDA"/>
    <d v="2023-05-12T20:03:42"/>
    <n v="23"/>
    <s v="I829"/>
    <s v="EMBOLIA Y TROMBOSIS DE VENA NO ESPECIFICADA"/>
    <s v="JUAN PABLO  TORRES ROMERO"/>
    <d v="2023-05-16T09:45:00"/>
    <n v="85"/>
    <s v="Hospitalización Adulto"/>
    <s v="Vivo"/>
  </r>
  <r>
    <s v="ANA ROSELIA MORENO AREVALO"/>
    <s v="Cédula ciudadanía"/>
    <s v="30778093"/>
    <s v="68 Años"/>
    <s v="Adulto"/>
    <s v="NUEVA EMPRESA PROMOTORA DE SALUD S.A."/>
    <s v="Subsidiado"/>
    <s v="BOLIVAR PITP PBS SUBSIDIADO "/>
    <n v="1447273"/>
    <s v="Hospitalización"/>
    <d v="2023-05-12T19:38:00"/>
    <x v="4"/>
    <n v="2"/>
    <n v="2"/>
    <x v="2"/>
    <d v="2023-05-12T19:47:15"/>
    <m/>
    <s v="Remitida de Santa rrosa surt de bolivar_x000a_cuadro de dolor torax, palpitaciones, diaforesis,  valorada hospitla lclal  Electrocardiograma  donde se evidencia Fibrilacion Auricular,  "/>
    <d v="2023-05-12T19:47:15"/>
    <n v="9"/>
    <s v="ROBERFABIAN  ANGARITA SEQUEDA"/>
    <d v="2023-05-12T20:16:35"/>
    <n v="29"/>
    <s v="I499"/>
    <s v="ARRITMIA CARDIACA, NO ESPECIFICADA"/>
    <s v="GABRIEL FERNANDO RUIZ HERNANDEZ"/>
    <d v="2023-05-17T15:10:00"/>
    <n v="114"/>
    <s v="Hospitalización Adulto"/>
    <s v="Vivo"/>
  </r>
  <r>
    <s v="JAIRO CACERES MERIDA"/>
    <s v="Cédula ciudadanía"/>
    <s v="6764310"/>
    <s v="62 Años"/>
    <s v="Adulto"/>
    <s v="SALUD TOTAL ENTIDAD PROMOTORA DE SALUD DEL REG"/>
    <s v="Contributivo"/>
    <s v="POS SUBSIDIADO "/>
    <n v="1447274"/>
    <s v="Hospitalización"/>
    <d v="2023-05-12T19:52:00"/>
    <x v="4"/>
    <n v="3"/>
    <n v="3"/>
    <x v="1"/>
    <d v="2023-05-12T20:03:55"/>
    <m/>
    <s v="Remitida de clinica chicamocha,  ingresa  a sitio de remision  por cuadro  deterriro de clase funcional, manejado como Insuficiencia Cardiaca Congestiva,  reporte de Ecocardiograma Trantoráxico con Fracción Eyeccion Del Ventriculo Izquierdo del 15% y alteracion en la contractiilidad,  referido propuesta de cateterismo y descartar proceso isquemico coronario.   "/>
    <d v="2023-05-12T20:03:55"/>
    <n v="11"/>
    <s v="ROBERFABIAN  ANGARITA SEQUEDA"/>
    <d v="2023-05-12T21:05:04"/>
    <n v="61"/>
    <s v="I509"/>
    <s v="INSUFICIENCIA CARDIACA, NO ESPECIFICADA"/>
    <s v="JUAN PABLO  TORRES ROMERO"/>
    <d v="2023-05-16T13:17:00"/>
    <n v="88"/>
    <s v="Hospitalización Adulto"/>
    <s v="Vivo"/>
  </r>
  <r>
    <s v="FLORNEDY MONTEALEGRE CAMACHO"/>
    <s v="Cédula ciudadanía"/>
    <s v="1117496046"/>
    <s v="35 Años"/>
    <s v="Adulto"/>
    <s v="NUEVA EMPRESA PROMOTORA DE SALUD S.A."/>
    <s v="Subsidiado"/>
    <s v="SANTANDER PITP PBS SUBSIDIADO "/>
    <n v="1447276"/>
    <s v="Hospitalización"/>
    <d v="2023-05-12T20:24:00"/>
    <x v="4"/>
    <n v="2"/>
    <n v="2"/>
    <x v="2"/>
    <d v="2023-05-12T20:34:38"/>
    <m/>
    <s v="Remitida de san gil_x000a_paceinte asisite a san gil por cuadro de dolro en torax y palpiaciones,  embarazo de 32 semanas,  paciente en estudios de valulopatia probable foramen oval permeable,  pendiente Ecocardiograma Trantoráxico contrastado y holter"/>
    <d v="2023-05-12T20:34:38"/>
    <n v="10"/>
    <s v="ROBERFABIAN  ANGARITA SEQUEDA"/>
    <d v="2023-05-12T21:08:17"/>
    <n v="33"/>
    <s v="I499"/>
    <s v="ARRITMIA CARDIACA, NO ESPECIFICADA"/>
    <s v="GABRIEL FERNANDO RUIZ HERNANDEZ"/>
    <d v="2023-05-24T10:57:00"/>
    <n v="277"/>
    <s v="Hospitalización Adulto"/>
    <s v="Vivo"/>
  </r>
  <r>
    <s v="EVARISTO SEGOVIA MORALES"/>
    <s v="Cédula ciudadanía"/>
    <s v="5104542"/>
    <s v="95 Años"/>
    <s v="Adulto"/>
    <s v="ECOPETROL S.A."/>
    <s v="Regimen Especial y/o Excepcional"/>
    <s v="CONTRATO No. 3044412"/>
    <n v="1447277"/>
    <s v="Hospitalización"/>
    <d v="2023-05-12T20:33:00"/>
    <x v="4"/>
    <n v="2"/>
    <n v="2"/>
    <x v="2"/>
    <d v="2023-05-12T20:45:26"/>
    <m/>
    <s v="Remitido de Barrancabermeja por aneurisma de aorta abdominal y rectorragia "/>
    <d v="2023-05-12T20:45:26"/>
    <n v="12"/>
    <s v="FRANCISCO JOSE ORTEGA TORRES"/>
    <d v="2023-05-12T20:55:53"/>
    <n v="10"/>
    <s v="I719"/>
    <s v="ANEURISMA DE LA AORTA, SITIO NO ESPECIFICADO, SIN MENCION DE RUPTURA"/>
    <s v="FRANCISCO JOSE ORTEGA TORRES"/>
    <d v="2023-05-17T17:57:00"/>
    <n v="117"/>
    <s v="Cuidado Intermedio Adulto"/>
    <s v="Vivo"/>
  </r>
  <r>
    <s v="FLOR MARIA ARGUELLO DE JIMENEZ"/>
    <s v="Cédula ciudadanía"/>
    <s v="28409739"/>
    <s v="84 Años"/>
    <s v="Adulto"/>
    <s v="SALUD TOTAL ENTIDAD PROMOTORA DE SALUD DEL REG"/>
    <s v="Contributivo"/>
    <s v="PBS CONTRIBUTIVO "/>
    <n v="1447278"/>
    <s v="Hospitalización"/>
    <d v="2023-05-12T20:56:00"/>
    <x v="4"/>
    <n v="3"/>
    <n v="3"/>
    <x v="1"/>
    <d v="2023-05-12T21:17:26"/>
    <m/>
    <s v="Paciente con deterio de calse funcion taquicardia   indicacion de geriatra  de asisitr a este servicio.  "/>
    <d v="2023-05-12T21:17:26"/>
    <n v="21"/>
    <s v="ROBERFABIAN  ANGARITA SEQUEDA"/>
    <d v="2023-05-12T23:43:54"/>
    <n v="146"/>
    <s v="I509"/>
    <s v="INSUFICIENCIA CARDIACA, NO ESPECIFICADA"/>
    <s v="JUAN PABLO  TORRES ROMERO"/>
    <d v="2023-05-13T07:15:00"/>
    <n v="7"/>
    <s v="Hospitalización Adulto"/>
    <s v="Vivo"/>
  </r>
  <r>
    <s v="JORGE LUIS AGUILLON VERA"/>
    <s v="Cédula ciudadanía"/>
    <s v="88152468"/>
    <s v="58 Años"/>
    <s v="Adulto"/>
    <s v="SALUD TOTAL ENTIDAD PROMOTORA DE SALUD DEL REG"/>
    <s v="Contributivo"/>
    <s v="PBS CONTRIBUTIVO "/>
    <n v="1447279"/>
    <s v="Hospitalización"/>
    <d v="2023-05-12T21:06:00"/>
    <x v="4"/>
    <n v="2"/>
    <n v="2"/>
    <x v="2"/>
    <d v="2023-05-12T21:46:17"/>
    <m/>
    <s v="dlor en el pecho_x000a_Paciente co antecedente de enfermedad coronaria,   stent en coronario Segmento medio de descedente anterior, Descendente posterior y posterolateral con placas 30,   refiere  dolor de 3 dias de  evolucion precordial motivo por el cual consuulta.  "/>
    <d v="2023-05-12T21:46:17"/>
    <n v="40"/>
    <s v="ROBERFABIAN  ANGARITA SEQUEDA"/>
    <d v="2023-05-12T23:16:19"/>
    <n v="90"/>
    <s v="R074"/>
    <s v="DOLOR EN EL PECHO, NO ESPECIFICADO"/>
    <s v="GABRIEL FERNANDO RUIZ HERNANDEZ"/>
    <d v="2023-05-13T05:45:00"/>
    <n v="6"/>
    <s v="Observación"/>
    <s v="Vivo"/>
  </r>
  <r>
    <s v="JOSE FRANCISCO ANDRADE SIERRA"/>
    <s v="Cédula ciudadanía"/>
    <s v="77100073"/>
    <s v="66 Años"/>
    <s v="Adulto"/>
    <s v="COOSALUD ENTIDAD PROMOTORA DE SALUD S.A"/>
    <s v="Subsidiado"/>
    <s v="ATEN. INTEGRAL CARDIOLOGÍA REG SUBSIDIADO"/>
    <n v="1447280"/>
    <s v="Hospitalización"/>
    <d v="2023-05-12T21:12:00"/>
    <x v="4"/>
    <n v="2"/>
    <n v="2"/>
    <x v="2"/>
    <d v="2023-05-12T21:34:26"/>
    <m/>
    <s v="dolor torax remitido de floridabblanca/uci_x000a_Paciente cuadro de dolor torax,   biomarcador positivo,  cifras tensionales elevadas. manejo con nitroglicerina,  referido a este servicio.  "/>
    <d v="2023-05-12T21:34:26"/>
    <n v="22"/>
    <s v="ROBERFABIAN  ANGARITA SEQUEDA"/>
    <d v="2023-05-12T21:55:48"/>
    <n v="21"/>
    <s v="I209"/>
    <s v="ANGINA DE PECHO, NO ESPECIFICADA"/>
    <s v="JUAN PABLO  TORRES ROMERO"/>
    <d v="2023-05-16T11:01:00"/>
    <n v="85"/>
    <s v="Cuidado Intermedio Adulto"/>
    <s v="Vivo"/>
  </r>
  <r>
    <s v="FABIO LOPEZ GONZALEZ"/>
    <s v="Cédula ciudadanía"/>
    <s v="13230036"/>
    <s v="75 Años"/>
    <s v="Adulto"/>
    <s v="NUEVA EMPRESA PROMOTORA DE SALUD S.A."/>
    <s v="Contributivo"/>
    <s v="SANTANDER PITP PBS CONTRIBUTIVO "/>
    <n v="1447281"/>
    <s v="Hospitalización"/>
    <d v="2023-05-12T21:17:00"/>
    <x v="4"/>
    <n v="2"/>
    <n v="2"/>
    <x v="2"/>
    <d v="2023-05-12T21:25:36"/>
    <m/>
    <s v="Remitido de malaga_x000a_Paciente con cuadro de de dolor torax , con biomarcador positivo,   paciente hipotensio   mnanejo con inotropia  dado por dobutamina,    motivo por el cual ingresa.   "/>
    <d v="2023-05-12T21:25:36"/>
    <n v="8"/>
    <s v="ROBERFABIAN  ANGARITA SEQUEDA"/>
    <d v="2023-05-12T21:28:04"/>
    <n v="2"/>
    <s v="I209"/>
    <s v="ANGINA DE PECHO, NO ESPECIFICADA"/>
    <s v="GABRIEL FERNANDO RUIZ HERNANDEZ"/>
    <d v="2023-05-18T13:27:00"/>
    <n v="135"/>
    <s v="Cuidado Intermedio Adulto"/>
    <s v="Vivo"/>
  </r>
  <r>
    <s v="ARNULFO PRADA GOMEZ"/>
    <s v="Cédula ciudadanía"/>
    <s v="91441891"/>
    <s v="49 Años"/>
    <s v="Adulto"/>
    <s v="NUEVA EMPRESA PROMOTORA DE SALUD S.A."/>
    <s v="Subsidiado"/>
    <s v="SANTANDER PITP PBS SUBSIDIADO "/>
    <n v="1447283"/>
    <s v="Hospitalización"/>
    <d v="2023-05-12T21:46:00"/>
    <x v="4"/>
    <n v="3"/>
    <n v="3"/>
    <x v="1"/>
    <d v="2023-05-12T22:02:52"/>
    <m/>
    <s v="Remitido de Barrancabermenja_x000a_angina inestable  paciente ingresa el 01/05/2023  por cuadro de dolor tortas de caracrttisitcva anginosa,  Electrocardiograma  sin cammbios,    sin embargo  indican Ecocardiograma Trantoráxico reporte Fracción Eyeccion Del Ventriculo Izquierdo del 30 % y alteracion en la contractilidad,  indica  arteriograsfia la cual se iba  arelizar el dia de mañlana  sin embaergo  es referido a este servicio.   "/>
    <d v="2023-05-12T22:02:52"/>
    <n v="16"/>
    <s v="ROBERFABIAN  ANGARITA SEQUEDA"/>
    <d v="2023-05-13T00:28:59"/>
    <n v="146"/>
    <s v="I209"/>
    <s v="ANGINA DE PECHO, NO ESPECIFICADA"/>
    <s v="JUAN PABLO  TORRES ROMERO"/>
    <d v="2023-05-16T15:18:00"/>
    <n v="86"/>
    <s v="Cuidado Intermedio Adulto"/>
    <s v="Vivo"/>
  </r>
  <r>
    <s v="SEVERO DURAN MARTINEZ"/>
    <s v="Cédula ciudadanía"/>
    <s v="5670245"/>
    <s v="67 Años"/>
    <s v="Adulto"/>
    <s v="COOSALUD ENTIDAD PROMOTORA DE SALUD S.A"/>
    <s v="Subsidiado"/>
    <s v="ATEN. INTEGRAL CARDIOLOGÍA REG SUBSIDIADO"/>
    <n v="1447284"/>
    <s v="Hospitalización"/>
    <d v="2023-05-12T21:50:00"/>
    <x v="4"/>
    <n v="2"/>
    <n v="2"/>
    <x v="2"/>
    <d v="2023-05-12T22:30:10"/>
    <m/>
    <s v="Dolor en el pecho_x000a_Paciente con cuadro de 3 dias de evolucion caracterizado por  dolor  en toraax,  prresenta perfusion miocardica,  disminucion severa de peerffusion segemtnos mesiales y baasales apicaales, extension del defecto   post estres del 18 %,  repososo del 12% y isquemia residual del 6%.    refiere fatigabilidad"/>
    <d v="2023-05-12T22:30:10"/>
    <n v="40"/>
    <s v="ROBERFABIAN  ANGARITA SEQUEDA"/>
    <d v="2023-05-12T23:42:32"/>
    <n v="72"/>
    <s v="R074"/>
    <s v="DOLOR EN EL PECHO, NO ESPECIFICADO"/>
    <s v="GABRIEL FERNANDO RUIZ HERNANDEZ"/>
    <d v="2023-05-13T05:50:00"/>
    <n v="6"/>
    <s v="Observación"/>
    <s v="Vivo"/>
  </r>
  <r>
    <s v="ALDEMAR CHAVARRO CRUZ"/>
    <s v="Cédula ciudadanía"/>
    <s v="91043601"/>
    <s v="52 Años"/>
    <s v="Adulto"/>
    <s v="COOSALUD ENTIDAD PROMOTORA DE SALUD S.A"/>
    <s v="Subsidiado"/>
    <s v="ATEN. INTEGRAL CARDIOLOGÍA REG SUBSIDIADO"/>
    <n v="1447287"/>
    <s v="Hospitalización"/>
    <d v="2023-05-12T21:57:00"/>
    <x v="4"/>
    <n v="1"/>
    <n v="1"/>
    <x v="0"/>
    <d v="2023-05-12T22:13:14"/>
    <m/>
    <s v="familir  refierqq que l dia de  hoy hacia las 8:00 pm presenta episdiso de lipoitimia  cinaosis disfoereis,    emsis,  frialdad distal motivo por el cual consulta.  "/>
    <d v="2023-05-12T22:13:14"/>
    <n v="16"/>
    <s v="ROBERFABIAN  ANGARITA SEQUEDA"/>
    <d v="2023-05-12T22:55:40"/>
    <n v="42"/>
    <s v="I509"/>
    <s v="INSUFICIENCIA CARDIACA, NO ESPECIFICADA"/>
    <s v="JUAN PABLO  TORRES ROMERO"/>
    <d v="2023-05-29T14:44:00"/>
    <n v="399"/>
    <s v="Cuidado Intensivo Adulto"/>
    <s v="Muerto despues de 48 horas"/>
  </r>
  <r>
    <s v="CLAUDIA MARCELA JIMENEZ CAMACHO"/>
    <s v="Cédula ciudadanía"/>
    <s v="37555209"/>
    <s v="45 Años"/>
    <s v="Adulto"/>
    <s v="COLMEDICA MEDICINA PREPAGADA S A"/>
    <s v="Pólizas de Salud y MP"/>
    <s v="GAMA BAJA - ESMERALDA"/>
    <n v="1447288"/>
    <s v="Hospitalización"/>
    <d v="2023-05-12T22:01:00"/>
    <x v="4"/>
    <n v="2"/>
    <n v="2"/>
    <x v="2"/>
    <d v="2023-05-12T22:13:16"/>
    <m/>
    <s v="Palpitaciones"/>
    <d v="2023-05-12T22:13:16"/>
    <n v="12"/>
    <s v="FRANCISCO JOSE ORTEGA TORRES"/>
    <d v="2023-05-12T22:14:00"/>
    <n v="0"/>
    <s v="I499"/>
    <s v="ARRITMIA CARDIACA, NO ESPECIFICADA"/>
    <s v="FRANCISCO JOSE ORTEGA TORRES"/>
    <d v="2023-05-13T05:53:00"/>
    <n v="7"/>
    <s v="Observación"/>
    <s v="Vivo"/>
  </r>
  <r>
    <s v="SEGUNDO SANTOS SAENZ ROMERO"/>
    <s v="Cédula ciudadanía"/>
    <s v="4171493"/>
    <s v="70 Años"/>
    <s v="Adulto"/>
    <s v="EPS SURAMERICANA S.A."/>
    <s v="Contributivo"/>
    <s v="PBS CONTRIBUTIVO "/>
    <n v="1447289"/>
    <s v="Hospitalización"/>
    <d v="2023-05-12T22:08:00"/>
    <x v="4"/>
    <n v="2"/>
    <n v="2"/>
    <x v="2"/>
    <d v="2023-05-12T22:47:40"/>
    <m/>
    <s v="Paciente refier cuadero de 8 dias de evolucion caracterizado por sensacion de parestesias  sobre brazo izquierdo,  asociado dolor en torax desde hace 4 dias,  opresivo,  sensacion de disnea  durante el dolor.    "/>
    <d v="2023-05-12T22:47:40"/>
    <n v="39"/>
    <s v="ROBERFABIAN  ANGARITA SEQUEDA"/>
    <d v="2023-05-13T01:01:02"/>
    <n v="133"/>
    <s v="R074"/>
    <s v="DOLOR EN EL PECHO, NO ESPECIFICADO"/>
    <s v="GABRIEL FERNANDO RUIZ HERNANDEZ"/>
    <d v="2023-05-13T07:39:00"/>
    <n v="6"/>
    <s v="Observación"/>
    <s v="Vivo"/>
  </r>
  <r>
    <s v="GIOVANNY RODRIGUEZ HERNANDEZ"/>
    <s v="Cédula ciudadanía"/>
    <s v="91287261"/>
    <s v="50 Años"/>
    <s v="Adulto"/>
    <s v="ENTIDAD PROMOTORA DE SALUD FAMISANAR S A S"/>
    <s v="Contributivo"/>
    <s v="PBS CONTRIBUTIVO "/>
    <n v="1447293"/>
    <s v="Hospitalización"/>
    <d v="2023-05-13T00:09:00"/>
    <x v="4"/>
    <n v="3"/>
    <n v="3"/>
    <x v="1"/>
    <d v="2023-05-13T01:53:58"/>
    <m/>
    <s v="remtiido de clínica chicamocha por angina inestable"/>
    <d v="2023-05-13T01:53:58"/>
    <n v="104"/>
    <s v="JUAN PABLO  TORRES ROMERO"/>
    <d v="2023-05-13T01:54:57"/>
    <n v="0"/>
    <s v="I209"/>
    <s v="ANGINA DE PECHO, NO ESPECIFICADA"/>
    <s v="JUAN PABLO  TORRES ROMERO"/>
    <d v="2023-05-13T09:30:00"/>
    <n v="7"/>
    <s v="Observación"/>
    <s v="Vivo"/>
  </r>
  <r>
    <s v="ANA MARIA JAIMES LARA"/>
    <s v="Cédula ciudadanía"/>
    <s v="1098794409"/>
    <s v="26 Años"/>
    <s v="Adulto"/>
    <s v="ASMET SALUD EPS SAS"/>
    <s v="Subsidiado"/>
    <s v="PBS SUBSIDIADO "/>
    <n v="1447294"/>
    <s v="Hospitalización"/>
    <d v="2023-05-13T00:10:00"/>
    <x v="4"/>
    <n v="2"/>
    <n v="2"/>
    <x v="2"/>
    <d v="2023-05-13T00:32:45"/>
    <m/>
    <s v="&quot;rompi fuente&quot;"/>
    <d v="2023-05-13T00:32:45"/>
    <n v="22"/>
    <s v="GABRIEL FERNANDO RUIZ HERNANDEZ"/>
    <d v="2023-05-13T00:34:03"/>
    <n v="1"/>
    <s v="O429"/>
    <s v="RUPTURA PREMATURA DE LAS MEMBRANAS, SIN OTRA ESPECIFICACION"/>
    <s v="GABRIEL FERNANDO RUIZ HERNANDEZ"/>
    <d v="2023-05-14T17:10:00"/>
    <n v="40"/>
    <s v="Unidad de Alta Compleg. Obstetrica"/>
    <s v="Vivo"/>
  </r>
  <r>
    <s v="GLADYS PARRA DE PEÑA"/>
    <s v="Cédula ciudadanía"/>
    <s v="37224077"/>
    <s v="79 Años"/>
    <s v="Adulto"/>
    <s v="NUEVA EMPRESA PROMOTORA DE SALUD S.A."/>
    <s v="Subsidiado"/>
    <s v="N.DE SANTANDER PITP PBS SUBSIDIADO "/>
    <n v="1447295"/>
    <s v="Hospitalización"/>
    <d v="2023-05-13T00:17:00"/>
    <x v="4"/>
    <n v="3"/>
    <n v="3"/>
    <x v="1"/>
    <d v="2023-05-13T01:22:28"/>
    <m/>
    <s v="&quot;ME DUELE EL PECHO&quot;"/>
    <d v="2023-05-13T01:22:28"/>
    <n v="65"/>
    <s v="GABRIEL FERNANDO RUIZ HERNANDEZ"/>
    <d v="2023-05-13T01:23:57"/>
    <n v="1"/>
    <s v="I209"/>
    <s v="ANGINA DE PECHO, NO ESPECIFICADA"/>
    <s v="GABRIEL FERNANDO RUIZ HERNANDEZ"/>
    <d v="2023-05-20T15:26:00"/>
    <n v="182"/>
    <s v="Observación"/>
    <s v="Vivo"/>
  </r>
  <r>
    <s v="JOSE DE LA CRUZ CACUA HERNANDEZ"/>
    <s v="Cédula ciudadanía"/>
    <s v="5559231"/>
    <s v="79 Años"/>
    <s v="Adulto"/>
    <s v="NUEVA EMPRESA PROMOTORA DE SALUD S.A."/>
    <s v="Subsidiado"/>
    <s v="BOLIVAR PITP PBS SUBSIDIADO "/>
    <n v="1447297"/>
    <s v="Hospitalización"/>
    <d v="2023-05-13T02:14:00"/>
    <x v="4"/>
    <n v="2"/>
    <n v="2"/>
    <x v="2"/>
    <d v="2023-05-13T03:09:48"/>
    <m/>
    <s v="remitido de barrancabermeja clínica magdalena por hallazgo de aneurisma infrarrenal de 8,4 cm"/>
    <d v="2023-05-13T03:09:48"/>
    <n v="55"/>
    <s v="JUAN PABLO  TORRES ROMERO"/>
    <d v="2023-05-13T03:10:47"/>
    <n v="0"/>
    <s v="I714"/>
    <s v="ANEURISMA DE LA AORTA ABDOMINAL, SIN MENCION DE RUPTURA"/>
    <s v="JUAN PABLO  TORRES ROMERO"/>
    <d v="2023-05-17T12:59:00"/>
    <n v="105"/>
    <s v="Cuidado Intermedio Adulto"/>
    <s v="Vivo"/>
  </r>
  <r>
    <s v="MONICA GISELA SARMIENTO CELIS"/>
    <s v="Cédula ciudadanía"/>
    <s v="1098754500"/>
    <s v="29 Años"/>
    <s v="Adulto"/>
    <s v="EPS SURAMERICANA S.A."/>
    <s v="Contributivo"/>
    <s v="PBS CONTRIBUTIVO "/>
    <n v="1447298"/>
    <s v="Hospitalización"/>
    <d v="2023-05-13T03:17:00"/>
    <x v="4"/>
    <n v="3"/>
    <n v="3"/>
    <x v="1"/>
    <d v="2023-05-13T03:46:45"/>
    <m/>
    <s v="&quot;EL CORAZON SE ME DETUVO&quot;"/>
    <d v="2023-05-13T03:46:45"/>
    <n v="29"/>
    <s v="GABRIEL FERNANDO RUIZ HERNANDEZ"/>
    <d v="2023-05-13T03:51:19"/>
    <n v="4"/>
    <s v="R074"/>
    <s v="DOLOR EN EL PECHO, NO ESPECIFICADO"/>
    <s v="GABRIEL FERNANDO RUIZ HERNANDEZ"/>
    <d v="2023-05-13T08:59:00"/>
    <n v="5"/>
    <s v="Observación"/>
    <s v="Vivo"/>
  </r>
  <r>
    <s v="CRISTINA ROJAS GARCIA"/>
    <s v="Cédula ciudadanía"/>
    <s v="52156164"/>
    <s v="48 Años"/>
    <s v="Adulto"/>
    <s v="COOSALUD ENTIDAD PROMOTORA DE SALUD S.A"/>
    <s v="Subsidiado"/>
    <s v="ATEN. INTEGRAL CARDIOLOGÍA REG SUBSIDIADO"/>
    <n v="1447356"/>
    <s v="Hospitalización"/>
    <d v="2023-05-13T07:40:00"/>
    <x v="4"/>
    <n v="3"/>
    <n v="3"/>
    <x v="1"/>
    <d v="2023-05-13T07:47:48"/>
    <m/>
    <s v="Paciente de 49 años de edad, en terapia de remplazo renal, ingresa derivada del hospital del Socorro, por evento de taquicardia supraventricular, que requirio cardioversión Farmacologica. "/>
    <d v="2023-05-13T07:47:48"/>
    <n v="7"/>
    <s v="YONNY JERSEY SANDOVAL LAVACUDE"/>
    <d v="2023-05-13T08:17:24"/>
    <n v="29"/>
    <s v="I471"/>
    <s v="TAQUICARDIA SUPRAVENTRICULAR"/>
    <s v="OMAR DANITH MOLINA LUBO"/>
    <d v="2023-05-19T16:57:00"/>
    <n v="152"/>
    <s v="Observación"/>
    <s v="Vivo"/>
  </r>
  <r>
    <s v="JORGE ORLANDO CAICEDO VILLABONA"/>
    <s v="Cédula ciudadanía"/>
    <s v="91236094"/>
    <s v="58 Años"/>
    <s v="Adulto"/>
    <s v="COOSALUD ENTIDAD PROMOTORA DE SALUD S.A"/>
    <s v="Contributivo"/>
    <s v="ATEN. INTEGRAL CARDIOLOGIA REG CONTRIBU "/>
    <n v="1447391"/>
    <s v="Hospitalización"/>
    <d v="2023-05-13T08:28:00"/>
    <x v="4"/>
    <n v="3"/>
    <n v="3"/>
    <x v="1"/>
    <d v="2023-05-13T08:53:32"/>
    <m/>
    <s v="Paciente de 58 años de edad, con antecedentes de Hipertensión Arterial y Diabetes Mellitus, ingresa por cuadro clinico de 2 dias, dado por episodios de desvanecimiento, el cual se acompaña con disconfort toracico, palidez , ademas astenia y adinamia, duracion del evento  de 2 minutos, sin perdida del estado de conciencia, no movimientos tonico clonicos, no  relajacion de esfinteres, ultimo evento  el dia de hoy. "/>
    <d v="2023-05-13T08:53:32"/>
    <n v="25"/>
    <s v="YONNY JERSEY SANDOVAL LAVACUDE"/>
    <d v="2023-05-13T08:58:10"/>
    <n v="4"/>
    <s v="I209"/>
    <s v="ANGINA DE PECHO, NO ESPECIFICADA"/>
    <s v="GIANMARCO  CAMELO PARDO"/>
    <d v="2023-05-13T14:49:00"/>
    <n v="5"/>
    <s v="Observación"/>
    <s v="Vivo"/>
  </r>
  <r>
    <s v="SOCORRO CASTRO DE QUINTERO"/>
    <s v="Cédula ciudadanía"/>
    <s v="37720076"/>
    <s v="82 Años"/>
    <s v="Adulto"/>
    <s v="COOSALUD ENTIDAD PROMOTORA DE SALUD S.A"/>
    <s v="Subsidiado"/>
    <s v="ATEN. INTEGRAL CARDIOLOGÍA REG SUBSIDIADO"/>
    <n v="1447429"/>
    <s v="Hospitalización"/>
    <d v="2023-05-13T09:50:00"/>
    <x v="4"/>
    <n v="3"/>
    <n v="3"/>
    <x v="1"/>
    <d v="2023-05-13T10:02:15"/>
    <m/>
    <s v="Paciente de 82 años de edad, con antecedentes de Cardiopatia dilatada de origen valvular, con doble lesion valvular Fracción Eyeccion Del Ventriculo Izquierdo del 20 %, fibrilacion Auricualr . El dia de hoy ingresa por cuadro de mas de 15 dias de evolucion dado por deterioro de clase funcional, disnea paraxistica nocturna., astenia, adinamia, aumento de perimetro abdominal,  y edemas de extremidades, familiar refiere que hace 4 dias, presento episodio de alteracion del estado del conciencia dado por desorientacion. "/>
    <d v="2023-05-13T10:02:15"/>
    <n v="12"/>
    <s v="YONNY JERSEY SANDOVAL LAVACUDE"/>
    <d v="2023-05-13T10:16:25"/>
    <n v="14"/>
    <s v="I500"/>
    <s v="INSUFICIENCIA CARDIACA CONGESTIVA"/>
    <s v="OMAR DANITH MOLINA LUBO"/>
    <d v="2023-05-16T11:41:00"/>
    <n v="73"/>
    <s v="Hospitalización Adulto"/>
    <s v="Vivo"/>
  </r>
  <r>
    <s v="NATHALIA RAMIREZ SOTO"/>
    <s v="Cédula ciudadanía"/>
    <s v="1098816237"/>
    <s v="24 Años"/>
    <s v="Adulto"/>
    <s v="FUNDACION SALUD MIA EPS"/>
    <s v="Contributivo"/>
    <s v="PBS CONTRIBUTIVO "/>
    <n v="1447442"/>
    <s v="Hospitalización"/>
    <d v="2023-05-13T10:07:00"/>
    <x v="4"/>
    <n v="2"/>
    <n v="2"/>
    <x v="2"/>
    <d v="2023-05-13T10:21:16"/>
    <m/>
    <s v="Me siento muy mal"/>
    <d v="2023-05-13T10:21:16"/>
    <n v="14"/>
    <s v="EDWING RENE HIGUERA BECERRA"/>
    <d v="2023-05-13T10:23:01"/>
    <n v="1"/>
    <s v="J22X"/>
    <s v="INFECCION AGUDA NO ESPECIFICADA DE LAS VIAS RESPIRATORIAS INFERIORES"/>
    <s v="EDWING RENE HIGUERA BECERRA"/>
    <d v="2023-05-13T14:52:00"/>
    <n v="4"/>
    <s v="Observación"/>
    <s v="Vivo"/>
  </r>
  <r>
    <s v="PEDRO DAVID ADARME"/>
    <s v="Cédula ciudadanía"/>
    <s v="2159577"/>
    <s v="75 Años"/>
    <s v="Adulto"/>
    <s v="ASMET SALUD EPS SAS"/>
    <s v="Subsidiado"/>
    <s v="PGP CARDIOVASCULAR REG CONTRIB-SUBSIDIA "/>
    <n v="1447445"/>
    <s v="Hospitalización"/>
    <d v="2023-05-13T10:20:00"/>
    <x v="4"/>
    <n v="3"/>
    <n v="3"/>
    <x v="1"/>
    <d v="2023-05-13T10:39:38"/>
    <m/>
    <s v="Paciente masculino de 74 años con antecedente de Cardiopatia dilatada de origen chagasico Fracción Eyeccion Del Ventriculo Izquierdo 50% (recuperada), Explante e implante de CRT- D, Fibrilacion Auricular no valvular permanente, Hipotirodismo subclinico, Enfermedad Renal Crónica estadio IIIB, Accidente Cerebro-Vascular isquemico (19/05/22). El dia de hoy ingresa por cuadro de mas de una semana de evolucion por deterioro de clase funciona, disnea paroxistica nocturna,  ortopnea, y ausencia de diuresis por mas de 24 horas. "/>
    <d v="2023-05-13T10:39:38"/>
    <n v="19"/>
    <s v="YONNY JERSEY SANDOVAL LAVACUDE"/>
    <d v="2023-05-13T11:08:31"/>
    <n v="28"/>
    <s v="R060"/>
    <s v="DISNEA"/>
    <s v="GIANMARCO  CAMELO PARDO"/>
    <d v="2023-05-16T11:09:00"/>
    <n v="72"/>
    <s v="Observación"/>
    <s v="Vivo"/>
  </r>
  <r>
    <s v="TOMAS NAVARRO DURAN"/>
    <s v="Cédula ciudadanía"/>
    <s v="5453107"/>
    <s v="73 Años"/>
    <s v="Adulto"/>
    <s v="CAJA DE COMPENSACION FAMILIAR DEL ORIENTE COLOMBIANO COMFAORIENTE"/>
    <s v="Subsidiado"/>
    <s v="PBS SUBSIDIADO "/>
    <n v="1447447"/>
    <s v="Hospitalización"/>
    <d v="2023-05-13T10:25:00"/>
    <x v="4"/>
    <n v="3"/>
    <n v="3"/>
    <x v="1"/>
    <d v="2023-05-13T10:49:57"/>
    <m/>
    <s v="Paciente de 73 con antecedente  de 72 años de edad, con antecedentes de Puente muscular que colapsa casi toda la totalidad de la luz de arteria descendente anterior con indicacion de manejo quirurgico. El dia de hoy ingresa por cuadro de dolor toracico, acompañado de nauseas, palidez y sensacion de desvanecimiento. "/>
    <d v="2023-05-13T10:49:57"/>
    <n v="24"/>
    <s v="YONNY JERSEY SANDOVAL LAVACUDE"/>
    <d v="2023-05-13T10:57:36"/>
    <n v="7"/>
    <s v="I255"/>
    <s v="CARDIOMIOPATIA ISQUEMICA"/>
    <s v="OMAR DANITH MOLINA LUBO"/>
    <d v="2023-05-24T12:49:00"/>
    <n v="265"/>
    <s v="Observación"/>
    <s v="Vivo"/>
  </r>
  <r>
    <s v="MARTHA ELVIRA PEREZ DE COLMENARES"/>
    <s v="Cédula ciudadanía"/>
    <s v="28332403"/>
    <s v="62 Años"/>
    <s v="Adulto"/>
    <s v="FUNDACION SALUD MIA EPS"/>
    <s v="Contributivo"/>
    <s v="PBS CONTRIBUTIVO "/>
    <n v="1447466"/>
    <s v="Hospitalización"/>
    <d v="2023-05-13T11:49:00"/>
    <x v="4"/>
    <n v="2"/>
    <n v="2"/>
    <x v="2"/>
    <d v="2023-05-13T12:02:15"/>
    <m/>
    <s v="Se siente con mucha fatiga "/>
    <d v="2023-05-13T12:02:15"/>
    <n v="13"/>
    <s v="OMAR DANITH MOLINA LUBO"/>
    <d v="2023-05-13T12:09:38"/>
    <n v="7"/>
    <s v="J449"/>
    <s v="ENFERMEDAD PULMONAR OBSTRUCTIVA CRONICA, NO ESPECIFICADA"/>
    <s v="GIANMARCO  CAMELO PARDO"/>
    <d v="2023-05-13T17:57:00"/>
    <n v="5"/>
    <s v="Hospitalización Adulto"/>
    <s v="Vivo"/>
  </r>
  <r>
    <s v="SOCORRO ROJAS DE MAYORGA"/>
    <s v="Cédula ciudadanía"/>
    <s v="27922667"/>
    <s v="83 Años"/>
    <s v="Adulto"/>
    <s v="COMPAÑIA DE SEGUROS BOLIVAR S.A."/>
    <s v="Pólizas de Salud y MP"/>
    <s v="PÓLIZA DE SALUD"/>
    <n v="1447468"/>
    <s v="Hospitalización"/>
    <d v="2023-05-13T12:16:00"/>
    <x v="4"/>
    <n v="1"/>
    <n v="1"/>
    <x v="0"/>
    <d v="2023-05-13T12:38:52"/>
    <m/>
    <s v="Sebitamente se le olvidan lasa cosa hoy se desoriento y tien la Tensión Arterial alta"/>
    <d v="2023-05-13T12:38:52"/>
    <n v="22"/>
    <s v="EDWING RENE HIGUERA BECERRA"/>
    <d v="2023-05-13T12:40:19"/>
    <n v="1"/>
    <s v="I10X"/>
    <s v="HIPERTENSION ESENCIAL (PRIMARIA)"/>
    <s v="EDWING RENE HIGUERA BECERRA"/>
    <d v="2023-05-13T20:36:00"/>
    <n v="7"/>
    <s v="Cuidado Intermedio Adulto"/>
    <s v="Vivo"/>
  </r>
  <r>
    <s v="KARENTH MARCELA MOJICA GUALDRON"/>
    <s v="Cédula ciudadanía"/>
    <s v="1048730696"/>
    <s v="26 Años"/>
    <s v="Adulto"/>
    <s v="SEGUROS DE VIDA SURAMERICANA S.A."/>
    <s v="Riesgos Laborales"/>
    <s v="ADMINISTRADORA DE RIESGOS LABORALES"/>
    <n v="1447470"/>
    <s v="Urgencias"/>
    <d v="2023-05-13T12:27:00"/>
    <x v="4"/>
    <n v="3"/>
    <n v="3"/>
    <x v="1"/>
    <d v="2023-05-13T13:03:40"/>
    <m/>
    <s v="&quot;me pinche con una aguja &quot;"/>
    <d v="2023-05-13T13:03:40"/>
    <n v="36"/>
    <s v="YONNY JERSEY SANDOVAL LAVACUDE"/>
    <d v="2023-05-13T13:22:00"/>
    <n v="18"/>
    <s v="S610"/>
    <s v="HERIDA DE DEDO(S) DE LA MANO, SIN DANO DE LA(S) UNA(S)"/>
    <s v="YONNY JERSEY SANDOVAL LAVACUDE"/>
    <d v="2023-05-13T14:33:00"/>
    <n v="1"/>
    <s v="Alta a Casa"/>
    <s v="Vivo"/>
  </r>
  <r>
    <s v="LUZ MILA CACERES MEDINA"/>
    <s v="Cédula ciudadanía"/>
    <s v="63445934"/>
    <s v="55 Años"/>
    <s v="Adulto"/>
    <s v="COOSALUD ENTIDAD PROMOTORA DE SALUD S.A"/>
    <s v="Subsidiado"/>
    <s v="ATEN. INTEGRAL CARDIOLOGÍA REG SUBSIDIADO"/>
    <n v="1447471"/>
    <s v="Hospitalización"/>
    <d v="2023-05-13T12:30:00"/>
    <x v="4"/>
    <n v="3"/>
    <n v="3"/>
    <x v="1"/>
    <d v="2023-05-13T12:59:08"/>
    <m/>
    <s v="Paciente de 55 años de edad  Postoperatorio de safenectomia derecha, ingresa por edema en tercio medio  y dolor de extremidad "/>
    <d v="2023-05-13T12:59:08"/>
    <n v="29"/>
    <s v="YONNY JERSEY SANDOVAL LAVACUDE"/>
    <d v="2023-05-13T13:22:52"/>
    <n v="23"/>
    <s v="I872"/>
    <s v="INSUFICIENCIA VENOSA (CRONICA) (PERIFERICA)"/>
    <s v="OMAR DANITH MOLINA LUBO"/>
    <d v="2023-05-13T20:44:00"/>
    <n v="7"/>
    <s v="Observación"/>
    <s v="Vivo"/>
  </r>
  <r>
    <s v="NATHIN MISHELLA BLANCO TAMARA"/>
    <s v="Cédula ciudadanía"/>
    <s v="1007917930"/>
    <s v="24 Años"/>
    <s v="Adulto"/>
    <s v="COOSALUD ENTIDAD PROMOTORA DE SALUD S.A"/>
    <s v="Subsidiado"/>
    <s v="SANTANDER PBS CONTRIBUTIVO "/>
    <n v="1447472"/>
    <s v="Hospitalización"/>
    <d v="2023-05-13T12:37:00"/>
    <x v="4"/>
    <n v="3"/>
    <n v="3"/>
    <x v="1"/>
    <d v="2023-05-13T13:11:56"/>
    <m/>
    <s v="Paciente de 24 años de edad, sin antecedentes ingresa por cuadro clinico de 2 horas, dado por sensacion de mareo"/>
    <d v="2023-05-13T13:11:56"/>
    <n v="34"/>
    <s v="YONNY JERSEY SANDOVAL LAVACUDE"/>
    <d v="2023-05-13T13:12:27"/>
    <n v="0"/>
    <s v="R42X"/>
    <s v="MAREO Y DESVANECIMIENTO"/>
    <s v="YONNY JERSEY SANDOVAL LAVACUDE"/>
    <d v="2023-05-13T17:57:00"/>
    <n v="4"/>
    <s v="Observación"/>
    <s v="Vivo"/>
  </r>
  <r>
    <s v="ANDRES FABIAN LUNA MARTINEZ"/>
    <s v="Cédula ciudadanía"/>
    <s v="1098790056"/>
    <s v="26 Años"/>
    <s v="Adulto"/>
    <s v="SEGUROS DE VIDA SURAMERICANA S.A."/>
    <s v="Pólizas de Salud y MP"/>
    <s v="SALUD FAMILIAR"/>
    <n v="1447473"/>
    <s v="Hospitalización"/>
    <d v="2023-05-13T12:41:00"/>
    <x v="4"/>
    <n v="2"/>
    <n v="2"/>
    <x v="2"/>
    <d v="2023-05-13T13:09:16"/>
    <m/>
    <s v="hpy desde que me levante dolor tipo punzada en hemitorax izuqierdo y hemicuello izquierdo no disnea ,no vasovagales"/>
    <d v="2023-05-13T13:09:16"/>
    <n v="28"/>
    <s v="EDWING RENE HIGUERA BECERRA"/>
    <d v="2023-05-13T13:09:52"/>
    <n v="0"/>
    <s v="I209"/>
    <s v="ANGINA DE PECHO, NO ESPECIFICADA"/>
    <s v="EDWING RENE HIGUERA BECERRA"/>
    <d v="2023-05-13T16:19:00"/>
    <n v="3"/>
    <s v="Observación"/>
    <s v="Vivo"/>
  </r>
  <r>
    <s v="MARTHA CECILIA CASTAÑO DE MORENO"/>
    <s v="Cédula ciudadanía"/>
    <s v="37923140"/>
    <s v="65 Años"/>
    <s v="Adulto"/>
    <s v="ECOPETROL S.A."/>
    <s v="Regimen Especial y/o Excepcional"/>
    <s v="CONTRATO No. 3044412"/>
    <n v="1447474"/>
    <s v="Hospitalización"/>
    <d v="2023-05-13T13:39:00"/>
    <x v="4"/>
    <n v="2"/>
    <n v="2"/>
    <x v="2"/>
    <d v="2023-05-13T14:07:40"/>
    <m/>
    <s v="Reconsulta por dolor abdominal"/>
    <d v="2023-05-13T14:07:40"/>
    <n v="28"/>
    <s v="EDWING RENE HIGUERA BECERRA"/>
    <d v="2023-05-13T14:08:29"/>
    <n v="0"/>
    <s v="R104"/>
    <s v="OTROS DOLORES ABDOMINALES Y LOS NO ESPECIFICADOS"/>
    <s v="EDWING RENE HIGUERA BECERRA"/>
    <d v="2023-05-14T10:05:00"/>
    <n v="19"/>
    <s v="Observación"/>
    <s v="Vivo"/>
  </r>
  <r>
    <s v="ALVARO JOESYMAR MONOGA MEJIA"/>
    <s v="Cédula ciudadanía"/>
    <s v="1095790197"/>
    <s v="36 Años"/>
    <s v="Adulto"/>
    <s v="FUNDACION SALUD MIA EPS"/>
    <s v="Contributivo"/>
    <s v="PBS CONTRIBUTIVO "/>
    <n v="1447476"/>
    <s v="Hospitalización"/>
    <d v="2023-05-13T14:33:00"/>
    <x v="4"/>
    <n v="2"/>
    <n v="2"/>
    <x v="2"/>
    <d v="2023-05-13T14:39:13"/>
    <m/>
    <s v="Refiere paciente presentar dolor en caderas bilateral_x000a_A la toma de signos en el triage se encuentra taquicardico y con crisis hipertensiva por lo cual se ingresa_x000a__x000a_Se Solicita Electrocardiograma "/>
    <d v="2023-05-13T14:39:13"/>
    <n v="6"/>
    <s v="JAVIER ORLANDO JIMENEZ MEJIA"/>
    <d v="2023-05-13T14:52:43"/>
    <n v="13"/>
    <s v="M255"/>
    <s v="DOLOR EN ARTICULACION"/>
    <s v="GIANMARCO  CAMELO PARDO"/>
    <d v="2023-05-13T16:32:00"/>
    <n v="1"/>
    <s v="Observación"/>
    <s v="Vivo"/>
  </r>
  <r>
    <s v="MARIA FERNANDA ROJAS RUEDA"/>
    <s v="Cédula ciudadanía"/>
    <s v="1007861768"/>
    <s v="22 Años"/>
    <s v="Adulto"/>
    <s v="ASMET SALUD EPS SAS"/>
    <s v="Subsidiado"/>
    <s v="PGP INTEGRAL REG CONTRIBUT-SUBSIDIADO "/>
    <n v="1447477"/>
    <s v="Hospitalización"/>
    <d v="2023-05-13T14:39:00"/>
    <x v="4"/>
    <n v="2"/>
    <n v="2"/>
    <x v="2"/>
    <d v="2023-05-13T14:47:03"/>
    <m/>
    <s v="Remiten de la Clinica Guane con Diagnóstico de Trastorno hipertensivo asociado al embarazo, refiere monitoreo fetal con desaceleraciones. Refieren comentaron al Hospital de Florida el cual da indicacion de redireccionar a esta institucion_x000a__x000a_Se Solicita monitoria fetal nst "/>
    <d v="2023-05-13T14:47:03"/>
    <n v="8"/>
    <s v="JAVIER ORLANDO JIMENEZ MEJIA"/>
    <d v="2023-05-13T15:00:50"/>
    <n v="13"/>
    <s v="O100"/>
    <s v="HIPERTENSION ESENCIAL PREEXISTENTE QUE COMPLICA EL EMBARAZO, EL PARTO Y EL PUERPERIO"/>
    <s v="OMAR DANITH MOLINA LUBO"/>
    <d v="2023-05-15T15:00:00"/>
    <n v="47"/>
    <s v="Observación"/>
    <s v="Vivo"/>
  </r>
  <r>
    <s v="LUIS ALFONSO OBASCO VARGAS"/>
    <s v="Cédula ciudadanía"/>
    <s v="72151493"/>
    <s v="56 Años"/>
    <s v="Adulto"/>
    <s v="SALUD TOTAL ENTIDAD PROMOTORA DE SALUD DEL REG"/>
    <s v="Contributivo"/>
    <s v="PBS CONTRIBUTIVO "/>
    <n v="1447478"/>
    <s v="Hospitalización"/>
    <d v="2023-05-13T15:21:00"/>
    <x v="4"/>
    <n v="2"/>
    <n v="2"/>
    <x v="2"/>
    <d v="2023-05-13T15:29:13"/>
    <m/>
    <s v="Paciente asiste por ecocardiograma estres positivo para induccion de isquemia, valorado por medicina interna ambulatoria el cual rediorecciona a urgencias con propuesta de arteriografia coronaria_x000a__x000a_Se Solicita Electrocardiograma "/>
    <d v="2023-05-13T15:29:13"/>
    <n v="8"/>
    <s v="JAVIER ORLANDO JIMENEZ MEJIA"/>
    <d v="2023-05-13T15:43:14"/>
    <n v="14"/>
    <s v="I200x"/>
    <s v="ANGINA INESTABLE"/>
    <s v="GIANMARCO  CAMELO PARDO"/>
    <d v="2023-05-16T12:46:00"/>
    <n v="69"/>
    <s v="Cuidado Intermedio Adulto"/>
    <s v="Vivo"/>
  </r>
  <r>
    <s v="JULIAN FELIPE DIAZ RUIZ"/>
    <s v="Cédula ciudadanía"/>
    <s v="1098692746"/>
    <s v="32 Años"/>
    <s v="Adulto"/>
    <s v="EPS SURAMERICANA S.A."/>
    <s v="Contributivo"/>
    <s v="PBS CONTRIBUTIVO "/>
    <n v="1447481"/>
    <s v="Urgencias"/>
    <d v="2023-05-13T15:54:00"/>
    <x v="4"/>
    <n v="3"/>
    <m/>
    <x v="1"/>
    <m/>
    <m/>
    <s v="Refiere presentar episodio de taquicardia -- Refiere antecedente de Fibrilacion Auricular paroxistica ?_x000a_En el momento estable sin signos de dificultad, no alteraciones neurologicas ni respiratoria, no alteraciones neurologicas_x000a_Actualmente paciente sin taquiarritmia, ritmo regular a la auscultacion, Frecuencia Cardíaca actual en 88 Latidos Por Minuto -- Ya esta en tratamiento con metoprolol 50mg al dia, se ordena aumentar la dosis a 50mg cada 12 horas --- Ya tiene pendiente realizar holter cardiaco y ecocardiograma, con reportes control por consulta externa_x000a_Se explica al paciente, refiere entender._x000a_Se redirecciona a cita prioritaria en su IPS para continuar seguimiento y vigilancia, si presenta nuevamente taquiarritmia persistente que no mejora reconsultar. "/>
    <d v="2023-05-13T16:02:46"/>
    <n v="8"/>
    <s v="JAVIER ORLANDO JIMENEZ MEJIA"/>
    <m/>
    <s v=""/>
    <m/>
    <m/>
    <m/>
    <d v="2023-05-13T16:10:00"/>
    <s v=""/>
    <m/>
    <s v="Vivo"/>
  </r>
  <r>
    <s v="REINALDO JAIMES LAITON"/>
    <s v="Cédula ciudadanía"/>
    <s v="5557927"/>
    <s v="78 Años"/>
    <s v="Adulto"/>
    <s v="COOSALUD ENTIDAD PROMOTORA DE SALUD S.A"/>
    <s v="Subsidiado"/>
    <s v="ATEN. INTEGRAL CARDIOLOGÍA REG SUBSIDIADO"/>
    <n v="1447482"/>
    <s v="Hospitalización"/>
    <d v="2023-05-13T16:10:00"/>
    <x v="4"/>
    <n v="3"/>
    <n v="3"/>
    <x v="1"/>
    <d v="2023-05-13T16:20:30"/>
    <m/>
    <s v="Remiten del Hospital de Lebrija con Diagnóstico de Insuficiencia Cardiaca Congestiva descompensada_x000a__x000a_Se explica tiempos de triage y clasificacion"/>
    <d v="2023-05-13T16:20:30"/>
    <n v="10"/>
    <s v="JAVIER ORLANDO JIMENEZ MEJIA"/>
    <d v="2023-05-13T16:36:52"/>
    <n v="16"/>
    <s v="J00X"/>
    <s v="RINOFARINGITIS AGUDA [RESFRIADO COMUN]"/>
    <s v="OMAR DANITH MOLINA LUBO"/>
    <d v="2023-05-13T22:43:00"/>
    <n v="6"/>
    <s v="Observación"/>
    <s v="Vivo"/>
  </r>
  <r>
    <s v="ARNOL LOAIZA CESPEDES"/>
    <s v="Cédula ciudadanía"/>
    <s v="1005929509"/>
    <s v="34 Años"/>
    <s v="Adulto"/>
    <s v="EPS SURAMERICANA S.A."/>
    <s v="Contributivo"/>
    <s v="PBS CONTRIBUTIVO "/>
    <n v="1447483"/>
    <s v="Hospitalización"/>
    <d v="2023-05-13T16:38:00"/>
    <x v="4"/>
    <n v="3"/>
    <n v="3"/>
    <x v="1"/>
    <d v="2023-05-13T16:46:30"/>
    <m/>
    <s v="Refiere desde hace 2 dias dolor en homrbo irradiado a region cervical, exacerba con movimientos, hoy con dolor en hemitorax izquierdo, refiere en ocasiones sensacion de palpitaciones por lo cual consulta_x000a__x000a_Se Solicita Electrocardiograma "/>
    <d v="2023-05-13T16:46:30"/>
    <n v="8"/>
    <s v="JAVIER ORLANDO JIMENEZ MEJIA"/>
    <d v="2023-05-13T16:51:41"/>
    <n v="5"/>
    <s v="I209"/>
    <s v="ANGINA DE PECHO, NO ESPECIFICADA"/>
    <s v="GIANMARCO  CAMELO PARDO"/>
    <d v="2023-05-13T22:47:00"/>
    <n v="5"/>
    <s v="Observación"/>
    <s v="Vivo"/>
  </r>
  <r>
    <s v="KERLY MILENA PINZON QUESADA"/>
    <s v="Cédula ciudadanía"/>
    <s v="1098802470"/>
    <s v="25 Años"/>
    <s v="Adulto"/>
    <s v="ASMET SALUD EPS SAS"/>
    <s v="Subsidiado"/>
    <s v="PGP INTEGRAL REG CONTRIBUT-SUBSIDIADO "/>
    <n v="1447484"/>
    <s v="Hospitalización"/>
    <d v="2023-05-13T16:59:00"/>
    <x v="4"/>
    <n v="2"/>
    <n v="2"/>
    <x v="2"/>
    <d v="2023-05-13T17:05:25"/>
    <m/>
    <s v="Paciente con embarazo de 36 semanas, G2P1V1, quien consulta por presentar actividad uterina, refiere disminucion de movimientos fetales, amniorrea?_x000a_Refiere asitio a Clinica San Luis y redireccionan a esta institucion_x000a__x000a_Se Solicita monitoria fetal nst "/>
    <d v="2023-05-13T17:05:25"/>
    <n v="6"/>
    <s v="JAVIER ORLANDO JIMENEZ MEJIA"/>
    <d v="2023-05-13T17:20:56"/>
    <n v="15"/>
    <s v="O470"/>
    <s v="FALSO TRABAJO DE PARTO ANTES DE LAS 37 SEMANAS COMPLETAS DE GESTACION"/>
    <s v="OMAR DANITH MOLINA LUBO"/>
    <d v="2023-05-18T14:31:00"/>
    <n v="117"/>
    <s v="Unidad de Alta Compleg. Obstetrica"/>
    <s v="Vivo"/>
  </r>
  <r>
    <s v="EMMANUEL JOSE MANZANO VERGEL"/>
    <s v="Cédula ciudadanía"/>
    <s v="1007387735"/>
    <s v="21 Años"/>
    <s v="Adulto"/>
    <s v="ASMET SALUD EPS SAS"/>
    <s v="Subsidiado"/>
    <s v="PGP INTEGRAL REG CONTRIBUT-SUBSIDIADO "/>
    <n v="1447485"/>
    <s v="Urgencias"/>
    <d v="2023-05-13T17:06:00"/>
    <x v="4"/>
    <n v="3"/>
    <n v="3"/>
    <x v="1"/>
    <d v="2023-05-13T17:18:11"/>
    <m/>
    <s v="Refiere cuadro clinico de 6 horas por presentar malestar general, hipodinamia, osteomialgias, fiebre subjetiva, persistencia de sintomas por lo cual consulta_x000a_Tratamiento con acetaminofen sin mejoria clinica_x000a_En el momento con estabilidad hemodinamica, febril, no alteraciones respiratoria ni neurologicas._x000a_Se redirecciona a su IPS de atencion para continuar atencion por urgencias, en el momento sin patologia cardiovascular. "/>
    <d v="2023-05-13T17:18:11"/>
    <n v="12"/>
    <s v="JAVIER ORLANDO JIMENEZ MEJIA"/>
    <m/>
    <s v=""/>
    <m/>
    <m/>
    <m/>
    <d v="2023-05-13T17:20:00"/>
    <s v=""/>
    <m/>
    <s v="Vivo"/>
  </r>
  <r>
    <s v="NELSON RUIZ CARREÑO"/>
    <s v="Cédula ciudadanía"/>
    <s v="91269337"/>
    <s v="73 Años"/>
    <s v="Adulto"/>
    <s v="EPS SURAMERICANA S.A."/>
    <s v="Contributivo"/>
    <s v="PBS CONTRIBUTIVO "/>
    <n v="1447487"/>
    <s v="Urgencias"/>
    <d v="2023-05-13T17:19:00"/>
    <x v="4"/>
    <n v="3"/>
    <n v="3"/>
    <x v="1"/>
    <d v="2023-05-13T17:38:13"/>
    <m/>
    <s v="Refiere cuadro clinico de 5 dias por presentar malestar general, parestesias en extremidades inferiores, dolor en region dorsal y cefalea. Ademas, ha estado deposiciones diarreicas, dolor abominal en epigastrio y polaquiuria. Refiere hace 20 dias presento cuadro clinico gripal refiere bastante fuerte. No tratamientos en el momento._x000a_Actualmente febril, sin signos de dificultad respiratoria, satuacion en limite inferior 90%._x000a_Paciente cursando con probable proceso infeccioso, a definir si de origen gastrointestinal o de origen pulmonar por antecedente reciente de cuadro clinico respiratoria, ademas, refiere glicemias no controladas. En el momento sin alteraciones neurologicas, no signos de bajo gasto ni signos de falla cardiaca. Dolor toracico pero solo con la inspiracion punzante._x000a_Electrocardiograma actual taquicardia sinusal_x000a_Se redirecciona a su IPS de atencion para continuar con atencion por el servicio de urgencias "/>
    <d v="2023-05-13T17:38:13"/>
    <n v="19"/>
    <s v="JAVIER ORLANDO JIMENEZ MEJIA"/>
    <m/>
    <s v=""/>
    <m/>
    <m/>
    <m/>
    <d v="2023-05-13T17:40:00"/>
    <s v=""/>
    <m/>
    <s v="Vivo"/>
  </r>
  <r>
    <s v="JOSE ALFREDO APARICIO PEREZ"/>
    <s v="Cédula ciudadanía"/>
    <s v="91535078"/>
    <s v="38 Años"/>
    <s v="Adulto"/>
    <s v="ALLIANZ SEGUROS DE VIDA S A"/>
    <s v="Pólizas de Salud y MP"/>
    <s v="MEDICALL COLECTIVOS"/>
    <n v="1447488"/>
    <s v="Hospitalización"/>
    <d v="2023-05-13T18:02:00"/>
    <x v="4"/>
    <n v="2"/>
    <n v="2"/>
    <x v="2"/>
    <d v="2023-05-13T18:19:24"/>
    <m/>
    <s v="Cefalea."/>
    <d v="2023-05-13T18:19:24"/>
    <n v="17"/>
    <s v="SANTIAGO  SILVA MANTILLA"/>
    <d v="2023-05-13T18:20:17"/>
    <n v="0"/>
    <s v="R51X"/>
    <s v="CEFALEA"/>
    <s v="SANTIAGO  SILVA MANTILLA"/>
    <d v="2023-05-13T22:50:00"/>
    <n v="4"/>
    <s v="Observación"/>
    <s v="Vivo"/>
  </r>
  <r>
    <s v="JORGE EDUARDO NAVARRO FERRERO"/>
    <s v="Cédula ciudadanía"/>
    <s v="13359278"/>
    <s v="69 Años"/>
    <s v="Adulto"/>
    <s v="NUEVA EMPRESA PROMOTORA DE SALUD S.A."/>
    <s v="Contributivo"/>
    <s v="N. DE SANTANDER PITP PBS CONTRIBUTIVO "/>
    <n v="1447489"/>
    <s v="Hospitalización"/>
    <d v="2023-05-13T18:19:00"/>
    <x v="4"/>
    <n v="2"/>
    <n v="2"/>
    <x v="2"/>
    <d v="2023-05-13T18:33:12"/>
    <m/>
    <s v="Remiten de Ocaña con Diagnóstico de infeccion - absceso sitio de bolsillo marcapasos_x000a__x000a_Se Solicita Electrocardiograma "/>
    <d v="2023-05-13T18:33:12"/>
    <n v="14"/>
    <s v="JAVIER ORLANDO JIMENEZ MEJIA"/>
    <d v="2023-05-13T19:19:02"/>
    <n v="45"/>
    <s v="I339"/>
    <s v="ENDOCARDITIS AGUDA, NO ESPECIFICADA"/>
    <s v="JUAN PABLO  TORRES ROMERO"/>
    <d v="2023-06-17T14:54:00"/>
    <n v="835"/>
    <s v="Hospitalización Adulto"/>
    <s v="Vivo"/>
  </r>
  <r>
    <s v="NELSON ALBERTO GARCIA GUALDRON"/>
    <s v="Cédula ciudadanía"/>
    <s v="91534506"/>
    <s v="40 Años"/>
    <s v="Adulto"/>
    <s v="SALUD TOTAL ENTIDAD PROMOTORA DE SALUD DEL REG"/>
    <s v="Contributivo"/>
    <s v="POS SUBSIDIADO "/>
    <n v="1447490"/>
    <s v="Hospitalización"/>
    <d v="2023-05-13T18:28:00"/>
    <x v="4"/>
    <n v="2"/>
    <n v="2"/>
    <x v="2"/>
    <d v="2023-05-13T18:36:29"/>
    <m/>
    <s v="Remiten de Sabana de Torres con Diagnóstico de sindrome coronario_x000a_Actualmente sin dolor toracico_x000a__x000a_Se Solicita Electrocardiograma "/>
    <d v="2023-05-13T18:36:29"/>
    <n v="8"/>
    <s v="JAVIER ORLANDO JIMENEZ MEJIA"/>
    <d v="2023-05-13T18:44:56"/>
    <n v="8"/>
    <s v="I209"/>
    <s v="ANGINA DE PECHO, NO ESPECIFICADA"/>
    <s v="OMAR DANITH MOLINA LUBO"/>
    <d v="2023-05-13T22:53:00"/>
    <n v="4"/>
    <s v="Observación"/>
    <s v="Vivo"/>
  </r>
  <r>
    <s v="MYRIAM CASTILLO DE DIAZ"/>
    <s v="Cédula ciudadanía"/>
    <s v="63270264"/>
    <s v="68 Años"/>
    <s v="Adulto"/>
    <s v="NUEVA EMPRESA PROMOTORA DE SALUD S.A."/>
    <s v="Contributivo"/>
    <s v="SANTANDER PITP PBS CONTRIBUTIVO "/>
    <n v="1447491"/>
    <s v="Hospitalización"/>
    <d v="2023-05-13T18:35:00"/>
    <x v="4"/>
    <n v="2"/>
    <n v="2"/>
    <x v="2"/>
    <d v="2023-05-13T18:38:06"/>
    <m/>
    <s v="Remiten de Sabana de torres con Diagnóstico de sindrome coronario_x000a__x000a_Se Solicita Electrocardiograma "/>
    <d v="2023-05-13T18:38:06"/>
    <n v="3"/>
    <s v="JAVIER ORLANDO JIMENEZ MEJIA"/>
    <d v="2023-05-13T20:15:43"/>
    <n v="97"/>
    <s v="I209"/>
    <s v="ANGINA DE PECHO, NO ESPECIFICADA"/>
    <s v="JUAN PABLO  TORRES ROMERO"/>
    <d v="2023-05-17T15:18:00"/>
    <n v="91"/>
    <s v="Observación"/>
    <s v="Vivo"/>
  </r>
  <r>
    <s v="JOSE MARIA VARGAS GARCIA"/>
    <s v="Cédula ciudadanía"/>
    <s v="91207607"/>
    <s v="62 Años"/>
    <s v="Adulto"/>
    <s v="ENTIDAD PROMOTORA DE SALUD FAMISANAR S A S"/>
    <s v="Contributivo"/>
    <s v="PBS CONTRIBUTIVO "/>
    <n v="1447493"/>
    <s v="Hospitalización"/>
    <d v="2023-05-13T19:29:00"/>
    <x v="4"/>
    <n v="2"/>
    <m/>
    <x v="2"/>
    <m/>
    <m/>
    <s v="Refiere dolor en region toracicia izquierda difuso persistente por lo cual consulta_x000a__x000a_Se Solicita Electrocardiograma "/>
    <d v="2023-05-13T19:36:35"/>
    <n v="7"/>
    <s v="JAVIER ORLANDO JIMENEZ MEJIA"/>
    <d v="2023-05-13T19:53:38"/>
    <n v="17"/>
    <s v="R074"/>
    <s v="DOLOR EN EL PECHO, NO ESPECIFICADO"/>
    <s v="GEOVANIS ALBERTO ORTEGA CUELLO"/>
    <d v="2023-05-14T04:32:00"/>
    <n v="8"/>
    <s v="Observación"/>
    <s v="Vivo"/>
  </r>
  <r>
    <s v="ALVARO SALCEDO ALVAREZ"/>
    <s v="Cédula ciudadanía"/>
    <s v="27117"/>
    <s v="92 Años"/>
    <s v="Adulto"/>
    <s v="MEDISANITAS SAS. COMPAÑIA DE MEDICINA PREPAGADA"/>
    <s v="Pólizas de Salud y MP"/>
    <s v="2060 MEDISANITAS INTEGRAL"/>
    <n v="1447495"/>
    <s v="Hospitalización"/>
    <d v="2023-05-13T19:35:00"/>
    <x v="4"/>
    <n v="2"/>
    <n v="2"/>
    <x v="2"/>
    <d v="2023-05-13T19:47:02"/>
    <m/>
    <s v="Disnea."/>
    <d v="2023-05-13T19:47:02"/>
    <n v="12"/>
    <s v="SANTIAGO  SILVA MANTILLA"/>
    <d v="2023-05-13T19:48:39"/>
    <n v="1"/>
    <s v="R060"/>
    <s v="DISNEA"/>
    <s v="SANTIAGO  SILVA MANTILLA"/>
    <d v="2023-05-14T06:01:00"/>
    <n v="10"/>
    <s v="Observación"/>
    <s v="Vivo"/>
  </r>
  <r>
    <s v="MARIA DE LOS ANGELES TORRES DE CAICEDO"/>
    <s v="Cédula ciudadanía"/>
    <s v="28066940"/>
    <s v="84 Años"/>
    <s v="Adulto"/>
    <s v="COMPAÑIA DE MEDICINA PREPAGADA COLSANITAS S.A."/>
    <s v="Pólizas de Salud y MP"/>
    <s v="1010 COLSANITAS INTEGRAL"/>
    <n v="1447496"/>
    <s v="Hospitalización"/>
    <d v="2023-05-13T20:06:00"/>
    <x v="4"/>
    <n v="2"/>
    <n v="2"/>
    <x v="2"/>
    <d v="2023-05-13T20:30:55"/>
    <m/>
    <s v="Decaimiento."/>
    <d v="2023-05-13T20:30:55"/>
    <n v="24"/>
    <s v="SANTIAGO  SILVA MANTILLA"/>
    <d v="2023-05-13T20:40:45"/>
    <n v="9"/>
    <s v="R471"/>
    <s v="DISARTRIA Y ANARTRIA"/>
    <s v="SANTIAGO  SILVA MANTILLA"/>
    <d v="2023-05-14T06:23:00"/>
    <n v="9"/>
    <s v="Observación"/>
    <s v="Vivo"/>
  </r>
  <r>
    <s v="MARIA XIMENA PULIDO SANTOS"/>
    <s v="Cédula ciudadanía"/>
    <s v="1002724166"/>
    <s v="20 Años"/>
    <s v="Adulto"/>
    <s v="NUEVA EMPRESA PROMOTORA DE SALUD S.A."/>
    <s v="Subsidiado"/>
    <s v="SANTANDER PITP PBS SUBSIDIADO "/>
    <n v="1447498"/>
    <s v="Hospitalización"/>
    <d v="2023-05-13T21:45:00"/>
    <x v="4"/>
    <n v="2"/>
    <n v="2"/>
    <x v="2"/>
    <d v="2023-05-13T22:08:07"/>
    <m/>
    <s v="Paciente remitida como urgencia vital del Socorro con Diagnóstico de Amenaza De Parto Pretérmino, con cambios cervicales, cervicometria positiva_x000a_Actualmente al tacto vaginal dilatada 5-6cms, borrada 80%, membranas integras abombadas_x000a__x000a_Se Solicita monitoria fetal nst_x000a__x000a_Se comento con unidad obstetrica, refiere ingreso inicial por urgencias y realizacion de monitoria fetal "/>
    <d v="2023-05-13T22:08:07"/>
    <n v="23"/>
    <s v="JAVIER ORLANDO JIMENEZ MEJIA"/>
    <d v="2023-05-13T22:16:45"/>
    <n v="8"/>
    <s v="O471"/>
    <s v="FALSO TRABAJO DE PARTO A LAS 37 Y MAS SEMANAS COMPLETAS DE GESTACION"/>
    <s v="JUAN PABLO  TORRES ROMERO"/>
    <d v="2023-05-15T10:09:00"/>
    <n v="35"/>
    <m/>
    <s v="Vivo"/>
  </r>
  <r>
    <s v="DANIELA DAYANA FRAGOZO MOSCOTE"/>
    <s v="Cédula ciudadanía"/>
    <s v="1118861809"/>
    <s v="26 Años"/>
    <s v="Adulto"/>
    <s v="ENTIDAD PROMOTORA DE SALUD SANITAS SAS"/>
    <s v="Contributivo"/>
    <s v="PBS CONTRIBUTIVO "/>
    <n v="1447499"/>
    <s v="Urgencias"/>
    <d v="2023-05-13T22:03:00"/>
    <x v="4"/>
    <n v="2"/>
    <n v="2"/>
    <x v="2"/>
    <d v="2023-05-13T22:22:17"/>
    <m/>
    <s v="TENGO   MUCHA   DIFICULTAD   PARA RESPIRAR   Y  DOLOR   EN  EL   PECHO  "/>
    <d v="2023-05-13T22:22:17"/>
    <n v="19"/>
    <s v="GEOVANIS ALBERTO ORTEGA CUELLO"/>
    <d v="2023-05-13T22:23:08"/>
    <n v="0"/>
    <s v="J46X"/>
    <s v="ESTADO ASMATICO"/>
    <s v="GEOVANIS ALBERTO ORTEGA CUELLO"/>
    <d v="2023-05-14T04:33:00"/>
    <n v="6"/>
    <s v="Alta a Casa"/>
    <s v="Vivo"/>
  </r>
  <r>
    <s v="ANDELFO JAIMES"/>
    <s v="Cédula ciudadanía"/>
    <s v="91201747"/>
    <s v="68 Años"/>
    <s v="Adulto"/>
    <s v="ASMET SALUD EPS SAS"/>
    <s v="Subsidiado"/>
    <s v="PGP CARDIOVASCULAR REG CONTRIB-SUBSIDIA "/>
    <n v="1447500"/>
    <s v="Hospitalización"/>
    <d v="2023-05-13T22:46:00"/>
    <x v="4"/>
    <n v="2"/>
    <n v="2"/>
    <x v="2"/>
    <d v="2023-05-13T23:14:59"/>
    <m/>
    <s v="remitido de hospital del norte en contexto de Fibrilacion Auricular Vía con Respuesta Ventricular Rapida"/>
    <d v="2023-05-13T23:14:59"/>
    <n v="28"/>
    <s v="JUAN PABLO  TORRES ROMERO"/>
    <d v="2023-05-13T23:17:18"/>
    <n v="2"/>
    <s v="I489"/>
    <s v="FIBRILACIÓN Y ALETEO AURICULAR, NO ESPECIFICADO"/>
    <s v="JUAN PABLO  TORRES ROMERO"/>
    <d v="2023-05-16T01:32:00"/>
    <n v="50"/>
    <s v="Cuidado Intermedio Adulto"/>
    <s v="Vivo"/>
  </r>
  <r>
    <s v="FABIAN MATHIAS GONZALEZ RODRIGUEZ"/>
    <s v="Registro Civil"/>
    <s v="1095323635"/>
    <s v="3 Meses"/>
    <s v="Pediatrico"/>
    <s v="ASMET SALUD EPS SAS"/>
    <s v="Subsidiado"/>
    <s v="PGP INTEGRAL REG CONTRIBUT-SUBSIDIADO "/>
    <n v="1447501"/>
    <s v="Urgencias"/>
    <d v="2023-05-13T23:13:00"/>
    <x v="4"/>
    <n v="2"/>
    <n v="2"/>
    <x v="2"/>
    <d v="2023-05-13T23:35:02"/>
    <m/>
    <s v="DESDE  ESTA TARDE  TIENE   MUCHA   TOS  Y ESTÁ TAPADO   DE LA NARIZ  "/>
    <d v="2023-05-13T23:35:02"/>
    <n v="22"/>
    <s v="GEOVANIS ALBERTO ORTEGA CUELLO"/>
    <d v="2023-05-13T23:36:05"/>
    <n v="1"/>
    <s v="J00X"/>
    <s v="RINOFARINGITIS AGUDA [RESFRIADO COMUN]"/>
    <s v="GEOVANIS ALBERTO ORTEGA CUELLO"/>
    <d v="2023-05-14T08:51:00"/>
    <n v="9"/>
    <s v="Alta a Casa"/>
    <s v="Vivo"/>
  </r>
  <r>
    <s v="REINALDO FLOREZ LOZADA"/>
    <s v="Cédula ciudadanía"/>
    <s v="13884585"/>
    <s v="68 Años"/>
    <s v="Adulto"/>
    <s v="REGIONAL DE ASEGURAMIENTO EN SALUD N5"/>
    <s v="Regimen Especial y/o Excepcional"/>
    <s v="RESOLUCION DE URGENCIAS"/>
    <n v="1447502"/>
    <s v="Hospitalización"/>
    <d v="2023-05-13T23:51:00"/>
    <x v="4"/>
    <n v="2"/>
    <n v="2"/>
    <x v="2"/>
    <d v="2023-05-14T00:16:11"/>
    <m/>
    <s v="remitido del hus por enfermedad coronaria multivaso"/>
    <d v="2023-05-14T00:16:11"/>
    <n v="25"/>
    <s v="JUAN PABLO  TORRES ROMERO"/>
    <d v="2023-05-14T01:09:06"/>
    <n v="52"/>
    <s v="I219"/>
    <s v="INFARTO AGUDO DEL MIOCARDIO, SIN OTRA ESPECIFICACION"/>
    <s v="JOHN FREDDY  CASTILLO BLANCO"/>
    <d v="2023-06-04T11:37:00"/>
    <n v="514"/>
    <s v="Cuidado Intermedio Adulto"/>
    <s v="Vivo"/>
  </r>
  <r>
    <s v="ALBERTO RIVERA BUITRAGO"/>
    <s v="Cédula ciudadanía"/>
    <s v="91222128"/>
    <s v="60 Años"/>
    <s v="Adulto"/>
    <s v="FUNDACION SALUD MIA EPS"/>
    <s v="Contributivo"/>
    <s v="PBS CONTRIBUTIVO "/>
    <n v="1447503"/>
    <s v="Urgencias"/>
    <d v="2023-05-14T01:08:00"/>
    <x v="4"/>
    <n v="3"/>
    <n v="3"/>
    <x v="1"/>
    <d v="2023-05-14T01:26:58"/>
    <m/>
    <s v="TENGO   DOLOR   EN  EL PECHO ,  ME  DAN  PUNZADAS  , ESE   DOLOR LO TENGO   DESDE HACE  VARIOS AÑOS "/>
    <d v="2023-05-14T01:26:58"/>
    <n v="18"/>
    <s v="GEOVANIS ALBERTO ORTEGA CUELLO"/>
    <d v="2023-05-14T01:27:50"/>
    <n v="0"/>
    <s v="R074"/>
    <s v="DOLOR EN EL PECHO, NO ESPECIFICADO"/>
    <s v="GEOVANIS ALBERTO ORTEGA CUELLO"/>
    <d v="2023-05-14T04:56:00"/>
    <n v="3"/>
    <s v="Alta a Casa"/>
    <s v="Vivo"/>
  </r>
  <r>
    <s v="JOSE LUIS CORREA PACHECO"/>
    <s v="Cédula ciudadanía"/>
    <s v="1098131987"/>
    <s v="24 Años"/>
    <s v="Adulto"/>
    <s v="FUNDACION SALUD MIA EPS"/>
    <s v="Contributivo"/>
    <s v="PBS CONTRIBUTIVO "/>
    <n v="1447505"/>
    <s v="Hospitalización"/>
    <d v="2023-05-14T02:14:00"/>
    <x v="4"/>
    <n v="2"/>
    <n v="2"/>
    <x v="2"/>
    <d v="2023-05-14T02:34:23"/>
    <m/>
    <s v="Paciente masculino de 24 años con antecedente de asma en manejo con antecedente de asma en manejo con SABA + broncodilatador anticolinérgico, quien consulta por presnetar cuadro clínico de 1 día de evolución consistente en disnea, palpitaciones, sensación de ahogo y dolor precordial."/>
    <d v="2023-05-14T02:34:23"/>
    <n v="20"/>
    <s v="JUAN PABLO  TORRES ROMERO"/>
    <d v="2023-05-14T02:38:37"/>
    <n v="4"/>
    <s v="J46X"/>
    <s v="ESTADO ASMATICO"/>
    <s v="JUAN PABLO  TORRES ROMERO"/>
    <d v="2023-05-14T07:21:00"/>
    <n v="4"/>
    <s v="Observación"/>
    <s v="Vivo"/>
  </r>
  <r>
    <s v="HERNANDO ACEVEDO GONZALEZ"/>
    <s v="Cédula ciudadanía"/>
    <s v="19287248"/>
    <s v="66 Años"/>
    <s v="Adulto"/>
    <s v="ECOPETROL S.A."/>
    <s v="Regimen Especial y/o Excepcional"/>
    <s v="CONTRATO No. 3044412"/>
    <n v="1447507"/>
    <s v="Hospitalización"/>
    <d v="2023-05-14T02:46:00"/>
    <x v="4"/>
    <n v="1"/>
    <n v="1"/>
    <x v="0"/>
    <d v="2023-05-14T03:14:53"/>
    <m/>
    <s v="Dolor precordial. Infarto Agudo Del Miocardio Sin Elevacion Del ST."/>
    <d v="2023-05-14T03:14:53"/>
    <n v="28"/>
    <s v="SANTIAGO  SILVA MANTILLA"/>
    <d v="2023-05-14T03:17:36"/>
    <n v="2"/>
    <s v="I219"/>
    <s v="INFARTO AGUDO DEL MIOCARDIO, SIN OTRA ESPECIFICACION"/>
    <s v="SANTIAGO  SILVA MANTILLA"/>
    <d v="2023-05-19T12:49:00"/>
    <n v="129"/>
    <s v="Cuidado Intermedio Adulto"/>
    <s v="Vivo"/>
  </r>
  <r>
    <s v="TERESA DE JESUS LOSADA DE CASTILLO"/>
    <s v="Cédula ciudadanía"/>
    <s v="28003583"/>
    <s v="85 Años"/>
    <s v="Adulto"/>
    <s v="SUMIMEDICAL S.A.S."/>
    <s v="Regimen IPS"/>
    <s v="FONDO DE PASIVO SOCIAL DE FERROCARRILES NACIONALES"/>
    <n v="1447509"/>
    <s v="Hospitalización"/>
    <d v="2023-05-14T04:32:00"/>
    <x v="4"/>
    <n v="2"/>
    <n v="2"/>
    <x v="2"/>
    <d v="2023-05-14T04:40:17"/>
    <m/>
    <s v="VIENE   REMITIDA  DE  LA   CLINICA  SAN JOSE   DE  B/MEJA  POR  BRADICARDIA   EXTREMA  "/>
    <d v="2023-05-14T04:40:17"/>
    <n v="8"/>
    <s v="GEOVANIS ALBERTO ORTEGA CUELLO"/>
    <d v="2023-05-14T04:47:27"/>
    <n v="7"/>
    <s v="I495"/>
    <s v="SINDROME DEL SENO ENFERMO"/>
    <s v="GEOVANIS ALBERTO ORTEGA CUELLO"/>
    <d v="2023-05-19T14:20:00"/>
    <n v="129"/>
    <s v="Cuidado Intermedio Adulto"/>
    <s v="Vivo"/>
  </r>
  <r>
    <s v="MARTHA AYALA CORREA"/>
    <s v="Cédula ciudadanía"/>
    <s v="39700426"/>
    <s v="60 Años"/>
    <s v="Adulto"/>
    <s v="EPS SURAMERICANA S.A."/>
    <s v="Contributivo"/>
    <s v="PBS CONTRIBUTIVO "/>
    <n v="1447512"/>
    <s v="Hospitalización"/>
    <d v="2023-05-14T06:35:00"/>
    <x v="4"/>
    <n v="2"/>
    <n v="2"/>
    <x v="2"/>
    <d v="2023-05-14T07:29:54"/>
    <m/>
    <s v="HE TENIDO VOMITO"/>
    <d v="2023-05-14T07:29:54"/>
    <n v="54"/>
    <s v="GIANMARCO  CAMELO PARDO"/>
    <d v="2023-05-14T07:30:15"/>
    <n v="0"/>
    <s v="N189"/>
    <s v="ENFERMEDAD RENAL CRONICA, NO ESPECIFICADA"/>
    <s v="GIANMARCO  CAMELO PARDO"/>
    <d v="2023-05-19T15:20:00"/>
    <n v="127"/>
    <s v="Observación"/>
    <s v="Vivo"/>
  </r>
  <r>
    <s v="LUIS RICARDO MORALES BASTILLA"/>
    <s v="Cédula ciudadanía"/>
    <s v="5633625"/>
    <s v="58 Años"/>
    <s v="Adulto"/>
    <s v="COOSALUD ENTIDAD PROMOTORA DE SALUD S.A"/>
    <s v="Subsidiado"/>
    <s v="ATEN. INTEGRAL CARDIOLOGÍA REG SUBSIDIADO"/>
    <n v="1447514"/>
    <s v="Hospitalización"/>
    <d v="2023-05-14T07:04:00"/>
    <x v="4"/>
    <n v="3"/>
    <n v="3"/>
    <x v="1"/>
    <d v="2023-05-14T07:32:43"/>
    <m/>
    <s v="Paciente a quien realizan holter por estudios de Accidente Cerebro-Vascular isquemico, encontrando Bloqueo Auriculoventricular completo por lo cual es contactado para ingreso por urgencias. "/>
    <d v="2023-05-14T07:32:43"/>
    <n v="28"/>
    <s v="OMAR DANITH MOLINA LUBO"/>
    <d v="2023-05-14T07:37:00"/>
    <n v="4"/>
    <s v="I442"/>
    <s v="BLOQUEO AURICULOVENTRICULAR COMPLETO"/>
    <s v="OMAR DANITH MOLINA LUBO"/>
    <d v="2023-05-31T13:25:00"/>
    <n v="413"/>
    <s v="Cuidado Intermedio Adulto"/>
    <s v="Vivo"/>
  </r>
  <r>
    <s v="MARIA ENALDA VALENCIA CARRASCAL"/>
    <s v="Cédula ciudadanía"/>
    <s v="26794206"/>
    <s v="56 Años"/>
    <s v="Adulto"/>
    <s v="NUEVA EMPRESA PROMOTORA DE SALUD S.A."/>
    <s v="Contributivo"/>
    <s v="CESAR PITP PBS CONTRIBUTIVO "/>
    <n v="1447517"/>
    <s v="Hospitalización"/>
    <d v="2023-05-14T08:14:00"/>
    <x v="4"/>
    <n v="3"/>
    <n v="3"/>
    <x v="1"/>
    <d v="2023-05-14T08:46:41"/>
    <m/>
    <s v="HE TENIDO VOMITO"/>
    <d v="2023-05-14T08:46:41"/>
    <n v="32"/>
    <s v="GIANMARCO  CAMELO PARDO"/>
    <d v="2023-05-14T08:46:58"/>
    <n v="0"/>
    <s v="R11X"/>
    <s v="NAUSEA Y VOMITO"/>
    <s v="GIANMARCO  CAMELO PARDO"/>
    <d v="2023-05-16T11:51:00"/>
    <n v="51"/>
    <s v="Observación"/>
    <s v="Vivo"/>
  </r>
  <r>
    <s v="CARLOS ANDRES RUIZ PRIETO"/>
    <s v="Cédula ciudadanía"/>
    <s v="13716030"/>
    <s v="44 Años"/>
    <s v="Adulto"/>
    <s v="EPS SURAMERICANA S.A."/>
    <s v="Contributivo"/>
    <s v="PBS CONTRIBUTIVO "/>
    <n v="1447518"/>
    <s v="Urgencias"/>
    <d v="2023-05-14T08:28:00"/>
    <x v="4"/>
    <n v="3"/>
    <n v="3"/>
    <x v="1"/>
    <d v="2023-05-14T09:14:44"/>
    <m/>
    <s v="Paciente masculino de 44 años sin antecedentes patológicos conocidos, acude por absceso en cara en región frontal derecha de 3 días de evolución asociado a fiebre subjetiva, escalofrios, hoy con extensión del edema a región periorbicular con cierre palpebral parcial."/>
    <d v="2023-05-14T09:14:44"/>
    <n v="46"/>
    <s v="OMAR DANITH MOLINA LUBO"/>
    <m/>
    <s v=""/>
    <m/>
    <m/>
    <m/>
    <d v="2023-05-14T09:17:00"/>
    <s v=""/>
    <m/>
    <s v="Vivo"/>
  </r>
  <r>
    <s v="JONATHAN ARENAS ORTIZ"/>
    <s v="Cédula ciudadanía"/>
    <s v="1005150279"/>
    <s v="25 Años"/>
    <s v="Adulto"/>
    <s v="FUNDACION SALUD MIA EPS"/>
    <s v="Contributivo"/>
    <s v="PBS CONTRIBUTIVO "/>
    <n v="1447521"/>
    <s v="Urgencias"/>
    <d v="2023-05-14T09:30:00"/>
    <x v="4"/>
    <n v="3"/>
    <n v="3"/>
    <x v="1"/>
    <d v="2023-05-14T09:44:35"/>
    <m/>
    <s v="''Refiere que lo mordio un perro.''"/>
    <d v="2023-05-14T09:44:35"/>
    <n v="14"/>
    <s v="FRAY URIEL ARIAS MORENO"/>
    <d v="2023-05-14T10:01:22"/>
    <n v="16"/>
    <s v="S913"/>
    <s v="HERIDA DE OTRAS PARTES DEL PIE"/>
    <s v="OMAR DANITH MOLINA LUBO"/>
    <d v="2023-05-14T12:23:00"/>
    <n v="2"/>
    <s v="Alta a Casa"/>
    <s v="Vivo"/>
  </r>
  <r>
    <s v="NICOLAS FELIPE FANDIÑO FIGUEROA"/>
    <s v="Cédula ciudadanía"/>
    <s v="1095956543"/>
    <s v="23 Años"/>
    <s v="Adulto"/>
    <s v="EPS SURAMERICANA S.A."/>
    <s v="Contributivo"/>
    <s v="PBS CONTRIBUTIVO "/>
    <n v="1447523"/>
    <s v="Urgencias"/>
    <d v="2023-05-14T10:58:00"/>
    <x v="4"/>
    <n v="3"/>
    <n v="3"/>
    <x v="1"/>
    <d v="2023-05-14T11:22:00"/>
    <m/>
    <s v="Paciente refiere que nauseas, vomitos, dolor abdominal de tipo colico. niega fiebre. ha ingerido lliquidos, pero sin mejoria y debilidad consula por urgencias._x000a_Paciente en el momento estable hemodinamicamente, se redirecciona para valoracion por su Entidad Promotora De Salud._x000a__x000a_"/>
    <d v="2023-05-14T11:22:00"/>
    <n v="24"/>
    <s v="FRAY URIEL ARIAS MORENO"/>
    <m/>
    <s v=""/>
    <m/>
    <m/>
    <m/>
    <d v="2023-05-14T11:25:00"/>
    <s v=""/>
    <m/>
    <s v="Vivo"/>
  </r>
  <r>
    <s v="JAVIER VALDERRAMA"/>
    <s v="Cédula ciudadanía"/>
    <s v="13876987"/>
    <s v="74 Años"/>
    <s v="Adulto"/>
    <s v="ASMET SALUD EPS SAS"/>
    <s v="Subsidiado"/>
    <s v="PGP CARDIOVASCULAR REG CONTRIB-SUBSIDIA "/>
    <n v="1447524"/>
    <s v="Hospitalización"/>
    <d v="2023-05-14T11:21:00"/>
    <x v="4"/>
    <n v="3"/>
    <n v="3"/>
    <x v="1"/>
    <d v="2023-05-14T11:24:43"/>
    <m/>
    <s v="remitido de Barrancabermeja por Impresión Diagnóstica angina inestable. "/>
    <d v="2023-05-14T11:24:43"/>
    <n v="3"/>
    <s v="FRAY URIEL ARIAS MORENO"/>
    <d v="2023-05-14T12:04:29"/>
    <n v="39"/>
    <s v="I200x"/>
    <s v="ANGINA INESTABLE"/>
    <s v="GIANMARCO  CAMELO PARDO"/>
    <d v="2023-05-18T12:45:00"/>
    <n v="96"/>
    <s v="Observación"/>
    <s v="Vivo"/>
  </r>
  <r>
    <s v="DIANA YURLEY CAÑAS LOPEZ"/>
    <s v="Cédula ciudadanía"/>
    <s v="63555618"/>
    <s v="38 Años"/>
    <s v="Adulto"/>
    <s v="EPS SURAMERICANA S.A."/>
    <s v="Contributivo"/>
    <s v="PBS CONTRIBUTIVO "/>
    <n v="1447525"/>
    <s v="Hospitalización"/>
    <d v="2023-05-14T11:46:00"/>
    <x v="4"/>
    <n v="3"/>
    <n v="3"/>
    <x v="1"/>
    <d v="2023-05-14T11:53:53"/>
    <m/>
    <s v="Remtido de Hospital Internacional De Colombia por episodio sincopal . "/>
    <d v="2023-05-14T11:53:53"/>
    <n v="7"/>
    <s v="FRAY URIEL ARIAS MORENO"/>
    <d v="2023-05-14T11:58:59"/>
    <n v="5"/>
    <s v="R55X"/>
    <s v="SINCOPE Y COLAPSO"/>
    <s v="OMAR DANITH MOLINA LUBO"/>
    <d v="2023-05-16T11:07:00"/>
    <n v="47"/>
    <s v="Hospitalización Adulto"/>
    <s v="Vivo"/>
  </r>
  <r>
    <s v="NANCY PATRICIA GAMBOA SEPULVEDA"/>
    <s v="Cédula ciudadanía"/>
    <s v="63496917"/>
    <s v="48 Años"/>
    <s v="Adulto"/>
    <s v="EPS SURAMERICANA S.A."/>
    <s v="Contributivo"/>
    <s v="PBS CONTRIBUTIVO "/>
    <n v="1447527"/>
    <s v="Hospitalización"/>
    <d v="2023-05-14T12:25:00"/>
    <x v="4"/>
    <n v="3"/>
    <n v="3"/>
    <x v="1"/>
    <d v="2023-05-14T12:44:50"/>
    <m/>
    <s v="Paciente con ap de  hta, Diabetes Mellitus tipo II, obesidad, trastorno de ansiedad, refiere cuadro de 8 dias dado  llanto facil, desespero, gasnas de salir corriendo, y desde anoche con ddolor en el pehco y hombro izquierdo y espalda._x000a_"/>
    <d v="2023-05-14T12:44:50"/>
    <n v="19"/>
    <s v="FRAY URIEL ARIAS MORENO"/>
    <d v="2023-05-14T12:57:19"/>
    <n v="12"/>
    <s v="I209"/>
    <s v="ANGINA DE PECHO, NO ESPECIFICADA"/>
    <s v="GIANMARCO  CAMELO PARDO"/>
    <d v="2023-05-14T23:22:00"/>
    <n v="10"/>
    <s v="Observación"/>
    <s v="Vivo"/>
  </r>
  <r>
    <s v="ALEXANDER ASSAF VELAZCO"/>
    <s v="Cédula ciudadanía"/>
    <s v="1096223267"/>
    <s v="29 Años"/>
    <s v="Adulto"/>
    <s v="FUNDACION SALUD MIA EPS"/>
    <s v="Contributivo"/>
    <s v="PBS CONTRIBUTIVO - EVENTO "/>
    <n v="1447528"/>
    <s v="Hospitalización"/>
    <d v="2023-05-14T12:45:00"/>
    <x v="4"/>
    <n v="2"/>
    <n v="2"/>
    <x v="2"/>
    <d v="2023-05-14T12:48:18"/>
    <m/>
    <s v="Remitido de Hospital Internacional De Colombia por Impresión Diagnóstica de pericarditis aguda. vs Síndrome Coronario Agudo a descartar._x000a_Paciente refiere 8 dias de sintomas  respiratorios, hoy dolor precordial subito, valorrado en Hospital Internacional De Colombia con troponina francamnte positivas con delta positivo._x000a_"/>
    <d v="2023-05-14T12:48:18"/>
    <n v="3"/>
    <s v="FRAY URIEL ARIAS MORENO"/>
    <d v="2023-05-14T12:52:24"/>
    <n v="4"/>
    <s v="I309"/>
    <s v="PERICARDITIS AGUDA, NO ESPECIFICADA"/>
    <s v="OMAR DANITH MOLINA LUBO"/>
    <d v="2023-05-17T12:36:00"/>
    <n v="71"/>
    <s v="Cuidado Intermedio Adulto"/>
    <s v="Vivo"/>
  </r>
  <r>
    <s v="EMER JESUS GAMBOA PEÑA"/>
    <s v="Cédula ciudadanía"/>
    <s v="5653689"/>
    <s v="54 Años"/>
    <s v="Adulto"/>
    <s v="NUEVA EMPRESA PROMOTORA DE SALUD S.A."/>
    <s v="Subsidiado"/>
    <s v="SANTANDER PITP PBS SUBSIDIADO "/>
    <n v="1447529"/>
    <s v="Hospitalización"/>
    <d v="2023-05-14T13:26:00"/>
    <x v="4"/>
    <n v="3"/>
    <n v="3"/>
    <x v="1"/>
    <d v="2023-05-14T13:31:24"/>
    <m/>
    <s v="Remitido de floridablanca por Impresión Diagnóstica de Insuficiencia Cardiaca Congestiva "/>
    <d v="2023-05-14T13:31:24"/>
    <n v="5"/>
    <s v="FRAY URIEL ARIAS MORENO"/>
    <d v="2023-05-14T13:46:44"/>
    <n v="15"/>
    <s v="I500"/>
    <s v="INSUFICIENCIA CARDIACA CONGESTIVA"/>
    <s v="GIANMARCO  CAMELO PARDO"/>
    <d v="2023-05-16T12:56:00"/>
    <n v="47"/>
    <s v="Cuidado Intermedio Adulto"/>
    <s v="Vivo"/>
  </r>
  <r>
    <s v="JOSE JACOBO CASTAÑEDA RIVERA"/>
    <s v="Cédula ciudadanía"/>
    <s v="19292033"/>
    <s v="67 Años"/>
    <s v="Adulto"/>
    <s v="FUNDACION SALUD MIA EPS"/>
    <s v="Contributivo"/>
    <s v="PBS CONTRIBUTIVO "/>
    <n v="1447532"/>
    <s v="Urgencias"/>
    <d v="2023-05-14T13:50:00"/>
    <x v="4"/>
    <n v="3"/>
    <n v="3"/>
    <x v="1"/>
    <d v="2023-05-14T14:08:02"/>
    <m/>
    <s v="Paciente refioere que desde hace dias dado por malestar gfeneral, diaforesis, mareos. "/>
    <d v="2023-05-14T14:08:02"/>
    <n v="18"/>
    <s v="FRAY URIEL ARIAS MORENO"/>
    <d v="2023-05-14T15:04:10"/>
    <n v="56"/>
    <s v="R11X"/>
    <s v="NAUSEA Y VOMITO"/>
    <s v="OMAR DANITH MOLINA LUBO"/>
    <d v="2023-05-14T15:29:00"/>
    <n v="0"/>
    <s v="Alta a Casa"/>
    <s v="Vivo"/>
  </r>
  <r>
    <s v="ANA FRANCISCA CARDENAS BALAGUERA"/>
    <s v="Cédula ciudadanía"/>
    <s v="27649330"/>
    <s v="86 Años"/>
    <s v="Adulto"/>
    <s v="ASMET SALUD EPS SAS"/>
    <s v="Subsidiado"/>
    <s v="PGP CARDIOVASCULAR REG CONTRIB-SUBSIDIA "/>
    <n v="1447534"/>
    <s v="Hospitalización"/>
    <d v="2023-05-14T13:58:00"/>
    <x v="4"/>
    <n v="3"/>
    <n v="3"/>
    <x v="1"/>
    <d v="2023-05-14T14:17:35"/>
    <m/>
    <s v="remitida de hospital local del norte por Impresión Diagnóstica de Infarto Agudo Del Miocardio Sin Elevacion Del St_x000a_3 dias de dolro en el pecho, que se irradia a miembro inferior izquierdo._x000a__x000a_admsinitraron_x000a_metoprolol 10 Miligramo iv du_x000a_clopidrgoel 300mg_x000a_atorvastatina 80 Miligramo dia_x000a_asa no adminsitraron_x000a_m,orfina 2 Miligramo "/>
    <d v="2023-05-14T14:17:35"/>
    <n v="19"/>
    <s v="FRAY URIEL ARIAS MORENO"/>
    <d v="2023-05-14T14:20:40"/>
    <n v="3"/>
    <s v="I500"/>
    <s v="INSUFICIENCIA CARDIACA CONGESTIVA"/>
    <s v="GIANMARCO  CAMELO PARDO"/>
    <d v="2023-05-20T11:38:00"/>
    <n v="141"/>
    <s v="Observación"/>
    <s v="Vivo"/>
  </r>
  <r>
    <s v="GLORIA MERCEDES VIZCAINO MIRANDA"/>
    <s v="Cédula ciudadanía"/>
    <s v="36720425"/>
    <s v="69 Años"/>
    <s v="Adulto"/>
    <s v="NUEVA EMPRESA PROMOTORA DE SALUD S.A."/>
    <s v="Subsidiado"/>
    <s v="MAGDALENA PITP PBS SUBSIDIADO "/>
    <n v="1447535"/>
    <s v="Hospitalización"/>
    <d v="2023-05-14T14:08:00"/>
    <x v="4"/>
    <n v="2"/>
    <n v="2"/>
    <x v="2"/>
    <d v="2023-05-14T14:12:34"/>
    <m/>
    <s v="remitida del hospial local del norte por Impresión Diagnóstica de Infarto Agudo De Miocardio Con Elevación Del St "/>
    <d v="2023-05-14T14:12:34"/>
    <n v="4"/>
    <s v="FRAY URIEL ARIAS MORENO"/>
    <d v="2023-05-14T14:15:33"/>
    <n v="2"/>
    <s v="I219"/>
    <s v="INFARTO AGUDO DEL MIOCARDIO, SIN OTRA ESPECIFICACION"/>
    <s v="OMAR DANITH MOLINA LUBO"/>
    <d v="2023-05-20T15:23:00"/>
    <n v="145"/>
    <s v="Cuidado Intermedio Adulto"/>
    <s v="Vivo"/>
  </r>
  <r>
    <s v="SIERVO ANTONIO GARCIA GARCIA"/>
    <s v="Cédula ciudadanía"/>
    <s v="5598294"/>
    <s v="75 Años"/>
    <s v="Adulto"/>
    <s v="COOSALUD ENTIDAD PROMOTORA DE SALUD S.A"/>
    <s v="Subsidiado"/>
    <s v="ATEN. INTEGRAL CARDIOLOGÍA REG SUBSIDIADO"/>
    <n v="1447538"/>
    <s v="Urgencias"/>
    <d v="2023-05-14T14:54:00"/>
    <x v="4"/>
    <n v="3"/>
    <n v="3"/>
    <x v="1"/>
    <d v="2023-05-14T15:27:19"/>
    <m/>
    <s v="]Paciente quien presentó trauma en segundo dedo de mano izquierda posteriormente presenta cianosis, es valorado en el hospital de Velez desde donde remiten para valoracion por cirugia mascular. Al ingreso estable, pulso ulnar y radial de mano izquierda presentes. "/>
    <d v="2023-05-14T15:27:19"/>
    <n v="33"/>
    <s v="JUAN CARLOS DE SALES VIRGUETH"/>
    <d v="2023-05-14T15:57:55"/>
    <n v="30"/>
    <s v="S610"/>
    <s v="HERIDA DE DEDO(S) DE LA MANO, SIN DANO DE LA(S) UNA(S)"/>
    <s v="GIANMARCO  CAMELO PARDO"/>
    <d v="2023-05-14T23:16:00"/>
    <n v="7"/>
    <s v="Remisión"/>
    <s v="Vivo"/>
  </r>
  <r>
    <s v="YOLIMA SOLANO TARAZONA"/>
    <s v="Cédula ciudadanía"/>
    <s v="1102349451"/>
    <s v="37 Años"/>
    <s v="Adulto"/>
    <s v="EPS SURAMERICANA S.A."/>
    <s v="Contributivo"/>
    <s v="PBS CONTRIBUTIVO "/>
    <n v="1447539"/>
    <s v="Urgencias"/>
    <d v="2023-05-14T15:19:00"/>
    <x v="4"/>
    <n v="4"/>
    <n v="4"/>
    <x v="3"/>
    <d v="2023-05-14T15:34:38"/>
    <m/>
    <s v="&quot;Me caí y me duele el brazo&quot;_x000a_Paciente femenina de 37 años de edad quien el dia de ayer presentó caída de propia al tura por traspies con trauma en muñeca, posteriormente edema, dolor y limitacion funcional._x000a_Paciente con deformidad en muñeca izquierda, se direcciona a red de Entidad Promotora De Salud."/>
    <d v="2023-05-14T15:34:38"/>
    <n v="15"/>
    <s v="JUAN CARLOS DE SALES VIRGUETH"/>
    <m/>
    <s v=""/>
    <m/>
    <m/>
    <m/>
    <d v="2023-05-14T15:36:00"/>
    <s v=""/>
    <m/>
    <s v="Vivo"/>
  </r>
  <r>
    <s v="THOMAS JOSHUE VILLAMIZAR MUÑOZ"/>
    <s v="Tarjeta de Identidad"/>
    <s v="1099426211"/>
    <s v="8 Años"/>
    <s v="Pediatrico"/>
    <s v="EPS SURAMERICANA S.A."/>
    <s v="Contributivo"/>
    <s v="PBS CONTRIBUTIVO "/>
    <n v="1447541"/>
    <s v="Urgencias"/>
    <d v="2023-05-14T18:12:00"/>
    <x v="4"/>
    <n v="4"/>
    <n v="4"/>
    <x v="3"/>
    <d v="2023-05-14T18:22:26"/>
    <m/>
    <s v="Paciente de 8 años traido por su madre, refiere que desde el miercoles 10/05/2023 presenta picos febriles no cuantificados acompañados de malestar, tos humeda, manejado con acetaminofen a dosis subterapeutica (10cc) con mejoria parcial. Ante persistencia de sintomas deciden traerlo._x000a_Paciente clinicamente estable, requiere valoracion por Pediatria, se direcciona a red de su Entidad Promotora De Salud para atencion prioritaria."/>
    <d v="2023-05-14T18:22:26"/>
    <n v="10"/>
    <s v="JUAN CARLOS DE SALES VIRGUETH"/>
    <m/>
    <s v=""/>
    <m/>
    <m/>
    <m/>
    <d v="2023-05-14T21:24:00"/>
    <s v=""/>
    <m/>
    <s v="Vivo"/>
  </r>
  <r>
    <s v="GUSTAVO ARCINIEGAS QUINTERO"/>
    <s v="Cédula ciudadanía"/>
    <s v="1733898"/>
    <s v="77 Años"/>
    <s v="Adulto"/>
    <s v="NUEVA EMPRESA PROMOTORA DE SALUD S.A."/>
    <s v="Subsidiado"/>
    <s v="N.DE SANTANDER PITP PBS SUBSIDIADO "/>
    <n v="1447542"/>
    <s v="Hospitalización"/>
    <d v="2023-05-14T18:19:00"/>
    <x v="4"/>
    <n v="1"/>
    <n v="1"/>
    <x v="0"/>
    <d v="2023-05-14T18:39:46"/>
    <m/>
    <s v="Remitido de Ocaña por Bloqueo Auriculoventricular completo._x000a_"/>
    <d v="2023-05-14T18:39:46"/>
    <n v="20"/>
    <s v="JUAN CARLOS DE SALES VIRGUETH"/>
    <d v="2023-05-14T18:46:18"/>
    <n v="6"/>
    <s v="I442"/>
    <s v="BLOQUEO AURICULOVENTRICULAR COMPLETO"/>
    <s v="OMAR DANITH MOLINA LUBO"/>
    <d v="2023-05-19T10:01:00"/>
    <n v="111"/>
    <s v="Cuidado Intermedio Adulto"/>
    <s v="Vivo"/>
  </r>
  <r>
    <s v="PAOLA ANDREA BUSTOS SANCHEZ"/>
    <s v="Cédula ciudadanía"/>
    <s v="1098773891"/>
    <s v="27 Años"/>
    <s v="Adulto"/>
    <s v="EPS SURAMERICANA S.A."/>
    <s v="Contributivo"/>
    <s v="PBS CONTRIBUTIVO "/>
    <n v="1447543"/>
    <s v="Urgencias"/>
    <d v="2023-05-14T18:34:00"/>
    <x v="4"/>
    <n v="3"/>
    <n v="3"/>
    <x v="1"/>
    <d v="2023-05-14T18:47:06"/>
    <m/>
    <s v="&quot;Me dan punzadas en el pecho&quot;"/>
    <d v="2023-05-14T18:47:06"/>
    <n v="13"/>
    <s v="JUAN CARLOS DE SALES VIRGUETH"/>
    <d v="2023-05-14T18:55:39"/>
    <n v="8"/>
    <s v="M940"/>
    <s v="SINDROME DE LA ARTICULACION CONDROCOSTAL [TIETZE]"/>
    <s v="JUAN CARLOS DE SALES VIRGUETH"/>
    <d v="2023-05-14T23:16:00"/>
    <n v="4"/>
    <s v="Alta a Casa"/>
    <s v="Vivo"/>
  </r>
  <r>
    <s v="MARIA INES QUINTERO ARDILA"/>
    <s v="Cédula ciudadanía"/>
    <s v="27926967"/>
    <s v="84 Años"/>
    <s v="Adulto"/>
    <s v="EPS SURAMERICANA S.A."/>
    <s v="Contributivo"/>
    <s v="PBS CONTRIBUTIVO "/>
    <n v="1447544"/>
    <s v="Hospitalización"/>
    <d v="2023-05-14T18:50:00"/>
    <x v="4"/>
    <n v="3"/>
    <n v="3"/>
    <x v="1"/>
    <d v="2023-05-14T19:10:27"/>
    <m/>
    <s v="Paciente que desde hace una semana presenta astenia y adinamia marcadas acompañada de diaforesis, con hallazgo en casa de hipotension, valorada por AME y decide traerla. Actualmente paciente estable, normotensa."/>
    <d v="2023-05-14T19:10:27"/>
    <n v="20"/>
    <s v="JUAN CARLOS DE SALES VIRGUETH"/>
    <d v="2023-05-14T19:51:19"/>
    <n v="40"/>
    <s v="I209"/>
    <s v="ANGINA DE PECHO, NO ESPECIFICADA"/>
    <s v="JUAN PABLO  TORRES ROMERO"/>
    <d v="2023-05-22T14:31:00"/>
    <n v="186"/>
    <s v="Observación"/>
    <s v="Vivo"/>
  </r>
  <r>
    <s v="HERMINDA PICON HEREDIA"/>
    <s v="Cédula ciudadanía"/>
    <s v="63318042"/>
    <s v="63 Años"/>
    <s v="Adulto"/>
    <s v="COOSALUD ENTIDAD PROMOTORA DE SALUD S.A"/>
    <s v="Subsidiado"/>
    <s v="ATEN. INTEGRAL CARDIOLOGÍA REG SUBSIDIADO"/>
    <n v="1447545"/>
    <s v="Hospitalización"/>
    <d v="2023-05-14T19:11:00"/>
    <x v="4"/>
    <n v="1"/>
    <m/>
    <x v="0"/>
    <m/>
    <m/>
    <s v="&quot;Me duele mucho el pecho desde ayer&quot;"/>
    <d v="2023-05-14T19:21:10"/>
    <n v="10"/>
    <s v="JUAN CARLOS DE SALES VIRGUETH"/>
    <d v="2023-05-14T19:30:21"/>
    <n v="9"/>
    <s v="R101"/>
    <s v="DOLOR ABDOMINAL LOCALIZADO EN PARTE SUPERIOR"/>
    <s v="GEOVANIS ALBERTO ORTEGA CUELLO"/>
    <d v="2023-05-21T13:59:00"/>
    <n v="162"/>
    <s v="Observación"/>
    <s v="Vivo"/>
  </r>
  <r>
    <s v="FACUNDO SUAREZ ARDILA"/>
    <s v="Cédula ciudadanía"/>
    <s v="77177192"/>
    <s v="48 Años"/>
    <s v="Adulto"/>
    <s v="COOSALUD ENTIDAD PROMOTORA DE SALUD S.A"/>
    <s v="Subsidiado"/>
    <s v="ATEN. INTEGRAL CARDIOLOGÍA REG SUBSIDIADO"/>
    <n v="1447547"/>
    <s v="Hospitalización"/>
    <d v="2023-05-14T19:26:00"/>
    <x v="4"/>
    <n v="2"/>
    <n v="2"/>
    <x v="2"/>
    <d v="2023-05-14T19:30:51"/>
    <m/>
    <s v="Paciente con Hipertensión Arterial no controlada quien present adolor toracico desde hace 15 dias, es remitido desde el hospital Manuela Beltran Socorro con Diagnóstico de Infarto Agudo Del Miocardio "/>
    <d v="2023-05-14T19:30:51"/>
    <n v="4"/>
    <s v="JUAN CARLOS DE SALES VIRGUETH"/>
    <d v="2023-05-14T20:47:26"/>
    <n v="76"/>
    <s v="I209"/>
    <s v="ANGINA DE PECHO, NO ESPECIFICADA"/>
    <s v="JUAN PABLO  TORRES ROMERO"/>
    <d v="2023-06-02T16:08:00"/>
    <n v="451"/>
    <s v="Hospitalización Adulto"/>
    <s v="Vivo"/>
  </r>
  <r>
    <s v="NELSON IGNACIO BERMEO GARCIA"/>
    <s v="Cédula ciudadanía"/>
    <s v="91252817"/>
    <s v="60 Años"/>
    <s v="Adulto"/>
    <s v="NUEVA EMPRESA PROMOTORA DE SALUD S.A."/>
    <s v="Contributivo"/>
    <s v="SANTANDER PITP PBS CONTRIBUTIVO "/>
    <n v="1447548"/>
    <s v="Urgencias"/>
    <d v="2023-05-14T19:55:00"/>
    <x v="4"/>
    <n v="4"/>
    <n v="4"/>
    <x v="3"/>
    <d v="2023-05-14T20:04:30"/>
    <m/>
    <s v="&quot;Me duele cuando alzo el brazo&quot;_x000a_Paciente refier eodlor en hombro izquierdo exacerbado con la abduccion del mismo. ACtualmente estable, se direcciona a red de su Entidad Promotora De Salud. "/>
    <d v="2023-05-14T20:04:30"/>
    <n v="9"/>
    <s v="JUAN CARLOS DE SALES VIRGUETH"/>
    <m/>
    <s v=""/>
    <m/>
    <m/>
    <m/>
    <d v="2023-05-14T20:12:00"/>
    <s v=""/>
    <m/>
    <s v="Vivo"/>
  </r>
  <r>
    <s v="FABIAN MATHIAS GONZALEZ RODRIGUEZ"/>
    <s v="Registro Civil"/>
    <s v="1095323635"/>
    <s v="3 Meses"/>
    <s v="Pediatrico"/>
    <s v="ASMET SALUD EPS SAS"/>
    <s v="Subsidiado"/>
    <s v="PGP INTEGRAL REG CONTRIBUT-SUBSIDIADO "/>
    <n v="1447549"/>
    <s v="Urgencias"/>
    <d v="2023-05-14T19:59:00"/>
    <x v="4"/>
    <n v="3"/>
    <n v="3"/>
    <x v="1"/>
    <d v="2023-05-14T20:14:23"/>
    <m/>
    <s v="&quot;Le volvió a dar fiebre&quot;"/>
    <d v="2023-05-14T20:14:23"/>
    <n v="15"/>
    <s v="JUAN CARLOS DE SALES VIRGUETH"/>
    <d v="2023-05-14T20:24:05"/>
    <n v="9"/>
    <s v="J00X"/>
    <s v="RINOFARINGITIS AGUDA [RESFRIADO COMUN]"/>
    <s v="GEOVANIS ALBERTO ORTEGA CUELLO"/>
    <d v="2023-05-15T05:32:00"/>
    <n v="9"/>
    <s v="Alta a Casa"/>
    <s v="Vivo"/>
  </r>
  <r>
    <s v="JOSE LUIS CORREA PACHECO"/>
    <s v="Cédula ciudadanía"/>
    <s v="1098131987"/>
    <s v="24 Años"/>
    <s v="Adulto"/>
    <s v="FUNDACION SALUD MIA EPS"/>
    <s v="Contributivo"/>
    <s v="PBS CONTRIBUTIVO "/>
    <n v="1447552"/>
    <s v="Hospitalización"/>
    <d v="2023-05-14T20:30:00"/>
    <x v="4"/>
    <n v="3"/>
    <n v="3"/>
    <x v="1"/>
    <d v="2023-05-14T20:40:05"/>
    <m/>
    <s v="&quot;Tos y ahogo&quot;"/>
    <d v="2023-05-14T20:40:05"/>
    <n v="10"/>
    <s v="JUAN CARLOS DE SALES VIRGUETH"/>
    <d v="2023-05-14T21:17:29"/>
    <n v="37"/>
    <s v="J459"/>
    <s v="ASMA, NO ESPECIFICADO"/>
    <s v="JUAN PABLO  TORRES ROMERO"/>
    <d v="2023-05-15T06:10:00"/>
    <n v="8"/>
    <s v="Observación"/>
    <s v="Vivo"/>
  </r>
  <r>
    <s v="ANDRES FORERO RUEDA"/>
    <s v="Cédula ciudadanía"/>
    <s v="5564089"/>
    <s v="77 Años"/>
    <s v="Adulto"/>
    <s v="ASMET SALUD EPS SAS"/>
    <s v="Subsidiado"/>
    <s v="PGP INTEGRAL REG CONTRIBUT-SUBSIDIADO "/>
    <n v="1447553"/>
    <s v="Hospitalización"/>
    <d v="2023-05-14T21:17:00"/>
    <x v="4"/>
    <n v="3"/>
    <n v="3"/>
    <x v="1"/>
    <d v="2023-05-14T21:35:03"/>
    <m/>
    <s v="&quot;Dolor de pecho&quot;"/>
    <d v="2023-05-14T21:35:03"/>
    <n v="18"/>
    <s v="JUAN CARLOS DE SALES VIRGUETH"/>
    <d v="2023-05-14T21:56:09"/>
    <n v="21"/>
    <s v="I209"/>
    <s v="ANGINA DE PECHO, NO ESPECIFICADA"/>
    <s v="GEOVANIS ALBERTO ORTEGA CUELLO"/>
    <d v="2023-05-15T04:34:00"/>
    <n v="6"/>
    <s v="Observación"/>
    <s v="Vivo"/>
  </r>
  <r>
    <s v="DARWIN ALEXANDER OVALLE LOZADA"/>
    <s v="Tarjeta de Identidad"/>
    <s v="1095302672"/>
    <s v="17 Años"/>
    <s v="Pediatrico"/>
    <s v="COOSALUD ENTIDAD PROMOTORA DE SALUD S.A"/>
    <s v="Subsidiado"/>
    <s v="ATEN. INTEGRAL CARDIOLOGÍA REG SUBSIDIADO"/>
    <n v="1447556"/>
    <s v="Hospitalización"/>
    <d v="2023-05-14T23:37:00"/>
    <x v="4"/>
    <n v="3"/>
    <n v="3"/>
    <x v="1"/>
    <d v="2023-05-15T00:15:18"/>
    <m/>
    <s v="remitido de clínica chicamocha en contexto de angina inestable"/>
    <d v="2023-05-15T00:15:18"/>
    <n v="38"/>
    <s v="JUAN PABLO  TORRES ROMERO"/>
    <d v="2023-05-15T01:15:19"/>
    <n v="60"/>
    <s v="I209"/>
    <s v="ANGINA DE PECHO, NO ESPECIFICADA"/>
    <s v="JUAN PABLO  TORRES ROMERO"/>
    <d v="2023-05-15T12:26:00"/>
    <n v="11"/>
    <s v="hospitalización Pediatria"/>
    <s v="Vivo"/>
  </r>
  <r>
    <s v="BEBSY MONGUI SERRANO PAEZ"/>
    <s v="Cédula ciudadanía"/>
    <s v="60343481"/>
    <s v="52 Años"/>
    <s v="Adulto"/>
    <s v="ENTIDAD PROMOTORA DE SALUD SANITAS SAS"/>
    <s v="Contributivo"/>
    <s v="PBS CONTRIBUTIVO "/>
    <n v="1447557"/>
    <s v="Hospitalización"/>
    <d v="2023-05-14T23:49:00"/>
    <x v="4"/>
    <n v="2"/>
    <m/>
    <x v="2"/>
    <m/>
    <m/>
    <s v="VIENE   REMITIDA  DE  LA   CLINICA   CHICAMOCHA  POR  HEPATITIS  AGUDA  EN  ESTUDIO ,  PARA  VALORACION  POR  HEPATOLOGIA  "/>
    <d v="2023-05-14T23:54:17"/>
    <n v="5"/>
    <s v="GEOVANIS ALBERTO ORTEGA CUELLO"/>
    <d v="2023-05-14T23:58:55"/>
    <n v="4"/>
    <s v="R17X"/>
    <s v="ICTERICIA NO ESPECIFICADA"/>
    <s v="GEOVANIS ALBERTO ORTEGA CUELLO"/>
    <d v="2023-07-07T00:22:00"/>
    <n v="1272"/>
    <s v="Observación"/>
    <s v="Vivo"/>
  </r>
  <r>
    <s v="MARIA VITALIA JACOME DE GALVIS"/>
    <s v="Cédula ciudadanía"/>
    <s v="27703552"/>
    <s v="77 Años"/>
    <s v="Adulto"/>
    <s v="CAJA DE COMPENSACION FAMILIAR DEL ORIENTE COLOMBIANO COMFAORIENTE"/>
    <s v="Subsidiado"/>
    <s v="PBS SUBSIDIADO "/>
    <n v="1447558"/>
    <s v="Hospitalización"/>
    <d v="2023-05-15T00:02:00"/>
    <x v="4"/>
    <n v="2"/>
    <n v="2"/>
    <x v="2"/>
    <d v="2023-05-15T00:23:29"/>
    <m/>
    <s v="remitida de ocaña en contexto de insuficiencia cardiaca stvenson b"/>
    <d v="2023-05-15T00:23:29"/>
    <n v="21"/>
    <s v="JUAN PABLO  TORRES ROMERO"/>
    <d v="2023-05-15T00:24:16"/>
    <n v="0"/>
    <s v="I509"/>
    <s v="INSUFICIENCIA CARDIACA, NO ESPECIFICADA"/>
    <s v="JUAN PABLO  TORRES ROMERO"/>
    <d v="2023-05-18T10:57:00"/>
    <n v="82"/>
    <s v="Cuidado Intermedio Adulto"/>
    <s v="Vivo"/>
  </r>
  <r>
    <s v="JUAN DAVID VILLAMIZAR SEPULVEDA"/>
    <s v="Registro Civil"/>
    <s v="1185715700"/>
    <s v="7 Años"/>
    <s v="Pediatrico"/>
    <s v="ASMET SALUD EPS SAS"/>
    <s v="Subsidiado"/>
    <s v="PGP INTEGRAL REG CONTRIBUT-SUBSIDIADO "/>
    <n v="1447560"/>
    <s v="Urgencias"/>
    <d v="2023-05-15T00:14:00"/>
    <x v="4"/>
    <n v="4"/>
    <m/>
    <x v="3"/>
    <m/>
    <m/>
    <s v="ACUDE   CON  LA MADRE  ,  REFIERE  QUE   DESDE AYER EN  LA TARDE  PRESENTA   PICOS   FEBRILES  , DEPOSICIONES  DIARREICAS   Y TOS SECA  "/>
    <d v="2023-05-15T01:52:23"/>
    <n v="98"/>
    <s v="GEOVANIS ALBERTO ORTEGA CUELLO"/>
    <d v="2023-05-15T01:55:12"/>
    <n v="2"/>
    <s v="B348"/>
    <s v="OTRAS INFECCIONES VIRALES DE SITIO NO ESPECIFICADO"/>
    <s v="GEOVANIS ALBERTO ORTEGA CUELLO"/>
    <d v="2023-05-15T03:49:00"/>
    <n v="1"/>
    <s v="Alta a Casa"/>
    <s v="Vivo"/>
  </r>
  <r>
    <s v="MARIA DANIELA GALVIS MURILLO"/>
    <s v="Cédula ciudadanía"/>
    <s v="1096513991"/>
    <s v="25 Años"/>
    <s v="Adulto"/>
    <s v="COOSALUD ENTIDAD PROMOTORA DE SALUD S.A"/>
    <s v="Contributivo"/>
    <s v="ATEN. INTEGRAL CARDIOLOGIA REG CONTRIBU "/>
    <n v="1447561"/>
    <s v="Urgencias"/>
    <d v="2023-05-15T00:51:00"/>
    <x v="4"/>
    <n v="4"/>
    <n v="4"/>
    <x v="3"/>
    <d v="2023-05-15T01:47:47"/>
    <m/>
    <s v="Paciente femenina de 25 años con antecedente de cefaleas ocasionales que maneja con aines, quien consulta por presentar cuadro clínico de 1 día de evolución consistente en cefalea hemicraneana, no incapacitante, sin signos de focalización, ni banderas rojas asociadas, manifiesta no haber tomado ningún tipo de analgesia. Al exámen físico se encuentra paciente hemodinámicamente estable, no alteración nuerológica, normocárdica, normotensa, normosaturada, ruidos cardiacos ritmicos, no soplos, no sobreagregados pulmonares. Se procede a redireccionar a paciente a sitio de atención de su Entidad Promotora De Salud. Se dan recomendaciones y signos de alarma. Se explica conducta a paciente quien entiende y acepta."/>
    <d v="2023-05-15T01:47:47"/>
    <n v="56"/>
    <s v="JUAN PABLO  TORRES ROMERO"/>
    <m/>
    <s v=""/>
    <m/>
    <m/>
    <m/>
    <d v="2023-05-15T02:02:00"/>
    <s v=""/>
    <m/>
    <s v="Vivo"/>
  </r>
  <r>
    <s v="VICTOR LOPEZ RIVERA"/>
    <s v="Cédula ciudadanía"/>
    <s v="18960037"/>
    <s v="73 Años"/>
    <s v="Adulto"/>
    <s v="NUEVA EMPRESA PROMOTORA DE SALUD S.A."/>
    <s v="Subsidiado"/>
    <s v="SANTANDER PITP PBS SUBSIDIADO "/>
    <n v="1447562"/>
    <s v="Hospitalización"/>
    <d v="2023-05-15T01:13:00"/>
    <x v="4"/>
    <n v="2"/>
    <n v="2"/>
    <x v="2"/>
    <d v="2023-05-15T02:30:48"/>
    <m/>
    <s v="VIENE   REMITIDO DE  LA  Unidad De Cuidado INTERMEDIO   DEL HUS  POR  Bloqueo Auriculoventricular  COMPLETO   Y FALLA CARDIACA  , A DONDE   INGESÓ   EL 13/05/2023"/>
    <d v="2023-05-15T02:30:48"/>
    <n v="77"/>
    <s v="GEOVANIS ALBERTO ORTEGA CUELLO"/>
    <d v="2023-05-15T03:47:17"/>
    <n v="76"/>
    <s v="I442"/>
    <s v="BLOQUEO AURICULOVENTRICULAR COMPLETO"/>
    <s v="NATALIA ANDREA RODRIGUEZ ALVAREZ"/>
    <d v="2023-05-21T17:32:00"/>
    <n v="157"/>
    <s v="Cuidado Intensivo Adulto"/>
    <s v="Vivo"/>
  </r>
  <r>
    <s v="CESAR AUGUSTO RAMIREZ BLANCO"/>
    <s v="Cédula ciudadanía"/>
    <s v="13723875"/>
    <s v="43 Años"/>
    <s v="Adulto"/>
    <s v="MEDISANITAS SAS. COMPAÑIA DE MEDICINA PREPAGADA"/>
    <s v="Pólizas de Salud y MP"/>
    <s v="2060 MEDISANITAS INTEGRAL"/>
    <n v="1447568"/>
    <s v="Hospitalización"/>
    <d v="2023-05-15T06:12:00"/>
    <x v="4"/>
    <n v="2"/>
    <n v="2"/>
    <x v="2"/>
    <d v="2023-05-15T06:20:52"/>
    <m/>
    <s v="Tengo una discopatia_x000a_Paciente con cuadro clinico de dolor lumbago de 3 dias de evolucion  de  gran intensidad.     antecedente de dicopatia.  "/>
    <d v="2023-05-15T06:20:52"/>
    <n v="8"/>
    <s v="ROBERFABIAN  ANGARITA SEQUEDA"/>
    <d v="2023-05-15T06:27:20"/>
    <n v="6"/>
    <s v="M511"/>
    <s v="TRASTORNOS DE DISCO LUMBAR Y OTROS, CON RADICULOPATIA"/>
    <s v="ROBERFABIAN  ANGARITA SEQUEDA"/>
    <d v="2023-05-15T16:05:00"/>
    <n v="9"/>
    <s v="Observación"/>
    <s v="Vivo"/>
  </r>
  <r>
    <s v="URIEL TIBADUIZA GOMEZ"/>
    <s v="Cédula ciudadanía"/>
    <s v="5697219"/>
    <s v="59 Años"/>
    <s v="Adulto"/>
    <s v="NUEVA EMPRESA PROMOTORA DE SALUD S.A."/>
    <s v="Contributivo"/>
    <s v="SANTANDER PITP PBS CONTRIBUTIVO "/>
    <n v="1447577"/>
    <s v="Hospitalización"/>
    <d v="2023-05-15T06:22:00"/>
    <x v="4"/>
    <n v="3"/>
    <n v="3"/>
    <x v="1"/>
    <d v="2023-05-15T06:42:58"/>
    <m/>
    <s v="Paciente direccionado de consutla externa de Electrofisiologia el 12/05/2023 por agotamiento de bateria de marcapasos con propuesta de explante e implante._x000a_"/>
    <d v="2023-05-15T06:42:58"/>
    <n v="20"/>
    <s v="JUAN CARLOS DE SALES VIRGUETH"/>
    <d v="2023-05-15T07:47:25"/>
    <n v="64"/>
    <s v="I442"/>
    <s v="BLOQUEO AURICULOVENTRICULAR COMPLETO"/>
    <s v="FRAY URIEL ARIAS MORENO"/>
    <d v="2023-05-17T12:09:00"/>
    <n v="52"/>
    <s v="Hospitalización Adulto"/>
    <s v="Vivo"/>
  </r>
  <r>
    <s v="MARIA DEL ROSARIO ALARCON DE RAMIREZ"/>
    <s v="Cédula ciudadanía"/>
    <s v="37888565"/>
    <s v="62 Años"/>
    <s v="Adulto"/>
    <s v="NUEVA EMPRESA PROMOTORA DE SALUD S.A."/>
    <s v="Contributivo"/>
    <s v="SANTANDER PITP PBS CONTRIBUTIVO "/>
    <n v="1447590"/>
    <s v="Hospitalización"/>
    <d v="2023-05-15T06:34:00"/>
    <x v="4"/>
    <n v="3"/>
    <n v="3"/>
    <x v="1"/>
    <d v="2023-05-15T06:50:54"/>
    <m/>
    <s v="Refiere que desde hace 15 dias presenta alarma sonora del Cardiodesfibrilador Implantable con episodios de descargas. Valorada por Electrofisiologia ambulatoriamente (Dr. Quiroz siendo direccionada para urgencias. "/>
    <d v="2023-05-15T06:50:54"/>
    <n v="16"/>
    <s v="JUAN CARLOS DE SALES VIRGUETH"/>
    <d v="2023-05-15T07:16:17"/>
    <n v="25"/>
    <s v="I10X"/>
    <s v="HIPERTENSION ESENCIAL (PRIMARIA)"/>
    <s v="YONNY JERSEY SANDOVAL LAVACUDE"/>
    <d v="2023-05-17T11:18:00"/>
    <n v="52"/>
    <s v="Hospitalización Adulto"/>
    <s v="Vivo"/>
  </r>
  <r>
    <s v="BENJAMIN MORANTES IBARRA"/>
    <s v="Cédula ciudadanía"/>
    <s v="5730755"/>
    <s v="64 Años"/>
    <s v="Adulto"/>
    <s v="FUNDACION SALUD MIA EPS"/>
    <s v="Contributivo"/>
    <s v="PBS CONTRIBUTIVO "/>
    <n v="1447638"/>
    <s v="Hospitalización"/>
    <d v="2023-05-15T07:14:00"/>
    <x v="4"/>
    <n v="3"/>
    <n v="3"/>
    <x v="1"/>
    <d v="2023-05-15T07:40:08"/>
    <m/>
    <s v="&quot;Dolor de pecho&quot;"/>
    <d v="2023-05-15T07:40:08"/>
    <n v="26"/>
    <s v="JUAN CARLOS DE SALES VIRGUETH"/>
    <d v="2023-05-15T08:07:43"/>
    <n v="27"/>
    <s v="R074"/>
    <s v="DOLOR EN EL PECHO, NO ESPECIFICADO"/>
    <s v="FRAY URIEL ARIAS MORENO"/>
    <d v="2023-05-15T14:41:00"/>
    <n v="6"/>
    <s v="Observación"/>
    <s v="Vivo"/>
  </r>
  <r>
    <s v="GONZALO MANRIQUE GONZALEZ"/>
    <s v="Cédula ciudadanía"/>
    <s v="91101076"/>
    <s v="64 Años"/>
    <s v="Adulto"/>
    <s v="NUEVA EMPRESA PROMOTORA DE SALUD S.A."/>
    <s v="Subsidiado"/>
    <s v="SANTANDER PITP PBS SUBSIDIADO "/>
    <n v="1447735"/>
    <s v="Urgencias"/>
    <d v="2023-05-15T08:11:00"/>
    <x v="4"/>
    <n v="3"/>
    <n v="3"/>
    <x v="1"/>
    <d v="2023-05-15T08:19:35"/>
    <m/>
    <s v="&quot;Me duele mucho la cabeza&quot;"/>
    <d v="2023-05-15T08:19:35"/>
    <n v="8"/>
    <s v="JUAN CARLOS DE SALES VIRGUETH"/>
    <d v="2023-05-15T08:49:10"/>
    <n v="29"/>
    <s v="G442"/>
    <s v="CEFALEA DEBIDA A TENSION"/>
    <s v="YONNY JERSEY SANDOVAL LAVACUDE"/>
    <d v="2023-05-15T09:56:00"/>
    <n v="1"/>
    <s v="Alta a Casa"/>
    <s v="Vivo"/>
  </r>
  <r>
    <s v="MALIETH STEPHANIE CORREA ROMERO"/>
    <s v="Cédula ciudadanía"/>
    <s v="1192781005"/>
    <s v="22 Años"/>
    <s v="Adulto"/>
    <s v="COLMEDICA MEDICINA PREPAGADA S A"/>
    <s v="Pólizas de Salud y MP"/>
    <s v="GAMA BAJA - ESMERALDA"/>
    <n v="1447766"/>
    <s v="Hospitalización"/>
    <d v="2023-05-15T08:33:00"/>
    <x v="4"/>
    <n v="3"/>
    <n v="3"/>
    <x v="1"/>
    <d v="2023-05-15T08:40:47"/>
    <m/>
    <s v="Me cai_x000a_Paciente refier contusion sobre region costal, limitacion para los movimientos"/>
    <d v="2023-05-15T08:40:47"/>
    <n v="7"/>
    <s v="ROBERFABIAN  ANGARITA SEQUEDA"/>
    <d v="2023-05-15T08:42:26"/>
    <n v="1"/>
    <s v="S202"/>
    <s v="CONTUSION DEL TORAX"/>
    <s v="ROBERFABIAN  ANGARITA SEQUEDA"/>
    <d v="2023-05-15T11:01:00"/>
    <n v="2"/>
    <s v="Observación"/>
    <s v="Vivo"/>
  </r>
  <r>
    <s v="FLORINDA NEIRA ARDILA"/>
    <s v="Cédula ciudadanía"/>
    <s v="28424262"/>
    <s v="75 Años"/>
    <s v="Adulto"/>
    <s v="NUEVA EMPRESA PROMOTORA DE SALUD S.A."/>
    <s v="Contributivo"/>
    <s v="SANTANDER PITP PBS CONTRIBUTIVO "/>
    <n v="1447813"/>
    <s v="Hospitalización"/>
    <d v="2023-05-15T08:58:00"/>
    <x v="4"/>
    <n v="3"/>
    <n v="3"/>
    <x v="1"/>
    <d v="2023-05-15T09:04:01"/>
    <m/>
    <s v="Traida por AME desde su domicilio con Impresión Diagnóstica de falla cardiaca descompensada."/>
    <d v="2023-05-15T09:04:01"/>
    <n v="6"/>
    <s v="JUAN CARLOS DE SALES VIRGUETH"/>
    <d v="2023-05-15T09:07:59"/>
    <n v="3"/>
    <s v="I500"/>
    <s v="INSUFICIENCIA CARDIACA CONGESTIVA"/>
    <s v="FRAY URIEL ARIAS MORENO"/>
    <d v="2023-05-16T12:13:00"/>
    <n v="27"/>
    <s v="Hospitalización Adulto"/>
    <s v="Vivo"/>
  </r>
  <r>
    <s v="LEONEL GARCIA GARCIA"/>
    <s v="Cédula ciudadanía"/>
    <s v="91283025"/>
    <s v="51 Años"/>
    <s v="Adulto"/>
    <s v="NUEVA EMPRESA PROMOTORA DE SALUD S.A."/>
    <s v="Contributivo"/>
    <s v="SANTANDER PITP PBS CONTRIBUTIVO "/>
    <n v="1447830"/>
    <s v="Hospitalización"/>
    <d v="2023-05-15T09:07:00"/>
    <x v="4"/>
    <n v="3"/>
    <n v="3"/>
    <x v="1"/>
    <d v="2023-05-15T09:27:19"/>
    <m/>
    <s v="&quot;Me sale materia de la herida&quot;"/>
    <d v="2023-05-15T09:27:19"/>
    <n v="20"/>
    <s v="JUAN CARLOS DE SALES VIRGUETH"/>
    <d v="2023-05-15T09:48:38"/>
    <n v="21"/>
    <s v="I489"/>
    <s v="FIBRILACIÓN Y ALETEO AURICULAR, NO ESPECIFICADO"/>
    <s v="YONNY JERSEY SANDOVAL LAVACUDE"/>
    <d v="2023-05-15T13:36:00"/>
    <n v="3"/>
    <s v="Observación"/>
    <s v="Vivo"/>
  </r>
  <r>
    <s v="GUSTAVO CASTRO PEREZ"/>
    <s v="Cédula ciudadanía"/>
    <s v="13830200"/>
    <s v="69 Años"/>
    <s v="Adulto"/>
    <s v="FUNDACION SALUD MIA EPS"/>
    <s v="Contributivo"/>
    <s v="PBS CONTRIBUTIVO "/>
    <n v="1447841"/>
    <s v="Hospitalización"/>
    <d v="2023-05-15T09:15:00"/>
    <x v="4"/>
    <n v="3"/>
    <n v="3"/>
    <x v="1"/>
    <d v="2023-05-15T09:23:15"/>
    <m/>
    <s v="&quot;Desde hace dos meses me duele el pecho y se me dificulta para respirar&quot;"/>
    <d v="2023-05-15T09:23:15"/>
    <n v="8"/>
    <s v="JUAN CARLOS DE SALES VIRGUETH"/>
    <d v="2023-05-15T12:09:35"/>
    <n v="166"/>
    <s v="R074"/>
    <s v="DOLOR EN EL PECHO, NO ESPECIFICADO"/>
    <s v="FRAY URIEL ARIAS MORENO"/>
    <d v="2023-05-15T15:44:00"/>
    <n v="3"/>
    <s v="Observación"/>
    <s v="Vivo"/>
  </r>
  <r>
    <s v="GERARDO TARAZONA CHACON"/>
    <s v="Cédula ciudadanía"/>
    <s v="91341139"/>
    <s v="61 Años"/>
    <s v="Adulto"/>
    <s v="FUNDACION SALUD MIA EPS"/>
    <s v="Contributivo"/>
    <s v="PBS SUBSIDIADO "/>
    <n v="1447928"/>
    <s v="Hospitalización"/>
    <d v="2023-05-15T10:23:00"/>
    <x v="4"/>
    <n v="3"/>
    <n v="3"/>
    <x v="1"/>
    <d v="2023-05-15T10:35:56"/>
    <m/>
    <s v="Direccionado de metodos no invasivos por ecocardiograma estres positivo"/>
    <d v="2023-05-15T10:35:56"/>
    <n v="12"/>
    <s v="JUAN CARLOS DE SALES VIRGUETH"/>
    <d v="2023-05-15T10:42:52"/>
    <n v="6"/>
    <s v="I200"/>
    <s v="ANGINA INESTABLE"/>
    <s v="JUAN CARLOS DE SALES VIRGUETH"/>
    <d v="2023-05-16T13:21:00"/>
    <n v="26"/>
    <s v="Cuidado Intermedio Adulto"/>
    <s v="Vivo"/>
  </r>
  <r>
    <s v="OMAIRA JIMENEZ JIMENEZ"/>
    <s v="Cédula ciudadanía"/>
    <s v="60418124"/>
    <s v="41 Años"/>
    <s v="Adulto"/>
    <s v="ASMET SALUD EPS SAS"/>
    <s v="Subsidiado"/>
    <s v="PGP CARDIOVASCULAR REG CONTRIB-SUBSIDIA "/>
    <n v="1447937"/>
    <s v="Hospitalización"/>
    <d v="2023-05-15T10:27:00"/>
    <x v="4"/>
    <n v="3"/>
    <n v="3"/>
    <x v="1"/>
    <d v="2023-05-15T11:24:08"/>
    <m/>
    <s v="Direccionada desde el servicio de metodos Diagnóstico por ecocardiograma estres positivo."/>
    <d v="2023-05-15T11:24:08"/>
    <n v="57"/>
    <s v="JUAN CARLOS DE SALES VIRGUETH"/>
    <d v="2023-05-15T11:47:23"/>
    <n v="23"/>
    <s v="I200"/>
    <s v="ANGINA INESTABLE"/>
    <s v="YONNY JERSEY SANDOVAL LAVACUDE"/>
    <d v="2023-05-17T15:55:00"/>
    <n v="52"/>
    <s v="Cuidado Intermedio Adulto"/>
    <s v="Vivo"/>
  </r>
  <r>
    <s v="LUIS MANUEL BENAVIDES HERNANDEZ"/>
    <s v="Cédula ciudadanía"/>
    <s v="5587236"/>
    <s v="81 Años"/>
    <s v="Adulto"/>
    <s v="ECOPETROL S.A."/>
    <s v="Regimen Especial y/o Excepcional"/>
    <s v="CONTRATO No. 3044412"/>
    <n v="1447943"/>
    <s v="Urgencias"/>
    <d v="2023-05-15T10:32:00"/>
    <x v="4"/>
    <n v="2"/>
    <n v="2"/>
    <x v="2"/>
    <d v="2023-05-15T10:39:30"/>
    <m/>
    <s v="Dolor en el cuello_x000a_cuadro de dolor cervical de gran intensidad.  "/>
    <d v="2023-05-15T10:39:30"/>
    <n v="7"/>
    <s v="ROBERFABIAN  ANGARITA SEQUEDA"/>
    <d v="2023-05-15T11:09:22"/>
    <n v="29"/>
    <s v="M549"/>
    <s v="DORSALGIA, NO ESPECIFICADA"/>
    <s v="ROBERFABIAN  ANGARITA SEQUEDA"/>
    <d v="2023-05-15T12:23:00"/>
    <n v="1"/>
    <s v="Alta a Casa"/>
    <s v="Vivo"/>
  </r>
  <r>
    <s v="ALIRIO MANTILLA FERREIRA"/>
    <s v="Cédula ciudadanía"/>
    <s v="2112856"/>
    <s v="69 Años"/>
    <s v="Adulto"/>
    <s v="COOSALUD ENTIDAD PROMOTORA DE SALUD S.A"/>
    <s v="Subsidiado"/>
    <s v="ATEN. INTEGRAL CARDIOLOGÍA REG SUBSIDIADO"/>
    <n v="1447946"/>
    <s v="Urgencias"/>
    <d v="2023-05-15T10:35:00"/>
    <x v="4"/>
    <n v="4"/>
    <n v="4"/>
    <x v="3"/>
    <d v="2023-05-15T11:18:20"/>
    <m/>
    <s v="Paciente ingresa por dolor inguinal izquierdo exaacerbado con la marcha, al examen fisico pacient eestable, extremidad bien perfundida, se direcciona a red de su Entidad Promotora De Salud ."/>
    <d v="2023-05-15T11:18:20"/>
    <n v="43"/>
    <s v="JUAN CARLOS DE SALES VIRGUETH"/>
    <m/>
    <s v=""/>
    <m/>
    <m/>
    <m/>
    <d v="2023-05-15T12:37:00"/>
    <s v=""/>
    <m/>
    <s v="Vivo"/>
  </r>
  <r>
    <s v="LUIS CARLOS RENDON GUZMAN"/>
    <s v="Tarjeta de Identidad"/>
    <s v="1064796856"/>
    <s v="12 Años"/>
    <s v="Pediatrico"/>
    <s v="FUNDACION SALUD MIA EPS"/>
    <s v="Contributivo"/>
    <s v="PBS SUBSIDIADO "/>
    <n v="1447958"/>
    <s v="Urgencias"/>
    <d v="2023-05-15T10:47:00"/>
    <x v="4"/>
    <n v="4"/>
    <n v="4"/>
    <x v="3"/>
    <d v="2023-05-15T11:31:16"/>
    <m/>
    <s v="Paciente con ependencia funcional total para sus actividades basicas con retraso mental profundo y sindrome del espectro autista, traido por su madre refiriendo que desde hace 5 dias presentar nauseas y emesis de predominio nocturno._x000a_Paciente clinicamente estable, se direcciona  a red de Entidad Promotora De Salud."/>
    <d v="2023-05-15T11:31:16"/>
    <n v="44"/>
    <s v="JUAN CARLOS DE SALES VIRGUETH"/>
    <m/>
    <s v=""/>
    <m/>
    <m/>
    <m/>
    <d v="2023-05-15T11:42:00"/>
    <s v=""/>
    <m/>
    <s v="Vivo"/>
  </r>
  <r>
    <s v="JESUS RUEDA CORDERO"/>
    <s v="Cédula ciudadanía"/>
    <s v="13833097"/>
    <s v="69 Años"/>
    <s v="Adulto"/>
    <s v="COOSALUD ENTIDAD PROMOTORA DE SALUD S.A"/>
    <s v="Contributivo"/>
    <s v="ATEN. INTEGRAL CARDIOLOGIA REG CONTRIBU "/>
    <n v="1447967"/>
    <s v="Hospitalización"/>
    <d v="2023-05-15T10:54:00"/>
    <x v="4"/>
    <n v="3"/>
    <n v="3"/>
    <x v="1"/>
    <d v="2023-05-15T11:51:39"/>
    <m/>
    <s v="&quot;No puedo dormir por que me siento ahogado&quot;"/>
    <d v="2023-05-15T11:51:39"/>
    <n v="57"/>
    <s v="JUAN CARLOS DE SALES VIRGUETH"/>
    <d v="2023-05-15T13:05:52"/>
    <n v="74"/>
    <s v="I500"/>
    <s v="INSUFICIENCIA CARDIACA CONGESTIVA"/>
    <s v="FRAY URIEL ARIAS MORENO"/>
    <d v="2023-05-16T11:55:00"/>
    <n v="22"/>
    <s v="Hospitalización Adulto"/>
    <s v="Vivo"/>
  </r>
  <r>
    <s v="GILBERTO SANCHEZ JOYA"/>
    <s v="Cédula ciudadanía"/>
    <s v="5727090"/>
    <s v="58 Años"/>
    <s v="Adulto"/>
    <s v="ASMET SALUD EPS SAS"/>
    <s v="Subsidiado"/>
    <s v="PBS SUBSIDIADO "/>
    <n v="1447984"/>
    <s v="Urgencias"/>
    <d v="2023-05-15T11:07:00"/>
    <x v="4"/>
    <n v="3"/>
    <n v="3"/>
    <x v="1"/>
    <d v="2023-05-15T11:58:47"/>
    <m/>
    <s v="Paciente quien ha documentado cifras tensionales elevadas en su dfomicilio,_x000a_"/>
    <d v="2023-05-15T11:58:47"/>
    <n v="51"/>
    <s v="JUAN CARLOS DE SALES VIRGUETH"/>
    <d v="2023-05-15T12:03:00"/>
    <n v="4"/>
    <s v="I10X"/>
    <s v="HIPERTENSION ESENCIAL (PRIMARIA)"/>
    <s v="JUAN CARLOS DE SALES VIRGUETH"/>
    <d v="2023-05-15T12:15:00"/>
    <n v="0"/>
    <s v="Alta a Casa"/>
    <s v="Vivo"/>
  </r>
  <r>
    <s v="BLANCA LILIA ROA ROMERO"/>
    <s v="Cédula ciudadanía"/>
    <s v="23255523"/>
    <s v="87 Años"/>
    <s v="Adulto"/>
    <s v="FUNDACION SALUD MIA EPS"/>
    <s v="Contributivo"/>
    <s v="PBS CONTRIBUTIVO "/>
    <n v="1447994"/>
    <s v="Hospitalización"/>
    <d v="2023-05-15T11:13:00"/>
    <x v="4"/>
    <n v="3"/>
    <n v="3"/>
    <x v="1"/>
    <d v="2023-05-15T12:27:00"/>
    <m/>
    <s v="Paciente de 88 años de edad cursando con infeccion de tejidos blandos (linfangitis) en pierna izquierda, valorada por cirugia vascular, se descarto Trombosis Venosa Profunda y es direccionada para manejo antibiotico intrahospitalario con propuesta de manejo con plan de hospitalizaicon domiciliaria. "/>
    <d v="2023-05-15T12:27:00"/>
    <n v="74"/>
    <s v="JUAN CARLOS DE SALES VIRGUETH"/>
    <d v="2023-05-15T13:00:59"/>
    <n v="33"/>
    <s v="L039"/>
    <s v="CELULITIS DE SITIO NO ESPECIFICADO"/>
    <s v="YONNY JERSEY SANDOVAL LAVACUDE"/>
    <d v="2023-05-16T02:56:00"/>
    <n v="13"/>
    <s v="Hospitalización Adulto"/>
    <s v="Vivo"/>
  </r>
  <r>
    <s v="DEBORA MATEUS ROJAS"/>
    <s v="Cédula ciudadanía"/>
    <s v="40975716"/>
    <s v="64 Años"/>
    <s v="Adulto"/>
    <s v="COOSALUD ENTIDAD PROMOTORA DE SALUD S.A"/>
    <s v="Subsidiado"/>
    <s v="ATEN. INTEGRAL CARDIOLOGÍA REG SUBSIDIADO"/>
    <n v="1448005"/>
    <s v="Urgencias"/>
    <d v="2023-05-15T11:24:00"/>
    <x v="4"/>
    <n v="4"/>
    <n v="4"/>
    <x v="3"/>
    <d v="2023-05-15T12:49:34"/>
    <m/>
    <s v="Paciente de 64 años de edad refiere que posterior a trauma por rascado en maleolo interno presenta aparicion de escoriacion asociada a cambios inflamatorios, valorada en el hospital de Floridablanca indican curaciones con fitoestimulina y cubrimiento antibiotico oral._x000a_Actualmente paciente estable, buena perfusion de la extremidad, sin signos de Trombosis Venosa Profunda, se indica manejo ambulatorio por su Entidad Promotora De Salud."/>
    <d v="2023-05-15T12:49:34"/>
    <n v="85"/>
    <s v="JUAN CARLOS DE SALES VIRGUETH"/>
    <m/>
    <s v=""/>
    <m/>
    <m/>
    <m/>
    <d v="2023-05-15T14:24:00"/>
    <s v=""/>
    <m/>
    <s v="Vivo"/>
  </r>
  <r>
    <s v="DARIO MARTINEZ ZETUAIN"/>
    <s v="Cédula ciudadanía"/>
    <s v="5713845"/>
    <s v="73 Años"/>
    <s v="Adulto"/>
    <s v="ECOPETROL S.A."/>
    <s v="Regimen Especial y/o Excepcional"/>
    <s v="CONTRATO No. 3044412"/>
    <n v="1448034"/>
    <s v="Hospitalización"/>
    <d v="2023-05-15T11:53:00"/>
    <x v="4"/>
    <n v="2"/>
    <n v="2"/>
    <x v="2"/>
    <d v="2023-05-15T12:02:18"/>
    <m/>
    <s v="Remitido de barrancabermenja_x000a_Infarto Agudo Del Miocardio Sin Elevacion Del St "/>
    <d v="2023-05-15T12:02:18"/>
    <n v="9"/>
    <s v="ROBERFABIAN  ANGARITA SEQUEDA"/>
    <d v="2023-05-15T12:05:30"/>
    <n v="3"/>
    <s v="R071"/>
    <s v="DOLOR EN EL PECHO AL RESPIRAR"/>
    <s v="ROBERFABIAN  ANGARITA SEQUEDA"/>
    <d v="2023-05-26T14:35:00"/>
    <n v="266"/>
    <s v="Cuidado Intermedio Adulto"/>
    <s v="Vivo"/>
  </r>
  <r>
    <s v="ROMELIA DIAZ DE BLANCO"/>
    <s v="Cédula ciudadanía"/>
    <s v="27585382"/>
    <s v="79 Años"/>
    <s v="Adulto"/>
    <s v="COOSALUD ENTIDAD PROMOTORA DE SALUD S.A"/>
    <s v="Subsidiado"/>
    <s v="ATEN. INTEGRAL CARDIOLOGÍA REG SUBSIDIADO"/>
    <n v="1448047"/>
    <s v="Hospitalización"/>
    <d v="2023-05-15T12:25:00"/>
    <x v="4"/>
    <n v="3"/>
    <n v="3"/>
    <x v="1"/>
    <d v="2023-05-15T12:37:20"/>
    <m/>
    <s v="Adulta mayor fragil con alta carga de comorbilidad y dependencia funcional severa para sus activdades basicas, remitida desde el Hospital Internacional De Colombia con Diagnóstico de Síndrome Coronario Agudo con propuesta de manejo por Cardiologia. Actualmente estable, asintomatica cardivoascular._x000a_"/>
    <d v="2023-05-15T12:37:20"/>
    <n v="12"/>
    <s v="JUAN CARLOS DE SALES VIRGUETH"/>
    <d v="2023-05-15T13:40:38"/>
    <n v="63"/>
    <s v="I255"/>
    <s v="CARDIOMIOPATIA ISQUEMICA"/>
    <s v="FRAY URIEL ARIAS MORENO"/>
    <d v="2023-05-16T14:55:00"/>
    <n v="25"/>
    <s v="Observación"/>
    <s v="Vivo"/>
  </r>
  <r>
    <s v="MARED VANESSA SANABRIA MANTILLA"/>
    <s v="Registro Civil"/>
    <s v="1102645904"/>
    <s v="1 Años"/>
    <s v="Pediatrico"/>
    <s v="FUNDACION SALUD MIA EPS"/>
    <s v="Contributivo"/>
    <s v="PBS CONTRIBUTIVO "/>
    <n v="1448066"/>
    <s v="Urgencias"/>
    <d v="2023-05-15T13:18:00"/>
    <x v="4"/>
    <n v="3"/>
    <n v="3"/>
    <x v="1"/>
    <d v="2023-05-15T13:31:17"/>
    <m/>
    <s v="&quot;La aruño el gato de la vecina&quot;"/>
    <d v="2023-05-15T13:31:17"/>
    <n v="13"/>
    <s v="JUAN CARLOS DE SALES VIRGUETH"/>
    <d v="2023-05-15T14:06:01"/>
    <n v="34"/>
    <s v="S010"/>
    <s v="HERIDA DEL CUERO CABELLUDO"/>
    <s v="YONNY JERSEY SANDOVAL LAVACUDE"/>
    <d v="2023-05-15T14:15:00"/>
    <n v="0"/>
    <s v="Alta a Casa"/>
    <s v="Vivo"/>
  </r>
  <r>
    <s v="GUILLERMO CHANAGA DIAZ"/>
    <s v="Cédula ciudadanía"/>
    <s v="12540138"/>
    <s v="73 Años"/>
    <s v="Adulto"/>
    <s v="ASMET SALUD EPS SAS"/>
    <s v="Subsidiado"/>
    <s v="PGP INTEGRAL REG CONTRIBUT-SUBSIDIADO "/>
    <n v="1448093"/>
    <s v="Hospitalización"/>
    <d v="2023-05-15T13:56:00"/>
    <x v="4"/>
    <n v="3"/>
    <n v="3"/>
    <x v="1"/>
    <d v="2023-05-15T14:30:51"/>
    <m/>
    <s v="&quot;Dolor de pecho y ahogo&quot;"/>
    <d v="2023-05-15T14:30:51"/>
    <n v="34"/>
    <s v="JUAN CARLOS DE SALES VIRGUETH"/>
    <d v="2023-05-15T15:17:36"/>
    <n v="46"/>
    <s v="R074"/>
    <s v="DOLOR EN EL PECHO, NO ESPECIFICADO"/>
    <s v="FRAY URIEL ARIAS MORENO"/>
    <d v="2023-05-16T02:55:00"/>
    <n v="11"/>
    <s v="Observación"/>
    <s v="Vivo"/>
  </r>
  <r>
    <s v="JONATHAN HARLEY BAQUERO PORRAS"/>
    <s v="Cédula ciudadanía"/>
    <s v="1102371063"/>
    <s v="30 Años"/>
    <s v="Adulto"/>
    <s v="EPS SURAMERICANA S.A."/>
    <s v="Contributivo"/>
    <s v="PBS CONTRIBUTIVO "/>
    <n v="1448110"/>
    <s v="Hospitalización"/>
    <d v="2023-05-15T14:29:00"/>
    <x v="4"/>
    <n v="3"/>
    <m/>
    <x v="1"/>
    <m/>
    <m/>
    <s v="Tengo mucho  dolor_x000a_Paceinte refiere  antecedente de hernia discal y discopatia  dorsal.     asisite por cuadro de dolor de gran intensidad.   "/>
    <d v="2023-05-15T14:39:13"/>
    <n v="10"/>
    <s v="ROBERFABIAN  ANGARITA SEQUEDA"/>
    <d v="2023-05-15T14:40:06"/>
    <n v="0"/>
    <s v="M511"/>
    <s v="TRASTORNOS DE DISCO LUMBAR Y OTROS, CON RADICULOPATIA"/>
    <s v="ROBERFABIAN  ANGARITA SEQUEDA"/>
    <d v="2023-05-16T19:06:00"/>
    <n v="28"/>
    <s v="Remisión"/>
    <s v="Vivo"/>
  </r>
  <r>
    <s v="ADELAIDA MONSALVE CORREA"/>
    <s v="Cédula ciudadanía"/>
    <s v="28404551"/>
    <s v="65 Años"/>
    <s v="Adulto"/>
    <s v="COOSALUD ENTIDAD PROMOTORA DE SALUD S.A"/>
    <s v="Contributivo"/>
    <s v="ATEN. INTEGRAL CARDIOLOGIA REG CONTRIBU "/>
    <n v="1448143"/>
    <s v="Hospitalización"/>
    <d v="2023-05-15T15:45:00"/>
    <x v="4"/>
    <n v="2"/>
    <n v="2"/>
    <x v="2"/>
    <d v="2023-05-15T15:52:48"/>
    <m/>
    <s v="Remitida de Lebrija por sincope"/>
    <d v="2023-05-15T15:52:48"/>
    <n v="7"/>
    <s v="JUAN CARLOS DE SALES VIRGUETH"/>
    <d v="2023-05-15T16:05:57"/>
    <n v="13"/>
    <s v="I441"/>
    <s v="BLOQUEO AURICULOVENTRICULAR DE SEGUNDO GRADO"/>
    <s v="YONNY JERSEY SANDOVAL LAVACUDE"/>
    <d v="2023-05-19T13:19:00"/>
    <n v="93"/>
    <s v="Cuidado Intermedio Adulto"/>
    <s v="Vivo"/>
  </r>
  <r>
    <s v="RODRIGO ARENAS PINILLA"/>
    <s v="Cédula ciudadanía"/>
    <s v="2098479"/>
    <s v="87 Años"/>
    <s v="Adulto"/>
    <s v="COMPAÑIA DE MEDICINA PREPAGADA COLSANITAS S.A."/>
    <s v="Pólizas de Salud y MP"/>
    <s v="1010 COLSANITAS INTEGRAL"/>
    <n v="1448150"/>
    <s v="Hospitalización"/>
    <d v="2023-05-15T16:24:00"/>
    <x v="4"/>
    <n v="3"/>
    <n v="3"/>
    <x v="1"/>
    <d v="2023-05-15T16:33:44"/>
    <m/>
    <s v="Tengo flemas_x000a_Cuadro clinico de 5 dias de evolucion aumento de tos y aumento de espectoracion.  "/>
    <d v="2023-05-15T16:33:44"/>
    <n v="9"/>
    <s v="ROBERFABIAN  ANGARITA SEQUEDA"/>
    <d v="2023-05-15T16:35:24"/>
    <n v="1"/>
    <s v="J449"/>
    <s v="ENFERMEDAD PULMONAR OBSTRUCTIVA CRONICA, NO ESPECIFICADA"/>
    <s v="ROBERFABIAN  ANGARITA SEQUEDA"/>
    <d v="2023-05-15T20:45:00"/>
    <n v="4"/>
    <s v="Observación"/>
    <s v="Vivo"/>
  </r>
  <r>
    <s v="JORGE ENRIQUE CHAVERRA MARTINEZ"/>
    <s v="Cédula ciudadanía"/>
    <s v="11804048"/>
    <s v="52 Años"/>
    <s v="Adulto"/>
    <s v="NUEVA EMPRESA PROMOTORA DE SALUD S.A."/>
    <s v="Subsidiado"/>
    <s v="CESAR PITP PBS SUBSIDIADO "/>
    <n v="1448154"/>
    <s v="Urgencias"/>
    <d v="2023-05-15T16:34:00"/>
    <x v="4"/>
    <n v="4"/>
    <n v="4"/>
    <x v="3"/>
    <d v="2023-05-15T17:10:57"/>
    <m/>
    <s v="Paciente masculino de 52 años de edad quien presenta desde hace un mes perdida involuntaria de peso (15kg aproximadamente) asociada a dolor toracico atipico, con evidencia radiografia de masa mediastinal (posible timoma vs bocio intratoracico)._x000a_Actualmente paciente estable, comentado con medicina interna (Dr. Hinestroza), paciente quien requiere valoracion por cirugia ciruaagia de toraax, se direcciona al Hospital Internacional De Colombia con VoBo de auditoria medica. "/>
    <d v="2023-05-15T17:10:57"/>
    <n v="36"/>
    <s v="JUAN CARLOS DE SALES VIRGUETH"/>
    <m/>
    <s v=""/>
    <m/>
    <m/>
    <m/>
    <d v="2023-05-15T17:28:00"/>
    <s v=""/>
    <m/>
    <s v="Vivo"/>
  </r>
  <r>
    <s v="RICHARD JOSE DIAZ PACHECO"/>
    <s v="Cédula ciudadanía"/>
    <s v="13865380"/>
    <s v="44 Años"/>
    <s v="Adulto"/>
    <s v="NUEVA EMPRESA PROMOTORA DE SALUD S.A."/>
    <s v="Subsidiado"/>
    <s v="SANTANDER PITP PBS SUBSIDIADO "/>
    <n v="1448160"/>
    <s v="Hospitalización"/>
    <d v="2023-05-15T17:14:00"/>
    <x v="4"/>
    <n v="3"/>
    <n v="3"/>
    <x v="1"/>
    <d v="2023-05-15T17:42:38"/>
    <m/>
    <s v="Paciente joven con antecedente de Tuberculosis pulmonar tratada , Diabetes Mellitus ti po 2 con mal control metabolico y nefropatia diabetica, con reciente hospitalizacion en Barrancabermeja por infeccion respiratoria y pie diabetico probablemente por enfermedad microangiopatica , realizan doppler arterial encontrando alteracion de la morfologia espectral en la arteria dorsal del pie con estenosis del 20-49%, dan egreso el dia de ayer con indicacion de arteriografia ambulatoria, sin embargo el paciente acude por sus propios medios. Comentado con el servicio de cirugia vascular con indicacion de doppler institucional y control de comorbilidades. "/>
    <d v="2023-05-15T17:42:38"/>
    <n v="28"/>
    <s v="JUAN CARLOS DE SALES VIRGUETH"/>
    <d v="2023-05-15T20:10:50"/>
    <n v="148"/>
    <s v="I771"/>
    <s v="ESTRECHEZ ARTERIAL"/>
    <s v="OMAR DANITH MOLINA LUBO"/>
    <d v="2023-05-20T11:49:00"/>
    <n v="111"/>
    <s v="Observación"/>
    <s v="Vivo"/>
  </r>
  <r>
    <s v="LUZ RODRIGUEZ DE DIAZ"/>
    <s v="Cédula ciudadanía"/>
    <s v="41433104"/>
    <s v="85 Años"/>
    <s v="Adulto"/>
    <s v="COOSALUD ENTIDAD PROMOTORA DE SALUD S.A"/>
    <s v="Subsidiado"/>
    <s v="SANTANDER PBS SUBSIDIADO "/>
    <n v="1448164"/>
    <s v="Hospitalización"/>
    <d v="2023-05-15T17:37:00"/>
    <x v="4"/>
    <n v="3"/>
    <n v="3"/>
    <x v="1"/>
    <d v="2023-05-15T17:58:17"/>
    <m/>
    <s v="Remitida del hospital Manuela ]Beltran Socorro con Diagnóstico de falla cardiaca descompensada"/>
    <d v="2023-05-15T17:58:17"/>
    <n v="21"/>
    <s v="JUAN CARLOS DE SALES VIRGUETH"/>
    <d v="2023-05-15T18:23:00"/>
    <n v="24"/>
    <s v="I500"/>
    <s v="INSUFICIENCIA CARDIACA CONGESTIVA"/>
    <s v="GIANMARCO  CAMELO PARDO"/>
    <d v="2023-05-18T22:52:00"/>
    <n v="76"/>
    <s v="Cuidado Intermedio Adulto"/>
    <s v="Vivo"/>
  </r>
  <r>
    <s v="MARIA RIOS"/>
    <s v="Cédula ciudadanía"/>
    <s v="63301389"/>
    <s v="82 Años"/>
    <s v="Adulto"/>
    <s v="ASMET SALUD EPS SAS"/>
    <s v="Subsidiado"/>
    <s v="PGP CARDIOVASCULAR REG CONTRIB-SUBSIDIA "/>
    <n v="1448171"/>
    <s v="Hospitalización"/>
    <d v="2023-05-15T18:05:00"/>
    <x v="4"/>
    <n v="2"/>
    <n v="2"/>
    <x v="2"/>
    <d v="2023-05-15T18:34:07"/>
    <m/>
    <s v="Remitida como urgencia vital desde el hospital local del norte por sincope con hllazgo de Bloqueo Auriculoventricular grado 2 Mobitz II"/>
    <d v="2023-05-15T18:34:07"/>
    <n v="29"/>
    <s v="JUAN CARLOS DE SALES VIRGUETH"/>
    <d v="2023-05-15T18:52:07"/>
    <n v="17"/>
    <s v="I443"/>
    <s v="OTROS TIPOS DE BLOQUEO AURICULOVENTRICULAR Y LOS NO ESPECIFICADOS"/>
    <s v="OMAR DANITH MOLINA LUBO"/>
    <d v="2023-05-19T16:18:00"/>
    <n v="93"/>
    <s v="Observación"/>
    <s v="Vivo"/>
  </r>
  <r>
    <s v="ELOISA RAMIREZ VELANDIA"/>
    <s v="Cédula ciudadanía"/>
    <s v="63448559"/>
    <s v="48 Años"/>
    <s v="Adulto"/>
    <s v="SALUD TOTAL ENTIDAD PROMOTORA DE SALUD DEL REG"/>
    <s v="Contributivo"/>
    <s v="PBS CONTRIBUTIVO "/>
    <n v="1448172"/>
    <s v="Hospitalización"/>
    <d v="2023-05-15T18:14:00"/>
    <x v="4"/>
    <n v="3"/>
    <n v="3"/>
    <x v="1"/>
    <d v="2023-05-15T18:39:15"/>
    <m/>
    <s v="Pciente con dolor toracico de larga data con ecocardiograma con estres positivo 4/16 segmentos."/>
    <d v="2023-05-15T18:39:15"/>
    <n v="25"/>
    <s v="JUAN CARLOS DE SALES VIRGUETH"/>
    <d v="2023-05-15T19:03:19"/>
    <n v="24"/>
    <s v="I200x"/>
    <s v="ANGINA INESTABLE"/>
    <s v="GIANMARCO  CAMELO PARDO"/>
    <d v="2023-05-17T11:54:00"/>
    <n v="40"/>
    <s v="Cuidado Intermedio Adulto"/>
    <s v="Vivo"/>
  </r>
  <r>
    <s v="EUMELINA LAMOS"/>
    <s v="Cédula ciudadanía"/>
    <s v="28219221"/>
    <s v="91 Años"/>
    <s v="Adulto"/>
    <s v="ASMET SALUD EPS SAS"/>
    <s v="Subsidiado"/>
    <s v="PGP CARDIOVASCULAR REG CONTRIB-SUBSIDIA "/>
    <n v="1448174"/>
    <s v="Hospitalización"/>
    <d v="2023-05-15T18:19:00"/>
    <x v="4"/>
    <n v="3"/>
    <m/>
    <x v="1"/>
    <m/>
    <m/>
    <s v="Tiene una pierna hinchada y esta ahogada&quot;"/>
    <d v="2023-05-15T18:52:46"/>
    <n v="33"/>
    <s v="JUAN CARLOS DE SALES VIRGUETH"/>
    <d v="2023-05-15T19:34:48"/>
    <n v="42"/>
    <s v="E878"/>
    <s v="OTROS TRASTORNOS DEL EQUILIBRIO DE LOS ELECTROLITOS Y DE LOS LIQUIDOS, NO CLASIFICADOS EN OTRA PARTE"/>
    <s v="OMAR DANITH MOLINA LUBO"/>
    <d v="2023-05-18T15:38:00"/>
    <n v="68"/>
    <s v="Remisión"/>
    <s v="Vivo"/>
  </r>
  <r>
    <s v="MARLENE CADENA DE MOLINA"/>
    <s v="Cédula ciudadanía"/>
    <s v="30340612"/>
    <s v="63 Años"/>
    <s v="Adulto"/>
    <s v="COOSALUD ENTIDAD PROMOTORA DE SALUD S.A"/>
    <s v="Subsidiado"/>
    <s v="ATEN. INTEGRAL CARDIOLOGÍA REG SUBSIDIADO"/>
    <n v="1448176"/>
    <s v="Hospitalización"/>
    <d v="2023-05-15T18:25:00"/>
    <x v="4"/>
    <n v="2"/>
    <n v="2"/>
    <x v="2"/>
    <d v="2023-05-15T19:02:31"/>
    <m/>
    <s v="Paciente en estado post reanimacion remitida desde la clinica San Luis con diagnostico de neumonia basal derecha y cardiopatia isquemica. "/>
    <d v="2023-05-15T19:02:31"/>
    <n v="37"/>
    <s v="JUAN CARLOS DE SALES VIRGUETH"/>
    <d v="2023-05-15T19:53:26"/>
    <n v="50"/>
    <s v="I209"/>
    <s v="ANGINA DE PECHO, NO ESPECIFICADA"/>
    <s v="GIANMARCO  CAMELO PARDO"/>
    <d v="2023-05-22T06:54:00"/>
    <n v="155"/>
    <s v="Cuidado Intermedio Adulto"/>
    <s v="Vivo"/>
  </r>
  <r>
    <s v="DARIN MICHEL GOMEZ CHACON"/>
    <s v="Cédula ciudadanía"/>
    <s v="1007673991"/>
    <s v="23 Años"/>
    <s v="Adulto"/>
    <s v="NUEVA EMPRESA PROMOTORA DE SALUD S.A."/>
    <s v="Subsidiado"/>
    <s v="SANTANDER PITP PBS SUBSIDIADO "/>
    <n v="1448178"/>
    <s v="Urgencias"/>
    <d v="2023-05-15T18:30:00"/>
    <x v="4"/>
    <n v="3"/>
    <n v="3"/>
    <x v="1"/>
    <d v="2023-05-15T19:08:53"/>
    <m/>
    <s v="&quot;Tengo una picada en el pecho&quot;"/>
    <d v="2023-05-15T19:08:53"/>
    <n v="38"/>
    <s v="JUAN CARLOS DE SALES VIRGUETH"/>
    <d v="2023-05-15T19:13:01"/>
    <n v="4"/>
    <s v="M940"/>
    <s v="SINDROME DE LA ARTICULACION CONDROCOSTAL [TIETZE]"/>
    <s v="JUAN CARLOS DE SALES VIRGUETH"/>
    <d v="2023-05-16T02:55:00"/>
    <n v="7"/>
    <s v="Alta a Casa"/>
    <s v="Vivo"/>
  </r>
  <r>
    <s v="MAGNOLIA RINCON MEJIA"/>
    <s v="Cédula ciudadanía"/>
    <s v="63296498"/>
    <s v="61 Años"/>
    <s v="Adulto"/>
    <s v="MEDISANITAS SAS. COMPAÑIA DE MEDICINA PREPAGADA"/>
    <s v="Pólizas de Salud y MP"/>
    <s v="2060 MEDISANITAS INTEGRAL"/>
    <n v="1448181"/>
    <s v="Hospitalización"/>
    <d v="2023-05-15T19:02:00"/>
    <x v="4"/>
    <n v="3"/>
    <n v="3"/>
    <x v="1"/>
    <d v="2023-05-15T19:09:06"/>
    <m/>
    <s v="tengo potasio bajo e Infección De Vías Urinarias "/>
    <d v="2023-05-15T19:09:06"/>
    <n v="7"/>
    <s v="EDWING RENE HIGUERA BECERRA"/>
    <d v="2023-05-15T19:12:18"/>
    <n v="3"/>
    <s v="N390"/>
    <s v="INFECCION DE VIAS URINARIAS, SITIO NO ESPECIFICADO"/>
    <s v="EDWING RENE HIGUERA BECERRA"/>
    <d v="2023-05-17T11:11:00"/>
    <n v="39"/>
    <s v="Hospitalización Adulto"/>
    <s v="Vivo"/>
  </r>
  <r>
    <s v="MILLER ADRIAN MERCHAN VILLABONA"/>
    <s v="Registro Civil"/>
    <s v="1097148314"/>
    <s v="3 Años"/>
    <s v="Pediatrico"/>
    <s v="ASMET SALUD EPS SAS"/>
    <s v="Subsidiado"/>
    <s v="PGP INTEGRAL REG CONTRIBUT-SUBSIDIADO "/>
    <n v="1448184"/>
    <s v="Urgencias"/>
    <d v="2023-05-15T19:30:00"/>
    <x v="4"/>
    <n v="4"/>
    <n v="4"/>
    <x v="3"/>
    <d v="2023-05-15T19:41:02"/>
    <m/>
    <s v="Paciente traido por su abuela, refiere que desde ayer presenta febricula cuantificada hasta 38°, cefalea , dolor en miembros inferior derecho y dificultad para la marcha._x000a_Paciente clinciamente estable, requiere manejo por Pediatria, se direcciona a red de Entidad Promotora De Salud."/>
    <d v="2023-05-15T19:41:02"/>
    <n v="11"/>
    <s v="JUAN CARLOS DE SALES VIRGUETH"/>
    <m/>
    <s v=""/>
    <m/>
    <m/>
    <m/>
    <d v="2023-05-15T22:21:00"/>
    <s v=""/>
    <m/>
    <s v="Vivo"/>
  </r>
  <r>
    <s v="GRATINIANO ROJAS JAIMES"/>
    <s v="Cédula ciudadanía"/>
    <s v="5727607"/>
    <s v="63 Años"/>
    <s v="Adulto"/>
    <s v="COOSALUD ENTIDAD PROMOTORA DE SALUD S.A"/>
    <s v="Subsidiado"/>
    <s v="ATEN. INTEGRAL CARDIOLOGÍA REG SUBSIDIADO"/>
    <n v="1448185"/>
    <s v="Hospitalización"/>
    <d v="2023-05-15T19:43:00"/>
    <x v="4"/>
    <n v="3"/>
    <n v="3"/>
    <x v="1"/>
    <d v="2023-05-15T19:58:25"/>
    <m/>
    <s v="&quot;Mucho dolor de pecho y ahogo&quot;"/>
    <d v="2023-05-15T19:58:25"/>
    <n v="15"/>
    <s v="JUAN CARLOS DE SALES VIRGUETH"/>
    <d v="2023-05-15T20:54:40"/>
    <n v="56"/>
    <s v="I209"/>
    <s v="ANGINA DE PECHO, NO ESPECIFICADA"/>
    <s v="OMAR DANITH MOLINA LUBO"/>
    <d v="2023-05-16T02:56:00"/>
    <n v="6"/>
    <s v="Observación"/>
    <s v="Vivo"/>
  </r>
  <r>
    <s v="MARIEN DIAZ CAMPO"/>
    <s v="Cédula ciudadanía"/>
    <s v="1098723939"/>
    <s v="31 Años"/>
    <s v="Adulto"/>
    <s v="NUEVA EMPRESA PROMOTORA DE SALUD S.A."/>
    <s v="Contributivo"/>
    <s v="SANTANDER PBS CONTRIBUTIVO "/>
    <n v="1448186"/>
    <s v="Urgencias"/>
    <d v="2023-05-15T20:12:00"/>
    <x v="4"/>
    <n v="4"/>
    <n v="4"/>
    <x v="3"/>
    <d v="2023-05-15T20:24:17"/>
    <m/>
    <s v="Paciente femenina de 31 años de edad refiere que desde ayer presenta dolor tipo picada en region rpecordial  exacerbado con la respiracion._x000a_Paciente clinicamente estable, dolor a la digitopresion en reja costal,  Electrocardiograma sin signos de isquemia aguda, se direcciona a red de su Entidad Promotora De Salud."/>
    <d v="2023-05-15T20:24:17"/>
    <n v="12"/>
    <s v="JUAN CARLOS DE SALES VIRGUETH"/>
    <m/>
    <s v=""/>
    <m/>
    <m/>
    <m/>
    <d v="2023-05-15T22:54:00"/>
    <s v=""/>
    <m/>
    <s v="Vivo"/>
  </r>
  <r>
    <s v="JESUS EDUARDO CAMPOS GOMEZ"/>
    <s v="Cédula ciudadanía"/>
    <s v="91288414"/>
    <s v="50 Años"/>
    <s v="Adulto"/>
    <s v="SALUD TOTAL ENTIDAD PROMOTORA DE SALUD DEL REG"/>
    <s v="Contributivo"/>
    <s v="PBS CONTRIBUTIVO "/>
    <n v="1448187"/>
    <s v="Urgencias"/>
    <d v="2023-05-15T20:17:00"/>
    <x v="4"/>
    <n v="3"/>
    <n v="3"/>
    <x v="1"/>
    <d v="2023-05-15T20:37:26"/>
    <m/>
    <s v="&quot;Me ha dolido el pecho y he tenido la tensión alta&quot;"/>
    <d v="2023-05-15T20:37:26"/>
    <n v="20"/>
    <s v="JUAN CARLOS DE SALES VIRGUETH"/>
    <d v="2023-05-15T21:27:53"/>
    <n v="50"/>
    <s v="I209"/>
    <s v="ANGINA DE PECHO, NO ESPECIFICADA"/>
    <s v="GIANMARCO  CAMELO PARDO"/>
    <d v="2023-05-16T01:21:00"/>
    <n v="3"/>
    <s v="Observación"/>
    <s v="Vivo"/>
  </r>
  <r>
    <s v="INES GUTIERREZ DE RAMIREZ"/>
    <s v="Cédula ciudadanía"/>
    <s v="37810731"/>
    <s v="72 Años"/>
    <s v="Adulto"/>
    <s v="COOSALUD ENTIDAD PROMOTORA DE SALUD S.A"/>
    <s v="Subsidiado"/>
    <s v="ATEN. INTEGRAL CARDIOLOGÍA REG SUBSIDIADO"/>
    <n v="1448188"/>
    <s v="Hospitalización"/>
    <d v="2023-05-15T20:28:00"/>
    <x v="4"/>
    <n v="3"/>
    <n v="3"/>
    <x v="1"/>
    <d v="2023-05-15T20:41:27"/>
    <m/>
    <s v="Remitida desde el hospital universitario de Santander por sincope "/>
    <d v="2023-05-15T20:41:27"/>
    <n v="13"/>
    <s v="JUAN CARLOS DE SALES VIRGUETH"/>
    <d v="2023-05-15T21:49:36"/>
    <n v="68"/>
    <s v="R55X"/>
    <s v="SINCOPE Y COLAPSO"/>
    <s v="OMAR DANITH MOLINA LUBO"/>
    <d v="2023-05-16T17:56:00"/>
    <n v="20"/>
    <s v="Observación"/>
    <s v="Vivo"/>
  </r>
  <r>
    <s v="DAMARIS BOTELLO MANDON"/>
    <s v="Cédula ciudadanía"/>
    <s v="37320595"/>
    <s v="54 Años"/>
    <s v="Adulto"/>
    <s v="COMPAÑIA DE MEDICINA PREPAGADA COLSANITAS S.A."/>
    <s v="Pólizas de Salud y MP"/>
    <s v="1059 - CERREJON"/>
    <n v="1448189"/>
    <s v="Urgencias"/>
    <d v="2023-05-15T21:03:00"/>
    <x v="4"/>
    <n v="2"/>
    <n v="2"/>
    <x v="2"/>
    <d v="2023-05-15T21:07:38"/>
    <m/>
    <s v="Refiere cefalea"/>
    <d v="2023-05-15T21:07:38"/>
    <n v="4"/>
    <s v="EDWING RENE HIGUERA BECERRA"/>
    <d v="2023-05-15T21:09:34"/>
    <n v="1"/>
    <s v="M501"/>
    <s v="TRASTORNO DE DISCO CERVICAL CON RADICULOPATIA"/>
    <s v="EDWING RENE HIGUERA BECERRA"/>
    <d v="2023-05-16T00:41:00"/>
    <n v="3"/>
    <s v="Observación"/>
    <s v="Vivo"/>
  </r>
  <r>
    <s v="JOSE ALVARO GRIMALDOS SANCHEZ"/>
    <s v="Cédula ciudadanía"/>
    <s v="2127777"/>
    <s v="86 Años"/>
    <s v="Adulto"/>
    <s v="EPS SURAMERICANA S.A."/>
    <s v="Contributivo"/>
    <s v="PBS CONTRIBUTIVO "/>
    <n v="1448191"/>
    <s v="Hospitalización"/>
    <d v="2023-05-15T21:26:00"/>
    <x v="4"/>
    <n v="2"/>
    <n v="2"/>
    <x v="2"/>
    <d v="2023-05-15T21:30:36"/>
    <m/>
    <s v="&quot;Mucha tos y ahogo&quot;"/>
    <d v="2023-05-15T21:30:36"/>
    <n v="4"/>
    <s v="JUAN CARLOS DE SALES VIRGUETH"/>
    <d v="2023-05-15T21:33:00"/>
    <n v="2"/>
    <s v="J441"/>
    <s v="ENFERMEDAD PULMONAR OBSTRUCTIVA CRONICA CON EXACERBACION AGUDA, NO ESPECIFICADA"/>
    <s v="GIANMARCO  CAMELO PARDO"/>
    <d v="2023-05-18T17:48:00"/>
    <n v="68"/>
    <s v="Hospitalización Adulto"/>
    <s v="Vivo"/>
  </r>
  <r>
    <s v="ANGELICA HERNANDEZ MANTILLA"/>
    <s v="Cédula ciudadanía"/>
    <s v="30209579"/>
    <s v="54 Años"/>
    <s v="Adulto"/>
    <s v="EPS SURAMERICANA S.A."/>
    <s v="Contributivo"/>
    <s v="PBS SUBSIDIADO "/>
    <n v="1448193"/>
    <s v="Urgencias"/>
    <d v="2023-05-15T23:17:00"/>
    <x v="4"/>
    <n v="1"/>
    <n v="1"/>
    <x v="0"/>
    <d v="2023-05-15T23:24:41"/>
    <m/>
    <s v="COLAPSO"/>
    <d v="2023-05-15T23:24:41"/>
    <n v="7"/>
    <s v="GIANMARCO  CAMELO PARDO"/>
    <d v="2023-05-15T23:24:57"/>
    <n v="0"/>
    <s v="I219"/>
    <s v="INFARTO AGUDO DEL MIOCARDIO, SIN OTRA ESPECIFICACION"/>
    <s v="GIANMARCO  CAMELO PARDO"/>
    <d v="2023-05-16T01:28:00"/>
    <n v="2"/>
    <s v="Morgue"/>
    <s v="Muerto antes de 48 horas"/>
  </r>
  <r>
    <s v="VALENTINA MORANTE GARCIA"/>
    <s v="Cédula ciudadanía"/>
    <s v="1005332969"/>
    <s v="22 Años"/>
    <s v="Adulto"/>
    <s v="ASMET SALUD EPS SAS"/>
    <s v="Subsidiado"/>
    <s v="PGP INTEGRAL REG CONTRIBUT-SUBSIDIADO "/>
    <n v="1448195"/>
    <s v="Hospitalización"/>
    <d v="2023-05-16T01:18:00"/>
    <x v="4"/>
    <n v="3"/>
    <n v="3"/>
    <x v="1"/>
    <d v="2023-05-16T01:26:13"/>
    <m/>
    <s v="aceptada por equipo de referencia para ingreso por urgencias._x000a_primigestante de 18 4/7 semanas por Fecha Última Regla (05/01/2023) cursando con hemorragia de segundo trimestre"/>
    <d v="2023-05-16T01:26:13"/>
    <n v="8"/>
    <s v="OMAR DANITH MOLINA LUBO"/>
    <d v="2023-05-16T01:26:31"/>
    <n v="0"/>
    <s v="O410"/>
    <s v="OLIGOHIDRAMNIOS"/>
    <s v="OMAR DANITH MOLINA LUBO"/>
    <d v="2023-05-16T13:01:00"/>
    <n v="11"/>
    <s v="Unidad de Alta Compleg. Obstetrica"/>
    <s v="Vivo"/>
  </r>
  <r>
    <s v="KARINA BAUTISTA ACEVEDO"/>
    <s v="Cédula ciudadanía"/>
    <s v="1098633685"/>
    <s v="36 Años"/>
    <s v="Adulto"/>
    <s v="COMPAÑIA MUNDIAL DE SEGUROS S.A."/>
    <s v="Aseguradora Pólizas SOAT"/>
    <s v="ACCIDENTES DE TRANSITO"/>
    <n v="1448198"/>
    <s v="Hospitalización"/>
    <d v="2023-05-16T03:33:00"/>
    <x v="4"/>
    <n v="2"/>
    <n v="2"/>
    <x v="2"/>
    <d v="2023-05-16T03:59:16"/>
    <m/>
    <s v="PACIENTE QUIEN INGRESA REMITIDA DE LA CLINICA BUCARAMANGA POR SOSPECHA DE LESION VASCULAR, ACCIDENTE DE TRANSITO EN CALIDAD DE PASAJERA CON TRAUMA EN REGION FRONTAL, HERIDA EXPUESTA EN MIEMBRO INFERIOR IZQUIERDO LOCALIZADA EN MUSLO CON EXPOSICION TEJIDO CELULAR SUBCUTANEO Y MUSCULO._x000a_REFIERE PREVIO AL INCIDENTE INGESTA DE 2 A 3 CERVEZAS._x000a_Tensión Arterial: MIEMBRO SUPERIOR IZQUIERDO 127/74MMHG, MIEMBRO SUPERIOR DERECHO 122/77MMHG, MIEMBRO INFERIOR DERECHO 149/83MMHG."/>
    <d v="2023-05-16T03:59:16"/>
    <n v="26"/>
    <s v="GIANMARCO  CAMELO PARDO"/>
    <d v="2023-05-16T03:59:28"/>
    <n v="0"/>
    <s v="S819"/>
    <s v="HERIDA DE LA PIERNA, PARTE NO ESPECIFICADA"/>
    <s v="GIANMARCO  CAMELO PARDO"/>
    <d v="2023-05-16T14:42:00"/>
    <n v="10"/>
    <s v="Observación"/>
    <s v="Vivo"/>
  </r>
  <r>
    <s v="MARTHA CECILIA DIAZ DE MARTIN"/>
    <s v="Cédula ciudadanía"/>
    <s v="28950805"/>
    <s v="63 Años"/>
    <s v="Adulto"/>
    <s v="ASMET SALUD EPS SAS"/>
    <s v="Subsidiado"/>
    <s v="PBS SUBSIDIADO "/>
    <n v="1448199"/>
    <s v="Hospitalización"/>
    <d v="2023-05-16T05:08:00"/>
    <x v="4"/>
    <n v="3"/>
    <n v="3"/>
    <x v="1"/>
    <d v="2023-05-16T05:51:48"/>
    <m/>
    <s v="Remiten desde Ibague para valoración cardiología IV nivel por falla cardiaca avanzada"/>
    <d v="2023-05-16T05:51:48"/>
    <n v="43"/>
    <s v="OMAR DANITH MOLINA LUBO"/>
    <d v="2023-05-16T05:52:45"/>
    <n v="0"/>
    <s v="I500"/>
    <s v="INSUFICIENCIA CARDIACA CONGESTIVA"/>
    <s v="OMAR DANITH MOLINA LUBO"/>
    <d v="2023-05-21T13:15:00"/>
    <n v="127"/>
    <s v="Observación"/>
    <s v="Vivo"/>
  </r>
  <r>
    <s v="SOCORRO DURAN GUEVARA"/>
    <s v="Cédula ciudadanía"/>
    <s v="37816210"/>
    <s v="70 Años"/>
    <s v="Adulto"/>
    <s v="NUEVA EMPRESA PROMOTORA DE SALUD S.A."/>
    <s v="Contributivo"/>
    <s v="SANTANDER PITP PBS CONTRIBUTIVO "/>
    <n v="1448238"/>
    <s v="Hospitalización"/>
    <d v="2023-05-16T06:49:00"/>
    <x v="4"/>
    <n v="2"/>
    <n v="2"/>
    <x v="2"/>
    <d v="2023-05-16T06:59:08"/>
    <m/>
    <s v="Paciente de 70 años conocida en la institucion por falla cardiaca con Fracción Eyeccion Del Ventriculo Izquierdo redudica, de etiologia isquemica, quien ingresa por sus propios medios, quien refiere desde hace Aproximadamente 8 dias viene presentando fatiga, hipotension, episodios de lipotimia y descompensacion, viajo a la costa, que requirio manejo en Barranquilla por Hiponatremia. "/>
    <d v="2023-05-16T06:59:08"/>
    <n v="10"/>
    <s v="FRANCISCO JOSE ORTEGA TORRES"/>
    <d v="2023-05-16T07:33:28"/>
    <n v="34"/>
    <s v="I500"/>
    <s v="INSUFICIENCIA CARDIACA CONGESTIVA"/>
    <s v="YONNY JERSEY SANDOVAL LAVACUDE"/>
    <d v="2023-05-20T13:34:00"/>
    <n v="102"/>
    <s v="Observación"/>
    <s v="Vivo"/>
  </r>
  <r>
    <s v="ROSA ELVIA JEREZ CABALLERO"/>
    <s v="Cédula ciudadanía"/>
    <s v="63309596"/>
    <s v="59 Años"/>
    <s v="Adulto"/>
    <s v="COOSALUD ENTIDAD PROMOTORA DE SALUD S.A"/>
    <s v="Subsidiado"/>
    <s v="ATEN. INTEGRAL CARDIOLOGÍA REG SUBSIDIADO"/>
    <n v="1448287"/>
    <s v="Hospitalización"/>
    <d v="2023-05-16T07:17:00"/>
    <x v="4"/>
    <n v="3"/>
    <n v="3"/>
    <x v="1"/>
    <d v="2023-05-16T07:29:05"/>
    <m/>
    <s v="Paciente de 59 años quien ingresa por sus propios medios en Postoperatorio de safenovariectomia derecha del 03/05/2023 quien refiere esstar presentando dolor intenso al caminar en muslo, calambres, aumento del perimetro de la extremidad, ha venido manejando con acetaminofen y naproxeno sin mejoria clinica. "/>
    <d v="2023-05-16T07:29:05"/>
    <n v="12"/>
    <s v="FRANCISCO JOSE ORTEGA TORRES"/>
    <d v="2023-05-16T07:29:52"/>
    <n v="0"/>
    <s v="I839"/>
    <s v="VENAS VARICOSAS DE LOS MIEMBROS INFERIORES SIN ULCERA NI INFLAMACION"/>
    <s v="FRANCISCO JOSE ORTEGA TORRES"/>
    <d v="2023-05-16T16:00:00"/>
    <n v="8"/>
    <s v="Observación"/>
    <s v="Vivo"/>
  </r>
  <r>
    <s v="SENAYDA RIVERA QUINTERO"/>
    <s v="Cédula ciudadanía"/>
    <s v="37686218"/>
    <s v="45 Años"/>
    <s v="Adulto"/>
    <s v="COOSALUD ENTIDAD PROMOTORA DE SALUD S.A"/>
    <s v="Contributivo"/>
    <s v="ATEN. INTEGRAL CARDIOLOGIA REG CONTRIBU "/>
    <n v="1448408"/>
    <s v="Hospitalización"/>
    <d v="2023-05-16T08:27:00"/>
    <x v="4"/>
    <n v="2"/>
    <n v="2"/>
    <x v="2"/>
    <d v="2023-05-16T08:40:11"/>
    <m/>
    <s v="Paciente de 45 años quien ingresa por presentar clinica que inicia el dia de ayer dado por dolor en Hemitorax izquierdo con sensacion de irradiacion a Miembro Superior Izquierdo y hormigueo a nivel del tercer dedo de la mano ipsilateral, no otra sintomatologia. "/>
    <d v="2023-05-16T08:40:11"/>
    <n v="13"/>
    <s v="FRANCISCO JOSE ORTEGA TORRES"/>
    <d v="2023-05-16T08:51:23"/>
    <n v="11"/>
    <s v="R074"/>
    <s v="DOLOR EN EL PECHO, NO ESPECIFICADO"/>
    <s v="JAVIER ORLANDO JIMENEZ MEJIA"/>
    <d v="2023-05-16T12:00:00"/>
    <n v="3"/>
    <s v="Observación"/>
    <s v="Vivo"/>
  </r>
  <r>
    <s v="MARISOL GUEVARA ANGULO"/>
    <s v="Cédula ciudadanía"/>
    <s v="1005189483"/>
    <s v="22 Años"/>
    <s v="Adulto"/>
    <s v="ENTIDAD PROMOTORA DE SALUD FAMISANAR S A S"/>
    <s v="Contributivo"/>
    <s v="PBS CONTRIBUTIVO "/>
    <n v="1448483"/>
    <s v="Hospitalización"/>
    <d v="2023-05-16T09:14:00"/>
    <x v="4"/>
    <n v="2"/>
    <n v="2"/>
    <x v="2"/>
    <d v="2023-05-16T09:26:26"/>
    <m/>
    <s v="Paciente de 22 años G1P0 Con embarazo de 39 semanas quiuen ingresa por presentar amniorrea de Aproximadamente 1 hora de evolucion con inicio de actividad uterina, feto con sindrome de heterotaxia, se da aviso a servicio de ginecologia, se indica monitoreo fetal y preparar para cesarea."/>
    <d v="2023-05-16T09:26:26"/>
    <n v="12"/>
    <s v="FRANCISCO JOSE ORTEGA TORRES"/>
    <d v="2023-05-16T09:41:12"/>
    <n v="14"/>
    <s v="O471"/>
    <s v="FALSO TRABAJO DE PARTO A LAS 37 Y MAS SEMANAS COMPLETAS DE GESTACION"/>
    <s v="YONNY JERSEY SANDOVAL LAVACUDE"/>
    <d v="2023-05-18T14:58:00"/>
    <n v="53"/>
    <s v="Hospitalización Adulto"/>
    <s v="Vivo"/>
  </r>
  <r>
    <s v="OLINDA VILLARREAL DE RODRIGUEZ"/>
    <s v="Cédula ciudadanía"/>
    <s v="28410666"/>
    <s v="66 Años"/>
    <s v="Adulto"/>
    <s v="EPS SURAMERICANA S.A."/>
    <s v="Contributivo"/>
    <s v="PBS CONTRIBUTIVO "/>
    <n v="1448492"/>
    <s v="Hospitalización"/>
    <d v="2023-05-16T09:20:00"/>
    <x v="4"/>
    <n v="2"/>
    <n v="2"/>
    <x v="2"/>
    <d v="2023-05-16T09:40:26"/>
    <m/>
    <s v="Me enviaron porque el eco salio mal"/>
    <d v="2023-05-16T09:40:26"/>
    <n v="20"/>
    <s v="FRANCISCO JOSE ORTEGA TORRES"/>
    <d v="2023-05-16T09:41:41"/>
    <n v="1"/>
    <s v="I209"/>
    <s v="ANGINA DE PECHO, NO ESPECIFICADA"/>
    <s v="FRANCISCO JOSE ORTEGA TORRES"/>
    <d v="2023-05-18T13:25:00"/>
    <n v="51"/>
    <s v="Cuidado Intermedio Adulto"/>
    <s v="Vivo"/>
  </r>
  <r>
    <s v="JOSE ANTONIO FLOREZ VILLAMIZAR"/>
    <s v="Cédula ciudadanía"/>
    <s v="91208303"/>
    <s v="68 Años"/>
    <s v="Adulto"/>
    <s v="EPS SURAMERICANA S.A."/>
    <s v="Contributivo"/>
    <s v="PBS CONTRIBUTIVO "/>
    <n v="1448496"/>
    <s v="Hospitalización"/>
    <d v="2023-05-16T09:24:00"/>
    <x v="4"/>
    <n v="2"/>
    <n v="2"/>
    <x v="2"/>
    <d v="2023-05-16T09:33:09"/>
    <m/>
    <s v="Paciente masculino adulto con antecedente de hipertensión arterial. En posoperatorio de Sustitución valvular aórtica por prótesis biológica EPIC Nº 25. Sustitución de aorta ascendente mediante interposición de tubo supracoronario Nº 28. EUROSCORE II: 3.1% - (25.04.2023). Requirio trasfusion de hemoderivados, egreso el 03/05/2023 acude hoy  a urgencias por presentar dolor toracico que se irradia hacia la espalda, asociado a fatiga y mareo, no edemas,."/>
    <d v="2023-05-16T09:33:09"/>
    <n v="9"/>
    <s v="FRANCISCO JOSE ORTEGA TORRES"/>
    <d v="2023-05-16T09:41:53"/>
    <n v="8"/>
    <s v="R074"/>
    <s v="DOLOR EN EL PECHO, NO ESPECIFICADO"/>
    <s v="JAVIER ORLANDO JIMENEZ MEJIA"/>
    <d v="2023-05-16T16:12:00"/>
    <n v="6"/>
    <s v="Observación"/>
    <s v="Vivo"/>
  </r>
  <r>
    <s v="KAREN DAYANA SUAREZ CORREA"/>
    <s v="Cédula ciudadanía"/>
    <s v="1100974381"/>
    <s v="24 Años"/>
    <s v="Adulto"/>
    <s v="SEGUROS DE VIDA SURAMERICANA S.A."/>
    <s v="Riesgos Laborales"/>
    <s v="ADMINISTRADORA DE RIESGOS LABORALES"/>
    <n v="1448511"/>
    <s v="Urgencias"/>
    <d v="2023-05-16T09:35:00"/>
    <x v="4"/>
    <n v="3"/>
    <n v="3"/>
    <x v="1"/>
    <d v="2023-05-16T09:51:30"/>
    <m/>
    <s v="accidente  biologico. "/>
    <d v="2023-05-16T09:51:30"/>
    <n v="16"/>
    <s v="FRAY URIEL ARIAS MORENO"/>
    <d v="2023-05-16T09:52:04"/>
    <n v="0"/>
    <s v="S610"/>
    <s v="HERIDA DE DEDO(S) DE LA MANO, SIN DANO DE LA(S) UNA(S)"/>
    <s v="FRAY URIEL ARIAS MORENO"/>
    <d v="2023-05-16T16:16:00"/>
    <n v="6"/>
    <s v="Alta a Casa"/>
    <s v="Vivo"/>
  </r>
  <r>
    <s v="ANIBAL BERNAL"/>
    <s v="Cédula ciudadanía"/>
    <s v="91215763"/>
    <s v="61 Años"/>
    <s v="Adulto"/>
    <s v="ASMET SALUD EPS SAS"/>
    <s v="Subsidiado"/>
    <s v="PGP INTEGRAL REG CONTRIBUT-SUBSIDIADO "/>
    <n v="1448543"/>
    <s v="Urgencias"/>
    <d v="2023-05-16T09:50:00"/>
    <x v="4"/>
    <n v="3"/>
    <n v="3"/>
    <x v="1"/>
    <d v="2023-05-16T10:05:49"/>
    <m/>
    <s v="paciente con antecedente de hipertension arterial, diabetes mellitus tipo 2, extabaquimso quien ingresa en contexto de infarto agudo de miocardio sin supradesnivel st y documentan enfermedad coroanria multivaso. fue llevado a revascularización miocárdica de tres vasos (10/04/23) y su eco tt postoperatorio fracción eyeccion del ventriculo izquierdo 54 %, refiere presenta desde el dia de ayer dolor intenso en codo y brazo derecho con edema + disminucion de la fuerza en mano derecha , tomo acetaminofen sin mejoria, es valorado en consutla externa de cardiologia derivando a urgnecias para atencion. "/>
    <d v="2023-05-16T10:05:49"/>
    <n v="15"/>
    <s v="FRANCISCO JOSE ORTEGA TORRES"/>
    <d v="2023-05-16T10:28:56"/>
    <n v="23"/>
    <s v="M255"/>
    <s v="DOLOR EN ARTICULACION"/>
    <s v="YONNY JERSEY SANDOVAL LAVACUDE"/>
    <d v="2023-05-16T11:14:00"/>
    <n v="0"/>
    <s v="Alta a Casa"/>
    <s v="Vivo"/>
  </r>
  <r>
    <s v="RAMONA CHAUSTRE MEDINA"/>
    <s v="Cédula ciudadanía"/>
    <s v="37218442"/>
    <s v="76 Años"/>
    <s v="Adulto"/>
    <s v="NUEVA EMPRESA PROMOTORA DE SALUD S.A."/>
    <s v="Contributivo"/>
    <s v="N. DE SANTANDER PITP PBS CONTRIBUTIVO "/>
    <n v="1448585"/>
    <s v="Hospitalización"/>
    <d v="2023-05-16T10:14:00"/>
    <x v="4"/>
    <n v="2"/>
    <n v="2"/>
    <x v="2"/>
    <d v="2023-05-16T10:23:02"/>
    <m/>
    <s v="Paciente de 76 años de edad con cuadro aneurisma de aorta toracoabdominal, postoperatorio de correccion endovascualr con angiotaac con hallazgo de endofuga tipo 1a en el momento sin sintomas asociados, alto riesgo de complicaciones, valorada en consulta externa de cx vascular quien  plantea correccion qurirugica, sin embargo dada la complejidad se indica ingresar por urgencia para realizar jutna medica para determinar conductas adicionales. se solcitia eco tt y valroacion por geriatria pra determinar riesgos periopertaroios y clacne terpauetico prpopuesta cx abierta vs endovascular"/>
    <d v="2023-05-16T10:23:02"/>
    <n v="9"/>
    <s v="FRANCISCO JOSE ORTEGA TORRES"/>
    <d v="2023-05-16T10:32:53"/>
    <n v="9"/>
    <s v="I716"/>
    <s v="ANEURISMA DE LA AORTA TORACOABDOMINAL, SIN MENCION DE RUPTURA"/>
    <s v="JAVIER ORLANDO JIMENEZ MEJIA"/>
    <d v="2023-05-19T10:11:00"/>
    <n v="71"/>
    <s v="Hospitalización Adulto"/>
    <s v="Vivo"/>
  </r>
  <r>
    <s v="EMMA CARDENAS DE CARDENAS"/>
    <s v="Cédula ciudadanía"/>
    <s v="27951949"/>
    <s v="87 Años"/>
    <s v="Adulto"/>
    <s v="COOSALUD ENTIDAD PROMOTORA DE SALUD S.A"/>
    <s v="Subsidiado"/>
    <s v="SANTANDER PBS SUBSIDIADO "/>
    <n v="1448640"/>
    <s v="Urgencias"/>
    <d v="2023-05-16T10:50:00"/>
    <x v="4"/>
    <n v="3"/>
    <n v="3"/>
    <x v="1"/>
    <d v="2023-05-16T11:01:24"/>
    <m/>
    <s v="Paciente de 87 años de edad con cuadro de IVS, ceap C3, sin estudios vascualres, valoarada en consulta el dia 20/04/2023 por cx vascular quien indica en el momento sin indiciacones qurirugicas, quien viene presentando desde hace 8 dias cuadro de dolor en las piernas, asociado a cambios inflamtorios, aparicion de lesiones eritematosas en las extremidades inferiores. "/>
    <d v="2023-05-16T11:01:24"/>
    <n v="11"/>
    <s v="FRANCISCO JOSE ORTEGA TORRES"/>
    <d v="2023-05-16T11:40:35"/>
    <n v="39"/>
    <s v="L039"/>
    <s v="CELULITIS DE SITIO NO ESPECIFICADO"/>
    <s v="YONNY JERSEY SANDOVAL LAVACUDE"/>
    <d v="2023-05-16T13:05:00"/>
    <n v="1"/>
    <s v="Alta a Casa"/>
    <s v="Vivo"/>
  </r>
  <r>
    <s v="TRINIDAD GALVAN QUINTERO"/>
    <s v="Cédula ciudadanía"/>
    <s v="88143221"/>
    <s v="54 Años"/>
    <s v="Adulto"/>
    <s v="COOSALUD ENTIDAD PROMOTORA DE SALUD S.A"/>
    <s v="Contributivo"/>
    <s v="ATEN. INTEGRAL CARDIOLOGIA REG CONTRIBU "/>
    <n v="1448660"/>
    <s v="Urgencias"/>
    <d v="2023-05-16T11:00:00"/>
    <x v="4"/>
    <n v="3"/>
    <n v="3"/>
    <x v="1"/>
    <d v="2023-05-16T11:14:51"/>
    <m/>
    <s v="Refiere dolor en region maleolar izquierda_x000a_"/>
    <d v="2023-05-16T11:14:51"/>
    <n v="14"/>
    <s v="JAVIER ORLANDO JIMENEZ MEJIA"/>
    <d v="2023-05-16T11:17:00"/>
    <n v="2"/>
    <s v="I839"/>
    <s v="VENAS VARICOSAS DE LOS MIEMBROS INFERIORES SIN ULCERA NI INFLAMACION"/>
    <s v="JAVIER ORLANDO JIMENEZ MEJIA"/>
    <d v="2023-05-16T11:27:00"/>
    <n v="0"/>
    <s v="Alta a Casa"/>
    <s v="Vivo"/>
  </r>
  <r>
    <s v="HERNANDO ORTIZ GOMEZ"/>
    <s v="Cédula ciudadanía"/>
    <s v="5723212"/>
    <s v="70 Años"/>
    <s v="Adulto"/>
    <s v="ASMET SALUD EPS SAS"/>
    <s v="Subsidiado"/>
    <s v="PGP CARDIOVASCULAR REG CONTRIB-SUBSIDIA "/>
    <n v="1448666"/>
    <s v="Hospitalización"/>
    <d v="2023-05-16T11:07:00"/>
    <x v="4"/>
    <n v="1"/>
    <n v="1"/>
    <x v="0"/>
    <d v="2023-05-16T11:17:29"/>
    <m/>
    <s v="Remitido como urgencia vital del hospital local del norte por Infarto Agudo De Miocardio Con Elevación Del St"/>
    <d v="2023-05-16T11:17:29"/>
    <n v="10"/>
    <s v="FRANCISCO JOSE ORTEGA TORRES"/>
    <d v="2023-05-16T11:17:58"/>
    <n v="0"/>
    <s v="I209"/>
    <s v="ANGINA DE PECHO, NO ESPECIFICADA"/>
    <s v="FRANCISCO JOSE ORTEGA TORRES"/>
    <d v="2023-05-18T12:44:00"/>
    <n v="49"/>
    <s v="Hemodinamia"/>
    <s v="Vivo"/>
  </r>
  <r>
    <s v="MARIA ALEJANDRA GRIMALDOS MARIÑO"/>
    <s v="Cédula ciudadanía"/>
    <s v="1102382916"/>
    <s v="26 Años"/>
    <s v="Adulto"/>
    <s v="NUEVA EMPRESA PROMOTORA DE SALUD S.A."/>
    <s v="Contributivo"/>
    <s v="SANTANDER PITP PBS CONTRIBUTIVO "/>
    <n v="1448702"/>
    <s v="Urgencias"/>
    <d v="2023-05-16T11:52:00"/>
    <x v="4"/>
    <n v="2"/>
    <n v="2"/>
    <x v="2"/>
    <d v="2023-05-16T11:55:37"/>
    <m/>
    <s v="''difucultad para respirar'' "/>
    <d v="2023-05-16T11:55:37"/>
    <n v="3"/>
    <s v="FRAY URIEL ARIAS MORENO"/>
    <d v="2023-05-16T11:56:08"/>
    <n v="0"/>
    <s v="J459"/>
    <s v="ASMA, NO ESPECIFICADO"/>
    <s v="FRAY URIEL ARIAS MORENO"/>
    <d v="2023-05-16T16:53:00"/>
    <n v="4"/>
    <s v="Alta a Casa"/>
    <s v="Vivo"/>
  </r>
  <r>
    <s v="ANGY STEFANIA ORTIZ CENTENO"/>
    <s v="Cédula ciudadanía"/>
    <s v="1095817328"/>
    <s v="29 Años"/>
    <s v="Adulto"/>
    <s v="COOSALUD ENTIDAD PROMOTORA DE SALUD S.A"/>
    <s v="Contributivo"/>
    <s v="ATEN. INTEGRAL CARDIOLOGIA REG CONTRIBU "/>
    <n v="1448709"/>
    <s v="Urgencias"/>
    <d v="2023-05-16T12:08:00"/>
    <x v="4"/>
    <n v="2"/>
    <n v="2"/>
    <x v="2"/>
    <d v="2023-05-16T12:11:04"/>
    <m/>
    <s v="dolor en el pecho"/>
    <d v="2023-05-16T12:11:04"/>
    <n v="3"/>
    <s v="FRAY URIEL ARIAS MORENO"/>
    <d v="2023-05-16T12:11:32"/>
    <n v="0"/>
    <s v="R074"/>
    <s v="DOLOR EN EL PECHO, NO ESPECIFICADO"/>
    <s v="FRAY URIEL ARIAS MORENO"/>
    <d v="2023-05-16T16:57:00"/>
    <n v="4"/>
    <s v="Alta a Casa"/>
    <s v="Vivo"/>
  </r>
  <r>
    <s v="JORGE ARDILA LEON"/>
    <s v="Cédula ciudadanía"/>
    <s v="5752324"/>
    <s v="83 Años"/>
    <s v="Adulto"/>
    <s v="ECOPETROL S.A."/>
    <s v="Regimen Especial y/o Excepcional"/>
    <s v="CONTRATO No. 3044412"/>
    <n v="1448712"/>
    <s v="Urgencias"/>
    <d v="2023-05-16T12:13:00"/>
    <x v="4"/>
    <n v="2"/>
    <m/>
    <x v="2"/>
    <m/>
    <m/>
    <s v="malestar general  y fiebre._x000a_Paciente refiere con cuaddro desde hace 2 dias dado por fiebre, dolor en artejo de pie izquierdo con rubor, calor y dolor. "/>
    <d v="2023-05-16T12:22:39"/>
    <n v="9"/>
    <s v="FRAY URIEL ARIAS MORENO"/>
    <d v="2023-05-16T12:23:46"/>
    <n v="1"/>
    <s v="L030"/>
    <s v="CELULITIS DE LOS DEDOS DE LA MANO Y DEL PIE"/>
    <s v="FRAY URIEL ARIAS MORENO"/>
    <d v="2023-05-16T13:02:00"/>
    <n v="0"/>
    <s v="Alta a Casa"/>
    <s v="Vivo"/>
  </r>
  <r>
    <s v="MATIAS CARDENAS SERRANO"/>
    <s v="Cédula ciudadanía"/>
    <s v="13810248"/>
    <s v="73 Años"/>
    <s v="Adulto"/>
    <s v="COOSALUD ENTIDAD PROMOTORA DE SALUD S.A"/>
    <s v="Subsidiado"/>
    <s v="CESAR PBS SUBSIDIADO "/>
    <n v="1448722"/>
    <s v="Hospitalización"/>
    <d v="2023-05-16T12:42:00"/>
    <x v="4"/>
    <n v="3"/>
    <n v="3"/>
    <x v="1"/>
    <d v="2023-05-16T12:59:33"/>
    <m/>
    <s v="Paciente trasplantado ingresa para toma de biopsia renal "/>
    <d v="2023-05-16T12:59:33"/>
    <n v="17"/>
    <s v="YONNY JERSEY SANDOVAL LAVACUDE"/>
    <d v="2023-05-16T13:13:54"/>
    <n v="14"/>
    <s v="N184"/>
    <s v="ENFERMEDAD RENAL CRÓNICA, ETAPA 4"/>
    <s v="YONNY JERSEY SANDOVAL LAVACUDE"/>
    <d v="2023-05-16T19:28:00"/>
    <n v="6"/>
    <s v="Hospitalización Adulto"/>
    <s v="Vivo"/>
  </r>
  <r>
    <s v="LUIS EDUARDO ORTIZ DUARTE"/>
    <s v="Cédula ciudadanía"/>
    <s v="5608777"/>
    <s v="58 Años"/>
    <s v="Adulto"/>
    <s v="SALUD TOTAL ENTIDAD PROMOTORA DE SALUD DEL REG"/>
    <s v="Contributivo"/>
    <s v="POS SUBSIDIADO "/>
    <n v="1448724"/>
    <s v="Hospitalización"/>
    <d v="2023-05-16T12:48:00"/>
    <x v="4"/>
    <n v="2"/>
    <n v="2"/>
    <x v="2"/>
    <d v="2023-05-16T13:01:12"/>
    <m/>
    <s v="paciente con multiples comorbilidades las cuales se encuentran controlada, fumador pesado, quien viene presentando episodios de dolor toracico tipico, tiene  eco estres positivo en 2 de seguimiento en la pared anterior quien ingresa direccionado de consulta externa cardiologia Doctor Salcedo con propuesta de arteriografia coronaria."/>
    <d v="2023-05-16T13:01:12"/>
    <n v="13"/>
    <s v="FRANCISCO JOSE ORTEGA TORRES"/>
    <d v="2023-05-16T13:09:28"/>
    <n v="8"/>
    <s v="I200x"/>
    <s v="ANGINA INESTABLE"/>
    <s v="JAVIER ORLANDO JIMENEZ MEJIA"/>
    <d v="2023-05-18T12:04:00"/>
    <n v="46"/>
    <s v="Cuidado Intermedio Adulto"/>
    <s v="Vivo"/>
  </r>
  <r>
    <s v="MARIA INES SANCHEZ RINCON"/>
    <s v="Cédula ciudadanía"/>
    <s v="63353237"/>
    <s v="53 Años"/>
    <s v="Adulto"/>
    <s v="SALUD TOTAL ENTIDAD PROMOTORA DE SALUD DEL REG"/>
    <s v="Contributivo"/>
    <s v="PBS CONTRIBUTIVO "/>
    <n v="1448731"/>
    <s v="Hospitalización"/>
    <d v="2023-05-16T13:09:00"/>
    <x v="4"/>
    <n v="3"/>
    <n v="3"/>
    <x v="1"/>
    <d v="2023-05-16T13:24:56"/>
    <m/>
    <s v="Paciente de 53 años portadora de Marcapasos Bicameral (MEDTRONIC) quien ingresa por presentar clinica de Aproximadamente 3 dias dado por decaimiento, sensacion de desvanecimiento, ademas refiere sentir corrientazos en la zona del dispositivo."/>
    <d v="2023-05-16T13:24:56"/>
    <n v="15"/>
    <s v="FRANCISCO JOSE ORTEGA TORRES"/>
    <d v="2023-05-16T14:37:21"/>
    <n v="72"/>
    <s v="R073"/>
    <s v="OTROS DOLORES EN EL PECHO"/>
    <s v="YONNY JERSEY SANDOVAL LAVACUDE"/>
    <d v="2023-05-16T18:07:00"/>
    <n v="3"/>
    <s v="Observación"/>
    <s v="Vivo"/>
  </r>
  <r>
    <s v="MARIA CLEMENCIA REYES REYES"/>
    <s v="Cédula ciudadanía"/>
    <s v="41799694"/>
    <s v="63 Años"/>
    <s v="Adulto"/>
    <s v="ENTIDAD PROMOTORA DE SALUD FAMISANAR S A S"/>
    <s v="Contributivo"/>
    <s v="PBS CONTRIBUTIVO "/>
    <n v="1448738"/>
    <s v="Hospitalización"/>
    <d v="2023-05-16T13:21:00"/>
    <x v="4"/>
    <n v="2"/>
    <n v="2"/>
    <x v="2"/>
    <d v="2023-05-16T13:35:03"/>
    <m/>
    <s v="Paciente Hipertensión Arterial y Diabetes Mellitus con cardiopatia isquemica portadora de STENT EN DG1 quien ingresa por dolor toracico, fatiga y deterioro de fclase funcional._x000a_Desde ingreso se explica necesidad de inicio de tramite de remision debido a procesos administrativos. "/>
    <d v="2023-05-16T13:35:03"/>
    <n v="14"/>
    <s v="FRANCISCO JOSE ORTEGA TORRES"/>
    <d v="2023-05-16T14:23:22"/>
    <n v="48"/>
    <s v="R074"/>
    <s v="DOLOR EN EL PECHO, NO ESPECIFICADO"/>
    <s v="JAVIER ORLANDO JIMENEZ MEJIA"/>
    <d v="2023-05-16T19:20:00"/>
    <n v="4"/>
    <s v="Observación"/>
    <s v="Vivo"/>
  </r>
  <r>
    <s v="SILVIA ANDREA TRISTANCHO VILLAMIZAR"/>
    <s v="Cédula ciudadanía"/>
    <s v="37860363"/>
    <s v="41 Años"/>
    <s v="Adulto"/>
    <s v="FUNDACION SALUD MIA EPS"/>
    <s v="Contributivo"/>
    <s v="PBS CONTRIBUTIVO "/>
    <n v="1448753"/>
    <s v="Urgencias"/>
    <d v="2023-05-16T13:44:00"/>
    <x v="4"/>
    <n v="3"/>
    <n v="3"/>
    <x v="1"/>
    <d v="2023-05-16T13:57:31"/>
    <m/>
    <s v="Gastritis"/>
    <d v="2023-05-16T13:57:31"/>
    <n v="13"/>
    <s v="FRANCISCO JOSE ORTEGA TORRES"/>
    <d v="2023-05-16T13:59:58"/>
    <n v="2"/>
    <s v="K297"/>
    <s v="GASTRITIS, NO ESPECIFICADA"/>
    <s v="FRANCISCO JOSE ORTEGA TORRES"/>
    <d v="2023-05-16T17:00:00"/>
    <n v="3"/>
    <s v="Alta a Casa"/>
    <s v="Vivo"/>
  </r>
  <r>
    <s v="MARIA DE JESUS AREVALO PEREZ"/>
    <s v="Cédula ciudadanía"/>
    <s v="37816677"/>
    <s v="71 Años"/>
    <s v="Adulto"/>
    <s v="NUEVA EMPRESA PROMOTORA DE SALUD S.A."/>
    <s v="Contributivo"/>
    <s v="SANTANDER PITP PBS CONTRIBUTIVO "/>
    <n v="1448780"/>
    <s v="Hospitalización"/>
    <d v="2023-05-16T14:32:00"/>
    <x v="4"/>
    <n v="3"/>
    <n v="3"/>
    <x v="1"/>
    <d v="2023-05-16T14:47:57"/>
    <m/>
    <s v="Paciente portadora de Marcapasos quien ingresa por estar sintiendo decaimieno y palpitaciones. "/>
    <d v="2023-05-16T14:47:57"/>
    <n v="15"/>
    <s v="FRANCISCO JOSE ORTEGA TORRES"/>
    <d v="2023-05-16T15:21:09"/>
    <n v="33"/>
    <s v="I489"/>
    <s v="FIBRILACIÓN Y ALETEO AURICULAR, NO ESPECIFICADO"/>
    <s v="YONNY JERSEY SANDOVAL LAVACUDE"/>
    <d v="2023-05-16T18:10:00"/>
    <n v="2"/>
    <s v="Observación"/>
    <s v="Vivo"/>
  </r>
  <r>
    <s v="EDWIN ALEXANDER PINEDA ALCARAZ"/>
    <s v="Cédula ciudadanía"/>
    <s v="1099554051"/>
    <s v="25 Años"/>
    <s v="Adulto"/>
    <s v="NUEVA EMPRESA PROMOTORA DE SALUD S.A."/>
    <s v="Subsidiado"/>
    <s v="SANTANDER PITP PBS SUBSIDIADO "/>
    <n v="1448784"/>
    <s v="Hospitalización"/>
    <d v="2023-05-16T14:39:00"/>
    <x v="4"/>
    <n v="3"/>
    <n v="3"/>
    <x v="1"/>
    <d v="2023-05-16T14:55:28"/>
    <m/>
    <s v="Paciente de 25 años remitido de Landazuri remitido por sospecha de Síndrome Coronario Agudo tipo Infarto Agudo De Miocardio Con Elevación Del St ademas de bradicardia_x000a_Aceptado por el equipo de referencia, ingresa por el servicio de URGENCIAS, con el codigo de aceptacion 160520230927-DT_x000a_Refiere desde hace Aproximadamente 4 dias con sintomatologia gripal "/>
    <d v="2023-05-16T14:55:28"/>
    <n v="16"/>
    <s v="FRANCISCO JOSE ORTEGA TORRES"/>
    <d v="2023-05-16T15:08:37"/>
    <n v="13"/>
    <s v="R074"/>
    <s v="DOLOR EN EL PECHO, NO ESPECIFICADO"/>
    <s v="JAVIER ORLANDO JIMENEZ MEJIA"/>
    <d v="2023-05-16T18:13:00"/>
    <n v="3"/>
    <s v="Observación"/>
    <s v="Vivo"/>
  </r>
  <r>
    <s v="JAIRO CELIS CELIS"/>
    <s v="Cédula ciudadanía"/>
    <s v="91151564"/>
    <s v="61 Años"/>
    <s v="Adulto"/>
    <s v="ASMET SALUD EPS SAS"/>
    <s v="Subsidiado"/>
    <s v="PGP CARDIOVASCULAR REG CONTRIB-SUBSIDIA "/>
    <n v="1448794"/>
    <s v="Hospitalización"/>
    <d v="2023-05-16T14:57:00"/>
    <x v="4"/>
    <n v="2"/>
    <n v="2"/>
    <x v="2"/>
    <d v="2023-05-16T15:18:54"/>
    <m/>
    <s v="Pasciente de  60 años con falla cardiaca crónica de origen isquémico con Fracción Eyeccion Del Ventriculo Izquierdo deprimida recuperada 30%. Candidato y en protocolo prequirúrgico de trasplante cardiaco y en manejo hospital día con inotropia intermitente. Ingresa poir deterioro de la clase4 funcional disnea de medianos y en rteposo edema extremidades inferiores disnea paroxistica nocturna, ortopnea, signos de descopensacion de su falla cvardiaca. Se ingresa"/>
    <d v="2023-05-16T15:18:54"/>
    <n v="21"/>
    <s v="JOSE VICENTE RAMIREZ "/>
    <d v="2023-05-16T15:52:46"/>
    <n v="33"/>
    <s v="I500"/>
    <s v="INSUFICIENCIA CARDIACA CONGESTIVA"/>
    <s v="YONNY JERSEY SANDOVAL LAVACUDE"/>
    <d v="2023-05-23T12:41:00"/>
    <n v="164"/>
    <s v="Cuidado Intermedio Adulto"/>
    <s v="Vivo"/>
  </r>
  <r>
    <s v="ZORAIDA BELTRAN DE FARFAN"/>
    <s v="Cédula ciudadanía"/>
    <s v="27945646"/>
    <s v="83 Años"/>
    <s v="Adulto"/>
    <s v="ASMET SALUD EPS SAS"/>
    <s v="Subsidiado"/>
    <s v="PBS SUBSIDIADO "/>
    <n v="1448803"/>
    <s v="Urgencias"/>
    <d v="2023-05-16T15:15:00"/>
    <x v="4"/>
    <n v="4"/>
    <n v="4"/>
    <x v="3"/>
    <d v="2023-05-16T15:36:32"/>
    <m/>
    <s v="Paciente con cuadro clinico que inicio con diarrea y emesis y dolor abdominal generalizado por lo cual realizan el  20.01.2021 Colonoscopia con hemorroides internas grado I /III y diverticulosis del_x000a_colon sigmoide y descendente distal 25.02.2021 Tomografía Axial Computarizada de abdomen y pelvis: imagen pseudonodular dependiente del proceso uncinado del páncreas con dilatación del conducto pancreatico a a considerar la posibilidad de secuelas pancreatitis cronica, ingresa por cadro de dolor cronico reagudizado por lo que consulta, dolor epigastrio, en seguimiento por gastroenterolgia, que amerite su manejo, dolor abdominal no signos de irritacion peritoneal, se direcciona al Hospital Internacional De Colombia, en el momento estable_x000a_"/>
    <d v="2023-05-16T15:36:32"/>
    <n v="21"/>
    <s v="JOSE VICENTE RAMIREZ "/>
    <m/>
    <s v=""/>
    <m/>
    <m/>
    <m/>
    <d v="2023-05-16T16:14:00"/>
    <s v=""/>
    <m/>
    <s v="Vivo"/>
  </r>
  <r>
    <s v="MARIA ANGELICA CARTAGENA BREGULLA"/>
    <s v="Cédula ciudadanía"/>
    <s v="63350745"/>
    <s v="53 Años"/>
    <s v="Adulto"/>
    <s v="COMPAÑIA DE MEDICINA PREPAGADA COLSANITAS S.A."/>
    <s v="Pólizas de Salud y MP"/>
    <s v="1010 COLSANITAS INTEGRAL"/>
    <n v="1448806"/>
    <s v="Hospitalización"/>
    <d v="2023-05-16T15:23:00"/>
    <x v="4"/>
    <n v="2"/>
    <n v="2"/>
    <x v="2"/>
    <d v="2023-05-16T15:28:24"/>
    <m/>
    <s v="''palpitaciones en el pecho y mareos''"/>
    <d v="2023-05-16T15:28:24"/>
    <n v="5"/>
    <s v="FRAY URIEL ARIAS MORENO"/>
    <d v="2023-05-16T15:43:29"/>
    <n v="15"/>
    <s v="R074"/>
    <s v="DOLOR EN EL PECHO, NO ESPECIFICADO"/>
    <s v="FRAY URIEL ARIAS MORENO"/>
    <d v="2023-05-16T19:12:00"/>
    <n v="3"/>
    <s v="Observación"/>
    <s v="Vivo"/>
  </r>
  <r>
    <s v="YEINNI LILIANA MORA PEREZ"/>
    <s v="Cédula ciudadanía"/>
    <s v="1095949383"/>
    <s v="25 Años"/>
    <s v="Adulto"/>
    <s v="SALUD TOTAL ENTIDAD PROMOTORA DE SALUD DEL REG"/>
    <s v="Contributivo"/>
    <s v="PBS CONTRIBUTIVO "/>
    <n v="1448813"/>
    <s v="Hospitalización"/>
    <d v="2023-05-16T15:32:00"/>
    <x v="4"/>
    <n v="3"/>
    <n v="3"/>
    <x v="1"/>
    <d v="2023-05-16T16:05:30"/>
    <m/>
    <s v="Dolor de pecho "/>
    <d v="2023-05-16T16:05:30"/>
    <n v="33"/>
    <s v="JOSE VICENTE RAMIREZ "/>
    <d v="2023-05-16T16:07:17"/>
    <n v="1"/>
    <s v="R072"/>
    <s v="DOLOR PRECORDIAL"/>
    <s v="JOSE VICENTE RAMIREZ "/>
    <d v="2023-05-16T18:00:00"/>
    <n v="1"/>
    <s v="Observación"/>
    <s v="Vivo"/>
  </r>
  <r>
    <s v="MANUEL ANTONIO SUAREZ TELLEZ"/>
    <s v="Cédula ciudadanía"/>
    <s v="1732852"/>
    <s v="65 Años"/>
    <s v="Adulto"/>
    <s v="NUEVA EMPRESA PROMOTORA DE SALUD S.A."/>
    <s v="Subsidiado"/>
    <s v="CESAR PITP PBS SUBSIDIADO "/>
    <n v="1448816"/>
    <s v="Hospitalización"/>
    <d v="2023-05-16T15:42:00"/>
    <x v="4"/>
    <n v="3"/>
    <n v="3"/>
    <x v="1"/>
    <d v="2023-05-16T15:58:23"/>
    <m/>
    <s v="Paciente procedente del Cesar Hospital regional Josze David Padilla Villafañe , remitido en contexto de  SINCOPE ORIGEN CARDIACO+  ANGINA biomarcador extrainstitucional negativo . Aceptado por el grupo de referencia con codigo #150520231236N, Para ingreso al servicio de URGENCIAS_x000a_"/>
    <d v="2023-05-16T15:58:23"/>
    <n v="16"/>
    <s v="JOSE VICENTE RAMIREZ "/>
    <d v="2023-05-16T16:17:53"/>
    <n v="19"/>
    <s v="I209"/>
    <s v="ANGINA DE PECHO, NO ESPECIFICADA"/>
    <s v="JAVIER ORLANDO JIMENEZ MEJIA"/>
    <d v="2023-05-17T16:55:00"/>
    <n v="24"/>
    <s v="Observación"/>
    <s v="Vivo"/>
  </r>
  <r>
    <s v="MANUEL FRANCISCO JAIMES SANCHEZ"/>
    <s v="Cédula ciudadanía"/>
    <s v="1092342514"/>
    <s v="34 Años"/>
    <s v="Adulto"/>
    <s v="SEGUROS DE VIDA SURAMERICANA S.A."/>
    <s v="Riesgos Laborales"/>
    <s v="ADMINISTRADORA DE RIESGOS LABORALES"/>
    <n v="1448836"/>
    <s v="Urgencias"/>
    <d v="2023-05-16T17:44:00"/>
    <x v="4"/>
    <n v="3"/>
    <n v="3"/>
    <x v="1"/>
    <d v="2023-05-16T18:00:22"/>
    <m/>
    <s v="ARL  agresion fisica por compañera de trabajo "/>
    <d v="2023-05-16T18:00:22"/>
    <n v="16"/>
    <s v="JOSE VICENTE RAMIREZ "/>
    <d v="2023-05-16T18:37:21"/>
    <n v="36"/>
    <s v="S819"/>
    <s v="HERIDA DE LA PIERNA, PARTE NO ESPECIFICADA"/>
    <s v="GIANMARCO  CAMELO PARDO"/>
    <d v="2023-05-16T19:56:00"/>
    <n v="1"/>
    <s v="Alta a Casa"/>
    <s v="Vivo"/>
  </r>
  <r>
    <s v="JOHN JAIRO VILLA ALVAREZ"/>
    <s v="Cédula ciudadanía"/>
    <s v="71678249"/>
    <s v="58 Años"/>
    <s v="Adulto"/>
    <s v="ASMET SALUD EPS SAS"/>
    <s v="Subsidiado"/>
    <s v="PGP INTEGRAL REG CONTRIBUT-SUBSIDIADO "/>
    <n v="1448840"/>
    <s v="Hospitalización"/>
    <d v="2023-05-16T19:04:00"/>
    <x v="4"/>
    <n v="3"/>
    <n v="3"/>
    <x v="1"/>
    <d v="2023-05-16T19:15:23"/>
    <m/>
    <s v="Posoperatorio de: Valvuloplastia mitral mediante reseccion triangular entre P1y P2 e implante de anillo mitra future 36, cierre de auriculilla con atriclip 50,  (04/05/23)  Fibrilacion Auricular anticuagulado con apixaban, hoy viene por que esta orinando con sangre, dolor para orinar,  oliguria. adema spresent afatiga, edema de miembros inferiores. "/>
    <d v="2023-05-16T19:15:23"/>
    <n v="11"/>
    <s v="FRAY URIEL ARIAS MORENO"/>
    <d v="2023-05-16T19:39:33"/>
    <n v="24"/>
    <s v="I500"/>
    <s v="INSUFICIENCIA CARDIACA CONGESTIVA"/>
    <s v="OMAR DANITH MOLINA LUBO"/>
    <d v="2023-05-17T17:46:00"/>
    <n v="22"/>
    <m/>
    <s v="Vivo"/>
  </r>
  <r>
    <s v="ANDREY BLADIMIR MORANTES APARICIO"/>
    <s v="Cédula ciudadanía"/>
    <s v="1098632174"/>
    <s v="36 Años"/>
    <s v="Adulto"/>
    <s v="COLMEDICA MEDICINA PREPAGADA S A"/>
    <s v="Pólizas de Salud y MP"/>
    <s v="GAMA ALTA - ZAFIRO"/>
    <n v="1448842"/>
    <s v="Urgencias"/>
    <d v="2023-05-16T19:34:00"/>
    <x v="4"/>
    <n v="3"/>
    <n v="3"/>
    <x v="1"/>
    <d v="2023-05-16T19:43:29"/>
    <m/>
    <s v="Me siento ahogado_x000a_Paciente con antecedente de ASMA  asiste por cuadro de disnea.  "/>
    <d v="2023-05-16T19:43:29"/>
    <n v="9"/>
    <s v="ROBERFABIAN  ANGARITA SEQUEDA"/>
    <d v="2023-05-16T19:45:24"/>
    <n v="1"/>
    <s v="J459"/>
    <s v="ASMA, NO ESPECIFICADO"/>
    <s v="ROBERFABIAN  ANGARITA SEQUEDA"/>
    <d v="2023-05-16T23:06:00"/>
    <n v="3"/>
    <s v="Observación"/>
    <s v="Vivo"/>
  </r>
  <r>
    <s v="JAVIER ORTIZ LONDOÑO"/>
    <s v="Cédula ciudadanía"/>
    <s v="4324111"/>
    <s v="80 Años"/>
    <s v="Adulto"/>
    <s v="COMPAÑIA DE MEDICINA PREPAGADA COLSANITAS S.A."/>
    <s v="Pólizas de Salud y MP"/>
    <s v="1010 COLSANITAS INTEGRAL"/>
    <n v="1448843"/>
    <s v="Urgencias"/>
    <d v="2023-05-16T19:39:00"/>
    <x v="4"/>
    <n v="2"/>
    <n v="2"/>
    <x v="2"/>
    <d v="2023-05-16T20:05:39"/>
    <m/>
    <s v="Paciente con cuadro clinico de 2 dias de tos  fiebre escalofrios,  sensacion de disnea, tos persitente,   refiere que no tolero C-PAP   motivo por el cual consulta. "/>
    <d v="2023-05-16T20:05:39"/>
    <n v="26"/>
    <s v="ROBERFABIAN  ANGARITA SEQUEDA"/>
    <d v="2023-05-16T20:08:14"/>
    <n v="2"/>
    <s v="J209"/>
    <s v="BRONQUITIS AGUDA, NO ESPECIFICADA"/>
    <s v="ROBERFABIAN  ANGARITA SEQUEDA"/>
    <d v="2023-05-16T22:54:00"/>
    <n v="2"/>
    <s v="Observación"/>
    <s v="Vivo"/>
  </r>
  <r>
    <s v="SARA VICTORIA MURILLO PINZON"/>
    <s v="Registro Civil"/>
    <s v="1095846476"/>
    <s v="2 Años"/>
    <s v="Pediatrico"/>
    <s v="EPS SURAMERICANA S.A."/>
    <s v="Contributivo"/>
    <s v="PBS CONTRIBUTIVO "/>
    <n v="1448844"/>
    <s v="Hospitalización"/>
    <d v="2023-05-16T19:50:00"/>
    <x v="4"/>
    <n v="2"/>
    <n v="2"/>
    <x v="2"/>
    <d v="2023-05-16T20:02:06"/>
    <m/>
    <s v="Paciente traida por familiar, porque refiere que presenta 4 dias dado por fiebre, tos seca, ahogo con la tos._x000a_ahora con polipneica. "/>
    <d v="2023-05-16T20:02:06"/>
    <n v="12"/>
    <s v="FRAY URIEL ARIAS MORENO"/>
    <d v="2023-05-16T20:07:27"/>
    <n v="5"/>
    <s v="J069"/>
    <s v="INFECCION AGUDA DE LAS VIAS RESPIRATORIAS SUPERIORES, NO ESPECIFICADA"/>
    <s v="GIANMARCO  CAMELO PARDO"/>
    <d v="2023-05-18T01:49:00"/>
    <n v="29"/>
    <s v="Observación"/>
    <s v="Vivo"/>
  </r>
  <r>
    <s v="DAVID ALEXANDER SILVA SANCHEZ"/>
    <s v="Cédula ciudadanía"/>
    <s v="91112719"/>
    <s v="38 Años"/>
    <s v="Adulto"/>
    <s v="NUEVA EMPRESA PROMOTORA DE SALUD S.A."/>
    <s v="Subsidiado"/>
    <s v="SANTANDER PITP PBS SUBSIDIADO "/>
    <n v="1448848"/>
    <s v="Hospitalización"/>
    <d v="2023-05-16T21:54:00"/>
    <x v="4"/>
    <n v="3"/>
    <n v="3"/>
    <x v="1"/>
    <d v="2023-05-16T21:59:06"/>
    <m/>
    <s v="Remitido de hospital del socorro por Impresión Diagnóstica de endocarditis  infecciosa. "/>
    <d v="2023-05-16T21:59:06"/>
    <n v="5"/>
    <s v="FRAY URIEL ARIAS MORENO"/>
    <d v="2023-05-16T22:08:06"/>
    <n v="8"/>
    <s v="I38X"/>
    <s v="ENDOCARDITIS, VALVULA NO ESPECIFICADA"/>
    <s v="OMAR DANITH MOLINA LUBO"/>
    <d v="2023-05-30T20:01:00"/>
    <n v="333"/>
    <s v="Hospitalización Adulto"/>
    <s v="Vivo"/>
  </r>
  <r>
    <s v="GUILLERMO CALA CALA"/>
    <s v="Cédula ciudadanía"/>
    <s v="5694127"/>
    <s v="52 Años"/>
    <s v="Adulto"/>
    <s v="COOSALUD ENTIDAD PROMOTORA DE SALUD S.A"/>
    <s v="Subsidiado"/>
    <s v="ATEN. INTEGRAL CARDIOLOGÍA REG SUBSIDIADO"/>
    <n v="1448849"/>
    <s v="Hospitalización"/>
    <d v="2023-05-16T21:58:00"/>
    <x v="4"/>
    <n v="3"/>
    <n v="3"/>
    <x v="1"/>
    <d v="2023-05-16T22:09:30"/>
    <m/>
    <s v=" Paciente exfumador, dislipidemia mixta, ingresa por cuadro de dolor en el pecho de larga evolucion,  tiene ecocardiograma con Fracción De Eyección 50%, con hipoquinesia inferolateral,, prueva positiva para inducción de isquemia miocardicva en las paredes laterales y apical en 4/16 segmentos,  tiene pendiente arteriografia coronaria, hoy ingresa por   exacerbo sintomas desde hace hoy en la tarde nuevo episodio de dolor en el pecho y ahogo.  "/>
    <d v="2023-05-16T22:09:30"/>
    <n v="11"/>
    <s v="FRAY URIEL ARIAS MORENO"/>
    <d v="2023-05-16T22:21:33"/>
    <n v="12"/>
    <s v="I200x"/>
    <s v="ANGINA INESTABLE"/>
    <s v="GIANMARCO  CAMELO PARDO"/>
    <d v="2023-05-18T14:44:00"/>
    <n v="40"/>
    <s v="Cuidado Intermedio Adulto"/>
    <s v="Vivo"/>
  </r>
  <r>
    <s v="HERMINIA MARTINEZ CENTENO"/>
    <s v="Cédula ciudadanía"/>
    <s v="63297215"/>
    <s v="63 Años"/>
    <s v="Adulto"/>
    <s v="COOSALUD ENTIDAD PROMOTORA DE SALUD S.A"/>
    <s v="Subsidiado"/>
    <s v="ATEN. INTEGRAL CARDIOLOGÍA REG SUBSIDIADO"/>
    <n v="1448850"/>
    <s v="Hospitalización"/>
    <d v="2023-05-16T22:07:00"/>
    <x v="4"/>
    <n v="3"/>
    <n v="3"/>
    <x v="1"/>
    <d v="2023-05-16T22:14:56"/>
    <m/>
    <s v="Postoperatorio de safenovaricectomia  izquierda 13/5/2023, ahora viene por sangrado activo de herida quirurgica y signos de infeccion. "/>
    <d v="2023-05-16T22:14:56"/>
    <n v="7"/>
    <s v="FRAY URIEL ARIAS MORENO"/>
    <d v="2023-05-16T22:53:08"/>
    <n v="38"/>
    <s v="I872"/>
    <s v="INSUFICIENCIA VENOSA (CRONICA) (PERIFERICA)"/>
    <s v="OMAR DANITH MOLINA LUBO"/>
    <d v="2023-05-17T14:57:00"/>
    <n v="16"/>
    <s v="Observación"/>
    <s v="Vivo"/>
  </r>
  <r>
    <s v="MARIA DEL TRANSITO QUINTERO PAREDES"/>
    <s v="Cédula ciudadanía"/>
    <s v="37807452"/>
    <s v="71 Años"/>
    <s v="Adulto"/>
    <s v="EPS SURAMERICANA S.A."/>
    <s v="Contributivo"/>
    <s v="PBS CONTRIBUTIVO "/>
    <n v="1448851"/>
    <s v="Urgencias"/>
    <d v="2023-05-16T23:11:00"/>
    <x v="4"/>
    <n v="3"/>
    <n v="3"/>
    <x v="1"/>
    <d v="2023-05-16T23:18:31"/>
    <m/>
    <s v="Paciente refiere que desde medio dia presenta palpitaciones, ahogo al subir escaleras. "/>
    <d v="2023-05-16T23:18:31"/>
    <n v="7"/>
    <s v="FRAY URIEL ARIAS MORENO"/>
    <d v="2023-05-16T23:38:27"/>
    <n v="19"/>
    <s v="R002"/>
    <s v="PALPITACIONES"/>
    <s v="GIANMARCO  CAMELO PARDO"/>
    <d v="2023-05-17T01:30:00"/>
    <n v="1"/>
    <s v="Observación"/>
    <s v="Vivo"/>
  </r>
  <r>
    <s v="HILDA ROSA VARGAS DE CAÑIZARES"/>
    <s v="Cédula ciudadanía"/>
    <s v="27654806"/>
    <s v="81 Años"/>
    <s v="Adulto"/>
    <s v="ASMET SALUD EPS SAS"/>
    <s v="Subsidiado"/>
    <s v="PGP CARDIOVASCULAR REG CONTRIB-SUBSIDIA "/>
    <n v="1448852"/>
    <s v="Hospitalización"/>
    <d v="2023-05-16T23:26:00"/>
    <x v="4"/>
    <n v="3"/>
    <n v="3"/>
    <x v="1"/>
    <d v="2023-05-16T23:34:07"/>
    <m/>
    <s v="Paciente remitida de ISABU por Impresión Diagnóstica de Enfermedad Arterial Obstructiva Crónica de miemmbrois inferioresd con necrosis de pulpejo de primer artejo del derecho9"/>
    <d v="2023-05-16T23:34:07"/>
    <n v="8"/>
    <s v="FRAY URIEL ARIAS MORENO"/>
    <d v="2023-05-16T23:40:02"/>
    <n v="5"/>
    <s v="I771"/>
    <s v="ESTRECHEZ ARTERIAL"/>
    <s v="OMAR DANITH MOLINA LUBO"/>
    <d v="2023-05-27T13:53:00"/>
    <n v="254"/>
    <s v="Observación"/>
    <s v="Vivo"/>
  </r>
  <r>
    <s v="JOSE DE JESUS WANDURRAGA CARREÑO"/>
    <s v="Cédula ciudadanía"/>
    <s v="5742288"/>
    <s v="75 Años"/>
    <s v="Adulto"/>
    <s v="ECOPETROL S.A."/>
    <s v="Regimen Especial y/o Excepcional"/>
    <s v="CONTRATO No. 3044412"/>
    <n v="1448854"/>
    <s v="Hospitalización"/>
    <d v="2023-05-17T00:12:00"/>
    <x v="4"/>
    <n v="2"/>
    <n v="2"/>
    <x v="2"/>
    <d v="2023-05-17T00:23:03"/>
    <m/>
    <s v="me siento ahogado_x000a_cuadro de disnes edemas"/>
    <d v="2023-05-17T00:23:03"/>
    <n v="11"/>
    <s v="ROBERFABIAN  ANGARITA SEQUEDA"/>
    <d v="2023-05-17T00:33:48"/>
    <n v="10"/>
    <s v="R509"/>
    <s v="FIEBRE, NO ESPECIFICADA"/>
    <s v="ROBERFABIAN  ANGARITA SEQUEDA"/>
    <d v="2023-05-17T15:00:00"/>
    <n v="14"/>
    <s v="Observación"/>
    <s v="Vivo"/>
  </r>
  <r>
    <s v="LUIS MANUEL BENAVIDES HERNANDEZ"/>
    <s v="Cédula ciudadanía"/>
    <s v="5587236"/>
    <s v="81 Años"/>
    <s v="Adulto"/>
    <s v="ECOPETROL S.A."/>
    <s v="Regimen Especial y/o Excepcional"/>
    <s v="CONTRATO No. 3044412"/>
    <n v="1448855"/>
    <s v="Hospitalización"/>
    <d v="2023-05-17T02:47:00"/>
    <x v="4"/>
    <n v="3"/>
    <n v="3"/>
    <x v="1"/>
    <d v="2023-05-17T03:00:04"/>
    <m/>
    <s v="dolor en el cuelllo_x000a_pacente persiste con cervivalgia"/>
    <d v="2023-05-17T03:00:04"/>
    <n v="13"/>
    <s v="ROBERFABIAN  ANGARITA SEQUEDA"/>
    <d v="2023-05-17T03:02:45"/>
    <n v="2"/>
    <s v="M542"/>
    <s v="CERVICALGIA"/>
    <s v="ROBERFABIAN  ANGARITA SEQUEDA"/>
    <d v="2023-05-17T12:48:00"/>
    <n v="9"/>
    <s v="Observación"/>
    <s v="Vivo"/>
  </r>
  <r>
    <s v="MARIA ULDA MENESES DE CASTILLO"/>
    <s v="Cédula ciudadanía"/>
    <s v="28211393"/>
    <s v="72 Años"/>
    <s v="Adulto"/>
    <s v="ASMET SALUD EPS SAS"/>
    <s v="Subsidiado"/>
    <s v="PGP CARDIOVASCULAR REG CONTRIB-SUBSIDIA "/>
    <n v="1448857"/>
    <s v="Hospitalización"/>
    <d v="2023-05-17T04:23:00"/>
    <x v="4"/>
    <n v="3"/>
    <n v="3"/>
    <x v="1"/>
    <d v="2023-05-17T04:36:19"/>
    <m/>
    <s v="remiten desde clinica magdalena barrancabermeja por Infarto Agudo Del Miocardio Sin Elevacion Del St "/>
    <d v="2023-05-17T04:36:19"/>
    <n v="13"/>
    <s v="OMAR DANITH MOLINA LUBO"/>
    <d v="2023-05-17T04:36:45"/>
    <n v="0"/>
    <s v="I219"/>
    <s v="INFARTO AGUDO DEL MIOCARDIO, SIN OTRA ESPECIFICACION"/>
    <s v="OMAR DANITH MOLINA LUBO"/>
    <d v="2023-05-24T12:11:00"/>
    <n v="175"/>
    <s v="Cuidado Intermedio Adulto"/>
    <s v="Vivo"/>
  </r>
  <r>
    <s v="CAMILA PEÑA SANCHEZ"/>
    <s v="Cédula ciudadanía"/>
    <s v="1097490930"/>
    <s v="17 Años"/>
    <s v="Pediatrico"/>
    <s v="SALUD TOTAL ENTIDAD PROMOTORA DE SALUD DEL REG"/>
    <s v="Contributivo"/>
    <s v="PBS CONTRIBUTIVO "/>
    <n v="1448859"/>
    <s v="Hospitalización"/>
    <d v="2023-05-17T05:20:00"/>
    <x v="4"/>
    <n v="1"/>
    <n v="1"/>
    <x v="0"/>
    <d v="2023-05-17T05:30:41"/>
    <m/>
    <s v="ME CITARON PARA EL TRASPLANTE"/>
    <d v="2023-05-17T05:30:41"/>
    <n v="10"/>
    <s v="GIANMARCO  CAMELO PARDO"/>
    <d v="2023-05-17T05:30:56"/>
    <n v="0"/>
    <s v="I420"/>
    <s v="CARDIOMIOPATIA DILATADA"/>
    <s v="GIANMARCO  CAMELO PARDO"/>
    <d v="2023-05-30T13:27:00"/>
    <n v="319"/>
    <s v="Sala de Cirugía"/>
    <s v="Vivo"/>
  </r>
  <r>
    <s v="CARLOS ALIRIO RUEDA ORDOÑEZ"/>
    <s v="Cédula ciudadanía"/>
    <s v="91234200"/>
    <s v="58 Años"/>
    <s v="Adulto"/>
    <s v="ALLIANZ SEGUROS DE VIDA S A"/>
    <s v="Pólizas de Salud y MP"/>
    <s v="MEDICALL GOLD"/>
    <n v="1448860"/>
    <s v="Hospitalización"/>
    <d v="2023-05-17T05:26:00"/>
    <x v="4"/>
    <n v="2"/>
    <n v="2"/>
    <x v="2"/>
    <d v="2023-05-17T05:57:10"/>
    <m/>
    <s v="Dolor en el pecho_x000a_cuadro de 6  meses de evolucion de dolor en torax  exacerbado con el esfuerzo fisico._x000a_prueba de esfuerzo realizada el dia de ayer positiva para angina infradesnivel del st y arritmia maligna.   "/>
    <d v="2023-05-17T05:57:10"/>
    <n v="31"/>
    <s v="ROBERFABIAN  ANGARITA SEQUEDA"/>
    <d v="2023-05-17T06:24:23"/>
    <n v="27"/>
    <s v="I209"/>
    <s v="ANGINA DE PECHO, NO ESPECIFICADA"/>
    <s v="FRANCISCO JOSE ORTEGA TORRES"/>
    <d v="2023-05-23T16:12:00"/>
    <n v="153"/>
    <s v="Cuidado Intermedio Adulto"/>
    <s v="Vivo"/>
  </r>
  <r>
    <s v="JOSE DE LA CRUZ CAMARGO JAIMES"/>
    <s v="Cédula ciudadanía"/>
    <s v="12455690"/>
    <s v="72 Años"/>
    <s v="Adulto"/>
    <s v="NUEVA EMPRESA PROMOTORA DE SALUD S.A."/>
    <s v="Subsidiado"/>
    <s v="SANTANDER PITP PBS SUBSIDIADO "/>
    <n v="1448884"/>
    <s v="Hospitalización"/>
    <d v="2023-05-17T06:31:00"/>
    <x v="4"/>
    <n v="2"/>
    <n v="2"/>
    <x v="2"/>
    <d v="2023-05-17T06:35:48"/>
    <m/>
    <s v="Paciente antecedentes de cardiopatia chagasica portador de cardiodesfibrilador medtronic (11/12/2019)  que ingresa por  descargas del dispositivo + disnea "/>
    <d v="2023-05-17T06:35:48"/>
    <n v="4"/>
    <s v="JOSE VICENTE RAMIREZ "/>
    <d v="2023-05-17T06:44:19"/>
    <n v="8"/>
    <s v="I499"/>
    <s v="ARRITMIA CARDIACA, NO ESPECIFICADA"/>
    <s v="JAVIER ORLANDO JIMENEZ MEJIA"/>
    <d v="2023-05-24T16:37:00"/>
    <n v="177"/>
    <s v="Observación"/>
    <s v="Vivo"/>
  </r>
  <r>
    <s v="LUIS BADILLO ACEVEDO"/>
    <s v="Cédula ciudadanía"/>
    <s v="2140278"/>
    <s v="87 Años"/>
    <s v="Adulto"/>
    <s v="ASMET SALUD EPS SAS"/>
    <s v="Subsidiado"/>
    <s v="PGP INTEGRAL REG CONTRIBUT-SUBSIDIADO "/>
    <n v="1448901"/>
    <s v="Hospitalización"/>
    <d v="2023-05-17T06:48:00"/>
    <x v="4"/>
    <n v="3"/>
    <n v="3"/>
    <x v="1"/>
    <d v="2023-05-17T07:01:24"/>
    <m/>
    <s v="Paciente de 87 años de edad ECOG 0 Karnofsky 90 con diagnóstico de Adenocarcinoma de prostata T4 Nx M1b(2do arco costal Izquierdo engamagrafia de 2016-2018) , Gleason 5+5, PSAi: 75.6 ng/ml diagnosticado en 2016 en tratamiento con terapia de deprivación androgénica, en imágenes hay regresión de metástasis óseas. Viene con tendencia al ascenso de PSA con testosterona en niveles de castración, oscilante hoy con adecuado control sin cumplir criterio de  resistencia a castración continua deprivación androgénica príxima aplicación para septiembre 2023. Consulta por edema dolor en miembro inferior derecho  desde 6 meses que se exacerba en los ultimos dias, edema marcada, dolor marcado, por lo que consulta._x000a_"/>
    <d v="2023-05-17T07:01:24"/>
    <n v="13"/>
    <s v="JOSE VICENTE RAMIREZ "/>
    <d v="2023-05-17T07:53:14"/>
    <n v="51"/>
    <s v="I829"/>
    <s v="EMBOLIA Y TROMBOSIS DE VENA NO ESPECIFICADA"/>
    <s v="JUAN PABLO  TORRES ROMERO"/>
    <d v="2023-05-18T06:56:00"/>
    <n v="23"/>
    <s v="Observación"/>
    <s v="Vivo"/>
  </r>
  <r>
    <s v="LUCIA ESTEVEZ QUICENO"/>
    <s v="Cédula ciudadanía"/>
    <s v="37931934"/>
    <s v="58 Años"/>
    <s v="Adulto"/>
    <s v="NUEVA EMPRESA PROMOTORA DE SALUD S.A."/>
    <s v="Contributivo"/>
    <s v="SANTANDER PITP PBS CONTRIBUTIVO "/>
    <n v="1448949"/>
    <s v="Urgencias"/>
    <d v="2023-05-17T07:22:00"/>
    <x v="4"/>
    <n v="4"/>
    <n v="4"/>
    <x v="3"/>
    <d v="2023-05-17T08:01:17"/>
    <m/>
    <s v="PACIENTE CON ANTECEDENTE DE CARDIOPATIA ISQUEMICA CON Fracción Eyeccion Del Ventriculo Izquierdo 52% POR VENTRICULOGRAFIA , HIPERTENSIÓN ARTERIAL DE NOVO, OBESIDAD, PREDIABETE ANGIOPLASTIA CORONARIA DA + 2 STENTS MEDICADOS , CIRCUNFLEJA + 1 STENT MEDICADO ( 11/10/2022), CON Historia Clínica DE TRAUMA EN PECHO  HACE 20 DIAS DOLOR MAS ETIOLOGIA OSTEOMUSUCLAR, AL INGRESO ESTABLE, Electrocardiograma NO CAMBIOS HEMODINAMICAS, EN EL MOMENTO ESTABLE, SE DIRECIONBBA A CONSULTA EXTERNA, SE DAN SIGNOS DE ALARMA PARA REINGRESO INMEDIATAMENTE POR URGENCIAS REFIERE NO CITAS POR LO QUE CONSULTO POR URGENCIAS "/>
    <d v="2023-05-17T08:01:17"/>
    <n v="39"/>
    <s v="JOSE VICENTE RAMIREZ "/>
    <m/>
    <s v=""/>
    <m/>
    <m/>
    <m/>
    <d v="2023-05-17T09:21:00"/>
    <s v=""/>
    <m/>
    <s v="Vivo"/>
  </r>
  <r>
    <s v="ISIDRO MONSALVE CELIS"/>
    <s v="Cédula ciudadanía"/>
    <s v="91206559"/>
    <s v="64 Años"/>
    <s v="Adulto"/>
    <s v="NUEVA EMPRESA PROMOTORA DE SALUD S.A."/>
    <s v="Contributivo"/>
    <s v="SANTANDER PITP PBS CONTRIBUTIVO "/>
    <n v="1449026"/>
    <s v="Hospitalización"/>
    <d v="2023-05-17T08:02:00"/>
    <x v="4"/>
    <n v="3"/>
    <n v="3"/>
    <x v="1"/>
    <d v="2023-05-17T08:08:56"/>
    <m/>
    <s v="Paciente con antecedentes  CARDIOPATIA DE ORIGEN VALVULAR FRACCIÓN EYECCION DEL VENTRÍCULO IZQUIERDO 40% (25/11/21) ECOCARDIOGRAMA TRANSTORACICO)_x000a_-- INSUFICIENCIA TRICUSPIDEA III-IV/IV- VALVULA MITRAL REEMPLAZADA POR PROTESIS BIOLOGICA CON ESTENOSIS LEVE E INSUFICIENCIA I/I-CAMBIO VALVULAR MITRAL BIOLÓGICO CON PLASTIA TRICUSPIDEA MAS CIRUGIA DE MAZE (23/06/16) (1993) VALVULOPLASTIA MITRAL- HIPOTIRODISMO PRIMARIO CONTROLADO -HIPERURICEMI, portador de marcapaso  ADVISA MEDTRONIC, FIBRILACION AURICULAR VALVULAR PAROXISTICA CHA2DS2VASC 2 PUNTOS, consulta por cuadro clinico desde hace 3 dias consistente en mareo, disconfort toracico, ante persistencia de episodios de mareo e inestabilidad hemodinamica. Se ingresa_x000a_"/>
    <d v="2023-05-17T08:08:56"/>
    <n v="6"/>
    <s v="JOSE VICENTE RAMIREZ "/>
    <d v="2023-05-17T08:35:29"/>
    <n v="26"/>
    <s v="R42X"/>
    <s v="MAREO Y DESVANECIMIENTO"/>
    <s v="JAVIER ORLANDO JIMENEZ MEJIA"/>
    <d v="2023-05-17T15:32:00"/>
    <n v="6"/>
    <s v="Observación"/>
    <s v="Vivo"/>
  </r>
  <r>
    <s v="ISABEL SOFIA RUIZ RAMIREZ"/>
    <s v="Registro Civil"/>
    <s v="1095318839"/>
    <s v="6 Años"/>
    <s v="Pediatrico"/>
    <s v="FUNDACION SALUD MIA EPS"/>
    <s v="Contributivo"/>
    <s v="PBS CONTRIBUTIVO "/>
    <n v="1449043"/>
    <s v="Urgencias"/>
    <d v="2023-05-17T08:11:00"/>
    <x v="4"/>
    <n v="4"/>
    <n v="4"/>
    <x v="3"/>
    <d v="2023-05-17T08:45:24"/>
    <m/>
    <s v="Ingresa paciente en compañia de la madre refiere cuadro clinico por  taquicardia, episodio de emesis numero 1,  disconfot toracico,  dificultad respiratoria, no esta desaturada,  con  Historia Clínica de asma, no ha presentado fiebre, refiere disconfor toracico, por lo que consulta, Electrocardiograma no cambios hemodinamicos con el edad, no tiene patologia cardiovascular, se direcciona a consulta externas prioritaria,  examen fisico sin evidencia de alteraciones, no signos de dificultad respiratoria,  no signos de Síndrome Respuesta Inflamatoria Sistémica no dificultad respiratoria, se dan signos de alarma para reingreso inmediatamente por urgencias, examen fisico._x000a__x000a__x000a_"/>
    <d v="2023-05-17T08:45:24"/>
    <n v="34"/>
    <s v="JOSE VICENTE RAMIREZ "/>
    <m/>
    <s v=""/>
    <m/>
    <m/>
    <m/>
    <d v="2023-05-17T09:22:00"/>
    <s v=""/>
    <m/>
    <s v="Vivo"/>
  </r>
  <r>
    <s v="JHOAN SEBASTIAN VILLATE HERNANDEZ"/>
    <s v="Cédula ciudadanía"/>
    <s v="1007363881"/>
    <s v="22 Años"/>
    <s v="Adulto"/>
    <s v="ENTIDAD PROMOTORA DE SALUD FAMISANAR S A S"/>
    <s v="Contributivo"/>
    <s v="PBS CONTRIBUTIVO "/>
    <n v="1449082"/>
    <s v="Hospitalización"/>
    <d v="2023-05-17T08:28:00"/>
    <x v="4"/>
    <n v="3"/>
    <n v="3"/>
    <x v="1"/>
    <d v="2023-05-17T08:55:23"/>
    <m/>
    <s v="Dolor de pecho "/>
    <d v="2023-05-17T08:55:23"/>
    <n v="27"/>
    <s v="JOSE VICENTE RAMIREZ "/>
    <d v="2023-05-17T09:06:54"/>
    <n v="11"/>
    <s v="I209"/>
    <s v="ANGINA DE PECHO, NO ESPECIFICADA"/>
    <s v="JUAN PABLO  TORRES ROMERO"/>
    <d v="2023-05-17T15:38:00"/>
    <n v="6"/>
    <s v="Observación"/>
    <s v="Vivo"/>
  </r>
  <r>
    <s v="LUIS GERARDO GUTIERREZ RINCON"/>
    <s v="Cédula ciudadanía"/>
    <s v="2125695"/>
    <s v="83 Años"/>
    <s v="Adulto"/>
    <s v="NUEVA EMPRESA PROMOTORA DE SALUD S.A."/>
    <s v="Subsidiado"/>
    <s v="SANTANDER PITP PBS SUBSIDIADO "/>
    <n v="1449111"/>
    <s v="Hospitalización"/>
    <d v="2023-05-17T08:42:00"/>
    <x v="4"/>
    <n v="3"/>
    <n v="3"/>
    <x v="1"/>
    <d v="2023-05-17T09:03:00"/>
    <m/>
    <s v="Paciente con antecedentes Hipertensión Arterial dislipidemia, Refierte cuyadro de 1 semana de evolucion consiste en desmayos no  perdida de la conciencia numero 3, dolor toracico, dolor lumbar, adinamia, por lo que consulta"/>
    <d v="2023-05-17T09:03:00"/>
    <n v="20"/>
    <s v="JOSE VICENTE RAMIREZ "/>
    <d v="2023-05-17T09:07:19"/>
    <n v="4"/>
    <s v="I209"/>
    <s v="ANGINA DE PECHO, NO ESPECIFICADA"/>
    <s v="JAVIER ORLANDO JIMENEZ MEJIA"/>
    <d v="2023-06-15T12:37:00"/>
    <n v="699"/>
    <s v="Observación"/>
    <s v="Vivo"/>
  </r>
  <r>
    <s v="YULIANA BLANCO RODRIGUEZ"/>
    <s v="Tarjeta de Identidad"/>
    <s v="1083004575"/>
    <s v="9 Años"/>
    <s v="Pediatrico"/>
    <s v="CAJA DE COMPENSACION FAMILIAR DEL ORIENTE COLOMBIANO COMFAORIENTE"/>
    <s v="Subsidiado"/>
    <s v="PBS SUBSIDIADO "/>
    <n v="1449160"/>
    <s v="Hospitalización"/>
    <d v="2023-05-17T09:06:00"/>
    <x v="4"/>
    <n v="2"/>
    <n v="2"/>
    <x v="2"/>
    <d v="2023-05-17T09:19:17"/>
    <m/>
    <s v="Ingresa en camilla de ambulancia, procedente del Hospital Universitaria de Santander que ingreso el dia 10/05/2023 soplo cardiaco con Diagnóstico por Ecocardiograma Trantorácico de sitio de remision de comunicacion interauricular tipo ostium secundum de Aproximadamente 19.1 mm cortocircuito de izquierda a derecha , remitida para valoracion por cirugia cardiovascular pediatrica aceptada por referencia para su ingreso por urgencias "/>
    <d v="2023-05-17T09:19:17"/>
    <n v="13"/>
    <s v="JOSE VICENTE RAMIREZ "/>
    <d v="2023-05-17T09:48:19"/>
    <n v="29"/>
    <s v="I509"/>
    <s v="INSUFICIENCIA CARDIACA, NO ESPECIFICADA"/>
    <s v="JUAN PABLO  TORRES ROMERO"/>
    <d v="2023-05-19T09:59:00"/>
    <n v="48"/>
    <s v="Hospitalización Adulto"/>
    <s v="Vivo"/>
  </r>
  <r>
    <s v="AMPARO LOPEZ LOPEZ"/>
    <s v="Cédula ciudadanía"/>
    <s v="1098693930"/>
    <s v="32 Años"/>
    <s v="Adulto"/>
    <s v="FUNDACION SALUD MIA EPS"/>
    <s v="Contributivo"/>
    <s v="NO PBS SUBSIDIADO "/>
    <n v="1449187"/>
    <s v="Urgencias"/>
    <d v="2023-05-17T09:21:00"/>
    <x v="4"/>
    <n v="4"/>
    <n v="4"/>
    <x v="3"/>
    <d v="2023-05-17T09:40:32"/>
    <m/>
    <s v="Dolor en la mama izquierda  y dolor de espalda y dolor en las piernas, adinamia astenia malestar general + nauseas, Electrocardiograma normal, no antecenbbtes de cardiopatia, no fiebre, no disnea no dificultad respiratoria, no urgencia vital se direciona consulta prioritaria o Hospital Internacional De Colombia de persistir sintomatica, . Se dan signos de alarma para reingreso inmediatamentge por urgencias "/>
    <d v="2023-05-17T09:40:32"/>
    <n v="19"/>
    <s v="JOSE VICENTE RAMIREZ "/>
    <m/>
    <s v=""/>
    <m/>
    <m/>
    <m/>
    <d v="2023-05-17T09:54:00"/>
    <s v=""/>
    <m/>
    <s v="Vivo"/>
  </r>
  <r>
    <s v="DIOMER OSPINO ANIBAL"/>
    <s v="Cédula ciudadanía"/>
    <s v="5030509"/>
    <s v="55 Años"/>
    <s v="Adulto"/>
    <s v="NUEVA EMPRESA PROMOTORA DE SALUD S.A."/>
    <s v="Subsidiado"/>
    <s v="SANTANDER PITP PBS SUBSIDIADO "/>
    <n v="1449211"/>
    <s v="Urgencias"/>
    <d v="2023-05-17T09:31:00"/>
    <x v="4"/>
    <n v="4"/>
    <n v="4"/>
    <x v="3"/>
    <d v="2023-05-17T09:54:56"/>
    <m/>
    <s v="Paciente de 54 años de edad, con antecedente de hipertensión arterial, diabetes mellitus tipo II,ex tabaquismo, y cirugía de revascularización miocárdica con 3 puentes coronarios, quien se encontraba en manejo con warfarina por presencia de trombo apical poco móvil de 23x11 mm, anticoagulación con Warfarina, se indicó realización de ecocardiograma TT institucional el 6 de Diciembre, con reporte: 1.Cardiopatia isquemica con hipertrofia y dilatacion ventricular izquierda. disfuncion sistolica severa. f.e.17-20%. 2.Insuficiencia mitral secundaria tipo iii de carpentier grado ii - iii / iv posiblemente subvalorada. 3Insuficiencia tricuspidea trivial a grado I / IV. 4.Signos de disfuncion sistolica del ventriculo derecho se suspendió anticoagualación por los anteriores hallazgos_x000a_Refiere cuadro clinico de 3 dias de evolucion insomnio de conmciliacion, afebril, en el momento asintomatico cardiovascular, se direciona a consulta  externa, Electrocardiograma no cambios hemodinamicos. se dan signos de alarma para reingreso inmediatamente por urgencias"/>
    <d v="2023-05-17T09:54:56"/>
    <n v="23"/>
    <s v="JOSE VICENTE RAMIREZ "/>
    <m/>
    <s v=""/>
    <m/>
    <m/>
    <m/>
    <d v="2023-05-17T09:55:00"/>
    <s v=""/>
    <m/>
    <s v="Vivo"/>
  </r>
  <r>
    <s v="GERMAN BAUTISTA HERNANDEZ"/>
    <s v="Cédula ciudadanía"/>
    <s v="91471080"/>
    <s v="53 Años"/>
    <s v="Adulto"/>
    <s v="ASMET SALUD EPS SAS"/>
    <s v="Subsidiado"/>
    <s v="PGP CARDIOVASCULAR REG CONTRIB-SUBSIDIA "/>
    <n v="1449239"/>
    <s v="Hospitalización"/>
    <d v="2023-05-17T09:46:00"/>
    <x v="4"/>
    <n v="3"/>
    <n v="3"/>
    <x v="1"/>
    <d v="2023-05-17T10:02:20"/>
    <m/>
    <s v="PACIENTE CON ANTECEDENTE DE CARDIOMIOPATIA CHAGASICO CON Fracción De  Eyección 20 - 25%, BLOQUEO Auriculoventricular COMPLETO,  QUIEN ES USUARIO DE MARCAPASO BICAMERAL DESDE 2005 . ULTIMA REPROGRAMACION 2017, REFIERE  &quot;RUIDO DEL MARCAPSO&quot; CADA 6 HORAS DESDE  HACE 20 DIAS POR LO QUE CONSULTA. "/>
    <d v="2023-05-17T10:02:20"/>
    <n v="16"/>
    <s v="JOSE VICENTE RAMIREZ "/>
    <d v="2023-05-17T10:10:38"/>
    <n v="8"/>
    <s v="I442"/>
    <s v="BLOQUEO AURICULOVENTRICULAR COMPLETO"/>
    <s v="JAVIER ORLANDO JIMENEZ MEJIA"/>
    <d v="2023-05-19T11:25:00"/>
    <n v="49"/>
    <s v="Observación"/>
    <s v="Vivo"/>
  </r>
  <r>
    <s v="CARLINA ARAQUE DE MANRIQUE"/>
    <s v="Cédula ciudadanía"/>
    <s v="28273316"/>
    <s v="82 Años"/>
    <s v="Adulto"/>
    <s v="ASMET SALUD EPS SAS"/>
    <s v="Subsidiado"/>
    <s v="PGP CARDIOVASCULAR REG CONTRIB-SUBSIDIA "/>
    <n v="1449251"/>
    <s v="Hospitalización"/>
    <d v="2023-05-17T09:56:00"/>
    <x v="4"/>
    <n v="2"/>
    <n v="2"/>
    <x v="2"/>
    <d v="2023-05-17T10:15:14"/>
    <m/>
    <s v="Paciente que ingresa por sus propios medios ren compañia de familiar , direcionada de consulta  externa por  medicina familiar ante hallazgo arrtimicos a la auscultacion, sospecha de Fibrilacion Auricular del novio, refiere mareo, adinamia, disconfot toracico por lo que consulta  Electrocardiograma Fibrilacion Auricular Respuesta Ventricular Rapida "/>
    <d v="2023-05-17T10:15:14"/>
    <n v="19"/>
    <s v="JOSE VICENTE RAMIREZ "/>
    <d v="2023-05-17T10:43:11"/>
    <n v="27"/>
    <s v="I489"/>
    <s v="FIBRILACIÓN Y ALETEO AURICULAR, NO ESPECIFICADO"/>
    <s v="JUAN PABLO  TORRES ROMERO"/>
    <d v="2023-05-18T12:09:00"/>
    <n v="25"/>
    <s v="Observación"/>
    <s v="Vivo"/>
  </r>
  <r>
    <s v="FREDY PICO ROMERO"/>
    <s v="Cédula ciudadanía"/>
    <s v="91295031"/>
    <s v="49 Años"/>
    <s v="Adulto"/>
    <s v="ENTIDAD PROMOTORA DE SALUD SANITAS SAS"/>
    <s v="Contributivo"/>
    <s v="PBS CONTRIBUTIVO "/>
    <n v="1449264"/>
    <s v="Hospitalización"/>
    <d v="2023-05-17T10:04:00"/>
    <x v="4"/>
    <n v="3"/>
    <n v="3"/>
    <x v="1"/>
    <d v="2023-05-17T10:21:15"/>
    <m/>
    <s v="Dolor de pecho y hombro izquierdo, dolor que se exacerba con la respiracion  sensacion de disnea por lo que consulta"/>
    <d v="2023-05-17T10:21:15"/>
    <n v="17"/>
    <s v="JOSE VICENTE RAMIREZ "/>
    <d v="2023-05-17T10:33:07"/>
    <n v="11"/>
    <s v="R074"/>
    <s v="DOLOR EN EL PECHO, NO ESPECIFICADO"/>
    <s v="JAVIER ORLANDO JIMENEZ MEJIA"/>
    <d v="2023-05-17T16:00:00"/>
    <n v="5"/>
    <s v="Observación"/>
    <s v="Vivo"/>
  </r>
  <r>
    <s v="ALBERTO FLOREZ BARCENAS"/>
    <s v="Cédula ciudadanía"/>
    <s v="5723526"/>
    <s v="68 Años"/>
    <s v="Adulto"/>
    <s v="COOSALUD ENTIDAD PROMOTORA DE SALUD S.A"/>
    <s v="Subsidiado"/>
    <s v="ATEN. INTEGRAL CARDIOLOGÍA REG SUBSIDIADO"/>
    <n v="1449278"/>
    <s v="Hospitalización"/>
    <d v="2023-05-17T10:13:00"/>
    <x v="4"/>
    <n v="3"/>
    <n v="3"/>
    <x v="1"/>
    <d v="2023-05-17T10:30:42"/>
    <m/>
    <s v="Paciente que ingresa por sus propios  antecedentes Posoperatorio de amputación del 4 artejo de pie derecho 3 Mayo 2023. Consulta por prresentar secrecion puruylenta fetido, signos de infeccion localizada._x000a_"/>
    <d v="2023-05-17T10:30:42"/>
    <n v="17"/>
    <s v="JOSE VICENTE RAMIREZ "/>
    <d v="2023-05-17T11:05:52"/>
    <n v="35"/>
    <s v="L089"/>
    <s v="INFECCION LOCAL DE LA PIEL Y DEL TEJIDO SUBCUTANEO, NO ESPECIFICADA"/>
    <s v="JUAN PABLO  TORRES ROMERO"/>
    <d v="2023-05-25T16:45:00"/>
    <n v="197"/>
    <s v="Hospitalización Adulto"/>
    <s v="Vivo"/>
  </r>
  <r>
    <s v="ISABEL GUARIN DE OCHOA"/>
    <s v="Cédula ciudadanía"/>
    <s v="37815271"/>
    <s v="78 Años"/>
    <s v="Adulto"/>
    <s v="SALUD TOTAL ENTIDAD PROMOTORA DE SALUD DEL REG"/>
    <s v="Contributivo"/>
    <s v="POS SUBSIDIADO "/>
    <n v="1449283"/>
    <s v="Hospitalización"/>
    <d v="2023-05-17T10:20:00"/>
    <x v="4"/>
    <n v="3"/>
    <n v="3"/>
    <x v="1"/>
    <d v="2023-05-17T10:40:09"/>
    <m/>
    <s v="Paciente que ingresa por sus propios medios  direcionada de consulta externa por hallazgo en Electrocardiograma necrosis + bradicardia , al ingreso sin dolor toracico ultimo episoido hace 5 dias. "/>
    <d v="2023-05-17T10:40:09"/>
    <n v="20"/>
    <s v="JOSE VICENTE RAMIREZ "/>
    <d v="2023-05-17T10:53:57"/>
    <n v="13"/>
    <s v="R001"/>
    <s v="BRADICARDIA, NO ESPECIFICADA"/>
    <s v="JAVIER ORLANDO JIMENEZ MEJIA"/>
    <d v="2023-05-17T16:01:00"/>
    <n v="5"/>
    <s v="Observación"/>
    <s v="Vivo"/>
  </r>
  <r>
    <s v="HECTOR RUEDA ROJAS"/>
    <s v="Cédula ciudadanía"/>
    <s v="91067163"/>
    <s v="62 Años"/>
    <s v="Adulto"/>
    <s v="NUEVA EMPRESA PROMOTORA DE SALUD S.A."/>
    <s v="Contributivo"/>
    <s v="CESAR PITP PBS CONTRIBUTIVO "/>
    <n v="1449293"/>
    <s v="Urgencias"/>
    <d v="2023-05-17T10:33:00"/>
    <x v="4"/>
    <n v="4"/>
    <n v="4"/>
    <x v="3"/>
    <d v="2023-05-17T10:59:38"/>
    <m/>
    <s v="Paciente con Historia Clínica de Postoperatorio de amputación supracondilea de miembro inferior derecho 22 Abril 2023. -Enfermedad arterial periférica con isquemia arterial fontaine IV / rutherford III-IV no candidata a revascularización del miembro inferior derecho.Consulta  por sensacion de masa en muñon, y retiro de puntos, al ingreso estable , dolor modulados no signo de infeccion, no signo de Síndrome Respuesta Inflamatoria Sistémica no dificultad respiratoria tiene pendiente control por ortopedia, en el momenrto no amerita manejo por urgencias, se direcciona a ocnsulat externa prioritarias. se dan signos de alarma para reingreso inmediatamente por urgencias **Asistir a control por ortopedia determinar retiro de  punto._x000a_"/>
    <d v="2023-05-17T10:59:38"/>
    <n v="26"/>
    <s v="JOSE VICENTE RAMIREZ "/>
    <m/>
    <s v=""/>
    <m/>
    <m/>
    <m/>
    <d v="2023-05-17T11:05:00"/>
    <s v=""/>
    <m/>
    <s v="Vivo"/>
  </r>
  <r>
    <s v="ROBERTO HEREDIA BARBOSA"/>
    <s v="Cédula ciudadanía"/>
    <s v="5754151"/>
    <s v="78 Años"/>
    <s v="Adulto"/>
    <s v="COOSALUD ENTIDAD PROMOTORA DE SALUD S.A"/>
    <s v="Subsidiado"/>
    <s v="ATEN. INTEGRAL CARDIOLOGÍA REG SUBSIDIADO"/>
    <n v="1449314"/>
    <s v="Hospitalización"/>
    <d v="2023-05-17T10:51:00"/>
    <x v="4"/>
    <n v="2"/>
    <n v="2"/>
    <x v="2"/>
    <d v="2023-05-17T11:13:33"/>
    <m/>
    <s v="Direccionado de IGHO se difierie procedimiento endoscopia por  crisis hipertensiva, , al ingrespo estabe refiere mareo, se ingresa para control de Tensión Arterial "/>
    <d v="2023-05-17T11:13:33"/>
    <n v="22"/>
    <s v="JOSE VICENTE RAMIREZ "/>
    <d v="2023-05-17T11:50:01"/>
    <n v="36"/>
    <s v="I10X"/>
    <s v="HIPERTENSION ESENCIAL (PRIMARIA)"/>
    <s v="JUAN PABLO  TORRES ROMERO"/>
    <d v="2023-05-17T18:54:00"/>
    <n v="7"/>
    <s v="Observación"/>
    <s v="Vivo"/>
  </r>
  <r>
    <s v="MARIA EDITH MENDEZ PINEDA"/>
    <s v="Cédula ciudadanía"/>
    <s v="24060050"/>
    <s v="37 Años"/>
    <s v="Adulto"/>
    <s v="NUEVA EMPRESA PROMOTORA DE SALUD S.A."/>
    <s v="Subsidiado"/>
    <s v="SANTANDER PITP PBS SUBSIDIADO "/>
    <n v="1449316"/>
    <s v="Hospitalización"/>
    <d v="2023-05-17T10:57:00"/>
    <x v="4"/>
    <n v="2"/>
    <n v="2"/>
    <x v="2"/>
    <d v="2023-05-17T11:19:10"/>
    <m/>
    <s v="Direcionada de consulta externa en comntexto de angina inestable con propuesta de arteriografia coronaria PRUEBA DE ESFUERZO 29/03/2023: SUGESTIVA PARA INSUFICIENCIA CORONARIA ACTIVA AL 86%_x000a__x000a__x000a__x000a_***HOLTER 22/01/2023: FRECUENCIA CARDIACA PROMEDIO DE 71LPM MINIMA DE 46NO SE REPORTAN_x000a_EXTRASISTOLES VENTROCULARES, ATRIALES 52_x000a_PRUEBA DE ESFUERZO 29/03/2023: SUGESTIVA PARA INSUFICIENCIA CORONARIA ACTIVA AL 86%_x000a_TEST CHAGAS NEGATIVO_x000a__x000a_"/>
    <d v="2023-05-17T11:19:10"/>
    <n v="22"/>
    <s v="JOSE VICENTE RAMIREZ "/>
    <d v="2023-05-17T11:57:23"/>
    <n v="38"/>
    <s v="I200x"/>
    <s v="ANGINA INESTABLE"/>
    <s v="JAVIER ORLANDO JIMENEZ MEJIA"/>
    <d v="2023-05-19T12:00:00"/>
    <n v="48"/>
    <s v="Cuidado Intermedio Adulto"/>
    <s v="Vivo"/>
  </r>
  <r>
    <s v="MATIAS CARDENAS SERRANO"/>
    <s v="Cédula ciudadanía"/>
    <s v="13810248"/>
    <s v="73 Años"/>
    <s v="Adulto"/>
    <s v="COOSALUD ENTIDAD PROMOTORA DE SALUD S.A"/>
    <s v="Subsidiado"/>
    <s v="CESAR PBS SUBSIDIADO "/>
    <n v="1449326"/>
    <s v="Hospitalización"/>
    <d v="2023-05-17T11:07:00"/>
    <x v="4"/>
    <n v="2"/>
    <n v="2"/>
    <x v="2"/>
    <d v="2023-05-17T11:25:53"/>
    <m/>
    <s v="Ingresa con propuesta  de Biopsia "/>
    <d v="2023-05-17T11:25:53"/>
    <n v="18"/>
    <s v="JOSE VICENTE RAMIREZ "/>
    <d v="2023-05-17T13:01:17"/>
    <n v="95"/>
    <s v="T861"/>
    <s v="FALLA Y RECHAZO DE TRASPLANTE DE RINON"/>
    <s v="JUAN PABLO  TORRES ROMERO"/>
    <d v="2023-05-19T23:36:00"/>
    <n v="58"/>
    <s v="Observación"/>
    <s v="Vivo"/>
  </r>
  <r>
    <s v="HUBER LEMOS"/>
    <s v="Cédula ciudadanía"/>
    <s v="12270145"/>
    <s v="63 Años"/>
    <s v="Adulto"/>
    <s v="COOSALUD ENTIDAD PROMOTORA DE SALUD S.A"/>
    <s v="Subsidiado"/>
    <s v="ATEN. INTEGRAL CARDIOLOGÍA REG SUBSIDIADO"/>
    <n v="1449341"/>
    <s v="Hospitalización"/>
    <d v="2023-05-17T11:13:00"/>
    <x v="4"/>
    <n v="2"/>
    <n v="2"/>
    <x v="2"/>
    <d v="2023-05-17T11:37:01"/>
    <m/>
    <s v="Paciente que ingresa por  sus propios medos sin acompañante que ingresa por deterioro de la clase funcional, edema en extremidades inferiores, direcionado en contexto de Insuficiencia Cardiaca Congestiva "/>
    <d v="2023-05-17T11:37:01"/>
    <n v="24"/>
    <s v="JOSE VICENTE RAMIREZ "/>
    <d v="2023-05-17T12:27:36"/>
    <n v="50"/>
    <s v="I509"/>
    <s v="INSUFICIENCIA CARDIACA, NO ESPECIFICADA"/>
    <s v="JAVIER ORLANDO JIMENEZ MEJIA"/>
    <d v="2023-05-18T13:15:00"/>
    <n v="24"/>
    <s v="Hospitalización Adulto"/>
    <s v="Vivo"/>
  </r>
  <r>
    <s v="JEISON STEVEN HIGUERA PEÑA"/>
    <s v="Cédula ciudadanía"/>
    <s v="1005333889"/>
    <s v="22 Años"/>
    <s v="Adulto"/>
    <s v="FUNDACION SALUD MIA EPS"/>
    <s v="Contributivo"/>
    <s v="PBS CONTRIBUTIVO "/>
    <n v="1449377"/>
    <s v="Urgencias"/>
    <d v="2023-05-17T11:36:00"/>
    <x v="4"/>
    <n v="4"/>
    <n v="4"/>
    <x v="3"/>
    <d v="2023-05-17T11:46:05"/>
    <m/>
    <s v="Paciente que ingresa por sus propios medios refiere cuadro de dolor abdominal, con episodio de estreñimiento, no emesis nauseas, niega fiebre no dificultad respiratoria, en momento con Signos Vitales. En el momento estable no signos de Síndrome Respuesta Inflamatoria Sistémica estable, no urgencia vital, no patologia cardiovascular, se direciona a consulta externa de persistir con sintomas consultar al Hospital Internacional De Colombia "/>
    <d v="2023-05-17T11:46:05"/>
    <n v="10"/>
    <s v="JOSE VICENTE RAMIREZ "/>
    <m/>
    <s v=""/>
    <m/>
    <m/>
    <m/>
    <d v="2023-05-17T13:42:00"/>
    <s v=""/>
    <m/>
    <s v="Vivo"/>
  </r>
  <r>
    <s v="ANA VERONICA BOSCAN RUBIO"/>
    <s v="Cédula de Extranjería"/>
    <s v="1021359"/>
    <s v="29 Años"/>
    <s v="Adulto"/>
    <s v="ALLIANZ SEGUROS DE VIDA S A"/>
    <s v="Pólizas de Salud y MP"/>
    <s v="MEDICALL CARE"/>
    <n v="1449412"/>
    <s v="Hospitalización"/>
    <d v="2023-05-17T13:11:00"/>
    <x v="4"/>
    <n v="2"/>
    <n v="2"/>
    <x v="2"/>
    <d v="2023-05-17T13:15:06"/>
    <m/>
    <s v="Me desmaye"/>
    <d v="2023-05-17T13:15:06"/>
    <n v="4"/>
    <s v="FRANCISCO JOSE ORTEGA TORRES"/>
    <d v="2023-05-17T13:16:57"/>
    <n v="1"/>
    <s v="R55X"/>
    <s v="SINCOPE Y COLAPSO"/>
    <s v="FRANCISCO JOSE ORTEGA TORRES"/>
    <d v="2023-05-17T17:55:00"/>
    <n v="4"/>
    <s v="Observación"/>
    <s v="Vivo"/>
  </r>
  <r>
    <s v="YAIR FERNANDO ZULETA GONZALEZ"/>
    <s v="Cédula ciudadanía"/>
    <s v="5658314"/>
    <s v="50 Años"/>
    <s v="Adulto"/>
    <s v="NUEVA EMPRESA PROMOTORA DE SALUD S.A."/>
    <s v="Subsidiado"/>
    <s v="SANTANDER PITP PBS SUBSIDIADO "/>
    <n v="1449424"/>
    <s v="Hospitalización"/>
    <d v="2023-05-17T13:27:00"/>
    <x v="4"/>
    <n v="2"/>
    <n v="2"/>
    <x v="2"/>
    <d v="2023-05-17T13:38:45"/>
    <m/>
    <s v="FALLA CARDIACA DE ORIGEN HIPERTNSAIVO CON Fracción Eyeccion Del Ventriculo Izquierdo SEVERAMENTE DEPRIMIDA E INSUFICIENCIA MITRAL SEVERA SECUNDARIA A DILATACION DEL VENTRICULO IZQUIERDO, ADEMAS DE Fibrilacion Auricular NO VALVULAR, ADECUADAMENTE ANTICOAGULADO Y CON BLOQUEO NEUROENOCRINO , ENS EGUIMIENTO POR FALLA_x000a_CARDIACA QUIENES CONSIDERAN QUE EL PACIENTE TIENE CRITERIOS CLINICO DE REFRACTARIEDAD EN  TERAPIA CON INOTROPIA CON LEVOSIMENTADA EN HOSPITAL DIA HOY 4/6. ACTUALMEMNTE CON DESCOPENSACION DE SU FALLA CARDIOACA SE INGRESA "/>
    <d v="2023-05-17T13:38:45"/>
    <n v="11"/>
    <s v="JOSE VICENTE RAMIREZ "/>
    <d v="2023-05-17T14:08:45"/>
    <n v="29"/>
    <s v="I509"/>
    <s v="INSUFICIENCIA CARDIACA, NO ESPECIFICADA"/>
    <s v="JUAN PABLO  TORRES ROMERO"/>
    <d v="2023-05-22T12:49:00"/>
    <n v="118"/>
    <s v="Hospitalización Adulto"/>
    <s v="Vivo"/>
  </r>
  <r>
    <s v="CLAUDIO DUKON LOPEZ"/>
    <s v="Cédula ciudadanía"/>
    <s v="13845530"/>
    <s v="67 Años"/>
    <s v="Adulto"/>
    <s v="COLMEDICA MEDICINA PREPAGADA S A"/>
    <s v="Pólizas de Salud y MP"/>
    <s v="GAMA ALTA - ZAFIRO"/>
    <n v="1449430"/>
    <s v="Urgencias"/>
    <d v="2023-05-17T13:35:00"/>
    <x v="4"/>
    <n v="3"/>
    <n v="3"/>
    <x v="1"/>
    <d v="2023-05-17T13:49:16"/>
    <m/>
    <s v="Me cai y tengo una herida"/>
    <d v="2023-05-17T13:49:16"/>
    <n v="14"/>
    <s v="FRANCISCO JOSE ORTEGA TORRES"/>
    <d v="2023-05-17T13:52:40"/>
    <n v="3"/>
    <s v="S019"/>
    <s v="HERIDA DE LA CABEZA, PARTE NO ESPECIFICADA"/>
    <s v="FRANCISCO JOSE ORTEGA TORRES"/>
    <d v="2023-05-17T16:41:00"/>
    <n v="2"/>
    <s v="Alta a Casa"/>
    <s v="Vivo"/>
  </r>
  <r>
    <s v="ISRAEL DE JESUS CARMONA CARDONA"/>
    <s v="Cédula ciudadanía"/>
    <s v="70300344"/>
    <s v="68 Años"/>
    <s v="Adulto"/>
    <s v="SALUD TOTAL ENTIDAD PROMOTORA DE SALUD DEL REG"/>
    <s v="Contributivo"/>
    <s v="PBS CONTRIBUTIVO "/>
    <n v="1449434"/>
    <s v="Hospitalización"/>
    <d v="2023-05-17T13:41:00"/>
    <x v="4"/>
    <n v="2"/>
    <n v="2"/>
    <x v="2"/>
    <d v="2023-05-17T13:50:39"/>
    <m/>
    <s v="Remitido de Clinica de Bucaramanga quien ingreso el dia13-05-2023  a sitio de remision   en contexto  de Tromboembolismo Pulmonar cronico, remitido con propuesta de tromboendarterectomia pulmonar , egreso de una  Unidad De Cuidado Intensivo y es aceptado por referencia para su ingreso por urgencias_x000a_"/>
    <d v="2023-05-17T13:50:39"/>
    <n v="9"/>
    <s v="JOSE VICENTE RAMIREZ "/>
    <d v="2023-05-17T15:17:00"/>
    <n v="86"/>
    <s v="I269"/>
    <s v="EMBOLIA PULMONAR SIN MENCION DE CORAZON PULMONAR AGUDO"/>
    <s v="JAVIER ORLANDO JIMENEZ MEJIA"/>
    <d v="2023-06-23T14:57:00"/>
    <n v="887"/>
    <s v="Cuidado Intermedio Adulto"/>
    <s v="Vivo"/>
  </r>
  <r>
    <s v="LUIS ANTONIO SUAREZ LEON"/>
    <s v="Cédula ciudadanía"/>
    <s v="5533043"/>
    <s v="83 Años"/>
    <s v="Adulto"/>
    <s v="ASMET SALUD EPS SAS"/>
    <s v="Subsidiado"/>
    <s v="PGP CARDIOVASCULAR REG CONTRIB-SUBSIDIA "/>
    <n v="1449444"/>
    <s v="Hospitalización"/>
    <d v="2023-05-17T13:54:00"/>
    <x v="4"/>
    <n v="2"/>
    <n v="2"/>
    <x v="2"/>
    <d v="2023-05-17T14:07:25"/>
    <m/>
    <s v="Paciente con Antecedentes  de . FALLA CARDIACA CRONICA CON Fracción Eyeccion Del Ventriculo Izquierdo 50-55% (ecott 18/03/22) previa (33% -- CARDIOPATÍA DE ETIOLOGIA CHAGASICA._x000a_portador implante Cardiodesfibrilador Implantable Bicameral EVERA MEDTRONIC, Fibrilacion Auricular No valvular CHA2DS2VASC Score de 5 - anticoagulado apixaban, DIABETES MELLITUS TIPO  Hipotiroidismo 2rio: - Tiroidectomia total + Vaciamiento ganglionar (08-02-2022) --- Microcarcinoma papilar variante folicular de tiroides. Remitido de San Vicentye De Chucuri con Diagnóstico de Insuficiencia Cardiaca Congestiva  cuadro de 15 dias de evolucion edema exttremidades inferiores disnea paroxistica nocturna. "/>
    <d v="2023-05-17T14:07:25"/>
    <n v="13"/>
    <s v="JOSE VICENTE RAMIREZ "/>
    <d v="2023-05-17T15:28:45"/>
    <n v="81"/>
    <s v="I509"/>
    <s v="INSUFICIENCIA CARDIACA, NO ESPECIFICADA"/>
    <s v="JUAN PABLO  TORRES ROMERO"/>
    <d v="2023-05-19T11:48:00"/>
    <n v="44"/>
    <s v="Cuidado Intermedio Adulto"/>
    <s v="Vivo"/>
  </r>
  <r>
    <s v="OBDULIO MURGAS ALTAHONA"/>
    <s v="Cédula ciudadanía"/>
    <s v="77152163"/>
    <s v="56 Años"/>
    <s v="Adulto"/>
    <s v="ASMET SALUD EPS SAS"/>
    <s v="Subsidiado"/>
    <s v="PGP INTEGRAL REG CONTRIBUT-SUBSIDIADO "/>
    <n v="1449452"/>
    <s v="Hospitalización"/>
    <d v="2023-05-17T14:01:00"/>
    <x v="4"/>
    <n v="1"/>
    <m/>
    <x v="0"/>
    <m/>
    <m/>
    <s v="Remision del Hospital Local del Norte en contexto de Síndrome Coronario Agudo Infarto Agudo Del Miocardio con elevacion del ST, "/>
    <d v="2023-05-17T14:20:15"/>
    <n v="19"/>
    <s v="JOSE VICENTE RAMIREZ "/>
    <d v="2023-05-17T14:38:15"/>
    <n v="18"/>
    <s v="I209"/>
    <s v="ANGINA DE PECHO, NO ESPECIFICADA"/>
    <s v="JAVIER ORLANDO JIMENEZ MEJIA"/>
    <d v="2023-05-17T21:03:00"/>
    <n v="6"/>
    <s v="Observación"/>
    <s v="Vivo"/>
  </r>
  <r>
    <s v="CIRO ALFONSO ESPINOSA SUAREZ"/>
    <s v="Cédula ciudadanía"/>
    <s v="5670234"/>
    <s v="63 Años"/>
    <s v="Adulto"/>
    <s v="COOSALUD ENTIDAD PROMOTORA DE SALUD S.A"/>
    <s v="Contributivo"/>
    <s v="ATEN. INTEGRAL CARDIOLOGIA REG CONTRIBU "/>
    <n v="1449469"/>
    <s v="Hospitalización"/>
    <d v="2023-05-17T14:21:00"/>
    <x v="4"/>
    <n v="2"/>
    <n v="2"/>
    <x v="2"/>
    <d v="2023-05-17T14:35:47"/>
    <m/>
    <s v="Remision del Clinica de Giron en contexto de Síndrome Coronario Agudo Infarto Agudo Del Miocardio sin elevacion del ST troponina 4.49, aceptado por referencia para su ingreso por urgencias "/>
    <d v="2023-05-17T14:35:47"/>
    <n v="14"/>
    <s v="JOSE VICENTE RAMIREZ "/>
    <d v="2023-05-17T17:26:33"/>
    <n v="170"/>
    <s v="I209"/>
    <s v="ANGINA DE PECHO, NO ESPECIFICADA"/>
    <s v="JUAN PABLO  TORRES ROMERO"/>
    <d v="2023-05-18T21:26:00"/>
    <n v="27"/>
    <s v="Observación"/>
    <s v="Vivo"/>
  </r>
  <r>
    <s v="JENNIFER DAYANA SALCEDO GARZON"/>
    <s v="Cédula ciudadanía"/>
    <s v="1010144351"/>
    <s v="23 Años"/>
    <s v="Adulto"/>
    <s v="ENTIDAD PROMOTORA DE SALUD FAMISANAR S A S"/>
    <s v="Contributivo"/>
    <s v="PBS SUBSIDIADO "/>
    <n v="1449487"/>
    <s v="Urgencias"/>
    <d v="2023-05-17T14:56:00"/>
    <x v="4"/>
    <n v="2"/>
    <m/>
    <x v="2"/>
    <m/>
    <m/>
    <s v="PACIENTE DE 23 AÑOS QUIEN INGRESA POR SUS PROPIOS MEDIOS Y EN COMPAÑIA DE UNA AMIGA, CUADRO CLINICO 5 HORAS CARACTERIZADO POR DOLOR ABDOMINAL LOCALIZADO EN HIPOGASTRIO SIN OTROS SINTOMAS ADICIONALES POR LO CUAL INGRESA A URGENCIAS. NIEGA DEPOSICIONES DIARREICAS O SANGRADOS VAGINALES, NO PERDIDAS VAGINALES, REFIERE PERSISTENCIA MOVIMIENTOS FETALES._x000a_- PROXIMO CONTROL EN 2 DIAS CON CONTRL PRENATAL Y PERINATOLOGIA EL 23/05/2023._x000a__x000a_SE PROCEDE A TOMAR MONITOREO FETAL Y POSTERIOR REVALORACION._x000a__x000a_Prenatales_x000a_Ecografia de primer trimestre : 21/11/2022: Embarazo de 10 semanas_x000a_Ecografia de 16/ diciembre : 2022: Embarazo de 14 semanas_x000a_06 febrero de 2023: peso de 443 gr ila 16_x000a_21 Marzo de 2023: Embarazo de 27 semanas 1 dia peso fetal acorde para la edad_x000a_Perfil hemodinamico fetal normal_x000a_20/04/2023_x000a_Ecocardiograma fetal : Corazon y estructura funcionalemente normal_x000a_Foramen oval con conducto arterioso permeable_x000a_Cavidades derecha normales_x000a_Fracción Eyeccion Del Ventriculo Izquierdo preservada_x000a__x000a_25 abril de 2023: Embarazo de 32.1 semansd creacimiento fetal acorde a su edad gestacional dopler de arterias uterinas normales_x000a__x000a_Toxoplasma igM : 30/03/2023 negativa_x000a_"/>
    <d v="2023-05-17T15:58:55"/>
    <n v="62"/>
    <s v="GIANMARCO  CAMELO PARDO"/>
    <m/>
    <s v=""/>
    <m/>
    <m/>
    <m/>
    <d v="2023-05-17T20:14:00"/>
    <s v=""/>
    <m/>
    <s v="Vivo"/>
  </r>
  <r>
    <s v="PATRICIA VEGA GRIMALDO"/>
    <s v="Cédula ciudadanía"/>
    <s v="30209872"/>
    <s v="52 Años"/>
    <s v="Adulto"/>
    <s v="COOSALUD ENTIDAD PROMOTORA DE SALUD S.A"/>
    <s v="Subsidiado"/>
    <s v="ATEN. INTEGRAL CARDIOLOGÍA REG SUBSIDIADO"/>
    <n v="1449496"/>
    <s v="Hospitalización"/>
    <d v="2023-05-17T15:05:00"/>
    <x v="4"/>
    <n v="3"/>
    <n v="3"/>
    <x v="1"/>
    <d v="2023-05-17T16:05:44"/>
    <m/>
    <s v="PACIENTE DE 52 AÑOS QUIEN INGRESA POR SUS PROPIOS Y SIN FAMILIAR, CUADRO CLINICO 3 MESES CARACTERIZADO POR DOLOR EN EXTREMIDAD INFERIOR DERECHA LOCALIZADO EN CARA INTERNA ACOMPAÑADO DE PARESTESIAS Y REFIERE EDEMA._x000a_FUE VALORADA PREVIAMENTE POR CIRUGIA VASCULAR 12/ABRIL/2023 CON INDICACION DE USO MEDIAS Y DOPPLER DE FORMA AMBULATORIA._x000a_"/>
    <d v="2023-05-17T16:05:44"/>
    <n v="60"/>
    <s v="GIANMARCO  CAMELO PARDO"/>
    <d v="2023-05-17T16:38:54"/>
    <n v="33"/>
    <s v="I839"/>
    <s v="VENAS VARICOSAS DE LOS MIEMBROS INFERIORES SIN ULCERA NI INFLAMACION"/>
    <s v="JAVIER ORLANDO JIMENEZ MEJIA"/>
    <d v="2023-05-17T20:44:00"/>
    <n v="4"/>
    <s v="Observación"/>
    <s v="Vivo"/>
  </r>
  <r>
    <s v="ERWING ALEIXER ARIZA QUINTERO"/>
    <s v="Cédula ciudadanía"/>
    <s v="13744493"/>
    <s v="42 Años"/>
    <s v="Adulto"/>
    <s v="NUEVA EMPRESA PROMOTORA DE SALUD S.A."/>
    <s v="Contributivo"/>
    <s v="SANTANDER PITP PBS CONTRIBUTIVO "/>
    <n v="1449506"/>
    <s v="Hospitalización"/>
    <d v="2023-05-17T15:29:00"/>
    <x v="4"/>
    <n v="2"/>
    <n v="2"/>
    <x v="2"/>
    <d v="2023-05-17T15:43:33"/>
    <m/>
    <s v="PACIENTE DE 42 AÑOS QUIEN INGRESA POR SUS PROPIOS MEDIOS POR CUADRO CLINICO DE 20 MINUTOS A 30 MINUTOS"/>
    <d v="2023-05-17T15:43:33"/>
    <n v="14"/>
    <s v="GIANMARCO  CAMELO PARDO"/>
    <d v="2023-05-17T15:46:03"/>
    <n v="2"/>
    <s v="I209"/>
    <s v="ANGINA DE PECHO, NO ESPECIFICADA"/>
    <s v="GIANMARCO  CAMELO PARDO"/>
    <d v="2023-05-17T20:31:00"/>
    <n v="4"/>
    <s v="Observación"/>
    <s v="Vivo"/>
  </r>
  <r>
    <s v="IAN SANTIAGO VILLAMIZAR BELLO"/>
    <s v="Registro Civil"/>
    <s v="1065250372"/>
    <s v="1 Meses"/>
    <s v="Pediatrico"/>
    <s v="ASMET SALUD EPS SAS"/>
    <s v="Subsidiado"/>
    <s v="PBS SUBSIDIADO "/>
    <n v="1449511"/>
    <s v="Urgencias"/>
    <d v="2023-05-17T15:39:00"/>
    <x v="4"/>
    <n v="2"/>
    <n v="2"/>
    <x v="2"/>
    <d v="2023-05-17T16:32:58"/>
    <m/>
    <s v="PACIENTE QUIEN ES TRAIDO POR LA MAMA, CUADRO CLINICO CARACTERIZADO POR TAQUIPNEA ACOMPAÑADO DE AHOGO, TIRAJES INTERCOSTALES CON PREDOMNIO NOCTURNO._x000a_AL INGRESO DESPIERTO, ALERTA, REACTIVO."/>
    <d v="2023-05-17T16:32:58"/>
    <n v="53"/>
    <s v="GIANMARCO  CAMELO PARDO"/>
    <d v="2023-05-17T18:22:05"/>
    <n v="109"/>
    <s v="J068"/>
    <s v="OTRAS INFECCIONES AGUDAS DE SITIOS MULTIPLES DE LAS VIAS RESPIRATORIAS SUPERIORES"/>
    <s v="YONNY JERSEY SANDOVAL LAVACUDE"/>
    <d v="2023-05-17T18:45:00"/>
    <n v="0"/>
    <s v="Alta a Casa"/>
    <s v="Vivo"/>
  </r>
  <r>
    <s v="OCTAVIO PARRA"/>
    <s v="Cédula ciudadanía"/>
    <s v="5557090"/>
    <s v="80 Años"/>
    <s v="Adulto"/>
    <s v="COMPAÑIA DE MEDICINA PREPAGADA COLSANITAS S.A."/>
    <s v="Pólizas de Salud y MP"/>
    <s v="1010 COLSANITAS INTEGRAL"/>
    <n v="1449513"/>
    <s v="Hospitalización"/>
    <d v="2023-05-17T15:46:00"/>
    <x v="4"/>
    <n v="2"/>
    <n v="2"/>
    <x v="2"/>
    <d v="2023-05-17T16:00:43"/>
    <m/>
    <s v="Fiebre"/>
    <d v="2023-05-17T16:00:43"/>
    <n v="14"/>
    <s v="FRANCISCO JOSE ORTEGA TORRES"/>
    <d v="2023-05-17T16:10:47"/>
    <n v="10"/>
    <s v="R509"/>
    <s v="FIEBRE, NO ESPECIFICADA"/>
    <s v="FRANCISCO JOSE ORTEGA TORRES"/>
    <d v="2023-05-23T14:37:00"/>
    <n v="142"/>
    <s v="Hospitalización Adulto"/>
    <s v="Vivo"/>
  </r>
  <r>
    <s v="CRUZ DELINA HERNANDEZ BLANCO"/>
    <s v="Cédula ciudadanía"/>
    <s v="27994488"/>
    <s v="86 Años"/>
    <s v="Adulto"/>
    <s v="EPS SURAMERICANA S.A."/>
    <s v="Contributivo"/>
    <s v="PBS CONTRIBUTIVO "/>
    <n v="1449517"/>
    <s v="Urgencias"/>
    <d v="2023-05-17T16:02:00"/>
    <x v="4"/>
    <n v="2"/>
    <n v="2"/>
    <x v="2"/>
    <d v="2023-05-17T16:42:51"/>
    <m/>
    <s v="PACIENTE DE 86 AÑOS QUIEN INGRESA EN COMPAÑIA DE SU HIJA, CUADRO CLINICO 1 SEMANA CARACTERIZADO POR DISNEA ACOMPAÑADO DE FATIGA Y AHOGO QUE AUMENTA CUANDO CAMINA O REALIZA SUS ACTIVIDADES DIARIAS, ADEMAS DOLOR TORACICO IZQUIERDO QUE SE IRRADIA A HOMBRO IPSILATERAL Y EXTREMIDAD SUPERIOR._x000a_SE INDICA INGRESAR, MONITORIZACION Y TOMA Electrocardiograma."/>
    <d v="2023-05-17T16:42:51"/>
    <n v="40"/>
    <s v="GIANMARCO  CAMELO PARDO"/>
    <d v="2023-05-17T17:19:17"/>
    <n v="36"/>
    <s v="M549"/>
    <s v="DORSALGIA, NO ESPECIFICADA"/>
    <s v="JAVIER ORLANDO JIMENEZ MEJIA"/>
    <d v="2023-05-17T18:20:00"/>
    <n v="1"/>
    <s v="Alta a Casa"/>
    <s v="Vivo"/>
  </r>
  <r>
    <s v="CESAR AUGUSTO QUINTERO OROZCO"/>
    <s v="Cédula ciudadanía"/>
    <s v="91261196"/>
    <s v="55 Años"/>
    <s v="Adulto"/>
    <s v="NUEVA EMPRESA PROMOTORA DE SALUD S.A."/>
    <s v="Subsidiado"/>
    <s v="SANTANDER PITP PBS SUBSIDIADO "/>
    <n v="1449522"/>
    <s v="Hospitalización"/>
    <d v="2023-05-17T16:21:00"/>
    <x v="4"/>
    <n v="2"/>
    <n v="2"/>
    <x v="2"/>
    <d v="2023-05-17T17:07:01"/>
    <m/>
    <s v="PACIENTE DE 55 AÑOS QUIEN INGRESA REMITIDO DEL HOSPITAL DEL NORTE, INGRESO HACE APROXIMADAMENTE 1 SEMANA POR CUADRO DE DDISNEA, FATIGA, AGOHO Y MIEMBROS INFERIORES, ADEMAS DOLOR TORACICO INTERMITENTE IZQUIERDO_x000a_REALIZAN DIFERENTES ESTUDIOS Y REMITEN POR HALLAZGO DE ECOCCARDIOGRAMA ESTRES (SUGESTIVO PARA ISQUEMIA MIOCARDICA EN PARED INFERIOR BASAL)."/>
    <d v="2023-05-17T17:07:01"/>
    <n v="46"/>
    <s v="GIANMARCO  CAMELO PARDO"/>
    <d v="2023-05-17T18:48:54"/>
    <n v="101"/>
    <s v="I209"/>
    <s v="ANGINA DE PECHO, NO ESPECIFICADA"/>
    <s v="YONNY JERSEY SANDOVAL LAVACUDE"/>
    <d v="2023-05-23T11:56:00"/>
    <n v="137"/>
    <s v="Cuidado Intermedio Adulto"/>
    <s v="Vivo"/>
  </r>
  <r>
    <s v="CARMEN ROSA ANAYA DE ROJAS"/>
    <s v="Cédula ciudadanía"/>
    <s v="37805433"/>
    <s v="73 Años"/>
    <s v="Adulto"/>
    <s v="FUNDACION SALUD MIA EPS"/>
    <s v="Contributivo"/>
    <s v="PBS CONTRIBUTIVO "/>
    <n v="1449526"/>
    <s v="Hospitalización"/>
    <d v="2023-05-17T16:38:00"/>
    <x v="4"/>
    <n v="2"/>
    <n v="2"/>
    <x v="2"/>
    <d v="2023-05-17T17:30:16"/>
    <m/>
    <s v="PACIENTE DE 73 AÑOS QUIEN INGRESA POR DOLOR TORACICO ACOMPAÑADO DE DISNEA Y SENSACION DE AHOGO DESSDE HACE 1 SEMANA_x000a_SE INDICA INGRESAR, MONITORIZACION Y TOMA Electrocardiograma."/>
    <d v="2023-05-17T17:30:16"/>
    <n v="52"/>
    <s v="GIANMARCO  CAMELO PARDO"/>
    <d v="2023-05-17T19:53:28"/>
    <n v="143"/>
    <s v="I500"/>
    <s v="INSUFICIENCIA CARDIACA CONGESTIVA"/>
    <s v="FRAY URIEL ARIAS MORENO"/>
    <d v="2023-05-19T16:40:00"/>
    <n v="44"/>
    <s v="Hospitalización Adulto"/>
    <s v="Vivo"/>
  </r>
  <r>
    <s v="ALFONSO LOPEZ MARIN"/>
    <s v="Cédula ciudadanía"/>
    <s v="91511831"/>
    <s v="40 Años"/>
    <s v="Adulto"/>
    <s v="ENTIDAD PROMOTORA DE SALUD SANITAS SAS"/>
    <s v="Contributivo"/>
    <s v="PBS CONTRIBUTIVO "/>
    <n v="1449530"/>
    <s v="Hospitalización"/>
    <d v="2023-05-17T17:04:00"/>
    <x v="4"/>
    <n v="2"/>
    <n v="2"/>
    <x v="2"/>
    <d v="2023-05-17T17:18:12"/>
    <m/>
    <s v="PACIENTE DE 40 AÑOS QUIEN PRESENTA MAREO Y PRESINCOPE POR LO CUAL ES TRAIDO A URGENCIAS._x000a_SE INDICA INGRESAR, MONITORIZACION Y TOMA Electrocardiograma ."/>
    <d v="2023-05-17T17:18:12"/>
    <n v="14"/>
    <s v="GIANMARCO  CAMELO PARDO"/>
    <d v="2023-05-17T17:35:04"/>
    <n v="16"/>
    <s v="R42X"/>
    <s v="MAREO Y DESVANECIMIENTO"/>
    <s v="GIANMARCO  CAMELO PARDO"/>
    <d v="2023-05-17T21:14:00"/>
    <n v="3"/>
    <s v="Observación"/>
    <s v="Vivo"/>
  </r>
  <r>
    <s v="LEONEL BLANCO BENITEZ"/>
    <s v="Cédula ciudadanía"/>
    <s v="91001924"/>
    <s v="57 Años"/>
    <s v="Adulto"/>
    <s v="ENTIDAD PROMOTORA DE SALUD SANITAS SAS"/>
    <s v="Contributivo"/>
    <s v="PBS CONTRIBUTIVO "/>
    <n v="1449532"/>
    <s v="Hospitalización"/>
    <d v="2023-05-17T17:33:00"/>
    <x v="4"/>
    <n v="2"/>
    <n v="2"/>
    <x v="2"/>
    <d v="2023-05-17T18:05:27"/>
    <m/>
    <s v="PACIENTE DE 57 AÑOS QUIEN INGRESA EN COMPAÑIA DE LA FAMILIAR, CUADRO CLINICO HACE 2 A 3 HORAS CARACTERIZADOPOR DISNEA ACOMPAÑADO DE AHOGO, DIAFORESIS Y SENSACION DE PRURITO EN MIEMBROS SUPERIORES. NIEGA DOLOR TORACICO O PALPITACIONES_x000a_SE INDICA INGRESAR, MONITORIZACION, TOMA Electrocardiograma ."/>
    <d v="2023-05-17T18:05:27"/>
    <n v="32"/>
    <s v="GIANMARCO  CAMELO PARDO"/>
    <d v="2023-05-17T19:16:38"/>
    <n v="71"/>
    <s v="I209"/>
    <s v="ANGINA DE PECHO, NO ESPECIFICADA"/>
    <s v="YONNY JERSEY SANDOVAL LAVACUDE"/>
    <d v="2023-05-23T15:33:00"/>
    <n v="140"/>
    <s v="Observación"/>
    <s v="Vivo"/>
  </r>
  <r>
    <s v="LUIS NELSON EDUARDO PEREZ SERRANO"/>
    <s v="Tarjeta de Identidad"/>
    <s v="1098655799"/>
    <s v="16 Años"/>
    <s v="Pediatrico"/>
    <s v="ASMET SALUD EPS SAS"/>
    <s v="Subsidiado"/>
    <s v="PGP INTEGRAL REG CONTRIBUT-SUBSIDIADO "/>
    <n v="1449533"/>
    <s v="Hospitalización"/>
    <d v="2023-05-17T17:37:00"/>
    <x v="4"/>
    <n v="2"/>
    <n v="2"/>
    <x v="2"/>
    <d v="2023-05-17T18:22:18"/>
    <m/>
    <s v="PACIENTE DE 16 AÑOS QUIEN INGRESA EN COMPAÑIA DE LA MAMA, CUADRO CLINICO DE 7 MESES CARACTERIZADO POR AUMENTO DISNEA, FATIGA Y CIANOSIS SIN EMBARGO DESDE HACE 1 SEMANA AUMENTO LA SINTOMATOLOGIA CON PRESENCIA DE DESATURACIONES MARCADAS ( Saturación De Oxígeno 75%) Y PERDIDA DE PESO._x000a__x000a_DIAGNOSTICOS EGRESO 17/ABRIL/2023_x000a_*Policitemia sintomatica_x000a_---Hemodilucion normomovolemica ( Flebotomia) del 16 abril/23_x000a_"/>
    <d v="2023-05-17T18:22:18"/>
    <n v="45"/>
    <s v="GIANMARCO  CAMELO PARDO"/>
    <d v="2023-05-17T20:03:34"/>
    <n v="101"/>
    <s v="D751"/>
    <s v="POLICITEMIA SECUNDARIA"/>
    <s v="YONNY JERSEY SANDOVAL LAVACUDE"/>
    <d v="2023-05-18T11:52:00"/>
    <n v="15"/>
    <s v="Observación"/>
    <s v="Vivo"/>
  </r>
  <r>
    <s v="MARIA DELFINA RAMIREZ GUALDRON"/>
    <s v="Cédula ciudadanía"/>
    <s v="28131470"/>
    <s v="68 Años"/>
    <s v="Adulto"/>
    <s v="EPS SURAMERICANA S.A."/>
    <s v="Contributivo"/>
    <s v="PBS CONTRIBUTIVO "/>
    <n v="1449534"/>
    <s v="Hospitalización"/>
    <d v="2023-05-17T17:40:00"/>
    <x v="4"/>
    <n v="2"/>
    <n v="2"/>
    <x v="2"/>
    <d v="2023-05-17T18:13:45"/>
    <m/>
    <s v="PACIENTE QUIEN ES REMITIDA DE LA CHICAMOCHA, INGRESO POR DOLOR TORACIO PALPITACIONES Y DISNEA EN LUGAR REMISION Electrocardiograma CON Fibrilacion Auricular RESPUESTA VENTRICULAR RAPIDA INDICANDO ADMINISTRACION AMIODARONA._x000a_AL INGRESO NIEGA DISNEA, NO FATIGA, NO DOLOR TORACICO._x000a_SE INDICA INGRESAR, MONITORIZACION Y TOMA Electrocardiograma."/>
    <d v="2023-05-17T18:13:45"/>
    <n v="33"/>
    <s v="GIANMARCO  CAMELO PARDO"/>
    <d v="2023-05-17T18:22:15"/>
    <n v="8"/>
    <s v="I489"/>
    <s v="FIBRILACIÓN Y ALETEO AURICULAR, NO ESPECIFICADO"/>
    <s v="FRAY URIEL ARIAS MORENO"/>
    <d v="2023-05-18T11:35:00"/>
    <n v="17"/>
    <s v="Hospitalización Adulto"/>
    <s v="Vivo"/>
  </r>
  <r>
    <s v="MARIANA HENAO ARCE"/>
    <s v="Tarjeta de Identidad"/>
    <s v="1146335170"/>
    <s v="12 Años"/>
    <s v="Pediatrico"/>
    <s v="FUNDACION SALUD MIA EPS"/>
    <s v="Contributivo"/>
    <s v="PBS CONTRIBUTIVO "/>
    <n v="1449535"/>
    <s v="Urgencias"/>
    <d v="2023-05-17T18:02:00"/>
    <x v="4"/>
    <n v="4"/>
    <n v="4"/>
    <x v="3"/>
    <d v="2023-05-17T18:35:06"/>
    <m/>
    <s v="PACIENTE DE 12 AÑOS QUIEN INGRESA EN COMPAÑIA DE LA FAMILIAR (MAMA) CUADRO CLINICO DE 4 A 5 DIAS CARACTERIZADO POR TOS ACOMPAÑADO DE CONGESTION NASAL QUE HA RESUELTO DE FORMA ESPONTANEA SIN EMBARGO LA MADRE REFIERE PRESENCIA DE ASTENIA Y ADINAMIA DE FORMA INTERMITENTE PERO TOLERANCIA VIA ORAL SIN EPISODIOS EMETICOS O DEPOSICIONES DIARREICAS._x000a_AL EXAMEN FISICO: DESPIERTA, ALERTA, ORIENTADA, NO ALGICA, MUCOSA ORAL HUMEDA, NO PRESENCIA CONGESTION NASAL, TORAX SIN SIGNOS DE DIFICULTAD RESPIRATORIA, ABDOMEN SIN DOLOR A LA PALPACION, EXTREMIDADES SIN SIGNOS DE HIPOPERFUSION LLENADO CAPILAR 2 SEGUNDOS._x000a_SE CONSIDERA PACIENTE CON EPISODIO DE Infeccion Respiratoria Aguda EN RESOLUCION EN EL MOMENTO PACIENTE ESTABLE HEMODINAMICAMENTE ESTABLE, SIN DISNEA NI DETERIORO CLINICO POR LO CUAL SE INDICA CITAS PRIORITARIA Entidad Promotora De Salud._x000a_SE HABLA CON LA MAMA DE FORMA CLARA Y PRECISA."/>
    <d v="2023-05-17T18:35:06"/>
    <n v="33"/>
    <s v="GIANMARCO  CAMELO PARDO"/>
    <m/>
    <s v=""/>
    <m/>
    <m/>
    <m/>
    <d v="2023-05-17T19:25:00"/>
    <s v=""/>
    <m/>
    <s v="Vivo"/>
  </r>
  <r>
    <s v="CLARA EUGENIA REUTO MANOSALVA"/>
    <s v="Cédula ciudadanía"/>
    <s v="41508412"/>
    <s v="73 Años"/>
    <s v="Adulto"/>
    <s v="ENTIDAD PROMOTORA DE SALUD SANITAS SAS"/>
    <s v="Contributivo"/>
    <s v="PBS CONTRIBUTIVO "/>
    <n v="1449536"/>
    <s v="Hospitalización"/>
    <d v="2023-05-17T18:22:00"/>
    <x v="4"/>
    <n v="2"/>
    <n v="2"/>
    <x v="2"/>
    <d v="2023-05-17T18:42:47"/>
    <m/>
    <s v="PACIENTE REMITIDA DE SARARE PREVIAMENTE ACEPTADA, CUADRO CLINICO 8 DIAS CARACTERIZADO POR EPIGASTRALGIA Y DOLOR TORACICO POR LO CUAL INICIO ESTUDIOS POR EPIGASTRALGIA POR LO CUAL INGRESA A URGENCIAS, REALIZAR BIOMARCADORES REPORTANDOLOS COMO POSITIVOS Y REMITEN COMO Infarto Agudo Del Miocardio._x000a_EN EL MOMENTO NIEGA DISNEA NO FATIGA, NO DOLO TORACICO._x000a__x000a_SE INDICA INGRESAR, MONITORIZACION Y TOMA Electrocardiograma."/>
    <d v="2023-05-17T18:42:47"/>
    <n v="20"/>
    <s v="GIANMARCO  CAMELO PARDO"/>
    <d v="2023-05-17T19:08:11"/>
    <n v="25"/>
    <s v="I219"/>
    <s v="INFARTO AGUDO DEL MIOCARDIO, SIN OTRA ESPECIFICACION"/>
    <s v="FRAY URIEL ARIAS MORENO"/>
    <d v="2023-05-19T08:58:00"/>
    <n v="37"/>
    <s v="Cuidado Intermedio Adulto"/>
    <s v="Muerto antes de 48 horas"/>
  </r>
  <r>
    <s v="VICTOR OCTAVIO TORRES OLARTE"/>
    <s v="Cédula ciudadanía"/>
    <s v="79189321"/>
    <s v="51 Años"/>
    <s v="Adulto"/>
    <s v="ENTIDAD PROMOTORA DE SALUD FAMISANAR S A S"/>
    <s v="Contributivo"/>
    <s v="PBS SUBSIDIADO "/>
    <n v="1449538"/>
    <s v="Hospitalización"/>
    <d v="2023-05-17T18:44:00"/>
    <x v="4"/>
    <n v="2"/>
    <n v="2"/>
    <x v="2"/>
    <d v="2023-05-17T18:55:22"/>
    <m/>
    <s v="PACIENTE DE 51 AÑOS REMITIDO DE SANGIL REGULADO POR EL CRUE CODIGO 168212 (DOCTOR JORGE MORENO ROJAS) QUIEN PRESENTO EPISODIO SINCOPAL Y ES REMITIDO CON LOS DIANOSTICOS DE Síndrome Coronario Agudo Infarto Agudo Del Miocardio CON INFRADESNIVEL ST CARA ANTERIOR._x000a_AL INTERROGATORIO EL PACIENTE REFIERE QUE PRESENTO DOLOR TORACICO IRRADIADO A MIEMBRO SUPERIOR IZQUIERDO CON POSTERIOR EPISODIO SINCOPAL, NIEGA RELAJACION ESFINTERES O CEFALEA._x000a_SE INDICA INGRESAR, MONITORIZACION Y TOMA Electrocardiograma."/>
    <d v="2023-05-17T18:55:22"/>
    <n v="11"/>
    <s v="GIANMARCO  CAMELO PARDO"/>
    <d v="2023-05-17T20:44:52"/>
    <n v="109"/>
    <s v="R55X"/>
    <s v="SINCOPE Y COLAPSO"/>
    <s v="YONNY JERSEY SANDOVAL LAVACUDE"/>
    <d v="2023-05-19T07:50:00"/>
    <n v="35"/>
    <s v="Remisión"/>
    <s v="Vivo"/>
  </r>
  <r>
    <s v="LUCILA JIMENEZ ARANDA"/>
    <s v="Cédula ciudadanía"/>
    <s v="39086072"/>
    <s v="73 Años"/>
    <s v="Adulto"/>
    <s v="COOSALUD ENTIDAD PROMOTORA DE SALUD S.A"/>
    <s v="Subsidiado"/>
    <s v="ATEN. INTEGRAL CARDIOLOGÍA REG SUBSIDIADO"/>
    <n v="1449540"/>
    <s v="Hospitalización"/>
    <d v="2023-05-17T19:00:00"/>
    <x v="4"/>
    <n v="2"/>
    <n v="2"/>
    <x v="2"/>
    <d v="2023-05-17T19:43:42"/>
    <m/>
    <s v="PACIENTE ADULTA MAYOR QUIEN INGRESA EN COMPAÑIA DE LA SOBRINA, CUADRO CLINICO 1 SEMANA CARACTERIZADO POR DISNEA ACOMPAÑADO DE FATIGA, AHOGO POR LO CUAL EL DIA DE HOY ES VALORADA POR CON INDICACION DE INGRESAR A URGENCIAS DE FORMA INMEDIATA, EN REGISTRO DOCUMENTAN IMPRESION DIAGNOSTICA: Infarto Agudo Del Miocardio , Síndrome Coronario Agudo E Hipertensión Arterial NOVO. VALORACION Y MANEJO URGENTE POR CARDIOLOGIA._x000a_TRAE Electrocardiograma EXTRAINSTITUCIONAL: RITMO SINUSAL Frecuencia Cardíaca 82 POR MINUTO, ONDA P 105MS INTERVALO PR 134MS QRS 87MS INTERVALO QTC 444MS ONDA T Y SEGMENTO ST SIN ALTERACIONES. DESCRIPCION: COMPLEJO Qs EN DIII, aVF BAJO VOLTAJE EN Avf V5-V6 DIAGNOSTICO:INFARTO CARA INFERIOR PROBABLE._x000a_"/>
    <d v="2023-05-17T19:43:42"/>
    <n v="43"/>
    <s v="GIANMARCO  CAMELO PARDO"/>
    <d v="2023-05-17T20:33:55"/>
    <n v="50"/>
    <s v="R074"/>
    <s v="DOLOR EN EL PECHO, NO ESPECIFICADO"/>
    <s v="FRAY URIEL ARIAS MORENO"/>
    <d v="2023-05-17T23:50:00"/>
    <n v="3"/>
    <s v="Observación"/>
    <s v="Vivo"/>
  </r>
  <r>
    <s v="HECTOR MEDINA RIVAS"/>
    <s v="Cédula ciudadanía"/>
    <s v="17144470"/>
    <s v="79 Años"/>
    <s v="Adulto"/>
    <s v="COOSALUD ENTIDAD PROMOTORA DE SALUD S.A"/>
    <s v="Subsidiado"/>
    <s v="ATEN. INTEGRAL CARDIOLOGÍA REG SUBSIDIADO"/>
    <n v="1449542"/>
    <s v="Hospitalización"/>
    <d v="2023-05-17T19:45:00"/>
    <x v="4"/>
    <n v="2"/>
    <n v="2"/>
    <x v="2"/>
    <d v="2023-05-17T20:00:22"/>
    <m/>
    <s v="PACIENTE REMITIDO DEL LEBRIJA PREVIAMENTE ACEPTADO, CUADRO CLINICO CARACTERIZADO POR DOLOR TORACICO REALIZAN BIOMARCADORES Y POR REPORTE POSITIVO REMITEN COMO Infarto Agudo Del Miocardio_x000a_AL INGRESO NIEGA DISNEA, NO FATIGA, NO DOLOR TORACICO._x000a_- HIJASTRA REFIERE MALA ADHERENCIA FARMACOLOGICA Y ENOLISMO ACTIVO_x000a_"/>
    <d v="2023-05-17T20:00:22"/>
    <n v="15"/>
    <s v="GIANMARCO  CAMELO PARDO"/>
    <d v="2023-05-17T21:25:05"/>
    <n v="84"/>
    <s v="I209"/>
    <s v="ANGINA DE PECHO, NO ESPECIFICADA"/>
    <s v="YONNY JERSEY SANDOVAL LAVACUDE"/>
    <d v="2023-06-08T18:47:00"/>
    <n v="525"/>
    <s v="Cuidado Intermedio Adulto"/>
    <s v="Vivo"/>
  </r>
  <r>
    <s v="MARIA MARLENE ZARAZA MARTINEZ"/>
    <s v="Cédula ciudadanía"/>
    <s v="37802969"/>
    <s v="73 Años"/>
    <s v="Adulto"/>
    <s v="NUEVA EMPRESA PROMOTORA DE SALUD S.A."/>
    <s v="Subsidiado"/>
    <s v="SANTANDER PITP PBS SUBSIDIADO "/>
    <n v="1449544"/>
    <s v="Hospitalización"/>
    <d v="2023-05-17T20:20:00"/>
    <x v="4"/>
    <n v="3"/>
    <n v="3"/>
    <x v="1"/>
    <d v="2023-05-17T20:34:40"/>
    <m/>
    <s v="PACIENTE ADULTA MAYOR QUIEN INGRESA POR SUS PROPIOS MEDIOS Y EN COMPAÑIA DEL FAMILIAR, CUADRO CLINICO 6 DIAS CARACTERIZADO POR TOS CON EXPECTORACION BLANQUECINA ACOMPAÑADO DE FATIGA Y PRESENCIA DE SANGRADO ASOCIADO A TOS POR LO CUAL INGRESA A URGENCIAS, REFIERE ADEMAS HOY SENSACION DE DESVANECIMIENTO._x000a_"/>
    <d v="2023-05-17T20:34:40"/>
    <n v="14"/>
    <s v="GIANMARCO  CAMELO PARDO"/>
    <d v="2023-05-17T20:57:34"/>
    <n v="22"/>
    <s v="J449"/>
    <s v="ENFERMEDAD PULMONAR OBSTRUCTIVA CRONICA, NO ESPECIFICADA"/>
    <s v="SANTIAGO  SILVA MANTILLA"/>
    <d v="2023-05-18T09:38:00"/>
    <n v="12"/>
    <s v="Observación"/>
    <s v="Vivo"/>
  </r>
  <r>
    <s v="ANICETO APARICIO MARTINEZ"/>
    <s v="Cédula ciudadanía"/>
    <s v="5578607"/>
    <s v="87 Años"/>
    <s v="Adulto"/>
    <s v="NUEVA EMPRESA PROMOTORA DE SALUD S.A."/>
    <s v="Subsidiado"/>
    <s v="SANTANDER PITP PBS SUBSIDIADO "/>
    <n v="1449547"/>
    <s v="Hospitalización"/>
    <d v="2023-05-17T20:41:00"/>
    <x v="4"/>
    <n v="3"/>
    <n v="3"/>
    <x v="1"/>
    <d v="2023-05-17T21:21:35"/>
    <m/>
    <s v="PACIENTE DE 87 AÑOS QUIEN INGRESA EN COMPAÑIA DE LA FAMILIAR, CUADRO CLINICO QUE INICIA EN LA HORAS DE LA MAÑANA CARACTERIZADO POR EPIXTAXIS BILATERAL Y SANGRADO POR BOCA EN GRAN CANTIDAD QUE HA DISMINUIDO PROGRESIVAMENT SIN EMBARGO POR NUEVO EVENTO ES TRAIDO A URGENCIAS."/>
    <d v="2023-05-17T21:21:35"/>
    <n v="40"/>
    <s v="GIANMARCO  CAMELO PARDO"/>
    <d v="2023-05-17T22:46:58"/>
    <n v="85"/>
    <s v="K922"/>
    <s v="HEMORRAGIA GASTROINTESTINAL, NO ESPECIFICADA"/>
    <s v="YONNY JERSEY SANDOVAL LAVACUDE"/>
    <d v="2023-05-27T13:38:00"/>
    <n v="230"/>
    <s v="Cuidado Intermedio Adulto"/>
    <s v="Vivo"/>
  </r>
  <r>
    <s v="EMILY YICCETH LAZARO JACOME"/>
    <s v="Cédula ciudadanía"/>
    <s v="1007842708"/>
    <s v="26 Años"/>
    <s v="Adulto"/>
    <s v="FUNDACION SALUD MIA EPS"/>
    <s v="Contributivo"/>
    <s v="PBS CONTRIBUTIVO "/>
    <n v="1449548"/>
    <s v="Urgencias"/>
    <d v="2023-05-17T20:56:00"/>
    <x v="4"/>
    <n v="3"/>
    <n v="3"/>
    <x v="1"/>
    <d v="2023-05-17T21:31:19"/>
    <m/>
    <s v="TENGO DOLOR EN LA ESPALDA"/>
    <d v="2023-05-17T21:31:19"/>
    <n v="35"/>
    <s v="GIANMARCO  CAMELO PARDO"/>
    <d v="2023-05-17T21:31:51"/>
    <n v="0"/>
    <s v="M545"/>
    <s v="LUMBAGO NO ESPECIFICADO"/>
    <s v="GIANMARCO  CAMELO PARDO"/>
    <d v="2023-05-17T22:03:00"/>
    <n v="0"/>
    <s v="Alta a Casa"/>
    <s v="Vivo"/>
  </r>
  <r>
    <s v="GLORIA ISABEL PEREIRA TERAN"/>
    <s v="Cédula ciudadanía"/>
    <s v="63290072"/>
    <s v="61 Años"/>
    <s v="Adulto"/>
    <s v="COLMEDICA MEDICINA PREPAGADA S A"/>
    <s v="Pólizas de Salud y MP"/>
    <s v="HUMANA PLUS"/>
    <n v="1449549"/>
    <s v="Urgencias"/>
    <d v="2023-05-17T21:13:00"/>
    <x v="4"/>
    <n v="3"/>
    <n v="3"/>
    <x v="1"/>
    <d v="2023-05-17T21:39:30"/>
    <m/>
    <s v="Siento nauseas  y mareo_x000a_Cuadro de 1 dia s de evlucin caracteizado por sendacion de anuseas y mareo.  "/>
    <d v="2023-05-17T21:39:30"/>
    <n v="26"/>
    <s v="ROBERFABIAN  ANGARITA SEQUEDA"/>
    <d v="2023-05-17T21:39:57"/>
    <n v="0"/>
    <s v="R11X"/>
    <s v="NAUSEA Y VOMITO"/>
    <s v="ROBERFABIAN  ANGARITA SEQUEDA"/>
    <d v="2023-05-17T22:36:00"/>
    <n v="0"/>
    <s v="Alta a Casa"/>
    <s v="Vivo"/>
  </r>
  <r>
    <s v="LUZ MARINA BUENAHORA GOMEZ"/>
    <s v="Cédula ciudadanía"/>
    <s v="37833452"/>
    <s v="65 Años"/>
    <s v="Adulto"/>
    <s v="FUNDACION SALUD MIA EPS"/>
    <s v="Contributivo"/>
    <s v="PBS CONTRIBUTIVO "/>
    <n v="1449551"/>
    <s v="Hospitalización"/>
    <d v="2023-05-17T22:16:00"/>
    <x v="4"/>
    <n v="2"/>
    <n v="2"/>
    <x v="2"/>
    <d v="2023-05-17T22:35:11"/>
    <m/>
    <s v="ME DESMAYE Y ME GOLPEE LA CABEZA"/>
    <d v="2023-05-17T22:35:11"/>
    <n v="19"/>
    <s v="GIANMARCO  CAMELO PARDO"/>
    <d v="2023-05-17T22:47:33"/>
    <n v="12"/>
    <s v="R55X"/>
    <s v="SINCOPE Y COLAPSO"/>
    <s v="FRAY URIEL ARIAS MORENO"/>
    <d v="2023-05-18T15:47:00"/>
    <n v="16"/>
    <s v="Observación"/>
    <s v="Vivo"/>
  </r>
  <r>
    <s v="MARIA ENALDA VALENCIA CARRASCAL"/>
    <s v="Cédula ciudadanía"/>
    <s v="26794206"/>
    <s v="56 Años"/>
    <s v="Adulto"/>
    <s v="NUEVA EMPRESA PROMOTORA DE SALUD S.A."/>
    <s v="Contributivo"/>
    <s v="CESAR PITP PBS CONTRIBUTIVO "/>
    <n v="1449552"/>
    <s v="Hospitalización"/>
    <d v="2023-05-17T22:46:00"/>
    <x v="4"/>
    <n v="3"/>
    <n v="3"/>
    <x v="1"/>
    <d v="2023-05-17T22:59:21"/>
    <m/>
    <s v="PACIENTE QUIEN INGRESA REMITIDA DE FOSCAL PREVIAMENTE ACEPTADA, RECIENTEMENTE SE DIO EGRESO DE NUESTRA INSTITUCION EN PLAN DE REALIZAR ENDOSCOPIA SIN EMBARGO EN LUGAR REMISION CONSIDERARON SEGUIMIENTO Y EVALUACION DEL GRUPO DE TRASPLANTE DADO ANTECEDENTES PREVIO POR LO CUAL REMITENTE NUEVAMENTE AUN SIN PROCEDIMIENTO REALIZADO (ENDOSCOPIA)._x000a_ACEPTADA, CODIGO 1705202314 INGRESO POR URGENCIAS Fundacion Cardiovascular De Colombia ._x000a__x000a_ANALISIS EGRESO INSTITUCIONAL_x000a_Paciente de 56 años de edad, trasplantada cardiaca en Abril de 2023, Fracción Eyeccion Del Ventriculo Izquierdo actual del 60 %, fibriacion auricular de corazon nativo. Ingresa por cuadro de astenia, adinamia deposiciones melenicas, con dolor en mesogastrio y epigastrio, niega fiebre. Reporte de estudios hemograma sin anemia, reactante de fase aguda negativo, azoados alterados. Se considera paciente con insuficiencia renal aguda, de posible origen prerenal + hemorragia de vias digestivas altas, pendiente endoscopia de vias digestivas."/>
    <d v="2023-05-17T22:59:21"/>
    <n v="13"/>
    <s v="GIANMARCO  CAMELO PARDO"/>
    <d v="2023-05-17T23:42:57"/>
    <n v="43"/>
    <s v="K922"/>
    <s v="HEMORRAGIA GASTROINTESTINAL, NO ESPECIFICADA"/>
    <s v="YONNY JERSEY SANDOVAL LAVACUDE"/>
    <d v="2023-05-31T13:20:00"/>
    <n v="325"/>
    <s v="Hospitalización Adulto"/>
    <s v="Vivo"/>
  </r>
  <r>
    <s v="ABEL RAMIREZ"/>
    <s v="Cédula ciudadanía"/>
    <s v="13820286"/>
    <s v="72 Años"/>
    <s v="Adulto"/>
    <s v="COOSALUD ENTIDAD PROMOTORA DE SALUD S.A"/>
    <s v="Subsidiado"/>
    <s v="ATEN. INTEGRAL CARDIOLOGÍA REG SUBSIDIADO"/>
    <n v="1449553"/>
    <s v="Hospitalización"/>
    <d v="2023-05-17T23:21:00"/>
    <x v="4"/>
    <n v="2"/>
    <n v="2"/>
    <x v="2"/>
    <d v="2023-05-17T23:30:20"/>
    <m/>
    <s v="REMITIDO DEL HOSPITAL UNIVERSITARIO PREVIAMENTE ACEPTADO EN CONTEXTO DE ANGINA._x000a__x000a_SE INDICA INGRESAR, MONITORIZACION Y TOMA Electrocardiograma "/>
    <d v="2023-05-17T23:30:20"/>
    <n v="9"/>
    <s v="GIANMARCO  CAMELO PARDO"/>
    <d v="2023-05-18T00:17:01"/>
    <n v="46"/>
    <s v="I255"/>
    <s v="CARDIOMIOPATIA ISQUEMICA"/>
    <s v="FRAY URIEL ARIAS MORENO"/>
    <d v="2023-05-19T12:38:00"/>
    <n v="36"/>
    <s v="Hospitalización Adulto"/>
    <s v="Vivo"/>
  </r>
  <r>
    <s v="LUCENITH BENAVIDES CADENA"/>
    <s v="Cédula ciudadanía"/>
    <s v="40880902"/>
    <s v="41 Años"/>
    <s v="Adulto"/>
    <s v="NUEVA EMPRESA PROMOTORA DE SALUD S.A."/>
    <s v="Subsidiado"/>
    <s v="SANTANDER PITP PBS SUBSIDIADO "/>
    <n v="1449559"/>
    <s v="Urgencias"/>
    <d v="2023-05-18T04:22:00"/>
    <x v="4"/>
    <n v="3"/>
    <n v="3"/>
    <x v="1"/>
    <d v="2023-05-18T04:44:49"/>
    <m/>
    <s v="Siento como fatiga "/>
    <d v="2023-05-18T04:44:49"/>
    <n v="22"/>
    <s v="YONNY JERSEY SANDOVAL LAVACUDE"/>
    <d v="2023-05-18T04:51:08"/>
    <n v="6"/>
    <s v="B572"/>
    <s v="ENFERMEDAD DE CHAGAS (CRONICA) QUE AFECTA AL CORAZON"/>
    <s v="YONNY JERSEY SANDOVAL LAVACUDE"/>
    <d v="2023-05-18T06:56:00"/>
    <n v="2"/>
    <s v="Alta a Casa"/>
    <s v="Vivo"/>
  </r>
  <r>
    <s v="GRACIELA CARVAJAL DE CASTELLANOS"/>
    <s v="Cédula ciudadanía"/>
    <s v="28356656"/>
    <s v="78 Años"/>
    <s v="Adulto"/>
    <s v="NUEVA EMPRESA PROMOTORA DE SALUD S.A."/>
    <s v="Contributivo"/>
    <s v="SANTANDER PITP PBS CONTRIBUTIVO "/>
    <n v="1449606"/>
    <s v="Hospitalización"/>
    <d v="2023-05-18T06:56:00"/>
    <x v="4"/>
    <n v="3"/>
    <n v="3"/>
    <x v="1"/>
    <d v="2023-05-18T07:09:23"/>
    <m/>
    <s v="HORMIGUEO EN LAS MANOS "/>
    <d v="2023-05-18T07:09:23"/>
    <n v="13"/>
    <s v="JOSE VICENTE RAMIREZ "/>
    <d v="2023-05-18T07:10:20"/>
    <n v="0"/>
    <s v="R072"/>
    <s v="DOLOR PRECORDIAL"/>
    <s v="JOSE VICENTE RAMIREZ "/>
    <d v="2023-05-18T10:08:00"/>
    <n v="2"/>
    <s v="Observación"/>
    <s v="Vivo"/>
  </r>
  <r>
    <s v="ROSALBA GOMEZ MARQUEZ"/>
    <s v="Cédula ciudadanía"/>
    <s v="63328378"/>
    <s v="57 Años"/>
    <s v="Adulto"/>
    <s v="FUNDACION SALUD MIA EPS"/>
    <s v="Contributivo"/>
    <s v="PBS CONTRIBUTIVO "/>
    <n v="1449747"/>
    <s v="Urgencias"/>
    <d v="2023-05-18T08:20:00"/>
    <x v="4"/>
    <n v="4"/>
    <n v="4"/>
    <x v="3"/>
    <d v="2023-05-18T08:33:59"/>
    <m/>
    <s v="Paciente que ingresa por sus propios medios refiere que desde el lunes presenta cuadro de disuria polaquiuria episodio de hematuiria, desde ayer presenta cuadro de fiebre escalodrio dolor lumbar, adinamia astenia malastar general, no patologia cardiovascular se direcciona al Hospital Internacional De Colombia. En el momento hemodinamicamente  estable. "/>
    <d v="2023-05-18T08:33:59"/>
    <n v="13"/>
    <s v="JOSE VICENTE RAMIREZ "/>
    <m/>
    <s v=""/>
    <m/>
    <m/>
    <m/>
    <d v="2023-05-18T08:38:00"/>
    <s v=""/>
    <m/>
    <s v="Vivo"/>
  </r>
  <r>
    <s v="JOSE NAIN PEREZ"/>
    <s v="Cédula ciudadanía"/>
    <s v="5423114"/>
    <s v="70 Años"/>
    <s v="Adulto"/>
    <s v="ASMET SALUD EPS SAS"/>
    <s v="Subsidiado"/>
    <s v="PGP INTEGRAL REG CONTRIBUT-SUBSIDIADO "/>
    <n v="1449786"/>
    <s v="Hospitalización"/>
    <d v="2023-05-18T08:42:00"/>
    <x v="4"/>
    <n v="3"/>
    <n v="3"/>
    <x v="1"/>
    <d v="2023-05-18T09:05:01"/>
    <m/>
    <s v="Paciente con antecedentes de cardiopatia isquemica  hospitalizacion reciente por sospecha de aneurisma con   angiotomografico con hallazgo de dilatacion de la aorta toracica ascendente sin signos que sugiera sindrome aortico,  agudo, ingresa por sus propios mkedios por dolor toracico+ parestesia en extremidades superiores, cefalea adinamia astenia Electrocardiograma no elevacion del ST "/>
    <d v="2023-05-18T09:05:01"/>
    <n v="23"/>
    <s v="JOSE VICENTE RAMIREZ "/>
    <d v="2023-05-18T09:07:28"/>
    <n v="2"/>
    <s v="R072"/>
    <s v="DOLOR PRECORDIAL"/>
    <s v="ANA MARIA PINZON CAMACHO"/>
    <d v="2023-05-18T15:06:00"/>
    <n v="5"/>
    <s v="Observación"/>
    <s v="Vivo"/>
  </r>
  <r>
    <s v="ALFONSO SUAREZ BLANCO"/>
    <s v="Cédula ciudadanía"/>
    <s v="13847616"/>
    <s v="65 Años"/>
    <s v="Adulto"/>
    <s v="ECOPETROL S.A."/>
    <s v="Regimen Especial y/o Excepcional"/>
    <s v="CONTRATO No. 3044412"/>
    <n v="1449869"/>
    <s v="Hospitalización"/>
    <d v="2023-05-18T09:41:00"/>
    <x v="4"/>
    <n v="3"/>
    <n v="3"/>
    <x v="1"/>
    <d v="2023-05-18T09:52:28"/>
    <m/>
    <s v="Diarrea"/>
    <d v="2023-05-18T09:52:28"/>
    <n v="11"/>
    <s v="FRANCISCO JOSE ORTEGA TORRES"/>
    <d v="2023-05-18T09:53:17"/>
    <n v="0"/>
    <s v="A099"/>
    <s v="GASTROENTERITIS Y COLITIS DE ORIGEN NO ESPECIFICADO"/>
    <s v="FRANCISCO JOSE ORTEGA TORRES"/>
    <d v="2023-05-18T14:51:00"/>
    <n v="4"/>
    <s v="Observación"/>
    <s v="Vivo"/>
  </r>
  <r>
    <s v="CARMELO ALFARO MERCADO"/>
    <s v="Cédula ciudadanía"/>
    <s v="13882361"/>
    <s v="69 Años"/>
    <s v="Adulto"/>
    <s v="ECOPETROL S.A."/>
    <s v="Regimen Especial y/o Excepcional"/>
    <s v="CONTRATO No. 3044412"/>
    <n v="1449902"/>
    <s v="Urgencias"/>
    <d v="2023-05-18T09:59:00"/>
    <x v="4"/>
    <n v="3"/>
    <n v="3"/>
    <x v="1"/>
    <d v="2023-05-18T10:14:50"/>
    <m/>
    <s v="Tengo la tension baja"/>
    <d v="2023-05-18T10:14:50"/>
    <n v="15"/>
    <s v="FRANCISCO JOSE ORTEGA TORRES"/>
    <d v="2023-05-18T10:17:34"/>
    <n v="2"/>
    <s v="I500"/>
    <s v="INSUFICIENCIA CARDIACA CONGESTIVA"/>
    <s v="FRANCISCO JOSE ORTEGA TORRES"/>
    <d v="2023-05-18T11:33:00"/>
    <n v="1"/>
    <s v="Alta a Casa"/>
    <s v="Vivo"/>
  </r>
  <r>
    <s v="ALICIA DIAZ FLOREZ"/>
    <s v="Cédula ciudadanía"/>
    <s v="28147775"/>
    <s v="77 Años"/>
    <s v="Adulto"/>
    <s v="COOSALUD ENTIDAD PROMOTORA DE SALUD S.A"/>
    <s v="Subsidiado"/>
    <s v="ATEN. INTEGRAL CARDIOLOGÍA REG SUBSIDIADO"/>
    <n v="1449946"/>
    <s v="Urgencias"/>
    <d v="2023-05-18T10:37:00"/>
    <x v="4"/>
    <n v="3"/>
    <n v="3"/>
    <x v="1"/>
    <d v="2023-05-18T10:56:48"/>
    <m/>
    <s v="Direccionada con reporte de doppler venosso Trombosis Venosa Profunda en la vena femoiral superficial tercio distal que mide 19.4x8.7x6.8 mm con vena no complesible "/>
    <d v="2023-05-18T10:56:48"/>
    <n v="19"/>
    <s v="JOSE VICENTE RAMIREZ "/>
    <d v="2023-05-18T12:32:18"/>
    <n v="95"/>
    <s v="I829"/>
    <s v="EMBOLIA Y TROMBOSIS DE VENA NO ESPECIFICADA"/>
    <s v="JUAN CARLOS DE SALES VIRGUETH"/>
    <d v="2023-05-18T14:53:00"/>
    <n v="2"/>
    <s v="Alta a Casa"/>
    <s v="Vivo"/>
  </r>
  <r>
    <s v="MARIA ANGELICA REMOLINA REMOLINA"/>
    <s v="Cédula ciudadanía"/>
    <s v="28250458"/>
    <s v="84 Años"/>
    <s v="Adulto"/>
    <s v="NUEVA EMPRESA PROMOTORA DE SALUD S.A."/>
    <s v="Subsidiado"/>
    <s v="SANTANDER PITP PBS SUBSIDIADO "/>
    <n v="1449952"/>
    <s v="Hospitalización"/>
    <d v="2023-05-18T10:44:00"/>
    <x v="4"/>
    <n v="3"/>
    <n v="3"/>
    <x v="1"/>
    <d v="2023-05-18T11:17:16"/>
    <m/>
    <s v="Ingresa por sus propios medios en compañia de familiar con antecedentes de cardiopatia chagasica Fracción Eyeccion Del Ventriculo Izquierdo 54%- 55- 40%, Hipertensión Arterial Fibrilacion Auricular anticoagulacion con rivaroxaban, consulta por cuadro de edema en extremidades inferiores, mareo, disnea progresiva de medianos as pequeños esfuerzos, en contexto de Insuficiencia Cardiaca Congestiva_x000a__x000a_"/>
    <d v="2023-05-18T11:17:16"/>
    <n v="33"/>
    <s v="JOSE VICENTE RAMIREZ "/>
    <d v="2023-05-18T12:28:04"/>
    <n v="70"/>
    <s v="I509"/>
    <s v="INSUFICIENCIA CARDIACA, NO ESPECIFICADA"/>
    <s v="JUAN PABLO  TORRES ROMERO"/>
    <d v="2023-05-20T11:36:00"/>
    <n v="47"/>
    <s v="Hospitalización Adulto"/>
    <s v="Vivo"/>
  </r>
  <r>
    <s v="HUMBERTO MARQUEZ CACERES"/>
    <s v="Cédula ciudadanía"/>
    <s v="19167070"/>
    <s v="71 Años"/>
    <s v="Adulto"/>
    <s v="ENTIDAD PROMOTORA DE SALUD SANITAS SAS"/>
    <s v="Contributivo"/>
    <s v="PBS CONTRIBUTIVO "/>
    <n v="1449985"/>
    <s v="Urgencias"/>
    <d v="2023-05-18T11:02:00"/>
    <x v="4"/>
    <n v="1"/>
    <m/>
    <x v="0"/>
    <m/>
    <m/>
    <s v="Accidente Cerebro-Vascular  "/>
    <d v="2023-05-18T11:05:08"/>
    <n v="3"/>
    <s v="JOSE VICENTE RAMIREZ "/>
    <d v="2023-05-18T11:08:18"/>
    <n v="3"/>
    <s v="I64X"/>
    <s v="ACCIDENTE VASCULAR ENCEFALICO AGUDO, NO ESPECIFICADO COMO HEMORRAGICO O ISQUEMICO"/>
    <s v="JUAN CARLOS DE SALES VIRGUETH"/>
    <d v="2023-05-18T15:46:00"/>
    <n v="4"/>
    <s v="Remisión"/>
    <s v="Vivo"/>
  </r>
  <r>
    <s v="SEGUNDO VARGAS OSMA"/>
    <s v="Cédula ciudadanía"/>
    <s v="13845211"/>
    <s v="67 Años"/>
    <s v="Adulto"/>
    <s v="COOSALUD ENTIDAD PROMOTORA DE SALUD S.A"/>
    <s v="Subsidiado"/>
    <s v="ATEN. INTEGRAL CARDIOLOGÍA REG SUBSIDIADO"/>
    <n v="1449992"/>
    <s v="Hospitalización"/>
    <d v="2023-05-18T11:11:00"/>
    <x v="4"/>
    <n v="2"/>
    <n v="2"/>
    <x v="2"/>
    <d v="2023-05-18T11:25:50"/>
    <m/>
    <s v="Paciente con antecedente de cardiomiopatia isquemica, Hipertensión Arterial Diabetes Mellitus hipotirodismo  Trombosis arteria poplítea derecha aguda de origen no claro miembro inferior derecho_x000a_– Postoperatorio 06/06/22 tromboembolectomia híbrida miembro inferior derecho femoropoplitea e infrapatelar + angioplastia con balón convencional tibial anteriorperonea y tibial posterior (salvamento de extremidad ) anticoazgulacioin con warfarina que ingresa por sus propios medios por cuadro clinico de edema progresivo en extremidades inferiores, disnea de medianos a pequeños esfuerzos, disnea paroxistica nocturna,  en contexto de Insuficiencia Cardiaca Congestiva_x000a_"/>
    <d v="2023-05-18T11:25:50"/>
    <n v="14"/>
    <s v="JOSE VICENTE RAMIREZ "/>
    <d v="2023-05-18T11:50:02"/>
    <n v="24"/>
    <s v="I509"/>
    <s v="INSUFICIENCIA CARDIACA, NO ESPECIFICADA"/>
    <s v="JUAN PABLO  TORRES ROMERO"/>
    <d v="2023-05-23T13:37:00"/>
    <n v="121"/>
    <s v="Cuidado Intermedio Adulto"/>
    <s v="Vivo"/>
  </r>
  <r>
    <s v="BARBARA AITANA GONZALEZ ZAMBRANO"/>
    <s v="Registro Civil"/>
    <s v="1102393750"/>
    <s v="4 Años"/>
    <s v="Pediatrico"/>
    <s v="NUEVA EMPRESA PROMOTORA DE SALUD S.A."/>
    <s v="Subsidiado"/>
    <s v="SANTANDER PITP PBS SUBSIDIADO "/>
    <n v="1449999"/>
    <s v="Hospitalización"/>
    <d v="2023-05-18T11:24:00"/>
    <x v="4"/>
    <n v="2"/>
    <n v="2"/>
    <x v="2"/>
    <d v="2023-05-18T11:45:39"/>
    <m/>
    <s v="Paciente con egreso reciednte de la institucion CARDIOPATÍA:  Atresia pulmonar con septum integro, En posoperatorio tardío de Fontan fenestrado del 15-03-23, requiriendo Oxigenación Por Membrana Extracorpórea del 17/03/2023 hasta el 20/02/2023, adicionalmente antecedente de síndrome de Di George. Como complicación presento hemorragia cerebral intraparenquimatosa, con edema cerebral, necesidad de craniectomía descompresiva, con posterior desarrollo de fistula de líquido cefalorraquídeo y desarrollo de neuro infección (abscesos, ventriculitis) por A baumanii.  Con  gastrostomía laparoscópica 28/04/2023 , refiere que accidentalmete se retiro la sonda de gastroistomia por lo que ingresa "/>
    <d v="2023-05-18T11:45:39"/>
    <n v="21"/>
    <s v="JOSE VICENTE RAMIREZ "/>
    <d v="2023-05-18T13:03:56"/>
    <n v="78"/>
    <s v="Q220"/>
    <s v="ATRESIA DE LA VALVULA PULMONAR"/>
    <s v="JUAN PABLO  TORRES ROMERO"/>
    <d v="2023-05-24T18:47:00"/>
    <n v="149"/>
    <s v="Observación"/>
    <s v="Vivo"/>
  </r>
  <r>
    <s v="YULITZA ALEXANDRA CALDERON GORDILLO"/>
    <s v="Cédula ciudadanía"/>
    <s v="1102388797"/>
    <s v="24 Años"/>
    <s v="Adulto"/>
    <s v="FUNDACION SALUD MIA EPS"/>
    <s v="Contributivo"/>
    <s v="PBS SUBSIDIADO "/>
    <n v="1450003"/>
    <s v="Hospitalización"/>
    <d v="2023-05-18T11:28:00"/>
    <x v="4"/>
    <n v="1"/>
    <n v="1"/>
    <x v="0"/>
    <d v="2023-05-18T11:38:14"/>
    <m/>
    <s v="Trabajo de parto , sin Historia Clínica ni controles prenatales se desconoce edad gestacional "/>
    <d v="2023-05-18T11:38:14"/>
    <n v="10"/>
    <s v="JOSE VICENTE RAMIREZ "/>
    <d v="2023-05-18T12:13:44"/>
    <n v="35"/>
    <s v="O809"/>
    <s v="PARTO UNICO ESPONTANEO, SIN OTRA ESPECIFICACION"/>
    <s v="MAYRA ALEJANDRA  VARGAS QUIROGA"/>
    <d v="2023-05-19T14:44:00"/>
    <n v="26"/>
    <m/>
    <s v="Vivo"/>
  </r>
  <r>
    <s v="SIMEON GUERRERO LEAL"/>
    <s v="Cédula ciudadanía"/>
    <s v="5541052"/>
    <s v="83 Años"/>
    <s v="Adulto"/>
    <s v="ASMET SALUD EPS SAS"/>
    <s v="Subsidiado"/>
    <s v="PGP INTEGRAL REG CONTRIBUT-SUBSIDIADO "/>
    <n v="1450006"/>
    <s v="Urgencias"/>
    <d v="2023-05-18T11:35:00"/>
    <x v="4"/>
    <n v="3"/>
    <n v="3"/>
    <x v="1"/>
    <d v="2023-05-18T12:32:40"/>
    <m/>
    <s v="No orina "/>
    <d v="2023-05-18T12:32:40"/>
    <n v="57"/>
    <s v="JOSE VICENTE RAMIREZ "/>
    <d v="2023-05-18T12:50:53"/>
    <n v="18"/>
    <s v="R33X"/>
    <s v="RETENCION DE ORINA"/>
    <s v="JOSE VICENTE RAMIREZ "/>
    <d v="2023-05-18T15:45:00"/>
    <n v="2"/>
    <s v="Alta a Casa"/>
    <s v="Vivo"/>
  </r>
  <r>
    <s v="LEONARDO CARDOZO MONTAÑEZ"/>
    <s v="Cédula ciudadanía"/>
    <s v="91475379"/>
    <s v="48 Años"/>
    <s v="Adulto"/>
    <s v="COLMEDICA MEDICINA PREPAGADA S A"/>
    <s v="Pólizas de Salud y MP"/>
    <s v="GAMA BAJA - ESMERALDA"/>
    <n v="1450009"/>
    <s v="Urgencias"/>
    <d v="2023-05-18T11:38:00"/>
    <x v="4"/>
    <n v="3"/>
    <n v="3"/>
    <x v="1"/>
    <d v="2023-05-18T11:50:00"/>
    <m/>
    <s v="Dolor en la garganta"/>
    <d v="2023-05-18T11:50:00"/>
    <n v="12"/>
    <s v="FRANCISCO JOSE ORTEGA TORRES"/>
    <d v="2023-05-18T11:52:58"/>
    <n v="2"/>
    <s v="J00X"/>
    <s v="RINOFARINGITIS AGUDA [RESFRIADO COMUN]"/>
    <s v="FRANCISCO JOSE ORTEGA TORRES"/>
    <d v="2023-05-18T15:01:00"/>
    <n v="3"/>
    <s v="Alta a Casa"/>
    <s v="Vivo"/>
  </r>
  <r>
    <s v="CRISTIAN EDUARDO ALANDETTE LOPEZ"/>
    <s v="Cédula ciudadanía"/>
    <s v="1095930403"/>
    <s v="30 Años"/>
    <s v="Adulto"/>
    <s v="NUEVA EMPRESA PROMOTORA DE SALUD S.A."/>
    <s v="Contributivo"/>
    <s v="SANTANDER PITP PBS CONTRIBUTIVO "/>
    <n v="1450012"/>
    <s v="Hospitalización"/>
    <d v="2023-05-18T11:46:00"/>
    <x v="4"/>
    <n v="2"/>
    <n v="2"/>
    <x v="2"/>
    <d v="2023-05-18T12:12:09"/>
    <m/>
    <s v="Dolor toracico , refiere que el dia de hoy presenta dolor toracico opresivo, disnea diaforesis, nauses, por lo que consulta"/>
    <d v="2023-05-18T12:12:09"/>
    <n v="26"/>
    <s v="JOSE VICENTE RAMIREZ "/>
    <d v="2023-05-18T12:14:07"/>
    <n v="1"/>
    <s v="R072"/>
    <s v="DOLOR PRECORDIAL"/>
    <s v="JOSE VICENTE RAMIREZ "/>
    <d v="2023-05-18T23:06:00"/>
    <n v="10"/>
    <s v="Observación"/>
    <s v="Vivo"/>
  </r>
  <r>
    <s v="CARMEN ARDILA DE MENDEZ"/>
    <s v="Cédula ciudadanía"/>
    <s v="27928817"/>
    <s v="83 Años"/>
    <s v="Adulto"/>
    <s v="SALUD TOTAL ENTIDAD PROMOTORA DE SALUD DEL REG"/>
    <s v="Contributivo"/>
    <s v="PBS CONTRIBUTIVO "/>
    <n v="1450014"/>
    <s v="Hospitalización"/>
    <d v="2023-05-18T11:52:00"/>
    <x v="4"/>
    <n v="2"/>
    <n v="2"/>
    <x v="2"/>
    <d v="2023-05-18T12:03:06"/>
    <m/>
    <s v="Traida dse su domicilio con Diagnóstico de Fibrilacion Auricular del novo Respuesta Ventricular Rapida , sin Historia Clínica previas, al ingreso sin dolor sin disnea no dificultad respiratoria tolerando la via oral_x000a_"/>
    <d v="2023-05-18T12:03:06"/>
    <n v="11"/>
    <s v="JOSE VICENTE RAMIREZ "/>
    <d v="2023-05-18T12:58:52"/>
    <n v="55"/>
    <s v="I489"/>
    <s v="FIBRILACIÓN Y ALETEO AURICULAR, NO ESPECIFICADO"/>
    <s v="JUAN CARLOS DE SALES VIRGUETH"/>
    <d v="2023-05-19T11:45:00"/>
    <n v="22"/>
    <s v="Observación"/>
    <s v="Vivo"/>
  </r>
  <r>
    <s v="ANITA CARREÑO MONSALVE"/>
    <s v="Cédula ciudadanía"/>
    <s v="28381155"/>
    <s v="64 Años"/>
    <s v="Adulto"/>
    <s v="NUEVA EMPRESA PROMOTORA DE SALUD S.A."/>
    <s v="Subsidiado"/>
    <s v="SANTANDER PITP PBS SUBSIDIADO "/>
    <n v="1450017"/>
    <s v="Hospitalización"/>
    <d v="2023-05-18T12:01:00"/>
    <x v="4"/>
    <n v="2"/>
    <n v="2"/>
    <x v="2"/>
    <d v="2023-05-18T12:31:17"/>
    <m/>
    <s v="Paciente con antecedente de cardiopatia chagasica e isquemica con Fracción Eyeccion Del Ventriculo Izquierdo 25% , anticoagulacion con warfarina por trombo apical, eco tt del 16/05/2023 sin evidenica de trombo, Hipertensión Arterial  Diabetes Mellitus ,  Direccionada de consulta por cardiologia por falla cardiaca descopensada para manejo depletivo con signos de falla cardiaca descopensada. "/>
    <d v="2023-05-18T12:31:17"/>
    <n v="30"/>
    <s v="JOSE VICENTE RAMIREZ "/>
    <d v="2023-05-18T13:42:27"/>
    <n v="71"/>
    <s v="I500"/>
    <s v="INSUFICIENCIA CARDIACA CONGESTIVA"/>
    <s v="JUAN CARLOS DE SALES VIRGUETH"/>
    <d v="2023-05-21T12:52:00"/>
    <n v="71"/>
    <s v="Hospitalización Adulto"/>
    <s v="Vivo"/>
  </r>
  <r>
    <s v="LUIS ENRIQUE GUARGUATI MARTINEZ"/>
    <s v="Cédula ciudadanía"/>
    <s v="8663325"/>
    <s v="68 Años"/>
    <s v="Adulto"/>
    <s v="NUEVA EMPRESA PROMOTORA DE SALUD S.A."/>
    <s v="Contributivo"/>
    <s v="SANTANDER PBS CONTRIBUTIVO "/>
    <n v="1450020"/>
    <s v="Hospitalización"/>
    <d v="2023-05-18T12:15:00"/>
    <x v="4"/>
    <n v="3"/>
    <n v="3"/>
    <x v="1"/>
    <d v="2023-05-18T12:45:08"/>
    <m/>
    <s v="Paciente con Dispositivo de asistencia ventricular de largo termino tipo: HeartMate 3 Fecha de implante: 21/09/2022, ingresa por reporte de cultivo 15/05/2023 Muestra:SECRECION DRIVE LINE_x000a_Resultado:** Candida auris ** Fecha de Toma:12/05/202, ingreso para valoracion por infectologia_x000a__x000a_"/>
    <d v="2023-05-18T12:45:08"/>
    <n v="30"/>
    <s v="JOSE VICENTE RAMIREZ "/>
    <d v="2023-05-18T14:12:10"/>
    <n v="87"/>
    <s v="I420"/>
    <s v="CARDIOMIOPATIA DILATADA"/>
    <s v="JUAN PABLO  TORRES ROMERO"/>
    <d v="2023-05-26T17:40:00"/>
    <n v="195"/>
    <s v="Hospitalización Adulto"/>
    <s v="Vivo"/>
  </r>
  <r>
    <s v="DUVIS PATRICIA BELLO LOBO"/>
    <s v="Cédula ciudadanía"/>
    <s v="26918204"/>
    <s v="45 Años"/>
    <s v="Adulto"/>
    <s v="NUEVA EMPRESA PROMOTORA DE SALUD S.A."/>
    <s v="Subsidiado"/>
    <s v="CESAR PITP PBS SUBSIDIADO "/>
    <n v="1450049"/>
    <s v="Hospitalización"/>
    <d v="2023-05-18T13:18:00"/>
    <x v="4"/>
    <n v="2"/>
    <n v="2"/>
    <x v="2"/>
    <d v="2023-05-18T13:30:09"/>
    <m/>
    <s v="Paciente que ingresa a sitio de remision el dia 15/05/2023   Clinica alta complejidad de Aguachica con Impresión Diagnóstica angina inestable , biomarcadores negativos  con reporte  de Ecocardiograma Trantoráxico trastorno de la contractibilidad -hipoquinesia de pared anterolateral Fracción Eyeccion Del Ventriculo Izquierdo 62% "/>
    <d v="2023-05-18T13:30:09"/>
    <n v="12"/>
    <s v="JOSE VICENTE RAMIREZ "/>
    <d v="2023-05-18T14:52:09"/>
    <n v="81"/>
    <s v="R074"/>
    <s v="DOLOR EN EL PECHO, NO ESPECIFICADO"/>
    <s v="JUAN CARLOS DE SALES VIRGUETH"/>
    <d v="2023-05-20T12:55:00"/>
    <n v="46"/>
    <s v="Observación"/>
    <s v="Vivo"/>
  </r>
  <r>
    <s v="FRANK AUGUSTO PALOMINO MELENDEZ"/>
    <s v="Cédula ciudadanía"/>
    <s v="7143637"/>
    <s v="44 Años"/>
    <s v="Adulto"/>
    <s v="NUEVA EMPRESA PROMOTORA DE SALUD S.A."/>
    <s v="Subsidiado"/>
    <s v="MAGDALENA PITP PBS SUBSIDIADO "/>
    <n v="1450060"/>
    <s v="Hospitalización"/>
    <d v="2023-05-18T13:42:00"/>
    <x v="4"/>
    <n v="2"/>
    <n v="2"/>
    <x v="2"/>
    <d v="2023-05-18T13:53:22"/>
    <m/>
    <s v="Paciente de 44 años con cardiomiopatia dilatada no isquemica no chagasica Fracción Eyeccion Del Ventriculo Izquierdo 15%. Insuficienica Triscuspidea severa. Portador de Cardiodesfibrilador prevencion primaria. En plan de estudio pretrasplante cardiaco. Compromiso severo de la clase funcional actualemente New York Heart Associatio - Clasificación Para Clase Funcional IV/IV sintomas de falla cardiaca.  - ULTIMA DOSIS DE LEVOSIMENDAN 25/04/202, ingresa por descopemsacion de falla cardiaca "/>
    <d v="2023-05-18T13:53:22"/>
    <n v="11"/>
    <s v="JOSE VICENTE RAMIREZ "/>
    <d v="2023-05-18T15:05:02"/>
    <n v="71"/>
    <s v="I509"/>
    <s v="INSUFICIENCIA CARDIACA, NO ESPECIFICADA"/>
    <s v="JUAN PABLO  TORRES ROMERO"/>
    <d v="2023-05-22T12:22:00"/>
    <n v="93"/>
    <s v="Hospitalización Adulto"/>
    <s v="Vivo"/>
  </r>
  <r>
    <s v="LUZ MARY GUTIERREZ GARCIA"/>
    <s v="Cédula ciudadanía"/>
    <s v="37877247"/>
    <s v="52 Años"/>
    <s v="Adulto"/>
    <s v="ASMET SALUD EPS SAS"/>
    <s v="Subsidiado"/>
    <s v="PGP CARDIOVASCULAR REG CONTRIB-SUBSIDIA "/>
    <n v="1450067"/>
    <s v="Hospitalización"/>
    <d v="2023-05-18T13:48:00"/>
    <x v="4"/>
    <n v="1"/>
    <m/>
    <x v="0"/>
    <m/>
    <m/>
    <s v="Remitida de Sabana De Torres con Diagnóstico de Síndrome Coronario Agudo  episodio de rsv , maenjo con contexto nde Síndrome Coronario Agudo dieron carfga antiisquemica. "/>
    <d v="2023-05-18T13:55:42"/>
    <n v="7"/>
    <s v="JOSE VICENTE RAMIREZ "/>
    <d v="2023-05-18T16:30:51"/>
    <n v="155"/>
    <s v="I471"/>
    <s v="TAQUICARDIA SUPRAVENTRICULAR"/>
    <s v="JUAN CARLOS DE SALES VIRGUETH"/>
    <d v="2023-05-18T23:13:00"/>
    <n v="6"/>
    <s v="Observación"/>
    <s v="Vivo"/>
  </r>
  <r>
    <s v="EDGAR GELVES ACERO"/>
    <s v="Cédula ciudadanía"/>
    <s v="1097302001"/>
    <s v="38 Años"/>
    <s v="Adulto"/>
    <s v="NUEVA EMPRESA PROMOTORA DE SALUD S.A."/>
    <s v="Contributivo"/>
    <s v="SANTANDER PITP PBS CONTRIBUTIVO "/>
    <n v="1450080"/>
    <s v="Hospitalización"/>
    <d v="2023-05-18T14:04:00"/>
    <x v="4"/>
    <n v="2"/>
    <n v="2"/>
    <x v="2"/>
    <d v="2023-05-18T14:12:37"/>
    <m/>
    <s v="Procedente de Playon en contexto de Síndrome Coronario Agudo Infarto Agudo Del Miocardio sin elevacion del ST al ingreso por dolor toracico  Electrocardiograma  signos de lesion subendocadica cara inferior- lateral "/>
    <d v="2023-05-18T14:12:37"/>
    <n v="8"/>
    <s v="JOSE VICENTE RAMIREZ "/>
    <d v="2023-05-18T16:10:56"/>
    <n v="118"/>
    <m/>
    <m/>
    <s v="JUAN PABLO  TORRES ROMERO"/>
    <d v="2023-05-29T18:29:00"/>
    <n v="266"/>
    <m/>
    <s v="Vivo"/>
  </r>
  <r>
    <s v="ROSA AMELIA SUAREZ DE DALLOS"/>
    <s v="Cédula ciudadanía"/>
    <s v="27940748"/>
    <s v="82 Años"/>
    <s v="Adulto"/>
    <s v="ALLIANZ SEGUROS DE VIDA S A"/>
    <s v="Pólizas de Salud y MP"/>
    <s v="MEDICALL GOLD"/>
    <n v="1450086"/>
    <s v="Hospitalización"/>
    <d v="2023-05-18T14:20:00"/>
    <x v="4"/>
    <n v="3"/>
    <n v="3"/>
    <x v="1"/>
    <d v="2023-05-18T14:29:23"/>
    <m/>
    <s v="Temblor"/>
    <d v="2023-05-18T14:29:23"/>
    <n v="9"/>
    <s v="FRANCISCO JOSE ORTEGA TORRES"/>
    <d v="2023-05-18T14:29:45"/>
    <n v="0"/>
    <s v="I209"/>
    <s v="ANGINA DE PECHO, NO ESPECIFICADA"/>
    <s v="FRANCISCO JOSE ORTEGA TORRES"/>
    <d v="2023-05-20T09:59:00"/>
    <n v="43"/>
    <s v="Observación"/>
    <s v="Vivo"/>
  </r>
  <r>
    <s v="EMILY LUCIANA TRUJILLO ORDUÑA"/>
    <s v="Registro Civil"/>
    <s v="1100897565"/>
    <s v="4 Años"/>
    <s v="Pediatrico"/>
    <s v="NUEVA EMPRESA PROMOTORA DE SALUD S.A."/>
    <s v="Contributivo"/>
    <s v="SANTANDER PITP PBS CONTRIBUTIVO "/>
    <n v="1450090"/>
    <s v="Urgencias"/>
    <d v="2023-05-18T14:29:00"/>
    <x v="4"/>
    <n v="4"/>
    <n v="4"/>
    <x v="3"/>
    <d v="2023-05-18T14:43:08"/>
    <m/>
    <s v="Consulta por dolor abdominal desde hoy a las 11 am , emesis, no fiere no patologica cardiovascular, se direccion  hemodinamicamente estable, se deriva a otro nivel de atencion no urgencia "/>
    <d v="2023-05-18T14:43:08"/>
    <n v="14"/>
    <s v="JOSE VICENTE RAMIREZ "/>
    <m/>
    <s v=""/>
    <m/>
    <m/>
    <m/>
    <d v="2023-05-18T16:04:00"/>
    <s v=""/>
    <m/>
    <s v="Vivo"/>
  </r>
  <r>
    <s v="MARIA EVELIA MERCHAN"/>
    <s v="Cédula ciudadanía"/>
    <s v="28482894"/>
    <s v="68 Años"/>
    <s v="Adulto"/>
    <s v="NUEVA EMPRESA PROMOTORA DE SALUD S.A."/>
    <s v="Subsidiado"/>
    <s v="SANTANDER PITP PBS SUBSIDIADO "/>
    <n v="1450095"/>
    <s v="Hospitalización"/>
    <d v="2023-05-18T14:37:00"/>
    <x v="4"/>
    <n v="3"/>
    <n v="3"/>
    <x v="1"/>
    <d v="2023-05-18T14:48:17"/>
    <m/>
    <s v="Remitida  coln Diagnóstico de Fibrilacion Auricular Respuesta Ventricular Rapida aceptada por referencia para su ingreso por urgencias.  NO TRAEN  REPORTE DE Electrocardiograma "/>
    <d v="2023-05-18T14:48:17"/>
    <n v="11"/>
    <s v="JOSE VICENTE RAMIREZ "/>
    <d v="2023-05-18T17:12:37"/>
    <n v="144"/>
    <s v="I489"/>
    <s v="FIBRILACIÓN Y ALETEO AURICULAR, NO ESPECIFICADO"/>
    <s v="JUAN CARLOS DE SALES VIRGUETH"/>
    <d v="2023-05-25T11:22:00"/>
    <n v="162"/>
    <s v="Hospitalización Adulto"/>
    <s v="Vivo"/>
  </r>
  <r>
    <s v="ISRAEL BRAVO LEON"/>
    <s v="Cédula ciudadanía"/>
    <s v="2077240"/>
    <s v="93 Años"/>
    <s v="Adulto"/>
    <s v="ECOPETROL S.A."/>
    <s v="Regimen Especial y/o Excepcional"/>
    <s v="CONTRATO No. 3044412"/>
    <n v="1450111"/>
    <s v="Hospitalización"/>
    <d v="2023-05-18T15:05:00"/>
    <x v="4"/>
    <n v="3"/>
    <n v="3"/>
    <x v="1"/>
    <d v="2023-05-18T15:22:51"/>
    <m/>
    <s v="Sangrado por el pene "/>
    <d v="2023-05-18T15:22:51"/>
    <n v="17"/>
    <s v="FRANCISCO JOSE ORTEGA TORRES"/>
    <d v="2023-05-18T15:23:10"/>
    <n v="0"/>
    <s v="R31X"/>
    <s v="HEMATURIA, NO ESPECIFICADA"/>
    <s v="FRANCISCO JOSE ORTEGA TORRES"/>
    <d v="2023-05-19T20:35:00"/>
    <n v="29"/>
    <s v="Observación"/>
    <s v="Vivo"/>
  </r>
  <r>
    <s v="ANDELFO JAIMES"/>
    <s v="Cédula ciudadanía"/>
    <s v="91201747"/>
    <s v="68 Años"/>
    <s v="Adulto"/>
    <s v="ASMET SALUD EPS SAS"/>
    <s v="Subsidiado"/>
    <s v="PGP CARDIOVASCULAR REG CONTRIB-SUBSIDIA "/>
    <n v="1450117"/>
    <s v="Hospitalización"/>
    <d v="2023-05-18T15:19:00"/>
    <x v="4"/>
    <n v="2"/>
    <n v="2"/>
    <x v="2"/>
    <d v="2023-05-18T15:36:08"/>
    <m/>
    <s v="remitido de Hospital Internacional De Colombia_x000a_paciente ocn cuadro de Trombosis Venosa Profunda, ademas de tormbosis arterial,  admeas de disgnoitico  reciente de Fibrilacion Auricular  referido para estudio por vascualr.     ademas de presncia de masa cervical.  "/>
    <d v="2023-05-18T15:36:08"/>
    <n v="17"/>
    <s v="ROBERFABIAN  ANGARITA SEQUEDA"/>
    <d v="2023-05-18T17:25:42"/>
    <n v="109"/>
    <s v="I748"/>
    <s v="EMBOLIA Y TROMBOSIS DE OTRAS ARTERIAS"/>
    <s v="YONNY JERSEY SANDOVAL LAVACUDE"/>
    <d v="2023-05-29T15:17:00"/>
    <n v="261"/>
    <s v="Hospitalización Adulto"/>
    <s v="Vivo"/>
  </r>
  <r>
    <s v="MANUELA MILLAN DE MENDOZA"/>
    <s v="Cédula ciudadanía"/>
    <s v="63276122"/>
    <s v="65 Años"/>
    <s v="Adulto"/>
    <s v="SALUD TOTAL ENTIDAD PROMOTORA DE SALUD DEL REG"/>
    <s v="Contributivo"/>
    <s v="PBS CONTRIBUTIVO "/>
    <n v="1450120"/>
    <s v="Hospitalización"/>
    <d v="2023-05-18T15:31:00"/>
    <x v="4"/>
    <n v="2"/>
    <n v="2"/>
    <x v="2"/>
    <d v="2023-05-18T15:49:59"/>
    <m/>
    <s v="rEFERIDA DE CLINICA CHICAMOCHA_x000a_CONSUITA  POR DOLOR TORAC  INTERMITENTE DESDE HACE 1 MES,   EPISODIO SINCOPAL Y CIFRAS TENSIONALES  ELEVADAS,  N  BIOMARCADOR NEGATIVO,  Electrocardiograma  SIN CAMVBIUSO  REFERIDA COMO ANGINA INESTABLE.  "/>
    <d v="2023-05-18T15:49:59"/>
    <n v="18"/>
    <s v="ROBERFABIAN  ANGARITA SEQUEDA"/>
    <d v="2023-05-18T18:36:16"/>
    <n v="166"/>
    <s v="I209"/>
    <s v="ANGINA DE PECHO, NO ESPECIFICADA"/>
    <s v="JAVIER ORLANDO JIMENEZ MEJIA"/>
    <d v="2023-05-19T14:06:00"/>
    <n v="19"/>
    <s v="Observación"/>
    <s v="Vivo"/>
  </r>
  <r>
    <s v="ALEXANDER LIZARAZO FUENTES"/>
    <s v="Cédula ciudadanía"/>
    <s v="13871991"/>
    <s v="43 Años"/>
    <s v="Adulto"/>
    <s v="COOSALUD ENTIDAD PROMOTORA DE SALUD S.A"/>
    <s v="Subsidiado"/>
    <s v="ATEN. INTEGRAL CARDIOLOGÍA REG SUBSIDIADO"/>
    <n v="1450129"/>
    <s v="Hospitalización"/>
    <d v="2023-05-18T15:57:00"/>
    <x v="4"/>
    <n v="2"/>
    <n v="2"/>
    <x v="2"/>
    <d v="2023-05-18T16:13:36"/>
    <m/>
    <s v=" REFERIDO COMO URGENCIA VITAL_x000a_PACIENTE CON ANTYTECEDENTE DE Comunicación Interauricular Y DRENAJE VENOSO TOTAL PULMONAR ANOMALO SUPRACARDIACA NO OBSTRUCTIVO,  ASIUSITYER  POR CUADRO DE DOLOR ABDOMINAL INTENBSOA SOCIADO  SATURACION DE 46%  MOTIVO POR EL CUAL CONSULTA._x000a__x000a_ACTUMANRTE CON CANULA  A 2 LITROS"/>
    <d v="2023-05-18T16:13:36"/>
    <n v="16"/>
    <s v="ROBERFABIAN  ANGARITA SEQUEDA"/>
    <d v="2023-05-18T16:36:18"/>
    <n v="22"/>
    <s v="I509"/>
    <s v="INSUFICIENCIA CARDIACA, NO ESPECIFICADA"/>
    <s v="JUAN PABLO  TORRES ROMERO"/>
    <d v="2023-05-23T12:24:00"/>
    <n v="115"/>
    <s v="Cuidado Intermedio Adulto"/>
    <s v="Vivo"/>
  </r>
  <r>
    <s v="MARIA DEL CARMEN MARIN DE MORENO"/>
    <s v="Cédula ciudadanía"/>
    <s v="28209964"/>
    <s v="91 Años"/>
    <s v="Adulto"/>
    <s v="COOSALUD ENTIDAD PROMOTORA DE SALUD S.A"/>
    <s v="Subsidiado"/>
    <s v="ATEN. INTEGRAL CARDIOLOGÍA REG SUBSIDIADO"/>
    <n v="1450132"/>
    <s v="Hospitalización"/>
    <d v="2023-05-18T16:05:00"/>
    <x v="4"/>
    <n v="2"/>
    <n v="2"/>
    <x v="2"/>
    <d v="2023-05-18T16:35:08"/>
    <m/>
    <s v="REMITIDA DE HOSPÍTYAL DE FLORIDABLANCA_x000a_PACIENTE PRESDRENTO CAIDA Concentración CONTUSION SOBRE CADERA  VALLRAD EN FLORIDABLANCA HALLA BLOQUEO Auriculoventricular  REFIERENA ESTE SERVICIO.  "/>
    <d v="2023-05-18T16:35:08"/>
    <n v="30"/>
    <s v="ROBERFABIAN  ANGARITA SEQUEDA"/>
    <d v="2023-05-18T19:14:24"/>
    <n v="159"/>
    <s v="R001"/>
    <s v="BRADICARDIA, NO ESPECIFICADA"/>
    <s v="JAVIER ORLANDO JIMENEZ MEJIA"/>
    <d v="2023-05-19T17:12:00"/>
    <n v="21"/>
    <s v="Observación"/>
    <s v="Vivo"/>
  </r>
  <r>
    <s v="JOHANA PATRICIA RODRIGUEZ FLOREZ"/>
    <s v="Cédula ciudadanía"/>
    <s v="63541695"/>
    <s v="39 Años"/>
    <s v="Adulto"/>
    <s v="ASMET SALUD EPS SAS"/>
    <s v="Subsidiado"/>
    <s v="PGP INTEGRAL REG CONTRIBUT-SUBSIDIADO "/>
    <n v="1450134"/>
    <s v="Hospitalización"/>
    <d v="2023-05-18T16:11:00"/>
    <x v="4"/>
    <n v="2"/>
    <n v="2"/>
    <x v="2"/>
    <d v="2023-05-18T16:42:01"/>
    <m/>
    <s v="dOLLRO  EN EL PECHO_x000a_CUADFRO DE 3 HORAS DE EOVLUCION CARACTERIZADO POR DOOR TIPO ARDOR  EN TORAX  ASOCIADO SDENNSCION DE DISNEA,  DOLOR PRCORIDAL IRRRADIADO REGION DORSAL,  MOTIVO POR EL CUAL CONSULTA  EL DIA DE HPOY._x000a__x000a_Electrocardiograma   QTC PROLOGANDO"/>
    <d v="2023-05-18T16:42:01"/>
    <n v="31"/>
    <s v="ROBERFABIAN  ANGARITA SEQUEDA"/>
    <d v="2023-05-18T18:25:45"/>
    <n v="103"/>
    <s v="R073"/>
    <s v="OTROS DOLORES EN EL PECHO"/>
    <s v="YONNY JERSEY SANDOVAL LAVACUDE"/>
    <d v="2023-05-18T23:11:00"/>
    <n v="4"/>
    <s v="Observación"/>
    <s v="Vivo"/>
  </r>
  <r>
    <s v="GONZALO MANTILLA RAMIREZ"/>
    <s v="Cédula ciudadanía"/>
    <s v="13815038"/>
    <s v="73 Años"/>
    <s v="Adulto"/>
    <s v="ASMET SALUD EPS SAS"/>
    <s v="Subsidiado"/>
    <s v="PGP CARDIOVASCULAR REG CONTRIB-SUBSIDIA "/>
    <n v="1450141"/>
    <s v="Hospitalización"/>
    <d v="2023-05-18T16:28:00"/>
    <x v="4"/>
    <n v="3"/>
    <n v="3"/>
    <x v="1"/>
    <d v="2023-05-18T16:52:21"/>
    <m/>
    <s v="ME SACRON UN HOLTER Y ME ENVIARON PARA ACA_x000a_pACIENTE REFIETR QUE FUE LLAMADO POR SERVICO DE LECTROFISIOLOGIA QUE ASISITRA POR URGENCIAS PARA AMENJO  POR REPORTE DE HOLTER.  REN EL MOENTO ASINTOMATICO._x000a__x000a_REPORTE DE HOLTER 17/05/2023_x000a_La frecuencia cardiaca promedio fue 81 con una mínima de 56 a las 03:28 y una máxima de 120 a las 07:06. Las pausas mayores a 2.5 Seguimiento fueron 0. Las ectopia ventriculares fueron 2125, con 2122 EV sencillas, 0 pares-V y 1 corridas-V, 7 bigeminismos-V y con 8 trigeminismos-V. Las ectopia supraventriculares fueron 0, con 0 Extrasístole Supraventricular sencillas, 0 pares-ESV y 0 corridas-ESV, 0 bigeminismos Extrasístole Supraventricular y 0 trigeminimsmos ESV. Minutos totales de episodio ST 1110. El cambio ST absoluto_x000a_máximo fue -1.6 y ocurrió a las 18:05. HRV SDNN:119, SDANN índice:114. El paciente presionó 0 veces el botón de eventos de la grabadora Holter._x000a_Conclusiones:_x000a_- Ritmo sinusal. Se observa episodios de supradesnivel concavo en region anterolateral. Por momentos se observa patron de Brugada tipo 1, mas evidente en V2 que en V1, a correlacionar con clininca y estudios complementarios._x000a_- Frecuentes extrasistoles ventriculares (Carga 2.3%), sencillas, sin taquicardia ventricular._x000a_- Variabilidad de la Frecuencia Cardíaca normal._x000a_"/>
    <d v="2023-05-18T16:52:21"/>
    <n v="24"/>
    <s v="ROBERFABIAN  ANGARITA SEQUEDA"/>
    <d v="2023-05-18T19:54:58"/>
    <n v="182"/>
    <s v="I499"/>
    <s v="ARRITMIA CARDIACA, NO ESPECIFICADA"/>
    <s v="JAVIER ORLANDO JIMENEZ MEJIA"/>
    <d v="2023-05-20T12:19:00"/>
    <n v="40"/>
    <s v="Observación"/>
    <s v="Vivo"/>
  </r>
  <r>
    <s v="RAUL MEZA CAMACHO"/>
    <s v="Cédula ciudadanía"/>
    <s v="13842917"/>
    <s v="67 Años"/>
    <s v="Adulto"/>
    <s v="FUNDACION SALUD MIA EPS"/>
    <s v="Contributivo"/>
    <s v="PBS CONTRIBUTIVO "/>
    <n v="1450143"/>
    <s v="Hospitalización"/>
    <d v="2023-05-18T16:35:00"/>
    <x v="4"/>
    <n v="3"/>
    <n v="3"/>
    <x v="1"/>
    <d v="2023-05-18T17:04:29"/>
    <m/>
    <s v="HACE 1 MESES ME SUSPENDIERON LA WARFARINA_x000a_REFIER DESDE  HACE 1 DIA  DOLOR EN MIEBRO INFERIORES  EDEMA,   VALORADO EN CONSULTA PRIORITARIO REFIEREN A ESTE SERVICIO.   SE INDICA INGRESO Y VALORACION MEDICA"/>
    <d v="2023-05-18T17:04:29"/>
    <n v="29"/>
    <s v="ROBERFABIAN  ANGARITA SEQUEDA"/>
    <d v="2023-05-18T18:52:39"/>
    <n v="108"/>
    <s v="I828"/>
    <s v="EMBOLIA Y TROMBOSIS DE OTRAS VENAS ESPECIFICADAS"/>
    <s v="YONNY JERSEY SANDOVAL LAVACUDE"/>
    <d v="2023-05-19T12:19:00"/>
    <n v="17"/>
    <s v="Observación"/>
    <s v="Vivo"/>
  </r>
  <r>
    <s v="MILEYDI CAROLINA BARRIOS ROJAS"/>
    <s v="Permiso temporal de permanenci"/>
    <s v="5027482"/>
    <s v="38 Años"/>
    <s v="Adulto"/>
    <s v="NUEVA EMPRESA PROMOTORA DE SALUD S.A."/>
    <s v="Subsidiado"/>
    <s v="CESAR PITP PBS SUBSIDIADO "/>
    <n v="1450144"/>
    <s v="Urgencias"/>
    <d v="2023-05-18T16:42:00"/>
    <x v="4"/>
    <n v="2"/>
    <n v="2"/>
    <x v="2"/>
    <d v="2023-05-18T17:12:44"/>
    <m/>
    <s v="ESTABA EN UNA SALA DE ESPERA,  INICIA CON CEFALEA DIAFORESIS, PALPITACIONES,    CON NAUSEAS, SENSACION DE ASTENIA,    NIEGA PERDIDA DE CONCIENCIA,   MOTIVO POR EL CUAL CONSULTA.   SE IDNICA INGHRESO TOMA DE GLUOMCETRIA Y Electrocardiograma   VALORACION MEDICA.  "/>
    <d v="2023-05-18T17:12:44"/>
    <n v="30"/>
    <s v="ROBERFABIAN  ANGARITA SEQUEDA"/>
    <d v="2023-05-18T18:51:04"/>
    <n v="98"/>
    <s v="R51X"/>
    <s v="CEFALEA"/>
    <s v="ROBERFABIAN  ANGARITA SEQUEDA"/>
    <d v="2023-05-18T23:30:00"/>
    <n v="4"/>
    <s v="Alta a Casa"/>
    <s v="Vivo"/>
  </r>
  <r>
    <s v="LIGIA INES REINA DE SUAREZ"/>
    <s v="Cédula ciudadanía"/>
    <s v="41386301"/>
    <s v="76 Años"/>
    <s v="Adulto"/>
    <s v="PARTICULARES NACIONALES"/>
    <s v="Particulares Nacionales"/>
    <s v="PARTICULARES"/>
    <n v="1450146"/>
    <s v="Hospitalización"/>
    <d v="2023-05-18T16:58:00"/>
    <x v="4"/>
    <n v="3"/>
    <n v="3"/>
    <x v="1"/>
    <d v="2023-05-18T17:09:23"/>
    <m/>
    <s v="Me enviaron a urgencias de consulta particular por sospecha de Trombosis Venosa Profunda. "/>
    <d v="2023-05-18T17:09:23"/>
    <n v="11"/>
    <s v="FRANCISCO JOSE ORTEGA TORRES"/>
    <d v="2023-05-18T17:11:02"/>
    <n v="1"/>
    <s v="I829"/>
    <s v="EMBOLIA Y TROMBOSIS DE VENA NO ESPECIFICADA"/>
    <s v="FRANCISCO JOSE ORTEGA TORRES"/>
    <d v="2023-05-18T23:32:00"/>
    <n v="6"/>
    <s v="Observación"/>
    <s v="Vivo"/>
  </r>
  <r>
    <s v="JHON JAIRO FARFAN URIBE"/>
    <s v="Cédula ciudadanía"/>
    <s v="13567375"/>
    <s v="39 Años"/>
    <s v="Adulto"/>
    <s v="NUEVA EMPRESA PROMOTORA DE SALUD S.A."/>
    <s v="Subsidiado"/>
    <s v="SANTANDER PITP PBS SUBSIDIADO "/>
    <n v="1450149"/>
    <s v="Urgencias"/>
    <d v="2023-05-18T17:08:00"/>
    <x v="4"/>
    <n v="3"/>
    <n v="3"/>
    <x v="1"/>
    <d v="2023-05-18T17:25:44"/>
    <m/>
    <s v="DOLOR EN EL PECHO_x000a_PACIENTE CON ANTECEDENTE DE - Postoperatorio de reemplazo de valvula aortica por protesis biologica (29/09/2021), - Cardiopatia valvular con fracción eyeccion del ventriculo izquierdo del 55% -- Doble leson aortica: insuficiencia y estenosis severas._x000a_ASISITE POR CUADRO DE DOLOR EN TORAX  SENSACION DE DISNBEA,  DOLOR OPRESIVO INTERMITENTE._x000a_DOLOR EN TORAX ENN CONTEXTO PACIENTE CON REEMPÑLAZO VALVUALR  SE INDIC AINGRESO VALORACION MEDICA.  "/>
    <d v="2023-05-18T17:25:44"/>
    <n v="17"/>
    <s v="ROBERFABIAN  ANGARITA SEQUEDA"/>
    <d v="2023-05-18T19:24:42"/>
    <n v="118"/>
    <s v="R073"/>
    <s v="OTROS DOLORES EN EL PECHO"/>
    <s v="YONNY JERSEY SANDOVAL LAVACUDE"/>
    <d v="2023-05-18T23:34:00"/>
    <n v="4"/>
    <m/>
    <s v="Vivo"/>
  </r>
  <r>
    <s v="ANA MERCEDES MOGOLLON CELIS"/>
    <s v="Cédula ciudadanía"/>
    <s v="27588170"/>
    <s v="78 Años"/>
    <s v="Adulto"/>
    <s v="NUEVA EMPRESA PROMOTORA DE SALUD S.A."/>
    <s v="Subsidiado"/>
    <s v="SANTANDER PITP PBS SUBSIDIADO "/>
    <n v="1450154"/>
    <s v="Hospitalización"/>
    <d v="2023-05-18T17:23:00"/>
    <x v="4"/>
    <n v="3"/>
    <n v="3"/>
    <x v="1"/>
    <d v="2023-05-18T17:36:31"/>
    <m/>
    <s v="REFERIDA DE LA CONSUTA EXTERNA NEFROLOGIA POR INFECCION DE VIA  URINARIA_x000a_REPORTE DE Laboratorios  RECIENTE DE  INFECCION DE VIA URIANRIA  Y LEUCOCITOSIS.  "/>
    <d v="2023-05-18T17:36:31"/>
    <n v="13"/>
    <s v="ROBERFABIAN  ANGARITA SEQUEDA"/>
    <d v="2023-05-18T20:18:53"/>
    <n v="162"/>
    <s v="N390"/>
    <s v="INFECCION DE VIAS URINARIAS, SITIO NO ESPECIFICADO"/>
    <s v="JAVIER ORLANDO JIMENEZ MEJIA"/>
    <d v="2023-05-25T10:09:00"/>
    <n v="157"/>
    <s v="Observación"/>
    <s v="Vivo"/>
  </r>
  <r>
    <s v="BEATRIZ PINZON DE RIZO"/>
    <s v="Cédula ciudadanía"/>
    <s v="26873556"/>
    <s v="85 Años"/>
    <s v="Adulto"/>
    <s v="ASMET SALUD EPS SAS"/>
    <s v="Subsidiado"/>
    <s v="PGP CARDIOVASCULAR REG CONTRIB-SUBSIDIA "/>
    <n v="1450155"/>
    <s v="Hospitalización"/>
    <d v="2023-05-18T17:43:00"/>
    <x v="4"/>
    <n v="2"/>
    <n v="2"/>
    <x v="2"/>
    <d v="2023-05-18T18:07:00"/>
    <m/>
    <s v="DESORIENTADA DESDE HACE 1 MES_x000a_SEGUIIOMIENTO POR International Normalized Ratio  SUB TERAPEUTICO,  NIEGA DOLOR EN TORAX_x000a_REFIER FAMIALIAR BRADICARDIA, MAREO,   ADEMAS DE HIPOTENSION  EN CASA, ASINTOMATICA, NO CEFALEA,   NO SINCOPE.   Electrocardiograma  CON BRADICARDIA SINUSAL.    POSIBLE BRADICARDIA SINTOMATIC A INDICO INGRESO  VSALORACION.   "/>
    <d v="2023-05-18T18:07:00"/>
    <n v="24"/>
    <s v="ROBERFABIAN  ANGARITA SEQUEDA"/>
    <d v="2023-05-18T20:11:31"/>
    <n v="124"/>
    <s v="R55X"/>
    <s v="SINCOPE Y COLAPSO"/>
    <s v="YONNY JERSEY SANDOVAL LAVACUDE"/>
    <d v="2023-05-23T13:00:00"/>
    <n v="112"/>
    <s v="Observación"/>
    <s v="Vivo"/>
  </r>
  <r>
    <s v="CARMEN ELISA BECERRA LASPRILLA"/>
    <s v="Cédula ciudadanía"/>
    <s v="37821954"/>
    <s v="73 Años"/>
    <s v="Adulto"/>
    <s v="ASMET SALUD EPS SAS"/>
    <s v="Subsidiado"/>
    <s v="PGP CARDIOVASCULAR REG CONTRIB-SUBSIDIA "/>
    <n v="1450158"/>
    <s v="Hospitalización"/>
    <d v="2023-05-18T17:54:00"/>
    <x v="4"/>
    <n v="2"/>
    <n v="2"/>
    <x v="2"/>
    <d v="2023-05-18T18:26:06"/>
    <m/>
    <s v="Tiene probelmas para respirar._x000a_cuadro de de 1 semana de deterior de clase funciona edema de mjembro inferiores disnea de esfuerzo._x000a_- Falla cardiaca crónica AHA C New York Heart Associatio - Clasificación Para Clase Funcional I Fracción Eyeccion_x000a_Del Ventriculo Izquierdo 20% de origen ¿?_x000a_* Coronarias sin lesiones significativas, chagas negativo._x000a_- Fibrilacion auricular paroxistica no valvular CHADSVASC 3_x000a_Tratamiento actual_x000a_-Carvedilol 25/12 hors_x000a_-Espironolactona 25/24 horas_x000a_-Dapagliflozina 10 mg/dia_x000a_-Sacubitrilo/Valsartan 50 mg/12 horas_x000a_-Apixaban 5/12 horas_x000a_-levotiroxina 50/dia_x000a_no toma medicaciones"/>
    <d v="2023-05-18T18:26:06"/>
    <n v="32"/>
    <s v="ROBERFABIAN  ANGARITA SEQUEDA"/>
    <d v="2023-05-18T20:55:38"/>
    <n v="149"/>
    <s v="I500"/>
    <s v="INSUFICIENCIA CARDIACA CONGESTIVA"/>
    <s v="JAVIER ORLANDO JIMENEZ MEJIA"/>
    <d v="2023-05-19T17:06:00"/>
    <n v="20"/>
    <s v="Hospitalización Adulto"/>
    <s v="Vivo"/>
  </r>
  <r>
    <s v="ERMENEGILDO ARTEAGA NOVOA"/>
    <s v="Cédula ciudadanía"/>
    <s v="12510269"/>
    <s v="81 Años"/>
    <s v="Adulto"/>
    <s v="NUEVA EMPRESA PROMOTORA DE SALUD S.A."/>
    <s v="Subsidiado"/>
    <s v="CESAR PITP PBS SUBSIDIADO "/>
    <n v="1450161"/>
    <s v="Urgencias"/>
    <d v="2023-05-18T18:04:00"/>
    <x v="4"/>
    <n v="4"/>
    <n v="4"/>
    <x v="3"/>
    <d v="2023-05-18T18:40:39"/>
    <m/>
    <s v="No puede pasa alimento_x000a_Paciente con perdida  abdundante de peso,  edema intermitentes de miembro inferior,  afagia, motivo por el cual consulta._x000a_en el moento edema solo en pies._x000a_Paciente con sindrome constitucional, se indica asistir  a red de atencion no cardiovascular.   "/>
    <d v="2023-05-18T18:40:39"/>
    <n v="36"/>
    <s v="ROBERFABIAN  ANGARITA SEQUEDA"/>
    <m/>
    <s v=""/>
    <m/>
    <m/>
    <m/>
    <d v="2023-05-18T19:04:00"/>
    <s v=""/>
    <m/>
    <s v="Vivo"/>
  </r>
  <r>
    <s v="VALERIANO ORDOÑEZ GARCIA"/>
    <s v="Cédula ciudadanía"/>
    <s v="2094646"/>
    <s v="75 Años"/>
    <s v="Adulto"/>
    <s v="COOSALUD ENTIDAD PROMOTORA DE SALUD S.A"/>
    <s v="Subsidiado"/>
    <s v="SANTANDER PBS SUBSIDIADO "/>
    <n v="1450165"/>
    <s v="Hospitalización"/>
    <d v="2023-05-18T18:48:00"/>
    <x v="4"/>
    <n v="3"/>
    <n v="3"/>
    <x v="1"/>
    <d v="2023-05-18T19:15:37"/>
    <m/>
    <s v="Referido de unidad renal_x000a_Paciente posterio a sesiokn de hemodialisi rpesenta sincope, toman eekg  en el que  evidnei Fibrilacion Auricular con Respuesta Ventricular Rapida, refierna este servicio.  Electrocardiograma  actal riitmo sinusal.   "/>
    <d v="2023-05-18T19:15:37"/>
    <n v="27"/>
    <s v="ROBERFABIAN  ANGARITA SEQUEDA"/>
    <d v="2023-05-18T20:53:06"/>
    <n v="97"/>
    <s v="I489"/>
    <s v="FIBRILACIÓN Y ALETEO AURICULAR, NO ESPECIFICADO"/>
    <s v="FRAY URIEL ARIAS MORENO"/>
    <d v="2023-05-20T22:05:00"/>
    <n v="49"/>
    <s v="Hospitalización Adulto"/>
    <s v="Vivo"/>
  </r>
  <r>
    <s v="LUZ MELBA BECERRA DE MORA"/>
    <s v="Cédula ciudadanía"/>
    <s v="28333685"/>
    <s v="63 Años"/>
    <s v="Adulto"/>
    <s v="ASMET SALUD EPS SAS"/>
    <s v="Subsidiado"/>
    <s v="PGP CARDIOVASCULAR REG CONTRIB-SUBSIDIA "/>
    <n v="1450166"/>
    <s v="Hospitalización"/>
    <d v="2023-05-18T19:06:00"/>
    <x v="4"/>
    <n v="2"/>
    <n v="2"/>
    <x v="2"/>
    <d v="2023-05-18T19:25:45"/>
    <m/>
    <s v="Referida de la consulta externa medicina familiar por cifras tensionales elevadas._x000a_refier cuafro de 1 mes de deteriro de clase funcional,  edema de miebros inferiores.  soplo sistolico. "/>
    <d v="2023-05-18T19:25:45"/>
    <n v="19"/>
    <s v="ROBERFABIAN  ANGARITA SEQUEDA"/>
    <d v="2023-05-18T21:39:22"/>
    <n v="133"/>
    <s v="I509"/>
    <s v="INSUFICIENCIA CARDIACA, NO ESPECIFICADA"/>
    <s v="JAVIER ORLANDO JIMENEZ MEJIA"/>
    <d v="2023-05-28T14:45:00"/>
    <n v="233"/>
    <s v="Hospitalización Adulto"/>
    <s v="Vivo"/>
  </r>
  <r>
    <s v="CAROLINA OROZCO AFANADOR"/>
    <s v="Cédula ciudadanía"/>
    <s v="1095926837"/>
    <s v="31 Años"/>
    <s v="Adulto"/>
    <s v="SALUD TOTAL ENTIDAD PROMOTORA DE SALUD DEL REG"/>
    <s v="Contributivo"/>
    <s v="PBS CONTRIBUTIVO "/>
    <n v="1450167"/>
    <s v="Urgencias"/>
    <d v="2023-05-18T19:22:00"/>
    <x v="4"/>
    <n v="4"/>
    <n v="4"/>
    <x v="3"/>
    <d v="2023-05-18T19:38:55"/>
    <m/>
    <s v="me salio algo en la muñeca_x000a_Pacieente refiere que el dia de ayer presento dolor  subito  sobnre muñeca izquierda,   con tumefaccion venosa,  dolor,  telangiestasias  alrededor,  dolor de gran intensidad.  motivo por el cual consulta,   no edema sobre estremidad,  no eritema pulso distales conservado  llenado capilar  conservados.  se indica reocnusta en caso de persitencia de dolor._x000a__x000a_Antecedente de ESTENOSIS DE LA ARTERIA RENAL IZQUIERDA.   En seguimiento por cirugia vascular.   "/>
    <d v="2023-05-18T19:38:55"/>
    <n v="16"/>
    <s v="ROBERFABIAN  ANGARITA SEQUEDA"/>
    <m/>
    <s v=""/>
    <m/>
    <m/>
    <m/>
    <m/>
    <s v=""/>
    <m/>
    <s v="Vivo"/>
  </r>
  <r>
    <s v="MYRIAM SEPULVEDA DUARTE"/>
    <s v="Cédula ciudadanía"/>
    <s v="37934097"/>
    <s v="57 Años"/>
    <s v="Adulto"/>
    <s v="NUEVA EMPRESA PROMOTORA DE SALUD S.A."/>
    <s v="Contributivo"/>
    <s v="SANTANDER PITP PBS CONTRIBUTIVO "/>
    <n v="1450168"/>
    <s v="Urgencias"/>
    <d v="2023-05-18T19:28:00"/>
    <x v="4"/>
    <n v="3"/>
    <n v="3"/>
    <x v="1"/>
    <d v="2023-05-18T20:11:32"/>
    <m/>
    <s v="Paciente con antecedente de Taquicardia Supraventricular por reeentada.    en estudio ambualtorio, pendiente de estudio electrofisiologico ambualtorio, pruega de esfuerzo no concluyente de insuficienci coronaria,  peruusion miocardica pendiente,  asisirte pro cuadro desde hora de la tarde sensacion de dolor retro esternal,   en ocasiones irradiado a brazo izquierdo.   niega palpitaciones, disnea._x000a__x000a_Electrocardiograma  sin cambios de isquemia,  no taquiarritmia, onda delta  sin presencia de sincopes,     se indica asistir  a red de atencion Entidad Promotora De Salud imediatamente"/>
    <d v="2023-05-18T20:11:32"/>
    <n v="43"/>
    <s v="ROBERFABIAN  ANGARITA SEQUEDA"/>
    <m/>
    <s v=""/>
    <m/>
    <m/>
    <m/>
    <d v="2023-05-18T20:13:00"/>
    <s v=""/>
    <m/>
    <s v="Vivo"/>
  </r>
  <r>
    <s v="YUREN NAYERLI VERA RIVERO"/>
    <s v="Cédula ciudadanía"/>
    <s v="1005454303"/>
    <s v="21 Años"/>
    <s v="Adulto"/>
    <s v="COOSALUD ENTIDAD PROMOTORA DE SALUD S.A"/>
    <s v="Subsidiado"/>
    <s v="ATEN. INTEGRAL CARDIOLOGÍA REG SUBSIDIADO"/>
    <n v="1450170"/>
    <s v="Urgencias"/>
    <d v="2023-05-18T20:53:00"/>
    <x v="4"/>
    <n v="4"/>
    <n v="4"/>
    <x v="3"/>
    <d v="2023-05-18T21:18:04"/>
    <m/>
    <s v="Dolor en el pecho_x000a_Paciente con cuadro clinico de 4 semanas de  evolucion caracterizado por dolor a nivel de torax,  exacerbado con los movimientos y la respiracion,  niega sintomatologia respiratoria.    dolor ante l digito presion de torax, Electrocardiograma sin alteracion isquemica,  sin factores de riesgo,   se indica asisitr  a red de tencion dolor mecanico  condrocostal.  "/>
    <d v="2023-05-18T21:18:04"/>
    <n v="25"/>
    <s v="ROBERFABIAN  ANGARITA SEQUEDA"/>
    <m/>
    <s v=""/>
    <m/>
    <m/>
    <m/>
    <d v="2023-05-18T21:32:00"/>
    <s v=""/>
    <m/>
    <s v="Vivo"/>
  </r>
  <r>
    <s v="LIA ANTONELLA ROJAS CAÑAS"/>
    <s v="Registro Civil"/>
    <s v="1096077904"/>
    <s v="23 Dias"/>
    <s v="Pediatrico"/>
    <s v="ASMET SALUD EPS SAS"/>
    <s v="Subsidiado"/>
    <s v="PGP INTEGRAL REG CONTRIBUT-SUBSIDIADO "/>
    <n v="1450171"/>
    <s v="Urgencias"/>
    <d v="2023-05-18T21:15:00"/>
    <x v="4"/>
    <n v="3"/>
    <n v="3"/>
    <x v="1"/>
    <d v="2023-05-18T21:31:46"/>
    <m/>
    <s v="LLora mucho y tinee diarrea_x000a_Paciente de 23 dias de edad, con cuadro de congestion nasal rinorrea, irritabilidad,  dificultad respiratoria,   madre niega  fiebre alteracion de conciencia.    En el momento sin tirajes, sin fiebre,   paceinte reconsultante por mismos  sintomas  se indica ingreso y valoracion medica.  "/>
    <d v="2023-05-18T21:31:46"/>
    <n v="16"/>
    <s v="ROBERFABIAN  ANGARITA SEQUEDA"/>
    <d v="2023-05-18T21:54:37"/>
    <n v="22"/>
    <s v="L22X"/>
    <s v="DERMATITIS DEL PANAL"/>
    <s v="YONNY JERSEY SANDOVAL LAVACUDE"/>
    <d v="2023-05-19T05:20:00"/>
    <n v="7"/>
    <s v="Alta a Casa"/>
    <s v="Vivo"/>
  </r>
  <r>
    <s v="ELIAS CAMPOS HERRERA"/>
    <s v="Cédula ciudadanía"/>
    <s v="91281520"/>
    <s v="52 Años"/>
    <s v="Adulto"/>
    <s v="ASMET SALUD EPS SAS"/>
    <s v="Subsidiado"/>
    <s v="PGP CARDIOVASCULAR REG CONTRIB-SUBSIDIA "/>
    <n v="1450173"/>
    <s v="Hospitalización"/>
    <d v="2023-05-18T22:40:00"/>
    <x v="4"/>
    <n v="2"/>
    <n v="2"/>
    <x v="2"/>
    <d v="2023-05-18T22:56:32"/>
    <m/>
    <s v="remitido de Hospital Internacional De Colombia para manjo por cirugia vascualr_x000a__x000a_Paciente con enfermedad arterial  con alto riego de perdida de extreemidad  lesion a nivel iliaca derecha   se indica ingreso y manejo por cirugia vascualr.  "/>
    <d v="2023-05-18T22:56:32"/>
    <n v="16"/>
    <s v="ROBERFABIAN  ANGARITA SEQUEDA"/>
    <d v="2023-05-18T23:23:33"/>
    <n v="27"/>
    <s v="M861"/>
    <s v="OTRAS OSTEOMIELITIS AGUDAS"/>
    <s v="JAVIER ORLANDO JIMENEZ MEJIA"/>
    <d v="2023-05-30T19:25:00"/>
    <n v="284"/>
    <s v="Hospitalización Adulto"/>
    <s v="Vivo"/>
  </r>
  <r>
    <s v="CEFORA DIAZ DE CHACON"/>
    <s v="Cédula ciudadanía"/>
    <s v="28493882"/>
    <s v="78 Años"/>
    <s v="Adulto"/>
    <s v="SALUD TOTAL ENTIDAD PROMOTORA DE SALUD DEL REG"/>
    <s v="Contributivo"/>
    <s v="PBS CONTRIBUTIVO "/>
    <n v="1450174"/>
    <s v="Hospitalización"/>
    <d v="2023-05-18T22:50:00"/>
    <x v="4"/>
    <n v="2"/>
    <n v="2"/>
    <x v="2"/>
    <d v="2023-05-18T23:17:21"/>
    <m/>
    <s v="Referida de clinica chicamocha_x000a_Paciente con holter en el que evideni bloquo mobitz 2  que alterna con bloqueo Auriculoventricular completo,   valorado en clinica chicamocha  refieren para manjo por electrofisiologia,  en el moento bloquo Auriculoventricular completa  se traslada unidad de renimacion se monitoriza.  "/>
    <d v="2023-05-18T23:17:21"/>
    <n v="27"/>
    <s v="ROBERFABIAN  ANGARITA SEQUEDA"/>
    <d v="2023-05-19T00:04:23"/>
    <n v="47"/>
    <s v="I442"/>
    <s v="BLOQUEO AURICULOVENTRICULAR COMPLETO"/>
    <s v="YONNY JERSEY SANDOVAL LAVACUDE"/>
    <d v="2023-05-24T16:17:00"/>
    <n v="136"/>
    <s v="Cuidado Intermedio Adulto"/>
    <s v="Vivo"/>
  </r>
  <r>
    <s v="EMILIA GOMEZ MORENO"/>
    <s v="Registro Civil"/>
    <s v="1097148250"/>
    <s v="3 Años"/>
    <s v="Pediatrico"/>
    <s v="FUNDACION SALUD MIA EPS"/>
    <s v="Contributivo"/>
    <s v="PBS CONTRIBUTIVO "/>
    <n v="1450175"/>
    <s v="Urgencias"/>
    <d v="2023-05-18T23:00:00"/>
    <x v="4"/>
    <n v="4"/>
    <n v="4"/>
    <x v="3"/>
    <d v="2023-05-18T23:33:04"/>
    <m/>
    <s v="Tiene fiebre_x000a_Cuadro de 3 dias de evolucion caracterizado por fiebre,  asociado a diarrea de color  blanquesina,  dolor abdominal, hiporexia, niega  emesis, tos intermitente  desde hace 2 dias.     motivo  por el cual consulta el dia de hoy._x000a_En el momento activa reactiva  hidratada,  no abdomen agudo,   considero cuadro febril  al parecer de 2 focos  se indica manejo en red de atencion no cardiovascualr,  unidad pediatrica,    se indica  a madre  asistir  red de atencion Hospital Internacional De Colombia. "/>
    <d v="2023-05-18T23:33:04"/>
    <n v="33"/>
    <s v="ROBERFABIAN  ANGARITA SEQUEDA"/>
    <m/>
    <s v=""/>
    <m/>
    <m/>
    <m/>
    <d v="2023-05-19T00:40:00"/>
    <s v=""/>
    <m/>
    <s v="Vivo"/>
  </r>
  <r>
    <s v="ANA ROSA DUARTE BAUTISTA"/>
    <s v="Cédula ciudadanía"/>
    <s v="37224922"/>
    <s v="80 Años"/>
    <s v="Adulto"/>
    <s v="NUEVA EMPRESA PROMOTORA DE SALUD S.A."/>
    <s v="Subsidiado"/>
    <s v="SANTANDER PITP PBS SUBSIDIADO "/>
    <n v="1450177"/>
    <s v="Hospitalización"/>
    <d v="2023-05-18T23:58:00"/>
    <x v="4"/>
    <n v="2"/>
    <n v="2"/>
    <x v="2"/>
    <d v="2023-05-19T00:28:03"/>
    <m/>
    <s v="Referida de sabana de torres_x000a_Cuadro de dolor en torax  presencia de lesion ulcerada axilar derecha por melanoma metastasico, asisita saba de tores evidnei Fibrilacion Auricular con Respuesta Ventricular Rapida, refierna este servicio.  "/>
    <d v="2023-05-19T00:28:03"/>
    <n v="30"/>
    <s v="ROBERFABIAN  ANGARITA SEQUEDA"/>
    <d v="2023-05-19T00:35:01"/>
    <n v="6"/>
    <s v="I499"/>
    <s v="ARRITMIA CARDIACA, NO ESPECIFICADA"/>
    <s v="JAVIER ORLANDO JIMENEZ MEJIA"/>
    <d v="2023-05-19T16:47:00"/>
    <n v="16"/>
    <s v="Hospitalización Adulto"/>
    <s v="Vivo"/>
  </r>
  <r>
    <s v="CARLOS HUMBERTO GONZALEZ ARIZA"/>
    <s v="Cédula ciudadanía"/>
    <s v="91239389"/>
    <s v="57 Años"/>
    <s v="Adulto"/>
    <s v="FUNDACION SALUD MIA EPS"/>
    <s v="Contributivo"/>
    <s v="PBS CONTRIBUTIVO "/>
    <n v="1450178"/>
    <s v="Hospitalización"/>
    <d v="2023-05-19T01:39:00"/>
    <x v="4"/>
    <n v="2"/>
    <n v="2"/>
    <x v="2"/>
    <d v="2023-05-19T01:56:45"/>
    <m/>
    <s v="Me dio el pecho"/>
    <d v="2023-05-19T01:56:45"/>
    <n v="17"/>
    <s v="YONNY JERSEY SANDOVAL LAVACUDE"/>
    <d v="2023-05-19T01:57:29"/>
    <n v="0"/>
    <s v="I209"/>
    <s v="ANGINA DE PECHO, NO ESPECIFICADA"/>
    <s v="YONNY JERSEY SANDOVAL LAVACUDE"/>
    <d v="2023-05-19T15:00:00"/>
    <n v="13"/>
    <s v="Observación"/>
    <s v="Vivo"/>
  </r>
  <r>
    <s v="LUIS ANTONIO GOMEZ PRADA"/>
    <s v="Cédula ciudadanía"/>
    <s v="5585405"/>
    <s v="83 Años"/>
    <s v="Adulto"/>
    <s v="ECOPETROL S.A."/>
    <s v="Regimen Especial y/o Excepcional"/>
    <s v="CONTRATO No. 3044412"/>
    <n v="1450285"/>
    <s v="Hospitalización"/>
    <d v="2023-05-19T07:36:00"/>
    <x v="4"/>
    <n v="2"/>
    <n v="2"/>
    <x v="2"/>
    <d v="2023-05-19T07:55:27"/>
    <m/>
    <s v="Paciente con multiples comorbilidades , hoy se desprerto 5 am con malestar general , dorsolumbarlgia , sendacion de distermia ,astenia y adinamia , np fiebre , no sintomas respiratorios, no sintoams urinarios , por lo que consulta"/>
    <d v="2023-05-19T07:55:27"/>
    <n v="19"/>
    <s v="EDWING RENE HIGUERA BECERRA"/>
    <d v="2023-05-19T07:56:05"/>
    <n v="0"/>
    <s v="I500"/>
    <s v="INSUFICIENCIA CARDIACA CONGESTIVA"/>
    <s v="EDWING RENE HIGUERA BECERRA"/>
    <d v="2023-05-20T08:50:00"/>
    <n v="24"/>
    <s v="Cuidado Intermedio Adulto"/>
    <s v="Vivo"/>
  </r>
  <r>
    <s v="AMINTA RUEDA TARAZONA"/>
    <s v="Cédula ciudadanía"/>
    <s v="37590013"/>
    <s v="67 Años"/>
    <s v="Adulto"/>
    <s v="FUNDACION SALUD MIA EPS"/>
    <s v="Contributivo"/>
    <s v="PBS CONTRIBUTIVO "/>
    <n v="1450372"/>
    <s v="Hospitalización"/>
    <d v="2023-05-19T08:24:00"/>
    <x v="4"/>
    <n v="3"/>
    <n v="3"/>
    <x v="1"/>
    <d v="2023-05-19T08:34:04"/>
    <m/>
    <s v="Cuadro de 3 dias de evolucion caracterizado por dolor,  edema sobre miembro inferior derecho,   sobre el cual se realizo  safenectomia hace 1 semana,  motivo por el cual consulta.  "/>
    <d v="2023-05-19T08:34:04"/>
    <n v="10"/>
    <s v="ROBERFABIAN  ANGARITA SEQUEDA"/>
    <d v="2023-05-19T08:40:34"/>
    <n v="6"/>
    <s v="L031"/>
    <s v="CELULITIS DE OTRAS PARTES DE LOS MIEMBROS"/>
    <s v="JUAN CARLOS DE SALES VIRGUETH"/>
    <d v="2023-05-19T21:06:00"/>
    <n v="12"/>
    <s v="Observación"/>
    <s v="Vivo"/>
  </r>
  <r>
    <s v="CAROLINA OROZCO AFANADOR"/>
    <s v="Cédula ciudadanía"/>
    <s v="1095926837"/>
    <s v="31 Años"/>
    <s v="Adulto"/>
    <s v="SALUD TOTAL ENTIDAD PROMOTORA DE SALUD DEL REG"/>
    <s v="Contributivo"/>
    <s v="PBS CONTRIBUTIVO "/>
    <n v="1450426"/>
    <s v="Urgencias"/>
    <d v="2023-05-19T09:01:00"/>
    <x v="4"/>
    <n v="4"/>
    <n v="4"/>
    <x v="3"/>
    <d v="2023-05-19T09:19:34"/>
    <m/>
    <s v="Dolor en la muñeca_x000a_cuadro de 3 dias de sensacion de tumefaccion sobre vena de mano  izquierda, tumefaccion a este nivel,  dolor ante la palpacion,  no edema de extremidad, pulsos distales conservados,  comentado caso servicioo vascular  no requiere manejo intrahospitalario,  si embargo requiere seguimiento ambulatorio, estudios  para trombosis superficial  se indica asisitr  a red de atencion.    "/>
    <d v="2023-05-19T09:19:34"/>
    <n v="18"/>
    <s v="ROBERFABIAN  ANGARITA SEQUEDA"/>
    <m/>
    <s v=""/>
    <m/>
    <m/>
    <m/>
    <d v="2023-05-19T09:27:00"/>
    <s v=""/>
    <m/>
    <s v="Vivo"/>
  </r>
  <r>
    <s v="JESUS ALEJANDRO FERNANDEZ ORTEGA"/>
    <s v="Tarjeta de Identidad"/>
    <s v="1098834013"/>
    <s v="11 Años"/>
    <s v="Pediatrico"/>
    <s v="EPS SURAMERICANA S.A."/>
    <s v="Contributivo"/>
    <s v="PBS CONTRIBUTIVO "/>
    <n v="1450439"/>
    <s v="Urgencias"/>
    <d v="2023-05-19T09:09:00"/>
    <x v="4"/>
    <n v="3"/>
    <n v="3"/>
    <x v="1"/>
    <d v="2023-05-19T09:31:31"/>
    <m/>
    <s v="Se siente mareado y nauseas_x000a_Paciente con cuadro clinico de 20 dias de evolucion caracterizado por otalgia derecha,  cefalea,   refier  dia de hoy sensacion de mareos durante actividad escolar,  motivo por el cual consulta.   "/>
    <d v="2023-05-19T09:31:31"/>
    <n v="22"/>
    <s v="ROBERFABIAN  ANGARITA SEQUEDA"/>
    <d v="2023-05-19T09:41:36"/>
    <n v="10"/>
    <s v="H651"/>
    <s v="OTRA OTITIS MEDIA AGUDA, NO SUPURATIVA"/>
    <s v="GEOVANIS ALBERTO ORTEGA CUELLO"/>
    <d v="2023-05-19T10:34:00"/>
    <n v="0"/>
    <s v="Alta a Casa"/>
    <s v="Vivo"/>
  </r>
  <r>
    <s v="SOCORRO CASTILLO COBOS"/>
    <s v="Cédula ciudadanía"/>
    <s v="28149916"/>
    <s v="70 Años"/>
    <s v="Adulto"/>
    <s v="COOSALUD ENTIDAD PROMOTORA DE SALUD S.A"/>
    <s v="Subsidiado"/>
    <s v="ATEN. INTEGRAL CARDIOLOGÍA REG SUBSIDIADO"/>
    <n v="1450459"/>
    <s v="Hospitalización"/>
    <d v="2023-05-19T09:20:00"/>
    <x v="4"/>
    <n v="2"/>
    <n v="2"/>
    <x v="2"/>
    <d v="2023-05-19T09:48:31"/>
    <m/>
    <s v="cuadro de 1 dia de evolucion caractgerizado por dolro en torax,  asisitio a hospitla de lebrija  9:00 pm,  toman Electrocardiograma  considera posible sinbdrom coronario. admsinitran carga antiquemica,   biomarcador cualitativo, negativo._x000a_"/>
    <d v="2023-05-19T09:48:31"/>
    <n v="28"/>
    <s v="ROBERFABIAN  ANGARITA SEQUEDA"/>
    <d v="2023-05-19T10:08:09"/>
    <n v="19"/>
    <s v="I200"/>
    <s v="ANGINA INESTABLE"/>
    <s v="JUAN CARLOS DE SALES VIRGUETH"/>
    <d v="2023-05-20T07:36:00"/>
    <n v="21"/>
    <s v="Observación"/>
    <s v="Vivo"/>
  </r>
  <r>
    <s v="BENJAMIN SANDOVAL OSPINO"/>
    <s v="Registro Civil"/>
    <s v="1239090812"/>
    <s v="2 Años"/>
    <s v="Pediatrico"/>
    <s v="MEDISANITAS SAS. COMPAÑIA DE MEDICINA PREPAGADA"/>
    <s v="Pólizas de Salud y MP"/>
    <s v="2060 MEDISANITAS INTEGRAL"/>
    <n v="1450490"/>
    <s v="Urgencias"/>
    <d v="2023-05-19T09:43:00"/>
    <x v="4"/>
    <n v="2"/>
    <n v="2"/>
    <x v="2"/>
    <d v="2023-05-19T09:55:06"/>
    <m/>
    <s v="Se golpeo la cara con herida"/>
    <d v="2023-05-19T09:55:06"/>
    <n v="12"/>
    <s v="EDWING RENE HIGUERA BECERRA"/>
    <d v="2023-05-19T09:55:29"/>
    <n v="0"/>
    <s v="S019"/>
    <s v="HERIDA DE LA CABEZA, PARTE NO ESPECIFICADA"/>
    <s v="EDWING RENE HIGUERA BECERRA"/>
    <d v="2023-05-19T10:46:00"/>
    <n v="0"/>
    <s v="Alta a Casa"/>
    <s v="Vivo"/>
  </r>
  <r>
    <s v="ARIEL REYES SANCHEZ"/>
    <s v="Cédula ciudadanía"/>
    <s v="5560461"/>
    <s v="78 Años"/>
    <s v="Adulto"/>
    <s v="COLMEDICA MEDICINA PREPAGADA S A"/>
    <s v="Pólizas de Salud y MP"/>
    <s v="GAMA ALTA - ZAFIRO"/>
    <n v="1450508"/>
    <s v="Hospitalización"/>
    <d v="2023-05-19T09:57:00"/>
    <x v="4"/>
    <n v="2"/>
    <n v="2"/>
    <x v="2"/>
    <d v="2023-05-19T10:28:31"/>
    <m/>
    <s v="paciente masculino con edema de dedo 1 y antepie izquierdo con rubor y calor , dolro al caminar"/>
    <d v="2023-05-19T10:28:31"/>
    <n v="31"/>
    <s v="EDWING RENE HIGUERA BECERRA"/>
    <d v="2023-05-19T10:30:35"/>
    <n v="2"/>
    <s v="I829"/>
    <s v="EMBOLIA Y TROMBOSIS DE VENA NO ESPECIFICADA"/>
    <s v="EDWING RENE HIGUERA BECERRA"/>
    <d v="2023-05-19T14:12:00"/>
    <n v="3"/>
    <s v="Observación"/>
    <s v="Vivo"/>
  </r>
  <r>
    <s v="MYRIAM ROMERO DE GAMBA"/>
    <s v="Cédula ciudadanía"/>
    <s v="51608396"/>
    <s v="64 Años"/>
    <s v="Adulto"/>
    <s v="COLMEDICA MEDICINA PREPAGADA S A"/>
    <s v="Pólizas de Salud y MP"/>
    <s v="GAMA ALTA - ZAFIRO"/>
    <n v="1450522"/>
    <s v="Hospitalización"/>
    <d v="2023-05-19T10:12:00"/>
    <x v="4"/>
    <n v="2"/>
    <n v="2"/>
    <x v="2"/>
    <d v="2023-05-19T10:55:37"/>
    <m/>
    <s v="Tengo dolro en el abdomen"/>
    <d v="2023-05-19T10:55:37"/>
    <n v="43"/>
    <s v="EDWING RENE HIGUERA BECERRA"/>
    <d v="2023-05-19T10:56:50"/>
    <n v="1"/>
    <s v="R104"/>
    <s v="OTROS DOLORES ABDOMINALES Y LOS NO ESPECIFICADOS"/>
    <s v="EDWING RENE HIGUERA BECERRA"/>
    <d v="2023-05-19T16:36:00"/>
    <n v="5"/>
    <s v="Observación"/>
    <s v="Vivo"/>
  </r>
  <r>
    <s v="MARIA ANTONIA ARDILA DE VILLARREAL"/>
    <s v="Cédula ciudadanía"/>
    <s v="28410476"/>
    <s v="67 Años"/>
    <s v="Adulto"/>
    <s v="COOSALUD ENTIDAD PROMOTORA DE SALUD S.A"/>
    <s v="Subsidiado"/>
    <s v="ATEN. INTEGRAL CARDIOLOGÍA REG SUBSIDIADO"/>
    <n v="1450529"/>
    <s v="Hospitalización"/>
    <d v="2023-05-19T10:19:00"/>
    <x v="4"/>
    <n v="2"/>
    <n v="2"/>
    <x v="2"/>
    <d v="2023-05-19T10:34:55"/>
    <m/>
    <s v="Referida de consulta externa cuirugia vacualr  anuerima de arota abdominal de 5 cm,   persiste con dolor.  refieren a este servicio.   "/>
    <d v="2023-05-19T10:34:55"/>
    <n v="15"/>
    <s v="ROBERFABIAN  ANGARITA SEQUEDA"/>
    <d v="2023-05-19T10:37:32"/>
    <n v="2"/>
    <s v="I719"/>
    <s v="ANEURISMA DE LA AORTA, SITIO NO ESPECIFICADO, SIN MENCION DE RUPTURA"/>
    <s v="GEOVANIS ALBERTO ORTEGA CUELLO"/>
    <d v="2023-05-31T18:45:00"/>
    <n v="296"/>
    <s v="Cuidado Intermedio Adulto"/>
    <s v="Vivo"/>
  </r>
  <r>
    <s v="MARIA ROSARIO JARAMILLO DE ZAPATA"/>
    <s v="Cédula ciudadanía"/>
    <s v="29992178"/>
    <s v="74 Años"/>
    <s v="Adulto"/>
    <s v="COOSALUD ENTIDAD PROMOTORA DE SALUD S.A"/>
    <s v="Subsidiado"/>
    <s v="ATEN. INTEGRAL CARDIOLOGÍA REG SUBSIDIADO"/>
    <n v="1450586"/>
    <s v="Urgencias"/>
    <d v="2023-05-19T11:21:00"/>
    <x v="4"/>
    <n v="4"/>
    <n v="4"/>
    <x v="3"/>
    <d v="2023-05-19T11:37:10"/>
    <m/>
    <s v="Se cayo_x000a_Paciente  refiere antecedente de  Fibrilacion Auricular, anticogulada con rivaroxaban,  presenta caida desde su propia altura  con imposibilidad para bipedestacion posterior,  dolor intenso sobre cadera izquierda,  niega sincope, palpitacion, dolor en torax._x000a_En el momento pulso ritmico,  no presencia  de  dolor en torax  o contusion sobre dispositivo marcapaso,  se considerra paciente con traumatismo sobre cadera,  en el momento sin deformidad, ni inestabilidad   se india asistir a red de atencion no cardiovascular de  EPS.  "/>
    <d v="2023-05-19T11:37:10"/>
    <n v="16"/>
    <s v="ROBERFABIAN  ANGARITA SEQUEDA"/>
    <m/>
    <s v=""/>
    <m/>
    <m/>
    <m/>
    <d v="2023-05-19T11:51:00"/>
    <s v=""/>
    <m/>
    <s v="Vivo"/>
  </r>
  <r>
    <s v="MARY DE JESUS LEAL DURAN"/>
    <s v="Cédula ciudadanía"/>
    <s v="63337819"/>
    <s v="56 Años"/>
    <s v="Adulto"/>
    <s v="EPS SURAMERICANA S.A."/>
    <s v="Contributivo"/>
    <s v="PBS CONTRIBUTIVO "/>
    <n v="1450598"/>
    <s v="Urgencias"/>
    <d v="2023-05-19T11:27:00"/>
    <x v="4"/>
    <n v="4"/>
    <n v="4"/>
    <x v="3"/>
    <d v="2023-05-19T11:56:40"/>
    <m/>
    <s v="Tengo dolor de cabeza_x000a_Paciente con cuadro clinico de 3 dias de evolucion,  caracteizado por aparicion de lesiones a nivel retro auricular  izquierda,  1 dia de evolucion cefalea intensa,  sensacion lacinante, dolor corporal total,   ademas, dolor a nivel lumbar._x000a_Lesion retroauricualr sugestiva de herpes,  en el momento sin alteracion neurologica,  considero requiere manejo estudio intitucion red de atencion neurologia, para estudio de cefale popsible infeccion.   "/>
    <d v="2023-05-19T11:56:40"/>
    <n v="29"/>
    <s v="ROBERFABIAN  ANGARITA SEQUEDA"/>
    <m/>
    <s v=""/>
    <m/>
    <m/>
    <m/>
    <d v="2023-05-19T12:04:00"/>
    <s v=""/>
    <m/>
    <s v="Vivo"/>
  </r>
  <r>
    <s v="AVELINO GONZALEZ BUSTOS"/>
    <s v="Cédula ciudadanía"/>
    <s v="13802267"/>
    <s v="75 Años"/>
    <s v="Adulto"/>
    <s v="EPS SURAMERICANA S.A."/>
    <s v="Contributivo"/>
    <s v="PBS CONTRIBUTIVO "/>
    <n v="1450608"/>
    <s v="Hospitalización"/>
    <d v="2023-05-19T11:33:00"/>
    <x v="4"/>
    <n v="3"/>
    <n v="3"/>
    <x v="1"/>
    <d v="2023-05-19T12:09:57"/>
    <m/>
    <s v="Refiere cuadro de 5 dias de diarrea_x000a_Paciente con antecedente de  Falla cardiaca crónica AHA C New York Heart Associatio - Clasificación Para Clase Funcional II Fracción Eyeccion Del Ventriculo Izquierdo 40% descompensada humedo caliente en tratamiento. NO valvulopatias significativas.   * Fibrilación auricular no valvular de novo CHADSVASC 4  -sustrato arritmogenico -Cardiovrsion #2 11.05.2023 * Aneurisma de aorta abdominal_x000a__x000a_Asisite por cuadro de dias de diarrea sin moco o sangre,  sin fiebre,  refier 20 deposicones al dia,   en el momento  deshidratado con funcion ventricular disminuida    se indica  ingreso valorsacion medica"/>
    <d v="2023-05-19T12:09:57"/>
    <n v="36"/>
    <s v="ROBERFABIAN  ANGARITA SEQUEDA"/>
    <d v="2023-05-19T13:22:15"/>
    <n v="72"/>
    <s v="F311"/>
    <s v="TRASTORNO AFECTIVO BIPOLAR, EPISODIO MANIACO PRESENTE SIN SINTOMAS PSICOTICOS"/>
    <s v="JUAN CARLOS DE SALES VIRGUETH"/>
    <d v="2023-05-20T15:57:00"/>
    <n v="26"/>
    <s v="Remisión"/>
    <s v="Vivo"/>
  </r>
  <r>
    <s v="MARIA LIGIA ALFONSO ZAMBRANO"/>
    <s v="Cédula ciudadanía"/>
    <s v="63332246"/>
    <s v="56 Años"/>
    <s v="Adulto"/>
    <s v="COOSALUD ENTIDAD PROMOTORA DE SALUD S.A"/>
    <s v="Subsidiado"/>
    <s v="ATEN. INTEGRAL CARDIOLOGÍA REG SUBSIDIADO"/>
    <n v="1450636"/>
    <s v="Urgencias"/>
    <d v="2023-05-19T12:02:00"/>
    <x v="4"/>
    <n v="4"/>
    <n v="4"/>
    <x v="3"/>
    <d v="2023-05-19T12:24:27"/>
    <m/>
    <s v="Tengo tos  seca y apretamiento en el pecho_x000a_Cuadro clinico de 6 dias de evolucion caracterizado por tos,  debilidad,  fiebre,  sensacion de disnea.    en el momento  adecuada saruaciond e oxigeno,  presecnnia de crepito basal izquiedo,  posible proceso infeccioso  pulmonar,  se indica asisitr  a red der atencion no cardiovascular inmediatamente.   "/>
    <d v="2023-05-19T12:24:27"/>
    <n v="22"/>
    <s v="ROBERFABIAN  ANGARITA SEQUEDA"/>
    <m/>
    <s v=""/>
    <m/>
    <m/>
    <m/>
    <d v="2023-05-19T12:41:00"/>
    <s v=""/>
    <m/>
    <s v="Vivo"/>
  </r>
  <r>
    <s v="ALFONSO LOPEZ MARIN"/>
    <s v="Cédula ciudadanía"/>
    <s v="91511831"/>
    <s v="40 Años"/>
    <s v="Adulto"/>
    <s v="ENTIDAD PROMOTORA DE SALUD SANITAS SAS"/>
    <s v="Contributivo"/>
    <s v="PBS CONTRIBUTIVO "/>
    <n v="1450638"/>
    <s v="Urgencias"/>
    <d v="2023-05-19T12:11:00"/>
    <x v="4"/>
    <n v="4"/>
    <n v="4"/>
    <x v="3"/>
    <d v="2023-05-19T12:46:59"/>
    <m/>
    <s v="Siento mareos  nausea  se van las luces_x000a_Cuadro clinico de sensacion de nausea,  diaforesis,   asociado a sensacion de lipotimia, Electrocardiograma bradicardia sinusal,   estancia reciente  con biomarcado negativo  y electrolitos normales, pendinete de realizacion de holter ambulatirio,   en el momento no presencia de alteracion hemodinamica,   Electrocardiograma  sin bloqueos, con bradicardia sinusal no extrema.    Se cosnidera asitir  a red de atencion EPS.   "/>
    <d v="2023-05-19T12:46:59"/>
    <n v="35"/>
    <s v="ROBERFABIAN  ANGARITA SEQUEDA"/>
    <m/>
    <s v=""/>
    <m/>
    <m/>
    <m/>
    <d v="2023-05-19T15:22:00"/>
    <s v=""/>
    <m/>
    <s v="Vivo"/>
  </r>
  <r>
    <s v="PAULA ANDREA GARCIA NIÑO"/>
    <s v="Tarjeta de Identidad"/>
    <s v="1098757786"/>
    <s v="11 Años"/>
    <s v="Pediatrico"/>
    <s v="NUEVA EMPRESA PROMOTORA DE SALUD S.A."/>
    <s v="Subsidiado"/>
    <s v="SANTANDER PITP PBS SUBSIDIADO "/>
    <n v="1450650"/>
    <s v="Urgencias"/>
    <d v="2023-05-19T12:46:00"/>
    <x v="4"/>
    <n v="3"/>
    <n v="3"/>
    <x v="1"/>
    <d v="2023-05-19T13:01:08"/>
    <m/>
    <s v=" Referida de hopital del norte por medico pediatra._x000a_Paciente con antecedente sincope en estudio,  ha presentado 2 episodios  reciente,  el ultimo  dia de ayer hacia el medio  dia  precedido de dolor  torax.     estancia reciente con Ecocardiograma Trantoráxico normal.   aceptado grupo de referencia.   "/>
    <d v="2023-05-19T13:01:08"/>
    <n v="15"/>
    <s v="ROBERFABIAN  ANGARITA SEQUEDA"/>
    <d v="2023-05-19T13:29:58"/>
    <n v="28"/>
    <s v="M940"/>
    <s v="SINDROME DE LA ARTICULACION CONDROCOSTAL [TIETZE]"/>
    <s v="GEOVANIS ALBERTO ORTEGA CUELLO"/>
    <d v="2023-05-19T14:15:00"/>
    <n v="0"/>
    <s v="Alta a Casa"/>
    <s v="Vivo"/>
  </r>
  <r>
    <s v="JESUS MARIA DUARTE DUARTE"/>
    <s v="Cédula ciudadanía"/>
    <s v="13839164"/>
    <s v="68 Años"/>
    <s v="Adulto"/>
    <s v="COOSALUD ENTIDAD PROMOTORA DE SALUD S.A"/>
    <s v="Contributivo"/>
    <s v="ATEN. INTEGRAL CARDIOLOGIA REG CONTRIBU "/>
    <n v="1450652"/>
    <s v="Hospitalización"/>
    <d v="2023-05-19T12:52:00"/>
    <x v="4"/>
    <n v="3"/>
    <n v="3"/>
    <x v="1"/>
    <d v="2023-05-19T13:12:15"/>
    <m/>
    <s v="Referido de hospital de floridablanca_x000a_Cuadro de 2 meses de lesionsobre tobillo izquierdo,  posterior dolor edema limitacion,    valorado en hospital de floridablanca  eco dopler, reportes flujos monofasicos de tibial posterior.   refiern manjo por cirugi vascular.  "/>
    <d v="2023-05-19T13:12:15"/>
    <n v="20"/>
    <s v="ROBERFABIAN  ANGARITA SEQUEDA"/>
    <d v="2023-05-19T14:46:14"/>
    <n v="93"/>
    <s v="I771"/>
    <s v="ESTRECHEZ ARTERIAL"/>
    <s v="JUAN CARLOS DE SALES VIRGUETH"/>
    <d v="2023-05-19T21:17:00"/>
    <n v="6"/>
    <s v="Observación"/>
    <s v="Vivo"/>
  </r>
  <r>
    <s v="VICTOR MANUEL CASTRO NUÑEZ"/>
    <s v="Cédula ciudadanía"/>
    <s v="13225109"/>
    <s v="76 Años"/>
    <s v="Adulto"/>
    <s v="ENTIDAD PROMOTORA DE SALUD SANITAS SAS"/>
    <s v="Subsidiado"/>
    <s v="PBS SUBSIDIADO "/>
    <n v="1450658"/>
    <s v="Hospitalización"/>
    <d v="2023-05-19T13:17:00"/>
    <x v="4"/>
    <n v="2"/>
    <n v="2"/>
    <x v="2"/>
    <d v="2023-05-19T13:28:58"/>
    <m/>
    <s v="Dolor en torax_x000a_Antecedente de cardiomioaptia isquemica,  dolor torax  hace 4 dias,  Infarto Agudo De Miocardio Con Elevación Del St,  en el meotn evolucionado, no trombolizado,   refieren para manejjo  cardiologia,  Electrocardiograma  actual onda q  presente,  Infarto Agudo Del Miocardio evolucionado  se indica ingreso.  "/>
    <d v="2023-05-19T13:28:58"/>
    <n v="11"/>
    <s v="ROBERFABIAN  ANGARITA SEQUEDA"/>
    <d v="2023-05-19T14:23:26"/>
    <n v="54"/>
    <s v="I214"/>
    <s v="INFARTO SUBENDOCARDICO AGUDO DEL MIOCARDIO"/>
    <s v="GEOVANIS ALBERTO ORTEGA CUELLO"/>
    <d v="2023-05-29T12:58:00"/>
    <n v="238"/>
    <s v="Cuidado Intermedio Adulto"/>
    <s v="Vivo"/>
  </r>
  <r>
    <s v="HERIBERTO BRAVO GRASS"/>
    <s v="Cédula ciudadanía"/>
    <s v="19229718"/>
    <s v="69 Años"/>
    <s v="Adulto"/>
    <s v="ECOPETROL S.A."/>
    <s v="Regimen Especial y/o Excepcional"/>
    <s v="CONTRATO No. 3044412"/>
    <n v="1450665"/>
    <s v="Hospitalización"/>
    <d v="2023-05-19T13:28:00"/>
    <x v="4"/>
    <n v="3"/>
    <n v="3"/>
    <x v="1"/>
    <d v="2023-05-19T13:57:14"/>
    <m/>
    <s v="Paciene que viaj por tierra de bogota a nuetra institucion, hace 5 dias posterior a esto edema y congestionde testiculos , niega dolor , n fiebre"/>
    <d v="2023-05-19T13:57:14"/>
    <n v="29"/>
    <s v="EDWING RENE HIGUERA BECERRA"/>
    <d v="2023-05-19T13:58:39"/>
    <n v="1"/>
    <s v="N433"/>
    <s v="HIDROCELE, NO ESPECIFICADO"/>
    <s v="EDWING RENE HIGUERA BECERRA"/>
    <d v="2023-05-19T17:22:00"/>
    <n v="3"/>
    <s v="Observación"/>
    <s v="Vivo"/>
  </r>
  <r>
    <s v="ELDA RUEDA VALERO"/>
    <s v="Cédula ciudadanía"/>
    <s v="37795493"/>
    <s v="79 Años"/>
    <s v="Adulto"/>
    <s v="SALUD TOTAL ENTIDAD PROMOTORA DE SALUD DEL REG"/>
    <s v="Contributivo"/>
    <s v="POS SUBSIDIADO "/>
    <n v="1450669"/>
    <s v="Urgencias"/>
    <d v="2023-05-19T13:36:00"/>
    <x v="4"/>
    <n v="4"/>
    <n v="4"/>
    <x v="3"/>
    <d v="2023-05-19T14:06:45"/>
    <m/>
    <s v="Referida de la consulta externa_x000a_Paciente refiere episodios de palpitaciones desde hace 2 meses,  niega dolor torax,  niega disnea de esfuerzo.   Paciente refiere que realiza  actividad fisica  sin presencia de dolor  o disnea.  asisite hoy a control medico  reporte de Electrocardiograma   de posible Infarto Agudo Del Miocardio de cara inferior 15/03/2023, medico de riesgo cardiovascular refiere a este servicio.    En el momento sin sintomas anginosos,  sin deterioro de clase  funcional,  tolerando actividad fisica de buena intensiad para la edad.   CONSIDERO EN EL MOMENTO NO REQUIERE MANEJO INTRAHOSPITALARARIO,  SE INDICA CONNTINUAR ESTUDIOS PARA ENFERMEDAD CORONARIA AMBULATORIO.   Se dan singos de  alarma  disnea de esfuerzo,  edemas de miembros inferiores,  dolor en torax  ante el esfuerzo.  Desmayo,  asistir por urgencias."/>
    <d v="2023-05-19T14:06:45"/>
    <n v="30"/>
    <s v="ROBERFABIAN  ANGARITA SEQUEDA"/>
    <m/>
    <s v=""/>
    <m/>
    <m/>
    <m/>
    <d v="2023-05-19T14:15:00"/>
    <s v=""/>
    <m/>
    <s v="Vivo"/>
  </r>
  <r>
    <s v="DIANA MARGARITA JAIMES PLATA"/>
    <s v="Cédula ciudadanía"/>
    <s v="63323856"/>
    <s v="57 Años"/>
    <s v="Adulto"/>
    <s v="COLMEDICA MEDICINA PREPAGADA S A"/>
    <s v="Pólizas de Salud y MP"/>
    <s v="GAMA BAJA - ESMERALDA"/>
    <n v="1450701"/>
    <s v="Hospitalización"/>
    <d v="2023-05-19T14:55:00"/>
    <x v="4"/>
    <n v="3"/>
    <n v="3"/>
    <x v="1"/>
    <d v="2023-05-19T15:04:02"/>
    <m/>
    <s v="Refiere fiebre"/>
    <d v="2023-05-19T15:04:02"/>
    <n v="9"/>
    <s v="EDWING RENE HIGUERA BECERRA"/>
    <d v="2023-05-19T15:05:33"/>
    <n v="1"/>
    <s v="R509"/>
    <s v="FIEBRE, NO ESPECIFICADA"/>
    <s v="EDWING RENE HIGUERA BECERRA"/>
    <d v="2023-05-19T21:37:00"/>
    <n v="6"/>
    <s v="Observación"/>
    <s v="Vivo"/>
  </r>
  <r>
    <s v="JAIME CALA VECINO"/>
    <s v="Cédula ciudadanía"/>
    <s v="5761060"/>
    <s v="80 Años"/>
    <s v="Adulto"/>
    <s v="UNIVERSIDAD INDUSTRIAL DE SANTANDER"/>
    <s v="Regimen Especial y/o Excepcional"/>
    <s v="RESOLUCION DE URGENCIAS"/>
    <n v="1450705"/>
    <s v="Hospitalización"/>
    <d v="2023-05-19T15:06:00"/>
    <x v="4"/>
    <n v="2"/>
    <n v="2"/>
    <x v="2"/>
    <d v="2023-05-19T15:32:13"/>
    <m/>
    <s v="dolor precordial "/>
    <d v="2023-05-19T15:32:13"/>
    <n v="26"/>
    <s v="EDWING RENE HIGUERA BECERRA"/>
    <d v="2023-05-19T15:44:01"/>
    <n v="11"/>
    <s v="I209"/>
    <s v="ANGINA DE PECHO, NO ESPECIFICADA"/>
    <s v="EDWING RENE HIGUERA BECERRA"/>
    <d v="2023-05-19T21:39:00"/>
    <n v="5"/>
    <s v="Observación"/>
    <s v="Vivo"/>
  </r>
  <r>
    <s v="JUAN MANUEL GONZALEZ FLOREZ"/>
    <s v="Cédula ciudadanía"/>
    <s v="13487896"/>
    <s v="56 Años"/>
    <s v="Adulto"/>
    <s v="NUEVA EMPRESA PROMOTORA DE SALUD S.A."/>
    <s v="Contributivo"/>
    <s v="SANTANDER PITP PBS CONTRIBUTIVO "/>
    <n v="1450716"/>
    <s v="Hospitalización"/>
    <d v="2023-05-19T15:48:00"/>
    <x v="4"/>
    <n v="2"/>
    <n v="2"/>
    <x v="2"/>
    <d v="2023-05-19T15:59:10"/>
    <m/>
    <s v="Me sineto mal_x000a_Paciente refiere cuadro de dolor en torax opresivo inicia  hacia  las 6:30 am,   irradiado desde epigasrtrio,  sensacion de mareo motivo por el cual conuslta  el dia de hoy._x000a_Antecedente de ailamento de vennas  pulmonares,  ademas de cardiomiopatia isquemica.  "/>
    <d v="2023-05-19T15:59:10"/>
    <n v="11"/>
    <s v="ROBERFABIAN  ANGARITA SEQUEDA"/>
    <d v="2023-05-19T16:10:58"/>
    <n v="11"/>
    <s v="R074"/>
    <s v="DOLOR EN EL PECHO, NO ESPECIFICADO"/>
    <s v="JUAN CARLOS DE SALES VIRGUETH"/>
    <d v="2023-05-19T21:41:00"/>
    <n v="5"/>
    <s v="Observación"/>
    <s v="Vivo"/>
  </r>
  <r>
    <s v="ESPERANZA NIÑO AYALA"/>
    <s v="Cédula ciudadanía"/>
    <s v="28061813"/>
    <s v="78 Años"/>
    <s v="Adulto"/>
    <s v="FUNDACION SALUD MIA EPS"/>
    <s v="Contributivo"/>
    <s v="PBS CONTRIBUTIVO "/>
    <n v="1450725"/>
    <s v="Urgencias"/>
    <d v="2023-05-19T16:24:00"/>
    <x v="4"/>
    <n v="4"/>
    <n v="4"/>
    <x v="3"/>
    <d v="2023-05-19T16:36:53"/>
    <m/>
    <s v="disuria  ardor para orina  ecalofrios._x000a_Paciente con cuadro clinico de 1 dia de evovlucion caracterizado por disuris tenesmo,  escalofgrios,  fiebre,  motivo por el cual conssulta.    se conaider  paciente posible pielonefritis  se indic asisitr  a red no cardiovascualr de Entidad Promotora De Salud Hospital Internacional De Colombia "/>
    <d v="2023-05-19T16:36:53"/>
    <n v="12"/>
    <s v="ROBERFABIAN  ANGARITA SEQUEDA"/>
    <m/>
    <s v=""/>
    <m/>
    <m/>
    <m/>
    <d v="2023-05-19T16:45:00"/>
    <s v=""/>
    <m/>
    <s v="Vivo"/>
  </r>
  <r>
    <s v="MARIA DE LOS ANGELES CUBIDES DE ARENAS"/>
    <s v="Cédula ciudadanía"/>
    <s v="28345662"/>
    <s v="75 Años"/>
    <s v="Adulto"/>
    <s v="COOSALUD ENTIDAD PROMOTORA DE SALUD S.A"/>
    <s v="Subsidiado"/>
    <s v="ATEN. INTEGRAL CARDIOLOGÍA REG SUBSIDIADO"/>
    <n v="1450726"/>
    <s v="Hospitalización"/>
    <d v="2023-05-19T16:32:00"/>
    <x v="4"/>
    <n v="1"/>
    <n v="1"/>
    <x v="0"/>
    <d v="2023-05-19T16:45:46"/>
    <m/>
    <s v="Referida de giron_x000a_cuadro de deterioro de clase funciona disnea de 1 semana,    la cual se exacerbo el dia de hoy con dolor en torax  motivo por el cual consulta.  giron se  hall desaturada  44%,   refierena este servicio. ingresa con canula nasal a 4 litros.     se trraslada unbidad de renimacion desde el ingreso a la institucion  "/>
    <d v="2023-05-19T16:45:46"/>
    <n v="13"/>
    <s v="ROBERFABIAN  ANGARITA SEQUEDA"/>
    <d v="2023-05-19T16:49:25"/>
    <n v="3"/>
    <s v="I500"/>
    <s v="INSUFICIENCIA CARDIACA CONGESTIVA"/>
    <s v="JUAN CARLOS DE SALES VIRGUETH"/>
    <d v="2023-05-25T16:34:00"/>
    <n v="143"/>
    <s v="Cuidado Intermedio Adulto"/>
    <s v="Vivo"/>
  </r>
  <r>
    <s v="FLOR DE MARIA FLOREZ RODRIGUEZ"/>
    <s v="Cédula ciudadanía"/>
    <s v="28456026"/>
    <s v="80 Años"/>
    <s v="Adulto"/>
    <s v="ENTIDAD PROMOTORA DE SALUD SANITAS SAS"/>
    <s v="Contributivo"/>
    <s v="PBS CONTRIBUTIVO "/>
    <n v="1450740"/>
    <s v="Urgencias"/>
    <d v="2023-05-19T17:38:00"/>
    <x v="4"/>
    <n v="4"/>
    <n v="4"/>
    <x v="3"/>
    <d v="2023-05-19T17:56:22"/>
    <m/>
    <s v="Dolor en la pairen derecha_x000a_Paciente con cuadro de de dolor  sobre pierna  derecha de 1 dia de evolucion,    refiere antecedente de enfermedad arterial.    en el momento presencia de pulso pedio derecho, llenado capilar de 2 segundos  sobre pierna  derecha,  se considera perfusion de miembro inferior  se indica  manejo  en red de atencion Entidad Promotora De Salud "/>
    <d v="2023-05-19T17:56:22"/>
    <n v="18"/>
    <s v="ROBERFABIAN  ANGARITA SEQUEDA"/>
    <m/>
    <s v=""/>
    <m/>
    <m/>
    <m/>
    <d v="2023-05-19T20:10:00"/>
    <s v=""/>
    <m/>
    <s v="Vivo"/>
  </r>
  <r>
    <s v="RAMIRO VILLALOBOS NAVARRO"/>
    <s v="Cédula ciudadanía"/>
    <s v="13879612"/>
    <s v="71 Años"/>
    <s v="Adulto"/>
    <s v="ECOPETROL S.A."/>
    <s v="Regimen Especial y/o Excepcional"/>
    <s v="CONTRATO No. 3044412"/>
    <n v="1450744"/>
    <s v="Hospitalización"/>
    <d v="2023-05-19T18:30:00"/>
    <x v="4"/>
    <n v="2"/>
    <n v="2"/>
    <x v="2"/>
    <d v="2023-05-19T18:52:58"/>
    <m/>
    <s v="Me desmaye"/>
    <d v="2023-05-19T18:52:58"/>
    <n v="22"/>
    <s v="YONNY JERSEY SANDOVAL LAVACUDE"/>
    <d v="2023-05-19T18:56:31"/>
    <n v="3"/>
    <s v="R55X"/>
    <s v="SINCOPE Y COLAPSO"/>
    <s v="YONNY JERSEY SANDOVAL LAVACUDE"/>
    <d v="2023-05-24T16:31:00"/>
    <n v="117"/>
    <s v="Cuidado Intermedio Adulto"/>
    <s v="Vivo"/>
  </r>
  <r>
    <s v="NATHALIA RAMIREZ SOTO"/>
    <s v="Cédula ciudadanía"/>
    <s v="1098816237"/>
    <s v="24 Años"/>
    <s v="Adulto"/>
    <s v="FUNDACION SALUD MIA EPS"/>
    <s v="Contributivo"/>
    <s v="PBS CONTRIBUTIVO "/>
    <n v="1450745"/>
    <s v="Urgencias"/>
    <d v="2023-05-19T18:52:00"/>
    <x v="4"/>
    <n v="3"/>
    <n v="3"/>
    <x v="1"/>
    <d v="2023-05-19T19:07:51"/>
    <m/>
    <s v="Tengo gripa no se me quita._x000a_Cuadro clinico de 11 dias de evolucion caracterizado por  tos  rinorrea, cefalea,   fiebre  hace  1 semana,  disnea,  valorada en el servio  con test de covid negativo,  Radiografía de torax sin alteracion Proteíca C Reactiva elevada no significativa,     se indica manejo  como cuadro viral.  sin embargo persiste con sintomas disnea,  empeoramiento de sintomas motivo por el cual consulta.   "/>
    <d v="2023-05-19T19:07:51"/>
    <n v="15"/>
    <s v="ROBERFABIAN  ANGARITA SEQUEDA"/>
    <d v="2023-05-19T19:08:31"/>
    <n v="0"/>
    <s v="J209"/>
    <s v="BRONQUITIS AGUDA, NO ESPECIFICADA"/>
    <s v="ROBERFABIAN  ANGARITA SEQUEDA"/>
    <d v="2023-05-19T23:41:00"/>
    <n v="4"/>
    <s v="Observación"/>
    <s v="Vivo"/>
  </r>
  <r>
    <s v="VALERIA GAMBOA PICO"/>
    <s v="Registro Civil"/>
    <s v="1095848897"/>
    <s v="24 Dias"/>
    <s v="Pediatrico"/>
    <s v="ASMET SALUD EPS SAS"/>
    <s v="Subsidiado"/>
    <s v="PGP INTEGRAL REG CONTRIBUT-SUBSIDIADO "/>
    <n v="1450750"/>
    <s v="Urgencias"/>
    <d v="2023-05-19T20:16:00"/>
    <x v="4"/>
    <n v="4"/>
    <n v="4"/>
    <x v="3"/>
    <d v="2023-05-19T20:37:34"/>
    <m/>
    <s v="No ha orinado_x000a__x000a_Madre trae paciente, refiere ausencia de  diuresis durante todo el dia.    Se realiza inspeccion de recien nacido,  adecuada perfusion,  no cianosis,   no distencion abdominal  pañal  orinado,  realiza miccion mientras se hallaba en la vascula.    Activo reactivo,  se considera en el momento no requiere estancia hospitalaria,  se dan indicaciones de signos de alarma come no bebe  alteracion de conciencia, cianosis,   palidez,  asistir por urgencias.    "/>
    <d v="2023-05-19T20:37:34"/>
    <n v="21"/>
    <s v="ROBERFABIAN  ANGARITA SEQUEDA"/>
    <m/>
    <s v=""/>
    <m/>
    <m/>
    <m/>
    <d v="2023-05-19T21:47:00"/>
    <s v=""/>
    <m/>
    <s v="Vivo"/>
  </r>
  <r>
    <s v="ROQUE DIAZ AMADO"/>
    <s v="Cédula ciudadanía"/>
    <s v="5752235"/>
    <s v="83 Años"/>
    <s v="Adulto"/>
    <s v="COOSALUD ENTIDAD PROMOTORA DE SALUD S.A"/>
    <s v="Subsidiado"/>
    <s v="ATEN. INTEGRAL CARDIOLOGÍA REG SUBSIDIADO"/>
    <n v="1450752"/>
    <s v="Urgencias"/>
    <d v="2023-05-19T21:09:00"/>
    <x v="4"/>
    <n v="4"/>
    <n v="4"/>
    <x v="3"/>
    <d v="2023-05-19T21:43:13"/>
    <m/>
    <s v="Tiene  mucho dolor_x000a__x000a_Paciente con antecedente de Enfermedad Arterial Obstructiva Crónica miembro inferiores,  asiste por cuadro de intenso dolor sobre miembro inferior derecho, ulceracion severa este nivel eritema secrecion._x000a__x000a_Valoracion por cirugia vascular 24/02/2023 Doctor Espinel._x000a_PACIENTE MASCULINO DE 83 AÑOS CON MULTIPLES COMORBILDIADES DE BASE CON ENFERMEDAD ARTERIAL PERIFERICA MULTINIVEL CON ANEURISMA DE AROTA ABODMINAL INFRARENAL D E 5.5 CM CON COMPROMISO BIILIACO, ASOCIDO A EAP CRONICA AGUDIZA MINF DERECHO FONATINE IV RUTHERFORD 5 CON ULCERAS EN PIE DERECHO SIN SINGOS DE INFECCION, DOLOR MODULADO, ANT DE CARDIOPATIA ISUQMCIA Y Enfermedad Renal Crónica . YA VALORADO POR NEFROLOGIA CARDIOLOGIA Y GERIATRIA, SE CONCLUYE QUE NO HAY CONDICIONES ACEPTABLES PARA INTENTO DE SALVAMENTO DEBIDO A COMRPOMISO DE FRACCION DE EYECCION, ALTO RESIGO DE COMPLICACIONES ASOCIADAS Y EISGO ALTO PARA NEFROTOXICIDAD POR MEDIO DE CONTRASTE, POR TAL MOTIVO SE PLANTEA FAMILIARES CONDICION ACTUAL EL REISGO DE PROGRESION DE LA ENFEREMDAD Y PERDIDA DE LA EXTREMIDAD LOS CUALES ENTIEDNE POR EL MOMENTO PACIENTE ESTABLE, NO FRIALDAD DISTAL SE CONTINARU MANEJO MEDICO CON TRATAMIENTO ANALGESICO Y DEAMBULACION FORZADA Y CONTROL DE COMORBILIADES, POR NUESTRO SERVICIO SIN CONDUCTAS QUIRURGICAS._x000a__x000a_Paciente con Enfermedad Arterial Obstructiva Crónica, ulceracion sobreinfectada,  sin indicacion quirurgica por parte de nuestro servicio de cirugia vascular,  en el momento estable hemodinamicamente,  se indica asisitr  a red de atencion Entidad Promotora De Salud manejo de proceso infeccioso. "/>
    <d v="2023-05-19T21:43:13"/>
    <n v="34"/>
    <s v="ROBERFABIAN  ANGARITA SEQUEDA"/>
    <m/>
    <s v=""/>
    <m/>
    <m/>
    <m/>
    <d v="2023-05-19T21:48:00"/>
    <s v=""/>
    <m/>
    <s v="Vivo"/>
  </r>
  <r>
    <s v="MARIA DEL CARMEN MORALES SERRANO"/>
    <s v="Cédula ciudadanía"/>
    <s v="20179013"/>
    <s v="88 Años"/>
    <s v="Adulto"/>
    <s v="COMPAÑIA DE MEDICINA PREPAGADA COLSANITAS S.A."/>
    <s v="Pólizas de Salud y MP"/>
    <s v="1010 COLSANITAS INTEGRAL"/>
    <n v="1450753"/>
    <s v="Hospitalización"/>
    <d v="2023-05-19T21:25:00"/>
    <x v="4"/>
    <n v="3"/>
    <n v="3"/>
    <x v="1"/>
    <d v="2023-05-19T22:04:21"/>
    <m/>
    <s v="Esta con mucha fatiga "/>
    <d v="2023-05-19T22:04:21"/>
    <n v="39"/>
    <s v="YONNY JERSEY SANDOVAL LAVACUDE"/>
    <d v="2023-05-19T22:25:52"/>
    <n v="21"/>
    <s v="I500"/>
    <s v="INSUFICIENCIA CARDIACA CONGESTIVA"/>
    <s v="YONNY JERSEY SANDOVAL LAVACUDE"/>
    <d v="2023-05-20T17:06:00"/>
    <n v="18"/>
    <s v="Hospitalización Adulto"/>
    <s v="Vivo"/>
  </r>
  <r>
    <s v="FRANCISCO JAVIER VILLAMIZAR MORA"/>
    <s v="Cédula ciudadanía"/>
    <s v="88243742"/>
    <s v="43 Años"/>
    <s v="Adulto"/>
    <s v="SALUD TOTAL ENTIDAD PROMOTORA DE SALUD DEL REG"/>
    <s v="Contributivo"/>
    <s v="POS SUBSIDIADO "/>
    <n v="1450755"/>
    <s v="Urgencias"/>
    <d v="2023-05-19T22:01:00"/>
    <x v="4"/>
    <n v="4"/>
    <n v="4"/>
    <x v="3"/>
    <d v="2023-05-19T22:41:46"/>
    <m/>
    <s v="Me di algo_x000a_Paciente refiere que el dia de hoy, presenta episodio de lipotimia,  asociado a relajacion de esfinter vesical,  dolor en torax  opresivo, motivo por el cual consulta,  refiere sitomatologia similar   hospitalizacion en Hospital Internacional De Colombia,  con Ecocardiograma Trantoráxico sin alteracion estructural culpable de sintomas,  biomarcadores negativo  Electrocardiograma  sin alteracion isquemica,  doppler de vasos de cuelllo  sin lesion hemodinamicamente significativas.  Electrocardiograma  actual sin cambios isquemicos o arritmia.  Se consider en el momento ante ausencia de arritmia,  hemodinamicamente estable, no alteracion estructural cardiaca,  sin alteracion neurologica focal, no requiere  manejo intrahospitalrio,  se indica contianur estudios ambulatorios, holter y mesa vasculante.   Control._x000a__x000a_Ecocardiograma Trantoráxico_x000a_1. VENTRÍCULO IZQUIERDO DE TAMAÑO NORMAL, DIÁMETRO DE DIASTOLE 52 MM, SIN ALTERACIONES SEGMENTARIAS DE LA_x000a_CONTRACTILIDAD, Fracción De Eyección 53-55%._x000a_2. VENTRÍCULO DERECHO DE TAMAÑO NORMAL TAPSE 20 MM._x000a_3. INSUFICIENCIA MITRAL Y PULMONAR TRIVIAL._x000a_4. VÁLVULA AORTICA TRIVALVA LEVE ESCLEROSIS DE SUS VELOS GRADIENTE PICO 8 MMHG, SIN INSUFICIENCIA._x000a_5. INSUFICIENCIA TRICUSPIDE TRIVIAL CON Presión Sistólica De Arteria Pulmonar 28 mmHg._x000a_6. PERICARDIO SIN DERRAME._x000a__x000a_DUPLEX CAROTIDEO:_x000a_- ENFERMEDAD ATEROMATOSA MODERADA EN TODOS LOS SEGMENTOS EVALUADOS_x000a_- FLUJOS DE BAJA RESISTENCIA POR VERTEBRALES DOMINANCIA IZQUIERDA_x000a_- NO HAY EVIDENCIA DE LESIONES QUE GENEREN EFECTOS HEMODINAMICAMENTE SIGNIFICATIVOS EN EL PRESENTE ESTUDI"/>
    <d v="2023-05-19T22:41:46"/>
    <n v="40"/>
    <s v="ROBERFABIAN  ANGARITA SEQUEDA"/>
    <m/>
    <s v=""/>
    <m/>
    <m/>
    <m/>
    <d v="2023-05-19T22:48:00"/>
    <s v=""/>
    <m/>
    <s v="Vivo"/>
  </r>
  <r>
    <s v="DIOGENES QUINTERO HERNANDEZ"/>
    <s v="Cédula ciudadanía"/>
    <s v="13837107"/>
    <s v="66 Años"/>
    <s v="Adulto"/>
    <s v="COOSALUD ENTIDAD PROMOTORA DE SALUD S.A"/>
    <s v="Subsidiado"/>
    <s v="ATEN. INTEGRAL CARDIOLOGÍA REG SUBSIDIADO"/>
    <n v="1450757"/>
    <s v="Hospitalización"/>
    <d v="2023-05-19T23:03:00"/>
    <x v="4"/>
    <n v="3"/>
    <n v="3"/>
    <x v="1"/>
    <d v="2023-05-19T23:13:59"/>
    <m/>
    <s v="Tengo mucho dolor en las piernas_x000a_Paciente refiere cuadro de dolor intenso en miembro inferiores  de larga data, sin embargo desde hace 2 dias mas intenso sobre miembro inferior  izquierdo,  limitacion dolorosa para la marcha.   "/>
    <d v="2023-05-19T23:13:59"/>
    <n v="10"/>
    <s v="ROBERFABIAN  ANGARITA SEQUEDA"/>
    <d v="2023-05-19T23:27:50"/>
    <n v="13"/>
    <s v="I829"/>
    <s v="EMBOLIA Y TROMBOSIS DE VENA NO ESPECIFICADA"/>
    <s v="FRAY URIEL ARIAS MORENO"/>
    <d v="2023-05-26T12:39:00"/>
    <n v="157"/>
    <s v="Observación"/>
    <s v="Vivo"/>
  </r>
  <r>
    <s v="LUSWING ORLANDO LALINDE GUEVARA"/>
    <s v="Cédula ciudadanía"/>
    <s v="91542774"/>
    <s v="41 Años"/>
    <s v="Adulto"/>
    <s v="COOSALUD ENTIDAD PROMOTORA DE SALUD S.A"/>
    <s v="Contributivo"/>
    <s v="ATEN. INTEGRAL CARDIOLOGIA REG CONTRIBU "/>
    <n v="1450758"/>
    <s v="Urgencias"/>
    <d v="2023-05-19T23:09:00"/>
    <x v="4"/>
    <n v="4"/>
    <n v="4"/>
    <x v="3"/>
    <d v="2023-05-19T23:33:58"/>
    <m/>
    <s v="He tenido taquicardias_x000a_Cuadro de 1 mes de evolucion caracterizado por episodios de palpitaciones,  refiere que desde hace 4 dias de han hecho mas frecuentes, ademas de friladad distal,  niega disnea o dolor en torax,  fiebre, motivo por el cual consulta el dia de hoy.  Niega sincope, niega  escalofrios.  Niega antecedentes.    En el momento Electrocardiograma  ritmo sinusal, sin taquiarrimia,  no presencia der alteracion isquemica,  no extrasitoles.   Considero  en el momento no requiere manejo intrahospitalario, se indica  continuar proceso ambulatorio en la consulta externa.   se dan singos de alarma  sincope,  alteracion en la conciencia,  dolor opresivo torax persitente.   "/>
    <d v="2023-05-19T23:33:58"/>
    <n v="24"/>
    <s v="ROBERFABIAN  ANGARITA SEQUEDA"/>
    <m/>
    <s v=""/>
    <m/>
    <m/>
    <m/>
    <d v="2023-05-20T00:23:00"/>
    <s v=""/>
    <m/>
    <s v="Vivo"/>
  </r>
  <r>
    <s v="STACEY CADY KOOLMAN"/>
    <s v="Pasaporte"/>
    <s v="NUJJ7R645"/>
    <s v="22 Años"/>
    <s v="Adulto"/>
    <s v="WORLD TRAVEL ASSIST LATAM S.A.S."/>
    <s v="Particulares Nacionales"/>
    <s v="PACIENTE INTERNACIONAL"/>
    <n v="1450759"/>
    <s v="Hospitalización"/>
    <d v="2023-05-19T23:39:00"/>
    <x v="4"/>
    <n v="3"/>
    <n v="3"/>
    <x v="1"/>
    <d v="2023-05-19T23:48:09"/>
    <m/>
    <s v="Me duele el estomago "/>
    <d v="2023-05-19T23:48:09"/>
    <n v="9"/>
    <s v="YONNY JERSEY SANDOVAL LAVACUDE"/>
    <d v="2023-05-19T23:49:31"/>
    <n v="1"/>
    <s v="K819"/>
    <s v="COLECISTITIS, NO ESPECIFICADA"/>
    <s v="YONNY JERSEY SANDOVAL LAVACUDE"/>
    <d v="2023-05-20T14:38:00"/>
    <n v="14"/>
    <s v="Observación"/>
    <s v="Vivo"/>
  </r>
  <r>
    <s v="ANA MERCEDES AGUILAR CELIS"/>
    <s v="Cédula ciudadanía"/>
    <s v="37794258"/>
    <s v="80 Años"/>
    <s v="Adulto"/>
    <s v="COOSALUD ENTIDAD PROMOTORA DE SALUD S.A"/>
    <s v="Subsidiado"/>
    <s v="ATEN. INTEGRAL CARDIOLOGÍA REG SUBSIDIADO"/>
    <n v="1450760"/>
    <s v="Hospitalización"/>
    <d v="2023-05-20T00:12:00"/>
    <x v="4"/>
    <n v="2"/>
    <n v="2"/>
    <x v="2"/>
    <d v="2023-05-20T00:31:50"/>
    <m/>
    <s v="Remiten del Hospital de Giron con Diagnóstico de sincope, hemibloqueo anterior izquierdo_x000a__x000a_Se Solicita Electrocardiograma "/>
    <d v="2023-05-20T00:31:50"/>
    <n v="19"/>
    <s v="JAVIER ORLANDO JIMENEZ MEJIA"/>
    <d v="2023-05-20T00:35:01"/>
    <n v="3"/>
    <s v="R55X"/>
    <s v="SINCOPE Y COLAPSO"/>
    <s v="JAVIER ORLANDO JIMENEZ MEJIA"/>
    <d v="2023-05-20T17:21:00"/>
    <n v="16"/>
    <s v="Hospitalización Adulto"/>
    <s v="Vivo"/>
  </r>
  <r>
    <s v="MARIA CARMENZA LEAL ARIAS"/>
    <s v="Cédula ciudadanía"/>
    <s v="63390663"/>
    <s v="62 Años"/>
    <s v="Adulto"/>
    <s v="COOSALUD ENTIDAD PROMOTORA DE SALUD S.A"/>
    <s v="Subsidiado"/>
    <s v="SANTANDER PBS SUBSIDIADO "/>
    <n v="1450762"/>
    <s v="Hospitalización"/>
    <d v="2023-05-20T01:04:00"/>
    <x v="4"/>
    <n v="2"/>
    <n v="2"/>
    <x v="2"/>
    <d v="2023-05-20T01:07:04"/>
    <m/>
    <s v="remitida de clincia guane por Impresión Diagnóstica de Síndrome Coronario Agudo "/>
    <d v="2023-05-20T01:07:04"/>
    <n v="3"/>
    <s v="FRAY URIEL ARIAS MORENO"/>
    <d v="2023-05-20T01:09:12"/>
    <n v="2"/>
    <s v="I255"/>
    <s v="CARDIOMIOPATIA ISQUEMICA"/>
    <s v="FRAY URIEL ARIAS MORENO"/>
    <d v="2023-05-22T18:00:00"/>
    <n v="64"/>
    <s v="Observación"/>
    <s v="Vivo"/>
  </r>
  <r>
    <s v="NIDY PAOLA AFANADOR HERNANDEZ"/>
    <s v="Cédula ciudadanía"/>
    <s v="1094267175"/>
    <s v="31 Años"/>
    <s v="Adulto"/>
    <s v="EPS SURAMERICANA S.A."/>
    <s v="Contributivo"/>
    <s v="PBS CONTRIBUTIVO "/>
    <n v="1450763"/>
    <s v="Hospitalización"/>
    <d v="2023-05-20T01:19:00"/>
    <x v="4"/>
    <n v="3"/>
    <n v="3"/>
    <x v="1"/>
    <d v="2023-05-20T01:25:00"/>
    <m/>
    <s v="Refiere fiebre de 39°C "/>
    <d v="2023-05-20T01:25:00"/>
    <n v="6"/>
    <s v="JAVIER ORLANDO JIMENEZ MEJIA"/>
    <d v="2023-05-20T01:25:28"/>
    <n v="0"/>
    <s v="R509"/>
    <s v="FIEBRE, NO ESPECIFICADA"/>
    <s v="JAVIER ORLANDO JIMENEZ MEJIA"/>
    <d v="2023-05-25T17:12:00"/>
    <n v="135"/>
    <s v="Observación"/>
    <s v="Vivo"/>
  </r>
  <r>
    <s v="NUBIA DUARTE DE JOYA"/>
    <s v="Cédula ciudadanía"/>
    <s v="37650011"/>
    <s v="85 Años"/>
    <s v="Adulto"/>
    <s v="ECOPETROL S.A."/>
    <s v="Regimen Especial y/o Excepcional"/>
    <s v="CONTRATO No. 3044412"/>
    <n v="1450765"/>
    <s v="Hospitalización"/>
    <d v="2023-05-20T02:58:00"/>
    <x v="4"/>
    <n v="2"/>
    <n v="2"/>
    <x v="2"/>
    <d v="2023-05-20T03:27:21"/>
    <m/>
    <s v="Paciente remitida de Barrancabermeja en contexto de bloqueo Auriculoventricular completo "/>
    <d v="2023-05-20T03:27:21"/>
    <n v="29"/>
    <s v="YONNY JERSEY SANDOVAL LAVACUDE"/>
    <d v="2023-05-20T03:32:22"/>
    <n v="5"/>
    <s v="I442"/>
    <s v="BLOQUEO AURICULOVENTRICULAR COMPLETO"/>
    <s v="YONNY JERSEY SANDOVAL LAVACUDE"/>
    <d v="2023-05-30T11:51:00"/>
    <n v="248"/>
    <s v="Cuidado Intermedio Adulto"/>
    <s v="Vivo"/>
  </r>
  <r>
    <s v="MANUEL DAVID GUERRERO FLOREZ"/>
    <s v="Cédula ciudadanía"/>
    <s v="9690151"/>
    <s v="61 Años"/>
    <s v="Adulto"/>
    <s v="SALUD TOTAL ENTIDAD PROMOTORA DE SALUD DEL REG"/>
    <s v="Contributivo"/>
    <s v="POS SUBSIDIADO "/>
    <n v="1450767"/>
    <s v="Hospitalización"/>
    <d v="2023-05-20T03:35:00"/>
    <x v="4"/>
    <n v="3"/>
    <n v="3"/>
    <x v="1"/>
    <d v="2023-05-20T04:19:42"/>
    <m/>
    <s v="Remitido de Hospital de regional Jose David Padilla Villafañe de aguachica  (15/5/2023-19/05/2023)_x000a_Impresión Diagnóstica de Insuficiencia Cardiaca Congestiva_x000a__x000a_"/>
    <d v="2023-05-20T04:19:42"/>
    <n v="44"/>
    <s v="FRAY URIEL ARIAS MORENO"/>
    <d v="2023-05-20T04:20:42"/>
    <n v="1"/>
    <s v="I500"/>
    <s v="INSUFICIENCIA CARDIACA CONGESTIVA"/>
    <s v="FRAY URIEL ARIAS MORENO"/>
    <d v="2023-05-23T11:50:00"/>
    <n v="79"/>
    <s v="Hospitalización Adulto"/>
    <s v="Vivo"/>
  </r>
  <r>
    <s v="DOLORES DE LA CONCEPCION RODRIGUEZ RIVERA"/>
    <s v="Cédula ciudadanía"/>
    <s v="63289701"/>
    <s v="64 Años"/>
    <s v="Adulto"/>
    <s v="NUEVA EMPRESA PROMOTORA DE SALUD S.A."/>
    <s v="Subsidiado"/>
    <s v="SANTANDER PITP PBS SUBSIDIADO "/>
    <n v="1450893"/>
    <s v="Hospitalización"/>
    <d v="2023-05-20T09:20:00"/>
    <x v="4"/>
    <n v="3"/>
    <n v="3"/>
    <x v="1"/>
    <d v="2023-05-20T09:29:55"/>
    <m/>
    <s v="&quot;Estaba botando sangre por la nariz&quot;"/>
    <d v="2023-05-20T09:29:55"/>
    <n v="9"/>
    <s v="JUAN CARLOS DE SALES VIRGUETH"/>
    <d v="2023-05-20T09:37:52"/>
    <n v="7"/>
    <s v="R040"/>
    <s v="EPISTAXIS"/>
    <s v="JUAN CARLOS DE SALES VIRGUETH"/>
    <d v="2023-05-20T14:14:00"/>
    <n v="4"/>
    <s v="Observación"/>
    <s v="Vivo"/>
  </r>
  <r>
    <s v="INES MARIA BUSTOS"/>
    <s v="Cédula ciudadanía"/>
    <s v="36515124"/>
    <s v="69 Años"/>
    <s v="Adulto"/>
    <s v="ASMET SALUD EPS SAS"/>
    <s v="Subsidiado"/>
    <s v="PGP CARDIOVASCULAR REG CONTRIB-SUBSIDIA "/>
    <n v="1450899"/>
    <s v="Hospitalización"/>
    <d v="2023-05-20T09:33:00"/>
    <x v="4"/>
    <n v="2"/>
    <m/>
    <x v="2"/>
    <m/>
    <m/>
    <s v="Paciente hipeetensa con dolor abdominal de un año de evolucion, valorada en la clinica Magdalena de Barrancabermeja donde documentan Aneurisma De Aorta Abdominal y remiten con propuesta de manejo por el servicio de Cirugia vascular._x000a__x000a_Remisión aceptada por equipo de referencia y contrarreferencia para ingreso por urgencias."/>
    <d v="2023-05-20T09:57:25"/>
    <n v="24"/>
    <s v="JUAN CARLOS DE SALES VIRGUETH"/>
    <d v="2023-05-20T10:01:07"/>
    <n v="3"/>
    <s v="I714"/>
    <s v="ANEURISMA DE LA AORTA ABDOMINAL, SIN MENCION DE RUPTURA"/>
    <s v="GEOVANIS ALBERTO ORTEGA CUELLO"/>
    <d v="2023-06-06T11:14:00"/>
    <n v="409"/>
    <s v="Observación"/>
    <s v="Vivo"/>
  </r>
  <r>
    <s v="EVELIA CASTRO CORDOBA"/>
    <s v="Cédula ciudadanía"/>
    <s v="28422092"/>
    <s v="72 Años"/>
    <s v="Adulto"/>
    <s v="COOSALUD ENTIDAD PROMOTORA DE SALUD S.A"/>
    <s v="Subsidiado"/>
    <s v="ATEN. INTEGRAL CARDIOLOGÍA REG SUBSIDIADO"/>
    <n v="1450915"/>
    <s v="Hospitalización"/>
    <d v="2023-05-20T10:25:00"/>
    <x v="4"/>
    <n v="2"/>
    <n v="2"/>
    <x v="2"/>
    <d v="2023-05-20T10:42:26"/>
    <m/>
    <s v="Paciente remitida como urgencia vital desde el hospital de floridablanca por Infarto Agudo Del Miocardio "/>
    <d v="2023-05-20T10:42:26"/>
    <n v="17"/>
    <s v="JUAN CARLOS DE SALES VIRGUETH"/>
    <d v="2023-05-20T10:44:50"/>
    <n v="2"/>
    <s v="I219"/>
    <s v="INFARTO AGUDO DEL MIOCARDIO, SIN OTRA ESPECIFICACION"/>
    <s v="JOSE VICENTE RAMIREZ "/>
    <d v="2023-06-07T11:46:00"/>
    <n v="433"/>
    <s v="Cuidado Intermedio Adulto"/>
    <s v="Vivo"/>
  </r>
  <r>
    <s v="LUIS JOSE ALDANA GOMEZ"/>
    <s v="Cédula ciudadanía"/>
    <s v="2048106"/>
    <s v="91 Años"/>
    <s v="Adulto"/>
    <s v="ECOPETROL S.A."/>
    <s v="Regimen Especial y/o Excepcional"/>
    <s v="CONTRATO No. 3044412"/>
    <n v="1450935"/>
    <s v="Hospitalización"/>
    <d v="2023-05-20T10:58:00"/>
    <x v="4"/>
    <n v="3"/>
    <n v="3"/>
    <x v="1"/>
    <d v="2023-05-20T11:18:40"/>
    <m/>
    <s v="Me resbale y me cai"/>
    <d v="2023-05-20T11:18:40"/>
    <n v="20"/>
    <s v="EDWING RENE HIGUERA BECERRA"/>
    <d v="2023-05-20T11:20:38"/>
    <n v="1"/>
    <s v="S400"/>
    <s v="CONTUSION DEL HOMBRO Y DEL BRAZO"/>
    <s v="EDWING RENE HIGUERA BECERRA"/>
    <d v="2023-05-20T16:49:00"/>
    <n v="5"/>
    <s v="Observación"/>
    <s v="Vivo"/>
  </r>
  <r>
    <s v="JAIRO ANTONIO PALOMINO MOSQUERA"/>
    <s v="Cédula ciudadanía"/>
    <s v="12101626"/>
    <s v="72 Años"/>
    <s v="Adulto"/>
    <s v="COOSALUD ENTIDAD PROMOTORA DE SALUD S.A"/>
    <s v="Contributivo"/>
    <s v="ATEN. INTEGRAL CARDIOLOGIA REG CONTRIBU "/>
    <n v="1450938"/>
    <s v="Urgencias"/>
    <d v="2023-05-20T11:06:00"/>
    <x v="4"/>
    <n v="4"/>
    <n v="4"/>
    <x v="3"/>
    <d v="2023-05-20T11:15:20"/>
    <m/>
    <s v="&quot;Llevo 15 dias sin ganas de comer y con dolor en el estomago&quot;_x000a_Paciente de 72 años de edad refiere que desde hace 15 dias presenta inapetencia, hiporexia, dolor abdominal, asociado a perdida involuntaria  de mas de 10 kg._x000a_Paciente clinicamente estable, con sindrome constitucional, sin mencion de angina ni equivalentes, no hay signos clinicos de bajo gasto ni sobrecarga hidrica, se direcciona a red de su Entidad Promotora De Salud . "/>
    <d v="2023-05-20T11:15:20"/>
    <n v="9"/>
    <s v="JUAN CARLOS DE SALES VIRGUETH"/>
    <m/>
    <s v=""/>
    <m/>
    <m/>
    <m/>
    <d v="2023-05-20T11:30:00"/>
    <s v=""/>
    <m/>
    <s v="Vivo"/>
  </r>
  <r>
    <s v="JAIME ARENAS MARTINEZ"/>
    <s v="Cédula ciudadanía"/>
    <s v="2129499"/>
    <s v="86 Años"/>
    <s v="Adulto"/>
    <s v="COOSALUD ENTIDAD PROMOTORA DE SALUD S.A"/>
    <s v="Subsidiado"/>
    <s v="ATEN. INTEGRAL CARDIOLOGÍA REG SUBSIDIADO"/>
    <n v="1450949"/>
    <s v="Hospitalización"/>
    <d v="2023-05-20T11:47:00"/>
    <x v="4"/>
    <n v="2"/>
    <n v="2"/>
    <x v="2"/>
    <d v="2023-05-20T11:57:28"/>
    <m/>
    <s v="Remitido de San gil con Diagnóstico de Bloqueo Auriculoventricular grado II Mobitz 2._x000a__x000a_Aceptado por equipo de referencia y contrarreferencia para ingreso por urgencias."/>
    <d v="2023-05-20T11:57:28"/>
    <n v="10"/>
    <s v="JUAN CARLOS DE SALES VIRGUETH"/>
    <d v="2023-05-20T12:01:42"/>
    <n v="4"/>
    <s v="I441"/>
    <s v="BLOQUEO AURICULOVENTRICULAR DE SEGUNDO GRADO"/>
    <s v="GEOVANIS ALBERTO ORTEGA CUELLO"/>
    <d v="2023-05-29T15:22:00"/>
    <n v="219"/>
    <s v="Cuidado Intermedio Adulto"/>
    <s v="Vivo"/>
  </r>
  <r>
    <s v="NELLY CECILIA ARIAS SANDOVAL"/>
    <s v="Cédula ciudadanía"/>
    <s v="63328810"/>
    <s v="57 Años"/>
    <s v="Adulto"/>
    <s v="FUNDACION SALUD MIA EPS"/>
    <s v="Contributivo"/>
    <s v="PBS CONTRIBUTIVO "/>
    <n v="1450950"/>
    <s v="Urgencias"/>
    <d v="2023-05-20T12:22:00"/>
    <x v="4"/>
    <n v="3"/>
    <n v="3"/>
    <x v="1"/>
    <d v="2023-05-20T12:30:30"/>
    <m/>
    <s v="&quot;Recibió una llamada, se puso a llorar y luego no respondía&quot;"/>
    <d v="2023-05-20T12:30:30"/>
    <n v="8"/>
    <s v="JUAN CARLOS DE SALES VIRGUETH"/>
    <d v="2023-05-20T12:42:26"/>
    <n v="11"/>
    <s v="R457"/>
    <s v="TENSION Y ESTADO DE CHOQUE EMOCIONAL, NO ESPECIFICADO"/>
    <s v="JOSE VICENTE RAMIREZ "/>
    <d v="2023-05-20T14:14:00"/>
    <n v="1"/>
    <s v="Alta a Casa"/>
    <s v="Vivo"/>
  </r>
  <r>
    <s v="CECILIA GONZALEZ DE RIOS"/>
    <s v="Cédula ciudadanía"/>
    <s v="37794629"/>
    <s v="79 Años"/>
    <s v="Adulto"/>
    <s v="FUNDACION SALUD MIA EPS"/>
    <s v="Contributivo"/>
    <s v="PBS CONTRIBUTIVO "/>
    <n v="1450953"/>
    <s v="Hospitalización"/>
    <d v="2023-05-20T12:45:00"/>
    <x v="4"/>
    <n v="2"/>
    <n v="2"/>
    <x v="2"/>
    <d v="2023-05-20T12:48:24"/>
    <m/>
    <s v="&quot;Le dolía mucho la cabeza y después dejo de hablar&quot;"/>
    <d v="2023-05-20T12:48:24"/>
    <n v="3"/>
    <s v="JUAN CARLOS DE SALES VIRGUETH"/>
    <d v="2023-05-20T13:09:56"/>
    <n v="21"/>
    <s v="R51X"/>
    <s v="CEFALEA"/>
    <s v="GEOVANIS ALBERTO ORTEGA CUELLO"/>
    <d v="2023-05-20T17:08:00"/>
    <n v="3"/>
    <s v="Observación"/>
    <s v="Vivo"/>
  </r>
  <r>
    <s v="CARMEN JULIO RODRIGUEZ PABON"/>
    <s v="Cédula ciudadanía"/>
    <s v="88170791"/>
    <s v="57 Años"/>
    <s v="Adulto"/>
    <s v="COOSALUD ENTIDAD PROMOTORA DE SALUD S.A"/>
    <s v="Subsidiado"/>
    <s v="ATEN. INTEGRAL CARDIOLOGÍA REG SUBSIDIADO"/>
    <n v="1450961"/>
    <s v="Urgencias"/>
    <d v="2023-05-20T13:30:00"/>
    <x v="4"/>
    <n v="4"/>
    <n v="4"/>
    <x v="3"/>
    <d v="2023-05-20T13:46:26"/>
    <m/>
    <s v="&quot;Me ha dolido todo y se me pone la bcoa amargosa&quot;_x000a_Paciente con cuadro clinicod e un mes de evolucion caracterizado pro cefalea occipital y irradiada a cuello asociada a dolro punzante en trapecio en torax, region lumbar  y piernas exacerbado con los movimientos._x000a_Paciente sin mencion de angina ni equivalentes, Electrocardiograma con trazado normal, se encuentra estable, se direcciona a red de su Entidad Promotora De Salud para atneción prioritaria._x000a_"/>
    <d v="2023-05-20T13:46:26"/>
    <n v="16"/>
    <s v="JUAN CARLOS DE SALES VIRGUETH"/>
    <m/>
    <s v=""/>
    <m/>
    <m/>
    <m/>
    <d v="2023-05-20T14:32:00"/>
    <s v=""/>
    <m/>
    <s v="Vivo"/>
  </r>
  <r>
    <s v="JOSE ANTONIO DUARTE FONCE"/>
    <s v="Cédula ciudadanía"/>
    <s v="5759815"/>
    <s v="83 Años"/>
    <s v="Adulto"/>
    <s v="ECOPETROL S.A."/>
    <s v="Regimen Especial y/o Excepcional"/>
    <s v="CONTRATO No. 3044412"/>
    <n v="1450963"/>
    <s v="Hospitalización"/>
    <d v="2023-05-20T14:03:00"/>
    <x v="4"/>
    <n v="2"/>
    <n v="2"/>
    <x v="2"/>
    <d v="2023-05-20T14:33:10"/>
    <m/>
    <s v="SE DESATURA"/>
    <d v="2023-05-20T14:33:10"/>
    <n v="30"/>
    <s v="EDWING RENE HIGUERA BECERRA"/>
    <d v="2023-05-20T14:35:18"/>
    <n v="2"/>
    <s v="I509"/>
    <s v="INSUFICIENCIA CARDIACA, NO ESPECIFICADA"/>
    <s v="EDWING RENE HIGUERA BECERRA"/>
    <d v="2023-05-24T11:44:00"/>
    <n v="93"/>
    <s v="Hospitalización Adulto"/>
    <s v="Vivo"/>
  </r>
  <r>
    <s v="LUIS JESUS HERNANDEZ"/>
    <s v="Cédula ciudadanía"/>
    <s v="5561758"/>
    <s v="79 Años"/>
    <s v="Adulto"/>
    <s v="SALUD TOTAL ENTIDAD PROMOTORA DE SALUD DEL REG"/>
    <s v="Contributivo"/>
    <s v="PBS CONTRIBUTIVO "/>
    <n v="1450967"/>
    <s v="Urgencias"/>
    <d v="2023-05-20T14:33:00"/>
    <x v="4"/>
    <n v="2"/>
    <n v="2"/>
    <x v="2"/>
    <d v="2023-05-20T14:37:02"/>
    <m/>
    <s v="VIENE   REMITIDO   DE  LA   CLINICA   BUCARAMANGA  POR   Aneurisma De Aorta Abdominal   "/>
    <d v="2023-05-20T14:37:02"/>
    <n v="4"/>
    <s v="GEOVANIS ALBERTO ORTEGA CUELLO"/>
    <d v="2023-05-20T14:38:10"/>
    <n v="1"/>
    <s v="I714"/>
    <s v="ANEURISMA DE LA AORTA ABDOMINAL, SIN MENCION DE RUPTURA"/>
    <s v="GEOVANIS ALBERTO ORTEGA CUELLO"/>
    <d v="2023-05-20T15:26:00"/>
    <n v="0"/>
    <s v="Alta a Casa"/>
    <s v="Vivo"/>
  </r>
  <r>
    <s v="ALEXANDER CABREJO MARTINEZ"/>
    <s v="Cédula ciudadanía"/>
    <s v="79517588"/>
    <s v="53 Años"/>
    <s v="Adulto"/>
    <s v="ENTIDAD PROMOTORA DE SALUD FAMISANAR S A S"/>
    <s v="Contributivo"/>
    <s v="PBS SUBSIDIADO "/>
    <n v="1450969"/>
    <s v="Hospitalización"/>
    <d v="2023-05-20T14:39:00"/>
    <x v="4"/>
    <n v="1"/>
    <n v="1"/>
    <x v="0"/>
    <d v="2023-05-20T14:49:52"/>
    <m/>
    <s v="Urgencia vital_x000a_"/>
    <d v="2023-05-20T14:49:52"/>
    <n v="10"/>
    <s v="JOSE VICENTE RAMIREZ "/>
    <d v="2023-05-20T14:50:49"/>
    <n v="0"/>
    <s v="I219"/>
    <s v="INFARTO AGUDO DEL MIOCARDIO, SIN OTRA ESPECIFICACION"/>
    <s v="JOSE VICENTE RAMIREZ "/>
    <d v="2023-05-25T11:29:00"/>
    <n v="116"/>
    <s v="Hemodinamia"/>
    <s v="Vivo"/>
  </r>
  <r>
    <s v="ELISEO MANTILLA SERRANO"/>
    <s v="Cédula ciudadanía"/>
    <s v="2011068"/>
    <s v="91 Años"/>
    <s v="Adulto"/>
    <s v="FUNDACION SALUD MIA EPS"/>
    <s v="Contributivo"/>
    <s v="PBS CONTRIBUTIVO "/>
    <n v="1450974"/>
    <s v="Hospitalización"/>
    <d v="2023-05-20T15:46:00"/>
    <x v="4"/>
    <n v="3"/>
    <n v="3"/>
    <x v="1"/>
    <d v="2023-05-20T16:02:44"/>
    <m/>
    <s v="TIENE   DESDE  HACE  4 DIAS   TOS  CON   FLEMA  BLANCA   Y SE   SIENTEE   CON  AHOGO  "/>
    <d v="2023-05-20T16:02:44"/>
    <n v="16"/>
    <s v="GEOVANIS ALBERTO ORTEGA CUELLO"/>
    <d v="2023-05-20T16:06:15"/>
    <n v="3"/>
    <s v="J441"/>
    <s v="ENFERMEDAD PULMONAR OBSTRUCTIVA CRONICA CON EXACERBACION AGUDA, NO ESPECIFICADA"/>
    <s v="GEOVANIS ALBERTO ORTEGA CUELLO"/>
    <d v="2023-05-20T19:11:00"/>
    <n v="3"/>
    <s v="Observación"/>
    <s v="Vivo"/>
  </r>
  <r>
    <s v="ANA CLEOFER ACOSTA NAVARRO"/>
    <s v="Cédula ciudadanía"/>
    <s v="37369465"/>
    <s v="69 Años"/>
    <s v="Adulto"/>
    <s v="ENTIDAD PROMOTORA DE SALUD SANITAS SAS"/>
    <s v="Subsidiado"/>
    <s v="PBS SUBSIDIADO "/>
    <n v="1450975"/>
    <s v="Hospitalización"/>
    <d v="2023-05-20T16:01:00"/>
    <x v="4"/>
    <n v="2"/>
    <m/>
    <x v="2"/>
    <m/>
    <m/>
    <s v="Remitida de "/>
    <d v="2023-05-20T16:05:51"/>
    <n v="4"/>
    <s v="JOSE VICENTE RAMIREZ "/>
    <d v="2023-05-20T17:21:03"/>
    <n v="75"/>
    <s v="I500"/>
    <s v="INSUFICIENCIA CARDIACA CONGESTIVA"/>
    <s v="JOSE VICENTE RAMIREZ "/>
    <d v="2023-05-25T11:31:00"/>
    <n v="114"/>
    <s v="Hospitalización Adulto"/>
    <s v="Vivo"/>
  </r>
  <r>
    <s v="GERARDO MARTINEZ NARANJO"/>
    <s v="Cédula ciudadanía"/>
    <s v="2073816"/>
    <s v="85 Años"/>
    <s v="Adulto"/>
    <s v="EPS SURAMERICANA S.A."/>
    <s v="Contributivo"/>
    <s v="PBS CONTRIBUTIVO "/>
    <n v="1450977"/>
    <s v="Urgencias"/>
    <d v="2023-05-20T16:04:00"/>
    <x v="4"/>
    <n v="4"/>
    <n v="4"/>
    <x v="3"/>
    <d v="2023-05-20T17:13:11"/>
    <m/>
    <s v="DESDE HACEE   455 DIAS  PRESENTA   TOS  CON FLEMAS  DE EDSPUTO   HEEMOPTOICO ,  FIEBRE  NO  CUANTIFICADA   ,  DOLOR   DEL PECHO AL TOSER Y &quot;ME  SILVA EL PECHO&quot;_x000a__x000a_AL EXAMEN  FISICO  PATRON RESPIRATOIRIO ADECUADO_x000a_Cardiopulmonar  PULMONES  CON  RONCUS  SIN DESATURACION NI ESPFUEERZO   RESPIRATORIO_x000a__x000a_Impresión Diagnóstica  Enfermedad Pulmonar Obstructiva Crónica EXACERBADO_x000a__x000a_PLAN_x000a_SE  DIRECCIONA A LA RED DE PRESTADORES DE SU ASEGURADORA  PARA   MANEJO DE SU PATOLOGIA PULMONAR  "/>
    <d v="2023-05-20T17:13:11"/>
    <n v="69"/>
    <s v="GEOVANIS ALBERTO ORTEGA CUELLO"/>
    <m/>
    <s v=""/>
    <m/>
    <m/>
    <m/>
    <d v="2023-05-20T17:34:00"/>
    <s v=""/>
    <m/>
    <s v="Vivo"/>
  </r>
  <r>
    <s v="ALVARO RUEDA RODRIGUEZ"/>
    <s v="Cédula ciudadanía"/>
    <s v="5550290"/>
    <s v="82 Años"/>
    <s v="Adulto"/>
    <s v="ENTIDAD PROMOTORA DE SALUD FAMISANAR S A S"/>
    <s v="Contributivo"/>
    <s v="PBS SUBSIDIADO "/>
    <n v="1450979"/>
    <s v="Hospitalización"/>
    <d v="2023-05-20T16:11:00"/>
    <x v="4"/>
    <n v="1"/>
    <n v="1"/>
    <x v="0"/>
    <d v="2023-05-20T16:19:06"/>
    <m/>
    <s v="aciente de 80 años con multiples factores de riesgo cardiovascular dados por HTA, DM, dislipidemia, obesidad, enfermedad coronaria multivascular e infarto previo quien fue revascularizado Quirúrgico en el 2007 y en esa  oportunidad con Fracción Eyeccion Del Ventriculo Izquierdo 28%. Que ingresa por signos de dificultad respiratoria. "/>
    <d v="2023-05-20T16:19:06"/>
    <n v="8"/>
    <s v="JOSE VICENTE RAMIREZ "/>
    <d v="2023-05-20T16:19:45"/>
    <n v="0"/>
    <s v="I500"/>
    <s v="INSUFICIENCIA CARDIACA CONGESTIVA"/>
    <s v="JOSE VICENTE RAMIREZ "/>
    <d v="2023-05-23T07:16:00"/>
    <n v="62"/>
    <s v="Remisión"/>
    <s v="Muerto despues de 48 horas"/>
  </r>
  <r>
    <s v="SERGIO ANDRES CHACON AMAYA"/>
    <s v="Cédula ciudadanía"/>
    <s v="1098730234"/>
    <s v="30 Años"/>
    <s v="Adulto"/>
    <s v="POSITIVA COMPAÑIA DE SEGUROS S. A."/>
    <s v="Riesgos Laborales"/>
    <s v="ADMINISTRADORA DE RIESGOS LABORALES"/>
    <n v="1450982"/>
    <s v="Urgencias"/>
    <d v="2023-05-20T16:37:00"/>
    <x v="4"/>
    <n v="3"/>
    <n v="3"/>
    <x v="1"/>
    <d v="2023-05-20T17:19:23"/>
    <m/>
    <s v="EL  DIA DE   AYER ESTANDO   EN  UNA   JORNADA DE LA  EMPRESA  HACIENDO   UNAS  DE LAS ACTIVIDADES ME   COMENZÓ A DOLER LA RODILLA  IZQUIERDA  "/>
    <d v="2023-05-20T17:19:23"/>
    <n v="42"/>
    <s v="GEOVANIS ALBERTO ORTEGA CUELLO"/>
    <d v="2023-05-20T17:22:36"/>
    <n v="3"/>
    <s v="M705"/>
    <s v="OTRAS BURSITIS DE LA RODILLA"/>
    <s v="GEOVANIS ALBERTO ORTEGA CUELLO"/>
    <d v="2023-05-20T21:34:00"/>
    <n v="4"/>
    <s v="Alta a Casa"/>
    <s v="Vivo"/>
  </r>
  <r>
    <s v="GLORIA STELLA SUAREZ BARAJAS"/>
    <s v="Cédula ciudadanía"/>
    <s v="63500860"/>
    <s v="48 Años"/>
    <s v="Adulto"/>
    <s v="FUNDACION SALUD MIA EPS"/>
    <s v="Contributivo"/>
    <s v="PBS SUBSIDIADO "/>
    <n v="1450983"/>
    <s v="Urgencias"/>
    <d v="2023-05-20T16:40:00"/>
    <x v="4"/>
    <n v="3"/>
    <n v="3"/>
    <x v="1"/>
    <d v="2023-05-20T18:06:42"/>
    <m/>
    <s v="Dolor de pecho PICADA "/>
    <d v="2023-05-20T18:06:42"/>
    <n v="86"/>
    <s v="JOSE VICENTE RAMIREZ "/>
    <d v="2023-05-20T18:09:31"/>
    <n v="2"/>
    <s v="M940"/>
    <s v="SINDROME DE LA ARTICULACION CONDROCOSTAL [TIETZE]"/>
    <s v="JOSE VICENTE RAMIREZ "/>
    <d v="2023-05-20T18:50:00"/>
    <n v="0"/>
    <s v="Alta a Casa"/>
    <s v="Vivo"/>
  </r>
  <r>
    <s v="BENJAMIN SANDOVAL OSPINO"/>
    <s v="Registro Civil"/>
    <s v="1239090812"/>
    <s v="2 Años"/>
    <s v="Pediatrico"/>
    <s v="MEDISANITAS SAS. COMPAÑIA DE MEDICINA PREPAGADA"/>
    <s v="Pólizas de Salud y MP"/>
    <s v="2060 MEDISANITAS INTEGRAL"/>
    <n v="1450985"/>
    <s v="Urgencias"/>
    <d v="2023-05-20T18:09:00"/>
    <x v="4"/>
    <n v="3"/>
    <n v="3"/>
    <x v="1"/>
    <d v="2023-05-20T18:16:35"/>
    <m/>
    <s v="Trauma en la ceja"/>
    <d v="2023-05-20T18:16:35"/>
    <n v="7"/>
    <s v="FRANCISCO JOSE ORTEGA TORRES"/>
    <d v="2023-05-20T18:19:42"/>
    <n v="3"/>
    <s v="S019"/>
    <s v="HERIDA DE LA CABEZA, PARTE NO ESPECIFICADA"/>
    <s v="FRANCISCO JOSE ORTEGA TORRES"/>
    <d v="2023-05-20T19:06:00"/>
    <n v="0"/>
    <s v="Alta a Casa"/>
    <s v="Vivo"/>
  </r>
  <r>
    <s v="MARIA BELEN MONCADA FUENTES"/>
    <s v="Cédula ciudadanía"/>
    <s v="27957520"/>
    <s v="93 Años"/>
    <s v="Adulto"/>
    <s v="COOSALUD ENTIDAD PROMOTORA DE SALUD S.A"/>
    <s v="Subsidiado"/>
    <s v="ATEN. INTEGRAL CARDIOLOGÍA REG SUBSIDIADO"/>
    <n v="1450986"/>
    <s v="Hospitalización"/>
    <d v="2023-05-20T18:17:00"/>
    <x v="4"/>
    <n v="2"/>
    <n v="2"/>
    <x v="2"/>
    <d v="2023-05-20T18:31:15"/>
    <m/>
    <s v="remitida de floridablanca en contexto de Infarto Agudo Del Miocardio Sin Elevacion Del St "/>
    <d v="2023-05-20T18:31:15"/>
    <n v="14"/>
    <s v="JUAN PABLO  TORRES ROMERO"/>
    <d v="2023-05-20T18:39:16"/>
    <n v="8"/>
    <s v="I209"/>
    <s v="ANGINA DE PECHO, NO ESPECIFICADA"/>
    <s v="JUAN PABLO  TORRES ROMERO"/>
    <d v="2023-05-23T14:48:00"/>
    <n v="68"/>
    <s v="Observación"/>
    <s v="Vivo"/>
  </r>
  <r>
    <s v="CARMEN ROSA ORTIZ"/>
    <s v="Cédula ciudadanía"/>
    <s v="37329896"/>
    <s v="47 Años"/>
    <s v="Adulto"/>
    <s v="NUEVA EMPRESA PROMOTORA DE SALUD S.A."/>
    <s v="Subsidiado"/>
    <s v="N.DE SANTANDER PITP PBS SUBSIDIADO "/>
    <n v="1450988"/>
    <s v="Hospitalización"/>
    <d v="2023-05-20T18:38:00"/>
    <x v="4"/>
    <n v="2"/>
    <n v="2"/>
    <x v="2"/>
    <d v="2023-05-20T18:53:32"/>
    <m/>
    <s v="Remitida desde el Hospital Emiro Quintero Cañizares de Ocaña con Diagnóstico de Infarto Agudo Del Miocardio Sin Elevacion Del St "/>
    <d v="2023-05-20T18:53:32"/>
    <n v="15"/>
    <s v="JUAN CARLOS DE SALES VIRGUETH"/>
    <d v="2023-05-20T18:56:17"/>
    <n v="2"/>
    <s v="R074"/>
    <s v="DOLOR EN EL PECHO, NO ESPECIFICADO"/>
    <s v="JUAN CARLOS DE SALES VIRGUETH"/>
    <d v="2023-05-24T11:01:00"/>
    <n v="88"/>
    <s v="Cuidado Intermedio Adulto"/>
    <s v="Vivo"/>
  </r>
  <r>
    <s v="HENRY QUINTERO PELAYO"/>
    <s v="Cédula ciudadanía"/>
    <s v="91261715"/>
    <s v="54 Años"/>
    <s v="Adulto"/>
    <s v="COOSALUD ENTIDAD PROMOTORA DE SALUD S.A"/>
    <s v="Contributivo"/>
    <s v="ATEN. INTEGRAL CARDIOLOGIA REG CONTRIBU "/>
    <n v="1450989"/>
    <s v="Hospitalización"/>
    <d v="2023-05-20T19:34:00"/>
    <x v="4"/>
    <n v="3"/>
    <n v="3"/>
    <x v="1"/>
    <d v="2023-05-20T20:11:11"/>
    <m/>
    <s v="Paciente con antecedente de Taquicardia auricular paroxística quien se encontraba en manejo con cardiología extrainstitucionalmente con ecostress negativa para la inducción de isquemia sin embargo no aporta fecha de realización de ecostress. En último control 27/05/23, dieron manejo con antiarritmico y betabloqueador, y ordenaron perfusión miocárdica, sin embargo por cambos de Entidad Promotora De Salud , paciente no realizó dich estudio. El día de hoy consulta por presentar cuadro clínico de 1 día de evolución consistente en dolor precordial tipo punzada que se irradia a miembro inferior izquierdo y que lo despierta en la madrugada. "/>
    <d v="2023-05-20T20:11:11"/>
    <n v="37"/>
    <s v="JUAN PABLO  TORRES ROMERO"/>
    <d v="2023-05-20T20:11:40"/>
    <n v="0"/>
    <s v="I209"/>
    <s v="ANGINA DE PECHO, NO ESPECIFICADA"/>
    <s v="JUAN PABLO  TORRES ROMERO"/>
    <d v="2023-05-21T00:21:00"/>
    <n v="4"/>
    <s v="Observación"/>
    <s v="Vivo"/>
  </r>
  <r>
    <s v="LEIDY TATIANA RODRIGUEZ HERNANDEZ"/>
    <s v="Cédula ciudadanía"/>
    <s v="1234339697"/>
    <s v="24 Años"/>
    <s v="Adulto"/>
    <s v="FUNDACION SALUD MIA EPS"/>
    <s v="Contributivo"/>
    <s v="PBS SUBSIDIADO "/>
    <n v="1450992"/>
    <s v="Urgencias"/>
    <d v="2023-05-20T20:02:00"/>
    <x v="4"/>
    <n v="3"/>
    <n v="3"/>
    <x v="1"/>
    <d v="2023-05-20T20:29:41"/>
    <m/>
    <s v="&quot;Tuve un inconveniente donde yo vivo y tuve una agresión por un tipo&quot;_x000a_"/>
    <d v="2023-05-20T20:29:41"/>
    <n v="27"/>
    <s v="JUAN CARLOS DE SALES VIRGUETH"/>
    <d v="2023-05-20T20:32:44"/>
    <n v="3"/>
    <s v="S009"/>
    <s v="TRAUMATISMO SUPERFICIAL DE LA CABEZA, PARTE NO ESPECIFICADA"/>
    <s v="JUAN CARLOS DE SALES VIRGUETH"/>
    <d v="2023-05-21T03:13:00"/>
    <n v="6"/>
    <s v="Alta a Casa"/>
    <s v="Vivo"/>
  </r>
  <r>
    <s v="BRYANNA ASHLEY LLORENTE LLORENTE"/>
    <s v="Tarjeta de Identidad"/>
    <s v="1042268515"/>
    <s v="7 Años"/>
    <s v="Pediatrico"/>
    <s v="EPS SURAMERICANA S.A."/>
    <s v="Contributivo"/>
    <s v="PBS SUBSIDIADO "/>
    <n v="1450994"/>
    <s v="Hospitalización"/>
    <d v="2023-05-20T20:29:00"/>
    <x v="4"/>
    <n v="3"/>
    <n v="3"/>
    <x v="1"/>
    <d v="2023-05-20T20:54:08"/>
    <m/>
    <s v="Paciente femenina de 7 años sin antecedentes de impportancia, quien consulta traída por su madre por presentar cuadro clínico de 2 días de evolución consistente en fiebre cuantificada en 38,6°C que no cede ante la ingesta inadecuada de acetaminofen (7cc), y expectración productiva."/>
    <d v="2023-05-20T20:54:08"/>
    <n v="25"/>
    <s v="JUAN PABLO  TORRES ROMERO"/>
    <d v="2023-05-20T20:58:06"/>
    <n v="3"/>
    <s v="R509"/>
    <s v="FIEBRE, NO ESPECIFICADA"/>
    <s v="JUAN PABLO  TORRES ROMERO"/>
    <d v="2023-05-21T03:22:00"/>
    <n v="6"/>
    <s v="Observación"/>
    <s v="Vivo"/>
  </r>
  <r>
    <s v="FLOR ANGELA CALVETE DE BLANCO"/>
    <s v="Cédula ciudadanía"/>
    <s v="23265281"/>
    <s v="77 Años"/>
    <s v="Adulto"/>
    <s v="ECOPETROL S.A."/>
    <s v="Regimen Especial y/o Excepcional"/>
    <s v="CONTRATO No. 3044412"/>
    <n v="1450996"/>
    <s v="Hospitalización"/>
    <d v="2023-05-20T21:28:00"/>
    <x v="4"/>
    <n v="2"/>
    <n v="2"/>
    <x v="2"/>
    <d v="2023-05-20T21:38:04"/>
    <m/>
    <s v="Tiene la tension alta "/>
    <d v="2023-05-20T21:38:04"/>
    <n v="10"/>
    <s v="FRANCISCO JOSE ORTEGA TORRES"/>
    <d v="2023-05-20T21:40:17"/>
    <n v="2"/>
    <s v="I10X"/>
    <s v="HIPERTENSION ESENCIAL (PRIMARIA)"/>
    <s v="FRANCISCO JOSE ORTEGA TORRES"/>
    <d v="2023-05-21T14:16:00"/>
    <n v="16"/>
    <s v="Observación"/>
    <s v="Vivo"/>
  </r>
  <r>
    <s v="YESENIA BLANCO SOLANO"/>
    <s v="Cédula ciudadanía"/>
    <s v="1098679295"/>
    <s v="33 Años"/>
    <s v="Adulto"/>
    <s v="ENTIDAD PROMOTORA DE SALUD SANITAS SAS"/>
    <s v="Subsidiado"/>
    <s v="PBS SUBSIDIADO "/>
    <n v="1450997"/>
    <s v="Hospitalización"/>
    <d v="2023-05-20T23:20:00"/>
    <x v="4"/>
    <n v="2"/>
    <n v="2"/>
    <x v="2"/>
    <d v="2023-05-20T23:40:16"/>
    <m/>
    <s v="Remitida desde el hospital univeristario de Santander con Diagnóstico de sindrome de bradi/taqui"/>
    <d v="2023-05-20T23:40:16"/>
    <n v="20"/>
    <s v="JUAN CARLOS DE SALES VIRGUETH"/>
    <d v="2023-05-20T23:44:42"/>
    <n v="4"/>
    <s v="I495"/>
    <s v="SINDROME DEL SENO ENFERMO"/>
    <s v="JUAN CARLOS DE SALES VIRGUETH"/>
    <d v="2023-05-23T17:16:00"/>
    <n v="65"/>
    <s v="Cuidado Intermedio Adulto"/>
    <s v="Vivo"/>
  </r>
  <r>
    <s v="JORGE ELIECER DIAZ"/>
    <s v="Cédula ciudadanía"/>
    <s v="5542669"/>
    <s v="83 Años"/>
    <s v="Adulto"/>
    <s v="SALUD TOTAL ENTIDAD PROMOTORA DE SALUD DEL REG"/>
    <s v="Contributivo"/>
    <s v="PBS CONTRIBUTIVO "/>
    <n v="1450998"/>
    <s v="Hospitalización"/>
    <d v="2023-05-20T23:36:00"/>
    <x v="4"/>
    <n v="2"/>
    <n v="2"/>
    <x v="2"/>
    <d v="2023-05-21T00:18:53"/>
    <m/>
    <s v="Paciente remitido de foscal por infección de bolsillo de marcapasos, sospecha de endocarditis, para explante e implante del mismo"/>
    <d v="2023-05-21T00:18:53"/>
    <n v="42"/>
    <s v="JUAN PABLO  TORRES ROMERO"/>
    <d v="2023-05-21T01:23:47"/>
    <n v="64"/>
    <s v="I339"/>
    <s v="ENDOCARDITIS AGUDA, NO ESPECIFICADA"/>
    <s v="JUAN PABLO  TORRES ROMERO"/>
    <d v="2023-05-27T16:05:00"/>
    <n v="158"/>
    <s v="Hospitalización Adulto"/>
    <s v="Vivo"/>
  </r>
  <r>
    <s v="JANNIS YESID MANRIQUE CAMARGO"/>
    <s v="Cédula ciudadanía"/>
    <s v="1004923541"/>
    <s v="21 Años"/>
    <s v="Adulto"/>
    <s v="NUEVA EMPRESA PROMOTORA DE SALUD S.A."/>
    <s v="Contributivo"/>
    <s v="N. DE SANTANDER PITP PBS CONTRIBUTIVO "/>
    <n v="1450999"/>
    <s v="Urgencias"/>
    <d v="2023-05-21T00:14:00"/>
    <x v="4"/>
    <n v="3"/>
    <n v="3"/>
    <x v="1"/>
    <d v="2023-05-21T01:09:27"/>
    <m/>
    <s v="Remitido desde el hospital de Pamplona por episodio de Taquicardia Supraventricular. "/>
    <d v="2023-05-21T01:09:27"/>
    <n v="55"/>
    <s v="JUAN CARLOS DE SALES VIRGUETH"/>
    <d v="2023-05-21T01:10:50"/>
    <n v="1"/>
    <s v="I471"/>
    <s v="TAQUICARDIA SUPRAVENTRICULAR"/>
    <s v="JUAN CARLOS DE SALES VIRGUETH"/>
    <d v="2023-05-21T04:33:00"/>
    <n v="3"/>
    <s v="Alta a Casa"/>
    <s v="Vivo"/>
  </r>
  <r>
    <s v="ADRIANA SOLANO SANABRIA"/>
    <s v="Cédula ciudadanía"/>
    <s v="1098674463"/>
    <s v="33 Años"/>
    <s v="Adulto"/>
    <s v="EPS SURAMERICANA S.A."/>
    <s v="Contributivo"/>
    <s v="PBS CONTRIBUTIVO "/>
    <n v="1451001"/>
    <s v="Hospitalización"/>
    <d v="2023-05-21T01:53:00"/>
    <x v="4"/>
    <n v="2"/>
    <n v="2"/>
    <x v="2"/>
    <d v="2023-05-21T02:07:32"/>
    <m/>
    <s v="paciente con migraña"/>
    <d v="2023-05-21T02:07:32"/>
    <n v="14"/>
    <s v="JUAN PABLO  TORRES ROMERO"/>
    <d v="2023-05-21T02:08:14"/>
    <n v="0"/>
    <s v="R51X"/>
    <s v="CEFALEA"/>
    <s v="JUAN PABLO  TORRES ROMERO"/>
    <d v="2023-05-21T06:52:00"/>
    <n v="4"/>
    <s v="Observación"/>
    <s v="Vivo"/>
  </r>
  <r>
    <s v="ALBERTO RIVERO MACIAS"/>
    <s v="Cédula ciudadanía"/>
    <s v="91002356"/>
    <s v="54 Años"/>
    <s v="Adulto"/>
    <s v="NUEVA EMPRESA PROMOTORA DE SALUD S.A."/>
    <s v="Subsidiado"/>
    <s v="SANTANDER PITP PBS SUBSIDIADO "/>
    <n v="1451002"/>
    <s v="Hospitalización"/>
    <d v="2023-05-21T02:44:00"/>
    <x v="4"/>
    <n v="2"/>
    <n v="2"/>
    <x v="2"/>
    <d v="2023-05-21T02:50:40"/>
    <m/>
    <s v="Remitido desde Sabana de Torres por Síndrome Coronario Agudo "/>
    <d v="2023-05-21T02:50:40"/>
    <n v="6"/>
    <s v="JUAN CARLOS DE SALES VIRGUETH"/>
    <d v="2023-05-21T02:57:36"/>
    <n v="6"/>
    <s v="R074"/>
    <s v="DOLOR EN EL PECHO, NO ESPECIFICADO"/>
    <s v="JUAN CARLOS DE SALES VIRGUETH"/>
    <d v="2023-05-26T11:27:00"/>
    <n v="128"/>
    <s v="Cuidado Intermedio Adulto"/>
    <s v="Vivo"/>
  </r>
  <r>
    <s v="JOHANA KATHERINE GARCES CAMARGO"/>
    <s v="Cédula ciudadanía"/>
    <s v="1005108228"/>
    <s v="22 Años"/>
    <s v="Adulto"/>
    <s v="NUEVA EMPRESA PROMOTORA DE SALUD S.A."/>
    <s v="Contributivo"/>
    <s v="SUCRE PITP PBS CONTRIBUTIVO "/>
    <n v="1451004"/>
    <s v="Hospitalización"/>
    <d v="2023-05-21T04:36:00"/>
    <x v="4"/>
    <n v="2"/>
    <n v="2"/>
    <x v="2"/>
    <d v="2023-05-21T04:55:54"/>
    <m/>
    <s v="Paciente remitida de Foscal en contexto de preeclaampsia con signos de severidad, trabajo de parto pretermino"/>
    <d v="2023-05-21T04:55:54"/>
    <n v="19"/>
    <s v="JUAN PABLO  TORRES ROMERO"/>
    <d v="2023-05-21T04:56:42"/>
    <n v="0"/>
    <s v="O470"/>
    <s v="FALSO TRABAJO DE PARTO ANTES DE LAS 37 SEMANAS COMPLETAS DE GESTACION"/>
    <s v="JUAN PABLO  TORRES ROMERO"/>
    <d v="2023-05-23T08:47:00"/>
    <n v="51"/>
    <s v="Hospitalización Adulto"/>
    <s v="Vivo"/>
  </r>
  <r>
    <s v="ROSELIA ARGUELLO"/>
    <s v="Cédula ciudadanía"/>
    <s v="63310033"/>
    <s v="58 Años"/>
    <s v="Adulto"/>
    <s v="COOSALUD ENTIDAD PROMOTORA DE SALUD S.A"/>
    <s v="Subsidiado"/>
    <s v="ATEN. INTEGRAL CARDIOLOGÍA REG SUBSIDIADO"/>
    <n v="1451009"/>
    <s v="Hospitalización"/>
    <d v="2023-05-21T07:34:00"/>
    <x v="4"/>
    <n v="2"/>
    <n v="2"/>
    <x v="2"/>
    <d v="2023-05-21T07:54:23"/>
    <m/>
    <s v="Paciente de 58 años de edad,  ingresa por disnea,  y dolor toracico."/>
    <d v="2023-05-21T07:54:23"/>
    <n v="20"/>
    <s v="YONNY JERSEY SANDOVAL LAVACUDE"/>
    <d v="2023-05-21T07:56:26"/>
    <n v="2"/>
    <s v="I209"/>
    <s v="ANGINA DE PECHO, NO ESPECIFICADA"/>
    <s v="JOSE VICENTE RAMIREZ "/>
    <d v="2023-05-23T18:52:00"/>
    <n v="58"/>
    <s v="Cuidado Intermedio Adulto"/>
    <s v="Vivo"/>
  </r>
  <r>
    <s v="ANYI YULIEX RIVERA BLANCO"/>
    <s v="Cédula ciudadanía"/>
    <s v="1007861669"/>
    <s v="22 Años"/>
    <s v="Adulto"/>
    <s v="COOSALUD ENTIDAD PROMOTORA DE SALUD S.A"/>
    <s v="Contributivo"/>
    <s v="ATEN. INTEGRAL CARDIOLOGIA REG CONTRIBU "/>
    <n v="1451011"/>
    <s v="Urgencias"/>
    <d v="2023-05-21T08:02:00"/>
    <x v="4"/>
    <n v="4"/>
    <n v="4"/>
    <x v="3"/>
    <d v="2023-05-21T08:09:50"/>
    <m/>
    <s v="Refiere desde ayer malestar general, mialgias generalizadas, picos febril (subjetiva). Cefalea y dolor faringeo._x000a_En el momento con estabilidad hemodinamica, no signos de dificultad respiratoria, no alteraciones neurologicas_x000a_Se redirecciona a su IPS de convenio para continuar atencion por urgencias segun pertinencia, en el momento sin patologia cardiovascular._x000a_Explico al paciente. "/>
    <d v="2023-05-21T08:09:50"/>
    <n v="7"/>
    <s v="JAVIER ORLANDO JIMENEZ MEJIA"/>
    <m/>
    <s v=""/>
    <m/>
    <m/>
    <m/>
    <m/>
    <s v=""/>
    <m/>
    <s v="Vivo"/>
  </r>
  <r>
    <s v="FLOR ALBA MOGOLLON BARRETO"/>
    <s v="Cédula ciudadanía"/>
    <s v="63295548"/>
    <s v="60 Años"/>
    <s v="Adulto"/>
    <s v="SEGUROS DE VIDA SURAMERICANA S.A."/>
    <s v="Pólizas de Salud y MP"/>
    <s v="SALUD FAMILIAR"/>
    <n v="1451012"/>
    <s v="Urgencias"/>
    <d v="2023-05-21T08:26:00"/>
    <x v="4"/>
    <n v="3"/>
    <n v="3"/>
    <x v="1"/>
    <d v="2023-05-21T08:48:15"/>
    <m/>
    <s v="refiere cefalea y dolor en Miembro Superior Izquierdo "/>
    <d v="2023-05-21T08:48:15"/>
    <n v="22"/>
    <s v="OMAR DANITH MOLINA LUBO"/>
    <d v="2023-05-21T08:49:02"/>
    <n v="0"/>
    <s v="G442"/>
    <s v="CEFALEA DEBIDA A TENSION"/>
    <s v="OMAR DANITH MOLINA LUBO"/>
    <d v="2023-05-21T11:31:00"/>
    <n v="2"/>
    <s v="Observación"/>
    <s v="Vivo"/>
  </r>
  <r>
    <s v="LEONARDO CHAPARRO MORENO"/>
    <s v="Cédula ciudadanía"/>
    <s v="2017371"/>
    <s v="101 Años"/>
    <s v="Adulto"/>
    <s v="COOSALUD ENTIDAD PROMOTORA DE SALUD S.A"/>
    <s v="Subsidiado"/>
    <s v="ATEN. INTEGRAL CARDIOLOGÍA REG SUBSIDIADO"/>
    <n v="1451014"/>
    <s v="Urgencias"/>
    <d v="2023-05-21T10:06:00"/>
    <x v="4"/>
    <n v="3"/>
    <n v="3"/>
    <x v="1"/>
    <d v="2023-05-21T10:23:47"/>
    <m/>
    <s v="Paciente de 101 años de edad, con antecedentes de  amputacion supra concondilea bilateral, por enfermedad arterial  hipertension arterial, y dependencia funcional. Ingresa en compañia de familair, por cuadro de 3 dias, dado por tos, con mivilizacion de secreciones, pico febirl subjetivo hace 2 dias, astenia y adinamia._x000a_Al ingreso paciente en aceptables condiciones, sin requerimiento de oxigeno, afebril no signos de dificultad respiratoria, auscultacion con crepito en base pulmonar derecha, no otras alteraciones._x000a_Se considera paciente con posible cuadro respiratorio, en quien de debe descartar proceso infeccioso, motivo por el cual se redirecciona a red de atencion. Se explica a  familiar quien refiere entender y aceptar "/>
    <d v="2023-05-21T10:23:47"/>
    <n v="17"/>
    <s v="YONNY JERSEY SANDOVAL LAVACUDE"/>
    <m/>
    <s v=""/>
    <m/>
    <m/>
    <m/>
    <m/>
    <s v=""/>
    <m/>
    <s v="Vivo"/>
  </r>
  <r>
    <s v="LEONOR NAMEN DE DAZA"/>
    <s v="Cédula ciudadanía"/>
    <s v="21069447"/>
    <s v="69 Años"/>
    <s v="Adulto"/>
    <s v="COLMEDICA MEDICINA PREPAGADA S A"/>
    <s v="Pólizas de Salud y MP"/>
    <s v="GAMA ALTA - ZAFIRO"/>
    <n v="1451015"/>
    <s v="Hospitalización"/>
    <d v="2023-05-21T10:13:00"/>
    <x v="4"/>
    <n v="3"/>
    <n v="3"/>
    <x v="1"/>
    <d v="2023-05-21T10:23:37"/>
    <m/>
    <s v="Paciente femenina de 69 años con antecedente de Hipertensión Arterial controlada con valsartan 80mg/día, quien refiere 4 episodios de dolor torácico opresivo en ultimas 12 horas, irriadiado a dorso y con parestesias en Miembro Superior Izquierdo, sin síntomas disautonómicos asociados. Al examen físico presenta dolor franco que se reproducible a la palpación en 4to arco costal izquierdo con linea medioclavicular. "/>
    <d v="2023-05-21T10:23:37"/>
    <n v="10"/>
    <s v="OMAR DANITH MOLINA LUBO"/>
    <d v="2023-05-21T10:23:59"/>
    <n v="0"/>
    <s v="I209"/>
    <s v="ANGINA DE PECHO, NO ESPECIFICADA"/>
    <s v="OMAR DANITH MOLINA LUBO"/>
    <d v="2023-05-21T12:38:00"/>
    <n v="2"/>
    <s v="Observación"/>
    <s v="Vivo"/>
  </r>
  <r>
    <s v="ROQUE HOLMAN MARTINEZ ALVAREZ"/>
    <s v="Cédula ciudadanía"/>
    <s v="88241986"/>
    <s v="43 Años"/>
    <s v="Adulto"/>
    <s v="NUEVA EMPRESA PROMOTORA DE SALUD S.A."/>
    <s v="Subsidiado"/>
    <s v="SANTANDER PITP PBS SUBSIDIADO "/>
    <n v="1451016"/>
    <s v="Hospitalización"/>
    <d v="2023-05-21T10:20:00"/>
    <x v="4"/>
    <n v="2"/>
    <n v="2"/>
    <x v="2"/>
    <d v="2023-05-21T10:29:38"/>
    <m/>
    <s v="Paciente de 43 años de edad, ingresa por cuadro de cefalea de lateralidad derecha."/>
    <d v="2023-05-21T10:29:38"/>
    <n v="9"/>
    <s v="YONNY JERSEY SANDOVAL LAVACUDE"/>
    <d v="2023-05-21T10:40:31"/>
    <n v="10"/>
    <s v="I10X"/>
    <s v="HIPERTENSION ESENCIAL (PRIMARIA)"/>
    <s v="JAVIER ORLANDO JIMENEZ MEJIA"/>
    <d v="2023-05-27T11:35:00"/>
    <n v="144"/>
    <s v="Observación"/>
    <s v="Vivo"/>
  </r>
  <r>
    <s v="EMILY SOFIA LAZARO MORA"/>
    <s v="Registro Civil"/>
    <s v="1239089775"/>
    <s v="2 Años"/>
    <s v="Pediatrico"/>
    <s v="EPS SURAMERICANA S.A."/>
    <s v="Contributivo"/>
    <s v="PBS CONTRIBUTIVO "/>
    <n v="1451017"/>
    <s v="Hospitalización"/>
    <d v="2023-05-21T10:22:00"/>
    <x v="4"/>
    <n v="3"/>
    <n v="3"/>
    <x v="1"/>
    <d v="2023-05-21T10:42:28"/>
    <m/>
    <s v="Paciente ingresa por cuadro de 1 dia de picos febriles, diuresis y deposiociones normales._x000a_"/>
    <d v="2023-05-21T10:42:28"/>
    <n v="20"/>
    <s v="YONNY JERSEY SANDOVAL LAVACUDE"/>
    <d v="2023-05-21T10:44:59"/>
    <n v="2"/>
    <s v="R509"/>
    <s v="FIEBRE, NO ESPECIFICADA"/>
    <s v="JOSE VICENTE RAMIREZ "/>
    <d v="2023-05-21T17:11:00"/>
    <n v="6"/>
    <s v="Observación"/>
    <s v="Vivo"/>
  </r>
  <r>
    <s v="DANA SOFIA CUADROS ORTEGA"/>
    <s v="Registro Civil"/>
    <s v="1244780061"/>
    <s v="7 Meses"/>
    <s v="Pediatrico"/>
    <s v="ASMET SALUD EPS SAS"/>
    <s v="Subsidiado"/>
    <s v="PGP INTEGRAL REG CONTRIBUT-SUBSIDIADO "/>
    <n v="1451018"/>
    <s v="Hospitalización"/>
    <d v="2023-05-21T10:33:00"/>
    <x v="4"/>
    <n v="3"/>
    <n v="3"/>
    <x v="1"/>
    <d v="2023-05-21T10:58:02"/>
    <m/>
    <s v="Paciente de 7 meses, ingresa traida por su madre por cuadfro de 4 dias, dado por picos febriles, los cuales no seden con uso de antipiretico"/>
    <d v="2023-05-21T10:58:02"/>
    <n v="25"/>
    <s v="YONNY JERSEY SANDOVAL LAVACUDE"/>
    <d v="2023-05-21T11:03:10"/>
    <n v="5"/>
    <s v="A689"/>
    <s v="FIEBRE RECURRENTE, NO ESPECIFICADA"/>
    <s v="JAVIER ORLANDO JIMENEZ MEJIA"/>
    <d v="2023-05-21T22:33:00"/>
    <n v="11"/>
    <s v="Observación"/>
    <s v="Vivo"/>
  </r>
  <r>
    <s v="EDISSON LEONEL MONTOYA VEGA"/>
    <s v="Cédula ciudadanía"/>
    <s v="91518703"/>
    <s v="40 Años"/>
    <s v="Adulto"/>
    <s v="PARTICULARES NACIONALES"/>
    <s v="Particulares Nacionales"/>
    <s v="PARTICULARES"/>
    <n v="1451021"/>
    <s v="Hospitalización"/>
    <d v="2023-05-21T11:16:00"/>
    <x v="4"/>
    <n v="3"/>
    <n v="3"/>
    <x v="1"/>
    <d v="2023-05-21T11:47:18"/>
    <m/>
    <s v="Paciente internacional con antecedente de Fibrilación Auricular no anticoagulado por CHA2Ds2Vasc &lt; 0, refiere había retornado a sinusal con Metoprolol + Flecainida, y se había suspendido medicación desde Septiembre 2022. El día de ayer tras partido de futbol, consumo de alcohol, presenta sensación de disconfort por lo cual se toma ritmo cardiáco que nota acelerado, acude a primer nivel donde realizan Electrocardiograma en ritmo de Fibrilación Auricular Respuesta Ventricular Rápida, acude por sus propios medios.  niega dolor torácico, niega disnea, no diaforesis, no signos de hipoperfusión. "/>
    <d v="2023-05-21T11:47:18"/>
    <n v="31"/>
    <s v="OMAR DANITH MOLINA LUBO"/>
    <d v="2023-05-21T11:47:45"/>
    <n v="0"/>
    <s v="I480"/>
    <s v="FIBRILACIÓN AURICULAR PAROXÍSTICA"/>
    <s v="OMAR DANITH MOLINA LUBO"/>
    <d v="2023-05-21T22:41:00"/>
    <n v="10"/>
    <s v="Observación"/>
    <s v="Vivo"/>
  </r>
  <r>
    <s v="CARLOS ARTURO CAMELO GIL"/>
    <s v="Cédula ciudadanía"/>
    <s v="91101116"/>
    <s v="64 Años"/>
    <s v="Adulto"/>
    <s v="NUEVA EMPRESA PROMOTORA DE SALUD S.A."/>
    <s v="Contributivo"/>
    <s v="SANTANDER PITP PBS CONTRIBUTIVO "/>
    <n v="1451024"/>
    <s v="Urgencias"/>
    <d v="2023-05-21T13:58:00"/>
    <x v="4"/>
    <n v="2"/>
    <n v="2"/>
    <x v="2"/>
    <d v="2023-05-21T14:10:45"/>
    <m/>
    <s v="ME HE SENTIDO AHOGADO Y HACE POCO TUVE UN GOLPE EN LA ESPALDA"/>
    <d v="2023-05-21T14:10:45"/>
    <n v="12"/>
    <s v="YONNY JERSEY SANDOVAL LAVACUDE"/>
    <d v="2023-05-21T14:11:10"/>
    <n v="0"/>
    <s v="R060"/>
    <s v="DISNEA"/>
    <s v="YONNY JERSEY SANDOVAL LAVACUDE"/>
    <d v="2023-05-21T16:47:00"/>
    <n v="2"/>
    <s v="Observación"/>
    <s v="Vivo"/>
  </r>
  <r>
    <s v="LUIS HUMBERTO ANGARITA BAYONA"/>
    <s v="Cédula ciudadanía"/>
    <s v="13355355"/>
    <s v="76 Años"/>
    <s v="Adulto"/>
    <s v="NUEVA EMPRESA PROMOTORA DE SALUD S.A."/>
    <s v="Contributivo"/>
    <s v="SANTANDER PITP PBS CONTRIBUTIVO "/>
    <n v="1451026"/>
    <s v="Hospitalización"/>
    <d v="2023-05-21T14:34:00"/>
    <x v="4"/>
    <n v="2"/>
    <n v="2"/>
    <x v="2"/>
    <d v="2023-05-21T14:53:07"/>
    <m/>
    <s v="Paciente masculino de 76 años con antecedenets de Hipertensión Arterial, Diabetes Mellitus 2 no IR, cateterismo cardiaco en 2016 (desconoce anatomía no aporta Historia Clínica), Fracción Eyeccion Del Ventriculo Izquierdo desconocida, quien consulta a hospital de Ocaña por presentar cuadro clíncio de 2 días de evolución consistente en deterioro de su clase funcional, ortopnea y leve edema de miembros inferiores, con lo cual consideran en dicho hospital se trata de Insuficiencia Cardiaca perfil húmedo caliente, inician manejo depletivo, toman paralcínicos con troponina positiva con lo cual proceden a remitir para valoración por parte de hemodinamia"/>
    <d v="2023-05-21T14:53:07"/>
    <n v="19"/>
    <s v="JUAN PABLO  TORRES ROMERO"/>
    <d v="2023-05-21T15:00:16"/>
    <n v="7"/>
    <s v="I500"/>
    <s v="INSUFICIENCIA CARDIACA CONGESTIVA"/>
    <s v="JOSE VICENTE RAMIREZ "/>
    <d v="2023-06-13T11:35:00"/>
    <n v="548"/>
    <s v="Observación"/>
    <s v="Vivo"/>
  </r>
  <r>
    <s v="JAIRO ENRIQUE SUAREZ"/>
    <s v="Cédula ciudadanía"/>
    <s v="5767369"/>
    <s v="63 Años"/>
    <s v="Adulto"/>
    <s v="COOSALUD ENTIDAD PROMOTORA DE SALUD S.A"/>
    <s v="Contributivo"/>
    <s v="ATEN. INTEGRAL CARDIOLOGIA REG CONTRIBU "/>
    <n v="1451028"/>
    <s v="Hospitalización"/>
    <d v="2023-05-21T14:58:00"/>
    <x v="4"/>
    <n v="3"/>
    <n v="3"/>
    <x v="1"/>
    <d v="2023-05-21T15:47:32"/>
    <m/>
    <s v="paciente con dolor precordial opresivo que se irradia a espalda de 3 horas de evolución"/>
    <d v="2023-05-21T15:47:32"/>
    <n v="49"/>
    <s v="JUAN PABLO  TORRES ROMERO"/>
    <d v="2023-05-21T16:15:54"/>
    <n v="28"/>
    <s v="I209"/>
    <s v="ANGINA DE PECHO, NO ESPECIFICADA"/>
    <s v="JAVIER ORLANDO JIMENEZ MEJIA"/>
    <d v="2023-05-22T04:22:00"/>
    <n v="12"/>
    <s v="Observación"/>
    <s v="Vivo"/>
  </r>
  <r>
    <s v="ALCIBIADES DURAN SEPULVEDA"/>
    <s v="Cédula ciudadanía"/>
    <s v="12456201"/>
    <s v="62 Años"/>
    <s v="Adulto"/>
    <s v="COOSALUD ENTIDAD PROMOTORA DE SALUD S.A"/>
    <s v="Subsidiado"/>
    <s v="ATEN. INTEGRAL CARDIOLOGÍA REG SUBSIDIADO"/>
    <n v="1451030"/>
    <s v="Urgencias"/>
    <d v="2023-05-21T15:49:00"/>
    <x v="4"/>
    <n v="3"/>
    <m/>
    <x v="1"/>
    <m/>
    <m/>
    <s v="Paciente con clínica de 1 día de evolución consistente en edema de miembros inferiores. Además refiere dolor en epigastrio"/>
    <d v="2023-05-21T15:56:57"/>
    <n v="7"/>
    <s v="JUAN PABLO  TORRES ROMERO"/>
    <d v="2023-05-21T16:29:02"/>
    <n v="32"/>
    <s v="B572"/>
    <s v="ENFERMEDAD DE CHAGAS (CRONICA) QUE AFECTA AL CORAZON"/>
    <s v="JOSE VICENTE RAMIREZ "/>
    <d v="2023-05-21T17:12:00"/>
    <n v="0"/>
    <s v="Alta a Casa"/>
    <s v="Vivo"/>
  </r>
  <r>
    <s v="VALERY SALOME DIAZ BORRERO"/>
    <s v="Registro Civil"/>
    <s v="1123822558"/>
    <s v="8 Meses"/>
    <s v="Pediatrico"/>
    <s v="CAJACOPI EPS S.A.S."/>
    <s v="Subsidiado"/>
    <s v="PBS SUBSIDIADO "/>
    <n v="1451031"/>
    <s v="Hospitalización"/>
    <d v="2023-05-21T15:57:00"/>
    <x v="4"/>
    <n v="2"/>
    <n v="2"/>
    <x v="2"/>
    <d v="2023-05-21T16:14:07"/>
    <m/>
    <s v="Paciente femenina de 8 meses de edad quien ingresa a hospital de villavicencio el día 12/05/23 por cuadro de fiebre no cuantificada, tos y disminución de apetito, con lo cual consideran paciente cursa con cuadro de bronquiolitis sobreinfectada para lo cual administran manejo antibiótico, ya culminado. Durante estancia hospitalaria evidencian soplo holosistólico en todos los campos puomonares con lo cual proceden a realizar Ecocardiograma Trantoráxico reportando ductus arterioso persistente con repercusión hemodinámica sobre cavidades izquierdas, Comunicación Interventricular con cortocircuito de izquierda a derecha, con lo cual proceden a remitir a esta institución para valoración por parte de cardiología pediátrica."/>
    <d v="2023-05-21T16:14:07"/>
    <n v="17"/>
    <s v="JUAN PABLO  TORRES ROMERO"/>
    <d v="2023-05-21T16:51:50"/>
    <n v="37"/>
    <s v="R011"/>
    <s v="SOPLO CARDIACO, NO ESPECIFICADO"/>
    <s v="JAVIER ORLANDO JIMENEZ MEJIA"/>
    <d v="2023-05-30T13:53:00"/>
    <n v="213"/>
    <s v="hospitalización Pediatria"/>
    <s v="Vivo"/>
  </r>
  <r>
    <s v="MARIA DEL CARMEN VELASQUEZ DE DIAZ"/>
    <s v="Cédula ciudadanía"/>
    <s v="28153049"/>
    <s v="93 Años"/>
    <s v="Adulto"/>
    <s v="NUEVA EMPRESA PROMOTORA DE SALUD S.A."/>
    <s v="Subsidiado"/>
    <s v="SANTANDER PITP PBS SUBSIDIADO "/>
    <n v="1451033"/>
    <s v="Hospitalización"/>
    <d v="2023-05-21T16:53:00"/>
    <x v="4"/>
    <n v="3"/>
    <n v="3"/>
    <x v="1"/>
    <d v="2023-05-21T17:09:32"/>
    <m/>
    <s v="Paciente con dolor precoridal de 2 días de evolución opresivo asociado a disnea"/>
    <d v="2023-05-21T17:09:32"/>
    <n v="16"/>
    <s v="JUAN PABLO  TORRES ROMERO"/>
    <d v="2023-05-21T17:16:42"/>
    <n v="7"/>
    <s v="I209"/>
    <s v="ANGINA DE PECHO, NO ESPECIFICADA"/>
    <s v="JOSE VICENTE RAMIREZ "/>
    <d v="2023-05-24T11:46:00"/>
    <n v="66"/>
    <s v="Observación"/>
    <s v="Vivo"/>
  </r>
  <r>
    <s v="FRANCISCO CASTRO HERRERA"/>
    <s v="Cédula ciudadanía"/>
    <s v="9265425"/>
    <s v="60 Años"/>
    <s v="Adulto"/>
    <s v="COOSALUD ENTIDAD PROMOTORA DE SALUD S.A"/>
    <s v="Subsidiado"/>
    <s v="ATEN. INTEGRAL CARDIOLOGÍA REG SUBSIDIADO"/>
    <n v="1451034"/>
    <s v="Urgencias"/>
    <d v="2023-05-21T18:09:00"/>
    <x v="4"/>
    <n v="4"/>
    <n v="4"/>
    <x v="3"/>
    <d v="2023-05-21T18:28:28"/>
    <m/>
    <s v="Paciente de 60 años de edad acude refiriendo que desde hace 7 meses presenta dolor en hombro izquierdo exacerbado con los movimientos. Niega dolor toracico, mantiene clase funcional New York Heart Associatio - Clasificación Para Clase Funcional I. Electrocardiograma sin cambios dinamicos con respecto a trazado previo, cuenta con holter reciente con tendencia a la bradicardia sin pausas significativas ni mencion de sincope, además con ecografía articular de hombro izquierdo con tendinosis del supra e ingraespinoso izquierdo. Se considera dolor de origen mecanico, se recomienda acudir a red de Entidad Promotora De Salud de manera prioritaria"/>
    <d v="2023-05-21T18:28:28"/>
    <n v="19"/>
    <s v="JUAN PABLO  TORRES ROMERO"/>
    <m/>
    <s v=""/>
    <m/>
    <m/>
    <m/>
    <d v="2023-05-21T18:59:00"/>
    <s v=""/>
    <m/>
    <s v="Vivo"/>
  </r>
  <r>
    <s v="MARYLUZ PESCADOR RESTREPO"/>
    <s v="Cédula ciudadanía"/>
    <s v="31430600"/>
    <s v="44 Años"/>
    <s v="Adulto"/>
    <s v="NUEVA EMPRESA PROMOTORA DE SALUD S.A."/>
    <s v="Subsidiado"/>
    <s v="SANTANDER PBS SUBSIDIADO "/>
    <n v="1451035"/>
    <s v="Hospitalización"/>
    <d v="2023-05-21T18:24:00"/>
    <x v="4"/>
    <n v="3"/>
    <n v="3"/>
    <x v="1"/>
    <d v="2023-05-21T18:50:01"/>
    <m/>
    <s v="Paciente de 44 años con antecedentes de Hipertensión Arterial, quien es remitida de consulta externa por sospecha de coledocolitiasis, con propuesta de realizacion de colangiormn"/>
    <d v="2023-05-21T18:50:01"/>
    <n v="26"/>
    <s v="JUAN PABLO  TORRES ROMERO"/>
    <d v="2023-05-21T18:58:27"/>
    <n v="8"/>
    <s v="K802"/>
    <s v="CALCULO DE LA VESICULA BILIAR SIN COLECISTITIS"/>
    <s v="JUAN CARLOS DE SALES VIRGUETH"/>
    <d v="2023-05-24T11:42:00"/>
    <n v="64"/>
    <s v="Hospitalización Adulto"/>
    <s v="Vivo"/>
  </r>
  <r>
    <s v="WILLENDYS DE JESUS ARCINIEGAS ARROYO"/>
    <s v="Cédula ciudadanía"/>
    <s v="1006534331"/>
    <s v="20 Años"/>
    <s v="Adulto"/>
    <s v="NUEVA EMPRESA PROMOTORA DE SALUD S.A."/>
    <s v="Subsidiado"/>
    <s v="CESAR PITP PBS SUBSIDIADO "/>
    <n v="1451037"/>
    <s v="Hospitalización"/>
    <d v="2023-05-21T19:05:00"/>
    <x v="4"/>
    <n v="2"/>
    <n v="2"/>
    <x v="2"/>
    <d v="2023-05-21T19:09:55"/>
    <m/>
    <s v="Paciente de 20 años G2C1V1 con embarazo de 36,5 semanas quien es remitida de Clínica de alta complejidad de Aguachica por presentar ecografía 14/04/23 con reporte de ventrículos posteriores dilatados en 15,6x16 mm como único hallazgo a nivel de SNC, con lo cual remitien para propuesta de desembarazar a las 37 semanas."/>
    <d v="2023-05-21T19:09:55"/>
    <n v="4"/>
    <s v="JUAN PABLO  TORRES ROMERO"/>
    <d v="2023-05-21T19:25:28"/>
    <n v="15"/>
    <s v="O359"/>
    <s v="ATENCION MATERNA POR (PRESUNTA) ANORMALIDAD Y LESION FETAL NO ESPECIFICADA"/>
    <s v="GEOVANIS ALBERTO ORTEGA CUELLO"/>
    <d v="2023-05-24T09:17:00"/>
    <n v="61"/>
    <s v="Hospitalización Adulto"/>
    <s v="Vivo"/>
  </r>
  <r>
    <s v="JORGE ELIECER ORTEGA CHINCHILLA"/>
    <s v="Cédula ciudadanía"/>
    <s v="1093756463"/>
    <s v="32 Años"/>
    <s v="Adulto"/>
    <s v="CAJA DE COMPENSACION FAMILIAR DEL ORIENTE COLOMBIANO COMFAORIENTE"/>
    <s v="Subsidiado"/>
    <s v="PBS SUBSIDIADO "/>
    <n v="1451039"/>
    <s v="Hospitalización"/>
    <d v="2023-05-21T19:19:00"/>
    <x v="4"/>
    <n v="2"/>
    <n v="2"/>
    <x v="2"/>
    <d v="2023-05-21T19:36:41"/>
    <m/>
    <s v="Paciente masculino de 32 años con antecednete de enolismo crónico, quien consulta el día de ayer a hospital de Ocaña por presentar cuadro clínico de 1 día de evolución consistente en dolor precordial que no se irradia, asociado a palpitaciones y disnea en donde realizan paraclínicos con evidencia de troponina positiva. Paciente decide solicitar alta voluntaria y asistir a esta institución"/>
    <d v="2023-05-21T19:36:41"/>
    <n v="17"/>
    <s v="JUAN PABLO  TORRES ROMERO"/>
    <d v="2023-05-21T20:12:12"/>
    <n v="35"/>
    <s v="R074"/>
    <s v="DOLOR EN EL PECHO, NO ESPECIFICADO"/>
    <s v="JUAN CARLOS DE SALES VIRGUETH"/>
    <d v="2023-05-22T00:20:00"/>
    <n v="4"/>
    <s v="Observación"/>
    <s v="Vivo"/>
  </r>
  <r>
    <s v="DIANA MARCELA MORA ALARCON"/>
    <s v="Cédula ciudadanía"/>
    <s v="1232889317"/>
    <s v="25 Años"/>
    <s v="Adulto"/>
    <s v="ASMET SALUD EPS SAS"/>
    <s v="Subsidiado"/>
    <s v="PGP CARDIOVASCULAR REG CONTRIB-SUBSIDIA "/>
    <n v="1451040"/>
    <s v="Urgencias"/>
    <d v="2023-05-21T20:09:00"/>
    <x v="4"/>
    <n v="2"/>
    <m/>
    <x v="2"/>
    <m/>
    <m/>
    <s v="Paciente femenina de 25 años con estancia hospitalaria previa por Amenaza De Parto Pretérmino, quien comnsulta por presentar cuadro clínico de 1 día de evolución consistente en &quot;dolores bajitos&quot;, niega contracciones. Paciente hemodinámicamnete estable, sin signos de alarma. Se realiza monitoreo fetal con linea de base en 150 lpm, adecuada variabilidad, aceleraciones, sin desaceleraciones, no contracciones en 20 minutos. Al tacto vaginal dilatada een 3 borrada en 50%, membranas integras. Se comenta con servciio de ginecología con lo cual se considera paciente no presenta urgencia de momento para su ingreso. Se dan recomendaciones y signos de alarma a consultar a servicio de urgencias donde se ecnuentre zonificada por parte de su Entidad Promotora De Salud. Se explica conducta a pacinete quien entiende y acepta."/>
    <d v="2023-05-21T21:20:54"/>
    <n v="71"/>
    <s v="JUAN PABLO  TORRES ROMERO"/>
    <m/>
    <s v=""/>
    <m/>
    <m/>
    <m/>
    <d v="2023-05-21T22:14:00"/>
    <s v=""/>
    <m/>
    <s v="Vivo"/>
  </r>
  <r>
    <s v="KEYLA RENATA MANCIPE DIAZ"/>
    <s v="Registro Civil"/>
    <s v="1095844096"/>
    <s v="5 Años"/>
    <s v="Pediatrico"/>
    <s v="FUNDACION SALUD MIA EPS"/>
    <s v="Contributivo"/>
    <s v="PBS SUBSIDIADO "/>
    <n v="1451041"/>
    <s v="Urgencias"/>
    <d v="2023-05-21T20:23:00"/>
    <x v="4"/>
    <n v="4"/>
    <n v="4"/>
    <x v="3"/>
    <d v="2023-05-21T20:51:58"/>
    <m/>
    <s v="Paciente femenina de 5 años sin antecedentes de importancia quien consulta por presentar cuadro clínico de 3 días de evolución consistente en dolor en mesogastrio asociado a rinorrea y fiebre cuantificada en 38,6°C. Al exámen físico paciente afebril, sin dolor a la palpación abdominal, ruidos cardiacos ritmicos, no soplos, no sobreagregados pulmonares. Se orienta a la madre sobre dosis adecuada de acetaminofen que debe darle a su hija. Se dan recoemendacione sy signos de alarma a reconsultar. Se deriva a cita prioritaria por parte de su Entidad Promotora De Salud."/>
    <d v="2023-05-21T20:51:58"/>
    <n v="28"/>
    <s v="JUAN PABLO  TORRES ROMERO"/>
    <m/>
    <s v=""/>
    <m/>
    <m/>
    <m/>
    <d v="2023-05-21T21:08:00"/>
    <s v=""/>
    <m/>
    <s v="Vivo"/>
  </r>
  <r>
    <s v="MARIA NATALIA USME MONSALVE"/>
    <s v="Tarjeta de Identidad"/>
    <s v="1099740819"/>
    <s v="15 Años"/>
    <s v="Pediatrico"/>
    <s v="EPS SURAMERICANA S.A."/>
    <s v="Contributivo"/>
    <s v="PBS SUBSIDIADO "/>
    <n v="1451042"/>
    <s v="Urgencias"/>
    <d v="2023-05-21T20:29:00"/>
    <x v="4"/>
    <n v="3"/>
    <n v="3"/>
    <x v="1"/>
    <d v="2023-05-21T21:08:15"/>
    <m/>
    <s v="Paciente femenina de 15 años sin antecedentes de importancia, quien consulta por presentar cuadro clínico de 1 día de evolución consistente en aparición de habones en piel generalizados en todo el cuerpo. Paciente desconoce alergias. Paciente refiere cuadro clínico de anterior aparición con estudios extrainstitucionales previamente realizados, con anas, ancas y factor reumatoideo negativos."/>
    <d v="2023-05-21T21:08:15"/>
    <n v="39"/>
    <s v="JUAN PABLO  TORRES ROMERO"/>
    <d v="2023-05-21T21:08:41"/>
    <n v="0"/>
    <s v="T784"/>
    <s v="ALERGIA NO ESPECIFICADA"/>
    <s v="JUAN PABLO  TORRES ROMERO"/>
    <d v="2023-05-21T22:07:00"/>
    <n v="0"/>
    <s v="Alta a Casa"/>
    <s v="Vivo"/>
  </r>
  <r>
    <s v="ROSALBA MORA"/>
    <s v="Cédula ciudadanía"/>
    <s v="27650572"/>
    <s v="61 Años"/>
    <s v="Adulto"/>
    <s v="COOSALUD ENTIDAD PROMOTORA DE SALUD S.A"/>
    <s v="Subsidiado"/>
    <s v="ATEN. INTEGRAL CARDIOLOGÍA REG SUBSIDIADO"/>
    <n v="1451043"/>
    <s v="Hospitalización"/>
    <d v="2023-05-21T20:37:00"/>
    <x v="4"/>
    <n v="3"/>
    <n v="3"/>
    <x v="1"/>
    <d v="2023-05-21T21:33:38"/>
    <m/>
    <s v="Paciente quien consulta por presentar el día de hoy disnea al reposo, ortopnea. Refiere sentir dolor pecordial el día de ayer que se irradiaba a cuello y miembrio inferior izquierdo."/>
    <d v="2023-05-21T21:33:38"/>
    <n v="56"/>
    <s v="JUAN PABLO  TORRES ROMERO"/>
    <d v="2023-05-21T21:49:37"/>
    <n v="15"/>
    <s v="I500"/>
    <s v="INSUFICIENCIA CARDIACA CONGESTIVA"/>
    <s v="GEOVANIS ALBERTO ORTEGA CUELLO"/>
    <d v="2023-05-22T00:19:00"/>
    <n v="2"/>
    <s v="Observación"/>
    <s v="Vivo"/>
  </r>
  <r>
    <s v="TEODULO ROA ROA"/>
    <s v="Cédula ciudadanía"/>
    <s v="1088067"/>
    <s v="76 Años"/>
    <s v="Adulto"/>
    <s v="NUEVA EMPRESA PROMOTORA DE SALUD S.A."/>
    <s v="Subsidiado"/>
    <s v="BOLIVAR PITP PBS SUBSIDIADO "/>
    <n v="1451044"/>
    <s v="Hospitalización"/>
    <d v="2023-05-21T21:12:00"/>
    <x v="4"/>
    <n v="3"/>
    <n v="3"/>
    <x v="1"/>
    <d v="2023-05-21T21:48:28"/>
    <m/>
    <s v="Paciente remitido de santa Rosa Sur de Bolivar por Impresión Diagnóstica de insuficiencia cardiaca descompensada"/>
    <d v="2023-05-21T21:48:28"/>
    <n v="36"/>
    <s v="JUAN PABLO  TORRES ROMERO"/>
    <d v="2023-05-21T22:27:08"/>
    <n v="38"/>
    <s v="I500"/>
    <s v="INSUFICIENCIA CARDIACA CONGESTIVA"/>
    <s v="JUAN CARLOS DE SALES VIRGUETH"/>
    <d v="2023-05-25T14:00:00"/>
    <n v="87"/>
    <s v="Hospitalización Adulto"/>
    <s v="Vivo"/>
  </r>
  <r>
    <s v="AGUSTIN PIAGGIO"/>
    <s v="Pasaporte"/>
    <s v="YA8540064"/>
    <s v="49 Años"/>
    <s v="Adulto"/>
    <s v="SEGUROS DE VIDA SURAMERICANA S.A."/>
    <s v="Pólizas de Salud y MP"/>
    <s v="SALUD EVOLUCIONA"/>
    <n v="1451045"/>
    <s v="Hospitalización"/>
    <d v="2023-05-21T21:46:00"/>
    <x v="4"/>
    <n v="2"/>
    <n v="2"/>
    <x v="2"/>
    <d v="2023-05-21T21:49:25"/>
    <m/>
    <s v="Paciente que hace 5 horas presenta parestesias en hemicuerpo izquierdo y co perdida de fuerza y al camienr cae hacia este lado, aisitido por medico de ambulancia que aplico dexameasona y diclofenaco"/>
    <d v="2023-05-21T21:49:25"/>
    <n v="3"/>
    <s v="EDWING RENE HIGUERA BECERRA"/>
    <d v="2023-05-21T21:50:13"/>
    <n v="0"/>
    <s v="I679"/>
    <s v="ENFERMEDAD CEREBROVASCULAR, NO ESPECIFICADA"/>
    <s v="EDWING RENE HIGUERA BECERRA"/>
    <d v="2023-05-22T03:40:00"/>
    <n v="5"/>
    <s v="Observación"/>
    <s v="Vivo"/>
  </r>
  <r>
    <s v="NORBERTO MUÑOZ JEREZ"/>
    <s v="Cédula ciudadanía"/>
    <s v="13832756"/>
    <s v="66 Años"/>
    <s v="Adulto"/>
    <s v="COOSALUD ENTIDAD PROMOTORA DE SALUD S.A"/>
    <s v="Subsidiado"/>
    <s v="SANTANDER PBS SUBSIDIADO "/>
    <n v="1451046"/>
    <s v="Hospitalización"/>
    <d v="2023-05-21T21:51:00"/>
    <x v="4"/>
    <n v="2"/>
    <n v="2"/>
    <x v="2"/>
    <d v="2023-05-21T21:56:41"/>
    <m/>
    <s v="remitido del Hospital Internacional De Colombia en contexto de Infarto Agudo Del Miocardio Sin Elevacion Del St "/>
    <d v="2023-05-21T21:56:41"/>
    <n v="5"/>
    <s v="JUAN PABLO  TORRES ROMERO"/>
    <d v="2023-05-21T22:37:23"/>
    <n v="40"/>
    <s v="I214"/>
    <s v="INFARTO SUBENDOCARDICO AGUDO DEL MIOCARDIO"/>
    <s v="GEOVANIS ALBERTO ORTEGA CUELLO"/>
    <d v="2023-05-24T14:16:00"/>
    <n v="63"/>
    <s v="Cuidado Intermedio Adulto"/>
    <s v="Vivo"/>
  </r>
  <r>
    <s v="ALEJANDRO ACOSTA MARTINEZ"/>
    <s v="Registro Civil"/>
    <s v="1097152359"/>
    <s v="4 Meses"/>
    <s v="Pediatrico"/>
    <s v="EPS SURAMERICANA S.A."/>
    <s v="Contributivo"/>
    <s v="PBS CONTRIBUTIVO "/>
    <n v="1451047"/>
    <s v="Urgencias"/>
    <d v="2023-05-21T22:20:00"/>
    <x v="4"/>
    <n v="4"/>
    <n v="4"/>
    <x v="3"/>
    <d v="2023-05-21T22:56:00"/>
    <m/>
    <s v="Lactante menor con Comunicación Interauricular sin repercusion hemodinamcia en seguimiento ambulatorio  quien es traido por su amdre refiriendo que desde horas de la mañana ha presentado picos febriles hasta 39.5°C manejado con Acetaminofen 3cc Vía Oral con mejoria, ultima dosis hace 2 horas._x000a_Paciente clinicamente estable, afebril, sin signos de bajo gasto ni sobrecarga hidrica, se direcciona a red de Entidad Promotora De Salud para atención prioritaria."/>
    <d v="2023-05-21T22:56:00"/>
    <n v="36"/>
    <s v="JUAN CARLOS DE SALES VIRGUETH"/>
    <m/>
    <s v=""/>
    <m/>
    <m/>
    <m/>
    <d v="2023-05-21T23:57:00"/>
    <s v=""/>
    <m/>
    <s v="Vivo"/>
  </r>
  <r>
    <s v="SAIDA MILEY PELAYO LEON"/>
    <s v="Cédula ciudadanía"/>
    <s v="1005562961"/>
    <s v="21 Años"/>
    <s v="Adulto"/>
    <s v="NUEVA EMPRESA PROMOTORA DE SALUD S.A."/>
    <s v="Subsidiado"/>
    <s v="SANTANDER PITP PBS SUBSIDIADO "/>
    <n v="1451048"/>
    <s v="Hospitalización"/>
    <d v="2023-05-21T22:31:00"/>
    <x v="4"/>
    <n v="3"/>
    <n v="3"/>
    <x v="1"/>
    <d v="2023-05-21T23:29:55"/>
    <m/>
    <s v="VIENE    REMITIDA   DEL  HODSPITAL DE SANVICENTEE DE CHUCURÍ   POR   SUFRIMIEENTO FETAL AGUDO  "/>
    <d v="2023-05-21T23:29:55"/>
    <n v="58"/>
    <s v="GEOVANIS ALBERTO ORTEGA CUELLO"/>
    <d v="2023-05-21T23:30:52"/>
    <n v="0"/>
    <s v="P059"/>
    <s v="RETARDO DEL CRECIMIENTO FETAL, NO ESPECIFICADO"/>
    <s v="GEOVANIS ALBERTO ORTEGA CUELLO"/>
    <d v="2023-05-23T13:14:00"/>
    <n v="37"/>
    <s v="Hospitalización Adulto"/>
    <s v="Vivo"/>
  </r>
  <r>
    <s v="DORIS CALDERON MARTINEZ"/>
    <s v="Cédula ciudadanía"/>
    <s v="51668817"/>
    <s v="62 Años"/>
    <s v="Adulto"/>
    <s v="NUEVA EMPRESA PROMOTORA DE SALUD S.A."/>
    <s v="Subsidiado"/>
    <s v="SANTANDER PITP PBS SUBSIDIADO "/>
    <n v="1451049"/>
    <s v="Hospitalización"/>
    <d v="2023-05-21T22:38:00"/>
    <x v="4"/>
    <n v="3"/>
    <n v="3"/>
    <x v="1"/>
    <d v="2023-05-21T23:45:41"/>
    <m/>
    <s v="Remitida desde el hospital Manuela Beltran Socorro por colelitiasis + colecistitis y uropatia obstructiva."/>
    <d v="2023-05-21T23:45:41"/>
    <n v="67"/>
    <s v="JUAN CARLOS DE SALES VIRGUETH"/>
    <d v="2023-05-22T00:04:26"/>
    <n v="18"/>
    <s v="N202"/>
    <s v="CALCULO DEL RINON CON CALCULO DEL URETER"/>
    <s v="JUAN CARLOS DE SALES VIRGUETH"/>
    <d v="2023-05-24T11:36:00"/>
    <n v="59"/>
    <s v="Hospitalización Adulto"/>
    <s v="Vivo"/>
  </r>
  <r>
    <s v="ELSA RODRIGUEZ RUIZ"/>
    <s v="Cédula ciudadanía"/>
    <s v="28131772"/>
    <s v="64 Años"/>
    <s v="Adulto"/>
    <s v="FUNDACION SALUD MIA EPS"/>
    <s v="Contributivo"/>
    <s v="PBS CONTRIBUTIVO "/>
    <n v="1451051"/>
    <s v="Urgencias"/>
    <d v="2023-05-21T23:28:00"/>
    <x v="4"/>
    <n v="5"/>
    <n v="5"/>
    <x v="4"/>
    <d v="2023-05-22T00:17:06"/>
    <m/>
    <s v="PACIENTE   NO    RESPONDE AL LLAMADO  "/>
    <d v="2023-05-22T00:17:06"/>
    <n v="49"/>
    <s v="GEOVANIS ALBERTO ORTEGA CUELLO"/>
    <m/>
    <s v=""/>
    <m/>
    <m/>
    <m/>
    <d v="2023-05-22T00:43:00"/>
    <s v=""/>
    <m/>
    <s v="Vivo"/>
  </r>
  <r>
    <s v="MANUEL ANTONIO PEREZ"/>
    <s v="Cédula ciudadanía"/>
    <s v="5590760"/>
    <s v="80 Años"/>
    <s v="Adulto"/>
    <s v="NUEVA EMPRESA PROMOTORA DE SALUD S.A."/>
    <s v="Contributivo"/>
    <s v="SANTANDER PITP PBS CONTRIBUTIVO "/>
    <n v="1451052"/>
    <s v="Hospitalización"/>
    <d v="2023-05-21T23:36:00"/>
    <x v="4"/>
    <n v="3"/>
    <n v="3"/>
    <x v="1"/>
    <d v="2023-05-22T00:43:31"/>
    <m/>
    <s v="Remitido como urgencia vital desde Giron por sospecha de Síndrome Coronario Agudo "/>
    <d v="2023-05-22T00:43:31"/>
    <n v="67"/>
    <s v="JUAN CARLOS DE SALES VIRGUETH"/>
    <d v="2023-05-22T00:45:27"/>
    <n v="1"/>
    <s v="I480"/>
    <s v="FIBRILACIÓN AURICULAR PAROXÍSTICA"/>
    <s v="JUAN CARLOS DE SALES VIRGUETH"/>
    <d v="2023-05-23T09:26:00"/>
    <n v="32"/>
    <s v="Hospitalización Adulto"/>
    <s v="Vivo"/>
  </r>
  <r>
    <s v="NESTOR ENRIQUE BANDERAS"/>
    <s v="Cédula ciudadanía"/>
    <s v="91040357"/>
    <s v="56 Años"/>
    <s v="Adulto"/>
    <s v="COOSALUD ENTIDAD PROMOTORA DE SALUD S.A"/>
    <s v="Subsidiado"/>
    <s v="ATEN. INTEGRAL CARDIOLOGÍA REG SUBSIDIADO"/>
    <n v="1451053"/>
    <s v="Hospitalización"/>
    <d v="2023-05-22T00:35:00"/>
    <x v="4"/>
    <n v="3"/>
    <n v="3"/>
    <x v="1"/>
    <d v="2023-05-22T00:44:19"/>
    <m/>
    <s v="VIENE  REMITIDO   DEL  HOSPITAL  DE SAN VICENTE  DE CHUCURÍ CON  Diagnóstico DE Trombosis Venosa Profunda  DE Miembro Inferior Izquierdo  "/>
    <d v="2023-05-22T00:44:19"/>
    <n v="9"/>
    <s v="GEOVANIS ALBERTO ORTEGA CUELLO"/>
    <d v="2023-05-22T00:47:51"/>
    <n v="3"/>
    <s v="I803"/>
    <s v="FLEBITIS Y TROMBOFLEBITIS DE LOS MIEMBROS INFERIORES, NO ESPECIFICADA"/>
    <s v="GEOVANIS ALBERTO ORTEGA CUELLO"/>
    <d v="2023-05-23T11:52:00"/>
    <n v="35"/>
    <m/>
    <s v="Vivo"/>
  </r>
  <r>
    <s v="JAIRO SNEIDER GALVIS PABON"/>
    <s v="Cédula ciudadanía"/>
    <s v="1098706012"/>
    <s v="31 Años"/>
    <s v="Adulto"/>
    <s v="EPS SURAMERICANA S.A."/>
    <s v="Contributivo"/>
    <s v="PBS CONTRIBUTIVO "/>
    <n v="1451054"/>
    <s v="Hospitalización"/>
    <d v="2023-05-22T02:03:00"/>
    <x v="4"/>
    <n v="3"/>
    <n v="3"/>
    <x v="1"/>
    <d v="2023-05-22T02:06:49"/>
    <m/>
    <s v="&quot;Tengo tembladera&quot;"/>
    <d v="2023-05-22T02:06:49"/>
    <n v="3"/>
    <s v="JUAN CARLOS DE SALES VIRGUETH"/>
    <d v="2023-05-22T02:07:44"/>
    <n v="0"/>
    <s v="G432"/>
    <s v="ESTADO MIGRANOSO"/>
    <s v="JUAN CARLOS DE SALES VIRGUETH"/>
    <d v="2023-05-22T10:14:00"/>
    <n v="8"/>
    <s v="Observación"/>
    <s v="Vivo"/>
  </r>
  <r>
    <s v="VILLAMIL RODRIGUEZ PEÑARANDA"/>
    <s v="Cédula ciudadanía"/>
    <s v="1007968468"/>
    <s v="26 Años"/>
    <s v="Adulto"/>
    <s v="CAJA DE COMPENSACION FAMILIAR DEL ORIENTE COLOMBIANO COMFAORIENTE"/>
    <s v="Subsidiado"/>
    <s v="PBS SUBSIDIADO "/>
    <n v="1451055"/>
    <s v="Hospitalización"/>
    <d v="2023-05-22T02:36:00"/>
    <x v="4"/>
    <n v="3"/>
    <n v="3"/>
    <x v="1"/>
    <d v="2023-05-22T02:51:02"/>
    <m/>
    <s v="VIENE    REMITIDO  DEL  HOSPITAKL   DE OCAÑA   POR   CIRROSIS  HEPATICA   "/>
    <d v="2023-05-22T02:51:02"/>
    <n v="15"/>
    <s v="GEOVANIS ALBERTO ORTEGA CUELLO"/>
    <d v="2023-05-22T02:55:25"/>
    <n v="4"/>
    <s v="K703"/>
    <s v="CIRROSIS HEPATICA ALCOHOLICA"/>
    <s v="GEOVANIS ALBERTO ORTEGA CUELLO"/>
    <d v="2023-05-25T13:12:00"/>
    <n v="82"/>
    <s v="Hospitalización Adulto"/>
    <s v="Vivo"/>
  </r>
  <r>
    <s v="LUIS MEDARDO SANCHEZ CARRASQUERO"/>
    <s v="Tarjeta de Identidad"/>
    <s v="1098812868"/>
    <s v="18 Años"/>
    <s v="Adulto"/>
    <s v="COOSALUD ENTIDAD PROMOTORA DE SALUD S.A"/>
    <s v="Subsidiado"/>
    <s v="ATEN. INTEGRAL CARDIOLOGÍA REG SUBSIDIADO"/>
    <n v="1451056"/>
    <s v="Hospitalización"/>
    <d v="2023-05-22T03:25:00"/>
    <x v="4"/>
    <n v="3"/>
    <n v="3"/>
    <x v="1"/>
    <d v="2023-05-22T03:34:25"/>
    <m/>
    <s v="Remitido como urgencia vital del hospital los comuneros por sospecha de trauma vascular."/>
    <d v="2023-05-22T03:34:25"/>
    <n v="9"/>
    <s v="JUAN CARLOS DE SALES VIRGUETH"/>
    <d v="2023-05-22T03:39:39"/>
    <n v="5"/>
    <s v="S411"/>
    <s v="HERIDA DEL BRAZO"/>
    <s v="JUAN CARLOS DE SALES VIRGUETH"/>
    <d v="2023-05-22T16:22:00"/>
    <n v="12"/>
    <s v="Observación"/>
    <s v="Vivo"/>
  </r>
  <r>
    <s v="ISABEL MONSALVE"/>
    <s v="Cédula ciudadanía"/>
    <s v="63283917"/>
    <s v="62 Años"/>
    <s v="Adulto"/>
    <s v="ASMET SALUD EPS SAS"/>
    <s v="Subsidiado"/>
    <s v="PGP CARDIOVASCULAR REG CONTRIB-SUBSIDIA "/>
    <n v="1451058"/>
    <s v="Hospitalización"/>
    <d v="2023-05-22T04:29:00"/>
    <x v="4"/>
    <n v="3"/>
    <m/>
    <x v="1"/>
    <m/>
    <m/>
    <s v="VIENE  COMO  URGENCIA   VITAL  DEL  HOSPITAL  DEL  NORTE  CON  Diagnóstico DE ANGINA INESTABLE  Y EDEMA  PULMONAR "/>
    <d v="2023-05-22T04:43:45"/>
    <n v="14"/>
    <s v="GEOVANIS ALBERTO ORTEGA CUELLO"/>
    <d v="2023-05-22T04:45:38"/>
    <n v="1"/>
    <s v="E119"/>
    <s v="DIABETES MELLITUS NO INSULINODEPENDIENTE, SIN MENCION DE COMPLICACION"/>
    <s v="GEOVANIS ALBERTO ORTEGA CUELLO"/>
    <d v="2023-05-22T16:38:00"/>
    <n v="11"/>
    <s v="Cuidado Intermedio Adulto"/>
    <s v="Vivo"/>
  </r>
  <r>
    <s v="LEONOR CABANZO CRUZ"/>
    <s v="Cédula ciudadanía"/>
    <s v="28011887"/>
    <s v="72 Años"/>
    <s v="Adulto"/>
    <s v="SALUD TOTAL ENTIDAD PROMOTORA DE SALUD DEL REG"/>
    <s v="Contributivo"/>
    <s v="PBS CONTRIBUTIVO "/>
    <n v="1451059"/>
    <s v="Hospitalización"/>
    <d v="2023-05-22T05:23:00"/>
    <x v="4"/>
    <n v="1"/>
    <n v="1"/>
    <x v="0"/>
    <d v="2023-05-22T05:29:17"/>
    <m/>
    <s v="Remitida como urgencia vital desde el Hospital Internacional De Colombia por Infarto Agudo De Miocardio Con Elevación Del St."/>
    <d v="2023-05-22T05:29:17"/>
    <n v="6"/>
    <s v="JUAN CARLOS DE SALES VIRGUETH"/>
    <d v="2023-05-22T05:32:20"/>
    <n v="3"/>
    <s v="I213x"/>
    <s v="INFARTO AGUDO DE MIOCARDIO CON ELEVACION DE ST "/>
    <s v="JUAN CARLOS DE SALES VIRGUETH"/>
    <d v="2023-06-01T11:30:00"/>
    <n v="245"/>
    <s v="Cuidado Intensivo Adulto"/>
    <s v="Vivo"/>
  </r>
  <r>
    <s v="DIANA MILENA AVENDAÑO CARREÑO"/>
    <s v="Cédula ciudadanía"/>
    <s v="1098631964"/>
    <s v="35 Años"/>
    <s v="Adulto"/>
    <s v="EPS SURAMERICANA S.A."/>
    <s v="Contributivo"/>
    <s v="PBS CONTRIBUTIVO "/>
    <n v="1451062"/>
    <s v="Hospitalización"/>
    <d v="2023-05-22T07:43:00"/>
    <x v="4"/>
    <n v="2"/>
    <n v="2"/>
    <x v="2"/>
    <d v="2023-05-22T07:49:41"/>
    <m/>
    <s v="Consulta por crisis de migraña "/>
    <d v="2023-05-22T07:49:41"/>
    <n v="6"/>
    <s v="JOSE VICENTE RAMIREZ "/>
    <d v="2023-05-22T07:52:04"/>
    <n v="2"/>
    <s v="G431"/>
    <s v="MIGRANA CON AURA [MIGRANA CLASICA]"/>
    <s v="JOSE VICENTE RAMIREZ "/>
    <d v="2023-05-22T16:59:00"/>
    <n v="9"/>
    <s v="Observación"/>
    <s v="Vivo"/>
  </r>
  <r>
    <s v="ANA EMILIA MARIN QUITIAN"/>
    <s v="Cédula ciudadanía"/>
    <s v="1101018730"/>
    <s v="82 Años"/>
    <s v="Adulto"/>
    <s v="COOSALUD ENTIDAD PROMOTORA DE SALUD S.A"/>
    <s v="Subsidiado"/>
    <s v="ATEN. INTEGRAL CARDIOLOGÍA REG SUBSIDIADO"/>
    <n v="1451064"/>
    <s v="Hospitalización"/>
    <d v="2023-05-22T08:34:00"/>
    <x v="4"/>
    <n v="3"/>
    <n v="3"/>
    <x v="1"/>
    <d v="2023-05-22T08:48:11"/>
    <m/>
    <s v="Remision procedente de Hospital Regional de Velez (FI: 21/05/2023)  remitida en contexto de Impresión Diagnóstica Síndrome Coronario Agudo considerando Infarto Agudo Del Miocardio sin elevacion del ST. Dieron carga antiisquemica en primer nivel .Tiene una troponina negativa (0.11**rango de referencia 0- 0.30), descartado Infarto Agudo Del Miocardio. Aceptado por referencia para su ingreso por urgencias "/>
    <d v="2023-05-22T08:48:11"/>
    <n v="14"/>
    <s v="JOSE VICENTE RAMIREZ "/>
    <d v="2023-05-22T09:08:30"/>
    <n v="20"/>
    <s v="I209"/>
    <s v="ANGINA DE PECHO, NO ESPECIFICADA"/>
    <s v="ROBERFABIAN  ANGARITA SEQUEDA"/>
    <d v="2023-05-23T13:42:00"/>
    <n v="28"/>
    <s v="Observación"/>
    <s v="Vivo"/>
  </r>
  <r>
    <s v="ISAAC ALEXANDER ANCHICOQUE GARCIA"/>
    <s v="Registro Civil"/>
    <s v="1238140572"/>
    <s v="5 Meses"/>
    <s v="Pediatrico"/>
    <s v="FUNDACION SALUD MIA EPS"/>
    <s v="Contributivo"/>
    <s v="PBS CONTRIBUTIVO "/>
    <n v="1451066"/>
    <s v="Urgencias"/>
    <d v="2023-05-22T09:00:00"/>
    <x v="4"/>
    <n v="4"/>
    <n v="4"/>
    <x v="3"/>
    <d v="2023-05-22T09:39:21"/>
    <m/>
    <s v="Cuadro febril menos de 24 horas de evolucion, cuantificada controlado con acetaminofen, ademas de  sintomas gripales por lo quie consulta al inbgreso con cuyadro compatible con rinofaringitis aguda no agregados pulmonares, no tirajes no signos de dificultad respiratoria, se indica consulta prioritaria o consulta por urgencias al Hospital Internacional De Colombia si presenta singnos de alarma como persistencia de fiebre dificultad respirratroa no tolera la via oral, signos de dificultad respiratoria  por lo que consulta. "/>
    <d v="2023-05-22T09:39:21"/>
    <n v="39"/>
    <s v="JOSE VICENTE RAMIREZ "/>
    <m/>
    <s v=""/>
    <m/>
    <m/>
    <m/>
    <d v="2023-05-22T10:23:00"/>
    <s v=""/>
    <m/>
    <s v="Vivo"/>
  </r>
  <r>
    <s v="JAIR CAMILO MURILLO SANTOS"/>
    <s v="Cédula ciudadanía"/>
    <s v="1005371264"/>
    <s v="20 Años"/>
    <s v="Adulto"/>
    <s v="COMPAÑIA MUNDIAL DE SEGUROS S.A."/>
    <s v="Aseguradora Pólizas SOAT"/>
    <s v="ACCIDENTES DE TRANSITO"/>
    <n v="1451067"/>
    <s v="Urgencias"/>
    <d v="2023-05-22T09:10:00"/>
    <x v="4"/>
    <n v="3"/>
    <n v="3"/>
    <x v="1"/>
    <d v="2023-05-22T09:41:53"/>
    <m/>
    <s v="Me cai de la moto "/>
    <d v="2023-05-22T09:41:53"/>
    <n v="31"/>
    <s v="JOSE VICENTE RAMIREZ "/>
    <d v="2023-05-22T09:59:12"/>
    <n v="17"/>
    <s v="M545"/>
    <s v="LUMBAGO NO ESPECIFICADO"/>
    <s v="JOSE VICENTE RAMIREZ "/>
    <d v="2023-05-22T11:05:00"/>
    <n v="1"/>
    <s v="Alta a Casa"/>
    <s v="Vivo"/>
  </r>
  <r>
    <s v="DEISI PAOLA BRACAMONTE CARDENAS"/>
    <s v="Cédula ciudadanía"/>
    <s v="1003041083"/>
    <s v="26 Años"/>
    <s v="Adulto"/>
    <s v="NUEVA EMPRESA PROMOTORA DE SALUD S.A."/>
    <s v="Contributivo"/>
    <s v="SANTANDER PITP PBS CONTRIBUTIVO "/>
    <n v="1451068"/>
    <s v="Hospitalización"/>
    <d v="2023-05-22T09:16:00"/>
    <x v="4"/>
    <n v="3"/>
    <n v="3"/>
    <x v="1"/>
    <d v="2023-05-22T09:53:14"/>
    <m/>
    <s v="Paciente de 26 años primigestante, obesidad, trastorno hipertensivo asociado al embarazo tipo hipertension gestacional por proteinuria negativa con embarazo de 34 semanas, hospitalizacion por crisis hipertensiva egreso reciente 15/05/2023  reciente ecografia obstetrica con doppler fetoplacentario dentro de limites normales. Ingresa por cuadro de cefalea edema en extremidades nferiores, refiere contracciones uterinas, no sangrado no amniorrea, toma en varias oportunidades las Tensión Arterial estan normales. Se ingresa a concepto de G/O. Se explica conducta medica. "/>
    <d v="2023-05-22T09:53:14"/>
    <n v="37"/>
    <s v="JOSE VICENTE RAMIREZ "/>
    <d v="2023-05-22T10:47:54"/>
    <n v="54"/>
    <s v="O479"/>
    <s v="FALSO TRABAJO DE PARTO, SIN OTRA ESPECIFICACION"/>
    <s v="JENNIE ASTRID BECERRA MENECES"/>
    <d v="2023-05-22T17:03:00"/>
    <n v="6"/>
    <s v="Observación"/>
    <s v="Vivo"/>
  </r>
  <r>
    <s v="MARIA OLIVA GOMEZ DE MARTINEZ"/>
    <s v="Cédula ciudadanía"/>
    <s v="21931192"/>
    <s v="71 Años"/>
    <s v="Adulto"/>
    <s v="NUEVA EMPRESA PROMOTORA DE SALUD S.A."/>
    <s v="Contributivo"/>
    <s v="ANTIOQUIA PITP CONTRIBUTIVO "/>
    <n v="1451069"/>
    <s v="Hospitalización"/>
    <d v="2023-05-22T10:08:00"/>
    <x v="4"/>
    <n v="3"/>
    <n v="3"/>
    <x v="1"/>
    <d v="2023-05-22T10:41:47"/>
    <m/>
    <s v="Paciente Hipertensión Arterial  Diabetes Mellitus hipotirodismo en Tratamiento  con Dolor toracico + disnea a la marcha desde hace 2 meses, el dia de ayer valorada por Doctor Quiroz que indica consulta de forma urgente, con reporte de Ecocardiograma Trantorácico cardiopatia hipertrofica con Fracción Eyeccion Del Ventriculo Izquierdo : 41% Electrocardiograma con dcepresion del ST en carra inferior- V6, al ingreso sin dolor. "/>
    <d v="2023-05-22T10:41:47"/>
    <n v="33"/>
    <s v="JOSE VICENTE RAMIREZ "/>
    <d v="2023-05-22T10:43:08"/>
    <n v="1"/>
    <s v="I209x"/>
    <s v="ANGINA ESTABLE"/>
    <s v="ROBERFABIAN  ANGARITA SEQUEDA"/>
    <d v="2023-06-01T14:33:00"/>
    <n v="243"/>
    <s v="Cuidado Intermedio Adulto"/>
    <s v="Muerto despues de 48 horas"/>
  </r>
  <r>
    <s v="LUZ JANETH SUAREZ PRADA"/>
    <s v="Cédula ciudadanía"/>
    <s v="63480618"/>
    <s v="51 Años"/>
    <s v="Adulto"/>
    <s v="FUNDACION SALUD MIA EPS"/>
    <s v="Contributivo"/>
    <s v="PBS CONTRIBUTIVO "/>
    <n v="1451070"/>
    <s v="Urgencias"/>
    <d v="2023-05-22T10:58:00"/>
    <x v="4"/>
    <n v="4"/>
    <n v="4"/>
    <x v="3"/>
    <d v="2023-05-22T11:22:36"/>
    <m/>
    <s v="Paciente con antecedente de Hipertensión Arterial , presenta cuadro de mareo, adinamia astenia por lo que consulta. Al ingreso estable afebril, no disnea no dificultad respiratoria, tolerando la via oral, examen fisico,  NO DOLOR TORACICO, NO DIFICUILTAD RESPIRRTAOTISA, no amerita manejo por urgencias se direccionada a consulta externa, se dan signos de alarma para reingreso inmediatamente por urgencias. "/>
    <d v="2023-05-22T11:22:36"/>
    <n v="24"/>
    <s v="JOSE VICENTE RAMIREZ "/>
    <m/>
    <s v=""/>
    <m/>
    <m/>
    <m/>
    <d v="2023-05-22T12:28:00"/>
    <s v=""/>
    <m/>
    <s v="Vivo"/>
  </r>
  <r>
    <s v="MONICA HELENA LIZARAZO ISIDRO"/>
    <s v="Cédula ciudadanía"/>
    <s v="37549998"/>
    <s v="46 Años"/>
    <s v="Adulto"/>
    <s v="NUEVA EMPRESA PROMOTORA DE SALUD S.A."/>
    <s v="Contributivo"/>
    <s v="SANTANDER PITP PBS CONTRIBUTIVO "/>
    <n v="1451071"/>
    <s v="Hospitalización"/>
    <d v="2023-05-22T11:06:00"/>
    <x v="4"/>
    <n v="2"/>
    <n v="2"/>
    <x v="2"/>
    <d v="2023-05-22T11:31:38"/>
    <m/>
    <s v="Paciente femenina de 44 años con cardiopatia dilatada de origen no claro, con Fracción Eyeccion Del Ventriculo  Izquierdo deprimida 30% e insuficiencia mitral severa funcional, aparentemente secundaria a probable miocarditis viral. Se encuentran en manejo medico de falla cardicada con mejoria clinica, con mejoria en fraccion de eyeccion, sin embargo con persistencia de insuficiencia mitral severa. Se realizo ecocardiograma transesofagico evidenciando insuficiencia funcional desproporcionada. Se presento en junta medico quirurgica cardiovascular considerando paciente candidata a reparo borde a borde con clip mitral, que ingresa por adinamia astenia malestar, disnea de medianos a pequeños esfurzos, disnea paroxistica nocturna, palpitaciones y dolor toracico,_x000a_"/>
    <d v="2023-05-22T11:31:38"/>
    <n v="25"/>
    <s v="JOSE VICENTE RAMIREZ "/>
    <d v="2023-05-22T11:54:08"/>
    <n v="22"/>
    <s v="I500"/>
    <s v="INSUFICIENCIA CARDIACA CONGESTIVA"/>
    <s v="JENNIE ASTRID BECERRA MENECES"/>
    <d v="2023-05-30T09:52:00"/>
    <n v="189"/>
    <s v="Cuidado Intermedio Adulto"/>
    <s v="Vivo"/>
  </r>
  <r>
    <s v="CARLOS ANDRES LAVERDE LAVERDE"/>
    <s v="Cédula ciudadanía"/>
    <s v="1070970402"/>
    <s v="28 Años"/>
    <s v="Adulto"/>
    <s v="SEGUROS DE VIDA SURAMERICANA S.A."/>
    <s v="Pólizas de Salud y MP"/>
    <s v="POLIZA COLECTIVA"/>
    <n v="1451073"/>
    <s v="Urgencias"/>
    <d v="2023-05-22T12:02:00"/>
    <x v="4"/>
    <n v="4"/>
    <n v="4"/>
    <x v="3"/>
    <d v="2023-05-22T12:09:02"/>
    <m/>
    <s v="Refiere que presentaba desde hace 2 días malestar general, astenia, adinamia, sensación de agotamiento por estress laboral. "/>
    <d v="2023-05-22T12:09:02"/>
    <n v="7"/>
    <s v="OMAR DANITH MOLINA LUBO"/>
    <d v="2023-05-22T12:09:26"/>
    <n v="0"/>
    <s v="I10X"/>
    <s v="HIPERTENSION ESENCIAL (PRIMARIA)"/>
    <s v="OMAR DANITH MOLINA LUBO"/>
    <d v="2023-05-22T17:13:00"/>
    <n v="5"/>
    <s v="Alta a Casa"/>
    <s v="Vivo"/>
  </r>
  <r>
    <s v="GILBERTO CASTRO DIAZ"/>
    <s v="Cédula ciudadanía"/>
    <s v="91472132"/>
    <s v="48 Años"/>
    <s v="Adulto"/>
    <s v="EPS SURAMERICANA S.A."/>
    <s v="Contributivo"/>
    <s v="PBS SUBSIDIADO "/>
    <n v="1451074"/>
    <s v="Hospitalización"/>
    <d v="2023-05-22T12:56:00"/>
    <x v="4"/>
    <n v="1"/>
    <n v="1"/>
    <x v="0"/>
    <d v="2023-05-22T13:01:38"/>
    <m/>
    <s v="Paciente con antecedente de  tabaquismo activo Ingresa como urgencia vital procedente de la Clinica Chicamocha en contexto de Síndrome Coronario Agudo Infarto Agudo Del Miocardio con elevacion dell ST dolor toracico hoy a las 5 am de caracteristicas tipicas. "/>
    <d v="2023-05-22T13:01:38"/>
    <n v="5"/>
    <s v="JOSE VICENTE RAMIREZ "/>
    <d v="2023-05-22T13:02:53"/>
    <n v="1"/>
    <s v="I209"/>
    <s v="ANGINA DE PECHO, NO ESPECIFICADA"/>
    <s v="ROBERFABIAN  ANGARITA SEQUEDA"/>
    <d v="2023-05-27T14:02:00"/>
    <n v="120"/>
    <s v="Cuidado Intermedio Adulto"/>
    <s v="Vivo"/>
  </r>
  <r>
    <s v="EVELIA DURAN DE SARMIENTO"/>
    <s v="Cédula ciudadanía"/>
    <s v="28401613"/>
    <s v="69 Años"/>
    <s v="Adulto"/>
    <s v="SALUD TOTAL ENTIDAD PROMOTORA DE SALUD DEL REG"/>
    <s v="Contributivo"/>
    <s v="PBS CONTRIBUTIVO "/>
    <n v="1451075"/>
    <s v="Urgencias"/>
    <d v="2023-05-22T13:02:00"/>
    <x v="4"/>
    <n v="4"/>
    <n v="4"/>
    <x v="3"/>
    <d v="2023-05-22T13:20:01"/>
    <m/>
    <s v="Paciente con antecedente de  Portador de marcapaso definitivo bicameral MEDTRONIC ADAPTA , HipotiroidismoTrastorno depresivo en tratamiento. Dislipidemia, ingresa por sus propios medios refiere cuadro de dolor lumbar cefaleas no esta  anticoagulada, niega dolor toracico, no disnea no dificultad respiratoria, tiene antecdentes de lumbago cronico al ingreso estable, no disnea no dificultad , por lo que consulta, patologia no misional, se direcciona a menor nivel de atension, asintomatica cardiovascular, refiere estado de estres. Examen fisico sin alteraciones . No urgencia vital. "/>
    <d v="2023-05-22T13:20:01"/>
    <n v="18"/>
    <s v="JOSE VICENTE RAMIREZ "/>
    <m/>
    <s v=""/>
    <m/>
    <m/>
    <m/>
    <d v="2023-05-22T14:14:00"/>
    <s v=""/>
    <m/>
    <s v="Vivo"/>
  </r>
  <r>
    <s v="SAUL RINCON VARGAS"/>
    <s v="Cédula ciudadanía"/>
    <s v="2032759"/>
    <s v="86 Años"/>
    <s v="Adulto"/>
    <s v="FUNDACION SALUD MIA EPS"/>
    <s v="Contributivo"/>
    <s v="PBS SUBSIDIADO "/>
    <n v="1451078"/>
    <s v="Urgencias"/>
    <d v="2023-05-22T13:41:00"/>
    <x v="4"/>
    <n v="4"/>
    <n v="4"/>
    <x v="3"/>
    <d v="2023-05-22T14:01:29"/>
    <m/>
    <s v="Paciente de 86 años, antecedente Hipertensión Arterial,  enfermedad del nodo. Estuvo hospitalizado en Abril/2023 Se descartó síndrome coronario agudo. en seguimiento por electrofisiología por síndrome del seno enfermo en plan de marcapasos, sin embargo, las Frecuencia Cardíacas al momento son normales, refiere adinamia astenia, mareo, insomnio, no signos de dificultad respiratoria, examen fisico normal, no signos de Síndrome Respuesta Inflamatoria Sistémica , asinstomatico. Se direciona a consulta externa. Se dan signos de alarma para reingreso inmediatamente por urgencias._x000a__x000a__x000a__x000a_Holter 29/06/2022_x000a_Bradicardia sinusal, EV 9%, dupletas ventriculares aisladas, TV no sostenida ocasionales. Extrasístole Supraventricular frecuente 2%. Taquicardia atrial paroxística no sostenida ocasional._x000a__x000a_"/>
    <d v="2023-05-22T14:01:29"/>
    <n v="20"/>
    <s v="JOSE VICENTE RAMIREZ "/>
    <m/>
    <s v=""/>
    <m/>
    <m/>
    <m/>
    <d v="2023-05-22T14:12:00"/>
    <s v=""/>
    <m/>
    <s v="Vivo"/>
  </r>
  <r>
    <s v="PAULINA RODRIGUEZ DE ROMAN"/>
    <s v="Cédula ciudadanía"/>
    <s v="20105553"/>
    <s v="88 Años"/>
    <s v="Adulto"/>
    <s v="EPS SURAMERICANA S.A."/>
    <s v="Contributivo"/>
    <s v="PBS CONTRIBUTIVO "/>
    <n v="1451080"/>
    <s v="Hospitalización"/>
    <d v="2023-05-22T14:35:00"/>
    <x v="4"/>
    <n v="3"/>
    <n v="3"/>
    <x v="1"/>
    <d v="2023-05-22T14:44:35"/>
    <m/>
    <s v="&quot;Me da mucho mareo cuando estoy acostada y voy a voltear&quot;"/>
    <d v="2023-05-22T14:44:35"/>
    <n v="9"/>
    <s v="JUAN CARLOS DE SALES VIRGUETH"/>
    <d v="2023-05-22T15:39:07"/>
    <n v="54"/>
    <s v="I442"/>
    <s v="BLOQUEO AURICULOVENTRICULAR COMPLETO"/>
    <s v="JENNIE ASTRID BECERRA MENECES"/>
    <d v="2023-05-22T19:38:00"/>
    <n v="3"/>
    <s v="Observación"/>
    <s v="Vivo"/>
  </r>
  <r>
    <s v="CLEMENTE SANCHEZ MORENO"/>
    <s v="Cédula ciudadanía"/>
    <s v="5784584"/>
    <s v="56 Años"/>
    <s v="Adulto"/>
    <s v="COOSALUD ENTIDAD PROMOTORA DE SALUD S.A"/>
    <s v="Subsidiado"/>
    <s v="ATEN. INTEGRAL CARDIOLOGÍA REG SUBSIDIADO"/>
    <n v="1451081"/>
    <s v="Hospitalización"/>
    <d v="2023-05-22T14:41:00"/>
    <x v="4"/>
    <n v="3"/>
    <n v="3"/>
    <x v="1"/>
    <d v="2023-05-22T15:02:13"/>
    <m/>
    <s v="&quot;Me estoy fatigando&quot;"/>
    <d v="2023-05-22T15:02:13"/>
    <n v="21"/>
    <s v="JUAN CARLOS DE SALES VIRGUETH"/>
    <d v="2023-05-22T16:04:03"/>
    <n v="61"/>
    <s v="R55X"/>
    <s v="SINCOPE Y COLAPSO"/>
    <s v="ROBERFABIAN  ANGARITA SEQUEDA"/>
    <d v="2023-05-26T09:57:00"/>
    <n v="89"/>
    <s v="Cuidado Intermedio Adulto"/>
    <s v="Vivo"/>
  </r>
  <r>
    <s v="FABIAN MATHIAS GONZALEZ RODRIGUEZ"/>
    <s v="Registro Civil"/>
    <s v="1095323635"/>
    <s v="3 Meses"/>
    <s v="Pediatrico"/>
    <s v="ASMET SALUD EPS SAS"/>
    <s v="Subsidiado"/>
    <s v="PGP INTEGRAL REG CONTRIBUT-SUBSIDIADO "/>
    <n v="1451082"/>
    <s v="Hospitalización"/>
    <d v="2023-05-22T14:54:00"/>
    <x v="4"/>
    <n v="3"/>
    <n v="3"/>
    <x v="1"/>
    <d v="2023-05-22T15:10:50"/>
    <m/>
    <s v="&quot;No esta comiendo bien y esta muy tapado&quot;_x000a_"/>
    <d v="2023-05-22T15:10:50"/>
    <n v="16"/>
    <s v="JUAN CARLOS DE SALES VIRGUETH"/>
    <d v="2023-05-22T16:23:44"/>
    <n v="72"/>
    <s v="J00X"/>
    <s v="RINOFARINGITIS AGUDA [RESFRIADO COMUN]"/>
    <s v="JENNIE ASTRID BECERRA MENECES"/>
    <d v="2023-05-22T18:30:00"/>
    <n v="2"/>
    <s v="Observación"/>
    <s v="Vivo"/>
  </r>
  <r>
    <s v="NIDIA ARIZA ARIZA"/>
    <s v="Cédula ciudadanía"/>
    <s v="63300888"/>
    <s v="61 Años"/>
    <s v="Adulto"/>
    <s v="EPS SURAMERICANA S.A."/>
    <s v="Contributivo"/>
    <s v="PBS CONTRIBUTIVO "/>
    <n v="1451084"/>
    <s v="Urgencias"/>
    <d v="2023-05-22T15:56:00"/>
    <x v="4"/>
    <n v="3"/>
    <n v="3"/>
    <x v="1"/>
    <d v="2023-05-22T16:06:19"/>
    <m/>
    <s v="refiere cuadro de vertigo de 4 horas de evolución, sensación de palpitaciones"/>
    <d v="2023-05-22T16:06:19"/>
    <n v="10"/>
    <s v="OMAR DANITH MOLINA LUBO"/>
    <d v="2023-05-22T16:23:27"/>
    <n v="17"/>
    <s v="I951"/>
    <s v="HIPOTENSION ORTOSTATICA"/>
    <s v="OMAR DANITH MOLINA LUBO"/>
    <d v="2023-05-22T18:15:00"/>
    <n v="1"/>
    <s v="Alta a Casa"/>
    <s v="Vivo"/>
  </r>
  <r>
    <s v="MARIA ANGELINA GONZALEZ ESPINOSA"/>
    <s v="Cédula ciudadanía"/>
    <s v="32208617"/>
    <s v="40 Años"/>
    <s v="Adulto"/>
    <s v="EPS SURAMERICANA S.A."/>
    <s v="Contributivo"/>
    <s v="PBS CONTRIBUTIVO "/>
    <n v="1451085"/>
    <s v="Hospitalización"/>
    <d v="2023-05-22T16:05:00"/>
    <x v="4"/>
    <n v="3"/>
    <n v="3"/>
    <x v="1"/>
    <d v="2023-05-22T16:11:01"/>
    <m/>
    <s v="&quot;Estoy vomitando mucho&quot;"/>
    <d v="2023-05-22T16:11:01"/>
    <n v="6"/>
    <s v="JUAN CARLOS DE SALES VIRGUETH"/>
    <d v="2023-05-22T17:10:51"/>
    <n v="59"/>
    <s v="O000"/>
    <s v="EMBARAZO ABDOMINAL"/>
    <s v="ROBERFABIAN  ANGARITA SEQUEDA"/>
    <d v="2023-05-23T17:41:00"/>
    <n v="24"/>
    <s v="Observación"/>
    <s v="Vivo"/>
  </r>
  <r>
    <s v="LUIS EMIRO BLANCO ACUÑA"/>
    <s v="Cédula ciudadanía"/>
    <s v="3020345"/>
    <s v="69 Años"/>
    <s v="Adulto"/>
    <s v="EPS SURAMERICANA S.A."/>
    <s v="Contributivo"/>
    <s v="PBS CONTRIBUTIVO "/>
    <n v="1451086"/>
    <s v="Hospitalización"/>
    <d v="2023-05-22T16:08:00"/>
    <x v="4"/>
    <n v="3"/>
    <n v="3"/>
    <x v="1"/>
    <d v="2023-05-22T16:17:26"/>
    <m/>
    <s v="&quot;Tengo malestar en el pecho y me esta afectando mucho el sistema nervioso, porque me da susto y ganas de correr&quot;"/>
    <d v="2023-05-22T16:17:26"/>
    <n v="9"/>
    <s v="JUAN CARLOS DE SALES VIRGUETH"/>
    <d v="2023-05-22T17:18:10"/>
    <n v="60"/>
    <s v="I209"/>
    <s v="ANGINA DE PECHO, NO ESPECIFICADA"/>
    <s v="JENNIE ASTRID BECERRA MENECES"/>
    <d v="2023-05-22T22:11:00"/>
    <n v="4"/>
    <s v="Observación"/>
    <s v="Vivo"/>
  </r>
  <r>
    <s v="ISAAC RUEDA NAVARRO"/>
    <s v="Registro Civil"/>
    <s v="1222253831"/>
    <s v="7 Años"/>
    <s v="Pediatrico"/>
    <s v="FUNDACION SALUD MIA EPS"/>
    <s v="Contributivo"/>
    <s v="PBS CONTRIBUTIVO "/>
    <n v="1451087"/>
    <s v="Urgencias"/>
    <d v="2023-05-22T16:18:00"/>
    <x v="4"/>
    <n v="3"/>
    <n v="3"/>
    <x v="1"/>
    <d v="2023-05-22T16:41:20"/>
    <m/>
    <s v="&quot;Se golpeó y se hizo una herida&quot;. "/>
    <d v="2023-05-22T16:41:20"/>
    <n v="23"/>
    <s v="OMAR DANITH MOLINA LUBO"/>
    <d v="2023-05-22T16:51:08"/>
    <n v="9"/>
    <s v="S018"/>
    <s v="HERIDA DE OTRAS PARTES DE LA CABEZA"/>
    <s v="OMAR DANITH MOLINA LUBO"/>
    <d v="2023-05-22T17:45:00"/>
    <n v="0"/>
    <s v="Alta a Casa"/>
    <s v="Vivo"/>
  </r>
  <r>
    <s v="YENNY CAROLINA GOMEZ ESPARZA"/>
    <s v="Cédula ciudadanía"/>
    <s v="1005338496"/>
    <s v="23 Años"/>
    <s v="Adulto"/>
    <s v="FUNDACION SALUD MIA EPS"/>
    <s v="Contributivo"/>
    <s v="PBS SUBSIDIADO "/>
    <n v="1451088"/>
    <s v="Urgencias"/>
    <d v="2023-05-22T16:26:00"/>
    <x v="4"/>
    <n v="4"/>
    <n v="4"/>
    <x v="3"/>
    <d v="2023-05-22T17:01:26"/>
    <m/>
    <s v="Paciente de 23 años de edadrefuere que desde ayer presenta fiebre y escalofrios asociada a deposiciones en mas de 15 ocasiones de consistencia liquida con pintas de sangre, valorada en el Hospital Internacional De Colombia y direccionana a consutl aprioritaria, sin embargo paciente persiste con Enfermedad Diarreica Aguda de alto gasto, se encuentr aestable, se direcciona a red de su Entidad Promotora De Salud . "/>
    <d v="2023-05-22T17:01:26"/>
    <n v="35"/>
    <s v="JUAN CARLOS DE SALES VIRGUETH"/>
    <m/>
    <s v=""/>
    <m/>
    <m/>
    <m/>
    <d v="2023-05-22T17:10:00"/>
    <s v=""/>
    <m/>
    <s v="Vivo"/>
  </r>
  <r>
    <s v="NIKOL PAOLA POVEDA SANCHEZ"/>
    <s v="Registro Civil"/>
    <s v="1096815472"/>
    <s v="3 Años"/>
    <s v="Pediatrico"/>
    <s v="NUEVA EMPRESA PROMOTORA DE SALUD S.A."/>
    <s v="Subsidiado"/>
    <s v="SANTANDER PITP PBS SUBSIDIADO "/>
    <n v="1451089"/>
    <s v="Urgencias"/>
    <d v="2023-05-22T16:35:00"/>
    <x v="4"/>
    <n v="4"/>
    <n v="4"/>
    <x v="3"/>
    <d v="2023-05-22T17:08:28"/>
    <m/>
    <s v="Paciente ingresa desde menor nivel por cuerpo extraño (moneda de 500 pesos) en esofago. Paciente estable, asintomatica, se direcciona a red de su aseguradora. "/>
    <d v="2023-05-22T17:08:28"/>
    <n v="33"/>
    <s v="JUAN CARLOS DE SALES VIRGUETH"/>
    <m/>
    <s v=""/>
    <m/>
    <m/>
    <m/>
    <d v="2023-05-22T17:12:00"/>
    <s v=""/>
    <m/>
    <s v="Vivo"/>
  </r>
  <r>
    <s v="SANTIAGO MEZA GALVAN"/>
    <s v="Cédula ciudadanía"/>
    <s v="5562670"/>
    <s v="77 Años"/>
    <s v="Adulto"/>
    <s v="SALUD TOTAL ENTIDAD PROMOTORA DE SALUD DEL REG"/>
    <s v="Contributivo"/>
    <s v="PBS CONTRIBUTIVO "/>
    <n v="1451090"/>
    <s v="Urgencias"/>
    <d v="2023-05-22T16:39:00"/>
    <x v="4"/>
    <n v="4"/>
    <n v="4"/>
    <x v="3"/>
    <d v="2023-05-22T17:29:13"/>
    <m/>
    <s v="Paciente masculino de 77 años de edad quien refiere que desde hace 10 dias presenta abduccion dolorosa de hombro izquierdo con parestesias en miembro superior ipsilateral, mantiene buena clase funcional, sin mencion de angina ni equivalentes. Dolor de caracteristicas mecanicas en articulacion glenohumeral izquierda._x000a_Paciente clinicamente estable, se direcciona a red de su Entidad Promotora De Salud para atención prioritaria. "/>
    <d v="2023-05-22T17:29:13"/>
    <n v="50"/>
    <s v="JUAN CARLOS DE SALES VIRGUETH"/>
    <m/>
    <s v=""/>
    <m/>
    <m/>
    <m/>
    <d v="2023-05-22T17:30:00"/>
    <s v=""/>
    <m/>
    <s v="Vivo"/>
  </r>
  <r>
    <s v="LEOPOLDO PINZON GUTIERREZ"/>
    <s v="Cédula ciudadanía"/>
    <s v="7131877"/>
    <s v="81 Años"/>
    <s v="Adulto"/>
    <s v="NUEVA EMPRESA PROMOTORA DE SALUD S.A."/>
    <s v="Contributivo"/>
    <s v="ARAUCA PITP PBS CONTRIBUTIVO "/>
    <n v="1451092"/>
    <s v="Hospitalización"/>
    <d v="2023-05-22T16:58:00"/>
    <x v="4"/>
    <n v="2"/>
    <n v="2"/>
    <x v="2"/>
    <d v="2023-05-22T17:21:40"/>
    <m/>
    <s v="Remitido desde Arauca por Síndrome Coronario Agudo"/>
    <d v="2023-05-22T17:21:40"/>
    <n v="23"/>
    <s v="JUAN CARLOS DE SALES VIRGUETH"/>
    <d v="2023-05-22T17:55:22"/>
    <n v="33"/>
    <s v="I209"/>
    <s v="ANGINA DE PECHO, NO ESPECIFICADA"/>
    <s v="ROBERFABIAN  ANGARITA SEQUEDA"/>
    <d v="2023-06-01T10:49:00"/>
    <n v="232"/>
    <s v="Cuidado Intermedio Adulto"/>
    <s v="Vivo"/>
  </r>
  <r>
    <s v="MARIA LUCELY YEPES RESTREPO"/>
    <s v="Cédula ciudadanía"/>
    <s v="21650405"/>
    <s v="77 Años"/>
    <s v="Adulto"/>
    <s v="SUMIMEDICAL S.A.S."/>
    <s v="Regimen IPS"/>
    <s v="FONDO DE PASIVO SOCIAL DE FERROCARRILES NACIONALES"/>
    <n v="1451094"/>
    <s v="Hospitalización"/>
    <d v="2023-05-22T17:19:00"/>
    <x v="4"/>
    <n v="3"/>
    <n v="3"/>
    <x v="1"/>
    <d v="2023-05-22T17:34:23"/>
    <m/>
    <s v="Paciente quien presenta dolor toracico atipico con biomarcador serico seriado negativo y eco tt sin trastornos segmentarios de la contractilidad, remitida desde Barrancabermeja con Diagnóstico de angina inestable. "/>
    <d v="2023-05-22T17:34:23"/>
    <n v="15"/>
    <s v="JUAN CARLOS DE SALES VIRGUETH"/>
    <d v="2023-05-22T18:28:52"/>
    <n v="54"/>
    <s v="R072"/>
    <s v="DOLOR PRECORDIAL"/>
    <s v="JOSE VICENTE RAMIREZ "/>
    <d v="2023-05-23T15:43:00"/>
    <n v="21"/>
    <s v="Observación"/>
    <s v="Vivo"/>
  </r>
  <r>
    <s v="ANGEL MARIA PEÑALOZA"/>
    <s v="Cédula ciudadanía"/>
    <s v="5687290"/>
    <s v="73 Años"/>
    <s v="Adulto"/>
    <s v="NUEVA EMPRESA PROMOTORA DE SALUD S.A."/>
    <s v="Subsidiado"/>
    <s v="SUCRE PITP PBS SUBSIDIADO "/>
    <n v="1451095"/>
    <s v="Hospitalización"/>
    <d v="2023-05-22T17:51:00"/>
    <x v="4"/>
    <n v="2"/>
    <n v="2"/>
    <x v="2"/>
    <d v="2023-05-22T17:54:34"/>
    <m/>
    <s v="Remitido como urgencia vital desde el hospital local del norte con Diagnóstico de Infarto Agudo Del Miocardio Sin Elevacion Del St "/>
    <d v="2023-05-22T17:54:34"/>
    <n v="3"/>
    <s v="JUAN CARLOS DE SALES VIRGUETH"/>
    <d v="2023-05-22T18:42:29"/>
    <n v="47"/>
    <s v="I209"/>
    <s v="ANGINA DE PECHO, NO ESPECIFICADA"/>
    <s v="ROBERFABIAN  ANGARITA SEQUEDA"/>
    <d v="2023-05-25T15:21:00"/>
    <n v="68"/>
    <s v="Cuidado Intermedio Adulto"/>
    <s v="Vivo"/>
  </r>
  <r>
    <s v="MARIA CHIQUINQUIRA CASTRO DE CAMARGO"/>
    <s v="Cédula ciudadanía"/>
    <s v="28098013"/>
    <s v="64 Años"/>
    <s v="Adulto"/>
    <s v="COOSALUD ENTIDAD PROMOTORA DE SALUD S.A"/>
    <s v="Subsidiado"/>
    <s v="ATEN. INTEGRAL CARDIOLOGÍA REG SUBSIDIADO"/>
    <n v="1451096"/>
    <s v="Hospitalización"/>
    <d v="2023-05-22T17:57:00"/>
    <x v="4"/>
    <n v="3"/>
    <n v="3"/>
    <x v="1"/>
    <d v="2023-05-22T18:03:24"/>
    <m/>
    <s v="&quot;Cuando levanto el brazo me da mucho mareo y desaliento&quot;"/>
    <d v="2023-05-22T18:03:24"/>
    <n v="6"/>
    <s v="JUAN CARLOS DE SALES VIRGUETH"/>
    <d v="2023-05-22T19:44:44"/>
    <n v="101"/>
    <s v="R42X"/>
    <s v="MAREO Y DESVANECIMIENTO"/>
    <s v="JOSE VICENTE RAMIREZ "/>
    <d v="2023-05-30T11:17:00"/>
    <n v="183"/>
    <s v="Observación"/>
    <s v="Vivo"/>
  </r>
  <r>
    <s v="MARGARITA ARDILA DE MANTILLA"/>
    <s v="Cédula ciudadanía"/>
    <s v="28494432"/>
    <s v="77 Años"/>
    <s v="Adulto"/>
    <s v="COOSALUD ENTIDAD PROMOTORA DE SALUD S.A"/>
    <s v="Subsidiado"/>
    <s v="ATEN. INTEGRAL CARDIOLOGÍA REG SUBSIDIADO"/>
    <n v="1451098"/>
    <s v="Hospitalización"/>
    <d v="2023-05-22T18:12:00"/>
    <x v="4"/>
    <n v="2"/>
    <n v="2"/>
    <x v="2"/>
    <d v="2023-05-22T18:21:40"/>
    <m/>
    <s v="&quot;Tiene mucha fatiga y se ahoga&quot;"/>
    <d v="2023-05-22T18:21:40"/>
    <n v="9"/>
    <s v="JUAN CARLOS DE SALES VIRGUETH"/>
    <d v="2023-05-22T19:43:30"/>
    <n v="81"/>
    <s v="I500"/>
    <s v="INSUFICIENCIA CARDIACA CONGESTIVA"/>
    <s v="GEOVANIS ALBERTO ORTEGA CUELLO"/>
    <d v="2023-05-29T17:26:00"/>
    <n v="165"/>
    <s v="Hospitalización Adulto"/>
    <s v="Vivo"/>
  </r>
  <r>
    <s v="CARLOS FERNANDO VARGAS CHAPARRO"/>
    <s v="Cédula ciudadanía"/>
    <s v="91068359"/>
    <s v="60 Años"/>
    <s v="Adulto"/>
    <s v="ENTIDAD PROMOTORA DE SALUD SANITAS SAS"/>
    <s v="Contributivo"/>
    <s v="PBS CONTRIBUTIVO "/>
    <n v="1451099"/>
    <s v="Hospitalización"/>
    <d v="2023-05-22T18:40:00"/>
    <x v="4"/>
    <n v="3"/>
    <n v="3"/>
    <x v="1"/>
    <d v="2023-05-22T18:46:48"/>
    <m/>
    <s v="Acude por dolor toracico y sintomas disautonomicos"/>
    <d v="2023-05-22T18:46:48"/>
    <n v="6"/>
    <s v="JUAN CARLOS DE SALES VIRGUETH"/>
    <d v="2023-05-22T18:55:30"/>
    <n v="8"/>
    <s v="I200"/>
    <s v="ANGINA INESTABLE"/>
    <s v="JOSE VICENTE RAMIREZ "/>
    <d v="2023-05-24T16:02:00"/>
    <n v="45"/>
    <s v="Cuidado Intermedio Adulto"/>
    <s v="Vivo"/>
  </r>
  <r>
    <s v="OMAR ANTONIO QUINTANA GUERRERO"/>
    <s v="Cédula ciudadanía"/>
    <s v="13380060"/>
    <s v="58 Años"/>
    <s v="Adulto"/>
    <s v="NUEVA EMPRESA PROMOTORA DE SALUD S.A."/>
    <s v="Subsidiado"/>
    <s v="N.DE SANTANDER PITP PBS SUBSIDIADO "/>
    <n v="1451102"/>
    <s v="Hospitalización"/>
    <d v="2023-05-22T19:02:00"/>
    <x v="4"/>
    <n v="3"/>
    <n v="3"/>
    <x v="1"/>
    <d v="2023-05-22T19:13:16"/>
    <m/>
    <s v="Paciente remitido desde la clinica Medical Duarte de Cucuta por Estenosis arotica severa + dilatacion de raiz aoritca con propuesta de manejo quirurgico"/>
    <d v="2023-05-22T19:13:16"/>
    <n v="11"/>
    <s v="JUAN CARLOS DE SALES VIRGUETH"/>
    <d v="2023-05-22T20:33:11"/>
    <n v="79"/>
    <s v="I352"/>
    <s v="ESTENOSIS (DE LA VALVULA) AORTICA CON INSUFICIENCIA"/>
    <s v="EDWING RENE HIGUERA BECERRA"/>
    <d v="2023-07-14T10:12:00"/>
    <n v="1261"/>
    <s v="Hospitalización Adulto"/>
    <s v="Vivo"/>
  </r>
  <r>
    <s v="JESUS ALFONSO SUAREZ QUINTERO"/>
    <s v="Cédula ciudadanía"/>
    <s v="13721507"/>
    <s v="43 Años"/>
    <s v="Adulto"/>
    <s v="NUEVA EMPRESA PROMOTORA DE SALUD S.A."/>
    <s v="Contributivo"/>
    <s v="SANTANDER PITP PBS CONTRIBUTIVO "/>
    <n v="1451103"/>
    <s v="Urgencias"/>
    <d v="2023-05-22T19:11:00"/>
    <x v="4"/>
    <n v="4"/>
    <n v="4"/>
    <x v="3"/>
    <d v="2023-05-22T19:18:14"/>
    <m/>
    <s v="&quot;Hace una hora siento como si tuviera un vacio en el pecho&quot;_x000a_Paciente de 43 años de edad refiere que hace una hora presentó sensación de vacio en region precordial y refiere que percibio pulso lento, refiere episodio autolimitado._x000a_Paciente clinicamente estable, se direcciona  a red de su Entidad Promotora De Salud. "/>
    <d v="2023-05-22T19:18:14"/>
    <n v="7"/>
    <s v="JUAN CARLOS DE SALES VIRGUETH"/>
    <m/>
    <s v=""/>
    <m/>
    <m/>
    <m/>
    <d v="2023-05-22T22:00:00"/>
    <s v=""/>
    <m/>
    <s v="Vivo"/>
  </r>
  <r>
    <s v="LUIS MAURICIO LUQUERNA DIAZ"/>
    <s v="Cédula ciudadanía"/>
    <s v="91230570"/>
    <s v="59 Años"/>
    <s v="Adulto"/>
    <s v="NUEVA EMPRESA PROMOTORA DE SALUD S.A."/>
    <s v="Contributivo"/>
    <s v="SANTANDER PITP PBS CONTRIBUTIVO "/>
    <n v="1451104"/>
    <s v="Hospitalización"/>
    <d v="2023-05-22T19:20:00"/>
    <x v="4"/>
    <n v="3"/>
    <n v="3"/>
    <x v="1"/>
    <d v="2023-05-22T19:25:48"/>
    <m/>
    <s v="&quot;Ha tenido fiebre y ha estado muy dormido&quot;"/>
    <d v="2023-05-22T19:25:48"/>
    <n v="5"/>
    <s v="JUAN CARLOS DE SALES VIRGUETH"/>
    <d v="2023-05-22T20:09:01"/>
    <n v="43"/>
    <s v="R509"/>
    <s v="FIEBRE, NO ESPECIFICADA"/>
    <s v="JOSE VICENTE RAMIREZ "/>
    <d v="2023-06-13T15:14:00"/>
    <n v="523"/>
    <s v="Observación"/>
    <s v="Vivo"/>
  </r>
  <r>
    <s v="JUAN SEBASTIAN CASTRO MOTTA"/>
    <s v="Tarjeta de Identidad"/>
    <s v="1033099749"/>
    <s v="16 Años"/>
    <s v="Pediatrico"/>
    <s v="NUEVA EMPRESA PROMOTORA DE SALUD S.A."/>
    <s v="Subsidiado"/>
    <s v="SANTANDER PITP PBS SUBSIDIADO "/>
    <n v="1451105"/>
    <s v="Urgencias"/>
    <d v="2023-05-22T19:26:00"/>
    <x v="4"/>
    <n v="3"/>
    <n v="3"/>
    <x v="1"/>
    <d v="2023-05-22T19:34:51"/>
    <m/>
    <s v="&quot;Tiene fiebre y esta brotado&quot;"/>
    <d v="2023-05-22T19:34:51"/>
    <n v="8"/>
    <s v="JUAN CARLOS DE SALES VIRGUETH"/>
    <d v="2023-05-22T22:06:29"/>
    <n v="151"/>
    <s v="T784"/>
    <s v="ALERGIA NO ESPECIFICADA"/>
    <s v="GEOVANIS ALBERTO ORTEGA CUELLO"/>
    <d v="2023-05-22T22:19:00"/>
    <n v="0"/>
    <s v="Alta a Casa"/>
    <s v="Vivo"/>
  </r>
  <r>
    <s v="ANA DOLLY OSORIO PUERTA"/>
    <s v="Cédula ciudadanía"/>
    <s v="25266536"/>
    <s v="80 Años"/>
    <s v="Adulto"/>
    <s v="ENTIDAD PROMOTORA DE SALUD SANITAS SAS"/>
    <s v="Subsidiado"/>
    <s v="PBS SUBSIDIADO "/>
    <n v="1451106"/>
    <s v="Hospitalización"/>
    <d v="2023-05-22T19:43:00"/>
    <x v="4"/>
    <n v="3"/>
    <n v="3"/>
    <x v="1"/>
    <d v="2023-05-22T19:57:47"/>
    <m/>
    <s v="Paciente remitida desde Aguachica por Hallazgo de Lesión ocupante de espacio a nivel pulmonar._x000a__x000a_Remisión aceptada por equipo de Referencia y contrarreferencia para ingreso por urgencias."/>
    <d v="2023-05-22T19:57:47"/>
    <n v="14"/>
    <s v="JUAN CARLOS DE SALES VIRGUETH"/>
    <d v="2023-05-22T21:33:10"/>
    <n v="95"/>
    <s v="R060"/>
    <s v="DISNEA"/>
    <s v="GEOVANIS ALBERTO ORTEGA CUELLO"/>
    <d v="2023-06-01T07:52:00"/>
    <n v="226"/>
    <s v="Observación"/>
    <s v="Vivo"/>
  </r>
  <r>
    <s v="REINALDO VEGA PLATA"/>
    <s v="Cédula ciudadanía"/>
    <s v="88137914"/>
    <s v="59 Años"/>
    <s v="Adulto"/>
    <s v="ASMET SALUD EPS SAS"/>
    <s v="Subsidiado"/>
    <s v="PGP CARDIOVASCULAR REG CONTRIB-SUBSIDIA "/>
    <n v="1451107"/>
    <s v="Hospitalización"/>
    <d v="2023-05-22T20:02:00"/>
    <x v="4"/>
    <n v="3"/>
    <n v="3"/>
    <x v="1"/>
    <d v="2023-05-22T20:11:08"/>
    <m/>
    <s v="Remitido desde Ocaña por sospecha de miocardiopatia por alcohol"/>
    <d v="2023-05-22T20:11:08"/>
    <n v="9"/>
    <s v="JUAN CARLOS DE SALES VIRGUETH"/>
    <d v="2023-05-22T21:25:30"/>
    <n v="74"/>
    <s v="I426"/>
    <s v="CARDIOMIOPATIA ALCOHOLICA"/>
    <s v="JOSE VICENTE RAMIREZ "/>
    <d v="2023-05-25T13:30:00"/>
    <n v="64"/>
    <s v="Observación"/>
    <s v="Vivo"/>
  </r>
  <r>
    <s v="JAVIER FRANCISCO TAPIAS CAMARGO"/>
    <s v="Cédula ciudadanía"/>
    <s v="1101682834"/>
    <s v="37 Años"/>
    <s v="Adulto"/>
    <s v="COOSALUD ENTIDAD PROMOTORA DE SALUD S.A"/>
    <s v="Subsidiado"/>
    <s v="ATEN. INTEGRAL CARDIOLOGÍA REG SUBSIDIADO"/>
    <n v="1451108"/>
    <s v="Hospitalización"/>
    <d v="2023-05-22T20:07:00"/>
    <x v="4"/>
    <n v="2"/>
    <n v="2"/>
    <x v="2"/>
    <d v="2023-05-22T20:18:13"/>
    <m/>
    <s v="Remitido desde el hospital Manuela Beltran Socorro por sospecha de trombosis arterial en Miembro Superior Derecho "/>
    <d v="2023-05-22T20:18:13"/>
    <n v="11"/>
    <s v="JUAN CARLOS DE SALES VIRGUETH"/>
    <d v="2023-05-22T20:21:10"/>
    <n v="2"/>
    <s v="I742"/>
    <s v="EMBOLIA Y TROMBOSIS DE ARTERIAS DE LOS MIEMBROS SUPERIORES"/>
    <s v="GEOVANIS ALBERTO ORTEGA CUELLO"/>
    <d v="2023-05-24T13:57:00"/>
    <n v="41"/>
    <s v="Observación"/>
    <s v="Vivo"/>
  </r>
  <r>
    <s v="GENNY MARIA TORRES BADILLO"/>
    <s v="Cédula ciudadanía"/>
    <s v="28014272"/>
    <s v="70 Años"/>
    <s v="Adulto"/>
    <s v="ECOPETROL S.A."/>
    <s v="Regimen Especial y/o Excepcional"/>
    <s v="CONTRATO No. 3044412"/>
    <n v="1451111"/>
    <s v="Hospitalización"/>
    <d v="2023-05-22T21:06:00"/>
    <x v="4"/>
    <n v="2"/>
    <n v="2"/>
    <x v="2"/>
    <d v="2023-05-22T21:38:55"/>
    <m/>
    <s v="Remitido de barrancabermeja por oclusion arteia radia y cubital"/>
    <d v="2023-05-22T21:38:55"/>
    <n v="32"/>
    <s v="EDWING RENE HIGUERA BECERRA"/>
    <d v="2023-05-22T21:39:16"/>
    <n v="0"/>
    <s v="I771"/>
    <s v="ESTRECHEZ ARTERIAL"/>
    <s v="EDWING RENE HIGUERA BECERRA"/>
    <d v="2023-05-25T09:25:00"/>
    <n v="59"/>
    <s v="Hospitalización Adulto"/>
    <s v="Vivo"/>
  </r>
  <r>
    <s v="IRENARCO GAONA JIMENEZ"/>
    <s v="Cédula ciudadanía"/>
    <s v="4169680"/>
    <s v="78 Años"/>
    <s v="Adulto"/>
    <s v="COOSALUD ENTIDAD PROMOTORA DE SALUD S.A"/>
    <s v="Subsidiado"/>
    <s v="ATEN. INTEGRAL CARDIOLOGÍA REG SUBSIDIADO"/>
    <n v="1451113"/>
    <s v="Hospitalización"/>
    <d v="2023-05-22T22:56:00"/>
    <x v="4"/>
    <n v="3"/>
    <n v="3"/>
    <x v="1"/>
    <d v="2023-05-22T23:17:36"/>
    <m/>
    <s v="Remitido de Cimitarra en contexto de  Síndrome Coronario Agudo angina inestable  Aceptado por el equipo de referencia con codigo de ingreso 171622052023-K por el servicio de URGENCIAS"/>
    <d v="2023-05-22T23:17:36"/>
    <n v="21"/>
    <s v="JOSE VICENTE RAMIREZ "/>
    <d v="2023-05-22T23:17:53"/>
    <n v="0"/>
    <s v="F108"/>
    <s v="TRASTORNOS MENTALES Y DEL COMPORTAMIENTO DEBIDOS AL USO DE ALCOHOL, OTROS TRASTORNOS MENTALES Y DEL COMPORTAMIENTO"/>
    <s v="JOSE VICENTE RAMIREZ "/>
    <d v="2023-05-23T17:50:00"/>
    <n v="18"/>
    <s v="Observación"/>
    <s v="Vivo"/>
  </r>
  <r>
    <s v="DORA MARIA BALCAZAR NAVARRO"/>
    <s v="Cédula ciudadanía"/>
    <s v="63337545"/>
    <s v="55 Años"/>
    <s v="Adulto"/>
    <s v="FUNDACION SALUD MIA EPS"/>
    <s v="Contributivo"/>
    <s v="PBS CONTRIBUTIVO "/>
    <n v="1451114"/>
    <s v="Hospitalización"/>
    <d v="2023-05-23T00:58:00"/>
    <x v="4"/>
    <n v="3"/>
    <n v="3"/>
    <x v="1"/>
    <d v="2023-05-23T01:11:47"/>
    <m/>
    <s v="DESDE  HACE  COMO  45 Minutos    ME   FUI A  VOLTERA EN  LA CAMA  Y ME  COMENZÓ  UN  DOLOR EN EL  PECHOI"/>
    <d v="2023-05-23T01:11:47"/>
    <n v="13"/>
    <s v="GEOVANIS ALBERTO ORTEGA CUELLO"/>
    <d v="2023-05-23T01:13:19"/>
    <n v="1"/>
    <s v="I209"/>
    <s v="ANGINA DE PECHO, NO ESPECIFICADA"/>
    <s v="GEOVANIS ALBERTO ORTEGA CUELLO"/>
    <d v="2023-05-23T07:41:00"/>
    <n v="6"/>
    <s v="Observación"/>
    <s v="Vivo"/>
  </r>
  <r>
    <s v="RITA ELVIA GONZALEZ DE DIAZ"/>
    <s v="Cédula ciudadanía"/>
    <s v="63250546"/>
    <s v="79 Años"/>
    <s v="Adulto"/>
    <s v="COOSALUD ENTIDAD PROMOTORA DE SALUD S.A"/>
    <s v="Subsidiado"/>
    <s v="ATEN. INTEGRAL CARDIOLOGÍA REG SUBSIDIADO"/>
    <n v="1451116"/>
    <s v="Hospitalización"/>
    <d v="2023-05-23T04:10:00"/>
    <x v="4"/>
    <n v="2"/>
    <n v="2"/>
    <x v="2"/>
    <d v="2023-05-23T04:29:00"/>
    <m/>
    <s v="dolor de pecho "/>
    <d v="2023-05-23T04:29:00"/>
    <n v="19"/>
    <s v="JOSE VICENTE RAMIREZ "/>
    <d v="2023-05-23T04:29:36"/>
    <n v="0"/>
    <s v="I209"/>
    <s v="ANGINA DE PECHO, NO ESPECIFICADA"/>
    <s v="JOSE VICENTE RAMIREZ "/>
    <d v="2023-05-26T12:00:00"/>
    <n v="79"/>
    <s v="Observación"/>
    <s v="Vivo"/>
  </r>
  <r>
    <s v="ALDEIR ENRIQUE IGLESIAS CAMPO"/>
    <s v="Cédula ciudadanía"/>
    <s v="1143141214"/>
    <s v="29 Años"/>
    <s v="Adulto"/>
    <s v="CAJACOPI EPS S.A.S."/>
    <s v="Subsidiado"/>
    <s v="PBS SUBSIDIADO "/>
    <n v="1451117"/>
    <s v="Urgencias"/>
    <d v="2023-05-23T04:57:00"/>
    <x v="4"/>
    <n v="3"/>
    <n v="3"/>
    <x v="1"/>
    <d v="2023-05-23T06:21:05"/>
    <m/>
    <s v="PACIENTE DE 29 AÑOS SIN ANTECEDENTES PATOLOGICOS QUIEN CURSA CON CUADRO CLINICO 3 DIAS CARACTERIZADO POR FIEBRE INTERMITENTE ACOMPAÑADO DE NAUSEAS, EPISODIOS EMETICOS EN 2 OPORTUNIDADES Y EN POCA CANTIDAD ADEMAS DOLOR EN REGION LUMBAR LOCALIZADO NO IRRADIADO. NIEGA DISNEA, NO FATIGA, NO DOLOR TORACICO, NO DETERIORO CLASE FUNCIONAL New York Heart Associatio - Clasificación Para Clase Funcional CLASE I._x000a_AL EXAMEN FISICO: DESPIERTO, ALERTA, OPRIENTADO, NO ALGICO, PUPILAS ISOCORICAS NORMOREACTIVAS A LA LUZ, MUCOSA ORAL HUMEDA, TORAX SIN SIGNOS DE DIFICULTAD RESPIRATORIA, ABDOMEN SIN DOLOR A LA PALPACION NO SIGNOS DE IRRITACION PERITONEAL, EXTREMIDADES SIN SIGNOS DE HIPOPERFUSION NO RESTRICCION A LA MOVILIZACION SE EXTREMIDADES INFERIORES NI SUPERIORES LLENADO CAPILAR 2 SEGUNDOS._x000a_SE CONSIDERA PACIENTE QUIEN CURSA CON EPISODIO FEBRIL EN EL MOMENTO ESTABLE HEMODINAMICAMENTE NO SIGNOS DE DESHIDRATACION NO TAQUICARDICO POR LO CUAL SE INDICA VALORACION OPORTUNA EN SU RED ATENCION Entidad Promotora De Salud. SE LE INDICA HIDRATACION Y MEDIOS FISICOS PARA DISMINUIR LA FIEBRE, ADEMAS DE LA IMPORTANCIA DE LA VALORACION._x000a_SE HABLA CON EL PACIENTE DE FORMA CLARA Y PRECISA, REFIRIENDO ENTENDER Y COMPRENDER."/>
    <d v="2023-05-23T06:21:05"/>
    <n v="84"/>
    <s v="GIANMARCO  CAMELO PARDO"/>
    <m/>
    <s v=""/>
    <m/>
    <m/>
    <m/>
    <d v="2023-05-23T07:44:00"/>
    <s v=""/>
    <m/>
    <s v="Vivo"/>
  </r>
  <r>
    <s v="MICHELLE YESENIA PINZON DURAN"/>
    <s v="Cédula ciudadanía"/>
    <s v="1005257195"/>
    <s v="21 Años"/>
    <s v="Adulto"/>
    <s v="FUNDACION SALUD MIA EPS"/>
    <s v="Contributivo"/>
    <s v="PBS CONTRIBUTIVO "/>
    <n v="1451136"/>
    <s v="Urgencias"/>
    <d v="2023-05-23T06:30:00"/>
    <x v="4"/>
    <n v="4"/>
    <n v="4"/>
    <x v="3"/>
    <d v="2023-05-23T06:48:26"/>
    <m/>
    <s v="Paciente de 21 años de edad G1P0 con embarazo de 25 semanas, refiere que desde el viernes 19/05/2023 presenta episodios de febriculas hasta 38°C manejadas con acetaminofen asociadas a cefalea, malestar general y osteomialgias generalizadas. Niega perdidas vaginales, niega sintomas urinarios._x000a_Paciente clinicamente estable, se direcciona a red de su Entidad Promotora De Salud para atención prioritaria."/>
    <d v="2023-05-23T06:48:26"/>
    <n v="18"/>
    <s v="JUAN CARLOS DE SALES VIRGUETH"/>
    <m/>
    <s v=""/>
    <m/>
    <m/>
    <m/>
    <d v="2023-05-23T07:02:00"/>
    <s v=""/>
    <m/>
    <s v="Vivo"/>
  </r>
  <r>
    <s v="MARTIN GIL GONZALEZ"/>
    <s v="Cédula ciudadanía"/>
    <s v="3964153"/>
    <s v="69 Años"/>
    <s v="Adulto"/>
    <s v="COOSALUD ENTIDAD PROMOTORA DE SALUD S.A"/>
    <s v="Subsidiado"/>
    <s v="ATEN. INTEGRAL CARDIOLOGÍA REG SUBSIDIADO"/>
    <n v="1451183"/>
    <s v="Hospitalización"/>
    <d v="2023-05-23T07:15:00"/>
    <x v="4"/>
    <n v="3"/>
    <n v="3"/>
    <x v="1"/>
    <d v="2023-05-23T07:23:24"/>
    <m/>
    <s v="&quot;Siendo que me arde el pecho&quot;"/>
    <d v="2023-05-23T07:23:24"/>
    <n v="8"/>
    <s v="JUAN CARLOS DE SALES VIRGUETH"/>
    <d v="2023-05-23T07:37:24"/>
    <n v="13"/>
    <s v="I209"/>
    <s v="ANGINA DE PECHO, NO ESPECIFICADA"/>
    <s v="JENNIE ASTRID BECERRA MENECES"/>
    <d v="2023-05-23T12:44:00"/>
    <n v="5"/>
    <s v="Observación"/>
    <s v="Vivo"/>
  </r>
  <r>
    <s v="ARMANDO GOMEZ SILVA"/>
    <s v="Cédula ciudadanía"/>
    <s v="13807887"/>
    <s v="77 Años"/>
    <s v="Adulto"/>
    <s v="COLMEDICA MEDICINA PREPAGADA S A"/>
    <s v="Pólizas de Salud y MP"/>
    <s v="GAMA BAJA - ESMERALDA"/>
    <n v="1451267"/>
    <s v="Hospitalización"/>
    <d v="2023-05-23T08:00:00"/>
    <x v="4"/>
    <n v="2"/>
    <n v="2"/>
    <x v="2"/>
    <d v="2023-05-23T08:04:02"/>
    <m/>
    <s v="Remitido de consulta externa para realizacion de cateterismo cardiaco. "/>
    <d v="2023-05-23T08:04:02"/>
    <n v="4"/>
    <s v="FRAY URIEL ARIAS MORENO"/>
    <d v="2023-05-23T08:29:36"/>
    <n v="25"/>
    <s v="I200"/>
    <s v="ANGINA INESTABLE"/>
    <s v="FRAY URIEL ARIAS MORENO"/>
    <d v="2023-05-24T11:29:00"/>
    <n v="26"/>
    <s v="Cuidado Intermedio Adulto"/>
    <s v="Vivo"/>
  </r>
  <r>
    <s v="RUT PULIDO DE PABON"/>
    <s v="Cédula ciudadanía"/>
    <s v="28443416"/>
    <s v="60 Años"/>
    <s v="Adulto"/>
    <s v="COOSALUD ENTIDAD PROMOTORA DE SALUD S.A"/>
    <s v="Subsidiado"/>
    <s v="ATEN. INTEGRAL CARDIOLOGÍA REG SUBSIDIADO"/>
    <n v="1451285"/>
    <s v="Hospitalización"/>
    <d v="2023-05-23T08:08:00"/>
    <x v="4"/>
    <n v="3"/>
    <n v="3"/>
    <x v="1"/>
    <d v="2023-05-23T08:14:59"/>
    <m/>
    <s v="&quot;Dolor abdominal&quot;"/>
    <d v="2023-05-23T08:14:59"/>
    <n v="6"/>
    <s v="JUAN CARLOS DE SALES VIRGUETH"/>
    <d v="2023-05-23T08:27:42"/>
    <n v="12"/>
    <s v="I714"/>
    <s v="ANEURISMA DE LA AORTA ABDOMINAL, SIN MENCION DE RUPTURA"/>
    <s v="GIANMARCO  CAMELO PARDO"/>
    <d v="2023-06-15T14:10:00"/>
    <n v="557"/>
    <s v="Cuidado Intermedio Adulto"/>
    <s v="Vivo"/>
  </r>
  <r>
    <s v="GABRIEL RIVERA REMOLINA"/>
    <s v="Cédula ciudadanía"/>
    <s v="88249417"/>
    <s v="44 Años"/>
    <s v="Adulto"/>
    <s v="COOSALUD ENTIDAD PROMOTORA DE SALUD S.A"/>
    <s v="Subsidiado"/>
    <s v="N.DE SANTANDER PBS SUBSIDIADO "/>
    <n v="1451313"/>
    <s v="Hospitalización"/>
    <d v="2023-05-23T08:24:00"/>
    <x v="4"/>
    <n v="3"/>
    <m/>
    <x v="1"/>
    <m/>
    <m/>
    <s v="&quot;Desde ayer me duele el pecho&quot;"/>
    <d v="2023-05-23T08:34:51"/>
    <n v="10"/>
    <s v="JUAN CARLOS DE SALES VIRGUETH"/>
    <d v="2023-05-23T08:41:35"/>
    <n v="6"/>
    <s v="I213x"/>
    <s v="INFARTO AGUDO DE MIOCARDIO CON ELEVACION DE ST "/>
    <s v="JENNIE ASTRID BECERRA MENECES"/>
    <d v="2023-05-25T11:46:00"/>
    <n v="51"/>
    <s v="Cuidado Intermedio Adulto"/>
    <s v="Vivo"/>
  </r>
  <r>
    <s v="MAURICIO MORALES DUARTE"/>
    <s v="Cédula ciudadanía"/>
    <s v="91180845"/>
    <s v="46 Años"/>
    <s v="Adulto"/>
    <s v="SALUD TOTAL ENTIDAD PROMOTORA DE SALUD DEL REG"/>
    <s v="Contributivo"/>
    <s v="PBS CONTRIBUTIVO "/>
    <n v="1451342"/>
    <s v="Hospitalización"/>
    <d v="2023-05-23T08:42:00"/>
    <x v="4"/>
    <n v="2"/>
    <n v="2"/>
    <x v="2"/>
    <d v="2023-05-23T08:46:10"/>
    <m/>
    <s v="&quot;Tengo ahogo y siento que se me van las luces&quot;"/>
    <d v="2023-05-23T08:46:10"/>
    <n v="4"/>
    <s v="JUAN CARLOS DE SALES VIRGUETH"/>
    <d v="2023-05-23T08:56:50"/>
    <n v="10"/>
    <s v="I500"/>
    <s v="INSUFICIENCIA CARDIACA CONGESTIVA"/>
    <s v="GIANMARCO  CAMELO PARDO"/>
    <d v="2023-05-29T14:45:00"/>
    <n v="149"/>
    <s v="Cuidado Intermedio Adulto"/>
    <s v="Vivo"/>
  </r>
  <r>
    <s v="ALFONSO PERALTA DURAN"/>
    <s v="Cédula ciudadanía"/>
    <s v="2893293"/>
    <s v="85 Años"/>
    <s v="Adulto"/>
    <s v="MEDISANITAS SAS. COMPAÑIA DE MEDICINA PREPAGADA"/>
    <s v="Pólizas de Salud y MP"/>
    <s v="2060 MEDISANITAS INTEGRAL"/>
    <n v="1451393"/>
    <s v="Hospitalización"/>
    <d v="2023-05-23T09:08:00"/>
    <x v="4"/>
    <n v="3"/>
    <n v="3"/>
    <x v="1"/>
    <d v="2023-05-23T09:22:31"/>
    <m/>
    <s v="Escalofrios "/>
    <d v="2023-05-23T09:22:31"/>
    <n v="14"/>
    <s v="FRAY URIEL ARIAS MORENO"/>
    <d v="2023-05-23T09:24:14"/>
    <n v="1"/>
    <s v="R071"/>
    <s v="DOLOR EN EL PECHO AL RESPIRAR"/>
    <s v="FRAY URIEL ARIAS MORENO"/>
    <d v="2023-05-30T13:52:00"/>
    <n v="172"/>
    <s v="Observación"/>
    <s v="Vivo"/>
  </r>
  <r>
    <s v="MANUEL ALEJANDRO OTALORA ARIAS"/>
    <s v="Cédula ciudadanía"/>
    <s v="72223436"/>
    <s v="48 Años"/>
    <s v="Adulto"/>
    <s v="EPS SURAMERICANA S.A."/>
    <s v="Contributivo"/>
    <s v="PBS CONTRIBUTIVO "/>
    <n v="1451408"/>
    <s v="Hospitalización"/>
    <d v="2023-05-23T09:15:00"/>
    <x v="4"/>
    <n v="3"/>
    <n v="3"/>
    <x v="1"/>
    <d v="2023-05-23T09:18:42"/>
    <m/>
    <s v="Paciente quien presenta desde hace varios meses parestesias en hemicuerpo izquierdo descartandose patologia cardiaca por parte del servicio de Cardiologia, sin embargo solicitan prueba de esfuerzo realizada hoy, siendo negativa para induccion de isquemia (Reporte verbal), durante la cual rpesenta episodo sincopal siendo trasladado a urgencias. Al ingreso paciente estable, asintomatico. "/>
    <d v="2023-05-23T09:18:42"/>
    <n v="3"/>
    <s v="JUAN CARLOS DE SALES VIRGUETH"/>
    <d v="2023-05-23T09:38:17"/>
    <n v="19"/>
    <s v="R55X"/>
    <s v="SINCOPE Y COLAPSO"/>
    <s v="JENNIE ASTRID BECERRA MENECES"/>
    <d v="2023-05-23T15:52:00"/>
    <n v="6"/>
    <s v="Observación"/>
    <s v="Vivo"/>
  </r>
  <r>
    <s v="JESSICA XIMENA PINEDA CACERES"/>
    <s v="Cédula ciudadanía"/>
    <s v="1098726071"/>
    <s v="30 Años"/>
    <s v="Adulto"/>
    <s v="COLMEDICA MEDICINA PREPAGADA S A"/>
    <s v="Pólizas de Salud y MP"/>
    <s v="GAMA BAJA - ESMERALDA"/>
    <n v="1451422"/>
    <s v="Urgencias"/>
    <d v="2023-05-23T09:21:00"/>
    <x v="4"/>
    <n v="3"/>
    <n v="3"/>
    <x v="1"/>
    <d v="2023-05-23T09:51:54"/>
    <m/>
    <s v="''dolor abdominal''"/>
    <d v="2023-05-23T09:51:54"/>
    <n v="30"/>
    <s v="FRAY URIEL ARIAS MORENO"/>
    <d v="2023-05-23T09:53:09"/>
    <n v="1"/>
    <s v="K297"/>
    <s v="GASTRITIS, NO ESPECIFICADA"/>
    <s v="FRAY URIEL ARIAS MORENO"/>
    <d v="2023-05-23T11:33:00"/>
    <n v="1"/>
    <s v="Alta a Casa"/>
    <s v="Vivo"/>
  </r>
  <r>
    <s v="MARLENE TOLOZA SANTAMARIA"/>
    <s v="Cédula ciudadanía"/>
    <s v="35252652"/>
    <s v="42 Años"/>
    <s v="Adulto"/>
    <s v="ENTIDAD PROMOTORA DE SALUD FAMISANAR S A S"/>
    <s v="Contributivo"/>
    <s v="PBS CONTRIBUTIVO "/>
    <n v="1451509"/>
    <s v="Urgencias"/>
    <d v="2023-05-23T10:12:00"/>
    <x v="4"/>
    <n v="4"/>
    <n v="4"/>
    <x v="3"/>
    <d v="2023-05-23T10:46:50"/>
    <m/>
    <s v="Paciente femenina de 42 años de edad que desde hace 5 dia spresenta cambios inflamatorios en pierna derecha al rededor de ulcera veosa cronica. Al examen fisico paciente estable,se direccciona a red de su Entidad Promotora De Salud."/>
    <d v="2023-05-23T10:46:50"/>
    <n v="34"/>
    <s v="JUAN CARLOS DE SALES VIRGUETH"/>
    <m/>
    <s v=""/>
    <m/>
    <m/>
    <m/>
    <d v="2023-05-23T12:27:00"/>
    <s v=""/>
    <m/>
    <s v="Vivo"/>
  </r>
  <r>
    <s v="LUZ MARINA URIBE DELGADO"/>
    <s v="Cédula ciudadanía"/>
    <s v="37825879"/>
    <s v="68 Años"/>
    <s v="Adulto"/>
    <s v="EPS SURAMERICANA S.A."/>
    <s v="Contributivo"/>
    <s v="PBS CONTRIBUTIVO "/>
    <n v="1451528"/>
    <s v="Hospitalización"/>
    <d v="2023-05-23T10:24:00"/>
    <x v="4"/>
    <n v="3"/>
    <n v="3"/>
    <x v="1"/>
    <d v="2023-05-23T10:32:46"/>
    <m/>
    <s v="&quot;Desde hace 2 dias tengo dolor en el pecho&quot;"/>
    <d v="2023-05-23T10:32:46"/>
    <n v="8"/>
    <s v="JUAN CARLOS DE SALES VIRGUETH"/>
    <d v="2023-05-23T10:38:26"/>
    <n v="5"/>
    <s v="I209"/>
    <s v="ANGINA DE PECHO, NO ESPECIFICADA"/>
    <s v="GIANMARCO  CAMELO PARDO"/>
    <d v="2023-05-23T14:36:00"/>
    <n v="3"/>
    <s v="Observación"/>
    <s v="Vivo"/>
  </r>
  <r>
    <s v="CARMEN ALCIRA CORDÓN DE GUTIERREZ"/>
    <s v="Cédula ciudadanía"/>
    <s v="41361221"/>
    <s v="80 Años"/>
    <s v="Adulto"/>
    <s v="COOSALUD ENTIDAD PROMOTORA DE SALUD S.A"/>
    <s v="Subsidiado"/>
    <s v="ATEN. INTEGRAL CARDIOLOGÍA REG SUBSIDIADO"/>
    <n v="1451539"/>
    <s v="Hospitalización"/>
    <d v="2023-05-23T10:34:00"/>
    <x v="4"/>
    <n v="3"/>
    <n v="3"/>
    <x v="1"/>
    <d v="2023-05-23T10:41:06"/>
    <m/>
    <s v="&quot;Apretamiento en el pecho&quot;"/>
    <d v="2023-05-23T10:41:06"/>
    <n v="7"/>
    <s v="JUAN CARLOS DE SALES VIRGUETH"/>
    <d v="2023-05-23T13:28:19"/>
    <n v="167"/>
    <s v="R002"/>
    <s v="PALPITACIONES"/>
    <s v="GIANMARCO  CAMELO PARDO"/>
    <d v="2023-05-23T19:20:00"/>
    <n v="5"/>
    <s v="Observación"/>
    <s v="Vivo"/>
  </r>
  <r>
    <s v="ALIRIO BOHORQUEZ ROJAS"/>
    <s v="Cédula ciudadanía"/>
    <s v="5706171"/>
    <s v="67 Años"/>
    <s v="Adulto"/>
    <s v="FUNDACION SALUD MIA EPS"/>
    <s v="Contributivo"/>
    <s v="PBS CONTRIBUTIVO "/>
    <n v="1451547"/>
    <s v="Hospitalización"/>
    <d v="2023-05-23T10:38:00"/>
    <x v="4"/>
    <n v="3"/>
    <n v="3"/>
    <x v="1"/>
    <d v="2023-05-23T10:53:49"/>
    <m/>
    <s v="&quot;Siento mucha preocupación y una molestia en el pecho&quot;"/>
    <d v="2023-05-23T10:53:49"/>
    <n v="15"/>
    <s v="JUAN CARLOS DE SALES VIRGUETH"/>
    <d v="2023-05-23T12:56:21"/>
    <n v="122"/>
    <s v="I200x"/>
    <s v="ANGINA INESTABLE"/>
    <s v="JENNIE ASTRID BECERRA MENECES"/>
    <d v="2023-05-23T19:59:00"/>
    <n v="7"/>
    <s v="Observación"/>
    <s v="Vivo"/>
  </r>
  <r>
    <s v="HENRY AUGUSTO LAMUS ORTIZ"/>
    <s v="Cédula ciudadanía"/>
    <s v="13845283"/>
    <s v="67 Años"/>
    <s v="Adulto"/>
    <s v="FUNDACION SALUD MIA EPS"/>
    <s v="Contributivo"/>
    <s v="PBS CONTRIBUTIVO "/>
    <n v="1451552"/>
    <s v="Hospitalización"/>
    <d v="2023-05-23T10:43:00"/>
    <x v="4"/>
    <n v="3"/>
    <n v="3"/>
    <x v="1"/>
    <d v="2023-05-23T11:00:36"/>
    <m/>
    <s v="&quot;Perdí el sentido&quot;"/>
    <d v="2023-05-23T11:00:36"/>
    <n v="17"/>
    <s v="JUAN CARLOS DE SALES VIRGUETH"/>
    <d v="2023-05-23T11:22:53"/>
    <n v="22"/>
    <s v="R55X"/>
    <s v="SINCOPE Y COLAPSO"/>
    <s v="GIANMARCO  CAMELO PARDO"/>
    <d v="2023-05-25T14:33:00"/>
    <n v="51"/>
    <s v="Observación"/>
    <s v="Vivo"/>
  </r>
  <r>
    <s v="RAMIRO SUAREZ"/>
    <s v="Cédula ciudadanía"/>
    <s v="2099628"/>
    <s v="74 Años"/>
    <s v="Adulto"/>
    <s v="NUEVA EMPRESA PROMOTORA DE SALUD S.A."/>
    <s v="Subsidiado"/>
    <s v="SANTANDER PITP PBS SUBSIDIADO "/>
    <n v="1451561"/>
    <s v="Hospitalización"/>
    <d v="2023-05-23T10:49:00"/>
    <x v="4"/>
    <n v="3"/>
    <n v="3"/>
    <x v="1"/>
    <d v="2023-05-23T11:07:18"/>
    <m/>
    <s v="Remitido de consutla externa por falla cardiaca descompensada"/>
    <d v="2023-05-23T11:07:18"/>
    <n v="18"/>
    <s v="JUAN CARLOS DE SALES VIRGUETH"/>
    <d v="2023-05-23T11:31:30"/>
    <n v="24"/>
    <s v="J961"/>
    <s v="INSUFICIENCIA RESPIRATORIA CRONICA"/>
    <s v="JENNIE ASTRID BECERRA MENECES"/>
    <d v="2023-05-31T04:06:00"/>
    <n v="184"/>
    <s v="Hospitalización Adulto"/>
    <s v="Vivo"/>
  </r>
  <r>
    <s v="PERLA AMANDA TORRES REINA"/>
    <s v="Cédula ciudadanía"/>
    <s v="27954855"/>
    <s v="78 Años"/>
    <s v="Adulto"/>
    <s v="UNIVERSIDAD INDUSTRIAL DE SANTANDER"/>
    <s v="Regimen Especial y/o Excepcional"/>
    <s v="US-079-2023"/>
    <n v="1451569"/>
    <s v="Hospitalización"/>
    <d v="2023-05-23T10:54:00"/>
    <x v="4"/>
    <n v="2"/>
    <n v="2"/>
    <x v="2"/>
    <d v="2023-05-23T10:59:19"/>
    <m/>
    <s v="diarrea y dolor abdominal "/>
    <d v="2023-05-23T10:59:19"/>
    <n v="5"/>
    <s v="FRAY URIEL ARIAS MORENO"/>
    <d v="2023-05-23T11:04:10"/>
    <n v="4"/>
    <s v="A09"/>
    <s v="DIARREA Y GASTROENTERITIS DE PRESUNTO ORIGEN INFECCIOSO."/>
    <s v="FRAY URIEL ARIAS MORENO"/>
    <d v="2023-05-25T10:02:00"/>
    <n v="46"/>
    <s v="Observación"/>
    <s v="Vivo"/>
  </r>
  <r>
    <s v="RICARDO TRILLOS REYES"/>
    <s v="Cédula ciudadanía"/>
    <s v="13361103"/>
    <s v="68 Años"/>
    <s v="Adulto"/>
    <s v="ASMET SALUD EPS SAS"/>
    <s v="Subsidiado"/>
    <s v="PBS SUBSIDIADO "/>
    <n v="1451577"/>
    <s v="Hospitalización"/>
    <d v="2023-05-23T10:59:00"/>
    <x v="4"/>
    <n v="3"/>
    <n v="3"/>
    <x v="1"/>
    <d v="2023-05-23T11:16:38"/>
    <m/>
    <s v="Remitido desde Ocaña con Diagnóstico de insuficiencia respiratoria aguda hipoxemica"/>
    <d v="2023-05-23T11:16:38"/>
    <n v="17"/>
    <s v="JUAN CARLOS DE SALES VIRGUETH"/>
    <d v="2023-05-23T12:12:39"/>
    <n v="56"/>
    <s v="I200x"/>
    <s v="ANGINA INESTABLE"/>
    <s v="GIANMARCO  CAMELO PARDO"/>
    <d v="2023-06-07T16:37:00"/>
    <n v="364"/>
    <s v="Cuidado Intermedio Adulto"/>
    <s v="Vivo"/>
  </r>
  <r>
    <s v="YIRLE PATRICIA SANDOVAL BARON"/>
    <s v="Cédula ciudadanía"/>
    <s v="1095803388"/>
    <s v="33 Años"/>
    <s v="Adulto"/>
    <s v="FUNDACION SALUD MIA EPS"/>
    <s v="Contributivo"/>
    <s v="PBS CONTRIBUTIVO "/>
    <n v="1451583"/>
    <s v="Hospitalización"/>
    <d v="2023-05-23T11:04:00"/>
    <x v="4"/>
    <n v="3"/>
    <n v="3"/>
    <x v="1"/>
    <d v="2023-05-23T11:22:20"/>
    <m/>
    <s v="&quot;Me duele el pecho&quot;"/>
    <d v="2023-05-23T11:22:20"/>
    <n v="18"/>
    <s v="JUAN CARLOS DE SALES VIRGUETH"/>
    <d v="2023-05-23T13:36:01"/>
    <n v="133"/>
    <s v="R101"/>
    <s v="DOLOR ABDOMINAL LOCALIZADO EN PARTE SUPERIOR"/>
    <s v="JENNIE ASTRID BECERRA MENECES"/>
    <d v="2023-05-23T19:42:00"/>
    <n v="6"/>
    <s v="Observación"/>
    <s v="Vivo"/>
  </r>
  <r>
    <s v="ROSY KATHERINE CASTELLANOS TINJACA"/>
    <s v="Cédula ciudadanía"/>
    <s v="1015428502"/>
    <s v="31 Años"/>
    <s v="Adulto"/>
    <s v="SEGUROS DE VIDA SURAMERICANA S.A."/>
    <s v="Pólizas de Salud y MP"/>
    <s v="SALUD EVOLUCIONA"/>
    <n v="1451595"/>
    <s v="Urgencias"/>
    <d v="2023-05-23T11:21:00"/>
    <x v="4"/>
    <n v="3"/>
    <n v="3"/>
    <x v="1"/>
    <d v="2023-05-23T12:21:54"/>
    <m/>
    <s v="dolor abdominal "/>
    <d v="2023-05-23T12:21:54"/>
    <n v="60"/>
    <s v="FRAY URIEL ARIAS MORENO"/>
    <d v="2023-05-23T12:29:51"/>
    <n v="7"/>
    <s v="N946"/>
    <s v="DISMENORREA, NO ESPECIFICADA"/>
    <s v="FRAY URIEL ARIAS MORENO"/>
    <d v="2023-05-23T16:01:00"/>
    <n v="3"/>
    <s v="Alta a Casa"/>
    <s v="Vivo"/>
  </r>
  <r>
    <s v="ADRIANA BUSTOS ALCOCER"/>
    <s v="Cédula ciudadanía"/>
    <s v="1098822881"/>
    <s v="23 Años"/>
    <s v="Adulto"/>
    <s v="NUEVA EMPRESA PROMOTORA DE SALUD S.A."/>
    <s v="Subsidiado"/>
    <s v="SANTANDER PITP PBS SUBSIDIADO "/>
    <n v="1451621"/>
    <s v="Urgencias"/>
    <d v="2023-05-23T11:37:00"/>
    <x v="4"/>
    <n v="3"/>
    <n v="3"/>
    <x v="1"/>
    <d v="2023-05-23T11:44:40"/>
    <m/>
    <s v="&quot;Tengo mucho mareo y palpitaciones&quot;"/>
    <d v="2023-05-23T11:44:40"/>
    <n v="7"/>
    <s v="JUAN CARLOS DE SALES VIRGUETH"/>
    <d v="2023-05-23T13:10:50"/>
    <n v="86"/>
    <s v="R002"/>
    <s v="PALPITACIONES"/>
    <s v="GIANMARCO  CAMELO PARDO"/>
    <d v="2023-05-23T16:29:00"/>
    <n v="3"/>
    <s v="Observación"/>
    <s v="Vivo"/>
  </r>
  <r>
    <s v="JOSE DEL CARMEN GRATERON GOMEZ"/>
    <s v="Cédula ciudadanía"/>
    <s v="13813220"/>
    <s v="72 Años"/>
    <s v="Adulto"/>
    <s v="ASMET SALUD EPS SAS"/>
    <s v="Subsidiado"/>
    <s v="PGP INTEGRAL REG CONTRIBUT-SUBSIDIADO "/>
    <n v="1451636"/>
    <s v="Urgencias"/>
    <d v="2023-05-23T11:44:00"/>
    <x v="4"/>
    <n v="4"/>
    <n v="4"/>
    <x v="3"/>
    <d v="2023-05-23T12:07:49"/>
    <m/>
    <s v="Paciente dilatada de etiologia chagasica con Fracción Eyeccion Del Ventriculo Izquierdo del 40%, Angioplastia Coronaria Percutánea + implante de stent a ADA, protador de Cardiodesfibrilador Implantable medtronic, Fibrilacion Auricular permanenete no valvular, Hipertensión Arterial , dislipidemia, hipotiroidismo, con hisotrial de eventracion abdominal en espera de manejo quirurgico , acude por dolor abdominal intenso asociado a nauseas._x000a_Paciente clinicamente estable, sin signos de bajo gasto, valorado por cirugia general (Dr. Higuita) recomienda direccionar al Hospital Internacional De Colombia para evaluar requerimiento de manejo quirurgico. Se explica al paciente y familiar, quienes refieren entender, aceptar y dirigirse por sus propios medios. "/>
    <d v="2023-05-23T12:07:49"/>
    <n v="23"/>
    <s v="JUAN CARLOS DE SALES VIRGUETH"/>
    <m/>
    <s v=""/>
    <m/>
    <m/>
    <m/>
    <d v="2023-05-23T12:31:00"/>
    <s v=""/>
    <m/>
    <s v="Vivo"/>
  </r>
  <r>
    <s v="ADOLFO BOTERO MACHADO"/>
    <s v="Cédula ciudadanía"/>
    <s v="19389134"/>
    <s v="62 Años"/>
    <s v="Adulto"/>
    <s v="COMPAÑIA DE MEDICINA PREPAGADA COLSANITAS S.A."/>
    <s v="Pólizas de Salud y MP"/>
    <s v="1010 COLSANITAS INTEGRAL"/>
    <n v="1451647"/>
    <s v="Hospitalización"/>
    <d v="2023-05-23T11:49:00"/>
    <x v="4"/>
    <n v="2"/>
    <n v="2"/>
    <x v="2"/>
    <d v="2023-05-23T12:23:13"/>
    <m/>
    <s v="se desmayo "/>
    <d v="2023-05-23T12:23:13"/>
    <n v="34"/>
    <s v="FRAY URIEL ARIAS MORENO"/>
    <d v="2023-05-23T12:24:06"/>
    <n v="0"/>
    <s v="R55X"/>
    <s v="SINCOPE Y COLAPSO"/>
    <s v="FRAY URIEL ARIAS MORENO"/>
    <d v="2023-05-25T16:33:00"/>
    <n v="52"/>
    <s v="Hospitalización Adulto"/>
    <s v="Vivo"/>
  </r>
  <r>
    <s v="LUZ MARY ARIAS GRANADOS"/>
    <s v="Cédula ciudadanía"/>
    <s v="60266076"/>
    <s v="40 Años"/>
    <s v="Adulto"/>
    <s v="NUEVA EMPRESA PROMOTORA DE SALUD S.A."/>
    <s v="Contributivo"/>
    <s v="SANTANDER PITP PBS CONTRIBUTIVO "/>
    <n v="1451658"/>
    <s v="Hospitalización"/>
    <d v="2023-05-23T12:07:00"/>
    <x v="4"/>
    <n v="3"/>
    <n v="3"/>
    <x v="1"/>
    <d v="2023-05-23T12:24:38"/>
    <m/>
    <s v="Paciente multigestante con embarazo a termino, con hallazgo de Rabdomiona intracardiaco, remitida desde la Foscal por no disponibilidad de Unidad De Cuidado Intensivo neonatal. "/>
    <d v="2023-05-23T12:24:38"/>
    <n v="17"/>
    <s v="JUAN CARLOS DE SALES VIRGUETH"/>
    <d v="2023-05-23T13:46:12"/>
    <n v="81"/>
    <s v="O359"/>
    <s v="ATENCION MATERNA POR (PRESUNTA) ANORMALIDAD Y LESION FETAL NO ESPECIFICADA"/>
    <s v="CRISTIAN ALFREDO CELIS DIAZ"/>
    <d v="2023-05-25T17:05:00"/>
    <n v="51"/>
    <m/>
    <s v="Vivo"/>
  </r>
  <r>
    <s v="DAYRIS LORENA BELTRAN SANTOS"/>
    <s v="Cédula ciudadanía"/>
    <s v="1099215251"/>
    <s v="26 Años"/>
    <s v="Adulto"/>
    <s v="NUEVA EMPRESA PROMOTORA DE SALUD S.A."/>
    <s v="Contributivo"/>
    <s v="SANTANDER PITP PBS CONTRIBUTIVO "/>
    <n v="1451677"/>
    <s v="Urgencias"/>
    <d v="2023-05-23T12:35:00"/>
    <x v="4"/>
    <n v="3"/>
    <n v="3"/>
    <x v="1"/>
    <d v="2023-05-23T12:42:56"/>
    <m/>
    <s v="Dolor abdominal"/>
    <d v="2023-05-23T12:42:56"/>
    <n v="7"/>
    <s v="JUAN CARLOS DE SALES VIRGUETH"/>
    <d v="2023-05-23T12:44:29"/>
    <n v="1"/>
    <s v="K297"/>
    <s v="GASTRITIS, NO ESPECIFICADA"/>
    <s v="JUAN CARLOS DE SALES VIRGUETH"/>
    <d v="2023-05-23T16:18:00"/>
    <n v="3"/>
    <s v="Alta a Casa"/>
    <s v="Vivo"/>
  </r>
  <r>
    <s v="DIEGO ARMANDO MOJICA ROJAS"/>
    <s v="Cédula ciudadanía"/>
    <s v="1102383268"/>
    <s v="34 Años"/>
    <s v="Adulto"/>
    <s v="SEGUROS DE VIDA SURAMERICANA S.A."/>
    <s v="Riesgos Laborales"/>
    <s v="ADMINISTRADORA DE RIESGOS LABORALES"/>
    <n v="1451694"/>
    <s v="Hospitalización"/>
    <d v="2023-05-23T12:58:00"/>
    <x v="4"/>
    <n v="3"/>
    <n v="3"/>
    <x v="1"/>
    <d v="2023-05-23T13:07:38"/>
    <m/>
    <s v="&quot;Se me doblo el tobillo derecho&quot;"/>
    <d v="2023-05-23T13:07:38"/>
    <n v="9"/>
    <s v="JUAN CARLOS DE SALES VIRGUETH"/>
    <d v="2023-05-23T14:27:03"/>
    <n v="79"/>
    <s v="S934"/>
    <s v="ESGUINCES Y TORCEDURAS DEL TOBILLO"/>
    <s v="JENNIE ASTRID BECERRA MENECES"/>
    <d v="2023-05-23T17:57:00"/>
    <n v="3"/>
    <s v="Observación"/>
    <s v="Vivo"/>
  </r>
  <r>
    <s v="OCTAVIO ROJAS ROJAS"/>
    <s v="Cédula ciudadanía"/>
    <s v="13800315"/>
    <s v="75 Años"/>
    <s v="Adulto"/>
    <s v="ASMET SALUD EPS SAS"/>
    <s v="Subsidiado"/>
    <s v="PGP INTEGRAL REG CONTRIBUT-SUBSIDIADO "/>
    <n v="1451696"/>
    <s v="Hospitalización"/>
    <d v="2023-05-23T13:04:00"/>
    <x v="4"/>
    <n v="2"/>
    <n v="2"/>
    <x v="2"/>
    <d v="2023-05-23T13:14:47"/>
    <m/>
    <s v="Paciente con dolor toracicoo, palpticiones y disnea, remitido desde el hospital local del norte  como urgencia vital con Impresión Diagnóstica de angina inestable. "/>
    <d v="2023-05-23T13:14:47"/>
    <n v="10"/>
    <s v="JUAN CARLOS DE SALES VIRGUETH"/>
    <d v="2023-05-23T14:06:02"/>
    <n v="51"/>
    <s v="I489"/>
    <s v="FIBRILACIÓN Y ALETEO AURICULAR, NO ESPECIFICADO"/>
    <s v="GIANMARCO  CAMELO PARDO"/>
    <d v="2023-05-24T20:38:00"/>
    <n v="30"/>
    <s v="Observación"/>
    <s v="Vivo"/>
  </r>
  <r>
    <s v="INGRID YESENIA IBARRA PRADA"/>
    <s v="Cédula ciudadanía"/>
    <s v="1090422107"/>
    <s v="32 Años"/>
    <s v="Adulto"/>
    <s v="NUEVA EMPRESA PROMOTORA DE SALUD S.A."/>
    <s v="Subsidiado"/>
    <s v="N.DE SANTANDER PITP PBS SUBSIDIADO "/>
    <n v="1451734"/>
    <s v="Hospitalización"/>
    <d v="2023-05-23T14:17:00"/>
    <x v="4"/>
    <n v="3"/>
    <n v="3"/>
    <x v="1"/>
    <d v="2023-05-23T14:30:07"/>
    <m/>
    <s v="Paciente trasplantada renal derivada de la consutla de Nefrologia por elevaciond e azoados con propuesta de Biopsia renal."/>
    <d v="2023-05-23T14:30:07"/>
    <n v="13"/>
    <s v="JUAN CARLOS DE SALES VIRGUETH"/>
    <d v="2023-05-23T14:32:01"/>
    <n v="1"/>
    <s v="Z940"/>
    <s v="TRASPLANTE DE RINON"/>
    <s v="JUAN CARLOS DE SALES VIRGUETH"/>
    <d v="2023-06-03T15:38:00"/>
    <n v="265"/>
    <s v="Hospitalización Adulto"/>
    <s v="Vivo"/>
  </r>
  <r>
    <s v="MANUEL ALFONSO UTRIA TRUJILLO"/>
    <s v="Cédula ciudadanía"/>
    <s v="1095926708"/>
    <s v="31 Años"/>
    <s v="Adulto"/>
    <s v="COLMEDICA MEDICINA PREPAGADA S A"/>
    <s v="Pólizas de Salud y MP"/>
    <s v="GAMA ALTA - ZAFIRO"/>
    <n v="1451737"/>
    <s v="Urgencias"/>
    <d v="2023-05-23T14:23:00"/>
    <x v="4"/>
    <n v="3"/>
    <n v="3"/>
    <x v="1"/>
    <d v="2023-05-23T14:37:54"/>
    <m/>
    <s v="refiere que lo mordio un perro el dia 21/05/2023 en pie derecho. "/>
    <d v="2023-05-23T14:37:54"/>
    <n v="14"/>
    <s v="FRAY URIEL ARIAS MORENO"/>
    <d v="2023-05-23T14:38:29"/>
    <n v="0"/>
    <s v="L030"/>
    <s v="CELULITIS DE LOS DEDOS DE LA MANO Y DEL PIE"/>
    <s v="FRAY URIEL ARIAS MORENO"/>
    <d v="2023-05-23T16:09:00"/>
    <n v="1"/>
    <s v="Alta a Casa"/>
    <s v="Vivo"/>
  </r>
  <r>
    <s v="PEDRO TRIANA ALVAREZ"/>
    <s v="Cédula ciudadanía"/>
    <s v="5688872"/>
    <s v="59 Años"/>
    <s v="Adulto"/>
    <s v="FUNDACION SALUD MIA EPS"/>
    <s v="Contributivo"/>
    <s v="PBS SUBSIDIADO "/>
    <n v="1451741"/>
    <s v="Hospitalización"/>
    <d v="2023-05-23T14:28:00"/>
    <x v="4"/>
    <n v="2"/>
    <n v="2"/>
    <x v="2"/>
    <d v="2023-05-23T15:15:57"/>
    <m/>
    <s v="Paciente derivado de la consutla externa de Cardiologia por episodios anginosos con propuesta de arteriografia coromnaria. "/>
    <d v="2023-05-23T15:15:57"/>
    <n v="47"/>
    <s v="JUAN CARLOS DE SALES VIRGUETH"/>
    <d v="2023-05-23T15:46:57"/>
    <n v="31"/>
    <s v="I200"/>
    <s v="ANGINA INESTABLE"/>
    <s v="JENNIE ASTRID BECERRA MENECES"/>
    <d v="2023-05-25T12:13:00"/>
    <n v="44"/>
    <s v="Cuidado Intermedio Adulto"/>
    <s v="Vivo"/>
  </r>
  <r>
    <s v="OLGER ANDRES RINCON LEMUS"/>
    <s v="Cédula ciudadanía"/>
    <s v="1098728915"/>
    <s v="30 Años"/>
    <s v="Adulto"/>
    <s v="AXA COLPATRIA MEDICINA PREPAGADA S.A."/>
    <s v="Pólizas de Salud y MP"/>
    <s v="ALTERNO PLUS"/>
    <n v="1451783"/>
    <s v="Hospitalización"/>
    <d v="2023-05-23T15:47:00"/>
    <x v="4"/>
    <n v="3"/>
    <n v="3"/>
    <x v="1"/>
    <d v="2023-05-23T16:04:08"/>
    <m/>
    <s v="Paciente refiere que desde hace ayer presenta picada en el pecho lado izquierod que se irraidia a hombro izquierdo no relacionado con el esfuerxo fisico._x000a_ap de dislipidemia sin manejo "/>
    <d v="2023-05-23T16:04:08"/>
    <n v="17"/>
    <s v="FRAY URIEL ARIAS MORENO"/>
    <d v="2023-05-23T16:04:35"/>
    <n v="0"/>
    <s v="R074"/>
    <s v="DOLOR EN EL PECHO, NO ESPECIFICADO"/>
    <s v="FRAY URIEL ARIAS MORENO"/>
    <d v="2023-05-23T20:00:00"/>
    <n v="3"/>
    <s v="Observación"/>
    <s v="Vivo"/>
  </r>
  <r>
    <s v="HORACIO CACERES VERA"/>
    <s v="Cédula ciudadanía"/>
    <s v="91271656"/>
    <s v="54 Años"/>
    <s v="Adulto"/>
    <s v="COOSALUD ENTIDAD PROMOTORA DE SALUD S.A"/>
    <s v="Subsidiado"/>
    <s v="ATEN. INTEGRAL CARDIOLOGÍA REG SUBSIDIADO"/>
    <n v="1451785"/>
    <s v="Hospitalización"/>
    <d v="2023-05-23T15:57:00"/>
    <x v="4"/>
    <n v="2"/>
    <n v="2"/>
    <x v="2"/>
    <d v="2023-05-23T16:05:52"/>
    <m/>
    <s v="Derivado desde el servicio de metodos diagnosticos por ecocardiograma estres farmacologico positivo. "/>
    <d v="2023-05-23T16:05:52"/>
    <n v="8"/>
    <s v="JUAN CARLOS DE SALES VIRGUETH"/>
    <d v="2023-05-23T16:15:42"/>
    <n v="9"/>
    <s v="I200x"/>
    <s v="ANGINA INESTABLE"/>
    <s v="GIANMARCO  CAMELO PARDO"/>
    <d v="2023-06-01T17:12:00"/>
    <n v="216"/>
    <s v="Cuidado Intermedio Adulto"/>
    <s v="Vivo"/>
  </r>
  <r>
    <s v="SORAYA ISABEL SERPA MEJIA"/>
    <s v="Cédula ciudadanía"/>
    <s v="63320015"/>
    <s v="58 Años"/>
    <s v="Adulto"/>
    <s v="ECOPETROL S.A."/>
    <s v="Regimen Especial y/o Excepcional"/>
    <s v="CONTRATO No. 3044412"/>
    <n v="1451787"/>
    <s v="Urgencias"/>
    <d v="2023-05-23T16:03:00"/>
    <x v="4"/>
    <n v="3"/>
    <n v="3"/>
    <x v="1"/>
    <d v="2023-05-23T16:21:34"/>
    <m/>
    <s v="dolor en la frente  y secrecion nasal. "/>
    <d v="2023-05-23T16:21:34"/>
    <n v="18"/>
    <s v="FRAY URIEL ARIAS MORENO"/>
    <d v="2023-05-23T16:22:40"/>
    <n v="1"/>
    <s v="J011"/>
    <s v="SINUSITIS FRONTAL AGUDA"/>
    <s v="FRAY URIEL ARIAS MORENO"/>
    <d v="2023-05-23T18:00:00"/>
    <n v="1"/>
    <s v="Alta a Casa"/>
    <s v="Vivo"/>
  </r>
  <r>
    <s v="ARGEMIRO BRAVO MARTINEZ"/>
    <s v="Cédula ciudadanía"/>
    <s v="2178852"/>
    <s v="87 Años"/>
    <s v="Adulto"/>
    <s v="COOSALUD ENTIDAD PROMOTORA DE SALUD S.A"/>
    <s v="Subsidiado"/>
    <s v="ATEN. INTEGRAL CARDIOLOGÍA REG SUBSIDIADO"/>
    <n v="1451793"/>
    <s v="Hospitalización"/>
    <d v="2023-05-23T16:17:00"/>
    <x v="4"/>
    <n v="3"/>
    <n v="3"/>
    <x v="1"/>
    <d v="2023-05-23T16:34:05"/>
    <m/>
    <s v="Remitido desde San VIcente de chucuri con Diagnóstico de Insuficiencia Cardiaca Congestiva"/>
    <d v="2023-05-23T16:34:05"/>
    <n v="17"/>
    <s v="JUAN CARLOS DE SALES VIRGUETH"/>
    <d v="2023-05-23T17:33:12"/>
    <n v="59"/>
    <s v="I509"/>
    <s v="INSUFICIENCIA CARDIACA, NO ESPECIFICADA"/>
    <s v="JENNIE ASTRID BECERRA MENECES"/>
    <d v="2023-05-25T13:10:00"/>
    <n v="43"/>
    <s v="Hospitalización Adulto"/>
    <s v="Vivo"/>
  </r>
  <r>
    <s v="MARIA GLADYS QUESADA GARCIA"/>
    <s v="Cédula ciudadanía"/>
    <s v="28148951"/>
    <s v="64 Años"/>
    <s v="Adulto"/>
    <s v="COOSALUD ENTIDAD PROMOTORA DE SALUD S.A"/>
    <s v="Subsidiado"/>
    <s v="ATEN. INTEGRAL CARDIOLOGÍA REG SUBSIDIADO"/>
    <n v="1451795"/>
    <s v="Urgencias"/>
    <d v="2023-05-23T16:27:00"/>
    <x v="4"/>
    <n v="4"/>
    <n v="4"/>
    <x v="3"/>
    <d v="2023-05-23T16:42:47"/>
    <m/>
    <s v="Paciente con cardiopatia isquemica con Fracción Eyeccion Del Ventriculo Izquierdo recuperada al 40%, actualmente compensada sin signos de bajo gasto ni sobrecarga hidrica, valroada hoy en consutla control de cardiologia, refiriendo sintomas urinarios irritativos, recomendando acudir a urgencias de la red de su Entidad Promotora De Salud para manejo de IVU._x000a_Paciente estable, se direcciona a red de prestadores de su aseguradora. "/>
    <d v="2023-05-23T16:42:47"/>
    <n v="15"/>
    <s v="JUAN CARLOS DE SALES VIRGUETH"/>
    <m/>
    <s v=""/>
    <m/>
    <m/>
    <m/>
    <d v="2023-05-23T17:27:00"/>
    <s v=""/>
    <m/>
    <s v="Vivo"/>
  </r>
  <r>
    <s v="SILVIA ESPINOSA PICO"/>
    <s v="Cédula ciudadanía"/>
    <s v="37803326"/>
    <s v="72 Años"/>
    <s v="Adulto"/>
    <s v="SALUD TOTAL ENTIDAD PROMOTORA DE SALUD DEL REG"/>
    <s v="Contributivo"/>
    <s v="POS SUBSIDIADO "/>
    <n v="1451808"/>
    <s v="Urgencias"/>
    <d v="2023-05-23T17:21:00"/>
    <x v="4"/>
    <n v="4"/>
    <n v="4"/>
    <x v="3"/>
    <d v="2023-05-23T17:34:08"/>
    <m/>
    <s v="Paciente con antecedente de lesiond e piso pelvico post parto con requerimiento de costppexia + colopexia, sin embargo con persistencia de dolor perineal cronico quien acude pro pesentar empeoramiento del dolro asociado a sintoams urinarios irritativos._x000a_Paciente clinicamente estable, se direcciona a red de su Entidad Promotora De Salud. "/>
    <d v="2023-05-23T17:34:08"/>
    <n v="13"/>
    <s v="JUAN CARLOS DE SALES VIRGUETH"/>
    <m/>
    <s v=""/>
    <m/>
    <m/>
    <m/>
    <d v="2023-05-23T17:36:00"/>
    <s v=""/>
    <m/>
    <s v="Vivo"/>
  </r>
  <r>
    <s v="WILLIAM EFRAIN HERNANDEZ JAIMES"/>
    <s v="Cédula ciudadanía"/>
    <s v="91222276"/>
    <s v="60 Años"/>
    <s v="Adulto"/>
    <s v="COOSALUD ENTIDAD PROMOTORA DE SALUD S.A"/>
    <s v="Subsidiado"/>
    <s v="SANTANDER PBS CONTRIBUTIVO "/>
    <n v="1451810"/>
    <s v="Hospitalización"/>
    <d v="2023-05-23T17:31:00"/>
    <x v="4"/>
    <n v="3"/>
    <n v="3"/>
    <x v="1"/>
    <d v="2023-05-23T17:56:49"/>
    <m/>
    <s v="Paciente que se encontraba en manejo de sepsis de tejidos blandos en el hospital local del nrote y durante estancia presenta Fibrilacion Auricular de novo por lo cual deciden remitirlo como urgencia vital. "/>
    <d v="2023-05-23T17:56:49"/>
    <n v="25"/>
    <s v="JUAN CARLOS DE SALES VIRGUETH"/>
    <d v="2023-05-23T19:26:35"/>
    <n v="89"/>
    <s v="A418"/>
    <s v="OTRAS SEPSIS ESPECIFICADAS"/>
    <s v="EDWING RENE HIGUERA BECERRA"/>
    <d v="2023-05-27T17:00:00"/>
    <n v="93"/>
    <s v="Cuidado Intermedio Adulto"/>
    <s v="Vivo"/>
  </r>
  <r>
    <s v="MARIA LOPEZ FERRER"/>
    <s v="Cédula ciudadanía"/>
    <s v="27998873"/>
    <s v="90 Años"/>
    <s v="Adulto"/>
    <s v="ECOPETROL S.A."/>
    <s v="Regimen Especial y/o Excepcional"/>
    <s v="CONTRATO No. 3044412"/>
    <n v="1451811"/>
    <s v="Hospitalización"/>
    <d v="2023-05-23T17:36:00"/>
    <x v="4"/>
    <n v="3"/>
    <n v="3"/>
    <x v="1"/>
    <d v="2023-05-23T17:48:09"/>
    <m/>
    <s v="''infeccion de vias urinarias''"/>
    <d v="2023-05-23T17:48:09"/>
    <n v="12"/>
    <s v="FRAY URIEL ARIAS MORENO"/>
    <d v="2023-05-23T18:28:55"/>
    <n v="40"/>
    <s v="N390"/>
    <s v="INFECCION DE VIAS URINARIAS, SITIO NO ESPECIFICADO"/>
    <s v="GABRIEL FERNANDO RUIZ HERNANDEZ"/>
    <d v="2023-05-24T01:16:00"/>
    <n v="6"/>
    <s v="Observación"/>
    <s v="Vivo"/>
  </r>
  <r>
    <s v="FLOR DE MARIA ORTIZ DE CELIS"/>
    <s v="Cédula ciudadanía"/>
    <s v="27924979"/>
    <s v="85 Años"/>
    <s v="Adulto"/>
    <s v="COOSALUD ENTIDAD PROMOTORA DE SALUD S.A"/>
    <s v="Subsidiado"/>
    <s v="ATEN. INTEGRAL CARDIOLOGÍA REG SUBSIDIADO"/>
    <n v="1451820"/>
    <s v="Urgencias"/>
    <d v="2023-05-23T18:35:00"/>
    <x v="4"/>
    <n v="4"/>
    <n v="4"/>
    <x v="3"/>
    <d v="2023-05-23T18:56:36"/>
    <m/>
    <s v="Paciente femenina de 85 años de edad acude por presentar desde hace 5 años dolor urente en espalda que empeoro hace un mes asociado a episodios de angustia y deseos de salir corriendo. Paciente clinciamente estable, con dolor neuropatico y posibe sustrato animico (trastorno neurocognitivo?), se direcciona a red de su Entidad Promotora De Salud para atención prioritaria. "/>
    <d v="2023-05-23T18:56:36"/>
    <n v="21"/>
    <s v="JUAN CARLOS DE SALES VIRGUETH"/>
    <m/>
    <s v=""/>
    <m/>
    <m/>
    <m/>
    <d v="2023-05-23T20:44:00"/>
    <s v=""/>
    <m/>
    <s v="Vivo"/>
  </r>
  <r>
    <s v="CLAUDIA XIMENA MORALES CORDERO"/>
    <s v="Cédula ciudadanía"/>
    <s v="63513399"/>
    <s v="47 Años"/>
    <s v="Adulto"/>
    <s v="SALUD TOTAL ENTIDAD PROMOTORA DE SALUD DEL REG"/>
    <s v="Contributivo"/>
    <s v="PBS CONTRIBUTIVO "/>
    <n v="1451821"/>
    <s v="Hospitalización"/>
    <d v="2023-05-23T18:41:00"/>
    <x v="4"/>
    <n v="3"/>
    <n v="3"/>
    <x v="1"/>
    <d v="2023-05-23T19:05:01"/>
    <m/>
    <s v="&quot;He tenido un dolor en el pecho cuando respiro&quot;"/>
    <d v="2023-05-23T19:05:01"/>
    <n v="24"/>
    <s v="JUAN CARLOS DE SALES VIRGUETH"/>
    <d v="2023-05-23T19:25:10"/>
    <n v="20"/>
    <s v="R072"/>
    <s v="DOLOR PRECORDIAL"/>
    <s v="JOSE VICENTE RAMIREZ "/>
    <d v="2023-05-23T21:45:00"/>
    <n v="2"/>
    <s v="Observación"/>
    <s v="Vivo"/>
  </r>
  <r>
    <s v="BERTHA JULIETH LOPEZ PARRA"/>
    <s v="Cédula ciudadanía"/>
    <s v="1042212764"/>
    <s v="30 Años"/>
    <s v="Adulto"/>
    <s v="CIGNA GLOBAL HEALTH BENEFITS"/>
    <s v="Aseguradora Extranjera"/>
    <s v="PACIENTE INTERNACIONAL"/>
    <n v="1451826"/>
    <s v="Hospitalización"/>
    <d v="2023-05-23T18:59:00"/>
    <x v="4"/>
    <n v="3"/>
    <n v="3"/>
    <x v="1"/>
    <d v="2023-05-23T20:11:52"/>
    <m/>
    <s v="&quot;PACIENTE CONSULTA POR DOLOR BAJITO&quot;"/>
    <d v="2023-05-23T20:11:52"/>
    <n v="72"/>
    <s v="GABRIEL FERNANDO RUIZ HERNANDEZ"/>
    <d v="2023-05-23T20:14:00"/>
    <n v="2"/>
    <s v="O470"/>
    <s v="FALSO TRABAJO DE PARTO ANTES DE LAS 37 SEMANAS COMPLETAS DE GESTACION"/>
    <s v="GABRIEL FERNANDO RUIZ HERNANDEZ"/>
    <d v="2023-05-24T17:54:00"/>
    <n v="21"/>
    <s v="Observación"/>
    <s v="Vivo"/>
  </r>
  <r>
    <s v="MARLENE LOZADA MORENO"/>
    <s v="Cédula ciudadanía"/>
    <s v="63353826"/>
    <s v="56 Años"/>
    <s v="Adulto"/>
    <s v="COOSALUD ENTIDAD PROMOTORA DE SALUD S.A"/>
    <s v="Subsidiado"/>
    <s v="ATEN. INTEGRAL CARDIOLOGÍA REG SUBSIDIADO"/>
    <n v="1451827"/>
    <s v="Hospitalización"/>
    <d v="2023-05-23T19:05:00"/>
    <x v="4"/>
    <n v="2"/>
    <n v="2"/>
    <x v="2"/>
    <d v="2023-05-23T19:51:25"/>
    <m/>
    <s v="Remitida de consulta externa por crisis hipertensiva."/>
    <d v="2023-05-23T19:51:25"/>
    <n v="46"/>
    <s v="JUAN CARLOS DE SALES VIRGUETH"/>
    <d v="2023-05-23T20:54:55"/>
    <n v="63"/>
    <s v="I10X"/>
    <s v="HIPERTENSION ESENCIAL (PRIMARIA)"/>
    <s v="EDWING RENE HIGUERA BECERRA"/>
    <d v="2023-05-24T01:24:00"/>
    <n v="4"/>
    <s v="Observación"/>
    <s v="Vivo"/>
  </r>
  <r>
    <s v="ROBERT ESMITH CONTRERAS CASTRO"/>
    <s v="Cédula ciudadanía"/>
    <s v="88282655"/>
    <s v="48 Años"/>
    <s v="Adulto"/>
    <s v="FUNDACION SALUD MIA EPS"/>
    <s v="Contributivo"/>
    <s v="PBS CONTRIBUTIVO "/>
    <n v="1451830"/>
    <s v="Urgencias"/>
    <d v="2023-05-23T19:26:00"/>
    <x v="4"/>
    <n v="5"/>
    <n v="5"/>
    <x v="4"/>
    <d v="2023-05-23T20:01:59"/>
    <m/>
    <s v="Se realiza llamado en sala de espera, sin emabrgo personal de experiencia del paciente refiere que el señor se retiro de la institucion."/>
    <d v="2023-05-23T20:01:59"/>
    <n v="35"/>
    <s v="JUAN CARLOS DE SALES VIRGUETH"/>
    <m/>
    <s v=""/>
    <m/>
    <m/>
    <m/>
    <d v="2023-05-23T21:05:00"/>
    <s v=""/>
    <m/>
    <s v="Vivo"/>
  </r>
  <r>
    <s v="MARIA CANDELARIA TORRES FAJARDO"/>
    <s v="Cédula ciudadanía"/>
    <s v="28487350"/>
    <s v="90 Años"/>
    <s v="Adulto"/>
    <s v="NUEVA EMPRESA PROMOTORA DE SALUD S.A."/>
    <s v="Subsidiado"/>
    <s v="SANTANDER PITP PBS SUBSIDIADO "/>
    <n v="1451832"/>
    <s v="Hospitalización"/>
    <d v="2023-05-23T19:50:00"/>
    <x v="4"/>
    <n v="2"/>
    <n v="2"/>
    <x v="2"/>
    <d v="2023-05-23T20:34:48"/>
    <m/>
    <s v="Paciente frágil con dependencia funcional severa para sus actividades basicas remitida desde Landazuri con Diagnóstico de angina inestable con propuesta de arteriografia coronaria. Al ingreso paciente estable, sin embargo se encuentra somnolienta."/>
    <d v="2023-05-23T20:34:48"/>
    <n v="44"/>
    <s v="JUAN CARLOS DE SALES VIRGUETH"/>
    <d v="2023-05-23T21:02:19"/>
    <n v="27"/>
    <s v="I200"/>
    <s v="ANGINA INESTABLE"/>
    <s v="JOSE VICENTE RAMIREZ "/>
    <d v="2023-05-25T01:32:00"/>
    <n v="28"/>
    <s v="Observación"/>
    <s v="Vivo"/>
  </r>
  <r>
    <s v="EDA MENDOZA PABON"/>
    <s v="Cédula ciudadanía"/>
    <s v="28104778"/>
    <s v="71 Años"/>
    <s v="Adulto"/>
    <s v="COMPAÑIA DE MEDICINA PREPAGADA COLSANITAS S.A."/>
    <s v="Pólizas de Salud y MP"/>
    <s v="1010 COLSANITAS INTEGRAL"/>
    <n v="1451834"/>
    <s v="Hospitalización"/>
    <d v="2023-05-23T20:18:00"/>
    <x v="4"/>
    <n v="3"/>
    <n v="3"/>
    <x v="1"/>
    <d v="2023-05-23T21:28:05"/>
    <m/>
    <s v="PACIENTE REMITIDA DE COLSANITAS CON SOSPECHA DE Trombosis Venosa Profunda "/>
    <d v="2023-05-23T21:28:05"/>
    <n v="70"/>
    <s v="GABRIEL FERNANDO RUIZ HERNANDEZ"/>
    <d v="2023-05-23T21:55:24"/>
    <n v="27"/>
    <s v="I771"/>
    <s v="ESTRECHEZ ARTERIAL"/>
    <s v="GABRIEL FERNANDO RUIZ HERNANDEZ"/>
    <d v="2023-05-25T09:31:00"/>
    <n v="35"/>
    <s v="Hospitalización Adulto"/>
    <s v="Vivo"/>
  </r>
  <r>
    <s v="LISETH TATIANA NAVARRO VELASQUEZ"/>
    <s v="Cédula ciudadanía"/>
    <s v="1082471205"/>
    <s v="19 Años"/>
    <s v="Adulto"/>
    <s v="NUEVA EMPRESA PROMOTORA DE SALUD S.A."/>
    <s v="Contributivo"/>
    <s v="SANTANDER PITP PBS CONTRIBUTIVO "/>
    <n v="1451835"/>
    <s v="Hospitalización"/>
    <d v="2023-05-23T20:29:00"/>
    <x v="4"/>
    <n v="2"/>
    <n v="2"/>
    <x v="2"/>
    <d v="2023-05-23T20:40:31"/>
    <m/>
    <s v="Paciente con embarazo gemelar monocorial Biamniotico remitida desde la clinica Foscal por Preeclampsia sin criterios de severidad y por no disponibilidad de Unidad De Cuidado Intensivo neonatal."/>
    <d v="2023-05-23T20:40:31"/>
    <n v="11"/>
    <s v="JUAN CARLOS DE SALES VIRGUETH"/>
    <d v="2023-05-23T21:07:30"/>
    <n v="26"/>
    <s v="O121"/>
    <s v="PROTEINURIA GESTACIONAL"/>
    <s v="EDWING RENE HIGUERA BECERRA"/>
    <d v="2023-06-01T11:24:00"/>
    <n v="206"/>
    <s v="Hospitalización Adulto"/>
    <s v="Vivo"/>
  </r>
  <r>
    <s v="ANGEL DOMINGO CARDENAS"/>
    <s v="Cédula ciudadanía"/>
    <s v="5619353"/>
    <s v="64 Años"/>
    <s v="Adulto"/>
    <s v="COOSALUD ENTIDAD PROMOTORA DE SALUD S.A"/>
    <s v="Subsidiado"/>
    <s v="ATEN. INTEGRAL CARDIOLOGÍA REG SUBSIDIADO"/>
    <n v="1451838"/>
    <s v="Hospitalización"/>
    <d v="2023-05-23T21:53:00"/>
    <x v="4"/>
    <n v="3"/>
    <n v="3"/>
    <x v="1"/>
    <d v="2023-05-23T22:05:15"/>
    <m/>
    <s v="Paciente remitido desde Sangil con Diagnóstico de Síndrome Coronario Agudo "/>
    <d v="2023-05-23T22:05:15"/>
    <n v="12"/>
    <s v="JUAN CARLOS DE SALES VIRGUETH"/>
    <d v="2023-05-23T22:34:39"/>
    <n v="29"/>
    <s v="I209"/>
    <s v="ANGINA DE PECHO, NO ESPECIFICADA"/>
    <s v="JOSE VICENTE RAMIREZ "/>
    <d v="2023-05-24T14:22:00"/>
    <n v="15"/>
    <s v="Observación"/>
    <s v="Vivo"/>
  </r>
  <r>
    <s v="HILDA CADENA DE BUENO"/>
    <s v="Cédula ciudadanía"/>
    <s v="27985555"/>
    <s v="91 Años"/>
    <s v="Adulto"/>
    <s v="ECOPETROL S.A."/>
    <s v="Regimen Especial y/o Excepcional"/>
    <s v="CONTRATO No. 3044412"/>
    <n v="1451841"/>
    <s v="Hospitalización"/>
    <d v="2023-05-23T22:34:00"/>
    <x v="4"/>
    <n v="3"/>
    <n v="3"/>
    <x v="1"/>
    <d v="2023-05-23T23:15:22"/>
    <m/>
    <s v="PACIENTE TRAIDA POR SERVICIO DE AMBULANCIA DADO EPISODIO DE CIFRAS TENSIONALES ELEVADAS, DESORIENTACION Y TOS PRODUCTIVA"/>
    <d v="2023-05-23T23:15:22"/>
    <n v="41"/>
    <s v="GABRIEL FERNANDO RUIZ HERNANDEZ"/>
    <d v="2023-05-23T23:18:51"/>
    <n v="3"/>
    <s v="I10X"/>
    <s v="HIPERTENSION ESENCIAL (PRIMARIA)"/>
    <s v="GABRIEL FERNANDO RUIZ HERNANDEZ"/>
    <d v="2023-05-26T11:32:00"/>
    <n v="60"/>
    <s v="Cuidado Intermedio Adulto"/>
    <s v="Vivo"/>
  </r>
  <r>
    <s v="HIJO DE YESSICA MACAREO TIBADUIZA"/>
    <s v="Certificado de nacido vivo"/>
    <s v="23057410452196"/>
    <s v="19 Dias"/>
    <s v="Pediatrico"/>
    <s v="FUNDACION SALUD MIA EPS"/>
    <s v="Contributivo"/>
    <s v="PBS CONTRIBUTIVO "/>
    <n v="1451842"/>
    <s v="Hospitalización"/>
    <d v="2023-05-23T22:40:00"/>
    <x v="4"/>
    <n v="2"/>
    <n v="2"/>
    <x v="2"/>
    <d v="2023-05-23T23:03:44"/>
    <m/>
    <s v="Neonato traído pro su madre refiriendo picos febriles asociados a irritabilidad"/>
    <d v="2023-05-23T23:03:44"/>
    <n v="23"/>
    <s v="JUAN CARLOS DE SALES VIRGUETH"/>
    <d v="2023-05-23T23:09:24"/>
    <n v="5"/>
    <s v="R509"/>
    <s v="FIEBRE, NO ESPECIFICADA"/>
    <s v="EDWING RENE HIGUERA BECERRA"/>
    <d v="2023-05-24T14:45:00"/>
    <n v="15"/>
    <s v="Observación"/>
    <s v="Vivo"/>
  </r>
  <r>
    <s v="SAUL DELGADO HERNANDEZ"/>
    <s v="Cédula ciudadanía"/>
    <s v="5645567"/>
    <s v="65 Años"/>
    <s v="Adulto"/>
    <s v="NUEVA EMPRESA PROMOTORA DE SALUD S.A."/>
    <s v="Subsidiado"/>
    <s v="SANTANDER PITP PBS SUBSIDIADO "/>
    <n v="1451843"/>
    <s v="Hospitalización"/>
    <d v="2023-05-23T22:48:00"/>
    <x v="4"/>
    <n v="3"/>
    <n v="3"/>
    <x v="1"/>
    <d v="2023-05-23T23:11:16"/>
    <m/>
    <s v="Remitido desde San Vicente de chucuri con Diagnóstico de Insuficiencia Cardiaca Congestiva"/>
    <d v="2023-05-23T23:11:16"/>
    <n v="23"/>
    <s v="JUAN CARLOS DE SALES VIRGUETH"/>
    <d v="2023-05-23T23:12:57"/>
    <n v="1"/>
    <s v="I500"/>
    <s v="INSUFICIENCIA CARDIACA CONGESTIVA"/>
    <s v="JOSE VICENTE RAMIREZ "/>
    <d v="2023-05-30T15:59:00"/>
    <n v="160"/>
    <s v="Observación"/>
    <s v="Vivo"/>
  </r>
  <r>
    <s v="CLARA INES JIMENEZ MAESTRE"/>
    <s v="Cédula ciudadanía"/>
    <s v="1007870603"/>
    <s v="30 Años"/>
    <s v="Adulto"/>
    <s v="ASOCIACION DE CABILDOS INDIGENAS DEL CESAR DUSAKAWI EPSI"/>
    <s v="Subsidiado"/>
    <s v="PBS-S"/>
    <n v="1451844"/>
    <s v="Hospitalización"/>
    <d v="2023-05-23T23:41:00"/>
    <x v="4"/>
    <n v="3"/>
    <n v="3"/>
    <x v="1"/>
    <d v="2023-05-24T00:50:35"/>
    <m/>
    <s v="&quot;Me dan picadas en el pecho&quot;_x000a_Paciente refiere picadas en el pecho desde hace 10 años , asociado a fatiga y parestesia en Miembro Superior Izquierdo , desde esa epoca esta en seguimiento ambualtorio extrainstitucional  y han realizado ecocardiograma ambulatorio evidencia  estenosis severa e insufiencia severa , Ventrículo Izquierdo normal Fracción Eyeccion Del Ventriculo Izquierdo 55 % , auricula izquierda dilatada ,ultimo Ecocardiograma Trantoráxico del 28-04-2023 , instuiituto cardiovascular del cesar , valorado por cardiologo que le indica consultar a nuestra institucion para valoraicon por cx cardiovascular "/>
    <d v="2023-05-24T00:50:35"/>
    <n v="69"/>
    <s v="EDWING RENE HIGUERA BECERRA"/>
    <d v="2023-05-24T00:51:05"/>
    <n v="0"/>
    <s v="I052"/>
    <s v="ESTENOSIS MITRAL CON INSUFICIENCIA"/>
    <s v="EDWING RENE HIGUERA BECERRA"/>
    <d v="2023-05-24T21:17:00"/>
    <n v="20"/>
    <s v="Observación"/>
    <s v="Vivo"/>
  </r>
  <r>
    <s v="NEPOMUCENO VILLAMIZAR BAUTISTA"/>
    <s v="Cédula ciudadanía"/>
    <s v="5726486"/>
    <s v="61 Años"/>
    <s v="Adulto"/>
    <s v="ASMET SALUD EPS SAS"/>
    <s v="Subsidiado"/>
    <s v="PGP CARDIOVASCULAR REG CONTRIB-SUBSIDIA "/>
    <n v="1451846"/>
    <s v="Hospitalización"/>
    <d v="2023-05-24T00:32:00"/>
    <x v="4"/>
    <n v="3"/>
    <n v="3"/>
    <x v="1"/>
    <d v="2023-05-24T00:50:39"/>
    <m/>
    <s v="Remitido de HOSPITAL LOCAL DEL NORTE con Diagnóstico de Insuficiencia Cardiaca Congestiva ACEPTADO POR REFERENCIA CON EL CODIGO DE INGRESO 2305232241-A POR EL SERVICIO DE URGENCIAS Fundacion Cardiovascular De Colombia. Ingresa a la institucion sin familiar "/>
    <d v="2023-05-24T00:50:39"/>
    <n v="18"/>
    <s v="JOSE VICENTE RAMIREZ "/>
    <d v="2023-05-24T00:51:11"/>
    <n v="0"/>
    <s v="I500"/>
    <s v="INSUFICIENCIA CARDIACA CONGESTIVA"/>
    <s v="JOSE VICENTE RAMIREZ "/>
    <d v="2023-05-30T13:21:00"/>
    <n v="156"/>
    <s v="Observación"/>
    <s v="Vivo"/>
  </r>
  <r>
    <s v="KAREN LIZETH PABON LIZCANO"/>
    <s v="Cédula ciudadanía"/>
    <s v="1005365041"/>
    <s v="21 Años"/>
    <s v="Adulto"/>
    <s v="NUEVA EMPRESA PROMOTORA DE SALUD S.A."/>
    <s v="Subsidiado"/>
    <s v="SANTANDER PITP PBS SUBSIDIADO "/>
    <n v="1451847"/>
    <s v="Hospitalización"/>
    <d v="2023-05-24T00:45:00"/>
    <x v="4"/>
    <n v="3"/>
    <n v="3"/>
    <x v="1"/>
    <d v="2023-05-24T01:41:43"/>
    <m/>
    <s v="Remitida del Hospital Local Decilitro Norte_x000a_Diagnóstico arritmia y falla cardiaca_x000a_Aceptado pro sistema de referencia "/>
    <d v="2023-05-24T01:41:43"/>
    <n v="56"/>
    <s v="EDWING RENE HIGUERA BECERRA"/>
    <d v="2023-05-24T02:20:25"/>
    <n v="38"/>
    <s v="R000"/>
    <s v="TAQUICARDIA, NO ESPECIFICADA"/>
    <s v="EDWING RENE HIGUERA BECERRA"/>
    <d v="2023-05-28T16:40:00"/>
    <n v="110"/>
    <s v="Observación"/>
    <s v="Vivo"/>
  </r>
  <r>
    <s v="ELISABETH MORENO MENESES"/>
    <s v="Cédula ciudadanía"/>
    <s v="30205978"/>
    <s v="58 Años"/>
    <s v="Adulto"/>
    <s v="NUEVA EMPRESA PROMOTORA DE SALUD S.A."/>
    <s v="Subsidiado"/>
    <s v="SANTANDER PITP PBS SUBSIDIADO "/>
    <n v="1451849"/>
    <s v="Hospitalización"/>
    <d v="2023-05-24T04:23:00"/>
    <x v="4"/>
    <n v="3"/>
    <n v="3"/>
    <x v="1"/>
    <d v="2023-05-24T04:53:51"/>
    <m/>
    <s v="Remision "/>
    <d v="2023-05-24T04:53:51"/>
    <n v="30"/>
    <s v="JOSE VICENTE RAMIREZ "/>
    <d v="2023-05-24T04:58:46"/>
    <n v="4"/>
    <s v="I200"/>
    <s v="ANGINA INESTABLE"/>
    <s v="JOSE VICENTE RAMIREZ "/>
    <d v="2023-05-28T11:20:00"/>
    <n v="102"/>
    <s v="Observación"/>
    <s v="Vivo"/>
  </r>
  <r>
    <s v="ENITH BLANCO BLANCO"/>
    <s v="Cédula ciudadanía"/>
    <s v="37864753"/>
    <s v="41 Años"/>
    <s v="Adulto"/>
    <s v="ASMET SALUD EPS SAS"/>
    <s v="Subsidiado"/>
    <s v="PGP INTEGRAL REG CONTRIBUT-SUBSIDIADO "/>
    <n v="1451851"/>
    <s v="Hospitalización"/>
    <d v="2023-05-24T04:32:00"/>
    <x v="4"/>
    <n v="3"/>
    <n v="3"/>
    <x v="1"/>
    <d v="2023-05-24T05:23:07"/>
    <m/>
    <s v="Remitida del Hospital Local Del Norte_x000a_Gestante añosa con fiebre_x000a_Aceptada por referencia"/>
    <d v="2023-05-24T05:23:07"/>
    <n v="51"/>
    <s v="EDWING RENE HIGUERA BECERRA"/>
    <d v="2023-05-24T05:24:41"/>
    <n v="1"/>
    <s v="R509"/>
    <s v="FIEBRE, NO ESPECIFICADA"/>
    <s v="EDWING RENE HIGUERA BECERRA"/>
    <d v="2023-05-30T19:06:00"/>
    <n v="157"/>
    <s v="Hospitalización Adulto"/>
    <s v="Vivo"/>
  </r>
  <r>
    <s v="EDILIO VERGEL LEON"/>
    <s v="Cédula ciudadanía"/>
    <s v="1933021"/>
    <s v="75 Años"/>
    <s v="Adulto"/>
    <s v="SALUD TOTAL ENTIDAD PROMOTORA DE SALUD DEL REG"/>
    <s v="Contributivo"/>
    <s v="PBS CONTRIBUTIVO "/>
    <n v="1451853"/>
    <s v="Hospitalización"/>
    <d v="2023-05-24T05:43:00"/>
    <x v="4"/>
    <n v="2"/>
    <n v="2"/>
    <x v="2"/>
    <d v="2023-05-24T06:18:23"/>
    <m/>
    <s v="Paciente de 75 años de edad, comorbido, pobre introspección con alto riesgo cardiovascular, cardiomiopatía isquémica ya conocida e intervenida quirúrgica (2015) y percutáneamente, historia de varias intervenciones por enfermedad coronaria multivaso, fracción eyección del ventrículo izquierdo reducida, múltiples ingresos a nuestra institución en el último año principalmente por falla cardiaca descompensada, con concepto de geriatría (diciembre 2022) de no estratificación coronaria, solo manejo médico y no reanimación cardio cerebro pulmonar._x000a__x000a_Quien acude hoy a urgencias por presentar clinica que inicio el dia de ayer dado por sensacion de fatiga, deterioro funcional, edema de miembros inferiores razon por la cual acude a urgencias. "/>
    <d v="2023-05-24T06:18:23"/>
    <n v="35"/>
    <s v="FRANCISCO JOSE ORTEGA TORRES"/>
    <d v="2023-05-24T06:24:06"/>
    <n v="5"/>
    <s v="I509"/>
    <s v="INSUFICIENCIA CARDIACA, NO ESPECIFICADA"/>
    <s v="JAVIER ORLANDO JIMENEZ MEJIA"/>
    <d v="2023-05-25T09:46:00"/>
    <n v="27"/>
    <s v="Observación"/>
    <s v="Muerto antes de 48 horas"/>
  </r>
  <r>
    <s v="OLEGARIO ANTONIO HERRERA MARTINEZ"/>
    <s v="Cédula ciudadanía"/>
    <s v="5477254"/>
    <s v="78 Años"/>
    <s v="Adulto"/>
    <s v="FUNDACION SALUD MIA EPS"/>
    <s v="Contributivo"/>
    <s v="PBS CONTRIBUTIVO "/>
    <n v="1451945"/>
    <s v="Hospitalización"/>
    <d v="2023-05-24T07:25:00"/>
    <x v="4"/>
    <n v="2"/>
    <n v="2"/>
    <x v="2"/>
    <d v="2023-05-24T07:37:15"/>
    <m/>
    <s v="Paciente de 78 años en seguimiento por hallazgo incidental de aneurisma de aorta abdominal con diametro de 5.5 cm, sintomatico, valorado en consulta extwerna de cx vascular quien  indica acudir a servicio de urgencias para manejo intrahospitalario"/>
    <d v="2023-05-24T07:37:15"/>
    <n v="12"/>
    <s v="FRANCISCO JOSE ORTEGA TORRES"/>
    <d v="2023-05-24T08:03:06"/>
    <n v="25"/>
    <s v="I714"/>
    <s v="ANEURISMA DE LA AORTA ABDOMINAL, SIN MENCION DE RUPTURA"/>
    <s v="CARLOS RODOLFO RUEDA GUATAVA"/>
    <d v="2023-05-31T17:02:00"/>
    <n v="176"/>
    <s v="Observación"/>
    <s v="Vivo"/>
  </r>
  <r>
    <s v="FRANCY PAOLA CORZO FLOREZ"/>
    <s v="Cédula ciudadanía"/>
    <s v="63453699"/>
    <s v="38 Años"/>
    <s v="Adulto"/>
    <s v="COOSALUD ENTIDAD PROMOTORA DE SALUD S.A"/>
    <s v="Subsidiado"/>
    <s v="ATEN. INTEGRAL CARDIOLOGÍA REG SUBSIDIADO"/>
    <n v="1451962"/>
    <s v="Hospitalización"/>
    <d v="2023-05-24T07:37:00"/>
    <x v="4"/>
    <n v="2"/>
    <n v="2"/>
    <x v="2"/>
    <d v="2023-05-24T07:42:49"/>
    <m/>
    <s v="Dolor en la pierna_x000a_Paciente con clinica de Aproximadamente 1 semana dado con dolor, limitacion para caminar, cambio de coloracion y sensacion de calor en la pierna izquierda._x000a_"/>
    <d v="2023-05-24T07:42:49"/>
    <n v="5"/>
    <s v="FRANCISCO JOSE ORTEGA TORRES"/>
    <d v="2023-05-24T07:47:26"/>
    <n v="4"/>
    <s v="I829"/>
    <s v="EMBOLIA Y TROMBOSIS DE VENA NO ESPECIFICADA"/>
    <s v="JAVIER ORLANDO JIMENEZ MEJIA"/>
    <d v="2023-05-24T12:42:00"/>
    <n v="4"/>
    <s v="Observación"/>
    <s v="Vivo"/>
  </r>
  <r>
    <s v="AMPARO RAMIREZ JIMENEZ"/>
    <s v="Cédula ciudadanía"/>
    <s v="37828565"/>
    <s v="70 Años"/>
    <s v="Adulto"/>
    <s v="MEDISANITAS SAS. COMPAÑIA DE MEDICINA PREPAGADA"/>
    <s v="Pólizas de Salud y MP"/>
    <s v="2060 MEDISANITAS INTEGRAL"/>
    <n v="1452073"/>
    <s v="Hospitalización"/>
    <d v="2023-05-24T08:30:00"/>
    <x v="4"/>
    <n v="3"/>
    <n v="3"/>
    <x v="1"/>
    <d v="2023-05-24T08:32:58"/>
    <m/>
    <s v="''Dolor de cabeza.''"/>
    <d v="2023-05-24T08:32:58"/>
    <n v="2"/>
    <s v="FRAY URIEL ARIAS MORENO"/>
    <d v="2023-05-24T08:34:26"/>
    <n v="1"/>
    <s v="G448"/>
    <s v="OTROS SINDROMES DE CEFALEA ESPECIFICADOS"/>
    <s v="FRAY URIEL ARIAS MORENO"/>
    <d v="2023-05-24T17:04:00"/>
    <n v="8"/>
    <s v="Observación"/>
    <s v="Vivo"/>
  </r>
  <r>
    <s v="YOMAIRA ASCANIO SANCHEZ"/>
    <s v="Cédula ciudadanía"/>
    <s v="49785350"/>
    <s v="53 Años"/>
    <s v="Adulto"/>
    <s v="NUEVA EMPRESA PROMOTORA DE SALUD S.A."/>
    <s v="Subsidiado"/>
    <s v="SANTANDER PITP PBS SUBSIDIADO "/>
    <n v="1452101"/>
    <s v="Hospitalización"/>
    <d v="2023-05-24T08:46:00"/>
    <x v="4"/>
    <n v="1"/>
    <n v="1"/>
    <x v="0"/>
    <d v="2023-05-24T08:51:49"/>
    <m/>
    <s v="Paciente de 53 años con antecedentes de hipoplasia congenita de arteria pulmonar derecha y estenosis de arteria para el lobulo inferior izquierdo, intervenida en primera instancia en 2016 por medio de angioplastia de la rama pulmonar izquierda y de la derecha ( hipoplásica ) con stents convencionales y posteriormente en 2019 con evidencia de re-estenosis difusa del stent de la rama pulmonar derecha (sin intervención en ese momento) y segunda reestenosis focal del stent de la rama pulmonar izquierda con trombosis adicional tratada por medio de angioplastia con balón y stent en la reestenosis del lado izquierdo. cursa con hipertension pulmonar severa._x000a__x000a_Remitida de Aguachica por Insuficiencia Cardiaca Congestiva cescompensada, ingresa aceptada por refernecia por urgneicas, con doble soporte, vasopresor e inotropico, ademas con suplencia de oxigneo por ventury."/>
    <d v="2023-05-24T08:51:49"/>
    <n v="5"/>
    <s v="FRANCISCO JOSE ORTEGA TORRES"/>
    <d v="2023-05-24T09:19:00"/>
    <n v="27"/>
    <s v="I500"/>
    <s v="INSUFICIENCIA CARDIACA CONGESTIVA"/>
    <s v="CARLOS RODOLFO RUEDA GUATAVA"/>
    <d v="2023-06-14T12:57:00"/>
    <n v="507"/>
    <s v="Cuidado Intensivo Adulto"/>
    <s v="Vivo"/>
  </r>
  <r>
    <s v="EDGAR ENRIQUE FLOREZ MARTINEZ"/>
    <s v="Cédula ciudadanía"/>
    <s v="91277606"/>
    <s v="52 Años"/>
    <s v="Adulto"/>
    <s v="COOSALUD ENTIDAD PROMOTORA DE SALUD S.A"/>
    <s v="Subsidiado"/>
    <s v="SANTANDER PBS SUBSIDIADO "/>
    <n v="1452142"/>
    <s v="Hospitalización"/>
    <d v="2023-05-24T09:07:00"/>
    <x v="4"/>
    <n v="3"/>
    <n v="3"/>
    <x v="1"/>
    <d v="2023-05-24T09:11:19"/>
    <m/>
    <s v="Paciente masculino de 52 años conocido en la institución con antecedente de esclerosis sistémica diagnosticado en 2020, con diagnóstico reciente de Enfermedad pulmonar intersticial difusa tipo NINE por biopsia pulmonar, con historia de manejo ambulatorio con esquema Azatioprina/Prednisolona con buena adherencia, síndrome de falla cardíaca con Fracción Eyeccion Del Ventriculo Izquierdo preservada en seguimiento por Cardiología._x000a_Remitido del Hus_x000a_Con propuesta de cateterismo derecho "/>
    <d v="2023-05-24T09:11:19"/>
    <n v="4"/>
    <s v="FRANCISCO JOSE ORTEGA TORRES"/>
    <d v="2023-05-24T09:47:13"/>
    <n v="35"/>
    <s v="I270"/>
    <s v="HIPERTENSION PULMONAR PRIMARIA"/>
    <s v="JAVIER ORLANDO JIMENEZ MEJIA"/>
    <d v="2023-05-26T13:34:00"/>
    <n v="51"/>
    <s v="Hospitalización Adulto"/>
    <s v="Vivo"/>
  </r>
  <r>
    <s v="VICTOR LOPEZ RIVERA"/>
    <s v="Cédula ciudadanía"/>
    <s v="18960037"/>
    <s v="73 Años"/>
    <s v="Adulto"/>
    <s v="NUEVA EMPRESA PROMOTORA DE SALUD S.A."/>
    <s v="Subsidiado"/>
    <s v="SANTANDER PITP PBS SUBSIDIADO "/>
    <n v="1452157"/>
    <s v="Hospitalización"/>
    <d v="2023-05-24T09:17:00"/>
    <x v="4"/>
    <n v="3"/>
    <n v="3"/>
    <x v="1"/>
    <d v="2023-05-24T09:32:45"/>
    <m/>
    <s v="Paciente masculino de 73 años, con hospitalizacion y egreso reciente por bloqueo auriculoventricular completo , en postoperatorio de implante de marcapasos sin complicaciones, quien acude a urgencias por presentar edema de miembros inferiores y picos febriles, segun refiere familiar el dia de ayer documenta 38.0°c, raazon por la cual acude a urgencias. "/>
    <d v="2023-05-24T09:32:45"/>
    <n v="15"/>
    <s v="FRANCISCO JOSE ORTEGA TORRES"/>
    <d v="2023-05-24T11:51:47"/>
    <n v="139"/>
    <s v="I442"/>
    <s v="BLOQUEO AURICULOVENTRICULAR COMPLETO"/>
    <s v="CARLOS RODOLFO RUEDA GUATAVA"/>
    <d v="2023-05-24T21:31:00"/>
    <n v="9"/>
    <s v="Observación"/>
    <s v="Vivo"/>
  </r>
  <r>
    <s v="MARIA DE LA CRUZ LOPEZ DE SANGUINO"/>
    <s v="Cédula ciudadanía"/>
    <s v="28051782"/>
    <s v="84 Años"/>
    <s v="Adulto"/>
    <s v="NUEVA EMPRESA PROMOTORA DE SALUD S.A."/>
    <s v="Contributivo"/>
    <s v="SANTANDER PITP PBS CONTRIBUTIVO "/>
    <n v="1452170"/>
    <s v="Urgencias"/>
    <d v="2023-05-24T09:22:00"/>
    <x v="4"/>
    <n v="3"/>
    <n v="3"/>
    <x v="1"/>
    <d v="2023-05-24T09:42:15"/>
    <m/>
    <s v="Adulta mayor de 84 años quien ingresa por presentar nauseaas, mareo y documentacion en casa de cifras tensioanles altas (170/80 Aproximadamente) familiar administra valsartan de 80 Miligramo + 5 Miligramo de amlodipino sin embargo refiere persistio con cifras tensionales elevadas por lo cual decide traer a urgencias, No refiere dolor toracico, no disnea, no fatiga, no dificultad respiratoria. "/>
    <d v="2023-05-24T09:42:15"/>
    <n v="20"/>
    <s v="FRANCISCO JOSE ORTEGA TORRES"/>
    <d v="2023-05-24T11:00:18"/>
    <n v="78"/>
    <s v="I10X"/>
    <s v="HIPERTENSION ESENCIAL (PRIMARIA)"/>
    <s v="JAVIER ORLANDO JIMENEZ MEJIA"/>
    <d v="2023-05-24T11:31:00"/>
    <n v="0"/>
    <s v="Alta a Casa"/>
    <s v="Vivo"/>
  </r>
  <r>
    <s v="ESPERANZA ARDILA VESGA"/>
    <s v="Cédula ciudadanía"/>
    <s v="28016205"/>
    <s v="69 Años"/>
    <s v="Adulto"/>
    <s v="ECOPETROL S.A."/>
    <s v="Regimen Especial y/o Excepcional"/>
    <s v="CONTRATO No. 3044412"/>
    <n v="1452199"/>
    <s v="Urgencias"/>
    <d v="2023-05-24T09:38:00"/>
    <x v="4"/>
    <n v="3"/>
    <n v="3"/>
    <x v="1"/>
    <d v="2023-05-24T10:07:55"/>
    <m/>
    <s v="''mareos ''"/>
    <d v="2023-05-24T10:07:55"/>
    <n v="29"/>
    <s v="FRAY URIEL ARIAS MORENO"/>
    <d v="2023-05-24T10:12:48"/>
    <n v="4"/>
    <s v="I499"/>
    <s v="ARRITMIA CARDIACA, NO ESPECIFICADA"/>
    <s v="FRAY URIEL ARIAS MORENO"/>
    <d v="2023-05-24T11:06:00"/>
    <n v="0"/>
    <s v="Alta a Casa"/>
    <s v="Vivo"/>
  </r>
  <r>
    <s v="ISABEL PEDRAZA GARCIA"/>
    <s v="Cédula ciudadanía"/>
    <s v="28044996"/>
    <s v="62 Años"/>
    <s v="Adulto"/>
    <s v="FUNDACION SALUD MIA EPS"/>
    <s v="Contributivo"/>
    <s v="PBS CONTRIBUTIVO "/>
    <n v="1452210"/>
    <s v="Urgencias"/>
    <d v="2023-05-24T09:43:00"/>
    <x v="4"/>
    <n v="3"/>
    <n v="3"/>
    <x v="1"/>
    <d v="2023-05-24T09:58:21"/>
    <m/>
    <s v="Adulta mayor  con ivs ceap 6 bilateral, en postoperatorio de 21/03/2023 safenectomia menor con varicectomia miembro inferior derecha, quien acude a urgencias por estar presentando dolor, ardor, eritema y rubor a nivel periulcerativo en tercio inferior de la extremidad izquierda, no hay signos clinicos de Trombosis Venosa Profunda, tiene orden de duplex para el 30/11/2023, no se descarta proceso actual de celulitis a este nivel, se decide direccionar a Hospital Internacional De Colombia para atencion. "/>
    <d v="2023-05-24T09:58:21"/>
    <n v="15"/>
    <s v="FRANCISCO JOSE ORTEGA TORRES"/>
    <m/>
    <s v=""/>
    <m/>
    <m/>
    <m/>
    <d v="2023-05-24T10:42:00"/>
    <s v=""/>
    <m/>
    <s v="Vivo"/>
  </r>
  <r>
    <s v="ISABEL CALA DE VILLALBA"/>
    <s v="Cédula ciudadanía"/>
    <s v="28261860"/>
    <s v="73 Años"/>
    <s v="Adulto"/>
    <s v="COOSALUD ENTIDAD PROMOTORA DE SALUD S.A"/>
    <s v="Subsidiado"/>
    <s v="ATEN. INTEGRAL CARDIOLOGÍA REG SUBSIDIADO"/>
    <n v="1452220"/>
    <s v="Hospitalización"/>
    <d v="2023-05-24T09:47:00"/>
    <x v="4"/>
    <n v="3"/>
    <n v="3"/>
    <x v="1"/>
    <d v="2023-05-24T10:18:51"/>
    <m/>
    <s v="paciente de 73 años con enfermedad arterial fontaine ivbrutherford 5. con alto riesgo de complicaciones, con indicacion de revascualrizacoin de miembro infeior izqueirdo, valorada por cx vascular quien idnica acudir a servicio de urgencias para manejo de revascualrizacion._x000a_"/>
    <d v="2023-05-24T10:18:51"/>
    <n v="31"/>
    <s v="FRANCISCO JOSE ORTEGA TORRES"/>
    <d v="2023-05-24T13:34:10"/>
    <n v="195"/>
    <s v="I771"/>
    <s v="ESTRECHEZ ARTERIAL"/>
    <s v="CARLOS RODOLFO RUEDA GUATAVA"/>
    <d v="2023-06-07T12:48:00"/>
    <n v="335"/>
    <s v="Observación"/>
    <s v="Vivo"/>
  </r>
  <r>
    <s v="DIANA CATHERINE HERRERA AFANADOR"/>
    <s v="Cédula ciudadanía"/>
    <s v="1101074483"/>
    <s v="35 Años"/>
    <s v="Adulto"/>
    <s v="NUEVA EMPRESA PROMOTORA DE SALUD S.A."/>
    <s v="Subsidiado"/>
    <s v="SANTANDER PITP PBS SUBSIDIADO "/>
    <n v="1452234"/>
    <s v="Hospitalización"/>
    <d v="2023-05-24T09:53:00"/>
    <x v="4"/>
    <n v="2"/>
    <n v="2"/>
    <x v="2"/>
    <d v="2023-05-24T10:25:56"/>
    <m/>
    <s v="Paciente en puerperio mediato de cesarea de emergencia motiva por crisis hipertensiva en contexto de hipertension cronica con preeclampsia sobreagregada, quien ingresa por presentar cefalea intensa, con fosfenos, tinitnus, mareo, nauseas, no epigastralgia, ni otros premonitorios. "/>
    <d v="2023-05-24T10:25:56"/>
    <n v="32"/>
    <s v="FRANCISCO JOSE ORTEGA TORRES"/>
    <d v="2023-05-24T10:36:08"/>
    <n v="10"/>
    <s v="I10X"/>
    <s v="HIPERTENSION ESENCIAL (PRIMARIA)"/>
    <s v="JAVIER ORLANDO JIMENEZ MEJIA"/>
    <d v="2023-05-24T12:59:00"/>
    <n v="2"/>
    <s v="Observación"/>
    <s v="Vivo"/>
  </r>
  <r>
    <s v="YOHANA PAOLA BARRERA RAMIREZ"/>
    <s v="Cédula ciudadanía"/>
    <s v="1093929937"/>
    <s v="28 Años"/>
    <s v="Adulto"/>
    <s v="NUEVA EMPRESA PROMOTORA DE SALUD S.A."/>
    <s v="Subsidiado"/>
    <s v="SANTANDER PITP PBS SUBSIDIADO "/>
    <n v="1452250"/>
    <s v="Hospitalización"/>
    <d v="2023-05-24T10:01:00"/>
    <x v="4"/>
    <n v="2"/>
    <n v="2"/>
    <x v="2"/>
    <d v="2023-05-24T10:32:28"/>
    <m/>
    <s v="G2A1P0_x000a_Embarazo de 36.4 semanas_x000a_Amenaza De Parto Pretérmino_x000a_Hipolasia aortica y arco aortico fetal_x000a_Remitida de foscal por Amenaza De Parto Pretérmino y cardiopatia congenita_x000a_ACEPTADO POR REFERENCIA CON EL CODIGO DE INGRESO 2305240421-A POR EL SERVICIO DE URGENCIAS Fundacion Cardiovascular De Colombia_x000a__x000a__x000a_"/>
    <d v="2023-05-24T10:32:28"/>
    <n v="31"/>
    <s v="FRANCISCO JOSE ORTEGA TORRES"/>
    <d v="2023-05-24T11:49:17"/>
    <n v="76"/>
    <s v="O470"/>
    <s v="FALSO TRABAJO DE PARTO ANTES DE LAS 37 SEMANAS COMPLETAS DE GESTACION"/>
    <s v="FRANCISCO JOSE ORTEGA TORRES"/>
    <d v="2023-05-28T11:12:00"/>
    <n v="95"/>
    <s v="Unidad de Alta Compleg. Obstetrica"/>
    <s v="Vivo"/>
  </r>
  <r>
    <s v="PEDRO DAVID ADARME"/>
    <s v="Cédula ciudadanía"/>
    <s v="2159577"/>
    <s v="75 Años"/>
    <s v="Adulto"/>
    <s v="ASMET SALUD EPS SAS"/>
    <s v="Subsidiado"/>
    <s v="PGP CARDIOVASCULAR REG CONTRIB-SUBSIDIA "/>
    <n v="1452260"/>
    <s v="Hospitalización"/>
    <d v="2023-05-24T10:08:00"/>
    <x v="4"/>
    <n v="2"/>
    <n v="2"/>
    <x v="2"/>
    <d v="2023-05-24T10:42:56"/>
    <m/>
    <s v="Adulto mayor de 75 años de edad, con multiples comrobilidades, antecedentes de accidente cerebro vascular, fibrilacion auricular en tratamiento anticoagulante de accion directa, portador de cardioresincronizador, cardiopatia de origen chagasico con funcion sistolica reducida, quien ingreso hace Aproximadamente 10 dias a la institucion por Insuficiencia Cardiaca Congestiva descompensada, con nt pro peptido natriuretico tipo b elevado, cuenta con ecocardiograma transtoracico con hipocinesia difusa, fraccion de eyeccion del 26%, documenta frecuentes ectopias ventriculares, severa dilatacion biauricular, insuficiencia mitral moderada de origen funcional y atrialinsuficiencia aortica moderada a severa funcional, dilatacion de la raiz aortica en 44cm. fue valorado por geriatria considerando paciente fragil, con mal pronostico, en quien se indica como maximo alcance inotropia intermitente con intencion paliativa, no es candidato a maniobras de reanimacion, ni intubacion orortraqueal ni dialisis._x000a__x000a_Nuevamente es traido a urgencias por hipotension, disnea, mareo y nauseas._x000a_Paciente ingresa en compañia de enfermera cuidadora del centro vida mis otoños, refiere al parecer paciente con abadono social,. no familiares. "/>
    <d v="2023-05-24T10:42:56"/>
    <n v="34"/>
    <s v="FRANCISCO JOSE ORTEGA TORRES"/>
    <d v="2023-05-24T11:50:53"/>
    <n v="67"/>
    <s v="I500"/>
    <s v="INSUFICIENCIA CARDIACA CONGESTIVA"/>
    <s v="JAVIER ORLANDO JIMENEZ MEJIA"/>
    <d v="2023-05-29T14:52:00"/>
    <n v="123"/>
    <s v="Cuidado Intermedio Adulto"/>
    <s v="Vivo"/>
  </r>
  <r>
    <s v="LUIS EDUARDO BRAVO ALBARRACIN"/>
    <s v="Cédula ciudadanía"/>
    <s v="19303187"/>
    <s v="68 Años"/>
    <s v="Adulto"/>
    <s v="NUEVA EMPRESA PROMOTORA DE SALUD S.A."/>
    <s v="Contributivo"/>
    <s v="SANTANDER PITP PBS CONTRIBUTIVO "/>
    <n v="1452262"/>
    <s v="Hospitalización"/>
    <d v="2023-05-24T10:09:00"/>
    <x v="4"/>
    <n v="1"/>
    <n v="1"/>
    <x v="0"/>
    <d v="2023-05-24T10:15:05"/>
    <m/>
    <s v="Paciente de 68 años En  Posoperatorio de cirugía de Tirone David: Valvuloplastia aórtica mas reemplazo de aorta ascendente con injerto recto número 28 gelweave de vascutek mas reimplante coronarias , mas valvuloplastia mitral con anillo número 34 future de medtronic mas cierre de foramen oval 27/2/2023, quien ingresa por presentar dolor toracico intesno que se irradia a la espalda, diaforetico y palido, cifras tensionales elevadas. "/>
    <d v="2023-05-24T10:15:05"/>
    <n v="6"/>
    <s v="FRANCISCO JOSE ORTEGA TORRES"/>
    <d v="2023-05-24T10:21:52"/>
    <n v="6"/>
    <s v="I080"/>
    <s v="TRASTORNOS DE LAS VALVULAS MITRAL Y AORTICA"/>
    <s v="CARLOS RODOLFO RUEDA GUATAVA"/>
    <d v="2023-06-08T11:50:00"/>
    <n v="361"/>
    <s v="Observación"/>
    <s v="Vivo"/>
  </r>
  <r>
    <s v="BAUDILIO SALAMANCA GALVIS"/>
    <s v="Cédula ciudadanía"/>
    <s v="17317743"/>
    <s v="63 Años"/>
    <s v="Adulto"/>
    <s v="NUEVA EMPRESA PROMOTORA DE SALUD S.A."/>
    <s v="Subsidiado"/>
    <s v="SANTANDER PITP PBS SUBSIDIADO "/>
    <n v="1452275"/>
    <s v="Hospitalización"/>
    <d v="2023-05-24T10:14:00"/>
    <x v="4"/>
    <n v="2"/>
    <n v="2"/>
    <x v="2"/>
    <d v="2023-05-24T10:51:58"/>
    <m/>
    <s v="Paciente de 63 años con Cardiopatia dilatada valvular fracción eyeccion del ventriculo izquierdo 10-15%, acude por presentar clinica de Aproximadamente 8 dias dado por edema de miembros inferiores, deterioro de clase funciuonal y disnea de pequeños esfuerzos."/>
    <d v="2023-05-24T10:51:58"/>
    <n v="37"/>
    <s v="FRANCISCO JOSE ORTEGA TORRES"/>
    <d v="2023-05-24T11:09:23"/>
    <n v="17"/>
    <s v="I500"/>
    <s v="INSUFICIENCIA CARDIACA CONGESTIVA"/>
    <s v="FRANCISCO JOSE ORTEGA TORRES"/>
    <d v="2023-06-03T13:13:00"/>
    <n v="242"/>
    <s v="Cuidado Intermedio Adulto"/>
    <s v="Vivo"/>
  </r>
  <r>
    <s v="ALEXANDRA MONSALVE ARENAS"/>
    <s v="Cédula ciudadanía"/>
    <s v="63510864"/>
    <s v="47 Años"/>
    <s v="Adulto"/>
    <s v="AXA COLPATRIA MEDICINA PREPAGADA S.A."/>
    <s v="Pólizas de Salud y MP"/>
    <s v="ORIGINAL PLUS"/>
    <n v="1452285"/>
    <s v="Hospitalización"/>
    <d v="2023-05-24T10:19:00"/>
    <x v="4"/>
    <n v="3"/>
    <n v="3"/>
    <x v="1"/>
    <d v="2023-05-24T10:38:24"/>
    <m/>
    <s v="dolor en pierna derecha"/>
    <d v="2023-05-24T10:38:24"/>
    <n v="19"/>
    <s v="FRAY URIEL ARIAS MORENO"/>
    <d v="2023-05-24T10:55:30"/>
    <n v="17"/>
    <s v="I829"/>
    <s v="EMBOLIA Y TROMBOSIS DE VENA NO ESPECIFICADA"/>
    <s v="FRAY URIEL ARIAS MORENO"/>
    <d v="2023-05-24T15:22:00"/>
    <n v="4"/>
    <s v="Observación"/>
    <s v="Vivo"/>
  </r>
  <r>
    <s v="HUMBERTO PAEZ REY"/>
    <s v="Cédula ciudadanía"/>
    <s v="17191669"/>
    <s v="75 Años"/>
    <s v="Adulto"/>
    <s v="COMPAÑIA DE MEDICINA PREPAGADA COLSANITAS S.A."/>
    <s v="Pólizas de Salud y MP"/>
    <s v="1010 COLSANITAS INTEGRAL"/>
    <n v="1452351"/>
    <s v="Hospitalización"/>
    <d v="2023-05-24T11:01:00"/>
    <x v="4"/>
    <n v="2"/>
    <n v="2"/>
    <x v="2"/>
    <d v="2023-05-24T11:10:47"/>
    <m/>
    <s v="''mareos y palpitaciones''"/>
    <d v="2023-05-24T11:10:47"/>
    <n v="9"/>
    <s v="FRAY URIEL ARIAS MORENO"/>
    <d v="2023-05-24T11:41:03"/>
    <n v="30"/>
    <s v="R074"/>
    <s v="DOLOR EN EL PECHO, NO ESPECIFICADO"/>
    <s v="FRAY URIEL ARIAS MORENO"/>
    <d v="2023-05-24T16:34:00"/>
    <n v="4"/>
    <s v="Observación"/>
    <s v="Vivo"/>
  </r>
  <r>
    <s v="DANIEL PINTO RUEDA"/>
    <s v="Cédula ciudadanía"/>
    <s v="5795220"/>
    <s v="67 Años"/>
    <s v="Adulto"/>
    <s v="COOSALUD ENTIDAD PROMOTORA DE SALUD S.A"/>
    <s v="Subsidiado"/>
    <s v="SANTANDER PBS SUBSIDIADO "/>
    <n v="1452397"/>
    <s v="Hospitalización"/>
    <d v="2023-05-24T11:37:00"/>
    <x v="4"/>
    <n v="3"/>
    <n v="3"/>
    <x v="1"/>
    <d v="2023-05-24T11:47:10"/>
    <m/>
    <s v="Remitido del HUS_x000a_-- Celulitis pie izquierdo_x000a_—-Avanzados cambios ateromatosos con oclusión total de la arteria tibial posterior desde el tercio medio de la pantorrilla a distal._x000a_- Hipertension arterial cronica (desde 2021)_x000a_- Diabetes mellitus II insulinorequiriente (desde 1997) con neuropatía periférica_x000a_---HbA1C 8.2%_x000a_- Dislipidemia mixta (desde 2010)_x000a_- Deficiencia de vitamina D_x000a_- Desnutrición moderada_x000a_ACEPTADO POR EL EQUIPO DE REFERENCIA CON EL CODIGO DE INGRESO 2305232257-A POR EL SERVICIO DE URGENCIAS Fundacion Cardiovascular De Colombia"/>
    <d v="2023-05-24T11:47:10"/>
    <n v="10"/>
    <s v="FRANCISCO JOSE ORTEGA TORRES"/>
    <d v="2023-05-24T14:32:31"/>
    <n v="165"/>
    <s v="I771"/>
    <s v="ESTRECHEZ ARTERIAL"/>
    <s v="CARLOS RODOLFO RUEDA GUATAVA"/>
    <d v="2023-06-02T20:37:00"/>
    <n v="222"/>
    <s v="Observación"/>
    <s v="Vivo"/>
  </r>
  <r>
    <s v="JOSE ANGEL RIVERA MARIN"/>
    <s v="Cédula ciudadanía"/>
    <s v="2075414"/>
    <s v="71 Años"/>
    <s v="Adulto"/>
    <s v="ASMET SALUD EPS SAS"/>
    <s v="Subsidiado"/>
    <s v="PGP CARDIOVASCULAR REG CONTRIB-SUBSIDIA "/>
    <n v="1452433"/>
    <s v="Hospitalización"/>
    <d v="2023-05-24T12:43:00"/>
    <x v="4"/>
    <n v="3"/>
    <n v="3"/>
    <x v="1"/>
    <d v="2023-05-24T12:52:31"/>
    <m/>
    <s v="paciente de 71 años quien ingresa por sus propios medios, refiere clinica de Aproximadamente 1 semana, dado por deterioro de clse funcional, disnea de pequeños esfuerzos, ortopnea ademas refiere palpitaciones, no edemas."/>
    <d v="2023-05-24T12:52:31"/>
    <n v="9"/>
    <s v="FRANCISCO JOSE ORTEGA TORRES"/>
    <d v="2023-05-24T13:07:28"/>
    <n v="14"/>
    <s v="I500"/>
    <s v="INSUFICIENCIA CARDIACA CONGESTIVA"/>
    <s v="JAVIER ORLANDO JIMENEZ MEJIA"/>
    <d v="2023-05-24T16:41:00"/>
    <n v="3"/>
    <s v="Observación"/>
    <s v="Vivo"/>
  </r>
  <r>
    <s v="YESICA PAOLA ZARATE GARCIA"/>
    <s v="Cédula ciudadanía"/>
    <s v="1101048964"/>
    <s v="30 Años"/>
    <s v="Adulto"/>
    <s v="ENTIDAD PROMOTORA DE SALUD FAMISANAR S A S"/>
    <s v="Contributivo"/>
    <s v="PBS CONTRIBUTIVO "/>
    <n v="1452448"/>
    <s v="Hospitalización"/>
    <d v="2023-05-24T13:14:00"/>
    <x v="4"/>
    <n v="3"/>
    <n v="3"/>
    <x v="1"/>
    <d v="2023-05-24T13:25:28"/>
    <m/>
    <s v="Remitida de San Gil regulada por CRUE jefe Marlene Arenas_x000a_Codigo 168589_x000a_* G2C1V1_x000a_* EMBARAZO DE 32.2 SEMANAS POR ECOGRAFIA DE SEMANA 8_x000a_* Amenaza De Parto Pretérmino_x000a_* COLESTASIS INTRAHEPATICA"/>
    <d v="2023-05-24T13:25:28"/>
    <n v="11"/>
    <s v="FRANCISCO JOSE ORTEGA TORRES"/>
    <d v="2023-05-24T16:20:42"/>
    <n v="175"/>
    <s v="K710"/>
    <s v="ENFERMEDAD TOXICA DEL HIGADO, CON COLESTASIS"/>
    <s v="CARLOS RODOLFO RUEDA GUATAVA"/>
    <d v="2023-05-26T09:02:00"/>
    <n v="40"/>
    <s v="Observación"/>
    <s v="Vivo"/>
  </r>
  <r>
    <s v="MARIA FERNANDA ROJAS RUEDA"/>
    <s v="Cédula ciudadanía"/>
    <s v="1007861768"/>
    <s v="22 Años"/>
    <s v="Adulto"/>
    <s v="ASMET SALUD EPS SAS"/>
    <s v="Subsidiado"/>
    <s v="PGP INTEGRAL REG CONTRIBUT-SUBSIDIADO "/>
    <n v="1452453"/>
    <s v="Hospitalización"/>
    <d v="2023-05-24T13:22:00"/>
    <x v="4"/>
    <n v="2"/>
    <n v="2"/>
    <x v="2"/>
    <d v="2023-05-24T13:37:09"/>
    <m/>
    <s v="paaciente primigestante  quie ingreesa direccioanda de consulta de primer nivel (GUANE) por cifras tensionales elevadas y presencia de cefalea. "/>
    <d v="2023-05-24T13:37:09"/>
    <n v="15"/>
    <s v="FRANCISCO JOSE ORTEGA TORRES"/>
    <d v="2023-05-24T14:15:52"/>
    <n v="38"/>
    <s v="O100"/>
    <s v="HIPERTENSION ESENCIAL PREEXISTENTE QUE COMPLICA EL EMBARAZO, EL PARTO Y EL PUERPERIO"/>
    <s v="JAVIER ORLANDO JIMENEZ MEJIA"/>
    <d v="2023-05-24T22:08:00"/>
    <n v="7"/>
    <s v="Observación"/>
    <s v="Vivo"/>
  </r>
  <r>
    <s v="HEIVER SANTIAGO ORDOÑEZ RUEDA"/>
    <s v="Cédula ciudadanía"/>
    <s v="1095907291"/>
    <s v="37 Años"/>
    <s v="Adulto"/>
    <s v="NUEVA EMPRESA PROMOTORA DE SALUD S.A."/>
    <s v="Contributivo"/>
    <s v="SANTANDER PITP PBS CONTRIBUTIVO "/>
    <n v="1452457"/>
    <s v="Hospitalización"/>
    <d v="2023-05-24T13:29:00"/>
    <x v="4"/>
    <n v="3"/>
    <n v="3"/>
    <x v="1"/>
    <d v="2023-05-24T13:44:35"/>
    <m/>
    <s v="Paciente de 37 años quien ingresa por presentar clinica de Aproximadamente 20 dias dado por dolor tipo punzada en Hemitorax izquierdo hoy que empeora con senascion de irradiacion a cuello y brazo izquierdo, ademas de mareo y desaliento, "/>
    <d v="2023-05-24T13:44:35"/>
    <n v="15"/>
    <s v="FRANCISCO JOSE ORTEGA TORRES"/>
    <d v="2023-05-24T13:45:38"/>
    <n v="1"/>
    <s v="R074"/>
    <s v="DOLOR EN EL PECHO, NO ESPECIFICADO"/>
    <s v="FRANCISCO JOSE ORTEGA TORRES"/>
    <d v="2023-05-24T22:11:00"/>
    <n v="8"/>
    <s v="Observación"/>
    <s v="Vivo"/>
  </r>
  <r>
    <s v="ELVA URIBE RACEDO"/>
    <s v="Cédula ciudadanía"/>
    <s v="40550101"/>
    <s v="61 Años"/>
    <s v="Adulto"/>
    <s v="ASMET SALUD EPS SAS"/>
    <s v="Subsidiado"/>
    <s v="PGP INTEGRAL REG CONTRIBUT-SUBSIDIADO "/>
    <n v="1452463"/>
    <s v="Hospitalización"/>
    <d v="2023-05-24T13:35:00"/>
    <x v="4"/>
    <n v="3"/>
    <n v="3"/>
    <x v="1"/>
    <d v="2023-05-24T14:08:12"/>
    <m/>
    <s v="Dolor toracico"/>
    <d v="2023-05-24T14:08:12"/>
    <n v="33"/>
    <s v="FRANCISCO JOSE ORTEGA TORRES"/>
    <d v="2023-05-24T14:09:58"/>
    <n v="1"/>
    <s v="I10X"/>
    <s v="HIPERTENSION ESENCIAL (PRIMARIA)"/>
    <s v="FRANCISCO JOSE ORTEGA TORRES"/>
    <d v="2023-05-24T22:20:00"/>
    <n v="8"/>
    <m/>
    <s v="Vivo"/>
  </r>
  <r>
    <s v="RAMIRO ENRIQUE AGUILERA PUELLO"/>
    <s v="Cédula ciudadanía"/>
    <s v="13877157"/>
    <s v="73 Años"/>
    <s v="Adulto"/>
    <s v="NUEVA EMPRESA PROMOTORA DE SALUD S.A."/>
    <s v="Contributivo"/>
    <s v="SANTANDER PITP PBS CONTRIBUTIVO "/>
    <n v="1452524"/>
    <s v="Hospitalización"/>
    <d v="2023-05-24T15:11:00"/>
    <x v="4"/>
    <n v="1"/>
    <n v="1"/>
    <x v="0"/>
    <d v="2023-05-24T15:16:06"/>
    <m/>
    <s v="paciente de 73 años quien ingresa en silla de ruedas traido por camillero, inconsciente, se ubica en salas de reanimacion, aparente episodio de sincope. "/>
    <d v="2023-05-24T15:16:06"/>
    <n v="5"/>
    <s v="FRANCISCO JOSE ORTEGA TORRES"/>
    <d v="2023-05-24T15:29:26"/>
    <n v="13"/>
    <s v="I251"/>
    <s v="ENFERMEDAD ATEROSCLEROTICA DEL CORAZON"/>
    <s v="CARLOS RODOLFO RUEDA GUATAVA"/>
    <d v="2023-05-28T16:58:00"/>
    <n v="97"/>
    <s v="Observación"/>
    <s v="Vivo"/>
  </r>
  <r>
    <s v="CARMEN ROSA MARTINEZ DE ACEVEDO"/>
    <s v="Cédula ciudadanía"/>
    <s v="20334134"/>
    <s v="94 Años"/>
    <s v="Adulto"/>
    <s v="ASMET SALUD EPS SAS"/>
    <s v="Subsidiado"/>
    <s v="PGP CARDIOVASCULAR REG CONTRIB-SUBSIDIA "/>
    <n v="1452527"/>
    <s v="Hospitalización"/>
    <d v="2023-05-24T15:16:00"/>
    <x v="4"/>
    <n v="2"/>
    <n v="2"/>
    <x v="2"/>
    <d v="2023-05-24T15:27:37"/>
    <m/>
    <s v="Remitida de la Guane Regulada por crue codigo 168595 Doctor Moreno_x000a_por Insuficiencia Cardiaca Congestiva y Fibrilacion Auricular_x000a_Ingresao con oxigeno por Canula Nasal "/>
    <d v="2023-05-24T15:27:37"/>
    <n v="11"/>
    <s v="FRANCISCO JOSE ORTEGA TORRES"/>
    <d v="2023-05-24T16:47:06"/>
    <n v="79"/>
    <s v="I500"/>
    <s v="INSUFICIENCIA CARDIACA CONGESTIVA"/>
    <s v="JAVIER ORLANDO JIMENEZ MEJIA"/>
    <d v="2023-05-31T11:39:00"/>
    <n v="162"/>
    <s v="Observación"/>
    <s v="Vivo"/>
  </r>
  <r>
    <s v="CELMIRA CARO MORENO"/>
    <s v="Cédula ciudadanía"/>
    <s v="63273009"/>
    <s v="63 Años"/>
    <s v="Adulto"/>
    <s v="COOSALUD ENTIDAD PROMOTORA DE SALUD S.A"/>
    <s v="Subsidiado"/>
    <s v="ATEN. INTEGRAL CARDIOLOGÍA REG SUBSIDIADO"/>
    <n v="1452535"/>
    <s v="Hospitalización"/>
    <d v="2023-05-24T15:30:00"/>
    <x v="4"/>
    <n v="3"/>
    <n v="3"/>
    <x v="1"/>
    <d v="2023-05-24T15:40:59"/>
    <m/>
    <s v="Remitida del Hospital Local del Norte por sincope_x000a_aceptado por el equipo de REFERENCIA, con codigo de aceptacion 240520231415-Y, para ingreso por el servicio de URGENCIAS._x000a_"/>
    <d v="2023-05-24T15:40:59"/>
    <n v="10"/>
    <s v="FRANCISCO JOSE ORTEGA TORRES"/>
    <d v="2023-05-24T18:56:31"/>
    <n v="195"/>
    <s v="R55X"/>
    <s v="SINCOPE Y COLAPSO"/>
    <s v="ROBERFABIAN  ANGARITA SEQUEDA"/>
    <d v="2023-05-25T21:02:00"/>
    <n v="26"/>
    <s v="Hospitalización Adulto"/>
    <s v="Vivo"/>
  </r>
  <r>
    <s v="SEBASTIAN ARDILA FLOREZ"/>
    <s v="Cédula ciudadanía"/>
    <s v="1098762585"/>
    <s v="28 Años"/>
    <s v="Adulto"/>
    <s v="NUEVA EMPRESA PROMOTORA DE SALUD S.A."/>
    <s v="Subsidiado"/>
    <s v="SANTANDER PITP PBS SUBSIDIADO "/>
    <n v="1452543"/>
    <s v="Hospitalización"/>
    <d v="2023-05-24T15:44:00"/>
    <x v="4"/>
    <n v="3"/>
    <n v="3"/>
    <x v="1"/>
    <d v="2023-05-24T15:52:46"/>
    <m/>
    <s v="Paciente de 28 años quien ingresa por presentar desde el lunes dolor en el pecho asociado a episodios de palpitaciones. "/>
    <d v="2023-05-24T15:52:46"/>
    <n v="8"/>
    <s v="FRANCISCO JOSE ORTEGA TORRES"/>
    <d v="2023-05-24T15:53:15"/>
    <n v="0"/>
    <s v="R074"/>
    <s v="DOLOR EN EL PECHO, NO ESPECIFICADO"/>
    <s v="FRANCISCO JOSE ORTEGA TORRES"/>
    <d v="2023-05-24T22:50:00"/>
    <n v="6"/>
    <s v="Observación"/>
    <s v="Vivo"/>
  </r>
  <r>
    <s v="ZORAIDA JURADO DE MESA"/>
    <s v="Cédula ciudadanía"/>
    <s v="27920661"/>
    <s v="95 Años"/>
    <s v="Adulto"/>
    <s v="PARTICULARES NACIONALES"/>
    <s v="Particulares Nacionales"/>
    <s v="PARTICULARES"/>
    <n v="1452552"/>
    <s v="Urgencias"/>
    <d v="2023-05-24T16:33:00"/>
    <x v="4"/>
    <n v="3"/>
    <n v="3"/>
    <x v="1"/>
    <d v="2023-05-24T17:07:27"/>
    <m/>
    <s v="se retiro la sonda nasogastrica. "/>
    <d v="2023-05-24T17:07:27"/>
    <n v="34"/>
    <s v="FRAY URIEL ARIAS MORENO"/>
    <d v="2023-05-24T17:20:28"/>
    <n v="13"/>
    <s v="F009"/>
    <s v="DEMENCIA  EN LA ENFERMEDAD DE ALZHEIMER, NO ESPECIFICADA"/>
    <s v="FRAY URIEL ARIAS MORENO"/>
    <d v="2023-05-24T23:00:00"/>
    <n v="5"/>
    <s v="Observación"/>
    <s v="Vivo"/>
  </r>
  <r>
    <s v="JOSE DE JESUS ARCINIEGAS ARDILA"/>
    <s v="Cédula ciudadanía"/>
    <s v="5694572"/>
    <s v="79 Años"/>
    <s v="Adulto"/>
    <s v="NUEVA EMPRESA PROMOTORA DE SALUD S.A."/>
    <s v="Contributivo"/>
    <s v="SANTANDER PITP PBS CONTRIBUTIVO "/>
    <n v="1452554"/>
    <s v="Hospitalización"/>
    <d v="2023-05-24T16:48:00"/>
    <x v="4"/>
    <n v="3"/>
    <n v="3"/>
    <x v="1"/>
    <d v="2023-05-24T17:02:22"/>
    <m/>
    <s v="Paciente de 80 años con antecedente de cardiopatia isquemica con Fracción Eyeccion Del Ventriculo Izquierdo moderadamente deprimida quien ingresa por presentar dessde hace Aproximadamente 1 semana edema de miembros inferiores, asociado a fatiga, deterioro de clase funcional., "/>
    <d v="2023-05-24T17:02:22"/>
    <n v="14"/>
    <s v="FRANCISCO JOSE ORTEGA TORRES"/>
    <d v="2023-05-24T17:34:49"/>
    <n v="32"/>
    <s v="I500"/>
    <s v="INSUFICIENCIA CARDIACA CONGESTIVA"/>
    <s v="JAVIER ORLANDO JIMENEZ MEJIA"/>
    <d v="2023-05-29T13:06:00"/>
    <n v="115"/>
    <s v="Hospitalización Adulto"/>
    <s v="Vivo"/>
  </r>
  <r>
    <s v="RAUL DAZA URBINA"/>
    <s v="Cédula ciudadanía"/>
    <s v="1765509"/>
    <s v="78 Años"/>
    <s v="Adulto"/>
    <s v="NUEVA EMPRESA PROMOTORA DE SALUD S.A."/>
    <s v="Contributivo"/>
    <s v="SANTANDER PITP PBS CONTRIBUTIVO "/>
    <n v="1452556"/>
    <s v="Hospitalización"/>
    <d v="2023-05-24T17:04:00"/>
    <x v="4"/>
    <n v="2"/>
    <n v="2"/>
    <x v="2"/>
    <d v="2023-05-24T17:13:25"/>
    <m/>
    <s v="Remitido  de Foscal ante sospecha de disfuncion de Cardiodesfibrilador Implantable "/>
    <d v="2023-05-24T17:13:25"/>
    <n v="9"/>
    <s v="FRANCISCO JOSE ORTEGA TORRES"/>
    <d v="2023-05-24T19:30:09"/>
    <n v="136"/>
    <s v="R55X"/>
    <s v="SINCOPE Y COLAPSO"/>
    <s v="ROBERFABIAN  ANGARITA SEQUEDA"/>
    <d v="2023-05-25T16:21:00"/>
    <n v="20"/>
    <s v="Cuidado Intermedio Adulto"/>
    <s v="Vivo"/>
  </r>
  <r>
    <s v="PABLO CAICEDO PACHECO"/>
    <s v="Cédula ciudadanía"/>
    <s v="12455081"/>
    <s v="83 Años"/>
    <s v="Adulto"/>
    <s v="ASMET SALUD EPS SAS"/>
    <s v="Subsidiado"/>
    <s v="PGP INTEGRAL REG CONTRIBUT-SUBSIDIADO "/>
    <n v="1452559"/>
    <s v="Hospitalización"/>
    <d v="2023-05-24T17:23:00"/>
    <x v="4"/>
    <n v="3"/>
    <n v="3"/>
    <x v="1"/>
    <d v="2023-05-24T17:36:48"/>
    <m/>
    <s v="Remitido del HUS por sospcha de Sincope de origen cardiogenico_x000a_Aceptado por el grupo de referencia con codigo #230520230535N, Para ingreso al servicio de URGENCIAS_x000a_"/>
    <d v="2023-05-24T17:36:48"/>
    <n v="13"/>
    <s v="FRANCISCO JOSE ORTEGA TORRES"/>
    <d v="2023-05-24T18:55:50"/>
    <n v="79"/>
    <s v="R55X"/>
    <s v="SINCOPE Y COLAPSO"/>
    <s v="JENNIE ASTRID BECERRA MENECES"/>
    <d v="2023-05-25T11:24:00"/>
    <n v="16"/>
    <s v="Hospitalización Adulto"/>
    <s v="Vivo"/>
  </r>
  <r>
    <s v="NELLY LOPEZ DE PINZON"/>
    <s v="Cédula ciudadanía"/>
    <s v="27949245"/>
    <s v="80 Años"/>
    <s v="Adulto"/>
    <s v="NUEVA EMPRESA PROMOTORA DE SALUD S.A."/>
    <s v="Contributivo"/>
    <s v="SANTANDER PITP PBS CONTRIBUTIVO "/>
    <n v="1452563"/>
    <s v="Hospitalización"/>
    <d v="2023-05-24T17:42:00"/>
    <x v="4"/>
    <n v="2"/>
    <n v="2"/>
    <x v="2"/>
    <d v="2023-05-24T17:52:36"/>
    <m/>
    <s v="Adulta mayor de 81 años multiples antecedentes, cardiopatia isquemica, con hospitalziacion reciente en nuestra institucion, quien acude a urgecias por haber presentado episodios presincopales y mareo, no ha alcanzado a presentar alteracion del estado de conciencia, "/>
    <d v="2023-05-24T17:52:36"/>
    <n v="10"/>
    <s v="FRANCISCO JOSE ORTEGA TORRES"/>
    <d v="2023-05-24T20:19:28"/>
    <n v="146"/>
    <s v="I455"/>
    <s v="OTROS TIPOS ESPECIFICADOS DE BLOQUEO DEL CORAZON"/>
    <s v="ROBERFABIAN  ANGARITA SEQUEDA"/>
    <d v="2023-05-27T15:53:00"/>
    <n v="67"/>
    <s v="Cuidado Intermedio Adulto"/>
    <s v="Vivo"/>
  </r>
  <r>
    <s v="ANA ROSA MARIÑO"/>
    <s v="Cédula ciudadanía"/>
    <s v="28292231"/>
    <s v="81 Años"/>
    <s v="Adulto"/>
    <s v="EPS SURAMERICANA S.A."/>
    <s v="Contributivo"/>
    <s v="PBS CONTRIBUTIVO "/>
    <n v="1452567"/>
    <s v="Hospitalización"/>
    <d v="2023-05-24T18:09:00"/>
    <x v="4"/>
    <n v="3"/>
    <n v="3"/>
    <x v="1"/>
    <d v="2023-05-24T18:21:56"/>
    <m/>
    <s v="Remitida de la chicamocha por angina_x000a_Aceptado por referencia con codigo 2405201245-Dapp  Ingreso por URGENCIAS Fundacion Cardiovascular De Colombia_x000a__x000a__x000a_"/>
    <d v="2023-05-24T18:21:56"/>
    <n v="12"/>
    <s v="FRANCISCO JOSE ORTEGA TORRES"/>
    <d v="2023-05-24T19:49:18"/>
    <n v="87"/>
    <s v="I209"/>
    <s v="ANGINA DE PECHO, NO ESPECIFICADA"/>
    <s v="JENNIE ASTRID BECERRA MENECES"/>
    <d v="2023-05-25T14:06:00"/>
    <n v="18"/>
    <s v="Observación"/>
    <s v="Vivo"/>
  </r>
  <r>
    <s v="FERNANDO BADILLO LUNA"/>
    <s v="Cédula ciudadanía"/>
    <s v="91265897"/>
    <s v="54 Años"/>
    <s v="Adulto"/>
    <s v="COMPAÑIA DE SEGUROS BOLIVAR S.A."/>
    <s v="Pólizas de Salud y MP"/>
    <s v="PÓLIZA DE SALUD"/>
    <n v="1452568"/>
    <s v="Hospitalización"/>
    <d v="2023-05-24T18:15:00"/>
    <x v="4"/>
    <n v="3"/>
    <n v="3"/>
    <x v="1"/>
    <d v="2023-05-24T18:30:30"/>
    <m/>
    <s v="paciente refiere clínica de 3 días de evolución dada por astenia, adinamia, refiere disconfort torácico. niega otros síntomas. "/>
    <d v="2023-05-24T18:30:30"/>
    <n v="15"/>
    <s v="OMAR DANITH MOLINA LUBO"/>
    <d v="2023-05-24T18:31:18"/>
    <n v="0"/>
    <s v="I10X"/>
    <s v="HIPERTENSION ESENCIAL (PRIMARIA)"/>
    <s v="OMAR DANITH MOLINA LUBO"/>
    <d v="2023-05-25T01:45:00"/>
    <n v="7"/>
    <s v="Observación"/>
    <s v="Vivo"/>
  </r>
  <r>
    <s v="DIANA MARCELA GONZALEZ MOGOLLON"/>
    <s v="Cédula ciudadanía"/>
    <s v="1098732000"/>
    <s v="30 Años"/>
    <s v="Adulto"/>
    <s v="FUNDACION SALUD MIA EPS"/>
    <s v="Contributivo"/>
    <s v="PBS CONTRIBUTIVO "/>
    <n v="1452571"/>
    <s v="Urgencias"/>
    <d v="2023-05-24T18:40:00"/>
    <x v="4"/>
    <n v="2"/>
    <n v="2"/>
    <x v="2"/>
    <d v="2023-05-24T18:46:36"/>
    <m/>
    <s v="ME DUELE EL ABDOMEN MUCHO Y HA DISMINUIDO LA ORINA"/>
    <d v="2023-05-24T18:46:36"/>
    <n v="6"/>
    <s v="GIANMARCO  CAMELO PARDO"/>
    <d v="2023-05-24T18:47:19"/>
    <n v="0"/>
    <s v="R104"/>
    <s v="OTROS DOLORES ABDOMINALES Y LOS NO ESPECIFICADOS"/>
    <s v="GIANMARCO  CAMELO PARDO"/>
    <d v="2023-05-25T01:47:00"/>
    <n v="6"/>
    <s v="Alta a Casa"/>
    <s v="Vivo"/>
  </r>
  <r>
    <s v="OMAR JOSE GAONA RONDON"/>
    <s v="Cédula ciudadanía"/>
    <s v="4241649"/>
    <s v="53 Años"/>
    <s v="Adulto"/>
    <s v="NUEVA EMPRESA PROMOTORA DE SALUD S.A."/>
    <s v="Subsidiado"/>
    <s v="SANTANDER PITP PBS SUBSIDIADO "/>
    <n v="1452574"/>
    <s v="Hospitalización"/>
    <d v="2023-05-24T19:08:00"/>
    <x v="4"/>
    <n v="2"/>
    <n v="2"/>
    <x v="2"/>
    <d v="2023-05-24T19:10:48"/>
    <m/>
    <s v="Remitido de Moniquira ante sospecha de Infarto Agudo De Miocardio Con Elevación Del St_x000a_Aceptado por el equipo de referencia con codigo de ingreso 064122052023-K por el servicio de URGENCIAS_x000a__x000a_"/>
    <d v="2023-05-24T19:10:48"/>
    <n v="2"/>
    <s v="FRANCISCO JOSE ORTEGA TORRES"/>
    <d v="2023-05-24T21:13:04"/>
    <n v="122"/>
    <s v="I219"/>
    <s v="INFARTO AGUDO DEL MIOCARDIO, SIN OTRA ESPECIFICACION"/>
    <s v="ROBERFABIAN  ANGARITA SEQUEDA"/>
    <d v="2023-05-30T11:08:00"/>
    <n v="133"/>
    <s v="Cuidado Intermedio Adulto"/>
    <s v="Vivo"/>
  </r>
  <r>
    <s v="SILVIA JULIANA MUTTIS MONSALVE"/>
    <s v="Cédula ciudadanía"/>
    <s v="1098782129"/>
    <s v="27 Años"/>
    <s v="Adulto"/>
    <s v="ECOPETROL S.A."/>
    <s v="Regimen Especial y/o Excepcional"/>
    <s v="CONTRATO No. 3044412"/>
    <n v="1452576"/>
    <s v="Hospitalización"/>
    <d v="2023-05-24T19:15:00"/>
    <x v="4"/>
    <n v="3"/>
    <n v="3"/>
    <x v="1"/>
    <d v="2023-05-24T19:27:15"/>
    <m/>
    <s v="Paciente femenina de  27 años con antecedente de asma, quien ingresa por cuadro de sintomas respiratorios, tos, malestar, rinorrea, disconfort torácico. "/>
    <d v="2023-05-24T19:27:15"/>
    <n v="12"/>
    <s v="OMAR DANITH MOLINA LUBO"/>
    <d v="2023-05-24T19:27:55"/>
    <n v="0"/>
    <s v="J459"/>
    <s v="ASMA, NO ESPECIFICADO"/>
    <s v="OMAR DANITH MOLINA LUBO"/>
    <d v="2023-05-25T01:49:00"/>
    <n v="6"/>
    <s v="Observación"/>
    <s v="Vivo"/>
  </r>
  <r>
    <s v="LUSWING ORLANDO LALINDE GUEVARA"/>
    <s v="Cédula ciudadanía"/>
    <s v="91542774"/>
    <s v="41 Años"/>
    <s v="Adulto"/>
    <s v="COOSALUD ENTIDAD PROMOTORA DE SALUD S.A"/>
    <s v="Contributivo"/>
    <s v="ATEN. INTEGRAL CARDIOLOGIA REG CONTRIBU "/>
    <n v="1452579"/>
    <s v="Hospitalización"/>
    <d v="2023-05-24T19:23:00"/>
    <x v="4"/>
    <n v="3"/>
    <n v="3"/>
    <x v="1"/>
    <d v="2023-05-24T19:31:49"/>
    <m/>
    <s v="Paciente de 41 años quien ingresa por presentar episodios de palpitaciones las cuales han sido mas frencuentes en la ultima semana, habia consultado el 19/05/2023 donde realizan triage en el Hospital Internacional De Colombia y al ingreso en nuestra institucion con Electrocardiograma en normalidades, hoy desde medio dia con palpitaciones mas frecuentes por lo cual acude., "/>
    <d v="2023-05-24T19:31:49"/>
    <n v="8"/>
    <s v="FRANCISCO JOSE ORTEGA TORRES"/>
    <d v="2023-05-24T20:32:45"/>
    <n v="60"/>
    <s v="R002"/>
    <s v="PALPITACIONES"/>
    <s v="JENNIE ASTRID BECERRA MENECES"/>
    <d v="2023-05-25T05:52:00"/>
    <n v="9"/>
    <s v="Observación"/>
    <s v="Vivo"/>
  </r>
  <r>
    <s v="ANA RAQUEL ANAYA LEZAMA"/>
    <s v="Cédula ciudadanía"/>
    <s v="28021088"/>
    <s v="88 Años"/>
    <s v="Adulto"/>
    <s v="ECOPETROL S.A."/>
    <s v="Regimen Especial y/o Excepcional"/>
    <s v="CONTRATO No. 3044412"/>
    <n v="1452580"/>
    <s v="Hospitalización"/>
    <d v="2023-05-24T19:29:00"/>
    <x v="4"/>
    <n v="3"/>
    <n v="3"/>
    <x v="1"/>
    <d v="2023-05-24T20:03:42"/>
    <m/>
    <s v="remiten desde policlinico de ecopetrol para valoración electrofisiología por bradicardia. "/>
    <d v="2023-05-24T20:03:42"/>
    <n v="34"/>
    <s v="OMAR DANITH MOLINA LUBO"/>
    <d v="2023-05-24T20:30:17"/>
    <n v="26"/>
    <s v="I480"/>
    <s v="FIBRILACIÓN AURICULAR PAROXÍSTICA"/>
    <s v="OMAR DANITH MOLINA LUBO"/>
    <d v="2023-05-30T16:48:00"/>
    <n v="140"/>
    <s v="Hospitalización Adulto"/>
    <s v="Vivo"/>
  </r>
  <r>
    <s v="MARCOS DURAN PABON"/>
    <s v="Cédula ciudadanía"/>
    <s v="5422962"/>
    <s v="75 Años"/>
    <s v="Adulto"/>
    <s v="NUEVA EMPRESA PROMOTORA DE SALUD S.A."/>
    <s v="Contributivo"/>
    <s v="SANTANDER PITP PBS CONTRIBUTIVO "/>
    <n v="1452581"/>
    <s v="Hospitalización"/>
    <d v="2023-05-24T19:36:00"/>
    <x v="4"/>
    <n v="2"/>
    <n v="2"/>
    <x v="2"/>
    <d v="2023-05-24T19:57:07"/>
    <m/>
    <s v="Clinica de 3 dias dado por deterioro de clase funcional edema de miembros inferiores fatiga._x000a_Trae Electrocardiograma en el que se aprecia Fibrilacion Auricular  al parecer de novo_x000a_Reside en San Alberto "/>
    <d v="2023-05-24T19:57:07"/>
    <n v="21"/>
    <s v="FRANCISCO JOSE ORTEGA TORRES"/>
    <d v="2023-05-24T20:58:18"/>
    <n v="61"/>
    <s v="I489"/>
    <s v="FIBRILACIÓN Y ALETEO AURICULAR, NO ESPECIFICADO"/>
    <s v="FRANCISCO JOSE ORTEGA TORRES"/>
    <d v="2023-05-29T13:56:00"/>
    <n v="112"/>
    <s v="Observación"/>
    <s v="Vivo"/>
  </r>
  <r>
    <s v="LUIS EDUARDO CASANOVA DIAZ"/>
    <s v="Cédula ciudadanía"/>
    <s v="17590772"/>
    <s v="46 Años"/>
    <s v="Adulto"/>
    <s v="COMPAÑIA DE MEDICINA PREPAGADA COLSANITAS S.A."/>
    <s v="Pólizas de Salud y MP"/>
    <s v="1010 COLSANITAS INTEGRAL"/>
    <n v="1452582"/>
    <s v="Hospitalización"/>
    <d v="2023-05-24T19:41:00"/>
    <x v="4"/>
    <n v="3"/>
    <n v="3"/>
    <x v="1"/>
    <d v="2023-05-24T20:05:08"/>
    <m/>
    <s v="plaquetas bajas"/>
    <d v="2023-05-24T20:05:08"/>
    <n v="24"/>
    <s v="OMAR DANITH MOLINA LUBO"/>
    <d v="2023-05-24T20:07:36"/>
    <n v="2"/>
    <s v="A970"/>
    <s v="DENGUE SIN SIGNOS DE ALARMA"/>
    <s v="OMAR DANITH MOLINA LUBO"/>
    <d v="2023-05-28T16:04:00"/>
    <n v="91"/>
    <s v="Observación"/>
    <s v="Vivo"/>
  </r>
  <r>
    <s v="FLOR DE MARIA PICO DE MONSALVE"/>
    <s v="Cédula ciudadanía"/>
    <s v="28098347"/>
    <s v="69 Años"/>
    <s v="Adulto"/>
    <s v="COOSALUD ENTIDAD PROMOTORA DE SALUD S.A"/>
    <s v="Subsidiado"/>
    <s v="ATEN. INTEGRAL CARDIOLOGÍA REG SUBSIDIADO"/>
    <n v="1452583"/>
    <s v="Hospitalización"/>
    <d v="2023-05-24T19:46:00"/>
    <x v="4"/>
    <n v="3"/>
    <n v="3"/>
    <x v="1"/>
    <d v="2023-05-24T20:06:09"/>
    <m/>
    <s v="Paciente de 69 de edad con cuadro de uclera de larga data eetioloia a estudio, en seguimiento por Cx vascular, quien vio a inicio de mes ordenando duplex venoso y arterial para estudias compromiso vascualr y cita de control con reusltados, no ha podido realizarse, refiere desde hace Aproximadamente 15 dias por aparicion de ulceras y lesiones vesiculares y flictenas, por lo cual consulta. "/>
    <d v="2023-05-24T20:06:09"/>
    <n v="20"/>
    <s v="FRANCISCO JOSE ORTEGA TORRES"/>
    <d v="2023-05-24T21:23:55"/>
    <n v="77"/>
    <s v="I890"/>
    <s v="LINFEDEMA, NO CLASIFICADO EN OTRA PARTE"/>
    <s v="JENNIE ASTRID BECERRA MENECES"/>
    <d v="2023-05-25T23:19:00"/>
    <n v="25"/>
    <s v="Observación"/>
    <s v="Vivo"/>
  </r>
  <r>
    <s v="CLEMENTINA COLMENARES BAUTISTA"/>
    <s v="Cédula ciudadanía"/>
    <s v="28284997"/>
    <s v="46 Años"/>
    <s v="Adulto"/>
    <s v="NUEVA EMPRESA PROMOTORA DE SALUD S.A."/>
    <s v="Subsidiado"/>
    <s v="SANTANDER PITP PBS SUBSIDIADO "/>
    <n v="1452584"/>
    <s v="Hospitalización"/>
    <d v="2023-05-24T19:54:00"/>
    <x v="4"/>
    <n v="3"/>
    <n v="3"/>
    <x v="1"/>
    <d v="2023-05-24T20:14:47"/>
    <m/>
    <s v="Direccionada de consulta externa de hepatologia_x000a_Envian a urgencias para manejo intrahospitalrio"/>
    <d v="2023-05-24T20:14:47"/>
    <n v="20"/>
    <s v="FRANCISCO JOSE ORTEGA TORRES"/>
    <d v="2023-05-24T20:15:14"/>
    <n v="0"/>
    <s v="Z944"/>
    <s v="TRASPLANTE DE HIGADO"/>
    <s v="FRANCISCO JOSE ORTEGA TORRES"/>
    <d v="2023-05-25T23:23:00"/>
    <n v="27"/>
    <s v="Hospitalización Adulto"/>
    <s v="Vivo"/>
  </r>
  <r>
    <s v="LUZ DARY MOLINA HOLGUIN"/>
    <s v="Cédula ciudadanía"/>
    <s v="63454550"/>
    <s v="54 Años"/>
    <s v="Adulto"/>
    <s v="COOSALUD ENTIDAD PROMOTORA DE SALUD S.A"/>
    <s v="Subsidiado"/>
    <s v="ATEN. INTEGRAL CARDIOLOGÍA REG SUBSIDIADO"/>
    <n v="1452588"/>
    <s v="Hospitalización"/>
    <d v="2023-05-24T21:30:00"/>
    <x v="4"/>
    <n v="3"/>
    <n v="3"/>
    <x v="1"/>
    <d v="2023-05-24T21:53:45"/>
    <m/>
    <s v="Remitida de Simacota por sospecha de Trombosis Venosa Profunda_x000a_aceptado por el equipo de REFERENCIA, con codigo de aceptacion H240520231332-Y, para ingreso por el servicio de URGENCIAS FCV._x000a_"/>
    <d v="2023-05-24T21:53:45"/>
    <n v="23"/>
    <s v="FRANCISCO JOSE ORTEGA TORRES"/>
    <d v="2023-05-24T22:08:34"/>
    <n v="14"/>
    <s v="I829"/>
    <s v="EMBOLIA Y TROMBOSIS DE VENA NO ESPECIFICADA"/>
    <s v="JENNIE ASTRID BECERRA MENECES"/>
    <d v="2023-05-25T15:23:00"/>
    <n v="17"/>
    <s v="Observación"/>
    <s v="Vivo"/>
  </r>
  <r>
    <s v="CARLOS ARTURO ULLOA CUERVO"/>
    <s v="Cédula ciudadanía"/>
    <s v="91248253"/>
    <s v="56 Años"/>
    <s v="Adulto"/>
    <s v="COMPAÑIA DE MEDICINA PREPAGADA COLSANITAS S.A."/>
    <s v="Pólizas de Salud y MP"/>
    <s v="1010 COLSANITAS INTEGRAL"/>
    <n v="1452589"/>
    <s v="Urgencias"/>
    <d v="2023-05-24T21:54:00"/>
    <x v="4"/>
    <n v="3"/>
    <n v="3"/>
    <x v="1"/>
    <d v="2023-05-24T22:22:39"/>
    <m/>
    <s v="&quot;Dolor lumbar&quot;_x000a__x000a_paciente refiere hace 3 días presentó caída con contusión en dorso, posterior a ello presentó dolor en región lumbar irradiado por la zona posterior de extremidad inferior Izquierda. hoy además dolor en región pélvica. "/>
    <d v="2023-05-24T22:22:39"/>
    <n v="28"/>
    <s v="OMAR DANITH MOLINA LUBO"/>
    <d v="2023-05-24T22:23:00"/>
    <n v="0"/>
    <s v="M545"/>
    <s v="LUMBAGO NO ESPECIFICADO"/>
    <s v="OMAR DANITH MOLINA LUBO"/>
    <d v="2023-05-25T01:56:00"/>
    <n v="3"/>
    <s v="Alta a Casa"/>
    <s v="Vivo"/>
  </r>
  <r>
    <s v="MEGAN GIANELLA MC CORMICK SUAREZ"/>
    <s v="Cédula ciudadanía"/>
    <s v="1005153004"/>
    <s v="20 Años"/>
    <s v="Adulto"/>
    <s v="FUNDACION SALUD MIA EPS"/>
    <s v="Contributivo"/>
    <s v="PBS CONTRIBUTIVO "/>
    <n v="1452590"/>
    <s v="Hospitalización"/>
    <d v="2023-05-24T22:06:00"/>
    <x v="4"/>
    <n v="3"/>
    <n v="3"/>
    <x v="1"/>
    <d v="2023-05-24T22:14:17"/>
    <m/>
    <s v="Paciente de 20 años quien ingresa por presentar dolor toracico, predominio en Hemitorax derech, con sensacion de irradiacion a Miembro Superior Derecho, acusa acudio al Hospital Internacional De Colombia donde direccionaron de forma verbal sin triage a nuestra institucion. "/>
    <d v="2023-05-24T22:14:17"/>
    <n v="8"/>
    <s v="FRANCISCO JOSE ORTEGA TORRES"/>
    <d v="2023-05-24T22:15:19"/>
    <n v="1"/>
    <s v="R074"/>
    <s v="DOLOR EN EL PECHO, NO ESPECIFICADO"/>
    <s v="FRANCISCO JOSE ORTEGA TORRES"/>
    <d v="2023-05-25T06:02:00"/>
    <n v="7"/>
    <s v="Observación"/>
    <s v="Vivo"/>
  </r>
  <r>
    <s v="ALVARO DIAZ PLATA"/>
    <s v="Cédula ciudadanía"/>
    <s v="2047528"/>
    <s v="92 Años"/>
    <s v="Adulto"/>
    <s v="COOSALUD ENTIDAD PROMOTORA DE SALUD S.A"/>
    <s v="Subsidiado"/>
    <s v="ATEN. INTEGRAL CARDIOLOGÍA REG SUBSIDIADO"/>
    <n v="1452592"/>
    <s v="Hospitalización"/>
    <d v="2023-05-24T22:52:00"/>
    <x v="4"/>
    <n v="3"/>
    <n v="3"/>
    <x v="1"/>
    <d v="2023-05-24T22:58:45"/>
    <m/>
    <s v="Remtiido de Hospital Local Del Norte para valroacion por cx vascular_x000a_aceptado por el equipo de REFERENCIA, con codigo de aceptacion H240520231629-Y, para ingreso por el servicio de URGENCIAS._x000a__x000a_"/>
    <d v="2023-05-24T22:58:45"/>
    <n v="6"/>
    <s v="FRANCISCO JOSE ORTEGA TORRES"/>
    <d v="2023-05-24T23:44:10"/>
    <n v="45"/>
    <s v="I775"/>
    <s v="NECROSIS ARTERIAL"/>
    <s v="ROBERFABIAN  ANGARITA SEQUEDA"/>
    <m/>
    <s v=""/>
    <s v="Hospitalización Adulto"/>
    <s v="Vivo"/>
  </r>
  <r>
    <s v="ROSALBA RUIZ CARREÑO"/>
    <s v="Cédula ciudadanía"/>
    <s v="27696669"/>
    <s v="57 Años"/>
    <s v="Adulto"/>
    <s v="FUNDACION SALUD MIA EPS"/>
    <s v="Contributivo"/>
    <s v="PBS CONTRIBUTIVO "/>
    <n v="1452593"/>
    <s v="Hospitalización"/>
    <d v="2023-05-24T22:59:00"/>
    <x v="4"/>
    <n v="2"/>
    <n v="2"/>
    <x v="2"/>
    <d v="2023-05-24T23:12:03"/>
    <m/>
    <s v="Paciente en la sexta década de la vida con antecedente de enfermedad coronaria de inicio temprano, última intervención coronaria en julio del 2021 por progresión de la enfermedad coronaria, adicionalmente con síndrome metabólico asociado, sin lograr adecuado control de peso en seguimiento por nutriicón y con trastorno de ansiedad en seguimiento por psicología._x000a__x000a_Acude el dia de hoy a urgencias por sensacion de dolor en epigastrio y en region dorsal, asociado a disnea, clinica que inicio hace Aproximadamente 2-3 horas._x000a_Refiere desde hace 2 semanas viene sin medicacion. "/>
    <d v="2023-05-24T23:12:03"/>
    <n v="13"/>
    <s v="FRANCISCO JOSE ORTEGA TORRES"/>
    <d v="2023-05-24T23:38:48"/>
    <n v="26"/>
    <s v="I209"/>
    <s v="ANGINA DE PECHO, NO ESPECIFICADA"/>
    <s v="JENNIE ASTRID BECERRA MENECES"/>
    <d v="2023-05-25T07:45:00"/>
    <n v="8"/>
    <s v="Observación"/>
    <s v="Vivo"/>
  </r>
  <r>
    <s v="HERMINIA CACERES ROA"/>
    <s v="Cédula ciudadanía"/>
    <s v="27977451"/>
    <s v="57 Años"/>
    <s v="Adulto"/>
    <s v="COOSALUD ENTIDAD PROMOTORA DE SALUD S.A"/>
    <s v="Subsidiado"/>
    <s v="ATEN. INTEGRAL CARDIOLOGÍA REG SUBSIDIADO"/>
    <n v="1452595"/>
    <s v="Hospitalización"/>
    <d v="2023-05-25T00:06:00"/>
    <x v="4"/>
    <n v="3"/>
    <n v="3"/>
    <x v="1"/>
    <d v="2023-05-25T00:27:07"/>
    <m/>
    <s v="PACIENTE  ACEPTADA  EN REMISION   HOSPITAL JUAN  PABLO . POR SOSPECHA DE  SINDROME CORONARIO  AGUDO-IAMSEST"/>
    <d v="2023-05-25T00:27:07"/>
    <n v="21"/>
    <s v="JENNIE ASTRID BECERRA MENECES"/>
    <d v="2023-05-25T00:36:41"/>
    <n v="9"/>
    <s v="I209"/>
    <s v="ANGINA DE PECHO, NO ESPECIFICADA"/>
    <s v="JENNIE ASTRID BECERRA MENECES"/>
    <d v="2023-05-25T14:09:00"/>
    <n v="13"/>
    <s v="Observación"/>
    <s v="Vivo"/>
  </r>
  <r>
    <s v="ALIRIO ANGARITA DURAN"/>
    <s v="Cédula ciudadanía"/>
    <s v="5538740"/>
    <s v="84 Años"/>
    <s v="Adulto"/>
    <s v="SALUD TOTAL ENTIDAD PROMOTORA DE SALUD DEL REG"/>
    <s v="Contributivo"/>
    <s v="PBS CONTRIBUTIVO "/>
    <n v="1452596"/>
    <s v="Hospitalización"/>
    <d v="2023-05-25T01:38:00"/>
    <x v="4"/>
    <n v="1"/>
    <n v="1"/>
    <x v="0"/>
    <d v="2023-05-25T01:47:29"/>
    <m/>
    <s v="Remitido urgencia vital clinica bucaramanga_x000a_cuadro de sincopes  con bloqueo Auriculoventricular completo"/>
    <d v="2023-05-25T01:47:29"/>
    <n v="9"/>
    <s v="ROBERFABIAN  ANGARITA SEQUEDA"/>
    <d v="2023-05-25T01:50:06"/>
    <n v="2"/>
    <s v="I442"/>
    <s v="BLOQUEO AURICULOVENTRICULAR COMPLETO"/>
    <s v="ROBERFABIAN  ANGARITA SEQUEDA"/>
    <d v="2023-05-31T15:28:00"/>
    <n v="157"/>
    <s v="Cuidado Intensivo Adulto"/>
    <s v="Vivo"/>
  </r>
  <r>
    <s v="ROSA DELIA CAYCEDO MORA"/>
    <s v="Cédula ciudadanía"/>
    <s v="42483635"/>
    <s v="72 Años"/>
    <s v="Adulto"/>
    <s v="NUEVA EMPRESA PROMOTORA DE SALUD S.A."/>
    <s v="Contributivo"/>
    <s v="SANTANDER PITP PBS CONTRIBUTIVO "/>
    <n v="1452597"/>
    <s v="Hospitalización"/>
    <d v="2023-05-25T02:26:00"/>
    <x v="4"/>
    <n v="3"/>
    <n v="3"/>
    <x v="1"/>
    <d v="2023-05-25T02:34:00"/>
    <m/>
    <s v="PACIENTE  ACEPTADA  EN REMISION HOSPITAL DE  SABANA DE  TORRES  POR  SOSPECHA  DE   Síndrome Coronario Agudo -IAMSEST,  DAN CARGA  ANTIISQUEMICA, Electrocardiograma   CON   RITMO SINUSAL   INFRADESNIVEL DEL  ST EN V4-V5-V6   ONDA  T INVERTIDA  EN D1-AVL_x000a_"/>
    <d v="2023-05-25T02:34:00"/>
    <n v="7"/>
    <s v="JENNIE ASTRID BECERRA MENECES"/>
    <d v="2023-05-25T02:46:52"/>
    <n v="12"/>
    <s v="I209"/>
    <s v="ANGINA DE PECHO, NO ESPECIFICADA"/>
    <s v="JENNIE ASTRID BECERRA MENECES"/>
    <d v="2023-05-27T13:45:00"/>
    <n v="58"/>
    <s v="Observación"/>
    <s v="Vivo"/>
  </r>
  <r>
    <s v="RUBEN DARIO SUAREZ VILLAMIZAR"/>
    <s v="Cédula ciudadanía"/>
    <s v="1100888289"/>
    <s v="38 Años"/>
    <s v="Adulto"/>
    <s v="COOSALUD ENTIDAD PROMOTORA DE SALUD S.A"/>
    <s v="Subsidiado"/>
    <s v="ATEN. INTEGRAL CARDIOLOGÍA REG SUBSIDIADO"/>
    <n v="1452598"/>
    <s v="Hospitalización"/>
    <d v="2023-05-25T02:53:00"/>
    <x v="4"/>
    <n v="2"/>
    <n v="2"/>
    <x v="2"/>
    <d v="2023-05-25T03:03:54"/>
    <m/>
    <s v="remitido de Unidad De Cuidado Intensivo hospital de floridablanca_x000a_cuadro de Insuficiencia Cardiaca Congestiva con Fracción Eyeccion Del Ventriculo Izquierdo deteriorada con coagulo apical.  "/>
    <d v="2023-05-25T03:03:54"/>
    <n v="10"/>
    <s v="ROBERFABIAN  ANGARITA SEQUEDA"/>
    <d v="2023-05-25T03:05:03"/>
    <n v="1"/>
    <s v="I500"/>
    <s v="INSUFICIENCIA CARDIACA CONGESTIVA"/>
    <s v="ROBERFABIAN  ANGARITA SEQUEDA"/>
    <d v="2023-05-29T17:07:00"/>
    <n v="110"/>
    <s v="Cuidado Intermedio Adulto"/>
    <s v="Vivo"/>
  </r>
  <r>
    <s v="FABIAN MATHIAS GONZALEZ RODRIGUEZ"/>
    <s v="Registro Civil"/>
    <s v="1095323635"/>
    <s v="3 Meses"/>
    <s v="Pediatrico"/>
    <s v="ASMET SALUD EPS SAS"/>
    <s v="Subsidiado"/>
    <s v="PGP INTEGRAL REG CONTRIBUT-SUBSIDIADO "/>
    <n v="1452599"/>
    <s v="Hospitalización"/>
    <d v="2023-05-25T03:26:00"/>
    <x v="4"/>
    <n v="3"/>
    <n v="3"/>
    <x v="1"/>
    <d v="2023-05-25T04:13:19"/>
    <m/>
    <s v="me hcae fuerz para respirar.  tien fiebre"/>
    <d v="2023-05-25T04:13:19"/>
    <n v="47"/>
    <s v="ROBERFABIAN  ANGARITA SEQUEDA"/>
    <d v="2023-05-25T04:13:59"/>
    <n v="0"/>
    <s v="J311"/>
    <s v="RINOFARINGITIS CRONICA"/>
    <s v="ROBERFABIAN  ANGARITA SEQUEDA"/>
    <d v="2023-05-25T09:04:00"/>
    <n v="4"/>
    <s v="Observación"/>
    <s v="Vivo"/>
  </r>
  <r>
    <s v="ESTER JULIA BAENA ARANGO"/>
    <s v="Cédula ciudadanía"/>
    <s v="42700084"/>
    <s v="73 Años"/>
    <s v="Adulto"/>
    <s v="COOSALUD ENTIDAD PROMOTORA DE SALUD S.A"/>
    <s v="Subsidiado"/>
    <s v="ATEN. INTEGRAL CARDIOLOGÍA REG SUBSIDIADO"/>
    <n v="1452600"/>
    <s v="Hospitalización"/>
    <d v="2023-05-25T03:35:00"/>
    <x v="4"/>
    <n v="3"/>
    <n v="3"/>
    <x v="1"/>
    <d v="2023-05-25T03:54:05"/>
    <m/>
    <s v="PACIENTE ACEPTADA  EN REMISION  HOSPITAL  SAN JUAN  POR  Síndrome Coronario Agudo -IAMSEST  DAN CARGA  ANTIISQUEMICA. SE INDICA REALIZAR  Electrocardiograma "/>
    <d v="2023-05-25T03:54:05"/>
    <n v="19"/>
    <s v="JENNIE ASTRID BECERRA MENECES"/>
    <d v="2023-05-25T04:50:07"/>
    <n v="56"/>
    <s v="I200"/>
    <s v="ANGINA INESTABLE"/>
    <s v="JENNIE ASTRID BECERRA MENECES"/>
    <d v="2023-06-13T16:13:00"/>
    <n v="467"/>
    <s v="Observación"/>
    <s v="Vivo"/>
  </r>
  <r>
    <s v="GUILLERMO CARDENAS MARTINEZ"/>
    <s v="Cédula ciudadanía"/>
    <s v="13834586"/>
    <s v="68 Años"/>
    <s v="Adulto"/>
    <s v="EPS SURAMERICANA S.A."/>
    <s v="Contributivo"/>
    <s v="PBS CONTRIBUTIVO "/>
    <n v="1452604"/>
    <s v="Hospitalización"/>
    <d v="2023-05-25T05:11:00"/>
    <x v="4"/>
    <n v="1"/>
    <n v="1"/>
    <x v="0"/>
    <d v="2023-05-25T05:19:26"/>
    <m/>
    <s v="Asisite para trasplante hepaticvo"/>
    <d v="2023-05-25T05:19:26"/>
    <n v="8"/>
    <s v="ROBERFABIAN  ANGARITA SEQUEDA"/>
    <d v="2023-05-25T05:23:05"/>
    <n v="3"/>
    <s v="K703"/>
    <s v="CIRROSIS HEPATICA ALCOHOLICA"/>
    <s v="ROBERFABIAN  ANGARITA SEQUEDA"/>
    <d v="2023-05-31T12:58:00"/>
    <n v="151"/>
    <s v="Sala de Cirugía"/>
    <s v="Vivo"/>
  </r>
  <r>
    <s v="LAURA NATALIA ORTEGA DIAZ"/>
    <s v="Cédula ciudadanía"/>
    <s v="1095837898"/>
    <s v="25 Años"/>
    <s v="Adulto"/>
    <s v="FUNDACION SALUD MIA EPS"/>
    <s v="Contributivo"/>
    <s v="PBS CONTRIBUTIVO "/>
    <n v="1452683"/>
    <s v="Urgencias"/>
    <d v="2023-05-25T07:11:00"/>
    <x v="4"/>
    <n v="4"/>
    <n v="4"/>
    <x v="3"/>
    <d v="2023-05-25T07:25:48"/>
    <m/>
    <s v="Paciente de 25 años de edad acude refiriendo cuadro clinico de una hora de evolucion caracterizado por presentar dolor en hipocondrio y flanco derecho asociado a nauseas. FUR: 07/04/2023_x000a_Actualmente paciente estable, se direcciona a red de su Entidad Promotora De Salud. "/>
    <d v="2023-05-25T07:25:48"/>
    <n v="14"/>
    <s v="JUAN CARLOS DE SALES VIRGUETH"/>
    <m/>
    <s v=""/>
    <m/>
    <m/>
    <m/>
    <d v="2023-05-25T07:57:00"/>
    <s v=""/>
    <m/>
    <s v="Vivo"/>
  </r>
  <r>
    <s v="GERMAN SORZANO GONZALEZ"/>
    <s v="Cédula ciudadanía"/>
    <s v="19072401"/>
    <s v="74 Años"/>
    <s v="Adulto"/>
    <s v="AXA COLPATRIA MEDICINA PREPAGADA S.A."/>
    <s v="Pólizas de Salud y MP"/>
    <s v="ORIGINAL PLUS"/>
    <n v="1452720"/>
    <s v="Hospitalización"/>
    <d v="2023-05-25T07:35:00"/>
    <x v="4"/>
    <n v="2"/>
    <n v="2"/>
    <x v="2"/>
    <d v="2023-05-25T07:46:06"/>
    <m/>
    <s v="Tengo extrasistoles"/>
    <d v="2023-05-25T07:46:06"/>
    <n v="11"/>
    <s v="FRANCISCO JOSE ORTEGA TORRES"/>
    <d v="2023-05-25T07:48:19"/>
    <n v="2"/>
    <s v="I489"/>
    <s v="FIBRILACIÓN Y ALETEO AURICULAR, NO ESPECIFICADO"/>
    <s v="FRANCISCO JOSE ORTEGA TORRES"/>
    <d v="2023-05-25T13:34:00"/>
    <n v="5"/>
    <s v="Observación"/>
    <s v="Vivo"/>
  </r>
  <r>
    <s v="ANGY KATERINE PINILLA MARIN"/>
    <s v="Cédula ciudadanía"/>
    <s v="1095833184"/>
    <s v="26 Años"/>
    <s v="Adulto"/>
    <s v="SALUD TOTAL ENTIDAD PROMOTORA DE SALUD DEL REG"/>
    <s v="Contributivo"/>
    <s v="PBS CONTRIBUTIVO "/>
    <n v="1452742"/>
    <s v="Hospitalización"/>
    <d v="2023-05-25T07:44:00"/>
    <x v="4"/>
    <n v="3"/>
    <n v="3"/>
    <x v="1"/>
    <d v="2023-05-25T07:52:28"/>
    <m/>
    <s v="&quot;Me desmaye&quot;"/>
    <d v="2023-05-25T07:52:28"/>
    <n v="8"/>
    <s v="JUAN CARLOS DE SALES VIRGUETH"/>
    <d v="2023-05-25T08:31:22"/>
    <n v="38"/>
    <s v="R55X"/>
    <s v="SINCOPE Y COLAPSO"/>
    <s v="JAVIER ORLANDO JIMENEZ MEJIA"/>
    <d v="2023-05-25T19:23:00"/>
    <n v="10"/>
    <s v="Observación"/>
    <s v="Vivo"/>
  </r>
  <r>
    <s v="ADRIANA RANGEL RUIZ"/>
    <s v="Cédula ciudadanía"/>
    <s v="63431545"/>
    <s v="63 Años"/>
    <s v="Adulto"/>
    <s v="ENTIDAD PROMOTORA DE SALUD SANITAS SAS"/>
    <s v="Contributivo"/>
    <s v="PBS CONTRIBUTIVO "/>
    <n v="1452811"/>
    <s v="Hospitalización"/>
    <d v="2023-05-25T08:19:00"/>
    <x v="4"/>
    <n v="2"/>
    <n v="2"/>
    <x v="2"/>
    <d v="2023-05-25T08:21:53"/>
    <m/>
    <s v="&quot;Esta desorientada&quot;"/>
    <d v="2023-05-25T08:21:53"/>
    <n v="2"/>
    <s v="JUAN CARLOS DE SALES VIRGUETH"/>
    <d v="2023-05-25T08:34:46"/>
    <n v="12"/>
    <s v="E162"/>
    <s v="HIPOGLICEMIA, NO ESPECIFICADA"/>
    <s v="CARLOS RODOLFO RUEDA GUATAVA"/>
    <d v="2023-05-26T14:01:00"/>
    <n v="29"/>
    <s v="Remisión"/>
    <s v="Vivo"/>
  </r>
  <r>
    <s v="CARLOS AUGUSTO MALPICA SANABRIA"/>
    <s v="Permiso temporal de permanenci"/>
    <s v="5527640"/>
    <s v="61 Años"/>
    <s v="Adulto"/>
    <s v="NUEVA EMPRESA PROMOTORA DE SALUD S.A."/>
    <s v="Subsidiado"/>
    <s v="SANTANDER PITP PBS SUBSIDIADO "/>
    <n v="1452821"/>
    <s v="Urgencias"/>
    <d v="2023-05-25T08:23:00"/>
    <x v="4"/>
    <n v="3"/>
    <n v="3"/>
    <x v="1"/>
    <d v="2023-05-25T08:31:06"/>
    <m/>
    <s v="&quot;Me siento mal y he tenido la tensión muy alta&quot;"/>
    <d v="2023-05-25T08:31:06"/>
    <n v="8"/>
    <s v="JUAN CARLOS DE SALES VIRGUETH"/>
    <d v="2023-05-25T08:56:05"/>
    <n v="24"/>
    <s v="I10X"/>
    <s v="HIPERTENSION ESENCIAL (PRIMARIA)"/>
    <s v="JAVIER ORLANDO JIMENEZ MEJIA"/>
    <d v="2023-05-25T09:30:00"/>
    <n v="0"/>
    <s v="Alta a Casa"/>
    <s v="Vivo"/>
  </r>
  <r>
    <s v="ROSALINA DEL CARMEN MENDOZA DE TORRES"/>
    <s v="Permiso temporal de permanenci"/>
    <s v="5606753"/>
    <s v="65 Años"/>
    <s v="Adulto"/>
    <s v="COOSALUD ENTIDAD PROMOTORA DE SALUD S.A"/>
    <s v="Subsidiado"/>
    <s v="ATEN. INTEGRAL CARDIOLOGÍA REG SUBSIDIADO"/>
    <n v="1452836"/>
    <s v="Hospitalización"/>
    <d v="2023-05-25T08:32:00"/>
    <x v="4"/>
    <n v="2"/>
    <n v="2"/>
    <x v="2"/>
    <d v="2023-05-25T08:41:56"/>
    <m/>
    <s v="&quot;Me he sentido con ahogo&quot;"/>
    <d v="2023-05-25T08:41:56"/>
    <n v="9"/>
    <s v="JUAN CARLOS DE SALES VIRGUETH"/>
    <d v="2023-05-25T10:08:14"/>
    <n v="86"/>
    <s v="I471"/>
    <s v="TAQUICARDIA SUPRAVENTRICULAR"/>
    <s v="CARLOS RODOLFO RUEDA GUATAVA"/>
    <d v="2023-05-26T02:41:00"/>
    <n v="16"/>
    <s v="Observación"/>
    <s v="Vivo"/>
  </r>
  <r>
    <s v="ALBERTINA RUEDA DE QUESADA"/>
    <s v="Cédula ciudadanía"/>
    <s v="37815291"/>
    <s v="79 Años"/>
    <s v="Adulto"/>
    <s v="SALUD TOTAL ENTIDAD PROMOTORA DE SALUD DEL REG"/>
    <s v="Contributivo"/>
    <s v="POS SUBSIDIADO "/>
    <n v="1452847"/>
    <s v="Hospitalización"/>
    <d v="2023-05-25T08:37:00"/>
    <x v="4"/>
    <n v="2"/>
    <n v="2"/>
    <x v="2"/>
    <d v="2023-05-25T08:52:05"/>
    <m/>
    <s v="Adulta mayor hipertensa y fumadora pesada con hallazgo de Aneurisma De Aorta Abdominal direccionada de consulta externa por dolor abdominal con propuesta de manejo intrahospitalario. "/>
    <d v="2023-05-25T08:52:05"/>
    <n v="15"/>
    <s v="JUAN CARLOS DE SALES VIRGUETH"/>
    <d v="2023-05-25T09:16:55"/>
    <n v="24"/>
    <s v="I714"/>
    <s v="ANEURISMA DE LA AORTA ABDOMINAL, SIN MENCION DE RUPTURA"/>
    <s v="JAVIER ORLANDO JIMENEZ MEJIA"/>
    <d v="2023-05-31T10:56:00"/>
    <n v="145"/>
    <s v="Observación"/>
    <s v="Vivo"/>
  </r>
  <r>
    <s v="LORNA MICHELL FLOREZ BAYONA"/>
    <s v="Cédula ciudadanía"/>
    <s v="1100975949"/>
    <s v="23 Años"/>
    <s v="Adulto"/>
    <s v="FUNDACION SALUD MIA EPS"/>
    <s v="Contributivo"/>
    <s v="PBS SUBSIDIADO "/>
    <n v="1452944"/>
    <s v="Urgencias"/>
    <d v="2023-05-25T09:33:00"/>
    <x v="4"/>
    <n v="4"/>
    <n v="4"/>
    <x v="3"/>
    <d v="2023-05-25T09:45:49"/>
    <m/>
    <s v="Paciente femenina de 23 años de edad quien refiere desde hace 3 dias presenta disuria, polaquiuria y tenesmo vesical, el dia de ayer con sensación de hipertermia, automedicada con Cefalexina sin mejoria._x000a_Paciente clinicamente estable, se direcciona a red de su Entidad Promotora De Salud para atencion prioritaria. "/>
    <d v="2023-05-25T09:45:49"/>
    <n v="12"/>
    <s v="JUAN CARLOS DE SALES VIRGUETH"/>
    <m/>
    <s v=""/>
    <m/>
    <m/>
    <m/>
    <d v="2023-05-25T09:56:00"/>
    <s v=""/>
    <m/>
    <s v="Vivo"/>
  </r>
  <r>
    <s v="ISIDRO PICO MARTINEZ"/>
    <s v="Cédula ciudadanía"/>
    <s v="2079320"/>
    <s v="87 Años"/>
    <s v="Adulto"/>
    <s v="UNIVERSIDAD NACIONAL DE COLOMBIA"/>
    <s v="Regimen Especial y/o Excepcional"/>
    <s v="UNICO"/>
    <n v="1452956"/>
    <s v="Hospitalización"/>
    <d v="2023-05-25T09:41:00"/>
    <x v="4"/>
    <n v="3"/>
    <n v="3"/>
    <x v="1"/>
    <d v="2023-05-25T09:58:46"/>
    <m/>
    <s v="Rvision del Marcapasos "/>
    <d v="2023-05-25T09:58:46"/>
    <n v="17"/>
    <s v="FRANCISCO JOSE ORTEGA TORRES"/>
    <d v="2023-05-25T09:59:33"/>
    <n v="0"/>
    <s v="I509"/>
    <s v="INSUFICIENCIA CARDIACA, NO ESPECIFICADA"/>
    <s v="FRANCISCO JOSE ORTEGA TORRES"/>
    <d v="2023-05-29T15:01:00"/>
    <n v="101"/>
    <s v="Observación"/>
    <s v="Vivo"/>
  </r>
  <r>
    <s v="MARIA SMITH ELLES"/>
    <s v="Cédula ciudadanía"/>
    <s v="28016147"/>
    <s v="68 Años"/>
    <s v="Adulto"/>
    <s v="SALUD TOTAL ENTIDAD PROMOTORA DE SALUD DEL REG"/>
    <s v="Contributivo"/>
    <s v="PBS CONTRIBUTIVO "/>
    <n v="1452972"/>
    <s v="Hospitalización"/>
    <d v="2023-05-25T09:53:00"/>
    <x v="4"/>
    <n v="3"/>
    <n v="3"/>
    <x v="1"/>
    <d v="2023-05-25T10:01:38"/>
    <m/>
    <s v="&quot;Me duelen las ulceras y me sale mucho liquido&quot;"/>
    <d v="2023-05-25T10:01:38"/>
    <n v="8"/>
    <s v="JUAN CARLOS DE SALES VIRGUETH"/>
    <d v="2023-05-25T10:50:28"/>
    <n v="48"/>
    <s v="I890"/>
    <s v="LINFEDEMA, NO CLASIFICADO EN OTRA PARTE"/>
    <s v="CARLOS RODOLFO RUEDA GUATAVA"/>
    <d v="2023-05-27T09:08:00"/>
    <n v="46"/>
    <s v="Observación"/>
    <s v="Vivo"/>
  </r>
  <r>
    <s v="ISA DORA CHAVERRA ARIZA"/>
    <s v="Cédula ciudadanía"/>
    <s v="52993879"/>
    <s v="39 Años"/>
    <s v="Adulto"/>
    <s v="COOSALUD ENTIDAD PROMOTORA DE SALUD S.A"/>
    <s v="Contributivo"/>
    <s v="ATEN. INTEGRAL CARDIOLOGIA REG CONTRIBU "/>
    <n v="1452992"/>
    <s v="Hospitalización"/>
    <d v="2023-05-25T10:08:00"/>
    <x v="4"/>
    <n v="3"/>
    <n v="3"/>
    <x v="1"/>
    <d v="2023-05-25T10:37:05"/>
    <m/>
    <s v="Paciente acude por dolor y edema en miembro inferior derecho."/>
    <d v="2023-05-25T10:37:05"/>
    <n v="29"/>
    <s v="JUAN CARLOS DE SALES VIRGUETH"/>
    <d v="2023-05-25T12:05:19"/>
    <n v="88"/>
    <s v="I829"/>
    <s v="EMBOLIA Y TROMBOSIS DE VENA NO ESPECIFICADA"/>
    <s v="JAVIER ORLANDO JIMENEZ MEJIA"/>
    <d v="2023-05-27T04:44:00"/>
    <n v="40"/>
    <s v="Observación"/>
    <s v="Vivo"/>
  </r>
  <r>
    <s v="MARTA FABIOLA RODRIGUEZ SOTO"/>
    <s v="Cédula ciudadanía"/>
    <s v="30712917"/>
    <s v="65 Años"/>
    <s v="Adulto"/>
    <s v="ENTIDAD PROMOTORA DE SALUD SANITAS SAS"/>
    <s v="Subsidiado"/>
    <s v="PBS SUBSIDIADO "/>
    <n v="1452999"/>
    <s v="Urgencias"/>
    <d v="2023-05-25T10:11:00"/>
    <x v="4"/>
    <n v="4"/>
    <n v="4"/>
    <x v="3"/>
    <d v="2023-05-25T10:16:13"/>
    <m/>
    <s v="Paciente femenina de 65 años de edad acude por dolor toracico exacerbado con los movimientos, al examen fisico estable, Electrocardiograma sin signos de isquemia aguda, se direcciona a red de su Entidad Promotora De Salud. "/>
    <d v="2023-05-25T10:16:13"/>
    <n v="5"/>
    <s v="JUAN CARLOS DE SALES VIRGUETH"/>
    <m/>
    <s v=""/>
    <m/>
    <m/>
    <m/>
    <d v="2023-05-25T10:24:00"/>
    <s v=""/>
    <m/>
    <s v="Vivo"/>
  </r>
  <r>
    <s v="JULIAN FELIPE DIAZ RUIZ"/>
    <s v="Cédula ciudadanía"/>
    <s v="1098692746"/>
    <s v="32 Años"/>
    <s v="Adulto"/>
    <s v="EPS SURAMERICANA S.A."/>
    <s v="Contributivo"/>
    <s v="PBS CONTRIBUTIVO "/>
    <n v="1453024"/>
    <s v="Urgencias"/>
    <d v="2023-05-25T10:28:00"/>
    <x v="4"/>
    <n v="4"/>
    <n v="4"/>
    <x v="3"/>
    <d v="2023-05-25T10:49:05"/>
    <m/>
    <s v="Paciente acude refiriendo episodios de palpitaciones autolimtiadas. Paciente clinicamente estable, Electrocardiograma en ritmo sinusal, se direcciona a red de Entidad Promotora De Salud para atencion prioritaria. "/>
    <d v="2023-05-25T10:49:05"/>
    <n v="21"/>
    <s v="JUAN CARLOS DE SALES VIRGUETH"/>
    <m/>
    <s v=""/>
    <m/>
    <m/>
    <m/>
    <d v="2023-05-25T11:43:00"/>
    <s v=""/>
    <m/>
    <s v="Vivo"/>
  </r>
  <r>
    <s v="MILEIDY JOHANNA SEGURA PEREZ"/>
    <s v="Cédula ciudadanía"/>
    <s v="1095806390"/>
    <s v="32 Años"/>
    <s v="Adulto"/>
    <s v="FUNDACION SALUD MIA EPS"/>
    <s v="Contributivo"/>
    <s v="PBS CONTRIBUTIVO "/>
    <n v="1453054"/>
    <s v="Hospitalización"/>
    <d v="2023-05-25T10:41:00"/>
    <x v="4"/>
    <n v="2"/>
    <n v="2"/>
    <x v="2"/>
    <d v="2023-05-25T11:13:56"/>
    <m/>
    <s v="Paciente acude por sensaciond e palptiaciones y desvanecimiento, Electrocardiograma con extrasistolia ventricular en bigeminismo."/>
    <d v="2023-05-25T11:13:56"/>
    <n v="32"/>
    <s v="JUAN CARLOS DE SALES VIRGUETH"/>
    <d v="2023-05-25T12:33:54"/>
    <n v="79"/>
    <s v="I499"/>
    <s v="ARRITMIA CARDIACA, NO ESPECIFICADA"/>
    <s v="CARLOS RODOLFO RUEDA GUATAVA"/>
    <d v="2023-05-26T09:11:00"/>
    <n v="20"/>
    <s v="Observación"/>
    <s v="Vivo"/>
  </r>
  <r>
    <s v="GREGORIO MARTINEZ GALVIS"/>
    <s v="Cédula ciudadanía"/>
    <s v="5645066"/>
    <s v="65 Años"/>
    <s v="Adulto"/>
    <s v="SALUD TOTAL ENTIDAD PROMOTORA DE SALUD DEL REG"/>
    <s v="Contributivo"/>
    <s v="PBS CONTRIBUTIVO "/>
    <n v="1453085"/>
    <s v="Hospitalización"/>
    <d v="2023-05-25T11:00:00"/>
    <x v="4"/>
    <n v="2"/>
    <n v="2"/>
    <x v="2"/>
    <d v="2023-05-25T11:16:41"/>
    <m/>
    <s v="&quot;Dolor de pecho&quot;"/>
    <d v="2023-05-25T11:16:41"/>
    <n v="16"/>
    <s v="JUAN CARLOS DE SALES VIRGUETH"/>
    <d v="2023-05-25T11:33:41"/>
    <n v="16"/>
    <s v="R074"/>
    <s v="DOLOR EN EL PECHO, NO ESPECIFICADO"/>
    <s v="JAVIER ORLANDO JIMENEZ MEJIA"/>
    <d v="2023-05-28T15:40:00"/>
    <n v="76"/>
    <s v="Observación"/>
    <s v="Vivo"/>
  </r>
  <r>
    <s v="DANIELA SANCHEZ PARRA"/>
    <s v="Cédula ciudadanía"/>
    <s v="1005236269"/>
    <s v="20 Años"/>
    <s v="Adulto"/>
    <s v="FUNDACION SALUD MIA EPS"/>
    <s v="Contributivo"/>
    <s v="PBS CONTRIBUTIVO "/>
    <n v="1453097"/>
    <s v="Hospitalización"/>
    <d v="2023-05-25T11:15:00"/>
    <x v="4"/>
    <n v="3"/>
    <n v="3"/>
    <x v="1"/>
    <d v="2023-05-25T11:31:06"/>
    <m/>
    <s v="&quot;Dolor abdominal&quot;"/>
    <d v="2023-05-25T11:31:06"/>
    <n v="16"/>
    <s v="JUAN CARLOS DE SALES VIRGUETH"/>
    <d v="2023-05-25T11:33:16"/>
    <n v="2"/>
    <s v="R101"/>
    <s v="DOLOR ABDOMINAL LOCALIZADO EN PARTE SUPERIOR"/>
    <s v="JUAN CARLOS DE SALES VIRGUETH"/>
    <d v="2023-05-25T21:53:00"/>
    <n v="10"/>
    <s v="Observación"/>
    <s v="Vivo"/>
  </r>
  <r>
    <s v="ANAFAEL NIETO SANCHEZ"/>
    <s v="Cédula ciudadanía"/>
    <s v="5121392"/>
    <s v="63 Años"/>
    <s v="Adulto"/>
    <s v="NUEVA EMPRESA PROMOTORA DE SALUD S.A."/>
    <s v="Subsidiado"/>
    <s v="CESAR PITP PBS SUBSIDIADO "/>
    <n v="1453103"/>
    <s v="Hospitalización"/>
    <d v="2023-05-25T11:20:00"/>
    <x v="4"/>
    <n v="3"/>
    <n v="3"/>
    <x v="1"/>
    <d v="2023-05-25T11:51:37"/>
    <m/>
    <s v="&quot;Dolor de pecho y ahogo&quot;"/>
    <d v="2023-05-25T11:51:37"/>
    <n v="31"/>
    <s v="JUAN CARLOS DE SALES VIRGUETH"/>
    <d v="2023-05-25T13:26:30"/>
    <n v="94"/>
    <s v="I420"/>
    <s v="CARDIOMIOPATIA DILATADA"/>
    <s v="CARLOS RODOLFO RUEDA GUATAVA"/>
    <d v="2023-05-26T02:52:00"/>
    <n v="13"/>
    <s v="Observación"/>
    <s v="Vivo"/>
  </r>
  <r>
    <s v="PEDRO PABLO FLOREZ GONZALEZ"/>
    <s v="Cédula ciudadanía"/>
    <s v="91263546"/>
    <s v="53 Años"/>
    <s v="Adulto"/>
    <s v="COOSALUD ENTIDAD PROMOTORA DE SALUD S.A"/>
    <s v="Subsidiado"/>
    <s v="ATEN. INTEGRAL CARDIOLOGÍA REG SUBSIDIADO"/>
    <n v="1453113"/>
    <s v="Urgencias"/>
    <d v="2023-05-25T11:38:00"/>
    <x v="4"/>
    <n v="4"/>
    <n v="4"/>
    <x v="3"/>
    <d v="2023-05-25T12:03:00"/>
    <m/>
    <s v="&quot;Hinchazón en la rodilla&quot;_x000a_Paciente de 53 años de edad acude por edema y dolor con limtiacion funcinal en rodilla izquierda._x000a_Paciente estabe, se direcciona a red de su Entidad Promotora De Salud para atencion prioritaria. "/>
    <d v="2023-05-25T12:03:00"/>
    <n v="24"/>
    <s v="JUAN CARLOS DE SALES VIRGUETH"/>
    <m/>
    <s v=""/>
    <m/>
    <m/>
    <m/>
    <d v="2023-05-25T12:20:00"/>
    <s v=""/>
    <m/>
    <s v="Vivo"/>
  </r>
  <r>
    <s v="RODRIGO JIMENEZ"/>
    <s v="Cédula ciudadanía"/>
    <s v="5751643"/>
    <s v="82 Años"/>
    <s v="Adulto"/>
    <s v="COOSALUD ENTIDAD PROMOTORA DE SALUD S.A"/>
    <s v="Subsidiado"/>
    <s v="ATEN. INTEGRAL CARDIOLOGÍA REG SUBSIDIADO"/>
    <n v="1453118"/>
    <s v="Urgencias"/>
    <d v="2023-05-25T11:42:00"/>
    <x v="4"/>
    <n v="4"/>
    <n v="4"/>
    <x v="3"/>
    <d v="2023-05-25T12:15:45"/>
    <m/>
    <s v="&quot;Tiene sangrado en un colmillo&quot;_x000a_Paciente acude por sangrado gingival a nivel de pieza dental numero 43  en seguimiento por Odontologia, acude por persistencia de sangrado._x000a_Paciente estable, sin sangrados exteriorizados, se direcciona a red de prestadores para valoracion prioritaria por Odontologia. "/>
    <d v="2023-05-25T12:15:45"/>
    <n v="33"/>
    <s v="JUAN CARLOS DE SALES VIRGUETH"/>
    <m/>
    <s v=""/>
    <m/>
    <m/>
    <m/>
    <d v="2023-05-25T12:22:00"/>
    <s v=""/>
    <m/>
    <s v="Vivo"/>
  </r>
  <r>
    <s v="HECTOR FRANCISCO SARMIENTO DURAN"/>
    <s v="Cédula ciudadanía"/>
    <s v="91256093"/>
    <s v="55 Años"/>
    <s v="Adulto"/>
    <s v="COMPAÑIA DE MEDICINA PREPAGADA COLSANITAS S.A."/>
    <s v="Pólizas de Salud y MP"/>
    <s v="1010 COLSANITAS INTEGRAL"/>
    <n v="1453130"/>
    <s v="Hospitalización"/>
    <d v="2023-05-25T12:07:00"/>
    <x v="4"/>
    <n v="3"/>
    <n v="3"/>
    <x v="1"/>
    <d v="2023-05-25T12:29:52"/>
    <m/>
    <s v="Dolor en la cara "/>
    <d v="2023-05-25T12:29:52"/>
    <n v="22"/>
    <s v="FRANCISCO JOSE ORTEGA TORRES"/>
    <d v="2023-05-25T12:30:27"/>
    <n v="0"/>
    <s v="J019"/>
    <s v="SINUSITIS AGUDA, NO ESPECIFICADA"/>
    <s v="FRANCISCO JOSE ORTEGA TORRES"/>
    <d v="2023-05-27T03:32:00"/>
    <n v="39"/>
    <s v="Observación"/>
    <s v="Vivo"/>
  </r>
  <r>
    <s v="ANDRES FELIPE RINCON PEREZ"/>
    <s v="Cédula ciudadanía"/>
    <s v="1010028806"/>
    <s v="22 Años"/>
    <s v="Adulto"/>
    <s v="CAJA DE COMPENSACION FAMILIAR COMPENSAR"/>
    <s v="Contributivo"/>
    <s v="PBS CONTRIBUTIVO "/>
    <n v="1453131"/>
    <s v="Urgencias"/>
    <d v="2023-05-25T12:09:00"/>
    <x v="4"/>
    <n v="4"/>
    <n v="4"/>
    <x v="3"/>
    <d v="2023-05-25T12:22:06"/>
    <m/>
    <s v="Paciente de 22 años de edad acude refiriendo que ddesde ayer presneta nauseas y emesis acompañado de malestar general y cefalea._x000a_Paciente estable se direcciona a red de Entidad Promotora De Salud para atencion prioritaria. "/>
    <d v="2023-05-25T12:22:06"/>
    <n v="13"/>
    <s v="JUAN CARLOS DE SALES VIRGUETH"/>
    <m/>
    <s v=""/>
    <m/>
    <m/>
    <m/>
    <d v="2023-05-25T13:57:00"/>
    <s v=""/>
    <m/>
    <s v="Vivo"/>
  </r>
  <r>
    <s v="CONSUELO PEDRAZA FERREIRA"/>
    <s v="Cédula ciudadanía"/>
    <s v="63319108"/>
    <s v="58 Años"/>
    <s v="Adulto"/>
    <s v="FUNDACION SALUD MIA EPS"/>
    <s v="Contributivo"/>
    <s v="PBS CONTRIBUTIVO "/>
    <n v="1453137"/>
    <s v="Hospitalización"/>
    <d v="2023-05-25T12:17:00"/>
    <x v="4"/>
    <n v="3"/>
    <n v="3"/>
    <x v="1"/>
    <d v="2023-05-25T12:31:36"/>
    <m/>
    <s v="&quot;Tos y ahogo&quot;"/>
    <d v="2023-05-25T12:31:36"/>
    <n v="14"/>
    <s v="JUAN CARLOS DE SALES VIRGUETH"/>
    <d v="2023-05-25T13:24:58"/>
    <n v="53"/>
    <s v="J22X"/>
    <s v="INFECCION AGUDA NO ESPECIFICADA DE LAS VIAS RESPIRATORIAS INFERIORES"/>
    <s v="JAVIER ORLANDO JIMENEZ MEJIA"/>
    <d v="2023-06-13T15:37:00"/>
    <n v="458"/>
    <s v="Observación"/>
    <s v="Vivo"/>
  </r>
  <r>
    <s v="EUGENIO COLMENARES CRISTANCHO"/>
    <s v="Cédula ciudadanía"/>
    <s v="5702046"/>
    <s v="70 Años"/>
    <s v="Adulto"/>
    <s v="COOSALUD ENTIDAD PROMOTORA DE SALUD S.A"/>
    <s v="Subsidiado"/>
    <s v="ATEN. INTEGRAL CARDIOLOGÍA REG SUBSIDIADO"/>
    <n v="1453140"/>
    <s v="Hospitalización"/>
    <d v="2023-05-25T12:25:00"/>
    <x v="4"/>
    <n v="3"/>
    <n v="3"/>
    <x v="1"/>
    <d v="2023-05-25T12:43:14"/>
    <m/>
    <s v="Direccionado desde el servicio de metodos diagnosticos por hallazgo de trombo apical."/>
    <d v="2023-05-25T12:43:14"/>
    <n v="18"/>
    <s v="JUAN CARLOS DE SALES VIRGUETH"/>
    <d v="2023-05-25T14:05:49"/>
    <n v="82"/>
    <s v="B572"/>
    <s v="ENFERMEDAD DE CHAGAS (CRONICA) QUE AFECTA AL CORAZON"/>
    <s v="CARLOS RODOLFO RUEDA GUATAVA"/>
    <d v="2023-05-25T22:08:00"/>
    <n v="8"/>
    <s v="Observación"/>
    <s v="Vivo"/>
  </r>
  <r>
    <s v="ARISTOBULO BEJARANO WALLENS"/>
    <s v="Cédula ciudadanía"/>
    <s v="19075267"/>
    <s v="73 Años"/>
    <s v="Adulto"/>
    <s v="ECOPETROL S.A."/>
    <s v="Regimen Especial y/o Excepcional"/>
    <s v="CONTRATO No. 3044412"/>
    <n v="1453152"/>
    <s v="Hospitalización"/>
    <d v="2023-05-25T12:53:00"/>
    <x v="4"/>
    <n v="3"/>
    <n v="3"/>
    <x v="1"/>
    <d v="2023-05-25T13:03:34"/>
    <m/>
    <s v="Dolor en el pecho"/>
    <d v="2023-05-25T13:03:34"/>
    <n v="10"/>
    <s v="FRANCISCO JOSE ORTEGA TORRES"/>
    <d v="2023-05-25T13:10:29"/>
    <n v="6"/>
    <s v="R074"/>
    <s v="DOLOR EN EL PECHO, NO ESPECIFICADO"/>
    <s v="FRANCISCO JOSE ORTEGA TORRES"/>
    <d v="2023-05-30T15:02:00"/>
    <n v="121"/>
    <s v="Observación"/>
    <s v="Vivo"/>
  </r>
  <r>
    <s v="HUGO ENRIQUE MUÑOZ MARTINEZ"/>
    <s v="Cédula ciudadanía"/>
    <s v="5759038"/>
    <s v="50 Años"/>
    <s v="Adulto"/>
    <s v="COOSALUD ENTIDAD PROMOTORA DE SALUD S.A"/>
    <s v="Subsidiado"/>
    <s v="ATEN. INTEGRAL CARDIOLOGÍA REG SUBSIDIADO"/>
    <n v="1453165"/>
    <s v="Urgencias"/>
    <d v="2023-05-25T13:17:00"/>
    <x v="4"/>
    <n v="4"/>
    <n v="4"/>
    <x v="3"/>
    <d v="2023-05-25T13:26:29"/>
    <m/>
    <s v="&quot;Tiene la gastro enconada&quot;_x000a_Paciente protador de gastrostomia ingresa refiriendo cambios inflamatoios, al examen fisico estable, ostomia con granuloma sin signos locales de infeccion, se direcciona a red de su Entidad Promotora De Salud para atencion prioritaria. "/>
    <d v="2023-05-25T13:26:29"/>
    <n v="9"/>
    <s v="JUAN CARLOS DE SALES VIRGUETH"/>
    <m/>
    <s v=""/>
    <m/>
    <m/>
    <m/>
    <d v="2023-05-25T14:08:00"/>
    <s v=""/>
    <m/>
    <s v="Vivo"/>
  </r>
  <r>
    <s v="DIEGO FERNANDO TEQUITA"/>
    <s v="Cédula ciudadanía"/>
    <s v="91522797"/>
    <s v="39 Años"/>
    <s v="Adulto"/>
    <s v="ASMET SALUD EPS SAS"/>
    <s v="Subsidiado"/>
    <s v="PGP CARDIOVASCULAR REG CONTRIB-SUBSIDIA "/>
    <n v="1453172"/>
    <s v="Hospitalización"/>
    <d v="2023-05-25T13:24:00"/>
    <x v="4"/>
    <n v="2"/>
    <n v="2"/>
    <x v="2"/>
    <d v="2023-05-25T13:39:31"/>
    <m/>
    <s v="Remitido desde el hospital local del norte con Diagnóstico de angina inestable"/>
    <d v="2023-05-25T13:39:31"/>
    <n v="15"/>
    <s v="JUAN CARLOS DE SALES VIRGUETH"/>
    <d v="2023-05-25T15:27:50"/>
    <n v="108"/>
    <s v="R074"/>
    <s v="DOLOR EN EL PECHO, NO ESPECIFICADO"/>
    <s v="JAVIER ORLANDO JIMENEZ MEJIA"/>
    <d v="2023-05-25T22:09:00"/>
    <n v="6"/>
    <s v="Observación"/>
    <s v="Vivo"/>
  </r>
  <r>
    <s v="ELVIRA PACHECO VERJEL"/>
    <s v="Cédula ciudadanía"/>
    <s v="60415767"/>
    <s v="47 Años"/>
    <s v="Adulto"/>
    <s v="NUEVA EMPRESA PROMOTORA DE SALUD S.A."/>
    <s v="Contributivo"/>
    <s v="N. DE SANTANDER PITP PBS CONTRIBUTIVO "/>
    <n v="1453178"/>
    <s v="Hospitalización"/>
    <d v="2023-05-25T13:32:00"/>
    <x v="4"/>
    <n v="2"/>
    <n v="2"/>
    <x v="2"/>
    <d v="2023-05-25T13:41:43"/>
    <m/>
    <s v="Remitida desde Ocaña por angna inestable con eco cardiograma estres positivo y disfuncion sistolica  severa."/>
    <d v="2023-05-25T13:41:43"/>
    <n v="9"/>
    <s v="JUAN CARLOS DE SALES VIRGUETH"/>
    <d v="2023-05-25T16:23:33"/>
    <n v="161"/>
    <s v="I200"/>
    <s v="ANGINA INESTABLE"/>
    <s v="CARLOS RODOLFO RUEDA GUATAVA"/>
    <d v="2023-05-30T12:24:00"/>
    <n v="116"/>
    <s v="Cuidado Intermedio Adulto"/>
    <s v="Vivo"/>
  </r>
  <r>
    <s v="EDELMIRA MARIA ORDUZ BALLESTAS"/>
    <s v="Cédula ciudadanía"/>
    <s v="51702988"/>
    <s v="60 Años"/>
    <s v="Adulto"/>
    <s v="FUNDACION SALUD MIA EPS"/>
    <s v="Contributivo"/>
    <s v="PBS CONTRIBUTIVO "/>
    <n v="1453203"/>
    <s v="Urgencias"/>
    <d v="2023-05-25T14:14:00"/>
    <x v="4"/>
    <n v="4"/>
    <n v="4"/>
    <x v="3"/>
    <d v="2023-05-25T14:37:42"/>
    <m/>
    <s v="PACIENTE DE 60 AÑOS QUIEN INGRESA POR SUS PROPIOS MEDIOS, CUADRO CLINICO CARACTERIZADO POR EDEMA EN MIEMBROS INFERIORES BILATERAL QUE VA AUMENTANDO PROGRESIVAMENTE DURANTE EL DIA Y RESUELVE EN LAS HORAS DE LA TARDE O NOCHE. NO DISNEA, NO FATIGA, NO DOLOR TORACICO, NO PALPITACIONES, NO SINCOPES._x000a_AL EXAMEN FISICO: DESPIERTA, ALERTA, ORIENTADA, NO ALGICA, TORAX SIN SIGNOS DE DIFICULTAD RESPIRATORIA, ABDOMEN SIN DOLOR A LA PALPACION, EXTREMIDADES SIN SIGNOS DE HIPOPERFUSION._x000a_SE CONSIDERA CUADRO CLINICO POSIBLEMENTE ASOCIADO A MEDICACION ACTUAL (AMLODIPINO) DADA ESTABILIDAD ADEMAS DE NO PRESENCIA DE SIGNOS O SINTOMAS CARDIOVASCULARES DEBE SER VALORADA DE FORMA PRIORITARIA POR CONSULTA EXTERNA PERMITIENDO MODIFICACION EN SU MEDICACION._x000a_SE HABLA CON LA PACIENTE DE FORMA CLARA Y PRECISA, REFIRIENDO ENTENDER Y COMPRENDER._x000a__x000a_laboratorios_x000a_25/mayo/2023 International Normalized Ratio : 2.92."/>
    <d v="2023-05-25T14:37:42"/>
    <n v="23"/>
    <s v="GIANMARCO  CAMELO PARDO"/>
    <m/>
    <s v=""/>
    <m/>
    <m/>
    <m/>
    <d v="2023-05-25T14:57:00"/>
    <s v=""/>
    <m/>
    <s v="Vivo"/>
  </r>
  <r>
    <s v="HORACIO JAIMES LIZARAZO"/>
    <s v="Cédula ciudadanía"/>
    <s v="91342794"/>
    <s v="57 Años"/>
    <s v="Adulto"/>
    <s v="SALUD TOTAL ENTIDAD PROMOTORA DE SALUD DEL REG"/>
    <s v="Contributivo"/>
    <s v="POS SUBSIDIADO "/>
    <n v="1453210"/>
    <s v="Hospitalización"/>
    <d v="2023-05-25T14:18:00"/>
    <x v="4"/>
    <n v="2"/>
    <n v="2"/>
    <x v="2"/>
    <d v="2023-05-25T14:56:23"/>
    <m/>
    <s v="PACIENTE DE 57 AÑOS QUIEN INGRESA EN COMPAÑIA DE LA FAMILIAR, CUADRO CLINICO 5 DIAS CARACTERIZADO POR DISNEA ACOMPAÑADO DE FATIGA, EDEMA MARCADO MIEMBROS INFERIORES Y DISMINUCION DIURESIS, New York Heart Associatio - Clasificación Para Clase Funcional CLASE III._x000a_SE INDICA INGRESAR, MONITORIZACION Y TOMA Electrocardiograma._x000a__x000a_DIAGNOSTICOS EGRESO 08/MAYO/2023_x000a_- INSUFICIENCIA CARDIACA CONGESTIVA AGUDAMENTE DESCOMPENSADA STEVENSON C **RESUELTO**_x000a_-- CARDIOMIOPATÍA DILATADA DE ETIOLOGÍA ISQUÉMICA CON FEVI: 15% (ECO TT DE 18.01.2022)_x000a_--- ENFERMEDAD CORONARIA MULTIVASO (ARTERIOGRAFÍA DE 13.09.2022)_x000a_---- ARTERIA DA OCLUIDA PROXIMAL 100% POSIBLE TROMBO LLENA POR COLATERALES DE LA CORONARIA DERECHA_x000a_---- ARTERIA CX CON LESIÓN DEL 90% EN TERCIO MEDIO VASOS DISTALES MEDIANOS_x000a_---- ARTERIA CORONARIA DERECHA DOMINANTE CON LESIÓN ESPICULADA EN TERCIO MEDIO 90% VASO DISTAL CON_x000a_ENFERMEDAD MODERADA DE LA DP TERCIO MEDIO Y DE LA RAMA POSTERIOR VENTRICULAR_x000a_-- ULTIMO BOLO DE LEVOSIMENDAN (15.04.2023)_x000a_- SÍNDROME CARDIORRENAL TIPO 2 **EN RESOLUCIÓN**_x000a_- FLUTTER AURICULAR DE NOVO (17.04.2023)_x000a_"/>
    <d v="2023-05-25T14:56:23"/>
    <n v="38"/>
    <s v="GIANMARCO  CAMELO PARDO"/>
    <d v="2023-05-25T16:49:26"/>
    <n v="113"/>
    <s v="I500"/>
    <s v="INSUFICIENCIA CARDIACA CONGESTIVA"/>
    <s v="JAVIER ORLANDO JIMENEZ MEJIA"/>
    <d v="2023-05-29T11:55:00"/>
    <n v="91"/>
    <s v="Hospitalización Adulto"/>
    <s v="Vivo"/>
  </r>
  <r>
    <s v="MARTIN GOMEZ CALA"/>
    <s v="Cédula ciudadanía"/>
    <s v="2080162"/>
    <s v="82 Años"/>
    <s v="Adulto"/>
    <s v="COOSALUD ENTIDAD PROMOTORA DE SALUD S.A"/>
    <s v="Subsidiado"/>
    <s v="ATEN. INTEGRAL CARDIOLOGÍA REG SUBSIDIADO"/>
    <n v="1453233"/>
    <s v="Hospitalización"/>
    <d v="2023-05-25T14:45:00"/>
    <x v="4"/>
    <n v="2"/>
    <n v="2"/>
    <x v="2"/>
    <d v="2023-05-25T15:05:30"/>
    <m/>
    <s v="PACIENTE ADULTO MAYOR REMITIDO DEL Hospital Internacional De Colombia (INGRESO EL 20/MAYO/2023) PARA VALORACION POR ELECTROFISOLOGIA. EN EL MOMENTO NIEGA DISNEA, NO FATIGA, NO DOLOR TORACICO._x000a__x000a_Analisis lugar remision: Paciente con antecedentes descritos, quien ingresa por presentar signos de focalización neurológica ( parálisis facial derecha + disartria ) aguda que resuelven en menos de una hora, refieren cuadro similar hace 2 meses. Cuenta con Tomografía Axial Computarizada de cráneo simple donde se evidencia área de malasia cerebelosa derecha. Por parte de neurología se consideró AIT, se indicó realizar estudios de estratificación; Sin embargo con evidencia de lesiones isquémicas agudas en RMN cerebral, se confirma evento cerebrovascular. Además cuenta con Eco TT sin evidencia de trombos intracavitarios, además con evidencia de holter con arritmia, ya visto por cardiología quienes conceptúan paciente requiere manejo y seguimiento por electrofisiología por lo que se indica inicio de trámite de remisión al ICV._x000a_A la valoración de hoy, hemodinámicamente estable, sin deterioro clínico agudo, no eventualidades, no focalización neurológica aguda. Por neurología se considera completo estudio de sus  Bcomorbilidades, en quien llegado el caso requiera manejo anticoagulante puede iniciarse dicho manejo dado cursa con Accidente Cerebro-Vascular menor, con National Institute Of Healt Stroke Scale menor de 6 puntos y además en imágenes no evidencia de transformación hemorrágica. Por lo anterior el día de ayer se indicó remisión a ICV para manejo indicado por cardiología."/>
    <d v="2023-05-25T15:05:30"/>
    <n v="20"/>
    <s v="GIANMARCO  CAMELO PARDO"/>
    <d v="2023-05-25T19:07:32"/>
    <n v="242"/>
    <s v="R001"/>
    <s v="BRADICARDIA, NO ESPECIFICADA"/>
    <s v="ROBERFABIAN  ANGARITA SEQUEDA"/>
    <d v="2023-05-31T11:18:00"/>
    <n v="136"/>
    <s v="Cuidado Intermedio Adulto"/>
    <s v="Vivo"/>
  </r>
  <r>
    <s v="HECTOR RIVERA JAIMES"/>
    <s v="Cédula ciudadanía"/>
    <s v="13881635"/>
    <s v="69 Años"/>
    <s v="Adulto"/>
    <s v="COOSALUD ENTIDAD PROMOTORA DE SALUD S.A"/>
    <s v="Subsidiado"/>
    <s v="ATEN. INTEGRAL CARDIOLOGÍA REG SUBSIDIADO"/>
    <n v="1453237"/>
    <s v="Hospitalización"/>
    <d v="2023-05-25T14:53:00"/>
    <x v="4"/>
    <n v="2"/>
    <n v="2"/>
    <x v="2"/>
    <d v="2023-05-25T15:21:46"/>
    <m/>
    <s v="ME DIO UN DOLOR FUERTE EN EL PECHO AYER EN LA NOCHE"/>
    <d v="2023-05-25T15:21:46"/>
    <n v="28"/>
    <s v="GIANMARCO  CAMELO PARDO"/>
    <d v="2023-05-25T16:08:30"/>
    <n v="46"/>
    <s v="R074"/>
    <s v="DOLOR EN EL PECHO, NO ESPECIFICADO"/>
    <s v="JAVIER ORLANDO JIMENEZ MEJIA"/>
    <d v="2023-06-12T15:26:00"/>
    <n v="431"/>
    <s v="Observación"/>
    <s v="Vivo"/>
  </r>
  <r>
    <s v="ANA YIRETH PEDROZO VASQUEZ"/>
    <s v="Registro Civil"/>
    <s v="1104095651"/>
    <s v="6 Años"/>
    <s v="Pediatrico"/>
    <s v="NUEVA EMPRESA PROMOTORA DE SALUD S.A."/>
    <s v="Subsidiado"/>
    <s v="SUCRE PITP PBS SUBSIDIADO "/>
    <n v="1453249"/>
    <s v="Hospitalización"/>
    <d v="2023-05-25T15:16:00"/>
    <x v="4"/>
    <n v="2"/>
    <n v="2"/>
    <x v="2"/>
    <d v="2023-05-25T15:39:44"/>
    <m/>
    <s v="PACIENTE DE 6 AÑOS QUIEN INGRESA EN COMPAÑIA DE SU ABUELA LA CUAL REFIERE QUE ESTABA EN CONSULTA Y LA ENVIARON A URGENCIAS. EN LOS ULTIMOS 15 DIAS NO CIANOSIS, NO SINCOPES, NO DOLOR TORACICO._x000a_SE INDICA INGRESAR, MONITORIZACION Y TOMA Electrocardiograma._x000a__x000a_VALORACION 25/MAYO/2023 ELECTROFISIOLOGIA: DISPOSITIVO EN AGOTAMIENTO DE BATERIA, SIN REPROGRAMACIONES PREVIAS EN NUESTRA INSTITUCION, PACIENTE ACOMPAÑADA POR SU ABUEL,A QUIEN APORTA HISTORIA CLINICA EN LA CUAL NO SE EVIDENCIAN REPROGRAMACIONES DE DISPOSITIVO, FAMILIAR COMENTA QUE PREVIAMENTE LA PACIENTE SE ENCONTRABA A CARGO DE SU OTRA ABUELA Y LA MADRE DE LA PACIENTE, SE REQUIERE REVISAR REPROGRAMACIONES PREVIAS PARA DEFINIR SI SE REALIZA CAMBIO DE MARCAPASO EPICARDICO VS ENDOVASCULAR. SE MANDA A URGENCIAS PARA MANEJO INTRAHOSPITALARIO. SOLICITAR PARACLINICOS PREQUIRURGICOS. UNA VEZ SE CUENTE CON REPROGRAMACION PREVIA DE DISPOSITIVO SE DEFINIRA MANEJO DEIFNITIVO."/>
    <d v="2023-05-25T15:39:44"/>
    <n v="23"/>
    <s v="GIANMARCO  CAMELO PARDO"/>
    <d v="2023-05-25T18:17:34"/>
    <n v="157"/>
    <s v="I499"/>
    <s v="ARRITMIA CARDIACA, NO ESPECIFICADA"/>
    <s v="GIANMARCO  CAMELO PARDO"/>
    <d v="2023-05-30T10:31:00"/>
    <n v="112"/>
    <s v="Cuidado Intermedio Pediatrico"/>
    <s v="Vivo"/>
  </r>
  <r>
    <s v="JORGE ENRIQUE SANCHEZ"/>
    <s v="Cédula ciudadanía"/>
    <s v="5545305"/>
    <s v="89 Años"/>
    <s v="Adulto"/>
    <s v="EPS SURAMERICANA S.A."/>
    <s v="Contributivo"/>
    <s v="PBS CONTRIBUTIVO "/>
    <n v="1453267"/>
    <s v="Hospitalización"/>
    <d v="2023-05-25T16:24:00"/>
    <x v="4"/>
    <n v="2"/>
    <n v="2"/>
    <x v="2"/>
    <d v="2023-05-25T17:04:15"/>
    <m/>
    <s v="PACIENTE DE 89 AÑOS QUIEN INGRESA POR SUS PROPIOS MEDIOS Y EN COMPAÑIA DE LA FAMILIAR, REFIERE CUADRO CLINICO 1 SEMANA CARACTERIZADO POR DOLOR TORACICO TIPO PUNZADA ACOMPAÑADO DE PARESTESIAS Y DOLOR EN MIEMBROS SUPERIORES POR LO CUAL INGRESO A URGENCIAS EN FOSCAL Y POSTERIOR REDIRECCIONAN A NUESTRA INSTITUCION._x000a__x000a_LA FAMILIAR NIEGA CIANOSIS, NO SINCOPES, NO DISNEA, NO FATIGA"/>
    <d v="2023-05-25T17:04:15"/>
    <n v="40"/>
    <s v="GIANMARCO  CAMELO PARDO"/>
    <d v="2023-05-25T18:41:05"/>
    <n v="96"/>
    <s v="I200"/>
    <s v="ANGINA INESTABLE"/>
    <s v="JENNIE ASTRID BECERRA MENECES"/>
    <d v="2023-05-26T21:25:00"/>
    <n v="26"/>
    <s v="Observación"/>
    <s v="Vivo"/>
  </r>
  <r>
    <s v="MARIA LUISA FIGUEROA VASQUEZ"/>
    <s v="Cédula ciudadanía"/>
    <s v="28253943"/>
    <s v="55 Años"/>
    <s v="Adulto"/>
    <s v="NUEVA EMPRESA PROMOTORA DE SALUD S.A."/>
    <s v="Contributivo"/>
    <s v="SANTANDER PITP PBS CONTRIBUTIVO "/>
    <n v="1453269"/>
    <s v="Hospitalización"/>
    <d v="2023-05-25T16:33:00"/>
    <x v="4"/>
    <n v="2"/>
    <n v="2"/>
    <x v="2"/>
    <d v="2023-05-25T17:15:09"/>
    <m/>
    <s v="PACIENTE DE 55 AÑOS QUIEN INGRESA POR SUS PROPIOS MEDIOS, CUADRO CLINICO DE 5 DIAS CARACTERIZADO POR DOLOR TORACICO IZQUIERDO QUE AUMENTA CON LA ACTIVIDAD FISICA, MENCIONA QUE FUE VALORADA ANOCHE EN EL HOSPITAL DE SANGIL CON Electrocardiograma APARENTE NORMALIDAD Y DIERON EGRESO, EL DIA DE HOY DURANTE ESTUDIOS PRESENTA NUEVAMENTE DOLOR TORACICO Y POR REPORTE LE INDICAN QUE INGRESE A NUESTRA INSTITUCION._x000a_ESTUDIO EXTRAINSTITUCIONAL 25/05/2023: RPUEBA ESFUERZO: RPUEBA ESFUERZO SUGESTIVA PARA INSUFICIENCIA CORONARIA ACTIVA AL (55%), PRESENTO DOLOR PRECORDIAL TIPICO Y MAREO._x000a__x000a_SE INDICA INGRESAR, MONITORIZACION CONTINUA Y TOMA Electrocardiograma."/>
    <d v="2023-05-25T17:15:09"/>
    <n v="42"/>
    <s v="GIANMARCO  CAMELO PARDO"/>
    <d v="2023-05-25T20:38:48"/>
    <n v="203"/>
    <s v="I209"/>
    <s v="ANGINA DE PECHO, NO ESPECIFICADA"/>
    <s v="ROBERFABIAN  ANGARITA SEQUEDA"/>
    <d v="2023-06-26T15:50:00"/>
    <n v="763"/>
    <s v="Cuidado Intermedio Adulto"/>
    <s v="Vivo"/>
  </r>
  <r>
    <s v="LEONARDO ISAZA QUINTERO"/>
    <s v="Cédula ciudadanía"/>
    <s v="91350097"/>
    <s v="45 Años"/>
    <s v="Adulto"/>
    <s v="NUEVA EMPRESA PROMOTORA DE SALUD S.A."/>
    <s v="Subsidiado"/>
    <s v="SANTANDER PITP PBS SUBSIDIADO "/>
    <n v="1453283"/>
    <s v="Hospitalización"/>
    <d v="2023-05-25T16:58:00"/>
    <x v="4"/>
    <n v="2"/>
    <n v="2"/>
    <x v="2"/>
    <d v="2023-05-25T17:22:05"/>
    <m/>
    <s v="PACIENTE DE 45 AÑOS QUIEN INGRESA REMITIDO Y ACEPTADO DEL HOSPITAL DE PIEDECUESTA EN CONTEXTO ANGINA, INGRESO POR DOLOR TORACICO IZQUIERDO ACOMPAÑADO DE DISNEA, EN LUGAR REMISION ADMINISTRAN CARGA ANTIISQUEMICA Y POSTERIOR REMITEN._x000a_AL INGRESO NIEGA DISNEA, NO FATIGA, NO DOLOR TORACICO, NO PALPITACION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25T17:22:05"/>
    <n v="24"/>
    <s v="GIANMARCO  CAMELO PARDO"/>
    <d v="2023-05-25T19:21:01"/>
    <n v="118"/>
    <s v="I209"/>
    <s v="ANGINA DE PECHO, NO ESPECIFICADA"/>
    <s v="JENNIE ASTRID BECERRA MENECES"/>
    <d v="2023-05-26T06:38:00"/>
    <n v="11"/>
    <s v="Observación"/>
    <s v="Vivo"/>
  </r>
  <r>
    <s v="GUSTAVO GOMEZ DIAZ"/>
    <s v="Cédula ciudadanía"/>
    <s v="7443769"/>
    <s v="74 Años"/>
    <s v="Adulto"/>
    <s v="NUEVA EMPRESA PROMOTORA DE SALUD S.A."/>
    <s v="Contributivo"/>
    <s v="SANTANDER PITP PBS CONTRIBUTIVO "/>
    <n v="1453286"/>
    <s v="Hospitalización"/>
    <d v="2023-05-25T17:04:00"/>
    <x v="4"/>
    <n v="2"/>
    <n v="2"/>
    <x v="2"/>
    <d v="2023-05-25T17:30:37"/>
    <m/>
    <s v="PACIENTE DE 74 AÑOS QUIEN ES REMITIDO DE LEBRIJA EN CONTEXTO DE Infarto Agudo Del Miocardio CON ELEVACION ST, PREVIAMENTE ADMINISTRAN CARGA ANTISIQUEMICA._x000a_AL INGRESO NIEGA DISNEA, NO FATIGA, REFIERE MODULACION DEL DOLOR TORACICO SIN EMBARGO DOLOR LEVE._x000a__x000a_SE INDICA INGRESAR, MONITORIZACION, TOMA Electrocardiograma."/>
    <d v="2023-05-25T17:30:37"/>
    <n v="26"/>
    <s v="GIANMARCO  CAMELO PARDO"/>
    <d v="2023-05-25T17:53:21"/>
    <n v="22"/>
    <s v="I219"/>
    <s v="INFARTO AGUDO DEL MIOCARDIO, SIN OTRA ESPECIFICACION"/>
    <s v="CARLOS RODOLFO RUEDA GUATAVA"/>
    <d v="2023-05-27T20:11:00"/>
    <n v="50"/>
    <s v="Hemodinamia"/>
    <s v="Vivo"/>
  </r>
  <r>
    <s v="LAURA CRISTINA CAMARON HERNANDEZ"/>
    <s v="Cédula ciudadanía"/>
    <s v="1065242367"/>
    <s v="29 Años"/>
    <s v="Adulto"/>
    <s v="NUEVA EMPRESA PROMOTORA DE SALUD S.A."/>
    <s v="Subsidiado"/>
    <s v="CESAR PITP PBS SUBSIDIADO "/>
    <n v="1453288"/>
    <s v="Urgencias"/>
    <d v="2023-05-25T17:17:00"/>
    <x v="4"/>
    <n v="3"/>
    <n v="3"/>
    <x v="1"/>
    <d v="2023-05-25T17:56:09"/>
    <m/>
    <s v="PACIENTE DE 29 AÑOS QUIEN INGRESA POR SUS PROPIOS MEDIOS CUADRO CLINICO 1 DIA CARACTERIZADO POR DOLOR ABDOMINAL GENERALIZADO QUE POSTERIOR SE IRRADIA A REGION LUMBAR DERECHA, FOSA ILIACA DERECHA E HIPOGASTRIO NO NAUSEAS NO DEPOSICIONES DIARREICAS NO EPISODIOS EMETICOS, MENCIONA QUE FUE INICIALMENTE VALORADA EN CLINICA FOSCAL Y REDIRECCIONAN A NUESTRA INSTITUCION._x000a_AL EXAMEN FISICO: DESPIERTA, ALERTA, ORIENTADA, NO ALGICA, TORAX SIN SIGNOS DE DFIICULTAD RESPIRATORIA, ABDOMEN BLANDO DEPRESIBLE CON DOLOR A LA PALPACION EN MESOGASTRIO FLANCO DERECHO Y FOSA ILIACA DERECHA NO SIGNO MURPHY NO SIGNO REBOTE, EXTREMIDADES SIN SIGNOS DE HIPOPERFUSION._x000a_SE CONSIDERA PACIENTE DOLOR ABDOMINAL DE POSIBLE ETIOLOGIA QUIRURGICA EN EL MOMENTO ESTABLE HEMODINAMICAMENTE SIN SIGNOS DE DESHIDRATACION NO TAQUICARDIA NI HIPOTENSION POR LO CUAL SE INDICA REDIRECCIONAR DE FORMA INMEDIATA A RED ATENCION Entidad Promotora De Salud ( HOSPITAL UNIVERSITARIO)._x000a_SE HABLA CON LA PACIENTE Y FAMILIAR (PAPA) DE FORMA CLARA Y PRECISA, REFIRIENDO ENTENDER Y COMPRENDER."/>
    <d v="2023-05-25T17:56:09"/>
    <n v="39"/>
    <s v="GIANMARCO  CAMELO PARDO"/>
    <m/>
    <s v=""/>
    <m/>
    <m/>
    <m/>
    <d v="2023-05-25T21:47:00"/>
    <s v=""/>
    <m/>
    <s v="Vivo"/>
  </r>
  <r>
    <s v="LUISA JUDITH MERCHAN MARTINEZ"/>
    <s v="Cédula ciudadanía"/>
    <s v="28075930"/>
    <s v="55 Años"/>
    <s v="Adulto"/>
    <s v="ENTIDAD PROMOTORA DE SALUD SANITAS SAS"/>
    <s v="Subsidiado"/>
    <s v="PBS SUBSIDIADO "/>
    <n v="1453293"/>
    <s v="Hospitalización"/>
    <d v="2023-05-25T17:42:00"/>
    <x v="4"/>
    <n v="3"/>
    <n v="3"/>
    <x v="1"/>
    <d v="2023-05-25T18:09:21"/>
    <m/>
    <s v="PACIENTE DE 55 AÑOS QUIEN INGRESA REMITIDA Y ACEPTADA DE CLINICA CHICAMOCHA PARA VALORACION CIRUGIA VASCULAR, REFIERE QUE PREVIAMENTE CURSO CON ULCERAS EN MIEMBRO INFERIOR SIN EMBARGO EN ESTA OPORTUNIDAD INGRESA POR CAMBIOS COLORACION EN MANO DERECHA._x000a_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25T18:09:21"/>
    <n v="27"/>
    <s v="GIANMARCO  CAMELO PARDO"/>
    <d v="2023-05-25T21:04:13"/>
    <n v="174"/>
    <s v="I771"/>
    <s v="ESTRECHEZ ARTERIAL"/>
    <s v="JENNIE ASTRID BECERRA MENECES"/>
    <d v="2023-06-09T14:04:00"/>
    <n v="352"/>
    <s v="Hospitalización Adulto"/>
    <s v="Vivo"/>
  </r>
  <r>
    <s v="ALBA ALICIA DOMINGUEZ DOMINGUEZ"/>
    <s v="Cédula ciudadanía"/>
    <s v="27995722"/>
    <s v="89 Años"/>
    <s v="Adulto"/>
    <s v="NUEVA EMPRESA PROMOTORA DE SALUD S.A."/>
    <s v="Subsidiado"/>
    <s v="SANTANDER PITP PBS SUBSIDIADO "/>
    <n v="1453304"/>
    <s v="Hospitalización"/>
    <d v="2023-05-25T19:37:00"/>
    <x v="4"/>
    <n v="2"/>
    <n v="2"/>
    <x v="2"/>
    <d v="2023-05-25T19:49:30"/>
    <m/>
    <s v="PACIENTE DE 89 AÑOS QUIEN INGRESA REMITIDA DE BARRANCABERMEJA PREVIAMENTE ACEPTADA EN CONTEXTO Infarto Agudo Del Miocardio, INGRESO EL DIA LUNES POR DOLOR TORACICO ACOMPAÑADO DE DISNEA._x000a_LA FAMILIAR QUE LA ACOMPAÑA REFIERE QUE LA PACIENTE REALIZA SUS ACTIVIDADES DIARIAS SIN RESTRICCIONES._x000a_AL INGRESO NIEGA DISNEA, NO FATIGA, NO DOLOR TORACICO."/>
    <d v="2023-05-25T19:49:30"/>
    <n v="12"/>
    <s v="GIANMARCO  CAMELO PARDO"/>
    <d v="2023-05-25T20:04:39"/>
    <n v="15"/>
    <s v="I200x"/>
    <s v="ANGINA INESTABLE"/>
    <s v="GIANMARCO  CAMELO PARDO"/>
    <d v="2023-05-30T12:14:00"/>
    <n v="112"/>
    <s v="Cuidado Intermedio Adulto"/>
    <s v="Vivo"/>
  </r>
  <r>
    <s v="PEDRO ELIAS MARQUEZ CAMACHO"/>
    <s v="Cédula ciudadanía"/>
    <s v="2010541"/>
    <s v="91 Años"/>
    <s v="Adulto"/>
    <s v="MEDISANITAS SAS. COMPAÑIA DE MEDICINA PREPAGADA"/>
    <s v="Pólizas de Salud y MP"/>
    <s v="2060 MEDISANITAS INTEGRAL"/>
    <n v="1453306"/>
    <s v="Hospitalización"/>
    <d v="2023-05-25T19:51:00"/>
    <x v="4"/>
    <n v="2"/>
    <n v="2"/>
    <x v="2"/>
    <d v="2023-05-25T20:06:07"/>
    <m/>
    <s v="Remitido de Barrancabermeja como urgencia vital  por Impresión Diagnóstica de Infarto Agudo Del Miocardio Sin Elevacion Del St. "/>
    <d v="2023-05-25T20:06:07"/>
    <n v="15"/>
    <s v="FRAY URIEL ARIAS MORENO"/>
    <d v="2023-05-25T20:06:50"/>
    <n v="0"/>
    <s v="R074"/>
    <s v="DOLOR EN EL PECHO, NO ESPECIFICADO"/>
    <s v="FRAY URIEL ARIAS MORENO"/>
    <d v="2023-05-27T12:29:00"/>
    <n v="40"/>
    <s v="Observación"/>
    <s v="Vivo"/>
  </r>
  <r>
    <s v="BARBARA ROBLES DE CALA"/>
    <s v="Cédula ciudadanía"/>
    <s v="28410761"/>
    <s v="65 Años"/>
    <s v="Adulto"/>
    <s v="COOSALUD ENTIDAD PROMOTORA DE SALUD S.A"/>
    <s v="Subsidiado"/>
    <s v="ATEN. INTEGRAL CARDIOLOGÍA REG SUBSIDIADO"/>
    <n v="1453308"/>
    <s v="Hospitalización"/>
    <d v="2023-05-25T20:09:00"/>
    <x v="4"/>
    <n v="2"/>
    <n v="2"/>
    <x v="2"/>
    <d v="2023-05-25T20:29:55"/>
    <m/>
    <s v="PACIENTE ADULTA MAYOR QUIEN INGRESA REMITIDA DEL HOSPITAL DEL SOCORRO EN CONTEXTO Infarto Agudo Del Miocardio_x000a_EN EL INTERROGATORIO NO REFIERE FIEBRE, NO VOMITO, NO ASTENIA, NO ADINAMIA, NO PERDIDA DE PESO, NO CEFALEA, NO TINNITUS, NO FOSFENOS, NO FOTOFOBIA, NO PERDIDA AGUDA DE LA VISION, NO DEPOSICIONES DIARREICAS, NO DOLOR ABDOMINAL, EN EL MOMENTO NIEGA DISNEA, NO FATIGA, NO DOLOR TORACICO._x000a__x000a_SE INDICA INGRESAR, MONITORIZACION CONTINUA Y TOMA Electrocardiograma"/>
    <d v="2023-05-25T20:29:55"/>
    <n v="20"/>
    <s v="GIANMARCO  CAMELO PARDO"/>
    <d v="2023-05-25T23:21:31"/>
    <n v="171"/>
    <s v="I209"/>
    <s v="ANGINA DE PECHO, NO ESPECIFICADA"/>
    <s v="JENNIE ASTRID BECERRA MENECES"/>
    <d v="2023-06-05T16:03:00"/>
    <n v="256"/>
    <s v="Observación"/>
    <s v="Vivo"/>
  </r>
  <r>
    <s v="INES HERNANDEZ DE VARGAS"/>
    <s v="Cédula ciudadanía"/>
    <s v="28219139"/>
    <s v="87 Años"/>
    <s v="Adulto"/>
    <s v="NUEVA EMPRESA PROMOTORA DE SALUD S.A."/>
    <s v="Subsidiado"/>
    <s v="SANTANDER PITP PBS SUBSIDIADO "/>
    <n v="1453309"/>
    <s v="Hospitalización"/>
    <d v="2023-05-25T20:16:00"/>
    <x v="4"/>
    <n v="2"/>
    <n v="2"/>
    <x v="2"/>
    <d v="2023-05-25T20:42:54"/>
    <m/>
    <s v="PACIENTE REMITIDA DE FOSCAL PARA VALORACION ELECTROFISIOLOGIA. EN HISTORIA CLINICA LUGAR REMISION DOCUMENTAN APARENTE CONVULSION TONICO CLONICAS REALIZAN Electrocardiograma CON PRESENCIA BLOQUEO Auriculoventricular._x000a__x000a_AL INGRESO NIEGA DISNEA, NO FATIGA, NO DOLOR TORACICO._x000a_SE INDICA INGRESAR, MONITORIZACION, TOMA Electrocardiograma."/>
    <d v="2023-05-25T20:42:54"/>
    <n v="26"/>
    <s v="GIANMARCO  CAMELO PARDO"/>
    <d v="2023-05-25T23:44:57"/>
    <n v="182"/>
    <s v="I443"/>
    <s v="OTROS TIPOS DE BLOQUEO AURICULOVENTRICULAR Y LOS NO ESPECIFICADOS"/>
    <s v="OMAR DANITH MOLINA LUBO"/>
    <d v="2023-05-26T16:07:00"/>
    <n v="16"/>
    <s v="Cuidado Intermedio Adulto"/>
    <s v="Vivo"/>
  </r>
  <r>
    <s v="ANDERSON LEONARDO NEIRA RUEDA"/>
    <s v="Cédula ciudadanía"/>
    <s v="91112544"/>
    <s v="38 Años"/>
    <s v="Adulto"/>
    <s v="FUNDACION SALUD MIA EPS"/>
    <s v="Contributivo"/>
    <s v="PBS CONTRIBUTIVO "/>
    <n v="1453311"/>
    <s v="Urgencias"/>
    <d v="2023-05-25T20:22:00"/>
    <x v="4"/>
    <n v="3"/>
    <n v="3"/>
    <x v="1"/>
    <d v="2023-05-25T21:05:41"/>
    <m/>
    <s v="PACIENTE DE 38 AÑOS QUIEN INGRESA POR SUS PROPIOS MEDIOS, CUADRO CLINICO CARACTERIZADO POR CEFALEA GENERALIZADA DE FORMA INTERMITENTE ASOCIADO A CIFRAS TENSIONALES ELEVADAS POR LO CUAL FUE VALORADO PREVIAMENTE POR MEDICINA INTERNA INDICANDOLE REALIZAR TRATAMIENTO FARMACOLOGICO ESTRICTO DADO QUE EL PACIENTE NO TENIA ADHERENCIA._x000a_EL DIA DE HOY INGRESA POR PERSISTENCIA CEFALEA, NO SIGNOS FOCALIZACION, NO DISNEA, NO FATIGA, NO DETERIORO CLASE FUNCIONAL New York Heart Associatio - Clasificación Para Clase Funcional CLASE I._x000a_EXAMEN FISICO: DESPIERTO, ALERTA, ORIENTADO, NO ALGICO, TORAX SIN SIGNOS DE DIFICULTAD RESPIRATORIA, NO SIGNOS DE FALLA CARDIACA NO SIGNOS DE HIPOPERFUSION, LLENADO CAPILAR 2 SEGUNDOS. Tensión Arterial MIEMBRO SUPERIOR IZQUIERDO 145/96MMHG, Tensión Arterial MIEMBRO SUPERIOR DERECHO 141/94MMHG._x000a_SE CONSIDERA PACIENTE CON CUADRO DE CEFALEA EN EL MOMENTO SIN FOCALIZACION, SE LE INDICA CONTINUAR ANTIHIPERTENSIVOS PREVIAMENTE INDICADOS POR HORARIO Y VALORACION POR PRIORITARIA Entidad Promotora De Salud . SI PERSISTE LA SINTOMATOLOGIA INGRESAR A URGENCIAS._x000a_"/>
    <d v="2023-05-25T21:05:41"/>
    <n v="43"/>
    <s v="GIANMARCO  CAMELO PARDO"/>
    <m/>
    <s v=""/>
    <m/>
    <m/>
    <m/>
    <d v="2023-05-25T22:04:00"/>
    <s v=""/>
    <m/>
    <s v="Vivo"/>
  </r>
  <r>
    <s v="OMAR HERRERA GOMEZ"/>
    <s v="Cédula ciudadanía"/>
    <s v="91223070"/>
    <s v="60 Años"/>
    <s v="Adulto"/>
    <s v="NUEVA EMPRESA PROMOTORA DE SALUD S.A."/>
    <s v="Subsidiado"/>
    <s v="SANTANDER PITP PBS SUBSIDIADO "/>
    <n v="1453312"/>
    <s v="Hospitalización"/>
    <d v="2023-05-25T20:48:00"/>
    <x v="4"/>
    <n v="2"/>
    <n v="2"/>
    <x v="2"/>
    <d v="2023-05-25T21:11:37"/>
    <m/>
    <s v="PACIENTE DE 60 AÑOS QUIEN INGRESA POR SUS PROPIOS MEDIOS Y EN COMPAÑIA DEL FAMILIAR, CUADRO CLINICO 1 SEMANA DISNEA FATIGA, DETERIORO CLASE FUNCIONAL New York Heart Associatio - Clasificación Para Clase Funcional CLASE III, EDEMAS MIEMBROS INFERIORES._x000a_AL INGRESO Saturación De Oxígeno 86% SE INDICA SUPLENCIA OXIGENO CANULA NASAL A 1 LITRO/MINUTO._x000a__x000a_SE INDICA INGRESAR, MONITORIZACION Y TOMA Electrocardiograma"/>
    <d v="2023-05-25T21:11:37"/>
    <n v="23"/>
    <s v="GIANMARCO  CAMELO PARDO"/>
    <d v="2023-05-25T22:22:18"/>
    <n v="70"/>
    <s v="I509"/>
    <s v="INSUFICIENCIA CARDIACA, NO ESPECIFICADA"/>
    <s v="JENNIE ASTRID BECERRA MENECES"/>
    <d v="2023-06-03T15:18:00"/>
    <n v="208"/>
    <s v="Cuidado Intermedio Adulto"/>
    <s v="Vivo"/>
  </r>
  <r>
    <s v="IVAN MANJARRES DUARTE"/>
    <s v="Cédula ciudadanía"/>
    <s v="13840354"/>
    <s v="65 Años"/>
    <s v="Adulto"/>
    <s v="FUNDACION SALUD MIA EPS"/>
    <s v="Contributivo"/>
    <s v="PBS CONTRIBUTIVO "/>
    <n v="1453313"/>
    <s v="Hospitalización"/>
    <d v="2023-05-25T20:52:00"/>
    <x v="4"/>
    <n v="2"/>
    <n v="2"/>
    <x v="2"/>
    <d v="2023-05-25T21:23:20"/>
    <m/>
    <s v="PACIENTE DE 65 AÑOS QUIEN INGRESA POR SUS PROPIOS MEDIOS, CUADRO CLINICO 1 HORA CARACTERIZADO POR MAREO ACOMPAÑADO DE DESORIENTACION Y CIFRAS TENSIONALES ELEVADAS._x000a_AL INGRESO NIEGA CEFALEA, NO DISNEA, NO FATIGA, NO DOLOR TORACICO, PRESENCIA DE DESVIACION COMISURA LABIAL A LA IZQUIERDA._x000a__x000a_SE INDICA INGRESAR, MONITORIZACION Y TOMA Electrocardiograma._x000a_"/>
    <d v="2023-05-25T21:23:20"/>
    <n v="31"/>
    <s v="GIANMARCO  CAMELO PARDO"/>
    <d v="2023-05-25T22:06:59"/>
    <n v="43"/>
    <s v="I678"/>
    <s v="OTRAS ENFERMEDADES CEREBROVASCULARES ESPECIFICADAS"/>
    <s v="ROBERFABIAN  ANGARITA SEQUEDA"/>
    <d v="2023-05-26T11:54:00"/>
    <n v="13"/>
    <s v="Hospitalización Adulto"/>
    <s v="Vivo"/>
  </r>
  <r>
    <s v="MARIA ALEJANDRA JARAMILLO ANGARITA"/>
    <s v="Cédula ciudadanía"/>
    <s v="1095807025"/>
    <s v="32 Años"/>
    <s v="Adulto"/>
    <s v="COLMEDICA MEDICINA PREPAGADA S A"/>
    <s v="Pólizas de Salud y MP"/>
    <s v="GAMA BAJA - ESMERALDA"/>
    <n v="1453314"/>
    <s v="Hospitalización"/>
    <d v="2023-05-25T21:01:00"/>
    <x v="4"/>
    <n v="3"/>
    <n v="3"/>
    <x v="1"/>
    <d v="2023-05-25T21:14:51"/>
    <m/>
    <s v="Paciente refiere que en ocaciones presenta dolor de cabeza, mareos. "/>
    <d v="2023-05-25T21:14:51"/>
    <n v="13"/>
    <s v="FRAY URIEL ARIAS MORENO"/>
    <d v="2023-05-25T21:15:31"/>
    <n v="0"/>
    <s v="R51X"/>
    <s v="CEFALEA"/>
    <s v="FRAY URIEL ARIAS MORENO"/>
    <d v="2023-05-26T03:12:00"/>
    <n v="5"/>
    <s v="Observación"/>
    <s v="Vivo"/>
  </r>
  <r>
    <s v="DIANA SOFIA ALMEYDA MENDEZ"/>
    <s v="Tarjeta de Identidad"/>
    <s v="1142715230"/>
    <s v="15 Años"/>
    <s v="Pediatrico"/>
    <s v="SALUD TOTAL ENTIDAD PROMOTORA DE SALUD DEL REG"/>
    <s v="Contributivo"/>
    <s v="PBS CONTRIBUTIVO "/>
    <n v="1453316"/>
    <s v="Hospitalización"/>
    <d v="2023-05-25T21:44:00"/>
    <x v="4"/>
    <n v="2"/>
    <n v="2"/>
    <x v="2"/>
    <d v="2023-05-25T22:27:12"/>
    <m/>
    <s v="SE ME DESMAYO Y HA ESTADO SIN ALIENTOS"/>
    <d v="2023-05-25T22:27:12"/>
    <n v="43"/>
    <s v="GIANMARCO  CAMELO PARDO"/>
    <d v="2023-05-25T22:28:16"/>
    <n v="1"/>
    <s v="R55X"/>
    <s v="SINCOPE Y COLAPSO"/>
    <s v="GIANMARCO  CAMELO PARDO"/>
    <d v="2023-05-26T05:10:00"/>
    <n v="6"/>
    <s v="Observación"/>
    <s v="Vivo"/>
  </r>
  <r>
    <s v="KAREN DAILIN OSORIO PAEZ"/>
    <s v="Tarjeta de Identidad"/>
    <s v="1099740340"/>
    <s v="15 Años"/>
    <s v="Pediatrico"/>
    <s v="EPS SURAMERICANA S.A."/>
    <s v="Contributivo"/>
    <s v="PBS CONTRIBUTIVO "/>
    <n v="1453317"/>
    <s v="Hospitalización"/>
    <d v="2023-05-25T21:50:00"/>
    <x v="4"/>
    <n v="2"/>
    <n v="2"/>
    <x v="2"/>
    <d v="2023-05-25T21:55:25"/>
    <m/>
    <s v="TRAIGO LA NIÑA PORQUE NO ME RESPONDE._x000a__x000a_SE INDICA INGRESAR, MONITORIZACION, TOMA GLUCOMETRIA Y Electrocardiograma."/>
    <d v="2023-05-25T21:55:25"/>
    <n v="5"/>
    <s v="GIANMARCO  CAMELO PARDO"/>
    <d v="2023-05-26T00:35:08"/>
    <n v="159"/>
    <s v="R55X"/>
    <s v="SINCOPE Y COLAPSO"/>
    <s v="JENNIE ASTRID BECERRA MENECES"/>
    <d v="2023-05-26T10:04:00"/>
    <n v="9"/>
    <s v="Observación"/>
    <s v="Vivo"/>
  </r>
  <r>
    <s v="APOLINAR APARICIO"/>
    <s v="Cédula ciudadanía"/>
    <s v="13885608"/>
    <s v="68 Años"/>
    <s v="Adulto"/>
    <s v="FUNDACION SALUD MIA EPS"/>
    <s v="Contributivo"/>
    <s v="PBS SUBSIDIADO "/>
    <n v="1453319"/>
    <s v="Hospitalización"/>
    <d v="2023-05-25T22:22:00"/>
    <x v="4"/>
    <n v="2"/>
    <n v="2"/>
    <x v="2"/>
    <d v="2023-05-25T22:40:30"/>
    <m/>
    <s v="PACIENTE DE 68 AÑOS QUIEN INGRESA POR SUS PROPIOS MEDIOS Y EN COMPAÑIA DE LA FAMILIAR, REFIERE CUADRO DE DOLOR TORACICO._x000a_SE INDICA INGRESAR, MONITORIZACION Y TOMA Electrocardiograma_x000a__x000a_ESTUDIOS_x000a_25/MAYO/2023 ECO STRES: PRUEBA POSITIVA PARA LA INDUCCIÓN DE ISQUEMIA MIOCÁRDICA CON LA INFUSIÓN DE DOBUTAMINA EN DOS SEGMENTOS: BASAL Y MEDIO DE LA PARED INFERIOR._x000a_"/>
    <d v="2023-05-25T22:40:30"/>
    <n v="18"/>
    <s v="GIANMARCO  CAMELO PARDO"/>
    <d v="2023-05-26T01:22:26"/>
    <n v="161"/>
    <s v="I200x"/>
    <s v="ANGINA INESTABLE"/>
    <s v="JENNIE ASTRID BECERRA MENECES"/>
    <d v="2023-05-29T13:44:00"/>
    <n v="84"/>
    <s v="Cuidado Intermedio Adulto"/>
    <s v="Vivo"/>
  </r>
  <r>
    <s v="MARLENY GOYENECHE DELGADO"/>
    <s v="Cédula ciudadanía"/>
    <s v="1096948170"/>
    <s v="35 Años"/>
    <s v="Adulto"/>
    <s v="REGIONAL DE ASEGURAMIENTO EN SALUD N5"/>
    <s v="Regimen Especial y/o Excepcional"/>
    <s v="RESOLUCION DE URGENCIAS"/>
    <n v="1453320"/>
    <s v="Urgencias"/>
    <d v="2023-05-25T22:32:00"/>
    <x v="4"/>
    <n v="3"/>
    <n v="3"/>
    <x v="1"/>
    <d v="2023-05-25T22:49:12"/>
    <m/>
    <s v="PACIENTE DE 35 AÑOS QUIEN INGRESA POR SUS PROPIOS MEDIOS Y EN COMPAÑIA DEL FAMILIAR, CUADRO CLINICO MENOR A 1 HORA CARACTERIZADO POR DOLOR EN HIPOCONDRIO DERECHO ACOMPAÑADO DE NAUSEAS Y 1 EPISODIO EMETICO SIN EMBARGO POR PERSISTENCIA DOLOR ABDOMINAL INGRESA A URGENCIAS._x000a_AL EXAMEN FISICO: DESPIERTA, ALERTA, ORIENTADA, MUCOSA ORAL HUMEDA, TORAX SIN SIGNOS, ABDOMEN SIN SIGNOS DE IRRITACION PERITONEAL REFIERE DOLOR A LA PALPACION PROFUNDA EN HIPOCONDRIO DERECHO, EXTREMIDADES SIN SIGNOS DE HIPOPERFUSION._x000a_SE CONSIDERA PACIENTE CON DOLOR ABDOMINAL POSIBLEMENTE ASOCIADO A COLELITIASIS O COLECISTIS, DADA ESTABILIDAD HEMODINAMICA NO SIGNOS DE IRRITACION PERITONEAL SE INDICA REDIRECCION RED ATENCION Entidad Promotora De Salud ._x000a_SE HABLA CON LA PACIENTE Y EL FAMILIAR"/>
    <d v="2023-05-25T22:49:12"/>
    <n v="17"/>
    <s v="GIANMARCO  CAMELO PARDO"/>
    <m/>
    <s v=""/>
    <m/>
    <m/>
    <m/>
    <d v="2023-05-26T00:06:00"/>
    <s v=""/>
    <m/>
    <s v="Vivo"/>
  </r>
  <r>
    <s v="GONZALO PEÑALOZA MORALES"/>
    <s v="Cédula ciudadanía"/>
    <s v="5556172"/>
    <s v="79 Años"/>
    <s v="Adulto"/>
    <s v="COOSALUD ENTIDAD PROMOTORA DE SALUD S.A"/>
    <s v="Subsidiado"/>
    <s v="ATEN. INTEGRAL CARDIOLOGÍA REG SUBSIDIADO"/>
    <n v="1453322"/>
    <s v="Hospitalización"/>
    <d v="2023-05-25T22:50:00"/>
    <x v="4"/>
    <n v="2"/>
    <n v="2"/>
    <x v="2"/>
    <d v="2023-05-25T22:59:53"/>
    <m/>
    <s v="PACIENTE DE 79 AÑOS QUIEN INGRESA REMITIDO COMO URGENCIA VITAL EN CONTEXTO Infarto Agudo Del Miocardio CON ELEVACION ST._x000a_INGRESO POR CUADRO CLINICO DE 4 A 5 DIAS CARACTERIZADO POR DESORIENTACION E IDEAS DELIRANTE CON POSTERIOR DISNEA, FATIGA Y EDEMA MIEMBROS INFERIORES._x000a_EN LUGAR REMISION DOCUMENTAN ELEVACION ST Y TRASLADAN."/>
    <d v="2023-05-25T22:59:53"/>
    <n v="9"/>
    <s v="GIANMARCO  CAMELO PARDO"/>
    <d v="2023-05-26T01:08:49"/>
    <n v="128"/>
    <s v="I500"/>
    <s v="INSUFICIENCIA CARDIACA CONGESTIVA"/>
    <s v="ROBERFABIAN  ANGARITA SEQUEDA"/>
    <d v="2023-06-07T12:18:00"/>
    <n v="299"/>
    <s v="Cuidado Intermedio Adulto"/>
    <s v="Vivo"/>
  </r>
  <r>
    <s v="MICHELL DAMARIS CASTAÑEDA THOMAS"/>
    <s v="Cédula ciudadanía"/>
    <s v="1005236543"/>
    <s v="20 Años"/>
    <s v="Adulto"/>
    <s v="SALUD TOTAL ENTIDAD PROMOTORA DE SALUD DEL REG"/>
    <s v="Contributivo"/>
    <s v="PBS CONTRIBUTIVO "/>
    <n v="1453323"/>
    <s v="Urgencias"/>
    <d v="2023-05-25T22:58:00"/>
    <x v="4"/>
    <n v="3"/>
    <n v="3"/>
    <x v="1"/>
    <d v="2023-05-25T23:21:18"/>
    <m/>
    <s v="PACIENTE DE 20 AÑOS QUIEN INGRESA POR SUS PROPIOS MEDIOS Y EN COMPAÑIA DEL FAMILIAR, CUADRO CLINICO 3 DIAS CARACTERIZADO POR DOLOR ABDOMINAL GENERALIZADO QUE POSTERIOR SE LOCALIZADO EN HIPOGASTRIO ADEMAS ESCALOFRIOS, NIEGAN DEPOSICIONES DIARREICAS, NO EPISODIOS EMETICOS._x000a_AL EXAMEN FISICO: DESPIERTA, ALERTA,ORIENTADA, TORAX SIN SIGNOS DE DIFICULTAD RESPIRATORIA, ABDOMEN NO GLOBOSO NO SIGNOS DE IRRITACION PERITONEAL A LA PALPACION PROFUNDA EN HIPOGASTRIO REFIERE DOLOR, EXTREMIDADES SIN SIGNOS DE HIPOPERFUSION. Electrocardiograma INGRESO: Frec. ventricular 81lpm Intervalo PR 154ms_x000a_Duración QRS 88ms QT/QTC 360/425m NO ELEVACION ST SIGNOS HIPERTROFIA VENTRICULAR IZQUIERDA._x000a_AL INTERROGATORIO REFIERE QUE REALIZA ACTIVIDAD FISICA FRECUENTEMENTE SIN SIGNOS O SINTOMAS CARDIOVASCULARES._x000a_SE CONSIDERA PACIENTE CON DOLOR ABDOMINAL DE POSIBLE ETIOLOGIA GASTROINSTESTINAL VS TRACTO URINARIO, DADA ESTABILIDAD SE REDIRECCIONA RED ATENCION Entidad Promotora De Salud .SE HABLA CON LA PACIENTE Y FAMILIAR DE FORMA CLARA Y PRECISA._x000a__x000a_Estudios previos_x000a_28/febrero/2029 ECOCARDIOGRAFÍA_x000a_CONCLUSION_x000a_1. MIOCARDIOPATIA DILATADA CON ASPECTO TRABECULADO HACIA EL APEX SIN QUE CUMPLA EN FORMA ESTRICTA LOS CRITERIOS PARA NO COMPACTACION DEL VI._x000a_2. HIPERTROFIA EXCENTRICA DEL VENTRICULO IZQUIERDO_x000a_3. DISFUNCION SISTODIASTOLICA MODERADA DEL VENTRICULO IZQUIERDO CON FRACCION DE EYECCION DEL 38 - 40%_x000a_4. DISFUNCION LEVE DEL VENTRICULO DERECHO_x000a_5. NO SE OBSERVAN TROMBOS INTRACAVITARIOS_x000a_6. NO SE OBSERVA DERRAME PERICARDIC"/>
    <d v="2023-05-25T23:21:18"/>
    <n v="23"/>
    <s v="GIANMARCO  CAMELO PARDO"/>
    <m/>
    <s v=""/>
    <m/>
    <m/>
    <m/>
    <d v="2023-05-26T00:30:00"/>
    <s v=""/>
    <m/>
    <s v="Vivo"/>
  </r>
  <r>
    <s v="JAIME MOROS AMAYA"/>
    <s v="Cédula ciudadanía"/>
    <s v="13889118"/>
    <s v="63 Años"/>
    <s v="Adulto"/>
    <s v="NUEVA EMPRESA PROMOTORA DE SALUD S.A."/>
    <s v="Subsidiado"/>
    <s v="SANTANDER PITP PBS SUBSIDIADO "/>
    <n v="1453324"/>
    <s v="Hospitalización"/>
    <d v="2023-05-25T23:04:00"/>
    <x v="4"/>
    <n v="2"/>
    <n v="2"/>
    <x v="2"/>
    <d v="2023-05-25T23:32:18"/>
    <m/>
    <s v="PACIENTE 63 AÑOS QUIEN INGRESA REMITIDO DEL Hospital Internacional De Colombia PARA VALORACION Y SEGUIMIENTO POR CARDIOLOGIA._x000a_AL INGRESO NIEGA DISNEA, NO FATIGA, NO DOLOR TORACICO._x000a__x000a_SE INDICA INGRESAR, MONITORIZACION Y TOMA Electrocardiograma._x000a__x000a_Diagnosticos lugar remisionm Hospital Internacional De Colombia_x000a_1. Dolor toracico atipico_x000a_- secundario a patologia valvular_x000a_-- ecocardiograma TT extrahic del 17/04/2023: cardiopatia de probable origen valvular con Fracción Eyeccion Del Ventriculo Izquierdo 60%, disfuncion diastolica tipo II_x000a_--- doble lesion aortica: estenosis aortica critica e insuficiencia moderada_x000a_--- insuficia mital moderada_x000a_--- crecimiento biauricula_x000a_- sindrome coronario sin elevacion del st DESCARTADO_x000a_"/>
    <d v="2023-05-25T23:32:18"/>
    <n v="28"/>
    <s v="GIANMARCO  CAMELO PARDO"/>
    <d v="2023-05-26T02:44:25"/>
    <n v="192"/>
    <s v="I350"/>
    <s v="ESTENOSIS (DE LA VALVULA) AORTICA"/>
    <s v="JENNIE ASTRID BECERRA MENECES"/>
    <d v="2023-05-31T18:46:00"/>
    <n v="136"/>
    <s v="Cuidado Intermedio Adulto"/>
    <s v="Vivo"/>
  </r>
  <r>
    <s v="ALVARO CRUZ DIAZ"/>
    <s v="Cédula ciudadanía"/>
    <s v="6656863"/>
    <s v="62 Años"/>
    <s v="Adulto"/>
    <s v="NUEVA EMPRESA PROMOTORA DE SALUD S.A."/>
    <s v="Subsidiado"/>
    <s v="SANTANDER PITP PBS SUBSIDIADO "/>
    <n v="1453325"/>
    <s v="Urgencias"/>
    <d v="2023-05-25T23:12:00"/>
    <x v="4"/>
    <n v="2"/>
    <m/>
    <x v="2"/>
    <m/>
    <m/>
    <s v="PACIENTE DE 62 AÑOS QUIEN INGRESA POR SUS PROPIOS MEDIOS, CUADRO CLINICO 1 DIAS CARACTERIZADO POR RINORREA, TOS CON EXPECTORACION BLANQUECINA ACOMPAÑADO DE SENSACION DE FATIGA. NO DOLOR TORACICO, NO SINCOPES, NO DETERIORO CLASE FUNCIONAL New York Heart Associatio - Clasificación Para Clase Funcional CLASE I, NO SINCOPES._x000a_AL EXAMEN FISICO: DESPIERTO, ALERTA, ORIENTADO, NO ALGICO, TORAX SIN SIGNOS DE DIFICULTAD RESPIRATORIA AUSCULTACION SIN SIBILANCIA NO ESTERTORES, ABDOMEN SIN DOLOR A LA PALPACION, EXTREMIDADES SIN SIGNOS DE HIPOPERFUSION._x000a_SE CONSIDERA PACIENTE CON CUADRO INFECCION RESPIRATORIA AGUDA, EN EL MOMENTO ESTABLE HEMODINAMICAMENTE ESTABLE POR LO CUAL SE REDIRECCIONA RED ATENCION Entidad Promotora De Salud ._x000a_SE HABLA CON EL PACIENTE Y LA FAMILIAR, REFIRIENDO ENTENDER Y COMPRENDER."/>
    <d v="2023-05-25T23:50:15"/>
    <n v="38"/>
    <s v="GIANMARCO  CAMELO PARDO"/>
    <m/>
    <s v=""/>
    <m/>
    <m/>
    <m/>
    <d v="2023-05-26T00:31:00"/>
    <s v=""/>
    <m/>
    <s v="Vivo"/>
  </r>
  <r>
    <s v="CELIA ARDILA DE MUÑOZ"/>
    <s v="Cédula ciudadanía"/>
    <s v="28133752"/>
    <s v="82 Años"/>
    <s v="Adulto"/>
    <s v="COOSALUD ENTIDAD PROMOTORA DE SALUD S.A"/>
    <s v="Subsidiado"/>
    <s v="SANTANDER PBS SUBSIDIADO "/>
    <n v="1453326"/>
    <s v="Hospitalización"/>
    <d v="2023-05-25T23:44:00"/>
    <x v="4"/>
    <n v="2"/>
    <n v="2"/>
    <x v="2"/>
    <d v="2023-05-25T23:59:15"/>
    <m/>
    <s v="PACIENTE DE 82 AÑOS QUIEN INGRESA REMITIDA DEL HOSPITAL DEL SOCORRO PREVIAMENTE ACEPTADA EN CONTEXTO Infarto Agudo Del Miocardio CON ELEVACION ST._x000a_SE INDICA INGRESAR, MONITORIZACION Y TOMA Electrocardiograma._x000a__x000a_AL INGRESO REFIERE LEVE DOLOR TORACICO, NO DISNEA, NO FATIGA."/>
    <d v="2023-05-25T23:59:15"/>
    <n v="15"/>
    <s v="GIANMARCO  CAMELO PARDO"/>
    <d v="2023-05-26T00:37:33"/>
    <n v="38"/>
    <s v="I219"/>
    <s v="INFARTO AGUDO DEL MIOCARDIO, SIN OTRA ESPECIFICACION"/>
    <s v="ROBERFABIAN  ANGARITA SEQUEDA"/>
    <d v="2023-06-06T10:36:00"/>
    <n v="273"/>
    <s v="Cuidado Intensivo Adulto"/>
    <s v="Vivo"/>
  </r>
  <r>
    <s v="GIL ANTONIO DOTTOR LEON"/>
    <s v="Cédula ciudadanía"/>
    <s v="5754849"/>
    <s v="75 Años"/>
    <s v="Adulto"/>
    <s v="COOSALUD ENTIDAD PROMOTORA DE SALUD S.A"/>
    <s v="Subsidiado"/>
    <s v="ATEN. INTEGRAL CARDIOLOGIA REG SUBSIDIADO"/>
    <n v="1453327"/>
    <s v="Hospitalización"/>
    <d v="2023-05-26T00:53:00"/>
    <x v="4"/>
    <n v="2"/>
    <n v="2"/>
    <x v="2"/>
    <d v="2023-05-26T01:06:38"/>
    <m/>
    <s v="PACIENTE  INGRESA  REMIITIDO  DE   CLINICA  DE GIRON  REGULADO POR  EL CRUE  CODIGO 168701  Doctor  JHON CARREÑO , POR   SOSPECHA DE  Accidente Cerebro-Vascular  FUERA  DE  VENTANA  CLINICA DE  8 HORAS. INGRESA  CON   OXIGENO POR  CANULA NASAL "/>
    <d v="2023-05-26T01:06:38"/>
    <n v="13"/>
    <s v="JENNIE ASTRID BECERRA MENECES"/>
    <d v="2023-05-26T01:09:38"/>
    <n v="3"/>
    <s v="I64X"/>
    <s v="ACCIDENTE VASCULAR ENCEFALICO AGUDO, NO ESPECIFICADO COMO HEMORRAGICO O ISQUEMICO"/>
    <s v="JENNIE ASTRID BECERRA MENECES"/>
    <d v="2023-07-07T14:28:00"/>
    <n v="1021"/>
    <s v="Observación"/>
    <s v="Muerto despues de 48 horas"/>
  </r>
  <r>
    <s v="CAMILO ANDRES PACHECO FLOREZ"/>
    <s v="Cédula ciudadanía"/>
    <s v="1007462981"/>
    <s v="22 Años"/>
    <s v="Adulto"/>
    <s v="COOMEVA MEDICINA PREPAGADA S.A."/>
    <s v="Pólizas de Salud y MP"/>
    <s v="ORO PLUS"/>
    <n v="1453328"/>
    <s v="Urgencias"/>
    <d v="2023-05-26T01:52:00"/>
    <x v="4"/>
    <n v="3"/>
    <n v="3"/>
    <x v="1"/>
    <d v="2023-05-26T01:58:18"/>
    <m/>
    <s v="Mareos y cefalea."/>
    <d v="2023-05-26T01:58:18"/>
    <n v="6"/>
    <s v="FRAY URIEL ARIAS MORENO"/>
    <d v="2023-05-26T01:58:47"/>
    <n v="0"/>
    <s v="R51X"/>
    <s v="CEFALEA"/>
    <s v="FRAY URIEL ARIAS MORENO"/>
    <d v="2023-05-26T03:25:00"/>
    <n v="1"/>
    <s v="Alta a Casa"/>
    <s v="Vivo"/>
  </r>
  <r>
    <s v="JESSICA ALEJANDRA LINEROS MEDINA"/>
    <s v="Cédula ciudadanía"/>
    <s v="1095934630"/>
    <s v="29 Años"/>
    <s v="Adulto"/>
    <s v="SALUD TOTAL ENTIDAD PROMOTORA DE SALUD DEL REG"/>
    <s v="Contributivo"/>
    <s v="PBS CONTRIBUTIVO "/>
    <n v="1453333"/>
    <s v="Urgencias"/>
    <d v="2023-05-26T05:32:00"/>
    <x v="4"/>
    <n v="3"/>
    <n v="3"/>
    <x v="1"/>
    <d v="2023-05-26T06:25:29"/>
    <m/>
    <s v="PACIENTE DE 29 AÑOS QUIEN INGRESA POR SUS PROPIOS MEDIOS, CUADRO CLINICO 1 SEMANA APROXIMADAMENTE CARACTERIZADO POR DOLOR EN REGION LUMBAR DERECHA IRRADIADO A MIEMBRO INFERIOR IPSILATERAL QUE SE EXACERBA CON LA MOVILIZACION O ELEVACION EXTREMIDAD INFERIOR, REFIERE QUE LA SINTOMATOLOGIA AUMENTO HACE 3 HORAS POR LO CUAL INGRESA A URGENCIAS._x000a_YA FUE VALORADA AMBULANTORIAMENTE CON INDICACION ANALGESICAS Y MEDIOS FISICOS DURANTE 3 DIAS SIN EMBARGO LA PACIENTE ACTUALMENTE NO ESTA EN TRATAMIENTO ANALGESICO._x000a_AL EXAMEN FISICO: DESPIERTA, ALERTA, ORIENTADA, NO ALGICA, TORAX SIN SIGNOS DE DIFICULTAD RESPIRATORIA, ABDOMEN SIN DOLOR A LA PALPACION, EXTREMIDADES SIN SIGNOS DE HIPOPERFUSION, A LA ELEVACION EXTREMIDAD INFERIOR DERECHA REFIERE DOLOR EN REGION LUMBAR._x000a_DADA ESTABILIDAD HEMODINAMICA, NO SIGNOS DE FALLA CARDIADA NO DETERIORO CLINICO NI SINTOMAS CARDIOVASCULARES. SE LE INDICA QUE DEBE SER VALORADA DE FORMA PRIORITARIA EN SU RED Entidad Promotora De Salud O INGRESAR A URGENCIAS SI AUMENTO DE LA SINTOMATOLOGIA PERMITIENDO MANEJO ANALGESICO POR ESQUEMA Y POSIBLES TOMA DE ESTUDIOS EXTENSION._x000a_SE HABLA CON LA PACIENTE DE FORMA CLARA Y PRECISA, REFIRIENDO ENTENDER Y COMPRENDER._x000a_"/>
    <d v="2023-05-26T06:25:29"/>
    <n v="53"/>
    <s v="GIANMARCO  CAMELO PARDO"/>
    <m/>
    <s v=""/>
    <m/>
    <m/>
    <m/>
    <d v="2023-05-26T09:18:00"/>
    <s v=""/>
    <m/>
    <s v="Vivo"/>
  </r>
  <r>
    <s v="MARIA CRISTINA CORDOBA RINCON"/>
    <s v="Cédula ciudadanía"/>
    <s v="35406031"/>
    <s v="61 Años"/>
    <s v="Adulto"/>
    <s v="COOSALUD ENTIDAD PROMOTORA DE SALUD S.A"/>
    <s v="Subsidiado"/>
    <s v="SANTANDER PBS SUBSIDIADO "/>
    <n v="1453359"/>
    <s v="Urgencias"/>
    <d v="2023-05-26T06:43:00"/>
    <x v="4"/>
    <n v="2"/>
    <n v="2"/>
    <x v="2"/>
    <d v="2023-05-26T06:56:38"/>
    <m/>
    <s v="ME DIO SANGRADO POR LA NARIZ_x000a__x000a_08/MAYO/2023 CLINICA ANTICOAGULACION: International Normalized Ratio del dia de hoy 8 de mayo en 2.75, previo de 2.9 recibiendo 37.5 Miligramos. Nos adherimos a protocolo de clinica de anticoagulacion continuando dosis semanal lo que configura a 37.5 Miligramo semanales (una tableta y media los domingos, resto de dias de la semana 1 tableta)._x000a_"/>
    <d v="2023-05-26T06:56:38"/>
    <n v="13"/>
    <s v="GIANMARCO  CAMELO PARDO"/>
    <d v="2023-05-26T06:56:58"/>
    <n v="0"/>
    <s v="R040"/>
    <s v="EPISTAXIS"/>
    <s v="GIANMARCO  CAMELO PARDO"/>
    <d v="2023-05-26T11:55:00"/>
    <n v="4"/>
    <s v="Observación"/>
    <s v="Vivo"/>
  </r>
  <r>
    <s v="MARIA TRANSITO PACHECO DIAZ"/>
    <s v="Cédula ciudadanía"/>
    <s v="37838740"/>
    <s v="67 Años"/>
    <s v="Adulto"/>
    <s v="NUEVA EMPRESA PROMOTORA DE SALUD S.A."/>
    <s v="Contributivo"/>
    <s v="SANTANDER PITP PBS CONTRIBUTIVO "/>
    <n v="1453400"/>
    <s v="Urgencias"/>
    <d v="2023-05-26T07:14:00"/>
    <x v="4"/>
    <n v="2"/>
    <n v="2"/>
    <x v="2"/>
    <d v="2023-05-26T07:33:34"/>
    <m/>
    <s v="PACIENTE DE 67 AÑOS QUIEN INGRESA POR SUS PROPIOS MEDIOS Y EN COMPAÑIA DEL FAMILIAR, CUADRO CLINICO 1 SEMANA CARACTERIZADO POR DOLOR TORACICO IRRADIADO A ESPALDA Y SENSACION DE FATIGA, REFIERE QUE EL DOLOR ES SIMILIAR AL QUE PRESENTABA PREVIO AL CATETERISMO CARDIACO (FEBRERO/AÑO 2023)._x000a_- NO TRAEN REGISTROS ANATOMICOS DE LA ESTRATIFICACION CORONARIA INVASIVA._x000a__x000a_SE INDICA INGRESAR, MONITORIZACION Y TOMA Electrocardiograma . "/>
    <d v="2023-05-26T07:33:34"/>
    <n v="19"/>
    <s v="GIANMARCO  CAMELO PARDO"/>
    <d v="2023-05-26T08:46:44"/>
    <n v="73"/>
    <s v="R074"/>
    <s v="DOLOR EN EL PECHO, NO ESPECIFICADO"/>
    <s v="JUAN CARLOS DE SALES VIRGUETH"/>
    <d v="2023-05-26T16:23:00"/>
    <n v="7"/>
    <s v="Observación"/>
    <s v="Vivo"/>
  </r>
  <r>
    <s v="LISSET MELISA BAYTER GIL"/>
    <s v="Cédula ciudadanía"/>
    <s v="37864958"/>
    <s v="41 Años"/>
    <s v="Adulto"/>
    <s v="EPS SURAMERICANA S.A."/>
    <s v="Contributivo"/>
    <s v="PLANES COMPLEMENTARIOS "/>
    <n v="1453410"/>
    <s v="Urgencias"/>
    <d v="2023-05-26T07:20:00"/>
    <x v="4"/>
    <n v="3"/>
    <n v="3"/>
    <x v="1"/>
    <d v="2023-05-26T07:31:03"/>
    <m/>
    <s v="Dolor en el pecho"/>
    <d v="2023-05-26T07:31:03"/>
    <n v="11"/>
    <s v="FRANCISCO JOSE ORTEGA TORRES"/>
    <d v="2023-05-26T07:32:17"/>
    <n v="1"/>
    <s v="I499"/>
    <s v="ARRITMIA CARDIACA, NO ESPECIFICADA"/>
    <s v="FRANCISCO JOSE ORTEGA TORRES"/>
    <d v="2023-05-26T11:53:00"/>
    <n v="4"/>
    <s v="Observación"/>
    <s v="Vivo"/>
  </r>
  <r>
    <s v="GERALDYN ALADINO BERNAL"/>
    <s v="Cédula ciudadanía"/>
    <s v="1098760313"/>
    <s v="28 Años"/>
    <s v="Adulto"/>
    <s v="SEGUROS DE VIDA SURAMERICANA S.A."/>
    <s v="Riesgos Laborales"/>
    <s v="ADMINISTRADORA DE RIESGOS LABORALES"/>
    <n v="1453451"/>
    <s v="Urgencias"/>
    <d v="2023-05-26T07:48:00"/>
    <x v="4"/>
    <n v="3"/>
    <n v="3"/>
    <x v="1"/>
    <d v="2023-05-26T08:08:37"/>
    <m/>
    <s v="PACIENTE DE 28 AÑOS QUIEN INGRESA POR SUS PROPIOS MEDIOS, CUADRO CLINICO DE 8 A 9 HORAS APROXIMADAMENTE CARACTERIZADO POR PUNCION EN II DEDO MANO DERECHA DURANTE SU JORNADA LABORAL (JEFE DE ENFERMERIA)."/>
    <d v="2023-05-26T08:08:37"/>
    <n v="20"/>
    <s v="GIANMARCO  CAMELO PARDO"/>
    <d v="2023-05-26T08:16:07"/>
    <n v="7"/>
    <s v="S610"/>
    <s v="HERIDA DE DEDO(S) DE LA MANO, SIN DANO DE LA(S) UNA(S)"/>
    <s v="EDWING RENE HIGUERA BECERRA"/>
    <d v="2023-05-26T09:00:00"/>
    <n v="0"/>
    <s v="Observación"/>
    <s v="Vivo"/>
  </r>
  <r>
    <s v="VALENTINA CALDERON FRANCO"/>
    <s v="Cédula ciudadanía"/>
    <s v="1005260290"/>
    <s v="21 Años"/>
    <s v="Adulto"/>
    <s v="ECOPETROL S.A."/>
    <s v="Regimen Especial y/o Excepcional"/>
    <s v="CONTRATO No. 3044412"/>
    <n v="1453480"/>
    <s v="Urgencias"/>
    <d v="2023-05-26T08:07:00"/>
    <x v="4"/>
    <n v="3"/>
    <n v="3"/>
    <x v="1"/>
    <d v="2023-05-26T08:12:54"/>
    <m/>
    <s v="Diarrea"/>
    <d v="2023-05-26T08:12:54"/>
    <n v="5"/>
    <s v="FRANCISCO JOSE ORTEGA TORRES"/>
    <d v="2023-05-26T08:13:57"/>
    <n v="1"/>
    <s v="A09"/>
    <s v="DIARREA Y GASTROENTERITIS DE PRESUNTO ORIGEN INFECCIOSO."/>
    <s v="FRANCISCO JOSE ORTEGA TORRES"/>
    <d v="2023-05-26T11:55:00"/>
    <n v="3"/>
    <s v="Observación"/>
    <s v="Vivo"/>
  </r>
  <r>
    <s v="DIGNA CASTELLANOS GARCIA"/>
    <s v="Cédula ciudadanía"/>
    <s v="37922541"/>
    <s v="75 Años"/>
    <s v="Adulto"/>
    <s v="COOSALUD ENTIDAD PROMOTORA DE SALUD S.A"/>
    <s v="Subsidiado"/>
    <s v="ATEN. INTEGRAL CARDIOLOGÍA REG SUBSIDIADO"/>
    <n v="1453490"/>
    <s v="Hospitalización"/>
    <d v="2023-05-26T08:12:00"/>
    <x v="4"/>
    <n v="3"/>
    <n v="3"/>
    <x v="1"/>
    <d v="2023-05-26T08:25:04"/>
    <m/>
    <s v="PACIENTE DE 75 AÑOS QUIEN INGRESA POR SUS PROPIOS MEDIOS Y EN COMPAÑIA DEL FAMILIAR, REFIERE PERSISTENCIA DE DOLOR EN MIEMBROS INFERIORES DE FORMA BILATERAL ACOMPAÑADO DE PARESTESIAS._x000a_SE INDICA INGRESAR, MONITORIZACION._x000a__x000a_DIAGNOSTICOS EGRESO 16/MAYO/2023_x000a_**ISQUEMIA CRÓNICA AMENAZANTE DE LA EXTREMIDAD (CLTI) MIEMBRO INFERIOR IZQUIERDO_x000a_** RUTHERFORD 4 , FONTAINE III_x000a_CLAUDICACION A MENOS DE 50 MTS"/>
    <d v="2023-05-26T08:25:04"/>
    <n v="13"/>
    <s v="GIANMARCO  CAMELO PARDO"/>
    <d v="2023-05-26T09:33:58"/>
    <n v="68"/>
    <s v="I771"/>
    <s v="ESTRECHEZ ARTERIAL"/>
    <s v="JUAN CARLOS DE SALES VIRGUETH"/>
    <d v="2023-05-29T14:29:00"/>
    <n v="76"/>
    <s v="Hospitalización Adulto"/>
    <s v="Vivo"/>
  </r>
  <r>
    <s v="MARTHA CECILIA ACEVEDO SERRANO"/>
    <s v="Cédula ciudadanía"/>
    <s v="37932898"/>
    <s v="58 Años"/>
    <s v="Adulto"/>
    <s v="EPS SURAMERICANA S.A."/>
    <s v="Contributivo"/>
    <s v="PBS CONTRIBUTIVO "/>
    <n v="1453509"/>
    <s v="Urgencias"/>
    <d v="2023-05-26T08:22:00"/>
    <x v="4"/>
    <n v="2"/>
    <n v="2"/>
    <x v="2"/>
    <d v="2023-05-26T08:40:37"/>
    <m/>
    <s v="DESDE HACE 2 DIAS TENGO DOLOR EN EL PECHO"/>
    <d v="2023-05-26T08:40:37"/>
    <n v="18"/>
    <s v="GIANMARCO  CAMELO PARDO"/>
    <d v="2023-05-26T08:42:43"/>
    <n v="2"/>
    <s v="I209"/>
    <s v="ANGINA DE PECHO, NO ESPECIFICADA"/>
    <s v="GIANMARCO  CAMELO PARDO"/>
    <d v="2023-05-26T11:54:00"/>
    <n v="3"/>
    <s v="Observación"/>
    <s v="Vivo"/>
  </r>
  <r>
    <s v="MADELEINE QUINTERO CARVAJALINO"/>
    <s v="Cédula ciudadanía"/>
    <s v="52035466"/>
    <s v="52 Años"/>
    <s v="Adulto"/>
    <s v="FUNDACION SALUD MIA EPS"/>
    <s v="Contributivo"/>
    <s v="PBS CONTRIBUTIVO "/>
    <n v="1453520"/>
    <s v="Urgencias"/>
    <d v="2023-05-26T08:32:00"/>
    <x v="4"/>
    <n v="3"/>
    <n v="3"/>
    <x v="1"/>
    <d v="2023-05-26T09:03:06"/>
    <m/>
    <s v="PACIENTE DE 52 AÑOS QUIEN INGRESA POR SUS PROPIOS MEDIOS Y EN COMPAÑIA DE LA FAMILIAR, CUADRO CLINICO DE 4 DIAS CARACTERIZADO POR CAIDA DESDE SU PROPIA ALTURA SOBRE LAVAMANOS CON TRAUMA EN REGION FRONTAL Y PARIETAL DERECHA SIENDO VALORADA EXTRAINSTITUCIONALMENTE COLOCANDO PUNTOS SEPARADOS EN HERIDA EN REGION PARIETAL, ADEMAS TRAUMA EN MIEMBRO SUPERIOR DERECHO CON PRESENCIA DE EQUIMOSIS AUNQUE SIN LIMITACION A LA MOVILIZACION EXTREMIDAD SUPERIOR. EL DIA DE HOY INGRESA POR PERSISTENCIA CEFALEA, NO SIGNOS FOCALIZACION, NO SINCOPES, NO DESVIACION COMISURA LABIAL._x000a_AL EXAMEN FISICO: DESPIERTA, ALERTA, ORIENTADA, NO ALGICA, PUPILAS ISOCORICAS NORMOREACTIVAS A LA LUZ, NO DESVIACION COMISURA LABIAL, TORAX SIN SIGNOS DE DIFICULTAD RESPIRATORIA, ABDOMEN SIN DOLOR A LA PALPACION, EXTREMIDADES SIN SIGNOS DE HIPOPERFUSION, PRESENCIA EQUIMOSIS EN BRAZO DERECHO SIN LIMITACION A LA MOVILIZACION._x000a_SE CONSIDERA DADO CUADRO Y PERSISTENCIA CEFALEA, REDIRECCIONAR A SU RED ATENCION Entidad Promotora De Salud , Hospital Internacional De Colombia . PACIENTE ESTABLE HEMODINAMICAMENTE._x000a_SE HABLA CON LA PACIENTE Y FAMILIAR, REFIRIENDO ENTENDER Y COMPRENDER."/>
    <d v="2023-05-26T09:03:06"/>
    <n v="31"/>
    <s v="GIANMARCO  CAMELO PARDO"/>
    <m/>
    <s v=""/>
    <m/>
    <m/>
    <m/>
    <d v="2023-05-26T09:27:00"/>
    <s v=""/>
    <m/>
    <s v="Vivo"/>
  </r>
  <r>
    <s v="LEONOR ORTIZ GIL"/>
    <s v="Cédula ciudadanía"/>
    <s v="28015126"/>
    <s v="69 Años"/>
    <s v="Adulto"/>
    <s v="ECOPETROL S.A."/>
    <s v="Regimen Especial y/o Excepcional"/>
    <s v="CONTRATO No. 3044412"/>
    <n v="1453557"/>
    <s v="Urgencias"/>
    <d v="2023-05-26T08:54:00"/>
    <x v="4"/>
    <n v="3"/>
    <n v="3"/>
    <x v="1"/>
    <d v="2023-05-26T09:10:52"/>
    <m/>
    <s v="Dolor de oido"/>
    <d v="2023-05-26T09:10:52"/>
    <n v="16"/>
    <s v="FRANCISCO JOSE ORTEGA TORRES"/>
    <d v="2023-05-26T09:12:27"/>
    <n v="1"/>
    <s v="H669"/>
    <s v="OTITIS MEDIA, NO ESPECIFICADA"/>
    <s v="FRANCISCO JOSE ORTEGA TORRES"/>
    <d v="2023-05-26T10:04:00"/>
    <n v="0"/>
    <s v="Alta a Casa"/>
    <s v="Vivo"/>
  </r>
  <r>
    <s v="ALEX ALBERTO MONCLOU SALCEDO"/>
    <s v="Cédula ciudadanía"/>
    <s v="13834590"/>
    <s v="67 Años"/>
    <s v="Adulto"/>
    <s v="COLMEDICA MEDICINA PREPAGADA S A"/>
    <s v="Pólizas de Salud y MP"/>
    <s v="GAMA BAJA - ESMERALDA"/>
    <n v="1453580"/>
    <s v="Urgencias"/>
    <d v="2023-05-26T09:20:00"/>
    <x v="4"/>
    <n v="3"/>
    <n v="3"/>
    <x v="1"/>
    <d v="2023-05-26T09:45:04"/>
    <m/>
    <s v="Tengo palpitaciones"/>
    <d v="2023-05-26T09:45:04"/>
    <n v="25"/>
    <s v="FRANCISCO JOSE ORTEGA TORRES"/>
    <d v="2023-05-26T09:46:35"/>
    <n v="1"/>
    <s v="I489"/>
    <s v="FIBRILACIÓN Y ALETEO AURICULAR, NO ESPECIFICADO"/>
    <s v="FRANCISCO JOSE ORTEGA TORRES"/>
    <d v="2023-05-26T10:07:00"/>
    <n v="0"/>
    <s v="Alta a Casa"/>
    <s v="Vivo"/>
  </r>
  <r>
    <s v="REINALDO ROJAS SANCHEZ"/>
    <s v="Cédula ciudadanía"/>
    <s v="2081676"/>
    <s v="73 Años"/>
    <s v="Adulto"/>
    <s v="COOSALUD ENTIDAD PROMOTORA DE SALUD S.A"/>
    <s v="Subsidiado"/>
    <s v="ATEN. INTEGRAL CARDIOLOGÍA REG SUBSIDIADO"/>
    <n v="1453590"/>
    <s v="Urgencias"/>
    <d v="2023-05-26T09:29:00"/>
    <x v="4"/>
    <n v="2"/>
    <n v="2"/>
    <x v="2"/>
    <d v="2023-05-26T09:48:28"/>
    <m/>
    <s v="PACIENTE DE 73 AÑOS QUIEN ES TRAIDO POR LA FAMILIAR, REFIERE QUE NUEVAMENTE PRESENTO EPISODIO SINCOPAL. AL INTERROGATORIO AL PACIENTE REFIERE QUE SINTIO QUE SE LE FUERON LA LUCES, NIEGA DISNEA, FATIGA O DOLOR PRECORDIAL PREVIO AL EVENTO._x000a__x000a__x000a_DIAGNOSTICO EGRESO 12/MAYO/2023_x000a_1.Síncope de origen cardiogénico_x000a_** Egsys: 3 puntos_x000a_2.Tiña corporis en muslo izquierdo_x000a_"/>
    <d v="2023-05-26T09:48:28"/>
    <n v="19"/>
    <s v="GIANMARCO  CAMELO PARDO"/>
    <d v="2023-05-26T10:13:32"/>
    <n v="25"/>
    <s v="R55X"/>
    <s v="SINCOPE Y COLAPSO"/>
    <s v="EDWING RENE HIGUERA BECERRA"/>
    <d v="2023-05-26T16:30:00"/>
    <n v="6"/>
    <m/>
    <s v="Vivo"/>
  </r>
  <r>
    <s v="CINDY YULEIDY ARIAS NOVA"/>
    <s v="Cédula ciudadanía"/>
    <s v="1102548770"/>
    <s v="33 Años"/>
    <s v="Adulto"/>
    <s v="FUNDACION SALUD MIA EPS"/>
    <s v="Contributivo"/>
    <s v="PBS CONTRIBUTIVO "/>
    <n v="1453618"/>
    <s v="Urgencias"/>
    <d v="2023-05-26T09:56:00"/>
    <x v="4"/>
    <n v="3"/>
    <n v="3"/>
    <x v="1"/>
    <d v="2023-05-26T10:12:36"/>
    <m/>
    <s v="PACIENTE DE 33 AÑOS QUIEN INGRESA POR SUS PROPIOS MEDIOS, CUADRO CLINICO DE 6 A 7 HORAS APROXIMADAMENTE CARACTERIZADO POR DOLOR EN HIPOCONDRIO DERECHO, NO DEPOSICIONES DIARREICAS, NO EPISODIOS EMETICOS, NO DISNEA, NO FATIGA, NO DOLOR TORACICO. AUTOMEDICACION HACE 1 HORA TRAMADOL INTRAMUSCULAR._x000a_CUENTA CON PREVIA ECOGRAFIA ABDOMINAL 17/JUNIO/2021 Hospital Internacional De Colombia : COLELITIASIS SIN COLECISTITIS._x000a_AL EXAMEN FISICO: DESPIERTA, ALERTA, ORIENTADA, MUCOSA ORAL HUMEDA, TORAX SIN SIGNOS DE DIFICULTAD RESPIRATORIA, ABDOMEN BLANDO DEPRESIBLE CON DOLOR A LA PALPACION EN HIPOCONDRIO DERECHO NO SIGNOS DE IRRITACION PERITONEAL, EXTREMIDADES SIN SIGNOS DE HIPOPERFUSION._x000a_SE CONSIDERA EXACERBACION DE SU PATOLOGIA DE BASE, EN EL MOMENTO HEMODINAMICAMENTE ESTABLE POR LO CUAL SE REDIRECCIONA A SU RED ATENCION Entidad Promotora De Salud , Hospital Internacional De Colombia  PERMITIENDO REVALORACION Y  TOMA DE POSIBLES ESTUDIOS._x000a_SE HABLA CON LA PACIENTE DE FORMA CLARA Y PRECISA."/>
    <d v="2023-05-26T10:12:36"/>
    <n v="16"/>
    <s v="GIANMARCO  CAMELO PARDO"/>
    <m/>
    <s v=""/>
    <m/>
    <m/>
    <m/>
    <d v="2023-05-26T10:15:00"/>
    <s v=""/>
    <m/>
    <s v="Vivo"/>
  </r>
  <r>
    <s v="CLAUDIA MILENA VILLABONA RODRIGUEZ"/>
    <s v="Cédula ciudadanía"/>
    <s v="37510446"/>
    <s v="46 Años"/>
    <s v="Adulto"/>
    <s v="EPS SURAMERICANA S.A."/>
    <s v="Contributivo"/>
    <s v="PBS CONTRIBUTIVO "/>
    <n v="1453620"/>
    <s v="Urgencias"/>
    <d v="2023-05-26T09:56:00"/>
    <x v="4"/>
    <n v="2"/>
    <n v="2"/>
    <x v="2"/>
    <d v="2023-05-26T10:22:39"/>
    <m/>
    <s v="PACIENTE REFIERE CUADRO CLINICO LARGA DATA CARACTERIZADO POR DISNEA ACOMPAÑADO FATIGA Y AHOGO, SIN EMBARGO DESDE HACE 3 DIAS PRESENTA DOLOR TORACICO Y PALPITACIONES POR LO CUAL INGRESA A URGENCIAS._x000a_SE INDICA INGRESAR, MONITORIZACION Y TOMA Electrocardiograma ._x000a__x000a_ESTUDIOS PREVIOS_x000a_15/10/2022 HOLTER_x000a_Conclusiones:_x000a_- Escasas extrasistoles ventriculares (Carga menor 1%), sencillas, de varias morfologias, sin taquicardia ventricular._x000a_- Veinte extrasistoles atrales conducidas aisldas._x000a_- Multiples episodios de ritmo atrial ecotpico, taquicardia atrial y algunos paroxismos de fibrilacion atrial sostenidos y no sostenidos."/>
    <d v="2023-05-26T10:22:39"/>
    <n v="26"/>
    <s v="GIANMARCO  CAMELO PARDO"/>
    <d v="2023-05-26T11:43:53"/>
    <n v="81"/>
    <s v="G442"/>
    <s v="CEFALEA DEBIDA A TENSION"/>
    <s v="JUAN CARLOS DE SALES VIRGUETH"/>
    <d v="2023-05-26T11:40:00"/>
    <s v=""/>
    <s v="Alta a Casa"/>
    <s v="Vivo"/>
  </r>
  <r>
    <s v="MARIA MERCEDES RODRIGUEZ DE RONDON"/>
    <s v="Cédula ciudadanía"/>
    <s v="20090671"/>
    <s v="85 Años"/>
    <s v="Adulto"/>
    <s v="NUEVA EMPRESA PROMOTORA DE SALUD S.A."/>
    <s v="Subsidiado"/>
    <s v="BOLIVAR PITP PBS SUBSIDIADO "/>
    <n v="1453643"/>
    <s v="Hospitalización"/>
    <d v="2023-05-26T10:07:00"/>
    <x v="4"/>
    <n v="2"/>
    <n v="2"/>
    <x v="2"/>
    <d v="2023-05-26T10:28:27"/>
    <m/>
    <s v="PACIENTE REMITIDA  Y PREVIAMENTE ACEPTADA EN CONTEXTO Fibrilacion Auricular CON RESPUESTA VENTRICULAR RAPIDA PARA VALORACION POR CARDIOLOGIA, CUADRO CLINI O1 SEMANA CARACTERIZADO POR DISNEA, FATIGA Y AHOGO, EL DIA DE AYER DOLOR TORACICO POR LO CUAL INGRESO A URGENCIAS._x000a_EN EL MOMENTO NIEGA DOLOR TORACICO._x000a_SE INDICA INGRESAR, MONITORIZACION Y TOMA Electrocardiograma INSTITUCIONAL"/>
    <d v="2023-05-26T10:28:27"/>
    <n v="21"/>
    <s v="GIANMARCO  CAMELO PARDO"/>
    <d v="2023-05-26T11:26:03"/>
    <n v="57"/>
    <s v="I489"/>
    <s v="FIBRILACIÓN Y ALETEO AURICULAR, NO ESPECIFICADO"/>
    <s v="EDWING RENE HIGUERA BECERRA"/>
    <d v="2023-05-30T12:39:00"/>
    <n v="97"/>
    <s v="Hospitalización Adulto"/>
    <s v="Vivo"/>
  </r>
  <r>
    <s v="JUAN DIEGO PORRAS JAIMES"/>
    <s v="Registro Civil"/>
    <s v="1097148072"/>
    <s v="3 Años"/>
    <s v="Pediatrico"/>
    <s v="COMPAÑIA DE MEDICINA PREPAGADA COLSANITAS S.A."/>
    <s v="Pólizas de Salud y MP"/>
    <s v="1010 COLSANITAS INTEGRAL"/>
    <n v="1453665"/>
    <s v="Urgencias"/>
    <d v="2023-05-26T10:17:00"/>
    <x v="4"/>
    <n v="3"/>
    <n v="3"/>
    <x v="1"/>
    <d v="2023-05-26T10:28:07"/>
    <m/>
    <s v="Tiene fiebre "/>
    <d v="2023-05-26T10:28:07"/>
    <n v="11"/>
    <s v="FRANCISCO JOSE ORTEGA TORRES"/>
    <d v="2023-05-26T10:30:10"/>
    <n v="2"/>
    <s v="R509"/>
    <s v="FIEBRE, NO ESPECIFICADA"/>
    <s v="FRANCISCO JOSE ORTEGA TORRES"/>
    <d v="2023-05-26T14:04:00"/>
    <n v="3"/>
    <s v="Observación"/>
    <s v="Vivo"/>
  </r>
  <r>
    <s v="BERNABE FERREIRA SOLANO"/>
    <s v="Cédula ciudadanía"/>
    <s v="2209343"/>
    <s v="85 Años"/>
    <s v="Adulto"/>
    <s v="NUEVA EMPRESA PROMOTORA DE SALUD S.A."/>
    <s v="Subsidiado"/>
    <s v="SANTANDER PITP PBS SUBSIDIADO "/>
    <n v="1453685"/>
    <s v="Hospitalización"/>
    <d v="2023-05-26T10:32:00"/>
    <x v="4"/>
    <n v="2"/>
    <n v="2"/>
    <x v="2"/>
    <d v="2023-05-26T10:39:34"/>
    <m/>
    <s v="PACIENTE REMITIDO DEL HOSPITAL UNIVERSITARIO, ACEPTADO PARA INGRESO POR URGENCIAS. AL INGRESO A NUESTRA INSTITUCION PACIENTE MALAS CONDICIONES GENERALES DESORIENTADO, SOMNOLIENTO, PRESENCIA DE MARCAPASO TRANSVENOSO._x000a_- FAMILIAR REFIERE QUE SE ENCUENTRA DESORIENTADO HACE 1 SEMANA APROXIMADAMENTE._x000a__x000a_DIAGNOSTICOS LUGAR REMISION_x000a_Postoperatorio MARCAPASO TRASVENOSO TRANSITORIO 25/05/2023_x000a_SINDROME DE STOKE ADAMS_x000a_BLOQUEO Auriculoventricular DE TERCER GRADO_x000a_BRADICARDIA EXTREMA_x000a_"/>
    <d v="2023-05-26T10:39:34"/>
    <n v="7"/>
    <s v="GIANMARCO  CAMELO PARDO"/>
    <d v="2023-05-26T12:32:40"/>
    <n v="113"/>
    <s v="I442"/>
    <s v="BLOQUEO AURICULOVENTRICULAR COMPLETO"/>
    <s v="JUAN CARLOS DE SALES VIRGUETH"/>
    <d v="2023-05-28T05:53:00"/>
    <n v="41"/>
    <s v="Cuidado Intermedio Adulto"/>
    <s v="Muerto antes de 48 horas"/>
  </r>
  <r>
    <s v="FRANKLIN ROBERTO QUIROZ DIAZ"/>
    <s v="Cédula ciudadanía"/>
    <s v="5741765"/>
    <s v="80 Años"/>
    <s v="Adulto"/>
    <s v="FUNDACION SALUD MIA EPS"/>
    <s v="Contributivo"/>
    <s v="PBS CONTRIBUTIVO "/>
    <n v="1453686"/>
    <s v="Hospitalización"/>
    <d v="2023-05-26T10:33:00"/>
    <x v="4"/>
    <n v="3"/>
    <n v="3"/>
    <x v="1"/>
    <d v="2023-05-26T11:52:10"/>
    <m/>
    <s v="Dolor abdominal"/>
    <d v="2023-05-26T11:52:10"/>
    <n v="79"/>
    <s v="FRANCISCO JOSE ORTEGA TORRES"/>
    <d v="2023-05-26T11:53:38"/>
    <n v="1"/>
    <s v="I509"/>
    <s v="INSUFICIENCIA CARDIACA, NO ESPECIFICADA"/>
    <s v="FRANCISCO JOSE ORTEGA TORRES"/>
    <d v="2023-06-17T16:59:00"/>
    <n v="533"/>
    <s v="Alta a Casa"/>
    <s v="Vivo"/>
  </r>
  <r>
    <s v="CAROLINA ARISTIZABAL MARIN"/>
    <s v="Cédula ciudadanía"/>
    <s v="1098779784"/>
    <s v="27 Años"/>
    <s v="Adulto"/>
    <s v="COOSALUD ENTIDAD PROMOTORA DE SALUD S.A"/>
    <s v="Subsidiado"/>
    <s v="SANTANDER PBS SUBSIDIADO "/>
    <n v="1453689"/>
    <s v="Hospitalización"/>
    <d v="2023-05-26T10:37:00"/>
    <x v="4"/>
    <n v="2"/>
    <n v="2"/>
    <x v="2"/>
    <d v="2023-05-26T10:47:51"/>
    <m/>
    <s v="PACIENTE DE 27 AÑOS QUIEN INGRESA POR SUS PROPIOS MEDIOS, CUADRO CLINICO 3 DIAS CARACTERIZADO POR DOLOR ABDOMINAL GENERALIZADO QUE POR MOMENTOS SE LOCALIZADO EN FLANCO IZQUIERDO ACOMPAÑADO DE NAUSEAS, DEPOSICIONES DIARREICAS, SINTOMAS IRRITATIVOS URINARIOS POR LO CUAL INGRESA A URGENCIAS._x000a_"/>
    <d v="2023-05-26T10:47:51"/>
    <n v="10"/>
    <s v="GIANMARCO  CAMELO PARDO"/>
    <d v="2023-05-26T12:28:24"/>
    <n v="100"/>
    <s v="N390"/>
    <s v="INFECCION DE VIAS URINARIAS, SITIO NO ESPECIFICADO"/>
    <s v="EDWING RENE HIGUERA BECERRA"/>
    <d v="2023-07-17T13:09:00"/>
    <n v="1248"/>
    <s v="Hospitalización Adulto"/>
    <s v="Vivo"/>
  </r>
  <r>
    <s v="JOSE LUIS ALBARRACIN RAMIREZ"/>
    <s v="Cédula ciudadanía"/>
    <s v="13828920"/>
    <s v="70 Años"/>
    <s v="Adulto"/>
    <s v="EPS SURAMERICANA S.A."/>
    <s v="Contributivo"/>
    <s v="PBS CONTRIBUTIVO "/>
    <n v="1453696"/>
    <s v="Hospitalización"/>
    <d v="2023-05-26T10:42:00"/>
    <x v="4"/>
    <n v="3"/>
    <n v="3"/>
    <x v="1"/>
    <d v="2023-05-26T11:04:19"/>
    <m/>
    <s v="PACIENTE DE 70 AÑOS QUIEN INGRESA POR SUS PROPIOS MEDIOS, CUADRO CLINICO 1 DIA CARACTERIZADO POR DOLOR, EDEMA, RUBOR EN MIEMBRO INFERIOR DERECHO POR LO CUAL FUE VALORADO EN CONSULTA EXTERNA Y REDIRECCIONADO POR SOSPECHA Trombosis Venosa Profunda_x000a_NIEGA DISNEA, NO FATIGA, NO DOLOR TORACICO."/>
    <d v="2023-05-26T11:04:19"/>
    <n v="22"/>
    <s v="GIANMARCO  CAMELO PARDO"/>
    <d v="2023-05-26T13:14:52"/>
    <n v="130"/>
    <s v="I829"/>
    <s v="EMBOLIA Y TROMBOSIS DE VENA NO ESPECIFICADA"/>
    <s v="JUAN CARLOS DE SALES VIRGUETH"/>
    <d v="2023-05-26T21:11:00"/>
    <n v="7"/>
    <s v="Observación"/>
    <s v="Vivo"/>
  </r>
  <r>
    <s v="MYRIO DURAN OYOLA"/>
    <s v="Cédula ciudadanía"/>
    <s v="2156156"/>
    <s v="84 Años"/>
    <s v="Adulto"/>
    <s v="SALUD TOTAL ENTIDAD PROMOTORA DE SALUD DEL REG"/>
    <s v="Contributivo"/>
    <s v="POS SUBSIDIADO "/>
    <n v="1453707"/>
    <s v="Hospitalización"/>
    <d v="2023-05-26T10:55:00"/>
    <x v="4"/>
    <n v="2"/>
    <n v="2"/>
    <x v="2"/>
    <d v="2023-05-26T11:20:49"/>
    <m/>
    <s v="PACIENTE ADULTO MAYOR REMITIDO DEL PLAYON EN CONTEXTO Insuficiencia Cardiaca Congestiva._x000a_SE INDICA INGRESAR, MONITORIZACION Y TOMA Electrocardiograma."/>
    <d v="2023-05-26T11:20:49"/>
    <n v="25"/>
    <s v="GIANMARCO  CAMELO PARDO"/>
    <d v="2023-05-26T14:04:06"/>
    <n v="163"/>
    <s v="I500"/>
    <s v="INSUFICIENCIA CARDIACA CONGESTIVA"/>
    <s v="EDWING RENE HIGUERA BECERRA"/>
    <d v="2023-05-31T14:11:00"/>
    <n v="120"/>
    <s v="Hospitalización Adulto"/>
    <s v="Vivo"/>
  </r>
  <r>
    <s v="BRICEIDA ACEVEDO DE MENDOZA"/>
    <s v="Cédula ciudadanía"/>
    <s v="37824010"/>
    <s v="73 Años"/>
    <s v="Adulto"/>
    <s v="ALLIANZ SEGUROS DE VIDA S A"/>
    <s v="Pólizas de Salud y MP"/>
    <s v="MEDICALL COLECTIVOS"/>
    <n v="1453713"/>
    <s v="Hospitalización"/>
    <d v="2023-05-26T11:06:00"/>
    <x v="4"/>
    <n v="3"/>
    <n v="3"/>
    <x v="1"/>
    <d v="2023-05-26T11:16:22"/>
    <m/>
    <s v="Ha tenido la tension baja"/>
    <d v="2023-05-26T11:16:22"/>
    <n v="10"/>
    <s v="FRANCISCO JOSE ORTEGA TORRES"/>
    <d v="2023-05-26T11:39:31"/>
    <n v="23"/>
    <s v="R074"/>
    <s v="DOLOR EN EL PECHO, NO ESPECIFICADO"/>
    <s v="FRANCISCO JOSE ORTEGA TORRES"/>
    <d v="2023-05-28T17:08:00"/>
    <n v="53"/>
    <s v="Observación"/>
    <s v="Vivo"/>
  </r>
  <r>
    <s v="KATERIN MARIETH ORSINI AMAYA"/>
    <s v="Cédula ciudadanía"/>
    <s v="1121338707"/>
    <s v="32 Años"/>
    <s v="Adulto"/>
    <s v="NUEVA EMPRESA PROMOTORA DE SALUD S.A."/>
    <s v="Contributivo"/>
    <s v="SANTANDER PITP PBS CONTRIBUTIVO "/>
    <n v="1453725"/>
    <s v="Hospitalización"/>
    <d v="2023-05-26T11:33:00"/>
    <x v="4"/>
    <n v="2"/>
    <n v="2"/>
    <x v="2"/>
    <d v="2023-05-26T11:56:10"/>
    <m/>
    <s v="PACIENTE DE 32 AÑOS QUIEN INGRESA POR SUS PROPIOS MEDIOS, REFIERE QUE SE ENCUENTRA ASINTOMATICA Y EL DIA DE AYER EN CONSULTA EXTERNA LE INDICARON INGRESAR A NUESTRA INSTITUCION._x000a_EN EL INTERROGATORIO NO REFIERE FIEBRE, NO VOMITO, NO ASTENIA, NO ADINAMIA, NO PERDIDA DE PESO, NO CEFALEA, NO TINNITUS, NO FOSFENOS, NO FOTOFOBIA, NO PERDIDA AGUDA DE LA VISION, NO DEPOSICIONES DIARREICAS, NO DOLOR ABDOMINAL, NO SANGRADO POR MUCOSAS, REFIERE PERSISTENCIA MOVIMIENTOS FETALES._x000a__x000a_SE INDICA INGRESAR, MONITORIZACION Y TOMA MONITOREO FETAL._x000a__x000a_DIAGNOSTICOS HISTORIA CLINICA_x000a_G5P2A2V2 EMBARAZO DE 35.6 SEMANAS DE GESTACION_x000a_ARO POR:_x000a_FETO CON CARDIOPATIA CONGENITA: ANOMALIA DE EBSTEIN TIPO C_x000a_Retardo Del Crecimiento Intrauterino ESTADIO I_x000a_OLIGOHIDRAMNIOS ILA 7 (25/05/2023)"/>
    <d v="2023-05-26T11:56:10"/>
    <n v="23"/>
    <s v="GIANMARCO  CAMELO PARDO"/>
    <d v="2023-05-26T12:43:27"/>
    <n v="47"/>
    <s v="E119"/>
    <s v="DIABETES MELLITUS NO INSULINODEPENDIENTE, SIN MENCION DE COMPLICACION"/>
    <s v="GIANMARCO  CAMELO PARDO"/>
    <d v="2023-06-03T12:49:00"/>
    <n v="192"/>
    <s v="Unidad de Alta Compleg. Obstetrica"/>
    <s v="Vivo"/>
  </r>
  <r>
    <s v="LUZ AMPARO VEGA FERNANDEZ"/>
    <s v="Cédula ciudadanía"/>
    <s v="37746687"/>
    <s v="43 Años"/>
    <s v="Adulto"/>
    <s v="COOSALUD ENTIDAD PROMOTORA DE SALUD S.A"/>
    <s v="Subsidiado"/>
    <s v="ATEN. INTEGRAL CARDIOLOGÍA REG SUBSIDIADO"/>
    <n v="1453737"/>
    <s v="Hospitalización"/>
    <d v="2023-05-26T11:50:00"/>
    <x v="4"/>
    <n v="2"/>
    <n v="2"/>
    <x v="2"/>
    <d v="2023-05-26T12:18:19"/>
    <m/>
    <s v="PACIENTE DE 43 AÑOS QUIEN INGRESA POR SUS PROPIOS MEDIOS, CUADRO CLINICO 1 MES DE EVOLUCION CARACTERIZADO POR DISNEA ACOMPAÑADO DE FATIGA Y AHOGO QUE HA AUMENTADO DE FORMA IMPORTANTE POR LO CUAL INGRESO AL HOSPITAL DEL NORTE 18/05/2023 CON RESPECTIVA VALORACION Y POR APARENTE NORMALIDAD DIERON EGRESO SIN EMBARGO LA PACIENTE REFIERE QUE PERSISTE CON LOS SINTOMAS Y CADA DIA AUMENTAN MAS._x000a__x000a_SE INDICA INGRESAR, MONITORIZACION, TOMA Electrocardiograma._x000a_"/>
    <d v="2023-05-26T12:18:19"/>
    <n v="28"/>
    <s v="GIANMARCO  CAMELO PARDO"/>
    <d v="2023-05-26T12:19:51"/>
    <n v="1"/>
    <s v="R060"/>
    <s v="DISNEA"/>
    <s v="GIANMARCO  CAMELO PARDO"/>
    <d v="2023-05-26T21:23:00"/>
    <n v="9"/>
    <s v="Observación"/>
    <s v="Vivo"/>
  </r>
  <r>
    <s v="CARMEN AZUCENA VELASQUEZ LOPEZ"/>
    <s v="Cédula ciudadanía"/>
    <s v="1098735125"/>
    <s v="30 Años"/>
    <s v="Adulto"/>
    <s v="ASMET SALUD EPS SAS"/>
    <s v="Subsidiado"/>
    <s v="PGP INTEGRAL REG CONTRIBUT-SUBSIDIADO "/>
    <n v="1453772"/>
    <s v="Urgencias"/>
    <d v="2023-05-26T12:46:00"/>
    <x v="4"/>
    <n v="3"/>
    <n v="3"/>
    <x v="1"/>
    <d v="2023-05-26T13:43:13"/>
    <m/>
    <s v="PACIENTE QUIEN INGRESA POR SUS PROPIOS MEDIOS, CUADRO CLINICO 1 HORA DE SENSACION FATIGA POSTERIOR A INGESTA VIVE 100, ADEMAS REFIERE DOLOR EN REGION DORSAL Y LUMBAR ASOCIADO A TRAUMA POR CAIDA DESDE SU PROPIA ALTURA QUE SEGUN LO QUE RELATA LA PACIENTE YA FUE VALORADA AMBULATORIAMENTE CON INDICACION DE ANALGESICOS. NO DISNEA, NO SINCOPES, NO EDEMAS MIEMBROS INFERIORES, NO DETERIORO CLASE FUNCIONAL New York Heart Associatio - Clasificación Para Clase Funcional CLASE I._x000a_AL EXAMEN FISICO: DESPIERTA, ALERTA, ORIENTADA, NO ALGICA, TORAX SIN SIGNOS DE DIFICULTAD RESPIRATORIA, ABDOMEN SIN DOLOR A LA PALPACION, EXTREMIDADES SIN SIGNOS DE HIPOPERFUSION NO SIGNOS DE FALLA CARDIACA. EN Electrocardiograma: Frec. ventricular 79lpm Intervalo PR 142ms Duración QRS 82ms QT/QTC 346/398ms NO ELEVACION ST._x000a_SE LE INDICA A LA PACIENTE NO INGESTA DE BEBIDAS ENERGIZANTES, ADICIONAL SE SE CONSIDERA DOLOR OSTEOMUSCULAR EL CUAL DEBE CONTINUAR SEGUIMIENTO EN SU RED ATENCION Entidad Promotora De Salud PERO SI AUMENTA O PERSISTE LA SINTOMATOLOGIA INGRESAR A URGENCIAS._x000a_"/>
    <d v="2023-05-26T13:43:13"/>
    <n v="57"/>
    <s v="GIANMARCO  CAMELO PARDO"/>
    <m/>
    <s v=""/>
    <m/>
    <m/>
    <m/>
    <d v="2023-05-26T16:27:00"/>
    <s v=""/>
    <m/>
    <s v="Vivo"/>
  </r>
  <r>
    <s v="CLEMENTE MEJIA MONSALVE"/>
    <s v="Cédula ciudadanía"/>
    <s v="2136865"/>
    <s v="79 Años"/>
    <s v="Adulto"/>
    <s v="ASMET SALUD EPS SAS"/>
    <s v="Subsidiado"/>
    <s v="PGP CARDIOVASCULAR REG CONTRIB-SUBSIDIA "/>
    <n v="1453781"/>
    <s v="Hospitalización"/>
    <d v="2023-05-26T13:09:00"/>
    <x v="4"/>
    <n v="1"/>
    <n v="1"/>
    <x v="0"/>
    <d v="2023-05-26T13:17:16"/>
    <m/>
    <s v="PACIENTE REMITIDO DEL HOSPITAL DEL NORTE EN CONTEXTO Infarto Agudo Del Miocardio CON ELEVACION ST. MEDICO AMBULANCIA REFIERE TROPONINA INICIAL NEGATIVA Y DELTA POSITIVO._x000a_AL INTERROGATORIO CUADRO CLINICO INICIO EL DIA DE AYER A LAS 5:00PM Y SE REAGUDIZO HOY POR LO CUAL INGRESO A URGENCIAS._x000a__x000a_SE INDICA INGRESAR, MONITORIZACION CONTINUA Y TOMA Electrocardiograma INMEDIATO. PACIENTE CON PERSISTENCIA DOLOR TORACICO."/>
    <d v="2023-05-26T13:17:16"/>
    <n v="8"/>
    <s v="GIANMARCO  CAMELO PARDO"/>
    <d v="2023-05-26T13:33:51"/>
    <n v="16"/>
    <s v="I213x"/>
    <s v="INFARTO AGUDO DE MIOCARDIO CON ELEVACION DE ST "/>
    <s v="EDWING RENE HIGUERA BECERRA"/>
    <d v="2023-05-31T08:28:00"/>
    <n v="114"/>
    <s v="Cuidado Intermedio Adulto"/>
    <s v="Vivo"/>
  </r>
  <r>
    <s v="JOSE ANTONIO RIOS LOPEZ"/>
    <s v="Cédula ciudadanía"/>
    <s v="5705199"/>
    <s v="71 Años"/>
    <s v="Adulto"/>
    <s v="REGIONAL DE ASEGURAMIENTO EN SALUD N5"/>
    <s v="Regimen Especial y/o Excepcional"/>
    <s v="RESOLUCION DE URGENCIAS"/>
    <n v="1453799"/>
    <s v="Hospitalización"/>
    <d v="2023-05-26T13:51:00"/>
    <x v="4"/>
    <n v="2"/>
    <n v="2"/>
    <x v="2"/>
    <d v="2023-05-26T13:58:17"/>
    <m/>
    <s v="PACIENTE QUIEN INGRESA REMITIDO DEL HOSPITAL UNIVERSITARIO PARA INGRESO UNIDAD INTERMEDIA, EN EL MOMENTO SIN DISPONIBILIDAD Unidad De Cuidado Intensivo ._x000a_MEDICA REMISION REFIERE QUE EL PACIENTE INGRESO EL 20/05/2023 EN CONTEXTO DOLOR TORACICO Y EL DIA 24/05/2023 REALIZAN ESTRATIFICACION INVASIVA CONSIDERANDO VALORACION CIRUGIA CARDIOVASCULAR. ADEMAS MENCIONA QUE HACE DOS DIAS PRESENTO AMAUROSIS Y EL DIA DE HOY EN LAS HORAS DE LA MAÑANA ADMINISTRARON AMIODARONA E INICIARON INFUSION NOREPINEFRINA._x000a__x000a_AL INGRESO MALAS CONDICIONES GENERALES, REFIERE PERSISTENCIA DOLOR TORACICO, EN EL MOMENTO INFUSION NOREPINEFRINA A 0.05MCGR._x000a_SE INDICA INGRESAR, MONITORIZACION CONTINUA Y TOMA Electrocardiograma INMEDIATO."/>
    <d v="2023-05-26T13:58:17"/>
    <n v="7"/>
    <s v="GIANMARCO  CAMELO PARDO"/>
    <d v="2023-05-26T15:09:21"/>
    <n v="71"/>
    <s v="I255"/>
    <s v="CARDIOMIOPATIA ISQUEMICA"/>
    <s v="JUAN CARLOS DE SALES VIRGUETH"/>
    <d v="2023-05-28T01:55:00"/>
    <n v="34"/>
    <s v="Cuidado Intermedio Adulto"/>
    <s v="Muerto antes de 48 horas"/>
  </r>
  <r>
    <s v="MIA ISABELLA DUARTE FIGUEROA"/>
    <s v="Registro Civil"/>
    <s v="1186715483"/>
    <s v="4 Meses"/>
    <s v="Pediatrico"/>
    <s v="NUEVA EMPRESA PROMOTORA DE SALUD S.A."/>
    <s v="Subsidiado"/>
    <s v="SANTANDER PITP PBS SUBSIDIADO "/>
    <n v="1453820"/>
    <s v="Hospitalización"/>
    <d v="2023-05-26T14:22:00"/>
    <x v="4"/>
    <n v="2"/>
    <n v="2"/>
    <x v="2"/>
    <d v="2023-05-26T14:38:39"/>
    <m/>
    <s v="Paciente de 4 meses quien ingresa en brazos de la madre la cual menciona que ingreso a consulta de cardiologia y posterior fue enviada a urgencias. Niega cualquier tipo de sintomatologia previa, no cianosis, no sincopes, no intolerancia via oral._x000a_Al ingreso despierta, alerta, reactiva, no cianosis._x000a_Se indica ingresar, monitorizacion continua y toma Electrocardiograma de forma inmediata._x000a__x000a_26/MAYO/2023 CONSULTA CARDIOLOGIA: Ante hallazgos ecocardiográficos y grupo etáreo de la menor, se considera paciente con alto riesgo de muerte súbita por lo que se decide hospitalizar para realización de cateterismo cardiaco y evaluar la posibilidad de embolización de la fístula. Se inicia manejo con propranolol 4 mgs vía oral cada 12 horas._x000a_Se envía al servicio de urgencias FCV, realizar Electrocardiograma y Radiografía de tórax, paraclínicos pre cateterismo cardiaco._x000a_"/>
    <d v="2023-05-26T14:38:39"/>
    <n v="16"/>
    <s v="GIANMARCO  CAMELO PARDO"/>
    <d v="2023-05-26T15:38:18"/>
    <n v="59"/>
    <s v="Q245"/>
    <s v="MALFORMACION DE LOS VASOS CORONARIOS"/>
    <s v="EDWING RENE HIGUERA BECERRA"/>
    <d v="2023-05-31T12:47:00"/>
    <n v="117"/>
    <s v="Cuidado Intermedio Pediatrico"/>
    <s v="Vivo"/>
  </r>
  <r>
    <s v="JOSE ANGEL RIVERA MARIN"/>
    <s v="Cédula ciudadanía"/>
    <s v="2075414"/>
    <s v="71 Años"/>
    <s v="Adulto"/>
    <s v="ASMET SALUD EPS SAS"/>
    <s v="Subsidiado"/>
    <s v="PGP CARDIOVASCULAR REG CONTRIB-SUBSIDIA "/>
    <n v="1453829"/>
    <s v="Hospitalización"/>
    <d v="2023-05-26T14:49:00"/>
    <x v="4"/>
    <n v="2"/>
    <n v="2"/>
    <x v="2"/>
    <d v="2023-05-26T14:59:25"/>
    <m/>
    <s v="paciente adulto mayor quien ingresa por disnea, fatiga y deterioro clase funcional, refiere que camina unpoco y se cansa._x000a__x000a_Se indica ingresar, monitorizacion y toma Electrocardiograma. paciente con posible contexto Insuficiencia Cardiaca Congestiva_x000a_"/>
    <d v="2023-05-26T14:59:25"/>
    <n v="10"/>
    <s v="GIANMARCO  CAMELO PARDO"/>
    <d v="2023-05-26T16:41:56"/>
    <n v="102"/>
    <s v="I500"/>
    <s v="INSUFICIENCIA CARDIACA CONGESTIVA"/>
    <s v="JUAN CARLOS DE SALES VIRGUETH"/>
    <d v="2023-05-29T14:42:00"/>
    <n v="70"/>
    <s v="Hospitalización Adulto"/>
    <s v="Vivo"/>
  </r>
  <r>
    <s v="VIANY PACAYA PEÑA"/>
    <s v="Registro Civil"/>
    <s v="1121227260"/>
    <s v="10 Meses"/>
    <s v="Pediatrico"/>
    <s v="NUEVA EMPRESA PROMOTORA DE SALUD S.A."/>
    <s v="Subsidiado"/>
    <s v="AMAZONAS PITP PBS SUBSIDIADO"/>
    <n v="1453833"/>
    <s v="Hospitalización"/>
    <d v="2023-05-26T15:01:00"/>
    <x v="4"/>
    <n v="2"/>
    <n v="2"/>
    <x v="2"/>
    <d v="2023-05-26T15:24:20"/>
    <m/>
    <s v="Referida desde leticia cuaadro de dificultad respiratoriaa,  infiltradfointersticial en rx, manmejo antibioticos, referido para caerdiologia  por antecedente cardiopatic  congennita.  "/>
    <d v="2023-05-26T15:24:20"/>
    <n v="23"/>
    <s v="ROBERFABIAN  ANGARITA SEQUEDA"/>
    <d v="2023-05-26T16:10:58"/>
    <n v="46"/>
    <s v="I429"/>
    <s v="CARDIOMIOPATIA, NO ESPECIFICADA"/>
    <s v="EDWING RENE HIGUERA BECERRA"/>
    <d v="2023-06-01T14:26:00"/>
    <n v="142"/>
    <s v="Cuidado Intermedio Pediatrico"/>
    <s v="Vivo"/>
  </r>
  <r>
    <s v="JOSE LUIS MORALES GUARIN"/>
    <s v="Cédula ciudadanía"/>
    <s v="1098708256"/>
    <s v="31 Años"/>
    <s v="Adulto"/>
    <s v="AXA COLPATRIA MEDICINA PREPAGADA S.A."/>
    <s v="Pólizas de Salud y MP"/>
    <s v="ALTERNO PLUS"/>
    <n v="1453835"/>
    <s v="Hospitalización"/>
    <d v="2023-05-26T15:09:00"/>
    <x v="4"/>
    <n v="2"/>
    <n v="2"/>
    <x v="2"/>
    <d v="2023-05-26T15:21:13"/>
    <m/>
    <s v="Tengo palpitaciones"/>
    <d v="2023-05-26T15:21:13"/>
    <n v="12"/>
    <s v="FRANCISCO JOSE ORTEGA TORRES"/>
    <d v="2023-05-26T15:21:38"/>
    <n v="0"/>
    <s v="R000"/>
    <s v="TAQUICARDIA, NO ESPECIFICADA"/>
    <s v="FRANCISCO JOSE ORTEGA TORRES"/>
    <d v="2023-05-26T21:27:00"/>
    <n v="6"/>
    <s v="Observación"/>
    <s v="Vivo"/>
  </r>
  <r>
    <s v="ANA ORFIDIA ACEVEDO HERNANDEZ"/>
    <s v="Cédula ciudadanía"/>
    <s v="37710520"/>
    <s v="53 Años"/>
    <s v="Adulto"/>
    <s v="ASMET SALUD EPS SAS"/>
    <s v="Subsidiado"/>
    <s v="PGP CARDIOVASCULAR REG CONTRIB-SUBSIDIA "/>
    <n v="1453845"/>
    <s v="Urgencias"/>
    <d v="2023-05-26T15:43:00"/>
    <x v="4"/>
    <n v="4"/>
    <n v="4"/>
    <x v="3"/>
    <d v="2023-05-26T16:01:27"/>
    <m/>
    <s v="Cuadro de 2 semanas de evolucion caracterizado por tos  espectoracion coloracion verdde amarillento,  niega disnea,  niega  fiebre,  niega dolor torax, motivo por el cual consulta._x000a_Antecedente  de Tromboembolismo Pulmonar  hace años secundario  postracion obesidad posterior procedimento quiruurgiccoo   sin coagulopatia.    En el momento sin disnea,   ssigno vitales  normales  se idnica  asisitr  a red de atencion no cardiovascualr dde EPS.   "/>
    <d v="2023-05-26T16:01:27"/>
    <n v="18"/>
    <s v="ROBERFABIAN  ANGARITA SEQUEDA"/>
    <m/>
    <s v=""/>
    <m/>
    <m/>
    <m/>
    <d v="2023-05-26T17:40:00"/>
    <s v=""/>
    <m/>
    <s v="Vivo"/>
  </r>
  <r>
    <s v="SOCORRO ARIAS DE SUAREZ"/>
    <s v="Cédula ciudadanía"/>
    <s v="27954721"/>
    <s v="80 Años"/>
    <s v="Adulto"/>
    <s v="ECOPETROL S.A."/>
    <s v="Regimen Especial y/o Excepcional"/>
    <s v="CONTRATO No. 3044412"/>
    <n v="1453853"/>
    <s v="Hospitalización"/>
    <d v="2023-05-26T16:08:00"/>
    <x v="4"/>
    <n v="3"/>
    <n v="3"/>
    <x v="1"/>
    <d v="2023-05-26T16:28:09"/>
    <m/>
    <s v="Me enviaron a urgencias"/>
    <d v="2023-05-26T16:28:09"/>
    <n v="20"/>
    <s v="FRANCISCO JOSE ORTEGA TORRES"/>
    <d v="2023-05-26T16:30:19"/>
    <n v="2"/>
    <s v="I479"/>
    <s v="TAQUICARDIA PAROXISTICA, NO ESPECIFICADA"/>
    <s v="FRANCISCO JOSE ORTEGA TORRES"/>
    <d v="2023-05-26T21:21:00"/>
    <n v="4"/>
    <s v="Observación"/>
    <s v="Vivo"/>
  </r>
  <r>
    <s v="SOCORRO CASTRO DE QUINTERO"/>
    <s v="Cédula ciudadanía"/>
    <s v="37720076"/>
    <s v="82 Años"/>
    <s v="Adulto"/>
    <s v="COOSALUD ENTIDAD PROMOTORA DE SALUD S.A"/>
    <s v="Subsidiado"/>
    <s v="ATEN. INTEGRAL CARDIOLOGÍA REG SUBSIDIADO"/>
    <n v="1453857"/>
    <s v="Hospitalización"/>
    <d v="2023-05-26T16:22:00"/>
    <x v="4"/>
    <n v="2"/>
    <n v="2"/>
    <x v="2"/>
    <d v="2023-05-26T16:42:40"/>
    <m/>
    <s v="Cuadro clinico de 1 dia de evolucion de disnea de esfuerzo edemas, deterioro de clase funcional,  en el momento edematizada,  ortopnea de  larga data._x000a_Cardiomiopati valcualr indicacion de majneo medico por parte de junta geriatria"/>
    <d v="2023-05-26T16:42:40"/>
    <n v="20"/>
    <s v="ROBERFABIAN  ANGARITA SEQUEDA"/>
    <d v="2023-05-26T17:27:31"/>
    <n v="44"/>
    <s v="I500"/>
    <s v="INSUFICIENCIA CARDIACA CONGESTIVA"/>
    <s v="JUAN CARLOS DE SALES VIRGUETH"/>
    <d v="2023-06-11T11:55:00"/>
    <n v="378"/>
    <s v="Hospitalización Adulto"/>
    <s v="Vivo"/>
  </r>
  <r>
    <s v="LUZ DARY DIAZ JAIMES"/>
    <s v="Cédula ciudadanía"/>
    <s v="37751799"/>
    <s v="45 Años"/>
    <s v="Adulto"/>
    <s v="COOSALUD ENTIDAD PROMOTORA DE SALUD S.A"/>
    <s v="Subsidiado"/>
    <s v="ATEN. INTEGRAL CARDIOLOGÍA REG SUBSIDIADO"/>
    <n v="1453860"/>
    <s v="Urgencias"/>
    <d v="2023-05-26T16:54:00"/>
    <x v="4"/>
    <n v="3"/>
    <n v="3"/>
    <x v="1"/>
    <d v="2023-05-26T17:02:45"/>
    <m/>
    <s v="antecedentre de Fibrilacion Auricular valcuulaar  aanticogulada con warfarina_x000a_rreporte de International Normalized Ratio del dia de hoy 6.31.  "/>
    <d v="2023-05-26T17:02:45"/>
    <n v="8"/>
    <s v="ROBERFABIAN  ANGARITA SEQUEDA"/>
    <d v="2023-05-26T17:34:07"/>
    <n v="31"/>
    <s v="I480"/>
    <s v="FIBRILACIÓN AURICULAR PAROXÍSTICA"/>
    <s v="EDWING RENE HIGUERA BECERRA"/>
    <d v="2023-05-26T21:31:00"/>
    <n v="3"/>
    <s v="Alta a Casa"/>
    <s v="Vivo"/>
  </r>
  <r>
    <s v="DIANA FERNANDA ANAYA ANGARITA"/>
    <s v="Cédula ciudadanía"/>
    <s v="1098667845"/>
    <s v="34 Años"/>
    <s v="Adulto"/>
    <s v="ECOPETROL S.A."/>
    <s v="Regimen Especial y/o Excepcional"/>
    <s v="CONTRATO No. 3044412"/>
    <n v="1453865"/>
    <s v="Hospitalización"/>
    <d v="2023-05-26T17:27:00"/>
    <x v="4"/>
    <n v="2"/>
    <n v="2"/>
    <x v="2"/>
    <d v="2023-05-26T17:48:39"/>
    <m/>
    <s v="Dolor en el pecho"/>
    <d v="2023-05-26T17:48:39"/>
    <n v="21"/>
    <s v="FRANCISCO JOSE ORTEGA TORRES"/>
    <d v="2023-05-26T17:52:12"/>
    <n v="3"/>
    <s v="Z940"/>
    <s v="TRASPLANTE DE RINON"/>
    <s v="FRANCISCO JOSE ORTEGA TORRES"/>
    <d v="2023-05-26T21:15:00"/>
    <n v="3"/>
    <m/>
    <s v="Vivo"/>
  </r>
  <r>
    <s v="JANETH YOLIMA PINTO RODRIGUEZ"/>
    <s v="Cédula ciudadanía"/>
    <s v="63500369"/>
    <s v="51 Años"/>
    <s v="Adulto"/>
    <s v="ENTIDAD PROMOTORA DE SALUD SANITAS SAS"/>
    <s v="Contributivo"/>
    <s v="PBS CONTRIBUTIVO "/>
    <n v="1453867"/>
    <s v="Urgencias"/>
    <d v="2023-05-26T17:52:00"/>
    <x v="4"/>
    <n v="3"/>
    <n v="3"/>
    <x v="1"/>
    <d v="2023-05-26T18:21:11"/>
    <m/>
    <s v="Referida por hepatologo para valoracion manejo por cardiologia definir cirrosis de origen cardiaco,   presenta Ecocardiograma Trantoráxico Fracción Eyeccion Del Ventriculo Izquierdo 59%_x000a_En el momento marcado edemas,  con cifras tensionales  dentro de lo normal,  sin signos de bajo gasto.   Leve disnea.   Se indica asistir  a red de atencion de EPS.   "/>
    <d v="2023-05-26T18:21:11"/>
    <n v="29"/>
    <s v="ROBERFABIAN  ANGARITA SEQUEDA"/>
    <m/>
    <s v=""/>
    <m/>
    <m/>
    <m/>
    <d v="2023-05-26T18:41:00"/>
    <s v=""/>
    <m/>
    <s v="Vivo"/>
  </r>
  <r>
    <s v="LEOMAN GRANDAS DUARTE"/>
    <s v="Cédula ciudadanía"/>
    <s v="96123691"/>
    <s v="45 Años"/>
    <s v="Adulto"/>
    <s v="NUEVA EMPRESA PROMOTORA DE SALUD S.A."/>
    <s v="Subsidiado"/>
    <s v="ARAUCA PITP PBS SUBSIDIADO "/>
    <n v="1453869"/>
    <s v="Hospitalización"/>
    <d v="2023-05-26T18:09:00"/>
    <x v="4"/>
    <n v="2"/>
    <n v="2"/>
    <x v="2"/>
    <d v="2023-05-26T18:45:49"/>
    <m/>
    <s v="remitido de saravena_x000a_Infarto Agudo De Miocardio Con Elevación Del St_x000a_dolro torax desde el 23 de mayo.    biomarcadopositivo sitio de remsion._x000a_Electrocardiograma  sitio de remision con Fibrilacion Auricular"/>
    <d v="2023-05-26T18:45:49"/>
    <n v="36"/>
    <s v="ROBERFABIAN  ANGARITA SEQUEDA"/>
    <d v="2023-05-26T20:30:46"/>
    <n v="104"/>
    <s v="I350"/>
    <s v="ESTENOSIS (DE LA VALVULA) AORTICA"/>
    <s v="CARLOS RODOLFO RUEDA GUATAVA"/>
    <d v="2023-06-06T21:31:00"/>
    <n v="265"/>
    <s v="Cuidado Intermedio Adulto"/>
    <s v="Muerto despues de 48 horas"/>
  </r>
  <r>
    <s v="ESCILDA MARIA GARCIA PONTON"/>
    <s v="Cédula ciudadanía"/>
    <s v="33166143"/>
    <s v="78 Años"/>
    <s v="Adulto"/>
    <s v="SALUD TOTAL ENTIDAD PROMOTORA DE SALUD DEL REG"/>
    <s v="Contributivo"/>
    <s v="PBS CONTRIBUTIVO "/>
    <n v="1453872"/>
    <s v="Urgencias"/>
    <d v="2023-05-26T18:21:00"/>
    <x v="4"/>
    <n v="2"/>
    <m/>
    <x v="2"/>
    <m/>
    <m/>
    <s v="Cuadro de detrioro de calse fgunciona de 2 meses de evolucion,   ingresa en el momento con imposibilidad paraa la marcha, taquipneicoa  indico ingreso y vaaloracion medica.  "/>
    <d v="2023-05-26T18:32:52"/>
    <n v="11"/>
    <s v="ROBERFABIAN  ANGARITA SEQUEDA"/>
    <m/>
    <s v=""/>
    <m/>
    <m/>
    <m/>
    <d v="2023-05-26T21:08:00"/>
    <s v=""/>
    <m/>
    <s v="Vivo"/>
  </r>
  <r>
    <s v="MANUEL ADOLFO DE LA CRUZ RINCON"/>
    <s v="Cédula ciudadanía"/>
    <s v="13876397"/>
    <s v="82 Años"/>
    <s v="Adulto"/>
    <s v="ECOPETROL S.A."/>
    <s v="Regimen Especial y/o Excepcional"/>
    <s v="CONTRATO No. 3044412"/>
    <n v="1453876"/>
    <s v="Hospitalización"/>
    <d v="2023-05-26T18:47:00"/>
    <x v="4"/>
    <n v="3"/>
    <n v="3"/>
    <x v="1"/>
    <d v="2023-05-26T18:49:26"/>
    <m/>
    <s v="remitido de domicilio por crisis hipertensivo_x000a_"/>
    <d v="2023-05-26T18:49:26"/>
    <n v="2"/>
    <s v="FRAY URIEL ARIAS MORENO"/>
    <d v="2023-05-26T18:50:14"/>
    <n v="0"/>
    <s v="J22X"/>
    <s v="INFECCION AGUDA NO ESPECIFICADA DE LAS VIAS RESPIRATORIAS INFERIORES"/>
    <s v="FRAY URIEL ARIAS MORENO"/>
    <d v="2023-05-28T17:08:00"/>
    <n v="46"/>
    <s v="Observación"/>
    <s v="Vivo"/>
  </r>
  <r>
    <s v="BERNARDA CAMACHO DIAZ"/>
    <s v="Cédula ciudadanía"/>
    <s v="28496641"/>
    <s v="58 Años"/>
    <s v="Adulto"/>
    <s v="COOSALUD ENTIDAD PROMOTORA DE SALUD S.A"/>
    <s v="Subsidiado"/>
    <s v="ATEN. INTEGRAL CARDIOLOGÍA REG SUBSIDIADO"/>
    <n v="1453877"/>
    <s v="Hospitalización"/>
    <d v="2023-05-26T19:02:00"/>
    <x v="4"/>
    <n v="1"/>
    <n v="1"/>
    <x v="0"/>
    <d v="2023-05-26T19:35:43"/>
    <m/>
    <s v="PACIENTE DE 58 AÑOS DE EDAD CON DIAGNÓSTICO DE COMUNICACIÓN INTERAURICULAR TIPO OSTIUM SECUNDUM SIN BORDES PARA CIERRE PERCUTANEO CON HIPERTENSIÓN PULMONAR DEL GRUPO 1 Y CON EXPOSICIÓN CRÓNICA A BIOMASA (GRUPO 3?) EN SEGUIMIENTO POR NEUMOLOGÍA, EN 2021 CON PROPUESTA DE CIERRE QUIRÚRGICO EN SU MOMENTO NO ACEPTADA POR LA PACIENTE._x000a_ADICIONALMENTE CON FLUTTER ATRIAL PERMANENTE. REFIERE PERSISTENCIA DE DISNEA CON ESFUERZO, NIEGA OTROS SÍNTOMAS. TRAE PARACLÍNICOS CON HOLTER DE 24 HORAS CON FRECUENCIA CARDIACA PROMEDIO ELEVADA, EN PACIENTE CON PATOLOGÍA PULMONAR DE BASE, SE SUSPENDE AMIODARONA Y SE DEJA BETAMETILDIGOXINA. ECOCARDIOGRAMA TRANSESOFÁGICO , LEVE ASCENSO DE FRACCIÓN DE EYECCIÓN PERO PROGRESIÓN DE INSUFICIENCIA MITRAL EN DONDE SE DESCRIBE MECANISMO POR PROLAPSO DE FESTÓN A3 Y A2; EN PACIENTE SIN MEJORÍA SIGNIFICATIVA, asisite por cuadro de palpitaciones sdennsacion de mlaestar general  Frecuencia Cardíaca de 170  Tensión Arterial  baja  se traslada a sala de reanimacion._x000a_"/>
    <d v="2023-05-26T19:35:43"/>
    <n v="33"/>
    <s v="ROBERFABIAN  ANGARITA SEQUEDA"/>
    <d v="2023-05-26T19:54:30"/>
    <n v="18"/>
    <s v="I471"/>
    <s v="TAQUICARDIA SUPRAVENTRICULAR"/>
    <s v="CARLOS RODOLFO RUEDA GUATAVA"/>
    <d v="2023-05-27T02:02:00"/>
    <n v="6"/>
    <s v="Observación"/>
    <s v="Vivo"/>
  </r>
  <r>
    <s v="JOSE JAIMES"/>
    <s v="Cédula ciudadanía"/>
    <s v="5725382"/>
    <s v="62 Años"/>
    <s v="Adulto"/>
    <s v="COOSALUD ENTIDAD PROMOTORA DE SALUD S.A"/>
    <s v="Subsidiado"/>
    <s v="ATEN. INTEGRAL CARDIOLOGÍA REG SUBSIDIADO"/>
    <n v="1453880"/>
    <s v="Hospitalización"/>
    <d v="2023-05-26T19:33:00"/>
    <x v="4"/>
    <n v="2"/>
    <n v="2"/>
    <x v="2"/>
    <d v="2023-05-26T19:58:34"/>
    <m/>
    <s v="referido de hus con Diagnóstico de Infarto Agudo Del Miocardio_x000a_cuadrom de dolor en torax  biomarcador positivo,  referido con prr9upesta de cateterismo coronario.  "/>
    <d v="2023-05-26T19:58:34"/>
    <n v="25"/>
    <s v="ROBERFABIAN  ANGARITA SEQUEDA"/>
    <d v="2023-05-26T20:06:56"/>
    <n v="8"/>
    <s v="I214x"/>
    <s v="INFARTO AGUDO DE MIOCARDIO SIN ELEVACION DE ST  "/>
    <s v="JAVIER ORLANDO JIMENEZ MEJIA"/>
    <d v="2023-06-05T14:08:00"/>
    <n v="234"/>
    <s v="Cuidado Intermedio Adulto"/>
    <s v="Vivo"/>
  </r>
  <r>
    <s v="ARSENIO SIERRA MUÑOZ"/>
    <s v="Cédula ciudadanía"/>
    <s v="91180806"/>
    <s v="46 Años"/>
    <s v="Adulto"/>
    <s v="COOSALUD ENTIDAD PROMOTORA DE SALUD S.A"/>
    <s v="Subsidiado"/>
    <s v="ATEN. INTEGRAL CARDIOLOGÍA REG SUBSIDIADO"/>
    <n v="1453881"/>
    <s v="Hospitalización"/>
    <d v="2023-05-26T20:38:00"/>
    <x v="4"/>
    <n v="2"/>
    <n v="2"/>
    <x v="2"/>
    <d v="2023-05-26T20:53:54"/>
    <m/>
    <s v="Remitido del hospital del norte  Diagnóstico de angina inestable_x000a_dolor ent orax desde dia de hoy  con Electrocardiograma  patron de wellens tipo 1 sgun medico internista sitio de remision_x000a_biomarcador negativo"/>
    <d v="2023-05-26T20:53:54"/>
    <n v="15"/>
    <s v="ROBERFABIAN  ANGARITA SEQUEDA"/>
    <d v="2023-05-26T22:51:20"/>
    <n v="117"/>
    <s v="I200"/>
    <s v="ANGINA INESTABLE"/>
    <s v="CARLOS RODOLFO RUEDA GUATAVA"/>
    <d v="2023-05-27T10:28:00"/>
    <n v="11"/>
    <s v="Observación"/>
    <s v="Vivo"/>
  </r>
  <r>
    <s v="FABIAN MATHIAS GONZALEZ RODRIGUEZ"/>
    <s v="Registro Civil"/>
    <s v="1095323635"/>
    <s v="3 Meses"/>
    <s v="Pediatrico"/>
    <s v="ASMET SALUD EPS SAS"/>
    <s v="Subsidiado"/>
    <s v="PGP INTEGRAL REG CONTRIBUT-SUBSIDIADO "/>
    <n v="1453882"/>
    <s v="Hospitalización"/>
    <d v="2023-05-26T21:11:00"/>
    <x v="4"/>
    <n v="2"/>
    <n v="2"/>
    <x v="2"/>
    <d v="2023-05-26T21:31:59"/>
    <m/>
    <s v="Se puso morado_x000a_Paciente con antecedente de tetralogia de fallot, madre refiere  episdio de ciannosis, desde hace 10 dias  con rinoiorre  aumento de estridfos  nasal._x000a_"/>
    <d v="2023-05-26T21:31:59"/>
    <n v="20"/>
    <s v="ROBERFABIAN  ANGARITA SEQUEDA"/>
    <d v="2023-05-26T21:33:20"/>
    <n v="1"/>
    <s v="R509"/>
    <s v="FIEBRE, NO ESPECIFICADA"/>
    <s v="JAVIER ORLANDO JIMENEZ MEJIA"/>
    <d v="2023-05-27T10:40:00"/>
    <n v="13"/>
    <s v="Observación"/>
    <s v="Vivo"/>
  </r>
  <r>
    <s v="MARIA RAIMUNDA SERRANO"/>
    <s v="Cédula ciudadanía"/>
    <s v="28482595"/>
    <s v="83 Años"/>
    <s v="Adulto"/>
    <s v="COOSALUD ENTIDAD PROMOTORA DE SALUD S.A"/>
    <s v="Subsidiado"/>
    <s v="ATEN. INTEGRAL CARDIOLOGÍA REG SUBSIDIADO"/>
    <n v="1453886"/>
    <s v="Hospitalización"/>
    <d v="2023-05-26T22:12:00"/>
    <x v="4"/>
    <n v="2"/>
    <n v="2"/>
    <x v="2"/>
    <d v="2023-05-26T22:28:21"/>
    <m/>
    <s v="REferido de cimitarra_x000a_cuadro de emesis, doiklor abdoninal,    Kilogramo  sitio de remsion con Fibrilacion Auricular con Respuesta Ventricular Rapida  refierena este servicio.  "/>
    <d v="2023-05-26T22:28:21"/>
    <n v="16"/>
    <s v="ROBERFABIAN  ANGARITA SEQUEDA"/>
    <d v="2023-05-26T23:16:40"/>
    <n v="48"/>
    <s v="I200"/>
    <s v="ANGINA INESTABLE"/>
    <s v="CARLOS RODOLFO RUEDA GUATAVA"/>
    <d v="2023-05-30T12:07:00"/>
    <n v="84"/>
    <s v="Observación"/>
    <s v="Vivo"/>
  </r>
  <r>
    <s v="JUAN MANUEL MANTILLA DIAZ"/>
    <s v="Tarjeta de Identidad"/>
    <s v="1097096648"/>
    <s v="16 Años"/>
    <s v="Pediatrico"/>
    <s v="COOSALUD ENTIDAD PROMOTORA DE SALUD S.A"/>
    <s v="Subsidiado"/>
    <s v="ATEN. INTEGRAL CARDIOLOGÍA REG SUBSIDIADO"/>
    <n v="1453887"/>
    <s v="Hospitalización"/>
    <d v="2023-05-26T22:26:00"/>
    <x v="4"/>
    <n v="3"/>
    <n v="3"/>
    <x v="1"/>
    <d v="2023-05-26T23:01:00"/>
    <m/>
    <s v="Referido de hopital del norte  cuadro de fiebr esclofrios  mialgias,   con Electrocardiograma  pr corto y posible bloqquo Auriculoventricular de 2 grado 1-1"/>
    <d v="2023-05-26T23:01:00"/>
    <n v="35"/>
    <s v="ROBERFABIAN  ANGARITA SEQUEDA"/>
    <d v="2023-05-26T23:28:26"/>
    <n v="27"/>
    <s v="I499"/>
    <s v="ARRITMIA CARDIACA, NO ESPECIFICADA"/>
    <s v="JAVIER ORLANDO JIMENEZ MEJIA"/>
    <d v="2023-05-27T11:08:00"/>
    <n v="11"/>
    <s v="Observación"/>
    <s v="Vivo"/>
  </r>
  <r>
    <s v="LADY XIMENA NIÑO TORRES"/>
    <s v="Cédula ciudadanía"/>
    <s v="37512360"/>
    <s v="46 Años"/>
    <s v="Adulto"/>
    <s v="MEDPLUS MEDICINA PREPAGADA S.A."/>
    <s v="Pólizas de Salud y MP"/>
    <s v="TURQUESA PLUS"/>
    <n v="1453888"/>
    <s v="Urgencias"/>
    <d v="2023-05-26T22:31:00"/>
    <x v="4"/>
    <n v="3"/>
    <n v="3"/>
    <x v="1"/>
    <d v="2023-05-26T22:40:24"/>
    <m/>
    <s v="''la mordio un gato''"/>
    <d v="2023-05-26T22:40:24"/>
    <n v="9"/>
    <s v="FRAY URIEL ARIAS MORENO"/>
    <d v="2023-05-26T22:50:05"/>
    <n v="9"/>
    <s v="A281"/>
    <s v="ENFERMEDAD POR RASGUNO DE GATO"/>
    <s v="FRAY URIEL ARIAS MORENO"/>
    <d v="2023-05-26T23:45:00"/>
    <n v="0"/>
    <s v="Alta a Casa"/>
    <s v="Vivo"/>
  </r>
  <r>
    <s v="JENNY TATIANA JAIMES URIBE"/>
    <s v="Cédula ciudadanía"/>
    <s v="1098662512"/>
    <s v="34 Años"/>
    <s v="Adulto"/>
    <s v="NUEVA EMPRESA PROMOTORA DE SALUD S.A."/>
    <s v="Contributivo"/>
    <s v="SANTANDER PITP PBS CONTRIBUTIVO "/>
    <n v="1453890"/>
    <s v="Hospitalización"/>
    <d v="2023-05-26T23:03:00"/>
    <x v="4"/>
    <n v="2"/>
    <n v="2"/>
    <x v="2"/>
    <d v="2023-05-26T23:12:03"/>
    <m/>
    <s v="Remitida de foscal_x000a_Paciente refrida de fosca  ante no disponibilidad de Unidad De Cuidado Intensivo_x000a_Diagnóstico de amanaza de parto pretermino  36 semanas_x000a_Retardo Del Crecimiento Intrauterino severo_x000a_termiando 10:30 pm maduracion fetal_x000a_Sin actividad uterina.   "/>
    <d v="2023-05-26T23:12:03"/>
    <n v="9"/>
    <s v="ROBERFABIAN  ANGARITA SEQUEDA"/>
    <d v="2023-05-27T00:11:30"/>
    <n v="59"/>
    <s v="O365"/>
    <s v="ATENCION MATERNA POR DEFICIT DEL CRECIMIENTO FETAL"/>
    <s v="CLAUDIA JULIANA  PATIÑO ORTIZ"/>
    <d v="2023-05-29T13:06:00"/>
    <n v="60"/>
    <s v="Unidad de Alta Compleg. Obstetrica"/>
    <s v="Vivo"/>
  </r>
  <r>
    <s v="LEONEL BLANCO BENITEZ"/>
    <s v="Cédula ciudadanía"/>
    <s v="91001924"/>
    <s v="57 Años"/>
    <s v="Adulto"/>
    <s v="ENTIDAD PROMOTORA DE SALUD SANITAS SAS"/>
    <s v="Contributivo"/>
    <s v="PBS CONTRIBUTIVO "/>
    <n v="1453891"/>
    <s v="Hospitalización"/>
    <d v="2023-05-27T00:09:00"/>
    <x v="4"/>
    <n v="1"/>
    <n v="1"/>
    <x v="0"/>
    <d v="2023-05-27T01:00:17"/>
    <m/>
    <s v="paciente con multiples comorbilidades cardiovasculares quien refiere hace 2 dias sintio descarga del dispositivo y el hace aproximadamente 2 hrs presento episodio de dolor opresivo precordial, sin otros sintomas adicionales"/>
    <d v="2023-05-27T01:00:17"/>
    <n v="51"/>
    <s v="CARLOS RODOLFO RUEDA GUATAVA"/>
    <d v="2023-05-27T01:03:28"/>
    <n v="3"/>
    <s v="I500"/>
    <s v="INSUFICIENCIA CARDIACA CONGESTIVA"/>
    <s v="CARLOS RODOLFO RUEDA GUATAVA"/>
    <d v="2023-05-27T10:28:00"/>
    <n v="9"/>
    <s v="Observación"/>
    <s v="Vivo"/>
  </r>
  <r>
    <s v="ELIZABETH RAMIREZ NOSSA"/>
    <s v="Cédula ciudadanía"/>
    <s v="37942283"/>
    <s v="59 Años"/>
    <s v="Adulto"/>
    <s v="COMPAÑIA DE SEGUROS BOLIVAR S.A."/>
    <s v="Pólizas de Salud y MP"/>
    <s v="PÓLIZA DE SALUD"/>
    <n v="1453892"/>
    <s v="Urgencias"/>
    <d v="2023-05-27T01:19:00"/>
    <x v="4"/>
    <n v="2"/>
    <n v="2"/>
    <x v="2"/>
    <d v="2023-05-27T01:24:36"/>
    <m/>
    <s v="''dolor en el pecho y la cabeza''"/>
    <d v="2023-05-27T01:24:36"/>
    <n v="5"/>
    <s v="FRAY URIEL ARIAS MORENO"/>
    <d v="2023-05-27T01:33:50"/>
    <n v="9"/>
    <s v="R074"/>
    <s v="DOLOR EN EL PECHO, NO ESPECIFICADO"/>
    <s v="FRAY URIEL ARIAS MORENO"/>
    <d v="2023-05-31T15:41:00"/>
    <n v="110"/>
    <s v="Observación"/>
    <s v="Vivo"/>
  </r>
  <r>
    <s v="JENNIFER DAYANA ORDUZ FERREIRA"/>
    <s v="Cédula ciudadanía"/>
    <s v="1098604217"/>
    <s v="21 Años"/>
    <s v="Adulto"/>
    <s v="ASMET SALUD EPS SAS"/>
    <s v="Subsidiado"/>
    <s v="PGP INTEGRAL REG CONTRIBUT-SUBSIDIADO "/>
    <n v="1453893"/>
    <s v="Hospitalización"/>
    <d v="2023-05-27T01:23:00"/>
    <x v="4"/>
    <n v="2"/>
    <n v="2"/>
    <x v="2"/>
    <d v="2023-05-27T01:37:15"/>
    <m/>
    <s v="Remiten del HUS con Diagnóstico de Retardo Del Crecimiento Intrauterino severo_x000a__x000a_Se Solicita monitoria fetal "/>
    <d v="2023-05-27T01:37:15"/>
    <n v="14"/>
    <s v="JAVIER ORLANDO JIMENEZ MEJIA"/>
    <d v="2023-05-27T01:38:03"/>
    <n v="0"/>
    <s v="P059"/>
    <s v="RETARDO DEL CRECIMIENTO FETAL, NO ESPECIFICADO"/>
    <s v="JAVIER ORLANDO JIMENEZ MEJIA"/>
    <d v="2023-05-28T11:04:00"/>
    <n v="33"/>
    <s v="Hospitalización Adulto"/>
    <s v="Vivo"/>
  </r>
  <r>
    <s v="JOHN JAIRO ROJAS LIZARAZO"/>
    <s v="Cédula ciudadanía"/>
    <s v="1098738109"/>
    <s v="30 Años"/>
    <s v="Adulto"/>
    <s v="FUNDACION SALUD MIA EPS"/>
    <s v="Contributivo"/>
    <s v="PBS CONTRIBUTIVO "/>
    <n v="1453894"/>
    <s v="Hospitalización"/>
    <d v="2023-05-27T01:59:00"/>
    <x v="4"/>
    <n v="1"/>
    <n v="1"/>
    <x v="0"/>
    <d v="2023-05-27T02:30:33"/>
    <m/>
    <s v="me duele de la espalda al pecho y la mandibula"/>
    <d v="2023-05-27T02:30:33"/>
    <n v="31"/>
    <s v="CARLOS RODOLFO RUEDA GUATAVA"/>
    <d v="2023-05-27T02:52:03"/>
    <n v="21"/>
    <s v="I200"/>
    <s v="ANGINA INESTABLE"/>
    <s v="CARLOS RODOLFO RUEDA GUATAVA"/>
    <d v="2023-05-27T13:24:00"/>
    <n v="10"/>
    <s v="Observación"/>
    <s v="Vivo"/>
  </r>
  <r>
    <s v="JOSE LORENZO HOLGUIN"/>
    <s v="Cédula ciudadanía"/>
    <s v="13837043"/>
    <s v="66 Años"/>
    <s v="Adulto"/>
    <s v="ENTIDAD PROMOTORA DE SALUD FAMISANAR S A S"/>
    <s v="Contributivo"/>
    <s v="PBS CONTRIBUTIVO "/>
    <n v="1453895"/>
    <s v="Hospitalización"/>
    <d v="2023-05-27T02:04:00"/>
    <x v="4"/>
    <n v="1"/>
    <n v="1"/>
    <x v="0"/>
    <d v="2023-05-27T02:18:24"/>
    <m/>
    <s v="Asiste por episodio sincopal "/>
    <d v="2023-05-27T02:18:24"/>
    <n v="14"/>
    <s v="JAVIER ORLANDO JIMENEZ MEJIA"/>
    <d v="2023-05-27T02:36:08"/>
    <n v="17"/>
    <s v="I443"/>
    <s v="OTROS TIPOS DE BLOQUEO AURICULOVENTRICULAR Y LOS NO ESPECIFICADOS"/>
    <s v="JAVIER ORLANDO JIMENEZ MEJIA"/>
    <d v="2023-05-28T08:38:00"/>
    <n v="30"/>
    <s v="Hospitalización Adulto"/>
    <s v="Muerto antes de 48 horas"/>
  </r>
  <r>
    <s v="JAIRO ALONSO ROZO CRUZ"/>
    <s v="Cédula ciudadanía"/>
    <s v="1005152665"/>
    <s v="30 Años"/>
    <s v="Adulto"/>
    <s v="SALUD TOTAL ENTIDAD PROMOTORA DE SALUD DEL REG"/>
    <s v="Contributivo"/>
    <s v="POS SUBSIDIADO "/>
    <n v="1453896"/>
    <s v="Hospitalización"/>
    <d v="2023-05-27T02:35:00"/>
    <x v="4"/>
    <n v="1"/>
    <n v="1"/>
    <x v="0"/>
    <d v="2023-05-27T03:06:48"/>
    <m/>
    <s v="pacienite traido de clinica piedecuesta con impresion diagnostica de Infarto Agudo Del Miocardio cest regulado por el crue Doctor acosta codigo 168752"/>
    <d v="2023-05-27T03:06:48"/>
    <n v="31"/>
    <s v="CARLOS RODOLFO RUEDA GUATAVA"/>
    <d v="2023-05-27T03:18:21"/>
    <n v="11"/>
    <s v="R55X"/>
    <s v="SINCOPE Y COLAPSO"/>
    <s v="CARLOS RODOLFO RUEDA GUATAVA"/>
    <d v="2023-05-27T12:09:00"/>
    <n v="8"/>
    <s v="Observación"/>
    <s v="Vivo"/>
  </r>
  <r>
    <s v="LEIDY ZULAY RIOS AYALA"/>
    <s v="Cédula ciudadanía"/>
    <s v="63536099"/>
    <s v="41 Años"/>
    <s v="Adulto"/>
    <s v="ASMET SALUD EPS SAS"/>
    <s v="Subsidiado"/>
    <s v="PGP INTEGRAL REG CONTRIBUT-SUBSIDIADO "/>
    <n v="1453897"/>
    <s v="Hospitalización"/>
    <d v="2023-05-27T03:35:00"/>
    <x v="4"/>
    <n v="3"/>
    <n v="3"/>
    <x v="1"/>
    <d v="2023-05-27T03:47:57"/>
    <m/>
    <s v="Refiere dolor toracico_x000a__x000a_Se Solicita Electrocardiograma "/>
    <d v="2023-05-27T03:47:57"/>
    <n v="12"/>
    <s v="JAVIER ORLANDO JIMENEZ MEJIA"/>
    <d v="2023-05-27T03:49:50"/>
    <n v="1"/>
    <s v="R074"/>
    <s v="DOLOR EN EL PECHO, NO ESPECIFICADO"/>
    <s v="JAVIER ORLANDO JIMENEZ MEJIA"/>
    <d v="2023-05-27T07:20:00"/>
    <n v="3"/>
    <s v="Observación"/>
    <s v="Vivo"/>
  </r>
  <r>
    <s v="ERICK QUINTERO RINCON"/>
    <s v="Registro Civil"/>
    <s v="1097143890"/>
    <s v="4 Años"/>
    <s v="Pediatrico"/>
    <s v="EPS SURAMERICANA S.A."/>
    <s v="Contributivo"/>
    <s v="PBS CONTRIBUTIVO "/>
    <n v="1453899"/>
    <s v="Urgencias"/>
    <d v="2023-05-27T04:00:00"/>
    <x v="4"/>
    <n v="3"/>
    <n v="3"/>
    <x v="1"/>
    <d v="2023-05-27T04:10:10"/>
    <m/>
    <s v="Consulta por fiebre y otalgia_x000a_"/>
    <d v="2023-05-27T04:10:10"/>
    <n v="10"/>
    <s v="JAVIER ORLANDO JIMENEZ MEJIA"/>
    <d v="2023-05-27T04:11:54"/>
    <n v="1"/>
    <s v="H659"/>
    <s v="OTITIS MEDIA NO SUPURATIVA, SIN OTRA ESPECIFICACION"/>
    <s v="JAVIER ORLANDO JIMENEZ MEJIA"/>
    <d v="2023-05-27T04:32:00"/>
    <n v="0"/>
    <s v="Alta a Casa"/>
    <s v="Vivo"/>
  </r>
  <r>
    <s v="CLETO VARGAS"/>
    <s v="Cédula ciudadanía"/>
    <s v="2062140"/>
    <s v="89 Años"/>
    <s v="Adulto"/>
    <s v="NUEVA EMPRESA PROMOTORA DE SALUD S.A."/>
    <s v="Subsidiado"/>
    <s v="SANTANDER PITP PBS SUBSIDIADO "/>
    <n v="1453907"/>
    <s v="Hospitalización"/>
    <d v="2023-05-27T06:39:00"/>
    <x v="4"/>
    <n v="3"/>
    <n v="3"/>
    <x v="1"/>
    <d v="2023-05-27T07:18:06"/>
    <m/>
    <s v="Remitido de Velez en contexto de Enfermedad Arterial Obstructiva Crónica  890212568 sede Fundacion Cardiovascular De Colombia FLORIDABLANCA SANTANDER el paciente es "/>
    <d v="2023-05-27T07:18:06"/>
    <n v="39"/>
    <s v="JOSE VICENTE RAMIREZ "/>
    <d v="2023-05-27T07:54:35"/>
    <n v="36"/>
    <s v="I771"/>
    <s v="ESTRECHEZ ARTERIAL"/>
    <s v="GABRIEL FERNANDO RUIZ HERNANDEZ"/>
    <d v="2023-06-02T15:41:00"/>
    <n v="151"/>
    <s v="Hospitalización Adulto"/>
    <s v="Vivo"/>
  </r>
  <r>
    <s v="LEIDY VIVIANA ROSALES GALEANO"/>
    <s v="Cédula ciudadanía"/>
    <s v="1096948515"/>
    <s v="35 Años"/>
    <s v="Adulto"/>
    <s v="FUNDACION SALUD MIA EPS"/>
    <s v="Contributivo"/>
    <s v="PBS CONTRIBUTIVO "/>
    <n v="1453929"/>
    <s v="Hospitalización"/>
    <d v="2023-05-27T07:14:00"/>
    <x v="4"/>
    <n v="3"/>
    <n v="3"/>
    <x v="1"/>
    <d v="2023-05-27T07:26:36"/>
    <m/>
    <s v="Dolor abdominal y salida de secrecion por el Ombligo "/>
    <d v="2023-05-27T07:26:36"/>
    <n v="12"/>
    <s v="JOSE VICENTE RAMIREZ "/>
    <d v="2023-05-27T07:28:27"/>
    <n v="1"/>
    <s v="R104"/>
    <s v="OTROS DOLORES ABDOMINALES Y LOS NO ESPECIFICADOS"/>
    <s v="JOSE VICENTE RAMIREZ "/>
    <d v="2023-05-27T10:06:00"/>
    <n v="2"/>
    <s v="Observación"/>
    <s v="Vivo"/>
  </r>
  <r>
    <s v="SEBASTIAN ARDILA FLOREZ"/>
    <s v="Cédula ciudadanía"/>
    <s v="1098762585"/>
    <s v="28 Años"/>
    <s v="Adulto"/>
    <s v="NUEVA EMPRESA PROMOTORA DE SALUD S.A."/>
    <s v="Subsidiado"/>
    <s v="SANTANDER PITP PBS SUBSIDIADO "/>
    <n v="1454016"/>
    <s v="Urgencias"/>
    <d v="2023-05-27T09:09:00"/>
    <x v="4"/>
    <n v="3"/>
    <n v="3"/>
    <x v="1"/>
    <d v="2023-05-27T09:31:07"/>
    <m/>
    <s v="Sigo mal, refiere perdida de la vision, cefalea, con consulta reciente en quien se descarta Síndrome Coronario Agudo , con orden de holter y Ecocardiograma Trantorácico, y consulta nuevamente, se inmta direccionar pero paciente demandante se ingresa.  Al ingreso Electrocardiograma normal "/>
    <d v="2023-05-27T09:31:07"/>
    <n v="22"/>
    <s v="JOSE VICENTE RAMIREZ "/>
    <d v="2023-05-27T10:40:36"/>
    <n v="69"/>
    <s v="F410"/>
    <s v="TRASTORNO DE PANICO [ANSIEDAD PAROXISTICA EPISODICA]"/>
    <s v="JUAN CARLOS DE SALES VIRGUETH"/>
    <d v="2023-05-27T11:20:00"/>
    <n v="0"/>
    <s v="Alta a Casa"/>
    <s v="Vivo"/>
  </r>
  <r>
    <s v="LUZ ANGELA PARRA ESTEVEZ"/>
    <s v="Cédula ciudadanía"/>
    <s v="36456572"/>
    <s v="56 Años"/>
    <s v="Adulto"/>
    <s v="COOSALUD ENTIDAD PROMOTORA DE SALUD S.A"/>
    <s v="Subsidiado"/>
    <s v="ATEN. INTEGRAL CARDIOLOGÍA REG SUBSIDIADO"/>
    <n v="1454028"/>
    <s v="Urgencias"/>
    <d v="2023-05-27T09:49:00"/>
    <x v="4"/>
    <n v="3"/>
    <n v="3"/>
    <x v="1"/>
    <d v="2023-05-27T10:06:26"/>
    <m/>
    <s v="Paciente con antecedente de Hipertensión Arterial Diabetes Mellitus Enfermedad Arterial Obstructiva Crónica con   trauma en pierna izquieda hace 20 dias, consulta por edema y dolor , le refieren tejido necrotico y consulta por urgencias "/>
    <d v="2023-05-27T10:06:26"/>
    <n v="17"/>
    <s v="JOSE VICENTE RAMIREZ "/>
    <d v="2023-05-27T11:33:50"/>
    <n v="87"/>
    <s v="I771"/>
    <s v="ESTRECHEZ ARTERIAL"/>
    <s v="GABRIEL FERNANDO RUIZ HERNANDEZ"/>
    <d v="2023-05-27T12:30:00"/>
    <n v="0"/>
    <s v="Alta a Casa"/>
    <s v="Vivo"/>
  </r>
  <r>
    <s v="MARIA GRISELDA GALVIS VASQUEZ"/>
    <s v="Cédula ciudadanía"/>
    <s v="1048993146"/>
    <s v="46 Años"/>
    <s v="Adulto"/>
    <s v="ASMET SALUD EPS SAS"/>
    <s v="Subsidiado"/>
    <s v="PGP INTEGRAL REG CONTRIBUT-SUBSIDIADO "/>
    <n v="1454059"/>
    <s v="Urgencias"/>
    <d v="2023-05-27T11:00:00"/>
    <x v="4"/>
    <n v="4"/>
    <n v="4"/>
    <x v="3"/>
    <d v="2023-05-27T11:13:50"/>
    <m/>
    <s v="Paciente con dolor pelvico dce 1 año de evolucion tiene pendiente realizacion de ecografia pelvica, ante persistencia de dolor y dinconfot se pérsistencia molestia vaginal dolor vagina consulta por urgencias, en el momento estable no signos de Síndrome Respuesta Inflamatoria Sistémica no dificultad respiratoria no abdomen agudo, no tiene antecedentge cardiovacular patollogia ginocologia se direcciona a consulta externa no urgencias. De persistir siontomas consulta a institucional que cuente con servicio de ginecologia. "/>
    <d v="2023-05-27T11:13:50"/>
    <n v="13"/>
    <s v="JOSE VICENTE RAMIREZ "/>
    <m/>
    <s v=""/>
    <m/>
    <m/>
    <m/>
    <d v="2023-05-27T11:35:00"/>
    <s v=""/>
    <m/>
    <s v="Vivo"/>
  </r>
  <r>
    <s v="LISETH MARIANA CABALLERO ZAFRA"/>
    <s v="Tarjeta de Identidad"/>
    <s v="1142717425"/>
    <s v="13 Años"/>
    <s v="Pediatrico"/>
    <s v="COOSALUD ENTIDAD PROMOTORA DE SALUD S.A"/>
    <s v="Subsidiado"/>
    <s v="SANTANDER PBS SUBSIDIADO "/>
    <n v="1454062"/>
    <s v="Urgencias"/>
    <d v="2023-05-27T11:04:00"/>
    <x v="4"/>
    <n v="1"/>
    <n v="1"/>
    <x v="0"/>
    <d v="2023-05-27T11:21:43"/>
    <m/>
    <s v="Liseth es una paciente adolescente, Sindrome de Goldenhar, con historia de cardiopatia congenita - Atresis pulmonar con CIV, historia de multiples reintervensiones sobre el TSVD, infeccion micotica de dificil control y posterior implante de Melody. , disfuncion biventricular SEVERA, predominio derecho, con multiples cicatrices en el atrio derecho.Consulta por presentar cuadro clínico desde esta mañana  en palpitaciones. se indica Electrocardiograma "/>
    <d v="2023-05-27T11:21:43"/>
    <n v="17"/>
    <s v="JOSE VICENTE RAMIREZ "/>
    <d v="2023-05-27T12:18:55"/>
    <n v="57"/>
    <s v="R000"/>
    <s v="TAQUICARDIA, NO ESPECIFICADA"/>
    <s v="JUAN CARLOS DE SALES VIRGUETH"/>
    <d v="2023-05-27T12:40:00"/>
    <n v="0"/>
    <s v="Alta a Casa"/>
    <s v="Vivo"/>
  </r>
  <r>
    <s v="ROSA ANGELA LEON MANTILLA"/>
    <s v="Cédula ciudadanía"/>
    <s v="37829285"/>
    <s v="65 Años"/>
    <s v="Adulto"/>
    <s v="MEDISANITAS SAS. COMPAÑIA DE MEDICINA PREPAGADA"/>
    <s v="Pólizas de Salud y MP"/>
    <s v="2060 MEDISANITAS INTEGRAL"/>
    <n v="1454063"/>
    <s v="Hospitalización"/>
    <d v="2023-05-27T11:09:00"/>
    <x v="4"/>
    <n v="2"/>
    <n v="2"/>
    <x v="2"/>
    <d v="2023-05-27T11:15:01"/>
    <m/>
    <s v="Paciente con cuadro de dolor occipital toda la semana , hace 5 dias le enviarron examenes  pero hoy en la mañana opresion torax y disnea con parestesias en mano"/>
    <d v="2023-05-27T11:15:01"/>
    <n v="6"/>
    <s v="EDWING RENE HIGUERA BECERRA"/>
    <d v="2023-05-27T11:17:29"/>
    <n v="2"/>
    <s v="I209"/>
    <s v="ANGINA DE PECHO, NO ESPECIFICADA"/>
    <s v="EDWING RENE HIGUERA BECERRA"/>
    <d v="2023-05-27T16:49:00"/>
    <n v="5"/>
    <s v="Observación"/>
    <s v="Vivo"/>
  </r>
  <r>
    <s v="MARIA ALCIRA JAIMES DE GUALDRON"/>
    <s v="Cédula ciudadanía"/>
    <s v="28257814"/>
    <s v="80 Años"/>
    <s v="Adulto"/>
    <s v="ASMET SALUD EPS SAS"/>
    <s v="Subsidiado"/>
    <s v="PGP INTEGRAL REG CONTRIBUT-SUBSIDIADO "/>
    <n v="1454066"/>
    <s v="Hospitalización"/>
    <d v="2023-05-27T11:17:00"/>
    <x v="4"/>
    <n v="3"/>
    <n v="3"/>
    <x v="1"/>
    <d v="2023-05-27T11:43:53"/>
    <m/>
    <s v="Paciente de 80 años de edad, con antecedente de hipertension arterial y diabetes mellitispo tipo2 no insulinorequiriente, consulta por disnea dolor toracico, edema en extremidade sinferiores . Historia Clínica reciente de consulta por urgencias en el Hospital Internacional De Colombia por mismos sintomas. "/>
    <d v="2023-05-27T11:43:53"/>
    <n v="26"/>
    <s v="JOSE VICENTE RAMIREZ "/>
    <d v="2023-05-27T12:15:19"/>
    <n v="31"/>
    <s v="R074"/>
    <s v="DOLOR EN EL PECHO, NO ESPECIFICADO"/>
    <s v="GABRIEL FERNANDO RUIZ HERNANDEZ"/>
    <d v="2023-05-28T17:26:00"/>
    <n v="29"/>
    <s v="Observación"/>
    <s v="Vivo"/>
  </r>
  <r>
    <s v="INGRID MARCELA PATIÑO GARNICA"/>
    <s v="Cédula ciudadanía"/>
    <s v="1095944432"/>
    <s v="27 Años"/>
    <s v="Adulto"/>
    <s v="FUNDACION SALUD MIA EPS"/>
    <s v="Contributivo"/>
    <s v="PBS CONTRIBUTIVO "/>
    <n v="1454071"/>
    <s v="Urgencias"/>
    <d v="2023-05-27T12:30:00"/>
    <x v="4"/>
    <n v="1"/>
    <m/>
    <x v="0"/>
    <m/>
    <m/>
    <s v="Remitida como urgencia vital del Hospital Local del Norte en contexto emergfencia hipertensiva organo blancoi corazon ,  Síndrome Coronario Agudo con elevacion del ST , con dolor toracico  Se Solicita Electrocardiograma "/>
    <d v="2023-05-27T12:57:57"/>
    <n v="27"/>
    <s v="JOSE VICENTE RAMIREZ "/>
    <d v="2023-05-27T13:32:18"/>
    <n v="34"/>
    <s v="J00X"/>
    <s v="RINOFARINGITIS AGUDA [RESFRIADO COMUN]"/>
    <s v="JOSE VICENTE RAMIREZ "/>
    <d v="2023-05-27T14:32:00"/>
    <n v="0"/>
    <s v="Alta a Casa"/>
    <s v="Vivo"/>
  </r>
  <r>
    <s v="ANA TERESA MURALLAS DE DELGADO"/>
    <s v="Cédula ciudadanía"/>
    <s v="28291633"/>
    <s v="91 Años"/>
    <s v="Adulto"/>
    <s v="COOSALUD ENTIDAD PROMOTORA DE SALUD S.A"/>
    <s v="Subsidiado"/>
    <s v="ATEN. INTEGRAL CARDIOLOGÍA REG SUBSIDIADO"/>
    <n v="1454073"/>
    <s v="Hospitalización"/>
    <d v="2023-05-27T12:42:00"/>
    <x v="4"/>
    <n v="1"/>
    <n v="1"/>
    <x v="0"/>
    <d v="2023-05-27T12:58:07"/>
    <m/>
    <s v="PACIENTE REMITIDA DE HOSPITAL DEL NORTE CON DIAGNOSTICO DE Infarto Agudo De Miocardio Con Elevación Del St "/>
    <d v="2023-05-27T12:58:07"/>
    <n v="16"/>
    <s v="GABRIEL FERNANDO RUIZ HERNANDEZ"/>
    <d v="2023-05-27T13:00:53"/>
    <n v="2"/>
    <s v="I10X"/>
    <s v="HIPERTENSION ESENCIAL (PRIMARIA)"/>
    <s v="GABRIEL FERNANDO RUIZ HERNANDEZ"/>
    <d v="2023-05-29T16:40:00"/>
    <n v="51"/>
    <s v="Cuidado Intermedio Adulto"/>
    <s v="Vivo"/>
  </r>
  <r>
    <s v="ANGELICA ESTUPIÑAN DE NIÑO"/>
    <s v="Cédula ciudadanía"/>
    <s v="27932653"/>
    <s v="87 Años"/>
    <s v="Adulto"/>
    <s v="NUEVA EMPRESA PROMOTORA DE SALUD S.A."/>
    <s v="Subsidiado"/>
    <s v="SANTANDER PITP PBS SUBSIDIADO "/>
    <n v="1454075"/>
    <s v="Hospitalización"/>
    <d v="2023-05-27T12:48:00"/>
    <x v="4"/>
    <n v="2"/>
    <n v="2"/>
    <x v="2"/>
    <d v="2023-05-27T13:04:00"/>
    <m/>
    <s v="Paciente adulta mayor con antecedentes Insuficiencia Cardiaca Congestiva + Hipertensión Arterial + Fibrilacion Auricular anticoagulada con dabigatran, que ingresa en silla de rueda en compañia de familiar refiere cuadro de edema en extremidades inferiores, disnea en reposo, por lo que consulta ."/>
    <d v="2023-05-27T13:04:00"/>
    <n v="15"/>
    <s v="JOSE VICENTE RAMIREZ "/>
    <d v="2023-05-27T13:52:56"/>
    <n v="48"/>
    <s v="I500"/>
    <s v="INSUFICIENCIA CARDIACA CONGESTIVA"/>
    <s v="JUAN CARLOS DE SALES VIRGUETH"/>
    <d v="2023-06-03T13:32:00"/>
    <n v="167"/>
    <s v="Hospitalización Adulto"/>
    <s v="Vivo"/>
  </r>
  <r>
    <s v="ALICE DALIANA AGUIRRE CHAVES"/>
    <s v="Registro Civil"/>
    <s v="1106790414"/>
    <s v="6 Años"/>
    <s v="Pediatrico"/>
    <s v="NUEVA EMPRESA PROMOTORA DE SALUD S.A."/>
    <s v="Subsidiado"/>
    <s v="SANTANDER PITP PBS SUBSIDIADO "/>
    <n v="1454080"/>
    <s v="Hospitalización"/>
    <d v="2023-05-27T13:44:00"/>
    <x v="4"/>
    <n v="3"/>
    <n v="3"/>
    <x v="1"/>
    <d v="2023-05-27T14:21:02"/>
    <m/>
    <s v="PACIENTE CON ANTECEDENTE DE - CARDIOMIOPATÍA DILATADA DE ETIOLOGÍA NO ACLARADA INTERROGADA EN ALGUNA OPORTUNIDA LA POSIBILIDAD DE UN VENTRÍCULO NO COMPACTO - QT LARGO EN ESTUDIO – SOSPECH, QUE CONSULTA POR CUADRO DE CEFALEA EL DIA DE HOY PRESENTA FIEBRE ESCALOFRIO, MALESTAR GENERAL POR LO QUE CONSULTA "/>
    <d v="2023-05-27T14:21:02"/>
    <n v="37"/>
    <s v="JOSE VICENTE RAMIREZ "/>
    <d v="2023-05-27T15:07:18"/>
    <n v="46"/>
    <s v="A689"/>
    <s v="FIEBRE RECURRENTE, NO ESPECIFICADA"/>
    <s v="GABRIEL FERNANDO RUIZ HERNANDEZ"/>
    <d v="2023-05-29T15:14:00"/>
    <n v="48"/>
    <s v="Observación"/>
    <s v="Vivo"/>
  </r>
  <r>
    <s v="MERCEDES ORDOÑEZ DE AYALA"/>
    <s v="Cédula ciudadanía"/>
    <s v="28370408"/>
    <s v="89 Años"/>
    <s v="Adulto"/>
    <s v="NUEVA EMPRESA PROMOTORA DE SALUD S.A."/>
    <s v="Subsidiado"/>
    <s v="SANTANDER PITP PBS SUBSIDIADO "/>
    <n v="1454082"/>
    <s v="Hospitalización"/>
    <d v="2023-05-27T13:57:00"/>
    <x v="4"/>
    <n v="3"/>
    <n v="3"/>
    <x v="1"/>
    <d v="2023-05-27T14:33:22"/>
    <m/>
    <s v="Paciente que consulta   el dia 23/05/2023 a San Gil en contexto de Infección De Vías Urinarias toman Electrocardiograma interpretan como bloqueo Auriculoventricular segundos grado + bradicardia asintomatica y remiten para valoracion por cardiologia "/>
    <d v="2023-05-27T14:33:22"/>
    <n v="36"/>
    <s v="JOSE VICENTE RAMIREZ "/>
    <d v="2023-05-27T15:01:51"/>
    <n v="28"/>
    <s v="N390"/>
    <s v="INFECCION DE VIAS URINARIAS, SITIO NO ESPECIFICADO"/>
    <s v="JUAN CARLOS DE SALES VIRGUETH"/>
    <d v="2023-05-31T17:09:00"/>
    <n v="98"/>
    <s v="Cuidado Intermedio Adulto"/>
    <s v="Vivo"/>
  </r>
  <r>
    <s v="MERCEDES MURCIA DE RUGE"/>
    <s v="Cédula ciudadanía"/>
    <s v="20184991"/>
    <s v="87 Años"/>
    <s v="Adulto"/>
    <s v="UNIVERSIDAD INDUSTRIAL DE SANTANDER"/>
    <s v="Regimen Especial y/o Excepcional"/>
    <s v="US-079-2023"/>
    <n v="1454086"/>
    <s v="Hospitalización"/>
    <d v="2023-05-27T14:33:00"/>
    <x v="4"/>
    <n v="2"/>
    <n v="2"/>
    <x v="2"/>
    <d v="2023-05-27T14:50:18"/>
    <m/>
    <s v="Traido por medico de ame por Tensión Arterial elevada dieron captopril de 50 Miligramo, adem Tensión Arterial elevada y mandibula"/>
    <d v="2023-05-27T14:50:18"/>
    <n v="17"/>
    <s v="EDWING RENE HIGUERA BECERRA"/>
    <d v="2023-05-27T14:52:01"/>
    <n v="1"/>
    <s v="I200"/>
    <s v="ANGINA INESTABLE"/>
    <s v="EDWING RENE HIGUERA BECERRA"/>
    <d v="2023-05-29T14:27:00"/>
    <n v="47"/>
    <s v="Observación"/>
    <s v="Vivo"/>
  </r>
  <r>
    <s v="JOSEFA DUEÑES DIAZ"/>
    <s v="Cédula ciudadanía"/>
    <s v="28312912"/>
    <s v="61 Años"/>
    <s v="Adulto"/>
    <s v="NUEVA EMPRESA PROMOTORA DE SALUD S.A."/>
    <s v="Subsidiado"/>
    <s v="SANTANDER PITP PBS SUBSIDIADO "/>
    <n v="1454087"/>
    <s v="Hospitalización"/>
    <d v="2023-05-27T14:40:00"/>
    <x v="4"/>
    <n v="2"/>
    <n v="2"/>
    <x v="2"/>
    <d v="2023-05-27T14:49:03"/>
    <m/>
    <s v="Remitida de Hospital Regional Del Magdalena Medico en contexto de Síndrome Coronario Agudo Infarto Agudo Del Miocardio sin elevacion del ST troponina I cuantitativa 3338   positiva , dolor toracico desde hace 4 dias  que el dia de ayer se exacerba por lo consulta,   ingreso a sitio de remision el dia 26/05/2023 A LAS 22: 37  con cifras tensionales elevadas, dieron carga antiisquemica y remiten con propuesta de estratificacion invasiva .  Aceptada por el equipo de referencia con codigo de ingreso 101227052023-K por el servicio de URGENCIAS "/>
    <d v="2023-05-27T14:49:03"/>
    <n v="9"/>
    <s v="JOSE VICENTE RAMIREZ "/>
    <d v="2023-05-27T15:57:03"/>
    <n v="68"/>
    <s v="I209"/>
    <s v="ANGINA DE PECHO, NO ESPECIFICADA"/>
    <s v="GABRIEL FERNANDO RUIZ HERNANDEZ"/>
    <d v="2023-06-01T09:41:00"/>
    <n v="113"/>
    <s v="Cuidado Intermedio Adulto"/>
    <s v="Vivo"/>
  </r>
  <r>
    <s v="RAMON ALBERTO CABARCAS HAY"/>
    <s v="Cédula ciudadanía"/>
    <s v="73148141"/>
    <s v="52 Años"/>
    <s v="Adulto"/>
    <s v="ALLIANZ SEGUROS DE VIDA S A"/>
    <s v="Pólizas de Salud y MP"/>
    <s v="MEDICALL CARE"/>
    <n v="1454089"/>
    <s v="Hospitalización"/>
    <d v="2023-05-27T14:47:00"/>
    <x v="4"/>
    <n v="2"/>
    <n v="2"/>
    <x v="2"/>
    <d v="2023-05-27T15:26:19"/>
    <m/>
    <s v="Paciente con Diagnóstico de sincope y arritmia neurocardiogenico desde el 2018, desdeel 2020 dolor precordial que irradia a miembro superior izquierdo y parestesis en cara , hace 15 dias sincope y hoy venia con el dolro precordial, en el ultimo año es mas  frecuente_x000a_Hace 1 semana estuvo hospitalizado en santamartha donde realizaro estudios con manejo ambualtorio ,pero persitie los sintomas por lo que se viendesde santamartha buscando ayuda en nuestra institucion"/>
    <d v="2023-05-27T15:26:19"/>
    <n v="39"/>
    <s v="EDWING RENE HIGUERA BECERRA"/>
    <d v="2023-05-27T15:29:21"/>
    <n v="3"/>
    <s v="I209"/>
    <s v="ANGINA DE PECHO, NO ESPECIFICADA"/>
    <s v="EDWING RENE HIGUERA BECERRA"/>
    <d v="2023-05-30T14:23:00"/>
    <n v="70"/>
    <s v="Hospitalización Adulto"/>
    <s v="Vivo"/>
  </r>
  <r>
    <s v="KAREN LISETH PORTILLA PINILLA"/>
    <s v="Cédula ciudadanía"/>
    <s v="1005162043"/>
    <s v="21 Años"/>
    <s v="Adulto"/>
    <s v="SEGUROS DE VIDA SURAMERICANA S.A."/>
    <s v="Riesgos Laborales"/>
    <s v="ADMINISTRADORA DE RIESGOS LABORALES"/>
    <n v="1454094"/>
    <s v="Urgencias"/>
    <d v="2023-05-27T15:12:00"/>
    <x v="4"/>
    <n v="3"/>
    <n v="3"/>
    <x v="1"/>
    <d v="2023-05-27T15:33:25"/>
    <m/>
    <s v="Riesgo biologico (26/05/2023)  ****diereccionada por su ARL "/>
    <d v="2023-05-27T15:33:25"/>
    <n v="21"/>
    <s v="JOSE VICENTE RAMIREZ "/>
    <d v="2023-05-27T16:42:24"/>
    <n v="68"/>
    <s v="T812"/>
    <s v="PUNCION O LACERACION ACCIDENTAL DURANTE UN PROCEDIMIENTO, NO CLASIFICADAS EN OTRA PARTE"/>
    <s v="JOSE VICENTE RAMIREZ "/>
    <d v="2023-05-27T17:15:00"/>
    <n v="0"/>
    <s v="Alta a Casa"/>
    <s v="Vivo"/>
  </r>
  <r>
    <s v="MARIA BELLANIDA GOMEZ"/>
    <s v="Cédula ciudadanía"/>
    <s v="26764744"/>
    <s v="69 Años"/>
    <s v="Adulto"/>
    <s v="SUMIMEDICAL S.A.S."/>
    <s v="Regimen IPS"/>
    <s v="FONDO DE PASIVO SOCIAL DE FERROCARRILES NACIONALES"/>
    <n v="1454097"/>
    <s v="Hospitalización"/>
    <d v="2023-05-27T15:18:00"/>
    <x v="4"/>
    <n v="2"/>
    <n v="2"/>
    <x v="2"/>
    <d v="2023-05-27T15:44:27"/>
    <m/>
    <s v="Dolor de pecho y ahogo "/>
    <d v="2023-05-27T15:44:27"/>
    <n v="26"/>
    <s v="JOSE VICENTE RAMIREZ "/>
    <d v="2023-05-27T16:42:02"/>
    <n v="57"/>
    <s v="R074"/>
    <s v="DOLOR EN EL PECHO, NO ESPECIFICADO"/>
    <s v="GABRIEL FERNANDO RUIZ HERNANDEZ"/>
    <d v="2023-05-27T21:33:00"/>
    <n v="4"/>
    <s v="Observación"/>
    <s v="Vivo"/>
  </r>
  <r>
    <s v="LUIS ALBERTO ARDILA GOMEZ"/>
    <s v="Cédula ciudadanía"/>
    <s v="18911152"/>
    <s v="78 Años"/>
    <s v="Adulto"/>
    <s v="COOSALUD ENTIDAD PROMOTORA DE SALUD S.A"/>
    <s v="Subsidiado"/>
    <s v="SANTANDER PBS SUBSIDIADO "/>
    <n v="1454098"/>
    <s v="Hospitalización"/>
    <d v="2023-05-27T15:41:00"/>
    <x v="4"/>
    <n v="3"/>
    <n v="3"/>
    <x v="1"/>
    <d v="2023-05-27T16:05:45"/>
    <m/>
    <s v="Paciente con antecedentes de Cardiopatia hipertensiva con Fracción Eyeccion Del Ventriculo Izquierdo 50% - Fibrilación auricular no valvular CHADSVASC 4 - Hipertensión Arterial - Aneurisma infrarreanl fusiforme, manejo médico. - Enfermedad Renal Crónica estadio 3 b - Enfermedad Pulmonar Obstructiva Crónica sin uso de oxigeno domiciliario  hospitalizado en Hospital Local Del Norte por Enfermedad Diarreica Aguda en cubrimiento con antibiotico,el dia de ayer refiere que presento dolor toracico consideran &quot;&quot;Síndrome Coronario Agudo Infarto Agudo Del Miocardio &quot;&quot; con troponina NEGATIVA  y remiten."/>
    <d v="2023-05-27T16:05:45"/>
    <n v="24"/>
    <s v="JOSE VICENTE RAMIREZ "/>
    <d v="2023-05-27T16:43:57"/>
    <n v="38"/>
    <s v="J441"/>
    <s v="ENFERMEDAD PULMONAR OBSTRUCTIVA CRONICA CON EXACERBACION AGUDA, NO ESPECIFICADA"/>
    <s v="JUAN CARLOS DE SALES VIRGUETH"/>
    <d v="2023-05-29T09:13:00"/>
    <n v="40"/>
    <s v="Hospitalización Adulto"/>
    <s v="Vivo"/>
  </r>
  <r>
    <s v="ALVARO RAFAEL HERAZO MORALES"/>
    <s v="Cédula ciudadanía"/>
    <s v="5589990"/>
    <s v="78 Años"/>
    <s v="Adulto"/>
    <s v="ECOPETROL S.A."/>
    <s v="Regimen Especial y/o Excepcional"/>
    <s v="CONTRATO No. 3044412"/>
    <n v="1454099"/>
    <s v="Hospitalización"/>
    <d v="2023-05-27T15:52:00"/>
    <x v="4"/>
    <n v="3"/>
    <n v="3"/>
    <x v="1"/>
    <d v="2023-05-27T16:42:58"/>
    <m/>
    <s v="Refiere que le molesta la sonda para estraer orina , con incontinencia , ademas refiere episodios de ahogo"/>
    <d v="2023-05-27T16:42:58"/>
    <n v="50"/>
    <s v="EDWING RENE HIGUERA BECERRA"/>
    <d v="2023-05-27T16:47:21"/>
    <n v="4"/>
    <s v="N390"/>
    <s v="INFECCION DE VIAS URINARIAS, SITIO NO ESPECIFICADO"/>
    <s v="EDWING RENE HIGUERA BECERRA"/>
    <d v="2023-05-31T16:18:00"/>
    <n v="95"/>
    <s v="Observación"/>
    <s v="Vivo"/>
  </r>
  <r>
    <s v="LUZ MARINA VERA FERREIRA"/>
    <s v="Cédula ciudadanía"/>
    <s v="37723294"/>
    <s v="44 Años"/>
    <s v="Adulto"/>
    <s v="ASMET SALUD EPS SAS"/>
    <s v="Subsidiado"/>
    <s v="PGP INTEGRAL REG CONTRIBUT-SUBSIDIADO "/>
    <n v="1454100"/>
    <s v="Urgencias"/>
    <d v="2023-05-27T15:56:00"/>
    <x v="4"/>
    <n v="4"/>
    <n v="4"/>
    <x v="3"/>
    <d v="2023-05-27T16:17:56"/>
    <m/>
    <s v="Direccionada de consulta externa en contexto de crisis hiperglicemica al ingreso estable con Signos Vitales normales, examen fisico normal, no signos de Síndrome Respuesta Inflamatoria Sistémica, estable hemodinamicamente, no disneas  no dolor toracico, asintomatica cardiovascular. Se direcciona. "/>
    <d v="2023-05-27T16:17:56"/>
    <n v="21"/>
    <s v="JOSE VICENTE RAMIREZ "/>
    <m/>
    <s v=""/>
    <m/>
    <m/>
    <m/>
    <d v="2023-05-27T17:08:00"/>
    <s v=""/>
    <m/>
    <s v="Vivo"/>
  </r>
  <r>
    <s v="JOSE DEL CARMEN MENESES MARTINEZ"/>
    <s v="Cédula ciudadanía"/>
    <s v="9135532"/>
    <s v="65 Años"/>
    <s v="Adulto"/>
    <s v="NUEVA EMPRESA PROMOTORA DE SALUD S.A."/>
    <s v="Subsidiado"/>
    <s v="BOLIVAR PITP PBS SUBSIDIADO "/>
    <n v="1454103"/>
    <s v="Hospitalización"/>
    <d v="2023-05-27T16:11:00"/>
    <x v="4"/>
    <n v="3"/>
    <n v="3"/>
    <x v="1"/>
    <d v="2023-05-27T16:36:11"/>
    <m/>
    <s v="Remitido de Santa Rosa Sur de Bolivar  en contexto bradicardia sintomatica presento sincope  de probable origen cardiogenico. Aceptado por referencia para su ingreso por urgencias , "/>
    <d v="2023-05-27T16:36:11"/>
    <n v="25"/>
    <s v="JOSE VICENTE RAMIREZ "/>
    <d v="2023-05-27T17:32:32"/>
    <n v="56"/>
    <s v="R55X"/>
    <s v="SINCOPE Y COLAPSO"/>
    <s v="GABRIEL FERNANDO RUIZ HERNANDEZ"/>
    <d v="2023-06-02T12:06:00"/>
    <n v="138"/>
    <s v="Cuidado Intermedio Adulto"/>
    <s v="Vivo"/>
  </r>
  <r>
    <s v="LUIS EDUARDO FLOREZ CORREA"/>
    <s v="Cédula ciudadanía"/>
    <s v="5590558"/>
    <s v="78 Años"/>
    <s v="Adulto"/>
    <s v="NUEVA EMPRESA PROMOTORA DE SALUD S.A."/>
    <s v="Contributivo"/>
    <s v="SANTANDER PITP PBS CONTRIBUTIVO "/>
    <n v="1454106"/>
    <s v="Hospitalización"/>
    <d v="2023-05-27T17:39:00"/>
    <x v="4"/>
    <n v="3"/>
    <n v="3"/>
    <x v="1"/>
    <d v="2023-05-27T18:01:13"/>
    <m/>
    <s v="Paciente con antecedente de - Cardiopatia isquemica Fracción Eyeccion Del Ventriculo Izquierdo 53% -- (03/04/22) Angioplastia Coronaria Percutánea con stent a tronco y Arteria Descendente Anterior_x000a_- Hipertensión Arterial - Hipotirodismo primario Consulta por dolor toracico + disnea "/>
    <d v="2023-05-27T18:01:13"/>
    <n v="22"/>
    <s v="JOSE VICENTE RAMIREZ "/>
    <d v="2023-05-27T19:20:21"/>
    <n v="79"/>
    <s v="I200"/>
    <s v="ANGINA INESTABLE"/>
    <s v="CARLOS RODOLFO RUEDA GUATAVA"/>
    <d v="2023-05-29T21:06:00"/>
    <n v="49"/>
    <s v="Observación"/>
    <s v="Vivo"/>
  </r>
  <r>
    <s v="ENRIQUE ZABALA"/>
    <s v="Cédula ciudadanía"/>
    <s v="3043651"/>
    <s v="80 Años"/>
    <s v="Adulto"/>
    <s v="COOSALUD ENTIDAD PROMOTORA DE SALUD S.A"/>
    <s v="Subsidiado"/>
    <s v="SANTANDER PBS SUBSIDIADO "/>
    <n v="1454107"/>
    <s v="Hospitalización"/>
    <d v="2023-05-27T17:44:00"/>
    <x v="4"/>
    <n v="2"/>
    <n v="2"/>
    <x v="2"/>
    <d v="2023-05-27T18:09:55"/>
    <m/>
    <s v="Paciente con  antecedente de . Postoperatorio de Revascularización miocárdica de 2 vasos arteriales (22febrero/2022) - Descendente anterior con mamaria interna izquierda._x000a_- obtusa marginal con safena izquierda. ------ Sin Circulación Extracorpórea. 2. Cardiopatìa isquèmica con Fracción Eyeccion Del Ventriculo Izquierdo 45% — Enfermedad coronaria multivaso con compromiso tronco (18/02/2022) 3. Hipertensión Arterial y Diabetes Mellitus. Ingresa de su domicilio en silla de rueda en compañia de familiar refiere cuadro clinico,refiere tembloque generalizada, refiere desmayo con perdida de la conciencia  no claridad, "/>
    <d v="2023-05-27T18:09:55"/>
    <n v="25"/>
    <s v="JOSE VICENTE RAMIREZ "/>
    <d v="2023-05-27T19:20:44"/>
    <n v="70"/>
    <s v="E106"/>
    <s v="DIABETES MELLITUS INSULINODEPENDIENTE, CON OTRAS COMPLICACIONES ESPECIFICADAS"/>
    <s v="JAVIER ORLANDO JIMENEZ MEJIA"/>
    <d v="2023-06-05T16:28:00"/>
    <n v="213"/>
    <s v="Cuidado Intermedio Adulto"/>
    <s v="Vivo"/>
  </r>
  <r>
    <s v="JOHN ALEXANDER AMAYA PEREZ"/>
    <s v="Cédula ciudadanía"/>
    <s v="91107696"/>
    <s v="50 Años"/>
    <s v="Adulto"/>
    <s v="COOSALUD ENTIDAD PROMOTORA DE SALUD S.A"/>
    <s v="Subsidiado"/>
    <s v="ATEN. INTEGRAL CARDIOLOGÍA REG SUBSIDIADO"/>
    <n v="1454108"/>
    <s v="Hospitalización"/>
    <d v="2023-05-27T17:57:00"/>
    <x v="4"/>
    <n v="1"/>
    <n v="1"/>
    <x v="0"/>
    <d v="2023-05-27T18:28:38"/>
    <m/>
    <s v="Paciente con  antecedentes de cardiopatía dilatada de etiología chagásica, con Fracción Eyección Del Ventriculo Izquierdo del 35% , hospitalizado en contexto de insuficiencia cardíaca descompensada tipo perfil húmedo/ caliente, con nt pro péptido natriurético tipo B elevado(NT-PRO-BNP) ESULTADO 5676.70pg/mL , el dia de hoy a las 8 am presenta dolor toracico+ dolor en brazo izquierda presento sincope, por lo que consulta  Hospital Del Socorro consideran  Síndrome Coronario Agudo Infarto Agudo Del Miocardio sin elevacion del ST,  dieron carga antiisquemica, troponina  NEGATIVA 4..20 Valor  de referencia 25ngh/l, por lo que inician  remision, en contexto de paciente con falla cardiaca descompensada . Aceptado por referencias para su ingreso por urgencias. Ingreso con infusion de norepinefrina en contexto de choque "/>
    <d v="2023-05-27T18:28:38"/>
    <n v="31"/>
    <s v="JOSE VICENTE RAMIREZ "/>
    <d v="2023-05-27T18:43:08"/>
    <n v="14"/>
    <s v="I500"/>
    <s v="INSUFICIENCIA CARDIACA CONGESTIVA"/>
    <s v="CARLOS RODOLFO RUEDA GUATAVA"/>
    <d v="2023-06-06T16:06:00"/>
    <n v="237"/>
    <s v="Observación"/>
    <s v="Vivo"/>
  </r>
  <r>
    <s v="LUIS EUSEBIO GARNICA ORTIZ"/>
    <s v="Cédula ciudadanía"/>
    <s v="5704646"/>
    <s v="74 Años"/>
    <s v="Adulto"/>
    <s v="FUNDACION SALUD MIA EPS"/>
    <s v="Contributivo"/>
    <s v="PBS CONTRIBUTIVO "/>
    <n v="1454109"/>
    <s v="Hospitalización"/>
    <d v="2023-05-27T18:06:00"/>
    <x v="4"/>
    <n v="2"/>
    <n v="2"/>
    <x v="2"/>
    <d v="2023-05-27T18:42:35"/>
    <m/>
    <s v="Paciente con antecedente de Hipertensión Arterial no toma los medicamentos,  que consulta por dolor toracico, al ingreso con crisis hipertensiva. Se Solicita Electrocardiograma "/>
    <d v="2023-05-27T18:42:35"/>
    <n v="36"/>
    <s v="JOSE VICENTE RAMIREZ "/>
    <d v="2023-05-27T20:59:39"/>
    <n v="137"/>
    <s v="I209"/>
    <s v="ANGINA DE PECHO, NO ESPECIFICADA"/>
    <s v="JAVIER ORLANDO JIMENEZ MEJIA"/>
    <d v="2023-05-28T00:52:00"/>
    <n v="3"/>
    <s v="Observación"/>
    <s v="Vivo"/>
  </r>
  <r>
    <s v="ELVA URIBE RACEDO"/>
    <s v="Cédula ciudadanía"/>
    <s v="40550101"/>
    <s v="61 Años"/>
    <s v="Adulto"/>
    <s v="ASMET SALUD EPS SAS"/>
    <s v="Subsidiado"/>
    <s v="PGP INTEGRAL REG CONTRIBUT-SUBSIDIADO "/>
    <n v="1454112"/>
    <s v="Hospitalización"/>
    <d v="2023-05-27T18:38:00"/>
    <x v="4"/>
    <n v="3"/>
    <n v="3"/>
    <x v="1"/>
    <d v="2023-05-27T18:52:29"/>
    <m/>
    <s v="Dolor toracico  + sensacion de difiicultad, consulta previas con pro Péptido Natriurético Tipo B negativo. Se Solicita Electrocardiograma_x000a__x000a__x000a_***REPORTE DE PARACLINICOS***_x000a_(24/05/2023) Proteíca C Reactiva 30.03_x000a_(24/05/2023) Creatinina 1.61 Nitrógeno Uréico En Sangre 34.7_x000a_(24/05/2023) Potasio 5.14 sodio 133_x000a_(24/05/2023) Troponina I 5.10_x000a_(24/05/2023) Leucocitos 7.990 Hemoglobina 10.4 Hematocrito 33.8 plaquetas 265.000_x000a_(24/05/2023) Pt. 9.6 International Normalized Ratio 0.91 PTT 25.6_x000a_(24/05/2023) Nt-pro-Bnp: 347.00_x000a_(24/05/2023) Electrocardiograma de ingreso ritmo sinusal, no inversiones de ondas t, no suprast, Frecuencia Cardíaca 93 lpm, PR 144 ms, Qtc 448 ms, QRS 92 ms._x000a__x000a__x000a__x000a_(08/11/2022) Ecocardiograma Trantoráxico_x000a_- Fracción Eyeccion Del Ventriculo Izquierdo 63 %_x000a_- Dilatacion de auricula izquierda_x000a_- Insuficiencia Mitral moderada_x000a_- Insuficiencia Aórtica moderada_x000a_- Insuficienica Triscuspidea moderada_x000a_- Calcificacion mitroaortica_x000a__x000a_"/>
    <d v="2023-05-27T18:52:29"/>
    <n v="14"/>
    <s v="JOSE VICENTE RAMIREZ "/>
    <d v="2023-05-27T20:13:39"/>
    <n v="81"/>
    <s v="I10X"/>
    <s v="HIPERTENSION ESENCIAL (PRIMARIA)"/>
    <s v="CARLOS RODOLFO RUEDA GUATAVA"/>
    <d v="2023-05-28T21:13:00"/>
    <n v="24"/>
    <s v="Observación"/>
    <s v="Vivo"/>
  </r>
  <r>
    <s v="SILVIA MARIA BAYONA"/>
    <s v="Cédula ciudadanía"/>
    <s v="27762937"/>
    <s v="79 Años"/>
    <s v="Adulto"/>
    <s v="ASMET SALUD EPS SAS"/>
    <s v="Subsidiado"/>
    <s v="PBS SUBSIDIADO "/>
    <n v="1454113"/>
    <s v="Hospitalización"/>
    <d v="2023-05-27T18:44:00"/>
    <x v="4"/>
    <n v="3"/>
    <n v="3"/>
    <x v="1"/>
    <d v="2023-05-27T19:06:09"/>
    <m/>
    <s v="Paciente con antecedente de Hipertensión Arterial hipotirodismo , que consulta a sitio de remision  el dia 25/05/2023 pór cuadro de desmayo sin persida de la conciencia (lipotimia) diaforesis mareo adinamia astenia , sin dolor toracico  consideran sincope realizan troponina inicial: 38.10 valor de referncia &gt;10 pg/ml, control el 26/05/2023 42.70 control el 33 , con Ecocardiograma Trantoráxico reporte de Fracción Eyeccion Del Ventriculo Izquierdo de 60% disfuncion sistolica tipo 1 relajacion prolongada, consideran Síndrome Coronario Agudo remiten en contexto de Síndrome Coronario Agudo Infarto Agudo Del Miocardio sin elevcacion del ST aceptado por referencia para su ingreso por urgencias "/>
    <d v="2023-05-27T19:06:09"/>
    <n v="22"/>
    <s v="JOSE VICENTE RAMIREZ "/>
    <d v="2023-05-27T20:35:14"/>
    <n v="89"/>
    <s v="R101"/>
    <s v="DOLOR ABDOMINAL LOCALIZADO EN PARTE SUPERIOR"/>
    <s v="JAVIER ORLANDO JIMENEZ MEJIA"/>
    <d v="2023-05-28T14:59:00"/>
    <n v="18"/>
    <s v="Observación"/>
    <s v="Vivo"/>
  </r>
  <r>
    <s v="ANA LUCIA FLOREZ"/>
    <s v="Cédula ciudadanía"/>
    <s v="60389092"/>
    <s v="44 Años"/>
    <s v="Adulto"/>
    <s v="FUNDACION SALUD MIA EPS"/>
    <s v="Contributivo"/>
    <s v="PBS CONTRIBUTIVO "/>
    <n v="1454115"/>
    <s v="Hospitalización"/>
    <d v="2023-05-27T18:47:00"/>
    <x v="4"/>
    <n v="3"/>
    <n v="3"/>
    <x v="1"/>
    <d v="2023-05-27T19:33:43"/>
    <m/>
    <s v="Paciente adulto medio Postoperatorio de implante de marcapasos bicameral por Bloqueo auriculo ventricular Mobitz II 2:1,  ahora ingressa por palpitaciones+ disnea desde ayer, ademas de tos seca niega fiebbre no disnea_x000a_"/>
    <d v="2023-05-27T19:33:43"/>
    <n v="46"/>
    <s v="JOSE VICENTE RAMIREZ "/>
    <d v="2023-05-27T20:50:02"/>
    <n v="76"/>
    <s v="R074"/>
    <s v="DOLOR EN EL PECHO, NO ESPECIFICADO"/>
    <s v="CARLOS RODOLFO RUEDA GUATAVA"/>
    <d v="2023-05-28T09:19:00"/>
    <n v="12"/>
    <s v="Observación"/>
    <s v="Vivo"/>
  </r>
  <r>
    <s v="KEYLA MILENA MENESES SILVERA"/>
    <s v="Cédula ciudadanía"/>
    <s v="41060820"/>
    <s v="39 Años"/>
    <s v="Adulto"/>
    <s v="SEGUROS DE VIDA SURAMERICANA S.A."/>
    <s v="Riesgos Laborales"/>
    <s v="ADMINISTRADORA DE RIESGOS LABORALES"/>
    <n v="1454118"/>
    <s v="Urgencias"/>
    <d v="2023-05-27T19:50:00"/>
    <x v="4"/>
    <n v="3"/>
    <n v="3"/>
    <x v="1"/>
    <d v="2023-05-27T19:54:36"/>
    <m/>
    <s v="ARL "/>
    <d v="2023-05-27T19:54:36"/>
    <n v="4"/>
    <s v="JOSE VICENTE RAMIREZ "/>
    <d v="2023-05-27T19:56:06"/>
    <n v="1"/>
    <s v="T812"/>
    <s v="PUNCION O LACERACION ACCIDENTAL DURANTE UN PROCEDIMIENTO, NO CLASIFICADAS EN OTRA PARTE"/>
    <s v="JOSE VICENTE RAMIREZ "/>
    <d v="2023-05-27T22:10:00"/>
    <n v="2"/>
    <s v="Alta a Casa"/>
    <s v="Vivo"/>
  </r>
  <r>
    <s v="SUNIRDA ROJAS DE CASTRO"/>
    <s v="Permiso temporal de permanenci"/>
    <s v="5481118"/>
    <s v="72 Años"/>
    <s v="Adulto"/>
    <s v="ASMET SALUD EPS SAS"/>
    <s v="Subsidiado"/>
    <s v="PGP INTEGRAL REG CONTRIBUT-SUBSIDIADO "/>
    <n v="1454119"/>
    <s v="Hospitalización"/>
    <d v="2023-05-27T20:09:00"/>
    <x v="4"/>
    <n v="2"/>
    <n v="2"/>
    <x v="2"/>
    <d v="2023-05-27T20:36:17"/>
    <m/>
    <s v="Remitida de Clinica Guane por sospecha de Trombosis Venosa Profunda miembro inferior izquierdo aceptado por referencia para su ingreso por urgencias"/>
    <d v="2023-05-27T20:36:17"/>
    <n v="27"/>
    <s v="JOSE VICENTE RAMIREZ "/>
    <d v="2023-05-27T21:31:07"/>
    <n v="54"/>
    <s v="I828"/>
    <s v="EMBOLIA Y TROMBOSIS DE OTRAS VENAS ESPECIFICADAS"/>
    <s v="JAVIER ORLANDO JIMENEZ MEJIA"/>
    <d v="2023-05-28T22:19:00"/>
    <n v="24"/>
    <s v="Observación"/>
    <s v="Vivo"/>
  </r>
  <r>
    <s v="MICHELL SKELL DIMAS SIZA"/>
    <s v="Tarjeta de Identidad"/>
    <s v="1082871983"/>
    <s v="17 Años"/>
    <s v="Pediatrico"/>
    <s v="EPS SURAMERICANA S.A."/>
    <s v="Contributivo"/>
    <s v="PBS CONTRIBUTIVO "/>
    <n v="1454120"/>
    <s v="Hospitalización"/>
    <d v="2023-05-27T20:14:00"/>
    <x v="4"/>
    <n v="2"/>
    <n v="2"/>
    <x v="2"/>
    <d v="2023-05-27T20:48:32"/>
    <m/>
    <s v="Paciente con antecedente  de Vasculitis ANCA +, enfermedad renal crónica secundaria a glomerulopatía poliangeitis microscópica, hipertensión arterial secundaria, enfermedad renal crónica secundaria a glomerulopatía en diálisis peritoneal- convulsión facilitada por hipocalcemia -secundaria a paratiroidectomía (18/08/22) -antecedente de pres con crisis convulsiva (2020)- miocardiopatía dilatada en manejo por falla cardíaca, que ingreso a sitio de remision Clinica San Luis De  Bucaramanga  el dia 23-05-2023 por episopdio convulsivo, de sitio valñorada por electrofisioloigia Doctor Breton , remiten para implante de monitor de eventos._x000a_"/>
    <d v="2023-05-27T20:48:32"/>
    <n v="34"/>
    <s v="JOSE VICENTE RAMIREZ "/>
    <d v="2023-05-27T23:32:28"/>
    <n v="163"/>
    <s v="I420"/>
    <s v="CARDIOMIOPATIA DILATADA"/>
    <s v="CARLOS RODOLFO RUEDA GUATAVA"/>
    <d v="2023-06-02T10:49:00"/>
    <n v="131"/>
    <s v="Cuidado Intermedio Pediatrico"/>
    <s v="Vivo"/>
  </r>
  <r>
    <s v="LUZ NELLY SALAMANCA LEON"/>
    <s v="Cédula ciudadanía"/>
    <s v="63252735"/>
    <s v="49 Años"/>
    <s v="Adulto"/>
    <s v="COOSALUD ENTIDAD PROMOTORA DE SALUD S.A"/>
    <s v="Subsidiado"/>
    <s v="ATEN. INTEGRAL CARDIOLOGÍA REG SUBSIDIADO"/>
    <n v="1454121"/>
    <s v="Hospitalización"/>
    <d v="2023-05-27T20:22:00"/>
    <x v="4"/>
    <n v="2"/>
    <n v="2"/>
    <x v="2"/>
    <d v="2023-05-27T20:59:42"/>
    <m/>
    <s v="Remision de Cimitarra en contexto de Síndrome Coronario Agudo Infarto Agudo Del Miocardio sin elevacion del ST vs angina inestable  consulta por dolor toracico  de caracteristicas atipicas, Aceptada por el equipo de referencia con codigo de ingreso 134027052023-K por el servicio de URGENCIAS "/>
    <d v="2023-05-27T20:59:42"/>
    <n v="37"/>
    <s v="JOSE VICENTE RAMIREZ "/>
    <d v="2023-05-27T22:38:04"/>
    <n v="98"/>
    <s v="I209"/>
    <s v="ANGINA DE PECHO, NO ESPECIFICADA"/>
    <s v="JAVIER ORLANDO JIMENEZ MEJIA"/>
    <d v="2023-05-28T03:58:00"/>
    <n v="5"/>
    <s v="Observación"/>
    <s v="Vivo"/>
  </r>
  <r>
    <s v="ANSELMO FONSECA MECON"/>
    <s v="Cédula ciudadanía"/>
    <s v="1047512"/>
    <s v="83 Años"/>
    <s v="Adulto"/>
    <s v="COMPAÑIA DE MEDICINA PREPAGADA COLSANITAS S.A."/>
    <s v="Pólizas de Salud y MP"/>
    <s v="1010 COLSANITAS INTEGRAL"/>
    <n v="1454122"/>
    <s v="Hospitalización"/>
    <d v="2023-05-27T20:26:00"/>
    <x v="4"/>
    <n v="3"/>
    <n v="3"/>
    <x v="1"/>
    <d v="2023-05-27T20:36:28"/>
    <m/>
    <s v="Esta desganado"/>
    <d v="2023-05-27T20:36:28"/>
    <n v="10"/>
    <s v="FRANCISCO JOSE ORTEGA TORRES"/>
    <d v="2023-05-27T20:37:24"/>
    <n v="0"/>
    <s v="J449"/>
    <s v="ENFERMEDAD PULMONAR OBSTRUCTIVA CRONICA, NO ESPECIFICADA"/>
    <s v="FRANCISCO JOSE ORTEGA TORRES"/>
    <d v="2023-05-28T15:11:00"/>
    <n v="18"/>
    <s v="Observación"/>
    <s v="Vivo"/>
  </r>
  <r>
    <s v="AGUEDA MEZA LUNA"/>
    <s v="Cédula ciudadanía"/>
    <s v="28399978"/>
    <s v="80 Años"/>
    <s v="Adulto"/>
    <s v="NUEVA EMPRESA PROMOTORA DE SALUD S.A."/>
    <s v="Contributivo"/>
    <s v="SANTANDER PITP PBS CONTRIBUTIVO "/>
    <n v="1454124"/>
    <s v="Urgencias"/>
    <d v="2023-05-27T20:38:00"/>
    <x v="4"/>
    <n v="4"/>
    <n v="4"/>
    <x v="3"/>
    <d v="2023-05-27T21:11:51"/>
    <m/>
    <s v="Tengo la Tensión Arterial alta, al ingreso estable no signos de Síndrome Respuesta Inflamatoria Sistémica Tensión Arterial en  limites aceptables, no signos de Síndrome Respuesta Inflamatoria Sistémica asintomatica cardiovascular. Examen fisico normal_x000a_Normocefalo, mucosa oral húmeda; cuello móvil, sin adenopatias ni ingurgitación yugular._x000a_Tórax expansible, ruidos cardíacos rítmicos, sin soplos; ruidos respiratorios sin sobre agregados._x000a_Abdomen blando, no masas, no megalias, no doloroso a la palpación, no signos de irritación peritoneal, puño percusión negativa._x000a_Extremidades eutroficas, sin edemas, pulsos distales presentes, llenado capilar &lt;2 segundos._x000a_Neurológico alerta, consciente, orientado en sus tres esferas, Glasgow 15/15_x000a__x000a_Signos de alarma para reingreso inmediatamente por  urgencias_x000a_- Dolor de pecho, ahogo y/o fatiga, dificultad para respirar, hinchazón en los pies, tos con sangre._x000a_- Fiebre mayor a 38ºC (cuantificada con termómetro) durante mas de 3 días, que no pasa con acetaminofen, vomita todo lo que come (incluida el agua y el suero oral), dolor abdominal persistente, intenso y/o localizado; diarrea  abundante (mas de 10 deposiciones en menos de 4 horas) y/o con sangre._x000a_- Dolor de cabeza intenso, dificultad para movilizar alguna extremidad, hablar incoherencias o enredado, alteraciones visuales, estados confusionales, convulsiones, ataques y/o desmayos._x000a_"/>
    <d v="2023-05-27T21:11:51"/>
    <n v="33"/>
    <s v="JOSE VICENTE RAMIREZ "/>
    <m/>
    <s v=""/>
    <m/>
    <m/>
    <m/>
    <d v="2023-05-27T22:16:00"/>
    <s v=""/>
    <m/>
    <s v="Vivo"/>
  </r>
  <r>
    <s v="ERNESTO GUALDRON MACIAS"/>
    <s v="Cédula ciudadanía"/>
    <s v="13715003"/>
    <s v="82 Años"/>
    <s v="Adulto"/>
    <s v="COOSALUD ENTIDAD PROMOTORA DE SALUD S.A"/>
    <s v="Subsidiado"/>
    <s v="ATEN. INTEGRAL CARDIOLOGÍA REG SUBSIDIADO"/>
    <n v="1454125"/>
    <s v="Hospitalización"/>
    <d v="2023-05-27T21:10:00"/>
    <x v="4"/>
    <n v="3"/>
    <n v="3"/>
    <x v="1"/>
    <d v="2023-05-27T21:39:14"/>
    <m/>
    <s v="Adulto mayor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aciente ingresa actualmente, remitido del hospital de San GIl e contexto de falla cardiaca descopensada, no signos en momento, compatible con cuadro gastrico, aceptado por referencia por lo que ingresa"/>
    <d v="2023-05-27T21:39:14"/>
    <n v="29"/>
    <s v="JOSE VICENTE RAMIREZ "/>
    <d v="2023-05-28T01:49:43"/>
    <n v="250"/>
    <s v="I500"/>
    <s v="INSUFICIENCIA CARDIACA CONGESTIVA"/>
    <s v="CARLOS RODOLFO RUEDA GUATAVA"/>
    <d v="2023-05-31T05:55:00"/>
    <n v="76"/>
    <s v="Observación"/>
    <s v="Vivo"/>
  </r>
  <r>
    <s v="FABIAN MATHIAS GONZALEZ RODRIGUEZ"/>
    <s v="Registro Civil"/>
    <s v="1095323635"/>
    <s v="3 Meses"/>
    <s v="Pediatrico"/>
    <s v="ASMET SALUD EPS SAS"/>
    <s v="Subsidiado"/>
    <s v="PGP CARDIOVASCULAR REG CONTRIB-SUBSIDIA "/>
    <n v="1454127"/>
    <s v="Hospitalización"/>
    <d v="2023-05-27T21:32:00"/>
    <x v="4"/>
    <n v="2"/>
    <n v="2"/>
    <x v="2"/>
    <d v="2023-05-27T21:46:21"/>
    <m/>
    <s v="Reingreso por episodios de emesis + disnea + intolerancia la via oral por lo que consulta nuevamente"/>
    <d v="2023-05-27T21:46:21"/>
    <n v="14"/>
    <s v="JOSE VICENTE RAMIREZ "/>
    <d v="2023-05-27T22:18:13"/>
    <n v="31"/>
    <s v="R509"/>
    <s v="FIEBRE, NO ESPECIFICADA"/>
    <s v="JAVIER ORLANDO JIMENEZ MEJIA"/>
    <d v="2023-06-02T14:34:00"/>
    <n v="136"/>
    <s v="Observación"/>
    <s v="Vivo"/>
  </r>
  <r>
    <s v="JUAN BAUTISTA GAMEZ ORTEGA"/>
    <s v="Cédula ciudadanía"/>
    <s v="77025743"/>
    <s v="57 Años"/>
    <s v="Adulto"/>
    <s v="ENTIDAD PROMOTORA DE SALUD FAMISANAR S A S"/>
    <s v="Contributivo"/>
    <s v="PBS CONTRIBUTIVO "/>
    <n v="1454128"/>
    <s v="Urgencias"/>
    <d v="2023-05-27T21:39:00"/>
    <x v="4"/>
    <n v="4"/>
    <n v="4"/>
    <x v="3"/>
    <d v="2023-05-27T22:06:10"/>
    <m/>
    <s v="Paciente con antecedente de Postoperatorio de Amputación del hallux pie izquierdo 05/05/23 -Postoperatorio de lavado y desbridamiento de lesión en miembro inferior izquierdo 27/04/2023, ingresa por sus propios medios refiere, procedentes de su domicilio, cursdando con infeccion de rejidos blandos, no signos de Síndrome Respuesta Inflamatoria Sistémica se indica manejo en III nivel, se direciona, valoracion por ortopedia para posible debridamiento._x000a_"/>
    <d v="2023-05-27T22:06:10"/>
    <n v="27"/>
    <s v="JOSE VICENTE RAMIREZ "/>
    <m/>
    <s v=""/>
    <m/>
    <m/>
    <m/>
    <d v="2023-05-27T22:27:00"/>
    <s v=""/>
    <m/>
    <s v="Vivo"/>
  </r>
  <r>
    <s v="FABIO RAFAEL SAUMETH DIAZ"/>
    <s v="Cédula ciudadanía"/>
    <s v="12553039"/>
    <s v="68 Años"/>
    <s v="Adulto"/>
    <s v="NUEVA EMPRESA PROMOTORA DE SALUD S.A."/>
    <s v="Subsidiado"/>
    <s v="SANTANDER PITP PBS SUBSIDIADO "/>
    <n v="1454129"/>
    <s v="Hospitalización"/>
    <d v="2023-05-27T21:50:00"/>
    <x v="4"/>
    <n v="2"/>
    <n v="2"/>
    <x v="2"/>
    <d v="2023-05-27T22:17:33"/>
    <m/>
    <s v="Paciente con cardiopatia isquemica Fracción Eyeccion Del Ventriculo Izquierdo deprimida 18% con revacsularizacion percutanea a Arteria Descendente Anterior en el 2007, progresion de la enfermedad coronaria con arteriografia institucional en el 2021 con RIS severa y compromiso con lesiones del 70% en ramus intermedio, cricunfleja y Coronaria Derecha ingresa procedentes de su domicilio refiere que posterioor a hiperglicemia presenta cuadro de dificultad parra la bipedestacion, disartria, diaforesis, por lo que consulta tiene antecedente de Enfermedad Cerebro Vascular. Hace 1 horas presenta episodio de disartria, diaforesis, por lo que es traido"/>
    <d v="2023-05-27T22:17:33"/>
    <n v="27"/>
    <s v="JOSE VICENTE RAMIREZ "/>
    <d v="2023-05-27T22:57:51"/>
    <n v="40"/>
    <s v="I500"/>
    <s v="INSUFICIENCIA CARDIACA CONGESTIVA"/>
    <s v="CARLOS RODOLFO RUEDA GUATAVA"/>
    <d v="2023-06-11T14:46:00"/>
    <n v="351"/>
    <s v="Observación"/>
    <s v="Vivo"/>
  </r>
  <r>
    <s v="DAGOBERTO LEON GONZALEZ"/>
    <s v="Cédula ciudadanía"/>
    <s v="5714905"/>
    <s v="67 Años"/>
    <s v="Adulto"/>
    <s v="NUEVA EMPRESA PROMOTORA DE SALUD S.A."/>
    <s v="Subsidiado"/>
    <s v="SANTANDER PITP PBS SUBSIDIADO "/>
    <n v="1454130"/>
    <s v="Hospitalización"/>
    <d v="2023-05-27T22:13:00"/>
    <x v="4"/>
    <n v="3"/>
    <n v="3"/>
    <x v="1"/>
    <d v="2023-05-27T23:38:16"/>
    <m/>
    <s v="Remiten del Hospital de Barranca con Diagnóstico de sincope_x000a__x000a_Se Solicita Electrocardiograma "/>
    <d v="2023-05-27T23:38:16"/>
    <n v="85"/>
    <s v="JAVIER ORLANDO JIMENEZ MEJIA"/>
    <d v="2023-05-27T23:44:51"/>
    <n v="6"/>
    <s v="R55X"/>
    <s v="SINCOPE Y COLAPSO"/>
    <s v="JAVIER ORLANDO JIMENEZ MEJIA"/>
    <d v="2023-05-31T13:32:00"/>
    <n v="85"/>
    <s v="Hospitalización Adulto"/>
    <s v="Vivo"/>
  </r>
  <r>
    <s v="LUZ JANETH SUAREZ PRADA"/>
    <s v="Cédula ciudadanía"/>
    <s v="63480618"/>
    <s v="51 Años"/>
    <s v="Adulto"/>
    <s v="FUNDACION SALUD MIA EPS"/>
    <s v="Contributivo"/>
    <s v="PBS CONTRIBUTIVO "/>
    <n v="1454131"/>
    <s v="Urgencias"/>
    <d v="2023-05-27T22:31:00"/>
    <x v="4"/>
    <n v="4"/>
    <n v="4"/>
    <x v="3"/>
    <d v="2023-05-28T01:32:36"/>
    <m/>
    <s v="paciente que consulta por referir sensacion de calor en la cara y toma de tension arterial con cifras elevadas que se evidencia cifras trensionales moderadamente elevadas se da educacion como debe tomar medicamentos ya que no tiene adecuada adherencia por no saber como tomar medicacion."/>
    <d v="2023-05-28T01:32:36"/>
    <n v="181"/>
    <s v="CARLOS RODOLFO RUEDA GUATAVA"/>
    <m/>
    <s v=""/>
    <m/>
    <m/>
    <m/>
    <d v="2023-05-28T01:36:00"/>
    <s v=""/>
    <m/>
    <s v="Vivo"/>
  </r>
  <r>
    <s v="IAN SANTIAGO VILLAMIZAR BELLO"/>
    <s v="Registro Civil"/>
    <s v="1065250372"/>
    <s v="2 Meses"/>
    <s v="Pediatrico"/>
    <s v="ASMET SALUD EPS SAS"/>
    <s v="Subsidiado"/>
    <s v="PBS SUBSIDIADO "/>
    <n v="1454132"/>
    <s v="Hospitalización"/>
    <d v="2023-05-27T22:51:00"/>
    <x v="4"/>
    <n v="2"/>
    <n v="2"/>
    <x v="2"/>
    <d v="2023-05-27T23:05:10"/>
    <m/>
    <s v="Refiere traerlo por episodio de taquicardia_x000a__x000a_Se Solicita Electrocardiograma "/>
    <d v="2023-05-27T23:05:10"/>
    <n v="14"/>
    <s v="JAVIER ORLANDO JIMENEZ MEJIA"/>
    <d v="2023-05-27T23:07:59"/>
    <n v="2"/>
    <s v="I499"/>
    <s v="ARRITMIA CARDIACA, NO ESPECIFICADA"/>
    <s v="JAVIER ORLANDO JIMENEZ MEJIA"/>
    <d v="2023-06-02T12:17:00"/>
    <n v="133"/>
    <s v="Observación"/>
    <s v="Vivo"/>
  </r>
  <r>
    <s v="THAYZ ALANA ACOSTA RUIZ"/>
    <s v="Registro Civil"/>
    <s v="1234342773"/>
    <s v="4 Meses"/>
    <s v="Pediatrico"/>
    <s v="FUNDACION SALUD MIA EPS"/>
    <s v="Contributivo"/>
    <s v="PBS CONTRIBUTIVO "/>
    <n v="1454133"/>
    <s v="Urgencias"/>
    <d v="2023-05-28T00:00:00"/>
    <x v="4"/>
    <n v="4"/>
    <n v="4"/>
    <x v="3"/>
    <d v="2023-05-28T00:34:56"/>
    <m/>
    <s v="paciente en compáñia de la madre que presentra desde ayer tos, fiebre, rinorrea, vomito posterior a accesos de tos con tolerancia a la via oral al examen con fiebre se administra 3.5cc dolex 1-24 y se da indica consultar a Hospital Internacional De Colombia."/>
    <d v="2023-05-28T00:34:56"/>
    <n v="34"/>
    <s v="CARLOS RODOLFO RUEDA GUATAVA"/>
    <m/>
    <s v=""/>
    <m/>
    <m/>
    <m/>
    <d v="2023-05-28T01:57:00"/>
    <s v=""/>
    <m/>
    <s v="Vivo"/>
  </r>
  <r>
    <s v="MARIA GLADYZ MONTIEL NAVARRO"/>
    <s v="Cédula ciudadanía"/>
    <s v="52174730"/>
    <s v="51 Años"/>
    <s v="Adulto"/>
    <s v="COOSALUD ENTIDAD PROMOTORA DE SALUD S.A"/>
    <s v="Subsidiado"/>
    <s v="ATEN. INTEGRAL CARDIOLOGÍA REG SUBSIDIADO"/>
    <n v="1454134"/>
    <s v="Hospitalización"/>
    <d v="2023-05-28T01:43:00"/>
    <x v="4"/>
    <n v="3"/>
    <n v="3"/>
    <x v="1"/>
    <d v="2023-05-28T03:08:24"/>
    <m/>
    <s v="Remiten por sospecha de sindrome coronario_x000a__x000a_Se Solicita Electrocardiograma "/>
    <d v="2023-05-28T03:08:24"/>
    <n v="85"/>
    <s v="JAVIER ORLANDO JIMENEZ MEJIA"/>
    <d v="2023-05-28T03:10:13"/>
    <n v="1"/>
    <s v="R074"/>
    <s v="DOLOR EN EL PECHO, NO ESPECIFICADO"/>
    <s v="JAVIER ORLANDO JIMENEZ MEJIA"/>
    <d v="2023-05-28T09:49:00"/>
    <n v="6"/>
    <s v="Observación"/>
    <s v="Vivo"/>
  </r>
  <r>
    <s v="GERSON RAMIREZ RINCON"/>
    <s v="Cédula ciudadanía"/>
    <s v="1102385448"/>
    <s v="25 Años"/>
    <s v="Adulto"/>
    <s v="NUEVA EMPRESA PROMOTORA DE SALUD S.A."/>
    <s v="Subsidiado"/>
    <s v="SANTANDER PITP PBS SUBSIDIADO "/>
    <n v="1454139"/>
    <s v="Hospitalización"/>
    <d v="2023-05-28T07:57:00"/>
    <x v="4"/>
    <n v="2"/>
    <n v="2"/>
    <x v="2"/>
    <d v="2023-05-28T08:16:50"/>
    <m/>
    <s v="Remitido de sanvicente de chucuri por Impresión Diagnóstica de Infarto Agudo De Miocardio Con Elevación Del St_x000a__x000a_Paciente sin factores de riesgo cardiovascular , fumador activo, consumidor de spa, con cuiadro de horas de horass de la madrugad de dolor en epecho opresivo, con Electrocardiograma de sitio de remison de elevacion st en todas la derivaciones por lo que inician carga antoiissiqeumcia y remten_x000a_asa 300 Miligramo 6+ atorfvastatina 80 mg+ clopidrgoel + tramadol Ampolla "/>
    <d v="2023-05-28T08:16:50"/>
    <n v="19"/>
    <s v="FRAY URIEL ARIAS MORENO"/>
    <d v="2023-05-28T08:19:23"/>
    <n v="2"/>
    <s v="R072"/>
    <s v="DOLOR PRECORDIAL"/>
    <s v="JOSE VICENTE RAMIREZ "/>
    <d v="2023-05-29T14:26:00"/>
    <n v="30"/>
    <s v="Observación"/>
    <s v="Vivo"/>
  </r>
  <r>
    <s v="EDINSON VARGAS ARIAS"/>
    <s v="Cédula ciudadanía"/>
    <s v="1098654864"/>
    <s v="34 Años"/>
    <s v="Adulto"/>
    <s v="COOSALUD ENTIDAD PROMOTORA DE SALUD S.A"/>
    <s v="Contributivo"/>
    <s v="ATEN. INTEGRAL CARDIOLOGIA REG CONTRIBU "/>
    <n v="1454140"/>
    <s v="Urgencias"/>
    <d v="2023-05-28T08:06:00"/>
    <x v="4"/>
    <n v="3"/>
    <n v="3"/>
    <x v="1"/>
    <d v="2023-05-28T08:26:30"/>
    <m/>
    <s v="Dolor abdominal desde las 5:00 am  en fosa iliaca derecha. sin mas sintomas acompañados._x000a_al examen fisico con dolor a la palpacion en fosa iliaca derecha, con irritacion difusa._x000a_ahora Paciente estable se redirecciona para urgencias. de menro nivel de complejidad. Se explica a paciente la conducta y complicaciones quien refiere entender y acepta._x000a_Paciente asiste popr sus propios medios a urgencias de acuerdo ubicacion por su Entidad Promotora De Salud."/>
    <d v="2023-05-28T08:26:30"/>
    <n v="20"/>
    <s v="FRAY URIEL ARIAS MORENO"/>
    <m/>
    <s v=""/>
    <m/>
    <m/>
    <m/>
    <d v="2023-05-28T08:55:00"/>
    <s v=""/>
    <m/>
    <s v="Vivo"/>
  </r>
  <r>
    <s v="MARIA LUCRECIA BENAVIDEZ"/>
    <s v="Cédula ciudadanía"/>
    <s v="37794736"/>
    <s v="75 Años"/>
    <s v="Adulto"/>
    <s v="COOSALUD ENTIDAD PROMOTORA DE SALUD S.A"/>
    <s v="Subsidiado"/>
    <s v="ATEN. INTEGRAL CARDIOLOGÍA REG SUBSIDIADO"/>
    <n v="1454142"/>
    <s v="Hospitalización"/>
    <d v="2023-05-28T08:28:00"/>
    <x v="4"/>
    <n v="2"/>
    <n v="2"/>
    <x v="2"/>
    <d v="2023-05-28T08:38:56"/>
    <m/>
    <s v="Paciente refiere cuadro desde las 10:00 am de la noche de dolor en el pecho de tipo opresivo. "/>
    <d v="2023-05-28T08:38:56"/>
    <n v="10"/>
    <s v="FRAY URIEL ARIAS MORENO"/>
    <d v="2023-05-28T08:49:01"/>
    <n v="10"/>
    <s v="I209"/>
    <s v="ANGINA DE PECHO, NO ESPECIFICADA"/>
    <s v="EDWING RENE HIGUERA BECERRA"/>
    <d v="2023-05-28T15:45:00"/>
    <n v="6"/>
    <s v="Observación"/>
    <s v="Vivo"/>
  </r>
  <r>
    <s v="PEDRO PABLO FLOREZ GONZALEZ"/>
    <s v="Cédula ciudadanía"/>
    <s v="91263546"/>
    <s v="53 Años"/>
    <s v="Adulto"/>
    <s v="COOSALUD ENTIDAD PROMOTORA DE SALUD S.A"/>
    <s v="Subsidiado"/>
    <s v="ATEN. INTEGRAL CARDIOLOGÍA REG SUBSIDIADO"/>
    <n v="1454143"/>
    <s v="Hospitalización"/>
    <d v="2023-05-28T08:32:00"/>
    <x v="4"/>
    <n v="3"/>
    <n v="3"/>
    <x v="1"/>
    <d v="2023-05-28T08:50:06"/>
    <m/>
    <s v="Paciente refeire cuadro desde hace 8 dias dado por dolor en rodilla izquierda e inflamacion de la pierna.  no dolor ene l epcho, o ahogo., "/>
    <d v="2023-05-28T08:50:06"/>
    <n v="18"/>
    <s v="FRAY URIEL ARIAS MORENO"/>
    <d v="2023-05-28T08:50:31"/>
    <n v="0"/>
    <s v="I829"/>
    <s v="EMBOLIA Y TROMBOSIS DE VENA NO ESPECIFICADA"/>
    <s v="FRAY URIEL ARIAS MORENO"/>
    <d v="2023-05-29T10:33:00"/>
    <n v="25"/>
    <s v="Observación"/>
    <s v="Vivo"/>
  </r>
  <r>
    <s v="EDGAR ALBERTO LARA CERON"/>
    <s v="Cédula ciudadanía"/>
    <s v="13700787"/>
    <s v="56 Años"/>
    <s v="Adulto"/>
    <s v="ASMET SALUD EPS SAS"/>
    <s v="Subsidiado"/>
    <s v="PGP CARDIOVASCULAR REG CONTRIB-SUBSIDIA "/>
    <n v="1454145"/>
    <s v="Hospitalización"/>
    <d v="2023-05-28T09:01:00"/>
    <x v="4"/>
    <n v="2"/>
    <n v="2"/>
    <x v="2"/>
    <d v="2023-05-28T09:09:09"/>
    <m/>
    <s v="Paciente masculino de 56 años con antecdebnbtes de Hipertensión Arterial, disliipidmeia, cuadro desde lass 4 am de dolo precordial, valorado en isabu con hallazgo de Fibrilacion Auricular Respuesta Ventricular Rapida que cardiovierte con amiodarona en bolo. no  hya Electrocardiograma posterior  de cariovesion. ahor apte estable con Frecuencia Cardíaca de 70 Latidos Por Minuto "/>
    <d v="2023-05-28T09:09:09"/>
    <n v="8"/>
    <s v="FRAY URIEL ARIAS MORENO"/>
    <d v="2023-05-28T09:15:39"/>
    <n v="6"/>
    <s v="R072"/>
    <s v="DOLOR PRECORDIAL"/>
    <s v="JOSE VICENTE RAMIREZ "/>
    <d v="2023-05-29T16:14:00"/>
    <n v="30"/>
    <s v="Observación"/>
    <s v="Vivo"/>
  </r>
  <r>
    <s v="FABIO ENRIQUE GARCIA GALLEGO"/>
    <s v="Cédula ciudadanía"/>
    <s v="13824549"/>
    <s v="70 Años"/>
    <s v="Adulto"/>
    <s v="COOSALUD ENTIDAD PROMOTORA DE SALUD S.A"/>
    <s v="Contributivo"/>
    <s v="ATEN. INTEGRAL CARDIOLOGIA REG CONTRIBU "/>
    <n v="1454146"/>
    <s v="Hospitalización"/>
    <d v="2023-05-28T09:07:00"/>
    <x v="4"/>
    <n v="3"/>
    <n v="3"/>
    <x v="1"/>
    <d v="2023-05-28T09:22:14"/>
    <m/>
    <s v="Paciente masculino de 69 años, con antecedentes de Enfermedad Renal Crónica estadio V en hemodialisis interdiaria, Diabetes Mellitus tipo II, Hipertensión Arterial, con caudro de 2 dias de  cambo de colocarion de 1 y 2 artejo de pi eizquierdo, valorado hoy en Davita quienes redireccionan por urgencias para valoracion por cirugia vascular. "/>
    <d v="2023-05-28T09:22:14"/>
    <n v="15"/>
    <s v="FRAY URIEL ARIAS MORENO"/>
    <d v="2023-05-28T10:05:37"/>
    <n v="43"/>
    <s v="I771"/>
    <s v="ESTRECHEZ ARTERIAL"/>
    <s v="KAREN VANESSA OLIVEROS ARAUJO"/>
    <d v="2023-06-07T13:10:00"/>
    <n v="243"/>
    <s v="Hospitalización Adulto"/>
    <s v="Vivo"/>
  </r>
  <r>
    <s v="MARIA DEL CARMEN MARTINEZ "/>
    <s v="Cédula ciudadanía"/>
    <s v="37145055"/>
    <s v="79 Años"/>
    <s v="Adulto"/>
    <s v="COOSALUD ENTIDAD PROMOTORA DE SALUD S.A"/>
    <s v="Subsidiado"/>
    <s v="SANTANDER PBS SUBSIDIADO "/>
    <n v="1454147"/>
    <s v="Hospitalización"/>
    <d v="2023-05-28T09:31:00"/>
    <x v="4"/>
    <n v="3"/>
    <n v="3"/>
    <x v="1"/>
    <d v="2023-05-28T09:40:52"/>
    <m/>
    <s v="Paciente refiere cuaddro desde hace 3 dias dado pór tos seca y en ocaciones flemas blanquecinas,  fatiga con medianos esfuerzos fisico, bedopnea y tolera el decubito._x000a_"/>
    <d v="2023-05-28T09:40:52"/>
    <n v="9"/>
    <s v="FRAY URIEL ARIAS MORENO"/>
    <d v="2023-05-28T10:26:52"/>
    <n v="46"/>
    <s v="J459"/>
    <s v="ASMA, NO ESPECIFICADO"/>
    <s v="EDWING RENE HIGUERA BECERRA"/>
    <d v="2023-05-28T16:16:00"/>
    <n v="5"/>
    <s v="Observación"/>
    <s v="Vivo"/>
  </r>
  <r>
    <s v="JORGE MUÑOZ RUIZ"/>
    <s v="Cédula ciudadanía"/>
    <s v="2076817"/>
    <s v="86 Años"/>
    <s v="Adulto"/>
    <s v="NUEVA EMPRESA PROMOTORA DE SALUD S.A."/>
    <s v="Subsidiado"/>
    <s v="SANTANDER PITP PBS SUBSIDIADO "/>
    <n v="1454148"/>
    <s v="Hospitalización"/>
    <d v="2023-05-28T10:43:00"/>
    <x v="4"/>
    <n v="2"/>
    <n v="2"/>
    <x v="2"/>
    <d v="2023-05-28T11:04:16"/>
    <m/>
    <s v="''Vomito con sangre''._x000a_Paciente Postoperatorio de arteriografia coronaria  25/5/2023 clinica comuneros por Infarto Agudo Del Miocardio Sin Elevacion Del St,   con antecedentes de Hipertensión Arterial, Trombosis Venosa Profunda._x000a_ingresa por fatiga en reposo, edema de miembros inferiores, dolor abdominal en epigastrio, hipocondrio derecho, nauseas y vomitos con sangre. "/>
    <d v="2023-05-28T11:04:16"/>
    <n v="21"/>
    <s v="FRAY URIEL ARIAS MORENO"/>
    <d v="2023-05-28T12:49:25"/>
    <n v="105"/>
    <s v="I500"/>
    <s v="INSUFICIENCIA CARDIACA CONGESTIVA"/>
    <s v="JOSE VICENTE RAMIREZ "/>
    <d v="2023-06-02T16:38:00"/>
    <n v="123"/>
    <s v="Hospitalización Adulto"/>
    <s v="Vivo"/>
  </r>
  <r>
    <s v="ANGELICA FERNANDA RICO GIL"/>
    <s v="Registro Civil"/>
    <s v="1239091134"/>
    <s v="2 Años"/>
    <s v="Pediatrico"/>
    <s v="SALUD TOTAL ENTIDAD PROMOTORA DE SALUD DEL REG"/>
    <s v="Contributivo"/>
    <s v="POS SUBSIDIADO "/>
    <n v="1454149"/>
    <s v="Urgencias"/>
    <d v="2023-05-28T11:03:00"/>
    <x v="4"/>
    <n v="4"/>
    <n v="4"/>
    <x v="3"/>
    <d v="2023-05-28T11:57:51"/>
    <m/>
    <s v="Paciente traida por familiar quien refiere que presenta tos con movilizacion de flemas,  vomitos precedido de tos. niega fiebre. ._x000a_Paciente en el momento hemodinamicamente estable,  sin signos de bajo gasto, pulmonar con Ruidos cardiacos ritmicos no soplos, murmullo vesicular audible sin agregados pulmonnares._x000a_se redirrecciona para valoracion por prioritaria. "/>
    <d v="2023-05-28T11:57:51"/>
    <n v="54"/>
    <s v="FRAY URIEL ARIAS MORENO"/>
    <m/>
    <s v=""/>
    <m/>
    <m/>
    <m/>
    <d v="2023-05-28T12:11:00"/>
    <s v=""/>
    <m/>
    <s v="Vivo"/>
  </r>
  <r>
    <s v="IKER MAURICIO FLOREZ PINTO"/>
    <s v="Registro Civil"/>
    <s v="1222255264"/>
    <s v="8 Meses"/>
    <s v="Pediatrico"/>
    <s v="FUNDACION SALUD MIA EPS"/>
    <s v="Contributivo"/>
    <s v="PBS SUBSIDIADO "/>
    <n v="1454150"/>
    <s v="Hospitalización"/>
    <d v="2023-05-28T11:08:00"/>
    <x v="4"/>
    <n v="2"/>
    <n v="2"/>
    <x v="2"/>
    <d v="2023-05-28T11:23:44"/>
    <m/>
    <s v="Paciente traido por familair porque refiere que presentado tos cpon movilizacion de flemas, a estado con cianosis marcada en peribucal, y extemidades. hoy nauseas y un episodio de vomito. hiporexia,  niega fiebre_x000a_"/>
    <d v="2023-05-28T11:23:44"/>
    <n v="15"/>
    <s v="FRAY URIEL ARIAS MORENO"/>
    <d v="2023-05-28T11:41:17"/>
    <n v="17"/>
    <s v="Q212"/>
    <s v="DEFECTO DEL TABIQUE AURICULOVENTRICULAR"/>
    <s v="KAREN VANESSA OLIVEROS ARAUJO"/>
    <d v="2023-05-28T17:51:00"/>
    <n v="6"/>
    <s v="Cuidado Intermedio Pediatrico"/>
    <s v="Vivo"/>
  </r>
  <r>
    <s v="SARA MILENA MEDINA GUERRERO"/>
    <s v="Tarjeta de Identidad"/>
    <s v="1097501209"/>
    <s v="13 Años"/>
    <s v="Pediatrico"/>
    <s v="AXA COLPATRIA MEDICINA PREPAGADA S.A."/>
    <s v="Pólizas de Salud y MP"/>
    <s v="ALTERNO PLUS"/>
    <n v="1454152"/>
    <s v="Hospitalización"/>
    <d v="2023-05-28T12:47:00"/>
    <x v="4"/>
    <n v="2"/>
    <n v="2"/>
    <x v="2"/>
    <d v="2023-05-28T12:53:20"/>
    <m/>
    <s v="dolor en el pecho y ahogo"/>
    <d v="2023-05-28T12:53:20"/>
    <n v="6"/>
    <s v="EDWING RENE HIGUERA BECERRA"/>
    <d v="2023-05-28T12:54:43"/>
    <n v="1"/>
    <s v="I209"/>
    <s v="ANGINA DE PECHO, NO ESPECIFICADA"/>
    <s v="EDWING RENE HIGUERA BECERRA"/>
    <d v="2023-05-28T17:53:00"/>
    <n v="4"/>
    <s v="Observación"/>
    <s v="Vivo"/>
  </r>
  <r>
    <s v="MYRIAM CALDERON FLOREZ"/>
    <s v="Cédula ciudadanía"/>
    <s v="63431184"/>
    <s v="59 Años"/>
    <s v="Adulto"/>
    <s v="EPS SURAMERICANA S.A."/>
    <s v="Contributivo"/>
    <s v="PBS CONTRIBUTIVO "/>
    <n v="1454153"/>
    <s v="Urgencias"/>
    <d v="2023-05-28T13:19:00"/>
    <x v="4"/>
    <n v="3"/>
    <n v="3"/>
    <x v="1"/>
    <d v="2023-05-28T13:42:03"/>
    <m/>
    <s v="Paciente remitido de clincia chicamocha por Impresión Diagnóstica de angina inestable. "/>
    <d v="2023-05-28T13:42:03"/>
    <n v="23"/>
    <s v="FRAY URIEL ARIAS MORENO"/>
    <d v="2023-05-28T13:46:20"/>
    <n v="4"/>
    <s v="M940"/>
    <s v="SINDROME DE LA ARTICULACION CONDROCOSTAL [TIETZE]"/>
    <s v="FRAY URIEL ARIAS MORENO"/>
    <d v="2023-05-28T16:19:00"/>
    <n v="2"/>
    <s v="Alta a Casa"/>
    <s v="Vivo"/>
  </r>
  <r>
    <s v="JAIME PINILLA ROJAS"/>
    <s v="Cédula ciudadanía"/>
    <s v="19331236"/>
    <s v="67 Años"/>
    <s v="Adulto"/>
    <s v="COLMEDICA MEDICINA PREPAGADA S A"/>
    <s v="Pólizas de Salud y MP"/>
    <s v="GAMA ALTA - ZAFIRO"/>
    <n v="1454156"/>
    <s v="Hospitalización"/>
    <d v="2023-05-28T14:43:00"/>
    <x v="4"/>
    <n v="2"/>
    <n v="2"/>
    <x v="2"/>
    <d v="2023-05-28T15:15:06"/>
    <m/>
    <s v="Pacien con 4 diasd de cefale leve  que es intermitente , y  hoy con amnesia  de eventos de ayer , hoy la cefalea es persisitencia"/>
    <d v="2023-05-28T15:15:06"/>
    <n v="32"/>
    <s v="EDWING RENE HIGUERA BECERRA"/>
    <d v="2023-05-28T15:16:14"/>
    <n v="1"/>
    <s v="R568"/>
    <s v="OTRAS CONVULSIONES Y LAS NO ESPECIFICADAS"/>
    <s v="EDWING RENE HIGUERA BECERRA"/>
    <d v="2023-05-28T18:51:00"/>
    <n v="3"/>
    <s v="Remisión"/>
    <s v="Vivo"/>
  </r>
  <r>
    <s v="LUIS FERNANDO OCHOA LEIVA"/>
    <s v="Cédula ciudadanía"/>
    <s v="91235212"/>
    <s v="58 Años"/>
    <s v="Adulto"/>
    <s v="NUEVA EMPRESA PROMOTORA DE SALUD S.A."/>
    <s v="Subsidiado"/>
    <s v="SANTANDER PITP PBS SUBSIDIADO "/>
    <n v="1454157"/>
    <s v="Hospitalización"/>
    <d v="2023-05-28T15:00:00"/>
    <x v="4"/>
    <n v="3"/>
    <n v="3"/>
    <x v="1"/>
    <d v="2023-05-28T15:13:22"/>
    <m/>
    <s v="Paciente con cardiopatia isquemica con Fracción Eyeccion Del Ventriculo Izquierdo del 15%%, ingresa por cuadro de 4 dias dado por fatiga en reposo, que se exacerba con pequelños esfuerzos, no tolera el decubito, sensacion de opresion en el pecho. "/>
    <d v="2023-05-28T15:13:22"/>
    <n v="13"/>
    <s v="FRAY URIEL ARIAS MORENO"/>
    <d v="2023-05-28T15:33:33"/>
    <n v="20"/>
    <s v="I500"/>
    <s v="INSUFICIENCIA CARDIACA CONGESTIVA"/>
    <s v="JOSE VICENTE RAMIREZ "/>
    <d v="2023-05-29T14:10:00"/>
    <n v="22"/>
    <s v="Hospitalización Adulto"/>
    <s v="Vivo"/>
  </r>
  <r>
    <s v="LADY XIMENA NIÑO TORRES"/>
    <s v="Cédula ciudadanía"/>
    <s v="37512360"/>
    <s v="46 Años"/>
    <s v="Adulto"/>
    <s v="MEDPLUS MEDICINA PREPAGADA S.A."/>
    <s v="Pólizas de Salud y MP"/>
    <s v="TURQUESA PLUS"/>
    <n v="1454158"/>
    <s v="Hospitalización"/>
    <d v="2023-05-28T15:09:00"/>
    <x v="4"/>
    <n v="3"/>
    <n v="3"/>
    <x v="1"/>
    <d v="2023-05-28T15:56:08"/>
    <m/>
    <s v="donde me meordio el gato se me infecto"/>
    <d v="2023-05-28T15:56:08"/>
    <n v="47"/>
    <s v="EDWING RENE HIGUERA BECERRA"/>
    <d v="2023-05-28T16:20:31"/>
    <n v="24"/>
    <s v="L031"/>
    <s v="CELULITIS DE OTRAS PARTES DE LOS MIEMBROS"/>
    <s v="EDWING RENE HIGUERA BECERRA"/>
    <d v="2023-05-30T15:25:00"/>
    <n v="47"/>
    <s v="Hospitalización Adulto"/>
    <s v="Vivo"/>
  </r>
  <r>
    <s v="SONIA OYAGA CAMARGO"/>
    <s v="Cédula ciudadanía"/>
    <s v="37809038"/>
    <s v="71 Años"/>
    <s v="Adulto"/>
    <s v="COMPAÑIA DE SEGUROS BOLIVAR S.A."/>
    <s v="Pólizas de Salud y MP"/>
    <s v="PÓLIZA DE SALUD"/>
    <n v="1454161"/>
    <s v="Urgencias"/>
    <d v="2023-05-28T17:18:00"/>
    <x v="4"/>
    <n v="3"/>
    <n v="3"/>
    <x v="1"/>
    <d v="2023-05-28T17:26:24"/>
    <m/>
    <s v="Dolor inguinal derecho"/>
    <d v="2023-05-28T17:26:24"/>
    <n v="8"/>
    <s v="EDWING RENE HIGUERA BECERRA"/>
    <d v="2023-05-28T17:29:49"/>
    <n v="3"/>
    <s v="M255"/>
    <s v="DOLOR EN ARTICULACION"/>
    <s v="EDWING RENE HIGUERA BECERRA"/>
    <d v="2023-05-28T21:55:00"/>
    <n v="4"/>
    <s v="Observación"/>
    <s v="Vivo"/>
  </r>
  <r>
    <s v="VICTORIA PEREZ VARGAS"/>
    <s v="Registro Civil"/>
    <s v="1097923290"/>
    <s v="6 Meses"/>
    <s v="Pediatrico"/>
    <s v="SEGUROS DE VIDA SURAMERICANA S.A."/>
    <s v="Pólizas de Salud y MP"/>
    <s v="SALUD GLOBAL"/>
    <n v="1454162"/>
    <s v="Urgencias"/>
    <d v="2023-05-28T17:32:00"/>
    <x v="4"/>
    <n v="2"/>
    <n v="2"/>
    <x v="2"/>
    <d v="2023-05-28T18:02:21"/>
    <m/>
    <s v="Menor con cuadrode 24 hrs de picos febriles manejadoc ocn cetaminofen hy presenta lesion tipo macula en pierna y se ha diseminado en todo el cuerpo manos y cara , maculas sobre elevadas "/>
    <d v="2023-05-28T18:02:21"/>
    <n v="30"/>
    <s v="EDWING RENE HIGUERA BECERRA"/>
    <d v="2023-05-28T18:13:18"/>
    <n v="10"/>
    <s v="R509"/>
    <s v="FIEBRE, NO ESPECIFICADA"/>
    <s v="FRANCISCO JOSE ORTEGA TORRES"/>
    <d v="2023-05-28T21:32:00"/>
    <n v="3"/>
    <s v="Observación"/>
    <s v="Vivo"/>
  </r>
  <r>
    <s v="HERVIN ROJAS LANDAZABAL"/>
    <s v="Cédula ciudadanía"/>
    <s v="5604063"/>
    <s v="49 Años"/>
    <s v="Adulto"/>
    <s v="COOSALUD ENTIDAD PROMOTORA DE SALUD S.A"/>
    <s v="Contributivo"/>
    <s v="ATEN. INTEGRAL CARDIOLOGIA REG CONTRIBU "/>
    <n v="1454163"/>
    <s v="Urgencias"/>
    <d v="2023-05-28T20:06:00"/>
    <x v="4"/>
    <n v="2"/>
    <n v="2"/>
    <x v="2"/>
    <d v="2023-05-28T20:17:43"/>
    <m/>
    <s v="Dolor en el pecho. "/>
    <d v="2023-05-28T20:17:43"/>
    <n v="11"/>
    <s v="FRAY URIEL ARIAS MORENO"/>
    <d v="2023-05-28T20:41:19"/>
    <n v="23"/>
    <s v="R074"/>
    <s v="DOLOR EN EL PECHO, NO ESPECIFICADO"/>
    <s v="JUAN CARLOS DE SALES VIRGUETH"/>
    <d v="2023-05-28T23:22:00"/>
    <n v="2"/>
    <s v="Observación"/>
    <s v="Vivo"/>
  </r>
  <r>
    <s v="DEYANIRA REVUELTAS DIAZ"/>
    <s v="Cédula ciudadanía"/>
    <s v="1099552462"/>
    <s v="29 Años"/>
    <s v="Adulto"/>
    <s v="NUEVA EMPRESA PROMOTORA DE SALUD S.A."/>
    <s v="Contributivo"/>
    <s v="SANTANDER PITP PBS CONTRIBUTIVO "/>
    <n v="1454165"/>
    <s v="Hospitalización"/>
    <d v="2023-05-28T20:34:00"/>
    <x v="4"/>
    <n v="3"/>
    <n v="3"/>
    <x v="1"/>
    <d v="2023-05-28T20:40:29"/>
    <m/>
    <s v="Paciente remtidida de cimitarra por Síndrome Coronario Agudo_x000a_Paciente con antecdenbnets de secuelas polimilitis, ingresa por cuadro de 20 dias de dolor en el pecho. valorado en centrod e remision donde cosnideran posible Infarto Agudo Del Miocardio dan carga antiisquemica y remiten. "/>
    <d v="2023-05-28T20:40:29"/>
    <n v="6"/>
    <s v="FRAY URIEL ARIAS MORENO"/>
    <d v="2023-05-28T20:46:44"/>
    <n v="6"/>
    <s v="I209"/>
    <s v="ANGINA DE PECHO, NO ESPECIFICADA"/>
    <s v="GABRIEL FERNANDO RUIZ HERNANDEZ"/>
    <d v="2023-05-29T14:24:00"/>
    <n v="17"/>
    <s v="Observación"/>
    <s v="Vivo"/>
  </r>
  <r>
    <s v="JHON ALEXANDER PARRA SANCHEZ"/>
    <s v="Cédula ciudadanía"/>
    <s v="1101202725"/>
    <s v="33 Años"/>
    <s v="Adulto"/>
    <s v="NUEVA EMPRESA PROMOTORA DE SALUD S.A."/>
    <s v="Subsidiado"/>
    <s v="SANTANDER PITP PBS SUBSIDIADO "/>
    <n v="1454166"/>
    <s v="Urgencias"/>
    <d v="2023-05-28T20:41:00"/>
    <x v="4"/>
    <n v="2"/>
    <n v="2"/>
    <x v="2"/>
    <d v="2023-05-28T20:46:42"/>
    <m/>
    <s v="Paciente refiere cuadro desde hace 1 mes con dolor en el pecho de leve intensidad, palpitaciones. "/>
    <d v="2023-05-28T20:46:42"/>
    <n v="5"/>
    <s v="FRAY URIEL ARIAS MORENO"/>
    <d v="2023-05-28T20:47:14"/>
    <n v="0"/>
    <s v="R074"/>
    <s v="DOLOR EN EL PECHO, NO ESPECIFICADO"/>
    <s v="FRAY URIEL ARIAS MORENO"/>
    <d v="2023-05-29T00:29:00"/>
    <n v="3"/>
    <s v="Observación"/>
    <s v="Vivo"/>
  </r>
  <r>
    <s v="ISIDORO GUEVARA RUEDA"/>
    <s v="Cédula ciudadanía"/>
    <s v="13818223"/>
    <s v="71 Años"/>
    <s v="Adulto"/>
    <s v="FUNDACION SALUD MIA EPS"/>
    <s v="Contributivo"/>
    <s v="PBS CONTRIBUTIVO "/>
    <n v="1454167"/>
    <s v="Hospitalización"/>
    <d v="2023-05-28T20:45:00"/>
    <x v="4"/>
    <n v="3"/>
    <n v="3"/>
    <x v="1"/>
    <d v="2023-05-28T20:59:41"/>
    <m/>
    <s v="Paciente refiere que desde hace 1 mes viene presentando dolor en el pecho de forma intermitente, que se exacerba con el esfuerzo fisico e inspiracion profunda._x000a_Dx:_x000a_- Falla cardíaca descartada_x000a_- Hipertensión Arterial_x000a_- Policitemia rubra vera JAK 2 V617F2_x000a_- Cáncer de próstata tratado con radioterapia_x000a_- Enf. carotídea con angioplastia + stent ACMI_x000a_- Secuelas de Enfermedad Cerebro Vascular_x000a_- Hipercolesterolemia._x000a_- LES cutáneo"/>
    <d v="2023-05-28T20:59:41"/>
    <n v="14"/>
    <s v="FRAY URIEL ARIAS MORENO"/>
    <d v="2023-05-28T21:49:47"/>
    <n v="50"/>
    <s v="R074"/>
    <s v="DOLOR EN EL PECHO, NO ESPECIFICADO"/>
    <s v="JUAN CARLOS DE SALES VIRGUETH"/>
    <d v="2023-06-05T14:00:00"/>
    <n v="184"/>
    <s v="Observación"/>
    <s v="Vivo"/>
  </r>
  <r>
    <s v="LAURA JULIANA CARREÑO BARRERA"/>
    <s v="Cédula ciudadanía"/>
    <s v="1101208300"/>
    <s v="27 Años"/>
    <s v="Adulto"/>
    <s v="SALUD TOTAL ENTIDAD PROMOTORA DE SALUD DEL REG"/>
    <s v="Contributivo"/>
    <s v="PBS CONTRIBUTIVO "/>
    <n v="1454168"/>
    <s v="Hospitalización"/>
    <d v="2023-05-28T22:08:00"/>
    <x v="4"/>
    <n v="3"/>
    <n v="3"/>
    <x v="1"/>
    <d v="2023-05-28T22:31:41"/>
    <m/>
    <s v="paciente remitida de sabana de torres como sospecha de parto pretermino"/>
    <d v="2023-05-28T22:31:41"/>
    <n v="23"/>
    <s v="GABRIEL FERNANDO RUIZ HERNANDEZ"/>
    <d v="2023-05-28T22:33:19"/>
    <n v="1"/>
    <s v="O470"/>
    <s v="FALSO TRABAJO DE PARTO ANTES DE LAS 37 SEMANAS COMPLETAS DE GESTACION"/>
    <s v="GABRIEL FERNANDO RUIZ HERNANDEZ"/>
    <d v="2023-05-30T14:10:00"/>
    <n v="39"/>
    <s v="Unidad de Alta Compleg. Obstetrica"/>
    <s v="Vivo"/>
  </r>
  <r>
    <s v="SILVIO RUBIO PEÑALOZA"/>
    <s v="Cédula ciudadanía"/>
    <s v="13888957"/>
    <s v="64 Años"/>
    <s v="Adulto"/>
    <s v="ECOPETROL S.A."/>
    <s v="Regimen Especial y/o Excepcional"/>
    <s v="CONTRATO No. 3044412"/>
    <n v="1454170"/>
    <s v="Hospitalización"/>
    <d v="2023-05-29T00:24:00"/>
    <x v="4"/>
    <n v="1"/>
    <n v="1"/>
    <x v="0"/>
    <d v="2023-05-29T00:33:42"/>
    <m/>
    <s v="&quot;Tengo ahogo&quot;"/>
    <d v="2023-05-29T00:33:42"/>
    <n v="9"/>
    <s v="JUAN CARLOS DE SALES VIRGUETH"/>
    <d v="2023-05-29T00:52:35"/>
    <n v="18"/>
    <s v="I489"/>
    <s v="FIBRILACIÓN Y ALETEO AURICULAR, NO ESPECIFICADO"/>
    <s v="FRANCISCO JOSE ORTEGA TORRES"/>
    <d v="2023-06-02T16:54:00"/>
    <n v="112"/>
    <s v="Cuidado Intermedio Adulto"/>
    <s v="Vivo"/>
  </r>
  <r>
    <s v="BAUDILIO CABANZO"/>
    <s v="Cédula ciudadanía"/>
    <s v="6605353"/>
    <s v="84 Años"/>
    <s v="Adulto"/>
    <s v="NUEVA EMPRESA PROMOTORA DE SALUD S.A."/>
    <s v="Subsidiado"/>
    <s v="CESAR PITP PBS SUBSIDIADO "/>
    <n v="1454171"/>
    <s v="Hospitalización"/>
    <d v="2023-05-29T03:30:00"/>
    <x v="4"/>
    <n v="2"/>
    <n v="2"/>
    <x v="2"/>
    <d v="2023-05-29T03:56:58"/>
    <m/>
    <s v="Remitido desde Aguachica por dolor abdominal"/>
    <d v="2023-05-29T03:56:58"/>
    <n v="26"/>
    <s v="JUAN CARLOS DE SALES VIRGUETH"/>
    <d v="2023-05-29T03:59:25"/>
    <n v="2"/>
    <s v="R101"/>
    <s v="DOLOR ABDOMINAL LOCALIZADO EN PARTE SUPERIOR"/>
    <s v="JUAN CARLOS DE SALES VIRGUETH"/>
    <d v="2023-06-07T14:16:00"/>
    <n v="226"/>
    <s v="Observación"/>
    <s v="Vivo"/>
  </r>
  <r>
    <s v="DESIDERIO SANGUINO GALVIS"/>
    <s v="Cédula ciudadanía"/>
    <s v="13803053"/>
    <s v="75 Años"/>
    <s v="Adulto"/>
    <s v="COOSALUD ENTIDAD PROMOTORA DE SALUD S.A"/>
    <s v="Subsidiado"/>
    <s v="ATEN. INTEGRAL CARDIOLOGÍA REG SUBSIDIADO"/>
    <n v="1454172"/>
    <s v="Hospitalización"/>
    <d v="2023-05-29T05:52:00"/>
    <x v="4"/>
    <n v="2"/>
    <n v="2"/>
    <x v="2"/>
    <d v="2023-05-29T07:23:36"/>
    <m/>
    <s v="TENGO DOLOR SOBRE EL APARATO "/>
    <d v="2023-05-29T07:23:36"/>
    <n v="91"/>
    <s v="GIANMARCO  CAMELO PARDO"/>
    <d v="2023-05-29T07:24:37"/>
    <n v="1"/>
    <s v="I209"/>
    <s v="ANGINA DE PECHO, NO ESPECIFICADA"/>
    <s v="GIANMARCO  CAMELO PARDO"/>
    <d v="2023-05-29T14:30:00"/>
    <n v="7"/>
    <s v="Observación"/>
    <s v="Vivo"/>
  </r>
  <r>
    <s v="RICHARD JOSE DIAZ PACHECO"/>
    <s v="Cédula ciudadanía"/>
    <s v="13865380"/>
    <s v="44 Años"/>
    <s v="Adulto"/>
    <s v="NUEVA EMPRESA PROMOTORA DE SALUD S.A."/>
    <s v="Subsidiado"/>
    <s v="SANTANDER PITP PBS SUBSIDIADO "/>
    <n v="1454173"/>
    <s v="Hospitalización"/>
    <d v="2023-05-29T06:05:00"/>
    <x v="4"/>
    <n v="3"/>
    <n v="3"/>
    <x v="1"/>
    <d v="2023-05-29T07:09:13"/>
    <m/>
    <s v="Paciente refiere que presenta dolor e inflamaciion de pie derecho en sitio de jherida quirurgica. "/>
    <d v="2023-05-29T07:09:13"/>
    <n v="64"/>
    <s v="FRAY URIEL ARIAS MORENO"/>
    <d v="2023-05-29T07:10:10"/>
    <n v="0"/>
    <s v="I771"/>
    <s v="ESTRECHEZ ARTERIAL"/>
    <s v="FRAY URIEL ARIAS MORENO"/>
    <d v="2023-05-29T15:09:00"/>
    <n v="7"/>
    <s v="Observación"/>
    <s v="Vivo"/>
  </r>
  <r>
    <s v="GLORIA ISABEL OLARTE VELASCO"/>
    <s v="Cédula ciudadanía"/>
    <s v="63499459"/>
    <s v="49 Años"/>
    <s v="Adulto"/>
    <s v="FUNDACION SALUD MIA EPS"/>
    <s v="Contributivo"/>
    <s v="PBS CONTRIBUTIVO "/>
    <n v="1454223"/>
    <s v="Urgencias"/>
    <d v="2023-05-29T07:01:00"/>
    <x v="4"/>
    <n v="3"/>
    <n v="3"/>
    <x v="1"/>
    <d v="2023-05-29T07:47:17"/>
    <m/>
    <s v="DESDE   AYER  TENGO   MUCHO    DOLOR DE CABEZA ,   Y   HOY  ME   DIÓ FIEBRE  "/>
    <d v="2023-05-29T07:47:17"/>
    <n v="46"/>
    <s v="GEOVANIS ALBERTO ORTEGA CUELLO"/>
    <d v="2023-05-29T07:49:58"/>
    <n v="2"/>
    <s v="B348"/>
    <s v="OTRAS INFECCIONES VIRALES DE SITIO NO ESPECIFICADO"/>
    <s v="FRAY URIEL ARIAS MORENO"/>
    <d v="2023-05-29T09:59:00"/>
    <n v="2"/>
    <s v="Alta a Casa"/>
    <s v="Vivo"/>
  </r>
  <r>
    <s v="ELISA BAUTISTA USEDA"/>
    <s v="Cédula ciudadanía"/>
    <s v="28168632"/>
    <s v="56 Años"/>
    <s v="Adulto"/>
    <s v="EPS SURAMERICANA S.A."/>
    <s v="Contributivo"/>
    <s v="PBS CONTRIBUTIVO "/>
    <n v="1454272"/>
    <s v="Hospitalización"/>
    <d v="2023-05-29T07:32:00"/>
    <x v="4"/>
    <n v="3"/>
    <n v="3"/>
    <x v="1"/>
    <d v="2023-05-29T07:57:00"/>
    <m/>
    <s v="TENGO   DOLOR EN EL  PECHO    , ME DANN  MUCHAS   PICADAS   FUERTES  "/>
    <d v="2023-05-29T07:57:00"/>
    <n v="24"/>
    <s v="GEOVANIS ALBERTO ORTEGA CUELLO"/>
    <d v="2023-05-29T08:02:53"/>
    <n v="5"/>
    <s v="I209"/>
    <s v="ANGINA DE PECHO, NO ESPECIFICADA"/>
    <s v="GIANMARCO  CAMELO PARDO"/>
    <d v="2023-05-29T14:34:00"/>
    <n v="6"/>
    <s v="Observación"/>
    <s v="Vivo"/>
  </r>
  <r>
    <s v="KAROLL DANIELA LANDAZABAL MECON"/>
    <s v="Tarjeta de Identidad"/>
    <s v="1139124386"/>
    <s v="12 Años"/>
    <s v="Pediatrico"/>
    <s v="NUEVA EMPRESA PROMOTORA DE SALUD S.A."/>
    <s v="Subsidiado"/>
    <s v="SANTANDER PITP PBS SUBSIDIADO "/>
    <n v="1454294"/>
    <s v="Urgencias"/>
    <d v="2023-05-29T07:49:00"/>
    <x v="4"/>
    <n v="4"/>
    <n v="4"/>
    <x v="3"/>
    <d v="2023-05-29T08:20:32"/>
    <m/>
    <s v="DESDE HACE   UN  AÑO VIENE PRESENTANDO MOMENTOS  EN QUE  SE LE ACELERA EL  CORAZON_x000a_EXAMEN  FISICO_x000a_PACIENTE EN EL  MOMENTO ASINTOMATICA_x000a_PATRON RESPIRATORIO ADECUADO , AFEBRRIL_x000a_Cardiopulmonar Ruidos Cardíacos Ritmicos SIN SSOPLOS,  PULMONES NORRMOVENTILADOS, SIN AGREGADOSS_x000a_Electrocardiograma  :  RITMO SINUSAL  NORMAL  , SIN SIGNOS DE ISQQUEMIA   NI DE ARRRITMIAS "/>
    <d v="2023-05-29T08:20:32"/>
    <n v="31"/>
    <s v="GEOVANIS ALBERTO ORTEGA CUELLO"/>
    <m/>
    <s v=""/>
    <m/>
    <m/>
    <m/>
    <d v="2023-05-29T08:44:00"/>
    <s v=""/>
    <m/>
    <s v="Vivo"/>
  </r>
  <r>
    <s v="TRINIDAD GALVAN QUINTERO"/>
    <s v="Cédula ciudadanía"/>
    <s v="88143221"/>
    <s v="54 Años"/>
    <s v="Adulto"/>
    <s v="COOSALUD ENTIDAD PROMOTORA DE SALUD S.A"/>
    <s v="Contributivo"/>
    <s v="ATEN. INTEGRAL CARDIOLOGIA REG CONTRIBU "/>
    <n v="1454376"/>
    <s v="Urgencias"/>
    <d v="2023-05-29T08:33:00"/>
    <x v="4"/>
    <n v="3"/>
    <n v="3"/>
    <x v="1"/>
    <d v="2023-05-29T09:10:13"/>
    <m/>
    <s v="PACIENTE RECONSULTANTE, CON Antecedentes DE CON ENFERMEDAD VENOSA CEAP C5 IZQUIERDA Y CEAP C3 DERECHA,_x000a_EN PLAN DE Tratamiento QUIRURGICO PRROGRAMADO , CONSULTA POR EXACERBACION DEL   DOLOR  "/>
    <d v="2023-05-29T09:10:13"/>
    <n v="37"/>
    <s v="GEOVANIS ALBERTO ORTEGA CUELLO"/>
    <d v="2023-05-29T09:27:36"/>
    <n v="17"/>
    <s v="I839"/>
    <s v="VENAS VARICOSAS DE LOS MIEMBROS INFERIORES SIN ULCERA NI INFLAMACION"/>
    <s v="FRAY URIEL ARIAS MORENO"/>
    <d v="2023-05-29T10:13:00"/>
    <n v="0"/>
    <s v="Alta a Casa"/>
    <s v="Vivo"/>
  </r>
  <r>
    <s v="MIGUEL ANGEL GOMEZ QUINTERO"/>
    <s v="Cédula ciudadanía"/>
    <s v="91231915"/>
    <s v="59 Años"/>
    <s v="Adulto"/>
    <s v="EPS SURAMERICANA S.A."/>
    <s v="Contributivo"/>
    <s v="PBS CONTRIBUTIVO "/>
    <n v="1454439"/>
    <s v="Hospitalización"/>
    <d v="2023-05-29T09:06:00"/>
    <x v="4"/>
    <n v="3"/>
    <n v="3"/>
    <x v="1"/>
    <d v="2023-05-29T09:21:55"/>
    <m/>
    <s v="VIENE   REMITIDO   POR  EL  GRIPO DE CIRUGIA CARRDIOVASCULAR POOR   SOBEIINFECCION DE  HERIDA DE SAFENEECTOMIA Izquierdo "/>
    <d v="2023-05-29T09:21:55"/>
    <n v="15"/>
    <s v="GEOVANIS ALBERTO ORTEGA CUELLO"/>
    <d v="2023-05-29T09:35:51"/>
    <n v="13"/>
    <s v="L039"/>
    <s v="CELULITIS DE SITIO NO ESPECIFICADO"/>
    <s v="GIANMARCO  CAMELO PARDO"/>
    <d v="2023-06-15T17:57:00"/>
    <n v="416"/>
    <s v="Hospitalización Adulto"/>
    <s v="Vivo"/>
  </r>
  <r>
    <s v="LUIS JOSE URIBE ORTIZ"/>
    <s v="Cédula ciudadanía"/>
    <s v="91472740"/>
    <s v="48 Años"/>
    <s v="Adulto"/>
    <s v="NUEVA EMPRESA PROMOTORA DE SALUD S.A."/>
    <s v="Contributivo"/>
    <s v="SANTANDER PITP PBS CONTRIBUTIVO "/>
    <n v="1454473"/>
    <s v="Urgencias"/>
    <d v="2023-05-29T09:17:00"/>
    <x v="4"/>
    <n v="4"/>
    <n v="4"/>
    <x v="3"/>
    <d v="2023-05-29T09:41:05"/>
    <m/>
    <s v="HACE    COMO 45  Minutos  ME  COMENZÓ UN  HORMIGAMIENTO EN   EL   BRAZO  Izquierdo , NO   DOLOR TORACICCO  ,   NO  DISNEA NI SSINCOPE_x000a__x000a_***EXAMEN FÍSICO***_x000a_Al examen físico paciente en buenas condiciones generales._x000a_Normocefalo, mucosa oral húmeda; cuello móvil, sin adenopatias ni ingurgitación yugular._x000a_Tórax expansible, ruidos cardíacos rítmicos, sin soplos; ruidos respiratorios sin sobre agregados._x000a_Abdomen: Normal_x000a_Extremidades eutroficas, sin edemas, pulsos distales presentes, llenado capilar &lt;2 segundos._x000a_Miembro Superior Izquierdo : Hay dolor a la  digitopresion e trayecto del Nervio medianno  ,  tinel  y phaleen positivos_x000a_Neurológico Alerta, consciente, orientado en sus tres esferas, Glasgow 15/15, no focalización, no signos  meningeos, pares craneales altos normales,   lenguaje  normal, marcha normal, fuerza y reflejos conservados._x000a__x000a_Electrocardiograma :  RRITMO  SINUSAL- Frecuencia Cardíaca  75 Latidos Por Minuto - intervalo pr 1338 msseg- Compleejo QRRS,, Onda   T y segmmeento St   normlaes "/>
    <d v="2023-05-29T09:41:05"/>
    <n v="24"/>
    <s v="GEOVANIS ALBERTO ORTEGA CUELLO"/>
    <m/>
    <s v=""/>
    <m/>
    <m/>
    <m/>
    <d v="2023-05-29T10:09:00"/>
    <s v=""/>
    <m/>
    <s v="Vivo"/>
  </r>
  <r>
    <s v="MARCOS TAMAYO ARANDA"/>
    <s v="Cédula ciudadanía"/>
    <s v="13822307"/>
    <s v="71 Años"/>
    <s v="Adulto"/>
    <s v="COOSALUD ENTIDAD PROMOTORA DE SALUD S.A"/>
    <s v="Contributivo"/>
    <s v="ATEN. INTEGRAL CARDIOLOGIA REG CONTRIBU "/>
    <n v="1454506"/>
    <s v="Urgencias"/>
    <d v="2023-05-29T09:28:00"/>
    <x v="4"/>
    <n v="3"/>
    <n v="3"/>
    <x v="1"/>
    <d v="2023-05-29T09:59:16"/>
    <m/>
    <s v="PACIENTE  CON  Diabetes Mellitus  TIPO   2 , REFIERE  QUE TIENE  UNA  ULCERA EN  EL TENDON DE AQUILES DEL  PIE DERECHO "/>
    <d v="2023-05-29T09:59:16"/>
    <n v="31"/>
    <s v="GEOVANIS ALBERTO ORTEGA CUELLO"/>
    <d v="2023-05-29T10:20:32"/>
    <n v="21"/>
    <s v="I832"/>
    <s v="VENAS VARICOSAS DE LOS MIEMBROS INFERIORES CON ULCERA E INFLAMACION"/>
    <s v="FRAY URIEL ARIAS MORENO"/>
    <d v="2023-05-29T12:56:00"/>
    <n v="2"/>
    <s v="Alta a Casa"/>
    <s v="Vivo"/>
  </r>
  <r>
    <s v="JOSE ANTONIO URIBE"/>
    <s v="Cédula ciudadanía"/>
    <s v="2167353"/>
    <s v="87 Años"/>
    <s v="Adulto"/>
    <s v="NUEVA EMPRESA PROMOTORA DE SALUD S.A."/>
    <s v="Contributivo"/>
    <s v="SANTANDER PITP PBS CONTRIBUTIVO "/>
    <n v="1454555"/>
    <s v="Hospitalización"/>
    <d v="2023-05-29T09:54:00"/>
    <x v="4"/>
    <n v="3"/>
    <n v="3"/>
    <x v="1"/>
    <d v="2023-05-29T10:19:43"/>
    <m/>
    <s v="REFIERE QUE  LE  DUELEN LAS  PIERNAS   INCLUYENDO EN REPOSO ,  TIENE  Antecedentes DE Enfermedad Arterial Obstructiva Crónica  "/>
    <d v="2023-05-29T10:19:43"/>
    <n v="25"/>
    <s v="GEOVANIS ALBERTO ORTEGA CUELLO"/>
    <d v="2023-05-29T10:45:05"/>
    <n v="25"/>
    <s v="I771"/>
    <s v="ESTRECHEZ ARTERIAL"/>
    <s v="GIANMARCO  CAMELO PARDO"/>
    <d v="2023-05-29T14:38:00"/>
    <n v="3"/>
    <s v="Observación"/>
    <s v="Vivo"/>
  </r>
  <r>
    <s v="JORGE APONTE GOMEZ"/>
    <s v="Cédula ciudadanía"/>
    <s v="2884980"/>
    <s v="93 Años"/>
    <s v="Adulto"/>
    <s v="NUEVA EMPRESA PROMOTORA DE SALUD S.A."/>
    <s v="Subsidiado"/>
    <s v="SANTANDER PITP PBS SUBSIDIADO "/>
    <n v="1454588"/>
    <s v="Hospitalización"/>
    <d v="2023-05-29T10:17:00"/>
    <x v="4"/>
    <n v="3"/>
    <n v="3"/>
    <x v="1"/>
    <d v="2023-05-29T10:26:29"/>
    <m/>
    <s v="VIENE  REMITIDO   DEL  HOSSSPITAL DEL SOCORRO CON  Diagnóstico  Infarto Agudo Del Miocardio  SIN ELEVACION DEL ST  "/>
    <d v="2023-05-29T10:26:29"/>
    <n v="9"/>
    <s v="GEOVANIS ALBERTO ORTEGA CUELLO"/>
    <d v="2023-05-29T10:33:32"/>
    <n v="7"/>
    <s v="I500"/>
    <s v="INSUFICIENCIA CARDIACA CONGESTIVA"/>
    <s v="FRAY URIEL ARIAS MORENO"/>
    <d v="2023-06-05T15:46:00"/>
    <n v="173"/>
    <s v="Hospitalización Adulto"/>
    <s v="Vivo"/>
  </r>
  <r>
    <s v="PASTORA CARDENAS DE TELLO"/>
    <s v="Cédula ciudadanía"/>
    <s v="37940841"/>
    <s v="72 Años"/>
    <s v="Adulto"/>
    <s v="NUEVA EMPRESA PROMOTORA DE SALUD S.A."/>
    <s v="Contributivo"/>
    <s v="SANTANDER PITP PBS CONTRIBUTIVO "/>
    <n v="1454594"/>
    <s v="Hospitalización"/>
    <d v="2023-05-29T10:23:00"/>
    <x v="4"/>
    <n v="2"/>
    <n v="2"/>
    <x v="2"/>
    <d v="2023-05-29T10:35:11"/>
    <m/>
    <s v="VIENE REMITIDA DEL  HOSPITAL  DEL SOCORRO  POR  Infarto Agudo Del Miocardio SIN ELEVACION DEL  ST "/>
    <d v="2023-05-29T10:35:11"/>
    <n v="12"/>
    <s v="GEOVANIS ALBERTO ORTEGA CUELLO"/>
    <d v="2023-05-29T11:11:40"/>
    <n v="36"/>
    <s v="I200x"/>
    <s v="ANGINA INESTABLE"/>
    <s v="GIANMARCO  CAMELO PARDO"/>
    <d v="2023-05-30T04:29:00"/>
    <n v="17"/>
    <s v="Observación"/>
    <s v="Vivo"/>
  </r>
  <r>
    <s v="ESTHER PRADA DE PABA"/>
    <s v="Cédula ciudadanía"/>
    <s v="27953488"/>
    <s v="78 Años"/>
    <s v="Adulto"/>
    <s v="UNIVERSIDAD INDUSTRIAL DE SANTANDER"/>
    <s v="Regimen Especial y/o Excepcional"/>
    <s v="US-079-2023"/>
    <n v="1454602"/>
    <s v="Hospitalización"/>
    <d v="2023-05-29T10:27:00"/>
    <x v="4"/>
    <n v="3"/>
    <n v="3"/>
    <x v="1"/>
    <d v="2023-05-29T11:28:16"/>
    <m/>
    <s v="Nota: paciente valorada desde el momento del ingreso a las 10+38 del 26/05/2023, demoras en el registro de triage debido a demoras en el sistema._x000a__x000a_refiere el díade hoy episodio de dolor toracico opresivo, no irradiado, además desde hace 15 días astenia, adinamia. "/>
    <d v="2023-05-29T11:28:16"/>
    <n v="61"/>
    <s v="OMAR DANITH MOLINA LUBO"/>
    <d v="2023-05-29T11:33:34"/>
    <n v="5"/>
    <s v="I209"/>
    <s v="ANGINA DE PECHO, NO ESPECIFICADA"/>
    <s v="OMAR DANITH MOLINA LUBO"/>
    <d v="2023-05-31T20:06:00"/>
    <n v="56"/>
    <s v="Observación"/>
    <s v="Vivo"/>
  </r>
  <r>
    <s v="EMILCE RODRIGUEZ DURAN"/>
    <s v="Cédula ciudadanía"/>
    <s v="37727394"/>
    <s v="43 Años"/>
    <s v="Adulto"/>
    <s v="FUNDACION SALUD MIA EPS"/>
    <s v="Contributivo"/>
    <s v="PBS SUBSIDIADO "/>
    <n v="1454611"/>
    <s v="Hospitalización"/>
    <d v="2023-05-29T10:34:00"/>
    <x v="4"/>
    <n v="3"/>
    <n v="3"/>
    <x v="1"/>
    <d v="2023-05-29T10:54:45"/>
    <m/>
    <s v="DESDE EL   DIA  17/05/2023  PRESENTA   DOLOR  E  INFLAMACION  EN Miembro Inferior Izquierdo ,  NO   PRROVOCADO  , CONSLTÓ AYER AL   Hospital Internacional De Colombia  Y REDIRECCIONAN  A   NUESTRA  INSTITUCION EL  DIA DE  HOY,  POR SOSPECHA DE Trombosis Venosa Profunda  "/>
    <d v="2023-05-29T10:54:45"/>
    <n v="20"/>
    <s v="GEOVANIS ALBERTO ORTEGA CUELLO"/>
    <d v="2023-05-29T12:32:41"/>
    <n v="97"/>
    <s v="I879"/>
    <s v="TRASTORNO VENOSO, NO ESPECIFICADO"/>
    <s v="GIANMARCO  CAMELO PARDO"/>
    <d v="2023-05-29T16:37:00"/>
    <n v="4"/>
    <s v="Observación"/>
    <s v="Vivo"/>
  </r>
  <r>
    <s v="CLARA MARIA LOPEZ DE PINTO"/>
    <s v="Cédula ciudadanía"/>
    <s v="28399525"/>
    <s v="77 Años"/>
    <s v="Adulto"/>
    <s v="EPS SURAMERICANA S.A."/>
    <s v="Contributivo"/>
    <s v="PBS SUBSIDIADO "/>
    <n v="1454615"/>
    <s v="Hospitalización"/>
    <d v="2023-05-29T10:38:00"/>
    <x v="4"/>
    <n v="2"/>
    <n v="2"/>
    <x v="2"/>
    <d v="2023-05-29T10:46:16"/>
    <m/>
    <s v="VIENE    REMITIDA DE CONSULTA   EXTERNA    POR   HIPOTENSION  SEVERA , CONSULTÓ  POR DECAIMIENTO  ,  HIPOACTIVIDAD  E  HIPORXIA "/>
    <d v="2023-05-29T10:46:16"/>
    <n v="8"/>
    <s v="GEOVANIS ALBERTO ORTEGA CUELLO"/>
    <d v="2023-05-29T12:27:41"/>
    <n v="101"/>
    <s v="I959"/>
    <s v="HIPOTENSION, NO ESPECIFICADA"/>
    <s v="FRAY URIEL ARIAS MORENO"/>
    <d v="2023-05-31T06:50:00"/>
    <n v="42"/>
    <s v="Observación"/>
    <s v="Muerto antes de 48 horas"/>
  </r>
  <r>
    <s v="ARIEL VILLANUEVA GUZMAN"/>
    <s v="Cédula ciudadanía"/>
    <s v="18921937"/>
    <s v="54 Años"/>
    <s v="Adulto"/>
    <s v="NUEVA EMPRESA PROMOTORA DE SALUD S.A."/>
    <s v="Subsidiado"/>
    <s v="CESAR PITP PBS SUBSIDIADO "/>
    <n v="1454628"/>
    <s v="Hospitalización"/>
    <d v="2023-05-29T10:48:00"/>
    <x v="4"/>
    <n v="3"/>
    <n v="3"/>
    <x v="1"/>
    <d v="2023-05-29T11:05:13"/>
    <m/>
    <s v="DESDE    HACE  5   DIAS  VIENE   PRESENTANDO  DECAIMIENTO, TEMBLOR  INCOHORDINACION ,  LENGUAJE  INCOHERENTE  Y EN LOS  ULTIMOS 3 DIAS CONFUSION,  CONDUCTAS  BIZARRAS "/>
    <d v="2023-05-29T11:05:13"/>
    <n v="17"/>
    <s v="GEOVANIS ALBERTO ORTEGA CUELLO"/>
    <d v="2023-05-29T13:26:46"/>
    <n v="141"/>
    <s v="G934"/>
    <s v="ENCEFALOPATIA NO ESPECIFICADA"/>
    <s v="JOSE VICENTE RAMIREZ "/>
    <d v="2023-06-01T12:27:00"/>
    <n v="71"/>
    <s v="Hospitalización Adulto"/>
    <s v="Vivo"/>
  </r>
  <r>
    <s v="SARA PEDROZA BARBUDO"/>
    <s v="Cédula ciudadanía"/>
    <s v="49775120"/>
    <s v="52 Años"/>
    <s v="Adulto"/>
    <s v="ENTIDAD PROMOTORA DE SALUD FAMISANAR S A S"/>
    <s v="Contributivo"/>
    <s v="PBS SUBSIDIADO "/>
    <n v="1454668"/>
    <s v="Urgencias"/>
    <d v="2023-05-29T11:17:00"/>
    <x v="4"/>
    <n v="4"/>
    <n v="4"/>
    <x v="3"/>
    <d v="2023-05-29T11:41:15"/>
    <m/>
    <s v="DESDE   HACE  20  DIAS   VENGO  SINTIENDO  COMO  MAREOS   Y DESVANECIMIENTO_x000a_***EXAMEN FÍSICO***_x000a_Al examen físico paciente en buenas condiciones generales._x000a_Normocefalo, mucosa oral húmeda; cuello móvil, sin adenopatias ni ingurgitación yugular._x000a_Tórax expansible, ruidos cardíacos rítmicos, sin soplos; ruidos respiratorios sin sobre agregados._x000a_Abdomen Normal_x000a_Extremidades eutroficas, sin edemas, pulsos distales presentes, llenado capilar &lt;2 segundos._x000a_Neurológico alerta, consciente, orientado en sus tres esferas, Glasgow 15/15, no focalización, no signos  meningeos, pares craneales altos normales, pupilas isocoricas normorreactivas a la luz y ,  lenguaje  normal, marcha normal, fuerza y reflejos conservados._x000a__x000a_Electrocardiograma : RITMO SINUSAL- Frecuencia Cardíaca 80 Latidos Por Minuto  - INTERVALO PR : 138mseg- Patron de BRDHH  - No ssignos de  isquemia_x000a__x000a_PACIENTE   CLINICAMENTE ESTABLE SE REDIRECCIONA A LA RED DE PRESTADORES DE SU ASEGURADORA  "/>
    <d v="2023-05-29T11:41:15"/>
    <n v="24"/>
    <s v="GEOVANIS ALBERTO ORTEGA CUELLO"/>
    <d v="2023-05-30T16:33:23"/>
    <n v="1732"/>
    <s v="I270"/>
    <s v="HIPERTENSION PULMONAR PRIMARIA"/>
    <s v="SILVIA MARGARITA  MONCADA MARIN"/>
    <d v="2023-05-29T16:21:00"/>
    <s v=""/>
    <s v="Alta a Casa"/>
    <s v="Vivo"/>
  </r>
  <r>
    <s v="LAURA JULIANA RUEDA MORENO"/>
    <s v="Cédula ciudadanía"/>
    <s v="1095915341"/>
    <s v="34 Años"/>
    <s v="Adulto"/>
    <s v="ECOPETROL S.A."/>
    <s v="Regimen Especial y/o Excepcional"/>
    <s v="CONTRATO No. 3044412"/>
    <n v="1454675"/>
    <s v="Hospitalización"/>
    <d v="2023-05-29T11:24:00"/>
    <x v="4"/>
    <n v="3"/>
    <n v="3"/>
    <x v="1"/>
    <d v="2023-05-29T11:44:40"/>
    <m/>
    <s v="remiten desde policlinoc ecopetrol para maejo en tercer nivel por Amenaza De Parto Pretérmino. paciente de 34 añ{os G5P3C1V4 con gestación de 36.2 semanas por Fecha Última Regla 17/9/2022. refiriendo desde el díade ayer inicio de contracciones, sin perdidas vaginales. valorado por perinatología en centro de remisi´n donde describen cuello posterior blando dilatación 1.5cm, Borramiento 60% E -2 membranas integras._x000a_Al ingreso Frecuencia Cardíaca Fetal 128/min"/>
    <d v="2023-05-29T11:44:40"/>
    <n v="20"/>
    <s v="OMAR DANITH MOLINA LUBO"/>
    <d v="2023-05-29T12:16:34"/>
    <n v="31"/>
    <s v="O470"/>
    <s v="FALSO TRABAJO DE PARTO ANTES DE LAS 37 SEMANAS COMPLETAS DE GESTACION"/>
    <s v="OMAR DANITH MOLINA LUBO"/>
    <d v="2023-05-30T16:13:00"/>
    <n v="27"/>
    <s v="Observación"/>
    <s v="Vivo"/>
  </r>
  <r>
    <s v="LUZMIRA ROJAS ROJAS"/>
    <s v="Cédula ciudadanía"/>
    <s v="63295250"/>
    <s v="61 Años"/>
    <s v="Adulto"/>
    <s v="FUNDACION SALUD MIA EPS"/>
    <s v="Contributivo"/>
    <s v="PBS CONTRIBUTIVO "/>
    <n v="1454682"/>
    <s v="Urgencias"/>
    <d v="2023-05-29T11:29:00"/>
    <x v="4"/>
    <n v="3"/>
    <n v="3"/>
    <x v="1"/>
    <d v="2023-05-29T11:50:52"/>
    <m/>
    <s v="DESDE HACE 5 DIAS  TENGO  DOLOR DE CABEZA  Y   DOLOR DE   CUERPO  "/>
    <d v="2023-05-29T11:50:52"/>
    <n v="21"/>
    <s v="GEOVANIS ALBERTO ORTEGA CUELLO"/>
    <d v="2023-05-29T12:55:16"/>
    <n v="64"/>
    <s v="I10X"/>
    <s v="HIPERTENSION ESENCIAL (PRIMARIA)"/>
    <s v="GIANMARCO  CAMELO PARDO"/>
    <d v="2023-05-29T14:49:00"/>
    <n v="1"/>
    <s v="Alta a Casa"/>
    <s v="Vivo"/>
  </r>
  <r>
    <s v="ADELA SERRANO DE FONSECA"/>
    <s v="Cédula ciudadanía"/>
    <s v="37811553"/>
    <s v="76 Años"/>
    <s v="Adulto"/>
    <s v="NUEVA EMPRESA PROMOTORA DE SALUD S.A."/>
    <s v="Contributivo"/>
    <s v="SANTANDER PITP PBS CONTRIBUTIVO "/>
    <n v="1454694"/>
    <s v="Urgencias"/>
    <d v="2023-05-29T11:36:00"/>
    <x v="4"/>
    <n v="4"/>
    <n v="4"/>
    <x v="3"/>
    <d v="2023-05-29T12:05:56"/>
    <m/>
    <s v="TIENE   UNA  Infección De Vías Urinarias  POR RESULTADO DE UROANALISIS (16/05/22023)  ,  NO   FIEBRE  NI ESCALOFRIOS,   ,  ORINA  FETIDA_x000a__x000a_***EXAMEN FÍSICO***_x000a_Al examen físico paciente en buenas condiciones generales._x000a_Normocefala, mucosa oral húmeda; cuello móvil, sin adenopatias ni ingurgitación yugular._x000a_Tórax expansible, ruidos cardíacos rítmicos, sin soplos; ruidos respiratorios sin sobre agregados._x000a_Abdomen Normal, no signos de irritación peritoneal, puño percusión negativa._x000a_Extremidades eutroficas, sin edemas, pulsos distales presentes, llenado capilar &lt;2 segundos._x000a_Neurológico alerta, consciente, orientado en sus tres esferas, Glasgow 15/15, no focalización, no signos  meningeos, pares craneales altos normales, pupilas isocoricas normorreactivas a la luz y ,  lenguaje  normal, marcha normal, fuerza y reflejos conservados._x000a__x000a__x000a_"/>
    <d v="2023-05-29T12:05:56"/>
    <n v="29"/>
    <s v="GEOVANIS ALBERTO ORTEGA CUELLO"/>
    <m/>
    <s v=""/>
    <m/>
    <m/>
    <m/>
    <d v="2023-05-29T12:19:00"/>
    <s v=""/>
    <m/>
    <s v="Vivo"/>
  </r>
  <r>
    <s v="ELVIA VESGA RODRIGUEZ"/>
    <s v="Cédula ciudadanía"/>
    <s v="37921503"/>
    <s v="65 Años"/>
    <s v="Adulto"/>
    <s v="ECOPETROL S.A."/>
    <s v="Regimen Especial y/o Excepcional"/>
    <s v="CONTRATO No. 3044412"/>
    <n v="1454777"/>
    <s v="Hospitalización"/>
    <d v="2023-05-29T13:39:00"/>
    <x v="4"/>
    <n v="3"/>
    <n v="3"/>
    <x v="1"/>
    <d v="2023-05-29T13:43:52"/>
    <m/>
    <s v="&quot;me hicieron una Endoscopia De Vías Digestivas Altas y tengo mucho dolor&quot;"/>
    <d v="2023-05-29T13:43:52"/>
    <n v="4"/>
    <s v="OMAR DANITH MOLINA LUBO"/>
    <d v="2023-05-29T13:47:05"/>
    <n v="3"/>
    <s v="I209"/>
    <s v="ANGINA DE PECHO, NO ESPECIFICADA"/>
    <s v="OMAR DANITH MOLINA LUBO"/>
    <d v="2023-06-07T14:13:00"/>
    <n v="216"/>
    <s v="Alta a Casa"/>
    <s v="Vivo"/>
  </r>
  <r>
    <s v="HERMES REY MELENDEZ"/>
    <s v="Cédula ciudadanía"/>
    <s v="91237259"/>
    <s v="58 Años"/>
    <s v="Adulto"/>
    <s v="AXA COLPATRIA MEDICINA PREPAGADA S.A."/>
    <s v="Pólizas de Salud y MP"/>
    <s v="ORIGINAL PLUS"/>
    <n v="1454787"/>
    <s v="Hospitalización"/>
    <d v="2023-05-29T13:49:00"/>
    <x v="4"/>
    <n v="3"/>
    <n v="3"/>
    <x v="1"/>
    <d v="2023-05-29T14:04:31"/>
    <m/>
    <s v="&quot;Me salió un trombo en la pierna&quot;"/>
    <d v="2023-05-29T14:04:31"/>
    <n v="15"/>
    <s v="OMAR DANITH MOLINA LUBO"/>
    <d v="2023-05-29T14:07:58"/>
    <n v="3"/>
    <s v="I828"/>
    <s v="EMBOLIA Y TROMBOSIS DE OTRAS VENAS ESPECIFICADAS"/>
    <s v="OMAR DANITH MOLINA LUBO"/>
    <d v="2023-06-01T09:34:00"/>
    <n v="67"/>
    <s v="Hospitalización Adulto"/>
    <s v="Vivo"/>
  </r>
  <r>
    <s v="LILIA GARCIA DE GARCIA"/>
    <s v="Cédula ciudadanía"/>
    <s v="37832075"/>
    <s v="78 Años"/>
    <s v="Adulto"/>
    <s v="FUNDACION SALUD MIA EPS"/>
    <s v="Contributivo"/>
    <s v="PBS SUBSIDIADO "/>
    <n v="1454798"/>
    <s v="Hospitalización"/>
    <d v="2023-05-29T14:01:00"/>
    <x v="4"/>
    <n v="3"/>
    <n v="3"/>
    <x v="1"/>
    <d v="2023-05-29T14:10:57"/>
    <m/>
    <s v="DESDE ESTA MAÑANA SE LE   INFLAMÓ LA PIERNA Izquierdo  Y LEE  DUELE  "/>
    <d v="2023-05-29T14:10:57"/>
    <n v="9"/>
    <s v="GEOVANIS ALBERTO ORTEGA CUELLO"/>
    <d v="2023-05-29T14:23:20"/>
    <n v="12"/>
    <s v="I879"/>
    <s v="TRASTORNO VENOSO, NO ESPECIFICADO"/>
    <s v="GIANMARCO  CAMELO PARDO"/>
    <d v="2023-06-01T12:27:00"/>
    <n v="70"/>
    <s v="Observación"/>
    <s v="Vivo"/>
  </r>
  <r>
    <s v="LIAN VALENTIN CAMACHO BONILLA"/>
    <s v="Registro Civil"/>
    <s v="1098079587"/>
    <s v="6 Años"/>
    <s v="Pediatrico"/>
    <s v="ASMET SALUD EPS SAS"/>
    <s v="Subsidiado"/>
    <s v="PGP CARDIOVASCULAR REG CONTRIB-SUBSIDIA "/>
    <n v="1454820"/>
    <s v="Hospitalización"/>
    <d v="2023-05-29T14:32:00"/>
    <x v="4"/>
    <n v="2"/>
    <n v="2"/>
    <x v="2"/>
    <d v="2023-05-29T14:41:27"/>
    <m/>
    <s v="VIENE COMO  URGENCIA VTAL DE LA  UIMIST  - ISABU   POR Bloqueo Auriculoventricular AVANZADO "/>
    <d v="2023-05-29T14:41:27"/>
    <n v="9"/>
    <s v="GEOVANIS ALBERTO ORTEGA CUELLO"/>
    <d v="2023-05-29T14:54:45"/>
    <n v="13"/>
    <s v="I442"/>
    <s v="BLOQUEO AURICULOVENTRICULAR COMPLETO"/>
    <s v="JOSE VICENTE RAMIREZ "/>
    <d v="2023-06-07T10:56:00"/>
    <n v="212"/>
    <s v="Cuidado Intermedio Pediatrico"/>
    <s v="Vivo"/>
  </r>
  <r>
    <s v="ANA ELVIRA MORA PAEZ"/>
    <s v="Cédula ciudadanía"/>
    <s v="27711971"/>
    <s v="85 Años"/>
    <s v="Adulto"/>
    <s v="COOSALUD ENTIDAD PROMOTORA DE SALUD S.A"/>
    <s v="Subsidiado"/>
    <s v="ATEN. INTEGRAL CARDIOLOGÍA REG SUBSIDIADO"/>
    <n v="1454831"/>
    <s v="Hospitalización"/>
    <d v="2023-05-29T14:51:00"/>
    <x v="4"/>
    <n v="2"/>
    <n v="2"/>
    <x v="2"/>
    <d v="2023-05-29T15:12:54"/>
    <m/>
    <s v="Paciente con antecedente de enfermedad coronaria, multiples intercenciones percutaneas (2010, 2013, 2016, 2018). ultima angioplastia de la descedente anterior con un stent medicado: 20/01/2021, en esa oportunidad, stents permeables en da cx y coronaria derecha, (fevi 45%), mal adherente al Tratamiento, quien refiere en la ultima semana viene presentando dolor toracico."/>
    <d v="2023-05-29T15:12:54"/>
    <n v="21"/>
    <s v="FRANCISCO JOSE ORTEGA TORRES"/>
    <d v="2023-05-29T15:38:19"/>
    <n v="25"/>
    <s v="I209"/>
    <s v="ANGINA DE PECHO, NO ESPECIFICADA"/>
    <s v="GIANMARCO  CAMELO PARDO"/>
    <d v="2023-05-29T21:38:00"/>
    <n v="5"/>
    <s v="Observación"/>
    <s v="Vivo"/>
  </r>
  <r>
    <s v="CARLOS ALFONSO LOPEZ CORONEL"/>
    <s v="Cédula ciudadanía"/>
    <s v="91254209"/>
    <s v="55 Años"/>
    <s v="Adulto"/>
    <s v="NUEVA EMPRESA PROMOTORA DE SALUD S.A."/>
    <s v="Subsidiado"/>
    <s v="SANTANDER PITP PBS SUBSIDIADO "/>
    <n v="1454832"/>
    <s v="Hospitalización"/>
    <d v="2023-05-29T14:59:00"/>
    <x v="4"/>
    <n v="2"/>
    <n v="2"/>
    <x v="2"/>
    <d v="2023-05-29T15:08:49"/>
    <m/>
    <s v="Remitido de Sabana de torres por angina_x000a_Aceptado por el grupo de referencia con codigo #290520230946N, Para ingreso por el servicio de URGENCIAS_x000a_"/>
    <d v="2023-05-29T15:08:49"/>
    <n v="9"/>
    <s v="FRANCISCO JOSE ORTEGA TORRES"/>
    <d v="2023-05-29T17:19:43"/>
    <n v="130"/>
    <s v="R072"/>
    <s v="DOLOR PRECORDIAL"/>
    <s v="JOSE VICENTE RAMIREZ "/>
    <d v="2023-05-30T11:03:00"/>
    <n v="17"/>
    <s v="Observación"/>
    <s v="Vivo"/>
  </r>
  <r>
    <s v="CARMEN EVELIA GALVIS"/>
    <s v="Cédula ciudadanía"/>
    <s v="37803472"/>
    <s v="76 Años"/>
    <s v="Adulto"/>
    <s v="COOSALUD ENTIDAD PROMOTORA DE SALUD S.A"/>
    <s v="Subsidiado"/>
    <s v="ATEN. INTEGRAL CARDIOLOGÍA REG SUBSIDIADO"/>
    <n v="1454849"/>
    <s v="Hospitalización"/>
    <d v="2023-05-29T15:28:00"/>
    <x v="4"/>
    <n v="2"/>
    <n v="2"/>
    <x v="2"/>
    <d v="2023-05-29T15:42:16"/>
    <m/>
    <s v="Paciente de 76 años quien es traida por familiar, en silla de ruedas, con CARDIOPATÍA DILATADA DE ETIOLOGÍA ISQUÉMICA CON FRACCIÓN EYECCIÓN DEL VENTRÍCULO IZQUIERDO DEL 16%, HOSPITAL DIA, refieren el dia de hoy con decaimento, astenica, adinamica, desde medio dia con limitacion para movilizarse, no comunicacion y llanto."/>
    <d v="2023-05-29T15:42:16"/>
    <n v="14"/>
    <s v="FRANCISCO JOSE ORTEGA TORRES"/>
    <d v="2023-05-29T16:05:39"/>
    <n v="23"/>
    <s v="I679"/>
    <s v="ENFERMEDAD CEREBROVASCULAR, NO ESPECIFICADA"/>
    <s v="GIANMARCO  CAMELO PARDO"/>
    <d v="2023-05-30T15:52:00"/>
    <n v="23"/>
    <s v="Observación"/>
    <s v="Vivo"/>
  </r>
  <r>
    <s v="ROCELIA ARIZA SANTAMARIA"/>
    <s v="Cédula ciudadanía"/>
    <s v="63251448"/>
    <s v="64 Años"/>
    <s v="Adulto"/>
    <s v="COOSALUD ENTIDAD PROMOTORA DE SALUD S.A"/>
    <s v="Subsidiado"/>
    <s v="ATEN. INTEGRAL CARDIOLOGÍA REG SUBSIDIADO"/>
    <n v="1454866"/>
    <s v="Hospitalización"/>
    <d v="2023-05-29T16:11:00"/>
    <x v="4"/>
    <n v="3"/>
    <n v="3"/>
    <x v="1"/>
    <d v="2023-05-29T16:32:21"/>
    <m/>
    <s v="enviada de consulta externa del Doctor. Quiroz con indicascion de hospitalizar para lelvar a implante de Coronaria Derechai"/>
    <d v="2023-05-29T16:32:21"/>
    <n v="21"/>
    <s v="FRANCISCO JOSE ORTEGA TORRES"/>
    <d v="2023-05-29T17:55:12"/>
    <n v="82"/>
    <s v="I500"/>
    <s v="INSUFICIENCIA CARDIACA CONGESTIVA"/>
    <s v="JOSE VICENTE RAMIREZ "/>
    <d v="2023-06-02T11:05:00"/>
    <n v="89"/>
    <s v="Cuidado Intermedio Adulto"/>
    <s v="Vivo"/>
  </r>
  <r>
    <s v="JOSE VICENTE LOPEZ ZUÑIGA"/>
    <s v="Cédula ciudadanía"/>
    <s v="91217198"/>
    <s v="61 Años"/>
    <s v="Adulto"/>
    <s v="SEGUROS DE VIDA SURAMERICANA S.A."/>
    <s v="Riesgos Laborales"/>
    <s v="ADMINISTRADORA DE RIESGOS LABORALES"/>
    <n v="1454871"/>
    <s v="Hospitalización"/>
    <d v="2023-05-29T16:17:00"/>
    <x v="4"/>
    <n v="3"/>
    <n v="3"/>
    <x v="1"/>
    <d v="2023-05-29T16:40:38"/>
    <m/>
    <s v="Trauma en pie en su trabajo"/>
    <d v="2023-05-29T16:40:38"/>
    <n v="23"/>
    <s v="FRANCISCO JOSE ORTEGA TORRES"/>
    <d v="2023-05-29T16:50:01"/>
    <n v="9"/>
    <s v="S818"/>
    <s v="HERIDA DE OTRAS PARTES DE LA PIERNA"/>
    <s v="GIANMARCO  CAMELO PARDO"/>
    <d v="2023-05-30T02:29:00"/>
    <n v="9"/>
    <s v="Observación"/>
    <s v="Vivo"/>
  </r>
  <r>
    <s v="YEN MARCELA ENCARNACION RODRIGUEZ"/>
    <s v="Cédula ciudadanía"/>
    <s v="1099546725"/>
    <s v="33 Años"/>
    <s v="Adulto"/>
    <s v="COOSALUD ENTIDAD PROMOTORA DE SALUD S.A"/>
    <s v="Subsidiado"/>
    <s v="ATEN. INTEGRAL CARDIOLOGÍA REG SUBSIDIADO"/>
    <n v="1454873"/>
    <s v="Hospitalización"/>
    <d v="2023-05-29T16:21:00"/>
    <x v="4"/>
    <n v="3"/>
    <n v="3"/>
    <x v="1"/>
    <d v="2023-05-29T16:34:44"/>
    <m/>
    <s v="Remitida de cimitarra por sospecha de Síndrome Coronario Agudo_x000a_paciente conocida en la institucion trasplantada indica presentar fiebre, malestar y placas en boca_x000a_Aceptada por el grupo de referencia con codigo #290520231042N, Para ingreso por el servicio de URGENCIAS_x000a_"/>
    <d v="2023-05-29T16:34:44"/>
    <n v="13"/>
    <s v="FRANCISCO JOSE ORTEGA TORRES"/>
    <d v="2023-05-29T19:00:00"/>
    <n v="145"/>
    <s v="Z941"/>
    <s v="TRASPLANTE DE CORAZON"/>
    <s v="JUAN CARLOS DE SALES VIRGUETH"/>
    <d v="2023-06-16T16:28:00"/>
    <n v="429"/>
    <s v="Hospitalización Adulto"/>
    <s v="Vivo"/>
  </r>
  <r>
    <s v="YARIDES TERESA PABA PEINADO"/>
    <s v="Cédula ciudadanía"/>
    <s v="39008267"/>
    <s v="66 Años"/>
    <s v="Adulto"/>
    <s v="ASOCIACION MUTUAL SER EMPRESA SOLIDARIA DE SALUD"/>
    <s v="Subsidiado"/>
    <s v="PBS-S"/>
    <n v="1454879"/>
    <s v="Hospitalización"/>
    <d v="2023-05-29T16:44:00"/>
    <x v="4"/>
    <n v="2"/>
    <n v="2"/>
    <x v="2"/>
    <d v="2023-05-29T16:54:32"/>
    <m/>
    <s v="Paciente de 66 años quien es traida a urgencias por presentar el dia de hoy 4 eventos de sincope, segun familiar que es fisioterapeuta, refiere durante el episodio de sincope percepcion de bradicardia, tiene test de mesa basculante de Mayo/2021  positiva para sincope neurocardiogenico tipo vasopresor. "/>
    <d v="2023-05-29T16:54:32"/>
    <n v="10"/>
    <s v="FRANCISCO JOSE ORTEGA TORRES"/>
    <d v="2023-05-29T17:37:07"/>
    <n v="42"/>
    <s v="R55X"/>
    <s v="SINCOPE Y COLAPSO"/>
    <s v="GIANMARCO  CAMELO PARDO"/>
    <d v="2023-05-31T12:39:00"/>
    <n v="43"/>
    <s v="Observación"/>
    <s v="Vivo"/>
  </r>
  <r>
    <s v="ISMAEL ESCOBAR TARAZONA"/>
    <s v="Cédula ciudadanía"/>
    <s v="13800873"/>
    <s v="76 Años"/>
    <s v="Adulto"/>
    <s v="FUNDACION SALUD MIA EPS"/>
    <s v="Contributivo"/>
    <s v="PBS SUBSIDIADO "/>
    <n v="1454881"/>
    <s v="Hospitalización"/>
    <d v="2023-05-29T16:49:00"/>
    <x v="4"/>
    <n v="3"/>
    <n v="3"/>
    <x v="1"/>
    <d v="2023-05-29T17:06:53"/>
    <m/>
    <s v="Remitido de Hospital De Floridablanca por celulitis de miembro inferior + acidente rabido (Mordedura de perro - animal callejero no observable hace 4 dias)_x000a_Aceptado por el grupo de referencia con codigo #290520230739N, Para ingreso al servicio de URGENCIAS_x000a_"/>
    <d v="2023-05-29T17:06:53"/>
    <n v="17"/>
    <s v="FRANCISCO JOSE ORTEGA TORRES"/>
    <d v="2023-05-29T19:06:00"/>
    <n v="119"/>
    <s v="L031"/>
    <s v="CELULITIS DE OTRAS PARTES DE LOS MIEMBROS"/>
    <s v="FRANCISCO JOSE ORTEGA TORRES"/>
    <d v="2023-06-02T14:57:00"/>
    <n v="91"/>
    <s v="Hospitalización Adulto"/>
    <s v="Vivo"/>
  </r>
  <r>
    <s v="BENICIO GOMEZ DIAZ"/>
    <s v="Cédula ciudadanía"/>
    <s v="2099143"/>
    <s v="83 Años"/>
    <s v="Adulto"/>
    <s v="NUEVA EMPRESA PROMOTORA DE SALUD S.A."/>
    <s v="Contributivo"/>
    <s v="SANTANDER PITP PBS CONTRIBUTIVO "/>
    <n v="1454885"/>
    <s v="Hospitalización"/>
    <d v="2023-05-29T17:05:00"/>
    <x v="4"/>
    <n v="3"/>
    <n v="3"/>
    <x v="1"/>
    <d v="2023-05-29T17:19:31"/>
    <m/>
    <s v="adulto mayor con - Cardiopatía Isquémica y valvular Fracción Eyeccion Del Ventriculo Izquierdo severamente deprimida, conocido en la institucion ingresa con sintomatologia sugestiva de nuevo episodio de descompensacion de su falla cardiaca. "/>
    <d v="2023-05-29T17:19:31"/>
    <n v="14"/>
    <s v="FRANCISCO JOSE ORTEGA TORRES"/>
    <d v="2023-05-29T20:11:57"/>
    <n v="172"/>
    <s v="I500"/>
    <s v="INSUFICIENCIA CARDIACA CONGESTIVA"/>
    <s v="GEOVANIS ALBERTO ORTEGA CUELLO"/>
    <d v="2023-06-02T12:00:00"/>
    <n v="87"/>
    <s v="Observación"/>
    <s v="Vivo"/>
  </r>
  <r>
    <s v="FIDEL ANTONIO YEPES RESTREPO"/>
    <s v="Cédula ciudadanía"/>
    <s v="15360736"/>
    <s v="74 Años"/>
    <s v="Adulto"/>
    <s v="NUEVA EMPRESA PROMOTORA DE SALUD S.A."/>
    <s v="Subsidiado"/>
    <s v="SANTANDER PITP PBS SUBSIDIADO "/>
    <n v="1454889"/>
    <s v="Hospitalización"/>
    <d v="2023-05-29T17:30:00"/>
    <x v="4"/>
    <n v="2"/>
    <n v="2"/>
    <x v="2"/>
    <d v="2023-05-29T17:42:30"/>
    <m/>
    <s v="Remitido del Norte por sospecha de Síndrome Coronario Agudo_x000a_Aceptado por el grupo de referencia con codigo #290520230359N, Para ingreso por el servicio de URGENCIAS_x000a__x000a_Paciente se encontaba hospitalizado en contexto de Enfermedad Pulmonar Obstructiva Crónica exacerbad/sobbreinfeactado, con cubrimiento antibotico, manifesto dolor toracico, troponina de remision negativa._x000a_Ingresa con suplencia de oxigneo por Canula Nasal "/>
    <d v="2023-05-29T17:42:30"/>
    <n v="12"/>
    <s v="FRANCISCO JOSE ORTEGA TORRES"/>
    <d v="2023-05-29T20:24:30"/>
    <n v="162"/>
    <s v="J441"/>
    <s v="ENFERMEDAD PULMONAR OBSTRUCTIVA CRONICA CON EXACERBACION AGUDA, NO ESPECIFICADA"/>
    <s v="JUAN CARLOS DE SALES VIRGUETH"/>
    <d v="2023-05-30T16:07:00"/>
    <n v="19"/>
    <s v="Hospitalización Adulto"/>
    <s v="Vivo"/>
  </r>
  <r>
    <s v="LEICY ENERIED PARRA ALVAREZ"/>
    <s v="Cédula ciudadanía"/>
    <s v="63316600"/>
    <s v="58 Años"/>
    <s v="Adulto"/>
    <s v="COMPAÑIA DE MEDICINA PREPAGADA COLSANITAS S.A."/>
    <s v="Pólizas de Salud y MP"/>
    <s v="1010 COLSANITAS INTEGRAL"/>
    <n v="1454892"/>
    <s v="Hospitalización"/>
    <d v="2023-05-29T17:38:00"/>
    <x v="4"/>
    <n v="3"/>
    <n v="3"/>
    <x v="1"/>
    <d v="2023-05-29T17:50:44"/>
    <m/>
    <s v="&quot;tengo mucha diarrea&quot;"/>
    <d v="2023-05-29T17:50:44"/>
    <n v="12"/>
    <s v="OMAR DANITH MOLINA LUBO"/>
    <d v="2023-05-29T18:13:54"/>
    <n v="23"/>
    <s v="A090"/>
    <s v="OTRAS GASTROENTERITIS Y COLITIS DE ORIGEN INFECCIOSO"/>
    <s v="EDWING RENE HIGUERA BECERRA"/>
    <d v="2023-05-30T15:20:00"/>
    <n v="21"/>
    <s v="Observación"/>
    <s v="Vivo"/>
  </r>
  <r>
    <s v="JUAN BAUTISTA GAMEZ ORTEGA"/>
    <s v="Cédula ciudadanía"/>
    <s v="77025743"/>
    <s v="57 Años"/>
    <s v="Adulto"/>
    <s v="ENTIDAD PROMOTORA DE SALUD FAMISANAR S A S"/>
    <s v="Contributivo"/>
    <s v="PBS SUBSIDIADO "/>
    <n v="1454893"/>
    <s v="Urgencias"/>
    <d v="2023-05-29T17:44:00"/>
    <x v="4"/>
    <n v="3"/>
    <m/>
    <x v="1"/>
    <m/>
    <m/>
    <s v="Paciente de 57 años conocido en la institucion por Impresión Diagnóstica_x000a_- Postoperatorio de Amputación del hallux pie izquierdo 05/05/23_x000a_-Postoperatorio de lavado y desbridamiento de lesión en miembro inferior izquierdo 27/04/2023_x000a_--Osteomielitis Hallux pie izquierdo_x000a_** RAOULTELLA ORNITHINOLYTICA_x000a_- Pie diabético_x000a_-- Wagner III, Texas ID_x000a_Durante estancia paciente refiere aceptar procedimiento quirúrgico local no el propuesto por ortopedia que es amputación trasntibial, por lo cual revalora ortopedia el dia 03/05/2023 y Realizan manejo ablativo local de solo primer artejo de pie izquierdo el 05/05/2023._x000a_DESDE INGRESO SE INFORMO A PACIENTE Y FAMILIAR EL TRAMITE ADMINISTRATIVO DE REMISION POR PARTE DE SU Entidad Promotora De Salud. REFIEREN ENTENDER Y ACEPTAR,. "/>
    <d v="2023-05-29T18:06:09"/>
    <n v="22"/>
    <s v="FRANCISCO JOSE ORTEGA TORRES"/>
    <m/>
    <s v=""/>
    <m/>
    <m/>
    <m/>
    <d v="2023-05-29T19:56:00"/>
    <s v=""/>
    <m/>
    <s v="Vivo"/>
  </r>
  <r>
    <s v="ELVIRA VILLAMIZAR MATAJIRA"/>
    <s v="Cédula ciudadanía"/>
    <s v="28159932"/>
    <s v="85 Años"/>
    <s v="Adulto"/>
    <s v="FUNDACION SALUD MIA EPS"/>
    <s v="Contributivo"/>
    <s v="PBS SUBSIDIADO "/>
    <n v="1454895"/>
    <s v="Urgencias"/>
    <d v="2023-05-29T17:48:00"/>
    <x v="4"/>
    <n v="3"/>
    <n v="3"/>
    <x v="1"/>
    <d v="2023-05-29T18:17:23"/>
    <m/>
    <s v="Adulta mayor quien presento accidente rabico dado por mordedura de gato en tercio inferior de pierna derecha, animal observable, sin vacunacion reciente antirrabica del animal (ultima hace Aproximadamente 5 años), agresion provocada ya que lo piso, evento que se presento el dia 27/05/2023, no acude de forma inmediata, hoy acude por dolor, rubor y eritema de la zona de la mordedura._x000a_Valorada inicialmente en Giron donde por su Entidad Promotora De Salud direccionan a Hospital Internacional De Colombia._x000a_Valoara en Hospital Internacional De Colombia donde consideran requeire vacunacion y direccionan a nuestra institucion. "/>
    <d v="2023-05-29T18:17:23"/>
    <n v="29"/>
    <s v="FRANCISCO JOSE ORTEGA TORRES"/>
    <d v="2023-05-29T19:37:03"/>
    <n v="79"/>
    <s v="S819"/>
    <s v="HERIDA DE LA PIERNA, PARTE NO ESPECIFICADA"/>
    <s v="FRANCISCO JOSE ORTEGA TORRES"/>
    <d v="2023-05-29T22:18:00"/>
    <n v="2"/>
    <s v="Remisión"/>
    <s v="Vivo"/>
  </r>
  <r>
    <s v="EUCLIDES RIOS CARREÑO"/>
    <s v="Cédula ciudadanía"/>
    <s v="12455721"/>
    <s v="73 Años"/>
    <s v="Adulto"/>
    <s v="SALUD TOTAL ENTIDAD PROMOTORA DE SALUD DEL REG"/>
    <s v="Contributivo"/>
    <s v="POS SUBSIDIADO "/>
    <n v="1454897"/>
    <s v="Hospitalización"/>
    <d v="2023-05-29T17:53:00"/>
    <x v="4"/>
    <n v="3"/>
    <n v="3"/>
    <x v="1"/>
    <d v="2023-05-29T18:24:55"/>
    <m/>
    <s v="Remitido de la clinica bucaramanga por Enfermedad Arterial Obstructiva Crónica "/>
    <d v="2023-05-29T18:24:55"/>
    <n v="31"/>
    <s v="FRANCISCO JOSE ORTEGA TORRES"/>
    <d v="2023-05-29T19:25:38"/>
    <n v="60"/>
    <s v="E115"/>
    <s v="DIABETES MELLITUS NO INSULINODEPENDIENTE, CON COMPLICACIONES CIRCULATORIAS PERIFERICAS"/>
    <s v="GEOVANIS ALBERTO ORTEGA CUELLO"/>
    <d v="2023-06-15T12:03:00"/>
    <n v="400"/>
    <s v="Observación"/>
    <s v="Vivo"/>
  </r>
  <r>
    <s v="MARIA NELLY MEJIA PEREZ"/>
    <s v="Cédula ciudadanía"/>
    <s v="28417212"/>
    <s v="88 Años"/>
    <s v="Adulto"/>
    <s v="NUEVA EMPRESA PROMOTORA DE SALUD S.A."/>
    <s v="Contributivo"/>
    <s v="SANTANDER PITP PBS CONTRIBUTIVO "/>
    <n v="1454898"/>
    <s v="Urgencias"/>
    <d v="2023-05-29T17:58:00"/>
    <x v="4"/>
    <n v="2"/>
    <n v="2"/>
    <x v="2"/>
    <d v="2023-05-29T18:47:05"/>
    <m/>
    <s v="Paciente de 88 años con antecedente de cardiopatia Isquemica Con Revascularización Miocárdica Percutanea A La Da Hace Aproximadamente 10 años, quien ha venido presentando cifras tensionales elevadas (173/84) con cefalea, disconfort toracico y epigasstrialgia razon por la cual acude a urgencias. "/>
    <d v="2023-05-29T18:47:05"/>
    <n v="49"/>
    <s v="FRANCISCO JOSE ORTEGA TORRES"/>
    <d v="2023-05-29T21:39:06"/>
    <n v="172"/>
    <s v="I10X"/>
    <s v="HIPERTENSION ESENCIAL (PRIMARIA)"/>
    <s v="JUAN CARLOS DE SALES VIRGUETH"/>
    <d v="2023-05-30T04:31:00"/>
    <n v="6"/>
    <s v="Alta a Casa"/>
    <s v="Vivo"/>
  </r>
  <r>
    <s v="BEATRIZ MARIA LOZANO PEREZ"/>
    <s v="Permiso temporal de permanenci"/>
    <s v="5862899"/>
    <s v="40 Años"/>
    <s v="Adulto"/>
    <s v="NUEVA EMPRESA PROMOTORA DE SALUD S.A."/>
    <s v="Subsidiado"/>
    <s v="SANTANDER PITP PBS SUBSIDIADO "/>
    <n v="1454903"/>
    <s v="Urgencias"/>
    <d v="2023-05-29T18:12:00"/>
    <x v="4"/>
    <n v="1"/>
    <m/>
    <x v="0"/>
    <m/>
    <m/>
    <s v="Remitida de la Guane como urgencia vital por Taquicardia Supraventricular_x000a_Se ubica en salas de reanimacion"/>
    <d v="2023-05-29T18:33:32"/>
    <n v="21"/>
    <s v="FRANCISCO JOSE ORTEGA TORRES"/>
    <d v="2023-05-29T18:47:47"/>
    <n v="14"/>
    <s v="I471"/>
    <s v="TAQUICARDIA SUPRAVENTRICULAR"/>
    <s v="GEOVANIS ALBERTO ORTEGA CUELLO"/>
    <d v="2023-05-30T04:30:00"/>
    <n v="9"/>
    <s v="Observación"/>
    <s v="Vivo"/>
  </r>
  <r>
    <s v="EDWIN GERARDO PEÑA RAMIREZ"/>
    <s v="Cédula ciudadanía"/>
    <s v="1005106030"/>
    <s v="21 Años"/>
    <s v="Adulto"/>
    <s v="NUEVA EMPRESA PROMOTORA DE SALUD S.A."/>
    <s v="Subsidiado"/>
    <s v="SANTANDER PITP PBS SUBSIDIADO "/>
    <n v="1454904"/>
    <s v="Hospitalización"/>
    <d v="2023-05-29T18:25:00"/>
    <x v="4"/>
    <n v="1"/>
    <n v="1"/>
    <x v="0"/>
    <d v="2023-05-29T18:32:05"/>
    <m/>
    <s v="Paciente de 21 años remitida de la Guanea ocmo urgencia vital por Taquicardia Supraventricular_x000a_Ingresa algica, quejumbrosa"/>
    <d v="2023-05-29T18:32:05"/>
    <n v="7"/>
    <s v="FRANCISCO JOSE ORTEGA TORRES"/>
    <d v="2023-05-29T19:46:47"/>
    <n v="74"/>
    <s v="R103"/>
    <s v="DOLOR LOCALIZADO EN OTRAS PARTES INFERIORES DEL ABDOMEN"/>
    <s v="JUAN CARLOS DE SALES VIRGUETH"/>
    <d v="2023-05-30T07:51:00"/>
    <n v="12"/>
    <s v="Observación"/>
    <s v="Vivo"/>
  </r>
  <r>
    <s v="DAVID FELIPE HERRERA BLANCO"/>
    <s v="Tarjeta de Identidad"/>
    <s v="1096703304"/>
    <s v="12 Años"/>
    <s v="Pediatrico"/>
    <s v="COMPAÑIA DE SEGUROS BOLIVAR S.A."/>
    <s v="Pólizas de Salud y MP"/>
    <s v="PÓLIZA DE SALUD"/>
    <n v="1454921"/>
    <s v="Urgencias"/>
    <d v="2023-05-29T20:07:00"/>
    <x v="4"/>
    <n v="2"/>
    <n v="2"/>
    <x v="2"/>
    <d v="2023-05-29T20:31:07"/>
    <m/>
    <s v="se le inflamo el testiculo"/>
    <d v="2023-05-29T20:31:07"/>
    <n v="24"/>
    <s v="EDWING RENE HIGUERA BECERRA"/>
    <d v="2023-05-29T20:32:35"/>
    <n v="1"/>
    <s v="N450"/>
    <s v="ORQUITIS, EPIDIDIMITIS Y ORQUIEPIDIDIMITIS CON ABSCESO"/>
    <s v="EDWING RENE HIGUERA BECERRA"/>
    <d v="2023-05-29T23:32:00"/>
    <n v="2"/>
    <s v="Remisión"/>
    <s v="Vivo"/>
  </r>
  <r>
    <s v="SOFIA ORTIZ ANGARITA"/>
    <s v="Cédula ciudadanía"/>
    <s v="41345909"/>
    <s v="94 Años"/>
    <s v="Adulto"/>
    <s v="NUEVA EMPRESA PROMOTORA DE SALUD S.A."/>
    <s v="Subsidiado"/>
    <s v="SANTANDER PITP PBS SUBSIDIADO "/>
    <n v="1454923"/>
    <s v="Urgencias"/>
    <d v="2023-05-29T20:19:00"/>
    <x v="4"/>
    <n v="2"/>
    <m/>
    <x v="2"/>
    <m/>
    <m/>
    <s v="Remitida del Hospital local del norte por sospecha de bloqueo Auriculoventricular mobitz 2_x000a_Aceptado por referencia codigo 202329051519C"/>
    <d v="2023-05-29T20:33:26"/>
    <n v="14"/>
    <s v="FRANCISCO JOSE ORTEGA TORRES"/>
    <d v="2023-05-29T22:42:08"/>
    <n v="128"/>
    <s v="I480"/>
    <s v="FIBRILACIÓN AURICULAR PAROXÍSTICA"/>
    <s v="GEOVANIS ALBERTO ORTEGA CUELLO"/>
    <d v="2023-05-29T23:10:00"/>
    <n v="0"/>
    <s v="Alta a Casa"/>
    <s v="Vivo"/>
  </r>
  <r>
    <s v="CRISTIAN FERNANDO GARCIA LESMES"/>
    <s v="Cédula ciudadanía"/>
    <s v="1095813423"/>
    <s v="30 Años"/>
    <s v="Adulto"/>
    <s v="ASMET SALUD EPS SAS"/>
    <s v="Subsidiado"/>
    <s v="PGP INTEGRAL REG CONTRIBUT-SUBSIDIADO "/>
    <n v="1454924"/>
    <s v="Hospitalización"/>
    <d v="2023-05-29T20:30:00"/>
    <x v="4"/>
    <n v="3"/>
    <n v="3"/>
    <x v="1"/>
    <d v="2023-05-29T20:39:42"/>
    <m/>
    <s v="Paciente de 30 años con historia de Enfermedad Renal Crónica etiología no filiada, con historia de trasplante renal de donante cadavérico del 19/2/23 quien ingresa por presentar deposicones diarreicass y desde hace 4 dias con sangre y moco, no fiebre, notifico a Doctor Gelvez quien direcciono a urgencias. "/>
    <d v="2023-05-29T20:39:42"/>
    <n v="9"/>
    <s v="FRANCISCO JOSE ORTEGA TORRES"/>
    <d v="2023-05-29T22:22:37"/>
    <n v="102"/>
    <s v="A09"/>
    <s v="DIARREA Y GASTROENTERITIS DE PRESUNTO ORIGEN INFECCIOSO."/>
    <s v="JUAN CARLOS DE SALES VIRGUETH"/>
    <d v="2023-06-09T16:36:00"/>
    <n v="258"/>
    <s v="Hospitalización Adulto"/>
    <s v="Vivo"/>
  </r>
  <r>
    <s v="LUIS CARLOS LOBO SANTAMARIA"/>
    <s v="Cédula ciudadanía"/>
    <s v="1098765582"/>
    <s v="28 Años"/>
    <s v="Adulto"/>
    <s v="FUNDACION SALUD MIA EPS"/>
    <s v="Contributivo"/>
    <s v="PBS CONTRIBUTIVO "/>
    <n v="1454925"/>
    <s v="Hospitalización"/>
    <d v="2023-05-29T20:33:00"/>
    <x v="4"/>
    <n v="2"/>
    <n v="2"/>
    <x v="2"/>
    <d v="2023-05-29T21:00:04"/>
    <m/>
    <s v="Paciente de 28 años quien ingresa por presentar clinica que inicia el dia de hoy con malestar general, picos febriles cuantificados de 39.4°c, deposicioens diarreicas, sin moco ni sangre, desde medio dia 6 deposiciones, ha tenido nauseas, no emesis, no refiere otra sintomatologia. "/>
    <d v="2023-05-29T21:00:04"/>
    <n v="27"/>
    <s v="FRANCISCO JOSE ORTEGA TORRES"/>
    <d v="2023-05-29T21:01:00"/>
    <n v="0"/>
    <s v="A099"/>
    <s v="GASTROENTERITIS Y COLITIS DE ORIGEN NO ESPECIFICADO"/>
    <s v="FRANCISCO JOSE ORTEGA TORRES"/>
    <d v="2023-05-30T04:33:00"/>
    <n v="7"/>
    <s v="Observación"/>
    <s v="Vivo"/>
  </r>
  <r>
    <s v="LORENA MONTES VILLALOBOS"/>
    <s v="Cédula ciudadanía"/>
    <s v="38561058"/>
    <s v="41 Años"/>
    <s v="Adulto"/>
    <s v="ENTIDAD PROMOTORA DE SALUD SANITAS SAS"/>
    <s v="Contributivo"/>
    <s v="PBS CONTRIBUTIVO "/>
    <n v="1454926"/>
    <s v="Hospitalización"/>
    <d v="2023-05-29T20:50:00"/>
    <x v="4"/>
    <n v="1"/>
    <n v="1"/>
    <x v="0"/>
    <d v="2023-05-29T20:57:10"/>
    <m/>
    <s v="Crisis de miastenia"/>
    <d v="2023-05-29T20:57:10"/>
    <n v="7"/>
    <s v="JUAN CARLOS DE SALES VIRGUETH"/>
    <d v="2023-05-29T21:06:05"/>
    <n v="8"/>
    <s v="G700"/>
    <s v="MIASTENIA GRAVIS"/>
    <s v="EMMANUEL JOSE CELIS ACEVEDO"/>
    <d v="2023-06-04T12:20:00"/>
    <n v="135"/>
    <s v="Cuidado Intermedio Adulto"/>
    <s v="Vivo"/>
  </r>
  <r>
    <s v="EUMELIA RESTREPO HERNANDEZ"/>
    <s v="Cédula ciudadanía"/>
    <s v="49655697"/>
    <s v="67 Años"/>
    <s v="Adulto"/>
    <s v="NUEVA EMPRESA PROMOTORA DE SALUD S.A."/>
    <s v="Subsidiado"/>
    <s v="CESAR PITP PBS SUBSIDIADO "/>
    <n v="1454927"/>
    <s v="Hospitalización"/>
    <d v="2023-05-29T20:57:00"/>
    <x v="4"/>
    <n v="3"/>
    <n v="3"/>
    <x v="1"/>
    <d v="2023-05-29T21:12:14"/>
    <m/>
    <s v="Remitida de Aguachica por Insuficiencia Cardiaca Congestiva descompensda_x000a_Aceptada por el grupo de referencia con codigo #290520231202N, Para ingreso por el servicio de URGENCIAS_x000a_"/>
    <d v="2023-05-29T21:12:14"/>
    <n v="15"/>
    <s v="FRANCISCO JOSE ORTEGA TORRES"/>
    <d v="2023-05-29T22:53:59"/>
    <n v="101"/>
    <s v="R001"/>
    <s v="BRADICARDIA, NO ESPECIFICADA"/>
    <s v="JUAN CARLOS DE SALES VIRGUETH"/>
    <d v="2023-06-05T15:52:00"/>
    <n v="160"/>
    <s v="Cuidado Intermedio Adulto"/>
    <s v="Vivo"/>
  </r>
  <r>
    <s v="DIEGO FERNANDO SANCHEZ BECERRA"/>
    <s v="Cédula ciudadanía"/>
    <s v="1098763431"/>
    <s v="28 Años"/>
    <s v="Adulto"/>
    <s v="AXA COLPATRIA MEDICINA PREPAGADA S.A."/>
    <s v="Pólizas de Salud y MP"/>
    <s v="ORIGINAL PLUS"/>
    <n v="1454929"/>
    <s v="Urgencias"/>
    <d v="2023-05-29T21:09:00"/>
    <x v="4"/>
    <n v="3"/>
    <n v="3"/>
    <x v="1"/>
    <d v="2023-05-29T21:43:13"/>
    <m/>
    <s v="Cefalea y odinofagia"/>
    <d v="2023-05-29T21:43:13"/>
    <n v="34"/>
    <s v="EDWING RENE HIGUERA BECERRA"/>
    <d v="2023-05-29T21:45:04"/>
    <n v="1"/>
    <s v="U072"/>
    <s v="COVID-19, VIRUS NO IDENTIFICADO"/>
    <s v="EDWING RENE HIGUERA BECERRA"/>
    <d v="2023-05-29T22:29:00"/>
    <n v="0"/>
    <s v="Alta a Casa"/>
    <s v="Vivo"/>
  </r>
  <r>
    <s v="RONALD ADRIAN JIMENEZ MATEUS"/>
    <s v="Cédula ciudadanía"/>
    <s v="79921891"/>
    <s v="42 Años"/>
    <s v="Adulto"/>
    <s v="REGIONAL DE ASEGURAMIENTO EN SALUD N5"/>
    <s v="Regimen Especial y/o Excepcional"/>
    <s v="RESOLUCION DE URGENCIAS"/>
    <n v="1454930"/>
    <s v="Hospitalización"/>
    <d v="2023-05-29T21:13:00"/>
    <x v="4"/>
    <n v="1"/>
    <m/>
    <x v="0"/>
    <m/>
    <m/>
    <s v="Remitido como urgencia vital del Hus por trombosis arterial de miembro inferior_x000a_Desde ingreso de da aviso a servicio de cx vascular"/>
    <d v="2023-05-29T21:19:18"/>
    <n v="6"/>
    <s v="FRANCISCO JOSE ORTEGA TORRES"/>
    <d v="2023-05-29T21:41:42"/>
    <n v="22"/>
    <s v="I745"/>
    <s v="EMBOLIA Y TROMBOSIS DE ARTERIA ILIACA"/>
    <s v="GEOVANIS ALBERTO ORTEGA CUELLO"/>
    <d v="2023-06-07T14:29:00"/>
    <n v="208"/>
    <s v="Observación"/>
    <s v="Vivo"/>
  </r>
  <r>
    <s v="PEDRO ORTIZ QUINTERO"/>
    <s v="Cédula ciudadanía"/>
    <s v="6656644"/>
    <s v="80 Años"/>
    <s v="Adulto"/>
    <s v="ASMET SALUD EPS SAS"/>
    <s v="Subsidiado"/>
    <s v="PBS SUBSIDIADO "/>
    <n v="1454931"/>
    <s v="Hospitalización"/>
    <d v="2023-05-29T21:17:00"/>
    <x v="4"/>
    <n v="3"/>
    <n v="3"/>
    <x v="1"/>
    <d v="2023-05-29T21:41:57"/>
    <m/>
    <s v="Remitido de Barrancabermeja por Enfermedad Arterial Obstructiva Crónica_x000a_Aceptado por el equipo de referencia con codigo de ingreso 174227052023-K Por el servicio de URGENCIAS_x000a__x000a__x000a_"/>
    <d v="2023-05-29T21:41:57"/>
    <n v="24"/>
    <s v="FRANCISCO JOSE ORTEGA TORRES"/>
    <d v="2023-05-29T23:39:15"/>
    <n v="117"/>
    <s v="I771"/>
    <s v="ESTRECHEZ ARTERIAL"/>
    <s v="GEOVANIS ALBERTO ORTEGA CUELLO"/>
    <d v="2023-06-20T15:44:00"/>
    <n v="520"/>
    <s v="Observación"/>
    <s v="Vivo"/>
  </r>
  <r>
    <s v="MAGNOLIA RINCON MEJIA"/>
    <s v="Cédula ciudadanía"/>
    <s v="63296498"/>
    <s v="61 Años"/>
    <s v="Adulto"/>
    <s v="MEDISANITAS SAS. COMPAÑIA DE MEDICINA PREPAGADA"/>
    <s v="Pólizas de Salud y MP"/>
    <s v="2060 MEDISANITAS INTEGRAL"/>
    <n v="1454932"/>
    <s v="Hospitalización"/>
    <d v="2023-05-29T21:23:00"/>
    <x v="4"/>
    <n v="3"/>
    <n v="3"/>
    <x v="1"/>
    <d v="2023-05-29T22:19:09"/>
    <m/>
    <s v="astenia dinamia y decaimiento"/>
    <d v="2023-05-29T22:19:09"/>
    <n v="56"/>
    <s v="EDWING RENE HIGUERA BECERRA"/>
    <d v="2023-05-29T22:20:51"/>
    <n v="1"/>
    <s v="J029"/>
    <s v="FARINGITIS AGUDA, NO ESPECIFICADA"/>
    <s v="EDWING RENE HIGUERA BECERRA"/>
    <d v="2023-05-30T04:33:00"/>
    <n v="6"/>
    <s v="Observación"/>
    <s v="Vivo"/>
  </r>
  <r>
    <s v="RAMIRO DE JESUS CATAÑO ZAPATA"/>
    <s v="Cédula ciudadanía"/>
    <s v="8285857"/>
    <s v="74 Años"/>
    <s v="Adulto"/>
    <s v="NUEVA EMPRESA PROMOTORA DE SALUD S.A."/>
    <s v="Subsidiado"/>
    <s v="SANTANDER PITP PBS SUBSIDIADO "/>
    <n v="1454933"/>
    <s v="Hospitalización"/>
    <d v="2023-05-29T21:30:00"/>
    <x v="4"/>
    <n v="2"/>
    <m/>
    <x v="2"/>
    <m/>
    <m/>
    <s v="Paciente remitido de Barrancabermeja donde se encontraba en uci. 1/2_x000a_valorado por cardiologia en sitio de remision documentandose deterioro de función ventricular izquierda a expensas de enfermedad severa multivalvular, además de cambios electrocardiográficos que sugieren isquemia de cara inferior y bloqueo completo de rama derecha concomitante elevación de biomarcadores, remiten para valoración por hemodinamia ante necesidad de estratificación coronaria invasiva_x000a_ACEPTADO POR EL EQUIPO DE REFERENCIA CON EL CODIGO DE INGRESO 2305281623-A POR EL SERVICIO DE URGENCIAS Fundacion Cardiovascular De Colombia"/>
    <d v="2023-05-29T21:48:24"/>
    <n v="18"/>
    <s v="FRANCISCO JOSE ORTEGA TORRES"/>
    <d v="2023-05-30T00:30:10"/>
    <n v="161"/>
    <s v="I214"/>
    <s v="INFARTO SUBENDOCARDICO AGUDO DEL MIOCARDIO"/>
    <s v="GEOVANIS ALBERTO ORTEGA CUELLO"/>
    <d v="2023-05-31T12:43:00"/>
    <n v="36"/>
    <m/>
    <s v="Vivo"/>
  </r>
  <r>
    <s v="ADONAY MARIA PINILLA CORDOBA"/>
    <s v="Cédula ciudadanía"/>
    <s v="35890269"/>
    <s v="51 Años"/>
    <s v="Adulto"/>
    <s v="NUEVA EMPRESA PROMOTORA DE SALUD S.A."/>
    <s v="Contributivo"/>
    <s v="BOLIVAR PITP PBS CONTRIBUTIVO "/>
    <n v="1454934"/>
    <s v="Hospitalización"/>
    <d v="2023-05-29T21:36:00"/>
    <x v="4"/>
    <n v="2"/>
    <n v="2"/>
    <x v="2"/>
    <d v="2023-05-29T21:38:31"/>
    <m/>
    <s v="Remitida de Santa Rosa Sur de Bolivar por bradiarritmia y dolor toracico_x000a_Aceptada por el grupo de referencia con codigo #290520230236N, Para ingreso por el servicio de URGENCIAS_x000a_"/>
    <d v="2023-05-29T21:38:31"/>
    <n v="2"/>
    <s v="FRANCISCO JOSE ORTEGA TORRES"/>
    <d v="2023-05-29T23:45:03"/>
    <n v="126"/>
    <s v="R55X"/>
    <s v="SINCOPE Y COLAPSO"/>
    <s v="JUAN CARLOS DE SALES VIRGUETH"/>
    <d v="2023-05-31T12:12:00"/>
    <n v="36"/>
    <s v="Cuidado Intermedio Adulto"/>
    <s v="Vivo"/>
  </r>
  <r>
    <s v="DAMIAN SANTIAGO PEÑARANDA ROJAS"/>
    <s v="Tarjeta de Identidad"/>
    <s v="1095808601"/>
    <s v="14 Años"/>
    <s v="Pediatrico"/>
    <s v="FUNDACION SALUD MIA EPS"/>
    <s v="Contributivo"/>
    <s v="PBS CONTRIBUTIVO "/>
    <n v="1454936"/>
    <s v="Urgencias"/>
    <d v="2023-05-29T22:54:00"/>
    <x v="4"/>
    <n v="3"/>
    <n v="3"/>
    <x v="1"/>
    <d v="2023-05-29T23:04:40"/>
    <m/>
    <s v="Paciente de 14 años quien ingresa por presentar accidente rabico, refiere mordedura de perro en mano izquierda, animal callejero, no observable._x000a_Hace Aproximadamente 2 años habia presentado accidente rabico, no recibio vacunacion ni suero antirrabico. "/>
    <d v="2023-05-29T23:04:40"/>
    <n v="10"/>
    <s v="FRANCISCO JOSE ORTEGA TORRES"/>
    <d v="2023-05-30T00:23:56"/>
    <n v="79"/>
    <s v="S610"/>
    <s v="HERIDA DE DEDO(S) DE LA MANO, SIN DANO DE LA(S) UNA(S)"/>
    <s v="JUAN CARLOS DE SALES VIRGUETH"/>
    <d v="2023-05-30T04:33:00"/>
    <n v="4"/>
    <s v="Alta a Casa"/>
    <s v="Vivo"/>
  </r>
  <r>
    <s v="LINDA TATIANA VEGA QUINTERO"/>
    <s v="Cédula ciudadanía"/>
    <s v="1091679484"/>
    <s v="25 Años"/>
    <s v="Adulto"/>
    <s v="CAJA DE COMPENSACION FAMILIAR DEL ORIENTE COLOMBIANO COMFAORIENTE"/>
    <s v="Subsidiado"/>
    <s v="PBS SUBSIDIADO "/>
    <n v="1454937"/>
    <s v="Hospitalización"/>
    <d v="2023-05-29T22:59:00"/>
    <x v="4"/>
    <n v="2"/>
    <n v="2"/>
    <x v="2"/>
    <d v="2023-05-29T23:17:21"/>
    <m/>
    <s v="Paciente de 25 años con historia de Enfermedad Renal Cronica secundaria de origen no claro que se encuentra en seguimiento postrasplante de riñon 27/08/2013, quien ingresa por estar presentar desde hace Aproximadamente 4 dias picos fevbriles cuantificados de 39.°c, acudio a urgencias en Ocaña donde documentan leucocitosis + neutrrofilia y parcial de orina alterado, dan egreso con indicacion al parecer de fosfomicina, comento con el Doctor Gelvez quien indico acudir a urgencias de nuestra institucion. "/>
    <d v="2023-05-29T23:17:21"/>
    <n v="18"/>
    <s v="FRANCISCO JOSE ORTEGA TORRES"/>
    <d v="2023-05-30T01:12:18"/>
    <n v="114"/>
    <s v="N390"/>
    <s v="INFECCION DE VIAS URINARIAS, SITIO NO ESPECIFICADO"/>
    <s v="GEOVANIS ALBERTO ORTEGA CUELLO"/>
    <d v="2023-05-31T15:33:00"/>
    <n v="38"/>
    <s v="Observación"/>
    <s v="Vivo"/>
  </r>
  <r>
    <s v="LEONEL BLANCO BENITEZ"/>
    <s v="Cédula ciudadanía"/>
    <s v="91001924"/>
    <s v="57 Años"/>
    <s v="Adulto"/>
    <s v="ENTIDAD PROMOTORA DE SALUD SANITAS SAS"/>
    <s v="Contributivo"/>
    <s v="PBS CONTRIBUTIVO "/>
    <n v="1454939"/>
    <s v="Hospitalización"/>
    <d v="2023-05-30T00:01:00"/>
    <x v="4"/>
    <n v="3"/>
    <n v="3"/>
    <x v="1"/>
    <d v="2023-05-30T01:18:01"/>
    <m/>
    <s v="&quot;Cuando me acuesto me ahogo&quot;"/>
    <d v="2023-05-30T01:18:01"/>
    <n v="77"/>
    <s v="JUAN CARLOS DE SALES VIRGUETH"/>
    <d v="2023-05-30T01:23:41"/>
    <n v="5"/>
    <s v="I500"/>
    <s v="INSUFICIENCIA CARDIACA CONGESTIVA"/>
    <s v="JUAN CARLOS DE SALES VIRGUETH"/>
    <d v="2023-05-30T14:01:00"/>
    <n v="12"/>
    <s v="Observación"/>
    <s v="Vivo"/>
  </r>
  <r>
    <s v="LIBIA ITURRIAGO PEREZ"/>
    <s v="Cédula ciudadanía"/>
    <s v="37926320"/>
    <s v="60 Años"/>
    <s v="Adulto"/>
    <s v="ECOPETROL S.A."/>
    <s v="Regimen Especial y/o Excepcional"/>
    <s v="CONTRATO No. 3044412"/>
    <n v="1454940"/>
    <s v="Hospitalización"/>
    <d v="2023-05-30T01:11:00"/>
    <x v="4"/>
    <n v="2"/>
    <n v="2"/>
    <x v="2"/>
    <d v="2023-05-30T01:22:12"/>
    <m/>
    <s v="dolro en el pecho"/>
    <d v="2023-05-30T01:22:12"/>
    <n v="11"/>
    <s v="EDWING RENE HIGUERA BECERRA"/>
    <d v="2023-05-30T01:37:17"/>
    <n v="15"/>
    <s v="I209"/>
    <s v="ANGINA DE PECHO, NO ESPECIFICADA"/>
    <s v="EDWING RENE HIGUERA BECERRA"/>
    <d v="2023-05-30T14:24:00"/>
    <n v="12"/>
    <s v="Observación"/>
    <s v="Vivo"/>
  </r>
  <r>
    <s v="MARCO ANTONIO CONTRERAS CONTRERAS"/>
    <s v="Cédula ciudadanía"/>
    <s v="5567912"/>
    <s v="75 Años"/>
    <s v="Adulto"/>
    <s v="ECOPETROL S.A."/>
    <s v="Regimen Especial y/o Excepcional"/>
    <s v="CONTRATO No. 3044412"/>
    <n v="1454944"/>
    <s v="Hospitalización"/>
    <d v="2023-05-30T06:06:00"/>
    <x v="4"/>
    <n v="2"/>
    <n v="2"/>
    <x v="2"/>
    <d v="2023-05-30T06:27:52"/>
    <m/>
    <s v="Paciente masculino de 75 años trasplantado cardiaco en 2012 , actinomicosis pulmonar tratada. acude hoy por dolor abdominal."/>
    <d v="2023-05-30T06:27:52"/>
    <n v="21"/>
    <s v="OMAR DANITH MOLINA LUBO"/>
    <d v="2023-05-30T06:28:47"/>
    <n v="0"/>
    <s v="R104"/>
    <s v="OTROS DOLORES ABDOMINALES Y LOS NO ESPECIFICADOS"/>
    <s v="OMAR DANITH MOLINA LUBO"/>
    <d v="2023-05-30T15:37:00"/>
    <n v="9"/>
    <s v="Observación"/>
    <s v="Vivo"/>
  </r>
  <r>
    <s v="WILLIAM ARIZA OLARTE"/>
    <s v="Cédula ciudadanía"/>
    <s v="91012259"/>
    <s v="58 Años"/>
    <s v="Adulto"/>
    <s v="NUEVA EMPRESA PROMOTORA DE SALUD S.A."/>
    <s v="Contributivo"/>
    <s v="SANTANDER PITP PBS CONTRIBUTIVO "/>
    <n v="1455021"/>
    <s v="Hospitalización"/>
    <d v="2023-05-30T07:08:00"/>
    <x v="4"/>
    <n v="2"/>
    <n v="2"/>
    <x v="2"/>
    <d v="2023-05-30T07:21:42"/>
    <m/>
    <s v="Refiere desde hace 2 dias con episodios de angina con el esfuerzo por lo cual decide consultar_x000a__x000a_Se Solicita Electrocardiograma "/>
    <d v="2023-05-30T07:21:42"/>
    <n v="13"/>
    <s v="JAVIER ORLANDO JIMENEZ MEJIA"/>
    <d v="2023-05-30T07:52:01"/>
    <n v="30"/>
    <s v="I200x"/>
    <s v="ANGINA INESTABLE"/>
    <s v="GIANMARCO  CAMELO PARDO"/>
    <d v="2023-05-31T11:13:00"/>
    <n v="27"/>
    <s v="Cuidado Intermedio Adulto"/>
    <s v="Vivo"/>
  </r>
  <r>
    <s v="MANUEL ARNULFO ZAPATA ORTIZ"/>
    <s v="Cédula ciudadanía"/>
    <s v="91000556"/>
    <s v="63 Años"/>
    <s v="Adulto"/>
    <s v="NUEVA EMPRESA PROMOTORA DE SALUD S.A."/>
    <s v="Contributivo"/>
    <s v="SANTANDER PITP PBS CONTRIBUTIVO "/>
    <n v="1455105"/>
    <s v="Hospitalización"/>
    <d v="2023-05-30T07:53:00"/>
    <x v="4"/>
    <n v="3"/>
    <n v="3"/>
    <x v="1"/>
    <d v="2023-05-30T08:20:15"/>
    <m/>
    <s v="Refieren ascitis y molestia en sitio de herida quirurgic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08:20:15"/>
    <n v="27"/>
    <s v="JAVIER ORLANDO JIMENEZ MEJIA"/>
    <d v="2023-05-30T08:38:08"/>
    <n v="17"/>
    <s v="R18X"/>
    <s v="ASCITIS"/>
    <s v="JENNIE ASTRID BECERRA MENECES"/>
    <d v="2023-06-01T12:43:00"/>
    <n v="52"/>
    <s v="Observación"/>
    <s v="Vivo"/>
  </r>
  <r>
    <s v="ERNESTINA VERA DE BUSTAMANTE"/>
    <s v="Cédula ciudadanía"/>
    <s v="28397442"/>
    <s v="88 Años"/>
    <s v="Adulto"/>
    <s v="NUEVA EMPRESA PROMOTORA DE SALUD S.A."/>
    <s v="Subsidiado"/>
    <s v="SANTANDER PITP PBS SUBSIDIADO "/>
    <n v="1455159"/>
    <s v="Hospitalización"/>
    <d v="2023-05-30T08:17:00"/>
    <x v="4"/>
    <n v="3"/>
    <m/>
    <x v="1"/>
    <m/>
    <m/>
    <s v="Refiere asistir por lesiones en piel, lesiones ulcerativas, equimosis, lesiones micropapulares y eritema en 4 extremidades, refiere antecedente reciente de carcinoma basocelular mixto_x000a_En extremidades: pulsos distales positivos en extremidades inferiores -- Edema leve en extremidades -- Lesiones descritas en 4 extremidades_x000a_Se redirecciona a su IPS de atencion para continaur atencion por urgencias"/>
    <d v="2023-05-30T08:29:21"/>
    <n v="12"/>
    <s v="JAVIER ORLANDO JIMENEZ MEJIA"/>
    <d v="2023-05-30T08:52:07"/>
    <n v="22"/>
    <s v="I879"/>
    <s v="TRASTORNO VENOSO, NO ESPECIFICADO"/>
    <s v="GIANMARCO  CAMELO PARDO"/>
    <d v="2023-05-30T23:01:00"/>
    <n v="14"/>
    <s v="Observación"/>
    <s v="Vivo"/>
  </r>
  <r>
    <s v="HELLEM ANTONELLA ACEVEDO GARCIA"/>
    <s v="Registro Civil"/>
    <s v="1097145738"/>
    <s v="3 Años"/>
    <s v="Pediatrico"/>
    <s v="SALUD TOTAL ENTIDAD PROMOTORA DE SALUD DEL REG"/>
    <s v="Contributivo"/>
    <s v="POS SUBSIDIADO "/>
    <n v="1455164"/>
    <s v="Urgencias"/>
    <d v="2023-05-30T08:20:00"/>
    <x v="4"/>
    <n v="3"/>
    <n v="3"/>
    <x v="1"/>
    <d v="2023-05-30T08:39:09"/>
    <m/>
    <s v="Refiere asistir por sensacion de fatiga, malestar general, picos febriles?_x000a__x000a_Se Solicita Electrocardiograma "/>
    <d v="2023-05-30T08:39:09"/>
    <n v="19"/>
    <s v="JAVIER ORLANDO JIMENEZ MEJIA"/>
    <d v="2023-05-30T09:17:41"/>
    <n v="38"/>
    <s v="B349"/>
    <s v="INFECCION VIRAL, NO ESPECIFICADA"/>
    <s v="JENNIE ASTRID BECERRA MENECES"/>
    <d v="2023-05-30T13:33:00"/>
    <n v="4"/>
    <s v="Alta a Casa"/>
    <s v="Vivo"/>
  </r>
  <r>
    <s v="JULIA EDITH ANGARITA FLOREZ"/>
    <s v="Cédula ciudadanía"/>
    <s v="63357463"/>
    <s v="53 Años"/>
    <s v="Adulto"/>
    <s v="COOSALUD ENTIDAD PROMOTORA DE SALUD S.A"/>
    <s v="Subsidiado"/>
    <s v="ATEN. INTEGRAL CARDIOLOGÍA REG SUBSIDIADO"/>
    <n v="1455202"/>
    <s v="Urgencias"/>
    <d v="2023-05-30T08:35:00"/>
    <x v="4"/>
    <n v="2"/>
    <n v="2"/>
    <x v="2"/>
    <d v="2023-05-30T08:43:05"/>
    <m/>
    <s v="Refiere cuadro clinico aproximadamente 10 dias por dolor toracico difuso persistente por lo cual consult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08:43:05"/>
    <n v="8"/>
    <s v="JAVIER ORLANDO JIMENEZ MEJIA"/>
    <d v="2023-05-30T09:18:09"/>
    <n v="35"/>
    <s v="I209"/>
    <s v="ANGINA DE PECHO, NO ESPECIFICADA"/>
    <s v="GIANMARCO  CAMELO PARDO"/>
    <d v="2023-05-30T14:43:00"/>
    <n v="5"/>
    <s v="Observación"/>
    <s v="Vivo"/>
  </r>
  <r>
    <s v="JORGE ORTIZ"/>
    <s v="Cédula ciudadanía"/>
    <s v="5741352"/>
    <s v="81 Años"/>
    <s v="Adulto"/>
    <s v="ECOPETROL S.A."/>
    <s v="Regimen Especial y/o Excepcional"/>
    <s v="CONTRATO No. 3044412"/>
    <n v="1455216"/>
    <s v="Hospitalización"/>
    <d v="2023-05-30T08:41:00"/>
    <x v="4"/>
    <n v="3"/>
    <n v="3"/>
    <x v="1"/>
    <d v="2023-05-30T09:15:31"/>
    <m/>
    <s v="paciente con clinica de 3 días de evolución, malestar general, disuria, poliaquiuria, pujo y tenesmo vesical. no fiebre, no otros sintomas"/>
    <d v="2023-05-30T09:15:31"/>
    <n v="34"/>
    <s v="OMAR DANITH MOLINA LUBO"/>
    <d v="2023-05-30T09:23:13"/>
    <n v="7"/>
    <s v="N390"/>
    <s v="INFECCION DE VIAS URINARIAS, SITIO NO ESPECIFICADO"/>
    <s v="OMAR DANITH MOLINA LUBO"/>
    <d v="2023-05-31T15:53:00"/>
    <n v="30"/>
    <s v="Observación"/>
    <s v="Vivo"/>
  </r>
  <r>
    <s v="MIA GUADALUPE GUADASMO VELASQUEZ"/>
    <s v="Registro Civil"/>
    <s v="1222254570"/>
    <s v="3 Años"/>
    <s v="Pediatrico"/>
    <s v="ENTIDAD PROMOTORA DE SALUD SANITAS SAS"/>
    <s v="Subsidiado"/>
    <s v="PBS SUBSIDIADO "/>
    <n v="1455250"/>
    <s v="Hospitalización"/>
    <d v="2023-05-30T08:56:00"/>
    <x v="4"/>
    <n v="2"/>
    <n v="2"/>
    <x v="2"/>
    <d v="2023-05-30T09:07:56"/>
    <m/>
    <s v="Redireccionada de consulta externa pediatria, refiere episodios de tos, picos febriles, paciente con antecedente reciente de -Post operatorio mediato de Fontan 16/05/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09:07:56"/>
    <n v="11"/>
    <s v="JAVIER ORLANDO JIMENEZ MEJIA"/>
    <d v="2023-05-30T10:23:45"/>
    <n v="75"/>
    <s v="Q204"/>
    <s v="VENTRICULO CON DOBLE ENTRADA"/>
    <s v="MELINA  ACEVEDO ROJAS"/>
    <d v="2023-05-31T10:28:00"/>
    <n v="24"/>
    <m/>
    <s v="Vivo"/>
  </r>
  <r>
    <s v="OLGA LUCIA AMAYA PAEZ"/>
    <s v="Cédula ciudadanía"/>
    <s v="63319851"/>
    <s v="58 Años"/>
    <s v="Adulto"/>
    <s v="ECOPETROL S.A."/>
    <s v="Regimen Especial y/o Excepcional"/>
    <s v="CONTRATO No. 3044412"/>
    <n v="1455272"/>
    <s v="Urgencias"/>
    <d v="2023-05-30T09:05:00"/>
    <x v="4"/>
    <n v="3"/>
    <n v="3"/>
    <x v="1"/>
    <d v="2023-05-30T09:19:19"/>
    <m/>
    <s v="remiten de consulta externa cardiología extrainstitucional por hallazgos de holter: 33 eventos de extrasistole ventricular con 1 episodio de Taquicardia Ventricular No Sostenida de 7.4 segundos. ritmo de base sinusal. extrasistoles supraventriculares &lt; 1%  con un episodio de taquicardia auricular no sostenida de 4.2 segundos. no se registraron pausas mayores a 2.5 segundos. QTc promedio 497ms. "/>
    <d v="2023-05-30T09:19:19"/>
    <n v="14"/>
    <s v="OMAR DANITH MOLINA LUBO"/>
    <d v="2023-05-30T09:43:58"/>
    <n v="24"/>
    <s v="I472"/>
    <s v="TAQUICARDIA VENTRICULAR"/>
    <s v="OMAR DANITH MOLINA LUBO"/>
    <d v="2023-05-30T16:03:00"/>
    <n v="6"/>
    <m/>
    <s v="Vivo"/>
  </r>
  <r>
    <s v="JUAN DAVID PORRAS BERMUDEZ"/>
    <s v="Cédula ciudadanía"/>
    <s v="1006777004"/>
    <s v="22 Años"/>
    <s v="Adulto"/>
    <s v="COLMEDICA MEDICINA PREPAGADA S A"/>
    <s v="Pólizas de Salud y MP"/>
    <s v="GAMA ALTA - ZAFIRO"/>
    <n v="1455288"/>
    <s v="Urgencias"/>
    <d v="2023-05-30T09:10:00"/>
    <x v="4"/>
    <n v="3"/>
    <n v="3"/>
    <x v="1"/>
    <d v="2023-05-30T09:20:34"/>
    <m/>
    <s v="malestar general, fiebre, Odinofagia, "/>
    <d v="2023-05-30T09:20:34"/>
    <n v="10"/>
    <s v="OMAR DANITH MOLINA LUBO"/>
    <d v="2023-05-30T10:21:06"/>
    <n v="60"/>
    <s v="J020"/>
    <s v="FARINGITIS ESTREPTOCOCICA"/>
    <s v="OMAR DANITH MOLINA LUBO"/>
    <d v="2023-05-30T11:19:00"/>
    <n v="0"/>
    <s v="Alta a Casa"/>
    <s v="Vivo"/>
  </r>
  <r>
    <s v="CECILIA DE LOS ANGELES RUIZ GAMBOA"/>
    <s v="Cédula ciudadanía"/>
    <s v="28345468"/>
    <s v="71 Años"/>
    <s v="Adulto"/>
    <s v="NUEVA EMPRESA PROMOTORA DE SALUD S.A."/>
    <s v="Subsidiado"/>
    <s v="SANTANDER PITP PBS SUBSIDIADO "/>
    <n v="1455296"/>
    <s v="Urgencias"/>
    <d v="2023-05-30T09:13:00"/>
    <x v="4"/>
    <n v="3"/>
    <n v="3"/>
    <x v="1"/>
    <d v="2023-05-30T09:37:51"/>
    <m/>
    <s v="Refiere desde hace 1 mes con dolor en extremidad superior bilateral, limita los movimientos predomina izquierda y dorsalgia. No otros sintomas asociados en el momento. Tratamiento con acetaminofen con atenuacion parcial de sintomas._x000a_Al examen fisico alerta, Ruidos Cardíacos Ritmicos no soplos, ventilacion adecuada sin agregados. No edemas en extremidades. Dolor a la palpacion y limitacion con los movimientos en hombro izquierda._x000a_En el momento sin descompensacion de sus patologicas cardiovascular, se redirecciona a su IPS de atencion. "/>
    <d v="2023-05-30T09:37:51"/>
    <n v="24"/>
    <s v="JAVIER ORLANDO JIMENEZ MEJIA"/>
    <m/>
    <s v=""/>
    <m/>
    <m/>
    <m/>
    <d v="2023-05-30T13:51:00"/>
    <s v=""/>
    <m/>
    <s v="Vivo"/>
  </r>
  <r>
    <s v="IBERLIS ESTHER HERNANDEZ PINEDA"/>
    <s v="Cédula ciudadanía"/>
    <s v="1127923965"/>
    <s v="30 Años"/>
    <s v="Adulto"/>
    <s v="FUNDACION SALUD MIA EPS"/>
    <s v="Contributivo"/>
    <s v="PBS CONTRIBUTIVO "/>
    <n v="1455304"/>
    <s v="Hospitalización"/>
    <d v="2023-05-30T09:17:00"/>
    <x v="4"/>
    <n v="2"/>
    <n v="2"/>
    <x v="2"/>
    <d v="2023-05-30T09:29:49"/>
    <m/>
    <s v="Remiten del Hospital Internacional De Colombia con Diagnóstico de Amenaza De Parto Pretérmin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09:29:49"/>
    <n v="12"/>
    <s v="JAVIER ORLANDO JIMENEZ MEJIA"/>
    <d v="2023-05-30T12:49:18"/>
    <n v="199"/>
    <s v="O603"/>
    <s v="PARTO PREMATURO SIN TRABAJO DE PARTO ESPONTÁNEO"/>
    <s v="JENNIE ASTRID BECERRA MENECES"/>
    <d v="2023-06-02T11:57:00"/>
    <n v="71"/>
    <s v="Unidad de Alta Compleg. Obstetrica"/>
    <s v="Vivo"/>
  </r>
  <r>
    <s v="MARIA NUBIA RUEDA ZAMBRANO"/>
    <s v="Cédula ciudadanía"/>
    <s v="63476846"/>
    <s v="43 Años"/>
    <s v="Adulto"/>
    <s v="NUEVA EMPRESA PROMOTORA DE SALUD S.A."/>
    <s v="Subsidiado"/>
    <s v="SANTANDER PITP PBS SUBSIDIADO "/>
    <n v="1455324"/>
    <s v="Hospitalización"/>
    <d v="2023-05-30T09:27:00"/>
    <x v="4"/>
    <n v="2"/>
    <n v="2"/>
    <x v="2"/>
    <d v="2023-05-30T10:45:19"/>
    <m/>
    <s v="Falla en el SAHI por lo cual demora realizacion de triage_x000a__x000a_Asiste por signos de falla cardiaca desompensada"/>
    <d v="2023-05-30T10:45:19"/>
    <n v="78"/>
    <s v="JAVIER ORLANDO JIMENEZ MEJIA"/>
    <d v="2023-05-30T11:45:09"/>
    <n v="59"/>
    <s v="I500"/>
    <s v="INSUFICIENCIA CARDIACA CONGESTIVA"/>
    <s v="GIANMARCO  CAMELO PARDO"/>
    <d v="2023-06-07T11:13:00"/>
    <n v="191"/>
    <s v="Cuidado Intermedio Adulto"/>
    <s v="Vivo"/>
  </r>
  <r>
    <s v="DIANA SOFIA ALMEYDA MENDEZ"/>
    <s v="Tarjeta de Identidad"/>
    <s v="1142715230"/>
    <s v="15 Años"/>
    <s v="Pediatrico"/>
    <s v="SALUD TOTAL ENTIDAD PROMOTORA DE SALUD DEL REG"/>
    <s v="Contributivo"/>
    <s v="PBS CONTRIBUTIVO "/>
    <n v="1455425"/>
    <s v="Hospitalización"/>
    <d v="2023-05-30T10:32:00"/>
    <x v="4"/>
    <n v="3"/>
    <n v="3"/>
    <x v="1"/>
    <d v="2023-05-30T10:49:00"/>
    <m/>
    <s v="Falla en el SAHI por lo cual demora realizacion de triage_x000a__x000a_Asiste refiriendo episodio sincopal"/>
    <d v="2023-05-30T10:49:00"/>
    <n v="16"/>
    <s v="JAVIER ORLANDO JIMENEZ MEJIA"/>
    <d v="2023-05-30T11:28:59"/>
    <n v="39"/>
    <s v="R55X"/>
    <s v="SINCOPE Y COLAPSO"/>
    <s v="GIANMARCO  CAMELO PARDO"/>
    <d v="2023-05-31T09:52:00"/>
    <n v="22"/>
    <s v="Observación"/>
    <s v="Vivo"/>
  </r>
  <r>
    <s v="MARCO JULIO ARIZA ROJAS"/>
    <s v="Cédula ciudadanía"/>
    <s v="13951219"/>
    <s v="71 Años"/>
    <s v="Adulto"/>
    <s v="FUNDACION OFTALMOLOGICA DE SANTANDER - FOSCAL"/>
    <s v="Regimen IPS"/>
    <s v="FOSCAL MAGISTERIO"/>
    <n v="1455433"/>
    <s v="Urgencias"/>
    <d v="2023-05-30T10:38:00"/>
    <x v="4"/>
    <n v="3"/>
    <n v="3"/>
    <x v="1"/>
    <d v="2023-05-30T10:59:45"/>
    <m/>
    <s v="Falla en el SAHI por lo cual demora realizacion de triage_x000a__x000a_Refiere cuadro clinico de 8 dias por presentar dolor toracico asociado a deterioro de la clase funcional dado por disnea progresiva, malestar general, hipodinamia_x000a_Se Solicita Electrocardiograma: ritmo sinusal, Frecuencia Cardíaca 79 Latidos Por Minuto - RR regular - No bloqueo Auriculoventricular - No elevacion del st - QRS 80ms - QTc 418ms_x000a_Paciente con probable episopdios de angina, en el momento Electrocardiograma sin cambios isquemicos agudos, se redirecciona a su IPS de atencion CLINICA FOSCAL para continuar atencion por urgencias"/>
    <d v="2023-05-30T10:59:45"/>
    <n v="21"/>
    <s v="JAVIER ORLANDO JIMENEZ MEJIA"/>
    <m/>
    <s v=""/>
    <m/>
    <m/>
    <m/>
    <d v="2023-05-30T14:11:00"/>
    <s v=""/>
    <m/>
    <s v="Vivo"/>
  </r>
  <r>
    <s v="LUIS EDUARDO MORALES MORALES"/>
    <s v="Cédula ciudadanía"/>
    <s v="1137002"/>
    <s v="91 Años"/>
    <s v="Adulto"/>
    <s v="NUEVA EMPRESA PROMOTORA DE SALUD S.A."/>
    <s v="Subsidiado"/>
    <s v="SANTANDER PITP PBS SUBSIDIADO "/>
    <n v="1455460"/>
    <s v="Hospitalización"/>
    <d v="2023-05-30T10:59:00"/>
    <x v="4"/>
    <n v="2"/>
    <n v="2"/>
    <x v="2"/>
    <d v="2023-05-30T11:13:07"/>
    <m/>
    <s v="Falla en el SAHI por lo cual demora realizacion de triage_x000a__x000a_Asiste por dolor toracico "/>
    <d v="2023-05-30T11:13:07"/>
    <n v="14"/>
    <s v="JAVIER ORLANDO JIMENEZ MEJIA"/>
    <d v="2023-05-30T14:06:50"/>
    <n v="173"/>
    <s v="I200x"/>
    <s v="ANGINA INESTABLE"/>
    <s v="JENNIE ASTRID BECERRA MENECES"/>
    <d v="2023-06-02T05:24:00"/>
    <n v="63"/>
    <s v="Observación"/>
    <s v="Vivo"/>
  </r>
  <r>
    <s v="JHON JAIRO ARBOLEDA SALAZAR"/>
    <s v="Cédula ciudadanía"/>
    <s v="6111615"/>
    <s v="55 Años"/>
    <s v="Adulto"/>
    <s v="CAJACOPI EPS S.A.S."/>
    <s v="Subsidiado"/>
    <s v="PBS SUBSIDIADO "/>
    <n v="1455468"/>
    <s v="Hospitalización"/>
    <d v="2023-05-30T11:04:00"/>
    <x v="4"/>
    <n v="3"/>
    <n v="3"/>
    <x v="1"/>
    <d v="2023-05-30T11:16:57"/>
    <m/>
    <s v="Falla en el SAHI por lo cual demora realizacion de triage_x000a__x000a_Refiere paciente enfermedad arterial, hoy estaba en estudio doppler y lo redireccionan a urgencias (no hay nota aun en el sistema)"/>
    <d v="2023-05-30T11:16:57"/>
    <n v="12"/>
    <s v="JAVIER ORLANDO JIMENEZ MEJIA"/>
    <d v="2023-05-30T14:36:52"/>
    <n v="199"/>
    <s v="I771"/>
    <s v="ESTRECHEZ ARTERIAL"/>
    <s v="JENNIE ASTRID BECERRA MENECES"/>
    <d v="2023-05-31T15:37:00"/>
    <n v="25"/>
    <s v="Observación"/>
    <s v="Vivo"/>
  </r>
  <r>
    <s v="DANIELA MANTILLA PEREIRA"/>
    <s v="Cédula ciudadanía"/>
    <s v="1005163139"/>
    <s v="19 Años"/>
    <s v="Adulto"/>
    <s v="COOSALUD ENTIDAD PROMOTORA DE SALUD S.A"/>
    <s v="Subsidiado"/>
    <s v="ATEN. INTEGRAL CARDIOLOGÍA REG SUBSIDIADO"/>
    <n v="1455528"/>
    <s v="Urgencias"/>
    <d v="2023-05-30T11:46:00"/>
    <x v="4"/>
    <n v="3"/>
    <m/>
    <x v="1"/>
    <m/>
    <m/>
    <s v="Falla en el SAHI por lo cual demora de realizacion triage_x000a__x000a_Refiere dolor toracico, paciente esta ansiosa_x000a__x000a_Se Solicita Electrocardiograma "/>
    <d v="2023-05-30T11:54:20"/>
    <n v="8"/>
    <s v="JAVIER ORLANDO JIMENEZ MEJIA"/>
    <d v="2023-05-30T13:27:50"/>
    <n v="93"/>
    <m/>
    <m/>
    <s v="GIANMARCO  CAMELO PARDO"/>
    <d v="2023-05-30T14:35:00"/>
    <n v="1"/>
    <m/>
    <s v="Vivo"/>
  </r>
  <r>
    <s v="DAVID FERNANDO AMAYA MOLINA"/>
    <s v="Registro Civil"/>
    <s v="1095848836"/>
    <s v="1 Meses"/>
    <s v="Pediatrico"/>
    <s v="COMPAÑIA DE MEDICINA PREPAGADA COLSANITAS S.A."/>
    <s v="Pólizas de Salud y MP"/>
    <s v="1010 COLSANITAS INTEGRAL"/>
    <n v="1455531"/>
    <s v="Urgencias"/>
    <d v="2023-05-30T11:54:00"/>
    <x v="4"/>
    <n v="2"/>
    <n v="2"/>
    <x v="2"/>
    <d v="2023-05-30T12:23:10"/>
    <m/>
    <s v="paciente ingresa por clinica de 2 días de evolución dado por rinorrea hialina, tos, no fiebre"/>
    <d v="2023-05-30T12:23:10"/>
    <n v="29"/>
    <s v="OMAR DANITH MOLINA LUBO"/>
    <d v="2023-05-30T12:24:21"/>
    <n v="1"/>
    <s v="J00X"/>
    <s v="RINOFARINGITIS AGUDA [RESFRIADO COMUN]"/>
    <s v="OMAR DANITH MOLINA LUBO"/>
    <d v="2023-05-30T14:56:00"/>
    <n v="2"/>
    <s v="Observación"/>
    <s v="Vivo"/>
  </r>
  <r>
    <s v="JOSE IVAN GUERRERO ESCOBAR"/>
    <s v="Cédula ciudadanía"/>
    <s v="13463625"/>
    <s v="60 Años"/>
    <s v="Adulto"/>
    <s v="NUEVA EMPRESA PROMOTORA DE SALUD S.A."/>
    <s v="Contributivo"/>
    <s v="SANTANDER PITP PBS CONTRIBUTIVO "/>
    <n v="1455533"/>
    <s v="Urgencias"/>
    <d v="2023-05-30T12:01:00"/>
    <x v="4"/>
    <n v="2"/>
    <n v="2"/>
    <x v="2"/>
    <d v="2023-05-30T12:13:16"/>
    <m/>
    <s v="Falla en el SAHI por lo cual demora de realizacion triage_x000a__x000a_Asiste refiriendo dolor toracico_x000a__x000a_Se Solicita Electrocardiograma "/>
    <d v="2023-05-30T12:13:16"/>
    <n v="12"/>
    <s v="JAVIER ORLANDO JIMENEZ MEJIA"/>
    <d v="2023-05-30T12:14:22"/>
    <n v="1"/>
    <s v="R074"/>
    <s v="DOLOR EN EL PECHO, NO ESPECIFICADO"/>
    <s v="JAVIER ORLANDO JIMENEZ MEJIA"/>
    <d v="2023-05-30T16:41:00"/>
    <n v="4"/>
    <s v="Observación"/>
    <s v="Vivo"/>
  </r>
  <r>
    <s v="MARIA ISABEL ORTEGA PAEZ"/>
    <s v="Cédula ciudadanía"/>
    <s v="28331645"/>
    <s v="80 Años"/>
    <s v="Adulto"/>
    <s v="COOSALUD ENTIDAD PROMOTORA DE SALUD S.A"/>
    <s v="Subsidiado"/>
    <s v="ATEN. INTEGRAL CARDIOLOGÍA REG SUBSIDIADO"/>
    <n v="1455574"/>
    <s v="Hospitalización"/>
    <d v="2023-05-30T13:13:00"/>
    <x v="4"/>
    <n v="2"/>
    <n v="2"/>
    <x v="2"/>
    <d v="2023-05-30T13:23:39"/>
    <m/>
    <s v="Remiten del Hospital de El Playon con Diagnóstico de sospecha sindrome coronario agudo._x000a_No envian Electrocardiograma de sitio de remision_x000a__x000a_Se Solicita Electrocardiograma_x000a_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13:23:39"/>
    <n v="10"/>
    <s v="JAVIER ORLANDO JIMENEZ MEJIA"/>
    <d v="2023-05-30T13:42:21"/>
    <n v="18"/>
    <s v="N390"/>
    <s v="INFECCION DE VIAS URINARIAS, SITIO NO ESPECIFICADO"/>
    <s v="GIANMARCO  CAMELO PARDO"/>
    <d v="2023-05-31T11:37:00"/>
    <n v="21"/>
    <s v="Observación"/>
    <s v="Vivo"/>
  </r>
  <r>
    <s v="DIANA CATHERINE HERRERA AFANADOR"/>
    <s v="Cédula ciudadanía"/>
    <s v="1101074483"/>
    <s v="35 Años"/>
    <s v="Adulto"/>
    <s v="NUEVA EMPRESA PROMOTORA DE SALUD S.A."/>
    <s v="Subsidiado"/>
    <s v="SANTANDER PITP PBS SUBSIDIADO "/>
    <n v="1455579"/>
    <s v="Hospitalización"/>
    <d v="2023-05-30T13:21:00"/>
    <x v="4"/>
    <n v="3"/>
    <n v="3"/>
    <x v="1"/>
    <d v="2023-05-30T13:29:45"/>
    <m/>
    <s v="Asiste refiriendo dolor y edema en extremidad inferior derecha, tumefaccion en region proximal posterior de la piern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13:29:45"/>
    <n v="8"/>
    <s v="JAVIER ORLANDO JIMENEZ MEJIA"/>
    <d v="2023-05-30T15:53:50"/>
    <n v="144"/>
    <s v="L031"/>
    <s v="CELULITIS DE OTRAS PARTES DE LOS MIEMBROS"/>
    <s v="JENNIE ASTRID BECERRA MENECES"/>
    <d v="2023-05-31T12:20:00"/>
    <n v="20"/>
    <s v="Observación"/>
    <s v="Vivo"/>
  </r>
  <r>
    <s v="ANTONIO MARIA CAMARGO MANTILLA"/>
    <s v="Cédula ciudadanía"/>
    <s v="13804170"/>
    <s v="74 Años"/>
    <s v="Adulto"/>
    <s v="ENTIDAD PROMOTORA DE SALUD SANITAS SAS"/>
    <s v="Contributivo"/>
    <s v="PBS CONTRIBUTIVO "/>
    <n v="1455596"/>
    <s v="Hospitalización"/>
    <d v="2023-05-30T13:45:00"/>
    <x v="4"/>
    <n v="3"/>
    <n v="3"/>
    <x v="1"/>
    <d v="2023-05-30T14:06:51"/>
    <m/>
    <s v="Refiere lesion ulceativa en dorso del pie, desde hace 2 dias ha estado con picos febriles. Edema en extremidad inferior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5-30T14:06:51"/>
    <n v="21"/>
    <s v="JAVIER ORLANDO JIMENEZ MEJIA"/>
    <d v="2023-05-30T14:49:50"/>
    <n v="42"/>
    <s v="I771"/>
    <s v="ESTRECHEZ ARTERIAL"/>
    <s v="GIANMARCO  CAMELO PARDO"/>
    <d v="2023-06-27T17:57:00"/>
    <n v="675"/>
    <s v="Observación"/>
    <s v="Vivo"/>
  </r>
  <r>
    <s v="MODESTO BARRERA"/>
    <s v="Cédula ciudadanía"/>
    <s v="5559138"/>
    <s v="81 Años"/>
    <s v="Adulto"/>
    <s v="NUEVA EMPRESA PROMOTORA DE SALUD S.A."/>
    <s v="Subsidiado"/>
    <s v="SANTANDER PITP PBS SUBSIDIADO "/>
    <n v="1455632"/>
    <s v="Hospitalización"/>
    <d v="2023-05-30T15:03:00"/>
    <x v="4"/>
    <n v="3"/>
    <n v="3"/>
    <x v="1"/>
    <d v="2023-05-30T15:28:10"/>
    <m/>
    <s v="Remitido desde Lebrija con Diagnóstico de Angina inestable con propuesta de Valoración por Cardiología."/>
    <d v="2023-05-30T15:28:10"/>
    <n v="25"/>
    <s v="JUAN CARLOS DE SALES VIRGUETH"/>
    <d v="2023-05-30T17:49:06"/>
    <n v="140"/>
    <s v="I209"/>
    <s v="ANGINA DE PECHO, NO ESPECIFICADA"/>
    <s v="JENNIE ASTRID BECERRA MENECES"/>
    <d v="2023-06-02T23:33:00"/>
    <n v="77"/>
    <s v="Observación"/>
    <s v="Vivo"/>
  </r>
  <r>
    <s v="MIGUEL MARIA CARDENAS RIVERA"/>
    <s v="Cédula ciudadanía"/>
    <s v="5586220"/>
    <s v="82 Años"/>
    <s v="Adulto"/>
    <s v="ECOPETROL S.A."/>
    <s v="Regimen Especial y/o Excepcional"/>
    <s v="CONTRATO No. 3044412"/>
    <n v="1455634"/>
    <s v="Urgencias"/>
    <d v="2023-05-30T15:10:00"/>
    <x v="4"/>
    <n v="3"/>
    <n v="3"/>
    <x v="1"/>
    <d v="2023-05-30T15:42:01"/>
    <m/>
    <s v="Paciente refiere clínica de 2 días de evolución dolor en región axilar izquierda tipo ardor irradiado a Miembro Superior Izquierdo y cuello, que refiere empeora al acostarse y se reproduce a la palpación"/>
    <d v="2023-05-30T15:42:01"/>
    <n v="32"/>
    <s v="OMAR DANITH MOLINA LUBO"/>
    <d v="2023-05-30T15:50:00"/>
    <n v="7"/>
    <s v="M797"/>
    <s v="FIBROMIALGIA"/>
    <s v="OMAR DANITH MOLINA LUBO"/>
    <d v="2023-05-30T16:27:00"/>
    <n v="0"/>
    <s v="Alta a Casa"/>
    <s v="Vivo"/>
  </r>
  <r>
    <s v="BEATRIZ LEON DE SANTOS"/>
    <s v="Cédula ciudadanía"/>
    <s v="27957448"/>
    <s v="77 Años"/>
    <s v="Adulto"/>
    <s v="NUEVA EMPRESA PROMOTORA DE SALUD S.A."/>
    <s v="Contributivo"/>
    <s v="SANTANDER PITP PBS CONTRIBUTIVO "/>
    <n v="1455637"/>
    <s v="Hospitalización"/>
    <d v="2023-05-30T15:15:00"/>
    <x v="4"/>
    <n v="2"/>
    <n v="2"/>
    <x v="2"/>
    <d v="2023-05-30T15:34:14"/>
    <m/>
    <s v="&quot;Dolor de pecho y la tensión muy alta&quot;"/>
    <d v="2023-05-30T15:34:14"/>
    <n v="19"/>
    <s v="JUAN CARLOS DE SALES VIRGUETH"/>
    <d v="2023-05-30T15:57:42"/>
    <n v="23"/>
    <s v="I209"/>
    <s v="ANGINA DE PECHO, NO ESPECIFICADA"/>
    <s v="GIANMARCO  CAMELO PARDO"/>
    <d v="2023-05-31T04:33:00"/>
    <n v="12"/>
    <s v="Observación"/>
    <s v="Vivo"/>
  </r>
  <r>
    <s v="LAURA MARIN DE MORALES"/>
    <s v="Cédula ciudadanía"/>
    <s v="28082979"/>
    <s v="71 Años"/>
    <s v="Adulto"/>
    <s v="COOSALUD ENTIDAD PROMOTORA DE SALUD S.A"/>
    <s v="Subsidiado"/>
    <s v="ATEN. INTEGRAL CARDIOLOGÍA REG SUBSIDIADO"/>
    <n v="1455648"/>
    <s v="Hospitalización"/>
    <d v="2023-05-30T15:42:00"/>
    <x v="4"/>
    <n v="1"/>
    <n v="1"/>
    <x v="0"/>
    <d v="2023-05-30T15:54:54"/>
    <m/>
    <s v="Paciente con dolor toracico y cifras tensionales no controladas, con hotler que demostro extrasistolia ventricular frecuente, siendo valroada por Cardiologia (Dra. Cañon) direccionandola a urgencias para manejo y descartar sustrato isquemico."/>
    <d v="2023-05-30T15:54:54"/>
    <n v="12"/>
    <s v="JUAN CARLOS DE SALES VIRGUETH"/>
    <d v="2023-05-30T16:37:56"/>
    <n v="43"/>
    <s v="I10X"/>
    <s v="HIPERTENSION ESENCIAL (PRIMARIA)"/>
    <s v="JENNIE ASTRID BECERRA MENECES"/>
    <d v="2023-06-02T11:42:00"/>
    <n v="67"/>
    <s v="Cuidado Intermedio Adulto"/>
    <s v="Vivo"/>
  </r>
  <r>
    <s v="ANNY YELITHZE AYALA LAMUS"/>
    <s v="Cédula ciudadanía"/>
    <s v="1007900816"/>
    <s v="22 Años"/>
    <s v="Adulto"/>
    <s v="FUNDACION SALUD MIA EPS"/>
    <s v="Contributivo"/>
    <s v="PBS SUBSIDIADO "/>
    <n v="1455654"/>
    <s v="Urgencias"/>
    <d v="2023-05-30T15:53:00"/>
    <x v="4"/>
    <n v="3"/>
    <n v="3"/>
    <x v="1"/>
    <d v="2023-05-30T16:01:07"/>
    <m/>
    <s v="Paciente con traumda cerrado de torax reciente secundario a accidente de transito, ingresa por dolor toracico exacerbado con los movimientos. "/>
    <d v="2023-05-30T16:01:07"/>
    <n v="8"/>
    <s v="JUAN CARLOS DE SALES VIRGUETH"/>
    <d v="2023-05-30T16:41:23"/>
    <n v="40"/>
    <s v="R074"/>
    <s v="DOLOR EN EL PECHO, NO ESPECIFICADO"/>
    <s v="GIANMARCO  CAMELO PARDO"/>
    <d v="2023-05-30T20:15:00"/>
    <n v="3"/>
    <s v="Alta a Casa"/>
    <s v="Vivo"/>
  </r>
  <r>
    <s v="MELANNIE MARIAN SUAREZ RUGELES"/>
    <s v="Tarjeta de Identidad"/>
    <s v="1030196915"/>
    <s v="7 Años"/>
    <s v="Pediatrico"/>
    <s v="EPS SURAMERICANA S.A."/>
    <s v="Contributivo"/>
    <s v="PLANES COMPLEMENTARIOS "/>
    <n v="1455657"/>
    <s v="Hospitalización"/>
    <d v="2023-05-30T15:59:00"/>
    <x v="4"/>
    <n v="3"/>
    <n v="3"/>
    <x v="1"/>
    <d v="2023-05-30T16:19:56"/>
    <m/>
    <s v="fiebre, nausea, vómito. "/>
    <d v="2023-05-30T16:19:56"/>
    <n v="20"/>
    <s v="OMAR DANITH MOLINA LUBO"/>
    <d v="2023-05-30T16:57:54"/>
    <n v="37"/>
    <s v="R11X"/>
    <s v="NAUSEA Y VOMITO"/>
    <s v="OMAR DANITH MOLINA LUBO"/>
    <d v="2023-05-30T21:59:00"/>
    <n v="5"/>
    <m/>
    <s v="Vivo"/>
  </r>
  <r>
    <s v="ORFELINA VALERO BOTELLO"/>
    <s v="Cédula ciudadanía"/>
    <s v="37435147"/>
    <s v="53 Años"/>
    <s v="Adulto"/>
    <s v="COOSALUD ENTIDAD PROMOTORA DE SALUD S.A"/>
    <s v="Subsidiado"/>
    <s v="ATEN. INTEGRAL CARDIOLOGÍA REG SUBSIDIADO"/>
    <n v="1455659"/>
    <s v="Hospitalización"/>
    <d v="2023-05-30T16:04:00"/>
    <x v="4"/>
    <n v="2"/>
    <n v="2"/>
    <x v="2"/>
    <d v="2023-05-30T16:09:48"/>
    <m/>
    <s v="Paciente hipertensa cursando con dolor toracico anginoso con Electrocardiograma que demostro isquemia subepicardica en cara anteroseptal, remitida desde San Alberto para manejo por Cardiologia."/>
    <d v="2023-05-30T16:09:48"/>
    <n v="5"/>
    <s v="JUAN CARLOS DE SALES VIRGUETH"/>
    <d v="2023-05-30T20:13:21"/>
    <n v="243"/>
    <s v="I219"/>
    <s v="INFARTO AGUDO DEL MIOCARDIO, SIN OTRA ESPECIFICACION"/>
    <s v="JOSE VICENTE RAMIREZ "/>
    <d v="2023-06-01T12:58:00"/>
    <n v="40"/>
    <s v="Cuidado Intermedio Adulto"/>
    <s v="Vivo"/>
  </r>
  <r>
    <s v="LUIS TRINO ARIZA CAÑAS"/>
    <s v="Cédula ciudadanía"/>
    <s v="91134169"/>
    <s v="46 Años"/>
    <s v="Adulto"/>
    <s v="COOSALUD ENTIDAD PROMOTORA DE SALUD S.A"/>
    <s v="Subsidiado"/>
    <s v="ATEN. INTEGRAL CARDIOLOGIA REG SUBSIDIADO"/>
    <n v="1455661"/>
    <s v="Hospitalización"/>
    <d v="2023-05-30T16:08:00"/>
    <x v="4"/>
    <n v="3"/>
    <n v="3"/>
    <x v="1"/>
    <d v="2023-05-30T16:16:00"/>
    <m/>
    <s v="Paciente trasplantado cardiaco ingresa por fiebre y cefalea."/>
    <d v="2023-05-30T16:16:00"/>
    <n v="8"/>
    <s v="JUAN CARLOS DE SALES VIRGUETH"/>
    <d v="2023-05-30T17:41:21"/>
    <n v="85"/>
    <s v="R51X"/>
    <s v="CEFALEA"/>
    <s v="GIANMARCO  CAMELO PARDO"/>
    <d v="2023-07-27T13:40:00"/>
    <n v="1387"/>
    <s v="Hospitalización Adulto"/>
    <s v="Vivo"/>
  </r>
  <r>
    <s v="ALEJANDRO RIVERA PRADA"/>
    <s v="Tarjeta de Identidad"/>
    <s v="1127246025"/>
    <s v="12 Años"/>
    <s v="Pediatrico"/>
    <s v="AXA COLPATRIA MEDICINA PREPAGADA S.A."/>
    <s v="Pólizas de Salud y MP"/>
    <s v="ORIGINAL PLUS"/>
    <n v="1455664"/>
    <s v="Hospitalización"/>
    <d v="2023-05-30T16:14:00"/>
    <x v="4"/>
    <n v="3"/>
    <n v="3"/>
    <x v="1"/>
    <d v="2023-05-30T16:56:41"/>
    <m/>
    <s v="Dolor abdominal, vomito. "/>
    <d v="2023-05-30T16:56:41"/>
    <n v="42"/>
    <s v="OMAR DANITH MOLINA LUBO"/>
    <d v="2023-05-30T17:18:14"/>
    <n v="21"/>
    <s v="A09"/>
    <s v="DIARREA Y GASTROENTERITIS DE PRESUNTO ORIGEN INFECCIOSO."/>
    <s v="OMAR DANITH MOLINA LUBO"/>
    <d v="2023-05-31T10:07:00"/>
    <n v="16"/>
    <s v="Observación"/>
    <s v="Vivo"/>
  </r>
  <r>
    <s v="CHRISTOPHER ANDRES FLOREZ CARRILLO"/>
    <s v="Tarjeta de Identidad"/>
    <s v="1096703159"/>
    <s v="12 Años"/>
    <s v="Pediatrico"/>
    <s v="ECOPETROL S.A."/>
    <s v="Regimen Especial y/o Excepcional"/>
    <s v="CONTRATO No. 3044412"/>
    <n v="1455665"/>
    <s v="Urgencias"/>
    <d v="2023-05-30T16:17:00"/>
    <x v="4"/>
    <n v="3"/>
    <n v="3"/>
    <x v="1"/>
    <d v="2023-05-30T16:54:32"/>
    <m/>
    <s v="&quot;dolor en el pecho&quot;"/>
    <d v="2023-05-30T16:54:32"/>
    <n v="37"/>
    <s v="OMAR DANITH MOLINA LUBO"/>
    <d v="2023-05-30T17:36:00"/>
    <n v="41"/>
    <s v="R072"/>
    <s v="DOLOR PRECORDIAL"/>
    <s v="OMAR DANITH MOLINA LUBO"/>
    <d v="2023-05-30T20:30:00"/>
    <n v="2"/>
    <s v="Alta a Casa"/>
    <s v="Vivo"/>
  </r>
  <r>
    <s v="ROQUE JULIO MORENO"/>
    <s v="Cédula ciudadanía"/>
    <s v="4169198"/>
    <s v="81 Años"/>
    <s v="Adulto"/>
    <s v="NUEVA EMPRESA PROMOTORA DE SALUD S.A."/>
    <s v="Subsidiado"/>
    <s v="SANTANDER PITP PBS SUBSIDIADO "/>
    <n v="1455670"/>
    <s v="Hospitalización"/>
    <d v="2023-05-30T16:40:00"/>
    <x v="4"/>
    <n v="1"/>
    <n v="1"/>
    <x v="0"/>
    <d v="2023-05-30T16:53:36"/>
    <m/>
    <s v="Remitido desde Landazuri por Infarto Agudo De Miocardio Con Elevación Del St "/>
    <d v="2023-05-30T16:53:36"/>
    <n v="13"/>
    <s v="JUAN CARLOS DE SALES VIRGUETH"/>
    <d v="2023-05-30T17:02:16"/>
    <n v="8"/>
    <s v="I200x"/>
    <s v="ANGINA INESTABLE"/>
    <s v="GIANMARCO  CAMELO PARDO"/>
    <d v="2023-06-02T11:59:00"/>
    <n v="66"/>
    <s v="Cuidado Intermedio Adulto"/>
    <s v="Vivo"/>
  </r>
  <r>
    <s v="AIDE ALICIA OLIVAR DIAZ"/>
    <s v="Cédula ciudadanía"/>
    <s v="21378879"/>
    <s v="79 Años"/>
    <s v="Adulto"/>
    <s v="SUMIMEDICAL S.A.S."/>
    <s v="Regimen IPS"/>
    <s v="FONDO DE PASIVO SOCIAL DE FERROCARRILES NACIONALES"/>
    <n v="1455677"/>
    <s v="Urgencias"/>
    <d v="2023-05-30T17:10:00"/>
    <x v="4"/>
    <n v="2"/>
    <n v="2"/>
    <x v="2"/>
    <d v="2023-05-30T17:12:49"/>
    <m/>
    <s v="Remitida desde la clinica chicamocha con Diagnóstico de sincope cardiogenico e Infarto Agudo Del Miocardio Sin Elevacion Del St "/>
    <d v="2023-05-30T17:12:49"/>
    <n v="2"/>
    <s v="JUAN CARLOS DE SALES VIRGUETH"/>
    <d v="2023-05-30T18:35:23"/>
    <n v="82"/>
    <s v="I219"/>
    <s v="INFARTO AGUDO DEL MIOCARDIO, SIN OTRA ESPECIFICACION"/>
    <s v="JOSE VICENTE RAMIREZ "/>
    <d v="2023-05-31T20:24:00"/>
    <n v="25"/>
    <s v="Cuidado Intermedio Adulto"/>
    <s v="Vivo"/>
  </r>
  <r>
    <s v="ANGEL MIGUEL ANGARITA PEÑALOZA"/>
    <s v="Cédula ciudadanía"/>
    <s v="3982617"/>
    <s v="65 Años"/>
    <s v="Adulto"/>
    <s v="NUEVA EMPRESA PROMOTORA DE SALUD S.A."/>
    <s v="Subsidiado"/>
    <s v="SANTANDER PITP PBS SUBSIDIADO "/>
    <n v="1455678"/>
    <s v="Urgencias"/>
    <d v="2023-05-30T17:15:00"/>
    <x v="4"/>
    <n v="3"/>
    <n v="3"/>
    <x v="1"/>
    <d v="2023-05-30T17:19:25"/>
    <m/>
    <s v="&quot;Dolor de pecho desde ayer&quot;"/>
    <d v="2023-05-30T17:19:25"/>
    <n v="4"/>
    <s v="JUAN CARLOS DE SALES VIRGUETH"/>
    <d v="2023-05-30T21:15:55"/>
    <n v="236"/>
    <s v="R074"/>
    <s v="DOLOR EN EL PECHO, NO ESPECIFICADO"/>
    <s v="GEOVANIS ALBERTO ORTEGA CUELLO"/>
    <d v="2023-05-30T23:19:00"/>
    <n v="2"/>
    <s v="Alta a Casa"/>
    <s v="Vivo"/>
  </r>
  <r>
    <s v="OLGA MARIA TOBAR QUIROZ"/>
    <s v="Cédula ciudadanía"/>
    <s v="23044011"/>
    <s v="89 Años"/>
    <s v="Adulto"/>
    <s v="NUEVA EMPRESA PROMOTORA DE SALUD S.A."/>
    <s v="Subsidiado"/>
    <s v="SANTANDER PITP PBS SUBSIDIADO "/>
    <n v="1455679"/>
    <s v="Hospitalización"/>
    <d v="2023-05-30T17:22:00"/>
    <x v="4"/>
    <n v="3"/>
    <n v="3"/>
    <x v="1"/>
    <d v="2023-05-30T17:28:49"/>
    <m/>
    <s v="&quot;Esta ahogada y los pies hinchados desde hace un mes&quot;"/>
    <d v="2023-05-30T17:28:49"/>
    <n v="6"/>
    <s v="JUAN CARLOS DE SALES VIRGUETH"/>
    <d v="2023-05-30T19:35:03"/>
    <n v="126"/>
    <s v="I500"/>
    <s v="INSUFICIENCIA CARDIACA CONGESTIVA"/>
    <s v="JOSE VICENTE RAMIREZ "/>
    <d v="2023-06-03T12:15:00"/>
    <n v="88"/>
    <s v="Hospitalización Adulto"/>
    <s v="Vivo"/>
  </r>
  <r>
    <s v="JINETH PAOLA MIRANDA TORRES"/>
    <s v="Cédula ciudadanía"/>
    <s v="1098701849"/>
    <s v="32 Años"/>
    <s v="Adulto"/>
    <s v="COLMEDICA MEDICINA PREPAGADA S A"/>
    <s v="Pólizas de Salud y MP"/>
    <s v="HUMANA PLUS"/>
    <n v="1455682"/>
    <s v="Hospitalización"/>
    <d v="2023-05-30T17:44:00"/>
    <x v="4"/>
    <n v="3"/>
    <n v="3"/>
    <x v="1"/>
    <d v="2023-05-30T18:19:50"/>
    <m/>
    <s v="Paciente con cuadro de 3 dia de ardor interescapula , y costal bilatral, fiebr escalofriao malestar fenerwal y cefalea , ademas rinorrea , tos hoy seca intemitente , ha tomas pac noche , advil Máximo y noxpirin sin mejoria , por lo que conuslta, adem dolro ala lespiracion profunbda"/>
    <d v="2023-05-30T18:19:50"/>
    <n v="35"/>
    <s v="OMAR DANITH MOLINA LUBO"/>
    <d v="2023-05-30T18:20:15"/>
    <n v="0"/>
    <s v="J22X"/>
    <s v="INFECCION AGUDA NO ESPECIFICADA DE LAS VIAS RESPIRATORIAS INFERIORES"/>
    <s v="OMAR DANITH MOLINA LUBO"/>
    <d v="2023-05-30T22:16:00"/>
    <n v="3"/>
    <s v="Observación"/>
    <s v="Vivo"/>
  </r>
  <r>
    <s v="JORGE GUARIN NAVARRO"/>
    <s v="Cédula ciudadanía"/>
    <s v="13843513"/>
    <s v="64 Años"/>
    <s v="Adulto"/>
    <s v="EPS SURAMERICANA S.A."/>
    <s v="Contributivo"/>
    <s v="PBS CONTRIBUTIVO "/>
    <n v="1455684"/>
    <s v="Urgencias"/>
    <d v="2023-05-30T18:01:00"/>
    <x v="4"/>
    <n v="3"/>
    <n v="3"/>
    <x v="1"/>
    <d v="2023-05-30T18:24:47"/>
    <m/>
    <s v="&quot;Camino una cuadra y me fatigo&quot;"/>
    <d v="2023-05-30T18:24:47"/>
    <n v="23"/>
    <s v="JUAN CARLOS DE SALES VIRGUETH"/>
    <d v="2023-05-30T22:30:59"/>
    <n v="246"/>
    <s v="G603"/>
    <s v="NEUROPATIA PROGRESIVA IDIOPATICA"/>
    <s v="EDWING RENE HIGUERA BECERRA"/>
    <d v="2023-05-30T23:24:00"/>
    <n v="0"/>
    <s v="Alta a Casa"/>
    <s v="Vivo"/>
  </r>
  <r>
    <s v="CHRISTIAN TARAZONA ROJAS"/>
    <s v="Cédula ciudadanía"/>
    <s v="91202602"/>
    <s v="63 Años"/>
    <s v="Adulto"/>
    <s v="ASMET SALUD EPS SAS"/>
    <s v="Subsidiado"/>
    <s v="PGP CARDIOVASCULAR REG CONTRIB-SUBSIDIA "/>
    <n v="1455685"/>
    <s v="Hospitalización"/>
    <d v="2023-05-30T18:18:00"/>
    <x v="4"/>
    <n v="3"/>
    <n v="3"/>
    <x v="1"/>
    <d v="2023-05-30T18:32:45"/>
    <m/>
    <s v="&quot;Tengo una ulcera y me huele a feo&quot;"/>
    <d v="2023-05-30T18:32:45"/>
    <n v="14"/>
    <s v="JUAN CARLOS DE SALES VIRGUETH"/>
    <d v="2023-05-30T22:19:34"/>
    <n v="226"/>
    <s v="I771"/>
    <s v="ESTRECHEZ ARTERIAL"/>
    <s v="JOSE VICENTE RAMIREZ "/>
    <d v="2023-06-07T16:00:00"/>
    <n v="185"/>
    <s v="Hospitalización Adulto"/>
    <s v="Vivo"/>
  </r>
  <r>
    <s v="ELODIA MOLINA DE PITA"/>
    <s v="Cédula ciudadanía"/>
    <s v="27954244"/>
    <s v="78 Años"/>
    <s v="Adulto"/>
    <s v="COOSALUD ENTIDAD PROMOTORA DE SALUD S.A"/>
    <s v="Subsidiado"/>
    <s v="ATEN. INTEGRAL CARDIOLOGÍA REG SUBSIDIADO"/>
    <n v="1455686"/>
    <s v="Urgencias"/>
    <d v="2023-05-30T18:21:00"/>
    <x v="4"/>
    <n v="3"/>
    <n v="3"/>
    <x v="1"/>
    <d v="2023-05-30T18:41:00"/>
    <m/>
    <s v="Paciente remitida de consutla externa por crisis hipertensiva. Paciente asintomatica."/>
    <d v="2023-05-30T18:41:00"/>
    <n v="20"/>
    <s v="JUAN CARLOS DE SALES VIRGUETH"/>
    <d v="2023-05-30T19:38:36"/>
    <n v="57"/>
    <s v="I10X"/>
    <s v="HIPERTENSION ESENCIAL (PRIMARIA)"/>
    <s v="GEOVANIS ALBERTO ORTEGA CUELLO"/>
    <d v="2023-05-30T20:59:00"/>
    <n v="1"/>
    <s v="Alta a Casa"/>
    <s v="Vivo"/>
  </r>
  <r>
    <s v="CARMEN SIERRA DE AMADOR"/>
    <s v="Cédula ciudadanía"/>
    <s v="28373397"/>
    <s v="88 Años"/>
    <s v="Adulto"/>
    <s v="ASMET SALUD EPS SAS"/>
    <s v="Subsidiado"/>
    <s v="PGP CARDIOVASCULAR REG CONTRIB-SUBSIDIA "/>
    <n v="1455687"/>
    <s v="Hospitalización"/>
    <d v="2023-05-30T18:26:00"/>
    <x v="4"/>
    <n v="3"/>
    <n v="3"/>
    <x v="1"/>
    <d v="2023-05-30T18:47:35"/>
    <m/>
    <s v="Remitida como urgencia vital de la Clinic Guane por Insuficiencia Cardiaca Congestiva "/>
    <d v="2023-05-30T18:47:35"/>
    <n v="21"/>
    <s v="JUAN CARLOS DE SALES VIRGUETH"/>
    <d v="2023-05-30T20:57:15"/>
    <n v="129"/>
    <s v="I500"/>
    <s v="INSUFICIENCIA CARDIACA CONGESTIVA"/>
    <s v="JOSE VICENTE RAMIREZ "/>
    <d v="2023-05-31T21:25:00"/>
    <n v="24"/>
    <s v="Hospitalización Adulto"/>
    <s v="Vivo"/>
  </r>
  <r>
    <s v="DORIS MARIA CABRERA DE PARRA"/>
    <s v="Cédula ciudadanía"/>
    <s v="22436616"/>
    <s v="64 Años"/>
    <s v="Adulto"/>
    <s v="SALUD TOTAL ENTIDAD PROMOTORA DE SALUD DEL REG"/>
    <s v="Contributivo"/>
    <s v="PBS CONTRIBUTIVO "/>
    <n v="1455688"/>
    <s v="Urgencias"/>
    <d v="2023-05-30T18:33:00"/>
    <x v="4"/>
    <n v="4"/>
    <n v="4"/>
    <x v="3"/>
    <d v="2023-05-30T18:53:47"/>
    <m/>
    <s v="&quot;Le duele mucho la cabeza y creo que tiene una crisis de depresión&quot;_x000a_Paciente de 64 años de edad traida pro presentar cefalea intensa asociada a inapetencia, hiporexia, astenia, adinamia marcada y anhedonia._x000a_Paciente clinicamente estable, se direcciona a red de su Entidad Promotora De Salud. "/>
    <d v="2023-05-30T18:53:47"/>
    <n v="20"/>
    <s v="JUAN CARLOS DE SALES VIRGUETH"/>
    <m/>
    <s v=""/>
    <m/>
    <m/>
    <m/>
    <d v="2023-05-30T20:36:00"/>
    <s v=""/>
    <m/>
    <s v="Vivo"/>
  </r>
  <r>
    <s v="JAIME ALFONSO LARROTA"/>
    <s v="Cédula ciudadanía"/>
    <s v="5762689"/>
    <s v="76 Años"/>
    <s v="Adulto"/>
    <s v="SUMIMEDICAL S.A.S."/>
    <s v="Regimen IPS"/>
    <s v="FONDO DE PASIVO SOCIAL DE FERROCARRILES NACIONALES"/>
    <n v="1455689"/>
    <s v="Hospitalización"/>
    <d v="2023-05-30T18:41:00"/>
    <x v="4"/>
    <n v="1"/>
    <n v="1"/>
    <x v="0"/>
    <d v="2023-05-30T19:00:39"/>
    <m/>
    <s v="Remitido de la clinica chicamocha como urgencia vital por Infarto Agudo De Miocardio Con Elevación Del St "/>
    <d v="2023-05-30T19:00:39"/>
    <n v="19"/>
    <s v="JUAN CARLOS DE SALES VIRGUETH"/>
    <d v="2023-05-30T19:09:01"/>
    <n v="8"/>
    <s v="I213x"/>
    <s v="INFARTO AGUDO DE MIOCARDIO CON ELEVACION DE ST "/>
    <s v="JENNIE ASTRID BECERRA MENECES"/>
    <d v="2023-06-02T12:38:00"/>
    <n v="65"/>
    <s v="Cuidado Intermedio Adulto"/>
    <s v="Vivo"/>
  </r>
  <r>
    <s v="NELLY RINCON SEPULVEDA"/>
    <s v="Cédula ciudadanía"/>
    <s v="63479216"/>
    <s v="51 Años"/>
    <s v="Adulto"/>
    <s v="FUNDACION SALUD MIA EPS"/>
    <s v="Contributivo"/>
    <s v="PBS CONTRIBUTIVO "/>
    <n v="1455694"/>
    <s v="Urgencias"/>
    <d v="2023-05-30T19:08:00"/>
    <x v="4"/>
    <n v="3"/>
    <n v="3"/>
    <x v="1"/>
    <d v="2023-05-30T19:17:51"/>
    <m/>
    <s v="&quot;Me tome dos capuccinos y siento el corazon acelerado&quot;"/>
    <d v="2023-05-30T19:17:51"/>
    <n v="9"/>
    <s v="JUAN CARLOS DE SALES VIRGUETH"/>
    <d v="2023-05-30T19:40:33"/>
    <n v="22"/>
    <s v="A059"/>
    <s v="INTOXICACION ALIMENTARIA BACTERIANA, NO ESPECIFICADA"/>
    <s v="JUAN CARLOS DE SALES VIRGUETH"/>
    <d v="2023-05-30T22:12:00"/>
    <n v="2"/>
    <s v="Alta a Casa"/>
    <s v="Vivo"/>
  </r>
  <r>
    <s v="JOSE DEL CARMEN JIMENEZ DURAN"/>
    <s v="Cédula ciudadanía"/>
    <s v="5013189"/>
    <s v="89 Años"/>
    <s v="Adulto"/>
    <s v="CAJA DE COMPENSACION FAMILIAR DEL ORIENTE COLOMBIANO COMFAORIENTE"/>
    <s v="Subsidiado"/>
    <s v="PBS SUBSIDIADO "/>
    <n v="1455697"/>
    <s v="Hospitalización"/>
    <d v="2023-05-30T19:46:00"/>
    <x v="4"/>
    <n v="3"/>
    <n v="3"/>
    <x v="1"/>
    <d v="2023-05-30T19:57:16"/>
    <m/>
    <s v="Paciente en Postoperatorio mediato de laparotomia exploratoria por obstruccion intestinal, se encontraba hospitalizado en Ocaña, durante estanci a presenta neumonia e inicia manejo antibiotico y documentan Fibrilacion Auricular con respuesta ventricular lenta, por lo cual deciden remitir con propuesta de implante de marcapasos."/>
    <d v="2023-05-30T19:57:16"/>
    <n v="11"/>
    <s v="JUAN CARLOS DE SALES VIRGUETH"/>
    <d v="2023-05-30T20:05:49"/>
    <n v="8"/>
    <s v="I420"/>
    <s v="CARDIOMIOPATIA DILATADA"/>
    <s v="GEOVANIS ALBERTO ORTEGA CUELLO"/>
    <d v="2023-06-02T05:24:00"/>
    <n v="57"/>
    <s v="Hospitalización Adulto"/>
    <s v="Vivo"/>
  </r>
  <r>
    <s v="VICTOR ESTUPIÑAN"/>
    <s v="Cédula ciudadanía"/>
    <s v="5547743"/>
    <s v="83 Años"/>
    <s v="Adulto"/>
    <s v="NUEVA EMPRESA PROMOTORA DE SALUD S.A."/>
    <s v="Subsidiado"/>
    <s v="SANTANDER PITP PBS SUBSIDIADO "/>
    <n v="1455699"/>
    <s v="Hospitalización"/>
    <d v="2023-05-30T19:56:00"/>
    <x v="4"/>
    <n v="3"/>
    <n v="3"/>
    <x v="1"/>
    <d v="2023-05-30T20:06:26"/>
    <m/>
    <s v="Paciente traido por su familiar, refiere que el dia de hoy presento mareo y sensacion de desvanecimiento posterior  a cambio de posicion._x000a_Refiere tinitus y plenitud otica. "/>
    <d v="2023-05-30T20:06:26"/>
    <n v="10"/>
    <s v="JUAN CARLOS DE SALES VIRGUETH"/>
    <d v="2023-05-30T23:18:31"/>
    <n v="192"/>
    <s v="R55X"/>
    <s v="SINCOPE Y COLAPSO"/>
    <s v="EDWING RENE HIGUERA BECERRA"/>
    <d v="2023-05-31T15:15:00"/>
    <n v="15"/>
    <s v="Observación"/>
    <s v="Vivo"/>
  </r>
  <r>
    <s v="LEONOR TORRES"/>
    <s v="Cédula ciudadanía"/>
    <s v="37366608"/>
    <s v="82 Años"/>
    <s v="Adulto"/>
    <s v="NUEVA EMPRESA PROMOTORA DE SALUD S.A."/>
    <s v="Subsidiado"/>
    <s v="N.DE SANTANDER PITP PBS SUBSIDIADO "/>
    <n v="1455703"/>
    <s v="Hospitalización"/>
    <d v="2023-05-30T21:05:00"/>
    <x v="4"/>
    <n v="3"/>
    <n v="3"/>
    <x v="1"/>
    <d v="2023-05-30T21:16:03"/>
    <m/>
    <s v="Remitida desde Ocaña con Diagnóstico de bradicardia extrema"/>
    <d v="2023-05-30T21:16:03"/>
    <n v="11"/>
    <s v="JUAN CARLOS DE SALES VIRGUETH"/>
    <d v="2023-05-30T22:13:23"/>
    <n v="57"/>
    <s v="I495"/>
    <s v="SINDROME DEL SENO ENFERMO"/>
    <s v="GEOVANIS ALBERTO ORTEGA CUELLO"/>
    <d v="2023-06-07T09:24:00"/>
    <n v="179"/>
    <s v="Observación"/>
    <s v="Vivo"/>
  </r>
  <r>
    <s v="CLARA DURAN PRADA"/>
    <s v="Cédula ciudadanía"/>
    <s v="1096191969"/>
    <s v="51 Años"/>
    <s v="Adulto"/>
    <s v="NUEVA EMPRESA PROMOTORA DE SALUD S.A."/>
    <s v="Subsidiado"/>
    <s v="SANTANDER PITP PBS SUBSIDIADO "/>
    <n v="1455706"/>
    <s v="Hospitalización"/>
    <d v="2023-05-30T21:46:00"/>
    <x v="4"/>
    <n v="3"/>
    <n v="3"/>
    <x v="1"/>
    <d v="2023-05-30T22:15:38"/>
    <m/>
    <s v="Remitida desde Barrancabermeja por Insuficiencia Cardiaca Congestiva "/>
    <d v="2023-05-30T22:15:38"/>
    <n v="29"/>
    <s v="JUAN CARLOS DE SALES VIRGUETH"/>
    <d v="2023-05-30T23:59:27"/>
    <n v="103"/>
    <s v="I340"/>
    <s v="INSUFICIENCIA (DE LA VALVULA) MITRAL"/>
    <s v="JOSE VICENTE RAMIREZ "/>
    <d v="2023-06-06T11:53:00"/>
    <n v="155"/>
    <s v="Cuidado Intermedio Adulto"/>
    <s v="Vivo"/>
  </r>
  <r>
    <s v="JESUS DAMIAN CASALLAS RAMOS"/>
    <s v="Registro Civil"/>
    <s v="1221465239"/>
    <s v="6 Años"/>
    <s v="Pediatrico"/>
    <s v="FUNDACION SALUD MIA EPS"/>
    <s v="Contributivo"/>
    <s v="PBS CONTRIBUTIVO "/>
    <n v="1455708"/>
    <s v="Urgencias"/>
    <d v="2023-05-30T22:29:00"/>
    <x v="4"/>
    <n v="4"/>
    <n v="4"/>
    <x v="3"/>
    <d v="2023-05-30T22:36:58"/>
    <m/>
    <s v="Paciente de 6 años de edad traido por su madre, refiere que desde el viernes 26/05/2023 presenta nauseas y emesis ocasional, refiere que desde hace 10 horas presenta picos febriles, maximo de 38.8°C asociado a maelstar general manejado con fiebre, adicionalemnt eintolerancia a la via oral._x000a_Paciente clinicamene estable, se direcciona a red de su Entidad Promotora De Salud. "/>
    <d v="2023-05-30T22:36:58"/>
    <n v="7"/>
    <s v="JUAN CARLOS DE SALES VIRGUETH"/>
    <m/>
    <s v=""/>
    <m/>
    <m/>
    <m/>
    <d v="2023-05-30T22:51:00"/>
    <s v=""/>
    <m/>
    <s v="Vivo"/>
  </r>
  <r>
    <s v="ESLEIDER JOSUE PEINADO PEÑARANDA"/>
    <s v="Registro Civil"/>
    <s v="1181464535"/>
    <s v="1 Años"/>
    <s v="Pediatrico"/>
    <s v="NUEVA EMPRESA PROMOTORA DE SALUD S.A."/>
    <s v="Subsidiado"/>
    <s v="SANTANDER PITP PBS SUBSIDIADO "/>
    <n v="1455709"/>
    <s v="Hospitalización"/>
    <d v="2023-05-30T22:37:00"/>
    <x v="4"/>
    <n v="3"/>
    <n v="3"/>
    <x v="1"/>
    <d v="2023-05-30T22:44:20"/>
    <m/>
    <s v="&quot;Se le rompio la sonda de Gastrostomia&quot;"/>
    <d v="2023-05-30T22:44:20"/>
    <n v="7"/>
    <s v="JUAN CARLOS DE SALES VIRGUETH"/>
    <d v="2023-05-30T23:31:56"/>
    <n v="47"/>
    <s v="F83X"/>
    <s v="TRASTORNOS ESPECIFICOS MIXTOS DEL DESARROLLO"/>
    <s v="GEOVANIS ALBERTO ORTEGA CUELLO"/>
    <d v="2023-05-31T13:51:00"/>
    <n v="14"/>
    <s v="Alta a Casa"/>
    <s v="Vivo"/>
  </r>
  <r>
    <s v="DOMINGA JAIMES RAMOS"/>
    <s v="Cédula ciudadanía"/>
    <s v="27654046"/>
    <s v="90 Años"/>
    <s v="Adulto"/>
    <s v="ASMET SALUD EPS SAS"/>
    <s v="Subsidiado"/>
    <s v="PGP CARDIOVASCULAR REG CONTRIB-SUBSIDIA "/>
    <n v="1455710"/>
    <s v="Hospitalización"/>
    <d v="2023-05-30T23:14:00"/>
    <x v="4"/>
    <n v="1"/>
    <n v="1"/>
    <x v="0"/>
    <d v="2023-05-30T23:23:09"/>
    <m/>
    <s v="Remitida como urgencia vital del hospital local del nrote por Bloqueo Auriculoventricular completo."/>
    <d v="2023-05-30T23:23:09"/>
    <n v="9"/>
    <s v="JUAN CARLOS DE SALES VIRGUETH"/>
    <d v="2023-05-30T23:29:06"/>
    <n v="5"/>
    <s v="I442"/>
    <s v="BLOQUEO AURICULOVENTRICULAR COMPLETO"/>
    <s v="JOSE VICENTE RAMIREZ "/>
    <d v="2023-05-31T21:32:00"/>
    <n v="22"/>
    <s v="Hospitalización Adulto"/>
    <s v="Muerto antes de 48 horas"/>
  </r>
  <r>
    <s v="ANDREA FERNANDA SARMIENTO GONZALEZ"/>
    <s v="Cédula ciudadanía"/>
    <s v="37728618"/>
    <s v="43 Años"/>
    <s v="Adulto"/>
    <s v="AXA COLPATRIA MEDICINA PREPAGADA S.A."/>
    <s v="Pólizas de Salud y MP"/>
    <s v="ALTERNO PLUS"/>
    <n v="1455711"/>
    <s v="Hospitalización"/>
    <d v="2023-05-30T23:55:00"/>
    <x v="4"/>
    <n v="2"/>
    <n v="2"/>
    <x v="2"/>
    <d v="2023-05-31T00:01:46"/>
    <m/>
    <s v="Refiere dolor en el pecho"/>
    <d v="2023-05-31T00:01:46"/>
    <n v="6"/>
    <s v="EDWING RENE HIGUERA BECERRA"/>
    <d v="2023-05-31T00:02:44"/>
    <n v="0"/>
    <s v="I209"/>
    <s v="ANGINA DE PECHO, NO ESPECIFICADA"/>
    <s v="EDWING RENE HIGUERA BECERRA"/>
    <d v="2023-05-31T05:07:00"/>
    <n v="5"/>
    <s v="Observación"/>
    <s v="Vivo"/>
  </r>
  <r>
    <s v="GLADYS ROJAS RODRIGUEZ"/>
    <s v="Cédula ciudadanía"/>
    <s v="28214869"/>
    <s v="54 Años"/>
    <s v="Adulto"/>
    <s v="NUEVA EMPRESA PROMOTORA DE SALUD S.A."/>
    <s v="Subsidiado"/>
    <s v="SANTANDER PITP PBS SUBSIDIADO "/>
    <n v="1455712"/>
    <s v="Hospitalización"/>
    <d v="2023-05-31T00:09:00"/>
    <x v="4"/>
    <n v="2"/>
    <n v="2"/>
    <x v="2"/>
    <d v="2023-05-31T00:25:49"/>
    <m/>
    <s v="TENGO   MUCHO  DOLOR  DE CABEZA  Y SE   ME   PASA  A LA TARDE DE ATRAS "/>
    <d v="2023-05-31T00:25:49"/>
    <n v="16"/>
    <s v="GEOVANIS ALBERTO ORTEGA CUELLO"/>
    <d v="2023-05-31T00:27:56"/>
    <n v="2"/>
    <s v="I10X"/>
    <s v="HIPERTENSION ESENCIAL (PRIMARIA)"/>
    <s v="GEOVANIS ALBERTO ORTEGA CUELLO"/>
    <d v="2023-06-05T10:37:00"/>
    <n v="130"/>
    <s v="Observación"/>
    <s v="Vivo"/>
  </r>
  <r>
    <s v="GUMERCINDA MORENO CERQUERA"/>
    <s v="Cédula ciudadanía"/>
    <s v="37791931"/>
    <s v="75 Años"/>
    <s v="Adulto"/>
    <s v="SALUD TOTAL ENTIDAD PROMOTORA DE SALUD DEL REG"/>
    <s v="Contributivo"/>
    <s v="PBS CONTRIBUTIVO "/>
    <n v="1455713"/>
    <s v="Hospitalización"/>
    <d v="2023-05-31T00:33:00"/>
    <x v="4"/>
    <n v="2"/>
    <n v="2"/>
    <x v="2"/>
    <d v="2023-05-31T00:49:05"/>
    <m/>
    <s v="Remitida de Clinica Bucaramanga con Diagnóstico de disfuncion del marcapaso_x000a_"/>
    <d v="2023-05-31T00:49:05"/>
    <n v="16"/>
    <s v="JOSE VICENTE RAMIREZ "/>
    <d v="2023-05-31T00:49:35"/>
    <n v="0"/>
    <s v="I442"/>
    <s v="BLOQUEO AURICULOVENTRICULAR COMPLETO"/>
    <s v="JOSE VICENTE RAMIREZ "/>
    <d v="2023-06-02T12:34:00"/>
    <n v="59"/>
    <s v="Hospitalización Adulto"/>
    <s v="Vivo"/>
  </r>
  <r>
    <s v="RUVIEL ALFONSO MARIN CASTILLO"/>
    <s v="Cédula ciudadanía"/>
    <s v="5694122"/>
    <s v="53 Años"/>
    <s v="Adulto"/>
    <s v="COOSALUD ENTIDAD PROMOTORA DE SALUD S.A"/>
    <s v="Subsidiado"/>
    <s v="ATEN. INTEGRAL CARDIOLOGÍA REG SUBSIDIADO"/>
    <n v="1455714"/>
    <s v="Hospitalización"/>
    <d v="2023-05-31T02:55:00"/>
    <x v="4"/>
    <n v="2"/>
    <n v="2"/>
    <x v="2"/>
    <d v="2023-05-31T03:07:31"/>
    <m/>
    <s v="VIENE   REMITIDO  DEL   HOSPITAL  DE SANGIL   CON  Impresión Diagnóstica  DE  Infarto Agudo Del Miocardio   "/>
    <d v="2023-05-31T03:07:31"/>
    <n v="12"/>
    <s v="GEOVANIS ALBERTO ORTEGA CUELLO"/>
    <d v="2023-05-31T03:07:58"/>
    <n v="0"/>
    <s v="I209"/>
    <s v="ANGINA DE PECHO, NO ESPECIFICADA"/>
    <s v="GEOVANIS ALBERTO ORTEGA CUELLO"/>
    <d v="2023-06-01T12:19:00"/>
    <n v="33"/>
    <s v="Cuidado Intermedio Adulto"/>
    <s v="Vivo"/>
  </r>
  <r>
    <s v="WILLIAM HUMBERTO CUEVAS VILLAMIZAR"/>
    <s v="Cédula ciudadanía"/>
    <s v="1098784188"/>
    <s v="27 Años"/>
    <s v="Adulto"/>
    <s v="ECOPETROL S.A."/>
    <s v="Regimen Especial y/o Excepcional"/>
    <s v="CONTRATO No. 3044412"/>
    <n v="1455720"/>
    <s v="Urgencias"/>
    <d v="2023-05-31T06:16:00"/>
    <x v="4"/>
    <n v="3"/>
    <n v="3"/>
    <x v="1"/>
    <d v="2023-05-31T06:21:16"/>
    <m/>
    <s v="mucho dolor de cabeza. "/>
    <d v="2023-05-31T06:21:16"/>
    <n v="5"/>
    <s v="FRAY URIEL ARIAS MORENO"/>
    <d v="2023-05-31T06:21:45"/>
    <n v="0"/>
    <s v="I10X"/>
    <s v="HIPERTENSION ESENCIAL (PRIMARIA)"/>
    <s v="FRAY URIEL ARIAS MORENO"/>
    <d v="2023-05-31T09:30:00"/>
    <n v="3"/>
    <s v="Observación"/>
    <s v="Vivo"/>
  </r>
  <r>
    <s v="MIA GUADALUPE GUADASMO VELASQUEZ"/>
    <s v="Registro Civil"/>
    <s v="1222254570"/>
    <s v="3 Años"/>
    <s v="Pediatrico"/>
    <s v="ENTIDAD PROMOTORA DE SALUD SANITAS SAS"/>
    <s v="Contributivo"/>
    <s v="PBS CONTRIBUTIVO "/>
    <n v="1455755"/>
    <s v="Urgencias"/>
    <d v="2023-05-31T06:43:00"/>
    <x v="4"/>
    <n v="3"/>
    <n v="3"/>
    <x v="1"/>
    <d v="2023-05-31T07:01:05"/>
    <m/>
    <s v="Paciente cita por Pediatria para control."/>
    <d v="2023-05-31T07:01:05"/>
    <n v="18"/>
    <s v="JUAN CARLOS DE SALES VIRGUETH"/>
    <m/>
    <s v=""/>
    <m/>
    <m/>
    <m/>
    <m/>
    <s v=""/>
    <m/>
    <s v="Vivo"/>
  </r>
  <r>
    <s v="NANCY PINILLA ORTIZ"/>
    <s v="Cédula ciudadanía"/>
    <s v="63288140"/>
    <s v="61 Años"/>
    <s v="Adulto"/>
    <s v="SALUD TOTAL ENTIDAD PROMOTORA DE SALUD DEL REG"/>
    <s v="Contributivo"/>
    <s v="PBS CONTRIBUTIVO "/>
    <n v="1455795"/>
    <s v="Hospitalización"/>
    <d v="2023-05-31T07:04:00"/>
    <x v="4"/>
    <n v="3"/>
    <n v="3"/>
    <x v="1"/>
    <d v="2023-05-31T07:17:00"/>
    <m/>
    <s v="Remitida de consulta externa de Ortopedia por presentar escara y area de necrosis en zona de amputacion a nivel de primer artejo de pie izquierdo, con indicacion de desbridamiento + escarectomia "/>
    <d v="2023-05-31T07:17:00"/>
    <n v="13"/>
    <s v="JUAN CARLOS DE SALES VIRGUETH"/>
    <d v="2023-05-31T07:54:25"/>
    <n v="37"/>
    <s v="I775"/>
    <s v="NECROSIS ARTERIAL"/>
    <s v="YONNY JERSEY SANDOVAL LAVACUDE"/>
    <d v="2023-05-31T20:30:00"/>
    <n v="12"/>
    <s v="Hospitalización Adulto"/>
    <s v="Vivo"/>
  </r>
  <r>
    <s v="CRUZ DELINA HERNANDEZ BLANCO"/>
    <s v="Cédula ciudadanía"/>
    <s v="27994488"/>
    <s v="86 Años"/>
    <s v="Adulto"/>
    <s v="EPS SURAMERICANA S.A."/>
    <s v="Contributivo"/>
    <s v="PBS CONTRIBUTIVO "/>
    <n v="1455813"/>
    <s v="Hospitalización"/>
    <d v="2023-05-31T07:13:00"/>
    <x v="4"/>
    <n v="3"/>
    <n v="3"/>
    <x v="1"/>
    <d v="2023-05-31T07:22:24"/>
    <m/>
    <s v="&quot;Tiene dolor en el brazo y la paleta&quot;"/>
    <d v="2023-05-31T07:22:24"/>
    <n v="9"/>
    <s v="JUAN CARLOS DE SALES VIRGUETH"/>
    <d v="2023-05-31T08:08:50"/>
    <n v="46"/>
    <s v="I209"/>
    <s v="ANGINA DE PECHO, NO ESPECIFICADA"/>
    <s v="JENNIE ASTRID BECERRA MENECES"/>
    <d v="2023-05-31T15:41:00"/>
    <n v="7"/>
    <s v="Observación"/>
    <s v="Vivo"/>
  </r>
  <r>
    <s v="PABLO ARMANDO TRASLAVIÑA MARIN"/>
    <s v="Cédula ciudadanía"/>
    <s v="91524735"/>
    <s v="39 Años"/>
    <s v="Adulto"/>
    <s v="COOSALUD ENTIDAD PROMOTORA DE SALUD S.A"/>
    <s v="Contributivo"/>
    <s v="ATEN. INTEGRAL CARDIOLOGIA REG CONTRIBU "/>
    <n v="1455823"/>
    <s v="Hospitalización"/>
    <d v="2023-05-31T07:18:00"/>
    <x v="4"/>
    <n v="2"/>
    <n v="2"/>
    <x v="2"/>
    <d v="2023-05-31T07:29:26"/>
    <m/>
    <s v="&quot;Dolor lumbar&quot;_x000a__x000a_"/>
    <d v="2023-05-31T07:29:26"/>
    <n v="11"/>
    <s v="JUAN CARLOS DE SALES VIRGUETH"/>
    <d v="2023-05-31T07:29:45"/>
    <n v="0"/>
    <s v="N23X"/>
    <s v="COLICO RENAL, NO ESPECIFICADO"/>
    <s v="JUAN CARLOS DE SALES VIRGUETH"/>
    <d v="2023-06-01T06:27:00"/>
    <n v="22"/>
    <s v="Observación"/>
    <s v="Vivo"/>
  </r>
  <r>
    <s v="HANNA GABRIELA GOMEZ MEJIA"/>
    <s v="Registro Civil"/>
    <s v="1097133063"/>
    <s v="7 Años"/>
    <s v="Pediatrico"/>
    <s v="EPS SURAMERICANA S.A."/>
    <s v="Contributivo"/>
    <s v="PBS CONTRIBUTIVO "/>
    <n v="1455832"/>
    <s v="Urgencias"/>
    <d v="2023-05-31T07:24:00"/>
    <x v="4"/>
    <n v="4"/>
    <n v="4"/>
    <x v="3"/>
    <d v="2023-05-31T07:44:52"/>
    <m/>
    <s v="Dolor abdominal_x000a_Paciente de 7 años de edad acude en compañia de la madre, refiere que desde hroas de la madrugada inicia con dolor abdominal difuso asociado a fiebre de 338.5°C manejado con acetaminofen._x000a_Paciente clinicamente estable, se direcciona a red de su Entidad Promotora De Salud."/>
    <d v="2023-05-31T07:44:52"/>
    <n v="20"/>
    <s v="JUAN CARLOS DE SALES VIRGUETH"/>
    <m/>
    <s v=""/>
    <m/>
    <m/>
    <m/>
    <d v="2023-05-31T08:48:00"/>
    <s v=""/>
    <m/>
    <s v="Vivo"/>
  </r>
  <r>
    <s v="ROMELIA DIAZ DE BLANCO"/>
    <s v="Cédula ciudadanía"/>
    <s v="27585382"/>
    <s v="79 Años"/>
    <s v="Adulto"/>
    <s v="COOSALUD ENTIDAD PROMOTORA DE SALUD S.A"/>
    <s v="Subsidiado"/>
    <s v="ATEN. INTEGRAL CARDIOLOGÍA REG SUBSIDIADO"/>
    <n v="1455887"/>
    <s v="Hospitalización"/>
    <d v="2023-05-31T07:51:00"/>
    <x v="4"/>
    <n v="3"/>
    <n v="3"/>
    <x v="1"/>
    <d v="2023-05-31T07:58:50"/>
    <m/>
    <s v="Direccionada desde el servicio ode Electrofisiologia por disfuncion sinusal._x000a_Paciente rpeviamente valorada por Geriatria consideran que no se beneficia de implante de dispositivo. "/>
    <d v="2023-05-31T07:58:50"/>
    <n v="7"/>
    <s v="JUAN CARLOS DE SALES VIRGUETH"/>
    <d v="2023-05-31T08:20:28"/>
    <n v="21"/>
    <s v="I442"/>
    <s v="BLOQUEO AURICULOVENTRICULAR COMPLETO"/>
    <s v="YONNY JERSEY SANDOVAL LAVACUDE"/>
    <d v="2023-06-06T16:32:00"/>
    <n v="152"/>
    <s v="Cuidado Intermedio Adulto"/>
    <s v="Vivo"/>
  </r>
  <r>
    <s v="MARIO CABRERA ORDUZ"/>
    <s v="Cédula ciudadanía"/>
    <s v="5564184"/>
    <s v="78 Años"/>
    <s v="Adulto"/>
    <s v="COOSALUD ENTIDAD PROMOTORA DE SALUD S.A"/>
    <s v="Subsidiado"/>
    <s v="ATEN. INTEGRAL CARDIOLOGÍA REG SUBSIDIADO"/>
    <n v="1455896"/>
    <s v="Hospitalización"/>
    <d v="2023-05-31T07:55:00"/>
    <x v="4"/>
    <n v="3"/>
    <n v="3"/>
    <x v="1"/>
    <d v="2023-05-31T08:07:13"/>
    <m/>
    <s v="&quot;Mucho ahogo&quot;"/>
    <d v="2023-05-31T08:07:13"/>
    <n v="12"/>
    <s v="JUAN CARLOS DE SALES VIRGUETH"/>
    <d v="2023-05-31T08:45:11"/>
    <n v="37"/>
    <s v="I500"/>
    <s v="INSUFICIENCIA CARDIACA CONGESTIVA"/>
    <s v="JENNIE ASTRID BECERRA MENECES"/>
    <d v="2023-05-31T21:39:00"/>
    <n v="12"/>
    <s v="Observación"/>
    <s v="Vivo"/>
  </r>
  <r>
    <s v="MARIA CECILIA MARIN GAITAN"/>
    <s v="Cédula ciudadanía"/>
    <s v="37697891"/>
    <s v="56 Años"/>
    <s v="Adulto"/>
    <s v="NUEVA EMPRESA PROMOTORA DE SALUD S.A."/>
    <s v="Subsidiado"/>
    <s v="SANTANDER PITP PBS SUBSIDIADO "/>
    <n v="1455970"/>
    <s v="Hospitalización"/>
    <d v="2023-05-31T08:33:00"/>
    <x v="4"/>
    <n v="2"/>
    <n v="2"/>
    <x v="2"/>
    <d v="2023-05-31T09:04:06"/>
    <m/>
    <s v="Paciente con estenosis aortica critica direccionada de consulta externa con propuesta de manejo quirurgico."/>
    <d v="2023-05-31T09:04:06"/>
    <n v="31"/>
    <s v="JUAN CARLOS DE SALES VIRGUETH"/>
    <d v="2023-05-31T09:22:40"/>
    <n v="18"/>
    <s v="I350"/>
    <s v="ESTENOSIS (DE LA VALVULA) AORTICA"/>
    <s v="FRAY URIEL ARIAS MORENO"/>
    <m/>
    <s v=""/>
    <s v="Hospitalización Adulto"/>
    <s v="Vivo"/>
  </r>
  <r>
    <s v="ROSMIRA ROJAS"/>
    <s v="Cédula ciudadanía"/>
    <s v="36571921"/>
    <s v="59 Años"/>
    <s v="Adulto"/>
    <s v="ASMET SALUD EPS SAS"/>
    <s v="Subsidiado"/>
    <s v="PGP INTEGRAL REG CONTRIBUT-SUBSIDIADO "/>
    <n v="1455993"/>
    <s v="Hospitalización"/>
    <d v="2023-05-31T08:43:00"/>
    <x v="4"/>
    <n v="3"/>
    <n v="3"/>
    <x v="1"/>
    <d v="2023-05-31T09:11:10"/>
    <m/>
    <s v="&quot;Dolor de pecho&quot;"/>
    <d v="2023-05-31T09:11:10"/>
    <n v="28"/>
    <s v="JUAN CARLOS DE SALES VIRGUETH"/>
    <d v="2023-05-31T09:58:11"/>
    <n v="47"/>
    <s v="I209"/>
    <s v="ANGINA DE PECHO, NO ESPECIFICADA"/>
    <s v="YONNY JERSEY SANDOVAL LAVACUDE"/>
    <d v="2023-05-31T21:46:00"/>
    <n v="11"/>
    <s v="Observación"/>
    <s v="Vivo"/>
  </r>
  <r>
    <s v="MYRIAM INES GALLEGO GUTIERREZ"/>
    <s v="Cédula ciudadanía"/>
    <s v="27968693"/>
    <s v="67 Años"/>
    <s v="Adulto"/>
    <s v="EPS SURAMERICANA S.A."/>
    <s v="Contributivo"/>
    <s v="PBS CONTRIBUTIVO "/>
    <n v="1456028"/>
    <s v="Hospitalización"/>
    <d v="2023-05-31T08:57:00"/>
    <x v="4"/>
    <n v="2"/>
    <n v="2"/>
    <x v="2"/>
    <d v="2023-05-31T09:21:08"/>
    <m/>
    <s v="Paciente con Cancer de pulmón metastasico ingresa por hallazgo ecocardiografico de derrame pericardico._x000a_"/>
    <d v="2023-05-31T09:21:08"/>
    <n v="24"/>
    <s v="JUAN CARLOS DE SALES VIRGUETH"/>
    <d v="2023-05-31T09:44:43"/>
    <n v="23"/>
    <s v="I313"/>
    <s v="DERRAME PERICARDICO (NO INFLAMATORIO)"/>
    <s v="JENNIE ASTRID BECERRA MENECES"/>
    <d v="2023-06-09T15:04:00"/>
    <n v="221"/>
    <s v="Cuidado Intermedio Adulto"/>
    <s v="Vivo"/>
  </r>
  <r>
    <s v="SARA PEDROZA BARBUDO"/>
    <s v="Cédula ciudadanía"/>
    <s v="49775120"/>
    <s v="52 Años"/>
    <s v="Adulto"/>
    <s v="ENTIDAD PROMOTORA DE SALUD FAMISANAR S A S"/>
    <s v="Contributivo"/>
    <s v="PBS SUBSIDIADO "/>
    <n v="1456118"/>
    <s v="Urgencias"/>
    <d v="2023-05-31T09:47:00"/>
    <x v="4"/>
    <n v="4"/>
    <n v="4"/>
    <x v="3"/>
    <d v="2023-05-31T09:55:25"/>
    <m/>
    <s v="Paciente femenina de 52 años de edad acude refiriendo que presenta desde hace 15 dias presenta sensacion de mareo y desvanecimiento acompañado de dsnea, ya valorada previamente ndicandose asistir a red de su Entidad Promotora De Salud pero no asistio, consult apor persistencia de su sintomatologia. Electrocardiograma sin cambios respecto a trazado previo._x000a_Paciente estable, se recomienda acudir a are de su Entidad Promotora De Salud de manera opotuna. "/>
    <d v="2023-05-31T09:55:25"/>
    <n v="8"/>
    <s v="JUAN CARLOS DE SALES VIRGUETH"/>
    <m/>
    <s v=""/>
    <m/>
    <m/>
    <m/>
    <d v="2023-05-31T10:12:00"/>
    <s v=""/>
    <m/>
    <s v="Vivo"/>
  </r>
  <r>
    <s v="SOCORRO AFANADOR DE CADENA"/>
    <s v="Cédula ciudadanía"/>
    <s v="32431428"/>
    <s v="77 Años"/>
    <s v="Adulto"/>
    <s v="ECOPETROL S.A."/>
    <s v="Regimen Especial y/o Excepcional"/>
    <s v="CONTRATO No. 3044412"/>
    <n v="1456138"/>
    <s v="Hospitalización"/>
    <d v="2023-05-31T10:02:00"/>
    <x v="4"/>
    <n v="2"/>
    <n v="2"/>
    <x v="2"/>
    <d v="2023-05-31T10:09:29"/>
    <m/>
    <s v="''dolor y edema de mimembro inferior izquierdo''"/>
    <d v="2023-05-31T10:09:29"/>
    <n v="7"/>
    <s v="FRAY URIEL ARIAS MORENO"/>
    <d v="2023-05-31T10:11:59"/>
    <n v="2"/>
    <s v="I828"/>
    <s v="EMBOLIA Y TROMBOSIS DE OTRAS VENAS ESPECIFICADAS"/>
    <s v="FRAY URIEL ARIAS MORENO"/>
    <d v="2023-05-31T13:20:00"/>
    <n v="3"/>
    <s v="Observación"/>
    <s v="Vivo"/>
  </r>
  <r>
    <s v="FREDY ANTONIO ZAPATA VILLEGAS"/>
    <s v="Cédula ciudadanía"/>
    <s v="88138909"/>
    <s v="57 Años"/>
    <s v="Adulto"/>
    <s v="NUEVA EMPRESA PROMOTORA DE SALUD S.A."/>
    <s v="Subsidiado"/>
    <s v="N.DE SANTANDER PITP PBS SUBSIDIADO "/>
    <n v="1456161"/>
    <s v="Hospitalización"/>
    <d v="2023-05-31T10:30:00"/>
    <x v="4"/>
    <n v="3"/>
    <n v="3"/>
    <x v="1"/>
    <d v="2023-05-31T10:41:06"/>
    <m/>
    <s v="&quot;Dolor de pecho&quot;"/>
    <d v="2023-05-31T10:41:06"/>
    <n v="11"/>
    <s v="JUAN CARLOS DE SALES VIRGUETH"/>
    <d v="2023-05-31T11:03:57"/>
    <n v="22"/>
    <s v="I200"/>
    <s v="ANGINA INESTABLE"/>
    <s v="FRAY URIEL ARIAS MORENO"/>
    <d v="2023-06-01T17:49:00"/>
    <n v="30"/>
    <s v="Hemodinamia"/>
    <s v="Vivo"/>
  </r>
  <r>
    <s v="EMPERATRIZ DURAN TRISTANCHO"/>
    <s v="Cédula ciudadanía"/>
    <s v="63441898"/>
    <s v="59 Años"/>
    <s v="Adulto"/>
    <s v="NUEVA EMPRESA PROMOTORA DE SALUD S.A."/>
    <s v="Contributivo"/>
    <s v="SANTANDER PITP PBS CONTRIBUTIVO "/>
    <n v="1456203"/>
    <s v="Hospitalización"/>
    <d v="2023-05-31T11:04:00"/>
    <x v="4"/>
    <n v="3"/>
    <n v="3"/>
    <x v="1"/>
    <d v="2023-05-31T11:13:40"/>
    <m/>
    <s v="Direccionada de consulta externa de Electrofisiologia por presentar dolor toracico"/>
    <d v="2023-05-31T11:13:40"/>
    <n v="9"/>
    <s v="JUAN CARLOS DE SALES VIRGUETH"/>
    <d v="2023-05-31T14:20:18"/>
    <n v="186"/>
    <s v="I209"/>
    <s v="ANGINA DE PECHO, NO ESPECIFICADA"/>
    <s v="JENNIE ASTRID BECERRA MENECES"/>
    <d v="2023-06-03T14:29:00"/>
    <n v="72"/>
    <s v="Observación"/>
    <s v="Vivo"/>
  </r>
  <r>
    <s v="CELINA JAIMES SANDOVAL"/>
    <s v="Cédula ciudadanía"/>
    <s v="28160918"/>
    <s v="72 Años"/>
    <s v="Adulto"/>
    <s v="COOSALUD ENTIDAD PROMOTORA DE SALUD S.A"/>
    <s v="Subsidiado"/>
    <s v="ATEN. INTEGRAL CARDIOLOGÍA REG SUBSIDIADO"/>
    <n v="1456241"/>
    <s v="Hospitalización"/>
    <d v="2023-05-31T11:29:00"/>
    <x v="4"/>
    <n v="2"/>
    <n v="2"/>
    <x v="2"/>
    <d v="2023-05-31T11:35:12"/>
    <m/>
    <s v="Remitida desde el hospital local del norte con Diagnóstico de Síndrome Coronario Agudo "/>
    <d v="2023-05-31T11:35:12"/>
    <n v="6"/>
    <s v="JUAN CARLOS DE SALES VIRGUETH"/>
    <d v="2023-05-31T12:11:17"/>
    <n v="36"/>
    <s v="I209"/>
    <s v="ANGINA DE PECHO, NO ESPECIFICADA"/>
    <s v="YONNY JERSEY SANDOVAL LAVACUDE"/>
    <d v="2023-06-03T12:54:00"/>
    <n v="72"/>
    <s v="Observación"/>
    <s v="Vivo"/>
  </r>
  <r>
    <s v="MARIA ISABEL MORALES DE CARVAJAL"/>
    <s v="Cédula ciudadanía"/>
    <s v="63281532"/>
    <s v="66 Años"/>
    <s v="Adulto"/>
    <s v="NUEVA EMPRESA PROMOTORA DE SALUD S.A."/>
    <s v="Contributivo"/>
    <s v="SANTANDER PITP PBS CONTRIBUTIVO "/>
    <n v="1456256"/>
    <s v="Hospitalización"/>
    <d v="2023-05-31T12:03:00"/>
    <x v="4"/>
    <n v="2"/>
    <n v="2"/>
    <x v="2"/>
    <d v="2023-05-31T12:10:06"/>
    <m/>
    <s v="Paciente ingresa en ambulancia de AME desde su domicilio por dolor toracico tipico"/>
    <d v="2023-05-31T12:10:06"/>
    <n v="7"/>
    <s v="JUAN CARLOS DE SALES VIRGUETH"/>
    <d v="2023-05-31T12:56:54"/>
    <n v="46"/>
    <s v="I209"/>
    <s v="ANGINA DE PECHO, NO ESPECIFICADA"/>
    <s v="YONNY JERSEY SANDOVAL LAVACUDE"/>
    <d v="2023-06-02T14:57:00"/>
    <n v="50"/>
    <s v="Cuidado Intermedio Adulto"/>
    <s v="Vivo"/>
  </r>
  <r>
    <s v="JANNITH MARIA QUINTERO SANTOS"/>
    <s v="Cédula ciudadanía"/>
    <s v="37311951"/>
    <s v="72 Años"/>
    <s v="Adulto"/>
    <s v="NUEVA EMPRESA PROMOTORA DE SALUD S.A."/>
    <s v="Subsidiado"/>
    <s v="N.DE SANTANDER PITP PBS SUBSIDIADO "/>
    <n v="1456258"/>
    <s v="Hospitalización"/>
    <d v="2023-05-31T12:08:00"/>
    <x v="4"/>
    <n v="2"/>
    <n v="2"/>
    <x v="2"/>
    <d v="2023-05-31T12:14:05"/>
    <m/>
    <s v="Remitida desde Ocañada por Infarto Agudo Del Miocardio Sin Elevacion Del St "/>
    <d v="2023-05-31T12:14:05"/>
    <n v="6"/>
    <s v="JUAN CARLOS DE SALES VIRGUETH"/>
    <d v="2023-05-31T13:23:37"/>
    <n v="69"/>
    <s v="I209"/>
    <s v="ANGINA DE PECHO, NO ESPECIFICADA"/>
    <s v="JENNIE ASTRID BECERRA MENECES"/>
    <d v="2023-06-02T16:13:00"/>
    <n v="50"/>
    <s v="Observación"/>
    <s v="Vivo"/>
  </r>
  <r>
    <s v="AMPARO OSSA MARTINEZ"/>
    <s v="Cédula ciudadanía"/>
    <s v="31947341"/>
    <s v="61 Años"/>
    <s v="Adulto"/>
    <s v="ENTIDAD PROMOTORA DE SALUD SANITAS SAS"/>
    <s v="Contributivo"/>
    <s v="PBS CONTRIBUTIVO "/>
    <n v="1456265"/>
    <s v="Hospitalización"/>
    <d v="2023-05-31T12:24:00"/>
    <x v="4"/>
    <n v="3"/>
    <n v="3"/>
    <x v="1"/>
    <d v="2023-05-31T12:36:19"/>
    <m/>
    <s v="Direccionada desde consutla externa por Insuficiencia Cardiaca Congestiva_x000a_"/>
    <d v="2023-05-31T12:36:19"/>
    <n v="12"/>
    <s v="JUAN CARLOS DE SALES VIRGUETH"/>
    <d v="2023-05-31T14:19:19"/>
    <n v="103"/>
    <s v="I500"/>
    <s v="INSUFICIENCIA CARDIACA CONGESTIVA"/>
    <s v="YONNY JERSEY SANDOVAL LAVACUDE"/>
    <d v="2023-08-22T14:09:00"/>
    <n v="1991"/>
    <s v="Hospitalización Adulto"/>
    <s v="Vivo"/>
  </r>
  <r>
    <s v="SANDRA MARCELA GOMEZ MONTAÑA"/>
    <s v="Cédula ciudadanía"/>
    <s v="1096197680"/>
    <s v="35 Años"/>
    <s v="Adulto"/>
    <s v="SALUD TOTAL ENTIDAD PROMOTORA DE SALUD DEL REG"/>
    <s v="Contributivo"/>
    <s v="PBS CONTRIBUTIVO "/>
    <n v="1456268"/>
    <s v="Hospitalización"/>
    <d v="2023-05-31T12:31:00"/>
    <x v="4"/>
    <n v="3"/>
    <n v="3"/>
    <x v="1"/>
    <d v="2023-05-31T12:45:06"/>
    <m/>
    <s v="&quot;Palpitaciones y dolor de pecho&quot;"/>
    <d v="2023-05-31T12:45:06"/>
    <n v="14"/>
    <s v="JUAN CARLOS DE SALES VIRGUETH"/>
    <d v="2023-05-31T18:02:08"/>
    <n v="317"/>
    <s v="I479"/>
    <s v="TAQUICARDIA PAROXISTICA, NO ESPECIFICADA"/>
    <s v="FRANCISCO JOSE ORTEGA TORRES"/>
    <d v="2023-06-01T13:57:00"/>
    <n v="19"/>
    <s v="Observación"/>
    <s v="Vivo"/>
  </r>
  <r>
    <s v="ISABEL SERRANO MORENO"/>
    <s v="Cédula ciudadanía"/>
    <s v="37803263"/>
    <s v="79 Años"/>
    <s v="Adulto"/>
    <s v="ECOPETROL S.A."/>
    <s v="Regimen Especial y/o Excepcional"/>
    <s v="CONTRATO No. 3044412"/>
    <n v="1456284"/>
    <s v="Hospitalización"/>
    <d v="2023-05-31T13:05:00"/>
    <x v="4"/>
    <n v="2"/>
    <n v="2"/>
    <x v="2"/>
    <d v="2023-05-31T13:19:59"/>
    <m/>
    <s v="remitida de clincia chicamocha por Impresión Diagnóstica de Infarto Agudo Del Miocardio "/>
    <d v="2023-05-31T13:19:59"/>
    <n v="14"/>
    <s v="FRAY URIEL ARIAS MORENO"/>
    <d v="2023-05-31T13:23:33"/>
    <n v="3"/>
    <s v="I200"/>
    <s v="ANGINA INESTABLE"/>
    <s v="FRAY URIEL ARIAS MORENO"/>
    <d v="2023-06-03T14:29:00"/>
    <n v="73"/>
    <s v="Observación"/>
    <s v="Vivo"/>
  </r>
  <r>
    <s v="MARINO ANTONIO GONZALEZ"/>
    <s v="Cédula ciudadanía"/>
    <s v="19091659"/>
    <s v="76 Años"/>
    <s v="Adulto"/>
    <s v="ECOPETROL S.A."/>
    <s v="Regimen Especial y/o Excepcional"/>
    <s v="CONTRATO No. 3044412"/>
    <n v="1456286"/>
    <s v="Hospitalización"/>
    <d v="2023-05-31T13:10:00"/>
    <x v="4"/>
    <n v="2"/>
    <n v="2"/>
    <x v="2"/>
    <d v="2023-05-31T13:21:51"/>
    <m/>
    <s v="Paciente traido por familiar porque se ha desmayado en 3 episodios. "/>
    <d v="2023-05-31T13:21:51"/>
    <n v="11"/>
    <s v="FRAY URIEL ARIAS MORENO"/>
    <d v="2023-05-31T13:22:48"/>
    <n v="0"/>
    <s v="R55X"/>
    <s v="SINCOPE Y COLAPSO"/>
    <s v="FRAY URIEL ARIAS MORENO"/>
    <d v="2023-05-31T21:54:00"/>
    <n v="8"/>
    <s v="Observación"/>
    <s v="Vivo"/>
  </r>
  <r>
    <s v="JUAN DE DIOS ARENAS ORTIZ"/>
    <s v="Cédula ciudadanía"/>
    <s v="5794904"/>
    <s v="73 Años"/>
    <s v="Adulto"/>
    <s v="NUEVA EMPRESA PROMOTORA DE SALUD S.A."/>
    <s v="Contributivo"/>
    <s v="SANTANDER PITP PBS CONTRIBUTIVO "/>
    <n v="1456296"/>
    <s v="Hospitalización"/>
    <d v="2023-05-31T13:30:00"/>
    <x v="4"/>
    <n v="2"/>
    <n v="2"/>
    <x v="2"/>
    <d v="2023-05-31T13:42:19"/>
    <m/>
    <s v="Paciente ingresa encefalopatico como urgencia vital desde Zapatoca"/>
    <d v="2023-05-31T13:42:19"/>
    <n v="12"/>
    <s v="JUAN CARLOS DE SALES VIRGUETH"/>
    <d v="2023-05-31T15:35:05"/>
    <n v="112"/>
    <s v="I679"/>
    <s v="ENFERMEDAD CEREBROVASCULAR, NO ESPECIFICADA"/>
    <s v="JENNIE ASTRID BECERRA MENECES"/>
    <d v="2023-06-11T11:44:00"/>
    <n v="260"/>
    <s v="Cuidado Intensivo Adulto"/>
    <s v="Vivo"/>
  </r>
  <r>
    <s v="ARGEMIRO MALDONADO SUAREZ"/>
    <s v="Cédula ciudadanía"/>
    <s v="91205485"/>
    <s v="64 Años"/>
    <s v="Adulto"/>
    <s v="COOSALUD ENTIDAD PROMOTORA DE SALUD S.A"/>
    <s v="Subsidiado"/>
    <s v="SANTANDER PBS SUBSIDIADO "/>
    <n v="1456305"/>
    <s v="Hospitalización"/>
    <d v="2023-05-31T13:38:00"/>
    <x v="4"/>
    <n v="2"/>
    <n v="2"/>
    <x v="2"/>
    <d v="2023-05-31T13:52:34"/>
    <m/>
    <s v="Remitido desde la clinica La mercer por Enfermedad Pulmonar Obstructiva Crónica exacerbada y trombosis arterial."/>
    <d v="2023-05-31T13:52:34"/>
    <n v="14"/>
    <s v="JUAN CARLOS DE SALES VIRGUETH"/>
    <d v="2023-05-31T15:47:32"/>
    <n v="114"/>
    <s v="I771"/>
    <s v="ESTRECHEZ ARTERIAL"/>
    <s v="YONNY JERSEY SANDOVAL LAVACUDE"/>
    <d v="2023-06-16T13:32:00"/>
    <n v="381"/>
    <s v="Hospitalización Adulto"/>
    <s v="Vivo"/>
  </r>
  <r>
    <s v="ROSA MARGARITA NUÑEZ DE BALLESTEROS"/>
    <s v="Cédula ciudadanía"/>
    <s v="37887451"/>
    <s v="63 Años"/>
    <s v="Adulto"/>
    <s v="COMPAÑIA DE MEDICINA PREPAGADA COLSANITAS S.A."/>
    <s v="Pólizas de Salud y MP"/>
    <s v="1010 COLSANITAS INTEGRAL"/>
    <n v="1456314"/>
    <s v="Hospitalización"/>
    <d v="2023-05-31T13:54:00"/>
    <x v="4"/>
    <n v="3"/>
    <n v="3"/>
    <x v="1"/>
    <d v="2023-05-31T14:00:45"/>
    <m/>
    <s v="dolor en pierna izquieda desde 3 dias. "/>
    <d v="2023-05-31T14:00:45"/>
    <n v="6"/>
    <s v="FRAY URIEL ARIAS MORENO"/>
    <d v="2023-05-31T14:06:29"/>
    <n v="5"/>
    <s v="I829"/>
    <s v="EMBOLIA Y TROMBOSIS DE VENA NO ESPECIFICADA"/>
    <s v="FRAY URIEL ARIAS MORENO"/>
    <d v="2023-06-01T12:33:00"/>
    <n v="22"/>
    <s v="Observación"/>
    <s v="Vivo"/>
  </r>
  <r>
    <s v="RODRIGO ARENAS PINILLA"/>
    <s v="Cédula ciudadanía"/>
    <s v="2098479"/>
    <s v="87 Años"/>
    <s v="Adulto"/>
    <s v="COMPAÑIA DE MEDICINA PREPAGADA COLSANITAS S.A."/>
    <s v="Pólizas de Salud y MP"/>
    <s v="1010 COLSANITAS INTEGRAL"/>
    <n v="1456316"/>
    <s v="Hospitalización"/>
    <d v="2023-05-31T13:56:00"/>
    <x v="4"/>
    <n v="3"/>
    <n v="3"/>
    <x v="1"/>
    <d v="2023-05-31T14:18:53"/>
    <m/>
    <s v="Tos y flemas y dolor lumbar"/>
    <d v="2023-05-31T14:18:53"/>
    <n v="22"/>
    <s v="FRAY URIEL ARIAS MORENO"/>
    <d v="2023-05-31T14:29:06"/>
    <n v="10"/>
    <s v="J440"/>
    <s v="ENFERMEDAD PULMONAR OBSTRUCTIVA CRONICA CON INFECCION AGUDA DE LAS VIAS RESPIRATORIAS INFERIORES"/>
    <s v="FRAY URIEL ARIAS MORENO"/>
    <d v="2023-05-31T22:04:00"/>
    <n v="7"/>
    <s v="Observación"/>
    <s v="Vivo"/>
  </r>
  <r>
    <s v="JAIME CARREÑO ROA"/>
    <s v="Cédula ciudadanía"/>
    <s v="5586753"/>
    <s v="79 Años"/>
    <s v="Adulto"/>
    <s v="ECOPETROL S.A."/>
    <s v="Regimen Especial y/o Excepcional"/>
    <s v="CONTRATO No. 3044412"/>
    <n v="1456319"/>
    <s v="Hospitalización"/>
    <d v="2023-05-31T13:59:00"/>
    <x v="4"/>
    <n v="3"/>
    <n v="3"/>
    <x v="1"/>
    <d v="2023-05-31T14:21:10"/>
    <m/>
    <s v="tos y dolor lumbar "/>
    <d v="2023-05-31T14:21:10"/>
    <n v="22"/>
    <s v="FRAY URIEL ARIAS MORENO"/>
    <d v="2023-05-31T14:40:13"/>
    <n v="19"/>
    <s v="R074"/>
    <s v="DOLOR EN EL PECHO, NO ESPECIFICADO"/>
    <s v="FRAY URIEL ARIAS MORENO"/>
    <d v="2023-06-01T18:52:00"/>
    <n v="28"/>
    <s v="Hospitalización Adulto"/>
    <s v="Vivo"/>
  </r>
  <r>
    <s v="FERMIN GUERRERO RINCON"/>
    <s v="Cédula ciudadanía"/>
    <s v="7134767"/>
    <s v="75 Años"/>
    <s v="Adulto"/>
    <s v="NUEVA EMPRESA PROMOTORA DE SALUD S.A."/>
    <s v="Subsidiado"/>
    <s v="ARAUCA PITP PBS SUBSIDIADO "/>
    <n v="1456325"/>
    <s v="Hospitalización"/>
    <d v="2023-05-31T14:05:00"/>
    <x v="4"/>
    <n v="3"/>
    <n v="3"/>
    <x v="1"/>
    <d v="2023-05-31T14:20:04"/>
    <m/>
    <s v="&quot;Estoy ahogado&quot;"/>
    <d v="2023-05-31T14:20:04"/>
    <n v="15"/>
    <s v="JUAN CARLOS DE SALES VIRGUETH"/>
    <d v="2023-05-31T17:59:14"/>
    <n v="219"/>
    <s v="I500"/>
    <s v="INSUFICIENCIA CARDIACA CONGESTIVA"/>
    <s v="YONNY JERSEY SANDOVAL LAVACUDE"/>
    <d v="2023-06-01T13:46:00"/>
    <n v="19"/>
    <s v="Observación"/>
    <s v="Vivo"/>
  </r>
  <r>
    <s v="ELENA ALVARADO DE LOPEZ"/>
    <s v="Cédula ciudadanía"/>
    <s v="28011364"/>
    <s v="73 Años"/>
    <s v="Adulto"/>
    <s v="ENTIDAD PROMOTORA DE SALUD SANITAS SAS"/>
    <s v="Contributivo"/>
    <s v="PBS CONTRIBUTIVO "/>
    <n v="1456333"/>
    <s v="Urgencias"/>
    <d v="2023-05-31T14:10:00"/>
    <x v="4"/>
    <n v="4"/>
    <n v="4"/>
    <x v="3"/>
    <d v="2023-05-31T14:25:31"/>
    <m/>
    <s v="Paciente con dolor toracico de 2 meses de evolucion asociado a disne de medianos esfuerzos en seguimiento por cardiologia, cuenta con eco tt de enero normal, acudiohoy a consutla desde donde reocmiendan acudir a urgencias para estudo de angina._x000a_Paciente estable, se direcciona a red de su Entidad Promotora De Salud. "/>
    <d v="2023-05-31T14:25:31"/>
    <n v="15"/>
    <s v="JUAN CARLOS DE SALES VIRGUETH"/>
    <m/>
    <s v=""/>
    <m/>
    <m/>
    <m/>
    <d v="2023-05-31T14:31:00"/>
    <s v=""/>
    <m/>
    <s v="Vivo"/>
  </r>
  <r>
    <s v="CLAUDIA MILENA DIAZ CORZO"/>
    <s v="Cédula ciudadanía"/>
    <s v="1095806904"/>
    <s v="32 Años"/>
    <s v="Adulto"/>
    <s v="ASMET SALUD EPS SAS"/>
    <s v="Subsidiado"/>
    <s v="PGP INTEGRAL REG CONTRIBUT-SUBSIDIADO "/>
    <n v="1456351"/>
    <s v="Hospitalización"/>
    <d v="2023-05-31T14:41:00"/>
    <x v="4"/>
    <n v="3"/>
    <n v="3"/>
    <x v="1"/>
    <d v="2023-05-31T15:07:26"/>
    <m/>
    <s v="Paciente de 32 años G3A1C1V1 con embaraazo de 29.2 semanas quien ingresa direccionada del Hospital Internacional De Colombia con triage. Paciente previamente acudio a cita de control prenatal donde encuentran mal control metabolico de diabetes gestacional por la cual derivan a servicio de urgencias._x000a_Movimientos fetales presentes_x000a_No premonitorios_x000a_No perdidas vaginales "/>
    <d v="2023-05-31T15:07:26"/>
    <n v="26"/>
    <s v="FRANCISCO JOSE ORTEGA TORRES"/>
    <d v="2023-05-31T16:09:50"/>
    <n v="62"/>
    <s v="E109"/>
    <s v="DIABETES MELLITUS INSULINODEPENDIENTE, SIN MENCION DE COMPLICACION"/>
    <s v="YONNY JERSEY SANDOVAL LAVACUDE"/>
    <d v="2023-06-01T16:51:00"/>
    <n v="24"/>
    <s v="Hospitalización Adulto"/>
    <s v="Vivo"/>
  </r>
  <r>
    <s v="GUSTAVO GOMEZ DIAZ"/>
    <s v="Cédula ciudadanía"/>
    <s v="7443769"/>
    <s v="74 Años"/>
    <s v="Adulto"/>
    <s v="NUEVA EMPRESA PROMOTORA DE SALUD S.A."/>
    <s v="Contributivo"/>
    <s v="SANTANDER PITP PBS CONTRIBUTIVO "/>
    <n v="1456355"/>
    <s v="Urgencias"/>
    <d v="2023-05-31T14:48:00"/>
    <x v="4"/>
    <n v="2"/>
    <m/>
    <x v="2"/>
    <m/>
    <m/>
    <s v="Adulto mayor con cardiopatia isquemica con revascularizacion miocardica en cucuta hace 17 años, en postoperatorio arteriografia (25/05/23): Angioplastia con implante de stent medicado en puente safeno, quien ha venido presentando desde el dia de ayer mareo, no sincope, no dolor toracico. "/>
    <d v="2023-05-31T15:19:52"/>
    <n v="31"/>
    <s v="FRANCISCO JOSE ORTEGA TORRES"/>
    <d v="2023-05-31T18:28:48"/>
    <n v="188"/>
    <s v="R42X"/>
    <s v="MAREO Y DESVANECIMIENTO"/>
    <s v="JOSE VICENTE RAMIREZ "/>
    <d v="2023-05-31T22:09:00"/>
    <n v="3"/>
    <s v="Alta a Casa"/>
    <s v="Vivo"/>
  </r>
  <r>
    <s v="VALERY ADRIANA RAMIREZ PEÑA"/>
    <s v="Registro Civil"/>
    <s v="1115746164"/>
    <s v="5 Años"/>
    <s v="Pediatrico"/>
    <s v="NUEVA EMPRESA PROMOTORA DE SALUD S.A."/>
    <s v="Contributivo"/>
    <s v="SANTANDER PITP PBS CONTRIBUTIVO "/>
    <n v="1456358"/>
    <s v="Urgencias"/>
    <d v="2023-05-31T14:53:00"/>
    <x v="4"/>
    <n v="3"/>
    <n v="3"/>
    <x v="1"/>
    <d v="2023-05-31T15:27:39"/>
    <m/>
    <s v="Paciente de 5 años con antecedente de Correccion - Drenaje Venoso pulmonar anomalo total a seno coronario en 2019 quien el dia de hoy mientras se encontraba jugando en el colegio sufre trauma a nivel de torax psoterior y anterior al ser golpeada por otra de las compañeras en su colegio mientras jugaban en el resbaladero, posterior al lelgar a su casa abuela materna Edelmia Delgado refiere ha manifstado dolor y noto que no podia respirar por lo cual acude a urgencias. "/>
    <d v="2023-05-31T15:27:39"/>
    <n v="34"/>
    <s v="FRANCISCO JOSE ORTEGA TORRES"/>
    <d v="2023-05-31T17:04:07"/>
    <n v="96"/>
    <s v="R073"/>
    <s v="OTROS DOLORES EN EL PECHO"/>
    <s v="YONNY JERSEY SANDOVAL LAVACUDE"/>
    <d v="2023-05-31T22:20:00"/>
    <n v="5"/>
    <s v="Alta a Casa"/>
    <s v="Vivo"/>
  </r>
  <r>
    <s v="GLORIA DEL CARMEN BOHORQUEZ NOVA"/>
    <s v="Cédula ciudadanía"/>
    <s v="28407358"/>
    <s v="63 Años"/>
    <s v="Adulto"/>
    <s v="COOSALUD ENTIDAD PROMOTORA DE SALUD S.A"/>
    <s v="Contributivo"/>
    <s v="ATEN. INTEGRAL CARDIOLOGIA REG CONTRIBU "/>
    <n v="1456364"/>
    <s v="Hospitalización"/>
    <d v="2023-05-31T14:59:00"/>
    <x v="4"/>
    <n v="2"/>
    <n v="2"/>
    <x v="2"/>
    <d v="2023-05-31T15:54:00"/>
    <m/>
    <s v="Paciente femenina de 63 años con antecedentes de hipertensión arterial, diabetes mellitus tipo 2 insulino requiriente, enfermedad renal crónica en diálisis peritoneal,enfermedad arterial oclusiva crónica, quien ha sido intervenida a maniobras de salvamento de extremidad, culmino esquema antibiotico en hospital virtual, hoy ingresa por nauseas, emesis, frialdad y palidez generalizada. "/>
    <d v="2023-05-31T15:54:00"/>
    <n v="54"/>
    <s v="FRANCISCO JOSE ORTEGA TORRES"/>
    <d v="2023-05-31T18:49:40"/>
    <n v="175"/>
    <s v="R42X"/>
    <s v="MAREO Y DESVANECIMIENTO"/>
    <s v="JOSE VICENTE RAMIREZ "/>
    <d v="2023-06-10T15:44:00"/>
    <n v="236"/>
    <s v="Observación"/>
    <s v="Vivo"/>
  </r>
  <r>
    <s v="MARINA GALVIS DE MEDINA"/>
    <s v="Cédula ciudadanía"/>
    <s v="30008205"/>
    <s v="78 Años"/>
    <s v="Adulto"/>
    <s v="COOSALUD ENTIDAD PROMOTORA DE SALUD S.A"/>
    <s v="Subsidiado"/>
    <s v="ATEN. INTEGRAL CARDIOLOGÍA REG SUBSIDIADO"/>
    <n v="1456378"/>
    <s v="Hospitalización"/>
    <d v="2023-05-31T15:35:00"/>
    <x v="4"/>
    <n v="3"/>
    <n v="3"/>
    <x v="1"/>
    <d v="2023-05-31T16:01:03"/>
    <m/>
    <s v="Remitida del Hospital universitario por Enfermedad Arterial Obstructiva Crónica_x000a_aceptado por el equipo de REFERENCIA, con codigo de aceptacion 310520231122-Y, para ingreso por el servicio de URGENCIAS Fundacion Cardiovascular De Colombia_x000a__x000a_"/>
    <d v="2023-05-31T16:01:03"/>
    <n v="26"/>
    <s v="FRANCISCO JOSE ORTEGA TORRES"/>
    <d v="2023-05-31T18:27:48"/>
    <n v="146"/>
    <s v="I771"/>
    <s v="ESTRECHEZ ARTERIAL"/>
    <s v="GIANMARCO  CAMELO PARDO"/>
    <d v="2023-06-02T12:36:00"/>
    <n v="42"/>
    <s v="Hospitalización Adulto"/>
    <s v="Vivo"/>
  </r>
  <r>
    <s v="LUIS JESUS CASTELLANOS"/>
    <s v="Cédula ciudadanía"/>
    <s v="5691049"/>
    <s v="72 Años"/>
    <s v="Adulto"/>
    <s v="FUNDACION SALUD MIA EPS"/>
    <s v="Contributivo"/>
    <s v="PBS CONTRIBUTIVO "/>
    <n v="1456385"/>
    <s v="Urgencias"/>
    <d v="2023-05-31T15:58:00"/>
    <x v="4"/>
    <n v="3"/>
    <n v="3"/>
    <x v="1"/>
    <d v="2023-05-31T16:17:59"/>
    <m/>
    <s v="Paciente de 72 años de edad con diagnóstico de síncope reflejo comprobado en test de mesa basculante, con isquemia miocárdica en ausencia de enfermedad ateroesclerótica significativa de arterias coronarias epicárdicas en arteriografia coronaria de (13/10/2022), refiere clinica dada por dolor toracico, el cual ha empeorado en la ultima semana y ha sido mas frecuente con sensaicon de palpitaciones. "/>
    <d v="2023-05-31T16:17:59"/>
    <n v="19"/>
    <s v="FRANCISCO JOSE ORTEGA TORRES"/>
    <d v="2023-05-31T19:13:50"/>
    <n v="175"/>
    <s v="R072"/>
    <s v="DOLOR PRECORDIAL"/>
    <s v="JOSE VICENTE RAMIREZ "/>
    <d v="2023-05-31T22:25:00"/>
    <n v="3"/>
    <s v="Alta a Casa"/>
    <s v="Vivo"/>
  </r>
  <r>
    <s v="SOFIA ALVAREZ DE GOMEZ"/>
    <s v="Cédula ciudadanía"/>
    <s v="37920778"/>
    <s v="67 Años"/>
    <s v="Adulto"/>
    <s v="ECOPETROL S.A."/>
    <s v="Regimen Especial y/o Excepcional"/>
    <s v="CONTRATO No. 3044412"/>
    <n v="1456390"/>
    <s v="Hospitalización"/>
    <d v="2023-05-31T16:17:00"/>
    <x v="4"/>
    <n v="3"/>
    <n v="3"/>
    <x v="1"/>
    <d v="2023-05-31T16:57:04"/>
    <m/>
    <s v="'dolor y inflamacion de pierna izquierda''"/>
    <d v="2023-05-31T16:57:04"/>
    <n v="40"/>
    <s v="FRAY URIEL ARIAS MORENO"/>
    <d v="2023-05-31T16:58:40"/>
    <n v="1"/>
    <s v="I771"/>
    <s v="ESTRECHEZ ARTERIAL"/>
    <s v="FRAY URIEL ARIAS MORENO"/>
    <d v="2023-06-02T15:25:00"/>
    <n v="46"/>
    <s v="Hospitalización Adulto"/>
    <s v="Vivo"/>
  </r>
  <r>
    <s v="MERARDO RANGEL GELVEZ"/>
    <s v="Cédula ciudadanía"/>
    <s v="5605048"/>
    <s v="65 Años"/>
    <s v="Adulto"/>
    <s v="SALUD TOTAL ENTIDAD PROMOTORA DE SALUD DEL REG"/>
    <s v="Contributivo"/>
    <s v="PBS CONTRIBUTIVO "/>
    <n v="1456391"/>
    <s v="Hospitalización"/>
    <d v="2023-05-31T16:21:00"/>
    <x v="4"/>
    <n v="2"/>
    <n v="2"/>
    <x v="2"/>
    <d v="2023-05-31T16:43:12"/>
    <m/>
    <s v="Paciente de 65 años de edad quien se encuentra en seguimiento y fue presentado recientemente en junta medico Quirúrgico por estenosis aórtica severa con gradientes y velocidad aumentada, cuenta con Cateterismo cardiaco con lesion valvular aortica y sin lesiones coronarias, en junta medico Quirúrgica, donde se decide que el Paciente se beneficia de procedimiento Quirúrgico Cambio Valvular Aórtico, previo Ecocardiograma Trantoráxico (el cual se realiza hoy), durante el cual refiere dolor toracico y direccionan aurgencias. "/>
    <d v="2023-05-31T16:43:12"/>
    <n v="22"/>
    <s v="FRANCISCO JOSE ORTEGA TORRES"/>
    <d v="2023-05-31T16:45:07"/>
    <n v="1"/>
    <s v="I350"/>
    <s v="ESTENOSIS (DE LA VALVULA) AORTICA"/>
    <s v="FRANCISCO JOSE ORTEGA TORRES"/>
    <d v="2023-06-21T15:51:00"/>
    <n v="503"/>
    <s v="Hospitalización Adulto"/>
    <s v="Vivo"/>
  </r>
  <r>
    <s v="WILSON FERNANDO SARMIENTO GOMEZ"/>
    <s v="Cédula ciudadanía"/>
    <s v="91227003"/>
    <s v="59 Años"/>
    <s v="Adulto"/>
    <s v="SALUD TOTAL ENTIDAD PROMOTORA DE SALUD DEL REG"/>
    <s v="Contributivo"/>
    <s v="POS SUBSIDIADO "/>
    <n v="1456406"/>
    <s v="Hospitalización"/>
    <d v="2023-05-31T18:33:00"/>
    <x v="4"/>
    <n v="1"/>
    <n v="1"/>
    <x v="0"/>
    <d v="2023-05-31T18:36:22"/>
    <m/>
    <s v="Remitido de la Clinica Chicamocha como urgencia vital por Infarto Agudo De Miocardio Con Elevación Del St "/>
    <d v="2023-05-31T18:36:22"/>
    <n v="3"/>
    <s v="FRANCISCO JOSE ORTEGA TORRES"/>
    <d v="2023-05-31T18:36:39"/>
    <n v="0"/>
    <s v="I209"/>
    <s v="ANGINA DE PECHO, NO ESPECIFICADA"/>
    <s v="FRANCISCO JOSE ORTEGA TORRES"/>
    <d v="2023-06-18T13:58:00"/>
    <n v="427"/>
    <s v="Hemodinamia"/>
    <s v="Vivo"/>
  </r>
  <r>
    <s v="JOSE VICENTE LOPEZ ZUÑIGA"/>
    <s v="Cédula ciudadanía"/>
    <s v="91217198"/>
    <s v="61 Años"/>
    <s v="Adulto"/>
    <s v="SEGUROS DE VIDA SURAMERICANA S.A."/>
    <s v="Riesgos Laborales"/>
    <s v="ADMINISTRADORA DE RIESGOS LABORALES"/>
    <n v="1456409"/>
    <s v="Hospitalización"/>
    <d v="2023-05-31T18:38:00"/>
    <x v="4"/>
    <n v="2"/>
    <n v="2"/>
    <x v="2"/>
    <d v="2023-05-31T18:53:14"/>
    <m/>
    <s v="Paciente de 61 años quien sufre trauma en pie izquierdo el dia 29/05/2023, quien ese dia acudio a urgencias, se descarto Fractura de huesos de pie, hoy acude por aparicion de hematoma, flictenas y gran equimosis. "/>
    <d v="2023-05-31T18:53:14"/>
    <n v="15"/>
    <s v="FRANCISCO JOSE ORTEGA TORRES"/>
    <d v="2023-05-31T20:06:22"/>
    <n v="73"/>
    <s v="S801"/>
    <s v="CONTUSION DE OTRAS PARTES Y LAS NO ESPECIFICADAS DE LA PIERNA"/>
    <s v="JOSE VICENTE RAMIREZ "/>
    <d v="2023-06-06T15:26:00"/>
    <n v="139"/>
    <s v="Hospitalización Adulto"/>
    <s v="Vivo"/>
  </r>
  <r>
    <s v="MARILU GOMEZ MARTINEZ"/>
    <s v="Cédula ciudadanía"/>
    <s v="28336457"/>
    <s v="52 Años"/>
    <s v="Adulto"/>
    <s v="ENTIDAD PROMOTORA DE SALUD FAMISANAR S A S"/>
    <s v="Contributivo"/>
    <s v="PBS SUBSIDIADO "/>
    <n v="1456410"/>
    <s v="Hospitalización"/>
    <d v="2023-05-31T18:45:00"/>
    <x v="4"/>
    <n v="3"/>
    <n v="3"/>
    <x v="1"/>
    <d v="2023-05-31T19:06:59"/>
    <m/>
    <s v="Paciente En postoepratorio de sustitucion valvular aortica por protesis mecanica, pobre adherencia a manejo anticoagulante con international normalized ratio acutal muy fuera de metas. ingresa direccionada de consulta externa del Doctor Prieto, considera debe ingresar para adecuacion de manejo anticoagulante y control imagenologico de leak periprotesisco. debe recibir valoracion por psicologia para mejorar su introspreccion frente a su enfermedad y ala necesidad de manejo anticoagulante"/>
    <d v="2023-05-31T19:06:59"/>
    <n v="21"/>
    <s v="FRANCISCO JOSE ORTEGA TORRES"/>
    <d v="2023-05-31T19:59:10"/>
    <n v="52"/>
    <s v="I358"/>
    <s v="OTROS TRASTORNOS DE LA VALVULA AORTICA"/>
    <s v="GIANMARCO  CAMELO PARDO"/>
    <d v="2023-06-09T13:01:00"/>
    <n v="209"/>
    <s v="Hospitalización Adulto"/>
    <s v="Vivo"/>
  </r>
  <r>
    <s v="DIANA LUZ BACA BENITEZ"/>
    <s v="Cédula ciudadanía"/>
    <s v="1098816647"/>
    <s v="24 Años"/>
    <s v="Adulto"/>
    <s v="SALUD TOTAL ENTIDAD PROMOTORA DE SALUD DEL REG"/>
    <s v="Contributivo"/>
    <s v="POS SUBSIDIADO "/>
    <n v="1456411"/>
    <s v="Urgencias"/>
    <d v="2023-05-31T18:57:00"/>
    <x v="4"/>
    <n v="4"/>
    <n v="4"/>
    <x v="3"/>
    <d v="2023-05-31T19:18:34"/>
    <m/>
    <s v="Paciente de 24 años quie ingresa por presentar clinica de Aproximadamente  8 dias por presentar disuria, tenesmo, polaquiuria, dolor en hipogastrio, no fiebre, no otra sintomatologia, refiere inicialemnte manejo con nitrofurantoina (4 tabletas: 1 cada 12 horas) y hoy rotan a cefalexina (no ha iniciado), no tiene patologia cardiovascular, se recomienda asistencia oportuna a red de prestadores de su Entidad Promotora De Salud._x000a_"/>
    <d v="2023-05-31T19:18:34"/>
    <n v="21"/>
    <s v="FRANCISCO JOSE ORTEGA TORRES"/>
    <m/>
    <s v=""/>
    <m/>
    <m/>
    <m/>
    <d v="2023-05-31T22:25:00"/>
    <s v=""/>
    <m/>
    <s v="Vivo"/>
  </r>
  <r>
    <s v="GILBERTO ALONSO DIAZ OJEDA"/>
    <s v="Pasaporte"/>
    <s v="AA0278530"/>
    <s v="52 Años"/>
    <s v="Adulto"/>
    <s v="LAA LATIN AMERICA ASSISTANCE LTDA"/>
    <s v="Aseguradora Extranjera"/>
    <s v="PACIENTES INTERNACIONALES"/>
    <n v="1456416"/>
    <s v="Hospitalización"/>
    <d v="2023-05-31T19:46:00"/>
    <x v="4"/>
    <n v="3"/>
    <n v="3"/>
    <x v="1"/>
    <d v="2023-05-31T20:53:22"/>
    <m/>
    <s v="fiebre y diarrea"/>
    <d v="2023-05-31T20:53:22"/>
    <n v="67"/>
    <s v="OMAR DANITH MOLINA LUBO"/>
    <d v="2023-05-31T20:59:22"/>
    <n v="6"/>
    <s v="A099"/>
    <s v="GASTROENTERITIS Y COLITIS DE ORIGEN NO ESPECIFICADO"/>
    <s v="FRANCISCO JOSE ORTEGA TORRES"/>
    <d v="2023-06-01T03:04:00"/>
    <n v="6"/>
    <s v="Observación"/>
    <s v="Vivo"/>
  </r>
  <r>
    <s v="ALANIS XIOMARA ROPERO FUENTES"/>
    <s v="Cédula ciudadanía"/>
    <s v="1102389306"/>
    <s v="24 Años"/>
    <s v="Adulto"/>
    <s v="COOSALUD ENTIDAD PROMOTORA DE SALUD S.A"/>
    <s v="Subsidiado"/>
    <s v="ATEN. INTEGRAL CARDIOLOGÍA REG SUBSIDIADO"/>
    <n v="1456417"/>
    <s v="Urgencias"/>
    <d v="2023-05-31T20:04:00"/>
    <x v="4"/>
    <n v="3"/>
    <n v="3"/>
    <x v="1"/>
    <d v="2023-05-31T20:27:50"/>
    <m/>
    <s v="Paciente de 24 años quien ingresa remitida de Hospital San Juan de Dios De Floridablanca, G3P2v2, de 35.3 semanas, quien ingresa en marco de urgencia vital regulada por crue codigo 168986 por la Jefe Marlene Arenas, con Impresión Diagnóstica principal de Síndrome de Guillain-Barré, paciente quien se encuentra en el momento sin signos de dificultad respiratoria, sin requerimeitno de oxigeno suplementario, requiere manejo en institucion que cuente con servicio de Ginecologia y Neurologia de forma conjunta, se comenta con la jefe jaidy perez jefe operacional quien considera dado a que rquiere manejo por neurologia debe direccionarse a HUS._x000a_Se explica a paciente a familiart y personal medico que acompaña la remision. "/>
    <d v="2023-05-31T20:27:50"/>
    <n v="23"/>
    <s v="FRANCISCO JOSE ORTEGA TORRES"/>
    <m/>
    <s v=""/>
    <m/>
    <m/>
    <m/>
    <d v="2023-05-31T22:26:00"/>
    <s v=""/>
    <m/>
    <s v="Vivo"/>
  </r>
  <r>
    <s v="SEBASTIAN SARMIENTO GUIO"/>
    <s v="Cédula ciudadanía"/>
    <s v="1005150229"/>
    <s v="21 Años"/>
    <s v="Adulto"/>
    <s v="COMPAÑIA DE SEGUROS BOLIVAR S.A."/>
    <s v="Pólizas de Salud y MP"/>
    <s v="PÓLIZA DE SALUD"/>
    <n v="1456419"/>
    <s v="Urgencias"/>
    <d v="2023-05-31T20:13:00"/>
    <x v="4"/>
    <n v="3"/>
    <n v="3"/>
    <x v="1"/>
    <d v="2023-05-31T20:40:46"/>
    <m/>
    <s v="Accidente laboral_x000a_trauma en el 5 dedo de mano derecha. "/>
    <d v="2023-05-31T20:40:46"/>
    <n v="27"/>
    <s v="FRANCISCO JOSE ORTEGA TORRES"/>
    <d v="2023-05-31T21:18:26"/>
    <n v="37"/>
    <s v="S610"/>
    <s v="HERIDA DE DEDO(S) DE LA MANO, SIN DANO DE LA(S) UNA(S)"/>
    <s v="GIANMARCO  CAMELO PARDO"/>
    <d v="2023-05-31T22:28:00"/>
    <n v="1"/>
    <s v="Alta a Casa"/>
    <s v="Vivo"/>
  </r>
  <r>
    <s v="MARTHA CECILIA RODRIGUEZ MURALLAS"/>
    <s v="Cédula ciudadanía"/>
    <s v="60401358"/>
    <s v="58 Años"/>
    <s v="Adulto"/>
    <s v="FUNDACION SALUD MIA EPS"/>
    <s v="Contributivo"/>
    <s v="PBS CONTRIBUTIVO "/>
    <n v="1456420"/>
    <s v="Hospitalización"/>
    <d v="2023-05-31T20:24:00"/>
    <x v="4"/>
    <n v="3"/>
    <n v="3"/>
    <x v="1"/>
    <d v="2023-05-31T20:35:40"/>
    <m/>
    <s v="Remitida del Hospital Internacional De Colombia por Insuficiencia Cardiaca Congestiva descompensda_x000a_Adulta media de 58 años, con antecedentes de HTA, Diabetes Mellitus tipo 2 no IR, Enfermedad Renal Crónica en terapia de reemplazo renal. Actualmente hospitalizada en contexto de dolor abdominal con hallazgo tomográfico abdominal contrastado de colecistitis aguda, con imágenes macro-litiásicas en su interior, Valorada por cardiología, quien dado el deterioro abrupto de la función ventricular asociado a trastornos segmentarios de la contractilidad, solicita perfusión miocárdica con hallazgo de cardiopatía dilatada e isquemia severa de los segmentos mesiales de la pared anterior, por lo que indica realización de arteriografía coronaria y remisión._x000a_Aceptada por el grupo de referencia con codigo #18520231715N  Ingreso por el servicio de URGENCIAS "/>
    <d v="2023-05-31T20:35:40"/>
    <n v="11"/>
    <s v="FRANCISCO JOSE ORTEGA TORRES"/>
    <d v="2023-05-31T20:56:53"/>
    <n v="21"/>
    <s v="I500"/>
    <s v="INSUFICIENCIA CARDIACA CONGESTIVA"/>
    <s v="JOSE VICENTE RAMIREZ "/>
    <d v="2023-06-03T08:24:00"/>
    <n v="59"/>
    <s v="Hospitalización Adulto"/>
    <s v="Vivo"/>
  </r>
  <r>
    <s v="SANDRA LILIANA PABON PEREZ"/>
    <s v="Cédula ciudadanía"/>
    <s v="1094242113"/>
    <s v="36 Años"/>
    <s v="Adulto"/>
    <s v="NUEVA EMPRESA PROMOTORA DE SALUD S.A."/>
    <s v="Subsidiado"/>
    <s v="SANTANDER PITP PBS SUBSIDIADO "/>
    <n v="1456421"/>
    <s v="Hospitalización"/>
    <d v="2023-05-31T20:36:00"/>
    <x v="4"/>
    <n v="3"/>
    <n v="3"/>
    <x v="1"/>
    <d v="2023-05-31T20:53:42"/>
    <m/>
    <s v="Paciente femenina de 36 años con antecedente enfermedad renal crónica etiología lúpica, manejo con dialisis peritoneal por 5 años, trasplante renal 19.02.23, quien ingresa a servicio de urgencias el 25 de marzo por presentar picos febriles, asociados a deposiciones diarreicas_x000a_1. Realizan filmarray panel digestivo con identificacion de C.difficile, completo metronidazol 14 dias y vancomicina 21 dias_x000a_2. concomitante cursa con infeccion por citomegalovirus en manejo con ganciclovir desde el 18 de abril, ultima carga viral con 224 copias se considera continuar dosis de mantenimiento con valganciclovir_x000a_Hoy presenta picos febriles en horas de la mañana. "/>
    <d v="2023-05-31T20:53:42"/>
    <n v="17"/>
    <s v="FRANCISCO JOSE ORTEGA TORRES"/>
    <d v="2023-05-31T22:19:07"/>
    <n v="85"/>
    <s v="N189"/>
    <s v="ENFERMEDAD RENAL CRONICA, NO ESPECIFICADA"/>
    <s v="GIANMARCO  CAMELO PARDO"/>
    <d v="2023-06-21T14:27:00"/>
    <n v="496"/>
    <s v="Hospitalización Adulto"/>
    <s v="Vivo"/>
  </r>
  <r>
    <s v="HERMES PARRA GRANADOS"/>
    <s v="Cédula ciudadanía"/>
    <s v="1095928719"/>
    <s v="31 Años"/>
    <s v="Adulto"/>
    <s v="EPS SURAMERICANA S.A."/>
    <s v="Contributivo"/>
    <s v="PBS CONTRIBUTIVO "/>
    <n v="1456423"/>
    <s v="Urgencias"/>
    <d v="2023-05-31T21:59:00"/>
    <x v="4"/>
    <n v="3"/>
    <n v="3"/>
    <x v="1"/>
    <d v="2023-05-31T22:06:25"/>
    <m/>
    <s v="Paciente de 31 años quien ingresa por sus propios medios refiere osteomialgias generalizadas, desde hoy en la tarde, malestar general, refiere hoy disuria, polaquiuria, tenesmo vesical, con dolor dorsolñumbar derecho, impresiona puñopercusion renal positiva, paciente quien se sospecha cuadro de Infección De Vías Urinarias vs colico renal, paciente viene al parecer direccionado de dos instituciones por lo que se decide dar consulta. "/>
    <d v="2023-05-31T22:06:25"/>
    <n v="7"/>
    <s v="FRANCISCO JOSE ORTEGA TORRES"/>
    <m/>
    <s v=""/>
    <m/>
    <m/>
    <m/>
    <d v="2023-06-01T00:22:00"/>
    <s v=""/>
    <m/>
    <s v="Vivo"/>
  </r>
  <r>
    <s v="CARLOS ENRIQUE MANTILLA GRANADOS"/>
    <s v="Cédula ciudadanía"/>
    <s v="1098615990"/>
    <s v="36 Años"/>
    <s v="Adulto"/>
    <s v="SEGUROS DE VIDA SURAMERICANA S.A."/>
    <s v="Pólizas de Salud y MP"/>
    <s v="SALUD EVOLUCIONA"/>
    <n v="1456424"/>
    <s v="Urgencias"/>
    <d v="2023-05-31T23:36:00"/>
    <x v="4"/>
    <n v="3"/>
    <n v="3"/>
    <x v="1"/>
    <d v="2023-05-31T23:49:46"/>
    <m/>
    <s v="&quot;Me operaron de las amígdalas y estoy sangrando&quot;"/>
    <d v="2023-05-31T23:49:46"/>
    <n v="13"/>
    <s v="OMAR DANITH MOLINA LUBO"/>
    <d v="2023-05-31T23:51:05"/>
    <n v="1"/>
    <s v="T813"/>
    <s v="DESGARRO DE HERIDA OPERATORIA, NO CLASIFICADO EN OTRA PARTE"/>
    <s v="OMAR DANITH MOLINA LUBO"/>
    <d v="2023-06-01T03:06:00"/>
    <n v="3"/>
    <s v="Alta a Casa"/>
    <s v="Vivo"/>
  </r>
  <r>
    <s v="DORIS ESPERANZA HERNANDEZ CONTRERAS"/>
    <s v="Cédula ciudadanía"/>
    <s v="27892131"/>
    <s v="62 Años"/>
    <s v="Adulto"/>
    <s v="ENTIDAD PROMOTORA DE SALUD FAMISANAR S A S"/>
    <s v="Contributivo"/>
    <s v="PBS CONTRIBUTIVO "/>
    <n v="1456425"/>
    <s v="Hospitalización"/>
    <d v="2023-06-01T00:27:00"/>
    <x v="5"/>
    <n v="3"/>
    <n v="3"/>
    <x v="1"/>
    <d v="2023-06-01T00:33:52"/>
    <m/>
    <s v="HE TENIDO MUCHO VOMITO Y DIARREA"/>
    <d v="2023-06-01T00:33:52"/>
    <n v="6"/>
    <s v="GIANMARCO  CAMELO PARDO"/>
    <d v="2023-06-01T00:34:04"/>
    <n v="0"/>
    <s v="R11X"/>
    <s v="NAUSEA Y VOMITO"/>
    <s v="GIANMARCO  CAMELO PARDO"/>
    <d v="2023-06-02T05:23:00"/>
    <n v="28"/>
    <s v="Observación"/>
    <s v="Vivo"/>
  </r>
  <r>
    <s v="ANTONIO ROJAS VILLAMIZAR"/>
    <s v="Cédula ciudadanía"/>
    <s v="91286292"/>
    <s v="52 Años"/>
    <s v="Adulto"/>
    <s v="COOSALUD ENTIDAD PROMOTORA DE SALUD S.A"/>
    <s v="Subsidiado"/>
    <s v="ATEN. INTEGRAL CARDIOLOGÍA REG SUBSIDIADO"/>
    <n v="1456427"/>
    <s v="Hospitalización"/>
    <d v="2023-06-01T01:55:00"/>
    <x v="5"/>
    <n v="3"/>
    <n v="3"/>
    <x v="1"/>
    <d v="2023-06-01T02:16:52"/>
    <m/>
    <s v="Trombosis Venosa Profunda "/>
    <d v="2023-06-01T02:16:52"/>
    <n v="21"/>
    <s v="JOSE VICENTE RAMIREZ "/>
    <d v="2023-06-01T02:21:39"/>
    <n v="4"/>
    <s v="I828"/>
    <s v="EMBOLIA Y TROMBOSIS DE OTRAS VENAS ESPECIFICADAS"/>
    <s v="JOSE VICENTE RAMIREZ "/>
    <d v="2023-06-01T14:13:00"/>
    <n v="11"/>
    <s v="Hospitalización Adulto"/>
    <s v="Vivo"/>
  </r>
  <r>
    <s v="MARIA ALEXANDRA HERNANDEZ GALVIS"/>
    <s v="Cédula ciudadanía"/>
    <s v="1095821294"/>
    <s v="28 Años"/>
    <s v="Adulto"/>
    <s v="ASMET SALUD EPS SAS"/>
    <s v="Subsidiado"/>
    <s v="PGP INTEGRAL REG CONTRIBUT-SUBSIDIADO "/>
    <n v="1456428"/>
    <s v="Hospitalización"/>
    <d v="2023-06-01T02:01:00"/>
    <x v="5"/>
    <n v="2"/>
    <n v="2"/>
    <x v="2"/>
    <d v="2023-06-01T03:06:26"/>
    <m/>
    <s v="PACIENTE DE 28 AÑOS TENGO MUCHO DOLOR ABDOMINAL Y BOTE UN MOCO_x000a__x000a_"/>
    <d v="2023-06-01T02:06:26"/>
    <n v="5"/>
    <s v="GIANMARCO  CAMELO PARDO"/>
    <d v="2023-06-01T02:08:59"/>
    <n v="2"/>
    <s v="O471"/>
    <s v="FALSO TRABAJO DE PARTO A LAS 37 Y MAS SEMANAS COMPLETAS DE GESTACION"/>
    <s v="GIANMARCO  CAMELO PARDO"/>
    <d v="2023-06-03T09:40:00"/>
    <n v="55"/>
    <s v="Unidad de Alta Compleg. Obstetrica"/>
    <s v="Vivo"/>
  </r>
  <r>
    <s v="GLADYS LOPEZ DE FLOREZ"/>
    <s v="Cédula ciudadanía"/>
    <s v="27934761"/>
    <s v="83 Años"/>
    <s v="Adulto"/>
    <s v="EPS SURAMERICANA S.A."/>
    <s v="Contributivo"/>
    <s v="PBS CONTRIBUTIVO "/>
    <n v="1456430"/>
    <s v="Hospitalización"/>
    <d v="2023-06-01T03:32:00"/>
    <x v="5"/>
    <n v="3"/>
    <n v="3"/>
    <x v="1"/>
    <d v="2023-06-01T03:44:29"/>
    <m/>
    <s v="Enfermedad Arterial Obstructiva Crónica "/>
    <d v="2023-06-01T03:44:29"/>
    <n v="12"/>
    <s v="JOSE VICENTE RAMIREZ "/>
    <d v="2023-06-01T03:44:51"/>
    <n v="0"/>
    <s v="L038"/>
    <s v="CELULITIS DE OTROS SITIOS"/>
    <s v="JOSE VICENTE RAMIREZ "/>
    <d v="2023-06-02T14:04:00"/>
    <n v="34"/>
    <s v="Hospitalización Adulto"/>
    <s v="Vivo"/>
  </r>
  <r>
    <s v="MATIAS CARDENAS SERRANO"/>
    <s v="Cédula ciudadanía"/>
    <s v="13810248"/>
    <s v="73 Años"/>
    <s v="Adulto"/>
    <s v="COOSALUD ENTIDAD PROMOTORA DE SALUD S.A"/>
    <s v="Subsidiado"/>
    <s v="CESAR PBS SUBSIDIADO "/>
    <n v="1456452"/>
    <s v="Hospitalización"/>
    <d v="2023-06-01T06:31:00"/>
    <x v="5"/>
    <n v="2"/>
    <n v="2"/>
    <x v="2"/>
    <d v="2023-06-01T07:00:11"/>
    <m/>
    <s v="Paciente masculino de  73 años procedente de valledupar con antecedente de Trasplante renal Donante cadaverico 2018 Actulmente estadio renal IV Tasa De Filtración Glomerular 24.2, (mL/min/1,73 m2), -Hipertension arterial y Diabetes Mellitus tipo 2, asisite por suspropiso medios ya que el 17-05-2023 realizarn Biopsia renal y reporta rechazo de injerto y se le indica consulta para hopsitalizar"/>
    <d v="2023-06-01T07:00:11"/>
    <n v="29"/>
    <s v="EDWING RENE HIGUERA BECERRA"/>
    <d v="2023-06-01T07:18:49"/>
    <n v="18"/>
    <s v="T861"/>
    <s v="FALLA Y RECHAZO DE TRASPLANTE DE RINON"/>
    <s v="YONNY JERSEY SANDOVAL LAVACUDE"/>
    <d v="2023-06-05T14:47:00"/>
    <n v="103"/>
    <s v="Remisión"/>
    <s v="Vivo"/>
  </r>
  <r>
    <s v="CARMEN CECILIA ACELAS BARAJAS"/>
    <s v="Cédula ciudadanía"/>
    <s v="28258582"/>
    <s v="60 Años"/>
    <s v="Adulto"/>
    <s v="COOSALUD ENTIDAD PROMOTORA DE SALUD S.A"/>
    <s v="Subsidiado"/>
    <s v="ATEN. INTEGRAL CARDIOLOGÍA REG SUBSIDIADO"/>
    <n v="1456488"/>
    <s v="Hospitalización"/>
    <d v="2023-06-01T06:58:00"/>
    <x v="5"/>
    <n v="2"/>
    <n v="2"/>
    <x v="2"/>
    <d v="2023-06-01T07:24:23"/>
    <m/>
    <s v="Paciente femenina de 60 años de edadd con antecedente de Hipertensión Arterial, Postoperatorio 05/10/2023 Safenectmia Miembri iferior izquierdo y Postoperatorio 16/05/2023 Safenectomia de Miembro Inferior Derecho, desde hace 4 dias con dolor en midd en area quirurgica tipo picada s que ha empeorado , manejo con acetqminofen sin mejoria, niega fiebre , y refiere pierna roja por lo que con uslta_x000a_"/>
    <d v="2023-06-01T07:24:23"/>
    <n v="26"/>
    <s v="EDWING RENE HIGUERA BECERRA"/>
    <d v="2023-06-01T07:27:08"/>
    <n v="2"/>
    <s v="I872"/>
    <s v="INSUFICIENCIA VENOSA (CRONICA) (PERIFERICA)"/>
    <s v="FRAY URIEL ARIAS MORENO"/>
    <d v="2023-06-02T05:23:00"/>
    <n v="21"/>
    <s v="Observación"/>
    <s v="Vivo"/>
  </r>
  <r>
    <s v="ELSA ORTEGA DE OLARTE"/>
    <s v="Cédula ciudadanía"/>
    <s v="28421883"/>
    <s v="73 Años"/>
    <s v="Adulto"/>
    <s v="UNIVERSIDAD INDUSTRIAL DE SANTANDER"/>
    <s v="Regimen Especial y/o Excepcional"/>
    <s v="US-079-2023"/>
    <n v="1456541"/>
    <s v="Hospitalización"/>
    <d v="2023-06-01T07:28:00"/>
    <x v="5"/>
    <n v="3"/>
    <n v="3"/>
    <x v="1"/>
    <d v="2023-06-01T07:39:16"/>
    <m/>
    <s v="''dolor de cabeza y presion arterial alta''"/>
    <d v="2023-06-01T07:39:16"/>
    <n v="11"/>
    <s v="FRAY URIEL ARIAS MORENO"/>
    <d v="2023-06-01T07:42:45"/>
    <n v="3"/>
    <s v="I10X"/>
    <s v="HIPERTENSION ESENCIAL (PRIMARIA)"/>
    <s v="FRAY URIEL ARIAS MORENO"/>
    <d v="2023-06-02T05:23:00"/>
    <n v="21"/>
    <s v="Observación"/>
    <s v="Vivo"/>
  </r>
  <r>
    <s v="LUZ MARINA AMOROCHO"/>
    <s v="Cédula ciudadanía"/>
    <s v="28185101"/>
    <s v="55 Años"/>
    <s v="Adulto"/>
    <s v="COOSALUD ENTIDAD PROMOTORA DE SALUD S.A"/>
    <s v="Subsidiado"/>
    <s v="ATEN. INTEGRAL CARDIOLOGÍA REG SUBSIDIADO"/>
    <n v="1456651"/>
    <s v="Hospitalización"/>
    <d v="2023-06-01T08:37:00"/>
    <x v="5"/>
    <n v="2"/>
    <n v="2"/>
    <x v="2"/>
    <d v="2023-06-01T09:00:11"/>
    <m/>
    <s v="Paciente femenina de 55 años, con antecedente d Hipertensión Arterial y depresion, quien va el 26-04-2023 a consulta externa  por presentar un cuadro clinico de 1 meses de evolución consistente en un episodio sincopal (abril), con recuperacione spontanea de la conciencia,no relajaciond e esfinmteres, no dolor precodial previo, no palpitaciones, en el momento paciente refiere estarasintomatica cardiovascular, niega dolor en el pecho, niega disnea, niega edema en mimebros inferiores, niegaortopnea, niega benopnea.Le ordenaron Ecocardiograma Trantoráxico realizado ayer reporta  Ventrículo izquierdo de tamaño normal. Diámetro de fin de diástole 43 mm. Hipertrofia concéntrica parietal. Contractilidad global y segmentaría normal. Función sistólica normal. F.E 57%. Disfunción diastólica grado ii. Valvula aortica de aspecto bivalva con doble lesion de tipo de estenosis critica e insuficiencia moderada. Insuficiencia mitral grado i – ii / iv funcional. Insuficiencia tricuspídea grado i – ii / iv funcional_x000a_ultimo sincope el 27-05-2023 mientras caminaba"/>
    <d v="2023-06-01T09:00:11"/>
    <n v="23"/>
    <s v="EDWING RENE HIGUERA BECERRA"/>
    <d v="2023-06-01T09:08:05"/>
    <n v="7"/>
    <s v="I350"/>
    <s v="ESTENOSIS (DE LA VALVULA) AORTICA"/>
    <s v="JAVIER ORLANDO JIMENEZ MEJIA"/>
    <d v="2023-06-02T15:09:00"/>
    <n v="30"/>
    <s v="Hospitalización Adulto"/>
    <s v="Vivo"/>
  </r>
  <r>
    <s v="DANIEL MORILLO PACHECO"/>
    <s v="Cédula ciudadanía"/>
    <s v="12395867"/>
    <s v="66 Años"/>
    <s v="Adulto"/>
    <s v="NUEVA EMPRESA PROMOTORA DE SALUD S.A."/>
    <s v="Subsidiado"/>
    <s v="SANTANDER PITP PBS SUBSIDIADO "/>
    <n v="1456755"/>
    <s v="Hospitalización"/>
    <d v="2023-06-01T09:33:00"/>
    <x v="5"/>
    <n v="2"/>
    <n v="2"/>
    <x v="2"/>
    <d v="2023-06-01T09:49:35"/>
    <m/>
    <s v="Paciente de 65 años de edad residente de piedecuesta con antecedente de Cardiomiopatía dilatada con fracción de eyección del ventrículo izquierdo del 10%, insuficiencia mitral severa excéntrica secundaria a la dilatación ventricular y dilatación del anillo en 40 mm, dilatación de cavidades derechas e insuficiencia pulmonar leve e insuficiencia tricuspídea severa con hipertensión pulmonar moderada, Bloqueo completo de rama izquierda, Enfermedad renal crónica estadio 3b con tasa de filtración glomerular del 52 ml/min/1.73 m² Hipotiroidismo,hipertensión arterial, quien consulta  por cuadro de 2 mese de deterioro de su clase funciona, ademas de disnea ,  edema de Miembros Inferiores  y disnea paroxistica nocturna , tos seca , no otro sintoma por lo q ue consulta"/>
    <d v="2023-06-01T09:49:35"/>
    <n v="16"/>
    <s v="EDWING RENE HIGUERA BECERRA"/>
    <d v="2023-06-01T10:00:53"/>
    <n v="11"/>
    <s v="I500"/>
    <s v="INSUFICIENCIA CARDIACA CONGESTIVA"/>
    <s v="YONNY JERSEY SANDOVAL LAVACUDE"/>
    <d v="2023-06-02T12:59:00"/>
    <n v="26"/>
    <s v="Hospitalización Adulto"/>
    <s v="Vivo"/>
  </r>
  <r>
    <s v="CAMILO ANDRES MARTINEZ GOMEZ"/>
    <s v="Cédula ciudadanía"/>
    <s v="1039692431"/>
    <s v="32 Años"/>
    <s v="Adulto"/>
    <s v="EPS SURAMERICANA S.A."/>
    <s v="Contributivo"/>
    <s v="PBS CONTRIBUTIVO "/>
    <n v="1456766"/>
    <s v="Hospitalización"/>
    <d v="2023-06-01T09:40:00"/>
    <x v="5"/>
    <n v="2"/>
    <n v="2"/>
    <x v="2"/>
    <d v="2023-06-01T09:58:04"/>
    <m/>
    <s v="Paciente masculino adulto medio sin comorbulidade que es acompañante de pacien hopsitalizdo que es su madre y le acaba de dar la noctici de su mal estado genral y popsibilida de muerrte y presenta dorlo rpeecordial opresivo con fatigo_x000a_ingres a asioso"/>
    <d v="2023-06-01T09:58:04"/>
    <n v="18"/>
    <s v="EDWING RENE HIGUERA BECERRA"/>
    <d v="2023-06-01T10:01:21"/>
    <n v="3"/>
    <s v="I209"/>
    <s v="ANGINA DE PECHO, NO ESPECIFICADA"/>
    <s v="EDWING RENE HIGUERA BECERRA"/>
    <d v="2023-06-01T11:47:00"/>
    <n v="1"/>
    <s v="Observación"/>
    <s v="Vivo"/>
  </r>
  <r>
    <s v="PEDRO NEL GARZON ARDILA"/>
    <s v="Cédula ciudadanía"/>
    <s v="5766560"/>
    <s v="73 Años"/>
    <s v="Adulto"/>
    <s v="COOSALUD ENTIDAD PROMOTORA DE SALUD S.A"/>
    <s v="Subsidiado"/>
    <s v="ATEN. INTEGRAL CARDIOLOGÍA REG SUBSIDIADO"/>
    <n v="1456772"/>
    <s v="Hospitalización"/>
    <d v="2023-06-01T09:45:00"/>
    <x v="5"/>
    <n v="2"/>
    <n v="2"/>
    <x v="2"/>
    <d v="2023-06-01T10:19:54"/>
    <m/>
    <s v="Paciente masculino de 73 años de edadd  con antecedente de Hiperplasia prostatica benigna, Falla cardiaca crónica AHA C New York Heart Associatio - Clasificación Para Clase Funcional I Fracción Eyeccion Del Ventriculo Izquierdo 40%  (21/10/22), Chagas negativo- Disfunción sinusal,  Implante de marcapaso bicameral MEDTRONIC 09.12.2022, síncopes de probable origen cardiogénico, Extabaquismo, ceso en 1982, tien examenes de dupplex de cuello (14/10/22) conateromatosis con compromiso hemodinamico del 34% en bulbo de carotida izquierda y de41% en bulbod de carotida derecha, holter (16/11/22) con presencia de multiples episodiosde fenomeno wenckeback y taquicardia atrial asociada a bloqueo av. Se implanto marcapasos definitivo el dia 09-12-20222, y extabaquista , que hoy venia a reporgramacion de Marcapasos  y presenta episodio de lipotimia sin movimientos ni relajacion de esfinteteres, y en el ingreso a consulta le direccionarron a urgencia"/>
    <d v="2023-06-01T10:19:54"/>
    <n v="34"/>
    <s v="EDWING RENE HIGUERA BECERRA"/>
    <d v="2023-06-01T10:32:55"/>
    <n v="13"/>
    <s v="R42X"/>
    <s v="MAREO Y DESVANECIMIENTO"/>
    <s v="JAVIER ORLANDO JIMENEZ MEJIA"/>
    <d v="2023-06-01T15:46:00"/>
    <n v="5"/>
    <s v="Observación"/>
    <s v="Vivo"/>
  </r>
  <r>
    <s v="MARIA FERNANDA LOPEZ BULLA"/>
    <s v="Cédula ciudadanía"/>
    <s v="52507892"/>
    <s v="44 Años"/>
    <s v="Adulto"/>
    <s v="EPS SURAMERICANA S.A."/>
    <s v="Contributivo"/>
    <s v="PBS CONTRIBUTIVO "/>
    <n v="1456779"/>
    <s v="Hospitalización"/>
    <d v="2023-06-01T09:51:00"/>
    <x v="5"/>
    <n v="2"/>
    <n v="2"/>
    <x v="2"/>
    <d v="2023-06-01T10:33:45"/>
    <m/>
    <s v="Paciente femenina co9n siunfrome de crest, Hipertensión Arterial , Diabetes Mellitus tipo 2 , cardiomiopatia hipertensiva  Fracción Eyeccion Del Ventriculo Izquierdo  38% Ecocardiograma Trantoráxico 24-01-2023  copn hipoquinesia difusa  , insuficiencia renal, hepatopatia autoinmune desde hace 3 mese con aparicion de punto nego en deo indice de mano izquierda , manejado con antibiotico sin mejoria , refeire dolro de todo el mienbro superior izquierdo,  hace 2 dias pico febril de 38.9, por dolro consulta "/>
    <d v="2023-06-01T10:33:45"/>
    <n v="42"/>
    <s v="EDWING RENE HIGUERA BECERRA"/>
    <d v="2023-06-01T10:38:08"/>
    <n v="4"/>
    <s v="I771"/>
    <s v="ESTRECHEZ ARTERIAL"/>
    <s v="YONNY JERSEY SANDOVAL LAVACUDE"/>
    <d v="2023-06-02T15:19:00"/>
    <n v="28"/>
    <s v="Observación"/>
    <s v="Vivo"/>
  </r>
  <r>
    <s v="GLORIA SANDOVAL RINCON"/>
    <s v="Cédula ciudadanía"/>
    <s v="28297650"/>
    <s v="63 Años"/>
    <s v="Adulto"/>
    <s v="FUNDACION SALUD MIA EPS"/>
    <s v="Contributivo"/>
    <s v="PBS CONTRIBUTIVO "/>
    <n v="1456788"/>
    <s v="Hospitalización"/>
    <d v="2023-06-01T09:57:00"/>
    <x v="5"/>
    <n v="2"/>
    <n v="2"/>
    <x v="2"/>
    <d v="2023-06-01T10:43:14"/>
    <m/>
    <s v="Pacienrte femenina de 63 años con cudro de con antecedente dde Diabetes Mellitus concuta por cuadrode dolro precordial tipo punsada desde 26-05-2023 , sensacion de plapitaciones , iradia a a miembro superoior iquierdo , consulta al Hospital Internacional De Colombia realizaron Electrocardiograma con alta , fue a prioritaria hce 3 dias , relizaron Electrocardiograma el martes que trae en ritmo sinusal sin elevacion del st, prepor persitncia Decilitro doro consulta"/>
    <d v="2023-06-01T10:43:14"/>
    <n v="46"/>
    <s v="EDWING RENE HIGUERA BECERRA"/>
    <d v="2023-06-01T12:30:54"/>
    <n v="107"/>
    <s v="R074"/>
    <s v="DOLOR EN EL PECHO, NO ESPECIFICADO"/>
    <s v="JAVIER ORLANDO JIMENEZ MEJIA"/>
    <d v="2023-06-01T16:53:00"/>
    <n v="4"/>
    <s v="Observación"/>
    <s v="Vivo"/>
  </r>
  <r>
    <s v="JHON ARMANDO JUSAYU GONZALEZ"/>
    <s v="Tarjeta de Identidad"/>
    <s v="1124078089"/>
    <s v="12 Años"/>
    <s v="Pediatrico"/>
    <s v="ANAS WAYUU E P S I"/>
    <s v="Subsidiado"/>
    <s v="PBS SUBSIDIADO "/>
    <n v="1456802"/>
    <s v="Hospitalización"/>
    <d v="2023-06-01T10:05:00"/>
    <x v="5"/>
    <n v="2"/>
    <n v="2"/>
    <x v="2"/>
    <d v="2023-06-01T10:55:11"/>
    <m/>
    <s v="Paciente masculino de 12 años de edad con diagnostico de situs inversus total y anomalia de ebstein. Será llevado a cateterismo cardíaco. estaba hoy en consut preanesttesica ddonde enco0ntraron meno con cuadro de dolro abdomnal desde la madrugada, refie nauseas sinvomito addiciona, no diarrea no fiebre , k¿lo direccionan por urrgencias , por el momento sin definir procedimiento harta no respolver dolro abominel, refier  fatiga  empeoro hoy"/>
    <d v="2023-06-01T10:55:11"/>
    <n v="50"/>
    <s v="EDWING RENE HIGUERA BECERRA"/>
    <d v="2023-06-01T11:28:14"/>
    <n v="33"/>
    <s v="R104"/>
    <s v="OTROS DOLORES ABDOMINALES Y LOS NO ESPECIFICADOS"/>
    <s v="YONNY JERSEY SANDOVAL LAVACUDE"/>
    <d v="2023-06-01T17:07:00"/>
    <n v="5"/>
    <s v="Observación"/>
    <s v="Vivo"/>
  </r>
  <r>
    <s v="MIRIAN MOTTA DE SANCHEZ"/>
    <s v="Cédula ciudadanía"/>
    <s v="37807217"/>
    <s v="76 Años"/>
    <s v="Adulto"/>
    <s v="SALUD TOTAL ENTIDAD PROMOTORA DE SALUD DEL REG"/>
    <s v="Contributivo"/>
    <s v="PBS CONTRIBUTIVO "/>
    <n v="1456828"/>
    <s v="Hospitalización"/>
    <d v="2023-06-01T10:25:00"/>
    <x v="5"/>
    <n v="2"/>
    <m/>
    <x v="2"/>
    <m/>
    <m/>
    <s v="Paciente femenina hipertensa e hipotiroidea  con cuadro de 1 mes de evolucion con cuaddo de dolro precoria opresion y munzad qque irradd a espalda con leve fatiga siin otro sintoma adicional se realizo el 16-05-2023 ecocariograma stress con reporte positivo para induccion de isquemia + Fracción Eyeccion Del Ventriculo Izquierdo 60% , consulta ayerr al a clinci chicamocha donde la hopaitalizan Electrocardiograma en ritmo sinusal , sn elevaciondel st, troponina neativa ,  dan carga antiisquemica y rremiten bhoy con inteension de estratificacion invasiva , "/>
    <d v="2023-06-01T11:06:37"/>
    <n v="41"/>
    <s v="EDWING RENE HIGUERA BECERRA"/>
    <d v="2023-06-01T11:52:53"/>
    <n v="46"/>
    <s v="I200x"/>
    <s v="ANGINA INESTABLE"/>
    <s v="JAVIER ORLANDO JIMENEZ MEJIA"/>
    <d v="2023-06-04T11:11:00"/>
    <n v="71"/>
    <s v="Cuidado Intermedio Adulto"/>
    <s v="Vivo"/>
  </r>
  <r>
    <s v="LIGIA YAZMIN ORTIZ RUEDA"/>
    <s v="Cédula ciudadanía"/>
    <s v="1100953601"/>
    <s v="34 Años"/>
    <s v="Adulto"/>
    <s v="ENTIDAD PROMOTORA DE SALUD SANITAS SAS"/>
    <s v="Contributivo"/>
    <s v="PBS CONTRIBUTIVO "/>
    <n v="1456873"/>
    <s v="Hospitalización"/>
    <d v="2023-06-01T10:53:00"/>
    <x v="5"/>
    <n v="3"/>
    <n v="3"/>
    <x v="1"/>
    <d v="2023-06-01T11:16:46"/>
    <m/>
    <s v="Paciente femenina enfermera de la institucio ,embarazada con 26.5 semana que presenta sintomas respiratorio desde hace 3 diass , dolro ocular malestar genera y tos, no fiebre , al dia anterior al inici de sintomas estuvo en entierro  de familiar que fallecio porr infulenza"/>
    <d v="2023-06-01T11:16:46"/>
    <n v="23"/>
    <s v="EDWING RENE HIGUERA BECERRA"/>
    <d v="2023-06-01T11:19:32"/>
    <n v="2"/>
    <s v="J22X"/>
    <s v="INFECCION AGUDA NO ESPECIFICADA DE LAS VIAS RESPIRATORIAS INFERIORES"/>
    <s v="EDWING RENE HIGUERA BECERRA"/>
    <d v="2023-06-01T15:37:00"/>
    <n v="4"/>
    <s v="Observación"/>
    <s v="Vivo"/>
  </r>
  <r>
    <s v="ENRIQUE BUENO REY"/>
    <s v="Cédula ciudadanía"/>
    <s v="91209843"/>
    <s v="63 Años"/>
    <s v="Adulto"/>
    <s v="AXA COLPATRIA MEDICINA PREPAGADA S.A."/>
    <s v="Pólizas de Salud y MP"/>
    <s v="ORIGINAL PLUS"/>
    <n v="1456920"/>
    <s v="Hospitalización"/>
    <d v="2023-06-01T11:55:00"/>
    <x v="5"/>
    <n v="3"/>
    <n v="3"/>
    <x v="1"/>
    <d v="2023-06-01T12:08:09"/>
    <m/>
    <s v="dolor en el pecho "/>
    <d v="2023-06-01T12:08:09"/>
    <n v="13"/>
    <s v="FRAY URIEL ARIAS MORENO"/>
    <d v="2023-06-01T12:18:57"/>
    <n v="10"/>
    <s v="R074"/>
    <s v="DOLOR EN EL PECHO, NO ESPECIFICADO"/>
    <s v="FRAY URIEL ARIAS MORENO"/>
    <d v="2023-06-01T15:18:00"/>
    <n v="2"/>
    <s v="Observación"/>
    <s v="Vivo"/>
  </r>
  <r>
    <s v="ZORAIDA MUÑOZ DE CHACON"/>
    <s v="Cédula ciudadanía"/>
    <s v="27985464"/>
    <s v="89 Años"/>
    <s v="Adulto"/>
    <s v="EPS SURAMERICANA S.A."/>
    <s v="Contributivo"/>
    <s v="PBS CONTRIBUTIVO "/>
    <n v="1456925"/>
    <s v="Urgencias"/>
    <d v="2023-06-01T12:00:00"/>
    <x v="5"/>
    <n v="3"/>
    <n v="3"/>
    <x v="1"/>
    <d v="2023-06-01T12:36:34"/>
    <m/>
    <s v="Paciente de 89 años de edad con antecedent de Enfermedad renal crónica estadio 2 A desconocido,  eTFG: 60.3ml/min/1.73m2 x CKD-EPI, Postoperatorio amputación supracondilea de fémur derecho (18/04/2023),  malos lechos infrapatelares.,  Cardiopatía dilatada, no chagásica, fracción eyección del ventrículo izquierdo del 34%., Diabetes mellitus tipo 2 no insulino requiriente (hb glicada 5,4% 17 enero 2023) (Dxco: 50 años), Hipertensión arterial (Dxco: 80 años), Hipotirodismo., Enfermedad arterial obstructiva crónica de miembros inferiores.,  Amputación supracondilea de miembro inferior izquierdo. (11/2019), Dependencia funcional., Ex-Tabaquismo fumó por 65 años 6 cigarrillos al día. que hpy sobre las 11 am subiendo rampa en silla de reuedas esta se fue hacia atras ccon ttrauma occipital y desfacelacion de antebrazo derecho, no hubo erdidade conciencia "/>
    <d v="2023-06-01T12:36:34"/>
    <n v="36"/>
    <s v="EDWING RENE HIGUERA BECERRA"/>
    <d v="2023-06-01T12:37:02"/>
    <n v="0"/>
    <s v="S019"/>
    <s v="HERIDA DE LA CABEZA, PARTE NO ESPECIFICADA"/>
    <s v="EDWING RENE HIGUERA BECERRA"/>
    <d v="2023-06-01T13:45:00"/>
    <n v="1"/>
    <s v="Alta a Casa"/>
    <s v="Vivo"/>
  </r>
  <r>
    <s v="FREDY HERNANDO JIMENEZ CALA"/>
    <s v="Cédula ciudadanía"/>
    <s v="91492643"/>
    <s v="46 Años"/>
    <s v="Adulto"/>
    <s v="FUNDACION SALUD MIA EPS"/>
    <s v="Contributivo"/>
    <s v="PBS SUBSIDIADO "/>
    <n v="1456926"/>
    <s v="Urgencias"/>
    <d v="2023-06-01T12:08:00"/>
    <x v="5"/>
    <n v="3"/>
    <n v="3"/>
    <x v="1"/>
    <d v="2023-06-01T12:52:38"/>
    <m/>
    <s v="Derivaddo de consulta de triage del Hospital Internacional De Colombia_x000a_Mordedura de gato no observable"/>
    <d v="2023-06-01T12:52:38"/>
    <n v="44"/>
    <s v="EDWING RENE HIGUERA BECERRA"/>
    <d v="2023-06-01T12:55:38"/>
    <n v="3"/>
    <s v="S819"/>
    <s v="HERIDA DE LA PIERNA, PARTE NO ESPECIFICADA"/>
    <s v="EDWING RENE HIGUERA BECERRA"/>
    <d v="2023-06-01T14:54:00"/>
    <n v="1"/>
    <s v="Alta a Casa"/>
    <s v="Vivo"/>
  </r>
  <r>
    <s v="ANDRES SANTHIAGO MENDOZA LEO"/>
    <s v="Registro Civil"/>
    <s v="1095959415"/>
    <s v="4 Años"/>
    <s v="Pediatrico"/>
    <s v="COOSALUD ENTIDAD PROMOTORA DE SALUD S.A"/>
    <s v="Subsidiado"/>
    <s v="SANTANDER PBS SUBSIDIADO "/>
    <n v="1456985"/>
    <s v="Hospitalización"/>
    <d v="2023-06-01T13:57:00"/>
    <x v="5"/>
    <n v="2"/>
    <n v="2"/>
    <x v="2"/>
    <d v="2023-06-01T14:47:26"/>
    <m/>
    <s v="Paciente con cuadro de 6 meses se descubrio soplo , refiere desde hace 2 mese con trayectos largos  o esfuerzo fisico presenta disnea , dolro en pecho y se toma el pecho y se torna cianotico, cefaleas intermitente , hoy vomito y relajacon de esfinteres, ingreso al parecer muy sintomatico a clinic guane , donde no lo vieron y le direccionaaron a nuestra institucion_x000a_"/>
    <d v="2023-06-01T14:47:26"/>
    <n v="50"/>
    <s v="EDWING RENE HIGUERA BECERRA"/>
    <d v="2023-06-01T15:13:59"/>
    <n v="26"/>
    <s v="R42X"/>
    <s v="MAREO Y DESVANECIMIENTO"/>
    <s v="JAVIER ORLANDO JIMENEZ MEJIA"/>
    <d v="2023-06-02T05:22:00"/>
    <n v="14"/>
    <s v="Observación"/>
    <s v="Vivo"/>
  </r>
  <r>
    <s v="EDILIO CELY PRIETO"/>
    <s v="Cédula ciudadanía"/>
    <s v="19060149"/>
    <s v="74 Años"/>
    <s v="Adulto"/>
    <s v="REGIONAL DE ASEGURAMIENTO EN SALUD N5"/>
    <s v="Regimen Especial y/o Excepcional"/>
    <s v="RESOLUCION DE URGENCIAS"/>
    <n v="1457006"/>
    <s v="Hospitalización"/>
    <d v="2023-06-01T14:28:00"/>
    <x v="5"/>
    <n v="1"/>
    <n v="1"/>
    <x v="0"/>
    <d v="2023-06-01T14:40:00"/>
    <m/>
    <s v="Remitido del HUS_x000a_Urgencia Vital_x000a_PAciente que estabaa en Unidad De Cuidado Intensivo plena , sin cupo en nuestra intitucion , ingres en urgencia en mal estado gneral , alto riesgo de requierre soporte ventilatori con soporte de norepinefrina y vasopresina_x000a__x000a_PAciente que ingreso al HUS el 18 de mayo 2023, antecedente  de  Hipertensión Arterial , Diabetes Mellitus , Fibrilacion Auricular anticoagulado ddirecto, enfermedad coronarioaa, anatomia desconocid con Fracción Eyeccion Del Ventriculo Izquierdo del 20% , portador de Cardiodesfibrilador Implantable , ingreso con clinica de falla cardiaca asociado a falla renal (sindrome cardiorenal) sin indicacion de dialisis  , requirio manejo con levosimedan , durante la estnciaal al precer con descargas del Cardiodesfibrilador Implantable  , ocacion valroado por electrofisioogia con indicacion de manejo en Unidad De Cuidado Intensivo por posible descarta arritmic , requeir soporte vasopresor doble , detreioro de patrol respirtorio , gase arteeriales evidnci acidosis respiratoria con hiperlactatemia , estaba hoppsityalizao en Unidad De Cuidado Intensivo plena con mascarade no reinhalacion, iniciaron remision , no esta intitucon sin disponibilidad de cama pero sin importar esto lo remiten a servicio de urgencias de nuestra institucion , ingesa en camilla en mal estado general"/>
    <d v="2023-06-01T14:40:00"/>
    <n v="11"/>
    <s v="EDWING RENE HIGUERA BECERRA"/>
    <d v="2023-06-01T15:42:21"/>
    <n v="62"/>
    <s v="I500"/>
    <s v="INSUFICIENCIA CARDIACA CONGESTIVA"/>
    <s v="YONNY JERSEY SANDOVAL LAVACUDE"/>
    <d v="2023-06-05T22:04:00"/>
    <n v="102"/>
    <s v="Cuidado Intensivo Adulto"/>
    <s v="Muerto despues de 48 horas"/>
  </r>
  <r>
    <s v="MARIA INES URIBE DE HERNANDEZ"/>
    <s v="Cédula ciudadanía"/>
    <s v="27944964"/>
    <s v="82 Años"/>
    <s v="Adulto"/>
    <s v="SALUD TOTAL ENTIDAD PROMOTORA DE SALUD DEL REG"/>
    <s v="Contributivo"/>
    <s v="PBS CONTRIBUTIVO "/>
    <n v="1457007"/>
    <s v="Hospitalización"/>
    <d v="2023-06-01T14:30:00"/>
    <x v="5"/>
    <n v="3"/>
    <n v="3"/>
    <x v="1"/>
    <d v="2023-06-01T15:03:08"/>
    <m/>
    <s v="Paciente adulta mayor con antecednetes hipertension ,accidente cerebro-vascular derecho con hemiparesia izqueirda secuelar, con astenia y adinamica progresiva no relacionada, tiene duplex carotida que reporta  estenosis carotideo con estenosis de bulbo carotideo del 50% y oclusion de carotida externa 100% que no explica sintomatologia, laorado el 16 -05-2023 por Cirugia vascular que indica_x000a_control con duplex carotideo prioritario, se indica valoracion por neurologia y geriatria, y duplex ambualtorios, pero  hoy viene astenia adinamia y decaimiento , mlestar  generral "/>
    <d v="2023-06-01T15:03:08"/>
    <n v="33"/>
    <s v="EDWING RENE HIGUERA BECERRA"/>
    <d v="2023-06-01T15:03:46"/>
    <n v="0"/>
    <s v="R53X"/>
    <s v="MALESTAR Y FATIGA"/>
    <s v="EDWING RENE HIGUERA BECERRA"/>
    <d v="2023-06-02T05:22:00"/>
    <n v="14"/>
    <s v="Observación"/>
    <s v="Vivo"/>
  </r>
  <r>
    <s v="JOHN JAIRO PEREZ CASTRILLON"/>
    <s v="Cédula ciudadanía"/>
    <s v="91240252"/>
    <s v="58 Años"/>
    <s v="Adulto"/>
    <s v="COOSALUD ENTIDAD PROMOTORA DE SALUD S.A"/>
    <s v="Subsidiado"/>
    <s v="ATEN. INTEGRAL CARDIOLOGÍA REG SUBSIDIADO"/>
    <n v="1457035"/>
    <s v="Hospitalización"/>
    <d v="2023-06-01T15:19:00"/>
    <x v="5"/>
    <n v="3"/>
    <n v="3"/>
    <x v="1"/>
    <d v="2023-06-01T16:05:33"/>
    <m/>
    <s v="Pacientre remitido del Hospital locarl del norte_x000a_Acptado por referencia  2306011202t_x000a_Pacente masculino diabetico no controlado  consulta al Hopsital local del norte el 30-05-2023 , por cuaddro de 2 semanans de ahogo  de dusnea de gandes esfuerzo edem de miembrro inferiro tora rinorre los prrimeros dia y congestion en garrganta , realizarron Radiografía de torax con iamgen de neumonia de lobulo nmeddio, rdan amnejo con ampicilin sulbactam inhaladores, ecuentran glicosilada de 10 , inicin manejo con insulinas y ademas refeie punzadas precorrdiales  consideran angina ,apesar d dolro ala palpcion y se exaserva con la tos , aceptado por referiencia dela Fundacion Cardiovascular De Colombia "/>
    <d v="2023-06-01T16:05:33"/>
    <n v="46"/>
    <s v="EDWING RENE HIGUERA BECERRA"/>
    <d v="2023-06-01T16:49:47"/>
    <n v="44"/>
    <s v="J189"/>
    <s v="NEUMONIA, NO ESPECIFICADA"/>
    <s v="YONNY JERSEY SANDOVAL LAVACUDE"/>
    <d v="2023-06-03T13:56:00"/>
    <n v="45"/>
    <s v="Observación"/>
    <s v="Vivo"/>
  </r>
  <r>
    <s v="SUIMAR YINETH CONSUEGRA GARCIA"/>
    <s v="Cédula ciudadanía"/>
    <s v="1127588550"/>
    <s v="19 Años"/>
    <s v="Adulto"/>
    <s v="ASMET SALUD EPS SAS"/>
    <s v="Subsidiado"/>
    <s v="PGP INTEGRAL REG CONTRIBUT-SUBSIDIADO "/>
    <n v="1457072"/>
    <s v="Hospitalización"/>
    <d v="2023-06-01T17:03:00"/>
    <x v="5"/>
    <n v="2"/>
    <n v="2"/>
    <x v="2"/>
    <d v="2023-06-01T17:25:12"/>
    <m/>
    <s v="Remitida del Hospital Uimist_x000a_Aceptado por referencia fcv: 2306011453t_x000a__x000a_Paciente emenina de 19 años de edad G1P0A0V0, embarazo de 35 semanas por eco de primer timestre  (12-12-2022  10.4 sem) consulta ho 1 pm al a UIMIST, por cuadrode 12 hrs de contracciones uterrinas  irregulares asciado a expulsion de taapon mucoo , mov fetales +, realizan tacto vagina con dilatacion de 1 cm borrado 60% ,monitoreo fetaconcon dinamica utrerina , feto reacivo y variable, inician maduracion fetal con betametasona 12 Miligramo hoy , y con nifedipno 10 Miligramo , direon 3 dosis, hemograma con leucocitosis (17630) neutrofilia (87%) Hb/11.6 hto/34.7  plaq/443000, Virus De La Inmunodeficiencia Humana  negativo, ffv corinebacerium ++ lcatobacilos  +++ rpmn 0, Parcial De Orina contaminado ccon flujo vaginal, remiten parmanejo en mauyorr complejidad"/>
    <d v="2023-06-01T17:25:12"/>
    <n v="22"/>
    <s v="EDWING RENE HIGUERA BECERRA"/>
    <d v="2023-06-01T17:48:34"/>
    <n v="23"/>
    <s v="O470"/>
    <s v="FALSO TRABAJO DE PARTO ANTES DE LAS 37 SEMANAS COMPLETAS DE GESTACION"/>
    <s v="JAVIER ORLANDO JIMENEZ MEJIA"/>
    <d v="2023-06-02T14:03:00"/>
    <n v="20"/>
    <s v="Hospitalización Adulto"/>
    <s v="Vivo"/>
  </r>
  <r>
    <s v="ISA DORA CHAVERRA ARIZA"/>
    <s v="Cédula ciudadanía"/>
    <s v="52993879"/>
    <s v="39 Años"/>
    <s v="Adulto"/>
    <s v="FUNDACION CARDIOVASCULAR DE COLOMBIA"/>
    <s v="Regimen IPS"/>
    <s v="EVENTO"/>
    <n v="1457073"/>
    <s v="Hospitalización"/>
    <d v="2023-06-01T17:10:00"/>
    <x v="5"/>
    <n v="2"/>
    <n v="2"/>
    <x v="2"/>
    <d v="2023-06-01T17:43:32"/>
    <m/>
    <s v="Paciente femnina que ingreso ala Fundacion Cardiovascular De Colombia el 25-05-2023con pseudoaneurisma post punción del 16 de mayo para control de aneurisma cerebral con antecedente previo de hemorragia subaracnoidea en abril, consulta por dolor con presencia del pseudoaneurisma y trombosis venosa profunda a nivel femoral por compresión e hipoflujo secundario a pseudoaneurisma, se realiza angiotac que descarta complicaciones a nivel del eje aorto iliaco, sin trombosis a nivel venoso en la iliaca común, con confirmación dúplex se considera let iii para trombosis venosa profunda dado el tiempo evolución y ante las complicaciones de pseudoaneurisma se considera por cirugia vascular  manejo médico para trombosis venosa profunda con anticoagulación teniendo en cuenta que el aneurisma fue excluido y riesgo de sangrado no es prohibitivo tambien se inicia compresion en zona de pseudoaneurisma y se realizará control en 72 horas con dúplex arterial para evaluar el pseudoaneurisma, . Se incia proceso de remision por indicacion de auditoria medica el 27-05-2023 trasladadd al Hospital Internacional De Colombia  y hoy reingresa contraremitida  por indicacion de cx vascular por Trombosis Venosa Profunda profunda de arteria femoral comun, por conpresion aneurisma de la arteria femoral,para intevencion "/>
    <d v="2023-06-01T17:43:32"/>
    <n v="33"/>
    <s v="EDWING RENE HIGUERA BECERRA"/>
    <d v="2023-06-01T18:25:32"/>
    <n v="42"/>
    <s v="I879"/>
    <s v="TRASTORNO VENOSO, NO ESPECIFICADO"/>
    <s v="GIANMARCO  CAMELO PARDO"/>
    <d v="2023-06-08T11:59:00"/>
    <n v="161"/>
    <s v="Hospitalización Adulto"/>
    <s v="Vivo"/>
  </r>
  <r>
    <s v="JUAN DE DIOS MARIN PORRAS"/>
    <s v="Cédula ciudadanía"/>
    <s v="2129750"/>
    <s v="78 Años"/>
    <s v="Adulto"/>
    <s v="COOSALUD ENTIDAD PROMOTORA DE SALUD S.A"/>
    <s v="Subsidiado"/>
    <s v="ATEN. INTEGRAL CARDIOLOGÍA REG SUBSIDIADO"/>
    <n v="1457085"/>
    <s v="Hospitalización"/>
    <d v="2023-06-01T17:46:00"/>
    <x v="5"/>
    <n v="1"/>
    <m/>
    <x v="0"/>
    <m/>
    <m/>
    <s v="Remitido de hospital de Sna GIL_x000a_Urgencia Vital_x000a_Regulaado por CRUE_x000a__x000a_Pacinente masculin de 78 años de edd original de Charala , con antecedente de falla cardica Óxido Nítrico Fracción Eyeccion Del Ventriculo Izquierdo desconocidda , cardiopatia chagasica, Trombosis Venosa Profunda Hipertensión Arterial , Diabetes Mellitus sin Tratamiento , enolismo , gasstitis cronica , Hoy consulta aHopsital de Chral por cuadrode 1 dia de deterrioro de su clase funcional, ddisnea de pequeños esfuerrzos , ortopnea , tos seca , edema de Miembros Inferiores , asteni y adinamia remiten a Hospital de Sangil , ddonde ingresa en regulare condiciones generales , braadicardico , estertores en campos pulmonres , requiriendo oxigeno Canula Nasal a 3 lit por min, manejoado con metil prednisolona furosemida 40' Miligramo iv  atropina y salbutaamol inhaladorres + b de ipratropio , Electrocardiograma interpertan  arritmico con bloqueo Auriculoventricular completo, bloqueo de rama derecha  por loque remiten a nuestra institucion_x000a__x000a_Dejaron paciente sin monitorizar en el pasillo "/>
    <d v="2023-06-01T18:10:21"/>
    <n v="24"/>
    <s v="EDWING RENE HIGUERA BECERRA"/>
    <d v="2023-06-01T19:26:45"/>
    <n v="76"/>
    <s v="I443"/>
    <s v="OTROS TIPOS DE BLOQUEO AURICULOVENTRICULAR Y LOS NO ESPECIFICADOS"/>
    <s v="JENNIE ASTRID BECERRA MENECES"/>
    <d v="2023-06-15T13:07:00"/>
    <n v="329"/>
    <s v="Cuidado Intensivo Adulto"/>
    <s v="Vivo"/>
  </r>
  <r>
    <s v="INES CACERES"/>
    <s v="Cédula ciudadanía"/>
    <s v="37813685"/>
    <s v="71 Años"/>
    <s v="Adulto"/>
    <s v="COLMEDICA MEDICINA PREPAGADA S A"/>
    <s v="Pólizas de Salud y MP"/>
    <s v="GAMA BAJA - ESMERALDA"/>
    <n v="1457089"/>
    <s v="Hospitalización"/>
    <d v="2023-06-01T18:03:00"/>
    <x v="5"/>
    <n v="2"/>
    <n v="2"/>
    <x v="2"/>
    <d v="2023-06-01T18:09:33"/>
    <m/>
    <s v="''dolor en el pecho y ahogo''"/>
    <d v="2023-06-01T18:09:33"/>
    <n v="6"/>
    <s v="FRAY URIEL ARIAS MORENO"/>
    <d v="2023-06-01T18:33:19"/>
    <n v="23"/>
    <s v="I500"/>
    <s v="INSUFICIENCIA CARDIACA CONGESTIVA"/>
    <s v="FRAY URIEL ARIAS MORENO"/>
    <d v="2023-06-03T16:30:00"/>
    <n v="45"/>
    <s v="Observación"/>
    <s v="Vivo"/>
  </r>
  <r>
    <s v="JOSE GARCIA"/>
    <s v="Cédula ciudadanía"/>
    <s v="1940956"/>
    <s v="87 Años"/>
    <s v="Adulto"/>
    <s v="ASMET SALUD EPS SAS"/>
    <s v="Subsidiado"/>
    <s v="PGP CARDIOVASCULAR REG CONTRIB-SUBSIDIA "/>
    <n v="1457090"/>
    <s v="Hospitalización"/>
    <d v="2023-06-01T18:08:00"/>
    <x v="5"/>
    <n v="2"/>
    <n v="2"/>
    <x v="2"/>
    <d v="2023-06-01T18:54:33"/>
    <m/>
    <s v="Paciente masculino con antecedente de cardiopatia isquemica con fracción eyeccion del ventriculo izquierdo 55%, (no revascularrizado en 2020 no acepto el paciente)insuficiencia renal crónica estadio iv., dislipidemia, enfermedad pulmonar obstructiva crónica, ademas con neuropatia, aterosclerosis y sitios de estenosis leve(50%) de Miembros Inferiores  esto no repercute de manera significativa en la perfusión del pie, Enfermedad Renal Crónica Tasa De Filtración Glomerular 21 ml/min/1.73m2 estadio 4, Enfermedad Pulmonar Obstructiva Crónica , Tuberculosis sin Tratamiento , no es claro la razon, con cuadro de 8 dias dolor en Estenosis Pulmonar pecho tipo picada no irradiado , fatiga con esfurerzo moderado a severo, no ffiebre , tos ocasional, es visto hoy en consulta de nefrologiaa y remite a urrgencias con Diagnóstico de angina_x000a__x000a_"/>
    <d v="2023-06-01T18:54:33"/>
    <n v="46"/>
    <s v="EDWING RENE HIGUERA BECERRA"/>
    <d v="2023-06-01T19:07:09"/>
    <n v="12"/>
    <s v="I209"/>
    <s v="ANGINA DE PECHO, NO ESPECIFICADA"/>
    <s v="GIANMARCO  CAMELO PARDO"/>
    <d v="2023-06-02T12:45:00"/>
    <n v="17"/>
    <s v="Observación"/>
    <s v="Vivo"/>
  </r>
  <r>
    <s v="HUGO ALBERTO CASTILLO MORALES"/>
    <s v="Cédula ciudadanía"/>
    <s v="5590672"/>
    <s v="77 Años"/>
    <s v="Adulto"/>
    <s v="SALUD TOTAL ENTIDAD PROMOTORA DE SALUD DEL REG"/>
    <s v="Contributivo"/>
    <s v="PBS CONTRIBUTIVO "/>
    <n v="1457091"/>
    <s v="Hospitalización"/>
    <d v="2023-06-01T18:16:00"/>
    <x v="5"/>
    <n v="2"/>
    <n v="2"/>
    <x v="2"/>
    <d v="2023-06-01T19:09:37"/>
    <m/>
    <s v="Remitido de Clinica Giron_x000a_Aceptado por referencia 2306011433t_x000a__x000a_Paciente masculinoide 77 años de edad con antecedente de Hipertensión Arterial , Diabetes Mellitus tipo 2,  Enfermedad Pulmonar Obstructiva Crónica concuatoa aclincoa giron por cuadrode dolro esternal , asociado a astenia y adinamia, los signos vitales enconrdo fue de hipotension y braddicardia Electrocardiograma interpretaan con bloqueo de rama izquierda, realizan roponina que son negativas yuremiten con Diagnóstico de angina de pecho_x000a_"/>
    <d v="2023-06-01T19:09:37"/>
    <n v="53"/>
    <s v="EDWING RENE HIGUERA BECERRA"/>
    <d v="2023-06-01T19:24:04"/>
    <n v="14"/>
    <s v="I209"/>
    <s v="ANGINA DE PECHO, NO ESPECIFICADA"/>
    <s v="JENNIE ASTRID BECERRA MENECES"/>
    <d v="2023-06-02T05:21:00"/>
    <n v="9"/>
    <s v="Observación"/>
    <s v="Vivo"/>
  </r>
  <r>
    <s v="MIGUEL ANTONIO JIMENEZ VERGEL"/>
    <s v="Cédula ciudadanía"/>
    <s v="13361632"/>
    <s v="65 Años"/>
    <s v="Adulto"/>
    <s v="NUEVA EMPRESA PROMOTORA DE SALUD S.A."/>
    <s v="Contributivo"/>
    <s v="SANTANDER PITP PBS CONTRIBUTIVO "/>
    <n v="1457093"/>
    <s v="Hospitalización"/>
    <d v="2023-06-01T18:31:00"/>
    <x v="5"/>
    <n v="3"/>
    <n v="3"/>
    <x v="1"/>
    <d v="2023-06-01T19:19:19"/>
    <m/>
    <s v="Paciente de 65 años procedente de cesar con antecedene de  trasplante cardiaco (06/ago/09) por cardiopatia dilatada,  Sindrome anemico 2rio a inmunosupresores,  Gastritis antral leve, Artritis gotosa, Trastorno depresivo /ansioso leve, Varicela, refei que hace 13 dias presento sincope con trauma craneoencefalico , despues de esto vomito persisitnette , por 1 dias , desde anoche con diarrea hasta hoy medio dia mejora, peroi refie doro dorsal ziqueirdo que limita actividdad fisica ,manejado ccon dolx , metocarbamol (empirico ) , adem olro hemcraneo izuqiero y hemicuello izquierdo, lleva 2 dias sin dormir"/>
    <d v="2023-06-01T19:19:19"/>
    <n v="48"/>
    <s v="EDWING RENE HIGUERA BECERRA"/>
    <d v="2023-06-01T19:57:38"/>
    <n v="38"/>
    <s v="R55X"/>
    <s v="SINCOPE Y COLAPSO"/>
    <s v="GIANMARCO  CAMELO PARDO"/>
    <d v="2023-06-02T18:59:00"/>
    <n v="23"/>
    <s v="Hospitalización Adulto"/>
    <s v="Vivo"/>
  </r>
  <r>
    <s v="FRANK AUGUSTO PALOMINO MELENDEZ"/>
    <s v="Cédula ciudadanía"/>
    <s v="7143637"/>
    <s v="45 Años"/>
    <s v="Adulto"/>
    <s v="NUEVA EMPRESA PROMOTORA DE SALUD S.A."/>
    <s v="Subsidiado"/>
    <s v="SANTANDER PITP PBS SUBSIDIADO "/>
    <n v="1457096"/>
    <s v="Hospitalización"/>
    <d v="2023-06-01T18:44:00"/>
    <x v="5"/>
    <n v="3"/>
    <n v="3"/>
    <x v="1"/>
    <d v="2023-06-01T19:27:25"/>
    <m/>
    <s v="Paciente masculino de 45 años de edad hopsitalizado hasta el 22-05-2023 por Insuficiencia Cardiaca Congestiva Stevenson C, New York Heart Associatio - Clasificación Para Clase Funcional - Clasificación Para Clase Funcional II, AHA D , Cardiopatía dilatada no isquémica no chagásica con FEVI: 15%.  Insuficiencia tricuspídea severa,  Inotropía intermitente con levosimendan 25/04/2023,  Sindrome cardiorenal tipo 2, ademas Antecedentes de  Cardiopatía dilatada no filiada con Fracción Eyeccion Del Ventriculo Izquierdo reducida, Episodio de Taquicardia Ventricular No Sostenida (08/04/2022) **Protocolo pretransplante – INTERMACS 3, Sifilis: VDRL y FTA-ABS positivo (dosis Penicilina administrada (19/05/2023 ),  (05/2022) Arteriografia coronaria extrainstitucional con coronarias sanas, (11/06/20) Portador de Cardiodesfibrilador prevencion primaria, (08/04/22) Episodio de taquicardia ventricular no sostenida, consulta hoy porr disnea , deterior de su clase fucional, astenia adinaamiaa y deimiento , hoy no rpesenta edemas,k tos seca poersistente , ortopnea y disnea paroxistica nocturrna_x000a_"/>
    <d v="2023-06-01T19:27:25"/>
    <n v="43"/>
    <s v="EDWING RENE HIGUERA BECERRA"/>
    <d v="2023-06-01T20:42:58"/>
    <n v="75"/>
    <s v="I509"/>
    <s v="INSUFICIENCIA CARDIACA, NO ESPECIFICADA"/>
    <s v="JENNIE ASTRID BECERRA MENECES"/>
    <d v="2023-06-08T12:42:00"/>
    <n v="159"/>
    <s v="Hospitalización Adulto"/>
    <s v="Vivo"/>
  </r>
  <r>
    <s v="DYLAN SAMUEL POLANIA AMADO"/>
    <s v="Registro Civil"/>
    <s v="1222254939"/>
    <s v="2 Años"/>
    <s v="Pediatrico"/>
    <s v="NUEVA EMPRESA PROMOTORA DE SALUD S.A."/>
    <s v="Subsidiado"/>
    <s v="SANTANDER PITP PBS SUBSIDIADO "/>
    <n v="1457101"/>
    <s v="Hospitalización"/>
    <d v="2023-06-01T19:11:00"/>
    <x v="5"/>
    <n v="3"/>
    <n v="3"/>
    <x v="1"/>
    <d v="2023-06-01T19:52:25"/>
    <m/>
    <s v="Paciente masculino de 2 años de edad con Diagnóstico Síndrome de corazón izquierdo hipoplásico (atresia aortica y estenosis mitral), 17/03/2021: Cirugía de Norwood con fístula de sano de PTFE de 5 mm anillado y se reconstruyó el arco con parche de pericardio bovino, 19/03/2021: Cerclaje esternal, 27/04/2021: Plicatura diafragmática izquierda, 05/10/2021: Glenn bidireccional, 06/10/2021: Cierre colaterales aortopulmonares. Hemodinamia No5, 21/10/2021: Cateterismo diagnóstico: Cierre de colaterales: Se ocluyó colateral demamaria derecha. Arteria pulmonar sin imagen de estenosis, se plenifica solamente lobar superior. Oclusión crónicade arteria pulmonar lobar inferior izquierda14/02/22: Cateterismo cardiaco: Embolización de colateral aortopulmonar: Se colocaron dos coisl 3-10 mm y 3-4 mm.PmAP 18 mmHg, PFDVU 15 mmHg. hoy conultcon 2 mese de sintomas respiraorios pero persiste la tos y desd ayer fiebree, congestion nsal , no vomito perro si deposiciones liquidas abundantes y frecuentes , en la tarrde la madre lo vio cianotico pie derecho 77-81 y el izquierdo 73-75"/>
    <d v="2023-06-01T19:52:25"/>
    <n v="41"/>
    <s v="EDWING RENE HIGUERA BECERRA"/>
    <d v="2023-06-01T20:51:25"/>
    <n v="59"/>
    <s v="J069"/>
    <s v="INFECCION AGUDA DE LAS VIAS RESPIRATORIAS SUPERIORES, NO ESPECIFICADA"/>
    <s v="GIANMARCO  CAMELO PARDO"/>
    <d v="2023-06-02T10:10:00"/>
    <n v="13"/>
    <s v="Observación"/>
    <s v="Vivo"/>
  </r>
  <r>
    <s v="CLAUDIA ALEXANDRA UPEGUI REY"/>
    <s v="Cédula ciudadanía"/>
    <s v="63325048"/>
    <s v="58 Años"/>
    <s v="Adulto"/>
    <s v="SALUD TOTAL ENTIDAD PROMOTORA DE SALUD DEL REG"/>
    <s v="Contributivo"/>
    <s v="PBS CONTRIBUTIVO "/>
    <n v="1457104"/>
    <s v="Hospitalización"/>
    <d v="2023-06-01T20:15:00"/>
    <x v="5"/>
    <n v="3"/>
    <n v="3"/>
    <x v="1"/>
    <d v="2023-06-01T20:31:54"/>
    <m/>
    <s v="Paciente hipertensa e hipotirroidismo   que refiere dolro en hemitorax izquierdo brazo izquierdo y pierna izquierda , hoy le colocaron Holter  , refiere fatiga por lo que consulta"/>
    <d v="2023-06-01T20:31:54"/>
    <n v="16"/>
    <s v="EDWING RENE HIGUERA BECERRA"/>
    <d v="2023-06-01T20:32:27"/>
    <n v="0"/>
    <s v="R072"/>
    <s v="DOLOR PRECORDIAL"/>
    <s v="EDWING RENE HIGUERA BECERRA"/>
    <d v="2023-06-02T05:21:00"/>
    <n v="8"/>
    <s v="Observación"/>
    <s v="Vivo"/>
  </r>
  <r>
    <s v="ALBA BETINA BENAVIDES SANCHEZ"/>
    <s v="Cédula ciudadanía"/>
    <s v="37921027"/>
    <s v="65 Años"/>
    <s v="Adulto"/>
    <s v="NUEVA EMPRESA PROMOTORA DE SALUD S.A."/>
    <s v="Subsidiado"/>
    <s v="SANTANDER PITP PBS SUBSIDIADO "/>
    <n v="1457107"/>
    <s v="Hospitalización"/>
    <d v="2023-06-01T20:59:00"/>
    <x v="5"/>
    <n v="2"/>
    <n v="2"/>
    <x v="2"/>
    <d v="2023-06-01T21:36:10"/>
    <m/>
    <s v="paciente femenina de 65 años con antecedentes de gastritis crónica, Hipertensión Arterial y taquicardia atrial 2:1 en manejo propafenona 150 x2 y bisoprolol x5 , solo lo tomo por 2 meses, dede esa epoca ha preseentado multiples episodio dee palpitaciones , hoy consult a hopsital de barrancabermejaa por cuador de palpitacicones y cefalea , no angina no disnea , se realiza Electrocardiograma que interpretan cono Fibrilacion Auricular con Respuesta Ventricular Rapida colocron amiodarona endovesono 150 Miligramo y remiten "/>
    <d v="2023-06-01T21:36:10"/>
    <n v="37"/>
    <s v="EDWING RENE HIGUERA BECERRA"/>
    <d v="2023-06-01T22:32:02"/>
    <n v="55"/>
    <s v="I489"/>
    <s v="FIBRILACIÓN Y ALETEO AURICULAR, NO ESPECIFICADO"/>
    <s v="JENNIE ASTRID BECERRA MENECES"/>
    <d v="2023-06-02T13:30:00"/>
    <n v="14"/>
    <s v="Cuidado Intermedio Adulto"/>
    <s v="Vivo"/>
  </r>
  <r>
    <s v="LILIANA DELGADO ORDUZ"/>
    <s v="Cédula ciudadanía"/>
    <s v="37843348"/>
    <s v="42 Años"/>
    <s v="Adulto"/>
    <s v="EPS SURAMERICANA S.A."/>
    <s v="Contributivo"/>
    <s v="PBS CONTRIBUTIVO "/>
    <n v="1457108"/>
    <s v="Hospitalización"/>
    <d v="2023-06-01T21:04:00"/>
    <x v="5"/>
    <n v="2"/>
    <n v="2"/>
    <x v="2"/>
    <d v="2023-06-01T21:44:38"/>
    <m/>
    <s v="Paciente femenina de 42 años sin comorbilidades conoccidas  con cuadro de 36 hrs de dolro hemicara izquierda asociado  dolro opresivo precordial asociado a nauseas y fatiga , no se irradia aotro lado , fue a cita prioritaria de donde derivan a nuestro servicio"/>
    <d v="2023-06-01T21:44:38"/>
    <n v="40"/>
    <s v="EDWING RENE HIGUERA BECERRA"/>
    <d v="2023-06-01T22:12:54"/>
    <n v="28"/>
    <s v="I209"/>
    <s v="ANGINA DE PECHO, NO ESPECIFICADA"/>
    <s v="GIANMARCO  CAMELO PARDO"/>
    <d v="2023-06-02T05:21:00"/>
    <n v="7"/>
    <s v="Observación"/>
    <s v="Vivo"/>
  </r>
  <r>
    <s v="JANNETH CHACON CASTELLANOS"/>
    <s v="Cédula ciudadanía"/>
    <s v="63356120"/>
    <s v="52 Años"/>
    <s v="Adulto"/>
    <s v="COOSALUD ENTIDAD PROMOTORA DE SALUD S.A"/>
    <s v="Subsidiado"/>
    <s v="ATEN. INTEGRAL CARDIOLOGÍA REG SUBSIDIADO"/>
    <n v="1457110"/>
    <s v="Hospitalización"/>
    <d v="2023-06-01T23:43:00"/>
    <x v="5"/>
    <n v="3"/>
    <n v="3"/>
    <x v="1"/>
    <d v="2023-06-01T23:57:05"/>
    <m/>
    <s v="Paciente femenina con antecedente de Diabetes Mellitus e hipertencion , pie diabetico cronico8 microangiopatia) , y con historia de estrecheces signigicativas proxilames de las arterias tibial anterior, tibial posterior y peronea con flujos monofasicos distales derecho en doprel de octubre de 2022, el lunes(29-05-2023) es hopsitalizada en el Hospitl Local Del Norte por secrecion puruklenta y ddien de uldcera de pie derecho , es hopsitalizada y manejoaada con oxacilina y clindamicina, realizan dopler que es igual al relizado el año anterior y rmiten a nuesra institucion para manejo por cirugia vasular"/>
    <d v="2023-06-01T23:57:05"/>
    <n v="14"/>
    <s v="EDWING RENE HIGUERA BECERRA"/>
    <d v="2023-06-02T00:32:47"/>
    <n v="35"/>
    <s v="I832"/>
    <s v="VENAS VARICOSAS DE LOS MIEMBROS INFERIORES CON ULCERA E INFLAMACION"/>
    <s v="JENNIE ASTRID BECERRA MENECES"/>
    <d v="2023-06-03T13:51:00"/>
    <n v="37"/>
    <s v="Observación"/>
    <s v="Vivo"/>
  </r>
  <r>
    <s v="YENNER EFRAIN BARBOSA GONZALEZ"/>
    <s v="Cédula ciudadanía"/>
    <s v="13721833"/>
    <s v="43 Años"/>
    <s v="Adulto"/>
    <s v="ENTIDAD PROMOTORA DE SALUD SANITAS SAS"/>
    <s v="Contributivo"/>
    <s v="PBS CONTRIBUTIVO "/>
    <n v="1457111"/>
    <s v="Hospitalización"/>
    <d v="2023-06-02T00:47:00"/>
    <x v="5"/>
    <n v="2"/>
    <n v="2"/>
    <x v="2"/>
    <d v="2023-06-02T01:06:45"/>
    <m/>
    <s v="TENGO PALPITACIONES"/>
    <d v="2023-06-02T01:06:45"/>
    <n v="19"/>
    <s v="GIANMARCO  CAMELO PARDO"/>
    <d v="2023-06-02T01:07:27"/>
    <n v="0"/>
    <s v="R002"/>
    <s v="PALPITACIONES"/>
    <s v="GIANMARCO  CAMELO PARDO"/>
    <d v="2023-06-02T05:31:00"/>
    <n v="4"/>
    <s v="Observación"/>
    <s v="Vivo"/>
  </r>
  <r>
    <s v="TITO JULIO MORENO ARIZA"/>
    <s v="Cédula ciudadanía"/>
    <s v="6707313"/>
    <s v="82 Años"/>
    <s v="Adulto"/>
    <s v="NUEVA EMPRESA PROMOTORA DE SALUD S.A."/>
    <s v="Subsidiado"/>
    <s v="SANTANDER PITP PBS SUBSIDIADO "/>
    <n v="1457112"/>
    <s v="Hospitalización"/>
    <d v="2023-06-02T00:48:00"/>
    <x v="5"/>
    <n v="3"/>
    <n v="3"/>
    <x v="1"/>
    <d v="2023-06-02T01:17:48"/>
    <m/>
    <s v="PACIENTE  ACEPTADO EN REMISION  DE   HOSPITAL DE  VELEZ POR  ESTRECHEZ  ARTERIAL  "/>
    <d v="2023-06-02T01:17:48"/>
    <n v="29"/>
    <s v="JENNIE ASTRID BECERRA MENECES"/>
    <d v="2023-06-02T01:29:34"/>
    <n v="11"/>
    <s v="I771"/>
    <s v="ESTRECHEZ ARTERIAL"/>
    <s v="JENNIE ASTRID BECERRA MENECES"/>
    <d v="2023-06-11T20:56:00"/>
    <n v="235"/>
    <s v="Hospitalización Adulto"/>
    <s v="Vivo"/>
  </r>
  <r>
    <s v="MISAEL ORDUZ DULCEY"/>
    <s v="Cédula ciudadanía"/>
    <s v="8825629"/>
    <s v="75 Años"/>
    <s v="Adulto"/>
    <s v="COOSALUD ENTIDAD PROMOTORA DE SALUD S.A"/>
    <s v="Subsidiado"/>
    <s v="ATEN. INTEGRAL CARDIOLOGÍA REG SUBSIDIADO"/>
    <n v="1457113"/>
    <s v="Hospitalización"/>
    <d v="2023-06-02T02:53:00"/>
    <x v="5"/>
    <n v="2"/>
    <n v="2"/>
    <x v="2"/>
    <d v="2023-06-02T03:02:13"/>
    <m/>
    <s v="HA TENIDO LA TENSION ALTA Y EL AZUCAR SE LE BAJO"/>
    <d v="2023-06-02T03:02:13"/>
    <n v="9"/>
    <s v="GIANMARCO  CAMELO PARDO"/>
    <d v="2023-06-02T03:02:28"/>
    <n v="0"/>
    <s v="R42X"/>
    <s v="MAREO Y DESVANECIMIENTO"/>
    <s v="GIANMARCO  CAMELO PARDO"/>
    <d v="2023-06-02T16:21:00"/>
    <n v="13"/>
    <s v="Observación"/>
    <s v="Vivo"/>
  </r>
  <r>
    <s v="MARIA TEODOCIA DUARTE MENDEZ"/>
    <s v="Cédula ciudadanía"/>
    <s v="63307745"/>
    <s v="60 Años"/>
    <s v="Adulto"/>
    <s v="COOSALUD ENTIDAD PROMOTORA DE SALUD S.A"/>
    <s v="Subsidiado"/>
    <s v="SANTANDER PBS SUBSIDIADO "/>
    <n v="1457298"/>
    <s v="Hospitalización"/>
    <d v="2023-06-02T08:29:00"/>
    <x v="5"/>
    <n v="2"/>
    <n v="2"/>
    <x v="2"/>
    <d v="2023-06-02T08:37:22"/>
    <m/>
    <s v="Paciente femenin con antecednte de Trombosis venosa profunda y superficial bilateral con incompetencia valvular del sistema venoso superficial valorada por hematología en el HUS septiembre 2016 ANAS positivos, anticoagulante lúpico presuntivo positivo reporte de proteíans C y S de la coagulación disminudas con indicación por parte de hematología de anticoagulación permanente con antagonista de la vitamina K.,  Deficit de proteína C y S,  Neumonía por Covid 19 (Mayo 2021) en Tratamiento ACTUAL 1.- Warfarina (5) 5 Miligramo (L, M, MX, J, V, S, D) (35 Miligramo semanales) y - Vitamina E.consult hoy pro cuado 24 hr de hemorragi conjuntival , sin alteracion de la vision y sin dolor "/>
    <d v="2023-06-02T08:37:22"/>
    <n v="8"/>
    <s v="EDWING RENE HIGUERA BECERRA"/>
    <d v="2023-06-02T08:37:55"/>
    <n v="0"/>
    <s v="H113"/>
    <s v="HEMORRAGIA CONJUNTIVAL"/>
    <s v="EDWING RENE HIGUERA BECERRA"/>
    <d v="2023-06-02T12:51:00"/>
    <n v="4"/>
    <s v="Observación"/>
    <s v="Vivo"/>
  </r>
  <r>
    <s v="AMPARO DUKON DE SALAZAR"/>
    <s v="Cédula ciudadanía"/>
    <s v="27952300"/>
    <s v="78 Años"/>
    <s v="Adulto"/>
    <s v="FUNDACION SALUD MIA EPS"/>
    <s v="Contributivo"/>
    <s v="PBS SUBSIDIADO "/>
    <n v="1457331"/>
    <s v="Hospitalización"/>
    <d v="2023-06-02T08:49:00"/>
    <x v="5"/>
    <n v="3"/>
    <n v="3"/>
    <x v="1"/>
    <d v="2023-06-02T08:58:44"/>
    <m/>
    <s v="Paciente femenina de 78 años,  con antecedente de Hipertensión Arterial , desde hace 156 dias con edem de misis  y aem rubo u calor de miembro inferio izuqiero vito en el Hospital Internacional De Colombia el 25-05-2023, dieron manejo co ncefalexin sin resolucion , refe persiste el rubo y dolor por lo que consulta"/>
    <d v="2023-06-02T08:58:44"/>
    <n v="9"/>
    <s v="EDWING RENE HIGUERA BECERRA"/>
    <d v="2023-06-02T08:59:25"/>
    <n v="0"/>
    <s v="I829"/>
    <s v="EMBOLIA Y TROMBOSIS DE VENA NO ESPECIFICADA"/>
    <s v="EDWING RENE HIGUERA BECERRA"/>
    <d v="2023-06-02T12:59:00"/>
    <n v="3"/>
    <s v="Observación"/>
    <s v="Vivo"/>
  </r>
  <r>
    <s v="HECTOR JOSE HERRERA"/>
    <s v="Cédula ciudadanía"/>
    <s v="91136258"/>
    <s v="48 Años"/>
    <s v="Adulto"/>
    <s v="NUEVA EMPRESA PROMOTORA DE SALUD S.A."/>
    <s v="Subsidiado"/>
    <s v="SANTANDER PITP PBS SUBSIDIADO "/>
    <n v="1457337"/>
    <s v="Hospitalización"/>
    <d v="2023-06-02T08:55:00"/>
    <x v="5"/>
    <n v="1"/>
    <n v="1"/>
    <x v="0"/>
    <d v="2023-06-02T09:16:34"/>
    <m/>
    <s v="Paciente masculino de 48 años de edad con antecedentte de  Postoperatorio implante de cardioresincronizador + desfribrilador tricameral (4/8/22), como prevencion secundaria - episodio de muerte subita (25/7/22),  fibrilacion auricular paroxistica con episodios de alta respuesta ventricular. y . Cardiopatía dilatada chagásica- funcion ventricular recuperada del 40% - refier dolor precodia lento de 1 dia de eolucion y refei que le da corrientazo 2 veces , ultimo ayer en la tarde_x000a_No esta anticoagulaaddo  la Entidad Promotora De Salud no le ha dado el rivarroxaban , no lo toma desde hace 4 dias"/>
    <d v="2023-06-02T09:16:34"/>
    <n v="21"/>
    <s v="EDWING RENE HIGUERA BECERRA"/>
    <d v="2023-06-02T09:25:38"/>
    <n v="9"/>
    <s v="I489"/>
    <s v="FIBRILACIÓN Y ALETEO AURICULAR, NO ESPECIFICADO"/>
    <s v="JAVIER ORLANDO JIMENEZ MEJIA"/>
    <d v="2023-06-02T15:30:00"/>
    <n v="6"/>
    <s v="Observación"/>
    <s v="Vivo"/>
  </r>
  <r>
    <s v="HELENA MARTINEZ VASQUEZ"/>
    <s v="Cédula ciudadanía"/>
    <s v="37885877"/>
    <s v="65 Años"/>
    <s v="Adulto"/>
    <s v="COMPAÑIA DE MEDICINA PREPAGADA COLSANITAS S.A."/>
    <s v="Pólizas de Salud y MP"/>
    <s v="1010 COLSANITAS INTEGRAL"/>
    <n v="1457392"/>
    <s v="Hospitalización"/>
    <d v="2023-06-02T09:22:00"/>
    <x v="5"/>
    <n v="3"/>
    <n v="3"/>
    <x v="1"/>
    <d v="2023-06-02T09:32:59"/>
    <m/>
    <s v="Dolor en miembro inferior izquierdo "/>
    <d v="2023-06-02T09:32:59"/>
    <n v="10"/>
    <s v="FRANCISCO JOSE ORTEGA TORRES"/>
    <d v="2023-06-02T09:33:29"/>
    <n v="0"/>
    <s v="I879"/>
    <s v="TRASTORNO VENOSO, NO ESPECIFICADO"/>
    <s v="FRANCISCO JOSE ORTEGA TORRES"/>
    <d v="2023-06-02T12:07:00"/>
    <n v="2"/>
    <s v="Observación"/>
    <s v="Vivo"/>
  </r>
  <r>
    <s v="SOTERIO DIAZ ARENAS"/>
    <s v="Cédula ciudadanía"/>
    <s v="91150622"/>
    <s v="63 Años"/>
    <s v="Adulto"/>
    <s v="ASMET SALUD EPS SAS"/>
    <s v="Subsidiado"/>
    <s v="PGP CARDIOVASCULAR REG CONTRIB-SUBSIDIA "/>
    <n v="1457429"/>
    <s v="Hospitalización"/>
    <d v="2023-06-02T09:42:00"/>
    <x v="5"/>
    <n v="2"/>
    <n v="2"/>
    <x v="2"/>
    <d v="2023-06-02T09:55:29"/>
    <m/>
    <s v="Paciernre masculino de 63 años de edad con antecedente de posoperatorio de revascularizacion miocardica de 2 vasos (1/12/2022) con puente mamario a descendente anterior y puente venoso a descendente , posterior a infarto agudo del miocardio sin st cardiopatía isquémica fracción de eyección ventrículo izquierdo 45% - 53 %(ecocardiograma tt 26.11.2022),  enfermedad carotidea (panangiografia cerebral 29.11.2022)** carótida izquierda placadel 75% en la carótdina interna izquierda anerurisma en laultima porción., prediabetes,  hipertensión arterial, obesidad, dislipidemia,infarto agudo de miocardio con elevación del st en cara inferior en 2007 stent encoronaria derecha,  artritis gotosa,  ex tabaquismo pesado 1 paquete al dia por 20 años  desd ayer con dorlo dorsal y todo el toras , desde anoche ddolro abdominal y dolrlen el cuerpo, no fiebre , no diarrea"/>
    <d v="2023-06-02T09:55:29"/>
    <n v="13"/>
    <s v="EDWING RENE HIGUERA BECERRA"/>
    <d v="2023-06-02T10:32:15"/>
    <n v="36"/>
    <s v="I209"/>
    <s v="ANGINA DE PECHO, NO ESPECIFICADA"/>
    <s v="JUAN PABLO  TORRES ROMERO"/>
    <d v="2023-06-08T12:50:00"/>
    <n v="146"/>
    <s v="Observación"/>
    <s v="Vivo"/>
  </r>
  <r>
    <s v="JIMENA BANDERA DUARTE"/>
    <s v="Cédula ciudadanía"/>
    <s v="1063617073"/>
    <s v="18 Años"/>
    <s v="Adulto"/>
    <s v="ASMET SALUD EPS SAS"/>
    <s v="Subsidiado"/>
    <s v="PBS SUBSIDIADO "/>
    <n v="1457438"/>
    <s v="Hospitalización"/>
    <d v="2023-06-02T09:48:00"/>
    <x v="5"/>
    <n v="2"/>
    <n v="2"/>
    <x v="2"/>
    <d v="2023-06-02T10:10:21"/>
    <m/>
    <s v="Paciente fmenina de 18 años G1P0A=V0, con embarazo de 37.6 semans por Fecha Última Regla (10-09-2022) con feto con herrnia diafragmatica congenita ,que consulta porque  desde anoche con dolro en hipogastrio que irrradia a caderas ,ademas de contraccion uterina , movimiento fetales ++  flujo vagina abundante , no amniorrea no sangrado, se ingresa a monitoria y consulta"/>
    <d v="2023-06-02T10:10:21"/>
    <n v="22"/>
    <s v="EDWING RENE HIGUERA BECERRA"/>
    <d v="2023-06-02T10:18:12"/>
    <n v="7"/>
    <s v="O368"/>
    <s v="ATENCION MATERNA POR OTROS PROBLEMAS FETALES ESPECIFICADOS"/>
    <s v="JAVIER ORLANDO JIMENEZ MEJIA"/>
    <d v="2023-06-10T11:43:00"/>
    <n v="193"/>
    <s v="Hospitalización Adulto"/>
    <s v="Vivo"/>
  </r>
  <r>
    <s v="ANNY VALERIA QUINTERO BORRERO"/>
    <s v="Tarjeta de Identidad"/>
    <s v="1097911579"/>
    <s v="16 Años"/>
    <s v="Pediatrico"/>
    <s v="EPS SURAMERICANA S.A."/>
    <s v="Contributivo"/>
    <s v="PBS CONTRIBUTIVO "/>
    <n v="1457444"/>
    <s v="Hospitalización"/>
    <d v="2023-06-02T09:53:00"/>
    <x v="5"/>
    <n v="3"/>
    <n v="3"/>
    <x v="1"/>
    <d v="2023-06-02T10:20:16"/>
    <m/>
    <s v="Meor adolescente con cuadro de  12 hrs de malestar genral vertigo y fiebre , osteomialgias manejado anoche con noxpirin y hoy en la mañana con sincope por loque es traida"/>
    <d v="2023-06-02T10:20:16"/>
    <n v="27"/>
    <s v="EDWING RENE HIGUERA BECERRA"/>
    <d v="2023-06-02T11:37:54"/>
    <n v="77"/>
    <s v="R55X"/>
    <s v="SINCOPE Y COLAPSO"/>
    <s v="JUAN PABLO  TORRES ROMERO"/>
    <d v="2023-06-02T17:23:00"/>
    <n v="5"/>
    <s v="Hospitalización Adulto"/>
    <s v="Vivo"/>
  </r>
  <r>
    <s v="MARTHA ROMAN"/>
    <s v="Cédula ciudadanía"/>
    <s v="63299686"/>
    <s v="62 Años"/>
    <s v="Adulto"/>
    <s v="NUEVA EMPRESA PROMOTORA DE SALUD S.A."/>
    <s v="Contributivo"/>
    <s v="SANTANDER PITP PBS CONTRIBUTIVO "/>
    <n v="1457455"/>
    <s v="Hospitalización"/>
    <d v="2023-06-02T09:59:00"/>
    <x v="5"/>
    <n v="3"/>
    <n v="3"/>
    <x v="1"/>
    <d v="2023-06-02T10:27:59"/>
    <m/>
    <s v="pACIENTE CON CUADRO DE 8 DIAS DE TOS , FIEBRE , MANEJADO CON ACETAMINOFEN , DESDE HACE 3 DIAS CON ASTENIA ADINAMIA Y  DESALIENTO , "/>
    <d v="2023-06-02T10:27:59"/>
    <n v="28"/>
    <s v="EDWING RENE HIGUERA BECERRA"/>
    <d v="2023-06-02T10:57:54"/>
    <n v="29"/>
    <s v="J22X"/>
    <s v="INFECCION AGUDA NO ESPECIFICADA DE LAS VIAS RESPIRATORIAS INFERIORES"/>
    <s v="JAVIER ORLANDO JIMENEZ MEJIA"/>
    <d v="2023-06-06T13:10:00"/>
    <n v="98"/>
    <s v="Observación"/>
    <s v="Vivo"/>
  </r>
  <r>
    <s v="MARIA DEL CARMEN MARTINEZ "/>
    <s v="Cédula ciudadanía"/>
    <s v="37145055"/>
    <s v="79 Años"/>
    <s v="Adulto"/>
    <s v="COOSALUD ENTIDAD PROMOTORA DE SALUD S.A"/>
    <s v="Subsidiado"/>
    <s v="SANTANDER PBS SUBSIDIADO "/>
    <n v="1457466"/>
    <s v="Urgencias"/>
    <d v="2023-06-02T10:07:00"/>
    <x v="5"/>
    <n v="2"/>
    <n v="2"/>
    <x v="2"/>
    <d v="2023-06-02T10:51:29"/>
    <m/>
    <s v="Paciente de 79 años con ANTECEDENTTE DE   Cambio biologico aortico HANCOCK 21 y biologico mitral HANCOCK 25 en jun 2014,  Fibrilacion Auricular CHA2DS2VASC Score 5 (ICC, HTA, Edad2, mujer),  Portadora Marcapasos SENSIA MEDTRONIC,  Cardiopatia Chagasica Fracción Eyeccion Del Ventriculo Izquierdo 40-45%, Hipertensión Arterial, Hipotiroidismo con cuadro de crisi asmatica valoraada y manejadao el 28-05-2023 evolucion satisfactoria , se indicao beclometason 2 puff cad 12 rhs y prednosona porr 5 dia y se indicb de ipratropio cad 4 hrs pero no le entregaron el inhalador segun refiere la paciente y familiar "/>
    <d v="2023-06-02T10:51:29"/>
    <n v="44"/>
    <s v="EDWING RENE HIGUERA BECERRA"/>
    <d v="2023-06-02T10:52:04"/>
    <n v="0"/>
    <s v="J459"/>
    <s v="ASMA, NO ESPECIFICADO"/>
    <s v="EDWING RENE HIGUERA BECERRA"/>
    <d v="2023-06-02T11:47:00"/>
    <n v="0"/>
    <s v="Alta a Casa"/>
    <s v="Vivo"/>
  </r>
  <r>
    <s v="LADY STEPHANNY GOMEZ ARDILA"/>
    <s v="Cédula ciudadanía"/>
    <s v="1005156801"/>
    <s v="20 Años"/>
    <s v="Adulto"/>
    <s v="COOSALUD ENTIDAD PROMOTORA DE SALUD S.A"/>
    <s v="Subsidiado"/>
    <s v="SANTANDER PBS SUBSIDIADO "/>
    <n v="1457492"/>
    <s v="Urgencias"/>
    <d v="2023-06-02T10:31:00"/>
    <x v="5"/>
    <n v="3"/>
    <n v="3"/>
    <x v="1"/>
    <d v="2023-06-02T11:20:35"/>
    <m/>
    <s v="Paciente femenina de 20 añose de edad con anrtecednt de atresia pulmonar con septum integro con múltiples correcciones desde etapa neonatal,  insuficiencia tricúspidea moderada, sin estenosis significativa (gradiente medio anterógrado de 1 a 1.5 mmhg)válvula mitral normofuncionante. Función del ventrículo izquierdo conservada 60%,  neo válvula pulmonar sin estenosis ni insuficiencia.- prinmera valvula al nacer , nueva en 2022 y plastia tricuspidea por insuficiencia tricuspidea y pulmonar severa., refiere que esta embarazada Fecha Última Regla 13-02-2023, consulta por esto ,noo ddolro , no perdidas vaginaales, suspendio metoprolol"/>
    <d v="2023-06-02T11:20:35"/>
    <n v="49"/>
    <s v="EDWING RENE HIGUERA BECERRA"/>
    <d v="2023-06-02T11:21:19"/>
    <n v="0"/>
    <s v="Q221"/>
    <s v="ESTENOSIS CONGENITA DE LA VALVULA PULMONAR"/>
    <s v="EDWING RENE HIGUERA BECERRA"/>
    <d v="2023-06-02T11:50:00"/>
    <n v="0"/>
    <s v="Alta a Casa"/>
    <s v="Vivo"/>
  </r>
  <r>
    <s v="RODRIGO ZAMBRANO ZAMBRANO"/>
    <s v="Cédula ciudadanía"/>
    <s v="4261650"/>
    <s v="82 Años"/>
    <s v="Adulto"/>
    <s v="NUEVA EMPRESA PROMOTORA DE SALUD S.A."/>
    <s v="Subsidiado"/>
    <s v="SANTANDER PITP PBS SUBSIDIADO "/>
    <n v="1457499"/>
    <s v="Hospitalización"/>
    <d v="2023-06-02T10:35:00"/>
    <x v="5"/>
    <n v="2"/>
    <n v="2"/>
    <x v="2"/>
    <d v="2023-06-02T11:38:41"/>
    <m/>
    <s v="pACIEN QUE ASISITE A CENTRO MEDICO EN PIEDECUESTA PARRA CAMBIO DE SONDA VESICAL UY ALLI PRESENTA SINCOPE , REALIZAON Electrocardiograma CON Frecuencia Cardíaca 39 Y EL FMILIA SE TRAE PACIEN A NUESTR INITUCION"/>
    <d v="2023-06-02T10:38:41"/>
    <n v="3"/>
    <s v="EDWING RENE HIGUERA BECERRA"/>
    <d v="2023-06-02T10:49:18"/>
    <n v="10"/>
    <s v="R55X"/>
    <s v="SINCOPE Y COLAPSO"/>
    <s v="JUAN PABLO  TORRES ROMERO"/>
    <d v="2023-06-14T14:15:00"/>
    <n v="291"/>
    <s v="Hospitalización Adulto"/>
    <s v="Vivo"/>
  </r>
  <r>
    <s v="MARIA ELVINIA BALLESTEROS DE SUAREZ"/>
    <s v="Cédula ciudadanía"/>
    <s v="28008958"/>
    <s v="78 Años"/>
    <s v="Adulto"/>
    <s v="ECOPETROL S.A."/>
    <s v="Regimen Especial y/o Excepcional"/>
    <s v="CONTRATO No. 3044412"/>
    <n v="1457523"/>
    <s v="Hospitalización"/>
    <d v="2023-06-02T11:00:00"/>
    <x v="5"/>
    <n v="3"/>
    <n v="3"/>
    <x v="1"/>
    <d v="2023-06-02T11:04:29"/>
    <m/>
    <s v="caida"/>
    <d v="2023-06-02T11:04:29"/>
    <n v="4"/>
    <s v="FRANCISCO JOSE ORTEGA TORRES"/>
    <d v="2023-06-02T11:05:53"/>
    <n v="1"/>
    <s v="S800"/>
    <s v="CONTUSION DE LA RODILLA"/>
    <s v="FRANCISCO JOSE ORTEGA TORRES"/>
    <d v="2023-06-02T12:49:00"/>
    <n v="1"/>
    <s v="Observación"/>
    <s v="Vivo"/>
  </r>
  <r>
    <s v="JUAN DE LA CRUZ MONSALVE SILVA"/>
    <s v="Cédula ciudadanía"/>
    <s v="5625379"/>
    <s v="65 Años"/>
    <s v="Adulto"/>
    <s v="COOSALUD ENTIDAD PROMOTORA DE SALUD S.A"/>
    <s v="Subsidiado"/>
    <s v="ATEN. INTEGRAL CARDIOLOGÍA REG SUBSIDIADO"/>
    <n v="1457539"/>
    <s v="Hospitalización"/>
    <d v="2023-06-02T11:19:00"/>
    <x v="5"/>
    <n v="2"/>
    <n v="2"/>
    <x v="2"/>
    <d v="2023-06-02T11:54:05"/>
    <m/>
    <s v="Paciente adulto mayor de 64 años de edad masculino en programa de clinica de anticoagulacion por presencia de flutter auricular con CHA2DS2VASC Score 3 , antecedete de Insuficiencia Cardiaca Congestiva , Diabetes Mellitus enf.vascular Actualmente recibiendo inhibidor del factor Xa tipor Rivaroxaban a dosis de 20 Miligramo despues de almorzar,que consulta hoy por cudro de mas de 13 dias de dolro rpecordia punzada intermitente, sin disnea , y que ayer reagudiza el doolro es llevado hoy al Hopsitl local del norte realizan Electrocardiograma impresion elevacon del st en cara inferio euolucionado , troponina cualitativa negativa y remiten , ingresa asintomatico "/>
    <d v="2023-06-02T11:54:05"/>
    <n v="35"/>
    <s v="EDWING RENE HIGUERA BECERRA"/>
    <d v="2023-06-02T12:11:18"/>
    <n v="17"/>
    <s v="R074"/>
    <s v="DOLOR EN EL PECHO, NO ESPECIFICADO"/>
    <s v="JAVIER ORLANDO JIMENEZ MEJIA"/>
    <d v="2023-06-03T16:31:00"/>
    <n v="28"/>
    <s v="Observación"/>
    <s v="Vivo"/>
  </r>
  <r>
    <s v="LUIS CARLOS CABALLERO VALDERRAMA"/>
    <s v="Cédula ciudadanía"/>
    <s v="17671586"/>
    <s v="56 Años"/>
    <s v="Adulto"/>
    <s v="COOSALUD ENTIDAD PROMOTORA DE SALUD S.A"/>
    <s v="Subsidiado"/>
    <s v="ATEN. INTEGRAL CARDIOLOGÍA REG SUBSIDIADO"/>
    <n v="1457544"/>
    <s v="Urgencias"/>
    <d v="2023-06-02T11:24:00"/>
    <x v="5"/>
    <n v="3"/>
    <n v="3"/>
    <x v="1"/>
    <d v="2023-06-02T12:07:02"/>
    <m/>
    <s v="Paciente en postoperatorio de 18/05/2023 safenovaricectomia derecha ,  hipertensión arterial, refiere edema rubor y calor en cara interna de la pierrna derecha con dolro , no fiebre"/>
    <d v="2023-06-02T12:07:02"/>
    <n v="43"/>
    <s v="EDWING RENE HIGUERA BECERRA"/>
    <d v="2023-06-02T13:15:34"/>
    <n v="68"/>
    <s v="I829"/>
    <s v="EMBOLIA Y TROMBOSIS DE VENA NO ESPECIFICADA"/>
    <s v="JUAN PABLO  TORRES ROMERO"/>
    <d v="2023-06-03T05:19:00"/>
    <n v="16"/>
    <s v="Observación"/>
    <s v="Vivo"/>
  </r>
  <r>
    <s v="LAURA MARIA CUBILLOS ROJAS"/>
    <s v="Cédula ciudadanía"/>
    <s v="37551513"/>
    <s v="38 Años"/>
    <s v="Adulto"/>
    <s v="AXA COLPATRIA SEGUROS S.A."/>
    <s v="Aseguradora Pólizas SOAT"/>
    <s v="ACCIDENTES DE TRANSITO"/>
    <n v="1457581"/>
    <s v="Hospitalización"/>
    <d v="2023-06-02T12:09:00"/>
    <x v="5"/>
    <n v="2"/>
    <n v="2"/>
    <x v="2"/>
    <d v="2023-06-02T12:26:01"/>
    <m/>
    <s v="pACIENTE QUE PRSENTO ACCIDENTE DE TRANSITO CON TRAUMA EN MIEMBRO INFERIOR DERECHO CON RUPTURA DE LIGAMENTO CRUZADO ANTERIOR, CONDOMALASIA PATELAR INTERNA GRADO iii PREDOMINI SUPERFICIA MEDIAL, TRAZO DE FRACTURA NO DESPLAZADA SOBRE LA SUPERFICIE POSTERIOR DEL PLATILLO TIBIAL MEDIAL,  HOY REALIZARON  DPLEX VENOSO QUE SE EVIENCIA TROMBOSIS VENOSA PROFUNDA SUBAGUDA DESDE SEGMENTO POPLITEO E INFRAPOPLITEO EN MEIMBRO INFEIOR DERECHO, VALORADO POR CX VASCULAR QUE DIRECCIONA A URGENCIAS"/>
    <d v="2023-06-02T12:26:01"/>
    <n v="17"/>
    <s v="EDWING RENE HIGUERA BECERRA"/>
    <d v="2023-06-02T12:44:45"/>
    <n v="18"/>
    <s v="I828"/>
    <s v="EMBOLIA Y TROMBOSIS DE OTRAS VENAS ESPECIFICADAS"/>
    <s v="JAVIER ORLANDO JIMENEZ MEJIA"/>
    <d v="2023-06-02T15:31:00"/>
    <n v="2"/>
    <s v="Observación"/>
    <s v="Vivo"/>
  </r>
  <r>
    <s v="LUIS CARLOS ORTIZ RIVERA"/>
    <s v="Cédula ciudadanía"/>
    <s v="91271386"/>
    <s v="53 Años"/>
    <s v="Adulto"/>
    <s v="EPS SURAMERICANA S.A."/>
    <s v="Contributivo"/>
    <s v="PBS CONTRIBUTIVO "/>
    <n v="1457586"/>
    <s v="Hospitalización"/>
    <d v="2023-06-02T12:18:00"/>
    <x v="5"/>
    <n v="2"/>
    <n v="2"/>
    <x v="2"/>
    <d v="2023-06-02T12:35:30"/>
    <m/>
    <s v="Paciente masculino de 52 años con antecedente de cirrosis hepática no alcohólica, con trasplante hepático donante cadavérico del 17.05.22 con diagnóstico post trasplante ( hepatocarcinoma por patología del explante ) complicado con trombosis de la arteria hepática y colangiopatía isquémica. En Postoperatorio de re-trasplante hepático 12/04/2023 , Postoperatorio de reconstrucción arterial hepàtica por torsiòn de injerto y laparotomía exploratoria por sangrado quirúrgico, Hoy consulta refirienddo 3 dias de picos febriles maturinas ( 38.5) manejaddo con ibuprofeno 1 dia, malestar genral cefealea y escalofrio, no vomito, no diarrea , no sintoms iritativos urinarios , no sintomass respiratorios , llamo a haptologo que le indica consultar"/>
    <d v="2023-06-02T12:35:30"/>
    <n v="17"/>
    <s v="EDWING RENE HIGUERA BECERRA"/>
    <d v="2023-06-02T13:42:06"/>
    <n v="66"/>
    <s v="R509"/>
    <s v="FIEBRE, NO ESPECIFICADA"/>
    <s v="JUAN PABLO  TORRES ROMERO"/>
    <d v="2023-06-02T15:22:00"/>
    <n v="1"/>
    <s v="Observación"/>
    <s v="Vivo"/>
  </r>
  <r>
    <s v="ROSA ANGELICA MARTINEZ DE MALPICA"/>
    <s v="Permiso temporal de permanenci"/>
    <s v="5525833"/>
    <s v="51 Años"/>
    <s v="Adulto"/>
    <s v="NUEVA EMPRESA PROMOTORA DE SALUD S.A."/>
    <s v="Subsidiado"/>
    <s v="SANTANDER PITP PBS SUBSIDIADO "/>
    <n v="1457592"/>
    <s v="Hospitalización"/>
    <d v="2023-06-02T12:34:00"/>
    <x v="5"/>
    <n v="2"/>
    <n v="2"/>
    <x v="2"/>
    <d v="2023-06-02T13:03:33"/>
    <m/>
    <s v="Paciente femenin con cuaddro de ddolro debajo del seno toda la semana, hoy realizo movimiento se irradia a hombro y hemicuello iquiero , refier oprsion, disnea al comer"/>
    <d v="2023-06-02T13:03:33"/>
    <n v="29"/>
    <s v="EDWING RENE HIGUERA BECERRA"/>
    <d v="2023-06-02T13:11:03"/>
    <n v="7"/>
    <s v="R074"/>
    <s v="DOLOR EN EL PECHO, NO ESPECIFICADO"/>
    <s v="JAVIER ORLANDO JIMENEZ MEJIA"/>
    <d v="2023-06-02T17:23:00"/>
    <n v="4"/>
    <s v="Observación"/>
    <s v="Vivo"/>
  </r>
  <r>
    <s v="JUAN RANGEL YANEZ"/>
    <s v="Cédula ciudadanía"/>
    <s v="13364027"/>
    <s v="62 Años"/>
    <s v="Adulto"/>
    <s v="NUEVA EMPRESA PROMOTORA DE SALUD S.A."/>
    <s v="Subsidiado"/>
    <s v="N.DE SANTANDER PITP PBS SUBSIDIADO "/>
    <n v="1457607"/>
    <s v="Hospitalización"/>
    <d v="2023-06-02T13:17:00"/>
    <x v="5"/>
    <n v="2"/>
    <n v="2"/>
    <x v="2"/>
    <d v="2023-06-02T14:16:02"/>
    <m/>
    <s v="Remitido de ocaña_x000a_Paciente Masculino de 62 años con antecedente de Cardiomiopatia dilatadade origen isquemico, adems de Fibrilacion Auricular cronica , sindrome carriorenal , anticoagulado con rivaroxaban (dede 21/08/2018) , amputacion supraconddilea de Miembro Inferior Derecho y neurofibrromatosis que cconsulto a Hospital de ocaña  el 30/05/2023 con cuadro de 15 dias de ddolro rpecordial opresivo asociaddo a disnea de pequeños esfuerzos y edema de Miembros Inferiores , al paracer mala adhereencia al Tratamiento , ingresa eematizado con ingurgitacion yugular , Ruidos Cardíacos Arritmicos . se evidenca en Fibrilacion Auricular con Respuesta Ventricular Rapida , se coloca betabloqueaddor , supenden rivarroxaban e inicia heparina  de bajo peso molecular , se damanejo depletivo de fall cardiaca , Radiografía con derrame pleural e infiltrados bilaterales , creatinin1.3 Nitrógeno Uréico En Sangre 23.5 inofgrama normal perrffl tiroideo normal , troponina reportada 8.2 ( negativo), ionograma normaal , Antigeno covid negativo, Chagas negattivo, evolucion torpidamanjo digoxina la arritmi , no se ha realizado Ecocardiograma Trantoráxico para inicia antiarritmico ya que no se tomaba el rivarroxaban. remitn a nuetro servicio"/>
    <d v="2023-06-02T14:16:02"/>
    <n v="59"/>
    <s v="EDWING RENE HIGUERA BECERRA"/>
    <d v="2023-06-02T14:37:23"/>
    <n v="21"/>
    <s v="I489"/>
    <s v="FIBRILACIÓN Y ALETEO AURICULAR, NO ESPECIFICADO"/>
    <s v="JUAN PABLO  TORRES ROMERO"/>
    <d v="2023-06-06T12:28:00"/>
    <n v="93"/>
    <s v="Cuidado Intermedio Adulto"/>
    <s v="Vivo"/>
  </r>
  <r>
    <s v="JOSE SANTOS MURILLO"/>
    <s v="Cédula ciudadanía"/>
    <s v="5783940"/>
    <s v="65 Años"/>
    <s v="Adulto"/>
    <s v="COOSALUD ENTIDAD PROMOTORA DE SALUD S.A"/>
    <s v="Subsidiado"/>
    <s v="ATEN. INTEGRAL CARDIOLOGÍA REG SUBSIDIADO"/>
    <n v="1457622"/>
    <s v="Hospitalización"/>
    <d v="2023-06-02T13:50:00"/>
    <x v="5"/>
    <n v="2"/>
    <n v="2"/>
    <x v="2"/>
    <d v="2023-06-02T14:30:18"/>
    <m/>
    <s v="Paciente masculino prrocedente del paramo santander de 65 años de eddadd con antecedente de Cardiopatia chagasica:Falla cardiaca crónica AHA C New York Heart Associatio - Clasificación Para Clase Funcional II Fracción Eyeccion Del Ventriculo Izquierdo 24% (14%),  Fibrilación auricular no valvular paroxistica CHADSVASC 3,  Implante de Cardiodesfibrilador Implantable Abril 2021: Prevención primaria,  Sindrome coronario crónico,  infarto (desconozco ST): angioplastia y stent en coronaria derecha y circunfleja, Coronariografia 2021: arteria descendente anterior 100% proximal, circunfleja lesión en tercio medio, coronaria derecha oclusion distal que llena por colaterales,  Hipertensión Arterial que conusult por cuaddrode mas de 1 seman de edema facial matutino que mejora en la tarde , ortopnea , edema de aabdomen disnea paroxistica noctuna, ademas deterioro de su clase funcional , disnea en reposo por lo que cosulta"/>
    <d v="2023-06-02T14:30:18"/>
    <n v="40"/>
    <s v="EDWING RENE HIGUERA BECERRA"/>
    <d v="2023-06-02T15:42:01"/>
    <n v="71"/>
    <s v="I500"/>
    <s v="INSUFICIENCIA CARDIACA CONGESTIVA"/>
    <s v="JAVIER ORLANDO JIMENEZ MEJIA"/>
    <d v="2023-06-05T13:43:00"/>
    <n v="70"/>
    <s v="Hospitalización Adulto"/>
    <s v="Vivo"/>
  </r>
  <r>
    <s v="AMINTA ROMERO"/>
    <s v="Cédula ciudadanía"/>
    <s v="28420616"/>
    <s v="82 Años"/>
    <s v="Adulto"/>
    <s v="ENTIDAD PROMOTORA DE SALUD SANITAS SAS"/>
    <s v="Contributivo"/>
    <s v="PBS CONTRIBUTIVO "/>
    <n v="1457636"/>
    <s v="Hospitalización"/>
    <d v="2023-06-02T14:16:00"/>
    <x v="5"/>
    <n v="2"/>
    <n v="2"/>
    <x v="2"/>
    <d v="2023-06-02T14:50:45"/>
    <m/>
    <s v="Remitida Urgencia Vital De Clinic Chicamocha_x000a_Paciente femenina de 82 años de edad ccon antecedente de Hipertensión Arterial , enfermedad coronari , revascularizacion miocardica ( anatomi desconocida) , Insuficiencia venosa perifeerica , consulta ala clinci chiocamoch  el 01-06-2023, por cuadro de dolor pierna izquierda asocadoa frialdad , cabios de coloracion de la piel , por lo que realizan dopler arteriaal que reporta  arterai femoral comun y superficial ccon flujo  tardus parrbus, Poplitea no flujo , Tibial posterio no flujo , tibial anterio no flujo inicia heparrina de bajo peso molecularr  y  remiten en el marco de urgencia vital anuestro sserviccio"/>
    <d v="2023-06-02T14:50:45"/>
    <n v="34"/>
    <s v="EDWING RENE HIGUERA BECERRA"/>
    <d v="2023-06-02T16:11:22"/>
    <n v="80"/>
    <s v="I771"/>
    <s v="ESTRECHEZ ARTERIAL"/>
    <s v="JUAN PABLO  TORRES ROMERO"/>
    <d v="2023-06-05T08:49:00"/>
    <n v="64"/>
    <s v="Hospitalización Adulto"/>
    <s v="Vivo"/>
  </r>
  <r>
    <s v="JESUS OMAEL MORA RODRIGUEZ"/>
    <s v="Cédula ciudadanía"/>
    <s v="5566209"/>
    <s v="76 Años"/>
    <s v="Adulto"/>
    <s v="COMPAÑIA DE MEDICINA PREPAGADA COLSANITAS S.A."/>
    <s v="Pólizas de Salud y MP"/>
    <s v="1010 COLSANITAS INTEGRAL"/>
    <n v="1457638"/>
    <s v="Hospitalización"/>
    <d v="2023-06-02T14:26:00"/>
    <x v="5"/>
    <n v="2"/>
    <n v="2"/>
    <x v="2"/>
    <d v="2023-06-02T14:35:07"/>
    <m/>
    <s v="Fatiga "/>
    <d v="2023-06-02T14:35:07"/>
    <n v="9"/>
    <s v="FRANCISCO JOSE ORTEGA TORRES"/>
    <d v="2023-06-02T14:35:37"/>
    <n v="0"/>
    <s v="I509"/>
    <s v="INSUFICIENCIA CARDIACA, NO ESPECIFICADA"/>
    <s v="FRANCISCO JOSE ORTEGA TORRES"/>
    <d v="2023-06-04T12:31:00"/>
    <n v="45"/>
    <s v="Observación"/>
    <s v="Vivo"/>
  </r>
  <r>
    <s v="JORDAN ISAACK ANGARITA DIAZ"/>
    <s v="Registro Civil"/>
    <s v="1095848891"/>
    <s v="1 Meses"/>
    <s v="Pediatrico"/>
    <s v="FUNDACION SALUD MIA EPS"/>
    <s v="Contributivo"/>
    <s v="PBS SUBSIDIADO "/>
    <n v="1457642"/>
    <s v="Urgencias"/>
    <d v="2023-06-02T14:34:00"/>
    <x v="5"/>
    <n v="3"/>
    <n v="3"/>
    <x v="1"/>
    <d v="2023-06-02T15:04:10"/>
    <m/>
    <s v="Paaciente masculino lactante de 1 mes de vida que hoy amanecio ccon fiebre e irritable, amenjado con 10 Gotas de acetaminofen porr loque lo trae, no vomito, no diarrea, no intomas urinarios , tos ocasionala"/>
    <d v="2023-06-02T15:04:10"/>
    <n v="30"/>
    <s v="EDWING RENE HIGUERA BECERRA"/>
    <d v="2023-06-02T15:06:25"/>
    <n v="2"/>
    <s v="R509"/>
    <s v="FIEBRE, NO ESPECIFICADA"/>
    <s v="EDWING RENE HIGUERA BECERRA"/>
    <d v="2023-06-02T15:30:00"/>
    <n v="0"/>
    <s v="Alta a Casa"/>
    <s v="Vivo"/>
  </r>
  <r>
    <s v="MARIO GOMEZ PINTO"/>
    <s v="Cédula ciudadanía"/>
    <s v="13830538"/>
    <s v="69 Años"/>
    <s v="Adulto"/>
    <s v="COOSALUD ENTIDAD PROMOTORA DE SALUD S.A"/>
    <s v="Subsidiado"/>
    <s v="ATEN. INTEGRAL CARDIOLOGÍA REG SUBSIDIADO"/>
    <n v="1457645"/>
    <s v="Hospitalización"/>
    <d v="2023-06-02T14:40:00"/>
    <x v="5"/>
    <n v="2"/>
    <n v="2"/>
    <x v="2"/>
    <d v="2023-06-02T15:31:53"/>
    <m/>
    <s v="Paciente de 69 años insuficiencia cardiaca descompensada steveson b de novo de origen chagasico, compensada fracción eyeccion del ventriculo izquierdo fracción eyeccion del ventriculo izquierdo 38-40%, trastorno hidroelectrolitico resuelto,  hiponatremia hiposmolar hipervolemica (dilucional) resuelta, hipertension arterial, alcoholismo Guarapo, paraclinicos oct 2021 arteriografia coronaria sin lesioens insuf mitral grado 2, sin adherencia al tratamiento , desde hace 1 mes edematizado, con deterioro de su clase funcional , solro se toma el medicamento solo cuando se siente muy mal"/>
    <d v="2023-06-02T15:31:53"/>
    <n v="51"/>
    <s v="EDWING RENE HIGUERA BECERRA"/>
    <d v="2023-06-02T17:18:32"/>
    <n v="106"/>
    <s v="I500"/>
    <s v="INSUFICIENCIA CARDIACA CONGESTIVA"/>
    <s v="JAVIER ORLANDO JIMENEZ MEJIA"/>
    <d v="2023-06-05T13:13:00"/>
    <n v="67"/>
    <s v="Observación"/>
    <s v="Vivo"/>
  </r>
  <r>
    <s v="VIOLETA CUEVAS ESTUPIÑAN"/>
    <s v="Registro Civil"/>
    <s v="1097508611"/>
    <s v="7 Años"/>
    <s v="Pediatrico"/>
    <s v="COOMEVA MEDICINA PREPAGADA S.A."/>
    <s v="Pólizas de Salud y MP"/>
    <s v="ORO PLUS"/>
    <n v="1457647"/>
    <s v="Hospitalización"/>
    <d v="2023-06-02T14:47:00"/>
    <x v="5"/>
    <n v="3"/>
    <n v="3"/>
    <x v="1"/>
    <d v="2023-06-02T15:10:42"/>
    <m/>
    <s v="Ardor para orinar"/>
    <d v="2023-06-02T15:10:42"/>
    <n v="23"/>
    <s v="FRANCISCO JOSE ORTEGA TORRES"/>
    <d v="2023-06-02T15:11:37"/>
    <n v="0"/>
    <s v="N390"/>
    <s v="INFECCION DE VIAS URINARIAS, SITIO NO ESPECIFICADO"/>
    <s v="FRANCISCO JOSE ORTEGA TORRES"/>
    <d v="2023-06-02T20:35:00"/>
    <n v="5"/>
    <s v="Observación"/>
    <s v="Vivo"/>
  </r>
  <r>
    <s v="MARINA PARADA"/>
    <s v="Cédula ciudadanía"/>
    <s v="27945871"/>
    <s v="81 Años"/>
    <s v="Adulto"/>
    <s v="EPS SURAMERICANA S.A."/>
    <s v="Contributivo"/>
    <s v="PBS CONTRIBUTIVO "/>
    <n v="1457656"/>
    <s v="Hospitalización"/>
    <d v="2023-06-02T15:12:00"/>
    <x v="5"/>
    <n v="2"/>
    <n v="2"/>
    <x v="2"/>
    <d v="2023-06-02T15:59:33"/>
    <m/>
    <s v="Paciente femenin de 81 años con antecedente de. Postoperatorio de Revascularización miocárdica de 3 vasos: mamaria interna izquierda a la descendente anterior, puente venoso a la circunfleja y puente venoso a la coronaria derecha + Cambio Válvula Mitral con prótesis biológica Medtronic Hancock N° 25mm + cierre de foramen oval (10/05/23), . Enfermedad coronaria severa de 3 vasos principales (arteriografía coronaria 4/05/2023)., Insuficiencia mitral severa., Septum interauricular laxo y aneurismático con foramen oval permeable 4mm y shunt espontáneo de izquierda a derecha + remanente de válvula de Eustaquio.,  Síndrome coronario agudo tipo infarto agudo de miocardio sin elevación del ST,  Cardiopatía isquémica y valvular con Fracción Eyección Del Ventrículo Izquierdo 54%.  Dislipidemia,  Prediabetes, durante la Unidad De Cuidado Intensivo posquirurgic con tos , , con disnea moderas estridor al respirar, moviliza secrecioen pro no expulsa estas  y dolro  hemitorx izquierdo con la tos  , pico febril hace 2 dias no cuantificado, hoy asiste a consulta con cardiolog aque la direcciona augencias_x000a_"/>
    <d v="2023-06-02T15:59:33"/>
    <n v="47"/>
    <s v="EDWING RENE HIGUERA BECERRA"/>
    <d v="2023-06-02T17:24:49"/>
    <n v="85"/>
    <s v="I251"/>
    <s v="ENFERMEDAD ATEROSCLEROTICA DEL CORAZON"/>
    <s v="JUAN PABLO  TORRES ROMERO"/>
    <d v="2023-06-07T15:14:00"/>
    <n v="117"/>
    <s v="Observación"/>
    <s v="Vivo"/>
  </r>
  <r>
    <s v="JORGE ARMANDO TARAZONA PARADA"/>
    <s v="Cédula ciudadanía"/>
    <s v="13270515"/>
    <s v="37 Años"/>
    <s v="Adulto"/>
    <s v="NUEVA EMPRESA PROMOTORA DE SALUD S.A."/>
    <s v="Contributivo"/>
    <s v="SANTANDER PITP PBS CONTRIBUTIVO "/>
    <n v="1457665"/>
    <s v="Hospitalización"/>
    <d v="2023-06-02T15:50:00"/>
    <x v="5"/>
    <n v="2"/>
    <n v="2"/>
    <x v="2"/>
    <d v="2023-06-02T16:11:17"/>
    <m/>
    <s v="Remitido de Malaga_x000a_Urgencia vital_x000a_Paciente masculinode 37 años con antecednete  de Hipertensión Arterial y sindrome de Wolf Parkinson White manejo ablacion , indicaddo manejo con losartan 50x2 y carvedidol 6.25x2, solo toma 50 Miligramo de losartan dia, hoy 7 am mientra hacia ejercion en caminadoraa presenta dolor pracordial opresivo intenso asociadoaa disne y criodiaforesisi, dolro se irradia amandibual , realizan Electrocardiograma d ingreso en hopsital demalaga con 30 inutos del evento ccon elevacion concava del st DII- avf v4 y v5 , consideran Infarto Agudo Del Miocardio cpon elevacion del st dan carfga antiisquemica (asa 300, clopidogrel 300,  torrvastatina 80 , enoxaparina 80, morfina , y trombolizan con tnecteplace , remiten a nhuetra instiutucion posterio como urgencia viatal , ingresa asintomatico"/>
    <d v="2023-06-02T16:11:17"/>
    <n v="21"/>
    <s v="EDWING RENE HIGUERA BECERRA"/>
    <d v="2023-06-02T16:17:21"/>
    <n v="6"/>
    <s v="I213x"/>
    <s v="INFARTO AGUDO DE MIOCARDIO CON ELEVACION DE ST "/>
    <s v="JAVIER ORLANDO JIMENEZ MEJIA"/>
    <d v="2023-06-07T16:42:00"/>
    <n v="120"/>
    <s v="Cuidado Intermedio Adulto"/>
    <s v="Vivo"/>
  </r>
  <r>
    <s v="RAMIRO MENESES MARTINEZ"/>
    <s v="Cédula ciudadanía"/>
    <s v="5554797"/>
    <s v="80 Años"/>
    <s v="Adulto"/>
    <s v="ECOPETROL S.A."/>
    <s v="Regimen Especial y/o Excepcional"/>
    <s v="CONTRATO No. 3044412"/>
    <n v="1457667"/>
    <s v="Hospitalización"/>
    <d v="2023-06-02T15:59:00"/>
    <x v="5"/>
    <n v="3"/>
    <n v="3"/>
    <x v="1"/>
    <d v="2023-06-02T16:08:22"/>
    <m/>
    <s v="Mareo y en la mañna tenia la tension baja"/>
    <d v="2023-06-02T16:08:22"/>
    <n v="9"/>
    <s v="FRANCISCO JOSE ORTEGA TORRES"/>
    <d v="2023-06-02T16:12:36"/>
    <n v="4"/>
    <s v="H813"/>
    <s v="OTROS VERTIGOS PERIFERICOS"/>
    <s v="FRANCISCO JOSE ORTEGA TORRES"/>
    <d v="2023-06-02T19:30:00"/>
    <n v="3"/>
    <s v="Observación"/>
    <s v="Vivo"/>
  </r>
  <r>
    <s v="LUIS ALIRIO PEÑA TARAZONA"/>
    <s v="Cédula ciudadanía"/>
    <s v="5651446"/>
    <s v="60 Años"/>
    <s v="Adulto"/>
    <s v="ENTIDAD PROMOTORA DE SALUD SANITAS SAS"/>
    <s v="Subsidiado"/>
    <s v="PBS SUBSIDIADO "/>
    <n v="1457678"/>
    <s v="Hospitalización"/>
    <d v="2023-06-02T16:36:00"/>
    <x v="5"/>
    <n v="3"/>
    <n v="3"/>
    <x v="1"/>
    <d v="2023-06-02T17:11:09"/>
    <m/>
    <s v="Pacciente de 60 años de edad con antecedente de angioplastia coronaria de 2 vasos con implante de un stent medicado en descendente posterior y un stent medicado en posterolateral 05/12/22,  angioplastia de 2 vasos (tronco izquierdo + da) implante de 3 stents 01/12/22, infarto agudo del miocardio con elevacion del segmento st (30.11.2022), cardiomiopatia isquémica con fevi: 45% (ecott 01.12.2022), diabetes mellitus tipo 2 (hba1c: 6.2% de 01.12.2022),. hipotiroidismo, fumador de tabaco suspendido hace 10 años., colecistectomia abierta hace 20 años. estamañan se levanto presento episodio lipotimia, y est con vertigo al levantarse  , realizaron International Normalized Ratio 10.5 , sin foco de sangrado , por todo lo anterior consulta"/>
    <d v="2023-06-02T17:11:09"/>
    <n v="35"/>
    <s v="EDWING RENE HIGUERA BECERRA"/>
    <d v="2023-06-02T17:35:40"/>
    <n v="24"/>
    <s v="I255"/>
    <s v="CARDIOMIOPATIA ISQUEMICA"/>
    <s v="EDWING RENE HIGUERA BECERRA"/>
    <d v="2023-06-05T09:01:00"/>
    <n v="63"/>
    <s v="Hospitalización Adulto"/>
    <s v="Vivo"/>
  </r>
  <r>
    <s v="YERLIS PATRICIA LARA RICARDO"/>
    <s v="Cédula ciudadanía"/>
    <s v="1081913159"/>
    <s v="39 Años"/>
    <s v="Adulto"/>
    <s v="SALUD TOTAL ENTIDAD PROMOTORA DE SALUD DEL REG"/>
    <s v="Contributivo"/>
    <s v="PBS CONTRIBUTIVO "/>
    <n v="1457680"/>
    <s v="Hospitalización"/>
    <d v="2023-06-02T16:44:00"/>
    <x v="5"/>
    <n v="3"/>
    <n v="3"/>
    <x v="1"/>
    <d v="2023-06-02T17:29:30"/>
    <m/>
    <s v="Derivada de consulta de Centro de excelencia_x000a_Paciente femenina de 39 años de edad con antecedente de Con diagnósticos de  Posoperatorio de procedimiento quirúrgico: Comunicación Interauricular con parche de pericardio bovino, por_x000a_toracotomia derecha. Con un tiempo bomba 65 minutos y tiempo pinza 30 minutos. (12/05/23),. Postoperatorio de arteriografia coronaria 09.05.23, Comunicación interauricular, Coronarias sanas, Funcion ventricular conservada, pacienrtte asisite a consultaa de control hoy de cardiologia donde refier que no ha iniciado con fecha de inicio el 26.06.2023 y refiere cuadro clinico de 10 dias de evolucion caracterizado por episodios de sensación de mareo y desvanecimiento sin perdida de conciencia , hoy al examen fisico se encuentran ruidos cardiacos taquicardicos Frecuencia Cardíaca : 106 Latidos Por Minuto , Tensión Arterial limite inferrior  paciente niega fibre, niega disnea, niega otros sintoma. se decide solicitar valoracion por urgencias y nos la rremiten"/>
    <d v="2023-06-02T17:29:30"/>
    <n v="45"/>
    <s v="EDWING RENE HIGUERA BECERRA"/>
    <d v="2023-06-02T17:29:51"/>
    <n v="0"/>
    <s v="Q211"/>
    <s v="DEFECTO DEL TABIQUE AURICULAR"/>
    <s v="EDWING RENE HIGUERA BECERRA"/>
    <d v="2023-06-02T23:55:00"/>
    <n v="6"/>
    <m/>
    <s v="Vivo"/>
  </r>
  <r>
    <s v="ZORAIDA VILLAMIZAR CASTELLANOS"/>
    <s v="Cédula ciudadanía"/>
    <s v="63344274"/>
    <s v="54 Años"/>
    <s v="Adulto"/>
    <s v="SALUD TOTAL ENTIDAD PROMOTORA DE SALUD DEL REG"/>
    <s v="Contributivo"/>
    <s v="PBS CONTRIBUTIVO "/>
    <n v="1457685"/>
    <s v="Urgencias"/>
    <d v="2023-06-02T18:51:00"/>
    <x v="5"/>
    <n v="3"/>
    <n v="3"/>
    <x v="1"/>
    <d v="2023-06-02T19:10:47"/>
    <m/>
    <s v="Paciente con prolapso de valvula mitral ,  que hace 8 ias se le edematizo hemocaa izquierda , y hoy sdolro Miembro Superior Izquierdo , dolro hemicuello izuqierdo y dolro dorsal se irradia a Cara anterio del torax ,_x000a__x000a_"/>
    <d v="2023-06-02T19:10:47"/>
    <n v="19"/>
    <s v="EDWING RENE HIGUERA BECERRA"/>
    <d v="2023-06-02T19:11:18"/>
    <n v="0"/>
    <s v="M940"/>
    <s v="SINDROME DE LA ARTICULACION CONDROCOSTAL [TIETZE]"/>
    <s v="EDWING RENE HIGUERA BECERRA"/>
    <d v="2023-06-03T06:30:00"/>
    <n v="11"/>
    <s v="Alta a Casa"/>
    <s v="Vivo"/>
  </r>
  <r>
    <s v="GLORIA CECILIA PINTO CUADROS"/>
    <s v="Cédula ciudadanía"/>
    <s v="28377467"/>
    <s v="74 Años"/>
    <s v="Adulto"/>
    <s v="NUEVA EMPRESA PROMOTORA DE SALUD S.A."/>
    <s v="Contributivo"/>
    <s v="SANTANDER PITP PBS CONTRIBUTIVO "/>
    <n v="1457686"/>
    <s v="Hospitalización"/>
    <d v="2023-06-02T18:59:00"/>
    <x v="5"/>
    <n v="2"/>
    <n v="2"/>
    <x v="2"/>
    <d v="2023-06-02T19:27:01"/>
    <m/>
    <s v="Paciente femenina adulta mayor de 74 años, con antecedente de Posoperatorio revascularización miocárdica de tres vasos: mamaria interna a la descendente anterior, puente venoso circunfleja y puente venoso secuencial a la descende, cardiomiopatía isquémica fracción eyeccion del ventriculo izquierdo 52%,  Pre-diabetes hba1: 5.9%,  Trastorno de ansiedad en ajuste farmacologico, Sangrado vaginal con indicación de estudio ambulatorio, concuaddrode 2 dias de decaimiento hiporexia nauseas , no sintoms urinrios , se realizo paracclinco evidenci leucocitosis y neutofilia , leve anemia y adem Parcial De Orina patologico por lo que consutla"/>
    <d v="2023-06-02T19:27:01"/>
    <n v="28"/>
    <s v="EDWING RENE HIGUERA BECERRA"/>
    <d v="2023-06-02T20:52:26"/>
    <n v="85"/>
    <s v="I255"/>
    <s v="CARDIOMIOPATIA ISQUEMICA"/>
    <s v="OMAR DANITH MOLINA LUBO"/>
    <d v="2023-06-13T18:20:00"/>
    <n v="261"/>
    <s v="Observación"/>
    <s v="Vivo"/>
  </r>
  <r>
    <s v="FERNEY TORRES BARON"/>
    <s v="Cédula ciudadanía"/>
    <s v="13923789"/>
    <s v="57 Años"/>
    <s v="Adulto"/>
    <s v="SALUD TOTAL ENTIDAD PROMOTORA DE SALUD DEL REG"/>
    <s v="Contributivo"/>
    <s v="PBS CONTRIBUTIVO "/>
    <n v="1457689"/>
    <s v="Urgencias"/>
    <d v="2023-06-02T19:56:00"/>
    <x v="5"/>
    <n v="2"/>
    <n v="2"/>
    <x v="2"/>
    <d v="2023-06-02T20:16:36"/>
    <m/>
    <s v="Paciente con antecedente de  transtorrno de anciaedad y ddolor angnoso cronico con indi9caacion de cateterismo , estratificacion no invasiva negativa pero por el dolor se indico estrtificacion invasiva, pero dese anoche con cuado de dolor  tipo picada con paretesia de miebro superrior izquiero y pierna izuqierda "/>
    <d v="2023-06-02T20:16:36"/>
    <n v="20"/>
    <s v="EDWING RENE HIGUERA BECERRA"/>
    <d v="2023-06-02T20:17:16"/>
    <n v="0"/>
    <s v="I209"/>
    <s v="ANGINA DE PECHO, NO ESPECIFICADA"/>
    <s v="EDWING RENE HIGUERA BECERRA"/>
    <d v="2023-06-03T06:11:00"/>
    <n v="9"/>
    <s v="Observación"/>
    <s v="Vivo"/>
  </r>
  <r>
    <s v="JOAQUIN RODRIGUEZ"/>
    <s v="Cédula ciudadanía"/>
    <s v="17149222"/>
    <s v="82 Años"/>
    <s v="Adulto"/>
    <s v="ASMET SALUD EPS SAS"/>
    <s v="Subsidiado"/>
    <s v="PGP CARDIOVASCULAR REG CONTRIB-SUBSIDIA "/>
    <n v="1457691"/>
    <s v="Hospitalización"/>
    <d v="2023-06-02T20:31:00"/>
    <x v="5"/>
    <n v="2"/>
    <n v="2"/>
    <x v="2"/>
    <d v="2023-06-02T20:51:12"/>
    <m/>
    <s v="Remitido del Hopsital Local Del Norte_x000a_Aceptado por referencia en urgencias ... 175002062023-k_x000a__x000a_Paciente masculino de 82 años de edad con antecedente de Hipertensión Arterial , aneurisma aorta abdominal con sten, Ulcera varicosa de Miembro Inferio izquierdo, Hiperplasia Prostática Benigna , usuarrio de sonda uretral permanente , consulta a Hopsital Local de NOrte con cuadro de dlro abdominaal en flanco izqierdo y region lumbar izquierda intensidad 9/10 tipo colico , accsociado a poalidez mucocutanea , realizaron eco abdoinam descarta colicco renal, se evdencia  nefropatia y atrofia riñon derecho , imagen hipoecogena sufgestiva de hematoma adyacente a sten de la aorta abdomeina , porr esta rzon remiten a nuest&lt;ra institucion.. labororo HLN: creat/1.87  Nitrógeno Uréico En Sangre /19.5 leucocituria + bacteriuria tyy hematurria, hemorgrama normal"/>
    <d v="2023-06-02T20:51:12"/>
    <n v="20"/>
    <s v="EDWING RENE HIGUERA BECERRA"/>
    <d v="2023-06-02T21:14:32"/>
    <n v="23"/>
    <s v="I714"/>
    <s v="ANEURISMA DE LA AORTA ABDOMINAL, SIN MENCION DE RUPTURA"/>
    <s v="JENNIE ASTRID BECERRA MENECES"/>
    <d v="2023-06-11T00:42:00"/>
    <n v="195"/>
    <s v="Cuidado Intermedio Adulto"/>
    <s v="Vivo"/>
  </r>
  <r>
    <s v="JAVIER MENDOZA PIÑEREZ"/>
    <s v="Cédula ciudadanía"/>
    <s v="5777907"/>
    <s v="59 Años"/>
    <s v="Adulto"/>
    <s v="SALUD TOTAL ENTIDAD PROMOTORA DE SALUD DEL REG"/>
    <s v="Contributivo"/>
    <s v="PBS CONTRIBUTIVO "/>
    <n v="1457693"/>
    <s v="Hospitalización"/>
    <d v="2023-06-02T22:00:00"/>
    <x v="5"/>
    <n v="2"/>
    <m/>
    <x v="2"/>
    <m/>
    <m/>
    <s v="  Paciente masculino, 59 años con antecedentes de hipertensión arterial y diabetes mellitus tipo 2 IR con retinopatía diabética. el 21-05-2023 en tona empesando a beber y esabdo pardo presenta   cuadro clínico caracterizado por pérdida del estado de conciencia y tono postural con posterior recuperación del estado neurológico basal llevado a centro  meico en Tona (Sder) Presentó trauma en_x000a_párpado inferior en ojo derecho secundario a episodio sincopal, con avulsión de párpado inferior derecho con compromiso de vía lagrimal por sección de canalículo inferior, es llevado a clinica bucarrmanga donde fue valroddo pro oftalmologo manejo con antibiotico topico de alli es remitido el 29-05-2023 ala FOSCAL donde es valorado por oculoplastia quienes consideran suturade herida profunda compleja de párpado inferior, cantoplastia y reconstrucción de vía lagrimal con set de crawford en ojo derecho programado para el dia de hoy. Presente cuadro de Hipertensión Arterial en ango de criris por lo que realizaron estuddios por sospecha de síncope cardiogénico, realizan ecocardiograma TT (31.05.2023) reporte cardiopatía segmentaria de probable origen isquémico con hipoquinesia de segmentos basal y medio de la pared inferior, aquinesia de todos los segmentos apicales, Fracción Eyeccion Del Ventriculo Izquierdo  40- 45% y relizaron holter aye( pendiente rporte realizan electrocardiograma del 29-05-2023) eje desviado a la izquierda, cambios isquémicos agudos dado por elevación del ST de V1-V3( no envian Electrocardiograma ) actualmente asintomático . Por hallazgos carrdiovasculares difieren procedimiento , dieron carrga antirisquemicaa y remiten poarr estudio de Síndrome Coronario Agudo y conesto resuelto retomarr procedimientto en la foscal"/>
    <d v="2023-06-02T22:25:17"/>
    <n v="25"/>
    <s v="EDWING RENE HIGUERA BECERRA"/>
    <d v="2023-06-02T22:50:26"/>
    <n v="25"/>
    <s v="R55X"/>
    <s v="SINCOPE Y COLAPSO"/>
    <s v="OMAR DANITH MOLINA LUBO"/>
    <d v="2023-06-03T11:19:00"/>
    <n v="12"/>
    <s v="Hospitalización Adulto"/>
    <s v="Vivo"/>
  </r>
  <r>
    <s v="JULIETH BALLESTEROS CHACON"/>
    <s v="Cédula ciudadanía"/>
    <s v="1005238403"/>
    <s v="22 Años"/>
    <s v="Adulto"/>
    <s v="NUEVA EMPRESA PROMOTORA DE SALUD S.A."/>
    <s v="Subsidiado"/>
    <s v="SANTANDER PITP PBS SUBSIDIADO "/>
    <n v="1457694"/>
    <s v="Hospitalización"/>
    <d v="2023-06-02T22:15:00"/>
    <x v="5"/>
    <n v="2"/>
    <n v="2"/>
    <x v="2"/>
    <d v="2023-06-02T22:36:57"/>
    <m/>
    <s v="Remitido como Urgencia vitl de Clinica Giron_x000a_Reguladopor el CRUE_x000a__x000a_Pacien femenina de22 años G2P1C0V1.con embarazo 33.2 semanas que desde hace 3 d ddolor abdominal tipo colico de moderada intensidadd , perro esde las 3 ppm de hoy se intnsiffica la intensida y frecuencia del dolor ,adema refie salida de liquido por vagina  conulta al Clinci giron 7 pm realizan moitoi fetal con feto reactivo vaiable no se registra dinamica uterina pero  persisite sintomatica , tacto vagina dilatacion de 2 cm y remiten como urgncia vital ante la posibilida de requriri Unidad De Cuidado Intensivo neonatal en el marco de iurgencia vita l en trabaajode parto pretermino"/>
    <d v="2023-06-02T22:36:57"/>
    <n v="21"/>
    <s v="EDWING RENE HIGUERA BECERRA"/>
    <d v="2023-06-02T23:48:45"/>
    <n v="71"/>
    <s v="O470"/>
    <s v="FALSO TRABAJO DE PARTO ANTES DE LAS 37 SEMANAS COMPLETAS DE GESTACION"/>
    <s v="JENNIE ASTRID BECERRA MENECES"/>
    <d v="2023-06-04T11:58:00"/>
    <n v="36"/>
    <s v="Observación"/>
    <s v="Vivo"/>
  </r>
  <r>
    <s v="ANA RAQUEL ANAYA LEZAMA"/>
    <s v="Cédula ciudadanía"/>
    <s v="28021088"/>
    <s v="88 Años"/>
    <s v="Adulto"/>
    <s v="ECOPETROL S.A."/>
    <s v="Regimen Especial y/o Excepcional"/>
    <s v="CONTRATO No. 3044412"/>
    <n v="1457696"/>
    <s v="Hospitalización"/>
    <d v="2023-06-02T22:31:00"/>
    <x v="5"/>
    <n v="2"/>
    <n v="2"/>
    <x v="2"/>
    <d v="2023-06-02T22:34:49"/>
    <m/>
    <s v="remitida de barranca por sospecha de enfermedad del nodo sinusal. "/>
    <d v="2023-06-02T22:34:49"/>
    <n v="3"/>
    <s v="FRAY URIEL ARIAS MORENO"/>
    <d v="2023-06-02T23:23:23"/>
    <n v="48"/>
    <s v="I480"/>
    <s v="FIBRILACIÓN AURICULAR PAROXÍSTICA"/>
    <s v="FRAY URIEL ARIAS MORENO"/>
    <d v="2023-06-09T15:37:00"/>
    <n v="160"/>
    <s v="Hospitalización Adulto"/>
    <s v="Vivo"/>
  </r>
  <r>
    <s v="GUSTAVO CORREA RAMIREZ"/>
    <s v="Cédula ciudadanía"/>
    <s v="13837561"/>
    <s v="65 Años"/>
    <s v="Adulto"/>
    <s v="COOSALUD ENTIDAD PROMOTORA DE SALUD S.A"/>
    <s v="Subsidiado"/>
    <s v="ATEN. INTEGRAL CARDIOLOGÍA REG SUBSIDIADO"/>
    <n v="1457699"/>
    <s v="Hospitalización"/>
    <d v="2023-06-03T01:18:00"/>
    <x v="5"/>
    <n v="3"/>
    <n v="3"/>
    <x v="1"/>
    <d v="2023-06-03T01:36:51"/>
    <m/>
    <s v="Se me subió la tensión. "/>
    <d v="2023-06-03T01:36:51"/>
    <n v="18"/>
    <s v="OMAR DANITH MOLINA LUBO"/>
    <d v="2023-06-03T01:39:45"/>
    <n v="2"/>
    <s v="I10X"/>
    <s v="HIPERTENSION ESENCIAL (PRIMARIA)"/>
    <s v="OMAR DANITH MOLINA LUBO"/>
    <d v="2023-06-03T06:30:00"/>
    <n v="4"/>
    <s v="Observación"/>
    <s v="Vivo"/>
  </r>
  <r>
    <s v="PEDRO ANTONIO GUTIERREZ FRANCO"/>
    <s v="Cédula ciudadanía"/>
    <s v="1080974"/>
    <s v="82 Años"/>
    <s v="Adulto"/>
    <s v="NUEVA EMPRESA PROMOTORA DE SALUD S.A."/>
    <s v="Subsidiado"/>
    <s v="BOLIVAR PITP PBS SUBSIDIADO "/>
    <n v="1457700"/>
    <s v="Hospitalización"/>
    <d v="2023-06-03T02:23:00"/>
    <x v="5"/>
    <n v="2"/>
    <n v="2"/>
    <x v="2"/>
    <d v="2023-06-03T02:26:48"/>
    <m/>
    <s v="PACIENTE  REMITIDO    COMO  URGENCIA  VITAL  DE  HOSPITAL DE  SANTA  ROSA  SUR DE  BOLIVAR  COMO   FIBRILACION AURICULAR  "/>
    <d v="2023-06-03T02:26:48"/>
    <n v="3"/>
    <s v="JENNIE ASTRID BECERRA MENECES"/>
    <d v="2023-06-03T02:27:30"/>
    <n v="0"/>
    <s v="I500"/>
    <s v="INSUFICIENCIA CARDIACA CONGESTIVA"/>
    <s v="JENNIE ASTRID BECERRA MENECES"/>
    <d v="2023-06-06T13:19:00"/>
    <n v="82"/>
    <s v="Cuidado Intermedio Adulto"/>
    <s v="Vivo"/>
  </r>
  <r>
    <s v="YASMIN GARCIA CHANAGA"/>
    <s v="Cédula ciudadanía"/>
    <s v="1098659401"/>
    <s v="34 Años"/>
    <s v="Adulto"/>
    <s v="EPS SURAMERICANA S.A."/>
    <s v="Contributivo"/>
    <s v="PBS CONTRIBUTIVO "/>
    <n v="1457744"/>
    <s v="Urgencias"/>
    <d v="2023-06-03T07:20:00"/>
    <x v="5"/>
    <n v="3"/>
    <n v="3"/>
    <x v="1"/>
    <d v="2023-06-03T07:33:56"/>
    <m/>
    <s v="''malestar general y fiebre''"/>
    <d v="2023-06-03T07:33:56"/>
    <n v="13"/>
    <s v="FRAY URIEL ARIAS MORENO"/>
    <d v="2023-06-03T07:36:05"/>
    <n v="2"/>
    <s v="J22X"/>
    <s v="INFECCION AGUDA NO ESPECIFICADA DE LAS VIAS RESPIRATORIAS INFERIORES"/>
    <s v="FRAY URIEL ARIAS MORENO"/>
    <d v="2023-06-03T14:59:00"/>
    <n v="7"/>
    <s v="Observación"/>
    <s v="Vivo"/>
  </r>
  <r>
    <s v="ANGELA PATRICIA CALDERON GIRON"/>
    <s v="Cédula ciudadanía"/>
    <s v="1095701313"/>
    <s v="28 Años"/>
    <s v="Adulto"/>
    <s v="COOSALUD ENTIDAD PROMOTORA DE SALUD S.A"/>
    <s v="Subsidiado"/>
    <s v="ATEN. INTEGRAL CARDIOLOGÍA REG SUBSIDIADO"/>
    <n v="1457767"/>
    <s v="Urgencias"/>
    <d v="2023-06-03T07:47:00"/>
    <x v="5"/>
    <n v="2"/>
    <m/>
    <x v="2"/>
    <m/>
    <m/>
    <s v="Remision de San Gil , gestacion de 36.3 semanas , rem itida enb contexto de Amenaza De Parto Pretérmino, ultima ecogfrafia cordon circular. "/>
    <d v="2023-06-03T07:55:45"/>
    <n v="8"/>
    <s v="JOSE VICENTE RAMIREZ "/>
    <m/>
    <s v=""/>
    <m/>
    <m/>
    <m/>
    <d v="2023-06-03T08:58:00"/>
    <s v=""/>
    <m/>
    <s v="Vivo"/>
  </r>
  <r>
    <s v="MATEO ISAIAS ZAMBRANO DURAN"/>
    <s v="Registro Civil"/>
    <s v="1098836290"/>
    <s v="2 Meses"/>
    <s v="Pediatrico"/>
    <s v="COOSALUD ENTIDAD PROMOTORA DE SALUD S.A"/>
    <s v="Subsidiado"/>
    <s v="ATEN. INTEGRAL CARDIOLOGIA REG SUBSIDIADO"/>
    <n v="1457827"/>
    <s v="Hospitalización"/>
    <d v="2023-06-03T09:21:00"/>
    <x v="5"/>
    <n v="2"/>
    <n v="2"/>
    <x v="2"/>
    <d v="2023-06-03T09:38:15"/>
    <m/>
    <s v="Remisin de Clinica Materno  Infantil San Luis en contexto de cardioptia congenita no cianosante por   Comunicación Interventricular de 5.5 MM + comunicacion interauricular de 3MM  por Ecocardiograma Trantoráxico del 28/05/2023, hospitalizado desde el 20/05/2023 , inicial mente con Diagnóstico de Neumonía Adquirida En La Comunidad en Tratamiento con antinbitico, (amikacina- ampicilina sulbactam luego claritromicina) . Aceptado por referencia para su ingreso por urgencias. "/>
    <d v="2023-06-03T09:38:15"/>
    <n v="17"/>
    <s v="JOSE VICENTE RAMIREZ "/>
    <d v="2023-06-03T09:51:00"/>
    <n v="12"/>
    <s v="I509"/>
    <s v="INSUFICIENCIA CARDIACA, NO ESPECIFICADA"/>
    <s v="JUAN PABLO  TORRES ROMERO"/>
    <d v="2023-06-04T15:50:00"/>
    <n v="29"/>
    <s v="Observación"/>
    <s v="Vivo"/>
  </r>
  <r>
    <s v="RODOLFO MARTINEZ HERNANDEZ"/>
    <s v="Cédula ciudadanía"/>
    <s v="7411201"/>
    <s v="81 Años"/>
    <s v="Adulto"/>
    <s v="ECOPETROL S.A."/>
    <s v="Regimen Especial y/o Excepcional"/>
    <s v="CONTRATO No. 3044412"/>
    <n v="1457839"/>
    <s v="Urgencias"/>
    <d v="2023-06-03T10:12:00"/>
    <x v="5"/>
    <n v="3"/>
    <n v="3"/>
    <x v="1"/>
    <d v="2023-06-03T10:16:56"/>
    <m/>
    <s v="Mareo"/>
    <d v="2023-06-03T10:16:56"/>
    <n v="4"/>
    <s v="FRANCISCO JOSE ORTEGA TORRES"/>
    <d v="2023-06-03T10:17:33"/>
    <n v="0"/>
    <s v="H813"/>
    <s v="OTROS VERTIGOS PERIFERICOS"/>
    <s v="FRANCISCO JOSE ORTEGA TORRES"/>
    <d v="2023-06-03T15:01:00"/>
    <n v="4"/>
    <s v="Observación"/>
    <s v="Vivo"/>
  </r>
  <r>
    <s v="FELIPE ARTURO ARIZA RIVERA"/>
    <s v="Cédula ciudadanía"/>
    <s v="13804852"/>
    <s v="74 Años"/>
    <s v="Adulto"/>
    <s v="ASMET SALUD EPS SAS"/>
    <s v="Subsidiado"/>
    <s v="PGP INTEGRAL REG CONTRIBUT-SUBSIDIADO "/>
    <n v="1457845"/>
    <s v="Urgencias"/>
    <d v="2023-06-03T10:21:00"/>
    <x v="5"/>
    <n v="3"/>
    <n v="3"/>
    <x v="1"/>
    <d v="2023-06-03T10:51:43"/>
    <m/>
    <s v="Ingresa por sus propios medios refiere cuadro  de mareo + bradicardia, no dolor toracico, refiere edema e extremidades inferiores, disnea de moderados esfuerzos, no desmayos por lo que consulta._x000a__x000a_2023-03-06 11:53  HEMOGLOBINA GLICOSILADA 9.9%_x000a_2023-03-06 12:01  CREATININA  1.63mg/dL._x000a__x000a_"/>
    <d v="2023-06-03T10:51:43"/>
    <n v="30"/>
    <s v="JOSE VICENTE RAMIREZ "/>
    <d v="2023-06-03T10:56:48"/>
    <n v="5"/>
    <s v="I499"/>
    <s v="ARRITMIA CARDIACA, NO ESPECIFICADA"/>
    <s v="GABRIEL FERNANDO RUIZ HERNANDEZ"/>
    <d v="2023-06-03T16:58:00"/>
    <n v="6"/>
    <s v="Observación"/>
    <s v="Vivo"/>
  </r>
  <r>
    <s v="MARIANA APARICIO MOGOLLON"/>
    <s v="Tarjeta de Identidad"/>
    <s v="1034517994"/>
    <s v="15 Años"/>
    <s v="Pediatrico"/>
    <s v="AXA COLPATRIA MEDICINA PREPAGADA S.A."/>
    <s v="Pólizas de Salud y MP"/>
    <s v="ALTERNO PLUS"/>
    <n v="1457859"/>
    <s v="Urgencias"/>
    <d v="2023-06-03T11:00:00"/>
    <x v="5"/>
    <n v="3"/>
    <n v="3"/>
    <x v="1"/>
    <d v="2023-06-03T11:04:15"/>
    <m/>
    <s v="Caida y trauma a nivel de cadera"/>
    <d v="2023-06-03T11:04:15"/>
    <n v="4"/>
    <s v="FRANCISCO JOSE ORTEGA TORRES"/>
    <d v="2023-06-03T11:04:49"/>
    <n v="0"/>
    <s v="S700"/>
    <s v="CONTUSION DE LA CADERA"/>
    <s v="FRANCISCO JOSE ORTEGA TORRES"/>
    <d v="2023-06-03T15:13:00"/>
    <n v="4"/>
    <s v="Observación"/>
    <s v="Vivo"/>
  </r>
  <r>
    <s v="ALESSIA CATALA PEÑA"/>
    <s v="Registro Civil"/>
    <s v="1097796123"/>
    <s v="10 Dias"/>
    <s v="Pediatrico"/>
    <s v="COMPAÑIA DE MEDICINA PREPAGADA COLSANITAS S.A."/>
    <s v="Pólizas de Salud y MP"/>
    <s v="1010 COLSANITAS INTEGRAL"/>
    <n v="1457862"/>
    <s v="Hospitalización"/>
    <d v="2023-06-03T11:09:00"/>
    <x v="5"/>
    <n v="2"/>
    <n v="2"/>
    <x v="2"/>
    <d v="2023-06-03T11:30:57"/>
    <m/>
    <s v="Tiene tirajes"/>
    <d v="2023-06-03T11:30:57"/>
    <n v="21"/>
    <s v="FRANCISCO JOSE ORTEGA TORRES"/>
    <d v="2023-06-03T11:38:49"/>
    <n v="7"/>
    <s v="Q210"/>
    <s v="DEFECTO DEL TABIQUE VENTRICULAR"/>
    <s v="FRANCISCO JOSE ORTEGA TORRES"/>
    <d v="2023-06-09T16:13:00"/>
    <n v="148"/>
    <s v="Cuidado Intensivo Neonatal"/>
    <s v="Vivo"/>
  </r>
  <r>
    <s v="ANA CECILIA VASQUEZ DE MEJIA"/>
    <s v="Cédula ciudadanía"/>
    <s v="28705238"/>
    <s v="86 Años"/>
    <s v="Adulto"/>
    <s v="ECOPETROL S.A."/>
    <s v="Regimen Especial y/o Excepcional"/>
    <s v="CONTRATO No. 3044412"/>
    <n v="1457863"/>
    <s v="Urgencias"/>
    <d v="2023-06-03T11:12:00"/>
    <x v="5"/>
    <n v="2"/>
    <n v="2"/>
    <x v="2"/>
    <d v="2023-06-03T11:32:07"/>
    <m/>
    <s v="Dolor en el pecho"/>
    <d v="2023-06-03T11:32:07"/>
    <n v="20"/>
    <s v="FRANCISCO JOSE ORTEGA TORRES"/>
    <d v="2023-06-03T12:07:17"/>
    <n v="35"/>
    <s v="R074"/>
    <s v="DOLOR EN EL PECHO, NO ESPECIFICADO"/>
    <s v="FRANCISCO JOSE ORTEGA TORRES"/>
    <d v="2023-06-03T15:15:00"/>
    <n v="3"/>
    <s v="Observación"/>
    <s v="Vivo"/>
  </r>
  <r>
    <s v="TOMAS NAVARRO DURAN"/>
    <s v="Cédula ciudadanía"/>
    <s v="5453107"/>
    <s v="73 Años"/>
    <s v="Adulto"/>
    <s v="CAJA DE COMPENSACION FAMILIAR DEL ORIENTE COLOMBIANO COMFAORIENTE"/>
    <s v="Subsidiado"/>
    <s v="PBS SUBSIDIADO "/>
    <n v="1457864"/>
    <s v="Hospitalización"/>
    <d v="2023-06-03T11:23:00"/>
    <x v="5"/>
    <n v="3"/>
    <n v="3"/>
    <x v="1"/>
    <d v="2023-06-03T11:39:34"/>
    <m/>
    <s v="Paciente masculino adulto con antecedentes de tabaquismo y Puente muscular en DA que colapsa casi en su totalidad la luz con rechazo inicial para Cx por parte del paciente. En Postoperatorio revascularización miocardica de 1 vaso: arteria mamaria interna izquierda a descendente anterior sin circulación extracorporea. (17/05/23). Con episodios de fibrilación auricular 19/05/2023 paroxística con respuesta ventricular rápida  manejo beteabloqueador y  antiarrítmico oral,egreso reciente , ingresa por dolor intensidad subjetiva 10/10, disnea, refiere medicacion con analgesicos con acetaminofen y ibuprofeno no mejoria por lo que consulta._x000a__x000a__x000a__x000a_ECOCARDIOGRAMA TRANSTORÁCICO: 24/mayo/2023_x000a_Ventrículo izquierdo con dimensiones longitudinales normales. Contractilidad global y segmentaria preservada. Fracción de eyección: 55%. Ventrículo derecho de tamaño normal, presenta disfunción sistólica leve. TAPSE: 13 mm. Dilatación Bi-auricular leve. Esclerosis valvular mitral y aórtica sin repercusión funcional significativa. Derrame pericárdico moderado (Separación diastólica de 15 mm) de predominio anterior (sobre la pared libre del ventrículo derecho); no se identifican signos de aumento en las presiones intrapericárdicas._x000a_"/>
    <d v="2023-06-03T11:39:34"/>
    <n v="16"/>
    <s v="JOSE VICENTE RAMIREZ "/>
    <d v="2023-06-03T12:06:22"/>
    <n v="26"/>
    <s v="I209"/>
    <s v="ANGINA DE PECHO, NO ESPECIFICADA"/>
    <s v="JUAN PABLO  TORRES ROMERO"/>
    <d v="2023-06-03T19:06:00"/>
    <n v="6"/>
    <s v="Observación"/>
    <s v="Vivo"/>
  </r>
  <r>
    <s v="ESPERANZA HERRERA GARCIA"/>
    <s v="Cédula ciudadanía"/>
    <s v="63498544"/>
    <s v="48 Años"/>
    <s v="Adulto"/>
    <s v="FUNDACION SALUD MIA EPS"/>
    <s v="Contributivo"/>
    <s v="PBS CONTRIBUTIVO "/>
    <n v="1457866"/>
    <s v="Urgencias"/>
    <d v="2023-06-03T11:36:00"/>
    <x v="5"/>
    <n v="3"/>
    <n v="3"/>
    <x v="1"/>
    <d v="2023-06-03T11:48:13"/>
    <m/>
    <s v="dolor de pecho y ahogo desde hace  8 dias, ante persistencia de dolor consulta "/>
    <d v="2023-06-03T11:48:13"/>
    <n v="12"/>
    <s v="JOSE VICENTE RAMIREZ "/>
    <d v="2023-06-03T12:02:15"/>
    <n v="14"/>
    <s v="R074"/>
    <s v="DOLOR EN EL PECHO, NO ESPECIFICADO"/>
    <s v="GABRIEL FERNANDO RUIZ HERNANDEZ"/>
    <d v="2023-06-03T17:07:00"/>
    <n v="5"/>
    <s v="Observación"/>
    <s v="Vivo"/>
  </r>
  <r>
    <s v="RICARDO MANUEL FLOREZ CONTENTO"/>
    <s v="Registro Civil"/>
    <s v="1097153491"/>
    <s v="11 Dias"/>
    <s v="Pediatrico"/>
    <s v="FUNDACION SALUD MIA EPS"/>
    <s v="Contributivo"/>
    <s v="NO PBS CONTRIBUTIVO "/>
    <n v="1457867"/>
    <s v="Hospitalización"/>
    <d v="2023-06-03T12:13:00"/>
    <x v="5"/>
    <n v="3"/>
    <n v="3"/>
    <x v="1"/>
    <d v="2023-06-03T12:54:58"/>
    <m/>
    <s v="Producto de primega gestacion de 39 semanas, peso al nacer de 3235gr, grupo sanguineo  binomio A+, afebril direcinado de consulta externa con reporte de Laboratorios BT: 20.26mg/dl BIN: 19.77mg/dl BDIR: 0.49mg/dl hemograma: leucos: 17500xmm3, pmn: 49.20% plaquetas: 531000xmm3, Hemoglobina : 17.50 gr/dl Hematocrito : 53.20%  peso actual: 3609gr, "/>
    <d v="2023-06-03T12:54:58"/>
    <n v="41"/>
    <s v="JOSE VICENTE RAMIREZ "/>
    <d v="2023-06-03T13:20:05"/>
    <n v="25"/>
    <s v="P599"/>
    <s v="ICTERICIA NEONATAL, NO ESPECIFICADA"/>
    <s v="JUAN PABLO  TORRES ROMERO"/>
    <d v="2023-06-11T16:13:00"/>
    <n v="194"/>
    <s v="Cuidado Intermedio Neonatal"/>
    <s v="Vivo"/>
  </r>
  <r>
    <s v="SANDRA PATRICIA PINEDA QUINTERO"/>
    <s v="Cédula ciudadanía"/>
    <s v="1101320410"/>
    <s v="35 Años"/>
    <s v="Adulto"/>
    <s v="COLMEDICA MEDICINA PREPAGADA S A"/>
    <s v="Pólizas de Salud y MP"/>
    <s v="GAMA BAJA - ESMERALDA"/>
    <n v="1457872"/>
    <s v="Urgencias"/>
    <d v="2023-06-03T12:41:00"/>
    <x v="5"/>
    <n v="3"/>
    <n v="3"/>
    <x v="1"/>
    <d v="2023-06-03T12:49:10"/>
    <m/>
    <s v="gripa"/>
    <d v="2023-06-03T12:49:10"/>
    <n v="8"/>
    <s v="FRANCISCO JOSE ORTEGA TORRES"/>
    <d v="2023-06-03T12:52:13"/>
    <n v="3"/>
    <s v="G439"/>
    <s v="MIGRANA, NO ESPECIFICADA"/>
    <s v="FRANCISCO JOSE ORTEGA TORRES"/>
    <d v="2023-06-03T17:09:00"/>
    <n v="4"/>
    <s v="Observación"/>
    <s v="Vivo"/>
  </r>
  <r>
    <s v="JORGE ENRIQUE PARDO GARZON"/>
    <s v="Cédula ciudadanía"/>
    <s v="19271217"/>
    <s v="66 Años"/>
    <s v="Adulto"/>
    <s v="NUEVA EMPRESA PROMOTORA DE SALUD S.A."/>
    <s v="Subsidiado"/>
    <s v="SANTANDER PITP PBS SUBSIDIADO "/>
    <n v="1457876"/>
    <s v="Hospitalización"/>
    <d v="2023-06-03T13:25:00"/>
    <x v="5"/>
    <n v="2"/>
    <n v="2"/>
    <x v="2"/>
    <d v="2023-06-03T13:40:37"/>
    <m/>
    <s v="Paciente con antecedente de Revascularización Miocárdica feb 2007 y angioplastia en Julio 2007. Coronaria Derecha 80%, DP 80%, Tronco Coronario Izquierdo 20% DA 80%, Cx 90%, OM1 80% Fracción De Eyección 60%, que ingresa por dolor toracico, sensacion de pesadez. Cuadro similiar a evento en 2007"/>
    <d v="2023-06-03T13:40:37"/>
    <n v="15"/>
    <s v="JOSE VICENTE RAMIREZ "/>
    <d v="2023-06-03T13:47:59"/>
    <n v="7"/>
    <s v="R074"/>
    <s v="DOLOR EN EL PECHO, NO ESPECIFICADO"/>
    <s v="GABRIEL FERNANDO RUIZ HERNANDEZ"/>
    <d v="2023-06-04T16:13:00"/>
    <n v="26"/>
    <s v="Observación"/>
    <s v="Vivo"/>
  </r>
  <r>
    <s v="MARIA DE JESUS PEREZ DE VASQUEZ"/>
    <s v="Cédula ciudadanía"/>
    <s v="28410295"/>
    <s v="74 Años"/>
    <s v="Adulto"/>
    <s v="COOSALUD ENTIDAD PROMOTORA DE SALUD S.A"/>
    <s v="Subsidiado"/>
    <s v="ATEN. INTEGRAL CARDIOLOGÍA REG SUBSIDIADO"/>
    <n v="1457879"/>
    <s v="Hospitalización"/>
    <d v="2023-06-03T14:07:00"/>
    <x v="5"/>
    <n v="2"/>
    <n v="2"/>
    <x v="2"/>
    <d v="2023-06-03T14:39:06"/>
    <m/>
    <s v="Paciente femenina de 74 años de edad con antecedente de cardiopatia chagasica, Fibrilacion auricular, Carcinoma mamario invasor de tipo ductal grado 3, RE Debil 5%, RP negativo, her 2 negativo, ki 67 80%, cT2N1M0 estadio IIB, quien el dia de hoy en horas de la madrugada inicia con disnea de forma subita, no sintomas previos, motivo por el cual es llevada por la hija a Hospital Internacional De Colombia. en Hospital Internacional De Colombia realizan paraclinicos hemograma con lecucocitosis, neutoriflia, anemia moderada, plaquetas normales, Proteíca C Reactiva positiva pero no significativa, albumina normal, electrolitos nromales, funcion renal normal, transaminasas normales, dimero d positivo pero limitrofe, radiografia de torax con evidencia de patron congestivo; tiene reporte de PRO-BNP positivo por lo que se confirma cuadro de falla cardiaca descompensada se revisa ultimo ecocardiograma de febrero con reporte de Fracción Eyeccion Del Ventriculo Izquierdo del 50-55%, se indica inicio de diuretico de asa, por reporte de dimero d y indicacion de anticogulacion con apixaban se descarta cuadro de tromboembolismo pulmonar, paciente por lo demas estable, con mejoria de disnea previo a ingreso ahora con requerimiento de oxigeno por canula nasal , no dolor abdominal, se evidencia edemas de miembros inferiores leves , inician trámite de remisión en contexto de falla cardiaca desocmpensada."/>
    <d v="2023-06-03T14:39:06"/>
    <n v="32"/>
    <s v="JUAN PABLO  TORRES ROMERO"/>
    <d v="2023-06-03T14:39:33"/>
    <n v="0"/>
    <s v="I509"/>
    <s v="INSUFICIENCIA CARDIACA, NO ESPECIFICADA"/>
    <s v="JUAN PABLO  TORRES ROMERO"/>
    <d v="2023-06-16T15:07:00"/>
    <n v="312"/>
    <s v="Hospitalización Adulto"/>
    <s v="Vivo"/>
  </r>
  <r>
    <s v="IVAN SEPULVEDA"/>
    <s v="Cédula ciudadanía"/>
    <s v="5714322"/>
    <s v="69 Años"/>
    <s v="Adulto"/>
    <s v="NUEVA EMPRESA PROMOTORA DE SALUD S.A."/>
    <s v="Subsidiado"/>
    <s v="SANTANDER PITP PBS SUBSIDIADO "/>
    <n v="1457882"/>
    <s v="Hospitalización"/>
    <d v="2023-06-03T14:18:00"/>
    <x v="5"/>
    <n v="3"/>
    <n v="3"/>
    <x v="1"/>
    <d v="2023-06-03T14:58:40"/>
    <m/>
    <s v="paciente referido de consulta externa dado evidencia de Tensión Arterial fuera de metas 180/100, adicional refiere dolor toracico opresivo"/>
    <d v="2023-06-03T14:58:40"/>
    <n v="40"/>
    <s v="GABRIEL FERNANDO RUIZ HERNANDEZ"/>
    <d v="2023-06-03T15:01:04"/>
    <n v="2"/>
    <s v="I10X"/>
    <s v="HIPERTENSION ESENCIAL (PRIMARIA)"/>
    <s v="GABRIEL FERNANDO RUIZ HERNANDEZ"/>
    <d v="2023-06-04T11:51:00"/>
    <n v="20"/>
    <s v="Observación"/>
    <s v="Vivo"/>
  </r>
  <r>
    <s v="FELIX ANTONIO CHACON PARDO"/>
    <s v="Cédula ciudadanía"/>
    <s v="5788099"/>
    <s v="74 Años"/>
    <s v="Adulto"/>
    <s v="ENTIDAD PROMOTORA DE SALUD SANITAS SAS"/>
    <s v="Subsidiado"/>
    <s v="PBS SUBSIDIADO "/>
    <n v="1457885"/>
    <s v="Hospitalización"/>
    <d v="2023-06-03T14:32:00"/>
    <x v="5"/>
    <n v="2"/>
    <n v="2"/>
    <x v="2"/>
    <d v="2023-06-03T15:22:08"/>
    <m/>
    <s v="remitido del hus en contexto de insuficiencia cardiaca"/>
    <d v="2023-06-03T15:22:08"/>
    <n v="50"/>
    <s v="JUAN PABLO  TORRES ROMERO"/>
    <d v="2023-06-03T15:30:32"/>
    <n v="8"/>
    <s v="I509"/>
    <s v="INSUFICIENCIA CARDIACA, NO ESPECIFICADA"/>
    <s v="JUAN PABLO  TORRES ROMERO"/>
    <d v="2023-06-06T10:59:00"/>
    <n v="67"/>
    <s v="Hospitalización Adulto"/>
    <s v="Vivo"/>
  </r>
  <r>
    <s v="RAMIRO GAMBOA"/>
    <s v="Cédula ciudadanía"/>
    <s v="13808924"/>
    <s v="73 Años"/>
    <s v="Adulto"/>
    <s v="COLMEDICA MEDICINA PREPAGADA S A"/>
    <s v="Pólizas de Salud y MP"/>
    <s v="GAMA BAJA - ESMERALDA"/>
    <n v="1457887"/>
    <s v="Hospitalización"/>
    <d v="2023-06-03T14:36:00"/>
    <x v="5"/>
    <n v="3"/>
    <n v="3"/>
    <x v="1"/>
    <d v="2023-06-03T14:42:01"/>
    <m/>
    <s v="Fiebre"/>
    <d v="2023-06-03T14:42:01"/>
    <n v="6"/>
    <s v="FRANCISCO JOSE ORTEGA TORRES"/>
    <d v="2023-06-03T14:49:36"/>
    <n v="7"/>
    <s v="R509"/>
    <s v="FIEBRE, NO ESPECIFICADA"/>
    <s v="FRANCISCO JOSE ORTEGA TORRES"/>
    <d v="2023-06-06T14:28:00"/>
    <n v="71"/>
    <s v="Hospitalización Adulto"/>
    <s v="Vivo"/>
  </r>
  <r>
    <s v="ANNY VALERIA QUINTERO BORRERO"/>
    <s v="Tarjeta de Identidad"/>
    <s v="1097911579"/>
    <s v="16 Años"/>
    <s v="Pediatrico"/>
    <s v="EPS SURAMERICANA S.A."/>
    <s v="Contributivo"/>
    <s v="PBS CONTRIBUTIVO "/>
    <n v="1457888"/>
    <s v="Hospitalización"/>
    <d v="2023-06-03T14:41:00"/>
    <x v="5"/>
    <n v="3"/>
    <n v="3"/>
    <x v="1"/>
    <d v="2023-06-03T15:53:00"/>
    <m/>
    <s v="&quot;tengo fiebre y taquicardia&quot;"/>
    <d v="2023-06-03T15:53:00"/>
    <n v="72"/>
    <s v="GABRIEL FERNANDO RUIZ HERNANDEZ"/>
    <d v="2023-06-03T15:57:19"/>
    <n v="4"/>
    <s v="I499"/>
    <s v="ARRITMIA CARDIACA, NO ESPECIFICADA"/>
    <s v="GABRIEL FERNANDO RUIZ HERNANDEZ"/>
    <d v="2023-06-04T12:18:00"/>
    <n v="20"/>
    <s v="Observación"/>
    <s v="Vivo"/>
  </r>
  <r>
    <s v="ANDREA PAOLA MUÑOZ NEGRETE"/>
    <s v="Cédula ciudadanía"/>
    <s v="1003050866"/>
    <s v="22 Años"/>
    <s v="Adulto"/>
    <s v="NUEVA EMPRESA PROMOTORA DE SALUD S.A."/>
    <s v="Contributivo"/>
    <s v="CORDOBA PITP PBS CONTRIBUTIVO "/>
    <n v="1457891"/>
    <s v="Urgencias"/>
    <d v="2023-06-03T15:02:00"/>
    <x v="5"/>
    <n v="3"/>
    <n v="3"/>
    <x v="1"/>
    <d v="2023-06-03T16:40:20"/>
    <m/>
    <s v="tengo dolor de cabeza, vomito, voy muchas veces al baño "/>
    <d v="2023-06-03T15:02:20"/>
    <n v="0"/>
    <s v="GABRIEL FERNANDO RUIZ HERNANDEZ"/>
    <d v="2023-06-03T16:42:30"/>
    <n v="100"/>
    <s v="R42X"/>
    <s v="MAREO Y DESVANECIMIENTO"/>
    <s v="GABRIEL FERNANDO RUIZ HERNANDEZ"/>
    <d v="2023-06-03T21:08:00"/>
    <n v="4"/>
    <s v="Observación"/>
    <s v="Vivo"/>
  </r>
  <r>
    <s v="IAN SANTIAGO VILLAMIZAR BELLO"/>
    <s v="Registro Civil"/>
    <s v="1065250372"/>
    <s v="2 Meses"/>
    <s v="Pediatrico"/>
    <s v="ASMET SALUD EPS SAS"/>
    <s v="Subsidiado"/>
    <s v="PBS SUBSIDIADO "/>
    <n v="1457892"/>
    <s v="Hospitalización"/>
    <d v="2023-06-03T15:05:00"/>
    <x v="5"/>
    <n v="2"/>
    <n v="2"/>
    <x v="2"/>
    <d v="2023-06-03T16:50:55"/>
    <m/>
    <s v="Madre refiere Frecuencia Cardíaca de 250 Latidos Por Minuto "/>
    <d v="2023-06-03T15:20:55"/>
    <n v="15"/>
    <s v="JUAN PABLO  TORRES ROMERO"/>
    <d v="2023-06-03T17:11:43"/>
    <n v="110"/>
    <s v="R000"/>
    <s v="TAQUICARDIA, NO ESPECIFICADA"/>
    <s v="JUAN PABLO  TORRES ROMERO"/>
    <d v="2023-06-09T18:29:00"/>
    <n v="145"/>
    <s v="Cuidado Intermedio Pediatrico"/>
    <s v="Vivo"/>
  </r>
  <r>
    <s v="MARIA ISABEL GALVIS DE CORZO"/>
    <s v="Cédula ciudadanía"/>
    <s v="20293826"/>
    <s v="84 Años"/>
    <s v="Adulto"/>
    <s v="FUNDACION SALUD MIA EPS"/>
    <s v="Contributivo"/>
    <s v="PBS CONTRIBUTIVO "/>
    <n v="1457893"/>
    <s v="Urgencias"/>
    <d v="2023-06-03T15:08:00"/>
    <x v="5"/>
    <n v="3"/>
    <n v="3"/>
    <x v="1"/>
    <d v="2023-06-03T18:42:02"/>
    <m/>
    <s v="Se demora triage por congestion del servicio de urgencias_x000a__x000a_Refiere asistir por elevacion de la Tensión Arterial "/>
    <d v="2023-06-03T15:12:02"/>
    <n v="4"/>
    <s v="JAVIER ORLANDO JIMENEZ MEJIA"/>
    <d v="2023-06-03T15:13:34"/>
    <n v="1"/>
    <s v="I10X"/>
    <s v="HIPERTENSION ESENCIAL (PRIMARIA)"/>
    <s v="JAVIER ORLANDO JIMENEZ MEJIA"/>
    <d v="2023-06-03T19:03:00"/>
    <n v="3"/>
    <s v="Alta a Casa"/>
    <s v="Vivo"/>
  </r>
  <r>
    <s v="RAUL PABON VILLAMIZAR"/>
    <s v="Cédula ciudadanía"/>
    <s v="5684519"/>
    <s v="77 Años"/>
    <s v="Adulto"/>
    <s v="NUEVA EMPRESA PROMOTORA DE SALUD S.A."/>
    <s v="Subsidiado"/>
    <s v="SANTANDER PITP PBS SUBSIDIADO "/>
    <n v="1457899"/>
    <s v="Hospitalización"/>
    <d v="2023-06-03T16:24:00"/>
    <x v="5"/>
    <n v="2"/>
    <n v="2"/>
    <x v="2"/>
    <d v="2023-06-03T17:20:28"/>
    <m/>
    <s v="paciente remitido de matanza por sospecha de Infarto Agudo Del Miocardio Sin Elevacion Del St "/>
    <d v="2023-06-03T17:20:28"/>
    <n v="56"/>
    <s v="GABRIEL FERNANDO RUIZ HERNANDEZ"/>
    <d v="2023-06-03T17:23:06"/>
    <n v="2"/>
    <s v="I499"/>
    <s v="ARRITMIA CARDIACA, NO ESPECIFICADA"/>
    <s v="GABRIEL FERNANDO RUIZ HERNANDEZ"/>
    <d v="2023-06-08T11:59:00"/>
    <n v="114"/>
    <s v="Cuidado Intermedio Adulto"/>
    <s v="Vivo"/>
  </r>
  <r>
    <s v="NATALIA GRANADOS GOMEZ"/>
    <s v="Cédula ciudadanía"/>
    <s v="1096215325"/>
    <s v="31 Años"/>
    <s v="Adulto"/>
    <s v="COLMEDICA MEDICINA PREPAGADA S A"/>
    <s v="Pólizas de Salud y MP"/>
    <s v="GAMA BAJA - ESMERALDA"/>
    <n v="1457901"/>
    <s v="Urgencias"/>
    <d v="2023-06-03T16:57:00"/>
    <x v="5"/>
    <n v="3"/>
    <n v="3"/>
    <x v="1"/>
    <d v="2023-06-03T17:03:19"/>
    <m/>
    <s v="Dolor bajito"/>
    <d v="2023-06-03T17:03:19"/>
    <n v="6"/>
    <s v="FRANCISCO JOSE ORTEGA TORRES"/>
    <d v="2023-06-03T17:05:03"/>
    <n v="1"/>
    <s v="N390"/>
    <s v="INFECCION DE VIAS URINARIAS, SITIO NO ESPECIFICADO"/>
    <s v="FRANCISCO JOSE ORTEGA TORRES"/>
    <d v="2023-06-03T20:00:00"/>
    <n v="2"/>
    <s v="Observación"/>
    <s v="Vivo"/>
  </r>
  <r>
    <s v="ARACELY RODRIGUEZ DE CARDENAS"/>
    <s v="Cédula ciudadanía"/>
    <s v="28003186"/>
    <s v="83 Años"/>
    <s v="Adulto"/>
    <s v="ECOPETROL S.A."/>
    <s v="Regimen Especial y/o Excepcional"/>
    <s v="CONTRATO No. 3044412"/>
    <n v="1457903"/>
    <s v="Urgencias"/>
    <d v="2023-06-03T17:51:00"/>
    <x v="5"/>
    <n v="3"/>
    <n v="3"/>
    <x v="1"/>
    <d v="2023-06-03T18:00:04"/>
    <m/>
    <s v="&quot;Siento la cabeza dormida&quot;"/>
    <d v="2023-06-03T18:00:04"/>
    <n v="9"/>
    <s v="FRANCISCO JOSE ORTEGA TORRES"/>
    <d v="2023-06-03T18:02:52"/>
    <n v="2"/>
    <s v="H813"/>
    <s v="OTROS VERTIGOS PERIFERICOS"/>
    <s v="FRANCISCO JOSE ORTEGA TORRES"/>
    <d v="2023-06-03T22:42:00"/>
    <n v="4"/>
    <s v="Observación"/>
    <s v="Vivo"/>
  </r>
  <r>
    <s v="ANGEL MARIA REYES"/>
    <s v="Cédula ciudadanía"/>
    <s v="5755417"/>
    <s v="78 Años"/>
    <s v="Adulto"/>
    <s v="ASMET SALUD EPS SAS"/>
    <s v="Subsidiado"/>
    <s v="PGP CARDIOVASCULAR REG CONTRIB-SUBSIDIA "/>
    <n v="1457905"/>
    <s v="Hospitalización"/>
    <d v="2023-06-03T19:14:00"/>
    <x v="5"/>
    <n v="3"/>
    <n v="3"/>
    <x v="1"/>
    <d v="2023-06-03T19:58:10"/>
    <m/>
    <s v="Demora en triage por congestion del servicio_x000a__x000a_Paciente remiten con Diagnóstico de Insuficiencia Cardiaca Congestiva "/>
    <d v="2023-06-03T19:58:10"/>
    <n v="44"/>
    <s v="JAVIER ORLANDO JIMENEZ MEJIA"/>
    <d v="2023-06-03T20:00:47"/>
    <n v="2"/>
    <s v="I500"/>
    <s v="INSUFICIENCIA CARDIACA CONGESTIVA"/>
    <s v="JAVIER ORLANDO JIMENEZ MEJIA"/>
    <d v="2023-06-09T11:48:00"/>
    <n v="135"/>
    <s v="Hospitalización Adulto"/>
    <s v="Vivo"/>
  </r>
  <r>
    <s v="ORLANDO MONTAGUT JAIMES"/>
    <s v="Cédula ciudadanía"/>
    <s v="12457592"/>
    <s v="59 Años"/>
    <s v="Adulto"/>
    <s v="COOSALUD ENTIDAD PROMOTORA DE SALUD S.A"/>
    <s v="Subsidiado"/>
    <s v="ATEN. INTEGRAL CARDIOLOGÍA REG SUBSIDIADO"/>
    <n v="1457909"/>
    <s v="Hospitalización"/>
    <d v="2023-06-03T21:00:00"/>
    <x v="5"/>
    <n v="2"/>
    <n v="2"/>
    <x v="2"/>
    <d v="2023-06-03T21:11:43"/>
    <m/>
    <s v="VIENE   COMO  URGENCIA   VITAL  DESDE EL   HOSPITAL  DE FLORIDABLANCA  POR   Insuficiencia Cardiaca Congestiva DESCOMPENSADA  "/>
    <d v="2023-06-03T21:11:43"/>
    <n v="11"/>
    <s v="GEOVANIS ALBERTO ORTEGA CUELLO"/>
    <d v="2023-06-03T21:12:18"/>
    <n v="0"/>
    <s v="I500"/>
    <s v="INSUFICIENCIA CARDIACA CONGESTIVA"/>
    <s v="GEOVANIS ALBERTO ORTEGA CUELLO"/>
    <d v="2023-06-09T14:44:00"/>
    <n v="137"/>
    <s v="Cuidado Intermedio Adulto"/>
    <s v="Vivo"/>
  </r>
  <r>
    <s v="MARIA MONICA VILLANUEVA BERNIER"/>
    <s v="Cédula ciudadanía"/>
    <s v="1022388155"/>
    <s v="29 Años"/>
    <s v="Adulto"/>
    <s v="COOMEVA MEDICINA PREPAGADA S.A."/>
    <s v="Pólizas de Salud y MP"/>
    <s v="ORO PLUS"/>
    <n v="1457910"/>
    <s v="Hospitalización"/>
    <d v="2023-06-03T21:23:00"/>
    <x v="5"/>
    <n v="3"/>
    <n v="3"/>
    <x v="1"/>
    <d v="2023-06-03T21:34:35"/>
    <m/>
    <s v="mucho dolor bajito"/>
    <d v="2023-06-03T21:34:35"/>
    <n v="11"/>
    <s v="FRAY URIEL ARIAS MORENO"/>
    <d v="2023-06-03T21:35:04"/>
    <n v="0"/>
    <s v="N390"/>
    <s v="INFECCION DE VIAS URINARIAS, SITIO NO ESPECIFICADO"/>
    <s v="FRAY URIEL ARIAS MORENO"/>
    <d v="2023-06-06T15:24:00"/>
    <n v="65"/>
    <s v="Hospitalización Adulto"/>
    <s v="Vivo"/>
  </r>
  <r>
    <s v="ALICIA ALMEIDA DE GELVEZ"/>
    <s v="Cédula ciudadanía"/>
    <s v="37790219"/>
    <s v="79 Años"/>
    <s v="Adulto"/>
    <s v="NUEVA EMPRESA PROMOTORA DE SALUD S.A."/>
    <s v="Subsidiado"/>
    <s v="SANTANDER PITP PBS SUBSIDIADO "/>
    <n v="1457913"/>
    <s v="Hospitalización"/>
    <d v="2023-06-03T22:27:00"/>
    <x v="5"/>
    <n v="3"/>
    <n v="3"/>
    <x v="1"/>
    <d v="2023-06-03T22:53:33"/>
    <m/>
    <s v="Remiten como urgencia vital de Giron con Diagnóstico de sospecha sindrome coronario?_x000a__x000a_Se Solicita Electrocardiograma "/>
    <d v="2023-06-03T22:53:33"/>
    <n v="26"/>
    <s v="JAVIER ORLANDO JIMENEZ MEJIA"/>
    <d v="2023-06-03T22:57:38"/>
    <n v="4"/>
    <s v="I480"/>
    <s v="FIBRILACIÓN AURICULAR PAROXÍSTICA"/>
    <s v="JAVIER ORLANDO JIMENEZ MEJIA"/>
    <d v="2023-06-04T14:38:00"/>
    <n v="15"/>
    <s v="Hospitalización Adulto"/>
    <s v="Vivo"/>
  </r>
  <r>
    <s v="LUIS ANTONIO MURILLO GUTIERREZ"/>
    <s v="Cédula ciudadanía"/>
    <s v="2126069"/>
    <s v="79 Años"/>
    <s v="Adulto"/>
    <s v="SALUD TOTAL ENTIDAD PROMOTORA DE SALUD DEL REG"/>
    <s v="Contributivo"/>
    <s v="PBS CONTRIBUTIVO "/>
    <n v="1457915"/>
    <s v="Hospitalización"/>
    <d v="2023-06-03T23:07:00"/>
    <x v="5"/>
    <n v="2"/>
    <n v="2"/>
    <x v="2"/>
    <d v="2023-06-03T23:33:29"/>
    <m/>
    <s v="Refiere deterioro de la clase funcional, disnea, edemas en extremidades_x000a__x000a_Se Solicita Electrocardiograma "/>
    <d v="2023-06-03T23:33:29"/>
    <n v="26"/>
    <s v="JAVIER ORLANDO JIMENEZ MEJIA"/>
    <d v="2023-06-03T23:38:21"/>
    <n v="4"/>
    <s v="I500"/>
    <s v="INSUFICIENCIA CARDIACA CONGESTIVA"/>
    <s v="JAVIER ORLANDO JIMENEZ MEJIA"/>
    <d v="2023-06-15T13:20:00"/>
    <n v="277"/>
    <s v="Hospitalización Adulto"/>
    <s v="Vivo"/>
  </r>
  <r>
    <s v="JOSE VICENTE FUENTES ALVARADO"/>
    <s v="Cédula ciudadanía"/>
    <s v="7135147"/>
    <s v="70 Años"/>
    <s v="Adulto"/>
    <s v="COOSALUD ENTIDAD PROMOTORA DE SALUD S.A"/>
    <s v="Subsidiado"/>
    <s v="ATEN. INTEGRAL CARDIOLOGÍA REG SUBSIDIADO"/>
    <n v="1457919"/>
    <s v="Hospitalización"/>
    <d v="2023-06-04T01:51:00"/>
    <x v="5"/>
    <n v="2"/>
    <n v="2"/>
    <x v="2"/>
    <d v="2023-06-04T02:28:48"/>
    <m/>
    <s v="Remiten del hospital del norte con Diagnóstico de Insuficiencia Cardiaca Congestiva_x000a__x000a_Se Solicita Electrocardiograma "/>
    <d v="2023-06-04T02:28:48"/>
    <n v="37"/>
    <s v="JAVIER ORLANDO JIMENEZ MEJIA"/>
    <d v="2023-06-04T02:31:26"/>
    <n v="2"/>
    <s v="I500"/>
    <s v="INSUFICIENCIA CARDIACA CONGESTIVA"/>
    <s v="JAVIER ORLANDO JIMENEZ MEJIA"/>
    <d v="2023-06-13T14:38:00"/>
    <n v="228"/>
    <s v="Hospitalización Adulto"/>
    <s v="Vivo"/>
  </r>
  <r>
    <s v="ANA TERESA HENAO TORRES"/>
    <s v="Registro Civil"/>
    <s v="1098079575"/>
    <s v="6 Años"/>
    <s v="Pediatrico"/>
    <s v="FUNDACION SALUD MIA EPS"/>
    <s v="Contributivo"/>
    <s v="PBS CONTRIBUTIVO "/>
    <n v="1457920"/>
    <s v="Urgencias"/>
    <d v="2023-06-04T02:07:00"/>
    <x v="5"/>
    <n v="3"/>
    <n v="3"/>
    <x v="1"/>
    <d v="2023-06-04T02:17:24"/>
    <m/>
    <s v="TIENE     FIEBRE   ,  TOS   SECA Y MALESTAR  GENERAL  "/>
    <d v="2023-06-04T02:17:24"/>
    <n v="10"/>
    <s v="GEOVANIS ALBERTO ORTEGA CUELLO"/>
    <d v="2023-06-04T02:19:16"/>
    <n v="1"/>
    <s v="J069"/>
    <s v="INFECCION AGUDA DE LAS VIAS RESPIRATORIAS SUPERIORES, NO ESPECIFICADA"/>
    <s v="GEOVANIS ALBERTO ORTEGA CUELLO"/>
    <d v="2023-06-04T02:55:00"/>
    <n v="0"/>
    <s v="Alta a Casa"/>
    <s v="Vivo"/>
  </r>
  <r>
    <s v="ALFONSO RAVELO NIETO"/>
    <s v="Cédula ciudadanía"/>
    <s v="13882222"/>
    <s v="69 Años"/>
    <s v="Adulto"/>
    <s v="ECOPETROL S.A."/>
    <s v="Regimen Especial y/o Excepcional"/>
    <s v="CONTRATO No. 3044412"/>
    <n v="1457921"/>
    <s v="Hospitalización"/>
    <d v="2023-06-04T02:24:00"/>
    <x v="5"/>
    <n v="2"/>
    <n v="2"/>
    <x v="2"/>
    <d v="2023-06-04T02:28:06"/>
    <m/>
    <s v="remitido de barrancabermeja por Impresión Diagnóstica de Infarto Agudo Del Miocardio "/>
    <d v="2023-06-04T02:28:06"/>
    <n v="4"/>
    <s v="FRAY URIEL ARIAS MORENO"/>
    <d v="2023-06-04T02:28:57"/>
    <n v="0"/>
    <s v="I219"/>
    <s v="INFARTO AGUDO DEL MIOCARDIO, SIN OTRA ESPECIFICACION"/>
    <s v="FRAY URIEL ARIAS MORENO"/>
    <d v="2023-06-06T11:24:00"/>
    <n v="56"/>
    <s v="Cuidado Intermedio Adulto"/>
    <s v="Vivo"/>
  </r>
  <r>
    <s v="MARINA JAIMES CABALLERO"/>
    <s v="Cédula ciudadanía"/>
    <s v="63397860"/>
    <s v="41 Años"/>
    <s v="Adulto"/>
    <s v="COOSALUD ENTIDAD PROMOTORA DE SALUD S.A"/>
    <s v="Subsidiado"/>
    <s v="ATEN. INTEGRAL CARDIOLOGÍA REG SUBSIDIADO"/>
    <n v="1457926"/>
    <s v="Hospitalización"/>
    <d v="2023-06-04T06:49:00"/>
    <x v="5"/>
    <n v="3"/>
    <n v="3"/>
    <x v="1"/>
    <d v="2023-06-04T07:06:43"/>
    <m/>
    <s v="TENGO  UN  FUERTE   DOLOR DE CABEZA Y HE TENIDO    VOMITO  Y NO SE ME   QUITA   CON ACETAMINOFEN"/>
    <d v="2023-06-04T07:06:43"/>
    <n v="17"/>
    <s v="GEOVANIS ALBERTO ORTEGA CUELLO"/>
    <d v="2023-06-04T07:08:39"/>
    <n v="1"/>
    <s v="G448"/>
    <s v="OTROS SINDROMES DE CEFALEA ESPECIFICADOS"/>
    <s v="GEOVANIS ALBERTO ORTEGA CUELLO"/>
    <d v="2023-06-04T11:15:00"/>
    <n v="4"/>
    <s v="Observación"/>
    <s v="Vivo"/>
  </r>
  <r>
    <s v="MARIA DEL PILAR ABRIL NIÑO"/>
    <s v="Cédula ciudadanía"/>
    <s v="32823809"/>
    <s v="63 Años"/>
    <s v="Adulto"/>
    <s v="ENTIDAD PROMOTORA DE SALUD SANITAS SAS"/>
    <s v="Contributivo"/>
    <s v="PBS CONTRIBUTIVO "/>
    <n v="1457928"/>
    <s v="Urgencias"/>
    <d v="2023-06-04T07:14:00"/>
    <x v="5"/>
    <n v="3"/>
    <n v="3"/>
    <x v="1"/>
    <d v="2023-06-04T07:28:11"/>
    <m/>
    <s v="Paciente de 63 años con antecedende de transplante cardiaco (11 enero 2012) en seguimiento por clinica de falla cardiaca, quien refiere desde ayer con cervicalgia intensa, manejado con cremas y metocarbamol sin mejoria clinica, razon por la cual acuden a urgencias. "/>
    <d v="2023-06-04T07:28:11"/>
    <n v="14"/>
    <s v="FRANCISCO JOSE ORTEGA TORRES"/>
    <d v="2023-06-04T07:49:19"/>
    <n v="21"/>
    <s v="M624"/>
    <s v="CONTRACTURA MUSCULAR"/>
    <s v="GABRIEL FERNANDO RUIZ HERNANDEZ"/>
    <d v="2023-06-04T11:16:00"/>
    <n v="3"/>
    <s v="Alta a Casa"/>
    <s v="Vivo"/>
  </r>
  <r>
    <s v="MARLENE GIL CRESPO"/>
    <s v="Cédula ciudadanía"/>
    <s v="37928149"/>
    <s v="64 Años"/>
    <s v="Adulto"/>
    <s v="NUEVA EMPRESA PROMOTORA DE SALUD S.A."/>
    <s v="Subsidiado"/>
    <s v="SANTANDER PITP PBS SUBSIDIADO "/>
    <n v="1457930"/>
    <s v="Hospitalización"/>
    <d v="2023-06-04T08:07:00"/>
    <x v="5"/>
    <n v="2"/>
    <n v="2"/>
    <x v="2"/>
    <d v="2023-06-04T08:12:36"/>
    <m/>
    <s v="Remitida de Hospital Local De Piedecuesta como urgencia vital por sospecha de Superficie Corporala_x000a_Regulada por crue codigo 169180 Doctor Jhon Careño"/>
    <d v="2023-06-04T08:12:36"/>
    <n v="5"/>
    <s v="FRANCISCO JOSE ORTEGA TORRES"/>
    <d v="2023-06-04T08:20:11"/>
    <n v="7"/>
    <s v="I209"/>
    <s v="ANGINA DE PECHO, NO ESPECIFICADA"/>
    <s v="GEOVANIS ALBERTO ORTEGA CUELLO"/>
    <d v="2023-06-04T15:49:00"/>
    <n v="7"/>
    <s v="Observación"/>
    <s v="Vivo"/>
  </r>
  <r>
    <s v="CARLOS MIGUEL ROJAS JAIMES"/>
    <s v="Cédula ciudadanía"/>
    <s v="13802585"/>
    <s v="75 Años"/>
    <s v="Adulto"/>
    <s v="COOSALUD ENTIDAD PROMOTORA DE SALUD S.A"/>
    <s v="Subsidiado"/>
    <s v="ATEN. INTEGRAL CARDIOLOGÍA REG SUBSIDIADO"/>
    <n v="1457934"/>
    <s v="Hospitalización"/>
    <d v="2023-06-04T09:29:00"/>
    <x v="5"/>
    <n v="2"/>
    <n v="2"/>
    <x v="2"/>
    <d v="2023-06-04T09:33:50"/>
    <m/>
    <s v="Paciente de 75 años con hospitalizacion reciente en nuestra institucion._x000a_Post-operatorio angioplastia coronaria exitosa con implante de stent en arteria circunfleja extrainstitucional (10-05-23)_x000a_Sindrome coronario agudo tipo angina inestable_x000a_-- Killip kimball 2 global registry of acute coronary events a calcular_x000a_-- TIMI 2 puntos_x000a_Cardiomiopatia isquemica Fracción Eyeccion Del Ventriculo Izquierdo 50% Eco TT FCV: 12/mayo/2023_x000a_acude por dorsalgia intensa, clinica que refiere es similiar a evento previo. "/>
    <d v="2023-06-04T09:33:50"/>
    <n v="4"/>
    <s v="FRANCISCO JOSE ORTEGA TORRES"/>
    <d v="2023-06-04T09:49:27"/>
    <n v="15"/>
    <s v="R074"/>
    <s v="DOLOR EN EL PECHO, NO ESPECIFICADO"/>
    <s v="GABRIEL FERNANDO RUIZ HERNANDEZ"/>
    <d v="2023-06-08T12:57:00"/>
    <n v="99"/>
    <s v="Cuidado Intermedio Adulto"/>
    <s v="Vivo"/>
  </r>
  <r>
    <s v="GLORIA ISABEL GOMEZ BELTRAN"/>
    <s v="Cédula ciudadanía"/>
    <s v="37886969"/>
    <s v="64 Años"/>
    <s v="Adulto"/>
    <s v="FUNDACION SALUD MIA EPS"/>
    <s v="Contributivo"/>
    <s v="PBS CONTRIBUTIVO "/>
    <n v="1457936"/>
    <s v="Hospitalización"/>
    <d v="2023-06-04T09:54:00"/>
    <x v="5"/>
    <n v="3"/>
    <n v="3"/>
    <x v="1"/>
    <d v="2023-06-04T10:13:24"/>
    <m/>
    <s v="Paciente de 64 años con cardiopatia isquemica y antecedente de angioplastia coronaria de 2 tiempos coronaria derecha(20/03/2020), y posterior la descendente anterior(24/03/2020). Fracción Eyeccion Del Ventriculo Izquierdo 62%, recibiendo manejo con Metotrexate por Arteritis de celulas gigantes quien hoy ingresa por estar presentando desde ayer con nauseas, unico episodio emetico y disconfort toracico. "/>
    <d v="2023-06-04T10:13:24"/>
    <n v="19"/>
    <s v="FRANCISCO JOSE ORTEGA TORRES"/>
    <d v="2023-06-04T12:17:18"/>
    <n v="123"/>
    <s v="R074"/>
    <s v="DOLOR EN EL PECHO, NO ESPECIFICADO"/>
    <s v="GABRIEL FERNANDO RUIZ HERNANDEZ"/>
    <d v="2023-06-04T17:32:00"/>
    <n v="5"/>
    <s v="Observación"/>
    <s v="Vivo"/>
  </r>
  <r>
    <s v="JOSE DE JESUS MONSALVE SIERRA"/>
    <s v="Cédula ciudadanía"/>
    <s v="5687847"/>
    <s v="68 Años"/>
    <s v="Adulto"/>
    <s v="NUEVA EMPRESA PROMOTORA DE SALUD S.A."/>
    <s v="Subsidiado"/>
    <s v="SANTANDER PITP PBS SUBSIDIADO "/>
    <n v="1457937"/>
    <s v="Hospitalización"/>
    <d v="2023-06-04T10:04:00"/>
    <x v="5"/>
    <n v="3"/>
    <n v="3"/>
    <x v="1"/>
    <d v="2023-06-04T10:18:37"/>
    <m/>
    <s v="Remitido del HUS para valoraicon por cx Cardiovascular_x000a_-TUMOR CARDÍACO DEPENDIENTE DE AURÍCULA DERECHA A ESTUDIO_x000a_— LESIÓN MALIGNA VS. VEGETACIÓN INFECCIOSA_x000a_-POP PARACENTESIS ECOGUIADA + COLOCACIÓN DE CATETER PIGTAIL 31/05_x000a_-HEMORRAGIA DIGESTIVA ALTA_x000a_--ÚLCERAS GÁSTRICAS FORREST III_x000a_-CIRROSIS HEPÁTICA CHILD PUGH B_x000a_-LESIONES HEPÁTICAS Y PULMONARES DE ASPECTO NEOPLÁSICO, Cancer PRIMARIO DESCONOCIDO ESTADIO IV_x000a_--CAMBIOS POR HEPATITIS B CRÓNICA_x000a_--NEOPLASIA DE VESÍCULA BILIAR PROBABLE_x000a_--DOLOR NO CONTROLADO - ONCOLÓGICO_x000a_--POP BIOPSIA PERCUTÁNEA (10/04/2023)_x000a_--POP CPRE EXITOSA (03/04/23)_x000a_--COLEDOCOLITIASIS RESUELTA_x000a_-DESNUTRICIÓN PROTEICO CALÓRICA MODERADA_x000a_-POP (12/01/23) DE LAPAROTOMÍA EXPLORATORIA + EVENTRORRAFIA + LIBERACIÓN DE ADHERENCIAS PERITONEALES_x000a_-ANTECEDENTE DE LAPAROTOMÍA PARAMEDIANA DERECHA POR HACP (A LOS 17 AÑOS)_x000a_aceptado por referencia con el codigo  2306032233 t  ingreso por el servicio de urgencias de la Fundacion Cardiovascular De Colombia_x000a_"/>
    <d v="2023-06-04T10:18:37"/>
    <n v="14"/>
    <s v="FRANCISCO JOSE ORTEGA TORRES"/>
    <d v="2023-06-04T10:32:07"/>
    <n v="13"/>
    <s v="C787"/>
    <s v="TUMOR MALIGNO SECUNDARIO DEL HIGADO Y DE LOS CONDUCTOS BILIARES INTRAHEPATICOS"/>
    <s v="GEOVANIS ALBERTO ORTEGA CUELLO"/>
    <d v="2023-06-06T16:02:00"/>
    <n v="53"/>
    <s v="Observación"/>
    <s v="Vivo"/>
  </r>
  <r>
    <s v="LEONOR CABANZO CRUZ"/>
    <s v="Cédula ciudadanía"/>
    <s v="28011887"/>
    <s v="72 Años"/>
    <s v="Adulto"/>
    <s v="SALUD TOTAL ENTIDAD PROMOTORA DE SALUD DEL REG"/>
    <s v="Contributivo"/>
    <s v="PBS CONTRIBUTIVO "/>
    <n v="1457938"/>
    <s v="Hospitalización"/>
    <d v="2023-06-04T10:09:00"/>
    <x v="5"/>
    <n v="3"/>
    <n v="3"/>
    <x v="1"/>
    <d v="2023-06-04T10:30:51"/>
    <m/>
    <s v="Mujer adulta mayor con historia personal de hipertensión arterial. con Hospitalizacion reciente en contexto de infarto agudo del miocardio con elevación del segmento ST en pared inferior, llevada a arteriografia coranaria con hallazgo de enfermedad coronaria severa multivaso, coronaria derecha 100% proximal (vaso culpable), descendente anterior 85% proximal y medio y circunfleja 90% medio, realizando angioplastia coronaria con stent medicado en coronaria derecha y tromboaspiración con catéter (22/05/2023). Ecocardiograma transtorácico (23/05/23) con hallazgos de cardiopatía isquémica con fracción de eyección de 45%, insuficiencia mitral y tricuspidea leves._x000a__x000a_Egreso hace 3 dias, acude hoy a urgencias por estar presentando desde ayer sibiliancias, esfuerzo respiratorio y dolor toracico."/>
    <d v="2023-06-04T10:30:51"/>
    <n v="21"/>
    <s v="FRANCISCO JOSE ORTEGA TORRES"/>
    <d v="2023-06-04T12:41:00"/>
    <n v="130"/>
    <s v="R074"/>
    <s v="DOLOR EN EL PECHO, NO ESPECIFICADO"/>
    <s v="GABRIEL FERNANDO RUIZ HERNANDEZ"/>
    <d v="2023-06-05T20:38:00"/>
    <n v="31"/>
    <s v="Observación"/>
    <s v="Vivo"/>
  </r>
  <r>
    <s v="LUZ MARINA SUAREZ RODRIGUEZ"/>
    <s v="Cédula ciudadanía"/>
    <s v="63336866"/>
    <s v="61 Años"/>
    <s v="Adulto"/>
    <s v="SALUD TOTAL ENTIDAD PROMOTORA DE SALUD DEL REG"/>
    <s v="Contributivo"/>
    <s v="POS SUBSIDIADO "/>
    <n v="1457939"/>
    <s v="Hospitalización"/>
    <d v="2023-06-04T10:26:00"/>
    <x v="5"/>
    <n v="3"/>
    <n v="3"/>
    <x v="1"/>
    <d v="2023-06-04T10:34:52"/>
    <m/>
    <s v="Remitido de Clinica Chicamocha por Impresión Diagnóstica Infarto Agudo Del Miocardio_x000a_aceptado por referencia con el codigo  2306040426t ingreso por urgencias Fundacion Cardiovascular De Colombia_x000a__x000a_"/>
    <d v="2023-06-04T10:34:52"/>
    <n v="8"/>
    <s v="FRANCISCO JOSE ORTEGA TORRES"/>
    <d v="2023-06-04T11:45:26"/>
    <n v="70"/>
    <s v="I219"/>
    <s v="INFARTO AGUDO DEL MIOCARDIO, SIN OTRA ESPECIFICACION"/>
    <s v="GEOVANIS ALBERTO ORTEGA CUELLO"/>
    <d v="2023-06-13T16:06:00"/>
    <n v="220"/>
    <m/>
    <s v="Vivo"/>
  </r>
  <r>
    <s v="WILSON PORRAS BAUTISTA"/>
    <s v="Cédula ciudadanía"/>
    <s v="3557781"/>
    <s v="56 Años"/>
    <s v="Adulto"/>
    <s v="COOSALUD ENTIDAD PROMOTORA DE SALUD S.A"/>
    <s v="Subsidiado"/>
    <s v="ATEN. INTEGRAL CARDIOLOGÍA REG SUBSIDIADO"/>
    <n v="1457940"/>
    <s v="Urgencias"/>
    <d v="2023-06-04T10:53:00"/>
    <x v="5"/>
    <n v="1"/>
    <n v="1"/>
    <x v="0"/>
    <d v="2023-06-04T11:14:45"/>
    <m/>
    <s v="Ingresa con sospecha de ictus_x000a_se pasa a salas de reanimacion y se activa codigo._x000a_Se indico toma de glucometria y Tomografía Axial Computarizada cerebral"/>
    <d v="2023-06-04T11:14:45"/>
    <n v="21"/>
    <s v="FRANCISCO JOSE ORTEGA TORRES"/>
    <d v="2023-06-04T11:16:23"/>
    <n v="1"/>
    <s v="I64X"/>
    <s v="ACCIDENTE VASCULAR ENCEFALICO AGUDO, NO ESPECIFICADO COMO HEMORRAGICO O ISQUEMICO"/>
    <s v="GABRIEL FERNANDO RUIZ HERNANDEZ"/>
    <d v="2023-06-04T15:36:00"/>
    <n v="4"/>
    <s v="Remisión"/>
    <s v="Vivo"/>
  </r>
  <r>
    <s v="LUCILA VARGAS DE NAVAS"/>
    <s v="Cédula ciudadanía"/>
    <s v="27950574"/>
    <s v="80 Años"/>
    <s v="Adulto"/>
    <s v="MEDPLUS MEDICINA PREPAGADA S.A."/>
    <s v="Pólizas de Salud y MP"/>
    <s v="PERGAMINO"/>
    <n v="1457941"/>
    <s v="Hospitalización"/>
    <d v="2023-06-04T11:32:00"/>
    <x v="5"/>
    <n v="2"/>
    <n v="2"/>
    <x v="2"/>
    <d v="2023-06-04T11:51:53"/>
    <m/>
    <s v="se le puso la pierna roja"/>
    <d v="2023-06-04T11:51:53"/>
    <n v="19"/>
    <s v="EDWING RENE HIGUERA BECERRA"/>
    <d v="2023-06-04T11:54:37"/>
    <n v="2"/>
    <s v="L031"/>
    <s v="CELULITIS DE OTRAS PARTES DE LOS MIEMBROS"/>
    <s v="EDWING RENE HIGUERA BECERRA"/>
    <d v="2023-06-04T15:41:00"/>
    <n v="3"/>
    <s v="Observación"/>
    <s v="Vivo"/>
  </r>
  <r>
    <s v="LUZ STELLA PINZON PINILLA"/>
    <s v="Cédula ciudadanía"/>
    <s v="63444853"/>
    <s v="55 Años"/>
    <s v="Adulto"/>
    <s v="EPS SURAMERICANA S.A."/>
    <s v="Contributivo"/>
    <s v="PBS CONTRIBUTIVO "/>
    <n v="1457945"/>
    <s v="Urgencias"/>
    <d v="2023-06-04T12:56:00"/>
    <x v="5"/>
    <n v="2"/>
    <m/>
    <x v="2"/>
    <m/>
    <m/>
    <s v="Paciente quien refiere antecedente de arritmia cardiaca y bloqueo de rama derecha ya conocido previamente, quien ingresa por presentar clinica de Aproximadamente 1 hora dado por dolor toracico opresivo, con palpitaciones, con sensacion de disnea, "/>
    <d v="2023-06-04T13:10:40"/>
    <n v="14"/>
    <s v="FRANCISCO JOSE ORTEGA TORRES"/>
    <d v="2023-06-04T15:13:03"/>
    <n v="122"/>
    <s v="R072"/>
    <s v="DOLOR PRECORDIAL"/>
    <s v="GEOVANIS ALBERTO ORTEGA CUELLO"/>
    <d v="2023-06-04T18:40:00"/>
    <n v="3"/>
    <m/>
    <s v="Vivo"/>
  </r>
  <r>
    <s v="ANGEL GABRIEL CALDERON MALDONADO"/>
    <s v="Registro Civil"/>
    <s v="1222255130"/>
    <s v="1 Años"/>
    <s v="Pediatrico"/>
    <s v="SALUD TOTAL ENTIDAD PROMOTORA DE SALUD DEL REG"/>
    <s v="Contributivo"/>
    <s v="PBS CONTRIBUTIVO "/>
    <n v="1457946"/>
    <s v="Hospitalización"/>
    <d v="2023-06-04T13:02:00"/>
    <x v="5"/>
    <n v="2"/>
    <n v="2"/>
    <x v="2"/>
    <d v="2023-06-04T13:16:58"/>
    <m/>
    <s v="Paciente de programa promesa, conocido en la institucion con antecedente de Síndrome de heterotaxia, isomerismo izquierdo, dextrocardia, dextroapex, quien ha venido presentado desatruacion con aumento de necesidad de oxigeno suplementario a 2 litros/minuto por Canula Nasal, ademass de encontrarsse irritable poco consolable."/>
    <d v="2023-06-04T13:16:58"/>
    <n v="14"/>
    <s v="FRANCISCO JOSE ORTEGA TORRES"/>
    <d v="2023-06-04T13:30:20"/>
    <n v="13"/>
    <s v="R060"/>
    <s v="DISNEA"/>
    <s v="GABRIEL FERNANDO RUIZ HERNANDEZ"/>
    <d v="2023-06-15T14:19:00"/>
    <n v="264"/>
    <s v="Observación"/>
    <s v="Vivo"/>
  </r>
  <r>
    <s v="CRISTOBAL SANTIESTEBAN LIZARAZO"/>
    <s v="Cédula ciudadanía"/>
    <s v="91345219"/>
    <s v="53 Años"/>
    <s v="Adulto"/>
    <s v="NUEVA EMPRESA PROMOTORA DE SALUD S.A."/>
    <s v="Subsidiado"/>
    <s v="SANTANDER PITP PBS SUBSIDIADO "/>
    <n v="1457947"/>
    <s v="Hospitalización"/>
    <d v="2023-06-04T13:23:00"/>
    <x v="5"/>
    <n v="1"/>
    <n v="1"/>
    <x v="0"/>
    <d v="2023-06-04T13:35:36"/>
    <m/>
    <s v="Remitido de Clinica Piedecuesta por Infarto Agudo De Miocardio Con Elevación Del St "/>
    <d v="2023-06-04T13:35:36"/>
    <n v="12"/>
    <s v="FRANCISCO JOSE ORTEGA TORRES"/>
    <d v="2023-06-04T14:36:27"/>
    <n v="60"/>
    <s v="I209"/>
    <s v="ANGINA DE PECHO, NO ESPECIFICADA"/>
    <s v="FRANCISCO JOSE ORTEGA TORRES"/>
    <d v="2023-06-06T12:46:00"/>
    <n v="46"/>
    <s v="Hemodinamia"/>
    <s v="Vivo"/>
  </r>
  <r>
    <s v="JOSE DEL ROSARIO SARMIENTO OSORIO"/>
    <s v="Cédula ciudadanía"/>
    <s v="5734248"/>
    <s v="72 Años"/>
    <s v="Adulto"/>
    <s v="FUNDACION SALUD MIA EPS"/>
    <s v="Contributivo"/>
    <s v="PBS SUBSIDIADO "/>
    <n v="1457949"/>
    <s v="Hospitalización"/>
    <d v="2023-06-04T13:53:00"/>
    <x v="5"/>
    <n v="3"/>
    <n v="3"/>
    <x v="1"/>
    <d v="2023-06-04T14:16:31"/>
    <m/>
    <s v="Paciente adulto mayor en Postoperatorio tardío 26/04/23 de arteriografía + stent coronario de descendente anteiror por oclusión de un 70% remisionn del Hospital Internacional De Colombia quien el día de hoy se encontraba en misa aproximadamente 9:40 am presenta dolro torácico asociado a diaforesis posterior pérdida del tono postural de aproximadamente 2 minutos de duración con recuperación espontánea, remiten en contyexrto de sincope de origeen cvardiogenico,_x000a_"/>
    <d v="2023-06-04T14:16:31"/>
    <n v="23"/>
    <s v="JOSE VICENTE RAMIREZ "/>
    <d v="2023-06-04T16:08:43"/>
    <n v="112"/>
    <s v="R55X"/>
    <s v="SINCOPE Y COLAPSO"/>
    <s v="GEOVANIS ALBERTO ORTEGA CUELLO"/>
    <d v="2023-06-07T12:23:00"/>
    <n v="68"/>
    <s v="Cuidado Intermedio Adulto"/>
    <s v="Vivo"/>
  </r>
  <r>
    <s v="SILVIA CAROLINA ROVIRA GAVIRIA"/>
    <s v="Cédula ciudadanía"/>
    <s v="1098623562"/>
    <s v="36 Años"/>
    <s v="Adulto"/>
    <s v="COOSALUD ENTIDAD PROMOTORA DE SALUD S.A"/>
    <s v="Subsidiado"/>
    <s v="ATEN. INTEGRAL CARDIOLOGÍA REG SUBSIDIADO"/>
    <n v="1457956"/>
    <s v="Hospitalización"/>
    <d v="2023-06-04T15:44:00"/>
    <x v="5"/>
    <n v="3"/>
    <n v="3"/>
    <x v="1"/>
    <d v="2023-06-04T16:00:07"/>
    <m/>
    <s v="Paciente que ingresa por sus propios medios sin antecedentes patologicos de base que ingresa por sus propios medios, refiere cuadro clinico consistente en dolor toracic de caracteristicas atipicas,m punzante, dolor a la palpacion, que se exacerba con la respiracion de cartacteristicas costocondral, se indica Electrocardiograma , no elevacion del ST, no bloqueo. "/>
    <d v="2023-06-04T16:00:07"/>
    <n v="16"/>
    <s v="JOSE VICENTE RAMIREZ "/>
    <d v="2023-06-04T16:00:29"/>
    <n v="0"/>
    <s v="R072"/>
    <s v="DOLOR PRECORDIAL"/>
    <s v="JOSE VICENTE RAMIREZ "/>
    <d v="2023-06-04T18:08:00"/>
    <n v="2"/>
    <s v="Observación"/>
    <s v="Vivo"/>
  </r>
  <r>
    <s v="OLIMPIA GALVIS RINCON"/>
    <s v="Cédula ciudadanía"/>
    <s v="28377265"/>
    <s v="74 Años"/>
    <s v="Adulto"/>
    <s v="NUEVA EMPRESA PROMOTORA DE SALUD S.A."/>
    <s v="Subsidiado"/>
    <s v="SANTANDER PITP PBS SUBSIDIADO "/>
    <n v="1457962"/>
    <s v="Hospitalización"/>
    <d v="2023-06-04T18:59:00"/>
    <x v="5"/>
    <n v="2"/>
    <n v="2"/>
    <x v="2"/>
    <d v="2023-06-04T19:06:47"/>
    <m/>
    <s v="Paciente con antecedente de Hipertensión Arterial Diabetes Mellitus mal control metabolico, glucometrias de sitio de remision 310mg/mg, cardiopatia chagasica portadora de marcapaso BOSTON_x000a_IMPLANTADO. 11/06/2019  por bloqueo Auriculoventricular  Remision de San Gil en contexto de Infarto Agudo Del Miocardio sin elevacion del ST troponina positiva :   Aceptado por referencia para su ingreso por urgencias. Consulto  a sitio de remision por dolor atipico epigastrio + emesis, dorsalgia cefalea. "/>
    <d v="2023-06-04T19:06:47"/>
    <n v="7"/>
    <s v="JOSE VICENTE RAMIREZ "/>
    <d v="2023-06-04T19:13:42"/>
    <n v="6"/>
    <s v="I214x"/>
    <s v="INFARTO AGUDO DE MIOCARDIO SIN ELEVACION DE ST  "/>
    <s v="JAVIER ORLANDO JIMENEZ MEJIA"/>
    <d v="2023-06-06T12:01:00"/>
    <n v="40"/>
    <s v="Cuidado Intermedio Adulto"/>
    <s v="Vivo"/>
  </r>
  <r>
    <s v="DAVID SERNA GUERRERO"/>
    <s v="Cédula ciudadanía"/>
    <s v="13357106"/>
    <s v="71 Años"/>
    <s v="Adulto"/>
    <s v="NUEVA EMPRESA PROMOTORA DE SALUD S.A."/>
    <s v="Subsidiado"/>
    <s v="N.DE SANTANDER PITP PBS SUBSIDIADO "/>
    <n v="1457963"/>
    <s v="Hospitalización"/>
    <d v="2023-06-04T19:05:00"/>
    <x v="5"/>
    <n v="2"/>
    <n v="2"/>
    <x v="2"/>
    <d v="2023-06-04T19:24:54"/>
    <m/>
    <s v="Paciente con antecedente  cardiopatia dialtada de origen isquemica , fracción eyeccion del ventriculo izquierdo 32%previa de 20%  -hipertensión arterial - diabetes mellitus tipo 2 mal controlada complicada micro y macrovascular (hemoglobina glicosilada 9.9%)amputacion infracondilea del miembro inferior izquierdo 29/12/21 -Fibrilacion auricular no valvular  anticoagulacion con ribaroxan suspendida por voluntar propios del paciente. Hospitalizada en Ocaña desde el 02/06/2023  por infeccion de tejidos blandos cubrimiento con antibitico. Paciente sin  dolor toracico, por hallazgos de Ecocardiograma Trantoráxico que rteporta cardiopatia izquemica y Fracción Eyeccion Del Ventriculo Izquierdo del 32%, ademas reporte de perfusion de enero del 2023 , infarto apical y septal  con Fracción Eyeccion Del Ventriculo Izquierdo del 40%, toman biomarcador positivo 782 valor de referencia positivo mayor a 12,remiten en contexto de Infarto Agudo Del Miocardio sin elevacion del ST. Aceptado por referencia para  su ingreso por urgencias_x000a_"/>
    <d v="2023-06-04T19:24:54"/>
    <n v="19"/>
    <s v="JOSE VICENTE RAMIREZ "/>
    <d v="2023-06-04T19:35:39"/>
    <n v="10"/>
    <s v="I209"/>
    <s v="ANGINA DE PECHO, NO ESPECIFICADA"/>
    <s v="JUAN PABLO  TORRES ROMERO"/>
    <d v="2023-06-07T09:13:00"/>
    <n v="61"/>
    <s v="Cuidado Intermedio Adulto"/>
    <s v="Vivo"/>
  </r>
  <r>
    <s v="MARTHA LILIANA ALMEIDA GARCIA"/>
    <s v="Cédula ciudadanía"/>
    <s v="63516801"/>
    <s v="46 Años"/>
    <s v="Adulto"/>
    <s v="COOSALUD ENTIDAD PROMOTORA DE SALUD S.A"/>
    <s v="Contributivo"/>
    <s v="ATEN. INTEGRAL CARDIOLOGIA REG CONTRIBU "/>
    <n v="1457964"/>
    <s v="Hospitalización"/>
    <d v="2023-06-04T19:12:00"/>
    <x v="5"/>
    <n v="3"/>
    <n v="3"/>
    <x v="1"/>
    <d v="2023-06-04T19:30:21"/>
    <m/>
    <s v="Ingresa por  sus propios medios refiere crisis de Hipertensión Arterial , por lo que consulta NO dolor toracico, cefalea"/>
    <d v="2023-06-04T19:30:21"/>
    <n v="18"/>
    <s v="JOSE VICENTE RAMIREZ "/>
    <d v="2023-06-04T19:57:23"/>
    <n v="27"/>
    <s v="I10X"/>
    <s v="HIPERTENSION ESENCIAL (PRIMARIA)"/>
    <s v="JAVIER ORLANDO JIMENEZ MEJIA"/>
    <d v="2023-06-04T23:55:00"/>
    <n v="3"/>
    <s v="Observación"/>
    <s v="Vivo"/>
  </r>
  <r>
    <s v="MARIA ALICIA SOLANO DE CACERES"/>
    <s v="Cédula ciudadanía"/>
    <s v="28082925"/>
    <s v="84 Años"/>
    <s v="Adulto"/>
    <s v="COOSALUD ENTIDAD PROMOTORA DE SALUD S.A"/>
    <s v="Subsidiado"/>
    <s v="ATEN. INTEGRAL CARDIOLOGÍA REG SUBSIDIADO"/>
    <n v="1457965"/>
    <s v="Hospitalización"/>
    <d v="2023-06-04T19:26:00"/>
    <x v="5"/>
    <n v="2"/>
    <n v="2"/>
    <x v="2"/>
    <d v="2023-06-04T19:39:15"/>
    <m/>
    <s v="Paciente que ingresa por sus propios  antecedentes de Accidente Cerebro-Vascular secuelar + Hipertensión Arterial  + Enfermedad Renal Crónica + demencia senil. Ingresa a  primer por presentar cifras tensionales elevadas asociado a desviacion de comisura labial, ademas con dolor precordial opresivo, disnea y sensacion de muerte, con troponina positivas (252 rango de referencia: 0.0-0.29), Tomografía Axial Computarizada de craneo simple que no reportan alteraciones agudas (no hemorragia no isquema aguda segun Historia Clínica ) consideran  paciente requiere valoracion urgente por  cardiologia  remiten en contexto de  Infarto Agudo Del Miocardio Sin Elevacion del ST.  Aceptado por referencia para su ingreso por urgencias_x000a__x000a__x000a_CREATININA 1.39 Tasa De Filtración Glomerular 37 ml/min/1.73 m² CDK EPI- ESTADIO IIIB_x000a_SODIO 142 POTASIO 4.2 CLORO 110 TROPONINA 252 HEMOGRAMA WBC 5400 N65 Hemoglobina 14.8 Plaquetas 227000_x000a_"/>
    <d v="2023-06-04T19:39:15"/>
    <n v="13"/>
    <s v="JOSE VICENTE RAMIREZ "/>
    <d v="2023-06-04T20:40:28"/>
    <n v="61"/>
    <s v="I209"/>
    <s v="ANGINA DE PECHO, NO ESPECIFICADA"/>
    <s v="JUAN PABLO  TORRES ROMERO"/>
    <d v="2023-06-06T12:14:00"/>
    <n v="39"/>
    <s v="Hospitalización Adulto"/>
    <s v="Vivo"/>
  </r>
  <r>
    <s v="MICHELLE GIULIANA RINCON REY"/>
    <s v="Cédula ciudadanía"/>
    <s v="1005287937"/>
    <s v="21 Años"/>
    <s v="Adulto"/>
    <s v="EPS SURAMERICANA S.A."/>
    <s v="Contributivo"/>
    <s v="PBS CONTRIBUTIVO "/>
    <n v="1457966"/>
    <s v="Urgencias"/>
    <d v="2023-06-04T19:44:00"/>
    <x v="5"/>
    <n v="3"/>
    <n v="3"/>
    <x v="1"/>
    <d v="2023-06-04T20:05:29"/>
    <m/>
    <s v="Paciente sin antecedente patologicos de base que ingresa por sus propios medios refiere cuadro clinico consistente en cuadro de dolor toracico opresivo,  desde hace 3 dias sensacion de parestesia en extremidades, disnea ocasional, niega episodios de fiebre, por lo que consulta. "/>
    <d v="2023-06-04T20:05:29"/>
    <n v="21"/>
    <s v="JOSE VICENTE RAMIREZ "/>
    <d v="2023-06-04T20:07:07"/>
    <n v="1"/>
    <s v="R072"/>
    <s v="DOLOR PRECORDIAL"/>
    <s v="JOSE VICENTE RAMIREZ "/>
    <d v="2023-06-04T21:52:00"/>
    <n v="1"/>
    <s v="Observación"/>
    <s v="Vivo"/>
  </r>
  <r>
    <s v="CARLOS ALBERTO RUIZ RUEDA"/>
    <s v="Cédula ciudadanía"/>
    <s v="13847963"/>
    <s v="64 Años"/>
    <s v="Adulto"/>
    <s v="COMPAÑIA DE MEDICINA PREPAGADA COLSANITAS S.A."/>
    <s v="Pólizas de Salud y MP"/>
    <s v="1010 COLSANITAS INTEGRAL"/>
    <n v="1457967"/>
    <s v="Hospitalización"/>
    <d v="2023-06-04T19:50:00"/>
    <x v="5"/>
    <n v="2"/>
    <n v="2"/>
    <x v="2"/>
    <d v="2023-06-04T19:58:49"/>
    <m/>
    <s v="Dolor toracico y fatiga"/>
    <d v="2023-06-04T19:58:49"/>
    <n v="8"/>
    <s v="FRANCISCO JOSE ORTEGA TORRES"/>
    <d v="2023-06-04T20:01:39"/>
    <n v="2"/>
    <s v="I209"/>
    <s v="ANGINA DE PECHO, NO ESPECIFICADA"/>
    <s v="FRANCISCO JOSE ORTEGA TORRES"/>
    <d v="2023-06-12T13:36:00"/>
    <n v="185"/>
    <s v="Hospitalización Adulto"/>
    <s v="Vivo"/>
  </r>
  <r>
    <s v="ALBERTO ANTONIO RODRIGUEZ VILARDY"/>
    <s v="Cédula ciudadanía"/>
    <s v="13881903"/>
    <s v="69 Años"/>
    <s v="Adulto"/>
    <s v="ECOPETROL S.A."/>
    <s v="Regimen Especial y/o Excepcional"/>
    <s v="CONTRATO No. 3044412"/>
    <n v="1457971"/>
    <s v="Hospitalización"/>
    <d v="2023-06-04T22:01:00"/>
    <x v="5"/>
    <n v="2"/>
    <n v="2"/>
    <x v="2"/>
    <d v="2023-06-04T22:14:32"/>
    <m/>
    <s v="Traido en ambulancia de su domicilio por AME; por dolor toracico"/>
    <d v="2023-06-04T22:14:32"/>
    <n v="13"/>
    <s v="FRANCISCO JOSE ORTEGA TORRES"/>
    <d v="2023-06-04T22:15:37"/>
    <n v="1"/>
    <s v="I209"/>
    <s v="ANGINA DE PECHO, NO ESPECIFICADA"/>
    <s v="FRANCISCO JOSE ORTEGA TORRES"/>
    <d v="2023-06-05T11:01:00"/>
    <n v="12"/>
    <s v="Observación"/>
    <s v="Vivo"/>
  </r>
  <r>
    <s v="MARIA OMAIRA SARMIENTO RINCON"/>
    <s v="Cédula ciudadanía"/>
    <s v="28156229"/>
    <s v="58 Años"/>
    <s v="Adulto"/>
    <s v="ASMET SALUD EPS SAS"/>
    <s v="Subsidiado"/>
    <s v="PGP CARDIOVASCULAR REG CONTRIB-SUBSIDIA "/>
    <n v="1457972"/>
    <s v="Hospitalización"/>
    <d v="2023-06-04T22:07:00"/>
    <x v="5"/>
    <n v="2"/>
    <n v="2"/>
    <x v="2"/>
    <d v="2023-06-04T22:17:11"/>
    <m/>
    <s v="Remiten de Giron con Diagnóstico de crisis hipertensiva + edema pulmonar_x000a__x000a_Se Solicita Electrocardiograma "/>
    <d v="2023-06-04T22:17:11"/>
    <n v="10"/>
    <s v="JAVIER ORLANDO JIMENEZ MEJIA"/>
    <d v="2023-06-04T22:17:44"/>
    <n v="0"/>
    <s v="J81X"/>
    <s v="EDEMA PULMONAR"/>
    <s v="JAVIER ORLANDO JIMENEZ MEJIA"/>
    <d v="2023-06-06T12:58:00"/>
    <n v="38"/>
    <s v="Cuidado Intermedio Adulto"/>
    <s v="Vivo"/>
  </r>
  <r>
    <s v="CHRISTIAN EDUARDO LEON ALDANA"/>
    <s v="Cédula ciudadanía"/>
    <s v="91516973"/>
    <s v="40 Años"/>
    <s v="Adulto"/>
    <s v="COOSALUD ENTIDAD PROMOTORA DE SALUD S.A"/>
    <s v="Contributivo"/>
    <s v="ATEN. INTEGRAL CARDIOLOGIA REG CONTRIBU "/>
    <n v="1457974"/>
    <s v="Hospitalización"/>
    <d v="2023-06-04T22:20:00"/>
    <x v="5"/>
    <n v="2"/>
    <n v="2"/>
    <x v="2"/>
    <d v="2023-06-04T22:37:27"/>
    <m/>
    <s v="Paciente masculino de 40 años con antecedentes de Hipertensión Arterial, Diabetes Mellitus 2 no IR, quien consulta por presentar cuadro clínico de 3 horas de evolución consistente en palpitaciones con evidencia de Frecuencia Cardíaca elevada en 114 Latidos Por Minuto  en monitoreo por reloj inteligente."/>
    <d v="2023-06-04T22:37:27"/>
    <n v="17"/>
    <s v="JUAN PABLO  TORRES ROMERO"/>
    <d v="2023-06-04T22:38:30"/>
    <n v="1"/>
    <s v="R000"/>
    <s v="TAQUICARDIA, NO ESPECIFICADA"/>
    <s v="JUAN PABLO  TORRES ROMERO"/>
    <d v="2023-06-05T01:15:00"/>
    <n v="2"/>
    <s v="Observación"/>
    <s v="Vivo"/>
  </r>
  <r>
    <s v="LIBIA DEL CARMEN VALDERRAMA DE BARRERA"/>
    <s v="Cédula ciudadanía"/>
    <s v="37821754"/>
    <s v="69 Años"/>
    <s v="Adulto"/>
    <s v="ALLIANZ SEGUROS DE VIDA S A"/>
    <s v="Pólizas de Salud y MP"/>
    <s v="MEDICALL COLECTIVOS"/>
    <n v="1457975"/>
    <s v="Hospitalización"/>
    <d v="2023-06-05T00:15:00"/>
    <x v="5"/>
    <n v="2"/>
    <n v="2"/>
    <x v="2"/>
    <d v="2023-06-05T00:16:36"/>
    <m/>
    <s v="Tiene la Tensión Arterial alta "/>
    <d v="2023-06-05T00:16:36"/>
    <n v="1"/>
    <s v="FRANCISCO JOSE ORTEGA TORRES"/>
    <d v="2023-06-05T00:17:03"/>
    <n v="0"/>
    <s v="I10X"/>
    <s v="HIPERTENSION ESENCIAL (PRIMARIA)"/>
    <s v="FRANCISCO JOSE ORTEGA TORRES"/>
    <d v="2023-06-05T02:49:00"/>
    <n v="2"/>
    <s v="Observación"/>
    <s v="Vivo"/>
  </r>
  <r>
    <s v="JEYSON ROMARIO ROA RODRIGUEZ"/>
    <s v="Cédula ciudadanía"/>
    <s v="1098808414"/>
    <s v="24 Años"/>
    <s v="Adulto"/>
    <s v="FUNDACION SALUD MIA EPS"/>
    <s v="Contributivo"/>
    <s v="PBS CONTRIBUTIVO "/>
    <n v="1457976"/>
    <s v="Hospitalización"/>
    <d v="2023-06-05T01:37:00"/>
    <x v="5"/>
    <n v="2"/>
    <n v="2"/>
    <x v="2"/>
    <d v="2023-06-05T01:52:20"/>
    <m/>
    <s v="Refiere dolor toracico_x000a__x000a_Se Solicita Electrocardiograma"/>
    <d v="2023-06-05T01:52:20"/>
    <n v="15"/>
    <s v="JAVIER ORLANDO JIMENEZ MEJIA"/>
    <d v="2023-06-05T01:52:40"/>
    <n v="0"/>
    <s v="R074"/>
    <s v="DOLOR EN EL PECHO, NO ESPECIFICADO"/>
    <s v="JAVIER ORLANDO JIMENEZ MEJIA"/>
    <d v="2023-06-06T10:34:00"/>
    <n v="32"/>
    <s v="Observación"/>
    <s v="Vivo"/>
  </r>
  <r>
    <s v="LUDSWING GIOVANNY DUEÑEZ RODRIGUEZ"/>
    <s v="Cédula ciudadanía"/>
    <s v="91486316"/>
    <s v="47 Años"/>
    <s v="Adulto"/>
    <s v="ALLIANZ SEGUROS DE VIDA S A"/>
    <s v="Pólizas de Salud y MP"/>
    <s v="MEDICALL COLECTIVOS"/>
    <n v="1457978"/>
    <s v="Hospitalización"/>
    <d v="2023-06-05T02:50:00"/>
    <x v="5"/>
    <n v="3"/>
    <n v="3"/>
    <x v="1"/>
    <d v="2023-06-05T02:56:49"/>
    <m/>
    <s v="me cai y tengo el pie inflamado"/>
    <d v="2023-06-05T02:56:49"/>
    <n v="6"/>
    <s v="FRANCISCO JOSE ORTEGA TORRES"/>
    <d v="2023-06-05T02:57:26"/>
    <n v="0"/>
    <s v="S900"/>
    <s v="CONTUSION DEL TOBILLO"/>
    <s v="FRANCISCO JOSE ORTEGA TORRES"/>
    <d v="2023-06-05T07:15:00"/>
    <n v="4"/>
    <s v="Observación"/>
    <s v="Vivo"/>
  </r>
  <r>
    <s v="MARIA EUGENIA FLOREZ SANDOVAL"/>
    <s v="Cédula ciudadanía"/>
    <s v="63480534"/>
    <s v="51 Años"/>
    <s v="Adulto"/>
    <s v="FUNDACION SALUD MIA EPS"/>
    <s v="Contributivo"/>
    <s v="PBS SUBSIDIADO "/>
    <n v="1457981"/>
    <s v="Hospitalización"/>
    <d v="2023-06-05T05:11:00"/>
    <x v="5"/>
    <n v="2"/>
    <n v="2"/>
    <x v="2"/>
    <d v="2023-06-05T05:28:59"/>
    <m/>
    <s v="Remitida de Maicao por bradicardia extrema"/>
    <d v="2023-06-05T05:28:59"/>
    <n v="17"/>
    <s v="JUAN PABLO  TORRES ROMERO"/>
    <d v="2023-06-05T05:32:17"/>
    <n v="3"/>
    <s v="R001"/>
    <s v="BRADICARDIA, NO ESPECIFICADA"/>
    <s v="JUAN PABLO  TORRES ROMERO"/>
    <d v="2023-06-06T04:48:00"/>
    <n v="23"/>
    <s v="Cuidado Intermedio Adulto"/>
    <s v="Vivo"/>
  </r>
  <r>
    <s v="DESIDERIO SANGUINO GALVIS"/>
    <s v="Cédula ciudadanía"/>
    <s v="13803053"/>
    <s v="75 Años"/>
    <s v="Adulto"/>
    <s v="COOSALUD ENTIDAD PROMOTORA DE SALUD S.A"/>
    <s v="Subsidiado"/>
    <s v="ATEN. INTEGRAL CARDIOLOGÍA REG SUBSIDIADO"/>
    <n v="1457983"/>
    <s v="Hospitalización"/>
    <d v="2023-06-05T06:12:00"/>
    <x v="5"/>
    <n v="2"/>
    <n v="2"/>
    <x v="2"/>
    <d v="2023-06-05T06:35:21"/>
    <m/>
    <s v="paciente   con   cuadro  clinico de  2 dias   con dolor  toraxico  ,   disnea    de medianos  esfuerzos ,  sensacion de  calor  en   torax superior  izquierdo ,astenia, adinamia niega otros sintomas.  refiere  adherencia  a medicacion.   Ultima  valoracion por  electrofisiologia  el  31/05/2023 "/>
    <d v="2023-06-05T06:35:21"/>
    <n v="23"/>
    <s v="JENNIE ASTRID BECERRA MENECES"/>
    <d v="2023-06-05T06:58:26"/>
    <n v="23"/>
    <s v="I209"/>
    <s v="ANGINA DE PECHO, NO ESPECIFICADA"/>
    <s v="KAREN VANESSA OLIVEROS ARAUJO"/>
    <d v="2023-06-10T15:31:00"/>
    <n v="128"/>
    <s v="Observación"/>
    <s v="Vivo"/>
  </r>
  <r>
    <s v="JHON JAIRO ARBOLEDA SALAZAR"/>
    <s v="Cédula ciudadanía"/>
    <s v="6111615"/>
    <s v="55 Años"/>
    <s v="Adulto"/>
    <s v="CAJACOPI EPS S.A.S."/>
    <s v="Subsidiado"/>
    <s v="PBS SUBSIDIADO "/>
    <n v="1458019"/>
    <s v="Hospitalización"/>
    <d v="2023-06-05T06:50:00"/>
    <x v="5"/>
    <n v="3"/>
    <n v="3"/>
    <x v="1"/>
    <d v="2023-06-05T06:59:45"/>
    <m/>
    <s v="PACIENTE  CON CUADRO CLINICO DE  DOLOR  EN MIEMBROS INFERIORES,  CLAUIDICACION INTERMITENTE  , PARESTESIAS   EN MIEMBROOS INFERIORES. PACIENTEE   CON  RECIENTE  EGRESO HOSPITALARIO 01/6/233 PENDIENTE PROCEDIMIENTO  ENDOVASCULAR   CON ANGIOPLASTIA Y STENT_x000a__x000a_ANGIOTAC ABDOMEN 30-05-2023_x000a_Trombo mural en la aorta abdominal que ocupa aproximadamente el 50% de su luz en la porción infrarrenal._x000a_Disminución del calibre de la aorta abdominal distal, con presencia de placas de ateromas calcificadas a este nivel._x000a_Estenosis en el origen de las arterias ilíacas comunes en forma bilateral. Oclusión por trombo de la arteria ilíaca común derecha, con recanalización distal de sus ramas externa e interna mediante colaterales_x000a_"/>
    <d v="2023-06-05T06:59:45"/>
    <n v="9"/>
    <s v="JENNIE ASTRID BECERRA MENECES"/>
    <d v="2023-06-05T07:03:05"/>
    <n v="3"/>
    <s v="I771"/>
    <s v="ESTRECHEZ ARTERIAL"/>
    <s v="GEOVANIS ALBERTO ORTEGA CUELLO"/>
    <d v="2023-06-09T12:53:00"/>
    <n v="101"/>
    <s v="Observación"/>
    <s v="Vivo"/>
  </r>
  <r>
    <s v="JAVIER EDILBERTO ALVAREZ MORALES"/>
    <s v="Cédula ciudadanía"/>
    <s v="80761113"/>
    <s v="40 Años"/>
    <s v="Adulto"/>
    <s v="COMPAÑIA DE MEDICINA PREPAGADA COLSANITAS S.A."/>
    <s v="Pólizas de Salud y MP"/>
    <s v="1010 COLSANITAS INTEGRAL"/>
    <n v="1458031"/>
    <s v="Hospitalización"/>
    <d v="2023-06-05T07:01:00"/>
    <x v="5"/>
    <n v="2"/>
    <n v="2"/>
    <x v="2"/>
    <d v="2023-06-05T07:17:17"/>
    <m/>
    <s v="TOAS FIEBRE Y AHOGO"/>
    <d v="2023-06-05T07:17:17"/>
    <n v="16"/>
    <s v="EDWING RENE HIGUERA BECERRA"/>
    <d v="2023-06-05T07:22:06"/>
    <n v="4"/>
    <s v="U072"/>
    <s v="COVID-19, VIRUS NO IDENTIFICADO"/>
    <s v="EDWING RENE HIGUERA BECERRA"/>
    <d v="2023-06-05T13:29:00"/>
    <n v="6"/>
    <s v="Observación"/>
    <s v="Vivo"/>
  </r>
  <r>
    <s v="JESUS ALFONSO SOSA"/>
    <s v="Cédula ciudadanía"/>
    <s v="13821672"/>
    <s v="71 Años"/>
    <s v="Adulto"/>
    <s v="EPS SURAMERICANA S.A."/>
    <s v="Contributivo"/>
    <s v="PBS CONTRIBUTIVO "/>
    <n v="1458060"/>
    <s v="Hospitalización"/>
    <d v="2023-06-05T07:17:00"/>
    <x v="5"/>
    <n v="3"/>
    <n v="3"/>
    <x v="1"/>
    <d v="2023-06-05T07:28:26"/>
    <m/>
    <s v="PACIENTE CON CUADRO  CLINICO DE  3 DIAS  CON DOLOR INTENSO   EN  PIE IZQUIERDO, NO FIEBRE NIEGA OTROS SINTOMASS.   PACIENTE  QUIEN EL DIA  4/3/23  REALIZAN AMPUTACION DEL  1 Y 2  DEDO DE PIE IZQUIERDO._x000a__x000a_03-05-2023: DOPPLER ARTERIAL DE MIEMBROS INFERIORES: ENFERMEDAD INFRAPATELAR BILATERAL_x000a_"/>
    <d v="2023-06-05T07:28:26"/>
    <n v="11"/>
    <s v="JENNIE ASTRID BECERRA MENECES"/>
    <d v="2023-06-05T07:56:59"/>
    <n v="28"/>
    <s v="I771"/>
    <s v="ESTRECHEZ ARTERIAL"/>
    <s v="KAREN VANESSA OLIVEROS ARAUJO"/>
    <d v="2023-06-12T12:28:00"/>
    <n v="172"/>
    <s v="Observación"/>
    <s v="Vivo"/>
  </r>
  <r>
    <s v="JOSE ANTONIO FLOREZ VILLAMIZAR"/>
    <s v="Cédula ciudadanía"/>
    <s v="91208303"/>
    <s v="68 Años"/>
    <s v="Adulto"/>
    <s v="EPS SURAMERICANA S.A."/>
    <s v="Contributivo"/>
    <s v="PBS CONTRIBUTIVO "/>
    <n v="1458103"/>
    <s v="Urgencias"/>
    <d v="2023-06-05T07:40:00"/>
    <x v="5"/>
    <n v="3"/>
    <n v="3"/>
    <x v="1"/>
    <d v="2023-06-05T08:13:24"/>
    <m/>
    <s v="PACIENTE   CON  CUADRO  CLINICO DE  2  DIAS   CON   DOLOR  TORAXICO    8/10 , REFIERE  ASOCIADO    NERVIOS,   NIEGA OTROS SINTOMAS PACIENTE  EEN REHABILITACION  CARDIACA.    SE INDICA A Electrocardiograma  "/>
    <d v="2023-06-05T08:13:24"/>
    <n v="33"/>
    <s v="JENNIE ASTRID BECERRA MENECES"/>
    <d v="2023-06-05T08:23:14"/>
    <n v="9"/>
    <s v="F419"/>
    <s v="TRASTORNO DE ANSIEDAD, NO ESPECIFICADO"/>
    <s v="GEOVANIS ALBERTO ORTEGA CUELLO"/>
    <d v="2023-06-05T09:05:00"/>
    <n v="0"/>
    <s v="Alta a Casa"/>
    <s v="Vivo"/>
  </r>
  <r>
    <s v="ANGIE DANIELA SALAZAR HERNANDEZ"/>
    <s v="Cédula ciudadanía"/>
    <s v="1098822698"/>
    <s v="23 Años"/>
    <s v="Adulto"/>
    <s v="FUNDACION SALUD MIA EPS"/>
    <s v="Contributivo"/>
    <s v="PBS CONTRIBUTIVO "/>
    <n v="1458131"/>
    <s v="Hospitalización"/>
    <d v="2023-06-05T07:55:00"/>
    <x v="5"/>
    <n v="2"/>
    <n v="2"/>
    <x v="2"/>
    <d v="2023-06-05T08:23:13"/>
    <m/>
    <s v="PACIENTE  TRABAJADORA  DE LA INSTITUCION   REFIERE  RECIENTE  DESDE HACE 8 DIAS  CON PALPITACINES,  SENSACION  DE DISNEA,  TEMBLOR, FRIALDAD LLANTO  FACIL,  DESDE HOY NO PUEDOO  CALMARME,   IDEAS  SUICIDAS  EN EL MOMENTO. "/>
    <d v="2023-06-05T08:23:13"/>
    <n v="28"/>
    <s v="JENNIE ASTRID BECERRA MENECES"/>
    <d v="2023-06-05T08:29:21"/>
    <n v="6"/>
    <s v="F332"/>
    <s v="TRASTORNO DEPRESIVO RECURRENTE, EPISODIO DEPRESIVO GRAVE PRESENTE SIN SINTOMAS PSICOTICOS"/>
    <s v="KAREN VANESSA OLIVEROS ARAUJO"/>
    <d v="2023-06-05T11:06:00"/>
    <n v="2"/>
    <s v="Observación"/>
    <s v="Vivo"/>
  </r>
  <r>
    <s v="MIGUEL ANTONIO MONTAÑEZ"/>
    <s v="Cédula ciudadanía"/>
    <s v="13570102"/>
    <s v="68 Años"/>
    <s v="Adulto"/>
    <s v="COOSALUD ENTIDAD PROMOTORA DE SALUD S.A"/>
    <s v="Subsidiado"/>
    <s v="ATEN. INTEGRAL CARDIOLOGÍA REG SUBSIDIADO"/>
    <n v="1458177"/>
    <s v="Hospitalización"/>
    <d v="2023-06-05T08:16:00"/>
    <x v="5"/>
    <n v="2"/>
    <n v="2"/>
    <x v="2"/>
    <d v="2023-06-05T08:46:21"/>
    <m/>
    <s v="PACIENTE   CON   CUADROO CLINCO DE  8 DIAS   CON DOLOR  TORAXICO   IRRADIADO   HA MIEMBRO SUPERIOR IZQUIERDO,   DETERIOR  DE  SU CLASE   FUNCIONAL NIEGA OTROS SINTOMAAS.  PACIENTE  VALORADO POR CARDIOLOGIA  EL  DIA  31/03/2023 INDICANDO  ARTERIOGRAFIA  CORONARIA   .  SE INDICA  REALIZAR  Electrocardiograma "/>
    <d v="2023-06-05T08:46:21"/>
    <n v="30"/>
    <s v="JENNIE ASTRID BECERRA MENECES"/>
    <d v="2023-06-05T09:02:42"/>
    <n v="16"/>
    <s v="I200"/>
    <s v="ANGINA INESTABLE"/>
    <s v="GEOVANIS ALBERTO ORTEGA CUELLO"/>
    <d v="2023-06-07T13:40:00"/>
    <n v="52"/>
    <s v="Cuidado Intermedio Adulto"/>
    <s v="Vivo"/>
  </r>
  <r>
    <s v="CARMENZA RODRIGUEZ ANAYA"/>
    <s v="Cédula ciudadanía"/>
    <s v="63318634"/>
    <s v="58 Años"/>
    <s v="Adulto"/>
    <s v="COOSALUD ENTIDAD PROMOTORA DE SALUD S.A"/>
    <s v="Subsidiado"/>
    <s v="ATEN. INTEGRAL CARDIOLOGÍA REG SUBSIDIADO"/>
    <n v="1458206"/>
    <s v="Hospitalización"/>
    <d v="2023-06-05T08:29:00"/>
    <x v="5"/>
    <n v="3"/>
    <n v="3"/>
    <x v="1"/>
    <d v="2023-06-05T08:59:30"/>
    <m/>
    <s v="PACIENTE   CON   CUADRO  CLINICO DE   8 DIAS  CON DOLOR   EN AMBOS MIEMBROS  INFERIORES , SALIDA   DE SECRECION  VERDE Y SANGRE, NO  FIEBRE, CEFALEA,  ESCALOFRIOS,   NIEGA OTROS SINTOMAS.   PACIENTE    FUE   VALORADO  EL DIA  21/03/2023  INDICANDO  ANTIBIOTICO YY   DUPLEX  VENOSO  AMBULATORIO EL CUAL NO SE HA REALIZADO  REFIERE NO HA   PODIDO CONSEGUIR  LA CITA  "/>
    <d v="2023-06-05T08:59:30"/>
    <n v="30"/>
    <s v="JENNIE ASTRID BECERRA MENECES"/>
    <d v="2023-06-05T09:28:38"/>
    <n v="29"/>
    <s v="L97X"/>
    <s v="ULCERA DE MIEMBRO INFERIOR, NO CLASIFICADA EN OTRA PARTE"/>
    <s v="KAREN VANESSA OLIVEROS ARAUJO"/>
    <d v="2023-06-07T17:05:00"/>
    <n v="55"/>
    <s v="Observación"/>
    <s v="Vivo"/>
  </r>
  <r>
    <s v="EFRAIN GUTIERREZ LOPEZ"/>
    <s v="Cédula ciudadanía"/>
    <s v="16351201"/>
    <s v="67 Años"/>
    <s v="Adulto"/>
    <s v="ASMET SALUD EPS SAS"/>
    <s v="Subsidiado"/>
    <s v="PGP CARDIOVASCULAR REG CONTRIB-SUBSIDIA "/>
    <n v="1458343"/>
    <s v="Hospitalización"/>
    <d v="2023-06-05T09:53:00"/>
    <x v="5"/>
    <n v="2"/>
    <m/>
    <x v="2"/>
    <m/>
    <m/>
    <s v="PACIENTE  REMITIDO DE  HLN   COMO URGENCIA  VITAL  REGULADO    POR  EL CRUUE 169249  Doctor  ACOSTA  COMO  Infarto Agudo Del Miocardio CON ELEVACION DEL ST. PACIENTE   CON  CUADRO  CLINICO DE   3  DIAS  CON  DOLOR  TORAXICO   EDEMA  EN MIEMBROS INFERIORES , DETERIOR DE  SU CLASE  FUNCIONAL.  EN SITIO DE  REMISIN INDICAN  CARGA  ANTIISQUEMICA (NO  ADMINISTRAN ENOXAPARINA) .   Electrocardiograma  "/>
    <d v="2023-06-05T10:04:41"/>
    <n v="11"/>
    <s v="JENNIE ASTRID BECERRA MENECES"/>
    <d v="2023-06-05T10:30:47"/>
    <n v="26"/>
    <s v="I500"/>
    <s v="INSUFICIENCIA CARDIACA CONGESTIVA"/>
    <s v="GEOVANIS ALBERTO ORTEGA CUELLO"/>
    <d v="2023-06-15T16:03:00"/>
    <n v="245"/>
    <s v="Hospitalización Adulto"/>
    <s v="Vivo"/>
  </r>
  <r>
    <s v="ANTONIO JOSE JIMENEZ LOMBANA"/>
    <s v="Cédula ciudadanía"/>
    <s v="91238038"/>
    <s v="62 Años"/>
    <s v="Adulto"/>
    <s v="COOSALUD ENTIDAD PROMOTORA DE SALUD S.A"/>
    <s v="Subsidiado"/>
    <s v="ATEN. INTEGRAL CARDIOLOGÍA REG SUBSIDIADO"/>
    <n v="1458356"/>
    <s v="Hospitalización"/>
    <d v="2023-06-05T09:58:00"/>
    <x v="5"/>
    <n v="3"/>
    <n v="3"/>
    <x v="1"/>
    <d v="2023-06-05T10:23:05"/>
    <m/>
    <s v="PACIENTE    CON  CUADRO   CLINICO DE   15 DIAS   CON  DOLOR  TORAXICO   IRRADIADO  HA A REGION DORSAL   , PARESTESIAS  EN MANOS, MAREO .   REFIERE  TENSIONES   ARTERIALES  EN CASA 160/105   REFIERE   ADHERENCIA  AL TRATAMIENTO._x000a_TRATAMIENTO :_x000a_* LOSARTAN 50*2_x000a_* CAREDILOL 12.5*2_x000a_* AMLODIPINO 5*2_x000a_* ASA_x000a_* ATORVASTATINA 20*_x000a__x000a_03/12/22021 CATETERISMO_x000a_Conclusiones_x000a_1. Coronarias Ectasicas sin lesiones severas_x000a_2. Insuficiencia aórtica severas_x000a_3. Función ventricular cosnervada_x000a_4. Cateterismo derecho Hipertensión Pulmonar leve_x000a_5. Severa dilatación de la raiz aórtica y aorta ascenente"/>
    <d v="2023-06-05T10:23:05"/>
    <n v="25"/>
    <s v="JENNIE ASTRID BECERRA MENECES"/>
    <d v="2023-06-05T10:51:51"/>
    <n v="28"/>
    <s v="I10X"/>
    <s v="HIPERTENSION ESENCIAL (PRIMARIA)"/>
    <s v="KAREN VANESSA OLIVEROS ARAUJO"/>
    <d v="2023-06-05T14:48:00"/>
    <n v="3"/>
    <s v="Observación"/>
    <s v="Vivo"/>
  </r>
  <r>
    <s v="ENRIQUE ANTIVAR REINA"/>
    <s v="Cédula ciudadanía"/>
    <s v="13817962"/>
    <s v="71 Años"/>
    <s v="Adulto"/>
    <s v="UNIVERSIDAD INDUSTRIAL DE SANTANDER"/>
    <s v="Regimen Especial y/o Excepcional"/>
    <s v="US-079-2023"/>
    <n v="1458411"/>
    <s v="Hospitalización"/>
    <d v="2023-06-05T10:35:00"/>
    <x v="5"/>
    <n v="1"/>
    <n v="1"/>
    <x v="0"/>
    <d v="2023-06-05T10:57:19"/>
    <m/>
    <s v="TRAE DOPLER DE VASOS RENALES QUE REPORTAN ANEURISMA AORTA ABDOMINAL , SIN DOLOR"/>
    <d v="2023-06-05T10:57:19"/>
    <n v="22"/>
    <s v="EDWING RENE HIGUERA BECERRA"/>
    <d v="2023-06-05T10:58:36"/>
    <n v="1"/>
    <s v="I714"/>
    <s v="ANEURISMA DE LA AORTA ABDOMINAL, SIN MENCION DE RUPTURA"/>
    <s v="EDWING RENE HIGUERA BECERRA"/>
    <d v="2023-06-06T12:54:00"/>
    <n v="25"/>
    <s v="Cuidado Intermedio Adulto"/>
    <s v="Vivo"/>
  </r>
  <r>
    <s v="MARTA CENIT MERCADO HENRIQUEZ"/>
    <s v="Cédula ciudadanía"/>
    <s v="22416837"/>
    <s v="74 Años"/>
    <s v="Adulto"/>
    <s v="ECOPETROL S.A."/>
    <s v="Regimen Especial y/o Excepcional"/>
    <s v="CONTRATO No. 3044412"/>
    <n v="1458415"/>
    <s v="Hospitalización"/>
    <d v="2023-06-05T10:40:00"/>
    <x v="5"/>
    <n v="2"/>
    <n v="2"/>
    <x v="2"/>
    <d v="2023-06-05T11:43:23"/>
    <m/>
    <s v="direcionada de consulta de cx cvascular por falla cardiaca"/>
    <d v="2023-06-05T10:43:23"/>
    <n v="3"/>
    <s v="EDWING RENE HIGUERA BECERRA"/>
    <d v="2023-06-05T10:45:45"/>
    <n v="2"/>
    <s v="I830"/>
    <s v="VENAS VARICOSAS DE LOS MIEMBROS INFERIORES CON ULCERA"/>
    <s v="EDWING RENE HIGUERA BECERRA"/>
    <d v="2023-06-05T15:19:00"/>
    <n v="4"/>
    <s v="Observación"/>
    <s v="Vivo"/>
  </r>
  <r>
    <s v="ISRAEL ANTONIO OJEDA MESA"/>
    <s v="Cédula ciudadanía"/>
    <s v="2058697"/>
    <s v="83 Años"/>
    <s v="Adulto"/>
    <s v="ECOPETROL S.A."/>
    <s v="Regimen Especial y/o Excepcional"/>
    <s v="CONTRATO No. 3044412"/>
    <n v="1458429"/>
    <s v="Hospitalización"/>
    <d v="2023-06-05T10:52:00"/>
    <x v="5"/>
    <n v="2"/>
    <n v="2"/>
    <x v="2"/>
    <d v="2023-06-05T12:07:59"/>
    <m/>
    <s v="Dolor cuadro y el hipogastrio, orina oscuras"/>
    <d v="2023-06-05T11:07:59"/>
    <n v="15"/>
    <s v="EDWING RENE HIGUERA BECERRA"/>
    <d v="2023-06-05T11:11:05"/>
    <n v="3"/>
    <s v="N23X"/>
    <s v="COLICO RENAL, NO ESPECIFICADO"/>
    <s v="EDWING RENE HIGUERA BECERRA"/>
    <d v="2023-06-05T15:38:00"/>
    <n v="4"/>
    <s v="Observación"/>
    <s v="Vivo"/>
  </r>
  <r>
    <s v="LUZ MARINA MOLINA FERNANDEZ"/>
    <s v="Cédula ciudadanía"/>
    <s v="37832523"/>
    <s v="66 Años"/>
    <s v="Adulto"/>
    <s v="FUNDACION SALUD MIA EPS"/>
    <s v="Contributivo"/>
    <s v="PBS CONTRIBUTIVO "/>
    <n v="1458436"/>
    <s v="Hospitalización"/>
    <d v="2023-06-05T10:55:00"/>
    <x v="5"/>
    <n v="3"/>
    <n v="3"/>
    <x v="1"/>
    <d v="2023-06-05T11:16:16"/>
    <m/>
    <s v="PACIENTE   CON    CUADRO  CLINICO DE    3  DIAS  CON  DOLOR  TORAXICO   EN   REGION INFRAMAMARIO   IRRADIADO  HA  REGION MANDIBULAR Y MIEMBRO SUUPERIOR IZQUIERDO ASOCIADO  A  TENESMO  RECTAL.  HOY  VALORADA  EN CONSULTA  EXTERNA  CON  CARDIOLOGIA  Doctor  LEONARDO CAMPOS INDICA  MANEJO  EN URGENCIAS  CON PROPUESTA DE  ARTERIOGRAFIA_x000a_"/>
    <d v="2023-06-05T11:16:16"/>
    <n v="21"/>
    <s v="JENNIE ASTRID BECERRA MENECES"/>
    <d v="2023-06-05T11:25:37"/>
    <n v="9"/>
    <s v="I200"/>
    <s v="ANGINA INESTABLE"/>
    <s v="GEOVANIS ALBERTO ORTEGA CUELLO"/>
    <d v="2023-06-07T13:52:00"/>
    <n v="50"/>
    <s v="Cuidado Intermedio Adulto"/>
    <s v="Vivo"/>
  </r>
  <r>
    <s v="JESUS SAMIEL TORRADO ORTIZ"/>
    <s v="Cédula ciudadanía"/>
    <s v="77035697"/>
    <s v="62 Años"/>
    <s v="Adulto"/>
    <s v="SALUD TOTAL ENTIDAD PROMOTORA DE SALUD DEL REG"/>
    <s v="Contributivo"/>
    <s v="PBS CONTRIBUTIVO "/>
    <n v="1458485"/>
    <s v="Hospitalización"/>
    <d v="2023-06-05T11:37:00"/>
    <x v="5"/>
    <n v="2"/>
    <n v="2"/>
    <x v="2"/>
    <d v="2023-06-05T11:44:55"/>
    <m/>
    <s v="PACIENTE ACEPTADDO EN REMISION CLINICA  CHICAMOCHA POR  CLINICA  DE  8 HORAS  CON DOOLOR  TORAXICO  EN  SITIO  DE REMISION  INDICAN CARGA  ANTIISQUEMICA,   Electrocardiograma  ISQUEMIA  EN CARA ANTEROLATERAL ,   TROPONINA I POSITIVA 219- 1476.   REMITEN ESTRATIFICACION CORONARIA "/>
    <d v="2023-06-05T11:44:55"/>
    <n v="7"/>
    <s v="JENNIE ASTRID BECERRA MENECES"/>
    <d v="2023-06-05T12:35:22"/>
    <n v="50"/>
    <s v="I219"/>
    <s v="INFARTO AGUDO DEL MIOCARDIO, SIN OTRA ESPECIFICACION"/>
    <s v="KAREN VANESSA OLIVEROS ARAUJO"/>
    <d v="2023-06-07T15:25:00"/>
    <n v="50"/>
    <s v="Observación"/>
    <s v="Vivo"/>
  </r>
  <r>
    <s v="ALFONSO VILLAVECES GUERRERO"/>
    <s v="Cédula ciudadanía"/>
    <s v="91229881"/>
    <s v="59 Años"/>
    <s v="Adulto"/>
    <s v="COOSALUD ENTIDAD PROMOTORA DE SALUD S.A"/>
    <s v="Subsidiado"/>
    <s v="ATEN. INTEGRAL CARDIOLOGÍA REG SUBSIDIADO"/>
    <n v="1458496"/>
    <s v="Hospitalización"/>
    <d v="2023-06-05T11:49:00"/>
    <x v="5"/>
    <n v="2"/>
    <m/>
    <x v="2"/>
    <m/>
    <m/>
    <s v="TENGO DOLOR EN EL PECHO    DESDE AYYER Y  VOMITO.   PACIENTE  ASISTE  SOLO MAL INFORMANTE "/>
    <d v="2023-06-05T12:10:54"/>
    <n v="21"/>
    <s v="JENNIE ASTRID BECERRA MENECES"/>
    <d v="2023-06-05T13:34:43"/>
    <n v="83"/>
    <s v="I10X"/>
    <s v="HIPERTENSION ESENCIAL (PRIMARIA)"/>
    <s v="GEOVANIS ALBERTO ORTEGA CUELLO"/>
    <d v="2023-06-05T21:19:00"/>
    <n v="7"/>
    <s v="Observación"/>
    <s v="Vivo"/>
  </r>
  <r>
    <s v="ADOLIA CASTRO CHOGO"/>
    <s v="Cédula ciudadanía"/>
    <s v="26677205"/>
    <s v="76 Años"/>
    <s v="Adulto"/>
    <s v="CAJA DE COMPENSACION FAMILIAR DEL ORIENTE COLOMBIANO COMFAORIENTE"/>
    <s v="Subsidiado"/>
    <s v="PBS SUBSIDIADO "/>
    <n v="1458524"/>
    <s v="Hospitalización"/>
    <d v="2023-06-05T12:55:00"/>
    <x v="5"/>
    <n v="2"/>
    <n v="2"/>
    <x v="2"/>
    <d v="2023-06-05T13:07:23"/>
    <m/>
    <s v="PACIENTE  ACEPTADA  EN REMISIN DE   HOSPIAL DE OCAÑA   CON Infarto Agudo De Miocardio Con Elevación Del St  FUERA DE  VENTANA   CLINICA  DE  2  DIAS  DE  DOLOR  TORAXICO,  DISNEA    EN SITIO  DE REMISION DAN CARGA  ANTIISQUEMICA , BIOMARCADORES POSITIVOS.  SE INDICA A Electrocardiograma  INSTITUCINOAL_x000a_04/06/22023 TROPONINA : 1638-1472"/>
    <d v="2023-06-05T13:07:23"/>
    <n v="12"/>
    <s v="JENNIE ASTRID BECERRA MENECES"/>
    <d v="2023-06-05T13:19:43"/>
    <n v="12"/>
    <s v="I219"/>
    <s v="INFARTO AGUDO DEL MIOCARDIO, SIN OTRA ESPECIFICACION"/>
    <s v="KAREN VANESSA OLIVEROS ARAUJO"/>
    <d v="2023-06-07T14:33:00"/>
    <n v="49"/>
    <s v="Cuidado Intermedio Adulto"/>
    <s v="Vivo"/>
  </r>
  <r>
    <s v="MARIA DE LA PASION RAMIREZ DE MAYORGA"/>
    <s v="Cédula ciudadanía"/>
    <s v="37798708"/>
    <s v="78 Años"/>
    <s v="Adulto"/>
    <s v="SALUD TOTAL ENTIDAD PROMOTORA DE SALUD DEL REG"/>
    <s v="Contributivo"/>
    <s v="PBS CONTRIBUTIVO "/>
    <n v="1458527"/>
    <s v="Hospitalización"/>
    <d v="2023-06-05T13:00:00"/>
    <x v="5"/>
    <n v="3"/>
    <n v="3"/>
    <x v="1"/>
    <d v="2023-06-05T13:23:29"/>
    <m/>
    <s v="PACIENTE   CON CUADRO  CLINICO DE  15 DIAS  CON DOLOR EN MIEMBRO INFERIOR IZQUIERDO   CONSULTA  A URGENCIAS  DE L A CLINICA   BUCARAMANGA 05/06/2023 INDICANA   DOPPLER VENOSO Y ARTERIAL CON REPORTE  ALTERADO  INDICAN TRAMITE  DDE REMISION PERO PACIENTE SOLICITA SALIDA  VOLUNTARIA._x000a__x000a_DOPPLER VENOSO MIEMBRO INFERIOR IZQUIERDO: NO  TROMBOSIS VENOSA PROFUNDA NI SUPERFICIAL_x000a__x000a_DOPPLER  ARTERIAL MIEMBRO INFERIOR IZQUIERDO:_x000a_1. TROMBOOSIS  ARTERIAL PROXIMAL DDE LA FEMORAL SUPERFICIAL IZQUIERDAA_x000a_2.  POR COLATERALES FLUJO MONOFASICO DESDE LA POPLITEA  HASTA EL NIVEL DISTAL DE LA TIBIAL POSTERIOR Y PERONEA_x000a_3. OBSTRUCCION  COMPLET DDESD EL TERCIO PROXIMAL DE LA TIBIAL  ANTERIOR IZQUIERDA. "/>
    <d v="2023-06-05T13:23:29"/>
    <n v="23"/>
    <s v="JENNIE ASTRID BECERRA MENECES"/>
    <d v="2023-06-05T14:04:39"/>
    <n v="41"/>
    <s v="I749"/>
    <s v="EMBOLIA Y TROMBOSIS DE ARTERIA NO ESPECIFICADA"/>
    <s v="GEOVANIS ALBERTO ORTEGA CUELLO"/>
    <d v="2023-06-05T17:14:00"/>
    <n v="3"/>
    <s v="Observación"/>
    <s v="Vivo"/>
  </r>
  <r>
    <s v="CECILIA ISABEL PEÑALOZA GOMEZ"/>
    <s v="Cédula ciudadanía"/>
    <s v="49685175"/>
    <s v="66 Años"/>
    <s v="Adulto"/>
    <s v="COMPAÑIA DE MEDICINA PREPAGADA COLSANITAS S.A."/>
    <s v="Pólizas de Salud y MP"/>
    <s v="1010 COLSANITAS INTEGRAL"/>
    <n v="1458544"/>
    <s v="Hospitalización"/>
    <d v="2023-06-05T13:32:00"/>
    <x v="5"/>
    <n v="2"/>
    <n v="2"/>
    <x v="2"/>
    <d v="2023-06-05T13:54:20"/>
    <m/>
    <s v="Derivado de Neumologoa apr urgencid de cardiologia"/>
    <d v="2023-06-05T13:54:20"/>
    <n v="22"/>
    <s v="EDWING RENE HIGUERA BECERRA"/>
    <d v="2023-06-05T13:54:51"/>
    <n v="0"/>
    <s v="I209"/>
    <s v="ANGINA DE PECHO, NO ESPECIFICADA"/>
    <s v="EDWING RENE HIGUERA BECERRA"/>
    <d v="2023-06-09T13:39:00"/>
    <n v="95"/>
    <s v="Observación"/>
    <s v="Vivo"/>
  </r>
  <r>
    <s v="PABLO EDUARDO CARRASCAL MAICHEL"/>
    <s v="Cédula ciudadanía"/>
    <s v="1019144443"/>
    <s v="24 Años"/>
    <s v="Adulto"/>
    <s v="COLMEDICA MEDICINA PREPAGADA S A"/>
    <s v="Pólizas de Salud y MP"/>
    <s v="GAMA ALTA - OCEANO"/>
    <n v="1458546"/>
    <s v="Hospitalización"/>
    <d v="2023-06-05T13:36:00"/>
    <x v="5"/>
    <n v="2"/>
    <n v="2"/>
    <x v="2"/>
    <d v="2023-06-05T14:30:09"/>
    <m/>
    <s v="derivado de fall cardica para su hpsitalizacion"/>
    <d v="2023-06-05T14:30:09"/>
    <n v="54"/>
    <s v="EDWING RENE HIGUERA BECERRA"/>
    <d v="2023-06-05T14:33:10"/>
    <n v="3"/>
    <s v="I509"/>
    <s v="INSUFICIENCIA CARDIACA, NO ESPECIFICADA"/>
    <s v="EDWING RENE HIGUERA BECERRA"/>
    <d v="2023-06-12T15:16:00"/>
    <n v="168"/>
    <s v="Cuidado Intermedio Adulto"/>
    <s v="Vivo"/>
  </r>
  <r>
    <s v="CARMEN ELISA BARAJAS VARGAS"/>
    <s v="Cédula ciudadanía"/>
    <s v="30008885"/>
    <s v="49 Años"/>
    <s v="Adulto"/>
    <s v="COOSALUD ENTIDAD PROMOTORA DE SALUD S.A"/>
    <s v="Subsidiado"/>
    <s v="ATEN. INTEGRAL CARDIOLOGÍA REG SUBSIDIADO"/>
    <n v="1458548"/>
    <s v="Hospitalización"/>
    <d v="2023-06-05T13:41:00"/>
    <x v="5"/>
    <n v="3"/>
    <n v="3"/>
    <x v="1"/>
    <d v="2023-06-05T14:01:52"/>
    <m/>
    <s v="PACIENTE ACEPTADA  EN REMISION  DE HOSPITAL MANUELA BELTRAN   INGRESA POR  DOLOR  TORAXICOO    Y  DOLOR EN MIEMBRO INFERIOR IZQUIERDO,  REALIZAN   TROPONINA  EN ZONA GRIS, DIMERO   POSITIVO  (848), Tomografía Axial Computarizada  DE  TORAX  CON PROTOCOLO PARA Tromboembolismo Pulmonar  NEGATIVOO,  DOPPLER VENOSO  NEGATIVOS.  REMITEN POR  TRAMITE  ADMINISTRATIVO_x000a_"/>
    <d v="2023-06-05T14:01:52"/>
    <n v="20"/>
    <s v="JENNIE ASTRID BECERRA MENECES"/>
    <d v="2023-06-05T15:51:32"/>
    <n v="109"/>
    <s v="I509"/>
    <s v="INSUFICIENCIA CARDIACA, NO ESPECIFICADA"/>
    <s v="KAREN VANESSA OLIVEROS ARAUJO"/>
    <m/>
    <s v=""/>
    <s v="Hospitalización Adulto"/>
    <s v="Vivo"/>
  </r>
  <r>
    <s v="JANUARIO SALAMANCA ORJUELA"/>
    <s v="Cédula ciudadanía"/>
    <s v="19235326"/>
    <s v="70 Años"/>
    <s v="Adulto"/>
    <s v="REGIONAL DE ASEGURAMIENTO EN SALUD N5"/>
    <s v="Regimen Especial y/o Excepcional"/>
    <s v="RESOLUCION DE URGENCIAS"/>
    <n v="1458598"/>
    <s v="Urgencias"/>
    <d v="2023-06-05T15:38:00"/>
    <x v="5"/>
    <n v="2"/>
    <n v="2"/>
    <x v="2"/>
    <d v="2023-06-05T15:45:44"/>
    <m/>
    <s v="''mucho dolor y fatiga''_x000a_Postoperatorio implante de marcapasos bicameral (26/04/23) desde entonces no ha presentado controles con electroofisiologia._x000a_"/>
    <d v="2023-06-05T15:45:44"/>
    <n v="7"/>
    <s v="FRAY URIEL ARIAS MORENO"/>
    <d v="2023-06-05T16:11:43"/>
    <n v="25"/>
    <s v="G442"/>
    <s v="CEFALEA DEBIDA A TENSION"/>
    <s v="GEOVANIS ALBERTO ORTEGA CUELLO"/>
    <d v="2023-06-05T16:59:00"/>
    <n v="0"/>
    <s v="Alta a Casa"/>
    <s v="Vivo"/>
  </r>
  <r>
    <s v="CAROLIPO GALEANO AMAYA"/>
    <s v="Cédula ciudadanía"/>
    <s v="1005294044"/>
    <s v="33 Años"/>
    <s v="Adulto"/>
    <s v="NUEVA EMPRESA PROMOTORA DE SALUD S.A."/>
    <s v="Subsidiado"/>
    <s v="SANTANDER PITP PBS SUBSIDIADO "/>
    <n v="1458602"/>
    <s v="Hospitalización"/>
    <d v="2023-06-05T15:50:00"/>
    <x v="5"/>
    <n v="2"/>
    <n v="2"/>
    <x v="2"/>
    <d v="2023-06-05T15:56:04"/>
    <m/>
    <s v="Paciente remitido de Landazurei por dolor toracico de horas de la mañana asociaod a mareos, con haallzgo de eklg con bradicardia de 48 Latidos Por Minuto. remiten para valoracion en mayor nivel de complejidad., "/>
    <d v="2023-06-05T15:56:04"/>
    <n v="6"/>
    <s v="FRAY URIEL ARIAS MORENO"/>
    <d v="2023-06-05T16:46:55"/>
    <n v="50"/>
    <s v="R55X"/>
    <s v="SINCOPE Y COLAPSO"/>
    <s v="KAREN VANESSA OLIVEROS ARAUJO"/>
    <d v="2023-06-09T19:13:00"/>
    <n v="98"/>
    <s v="Observación"/>
    <s v="Vivo"/>
  </r>
  <r>
    <s v="ELSA DIAZ DE OSMA"/>
    <s v="Cédula ciudadanía"/>
    <s v="63270436"/>
    <s v="69 Años"/>
    <s v="Adulto"/>
    <s v="NUEVA EMPRESA PROMOTORA DE SALUD S.A."/>
    <s v="Contributivo"/>
    <s v="SANTANDER PITP PBS CONTRIBUTIVO "/>
    <n v="1458609"/>
    <s v="Hospitalización"/>
    <d v="2023-06-05T16:11:00"/>
    <x v="5"/>
    <n v="2"/>
    <n v="2"/>
    <x v="2"/>
    <d v="2023-06-05T16:42:35"/>
    <m/>
    <s v="remitida de consulta externa por hallazgo de potasio alto. 6.22 Milimol de soluto por litro de solución  creatinina 1.52 mg7dl. refiere oliguria._x000a__x000a__x000a_CARDIOPATIA DILATADA MIXTA CON Fracción De Eyección DEL 11% (10% (20% (12%)_x000a_CORONARIAS SANAS_x000a_FIBRILACION AURICULAR CON RESPUESTA VENTRICULAR CONTROLADA_x000a_BLOQUEO COMPLETO RAMA IZQUIERDA_x000a_CRT D 24 OCT DEL 2016_x000a_EPISODIO DE MUERTE SUBITA ABORTADA 12 OCT 2015_x000a_DIABETES MELLITUS TIPO 2_x000a_HIPERTENSION ARTERIAL"/>
    <d v="2023-06-05T16:42:35"/>
    <n v="31"/>
    <s v="FRAY URIEL ARIAS MORENO"/>
    <d v="2023-06-05T17:33:07"/>
    <n v="50"/>
    <s v="I420"/>
    <s v="CARDIOMIOPATIA DILATADA"/>
    <s v="KAREN VANESSA OLIVEROS ARAUJO"/>
    <d v="2023-06-06T20:53:00"/>
    <n v="27"/>
    <s v="Observación"/>
    <s v="Vivo"/>
  </r>
  <r>
    <s v="MARIA ADELA CARRILLO"/>
    <s v="Cédula ciudadanía"/>
    <s v="27790930"/>
    <s v="63 Años"/>
    <s v="Adulto"/>
    <s v="COOSALUD ENTIDAD PROMOTORA DE SALUD S.A"/>
    <s v="Subsidiado"/>
    <s v="ATEN. INTEGRAL CARDIOLOGÍA REG SUBSIDIADO"/>
    <n v="1458610"/>
    <s v="Urgencias"/>
    <d v="2023-06-05T16:14:00"/>
    <x v="5"/>
    <n v="1"/>
    <m/>
    <x v="0"/>
    <m/>
    <m/>
    <s v="dolor enel pecho, mareos y fatiga_x000a__x000a_166 110/87  75_x000a_"/>
    <d v="2023-06-05T16:28:19"/>
    <n v="14"/>
    <s v="FRAY URIEL ARIAS MORENO"/>
    <d v="2023-06-05T16:37:09"/>
    <n v="8"/>
    <s v="I479"/>
    <s v="TAQUICARDIA PAROXISTICA, NO ESPECIFICADA"/>
    <s v="GEOVANIS ALBERTO ORTEGA CUELLO"/>
    <d v="2023-06-05T21:44:00"/>
    <n v="5"/>
    <s v="Observación"/>
    <s v="Vivo"/>
  </r>
  <r>
    <s v="ANCELMA HERNANDEZ GRANADOS"/>
    <s v="Cédula ciudadanía"/>
    <s v="26794939"/>
    <s v="61 Años"/>
    <s v="Adulto"/>
    <s v="NUEVA EMPRESA PROMOTORA DE SALUD S.A."/>
    <s v="Subsidiado"/>
    <s v="SANTANDER PITP PBS SUBSIDIADO "/>
    <n v="1458615"/>
    <s v="Urgencias"/>
    <d v="2023-06-05T17:02:00"/>
    <x v="5"/>
    <n v="3"/>
    <n v="3"/>
    <x v="1"/>
    <d v="2023-06-05T17:33:58"/>
    <m/>
    <s v="Paciente Postoperatorio DE 24/05/2023 SAFENOVARICECTOMIA MAYOR IZQUIERDA. presenta dolor e inflamacion de miembro inferior izqueirdo. no dolor en el pechoi, no fatiga,. no fiebre "/>
    <d v="2023-06-05T17:33:58"/>
    <n v="31"/>
    <s v="FRAY URIEL ARIAS MORENO"/>
    <d v="2023-06-05T18:43:10"/>
    <n v="69"/>
    <s v="I839"/>
    <s v="VENAS VARICOSAS DE LOS MIEMBROS INFERIORES SIN ULCERA NI INFLAMACION"/>
    <s v="GABRIEL FERNANDO RUIZ HERNANDEZ"/>
    <d v="2023-06-05T21:47:00"/>
    <n v="3"/>
    <s v="Alta a Casa"/>
    <s v="Vivo"/>
  </r>
  <r>
    <s v="HUGO MAURICIO DIAZ MARTINEZ"/>
    <s v="Cédula ciudadanía"/>
    <s v="91260673"/>
    <s v="55 Años"/>
    <s v="Adulto"/>
    <s v="ECOPETROL S.A."/>
    <s v="Regimen Especial y/o Excepcional"/>
    <s v="CONTRATO No. 3044412"/>
    <n v="1458617"/>
    <s v="Urgencias"/>
    <d v="2023-06-05T17:21:00"/>
    <x v="5"/>
    <n v="3"/>
    <n v="3"/>
    <x v="1"/>
    <d v="2023-06-05T17:48:08"/>
    <m/>
    <s v="Tengo una masa en el paladar y mucho dolor"/>
    <d v="2023-06-05T17:48:08"/>
    <n v="27"/>
    <s v="EDWING RENE HIGUERA BECERRA"/>
    <d v="2023-06-05T17:49:47"/>
    <n v="1"/>
    <s v="C058"/>
    <s v="LESION DE SITIOS CONTIGUOS DEL PALADAR"/>
    <s v="EDWING RENE HIGUERA BECERRA"/>
    <d v="2023-06-05T21:51:00"/>
    <n v="4"/>
    <s v="Observación"/>
    <s v="Vivo"/>
  </r>
  <r>
    <s v="JUAN DIEGO CALDERON CARREÑO"/>
    <s v="Cédula ciudadanía"/>
    <s v="1098693913"/>
    <s v="32 Años"/>
    <s v="Adulto"/>
    <s v="POSITIVA COMPAÑIA DE SEGUROS S. A."/>
    <s v="Riesgos Laborales"/>
    <s v="ADMINISTRADORA DE RIESGOS LABORALES"/>
    <n v="1458621"/>
    <s v="Urgencias"/>
    <d v="2023-06-05T17:39:00"/>
    <x v="5"/>
    <n v="3"/>
    <n v="3"/>
    <x v="1"/>
    <d v="2023-06-05T18:19:24"/>
    <m/>
    <s v="Paciente masculino de 32 años, con antecdentes de obesidad,  refiere accidente laboral,  labora en juzfgadfo octavo de familia del circuito de bucaramanga, refiere  trauma en rodilla derecha, al pararse de la silla del escritorio de la oficina, jornada laboral.  "/>
    <d v="2023-06-05T18:19:24"/>
    <n v="40"/>
    <s v="FRAY URIEL ARIAS MORENO"/>
    <d v="2023-06-05T19:04:14"/>
    <n v="44"/>
    <s v="S800"/>
    <s v="CONTUSION DE LA RODILLA"/>
    <s v="JUAN PABLO  TORRES ROMERO"/>
    <d v="2023-06-05T23:21:00"/>
    <n v="4"/>
    <s v="Alta a Casa"/>
    <s v="Vivo"/>
  </r>
  <r>
    <s v="CAROLINA PORRAS LINERO"/>
    <s v="Cédula ciudadanía"/>
    <s v="63548835"/>
    <s v="39 Años"/>
    <s v="Adulto"/>
    <s v="MEDISANITAS SAS. COMPAÑIA DE MEDICINA PREPAGADA"/>
    <s v="Pólizas de Salud y MP"/>
    <s v="2060 MEDISANITAS INTEGRAL"/>
    <n v="1458623"/>
    <s v="Hospitalización"/>
    <d v="2023-06-05T17:47:00"/>
    <x v="5"/>
    <n v="2"/>
    <m/>
    <x v="2"/>
    <m/>
    <m/>
    <s v="TRABAJO DE PARTO._x000a_SE TRASLADA POR SERVICIO DE URGENCIAS A SALA DE PARTO COMO URGENCIA VITAL_x000a_DADO QUE SE REQUIERE CARGAR MEDICAMENTO, SE REALIZAR TRIAGE POR MEDICO DE PISO."/>
    <d v="2023-06-05T18:01:09"/>
    <n v="14"/>
    <s v="MAYRA ALEJANDRA  VARGAS QUIROGA"/>
    <d v="2023-06-05T18:02:29"/>
    <n v="1"/>
    <s v="O479"/>
    <s v="FALSO TRABAJO DE PARTO, SIN OTRA ESPECIFICACION"/>
    <s v="MAYRA ALEJANDRA  VARGAS QUIROGA"/>
    <d v="2023-06-07T12:12:00"/>
    <n v="42"/>
    <s v="Unidad de Alta Compleg. Obstetrica"/>
    <s v="Vivo"/>
  </r>
  <r>
    <s v="LUCINA JACOBA DAZA DE GALINDO"/>
    <s v="Cédula ciudadanía"/>
    <s v="26942453"/>
    <s v="78 Años"/>
    <s v="Adulto"/>
    <s v="FUNDACION SALUD MIA EPS"/>
    <s v="Contributivo"/>
    <s v="PBS CONTRIBUTIVO "/>
    <n v="1458624"/>
    <s v="Hospitalización"/>
    <d v="2023-06-05T17:51:00"/>
    <x v="5"/>
    <n v="3"/>
    <n v="3"/>
    <x v="1"/>
    <d v="2023-06-05T18:24:53"/>
    <m/>
    <s v="refiere cuadro desde ayer dado por en epigastrio, fatiga, desaliento, diaforesis, con sensacion de perdida de tono postural, sin perdida de la conciencia._x000a__x000a_"/>
    <d v="2023-06-05T18:24:53"/>
    <n v="33"/>
    <s v="FRAY URIEL ARIAS MORENO"/>
    <d v="2023-06-05T19:19:34"/>
    <n v="54"/>
    <s v="K805"/>
    <s v="CALCULO DE CONDUCTO BILIAR SIN COLANGITIS NI COLECISTITIS"/>
    <s v="GABRIEL FERNANDO RUIZ HERNANDEZ"/>
    <d v="2023-06-10T15:31:00"/>
    <n v="116"/>
    <s v="Observación"/>
    <s v="Vivo"/>
  </r>
  <r>
    <s v="DIEGO FERNANDO LEAL ROMAN"/>
    <s v="Cédula ciudadanía"/>
    <s v="91476170"/>
    <s v="48 Años"/>
    <s v="Adulto"/>
    <s v="EPS SURAMERICANA S.A."/>
    <s v="Contributivo"/>
    <s v="PBS CONTRIBUTIVO "/>
    <n v="1458633"/>
    <s v="Hospitalización"/>
    <d v="2023-06-05T18:52:00"/>
    <x v="5"/>
    <n v="2"/>
    <n v="2"/>
    <x v="2"/>
    <d v="2023-06-05T19:16:08"/>
    <m/>
    <s v="Paciente con antecdentes de Hipertensión Arterial, ingresa por cuadro de 2 dias de evolucion de dolor en el peecho, opresivo hoy con fatiga el esfuerzoo. "/>
    <d v="2023-06-05T19:16:08"/>
    <n v="24"/>
    <s v="FRAY URIEL ARIAS MORENO"/>
    <d v="2023-06-05T19:29:54"/>
    <n v="13"/>
    <s v="I209"/>
    <s v="ANGINA DE PECHO, NO ESPECIFICADA"/>
    <s v="JUAN PABLO  TORRES ROMERO"/>
    <d v="2023-06-07T12:13:00"/>
    <n v="40"/>
    <s v="Cuidado Intermedio Adulto"/>
    <s v="Vivo"/>
  </r>
  <r>
    <s v="CENIT DANIELA RIOS VEGA"/>
    <s v="Cédula ciudadanía"/>
    <s v="1005337872"/>
    <s v="23 Años"/>
    <s v="Adulto"/>
    <s v="SEGUROS DE VIDA SURAMERICANA S.A."/>
    <s v="Riesgos Laborales"/>
    <s v="ADMINISTRADORA DE RIESGOS LABORALES"/>
    <n v="1458636"/>
    <s v="Urgencias"/>
    <d v="2023-06-05T19:06:00"/>
    <x v="5"/>
    <n v="3"/>
    <n v="3"/>
    <x v="1"/>
    <d v="2023-06-05T19:28:49"/>
    <m/>
    <s v="accidente laboral"/>
    <d v="2023-06-05T19:28:49"/>
    <n v="22"/>
    <s v="FRAY URIEL ARIAS MORENO"/>
    <d v="2023-06-05T21:15:24"/>
    <n v="106"/>
    <s v="S610"/>
    <s v="HERIDA DE DEDO(S) DE LA MANO, SIN DANO DE LA(S) UNA(S)"/>
    <s v="GABRIEL FERNANDO RUIZ HERNANDEZ"/>
    <d v="2023-06-05T23:25:00"/>
    <n v="2"/>
    <s v="Alta a Casa"/>
    <s v="Vivo"/>
  </r>
  <r>
    <s v="MARY DEL CARMEN GARCIA DE GUTIERREZ"/>
    <s v="Cédula ciudadanía"/>
    <s v="28400669"/>
    <s v="82 Años"/>
    <s v="Adulto"/>
    <s v="COOSALUD ENTIDAD PROMOTORA DE SALUD S.A"/>
    <s v="Subsidiado"/>
    <s v="ATEN. INTEGRAL CARDIOLOGÍA REG SUBSIDIADO"/>
    <n v="1458638"/>
    <s v="Hospitalización"/>
    <d v="2023-06-05T19:17:00"/>
    <x v="5"/>
    <n v="2"/>
    <n v="2"/>
    <x v="2"/>
    <d v="2023-06-05T19:30:57"/>
    <m/>
    <s v="Remtida de san vicente de chucuri por Impresión Diagnóstica  de Síndrome Coronario Agudo agudo. +"/>
    <d v="2023-06-05T19:30:57"/>
    <n v="13"/>
    <s v="FRAY URIEL ARIAS MORENO"/>
    <d v="2023-06-05T20:01:03"/>
    <n v="30"/>
    <s v="I509"/>
    <s v="INSUFICIENCIA CARDIACA, NO ESPECIFICADA"/>
    <s v="JUAN PABLO  TORRES ROMERO"/>
    <d v="2023-06-06T12:04:00"/>
    <n v="16"/>
    <s v="Hospitalización Adulto"/>
    <s v="Vivo"/>
  </r>
  <r>
    <s v="LUZ MARITZA DURAN GUARIN"/>
    <s v="Cédula ciudadanía"/>
    <s v="1098650119"/>
    <s v="35 Años"/>
    <s v="Adulto"/>
    <s v="NUEVA EMPRESA PROMOTORA DE SALUD S.A."/>
    <s v="Subsidiado"/>
    <s v="SANTANDER PITP PBS SUBSIDIADO "/>
    <n v="1458639"/>
    <s v="Hospitalización"/>
    <d v="2023-06-05T19:29:00"/>
    <x v="5"/>
    <n v="3"/>
    <n v="3"/>
    <x v="1"/>
    <d v="2023-06-05T19:35:47"/>
    <m/>
    <s v="Paciente remitidda de los Santos como urgencia vital regualda por el crue._x000a_embarazo de 25.5 semanas, Concentración cuadroo desde horas de la mañan de dolor abdominal en estudio. "/>
    <d v="2023-06-05T19:35:47"/>
    <n v="6"/>
    <s v="FRAY URIEL ARIAS MORENO"/>
    <d v="2023-06-05T21:48:40"/>
    <n v="132"/>
    <s v="O470"/>
    <s v="FALSO TRABAJO DE PARTO ANTES DE LAS 37 SEMANAS COMPLETAS DE GESTACION"/>
    <s v="GABRIEL FERNANDO RUIZ HERNANDEZ"/>
    <d v="2023-06-06T21:04:00"/>
    <n v="23"/>
    <s v="Unidad de Alta Compleg. Obstetrica"/>
    <s v="Vivo"/>
  </r>
  <r>
    <s v="RAFAELA SARA MONTEJO DE ALBA"/>
    <s v="Cédula ciudadanía"/>
    <s v="23255390"/>
    <s v="84 Años"/>
    <s v="Adulto"/>
    <s v="COOMEVA MEDICINA PREPAGADA S.A."/>
    <s v="Pólizas de Salud y MP"/>
    <s v="ORO PLUS"/>
    <n v="1458640"/>
    <s v="Urgencias"/>
    <d v="2023-06-05T19:34:00"/>
    <x v="5"/>
    <n v="3"/>
    <n v="3"/>
    <x v="1"/>
    <d v="2023-06-05T19:50:24"/>
    <m/>
    <s v="&quot; Le dio dolor &quot;"/>
    <d v="2023-06-05T19:50:24"/>
    <n v="16"/>
    <s v="YONNY JERSEY SANDOVAL LAVACUDE"/>
    <d v="2023-06-05T19:53:09"/>
    <n v="2"/>
    <s v="R074"/>
    <s v="DOLOR EN EL PECHO, NO ESPECIFICADO"/>
    <s v="YONNY JERSEY SANDOVAL LAVACUDE"/>
    <d v="2023-06-05T23:26:00"/>
    <n v="3"/>
    <s v="Alta a Casa"/>
    <s v="Vivo"/>
  </r>
  <r>
    <s v="JOSE JOAQUIN ROJAS PERICO"/>
    <s v="Cédula ciudadanía"/>
    <s v="7216453"/>
    <s v="62 Años"/>
    <s v="Adulto"/>
    <s v="SALUD TOTAL ENTIDAD PROMOTORA DE SALUD DEL REG"/>
    <s v="Contributivo"/>
    <s v="PBS CONTRIBUTIVO "/>
    <n v="1458642"/>
    <s v="Hospitalización"/>
    <d v="2023-06-05T19:39:00"/>
    <x v="5"/>
    <n v="2"/>
    <n v="2"/>
    <x v="2"/>
    <d v="2023-06-05T19:42:49"/>
    <m/>
    <s v="Paciente refiere cuadro desde hace 3 dias dado por picada en el pecho, fatiga, mareos. "/>
    <d v="2023-06-05T19:42:49"/>
    <n v="3"/>
    <s v="FRAY URIEL ARIAS MORENO"/>
    <d v="2023-06-05T20:56:29"/>
    <n v="73"/>
    <s v="I209"/>
    <s v="ANGINA DE PECHO, NO ESPECIFICADA"/>
    <s v="JUAN PABLO  TORRES ROMERO"/>
    <d v="2023-06-05T23:54:00"/>
    <n v="2"/>
    <s v="Observación"/>
    <s v="Vivo"/>
  </r>
  <r>
    <s v="JOHN FREDDY CASTILLO BLANCO"/>
    <s v="Cédula ciudadanía"/>
    <s v="1098648547"/>
    <s v="35 Años"/>
    <s v="Adulto"/>
    <s v="FUNDACION SALUD MIA EPS"/>
    <s v="Contributivo"/>
    <s v="PBS CONTRIBUTIVO "/>
    <n v="1458645"/>
    <s v="Hospitalización"/>
    <d v="2023-06-05T20:55:00"/>
    <x v="5"/>
    <n v="3"/>
    <n v="3"/>
    <x v="1"/>
    <d v="2023-06-05T20:59:29"/>
    <m/>
    <s v="Mucho dolor abdominal y ardor para orinar. "/>
    <d v="2023-06-05T20:59:29"/>
    <n v="4"/>
    <s v="FRAY URIEL ARIAS MORENO"/>
    <d v="2023-06-05T21:02:21"/>
    <n v="2"/>
    <s v="N390"/>
    <s v="INFECCION DE VIAS URINARIAS, SITIO NO ESPECIFICADO"/>
    <s v="FRAY URIEL ARIAS MORENO"/>
    <d v="2023-06-06T12:56:00"/>
    <n v="15"/>
    <s v="Observación"/>
    <s v="Vivo"/>
  </r>
  <r>
    <s v="FABIOLA MARIA BROCHERO CUJIA"/>
    <s v="Cédula ciudadanía"/>
    <s v="27001957"/>
    <s v="67 Años"/>
    <s v="Adulto"/>
    <s v="SALUD TOTAL ENTIDAD PROMOTORA DE SALUD DEL REG"/>
    <s v="Contributivo"/>
    <s v="PBS CONTRIBUTIVO "/>
    <n v="1458647"/>
    <s v="Urgencias"/>
    <d v="2023-06-05T21:04:00"/>
    <x v="5"/>
    <n v="3"/>
    <n v="3"/>
    <x v="1"/>
    <d v="2023-06-05T21:23:30"/>
    <m/>
    <s v="Paciente redireccionada de consulta externa por hallazgo de  cifras tensionales elevadas. "/>
    <d v="2023-06-05T21:23:30"/>
    <n v="19"/>
    <s v="FRAY URIEL ARIAS MORENO"/>
    <d v="2023-06-05T21:26:47"/>
    <n v="3"/>
    <s v="I10X"/>
    <s v="HIPERTENSION ESENCIAL (PRIMARIA)"/>
    <s v="FRAY URIEL ARIAS MORENO"/>
    <d v="2023-06-06T05:13:00"/>
    <n v="7"/>
    <s v="Observación"/>
    <s v="Vivo"/>
  </r>
  <r>
    <s v="JORGE ARMANDO NORIEGA HERNANDEZ"/>
    <s v="Cédula ciudadanía"/>
    <s v="91538829"/>
    <s v="38 Años"/>
    <s v="Adulto"/>
    <s v="MEDISANITAS SAS. COMPAÑIA DE MEDICINA PREPAGADA"/>
    <s v="Pólizas de Salud y MP"/>
    <s v="2060 MEDISANITAS INTEGRAL"/>
    <n v="1458649"/>
    <s v="Hospitalización"/>
    <d v="2023-06-05T21:32:00"/>
    <x v="5"/>
    <n v="4"/>
    <n v="4"/>
    <x v="3"/>
    <d v="2023-06-05T21:37:33"/>
    <m/>
    <s v="&quot; dolor de cabeza &quot;"/>
    <d v="2023-06-05T21:37:33"/>
    <n v="5"/>
    <s v="YONNY JERSEY SANDOVAL LAVACUDE"/>
    <d v="2023-06-05T21:46:25"/>
    <n v="8"/>
    <s v="G438"/>
    <s v="OTRAS MIGRANAS"/>
    <s v="YONNY JERSEY SANDOVAL LAVACUDE"/>
    <d v="2023-06-05T23:33:00"/>
    <n v="1"/>
    <s v="Alta a Casa"/>
    <s v="Vivo"/>
  </r>
  <r>
    <s v="RAFAEL ANGEL MORA SEPULVEDA"/>
    <s v="Cédula ciudadanía"/>
    <s v="13563147"/>
    <s v="43 Años"/>
    <s v="Adulto"/>
    <s v="FUNDACION SALUD MIA EPS"/>
    <s v="Contributivo"/>
    <s v="PBS CONTRIBUTIVO "/>
    <n v="1458650"/>
    <s v="Hospitalización"/>
    <d v="2023-06-05T21:36:00"/>
    <x v="5"/>
    <n v="2"/>
    <n v="2"/>
    <x v="2"/>
    <d v="2023-06-05T21:41:08"/>
    <m/>
    <s v="Paciente refiere cuadro desde ayer dado por dolor en el pecho de tipo picadas, dolor en el brazo izquierdo y espalda.asociado a   dolor de cabeza._x000a_"/>
    <d v="2023-06-05T21:41:08"/>
    <n v="5"/>
    <s v="FRAY URIEL ARIAS MORENO"/>
    <d v="2023-06-05T21:41:46"/>
    <n v="0"/>
    <s v="R074"/>
    <s v="DOLOR EN EL PECHO, NO ESPECIFICADO"/>
    <s v="FRAY URIEL ARIAS MORENO"/>
    <d v="2023-06-14T10:13:00"/>
    <n v="204"/>
    <s v="Observación"/>
    <s v="Vivo"/>
  </r>
  <r>
    <s v="LUIS FRANCISCO GUALDRON BUENO"/>
    <s v="Cédula ciudadanía"/>
    <s v="91269465"/>
    <s v="53 Años"/>
    <s v="Adulto"/>
    <s v="EPS SURAMERICANA S.A."/>
    <s v="Contributivo"/>
    <s v="PBS CONTRIBUTIVO "/>
    <n v="1458652"/>
    <s v="Urgencias"/>
    <d v="2023-06-05T23:12:00"/>
    <x v="5"/>
    <n v="2"/>
    <n v="2"/>
    <x v="2"/>
    <d v="2023-06-05T23:23:13"/>
    <m/>
    <s v="Paciente con antecedentes de Hipertensión Arterial, Diabetes Mellitus tipo II, obesidad  morbida, ingresa pro dolor cuadro desde media dioa de dolor ene l epcho, opresivo que se irradia a cuello, con sensacion d efatiga. "/>
    <d v="2023-06-05T23:23:13"/>
    <n v="11"/>
    <s v="FRAY URIEL ARIAS MORENO"/>
    <d v="2023-06-05T23:35:57"/>
    <n v="12"/>
    <s v="R074"/>
    <s v="DOLOR EN EL PECHO, NO ESPECIFICADO"/>
    <s v="GABRIEL FERNANDO RUIZ HERNANDEZ"/>
    <d v="2023-06-06T05:15:00"/>
    <n v="5"/>
    <s v="Observación"/>
    <s v="Vivo"/>
  </r>
  <r>
    <s v="JOSE DE JESUS ARCINIEGAS ARDILA"/>
    <s v="Cédula ciudadanía"/>
    <s v="5694572"/>
    <s v="80 Años"/>
    <s v="Adulto"/>
    <s v="NUEVA EMPRESA PROMOTORA DE SALUD S.A."/>
    <s v="Contributivo"/>
    <s v="SANTANDER PITP PBS CONTRIBUTIVO "/>
    <n v="1458653"/>
    <s v="Hospitalización"/>
    <d v="2023-06-05T23:51:00"/>
    <x v="5"/>
    <n v="2"/>
    <n v="2"/>
    <x v="2"/>
    <d v="2023-06-05T23:57:24"/>
    <m/>
    <s v="Paciente traido por cuadro desde de 3 dias dado por ahogo en reposo, edema de miembros inferiuores, distension abdominal.  "/>
    <d v="2023-06-05T23:57:24"/>
    <n v="6"/>
    <s v="FRAY URIEL ARIAS MORENO"/>
    <d v="2023-06-06T00:08:58"/>
    <n v="11"/>
    <s v="I509"/>
    <s v="INSUFICIENCIA CARDIACA, NO ESPECIFICADA"/>
    <s v="JUAN PABLO  TORRES ROMERO"/>
    <d v="2023-06-10T13:19:00"/>
    <n v="109"/>
    <s v="Cuidado Intermedio Adulto"/>
    <s v="Vivo"/>
  </r>
  <r>
    <s v="JUAN EMMANUEL REYES GOMEZ"/>
    <s v="Registro Civil"/>
    <s v="1222255144"/>
    <s v="1 Años"/>
    <s v="Pediatrico"/>
    <s v="MEDISANITAS SAS. COMPAÑIA DE MEDICINA PREPAGADA"/>
    <s v="Pólizas de Salud y MP"/>
    <s v="2060 MEDISANITAS INTEGRAL"/>
    <n v="1458655"/>
    <s v="Urgencias"/>
    <d v="2023-06-06T00:41:00"/>
    <x v="5"/>
    <n v="4"/>
    <n v="4"/>
    <x v="3"/>
    <d v="2023-06-06T00:48:47"/>
    <m/>
    <s v="&quot; El niño esta iritable &quot;"/>
    <d v="2023-06-06T00:48:47"/>
    <n v="7"/>
    <s v="YONNY JERSEY SANDOVAL LAVACUDE"/>
    <d v="2023-06-06T00:53:26"/>
    <n v="4"/>
    <s v="H669"/>
    <s v="OTITIS MEDIA, NO ESPECIFICADA"/>
    <s v="YONNY JERSEY SANDOVAL LAVACUDE"/>
    <d v="2023-06-06T05:17:00"/>
    <n v="4"/>
    <s v="Alta a Casa"/>
    <s v="Vivo"/>
  </r>
  <r>
    <s v="JAQUELINE REVILLA DURAN"/>
    <s v="Cédula ciudadanía"/>
    <s v="63450445"/>
    <s v="44 Años"/>
    <s v="Adulto"/>
    <s v="PARTICULARES NACIONALES"/>
    <s v="Particulares Nacionales"/>
    <s v="PARTICULARES"/>
    <n v="1458657"/>
    <s v="Urgencias"/>
    <d v="2023-06-06T02:39:00"/>
    <x v="5"/>
    <n v="4"/>
    <n v="4"/>
    <x v="3"/>
    <d v="2023-06-06T02:47:22"/>
    <m/>
    <s v="Paciente  ingresa por cuadro de dolor abdominal "/>
    <d v="2023-06-06T02:47:22"/>
    <n v="8"/>
    <s v="YONNY JERSEY SANDOVAL LAVACUDE"/>
    <d v="2023-06-06T02:49:11"/>
    <n v="1"/>
    <s v="R101"/>
    <s v="DOLOR ABDOMINAL LOCALIZADO EN PARTE SUPERIOR"/>
    <s v="YONNY JERSEY SANDOVAL LAVACUDE"/>
    <d v="2023-06-06T10:39:00"/>
    <n v="7"/>
    <s v="Alta a Casa"/>
    <s v="Vivo"/>
  </r>
  <r>
    <s v="LUCILA VARGAS"/>
    <s v="Cédula ciudadanía"/>
    <s v="27958577"/>
    <s v="76 Años"/>
    <s v="Adulto"/>
    <s v="ASMET SALUD EPS SAS"/>
    <s v="Subsidiado"/>
    <s v="PGP CARDIOVASCULAR REG CONTRIB-SUBSIDIA "/>
    <n v="1458662"/>
    <s v="Hospitalización"/>
    <d v="2023-06-06T05:24:00"/>
    <x v="5"/>
    <n v="2"/>
    <n v="2"/>
    <x v="2"/>
    <d v="2023-06-06T06:36:01"/>
    <m/>
    <s v="Ingresa paciente del Hospital Internacional De Colombia como síndrome coronario agudo sin elevación del ST._x000a_Administraron carga antiisquémica. "/>
    <d v="2023-06-06T05:36:01"/>
    <n v="12"/>
    <s v="KAREN VANESSA OLIVEROS ARAUJO"/>
    <d v="2023-06-06T05:48:19"/>
    <n v="12"/>
    <s v="I219"/>
    <s v="INFARTO AGUDO DEL MIOCARDIO, SIN OTRA ESPECIFICACION"/>
    <s v="KAREN VANESSA OLIVEROS ARAUJO"/>
    <d v="2023-06-07T17:05:00"/>
    <n v="35"/>
    <s v="Cuidado Intermedio Adulto"/>
    <s v="Vivo"/>
  </r>
  <r>
    <s v="JOSE DE LA CRUZ CAMARGO JAIMES"/>
    <s v="Cédula ciudadanía"/>
    <s v="12455690"/>
    <s v="73 Años"/>
    <s v="Adulto"/>
    <s v="NUEVA EMPRESA PROMOTORA DE SALUD S.A."/>
    <s v="Subsidiado"/>
    <s v="SANTANDER PITP PBS SUBSIDIADO "/>
    <n v="1458669"/>
    <s v="Hospitalización"/>
    <d v="2023-06-06T06:13:00"/>
    <x v="5"/>
    <n v="3"/>
    <n v="3"/>
    <x v="1"/>
    <d v="2023-06-06T06:47:05"/>
    <m/>
    <s v="Paciente refiere descargas del disposittivo. "/>
    <d v="2023-06-06T06:47:05"/>
    <n v="34"/>
    <s v="FRAY URIEL ARIAS MORENO"/>
    <d v="2023-06-06T06:51:17"/>
    <n v="4"/>
    <s v="I499"/>
    <s v="ARRITMIA CARDIACA, NO ESPECIFICADA"/>
    <s v="CARLOS RODOLFO RUEDA GUATAVA"/>
    <d v="2023-06-13T11:20:00"/>
    <n v="172"/>
    <s v="Observación"/>
    <s v="Vivo"/>
  </r>
  <r>
    <s v="DAYANA JAIMES RODRIGUEZ"/>
    <s v="Cédula ciudadanía"/>
    <s v="1098358445"/>
    <s v="26 Años"/>
    <s v="Adulto"/>
    <s v="NUEVA EMPRESA PROMOTORA DE SALUD S.A."/>
    <s v="Contributivo"/>
    <s v="SANTANDER PITP PBS CONTRIBUTIVO "/>
    <n v="1458788"/>
    <s v="Hospitalización"/>
    <d v="2023-06-06T07:33:00"/>
    <x v="5"/>
    <n v="4"/>
    <m/>
    <x v="3"/>
    <m/>
    <m/>
    <s v="Paciente femenina de 25 años con diagnosticos de:_x000a__x000a_1. Amenaza de Parto Prematuro Controlada_x000a_2. Embarazo de 34 Semanas 2 dia_x000a_3. Diabetes Gestacional controlada_x000a_4. G3A1C1V1_x000a_- Cesarea previa por Desproporcion cefalopelvica_x000a_5. Primipaternidad_x000a_6. Paridad Satisfecha con deseo de planificacion definitiva._x000a_7. Riesgo Primoinfeccion Toxoplasma_x000a_8. Sobrepeso para edad gestacional_x000a__x000a__x000a_Fecha Última Regla 08/09/22_x000a_Hemoclasificacion: O Rh Positivo._x000a_Maduracion Pulmonar primera dosis 9-10/5/2023 18 hr_x000a_Riesgo Obstetrico Alto_x000a_Riesgo Trombotico: Moderado._x000a__x000a_Paciente de 25 años G3A1C1V1 con embarazo de 38 semanas  programada para hoy para cesaria segmentaria. paciente redireccionada de consulta extenna porque no esta agendada en la prrogrmacion de turno quirurgico. paciente niega contracciones uterinas, no salida de liquido vaginal, movientos fetalees activos._x000a_se toma monitoreo para ver bienestar fetal. "/>
    <d v="2023-06-06T07:57:44"/>
    <n v="24"/>
    <s v="FRAY URIEL ARIAS MORENO"/>
    <d v="2023-06-06T09:44:21"/>
    <n v="106"/>
    <s v="O479"/>
    <s v="FALSO TRABAJO DE PARTO, SIN OTRA ESPECIFICACION"/>
    <s v="KAREN VANESSA OLIVEROS ARAUJO"/>
    <d v="2023-06-08T11:34:00"/>
    <n v="49"/>
    <s v="Unidad de Alta Compleg. Obstetrica"/>
    <s v="Vivo"/>
  </r>
  <r>
    <s v="BRICEIDA ARIZA LEAL"/>
    <s v="Cédula ciudadanía"/>
    <s v="28482783"/>
    <s v="71 Años"/>
    <s v="Adulto"/>
    <s v="COOSALUD ENTIDAD PROMOTORA DE SALUD S.A"/>
    <s v="Subsidiado"/>
    <s v="ATEN. INTEGRAL CARDIOLOGÍA REG SUBSIDIADO"/>
    <n v="1458837"/>
    <s v="Hospitalización"/>
    <d v="2023-06-06T07:59:00"/>
    <x v="5"/>
    <n v="3"/>
    <n v="3"/>
    <x v="1"/>
    <d v="2023-06-06T08:08:47"/>
    <m/>
    <s v="Paciente con antecdnetes de  Cardiopatia chagasica,  Funcional Fracción Eyeccion Del Ventriculo Izquierdo 27%, usuaria de Cardiodesfibrilador Implantable EVERA MEDTRONIC 21/1/2016. Ultima reprogramacion abril 2023, imngresa desde cimitarra pro sus propios medios, por cuadro de sde 8 dias de opresion en el pecho y ahora fatiga en  reposo, no toelra el decubito. "/>
    <d v="2023-06-06T08:08:47"/>
    <n v="9"/>
    <s v="FRAY URIEL ARIAS MORENO"/>
    <d v="2023-06-06T08:49:57"/>
    <n v="41"/>
    <s v="I509"/>
    <s v="INSUFICIENCIA CARDIACA, NO ESPECIFICADA"/>
    <s v="KAREN VANESSA OLIVEROS ARAUJO"/>
    <d v="2023-06-08T14:39:00"/>
    <n v="53"/>
    <s v="Observación"/>
    <s v="Vivo"/>
  </r>
  <r>
    <s v="RICARDO BENITEZ CAMACHO"/>
    <s v="Cédula ciudadanía"/>
    <s v="13745539"/>
    <s v="42 Años"/>
    <s v="Adulto"/>
    <s v="SEGUROS DE VIDA SURAMERICANA S.A."/>
    <s v="Pólizas de Salud y MP"/>
    <s v="SALUD CLÁSICO"/>
    <n v="1458850"/>
    <s v="Urgencias"/>
    <d v="2023-06-06T08:06:00"/>
    <x v="5"/>
    <n v="3"/>
    <n v="3"/>
    <x v="1"/>
    <d v="2023-06-06T08:10:48"/>
    <m/>
    <s v="me da taquicardia"/>
    <d v="2023-06-06T08:10:48"/>
    <n v="4"/>
    <s v="OMAR DANITH MOLINA LUBO"/>
    <d v="2023-06-06T08:11:43"/>
    <n v="0"/>
    <s v="R55X"/>
    <s v="SINCOPE Y COLAPSO"/>
    <s v="OMAR DANITH MOLINA LUBO"/>
    <d v="2023-06-06T14:11:00"/>
    <n v="5"/>
    <s v="Observación"/>
    <s v="Vivo"/>
  </r>
  <r>
    <s v="ONOFRE CACERES DIAZ"/>
    <s v="Cédula ciudadanía"/>
    <s v="91344085"/>
    <s v="55 Años"/>
    <s v="Adulto"/>
    <s v="ENTIDAD PROMOTORA DE SALUD FAMISANAR S A S"/>
    <s v="Contributivo"/>
    <s v="PBS SUBSIDIADO "/>
    <n v="1458859"/>
    <s v="Hospitalización"/>
    <d v="2023-06-06T08:10:00"/>
    <x v="5"/>
    <n v="2"/>
    <n v="2"/>
    <x v="2"/>
    <d v="2023-06-06T08:23:29"/>
    <m/>
    <s v="Paciente refiere cuadro desde ayer dado por dolor en el pecho, lado derecho. relacionado con la inspiracion profunda._x000a__x000a_-Posoperatorio de toracostomía derecha por neumotórax 13/5/2023_x000a_-Posoperatorio de ventana pericárdica drenaje de 500cc de derrame pericárdico de aspecto hemático oscuro (11/05/23)_x000a_-Posoperatorio cambio valvular aórtica por autoinjerto pulmonar y reemplazo de válvula pulmonar por raíz porcina freestyle Nº 29. (procedimiento de Ross), Reemplazo de aorta ascendente mediante interposición de prótesis tubular Nº 28. (08/05/23)_x000a_a. Tiempo clamp: 120 minutos, tiempo Cec: 165 minutos_x000a_-Cardiopatia valvula Fracción Eyección Del Ventriculo Izquierdo 45%_x000a_-Estenosis aórtica hemodinámicamente severa (Gp: 87, Gm:66, área por Hakki:0.3 cm²) con dilatación aórtica_x000a_-Insuficiencia cardiaca. Stevenson B ***Resuelta_x000a_-Insuficiencia renal aguda resuelta._x000a_-Hipertensión arterial_x000a_"/>
    <d v="2023-06-06T08:23:29"/>
    <n v="13"/>
    <s v="FRAY URIEL ARIAS MORENO"/>
    <d v="2023-06-06T08:51:34"/>
    <n v="28"/>
    <s v="R073"/>
    <s v="OTROS DOLORES EN EL PECHO"/>
    <s v="CARLOS RODOLFO RUEDA GUATAVA"/>
    <d v="2023-06-07T16:30:00"/>
    <n v="31"/>
    <s v="Observación"/>
    <s v="Vivo"/>
  </r>
  <r>
    <s v="EDWARDS ABEL RIBON GALVAN"/>
    <s v="Cédula ciudadanía"/>
    <s v="9140569"/>
    <s v="57 Años"/>
    <s v="Adulto"/>
    <s v="NUEVA EMPRESA PROMOTORA DE SALUD S.A."/>
    <s v="Subsidiado"/>
    <s v="CESAR PITP PBS SUBSIDIADO "/>
    <n v="1458930"/>
    <s v="Hospitalización"/>
    <d v="2023-06-06T08:42:00"/>
    <x v="5"/>
    <n v="3"/>
    <n v="3"/>
    <x v="1"/>
    <d v="2023-06-06T08:55:20"/>
    <m/>
    <s v="Paciente masculino de 57 años,m con antecdentes de Hipertensión Arterial, obesidad, refiere cuadro desde hace dos dias presento dolor en pecho, cuello y manddibula.  ahora con leve fatgiga con el esfuerzo"/>
    <d v="2023-06-06T08:55:20"/>
    <n v="13"/>
    <s v="FRAY URIEL ARIAS MORENO"/>
    <d v="2023-06-06T12:22:27"/>
    <n v="207"/>
    <s v="I200"/>
    <s v="ANGINA INESTABLE"/>
    <s v="CARLOS RODOLFO RUEDA GUATAVA"/>
    <d v="2023-06-06T21:29:00"/>
    <n v="9"/>
    <s v="Observación"/>
    <s v="Vivo"/>
  </r>
  <r>
    <s v="ADRIANA VALERIA FLOREZ ORTEGA"/>
    <s v="Tarjeta de Identidad"/>
    <s v="1065240371"/>
    <s v="12 Años"/>
    <s v="Pediatrico"/>
    <s v="NUEVA EMPRESA PROMOTORA DE SALUD S.A."/>
    <s v="Contributivo"/>
    <s v="SANTANDER PITP PBS CONTRIBUTIVO "/>
    <n v="1458935"/>
    <s v="Urgencias"/>
    <d v="2023-06-06T08:46:00"/>
    <x v="5"/>
    <n v="3"/>
    <n v="3"/>
    <x v="1"/>
    <d v="2023-06-06T09:07:30"/>
    <m/>
    <s v="Remitido de consulta externa de pediatria desde  san alberto cesar, por sus propios medios. por dolro en eel pecho ocacional, y taquicardias._x000a_ap de Quirúrgico valvuloplastia mitral 20/4/2023 Fundacion Cardiovascular De Colombia  "/>
    <d v="2023-06-06T09:07:30"/>
    <n v="21"/>
    <s v="FRAY URIEL ARIAS MORENO"/>
    <d v="2023-06-06T10:25:41"/>
    <n v="78"/>
    <s v="E669"/>
    <s v="OBESIDAD, NO ESPECIFICADA"/>
    <s v="KAREN VANESSA OLIVEROS ARAUJO"/>
    <d v="2023-06-06T12:24:00"/>
    <n v="1"/>
    <s v="Observación"/>
    <s v="Vivo"/>
  </r>
  <r>
    <s v="RAMIRO SERRANO ROJAS"/>
    <s v="Cédula ciudadanía"/>
    <s v="5752440"/>
    <s v="81 Años"/>
    <s v="Adulto"/>
    <s v="COOSALUD ENTIDAD PROMOTORA DE SALUD S.A"/>
    <s v="Subsidiado"/>
    <s v="ATEN. INTEGRAL CARDIOLOGÍA REG SUBSIDIADO"/>
    <n v="1458948"/>
    <s v="Hospitalización"/>
    <d v="2023-06-06T08:53:00"/>
    <x v="5"/>
    <n v="3"/>
    <n v="3"/>
    <x v="1"/>
    <d v="2023-06-06T09:17:15"/>
    <m/>
    <s v="Paciente massculino de 81 años, con antecdenetes Hipertensión Arterial, refeie cuadro de 20 dias dado por dolro en el pecho precordial, no relacionado con el esfuerzo fisico. por exacerbacion del dolor consulta por urgencias "/>
    <d v="2023-06-06T09:17:15"/>
    <n v="24"/>
    <s v="FRAY URIEL ARIAS MORENO"/>
    <d v="2023-06-06T09:25:44"/>
    <n v="8"/>
    <s v="R073"/>
    <s v="OTROS DOLORES EN EL PECHO"/>
    <s v="CARLOS RODOLFO RUEDA GUATAVA"/>
    <d v="2023-06-07T00:26:00"/>
    <n v="15"/>
    <s v="Observación"/>
    <s v="Vivo"/>
  </r>
  <r>
    <s v="ESPERANZA DUARTE"/>
    <s v="Cédula ciudadanía"/>
    <s v="28377189"/>
    <s v="75 Años"/>
    <s v="Adulto"/>
    <s v="FUNDACION SALUD MIA EPS"/>
    <s v="Contributivo"/>
    <s v="PBS CONTRIBUTIVO "/>
    <n v="1458975"/>
    <s v="Hospitalización"/>
    <d v="2023-06-06T09:08:00"/>
    <x v="5"/>
    <n v="3"/>
    <n v="3"/>
    <x v="1"/>
    <d v="2023-06-06T09:40:07"/>
    <m/>
    <s v="Paciente femenina de 75 años,  Postoperatorio SAFENOVARIECTOMIA IZQUIERDA 17/4/2023, ingresa por dolor e inflamacion d epierna izquierda desde hace 3 dias. niega traumas, no fiebre, dolor en el pecho ni fatigal_x000a__x000a_Hipertensión Arterial en manejo con amlodipino, atorvastatina._x000a_Diabetes Mellitus en manejo con dieta_x000a_Hipotiroidismo : levotiroxina"/>
    <d v="2023-06-06T09:40:07"/>
    <n v="32"/>
    <s v="FRAY URIEL ARIAS MORENO"/>
    <d v="2023-06-06T11:24:28"/>
    <n v="104"/>
    <s v="I872"/>
    <s v="INSUFICIENCIA VENOSA (CRONICA) (PERIFERICA)"/>
    <s v="OMAR DANITH MOLINA LUBO"/>
    <d v="2023-06-06T21:34:00"/>
    <n v="10"/>
    <s v="Observación"/>
    <s v="Vivo"/>
  </r>
  <r>
    <s v="GERMAN CESAR HERNANDEZ ARENAS"/>
    <s v="Cédula ciudadanía"/>
    <s v="5559686"/>
    <s v="78 Años"/>
    <s v="Adulto"/>
    <s v="COOSALUD ENTIDAD PROMOTORA DE SALUD S.A"/>
    <s v="Subsidiado"/>
    <s v="SANTANDER PBS SUBSIDIADO "/>
    <n v="1458995"/>
    <s v="Hospitalización"/>
    <d v="2023-06-06T09:21:00"/>
    <x v="5"/>
    <n v="3"/>
    <n v="3"/>
    <x v="1"/>
    <d v="2023-06-06T09:53:53"/>
    <m/>
    <s v="Paciente refiere 8 dias de fatiga con el esfuerzo fisico, dolor en el pecho._x000a__x000a_Tratamiento._x000a_1.- Losartan 100 Miligramo bid._x000a_2.- Amlodipino 5 Miligramo qd._x000a_3.- ASA 100 Miligramo qd._x000a_4.- Acetaminofen ocasinal_x000a__x000a_***Ya recibió vacunación contra el SARSCOV2 (Pfizer)***_x000a__x000a_****ECOCARDIOGRAMA TT (FCV)23/06/2021***_x000a_1. Ventrículo izquierdo de tamaño normal que cursa con función sistólica global y segmentaria normal._x000a_F.E 58-60%._x000a_2. Insuficiencia mitral y tricuspidea leves._x000a_3. Pericardio sin derrame._x000a_***EKG (FCV)***_x000a_Ritmo sinusal BCRDHH + HAS_x000a__x000a_Perfusiion miocardica 22/9/2023._x000a_Gamagrafía de perfusión miocárdica con dipiridamol negativa para isquemia o necrosis._x000a_Función ventricular izquierda conservada."/>
    <d v="2023-06-06T09:53:53"/>
    <n v="32"/>
    <s v="FRAY URIEL ARIAS MORENO"/>
    <d v="2023-06-06T10:00:36"/>
    <n v="6"/>
    <s v="I10X"/>
    <s v="HIPERTENSION ESENCIAL (PRIMARIA)"/>
    <s v="CARLOS RODOLFO RUEDA GUATAVA"/>
    <d v="2023-06-08T12:11:00"/>
    <n v="50"/>
    <s v="Observación"/>
    <s v="Vivo"/>
  </r>
  <r>
    <s v="MYRIAM CASTILLO DE DIAZ"/>
    <s v="Cédula ciudadanía"/>
    <s v="63270264"/>
    <s v="68 Años"/>
    <s v="Adulto"/>
    <s v="NUEVA EMPRESA PROMOTORA DE SALUD S.A."/>
    <s v="Contributivo"/>
    <s v="SANTANDER PITP PBS CONTRIBUTIVO "/>
    <n v="1459015"/>
    <s v="Urgencias"/>
    <d v="2023-06-06T09:36:00"/>
    <x v="5"/>
    <n v="3"/>
    <n v="3"/>
    <x v="1"/>
    <d v="2023-06-06T10:06:01"/>
    <m/>
    <s v="Paciente refiere cuadro desde 15 dia con dolor dorsal aldo derecho, ocacional, no reallcioanddo con el esfuerzo fisico, hoy se encotnraba en terapia de rehabilicacion cardiaca, se exacrbo el dolor, asociado a debildiad y fatiga motivo por el cual consulta._x000a__x000a_PACIENTE FEMENINO DE 68 AÑOS CON DIAGNÓSTICOS DE:_x000a_1- POSOPERATORIO DE ANGIOPLASTIA CON 2 STENTS MEDICADOS EN ARTERIA DESCENDENTE_x000a_ANTERIOR + LESIÓN SEVERA DE LA OBTUS MARGINAL (ARTERIOGRAFÍA CORONARI 14/5/2023)._x000a_2- SÍNDROME CORONARIO AGUDO TIPO INFARTO AGUDO DE MIOCARDIO SIN ELEVACIÓN ST._x000a_--3 KILLIP KIMBALL I/IV. GRACE: 110. TIMI: 2._x000a_- CARDIOPATÍA ISQUÉMICA CON FRACCIÓN EYECCION DEL VENTRICULO IZQUIERDO 49%._x000a_ANTECEDENTES DE:_x000a_- TRASTORNO DEPERSIVO._x000a_- FIBROMIALGIA_x000a_PARACLINICOS:_x000a_* Laboratorios ( 26/05/2023): POTASIO 4.7 CRE 0.8"/>
    <d v="2023-06-06T10:06:01"/>
    <n v="30"/>
    <s v="FRAY URIEL ARIAS MORENO"/>
    <d v="2023-06-06T12:23:13"/>
    <n v="137"/>
    <s v="M797"/>
    <s v="FIBROMIALGIA"/>
    <s v="KAREN VANESSA OLIVEROS ARAUJO"/>
    <d v="2023-06-06T12:44:00"/>
    <n v="0"/>
    <s v="Alta a Casa"/>
    <s v="Vivo"/>
  </r>
  <r>
    <s v="ELENA PRADA DE RUEDA"/>
    <s v="Cédula ciudadanía"/>
    <s v="28149455"/>
    <s v="68 Años"/>
    <s v="Adulto"/>
    <s v="SALUD TOTAL ENTIDAD PROMOTORA DE SALUD DEL REG"/>
    <s v="Contributivo"/>
    <s v="POS SUBSIDIADO "/>
    <n v="1459053"/>
    <s v="Urgencias"/>
    <d v="2023-06-06T09:54:00"/>
    <x v="5"/>
    <n v="3"/>
    <n v="3"/>
    <x v="1"/>
    <d v="2023-06-06T10:31:56"/>
    <m/>
    <s v="Paciente remitida de consulta externa por crisis hipertensiva, en rango de severidad._x000a_"/>
    <d v="2023-06-06T10:31:56"/>
    <n v="37"/>
    <s v="FRAY URIEL ARIAS MORENO"/>
    <d v="2023-06-06T10:56:59"/>
    <n v="25"/>
    <s v="I10X"/>
    <s v="HIPERTENSION ESENCIAL (PRIMARIA)"/>
    <s v="OMAR DANITH MOLINA LUBO"/>
    <d v="2023-06-06T11:26:00"/>
    <n v="0"/>
    <s v="Alta a Casa"/>
    <s v="Vivo"/>
  </r>
  <r>
    <s v="BERTILDE MARIA DE LA HOZ MARTINEZ"/>
    <s v="Cédula ciudadanía"/>
    <s v="27704106"/>
    <s v="75 Años"/>
    <s v="Adulto"/>
    <s v="CAJA DE COMPENSACION FAMILIAR DEL ORIENTE COLOMBIANO COMFAORIENTE"/>
    <s v="Subsidiado"/>
    <s v="PBS SUBSIDIADO "/>
    <n v="1459064"/>
    <s v="Hospitalización"/>
    <d v="2023-06-06T09:59:00"/>
    <x v="5"/>
    <n v="3"/>
    <n v="3"/>
    <x v="1"/>
    <d v="2023-06-06T10:26:55"/>
    <m/>
    <s v="Paciente remitido de ocaña por Impresión Diagnóstica de Insuficiencia Cardiaca Congestiva   (2/6/2023-6/6/2023)_x000a_hta, obeisdad, Enfermedad Renal Crónica 3b._x000a_holter Auriculoventricular tipo II mobizt II y extrasistolioa ventricular y supraventricular "/>
    <d v="2023-06-06T10:26:55"/>
    <n v="27"/>
    <s v="FRAY URIEL ARIAS MORENO"/>
    <d v="2023-06-06T11:00:43"/>
    <n v="33"/>
    <s v="I509"/>
    <s v="INSUFICIENCIA CARDIACA, NO ESPECIFICADA"/>
    <s v="KAREN VANESSA OLIVEROS ARAUJO"/>
    <d v="2023-06-13T12:18:00"/>
    <n v="169"/>
    <s v="Cuidado Intermedio Adulto"/>
    <s v="Vivo"/>
  </r>
  <r>
    <s v="PEDRO ELIAS MEDINA AMADO"/>
    <s v="Cédula ciudadanía"/>
    <s v="13644874"/>
    <s v="58 Años"/>
    <s v="Adulto"/>
    <s v="NUEVA EMPRESA PROMOTORA DE SALUD S.A."/>
    <s v="Subsidiado"/>
    <s v="SANTANDER PITP PBS SUBSIDIADO "/>
    <n v="1459068"/>
    <s v="Hospitalización"/>
    <d v="2023-06-06T10:03:00"/>
    <x v="5"/>
    <n v="3"/>
    <n v="3"/>
    <x v="1"/>
    <d v="2023-06-06T11:01:22"/>
    <m/>
    <s v="Pedro es un paciente de 58 años de edad  refiere dolor torácico en hemitorax izquierdo que se irradia a miembro superior izquierdo de forma intermitente, palpitaicnes, diaforesis.  motivo por el cual consulta._x000a__x000a_Tratamiento ACTUAL_x000a_1.- Colchicina_x000a_2.- Furosemida_x000a_3.- Omeprazol_x000a_***ECOCARDIOGRAMA ESTRES DOBUTAMINA (IDIME-DRA.MOSCOSO)05/05/2023***_x000a_1.- NEGATIVO para isquemia miocardica inducibel_x000a_2.- Respuesta presora normal"/>
    <d v="2023-06-06T11:01:22"/>
    <n v="58"/>
    <s v="FRAY URIEL ARIAS MORENO"/>
    <d v="2023-06-06T11:09:44"/>
    <n v="8"/>
    <s v="R074"/>
    <s v="DOLOR EN EL PECHO, NO ESPECIFICADO"/>
    <s v="CARLOS RODOLFO RUEDA GUATAVA"/>
    <d v="2023-06-07T04:53:00"/>
    <n v="17"/>
    <s v="Observación"/>
    <s v="Vivo"/>
  </r>
  <r>
    <s v="MARIA DE JESUS BUITRAGO DE RINCON"/>
    <s v="Cédula ciudadanía"/>
    <s v="28097012"/>
    <s v="75 Años"/>
    <s v="Adulto"/>
    <s v="COOSALUD ENTIDAD PROMOTORA DE SALUD S.A"/>
    <s v="Subsidiado"/>
    <s v="ATEN. INTEGRAL CARDIOLOGÍA REG SUBSIDIADO"/>
    <n v="1459081"/>
    <s v="Hospitalización"/>
    <d v="2023-06-06T10:13:00"/>
    <x v="5"/>
    <n v="3"/>
    <n v="3"/>
    <x v="1"/>
    <d v="2023-06-06T11:10:45"/>
    <m/>
    <s v=" Paciente de 75 años, con cardiopatia diltada con disfunción sistolica moderada, dilatación severa de la_x000a_auricula izquierda, insuficiencia mitral severa e hipertensión pulmonar severa, con ultimo ecocardiograma tt con_x000a_mejoria de su función ventricular, en el holter de control con arritmia ventricular con episodios de taquicardia_x000a_ventricular no sostenida, hoy se encontraba en consutla xterna para relaizar eco stres pero Paciente presento episodios de dolro precordial motivo pro el cuam deciden redireccionar por urgencias. "/>
    <d v="2023-06-06T10:15:45"/>
    <n v="2"/>
    <s v="FRAY URIEL ARIAS MORENO"/>
    <d v="2023-06-06T10:24:26"/>
    <n v="8"/>
    <s v="I200"/>
    <s v="ANGINA INESTABLE"/>
    <s v="KAREN VANESSA OLIVEROS ARAUJO"/>
    <d v="2023-06-09T12:06:00"/>
    <n v="73"/>
    <s v="Cuidado Intermedio Adulto"/>
    <s v="Vivo"/>
  </r>
  <r>
    <s v="JORGE LUIS CAZANA MERA"/>
    <s v="Cédula de Extranjería"/>
    <s v="556222"/>
    <s v="65 Años"/>
    <s v="Adulto"/>
    <s v="EPS SURAMERICANA S.A."/>
    <s v="Contributivo"/>
    <s v="PBS CONTRIBUTIVO "/>
    <n v="1459101"/>
    <s v="Hospitalización"/>
    <d v="2023-06-06T10:27:00"/>
    <x v="5"/>
    <n v="3"/>
    <n v="3"/>
    <x v="1"/>
    <d v="2023-06-06T11:54:31"/>
    <m/>
    <s v="Paciente con enfmerdad coronaria multivaso, segun catt extrainstitucional (eeuu) que tenia pendiente valroaicon por cx cardiovascular, pidio salida voluntaria hace 3 semanas. hoy ingresa por dolor precordial desde horas de la mañana, opresiivo que se irradia a brazos. "/>
    <d v="2023-06-06T10:34:31"/>
    <n v="7"/>
    <s v="FRAY URIEL ARIAS MORENO"/>
    <d v="2023-06-06T10:40:36"/>
    <n v="6"/>
    <s v="I200"/>
    <s v="ANGINA INESTABLE"/>
    <s v="CARLOS RODOLFO RUEDA GUATAVA"/>
    <d v="2023-06-19T15:43:00"/>
    <n v="317"/>
    <s v="Observación"/>
    <s v="Vivo"/>
  </r>
  <r>
    <s v="MIGUEL ANGEL FAJARDO RANGEL"/>
    <s v="Cédula ciudadanía"/>
    <s v="88219925"/>
    <s v="48 Años"/>
    <s v="Adulto"/>
    <s v="NUEVA EMPRESA PROMOTORA DE SALUD S.A."/>
    <s v="Subsidiado"/>
    <s v="SANTANDER PITP PBS SUBSIDIADO "/>
    <n v="1459180"/>
    <s v="Hospitalización"/>
    <d v="2023-06-06T11:34:00"/>
    <x v="5"/>
    <n v="3"/>
    <n v="3"/>
    <x v="1"/>
    <d v="2023-06-06T12:08:24"/>
    <m/>
    <s v="Paciente refiere que desde ayer presenta doloPRESENTAR DESDE EL DIA DE AYER DOLOR TORACICO INTENSO RETROESTERNAL IRRADIADO A MANDIBULA QUE SE EMPEORO EN LA NOCHE Y SE EMPEORABA CON LA INSPIRACION PROFUNDA.  valorado en consulta externa por cardiologia quein considera ANTE LOS SINTOMAS REFERIDOS DEBE SER INGRESADO POR URGENCIAS PARA DESCARTAR NUEVO EVENTO CORONARIO AGUDO Y REALIZAR TAMBIEN ECOCARDIOGRAMA PARA DESCARTAR DERRAME_x000a_PERICARDICO._x000a_"/>
    <d v="2023-06-06T12:08:24"/>
    <n v="34"/>
    <s v="FRAY URIEL ARIAS MORENO"/>
    <d v="2023-06-06T13:50:10"/>
    <n v="101"/>
    <s v="R072"/>
    <s v="DOLOR PRECORDIAL"/>
    <s v="KAREN VANESSA OLIVEROS ARAUJO"/>
    <d v="2023-06-07T04:54:00"/>
    <n v="15"/>
    <s v="Observación"/>
    <s v="Vivo"/>
  </r>
  <r>
    <s v="SERGIO RUGELES ARANDA"/>
    <s v="Cédula ciudadanía"/>
    <s v="17133016"/>
    <s v="77 Años"/>
    <s v="Adulto"/>
    <s v="MEDISANITAS SAS. COMPAÑIA DE MEDICINA PREPAGADA"/>
    <s v="Pólizas de Salud y MP"/>
    <s v="2060 MEDISANITAS INTEGRAL"/>
    <n v="1459199"/>
    <s v="Hospitalización"/>
    <d v="2023-06-06T11:57:00"/>
    <x v="5"/>
    <n v="2"/>
    <m/>
    <x v="2"/>
    <m/>
    <m/>
    <s v="Paciente refiere cuadro clínico de 4 días de evolución dolor abdominal en cuadrante inferior Izquierdo, acudió a clinisanitas donde indican probable patología del colon irritable, sin embargo ante dolor persistente y antecedente de Corrección de aneurisma aorta abdominal Hace 11 años. Valorado hoy en cita de nefroprotección donde ante sintomatología remiten para descartar complicaciones. "/>
    <d v="2023-06-06T12:26:56"/>
    <n v="29"/>
    <s v="OMAR DANITH MOLINA LUBO"/>
    <d v="2023-06-06T12:28:06"/>
    <n v="1"/>
    <s v="R104"/>
    <s v="OTROS DOLORES ABDOMINALES Y LOS NO ESPECIFICADOS"/>
    <s v="OMAR DANITH MOLINA LUBO"/>
    <d v="2023-06-18T10:58:00"/>
    <n v="286"/>
    <s v="Observación"/>
    <s v="Muerto despues de 48 horas"/>
  </r>
  <r>
    <s v="CARLINA SIERRA DE CAMACHO"/>
    <s v="Cédula ciudadanía"/>
    <s v="28110653"/>
    <s v="62 Años"/>
    <s v="Adulto"/>
    <s v="SALUD TOTAL ENTIDAD PROMOTORA DE SALUD DEL REG"/>
    <s v="Contributivo"/>
    <s v="PBS CONTRIBUTIVO "/>
    <n v="1459202"/>
    <s v="Hospitalización"/>
    <d v="2023-06-06T12:04:00"/>
    <x v="5"/>
    <n v="3"/>
    <n v="3"/>
    <x v="1"/>
    <d v="2023-06-06T12:32:46"/>
    <m/>
    <s v="Paciente refeire_x000a_Paciente femenina de 62 años, conocida por Postoperatorio de Revascularización Miocárdica quirurgica   (19/05/2023), ingresa porque desde horas de la mañana dado por mareos, nauseas, vomitoss diaforesis. "/>
    <d v="2023-06-06T12:32:46"/>
    <n v="28"/>
    <s v="FRAY URIEL ARIAS MORENO"/>
    <d v="2023-06-06T15:19:48"/>
    <n v="167"/>
    <s v="R11X"/>
    <s v="NAUSEA Y VOMITO"/>
    <s v="CARLOS RODOLFO RUEDA GUATAVA"/>
    <d v="2023-06-07T01:03:00"/>
    <n v="9"/>
    <s v="Observación"/>
    <s v="Vivo"/>
  </r>
  <r>
    <s v="DAVID EDUARDO ARJONA OLAVE"/>
    <s v="Cédula ciudadanía"/>
    <s v="1098796154"/>
    <s v="26 Años"/>
    <s v="Adulto"/>
    <s v="COMPAÑIA DE MEDICINA PREPAGADA COLSANITAS S.A."/>
    <s v="Pólizas de Salud y MP"/>
    <s v="1010 COLSANITAS INTEGRAL"/>
    <n v="1459205"/>
    <s v="Urgencias"/>
    <d v="2023-06-06T12:12:00"/>
    <x v="5"/>
    <n v="2"/>
    <n v="2"/>
    <x v="2"/>
    <d v="2023-06-06T12:58:10"/>
    <m/>
    <s v="dolor en el pecho tipo picada, aparece posterior a ingesta de alimentos &quot;huevos&quot; estando en reposo, no disnea, no diaforesis. "/>
    <d v="2023-06-06T12:58:10"/>
    <n v="46"/>
    <s v="OMAR DANITH MOLINA LUBO"/>
    <d v="2023-06-06T13:09:34"/>
    <n v="11"/>
    <s v="I209"/>
    <s v="ANGINA DE PECHO, NO ESPECIFICADA"/>
    <s v="OMAR DANITH MOLINA LUBO"/>
    <d v="2023-06-06T16:06:00"/>
    <n v="2"/>
    <m/>
    <s v="Vivo"/>
  </r>
  <r>
    <s v="YESICA TATIANA ANAYA ORDUZ"/>
    <s v="Cédula ciudadanía"/>
    <s v="1102390971"/>
    <s v="23 Años"/>
    <s v="Adulto"/>
    <s v="ASMET SALUD EPS SAS"/>
    <s v="Subsidiado"/>
    <s v="PGP INTEGRAL REG CONTRIBUT-SUBSIDIADO "/>
    <n v="1459228"/>
    <s v="Hospitalización"/>
    <d v="2023-06-06T13:23:00"/>
    <x v="5"/>
    <n v="3"/>
    <n v="3"/>
    <x v="1"/>
    <d v="2023-06-06T13:39:45"/>
    <m/>
    <s v="paciente adulta joven G2C1 con embarazo de 38.2 Semanas riesgo de isoinmunizacion RH,   feto en percentil 10, sifilis gestacional ? en plan de cesarea +pomeroy. ingresa redireccionada de consulta externna por hhalalzgo de urocultivo positivo. eschericha coli. "/>
    <d v="2023-06-06T13:39:45"/>
    <n v="16"/>
    <s v="FRAY URIEL ARIAS MORENO"/>
    <d v="2023-06-06T15:02:56"/>
    <n v="83"/>
    <s v="N390"/>
    <s v="INFECCION DE VIAS URINARIAS, SITIO NO ESPECIFICADO"/>
    <s v="KAREN VANESSA OLIVEROS ARAUJO"/>
    <d v="2023-06-12T11:30:00"/>
    <n v="140"/>
    <s v="Unidad de Alta Compleg. Obstetrica"/>
    <s v="Vivo"/>
  </r>
  <r>
    <s v="ARTURO RAMIREZ LIZARAZO"/>
    <s v="Cédula ciudadanía"/>
    <s v="8278114"/>
    <s v="75 Años"/>
    <s v="Adulto"/>
    <s v="FUNDACION SALUD MIA EPS"/>
    <s v="Contributivo"/>
    <s v="PBS SUBSIDIADO "/>
    <n v="1459230"/>
    <s v="Hospitalización"/>
    <d v="2023-06-06T13:26:00"/>
    <x v="5"/>
    <n v="3"/>
    <n v="3"/>
    <x v="1"/>
    <d v="2023-06-06T14:01:54"/>
    <m/>
    <s v="Paciente refiere que desde hace 5 dias viene presentando, episodios sincopales, hoy en la maññna nuevo episodio, niega ddolor en el pecho, no palpitaciones._x000a_"/>
    <d v="2023-06-06T14:01:54"/>
    <n v="35"/>
    <s v="FRAY URIEL ARIAS MORENO"/>
    <d v="2023-06-06T15:51:28"/>
    <n v="109"/>
    <s v="R55X"/>
    <s v="SINCOPE Y COLAPSO"/>
    <s v="CARLOS RODOLFO RUEDA GUATAVA"/>
    <d v="2023-06-07T13:02:00"/>
    <n v="21"/>
    <s v="Observación"/>
    <s v="Vivo"/>
  </r>
  <r>
    <s v="ALBA LUCIA CUADROS ALVAREZ"/>
    <s v="Cédula ciudadanía"/>
    <s v="28168441"/>
    <s v="57 Años"/>
    <s v="Adulto"/>
    <s v="COMPAÑIA DE MEDICINA PREPAGADA COLSANITAS S.A."/>
    <s v="Pólizas de Salud y MP"/>
    <s v="1010 COLSANITAS INTEGRAL"/>
    <n v="1459265"/>
    <s v="Hospitalización"/>
    <d v="2023-06-06T14:27:00"/>
    <x v="5"/>
    <n v="3"/>
    <n v="3"/>
    <x v="1"/>
    <d v="2023-06-06T14:36:37"/>
    <m/>
    <s v="&quot;Mareo desde ayer&quot;"/>
    <d v="2023-06-06T14:36:37"/>
    <n v="9"/>
    <s v="OMAR DANITH MOLINA LUBO"/>
    <d v="2023-06-06T14:37:52"/>
    <n v="1"/>
    <s v="R42X"/>
    <s v="MAREO Y DESVANECIMIENTO"/>
    <s v="OMAR DANITH MOLINA LUBO"/>
    <d v="2023-06-06T22:22:00"/>
    <n v="7"/>
    <s v="Observación"/>
    <s v="Vivo"/>
  </r>
  <r>
    <s v="PEDRO NAVAS REY"/>
    <s v="Cédula ciudadanía"/>
    <s v="91226806"/>
    <s v="62 Años"/>
    <s v="Adulto"/>
    <s v="NUEVA EMPRESA PROMOTORA DE SALUD S.A."/>
    <s v="Subsidiado"/>
    <s v="SANTANDER PITP PBS SUBSIDIADO "/>
    <n v="1459284"/>
    <s v="Hospitalización"/>
    <d v="2023-06-06T15:01:00"/>
    <x v="5"/>
    <n v="3"/>
    <n v="3"/>
    <x v="1"/>
    <d v="2023-06-06T15:12:31"/>
    <m/>
    <s v="Paciente con falla cardiaca cronica AHA C New York Heart Associatio - Clasificación Para Clase Funcional II Fracción Eyeccion Del Ventriculo Izquierdo 20% de origen isquemico, quien estuvo recientemente hospitalizado en comuneros a mediados de Mayo por Insuficiencia Cardiaca Congestiva desocmpensada donde documentan trombo intracavitario e iniciaron manej con warfarina, hoy acude por ortopnea, disnea de moderados esfuerzos, edema de miembros inferiores. "/>
    <d v="2023-06-06T15:12:31"/>
    <n v="11"/>
    <s v="FRANCISCO JOSE ORTEGA TORRES"/>
    <d v="2023-06-06T15:50:00"/>
    <n v="37"/>
    <s v="I509"/>
    <s v="INSUFICIENCIA CARDIACA, NO ESPECIFICADA"/>
    <s v="FRANCISCO JOSE ORTEGA TORRES"/>
    <d v="2023-06-07T14:16:00"/>
    <n v="22"/>
    <s v="Observación"/>
    <s v="Vivo"/>
  </r>
  <r>
    <s v="GUILLERMO RAFAEL CAUSADO RAMIREZ"/>
    <s v="Cédula ciudadanía"/>
    <s v="9106941"/>
    <s v="78 Años"/>
    <s v="Adulto"/>
    <s v="ASMET SALUD EPS SAS"/>
    <s v="Subsidiado"/>
    <s v="PGP CARDIOVASCULAR REG CONTRIB-SUBSIDIA "/>
    <n v="1459290"/>
    <s v="Hospitalización"/>
    <d v="2023-06-06T15:14:00"/>
    <x v="5"/>
    <n v="3"/>
    <n v="3"/>
    <x v="1"/>
    <d v="2023-06-06T15:19:05"/>
    <m/>
    <s v="Remitido de Ocaña por sincopes - para valoracion por electrofisilogia_x000a_aceptado por el equipo de referencia con el codigo de aceptacion 01440602023-J por el servicio de URGENCIAS_x000a__x000a__x000a_"/>
    <d v="2023-06-06T15:19:05"/>
    <n v="5"/>
    <s v="FRANCISCO JOSE ORTEGA TORRES"/>
    <d v="2023-06-06T18:42:16"/>
    <n v="203"/>
    <s v="R55X"/>
    <s v="SINCOPE Y COLAPSO"/>
    <s v="YONNY JERSEY SANDOVAL LAVACUDE"/>
    <d v="2023-06-07T23:27:00"/>
    <n v="28"/>
    <s v="Hospitalización Adulto"/>
    <s v="Vivo"/>
  </r>
  <r>
    <s v="CARLOS ALBERTO CASTILLO BOLLANO"/>
    <s v="Permiso temporal de permanenci"/>
    <s v="3391644"/>
    <s v="64 Años"/>
    <s v="Adulto"/>
    <s v="COOSALUD ENTIDAD PROMOTORA DE SALUD S.A"/>
    <s v="Subsidiado"/>
    <s v="ATEN. INTEGRAL CARDIOLOGÍA REG SUBSIDIADO"/>
    <n v="1459296"/>
    <s v="Hospitalización"/>
    <d v="2023-06-06T15:23:00"/>
    <x v="5"/>
    <n v="2"/>
    <n v="2"/>
    <x v="2"/>
    <d v="2023-06-06T15:36:10"/>
    <m/>
    <s v="Paciente de 63 años, con antecedentes de Hipertensión Arterial Diabetes Mellitus Tipo 2 obesidad y falla cardiaca crónica AHA C New York Heart Associatio - Clasificación Para Clase Funcional II Fracción Eyeccion Del Ventriculo Izquierdo 45% se ajusta manejo, quien ingresa derivado de medicina nuclear por perfusion miocardica positiva para isquemia, paciente quien ademas viene presentando desde Aproximadamente 20 dias sintomatologia anginosa. "/>
    <d v="2023-06-06T15:36:10"/>
    <n v="13"/>
    <s v="FRANCISCO JOSE ORTEGA TORRES"/>
    <d v="2023-06-06T17:51:42"/>
    <n v="135"/>
    <s v="I209"/>
    <s v="ANGINA DE PECHO, NO ESPECIFICADA"/>
    <s v="FRANCISCO JOSE ORTEGA TORRES"/>
    <d v="2023-06-07T17:00:00"/>
    <n v="23"/>
    <s v="Cuidado Intermedio Adulto"/>
    <s v="Vivo"/>
  </r>
  <r>
    <s v="MARTHA LUCIA AGUIRRE VASQUEZ"/>
    <s v="Cédula ciudadanía"/>
    <s v="49664138"/>
    <s v="47 Años"/>
    <s v="Adulto"/>
    <s v="ASMET SALUD EPS SAS"/>
    <s v="Subsidiado"/>
    <s v="PBS SUBSIDIADO "/>
    <n v="1459307"/>
    <s v="Hospitalización"/>
    <d v="2023-06-06T15:52:00"/>
    <x v="5"/>
    <n v="3"/>
    <n v="3"/>
    <x v="1"/>
    <d v="2023-06-06T16:06:19"/>
    <m/>
    <s v="Mujer joven en postquirurgico de cambio valvular mitral por mecánica complicada con neumotorax con necesidad de implante de toracostomia cerrada. Cifras de International Normalized Ratio al inicio elevadas y se dio salida con dosis bajas de warfarina, pero logro las metas ambulatoriamente. Es valorada en control Postoperatorio Dr. Figueredo quien encuentra con cifras de International Normalized Ratio muy por debajo de los valores meta, por lo que deriva a urgencias consderando require uso de terapia con heparina parenteral"/>
    <d v="2023-06-06T16:06:19"/>
    <n v="14"/>
    <s v="FRANCISCO JOSE ORTEGA TORRES"/>
    <d v="2023-06-06T18:26:31"/>
    <n v="140"/>
    <s v="I340"/>
    <s v="INSUFICIENCIA (DE LA VALVULA) MITRAL"/>
    <s v="YONNY JERSEY SANDOVAL LAVACUDE"/>
    <d v="2023-06-07T20:29:00"/>
    <n v="26"/>
    <m/>
    <s v="Vivo"/>
  </r>
  <r>
    <s v="JENNER LEONARDO AYALA ASCANIO"/>
    <s v="Tarjeta de Identidad"/>
    <s v="1091595690"/>
    <s v="9 Años"/>
    <s v="Pediatrico"/>
    <s v="COOSALUD ENTIDAD PROMOTORA DE SALUD S.A"/>
    <s v="Subsidiado"/>
    <s v="N.DE SANTANDER PBS SUBSIDIADO "/>
    <n v="1459309"/>
    <s v="Hospitalización"/>
    <d v="2023-06-06T15:58:00"/>
    <x v="5"/>
    <n v="2"/>
    <n v="2"/>
    <x v="2"/>
    <d v="2023-06-06T16:13:21"/>
    <m/>
    <s v="Remitido de Ocaña por Impresión Diagnóstica_x000a_1.DIABETES MELLITUS EN DEBUT A CLASIFICAR:_x000a_1.1 DIABETES MELLITUS TIPO 1 VS DIABETES TIPO MODY ?_x000a_2. CARDIOPATIA_x000a_2.1 VALVULA ORTICA ESTRUCTURALMENTE TRIVALVA, CON COMPORTAMIENTO FUNCIONAL COMO BIVALVA_x000a_2.2 PROBABLE COARTACION DE AORTA_x000a_2.3 INSUFICIENCIA TRICUSPIDEA DE GRADO LEVE_x000a_2.4 SOPLO CARDIACO_x000a_3. SOBREPESO_x000a_Aceptado por el equipo de referencia con codigo de ingreso 075606062023-K por el servicio de URGENCIAS "/>
    <d v="2023-06-06T16:13:21"/>
    <n v="15"/>
    <s v="FRANCISCO JOSE ORTEGA TORRES"/>
    <d v="2023-06-06T16:56:00"/>
    <n v="42"/>
    <s v="E119"/>
    <s v="DIABETES MELLITUS NO INSULINODEPENDIENTE, SIN MENCION DE COMPLICACION"/>
    <s v="KAREN VANESSA OLIVEROS ARAUJO"/>
    <d v="2023-06-09T21:20:00"/>
    <n v="76"/>
    <s v="Cuidado Intermedio Pediatrico"/>
    <s v="Vivo"/>
  </r>
  <r>
    <s v="LUIS JESUS PIMIENTO BUENO"/>
    <s v="Cédula ciudadanía"/>
    <s v="19090827"/>
    <s v="73 Años"/>
    <s v="Adulto"/>
    <s v="NUEVA EMPRESA PROMOTORA DE SALUD S.A."/>
    <s v="Subsidiado"/>
    <s v="SANTANDER PITP PBS SUBSIDIADO "/>
    <n v="1459310"/>
    <s v="Hospitalización"/>
    <d v="2023-06-06T16:04:00"/>
    <x v="5"/>
    <n v="2"/>
    <n v="2"/>
    <x v="2"/>
    <d v="2023-06-06T16:23:13"/>
    <m/>
    <s v="Paciente de 73 años quien en Noviembre/2022 presento evento cerebrovascular con hemiparesia izquierda como secuela, hoy con sensacion de adormecimiento y parestesias de hemicara izquierda en dos ocasiones sobre las 09+00 horas y repitio sobre el medio dia, clinica que recupera espontaneamente, sin referiri afectacion de hemicuerpos, ni disartria.  "/>
    <d v="2023-06-06T16:23:13"/>
    <n v="19"/>
    <s v="FRANCISCO JOSE ORTEGA TORRES"/>
    <d v="2023-06-06T19:15:25"/>
    <n v="172"/>
    <s v="I64X"/>
    <s v="ACCIDENTE VASCULAR ENCEFALICO AGUDO, NO ESPECIFICADO COMO HEMORRAGICO O ISQUEMICO"/>
    <s v="YONNY JERSEY SANDOVAL LAVACUDE"/>
    <d v="2023-06-07T18:43:00"/>
    <n v="23"/>
    <s v="Observación"/>
    <s v="Vivo"/>
  </r>
  <r>
    <s v="BLANCA MIREYA CAMARGO RUIZ"/>
    <s v="Cédula ciudadanía"/>
    <s v="52494245"/>
    <s v="43 Años"/>
    <s v="Adulto"/>
    <s v="ENTIDAD PROMOTORA DE SALUD SANITAS SAS"/>
    <s v="Contributivo"/>
    <s v="PBS CONTRIBUTIVO "/>
    <n v="1459314"/>
    <s v="Hospitalización"/>
    <d v="2023-06-06T16:13:00"/>
    <x v="5"/>
    <n v="2"/>
    <n v="2"/>
    <x v="2"/>
    <d v="2023-06-06T16:31:43"/>
    <m/>
    <s v="Paciente de 44 años quien ingresa remitida de comuneros por Insuficiencia Cardiaca Congestiva descompensda co disfuncion severa de protesis mitral y obstruccion moderada de protesis aortica. "/>
    <d v="2023-06-06T16:31:43"/>
    <n v="18"/>
    <s v="FRANCISCO JOSE ORTEGA TORRES"/>
    <d v="2023-06-06T18:56:48"/>
    <n v="145"/>
    <s v="I050"/>
    <s v="ESTENOSIS MITRAL"/>
    <s v="GABRIEL FERNANDO RUIZ HERNANDEZ"/>
    <d v="2023-06-07T14:17:00"/>
    <n v="19"/>
    <s v="Hospitalización Adulto"/>
    <s v="Vivo"/>
  </r>
  <r>
    <s v="YAJAIRA RAMONA TREJO"/>
    <s v="Permiso temporal de permanenci"/>
    <s v="6548578"/>
    <s v="52 Años"/>
    <s v="Adulto"/>
    <s v="COOSALUD ENTIDAD PROMOTORA DE SALUD S.A"/>
    <s v="Contributivo"/>
    <s v="ATEN. INTEGRAL CARDIOLOGIA REG CONTRIBU "/>
    <n v="1459315"/>
    <s v="Hospitalización"/>
    <d v="2023-06-06T16:19:00"/>
    <x v="5"/>
    <n v="2"/>
    <n v="2"/>
    <x v="2"/>
    <d v="2023-06-06T16:42:59"/>
    <m/>
    <s v="Paciente femenina de 52 años en Postoperatorio de reemplazo de vavula mitral por preostesis meanica AST N 27, cirugia de maze, cierre de auriculilla, anticoagulada con warfarina ecocardiograma transtoracico con Fracción Eyeccion Del Ventriculo Izquierdo de 58%, protesis mecanica en posicion mitral normofuncionante, valorada en control Postoperatorio encuentran International Normalized Ratio en rangos subterapeuticos (13) envian al servicio de urgencias, no refiere manifestaciones hemorragicas._x000a__x000a_Servicio de urgencias en el momento congestionado, se explica tiempos y demora en la atencion debido a congestion."/>
    <d v="2023-06-06T16:42:59"/>
    <n v="23"/>
    <s v="FRANCISCO JOSE ORTEGA TORRES"/>
    <d v="2023-06-06T19:42:02"/>
    <n v="179"/>
    <s v="I050"/>
    <s v="ESTENOSIS MITRAL"/>
    <s v="YONNY JERSEY SANDOVAL LAVACUDE"/>
    <d v="2023-06-07T13:33:00"/>
    <n v="17"/>
    <s v="Hospitalización Adulto"/>
    <s v="Vivo"/>
  </r>
  <r>
    <s v="LUIS FERNANDO OCHOA LEIVA"/>
    <s v="Cédula ciudadanía"/>
    <s v="91235212"/>
    <s v="58 Años"/>
    <s v="Adulto"/>
    <s v="NUEVA EMPRESA PROMOTORA DE SALUD S.A."/>
    <s v="Subsidiado"/>
    <s v="SANTANDER PITP PBS SUBSIDIADO "/>
    <n v="1459316"/>
    <s v="Hospitalización"/>
    <d v="2023-06-06T16:24:00"/>
    <x v="5"/>
    <n v="2"/>
    <m/>
    <x v="2"/>
    <m/>
    <m/>
    <s v="Paciente con antecedentes de cardiopatía isquémica con fracción de eyección 15%, sin adherencia al Tratamiento ( Tratamiento irregular), quien estuvo recientemente por descompensacion de su falla cardiaca, hoy acude nuevamente por disnea de pequeños esfuerzos y fatiga. "/>
    <d v="2023-06-06T16:48:19"/>
    <n v="24"/>
    <s v="FRANCISCO JOSE ORTEGA TORRES"/>
    <d v="2023-06-06T19:38:02"/>
    <n v="169"/>
    <s v="I500"/>
    <s v="INSUFICIENCIA CARDIACA CONGESTIVA"/>
    <s v="GABRIEL FERNANDO RUIZ HERNANDEZ"/>
    <d v="2023-06-11T14:49:00"/>
    <n v="115"/>
    <s v="Cuidado Intensivo Adulto"/>
    <s v="Vivo"/>
  </r>
  <r>
    <s v="ROBERTO SANCHEZ MARIN"/>
    <s v="Cédula ciudadanía"/>
    <s v="91000243"/>
    <s v="66 Años"/>
    <s v="Adulto"/>
    <s v="NUEVA EMPRESA PROMOTORA DE SALUD S.A."/>
    <s v="Subsidiado"/>
    <s v="SANTANDER PITP PBS SUBSIDIADO "/>
    <n v="1459319"/>
    <s v="Hospitalización"/>
    <d v="2023-06-06T16:28:00"/>
    <x v="5"/>
    <n v="2"/>
    <n v="2"/>
    <x v="2"/>
    <d v="2023-06-06T16:55:40"/>
    <m/>
    <s v="Remitido de Sabana de Torres por Infarto Agudo De Miocardio Con Elevación Del St_x000a_Clinica de 1 mes de dolor toracico, ayer con empeorameinto del dolor, acude hoy a sitio de remsion sobre las 09+00 horas."/>
    <d v="2023-06-06T16:55:40"/>
    <n v="27"/>
    <s v="FRANCISCO JOSE ORTEGA TORRES"/>
    <d v="2023-06-06T17:15:53"/>
    <n v="20"/>
    <s v="I200"/>
    <s v="ANGINA INESTABLE"/>
    <s v="CARLOS RODOLFO RUEDA GUATAVA"/>
    <d v="2023-06-11T12:20:00"/>
    <n v="115"/>
    <s v="Cuidado Intermedio Adulto"/>
    <s v="Vivo"/>
  </r>
  <r>
    <s v="LIZETH ALEJANDRA CASAS DELGADO"/>
    <s v="Tarjeta de Identidad"/>
    <s v="1097133448"/>
    <s v="7 Años"/>
    <s v="Pediatrico"/>
    <s v="COOSALUD ENTIDAD PROMOTORA DE SALUD S.A"/>
    <s v="Subsidiado"/>
    <s v="ATEN. INTEGRAL CARDIOLOGÍA REG SUBSIDIADO"/>
    <n v="1459320"/>
    <s v="Hospitalización"/>
    <d v="2023-06-06T16:39:00"/>
    <x v="5"/>
    <n v="3"/>
    <n v="3"/>
    <x v="1"/>
    <d v="2023-06-06T17:03:46"/>
    <m/>
    <s v="Paciente de 7 años quien es portadora de monitor de eventos implantado el 05/10/2022 por episodios de sincopes, quien es traida por sus mama Maria Alejandra Delgado por presetar episodioss de dolor toracico, no sincopes. "/>
    <d v="2023-06-06T17:03:46"/>
    <n v="24"/>
    <s v="FRANCISCO JOSE ORTEGA TORRES"/>
    <d v="2023-06-06T20:34:12"/>
    <n v="210"/>
    <s v="R074"/>
    <s v="DOLOR EN EL PECHO, NO ESPECIFICADO"/>
    <s v="GABRIEL FERNANDO RUIZ HERNANDEZ"/>
    <d v="2023-06-07T05:02:00"/>
    <n v="8"/>
    <s v="Observación"/>
    <s v="Vivo"/>
  </r>
  <r>
    <s v="MARGOTH URRUTIA RAMIREZ"/>
    <s v="Cédula ciudadanía"/>
    <s v="28334743"/>
    <s v="56 Años"/>
    <s v="Adulto"/>
    <s v="COOSALUD ENTIDAD PROMOTORA DE SALUD S.A"/>
    <s v="Subsidiado"/>
    <s v="ATEN. INTEGRAL CARDIOLOGÍA REG SUBSIDIADO"/>
    <n v="1459321"/>
    <s v="Hospitalización"/>
    <d v="2023-06-06T16:44:00"/>
    <x v="5"/>
    <n v="3"/>
    <n v="3"/>
    <x v="1"/>
    <d v="2023-06-06T17:11:39"/>
    <m/>
    <s v="Paciente de 56 años quien refiere clinica de Aproximadamente 15 dias dado por dolor a nivel de miembro inferior izquierdo acudio a san alberto donde aplicaron manejo con diclofenaco + dexametasona + tramadol, sin mejoria, dolor a nivel de zona de gastronecmios._x000a__x000a_Servicio de urgencias en el momento congestionado, se explica tiempos y demora en la atencion debido a congestion."/>
    <d v="2023-06-06T17:11:39"/>
    <n v="27"/>
    <s v="FRANCISCO JOSE ORTEGA TORRES"/>
    <d v="2023-06-06T18:40:07"/>
    <n v="88"/>
    <s v="I879"/>
    <s v="TRASTORNO VENOSO, NO ESPECIFICADO"/>
    <s v="FRANCISCO JOSE ORTEGA TORRES"/>
    <d v="2023-06-07T17:32:00"/>
    <n v="22"/>
    <s v="Observación"/>
    <s v="Vivo"/>
  </r>
  <r>
    <s v="BRIGILIA FORASTERO FLACO"/>
    <s v="Cédula ciudadanía"/>
    <s v="26314781"/>
    <s v="49 Años"/>
    <s v="Adulto"/>
    <s v="NUEVA EMPRESA PROMOTORA DE SALUD S.A."/>
    <s v="Subsidiado"/>
    <s v="SANTANDER PITP PBS SUBSIDIADO "/>
    <n v="1459327"/>
    <s v="Hospitalización"/>
    <d v="2023-06-06T17:01:00"/>
    <x v="5"/>
    <n v="2"/>
    <n v="2"/>
    <x v="2"/>
    <d v="2023-06-06T17:27:23"/>
    <m/>
    <s v="Remitida de Piedecuesta por Insuficiencia Cardiaca Congestiva descompensda como urgencia vital_x000a_Regulada por crue Jefe Marlene ARenas_x000a_Codigo 169329 "/>
    <d v="2023-06-06T17:27:23"/>
    <n v="26"/>
    <s v="FRANCISCO JOSE ORTEGA TORRES"/>
    <d v="2023-06-06T17:28:06"/>
    <n v="0"/>
    <s v="I509"/>
    <s v="INSUFICIENCIA CARDIACA, NO ESPECIFICADA"/>
    <s v="FRANCISCO JOSE ORTEGA TORRES"/>
    <d v="2023-06-14T15:34:00"/>
    <n v="190"/>
    <s v="Hospitalización Adulto"/>
    <s v="Vivo"/>
  </r>
  <r>
    <s v="CRUZ DELINA HERNANDEZ BLANCO"/>
    <s v="Cédula ciudadanía"/>
    <s v="27994488"/>
    <s v="86 Años"/>
    <s v="Adulto"/>
    <s v="EPS SURAMERICANA S.A."/>
    <s v="Contributivo"/>
    <s v="PBS CONTRIBUTIVO "/>
    <n v="1459339"/>
    <s v="Hospitalización"/>
    <d v="2023-06-06T18:17:00"/>
    <x v="5"/>
    <n v="3"/>
    <n v="3"/>
    <x v="1"/>
    <d v="2023-06-06T18:29:07"/>
    <m/>
    <s v="Adudlta mayor con antecedente de Enfermedad coronaria multivaso en manejo médico, quien ha consulto en dos ocasiones en Mayo, ultima recientemente, acude por disconfort toracico y dorsal, con sensaacion de parestesias en ambos miembros superiores, desaliento, no fiebre, no otra sintomatologia. "/>
    <d v="2023-06-06T18:29:07"/>
    <n v="12"/>
    <s v="FRANCISCO JOSE ORTEGA TORRES"/>
    <d v="2023-06-06T20:17:59"/>
    <n v="108"/>
    <s v="M546"/>
    <s v="DOLOR EN LA COLUMNA DORSAL"/>
    <s v="YONNY JERSEY SANDOVAL LAVACUDE"/>
    <d v="2023-06-07T05:09:00"/>
    <n v="8"/>
    <s v="Observación"/>
    <s v="Vivo"/>
  </r>
  <r>
    <s v="CRISTIAN ALFREDO CELIS DIAZ"/>
    <s v="Cédula ciudadanía"/>
    <s v="1098686592"/>
    <s v="33 Años"/>
    <s v="Adulto"/>
    <s v="SEGUROS DE VIDA SURAMERICANA S.A."/>
    <s v="Riesgos Laborales"/>
    <s v="ADMINISTRADORA DE RIESGOS LABORALES"/>
    <n v="1459341"/>
    <s v="Urgencias"/>
    <d v="2023-06-06T18:49:00"/>
    <x v="5"/>
    <n v="3"/>
    <n v="3"/>
    <x v="1"/>
    <d v="2023-06-06T18:52:21"/>
    <m/>
    <s v="Accidente laboral"/>
    <d v="2023-06-06T18:52:21"/>
    <n v="3"/>
    <s v="FRANCISCO JOSE ORTEGA TORRES"/>
    <d v="2023-06-06T18:53:31"/>
    <n v="1"/>
    <s v="T812"/>
    <s v="PUNCION O LACERACION ACCIDENTAL DURANTE UN PROCEDIMIENTO, NO CLASIFICADAS EN OTRA PARTE"/>
    <s v="FRANCISCO JOSE ORTEGA TORRES"/>
    <d v="2023-06-06T23:06:00"/>
    <n v="4"/>
    <s v="Alta a Casa"/>
    <s v="Vivo"/>
  </r>
  <r>
    <s v="JHON FREDDY QUINTERO PEREZ"/>
    <s v="Cédula ciudadanía"/>
    <s v="1126124222"/>
    <s v="33 Años"/>
    <s v="Adulto"/>
    <s v="NUEVA EMPRESA PROMOTORA DE SALUD S.A."/>
    <s v="Contributivo"/>
    <s v="N. DE SANTANDER PITP PBS CONTRIBUTIVO "/>
    <n v="1459342"/>
    <s v="Hospitalización"/>
    <d v="2023-06-06T19:01:00"/>
    <x v="5"/>
    <n v="3"/>
    <n v="3"/>
    <x v="1"/>
    <d v="2023-06-06T19:10:53"/>
    <m/>
    <s v="Remitido de consulta externa de hepatologia Doctor Arenas"/>
    <d v="2023-06-06T19:10:53"/>
    <n v="9"/>
    <s v="FRANCISCO JOSE ORTEGA TORRES"/>
    <d v="2023-06-06T19:11:37"/>
    <n v="0"/>
    <s v="Z944"/>
    <s v="TRASPLANTE DE HIGADO"/>
    <s v="FRANCISCO JOSE ORTEGA TORRES"/>
    <d v="2023-06-15T17:55:00"/>
    <n v="214"/>
    <s v="Hospitalización Adulto"/>
    <s v="Vivo"/>
  </r>
  <r>
    <s v="JORGE SALIM ELJACH ESPINEL"/>
    <s v="Cédula ciudadanía"/>
    <s v="91248942"/>
    <s v="57 Años"/>
    <s v="Adulto"/>
    <s v="MEDPLUS MEDICINA PREPAGADA S.A."/>
    <s v="Pólizas de Salud y MP"/>
    <s v="TURQUESA PLUS"/>
    <n v="1459345"/>
    <s v="Urgencias"/>
    <d v="2023-06-06T19:50:00"/>
    <x v="5"/>
    <n v="3"/>
    <n v="3"/>
    <x v="1"/>
    <d v="2023-06-06T20:17:11"/>
    <m/>
    <s v="ME CAI ME GLOPEE LA MANO CON DOLO EN DEDO PULKGAR DEMANO DERECHA"/>
    <d v="2023-06-06T20:17:11"/>
    <n v="27"/>
    <s v="EDWING RENE HIGUERA BECERRA"/>
    <d v="2023-06-06T20:18:08"/>
    <n v="0"/>
    <s v="S600"/>
    <s v="CONTUSION DE DEDO(S) DE LA MANO, SIN DANO DE LA(S) UNA(S)"/>
    <s v="EDWING RENE HIGUERA BECERRA"/>
    <d v="2023-06-06T23:09:00"/>
    <n v="2"/>
    <s v="Observación"/>
    <s v="Vivo"/>
  </r>
  <r>
    <s v="JOHAN ARBEY VELASQUEZ FUENTES"/>
    <s v="Cédula ciudadanía"/>
    <s v="1006875542"/>
    <s v="21 Años"/>
    <s v="Adulto"/>
    <s v="CAJACOPI EPS S.A.S."/>
    <s v="Subsidiado"/>
    <s v="PBS SUBSIDIADO "/>
    <n v="1459346"/>
    <s v="Hospitalización"/>
    <d v="2023-06-06T20:00:00"/>
    <x v="5"/>
    <n v="3"/>
    <n v="3"/>
    <x v="1"/>
    <d v="2023-06-06T20:12:34"/>
    <m/>
    <s v="paciente de 21 años con antecedente de REPARO VALVULAR AORTICO CON PLASTIA COMISURAL + LIBERACION DE RAFES Y ANULOPLASTIA SUBVALVULAR CON TUBO PROTESICO N° 30, quien ingresa por presentqar desde hace 4 dias, sensacion de fatiga, ahogo, palpitaciones, no sincopes, no dolor toracico, no otra sintomatologia adicional. "/>
    <d v="2023-06-06T20:12:34"/>
    <n v="12"/>
    <s v="FRANCISCO JOSE ORTEGA TORRES"/>
    <d v="2023-06-06T21:17:53"/>
    <n v="65"/>
    <s v="I509"/>
    <s v="INSUFICIENCIA CARDIACA, NO ESPECIFICADA"/>
    <s v="FRANCISCO JOSE ORTEGA TORRES"/>
    <d v="2023-06-07T05:10:00"/>
    <n v="7"/>
    <s v="Observación"/>
    <s v="Vivo"/>
  </r>
  <r>
    <s v="ANA OFELIA MINOTA PALACIOS"/>
    <s v="Cédula ciudadanía"/>
    <s v="26254440"/>
    <s v="83 Años"/>
    <s v="Adulto"/>
    <s v="COOSALUD ENTIDAD PROMOTORA DE SALUD S.A"/>
    <s v="Subsidiado"/>
    <s v="ATEN. INTEGRAL CARDIOLOGÍA REG SUBSIDIADO"/>
    <n v="1459347"/>
    <s v="Hospitalización"/>
    <d v="2023-06-06T20:12:00"/>
    <x v="5"/>
    <n v="2"/>
    <n v="2"/>
    <x v="2"/>
    <d v="2023-06-06T20:35:34"/>
    <m/>
    <s v="Remitida de Lebrija por bradicardia extrema_x000a_Aceptada en     la  Fundación Cardiovascular de Colombia Nit 890212568 sede floridablanca* con codigo 06062023149-Dp  ingreso por URGENCIAS FCV.._x000a_"/>
    <d v="2023-06-06T20:35:34"/>
    <n v="23"/>
    <s v="FRANCISCO JOSE ORTEGA TORRES"/>
    <d v="2023-06-06T21:53:57"/>
    <n v="78"/>
    <s v="I500"/>
    <s v="INSUFICIENCIA CARDIACA CONGESTIVA"/>
    <s v="GABRIEL FERNANDO RUIZ HERNANDEZ"/>
    <d v="2023-06-11T11:29:00"/>
    <n v="109"/>
    <s v="Hospitalización Adulto"/>
    <s v="Vivo"/>
  </r>
  <r>
    <s v="ISABEL SAAVEDRA ORDUZ"/>
    <s v="Cédula ciudadanía"/>
    <s v="28312930"/>
    <s v="53 Años"/>
    <s v="Adulto"/>
    <s v="ASMET SALUD EPS SAS"/>
    <s v="Subsidiado"/>
    <s v="PGP CARDIOVASCULAR REG CONTRIB-SUBSIDIA "/>
    <n v="1459348"/>
    <s v="Hospitalización"/>
    <d v="2023-06-06T20:59:00"/>
    <x v="5"/>
    <n v="3"/>
    <n v="3"/>
    <x v="1"/>
    <d v="2023-06-06T21:10:44"/>
    <m/>
    <s v="Paciente de 53 años cirugia de cambio valvular mitral por valvula biologica ademas de cierre de auriculilla y reseccion de trombo intracavitario el dia 15 de enero de 2021, quien ingresa por clinica de Aproximadamente 2 dias dado por dolor toracico, con sensacion de irradiacion a Miembro Superior Izquierdo, ademas con fatiga, ahogo, y deterioro de clase funconal, ademas de edema de miembros inferiores. "/>
    <d v="2023-06-06T21:10:44"/>
    <n v="11"/>
    <s v="FRANCISCO JOSE ORTEGA TORRES"/>
    <d v="2023-06-06T22:58:29"/>
    <n v="107"/>
    <s v="R074"/>
    <s v="DOLOR EN EL PECHO, NO ESPECIFICADO"/>
    <s v="GABRIEL FERNANDO RUIZ HERNANDEZ"/>
    <d v="2023-06-12T16:59:00"/>
    <n v="138"/>
    <s v="Observación"/>
    <s v="Vivo"/>
  </r>
  <r>
    <s v="EVA SANCHEZ TOLOZA"/>
    <s v="Cédula ciudadanía"/>
    <s v="63474732"/>
    <s v="51 Años"/>
    <s v="Adulto"/>
    <s v="ASMET SALUD EPS SAS"/>
    <s v="Subsidiado"/>
    <s v="PGP CARDIOVASCULAR REG CONTRIB-SUBSIDIA "/>
    <n v="1459349"/>
    <s v="Hospitalización"/>
    <d v="2023-06-06T21:04:00"/>
    <x v="5"/>
    <n v="1"/>
    <n v="1"/>
    <x v="0"/>
    <d v="2023-06-06T21:15:12"/>
    <m/>
    <s v="Remitida del carmen de chucuri por sospecha de Síndrome Coronario Agudo, recibio carga anitisquemica_x000a_Aceptada por el equipo de referencia con codigo de ingreso 060620231629-K por el servicio de URGENCIAS_x000a__x000a_al iongreso paciente con palidez generalizada, quejumbrosa, algica, refiere dolor intenso en region dorsal, ademas cifras tensionales elevadas, se pasa  a salas de reanimacion"/>
    <d v="2023-06-06T21:15:12"/>
    <n v="11"/>
    <s v="FRANCISCO JOSE ORTEGA TORRES"/>
    <d v="2023-06-06T21:35:49"/>
    <n v="20"/>
    <s v="I200"/>
    <s v="ANGINA INESTABLE"/>
    <s v="CARLOS RODOLFO RUEDA GUATAVA"/>
    <d v="2023-06-08T11:35:00"/>
    <n v="37"/>
    <s v="Cuidado Intermedio Adulto"/>
    <s v="Vivo"/>
  </r>
  <r>
    <s v="FLOR DE MARIA PEDRAZA PEREZ"/>
    <s v="Cédula ciudadanía"/>
    <s v="63346001"/>
    <s v="54 Años"/>
    <s v="Adulto"/>
    <s v="SALUD TOTAL ENTIDAD PROMOTORA DE SALUD DEL REG"/>
    <s v="Contributivo"/>
    <s v="PBS CONTRIBUTIVO "/>
    <n v="1459350"/>
    <s v="Hospitalización"/>
    <d v="2023-06-06T21:25:00"/>
    <x v="5"/>
    <n v="2"/>
    <m/>
    <x v="2"/>
    <m/>
    <m/>
    <s v="Paciente con factores de riesgo cardiovacular , cardioparia valvular con estenosis aòritca severa en posoperatorio de cirugia de ROSS + reemplazo de aorta ascendente (31/5/2023), egreso el dia 05/06/2023 quien ingresa por dolor toracico, asociado a fatiga, con edema de miembros inferiores e isomnio. "/>
    <d v="2023-06-06T21:34:39"/>
    <n v="9"/>
    <s v="FRANCISCO JOSE ORTEGA TORRES"/>
    <d v="2023-06-06T21:42:09"/>
    <n v="7"/>
    <s v="I350"/>
    <s v="ESTENOSIS (DE LA VALVULA) AORTICA"/>
    <s v="FRANCISCO JOSE ORTEGA TORRES"/>
    <d v="2023-06-06T21:43:00"/>
    <n v="0"/>
    <s v="Alta a Casa"/>
    <s v="Vivo"/>
  </r>
  <r>
    <s v="SAMUEL JIMENEZ RANGEL"/>
    <s v="Tarjeta de Identidad"/>
    <s v="1112051436"/>
    <s v="13 Años"/>
    <s v="Pediatrico"/>
    <s v="COLMEDICA MEDICINA PREPAGADA S A"/>
    <s v="Pólizas de Salud y MP"/>
    <s v="GAMA ALTA - ZAFIRO"/>
    <n v="1459352"/>
    <s v="Hospitalización"/>
    <d v="2023-06-06T21:45:00"/>
    <x v="5"/>
    <n v="3"/>
    <n v="3"/>
    <x v="1"/>
    <d v="2023-06-06T21:54:31"/>
    <m/>
    <s v="mENOR TRAIDO POR CEFALEA Y VOMITO"/>
    <d v="2023-06-06T21:54:31"/>
    <n v="9"/>
    <s v="EDWING RENE HIGUERA BECERRA"/>
    <d v="2023-06-06T21:56:49"/>
    <n v="2"/>
    <s v="G448"/>
    <s v="OTROS SINDROMES DE CEFALEA ESPECIFICADOS"/>
    <s v="EDWING RENE HIGUERA BECERRA"/>
    <d v="2023-06-07T05:21:00"/>
    <n v="7"/>
    <s v="Observación"/>
    <s v="Vivo"/>
  </r>
  <r>
    <s v="SANDRA MILENA AYALA CARREÑO"/>
    <s v="Cédula ciudadanía"/>
    <s v="37653206"/>
    <s v="37 Años"/>
    <s v="Adulto"/>
    <s v="FUNDACION SALUD MIA EPS"/>
    <s v="Contributivo"/>
    <s v="NO PBS CONTRIBUTIVO "/>
    <n v="1459353"/>
    <s v="Hospitalización"/>
    <d v="2023-06-06T22:00:00"/>
    <x v="5"/>
    <n v="1"/>
    <n v="1"/>
    <x v="0"/>
    <d v="2023-06-06T22:12:51"/>
    <m/>
    <s v="Citada para transplante cardiaco_x000a_transplantada previamente"/>
    <d v="2023-06-06T22:12:51"/>
    <n v="12"/>
    <s v="EDWING RENE HIGUERA BECERRA"/>
    <d v="2023-06-06T22:28:24"/>
    <n v="15"/>
    <s v="I509"/>
    <s v="INSUFICIENCIA CARDIACA, NO ESPECIFICADA"/>
    <s v="EDWING RENE HIGUERA BECERRA"/>
    <d v="2023-06-07T12:25:00"/>
    <n v="13"/>
    <s v="Sala de Cirugía"/>
    <s v="Vivo"/>
  </r>
  <r>
    <s v="WILLIAM ALFREDO CORZO RODRIGUEZ"/>
    <s v="Cédula ciudadanía"/>
    <s v="91343876"/>
    <s v="55 Años"/>
    <s v="Adulto"/>
    <s v="SALUD TOTAL ENTIDAD PROMOTORA DE SALUD DEL REG"/>
    <s v="Contributivo"/>
    <s v="PBS CONTRIBUTIVO "/>
    <n v="1459354"/>
    <s v="Hospitalización"/>
    <d v="2023-06-06T22:07:00"/>
    <x v="5"/>
    <n v="2"/>
    <n v="2"/>
    <x v="2"/>
    <d v="2023-06-06T22:12:34"/>
    <m/>
    <s v="Paciente de 55 años Remitido del Hospital Internacional De Colombia por sospecha de Síndrome Coronario Agudo tipo Infarto Agudo Del Miocardio Sin Elevacion Del St_x000a_"/>
    <d v="2023-06-06T22:12:34"/>
    <n v="5"/>
    <s v="FRANCISCO JOSE ORTEGA TORRES"/>
    <d v="2023-06-06T23:20:49"/>
    <n v="68"/>
    <s v="I209"/>
    <s v="ANGINA DE PECHO, NO ESPECIFICADA"/>
    <s v="GABRIEL FERNANDO RUIZ HERNANDEZ"/>
    <d v="2023-06-07T17:37:00"/>
    <n v="18"/>
    <s v="Cuidado Intermedio Adulto"/>
    <s v="Vivo"/>
  </r>
  <r>
    <s v="LUZ ESTELA JAIMES ANDRADE"/>
    <s v="Cédula ciudadanía"/>
    <s v="63553908"/>
    <s v="38 Años"/>
    <s v="Adulto"/>
    <s v="ASMET SALUD EPS SAS"/>
    <s v="Subsidiado"/>
    <s v="PGP INTEGRAL REG CONTRIBUT-SUBSIDIADO "/>
    <n v="1459355"/>
    <s v="Hospitalización"/>
    <d v="2023-06-06T22:10:00"/>
    <x v="5"/>
    <n v="2"/>
    <n v="2"/>
    <x v="2"/>
    <d v="2023-06-06T22:24:09"/>
    <m/>
    <s v="Paciente con dilatacion aneurismatica de raiz y aorta ascnednete con diametro maximo de 50 mm, antecendente familiar de sindrome aortico agudo, quien fue presentada en junta medico Quirúrgica el dia 15/05/2023 donde consideran es candidata a procedimienot quirurgico con rempalzo de raiz y aorta ascnendete prefenretemetne con preservacion valvular, ademas consideran por rango de edad no requeire cateterismo cardiaco, y se beneficia de procedimiento quirúrgico david vs bentall._x000a_Hoy acude a urgencias por presentar dolor toracico que inicio el dia de hoy en la tarde con emporamiento en horas de la noche. "/>
    <d v="2023-06-06T22:24:09"/>
    <n v="14"/>
    <s v="FRANCISCO JOSE ORTEGA TORRES"/>
    <d v="2023-06-06T23:16:53"/>
    <n v="52"/>
    <s v="I712"/>
    <s v="ANEURISMA DE LA AORTA TORACICA, SIN MENCION DE RUPTURA"/>
    <s v="CARLOS RODOLFO RUEDA GUATAVA"/>
    <d v="2023-06-07T05:24:00"/>
    <n v="6"/>
    <s v="Observación"/>
    <s v="Vivo"/>
  </r>
  <r>
    <s v="VICTOR HUGO MANCILLA PARRA"/>
    <s v="Cédula ciudadanía"/>
    <s v="1095937571"/>
    <s v="28 Años"/>
    <s v="Adulto"/>
    <s v="FUNDACION SALUD MIA EPS"/>
    <s v="Contributivo"/>
    <s v="PBS CONTRIBUTIVO "/>
    <n v="1459357"/>
    <s v="Hospitalización"/>
    <d v="2023-06-06T22:21:00"/>
    <x v="5"/>
    <n v="3"/>
    <n v="3"/>
    <x v="1"/>
    <d v="2023-06-06T22:38:22"/>
    <m/>
    <s v="Paciente de 28 años quien es Manipulador de alimentos, ingresa por presentar clinica de Aproximadamente 4 dias dado por deposiciones diarreicas, #5 deposiciones x dia liquidas, refiere notar moco en las deposiciones, no sangre, acusa picos febriles los dos primeros dias, desde entonces sin nuevos picos febriles, malestar general. "/>
    <d v="2023-06-06T22:38:22"/>
    <n v="17"/>
    <s v="FRANCISCO JOSE ORTEGA TORRES"/>
    <d v="2023-06-06T22:38:50"/>
    <n v="0"/>
    <s v="A099"/>
    <s v="GASTROENTERITIS Y COLITIS DE ORIGEN NO ESPECIFICADO"/>
    <s v="FRANCISCO JOSE ORTEGA TORRES"/>
    <d v="2023-06-07T05:25:00"/>
    <n v="6"/>
    <s v="Observación"/>
    <s v="Vivo"/>
  </r>
  <r>
    <s v="DINAEL JAIME VERJEL"/>
    <s v="Cédula ciudadanía"/>
    <s v="88277484"/>
    <s v="50 Años"/>
    <s v="Adulto"/>
    <s v="COOSALUD ENTIDAD PROMOTORA DE SALUD S.A"/>
    <s v="Subsidiado"/>
    <s v="ATEN. INTEGRAL CARDIOLOGÍA REG SUBSIDIADO"/>
    <n v="1459358"/>
    <s v="Hospitalización"/>
    <d v="2023-06-06T22:48:00"/>
    <x v="5"/>
    <n v="3"/>
    <n v="3"/>
    <x v="1"/>
    <d v="2023-06-06T22:54:56"/>
    <m/>
    <s v="Paciente con cardiopatía isquémica, disfunción ventricular izquierda severa, quien viene anticoagulado con warfarina por trombointracavitario, consulta a urgencias por presentar hematuria desde horas de la mañana, no refiere sintomatologia irritativa urinaria, no fiebre. "/>
    <d v="2023-06-06T22:54:56"/>
    <n v="6"/>
    <s v="FRANCISCO JOSE ORTEGA TORRES"/>
    <d v="2023-06-07T00:30:36"/>
    <n v="95"/>
    <s v="R31X"/>
    <s v="HEMATURIA, NO ESPECIFICADA"/>
    <s v="GABRIEL FERNANDO RUIZ HERNANDEZ"/>
    <d v="2023-06-08T10:59:00"/>
    <n v="34"/>
    <s v="Observación"/>
    <s v="Vivo"/>
  </r>
  <r>
    <s v="MARINA GOMEZ FLOREZ"/>
    <s v="Cédula ciudadanía"/>
    <s v="28329098"/>
    <s v="84 Años"/>
    <s v="Adulto"/>
    <s v="ENTIDAD PROMOTORA DE SALUD FAMISANAR S A S"/>
    <s v="Contributivo"/>
    <s v="PBS CONTRIBUTIVO "/>
    <n v="1459360"/>
    <s v="Hospitalización"/>
    <d v="2023-06-06T22:53:00"/>
    <x v="5"/>
    <n v="2"/>
    <n v="2"/>
    <x v="2"/>
    <d v="2023-06-06T23:14:02"/>
    <m/>
    <s v="Paciente de 84 años con antecedente de Hipertensión Arterial y arritmia cardiaca, primer ingreso a nuestra institucion, acusa dolor abodminal y a miembro inferior izquierdo que inicio desde el dia de hoy, refiere fue valroada por medico extrainstitucional quien le indica acudir a urgencias por aparente halalzgo de masa abdominal pulsatil. "/>
    <d v="2023-06-06T23:14:02"/>
    <n v="21"/>
    <s v="FRANCISCO JOSE ORTEGA TORRES"/>
    <d v="2023-06-07T00:06:23"/>
    <n v="52"/>
    <s v="I712"/>
    <s v="ANEURISMA DE LA AORTA TORACICA, SIN MENCION DE RUPTURA"/>
    <s v="YONNY JERSEY SANDOVAL LAVACUDE"/>
    <d v="2023-06-07T17:41:00"/>
    <n v="17"/>
    <s v="Remisión"/>
    <s v="Vivo"/>
  </r>
  <r>
    <s v="SOBEIDA ESTHER LARA CHARRIS"/>
    <s v="Cédula ciudadanía"/>
    <s v="22271278"/>
    <s v="88 Años"/>
    <s v="Adulto"/>
    <s v="COOSALUD ENTIDAD PROMOTORA DE SALUD S.A"/>
    <s v="Subsidiado"/>
    <s v="ATEN. INTEGRAL CARDIOLOGÍA REG SUBSIDIADO"/>
    <n v="1459362"/>
    <s v="Hospitalización"/>
    <d v="2023-06-07T00:35:00"/>
    <x v="5"/>
    <n v="2"/>
    <n v="2"/>
    <x v="2"/>
    <d v="2023-06-07T01:38:28"/>
    <m/>
    <s v="me deuele el pecho"/>
    <d v="2023-06-07T00:38:28"/>
    <n v="3"/>
    <s v="GABRIEL FERNANDO RUIZ HERNANDEZ"/>
    <d v="2023-06-07T00:39:45"/>
    <n v="1"/>
    <s v="R074"/>
    <s v="DOLOR EN EL PECHO, NO ESPECIFICADO"/>
    <s v="GABRIEL FERNANDO RUIZ HERNANDEZ"/>
    <d v="2023-06-07T12:47:00"/>
    <n v="12"/>
    <s v="Observación"/>
    <s v="Vivo"/>
  </r>
  <r>
    <s v="JOAN SEBASTIAN VEGA MANCILLA"/>
    <s v="Cédula ciudadanía"/>
    <s v="1098754418"/>
    <s v="29 Años"/>
    <s v="Adulto"/>
    <s v="LIBERTY SEGUROS S.A."/>
    <s v="Aseguradora Pólizas SOAT"/>
    <s v="ACCIDENTES DE TRANSITO"/>
    <n v="1459363"/>
    <s v="Hospitalización"/>
    <d v="2023-06-07T01:17:00"/>
    <x v="5"/>
    <n v="1"/>
    <n v="1"/>
    <x v="0"/>
    <d v="2023-06-07T01:24:30"/>
    <m/>
    <s v="ME PASARON MOTOS ENCIMA"/>
    <d v="2023-06-07T01:24:30"/>
    <n v="7"/>
    <s v="EDWING RENE HIGUERA BECERRA"/>
    <d v="2023-06-07T01:25:00"/>
    <n v="0"/>
    <s v="S202"/>
    <s v="CONTUSION DEL TORAX"/>
    <s v="EDWING RENE HIGUERA BECERRA"/>
    <d v="2023-06-07T10:04:00"/>
    <n v="8"/>
    <s v="Remisión"/>
    <s v="Vivo"/>
  </r>
  <r>
    <s v="GEISON FABIAN PIMIENTO MONTAÑEZ"/>
    <s v="Cédula ciudadanía"/>
    <s v="1098688905"/>
    <s v="32 Años"/>
    <s v="Adulto"/>
    <s v="SALUD TOTAL ENTIDAD PROMOTORA DE SALUD DEL REG"/>
    <s v="Contributivo"/>
    <s v="POS SUBSIDIADO "/>
    <n v="1459365"/>
    <s v="Hospitalización"/>
    <d v="2023-06-07T02:48:00"/>
    <x v="5"/>
    <n v="3"/>
    <n v="3"/>
    <x v="1"/>
    <d v="2023-06-07T03:20:24"/>
    <m/>
    <s v="Paciente ingresa derivado del hospital local del Norte como urgencia vita por dolor toracico"/>
    <d v="2023-06-07T03:20:24"/>
    <n v="32"/>
    <s v="YONNY JERSEY SANDOVAL LAVACUDE"/>
    <d v="2023-06-07T03:39:02"/>
    <n v="18"/>
    <s v="I209"/>
    <s v="ANGINA DE PECHO, NO ESPECIFICADA"/>
    <s v="YONNY JERSEY SANDOVAL LAVACUDE"/>
    <d v="2023-06-07T10:50:00"/>
    <n v="7"/>
    <s v="Observación"/>
    <s v="Vivo"/>
  </r>
  <r>
    <s v="AHILYN ISABELLA GONZALEZ OÑATE"/>
    <s v="Registro Civil"/>
    <s v="1120246918"/>
    <s v="2 Meses"/>
    <s v="Pediatrico"/>
    <s v="ASOCIACION DE CABILDOS INDIGENAS DEL CESAR DUSAKAWI EPSI"/>
    <s v="Subsidiado"/>
    <s v="PBS-S"/>
    <n v="1459366"/>
    <s v="Hospitalización"/>
    <d v="2023-06-07T03:59:00"/>
    <x v="5"/>
    <n v="2"/>
    <n v="2"/>
    <x v="2"/>
    <d v="2023-06-07T04:41:52"/>
    <m/>
    <s v="Paciente remitida de  Clinica San Juan Bautista de la Guajira_x000a_Diagnóstico de Arteria Coronaria Izquierda Anómala, Originada En Arteria Pulmonar_x000a_Aceptado por referencia en Unidad De Cuidado Intensivo pediatrica pero servicio colapsado por lo que ingresa por urgencias_x000a_Alparecer hopsitalizada desde el 12/05/2023 por infroacion dela madre , estuvo intbada ( informacionque no enviarron registro, por cuadrod e neumonia, solo envian historia desde el 31-05-2023"/>
    <d v="2023-06-07T04:41:52"/>
    <n v="42"/>
    <s v="EDWING RENE HIGUERA BECERRA"/>
    <d v="2023-06-07T04:43:11"/>
    <n v="1"/>
    <s v="C388"/>
    <s v="LESION DE SITOS CONTIGUOS DEL CORAZON, DEL MEDIASTINO Y DE LA PLEURA"/>
    <s v="EDWING RENE HIGUERA BECERRA"/>
    <d v="2023-06-07T07:18:00"/>
    <n v="2"/>
    <s v="Cuidado Intermedio Pediatrico"/>
    <s v="Vivo"/>
  </r>
  <r>
    <s v="BENIGNO ARGUELLO MONCADA"/>
    <s v="Cédula ciudadanía"/>
    <s v="2083383"/>
    <s v="74 Años"/>
    <s v="Adulto"/>
    <s v="COOSALUD ENTIDAD PROMOTORA DE SALUD S.A"/>
    <s v="Contributivo"/>
    <s v="ATEN. INTEGRAL CARDIOLOGIA REG CONTRIBU "/>
    <n v="1459386"/>
    <s v="Hospitalización"/>
    <d v="2023-06-07T06:28:00"/>
    <x v="5"/>
    <n v="2"/>
    <n v="2"/>
    <x v="2"/>
    <d v="2023-06-07T06:37:20"/>
    <m/>
    <s v="Remitido de Sangil Por Impresión Diagnóstica de Síndrome Coronario Agudo. ?"/>
    <d v="2023-06-07T06:37:20"/>
    <n v="9"/>
    <s v="FRAY URIEL ARIAS MORENO"/>
    <d v="2023-06-07T07:41:19"/>
    <n v="63"/>
    <s v="I500"/>
    <s v="INSUFICIENCIA CARDIACA CONGESTIVA"/>
    <s v="GIANMARCO  CAMELO PARDO"/>
    <d v="2023-06-07T12:27:00"/>
    <n v="4"/>
    <s v="Cuidado Intermedio Adulto"/>
    <s v="Vivo"/>
  </r>
  <r>
    <s v="JAIME REYES ARDILA"/>
    <s v="Cédula ciudadanía"/>
    <s v="5638491"/>
    <s v="66 Años"/>
    <s v="Adulto"/>
    <s v="ASMET SALUD EPS SAS"/>
    <s v="Subsidiado"/>
    <s v="PGP CARDIOVASCULAR REG CONTRIB-SUBSIDIA "/>
    <n v="1459396"/>
    <s v="Urgencias"/>
    <d v="2023-06-07T06:35:00"/>
    <x v="5"/>
    <n v="3"/>
    <n v="3"/>
    <x v="1"/>
    <d v="2023-06-07T06:47:33"/>
    <m/>
    <s v="''ahogo ''"/>
    <d v="2023-06-07T06:47:33"/>
    <n v="12"/>
    <s v="FRAY URIEL ARIAS MORENO"/>
    <d v="2023-06-07T06:50:02"/>
    <n v="2"/>
    <s v="I420"/>
    <s v="CARDIOMIOPATIA DILATADA"/>
    <s v="FRAY URIEL ARIAS MORENO"/>
    <d v="2023-06-07T14:39:00"/>
    <n v="7"/>
    <s v="Observación"/>
    <s v="Vivo"/>
  </r>
  <r>
    <s v="PEDRO JOSE HERRERA MARTINEZ"/>
    <s v="Cédula ciudadanía"/>
    <s v="13825597"/>
    <s v="70 Años"/>
    <s v="Adulto"/>
    <s v="COOSALUD ENTIDAD PROMOTORA DE SALUD S.A"/>
    <s v="Contributivo"/>
    <s v="ATEN. INTEGRAL CARDIOLOGIA REG CONTRIBU "/>
    <n v="1459427"/>
    <s v="Hospitalización"/>
    <d v="2023-06-07T06:58:00"/>
    <x v="5"/>
    <n v="3"/>
    <n v="3"/>
    <x v="1"/>
    <d v="2023-06-07T07:16:12"/>
    <m/>
    <s v="ahogo y dolor en inflamacion de rodilla derecha. "/>
    <d v="2023-06-07T07:16:12"/>
    <n v="18"/>
    <s v="FRAY URIEL ARIAS MORENO"/>
    <d v="2023-06-07T07:16:58"/>
    <n v="0"/>
    <s v="M250"/>
    <s v="HEMARTROSIS"/>
    <s v="FRAY URIEL ARIAS MORENO"/>
    <d v="2023-06-07T23:08:00"/>
    <n v="15"/>
    <s v="Observación"/>
    <s v="Vivo"/>
  </r>
  <r>
    <s v="LEONIDAS MORENO CAMACHO"/>
    <s v="Cédula ciudadanía"/>
    <s v="5552475"/>
    <s v="81 Años"/>
    <s v="Adulto"/>
    <s v="SALUD TOTAL ENTIDAD PROMOTORA DE SALUD DEL REG"/>
    <s v="Contributivo"/>
    <s v="PBS CONTRIBUTIVO "/>
    <n v="1459474"/>
    <s v="Hospitalización"/>
    <d v="2023-06-07T07:32:00"/>
    <x v="5"/>
    <n v="2"/>
    <n v="2"/>
    <x v="2"/>
    <d v="2023-06-07T07:54:48"/>
    <m/>
    <s v="ingres an e camiall pacinte palido  calinta  desorientado,  se trasla da nida d renimacion"/>
    <d v="2023-06-07T07:54:48"/>
    <n v="22"/>
    <s v="ROBERFABIAN  ANGARITA SEQUEDA"/>
    <d v="2023-06-07T07:56:04"/>
    <n v="1"/>
    <s v="I728"/>
    <s v="ANEURISMA Y DISECCION DE OTRAS ARTERIAS ESPECIFICADAS"/>
    <s v="ROBERFABIAN  ANGARITA SEQUEDA"/>
    <d v="2023-06-14T20:19:00"/>
    <n v="180"/>
    <s v="Cuidado Intermedio Adulto"/>
    <s v="Muerto despues de 48 horas"/>
  </r>
  <r>
    <s v="ANTONIO JOSE JIMENEZ LOMBANA"/>
    <s v="Cédula ciudadanía"/>
    <s v="91238038"/>
    <s v="62 Años"/>
    <s v="Adulto"/>
    <s v="COOSALUD ENTIDAD PROMOTORA DE SALUD S.A"/>
    <s v="Subsidiado"/>
    <s v="ATEN. INTEGRAL CARDIOLOGÍA REG SUBSIDIADO"/>
    <n v="1459496"/>
    <s v="Hospitalización"/>
    <d v="2023-06-07T07:44:00"/>
    <x v="5"/>
    <n v="3"/>
    <n v="3"/>
    <x v="1"/>
    <d v="2023-06-07T08:22:30"/>
    <m/>
    <s v="''Dolor en el pecho.''_x000a_Paciente refire que presento dolort en el pecho posterior de habwer sacado los examenes de laboratorios._x000a__x000a_Antecedentes:_x000a_- Sustitución de raíz/aorta ascendente con preservación valvular nativa (Técnica de Tyron Davis) 08 Diciembre 2021._x000a_"/>
    <d v="2023-06-07T08:22:30"/>
    <n v="38"/>
    <s v="FRAY URIEL ARIAS MORENO"/>
    <d v="2023-06-07T08:45:35"/>
    <n v="23"/>
    <s v="I209"/>
    <s v="ANGINA DE PECHO, NO ESPECIFICADA"/>
    <s v="GIANMARCO  CAMELO PARDO"/>
    <d v="2023-06-09T11:03:00"/>
    <n v="50"/>
    <s v="Observación"/>
    <s v="Vivo"/>
  </r>
  <r>
    <s v="CARMEN JULIA IBAÑEZ CALDERON"/>
    <s v="Cédula ciudadanía"/>
    <s v="28410268"/>
    <s v="80 Años"/>
    <s v="Adulto"/>
    <s v="NUEVA EMPRESA PROMOTORA DE SALUD S.A."/>
    <s v="Subsidiado"/>
    <s v="SANTANDER PITP PBS SUBSIDIADO "/>
    <n v="1459518"/>
    <s v="Urgencias"/>
    <d v="2023-06-07T08:00:00"/>
    <x v="5"/>
    <n v="3"/>
    <n v="3"/>
    <x v="1"/>
    <d v="2023-06-07T08:15:31"/>
    <m/>
    <s v="tiene cifras tensioanles elevadas._x000a__x000a_Procedimientos:_x000a_- PERFUSION MIOCARDICA CON STRESS FARMACOLOGICO_x000a__x000a__x000a_Perfusion miocardica-_x000a_1. Gamagrafía de perfusión miocárdica con dipiridamol negativa para isquemia o necrosis._x000a_2. Función ventricular izquierda conservada._x000a__x000a_framacologico_x000a_- dioval h 5/160/12.5 Miligramo cada c 12 h "/>
    <d v="2023-06-07T08:15:31"/>
    <n v="15"/>
    <s v="FRAY URIEL ARIAS MORENO"/>
    <d v="2023-06-07T09:57:17"/>
    <n v="101"/>
    <s v="I10X"/>
    <s v="HIPERTENSION ESENCIAL (PRIMARIA)"/>
    <s v="ROBERFABIAN  ANGARITA SEQUEDA"/>
    <d v="2023-06-07T10:55:00"/>
    <n v="0"/>
    <s v="Alta a Casa"/>
    <s v="Vivo"/>
  </r>
  <r>
    <s v="JOSE VIDAL SEPULVEDA ROJAS"/>
    <s v="Cédula ciudadanía"/>
    <s v="1147103"/>
    <s v="85 Años"/>
    <s v="Adulto"/>
    <s v="COOSALUD ENTIDAD PROMOTORA DE SALUD S.A"/>
    <s v="Subsidiado"/>
    <s v="SANTANDER PBS SUBSIDIADO "/>
    <n v="1459541"/>
    <s v="Hospitalización"/>
    <d v="2023-06-07T08:20:00"/>
    <x v="5"/>
    <n v="3"/>
    <n v="3"/>
    <x v="1"/>
    <d v="2023-06-07T08:32:08"/>
    <m/>
    <s v="Paciente remtido de hus para valoracion por cirugia vvascular para implante d filro de vena cava inferior._x000a_Paciente desde hace 1 mes hospitalizado en hln y desde hace  3 dias en hus ._x000a_manejado por Neumonía Adquirida En La Comunidad y al parecer Tuberculosis.  "/>
    <d v="2023-06-07T08:32:08"/>
    <n v="12"/>
    <s v="FRAY URIEL ARIAS MORENO"/>
    <d v="2023-06-07T10:31:08"/>
    <n v="118"/>
    <s v="I269"/>
    <s v="EMBOLIA PULMONAR SIN MENCION DE CORAZON PULMONAR AGUDO"/>
    <s v="GIANMARCO  CAMELO PARDO"/>
    <d v="2023-06-13T16:53:00"/>
    <n v="150"/>
    <s v="Remisión"/>
    <s v="Vivo"/>
  </r>
  <r>
    <s v="LUIS FRANCISCO RODRIGUEZ CARREÑO"/>
    <s v="Cédula ciudadanía"/>
    <s v="5557460"/>
    <s v="79 Años"/>
    <s v="Adulto"/>
    <s v="ASMET SALUD EPS SAS"/>
    <s v="Subsidiado"/>
    <s v="PGP INTEGRAL REG CONTRIBUT-SUBSIDIADO "/>
    <n v="1459587"/>
    <s v="Hospitalización"/>
    <d v="2023-06-07T08:43:00"/>
    <x v="5"/>
    <n v="2"/>
    <n v="2"/>
    <x v="2"/>
    <d v="2023-06-07T09:18:02"/>
    <m/>
    <s v="Paciente PROCEDENTE DESDE CUCUTA PORQUE NOTIEENE CONTROLES PRO CARRDIOLOGIA DSDE HACE 8 ME3SES. ADEMAS ESTADO CONM PALPITACIONES EN EL PECHO, DOLOR EN OCAICON EN EL PECHO, FATIGA CON MEDIANOS ESFUERZOS._x000a__x000a_PACIENTE DE 78 AÑOS CON HISTORIA INFARTO AGUDO DEL MIOCARDIO SIN ELEVACION DEL ST_x000a_IDENTIFICANDOSE ENFERMEDAD_x000a_CORONARIA MULTIVASO CON INDICACIÓN DE CIRUGIA DE RVM. FUE LLEVADO A CIRUGIA EL DIA 25 DE_x000a_AGOSTO DE 2020 CON EVOLUCION POSTQUIRURGICA SATISFACTORIA, CON ADECUADA REHABILITACION_x000a_CARDIACA. ADEMAS USO CRONICO DE AMIOADARONA POR Fibrilacion Auricular RAPIDA DURANTE EL_x000a_Postoperatorio INMEDIATO SIN ANTICOAGULACION PERO CON CHADS2 VASC: 4 PUNTOS CONCRITERIOS_x000a_DE MANEJO ANTICOGULANTE._x000a_REALIZA ACTIVIDAD FISICA DURANTE MAS DE 60 MINUTOS AL DIA. REFIERE ESTREÑIMIENTO, NO DOLOR,_x000a_NO SINCOPE,NO DISNEA._x000a__x000a_TRATAMIENTO ACTUAL:_x000a_ACETAMINOFEN 500 Miligramo TABLETA, 1 TABLETA VÍA ORAL CADA 8HORAS_x000a_ACETIL SALICILICO ACIDO TABLETA 100 MG, 1 TABLETA VÍA ORAL CADA DÍA_x000a_AMIODARONA 200 Miligramo UNA AL DIA_x000a_ATORVASTATINA 40 Miligramo AL DIA_x000a_CARVEDILOL TABLETA 6.25 Miligramo CADA 12 HORAS_x000a_LEVOTIROXINA 50 Microgramo DIA_x000a_PANTOPRAZOL 40 DIA EN AYUNAS_x000a__x000a_ECO TT 01/12/2021 Fundacion Cardiovascular De Colombia_x000a_Fracción Eyeccion Del Ventriculo Izquierdo 55% DILATACION AI. 43 ML/M2. I MITRAL Y TCP. LEVES._x000a_PARACLINICOS 23/6/22: K: 4,85 NA: 141 CREATININA: 1,28_x000a_HOLTER: 24/6/22: FCV._x000a_1. BRADICARDIA SINUSAL – EXTRASISTOLE SUPRAVENTRICULAR AISLADA."/>
    <d v="2023-06-07T09:18:02"/>
    <n v="35"/>
    <s v="FRAY URIEL ARIAS MORENO"/>
    <d v="2023-06-07T10:41:55"/>
    <n v="83"/>
    <s v="F064"/>
    <s v="TRASTORNO DE ANSIEDAD, ORGANICO"/>
    <s v="OMAR DANITH MOLINA LUBO"/>
    <d v="2023-06-08T02:13:00"/>
    <n v="15"/>
    <m/>
    <s v="Vivo"/>
  </r>
  <r>
    <s v="ELIDA SANJUAN"/>
    <s v="Cédula ciudadanía"/>
    <s v="49651293"/>
    <s v="68 Años"/>
    <s v="Adulto"/>
    <s v="ASMET SALUD EPS SAS"/>
    <s v="Subsidiado"/>
    <s v="PGP CARDIOVASCULAR REG CONTRIB-SUBSIDIA "/>
    <n v="1459625"/>
    <s v="Urgencias"/>
    <d v="2023-06-07T09:02:00"/>
    <x v="5"/>
    <n v="2"/>
    <n v="2"/>
    <x v="2"/>
    <d v="2023-06-07T09:30:06"/>
    <m/>
    <s v="SANJUAN, Elida_x000a_CC :49651293_x000a__x000a_Paciente remitida de consulta externa por Impresión Diagnóstica de Fibrilacion Auricular con Respuesta Ventricular Rapida_x000a__x000a_PACIENTE CON DIAGNÓSTICOS:_x000a_1. FALLA CARDIACA CRONICA AGUDIZADA_x000a_2. FIBRILACIÓN AURICULAR COLAPSANTE_x000a_**** CARDIOVERSIÓN ELÉCTRICA CON 200 JOULES EXITOSA 05/03/23_x000a_3. ENFERMEDAD PULMONAR OBSTRUCTIVA CRÓNICA SOBREINFECTADA ANTHONISEN_x000a_4. ISQUEMIA CRÍTICA EN MIEMBROS INFERIORES BILATERALES POR ENFERMEDAD ARTERIAL OCLUSIVA_x000a_CRONICA EN MANEJO MÉDICO_x000a_ANTECEDENTES:_x000a_-CARDIOPATÍA DILATADA NO FILIADA CON FRACCIÓN EYECCIÓN DEL VENTRICULO IZQUIERDO 40-45%_x000a_07/10/23 RECUPERADA_x000a_-- ARTERIOGRAFÍA CON CORONARIAS SANAS EN 2020_x000a_- FIBRILACIÓN AURICULAR CHA2DS2-VASC SCORE 4. ANTICOAGULADA CON APIXABAN._x000a_- ENFERMEDAD PULMONAR OBSTRUCTIVA CRÓNICA NO FILIADA_x000a_- HIPERTENSIÓN ARTERIAL"/>
    <d v="2023-06-07T09:30:06"/>
    <n v="28"/>
    <s v="FRAY URIEL ARIAS MORENO"/>
    <d v="2023-06-07T11:48:58"/>
    <n v="138"/>
    <s v="I489"/>
    <s v="FIBRILACIÓN Y ALETEO AURICULAR, NO ESPECIFICADO"/>
    <s v="GIANMARCO  CAMELO PARDO"/>
    <d v="2023-06-07T17:48:00"/>
    <n v="5"/>
    <s v="Observación"/>
    <s v="Vivo"/>
  </r>
  <r>
    <s v="MIGUEL MARIA CARDENAS RIVERA"/>
    <s v="Cédula ciudadanía"/>
    <s v="5586220"/>
    <s v="82 Años"/>
    <s v="Adulto"/>
    <s v="ECOPETROL S.A."/>
    <s v="Regimen Especial y/o Excepcional"/>
    <s v="CONTRATO No. 3044412"/>
    <n v="1459706"/>
    <s v="Urgencias"/>
    <d v="2023-06-07T09:44:00"/>
    <x v="5"/>
    <n v="3"/>
    <n v="3"/>
    <x v="1"/>
    <d v="2023-06-07T09:56:21"/>
    <m/>
    <s v="&quot;Dolor en el pecho&quot;_x000a_Paciente valorado en el servicio hace 1 semana por dolor torácico atípico, en ese entonces con lesiones incipientes sugestivas de reactivación de herpes zoster. ahora con progresión de las lesiones e incremento de dolor torácico._x000a_"/>
    <d v="2023-06-07T09:56:21"/>
    <n v="12"/>
    <s v="OMAR DANITH MOLINA LUBO"/>
    <d v="2023-06-07T10:01:31"/>
    <n v="5"/>
    <s v="G530"/>
    <s v="NEURALGIA POSTHERPES ZOSTER"/>
    <s v="OMAR DANITH MOLINA LUBO"/>
    <d v="2023-06-07T10:45:00"/>
    <n v="0"/>
    <s v="Alta a Casa"/>
    <s v="Vivo"/>
  </r>
  <r>
    <s v="MAYRA ALEJANDRA BARRAGAN REYES"/>
    <s v="Cédula ciudadanía"/>
    <s v="37557873"/>
    <s v="45 Años"/>
    <s v="Adulto"/>
    <s v="SALUD TOTAL ENTIDAD PROMOTORA DE SALUD DEL REG"/>
    <s v="Contributivo"/>
    <s v="PBS CONTRIBUTIVO "/>
    <n v="1459711"/>
    <s v="Urgencias"/>
    <d v="2023-06-07T09:48:00"/>
    <x v="5"/>
    <n v="2"/>
    <n v="2"/>
    <x v="2"/>
    <d v="2023-06-07T09:58:19"/>
    <m/>
    <s v="Paciente remitida de consulta externa por taquicardia no especificada. "/>
    <d v="2023-06-07T09:58:19"/>
    <n v="10"/>
    <s v="FRAY URIEL ARIAS MORENO"/>
    <d v="2023-06-07T12:36:10"/>
    <n v="157"/>
    <s v="I471"/>
    <s v="TAQUICARDIA SUPRAVENTRICULAR"/>
    <s v="ROBERFABIAN  ANGARITA SEQUEDA"/>
    <d v="2023-06-07T19:52:00"/>
    <n v="7"/>
    <s v="Observación"/>
    <s v="Vivo"/>
  </r>
  <r>
    <s v="SEGUNDO JUVENAL PINZON PADILLA"/>
    <s v="Cédula ciudadanía"/>
    <s v="91011484"/>
    <s v="61 Años"/>
    <s v="Adulto"/>
    <s v="NUEVA EMPRESA PROMOTORA DE SALUD S.A."/>
    <s v="Subsidiado"/>
    <s v="SANTANDER PITP PBS SUBSIDIADO "/>
    <n v="1459728"/>
    <s v="Hospitalización"/>
    <d v="2023-06-07T09:53:00"/>
    <x v="5"/>
    <n v="3"/>
    <n v="3"/>
    <x v="1"/>
    <d v="2023-06-07T10:10:30"/>
    <m/>
    <s v="Paciente remitido de consulta extrna por cardiologia para hospitlaizaer por ciadro de 4 dias con deposicones con sangre.,_x000a_DIAGNOSTICOS_x000a_-Cardiopatia dilatada de etiologia valvular Fracción Eyeccion Del Ventriculo Izquierdo 38%_x000a_-Insuficiencia aortica IV/IV_x000a_-Insuficiencia mitral III/IV_x000a_-Hepatopatia : Cirrosis hepatica de origen cardiaco_x000a_-Antecedente de Enolismo_x000a__x000a_"/>
    <d v="2023-06-07T10:10:30"/>
    <n v="17"/>
    <s v="FRAY URIEL ARIAS MORENO"/>
    <d v="2023-06-07T12:36:30"/>
    <n v="146"/>
    <s v="K922"/>
    <s v="HEMORRAGIA GASTROINTESTINAL, NO ESPECIFICADA"/>
    <s v="OMAR DANITH MOLINA LUBO"/>
    <d v="2023-06-08T14:37:00"/>
    <n v="26"/>
    <s v="Hospitalización Adulto"/>
    <s v="Vivo"/>
  </r>
  <r>
    <s v="GABRIELINA SANCHEZ GAONA"/>
    <s v="Cédula ciudadanía"/>
    <s v="63254711"/>
    <s v="60 Años"/>
    <s v="Adulto"/>
    <s v="NUEVA EMPRESA PROMOTORA DE SALUD S.A."/>
    <s v="Subsidiado"/>
    <s v="SANTANDER PITP PBS SUBSIDIADO "/>
    <n v="1459737"/>
    <s v="Hospitalización"/>
    <d v="2023-06-07T09:57:00"/>
    <x v="5"/>
    <n v="3"/>
    <m/>
    <x v="1"/>
    <m/>
    <m/>
    <s v="Paciente traida porque desde 4 dias presenta episodios sincopales, 5 episodios. anoche ultimo episodio.  con perdida de la consienciia por lapsos de segundos,. acompañado de mareos, diiaforesis.  no dolor en el pecho, no palpitciones._x000a_"/>
    <d v="2023-06-07T10:26:00"/>
    <n v="29"/>
    <s v="FRAY URIEL ARIAS MORENO"/>
    <d v="2023-06-07T11:33:31"/>
    <n v="67"/>
    <s v="R55X"/>
    <s v="SINCOPE Y COLAPSO"/>
    <s v="ROBERFABIAN  ANGARITA SEQUEDA"/>
    <d v="2023-06-07T15:36:00"/>
    <n v="4"/>
    <s v="Cuidado Intermedio Adulto"/>
    <s v="Vivo"/>
  </r>
  <r>
    <s v="MARIA DE LA PASION RAMIREZ DE MAYORGA"/>
    <s v="Cédula ciudadanía"/>
    <s v="37798708"/>
    <s v="78 Años"/>
    <s v="Adulto"/>
    <s v="SALUD TOTAL ENTIDAD PROMOTORA DE SALUD DEL REG"/>
    <s v="Contributivo"/>
    <s v="PBS CONTRIBUTIVO "/>
    <n v="1459760"/>
    <s v="Hospitalización"/>
    <d v="2023-06-07T10:09:00"/>
    <x v="5"/>
    <n v="3"/>
    <n v="3"/>
    <x v="1"/>
    <d v="2023-06-07T10:57:34"/>
    <m/>
    <s v="Paciente refiere cuadro de 15 dados pór frialdad de mimebro inferior izquierdo, y cianosis en con la marcha. con claudicacion intermitente. tiene pendiente pletismografia. sin embrago por exacewrbacion del dolor, frialdad y cinaossis en reposo consulta por uregncias. "/>
    <d v="2023-06-07T10:57:34"/>
    <n v="48"/>
    <s v="FRAY URIEL ARIAS MORENO"/>
    <d v="2023-06-07T12:47:06"/>
    <n v="109"/>
    <s v="I771"/>
    <s v="ESTRECHEZ ARTERIAL"/>
    <s v="GIANMARCO  CAMELO PARDO"/>
    <d v="2023-06-08T12:40:00"/>
    <n v="23"/>
    <s v="Observación"/>
    <s v="Vivo"/>
  </r>
  <r>
    <s v="CARMEN ROSA JAIMES DE LASSO"/>
    <s v="Cédula ciudadanía"/>
    <s v="27655207"/>
    <s v="73 Años"/>
    <s v="Adulto"/>
    <s v="COOSALUD ENTIDAD PROMOTORA DE SALUD S.A"/>
    <s v="Subsidiado"/>
    <s v="ATEN. INTEGRAL CARDIOLOGÍA REG SUBSIDIADO"/>
    <n v="1459814"/>
    <s v="Urgencias"/>
    <d v="2023-06-07T10:45:00"/>
    <x v="5"/>
    <n v="2"/>
    <n v="2"/>
    <x v="2"/>
    <d v="2023-06-07T11:10:57"/>
    <m/>
    <s v="Paciente traida por familair quien refiere que hace media hora se desmayo. alteracion del estdo de conciencia._x000a__x000a_Paciente femenina de 73 años con diagnósticos de:_x000a_- Sincope de origen neuromediado_x000a_-- valvulo patia aortica estable: Calcioesclerosis aórtica con doble lesión, estenosis moderada e insuficiencia trivial, velocidad pico de 237 cm/s, gradientes 22/12 mmHg, área de 1.3 cm2._x000a_- hiperkalemia moderada en resolucion_x000a_"/>
    <d v="2023-06-07T11:10:57"/>
    <n v="25"/>
    <s v="FRAY URIEL ARIAS MORENO"/>
    <d v="2023-06-07T13:17:38"/>
    <n v="126"/>
    <s v="R55X"/>
    <s v="SINCOPE Y COLAPSO"/>
    <s v="ROBERFABIAN  ANGARITA SEQUEDA"/>
    <d v="2023-06-07T18:52:00"/>
    <n v="5"/>
    <s v="Observación"/>
    <s v="Vivo"/>
  </r>
  <r>
    <s v="RAFAEL EDUARDO ORDUZ PICO"/>
    <s v="Cédula ciudadanía"/>
    <s v="13815942"/>
    <s v="71 Años"/>
    <s v="Adulto"/>
    <s v="COMPAÑIA DE MEDICINA PREPAGADA COLSANITAS S.A."/>
    <s v="Pólizas de Salud y MP"/>
    <s v="1010 COLSANITAS INTEGRAL"/>
    <n v="1459828"/>
    <s v="Hospitalización"/>
    <d v="2023-06-07T10:58:00"/>
    <x v="5"/>
    <n v="2"/>
    <n v="2"/>
    <x v="2"/>
    <d v="2023-06-07T11:15:30"/>
    <m/>
    <s v="Paciente usuario de heart mate viene por disnea. "/>
    <d v="2023-06-07T11:15:30"/>
    <n v="17"/>
    <s v="OMAR DANITH MOLINA LUBO"/>
    <d v="2023-06-07T11:19:08"/>
    <n v="3"/>
    <s v="I500"/>
    <s v="INSUFICIENCIA CARDIACA CONGESTIVA"/>
    <s v="OMAR DANITH MOLINA LUBO"/>
    <d v="2023-06-09T13:13:00"/>
    <n v="49"/>
    <s v="Hospitalización Adulto"/>
    <s v="Vivo"/>
  </r>
  <r>
    <s v="YOHN ALEXANDER PINTO NAVAS"/>
    <s v="Cédula ciudadanía"/>
    <s v="13874901"/>
    <s v="44 Años"/>
    <s v="Adulto"/>
    <s v="SALUD TOTAL ENTIDAD PROMOTORA DE SALUD DEL REG"/>
    <s v="Contributivo"/>
    <s v="POS SUBSIDIADO "/>
    <n v="1459890"/>
    <s v="Hospitalización"/>
    <d v="2023-06-07T11:52:00"/>
    <x v="5"/>
    <n v="3"/>
    <n v="3"/>
    <x v="1"/>
    <d v="2023-06-07T12:04:47"/>
    <m/>
    <s v="Paciente refiere cuadro desde horas de la mañana dado por dolor en el pecho, espalda. dolor permanente, con sensacionde ahogo. "/>
    <d v="2023-06-07T12:04:47"/>
    <n v="12"/>
    <s v="FRAY URIEL ARIAS MORENO"/>
    <d v="2023-06-07T12:05:40"/>
    <n v="0"/>
    <s v="R074"/>
    <s v="DOLOR EN EL PECHO, NO ESPECIFICADO"/>
    <s v="FRAY URIEL ARIAS MORENO"/>
    <d v="2023-06-09T19:13:00"/>
    <n v="55"/>
    <s v="Observación"/>
    <s v="Vivo"/>
  </r>
  <r>
    <s v="MERCEDES ARENAS"/>
    <s v="Cédula ciudadanía"/>
    <s v="63507138"/>
    <s v="75 Años"/>
    <s v="Adulto"/>
    <s v="COOSALUD ENTIDAD PROMOTORA DE SALUD S.A"/>
    <s v="Subsidiado"/>
    <s v="ATEN. INTEGRAL CARDIOLOGÍA REG SUBSIDIADO"/>
    <n v="1459892"/>
    <s v="Hospitalización"/>
    <d v="2023-06-07T11:56:00"/>
    <x v="5"/>
    <n v="3"/>
    <n v="3"/>
    <x v="1"/>
    <d v="2023-06-07T12:18:47"/>
    <m/>
    <s v="Paciente CON ENFERMEDAD ARTERIAL PERIFERICO CRONICA, CLAUDICADORA, CON SIGNOS DE RUTHERFORD POSITIVO EN SEGUIMEINTO POR CIRUGIA VASCULAR, INGRESA POR EPISODIOS PROGRESION  DE  SINTOMAS DOLOR EN REPOSO CON CIANOSIS Y FRIALDAD DE PIE IZQUIERDO"/>
    <d v="2023-06-07T12:18:47"/>
    <n v="22"/>
    <s v="FRAY URIEL ARIAS MORENO"/>
    <d v="2023-06-07T14:46:07"/>
    <n v="147"/>
    <s v="I771"/>
    <s v="ESTRECHEZ ARTERIAL"/>
    <s v="ROBERFABIAN  ANGARITA SEQUEDA"/>
    <d v="2023-06-21T13:59:00"/>
    <n v="335"/>
    <s v="Hospitalización Adulto"/>
    <s v="Vivo"/>
  </r>
  <r>
    <s v="JOSE FRANCISCO SANTOS MEJIAS"/>
    <s v="Permiso temporal de permanenci"/>
    <s v="6866079"/>
    <s v="75 Años"/>
    <s v="Adulto"/>
    <s v="NUEVA EMPRESA PROMOTORA DE SALUD S.A."/>
    <s v="Subsidiado"/>
    <s v="SANTANDER PITP PBS SUBSIDIADO "/>
    <n v="1459894"/>
    <s v="Hospitalización"/>
    <d v="2023-06-07T12:03:00"/>
    <x v="5"/>
    <n v="2"/>
    <n v="2"/>
    <x v="2"/>
    <d v="2023-06-07T12:28:39"/>
    <m/>
    <s v="Paciente Hipertensión Arterial y Diabetes Mellitus, cardiopatia isquemica, por Infarto Agudo Del Miocardio 2012, hace 3 semaans presento nuevo ioamcest trombolizado con criteriso de reperfiusion, en venezuela, desde entocnes tiene arterioragfioa coronaria pendiente, ahora viene por cuadro de dos dias de ecvolucxxoon de nuevo dolor precordial que se irradia a brazo izqueirdo,. no fatiga. "/>
    <d v="2023-06-07T12:28:39"/>
    <n v="25"/>
    <s v="FRAY URIEL ARIAS MORENO"/>
    <d v="2023-06-07T13:03:37"/>
    <n v="34"/>
    <s v="I200x"/>
    <s v="ANGINA INESTABLE"/>
    <s v="GIANMARCO  CAMELO PARDO"/>
    <d v="2023-06-21T11:38:00"/>
    <n v="334"/>
    <s v="Cuidado Intermedio Adulto"/>
    <s v="Vivo"/>
  </r>
  <r>
    <s v="FLORINDA ARDILA SUAREZ"/>
    <s v="Cédula ciudadanía"/>
    <s v="28496606"/>
    <s v="53 Años"/>
    <s v="Adulto"/>
    <s v="ASMET SALUD EPS SAS"/>
    <s v="Subsidiado"/>
    <s v="PGP CARDIOVASCULAR REG CONTRIB-SUBSIDIA "/>
    <n v="1459900"/>
    <s v="Hospitalización"/>
    <d v="2023-06-07T12:20:00"/>
    <x v="5"/>
    <n v="2"/>
    <n v="2"/>
    <x v="2"/>
    <d v="2023-06-07T12:32:00"/>
    <m/>
    <s v="Remitida del socorro por Impresión Diagnóstica de Síndrome Coronario Agudo de tipo sin elevacion de st . vs endocaditis"/>
    <d v="2023-06-07T12:32:00"/>
    <n v="11"/>
    <s v="FRAY URIEL ARIAS MORENO"/>
    <d v="2023-06-07T13:02:03"/>
    <n v="30"/>
    <s v="I219"/>
    <s v="INFARTO AGUDO DEL MIOCARDIO, SIN OTRA ESPECIFICACION"/>
    <s v="ROBERFABIAN  ANGARITA SEQUEDA"/>
    <d v="2023-06-13T12:17:00"/>
    <n v="143"/>
    <s v="Cuidado Intermedio Adulto"/>
    <s v="Vivo"/>
  </r>
  <r>
    <s v="LASTENIA RAMIREZ DE CALDERON"/>
    <s v="Cédula ciudadanía"/>
    <s v="28409579"/>
    <s v="91 Años"/>
    <s v="Adulto"/>
    <s v="COOSALUD ENTIDAD PROMOTORA DE SALUD S.A"/>
    <s v="Subsidiado"/>
    <s v="ATEN. INTEGRAL CARDIOLOGÍA REG SUBSIDIADO"/>
    <n v="1459903"/>
    <s v="Hospitalización"/>
    <d v="2023-06-07T12:25:00"/>
    <x v="5"/>
    <n v="2"/>
    <n v="2"/>
    <x v="2"/>
    <d v="2023-06-07T12:36:24"/>
    <m/>
    <s v="Paciente remitida del socorro Impresión Diagnóstica de Síndrome Coronario Agudo sin elevacion de st mas Fibrilacion Auricular con Respuesta Ventricular Rapida de novo. "/>
    <d v="2023-06-07T12:36:24"/>
    <n v="11"/>
    <s v="FRAY URIEL ARIAS MORENO"/>
    <d v="2023-06-07T13:46:10"/>
    <n v="69"/>
    <s v="I200x"/>
    <s v="ANGINA INESTABLE"/>
    <s v="GIANMARCO  CAMELO PARDO"/>
    <d v="2023-06-10T17:09:00"/>
    <n v="75"/>
    <s v="Cuidado Intermedio Adulto"/>
    <s v="Vivo"/>
  </r>
  <r>
    <s v="BLANCA INES GONZALEZ"/>
    <s v="Cédula ciudadanía"/>
    <s v="37917852"/>
    <s v="71 Años"/>
    <s v="Adulto"/>
    <s v="ASMET SALUD EPS SAS"/>
    <s v="Subsidiado"/>
    <s v="PBS SUBSIDIADO "/>
    <n v="1459908"/>
    <s v="Hospitalización"/>
    <d v="2023-06-07T12:37:00"/>
    <x v="5"/>
    <n v="3"/>
    <n v="3"/>
    <x v="1"/>
    <d v="2023-06-07T12:54:01"/>
    <m/>
    <s v="Remitida deBarrancabermaja por Impresión Diagnóstica de sincopes y dolor precordial_x000a__x000a__x000a__x000a_Antecedentes_x000a_– fibrilación auricular respuesta ventricular variable – cha2ds2-vasc 2 puntos_x000a_– portadora de marcapasos medtronic bicameral (junio 6 / 2016 - instituto del corazon)_x000a_** enfermedad del nodo_x000a_– trauma costal x familiar ( maniobra de hemlich)_x000a_** fisura de 7ma costilla derecha "/>
    <d v="2023-06-07T12:54:01"/>
    <n v="17"/>
    <s v="FRAY URIEL ARIAS MORENO"/>
    <d v="2023-06-07T15:22:23"/>
    <n v="148"/>
    <s v="R55X"/>
    <s v="SINCOPE Y COLAPSO"/>
    <s v="ROBERFABIAN  ANGARITA SEQUEDA"/>
    <d v="2023-06-07T22:16:00"/>
    <n v="6"/>
    <s v="Observación"/>
    <s v="Vivo"/>
  </r>
  <r>
    <s v="MARITZA GARCIA SANCHEZ"/>
    <s v="Cédula ciudadanía"/>
    <s v="37323556"/>
    <s v="54 Años"/>
    <s v="Adulto"/>
    <s v="ENTIDAD PROMOTORA DE SALUD SANITAS SAS"/>
    <s v="Contributivo"/>
    <s v="PBS CONTRIBUTIVO "/>
    <n v="1459919"/>
    <s v="Hospitalización"/>
    <d v="2023-06-07T12:56:00"/>
    <x v="5"/>
    <n v="3"/>
    <n v="3"/>
    <x v="1"/>
    <d v="2023-06-07T14:01:54"/>
    <m/>
    <s v="Paciente redireccionada de consulta externa por hallazgo de bloqueo Auriculoventricular de segundo grado Auriculoventricular para implante de dispositivo.  "/>
    <d v="2023-06-07T14:01:54"/>
    <n v="65"/>
    <s v="FRAY URIEL ARIAS MORENO"/>
    <d v="2023-06-07T16:36:30"/>
    <n v="154"/>
    <s v="I209"/>
    <s v="ANGINA DE PECHO, NO ESPECIFICADA"/>
    <s v="OMAR DANITH MOLINA LUBO"/>
    <d v="2023-06-14T19:11:00"/>
    <n v="170"/>
    <s v="Hospitalización Adulto"/>
    <s v="Vivo"/>
  </r>
  <r>
    <s v="EDUARDO ANDRES QUIROZ LEON"/>
    <s v="Registro Civil"/>
    <s v="1098810484"/>
    <s v="6 Años"/>
    <s v="Pediatrico"/>
    <s v="SALUD TOTAL ENTIDAD PROMOTORA DE SALUD DEL REG"/>
    <s v="Contributivo"/>
    <s v="PBS CONTRIBUTIVO "/>
    <n v="1459923"/>
    <s v="Urgencias"/>
    <d v="2023-06-07T13:02:00"/>
    <x v="5"/>
    <n v="3"/>
    <n v="3"/>
    <x v="1"/>
    <d v="2023-06-07T14:15:27"/>
    <m/>
    <s v="hoy Paciente es traido por episodio de desvanecimiento sin perdida de conciencia, diaforesis, cianosis peribucal. no dolor en el pecho. motivo por el cual es traido por urgencias._x000a__x000a__x000a_Paciente conocido en la institucion por antecedentes de cardiopatía congénita tipo Truncus arterioso tipo I con válvula truncal tetracúspide llevado a corrección completa el 12/09/2016, reintervención quirúrgica el 22/08/2017 para plastia de las ramas centrales de la arteria pulmonar y cambio de tubo VD-AP Contegra número 12 a 14. Múltiples intervenciones por hemodinamia por estenosis de ramas pulmonares. El 25 de mayo es llevado a cambio de tubo contegra n°18 e infundibulectomia, como complicaciones intraoperatorias presento taquiarritmia que requirio cardioversion electrica. El 26 de mayo se extuba._x000a__x000a_Recibe manejo actualmente con_x000a_ASA 80mg/24 horas_x000a_Furosemida 10mg/ 8 horas Via oral_x000a_Espironolactona 12,5mg/24 horas_x000a_amlodipino 2 Miligramo Vía Oral c/12 horas"/>
    <d v="2023-06-07T13:05:27"/>
    <n v="3"/>
    <s v="FRAY URIEL ARIAS MORENO"/>
    <d v="2023-06-07T13:10:42"/>
    <n v="5"/>
    <s v="R55X"/>
    <s v="SINCOPE Y COLAPSO"/>
    <s v="GIANMARCO  CAMELO PARDO"/>
    <d v="2023-06-07T19:16:00"/>
    <n v="6"/>
    <s v="Observación"/>
    <s v="Vivo"/>
  </r>
  <r>
    <s v="FERNANDO DE JESUS RODRIGUEZ GALLARDO"/>
    <s v="Cédula ciudadanía"/>
    <s v="13363906"/>
    <s v="62 Años"/>
    <s v="Adulto"/>
    <s v="NUEVA EMPRESA PROMOTORA DE SALUD S.A."/>
    <s v="Contributivo"/>
    <s v="N. DE SANTANDER PITP PBS CONTRIBUTIVO "/>
    <n v="1459930"/>
    <s v="Hospitalización"/>
    <d v="2023-06-07T13:17:00"/>
    <x v="5"/>
    <n v="1"/>
    <n v="1"/>
    <x v="0"/>
    <d v="2023-06-07T13:21:45"/>
    <m/>
    <s v="Remito de  Ocaña por Impresión Diagnóstica de Infarto Agudo De Miocardio Con Elevación Del St "/>
    <d v="2023-06-07T13:21:45"/>
    <n v="4"/>
    <s v="FRAY URIEL ARIAS MORENO"/>
    <d v="2023-06-07T13:29:09"/>
    <n v="7"/>
    <s v="I219"/>
    <s v="INFARTO AGUDO DEL MIOCARDIO, SIN OTRA ESPECIFICACION"/>
    <s v="FRAY URIEL ARIAS MORENO"/>
    <d v="2023-06-20T11:53:00"/>
    <n v="310"/>
    <s v="Hemodinamia"/>
    <s v="Vivo"/>
  </r>
  <r>
    <s v="BERNARDO COGOLLO CASTRO"/>
    <s v="Cédula ciudadanía"/>
    <s v="962609"/>
    <s v="71 Años"/>
    <s v="Adulto"/>
    <s v="NUEVA EMPRESA PROMOTORA DE SALUD S.A."/>
    <s v="Contributivo"/>
    <s v="SANTANDER PITP PBS CONTRIBUTIVO "/>
    <n v="1459933"/>
    <s v="Hospitalización"/>
    <d v="2023-06-07T13:21:00"/>
    <x v="5"/>
    <n v="3"/>
    <n v="3"/>
    <x v="1"/>
    <d v="2023-06-07T13:42:13"/>
    <m/>
    <s v="remitido de aguachica por Impresión Diagnóstica de angina inestable"/>
    <d v="2023-06-07T13:42:13"/>
    <n v="21"/>
    <s v="FRAY URIEL ARIAS MORENO"/>
    <d v="2023-06-07T14:07:38"/>
    <n v="25"/>
    <s v="I209"/>
    <s v="ANGINA DE PECHO, NO ESPECIFICADA"/>
    <s v="GIANMARCO  CAMELO PARDO"/>
    <d v="2023-06-08T04:39:00"/>
    <n v="14"/>
    <s v="Observación"/>
    <s v="Vivo"/>
  </r>
  <r>
    <s v="MAGOLA MANTILLA CASTRO"/>
    <s v="Cédula ciudadanía"/>
    <s v="37170270"/>
    <s v="48 Años"/>
    <s v="Adulto"/>
    <s v="CAJA DE COMPENSACION FAMILIAR DEL ORIENTE COLOMBIANO COMFAORIENTE"/>
    <s v="Subsidiado"/>
    <s v="PBS SUBSIDIADO "/>
    <n v="1459956"/>
    <s v="Hospitalización"/>
    <d v="2023-06-07T13:51:00"/>
    <x v="5"/>
    <n v="2"/>
    <m/>
    <x v="2"/>
    <m/>
    <m/>
    <s v="''dolor en el pecho y espalda''_x000a_ahorra en crisis hipertensiva se le medica valsartan 160 Miligramo du. "/>
    <d v="2023-06-07T14:30:53"/>
    <n v="39"/>
    <s v="FRAY URIEL ARIAS MORENO"/>
    <d v="2023-06-07T15:25:18"/>
    <n v="54"/>
    <s v="I10X"/>
    <s v="HIPERTENSION ESENCIAL (PRIMARIA)"/>
    <s v="GEOVANIS ALBERTO ORTEGA CUELLO"/>
    <d v="2023-06-08T02:31:00"/>
    <n v="11"/>
    <s v="Observación"/>
    <s v="Vivo"/>
  </r>
  <r>
    <s v="HILDA SERRANO DE HERNANDEZ"/>
    <s v="Cédula ciudadanía"/>
    <s v="27956451"/>
    <s v="77 Años"/>
    <s v="Adulto"/>
    <s v="FUNDACION SALUD MIA EPS"/>
    <s v="Contributivo"/>
    <s v="PBS CONTRIBUTIVO "/>
    <n v="1459981"/>
    <s v="Hospitalización"/>
    <d v="2023-06-07T14:27:00"/>
    <x v="5"/>
    <n v="2"/>
    <n v="2"/>
    <x v="2"/>
    <d v="2023-06-07T14:55:51"/>
    <m/>
    <s v="Paciente refiere que hoy een horas de la mañna estado con cifras tensionales elevadas  y  a lass 11:00 am presento fuerte een el pecho de tipo opresivo, ahogo, mareoss, diaforesis y se desmayo con perdida de la conciencia por unos lapsos unois segundos. con posterior recuperacion.  le toma la presiion y estaba en 180/850 mmhg le indico losartan tabx 50 Miligramo du_x000a_y es traida por urgencias "/>
    <d v="2023-06-07T14:55:51"/>
    <n v="28"/>
    <s v="FRAY URIEL ARIAS MORENO"/>
    <d v="2023-06-07T15:45:55"/>
    <n v="50"/>
    <s v="R55X"/>
    <s v="SINCOPE Y COLAPSO"/>
    <s v="GIANMARCO  CAMELO PARDO"/>
    <d v="2023-06-10T14:02:00"/>
    <n v="70"/>
    <s v="Observación"/>
    <s v="Vivo"/>
  </r>
  <r>
    <s v="TEREZA DE JESUS MEJIA SUAREZ"/>
    <s v="Cédula ciudadanía"/>
    <s v="39400222"/>
    <s v="68 Años"/>
    <s v="Adulto"/>
    <s v="ASMET SALUD EPS SAS"/>
    <s v="Subsidiado"/>
    <s v="PBS SUBSIDIADO "/>
    <n v="1459987"/>
    <s v="Hospitalización"/>
    <d v="2023-06-07T14:37:00"/>
    <x v="5"/>
    <n v="3"/>
    <n v="3"/>
    <x v="1"/>
    <d v="2023-06-07T15:01:56"/>
    <m/>
    <s v="remitida como urgencia vital de clincia de giron por Impresión Diagnóstica de crisis hiperensiva. de dificuil manejo con antihipertenivos orales. "/>
    <d v="2023-06-07T14:41:56"/>
    <n v="4"/>
    <s v="FRAY URIEL ARIAS MORENO"/>
    <d v="2023-06-07T14:57:05"/>
    <n v="15"/>
    <s v="I10X"/>
    <s v="HIPERTENSION ESENCIAL (PRIMARIA)"/>
    <s v="GEOVANIS ALBERTO ORTEGA CUELLO"/>
    <d v="2023-06-08T01:33:00"/>
    <n v="10"/>
    <s v="Observación"/>
    <s v="Vivo"/>
  </r>
  <r>
    <s v="MARIA ANTONIA CASTRO DE GOMEZ"/>
    <s v="Cédula ciudadanía"/>
    <s v="28294575"/>
    <s v="74 Años"/>
    <s v="Adulto"/>
    <s v="FUNDACION SALUD MIA EPS"/>
    <s v="Contributivo"/>
    <s v="PBS SUBSIDIADO "/>
    <n v="1459994"/>
    <s v="Hospitalización"/>
    <d v="2023-06-07T14:45:00"/>
    <x v="5"/>
    <n v="3"/>
    <n v="3"/>
    <x v="1"/>
    <d v="2023-06-07T15:06:44"/>
    <m/>
    <s v="Paciente remitida de Hospital de floridablanca, por Impresión Diagnóstica de Síndrome Coronario Agudo. "/>
    <d v="2023-06-07T15:06:44"/>
    <n v="21"/>
    <s v="FRAY URIEL ARIAS MORENO"/>
    <d v="2023-06-07T16:17:15"/>
    <n v="70"/>
    <s v="I200x"/>
    <s v="ANGINA INESTABLE"/>
    <s v="GIANMARCO  CAMELO PARDO"/>
    <d v="2023-06-08T03:03:00"/>
    <n v="10"/>
    <s v="Cuidado Intermedio Adulto"/>
    <s v="Vivo"/>
  </r>
  <r>
    <s v="LEONARDO DUEÑAS CASTRO"/>
    <s v="Cédula ciudadanía"/>
    <s v="5754385"/>
    <s v="76 Años"/>
    <s v="Adulto"/>
    <s v="COOSALUD ENTIDAD PROMOTORA DE SALUD S.A"/>
    <s v="Subsidiado"/>
    <s v="ATEN. INTEGRAL CARDIOLOGÍA REG SUBSIDIADO"/>
    <n v="1460010"/>
    <s v="Urgencias"/>
    <d v="2023-06-07T15:17:00"/>
    <x v="5"/>
    <n v="3"/>
    <n v="3"/>
    <x v="1"/>
    <d v="2023-06-07T16:00:06"/>
    <m/>
    <s v="Remitido desde el hospital universitario de Santander con Diagnóstico de falla cardiaca descompensada."/>
    <d v="2023-06-07T16:00:06"/>
    <n v="43"/>
    <s v="JUAN CARLOS DE SALES VIRGUETH"/>
    <d v="2023-06-07T16:01:21"/>
    <n v="1"/>
    <s v="I891"/>
    <s v="LINFANGITIS"/>
    <s v="JUAN CARLOS DE SALES VIRGUETH"/>
    <d v="2023-06-07T20:23:00"/>
    <n v="4"/>
    <s v="Hospitalización Adulto"/>
    <s v="Vivo"/>
  </r>
  <r>
    <s v="MARICELA HERNANDEZ CAMPOS"/>
    <s v="Cédula ciudadanía"/>
    <s v="1102358068"/>
    <s v="34 Años"/>
    <s v="Adulto"/>
    <s v="NUEVA EMPRESA PROMOTORA DE SALUD S.A."/>
    <s v="Subsidiado"/>
    <s v="SANTANDER PITP PBS SUBSIDIADO "/>
    <n v="1460033"/>
    <s v="Urgencias"/>
    <d v="2023-06-07T16:05:00"/>
    <x v="5"/>
    <n v="2"/>
    <n v="2"/>
    <x v="2"/>
    <d v="2023-06-07T16:24:00"/>
    <m/>
    <s v="Remitida como urgencia vital desde Piedecuesta con Diagnóstico de Síndrome Coronario Agudo._x000a_Electrocardiograma de ingreso sin signos de isquemia aguda."/>
    <d v="2023-06-07T16:24:00"/>
    <n v="18"/>
    <s v="JUAN CARLOS DE SALES VIRGUETH"/>
    <d v="2023-06-07T17:11:03"/>
    <n v="47"/>
    <s v="I209"/>
    <s v="ANGINA DE PECHO, NO ESPECIFICADA"/>
    <s v="GIANMARCO  CAMELO PARDO"/>
    <d v="2023-06-07T21:54:00"/>
    <n v="4"/>
    <s v="Observación"/>
    <s v="Vivo"/>
  </r>
  <r>
    <s v="TERESA IBAÑEZ DIAZ"/>
    <s v="Cédula ciudadanía"/>
    <s v="63272531"/>
    <s v="64 Años"/>
    <s v="Adulto"/>
    <s v="SALUD TOTAL ENTIDAD PROMOTORA DE SALUD DEL REG"/>
    <s v="Contributivo"/>
    <s v="PBS CONTRIBUTIVO "/>
    <n v="1460046"/>
    <s v="Urgencias"/>
    <d v="2023-06-07T17:25:00"/>
    <x v="5"/>
    <n v="3"/>
    <n v="3"/>
    <x v="1"/>
    <d v="2023-06-07T17:31:59"/>
    <m/>
    <s v="Remitida de consulta externa de Medicina interna por hallazgo de obstruccion de arteria radial de miembro superior izquierdo. Actualmente extremidad con buena perfusión, sin dolor."/>
    <d v="2023-06-07T17:31:59"/>
    <n v="6"/>
    <s v="JUAN CARLOS DE SALES VIRGUETH"/>
    <d v="2023-06-07T20:50:22"/>
    <n v="198"/>
    <s v="I749"/>
    <s v="EMBOLIA Y TROMBOSIS DE ARTERIA NO ESPECIFICADA"/>
    <s v="GEOVANIS ALBERTO ORTEGA CUELLO"/>
    <d v="2023-06-07T21:36:00"/>
    <n v="0"/>
    <s v="Alta a Casa"/>
    <s v="Vivo"/>
  </r>
  <r>
    <s v="KAROL YILZETH NIÑO SUAREZ"/>
    <s v="Cédula ciudadanía"/>
    <s v="1005238214"/>
    <s v="22 Años"/>
    <s v="Adulto"/>
    <s v="SEGUROS DE VIDA SURAMERICANA S.A."/>
    <s v="Riesgos Laborales"/>
    <s v="ADMINISTRADORA DE RIESGOS LABORALES"/>
    <n v="1460048"/>
    <s v="Urgencias"/>
    <d v="2023-06-07T17:55:00"/>
    <x v="5"/>
    <n v="3"/>
    <n v="3"/>
    <x v="1"/>
    <d v="2023-06-07T18:14:26"/>
    <m/>
    <s v="&quot;Me caí por las escaleras&quot;"/>
    <d v="2023-06-07T18:14:26"/>
    <n v="19"/>
    <s v="JUAN CARLOS DE SALES VIRGUETH"/>
    <d v="2023-06-07T18:21:15"/>
    <n v="6"/>
    <s v="S800"/>
    <s v="CONTUSION DE LA RODILLA"/>
    <s v="JUAN CARLOS DE SALES VIRGUETH"/>
    <d v="2023-06-07T21:33:00"/>
    <n v="3"/>
    <s v="Observación"/>
    <s v="Vivo"/>
  </r>
  <r>
    <s v="DEYANETH PATRICIA MEDINA TERAN"/>
    <s v="Cédula ciudadanía"/>
    <s v="37931817"/>
    <s v="59 Años"/>
    <s v="Adulto"/>
    <s v="ECOPETROL S.A."/>
    <s v="Regimen Especial y/o Excepcional"/>
    <s v="CONTRATO No. 3044412"/>
    <n v="1460049"/>
    <s v="Hospitalización"/>
    <d v="2023-06-07T17:58:00"/>
    <x v="5"/>
    <n v="2"/>
    <n v="2"/>
    <x v="2"/>
    <d v="2023-06-07T18:12:09"/>
    <m/>
    <s v="Paciente femenina desde ayer con vertigo y desde hoy en la tarde epigastralgia tipo ardor y flatulencia que irrada a miembro superior zuqierdo y mandibula por lo que consulkta"/>
    <d v="2023-06-07T18:12:09"/>
    <n v="14"/>
    <s v="EDWING RENE HIGUERA BECERRA"/>
    <d v="2023-06-07T18:13:39"/>
    <n v="1"/>
    <s v="I209"/>
    <s v="ANGINA DE PECHO, NO ESPECIFICADA"/>
    <s v="EDWING RENE HIGUERA BECERRA"/>
    <d v="2023-06-07T22:20:00"/>
    <n v="4"/>
    <s v="Observación"/>
    <s v="Vivo"/>
  </r>
  <r>
    <s v="VALERIA TRIGOS SANCHEZ"/>
    <s v="Tarjeta de Identidad"/>
    <s v="1097116637"/>
    <s v="10 Años"/>
    <s v="Pediatrico"/>
    <s v="AXA COLPATRIA MEDICINA PREPAGADA S.A."/>
    <s v="Pólizas de Salud y MP"/>
    <s v="ORIGINAL PLUS"/>
    <n v="1460055"/>
    <s v="Urgencias"/>
    <d v="2023-06-07T18:43:00"/>
    <x v="5"/>
    <n v="2"/>
    <n v="2"/>
    <x v="2"/>
    <d v="2023-06-07T18:49:01"/>
    <m/>
    <s v="Se xayo"/>
    <d v="2023-06-07T18:49:01"/>
    <n v="6"/>
    <s v="EDWING RENE HIGUERA BECERRA"/>
    <d v="2023-06-07T18:50:07"/>
    <n v="1"/>
    <s v="S525"/>
    <s v="FRACTURA DE LA EPIFISIS INFERIOR DEL RADIO"/>
    <s v="EDWING RENE HIGUERA BECERRA"/>
    <d v="2023-06-07T20:27:00"/>
    <n v="1"/>
    <s v="Observación"/>
    <s v="Vivo"/>
  </r>
  <r>
    <s v="ANDRES RIVERA BUITRAGO"/>
    <s v="Cédula ciudadanía"/>
    <s v="13820446"/>
    <s v="71 Años"/>
    <s v="Adulto"/>
    <s v="COOSALUD ENTIDAD PROMOTORA DE SALUD S.A"/>
    <s v="Subsidiado"/>
    <s v="ATEN. INTEGRAL CARDIOLOGÍA REG SUBSIDIADO"/>
    <n v="1460060"/>
    <s v="Hospitalización"/>
    <d v="2023-06-07T19:23:00"/>
    <x v="5"/>
    <n v="3"/>
    <n v="3"/>
    <x v="1"/>
    <d v="2023-06-07T19:58:56"/>
    <m/>
    <s v="PAciente derivado de consutla externa por ecocardiograma estres positivo par ainduccion de isquemia y disfuncion sistolica severa. "/>
    <d v="2023-06-07T19:58:56"/>
    <n v="35"/>
    <s v="JUAN CARLOS DE SALES VIRGUETH"/>
    <d v="2023-06-07T20:17:33"/>
    <n v="18"/>
    <s v="I509"/>
    <s v="INSUFICIENCIA CARDIACA, NO ESPECIFICADA"/>
    <s v="KAREN VANESSA OLIVEROS ARAUJO"/>
    <d v="2023-06-08T14:28:00"/>
    <n v="18"/>
    <s v="Observación"/>
    <s v="Vivo"/>
  </r>
  <r>
    <s v="LEONOR GARAVITO TOLOZA"/>
    <s v="Cédula ciudadanía"/>
    <s v="27953698"/>
    <s v="83 Años"/>
    <s v="Adulto"/>
    <s v="EPS SURAMERICANA S.A."/>
    <s v="Contributivo"/>
    <s v="PBS CONTRIBUTIVO "/>
    <n v="1460065"/>
    <s v="Hospitalización"/>
    <d v="2023-06-07T20:31:00"/>
    <x v="5"/>
    <n v="2"/>
    <m/>
    <x v="2"/>
    <m/>
    <m/>
    <s v="Paciente quien presentó episodio presincopal y dolor toracico con cifras tensionales elevadas, valroada en el Hospital Internacional De Colombia donde realizan Electrocardiograma con patron de bloqueo de rama derecha y troponina negativa, deciden remitir con propuesta de manejo por Cardiologia. "/>
    <d v="2023-06-07T20:41:21"/>
    <n v="10"/>
    <s v="JUAN CARLOS DE SALES VIRGUETH"/>
    <d v="2023-06-07T22:13:26"/>
    <n v="92"/>
    <s v="I441"/>
    <s v="BLOQUEO AURICULOVENTRICULAR DE SEGUNDO GRADO"/>
    <s v="GEOVANIS ALBERTO ORTEGA CUELLO"/>
    <d v="2023-06-21T12:04:00"/>
    <n v="325"/>
    <s v="Cuidado Intensivo Adulto"/>
    <s v="Vivo"/>
  </r>
  <r>
    <s v="HECTOR JESUS RIVERA TRASLAVIÑA"/>
    <s v="Cédula ciudadanía"/>
    <s v="16582456"/>
    <s v="68 Años"/>
    <s v="Adulto"/>
    <s v="COMPAÑIA DE MEDICINA PREPAGADA COLSANITAS S.A."/>
    <s v="Pólizas de Salud y MP"/>
    <s v="1010 COLSANITAS INTEGRAL"/>
    <n v="1460067"/>
    <s v="Hospitalización"/>
    <d v="2023-06-07T20:44:00"/>
    <x v="5"/>
    <n v="1"/>
    <n v="1"/>
    <x v="0"/>
    <d v="2023-06-07T20:51:53"/>
    <m/>
    <s v="me duelel el pecho"/>
    <d v="2023-06-07T20:51:53"/>
    <n v="7"/>
    <s v="EDWING RENE HIGUERA BECERRA"/>
    <d v="2023-06-07T20:53:13"/>
    <n v="1"/>
    <s v="I200"/>
    <s v="ANGINA INESTABLE"/>
    <s v="EDWING RENE HIGUERA BECERRA"/>
    <d v="2023-06-21T14:25:00"/>
    <n v="329"/>
    <s v="Cuidado Intermedio Adulto"/>
    <s v="Vivo"/>
  </r>
  <r>
    <s v="AGUEDA GOMEZ QUIROGA"/>
    <s v="Cédula ciudadanía"/>
    <s v="37650104"/>
    <s v="79 Años"/>
    <s v="Adulto"/>
    <s v="NUEVA EMPRESA PROMOTORA DE SALUD S.A."/>
    <s v="Subsidiado"/>
    <s v="SANTANDER PITP PBS SUBSIDIADO "/>
    <n v="1460070"/>
    <s v="Hospitalización"/>
    <d v="2023-06-07T21:11:00"/>
    <x v="5"/>
    <n v="2"/>
    <n v="2"/>
    <x v="2"/>
    <d v="2023-06-07T21:35:50"/>
    <m/>
    <s v="Remitida desde el hospital los comuneros por Aneurisma De Aorta Abdominal"/>
    <d v="2023-06-07T21:35:50"/>
    <n v="24"/>
    <s v="JUAN CARLOS DE SALES VIRGUETH"/>
    <d v="2023-06-07T22:00:44"/>
    <n v="24"/>
    <s v="I714"/>
    <s v="ANEURISMA DE LA AORTA ABDOMINAL, SIN MENCION DE RUPTURA"/>
    <s v="KAREN VANESSA OLIVEROS ARAUJO"/>
    <d v="2023-06-09T17:01:00"/>
    <n v="43"/>
    <s v="Observación"/>
    <s v="Vivo"/>
  </r>
  <r>
    <s v="HERNANDO MANTILLA SOLANO"/>
    <s v="Cédula ciudadanía"/>
    <s v="13817582"/>
    <s v="71 Años"/>
    <s v="Adulto"/>
    <s v="EPS SURAMERICANA S.A."/>
    <s v="Contributivo"/>
    <s v="PBS SUBSIDIADO "/>
    <n v="1460074"/>
    <s v="Hospitalización"/>
    <d v="2023-06-07T22:23:00"/>
    <x v="5"/>
    <n v="2"/>
    <n v="2"/>
    <x v="2"/>
    <d v="2023-06-07T22:26:22"/>
    <m/>
    <s v="Remitido desde la clinica chicamocha por Infarto Agudo Del Miocardio Sin Elevacion Del St "/>
    <d v="2023-06-07T22:26:22"/>
    <n v="3"/>
    <s v="JUAN CARLOS DE SALES VIRGUETH"/>
    <d v="2023-06-07T23:10:18"/>
    <n v="43"/>
    <s v="I214"/>
    <s v="INFARTO SUBENDOCARDICO AGUDO DEL MIOCARDIO"/>
    <s v="GEOVANIS ALBERTO ORTEGA CUELLO"/>
    <d v="2023-06-15T11:37:00"/>
    <n v="180"/>
    <m/>
    <s v="Vivo"/>
  </r>
  <r>
    <s v="PEDRO ALONSO CASTELLANOS CASTELLANOS"/>
    <s v="Cédula ciudadanía"/>
    <s v="13827180"/>
    <s v="69 Años"/>
    <s v="Adulto"/>
    <s v="COOSALUD ENTIDAD PROMOTORA DE SALUD S.A"/>
    <s v="Contributivo"/>
    <s v="ATEN. INTEGRAL CARDIOLOGIA REG CONTRIBU "/>
    <n v="1460077"/>
    <s v="Hospitalización"/>
    <d v="2023-06-07T23:39:00"/>
    <x v="5"/>
    <n v="1"/>
    <n v="1"/>
    <x v="0"/>
    <d v="2023-06-07T23:46:54"/>
    <m/>
    <s v="&quot;Tengo mucho ahogo&quot;"/>
    <d v="2023-06-07T23:46:54"/>
    <n v="7"/>
    <s v="GEOVANIS ALBERTO ORTEGA CUELLO"/>
    <d v="2023-06-07T23:50:30"/>
    <n v="3"/>
    <s v="J81X"/>
    <s v="EDEMA PULMONAR"/>
    <s v="GEOVANIS ALBERTO ORTEGA CUELLO"/>
    <d v="2023-06-13T16:55:00"/>
    <n v="137"/>
    <s v="Cuidado Intensivo Adulto"/>
    <s v="Vivo"/>
  </r>
  <r>
    <s v="MARIA VITALIA JACOME DE GALVIS"/>
    <s v="Cédula ciudadanía"/>
    <s v="27703552"/>
    <s v="77 Años"/>
    <s v="Adulto"/>
    <s v="CAJA DE COMPENSACION FAMILIAR DEL ORIENTE COLOMBIANO COMFAORIENTE"/>
    <s v="Subsidiado"/>
    <s v="PBS SUBSIDIADO "/>
    <n v="1460078"/>
    <s v="Hospitalización"/>
    <d v="2023-06-08T02:19:00"/>
    <x v="5"/>
    <n v="2"/>
    <n v="2"/>
    <x v="2"/>
    <d v="2023-06-08T02:54:19"/>
    <m/>
    <s v="Paciente remitida de ocaña por falla cardíaca descompensada. "/>
    <d v="2023-06-08T02:54:19"/>
    <n v="35"/>
    <s v="KAREN VANESSA OLIVEROS ARAUJO"/>
    <d v="2023-06-08T02:55:26"/>
    <n v="1"/>
    <s v="I500"/>
    <s v="INSUFICIENCIA CARDIACA CONGESTIVA"/>
    <s v="KAREN VANESSA OLIVEROS ARAUJO"/>
    <d v="2023-06-13T16:37:00"/>
    <n v="133"/>
    <s v="Observación"/>
    <s v="Vivo"/>
  </r>
  <r>
    <s v="MARTHA JANETH MARTINEZ MARTINEZ"/>
    <s v="Cédula ciudadanía"/>
    <s v="63314548"/>
    <s v="58 Años"/>
    <s v="Adulto"/>
    <s v="AXA COLPATRIA MEDICINA PREPAGADA S.A."/>
    <s v="Pólizas de Salud y MP"/>
    <s v="ORIGINAL PLUS"/>
    <n v="1460080"/>
    <s v="Urgencias"/>
    <d v="2023-06-08T03:47:00"/>
    <x v="5"/>
    <n v="2"/>
    <n v="2"/>
    <x v="2"/>
    <d v="2023-06-08T04:10:01"/>
    <m/>
    <s v="estoy sangrando"/>
    <d v="2023-06-08T04:10:01"/>
    <n v="23"/>
    <s v="EDWING RENE HIGUERA BECERRA"/>
    <d v="2023-06-08T04:11:32"/>
    <n v="1"/>
    <s v="R040"/>
    <s v="EPISTAXIS"/>
    <s v="EDWING RENE HIGUERA BECERRA"/>
    <d v="2023-06-08T08:07:00"/>
    <n v="3"/>
    <s v="Observación"/>
    <s v="Vivo"/>
  </r>
  <r>
    <s v="JOSE ISRAEL PLAZAS MORENO"/>
    <s v="Cédula ciudadanía"/>
    <s v="4209969"/>
    <s v="77 Años"/>
    <s v="Adulto"/>
    <s v="CAJACOPI EPS S.A.S."/>
    <s v="Subsidiado"/>
    <s v="PBS SUBSIDIADO "/>
    <n v="1460083"/>
    <s v="Hospitalización"/>
    <d v="2023-06-08T04:32:00"/>
    <x v="5"/>
    <n v="3"/>
    <n v="3"/>
    <x v="1"/>
    <d v="2023-06-08T04:59:20"/>
    <m/>
    <s v="VIENE  REMITIDO DE   LA  CLINICA  FUNDACION  SAN JOSE EN BOBOTÁ POR  HALLAZGO DE   Aneurisma De Aorta Abdominal  "/>
    <d v="2023-06-08T04:59:20"/>
    <n v="27"/>
    <s v="GEOVANIS ALBERTO ORTEGA CUELLO"/>
    <d v="2023-06-08T04:59:53"/>
    <n v="0"/>
    <s v="I714"/>
    <s v="ANEURISMA DE LA AORTA ABDOMINAL, SIN MENCION DE RUPTURA"/>
    <s v="GEOVANIS ALBERTO ORTEGA CUELLO"/>
    <d v="2023-06-21T23:53:00"/>
    <n v="330"/>
    <s v="Observación"/>
    <s v="Vivo"/>
  </r>
  <r>
    <s v="REINALDO GAMARRA PLATA"/>
    <s v="Cédula ciudadanía"/>
    <s v="13846435"/>
    <s v="64 Años"/>
    <s v="Adulto"/>
    <s v="ENTIDAD PROMOTORA DE SALUD SANITAS SAS"/>
    <s v="Contributivo"/>
    <s v="PBS CONTRIBUTIVO "/>
    <n v="1460099"/>
    <s v="Hospitalización"/>
    <d v="2023-06-08T06:25:00"/>
    <x v="5"/>
    <n v="2"/>
    <n v="2"/>
    <x v="2"/>
    <d v="2023-06-08T06:48:52"/>
    <m/>
    <s v="&quot;Desde anoche tengo fatiga y el pecho apretado&quot;"/>
    <d v="2023-06-08T06:48:52"/>
    <n v="23"/>
    <s v="JUAN CARLOS DE SALES VIRGUETH"/>
    <d v="2023-06-08T07:04:17"/>
    <n v="15"/>
    <s v="I209"/>
    <s v="ANGINA DE PECHO, NO ESPECIFICADA"/>
    <s v="YONNY JERSEY SANDOVAL LAVACUDE"/>
    <d v="2023-06-09T14:57:00"/>
    <n v="31"/>
    <s v="Observación"/>
    <s v="Vivo"/>
  </r>
  <r>
    <s v="MYRIAM ELENA QUINTERO ROJAS"/>
    <s v="Cédula ciudadanía"/>
    <s v="1102355137"/>
    <s v="36 Años"/>
    <s v="Adulto"/>
    <s v="SALUD TOTAL ENTIDAD PROMOTORA DE SALUD DEL REG"/>
    <s v="Contributivo"/>
    <s v="POS SUBSIDIADO "/>
    <n v="1460175"/>
    <s v="Hospitalización"/>
    <d v="2023-06-08T07:25:00"/>
    <x v="5"/>
    <n v="2"/>
    <n v="2"/>
    <x v="2"/>
    <d v="2023-06-08T07:43:19"/>
    <m/>
    <s v="Remitida como urgencia vital desde la clinica Chicamocha con Diagnóstico de choque cardiogenico "/>
    <d v="2023-06-08T07:43:19"/>
    <n v="18"/>
    <s v="JUAN CARLOS DE SALES VIRGUETH"/>
    <d v="2023-06-08T07:54:32"/>
    <n v="11"/>
    <s v="A419"/>
    <s v="SEPSIS, NO ESPECIFICADA"/>
    <s v="FRAY URIEL ARIAS MORENO"/>
    <d v="2023-06-18T12:58:00"/>
    <n v="245"/>
    <s v="Cuidado Intensivo Adulto"/>
    <s v="Vivo"/>
  </r>
  <r>
    <s v="LIBARDO CASTRO ACEVEDO"/>
    <s v="Cédula ciudadanía"/>
    <s v="13821635"/>
    <s v="70 Años"/>
    <s v="Adulto"/>
    <s v="ECOPETROL S.A."/>
    <s v="Regimen Especial y/o Excepcional"/>
    <s v="CONTRATO No. 3044412"/>
    <n v="1460239"/>
    <s v="Urgencias"/>
    <d v="2023-06-08T07:56:00"/>
    <x v="5"/>
    <n v="3"/>
    <n v="3"/>
    <x v="1"/>
    <d v="2023-06-08T08:05:19"/>
    <m/>
    <s v="Tengo piquiña en todo el cuerpo_x000a_cuado depruroto  presencia habones"/>
    <d v="2023-06-08T08:05:19"/>
    <n v="9"/>
    <s v="ROBERFABIAN  ANGARITA SEQUEDA"/>
    <d v="2023-06-08T08:07:46"/>
    <n v="2"/>
    <s v="L500"/>
    <s v="URTICARIA ALERGICA"/>
    <s v="ROBERFABIAN  ANGARITA SEQUEDA"/>
    <d v="2023-06-08T10:08:00"/>
    <n v="2"/>
    <s v="Alta a Casa"/>
    <s v="Vivo"/>
  </r>
  <r>
    <s v="MARIA ANTONIA ARDILA DE VILLARREAL"/>
    <s v="Cédula ciudadanía"/>
    <s v="28410476"/>
    <s v="67 Años"/>
    <s v="Adulto"/>
    <s v="COOSALUD ENTIDAD PROMOTORA DE SALUD S.A"/>
    <s v="Subsidiado"/>
    <s v="ATEN. INTEGRAL CARDIOLOGÍA REG SUBSIDIADO"/>
    <n v="1460261"/>
    <s v="Hospitalización"/>
    <d v="2023-06-08T08:05:00"/>
    <x v="5"/>
    <n v="3"/>
    <n v="3"/>
    <x v="1"/>
    <d v="2023-06-08T08:11:20"/>
    <m/>
    <s v="&quot;Esta con mucho desaliento&quot;"/>
    <d v="2023-06-08T08:11:20"/>
    <n v="6"/>
    <s v="JUAN CARLOS DE SALES VIRGUETH"/>
    <d v="2023-06-08T08:43:45"/>
    <n v="32"/>
    <s v="R42X"/>
    <s v="MAREO Y DESVANECIMIENTO"/>
    <s v="YONNY JERSEY SANDOVAL LAVACUDE"/>
    <d v="2023-06-09T15:08:00"/>
    <n v="30"/>
    <s v="Observación"/>
    <s v="Vivo"/>
  </r>
  <r>
    <s v="RAFAEL GALVIS QUINTERO"/>
    <s v="Cédula ciudadanía"/>
    <s v="1062904886"/>
    <s v="36 Años"/>
    <s v="Adulto"/>
    <s v="ASMET SALUD EPS SAS"/>
    <s v="Subsidiado"/>
    <s v="PGP CARDIOVASCULAR REG CONTRIB-SUBSIDIA "/>
    <n v="1460401"/>
    <s v="Hospitalización"/>
    <d v="2023-06-08T09:19:00"/>
    <x v="5"/>
    <n v="2"/>
    <n v="2"/>
    <x v="2"/>
    <d v="2023-06-08T09:27:54"/>
    <m/>
    <s v="Direccionado desde consulta externa por falla cardiaca descompensada."/>
    <d v="2023-06-08T09:27:54"/>
    <n v="8"/>
    <s v="JUAN CARLOS DE SALES VIRGUETH"/>
    <d v="2023-06-08T10:28:40"/>
    <n v="60"/>
    <s v="I509"/>
    <s v="INSUFICIENCIA CARDIACA, NO ESPECIFICADA"/>
    <s v="ANGELA MARIA  TORRES BUSTAMANTE"/>
    <d v="2023-06-09T17:15:00"/>
    <n v="30"/>
    <s v="Cuidado Intermedio Adulto"/>
    <s v="Vivo"/>
  </r>
  <r>
    <s v="ALBA LUZ HURTADO PEÑA"/>
    <s v="Cédula ciudadanía"/>
    <s v="63317925"/>
    <s v="69 Años"/>
    <s v="Adulto"/>
    <s v="ASMET SALUD EPS SAS"/>
    <s v="Subsidiado"/>
    <s v="PBS SUBSIDIADO "/>
    <n v="1460427"/>
    <s v="Hospitalización"/>
    <d v="2023-06-08T09:36:00"/>
    <x v="5"/>
    <n v="1"/>
    <n v="1"/>
    <x v="0"/>
    <d v="2023-06-08T09:39:46"/>
    <m/>
    <s v="Remitida como urgencia vital desde el hospital de Floridablanca por Infarto Agudo De Miocardio Con Elevación Del St "/>
    <d v="2023-06-08T09:39:46"/>
    <n v="3"/>
    <s v="JUAN CARLOS DE SALES VIRGUETH"/>
    <d v="2023-06-08T09:41:49"/>
    <n v="2"/>
    <s v="I219"/>
    <s v="INFARTO AGUDO DEL MIOCARDIO, SIN OTRA ESPECIFICACION"/>
    <s v="YONNY JERSEY SANDOVAL LAVACUDE"/>
    <d v="2023-06-13T10:50:00"/>
    <n v="121"/>
    <s v="Hemodinamia"/>
    <s v="Vivo"/>
  </r>
  <r>
    <s v="EDITH DEL SOCORRO ATENCIA CHAMORRO"/>
    <s v="Cédula ciudadanía"/>
    <s v="45655033"/>
    <s v="61 Años"/>
    <s v="Adulto"/>
    <s v="NUEVA EMPRESA PROMOTORA DE SALUD S.A."/>
    <s v="Subsidiado"/>
    <s v="BOLIVAR PITP PBS SUBSIDIADO "/>
    <n v="1460434"/>
    <s v="Hospitalización"/>
    <d v="2023-06-08T09:42:00"/>
    <x v="5"/>
    <n v="2"/>
    <n v="2"/>
    <x v="2"/>
    <d v="2023-06-08T09:54:16"/>
    <m/>
    <s v="&quot;Muchas nauseas y orino poquito&quot;"/>
    <d v="2023-06-08T09:54:16"/>
    <n v="12"/>
    <s v="JUAN CARLOS DE SALES VIRGUETH"/>
    <d v="2023-06-08T12:02:27"/>
    <n v="128"/>
    <s v="B572"/>
    <s v="ENFERMEDAD DE CHAGAS (CRONICA) QUE AFECTA AL CORAZON"/>
    <s v="FRAY URIEL ARIAS MORENO"/>
    <d v="2023-06-08T17:39:00"/>
    <n v="5"/>
    <s v="Observación"/>
    <s v="Vivo"/>
  </r>
  <r>
    <s v="MARINA VESGA DE RAMIREZ"/>
    <s v="Cédula ciudadanía"/>
    <s v="37795400"/>
    <s v="75 Años"/>
    <s v="Adulto"/>
    <s v="SALUD TOTAL ENTIDAD PROMOTORA DE SALUD DEL REG"/>
    <s v="Contributivo"/>
    <s v="PBS CONTRIBUTIVO "/>
    <n v="1460533"/>
    <s v="Hospitalización"/>
    <d v="2023-06-08T11:06:00"/>
    <x v="5"/>
    <n v="3"/>
    <n v="3"/>
    <x v="1"/>
    <d v="2023-06-08T11:33:14"/>
    <m/>
    <s v="Remitida como urgencia vital desde la clinica Chicamocha por Angina inestable"/>
    <d v="2023-06-08T11:33:14"/>
    <n v="27"/>
    <s v="JUAN CARLOS DE SALES VIRGUETH"/>
    <d v="2023-06-08T12:00:35"/>
    <n v="27"/>
    <s v="I209"/>
    <s v="ANGINA DE PECHO, NO ESPECIFICADA"/>
    <s v="YONNY JERSEY SANDOVAL LAVACUDE"/>
    <d v="2023-06-08T17:14:00"/>
    <n v="5"/>
    <s v="Observación"/>
    <s v="Vivo"/>
  </r>
  <r>
    <s v="ANTONIO MARIA BARON REYES"/>
    <s v="Cédula ciudadanía"/>
    <s v="5752524"/>
    <s v="79 Años"/>
    <s v="Adulto"/>
    <s v="COOSALUD ENTIDAD PROMOTORA DE SALUD S.A"/>
    <s v="Subsidiado"/>
    <s v="ATEN. INTEGRAL CARDIOLOGÍA REG SUBSIDIADO"/>
    <n v="1460572"/>
    <s v="Hospitalización"/>
    <d v="2023-06-08T12:00:00"/>
    <x v="5"/>
    <n v="3"/>
    <n v="3"/>
    <x v="1"/>
    <d v="2023-06-08T12:17:59"/>
    <m/>
    <s v="Remitido desde Barrancabermeja con Diagnóstico de Síndrome Coronario Agudo "/>
    <d v="2023-06-08T12:17:59"/>
    <n v="17"/>
    <s v="JUAN CARLOS DE SALES VIRGUETH"/>
    <d v="2023-06-08T13:23:02"/>
    <n v="65"/>
    <s v="I200"/>
    <s v="ANGINA INESTABLE"/>
    <s v="FRAY URIEL ARIAS MORENO"/>
    <d v="2023-06-14T11:34:00"/>
    <n v="142"/>
    <s v="Observación"/>
    <s v="Vivo"/>
  </r>
  <r>
    <s v="SARA ISABELLA BELTRAN VALDES"/>
    <s v="Registro Civil"/>
    <s v="1222254589"/>
    <s v="3 Años"/>
    <s v="Pediatrico"/>
    <s v="FUNDACION SALUD MIA EPS"/>
    <s v="Contributivo"/>
    <s v="PBS CONTRIBUTIVO "/>
    <n v="1460590"/>
    <s v="Urgencias"/>
    <d v="2023-06-08T12:59:00"/>
    <x v="5"/>
    <n v="2"/>
    <n v="2"/>
    <x v="2"/>
    <d v="2023-06-08T13:03:42"/>
    <m/>
    <s v="&quot;Se puso morada y se cayó&quot;"/>
    <d v="2023-06-08T13:03:42"/>
    <n v="4"/>
    <s v="JUAN CARLOS DE SALES VIRGUETH"/>
    <d v="2023-06-08T13:18:31"/>
    <n v="14"/>
    <s v="G409"/>
    <s v="EPILEPSIA, TIPO NO ESPECIFICADO"/>
    <s v="YONNY JERSEY SANDOVAL LAVACUDE"/>
    <d v="2023-06-08T17:04:00"/>
    <n v="3"/>
    <s v="Alta a Casa"/>
    <s v="Vivo"/>
  </r>
  <r>
    <s v="MARIA DEL CARMEN SUAREZ RINCON"/>
    <s v="Cédula ciudadanía"/>
    <s v="63296170"/>
    <s v="63 Años"/>
    <s v="Adulto"/>
    <s v="NUEVA EMPRESA PROMOTORA DE SALUD S.A."/>
    <s v="Contributivo"/>
    <s v="SANTANDER PITP PBS CONTRIBUTIVO "/>
    <n v="1460592"/>
    <s v="Hospitalización"/>
    <d v="2023-06-08T13:08:00"/>
    <x v="5"/>
    <n v="3"/>
    <n v="3"/>
    <x v="1"/>
    <d v="2023-06-08T13:14:21"/>
    <m/>
    <s v="&quot;Desde anoche me duele el pecho cuando respiro&quot;"/>
    <d v="2023-06-08T13:14:21"/>
    <n v="6"/>
    <s v="JUAN CARLOS DE SALES VIRGUETH"/>
    <d v="2023-06-08T14:22:52"/>
    <n v="68"/>
    <s v="I489"/>
    <s v="FIBRILACIÓN Y ALETEO AURICULAR, NO ESPECIFICADO"/>
    <s v="FRAY URIEL ARIAS MORENO"/>
    <d v="2023-06-08T18:03:00"/>
    <n v="3"/>
    <s v="Observación"/>
    <s v="Vivo"/>
  </r>
  <r>
    <s v="ADY YULIET PERRONE YANES"/>
    <s v="Cédula ciudadanía"/>
    <s v="37324700"/>
    <s v="51 Años"/>
    <s v="Adulto"/>
    <s v="SEGUROS DE VIDA SURAMERICANA S.A."/>
    <s v="Riesgos Laborales"/>
    <s v="ADMINISTRADORA DE RIESGOS LABORALES"/>
    <n v="1460610"/>
    <s v="Hospitalización"/>
    <d v="2023-06-08T13:37:00"/>
    <x v="5"/>
    <n v="3"/>
    <n v="3"/>
    <x v="1"/>
    <d v="2023-06-08T13:45:07"/>
    <m/>
    <s v="&quot;Ayer tuve una descarga electrica de 220v en la mano derecha&quot;"/>
    <d v="2023-06-08T13:45:07"/>
    <n v="8"/>
    <s v="JUAN CARLOS DE SALES VIRGUETH"/>
    <d v="2023-06-08T14:37:07"/>
    <n v="51"/>
    <s v="R074"/>
    <s v="DOLOR EN EL PECHO, NO ESPECIFICADO"/>
    <s v="FRAY URIEL ARIAS MORENO"/>
    <d v="2023-06-08T17:19:00"/>
    <n v="2"/>
    <s v="Observación"/>
    <s v="Vivo"/>
  </r>
  <r>
    <s v="MARIELA GARCIA PEREZ"/>
    <s v="Cédula ciudadanía"/>
    <s v="28213943"/>
    <s v="51 Años"/>
    <s v="Adulto"/>
    <s v="COOSALUD ENTIDAD PROMOTORA DE SALUD S.A"/>
    <s v="Subsidiado"/>
    <s v="SANTANDER PBS SUBSIDIADO "/>
    <n v="1460613"/>
    <s v="Hospitalización"/>
    <d v="2023-06-08T13:39:00"/>
    <x v="5"/>
    <n v="3"/>
    <n v="3"/>
    <x v="1"/>
    <d v="2023-06-08T13:59:14"/>
    <m/>
    <s v="Remitida de consulta externa de Nefrologia para eastudio de infeccion respiratoria "/>
    <d v="2023-06-08T13:59:14"/>
    <n v="20"/>
    <s v="JUAN CARLOS DE SALES VIRGUETH"/>
    <d v="2023-06-08T15:33:46"/>
    <n v="94"/>
    <s v="J189"/>
    <s v="NEUMONIA, NO ESPECIFICADA"/>
    <s v="YONNY JERSEY SANDOVAL LAVACUDE"/>
    <d v="2023-06-09T12:53:00"/>
    <n v="21"/>
    <m/>
    <s v="Vivo"/>
  </r>
  <r>
    <s v="ARGENIDA MARIA GUERRERO BARRANCO"/>
    <s v="Cédula ciudadanía"/>
    <s v="37368609"/>
    <s v="55 Años"/>
    <s v="Adulto"/>
    <s v="COOSALUD ENTIDAD PROMOTORA DE SALUD S.A"/>
    <s v="Subsidiado"/>
    <s v="ATEN. INTEGRAL CARDIOLOGÍA REG SUBSIDIADO"/>
    <n v="1460618"/>
    <s v="Hospitalización"/>
    <d v="2023-06-08T13:47:00"/>
    <x v="5"/>
    <n v="2"/>
    <n v="2"/>
    <x v="2"/>
    <d v="2023-06-08T14:09:25"/>
    <m/>
    <s v="&quot;Tiene ahogo&quot;"/>
    <d v="2023-06-08T14:09:25"/>
    <n v="22"/>
    <s v="JUAN CARLOS DE SALES VIRGUETH"/>
    <d v="2023-06-08T15:20:28"/>
    <n v="71"/>
    <s v="R074"/>
    <s v="DOLOR EN EL PECHO, NO ESPECIFICADO"/>
    <s v="FRAY URIEL ARIAS MORENO"/>
    <d v="2023-06-09T12:07:00"/>
    <n v="20"/>
    <s v="Observación"/>
    <s v="Vivo"/>
  </r>
  <r>
    <s v="RICARDO JOSE AMADOR DIAZ"/>
    <s v="Cédula ciudadanía"/>
    <s v="72250701"/>
    <s v="43 Años"/>
    <s v="Adulto"/>
    <s v="COLMEDICA MEDICINA PREPAGADA S A"/>
    <s v="Pólizas de Salud y MP"/>
    <s v="GAMA BAJA - ESMERALDA"/>
    <n v="1460629"/>
    <s v="Hospitalización"/>
    <d v="2023-06-08T14:06:00"/>
    <x v="5"/>
    <n v="2"/>
    <n v="2"/>
    <x v="2"/>
    <d v="2023-06-08T14:10:33"/>
    <m/>
    <s v="Dolor ene pecho_x000a_cuaddo de 30 inutos  de intenso dolor en torax"/>
    <d v="2023-06-08T14:10:33"/>
    <n v="4"/>
    <s v="ROBERFABIAN  ANGARITA SEQUEDA"/>
    <d v="2023-06-08T14:11:19"/>
    <n v="0"/>
    <s v="R074"/>
    <s v="DOLOR EN EL PECHO, NO ESPECIFICADO"/>
    <s v="ROBERFABIAN  ANGARITA SEQUEDA"/>
    <d v="2023-06-08T17:26:00"/>
    <n v="3"/>
    <s v="Observación"/>
    <s v="Vivo"/>
  </r>
  <r>
    <s v="LUIS ALEJANDRO MORENO BASTOS"/>
    <s v="Cédula ciudadanía"/>
    <s v="13595037"/>
    <s v="78 Años"/>
    <s v="Adulto"/>
    <s v="SALUD TOTAL ENTIDAD PROMOTORA DE SALUD DEL REG"/>
    <s v="Contributivo"/>
    <s v="PBS CONTRIBUTIVO "/>
    <n v="1460663"/>
    <s v="Hospitalización"/>
    <d v="2023-06-08T15:18:00"/>
    <x v="5"/>
    <n v="3"/>
    <n v="3"/>
    <x v="1"/>
    <d v="2023-06-08T15:39:44"/>
    <m/>
    <s v="Paciente con estancia hospitalaria prolongada en quien dcumentan Enfermedad Arterial Obstructiva Crónica de miembros inferiores y deciden remitir para manejo por cirugia vascular."/>
    <d v="2023-06-08T15:39:44"/>
    <n v="21"/>
    <s v="JUAN CARLOS DE SALES VIRGUETH"/>
    <d v="2023-06-08T16:42:19"/>
    <n v="62"/>
    <s v="I771"/>
    <s v="ESTRECHEZ ARTERIAL"/>
    <s v="YONNY JERSEY SANDOVAL LAVACUDE"/>
    <d v="2023-06-10T16:54:00"/>
    <n v="48"/>
    <s v="Hospitalización Adulto"/>
    <s v="Vivo"/>
  </r>
  <r>
    <s v="ROQUELINA MARQUEZ DE ORTIZ"/>
    <s v="Cédula ciudadanía"/>
    <s v="27976990"/>
    <s v="81 Años"/>
    <s v="Adulto"/>
    <s v="COOSALUD ENTIDAD PROMOTORA DE SALUD S.A"/>
    <s v="Subsidiado"/>
    <s v="ATEN. INTEGRAL CARDIOLOGÍA REG SUBSIDIADO"/>
    <n v="1460670"/>
    <s v="Hospitalización"/>
    <d v="2023-06-08T15:31:00"/>
    <x v="5"/>
    <n v="3"/>
    <n v="3"/>
    <x v="1"/>
    <d v="2023-06-08T15:47:08"/>
    <m/>
    <s v="Remitida desde Aratoca con Diagnóstico de Síndrome Coronario Agudo "/>
    <d v="2023-06-08T15:47:08"/>
    <n v="16"/>
    <s v="JUAN CARLOS DE SALES VIRGUETH"/>
    <d v="2023-06-08T16:10:21"/>
    <n v="23"/>
    <s v="I509"/>
    <s v="INSUFICIENCIA CARDIACA, NO ESPECIFICADA"/>
    <s v="FRAY URIEL ARIAS MORENO"/>
    <d v="2023-06-10T12:54:00"/>
    <n v="44"/>
    <s v="Observación"/>
    <s v="Vivo"/>
  </r>
  <r>
    <s v="MARTHA CECILIA RODRIGUEZ MURALLAS"/>
    <s v="Cédula ciudadanía"/>
    <s v="60401358"/>
    <s v="58 Años"/>
    <s v="Adulto"/>
    <s v="FUNDACION SALUD MIA EPS"/>
    <s v="Contributivo"/>
    <s v="PBS CONTRIBUTIVO "/>
    <n v="1460678"/>
    <s v="Hospitalización"/>
    <d v="2023-06-08T16:05:00"/>
    <x v="5"/>
    <n v="3"/>
    <n v="3"/>
    <x v="1"/>
    <d v="2023-06-08T16:28:36"/>
    <m/>
    <s v="Paciente en Postoperatorio de colecistectomia percutanea guiada por ecografia pro colecistitis aguda con macrolitiasis, remitida desde el Hospital Internacional De Colombia por Insuficiencia Cardiaca Congestiva y propuesta de estratifcacion invasiva."/>
    <d v="2023-06-08T16:28:36"/>
    <n v="23"/>
    <s v="JUAN CARLOS DE SALES VIRGUETH"/>
    <d v="2023-06-08T17:39:21"/>
    <n v="70"/>
    <s v="I209"/>
    <s v="ANGINA DE PECHO, NO ESPECIFICADA"/>
    <s v="YONNY JERSEY SANDOVAL LAVACUDE"/>
    <d v="2023-06-16T01:13:00"/>
    <n v="175"/>
    <s v="Hospitalización Adulto"/>
    <s v="Vivo"/>
  </r>
  <r>
    <s v="JOSE IGNACIO ARCILA DUQUE"/>
    <s v="Salvoconducto de permanencia"/>
    <s v="7721265"/>
    <s v="53 Años"/>
    <s v="Adulto"/>
    <s v="NUEVA EMPRESA PROMOTORA DE SALUD S.A."/>
    <s v="Subsidiado"/>
    <s v="SANTANDER PITP PBS SUBSIDIADO "/>
    <n v="1460683"/>
    <s v="Hospitalización"/>
    <d v="2023-06-08T16:14:00"/>
    <x v="5"/>
    <n v="3"/>
    <n v="3"/>
    <x v="1"/>
    <d v="2023-06-08T16:18:13"/>
    <m/>
    <s v="Paciente remitido desde el hospital los comuneros por doble lesion aortica de predominio estenosis severa. "/>
    <d v="2023-06-08T16:18:13"/>
    <n v="4"/>
    <s v="JUAN CARLOS DE SALES VIRGUETH"/>
    <d v="2023-06-08T19:31:39"/>
    <n v="193"/>
    <s v="I358"/>
    <s v="OTROS TRASTORNOS DE LA VALVULA AORTICA"/>
    <s v="GIANMARCO  CAMELO PARDO"/>
    <d v="2023-06-09T17:22:00"/>
    <n v="21"/>
    <s v="Cuidado Intermedio Adulto"/>
    <s v="Vivo"/>
  </r>
  <r>
    <s v="JUSTINA PACHECO"/>
    <s v="Cédula ciudadanía"/>
    <s v="22827494"/>
    <s v="73 Años"/>
    <s v="Adulto"/>
    <s v="COOSALUD ENTIDAD PROMOTORA DE SALUD S.A"/>
    <s v="Subsidiado"/>
    <s v="ATEN. INTEGRAL CARDIOLOGÍA REG SUBSIDIADO"/>
    <n v="1460700"/>
    <s v="Hospitalización"/>
    <d v="2023-06-08T17:39:00"/>
    <x v="5"/>
    <n v="3"/>
    <n v="3"/>
    <x v="1"/>
    <d v="2023-06-08T18:38:52"/>
    <m/>
    <s v="Paciente hipertensa con masa cervical en seguimiento ambulatorio, con disnea de larga data, y episodios de crisis de panico, remitida desde el hospital Universitario de Santander por sospecha de Insuficiencia Cardiaca Congestiva. Actualmente estable, sin signos de sobrecarga hidrica ni bajo gasto."/>
    <d v="2023-06-08T18:38:52"/>
    <n v="59"/>
    <s v="JUAN CARLOS DE SALES VIRGUETH"/>
    <d v="2023-06-08T18:54:12"/>
    <n v="15"/>
    <s v="I10X"/>
    <s v="HIPERTENSION ESENCIAL (PRIMARIA)"/>
    <s v="KAREN VANESSA OLIVEROS ARAUJO"/>
    <d v="2023-06-09T14:48:00"/>
    <n v="19"/>
    <s v="Observación"/>
    <s v="Vivo"/>
  </r>
  <r>
    <s v="ROQUE DIAZ AMADO"/>
    <s v="Cédula ciudadanía"/>
    <s v="5752235"/>
    <s v="83 Años"/>
    <s v="Adulto"/>
    <s v="COOSALUD ENTIDAD PROMOTORA DE SALUD S.A"/>
    <s v="Subsidiado"/>
    <s v="ATEN. INTEGRAL CARDIOLOGÍA REG SUBSIDIADO"/>
    <n v="1460702"/>
    <s v="Hospitalización"/>
    <d v="2023-06-08T18:03:00"/>
    <x v="5"/>
    <n v="2"/>
    <n v="2"/>
    <x v="2"/>
    <d v="2023-06-08T18:17:46"/>
    <m/>
    <s v="Paciente remitido desde el hospital universitario de Santander, cursando con insuficiencia respiratoria con indicacion de cuidados de fin de vida, aceptado por Referencia para ingreso por urgencias."/>
    <d v="2023-06-08T18:17:46"/>
    <n v="14"/>
    <s v="JUAN CARLOS DE SALES VIRGUETH"/>
    <d v="2023-06-08T18:33:50"/>
    <n v="16"/>
    <s v="I771"/>
    <s v="ESTRECHEZ ARTERIAL"/>
    <s v="GIANMARCO  CAMELO PARDO"/>
    <d v="2023-06-17T08:15:00"/>
    <n v="205"/>
    <s v="Hospitalización Adulto"/>
    <s v="Muerto despues de 48 horas"/>
  </r>
  <r>
    <s v="MARTHA ELENA DIAZ DE GARCIA"/>
    <s v="Cédula ciudadanía"/>
    <s v="37813475"/>
    <s v="71 Años"/>
    <s v="Adulto"/>
    <s v="MEDISANITAS SAS. COMPAÑIA DE MEDICINA PREPAGADA"/>
    <s v="Pólizas de Salud y MP"/>
    <s v="2060 MEDISANITAS INTEGRAL"/>
    <n v="1460709"/>
    <s v="Urgencias"/>
    <d v="2023-06-08T18:48:00"/>
    <x v="5"/>
    <n v="2"/>
    <n v="2"/>
    <x v="2"/>
    <d v="2023-06-08T19:04:30"/>
    <m/>
    <s v="Tengo palpitaciones_x000a_Cuadro 2 dias de palpitaciones."/>
    <d v="2023-06-08T19:04:30"/>
    <n v="16"/>
    <s v="ROBERFABIAN  ANGARITA SEQUEDA"/>
    <d v="2023-06-08T19:15:10"/>
    <n v="10"/>
    <s v="I498"/>
    <s v="OTRAS ARRITMIAS CARDIACAS ESPECIFICADAS"/>
    <s v="OMAR DANITH MOLINA LUBO"/>
    <d v="2023-06-08T20:09:00"/>
    <n v="0"/>
    <s v="Alta a Casa"/>
    <s v="Vivo"/>
  </r>
  <r>
    <s v="JULIETT VIVIANA VELASQUEZ FRANCO"/>
    <s v="Cédula ciudadanía"/>
    <s v="52410079"/>
    <s v="43 Años"/>
    <s v="Adulto"/>
    <s v="COMPAÑIA DE SEGUROS BOLIVAR S.A."/>
    <s v="Pólizas de Salud y MP"/>
    <s v="PÓLIZA DE SALUD"/>
    <n v="1460710"/>
    <s v="Hospitalización"/>
    <d v="2023-06-08T19:29:00"/>
    <x v="5"/>
    <n v="3"/>
    <n v="3"/>
    <x v="1"/>
    <d v="2023-06-08T20:14:27"/>
    <m/>
    <s v="Paciente Refiere que hoy aproximadamente a las 10:00 am &quot;me estaba bajando de la moto&quot; con vehículo detenido, refiere que con el peso de la maleta se resbala y presenta caída de su altura propia, con contusión en lado izquierdo del cuerpo._x000a_"/>
    <d v="2023-06-08T20:14:27"/>
    <n v="45"/>
    <s v="OMAR DANITH MOLINA LUBO"/>
    <d v="2023-06-08T20:14:46"/>
    <n v="0"/>
    <s v="M758"/>
    <s v="OTRAS LESIONES DEL HOMBRO"/>
    <s v="OMAR DANITH MOLINA LUBO"/>
    <d v="2023-06-08T21:47:00"/>
    <n v="1"/>
    <s v="Observación"/>
    <s v="Vivo"/>
  </r>
  <r>
    <s v="CARLOS ENRIQUE TERRAZA LAMBRAÑO"/>
    <s v="Cédula ciudadanía"/>
    <s v="13892297"/>
    <s v="63 Años"/>
    <s v="Adulto"/>
    <s v="ECOPETROL S.A."/>
    <s v="Regimen Especial y/o Excepcional"/>
    <s v="CONTRATO No. 3044412"/>
    <n v="1460713"/>
    <s v="Hospitalización"/>
    <d v="2023-06-08T19:59:00"/>
    <x v="5"/>
    <n v="3"/>
    <n v="3"/>
    <x v="1"/>
    <d v="2023-06-08T20:39:24"/>
    <m/>
    <s v="Paciente remitido desde Barrancabermeja por Enfermedad Arterial Obstructiva Crónica "/>
    <d v="2023-06-08T20:39:24"/>
    <n v="40"/>
    <s v="OMAR DANITH MOLINA LUBO"/>
    <d v="2023-06-08T20:40:30"/>
    <n v="1"/>
    <s v="I771"/>
    <s v="ESTRECHEZ ARTERIAL"/>
    <s v="OMAR DANITH MOLINA LUBO"/>
    <d v="2023-06-15T19:17:00"/>
    <n v="166"/>
    <s v="Hospitalización Adulto"/>
    <s v="Vivo"/>
  </r>
  <r>
    <s v="MILCIADES TABARES VINAZCO"/>
    <s v="Cédula ciudadanía"/>
    <s v="13745628"/>
    <s v="73 Años"/>
    <s v="Adulto"/>
    <s v="FUNDACION SALUD MIA EPS"/>
    <s v="Contributivo"/>
    <s v="PBS CONTRIBUTIVO "/>
    <n v="1460714"/>
    <s v="Urgencias"/>
    <d v="2023-06-08T20:14:00"/>
    <x v="5"/>
    <n v="3"/>
    <n v="3"/>
    <x v="1"/>
    <d v="2023-06-08T20:19:20"/>
    <m/>
    <s v="&quot;Ha tenido tos y ahogo&quot;"/>
    <d v="2023-06-08T20:19:20"/>
    <n v="5"/>
    <s v="JUAN CARLOS DE SALES VIRGUETH"/>
    <d v="2023-06-08T20:30:30"/>
    <n v="11"/>
    <s v="J069"/>
    <s v="INFECCION AGUDA DE LAS VIAS RESPIRATORIAS SUPERIORES, NO ESPECIFICADA"/>
    <s v="KAREN VANESSA OLIVEROS ARAUJO"/>
    <d v="2023-06-08T23:15:00"/>
    <n v="2"/>
    <s v="Observación"/>
    <s v="Vivo"/>
  </r>
  <r>
    <s v="MARIA ALEJANDRA GRIMALDOS MARIÑO"/>
    <s v="Cédula ciudadanía"/>
    <s v="1102382916"/>
    <s v="26 Años"/>
    <s v="Adulto"/>
    <s v="NUEVA EMPRESA PROMOTORA DE SALUD S.A."/>
    <s v="Contributivo"/>
    <s v="SANTANDER PITP PBS CONTRIBUTIVO "/>
    <n v="1460715"/>
    <s v="Urgencias"/>
    <d v="2023-06-08T20:19:00"/>
    <x v="5"/>
    <n v="3"/>
    <n v="3"/>
    <x v="1"/>
    <d v="2023-06-08T21:08:18"/>
    <m/>
    <s v="TENGO MUCHA MOLESTIA RESPIRATORIA"/>
    <d v="2023-06-08T21:08:18"/>
    <n v="49"/>
    <s v="GIANMARCO  CAMELO PARDO"/>
    <d v="2023-06-08T21:10:25"/>
    <n v="2"/>
    <s v="J069"/>
    <s v="INFECCION AGUDA DE LAS VIAS RESPIRATORIAS SUPERIORES, NO ESPECIFICADA"/>
    <s v="GIANMARCO  CAMELO PARDO"/>
    <d v="2023-06-08T21:16:00"/>
    <n v="0"/>
    <s v="Alta a Casa"/>
    <s v="Vivo"/>
  </r>
  <r>
    <s v="GUSTAVO ADOLFO ACEVEDO AFANADOR"/>
    <s v="Cédula ciudadanía"/>
    <s v="91243159"/>
    <s v="57 Años"/>
    <s v="Adulto"/>
    <s v="COOSALUD ENTIDAD PROMOTORA DE SALUD S.A"/>
    <s v="Subsidiado"/>
    <s v="ATEN. INTEGRAL CARDIOLOGÍA REG SUBSIDIADO"/>
    <n v="1460716"/>
    <s v="Hospitalización"/>
    <d v="2023-06-08T21:01:00"/>
    <x v="5"/>
    <n v="2"/>
    <n v="2"/>
    <x v="2"/>
    <d v="2023-06-08T21:34:40"/>
    <m/>
    <s v="Paciente quien ingreso al hospital unviersitario de Santander por Infarto Agudo De Miocardio Con Elevación Del St  y es llevado a arteriografia coronaria con documentaciond e lesion critica en Arteria Descendente Anterior realizando implante de stent medicado, con indicacion de vigilancia en unida dintermedia eco tt y terapia de rehabilitacion, sin embargo es remitido por razones adminsitrativas._x000a__x000a_Remisión aceptada por equipo de referencia y cotnrarreferencia para ingreso por urgencias._x000a_Actualmente servicio congestionado sin disponibilidad de camillas ni equipos para monitoreo."/>
    <d v="2023-06-08T21:34:40"/>
    <n v="33"/>
    <s v="JUAN CARLOS DE SALES VIRGUETH"/>
    <d v="2023-06-08T21:41:53"/>
    <n v="7"/>
    <s v="I219"/>
    <s v="INFARTO AGUDO DEL MIOCARDIO, SIN OTRA ESPECIFICACION"/>
    <s v="KAREN VANESSA OLIVEROS ARAUJO"/>
    <d v="2023-06-10T13:44:00"/>
    <n v="40"/>
    <s v="Observación"/>
    <s v="Vivo"/>
  </r>
  <r>
    <s v="EFRAIN GONZALEZ SOSA"/>
    <s v="Cédula ciudadanía"/>
    <s v="2204245"/>
    <s v="89 Años"/>
    <s v="Adulto"/>
    <s v="COOSALUD ENTIDAD PROMOTORA DE SALUD S.A"/>
    <s v="Subsidiado"/>
    <s v="ATEN. INTEGRAL CARDIOLOGÍA REG SUBSIDIADO"/>
    <n v="1460717"/>
    <s v="Hospitalización"/>
    <d v="2023-06-08T23:28:00"/>
    <x v="5"/>
    <n v="1"/>
    <n v="1"/>
    <x v="0"/>
    <d v="2023-06-08T23:40:49"/>
    <m/>
    <s v="Adulto mayor en Postoperatorio mediato de reduccion de fractura de cadera derecha con clavo , remitido desde la clinic aBucaramanga en pesimas condiciones generales, somnoliento e hipotenso por episodio de taquiarritmia con propuesta de eco tt y holter._x000a_Remisión aceptada por equipo de Referencia y cotnrarreferencia para ingreso por urgencias._x000a_Actualmente servicio cognestionado, sin disponibilidad de camillas ni equipo para monitorizacion de signos vitales."/>
    <d v="2023-06-08T23:40:49"/>
    <n v="12"/>
    <s v="JUAN CARLOS DE SALES VIRGUETH"/>
    <d v="2023-06-08T23:45:55"/>
    <n v="5"/>
    <s v="I269"/>
    <s v="EMBOLIA PULMONAR SIN MENCION DE CORAZON PULMONAR AGUDO"/>
    <s v="GIANMARCO  CAMELO PARDO"/>
    <d v="2023-06-09T23:40:00"/>
    <n v="23"/>
    <s v="Cuidado Intermedio Adulto"/>
    <s v="Vivo"/>
  </r>
  <r>
    <s v="INES CALDERON SANCHEZ"/>
    <s v="Cédula ciudadanía"/>
    <s v="32671297"/>
    <s v="70 Años"/>
    <s v="Adulto"/>
    <s v="COOSALUD ENTIDAD PROMOTORA DE SALUD S.A"/>
    <s v="Subsidiado"/>
    <s v="ATEN. INTEGRAL CARDIOLOGÍA REG SUBSIDIADO"/>
    <n v="1460718"/>
    <s v="Hospitalización"/>
    <d v="2023-06-08T23:32:00"/>
    <x v="5"/>
    <n v="3"/>
    <n v="3"/>
    <x v="1"/>
    <d v="2023-06-08T23:48:51"/>
    <m/>
    <s v="Remitido desde San Vicente de Chucuri con Diagnóstico de Insuficiencia Cardiaca Congestiva "/>
    <d v="2023-06-08T23:48:51"/>
    <n v="16"/>
    <s v="JUAN CARLOS DE SALES VIRGUETH"/>
    <d v="2023-06-08T23:58:16"/>
    <n v="9"/>
    <s v="I509"/>
    <s v="INSUFICIENCIA CARDIACA, NO ESPECIFICADA"/>
    <s v="KAREN VANESSA OLIVEROS ARAUJO"/>
    <d v="2023-06-12T12:02:00"/>
    <n v="84"/>
    <s v="Cuidado Intermedio Adulto"/>
    <s v="Vivo"/>
  </r>
  <r>
    <s v="JOSE DEL CARMEN MENDOZA"/>
    <s v="Cédula ciudadanía"/>
    <s v="91462061"/>
    <s v="55 Años"/>
    <s v="Adulto"/>
    <s v="COOSALUD ENTIDAD PROMOTORA DE SALUD S.A"/>
    <s v="Subsidiado"/>
    <s v="ATEN. INTEGRAL CARDIOLOGÍA REG SUBSIDIADO"/>
    <n v="1460720"/>
    <s v="Hospitalización"/>
    <d v="2023-06-09T01:05:00"/>
    <x v="5"/>
    <n v="2"/>
    <n v="2"/>
    <x v="2"/>
    <d v="2023-06-09T01:29:06"/>
    <m/>
    <s v="Remitido del hospital de rio negro/Santander por úlcera sangrante en miembro inferior derecho. "/>
    <d v="2023-06-09T01:29:06"/>
    <n v="24"/>
    <s v="KAREN VANESSA OLIVEROS ARAUJO"/>
    <d v="2023-06-09T01:30:19"/>
    <n v="1"/>
    <s v="I832"/>
    <s v="VENAS VARICOSAS DE LOS MIEMBROS INFERIORES CON ULCERA E INFLAMACION"/>
    <s v="KAREN VANESSA OLIVEROS ARAUJO"/>
    <d v="2023-06-11T09:19:00"/>
    <n v="55"/>
    <s v="Observación"/>
    <s v="Vivo"/>
  </r>
  <r>
    <s v="JOHOAN ALIRIO SUAREZ NIÑO"/>
    <s v="Permiso temporal de permanenci"/>
    <s v="7622083"/>
    <s v="39 Años"/>
    <s v="Adulto"/>
    <s v="NUEVA EMPRESA PROMOTORA DE SALUD S.A."/>
    <s v="Subsidiado"/>
    <s v="N.DE SANTANDER PITP PBS SUBSIDIADO "/>
    <n v="1460721"/>
    <s v="Hospitalización"/>
    <d v="2023-06-09T01:32:00"/>
    <x v="5"/>
    <n v="2"/>
    <n v="2"/>
    <x v="2"/>
    <d v="2023-06-09T01:40:20"/>
    <m/>
    <s v="ME DIO UN DOLOR EN EL PECHO "/>
    <d v="2023-06-09T01:40:20"/>
    <n v="8"/>
    <s v="GIANMARCO  CAMELO PARDO"/>
    <d v="2023-06-09T01:41:57"/>
    <n v="1"/>
    <s v="I251"/>
    <s v="ENFERMEDAD ATEROSCLEROTICA DEL CORAZON"/>
    <s v="GIANMARCO  CAMELO PARDO"/>
    <d v="2023-06-20T11:57:00"/>
    <n v="274"/>
    <s v="Cuidado Intermedio Adulto"/>
    <s v="Vivo"/>
  </r>
  <r>
    <s v="MIA VICTORIA PORRAS VEGA"/>
    <s v="Registro Civil"/>
    <s v="1097153480"/>
    <s v="24 Dias"/>
    <s v="Pediatrico"/>
    <s v="NUEVA EMPRESA PROMOTORA DE SALUD S.A."/>
    <s v="Contributivo"/>
    <s v="SANTANDER PITP PBS CONTRIBUTIVO "/>
    <n v="1460722"/>
    <s v="Hospitalización"/>
    <d v="2023-06-09T01:47:00"/>
    <x v="5"/>
    <n v="2"/>
    <n v="2"/>
    <x v="2"/>
    <d v="2023-06-09T01:52:25"/>
    <m/>
    <s v="Remitido de la FOSCAL para manejo en unidad de cuidado intermedio neonatal, paciente con sospecha de bronquiolitis aguda. "/>
    <d v="2023-06-09T01:52:25"/>
    <n v="5"/>
    <s v="KAREN VANESSA OLIVEROS ARAUJO"/>
    <d v="2023-06-09T01:53:49"/>
    <n v="1"/>
    <s v="J219"/>
    <s v="BRONQUIOLITIS AGUDA, NO ESPECIFICADA"/>
    <s v="KAREN VANESSA OLIVEROS ARAUJO"/>
    <d v="2023-06-12T10:17:00"/>
    <n v="80"/>
    <s v="Cuidado Intermedio Neonatal"/>
    <s v="Vivo"/>
  </r>
  <r>
    <s v="DIANA MILENA LEON MARTINEZ"/>
    <s v="Cédula ciudadanía"/>
    <s v="1100959465"/>
    <s v="31 Años"/>
    <s v="Adulto"/>
    <s v="NUEVA EMPRESA PROMOTORA DE SALUD S.A."/>
    <s v="Contributivo"/>
    <s v="SANTANDER PITP PBS CONTRIBUTIVO "/>
    <n v="1460723"/>
    <s v="Hospitalización"/>
    <d v="2023-06-09T03:20:00"/>
    <x v="5"/>
    <n v="2"/>
    <n v="2"/>
    <x v="2"/>
    <d v="2023-06-09T03:41:34"/>
    <m/>
    <s v="ME DIO UN DOLOR FUERTE EN EL PECHO"/>
    <d v="2023-06-09T03:41:34"/>
    <n v="21"/>
    <s v="GIANMARCO  CAMELO PARDO"/>
    <d v="2023-06-09T03:42:30"/>
    <n v="0"/>
    <s v="I269"/>
    <s v="EMBOLIA PULMONAR SIN MENCION DE CORAZON PULMONAR AGUDO"/>
    <s v="GIANMARCO  CAMELO PARDO"/>
    <d v="2023-06-17T14:54:00"/>
    <n v="203"/>
    <s v="Cuidado Intermedio Adulto"/>
    <s v="Vivo"/>
  </r>
  <r>
    <s v="MARTA CECILIA BECERRA BONET"/>
    <s v="Cédula ciudadanía"/>
    <s v="37321082"/>
    <s v="56 Años"/>
    <s v="Adulto"/>
    <s v="CAJA DE COMPENSACION FAMILIAR DEL ORIENTE COLOMBIANO COMFAORIENTE"/>
    <s v="Subsidiado"/>
    <s v="PBS SUBSIDIADO "/>
    <n v="1460725"/>
    <s v="Hospitalización"/>
    <d v="2023-06-09T03:45:00"/>
    <x v="5"/>
    <n v="2"/>
    <n v="2"/>
    <x v="2"/>
    <d v="2023-06-09T04:07:38"/>
    <m/>
    <s v="Remitida del hospital Emiro Cañizares de Ocaña por síndrome coronario agudo sin elevación del ST. "/>
    <d v="2023-06-09T04:07:38"/>
    <n v="22"/>
    <s v="KAREN VANESSA OLIVEROS ARAUJO"/>
    <d v="2023-06-09T04:11:59"/>
    <n v="4"/>
    <s v="I219"/>
    <s v="INFARTO AGUDO DEL MIOCARDIO, SIN OTRA ESPECIFICACION"/>
    <s v="KAREN VANESSA OLIVEROS ARAUJO"/>
    <d v="2023-06-19T17:28:00"/>
    <n v="253"/>
    <s v="Cuidado Intensivo Adulto"/>
    <s v="Vivo"/>
  </r>
  <r>
    <s v="MARIA CELESTE ESPELETA GOMEZ"/>
    <s v="Registro Civil"/>
    <s v="1140445018"/>
    <s v="4 Años"/>
    <s v="Pediatrico"/>
    <s v="ASOCIACION MUTUAL SER EMPRESA SOLIDARIA DE SALUD"/>
    <s v="Subsidiado"/>
    <s v="PBS-S"/>
    <n v="1460754"/>
    <s v="Urgencias"/>
    <d v="2023-06-09T06:36:00"/>
    <x v="5"/>
    <n v="3"/>
    <n v="3"/>
    <x v="1"/>
    <d v="2023-06-09T07:41:32"/>
    <m/>
    <s v="&quot;La traígo porque no le han dado cita"/>
    <d v="2023-06-09T07:41:32"/>
    <n v="65"/>
    <s v="JUAN CARLOS DE SALES VIRGUETH"/>
    <d v="2023-06-09T07:44:26"/>
    <n v="2"/>
    <s v="Q210"/>
    <s v="DEFECTO DEL TABIQUE VENTRICULAR"/>
    <s v="JUAN CARLOS DE SALES VIRGUETH"/>
    <d v="2023-06-09T11:07:00"/>
    <n v="3"/>
    <s v="Alta a Casa"/>
    <s v="Vivo"/>
  </r>
  <r>
    <s v="RICARDO GARCIA GARCIA"/>
    <s v="Cédula ciudadanía"/>
    <s v="5704659"/>
    <s v="76 Años"/>
    <s v="Adulto"/>
    <s v="EPS SURAMERICANA S.A."/>
    <s v="Contributivo"/>
    <s v="PBS CONTRIBUTIVO "/>
    <n v="1460802"/>
    <s v="Hospitalización"/>
    <d v="2023-06-09T07:21:00"/>
    <x v="5"/>
    <n v="2"/>
    <n v="2"/>
    <x v="2"/>
    <d v="2023-06-09T07:56:41"/>
    <m/>
    <s v="&quot;Esta ahogado y tuvo 3 descargas&quot;"/>
    <d v="2023-06-09T07:56:41"/>
    <n v="35"/>
    <s v="JUAN CARLOS DE SALES VIRGUETH"/>
    <d v="2023-06-09T08:20:35"/>
    <n v="23"/>
    <s v="I255"/>
    <s v="CARDIOMIOPATIA ISQUEMICA"/>
    <s v="FRAY URIEL ARIAS MORENO"/>
    <d v="2023-06-09T21:44:00"/>
    <n v="13"/>
    <s v="Cuidado Intermedio Adulto"/>
    <s v="Vivo"/>
  </r>
  <r>
    <s v="RICARDO GUZMAN ALFARO"/>
    <s v="Cédula ciudadanía"/>
    <s v="13890649"/>
    <s v="64 Años"/>
    <s v="Adulto"/>
    <s v="NUEVA EMPRESA PROMOTORA DE SALUD S.A."/>
    <s v="Contributivo"/>
    <s v="SANTANDER PITP PBS CONTRIBUTIVO "/>
    <n v="1460812"/>
    <s v="Hospitalización"/>
    <d v="2023-06-09T07:27:00"/>
    <x v="5"/>
    <n v="3"/>
    <n v="3"/>
    <x v="1"/>
    <d v="2023-06-09T08:08:49"/>
    <m/>
    <s v="&quot;Dolor de pecho&quot;"/>
    <d v="2023-06-09T08:08:49"/>
    <n v="41"/>
    <s v="JUAN CARLOS DE SALES VIRGUETH"/>
    <d v="2023-06-09T08:38:06"/>
    <n v="29"/>
    <s v="I209"/>
    <s v="ANGINA DE PECHO, NO ESPECIFICADA"/>
    <s v="YONNY JERSEY SANDOVAL LAVACUDE"/>
    <d v="2023-06-09T15:53:00"/>
    <n v="7"/>
    <s v="Observación"/>
    <s v="Vivo"/>
  </r>
  <r>
    <s v="NESTOR IVAN POVEDA SANCHEZ"/>
    <s v="Cédula ciudadanía"/>
    <s v="13724893"/>
    <s v="43 Años"/>
    <s v="Adulto"/>
    <s v="ECOPETROL S.A."/>
    <s v="Regimen Especial y/o Excepcional"/>
    <s v="CONTRATO No. 3044412"/>
    <n v="1460929"/>
    <s v="Hospitalización"/>
    <d v="2023-06-09T08:39:00"/>
    <x v="5"/>
    <n v="3"/>
    <n v="3"/>
    <x v="1"/>
    <d v="2023-06-09T08:48:20"/>
    <m/>
    <s v="fatiga y malestar general "/>
    <d v="2023-06-09T08:48:20"/>
    <n v="9"/>
    <s v="FRAY URIEL ARIAS MORENO"/>
    <d v="2023-06-09T08:48:45"/>
    <n v="0"/>
    <s v="I110"/>
    <s v="ENFERMEDAD CARDIACA HIPERTENSIVA CON INSUFICIENCIA CARDIACA (CONGESTIVA)"/>
    <s v="FRAY URIEL ARIAS MORENO"/>
    <d v="2023-06-09T12:59:00"/>
    <n v="4"/>
    <s v="Observación"/>
    <s v="Vivo"/>
  </r>
  <r>
    <s v="ANA BEATRIZ ISIDRO DE GUEVARA"/>
    <s v="Cédula ciudadanía"/>
    <s v="27573579"/>
    <s v="82 Años"/>
    <s v="Adulto"/>
    <s v="COOSALUD ENTIDAD PROMOTORA DE SALUD S.A"/>
    <s v="Subsidiado"/>
    <s v="ATEN. INTEGRAL CARDIOLOGÍA REG SUBSIDIADO"/>
    <n v="1460972"/>
    <s v="Hospitalización"/>
    <d v="2023-06-09T09:00:00"/>
    <x v="5"/>
    <n v="3"/>
    <n v="3"/>
    <x v="1"/>
    <d v="2023-06-09T09:17:54"/>
    <m/>
    <s v="Paciente femenina de 82 años de edad hipertensa y diabetica mal controlada con cuadro clinico de 7 meses de evolución caracterizado por sensacion de palpitaciones con el esfuerzo asociadas a disnea, en seguimiento ambulatorio, cuenta con eco tt reciente  con Fracción Eyeccion Del Ventriculo Izquierdo preservada sin trastornos segmentarios de la conttactilidad, con indicacion de de prueba de esfuerzo ambulatoria, a la cual asistio el dia de hoy pero por limitacion fisica por gonartrosis indican eco estres farmacologico, refiere que durane espera presenta episodio de palpitaciones y disnea autolimtiados por lo cual direccionan a urgencias._x000a_Paciente ingresa hipertensa, sin embargo refiere que que no ha consumido su medicacion antihipertensiva._x000a_"/>
    <d v="2023-06-09T09:17:54"/>
    <n v="17"/>
    <s v="JUAN CARLOS DE SALES VIRGUETH"/>
    <d v="2023-06-09T09:38:06"/>
    <n v="20"/>
    <s v="R074"/>
    <s v="DOLOR EN EL PECHO, NO ESPECIFICADO"/>
    <s v="JAVIER ORLANDO JIMENEZ MEJIA"/>
    <d v="2023-06-09T16:00:00"/>
    <n v="6"/>
    <s v="Observación"/>
    <s v="Vivo"/>
  </r>
  <r>
    <s v="NELSON ENRIQUE MORENO GOMEZ"/>
    <s v="Cédula ciudadanía"/>
    <s v="91255419"/>
    <s v="55 Años"/>
    <s v="Adulto"/>
    <s v="NUEVA EMPRESA PROMOTORA DE SALUD S.A."/>
    <s v="Contributivo"/>
    <s v="SANTANDER PITP PBS CONTRIBUTIVO "/>
    <n v="1460981"/>
    <s v="Hospitalización"/>
    <d v="2023-06-09T09:03:00"/>
    <x v="5"/>
    <n v="2"/>
    <n v="2"/>
    <x v="2"/>
    <d v="2023-06-09T09:12:14"/>
    <m/>
    <s v="Paciente esat desorientado "/>
    <d v="2023-06-09T09:12:14"/>
    <n v="9"/>
    <s v="FRAY URIEL ARIAS MORENO"/>
    <d v="2023-06-09T09:13:06"/>
    <n v="0"/>
    <s v="S007"/>
    <s v="TRAUMATISMOS SUPERFICIALES MULTIPLES DE LA CABEZA"/>
    <s v="FRAY URIEL ARIAS MORENO"/>
    <d v="2023-06-10T13:18:00"/>
    <n v="28"/>
    <m/>
    <s v="Vivo"/>
  </r>
  <r>
    <s v="JAIME CARREÑO ROA"/>
    <s v="Cédula ciudadanía"/>
    <s v="5586753"/>
    <s v="79 Años"/>
    <s v="Adulto"/>
    <s v="ECOPETROL S.A."/>
    <s v="Regimen Especial y/o Excepcional"/>
    <s v="CONTRATO No. 3044412"/>
    <n v="1460999"/>
    <s v="Urgencias"/>
    <d v="2023-06-09T09:14:00"/>
    <x v="5"/>
    <n v="3"/>
    <n v="3"/>
    <x v="1"/>
    <d v="2023-06-09T09:37:51"/>
    <m/>
    <s v="fatiga "/>
    <d v="2023-06-09T09:37:51"/>
    <n v="23"/>
    <s v="FRAY URIEL ARIAS MORENO"/>
    <d v="2023-06-09T09:53:28"/>
    <n v="15"/>
    <s v="I269"/>
    <s v="EMBOLIA PULMONAR SIN MENCION DE CORAZON PULMONAR AGUDO"/>
    <s v="FRAY URIEL ARIAS MORENO"/>
    <d v="2023-06-09T16:01:00"/>
    <n v="6"/>
    <s v="Observación"/>
    <s v="Vivo"/>
  </r>
  <r>
    <s v="MELEK ADHARA GOMEZ AMOROCHO"/>
    <s v="Registro Civil"/>
    <s v="1222255263"/>
    <s v="8 Meses"/>
    <s v="Pediatrico"/>
    <s v="FUNDACION SALUD MIA EPS"/>
    <s v="Contributivo"/>
    <s v="PBS CONTRIBUTIVO "/>
    <n v="1461049"/>
    <s v="Hospitalización"/>
    <d v="2023-06-09T09:54:00"/>
    <x v="5"/>
    <n v="2"/>
    <n v="2"/>
    <x v="2"/>
    <d v="2023-06-09T10:28:24"/>
    <m/>
    <s v="&quot;Fiebre y vomito&quot;"/>
    <d v="2023-06-09T10:28:24"/>
    <n v="34"/>
    <s v="JUAN CARLOS DE SALES VIRGUETH"/>
    <d v="2023-06-09T11:13:21"/>
    <n v="44"/>
    <s v="J069"/>
    <s v="INFECCION AGUDA DE LAS VIAS RESPIRATORIAS SUPERIORES, NO ESPECIFICADA"/>
    <s v="YONNY JERSEY SANDOVAL LAVACUDE"/>
    <d v="2023-06-09T17:40:00"/>
    <n v="6"/>
    <s v="Observación"/>
    <s v="Vivo"/>
  </r>
  <r>
    <s v="FRANCISCO BURITICA ARISTIZABAL"/>
    <s v="Cédula ciudadanía"/>
    <s v="91423877"/>
    <s v="60 Años"/>
    <s v="Adulto"/>
    <s v="ECOPETROL S.A."/>
    <s v="Regimen Especial y/o Excepcional"/>
    <s v="CONTRATO No. 3044412"/>
    <n v="1461092"/>
    <s v="Hospitalización"/>
    <d v="2023-06-09T10:50:00"/>
    <x v="5"/>
    <n v="3"/>
    <n v="3"/>
    <x v="1"/>
    <d v="2023-06-09T11:12:37"/>
    <m/>
    <s v="Remitido de barrancabermeja por Impresión Diagnóstica de sincope cardiogenico. "/>
    <d v="2023-06-09T11:12:37"/>
    <n v="22"/>
    <s v="FRAY URIEL ARIAS MORENO"/>
    <d v="2023-06-09T11:14:12"/>
    <n v="1"/>
    <s v="R55X"/>
    <s v="SINCOPE Y COLAPSO"/>
    <s v="FRAY URIEL ARIAS MORENO"/>
    <d v="2023-06-13T14:25:00"/>
    <n v="99"/>
    <s v="Hospitalización Adulto"/>
    <s v="Vivo"/>
  </r>
  <r>
    <s v="HORACIO JAIMES LIZARAZO"/>
    <s v="Cédula ciudadanía"/>
    <s v="91342794"/>
    <s v="57 Años"/>
    <s v="Adulto"/>
    <s v="SALUD TOTAL ENTIDAD PROMOTORA DE SALUD DEL REG"/>
    <s v="Contributivo"/>
    <s v="POS SUBSIDIADO "/>
    <n v="1461134"/>
    <s v="Hospitalización"/>
    <d v="2023-06-09T11:11:00"/>
    <x v="5"/>
    <n v="3"/>
    <n v="3"/>
    <x v="1"/>
    <d v="2023-06-09T11:28:49"/>
    <m/>
    <s v="&quot;Vengo con mucha fatiga&quot;"/>
    <d v="2023-06-09T11:28:49"/>
    <n v="17"/>
    <s v="JUAN CARLOS DE SALES VIRGUETH"/>
    <d v="2023-06-09T11:58:08"/>
    <n v="29"/>
    <s v="I509"/>
    <s v="INSUFICIENCIA CARDIACA, NO ESPECIFICADA"/>
    <s v="JAVIER ORLANDO JIMENEZ MEJIA"/>
    <d v="2023-06-13T13:54:00"/>
    <n v="97"/>
    <s v="Hospitalización Adulto"/>
    <s v="Vivo"/>
  </r>
  <r>
    <s v="EDGAR GELVES ACERO"/>
    <s v="Cédula ciudadanía"/>
    <s v="1097302001"/>
    <s v="38 Años"/>
    <s v="Adulto"/>
    <s v="NUEVA EMPRESA PROMOTORA DE SALUD S.A."/>
    <s v="Contributivo"/>
    <s v="SANTANDER PITP PBS CONTRIBUTIVO "/>
    <n v="1461173"/>
    <s v="Hospitalización"/>
    <d v="2023-06-09T12:05:00"/>
    <x v="5"/>
    <n v="3"/>
    <n v="3"/>
    <x v="1"/>
    <d v="2023-06-09T12:18:13"/>
    <m/>
    <s v="&quot;He tenido varios desmayos&quot;"/>
    <d v="2023-06-09T12:18:13"/>
    <n v="13"/>
    <s v="JUAN CARLOS DE SALES VIRGUETH"/>
    <d v="2023-06-09T12:57:27"/>
    <n v="39"/>
    <s v="R55X"/>
    <s v="SINCOPE Y COLAPSO"/>
    <s v="YONNY JERSEY SANDOVAL LAVACUDE"/>
    <d v="2023-06-13T18:15:00"/>
    <n v="101"/>
    <m/>
    <s v="Vivo"/>
  </r>
  <r>
    <s v="DAMIAN ALEXANDER RAMIREZ SOLIS"/>
    <s v="Permiso temporal de permanenci"/>
    <s v="5368867"/>
    <s v="6 Años"/>
    <s v="Pediatrico"/>
    <s v="NUEVA EMPRESA PROMOTORA DE SALUD S.A."/>
    <s v="Subsidiado"/>
    <s v="ARAUCA PITP PBS SUBSIDIADO "/>
    <n v="1461175"/>
    <s v="Hospitalización"/>
    <d v="2023-06-09T12:18:00"/>
    <x v="5"/>
    <n v="2"/>
    <n v="2"/>
    <x v="2"/>
    <d v="2023-06-09T12:21:33"/>
    <m/>
    <s v="Paciente remitido desde Arauca por sindrome febrl persistente con hallazgo de soplo cardiaco con sospecha de endocarditis."/>
    <d v="2023-06-09T12:21:33"/>
    <n v="3"/>
    <s v="JUAN CARLOS DE SALES VIRGUETH"/>
    <d v="2023-06-09T12:56:22"/>
    <n v="34"/>
    <s v="I339"/>
    <s v="ENDOCARDITIS AGUDA, NO ESPECIFICADA"/>
    <s v="JAVIER ORLANDO JIMENEZ MEJIA"/>
    <d v="2023-06-10T10:36:00"/>
    <n v="21"/>
    <s v="Cuidado Intermedio Pediatrico"/>
    <s v="Vivo"/>
  </r>
  <r>
    <s v="ANA CATHERINE REMOLINA CARVAJAL"/>
    <s v="Cédula ciudadanía"/>
    <s v="1098817322"/>
    <s v="24 Años"/>
    <s v="Adulto"/>
    <s v="COOSALUD ENTIDAD PROMOTORA DE SALUD S.A"/>
    <s v="Contributivo"/>
    <s v="ATEN. INTEGRAL CARDIOLOGIA REG CONTRIBU "/>
    <n v="1461179"/>
    <s v="Hospitalización"/>
    <d v="2023-06-09T12:33:00"/>
    <x v="5"/>
    <n v="3"/>
    <n v="3"/>
    <x v="1"/>
    <d v="2023-06-09T12:40:25"/>
    <m/>
    <s v="&quot;Dolor de pecho&quot;"/>
    <d v="2023-06-09T12:40:25"/>
    <n v="7"/>
    <s v="JUAN CARLOS DE SALES VIRGUETH"/>
    <d v="2023-06-09T12:43:21"/>
    <n v="2"/>
    <s v="R074"/>
    <s v="DOLOR EN EL PECHO, NO ESPECIFICADO"/>
    <s v="JUAN CARLOS DE SALES VIRGUETH"/>
    <d v="2023-06-09T20:39:00"/>
    <n v="7"/>
    <s v="Observación"/>
    <s v="Vivo"/>
  </r>
  <r>
    <s v="RODRIGO ACEVEDO GUARIN"/>
    <s v="Cédula ciudadanía"/>
    <s v="2147033"/>
    <s v="85 Años"/>
    <s v="Adulto"/>
    <s v="EPS SURAMERICANA S.A."/>
    <s v="Contributivo"/>
    <s v="PBS CONTRIBUTIVO "/>
    <n v="1461189"/>
    <s v="Urgencias"/>
    <d v="2023-06-09T13:20:00"/>
    <x v="5"/>
    <n v="3"/>
    <n v="3"/>
    <x v="1"/>
    <d v="2023-06-09T13:52:39"/>
    <m/>
    <s v="&quot;Me mandaron por la tension alta&quot;"/>
    <d v="2023-06-09T13:52:39"/>
    <n v="32"/>
    <s v="JUAN CARLOS DE SALES VIRGUETH"/>
    <d v="2023-06-09T13:53:29"/>
    <n v="0"/>
    <s v="I10X"/>
    <s v="HIPERTENSION ESENCIAL (PRIMARIA)"/>
    <s v="JUAN CARLOS DE SALES VIRGUETH"/>
    <d v="2023-06-09T18:02:00"/>
    <n v="4"/>
    <s v="Alta a Casa"/>
    <s v="Vivo"/>
  </r>
  <r>
    <s v="JAIME SUAREZ MARIN"/>
    <s v="Cédula ciudadanía"/>
    <s v="13755357"/>
    <s v="60 Años"/>
    <s v="Adulto"/>
    <s v="COOSALUD ENTIDAD PROMOTORA DE SALUD S.A"/>
    <s v="Subsidiado"/>
    <s v="ATEN. INTEGRAL CARDIOLOGÍA REG SUBSIDIADO"/>
    <n v="1461203"/>
    <s v="Urgencias"/>
    <d v="2023-06-09T13:49:00"/>
    <x v="5"/>
    <n v="3"/>
    <n v="3"/>
    <x v="1"/>
    <d v="2023-06-09T14:07:17"/>
    <m/>
    <s v="Paciente con ulcera en maleolo interno de pie izquierdo dolorosa de dos meses de evolucion. Acude por empeoramiento del dolor."/>
    <d v="2023-06-09T14:07:17"/>
    <n v="18"/>
    <s v="JUAN CARLOS DE SALES VIRGUETH"/>
    <d v="2023-06-09T14:41:55"/>
    <n v="34"/>
    <s v="I830"/>
    <s v="VENAS VARICOSAS DE LOS MIEMBROS INFERIORES CON ULCERA"/>
    <s v="YONNY JERSEY SANDOVAL LAVACUDE"/>
    <d v="2023-06-09T18:03:00"/>
    <n v="3"/>
    <s v="Alta a Casa"/>
    <s v="Vivo"/>
  </r>
  <r>
    <s v="MYRIAM FERREIRA FERREIRA"/>
    <s v="Cédula ciudadanía"/>
    <s v="63474911"/>
    <s v="53 Años"/>
    <s v="Adulto"/>
    <s v="FUNDACION SALUD MIA EPS"/>
    <s v="Contributivo"/>
    <s v="PBS SUBSIDIADO "/>
    <n v="1461223"/>
    <s v="Urgencias"/>
    <d v="2023-06-09T14:36:00"/>
    <x v="5"/>
    <n v="3"/>
    <n v="3"/>
    <x v="1"/>
    <d v="2023-06-09T14:56:11"/>
    <m/>
    <s v="Remiten de consulta externa medico familiar por sospecha de Trombosis Venosa Profunda "/>
    <d v="2023-06-09T14:56:11"/>
    <n v="20"/>
    <s v="JAVIER ORLANDO JIMENEZ MEJIA"/>
    <d v="2023-06-09T14:56:27"/>
    <n v="0"/>
    <s v="I829"/>
    <s v="EMBOLIA Y TROMBOSIS DE VENA NO ESPECIFICADA"/>
    <s v="JAVIER ORLANDO JIMENEZ MEJIA"/>
    <d v="2023-06-09T19:13:00"/>
    <n v="4"/>
    <s v="Observación"/>
    <s v="Vivo"/>
  </r>
  <r>
    <s v="AURORA CHACON DE MEJIA"/>
    <s v="Cédula ciudadanía"/>
    <s v="37941856"/>
    <s v="69 Años"/>
    <s v="Adulto"/>
    <s v="NUEVA EMPRESA PROMOTORA DE SALUD S.A."/>
    <s v="Contributivo"/>
    <s v="SANTANDER PITP PBS CONTRIBUTIVO "/>
    <n v="1461225"/>
    <s v="Hospitalización"/>
    <d v="2023-06-09T14:41:00"/>
    <x v="5"/>
    <n v="3"/>
    <n v="3"/>
    <x v="1"/>
    <d v="2023-06-09T15:17:21"/>
    <m/>
    <s v="&quot;Desde ayer tengo dolor de pecho y fatiga&quot;"/>
    <d v="2023-06-09T15:17:21"/>
    <n v="36"/>
    <s v="JUAN CARLOS DE SALES VIRGUETH"/>
    <d v="2023-06-09T15:46:41"/>
    <n v="29"/>
    <s v="I209"/>
    <s v="ANGINA DE PECHO, NO ESPECIFICADA"/>
    <s v="YONNY JERSEY SANDOVAL LAVACUDE"/>
    <d v="2023-06-14T13:34:00"/>
    <n v="117"/>
    <s v="Observación"/>
    <s v="Vivo"/>
  </r>
  <r>
    <s v="REYNALDO MOGOLLON FERNANDEZ"/>
    <s v="Cédula ciudadanía"/>
    <s v="13826808"/>
    <s v="70 Años"/>
    <s v="Adulto"/>
    <s v="NUEVA EMPRESA PROMOTORA DE SALUD S.A."/>
    <s v="Contributivo"/>
    <s v="SANTANDER PITP PBS CONTRIBUTIVO "/>
    <n v="1461234"/>
    <s v="Hospitalización"/>
    <d v="2023-06-09T15:06:00"/>
    <x v="5"/>
    <n v="2"/>
    <n v="2"/>
    <x v="2"/>
    <d v="2023-06-09T15:57:26"/>
    <m/>
    <s v="&quot;Me desmaye la semana pasada y ahora me dan trastornos y dolor de pecho&quot;"/>
    <d v="2023-06-09T15:57:26"/>
    <n v="51"/>
    <s v="JUAN CARLOS DE SALES VIRGUETH"/>
    <d v="2023-06-09T16:17:52"/>
    <n v="20"/>
    <s v="R55X"/>
    <s v="SINCOPE Y COLAPSO"/>
    <s v="JAVIER ORLANDO JIMENEZ MEJIA"/>
    <d v="2023-06-10T17:14:00"/>
    <n v="24"/>
    <s v="Observación"/>
    <s v="Vivo"/>
  </r>
  <r>
    <s v="CLARA ISABEL PACHECO MANOSALVA"/>
    <s v="Cédula ciudadanía"/>
    <s v="37323961"/>
    <s v="58 Años"/>
    <s v="Adulto"/>
    <s v="NUEVA EMPRESA PROMOTORA DE SALUD S.A."/>
    <s v="Subsidiado"/>
    <s v="N.DE SANTANDER PITP PBS SUBSIDIADO "/>
    <n v="1461236"/>
    <s v="Hospitalización"/>
    <d v="2023-06-09T15:11:00"/>
    <x v="5"/>
    <n v="2"/>
    <n v="2"/>
    <x v="2"/>
    <d v="2023-06-09T16:01:28"/>
    <m/>
    <s v="Remitida desde Ocaña por Infarto Agudo Del Miocardio Sin Elevacion Del St "/>
    <d v="2023-06-09T16:01:28"/>
    <n v="50"/>
    <s v="JUAN CARLOS DE SALES VIRGUETH"/>
    <d v="2023-06-09T17:03:13"/>
    <n v="61"/>
    <s v="I219"/>
    <s v="INFARTO AGUDO DEL MIOCARDIO, SIN OTRA ESPECIFICACION"/>
    <s v="YONNY JERSEY SANDOVAL LAVACUDE"/>
    <d v="2023-06-14T12:18:00"/>
    <n v="115"/>
    <s v="Cuidado Intermedio Adulto"/>
    <s v="Vivo"/>
  </r>
  <r>
    <s v="MATIAS GAMBOA TELLEZ"/>
    <s v="Tarjeta de Identidad"/>
    <s v="1099424465"/>
    <s v="10 Años"/>
    <s v="Pediatrico"/>
    <s v="NUEVA EMPRESA PROMOTORA DE SALUD S.A."/>
    <s v="Contributivo"/>
    <s v="SANTANDER PITP PBS CONTRIBUTIVO "/>
    <n v="1461246"/>
    <s v="Urgencias"/>
    <d v="2023-06-09T15:40:00"/>
    <x v="5"/>
    <n v="3"/>
    <n v="3"/>
    <x v="1"/>
    <d v="2023-06-09T16:47:43"/>
    <m/>
    <s v="''fiebre y malestar general''"/>
    <d v="2023-06-09T16:47:43"/>
    <n v="67"/>
    <s v="FRAY URIEL ARIAS MORENO"/>
    <d v="2023-06-09T16:48:05"/>
    <n v="0"/>
    <s v="R509"/>
    <s v="FIEBRE, NO ESPECIFICADA"/>
    <s v="FRAY URIEL ARIAS MORENO"/>
    <d v="2023-06-09T23:17:00"/>
    <n v="6"/>
    <s v="Observación"/>
    <s v="Vivo"/>
  </r>
  <r>
    <s v="ROQUE JULIO ARIZA"/>
    <s v="Cédula ciudadanía"/>
    <s v="6707444"/>
    <s v="82 Años"/>
    <s v="Adulto"/>
    <s v="SALUD TOTAL ENTIDAD PROMOTORA DE SALUD DEL REG"/>
    <s v="Contributivo"/>
    <s v="POS SUBSIDIADO "/>
    <n v="1461248"/>
    <s v="Hospitalización"/>
    <d v="2023-06-09T15:44:00"/>
    <x v="5"/>
    <n v="3"/>
    <n v="3"/>
    <x v="1"/>
    <d v="2023-06-09T16:19:06"/>
    <m/>
    <s v="&quot;Se ha puesto muy palido y se ha caído&quot;"/>
    <d v="2023-06-09T16:19:06"/>
    <n v="35"/>
    <s v="JUAN CARLOS DE SALES VIRGUETH"/>
    <d v="2023-06-09T18:31:54"/>
    <n v="132"/>
    <s v="R55X"/>
    <s v="SINCOPE Y COLAPSO"/>
    <s v="GIANMARCO  CAMELO PARDO"/>
    <d v="2023-06-20T11:57:00"/>
    <n v="257"/>
    <s v="Observación"/>
    <s v="Vivo"/>
  </r>
  <r>
    <s v="JAIME ALFONSO LARROTA"/>
    <s v="Cédula ciudadanía"/>
    <s v="5762689"/>
    <s v="76 Años"/>
    <s v="Adulto"/>
    <s v="SUMIMEDICAL S.A.S."/>
    <s v="Regimen IPS"/>
    <s v="FONDO DE PASIVO SOCIAL DE FERROCARRILES NACIONALES"/>
    <n v="1461250"/>
    <s v="Hospitalización"/>
    <d v="2023-06-09T15:53:00"/>
    <x v="5"/>
    <n v="3"/>
    <n v="3"/>
    <x v="1"/>
    <d v="2023-06-09T16:26:30"/>
    <m/>
    <s v="&quot;Se le duerme el brazo y le dan picadas en el pecho&quot;"/>
    <d v="2023-06-09T16:26:30"/>
    <n v="33"/>
    <s v="JUAN CARLOS DE SALES VIRGUETH"/>
    <d v="2023-06-09T18:15:56"/>
    <n v="109"/>
    <s v="I255"/>
    <s v="CARDIOMIOPATIA ISQUEMICA"/>
    <s v="ROBERFABIAN  ANGARITA SEQUEDA"/>
    <d v="2023-06-10T17:15:00"/>
    <n v="22"/>
    <s v="Observación"/>
    <s v="Vivo"/>
  </r>
  <r>
    <s v="JACINTA ORTIZ DE SANTOS"/>
    <s v="Cédula ciudadanía"/>
    <s v="27923870"/>
    <s v="86 Años"/>
    <s v="Adulto"/>
    <s v="EPS SURAMERICANA S.A."/>
    <s v="Contributivo"/>
    <s v="PBS CONTRIBUTIVO "/>
    <n v="1461259"/>
    <s v="Hospitalización"/>
    <d v="2023-06-09T16:06:00"/>
    <x v="5"/>
    <n v="3"/>
    <n v="3"/>
    <x v="1"/>
    <d v="2023-06-09T16:32:24"/>
    <m/>
    <s v="&quot;Tiene una arteria tapada&quot;"/>
    <d v="2023-06-09T16:32:24"/>
    <n v="26"/>
    <s v="JUAN CARLOS DE SALES VIRGUETH"/>
    <d v="2023-06-09T19:01:36"/>
    <n v="149"/>
    <s v="I771"/>
    <s v="ESTRECHEZ ARTERIAL"/>
    <s v="GIANMARCO  CAMELO PARDO"/>
    <d v="2023-06-16T13:26:00"/>
    <n v="162"/>
    <s v="Hospitalización Adulto"/>
    <s v="Vivo"/>
  </r>
  <r>
    <s v="ALIX CORDERO LIEVANO"/>
    <s v="Cédula ciudadanía"/>
    <s v="28330644"/>
    <s v="75 Años"/>
    <s v="Adulto"/>
    <s v="COOSALUD ENTIDAD PROMOTORA DE SALUD S.A"/>
    <s v="Subsidiado"/>
    <s v="ATEN. INTEGRAL CARDIOLOGÍA REG SUBSIDIADO"/>
    <n v="1461262"/>
    <s v="Hospitalización"/>
    <d v="2023-06-09T16:34:00"/>
    <x v="5"/>
    <n v="3"/>
    <n v="3"/>
    <x v="1"/>
    <d v="2023-06-09T17:14:15"/>
    <m/>
    <s v="Remitida desde hospital local del norte por pie diabetico"/>
    <d v="2023-06-09T17:14:15"/>
    <n v="40"/>
    <s v="JUAN CARLOS DE SALES VIRGUETH"/>
    <d v="2023-06-09T19:56:16"/>
    <n v="162"/>
    <s v="I771"/>
    <s v="ESTRECHEZ ARTERIAL"/>
    <s v="ROBERFABIAN  ANGARITA SEQUEDA"/>
    <d v="2023-06-18T15:42:00"/>
    <n v="211"/>
    <s v="Hospitalización Adulto"/>
    <s v="Vivo"/>
  </r>
  <r>
    <s v="ROBERTO JAIMES LIZCANO"/>
    <s v="Cédula ciudadanía"/>
    <s v="9396462"/>
    <s v="51 Años"/>
    <s v="Adulto"/>
    <s v="NUEVA EMPRESA PROMOTORA DE SALUD S.A."/>
    <s v="Subsidiado"/>
    <s v="N.DE SANTANDER PITP PBS SUBSIDIADO "/>
    <n v="1461269"/>
    <s v="Hospitalización"/>
    <d v="2023-06-09T17:18:00"/>
    <x v="5"/>
    <n v="3"/>
    <n v="3"/>
    <x v="1"/>
    <d v="2023-06-09T17:28:22"/>
    <m/>
    <s v="Paciente sin antecedentes remitido desde Pampplona por dolor toracico atipico, Electrocardiograma con bloqueo de rama derecha sin signos de isquemia aguda y troponina francamente negativa. "/>
    <d v="2023-06-09T17:28:22"/>
    <n v="10"/>
    <s v="JUAN CARLOS DE SALES VIRGUETH"/>
    <d v="2023-06-09T19:38:32"/>
    <n v="130"/>
    <s v="I209"/>
    <s v="ANGINA DE PECHO, NO ESPECIFICADA"/>
    <s v="GIANMARCO  CAMELO PARDO"/>
    <d v="2023-06-10T14:51:00"/>
    <n v="19"/>
    <s v="Observación"/>
    <s v="Vivo"/>
  </r>
  <r>
    <s v="WILSON YOHANNY RINCON TIQUE"/>
    <s v="Cédula ciudadanía"/>
    <s v="17424031"/>
    <s v="37 Años"/>
    <s v="Adulto"/>
    <s v="ENTIDAD PROMOTORA DE SALUD SANITAS SAS"/>
    <s v="Contributivo"/>
    <s v="PBS CONTRIBUTIVO "/>
    <n v="1461272"/>
    <s v="Hospitalización"/>
    <d v="2023-06-09T18:09:00"/>
    <x v="5"/>
    <n v="3"/>
    <n v="3"/>
    <x v="1"/>
    <d v="2023-06-09T18:36:10"/>
    <m/>
    <s v="Remitido desde la clinica chicamocha con Diagnóstico de insuficiencia hepatica aguda."/>
    <d v="2023-06-09T18:36:10"/>
    <n v="27"/>
    <s v="JUAN CARLOS DE SALES VIRGUETH"/>
    <d v="2023-06-09T20:03:16"/>
    <n v="87"/>
    <s v="R17X"/>
    <s v="ICTERICIA NO ESPECIFICADA"/>
    <s v="GIANMARCO  CAMELO PARDO"/>
    <d v="2023-06-22T01:30:00"/>
    <n v="293"/>
    <s v="Hospitalización Adulto"/>
    <s v="Muerto despues de 48 horas"/>
  </r>
  <r>
    <s v="MARIANA SANCHEZ RODRIGUEZ"/>
    <s v="Tarjeta de Identidad"/>
    <s v="1222253175"/>
    <s v="9 Años"/>
    <s v="Pediatrico"/>
    <s v="SEGUROS DE VIDA SURAMERICANA S.A."/>
    <s v="Pólizas de Salud y MP"/>
    <s v="SALUD CLÁSICO"/>
    <n v="1461273"/>
    <s v="Hospitalización"/>
    <d v="2023-06-09T18:14:00"/>
    <x v="5"/>
    <n v="3"/>
    <n v="3"/>
    <x v="1"/>
    <d v="2023-06-09T18:31:11"/>
    <m/>
    <s v="refiere sintomatología de 2 semanas sinusitis y otitis Izquierda, desde ayer vÉrtigo, nauseas y emésis en 5 ocasiones._x000a_refiere ayer en el colegio trauma contundente en región frontal izquierda. "/>
    <d v="2023-06-09T18:31:11"/>
    <n v="17"/>
    <s v="OMAR DANITH MOLINA LUBO"/>
    <d v="2023-06-09T18:35:22"/>
    <n v="4"/>
    <s v="S069"/>
    <s v="TRAUMATISMO INTRACRANEAL, NO ESPECIFICADO"/>
    <s v="OMAR DANITH MOLINA LUBO"/>
    <d v="2023-06-10T09:00:00"/>
    <n v="14"/>
    <s v="Observación"/>
    <s v="Vivo"/>
  </r>
  <r>
    <s v="JOSE MANUEL DAZA POVEDA"/>
    <s v="Cédula ciudadanía"/>
    <s v="91236680"/>
    <s v="58 Años"/>
    <s v="Adulto"/>
    <s v="COOSALUD ENTIDAD PROMOTORA DE SALUD S.A"/>
    <s v="Subsidiado"/>
    <s v="ATEN. INTEGRAL CARDIOLOGÍA REG SUBSIDIADO"/>
    <n v="1461274"/>
    <s v="Hospitalización"/>
    <d v="2023-06-09T18:25:00"/>
    <x v="5"/>
    <n v="2"/>
    <n v="2"/>
    <x v="2"/>
    <d v="2023-06-09T18:38:00"/>
    <m/>
    <s v="Remitido desde Zapatoca con Diagnóstico de Síndrome Coronario Agudo "/>
    <d v="2023-06-09T18:38:00"/>
    <n v="13"/>
    <s v="JUAN CARLOS DE SALES VIRGUETH"/>
    <d v="2023-06-09T20:41:53"/>
    <n v="123"/>
    <s v="I209"/>
    <s v="ANGINA DE PECHO, NO ESPECIFICADA"/>
    <s v="GIANMARCO  CAMELO PARDO"/>
    <d v="2023-06-10T17:08:00"/>
    <n v="20"/>
    <s v="Observación"/>
    <s v="Vivo"/>
  </r>
  <r>
    <s v="JHON ALEXANDER BACCA NUÑEZ"/>
    <s v="Cédula ciudadanía"/>
    <s v="1098609464"/>
    <s v="37 Años"/>
    <s v="Adulto"/>
    <s v="ECOPETROL S.A."/>
    <s v="Regimen Especial y/o Excepcional"/>
    <s v="CONTRATO No. 3044412"/>
    <n v="1461276"/>
    <s v="Urgencias"/>
    <d v="2023-06-09T19:03:00"/>
    <x v="5"/>
    <n v="3"/>
    <n v="3"/>
    <x v="1"/>
    <d v="2023-06-09T19:12:05"/>
    <m/>
    <s v="&quot;Tengo ahogo y debilidad&quot;"/>
    <d v="2023-06-09T19:12:05"/>
    <n v="9"/>
    <s v="JUAN CARLOS DE SALES VIRGUETH"/>
    <d v="2023-06-09T19:32:39"/>
    <n v="20"/>
    <s v="J209"/>
    <s v="BRONQUITIS AGUDA, NO ESPECIFICADA"/>
    <s v="ROBERFABIAN  ANGARITA SEQUEDA"/>
    <d v="2023-06-09T22:49:00"/>
    <n v="3"/>
    <s v="Observación"/>
    <s v="Vivo"/>
  </r>
  <r>
    <s v="JORGE LUIS BORGE SARMIENTO"/>
    <s v="Cédula ciudadanía"/>
    <s v="17843394"/>
    <s v="70 Años"/>
    <s v="Adulto"/>
    <s v="NUEVA EMPRESA PROMOTORA DE SALUD S.A."/>
    <s v="Subsidiado"/>
    <s v="SANTANDER PITP PBS SUBSIDIADO "/>
    <n v="1461279"/>
    <s v="Hospitalización"/>
    <d v="2023-06-09T19:51:00"/>
    <x v="5"/>
    <n v="3"/>
    <n v="3"/>
    <x v="1"/>
    <d v="2023-06-09T19:57:41"/>
    <m/>
    <s v="Paciente acude por alarma sonora de cardiorresincronizador desde el dia de ayer."/>
    <d v="2023-06-09T19:57:41"/>
    <n v="6"/>
    <s v="JUAN CARLOS DE SALES VIRGUETH"/>
    <d v="2023-06-09T21:35:24"/>
    <n v="97"/>
    <s v="I209"/>
    <s v="ANGINA DE PECHO, NO ESPECIFICADA"/>
    <s v="GIANMARCO  CAMELO PARDO"/>
    <d v="2023-06-11T13:31:00"/>
    <n v="39"/>
    <s v="Cuidado Intermedio Adulto"/>
    <s v="Vivo"/>
  </r>
  <r>
    <s v="DIEGO FERNANDO QUIROGA CASTELLANOS"/>
    <s v="Cédula ciudadanía"/>
    <s v="1097990269"/>
    <s v="37 Años"/>
    <s v="Adulto"/>
    <s v="NUEVA EMPRESA PROMOTORA DE SALUD S.A."/>
    <s v="Subsidiado"/>
    <s v="SANTANDER PITP PBS SUBSIDIADO "/>
    <n v="1461285"/>
    <s v="Urgencias"/>
    <d v="2023-06-09T23:50:00"/>
    <x v="5"/>
    <n v="3"/>
    <n v="3"/>
    <x v="1"/>
    <d v="2023-06-10T00:07:43"/>
    <m/>
    <s v="Paciente remitido desde Cimitarra por dolor toracico punzante exacerbado con la respiracion con Electrocardiograma normal."/>
    <d v="2023-06-10T00:07:43"/>
    <n v="17"/>
    <s v="JUAN CARLOS DE SALES VIRGUETH"/>
    <d v="2023-06-10T00:19:24"/>
    <n v="11"/>
    <s v="M940"/>
    <s v="SINDROME DE LA ARTICULACION CONDROCOSTAL [TIETZE]"/>
    <s v="ROBERFABIAN  ANGARITA SEQUEDA"/>
    <d v="2023-06-10T00:58:00"/>
    <n v="0"/>
    <s v="Alta a Casa"/>
    <s v="Vivo"/>
  </r>
  <r>
    <s v="EDUARDO RODRIGUEZ FERREIRA"/>
    <s v="Cédula ciudadanía"/>
    <s v="13832637"/>
    <s v="68 Años"/>
    <s v="Adulto"/>
    <s v="EPS SURAMERICANA S.A."/>
    <s v="Contributivo"/>
    <s v="PBS CONTRIBUTIVO "/>
    <n v="1461286"/>
    <s v="Hospitalización"/>
    <d v="2023-06-09T23:57:00"/>
    <x v="5"/>
    <n v="2"/>
    <n v="2"/>
    <x v="2"/>
    <d v="2023-06-10T00:19:37"/>
    <m/>
    <s v="PACIENTE REMITIDO DE LA CLINICA CHICAMOCHA PARA VALORACION POR ELECTROFISIOLOGIA"/>
    <d v="2023-06-10T00:19:37"/>
    <n v="22"/>
    <s v="GIANMARCO  CAMELO PARDO"/>
    <d v="2023-06-10T00:20:46"/>
    <n v="1"/>
    <s v="R55X"/>
    <s v="SINCOPE Y COLAPSO"/>
    <s v="GIANMARCO  CAMELO PARDO"/>
    <d v="2023-06-10T14:49:00"/>
    <n v="14"/>
    <s v="Cuidado Intermedio Adulto"/>
    <s v="Vivo"/>
  </r>
  <r>
    <s v="ELVINIA SUAREZ DE GOMEZ"/>
    <s v="Cédula ciudadanía"/>
    <s v="28399696"/>
    <s v="85 Años"/>
    <s v="Adulto"/>
    <s v="COOSALUD ENTIDAD PROMOTORA DE SALUD S.A"/>
    <s v="Subsidiado"/>
    <s v="ATEN. INTEGRAL CARDIOLOGÍA REG SUBSIDIADO"/>
    <n v="1461287"/>
    <s v="Hospitalización"/>
    <d v="2023-06-10T00:51:00"/>
    <x v="5"/>
    <n v="1"/>
    <n v="1"/>
    <x v="0"/>
    <d v="2023-06-10T01:03:45"/>
    <m/>
    <s v="ESTABA EN EL TRASLADO Y HACE POCO COLAPSO (MEDICO REMISION)"/>
    <d v="2023-06-10T01:03:45"/>
    <n v="12"/>
    <s v="GIANMARCO  CAMELO PARDO"/>
    <d v="2023-06-10T01:12:43"/>
    <n v="8"/>
    <s v="I499"/>
    <s v="ARRITMIA CARDIACA, NO ESPECIFICADA"/>
    <s v="GIANMARCO  CAMELO PARDO"/>
    <d v="2023-06-10T22:18:00"/>
    <n v="21"/>
    <s v="Cuidado Intensivo Adulto"/>
    <s v="Muerto antes de 48 horas"/>
  </r>
  <r>
    <s v="ANA BRICEIDA AMADO DUARTE"/>
    <s v="Cédula ciudadanía"/>
    <s v="28476001"/>
    <s v="77 Años"/>
    <s v="Adulto"/>
    <s v="COOSALUD ENTIDAD PROMOTORA DE SALUD S.A"/>
    <s v="Subsidiado"/>
    <s v="ATEN. INTEGRAL CARDIOLOGÍA REG SUBSIDIADO"/>
    <n v="1461288"/>
    <s v="Hospitalización"/>
    <d v="2023-06-10T02:09:00"/>
    <x v="5"/>
    <n v="2"/>
    <n v="2"/>
    <x v="2"/>
    <d v="2023-06-10T02:26:50"/>
    <m/>
    <s v="Dolor abdominal_x000a_Cuadro de 1 semana de evolucion dolor abdominal, asociado antecedente de  aneurisma de aorta abdominal"/>
    <d v="2023-06-10T02:26:50"/>
    <n v="17"/>
    <s v="ROBERFABIAN  ANGARITA SEQUEDA"/>
    <d v="2023-06-10T02:41:44"/>
    <n v="14"/>
    <s v="R104"/>
    <s v="OTROS DOLORES ABDOMINALES Y LOS NO ESPECIFICADOS"/>
    <s v="ROBERFABIAN  ANGARITA SEQUEDA"/>
    <d v="2023-06-13T14:44:00"/>
    <n v="84"/>
    <s v="Observación"/>
    <s v="Vivo"/>
  </r>
  <r>
    <s v="VICTORIA TRIGOS SANCHEZ"/>
    <s v="Tarjeta de Identidad"/>
    <s v="1222253585"/>
    <s v="8 Años"/>
    <s v="Pediatrico"/>
    <s v="AXA COLPATRIA MEDICINA PREPAGADA S.A."/>
    <s v="Pólizas de Salud y MP"/>
    <s v="ORIGINAL PLUS"/>
    <n v="1461289"/>
    <s v="Urgencias"/>
    <d v="2023-06-10T02:49:00"/>
    <x v="5"/>
    <n v="3"/>
    <n v="3"/>
    <x v="1"/>
    <d v="2023-06-10T03:04:03"/>
    <m/>
    <s v="Refiere cuadro de  dolor en tobillos bilateral de 3 días de evolución. "/>
    <d v="2023-06-10T03:04:03"/>
    <n v="15"/>
    <s v="OMAR DANITH MOLINA LUBO"/>
    <d v="2023-06-10T03:06:41"/>
    <n v="2"/>
    <s v="M796"/>
    <s v="DOLOR EN MIEMBRO"/>
    <s v="OMAR DANITH MOLINA LUBO"/>
    <d v="2023-06-10T09:20:00"/>
    <n v="6"/>
    <s v="Observación"/>
    <s v="Vivo"/>
  </r>
  <r>
    <s v="CAMPO ELIAS ROMERO ARDILA"/>
    <s v="Cédula ciudadanía"/>
    <s v="5662770"/>
    <s v="68 Años"/>
    <s v="Adulto"/>
    <s v="COOSALUD ENTIDAD PROMOTORA DE SALUD S.A"/>
    <s v="Subsidiado"/>
    <s v="ATEN. INTEGRAL CARDIOLOGÍA REG SUBSIDIADO"/>
    <n v="1461290"/>
    <s v="Hospitalización"/>
    <d v="2023-06-10T04:03:00"/>
    <x v="5"/>
    <n v="2"/>
    <n v="2"/>
    <x v="2"/>
    <d v="2023-06-10T04:22:52"/>
    <m/>
    <s v="PACIENTE QUIEN INGRESA REMITIDO DE PUENTE NACIONAL POR APARENTE DISFUNCION DISPOSITIVO"/>
    <d v="2023-06-10T04:22:52"/>
    <n v="19"/>
    <s v="GIANMARCO  CAMELO PARDO"/>
    <d v="2023-06-10T04:25:17"/>
    <n v="2"/>
    <s v="R55X"/>
    <s v="SINCOPE Y COLAPSO"/>
    <s v="GIANMARCO  CAMELO PARDO"/>
    <d v="2023-06-10T15:40:00"/>
    <n v="11"/>
    <m/>
    <s v="Vivo"/>
  </r>
  <r>
    <s v="JOSE RAIMUNDO OCHOA RUEDA"/>
    <s v="Cédula ciudadanía"/>
    <s v="5567321"/>
    <s v="79 Años"/>
    <s v="Adulto"/>
    <s v="NUEVA EMPRESA PROMOTORA DE SALUD S.A."/>
    <s v="Contributivo"/>
    <s v="SANTANDER PITP PBS CONTRIBUTIVO "/>
    <n v="1461308"/>
    <s v="Hospitalización"/>
    <d v="2023-06-10T07:08:00"/>
    <x v="5"/>
    <n v="2"/>
    <n v="2"/>
    <x v="2"/>
    <d v="2023-06-10T07:24:10"/>
    <m/>
    <s v="remitido de foscal por sindrome de bradi-taqui, valorado por cardiología quien propone implante de marcapasos bicameral"/>
    <d v="2023-06-10T07:24:10"/>
    <n v="16"/>
    <s v="JUAN PABLO  TORRES ROMERO"/>
    <d v="2023-06-10T07:25:58"/>
    <n v="1"/>
    <s v="I489"/>
    <s v="FIBRILACIÓN Y ALETEO AURICULAR, NO ESPECIFICADO"/>
    <s v="JUAN PABLO  TORRES ROMERO"/>
    <d v="2023-06-11T14:36:00"/>
    <n v="31"/>
    <s v="Hospitalización Adulto"/>
    <s v="Vivo"/>
  </r>
  <r>
    <s v="OFELIA SALAMANCA GARCES"/>
    <s v="Cédula ciudadanía"/>
    <s v="41702444"/>
    <s v="66 Años"/>
    <s v="Adulto"/>
    <s v="NUEVA EMPRESA PROMOTORA DE SALUD S.A."/>
    <s v="Subsidiado"/>
    <s v="SANTANDER PITP PBS SUBSIDIADO "/>
    <n v="1461316"/>
    <s v="Hospitalización"/>
    <d v="2023-06-10T07:17:00"/>
    <x v="5"/>
    <n v="2"/>
    <n v="2"/>
    <x v="2"/>
    <d v="2023-06-10T07:41:13"/>
    <m/>
    <s v="Remiten como urgencia vital del Soaita aneurisma aorta abdominal_x000a__x000a_"/>
    <d v="2023-06-10T07:41:13"/>
    <n v="24"/>
    <s v="JAVIER ORLANDO JIMENEZ MEJIA"/>
    <d v="2023-06-10T07:42:24"/>
    <n v="1"/>
    <s v="I714"/>
    <s v="ANEURISMA DE LA AORTA ABDOMINAL, SIN MENCION DE RUPTURA"/>
    <s v="JAVIER ORLANDO JIMENEZ MEJIA"/>
    <d v="2023-06-10T18:41:00"/>
    <n v="10"/>
    <s v="Observación"/>
    <s v="Vivo"/>
  </r>
  <r>
    <s v="EDINSON VARGAS ARIAS"/>
    <s v="Cédula ciudadanía"/>
    <s v="1098654864"/>
    <s v="35 Años"/>
    <s v="Adulto"/>
    <s v="COOSALUD ENTIDAD PROMOTORA DE SALUD S.A"/>
    <s v="Subsidiado"/>
    <s v="SANTANDER PBS CONTRIBUTIVO "/>
    <n v="1461329"/>
    <s v="Urgencias"/>
    <d v="2023-06-10T07:39:00"/>
    <x v="5"/>
    <n v="3"/>
    <n v="3"/>
    <x v="1"/>
    <d v="2023-06-10T07:52:59"/>
    <m/>
    <s v="&quot;Tengo malestar &quot;_x000a_"/>
    <d v="2023-06-10T07:52:59"/>
    <n v="13"/>
    <s v="JUAN CARLOS DE SALES VIRGUETH"/>
    <d v="2023-06-10T07:54:26"/>
    <n v="1"/>
    <s v="B349"/>
    <s v="INFECCION VIRAL, NO ESPECIFICADA"/>
    <s v="JUAN CARLOS DE SALES VIRGUETH"/>
    <d v="2023-06-10T09:22:00"/>
    <n v="1"/>
    <s v="Alta a Casa"/>
    <s v="Vivo"/>
  </r>
  <r>
    <s v="RICARDO VILLAMARIN MORA"/>
    <s v="Cédula ciudadanía"/>
    <s v="91243143"/>
    <s v="57 Años"/>
    <s v="Adulto"/>
    <s v="ASMET SALUD EPS SAS"/>
    <s v="Subsidiado"/>
    <s v="PGP CARDIOVASCULAR REG CONTRIB-SUBSIDIA "/>
    <n v="1461333"/>
    <s v="Hospitalización"/>
    <d v="2023-06-10T07:44:00"/>
    <x v="5"/>
    <n v="3"/>
    <n v="3"/>
    <x v="1"/>
    <d v="2023-06-10T08:05:36"/>
    <m/>
    <s v="&quot;Llevo toda la semana con una picada en el pecho y hoy se me durmio el brazo izquierdo&quot;"/>
    <d v="2023-06-10T08:05:36"/>
    <n v="21"/>
    <s v="JUAN CARLOS DE SALES VIRGUETH"/>
    <d v="2023-06-10T08:24:49"/>
    <n v="19"/>
    <s v="I209"/>
    <s v="ANGINA DE PECHO, NO ESPECIFICADA"/>
    <s v="JUAN PABLO  TORRES ROMERO"/>
    <d v="2023-06-10T17:51:00"/>
    <n v="9"/>
    <s v="Observación"/>
    <s v="Vivo"/>
  </r>
  <r>
    <s v="JERONIMO ALZATE CARDOZO"/>
    <s v="Registro Civil"/>
    <s v="1097133188"/>
    <s v="7 Años"/>
    <s v="Pediatrico"/>
    <s v="MEDISANITAS SAS. COMPAÑIA DE MEDICINA PREPAGADA"/>
    <s v="Pólizas de Salud y MP"/>
    <s v="2060 MEDISANITAS INTEGRAL"/>
    <n v="1461341"/>
    <s v="Hospitalización"/>
    <d v="2023-06-10T07:53:00"/>
    <x v="5"/>
    <n v="2"/>
    <n v="2"/>
    <x v="2"/>
    <d v="2023-06-10T07:58:04"/>
    <m/>
    <s v="Fiebre y broto"/>
    <d v="2023-06-10T07:58:04"/>
    <n v="5"/>
    <s v="FRANCISCO JOSE ORTEGA TORRES"/>
    <d v="2023-06-10T07:59:19"/>
    <n v="1"/>
    <s v="M303"/>
    <s v="SINDROME MUCOCUTANEO LINFONODULAR [KAWASAKI]"/>
    <s v="FRANCISCO JOSE ORTEGA TORRES"/>
    <d v="2023-06-10T15:40:00"/>
    <n v="7"/>
    <s v="Observación"/>
    <s v="Vivo"/>
  </r>
  <r>
    <s v="LUIS ERNESTO RODRIGUEZ DUARTE"/>
    <s v="Cédula ciudadanía"/>
    <s v="5545939"/>
    <s v="82 Años"/>
    <s v="Adulto"/>
    <s v="COOSALUD ENTIDAD PROMOTORA DE SALUD S.A"/>
    <s v="Subsidiado"/>
    <s v="ATEN. INTEGRAL CARDIOLOGÍA REG SUBSIDIADO"/>
    <n v="1461364"/>
    <s v="Hospitalización"/>
    <d v="2023-06-10T08:46:00"/>
    <x v="5"/>
    <n v="3"/>
    <n v="3"/>
    <x v="1"/>
    <d v="2023-06-10T09:09:54"/>
    <m/>
    <s v="&quot;Tengo mucho ahogo&quot;"/>
    <d v="2023-06-10T09:09:54"/>
    <n v="23"/>
    <s v="JUAN CARLOS DE SALES VIRGUETH"/>
    <d v="2023-06-10T09:21:27"/>
    <n v="11"/>
    <s v="I500"/>
    <s v="INSUFICIENCIA CARDIACA CONGESTIVA"/>
    <s v="JAVIER ORLANDO JIMENEZ MEJIA"/>
    <d v="2023-06-11T14:39:00"/>
    <n v="29"/>
    <s v="Hospitalización Adulto"/>
    <s v="Vivo"/>
  </r>
  <r>
    <s v="LUCIANA RODRIGUEZ LUCENA"/>
    <s v="Registro Civil"/>
    <s v="1097144016"/>
    <s v="4 Años"/>
    <s v="Pediatrico"/>
    <s v="ENTIDAD PROMOTORA DE SALUD FAMISANAR S A S"/>
    <s v="Contributivo"/>
    <s v="PBS CONTRIBUTIVO "/>
    <n v="1461372"/>
    <s v="Hospitalización"/>
    <d v="2023-06-10T08:55:00"/>
    <x v="5"/>
    <n v="2"/>
    <n v="2"/>
    <x v="2"/>
    <d v="2023-06-10T09:20:20"/>
    <m/>
    <s v="&quot;Tiene secrecion fetida por la traqueostomia&quot;"/>
    <d v="2023-06-10T09:20:20"/>
    <n v="25"/>
    <s v="JUAN CARLOS DE SALES VIRGUETH"/>
    <d v="2023-06-10T09:27:19"/>
    <n v="6"/>
    <s v="P929"/>
    <s v="PROBLEMA NO ESPECIFICADO DE LA ALIMENTACION DEL RECIEN NACIDO"/>
    <s v="JUAN PABLO  TORRES ROMERO"/>
    <d v="2023-06-10T17:55:00"/>
    <n v="8"/>
    <s v="Remisión"/>
    <s v="Vivo"/>
  </r>
  <r>
    <s v="HECTOR MANUEL SILVA GALLARDO"/>
    <s v="Cédula ciudadanía"/>
    <s v="13811659"/>
    <s v="73 Años"/>
    <s v="Adulto"/>
    <s v="ECOPETROL S.A."/>
    <s v="Regimen Especial y/o Excepcional"/>
    <s v="CONTRATO No. 3044412"/>
    <n v="1461384"/>
    <s v="Hospitalización"/>
    <d v="2023-06-10T09:11:00"/>
    <x v="5"/>
    <n v="3"/>
    <n v="3"/>
    <x v="1"/>
    <d v="2023-06-10T09:17:36"/>
    <m/>
    <s v="Me siento debil"/>
    <d v="2023-06-10T09:17:36"/>
    <n v="6"/>
    <s v="FRANCISCO JOSE ORTEGA TORRES"/>
    <d v="2023-06-10T09:18:00"/>
    <n v="0"/>
    <s v="H813"/>
    <s v="OTROS VERTIGOS PERIFERICOS"/>
    <s v="FRANCISCO JOSE ORTEGA TORRES"/>
    <d v="2023-06-10T17:24:00"/>
    <n v="8"/>
    <s v="Observación"/>
    <s v="Vivo"/>
  </r>
  <r>
    <s v="MARIA DEL CARMEN LEON DE CHACON"/>
    <s v="Cédula ciudadanía"/>
    <s v="28096407"/>
    <s v="78 Años"/>
    <s v="Adulto"/>
    <s v="COOSALUD ENTIDAD PROMOTORA DE SALUD S.A"/>
    <s v="Subsidiado"/>
    <s v="SANTANDER PBS SUBSIDIADO "/>
    <n v="1461410"/>
    <s v="Hospitalización"/>
    <d v="2023-06-10T09:56:00"/>
    <x v="5"/>
    <n v="2"/>
    <n v="2"/>
    <x v="2"/>
    <d v="2023-06-10T10:01:41"/>
    <m/>
    <s v="Remitida como urgencia vital desde la unidad renal con Diagnóstico de edema agudo de pulmon"/>
    <d v="2023-06-10T10:01:41"/>
    <n v="5"/>
    <s v="JUAN CARLOS DE SALES VIRGUETH"/>
    <d v="2023-06-10T10:16:11"/>
    <n v="14"/>
    <s v="J81X"/>
    <s v="EDEMA PULMONAR"/>
    <s v="JAVIER ORLANDO JIMENEZ MEJIA"/>
    <d v="2023-06-21T12:09:00"/>
    <n v="265"/>
    <s v="Observación"/>
    <s v="Vivo"/>
  </r>
  <r>
    <s v="JULIO ARMANDO ESPINOSA JAIMES"/>
    <s v="Registro Civil"/>
    <s v="1096255860"/>
    <s v="5 Años"/>
    <s v="Pediatrico"/>
    <s v="ECOPETROL S.A."/>
    <s v="Regimen Especial y/o Excepcional"/>
    <s v="CONTRATO No. 3044412"/>
    <n v="1461414"/>
    <s v="Hospitalización"/>
    <d v="2023-06-10T10:01:00"/>
    <x v="5"/>
    <n v="2"/>
    <n v="2"/>
    <x v="2"/>
    <d v="2023-06-10T10:19:27"/>
    <m/>
    <s v="Remitido de Barrancabermeja_x000a_Aceptado por el equipo de REFERENCIA, con codigo de aceptacion 100620231227-Y, para ingreso por el servicio de URGENCIAS Fundacion Cardiovascular De Colombia VIP "/>
    <d v="2023-06-10T10:19:27"/>
    <n v="18"/>
    <s v="FRANCISCO JOSE ORTEGA TORRES"/>
    <d v="2023-06-10T10:21:00"/>
    <n v="1"/>
    <s v="J22X"/>
    <s v="INFECCION AGUDA NO ESPECIFICADA DE LAS VIAS RESPIRATORIAS INFERIORES"/>
    <s v="FRANCISCO JOSE ORTEGA TORRES"/>
    <d v="2023-06-12T10:37:00"/>
    <n v="48"/>
    <s v="hospitalización Pediatria"/>
    <s v="Vivo"/>
  </r>
  <r>
    <s v="MARIA ANGELICA ROJAS GARCIA"/>
    <s v="Cédula ciudadanía"/>
    <s v="1005186849"/>
    <s v="21 Años"/>
    <s v="Adulto"/>
    <s v="ECOPETROL S.A."/>
    <s v="Regimen Especial y/o Excepcional"/>
    <s v="CONTRATO No. 3044412"/>
    <n v="1461429"/>
    <s v="Hospitalización"/>
    <d v="2023-06-10T10:38:00"/>
    <x v="5"/>
    <n v="3"/>
    <n v="3"/>
    <x v="1"/>
    <d v="2023-06-10T10:43:12"/>
    <m/>
    <s v="Tengo gripa"/>
    <d v="2023-06-10T10:43:12"/>
    <n v="5"/>
    <s v="FRANCISCO JOSE ORTEGA TORRES"/>
    <d v="2023-06-10T10:45:22"/>
    <n v="2"/>
    <s v="J00X"/>
    <s v="RINOFARINGITIS AGUDA [RESFRIADO COMUN]"/>
    <s v="FRANCISCO JOSE ORTEGA TORRES"/>
    <d v="2023-06-10T17:56:00"/>
    <n v="7"/>
    <s v="Alta a Casa"/>
    <s v="Vivo"/>
  </r>
  <r>
    <s v="MARIA EDYTH CABALLERO TARAZONA"/>
    <s v="Cédula ciudadanía"/>
    <s v="28214383"/>
    <s v="54 Años"/>
    <s v="Adulto"/>
    <s v="COOSALUD ENTIDAD PROMOTORA DE SALUD S.A"/>
    <s v="Subsidiado"/>
    <s v="SANTANDER PBS SUBSIDIADO "/>
    <n v="1461439"/>
    <s v="Hospitalización"/>
    <d v="2023-06-10T11:12:00"/>
    <x v="5"/>
    <n v="3"/>
    <n v="3"/>
    <x v="1"/>
    <d v="2023-06-10T11:37:30"/>
    <m/>
    <s v="&quot;Me salio un granito&quot;_x000a_"/>
    <d v="2023-06-10T11:37:30"/>
    <n v="25"/>
    <s v="JUAN CARLOS DE SALES VIRGUETH"/>
    <d v="2023-06-10T11:38:22"/>
    <n v="0"/>
    <s v="L031"/>
    <s v="CELULITIS DE OTRAS PARTES DE LOS MIEMBROS"/>
    <s v="JUAN CARLOS DE SALES VIRGUETH"/>
    <d v="2023-06-10T17:58:00"/>
    <n v="6"/>
    <s v="Alta a Casa"/>
    <s v="Vivo"/>
  </r>
  <r>
    <s v="ANTONIO MARIA SANCHEZ CALDERON"/>
    <s v="Cédula ciudadanía"/>
    <s v="5558141"/>
    <s v="79 Años"/>
    <s v="Adulto"/>
    <s v="ASMET SALUD EPS SAS"/>
    <s v="Subsidiado"/>
    <s v="PGP CARDIOVASCULAR REG CONTRIB-SUBSIDIA "/>
    <n v="1461452"/>
    <s v="Hospitalización"/>
    <d v="2023-06-10T11:35:00"/>
    <x v="5"/>
    <n v="3"/>
    <n v="3"/>
    <x v="1"/>
    <d v="2023-06-10T11:54:06"/>
    <m/>
    <s v="&quot;Se desgonzo&quot;"/>
    <d v="2023-06-10T11:54:06"/>
    <n v="19"/>
    <s v="JUAN CARLOS DE SALES VIRGUETH"/>
    <d v="2023-06-10T12:26:40"/>
    <n v="32"/>
    <s v="R55X"/>
    <s v="SINCOPE Y COLAPSO"/>
    <s v="JUAN PABLO  TORRES ROMERO"/>
    <d v="2023-06-13T16:08:00"/>
    <n v="75"/>
    <s v="Hospitalización Adulto"/>
    <s v="Vivo"/>
  </r>
  <r>
    <s v="ARNULFO ROPERO COLLANTES"/>
    <s v="Cédula ciudadanía"/>
    <s v="88170612"/>
    <s v="52 Años"/>
    <s v="Adulto"/>
    <s v="ASMET SALUD EPS SAS"/>
    <s v="Subsidiado"/>
    <s v="PGP INTEGRAL REG CONTRIBUT-SUBSIDIADO "/>
    <n v="1461454"/>
    <s v="Hospitalización"/>
    <d v="2023-06-10T12:02:00"/>
    <x v="5"/>
    <n v="3"/>
    <n v="3"/>
    <x v="1"/>
    <d v="2023-06-10T12:22:12"/>
    <m/>
    <s v="Paciente sin antecedentes quien es Remitido desde Cachira por episodio de dolor toracico atipico y por no disponibilidad para realizacion de Electrocardiograma."/>
    <d v="2023-06-10T12:22:12"/>
    <n v="20"/>
    <s v="JUAN CARLOS DE SALES VIRGUETH"/>
    <d v="2023-06-10T13:04:40"/>
    <n v="42"/>
    <s v="R074"/>
    <s v="DOLOR EN EL PECHO, NO ESPECIFICADO"/>
    <s v="JAVIER ORLANDO JIMENEZ MEJIA"/>
    <d v="2023-06-10T20:16:00"/>
    <n v="7"/>
    <s v="Observación"/>
    <s v="Vivo"/>
  </r>
  <r>
    <s v="BARBARA QUIROGA NIEVES"/>
    <s v="Cédula ciudadanía"/>
    <s v="28485358"/>
    <s v="86 Años"/>
    <s v="Adulto"/>
    <s v="NUEVA EMPRESA PROMOTORA DE SALUD S.A."/>
    <s v="Subsidiado"/>
    <s v="ARAUCA PITP PBS SUBSIDIADO "/>
    <n v="1461455"/>
    <s v="Hospitalización"/>
    <d v="2023-06-10T12:23:00"/>
    <x v="5"/>
    <n v="1"/>
    <n v="1"/>
    <x v="0"/>
    <d v="2023-06-10T12:36:54"/>
    <m/>
    <s v="Remitida desde Saravena por Bloqueo Auriculoventricular completo._x000a__x000a_Aceptado por equipo de Referencia y cotnrarrefencia para ingreso por urgencias._x000a_Actualmente servicio congestionado sin disponibilidad de camillas ni equipo para monitoria. "/>
    <d v="2023-06-10T12:36:54"/>
    <n v="13"/>
    <s v="JUAN CARLOS DE SALES VIRGUETH"/>
    <d v="2023-06-10T12:48:26"/>
    <n v="11"/>
    <s v="I441"/>
    <s v="BLOQUEO AURICULOVENTRICULAR DE SEGUNDO GRADO"/>
    <s v="JUAN PABLO  TORRES ROMERO"/>
    <d v="2023-06-15T12:35:00"/>
    <n v="119"/>
    <s v="Cuidado Intermedio Adulto"/>
    <s v="Vivo"/>
  </r>
  <r>
    <s v="ROSA HELENA MONTALVO DE PINEDA"/>
    <s v="Cédula ciudadanía"/>
    <s v="20789994"/>
    <s v="79 Años"/>
    <s v="Adulto"/>
    <s v="NUEVA EMPRESA PROMOTORA DE SALUD S.A."/>
    <s v="Subsidiado"/>
    <s v="BOLIVAR PITP PBS SUBSIDIADO "/>
    <n v="1461459"/>
    <s v="Hospitalización"/>
    <d v="2023-06-10T13:26:00"/>
    <x v="5"/>
    <n v="2"/>
    <n v="2"/>
    <x v="2"/>
    <d v="2023-06-10T13:35:42"/>
    <m/>
    <s v="Paciente en Postoperatorio inmediato de arteirografia coronaria en el Hospital Universitario de Santander por Síndrome Coronario Agudo con documentacion de enfermedad coronaria multivaso con compromiso Tronco Coronario Izquierdo por lo cual deciden remitir como urgencia vital._x000a__x000a__x000a_Astualmente servicio congestionado sin disponibilidad de camillas ni equipo para monitoria."/>
    <d v="2023-06-10T13:35:42"/>
    <n v="9"/>
    <s v="JUAN CARLOS DE SALES VIRGUETH"/>
    <d v="2023-06-10T14:28:51"/>
    <n v="53"/>
    <s v="I219"/>
    <s v="INFARTO AGUDO DEL MIOCARDIO, SIN OTRA ESPECIFICACION"/>
    <s v="JAVIER ORLANDO JIMENEZ MEJIA"/>
    <m/>
    <s v=""/>
    <s v="Hospitalización Adulto"/>
    <s v="Vivo"/>
  </r>
  <r>
    <s v="TOMAS PALMA TORRADO"/>
    <s v="Tarjeta de Identidad"/>
    <s v="1097911654"/>
    <s v="16 Años"/>
    <s v="Pediatrico"/>
    <s v="ENTIDAD PROMOTORA DE SALUD SANITAS SAS"/>
    <s v="Contributivo"/>
    <s v="PBS CONTRIBUTIVO "/>
    <n v="1461464"/>
    <s v="Urgencias"/>
    <d v="2023-06-10T13:47:00"/>
    <x v="5"/>
    <n v="3"/>
    <n v="3"/>
    <x v="1"/>
    <d v="2023-06-10T13:49:16"/>
    <m/>
    <s v="ME ACCIDENTARON"/>
    <d v="2023-06-10T13:49:16"/>
    <n v="2"/>
    <s v="FRANCISCO JOSE ORTEGA TORRES"/>
    <d v="2023-06-10T13:50:58"/>
    <n v="1"/>
    <s v="S819"/>
    <s v="HERIDA DE LA PIERNA, PARTE NO ESPECIFICADA"/>
    <s v="FRANCISCO JOSE ORTEGA TORRES"/>
    <d v="2023-06-10T18:17:00"/>
    <n v="4"/>
    <s v="Alta a Casa"/>
    <s v="Vivo"/>
  </r>
  <r>
    <s v="PEDRO ANTONIO MALDONADO MARTINEZ"/>
    <s v="Cédula ciudadanía"/>
    <s v="5761857"/>
    <s v="77 Años"/>
    <s v="Adulto"/>
    <s v="SALUD TOTAL ENTIDAD PROMOTORA DE SALUD DEL REG"/>
    <s v="Contributivo"/>
    <s v="POS SUBSIDIADO "/>
    <n v="1461465"/>
    <s v="Hospitalización"/>
    <d v="2023-06-10T14:16:00"/>
    <x v="5"/>
    <n v="3"/>
    <n v="3"/>
    <x v="1"/>
    <d v="2023-06-10T14:43:29"/>
    <m/>
    <s v="VIENE   COMO  URRGENCIA  VITAL DE LA CLINICA   DE  GIRONN   PRR   DOLOR   TORACICO ATIICO "/>
    <d v="2023-06-10T14:43:29"/>
    <n v="27"/>
    <s v="GEOVANIS ALBERTO ORTEGA CUELLO"/>
    <d v="2023-06-10T16:24:11"/>
    <n v="100"/>
    <s v="I209"/>
    <s v="ANGINA DE PECHO, NO ESPECIFICADA"/>
    <s v="JUAN PABLO  TORRES ROMERO"/>
    <d v="2023-06-10T21:48:00"/>
    <n v="5"/>
    <s v="Observación"/>
    <s v="Vivo"/>
  </r>
  <r>
    <s v="ISIDORO SANCHEZ PRIETO"/>
    <s v="Cédula ciudadanía"/>
    <s v="91043990"/>
    <s v="49 Años"/>
    <s v="Adulto"/>
    <s v="SALUD TOTAL ENTIDAD PROMOTORA DE SALUD DEL REG"/>
    <s v="Contributivo"/>
    <s v="PBS CONTRIBUTIVO "/>
    <n v="1461467"/>
    <s v="Hospitalización"/>
    <d v="2023-06-10T14:43:00"/>
    <x v="5"/>
    <n v="2"/>
    <n v="2"/>
    <x v="2"/>
    <d v="2023-06-10T14:47:00"/>
    <m/>
    <s v="VIENE   COMO URGENCIA   VITAL DE La clinica  CHICAMOCHA  POR  Infarto Agudo Del Miocardio  CON ELEVACION DEL ST  ,  DOLOR  TORACICCO  QUEE  INICIÓ HOY A LAS 03:00  HRS "/>
    <d v="2023-06-10T14:47:00"/>
    <n v="4"/>
    <s v="GEOVANIS ALBERTO ORTEGA CUELLO"/>
    <d v="2023-06-10T15:23:42"/>
    <n v="36"/>
    <s v="I219"/>
    <s v="INFARTO AGUDO DEL MIOCARDIO, SIN OTRA ESPECIFICACION"/>
    <s v="JAVIER ORLANDO JIMENEZ MEJIA"/>
    <d v="2023-06-14T12:37:00"/>
    <n v="93"/>
    <s v="Cuidado Intermedio Adulto"/>
    <s v="Vivo"/>
  </r>
  <r>
    <s v="MYRIAM VELASQUEZ DE HINCAPIE"/>
    <s v="Cédula ciudadanía"/>
    <s v="63270772"/>
    <s v="75 Años"/>
    <s v="Adulto"/>
    <s v="COOSALUD ENTIDAD PROMOTORA DE SALUD S.A"/>
    <s v="Subsidiado"/>
    <s v="ATEN. INTEGRAL CARDIOLOGÍA REG SUBSIDIADO"/>
    <n v="1461468"/>
    <s v="Hospitalización"/>
    <d v="2023-06-10T14:53:00"/>
    <x v="5"/>
    <n v="2"/>
    <n v="2"/>
    <x v="2"/>
    <d v="2023-06-10T15:03:25"/>
    <m/>
    <s v="DESDE  HACE  2 MESES  VENGO  PRESENTANDO   DESMAYOS  CASI   DIA POR MEDIO  .  EL  ULTIMO  DESMAYO  FUE  HOY  DESPUES DEL ALMUERZO "/>
    <d v="2023-06-10T15:03:25"/>
    <n v="10"/>
    <s v="GEOVANIS ALBERTO ORTEGA CUELLO"/>
    <d v="2023-06-10T15:21:25"/>
    <n v="17"/>
    <s v="I209"/>
    <s v="ANGINA DE PECHO, NO ESPECIFICADA"/>
    <s v="JUAN PABLO  TORRES ROMERO"/>
    <d v="2023-06-11T08:39:00"/>
    <n v="17"/>
    <s v="Observación"/>
    <s v="Vivo"/>
  </r>
  <r>
    <s v="HERNANDO ARCHILA AMAYA"/>
    <s v="Cédula ciudadanía"/>
    <s v="2182982"/>
    <s v="82 Años"/>
    <s v="Adulto"/>
    <s v="COOSALUD ENTIDAD PROMOTORA DE SALUD S.A"/>
    <s v="Contributivo"/>
    <s v="ATEN. INTEGRAL CARDIOLOGIA REG CONTRIBU "/>
    <n v="1461469"/>
    <s v="Hospitalización"/>
    <d v="2023-06-10T15:06:00"/>
    <x v="5"/>
    <n v="3"/>
    <n v="3"/>
    <x v="1"/>
    <d v="2023-06-10T15:25:44"/>
    <m/>
    <s v="ESTA  MAÑANA   LE   DDIÓ UN   FUERTE  DOLOR EN EL PECHO Y  SINTIÓ  DIFICULTAD  PARRA RESPIRAR"/>
    <d v="2023-06-10T15:25:44"/>
    <n v="19"/>
    <s v="GEOVANIS ALBERTO ORTEGA CUELLO"/>
    <d v="2023-06-10T16:34:06"/>
    <n v="68"/>
    <s v="R074"/>
    <s v="DOLOR EN EL PECHO, NO ESPECIFICADO"/>
    <s v="JAVIER ORLANDO JIMENEZ MEJIA"/>
    <d v="2023-06-10T20:48:00"/>
    <n v="4"/>
    <s v="Observación"/>
    <s v="Vivo"/>
  </r>
  <r>
    <s v="GUSTAVO BADILLO AMAYA"/>
    <s v="Cédula ciudadanía"/>
    <s v="2179917"/>
    <s v="85 Años"/>
    <s v="Adulto"/>
    <s v="COOSALUD ENTIDAD PROMOTORA DE SALUD S.A"/>
    <s v="Subsidiado"/>
    <s v="ATEN. INTEGRAL CARDIOLOGÍA REG SUBSIDIADO"/>
    <n v="1461472"/>
    <s v="Hospitalización"/>
    <d v="2023-06-10T15:36:00"/>
    <x v="5"/>
    <n v="3"/>
    <n v="3"/>
    <x v="1"/>
    <d v="2023-06-10T15:56:59"/>
    <m/>
    <s v="VIENE  REMITIDO DEL  HOSPITAL DE SAN VICENTE   DE CHUCURRÍ  POR BRADICARDIA EXTREMA NO  DOCUMENTADA EN Electrocardiograma  NI EEN LA TOMA DE Signos Vitales  "/>
    <d v="2023-06-10T15:56:59"/>
    <n v="20"/>
    <s v="GEOVANIS ALBERTO ORTEGA CUELLO"/>
    <d v="2023-06-10T17:23:33"/>
    <n v="86"/>
    <s v="R509"/>
    <s v="FIEBRE, NO ESPECIFICADA"/>
    <s v="JUAN PABLO  TORRES ROMERO"/>
    <d v="2023-06-11T10:12:00"/>
    <n v="16"/>
    <s v="Observación"/>
    <s v="Vivo"/>
  </r>
  <r>
    <s v="EDILSA MARIA PALOMINO SAYA"/>
    <s v="Cédula ciudadanía"/>
    <s v="45775534"/>
    <s v="53 Años"/>
    <s v="Adulto"/>
    <s v="NUEVA EMPRESA PROMOTORA DE SALUD S.A."/>
    <s v="Subsidiado"/>
    <s v="SANTANDER PITP PBS SUBSIDIADO "/>
    <n v="1461473"/>
    <s v="Hospitalización"/>
    <d v="2023-06-10T15:50:00"/>
    <x v="5"/>
    <n v="3"/>
    <n v="3"/>
    <x v="1"/>
    <d v="2023-06-10T16:11:19"/>
    <m/>
    <s v="DESDE HACEE  8 DIAS  ESTÁ  HINCHADA , ORINA  POCO  YY SE LE  INFLAMÓO EL  ESTOMAGO   Y LE   DUEELE"/>
    <d v="2023-06-10T16:11:19"/>
    <n v="21"/>
    <s v="GEOVANIS ALBERTO ORTEGA CUELLO"/>
    <d v="2023-06-10T17:06:08"/>
    <n v="54"/>
    <s v="I509"/>
    <s v="INSUFICIENCIA CARDIACA, NO ESPECIFICADA"/>
    <s v="JAVIER ORLANDO JIMENEZ MEJIA"/>
    <d v="2023-06-14T15:33:00"/>
    <n v="94"/>
    <s v="Observación"/>
    <s v="Vivo"/>
  </r>
  <r>
    <s v="DANIEL MORILLO PACHECO"/>
    <s v="Cédula ciudadanía"/>
    <s v="12395867"/>
    <s v="66 Años"/>
    <s v="Adulto"/>
    <s v="NUEVA EMPRESA PROMOTORA DE SALUD S.A."/>
    <s v="Subsidiado"/>
    <s v="SANTANDER PITP PBS SUBSIDIADO "/>
    <n v="1461476"/>
    <s v="Hospitalización"/>
    <d v="2023-06-10T16:15:00"/>
    <x v="5"/>
    <n v="3"/>
    <n v="3"/>
    <x v="1"/>
    <d v="2023-06-10T16:43:51"/>
    <m/>
    <s v="VIENE  COMO  URRGENCIA   VITAL   DE LA CLINICA  DE  PIEDECUESTA  CCON  Diagnóstico DE Insuficiencia Cardiaca Congestiva  + Fibrilacion Auricular  "/>
    <d v="2023-06-10T16:43:51"/>
    <n v="28"/>
    <s v="GEOVANIS ALBERTO ORTEGA CUELLO"/>
    <d v="2023-06-10T18:18:28"/>
    <n v="94"/>
    <s v="I489"/>
    <s v="FIBRILACIÓN Y ALETEO AURICULAR, NO ESPECIFICADO"/>
    <s v="YONNY JERSEY SANDOVAL LAVACUDE"/>
    <m/>
    <s v=""/>
    <s v="Hospitalización Adulto"/>
    <s v="Vivo"/>
  </r>
  <r>
    <s v="LEYDY STHEFANNY SANCHEZ DELGADO"/>
    <s v="Cédula ciudadanía"/>
    <s v="1098810907"/>
    <s v="24 Años"/>
    <s v="Adulto"/>
    <s v="COOSALUD ENTIDAD PROMOTORA DE SALUD S.A"/>
    <s v="Subsidiado"/>
    <s v="ATEN. INTEGRAL CARDIOLOGÍA REG SUBSIDIADO"/>
    <n v="1461477"/>
    <s v="Urgencias"/>
    <d v="2023-06-10T16:27:00"/>
    <x v="5"/>
    <n v="3"/>
    <n v="3"/>
    <x v="1"/>
    <d v="2023-06-10T16:52:31"/>
    <m/>
    <s v="DESDE  AYER   TENGO  DOLOR EEN   EL PECHO   Y SE MEE DIFICULTA   RESPIRAR "/>
    <d v="2023-06-10T16:52:31"/>
    <n v="25"/>
    <s v="GEOVANIS ALBERTO ORTEGA CUELLO"/>
    <d v="2023-06-10T18:20:00"/>
    <n v="87"/>
    <s v="R074"/>
    <s v="DOLOR EN EL PECHO, NO ESPECIFICADO"/>
    <s v="FRAY URIEL ARIAS MORENO"/>
    <d v="2023-06-10T22:44:00"/>
    <n v="4"/>
    <s v="Observación"/>
    <s v="Vivo"/>
  </r>
  <r>
    <s v="MYRIAM TRUJILLO DE MARTINEZ"/>
    <s v="Cédula ciudadanía"/>
    <s v="28330201"/>
    <s v="76 Años"/>
    <s v="Adulto"/>
    <s v="COOSALUD ENTIDAD PROMOTORA DE SALUD S.A"/>
    <s v="Subsidiado"/>
    <s v="ATEN. INTEGRAL CARDIOLOGÍA REG SUBSIDIADO"/>
    <n v="1461480"/>
    <s v="Urgencias"/>
    <d v="2023-06-10T18:29:00"/>
    <x v="5"/>
    <n v="2"/>
    <n v="2"/>
    <x v="2"/>
    <d v="2023-06-10T18:47:00"/>
    <m/>
    <s v="DESDE ANOCHE   DOLOR   EN EL PECHO  Y EL  BRAZO  Izquierdo  Y MEE SIENTO FAATIGADA"/>
    <d v="2023-06-10T18:47:00"/>
    <n v="17"/>
    <s v="GEOVANIS ALBERTO ORTEGA CUELLO"/>
    <d v="2023-06-10T19:21:29"/>
    <n v="34"/>
    <s v="R073"/>
    <s v="OTROS DOLORES EN EL PECHO"/>
    <s v="YONNY JERSEY SANDOVAL LAVACUDE"/>
    <d v="2023-06-10T22:55:00"/>
    <n v="3"/>
    <s v="Observación"/>
    <s v="Vivo"/>
  </r>
  <r>
    <s v="DALGY RAVELO CRESPO"/>
    <s v="Cédula ciudadanía"/>
    <s v="37929698"/>
    <s v="64 Años"/>
    <s v="Adulto"/>
    <s v="ECOPETROL S.A."/>
    <s v="Regimen Especial y/o Excepcional"/>
    <s v="CONTRATO No. 3044412"/>
    <n v="1461483"/>
    <s v="Urgencias"/>
    <d v="2023-06-10T19:21:00"/>
    <x v="5"/>
    <n v="3"/>
    <n v="3"/>
    <x v="1"/>
    <d v="2023-06-10T19:27:16"/>
    <m/>
    <s v="Tengo diarrea con sangre"/>
    <d v="2023-06-10T19:27:16"/>
    <n v="6"/>
    <s v="ROBERFABIAN  ANGARITA SEQUEDA"/>
    <d v="2023-06-10T19:36:08"/>
    <n v="8"/>
    <s v="A09"/>
    <s v="DIARREA Y GASTROENTERITIS DE PRESUNTO ORIGEN INFECCIOSO."/>
    <s v="ROBERFABIAN  ANGARITA SEQUEDA"/>
    <d v="2023-06-10T20:21:00"/>
    <n v="0"/>
    <s v="Alta a Casa"/>
    <s v="Vivo"/>
  </r>
  <r>
    <s v="HECTOR ALIRIO GARCIA TIBADUIZA"/>
    <s v="Cédula ciudadanía"/>
    <s v="91212660"/>
    <s v="62 Años"/>
    <s v="Adulto"/>
    <s v="EPS SURAMERICANA S.A."/>
    <s v="Contributivo"/>
    <s v="PBS CONTRIBUTIVO "/>
    <n v="1461486"/>
    <s v="Hospitalización"/>
    <d v="2023-06-10T20:07:00"/>
    <x v="5"/>
    <n v="3"/>
    <n v="3"/>
    <x v="1"/>
    <d v="2023-06-10T20:18:56"/>
    <m/>
    <s v="TENGO   CIRRROSIS   HEPATIICA  Y TENGO   EL   ABDOMEN  Y LAS PIERNAS  MUY  INFLAMADAS"/>
    <d v="2023-06-10T20:18:56"/>
    <n v="11"/>
    <s v="GEOVANIS ALBERTO ORTEGA CUELLO"/>
    <d v="2023-06-10T20:44:26"/>
    <n v="25"/>
    <s v="K717"/>
    <s v="ENFERMEDAD TOXICA DEL HIGADO CON CIRROSIS Y FIBROSIS DEL HIGADO"/>
    <s v="FRAY URIEL ARIAS MORENO"/>
    <d v="2023-06-16T14:38:00"/>
    <n v="137"/>
    <s v="Hospitalización Adulto"/>
    <s v="Vivo"/>
  </r>
  <r>
    <s v="ADELAIDA MONSALVE CORREA"/>
    <s v="Cédula ciudadanía"/>
    <s v="28404551"/>
    <s v="65 Años"/>
    <s v="Adulto"/>
    <s v="COOSALUD ENTIDAD PROMOTORA DE SALUD S.A"/>
    <s v="Contributivo"/>
    <s v="ATEN. INTEGRAL CARDIOLOGIA REG CONTRIBU "/>
    <n v="1461491"/>
    <s v="Hospitalización"/>
    <d v="2023-06-10T22:41:00"/>
    <x v="5"/>
    <n v="3"/>
    <n v="3"/>
    <x v="1"/>
    <d v="2023-06-10T23:06:31"/>
    <m/>
    <s v="&quot; me desmaye &quot;"/>
    <d v="2023-06-10T23:06:31"/>
    <n v="25"/>
    <s v="YONNY JERSEY SANDOVAL LAVACUDE"/>
    <d v="2023-06-10T23:12:04"/>
    <n v="5"/>
    <s v="I441"/>
    <s v="BLOQUEO AURICULOVENTRICULAR DE SEGUNDO GRADO"/>
    <s v="YONNY JERSEY SANDOVAL LAVACUDE"/>
    <d v="2023-06-11T07:28:00"/>
    <n v="8"/>
    <s v="Observación"/>
    <s v="Vivo"/>
  </r>
  <r>
    <s v="VICTORIA REY DE GOMEZ"/>
    <s v="Cédula ciudadanía"/>
    <s v="37794145"/>
    <s v="76 Años"/>
    <s v="Adulto"/>
    <s v="FUNDACION SALUD MIA EPS"/>
    <s v="Contributivo"/>
    <s v="PBS CONTRIBUTIVO "/>
    <n v="1461492"/>
    <s v="Hospitalización"/>
    <d v="2023-06-10T22:46:00"/>
    <x v="5"/>
    <n v="3"/>
    <n v="3"/>
    <x v="1"/>
    <d v="2023-06-10T23:06:39"/>
    <m/>
    <s v="dolor abdominal, nauseas y mareos. "/>
    <d v="2023-06-10T23:06:39"/>
    <n v="20"/>
    <s v="FRAY URIEL ARIAS MORENO"/>
    <d v="2023-06-10T23:08:01"/>
    <n v="1"/>
    <s v="R074"/>
    <s v="DOLOR EN EL PECHO, NO ESPECIFICADO"/>
    <s v="FRAY URIEL ARIAS MORENO"/>
    <d v="2023-06-11T05:50:00"/>
    <n v="6"/>
    <s v="Observación"/>
    <s v="Vivo"/>
  </r>
  <r>
    <s v="ADOLFO DE LA CRUZ GIRALDO GOMEZ"/>
    <s v="Cédula ciudadanía"/>
    <s v="70905147"/>
    <s v="49 Años"/>
    <s v="Adulto"/>
    <s v="EPS SURAMERICANA S.A."/>
    <s v="Contributivo"/>
    <s v="PLANES COMPLEMENTARIOS "/>
    <n v="1461493"/>
    <s v="Hospitalización"/>
    <d v="2023-06-10T22:51:00"/>
    <x v="5"/>
    <n v="2"/>
    <n v="2"/>
    <x v="2"/>
    <d v="2023-06-10T23:07:59"/>
    <m/>
    <s v="me dio un mareo"/>
    <d v="2023-06-10T23:07:59"/>
    <n v="16"/>
    <s v="ROBERFABIAN  ANGARITA SEQUEDA"/>
    <d v="2023-06-10T23:22:21"/>
    <n v="14"/>
    <s v="I472"/>
    <s v="TAQUICARDIA VENTRICULAR"/>
    <s v="ROBERFABIAN  ANGARITA SEQUEDA"/>
    <d v="2023-06-11T12:24:00"/>
    <n v="13"/>
    <s v="Cuidado Intensivo Adulto"/>
    <s v="Vivo"/>
  </r>
  <r>
    <s v="CESAR AUGUSTO QUINTERO OROZCO"/>
    <s v="Cédula ciudadanía"/>
    <s v="91261196"/>
    <s v="55 Años"/>
    <s v="Adulto"/>
    <s v="NUEVA EMPRESA PROMOTORA DE SALUD S.A."/>
    <s v="Subsidiado"/>
    <s v="SANTANDER PITP PBS SUBSIDIADO "/>
    <n v="1461494"/>
    <s v="Urgencias"/>
    <d v="2023-06-10T23:04:00"/>
    <x v="5"/>
    <n v="3"/>
    <n v="3"/>
    <x v="1"/>
    <d v="2023-06-10T23:48:04"/>
    <m/>
    <s v="Paciente de 55 años  derivado de hospital local del Norte en contexto de Insuficiencia Cardiaca Congestiva "/>
    <d v="2023-06-10T23:48:04"/>
    <n v="44"/>
    <s v="YONNY JERSEY SANDOVAL LAVACUDE"/>
    <d v="2023-06-10T23:56:58"/>
    <n v="8"/>
    <s v="I500"/>
    <s v="INSUFICIENCIA CARDIACA CONGESTIVA"/>
    <s v="YONNY JERSEY SANDOVAL LAVACUDE"/>
    <d v="2023-06-11T00:14:00"/>
    <n v="0"/>
    <s v="Alta a Casa"/>
    <s v="Vivo"/>
  </r>
  <r>
    <s v="EDGAR SERRANO VARGAS"/>
    <s v="Cédula ciudadanía"/>
    <s v="91271411"/>
    <s v="53 Años"/>
    <s v="Adulto"/>
    <s v="NUEVA EMPRESA PROMOTORA DE SALUD S.A."/>
    <s v="Contributivo"/>
    <s v="SANTANDER PBS CONTRIBUTIVO "/>
    <n v="1461496"/>
    <s v="Hospitalización"/>
    <d v="2023-06-10T23:23:00"/>
    <x v="5"/>
    <n v="1"/>
    <m/>
    <x v="0"/>
    <m/>
    <m/>
    <s v="Remitido de consulta externa para trasplante. "/>
    <d v="2023-06-10T23:37:45"/>
    <n v="14"/>
    <s v="FRAY URIEL ARIAS MORENO"/>
    <d v="2023-06-10T23:50:50"/>
    <n v="13"/>
    <s v="I509"/>
    <s v="INSUFICIENCIA CARDIACA, NO ESPECIFICADA"/>
    <s v="FRAY URIEL ARIAS MORENO"/>
    <d v="2023-06-11T14:55:00"/>
    <n v="15"/>
    <m/>
    <s v="Vivo"/>
  </r>
  <r>
    <s v="AYLEN SALOME ORTEGA OJEDA"/>
    <s v="Registro Civil"/>
    <s v="1139126753"/>
    <s v="8 Años"/>
    <s v="Pediatrico"/>
    <s v="ASMET SALUD EPS SAS"/>
    <s v="Subsidiado"/>
    <s v="PGP INTEGRAL REG CONTRIBUT-SUBSIDIADO "/>
    <n v="1461497"/>
    <s v="Hospitalización"/>
    <d v="2023-06-11T00:42:00"/>
    <x v="5"/>
    <n v="3"/>
    <n v="3"/>
    <x v="1"/>
    <d v="2023-06-11T01:03:52"/>
    <m/>
    <s v="&quot; esta con dolor &quot;"/>
    <d v="2023-06-11T01:03:52"/>
    <n v="21"/>
    <s v="YONNY JERSEY SANDOVAL LAVACUDE"/>
    <d v="2023-06-11T01:08:46"/>
    <n v="4"/>
    <s v="R073"/>
    <s v="OTROS DOLORES EN EL PECHO"/>
    <s v="YONNY JERSEY SANDOVAL LAVACUDE"/>
    <d v="2023-06-11T03:33:00"/>
    <n v="2"/>
    <s v="Observación"/>
    <s v="Vivo"/>
  </r>
  <r>
    <s v="CAMPO ELIAS LOPEZ VELASCO"/>
    <s v="Cédula ciudadanía"/>
    <s v="5652411"/>
    <s v="73 Años"/>
    <s v="Adulto"/>
    <s v="COOSALUD ENTIDAD PROMOTORA DE SALUD S.A"/>
    <s v="Subsidiado"/>
    <s v="ATEN. INTEGRAL CARDIOLOGÍA REG SUBSIDIADO"/>
    <n v="1461498"/>
    <s v="Hospitalización"/>
    <d v="2023-06-11T01:04:00"/>
    <x v="5"/>
    <n v="3"/>
    <n v="3"/>
    <x v="1"/>
    <d v="2023-06-11T01:35:10"/>
    <m/>
    <s v="Remitdo de Hospital Universitario de santander por Impresión Diagnóstica de Trombosis Venosa Profunda "/>
    <d v="2023-06-11T01:35:10"/>
    <n v="31"/>
    <s v="FRAY URIEL ARIAS MORENO"/>
    <d v="2023-06-11T01:36:03"/>
    <n v="0"/>
    <s v="I828"/>
    <s v="EMBOLIA Y TROMBOSIS DE OTRAS VENAS ESPECIFICADAS"/>
    <s v="FRAY URIEL ARIAS MORENO"/>
    <d v="2023-06-11T16:23:00"/>
    <n v="14"/>
    <s v="Hospitalización Adulto"/>
    <s v="Vivo"/>
  </r>
  <r>
    <s v="NEMESIO GELVEZ NIÑO"/>
    <s v="Cédula ciudadanía"/>
    <s v="91470979"/>
    <s v="49 Años"/>
    <s v="Adulto"/>
    <s v="SALUD TOTAL ENTIDAD PROMOTORA DE SALUD DEL REG"/>
    <s v="Contributivo"/>
    <s v="PBS CONTRIBUTIVO "/>
    <n v="1461506"/>
    <s v="Hospitalización"/>
    <d v="2023-06-11T07:07:00"/>
    <x v="5"/>
    <n v="3"/>
    <n v="3"/>
    <x v="1"/>
    <d v="2023-06-11T07:17:39"/>
    <m/>
    <s v="DESDE AYER   ME   COMENZÓ  DOLOR ABDOMINAL  ,  NAUSEAS   Y VOMITO  ACUOSO   Y ME   DIÓ   FIEBRE DE  38.8°C Y DEPOSICIONES  BLANDAS"/>
    <d v="2023-06-11T07:17:39"/>
    <n v="10"/>
    <s v="GEOVANIS ALBERTO ORTEGA CUELLO"/>
    <d v="2023-06-11T07:59:38"/>
    <n v="41"/>
    <s v="R101"/>
    <s v="DOLOR ABDOMINAL LOCALIZADO EN PARTE SUPERIOR"/>
    <s v="JUAN PABLO  TORRES ROMERO"/>
    <d v="2023-06-12T07:30:00"/>
    <n v="23"/>
    <s v="Observación"/>
    <s v="Muerto antes de 48 horas"/>
  </r>
  <r>
    <s v="JOSE IVAN CARDOZO"/>
    <s v="Cédula ciudadanía"/>
    <s v="91232161"/>
    <s v="59 Años"/>
    <s v="Adulto"/>
    <s v="ASMET SALUD EPS SAS"/>
    <s v="Subsidiado"/>
    <s v="PGP CARDIOVASCULAR REG CONTRIB-SUBSIDIA "/>
    <n v="1461507"/>
    <s v="Hospitalización"/>
    <d v="2023-06-11T07:22:00"/>
    <x v="5"/>
    <n v="3"/>
    <n v="3"/>
    <x v="1"/>
    <d v="2023-06-11T07:39:48"/>
    <m/>
    <s v="VIENE REMITIDO  DEL  Hospital Internacional De Colombia  POR  PIE DIABETICO  + Enfermedad Arterial Obstructiva Crónica DE Miembros Inferiores "/>
    <d v="2023-06-11T07:39:48"/>
    <n v="17"/>
    <s v="GEOVANIS ALBERTO ORTEGA CUELLO"/>
    <d v="2023-06-11T08:30:32"/>
    <n v="50"/>
    <s v="I771"/>
    <s v="ESTRECHEZ ARTERIAL"/>
    <s v="JUAN CARLOS DE SALES VIRGUETH"/>
    <d v="2023-06-11T12:06:00"/>
    <n v="3"/>
    <s v="Observación"/>
    <s v="Vivo"/>
  </r>
  <r>
    <s v="PATRICIA RODRIGUEZ DIAZ"/>
    <s v="Cédula ciudadanía"/>
    <s v="63326220"/>
    <s v="56 Años"/>
    <s v="Adulto"/>
    <s v="COOSALUD ENTIDAD PROMOTORA DE SALUD S.A"/>
    <s v="Contributivo"/>
    <s v="ATEN. INTEGRAL CARDIOLOGIA REG CONTRIBU "/>
    <n v="1461511"/>
    <s v="Hospitalización"/>
    <d v="2023-06-11T09:31:00"/>
    <x v="5"/>
    <n v="3"/>
    <n v="3"/>
    <x v="1"/>
    <d v="2023-06-11T09:40:08"/>
    <m/>
    <s v="TENGO   DOO Y SE MEE IINFLAMÓ  LA  PIEERNA  Izquierdo  "/>
    <d v="2023-06-11T09:40:08"/>
    <n v="9"/>
    <s v="GEOVANIS ALBERTO ORTEGA CUELLO"/>
    <d v="2023-06-11T09:57:40"/>
    <n v="17"/>
    <s v="I829"/>
    <s v="EMBOLIA Y TROMBOSIS DE VENA NO ESPECIFICADA"/>
    <s v="JUAN PABLO  TORRES ROMERO"/>
    <d v="2023-06-12T04:39:00"/>
    <n v="18"/>
    <s v="Observación"/>
    <s v="Vivo"/>
  </r>
  <r>
    <s v="CAMILO ERNESTO ESPINOSA CASTELLANOS"/>
    <s v="Cédula ciudadanía"/>
    <s v="91107150"/>
    <s v="49 Años"/>
    <s v="Adulto"/>
    <s v="NUEVA EMPRESA PROMOTORA DE SALUD S.A."/>
    <s v="Contributivo"/>
    <s v="SANTANDER PITP PBS CONTRIBUTIVO "/>
    <n v="1461513"/>
    <s v="Hospitalización"/>
    <d v="2023-06-11T09:50:00"/>
    <x v="5"/>
    <n v="2"/>
    <n v="2"/>
    <x v="2"/>
    <d v="2023-06-11T09:54:43"/>
    <m/>
    <s v="PACIENTE   REFIERE  DOLOR  EN EL PECHO RETROSTEERNAL  Y ME SUBBE A LA MANDIBULA  "/>
    <d v="2023-06-11T09:54:43"/>
    <n v="4"/>
    <s v="GEOVANIS ALBERTO ORTEGA CUELLO"/>
    <d v="2023-06-11T10:06:08"/>
    <n v="11"/>
    <s v="R074"/>
    <s v="DOLOR EN EL PECHO, NO ESPECIFICADO"/>
    <s v="JUAN CARLOS DE SALES VIRGUETH"/>
    <d v="2023-06-15T12:14:00"/>
    <n v="98"/>
    <s v="Cuidado Intermedio Adulto"/>
    <s v="Vivo"/>
  </r>
  <r>
    <s v="ERWIN HERNANDO CADENA CASTILLO"/>
    <s v="Cédula ciudadanía"/>
    <s v="13718042"/>
    <s v="44 Años"/>
    <s v="Adulto"/>
    <s v="NUEVA EMPRESA PROMOTORA DE SALUD S.A."/>
    <s v="Contributivo"/>
    <s v="SANTANDER PITP PBS CONTRIBUTIVO "/>
    <n v="1461514"/>
    <s v="Hospitalización"/>
    <d v="2023-06-11T10:01:00"/>
    <x v="5"/>
    <n v="3"/>
    <n v="3"/>
    <x v="1"/>
    <d v="2023-06-11T10:30:27"/>
    <m/>
    <s v="ME VENGO   SINTIENDO  DECAIDO  ,  CON   CANSANCIO  Y   DOLOR EN     EL  PECHO  "/>
    <d v="2023-06-11T10:30:27"/>
    <n v="29"/>
    <s v="GEOVANIS ALBERTO ORTEGA CUELLO"/>
    <d v="2023-06-11T10:40:44"/>
    <n v="10"/>
    <s v="I509"/>
    <s v="INSUFICIENCIA CARDIACA, NO ESPECIFICADA"/>
    <s v="JUAN PABLO  TORRES ROMERO"/>
    <d v="2023-06-13T14:36:00"/>
    <n v="51"/>
    <s v="Hospitalización Adulto"/>
    <s v="Vivo"/>
  </r>
  <r>
    <s v="JUAN DE DIOS CARVAJAL VILLALBA"/>
    <s v="Cédula ciudadanía"/>
    <s v="12457637"/>
    <s v="52 Años"/>
    <s v="Adulto"/>
    <s v="NUEVA EMPRESA PROMOTORA DE SALUD S.A."/>
    <s v="Contributivo"/>
    <s v="SANTANDER PITP PBS CONTRIBUTIVO "/>
    <n v="1461515"/>
    <s v="Hospitalización"/>
    <d v="2023-06-11T10:28:00"/>
    <x v="5"/>
    <n v="2"/>
    <n v="2"/>
    <x v="2"/>
    <d v="2023-06-11T10:37:59"/>
    <m/>
    <s v="ESTA MAÑANA  SALÍ A CAMINAR  Y ME DIÓ MAREO, DESALIENTO , SUDOR FRIO  , SE ME BAJÓ LA Tensión Arterial  Y  TEENGO  LAS  PULSASIONES MUY RAPIDAS"/>
    <d v="2023-06-11T10:37:59"/>
    <n v="9"/>
    <s v="GEOVANIS ALBERTO ORTEGA CUELLO"/>
    <d v="2023-06-11T11:03:48"/>
    <n v="25"/>
    <s v="I489"/>
    <s v="FIBRILACIÓN Y ALETEO AURICULAR, NO ESPECIFICADO"/>
    <s v="JUAN CARLOS DE SALES VIRGUETH"/>
    <d v="2023-06-14T13:54:00"/>
    <n v="74"/>
    <s v="Cuidado Intermedio Adulto"/>
    <s v="Vivo"/>
  </r>
  <r>
    <s v="OLGA LUCIA DELGADO OROZCO"/>
    <s v="Cédula ciudadanía"/>
    <s v="63303280"/>
    <s v="60 Años"/>
    <s v="Adulto"/>
    <s v="MEDPLUS MEDICINA PREPAGADA S.A."/>
    <s v="Pólizas de Salud y MP"/>
    <s v="CEREZA EXCELSO"/>
    <n v="1461517"/>
    <s v="Hospitalización"/>
    <d v="2023-06-11T11:46:00"/>
    <x v="5"/>
    <n v="3"/>
    <n v="3"/>
    <x v="1"/>
    <d v="2023-06-11T12:08:55"/>
    <m/>
    <s v="Me duelen las piernas y me molesta al orinar "/>
    <d v="2023-06-11T12:08:55"/>
    <n v="22"/>
    <s v="FRANCISCO JOSE ORTEGA TORRES"/>
    <d v="2023-06-11T12:09:16"/>
    <n v="0"/>
    <s v="N390"/>
    <s v="INFECCION DE VIAS URINARIAS, SITIO NO ESPECIFICADO"/>
    <s v="FRANCISCO JOSE ORTEGA TORRES"/>
    <d v="2023-06-11T14:58:00"/>
    <n v="2"/>
    <s v="Observación"/>
    <s v="Vivo"/>
  </r>
  <r>
    <s v="ROSA DELIA ROZO DE PABON"/>
    <s v="Cédula ciudadanía"/>
    <s v="28344521"/>
    <s v="82 Años"/>
    <s v="Adulto"/>
    <s v="SALUD TOTAL ENTIDAD PROMOTORA DE SALUD DEL REG"/>
    <s v="Contributivo"/>
    <s v="PBS CONTRIBUTIVO "/>
    <n v="1461518"/>
    <s v="Hospitalización"/>
    <d v="2023-06-11T12:26:00"/>
    <x v="5"/>
    <n v="3"/>
    <n v="3"/>
    <x v="1"/>
    <d v="2023-06-11T12:41:19"/>
    <m/>
    <s v="DESDE  ANOCHE   PRESENTA  PALPITACIONES  Y DOLOR EN EL  PECHO  Y SE FATIGA   "/>
    <d v="2023-06-11T12:41:19"/>
    <n v="15"/>
    <s v="GEOVANIS ALBERTO ORTEGA CUELLO"/>
    <d v="2023-06-11T13:52:30"/>
    <n v="71"/>
    <s v="I509"/>
    <s v="INSUFICIENCIA CARDIACA, NO ESPECIFICADA"/>
    <s v="JUAN PABLO  TORRES ROMERO"/>
    <d v="2023-06-11T21:09:00"/>
    <n v="7"/>
    <s v="Observación"/>
    <s v="Vivo"/>
  </r>
  <r>
    <s v="WILIAM GARCIA AGUDELO"/>
    <s v="Cédula ciudadanía"/>
    <s v="1091802177"/>
    <s v="37 Años"/>
    <s v="Adulto"/>
    <s v="NUEVA EMPRESA PROMOTORA DE SALUD S.A."/>
    <s v="Subsidiado"/>
    <s v="ARAUCA PITP PBS SUBSIDIADO "/>
    <n v="1461519"/>
    <s v="Hospitalización"/>
    <d v="2023-06-11T12:45:00"/>
    <x v="5"/>
    <n v="2"/>
    <n v="2"/>
    <x v="2"/>
    <d v="2023-06-11T12:51:17"/>
    <m/>
    <s v="VIENE REMITIDO  DEL  HOSPITAL DEL SARARE DE   POR  Infarto Agudo Del Miocardio   SIN ELEVACION DEL ST  + EMEGENCIA   HIPERTENSIVA ORGANO BLANCO  CORAZON "/>
    <d v="2023-06-11T12:51:17"/>
    <n v="6"/>
    <s v="GEOVANIS ALBERTO ORTEGA CUELLO"/>
    <d v="2023-06-11T13:43:51"/>
    <n v="52"/>
    <s v="R074"/>
    <s v="DOLOR EN EL PECHO, NO ESPECIFICADO"/>
    <s v="JUAN CARLOS DE SALES VIRGUETH"/>
    <d v="2023-06-15T10:06:00"/>
    <n v="92"/>
    <s v="Observación"/>
    <s v="Vivo"/>
  </r>
  <r>
    <s v="MARIA MARGARITA MONSALVE DE CEDIEL"/>
    <s v="Cédula ciudadanía"/>
    <s v="28098742"/>
    <s v="75 Años"/>
    <s v="Adulto"/>
    <s v="NUEVA EMPRESA PROMOTORA DE SALUD S.A."/>
    <s v="Subsidiado"/>
    <s v="SANTANDER PITP PBS SUBSIDIADO "/>
    <n v="1461522"/>
    <s v="Hospitalización"/>
    <d v="2023-06-11T13:43:00"/>
    <x v="5"/>
    <n v="3"/>
    <n v="3"/>
    <x v="1"/>
    <d v="2023-06-11T13:53:21"/>
    <m/>
    <s v="VIENE    REMITIDA   DE   LA  CLINICA   FOSCAL   DE SANGIL   CON Diagnóstico   DE  Infarto Agudo Del Miocardio  SINB  ELEVACION DEL ST  + CARDIOPATIA  CHAGASICA "/>
    <d v="2023-06-11T13:53:21"/>
    <n v="10"/>
    <s v="GEOVANIS ALBERTO ORTEGA CUELLO"/>
    <d v="2023-06-11T15:32:23"/>
    <n v="99"/>
    <s v="I209"/>
    <s v="ANGINA DE PECHO, NO ESPECIFICADA"/>
    <s v="JUAN PABLO  TORRES ROMERO"/>
    <d v="2023-06-12T15:34:00"/>
    <n v="24"/>
    <s v="Observación"/>
    <s v="Vivo"/>
  </r>
  <r>
    <s v="JUAN SEBASTIAN ACEVEDO VARGAS"/>
    <s v="Cédula ciudadanía"/>
    <s v="1005345543"/>
    <s v="21 Años"/>
    <s v="Adulto"/>
    <s v="FUNDACION SALUD MIA EPS"/>
    <s v="Contributivo"/>
    <s v="PBS CONTRIBUTIVO "/>
    <n v="1461523"/>
    <s v="Urgencias"/>
    <d v="2023-06-11T14:21:00"/>
    <x v="5"/>
    <n v="3"/>
    <n v="3"/>
    <x v="1"/>
    <d v="2023-06-11T14:30:42"/>
    <m/>
    <s v="Me mordio un gato"/>
    <d v="2023-06-11T14:30:42"/>
    <n v="9"/>
    <s v="ROBERFABIAN  ANGARITA SEQUEDA"/>
    <d v="2023-06-11T14:33:02"/>
    <n v="2"/>
    <s v="C448"/>
    <s v="LESION DE SITIOS CONTIGUOS DE LA PIEL"/>
    <s v="ROBERFABIAN  ANGARITA SEQUEDA"/>
    <d v="2023-06-11T18:01:00"/>
    <n v="3"/>
    <s v="Alta a Casa"/>
    <s v="Vivo"/>
  </r>
  <r>
    <s v="JOSE ANTONIO QUINTERO PATIÑO"/>
    <s v="Cédula ciudadanía"/>
    <s v="1100222505"/>
    <s v="27 Años"/>
    <s v="Adulto"/>
    <s v="FUNDACION SALUD MIA EPS"/>
    <s v="Contributivo"/>
    <s v="PBS CONTRIBUTIVO "/>
    <n v="1461524"/>
    <s v="Hospitalización"/>
    <d v="2023-06-11T14:31:00"/>
    <x v="5"/>
    <n v="3"/>
    <n v="3"/>
    <x v="1"/>
    <d v="2023-06-11T14:42:28"/>
    <m/>
    <s v="tEIENB DOLOR DE CABEZA Y DOLOR ABODOMINAL_x000a_pACIENTE INCIA CON CEFALEA   HACIA 4:00 AM,  ASPOCIADO DOLOR ABODMINAL DESSDE LAS 8:00 AM,  MULTIPLES EPISODIOS DE EMESIS (7 EPISODIOS), REFIERE FAMILIAR   QUE ES PERSOONAL DE SALUD  ULTIMO EPISODIO DE VOMITO EN CUNCHO DE CAFE.   REFIERE PERDIDA DE CONCIENCIA  HACE 20 MINTUTOS  ASOCIADO A FRILDAD DISTAL  ADEMAS DE  DIAFORESIS,  MOTIVO POR EL CUAL CONSULTA EL DIA DE HOY.   "/>
    <d v="2023-06-11T14:42:28"/>
    <n v="11"/>
    <s v="ROBERFABIAN  ANGARITA SEQUEDA"/>
    <d v="2023-06-11T15:03:40"/>
    <n v="21"/>
    <s v="A09"/>
    <s v="DIARREA Y GASTROENTERITIS DE PRESUNTO ORIGEN INFECCIOSO."/>
    <s v="JUAN CARLOS DE SALES VIRGUETH"/>
    <d v="2023-06-11T21:55:00"/>
    <n v="6"/>
    <s v="Observación"/>
    <s v="Vivo"/>
  </r>
  <r>
    <s v="ALIX MARIA ALVARADO DURAN"/>
    <s v="Cédula ciudadanía"/>
    <s v="63362555"/>
    <s v="53 Años"/>
    <s v="Adulto"/>
    <s v="EPS SURAMERICANA S.A."/>
    <s v="Contributivo"/>
    <s v="PBS CONTRIBUTIVO "/>
    <n v="1461526"/>
    <s v="Hospitalización"/>
    <d v="2023-06-11T14:53:00"/>
    <x v="5"/>
    <n v="2"/>
    <n v="2"/>
    <x v="2"/>
    <d v="2023-06-11T15:04:50"/>
    <m/>
    <s v="Dolor  en el pecho y brazo izquierdo persitente,  sensacion de disnea intermitente, motivo por el cual consulta.     refier ademas cefalea._x000a_Antecedente rtecientes_x000a_1. POSTOPERATORIO DIA 3 DE CIERRE DE FOP CON ANEURISMA AMPLIO CON DISPOSITVO FIBULLA 31-35 (25 DE ABRIL DE 2023)_x000a_2. ACCIDENTE CEREBRO-VASCULAR ISQUÉMICO DE LA ARTERIA CEREBRAL MEDIA DERECHA SECUNDARIO A EMBOLISMO PARADOJICO_x000a_– STROKE: 11.04.2023_x000a_– NATIONAL INSTITUTE OF HEALT STROKE SCALE : INICIAL (EXTRAHIC) 17 PUNTOS, ACTUAL 3 PUNTOS_x000a_– ALBERTA STROKE PROGRAM EARLY CT SCORE : INICIAL 10 PUNTOS, ACTUAL 4 PUNTOS_x000a_—TOAST: CARDIOEMBOLICO - FORAMEN OVAL PERMEABLE-_x000a_— ROPE SCORE 7 PUNTOS_x000a_--- PASCAL SCORE: PROBABLE_x000a_— RANKIN M: PREVIO 0 PUNTOS, ACTUAL 3 PUNTOS_x000a_2.1 ESTADO POST TROMBOLISIS FARMACOLÓGICA EXITOSO (11.04.2023 - EXTRAHIC)._x000a_3. FORAMEN OVAL PERMEABLE_x000a_4. TROMBOSIS VENOSA PROFUNDA AGUDA EN VENAS SOLEAS DE LA PIERNA IZQUIERDA._x000a_4.1 POSTOPERATORIO MEDIATO DE COLOCACIÓN ENDOVASCULAR DE FILTRO DE VENA CAVA (21/04/2023)_x000a_4.2. RETIRO DE FILTRO DE VENA CAVA A TRAVES DE VENA YUGULAR INTERNA DERECHA_x000a_4.3. HEMATOMA YUGULAR DERECHO EN RESOLUCION "/>
    <d v="2023-06-11T15:04:50"/>
    <n v="11"/>
    <s v="ROBERFABIAN  ANGARITA SEQUEDA"/>
    <d v="2023-06-11T16:12:44"/>
    <n v="67"/>
    <s v="I209"/>
    <s v="ANGINA DE PECHO, NO ESPECIFICADA"/>
    <s v="JUAN PABLO  TORRES ROMERO"/>
    <d v="2023-06-11T22:46:00"/>
    <n v="6"/>
    <s v="Observación"/>
    <s v="Vivo"/>
  </r>
  <r>
    <s v="JOSE RIAÑO"/>
    <s v="Cédula ciudadanía"/>
    <s v="13570091"/>
    <s v="65 Años"/>
    <s v="Adulto"/>
    <s v="NUEVA EMPRESA PROMOTORA DE SALUD S.A."/>
    <s v="Subsidiado"/>
    <s v="SANTANDER PITP PBS SUBSIDIADO "/>
    <n v="1461528"/>
    <s v="Hospitalización"/>
    <d v="2023-06-11T16:11:00"/>
    <x v="5"/>
    <n v="2"/>
    <n v="2"/>
    <x v="2"/>
    <d v="2023-06-11T16:23:04"/>
    <m/>
    <s v="Estoy hichado y ahogado_x000a_cuadro de edemas de miembro inferiores, disnea de esfuerzo y ortopnea_x000a_Antecedentes_x000a_- CARDIOPATÍA DILATADA DE ORIGEN CHAGÁSICO FRACCIÓN EYECCIÓN DEL VENTRICULO IZQUIERDO 17%_x000a_-- INSUFICIENCIA MITRAL MODERADA_x000a_-PORTADOR DE CRT-D VIVA QUAD METRONIC EN MODO DDD_x000a_--- IMPLANTE 2020_x000a_-FLUTTER AURICULAR_x000a_-HIPERTENSIÓN ARTERIAL_x000a_-DIABETES MELLITUS TIPO 2 [HEMOGLOBINA GLICOSILADA 6.8% ENE/2023]_x000a_- HIPOTIROIDISMO "/>
    <d v="2023-06-11T16:23:04"/>
    <n v="12"/>
    <s v="ROBERFABIAN  ANGARITA SEQUEDA"/>
    <d v="2023-06-11T17:10:17"/>
    <n v="47"/>
    <s v="I509"/>
    <s v="INSUFICIENCIA CARDIACA, NO ESPECIFICADA"/>
    <s v="JUAN CARLOS DE SALES VIRGUETH"/>
    <d v="2023-06-14T12:30:00"/>
    <n v="67"/>
    <s v="Hospitalización Adulto"/>
    <s v="Vivo"/>
  </r>
  <r>
    <s v="LUIS HERVIN RODRIGUEZ RODRIGUEZ"/>
    <s v="Cédula ciudadanía"/>
    <s v="5585388"/>
    <s v="84 Años"/>
    <s v="Adulto"/>
    <s v="ECOPETROL S.A."/>
    <s v="Regimen Especial y/o Excepcional"/>
    <s v="CONTRATO No. 3044412"/>
    <n v="1461529"/>
    <s v="Hospitalización"/>
    <d v="2023-06-11T16:15:00"/>
    <x v="5"/>
    <n v="2"/>
    <n v="2"/>
    <x v="2"/>
    <d v="2023-06-11T16:32:48"/>
    <m/>
    <s v="Traido del domicilio "/>
    <d v="2023-06-11T16:32:48"/>
    <n v="17"/>
    <s v="FRANCISCO JOSE ORTEGA TORRES"/>
    <d v="2023-06-11T16:34:20"/>
    <n v="1"/>
    <s v="N390"/>
    <s v="INFECCION DE VIAS URINARIAS, SITIO NO ESPECIFICADO"/>
    <s v="FRANCISCO JOSE ORTEGA TORRES"/>
    <d v="2023-06-14T18:57:00"/>
    <n v="74"/>
    <s v="Hospitalización Adulto"/>
    <s v="Vivo"/>
  </r>
  <r>
    <s v="JORGE ARMANDO NORIEGA HERNANDEZ"/>
    <s v="Cédula ciudadanía"/>
    <s v="91538829"/>
    <s v="38 Años"/>
    <s v="Adulto"/>
    <s v="NUEVA EMPRESA PROMOTORA DE SALUD S.A."/>
    <s v="Contributivo"/>
    <s v="SANTANDER PITP PBS CONTRIBUTIVO "/>
    <n v="1461533"/>
    <s v="Hospitalización"/>
    <d v="2023-06-11T17:08:00"/>
    <x v="5"/>
    <n v="3"/>
    <n v="3"/>
    <x v="1"/>
    <d v="2023-06-11T17:22:28"/>
    <m/>
    <s v="cefalea"/>
    <d v="2023-06-11T17:22:28"/>
    <n v="14"/>
    <s v="FRANCISCO JOSE ORTEGA TORRES"/>
    <d v="2023-06-11T17:24:00"/>
    <n v="1"/>
    <s v="R51X"/>
    <s v="CEFALEA"/>
    <s v="FRANCISCO JOSE ORTEGA TORRES"/>
    <d v="2023-06-12T08:54:00"/>
    <n v="15"/>
    <s v="Observación"/>
    <s v="Vivo"/>
  </r>
  <r>
    <s v="URBANO SALINAS RANGEL"/>
    <s v="Cédula ciudadanía"/>
    <s v="2072328"/>
    <s v="80 Años"/>
    <s v="Adulto"/>
    <s v="NUEVA EMPRESA PROMOTORA DE SALUD S.A."/>
    <s v="Contributivo"/>
    <s v="SANTANDER PITP PBS CONTRIBUTIVO "/>
    <n v="1461536"/>
    <s v="Hospitalización"/>
    <d v="2023-06-11T18:33:00"/>
    <x v="5"/>
    <n v="2"/>
    <n v="2"/>
    <x v="2"/>
    <d v="2023-06-11T18:45:24"/>
    <m/>
    <s v="Cuadro de disficuultyad repiratooiro progrteiva  persitente  tos intermmitente,  niegs fiebre,  tos  seca,  se evidnei en el moento sibnilancia y traanajo repiratotio,  se ocloca oxigeno  se tranada unida de monitoreo._x000a_Antecedentes_x000a_– Fibrilación auricular no valvular permanente con Respuesta Ventricular Rapida no inestable - cha2ds2-vasc score 3 puntos - controlada_x000a_– Falla cardíaca descompensada perfil húmedo caliente, New York Heart Associatio - Clasificación Para Clase Funcional II-III/IV, AHA C - probnp: 9131 (22.01.2023)_x000a_– Cardiopatía hipertrófica y valvular no chagasica con fracción eyección del ventrículo izquierdo 45% sin trastornos de la contractilidad [ecocardiograma Transesofágico 23/01/2023]_x000a_** Insuficiencia mitral severa en relación a aneurisma valvar posterior el cual se encuentra roto en su feston p3._x000a_** Auricula izquierda severamente dilatada en 104 ml/m². Sin trombos en la orejuela y el tabique interauricular integro sin cortocircuitos_x000a_– Enfermedad renal crónica estadio IIIA – TFG. 43 ml/min/1.72m2_x000a_– Trombocitopenia leve : 124.000. x mm (24.01.2023_x000a_– Hiperbilirrubinemia a expensas de la indirecta [BT. 3.38 BI. 2.48 BD. 0.90 - 24.01.2023]_x000a_"/>
    <d v="2023-06-11T18:45:24"/>
    <n v="12"/>
    <s v="ROBERFABIAN  ANGARITA SEQUEDA"/>
    <d v="2023-06-11T18:56:09"/>
    <n v="10"/>
    <s v="J449"/>
    <s v="ENFERMEDAD PULMONAR OBSTRUCTIVA CRONICA, NO ESPECIFICADA"/>
    <s v="YONNY JERSEY SANDOVAL LAVACUDE"/>
    <d v="2023-06-13T16:45:00"/>
    <n v="45"/>
    <s v="Observación"/>
    <s v="Vivo"/>
  </r>
  <r>
    <s v="JOSE HELADIO JAIMES CONDE"/>
    <s v="Cédula ciudadanía"/>
    <s v="2198590"/>
    <s v="65 Años"/>
    <s v="Adulto"/>
    <s v="SALUD TOTAL ENTIDAD PROMOTORA DE SALUD DEL REG"/>
    <s v="Contributivo"/>
    <s v="POS SUBSIDIADO "/>
    <n v="1461539"/>
    <s v="Hospitalización"/>
    <d v="2023-06-11T19:22:00"/>
    <x v="5"/>
    <n v="2"/>
    <n v="2"/>
    <x v="2"/>
    <d v="2023-06-11T19:38:40"/>
    <m/>
    <s v="Remitido de Hospital Internacional De Colombia_x000a_Adulto mayor de 65 años con antecedente de hipertensión arterial, diabetes mellitus tipo 2 no IR, con mal control metabólico, cardiopatía isquémica con enfermedad coronaria multivaso, con EAP, oclusión de 100% de arteria tibial posterior y oclusión del tercio medio de arteria tibial anterior. Actualmente hospitalizado en contexto de infección de tejidos blandos en miembro inferior izquierdo por pie diabetico Texas II en cubrimiento antibiótico con vancomicina._x000a__x000a_Concepto de Doctor Camilo Espinel cirujano vascular indica: “a pesar de señal trifásica en arteria peronea, recomiendo remisión a fundación cardiovascular para realización de aortograma abdominal y arteriografía de miembros inferiores para buscar opciones de revascularización de arteria tibial anterior para mejorar el angiosoma”."/>
    <d v="2023-06-11T19:38:40"/>
    <n v="16"/>
    <s v="ROBERFABIAN  ANGARITA SEQUEDA"/>
    <d v="2023-06-11T20:15:53"/>
    <n v="37"/>
    <s v="I771"/>
    <s v="ESTRECHEZ ARTERIAL"/>
    <s v="YONNY JERSEY SANDOVAL LAVACUDE"/>
    <d v="2023-06-21T15:08:00"/>
    <n v="234"/>
    <s v="Hospitalización Adulto"/>
    <s v="Vivo"/>
  </r>
  <r>
    <s v="JOSE DOMINGO BARRERA MARTINEZ"/>
    <s v="Cédula ciudadanía"/>
    <s v="91208565"/>
    <s v="63 Años"/>
    <s v="Adulto"/>
    <s v="SUMIMEDICAL S.A.S."/>
    <s v="Regimen IPS"/>
    <s v="FONDO DE PASIVO SOCIAL DE FERROCARRILES NACIONALES"/>
    <n v="1461540"/>
    <s v="Hospitalización"/>
    <d v="2023-06-11T19:34:00"/>
    <x v="5"/>
    <n v="2"/>
    <m/>
    <x v="2"/>
    <m/>
    <m/>
    <s v="Remiten como urgencia vital con Diagnóstico de Infarto Agudo De Miocardio Con Elevación Del St_x000a__x000a_Se Solicita Electrocardiograma "/>
    <d v="2023-06-11T19:39:48"/>
    <n v="5"/>
    <s v="JAVIER ORLANDO JIMENEZ MEJIA"/>
    <d v="2023-06-11T19:41:10"/>
    <n v="1"/>
    <s v="I213x"/>
    <s v="INFARTO AGUDO DE MIOCARDIO CON ELEVACION DE ST "/>
    <s v="JAVIER ORLANDO JIMENEZ MEJIA"/>
    <d v="2023-06-13T11:03:00"/>
    <n v="39"/>
    <s v="Cuidado Intermedio Adulto"/>
    <s v="Vivo"/>
  </r>
  <r>
    <s v="SEGUNDO AURELIO LOPEZ RODRIGUEZ"/>
    <s v="Cédula ciudadanía"/>
    <s v="5730484"/>
    <s v="70 Años"/>
    <s v="Adulto"/>
    <s v="NUEVA EMPRESA PROMOTORA DE SALUD S.A."/>
    <s v="Contributivo"/>
    <s v="CESAR PITP PBS CONTRIBUTIVO "/>
    <n v="1461541"/>
    <s v="Hospitalización"/>
    <d v="2023-06-11T19:50:00"/>
    <x v="5"/>
    <n v="2"/>
    <n v="2"/>
    <x v="2"/>
    <d v="2023-06-11T20:20:15"/>
    <m/>
    <s v="paciente refiere cuadro de 6 horas de dolor en torax irradiado  brazo izquierdo  antecedente de Hipertensión Arterial "/>
    <d v="2023-06-11T20:20:15"/>
    <n v="30"/>
    <s v="ROBERFABIAN  ANGARITA SEQUEDA"/>
    <d v="2023-06-11T20:23:04"/>
    <n v="2"/>
    <s v="R074"/>
    <s v="DOLOR EN EL PECHO, NO ESPECIFICADO"/>
    <s v="JAVIER ORLANDO JIMENEZ MEJIA"/>
    <d v="2023-06-12T04:58:00"/>
    <n v="8"/>
    <s v="Observación"/>
    <s v="Vivo"/>
  </r>
  <r>
    <s v="MARIA INES CORZO GARCIA"/>
    <s v="Cédula ciudadanía"/>
    <s v="28378616"/>
    <s v="75 Años"/>
    <s v="Adulto"/>
    <s v="ASMET SALUD EPS SAS"/>
    <s v="Subsidiado"/>
    <s v="PGP CARDIOVASCULAR REG CONTRIB-SUBSIDIA "/>
    <n v="1461544"/>
    <s v="Hospitalización"/>
    <d v="2023-06-11T20:45:00"/>
    <x v="5"/>
    <n v="1"/>
    <n v="1"/>
    <x v="0"/>
    <d v="2023-06-11T21:05:00"/>
    <m/>
    <s v="Paciente ingresa en contexto de Infarto Agudo Del Miocardio con elevacion del segmento st_x000a_"/>
    <d v="2023-06-11T21:05:00"/>
    <n v="20"/>
    <s v="YONNY JERSEY SANDOVAL LAVACUDE"/>
    <d v="2023-06-11T21:06:48"/>
    <n v="1"/>
    <s v="I219"/>
    <s v="INFARTO AGUDO DEL MIOCARDIO, SIN OTRA ESPECIFICACION"/>
    <s v="YONNY JERSEY SANDOVAL LAVACUDE"/>
    <d v="2023-06-22T13:19:00"/>
    <n v="256"/>
    <s v="Cuidado Intermedio Adulto"/>
    <s v="Vivo"/>
  </r>
  <r>
    <s v="LUIS ALONSO CARVAJAL CUESTA"/>
    <s v="Cédula ciudadanía"/>
    <s v="8203562"/>
    <s v="51 Años"/>
    <s v="Adulto"/>
    <s v="NUEVA EMPRESA PROMOTORA DE SALUD S.A."/>
    <s v="Subsidiado"/>
    <s v="SANTANDER PITP PBS SUBSIDIADO "/>
    <n v="1461545"/>
    <s v="Hospitalización"/>
    <d v="2023-06-11T21:02:00"/>
    <x v="5"/>
    <n v="3"/>
    <n v="3"/>
    <x v="1"/>
    <d v="2023-06-11T21:19:15"/>
    <m/>
    <s v="referido de barrancbermeja posible erndocardiits_x000a_ingrso siti de remsion 02/06/2023 por cuaro febril trombocitopenico, procalcitonina 5.9"/>
    <d v="2023-06-11T21:19:15"/>
    <n v="17"/>
    <s v="ROBERFABIAN  ANGARITA SEQUEDA"/>
    <d v="2023-06-11T22:16:23"/>
    <n v="57"/>
    <s v="I339"/>
    <s v="ENDOCARDITIS AGUDA, NO ESPECIFICADA"/>
    <s v="JAVIER ORLANDO JIMENEZ MEJIA"/>
    <d v="2023-06-12T12:26:00"/>
    <n v="14"/>
    <s v="Hospitalización Adulto"/>
    <s v="Vivo"/>
  </r>
  <r>
    <s v="LUIS JOSE RIVERA BLANCO"/>
    <s v="Cédula ciudadanía"/>
    <s v="2029324"/>
    <s v="87 Años"/>
    <s v="Adulto"/>
    <s v="COOSALUD ENTIDAD PROMOTORA DE SALUD S.A"/>
    <s v="Contributivo"/>
    <s v="ATEN. INTEGRAL CARDIOLOGIA REG CONTRIBU "/>
    <n v="1461547"/>
    <s v="Hospitalización"/>
    <d v="2023-06-11T21:40:00"/>
    <x v="5"/>
    <n v="3"/>
    <n v="3"/>
    <x v="1"/>
    <d v="2023-06-11T21:56:19"/>
    <m/>
    <s v="remitido del hus_x000a_cuadro de sincopes posible origenn cardiogencnico   aceptado por guro de referencia.  codigo  2306110412   "/>
    <d v="2023-06-11T21:56:19"/>
    <n v="16"/>
    <s v="ROBERFABIAN  ANGARITA SEQUEDA"/>
    <d v="2023-06-11T23:38:30"/>
    <n v="102"/>
    <s v="R55X"/>
    <s v="SINCOPE Y COLAPSO"/>
    <s v="YONNY JERSEY SANDOVAL LAVACUDE"/>
    <d v="2023-06-17T09:11:00"/>
    <n v="129"/>
    <s v="Hospitalización Adulto"/>
    <s v="Vivo"/>
  </r>
  <r>
    <s v="LUSDEY JIMENA MORENO USEDA"/>
    <s v="Cédula ciudadanía"/>
    <s v="1007462789"/>
    <s v="21 Años"/>
    <s v="Adulto"/>
    <s v="FUNDACION SALUD MIA EPS"/>
    <s v="Contributivo"/>
    <s v="PBS CONTRIBUTIVO "/>
    <n v="1461548"/>
    <s v="Hospitalización"/>
    <d v="2023-06-11T21:49:00"/>
    <x v="5"/>
    <n v="2"/>
    <n v="2"/>
    <x v="2"/>
    <d v="2023-06-11T21:59:44"/>
    <m/>
    <s v="Refiere presento sensacion de palpitaciones y dolor toracico_x000a__x000a_Se Solicita Electrocardiograma "/>
    <d v="2023-06-11T21:59:44"/>
    <n v="10"/>
    <s v="JAVIER ORLANDO JIMENEZ MEJIA"/>
    <d v="2023-06-11T22:01:35"/>
    <n v="1"/>
    <s v="I499"/>
    <s v="ARRITMIA CARDIACA, NO ESPECIFICADA"/>
    <s v="JAVIER ORLANDO JIMENEZ MEJIA"/>
    <d v="2023-06-12T04:58:00"/>
    <n v="6"/>
    <s v="Observación"/>
    <s v="Vivo"/>
  </r>
  <r>
    <s v="DEISY ESTHER CAMPO DIAZ"/>
    <s v="Cédula ciudadanía"/>
    <s v="63464474"/>
    <s v="49 Años"/>
    <s v="Adulto"/>
    <s v="NUEVA EMPRESA PROMOTORA DE SALUD S.A."/>
    <s v="Contributivo"/>
    <s v="SANTANDER PITP PBS CONTRIBUTIVO "/>
    <n v="1461552"/>
    <s v="Hospitalización"/>
    <d v="2023-06-12T02:17:00"/>
    <x v="5"/>
    <n v="3"/>
    <n v="3"/>
    <x v="1"/>
    <d v="2023-06-12T02:28:28"/>
    <m/>
    <s v="Paciente de 49 años de edad derivada Brrancabermeja en contexto de Infarto Agudo Del Miocardio sin elevacion del segmento st "/>
    <d v="2023-06-12T02:28:28"/>
    <n v="11"/>
    <s v="YONNY JERSEY SANDOVAL LAVACUDE"/>
    <d v="2023-06-12T02:34:09"/>
    <n v="5"/>
    <s v="R073"/>
    <s v="OTROS DOLORES EN EL PECHO"/>
    <s v="YONNY JERSEY SANDOVAL LAVACUDE"/>
    <d v="2023-06-13T12:46:00"/>
    <n v="34"/>
    <s v="Observación"/>
    <s v="Vivo"/>
  </r>
  <r>
    <s v="LUIS JESUS JAIMES DELGADO"/>
    <s v="Cédula ciudadanía"/>
    <s v="5652308"/>
    <s v="82 Años"/>
    <s v="Adulto"/>
    <s v="SALUD TOTAL ENTIDAD PROMOTORA DE SALUD DEL REG"/>
    <s v="Contributivo"/>
    <s v="PBS CONTRIBUTIVO "/>
    <n v="1461553"/>
    <s v="Hospitalización"/>
    <d v="2023-06-12T02:25:00"/>
    <x v="5"/>
    <n v="2"/>
    <n v="2"/>
    <x v="2"/>
    <d v="2023-06-12T02:45:25"/>
    <m/>
    <s v="Remiten como urgencia vital de la Clinica Bucaramnaga con Diagnóstico de bradicardia extrema y urgencia dialitica_x000a__x000a_Se Solicita Electrocardiograma "/>
    <d v="2023-06-12T02:45:25"/>
    <n v="20"/>
    <s v="JAVIER ORLANDO JIMENEZ MEJIA"/>
    <d v="2023-06-12T02:49:53"/>
    <n v="4"/>
    <s v="R001"/>
    <s v="BRADICARDIA, NO ESPECIFICADA"/>
    <s v="JAVIER ORLANDO JIMENEZ MEJIA"/>
    <d v="2023-06-12T17:01:00"/>
    <n v="14"/>
    <s v="Cuidado Intensivo Adulto"/>
    <s v="Muerto antes de 48 horas"/>
  </r>
  <r>
    <s v="FLOR MARIA MEDINA ZAPATA"/>
    <s v="Permiso temporal de permanenci"/>
    <s v="4980495"/>
    <s v="41 Años"/>
    <s v="Adulto"/>
    <s v="COOSALUD ENTIDAD PROMOTORA DE SALUD S.A"/>
    <s v="Subsidiado"/>
    <s v="SANTANDER PBS SUBSIDIADO "/>
    <n v="1461558"/>
    <s v="Hospitalización"/>
    <d v="2023-06-12T06:51:00"/>
    <x v="5"/>
    <n v="3"/>
    <n v="3"/>
    <x v="1"/>
    <d v="2023-06-12T07:24:27"/>
    <m/>
    <s v="Paciente gestante G4A2P1V1 embarazo de 29 semanas , 4 dias, ingresa como urgencia vital del Hospital de Galan por cefalea,  y fosfenos con Tensión Arterial normales "/>
    <d v="2023-06-12T07:24:27"/>
    <n v="33"/>
    <s v="YONNY JERSEY SANDOVAL LAVACUDE"/>
    <d v="2023-06-12T07:48:42"/>
    <n v="24"/>
    <s v="G448"/>
    <s v="OTROS SINDROMES DE CEFALEA ESPECIFICADOS"/>
    <s v="GEOVANIS ALBERTO ORTEGA CUELLO"/>
    <d v="2023-06-13T10:54:00"/>
    <n v="27"/>
    <s v="Observación"/>
    <s v="Vivo"/>
  </r>
  <r>
    <s v="ALFONSO ESTUPIÑAN ROMERO"/>
    <s v="Cédula ciudadanía"/>
    <s v="18910549"/>
    <s v="74 Años"/>
    <s v="Adulto"/>
    <s v="MEDISANITAS SAS. COMPAÑIA DE MEDICINA PREPAGADA"/>
    <s v="Pólizas de Salud y MP"/>
    <s v="2060 MEDISANITAS INTEGRAL"/>
    <n v="1461563"/>
    <s v="Hospitalización"/>
    <d v="2023-06-12T09:00:00"/>
    <x v="5"/>
    <n v="3"/>
    <n v="3"/>
    <x v="1"/>
    <d v="2023-06-12T09:09:44"/>
    <m/>
    <s v="Paciente masculino que estaba acostado que hace 3 hrs prsenta vertigo, dolor abdominal con nauseas , no diarrea, no sintoams urinarios"/>
    <d v="2023-06-12T09:09:44"/>
    <n v="9"/>
    <s v="EDWING RENE HIGUERA BECERRA"/>
    <d v="2023-06-12T09:10:27"/>
    <n v="0"/>
    <s v="H814"/>
    <s v="VERTIGO DE ORIGEN CENTRAL"/>
    <s v="EDWING RENE HIGUERA BECERRA"/>
    <d v="2023-06-12T14:30:00"/>
    <n v="5"/>
    <s v="Observación"/>
    <s v="Vivo"/>
  </r>
  <r>
    <s v="FABIAN MATHIAS GONZALEZ RODRIGUEZ"/>
    <s v="Registro Civil"/>
    <s v="1095323635"/>
    <s v="4 Meses"/>
    <s v="Pediatrico"/>
    <s v="ASMET SALUD EPS SAS"/>
    <s v="Subsidiado"/>
    <s v="PGP INTEGRAL REG CONTRIBUT-SUBSIDIADO "/>
    <n v="1461564"/>
    <s v="Urgencias"/>
    <d v="2023-06-12T09:06:00"/>
    <x v="5"/>
    <n v="3"/>
    <n v="3"/>
    <x v="1"/>
    <d v="2023-06-12T09:14:30"/>
    <m/>
    <s v="Lactante con diagnostico ecocardiografico de tetralogia de Fallot con estenosis infundibulovalvular (predominio valvular) con hospitalizacion reciente por sintomas respiratorios, con multiplex respiratorio positivo para Parainfluenza 3, egreso hace 10 dias de la institucion, hoy nuevamente traido por su mama quien desde hoy documenta picos febriles con temperatura maxima 39.3°c, sin otra sintomatologia asociada. "/>
    <d v="2023-06-12T09:14:30"/>
    <n v="8"/>
    <s v="FRANCISCO JOSE ORTEGA TORRES"/>
    <d v="2023-06-12T10:37:52"/>
    <n v="83"/>
    <s v="R509"/>
    <s v="FIEBRE, NO ESPECIFICADA"/>
    <s v="JUAN CARLOS DE SALES VIRGUETH"/>
    <d v="2023-06-12T11:01:00"/>
    <n v="0"/>
    <s v="Alta a Casa"/>
    <s v="Vivo"/>
  </r>
  <r>
    <s v="PEDRO JULIO MALDONADO ROA"/>
    <s v="Cédula ciudadanía"/>
    <s v="13805687"/>
    <s v="74 Años"/>
    <s v="Adulto"/>
    <s v="ECOPETROL S.A."/>
    <s v="Regimen Especial y/o Excepcional"/>
    <s v="CONTRATO No. 3044412"/>
    <n v="1461566"/>
    <s v="Hospitalización"/>
    <d v="2023-06-12T09:12:00"/>
    <x v="5"/>
    <n v="3"/>
    <n v="3"/>
    <x v="1"/>
    <d v="2023-06-12T09:37:06"/>
    <m/>
    <s v="Paciene que refiere hoy amanecio con cara hichada "/>
    <d v="2023-06-12T09:37:06"/>
    <n v="25"/>
    <s v="EDWING RENE HIGUERA BECERRA"/>
    <d v="2023-06-12T09:38:07"/>
    <n v="1"/>
    <s v="I500"/>
    <s v="INSUFICIENCIA CARDIACA CONGESTIVA"/>
    <s v="EDWING RENE HIGUERA BECERRA"/>
    <d v="2023-06-12T16:01:00"/>
    <n v="6"/>
    <s v="Observación"/>
    <s v="Vivo"/>
  </r>
  <r>
    <s v="ANDRES DELGADO ESPARZA"/>
    <s v="Cédula ciudadanía"/>
    <s v="2155209"/>
    <s v="81 Años"/>
    <s v="Adulto"/>
    <s v="COOSALUD ENTIDAD PROMOTORA DE SALUD S.A"/>
    <s v="Subsidiado"/>
    <s v="ATEN. INTEGRAL CARDIOLOGÍA REG SUBSIDIADO"/>
    <n v="1461567"/>
    <s v="Hospitalización"/>
    <d v="2023-06-12T09:21:00"/>
    <x v="5"/>
    <n v="3"/>
    <n v="3"/>
    <x v="1"/>
    <d v="2023-06-12T09:28:47"/>
    <m/>
    <s v="Adulto mayor con Falla cardiaca crónica AHA C New York Heart Associatio - Clasificación Para Clase Funcional II Fracción Eyeccion Del Ventriculo Izquierdo 25% de origen isquemico, quien ingresa remitido del Hospital local del norte con Impresión Diagnóstica de angina inestable._x000a_ACEPTADO POR  REFERENCIA CON EL CODIGO DE INGRESO 2306121209-A POR EL SERVICIO DE URGENCIAS Fundacion Cardiovascular De Colombia_x000a_"/>
    <d v="2023-06-12T09:28:47"/>
    <n v="7"/>
    <s v="FRANCISCO JOSE ORTEGA TORRES"/>
    <d v="2023-06-12T09:50:31"/>
    <n v="21"/>
    <s v="I255"/>
    <s v="CARDIOMIOPATIA ISQUEMICA"/>
    <s v="GEOVANIS ALBERTO ORTEGA CUELLO"/>
    <d v="2023-06-12T12:46:00"/>
    <n v="2"/>
    <s v="Observación"/>
    <s v="Vivo"/>
  </r>
  <r>
    <s v="JOSE DE DIOS ARO ORTEGA"/>
    <s v="Cédula ciudadanía"/>
    <s v="13437164"/>
    <s v="68 Años"/>
    <s v="Adulto"/>
    <s v="REGIONAL DE ASEGURAMIENTO EN SALUD N5"/>
    <s v="Regimen Especial y/o Excepcional"/>
    <s v="RESOLUCION DE URGENCIAS"/>
    <n v="1461568"/>
    <s v="Hospitalización"/>
    <d v="2023-06-12T09:27:00"/>
    <x v="5"/>
    <n v="2"/>
    <n v="2"/>
    <x v="2"/>
    <d v="2023-06-12T09:37:45"/>
    <m/>
    <s v="Paciente masculino de 68 años de edad en Postoperatorio de trasplante cardiaco del 25/11/22 quien ingresa por clinica de Aproximadamente 1 semana de evolucion dado por cefalea intensa, intermitente, con episodios emeticos, ademas refiere deterioro funcional. "/>
    <d v="2023-06-12T09:37:45"/>
    <n v="10"/>
    <s v="FRANCISCO JOSE ORTEGA TORRES"/>
    <d v="2023-06-12T09:51:22"/>
    <n v="13"/>
    <s v="G448"/>
    <s v="OTROS SINDROMES DE CEFALEA ESPECIFICADOS"/>
    <s v="JUAN CARLOS DE SALES VIRGUETH"/>
    <d v="2023-06-13T19:38:00"/>
    <n v="33"/>
    <s v="Hospitalización Adulto"/>
    <s v="Muerto despues de 48 horas"/>
  </r>
  <r>
    <s v="OTONIEL GARCIA SARMIENTO"/>
    <s v="Cédula ciudadanía"/>
    <s v="91390843"/>
    <s v="49 Años"/>
    <s v="Adulto"/>
    <s v="COOSALUD ENTIDAD PROMOTORA DE SALUD S.A"/>
    <s v="Subsidiado"/>
    <s v="ATEN. INTEGRAL CARDIOLOGÍA REG SUBSIDIADO"/>
    <n v="1461569"/>
    <s v="Hospitalización"/>
    <d v="2023-06-12T09:57:00"/>
    <x v="5"/>
    <n v="3"/>
    <n v="3"/>
    <x v="1"/>
    <d v="2023-06-12T10:04:06"/>
    <m/>
    <s v="Paciente de 49 años con historia de Enfermedad Renal Cronica secundaria a GSFS que se encuentra en seguimiento postrasplante de riñon, valorado el dia 07/06/2023 en consulta externa nefrologia quien remite  a servicio de urgencias de fundacion cardiovascular de colombia para manejo de rechazo del injerto renal con pulsos de metilprednisolona. también valoración por cirugía vascular por trombosis femoral derecha en reporte de doppler, no acudio ese dia."/>
    <d v="2023-06-12T10:04:06"/>
    <n v="7"/>
    <s v="FRANCISCO JOSE ORTEGA TORRES"/>
    <d v="2023-06-12T10:34:22"/>
    <n v="30"/>
    <s v="T861"/>
    <s v="FALLA Y RECHAZO DE TRASPLANTE DE RINON"/>
    <s v="GEOVANIS ALBERTO ORTEGA CUELLO"/>
    <d v="2023-06-14T12:10:00"/>
    <n v="49"/>
    <s v="Observación"/>
    <s v="Vivo"/>
  </r>
  <r>
    <s v="YASMINE GALVIS CLARO"/>
    <s v="Cédula ciudadanía"/>
    <s v="60324852"/>
    <s v="57 Años"/>
    <s v="Adulto"/>
    <s v="COLMEDICA MEDICINA PREPAGADA S A"/>
    <s v="Pólizas de Salud y MP"/>
    <s v="GAMA BAJA - ESMERALDA"/>
    <n v="1461570"/>
    <s v="Urgencias"/>
    <d v="2023-06-12T10:22:00"/>
    <x v="5"/>
    <n v="3"/>
    <n v="3"/>
    <x v="1"/>
    <d v="2023-06-12T10:29:25"/>
    <m/>
    <s v="Paxiwnte con cuadrode 3 dias de deposiciones liquidas , "/>
    <d v="2023-06-12T10:29:25"/>
    <n v="7"/>
    <s v="EDWING RENE HIGUERA BECERRA"/>
    <d v="2023-06-12T10:29:48"/>
    <n v="0"/>
    <s v="A090"/>
    <s v="OTRAS GASTROENTERITIS Y COLITIS DE ORIGEN INFECCIOSO"/>
    <s v="EDWING RENE HIGUERA BECERRA"/>
    <d v="2023-06-12T10:56:00"/>
    <n v="0"/>
    <s v="Alta a Casa"/>
    <s v="Vivo"/>
  </r>
  <r>
    <s v="LUIS RAMIRO GARCIA SALAZAR"/>
    <s v="Cédula ciudadanía"/>
    <s v="13834410"/>
    <s v="66 Años"/>
    <s v="Adulto"/>
    <s v="ECOPETROL S.A."/>
    <s v="Regimen Especial y/o Excepcional"/>
    <s v="CONTRATO No. 3044412"/>
    <n v="1461571"/>
    <s v="Hospitalización"/>
    <d v="2023-06-12T10:29:00"/>
    <x v="5"/>
    <n v="3"/>
    <n v="3"/>
    <x v="1"/>
    <d v="2023-06-12T10:46:17"/>
    <m/>
    <s v="refri sangrado rectal"/>
    <d v="2023-06-12T10:46:17"/>
    <n v="17"/>
    <s v="EDWING RENE HIGUERA BECERRA"/>
    <d v="2023-06-12T10:47:06"/>
    <n v="0"/>
    <s v="K922"/>
    <s v="HEMORRAGIA GASTROINTESTINAL, NO ESPECIFICADA"/>
    <s v="EDWING RENE HIGUERA BECERRA"/>
    <d v="2023-06-15T14:27:00"/>
    <n v="75"/>
    <s v="Hospitalización Adulto"/>
    <s v="Vivo"/>
  </r>
  <r>
    <s v="AURA MARIA MALDONADO VARGAS"/>
    <s v="Cédula ciudadanía"/>
    <s v="28094867"/>
    <s v="87 Años"/>
    <s v="Adulto"/>
    <s v="ASMET SALUD EPS SAS"/>
    <s v="Subsidiado"/>
    <s v="PGP CARDIOVASCULAR REG CONTRIB-SUBSIDIA "/>
    <n v="1461572"/>
    <s v="Hospitalización"/>
    <d v="2023-06-12T11:25:00"/>
    <x v="5"/>
    <n v="2"/>
    <n v="2"/>
    <x v="2"/>
    <d v="2023-06-12T11:31:17"/>
    <m/>
    <s v="Adulta mayor con Insuficiencia Cardiaca Congestiva stevenson B New York Heart Associatio - Clasificación Para Clase Funcional II, AHA C (nt-probnp 29360.90pg/mL ) por Cardiopatia valvular Fracción De Eyección Ventrículo Izquierdo 28% ingresa en contexto de nuevo episodio de descompensacion de su falla cardiaca."/>
    <d v="2023-06-12T11:31:17"/>
    <n v="6"/>
    <s v="FRANCISCO JOSE ORTEGA TORRES"/>
    <d v="2023-06-12T11:36:55"/>
    <n v="5"/>
    <s v="I500"/>
    <s v="INSUFICIENCIA CARDIACA CONGESTIVA"/>
    <s v="JUAN CARLOS DE SALES VIRGUETH"/>
    <d v="2023-06-14T16:44:00"/>
    <n v="53"/>
    <s v="Hospitalización Adulto"/>
    <s v="Vivo"/>
  </r>
  <r>
    <s v="SANDRA PATRICIA VILLAMIZAR LARA"/>
    <s v="Cédula ciudadanía"/>
    <s v="1098612667"/>
    <s v="37 Años"/>
    <s v="Adulto"/>
    <s v="FUNDACION SALUD MIA EPS"/>
    <s v="Contributivo"/>
    <s v="PBS CONTRIBUTIVO "/>
    <n v="1461574"/>
    <s v="Urgencias"/>
    <d v="2023-06-12T12:13:00"/>
    <x v="5"/>
    <n v="3"/>
    <n v="3"/>
    <x v="1"/>
    <d v="2023-06-12T12:23:32"/>
    <m/>
    <s v="Paciente de 37 años quien labora en la institucion como guarda de seguridad, quien ingresa por clinica de Aproximadamente 1  semana de dolor abdominal en hemiabdomen inferior, de predominio izquierdo, en ocasiones distension abdominal, no refiere sintomatologia irritativa urinario,no  fiebre no otra sintomatologia. "/>
    <d v="2023-06-12T12:23:32"/>
    <n v="10"/>
    <s v="FRANCISCO JOSE ORTEGA TORRES"/>
    <d v="2023-06-12T13:23:27"/>
    <n v="59"/>
    <s v="R102"/>
    <s v="DOLOR PELVICO Y PERINEAL"/>
    <s v="GEOVANIS ALBERTO ORTEGA CUELLO"/>
    <d v="2023-06-12T14:45:00"/>
    <n v="1"/>
    <s v="Alta a Casa"/>
    <s v="Vivo"/>
  </r>
  <r>
    <s v="BERENICE VALENCIA ARREDONDO"/>
    <s v="Cédula ciudadanía"/>
    <s v="41923524"/>
    <s v="53 Años"/>
    <s v="Adulto"/>
    <s v="ECOPETROL S.A."/>
    <s v="Regimen Especial y/o Excepcional"/>
    <s v="CONTRATO No. 3044412"/>
    <n v="1461575"/>
    <s v="Hospitalización"/>
    <d v="2023-06-12T12:39:00"/>
    <x v="5"/>
    <n v="3"/>
    <n v="3"/>
    <x v="1"/>
    <d v="2023-06-12T13:00:05"/>
    <m/>
    <s v="&quot;orina poco y ardor para orinar&quot;"/>
    <d v="2023-06-12T13:00:05"/>
    <n v="21"/>
    <s v="EDWING RENE HIGUERA BECERRA"/>
    <d v="2023-06-12T13:03:45"/>
    <n v="3"/>
    <s v="N390"/>
    <s v="INFECCION DE VIAS URINARIAS, SITIO NO ESPECIFICADO"/>
    <s v="EDWING RENE HIGUERA BECERRA"/>
    <d v="2023-06-12T21:43:00"/>
    <n v="8"/>
    <s v="Observación"/>
    <s v="Vivo"/>
  </r>
  <r>
    <s v="RICARDO TRILLOS REYES"/>
    <s v="Cédula ciudadanía"/>
    <s v="13361103"/>
    <s v="68 Años"/>
    <s v="Adulto"/>
    <s v="ASMET SALUD EPS SAS"/>
    <s v="Subsidiado"/>
    <s v="PGP CARDIOVASCULAR REG CONTRIB-SUBSIDIA "/>
    <n v="1461577"/>
    <s v="Hospitalización"/>
    <d v="2023-06-12T13:00:00"/>
    <x v="5"/>
    <n v="2"/>
    <n v="2"/>
    <x v="2"/>
    <d v="2023-06-12T13:15:20"/>
    <m/>
    <s v="Paciente quien se encuentra en Hospital Virtual a la espera de realizar Implantación Valvular Transaórtica tenia indicacion de ingressar el dia de hoy para toma de estudis preqx tentatiamente programacion para el dia de mañana. "/>
    <d v="2023-06-12T13:15:20"/>
    <n v="15"/>
    <s v="FRANCISCO JOSE ORTEGA TORRES"/>
    <d v="2023-06-12T13:29:32"/>
    <n v="14"/>
    <s v="I350"/>
    <s v="ESTENOSIS (DE LA VALVULA) AORTICA"/>
    <s v="JUAN CARLOS DE SALES VIRGUETH"/>
    <d v="2023-06-25T13:26:00"/>
    <n v="311"/>
    <s v="Hospitalización Adulto"/>
    <s v="Vivo"/>
  </r>
  <r>
    <s v="GUSTAVO ROA QUIROZ"/>
    <s v="Cédula ciudadanía"/>
    <s v="13830789"/>
    <s v="69 Años"/>
    <s v="Adulto"/>
    <s v="COOSALUD ENTIDAD PROMOTORA DE SALUD S.A"/>
    <s v="Subsidiado"/>
    <s v="SANTANDER PBS SUBSIDIADO "/>
    <n v="1461578"/>
    <s v="Urgencias"/>
    <d v="2023-06-12T13:12:00"/>
    <x v="5"/>
    <n v="2"/>
    <n v="2"/>
    <x v="2"/>
    <d v="2023-06-12T13:22:32"/>
    <m/>
    <s v="Paciente de 69 años, antecedentes Hiperplasia Prostática Benigna, sindrome aórtico y sindrome coronario crónico para lo que se continua prevención secundaria, Hipertensión Arterial  y Enfermedad Pulmonar Obstructiva Crónica severo viene por disnea, ortopnea y deterioro de clse funcional"/>
    <d v="2023-06-12T13:22:32"/>
    <n v="10"/>
    <s v="FRANCISCO JOSE ORTEGA TORRES"/>
    <d v="2023-06-12T14:14:39"/>
    <n v="52"/>
    <s v="J449"/>
    <s v="ENFERMEDAD PULMONAR OBSTRUCTIVA CRONICA, NO ESPECIFICADA"/>
    <s v="GEOVANIS ALBERTO ORTEGA CUELLO"/>
    <d v="2023-06-12T14:43:00"/>
    <n v="0"/>
    <s v="Alta a Casa"/>
    <s v="Vivo"/>
  </r>
  <r>
    <s v="JESUS ANTONIO ESPINOSA DURAN"/>
    <s v="Cédula ciudadanía"/>
    <s v="5722699"/>
    <s v="68 Años"/>
    <s v="Adulto"/>
    <s v="COOSALUD ENTIDAD PROMOTORA DE SALUD S.A"/>
    <s v="Subsidiado"/>
    <s v="ATEN. INTEGRAL CARDIOLOGÍA REG SUBSIDIADO"/>
    <n v="1461580"/>
    <s v="Hospitalización"/>
    <d v="2023-06-12T13:46:00"/>
    <x v="5"/>
    <n v="2"/>
    <n v="2"/>
    <x v="2"/>
    <d v="2023-06-12T14:12:07"/>
    <m/>
    <s v="Paciente de 69 años con cardiopatía isquémica con Fracción De Eyección moderadamente drepimida, Cardiodesfibrilador Implantable – dynagen mini icd de boston — 09-06-2021 por Taquicardia ventricular monomórfica sostenida sin pulso, acude por palpitaciones, fatiga, ahogo, con edema y aumento de perimetro abdominal."/>
    <d v="2023-06-12T14:12:07"/>
    <n v="26"/>
    <s v="FRANCISCO JOSE ORTEGA TORRES"/>
    <d v="2023-06-12T14:55:05"/>
    <n v="42"/>
    <s v="I471"/>
    <s v="TAQUICARDIA SUPRAVENTRICULAR"/>
    <s v="ROBERFABIAN  ANGARITA SEQUEDA"/>
    <d v="2023-06-15T12:57:00"/>
    <n v="70"/>
    <s v="Cuidado Intermedio Adulto"/>
    <s v="Vivo"/>
  </r>
  <r>
    <s v="JOHN FREDDY PEÑA AVILA"/>
    <s v="Cédula ciudadanía"/>
    <s v="1098636152"/>
    <s v="36 Años"/>
    <s v="Adulto"/>
    <s v="COOSALUD ENTIDAD PROMOTORA DE SALUD S.A"/>
    <s v="Subsidiado"/>
    <s v="ATEN. INTEGRAL CARDIOLOGÍA REG SUBSIDIADO"/>
    <n v="1461582"/>
    <s v="Urgencias"/>
    <d v="2023-06-12T15:02:00"/>
    <x v="5"/>
    <n v="2"/>
    <n v="2"/>
    <x v="2"/>
    <d v="2023-06-12T15:27:25"/>
    <m/>
    <s v="referio urgenci vital de hln_x000a_Diagnóstico de sindro0me coronario_x000a__x000a_dolor torax  con presenncia de coambios  en Electrocardiograma  sitio de remision  rrefierenn como urgenncia vital_x000a_Antecedente_x000a_Cardiopatía dilatada isquémica con Fracción Eyeccion Del Ventriculo Izquierdo 35%_x000a_-Angioplastia coronaria: Descendente anterior con stent previamente implantado ocluido en tercio medio con trombos-angioplastia stent (16/10/2020)_x000a_Enfermedad coronaria de un vaso_x000a_-- Lesión del 95% proximal Descendente anterior_x000a_-- Infarto Agudo Del Miocardio con elevacion del ST - Killip I (jul/2019)_x000a_-Angioplastia stent Descendente anterior (jul/2019 institucional)_x000a_- Toxicomania_x000a__x000a_en el moento con canula nasal"/>
    <d v="2023-06-12T15:27:25"/>
    <n v="25"/>
    <s v="ROBERFABIAN  ANGARITA SEQUEDA"/>
    <d v="2023-06-12T15:40:51"/>
    <n v="13"/>
    <s v="R074"/>
    <s v="DOLOR EN EL PECHO, NO ESPECIFICADO"/>
    <s v="GEOVANIS ALBERTO ORTEGA CUELLO"/>
    <d v="2023-06-12T16:03:00"/>
    <n v="0"/>
    <s v="Alta a Casa"/>
    <s v="Vivo"/>
  </r>
  <r>
    <s v="REINALDO OSTOS ANAYA"/>
    <s v="Cédula ciudadanía"/>
    <s v="13842938"/>
    <s v="70 Años"/>
    <s v="Adulto"/>
    <s v="COOSALUD ENTIDAD PROMOTORA DE SALUD S.A"/>
    <s v="Subsidiado"/>
    <s v="ATEN. INTEGRAL CARDIOLOGÍA REG SUBSIDIADO"/>
    <n v="1461583"/>
    <s v="Hospitalización"/>
    <d v="2023-06-12T15:13:00"/>
    <x v="5"/>
    <n v="2"/>
    <n v="2"/>
    <x v="2"/>
    <d v="2023-06-12T15:33:18"/>
    <m/>
    <s v="cuadero clinco de 1 semana de dolor en torax  desencadenado con laa ctividad fisica  adeamnas de tos intermitente,  motivo por el cual consuulta  el dia de hoy._x000a_Anmtecedentes_x000a_– Cardiomiopatía isquémica y valvular con FEVI: 55% (eco tt 2020)_x000a_— Enfermedad coronaria_x000a_---- Angioplastia tercio proximal y medio de la DA con implante de Stent (19.22.2020)_x000a_- Cambio valvular aórtico biológico 2015_x000a_- Fibrilación auricular no valvular CHA2DS2-Vasc: 3 ptos_x000a_- Explante e implante de cardiodesfibrilador bicameral MEDTRONIC (15.09.2022)_x000a_– Agotamiento de batería_x000a_- Fibrilación auricular no valvular CHA2DS2-Vasc: 3 ptos – Anticoagulante Apixaban"/>
    <d v="2023-06-12T15:33:18"/>
    <n v="20"/>
    <s v="ROBERFABIAN  ANGARITA SEQUEDA"/>
    <d v="2023-06-12T15:45:48"/>
    <n v="12"/>
    <s v="I200"/>
    <s v="ANGINA INESTABLE"/>
    <s v="JUAN CARLOS DE SALES VIRGUETH"/>
    <d v="2023-06-22T16:24:00"/>
    <n v="240"/>
    <s v="Cuidado Intermedio Adulto"/>
    <s v="Muerto despues de 48 horas"/>
  </r>
  <r>
    <s v="LEIDY TATIANA RUIZ MARIN"/>
    <s v="Cédula ciudadanía"/>
    <s v="1002278534"/>
    <s v="26 Años"/>
    <s v="Adulto"/>
    <s v="ASMET SALUD EPS SAS"/>
    <s v="Subsidiado"/>
    <s v="PGP INTEGRAL REG CONTRIBUT-SUBSIDIADO "/>
    <n v="1461584"/>
    <s v="Hospitalización"/>
    <d v="2023-06-12T15:37:00"/>
    <x v="5"/>
    <n v="3"/>
    <n v="3"/>
    <x v="1"/>
    <d v="2023-06-12T16:01:42"/>
    <m/>
    <s v="Me siento muy debil_x000a_Paciente con antecedente de trasplante renal  refiere   2 dias de sensacion de debilidad,  vions borrosa,  niega fiebre escalofrios.    se indic ingreso  y valoracion medica. "/>
    <d v="2023-06-12T16:01:42"/>
    <n v="24"/>
    <s v="ROBERFABIAN  ANGARITA SEQUEDA"/>
    <d v="2023-06-12T16:21:40"/>
    <n v="19"/>
    <s v="Z940"/>
    <s v="TRASPLANTE DE RINON"/>
    <s v="GEOVANIS ALBERTO ORTEGA CUELLO"/>
    <d v="2023-06-12T22:25:00"/>
    <n v="6"/>
    <s v="Observación"/>
    <s v="Vivo"/>
  </r>
  <r>
    <s v="YOLANDA CARRASCAL GUERRERO"/>
    <s v="Cédula ciudadanía"/>
    <s v="37329214"/>
    <s v="56 Años"/>
    <s v="Adulto"/>
    <s v="SALUD TOTAL ENTIDAD PROMOTORA DE SALUD DEL REG"/>
    <s v="Contributivo"/>
    <s v="PBS CONTRIBUTIVO "/>
    <n v="1461585"/>
    <s v="Hospitalización"/>
    <d v="2023-06-12T16:10:00"/>
    <x v="5"/>
    <n v="3"/>
    <n v="3"/>
    <x v="1"/>
    <d v="2023-06-12T16:28:43"/>
    <m/>
    <s v="El Cardiodesfibrilador Implantable  genera ruidos_x000a_Paciente con antecedente de implante de Cardiodesfibrilador Implantable  EVERA MEDTRONIC IMPLANTADO 2/12/202,   des hace 5 dias presenta alammr sonora, motivo por el cual consulta.  "/>
    <d v="2023-06-12T16:28:43"/>
    <n v="18"/>
    <s v="ROBERFABIAN  ANGARITA SEQUEDA"/>
    <d v="2023-06-12T17:14:12"/>
    <n v="45"/>
    <s v="I420"/>
    <s v="CARDIOMIOPATIA DILATADA"/>
    <s v="JUAN CARLOS DE SALES VIRGUETH"/>
    <d v="2023-06-13T20:54:00"/>
    <n v="27"/>
    <s v="Observación"/>
    <s v="Vivo"/>
  </r>
  <r>
    <s v="MELIDA BASTO GONZALEZ"/>
    <s v="Cédula ciudadanía"/>
    <s v="24248337"/>
    <s v="75 Años"/>
    <s v="Adulto"/>
    <s v="NUEVA EMPRESA PROMOTORA DE SALUD S.A."/>
    <s v="Contributivo"/>
    <s v="ARAUCA PITP PBS CONTRIBUTIVO "/>
    <n v="1461589"/>
    <s v="Hospitalización"/>
    <d v="2023-06-12T17:57:00"/>
    <x v="5"/>
    <n v="2"/>
    <n v="2"/>
    <x v="2"/>
    <d v="2023-06-12T18:10:26"/>
    <m/>
    <s v="Referida como Infarto Agudo Del Miocardio Sin Elevacion Del St codigo de aceptacion 2306110229_x000a_cuadro de 5 dias de dolor en torax valorado sarabena  con biomarcado positivo, bloqueo de rama izquierda  refieren a este servci manejjo por hemodinamia.  "/>
    <d v="2023-06-12T18:10:26"/>
    <n v="13"/>
    <s v="ROBERFABIAN  ANGARITA SEQUEDA"/>
    <d v="2023-06-12T18:22:01"/>
    <n v="11"/>
    <s v="I209"/>
    <s v="ANGINA DE PECHO, NO ESPECIFICADA"/>
    <s v="JUAN PABLO  TORRES ROMERO"/>
    <m/>
    <s v=""/>
    <s v="Cuidado Intermedio Adulto"/>
    <s v="Vivo"/>
  </r>
  <r>
    <s v="MANUEL ARNULFO ZAPATA ORTIZ"/>
    <s v="Cédula ciudadanía"/>
    <s v="91000556"/>
    <s v="63 Años"/>
    <s v="Adulto"/>
    <s v="NUEVA EMPRESA PROMOTORA DE SALUD S.A."/>
    <s v="Contributivo"/>
    <s v="SANTANDER PITP PBS CONTRIBUTIVO "/>
    <n v="1461590"/>
    <s v="Hospitalización"/>
    <d v="2023-06-12T18:06:00"/>
    <x v="5"/>
    <n v="3"/>
    <n v="3"/>
    <x v="1"/>
    <d v="2023-06-12T18:22:59"/>
    <m/>
    <s v="Ha estado con nauseas con el estomago tenso_x000a_cuadro de cirrosis heptica en lista de trasplante,  aisite por nauiseas y ascityis a tennsion,   29/05/2023 ultima paraentesisis evacuatoria_x000a_Antecedentes_x000a_- Cirrosis hepática 2017 en contexto de hemorragia variceal_x000a_---Hemorragia variceal x 7 episodios ( último episodio 2018 , no han realizado más ligaduras )_x000a_- Sindrome ascítico edematoso, febrero 2022 paracentesis evacuatoria._x000a_--Encefalopatía ( insomnio , olvidos, bradipsiquia) ._x000a_-Hospitalización 12/2022 por encefalopatía , derrame pleural sintomático._x000a_-01/2023 Hospitalización por encefalopatía._x000a_-Hospitalización reciente del 26/02-09/03/2023 con diagnósticos síndrome febril sin foco determinado completo 7 días de piperacilina tazobactam. Insuficiencia respiratoria aguda secundaria a síndrome ascítico edematoso e hidrotórax sintomático_x000a_-Intolerancia a la LACTOSA_x000a_-Vacunación: sars cov2 ( 2 dosis)_x000a_-Hernia umbilical._x000a_-Tóxicos: ex tabaquista , consumo de alcohol 3 veces por añO"/>
    <d v="2023-06-12T18:22:59"/>
    <n v="16"/>
    <s v="ROBERFABIAN  ANGARITA SEQUEDA"/>
    <d v="2023-06-12T18:47:09"/>
    <n v="24"/>
    <s v="R18X"/>
    <s v="ASCITIS"/>
    <s v="JAVIER ORLANDO JIMENEZ MEJIA"/>
    <d v="2023-06-15T10:55:00"/>
    <n v="64"/>
    <s v="Hospitalización Adulto"/>
    <s v="Vivo"/>
  </r>
  <r>
    <s v="LAUREANO JOSE FLOREZ PADILLA"/>
    <s v="Cédula ciudadanía"/>
    <s v="1065829174"/>
    <s v="26 Años"/>
    <s v="Adulto"/>
    <s v="CAJACOPI EPS S.A.S."/>
    <s v="Subsidiado"/>
    <s v="PBS SUBSIDIADO "/>
    <n v="1461591"/>
    <s v="Hospitalización"/>
    <d v="2023-06-12T18:23:00"/>
    <x v="5"/>
    <n v="2"/>
    <n v="2"/>
    <x v="2"/>
    <d v="2023-06-12T18:35:26"/>
    <m/>
    <s v="Me ha dado descargas el dispositivo_x000a_paciente con antecedente  de  cariopatia dialttada,  con heat mate y Cardiodesfibrilador Implantable  subcutaneo  con  varias descargas del dispositivo._x000a_"/>
    <d v="2023-06-12T18:35:26"/>
    <n v="12"/>
    <s v="ROBERFABIAN  ANGARITA SEQUEDA"/>
    <d v="2023-06-12T19:04:24"/>
    <n v="28"/>
    <s v="I499"/>
    <s v="ARRITMIA CARDIACA, NO ESPECIFICADA"/>
    <s v="JUAN PABLO  TORRES ROMERO"/>
    <d v="2023-06-14T17:57:00"/>
    <n v="46"/>
    <s v="Cuidado Intensivo Adulto"/>
    <s v="Vivo"/>
  </r>
  <r>
    <s v="CAMPO ANIBAL GUTIERREZ RUEDA"/>
    <s v="Cédula ciudadanía"/>
    <s v="9082419"/>
    <s v="72 Años"/>
    <s v="Adulto"/>
    <s v="SALUD TOTAL ENTIDAD PROMOTORA DE SALUD DEL REG"/>
    <s v="Contributivo"/>
    <s v="PBS CONTRIBUTIVO "/>
    <n v="1461594"/>
    <s v="Hospitalización"/>
    <d v="2023-06-12T19:51:00"/>
    <x v="5"/>
    <n v="2"/>
    <n v="2"/>
    <x v="2"/>
    <d v="2023-06-12T20:04:38"/>
    <m/>
    <s v="Remitido de la clinica chicamocha_x000a_Cuadro de sintomas rspiratios y digestiuvos en manjo antibiotico_x000a_Con emnultipless descargas de Cardiodesfibrilador Implantable motivo por el cual refieren"/>
    <d v="2023-06-12T20:04:38"/>
    <n v="13"/>
    <s v="ROBERFABIAN  ANGARITA SEQUEDA"/>
    <d v="2023-06-12T20:33:22"/>
    <n v="28"/>
    <s v="I500"/>
    <s v="INSUFICIENCIA CARDIACA CONGESTIVA"/>
    <s v="JAVIER ORLANDO JIMENEZ MEJIA"/>
    <d v="2023-06-22T13:38:00"/>
    <n v="233"/>
    <s v="Cuidado Intermedio Adulto"/>
    <s v="Vivo"/>
  </r>
  <r>
    <s v="NICOLAS MENDOZA"/>
    <s v="Cédula ciudadanía"/>
    <s v="13249070"/>
    <s v="72 Años"/>
    <s v="Adulto"/>
    <s v="COOSALUD ENTIDAD PROMOTORA DE SALUD S.A"/>
    <s v="Subsidiado"/>
    <s v="ATEN. INTEGRAL CARDIOLOGÍA REG SUBSIDIADO"/>
    <n v="1461595"/>
    <s v="Hospitalización"/>
    <d v="2023-06-12T20:05:00"/>
    <x v="5"/>
    <n v="2"/>
    <n v="2"/>
    <x v="2"/>
    <d v="2023-06-12T20:13:26"/>
    <m/>
    <s v="Me he demayado_x000a_Cuadro de 3 meses de evolucion caracterizado por episodios de perdida de conciencia,  disnea de esfuerzo, dolor intermitente en torax,  refiere  sensacion de lipotimia con los movimentos._x000a_Antecedentes_x000a_- Falla cardiaca crónica AHA C New York Heart Associatio - Clasificación Para Clase Funcional Fracción Eyeccion_x000a_Del Ventriculo Izquierdo 45% de origen isquemico_x000a_- Sindrome coronario_x000a_* Arteriografia por angina estable: desconozco anatomia._x000a_° Revascularización miocardica quirúrgica: mamaria a Arteria Descendente Anterior y safeno a obtusa 1._x000a_- Hipertensión Arterial_x000a_- Dislipidemia_x000a_- Diabetes Mellitus"/>
    <d v="2023-06-12T20:13:26"/>
    <n v="8"/>
    <s v="ROBERFABIAN  ANGARITA SEQUEDA"/>
    <d v="2023-06-12T20:34:22"/>
    <n v="20"/>
    <s v="I509"/>
    <s v="INSUFICIENCIA CARDIACA, NO ESPECIFICADA"/>
    <s v="JUAN PABLO  TORRES ROMERO"/>
    <d v="2023-06-14T16:06:00"/>
    <n v="43"/>
    <s v="Hospitalización Adulto"/>
    <s v="Vivo"/>
  </r>
  <r>
    <s v="MARIA DOMINGA TORRES DE GOMEZ"/>
    <s v="Cédula ciudadanía"/>
    <s v="28376421"/>
    <s v="77 Años"/>
    <s v="Adulto"/>
    <s v="COOSALUD ENTIDAD PROMOTORA DE SALUD S.A"/>
    <s v="Contributivo"/>
    <s v="ATEN. INTEGRAL CARDIOLOGIA REG CONTRIBU "/>
    <n v="1461597"/>
    <s v="Hospitalización"/>
    <d v="2023-06-12T21:00:00"/>
    <x v="5"/>
    <n v="3"/>
    <n v="3"/>
    <x v="1"/>
    <d v="2023-06-12T21:32:23"/>
    <m/>
    <s v="REMITIDA URGNCIA VITAL DE LEBRIJA_x000a_PACEINTE CON ANTECEDENTE DE SINDROME CORONARIO CRONICO, NO ADHERENTE LA TRATAMEINYTO EPISIDO DE DOO TORAX DE GRAN INTENSIDAD  VLORADA EN LEBRRIJA  REFIERENA ESTE SERVICIO.   "/>
    <d v="2023-06-12T21:32:23"/>
    <n v="32"/>
    <s v="ROBERFABIAN  ANGARITA SEQUEDA"/>
    <d v="2023-06-12T22:31:46"/>
    <n v="59"/>
    <s v="I500"/>
    <s v="INSUFICIENCIA CARDIACA CONGESTIVA"/>
    <s v="JAVIER ORLANDO JIMENEZ MEJIA"/>
    <d v="2023-06-15T14:55:00"/>
    <n v="64"/>
    <s v="Hospitalización Adulto"/>
    <s v="Vivo"/>
  </r>
  <r>
    <s v="MARIA INES PEÑALOZA VANEGAS"/>
    <s v="Cédula ciudadanía"/>
    <s v="28011383"/>
    <s v="80 Años"/>
    <s v="Adulto"/>
    <s v="NUEVA EMPRESA PROMOTORA DE SALUD S.A."/>
    <s v="Subsidiado"/>
    <s v="SANTANDER PITP PBS SUBSIDIADO "/>
    <n v="1461598"/>
    <s v="Hospitalización"/>
    <d v="2023-06-12T21:26:00"/>
    <x v="5"/>
    <n v="2"/>
    <n v="2"/>
    <x v="2"/>
    <d v="2023-06-12T21:43:28"/>
    <m/>
    <s v="rEMITIDA DE BARRANCABERMMEJA_x000a_INGRESO SITIO DE REMISON 08/06/2023_x000a_CUADRO DE DETERIORO DE CLASE FUNCIONAL Y DOLOR TORAX,EN CONTEXTO DE CARDIOMIOPATIA HIPERTENSIVA E ISQUEMICA,   REFIER PARA ESTUDIO DE POSIBLE  SINDROME CORONARIO.   "/>
    <d v="2023-06-12T21:43:28"/>
    <n v="17"/>
    <s v="ROBERFABIAN  ANGARITA SEQUEDA"/>
    <d v="2023-06-12T22:10:06"/>
    <n v="26"/>
    <s v="I209"/>
    <s v="ANGINA DE PECHO, NO ESPECIFICADA"/>
    <s v="JUAN PABLO  TORRES ROMERO"/>
    <d v="2023-06-15T12:58:00"/>
    <n v="62"/>
    <s v="Hospitalización Adulto"/>
    <s v="Vivo"/>
  </r>
  <r>
    <s v="KEVIN OSORIO HERRERA"/>
    <s v="Tarjeta de Identidad"/>
    <s v="1097782517"/>
    <s v="17 Años"/>
    <s v="Pediatrico"/>
    <s v="FUNDACION SALUD MIA EPS"/>
    <s v="Contributivo"/>
    <s v="PBS CONTRIBUTIVO "/>
    <n v="1461601"/>
    <s v="Hospitalización"/>
    <d v="2023-06-12T21:57:00"/>
    <x v="5"/>
    <n v="3"/>
    <n v="3"/>
    <x v="1"/>
    <d v="2023-06-12T22:21:42"/>
    <m/>
    <s v="Refiere dolor toracico, sensacion de palpitaciones. Sensacion de mareo y emesis_x000a__x000a_Se Solicita Electrocardiograma "/>
    <d v="2023-06-12T22:21:42"/>
    <n v="24"/>
    <s v="JAVIER ORLANDO JIMENEZ MEJIA"/>
    <d v="2023-06-12T22:24:08"/>
    <n v="2"/>
    <s v="R074"/>
    <s v="DOLOR EN EL PECHO, NO ESPECIFICADO"/>
    <s v="JAVIER ORLANDO JIMENEZ MEJIA"/>
    <d v="2023-06-13T07:32:00"/>
    <n v="9"/>
    <s v="Observación"/>
    <s v="Vivo"/>
  </r>
  <r>
    <s v="MAYERLY VELANDIA MUÑOZ"/>
    <s v="Cédula ciudadanía"/>
    <s v="1005151514"/>
    <s v="21 Años"/>
    <s v="Adulto"/>
    <s v="SEGUROS DE VIDA SURAMERICANA S.A."/>
    <s v="Riesgos Laborales"/>
    <s v="ADMINISTRADORA DE RIESGOS LABORALES"/>
    <n v="1461602"/>
    <s v="Urgencias"/>
    <d v="2023-06-12T22:26:00"/>
    <x v="5"/>
    <n v="3"/>
    <n v="3"/>
    <x v="1"/>
    <d v="2023-06-12T23:01:22"/>
    <m/>
    <s v="Refiere accidente laboral riesgo biologico por puncion con aguja "/>
    <d v="2023-06-12T23:01:22"/>
    <n v="35"/>
    <s v="JAVIER ORLANDO JIMENEZ MEJIA"/>
    <d v="2023-06-12T23:02:43"/>
    <n v="1"/>
    <s v="S610"/>
    <s v="HERIDA DE DEDO(S) DE LA MANO, SIN DANO DE LA(S) UNA(S)"/>
    <s v="FRANCISCO JOSE ORTEGA TORRES"/>
    <d v="2023-06-13T04:43:00"/>
    <n v="5"/>
    <s v="Alta a Casa"/>
    <s v="Vivo"/>
  </r>
  <r>
    <s v="JORGE ENRIQUE ROJAS LOPEZ"/>
    <s v="Cédula ciudadanía"/>
    <s v="1097608633"/>
    <s v="42 Años"/>
    <s v="Adulto"/>
    <s v="NUEVA EMPRESA PROMOTORA DE SALUD S.A."/>
    <s v="Subsidiado"/>
    <s v="SANTANDER PITP PBS SUBSIDIADO "/>
    <n v="1461604"/>
    <s v="Hospitalización"/>
    <d v="2023-06-13T01:44:00"/>
    <x v="5"/>
    <n v="3"/>
    <n v="3"/>
    <x v="1"/>
    <d v="2023-06-13T02:04:49"/>
    <m/>
    <s v="remitido de cimitarra en contexto de angina "/>
    <d v="2023-06-13T02:04:49"/>
    <n v="20"/>
    <s v="JUAN PABLO  TORRES ROMERO"/>
    <d v="2023-06-13T02:06:00"/>
    <n v="1"/>
    <s v="I509"/>
    <s v="INSUFICIENCIA CARDIACA, NO ESPECIFICADA"/>
    <s v="JUAN PABLO  TORRES ROMERO"/>
    <d v="2023-06-13T15:29:00"/>
    <n v="13"/>
    <s v="Hospitalización Adulto"/>
    <s v="Vivo"/>
  </r>
  <r>
    <s v="EDUARDO RODRIGUEZ FERREIRA"/>
    <s v="Cédula ciudadanía"/>
    <s v="13832637"/>
    <s v="68 Años"/>
    <s v="Adulto"/>
    <s v="EPS SURAMERICANA S.A."/>
    <s v="Contributivo"/>
    <s v="PBS CONTRIBUTIVO "/>
    <n v="1461606"/>
    <s v="Hospitalización"/>
    <d v="2023-06-13T05:37:00"/>
    <x v="5"/>
    <n v="2"/>
    <n v="2"/>
    <x v="2"/>
    <d v="2023-06-13T06:02:24"/>
    <m/>
    <s v="Asiste para revision de marcapasos por sospecha de disfuncion_x000a__x000a_Se Solicita Electrocardiograma "/>
    <d v="2023-06-13T06:02:24"/>
    <n v="25"/>
    <s v="JAVIER ORLANDO JIMENEZ MEJIA"/>
    <d v="2023-06-13T06:24:24"/>
    <n v="21"/>
    <s v="R55X"/>
    <s v="SINCOPE Y COLAPSO"/>
    <s v="JOSE VICENTE RAMIREZ "/>
    <d v="2023-06-13T21:06:00"/>
    <n v="14"/>
    <s v="Observación"/>
    <s v="Vivo"/>
  </r>
  <r>
    <s v="JHON ARMANDO JUSAYU GONZALEZ"/>
    <s v="Tarjeta de Identidad"/>
    <s v="1124078089"/>
    <s v="12 Años"/>
    <s v="Pediatrico"/>
    <s v="ANAS WAYUU E P S I"/>
    <s v="Subsidiado"/>
    <s v="PBS SUBSIDIADO "/>
    <n v="1461609"/>
    <s v="Hospitalización"/>
    <d v="2023-06-13T05:53:00"/>
    <x v="5"/>
    <n v="2"/>
    <n v="2"/>
    <x v="2"/>
    <d v="2023-06-13T06:10:15"/>
    <m/>
    <s v="Refieren asistir para procedimiento quirurgico"/>
    <d v="2023-06-13T06:10:15"/>
    <n v="17"/>
    <s v="JAVIER ORLANDO JIMENEZ MEJIA"/>
    <d v="2023-06-13T06:14:34"/>
    <n v="4"/>
    <s v="Q225"/>
    <s v="ANOMALIA DE EBSTEIN"/>
    <s v="GEOVANIS ALBERTO ORTEGA CUELLO"/>
    <d v="2023-06-22T12:03:00"/>
    <n v="221"/>
    <m/>
    <s v="Vivo"/>
  </r>
  <r>
    <s v="ALLISON RUEDA BECERRA"/>
    <s v="Registro Civil"/>
    <s v="1095965273"/>
    <s v="10 Meses"/>
    <s v="Pediatrico"/>
    <s v="COOSALUD ENTIDAD PROMOTORA DE SALUD S.A"/>
    <s v="Subsidiado"/>
    <s v="SANTANDER PBS SUBSIDIADO "/>
    <n v="1461610"/>
    <s v="Urgencias"/>
    <d v="2023-06-13T06:06:00"/>
    <x v="5"/>
    <n v="2"/>
    <m/>
    <x v="2"/>
    <m/>
    <m/>
    <s v="Refiere cuadro clinico de 3 dias por presentar picos febriles, deposiciones diarreicas. Ademas, congestion nasal, rinorrea. "/>
    <d v="2023-06-13T06:39:03"/>
    <n v="33"/>
    <s v="JAVIER ORLANDO JIMENEZ MEJIA"/>
    <d v="2023-06-13T07:02:26"/>
    <n v="23"/>
    <s v="R509"/>
    <s v="FIEBRE, NO ESPECIFICADA"/>
    <s v="JOSE VICENTE RAMIREZ "/>
    <d v="2023-06-13T07:19:00"/>
    <n v="0"/>
    <s v="Alta a Casa"/>
    <s v="Vivo"/>
  </r>
  <r>
    <s v="VICTOR JULIO DIAZ CORTES"/>
    <s v="Cédula ciudadanía"/>
    <s v="91103072"/>
    <s v="60 Años"/>
    <s v="Adulto"/>
    <s v="NUEVA EMPRESA PROMOTORA DE SALUD S.A."/>
    <s v="Contributivo"/>
    <s v="SANTANDER PITP PBS CONTRIBUTIVO "/>
    <n v="1461637"/>
    <s v="Hospitalización"/>
    <d v="2023-06-13T06:39:00"/>
    <x v="5"/>
    <n v="2"/>
    <n v="2"/>
    <x v="2"/>
    <d v="2023-06-13T06:49:44"/>
    <m/>
    <s v="Refiere desde ayer dolor toracico difuso y cefalea_x000a__x000a_Se Solicita Electrocardiograma "/>
    <d v="2023-06-13T06:49:44"/>
    <n v="10"/>
    <s v="JAVIER ORLANDO JIMENEZ MEJIA"/>
    <d v="2023-06-13T07:10:04"/>
    <n v="20"/>
    <s v="R074"/>
    <s v="DOLOR EN EL PECHO, NO ESPECIFICADO"/>
    <s v="GEOVANIS ALBERTO ORTEGA CUELLO"/>
    <d v="2023-06-13T10:50:00"/>
    <n v="3"/>
    <s v="Observación"/>
    <s v="Vivo"/>
  </r>
  <r>
    <s v="WILIAN DARIO AVILA"/>
    <s v="Cédula ciudadanía"/>
    <s v="4281308"/>
    <s v="55 Años"/>
    <s v="Adulto"/>
    <s v="NUEVA EMPRESA PROMOTORA DE SALUD S.A."/>
    <s v="Subsidiado"/>
    <s v="BOYACÁ PITP PBS SUBSIDIADO "/>
    <n v="1461756"/>
    <s v="Hospitalización"/>
    <d v="2023-06-13T07:44:00"/>
    <x v="5"/>
    <n v="2"/>
    <n v="2"/>
    <x v="2"/>
    <d v="2023-06-13T07:51:18"/>
    <m/>
    <s v="Asiste por referiri dolor toracico persistente_x000a__x000a_Se Solicita Electrocardiograma "/>
    <d v="2023-06-13T07:51:18"/>
    <n v="7"/>
    <s v="JAVIER ORLANDO JIMENEZ MEJIA"/>
    <d v="2023-06-13T08:01:11"/>
    <n v="9"/>
    <s v="I200"/>
    <s v="ANGINA INESTABLE"/>
    <s v="JOSE VICENTE RAMIREZ "/>
    <d v="2023-06-20T15:27:00"/>
    <n v="175"/>
    <s v="Hospitalización Adulto"/>
    <s v="Vivo"/>
  </r>
  <r>
    <s v="NANCY GONZALEZ VILLAMIZAR"/>
    <s v="Cédula ciudadanía"/>
    <s v="63324451"/>
    <s v="57 Años"/>
    <s v="Adulto"/>
    <s v="SALUD TOTAL ENTIDAD PROMOTORA DE SALUD DEL REG"/>
    <s v="Contributivo"/>
    <s v="POS SUBSIDIADO "/>
    <n v="1461784"/>
    <s v="Hospitalización"/>
    <d v="2023-06-13T08:01:00"/>
    <x v="5"/>
    <n v="2"/>
    <n v="2"/>
    <x v="2"/>
    <d v="2023-06-13T08:20:24"/>
    <m/>
    <s v="Refiere episodios sincopal el dia de hoy #2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08:20:24"/>
    <n v="19"/>
    <s v="JAVIER ORLANDO JIMENEZ MEJIA"/>
    <d v="2023-06-13T08:49:47"/>
    <n v="29"/>
    <s v="R55X"/>
    <s v="SINCOPE Y COLAPSO"/>
    <s v="GEOVANIS ALBERTO ORTEGA CUELLO"/>
    <d v="2023-06-14T11:26:00"/>
    <n v="26"/>
    <s v="Observación"/>
    <s v="Vivo"/>
  </r>
  <r>
    <s v="WILMAR ALFONSO SANCHEZ VEGA"/>
    <s v="Cédula ciudadanía"/>
    <s v="88282486"/>
    <s v="46 Años"/>
    <s v="Adulto"/>
    <s v="NUEVA EMPRESA PROMOTORA DE SALUD S.A."/>
    <s v="Contributivo"/>
    <s v="SANTANDER PITP PBS CONTRIBUTIVO "/>
    <n v="1461864"/>
    <s v="Urgencias"/>
    <d v="2023-06-13T08:42:00"/>
    <x v="5"/>
    <n v="2"/>
    <n v="2"/>
    <x v="2"/>
    <d v="2023-06-13T09:48:24"/>
    <m/>
    <s v="Paciente se registro hae 1 hora pero no estaba en el servicio_x000a_Ingresa hace 3 minutos_x000a_&quot;Cefalea intensa y dolor dorso-lumbar&quot;"/>
    <d v="2023-06-13T08:48:24"/>
    <n v="6"/>
    <s v="EDWING RENE HIGUERA BECERRA"/>
    <d v="2023-06-13T08:51:34"/>
    <n v="3"/>
    <s v="G439"/>
    <s v="MIGRANA, NO ESPECIFICADA"/>
    <s v="EDWING RENE HIGUERA BECERRA"/>
    <d v="2023-06-13T13:47:00"/>
    <n v="4"/>
    <m/>
    <s v="Vivo"/>
  </r>
  <r>
    <s v="GLADYS MIREYA SOLANO"/>
    <s v="Cédula ciudadanía"/>
    <s v="63335766"/>
    <s v="56 Años"/>
    <s v="Adulto"/>
    <s v="ENTIDAD PROMOTORA DE SALUD FAMISANAR S A S"/>
    <s v="Contributivo"/>
    <s v="PBS SUBSIDIADO "/>
    <n v="1461881"/>
    <s v="Hospitalización"/>
    <d v="2023-06-13T08:51:00"/>
    <x v="5"/>
    <n v="3"/>
    <n v="3"/>
    <x v="1"/>
    <d v="2023-06-13T09:00:05"/>
    <m/>
    <s v="Asiste refiriendo programada para revascularizacion miocardica quirurgica_x000a_En el momento asintomatica_x000a__x000a_Se Solicita Electrocardiograma "/>
    <d v="2023-06-13T09:00:05"/>
    <n v="9"/>
    <s v="JAVIER ORLANDO JIMENEZ MEJIA"/>
    <d v="2023-06-13T09:11:05"/>
    <n v="11"/>
    <s v="I211"/>
    <s v="INFARTO TRANSMURAL AGUDO DEL MIOCARDIO DE LA PARED INFERIOR"/>
    <s v="JOSE VICENTE RAMIREZ "/>
    <d v="2023-06-14T14:35:00"/>
    <n v="29"/>
    <s v="Hospitalización Adulto"/>
    <s v="Vivo"/>
  </r>
  <r>
    <s v="JORGE ELIECER RODRIGUEZ ORDOÑEZ"/>
    <s v="Cédula ciudadanía"/>
    <s v="91001663"/>
    <s v="57 Años"/>
    <s v="Adulto"/>
    <s v="NUEVA EMPRESA PROMOTORA DE SALUD S.A."/>
    <s v="Contributivo"/>
    <s v="SANTANDER PITP PBS CONTRIBUTIVO "/>
    <n v="1461943"/>
    <s v="Hospitalización"/>
    <d v="2023-06-13T09:24:00"/>
    <x v="5"/>
    <n v="3"/>
    <n v="3"/>
    <x v="1"/>
    <d v="2023-06-13T09:43:50"/>
    <m/>
    <s v="Refiere ha estado con dolor hemitorax inferior, tos, expectoracion amarilla. Hace 4 dias fiebre subjetiva._x000a_Es Paciente trasplantado cardia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09:43:50"/>
    <n v="19"/>
    <s v="JAVIER ORLANDO JIMENEZ MEJIA"/>
    <d v="2023-06-13T10:00:14"/>
    <n v="16"/>
    <s v="J209"/>
    <s v="BRONQUITIS AGUDA, NO ESPECIFICADA"/>
    <s v="GEOVANIS ALBERTO ORTEGA CUELLO"/>
    <d v="2023-06-15T11:55:00"/>
    <n v="49"/>
    <s v="Observación"/>
    <s v="Vivo"/>
  </r>
  <r>
    <s v="MYRIAM VELASQUEZ DE HINCAPIE"/>
    <s v="Cédula ciudadanía"/>
    <s v="63270772"/>
    <s v="75 Años"/>
    <s v="Adulto"/>
    <s v="COOSALUD ENTIDAD PROMOTORA DE SALUD S.A"/>
    <s v="Subsidiado"/>
    <s v="ATEN. INTEGRAL CARDIOLOGÍA REG SUBSIDIADO"/>
    <n v="1462010"/>
    <s v="Hospitalización"/>
    <d v="2023-06-13T10:05:00"/>
    <x v="5"/>
    <n v="2"/>
    <n v="2"/>
    <x v="2"/>
    <d v="2023-06-13T10:11:24"/>
    <m/>
    <s v="Refiere asistir por episodios sincopales, ultimo hace 4 d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11:24"/>
    <n v="6"/>
    <s v="JAVIER ORLANDO JIMENEZ MEJIA"/>
    <d v="2023-06-13T10:28:44"/>
    <n v="17"/>
    <s v="R55X"/>
    <s v="SINCOPE Y COLAPSO"/>
    <s v="JOSE VICENTE RAMIREZ "/>
    <d v="2023-06-16T13:01:00"/>
    <n v="74"/>
    <s v="Observación"/>
    <s v="Vivo"/>
  </r>
  <r>
    <s v="VICENTE MOYANO"/>
    <s v="Cédula ciudadanía"/>
    <s v="2191057"/>
    <s v="85 Años"/>
    <s v="Adulto"/>
    <s v="SALUD TOTAL ENTIDAD PROMOTORA DE SALUD DEL REG"/>
    <s v="Contributivo"/>
    <s v="PBS CONTRIBUTIVO "/>
    <n v="1462018"/>
    <s v="Hospitalización"/>
    <d v="2023-06-13T10:14:00"/>
    <x v="5"/>
    <n v="2"/>
    <m/>
    <x v="2"/>
    <m/>
    <m/>
    <s v="Redireccionado de consulta externa por episodios de lipotimia, bradicardia e hipotensi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19:59"/>
    <n v="5"/>
    <s v="JAVIER ORLANDO JIMENEZ MEJIA"/>
    <d v="2023-06-13T11:08:12"/>
    <n v="48"/>
    <s v="I495"/>
    <s v="SINDROME DEL SENO ENFERMO"/>
    <s v="GEOVANIS ALBERTO ORTEGA CUELLO"/>
    <d v="2023-06-13T15:48:00"/>
    <n v="4"/>
    <s v="Observación"/>
    <s v="Vivo"/>
  </r>
  <r>
    <s v="KAREN LISETH ARISMENDY VILLAMIZAR"/>
    <s v="Cédula ciudadanía"/>
    <s v="1098807390"/>
    <s v="25 Años"/>
    <s v="Adulto"/>
    <s v="FUNDACION SALUD MIA EPS"/>
    <s v="Contributivo"/>
    <s v="PBS CONTRIBUTIVO "/>
    <n v="1462019"/>
    <s v="Hospitalización"/>
    <d v="2023-06-13T10:16:00"/>
    <x v="5"/>
    <n v="2"/>
    <n v="2"/>
    <x v="2"/>
    <d v="2023-06-13T10:26:48"/>
    <m/>
    <s v="Refiere asistir por episodio de taquiarritmia, dolor toracico, sensacion de fatiga_x000a_Ademas, refiere embarazo de 26 semanas actualment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26:48"/>
    <n v="10"/>
    <s v="JAVIER ORLANDO JIMENEZ MEJIA"/>
    <d v="2023-06-13T11:00:42"/>
    <n v="33"/>
    <s v="R072"/>
    <s v="DOLOR PRECORDIAL"/>
    <s v="JOSE VICENTE RAMIREZ "/>
    <d v="2023-06-13T21:30:00"/>
    <n v="10"/>
    <s v="Observación"/>
    <s v="Vivo"/>
  </r>
  <r>
    <s v="RICARDO SILVA ORTIZ"/>
    <s v="Cédula ciudadanía"/>
    <s v="91251233"/>
    <s v="56 Años"/>
    <s v="Adulto"/>
    <s v="MEDPLUS MEDICINA PREPAGADA S.A."/>
    <s v="Pólizas de Salud y MP"/>
    <s v="CELESTE PLUS"/>
    <n v="1462038"/>
    <s v="Urgencias"/>
    <d v="2023-06-13T10:31:00"/>
    <x v="5"/>
    <n v="3"/>
    <n v="3"/>
    <x v="1"/>
    <d v="2023-06-13T10:40:50"/>
    <m/>
    <s v="dolro de oido"/>
    <d v="2023-06-13T10:40:50"/>
    <n v="9"/>
    <s v="EDWING RENE HIGUERA BECERRA"/>
    <d v="2023-06-13T10:48:37"/>
    <n v="7"/>
    <s v="S013"/>
    <s v="HERIDA DEL OIDO"/>
    <s v="EDWING RENE HIGUERA BECERRA"/>
    <d v="2023-06-13T10:48:00"/>
    <s v=""/>
    <s v="Alta a Casa"/>
    <s v="Vivo"/>
  </r>
  <r>
    <s v="DOMINGO MUÑOZ DUARTE"/>
    <s v="Cédula ciudadanía"/>
    <s v="13830788"/>
    <s v="69 Años"/>
    <s v="Adulto"/>
    <s v="SALUD TOTAL ENTIDAD PROMOTORA DE SALUD DEL REG"/>
    <s v="Contributivo"/>
    <s v="PBS CONTRIBUTIVO "/>
    <n v="1462066"/>
    <s v="Urgencias"/>
    <d v="2023-06-13T10:49:00"/>
    <x v="5"/>
    <n v="2"/>
    <m/>
    <x v="2"/>
    <m/>
    <m/>
    <s v="Refiere paciente secrecion en sitio de Herida Quirúrgica esternal, antecedente de Posoperatorio de plastia mitral anillo + MAZE + cierre auriculilla atrioclip 30/5/20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59:32"/>
    <n v="10"/>
    <s v="JAVIER ORLANDO JIMENEZ MEJIA"/>
    <d v="2023-06-13T12:39:03"/>
    <n v="99"/>
    <m/>
    <m/>
    <s v="GEOVANIS ALBERTO ORTEGA CUELLO"/>
    <d v="2023-06-13T13:48:00"/>
    <n v="1"/>
    <m/>
    <s v="Vivo"/>
  </r>
  <r>
    <s v="MARIA JIMENA SUAREZ SILVA"/>
    <s v="Cédula ciudadanía"/>
    <s v="63563555"/>
    <s v="37 Años"/>
    <s v="Adulto"/>
    <s v="MEDPLUS MEDICINA PREPAGADA S.A."/>
    <s v="Pólizas de Salud y MP"/>
    <s v="CEREZA EXCELSO"/>
    <n v="1462084"/>
    <s v="Hospitalización"/>
    <d v="2023-06-13T11:00:00"/>
    <x v="5"/>
    <n v="3"/>
    <n v="3"/>
    <x v="1"/>
    <d v="2023-06-13T11:18:26"/>
    <m/>
    <s v="tengo malestar genera"/>
    <d v="2023-06-13T11:18:26"/>
    <n v="18"/>
    <s v="EDWING RENE HIGUERA BECERRA"/>
    <d v="2023-06-13T11:20:04"/>
    <n v="1"/>
    <s v="J019"/>
    <s v="SINUSITIS AGUDA, NO ESPECIFICADA"/>
    <s v="EDWING RENE HIGUERA BECERRA"/>
    <d v="2023-06-13T15:41:00"/>
    <n v="4"/>
    <s v="Observación"/>
    <s v="Vivo"/>
  </r>
  <r>
    <s v="YOLANDA ROJAS ROJAS"/>
    <s v="Cédula ciudadanía"/>
    <s v="36458379"/>
    <s v="46 Años"/>
    <s v="Adulto"/>
    <s v="COOSALUD ENTIDAD PROMOTORA DE SALUD S.A"/>
    <s v="Subsidiado"/>
    <s v="ATEN. INTEGRAL CARDIOLOGÍA REG SUBSIDIADO"/>
    <n v="1462097"/>
    <s v="Hospitalización"/>
    <d v="2023-06-13T11:14:00"/>
    <x v="5"/>
    <n v="2"/>
    <n v="2"/>
    <x v="2"/>
    <d v="2023-06-13T11:24:58"/>
    <m/>
    <s v="Refiere estaban realizando estudio ecografico identifican trombo (le dicen que el reporte en el siste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1:24:58"/>
    <n v="10"/>
    <s v="JAVIER ORLANDO JIMENEZ MEJIA"/>
    <d v="2023-06-13T11:40:46"/>
    <n v="15"/>
    <s v="I829"/>
    <s v="EMBOLIA Y TROMBOSIS DE VENA NO ESPECIFICADA"/>
    <s v="JOSE VICENTE RAMIREZ "/>
    <d v="2023-06-14T09:08:00"/>
    <n v="21"/>
    <s v="Observación"/>
    <s v="Vivo"/>
  </r>
  <r>
    <s v="CARMEN CAMARGO AYALA"/>
    <s v="Cédula ciudadanía"/>
    <s v="28322465"/>
    <s v="64 Años"/>
    <s v="Adulto"/>
    <s v="COMPAÑIA DE SEGUROS BOLIVAR S.A."/>
    <s v="Pólizas de Salud y MP"/>
    <s v="PÓLIZA DE SALUD"/>
    <n v="1462099"/>
    <s v="Hospitalización"/>
    <d v="2023-06-13T11:17:00"/>
    <x v="5"/>
    <n v="2"/>
    <n v="2"/>
    <x v="2"/>
    <d v="2023-06-13T11:41:38"/>
    <m/>
    <s v="esta muy mal"/>
    <d v="2023-06-13T11:41:38"/>
    <n v="24"/>
    <s v="EDWING RENE HIGUERA BECERRA"/>
    <d v="2023-06-13T11:46:24"/>
    <n v="4"/>
    <s v="R55X"/>
    <s v="SINCOPE Y COLAPSO"/>
    <s v="EDWING RENE HIGUERA BECERRA"/>
    <d v="2023-06-13T16:43:00"/>
    <n v="4"/>
    <s v="Observación"/>
    <s v="Vivo"/>
  </r>
  <r>
    <s v="DAY NUBY NIETO GOMEZ"/>
    <s v="Cédula ciudadanía"/>
    <s v="53017094"/>
    <s v="38 Años"/>
    <s v="Adulto"/>
    <s v="NUEVA EMPRESA PROMOTORA DE SALUD S.A."/>
    <s v="Contributivo"/>
    <s v="SANTANDER PITP PBS CONTRIBUTIVO "/>
    <n v="1462153"/>
    <s v="Urgencias"/>
    <d v="2023-06-13T12:16:00"/>
    <x v="5"/>
    <n v="2"/>
    <m/>
    <x v="2"/>
    <m/>
    <m/>
    <s v="Refiere desde hace 2 dias dolor toracico punzante, exacerba con la inspiracion, refiere dolor irradia a extremidad superior izquierda. Refiere presento tambien episodio sincop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2:18:46"/>
    <n v="2"/>
    <s v="JAVIER ORLANDO JIMENEZ MEJIA"/>
    <d v="2023-06-13T13:34:43"/>
    <n v="75"/>
    <s v="M940"/>
    <s v="SINDROME DE LA ARTICULACION CONDROCOSTAL [TIETZE]"/>
    <s v="GEOVANIS ALBERTO ORTEGA CUELLO"/>
    <d v="2023-06-13T14:12:00"/>
    <n v="0"/>
    <s v="Alta a Casa"/>
    <s v="Vivo"/>
  </r>
  <r>
    <s v="MISAEL ORDUZ DULCEY"/>
    <s v="Cédula ciudadanía"/>
    <s v="8825629"/>
    <s v="75 Años"/>
    <s v="Adulto"/>
    <s v="COOSALUD ENTIDAD PROMOTORA DE SALUD S.A"/>
    <s v="Subsidiado"/>
    <s v="ATEN. INTEGRAL CARDIOLOGÍA REG SUBSIDIADO"/>
    <n v="1462158"/>
    <s v="Hospitalización"/>
    <d v="2023-06-13T12:24:00"/>
    <x v="5"/>
    <n v="3"/>
    <n v="3"/>
    <x v="1"/>
    <d v="2023-06-13T12:39:59"/>
    <m/>
    <s v="Redireccionan de consulta externa con deterioro de la funcion renal e hiperkalemia leve, refiere realizacion de Electrocardiograma y valoracion por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2:39:59"/>
    <n v="15"/>
    <s v="JAVIER ORLANDO JIMENEZ MEJIA"/>
    <d v="2023-06-13T14:14:53"/>
    <n v="94"/>
    <s v="I131"/>
    <s v="ENFERMEDAD CARDIORRENAL HIPERTENSIVA CON INSUFICIENCIA RENAL"/>
    <s v="JOSE VICENTE RAMIREZ "/>
    <d v="2023-06-15T22:58:00"/>
    <n v="56"/>
    <s v="Hospitalización Adulto"/>
    <s v="Vivo"/>
  </r>
  <r>
    <s v="CESAR AUGUSTO MERCADO FERRER"/>
    <s v="Cédula ciudadanía"/>
    <s v="72183718"/>
    <s v="51 Años"/>
    <s v="Adulto"/>
    <s v="EPS SURAMERICANA S.A."/>
    <s v="Contributivo"/>
    <s v="PBS CONTRIBUTIVO "/>
    <n v="1462168"/>
    <s v="Hospitalización"/>
    <d v="2023-06-13T12:33:00"/>
    <x v="5"/>
    <n v="3"/>
    <n v="3"/>
    <x v="1"/>
    <d v="2023-06-13T12:42:46"/>
    <m/>
    <s v="Refiere cefalea y dolor en extremidad superior derecha_x000a__x000a_"/>
    <d v="2023-06-13T12:42:46"/>
    <n v="9"/>
    <s v="JAVIER ORLANDO JIMENEZ MEJIA"/>
    <d v="2023-06-13T12:50:59"/>
    <n v="8"/>
    <s v="I678"/>
    <s v="OTRAS ENFERMEDADES CEREBROVASCULARES ESPECIFICADAS"/>
    <s v="EDWING RENE HIGUERA BECERRA"/>
    <d v="2023-06-13T21:54:00"/>
    <n v="9"/>
    <s v="Observación"/>
    <s v="Vivo"/>
  </r>
  <r>
    <s v="CARLOS ARTURO CRISTANCHO CASTELLANOS"/>
    <s v="Cédula ciudadanía"/>
    <s v="91221450"/>
    <s v="60 Años"/>
    <s v="Adulto"/>
    <s v="EPS SURAMERICANA S.A."/>
    <s v="Contributivo"/>
    <s v="PBS CONTRIBUTIVO "/>
    <n v="1462190"/>
    <s v="Hospitalización"/>
    <d v="2023-06-13T13:09:00"/>
    <x v="5"/>
    <n v="2"/>
    <n v="2"/>
    <x v="2"/>
    <d v="2023-06-13T13:15:15"/>
    <m/>
    <s v="Remiten de la Clinica Chicamocha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3:15:15"/>
    <n v="6"/>
    <s v="JAVIER ORLANDO JIMENEZ MEJIA"/>
    <d v="2023-06-13T14:06:34"/>
    <n v="51"/>
    <s v="I200"/>
    <s v="ANGINA INESTABLE"/>
    <s v="EDWING RENE HIGUERA BECERRA"/>
    <d v="2023-06-17T13:51:00"/>
    <n v="95"/>
    <s v="Hospitalización Adulto"/>
    <s v="Vivo"/>
  </r>
  <r>
    <s v="CLEMENTE ROMERO BAYONA"/>
    <s v="Cédula ciudadanía"/>
    <s v="13540356"/>
    <s v="45 Años"/>
    <s v="Adulto"/>
    <s v="MEDPLUS MEDICINA PREPAGADA S.A."/>
    <s v="Pólizas de Salud y MP"/>
    <s v="TURQUESA PLUS"/>
    <n v="1462201"/>
    <s v="Hospitalización"/>
    <d v="2023-06-13T13:26:00"/>
    <x v="5"/>
    <n v="1"/>
    <n v="1"/>
    <x v="0"/>
    <d v="2023-06-13T13:40:44"/>
    <m/>
    <s v="Dolor precordial "/>
    <d v="2023-06-13T13:40:44"/>
    <n v="14"/>
    <s v="EDWING RENE HIGUERA BECERRA"/>
    <d v="2023-06-13T13:42:52"/>
    <n v="2"/>
    <s v="I213x"/>
    <s v="INFARTO AGUDO DE MIOCARDIO CON ELEVACION DE ST "/>
    <s v="EDWING RENE HIGUERA BECERRA"/>
    <d v="2023-06-21T14:33:00"/>
    <n v="192"/>
    <s v="Hemodinamia"/>
    <s v="Vivo"/>
  </r>
  <r>
    <s v="GUSTAVO CARREÑO MARIN"/>
    <s v="Cédula ciudadanía"/>
    <s v="5624671"/>
    <s v="69 Años"/>
    <s v="Adulto"/>
    <s v="SALUD TOTAL ENTIDAD PROMOTORA DE SALUD DEL REG"/>
    <s v="Contributivo"/>
    <s v="PBS CONTRIBUTIVO "/>
    <n v="1462207"/>
    <s v="Hospitalización"/>
    <d v="2023-06-13T13:36:00"/>
    <x v="5"/>
    <n v="2"/>
    <n v="2"/>
    <x v="2"/>
    <d v="2023-06-13T13:46:41"/>
    <m/>
    <s v="Remiten de Barrancabermeja con Diagnóstico de angina inestable, Insuficiencia Cardiaca Congestiva descompensada con Fracción Eyeccion Del Ventriculo Izquierdo severamente reducida, Fibrilacion Auricul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3:46:41"/>
    <n v="10"/>
    <s v="JAVIER ORLANDO JIMENEZ MEJIA"/>
    <d v="2023-06-13T15:08:07"/>
    <n v="81"/>
    <s v="I200"/>
    <s v="ANGINA INESTABLE"/>
    <s v="JOSE VICENTE RAMIREZ "/>
    <d v="2023-06-20T12:40:00"/>
    <n v="165"/>
    <s v="Cuidado Intermedio Adulto"/>
    <s v="Vivo"/>
  </r>
  <r>
    <s v="CARLOS ARTURO OVIEDO JIMENEZ"/>
    <s v="Cédula ciudadanía"/>
    <s v="91278526"/>
    <s v="52 Años"/>
    <s v="Adulto"/>
    <s v="NUEVA EMPRESA PROMOTORA DE SALUD S.A."/>
    <s v="Subsidiado"/>
    <s v="SANTANDER PITP PBS SUBSIDIADO "/>
    <n v="1462231"/>
    <s v="Hospitalización"/>
    <d v="2023-06-13T14:26:00"/>
    <x v="5"/>
    <n v="2"/>
    <m/>
    <x v="2"/>
    <m/>
    <m/>
    <s v="Refiere asistir por disnea de esfuerzos, ortopnea, edema en extremidade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4:33:03"/>
    <n v="7"/>
    <s v="JAVIER ORLANDO JIMENEZ MEJIA"/>
    <d v="2023-06-13T16:34:40"/>
    <n v="121"/>
    <s v="I500"/>
    <s v="INSUFICIENCIA CARDIACA CONGESTIVA"/>
    <s v="GEOVANIS ALBERTO ORTEGA CUELLO"/>
    <d v="2023-06-14T16:28:00"/>
    <n v="23"/>
    <s v="Hospitalización Adulto"/>
    <s v="Vivo"/>
  </r>
  <r>
    <s v="REINALDO RUEDA ROJAS"/>
    <s v="Cédula ciudadanía"/>
    <s v="13892859"/>
    <s v="63 Años"/>
    <s v="Adulto"/>
    <s v="ASMET SALUD EPS SAS"/>
    <s v="Subsidiado"/>
    <s v="PGP CARDIOVASCULAR REG CONTRIB-SUBSIDIA "/>
    <n v="1462253"/>
    <s v="Hospitalización"/>
    <d v="2023-06-13T15:15:00"/>
    <x v="5"/>
    <n v="3"/>
    <n v="3"/>
    <x v="1"/>
    <d v="2023-06-13T15:24:31"/>
    <m/>
    <s v="Tengo inflamada una vena de la pierna_x000a_Paciente con cuadrro clinco de 3 dias de evolucion caracterizado por tumefaccion enn trayecto venoso sobre miembro inferior  izquierdo, considero ingreso y valoracion medica.  "/>
    <d v="2023-06-13T15:24:31"/>
    <n v="9"/>
    <s v="ROBERFABIAN  ANGARITA SEQUEDA"/>
    <d v="2023-06-13T17:35:23"/>
    <n v="130"/>
    <s v="I828"/>
    <s v="EMBOLIA Y TROMBOSIS DE OTRAS VENAS ESPECIFICADAS"/>
    <s v="JOSE VICENTE RAMIREZ "/>
    <d v="2023-06-14T18:54:00"/>
    <n v="25"/>
    <s v="Hospitalización Adulto"/>
    <s v="Vivo"/>
  </r>
  <r>
    <s v="MERCEDES ORDOÑEZ DE AYALA"/>
    <s v="Cédula ciudadanía"/>
    <s v="28370408"/>
    <s v="89 Años"/>
    <s v="Adulto"/>
    <s v="NUEVA EMPRESA PROMOTORA DE SALUD S.A."/>
    <s v="Subsidiado"/>
    <s v="SANTANDER PITP PBS SUBSIDIADO "/>
    <n v="1462269"/>
    <s v="Hospitalización"/>
    <d v="2023-06-13T15:48:00"/>
    <x v="5"/>
    <n v="2"/>
    <n v="2"/>
    <x v="2"/>
    <d v="2023-06-13T15:58:21"/>
    <m/>
    <s v="Dolor en el pecho_x000a_Paciente con cuadro de de dolor en torax de  5  dias de evolucion.  sensacion de fatigabilidad.  motivo por el cual consulta el dia de  hoy._x000a_ANTECEDENTE_x000a_0. Postoperatorio de implante de marcapaso (31/05/23)_x000a_1. Bloqueo auriculo-ventricular completo persistente, no colapsante_x000a_-- ChagaTEST (29/05/23): no reactivo_x000a_-- Ecocardiograma Trantoráxico (30/05/23): FE. 65%, sin trastorno segmentario. TAPSE: 17 mm. Dilatación biauricular moderada. Insuficiencia mitral y aortica leve-moderada. Insuficiencia mitral moderada. PsAP: 45 mmHg_x000a_2. Crisis hipertensiva tipo urgencias_x000a_3. Infeccion de vias urinarias por E. coli patron usual (23/05/23) **TRATADA "/>
    <d v="2023-06-13T15:58:21"/>
    <n v="10"/>
    <s v="ROBERFABIAN  ANGARITA SEQUEDA"/>
    <d v="2023-06-13T18:14:01"/>
    <n v="135"/>
    <s v="I509"/>
    <s v="INSUFICIENCIA CARDIACA, NO ESPECIFICADA"/>
    <s v="JUAN PABLO  TORRES ROMERO"/>
    <d v="2023-06-15T12:11:00"/>
    <n v="41"/>
    <s v="Observación"/>
    <s v="Vivo"/>
  </r>
  <r>
    <s v="ANGIE NATALY RUSSI JAIMES"/>
    <s v="Cédula ciudadanía"/>
    <s v="1095832576"/>
    <s v="26 Años"/>
    <s v="Adulto"/>
    <s v="NUEVA EMPRESA PROMOTORA DE SALUD S.A."/>
    <s v="Contributivo"/>
    <s v="SANTANDER PITP PBS CONTRIBUTIVO "/>
    <n v="1462275"/>
    <s v="Urgencias"/>
    <d v="2023-06-13T16:03:00"/>
    <x v="5"/>
    <n v="3"/>
    <n v="3"/>
    <x v="1"/>
    <d v="2023-06-13T16:24:04"/>
    <m/>
    <s v="Paciente G1P0 embarazo de 34 semanas,  con cuadro de  2 dias de evolucion caracteizado por cefalea asociado a edema de miembros inferiores,  motivo por el cual consulta el dia de hoy._x000a_Considero paciente con algunos sintomas premonitorios  indica ingreso valoracion medica."/>
    <d v="2023-06-13T16:24:04"/>
    <n v="21"/>
    <s v="ROBERFABIAN  ANGARITA SEQUEDA"/>
    <d v="2023-06-13T18:34:01"/>
    <n v="129"/>
    <s v="G439"/>
    <s v="MIGRANA, NO ESPECIFICADA"/>
    <s v="JUAN CARLOS DE SALES VIRGUETH"/>
    <d v="2023-06-13T23:55:00"/>
    <n v="5"/>
    <s v="Observación"/>
    <s v="Vivo"/>
  </r>
  <r>
    <s v="DORIS RODRIGUEZ ARDILA"/>
    <s v="Cédula ciudadanía"/>
    <s v="33156868"/>
    <s v="67 Años"/>
    <s v="Adulto"/>
    <s v="ASMET SALUD EPS SAS"/>
    <s v="Subsidiado"/>
    <s v="PGP CARDIOVASCULAR REG CONTRIB-SUBSIDIA "/>
    <n v="1462277"/>
    <s v="Urgencias"/>
    <d v="2023-06-13T16:08:00"/>
    <x v="5"/>
    <n v="2"/>
    <n v="2"/>
    <x v="2"/>
    <d v="2023-06-13T16:30:32"/>
    <m/>
    <s v="Me senti mal y me desmaye_x000a_Pacientye en Postoperatorio reciente de Plastia mitral con cierre de cleff a nivel de p2 y colocación de anillo mitral future 34 – (08.06.2023),  quei se hallaba hoy en trmite admisnitrativo en la instutucin presente peridida de conciencia subita  asociado a  trumatiso  facial,  niega amnesia del evennto._x000a_Antecedente_x000a_- Postoperatorio de Plastia mitral con cierre de cleff a nivel de p2 y colocación de anillo mitral future 34 – (08.06.2023)_x000a_**Tiempo de circulación extracorpórea 62 minutos_x000a_** Tiempo de pinza 47 minutos_x000a_-Insuficiencia mitral severa secundaria a ruptura de cuerda tendinosa con prolapso y flail de P2._x000a_-Fracción Eyección Del Ventrículo Izquierdo del 55%, hipertensión pulmonar Presión Sistólica de Arteria Pulmonar 71 mmHg, dilatación de cavidades izquierdas sin pérdida de la contractilidad (30/05/23)_x000a_-Hipertensión arterial en manejo farmacológico_x000a_-Cirugía de cataratas_x000a_"/>
    <d v="2023-06-13T16:30:32"/>
    <n v="22"/>
    <s v="ROBERFABIAN  ANGARITA SEQUEDA"/>
    <d v="2023-06-13T18:41:07"/>
    <n v="130"/>
    <s v="R55X"/>
    <s v="SINCOPE Y COLAPSO"/>
    <s v="JUAN PABLO  TORRES ROMERO"/>
    <d v="2023-06-13T22:28:00"/>
    <n v="3"/>
    <s v="Salida en contra de la recomendación Médica"/>
    <s v="Vivo"/>
  </r>
  <r>
    <s v="ABELARDO GAMARRA FONSECA"/>
    <s v="Cédula ciudadanía"/>
    <s v="13893012"/>
    <s v="62 Años"/>
    <s v="Adulto"/>
    <s v="ECOPETROL S.A."/>
    <s v="Regimen Especial y/o Excepcional"/>
    <s v="CONTRATO No. 3044412"/>
    <n v="1462279"/>
    <s v="Hospitalización"/>
    <d v="2023-06-13T16:20:00"/>
    <x v="5"/>
    <n v="2"/>
    <n v="2"/>
    <x v="2"/>
    <d v="2023-06-13T16:35:21"/>
    <m/>
    <s v="Paciente con cuadrode 2 dia de dolro hemitorax izquierdo tipo ardor , no disnea, no irradia , pro lo que consulta"/>
    <d v="2023-06-13T16:35:21"/>
    <n v="15"/>
    <s v="EDWING RENE HIGUERA BECERRA"/>
    <d v="2023-06-13T16:36:19"/>
    <n v="0"/>
    <s v="R072"/>
    <s v="DOLOR PRECORDIAL"/>
    <s v="EDWING RENE HIGUERA BECERRA"/>
    <d v="2023-06-13T22:29:00"/>
    <n v="5"/>
    <s v="Observación"/>
    <s v="Vivo"/>
  </r>
  <r>
    <s v="OMAR ESCOBAR GUERRERO"/>
    <s v="Cédula ciudadanía"/>
    <s v="8227179"/>
    <s v="81 Años"/>
    <s v="Adulto"/>
    <s v="AXA COLPATRIA MEDICINA PREPAGADA S.A."/>
    <s v="Pólizas de Salud y MP"/>
    <s v="ALTERNO PLUS"/>
    <n v="1462282"/>
    <s v="Hospitalización"/>
    <d v="2023-06-13T16:31:00"/>
    <x v="5"/>
    <n v="3"/>
    <n v="3"/>
    <x v="1"/>
    <d v="2023-06-13T16:53:43"/>
    <m/>
    <s v="presente un mareo que nunca me habia dado"/>
    <d v="2023-06-13T16:53:43"/>
    <n v="22"/>
    <s v="EDWING RENE HIGUERA BECERRA"/>
    <d v="2023-06-13T16:54:49"/>
    <n v="1"/>
    <s v="H811"/>
    <s v="VERTIGO PAROXISTICO BENIGNO"/>
    <s v="EDWING RENE HIGUERA BECERRA"/>
    <d v="2023-06-13T22:30:00"/>
    <n v="5"/>
    <s v="Observación"/>
    <s v="Vivo"/>
  </r>
  <r>
    <s v="GIANNA ISABELLA FUENTES ACEVEDO"/>
    <s v="Registro Civil"/>
    <s v="1049031573"/>
    <s v="5 Años"/>
    <s v="Pediatrico"/>
    <s v="NUEVA EMPRESA PROMOTORA DE SALUD S.A."/>
    <s v="Contributivo"/>
    <s v="BOLIVAR PITP PBS CONTRIBUTIVO "/>
    <n v="1462287"/>
    <s v="Hospitalización"/>
    <d v="2023-06-13T16:51:00"/>
    <x v="5"/>
    <n v="3"/>
    <n v="3"/>
    <x v="1"/>
    <d v="2023-06-13T17:10:31"/>
    <m/>
    <s v="Referida desde RTS   unidad renal  por nefrologa pediatra  con Diagnóstico de tunelitis de cateter de dilisis periotonal, sin respuesta manejo con cefalosporina de priimera generacion.  "/>
    <d v="2023-06-13T17:10:31"/>
    <n v="19"/>
    <s v="ROBERFABIAN  ANGARITA SEQUEDA"/>
    <d v="2023-06-13T17:11:22"/>
    <n v="0"/>
    <s v="L039"/>
    <s v="CELULITIS DE SITIO NO ESPECIFICADO"/>
    <s v="JUAN CARLOS DE SALES VIRGUETH"/>
    <d v="2023-06-26T11:38:00"/>
    <n v="306"/>
    <s v="hospitalización Pediatria"/>
    <s v="Vivo"/>
  </r>
  <r>
    <s v="ROMULO DE HOYES ORDUZ"/>
    <s v="Cédula ciudadanía"/>
    <s v="13630019"/>
    <s v="86 Años"/>
    <s v="Adulto"/>
    <s v="NUEVA EMPRESA PROMOTORA DE SALUD S.A."/>
    <s v="Subsidiado"/>
    <s v="SANTANDER PITP PBS SUBSIDIADO "/>
    <n v="1462293"/>
    <s v="Hospitalización"/>
    <d v="2023-06-13T16:59:00"/>
    <x v="5"/>
    <n v="2"/>
    <n v="2"/>
    <x v="2"/>
    <d v="2023-06-13T17:31:45"/>
    <m/>
    <s v="remitido de santa barbara_x000a_cuadro de dolor en torax de 15 dias  que se exacerbo el dia de hoy   valorado en hospitla local  consideran sindrome coronario refieren a este servicio.  "/>
    <d v="2023-06-13T17:31:45"/>
    <n v="32"/>
    <s v="ROBERFABIAN  ANGARITA SEQUEDA"/>
    <d v="2023-06-13T19:36:49"/>
    <n v="125"/>
    <s v="I209"/>
    <s v="ANGINA DE PECHO, NO ESPECIFICADA"/>
    <s v="JUAN PABLO  TORRES ROMERO"/>
    <d v="2023-06-14T18:56:00"/>
    <n v="23"/>
    <s v="Observación"/>
    <s v="Vivo"/>
  </r>
  <r>
    <s v="ELSA SUAREZ RIOS"/>
    <s v="Cédula ciudadanía"/>
    <s v="37920208"/>
    <s v="66 Años"/>
    <s v="Adulto"/>
    <s v="EPS SURAMERICANA S.A."/>
    <s v="Contributivo"/>
    <s v="PBS CONTRIBUTIVO "/>
    <n v="1462300"/>
    <s v="Hospitalización"/>
    <d v="2023-06-13T17:10:00"/>
    <x v="5"/>
    <n v="2"/>
    <n v="2"/>
    <x v="2"/>
    <d v="2023-06-13T17:17:33"/>
    <m/>
    <s v="Remitido de clinica chicamocha_x000a_Cuadro de Infarto Agudo Del Miocardio Sin Elevacion Del St,  Electrocardiograma con cammbios de reposlizacion y de necrois,   en el momen aun con dolor.  "/>
    <d v="2023-06-13T17:17:33"/>
    <n v="7"/>
    <s v="ROBERFABIAN  ANGARITA SEQUEDA"/>
    <d v="2023-06-13T19:52:41"/>
    <n v="155"/>
    <s v="I214x"/>
    <s v="INFARTO AGUDO DE MIOCARDIO SIN ELEVACION DE ST  "/>
    <s v="JUAN CARLOS DE SALES VIRGUETH"/>
    <d v="2023-06-16T14:06:00"/>
    <n v="66"/>
    <s v="Cuidado Intermedio Adulto"/>
    <s v="Vivo"/>
  </r>
  <r>
    <s v="ALIRIO MANTILLA FERREIRA"/>
    <s v="Cédula ciudadanía"/>
    <s v="2112856"/>
    <s v="69 Años"/>
    <s v="Adulto"/>
    <s v="COOSALUD ENTIDAD PROMOTORA DE SALUD S.A"/>
    <s v="Subsidiado"/>
    <s v="SANTANDER PBS SUBSIDIADO "/>
    <n v="1462301"/>
    <s v="Urgencias"/>
    <d v="2023-06-13T17:14:00"/>
    <x v="5"/>
    <n v="2"/>
    <n v="2"/>
    <x v="2"/>
    <d v="2023-06-13T17:40:21"/>
    <m/>
    <s v="Se me torcio la boca  y no podeia movel  el brazoo izquierdo_x000a_Paciente refiere que  hacia las 2:00 - 2:30 pm presento episodio de paresia de brazo izquierdo, desviacion de la comisura labial hacia la derecha.  DURACION 30 MINUTOS._x000a_En el momento  sin evidencia de deficit neurologico    se considera paciente con Accidente Isquémico Transitorio,  alta carga aterosclerotica iodnico ingreso valoracion medica._x000a__x000a_SE ACTIVA CODIGO Accidente Cerebro-Vascular IGUALMENTE._x000a__x000a_* Insuficiencia Cardiaca Congestiva descompensada_x000a_-- (07/02/2023) Nt-Pro-Bnp: 2842.8_x000a_Antecedentes:_x000a_- Implante de Cardiodesfibrilador Implantable Medtronic (05/07/2022)_x000a_-- Enfermedad coronaria severa de ACX sin adecuada recanalización + Enfermedad coronaria severa del 70% distal_x000a_en ACD + Enfermedad coronaria severa 99% PV._x000a_- Cardiopatiá isquémica con fracción de eyeccion del 29%_x000a_-- STENT permeable en DA, reestenosis mínima de STENT en 1Dg, Coronaria Derecha con STENT permeable._x000a_(implantados por angina en 2018)_x000a_- Hipertensión Arterial_x000a_- Diabetes Mellitus tipo 2 insulinorrequiriente_x000a_— Ulcera pie diabetico._x000a_- Tromboembolismo Pulmonar en el 2017_x000a_- Extabaquismo_x000a_- Cardiopatia dilatada de etiologia isquemica con Fracción Eyeccion Del Ventriculo Izquierdo del 30%_x000a_- Enfermedad coronaria intervenida percutaneamente_x000a_- Sincope cardiogenico a repeticion."/>
    <d v="2023-06-13T17:40:21"/>
    <n v="26"/>
    <s v="ROBERFABIAN  ANGARITA SEQUEDA"/>
    <d v="2023-06-13T17:59:34"/>
    <n v="19"/>
    <s v="I679"/>
    <s v="ENFERMEDAD CEREBROVASCULAR, NO ESPECIFICADA"/>
    <s v="ROBERFABIAN  ANGARITA SEQUEDA"/>
    <d v="2023-06-13T23:55:00"/>
    <n v="5"/>
    <s v="Remisión"/>
    <s v="Vivo"/>
  </r>
  <r>
    <s v="EVELIA CABEZAS"/>
    <s v="Cédula ciudadanía"/>
    <s v="63321975"/>
    <s v="57 Años"/>
    <s v="Adulto"/>
    <s v="EPS SURAMERICANA S.A."/>
    <s v="Contributivo"/>
    <s v="PBS CONTRIBUTIVO "/>
    <n v="1462307"/>
    <s v="Hospitalización"/>
    <d v="2023-06-13T17:38:00"/>
    <x v="5"/>
    <n v="2"/>
    <n v="2"/>
    <x v="2"/>
    <d v="2023-06-13T17:54:51"/>
    <m/>
    <s v="REFERIDA DE LA CONSULTA EXTERNA ME DAN MAREOS DESDE HACE 4 DIAS_x000a_PACIENTE REFIERE CUADRO DE SENSACION DE LIPOTIMINA,  NO SENSACION VERTIGINOSA COMO TAL  SIN EMBAERGO CON LATERALIDA DERECHA, NIEGA DOLOR  TORAX, NIEGA APLPITACINES,  PENDIENTE HOLYTE Y MAPEO DE PRESION ARTERIAL AMBULATORIO.   EN EL MOENTO CON CRISIS  HIPERTENSIVA  195/112  IDNICO INGRESO Y VALORACION MEDICA._x000a__x000a_Diagnósticos_x000a_- Sindrome coronario:_x000a_* 2014: Infarto sin elevación del ST: angioplastia y stent en coronaria derecha #3 y Arteria Descendente Anterior_x000a_* 2019: Infarto sin ST: angioplastia y stent en circunfleja_x000a_* Agosto 2021: infarto sin ST angioplastia y stet en CD, oclusión crónica de obtusa margina._x000a_* Ecocardiograma Fracción Eyeccion Del Ventriculo Izquierdo 55%_x000a_- Hipertensión arterial_x000a_- Dislipidemia"/>
    <d v="2023-06-13T17:54:51"/>
    <n v="16"/>
    <s v="ROBERFABIAN  ANGARITA SEQUEDA"/>
    <d v="2023-06-13T19:28:06"/>
    <n v="93"/>
    <s v="H814"/>
    <s v="VERTIGO DE ORIGEN CENTRAL"/>
    <s v="JUAN CARLOS DE SALES VIRGUETH"/>
    <d v="2023-06-16T18:25:00"/>
    <n v="70"/>
    <s v="Cuidado Intermedio Adulto"/>
    <s v="Vivo"/>
  </r>
  <r>
    <s v="TERESA MANTILLA SANTOS"/>
    <s v="Cédula ciudadanía"/>
    <s v="37795811"/>
    <s v="74 Años"/>
    <s v="Adulto"/>
    <s v="COOMEVA MEDICINA PREPAGADA S.A."/>
    <s v="Pólizas de Salud y MP"/>
    <s v="ORO"/>
    <n v="1462313"/>
    <s v="Hospitalización"/>
    <d v="2023-06-13T18:50:00"/>
    <x v="5"/>
    <n v="3"/>
    <n v="3"/>
    <x v="1"/>
    <d v="2023-06-13T18:56:06"/>
    <m/>
    <s v="&quot;Tengo dolor en la boca del estomago y vomite&quot;"/>
    <d v="2023-06-13T18:56:06"/>
    <n v="6"/>
    <s v="FRANCISCO JOSE ORTEGA TORRES"/>
    <d v="2023-06-13T18:56:55"/>
    <n v="0"/>
    <s v="K219"/>
    <s v="ENFERMEDAD DEL REFLUJO GASTROESOFAGICO SIN ESOFAGITIS"/>
    <s v="FRANCISCO JOSE ORTEGA TORRES"/>
    <d v="2023-06-13T23:22:00"/>
    <n v="4"/>
    <s v="Observación"/>
    <s v="Vivo"/>
  </r>
  <r>
    <s v="ANGEL AUGUSTO ARDILA ARDILA"/>
    <s v="Cédula ciudadanía"/>
    <s v="5623602"/>
    <s v="77 Años"/>
    <s v="Adulto"/>
    <s v="COOSALUD ENTIDAD PROMOTORA DE SALUD S.A"/>
    <s v="Subsidiado"/>
    <s v="ATEN. INTEGRAL CARDIOLOGÍA REG SUBSIDIADO"/>
    <n v="1462315"/>
    <s v="Hospitalización"/>
    <d v="2023-06-13T19:15:00"/>
    <x v="5"/>
    <n v="2"/>
    <n v="2"/>
    <x v="2"/>
    <d v="2023-06-13T19:32:38"/>
    <m/>
    <s v="Dolor en el pecho_x000a_cuadro de 2 meses de evolucion dolor en torax intermitente, mas frecuente en la ultima semana,  dia de hoy de gran intensidad el dolor motivo por el cual conssulta  se indica ingreso y valoracion medica  toma de Electrocardiograma "/>
    <d v="2023-06-13T19:32:38"/>
    <n v="17"/>
    <s v="ROBERFABIAN  ANGARITA SEQUEDA"/>
    <d v="2023-06-13T21:30:28"/>
    <n v="117"/>
    <s v="I509"/>
    <s v="INSUFICIENCIA CARDIACA, NO ESPECIFICADA"/>
    <s v="JUAN PABLO  TORRES ROMERO"/>
    <d v="2023-06-16T16:31:00"/>
    <n v="67"/>
    <s v="Hospitalización Adulto"/>
    <s v="Vivo"/>
  </r>
  <r>
    <s v="ALEXANDER ASSAF VELAZCO"/>
    <s v="Cédula ciudadanía"/>
    <s v="1096223267"/>
    <s v="29 Años"/>
    <s v="Adulto"/>
    <s v="FUNDACION SALUD MIA EPS"/>
    <s v="Contributivo"/>
    <s v="PBS CONTRIBUTIVO "/>
    <n v="1462316"/>
    <s v="Hospitalización"/>
    <d v="2023-06-13T19:19:00"/>
    <x v="5"/>
    <n v="3"/>
    <n v="3"/>
    <x v="1"/>
    <d v="2023-06-13T19:45:56"/>
    <m/>
    <s v="Dolor en el pecho_x000a_Cuadro clinico de 2 dias de evolucion, caracterizado por dolor torax  esternal irradiado region dorsal, reier antecedente reciente de mioéricarditis  viral  con signo de alrma de dolor en torax  motivo por el cual consulta el dia de hoy"/>
    <d v="2023-06-13T19:45:56"/>
    <n v="26"/>
    <s v="ROBERFABIAN  ANGARITA SEQUEDA"/>
    <d v="2023-06-13T23:05:43"/>
    <n v="199"/>
    <s v="R074"/>
    <s v="DOLOR EN EL PECHO, NO ESPECIFICADO"/>
    <s v="JUAN CARLOS DE SALES VIRGUETH"/>
    <d v="2023-06-14T17:49:00"/>
    <n v="18"/>
    <s v="Observación"/>
    <s v="Vivo"/>
  </r>
  <r>
    <s v="BERNARDA SANTOS SANTOS"/>
    <s v="Cédula ciudadanía"/>
    <s v="28224284"/>
    <s v="74 Años"/>
    <s v="Adulto"/>
    <s v="NUEVA EMPRESA PROMOTORA DE SALUD S.A."/>
    <s v="Subsidiado"/>
    <s v="SANTANDER PITP PBS SUBSIDIADO "/>
    <n v="1462317"/>
    <s v="Hospitalización"/>
    <d v="2023-06-13T19:24:00"/>
    <x v="5"/>
    <n v="3"/>
    <n v="3"/>
    <x v="1"/>
    <d v="2023-06-13T19:36:06"/>
    <m/>
    <s v="Referidoa urgencia vital  regulada por el crue  codigo 169710_x000a_cuadro de dolor torax  palitaciones,  evidneia de Taquicardia Supraventricular, manejada con 2 dosis de adenosina de 6 Miligramo  sin reversion,  posteimentermente reversion  expontanea,    motivo por el cual asisiten   a este servicio.   "/>
    <d v="2023-06-13T19:36:06"/>
    <n v="12"/>
    <s v="ROBERFABIAN  ANGARITA SEQUEDA"/>
    <d v="2023-06-13T22:17:35"/>
    <n v="161"/>
    <s v="I471"/>
    <s v="TAQUICARDIA SUPRAVENTRICULAR"/>
    <s v="JUAN PABLO  TORRES ROMERO"/>
    <d v="2023-06-16T13:38:00"/>
    <n v="63"/>
    <s v="Hospitalización Adulto"/>
    <s v="Vivo"/>
  </r>
  <r>
    <s v="ZOILA ROSA SILVA DE REMOLINA"/>
    <s v="Cédula ciudadanía"/>
    <s v="28298484"/>
    <s v="77 Años"/>
    <s v="Adulto"/>
    <s v="NUEVA EMPRESA PROMOTORA DE SALUD S.A."/>
    <s v="Subsidiado"/>
    <s v="SANTANDER PITP PBS SUBSIDIADO "/>
    <n v="1462319"/>
    <s v="Hospitalización"/>
    <d v="2023-06-13T19:39:00"/>
    <x v="5"/>
    <n v="2"/>
    <n v="2"/>
    <x v="2"/>
    <d v="2023-06-13T20:07:51"/>
    <m/>
    <s v="remitida de sann gil_x000a_Paciente con antcedente de cardiomiopatia chagasica  Fracción Eyeccion Del Ventriculo Izquierdo deprimida  enfemmedad el nodo y usuaria de Cardiorresincronizador,   asisite por cuadro de sintyomas respiratios a san gil asociado muiltiples descargas de dispositivo, motivo por el cual es referida  a este servicio.  "/>
    <d v="2023-06-13T20:07:51"/>
    <n v="28"/>
    <s v="ROBERFABIAN  ANGARITA SEQUEDA"/>
    <d v="2023-06-13T20:25:39"/>
    <n v="17"/>
    <s v="J441"/>
    <s v="ENFERMEDAD PULMONAR OBSTRUCTIVA CRONICA CON EXACERBACION AGUDA, NO ESPECIFICADA"/>
    <s v="JUAN CARLOS DE SALES VIRGUETH"/>
    <d v="2023-06-14T16:27:00"/>
    <n v="20"/>
    <s v="Hospitalización Adulto"/>
    <s v="Vivo"/>
  </r>
  <r>
    <s v="JOSEFINA ORTIZ DE BALAGUERA"/>
    <s v="Cédula ciudadanía"/>
    <s v="28237060"/>
    <s v="78 Años"/>
    <s v="Adulto"/>
    <s v="SALUD TOTAL ENTIDAD PROMOTORA DE SALUD DEL REG"/>
    <s v="Contributivo"/>
    <s v="PBS CONTRIBUTIVO "/>
    <n v="1462320"/>
    <s v="Urgencias"/>
    <d v="2023-06-13T19:54:00"/>
    <x v="5"/>
    <n v="1"/>
    <n v="1"/>
    <x v="0"/>
    <d v="2023-06-13T20:18:52"/>
    <m/>
    <s v="7:00 pm  con afadia  hemplejia   derecha,  se ingresa  se activa codigo Accidente Cerebro-Vascular_x000a_se"/>
    <d v="2023-06-13T20:18:52"/>
    <n v="24"/>
    <s v="ROBERFABIAN  ANGARITA SEQUEDA"/>
    <d v="2023-06-13T20:44:20"/>
    <n v="25"/>
    <s v="I678"/>
    <s v="OTRAS ENFERMEDADES CEREBROVASCULARES ESPECIFICADAS"/>
    <s v="JUAN PABLO  TORRES ROMERO"/>
    <d v="2023-06-13T23:22:00"/>
    <n v="2"/>
    <s v="Remisión"/>
    <s v="Vivo"/>
  </r>
  <r>
    <s v="TOMAS NAVAS PRADA"/>
    <s v="Cédula ciudadanía"/>
    <s v="5606552"/>
    <s v="61 Años"/>
    <s v="Adulto"/>
    <s v="COMPAÑIA DE MEDICINA PREPAGADA COLSANITAS S.A."/>
    <s v="Pólizas de Salud y MP"/>
    <s v="1010 COLSANITAS INTEGRAL"/>
    <n v="1462322"/>
    <s v="Urgencias"/>
    <d v="2023-06-13T20:19:00"/>
    <x v="5"/>
    <n v="3"/>
    <n v="3"/>
    <x v="1"/>
    <d v="2023-06-13T20:25:58"/>
    <m/>
    <s v="Direccionado de Radiologia por alergia"/>
    <d v="2023-06-13T20:25:58"/>
    <n v="6"/>
    <s v="FRANCISCO JOSE ORTEGA TORRES"/>
    <d v="2023-06-13T20:29:04"/>
    <n v="3"/>
    <s v="T784"/>
    <s v="ALERGIA NO ESPECIFICADA"/>
    <s v="FRANCISCO JOSE ORTEGA TORRES"/>
    <d v="2023-06-13T23:26:00"/>
    <n v="2"/>
    <s v="Alta a Casa"/>
    <s v="Vivo"/>
  </r>
  <r>
    <s v="GABRIEL ANTONIO VILLA GOMEZ"/>
    <s v="Cédula ciudadanía"/>
    <s v="3548635"/>
    <s v="82 Años"/>
    <s v="Adulto"/>
    <s v="COOSALUD ENTIDAD PROMOTORA DE SALUD S.A"/>
    <s v="Subsidiado"/>
    <s v="ATEN. INTEGRAL CARDIOLOGÍA REG SUBSIDIADO"/>
    <n v="1462323"/>
    <s v="Hospitalización"/>
    <d v="2023-06-13T20:25:00"/>
    <x v="5"/>
    <n v="2"/>
    <n v="2"/>
    <x v="2"/>
    <d v="2023-06-13T21:01:54"/>
    <m/>
    <s v="Paciente con cuadro de dolor en torax  exacerbado con el esfuerzo de larga data, el cual s exacerba dia d ehoy    valorado en barranvcabermeja  toman Electrocardiograma  evidencia leeve elevacion de ST,  ademas de   biomarcado positivo.   "/>
    <d v="2023-06-13T21:01:54"/>
    <n v="36"/>
    <s v="ROBERFABIAN  ANGARITA SEQUEDA"/>
    <d v="2023-06-13T21:04:01"/>
    <n v="2"/>
    <s v="I214x"/>
    <s v="INFARTO AGUDO DE MIOCARDIO SIN ELEVACION DE ST  "/>
    <s v="JUAN CARLOS DE SALES VIRGUETH"/>
    <d v="2023-06-15T14:52:00"/>
    <n v="41"/>
    <s v="Cuidado Intermedio Adulto"/>
    <s v="Vivo"/>
  </r>
  <r>
    <s v="HERMES DIAZ"/>
    <s v="Cédula ciudadanía"/>
    <s v="5696492"/>
    <s v="61 Años"/>
    <s v="Adulto"/>
    <s v="COMPAÑIA DE MEDICINA PREPAGADA COLSANITAS S.A."/>
    <s v="Pólizas de Salud y MP"/>
    <s v="1016 COLSANITAS MODULAR"/>
    <n v="1462325"/>
    <s v="Hospitalización"/>
    <d v="2023-06-13T20:35:00"/>
    <x v="5"/>
    <n v="2"/>
    <n v="2"/>
    <x v="2"/>
    <d v="2023-06-13T20:49:35"/>
    <m/>
    <s v="Remitido de la clinica chicamocha como angina inestable_x000a_aceptado por GRUPO DE REFERENCIA con el codigo 202313061423 para ingreso por URGENCIAS_x000a_"/>
    <d v="2023-06-13T20:49:35"/>
    <n v="14"/>
    <s v="FRANCISCO JOSE ORTEGA TORRES"/>
    <d v="2023-06-13T20:51:10"/>
    <n v="1"/>
    <s v="I209"/>
    <s v="ANGINA DE PECHO, NO ESPECIFICADA"/>
    <s v="FRANCISCO JOSE ORTEGA TORRES"/>
    <d v="2023-06-14T17:11:00"/>
    <n v="20"/>
    <s v="Observación"/>
    <s v="Vivo"/>
  </r>
  <r>
    <s v="INES DIAZ GRANADOS DE RODRIGUEZ"/>
    <s v="Cédula ciudadanía"/>
    <s v="27569289"/>
    <s v="96 Años"/>
    <s v="Adulto"/>
    <s v="SUMIMEDICAL S.A.S."/>
    <s v="Regimen IPS"/>
    <s v="FONDO DE PASIVO SOCIAL DE FERROCARRILES NACIONALES"/>
    <n v="1462328"/>
    <s v="Hospitalización"/>
    <d v="2023-06-13T21:29:00"/>
    <x v="5"/>
    <n v="3"/>
    <n v="3"/>
    <x v="1"/>
    <d v="2023-06-13T21:42:10"/>
    <m/>
    <s v="Traida del domicilio "/>
    <d v="2023-06-13T21:42:10"/>
    <n v="13"/>
    <s v="FRANCISCO JOSE ORTEGA TORRES"/>
    <d v="2023-06-13T21:42:45"/>
    <n v="0"/>
    <s v="R101"/>
    <s v="DOLOR ABDOMINAL LOCALIZADO EN PARTE SUPERIOR"/>
    <s v="FRANCISCO JOSE ORTEGA TORRES"/>
    <d v="2023-06-14T11:17:00"/>
    <n v="13"/>
    <s v="Observación"/>
    <s v="Vivo"/>
  </r>
  <r>
    <s v="MARGIE CAROLINA MEDINA FLOREZ"/>
    <s v="Cédula ciudadanía"/>
    <s v="1095826807"/>
    <s v="27 Años"/>
    <s v="Adulto"/>
    <s v="COOSALUD ENTIDAD PROMOTORA DE SALUD S.A"/>
    <s v="Contributivo"/>
    <s v="ATEN. INTEGRAL CARDIOLOGIA REG CONTRIBU "/>
    <n v="1462329"/>
    <s v="Hospitalización"/>
    <d v="2023-06-13T21:34:00"/>
    <x v="5"/>
    <n v="2"/>
    <n v="2"/>
    <x v="2"/>
    <d v="2023-06-13T21:50:46"/>
    <m/>
    <s v="Cuadro clinico 2 dias de evolucion caracterizado por dolor a nivel de hipogastrio,  mas acentuado sobre fosa iliaca izquierda,  niega emesis, diarre o fiebre,  motivo por el cual consulta le dia de hoy.   aparenta irritacciuon peritoneal.       "/>
    <d v="2023-06-13T21:50:46"/>
    <n v="16"/>
    <s v="ROBERFABIAN  ANGARITA SEQUEDA"/>
    <d v="2023-06-13T23:10:51"/>
    <n v="80"/>
    <s v="R104"/>
    <s v="OTROS DOLORES ABDOMINALES Y LOS NO ESPECIFICADOS"/>
    <s v="JUAN PABLO  TORRES ROMERO"/>
    <d v="2023-06-14T18:30:00"/>
    <n v="19"/>
    <s v="Remisión"/>
    <s v="Vivo"/>
  </r>
  <r>
    <s v="GONZALO AFANADOR"/>
    <s v="Cédula ciudadanía"/>
    <s v="2011089"/>
    <s v="92 Años"/>
    <s v="Adulto"/>
    <s v="ENTIDAD PROMOTORA DE SALUD SANITAS SAS"/>
    <s v="Contributivo"/>
    <s v="PBS CONTRIBUTIVO "/>
    <n v="1462330"/>
    <s v="Hospitalización"/>
    <d v="2023-06-13T21:50:00"/>
    <x v="5"/>
    <n v="2"/>
    <n v="2"/>
    <x v="2"/>
    <d v="2023-06-13T22:13:57"/>
    <m/>
    <s v="se ha desmayadoo mucho_x000a_paciente coon mutiples episdis de perdida de conciencia  rigidez de extrmiedars  asociado al parecer suspednison de levetiracetam hace 20 dias,     dia de hoy mas 4 episdios,  se conisder posible estado convulsivo  se  indic ingreso valoracion medica._x000a__x000a_1.75_x000a_70_x000a_Frecuencia Cardíaca 59_x000a_pas 93_x000a_pad 54_x000a__x000a__x000a_sdat 96"/>
    <d v="2023-06-13T22:13:57"/>
    <n v="23"/>
    <s v="ROBERFABIAN  ANGARITA SEQUEDA"/>
    <d v="2023-06-14T00:33:30"/>
    <n v="139"/>
    <s v="G409"/>
    <s v="EPILEPSIA, TIPO NO ESPECIFICADO"/>
    <s v="JUAN CARLOS DE SALES VIRGUETH"/>
    <d v="2023-06-14T20:44:00"/>
    <n v="20"/>
    <s v="Remisión"/>
    <s v="Vivo"/>
  </r>
  <r>
    <s v="LUIS HERIBERTO GARCIA PIEDRAHITA"/>
    <s v="Cédula ciudadanía"/>
    <s v="91291896"/>
    <s v="50 Años"/>
    <s v="Adulto"/>
    <s v="ALLIANZ SEGUROS DE VIDA S A"/>
    <s v="Pólizas de Salud y MP"/>
    <s v="MEDICALL COLECTIVOS"/>
    <n v="1462331"/>
    <s v="Hospitalización"/>
    <d v="2023-06-13T22:18:00"/>
    <x v="5"/>
    <n v="3"/>
    <n v="3"/>
    <x v="1"/>
    <d v="2023-06-13T22:42:11"/>
    <m/>
    <s v="Dololo en el pecho_x000a_Cuadro de 1 dia de evolucion caracteizado por dolor  en torax, dolor tipo  opresivo, no exacervado con los movimentos, ni con la actividad fisica,     niega sensacion de disnea,  tos  fiebre,  motivo por consulta el dia de hoy.   "/>
    <d v="2023-06-13T22:42:11"/>
    <n v="24"/>
    <s v="FRANCISCO JOSE ORTEGA TORRES"/>
    <d v="2023-06-13T22:44:44"/>
    <n v="2"/>
    <s v="R074"/>
    <s v="DOLOR EN EL PECHO, NO ESPECIFICADO"/>
    <s v="FRANCISCO JOSE ORTEGA TORRES"/>
    <d v="2023-06-14T05:08:00"/>
    <n v="6"/>
    <s v="Observación"/>
    <s v="Vivo"/>
  </r>
  <r>
    <s v="RAFAEL HERNANDO PRINCE PEREZ"/>
    <s v="Cédula ciudadanía"/>
    <s v="13358384"/>
    <s v="70 Años"/>
    <s v="Adulto"/>
    <s v="COOSALUD ENTIDAD PROMOTORA DE SALUD S.A"/>
    <s v="Subsidiado"/>
    <s v="ATEN. INTEGRAL CARDIOLOGÍA REG SUBSIDIADO"/>
    <n v="1462332"/>
    <s v="Hospitalización"/>
    <d v="2023-06-13T22:31:00"/>
    <x v="5"/>
    <n v="2"/>
    <n v="2"/>
    <x v="2"/>
    <d v="2023-06-13T22:55:14"/>
    <m/>
    <s v="referido urgenci vital hln  sindrome cornaario_x000a_cuadro de dolor palpitacones malesta general  Electrocardiograma  con Fibrilacion Auricular co rta venntricualr rapida,  dan cargan antisquemica  dosi de adenosina refieren.  se trslada unidad de renimacion_x000a_"/>
    <d v="2023-06-13T22:55:14"/>
    <n v="24"/>
    <s v="ROBERFABIAN  ANGARITA SEQUEDA"/>
    <d v="2023-06-13T23:20:59"/>
    <n v="25"/>
    <s v="I489"/>
    <s v="FIBRILACIÓN Y ALETEO AURICULAR, NO ESPECIFICADO"/>
    <s v="JUAN PABLO  TORRES ROMERO"/>
    <d v="2023-06-23T23:01:00"/>
    <n v="239"/>
    <s v="Cuidado Intermedio Adulto"/>
    <s v="Vivo"/>
  </r>
  <r>
    <s v="MANUEL ACISCLO VILLARREAL DIAZ"/>
    <s v="Cédula ciudadanía"/>
    <s v="5714321"/>
    <s v="69 Años"/>
    <s v="Adulto"/>
    <s v="ECOPETROL S.A."/>
    <s v="Regimen Especial y/o Excepcional"/>
    <s v="CONTRATO No. 3044412"/>
    <n v="1462334"/>
    <s v="Hospitalización"/>
    <d v="2023-06-13T23:26:00"/>
    <x v="5"/>
    <n v="3"/>
    <n v="3"/>
    <x v="1"/>
    <d v="2023-06-13T23:39:05"/>
    <m/>
    <s v="Traido en ambulancia de su domicilio por dolor toracico"/>
    <d v="2023-06-13T23:39:05"/>
    <n v="13"/>
    <s v="FRANCISCO JOSE ORTEGA TORRES"/>
    <d v="2023-06-13T23:39:35"/>
    <n v="0"/>
    <s v="I209"/>
    <s v="ANGINA DE PECHO, NO ESPECIFICADA"/>
    <s v="FRANCISCO JOSE ORTEGA TORRES"/>
    <d v="2023-06-16T19:14:00"/>
    <n v="67"/>
    <s v="Observación"/>
    <s v="Vivo"/>
  </r>
  <r>
    <s v="ALVARO ANDRES RONDON FLOREZ"/>
    <s v="Cédula ciudadanía"/>
    <s v="91532171"/>
    <s v="39 Años"/>
    <s v="Adulto"/>
    <s v="COMPAÑIA DE MEDICINA PREPAGADA COLSANITAS S.A."/>
    <s v="Pólizas de Salud y MP"/>
    <s v="1010 COLSANITAS INTEGRAL"/>
    <n v="1462335"/>
    <s v="Hospitalización"/>
    <d v="2023-06-14T00:25:00"/>
    <x v="5"/>
    <n v="3"/>
    <n v="3"/>
    <x v="1"/>
    <d v="2023-06-14T00:28:38"/>
    <m/>
    <s v="Dolor en el pecho"/>
    <d v="2023-06-14T00:28:38"/>
    <n v="3"/>
    <s v="FRANCISCO JOSE ORTEGA TORRES"/>
    <d v="2023-06-14T00:29:45"/>
    <n v="1"/>
    <s v="R074"/>
    <s v="DOLOR EN EL PECHO, NO ESPECIFICADO"/>
    <s v="FRANCISCO JOSE ORTEGA TORRES"/>
    <d v="2023-06-14T10:18:00"/>
    <n v="9"/>
    <s v="Observación"/>
    <s v="Vivo"/>
  </r>
  <r>
    <s v="BRICEIDA MEJIA DE MEJIA"/>
    <s v="Cédula ciudadanía"/>
    <s v="27976285"/>
    <s v="82 Años"/>
    <s v="Adulto"/>
    <s v="ASMET SALUD EPS SAS"/>
    <s v="Subsidiado"/>
    <s v="PGP CARDIOVASCULAR REG CONTRIB-SUBSIDIA "/>
    <n v="1462336"/>
    <s v="Hospitalización"/>
    <d v="2023-06-14T01:35:00"/>
    <x v="5"/>
    <n v="2"/>
    <n v="2"/>
    <x v="2"/>
    <d v="2023-06-14T02:20:42"/>
    <m/>
    <s v="RTA Indice Cardíaco por medicina interna_x000a__x000a_Infarto Agudo Del Miocardio sin ST_x000a__x000a_Identificación_x000a_Nombres completos: Briceida Mejía de Mejía_x000a_Edad: 81 años_x000a_Documento identidad: 27976285_x000a_Lugar de nacimiento: Aratoca, Norte de Santander Lugar de residencia: Bucaramanga, Santander Lugar de procedencia: Bucaramanga, Santander_x000a_Religión: Católica_x000a_Ocupación: Ama de casa_x000a_Estado civil: Casada_x000a_Escolaridad: No escolarizada_x000a_Seguridad social: Asmet salud_x000a_Acompañante: Amparo Mejía (hija) Cel. 3219488542_x000a_Fuente de la información: Hija_x000a_Calidad de la información: Regular"/>
    <d v="2023-06-14T02:20:42"/>
    <n v="45"/>
    <s v="LUIS DAVID MORENO USECHE"/>
    <d v="2023-06-14T02:22:11"/>
    <n v="1"/>
    <m/>
    <m/>
    <s v="LUIS DAVID MORENO USECHE"/>
    <d v="2023-06-15T14:41:00"/>
    <n v="36"/>
    <m/>
    <s v="Vivo"/>
  </r>
  <r>
    <s v="RUBY ESTELA ROZO ORTIZ"/>
    <s v="Cédula ciudadanía"/>
    <s v="60347031"/>
    <s v="53 Años"/>
    <s v="Adulto"/>
    <s v="COOSALUD ENTIDAD PROMOTORA DE SALUD S.A"/>
    <s v="Contributivo"/>
    <s v="ATEN. INTEGRAL CARDIOLOGIA REG CONTRIBU "/>
    <n v="1462338"/>
    <s v="Hospitalización"/>
    <d v="2023-06-14T03:45:00"/>
    <x v="5"/>
    <n v="3"/>
    <n v="3"/>
    <x v="1"/>
    <d v="2023-06-14T03:58:28"/>
    <m/>
    <s v="Remitida como urgencia vital desde Lebrija por dolor toracico"/>
    <d v="2023-06-14T03:58:28"/>
    <n v="13"/>
    <s v="JUAN CARLOS DE SALES VIRGUETH"/>
    <d v="2023-06-14T04:01:44"/>
    <n v="3"/>
    <s v="R074"/>
    <s v="DOLOR EN EL PECHO, NO ESPECIFICADO"/>
    <s v="JUAN CARLOS DE SALES VIRGUETH"/>
    <d v="2023-06-14T14:26:00"/>
    <n v="10"/>
    <s v="Observación"/>
    <s v="Vivo"/>
  </r>
  <r>
    <s v="ROSA DELIA ROZO DE PABON"/>
    <s v="Cédula ciudadanía"/>
    <s v="28344521"/>
    <s v="82 Años"/>
    <s v="Adulto"/>
    <s v="SALUD TOTAL ENTIDAD PROMOTORA DE SALUD DEL REG"/>
    <s v="Contributivo"/>
    <s v="PBS CONTRIBUTIVO "/>
    <n v="1462340"/>
    <s v="Hospitalización"/>
    <d v="2023-06-14T05:38:00"/>
    <x v="5"/>
    <n v="3"/>
    <n v="3"/>
    <x v="1"/>
    <d v="2023-06-14T06:27:46"/>
    <m/>
    <s v="Paciente femenina de 82 años con antecedentes de Hipertensión Arterial, arritmia supraventricular en seguimiento por electrofisiología, quien consulta por presentar cuadro clínico de 15 días de evolución consistente en dolor precordial, deterioro de su clase funcional y ortopnea, estuvo recientemente en urgencias de nuestra institucion, dado a persitencia de sintomas vuelve a consultar. "/>
    <d v="2023-06-14T06:27:46"/>
    <n v="49"/>
    <s v="FRANCISCO JOSE ORTEGA TORRES"/>
    <d v="2023-06-14T07:06:59"/>
    <n v="39"/>
    <s v="I209"/>
    <s v="ANGINA DE PECHO, NO ESPECIFICADA"/>
    <s v="GIANMARCO  CAMELO PARDO"/>
    <d v="2023-06-14T13:10:00"/>
    <n v="6"/>
    <s v="Observación"/>
    <s v="Vivo"/>
  </r>
  <r>
    <s v="LINA VALERIA FONSECA CELIS"/>
    <s v="Registro Civil"/>
    <s v="1097150011"/>
    <s v="2 Años"/>
    <s v="Pediatrico"/>
    <s v="ALLIANZ SEGUROS DE VIDA S A"/>
    <s v="Pólizas de Salud y MP"/>
    <s v="MEDICALL COLECTIVOS"/>
    <n v="1462344"/>
    <s v="Urgencias"/>
    <d v="2023-06-14T06:10:00"/>
    <x v="5"/>
    <n v="3"/>
    <n v="3"/>
    <x v="1"/>
    <d v="2023-06-14T06:49:57"/>
    <m/>
    <s v="paciente de 2 años 5 meses de vida, con antecedente de retraso neurodesarrollo, sospecha Trastorno por Déficit de Atención e HIperactividad, primoconvulsión febril hace 1 año. Ahora refiere desde hace 2 días presenta cuadro respiratorio alto por tos, febricula y conjuntivitis. El día de hoy refiere la madre que la encuentra sentada en la cama &quot;como ausente&quot; con escasa interacción con el medio,desviación de la mirada a la derecha, sonidos de jadeo, relajación de esfinteres (no controla esfínteres aún), presenta recuperación espontánea en menos de 1 minuto, niega movimientos tónicos o clónicos. toman temperatura en 37.6°C posterior a baño. "/>
    <d v="2023-06-14T06:49:57"/>
    <n v="39"/>
    <s v="OMAR DANITH MOLINA LUBO"/>
    <d v="2023-06-14T06:50:30"/>
    <n v="0"/>
    <s v="H651"/>
    <s v="OTRA OTITIS MEDIA AGUDA, NO SUPURATIVA"/>
    <s v="OMAR DANITH MOLINA LUBO"/>
    <d v="2023-06-14T07:47:00"/>
    <n v="0"/>
    <s v="Alta a Casa"/>
    <s v="Vivo"/>
  </r>
  <r>
    <s v="HERMIDES ARCOS BARRAZA"/>
    <s v="Cédula ciudadanía"/>
    <s v="2148064"/>
    <s v="71 Años"/>
    <s v="Adulto"/>
    <s v="NUEVA EMPRESA PROMOTORA DE SALUD S.A."/>
    <s v="Subsidiado"/>
    <s v="SANTANDER PITP PBS SUBSIDIADO "/>
    <n v="1462349"/>
    <s v="Hospitalización"/>
    <d v="2023-06-14T06:18:00"/>
    <x v="5"/>
    <n v="3"/>
    <n v="3"/>
    <x v="1"/>
    <d v="2023-06-14T06:23:30"/>
    <m/>
    <s v="Remitido de Barrancabermeja_x000a_Regulado por crue Jefe Marlena Arenas Codigo 169702_x000a_Valoracion ymanejo por cx vascular "/>
    <d v="2023-06-14T06:23:30"/>
    <n v="5"/>
    <s v="FRANCISCO JOSE ORTEGA TORRES"/>
    <d v="2023-06-14T06:38:32"/>
    <n v="15"/>
    <s v="E107"/>
    <s v="DIABETES MELLITUS INSULINODEPENDIENTE, CON COMPLICACIONES MULTIPLES"/>
    <s v="JOSE VICENTE RAMIREZ "/>
    <d v="2023-06-20T13:17:00"/>
    <n v="150"/>
    <s v="Hospitalización Adulto"/>
    <s v="Vivo"/>
  </r>
  <r>
    <s v="ARCELINA PICON DE VILLAMIZAR"/>
    <s v="Cédula ciudadanía"/>
    <s v="37820337"/>
    <s v="73 Años"/>
    <s v="Adulto"/>
    <s v="SALUD TOTAL ENTIDAD PROMOTORA DE SALUD DEL REG"/>
    <s v="Contributivo"/>
    <s v="PBS CONTRIBUTIVO "/>
    <n v="1462482"/>
    <s v="Hospitalización"/>
    <d v="2023-06-14T07:50:00"/>
    <x v="5"/>
    <n v="3"/>
    <n v="3"/>
    <x v="1"/>
    <d v="2023-06-14T08:09:54"/>
    <m/>
    <s v="Paciente de 73 años con antecedente de cardiopatia valvular aortica con protesis biologica. Se documenta disfuncion de bioprotesis con estenosis severa etiologia degenrativa. Posoperatorio de cambio de válvula aórtica biológica (31/03/23), quien ingresa por sensacion de picadas en el pecho y palpitaciones. "/>
    <d v="2023-06-14T08:09:54"/>
    <n v="19"/>
    <s v="FRANCISCO JOSE ORTEGA TORRES"/>
    <d v="2023-06-14T09:00:30"/>
    <n v="50"/>
    <s v="I209"/>
    <s v="ANGINA DE PECHO, NO ESPECIFICADA"/>
    <s v="GIANMARCO  CAMELO PARDO"/>
    <d v="2023-06-14T15:01:00"/>
    <n v="6"/>
    <s v="Observación"/>
    <s v="Vivo"/>
  </r>
  <r>
    <s v="JOSE DE JESUS ARCINIEGAS ARDILA"/>
    <s v="Cédula ciudadanía"/>
    <s v="5694572"/>
    <s v="80 Años"/>
    <s v="Adulto"/>
    <s v="NUEVA EMPRESA PROMOTORA DE SALUD S.A."/>
    <s v="Contributivo"/>
    <s v="SANTANDER PITP PBS CONTRIBUTIVO "/>
    <n v="1462542"/>
    <s v="Hospitalización"/>
    <d v="2023-06-14T08:19:00"/>
    <x v="5"/>
    <n v="3"/>
    <n v="3"/>
    <x v="1"/>
    <d v="2023-06-14T08:25:44"/>
    <m/>
    <s v="Hombre adulto mayor octogenario con historia personal de hipotiroidismo, prediabetes, cardiopatía chagásica e isquémica con angioplastia coronaria del 2020, Función ventricular izquierda 18% y hospitalización reciente por falla cardíaca descompensada con requerimiento de soporte inotropico, quien ingresa por clinica de Aproximadamente 5 dias dado por cefalea hemicraneal izquierda intensa, que ha dificultado conciliar el sueño, asociado a nauseas y ayer a episodio de lipotimia, no emesis. "/>
    <d v="2023-06-14T08:25:44"/>
    <n v="6"/>
    <s v="FRANCISCO JOSE ORTEGA TORRES"/>
    <d v="2023-06-14T08:32:11"/>
    <n v="6"/>
    <s v="R51X"/>
    <s v="CEFALEA"/>
    <s v="JOSE VICENTE RAMIREZ "/>
    <d v="2023-06-14T16:06:00"/>
    <n v="7"/>
    <s v="Observación"/>
    <s v="Vivo"/>
  </r>
  <r>
    <s v="OFELIA ARDILA"/>
    <s v="Cédula ciudadanía"/>
    <s v="37839629"/>
    <s v="68 Años"/>
    <s v="Adulto"/>
    <s v="COOSALUD ENTIDAD PROMOTORA DE SALUD S.A"/>
    <s v="Subsidiado"/>
    <s v="ATEN. INTEGRAL CARDIOLOGÍA REG SUBSIDIADO"/>
    <n v="1462589"/>
    <s v="Hospitalización"/>
    <d v="2023-06-14T08:41:00"/>
    <x v="5"/>
    <n v="3"/>
    <n v="3"/>
    <x v="1"/>
    <d v="2023-06-14T08:50:52"/>
    <m/>
    <s v="Adulta mayor con clinica de larga data dado por ulcera en miembro inferior derecha, asociado a dilatyacion venosa y dolor de miembros inferiores, ademas de edema, y ulcera de seis meses de  evolucion., con insuficiencia venosa ceap 5, trae doppler venoso de Marzo del año en curso miembros inferiores evidencia insuf grado iii, del sistema venosos profundo de pierna izquierda, insuficiencia de safena mayor derecha y safena menor izquierda, insuficiencia a 10 cm del maleolo interno bilateral, acude por estar presentando en la ultima semana dolor intenso que ha ido empeorando, ademas de referir rubor y calor perilesional. "/>
    <d v="2023-06-14T08:50:52"/>
    <n v="9"/>
    <s v="FRANCISCO JOSE ORTEGA TORRES"/>
    <d v="2023-06-14T08:54:28"/>
    <n v="3"/>
    <s v="I879"/>
    <s v="TRASTORNO VENOSO, NO ESPECIFICADO"/>
    <s v="FRANCISCO JOSE ORTEGA TORRES"/>
    <d v="2023-06-15T17:28:00"/>
    <n v="32"/>
    <m/>
    <s v="Vivo"/>
  </r>
  <r>
    <s v="LUISA FERNANDA LOPEZ BUITRAGO"/>
    <s v="Cédula ciudadanía"/>
    <s v="1055553798"/>
    <s v="25 Años"/>
    <s v="Adulto"/>
    <s v="SEGUROS DE VIDA SURAMERICANA S.A."/>
    <s v="Riesgos Laborales"/>
    <s v="ADMINISTRADORA DE RIESGOS LABORALES"/>
    <n v="1462620"/>
    <s v="Urgencias"/>
    <d v="2023-06-14T08:56:00"/>
    <x v="5"/>
    <n v="3"/>
    <n v="3"/>
    <x v="1"/>
    <d v="2023-06-14T09:13:15"/>
    <m/>
    <s v="Accidente biologico"/>
    <d v="2023-06-14T09:13:15"/>
    <n v="17"/>
    <s v="FRANCISCO JOSE ORTEGA TORRES"/>
    <d v="2023-06-14T09:16:24"/>
    <n v="3"/>
    <s v="S610"/>
    <s v="HERIDA DE DEDO(S) DE LA MANO, SIN DANO DE LA(S) UNA(S)"/>
    <s v="FRANCISCO JOSE ORTEGA TORRES"/>
    <d v="2023-06-14T09:42:00"/>
    <n v="0"/>
    <s v="Alta a Casa"/>
    <s v="Vivo"/>
  </r>
  <r>
    <s v="DAILYN AMPARO ROLON MARTINEZ"/>
    <s v="Registro Civil"/>
    <s v="1095323752"/>
    <s v="2 Meses"/>
    <s v="Pediatrico"/>
    <s v="ASMET SALUD EPS SAS"/>
    <s v="Subsidiado"/>
    <s v="PGP INTEGRAL REG CONTRIBUT-SUBSIDIADO "/>
    <n v="1462623"/>
    <s v="Hospitalización"/>
    <d v="2023-06-14T08:57:00"/>
    <x v="5"/>
    <n v="2"/>
    <n v="2"/>
    <x v="2"/>
    <d v="2023-06-14T09:34:22"/>
    <m/>
    <s v="Lactante menor de 2 meses de edad con antecedente de prematurez, nace a las 31 semanas producto de madre de 31 años, O+, G3P1A1, con trabajo de parto pretérmino por ruptura prematura de membranas con adecuada adaptación neonatal quien presenta durante su estancia en Unidad De Cuidado Intensivo taquipnea con necesidad de oxígeno, cursó con sospecha de sepsis neonatal con cubrimiento antibiótico._x000a__x000a_Hoy es traida a urgencias por su mama Laudy Yerardin, MARTINEZ GONZALEZ quien refiere la menor desde hace 4 dias con ausencia de deposiciones y picos febriles, quien fue manejada inicialmente en la UISMIST remiten a HUS para manejo por pediatrica, sin embargo dando egreso el dia de ayer, persistiendo con ausencia de deposiciones y picos febriles, por lo cual acude a urgencias."/>
    <d v="2023-06-14T09:34:22"/>
    <n v="37"/>
    <s v="FRANCISCO JOSE ORTEGA TORRES"/>
    <d v="2023-06-14T09:35:55"/>
    <n v="1"/>
    <s v="R509"/>
    <s v="FIEBRE, NO ESPECIFICADA"/>
    <s v="JOSE VICENTE RAMIREZ "/>
    <d v="2023-06-14T14:25:00"/>
    <n v="4"/>
    <s v="Observación"/>
    <s v="Vivo"/>
  </r>
  <r>
    <s v="LILIANA GUALDRON JAIMES"/>
    <s v="Cédula ciudadanía"/>
    <s v="63357194"/>
    <s v="53 Años"/>
    <s v="Adulto"/>
    <s v="EPS SURAMERICANA S.A."/>
    <s v="Contributivo"/>
    <s v="PBS CONTRIBUTIVO "/>
    <n v="1462640"/>
    <s v="Hospitalización"/>
    <d v="2023-06-14T09:07:00"/>
    <x v="5"/>
    <n v="3"/>
    <n v="3"/>
    <x v="1"/>
    <d v="2023-06-14T09:32:52"/>
    <m/>
    <s v="Paciente de 53 años de edad quien se encuentra en seguimiento ambulatorio por Medicina interna por síntomas inespecíficos de presíncope, ha sido estudidada por diferetnes especialidades por fortuna todas han encontrado dentro de limites normales, fue valorada ya por  cardiología con estudios de Perfusion miocardica negativa para insuficiencia coronria, prueba cardiopulmonar_x000a_integrada normal, examenes neurológicos normales. Holter de ritmo normal, hoy acude refiriendo el dia de ayer al parecer mientras se encontraba en sala de espera para ser atendida por cita de reumatologia presenta sincope donde le indican acudir a urgencias. "/>
    <d v="2023-06-14T09:32:52"/>
    <n v="25"/>
    <s v="FRANCISCO JOSE ORTEGA TORRES"/>
    <d v="2023-06-14T10:27:35"/>
    <n v="54"/>
    <s v="R55X"/>
    <s v="SINCOPE Y COLAPSO"/>
    <s v="GIANMARCO  CAMELO PARDO"/>
    <d v="2023-06-14T16:07:00"/>
    <n v="5"/>
    <s v="Observación"/>
    <s v="Vivo"/>
  </r>
  <r>
    <s v="OLGA ROCIO PLATA ALDANA"/>
    <s v="Cédula ciudadanía"/>
    <s v="63314882"/>
    <s v="59 Años"/>
    <s v="Adulto"/>
    <s v="COMPAÑIA DE MEDICINA PREPAGADA COLSANITAS S.A."/>
    <s v="Pólizas de Salud y MP"/>
    <s v="1010 COLSANITAS INTEGRAL"/>
    <n v="1462644"/>
    <s v="Hospitalización"/>
    <d v="2023-06-14T09:11:00"/>
    <x v="5"/>
    <n v="3"/>
    <n v="3"/>
    <x v="1"/>
    <d v="2023-06-14T09:30:41"/>
    <m/>
    <s v="Paciente femenina de 59 años con antecedente de Trombosis Venosa Profunda en Miembro Inferior Derecho e Insuficiencia a nivel de safena mayor Izquierda con leve reflujo; además anterolistesis L4 -L5 por cambios artrosicos + hernia discal  L5-S1. Acude por dolor de 1 semana de evolución  a nivel de gemelos Izquierdo con intensidad progresiva. Sin otra sintomatología asociada. "/>
    <d v="2023-06-14T09:30:41"/>
    <n v="19"/>
    <s v="OMAR DANITH MOLINA LUBO"/>
    <d v="2023-06-14T09:31:15"/>
    <n v="0"/>
    <s v="I828"/>
    <s v="EMBOLIA Y TROMBOSIS DE OTRAS VENAS ESPECIFICADAS"/>
    <s v="OMAR DANITH MOLINA LUBO"/>
    <d v="2023-06-14T15:06:00"/>
    <n v="5"/>
    <s v="Observación"/>
    <s v="Vivo"/>
  </r>
  <r>
    <s v="JOSE VICENTE MEJIA VARGAS"/>
    <s v="Cédula ciudadanía"/>
    <s v="2129794"/>
    <s v="78 Años"/>
    <s v="Adulto"/>
    <s v="COOSALUD ENTIDAD PROMOTORA DE SALUD S.A"/>
    <s v="Subsidiado"/>
    <s v="ATEN. INTEGRAL CARDIOLOGÍA REG SUBSIDIADO"/>
    <n v="1462652"/>
    <s v="Hospitalización"/>
    <d v="2023-06-14T09:15:00"/>
    <x v="5"/>
    <n v="3"/>
    <n v="3"/>
    <x v="1"/>
    <d v="2023-06-14T09:41:02"/>
    <m/>
    <s v="Paciente de 78 años de edad en postoperatorio de angioplastia con balon de meimbro infeiror izquierdo, con buen resultado pop. manejo con clopidogrel y estatina, fue visto en Mayo del año en curso en contorl por cx vascular con reusltado de duplex y con sintoma de claudicacion intermitente de extremidad derecha (no intervenida) con evidnecia de estenosis hemodinamicamente significativa intrastent. indicando manejo medico, acude a urgnecias por estar presentando aumento del dolor de la extremidad derecha que se presenta inclusive en reposo, no ulceras. "/>
    <d v="2023-06-14T09:41:02"/>
    <n v="26"/>
    <s v="FRANCISCO JOSE ORTEGA TORRES"/>
    <d v="2023-06-14T10:05:08"/>
    <n v="24"/>
    <s v="I771"/>
    <s v="ESTRECHEZ ARTERIAL"/>
    <s v="JOSE VICENTE RAMIREZ "/>
    <d v="2023-06-17T16:29:00"/>
    <n v="78"/>
    <s v="Observación"/>
    <s v="Vivo"/>
  </r>
  <r>
    <s v="ALFREDO CORTEZ"/>
    <s v="Cédula ciudadanía"/>
    <s v="91244406"/>
    <s v="58 Años"/>
    <s v="Adulto"/>
    <s v="EPS SURAMERICANA S.A."/>
    <s v="Contributivo"/>
    <s v="PBS CONTRIBUTIVO "/>
    <n v="1462674"/>
    <s v="Hospitalización"/>
    <d v="2023-06-14T09:34:00"/>
    <x v="5"/>
    <n v="3"/>
    <n v="3"/>
    <x v="1"/>
    <d v="2023-06-14T10:02:54"/>
    <m/>
    <s v="Paciente de 58 años con cardiopatia isquemica con angioplastia coronaria de 3 vasos con implante de 1 stent en descendente anterior, 2 stents medicados en circunfleja y angioplastia con balón en diagonal primera, quien  ingresa a urgencias por presentar episodios de dolor toracico desde hace Aproximadamente 4 dias, el cual repite el dia de ayer y en la madrugada, tipo punzada que se va hacia la espalda, "/>
    <d v="2023-06-14T10:02:54"/>
    <n v="28"/>
    <s v="FRANCISCO JOSE ORTEGA TORRES"/>
    <d v="2023-06-14T10:56:11"/>
    <n v="53"/>
    <s v="I209"/>
    <s v="ANGINA DE PECHO, NO ESPECIFICADA"/>
    <s v="GIANMARCO  CAMELO PARDO"/>
    <d v="2023-06-14T15:35:00"/>
    <n v="4"/>
    <s v="Observación"/>
    <s v="Vivo"/>
  </r>
  <r>
    <s v="EVA MARIA BARRIOS NOVOA"/>
    <s v="Cédula ciudadanía"/>
    <s v="64740548"/>
    <s v="49 Años"/>
    <s v="Adulto"/>
    <s v="AXA COLPATRIA MEDICINA PREPAGADA S.A."/>
    <s v="Pólizas de Salud y MP"/>
    <s v="ORIGINAL PLUS"/>
    <n v="1462679"/>
    <s v="Hospitalización"/>
    <d v="2023-06-14T09:39:00"/>
    <x v="5"/>
    <n v="3"/>
    <n v="3"/>
    <x v="1"/>
    <d v="2023-06-14T09:51:07"/>
    <m/>
    <s v="cefale ay dolor abdominal"/>
    <d v="2023-06-14T09:51:07"/>
    <n v="12"/>
    <s v="OMAR DANITH MOLINA LUBO"/>
    <d v="2023-06-14T09:54:06"/>
    <n v="2"/>
    <s v="G438"/>
    <s v="OTRAS MIGRANAS"/>
    <s v="OMAR DANITH MOLINA LUBO"/>
    <d v="2023-06-14T11:37:00"/>
    <n v="1"/>
    <s v="Observación"/>
    <s v="Vivo"/>
  </r>
  <r>
    <s v="GERSON LEONARDO MEDINA"/>
    <s v="Cédula ciudadanía"/>
    <s v="91184442"/>
    <s v="40 Años"/>
    <s v="Adulto"/>
    <s v="SEGUROS DE VIDA SURAMERICANA S.A."/>
    <s v="Riesgos Laborales"/>
    <s v="ADMINISTRADORA DE RIESGOS LABORALES"/>
    <n v="1462687"/>
    <s v="Hospitalización"/>
    <d v="2023-06-14T09:47:00"/>
    <x v="5"/>
    <n v="3"/>
    <n v="3"/>
    <x v="1"/>
    <d v="2023-06-14T10:11:09"/>
    <m/>
    <s v="Paciente de 40 años quien labora en la institucion, es enfermero jefe de uci. Oxigenación Por Membrana Extracorpórea ingresa por presentar desde ayer malestar general, fiebre, con temperatura maxima de 38.2°c, tos seca, razon por la cual acude. "/>
    <d v="2023-06-14T10:11:09"/>
    <n v="24"/>
    <s v="FRANCISCO JOSE ORTEGA TORRES"/>
    <d v="2023-06-14T10:11:27"/>
    <n v="0"/>
    <s v="J069"/>
    <s v="INFECCION AGUDA DE LAS VIAS RESPIRATORIAS SUPERIORES, NO ESPECIFICADA"/>
    <s v="FRANCISCO JOSE ORTEGA TORRES"/>
    <d v="2023-06-14T12:37:00"/>
    <n v="2"/>
    <s v="Observación"/>
    <s v="Vivo"/>
  </r>
  <r>
    <s v="JANEXIS ALCOCER RIOS"/>
    <s v="Cédula ciudadanía"/>
    <s v="1104126462"/>
    <s v="35 Años"/>
    <s v="Adulto"/>
    <s v="ENTIDAD PROMOTORA DE SALUD SANITAS SAS"/>
    <s v="Contributivo"/>
    <s v="PBS CONTRIBUTIVO "/>
    <n v="1462704"/>
    <s v="Hospitalización"/>
    <d v="2023-06-14T10:06:00"/>
    <x v="5"/>
    <n v="3"/>
    <n v="3"/>
    <x v="1"/>
    <d v="2023-06-14T10:30:06"/>
    <m/>
    <s v="Paciente de 35 años quien indica el dia de ayer presentar disconfor epicastrico, palpitaciones, ademas con documentacion de cifras tensionales elevadas no alcanzando rangos de severidad, valorada por medico ambulatorio quien dio manejo con propranolol acude hoy por dolor toracico, en Hemitorax izquierdo."/>
    <d v="2023-06-14T10:30:06"/>
    <n v="24"/>
    <s v="FRANCISCO JOSE ORTEGA TORRES"/>
    <d v="2023-06-14T10:31:49"/>
    <n v="1"/>
    <s v="R072"/>
    <s v="DOLOR PRECORDIAL"/>
    <s v="JOSE VICENTE RAMIREZ "/>
    <d v="2023-06-14T16:36:00"/>
    <n v="6"/>
    <s v="Observación"/>
    <s v="Vivo"/>
  </r>
  <r>
    <s v="MARLYS ANTONELLA OTALVAREZ ARMENTA"/>
    <s v="Registro Civil"/>
    <s v="1064730404"/>
    <s v="1 Años"/>
    <s v="Pediatrico"/>
    <s v="NUEVA EMPRESA PROMOTORA DE SALUD S.A."/>
    <s v="Subsidiado"/>
    <s v="SANTANDER PITP PBS SUBSIDIADO "/>
    <n v="1462749"/>
    <s v="Urgencias"/>
    <d v="2023-06-14T10:35:00"/>
    <x v="5"/>
    <n v="2"/>
    <n v="2"/>
    <x v="2"/>
    <d v="2023-06-14T11:14:05"/>
    <m/>
    <s v="Lactante de 18 meses , fenotipo peculiar , Comunicación Interventricular , estenosis subaórtica , clinica sugestiva de insuficiencia cardiaca , hipertensión pulmonar cateterismo extrainstitucional, Se considera necesario ampliar valoración con cateterismo diagnóstico institucional según hallazgos evaluar pruebas de vasoreactividad pulmonar es traida por su mama quien refiere ha notado disnea, frialdad y diaforesis. "/>
    <d v="2023-06-14T11:14:05"/>
    <n v="39"/>
    <s v="FRANCISCO JOSE ORTEGA TORRES"/>
    <d v="2023-06-14T11:39:28"/>
    <n v="25"/>
    <s v="Q210"/>
    <s v="DEFECTO DEL TABIQUE VENTRICULAR"/>
    <s v="GIANMARCO  CAMELO PARDO"/>
    <d v="2023-06-14T12:05:00"/>
    <n v="0"/>
    <s v="Alta a Casa"/>
    <s v="Vivo"/>
  </r>
  <r>
    <s v="NAHUN URQUIJO CASTRO"/>
    <s v="Cédula ciudadanía"/>
    <s v="13268511"/>
    <s v="58 Años"/>
    <s v="Adulto"/>
    <s v="CAJA DE COMPENSACION FAMILIAR COMPENSAR"/>
    <s v="Contributivo"/>
    <s v="MOVILIDAD PBS SUBSIDIADO "/>
    <n v="1462767"/>
    <s v="Hospitalización"/>
    <d v="2023-06-14T10:56:00"/>
    <x v="5"/>
    <n v="2"/>
    <n v="2"/>
    <x v="2"/>
    <d v="2023-06-14T11:17:38"/>
    <m/>
    <s v="Remitido de Ocaña por Infarto Agudo Del Miocardio Sin Elevacion Del St_x000a_ACEPTADO POR REFERENCIA CON EL CODIGO DE INGRESO 2306131337-A POR EL SERVICIO DE URGENCIAS Fundacion Cardiovascular De Colombia_x000a_"/>
    <d v="2023-06-14T11:17:38"/>
    <n v="21"/>
    <s v="FRANCISCO JOSE ORTEGA TORRES"/>
    <d v="2023-06-14T12:16:05"/>
    <n v="58"/>
    <s v="I219"/>
    <s v="INFARTO AGUDO DEL MIOCARDIO, SIN OTRA ESPECIFICACION"/>
    <s v="JOSE VICENTE RAMIREZ "/>
    <d v="2023-06-27T13:34:00"/>
    <n v="313"/>
    <s v="Cuidado Intermedio Adulto"/>
    <s v="Vivo"/>
  </r>
  <r>
    <s v="JOSE ANTONIO CHAPARRO CHACON"/>
    <s v="Cédula ciudadanía"/>
    <s v="5722400"/>
    <s v="70 Años"/>
    <s v="Adulto"/>
    <s v="SALUD TOTAL ENTIDAD PROMOTORA DE SALUD DEL REG"/>
    <s v="Contributivo"/>
    <s v="PBS CONTRIBUTIVO "/>
    <n v="1462786"/>
    <s v="Urgencias"/>
    <d v="2023-06-14T11:07:00"/>
    <x v="5"/>
    <n v="2"/>
    <n v="2"/>
    <x v="2"/>
    <d v="2023-06-14T11:32:45"/>
    <m/>
    <s v="PACIENTE MASC CE EDAD AVANZDA CON ANT DE CARIDOPATIA DILATADA ISQUEMICA, Fracción Eyeccion Del Ventriculo Izquierdo DEPRIMIDA . CON REVASCULARIZACION PERCUTANEA, quien refiere clinica de Aproximadamente 3 dias dado por dolor toracico tipo punzda, con sensacion de irradiacion a region cervical, ademas dorsalgia, clinica de caracteristicas similares a la del evento coronario previo, adicional refiere fatiga y ortopnea._x000a_"/>
    <d v="2023-06-14T11:32:45"/>
    <n v="25"/>
    <s v="FRANCISCO JOSE ORTEGA TORRES"/>
    <d v="2023-06-14T12:58:37"/>
    <n v="85"/>
    <s v="I200"/>
    <s v="ANGINA INESTABLE"/>
    <s v="GIANMARCO  CAMELO PARDO"/>
    <d v="2023-06-14T19:26:00"/>
    <n v="6"/>
    <s v="Observación"/>
    <s v="Vivo"/>
  </r>
  <r>
    <s v="MARIA JOSEFA ACEVEDO DE CORTES"/>
    <s v="Cédula ciudadanía"/>
    <s v="37823629"/>
    <s v="70 Años"/>
    <s v="Adulto"/>
    <s v="SALUD TOTAL ENTIDAD PROMOTORA DE SALUD DEL REG"/>
    <s v="Contributivo"/>
    <s v="PBS CONTRIBUTIVO "/>
    <n v="1462813"/>
    <s v="Urgencias"/>
    <d v="2023-06-14T11:19:00"/>
    <x v="5"/>
    <n v="3"/>
    <n v="3"/>
    <x v="1"/>
    <d v="2023-06-14T11:43:22"/>
    <m/>
    <s v="Paciente de 70 años con antecedente de Trombosis Venosa Profunda en Miembro Inferior izqierdo, con clinica de Aproximadamente 10 dias dado por dolor en la extremidad con edema de la pierna, acude a urgencias en armenia donde indicaron toma de duplex ambulatorio, hoy por persitencia de sintomatologia acude a urgencias. "/>
    <d v="2023-06-14T11:43:22"/>
    <n v="24"/>
    <s v="FRANCISCO JOSE ORTEGA TORRES"/>
    <d v="2023-06-14T11:50:17"/>
    <n v="6"/>
    <s v="I829"/>
    <s v="EMBOLIA Y TROMBOSIS DE VENA NO ESPECIFICADA"/>
    <s v="JOSE VICENTE RAMIREZ "/>
    <d v="2023-06-14T17:21:00"/>
    <n v="5"/>
    <s v="Observación"/>
    <s v="Vivo"/>
  </r>
  <r>
    <s v="ABEL SANTOS GUEVARA"/>
    <s v="Cédula ciudadanía"/>
    <s v="5702028"/>
    <s v="73 Años"/>
    <s v="Adulto"/>
    <s v="ASMET SALUD EPS SAS"/>
    <s v="Subsidiado"/>
    <s v="PGP CARDIOVASCULAR REG CONTRIB-SUBSIDIA "/>
    <n v="1462825"/>
    <s v="Hospitalización"/>
    <d v="2023-06-14T11:31:00"/>
    <x v="5"/>
    <n v="3"/>
    <n v="3"/>
    <x v="1"/>
    <d v="2023-06-14T11:50:48"/>
    <m/>
    <s v="Paciente masculino en la octava decada de la vida (73 años) fragil CFS: 4 en control posquirurgico de remplazo de valvula aortica por protesis biologica, remplazo de valvula mitral por proteissi biologica , revascularizacion miocardica de un vaso puente de arteria mamaria interna izquierda a descendente anterior 10.05.2023, quien acude a terapia de rehabilitacion cardiovascular encuentran trazo electrocardiografico fibrilación auricular con respuesta ventricular rapida (126 Latidos Por Minuto maximo 147 lpm),  la Dra. Laura Baez (Cardiologa) deriva a servicio de urgencias, no sintomas de falla descompensda, no fatiga, no ahogo, no palpitaciones. "/>
    <d v="2023-06-14T11:50:48"/>
    <n v="19"/>
    <s v="FRANCISCO JOSE ORTEGA TORRES"/>
    <d v="2023-06-14T13:48:58"/>
    <n v="118"/>
    <s v="I489"/>
    <s v="FIBRILACIÓN Y ALETEO AURICULAR, NO ESPECIFICADO"/>
    <s v="GIANMARCO  CAMELO PARDO"/>
    <d v="2023-06-14T21:55:00"/>
    <n v="8"/>
    <s v="Observación"/>
    <s v="Vivo"/>
  </r>
  <r>
    <s v="REINALDO GONZALEZ RAMIREZ"/>
    <s v="Cédula ciudadanía"/>
    <s v="91000773"/>
    <s v="68 Años"/>
    <s v="Adulto"/>
    <s v="COOSALUD ENTIDAD PROMOTORA DE SALUD S.A"/>
    <s v="Subsidiado"/>
    <s v="ATEN. INTEGRAL CARDIOLOGÍA REG SUBSIDIADO"/>
    <n v="1462838"/>
    <s v="Hospitalización"/>
    <d v="2023-06-14T12:02:00"/>
    <x v="5"/>
    <n v="2"/>
    <n v="2"/>
    <x v="2"/>
    <d v="2023-06-14T12:12:42"/>
    <m/>
    <s v="Paciente de 68 años quien ingresa remitido de Hospital local dle norte como urgencia vital_x000a_Regulada por crue codigo 169756 victor taboada_x000a_- ENFERMEDAD CORONARIA CON ANGIOPLASTIA + STENT DA ENERO 2017ARTERIOGRAFIA MARZO 2017 SIN PROGRESIÓN_x000a_- CARDIOPATÍA ISQUÉMICA CON FRACCIÓN DE EYECCIÓN DE 0,45_x000a_- HIPERCOLESTEROLEMIA_x000a_- FIBRILACIÓN AURICULAR PAROXISTICA CHADS VASC 2 PUNTOS_x000a_- HERNIA PARED ABDOMINAL"/>
    <d v="2023-06-14T12:12:42"/>
    <n v="10"/>
    <s v="FRANCISCO JOSE ORTEGA TORRES"/>
    <d v="2023-06-14T12:37:14"/>
    <n v="24"/>
    <s v="I219"/>
    <s v="INFARTO AGUDO DEL MIOCARDIO, SIN OTRA ESPECIFICACION"/>
    <s v="JOSE VICENTE RAMIREZ "/>
    <d v="2023-06-16T11:44:00"/>
    <n v="47"/>
    <s v="Cuidado Intermedio Adulto"/>
    <s v="Vivo"/>
  </r>
  <r>
    <s v="JHOANA MARCELA GARCIA RODRIGUEZ"/>
    <s v="Cédula ciudadanía"/>
    <s v="1098653742"/>
    <s v="35 Años"/>
    <s v="Adulto"/>
    <s v="COMPAÑIA DE MEDICINA PREPAGADA COLSANITAS S.A."/>
    <s v="Pólizas de Salud y MP"/>
    <s v="1010 COLSANITAS INTEGRAL"/>
    <n v="1462845"/>
    <s v="Urgencias"/>
    <d v="2023-06-14T12:14:00"/>
    <x v="5"/>
    <n v="3"/>
    <n v="3"/>
    <x v="1"/>
    <d v="2023-06-14T12:19:57"/>
    <m/>
    <s v="dolor en oido Izquierdo y cefalea"/>
    <d v="2023-06-14T12:19:57"/>
    <n v="5"/>
    <s v="OMAR DANITH MOLINA LUBO"/>
    <d v="2023-06-14T12:20:24"/>
    <n v="0"/>
    <s v="G448"/>
    <s v="OTROS SINDROMES DE CEFALEA ESPECIFICADOS"/>
    <s v="OMAR DANITH MOLINA LUBO"/>
    <d v="2023-06-14T13:05:00"/>
    <n v="0"/>
    <s v="Alta a Casa"/>
    <s v="Vivo"/>
  </r>
  <r>
    <s v="YOLANDA ORTIZ GUERRERO"/>
    <s v="Cédula ciudadanía"/>
    <s v="37711075"/>
    <s v="48 Años"/>
    <s v="Adulto"/>
    <s v="FUNDACION SALUD MIA EPS"/>
    <s v="Contributivo"/>
    <s v="PBS SUBSIDIADO "/>
    <n v="1462859"/>
    <s v="Hospitalización"/>
    <d v="2023-06-14T13:01:00"/>
    <x v="5"/>
    <n v="3"/>
    <n v="3"/>
    <x v="1"/>
    <d v="2023-06-14T13:12:13"/>
    <m/>
    <s v="Paciente de 48 años quien indica desde ayer con epigastralgia, hoy asociado a criadodiaforesis y nauseas no manifesta dolor toracico. "/>
    <d v="2023-06-14T13:12:13"/>
    <n v="11"/>
    <s v="FRANCISCO JOSE ORTEGA TORRES"/>
    <d v="2023-06-14T13:12:53"/>
    <n v="0"/>
    <s v="R101"/>
    <s v="DOLOR ABDOMINAL LOCALIZADO EN PARTE SUPERIOR"/>
    <s v="FRANCISCO JOSE ORTEGA TORRES"/>
    <d v="2023-06-14T21:42:00"/>
    <n v="8"/>
    <s v="Observación"/>
    <s v="Vivo"/>
  </r>
  <r>
    <s v="MARGARITA HERRERA"/>
    <s v="Cédula ciudadanía"/>
    <s v="63300152"/>
    <s v="61 Años"/>
    <s v="Adulto"/>
    <s v="COOSALUD ENTIDAD PROMOTORA DE SALUD S.A"/>
    <s v="Contributivo"/>
    <s v="ATEN. INTEGRAL CARDIOLOGIA REG CONTRIBU "/>
    <n v="1462865"/>
    <s v="Hospitalización"/>
    <d v="2023-06-14T13:12:00"/>
    <x v="5"/>
    <n v="3"/>
    <n v="3"/>
    <x v="1"/>
    <d v="2023-06-14T13:29:56"/>
    <m/>
    <s v="Remitida de Serviclinicos dromedica_x000a_aceptado por el equipo de referencia con el codigo de aceptacion 190413062023-J por el servicio de URGENCIAS_x000a_"/>
    <d v="2023-06-14T13:29:56"/>
    <n v="17"/>
    <s v="FRANCISCO JOSE ORTEGA TORRES"/>
    <d v="2023-06-14T13:30:46"/>
    <n v="0"/>
    <s v="R074"/>
    <s v="DOLOR EN EL PECHO, NO ESPECIFICADO"/>
    <s v="FRANCISCO JOSE ORTEGA TORRES"/>
    <d v="2023-06-15T00:31:00"/>
    <n v="11"/>
    <s v="Observación"/>
    <s v="Vivo"/>
  </r>
  <r>
    <s v="ANA ROSA MARY GARCIA DE BARRERO"/>
    <s v="Cédula ciudadanía"/>
    <s v="28711463"/>
    <s v="82 Años"/>
    <s v="Adulto"/>
    <s v="EPS SURAMERICANA S.A."/>
    <s v="Contributivo"/>
    <s v="PBS CONTRIBUTIVO "/>
    <n v="1462883"/>
    <s v="Hospitalización"/>
    <d v="2023-06-14T13:39:00"/>
    <x v="5"/>
    <n v="2"/>
    <n v="2"/>
    <x v="2"/>
    <d v="2023-06-14T13:46:51"/>
    <m/>
    <s v="Remitida De la Clinica Chicamocha por Infarto Agudo Del Miocardio Sin Elevacion Del St_x000a_Aceptada por referencia codigo 202113062023-J"/>
    <d v="2023-06-14T13:46:51"/>
    <n v="7"/>
    <s v="FRANCISCO JOSE ORTEGA TORRES"/>
    <d v="2023-06-14T14:25:01"/>
    <n v="38"/>
    <s v="I214"/>
    <s v="INFARTO SUBENDOCARDICO AGUDO DEL MIOCARDIO"/>
    <s v="JOSE VICENTE RAMIREZ "/>
    <d v="2023-06-17T14:00:00"/>
    <n v="71"/>
    <s v="Cuidado Intermedio Adulto"/>
    <s v="Vivo"/>
  </r>
  <r>
    <s v="RODRIGO PELAYO QUIROGA"/>
    <s v="Cédula ciudadanía"/>
    <s v="5671180"/>
    <s v="59 Años"/>
    <s v="Adulto"/>
    <s v="DISPENSARIO MEDICO BUCARAMANGA"/>
    <s v="Regimen Especial y/o Excepcional"/>
    <s v="RESOLUCIÓN DE URGENCIAS"/>
    <n v="1462894"/>
    <s v="Hospitalización"/>
    <d v="2023-06-14T13:48:00"/>
    <x v="5"/>
    <n v="2"/>
    <n v="2"/>
    <x v="2"/>
    <d v="2023-06-14T14:09:08"/>
    <m/>
    <s v="Remitido como urgencia vital de Sabana de Torres por bradicardia extrema_x000a_Regulado por crue codigo 169749 Doctor Taboada "/>
    <d v="2023-06-14T14:09:08"/>
    <n v="21"/>
    <s v="FRANCISCO JOSE ORTEGA TORRES"/>
    <d v="2023-06-14T15:05:03"/>
    <n v="55"/>
    <s v="R001"/>
    <s v="BRADICARDIA, NO ESPECIFICADA"/>
    <s v="GIANMARCO  CAMELO PARDO"/>
    <d v="2023-06-17T13:52:00"/>
    <n v="70"/>
    <s v="Observación"/>
    <s v="Vivo"/>
  </r>
  <r>
    <s v="NORBERTO QUINTERO SIERRA"/>
    <s v="Cédula ciudadanía"/>
    <s v="91107711"/>
    <s v="49 Años"/>
    <s v="Adulto"/>
    <s v="COOSALUD ENTIDAD PROMOTORA DE SALUD S.A"/>
    <s v="Subsidiado"/>
    <s v="ATEN. INTEGRAL CARDIOLOGÍA REG SUBSIDIADO"/>
    <n v="1462914"/>
    <s v="Hospitalización"/>
    <d v="2023-06-14T14:35:00"/>
    <x v="5"/>
    <n v="1"/>
    <n v="1"/>
    <x v="0"/>
    <d v="2023-06-14T14:51:37"/>
    <m/>
    <s v="remtido del socorro por Impresión Diagnóstica de Infarto Agudo De Miocardio Con Elevación Del St trombolizado "/>
    <d v="2023-06-14T14:51:37"/>
    <n v="16"/>
    <s v="FRAY URIEL ARIAS MORENO"/>
    <d v="2023-06-14T15:00:12"/>
    <n v="8"/>
    <s v="I219"/>
    <s v="INFARTO AGUDO DEL MIOCARDIO, SIN OTRA ESPECIFICACION"/>
    <s v="FRAY URIEL ARIAS MORENO"/>
    <d v="2023-06-19T14:19:00"/>
    <n v="119"/>
    <s v="Hemodinamia"/>
    <s v="Vivo"/>
  </r>
  <r>
    <s v="LUZ MERY TORRIJOS NIÑO"/>
    <s v="Cédula ciudadanía"/>
    <s v="63435336"/>
    <s v="54 Años"/>
    <s v="Adulto"/>
    <s v="NUEVA EMPRESA PROMOTORA DE SALUD S.A."/>
    <s v="Subsidiado"/>
    <s v="SANTANDER PITP PBS SUBSIDIADO "/>
    <n v="1462919"/>
    <s v="Hospitalización"/>
    <d v="2023-06-14T14:43:00"/>
    <x v="5"/>
    <n v="3"/>
    <n v="3"/>
    <x v="1"/>
    <d v="2023-06-14T15:24:24"/>
    <m/>
    <s v="Paciente usuaria de Cardiodesfibrilador reimplantado 2021, ingresa por cuadro desde hace ayer y hoy con dolro en el pecho. hace dos dias presento pallppitaicone sen el pecho y desfcrga del dispositivo._x000a_marca de dispositivo boston "/>
    <d v="2023-06-14T15:24:24"/>
    <n v="41"/>
    <s v="FRAY URIEL ARIAS MORENO"/>
    <d v="2023-06-14T16:10:16"/>
    <n v="45"/>
    <s v="T821"/>
    <s v="COMPLICACION MECANICA DE DISPOSITIVO ELECTRONICO CARDIACO"/>
    <s v="JOSE VICENTE RAMIREZ "/>
    <d v="2023-06-16T18:00:00"/>
    <n v="49"/>
    <s v="Cuidado Intermedio Adulto"/>
    <s v="Vivo"/>
  </r>
  <r>
    <s v="MARIA TRINIDAD SANCHEZ"/>
    <s v="Cédula ciudadanía"/>
    <s v="28160456"/>
    <s v="83 Años"/>
    <s v="Adulto"/>
    <s v="NUEVA EMPRESA PROMOTORA DE SALUD S.A."/>
    <s v="Subsidiado"/>
    <s v="SANTANDER PITP PBS SUBSIDIADO "/>
    <n v="1462933"/>
    <s v="Hospitalización"/>
    <d v="2023-06-14T15:10:00"/>
    <x v="5"/>
    <n v="2"/>
    <n v="2"/>
    <x v="2"/>
    <d v="2023-06-14T15:38:50"/>
    <m/>
    <s v="Paciente usuaria marcapasos no sabe marca, no trae Historia Clínica, refiere cuadro desde horas e la mañana dolor en el pecho y no puede respirar. ahogo con medianos esfiuerzos "/>
    <d v="2023-06-14T15:38:50"/>
    <n v="28"/>
    <s v="FRAY URIEL ARIAS MORENO"/>
    <d v="2023-06-14T16:10:57"/>
    <n v="32"/>
    <s v="I442"/>
    <s v="BLOQUEO AURICULOVENTRICULAR COMPLETO"/>
    <s v="GIANMARCO  CAMELO PARDO"/>
    <d v="2023-06-17T10:23:00"/>
    <n v="66"/>
    <s v="Cuidado Intermedio Adulto"/>
    <s v="Vivo"/>
  </r>
  <r>
    <s v="RODOLFO GUEVARA MEDINA"/>
    <s v="Cédula ciudadanía"/>
    <s v="2206852"/>
    <s v="93 Años"/>
    <s v="Adulto"/>
    <s v="FUNDACION SALUD MIA EPS"/>
    <s v="Contributivo"/>
    <s v="PBS SUBSIDIADO "/>
    <n v="1462943"/>
    <s v="Hospitalización"/>
    <d v="2023-06-14T15:29:00"/>
    <x v="5"/>
    <n v="3"/>
    <n v="3"/>
    <x v="1"/>
    <d v="2023-06-14T16:04:21"/>
    <m/>
    <s v="Paciente masculino de 93 años de edad (en conmpañía de hija Eddy Guevara) con antecedentes de hipertensión arterial, Cardiomiopatía isquemica (fevi-desconocida) enfermedad renal crónica estadio 4-A3,extabaquismo pesado. Con clínica de disnea de medianos esfuerzo, que hace 2 días progresa a disnea en reposo, por lo cual es llevado a servicio de urgencias Hospital Internacional De Colombia 13/06/2023, refiere se le realizron examenes complamntarios pero paciente y familiar deciden pedir salida voluntaria, el día de hoy paciente con persistencia de_x000a_disnea en reposo, Frecuencia Respiratoria 25-28 rpm, pulsioximetria 89-90%, ingurgitación yugular grado II. hoy vaqlorado en cita prioritaria redirecciona para urgencias.  "/>
    <d v="2023-06-14T16:04:21"/>
    <n v="35"/>
    <s v="FRAY URIEL ARIAS MORENO"/>
    <d v="2023-06-14T18:59:03"/>
    <n v="174"/>
    <s v="J441"/>
    <s v="ENFERMEDAD PULMONAR OBSTRUCTIVA CRONICA CON EXACERBACION AGUDA, NO ESPECIFICADA"/>
    <s v="JUAN CARLOS DE SALES VIRGUETH"/>
    <d v="2023-06-15T00:34:00"/>
    <n v="5"/>
    <s v="Hospitalización Adulto"/>
    <s v="Vivo"/>
  </r>
  <r>
    <s v="CHRISTIAN CAMILO RUEDA SARMIENTO"/>
    <s v="Cédula ciudadanía"/>
    <s v="1102716059"/>
    <s v="35 Años"/>
    <s v="Adulto"/>
    <s v="FUNDACION SALUD MIA EPS"/>
    <s v="Contributivo"/>
    <s v="PBS CONTRIBUTIVO "/>
    <n v="1462948"/>
    <s v="Urgencias"/>
    <d v="2023-06-14T15:42:00"/>
    <x v="5"/>
    <n v="3"/>
    <n v="3"/>
    <x v="1"/>
    <d v="2023-06-14T16:12:07"/>
    <m/>
    <s v="Paciente refierte cuadro desde hace 5 dias dado por dolor en el pecho, permanente, que se exacerba con la inspiracion profunda.  hoy enn la  mañnaa se exacrbo dolor motivo por el cual consullta por urgencias,. "/>
    <d v="2023-06-14T16:12:07"/>
    <n v="30"/>
    <s v="FRAY URIEL ARIAS MORENO"/>
    <d v="2023-06-14T16:12:25"/>
    <n v="0"/>
    <s v="R074"/>
    <s v="DOLOR EN EL PECHO, NO ESPECIFICADO"/>
    <s v="FRAY URIEL ARIAS MORENO"/>
    <d v="2023-06-14T19:54:00"/>
    <n v="3"/>
    <s v="Alta a Casa"/>
    <s v="Vivo"/>
  </r>
  <r>
    <s v="ANGELICA JOHANNA LUNA SANCHEZ"/>
    <s v="Cédula ciudadanía"/>
    <s v="37747801"/>
    <s v="43 Años"/>
    <s v="Adulto"/>
    <s v="FUNDACION SALUD MIA EPS"/>
    <s v="Contributivo"/>
    <s v="PBS CONTRIBUTIVO "/>
    <n v="1462963"/>
    <s v="Urgencias"/>
    <d v="2023-06-14T16:32:00"/>
    <x v="5"/>
    <n v="3"/>
    <n v="3"/>
    <x v="1"/>
    <d v="2023-06-14T17:11:37"/>
    <m/>
    <s v="&quot; me mordio un gato callejero &quot;_x000a_Paciente femenina de 43 años de edad consulta por morderura de gato callejero hoy en horas de la mañana,  redireccionado del Hospital Internacional De Colombia para   aplicacion de vacuna antirrabica._x000a_"/>
    <d v="2023-06-14T17:11:37"/>
    <n v="39"/>
    <s v="FRAY URIEL ARIAS MORENO"/>
    <d v="2023-06-14T18:28:10"/>
    <n v="76"/>
    <s v="S619"/>
    <s v="HERIDA DE LA MUNECA Y DE LA MANO, PARTE NO ESPECIFICADA"/>
    <s v="GEOVANIS ALBERTO ORTEGA CUELLO"/>
    <d v="2023-06-14T16:32:00"/>
    <s v=""/>
    <s v="Alta a Casa"/>
    <s v="Vivo"/>
  </r>
  <r>
    <s v="INOCENCIO CASAS"/>
    <s v="Cédula ciudadanía"/>
    <s v="1135644"/>
    <s v="77 Años"/>
    <s v="Adulto"/>
    <s v="SALUD TOTAL ENTIDAD PROMOTORA DE SALUD DEL REG"/>
    <s v="Contributivo"/>
    <s v="POS SUBSIDIADO "/>
    <n v="1462968"/>
    <s v="Urgencias"/>
    <d v="2023-06-14T17:03:00"/>
    <x v="5"/>
    <n v="3"/>
    <n v="3"/>
    <x v="1"/>
    <d v="2023-06-14T17:27:50"/>
    <m/>
    <s v="Redireccionado de foscal de triaje por hallazgo en eco tt de estenosis aortica critica, insuficencia valvular aortica leve, hipertyrofia concentrica severa del ventriculo izquierdo Fracción Eyeccion Del Ventriculo Izquierdo 59%., Paciente refiere ahogo y dolor en el pecho con el esfiuerzo fisico.  "/>
    <d v="2023-06-14T17:27:50"/>
    <n v="24"/>
    <s v="FRAY URIEL ARIAS MORENO"/>
    <d v="2023-06-14T19:30:06"/>
    <n v="122"/>
    <s v="I350"/>
    <s v="ESTENOSIS (DE LA VALVULA) AORTICA"/>
    <s v="JUAN CARLOS DE SALES VIRGUETH"/>
    <d v="2023-06-14T20:34:00"/>
    <n v="1"/>
    <s v="Alta voluntaria"/>
    <s v="Vivo"/>
  </r>
  <r>
    <s v="CARMELA OSORIO OSORIO"/>
    <s v="Cédula ciudadanía"/>
    <s v="37435003"/>
    <s v="65 Años"/>
    <s v="Adulto"/>
    <s v="NUEVA EMPRESA PROMOTORA DE SALUD S.A."/>
    <s v="Subsidiado"/>
    <s v="ARAUCA PITP PBS SUBSIDIADO "/>
    <n v="1462969"/>
    <s v="Hospitalización"/>
    <d v="2023-06-14T17:10:00"/>
    <x v="5"/>
    <n v="3"/>
    <n v="3"/>
    <x v="1"/>
    <d v="2023-06-14T17:40:04"/>
    <m/>
    <s v="remitido de Hospital Internacional De Colombia por Bloqueo Auriculoventricular completo con bradicardia extrema asintomática secundaria, con persistencia a pesar de suspensión de betabloqueador. Tiene función tiroidea y electrolitos normales. Pendiente Holter Electrocardiograma de 24 horas. Por cardiología se indica que es necesario el implante del Marcapasos transitorio para realización segura de fibrobroncoscopia + biopsia pulmonar, ya que esto determinara diagnostico y pronostico de la paciente , sin embargo servicio de neumología sugiere realizar manejo definitivo dado el alto riesgo intra procedimiento, por lo que es revalorada por cardiología e indica manejo definitivo de paciente con Marcapasos permanente para poder avanzar en estudios, por lo se encuentra en trámite de remisión al ICV para dicho procedimiento y posteriormente retorno a Hospital Internacional De Colombia para continuar estudios"/>
    <d v="2023-06-14T17:40:04"/>
    <n v="30"/>
    <s v="FRAY URIEL ARIAS MORENO"/>
    <d v="2023-06-14T19:25:14"/>
    <n v="105"/>
    <s v="I442"/>
    <s v="BLOQUEO AURICULOVENTRICULAR COMPLETO"/>
    <s v="GEOVANIS ALBERTO ORTEGA CUELLO"/>
    <d v="2023-06-18T11:04:00"/>
    <n v="87"/>
    <s v="Observación"/>
    <s v="Vivo"/>
  </r>
  <r>
    <s v="MARIA HELENA GUTIERREZ DE GARCIA"/>
    <s v="Cédula ciudadanía"/>
    <s v="37802359"/>
    <s v="84 Años"/>
    <s v="Adulto"/>
    <s v="COOSALUD ENTIDAD PROMOTORA DE SALUD S.A"/>
    <s v="Subsidiado"/>
    <s v="ATEN. INTEGRAL CARDIOLOGÍA REG SUBSIDIADO"/>
    <n v="1462973"/>
    <s v="Hospitalización"/>
    <d v="2023-06-14T17:27:00"/>
    <x v="5"/>
    <n v="3"/>
    <n v="3"/>
    <x v="1"/>
    <d v="2023-06-14T18:01:58"/>
    <m/>
    <s v="Remitida de ISABU por Insuficiencia Cardiaca Congestiva "/>
    <d v="2023-06-14T18:01:58"/>
    <n v="34"/>
    <s v="FRAY URIEL ARIAS MORENO"/>
    <d v="2023-06-14T20:06:22"/>
    <n v="124"/>
    <s v="I209"/>
    <s v="ANGINA DE PECHO, NO ESPECIFICADA"/>
    <s v="EDWING RENE HIGUERA BECERRA"/>
    <d v="2023-06-15T14:27:00"/>
    <n v="18"/>
    <s v="Hospitalización Adulto"/>
    <s v="Vivo"/>
  </r>
  <r>
    <s v="GUILLERMO VEGA RUEDA"/>
    <s v="Cédula ciudadanía"/>
    <s v="13849501"/>
    <s v="67 Años"/>
    <s v="Adulto"/>
    <s v="COMPAÑIA DE SEGUROS BOLIVAR S.A."/>
    <s v="Pólizas de Salud y MP"/>
    <s v="PÓLIZA DE SALUD"/>
    <n v="1462978"/>
    <s v="Urgencias"/>
    <d v="2023-06-14T18:00:00"/>
    <x v="5"/>
    <n v="3"/>
    <n v="3"/>
    <x v="1"/>
    <d v="2023-06-14T18:05:52"/>
    <m/>
    <s v="&quot;resultado alterado de dengue&quot;"/>
    <d v="2023-06-14T18:05:52"/>
    <n v="5"/>
    <s v="OMAR DANITH MOLINA LUBO"/>
    <d v="2023-06-14T18:18:55"/>
    <n v="13"/>
    <s v="B349"/>
    <s v="INFECCION VIRAL, NO ESPECIFICADA"/>
    <s v="EDWING RENE HIGUERA BECERRA"/>
    <d v="2023-06-14T19:09:00"/>
    <n v="0"/>
    <s v="Alta a Casa"/>
    <s v="Vivo"/>
  </r>
  <r>
    <s v="DANIELA REYES CARVAJALINO"/>
    <s v="Cédula ciudadanía"/>
    <s v="1091680037"/>
    <s v="25 Años"/>
    <s v="Adulto"/>
    <s v="NUEVA EMPRESA PROMOTORA DE SALUD S.A."/>
    <s v="Subsidiado"/>
    <s v="NORTE DE SANTANDER PBS SUBSIDIADO "/>
    <n v="1462982"/>
    <s v="Hospitalización"/>
    <d v="2023-06-14T18:19:00"/>
    <x v="5"/>
    <n v="3"/>
    <n v="3"/>
    <x v="1"/>
    <d v="2023-06-14T18:31:13"/>
    <m/>
    <s v="Paciente trasplantada renal hace 6 años en Bogota, viene remitida ocaña por enfewremdad renal aguda, con criterios de dialisis._x000a_hospitalizada en ocaña desde 5/6/2023"/>
    <d v="2023-06-14T18:31:13"/>
    <n v="12"/>
    <s v="FRAY URIEL ARIAS MORENO"/>
    <d v="2023-06-14T20:09:54"/>
    <n v="98"/>
    <s v="N185"/>
    <s v="ENFERMEDAD RENAL CRÓNICA, ETAPA 5"/>
    <s v="GEOVANIS ALBERTO ORTEGA CUELLO"/>
    <d v="2023-06-22T17:40:00"/>
    <n v="189"/>
    <s v="Observación"/>
    <s v="Vivo"/>
  </r>
  <r>
    <s v="LUZ MARINA FLOREZ"/>
    <s v="Cédula ciudadanía"/>
    <s v="63271372"/>
    <s v="68 Años"/>
    <s v="Adulto"/>
    <s v="COOSALUD ENTIDAD PROMOTORA DE SALUD S.A"/>
    <s v="Subsidiado"/>
    <s v="ATEN. INTEGRAL CARDIOLOGÍA REG SUBSIDIADO"/>
    <n v="1462990"/>
    <s v="Urgencias"/>
    <d v="2023-06-14T19:17:00"/>
    <x v="5"/>
    <n v="3"/>
    <n v="3"/>
    <x v="1"/>
    <d v="2023-06-14T20:00:06"/>
    <m/>
    <s v="dolor en el pecho que se irradia a espalda"/>
    <d v="2023-06-14T20:00:06"/>
    <n v="43"/>
    <s v="FRAY URIEL ARIAS MORENO"/>
    <d v="2023-06-14T21:29:36"/>
    <n v="89"/>
    <s v="R074"/>
    <s v="DOLOR EN EL PECHO, NO ESPECIFICADO"/>
    <s v="JUAN CARLOS DE SALES VIRGUETH"/>
    <d v="2023-06-15T00:52:00"/>
    <n v="3"/>
    <s v="Observación"/>
    <s v="Vivo"/>
  </r>
  <r>
    <s v="AMPARO RUEDA GARCIA"/>
    <s v="Cédula ciudadanía"/>
    <s v="28148047"/>
    <s v="67 Años"/>
    <s v="Adulto"/>
    <s v="EPS SURAMERICANA S.A."/>
    <s v="Contributivo"/>
    <s v="PBS CONTRIBUTIVO "/>
    <n v="1462991"/>
    <s v="Hospitalización"/>
    <d v="2023-06-14T19:34:00"/>
    <x v="5"/>
    <n v="3"/>
    <n v="3"/>
    <x v="1"/>
    <d v="2023-06-14T20:15:18"/>
    <m/>
    <s v="dolor en el pecho  que se irrradia espalda. "/>
    <d v="2023-06-14T20:15:18"/>
    <n v="41"/>
    <s v="FRAY URIEL ARIAS MORENO"/>
    <d v="2023-06-14T21:53:43"/>
    <n v="98"/>
    <s v="I10X"/>
    <s v="HIPERTENSION ESENCIAL (PRIMARIA)"/>
    <s v="GEOVANIS ALBERTO ORTEGA CUELLO"/>
    <d v="2023-06-15T00:06:00"/>
    <n v="2"/>
    <s v="Observación"/>
    <s v="Vivo"/>
  </r>
  <r>
    <s v="RAMOS DELGADILLO DE BARBOSA"/>
    <s v="Cédula ciudadanía"/>
    <s v="28481824"/>
    <s v="87 Años"/>
    <s v="Adulto"/>
    <s v="NUEVA EMPRESA PROMOTORA DE SALUD S.A."/>
    <s v="Subsidiado"/>
    <s v="SANTANDER PITP PBS SUBSIDIADO "/>
    <n v="1462992"/>
    <s v="Hospitalización"/>
    <d v="2023-06-14T19:42:00"/>
    <x v="5"/>
    <n v="2"/>
    <n v="2"/>
    <x v="2"/>
    <d v="2023-06-14T20:26:12"/>
    <m/>
    <s v="DELGADILLO DE BARBOSA, Ramos_x000a_CC :28481824_x000a__x000a_Paciente traida por familiar poriuqe desde hace 1 mes no camina posterior de trauma por caida de su propio nivel va&lt;lorada en barrancabermeja donde descaertar fracturas, hace 8 dias vieen presentando inflam,acion  y dolor de miembro inferior izquieerdo._x000a__x000a_"/>
    <d v="2023-06-14T20:26:12"/>
    <n v="44"/>
    <s v="FRAY URIEL ARIAS MORENO"/>
    <d v="2023-06-14T22:33:15"/>
    <n v="127"/>
    <s v="S729"/>
    <s v="FRACTURA DEL FEMUR, PARTE NO ESPECIFICADA"/>
    <s v="JUAN CARLOS DE SALES VIRGUETH"/>
    <d v="2023-06-19T06:41:00"/>
    <n v="104"/>
    <s v="Observación"/>
    <s v="Vivo"/>
  </r>
  <r>
    <s v="CARMEN SOFIA GUARIN DE GRANADOS"/>
    <s v="Cédula ciudadanía"/>
    <s v="27953970"/>
    <s v="79 Años"/>
    <s v="Adulto"/>
    <s v="FUNDACION SALUD MIA EPS"/>
    <s v="Contributivo"/>
    <s v="PBS CONTRIBUTIVO "/>
    <n v="1462995"/>
    <s v="Hospitalización"/>
    <d v="2023-06-14T19:53:00"/>
    <x v="5"/>
    <n v="3"/>
    <n v="3"/>
    <x v="1"/>
    <d v="2023-06-14T20:38:07"/>
    <m/>
    <s v="Paciente adulta mayor de 79 años con antecedente de hipertension arterial quien presento en junio de 2021 aparente evento cerebrovascular isquemico en territorio de cerebral media izquierda, con hemiparesia derecha que recupera, se documento fibrilacion auricular no valvular no paroxistica cha2ds2 vasc 6  en manejo con  rivaroxaban, hopy traida por que anoche se cayo de su priopio nivel, por perdida de estado de conciencia subito con recuepracion en segundos,  recibio trauma en cara  y cabbeaza lado izquierdo. que desde entrocnes a estrado  con dolor de cabeza. "/>
    <d v="2023-06-14T20:38:07"/>
    <n v="45"/>
    <s v="FRAY URIEL ARIAS MORENO"/>
    <d v="2023-06-15T00:09:02"/>
    <n v="210"/>
    <s v="S063"/>
    <s v="TRAUMATISMO CEREBRAL FOCAL"/>
    <s v="GEOVANIS ALBERTO ORTEGA CUELLO"/>
    <d v="2023-06-15T01:38:00"/>
    <n v="1"/>
    <s v="Observación"/>
    <s v="Vivo"/>
  </r>
  <r>
    <s v="CANDIDA ROSA MENCO CORRALES"/>
    <s v="Cédula ciudadanía"/>
    <s v="28009946"/>
    <s v="74 Años"/>
    <s v="Adulto"/>
    <s v="ECOPETROL S.A."/>
    <s v="Regimen Especial y/o Excepcional"/>
    <s v="CONTRATO No. 3044412"/>
    <n v="1462997"/>
    <s v="Hospitalización"/>
    <d v="2023-06-14T20:14:00"/>
    <x v="5"/>
    <n v="1"/>
    <n v="1"/>
    <x v="0"/>
    <d v="2023-06-14T20:52:37"/>
    <m/>
    <s v="Se Ingresa al servicio urgencias a las 20:15 hrs y se recibe inmediatament al medico de traslado_x000a_Remitisa de Unidad De Cuidado Intensivo Policlina de Ecpetrol Barrancabermeja_x000a_Aceptada por urgencias por servicio de referencia de la Fundacion Cardiovascular De Colombia 151114062023-k_x000a_Impresión Diagnóstica_x000a_Infarto Agudo Del Miocardio_x000a_edema Pulmonar_x000a_Enfermedad Renal Crónica estadio V en Hemodialisis"/>
    <d v="2023-06-14T20:52:37"/>
    <n v="38"/>
    <s v="EDWING RENE HIGUERA BECERRA"/>
    <d v="2023-06-14T20:55:35"/>
    <n v="2"/>
    <s v="I219"/>
    <s v="INFARTO AGUDO DEL MIOCARDIO, SIN OTRA ESPECIFICACION"/>
    <s v="EDWING RENE HIGUERA BECERRA"/>
    <d v="2023-06-18T15:20:00"/>
    <n v="90"/>
    <m/>
    <s v="Vivo"/>
  </r>
  <r>
    <s v="LUZ ESTELA CORTES MACHADO"/>
    <s v="Cédula ciudadanía"/>
    <s v="38239576"/>
    <s v="66 Años"/>
    <s v="Adulto"/>
    <s v="HDI SEGUROS SA"/>
    <s v="Pólizas de Salud y MP"/>
    <s v="PACIENTES INTERNACIONALES"/>
    <n v="1463000"/>
    <s v="Hospitalización"/>
    <d v="2023-06-14T22:35:00"/>
    <x v="5"/>
    <n v="2"/>
    <n v="2"/>
    <x v="2"/>
    <d v="2023-06-14T22:47:30"/>
    <m/>
    <s v="dolor epigastrico que irrada a espalda y hombro izquierdo"/>
    <d v="2023-06-14T22:47:30"/>
    <n v="12"/>
    <s v="EDWING RENE HIGUERA BECERRA"/>
    <d v="2023-06-14T22:48:09"/>
    <n v="0"/>
    <s v="I209"/>
    <s v="ANGINA DE PECHO, NO ESPECIFICADA"/>
    <s v="EDWING RENE HIGUERA BECERRA"/>
    <d v="2023-06-17T13:34:00"/>
    <n v="62"/>
    <s v="Hospitalización Adulto"/>
    <s v="Vivo"/>
  </r>
  <r>
    <s v="RICARDO JAIMES JAUREGUI"/>
    <s v="Permiso temporal de permanenci"/>
    <s v="5260741"/>
    <s v="68 Años"/>
    <s v="Adulto"/>
    <s v="NUEVA EMPRESA PROMOTORA DE SALUD S.A."/>
    <s v="Subsidiado"/>
    <s v="SANTANDER PITP PBS SUBSIDIADO "/>
    <n v="1463001"/>
    <s v="Hospitalización"/>
    <d v="2023-06-14T22:46:00"/>
    <x v="5"/>
    <n v="1"/>
    <m/>
    <x v="0"/>
    <m/>
    <m/>
    <s v="Remitido de socorro por Impresión Diagnóstica de Infarto Agudo De Miocardio Con Elevación Del St "/>
    <d v="2023-06-14T22:49:26"/>
    <n v="3"/>
    <s v="FRAY URIEL ARIAS MORENO"/>
    <d v="2023-06-14T22:53:43"/>
    <n v="4"/>
    <s v="I213"/>
    <s v="INFARTO TRANSMURAL AGUDO DEL MIOCARDIO, DE SITIO NO ESPECIFICADO"/>
    <s v="GEOVANIS ALBERTO ORTEGA CUELLO"/>
    <d v="2023-06-15T14:49:00"/>
    <n v="15"/>
    <s v="Cuidado Intermedio Adulto"/>
    <s v="Vivo"/>
  </r>
  <r>
    <s v="DIEGO FERNANDO SANCHEZ BECERRA"/>
    <s v="Cédula ciudadanía"/>
    <s v="1098763431"/>
    <s v="28 Años"/>
    <s v="Adulto"/>
    <s v="AXA COLPATRIA MEDICINA PREPAGADA S.A."/>
    <s v="Pólizas de Salud y MP"/>
    <s v="ORIGINAL PLUS"/>
    <n v="1463002"/>
    <s v="Hospitalización"/>
    <d v="2023-06-14T22:50:00"/>
    <x v="5"/>
    <n v="2"/>
    <n v="2"/>
    <x v="2"/>
    <d v="2023-06-14T23:20:27"/>
    <m/>
    <s v="tengo mucho dolor "/>
    <d v="2023-06-14T23:20:27"/>
    <n v="30"/>
    <s v="EDWING RENE HIGUERA BECERRA"/>
    <d v="2023-06-14T23:22:56"/>
    <n v="2"/>
    <s v="R101"/>
    <s v="DOLOR ABDOMINAL LOCALIZADO EN PARTE SUPERIOR"/>
    <s v="EDWING RENE HIGUERA BECERRA"/>
    <d v="2023-06-15T06:00:00"/>
    <n v="6"/>
    <s v="Observación"/>
    <s v="Vivo"/>
  </r>
  <r>
    <s v="GUILLERMO ANTONIO MANTILLA PLATA"/>
    <s v="Cédula ciudadanía"/>
    <s v="13805181"/>
    <s v="74 Años"/>
    <s v="Adulto"/>
    <s v="ALLIANZ SEGUROS DE VIDA S A"/>
    <s v="Pólizas de Salud y MP"/>
    <s v="MEDICALL CARE"/>
    <n v="1463004"/>
    <s v="Hospitalización"/>
    <d v="2023-06-15T00:32:00"/>
    <x v="5"/>
    <n v="2"/>
    <n v="2"/>
    <x v="2"/>
    <d v="2023-06-15T00:41:52"/>
    <m/>
    <s v="traido en ambulacia desde su docicili por medico domiciliari refier &quot;arritmia cardiaca&quot;"/>
    <d v="2023-06-15T00:41:52"/>
    <n v="9"/>
    <s v="EDWING RENE HIGUERA BECERRA"/>
    <d v="2023-06-15T00:44:24"/>
    <n v="2"/>
    <s v="I499"/>
    <s v="ARRITMIA CARDIACA, NO ESPECIFICADA"/>
    <s v="EDWING RENE HIGUERA BECERRA"/>
    <d v="2023-06-21T12:04:00"/>
    <n v="155"/>
    <s v="Observación"/>
    <s v="Vivo"/>
  </r>
  <r>
    <s v="MARIA CONCEPCION PARDO DE PARDO"/>
    <s v="Cédula ciudadanía"/>
    <s v="27982033"/>
    <s v="89 Años"/>
    <s v="Adulto"/>
    <s v="NUEVA EMPRESA PROMOTORA DE SALUD S.A."/>
    <s v="Subsidiado"/>
    <s v="SANTANDER PITP PBS SUBSIDIADO "/>
    <n v="1463005"/>
    <s v="Hospitalización"/>
    <d v="2023-06-15T02:10:00"/>
    <x v="5"/>
    <n v="3"/>
    <n v="3"/>
    <x v="1"/>
    <d v="2023-06-15T02:21:20"/>
    <m/>
    <s v="Remitida desde Velez por Síndrome Coronario Agudo "/>
    <d v="2023-06-15T02:21:20"/>
    <n v="11"/>
    <s v="JUAN CARLOS DE SALES VIRGUETH"/>
    <d v="2023-06-15T02:41:21"/>
    <n v="20"/>
    <s v="I255"/>
    <s v="CARDIOMIOPATIA ISQUEMICA"/>
    <s v="JUAN CARLOS DE SALES VIRGUETH"/>
    <d v="2023-06-16T14:15:00"/>
    <n v="35"/>
    <s v="Hospitalización Adulto"/>
    <s v="Vivo"/>
  </r>
  <r>
    <s v="JORGE ALBERTO NORIEGA PEDROZA"/>
    <s v="Cédula ciudadanía"/>
    <s v="13840257"/>
    <s v="67 Años"/>
    <s v="Adulto"/>
    <s v="COOSALUD ENTIDAD PROMOTORA DE SALUD S.A"/>
    <s v="Contributivo"/>
    <s v="ATEN. INTEGRAL CARDIOLOGIA REG CONTRIBU "/>
    <n v="1463031"/>
    <s v="Urgencias"/>
    <d v="2023-06-15T06:40:00"/>
    <x v="5"/>
    <n v="3"/>
    <n v="3"/>
    <x v="1"/>
    <d v="2023-06-15T06:55:29"/>
    <m/>
    <s v="Dolor en la ulcera"/>
    <d v="2023-06-15T06:55:29"/>
    <n v="15"/>
    <s v="FRANCISCO JOSE ORTEGA TORRES"/>
    <d v="2023-06-15T06:58:52"/>
    <n v="3"/>
    <s v="I879"/>
    <s v="TRASTORNO VENOSO, NO ESPECIFICADO"/>
    <s v="FRANCISCO JOSE ORTEGA TORRES"/>
    <d v="2023-06-15T07:21:00"/>
    <n v="0"/>
    <s v="Alta a Casa"/>
    <s v="Vivo"/>
  </r>
  <r>
    <s v="MARIA INES CUARTAS PLATA"/>
    <s v="Cédula ciudadanía"/>
    <s v="51764690"/>
    <s v="62 Años"/>
    <s v="Adulto"/>
    <s v="FUNDACION SALUD MIA EPS"/>
    <s v="Contributivo"/>
    <s v="PBS CONTRIBUTIVO "/>
    <n v="1463142"/>
    <s v="Hospitalización"/>
    <d v="2023-06-15T07:50:00"/>
    <x v="5"/>
    <n v="2"/>
    <n v="2"/>
    <x v="2"/>
    <d v="2023-06-15T07:59:22"/>
    <m/>
    <s v="Paciente de 62 años quien ingresa por presentar clinica que inicia el dia de hoy sobre las 06+00 am dado por dolor a nivel de cuadrante inferior izquierdo que se irradia hacia miembro inferior ipsilateral, el cual se ha ido intensificando, asociado a nauseas, no emesis, no sangrados, ingresa muy algica, quejumbrosa, refiere dolor en el momento muy intenso., "/>
    <d v="2023-06-15T07:59:22"/>
    <n v="9"/>
    <s v="FRANCISCO JOSE ORTEGA TORRES"/>
    <d v="2023-06-15T08:11:35"/>
    <n v="12"/>
    <s v="R104"/>
    <s v="OTROS DOLORES ABDOMINALES Y LOS NO ESPECIFICADOS"/>
    <s v="GIANMARCO  CAMELO PARDO"/>
    <d v="2023-06-15T20:25:00"/>
    <n v="12"/>
    <s v="Observación"/>
    <s v="Vivo"/>
  </r>
  <r>
    <s v="SARA GABRIELA ROJAS LOPEZ"/>
    <s v="Registro Civil"/>
    <s v="1029525896"/>
    <s v="8 Meses"/>
    <s v="Pediatrico"/>
    <s v="NUEVA EMPRESA PROMOTORA DE SALUD S.A."/>
    <s v="Subsidiado"/>
    <s v="BOYACÁ PITP PBS SUBSIDIADO "/>
    <n v="1463152"/>
    <s v="Urgencias"/>
    <d v="2023-06-15T07:56:00"/>
    <x v="5"/>
    <n v="2"/>
    <n v="2"/>
    <x v="2"/>
    <d v="2023-06-15T08:10:58"/>
    <m/>
    <s v="Paciente de 8 meses quien egreso el dia de ayer de la institucion, hoy es traido nuevamente a urgencias dado que desde ayer en la noche ha presentado picos febriles e irritabilidad. "/>
    <d v="2023-06-15T08:10:58"/>
    <n v="14"/>
    <s v="FRANCISCO JOSE ORTEGA TORRES"/>
    <d v="2023-06-15T08:25:14"/>
    <n v="14"/>
    <s v="R509"/>
    <s v="FIEBRE, NO ESPECIFICADA"/>
    <s v="JENNIE ASTRID BECERRA MENECES"/>
    <d v="2023-06-15T12:37:00"/>
    <n v="4"/>
    <s v="Observación"/>
    <s v="Vivo"/>
  </r>
  <r>
    <s v="IGNACIO RODRIGUEZ CUEVAS"/>
    <s v="Cédula ciudadanía"/>
    <s v="13801990"/>
    <s v="76 Años"/>
    <s v="Adulto"/>
    <s v="COMPAÑIA DE MEDICINA PREPAGADA COLSANITAS S.A."/>
    <s v="Pólizas de Salud y MP"/>
    <s v="1010 COLSANITAS INTEGRAL"/>
    <n v="1463158"/>
    <s v="Hospitalización"/>
    <d v="2023-06-15T08:02:00"/>
    <x v="5"/>
    <n v="2"/>
    <n v="2"/>
    <x v="2"/>
    <d v="2023-06-15T08:27:13"/>
    <m/>
    <s v="remiten desde clinisanitas por Bradicardia sinusal extrema "/>
    <d v="2023-06-15T08:27:13"/>
    <n v="25"/>
    <s v="OMAR DANITH MOLINA LUBO"/>
    <d v="2023-06-15T08:27:58"/>
    <n v="0"/>
    <s v="I455"/>
    <s v="OTROS TIPOS ESPECIFICADOS DE BLOQUEO DEL CORAZON"/>
    <s v="OMAR DANITH MOLINA LUBO"/>
    <d v="2023-06-24T15:05:00"/>
    <n v="222"/>
    <s v="Cuidado Intermedio Adulto"/>
    <s v="Vivo"/>
  </r>
  <r>
    <s v="WILSON MELO SUAREZ"/>
    <s v="Cédula ciudadanía"/>
    <s v="13516133"/>
    <s v="45 Años"/>
    <s v="Adulto"/>
    <s v="NUEVA EMPRESA PROMOTORA DE SALUD S.A."/>
    <s v="Contributivo"/>
    <s v="SANTANDER PITP PBS CONTRIBUTIVO "/>
    <n v="1463168"/>
    <s v="Hospitalización"/>
    <d v="2023-06-15T08:07:00"/>
    <x v="5"/>
    <n v="3"/>
    <n v="3"/>
    <x v="1"/>
    <d v="2023-06-15T08:16:33"/>
    <m/>
    <s v="Paciente de 45 años quien el dia de hoy se encontraba realizando laboratorios en la institucion y posterior a puncion de la toma presenta aumento de perimetro en zona inferior del brazo por lo cual direccionan a urgencias. "/>
    <d v="2023-06-15T08:16:33"/>
    <n v="9"/>
    <s v="FRANCISCO JOSE ORTEGA TORRES"/>
    <d v="2023-06-15T08:31:37"/>
    <n v="15"/>
    <s v="S411"/>
    <s v="HERIDA DEL BRAZO"/>
    <s v="GIANMARCO  CAMELO PARDO"/>
    <d v="2023-06-15T20:21:00"/>
    <n v="11"/>
    <s v="Observación"/>
    <s v="Vivo"/>
  </r>
  <r>
    <s v="MELANIE DAYANA ORTEGA VARGAS"/>
    <s v="Registro Civil"/>
    <s v="1095323112"/>
    <s v="1 Años"/>
    <s v="Pediatrico"/>
    <s v="SALUD TOTAL ENTIDAD PROMOTORA DE SALUD DEL REG"/>
    <s v="Contributivo"/>
    <s v="PBS CONTRIBUTIVO "/>
    <n v="1463304"/>
    <s v="Urgencias"/>
    <d v="2023-06-15T09:25:00"/>
    <x v="5"/>
    <n v="2"/>
    <n v="2"/>
    <x v="2"/>
    <d v="2023-06-15T09:27:08"/>
    <m/>
    <s v="TIENEE  MUCHA   TOS   Y LE   SSUENA EL PECHO  ,  TUVO  FIEBRE   LÑOS  PRIMEROS DIAS "/>
    <d v="2023-06-15T09:27:08"/>
    <n v="2"/>
    <s v="FRANCISCO JOSE ORTEGA TORRES"/>
    <d v="2023-06-15T09:27:35"/>
    <n v="0"/>
    <s v="J219"/>
    <s v="BRONQUIOLITIS AGUDA, NO ESPECIFICADA"/>
    <s v="FRANCISCO JOSE ORTEGA TORRES"/>
    <d v="2023-06-15T10:56:00"/>
    <n v="1"/>
    <s v="Observación"/>
    <s v="Vivo"/>
  </r>
  <r>
    <s v="RAMON ROJAS MEDINA"/>
    <s v="Permiso temporal de permanenci"/>
    <s v="5396254"/>
    <s v="60 Años"/>
    <s v="Adulto"/>
    <s v="COOSALUD ENTIDAD PROMOTORA DE SALUD S.A"/>
    <s v="Subsidiado"/>
    <s v="SANTANDER PBS SUBSIDIADO "/>
    <n v="1463326"/>
    <s v="Hospitalización"/>
    <d v="2023-06-15T09:44:00"/>
    <x v="5"/>
    <n v="1"/>
    <n v="1"/>
    <x v="0"/>
    <d v="2023-06-15T09:47:53"/>
    <m/>
    <s v="Remitido como urgencia viotal del hospital del norte_x000a_se pasa a reanimacion_x000a_PAciente con dificultad respiratoria, taquicardico, disneico, desaturado, diaforetico_x000a_Recibio adenosina y amiodarona en sitio de remisioon"/>
    <d v="2023-06-15T09:47:53"/>
    <n v="3"/>
    <s v="FRANCISCO JOSE ORTEGA TORRES"/>
    <d v="2023-06-15T09:51:03"/>
    <n v="3"/>
    <s v="J960"/>
    <s v="INSUFICIENCIA RESPIRATORIA AGUDA"/>
    <s v="JENNIE ASTRID BECERRA MENECES"/>
    <d v="2023-06-25T06:30:00"/>
    <n v="236"/>
    <s v="Cuidado Intensivo Adulto"/>
    <s v="Muerto despues de 48 horas"/>
  </r>
  <r>
    <s v="DEIBY SANTIAGO ARIZA ROJAS"/>
    <s v="Tarjeta de Identidad"/>
    <s v="1142716941"/>
    <s v="13 Años"/>
    <s v="Pediatrico"/>
    <s v="ASMET SALUD EPS SAS"/>
    <s v="Subsidiado"/>
    <s v="PGP CARDIOVASCULAR REG CONTRIB-SUBSIDIA "/>
    <n v="1463352"/>
    <s v="Hospitalización"/>
    <d v="2023-06-15T09:58:00"/>
    <x v="5"/>
    <n v="2"/>
    <n v="2"/>
    <x v="2"/>
    <d v="2023-06-15T10:01:58"/>
    <m/>
    <s v="Referido de ecos por glenn obstruido_x000a_asintomatico"/>
    <d v="2023-06-15T10:01:58"/>
    <n v="3"/>
    <s v="FRANCISCO JOSE ORTEGA TORRES"/>
    <d v="2023-06-15T10:02:18"/>
    <n v="0"/>
    <s v="R230"/>
    <s v="CIANOSIS"/>
    <s v="GIANMARCO  CAMELO PARDO"/>
    <d v="2023-06-17T12:21:00"/>
    <n v="50"/>
    <s v="Cuidado Intensivo Pediatrico"/>
    <s v="Vivo"/>
  </r>
  <r>
    <s v="REYNALDO ARIZA RICO"/>
    <s v="Cédula ciudadanía"/>
    <s v="91042654"/>
    <s v="52 Años"/>
    <s v="Adulto"/>
    <s v="COOSALUD ENTIDAD PROMOTORA DE SALUD S.A"/>
    <s v="Subsidiado"/>
    <s v="ATEN. INTEGRAL CARDIOLOGÍA REG SUBSIDIADO"/>
    <n v="1463363"/>
    <s v="Hospitalización"/>
    <d v="2023-06-15T10:05:00"/>
    <x v="5"/>
    <n v="3"/>
    <n v="3"/>
    <x v="1"/>
    <d v="2023-06-15T10:08:27"/>
    <m/>
    <s v="Remitido del Hospital Universitario de Santander_x000a_Paciente masculino de 56 años con impresiones diagnósticas:_x000a_- Angina inestable_x000a_— HEART 4 puntos - Riesgo intermedio_x000a_— Global Registry Of Acute Coronary Events 86 puntos - Riesgo bajo_x000a_- Costocondritis_x000a_- Etiología osteomuscular probable_x000a_- Hipertensión arterial crónica_x000a_- Enfermedad renal crónica estadio 5_x000a_Aceptado por el equipo de referencia con codigo de ingreso 144914062023-K por el servicio de URGENCIAS "/>
    <d v="2023-06-15T10:08:27"/>
    <n v="3"/>
    <s v="FRANCISCO JOSE ORTEGA TORRES"/>
    <d v="2023-06-15T10:39:21"/>
    <n v="30"/>
    <s v="I200"/>
    <s v="ANGINA INESTABLE"/>
    <s v="JENNIE ASTRID BECERRA MENECES"/>
    <d v="2023-06-21T13:48:00"/>
    <n v="147"/>
    <s v="Cuidado Intermedio Adulto"/>
    <s v="Vivo"/>
  </r>
  <r>
    <s v="SILVIO RUBIO PEÑALOZA"/>
    <s v="Cédula ciudadanía"/>
    <s v="13888957"/>
    <s v="64 Años"/>
    <s v="Adulto"/>
    <s v="ECOPETROL S.A."/>
    <s v="Regimen Especial y/o Excepcional"/>
    <s v="CONTRATO No. 3044412"/>
    <n v="1463374"/>
    <s v="Hospitalización"/>
    <d v="2023-06-15T10:11:00"/>
    <x v="5"/>
    <n v="2"/>
    <n v="2"/>
    <x v="2"/>
    <d v="2023-06-15T10:18:24"/>
    <m/>
    <s v="redirigen desde consulta externa Mega para valoración por urgencias por taquicardia"/>
    <d v="2023-06-15T10:18:24"/>
    <n v="7"/>
    <s v="OMAR DANITH MOLINA LUBO"/>
    <d v="2023-06-15T10:29:30"/>
    <n v="11"/>
    <s v="I489"/>
    <s v="FIBRILACIÓN Y ALETEO AURICULAR, NO ESPECIFICADO"/>
    <s v="OMAR DANITH MOLINA LUBO"/>
    <d v="2023-06-17T11:32:00"/>
    <n v="49"/>
    <s v="Cuidado Intermedio Adulto"/>
    <s v="Vivo"/>
  </r>
  <r>
    <s v="JOSE DE LA CRUZ CAMARGO JAIMES"/>
    <s v="Cédula ciudadanía"/>
    <s v="12455690"/>
    <s v="73 Años"/>
    <s v="Adulto"/>
    <s v="NUEVA EMPRESA PROMOTORA DE SALUD S.A."/>
    <s v="Subsidiado"/>
    <s v="SANTANDER PITP PBS SUBSIDIADO "/>
    <n v="1463426"/>
    <s v="Hospitalización"/>
    <d v="2023-06-15T10:52:00"/>
    <x v="5"/>
    <n v="3"/>
    <n v="3"/>
    <x v="1"/>
    <d v="2023-06-15T11:01:41"/>
    <m/>
    <s v="Paciente multiconsultante conocido en la institucion con Cardiopatía de origen chagásico con fracción eyección del ventriculo izquierdo disminuida 20% (ecocardiograma tt: 20/04/22) hospitalizado reciente por -Tormenta arritmica --Descarga del cardiodesfibrilador implantable ---14 episodios de taquicardia ventricular de hasta 175 Latidos Por Minuto (05/06/2023 - 06/06/2023) ingresa por disnea, fatiga, no refiere descargas."/>
    <d v="2023-06-15T11:01:41"/>
    <n v="9"/>
    <s v="FRANCISCO JOSE ORTEGA TORRES"/>
    <d v="2023-06-15T11:02:48"/>
    <n v="1"/>
    <s v="R000"/>
    <s v="TAQUICARDIA, NO ESPECIFICADA"/>
    <s v="GIANMARCO  CAMELO PARDO"/>
    <d v="2023-06-22T14:44:00"/>
    <n v="171"/>
    <s v="Cuidado Intermedio Adulto"/>
    <s v="Vivo"/>
  </r>
  <r>
    <s v="ANTONIO HELY FORERO"/>
    <s v="Cédula ciudadanía"/>
    <s v="17548326"/>
    <s v="60 Años"/>
    <s v="Adulto"/>
    <s v="NUEVA EMPRESA PROMOTORA DE SALUD S.A."/>
    <s v="Contributivo"/>
    <s v="ARAUCA PITP PBS CONTRIBUTIVO "/>
    <n v="1463446"/>
    <s v="Hospitalización"/>
    <d v="2023-06-15T11:00:00"/>
    <x v="5"/>
    <n v="3"/>
    <n v="3"/>
    <x v="1"/>
    <d v="2023-06-15T11:07:13"/>
    <m/>
    <s v="Paciente de 60 años quien ingresa por clinica de larga data Aproximadamente 1 año dado por episodios angiosos los cuales han empeorado en la ultima semana, ademas con deterioro funcional, y presincope?, razon por la cual acude. "/>
    <d v="2023-06-15T11:07:13"/>
    <n v="7"/>
    <s v="FRANCISCO JOSE ORTEGA TORRES"/>
    <d v="2023-06-15T11:39:23"/>
    <n v="32"/>
    <s v="I209"/>
    <s v="ANGINA DE PECHO, NO ESPECIFICADA"/>
    <s v="FRANCISCO JOSE ORTEGA TORRES"/>
    <d v="2023-06-19T13:54:00"/>
    <n v="98"/>
    <s v="Cuidado Intermedio Adulto"/>
    <s v="Vivo"/>
  </r>
  <r>
    <s v="ALCIDES MORA ARENIS"/>
    <s v="Cédula ciudadanía"/>
    <s v="91250547"/>
    <s v="56 Años"/>
    <s v="Adulto"/>
    <s v="NUEVA EMPRESA PROMOTORA DE SALUD S.A."/>
    <s v="Subsidiado"/>
    <s v="SANTANDER PITP PBS SUBSIDIADO "/>
    <n v="1463465"/>
    <s v="Hospitalización"/>
    <d v="2023-06-15T11:06:00"/>
    <x v="5"/>
    <n v="3"/>
    <n v="3"/>
    <x v="1"/>
    <d v="2023-06-15T11:13:15"/>
    <m/>
    <s v="REMITIDO DEL HUS POR ENFERMEDAD CORONARIA DE 3 VASOS Y EN POTENCIAL Revascularización Miocárdica EN TRAMITES PARA VALORACION POR CIRUGIA CARDIOVASCULAR_x000a_Aceptado por el grupo de referencia con codigo #150620230737N, Para ingreso por el servicio de URGENCIAS_x000a_Ingresa con suplenciad e oxigneo por Canula Nasal "/>
    <d v="2023-06-15T11:13:15"/>
    <n v="7"/>
    <s v="FRANCISCO JOSE ORTEGA TORRES"/>
    <d v="2023-06-15T11:54:42"/>
    <n v="41"/>
    <s v="I200x"/>
    <s v="ANGINA INESTABLE"/>
    <s v="GIANMARCO  CAMELO PARDO"/>
    <d v="2023-06-24T13:24:00"/>
    <n v="217"/>
    <s v="Cuidado Intermedio Adulto"/>
    <s v="Vivo"/>
  </r>
  <r>
    <s v="CARLOS ANDRES HERNANDEZ SANCHEZ"/>
    <s v="Cédula ciudadanía"/>
    <s v="1098704545"/>
    <s v="32 Años"/>
    <s v="Adulto"/>
    <s v="EPS SURAMERICANA S.A."/>
    <s v="Contributivo"/>
    <s v="PBS CONTRIBUTIVO "/>
    <n v="1463476"/>
    <s v="Urgencias"/>
    <d v="2023-06-15T11:20:00"/>
    <x v="5"/>
    <n v="2"/>
    <n v="2"/>
    <x v="2"/>
    <d v="2023-06-15T11:21:58"/>
    <m/>
    <s v="Calambres"/>
    <d v="2023-06-15T11:21:58"/>
    <n v="1"/>
    <s v="FRANCISCO JOSE ORTEGA TORRES"/>
    <d v="2023-06-15T11:22:15"/>
    <n v="0"/>
    <s v="R252"/>
    <s v="CALAMBRES Y ESPASMOS"/>
    <s v="FRANCISCO JOSE ORTEGA TORRES"/>
    <d v="2023-06-15T15:09:00"/>
    <n v="3"/>
    <s v="Observación"/>
    <s v="Vivo"/>
  </r>
  <r>
    <s v="LUZ MARINA LEAL PAIPILLA"/>
    <s v="Cédula ciudadanía"/>
    <s v="63308797"/>
    <s v="59 Años"/>
    <s v="Adulto"/>
    <s v="COOSALUD ENTIDAD PROMOTORA DE SALUD S.A"/>
    <s v="Subsidiado"/>
    <s v="ATEN. INTEGRAL CARDIOLOGÍA REG SUBSIDIADO"/>
    <n v="1463493"/>
    <s v="Hospitalización"/>
    <d v="2023-06-15T11:59:00"/>
    <x v="5"/>
    <n v="2"/>
    <n v="2"/>
    <x v="2"/>
    <d v="2023-06-15T12:15:23"/>
    <m/>
    <s v="Referida de consutla externa de cardiolgoia por crisis hipertensiva"/>
    <d v="2023-06-15T12:15:23"/>
    <n v="16"/>
    <s v="FRANCISCO JOSE ORTEGA TORRES"/>
    <d v="2023-06-15T12:17:02"/>
    <n v="1"/>
    <s v="I10X"/>
    <s v="HIPERTENSION ESENCIAL (PRIMARIA)"/>
    <s v="FRANCISCO JOSE ORTEGA TORRES"/>
    <d v="2023-06-16T14:24:00"/>
    <n v="26"/>
    <s v="Observación"/>
    <s v="Vivo"/>
  </r>
  <r>
    <s v="LINDSAY MARISELA DIAZ MEDINA"/>
    <s v="Cédula ciudadanía"/>
    <s v="63534512"/>
    <s v="40 Años"/>
    <s v="Adulto"/>
    <s v="COLMEDICA MEDICINA PREPAGADA S A"/>
    <s v="Pólizas de Salud y MP"/>
    <s v="GAMA BAJA - ESMERALDA"/>
    <n v="1463505"/>
    <s v="Urgencias"/>
    <d v="2023-06-15T12:36:00"/>
    <x v="5"/>
    <n v="3"/>
    <n v="3"/>
    <x v="1"/>
    <d v="2023-06-15T12:45:27"/>
    <m/>
    <s v="&quot;ahogo, tos y dolor en el pecho&quot;"/>
    <d v="2023-06-15T12:45:27"/>
    <n v="9"/>
    <s v="OMAR DANITH MOLINA LUBO"/>
    <d v="2023-06-15T12:56:22"/>
    <n v="10"/>
    <s v="J00X"/>
    <s v="RINOFARINGITIS AGUDA [RESFRIADO COMUN]"/>
    <s v="OMAR DANITH MOLINA LUBO"/>
    <d v="2023-06-15T13:29:00"/>
    <n v="0"/>
    <s v="Alta a Casa"/>
    <s v="Vivo"/>
  </r>
  <r>
    <s v="ROSALBA REYES"/>
    <s v="Cédula ciudadanía"/>
    <s v="37839304"/>
    <s v="65 Años"/>
    <s v="Adulto"/>
    <s v="COOSALUD ENTIDAD PROMOTORA DE SALUD S.A"/>
    <s v="Contributivo"/>
    <s v="ATEN. INTEGRAL CARDIOLOGIA REG CONTRIBU "/>
    <n v="1463512"/>
    <s v="Hospitalización"/>
    <d v="2023-06-15T12:52:00"/>
    <x v="5"/>
    <n v="2"/>
    <n v="2"/>
    <x v="2"/>
    <d v="2023-06-15T13:13:26"/>
    <m/>
    <s v="Enviada de consulta externa de cardiologia Doctor sanchez_x000a_Paciente en la séptima década de la vida (65 años de edad) con antecedetne de Hipertensión Arterial en tratmiento no controlada en el momento de la consutla con dolor torácico opresivo (angina hipertensiva) tiene ecocardiogramaestres negativo._x000a_Es una paciente que requiere optimización de manejo antihipertensivo refiere un antecedente no muy claro deintolernacia al Amlodipino se traslada a urgencias para control y ajuste de la tensión arterial"/>
    <d v="2023-06-15T13:13:26"/>
    <n v="21"/>
    <s v="FRANCISCO JOSE ORTEGA TORRES"/>
    <d v="2023-06-15T13:47:40"/>
    <n v="34"/>
    <s v="I10X"/>
    <s v="HIPERTENSION ESENCIAL (PRIMARIA)"/>
    <s v="JENNIE ASTRID BECERRA MENECES"/>
    <d v="2023-06-15T19:35:00"/>
    <n v="5"/>
    <s v="Observación"/>
    <s v="Vivo"/>
  </r>
  <r>
    <s v="BENILDA GOMEZ LEON"/>
    <s v="Cédula ciudadanía"/>
    <s v="28262322"/>
    <s v="61 Años"/>
    <s v="Adulto"/>
    <s v="COOSALUD ENTIDAD PROMOTORA DE SALUD S.A"/>
    <s v="Subsidiado"/>
    <s v="ATEN. INTEGRAL CARDIOLOGÍA REG SUBSIDIADO"/>
    <n v="1463539"/>
    <s v="Hospitalización"/>
    <d v="2023-06-15T13:45:00"/>
    <x v="5"/>
    <n v="3"/>
    <n v="3"/>
    <x v="1"/>
    <d v="2023-06-15T13:56:58"/>
    <m/>
    <s v="Paciente de 61 años portadora de Marcapasos ST JUDE BICAMERAL ACCENT_x000a_FECHA IMPLANTE: 29/11/2013_x000a_INDICACION: BLOQUEO Auriculoventricular GRADO G- II MOBITZ 2_x000a_tiene agotamiento de bateria "/>
    <d v="2023-06-15T13:56:58"/>
    <n v="11"/>
    <s v="FRANCISCO JOSE ORTEGA TORRES"/>
    <d v="2023-06-15T14:08:56"/>
    <n v="11"/>
    <s v="I443"/>
    <s v="OTROS TIPOS DE BLOQUEO AURICULOVENTRICULAR Y LOS NO ESPECIFICADOS"/>
    <s v="GIANMARCO  CAMELO PARDO"/>
    <d v="2023-06-16T07:33:00"/>
    <n v="17"/>
    <s v="Cuidado Intermedio Adulto"/>
    <s v="Vivo"/>
  </r>
  <r>
    <s v="LEONOR HERREÑO MARIN"/>
    <s v="Cédula ciudadanía"/>
    <s v="63436708"/>
    <s v="46 Años"/>
    <s v="Adulto"/>
    <s v="NUEVA EMPRESA PROMOTORA DE SALUD S.A."/>
    <s v="Subsidiado"/>
    <s v="SANTANDER PITP PBS SUBSIDIADO "/>
    <n v="1463543"/>
    <s v="Hospitalización"/>
    <d v="2023-06-15T13:53:00"/>
    <x v="5"/>
    <n v="3"/>
    <n v="3"/>
    <x v="1"/>
    <d v="2023-06-15T14:05:34"/>
    <m/>
    <s v="Paciente de 46 años con Fibrilacion Auricular sin criterio de anticoagulacion y FOP quien esta pendietne reparacion percutanea, quien ingresa por aparcion de tumefaccion a nivel de antebrazo izquierdo con posterior aparicion de dolor en miembro superior y hoy con dolor toracico tipo punzada. "/>
    <d v="2023-06-15T14:05:34"/>
    <n v="12"/>
    <s v="FRANCISCO JOSE ORTEGA TORRES"/>
    <d v="2023-06-15T14:51:02"/>
    <n v="45"/>
    <s v="M796"/>
    <s v="DOLOR EN MIEMBRO"/>
    <s v="JENNIE ASTRID BECERRA MENECES"/>
    <d v="2023-06-15T20:36:00"/>
    <n v="5"/>
    <s v="Observación"/>
    <s v="Vivo"/>
  </r>
  <r>
    <s v="BLANCA SOFIA GALEANO ALVARADO"/>
    <s v="Cédula ciudadanía"/>
    <s v="45585050"/>
    <s v="64 Años"/>
    <s v="Adulto"/>
    <s v="NUEVA EMPRESA PROMOTORA DE SALUD S.A."/>
    <s v="Subsidiado"/>
    <s v="SANTANDER PITP PBS SUBSIDIADO "/>
    <n v="1463546"/>
    <s v="Hospitalización"/>
    <d v="2023-06-15T13:58:00"/>
    <x v="5"/>
    <n v="2"/>
    <n v="2"/>
    <x v="2"/>
    <d v="2023-06-15T14:15:28"/>
    <m/>
    <s v="paciente de 64 años quien ingresa de Aproximadamente 8 dias dado por disconfort toracico tipo punzada en el pecho, el cual se asocio a criadodiaforesis y nauseas, desde entonces ha persistido episodios de picada, diaforesis y mareo, ultimo episodio de dolor hoy en la mañana. "/>
    <d v="2023-06-15T14:15:28"/>
    <n v="17"/>
    <s v="FRANCISCO JOSE ORTEGA TORRES"/>
    <d v="2023-06-15T14:35:31"/>
    <n v="20"/>
    <s v="I209"/>
    <s v="ANGINA DE PECHO, NO ESPECIFICADA"/>
    <s v="GIANMARCO  CAMELO PARDO"/>
    <d v="2023-06-15T17:54:00"/>
    <n v="3"/>
    <s v="Observación"/>
    <s v="Vivo"/>
  </r>
  <r>
    <s v="RUBI FERNANDA CHAPARRO GARCIA"/>
    <s v="Cédula ciudadanía"/>
    <s v="1005464207"/>
    <s v="21 Años"/>
    <s v="Adulto"/>
    <s v="FUNDACION SALUD MIA EPS"/>
    <s v="Contributivo"/>
    <s v="PBS CONTRIBUTIVO "/>
    <n v="1463549"/>
    <s v="Urgencias"/>
    <d v="2023-06-15T14:02:00"/>
    <x v="5"/>
    <n v="3"/>
    <n v="3"/>
    <x v="1"/>
    <d v="2023-06-15T14:22:52"/>
    <m/>
    <s v="paciente de 21 años quien ingresa por presentar desde ayer episodios de punzada en Hemitorax izquierdo que empeora con los movimientos y con inspiracion forzada, con sensacion de irradiacion hacia Miembro Superior Izquierdo, no sintomas disautonomicos, no sincope. "/>
    <d v="2023-06-15T14:22:52"/>
    <n v="20"/>
    <s v="FRANCISCO JOSE ORTEGA TORRES"/>
    <d v="2023-06-15T14:30:14"/>
    <n v="7"/>
    <s v="R074"/>
    <s v="DOLOR EN EL PECHO, NO ESPECIFICADO"/>
    <s v="FRANCISCO JOSE ORTEGA TORRES"/>
    <d v="2023-06-15T16:31:00"/>
    <n v="2"/>
    <s v="Observación"/>
    <s v="Vivo"/>
  </r>
  <r>
    <s v="EFREN ALEXANDER PEREZ GALVIS"/>
    <s v="Cédula ciudadanía"/>
    <s v="1115736423"/>
    <s v="29 Años"/>
    <s v="Adulto"/>
    <s v="NUEVA EMPRESA PROMOTORA DE SALUD S.A."/>
    <s v="Subsidiado"/>
    <s v="ARAUCA PITP PBS SUBSIDIADO "/>
    <n v="1463556"/>
    <s v="Hospitalización"/>
    <d v="2023-06-15T14:07:00"/>
    <x v="5"/>
    <n v="2"/>
    <n v="2"/>
    <x v="2"/>
    <d v="2023-06-15T14:28:27"/>
    <m/>
    <s v="Paciente de 29 años con historia de Enfermedad Renal Crónica secundaria a infección de vías urinarias recurrente, que se encuentra en seguimiento postrasplante de riñón, quien ingresa direccionado de consulta externa Doctor Gelvez por hallazgos de deterioro de la función renal con respecto a control previo, se indica hospitalizar para toma de biopsia renal._x000a_"/>
    <d v="2023-06-15T14:28:27"/>
    <n v="21"/>
    <s v="FRANCISCO JOSE ORTEGA TORRES"/>
    <d v="2023-06-15T15:37:35"/>
    <n v="69"/>
    <s v="Z940"/>
    <s v="TRASPLANTE DE RINON"/>
    <s v="JENNIE ASTRID BECERRA MENECES"/>
    <d v="2023-06-16T14:29:00"/>
    <n v="22"/>
    <s v="Hospitalización Adulto"/>
    <s v="Vivo"/>
  </r>
  <r>
    <s v="DARIO MOSQUERA FERNANDEZ"/>
    <s v="Cédula de Extranjería"/>
    <s v="349608"/>
    <s v="57 Años"/>
    <s v="Adulto"/>
    <s v="ENTIDAD PROMOTORA DE SALUD SANITAS SAS"/>
    <s v="Contributivo"/>
    <s v="PBS CONTRIBUTIVO "/>
    <n v="1463590"/>
    <s v="Hospitalización"/>
    <d v="2023-06-15T15:00:00"/>
    <x v="5"/>
    <n v="2"/>
    <n v="2"/>
    <x v="2"/>
    <d v="2023-06-15T15:17:25"/>
    <m/>
    <s v="PACIENTE MASCULINO CON ANTECEDENTES ANOTADOS EN HISTORIA CLINICA, CARDIOPATÍA ISQUÉMICA CON FRACCIÓN EYECCIÓN DEL VENTRÍCULO IZQUIERDO DEL 55%, CON MÚLTIPLES INTERVENCIONES PERCUTÁNEAS, QUIEN INGRESA POR ESTAR PRESENTANDO DOLOR TORACICO Y MAREO."/>
    <d v="2023-06-15T15:17:25"/>
    <n v="17"/>
    <s v="FRANCISCO JOSE ORTEGA TORRES"/>
    <d v="2023-06-15T15:21:56"/>
    <n v="4"/>
    <s v="I209"/>
    <s v="ANGINA DE PECHO, NO ESPECIFICADA"/>
    <s v="GIANMARCO  CAMELO PARDO"/>
    <d v="2023-06-18T13:29:00"/>
    <n v="70"/>
    <s v="Observación"/>
    <s v="Vivo"/>
  </r>
  <r>
    <s v="BLANCA NUBIA ALBARRACIN"/>
    <s v="Cédula ciudadanía"/>
    <s v="63329307"/>
    <s v="61 Años"/>
    <s v="Adulto"/>
    <s v="NUEVA EMPRESA PROMOTORA DE SALUD S.A."/>
    <s v="Subsidiado"/>
    <s v="SANTANDER PITP PBS SUBSIDIADO "/>
    <n v="1463594"/>
    <s v="Hospitalización"/>
    <d v="2023-06-15T15:10:00"/>
    <x v="5"/>
    <n v="3"/>
    <n v="3"/>
    <x v="1"/>
    <d v="2023-06-15T15:23:15"/>
    <m/>
    <s v="Paciente de 61 años quien ingresa por presentar clinica de Aproximadamente 3 dias dado por dolor en la pierna derecha y edema de la mimsa, predominio a nivel de fosa poplitea. "/>
    <d v="2023-06-15T15:23:15"/>
    <n v="13"/>
    <s v="FRANCISCO JOSE ORTEGA TORRES"/>
    <d v="2023-06-15T16:51:58"/>
    <n v="88"/>
    <s v="I829"/>
    <s v="EMBOLIA Y TROMBOSIS DE VENA NO ESPECIFICADA"/>
    <s v="JENNIE ASTRID BECERRA MENECES"/>
    <d v="2023-06-16T16:53:00"/>
    <n v="24"/>
    <s v="Observación"/>
    <s v="Vivo"/>
  </r>
  <r>
    <s v="GUILLERMO ARENAS PINEDA"/>
    <s v="Cédula ciudadanía"/>
    <s v="19129074"/>
    <s v="70 Años"/>
    <s v="Adulto"/>
    <s v="COMPAÑIA DE MEDICINA PREPAGADA COLSANITAS S.A."/>
    <s v="Pólizas de Salud y MP"/>
    <s v="1010 COLSANITAS INTEGRAL"/>
    <n v="1463601"/>
    <s v="Urgencias"/>
    <d v="2023-06-15T15:22:00"/>
    <x v="5"/>
    <n v="3"/>
    <n v="3"/>
    <x v="1"/>
    <d v="2023-06-15T15:34:00"/>
    <m/>
    <s v="dolor de cabeza"/>
    <d v="2023-06-15T15:34:00"/>
    <n v="11"/>
    <s v="OMAR DANITH MOLINA LUBO"/>
    <d v="2023-06-15T15:37:58"/>
    <n v="3"/>
    <s v="G500"/>
    <s v="NEURALGIA DEL TRIGEMINO"/>
    <s v="OMAR DANITH MOLINA LUBO"/>
    <d v="2023-06-15T19:11:00"/>
    <n v="3"/>
    <s v="Alta a Casa"/>
    <s v="Vivo"/>
  </r>
  <r>
    <s v="LUIS ARNULFO ANAYA JURADO"/>
    <s v="Cédula ciudadanía"/>
    <s v="5562708"/>
    <s v="77 Años"/>
    <s v="Adulto"/>
    <s v="NUEVA EMPRESA PROMOTORA DE SALUD S.A."/>
    <s v="Subsidiado"/>
    <s v="SANTANDER PITP PBS SUBSIDIADO "/>
    <n v="1463606"/>
    <s v="Hospitalización"/>
    <d v="2023-06-15T15:34:00"/>
    <x v="5"/>
    <n v="1"/>
    <n v="1"/>
    <x v="0"/>
    <d v="2023-06-15T15:43:00"/>
    <m/>
    <s v="remitido como urgencia vital de Lebrija por Infarto Agudo De Miocardio Con Elevación Del St "/>
    <d v="2023-06-15T15:43:00"/>
    <n v="8"/>
    <s v="FRANCISCO JOSE ORTEGA TORRES"/>
    <d v="2023-06-15T15:44:04"/>
    <n v="1"/>
    <s v="I209"/>
    <s v="ANGINA DE PECHO, NO ESPECIFICADA"/>
    <s v="FRANCISCO JOSE ORTEGA TORRES"/>
    <d v="2023-06-20T11:53:00"/>
    <n v="116"/>
    <s v="Hemodinamia"/>
    <s v="Vivo"/>
  </r>
  <r>
    <s v="LUZ ELENA POLO PEREZ"/>
    <s v="Cédula ciudadanía"/>
    <s v="1098616891"/>
    <s v="37 Años"/>
    <s v="Adulto"/>
    <s v="FUNDACION SALUD MIA EPS"/>
    <s v="Contributivo"/>
    <s v="PBS CONTRIBUTIVO "/>
    <n v="1463611"/>
    <s v="Hospitalización"/>
    <d v="2023-06-15T15:41:00"/>
    <x v="5"/>
    <n v="3"/>
    <n v="3"/>
    <x v="1"/>
    <d v="2023-06-15T16:01:18"/>
    <m/>
    <s v="Paciente con antecdentyes de Hipertensión Arterial, refiere que desde ayer presenta  fatiga, presion en el pecho ocacional.  "/>
    <d v="2023-06-15T16:01:18"/>
    <n v="20"/>
    <s v="FRAY URIEL ARIAS MORENO"/>
    <d v="2023-06-15T16:01:39"/>
    <n v="0"/>
    <s v="I10X"/>
    <s v="HIPERTENSION ESENCIAL (PRIMARIA)"/>
    <s v="FRAY URIEL ARIAS MORENO"/>
    <d v="2023-06-15T20:43:00"/>
    <n v="4"/>
    <s v="Observación"/>
    <s v="Vivo"/>
  </r>
  <r>
    <s v="JUAN RIBEROS REY"/>
    <s v="Cédula ciudadanía"/>
    <s v="91204618"/>
    <s v="65 Años"/>
    <s v="Adulto"/>
    <s v="COOSALUD ENTIDAD PROMOTORA DE SALUD S.A"/>
    <s v="Subsidiado"/>
    <s v="ATEN. INTEGRAL CARDIOLOGIA REG SUBSIDIADO"/>
    <n v="1463618"/>
    <s v="Hospitalización"/>
    <d v="2023-06-15T16:09:00"/>
    <x v="5"/>
    <n v="3"/>
    <n v="3"/>
    <x v="1"/>
    <d v="2023-06-15T16:17:06"/>
    <m/>
    <s v="Remitido de hospital universitario de santander por Impresión Diagnóstica de Enfermedad Arterial Obstructiva Crónica  reagudizada de miembro inferior izquierdo. "/>
    <d v="2023-06-15T16:17:06"/>
    <n v="8"/>
    <s v="FRAY URIEL ARIAS MORENO"/>
    <d v="2023-06-15T16:32:51"/>
    <n v="15"/>
    <s v="I771"/>
    <s v="ESTRECHEZ ARTERIAL"/>
    <s v="GIANMARCO  CAMELO PARDO"/>
    <d v="2023-06-16T12:53:00"/>
    <n v="20"/>
    <s v="Hospitalización Adulto"/>
    <s v="Vivo"/>
  </r>
  <r>
    <s v="ADELAIDA CIFUENTES DE SIERRA"/>
    <s v="Cédula ciudadanía"/>
    <s v="20842635"/>
    <s v="88 Años"/>
    <s v="Adulto"/>
    <s v="NUEVA EMPRESA PROMOTORA DE SALUD S.A."/>
    <s v="Subsidiado"/>
    <s v="SANTANDER PITP PBS SUBSIDIADO "/>
    <n v="1463619"/>
    <s v="Hospitalización"/>
    <d v="2023-06-15T16:16:00"/>
    <x v="5"/>
    <n v="3"/>
    <n v="3"/>
    <x v="1"/>
    <d v="2023-06-15T16:25:46"/>
    <m/>
    <s v="Paciente remitida de sabana de torres por Impresión Diagnóstica de Síndrome Coronario Agudo. "/>
    <d v="2023-06-15T16:25:46"/>
    <n v="9"/>
    <s v="FRAY URIEL ARIAS MORENO"/>
    <d v="2023-06-15T18:10:24"/>
    <n v="104"/>
    <s v="I209"/>
    <s v="ANGINA DE PECHO, NO ESPECIFICADA"/>
    <s v="JOSE VICENTE RAMIREZ "/>
    <d v="2023-06-17T15:55:00"/>
    <n v="45"/>
    <s v="Observación"/>
    <s v="Vivo"/>
  </r>
  <r>
    <s v="MARIA JOSEFINA GOMEZ CACERES"/>
    <s v="Cédula ciudadanía"/>
    <s v="63309529"/>
    <s v="62 Años"/>
    <s v="Adulto"/>
    <s v="COOSALUD ENTIDAD PROMOTORA DE SALUD S.A"/>
    <s v="Subsidiado"/>
    <s v="ATEN. INTEGRAL CARDIOLOGÍA REG SUBSIDIADO"/>
    <n v="1463620"/>
    <s v="Hospitalización"/>
    <d v="2023-06-15T16:21:00"/>
    <x v="5"/>
    <n v="3"/>
    <n v="3"/>
    <x v="1"/>
    <d v="2023-06-15T16:29:40"/>
    <m/>
    <s v="Paciente remitida de universitario de santander por Impresión Diagnóstica de Síndrome Coronario Agudo de tippo angina inestable "/>
    <d v="2023-06-15T16:29:40"/>
    <n v="8"/>
    <s v="FRAY URIEL ARIAS MORENO"/>
    <d v="2023-06-15T17:43:40"/>
    <n v="74"/>
    <s v="I200x"/>
    <s v="ANGINA INESTABLE"/>
    <s v="GIANMARCO  CAMELO PARDO"/>
    <d v="2023-06-16T14:24:00"/>
    <n v="20"/>
    <s v="Observación"/>
    <s v="Vivo"/>
  </r>
  <r>
    <s v="ARISTOBULO MUÑOZ VARGAS"/>
    <s v="Cédula ciudadanía"/>
    <s v="2155245"/>
    <s v="80 Años"/>
    <s v="Adulto"/>
    <s v="FUNDACION SALUD MIA EPS"/>
    <s v="Contributivo"/>
    <s v="PBS CONTRIBUTIVO "/>
    <n v="1463623"/>
    <s v="Hospitalización"/>
    <d v="2023-06-15T16:26:00"/>
    <x v="5"/>
    <n v="3"/>
    <n v="3"/>
    <x v="1"/>
    <d v="2023-06-15T16:40:46"/>
    <m/>
    <s v="Paciente remitido de Hospital Internacional De Colombia por cuador de dolor toraicco, disnea y edema de mienbros inferiores a descartar Síndrome Coronario Agudo vs falla cardiaca descompensada. "/>
    <d v="2023-06-15T16:40:46"/>
    <n v="14"/>
    <s v="FRAY URIEL ARIAS MORENO"/>
    <d v="2023-06-15T18:39:09"/>
    <n v="118"/>
    <s v="I500"/>
    <s v="INSUFICIENCIA CARDIACA CONGESTIVA"/>
    <s v="JOSE VICENTE RAMIREZ "/>
    <d v="2023-06-18T13:52:00"/>
    <n v="67"/>
    <s v="Hospitalización Adulto"/>
    <s v="Vivo"/>
  </r>
  <r>
    <s v="ROBERTO JIMENEZ TAVERA"/>
    <s v="Cédula ciudadanía"/>
    <s v="8256492"/>
    <s v="78 Años"/>
    <s v="Adulto"/>
    <s v="ECOPETROL S.A."/>
    <s v="Regimen Especial y/o Excepcional"/>
    <s v="CONTRATO No. 3044412"/>
    <n v="1463632"/>
    <s v="Hospitalización"/>
    <d v="2023-06-15T17:22:00"/>
    <x v="5"/>
    <n v="3"/>
    <n v="3"/>
    <x v="1"/>
    <d v="2023-06-15T17:40:29"/>
    <m/>
    <s v="dolor en el dedo del pie"/>
    <d v="2023-06-15T17:40:29"/>
    <n v="18"/>
    <s v="OMAR DANITH MOLINA LUBO"/>
    <d v="2023-06-15T17:41:01"/>
    <n v="0"/>
    <s v="I10X"/>
    <s v="HIPERTENSION ESENCIAL (PRIMARIA)"/>
    <s v="OMAR DANITH MOLINA LUBO"/>
    <d v="2023-06-15T22:23:00"/>
    <n v="4"/>
    <s v="Observación"/>
    <s v="Vivo"/>
  </r>
  <r>
    <s v="LEONIDAS GUERRERO PARADA"/>
    <s v="Cédula ciudadanía"/>
    <s v="5763933"/>
    <s v="72 Años"/>
    <s v="Adulto"/>
    <s v="COOSALUD ENTIDAD PROMOTORA DE SALUD S.A"/>
    <s v="Subsidiado"/>
    <s v="ATEN. INTEGRAL CARDIOLOGÍA REG SUBSIDIADO"/>
    <n v="1463636"/>
    <s v="Hospitalización"/>
    <d v="2023-06-15T17:33:00"/>
    <x v="5"/>
    <n v="2"/>
    <n v="2"/>
    <x v="2"/>
    <d v="2023-06-15T17:38:25"/>
    <m/>
    <s v="Remitido de socorro por Impresión Diagnóstica Fibrilacion Auricular con respuesta ventricular lennta sospecha de sindrome de bradi-taquicardia._x000a_"/>
    <d v="2023-06-15T17:38:25"/>
    <n v="5"/>
    <s v="FRAY URIEL ARIAS MORENO"/>
    <d v="2023-06-15T18:30:56"/>
    <n v="52"/>
    <s v="I495"/>
    <s v="SINDROME DEL SENO ENFERMO"/>
    <s v="GEOVANIS ALBERTO ORTEGA CUELLO"/>
    <d v="2023-06-21T14:46:00"/>
    <n v="140"/>
    <s v="Cuidado Intermedio Adulto"/>
    <s v="Vivo"/>
  </r>
  <r>
    <s v="ANA MILENA CONTRERAS ARCINIEGAS"/>
    <s v="Cédula ciudadanía"/>
    <s v="37745315"/>
    <s v="43 Años"/>
    <s v="Adulto"/>
    <s v="AXA COLPATRIA SEGUROS DE VIDA S.A."/>
    <s v="Riesgos Laborales"/>
    <s v="ARL"/>
    <n v="1463638"/>
    <s v="Hospitalización"/>
    <d v="2023-06-15T17:51:00"/>
    <x v="5"/>
    <n v="3"/>
    <n v="3"/>
    <x v="1"/>
    <d v="2023-06-15T17:58:54"/>
    <m/>
    <s v="Paciente refeire trauma en tobillo derecho, por caida de su propio nivel accidentalmente. "/>
    <d v="2023-06-15T17:58:54"/>
    <n v="7"/>
    <s v="FRAY URIEL ARIAS MORENO"/>
    <d v="2023-06-15T18:00:21"/>
    <n v="1"/>
    <s v="S900"/>
    <s v="CONTUSION DEL TOBILLO"/>
    <s v="FRAY URIEL ARIAS MORENO"/>
    <d v="2023-06-17T09:16:00"/>
    <n v="39"/>
    <s v="Observación"/>
    <s v="Vivo"/>
  </r>
  <r>
    <s v="CLAUDIA MILENA QUINTANILLA SARMIENTO"/>
    <s v="Cédula ciudadanía"/>
    <s v="1098662799"/>
    <s v="34 Años"/>
    <s v="Adulto"/>
    <s v="FUNDACION SALUD MIA EPS"/>
    <s v="Contributivo"/>
    <s v="PBS CONTRIBUTIVO "/>
    <n v="1463642"/>
    <s v="Hospitalización"/>
    <d v="2023-06-15T18:09:00"/>
    <x v="5"/>
    <n v="3"/>
    <n v="3"/>
    <x v="1"/>
    <d v="2023-06-15T18:24:02"/>
    <m/>
    <s v="Paciente traida por AME por dolor en el pecho"/>
    <d v="2023-06-15T18:24:02"/>
    <n v="15"/>
    <s v="FRAY URIEL ARIAS MORENO"/>
    <d v="2023-06-15T18:47:47"/>
    <n v="23"/>
    <s v="R074"/>
    <s v="DOLOR EN EL PECHO, NO ESPECIFICADO"/>
    <s v="FRAY URIEL ARIAS MORENO"/>
    <d v="2023-06-16T00:32:00"/>
    <n v="5"/>
    <s v="Observación"/>
    <s v="Vivo"/>
  </r>
  <r>
    <s v="ELDA FUENTES GONZALEZ"/>
    <s v="Cédula ciudadanía"/>
    <s v="63307249"/>
    <s v="72 Años"/>
    <s v="Adulto"/>
    <s v="COOSALUD ENTIDAD PROMOTORA DE SALUD S.A"/>
    <s v="Subsidiado"/>
    <s v="ATEN. INTEGRAL CARDIOLOGÍA REG SUBSIDIADO"/>
    <n v="1463652"/>
    <s v="Urgencias"/>
    <d v="2023-06-15T19:22:00"/>
    <x v="5"/>
    <n v="3"/>
    <n v="3"/>
    <x v="1"/>
    <d v="2023-06-15T19:43:55"/>
    <m/>
    <s v="Remitida de consulta externa por crisis hipertensiva. "/>
    <d v="2023-06-15T19:43:55"/>
    <n v="21"/>
    <s v="FRAY URIEL ARIAS MORENO"/>
    <d v="2023-06-15T21:03:15"/>
    <n v="79"/>
    <s v="I10X"/>
    <s v="HIPERTENSION ESENCIAL (PRIMARIA)"/>
    <s v="JOSE VICENTE RAMIREZ "/>
    <d v="2023-06-16T00:12:00"/>
    <n v="3"/>
    <s v="Observación"/>
    <s v="Vivo"/>
  </r>
  <r>
    <s v="INES VILLALOBOS DE ZAPATA"/>
    <s v="Cédula ciudadanía"/>
    <s v="27943156"/>
    <s v="82 Años"/>
    <s v="Adulto"/>
    <s v="ECOPETROL S.A."/>
    <s v="Regimen Especial y/o Excepcional"/>
    <s v="CONTRATO No. 3044412"/>
    <n v="1463655"/>
    <s v="Hospitalización"/>
    <d v="2023-06-15T20:51:00"/>
    <x v="5"/>
    <n v="2"/>
    <n v="2"/>
    <x v="2"/>
    <d v="2023-06-15T21:07:36"/>
    <m/>
    <s v="Esta mareada y con dolor "/>
    <d v="2023-06-15T21:07:36"/>
    <n v="16"/>
    <s v="EDWING RENE HIGUERA BECERRA"/>
    <d v="2023-06-15T21:08:59"/>
    <n v="1"/>
    <s v="S099"/>
    <s v="TRAUMATISMO DE LA CABEZA, NO ESPECIFICADO"/>
    <s v="EDWING RENE HIGUERA BECERRA"/>
    <d v="2023-06-18T12:57:00"/>
    <n v="63"/>
    <s v="Observación"/>
    <s v="Vivo"/>
  </r>
  <r>
    <s v="ANDELFO JAIMES"/>
    <s v="Cédula ciudadanía"/>
    <s v="91201747"/>
    <s v="68 Años"/>
    <s v="Adulto"/>
    <s v="ASMET SALUD EPS SAS"/>
    <s v="Subsidiado"/>
    <s v="PGP CARDIOVASCULAR REG CONTRIB-SUBSIDIA "/>
    <n v="1463657"/>
    <s v="Urgencias"/>
    <d v="2023-06-15T22:03:00"/>
    <x v="5"/>
    <n v="3"/>
    <n v="3"/>
    <x v="1"/>
    <d v="2023-06-15T22:11:30"/>
    <m/>
    <s v="Remitido de Hospital Local del Norte por Impresión Diagnóstica de Fibrilacion Auricular con Respuesta Ventricular Rapida- "/>
    <d v="2023-06-15T22:11:30"/>
    <n v="8"/>
    <s v="FRAY URIEL ARIAS MORENO"/>
    <d v="2023-06-15T22:33:22"/>
    <n v="21"/>
    <s v="I481"/>
    <s v="FIBRILACIÓN AURICULAR PERSISTENTE"/>
    <s v="GEOVANIS ALBERTO ORTEGA CUELLO"/>
    <d v="2023-06-15T22:52:00"/>
    <n v="0"/>
    <s v="Alta a Casa"/>
    <s v="Vivo"/>
  </r>
  <r>
    <s v="DIEGO ANDRES RAMIREZ RAMIREZ"/>
    <s v="Cédula ciudadanía"/>
    <s v="1098630871"/>
    <s v="36 Años"/>
    <s v="Adulto"/>
    <s v="COLMEDICA MEDICINA PREPAGADA S A"/>
    <s v="Pólizas de Salud y MP"/>
    <s v="GAMA MEDIA - RUBY"/>
    <n v="1463658"/>
    <s v="Hospitalización"/>
    <d v="2023-06-15T22:17:00"/>
    <x v="5"/>
    <n v="2"/>
    <n v="2"/>
    <x v="2"/>
    <d v="2023-06-15T22:33:15"/>
    <m/>
    <s v="tiene diarrea"/>
    <d v="2023-06-15T22:33:15"/>
    <n v="16"/>
    <s v="EDWING RENE HIGUERA BECERRA"/>
    <d v="2023-06-15T22:34:46"/>
    <n v="1"/>
    <s v="A090"/>
    <s v="OTRAS GASTROENTERITIS Y COLITIS DE ORIGEN INFECCIOSO"/>
    <s v="EDWING RENE HIGUERA BECERRA"/>
    <d v="2023-06-17T17:36:00"/>
    <n v="43"/>
    <s v="Observación"/>
    <s v="Vivo"/>
  </r>
  <r>
    <s v="SILVIA NATALIA LUNA NIÑO"/>
    <s v="Cédula ciudadanía"/>
    <s v="1095835914"/>
    <s v="25 Años"/>
    <s v="Adulto"/>
    <s v="ALLIANZ SEGUROS DE VIDA S A"/>
    <s v="Pólizas de Salud y MP"/>
    <s v="MEDICALL GOLD"/>
    <n v="1463659"/>
    <s v="Hospitalización"/>
    <d v="2023-06-16T00:19:00"/>
    <x v="5"/>
    <n v="3"/>
    <n v="3"/>
    <x v="1"/>
    <d v="2023-06-16T00:37:49"/>
    <m/>
    <s v="Dolor en el pecho"/>
    <d v="2023-06-16T00:37:49"/>
    <n v="18"/>
    <s v="EDWING RENE HIGUERA BECERRA"/>
    <d v="2023-06-16T00:38:49"/>
    <n v="0"/>
    <s v="R072"/>
    <s v="DOLOR PRECORDIAL"/>
    <s v="EDWING RENE HIGUERA BECERRA"/>
    <d v="2023-06-16T17:09:00"/>
    <n v="16"/>
    <s v="Observación"/>
    <s v="Vivo"/>
  </r>
  <r>
    <s v="JUANITA GONZALEZ DE RUEDA"/>
    <s v="Cédula ciudadanía"/>
    <s v="27923442"/>
    <s v="84 Años"/>
    <s v="Adulto"/>
    <s v="COOSALUD ENTIDAD PROMOTORA DE SALUD S.A"/>
    <s v="Subsidiado"/>
    <s v="ATEN. INTEGRAL CARDIOLOGÍA REG SUBSIDIADO"/>
    <n v="1463660"/>
    <s v="Hospitalización"/>
    <d v="2023-06-16T00:46:00"/>
    <x v="5"/>
    <n v="2"/>
    <n v="2"/>
    <x v="2"/>
    <d v="2023-06-16T00:56:20"/>
    <m/>
    <s v="Remision de Clinica De Giron con Diagnóstico de Síndrome Coronario Agudo_x000a_"/>
    <d v="2023-06-16T00:56:20"/>
    <n v="10"/>
    <s v="JOSE VICENTE RAMIREZ "/>
    <d v="2023-06-16T00:56:44"/>
    <n v="0"/>
    <s v="I500"/>
    <s v="INSUFICIENCIA CARDIACA CONGESTIVA"/>
    <s v="JOSE VICENTE RAMIREZ "/>
    <d v="2023-06-16T14:01:00"/>
    <n v="13"/>
    <s v="Hospitalización Adulto"/>
    <s v="Vivo"/>
  </r>
  <r>
    <s v="ISBELIA DUARTE CONTRERAS"/>
    <s v="Cédula ciudadanía"/>
    <s v="27793992"/>
    <s v="53 Años"/>
    <s v="Adulto"/>
    <s v="CAJA DE COMPENSACION FAMILIAR DEL ORIENTE COLOMBIANO COMFAORIENTE"/>
    <s v="Subsidiado"/>
    <s v="PBS SUBSIDIADO "/>
    <n v="1463661"/>
    <s v="Hospitalización"/>
    <d v="2023-06-16T01:25:00"/>
    <x v="5"/>
    <n v="3"/>
    <n v="3"/>
    <x v="1"/>
    <d v="2023-06-16T01:37:17"/>
    <m/>
    <s v="VIENE    REMITIDA   DEL  HOSITAK  DE OCAÑA  POR   CURGO  AGUDO  DE  DILOR  TOACICO,  QUE  INICIÓ EL   DIA DE   AYEER"/>
    <d v="2023-06-16T01:37:17"/>
    <n v="12"/>
    <s v="GEOVANIS ALBERTO ORTEGA CUELLO"/>
    <d v="2023-06-16T01:38:49"/>
    <n v="1"/>
    <s v="I209"/>
    <s v="ANGINA DE PECHO, NO ESPECIFICADA"/>
    <s v="GEOVANIS ALBERTO ORTEGA CUELLO"/>
    <d v="2023-06-16T14:10:00"/>
    <n v="12"/>
    <s v="Observación"/>
    <s v="Vivo"/>
  </r>
  <r>
    <s v="LUCILA CARDENAS HIGUERA"/>
    <s v="Cédula ciudadanía"/>
    <s v="1095458518"/>
    <s v="34 Años"/>
    <s v="Adulto"/>
    <s v="COOSALUD ENTIDAD PROMOTORA DE SALUD S.A"/>
    <s v="Subsidiado"/>
    <s v="SANTANDER PBS SUBSIDIADO "/>
    <n v="1463664"/>
    <s v="Hospitalización"/>
    <d v="2023-06-16T03:36:00"/>
    <x v="5"/>
    <n v="3"/>
    <n v="3"/>
    <x v="1"/>
    <d v="2023-06-16T03:46:43"/>
    <m/>
    <s v="Remitida de San Gil como urgencia vital con Impresión Diagnóstica Amenaza De Parto Pretérmino + paralisis fascial regulada por el Crue no aporta codigo "/>
    <d v="2023-06-16T03:46:43"/>
    <n v="10"/>
    <s v="JOSE VICENTE RAMIREZ "/>
    <d v="2023-06-16T03:49:26"/>
    <n v="2"/>
    <s v="G510"/>
    <s v="PARALISIS DE BELL"/>
    <s v="JOSE VICENTE RAMIREZ "/>
    <d v="2023-06-17T16:09:00"/>
    <n v="36"/>
    <s v="Unidad de Alta Compleg. Obstetrica"/>
    <s v="Vivo"/>
  </r>
  <r>
    <s v="MICHEL ANDREA RINCON ARAQUE"/>
    <s v="Cédula ciudadanía"/>
    <s v="1007412992"/>
    <s v="24 Años"/>
    <s v="Adulto"/>
    <s v="NUEVA EMPRESA PROMOTORA DE SALUD S.A."/>
    <s v="Subsidiado"/>
    <s v="CESAR PITP PBS SUBSIDIADO "/>
    <n v="1463665"/>
    <s v="Hospitalización"/>
    <d v="2023-06-16T04:07:00"/>
    <x v="5"/>
    <n v="3"/>
    <n v="3"/>
    <x v="1"/>
    <d v="2023-06-16T04:14:57"/>
    <m/>
    <s v="VIENE    REMITIDA  DEL  HOSPITAL   DE   AGUIACHICA  POR  Taquicardia Supraventricular  "/>
    <d v="2023-06-16T04:14:57"/>
    <n v="7"/>
    <s v="GEOVANIS ALBERTO ORTEGA CUELLO"/>
    <d v="2023-06-16T04:15:41"/>
    <n v="0"/>
    <s v="I479"/>
    <s v="TAQUICARDIA PAROXISTICA, NO ESPECIFICADA"/>
    <s v="GEOVANIS ALBERTO ORTEGA CUELLO"/>
    <d v="2023-06-16T18:04:00"/>
    <n v="13"/>
    <s v="Observación"/>
    <s v="Vivo"/>
  </r>
  <r>
    <s v="JULIAN RAFAEL BLANCO PINZON"/>
    <s v="Tarjeta de Identidad"/>
    <s v="1014481935"/>
    <s v="15 Años"/>
    <s v="Pediatrico"/>
    <s v="NUEVA EMPRESA PROMOTORA DE SALUD S.A."/>
    <s v="Subsidiado"/>
    <s v="SANTANDER PITP PBS SUBSIDIADO "/>
    <n v="1463667"/>
    <s v="Hospitalización"/>
    <d v="2023-06-16T04:31:00"/>
    <x v="5"/>
    <n v="3"/>
    <n v="3"/>
    <x v="1"/>
    <d v="2023-06-16T04:40:40"/>
    <m/>
    <s v="Remitido de San Gil como urgencia vital en contexto de Síndrome Coronario Agudo "/>
    <d v="2023-06-16T04:40:40"/>
    <n v="9"/>
    <s v="JOSE VICENTE RAMIREZ "/>
    <d v="2023-06-16T04:41:51"/>
    <n v="1"/>
    <s v="I309"/>
    <s v="PERICARDITIS AGUDA, NO ESPECIFICADA"/>
    <s v="JOSE VICENTE RAMIREZ "/>
    <d v="2023-06-17T12:31:00"/>
    <n v="31"/>
    <s v="Cuidado Intermedio Pediatrico"/>
    <s v="Vivo"/>
  </r>
  <r>
    <s v="SARA LUCIA GOMEZ ROBLES"/>
    <s v="Registro Civil"/>
    <s v="1222255075"/>
    <s v="1 Años"/>
    <s v="Pediatrico"/>
    <s v="EPS SURAMERICANA S.A."/>
    <s v="Contributivo"/>
    <s v="PBS CONTRIBUTIVO "/>
    <n v="1463861"/>
    <s v="Urgencias"/>
    <d v="2023-06-16T08:34:00"/>
    <x v="5"/>
    <n v="3"/>
    <n v="3"/>
    <x v="1"/>
    <d v="2023-06-16T09:04:02"/>
    <m/>
    <s v="Menor  Óxido Nítrico fuiweebtre desdde anoche y nauseas congestion nasal"/>
    <d v="2023-06-16T09:04:02"/>
    <n v="30"/>
    <s v="EDWING RENE HIGUERA BECERRA"/>
    <d v="2023-06-16T09:05:12"/>
    <n v="1"/>
    <s v="J00X"/>
    <s v="RINOFARINGITIS AGUDA [RESFRIADO COMUN]"/>
    <s v="EDWING RENE HIGUERA BECERRA"/>
    <d v="2023-06-16T09:21:00"/>
    <n v="0"/>
    <s v="Alta a Casa"/>
    <s v="Vivo"/>
  </r>
  <r>
    <s v="FLORENTINO HERNAN BRAVO COLMENARES"/>
    <s v="Cédula ciudadanía"/>
    <s v="13882541"/>
    <s v="69 Años"/>
    <s v="Adulto"/>
    <s v="NUEVA EMPRESA PROMOTORA DE SALUD S.A."/>
    <s v="Subsidiado"/>
    <s v="SANTANDER PITP PBS SUBSIDIADO "/>
    <n v="1463993"/>
    <s v="Hospitalización"/>
    <d v="2023-06-16T10:22:00"/>
    <x v="5"/>
    <n v="1"/>
    <n v="1"/>
    <x v="0"/>
    <d v="2023-06-16T10:26:06"/>
    <m/>
    <s v="Paciente masculini de 69 años con antecedente de Hipertensión Arterial , Diabetes Mellitus que proveniente se San vicente de Chucuri , hipoacusico , ccon cuadro de dorlo rpoecordial persitente , el famili se dio cuenta al 6 am por lo que es llevado al hopsital de San vicente de chucuri  donde dieron carga antiisquemico con Electrocardiograma con Fibrilacion Auricular con Respuesta Ventricular Rapida , aplicaron metoprolol iv con control de Frecuencia Cardíaca , el siguiente Electrocardiograma con imagen de Infarto Agudo Del Miocardio sub endocarico acara anterior"/>
    <d v="2023-06-16T10:26:06"/>
    <n v="4"/>
    <s v="EDWING RENE HIGUERA BECERRA"/>
    <d v="2023-06-16T10:29:44"/>
    <n v="3"/>
    <s v="R570"/>
    <s v="CHOQUE CARDIOGENICO"/>
    <s v="JENNIE ASTRID BECERRA MENECES"/>
    <d v="2023-06-27T14:20:00"/>
    <n v="267"/>
    <s v="Cuidado Intensivo Adulto"/>
    <s v="Muerto despues de 48 horas"/>
  </r>
  <r>
    <s v="GABRIEL FRANCISCO MANTILLA URIBE"/>
    <s v="Cédula ciudadanía"/>
    <s v="91250215"/>
    <s v="56 Años"/>
    <s v="Adulto"/>
    <s v="SALUD TOTAL ENTIDAD PROMOTORA DE SALUD DEL REG"/>
    <s v="Contributivo"/>
    <s v="PBS CONTRIBUTIVO "/>
    <n v="1464012"/>
    <s v="Hospitalización"/>
    <d v="2023-06-16T10:42:00"/>
    <x v="5"/>
    <n v="2"/>
    <n v="2"/>
    <x v="2"/>
    <d v="2023-06-16T10:54:08"/>
    <m/>
    <s v="Paciente masculino de 56 años de Enfermedad Diarreica Aguda con antecedente de Hipertensión Arterial , Enfermedad coronaria severa de 2 vasos ( DA y circunfleja) 20-12-2022 con Postoperatorio  Angioplastia de la circunfleja con stent medicado y Angioplastia de la Arteria Descendente Anterior  con un stent medicadocon Postoperatorio "/>
    <d v="2023-06-16T10:54:08"/>
    <n v="12"/>
    <s v="EDWING RENE HIGUERA BECERRA"/>
    <d v="2023-06-16T10:58:11"/>
    <n v="4"/>
    <s v="I209"/>
    <s v="ANGINA DE PECHO, NO ESPECIFICADA"/>
    <s v="ROBERFABIAN  ANGARITA SEQUEDA"/>
    <d v="2023-06-18T15:20:00"/>
    <n v="52"/>
    <s v="Cuidado Intermedio Adulto"/>
    <s v="Vivo"/>
  </r>
  <r>
    <s v="RAFAEL ANDRES REYES CARBONELL"/>
    <s v="Cédula ciudadanía"/>
    <s v="19109246"/>
    <s v="72 Años"/>
    <s v="Adulto"/>
    <s v="SALUD TOTAL ENTIDAD PROMOTORA DE SALUD DEL REG"/>
    <s v="Contributivo"/>
    <s v="PBS CONTRIBUTIVO "/>
    <n v="1464026"/>
    <s v="Hospitalización"/>
    <d v="2023-06-16T10:55:00"/>
    <x v="5"/>
    <n v="2"/>
    <n v="2"/>
    <x v="2"/>
    <d v="2023-06-16T11:13:36"/>
    <m/>
    <s v="Remitido del Hospital Internacional De Colombia_x000a_Paciene de 72 añosde edad qu ingresa al Hospital Internacional De Colombia ayer con cudro de 20 dias de dolor abdomina con epigastralgia asociado a disfagia para solidos, nauseas , depisociciones liquidas de 3 dias de evolucion, hiporexia , no vomito, no fiebre , ha perdido 10 Kilogramo en 2 mese , ingresa hipertenso realizaron eco abdominal que reporta dilatcion aneurosmatica de aorta abdominal previa a bifurcacion de iliacas con Flap de diseccion, relizan angiotaac valorado por cx vascular descartan ruptura y derivan anuestropsservicio poaa su manejo, ingres sin dolro con infucion de labetalol a 1mg/hora,_x000a_"/>
    <d v="2023-06-16T11:13:36"/>
    <n v="18"/>
    <s v="EDWING RENE HIGUERA BECERRA"/>
    <d v="2023-06-16T11:48:53"/>
    <n v="35"/>
    <m/>
    <m/>
    <s v="JENNIE ASTRID BECERRA MENECES"/>
    <d v="2023-06-17T11:14:00"/>
    <n v="23"/>
    <m/>
    <s v="Vivo"/>
  </r>
  <r>
    <s v="STEFANY ALQUICHIRE ESTEVEZ"/>
    <s v="Cédula ciudadanía"/>
    <s v="1098678089"/>
    <s v="33 Años"/>
    <s v="Adulto"/>
    <s v="EPS SURAMERICANA S.A."/>
    <s v="Contributivo"/>
    <s v="PBS CONTRIBUTIVO "/>
    <n v="1464085"/>
    <s v="Urgencias"/>
    <d v="2023-06-16T12:33:00"/>
    <x v="5"/>
    <n v="2"/>
    <n v="2"/>
    <x v="2"/>
    <d v="2023-06-16T12:43:37"/>
    <m/>
    <s v="tengo vomito y diarrea"/>
    <d v="2023-06-16T12:43:37"/>
    <n v="10"/>
    <s v="EDWING RENE HIGUERA BECERRA"/>
    <d v="2023-06-16T12:45:38"/>
    <n v="2"/>
    <s v="A090"/>
    <s v="OTRAS GASTROENTERITIS Y COLITIS DE ORIGEN INFECCIOSO"/>
    <s v="EDWING RENE HIGUERA BECERRA"/>
    <d v="2023-06-16T18:21:00"/>
    <n v="5"/>
    <s v="Observación"/>
    <s v="Vivo"/>
  </r>
  <r>
    <s v="ANA BRICEIDA AMADO DUARTE"/>
    <s v="Cédula ciudadanía"/>
    <s v="28476001"/>
    <s v="77 Años"/>
    <s v="Adulto"/>
    <s v="COOSALUD ENTIDAD PROMOTORA DE SALUD S.A"/>
    <s v="Subsidiado"/>
    <s v="ATEN. INTEGRAL CARDIOLOGÍA REG SUBSIDIADO"/>
    <n v="1464088"/>
    <s v="Hospitalización"/>
    <d v="2023-06-16T12:41:00"/>
    <x v="5"/>
    <n v="2"/>
    <n v="2"/>
    <x v="2"/>
    <d v="2023-06-16T13:08:22"/>
    <m/>
    <s v="Remitida del Hospital Universitario de Santander_x000a_Aceptada por referencia en urgencias: 150620230803N_x000a__x000a_Paciente femenino de 77 años, conocida por nuestro servicio de cx vascular ya que en 2017 recibio tratamiento endovascualr fevar con tbranch para aneurisma toracoabodminal crawsford iii en 2 tiempos con posterior cierre de rama de perfusion tronco celiaco y diagnostico de endofuga retrograda del mismo troncoceliaco. estuvo hopsitalizada en nuestra institucion hasta el 13-06-2023 por hallazgo de aneursma abddominal con endofuga tipo ii dependinete por llenado retrogrado de tronco celiaco este ultimo angulado no hay disponibiliad de imagene previas para evaluar cambios de diametro o presurizaciond e saco aneurismático, adicionalmente no hay signos de complicaciones asociado, debido a clase función condicional de la paciente se considera por cx vascular manejo médico inicial y según evolución manejo endovascular, sin embargo se informa opción terapéutica a los familiares quienes niegan dicho procedimiento, por lo anterior se da egreso médico con manejo y control de patología de base, por cirugia vasuclar,  se docmentara en junta multidiciplinaria para dejar constancia de propuesta de embolización retrógrada de tronco celiaco y no aceptado por familiares. No requiere intervenciones adicionales se da de alta medica. Continuara manejo medico por medicina interna de forma ambulatoria para control de tensiones arteriales y analgesia según requiera. consulta el mismo dia que sale al HUS  por dolro abdomina y de donde remiten paramanejo por cx vascular , al parecer aceptarian manejo"/>
    <d v="2023-06-16T13:08:22"/>
    <n v="27"/>
    <s v="EDWING RENE HIGUERA BECERRA"/>
    <d v="2023-06-16T13:24:05"/>
    <n v="15"/>
    <s v="I712"/>
    <s v="ANEURISMA DE LA AORTA TORACICA, SIN MENCION DE RUPTURA"/>
    <s v="JENNIE ASTRID BECERRA MENECES"/>
    <d v="2023-06-17T16:33:00"/>
    <n v="27"/>
    <s v="Observación"/>
    <s v="Vivo"/>
  </r>
  <r>
    <s v="RUBIER HELI CONTRERAS MADARIAGA"/>
    <s v="Cédula ciudadanía"/>
    <s v="88284303"/>
    <s v="46 Años"/>
    <s v="Adulto"/>
    <s v="NUEVA EMPRESA PROMOTORA DE SALUD S.A."/>
    <s v="Contributivo"/>
    <s v="SANTANDER PITP PBS CONTRIBUTIVO "/>
    <n v="1464100"/>
    <s v="Hospitalización"/>
    <d v="2023-06-16T13:16:00"/>
    <x v="5"/>
    <n v="2"/>
    <n v="2"/>
    <x v="2"/>
    <d v="2023-06-16T13:37:20"/>
    <m/>
    <s v="Remitida de Clinic de Alta Complejida de Aguachica/ Unidad De Cuidado Intensivo_x000a_Aceptada por referencia en urgencias 150620231718N_x000a__x000a_Paciente masculino de46 años de edad con anteced de cardiomiopatia isquemica y valvular con Fracción Eyeccion Del Ventriculo Izquierdo de 32% (ecott recienrt) , sindrome cardiorenal, Postoperatorio arterografia con coronarria sanas del 15-06-2023, insuficienccia mitral severa , Electrocardiograma con bloqueo de rama izuqierda estaba en Unidad De Cuidado Intensivo en sitio de remision por dolro rpecordial y deterior de su clase fncional, remiten para manej por cirugia cardiovasular"/>
    <d v="2023-06-16T13:37:20"/>
    <n v="21"/>
    <s v="EDWING RENE HIGUERA BECERRA"/>
    <d v="2023-06-16T15:05:27"/>
    <n v="88"/>
    <s v="I340"/>
    <s v="INSUFICIENCIA (DE LA VALVULA) MITRAL"/>
    <s v="ROBERFABIAN  ANGARITA SEQUEDA"/>
    <d v="2023-06-17T16:35:00"/>
    <n v="25"/>
    <s v="Hospitalización Adulto"/>
    <s v="Vivo"/>
  </r>
  <r>
    <s v="YORDAN JAVIER VARGAS ROJAS"/>
    <s v="Cédula ciudadanía"/>
    <s v="1102724135"/>
    <s v="26 Años"/>
    <s v="Adulto"/>
    <s v="EPS SURAMERICANA S.A."/>
    <s v="Contributivo"/>
    <s v="PBS CONTRIBUTIVO "/>
    <n v="1464105"/>
    <s v="Urgencias"/>
    <d v="2023-06-16T13:31:00"/>
    <x v="5"/>
    <n v="3"/>
    <n v="3"/>
    <x v="1"/>
    <d v="2023-06-16T13:48:04"/>
    <m/>
    <s v="Paciente con cuadro de dolor precordiar el 10-06-2023 asociadoa sincope y ademas hiperemesis , consulto el 11-06-2023 a clinica Avidanti en santamarta , donde realizaron examenes , que Diagnóstico episodio de bronquitis , poero refir que no ha tenido tos , presento fiebre el domingo,   1 semana que estuvo hopsitalizado en Santamarta  donde ademas refiere sangre contaminada,pero pidio salida voluntaria el dia siguiente (12-2023) por problemas de carretera y pudo llegar a nuestra ciudad ayer en la mañana, hoy refirere corazon lento ayer y hoy palpitaciones  por lo que consulta . "/>
    <d v="2023-06-16T13:48:04"/>
    <n v="17"/>
    <s v="EDWING RENE HIGUERA BECERRA"/>
    <d v="2023-06-16T14:16:46"/>
    <n v="28"/>
    <s v="R074"/>
    <s v="DOLOR EN EL PECHO, NO ESPECIFICADO"/>
    <s v="JENNIE ASTRID BECERRA MENECES"/>
    <d v="2023-06-16T20:44:00"/>
    <n v="6"/>
    <s v="Observación"/>
    <s v="Vivo"/>
  </r>
  <r>
    <s v="ORLANDO GUARIN CARVAJAL"/>
    <s v="Cédula ciudadanía"/>
    <s v="91156343"/>
    <s v="49 Años"/>
    <s v="Adulto"/>
    <s v="NUEVA EMPRESA PROMOTORA DE SALUD S.A."/>
    <s v="Contributivo"/>
    <s v="SANTANDER PITP PBS CONTRIBUTIVO "/>
    <n v="1464109"/>
    <s v="Urgencias"/>
    <d v="2023-06-16T13:41:00"/>
    <x v="5"/>
    <n v="2"/>
    <n v="2"/>
    <x v="2"/>
    <d v="2023-06-16T13:56:01"/>
    <m/>
    <s v="Paciente hace 15 dias refe frio y fatiga , manejadocon aguas al fdia siguiente visto pro medico que dio examenens perfil lipidico norma, Virus De La Inmunodeficiencia Humana negativo, seologia sifilis negativo , hepatitis b negativo, pero desde desde hoy 9 am se reagudizo el dolro precordial tipo opresivo y picadas asociado a ahogo , no se irradia,  no tos , no fiebre , no edemas"/>
    <d v="2023-06-16T13:56:01"/>
    <n v="15"/>
    <s v="EDWING RENE HIGUERA BECERRA"/>
    <d v="2023-06-16T14:38:29"/>
    <n v="42"/>
    <s v="R071"/>
    <s v="DOLOR EN EL PECHO AL RESPIRAR"/>
    <s v="ROBERFABIAN  ANGARITA SEQUEDA"/>
    <d v="2023-06-16T18:35:00"/>
    <n v="3"/>
    <s v="Observación"/>
    <s v="Vivo"/>
  </r>
  <r>
    <s v="VIRGINIA CASTELLANOS"/>
    <s v="Cédula ciudadanía"/>
    <s v="37790455"/>
    <s v="75 Años"/>
    <s v="Adulto"/>
    <s v="COOSALUD ENTIDAD PROMOTORA DE SALUD S.A"/>
    <s v="Subsidiado"/>
    <s v="ATEN. INTEGRAL CARDIOLOGÍA REG SUBSIDIADO"/>
    <n v="1464144"/>
    <s v="Urgencias"/>
    <d v="2023-06-16T14:36:00"/>
    <x v="5"/>
    <n v="2"/>
    <n v="2"/>
    <x v="2"/>
    <d v="2023-06-16T14:59:28"/>
    <m/>
    <s v="&quot; me duele el pecho&quot;_x000a_Paciente femenina de 75 años de edad con anntecedente de Postoperatorio de arteriografia coronaria [20.02.2023] por Enfermedad coronaria severa multivaso en manejo medico, Infarto agudo de miocardio con elevación del ST evolucionado en cara inferolateral,  Cardiomiopatia isquémica con Fracción Eyeccion Del Ventriculo Izquierdo 55%, Sincope cardiogenico, Dislipidemia, Hipertensión Arterial, Diabetes Mellitus 2 IR con mal control metabolico [HBA1c. 9,4% - 19.02.2023], Hipotiroidismo [TSH &gt;12 - T4L 0,89 – 19.02.2023], Enfermedad venosa periferica que consulta refiriendo que  a las 2 am la despierta episodio de criodiaforesis y asenia adinamia , fue al baño presento lipotimia, con dlor picada leve presorial con opresion  que irradia a espaalda , no dinea"/>
    <d v="2023-06-16T14:59:28"/>
    <n v="23"/>
    <s v="EDWING RENE HIGUERA BECERRA"/>
    <d v="2023-06-16T15:26:09"/>
    <n v="26"/>
    <s v="I200"/>
    <s v="ANGINA INESTABLE"/>
    <s v="JENNIE ASTRID BECERRA MENECES"/>
    <d v="2023-06-16T20:35:00"/>
    <n v="5"/>
    <s v="Observación"/>
    <s v="Vivo"/>
  </r>
  <r>
    <s v="FELIX ANAYA"/>
    <s v="Cédula ciudadanía"/>
    <s v="91253929"/>
    <s v="56 Años"/>
    <s v="Adulto"/>
    <s v="EPS SURAMERICANA S.A."/>
    <s v="Contributivo"/>
    <s v="PBS CONTRIBUTIVO "/>
    <n v="1464179"/>
    <s v="Hospitalización"/>
    <d v="2023-06-16T17:10:00"/>
    <x v="5"/>
    <n v="2"/>
    <n v="2"/>
    <x v="2"/>
    <d v="2023-06-16T17:29:09"/>
    <m/>
    <s v="Remitido de la Clinica Chicamocha_x000a_Aceptado por referecia en ugecias: 190315062023-J_x000a__x000a_Paciente masculino de56 años de edad con antecedente de Diabetes Mellitus t de dislipidemia que desde hace 1 año presenta dolroprecordial no realcionado con la acivida fisica, ambualtoriamente realizxaron Ecocardiograma Trantoráxico con Ventrículo Izquierdo normal Fracción Eyeccion Del Ventriculo Izquierdo 62% n o alteracionde contractilidad , Electrocardiograma con bloqueo de rama izquierda , visto por consulta externa que derrivan a urgencia de la cliunica chicamocha donde valoro cardioglo y derivan a nuestro servicio para destratificacion"/>
    <d v="2023-06-16T17:29:09"/>
    <n v="19"/>
    <s v="EDWING RENE HIGUERA BECERRA"/>
    <d v="2023-06-16T18:33:06"/>
    <n v="63"/>
    <s v="I200x"/>
    <s v="ANGINA INESTABLE"/>
    <s v="GIANMARCO  CAMELO PARDO"/>
    <d v="2023-06-21T13:20:00"/>
    <n v="114"/>
    <s v="Cuidado Intermedio Adulto"/>
    <s v="Vivo"/>
  </r>
  <r>
    <s v="IVAN ADOLFO GOMEZ ACUÑA"/>
    <s v="Cédula ciudadanía"/>
    <s v="91509217"/>
    <s v="41 Años"/>
    <s v="Adulto"/>
    <s v="COOMEVA MEDICINA PREPAGADA S.A."/>
    <s v="Pólizas de Salud y MP"/>
    <s v="ORO"/>
    <n v="1464181"/>
    <s v="Urgencias"/>
    <d v="2023-06-16T17:28:00"/>
    <x v="5"/>
    <n v="3"/>
    <n v="3"/>
    <x v="1"/>
    <d v="2023-06-16T17:43:02"/>
    <m/>
    <s v="PACIENTE ACUDE A SERVICIO POR SUS PROPIOS MEDIOS QUIEN REFIERE DOLOR TORACICO OPRESIVO ASOCIADO A DISNEA NIEGA SINTOMAS ADICIONALES"/>
    <d v="2023-06-16T17:43:02"/>
    <n v="15"/>
    <s v="GABRIEL FERNANDO RUIZ HERNANDEZ"/>
    <d v="2023-06-16T17:43:42"/>
    <n v="0"/>
    <s v="R074"/>
    <s v="DOLOR EN EL PECHO, NO ESPECIFICADO"/>
    <s v="GABRIEL FERNANDO RUIZ HERNANDEZ"/>
    <d v="2023-06-16T21:12:00"/>
    <n v="3"/>
    <s v="Observación"/>
    <s v="Vivo"/>
  </r>
  <r>
    <s v="GLORIA LUCILA ORTEGA PARADA"/>
    <s v="Cédula ciudadanía"/>
    <s v="27591054"/>
    <s v="51 Años"/>
    <s v="Adulto"/>
    <s v="CAJA DE COMPENSACION FAMILIAR DEL ORIENTE COLOMBIANO COMFAORIENTE"/>
    <s v="Subsidiado"/>
    <s v="PBS SUBSIDIADO "/>
    <n v="1464193"/>
    <s v="Hospitalización"/>
    <d v="2023-06-16T19:44:00"/>
    <x v="5"/>
    <n v="2"/>
    <n v="2"/>
    <x v="2"/>
    <d v="2023-06-16T19:59:46"/>
    <m/>
    <s v="Paciente de 50 años de edad con antecedente de Trasplante cardiaco y explante de cardiodesfibrilador - (09/12/2022), postoperatorio retiro de cateter peritoneal 26/10/2022,  Postoperatorio colecistectomia laparoscopica, colecistitis cronica acalculosa, cardiopatía dilatada chagásica fracción de eyección 16%, ascitis refractaria en manejo con cateter de tenckhoff., Episodios de arritmia ventricular.,  Lesion renal aguda kdigo iii ,  sindrome cardiorenal tipo 1 que duro 4 dias sin inmunosupreso apra tranplant pero desde ayer con dorh hemidara hemicuello y hemitorax izquierdo"/>
    <d v="2023-06-16T19:59:46"/>
    <n v="15"/>
    <s v="EDWING RENE HIGUERA BECERRA"/>
    <d v="2023-06-16T20:12:30"/>
    <n v="12"/>
    <s v="G501"/>
    <s v="DOLOR FACIAL ATIPICO"/>
    <s v="JOSE VICENTE RAMIREZ "/>
    <d v="2023-06-17T00:17:00"/>
    <n v="4"/>
    <s v="Observación"/>
    <s v="Vivo"/>
  </r>
  <r>
    <s v="LUZ STELLA NOVA"/>
    <s v="Cédula ciudadanía"/>
    <s v="63327572"/>
    <s v="58 Años"/>
    <s v="Adulto"/>
    <s v="SALUD TOTAL ENTIDAD PROMOTORA DE SALUD DEL REG"/>
    <s v="Contributivo"/>
    <s v="PBS CONTRIBUTIVO "/>
    <n v="1464195"/>
    <s v="Hospitalización"/>
    <d v="2023-06-16T20:12:00"/>
    <x v="5"/>
    <n v="3"/>
    <n v="3"/>
    <x v="1"/>
    <d v="2023-06-16T20:40:39"/>
    <m/>
    <s v="Problemas con el sisitema/ 5to intento de hacer triage_x000a__x000a_Remitido de la clinica Bucaramanga_x000a_Aceptado por Referncia por urgencias codigo : 230615062023-J_x000a_Diagnóstico_x000a_- Insuficiancia aortica severa_x000a_- Fibrilacion Auricular parroxisitica_x000a_- 2 enentos de Taquicardia Supraventricular en este mes_x000a_rremitido paramanjo por electrofisiologia y cx vascular_x000a__x000a__x000a_"/>
    <d v="2023-06-16T20:40:39"/>
    <n v="28"/>
    <s v="EDWING RENE HIGUERA BECERRA"/>
    <d v="2023-06-16T20:42:25"/>
    <n v="1"/>
    <s v="I351"/>
    <s v="INSUFICIENCIA (DE LA VALVULA) AORTICA"/>
    <s v="GIANMARCO  CAMELO PARDO"/>
    <d v="2023-06-17T15:02:00"/>
    <n v="18"/>
    <s v="Cuidado Intermedio Adulto"/>
    <s v="Vivo"/>
  </r>
  <r>
    <s v="OSCAR ALEXANDER TARAZONA DUARTE"/>
    <s v="Cédula ciudadanía"/>
    <s v="1096959906"/>
    <s v="48 Años"/>
    <s v="Adulto"/>
    <s v="NUEVA EMPRESA PROMOTORA DE SALUD S.A."/>
    <s v="Subsidiado"/>
    <s v="SANTANDER PITP PBS SUBSIDIADO "/>
    <n v="1464196"/>
    <s v="Hospitalización"/>
    <d v="2023-06-16T20:24:00"/>
    <x v="5"/>
    <n v="2"/>
    <n v="2"/>
    <x v="2"/>
    <d v="2023-06-16T20:56:07"/>
    <m/>
    <s v="Remitido del HUS como urgencia vital_x000a_Paciente lleva 8 dias Hopsitlizadoen el hus_x000a_Consultoi por clinica de falla cardiaca  en manejo depletivo en Unidad De Cuidado Intensivo por cardiomiopatia dilatada con Fracción Eyeccion Del Ventriculo Izquierdo del 20% etiologia no determinada, lesion renal kdigo III vs Enfermedad Renal Crónica , realizaron dopler de arterias renales encontrando como hallzfo diseccion aorticaa ,por loque realizarron angiotac que reporta diseccion aortica dede el magen externo del origende la subclavia izquierda y se extienda alka arteria iliaca comun izuqierda , stnforrd B, ectasiaa dela raiz aortica y aortaa abdominaal, remiten como urgenciaaa vitl_x000a_Niega dolor , ya sin edema y sin disnea"/>
    <d v="2023-06-16T20:56:07"/>
    <n v="32"/>
    <s v="EDWING RENE HIGUERA BECERRA"/>
    <d v="2023-06-16T20:58:39"/>
    <n v="2"/>
    <s v="I712"/>
    <s v="ANEURISMA DE LA AORTA TORACICA, SIN MENCION DE RUPTURA"/>
    <s v="JOSE VICENTE RAMIREZ "/>
    <d v="2023-06-28T13:01:00"/>
    <n v="280"/>
    <s v="Cuidado Intermedio Adulto"/>
    <s v="Vivo"/>
  </r>
  <r>
    <s v="NICOLLE KATHERINA REY MARTINEZ"/>
    <s v="Cédula ciudadanía"/>
    <s v="1097780266"/>
    <s v="19 Años"/>
    <s v="Adulto"/>
    <s v="SEGUROS DE VIDA SURAMERICANA S.A."/>
    <s v="Pólizas de Salud y MP"/>
    <s v="SALUD CLÁSICO"/>
    <n v="1464200"/>
    <s v="Hospitalización"/>
    <d v="2023-06-16T21:40:00"/>
    <x v="5"/>
    <n v="3"/>
    <n v="3"/>
    <x v="1"/>
    <d v="2023-06-16T21:47:33"/>
    <m/>
    <s v="paciente refiere episodio que inicia hace 2 horas con cefalea dolor en región nucal, seguido de sensación subjetiva de &quot; tener la mano grande&quot; asociado a parestesias en mano Izquierda que posteriormente se extendió a labio y paladar del lado izquierdo &quot;como cuando le ponen anestesia en el odontológo&quot; refiere el episodio dura aproximadamente 30 minutos tras lo cual se autolimita. persiste cefalea 8/10 que no mejora con ibuprofeno. "/>
    <d v="2023-06-16T21:47:33"/>
    <n v="7"/>
    <s v="OMAR DANITH MOLINA LUBO"/>
    <d v="2023-06-16T21:47:51"/>
    <n v="0"/>
    <s v="G408"/>
    <s v="OTRAS EPILEPSIAS"/>
    <s v="OMAR DANITH MOLINA LUBO"/>
    <d v="2023-06-16T21:47:00"/>
    <s v=""/>
    <s v="Alta a Casa"/>
    <s v="Vivo"/>
  </r>
  <r>
    <s v="MICHAEL JORDAN SARMIENTO CELIS"/>
    <s v="Cédula ciudadanía"/>
    <s v="1232892454"/>
    <s v="24 Años"/>
    <s v="Adulto"/>
    <s v="COOSALUD ENTIDAD PROMOTORA DE SALUD S.A"/>
    <s v="Subsidiado"/>
    <s v="ATEN. INTEGRAL CARDIOLOGÍA REG SUBSIDIADO"/>
    <n v="1464201"/>
    <s v="Hospitalización"/>
    <d v="2023-06-16T21:46:00"/>
    <x v="5"/>
    <n v="3"/>
    <n v="3"/>
    <x v="1"/>
    <d v="2023-06-16T21:58:53"/>
    <m/>
    <s v="Paciente que consulta por cuadro de 2 dias de cefalea y asociado a dolro precordial tipo ardor desde el epiggastrio y nauseas , refere dolort se irraddia a hombro izuiqerdo y miembro superior izquierdo y ademas refieure episodios de palpitaciones"/>
    <d v="2023-06-16T21:58:53"/>
    <n v="12"/>
    <s v="EDWING RENE HIGUERA BECERRA"/>
    <d v="2023-06-16T22:07:39"/>
    <n v="8"/>
    <s v="I209"/>
    <s v="ANGINA DE PECHO, NO ESPECIFICADA"/>
    <s v="GIANMARCO  CAMELO PARDO"/>
    <d v="2023-06-17T01:20:00"/>
    <n v="3"/>
    <s v="Observación"/>
    <s v="Vivo"/>
  </r>
  <r>
    <s v="MARLENE TRUJILLO CHACON"/>
    <s v="Cédula ciudadanía"/>
    <s v="27763475"/>
    <s v="73 Años"/>
    <s v="Adulto"/>
    <s v="NUEVA EMPRESA PROMOTORA DE SALUD S.A."/>
    <s v="Contributivo"/>
    <s v="N. DE SANTANDER PITP PBS CONTRIBUTIVO "/>
    <n v="1464202"/>
    <s v="Hospitalización"/>
    <d v="2023-06-16T21:53:00"/>
    <x v="5"/>
    <n v="2"/>
    <n v="2"/>
    <x v="2"/>
    <d v="2023-06-16T22:09:00"/>
    <m/>
    <s v="Remitido de Ocaña_x000a_Aceptado Por refeencia en urgencias  codigo: 160620231504-Y_x000a_diagnostico de Infarto Agudo Del Miocardio troponina I ingreso 263.5  delta de 5977.8, Electrocardiograma isquemi anteroseptal, no elevcion del st en los reportes que traen"/>
    <d v="2023-06-16T22:09:00"/>
    <n v="15"/>
    <s v="EDWING RENE HIGUERA BECERRA"/>
    <d v="2023-06-16T22:21:01"/>
    <n v="12"/>
    <s v="I219"/>
    <s v="INFARTO AGUDO DEL MIOCARDIO, SIN OTRA ESPECIFICACION"/>
    <s v="JOSE VICENTE RAMIREZ "/>
    <d v="2023-06-27T10:02:00"/>
    <n v="251"/>
    <s v="Cuidado Intermedio Adulto"/>
    <s v="Vivo"/>
  </r>
  <r>
    <s v="SHARINA NICOLL VEGA FARELO"/>
    <s v="Tarjeta de Identidad"/>
    <s v="1081001093"/>
    <s v="16 Años"/>
    <s v="Pediatrico"/>
    <s v="NUEVA EMPRESA PROMOTORA DE SALUD S.A."/>
    <s v="Subsidiado"/>
    <s v="SANTANDER PITP PBS SUBSIDIADO "/>
    <n v="1464203"/>
    <s v="Hospitalización"/>
    <d v="2023-06-16T21:59:00"/>
    <x v="5"/>
    <n v="1"/>
    <n v="1"/>
    <x v="0"/>
    <d v="2023-06-16T22:19:02"/>
    <m/>
    <s v="Paciente femenina de 16 años de edad con antecedene de Miocardiopatia dilatada - Fenotipo No compacto. Heterocigosis TPM1 - VUS - Disfuncion ventricular izquierda severa., Insuficiencia Mitral severa e .Hipertension pulmonar secundaria que hace 1 hora presenta episodio sincopal y refeir se le bajo la tension"/>
    <d v="2023-06-16T22:19:02"/>
    <n v="20"/>
    <s v="EDWING RENE HIGUERA BECERRA"/>
    <d v="2023-06-16T22:25:54"/>
    <n v="6"/>
    <s v="I500"/>
    <s v="INSUFICIENCIA CARDIACA CONGESTIVA"/>
    <s v="GIANMARCO  CAMELO PARDO"/>
    <d v="2023-06-24T10:43:00"/>
    <n v="180"/>
    <s v="Cuidado Intensivo Pediatrico"/>
    <s v="Vivo"/>
  </r>
  <r>
    <s v="JORGE DIAZ LUNA"/>
    <s v="Cédula ciudadanía"/>
    <s v="91293722"/>
    <s v="49 Años"/>
    <s v="Adulto"/>
    <s v="FUNDACION SALUD MIA EPS"/>
    <s v="Contributivo"/>
    <s v="PBS CONTRIBUTIVO "/>
    <n v="1464204"/>
    <s v="Hospitalización"/>
    <d v="2023-06-16T22:04:00"/>
    <x v="5"/>
    <n v="2"/>
    <n v="2"/>
    <x v="2"/>
    <d v="2023-06-16T22:27:23"/>
    <m/>
    <s v="Paciente con antecedente de Cardiomiopatia isquémica con fracción eyeccion del ventriculo izquierdo 55% 11.2022,  Enfermedad coronaria con angioplastia con stent de primera obtusa marginal (20/10/2022), al parecer otros 2 stents rama diagonal y descendente anterior proximal (12/10/2016), Dislipidemia mixta, e  Hipertensión arteria que consulta hoy con  cuadro de 30 hrs de dolro precordial tipo punzado intenso, asociado a disnea y no irradiado , desde hace 10 hrs empeoro la disnea , niega criodiaforesis  "/>
    <d v="2023-06-16T22:27:23"/>
    <n v="23"/>
    <s v="EDWING RENE HIGUERA BECERRA"/>
    <d v="2023-06-16T23:22:23"/>
    <n v="54"/>
    <s v="R072"/>
    <s v="DOLOR PRECORDIAL"/>
    <s v="JOSE VICENTE RAMIREZ "/>
    <d v="2023-06-17T02:50:00"/>
    <n v="3"/>
    <s v="Observación"/>
    <s v="Vivo"/>
  </r>
  <r>
    <s v="JOSE HUGO DURAN SANTIESTEBAN"/>
    <s v="Cédula ciudadanía"/>
    <s v="5693774"/>
    <s v="61 Años"/>
    <s v="Adulto"/>
    <s v="NUEVA EMPRESA PROMOTORA DE SALUD S.A."/>
    <s v="Subsidiado"/>
    <s v="SANTANDER PITP PBS SUBSIDIADO "/>
    <n v="1464205"/>
    <s v="Hospitalización"/>
    <d v="2023-06-16T22:13:00"/>
    <x v="5"/>
    <n v="2"/>
    <n v="2"/>
    <x v="2"/>
    <d v="2023-06-16T22:50:34"/>
    <m/>
    <s v="Remitido urgencia vital del HLN_x000a_Codigo crue 169877 Jefe Marlene  arenas_x000a__x000a_Paciente masculino de 61 años de edad con antecedent de postoperatorio de cirugia de bentall + cambio valvular mitral y Aortico por bioprotesis + cirugia de maze (10 abril de 2019), cardiopatia dilatada no isquémica no chagásica con severo compromiso de la función ventricular fracción eyección52% (recuperda Ecocardiograma Trantoráxico24-11-22) (38%)-(30%), fibrilación auricular no valvular,- cha2ds2vasc 1 punto hasbled 1 punto, con cuadro de 19 dias de fiebre con Diagnóstico de bacteremia  confimado con hemocultivos por cococo grm positivos en manej antibiotico con ampiclian sulbactam la seman anterior  con alta 09-06-203 reingreso 12-06-2023 iniciaron piperacilna tazobactam  hastta ayerr que suspendiron y reiniciaron ampicilina sulbactam , pero peiriste con picops febriles , interrogan endocarditis bacteriana y remiten, ultimo pico pferil 15-06-2023 11 pm_x000a_Refiere aparte dolro inguinal izquierdo"/>
    <d v="2023-06-16T22:50:34"/>
    <n v="37"/>
    <s v="EDWING RENE HIGUERA BECERRA"/>
    <d v="2023-06-16T23:02:21"/>
    <n v="11"/>
    <s v="R509"/>
    <s v="FIEBRE, NO ESPECIFICADA"/>
    <s v="GIANMARCO  CAMELO PARDO"/>
    <d v="2023-06-17T10:54:00"/>
    <n v="11"/>
    <s v="Cuidado Intermedio Adulto"/>
    <s v="Vivo"/>
  </r>
  <r>
    <s v="ADA PATRICIA SANDOVAL GONZALEZ"/>
    <s v="Cédula ciudadanía"/>
    <s v="63300520"/>
    <s v="63 Años"/>
    <s v="Adulto"/>
    <s v="EPS SURAMERICANA S.A."/>
    <s v="Contributivo"/>
    <s v="PBS CONTRIBUTIVO "/>
    <n v="1464206"/>
    <s v="Hospitalización"/>
    <d v="2023-06-16T22:29:00"/>
    <x v="5"/>
    <n v="2"/>
    <m/>
    <x v="2"/>
    <m/>
    <m/>
    <s v="Paciente femenina de 63 años de Enfermedad Diarreica Aguda con antecedente Hipertensión Arterial , Diabetes Mellitus no Insulinorequiriuente , obesidad morbida, DESDE AYER CON ANUSEAS CON EPIGASTRALGIA  HOY CON AMARRGOSIDA E en boca hoy despues del almuerzo dolor detras de rodilla izuqierda con hipoestesia de de dedo 3-4- 5 de pie izuqierdo , posterior fatiga , por lo que consult al Hospital Internacional De Colombia donde pisido slida voluntari y viene a nuestro servicio_x000a_"/>
    <d v="2023-06-16T23:00:00"/>
    <n v="30"/>
    <s v="EDWING RENE HIGUERA BECERRA"/>
    <d v="2023-06-16T23:33:10"/>
    <n v="33"/>
    <s v="R104"/>
    <s v="OTROS DOLORES ABDOMINALES Y LOS NO ESPECIFICADOS"/>
    <s v="JOSE VICENTE RAMIREZ "/>
    <d v="2023-06-17T09:45:00"/>
    <n v="10"/>
    <s v="Observación"/>
    <s v="Vivo"/>
  </r>
  <r>
    <s v="MERCEDES PALENCIA DE CALDERON"/>
    <s v="Cédula ciudadanía"/>
    <s v="28392234"/>
    <s v="84 Años"/>
    <s v="Adulto"/>
    <s v="COOSALUD ENTIDAD PROMOTORA DE SALUD S.A"/>
    <s v="Subsidiado"/>
    <s v="ATEN. INTEGRAL CARDIOLOGÍA REG SUBSIDIADO"/>
    <n v="1464207"/>
    <s v="Hospitalización"/>
    <d v="2023-06-16T22:36:00"/>
    <x v="5"/>
    <n v="2"/>
    <n v="2"/>
    <x v="2"/>
    <d v="2023-06-16T23:16:40"/>
    <m/>
    <s v="Remitida de  Clinica Serviclinicos Dromedica_x000a_Aceptada por referencia por urgencias_x000a_pacientr femenina con natecedente de Hipertensión Arterial , Infarto Agudo Del Miocardio seguida de angioplastia estent a 2 vasos DA y Coronaria Derecha Cardiopatia iisquemica que ayer 15-06-2023 sobre las 4 pm presenta dolro rpecordial punzad intenso y opresion ,ncon fatiga y dcriodiaforesis ,no se rirradia , aisite a clinica La Merced donde realizron Electrocardiograma sin elevacion del st y diron carga antiisquemica , y remiten ahasta ahor a nuettro servicio, ingresa en camilla asintomatica sin medico"/>
    <d v="2023-06-16T23:16:40"/>
    <n v="40"/>
    <s v="EDWING RENE HIGUERA BECERRA"/>
    <d v="2023-06-16T23:55:42"/>
    <n v="39"/>
    <s v="I209"/>
    <s v="ANGINA DE PECHO, NO ESPECIFICADA"/>
    <s v="GIANMARCO  CAMELO PARDO"/>
    <d v="2023-06-21T12:58:00"/>
    <n v="109"/>
    <s v="Cuidado Intermedio Adulto"/>
    <s v="Vivo"/>
  </r>
  <r>
    <s v="EDGAR TORRES CARDENAS"/>
    <s v="Cédula ciudadanía"/>
    <s v="17101642"/>
    <s v="78 Años"/>
    <s v="Adulto"/>
    <s v="ECOPETROL S.A."/>
    <s v="Regimen Especial y/o Excepcional"/>
    <s v="CONTRATO No. 3044412"/>
    <n v="1464209"/>
    <s v="Hospitalización"/>
    <d v="2023-06-17T00:03:00"/>
    <x v="5"/>
    <n v="3"/>
    <n v="3"/>
    <x v="1"/>
    <d v="2023-06-17T00:50:24"/>
    <m/>
    <s v="remitido desde policlinico de Ecopetrol aceptado por equipo de referencia para ingreso por urgencias_x000a_Paciente masculino de 79 años con antecedente de Hipertensión Arterial, Diabetes Mellitus Tipo 2, cardiopatía isquemica Fracción De Eyección 45% intervenida en 2017 y 2022: Tronco corto sin lesiones., Descendente anterior con stent en tercio proximal y medio sin re estenosis, la diagonal sale del stent vaso pequeño, vaso distal calificado con enfermedad difusa y lesiones hasta el 90% el vaso distal es la descendente posterior pues la coronaria derecha no tiene descendente posterior, Circunfleja con lesión del 90% en bifurcación de rama marginal, medina 1-1-1, Coronaria derecha lesión del 90% del tercio medio. Buen lecho distal.  Insuficiencia Mitral II/IV, e Insuficiencia aortica II/IV, Enfermedad Renal Crónica estadio V._x000a_No candidato a nueva estratificación invasiva segun concepto de cardiogeriatría: 14/06/2022  MASCULINO DE 77 AÑOS FRÁGIL CFS 5 CON MAL PRONÓSTICO A 1 AÑO POR ÍNDICES INESPECÍFICOS DE ENFERMEDAD CON COMORBILIDADES DE MAL PRONÓSTICO A 1 AÑO EN EL ESCENARIO DE Síndrome Coronario Agudo (DM2, EAOC, ERC) EN QUIEN SE RECOMIENDA NO REALIZAR ESTRATIFICACIÓN INVASIVA. SE RECOMIENDA OFRECER MANEJO MÉDICO DE SCA._x000a__x000a_Remiten por clinica de 10 días de evolución tos, malestar general, disnea, dolor torácico. en sitio de remisión realizan placa de tórax que evidencia consolidación basal derecha, hemograma sin leueocitosis, sin neutrofilia, Proteíca C Reactiva positiva, panel viral positivo para Influenza A, negativo para Sarscov-2, troponina I: 600 y 1002 por lo cual remiten. ingresa sin soportes. "/>
    <d v="2023-06-17T00:50:24"/>
    <n v="47"/>
    <s v="OMAR DANITH MOLINA LUBO"/>
    <d v="2023-06-17T00:50:54"/>
    <n v="0"/>
    <s v="J100"/>
    <s v="INFLUENZA CON NEUMONIA, DEBIDA A OTRO VIRUS DE LA INFLUENZA IDENTIFICADO"/>
    <s v="OMAR DANITH MOLINA LUBO"/>
    <d v="2023-06-22T21:55:00"/>
    <n v="141"/>
    <s v="Hospitalización Adulto"/>
    <s v="Vivo"/>
  </r>
  <r>
    <s v="JUAN DE DIOS RODRIGUEZ"/>
    <s v="Cédula ciudadanía"/>
    <s v="2135684"/>
    <s v="83 Años"/>
    <s v="Adulto"/>
    <s v="ENTIDAD PROMOTORA DE SALUD SANITAS SAS"/>
    <s v="Subsidiado"/>
    <s v="PBS SUBSIDIADO "/>
    <n v="1464210"/>
    <s v="Hospitalización"/>
    <d v="2023-06-17T00:13:00"/>
    <x v="5"/>
    <n v="2"/>
    <n v="2"/>
    <x v="2"/>
    <d v="2023-06-17T00:27:45"/>
    <m/>
    <s v="Paciente con cardiopatia dilatada multifactorial clase funcional ii en manejo para falla. con aneurisma tipo B de aorta abdominal sin posibilidad quirurgica, ingresa como urgencia vital procedentes del Hospital Del Socorro sospecha de ruptura de aneurisma "/>
    <d v="2023-06-17T00:27:45"/>
    <n v="14"/>
    <s v="JOSE VICENTE RAMIREZ "/>
    <d v="2023-06-17T00:30:55"/>
    <n v="3"/>
    <s v="R570"/>
    <s v="CHOQUE CARDIOGENICO"/>
    <s v="JOSE VICENTE RAMIREZ "/>
    <d v="2023-06-23T20:37:00"/>
    <n v="164"/>
    <s v="Cuidado Intermedio Adulto"/>
    <s v="Muerto despues de 48 horas"/>
  </r>
  <r>
    <s v="GILMA AMAYA GIRON"/>
    <s v="Cédula ciudadanía"/>
    <s v="28276677"/>
    <s v="71 Años"/>
    <s v="Adulto"/>
    <s v="NUEVA EMPRESA PROMOTORA DE SALUD S.A."/>
    <s v="Subsidiado"/>
    <s v="SANTANDER PITP PBS SUBSIDIADO "/>
    <n v="1464211"/>
    <s v="Hospitalización"/>
    <d v="2023-06-17T00:21:00"/>
    <x v="5"/>
    <n v="2"/>
    <n v="2"/>
    <x v="2"/>
    <d v="2023-06-17T00:36:40"/>
    <m/>
    <s v="REMITIDA DEL HOSPITAL DEL SOCORRO EN CONTEXTO Infarto Agudo Del Miocardio "/>
    <d v="2023-06-17T00:36:40"/>
    <n v="15"/>
    <s v="GIANMARCO  CAMELO PARDO"/>
    <d v="2023-06-17T00:39:17"/>
    <n v="2"/>
    <s v="I200x"/>
    <s v="ANGINA INESTABLE"/>
    <s v="GIANMARCO  CAMELO PARDO"/>
    <d v="2023-06-23T13:28:00"/>
    <n v="156"/>
    <s v="Cuidado Intermedio Adulto"/>
    <s v="Vivo"/>
  </r>
  <r>
    <s v="BERTHA NIÑO DE DELGADILLO"/>
    <s v="Cédula ciudadanía"/>
    <s v="27940719"/>
    <s v="82 Años"/>
    <s v="Adulto"/>
    <s v="COOSALUD ENTIDAD PROMOTORA DE SALUD S.A"/>
    <s v="Subsidiado"/>
    <s v="ATEN. INTEGRAL CARDIOLOGÍA REG SUBSIDIADO"/>
    <n v="1464212"/>
    <s v="Hospitalización"/>
    <d v="2023-06-17T00:33:00"/>
    <x v="5"/>
    <n v="2"/>
    <n v="2"/>
    <x v="2"/>
    <d v="2023-06-17T01:16:49"/>
    <m/>
    <s v="Dolor generalizada y opresion en el pecho "/>
    <d v="2023-06-17T01:16:49"/>
    <n v="43"/>
    <s v="JOSE VICENTE RAMIREZ "/>
    <d v="2023-06-17T01:18:18"/>
    <n v="1"/>
    <s v="R073"/>
    <s v="OTROS DOLORES EN EL PECHO"/>
    <s v="JOSE VICENTE RAMIREZ "/>
    <d v="2023-06-17T09:49:00"/>
    <n v="8"/>
    <s v="Observación"/>
    <s v="Vivo"/>
  </r>
  <r>
    <s v="VIDAL CARRILLO SALCEDO"/>
    <s v="Cédula ciudadanía"/>
    <s v="5419390"/>
    <s v="72 Años"/>
    <s v="Adulto"/>
    <s v="ASMET SALUD EPS SAS"/>
    <s v="Subsidiado"/>
    <s v="PGP INTEGRAL REG CONTRIBUT-SUBSIDIADO "/>
    <n v="1464214"/>
    <s v="Hospitalización"/>
    <d v="2023-06-17T06:06:00"/>
    <x v="5"/>
    <n v="2"/>
    <m/>
    <x v="2"/>
    <m/>
    <m/>
    <s v="llego 6 6 am con hemiplejia izquierda con disartria , del despertar 5 30 am"/>
    <d v="2023-06-17T06:28:02"/>
    <n v="22"/>
    <s v="EDWING RENE HIGUERA BECERRA"/>
    <d v="2023-06-17T06:29:51"/>
    <n v="1"/>
    <s v="I679"/>
    <s v="ENFERMEDAD CEREBROVASCULAR, NO ESPECIFICADA"/>
    <s v="EDWING RENE HIGUERA BECERRA"/>
    <d v="2023-06-17T17:01:00"/>
    <n v="10"/>
    <s v="Remisión"/>
    <s v="Vivo"/>
  </r>
  <r>
    <s v="HERMENCIA VILLAMIZAR DE CACERES"/>
    <s v="Cédula ciudadanía"/>
    <s v="63308231"/>
    <s v="75 Años"/>
    <s v="Adulto"/>
    <s v="ASMET SALUD EPS SAS"/>
    <s v="Subsidiado"/>
    <s v="PGP INTEGRAL REG CONTRIBUT-SUBSIDIADO "/>
    <n v="1464280"/>
    <s v="Hospitalización"/>
    <d v="2023-06-17T08:24:00"/>
    <x v="5"/>
    <n v="3"/>
    <n v="3"/>
    <x v="1"/>
    <d v="2023-06-17T08:37:18"/>
    <m/>
    <s v="Remitido del HLN_x000a_Aceptado por Referencia pra ingreso en Urgencias cod 031817062023_x000a_Pacientee de 74 añpos de edadd  con antecedente de Obesidadd  mrbida , que ingresa ayer en la trde a dicha insitucion por olor en Miembro Inferior Derecho de 5 das de evolucion , realizaron dopler venoso evidenciando Trombosis Venosa Profunda desde poplitea a gemelares de Miembro Inferior Derecho , remiten para menjo por cx vascular , iniciaron enoxaparina_x000a_"/>
    <d v="2023-06-17T08:37:18"/>
    <n v="13"/>
    <s v="EDWING RENE HIGUERA BECERRA"/>
    <d v="2023-06-17T08:40:36"/>
    <n v="3"/>
    <s v="I802"/>
    <s v="FLEBITIS Y TROMBOFLEBITIS DE OTROS VASOS PROFUNDOS DE LOS MIEMBROS INFERIORES"/>
    <s v="GABRIEL FERNANDO RUIZ HERNANDEZ"/>
    <d v="2023-06-17T10:02:00"/>
    <n v="1"/>
    <s v="Alta a Casa"/>
    <s v="Vivo"/>
  </r>
  <r>
    <s v="BLANCA INES TRIANA"/>
    <s v="Cédula ciudadanía"/>
    <s v="37810674"/>
    <s v="72 Años"/>
    <s v="Adulto"/>
    <s v="FUNDACION SALUD MIA EPS"/>
    <s v="Contributivo"/>
    <s v="PBS CONTRIBUTIVO "/>
    <n v="1464283"/>
    <s v="Hospitalización"/>
    <d v="2023-06-17T08:29:00"/>
    <x v="5"/>
    <n v="3"/>
    <n v="3"/>
    <x v="1"/>
    <d v="2023-06-17T08:46:36"/>
    <m/>
    <s v="Paciente femenina con antecedente de Postoperatorio del 10-06-2023 de ablacion quimica de varices de Miembro inferior izuqierda , refre dolro y edema e Miembros Inferiores inferiroe desde hace 5 dias , por loq ue consulta, noi mejora conaacetaminofen, no ffiebre , , rfe  en area de mayor dolro rubor"/>
    <d v="2023-06-17T08:46:36"/>
    <n v="17"/>
    <s v="EDWING RENE HIGUERA BECERRA"/>
    <d v="2023-06-17T09:03:08"/>
    <n v="16"/>
    <s v="I831"/>
    <s v="VENAS VARICOSAS DE LOS MIEMBROS INFERIORES CON INFLAMACION"/>
    <s v="CARLOS RODOLFO RUEDA GUATAVA"/>
    <d v="2023-06-17T17:25:00"/>
    <n v="8"/>
    <s v="Observación"/>
    <s v="Vivo"/>
  </r>
  <r>
    <s v="GLADYS ROJAS DE MOGOTOCORO"/>
    <s v="Cédula ciudadanía"/>
    <s v="28452132"/>
    <s v="82 Años"/>
    <s v="Adulto"/>
    <s v="COOSALUD ENTIDAD PROMOTORA DE SALUD S.A"/>
    <s v="Subsidiado"/>
    <s v="ATEN. INTEGRAL CARDIOLOGÍA REG SUBSIDIADO"/>
    <n v="1464341"/>
    <s v="Hospitalización"/>
    <d v="2023-06-17T10:25:00"/>
    <x v="5"/>
    <n v="3"/>
    <n v="3"/>
    <x v="1"/>
    <d v="2023-06-17T10:40:50"/>
    <m/>
    <s v="Paciente con antecedentes de cardiomiopatia isquemia , hipoiroidismo , Hipertensión Arterial paciente hemodinamicamente estable, asintomatica cardiovasuclar,con cuaddr de 2 semanas de tos seca pero hoy empeoro al tos asociado a ddisne , es persistente "/>
    <d v="2023-06-17T10:40:50"/>
    <n v="15"/>
    <s v="EDWING RENE HIGUERA BECERRA"/>
    <d v="2023-06-17T11:13:33"/>
    <n v="32"/>
    <s v="R05X"/>
    <s v="TOS"/>
    <s v="GABRIEL FERNANDO RUIZ HERNANDEZ"/>
    <d v="2023-06-17T17:29:00"/>
    <n v="6"/>
    <s v="Observación"/>
    <s v="Vivo"/>
  </r>
  <r>
    <s v="ESTHER OLAYA SANDOVAL"/>
    <s v="Cédula ciudadanía"/>
    <s v="28131457"/>
    <s v="70 Años"/>
    <s v="Adulto"/>
    <s v="COMPAÑIA DE MEDICINA PREPAGADA COLSANITAS S.A."/>
    <s v="Pólizas de Salud y MP"/>
    <s v="1010 COLSANITAS INTEGRAL"/>
    <n v="1464347"/>
    <s v="Hospitalización"/>
    <d v="2023-06-17T10:48:00"/>
    <x v="5"/>
    <n v="3"/>
    <n v="3"/>
    <x v="1"/>
    <d v="2023-06-17T10:56:10"/>
    <m/>
    <s v="Dolor en la pierna"/>
    <d v="2023-06-17T10:56:10"/>
    <n v="8"/>
    <s v="FRANCISCO JOSE ORTEGA TORRES"/>
    <d v="2023-06-17T10:56:37"/>
    <n v="0"/>
    <s v="M763"/>
    <s v="SINDROME DEL TENDON DEL TENSOR DE LA FASCIA LATA"/>
    <s v="FRANCISCO JOSE ORTEGA TORRES"/>
    <d v="2023-06-17T17:30:00"/>
    <n v="6"/>
    <s v="Observación"/>
    <s v="Vivo"/>
  </r>
  <r>
    <s v="HIMELDA PATIÑO LOPEZ"/>
    <s v="Cédula ciudadanía"/>
    <s v="28138437"/>
    <s v="46 Años"/>
    <s v="Adulto"/>
    <s v="ASMET SALUD EPS SAS"/>
    <s v="Subsidiado"/>
    <s v="PBS SUBSIDIADO "/>
    <n v="1464355"/>
    <s v="Hospitalización"/>
    <d v="2023-06-17T11:31:00"/>
    <x v="5"/>
    <n v="2"/>
    <n v="2"/>
    <x v="2"/>
    <d v="2023-06-17T11:41:31"/>
    <m/>
    <s v="Paciente femenina de 46 años de edad sin antecedente patologicos conocido, resident del Carmen de Chuciri , refiere desdde el domingo 11-06-23 preenta dolro ropeecordil opreesivo intenso ,asociadoa featiga , ha consulta do 2 veces realizan Electrocardiograma y le envian a la casa , ante la persisitencia d los episodios de dolor precoridal consulta a nuestro servocio, ulimo episodi hacd 48 hrs con criodiaforesis y sincope"/>
    <d v="2023-06-17T11:41:31"/>
    <n v="10"/>
    <s v="EDWING RENE HIGUERA BECERRA"/>
    <d v="2023-06-17T12:05:21"/>
    <n v="23"/>
    <s v="R073"/>
    <s v="OTROS DOLORES EN EL PECHO"/>
    <s v="CARLOS RODOLFO RUEDA GUATAVA"/>
    <d v="2023-06-17T17:18:00"/>
    <n v="5"/>
    <s v="Observación"/>
    <s v="Vivo"/>
  </r>
  <r>
    <s v="MARIA NUBIA RUEDA ZAMBRANO"/>
    <s v="Cédula ciudadanía"/>
    <s v="63476846"/>
    <s v="43 Años"/>
    <s v="Adulto"/>
    <s v="NUEVA EMPRESA PROMOTORA DE SALUD S.A."/>
    <s v="Subsidiado"/>
    <s v="SANTANDER PITP PBS SUBSIDIADO "/>
    <n v="1464360"/>
    <s v="Hospitalización"/>
    <d v="2023-06-17T11:55:00"/>
    <x v="5"/>
    <n v="2"/>
    <n v="2"/>
    <x v="2"/>
    <d v="2023-06-17T12:33:09"/>
    <m/>
    <s v="Paciente 43 añoscn anteceent de Insuficiencia cardiaca congestiva descompensada Stevenson C, New York Heart Associatio - Clasificación Para Clase Funcional II-III(IV, AHA C,  Cardiomiopatia dilatada chagasica con hipertrofia excentrica parietal con Fracción Eyeccion Del Ventriculo Izquierdo 10% (Ecocardiograma TT de 31.05.2023), aneurisma apical sin trombos, Insuficiencia mitral iv/iv funcional, Insuficiencia tricuspidea iii/iv, anticoagulacion (Ultima Dosis Warfarina – 29/05/2023) , Anticoagulado por antecedente de trombo intracavitario, Cardiomiopatia dilatada chagasica con Fracción Eyeccion Del Ventriculo Izquierdo 10% (Ecocardiograma TT de 14.03.2023) ingresa con deterioro de su clase funcional edema de miemros inferriroe ortopnea   por lo que consulta"/>
    <d v="2023-06-17T12:33:09"/>
    <n v="38"/>
    <s v="EDWING RENE HIGUERA BECERRA"/>
    <d v="2023-06-17T12:52:57"/>
    <n v="19"/>
    <s v="I500"/>
    <s v="INSUFICIENCIA CARDIACA CONGESTIVA"/>
    <s v="GABRIEL FERNANDO RUIZ HERNANDEZ"/>
    <d v="2023-06-25T15:18:00"/>
    <n v="194"/>
    <s v="Cuidado Intermedio Adulto"/>
    <s v="Vivo"/>
  </r>
  <r>
    <s v="JOSE DEL CARMEN MENESES MARTINEZ"/>
    <s v="Cédula ciudadanía"/>
    <s v="9135532"/>
    <s v="65 Años"/>
    <s v="Adulto"/>
    <s v="NUEVA EMPRESA PROMOTORA DE SALUD S.A."/>
    <s v="Subsidiado"/>
    <s v="BOLIVAR PITP PBS SUBSIDIADO "/>
    <n v="1464363"/>
    <s v="Hospitalización"/>
    <d v="2023-06-17T13:18:00"/>
    <x v="5"/>
    <n v="2"/>
    <n v="2"/>
    <x v="2"/>
    <d v="2023-06-17T13:37:48"/>
    <m/>
    <s v="Remiido de Santa rosa Sur de Bolivar_x000a__x000a__x000a_Paciente de 65 años, con antecedente de hipertensión arterial, quien consulto a sitio de remision por presentar sensacion de desvanecimiento, en contexto de sincope, de origen cardiogenico a descartar, quien venia presentando episodios similares en meses previos, hace 20 dis estuvo hopsitalizado se realizo ecocardiograma transtoracico con ventrículo izquierdo de tamaño normal. No hay alteraciones segmentarias, fracción eyeccion del ventriculo izquierdo 60%, insuficiencia mitral trivial, cavidades derechas normales, pericardio sin derrame, doppler carotideo sin lesiones obstructivas, holter de 24 horas en ritmo sinusal, con frecuentes extrasistoles ventriculares (carga 17%), sencillas, de varias morfologias, dupeltas ventriculares, sin taquicardia ventricular, escasas extrasistoles atriales (carga menor 1%), sencillas, algunso episodios de taquicardia atrial no sostenidos. Se decarto enfermedad de chagas, con serologia negativa.Durante esa estancia hospitalaria presento episodios de angina, con caracteristicas atipicas, por lo que se realizo angiotomografia coronario sin evidencia de lesiones obstructivas a nivel de arterias coronarias epicárdicas. Pero ayer reconsulta por nuevo episodio de sincope , lo encontraron bradicardia e hipotenso, y nuevamente remiten para valoracion por electrofisiologia y cardiologia en contexto de sincope cardiogenico"/>
    <d v="2023-06-17T13:37:48"/>
    <n v="19"/>
    <s v="EDWING RENE HIGUERA BECERRA"/>
    <d v="2023-06-17T14:48:23"/>
    <n v="70"/>
    <s v="I10X"/>
    <s v="HIPERTENSION ESENCIAL (PRIMARIA)"/>
    <s v="CARLOS RODOLFO RUEDA GUATAVA"/>
    <d v="2023-06-18T14:44:00"/>
    <n v="23"/>
    <s v="Observación"/>
    <s v="Vivo"/>
  </r>
  <r>
    <s v="MARIA TRINIDAD SANCHEZ"/>
    <s v="Cédula ciudadanía"/>
    <s v="28160456"/>
    <s v="83 Años"/>
    <s v="Adulto"/>
    <s v="NUEVA EMPRESA PROMOTORA DE SALUD S.A."/>
    <s v="Subsidiado"/>
    <s v="SANTANDER PITP PBS SUBSIDIADO "/>
    <n v="1464365"/>
    <s v="Hospitalización"/>
    <d v="2023-06-17T13:54:00"/>
    <x v="5"/>
    <n v="2"/>
    <n v="2"/>
    <x v="2"/>
    <d v="2023-06-17T14:11:57"/>
    <m/>
    <s v="Paciente de 83 años con antecedente de Postintervencion inmediata explante/implante de marcapasos unicameral (16 de junio de 2023) por agotamiento de bateria de marcapaso implantado hace 17 años, bloqueo auriculoventricular completo,  Falla cardiaca descompensada stevenson  A , fracción eyeccion del ventriculo izquierdo conservada 60%,  diabetes mellitus tipo 2, hipertensión arterial y enfermedad pulmonar obstructiva crónica sin estudio espirometrico dieron alta hoy llego a la casa y presenta episodio de lipotimia previo dolor en torax y dorso, por lo que es traida"/>
    <d v="2023-06-17T14:11:57"/>
    <n v="17"/>
    <s v="EDWING RENE HIGUERA BECERRA"/>
    <d v="2023-06-17T14:23:05"/>
    <n v="11"/>
    <s v="I64X"/>
    <s v="ACCIDENTE VASCULAR ENCEFALICO AGUDO, NO ESPECIFICADO COMO HEMORRAGICO O ISQUEMICO"/>
    <s v="GABRIEL FERNANDO RUIZ HERNANDEZ"/>
    <d v="2023-06-21T14:48:00"/>
    <n v="96"/>
    <s v="Observación"/>
    <s v="Vivo"/>
  </r>
  <r>
    <s v="LUIS ANTONIO GARCIA DELGADO"/>
    <s v="Cédula ciudadanía"/>
    <s v="91355994"/>
    <s v="39 Años"/>
    <s v="Adulto"/>
    <s v="SALUD TOTAL ENTIDAD PROMOTORA DE SALUD DEL REG"/>
    <s v="Contributivo"/>
    <s v="PBS CONTRIBUTIVO "/>
    <n v="1464367"/>
    <s v="Hospitalización"/>
    <d v="2023-06-17T14:21:00"/>
    <x v="5"/>
    <n v="2"/>
    <n v="2"/>
    <x v="2"/>
    <d v="2023-06-17T14:47:17"/>
    <m/>
    <s v="p1. Poliserositis de probable etiologia postinfecciosa:, MioPericarditis. Derrame pericaridico severo - Taponamiento cardiaco, Postoperatorio Pericardiocentesis (22/11/22): Liquido hemorrágico, se extraen 1500 mL. Sepsis de origen pulmonar ,  Choque de origen cardiogénico alla cardiaca aguda con FEVI. conservado, perfil frio-seco , Falla multiorgánica sobreagregada asociada a bajo gasto cardiaco, Intubación Orotraqueal (22/11/22), extubación (23/11/22), que consulta por dolor en pierna derecha calificado de5-10 y edema del mismo desdde el 11-06-2023, el martes presento sincope, visto en el Hospital Internacional De Colombia donde la enviaron a cita prioritaria, donde se realizo paarticualr duple venos de Miembros Inferiores  hoy  enpiedecuesta que rporta  Trombosis Venosa Profunda extensa en el segmento femoropopliteo hasta origen de la femoral comun por lo que consulta "/>
    <d v="2023-06-17T14:47:17"/>
    <n v="26"/>
    <s v="EDWING RENE HIGUERA BECERRA"/>
    <d v="2023-06-17T15:42:38"/>
    <n v="55"/>
    <s v="I743"/>
    <s v="EMBOLIA Y TROMBOSIS DE ARTERIAS DE LOS MIEMBROS INFERIORES"/>
    <s v="CARLOS RODOLFO RUEDA GUATAVA"/>
    <d v="2023-06-21T13:57:00"/>
    <n v="94"/>
    <s v="Cuidado Intensivo Adulto"/>
    <s v="Vivo"/>
  </r>
  <r>
    <s v="WILINTON SERRANO RUEDA"/>
    <s v="Cédula ciudadanía"/>
    <s v="91180197"/>
    <s v="47 Años"/>
    <s v="Adulto"/>
    <s v="COOSALUD ENTIDAD PROMOTORA DE SALUD S.A"/>
    <s v="Subsidiado"/>
    <s v="ATEN. INTEGRAL CARDIOLOGÍA REG SUBSIDIADO"/>
    <n v="1464368"/>
    <s v="Hospitalización"/>
    <d v="2023-06-17T14:29:00"/>
    <x v="5"/>
    <n v="2"/>
    <n v="2"/>
    <x v="2"/>
    <d v="2023-06-17T14:59:15"/>
    <m/>
    <s v="Paciente de 45 años con cierre de Comunicación Interauricular  tipo OS en el 2018, Fracción Eyeccion Del Ventriculo Izquierdo normal, coronarias sin lesiones, quien viene a control que desde hace 3 dias posterio a esfuerzo fisico en su labor de agriultura presentadolro ardorr en area precordial ue irrada aa epigastria y a espalda , niega disnea niega orte sintomas, el dolro le da en al noche , por lo que consutla"/>
    <d v="2023-06-17T14:59:15"/>
    <n v="30"/>
    <s v="EDWING RENE HIGUERA BECERRA"/>
    <d v="2023-06-17T15:24:37"/>
    <n v="25"/>
    <s v="R074"/>
    <s v="DOLOR EN EL PECHO, NO ESPECIFICADO"/>
    <s v="GABRIEL FERNANDO RUIZ HERNANDEZ"/>
    <d v="2023-06-17T23:34:00"/>
    <n v="8"/>
    <s v="Observación"/>
    <s v="Vivo"/>
  </r>
  <r>
    <s v="ANNABELLE  DE LA ROSA PUELLO"/>
    <s v="Cédula ciudadanía"/>
    <s v="37844346"/>
    <s v="42 Años"/>
    <s v="Adulto"/>
    <s v="FUNDACION SALUD MIA EPS"/>
    <s v="Contributivo"/>
    <s v="PBS CONTRIBUTIVO "/>
    <n v="1464371"/>
    <s v="Urgencias"/>
    <d v="2023-06-17T16:24:00"/>
    <x v="5"/>
    <n v="3"/>
    <n v="3"/>
    <x v="1"/>
    <d v="2023-06-17T16:54:29"/>
    <m/>
    <s v="Paciente femenina con antgecedentr de hipotiroidismoa y Sindoroem de Von Willebran que sobre el medio dia de hoy presenta episodio de palpitaaciones y desde 1 pm dolor en miembro superior izquierdo, no  disnea "/>
    <d v="2023-06-17T16:54:29"/>
    <n v="30"/>
    <s v="EDWING RENE HIGUERA BECERRA"/>
    <d v="2023-06-17T16:59:32"/>
    <n v="5"/>
    <s v="M796"/>
    <s v="DOLOR EN MIEMBRO"/>
    <s v="EDWING RENE HIGUERA BECERRA"/>
    <d v="2023-06-17T18:04:00"/>
    <n v="1"/>
    <s v="Alta a Casa"/>
    <s v="Vivo"/>
  </r>
  <r>
    <s v="ALEJO PEREZ BAUTISTA"/>
    <s v="Cédula ciudadanía"/>
    <s v="5638321"/>
    <s v="69 Años"/>
    <s v="Adulto"/>
    <s v="COOSALUD ENTIDAD PROMOTORA DE SALUD S.A"/>
    <s v="Contributivo"/>
    <s v="ATEN. INTEGRAL CARDIOLOGIA REG CONTRIBU "/>
    <n v="1464375"/>
    <s v="Hospitalización"/>
    <d v="2023-06-17T17:27:00"/>
    <x v="5"/>
    <n v="2"/>
    <n v="2"/>
    <x v="2"/>
    <d v="2023-06-17T17:39:58"/>
    <m/>
    <s v="Urgencia vital_x000a_Remitido de la clinica Bucarmanga_x000a__x000a_Pacien masculino que tiene antecedente de parkinson  Postoperatorio osteosintesis por fractura intertrocanterica  de cadera izquierda  el 09-06-2023, anticoagulado con enoxaparina 40 Miligramo Superficie Corporal dia  , Hoy desde la 4 am disnea de inicio subito por lo que consulta sobre las 9am consulto ala clinica bucaramanga donde lo encontraron hipotenso, ya en observacoion presenta episodio de bradicrdia extrema ( Frecuencia Cardíaca 30 Latidos Por Minuto ) realizan Electrocardiograma confrmando Diagnóstico y se ha mantenido de 40 Latidos Por Minuto pr lo que remiten como urgencia vital_x000a_Trae examens d la clincia bucaramanga con dimero D elevado: 1947"/>
    <d v="2023-06-17T17:39:58"/>
    <n v="12"/>
    <s v="EDWING RENE HIGUERA BECERRA"/>
    <d v="2023-06-17T17:51:35"/>
    <n v="11"/>
    <s v="I269"/>
    <s v="EMBOLIA PULMONAR SIN MENCION DE CORAZON PULMONAR AGUDO"/>
    <s v="CARLOS RODOLFO RUEDA GUATAVA"/>
    <d v="2023-06-22T12:21:00"/>
    <n v="114"/>
    <s v="Cuidado Intermedio Adulto"/>
    <s v="Vivo"/>
  </r>
  <r>
    <s v="SEBASTIAN FORERO CHAPARRO"/>
    <s v="Cédula ciudadanía"/>
    <s v="1007270522"/>
    <s v="23 Años"/>
    <s v="Adulto"/>
    <s v="ASOCIACION MUTUAL SER EMPRESA SOLIDARIA DE SALUD"/>
    <s v="Subsidiado"/>
    <s v="PBS-S"/>
    <n v="1464376"/>
    <s v="Urgencias"/>
    <d v="2023-06-17T17:32:00"/>
    <x v="5"/>
    <n v="3"/>
    <n v="3"/>
    <x v="1"/>
    <d v="2023-06-17T17:46:04"/>
    <m/>
    <s v="Paciente en Postoperatorio  14-06-2023 insecionde lente intraocular consulta por cuadro de 4 dias de pulsaciones , asociado a dolor hombro izquierdo que irradia a escapula por lo que consulta"/>
    <d v="2023-06-17T17:46:04"/>
    <n v="14"/>
    <s v="EDWING RENE HIGUERA BECERRA"/>
    <d v="2023-06-17T17:52:58"/>
    <n v="6"/>
    <s v="R072"/>
    <s v="DOLOR PRECORDIAL"/>
    <s v="EDWING RENE HIGUERA BECERRA"/>
    <d v="2023-06-17T17:51:00"/>
    <s v=""/>
    <s v="Alta a Casa"/>
    <s v="Vivo"/>
  </r>
  <r>
    <s v="VANESSA CAROLINA CARDONA NIGRINIS"/>
    <s v="Cédula ciudadanía"/>
    <s v="28483418"/>
    <s v="43 Años"/>
    <s v="Adulto"/>
    <s v="SEGUROS DE VIDA SURAMERICANA S.A."/>
    <s v="Pólizas de Salud y MP"/>
    <s v="SALUD CLÁSICO"/>
    <n v="1464377"/>
    <s v="Urgencias"/>
    <d v="2023-06-17T18:03:00"/>
    <x v="5"/>
    <n v="2"/>
    <n v="2"/>
    <x v="2"/>
    <d v="2023-06-17T18:24:07"/>
    <m/>
    <s v="Paciente femenina de 43 años con cuadro clínico que inicia hace 5 días: se despierta en la noche con diaforesis y sensación de taquicardia, posteriormente dolor opresivo y picada intermitente en hemitorax izquierdo y Miembro Superior Izquierdo_x000a_"/>
    <d v="2023-06-17T18:24:07"/>
    <n v="21"/>
    <s v="OMAR DANITH MOLINA LUBO"/>
    <d v="2023-06-17T18:27:00"/>
    <n v="2"/>
    <s v="I209"/>
    <s v="ANGINA DE PECHO, NO ESPECIFICADA"/>
    <s v="OMAR DANITH MOLINA LUBO"/>
    <d v="2023-06-17T22:52:00"/>
    <n v="4"/>
    <s v="Observación"/>
    <s v="Vivo"/>
  </r>
  <r>
    <s v="BLANCA ALARCON DE SAMACA"/>
    <s v="Cédula ciudadanía"/>
    <s v="28302668"/>
    <s v="89 Años"/>
    <s v="Adulto"/>
    <s v="COOSALUD ENTIDAD PROMOTORA DE SALUD S.A"/>
    <s v="Subsidiado"/>
    <s v="ATEN. INTEGRAL CARDIOLOGÍA REG SUBSIDIADO"/>
    <n v="1464378"/>
    <s v="Hospitalización"/>
    <d v="2023-06-17T18:09:00"/>
    <x v="5"/>
    <n v="1"/>
    <n v="1"/>
    <x v="0"/>
    <d v="2023-06-17T18:31:28"/>
    <m/>
    <s v="paciente   aceptada  en remision  hospital  de moniquira   con diagnostico de isquemia  critica  aguda   ,  ingresa  con oxigeno   por  canula nasal  en  malas  condiciones  generales  se  ingresa  a reanimacion "/>
    <d v="2023-06-17T18:31:28"/>
    <n v="22"/>
    <s v="JENNIE ASTRID BECERRA MENECES"/>
    <d v="2023-06-17T18:32:58"/>
    <n v="1"/>
    <s v="I771"/>
    <s v="ESTRECHEZ ARTERIAL"/>
    <s v="JENNIE ASTRID BECERRA MENECES"/>
    <d v="2023-06-22T14:43:00"/>
    <n v="116"/>
    <s v="Cuidado Intermedio Adulto"/>
    <s v="Vivo"/>
  </r>
  <r>
    <s v="NELSON ANDRES VARGAS SIERRA"/>
    <s v="Cédula ciudadanía"/>
    <s v="1000253003"/>
    <s v="21 Años"/>
    <s v="Adulto"/>
    <s v="LA EQUIDAD SEGUROS GENERALES ORGANISMO COOPERATIVO"/>
    <s v="Aseguradora Pólizas SOAT"/>
    <s v="ACCIDENTES DE TRANSITO"/>
    <n v="1464380"/>
    <s v="Urgencias"/>
    <d v="2023-06-17T18:23:00"/>
    <x v="5"/>
    <n v="2"/>
    <n v="2"/>
    <x v="2"/>
    <d v="2023-06-17T19:30:19"/>
    <m/>
    <s v="mE CAI DELA MOTO ENTRANDO ALA CLINICA"/>
    <d v="2023-06-17T18:30:19"/>
    <n v="7"/>
    <s v="EDWING RENE HIGUERA BECERRA"/>
    <d v="2023-06-17T18:32:23"/>
    <n v="2"/>
    <s v="T07X"/>
    <s v="TRAUMATISMOS MULTIPLES, NO ESPECIFICADOS"/>
    <s v="EDWING RENE HIGUERA BECERRA"/>
    <d v="2023-06-17T22:00:00"/>
    <n v="3"/>
    <s v="Observación"/>
    <s v="Vivo"/>
  </r>
  <r>
    <s v="KAREN JHULENNY SUAREZ ORTIZ"/>
    <s v="Cédula ciudadanía"/>
    <s v="1095957486"/>
    <s v="23 Años"/>
    <s v="Adulto"/>
    <s v="LA EQUIDAD SEGUROS GENERALES ORGANISMO COOPERATIVO"/>
    <s v="Aseguradora Pólizas SOAT"/>
    <s v="ACCIDENTES DE TRANSITO"/>
    <n v="1464381"/>
    <s v="Urgencias"/>
    <d v="2023-06-17T18:26:00"/>
    <x v="5"/>
    <n v="2"/>
    <n v="2"/>
    <x v="2"/>
    <d v="2023-06-17T19:14:58"/>
    <m/>
    <s v="nos caimos entrando al parqueadero de la clinica"/>
    <d v="2023-06-17T19:14:58"/>
    <n v="48"/>
    <s v="EDWING RENE HIGUERA BECERRA"/>
    <d v="2023-06-17T19:17:55"/>
    <n v="2"/>
    <s v="T07X"/>
    <s v="TRAUMATISMOS MULTIPLES, NO ESPECIFICADOS"/>
    <s v="EDWING RENE HIGUERA BECERRA"/>
    <d v="2023-06-17T23:31:00"/>
    <n v="4"/>
    <s v="Observación"/>
    <s v="Vivo"/>
  </r>
  <r>
    <s v="MYRIAM BUENO JAIMES"/>
    <s v="Cédula ciudadanía"/>
    <s v="63290138"/>
    <s v="61 Años"/>
    <s v="Adulto"/>
    <s v="FUNDACION SALUD MIA EPS"/>
    <s v="Contributivo"/>
    <s v="PBS CONTRIBUTIVO "/>
    <n v="1464382"/>
    <s v="Urgencias"/>
    <d v="2023-06-17T18:29:00"/>
    <x v="5"/>
    <n v="3"/>
    <n v="3"/>
    <x v="1"/>
    <d v="2023-06-17T19:02:20"/>
    <m/>
    <s v="Paciente femenian con antecedente de Hipertensión Arterial  femenina de 61 años de dolor hemocraneo derecho y ojo derecho y en nuca , refier que tenia el ojo rojo   amnejado con acetaminofen  al medio dia y asa 100 gm , rfie se modulo el doroper presenta picada hemocraneo derecho"/>
    <d v="2023-06-17T19:02:20"/>
    <n v="33"/>
    <s v="EDWING RENE HIGUERA BECERRA"/>
    <d v="2023-06-17T19:03:20"/>
    <n v="1"/>
    <s v="G442"/>
    <s v="CEFALEA DEBIDA A TENSION"/>
    <s v="EDWING RENE HIGUERA BECERRA"/>
    <d v="2023-06-17T19:23:00"/>
    <n v="0"/>
    <s v="Alta a Casa"/>
    <s v="Vivo"/>
  </r>
  <r>
    <s v="FELIX ANTONIO VALERO AYALA"/>
    <s v="Cédula ciudadanía"/>
    <s v="5695098"/>
    <s v="73 Años"/>
    <s v="Adulto"/>
    <s v="ASMET SALUD EPS SAS"/>
    <s v="Subsidiado"/>
    <s v="PGP CARDIOVASCULAR REG CONTRIB-SUBSIDIA "/>
    <n v="1464383"/>
    <s v="Hospitalización"/>
    <d v="2023-06-17T18:35:00"/>
    <x v="5"/>
    <n v="1"/>
    <n v="1"/>
    <x v="0"/>
    <d v="2023-06-17T18:43:30"/>
    <m/>
    <s v="Urgencia Vital_x000a_Remitido de Hopsital de Floridablaanca_x000a__x000a_Paccien masculino de 73 añosd e edadd con antecedente de Hipertensión Arterial , dislipidemia y en estudio de estenosis aortica , que hoy consulta a hopsital de ploriddablanc en contrexto de dolro rpecordial , no envian Historia Clínica de imngreso, al parecer realizaron Electrocardiograma interpretan posibleiam l apro al revisar poresentaa supraddesnivel de cara inferior troponina  elevada y derivan hasta este momento"/>
    <d v="2023-06-17T18:43:30"/>
    <n v="8"/>
    <s v="EDWING RENE HIGUERA BECERRA"/>
    <d v="2023-06-17T18:51:29"/>
    <n v="7"/>
    <s v="I209"/>
    <s v="ANGINA DE PECHO, NO ESPECIFICADA"/>
    <s v="ROBERFABIAN  ANGARITA SEQUEDA"/>
    <d v="2023-06-22T12:45:00"/>
    <n v="113"/>
    <s v="Cuidado Intermedio Adulto"/>
    <s v="Vivo"/>
  </r>
  <r>
    <s v="CLEMENTINA COLMENARES DE GALVIS"/>
    <s v="Cédula ciudadanía"/>
    <s v="28410881"/>
    <s v="64 Años"/>
    <s v="Adulto"/>
    <s v="COOSALUD ENTIDAD PROMOTORA DE SALUD S.A"/>
    <s v="Subsidiado"/>
    <s v="ATEN. INTEGRAL CARDIOLOGÍA REG SUBSIDIADO"/>
    <n v="1464386"/>
    <s v="Hospitalización"/>
    <d v="2023-06-17T19:58:00"/>
    <x v="5"/>
    <n v="2"/>
    <n v="2"/>
    <x v="2"/>
    <d v="2023-06-17T20:19:05"/>
    <m/>
    <s v="Remitido De Zipaquira_x000a_Aceptado por referencia en urgencias cod 2306130839A / estaba en Unidad De Cuidado Intensivo_x000a__x000a_Paciente femenina de 64 años obesa sin otra comorbilida que el lunes 12-06-2023 presenta  cuadro de dolkro toraxico de inicia subito e insidioso  opresivo que irradia a ambos miembro superiores , asocida disnea vertigo y nauseas, consulta a hopsital de zipaquira  donde realizan Electrocardiograma evidneciando Infarto Agudo Del Miocardio con elevacion del st dieron carrga antiisquemica y hopsitalizan en Unidad De Cuidado Intensivo donde trmbolizan farmacologicamente , refiere dolor desaparece despues de este proceimiento, troponia ningreso negativo (1.6) y delta positivo  (10625), , realizaron Ecocardiograma Trantoráxico  Ventrículo Izquierdo con hipoquinesia del septum anteririnferrio medial, Fracción Eyeccion Del Ventriculo Izquierdo 45% , no trombos intracaviarios , insuficiencia mitral y tricuspideas leve, remiten parmanejo especializado por hemodinamiaa y manejko en Unidad De Cuidado Intensivo "/>
    <d v="2023-06-17T20:19:05"/>
    <n v="21"/>
    <s v="EDWING RENE HIGUERA BECERRA"/>
    <d v="2023-06-17T20:38:05"/>
    <n v="19"/>
    <s v="I213x"/>
    <s v="INFARTO AGUDO DE MIOCARDIO CON ELEVACION DE ST "/>
    <s v="JENNIE ASTRID BECERRA MENECES"/>
    <d v="2023-06-21T11:50:00"/>
    <n v="87"/>
    <s v="Cuidado Intermedio Adulto"/>
    <s v="Vivo"/>
  </r>
  <r>
    <s v="JUAN AMADOR ROJAS"/>
    <s v="Cédula ciudadanía"/>
    <s v="13846543"/>
    <s v="64 Años"/>
    <s v="Adulto"/>
    <s v="COOSALUD ENTIDAD PROMOTORA DE SALUD S.A"/>
    <s v="Subsidiado"/>
    <s v="ATEN. INTEGRAL CARDIOLOGÍA REG SUBSIDIADO"/>
    <n v="1464389"/>
    <s v="Hospitalización"/>
    <d v="2023-06-17T20:43:00"/>
    <x v="5"/>
    <n v="2"/>
    <n v="2"/>
    <x v="2"/>
    <d v="2023-06-17T20:56:18"/>
    <m/>
    <s v="Remitido del Hospital Local Del Norte_x000a_Aceptado por Referencia por urgencias  codigo 174717062023-k_x000a__x000a_Paciente masclino de 64 años de ead con antecedente de Hipertensión Arterial  y Urolitiasis monorenal dercho funcionaal que ha ruerido nefrolitotomia izquierda (2000) y 4 cirugias laser del lado izuqiedo , multipeles Infección De Vías Urinarias  qye ayer en la noche presenta  cuadro de dolro rpecordia perrisitenrte no irrradiado consult hoy al Hopsital Local del Norte  donde realizan Electrocardiograma es normaal pero encuentran cifras de Tensión Arterial elevada maanejaa con losartn, ademass realizaron troponina culitativa es negartiva, remiten en el marco de angina inestble. ingresa en camill asintomatico_x000a_"/>
    <d v="2023-06-17T20:56:18"/>
    <n v="13"/>
    <s v="EDWING RENE HIGUERA BECERRA"/>
    <d v="2023-06-17T21:16:28"/>
    <n v="20"/>
    <s v="I209"/>
    <s v="ANGINA DE PECHO, NO ESPECIFICADA"/>
    <s v="ROBERFABIAN  ANGARITA SEQUEDA"/>
    <d v="2023-06-18T01:39:00"/>
    <n v="4"/>
    <s v="Observación"/>
    <s v="Vivo"/>
  </r>
  <r>
    <s v="MARCELINA RAMIREZ GELVEZ"/>
    <s v="Cédula ciudadanía"/>
    <s v="27655213"/>
    <s v="70 Años"/>
    <s v="Adulto"/>
    <s v="NUEVA EMPRESA PROMOTORA DE SALUD S.A."/>
    <s v="Subsidiado"/>
    <s v="SANTANDER PITP PBS SUBSIDIADO "/>
    <n v="1464390"/>
    <s v="Hospitalización"/>
    <d v="2023-06-17T21:12:00"/>
    <x v="5"/>
    <n v="2"/>
    <n v="2"/>
    <x v="2"/>
    <d v="2023-06-17T21:20:54"/>
    <m/>
    <s v="Paciente femenina de 70 años de edad, originaria de cucuta,  con antecedente de Cardiopatía chagásica con fracción de eyección del 35% (06/03/23),  Insuficiencia mitral secundaria grado III-IV/IV tipo IIIB de carpentier con dilatación del anillo, Portadora de cardioresincronizador viva Quad Medtronic 19/10/15,Fibrilación auricular no valvular paroxística CHA2DS2VASC: 3 puntos, que dese hacxe 3 dias de fatiga, asteni y adinamia deterioro de su clase funcional, ortopnea y disnea paroxistica nocturna y edema de Miembros Inferiores "/>
    <d v="2023-06-17T21:20:54"/>
    <n v="8"/>
    <s v="EDWING RENE HIGUERA BECERRA"/>
    <d v="2023-06-17T21:56:04"/>
    <n v="35"/>
    <s v="I500"/>
    <s v="INSUFICIENCIA CARDIACA CONGESTIVA"/>
    <s v="JENNIE ASTRID BECERRA MENECES"/>
    <d v="2023-06-25T15:29:00"/>
    <n v="185"/>
    <s v="Hospitalización Adulto"/>
    <s v="Vivo"/>
  </r>
  <r>
    <s v="TERESA RAMIREZ ORTEGA"/>
    <s v="Cédula ciudadanía"/>
    <s v="45620878"/>
    <s v="66 Años"/>
    <s v="Adulto"/>
    <s v="NUEVA EMPRESA PROMOTORA DE SALUD S.A."/>
    <s v="Subsidiado"/>
    <s v="BOLIVAR PITP PBS SUBSIDIADO "/>
    <n v="1464391"/>
    <s v="Hospitalización"/>
    <d v="2023-06-17T23:02:00"/>
    <x v="5"/>
    <n v="3"/>
    <n v="3"/>
    <x v="1"/>
    <d v="2023-06-17T23:12:07"/>
    <m/>
    <s v="rEMITIDA DE SANTA ROSA SUR DE BOLIVAR COMO Insuficiencia Cardiaca Congestiva DESCOMPENSADA_x000a__x000a_CUADRO CLINICO DE 2 SEMANAS DE DISNEA AOSDIOCADO TOR PERSITENCI PROGRESIVA  FIEBRE, VALORAD AEN LA CONITLA EXTERNA,  EVIDNEIA PACIENTE TENDENCIA DE DESARTUREACION Y DISNEA, ENVIA AURGENCIAS  ALLI CINISDERAN Insuficiencia Cardiaca Congestiva DESCOMPENSADA REFIERENA ESTE SERVICIO.   "/>
    <d v="2023-06-17T23:12:07"/>
    <n v="10"/>
    <s v="ROBERFABIAN  ANGARITA SEQUEDA"/>
    <d v="2023-06-17T23:12:33"/>
    <n v="0"/>
    <s v="I500"/>
    <s v="INSUFICIENCIA CARDIACA CONGESTIVA"/>
    <s v="ROBERFABIAN  ANGARITA SEQUEDA"/>
    <d v="2023-06-21T14:51:00"/>
    <n v="87"/>
    <s v="Observación"/>
    <s v="Vivo"/>
  </r>
  <r>
    <s v="CARLOS ALBERTO MEZA JIMENEZ"/>
    <s v="Cédula ciudadanía"/>
    <s v="13566046"/>
    <s v="40 Años"/>
    <s v="Adulto"/>
    <s v="FUNDACION SALUD MIA EPS"/>
    <s v="Contributivo"/>
    <s v="PBS CONTRIBUTIVO "/>
    <n v="1464392"/>
    <s v="Hospitalización"/>
    <d v="2023-06-17T23:56:00"/>
    <x v="5"/>
    <n v="3"/>
    <n v="3"/>
    <x v="1"/>
    <d v="2023-06-18T00:09:09"/>
    <m/>
    <s v="PACIENTE   CON DOLOR   TORAXICO   DESDE  HACE  30 MINUTOS INTENSO   POSTERIOR A  ESFUERZO  FISICO "/>
    <d v="2023-06-18T00:09:09"/>
    <n v="13"/>
    <s v="JENNIE ASTRID BECERRA MENECES"/>
    <d v="2023-06-18T00:10:00"/>
    <n v="0"/>
    <s v="I209"/>
    <s v="ANGINA DE PECHO, NO ESPECIFICADA"/>
    <s v="JENNIE ASTRID BECERRA MENECES"/>
    <d v="2023-06-18T04:50:00"/>
    <n v="4"/>
    <s v="Observación"/>
    <s v="Vivo"/>
  </r>
  <r>
    <s v="KELLYS YOHANA MORA LOPEZ"/>
    <s v="Cédula ciudadanía"/>
    <s v="1062804159"/>
    <s v="30 Años"/>
    <s v="Adulto"/>
    <s v="NUEVA EMPRESA PROMOTORA DE SALUD S.A."/>
    <s v="Subsidiado"/>
    <s v="SANTANDER PITP PBS SUBSIDIADO "/>
    <n v="1464394"/>
    <s v="Hospitalización"/>
    <d v="2023-06-18T00:28:00"/>
    <x v="5"/>
    <n v="3"/>
    <n v="3"/>
    <x v="1"/>
    <d v="2023-06-18T00:40:52"/>
    <m/>
    <s v="Referida de Sabana de torres como sindrome coronario.  "/>
    <d v="2023-06-18T00:40:52"/>
    <n v="12"/>
    <s v="ROBERFABIAN  ANGARITA SEQUEDA"/>
    <d v="2023-06-18T00:46:02"/>
    <n v="5"/>
    <s v="R074"/>
    <s v="DOLOR EN EL PECHO, NO ESPECIFICADO"/>
    <s v="ROBERFABIAN  ANGARITA SEQUEDA"/>
    <d v="2023-06-18T06:02:00"/>
    <n v="5"/>
    <s v="Observación"/>
    <s v="Vivo"/>
  </r>
  <r>
    <s v="YENNY PAOLA PALOMINO MUÑOZ"/>
    <s v="Cédula ciudadanía"/>
    <s v="1095812864"/>
    <s v="30 Años"/>
    <s v="Adulto"/>
    <s v="NUEVA EMPRESA PROMOTORA DE SALUD S.A."/>
    <s v="Contributivo"/>
    <s v="SANTANDER PITP PBS CONTRIBUTIVO "/>
    <n v="1464395"/>
    <s v="Hospitalización"/>
    <d v="2023-06-18T00:35:00"/>
    <x v="5"/>
    <n v="3"/>
    <n v="3"/>
    <x v="1"/>
    <d v="2023-06-18T00:40:34"/>
    <m/>
    <s v="ME  DUELE MUCHO  LA ESPALDA  Y NO PUEDO CAMINAR"/>
    <d v="2023-06-18T00:40:34"/>
    <n v="5"/>
    <s v="JENNIE ASTRID BECERRA MENECES"/>
    <d v="2023-06-18T00:42:07"/>
    <n v="1"/>
    <s v="M255"/>
    <s v="DOLOR EN ARTICULACION"/>
    <s v="JENNIE ASTRID BECERRA MENECES"/>
    <d v="2023-06-18T06:50:00"/>
    <n v="6"/>
    <s v="Observación"/>
    <s v="Vivo"/>
  </r>
  <r>
    <s v="PEDRO JOSE GARCIA DIAZ"/>
    <s v="Cédula ciudadanía"/>
    <s v="91260043"/>
    <s v="54 Años"/>
    <s v="Adulto"/>
    <s v="NUEVA EMPRESA PROMOTORA DE SALUD S.A."/>
    <s v="Subsidiado"/>
    <s v="SANTANDER PITP PBS SUBSIDIADO "/>
    <n v="1464398"/>
    <s v="Hospitalización"/>
    <d v="2023-06-18T07:18:00"/>
    <x v="5"/>
    <n v="2"/>
    <n v="2"/>
    <x v="2"/>
    <d v="2023-06-18T08:10:30"/>
    <m/>
    <s v="paciente remitido de foscal por estenosis aortica severa ACEPTADO POR REFERENCIA CON EL CODIGO DE INGRESO 2306181230-A POR EL SERVICIO DE URGENCIAS_x000a__x000a_"/>
    <d v="2023-06-18T08:10:30"/>
    <n v="52"/>
    <s v="CARLOS RODOLFO RUEDA GUATAVA"/>
    <d v="2023-06-18T08:25:49"/>
    <n v="15"/>
    <s v="I350"/>
    <s v="ESTENOSIS (DE LA VALVULA) AORTICA"/>
    <s v="CARLOS RODOLFO RUEDA GUATAVA"/>
    <d v="2023-06-19T14:13:00"/>
    <n v="29"/>
    <s v="Hospitalización Adulto"/>
    <s v="Vivo"/>
  </r>
  <r>
    <s v="CARMEN RUEDA DE SILVA"/>
    <s v="Cédula ciudadanía"/>
    <s v="27975131"/>
    <s v="90 Años"/>
    <s v="Adulto"/>
    <s v="COMPAÑIA DE MEDICINA PREPAGADA COLSANITAS S.A."/>
    <s v="Pólizas de Salud y MP"/>
    <s v="1010 COLSANITAS INTEGRAL"/>
    <n v="1464406"/>
    <s v="Hospitalización"/>
    <d v="2023-06-18T09:48:00"/>
    <x v="5"/>
    <n v="3"/>
    <n v="3"/>
    <x v="1"/>
    <d v="2023-06-18T10:05:17"/>
    <m/>
    <s v="Dolor en el brazo"/>
    <d v="2023-06-18T10:05:17"/>
    <n v="17"/>
    <s v="FRANCISCO JOSE ORTEGA TORRES"/>
    <d v="2023-06-18T10:07:43"/>
    <n v="2"/>
    <s v="I489"/>
    <s v="FIBRILACIÓN Y ALETEO AURICULAR, NO ESPECIFICADO"/>
    <s v="FRANCISCO JOSE ORTEGA TORRES"/>
    <d v="2023-06-20T12:58:00"/>
    <n v="50"/>
    <s v="Observación"/>
    <s v="Vivo"/>
  </r>
  <r>
    <s v="CAROLINA SERRANO NEIRA"/>
    <s v="Cédula ciudadanía"/>
    <s v="63450384"/>
    <s v="44 Años"/>
    <s v="Adulto"/>
    <s v="EPS SURAMERICANA S.A."/>
    <s v="Contributivo"/>
    <s v="PBS CONTRIBUTIVO "/>
    <n v="1464407"/>
    <s v="Urgencias"/>
    <d v="2023-06-18T11:30:00"/>
    <x v="5"/>
    <n v="3"/>
    <n v="3"/>
    <x v="1"/>
    <d v="2023-06-18T11:35:59"/>
    <m/>
    <s v="&quot;Ayer comí carne y morcilla y me empezó un dolor en el estomago&quot;"/>
    <d v="2023-06-18T11:35:59"/>
    <n v="5"/>
    <s v="JUAN CARLOS DE SALES VIRGUETH"/>
    <d v="2023-06-18T11:49:10"/>
    <n v="13"/>
    <s v="R101"/>
    <s v="DOLOR ABDOMINAL LOCALIZADO EN PARTE SUPERIOR"/>
    <s v="JAVIER ORLANDO JIMENEZ MEJIA"/>
    <d v="2023-06-18T15:03:00"/>
    <n v="3"/>
    <s v="Observación"/>
    <s v="Vivo"/>
  </r>
  <r>
    <s v="JAIRO HERNANDO SOTO MONCADA"/>
    <s v="Cédula ciudadanía"/>
    <s v="19165053"/>
    <s v="71 Años"/>
    <s v="Adulto"/>
    <s v="EPS SURAMERICANA S.A."/>
    <s v="Contributivo"/>
    <s v="PBS CONTRIBUTIVO "/>
    <n v="1464409"/>
    <s v="Hospitalización"/>
    <d v="2023-06-18T11:40:00"/>
    <x v="5"/>
    <n v="2"/>
    <n v="2"/>
    <x v="2"/>
    <d v="2023-06-18T11:45:28"/>
    <m/>
    <s v="&quot;Tengo mucho dolor en la espalda que me pasa al estomago&quot;"/>
    <d v="2023-06-18T11:45:28"/>
    <n v="5"/>
    <s v="JUAN CARLOS DE SALES VIRGUETH"/>
    <d v="2023-06-18T12:00:45"/>
    <n v="15"/>
    <s v="N23X"/>
    <s v="COLICO RENAL, NO ESPECIFICADO"/>
    <s v="CARLOS RODOLFO RUEDA GUATAVA"/>
    <d v="2023-06-19T06:39:00"/>
    <n v="18"/>
    <s v="Observación"/>
    <s v="Vivo"/>
  </r>
  <r>
    <s v="ROSALBA MORA"/>
    <s v="Cédula ciudadanía"/>
    <s v="27650572"/>
    <s v="61 Años"/>
    <s v="Adulto"/>
    <s v="COOSALUD ENTIDAD PROMOTORA DE SALUD S.A"/>
    <s v="Subsidiado"/>
    <s v="ATEN. INTEGRAL CARDIOLOGÍA REG SUBSIDIADO"/>
    <n v="1464410"/>
    <s v="Hospitalización"/>
    <d v="2023-06-18T11:58:00"/>
    <x v="5"/>
    <n v="2"/>
    <n v="2"/>
    <x v="2"/>
    <d v="2023-06-18T12:01:32"/>
    <m/>
    <s v="&quot;Tuvo una convulsión&quot;"/>
    <d v="2023-06-18T12:01:32"/>
    <n v="3"/>
    <s v="JUAN CARLOS DE SALES VIRGUETH"/>
    <d v="2023-06-18T12:09:07"/>
    <n v="7"/>
    <s v="R568"/>
    <s v="OTRAS CONVULSIONES Y LAS NO ESPECIFICADAS"/>
    <s v="JAVIER ORLANDO JIMENEZ MEJIA"/>
    <d v="2023-06-18T23:25:00"/>
    <n v="11"/>
    <s v="Hospitalización Adulto"/>
    <s v="Vivo"/>
  </r>
  <r>
    <s v="AMBROSIO CARREÑO ARENAS"/>
    <s v="Cédula ciudadanía"/>
    <s v="91150619"/>
    <s v="64 Años"/>
    <s v="Adulto"/>
    <s v="ASMET SALUD EPS SAS"/>
    <s v="Subsidiado"/>
    <s v="PGP CARDIOVASCULAR REG CONTRIB-SUBSIDIA "/>
    <n v="1464413"/>
    <s v="Hospitalización"/>
    <d v="2023-06-18T13:42:00"/>
    <x v="5"/>
    <n v="2"/>
    <n v="2"/>
    <x v="2"/>
    <d v="2023-06-18T13:52:47"/>
    <m/>
    <s v="Paciente con antecedente de cardiopatia isquemica sin adherencia al tratamiento, quien desde hace dos dias presenta tos asociada a dsiena y dolor toracico pleuritico. Valoraddo en la clincia Guane desde donde remiten con Diagnóstico de angina inestable. "/>
    <d v="2023-06-18T13:52:47"/>
    <n v="10"/>
    <s v="JUAN CARLOS DE SALES VIRGUETH"/>
    <d v="2023-06-18T14:38:23"/>
    <n v="45"/>
    <s v="I200"/>
    <s v="ANGINA INESTABLE"/>
    <s v="CARLOS RODOLFO RUEDA GUATAVA"/>
    <d v="2023-06-21T13:06:00"/>
    <n v="70"/>
    <s v="Observación"/>
    <s v="Vivo"/>
  </r>
  <r>
    <s v="LUIS FERNANDO RUEDA PEREZ"/>
    <s v="Cédula ciudadanía"/>
    <s v="1098694871"/>
    <s v="32 Años"/>
    <s v="Adulto"/>
    <s v="NUEVA EMPRESA PROMOTORA DE SALUD S.A."/>
    <s v="Subsidiado"/>
    <s v="SANTANDER PITP PBS SUBSIDIADO "/>
    <n v="1464414"/>
    <s v="Urgencias"/>
    <d v="2023-06-18T14:24:00"/>
    <x v="5"/>
    <n v="3"/>
    <n v="3"/>
    <x v="1"/>
    <d v="2023-06-18T14:29:18"/>
    <m/>
    <s v="&quot;Hace 20 dias tengo dolor de pecho&quot;"/>
    <d v="2023-06-18T14:29:18"/>
    <n v="5"/>
    <s v="JUAN CARLOS DE SALES VIRGUETH"/>
    <d v="2023-06-18T14:47:05"/>
    <n v="17"/>
    <s v="R074"/>
    <s v="DOLOR EN EL PECHO, NO ESPECIFICADO"/>
    <s v="JAVIER ORLANDO JIMENEZ MEJIA"/>
    <d v="2023-06-18T15:01:00"/>
    <n v="0"/>
    <s v="Alta a Casa"/>
    <s v="Vivo"/>
  </r>
  <r>
    <s v="RAMON AMAYA"/>
    <s v="Cédula ciudadanía"/>
    <s v="5486590"/>
    <s v="82 Años"/>
    <s v="Adulto"/>
    <s v="NUEVA EMPRESA PROMOTORA DE SALUD S.A."/>
    <s v="Subsidiado"/>
    <s v="SANTANDER PITP PBS SUBSIDIADO "/>
    <n v="1464417"/>
    <s v="Hospitalización"/>
    <d v="2023-06-18T15:18:00"/>
    <x v="5"/>
    <n v="2"/>
    <n v="2"/>
    <x v="2"/>
    <d v="2023-06-18T15:26:01"/>
    <m/>
    <s v="Remitido desde Ocaña con Diagnóstico de Síndrome Coronario Agudo "/>
    <d v="2023-06-18T15:26:01"/>
    <n v="8"/>
    <s v="JUAN CARLOS DE SALES VIRGUETH"/>
    <d v="2023-06-18T16:04:18"/>
    <n v="38"/>
    <s v="I219"/>
    <s v="INFARTO AGUDO DEL MIOCARDIO, SIN OTRA ESPECIFICACION"/>
    <s v="CARLOS RODOLFO RUEDA GUATAVA"/>
    <d v="2023-06-20T21:38:00"/>
    <n v="53"/>
    <s v="Cuidado Intermedio Adulto"/>
    <s v="Vivo"/>
  </r>
  <r>
    <s v="ARLEY STIVEN CAMACHO VELASQUEZ"/>
    <s v="Cédula ciudadanía"/>
    <s v="1095829788"/>
    <s v="26 Años"/>
    <s v="Adulto"/>
    <s v="NUEVA EMPRESA PROMOTORA DE SALUD S.A."/>
    <s v="Subsidiado"/>
    <s v="SANTANDER PITP PBS SUBSIDIADO "/>
    <n v="1464419"/>
    <s v="Hospitalización"/>
    <d v="2023-06-18T15:36:00"/>
    <x v="5"/>
    <n v="3"/>
    <n v="3"/>
    <x v="1"/>
    <d v="2023-06-18T15:39:40"/>
    <m/>
    <s v="Paciente joven con abuso de sustancias psicoactivas, ingresa remitido como &quot;urgencia vital&quot; desde el hospital de Floridablanca con Diagnóstico de Infarto Agudo Del Miocardio Sin Elevacion Del St, Regulado por el CRUE (Dr. Taboada) con codiggo 169939"/>
    <d v="2023-06-18T15:39:40"/>
    <n v="3"/>
    <s v="JUAN CARLOS DE SALES VIRGUETH"/>
    <d v="2023-06-18T16:13:07"/>
    <n v="33"/>
    <s v="I219"/>
    <s v="INFARTO AGUDO DEL MIOCARDIO, SIN OTRA ESPECIFICACION"/>
    <s v="JAVIER ORLANDO JIMENEZ MEJIA"/>
    <d v="2023-06-19T06:55:00"/>
    <n v="14"/>
    <s v="Observación"/>
    <s v="Vivo"/>
  </r>
  <r>
    <s v="ANA ELCIDA REYES MENDOZA"/>
    <s v="Cédula ciudadanía"/>
    <s v="51607179"/>
    <s v="61 Años"/>
    <s v="Adulto"/>
    <s v="COMPAÑIA DE MEDICINA PREPAGADA COLSANITAS S.A."/>
    <s v="Pólizas de Salud y MP"/>
    <s v="1010 COLSANITAS INTEGRAL"/>
    <n v="1464420"/>
    <s v="Hospitalización"/>
    <d v="2023-06-18T15:44:00"/>
    <x v="5"/>
    <n v="2"/>
    <n v="2"/>
    <x v="2"/>
    <d v="2023-06-18T15:47:52"/>
    <m/>
    <s v="Traida del aeropuerto por presentar hemiparesia izquierda"/>
    <d v="2023-06-18T15:47:52"/>
    <n v="3"/>
    <s v="FRANCISCO JOSE ORTEGA TORRES"/>
    <d v="2023-06-18T15:52:00"/>
    <n v="4"/>
    <s v="I679"/>
    <s v="ENFERMEDAD CEREBROVASCULAR, NO ESPECIFICADA"/>
    <s v="FRANCISCO JOSE ORTEGA TORRES"/>
    <d v="2023-06-23T11:48:00"/>
    <n v="115"/>
    <s v="Hospitalización Adulto"/>
    <s v="Vivo"/>
  </r>
  <r>
    <s v="WILSON RUEDA GUTIERREZ"/>
    <s v="Cédula ciudadanía"/>
    <s v="13846451"/>
    <s v="65 Años"/>
    <s v="Adulto"/>
    <s v="EPS SURAMERICANA S.A."/>
    <s v="Contributivo"/>
    <s v="PBS CONTRIBUTIVO "/>
    <n v="1464421"/>
    <s v="Hospitalización"/>
    <d v="2023-06-18T15:55:00"/>
    <x v="5"/>
    <n v="3"/>
    <n v="3"/>
    <x v="1"/>
    <d v="2023-06-18T16:07:30"/>
    <m/>
    <s v="&quot;Desde ayer me duele el pecho cuando respiro&quot;"/>
    <d v="2023-06-18T16:07:30"/>
    <n v="12"/>
    <s v="JUAN CARLOS DE SALES VIRGUETH"/>
    <d v="2023-06-18T17:28:08"/>
    <n v="80"/>
    <s v="R073"/>
    <s v="OTROS DOLORES EN EL PECHO"/>
    <s v="CARLOS RODOLFO RUEDA GUATAVA"/>
    <d v="2023-06-18T22:26:00"/>
    <n v="4"/>
    <s v="Observación"/>
    <s v="Vivo"/>
  </r>
  <r>
    <s v="LINA MARCELA VASQUEZ VASQUEZ"/>
    <s v="Cédula ciudadanía"/>
    <s v="28213607"/>
    <s v="53 Años"/>
    <s v="Adulto"/>
    <s v="COOSALUD ENTIDAD PROMOTORA DE SALUD S.A"/>
    <s v="Subsidiado"/>
    <s v="ATEN. INTEGRAL CARDIOLOGÍA REG SUBSIDIADO"/>
    <n v="1464426"/>
    <s v="Hospitalización"/>
    <d v="2023-06-18T18:50:00"/>
    <x v="5"/>
    <n v="2"/>
    <n v="2"/>
    <x v="2"/>
    <d v="2023-06-18T18:58:03"/>
    <m/>
    <s v="Remitida como &quot;urgencia vital&quot; desde la clinica Girón con Impresión Diagnóstica de Síndrome Coronario Agudo "/>
    <d v="2023-06-18T18:58:03"/>
    <n v="8"/>
    <s v="JUAN CARLOS DE SALES VIRGUETH"/>
    <d v="2023-06-18T19:10:07"/>
    <n v="12"/>
    <s v="I209"/>
    <s v="ANGINA DE PECHO, NO ESPECIFICADA"/>
    <s v="JENNIE ASTRID BECERRA MENECES"/>
    <d v="2023-06-19T05:00:00"/>
    <n v="9"/>
    <s v="Observación"/>
    <s v="Vivo"/>
  </r>
  <r>
    <s v="SANDRA MILENA JIMENEZ ROA"/>
    <s v="Cédula ciudadanía"/>
    <s v="37749247"/>
    <s v="46 Años"/>
    <s v="Adulto"/>
    <s v="ASMET SALUD EPS SAS"/>
    <s v="Subsidiado"/>
    <s v="PGP CARDIOVASCULAR REG CONTRIB-SUBSIDIA "/>
    <n v="1464427"/>
    <s v="Hospitalización"/>
    <d v="2023-06-18T18:56:00"/>
    <x v="5"/>
    <n v="3"/>
    <n v="3"/>
    <x v="1"/>
    <d v="2023-06-18T19:03:59"/>
    <m/>
    <s v="&quot;Me da una punzada en el pecho cuando respiro&quot;"/>
    <d v="2023-06-18T19:03:59"/>
    <n v="7"/>
    <s v="JUAN CARLOS DE SALES VIRGUETH"/>
    <d v="2023-06-18T19:26:33"/>
    <n v="22"/>
    <s v="R071"/>
    <s v="DOLOR EN EL PECHO AL RESPIRAR"/>
    <s v="ROBERFABIAN  ANGARITA SEQUEDA"/>
    <d v="2023-06-20T14:58:00"/>
    <n v="43"/>
    <s v="Observación"/>
    <s v="Vivo"/>
  </r>
  <r>
    <s v="NICOLAS  DURAN ESTEBAN"/>
    <s v="Cédula ciudadanía"/>
    <s v="2150867"/>
    <s v="89 Años"/>
    <s v="Adulto"/>
    <s v="COOSALUD ENTIDAD PROMOTORA DE SALUD S.A"/>
    <s v="Subsidiado"/>
    <s v="ATEN. INTEGRAL CARDIOLOGÍA REG SUBSIDIADO"/>
    <n v="1464429"/>
    <s v="Hospitalización"/>
    <d v="2023-06-18T19:40:00"/>
    <x v="5"/>
    <n v="3"/>
    <n v="3"/>
    <x v="1"/>
    <d v="2023-06-18T19:59:27"/>
    <m/>
    <s v="Paciente quien se encontraba en plan de hospitalizacion domiciliaria por Infección De Vías Urinarias complicada, manejada con Ceftriaxona, tratamiento culminado el dia de ayer, sin embargo refiere edema en tobillo izquierdo desde hace una semana, realizan Dimero D y direccionan con propuesta de doppler por sospecha de Trombosis Venosa Profunda ."/>
    <d v="2023-06-18T19:59:27"/>
    <n v="19"/>
    <s v="JUAN CARLOS DE SALES VIRGUETH"/>
    <d v="2023-06-18T20:11:26"/>
    <n v="11"/>
    <s v="I829"/>
    <s v="EMBOLIA Y TROMBOSIS DE VENA NO ESPECIFICADA"/>
    <s v="JENNIE ASTRID BECERRA MENECES"/>
    <d v="2023-06-21T11:19:00"/>
    <n v="63"/>
    <s v="Hospitalización Adulto"/>
    <s v="Vivo"/>
  </r>
  <r>
    <s v="MARIA CAMILA GARCIA ARIAS"/>
    <s v="Tarjeta de Identidad"/>
    <s v="1097917449"/>
    <s v="8 Años"/>
    <s v="Pediatrico"/>
    <s v="FUNDACION SALUD MIA EPS"/>
    <s v="Contributivo"/>
    <s v="PBS SUBSIDIADO "/>
    <n v="1464432"/>
    <s v="Hospitalización"/>
    <d v="2023-06-18T20:10:00"/>
    <x v="5"/>
    <n v="2"/>
    <m/>
    <x v="2"/>
    <m/>
    <m/>
    <s v="&quot;Hoy amanecio con tos, fiebre y ahogo&quot;"/>
    <d v="2023-06-18T20:27:27"/>
    <n v="17"/>
    <s v="JUAN CARLOS DE SALES VIRGUETH"/>
    <d v="2023-06-18T20:28:33"/>
    <n v="1"/>
    <s v="J46X"/>
    <s v="ESTADO ASMATICO"/>
    <s v="JUAN CARLOS DE SALES VIRGUETH"/>
    <d v="2023-06-19T17:10:00"/>
    <n v="20"/>
    <s v="Observación"/>
    <s v="Vivo"/>
  </r>
  <r>
    <s v="MARLENE NUÑEZ MUJICA"/>
    <s v="Cédula ciudadanía"/>
    <s v="63281238"/>
    <s v="64 Años"/>
    <s v="Adulto"/>
    <s v="EPS SURAMERICANA S.A."/>
    <s v="Contributivo"/>
    <s v="PBS CONTRIBUTIVO "/>
    <n v="1464434"/>
    <s v="Hospitalización"/>
    <d v="2023-06-18T21:10:00"/>
    <x v="5"/>
    <n v="3"/>
    <n v="3"/>
    <x v="1"/>
    <d v="2023-06-18T21:13:10"/>
    <m/>
    <s v="Paciente sin comorbilidades, remitida desde la clinica Chicamocha con Diagnóstico de angina inestable y sincope cardiogenico. "/>
    <d v="2023-06-18T21:13:10"/>
    <n v="3"/>
    <s v="JUAN CARLOS DE SALES VIRGUETH"/>
    <d v="2023-06-18T21:30:40"/>
    <n v="17"/>
    <s v="I200x"/>
    <s v="ANGINA INESTABLE"/>
    <s v="JENNIE ASTRID BECERRA MENECES"/>
    <d v="2023-06-30T11:19:00"/>
    <n v="277"/>
    <s v="Observación"/>
    <s v="Vivo"/>
  </r>
  <r>
    <s v="KEVIN ADRIAN QUINTERO PADILLA"/>
    <s v="Registro Civil"/>
    <s v="1097923271"/>
    <s v="8 Meses"/>
    <s v="Pediatrico"/>
    <s v="FUNDACION SALUD MIA EPS"/>
    <s v="Contributivo"/>
    <s v="PBS CONTRIBUTIVO "/>
    <n v="1464435"/>
    <s v="Hospitalización"/>
    <d v="2023-06-18T21:23:00"/>
    <x v="5"/>
    <n v="3"/>
    <n v="3"/>
    <x v="1"/>
    <d v="2023-06-18T21:43:55"/>
    <m/>
    <s v="&quot;Vomito y diarrea&quot;"/>
    <d v="2023-06-18T21:43:55"/>
    <n v="20"/>
    <s v="JUAN CARLOS DE SALES VIRGUETH"/>
    <d v="2023-06-18T22:07:53"/>
    <n v="23"/>
    <s v="A090"/>
    <s v="OTRAS GASTROENTERITIS Y COLITIS DE ORIGEN INFECCIOSO"/>
    <s v="ROBERFABIAN  ANGARITA SEQUEDA"/>
    <d v="2023-06-19T06:07:00"/>
    <n v="7"/>
    <s v="Observación"/>
    <s v="Vivo"/>
  </r>
  <r>
    <s v="ALEJANDRO CESAR FILLIPPO URIBE"/>
    <s v="Cédula ciudadanía"/>
    <s v="13832862"/>
    <s v="69 Años"/>
    <s v="Adulto"/>
    <s v="NUEVA EMPRESA PROMOTORA DE SALUD S.A."/>
    <s v="Contributivo"/>
    <s v="SANTANDER PITP PBS CONTRIBUTIVO "/>
    <n v="1464436"/>
    <s v="Hospitalización"/>
    <d v="2023-06-18T21:45:00"/>
    <x v="5"/>
    <n v="1"/>
    <n v="1"/>
    <x v="0"/>
    <d v="2023-06-18T21:47:49"/>
    <m/>
    <s v="Paciente  remitido desde Barrancabermeja por Infarto Agudo De Miocardio Con Elevación Del St no tormbolizado. Actualmente persiste con dolor toraacico. "/>
    <d v="2023-06-18T21:47:49"/>
    <n v="2"/>
    <s v="JUAN CARLOS DE SALES VIRGUETH"/>
    <d v="2023-06-18T22:06:11"/>
    <n v="18"/>
    <s v="I213x"/>
    <s v="INFARTO AGUDO DE MIOCARDIO CON ELEVACION DE ST "/>
    <s v="JENNIE ASTRID BECERRA MENECES"/>
    <d v="2023-06-21T10:45:00"/>
    <n v="60"/>
    <s v="Cuidado Intermedio Adulto"/>
    <s v="Vivo"/>
  </r>
  <r>
    <s v="VICTOR JULIO CORDERO"/>
    <s v="Cédula ciudadanía"/>
    <s v="91342677"/>
    <s v="68 Años"/>
    <s v="Adulto"/>
    <s v="NUEVA EMPRESA PROMOTORA DE SALUD S.A."/>
    <s v="Subsidiado"/>
    <s v="SANTANDER PITP PBS SUBSIDIADO "/>
    <n v="1464438"/>
    <s v="Hospitalización"/>
    <d v="2023-06-18T22:18:00"/>
    <x v="5"/>
    <n v="3"/>
    <n v="3"/>
    <x v="1"/>
    <d v="2023-06-18T22:27:59"/>
    <m/>
    <s v="Paciente ingresa derivado del Hospital Internacional De Colombia donde consulta por evento sincopal, con truma craneo encefalico leve, herida en region frontal derecha, realizan Tomografía Axial Computarizada de craneo simple sin alteraciones estructurales, evidencian en Electrocardiograma frecuentes extra sistoles con bigeminismo,  motivo por el cual deciden derivar para valoracion por cardiologia "/>
    <d v="2023-06-18T22:27:59"/>
    <n v="9"/>
    <s v="YONNY JERSEY SANDOVAL LAVACUDE"/>
    <d v="2023-06-18T22:33:34"/>
    <n v="5"/>
    <s v="G312"/>
    <s v="DEGENERACION DEL SISTEMA NERVIOSO DEBIDA AL ALCOHOL"/>
    <s v="ROBERFABIAN  ANGARITA SEQUEDA"/>
    <d v="2023-06-22T15:47:00"/>
    <n v="89"/>
    <s v="Observación"/>
    <s v="Vivo"/>
  </r>
  <r>
    <s v="DANA SOFIA CUADROS ORTEGA"/>
    <s v="Registro Civil"/>
    <s v="1244780061"/>
    <s v="8 Meses"/>
    <s v="Pediatrico"/>
    <s v="ASMET SALUD EPS SAS"/>
    <s v="Subsidiado"/>
    <s v="PGP INTEGRAL REG CONTRIBUT-SUBSIDIADO "/>
    <n v="1464439"/>
    <s v="Hospitalización"/>
    <d v="2023-06-18T23:43:00"/>
    <x v="5"/>
    <n v="3"/>
    <n v="3"/>
    <x v="1"/>
    <d v="2023-06-19T00:11:34"/>
    <m/>
    <s v="PACIENTE  CON   CUADRO  CLINICO  DE   8  DIAS   CON  FIEBRE  DE   39C (DOLEX  3.5C  ),  CONGESTION   NASAL , NO   TOS,  TOLERA  VIA ORAL, HIPOREXINA NIEGA OTROS  SINTOMAS.   MADRE   REFIERE    HACE  8 DIAS PRESENTO IGUALES  SINTOMAS   INDICANDO  EN URGENCIAS   CUADRO VIRAL.  "/>
    <d v="2023-06-19T00:11:34"/>
    <n v="28"/>
    <s v="JENNIE ASTRID BECERRA MENECES"/>
    <d v="2023-06-19T00:12:33"/>
    <n v="0"/>
    <s v="R509"/>
    <s v="FIEBRE, NO ESPECIFICADA"/>
    <s v="JENNIE ASTRID BECERRA MENECES"/>
    <d v="2023-06-19T20:04:00"/>
    <n v="19"/>
    <s v="Observación"/>
    <s v="Vivo"/>
  </r>
  <r>
    <s v="EMMA GOMEZ BUSTAMANTE"/>
    <s v="Cédula ciudadanía"/>
    <s v="37830772"/>
    <s v="73 Años"/>
    <s v="Adulto"/>
    <s v="ASMET SALUD EPS SAS"/>
    <s v="Subsidiado"/>
    <s v="NO PBS SUBSIDIADO "/>
    <n v="1464440"/>
    <s v="Hospitalización"/>
    <d v="2023-06-19T00:11:00"/>
    <x v="5"/>
    <n v="2"/>
    <n v="2"/>
    <x v="2"/>
    <d v="2023-06-19T00:52:17"/>
    <m/>
    <s v="referida de Hospital Internacional De Colombia Fibrilacion Auricular con Respuesta Ventricular Rapida "/>
    <d v="2023-06-19T00:52:17"/>
    <n v="41"/>
    <s v="ROBERFABIAN  ANGARITA SEQUEDA"/>
    <d v="2023-06-19T01:06:43"/>
    <n v="14"/>
    <s v="I698"/>
    <s v="SECUELAS DE OTRAS ENFERMEDADES CEREBROVASCULARES Y DE LAS NO ESPECIFICADAS "/>
    <s v="ROBERFABIAN  ANGARITA SEQUEDA"/>
    <d v="2023-06-20T18:02:00"/>
    <n v="40"/>
    <s v="Observación"/>
    <s v="Vivo"/>
  </r>
  <r>
    <s v="EDWIN JAIMES GARCIA"/>
    <s v="Cédula ciudadanía"/>
    <s v="1095908858"/>
    <s v="36 Años"/>
    <s v="Adulto"/>
    <s v="SALUD TOTAL ENTIDAD PROMOTORA DE SALUD DEL REG"/>
    <s v="Contributivo"/>
    <s v="PBS CONTRIBUTIVO "/>
    <n v="1464445"/>
    <s v="Hospitalización"/>
    <d v="2023-06-19T04:15:00"/>
    <x v="5"/>
    <n v="3"/>
    <n v="3"/>
    <x v="1"/>
    <d v="2023-06-19T04:53:35"/>
    <m/>
    <s v="paciente   remitido de  clinica  de  giron  como urgencia vital regulado por  el CRUE  Doctor  victor  taboada  codigo: 169959  por  herida  enmuslo  derecho  con  sospecha de  ttrauma  vascular . Paciente  bajo efecto del   alcohol. "/>
    <d v="2023-06-19T04:53:35"/>
    <n v="38"/>
    <s v="JENNIE ASTRID BECERRA MENECES"/>
    <d v="2023-06-19T04:58:24"/>
    <n v="4"/>
    <s v="S711"/>
    <s v="HERIDA DEL MUSLO"/>
    <s v="JENNIE ASTRID BECERRA MENECES"/>
    <d v="2023-06-20T12:07:00"/>
    <n v="31"/>
    <s v="Observación"/>
    <s v="Vivo"/>
  </r>
  <r>
    <s v="MARIA EUGENIA CALDERON ROLON"/>
    <s v="Cédula ciudadanía"/>
    <s v="63322025"/>
    <s v="58 Años"/>
    <s v="Adulto"/>
    <s v="ALLIANZ SEGUROS DE VIDA S A"/>
    <s v="Pólizas de Salud y MP"/>
    <s v="MEDICALL CARE"/>
    <n v="1464447"/>
    <s v="Hospitalización"/>
    <d v="2023-06-19T05:34:00"/>
    <x v="5"/>
    <n v="3"/>
    <n v="3"/>
    <x v="1"/>
    <d v="2023-06-19T05:41:38"/>
    <m/>
    <s v="Paciente refiere diarrea y mareo"/>
    <d v="2023-06-19T05:41:38"/>
    <n v="7"/>
    <s v="FRAY URIEL ARIAS MORENO"/>
    <d v="2023-06-19T05:46:41"/>
    <n v="5"/>
    <s v="A09"/>
    <s v="DIARREA Y GASTROENTERITIS DE PRESUNTO ORIGEN INFECCIOSO."/>
    <s v="FRAY URIEL ARIAS MORENO"/>
    <d v="2023-06-19T09:44:00"/>
    <n v="3"/>
    <s v="Observación"/>
    <s v="Vivo"/>
  </r>
  <r>
    <s v="NANCY VIVIANA LEMOS RAMIREZ"/>
    <s v="Cédula ciudadanía"/>
    <s v="38550246"/>
    <s v="42 Años"/>
    <s v="Adulto"/>
    <s v="EPS SURAMERICANA S.A."/>
    <s v="Contributivo"/>
    <s v="PLANES COMPLEMENTARIOS "/>
    <n v="1464449"/>
    <s v="Urgencias"/>
    <d v="2023-06-19T07:43:00"/>
    <x v="5"/>
    <n v="3"/>
    <m/>
    <x v="1"/>
    <m/>
    <m/>
    <s v="paciente refiere fiebre, tinitus, dolor articular hace 2 dias"/>
    <d v="2023-06-19T08:05:39"/>
    <n v="22"/>
    <s v="GABRIEL FERNANDO RUIZ HERNANDEZ"/>
    <d v="2023-06-19T08:26:39"/>
    <n v="21"/>
    <s v="J00X"/>
    <s v="RINOFARINGITIS AGUDA [RESFRIADO COMUN]"/>
    <s v="GABRIEL FERNANDO RUIZ HERNANDEZ"/>
    <d v="2023-06-19T08:51:00"/>
    <n v="0"/>
    <s v="Alta a Casa"/>
    <s v="Vivo"/>
  </r>
  <r>
    <s v="LUIS EMIRO BLANCO ACUÑA"/>
    <s v="Cédula ciudadanía"/>
    <s v="3020345"/>
    <s v="69 Años"/>
    <s v="Adulto"/>
    <s v="EPS SURAMERICANA S.A."/>
    <s v="Contributivo"/>
    <s v="PBS CONTRIBUTIVO "/>
    <n v="1464451"/>
    <s v="Hospitalización"/>
    <d v="2023-06-19T07:50:00"/>
    <x v="5"/>
    <n v="3"/>
    <n v="3"/>
    <x v="1"/>
    <d v="2023-06-19T08:00:05"/>
    <m/>
    <s v="Paciente con Historia Clínica de cardiopatia isquemica Fracción Eyeccion Del Ventriculo Izquierdo de 45 % Revascularización Miocárdica Quirúrgico percutanea con cuadro clinico de 3 dias de evolucion consistente en disconfort toracico, disnea diaforesis, episodio de dolor toracico, con consultas previas por mismos sintomas, biomarcadores negativos. Se indica Electrocardiograma "/>
    <d v="2023-06-19T08:00:05"/>
    <n v="10"/>
    <s v="JOSE VICENTE RAMIREZ "/>
    <d v="2023-06-19T08:10:58"/>
    <n v="10"/>
    <s v="I209"/>
    <s v="ANGINA DE PECHO, NO ESPECIFICADA"/>
    <s v="FRANCISCO JOSE ORTEGA TORRES"/>
    <d v="2023-06-19T11:20:00"/>
    <n v="3"/>
    <s v="Observación"/>
    <s v="Vivo"/>
  </r>
  <r>
    <s v="JOSE LIBARDO AVELLANEDA MEJIA"/>
    <s v="Cédula ciudadanía"/>
    <s v="91212577"/>
    <s v="62 Años"/>
    <s v="Adulto"/>
    <s v="NUEVA EMPRESA PROMOTORA DE SALUD S.A."/>
    <s v="Subsidiado"/>
    <s v="SANTANDER PITP PBS SUBSIDIADO "/>
    <n v="1464452"/>
    <s v="Hospitalización"/>
    <d v="2023-06-19T07:59:00"/>
    <x v="5"/>
    <n v="3"/>
    <n v="3"/>
    <x v="1"/>
    <d v="2023-06-19T08:11:00"/>
    <m/>
    <s v="Paciente con antecedentes de CARDIOPATIA DILATADA Fracción Eyeccion Del Ventriculo Izquierdo 20% CF II/IVCON INSUF MITRAL SEVERA  -ANEURISMA CEREBRAL (CX 2012 ) que ingresa ppor deterir de la clase funcional disnea paroxiostica nocturna, disnea en reposo, dolor toracico  e hipocondrio derecho, tos seca ocasiona, niega cuadro febril "/>
    <d v="2023-06-19T08:11:00"/>
    <n v="11"/>
    <s v="JOSE VICENTE RAMIREZ "/>
    <d v="2023-06-19T08:26:30"/>
    <n v="15"/>
    <s v="I500"/>
    <s v="INSUFICIENCIA CARDIACA CONGESTIVA"/>
    <s v="JUAN CARLOS DE SALES VIRGUETH"/>
    <d v="2023-06-21T11:20:00"/>
    <n v="50"/>
    <s v="Hospitalización Adulto"/>
    <s v="Vivo"/>
  </r>
  <r>
    <s v="ANA TEODORA SANCHEZ HERRERA"/>
    <s v="Cédula ciudadanía"/>
    <s v="26248923"/>
    <s v="67 Años"/>
    <s v="Adulto"/>
    <s v="NUEVA EMPRESA PROMOTORA DE SALUD S.A."/>
    <s v="Subsidiado"/>
    <s v="SANTANDER PITP PBS SUBSIDIADO "/>
    <n v="1464453"/>
    <s v="Hospitalización"/>
    <d v="2023-06-19T08:24:00"/>
    <x v="5"/>
    <n v="2"/>
    <n v="2"/>
    <x v="2"/>
    <d v="2023-06-19T08:35:43"/>
    <m/>
    <s v="Remitida de Hospital Regional Del Magdalena Medio en contexto de bloqueo Auriculoventricular completo- angina inestable troponina negativa  (4.5 ng/l control: 5.4)_x000a_Paciente con antecedente de Hipertensión Arterial , obesidad. Consulta a sitio de remision el dia 18/06/2023 por dolor toracico consideran Síndrome Coronario Agudo y dieron carga antiisquemica (asa 300mg/clopidogrel 300mg /atorvastatina 80mg). Aceptado por referencia parta su ingreso  por urgencia "/>
    <d v="2023-06-19T08:35:43"/>
    <n v="11"/>
    <s v="JOSE VICENTE RAMIREZ "/>
    <d v="2023-06-19T09:02:48"/>
    <n v="27"/>
    <s v="I442"/>
    <s v="BLOQUEO AURICULOVENTRICULAR COMPLETO"/>
    <s v="FRANCISCO JOSE ORTEGA TORRES"/>
    <d v="2023-06-30T15:25:00"/>
    <n v="270"/>
    <s v="Cuidado Intermedio Adulto"/>
    <s v="Vivo"/>
  </r>
  <r>
    <s v="RAMON CHAHIN NOHRA"/>
    <s v="Cédula ciudadanía"/>
    <s v="5548825"/>
    <s v="83 Años"/>
    <s v="Adulto"/>
    <s v="EPS SURAMERICANA S.A."/>
    <s v="Contributivo"/>
    <s v="PBS CONTRIBUTIVO "/>
    <n v="1464457"/>
    <s v="Hospitalización"/>
    <d v="2023-06-19T09:59:00"/>
    <x v="5"/>
    <n v="2"/>
    <n v="2"/>
    <x v="2"/>
    <d v="2023-06-19T10:18:50"/>
    <m/>
    <s v="Paciente de 83 años de edad con presencia de falla cardiaca con función sistólica preservada, Arteriografía con coronarias sin lesiones (2018). Hipertensión Arterial , obesidad, con sahos. Enfermedad Renal Crónica, amiloidosis por rojo congo (biopsia endomiocardica ). Consulta en compañia de familiar por  clinica que empieza desde hace 15 dias, deterior de la clase funcional, disnea ortopena paroxistica norturna, edema progresivo en erxtremidades inferiores, y edema escrotal. Signos de congestivos. "/>
    <d v="2023-06-19T10:18:50"/>
    <n v="19"/>
    <s v="JOSE VICENTE RAMIREZ "/>
    <d v="2023-06-19T10:43:40"/>
    <n v="24"/>
    <s v="I500"/>
    <s v="INSUFICIENCIA CARDIACA CONGESTIVA"/>
    <s v="JUAN CARLOS DE SALES VIRGUETH"/>
    <d v="2023-06-22T11:22:00"/>
    <n v="72"/>
    <s v="Hospitalización Adulto"/>
    <s v="Vivo"/>
  </r>
  <r>
    <s v="HECTOR ADOLFO MEDINA BOTERO"/>
    <s v="Cédula ciudadanía"/>
    <s v="16348869"/>
    <s v="67 Años"/>
    <s v="Adulto"/>
    <s v="COOSALUD ENTIDAD PROMOTORA DE SALUD S.A"/>
    <s v="Contributivo"/>
    <s v="ATEN. INTEGRAL CARDIOLOGIA REG CONTRIBU "/>
    <n v="1464458"/>
    <s v="Hospitalización"/>
    <d v="2023-06-19T10:20:00"/>
    <x v="5"/>
    <n v="3"/>
    <n v="3"/>
    <x v="1"/>
    <d v="2023-06-19T10:34:56"/>
    <m/>
    <s v="Paciente de 67 años con antecedente de cirugia de revasculairzacion miocardica, y reemplazo valvular aórtico el 03/05/23, . Ecocardiograma función ventricular 35%, válvulas aórtica normofuncionante. Como complicacion postquirurgica presenta Fibrilacion Auricular con respuesta ventricular rapida por lo que es necesario cardioversion electrica terapia con amiodarona y anticoagulacion con apixaban. Ingresa en compañia de familairel dia de hoy presenta cuadro de mereo, perdida de tono postural caida a la cama, vision borrosa, niega perdida de la conciencia, episodios siliar semanas previa pero sin conculta. No refiere cefalea no dolor toracico. Se indica Electrocardiograma_x000a_"/>
    <d v="2023-06-19T10:34:56"/>
    <n v="14"/>
    <s v="JOSE VICENTE RAMIREZ "/>
    <d v="2023-06-19T11:24:10"/>
    <n v="49"/>
    <s v="I482"/>
    <s v="FIBRILACIÓN AURICULAR CRÓNICA"/>
    <s v="FRANCISCO JOSE ORTEGA TORRES"/>
    <d v="2023-06-19T15:54:00"/>
    <n v="4"/>
    <s v="Observación"/>
    <s v="Vivo"/>
  </r>
  <r>
    <s v="BEATRIZ AMOROCHO DE GOMEZ"/>
    <s v="Cédula ciudadanía"/>
    <s v="24109487"/>
    <s v="84 Años"/>
    <s v="Adulto"/>
    <s v="UNIVERSIDAD INDUSTRIAL DE SANTANDER"/>
    <s v="Regimen Especial y/o Excepcional"/>
    <s v="RESOLUCION DE URGENCIAS"/>
    <n v="1464459"/>
    <s v="Hospitalización"/>
    <d v="2023-06-19T10:27:00"/>
    <x v="5"/>
    <n v="3"/>
    <n v="3"/>
    <x v="1"/>
    <d v="2023-06-19T10:57:12"/>
    <m/>
    <s v="paciente refiere 5 dias de tos productiva blanquecina, niega fiebre o sintomas adicionales"/>
    <d v="2023-06-19T10:57:12"/>
    <n v="30"/>
    <s v="GABRIEL FERNANDO RUIZ HERNANDEZ"/>
    <d v="2023-06-19T11:00:48"/>
    <n v="3"/>
    <s v="J00X"/>
    <s v="RINOFARINGITIS AGUDA [RESFRIADO COMUN]"/>
    <s v="GABRIEL FERNANDO RUIZ HERNANDEZ"/>
    <d v="2023-06-19T13:26:00"/>
    <n v="2"/>
    <s v="Observación"/>
    <s v="Vivo"/>
  </r>
  <r>
    <s v="JORGE EDUARDO GONZALEZ CORZO"/>
    <s v="Cédula ciudadanía"/>
    <s v="91234611"/>
    <s v="58 Años"/>
    <s v="Adulto"/>
    <s v="EPS SURAMERICANA S.A."/>
    <s v="Contributivo"/>
    <s v="PBS CONTRIBUTIVO "/>
    <n v="1464461"/>
    <s v="Hospitalización"/>
    <d v="2023-06-19T10:36:00"/>
    <x v="5"/>
    <n v="3"/>
    <n v="3"/>
    <x v="1"/>
    <d v="2023-06-19T10:48:05"/>
    <m/>
    <s v="Paciente de  57 años con d enfermedad coronaria severa multivaso revascularizada incialmente por vía Quirúrgica con porteriores intervenciones percutáneas actualmente con_x000a_Cardiopatia isquémica con Función sistólica preservada. Tiene ademas, Diabetes tipo 2 insulinorrequiriente con complicaciones Micro y macro vasculares incluyendo afección renal y desarrollo de nefropatía diabética que esta en seguimiento por Nefrología Y endocrinología con altas dosis de insulina Lantus y Glargina, remitido de Clinica Chicamocha en contexto de angina inestable, . Postoperatorio 16-06-2023 de expoloracion y descompresion artrodesis lumbar, presentando dolor toracico, describen de caracteriticas tipicas consideran Síndrome Coronario Agudo dieron carga antiisquemica y remiten. Aceptado por referencia para su ingreso por urgencias "/>
    <d v="2023-06-19T10:48:05"/>
    <n v="12"/>
    <s v="JOSE VICENTE RAMIREZ "/>
    <d v="2023-06-19T11:09:58"/>
    <n v="21"/>
    <s v="I214x"/>
    <s v="INFARTO AGUDO DE MIOCARDIO SIN ELEVACION DE ST  "/>
    <s v="ANDRES FELIPE  OCHOA DIAZ"/>
    <d v="2023-06-21T14:10:00"/>
    <n v="51"/>
    <s v="Cuidado Intermedio Adulto"/>
    <s v="Vivo"/>
  </r>
  <r>
    <s v="JOSE HORTUA SILVA"/>
    <s v="Cédula ciudadanía"/>
    <s v="2155793"/>
    <s v="78 Años"/>
    <s v="Adulto"/>
    <s v="NUEVA EMPRESA PROMOTORA DE SALUD S.A."/>
    <s v="Subsidiado"/>
    <s v="SANTANDER PITP PBS SUBSIDIADO "/>
    <n v="1464468"/>
    <s v="Hospitalización"/>
    <d v="2023-06-19T14:55:00"/>
    <x v="5"/>
    <n v="2"/>
    <n v="2"/>
    <x v="2"/>
    <d v="2023-06-19T14:58:53"/>
    <m/>
    <s v="Referido urgencia vital regulado por crue_x000a_Remitido de floridablanca  asiste por cuadro de dolor torax  asociado episodiso sincopal,    valorado en hospital local de puiedecuesta  alli evidenia bradicardia  con extrasitolees vennticuualr,   rrefier medico  alcanza frecunecia cardfiaca de 32, desaturacion,   motivo por el cual aplica dosis de atrropina.    Asiste como urgencia vital._x000a_axigneo canukla a 2 litros "/>
    <d v="2023-06-19T14:58:53"/>
    <n v="3"/>
    <s v="ROBERFABIAN  ANGARITA SEQUEDA"/>
    <d v="2023-06-19T15:16:44"/>
    <n v="17"/>
    <s v="H814"/>
    <s v="VERTIGO DE ORIGEN CENTRAL"/>
    <s v="JUAN CARLOS DE SALES VIRGUETH"/>
    <d v="2023-06-29T17:38:00"/>
    <n v="242"/>
    <s v="Cuidado Intermedio Adulto"/>
    <s v="Vivo"/>
  </r>
  <r>
    <s v="WILLIAM MARTINEZ MORALES"/>
    <s v="Cédula ciudadanía"/>
    <s v="91217404"/>
    <s v="61 Años"/>
    <s v="Adulto"/>
    <s v="ECOPETROL S.A."/>
    <s v="Regimen Especial y/o Excepcional"/>
    <s v="CONTRATO No. 3044412"/>
    <n v="1464470"/>
    <s v="Urgencias"/>
    <d v="2023-06-19T15:09:00"/>
    <x v="5"/>
    <n v="3"/>
    <n v="3"/>
    <x v="1"/>
    <d v="2023-06-19T15:30:33"/>
    <m/>
    <s v="paciente refiere recibio golpe movilizando una silla de madera cayendo mas o menos desde la altura de la cintura, adicional refiere dolor edema y limitacion funcional"/>
    <d v="2023-06-19T15:30:33"/>
    <n v="21"/>
    <s v="GABRIEL FERNANDO RUIZ HERNANDEZ"/>
    <d v="2023-06-19T15:31:18"/>
    <n v="0"/>
    <s v="S903"/>
    <s v="CONTUSION DE OTRAS PARTES Y DE LAS NO ESPECIFICADAS DEL PIE"/>
    <s v="GABRIEL FERNANDO RUIZ HERNANDEZ"/>
    <d v="2023-06-19T15:59:00"/>
    <n v="0"/>
    <s v="Alta a Casa"/>
    <s v="Vivo"/>
  </r>
  <r>
    <s v="MIRIAM JEREZ VARGAS"/>
    <s v="Cédula ciudadanía"/>
    <s v="37809264"/>
    <s v="71 Años"/>
    <s v="Adulto"/>
    <s v="NUEVA EMPRESA PROMOTORA DE SALUD S.A."/>
    <s v="Subsidiado"/>
    <s v="SANTANDER PITP PBS SUBSIDIADO "/>
    <n v="1464471"/>
    <s v="Hospitalización"/>
    <d v="2023-06-19T15:17:00"/>
    <x v="5"/>
    <n v="3"/>
    <n v="3"/>
    <x v="1"/>
    <d v="2023-06-19T15:34:39"/>
    <m/>
    <s v="CUADRO CLINICO DE 2 DIUas de evolucin caracteizadopor sensacion de disnea de esfierzo,  fatigabilidad,  malestar general,     refiere desde hace 3 dias, disuria.    Antecedente de Insuficiencia Cardiaca Congestiva.  "/>
    <d v="2023-06-19T15:34:39"/>
    <n v="17"/>
    <s v="ROBERFABIAN  ANGARITA SEQUEDA"/>
    <d v="2023-06-19T15:55:46"/>
    <n v="21"/>
    <s v="R060"/>
    <s v="DISNEA"/>
    <s v="FRANCISCO JOSE ORTEGA TORRES"/>
    <d v="2023-06-21T11:39:00"/>
    <n v="43"/>
    <s v="Observación"/>
    <s v="Vivo"/>
  </r>
  <r>
    <s v="DANIEL MORILLO PACHECO"/>
    <s v="Cédula ciudadanía"/>
    <s v="12395867"/>
    <s v="67 Años"/>
    <s v="Adulto"/>
    <s v="NUEVA EMPRESA PROMOTORA DE SALUD S.A."/>
    <s v="Subsidiado"/>
    <s v="SANTANDER PITP PBS SUBSIDIADO "/>
    <n v="1464474"/>
    <s v="Hospitalización"/>
    <d v="2023-06-19T15:39:00"/>
    <x v="5"/>
    <n v="2"/>
    <n v="2"/>
    <x v="2"/>
    <d v="2023-06-19T15:48:47"/>
    <m/>
    <s v="Me ahogo_x000a_]Paaciente con cuadro de sennsacion de disnea  asociado episodiso de tos,  con estancia recientehosspitlararia,  antecedente de Insuficiencia Cardiaca Congestiva Fracción Eyeccion Del Ventriculo Izquierdo del 10 %,   en el moen bradicardico  se incddica ingreso y valoracion medica"/>
    <d v="2023-06-19T15:48:47"/>
    <n v="9"/>
    <s v="ROBERFABIAN  ANGARITA SEQUEDA"/>
    <d v="2023-06-19T16:34:15"/>
    <n v="45"/>
    <s v="I500"/>
    <s v="INSUFICIENCIA CARDIACA CONGESTIVA"/>
    <s v="JUAN CARLOS DE SALES VIRGUETH"/>
    <d v="2023-06-27T11:38:00"/>
    <n v="187"/>
    <s v="Cuidado Intermedio Adulto"/>
    <s v="Vivo"/>
  </r>
  <r>
    <s v="JESSICA ALEXANDRA PORRAS BECERRA"/>
    <s v="Cédula ciudadanía"/>
    <s v="63536211"/>
    <s v="40 Años"/>
    <s v="Adulto"/>
    <s v="COLMEDICA MEDICINA PREPAGADA S A"/>
    <s v="Pólizas de Salud y MP"/>
    <s v="GAMA BAJA - ESMERALDA"/>
    <n v="1464475"/>
    <s v="Urgencias"/>
    <d v="2023-06-19T15:43:00"/>
    <x v="5"/>
    <n v="3"/>
    <n v="3"/>
    <x v="1"/>
    <d v="2023-06-19T16:10:23"/>
    <m/>
    <s v="paciente refiere un episodio de orina aislado con coagulos pequeños asociado a colico a nivel abdominal "/>
    <d v="2023-06-19T16:10:23"/>
    <n v="27"/>
    <s v="GABRIEL FERNANDO RUIZ HERNANDEZ"/>
    <d v="2023-06-19T16:11:55"/>
    <n v="1"/>
    <s v="N23X"/>
    <s v="COLICO RENAL, NO ESPECIFICADO"/>
    <s v="GABRIEL FERNANDO RUIZ HERNANDEZ"/>
    <d v="2023-06-19T16:35:00"/>
    <n v="0"/>
    <s v="Alta a Casa"/>
    <s v="Vivo"/>
  </r>
  <r>
    <s v="GERMAN CESAR HERNANDEZ ARENAS"/>
    <s v="Cédula ciudadanía"/>
    <s v="5559686"/>
    <s v="78 Años"/>
    <s v="Adulto"/>
    <s v="COOSALUD ENTIDAD PROMOTORA DE SALUD S.A"/>
    <s v="Subsidiado"/>
    <s v="ATEN. INTEGRAL CARDIOLOGÍA REG SUBSIDIADO"/>
    <n v="1464476"/>
    <s v="Hospitalización"/>
    <d v="2023-06-19T15:46:00"/>
    <x v="5"/>
    <n v="2"/>
    <n v="2"/>
    <x v="2"/>
    <d v="2023-06-19T16:21:42"/>
    <m/>
    <s v="adomecieminto en el cuerpo_x000a_cuaro de sensacion paarestesia en miebro uspoeorios  sensacion de sinea de esfuerzo,  dolor ent orax intermitente,  asociado  antecednte de cadiomiopatia isquuemica  se idnica ingreso valoracion medica"/>
    <d v="2023-06-19T16:21:42"/>
    <n v="35"/>
    <s v="ROBERFABIAN  ANGARITA SEQUEDA"/>
    <d v="2023-06-19T16:51:44"/>
    <n v="30"/>
    <s v="R074"/>
    <s v="DOLOR EN EL PECHO, NO ESPECIFICADO"/>
    <s v="FRANCISCO JOSE ORTEGA TORRES"/>
    <d v="2023-06-20T20:38:00"/>
    <n v="27"/>
    <s v="Observación"/>
    <s v="Vivo"/>
  </r>
  <r>
    <s v="JOSE NOE TOLOZA PEREZ"/>
    <s v="Cédula ciudadanía"/>
    <s v="5761289"/>
    <s v="79 Años"/>
    <s v="Adulto"/>
    <s v="COOSALUD ENTIDAD PROMOTORA DE SALUD S.A"/>
    <s v="Subsidiado"/>
    <s v="SANTANDER PBS SUBSIDIADO "/>
    <n v="1464477"/>
    <s v="Hospitalización"/>
    <d v="2023-06-19T15:50:00"/>
    <x v="5"/>
    <n v="2"/>
    <n v="2"/>
    <x v="2"/>
    <d v="2023-06-19T16:04:06"/>
    <m/>
    <s v="dolor en el pecho_x000a_Cuadro que inicia dia de ayer en horas de la noche con dolor en torax  asociado astenia adinamia,  dolor de gran intensidad irradiado a brazo izquierdo,    antcedente de enfermedad aterosclerotica de lecho coronario y de miembros.   "/>
    <d v="2023-06-19T16:04:06"/>
    <n v="14"/>
    <s v="ROBERFABIAN  ANGARITA SEQUEDA"/>
    <d v="2023-06-19T16:39:59"/>
    <n v="35"/>
    <s v="I209"/>
    <s v="ANGINA DE PECHO, NO ESPECIFICADA"/>
    <s v="ROBERFABIAN  ANGARITA SEQUEDA"/>
    <d v="2023-06-26T14:04:00"/>
    <n v="165"/>
    <s v="Observación"/>
    <s v="Vivo"/>
  </r>
  <r>
    <s v="EDISON HUMBERTO GOMEZ BOTERO"/>
    <s v="Cédula ciudadanía"/>
    <s v="1102795346"/>
    <s v="38 Años"/>
    <s v="Adulto"/>
    <s v="SEGUROS DE VIDA SURAMERICANA S.A."/>
    <s v="Pólizas de Salud y MP"/>
    <s v="SALUD FAMILIAR"/>
    <n v="1464479"/>
    <s v="Hospitalización"/>
    <d v="2023-06-19T18:27:00"/>
    <x v="5"/>
    <n v="3"/>
    <n v="3"/>
    <x v="1"/>
    <d v="2023-06-19T18:39:50"/>
    <m/>
    <s v="´´dolor en region perianal´´"/>
    <d v="2023-06-19T18:39:50"/>
    <n v="12"/>
    <s v="FRAY URIEL ARIAS MORENO"/>
    <d v="2023-06-19T18:40:27"/>
    <n v="0"/>
    <s v="K649"/>
    <s v="HEMORROIDES, SIN OTRA ESPECIFICACIÓN"/>
    <s v="FRAY URIEL ARIAS MORENO"/>
    <d v="2023-06-19T20:38:00"/>
    <n v="1"/>
    <s v="Alta a Casa"/>
    <s v="Vivo"/>
  </r>
  <r>
    <s v="LUIS ALBERTO ARENAS HERNANDEZ"/>
    <s v="Cédula ciudadanía"/>
    <s v="5745324"/>
    <s v="68 Años"/>
    <s v="Adulto"/>
    <s v="COOSALUD ENTIDAD PROMOTORA DE SALUD S.A"/>
    <s v="Subsidiado"/>
    <s v="ATEN. INTEGRAL CARDIOLOGÍA REG SUBSIDIADO"/>
    <n v="1464480"/>
    <s v="Hospitalización"/>
    <d v="2023-06-19T18:34:00"/>
    <x v="5"/>
    <n v="2"/>
    <n v="2"/>
    <x v="2"/>
    <d v="2023-06-19T18:46:54"/>
    <m/>
    <s v="Remitido de san gil_x000a_Cuadro de dolor en toraax  asociado perdida dfe coneicnal  alñteraicnm uerologic focalporterio  valorado en san gil  Tomografía Axial Computarizada de creno normal,  troponina porosivaa  refierna este servico como Infarto Agudo Del Miocardio Sin Elevacion Del St.  "/>
    <d v="2023-06-19T18:46:54"/>
    <n v="12"/>
    <s v="ROBERFABIAN  ANGARITA SEQUEDA"/>
    <d v="2023-06-19T19:20:28"/>
    <n v="33"/>
    <s v="R55X"/>
    <s v="SINCOPE Y COLAPSO"/>
    <s v="JAVIER ORLANDO JIMENEZ MEJIA"/>
    <d v="2023-06-23T13:08:00"/>
    <n v="89"/>
    <s v="Hospitalización Adulto"/>
    <s v="Vivo"/>
  </r>
  <r>
    <s v="MISAEL JEREZ LAGUADO"/>
    <s v="Cédula ciudadanía"/>
    <s v="5722572"/>
    <s v="70 Años"/>
    <s v="Adulto"/>
    <s v="COOSALUD ENTIDAD PROMOTORA DE SALUD S.A"/>
    <s v="Subsidiado"/>
    <s v="SANTANDER PBS SUBSIDIADO "/>
    <n v="1464481"/>
    <s v="Hospitalización"/>
    <d v="2023-06-19T18:52:00"/>
    <x v="5"/>
    <n v="2"/>
    <n v="2"/>
    <x v="2"/>
    <d v="2023-06-19T19:03:19"/>
    <m/>
    <s v="ESTABA MUY AGITADO NO PODIA RESPIRAR BIEN_x000a_CUADRO DE UNA HORA DE AGITACION DISNEA,  DETERIOR AUN MAYOR DE LA CONCIENCIA"/>
    <d v="2023-06-19T19:03:19"/>
    <n v="11"/>
    <s v="ROBERFABIAN  ANGARITA SEQUEDA"/>
    <d v="2023-06-19T19:05:28"/>
    <n v="2"/>
    <s v="R451"/>
    <s v="INQUIETUD Y AGITACION"/>
    <s v="CARLOS RODOLFO RUEDA GUATAVA"/>
    <d v="2023-06-20T16:30:00"/>
    <n v="21"/>
    <s v="Observación"/>
    <s v="Vivo"/>
  </r>
  <r>
    <s v="AURELIO MOLINA AVENDAÑO"/>
    <s v="Cédula ciudadanía"/>
    <s v="5130944"/>
    <s v="89 Años"/>
    <s v="Adulto"/>
    <s v="CAJA DE COMPENSACION FAMILIAR DEL ORIENTE COLOMBIANO COMFAORIENTE"/>
    <s v="Subsidiado"/>
    <s v="PBS SUBSIDIADO "/>
    <n v="1464485"/>
    <s v="Hospitalización"/>
    <d v="2023-06-19T19:37:00"/>
    <x v="5"/>
    <n v="2"/>
    <n v="2"/>
    <x v="2"/>
    <d v="2023-06-19T19:52:27"/>
    <m/>
    <s v="Remnitida de ocaña  Diagnóstico dce Infarto Agudo Del Miocardio Sin Elevacion Del St,m con falla cardiaca porterior, ingreso a sitio de remsion 15/06/2023.    con troponinaposotiva,   dan cartga entiquemica  refieren,  paciente presenta signos de Insuficiencia Cardiaca Congestiva "/>
    <d v="2023-06-19T19:52:27"/>
    <n v="15"/>
    <s v="ROBERFABIAN  ANGARITA SEQUEDA"/>
    <d v="2023-06-19T20:27:32"/>
    <n v="35"/>
    <s v="I500"/>
    <s v="INSUFICIENCIA CARDIACA CONGESTIVA"/>
    <s v="JAVIER ORLANDO JIMENEZ MEJIA"/>
    <d v="2023-06-22T18:39:00"/>
    <n v="70"/>
    <s v="Hospitalización Adulto"/>
    <s v="Vivo"/>
  </r>
  <r>
    <s v="AURORA LIZARAZO BADILLO"/>
    <s v="Cédula ciudadanía"/>
    <s v="63288185"/>
    <s v="65 Años"/>
    <s v="Adulto"/>
    <s v="ENTIDAD PROMOTORA DE SALUD SANITAS SAS"/>
    <s v="Contributivo"/>
    <s v="PBS CONTRIBUTIVO "/>
    <n v="1464486"/>
    <s v="Hospitalización"/>
    <d v="2023-06-19T19:48:00"/>
    <x v="5"/>
    <n v="2"/>
    <n v="2"/>
    <x v="2"/>
    <d v="2023-06-19T20:11:34"/>
    <m/>
    <s v="referida de clinica chicamocha  por trombosis arterial cronica  aceptada por equipño de referencia_x000a_"/>
    <d v="2023-06-19T20:11:34"/>
    <n v="23"/>
    <s v="ROBERFABIAN  ANGARITA SEQUEDA"/>
    <d v="2023-06-19T21:01:39"/>
    <n v="50"/>
    <s v="I771"/>
    <s v="ESTRECHEZ ARTERIAL"/>
    <s v="CARLOS RODOLFO RUEDA GUATAVA"/>
    <d v="2023-06-27T12:05:00"/>
    <n v="183"/>
    <s v="Hospitalización Adulto"/>
    <s v="Vivo"/>
  </r>
  <r>
    <s v="CARLOS ENRIQUE TERRAZA LAMBRAÑO"/>
    <s v="Cédula ciudadanía"/>
    <s v="13892297"/>
    <s v="63 Años"/>
    <s v="Adulto"/>
    <s v="ECOPETROL S.A."/>
    <s v="Regimen Especial y/o Excepcional"/>
    <s v="CONTRATO No. 3044412"/>
    <n v="1464488"/>
    <s v="Hospitalización"/>
    <d v="2023-06-19T21:54:00"/>
    <x v="5"/>
    <n v="3"/>
    <n v="3"/>
    <x v="1"/>
    <d v="2023-06-19T22:10:37"/>
    <m/>
    <s v="Paciente refiere mucho dolor de miembro inferior izquierdo"/>
    <d v="2023-06-19T22:10:37"/>
    <n v="16"/>
    <s v="FRAY URIEL ARIAS MORENO"/>
    <d v="2023-06-19T22:11:02"/>
    <n v="0"/>
    <s v="Q253"/>
    <s v="ESTENOSIS DE LA AORTA"/>
    <s v="FRAY URIEL ARIAS MORENO"/>
    <d v="2023-06-28T15:59:00"/>
    <n v="209"/>
    <s v="Hospitalización Adulto"/>
    <s v="Vivo"/>
  </r>
  <r>
    <s v="JAIME BAUTISTA MENDOZA"/>
    <s v="Cédula ciudadanía"/>
    <s v="13808891"/>
    <s v="74 Años"/>
    <s v="Adulto"/>
    <s v="ENTIDAD PROMOTORA DE SALUD FAMISANAR S A S"/>
    <s v="Contributivo"/>
    <s v="PBS CONTRIBUTIVO "/>
    <n v="1464489"/>
    <s v="Hospitalización"/>
    <d v="2023-06-19T21:58:00"/>
    <x v="5"/>
    <n v="2"/>
    <n v="2"/>
    <x v="2"/>
    <d v="2023-06-19T22:09:16"/>
    <m/>
    <s v="Ingresa como urgencia vital_x000a_Paciente con antecedente de enfermedad coronaria implante de 3 stent  en enero de este  año,   asiste malaga  con dolor en torax,  Electrocardiograma  con elevacion de ST,  Trombolizado,  11:30 am. refiere  leve cefalea.  "/>
    <d v="2023-06-19T22:09:16"/>
    <n v="11"/>
    <s v="ROBERFABIAN  ANGARITA SEQUEDA"/>
    <d v="2023-06-19T22:36:33"/>
    <n v="27"/>
    <s v="G459"/>
    <s v="ISQUEMIA CEREBRAL TRANSITORIA, SIN OTRA ESPECIFICACION"/>
    <s v="CARLOS RODOLFO RUEDA GUATAVA"/>
    <d v="2023-06-20T17:57:00"/>
    <n v="19"/>
    <s v="Cuidado Intermedio Adulto"/>
    <s v="Vivo"/>
  </r>
  <r>
    <s v="MARTHA CECILIA MARTINEZ JAIMES"/>
    <s v="Cédula ciudadanía"/>
    <s v="63366238"/>
    <s v="52 Años"/>
    <s v="Adulto"/>
    <s v="NUEVA EMPRESA PROMOTORA DE SALUD S.A."/>
    <s v="Subsidiado"/>
    <s v="SANTANDER PITP PBS SUBSIDIADO "/>
    <n v="1464491"/>
    <s v="Hospitalización"/>
    <d v="2023-06-19T22:16:00"/>
    <x v="5"/>
    <n v="2"/>
    <n v="2"/>
    <x v="2"/>
    <d v="2023-06-19T22:19:16"/>
    <m/>
    <s v="Remiten como urgencia vital de Giron con Diagnóstico de Taquicardia Supraventricul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9T22:19:16"/>
    <n v="3"/>
    <s v="JAVIER ORLANDO JIMENEZ MEJIA"/>
    <d v="2023-06-19T22:22:53"/>
    <n v="3"/>
    <s v="I499"/>
    <s v="ARRITMIA CARDIACA, NO ESPECIFICADA"/>
    <s v="JAVIER ORLANDO JIMENEZ MEJIA"/>
    <d v="2023-06-20T17:25:00"/>
    <n v="19"/>
    <s v="Hospitalización Adulto"/>
    <s v="Vivo"/>
  </r>
  <r>
    <s v="ANTONIO CIRO LEMOS BUENAÑO"/>
    <s v="Cédula ciudadanía"/>
    <s v="10098938"/>
    <s v="64 Años"/>
    <s v="Adulto"/>
    <s v="COOSALUD ENTIDAD PROMOTORA DE SALUD S.A"/>
    <s v="Subsidiado"/>
    <s v="ATEN. INTEGRAL CARDIOLOGIA REG SUBSIDIADO"/>
    <n v="1464494"/>
    <s v="Hospitalización"/>
    <d v="2023-06-20T02:36:00"/>
    <x v="5"/>
    <n v="2"/>
    <n v="2"/>
    <x v="2"/>
    <d v="2023-06-20T02:46:02"/>
    <m/>
    <s v="Remiten con Diagnóstico de Infarto Agudo Del Miocardio_x000a__x000a_Se Solicita Electrocardiograma "/>
    <d v="2023-06-20T02:46:02"/>
    <n v="10"/>
    <s v="JAVIER ORLANDO JIMENEZ MEJIA"/>
    <d v="2023-06-20T03:00:17"/>
    <n v="14"/>
    <s v="R074"/>
    <s v="DOLOR EN EL PECHO, NO ESPECIFICADO"/>
    <s v="JAVIER ORLANDO JIMENEZ MEJIA"/>
    <d v="2023-07-02T15:14:00"/>
    <n v="300"/>
    <s v="Observación"/>
    <s v="Vivo"/>
  </r>
  <r>
    <s v="MARIA ISABEL SANCHEZ CARREÑO"/>
    <s v="Cédula ciudadanía"/>
    <s v="37531414"/>
    <s v="40 Años"/>
    <s v="Adulto"/>
    <s v="FUNDACION SALUD MIA EPS"/>
    <s v="Contributivo"/>
    <s v="PBS CONTRIBUTIVO "/>
    <n v="1464495"/>
    <s v="Hospitalización"/>
    <d v="2023-06-20T03:06:00"/>
    <x v="5"/>
    <n v="1"/>
    <n v="1"/>
    <x v="0"/>
    <d v="2023-06-20T03:30:12"/>
    <m/>
    <s v="me duele la pierna y la tengo hinchada"/>
    <d v="2023-06-20T03:30:12"/>
    <n v="24"/>
    <s v="CARLOS RODOLFO RUEDA GUATAVA"/>
    <d v="2023-06-20T03:31:53"/>
    <n v="1"/>
    <s v="I743"/>
    <s v="EMBOLIA Y TROMBOSIS DE ARTERIAS DE LOS MIEMBROS INFERIORES"/>
    <s v="CARLOS RODOLFO RUEDA GUATAVA"/>
    <d v="2023-06-20T10:20:00"/>
    <n v="6"/>
    <s v="Observación"/>
    <s v="Vivo"/>
  </r>
  <r>
    <s v="LUIS MANUEL BENAVIDES HERNANDEZ"/>
    <s v="Cédula ciudadanía"/>
    <s v="5587236"/>
    <s v="81 Años"/>
    <s v="Adulto"/>
    <s v="ECOPETROL S.A."/>
    <s v="Regimen Especial y/o Excepcional"/>
    <s v="CONTRATO No. 3044412"/>
    <n v="1464496"/>
    <s v="Hospitalización"/>
    <d v="2023-06-20T04:56:00"/>
    <x v="5"/>
    <n v="3"/>
    <n v="3"/>
    <x v="1"/>
    <d v="2023-06-20T05:04:04"/>
    <m/>
    <s v="''dolor en cara''"/>
    <d v="2023-06-20T05:04:04"/>
    <n v="8"/>
    <s v="FRAY URIEL ARIAS MORENO"/>
    <d v="2023-06-20T05:12:37"/>
    <n v="8"/>
    <s v="M542"/>
    <s v="CERVICALGIA"/>
    <s v="FRAY URIEL ARIAS MORENO"/>
    <d v="2023-06-22T11:50:00"/>
    <n v="54"/>
    <s v="Observación"/>
    <s v="Vivo"/>
  </r>
  <r>
    <s v="PABLO ENRIQUE ROJAS HERNANDEZ"/>
    <s v="Cédula ciudadanía"/>
    <s v="17073582"/>
    <s v="81 Años"/>
    <s v="Adulto"/>
    <s v="EPS SURAMERICANA S.A."/>
    <s v="Contributivo"/>
    <s v="PBS CONTRIBUTIVO "/>
    <n v="1464497"/>
    <s v="Hospitalización"/>
    <d v="2023-06-20T05:14:00"/>
    <x v="5"/>
    <n v="3"/>
    <n v="3"/>
    <x v="1"/>
    <d v="2023-06-20T06:17:11"/>
    <m/>
    <s v="&quot;me enviaron para explante e implante de cardioresincronizador&quot;"/>
    <d v="2023-06-20T06:17:11"/>
    <n v="63"/>
    <s v="GABRIEL FERNANDO RUIZ HERNANDEZ"/>
    <d v="2023-06-20T06:18:23"/>
    <n v="1"/>
    <s v="I499"/>
    <s v="ARRITMIA CARDIACA, NO ESPECIFICADA"/>
    <s v="GABRIEL FERNANDO RUIZ HERNANDEZ"/>
    <d v="2023-06-21T12:41:00"/>
    <n v="30"/>
    <s v="Cuidado Intermedio Adulto"/>
    <s v="Vivo"/>
  </r>
  <r>
    <s v="EFREN ALEXANDER PEREZ GALVIS"/>
    <s v="Cédula ciudadanía"/>
    <s v="1115736423"/>
    <s v="29 Años"/>
    <s v="Adulto"/>
    <s v="NUEVA EMPRESA PROMOTORA DE SALUD S.A."/>
    <s v="Subsidiado"/>
    <s v="ARAUCA PITP PBS SUBSIDIADO "/>
    <n v="1464498"/>
    <s v="Hospitalización"/>
    <d v="2023-06-20T05:42:00"/>
    <x v="5"/>
    <n v="2"/>
    <n v="2"/>
    <x v="2"/>
    <d v="2023-06-20T06:03:02"/>
    <m/>
    <s v="vengo citado para biopsia"/>
    <d v="2023-06-20T06:03:02"/>
    <n v="21"/>
    <s v="CARLOS RODOLFO RUEDA GUATAVA"/>
    <d v="2023-06-20T06:05:18"/>
    <n v="2"/>
    <s v="T861"/>
    <s v="FALLA Y RECHAZO DE TRASPLANTE DE RINON"/>
    <s v="CARLOS RODOLFO RUEDA GUATAVA"/>
    <d v="2023-06-22T14:57:00"/>
    <n v="56"/>
    <s v="Hospitalización Adulto"/>
    <s v="Vivo"/>
  </r>
  <r>
    <s v="EDGAR RIVERA ORTIZ"/>
    <s v="Cédula ciudadanía"/>
    <s v="91257835"/>
    <s v="55 Años"/>
    <s v="Adulto"/>
    <s v="SALUD TOTAL ENTIDAD PROMOTORA DE SALUD DEL REG"/>
    <s v="Contributivo"/>
    <s v="PBS CONTRIBUTIVO "/>
    <n v="1464499"/>
    <s v="Urgencias"/>
    <d v="2023-06-20T05:50:00"/>
    <x v="5"/>
    <n v="3"/>
    <n v="3"/>
    <x v="1"/>
    <d v="2023-06-20T06:17:55"/>
    <m/>
    <s v="Paciente de 55 años hipertenso y diabetico en seguimiento por cx vascular, quien ingresa direccionado por Doctor Cediel presento trauma punzante en pie izquierdo (puntilla) con posterior cambios inflamatorios."/>
    <d v="2023-06-20T06:17:55"/>
    <n v="27"/>
    <s v="FRANCISCO JOSE ORTEGA TORRES"/>
    <d v="2023-06-20T07:04:37"/>
    <n v="46"/>
    <s v="E106"/>
    <s v="DIABETES MELLITUS INSULINODEPENDIENTE, CON OTRAS COMPLICACIONES ESPECIFICADAS"/>
    <s v="GABRIEL FERNANDO RUIZ HERNANDEZ"/>
    <d v="2023-06-20T10:00:00"/>
    <n v="2"/>
    <s v="Observación"/>
    <s v="Vivo"/>
  </r>
  <r>
    <s v="GUSTAVO SILVA RAMIREZ"/>
    <s v="Cédula ciudadanía"/>
    <s v="13829080"/>
    <s v="69 Años"/>
    <s v="Adulto"/>
    <s v="NUEVA EMPRESA PROMOTORA DE SALUD S.A."/>
    <s v="Contributivo"/>
    <s v="SANTANDER PITP PBS CONTRIBUTIVO "/>
    <n v="1464501"/>
    <s v="Urgencias"/>
    <d v="2023-06-20T05:54:00"/>
    <x v="5"/>
    <n v="3"/>
    <n v="3"/>
    <x v="1"/>
    <d v="2023-06-20T06:26:46"/>
    <m/>
    <s v="paciente de 69 años quien viene recibiendo anticoagulacion con directo (apixaban) al parecer por episodios de Accidente Cerebro-Vascular no secuelares en 2020 y 2022 en EEUU por Fibrilacion Auricular, quien ingresa por presentar deterioro funcional, fatiga, disnea de moderados a pequeños esfuerzos y ortopnea. "/>
    <d v="2023-06-20T06:26:46"/>
    <n v="32"/>
    <s v="FRANCISCO JOSE ORTEGA TORRES"/>
    <d v="2023-06-20T06:55:40"/>
    <n v="28"/>
    <s v="R060"/>
    <s v="DISNEA"/>
    <s v="JUAN CARLOS DE SALES VIRGUETH"/>
    <d v="2023-06-20T13:31:00"/>
    <n v="6"/>
    <s v="Observación"/>
    <s v="Vivo"/>
  </r>
  <r>
    <s v="CARLOS AUGUSTO ROSALES PALOMINO"/>
    <s v="Cédula ciudadanía"/>
    <s v="91284512"/>
    <s v="50 Años"/>
    <s v="Adulto"/>
    <s v="ASMET SALUD EPS SAS"/>
    <s v="Subsidiado"/>
    <s v="PGP INTEGRAL REG CONTRIBUT-SUBSIDIADO "/>
    <n v="1464521"/>
    <s v="Urgencias"/>
    <d v="2023-06-20T06:34:00"/>
    <x v="5"/>
    <n v="2"/>
    <n v="2"/>
    <x v="2"/>
    <d v="2023-06-20T06:44:04"/>
    <m/>
    <s v="Adulto medio en seguimiento por clinica de falla cardiaca dado a Cardiopatía isquémica, Fracción Eyeccion Del Ventriculo Izquierdo 45-50% (40%), quien ingresa por clinica que inicia hoy en la mañana por dolor toracico en Hemitorax izquierdo leve, asociado a sensacion de fatiga y ahogo, indica no fue de caracteristicas similares a evento coronario._x000a_"/>
    <d v="2023-06-20T06:44:04"/>
    <n v="10"/>
    <s v="FRANCISCO JOSE ORTEGA TORRES"/>
    <d v="2023-06-20T07:00:34"/>
    <n v="16"/>
    <s v="I209"/>
    <s v="ANGINA DE PECHO, NO ESPECIFICADA"/>
    <s v="FRANCISCO JOSE ORTEGA TORRES"/>
    <d v="2023-06-20T10:48:00"/>
    <n v="3"/>
    <s v="Observación"/>
    <s v="Vivo"/>
  </r>
  <r>
    <s v="CARLOS HERNAN CORREA BERNAL"/>
    <s v="Cédula ciudadanía"/>
    <s v="91208017"/>
    <s v="63 Años"/>
    <s v="Adulto"/>
    <s v="ASMET SALUD EPS SAS"/>
    <s v="Subsidiado"/>
    <s v="PGP INTEGRAL REG CONTRIBUT-SUBSIDIADO "/>
    <n v="1464529"/>
    <s v="Hospitalización"/>
    <d v="2023-06-20T06:41:00"/>
    <x v="5"/>
    <n v="3"/>
    <n v="3"/>
    <x v="1"/>
    <d v="2023-06-20T06:49:12"/>
    <m/>
    <s v="Paciente masculino de 62 con antecedentes el 09/2012 Trasplante hepático ortotopico donante cadaverico por diagnóstico de cirrosis hepática de etiologia alcohol. Quien el 07/2022 requirio hospitalización por colestasis secundaria a Disfuncion de stent biliar , se realizo cpre 04/07/2022 con inserción de stent biliar metálico recubiero autoexpansible , nueva cpre 05/2023 sin evidencia de stent , recoloracon en seguimiento por gastroenterologia._x000a__x000a_Paciente es direccionado a urgencias por Doctor Arenas Hepatologo._x000a_Refiere sentirse asintomatico"/>
    <d v="2023-06-20T06:49:12"/>
    <n v="8"/>
    <s v="FRANCISCO JOSE ORTEGA TORRES"/>
    <d v="2023-06-20T08:05:11"/>
    <n v="75"/>
    <s v="Z944"/>
    <s v="TRASPLANTE DE HIGADO"/>
    <s v="JUAN CARLOS DE SALES VIRGUETH"/>
    <d v="2023-06-20T20:27:00"/>
    <n v="12"/>
    <s v="Hospitalización Adulto"/>
    <s v="Vivo"/>
  </r>
  <r>
    <s v="MARIA MARTHA REMOLINA HERNANDEZ"/>
    <s v="Cédula ciudadanía"/>
    <s v="28149616"/>
    <s v="61 Años"/>
    <s v="Adulto"/>
    <s v="ASMET SALUD EPS SAS"/>
    <s v="Subsidiado"/>
    <s v="PGP CARDIOVASCULAR REG CONTRIB-SUBSIDIA "/>
    <n v="1464577"/>
    <s v="Hospitalización"/>
    <d v="2023-06-20T07:17:00"/>
    <x v="5"/>
    <n v="2"/>
    <n v="2"/>
    <x v="2"/>
    <d v="2023-06-20T07:31:57"/>
    <m/>
    <s v="Paciente de  61 años con historia de diabetes mellitus tipo II no controlada, quien presenta ademas estenosis aoritca severa y se encuentra en evaluaciones prequirurgicas de cambio valvular aortico._x000a_acude hoy a urgencias refiriendo sensacion de fatiga y leve disconfort toracico, no sincopes."/>
    <d v="2023-06-20T07:31:57"/>
    <n v="14"/>
    <s v="FRANCISCO JOSE ORTEGA TORRES"/>
    <d v="2023-06-20T07:40:32"/>
    <n v="8"/>
    <s v="R074"/>
    <s v="DOLOR EN EL PECHO, NO ESPECIFICADO"/>
    <s v="GABRIEL FERNANDO RUIZ HERNANDEZ"/>
    <d v="2023-06-26T12:53:00"/>
    <n v="149"/>
    <s v="Observación"/>
    <s v="Vivo"/>
  </r>
  <r>
    <s v="JUAN DE DIOS CARVAJAL VILLALBA"/>
    <s v="Cédula ciudadanía"/>
    <s v="12457637"/>
    <s v="52 Años"/>
    <s v="Adulto"/>
    <s v="NUEVA EMPRESA PROMOTORA DE SALUD S.A."/>
    <s v="Contributivo"/>
    <s v="SANTANDER PITP PBS CONTRIBUTIVO "/>
    <n v="1464612"/>
    <s v="Urgencias"/>
    <d v="2023-06-20T07:34:00"/>
    <x v="5"/>
    <n v="2"/>
    <m/>
    <x v="2"/>
    <m/>
    <m/>
    <s v="Paciente masculino de 52 años de edad en Postoperatorio de plastia mitral con neocuerda de goretex y anillo mitral future 32 y cierre de auriculilla del 30/5/23 quien reingresa por Fibrilacion Auricular requiriendo cardioversion farmacologica, anticoagulado con rivaroxaban con ecocardiograma transtoracico con Fracción Eyeccion Del Ventriculo Izquierdo de 55%, anuloplastia sin insifuciencia residual y gradiente transvalvular maxima en 5.6mmhg, quien ingresa hoy a urgencias por presentar episodio de cefalea - mareo y criadodiaforesis, no dolor toracico, no palpitaciones, dado a persitenciad e sintomas acude a urgencias. "/>
    <d v="2023-06-20T07:55:39"/>
    <n v="21"/>
    <s v="FRANCISCO JOSE ORTEGA TORRES"/>
    <d v="2023-06-20T08:54:44"/>
    <n v="59"/>
    <s v="R51X"/>
    <s v="CEFALEA"/>
    <s v="JUAN CARLOS DE SALES VIRGUETH"/>
    <d v="2023-06-20T14:10:00"/>
    <n v="5"/>
    <s v="Observación"/>
    <s v="Vivo"/>
  </r>
  <r>
    <s v="MARCO TULIO RANGEL MAYORGA"/>
    <s v="Cédula ciudadanía"/>
    <s v="5608761"/>
    <s v="61 Años"/>
    <s v="Adulto"/>
    <s v="SALUD TOTAL ENTIDAD PROMOTORA DE SALUD DEL REG"/>
    <s v="Contributivo"/>
    <s v="POS SUBSIDIADO "/>
    <n v="1464720"/>
    <s v="Hospitalización"/>
    <d v="2023-06-20T08:31:00"/>
    <x v="5"/>
    <n v="1"/>
    <n v="1"/>
    <x v="0"/>
    <d v="2023-06-20T08:33:35"/>
    <m/>
    <s v="remitido de malaga por Infarto Agudo De Miocardio Con Elevación Del St anterior trombolizado"/>
    <d v="2023-06-20T08:33:35"/>
    <n v="2"/>
    <s v="FRANCISCO JOSE ORTEGA TORRES"/>
    <d v="2023-06-20T08:38:25"/>
    <n v="4"/>
    <s v="I209"/>
    <s v="ANGINA DE PECHO, NO ESPECIFICADA"/>
    <s v="GABRIEL FERNANDO RUIZ HERNANDEZ"/>
    <d v="2023-06-22T14:59:00"/>
    <n v="54"/>
    <s v="Hemodinamia"/>
    <s v="Vivo"/>
  </r>
  <r>
    <s v="MARTHA YISED LIZARAZO VEGA"/>
    <s v="Cédula ciudadanía"/>
    <s v="27652409"/>
    <s v="39 Años"/>
    <s v="Adulto"/>
    <s v="ASMET SALUD EPS SAS"/>
    <s v="Subsidiado"/>
    <s v="PGP INTEGRAL REG CONTRIBUT-SUBSIDIADO "/>
    <n v="1464742"/>
    <s v="Hospitalización"/>
    <d v="2023-06-20T08:46:00"/>
    <x v="5"/>
    <n v="3"/>
    <n v="3"/>
    <x v="1"/>
    <d v="2023-06-20T09:01:32"/>
    <m/>
    <s v="Tengo la herida infectada "/>
    <d v="2023-06-20T09:01:32"/>
    <n v="15"/>
    <s v="FRANCISCO JOSE ORTEGA TORRES"/>
    <d v="2023-06-20T09:02:15"/>
    <n v="0"/>
    <s v="L039"/>
    <s v="CELULITIS DE SITIO NO ESPECIFICADO"/>
    <s v="FRANCISCO JOSE ORTEGA TORRES"/>
    <d v="2023-06-21T19:41:00"/>
    <n v="34"/>
    <s v="Hospitalización Adulto"/>
    <s v="Vivo"/>
  </r>
  <r>
    <s v="CARLINA ARAQUE DE MANRIQUE"/>
    <s v="Cédula ciudadanía"/>
    <s v="28273316"/>
    <s v="82 Años"/>
    <s v="Adulto"/>
    <s v="ASMET SALUD EPS SAS"/>
    <s v="Subsidiado"/>
    <s v="PGP INTEGRAL REG CONTRIBUT-SUBSIDIADO "/>
    <n v="1464802"/>
    <s v="Urgencias"/>
    <d v="2023-06-20T09:21:00"/>
    <x v="5"/>
    <n v="2"/>
    <n v="2"/>
    <x v="2"/>
    <d v="2023-06-20T09:31:56"/>
    <m/>
    <s v="Adulta mayor quien acude por palpitaciones, disconfort toracico, ademas mareo asociado a palidez generalizada y diaforesis profusa, duracion Aproximadamente de 1 hora, ya previamente habia estado por sintomatologia similar con docmentacion de Fibrilacion Auricular con Respuesta Ventricular Rapida._x000a_No refiere manifestaciones hemorragicas_x000a_"/>
    <d v="2023-06-20T09:31:56"/>
    <n v="10"/>
    <s v="FRANCISCO JOSE ORTEGA TORRES"/>
    <d v="2023-06-20T09:54:59"/>
    <n v="23"/>
    <s v="I499"/>
    <s v="ARRITMIA CARDIACA, NO ESPECIFICADA"/>
    <s v="GABRIEL FERNANDO RUIZ HERNANDEZ"/>
    <d v="2023-06-20T12:45:00"/>
    <n v="2"/>
    <s v="Observación"/>
    <s v="Vivo"/>
  </r>
  <r>
    <s v="LUIS ARTURO VARGAS GELVEZ"/>
    <s v="Cédula ciudadanía"/>
    <s v="2122335"/>
    <s v="83 Años"/>
    <s v="Adulto"/>
    <s v="NUEVA EMPRESA PROMOTORA DE SALUD S.A."/>
    <s v="Subsidiado"/>
    <s v="SANTANDER PITP PBS SUBSIDIADO "/>
    <n v="1464825"/>
    <s v="Hospitalización"/>
    <d v="2023-06-20T09:33:00"/>
    <x v="5"/>
    <n v="2"/>
    <n v="2"/>
    <x v="2"/>
    <d v="2023-06-20T09:40:52"/>
    <m/>
    <s v="Adulto mayor de 83 años quien ingresa por clinica d eaporx 1 semana dado por dolor toracico tipo opresivo, fatiga, ahogo, deterioro clase funcional, dolor a nivel de miembro inferior izquierdo._x000a_Al parecer en seguimiento por cardiologia por Bloqueo Auriculoventricular  "/>
    <d v="2023-06-20T09:40:52"/>
    <n v="7"/>
    <s v="FRANCISCO JOSE ORTEGA TORRES"/>
    <d v="2023-06-20T10:07:09"/>
    <n v="26"/>
    <s v="I500"/>
    <s v="INSUFICIENCIA CARDIACA CONGESTIVA"/>
    <s v="JUAN CARLOS DE SALES VIRGUETH"/>
    <d v="2023-06-22T14:15:00"/>
    <n v="52"/>
    <s v="Hospitalización Adulto"/>
    <s v="Vivo"/>
  </r>
  <r>
    <s v="OTILIA HERRERA CACERES"/>
    <s v="Cédula ciudadanía"/>
    <s v="37802231"/>
    <s v="77 Años"/>
    <s v="Adulto"/>
    <s v="COOSALUD ENTIDAD PROMOTORA DE SALUD S.A"/>
    <s v="Subsidiado"/>
    <s v="ATEN. INTEGRAL CARDIOLOGÍA REG SUBSIDIADO"/>
    <n v="1464836"/>
    <s v="Hospitalización"/>
    <d v="2023-06-20T09:38:00"/>
    <x v="5"/>
    <n v="2"/>
    <n v="2"/>
    <x v="2"/>
    <d v="2023-06-20T09:46:53"/>
    <m/>
    <s v="Referida de ecos_x000a_PRUEBA POSITIVA PARA LA INDUCCIÓN DE ISQUEMIA MIOCÁRDICA CON LA INFUSIÓN DE DOBUTAMINA EN SEPTUM ANTERIOR Y PARED ANTERIOR EN 4/16 SEGMENTOS PARIETALES."/>
    <d v="2023-06-20T09:46:53"/>
    <n v="8"/>
    <s v="FRANCISCO JOSE ORTEGA TORRES"/>
    <d v="2023-06-20T10:53:35"/>
    <n v="66"/>
    <s v="I209"/>
    <s v="ANGINA DE PECHO, NO ESPECIFICADA"/>
    <s v="GABRIEL FERNANDO RUIZ HERNANDEZ"/>
    <d v="2023-06-21T12:39:00"/>
    <n v="25"/>
    <s v="Cuidado Intermedio Adulto"/>
    <s v="Vivo"/>
  </r>
  <r>
    <s v="MANUEL ANTONIO ARTEAGA VASQUEZ"/>
    <s v="Cédula ciudadanía"/>
    <s v="14202084"/>
    <s v="78 Años"/>
    <s v="Adulto"/>
    <s v="EPS SURAMERICANA S.A."/>
    <s v="Contributivo"/>
    <s v="PBS CONTRIBUTIVO "/>
    <n v="1464861"/>
    <s v="Urgencias"/>
    <d v="2023-06-20T09:48:00"/>
    <x v="5"/>
    <n v="3"/>
    <n v="3"/>
    <x v="1"/>
    <d v="2023-06-20T10:14:59"/>
    <m/>
    <s v="Manuel de 77 años con Diagnóstico de Fibrilacion Auricular no valvular CHA2DS2VASC score de 5, recibiendo anticoagulacion de acción directa tipo Apixaban, ademas con CARDIOPATIA ISQUEMICA CON Fracción Eyeccion Del Ventriculo Izquierdo CONSERVADA con  STENT MEDICADO EN Coronaria Derecha, quien ingresa por presentar episodios de palpitaciones y dolor toracico, ademas de haber documentados episodios de bradicardia, hace Aproximadamente 15 dias estuvo hospitalizado en Hospital Internacional De Colombia por sincope vs Accidente Cerebro-Vascular. "/>
    <d v="2023-06-20T10:14:59"/>
    <n v="26"/>
    <s v="FRANCISCO JOSE ORTEGA TORRES"/>
    <d v="2023-06-20T11:07:27"/>
    <n v="52"/>
    <s v="R074"/>
    <s v="DOLOR EN EL PECHO, NO ESPECIFICADO"/>
    <s v="JUAN CARLOS DE SALES VIRGUETH"/>
    <d v="2023-06-20T14:57:00"/>
    <n v="3"/>
    <s v="Observación"/>
    <s v="Vivo"/>
  </r>
  <r>
    <s v="ALFREDO CARVAJALINO GUERRERO"/>
    <s v="Cédula ciudadanía"/>
    <s v="1977150"/>
    <s v="84 Años"/>
    <s v="Adulto"/>
    <s v="ASMET SALUD EPS SAS"/>
    <s v="Subsidiado"/>
    <s v="PGP CARDIOVASCULAR REG CONTRIB-SUBSIDIA "/>
    <n v="1464873"/>
    <s v="Hospitalización"/>
    <d v="2023-06-20T09:53:00"/>
    <x v="5"/>
    <n v="3"/>
    <n v="3"/>
    <x v="1"/>
    <d v="2023-06-20T10:23:53"/>
    <m/>
    <s v="Direccionado de consulta externa Doctor Quiroz por DISPOSITIVO NORMOFUNCIONANTE. BATERIA ERI, CON CAMBIO DE MODO A ERT DDD, RESPUESTA ANTE IMAN 85 LPM. SE ENVIA A URGENCIAS PARA EVENTUAL RECAMBIO DE GENERADOR DEL MARCAPASOS POR AGOTAMIENTO DE LA BATERIA. "/>
    <d v="2023-06-20T10:23:53"/>
    <n v="30"/>
    <s v="FRANCISCO JOSE ORTEGA TORRES"/>
    <d v="2023-06-20T11:28:34"/>
    <n v="64"/>
    <s v="I499"/>
    <s v="ARRITMIA CARDIACA, NO ESPECIFICADA"/>
    <s v="GABRIEL FERNANDO RUIZ HERNANDEZ"/>
    <d v="2023-06-22T11:53:00"/>
    <n v="48"/>
    <s v="Cuidado Intermedio Adulto"/>
    <s v="Vivo"/>
  </r>
  <r>
    <s v="GUSTAVO ADOLFO CALDERON ARANGO"/>
    <s v="Cédula ciudadanía"/>
    <s v="1098699724"/>
    <s v="33 Años"/>
    <s v="Adulto"/>
    <s v="EPS SURAMERICANA S.A."/>
    <s v="Contributivo"/>
    <s v="PBS CONTRIBUTIVO "/>
    <n v="1464889"/>
    <s v="Urgencias"/>
    <d v="2023-06-20T09:57:00"/>
    <x v="5"/>
    <n v="3"/>
    <n v="3"/>
    <x v="1"/>
    <d v="2023-06-20T10:33:08"/>
    <m/>
    <s v="Paciente de 33 años quien ingresa por presentar clinica de Aproximadamente 1 semana dada por disconfort toracico, tipo opresion en Hemitorax izquierdo, el cual empeora con la inspiracion profunda, no irradiado, no asociado a sintomatologia disautonomico, ayer con tos seca y ahogo. "/>
    <d v="2023-06-20T10:33:08"/>
    <n v="36"/>
    <s v="FRANCISCO JOSE ORTEGA TORRES"/>
    <d v="2023-06-20T10:35:30"/>
    <n v="2"/>
    <s v="R074"/>
    <s v="DOLOR EN EL PECHO, NO ESPECIFICADO"/>
    <s v="FRANCISCO JOSE ORTEGA TORRES"/>
    <d v="2023-06-20T13:40:00"/>
    <n v="3"/>
    <s v="Observación"/>
    <s v="Vivo"/>
  </r>
  <r>
    <s v="LUIS ALBERTO DELGADO CARDENAS"/>
    <s v="Cédula ciudadanía"/>
    <s v="13827596"/>
    <s v="69 Años"/>
    <s v="Adulto"/>
    <s v="NUEVA EMPRESA PROMOTORA DE SALUD S.A."/>
    <s v="Subsidiado"/>
    <s v="SANTANDER PITP PBS SUBSIDIADO "/>
    <n v="1464967"/>
    <s v="Hospitalización"/>
    <d v="2023-06-20T10:52:00"/>
    <x v="5"/>
    <n v="2"/>
    <m/>
    <x v="2"/>
    <m/>
    <m/>
    <s v="Paciente con antecedente de cambio valvular aórtico y cirugía de bentall (biologica) 12/10/2021, con ecoestres reciente (31/05/2023) con bioprotesis normofuncionante, negativo para isquemia, quien refiere clinica Aproximadamente de 2 meses dado por deterioro funcional, dolor toracico al subir cuestas y al caminar, fatiga, ahogo. "/>
    <d v="2023-06-20T11:06:20"/>
    <n v="14"/>
    <s v="FRANCISCO JOSE ORTEGA TORRES"/>
    <d v="2023-06-20T12:15:01"/>
    <n v="68"/>
    <s v="R074"/>
    <s v="DOLOR EN EL PECHO, NO ESPECIFICADO"/>
    <s v="JUAN CARLOS DE SALES VIRGUETH"/>
    <d v="2023-06-20T23:49:00"/>
    <n v="11"/>
    <s v="Observación"/>
    <s v="Vivo"/>
  </r>
  <r>
    <s v="RUBYS NAMEN CASERES"/>
    <s v="Cédula ciudadanía"/>
    <s v="49752755"/>
    <s v="47 Años"/>
    <s v="Adulto"/>
    <s v="NUEVA EMPRESA PROMOTORA DE SALUD S.A."/>
    <s v="Contributivo"/>
    <s v="SANTANDER PITP PBS CONTRIBUTIVO "/>
    <n v="1464989"/>
    <s v="Hospitalización"/>
    <d v="2023-06-20T11:24:00"/>
    <x v="5"/>
    <n v="3"/>
    <n v="3"/>
    <x v="1"/>
    <d v="2023-06-20T11:40:18"/>
    <m/>
    <s v="Pacientes de 47 años quien reside en Chimichagua/Cesar quien refiere clinica de Aproximadamente 1 mes dado por opresion toracica con fatiga y disnea, con episodios de bradicardia sinusal  e hipotension, en seguimiento por cardiologia extrainstitucional, con Ecocardiograma Trantoráxico de Mayo/2023con Fracción Eyeccion Del Ventriculo Izquierdo preservada, sin diltacion de cavidades, no alteracion valvular ni de contractilidad, el dia de hoy se encontraba en la institucion a la espera de realizarse angiotac de coronario(particular) , el cual no se pudo realizar debido a confusion en valor del mismo, posteriormente con sensacion de disconfort toracico. "/>
    <d v="2023-06-20T11:40:18"/>
    <n v="16"/>
    <s v="FRANCISCO JOSE ORTEGA TORRES"/>
    <d v="2023-06-20T13:39:27"/>
    <n v="119"/>
    <s v="R55X"/>
    <s v="SINCOPE Y COLAPSO"/>
    <s v="GABRIEL FERNANDO RUIZ HERNANDEZ"/>
    <d v="2023-06-20T18:00:00"/>
    <n v="4"/>
    <s v="Observación"/>
    <s v="Vivo"/>
  </r>
  <r>
    <s v="OLGA REYES SILVA"/>
    <s v="Cédula ciudadanía"/>
    <s v="63301841"/>
    <s v="67 Años"/>
    <s v="Adulto"/>
    <s v="EPS SURAMERICANA S.A."/>
    <s v="Contributivo"/>
    <s v="PBS CONTRIBUTIVO "/>
    <n v="1465001"/>
    <s v="Urgencias"/>
    <d v="2023-06-20T11:31:00"/>
    <x v="5"/>
    <n v="3"/>
    <n v="3"/>
    <x v="1"/>
    <d v="2023-06-20T11:53:59"/>
    <m/>
    <s v="Mujer de 67 años conocida en la institución. Antecedente de enfermedad coronaria intervenida percutáneamente en 3 vasos principales en diferentes tiempos (2003, 2018 y 2022). Actualmente en el contexto de angina de riesgo intermedio con perfusión miocárdica con evidencia de infarto extenso apical e inferoapical con isquemia residual del 3%. Ecocardiograma con función ventricular deprimida 40%, quien presenta estres emocional por accidente de una mascota, posterior sensacion de disconfort toracico._x000a_"/>
    <d v="2023-06-20T11:53:59"/>
    <n v="22"/>
    <s v="FRANCISCO JOSE ORTEGA TORRES"/>
    <d v="2023-06-20T11:55:54"/>
    <n v="1"/>
    <s v="R074"/>
    <s v="DOLOR EN EL PECHO, NO ESPECIFICADO"/>
    <s v="FRANCISCO JOSE ORTEGA TORRES"/>
    <d v="2023-06-20T14:23:00"/>
    <n v="2"/>
    <s v="Observación"/>
    <s v="Vivo"/>
  </r>
  <r>
    <s v="JOEL YHOJANNES CALDERON DUARTE"/>
    <s v="Registro Civil"/>
    <s v="1102397903"/>
    <s v="5 Meses"/>
    <s v="Pediatrico"/>
    <s v="ENTIDAD PROMOTORA DE SALUD FAMISANAR S A S"/>
    <s v="Contributivo"/>
    <s v="PBS SUBSIDIADO "/>
    <n v="1465041"/>
    <s v="Urgencias"/>
    <d v="2023-06-20T12:17:00"/>
    <x v="5"/>
    <n v="3"/>
    <n v="3"/>
    <x v="1"/>
    <d v="2023-06-20T12:49:21"/>
    <m/>
    <s v="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s triado por familiar quien indica desde ayer con fiebre 38.5°c y respiracion rapida ademas de notar que esta congestionado."/>
    <d v="2023-06-20T12:49:21"/>
    <n v="32"/>
    <s v="FRANCISCO JOSE ORTEGA TORRES"/>
    <d v="2023-06-20T14:11:17"/>
    <n v="81"/>
    <s v="R509"/>
    <s v="FIEBRE, NO ESPECIFICADA"/>
    <s v="JUAN CARLOS DE SALES VIRGUETH"/>
    <d v="2023-06-20T14:30:00"/>
    <n v="0"/>
    <s v="Alta a Casa"/>
    <s v="Vivo"/>
  </r>
  <r>
    <s v="PRINCIPE PEREZ VILLAMIZAR"/>
    <s v="Cédula ciudadanía"/>
    <s v="13839512"/>
    <s v="66 Años"/>
    <s v="Adulto"/>
    <s v="COOSALUD ENTIDAD PROMOTORA DE SALUD S.A"/>
    <s v="Subsidiado"/>
    <s v="ATEN. INTEGRAL CARDIOLOGÍA REG SUBSIDIADO"/>
    <n v="1465043"/>
    <s v="Hospitalización"/>
    <d v="2023-06-20T12:22:00"/>
    <x v="5"/>
    <n v="3"/>
    <n v="3"/>
    <x v="1"/>
    <d v="2023-06-20T12:34:13"/>
    <m/>
    <s v="Paciente de 66 años quien se encuentra anticoagulado con warfarina, asiste a control de hoy con resultado de creatinina en 5 además de referir sintomás urinarios que impresionaria colico renal, con hemoglobina en descenso. Redirecionan a urgencias para estudio de enfermedad renal aguda. ademas esta con hematuria y dolor al orinar, nicturia. "/>
    <d v="2023-06-20T12:34:13"/>
    <n v="12"/>
    <s v="FRANCISCO JOSE ORTEGA TORRES"/>
    <d v="2023-06-20T13:02:35"/>
    <n v="28"/>
    <s v="D689"/>
    <s v="DEFECTO DE LA COAGULACION, NO ESPECIFICADO"/>
    <s v="GABRIEL FERNANDO RUIZ HERNANDEZ"/>
    <d v="2023-06-22T01:48:00"/>
    <n v="36"/>
    <s v="Hospitalización Adulto"/>
    <s v="Vivo"/>
  </r>
  <r>
    <s v="FREDY ALEXANDER SIERRA SARMIENTO"/>
    <s v="Cédula ciudadanía"/>
    <s v="13539951"/>
    <s v="39 Años"/>
    <s v="Adulto"/>
    <s v="COOSALUD ENTIDAD PROMOTORA DE SALUD S.A"/>
    <s v="Subsidiado"/>
    <s v="ATEN. INTEGRAL CARDIOLOGÍA REG SUBSIDIADO"/>
    <n v="1465044"/>
    <s v="Hospitalización"/>
    <d v="2023-06-20T12:26:00"/>
    <x v="5"/>
    <n v="3"/>
    <n v="3"/>
    <x v="1"/>
    <d v="2023-06-20T12:42:58"/>
    <m/>
    <s v="Paciente de 39 años quien ingresa por sus propios medios, refiere el fin de semana estuvo hospitalizado en lebrija esperando tramite de remision a nuestra institucion; refiere clinica de dolor toracico, tipo punzada en Hemitorax izquierda, palpitaciones, viene anticoauglado con rivaroxaban por DOPPLER VENOSO DE MIEMBROS INFERIORES: 15-05-2023: TROMBOSIS VENOSA PROFUNDA SUBAGUDA EN EL MIEMBRO INFERIOR IZQUIERDA"/>
    <d v="2023-06-20T12:42:58"/>
    <n v="16"/>
    <s v="FRANCISCO JOSE ORTEGA TORRES"/>
    <d v="2023-06-20T13:26:51"/>
    <n v="43"/>
    <s v="R074"/>
    <s v="DOLOR EN EL PECHO, NO ESPECIFICADO"/>
    <s v="JUAN CARLOS DE SALES VIRGUETH"/>
    <d v="2023-06-20T17:56:00"/>
    <n v="4"/>
    <s v="Observación"/>
    <s v="Vivo"/>
  </r>
  <r>
    <s v="MARILU GOMEZ MARTINEZ"/>
    <s v="Cédula ciudadanía"/>
    <s v="28336457"/>
    <s v="52 Años"/>
    <s v="Adulto"/>
    <s v="ENTIDAD PROMOTORA DE SALUD FAMISANAR S A S"/>
    <s v="Contributivo"/>
    <s v="PBS SUBSIDIADO "/>
    <n v="1465050"/>
    <s v="Hospitalización"/>
    <d v="2023-06-20T12:51:00"/>
    <x v="5"/>
    <n v="2"/>
    <n v="2"/>
    <x v="2"/>
    <d v="2023-06-20T12:58:24"/>
    <m/>
    <s v="Paciente femenina de 52 años de edad, con antecedentes de cardiopatia diltada de origen valvular Fracción Eyeccion Del Ventriculo Izquierdo del 35 % cambio valvular con protesis mecanica 05/05/2023 esta anticoagulada con Warfarina quien ingresa por sus propios medios, algica, quejumbrosa, con dolor intenso a nivel epigastrico, con nauseas y emesis. "/>
    <d v="2023-06-20T12:58:24"/>
    <n v="7"/>
    <s v="FRANCISCO JOSE ORTEGA TORRES"/>
    <d v="2023-06-20T13:08:55"/>
    <n v="10"/>
    <s v="I358"/>
    <s v="OTROS TRASTORNOS DE LA VALVULA AORTICA"/>
    <s v="FRANCISCO JOSE ORTEGA TORRES"/>
    <d v="2023-06-21T17:48:00"/>
    <n v="28"/>
    <s v="Observación"/>
    <s v="Vivo"/>
  </r>
  <r>
    <s v="ANA CECILIA MORA MORA"/>
    <s v="Cédula ciudadanía"/>
    <s v="27706166"/>
    <s v="59 Años"/>
    <s v="Adulto"/>
    <s v="CAJA DE COMPENSACION FAMILIAR DEL ORIENTE COLOMBIANO COMFAORIENTE"/>
    <s v="Subsidiado"/>
    <s v="PBS SUBSIDIADO "/>
    <n v="1465069"/>
    <s v="Hospitalización"/>
    <d v="2023-06-20T13:46:00"/>
    <x v="5"/>
    <n v="2"/>
    <n v="2"/>
    <x v="2"/>
    <d v="2023-06-20T14:04:52"/>
    <m/>
    <s v="Remitida de ocaña por Infarto Agudo Del Miocardio Sin Elevacion Del St_x000a_ACEPTADO POR REFERENCIA CON EL CODIGO DE INGRESO 23036192350-A POR EL SERVICIO DE URGENCIAS Fundacion Cardiovascular De Colombia_x000a__x000a__x000a_"/>
    <d v="2023-06-20T14:04:52"/>
    <n v="18"/>
    <s v="FRANCISCO JOSE ORTEGA TORRES"/>
    <d v="2023-06-20T16:44:14"/>
    <n v="159"/>
    <s v="I214x"/>
    <s v="INFARTO AGUDO DE MIOCARDIO SIN ELEVACION DE ST  "/>
    <s v="JUAN CARLOS DE SALES VIRGUETH"/>
    <d v="2023-06-22T12:42:00"/>
    <n v="43"/>
    <s v="Cuidado Intermedio Adulto"/>
    <s v="Vivo"/>
  </r>
  <r>
    <s v="SIGIFREDO BOBADILLA DIAZ"/>
    <s v="Cédula ciudadanía"/>
    <s v="8300524"/>
    <s v="73 Años"/>
    <s v="Adulto"/>
    <s v="ECOPETROL S.A."/>
    <s v="Regimen Especial y/o Excepcional"/>
    <s v="CONTRATO No. 3044412"/>
    <n v="1465080"/>
    <s v="Hospitalización"/>
    <d v="2023-06-20T14:02:00"/>
    <x v="5"/>
    <n v="2"/>
    <n v="2"/>
    <x v="2"/>
    <d v="2023-06-20T14:11:43"/>
    <m/>
    <s v="Dolor en el pecho"/>
    <d v="2023-06-20T14:11:43"/>
    <n v="9"/>
    <s v="EDWING RENE HIGUERA BECERRA"/>
    <d v="2023-06-20T14:15:09"/>
    <n v="3"/>
    <s v="I200"/>
    <s v="ANGINA INESTABLE"/>
    <s v="EDWING RENE HIGUERA BECERRA"/>
    <d v="2023-06-20T17:47:00"/>
    <n v="3"/>
    <s v="Observación"/>
    <s v="Vivo"/>
  </r>
  <r>
    <s v="DAGOBERTO BARBOSA ARIZA"/>
    <s v="Cédula ciudadanía"/>
    <s v="91011868"/>
    <s v="61 Años"/>
    <s v="Adulto"/>
    <s v="NUEVA EMPRESA PROMOTORA DE SALUD S.A."/>
    <s v="Contributivo"/>
    <s v="SANTANDER PITP PBS CONTRIBUTIVO "/>
    <n v="1465103"/>
    <s v="Hospitalización"/>
    <d v="2023-06-20T14:42:00"/>
    <x v="5"/>
    <n v="3"/>
    <n v="3"/>
    <x v="1"/>
    <d v="2023-06-20T14:54:37"/>
    <m/>
    <s v="Remitido de Velez por sospecha de valvulopatia mitral - Sincope_x000a_ACEPTADO POR REFERENCIA CON EL CODIGO DE INGRESO 2306192001-A POR EL SERVICIO DE URGENCIAS Fundacion Cardiovascular De Colombia"/>
    <d v="2023-06-20T14:54:37"/>
    <n v="12"/>
    <s v="FRANCISCO JOSE ORTEGA TORRES"/>
    <d v="2023-06-20T15:25:10"/>
    <n v="30"/>
    <s v="R55X"/>
    <s v="SINCOPE Y COLAPSO"/>
    <s v="GABRIEL FERNANDO RUIZ HERNANDEZ"/>
    <d v="2023-06-21T13:11:00"/>
    <n v="21"/>
    <s v="Hospitalización Adulto"/>
    <s v="Vivo"/>
  </r>
  <r>
    <s v="STEFFANNY TATIANA REATIGA DELGADO"/>
    <s v="Cédula ciudadanía"/>
    <s v="1098795120"/>
    <s v="26 Años"/>
    <s v="Adulto"/>
    <s v="SEGUROS DE VIDA SURAMERICANA S.A."/>
    <s v="Riesgos Laborales"/>
    <s v="ADMINISTRADORA DE RIESGOS LABORALES"/>
    <n v="1465115"/>
    <s v="Hospitalización"/>
    <d v="2023-06-20T15:01:00"/>
    <x v="5"/>
    <n v="3"/>
    <n v="3"/>
    <x v="1"/>
    <d v="2023-06-20T15:36:45"/>
    <m/>
    <s v="Trauma en dedo 2 DEDO DE MANO IZQUIERDA"/>
    <d v="2023-06-20T15:36:45"/>
    <n v="35"/>
    <s v="JOSE VICENTE RAMIREZ "/>
    <d v="2023-06-20T15:38:52"/>
    <n v="2"/>
    <s v="S600"/>
    <s v="CONTUSION DE DEDO(S) DE LA MANO, SIN DANO DE LA(S) UNA(S)"/>
    <s v="JOSE VICENTE RAMIREZ "/>
    <d v="2023-06-20T17:30:00"/>
    <n v="1"/>
    <s v="Observación"/>
    <s v="Vivo"/>
  </r>
  <r>
    <s v="MILAN SANTIAGO PARDO COVILLA"/>
    <s v="Tarjeta de Identidad"/>
    <s v="1097202241"/>
    <s v="9 Años"/>
    <s v="Pediatrico"/>
    <s v="CAJACOPI EPS S.A.S."/>
    <s v="Subsidiado"/>
    <s v="PBS SUBSIDIADO "/>
    <n v="1465121"/>
    <s v="Hospitalización"/>
    <d v="2023-06-20T15:06:00"/>
    <x v="5"/>
    <n v="1"/>
    <n v="1"/>
    <x v="0"/>
    <d v="2023-06-20T15:12:02"/>
    <m/>
    <s v="HERIDA CON VIDRIO EN EL BRAZO DERECHO"/>
    <d v="2023-06-20T15:12:02"/>
    <n v="6"/>
    <s v="JUAN CARLOS DE SALES VIRGUETH"/>
    <d v="2023-06-20T15:12:23"/>
    <n v="0"/>
    <s v="S411"/>
    <s v="HERIDA DEL BRAZO"/>
    <s v="JUAN CARLOS DE SALES VIRGUETH"/>
    <d v="2023-06-21T21:06:00"/>
    <n v="29"/>
    <s v="Cuidado Intensivo Pediatrico"/>
    <s v="Vivo"/>
  </r>
  <r>
    <s v="GONZALO HENRY RIAÑO REUTO"/>
    <s v="Cédula ciudadanía"/>
    <s v="17548167"/>
    <s v="58 Años"/>
    <s v="Adulto"/>
    <s v="NUEVA EMPRESA PROMOTORA DE SALUD S.A."/>
    <s v="Subsidiado"/>
    <s v="ARAUCA PITP PBS SUBSIDIADO "/>
    <n v="1465142"/>
    <s v="Hospitalización"/>
    <d v="2023-06-20T16:07:00"/>
    <x v="5"/>
    <n v="2"/>
    <n v="2"/>
    <x v="2"/>
    <d v="2023-06-20T16:14:59"/>
    <m/>
    <s v="Paciente con antecedentes de Hipertensión Arterial iabetes mellitus tipo 2 de  ( hemoglobina glicosilada: 6.5%)  miocfardiopatia hipertrofica tipo septal levementge asimetrica con Fracción Eyeccion Del Ventriculo Izquierdo 71% por cardioresonancia del 13/04/2023, aarteriografía coronaria [12.04.2023]: coronarias sanas ,  Fibrilacion Auricular portador Cardiodesfibrilador Implantable BOSTON desde 05/05/2023 , remitido por episodios de multiples descargas del dispositivo, aceptado por referencia para su ingreso por urgencias._x000a_"/>
    <d v="2023-06-20T16:14:59"/>
    <n v="7"/>
    <s v="JOSE VICENTE RAMIREZ "/>
    <d v="2023-06-20T16:59:06"/>
    <n v="44"/>
    <s v="I499"/>
    <s v="ARRITMIA CARDIACA, NO ESPECIFICADA"/>
    <s v="GABRIEL FERNANDO RUIZ HERNANDEZ"/>
    <d v="2023-06-21T18:00:00"/>
    <n v="25"/>
    <s v="Cuidado Intermedio Adulto"/>
    <s v="Vivo"/>
  </r>
  <r>
    <s v="GRISELDA VILLAMIL ALVARADO"/>
    <s v="Cédula ciudadanía"/>
    <s v="28392508"/>
    <s v="71 Años"/>
    <s v="Adulto"/>
    <s v="FUNDACION SALUD MIA EPS"/>
    <s v="Contributivo"/>
    <s v="PBS SUBSIDIADO "/>
    <n v="1465144"/>
    <s v="Hospitalización"/>
    <d v="2023-06-20T16:12:00"/>
    <x v="5"/>
    <n v="2"/>
    <n v="2"/>
    <x v="2"/>
    <d v="2023-06-20T16:25:05"/>
    <m/>
    <s v="Paciente de 71 años con falla avanzada que tiene una plastia mitral no susceptible de reintervencion Quirúrgico ni percutanea y con mala evolucion que ha tenido ya hospitalizaciones recurrentes sumado a malos predictores pronosticos funcionales, quien debe continuar manejo paliativo con plan de dar manejo adyuvante en hospital dia con inotropia intermitente SESIÓN 6 DE 6, ultima el dia  12/06/2023 que ingresa por sus propios medios refiere cuadro clinico consistente palpitaciones,  disnea, disnesa paroxistrica norturna, edema en extremnidades inferiores. "/>
    <d v="2023-06-20T16:25:05"/>
    <n v="13"/>
    <s v="JOSE VICENTE RAMIREZ "/>
    <d v="2023-06-20T16:33:13"/>
    <n v="8"/>
    <s v="I509"/>
    <s v="INSUFICIENCIA CARDIACA, NO ESPECIFICADA"/>
    <s v="CARLOS RODOLFO RUEDA GUATAVA"/>
    <d v="2023-06-25T14:45:00"/>
    <n v="118"/>
    <s v="Cuidado Intermedio Adulto"/>
    <s v="Vivo"/>
  </r>
  <r>
    <s v="LUCINA JACOBA DAZA DE GALINDO"/>
    <s v="Cédula ciudadanía"/>
    <s v="26942453"/>
    <s v="78 Años"/>
    <s v="Adulto"/>
    <s v="FUNDACION SALUD MIA EPS"/>
    <s v="Contributivo"/>
    <s v="PBS CONTRIBUTIVO "/>
    <n v="1465146"/>
    <s v="Hospitalización"/>
    <d v="2023-06-20T16:15:00"/>
    <x v="5"/>
    <n v="2"/>
    <n v="2"/>
    <x v="2"/>
    <d v="2023-06-20T16:37:00"/>
    <m/>
    <s v="Paciente con antecedentes de  Cardiomiopatia chagásica - FE. 17% ** Portadora de TCR-D (2017). - Fibrilación auricular paroxistica no valvular, ¿conducción aberrante?, CHA2DS2-VASc: 7 ptos. Anticoagulación crónica con rivaroxaban. - Accidente Isquémico Transitorio de alto riesgo (Ene/2023). - Hipertensión arterial crónica. Hospitalizaciones previas por descompensacxion  de su falla cxarediaca ingresda por disnea dolor epigastrico, intensidad subjetiva 8/10, tiene antecedentes de colelitisis CRONICA  Ecografia biliar (06/06/23)  , se ingresa,._x000a_"/>
    <d v="2023-06-20T16:37:00"/>
    <n v="22"/>
    <s v="JOSE VICENTE RAMIREZ "/>
    <d v="2023-06-20T18:43:50"/>
    <n v="126"/>
    <s v="R104"/>
    <s v="OTROS DOLORES ABDOMINALES Y LOS NO ESPECIFICADOS"/>
    <s v="JAVIER ORLANDO JIMENEZ MEJIA"/>
    <d v="2023-06-25T14:21:00"/>
    <n v="115"/>
    <s v="Observación"/>
    <s v="Vivo"/>
  </r>
  <r>
    <s v="MARLIN YURLEY DIAZ ARIZA"/>
    <s v="Cédula ciudadanía"/>
    <s v="1095922229"/>
    <s v="33 Años"/>
    <s v="Adulto"/>
    <s v="COOSALUD ENTIDAD PROMOTORA DE SALUD S.A"/>
    <s v="Subsidiado"/>
    <s v="SANTANDER PBS CONTRIBUTIVO "/>
    <n v="1465147"/>
    <s v="Hospitalización"/>
    <d v="2023-06-20T16:19:00"/>
    <x v="5"/>
    <n v="2"/>
    <n v="2"/>
    <x v="2"/>
    <d v="2023-06-20T16:52:32"/>
    <m/>
    <s v="Paciente con  Historia Clínica de foramen ovale permeable con flujo inducido derecha a izquierda en estudio con contraste salino el cual puede ser por el aumento de presion en cavidades derechas. ( ecocardiograma institucional) -- ventrículo izquierdo de tamaño normal sin trastornos de la contractilidad hipertension pulmonar severa presión sistólica de arteria pulmonar arteria pulmonar:120/43/69 cuña pulmonar:12 no reactiva a epoprostenol, ingresa por deteririo de la clase fuinciona disnea ortopenea fdisnea paroixistica nocturna, edema extremidades inferiores, con signos  congestivos en contexto dxe falla cardiaca descopensada, pro Péptido Natriurético Tipo B previo  2377.20pg/m"/>
    <d v="2023-06-20T16:52:32"/>
    <n v="33"/>
    <s v="JOSE VICENTE RAMIREZ "/>
    <d v="2023-06-20T17:14:58"/>
    <n v="22"/>
    <s v="I270"/>
    <s v="HIPERTENSION PULMONAR PRIMARIA"/>
    <s v="CARLOS RODOLFO RUEDA GUATAVA"/>
    <d v="2023-06-23T15:09:00"/>
    <n v="69"/>
    <s v="Observación"/>
    <s v="Vivo"/>
  </r>
  <r>
    <s v="JOSE VICENTE MEJIA VARGAS"/>
    <s v="Cédula ciudadanía"/>
    <s v="2129794"/>
    <s v="78 Años"/>
    <s v="Adulto"/>
    <s v="COOSALUD ENTIDAD PROMOTORA DE SALUD S.A"/>
    <s v="Subsidiado"/>
    <s v="ATEN. INTEGRAL CARDIOLOGÍA REG SUBSIDIADO"/>
    <n v="1465148"/>
    <s v="Hospitalización"/>
    <d v="2023-06-20T16:25:00"/>
    <x v="5"/>
    <n v="3"/>
    <n v="3"/>
    <x v="1"/>
    <d v="2023-06-20T16:59:28"/>
    <m/>
    <s v="Paciente procedente de CENTRO DE ESTADIA TEMPORAL  , con antecedentes de Hipertensión Arterial Diabetes Mellitus  enfermedad arterial oclusiva crónica agudizada miembro inferior derecho  *** lesión larga de la femoral superficial tercio medio y distal con reestenosis difusa del  stent de hasta 75%  - postoperatorio angioplastia con balon de arteria femoral superficial 21/03/23  - postoperatorio angioplastia de arteria femoral superficial derecha con implante de stent  convencional (13/09/2017) , seguimiento por cirugioa vascular perifericas por enfermedad arterial oclusiva crónica agudizada miembro inferior - ctli, por lo que se le realiza doppler arterial con reporte de enfermedad arterial aterosclerótica del segmento femoropoplíteo derecho, aterosclerosis difusa severa en miembro inferior izquierdo con placas difusas pero que no generan impacto en el flujo distal, se considera que paciente se beneficia de arteriografía diagnóstica y terapéutica, ya valorado por geriatria con aval para procedimiento quirurgico y funcionablidad cardiaca conservada, en plan de llevar a salvamento de extremidad por lo que ingresa a servicio dfe urgencias"/>
    <d v="2023-06-20T16:59:28"/>
    <n v="34"/>
    <s v="JOSE VICENTE RAMIREZ "/>
    <d v="2023-06-20T19:17:44"/>
    <n v="138"/>
    <s v="I743"/>
    <s v="EMBOLIA Y TROMBOSIS DE ARTERIAS DE LOS MIEMBROS INFERIORES"/>
    <s v="JAVIER ORLANDO JIMENEZ MEJIA"/>
    <d v="2023-06-23T12:30:00"/>
    <n v="65"/>
    <s v="Hospitalización Adulto"/>
    <s v="Vivo"/>
  </r>
  <r>
    <s v="ABRAHAN PICO BAYONA"/>
    <s v="Cédula ciudadanía"/>
    <s v="5624208"/>
    <s v="71 Años"/>
    <s v="Adulto"/>
    <s v="COOSALUD ENTIDAD PROMOTORA DE SALUD S.A"/>
    <s v="Subsidiado"/>
    <s v="ATEN. INTEGRAL CARDIOLOGÍA REG SUBSIDIADO"/>
    <n v="1465154"/>
    <s v="Hospitalización"/>
    <d v="2023-06-20T16:55:00"/>
    <x v="5"/>
    <n v="2"/>
    <n v="2"/>
    <x v="2"/>
    <d v="2023-06-20T17:12:17"/>
    <m/>
    <s v="Paciente procedente de HOSPITAL LUIS CARLOS GALAN SARMIENTO CHARALA  remitido en contexto de bloqueo Auriculoventricular completo, Aceptado por el grupo de referencia con codigo #200620231207N, Para ingreso por el servicio de URGENCIAS_x000a_"/>
    <d v="2023-06-20T17:12:17"/>
    <n v="17"/>
    <s v="JOSE VICENTE RAMIREZ "/>
    <d v="2023-06-20T17:55:56"/>
    <n v="43"/>
    <s v="I442"/>
    <s v="BLOQUEO AURICULOVENTRICULAR COMPLETO"/>
    <s v="JUAN CARLOS DE SALES VIRGUETH"/>
    <d v="2023-06-26T13:08:00"/>
    <n v="139"/>
    <s v="Cuidado Intermedio Adulto"/>
    <s v="Vivo"/>
  </r>
  <r>
    <s v="ELISEO SUAREZ VARGAS"/>
    <s v="Cédula ciudadanía"/>
    <s v="19257760"/>
    <s v="67 Años"/>
    <s v="Adulto"/>
    <s v="NUEVA EMPRESA PROMOTORA DE SALUD S.A."/>
    <s v="Subsidiado"/>
    <s v="SANTANDER PITP PBS SUBSIDIADO "/>
    <n v="1465159"/>
    <s v="Hospitalización"/>
    <d v="2023-06-20T17:01:00"/>
    <x v="5"/>
    <n v="2"/>
    <n v="2"/>
    <x v="2"/>
    <d v="2023-06-20T17:28:57"/>
    <m/>
    <s v="Paciente masculino adulto mayor de 67 años de edad  hospitalizado en Hospital Internacional De Colombia desde el 06/06/2023 con antecedentes tromboembolismo pulmonar 2020 secundaria a Trombosis Venosa Profunda miembros inferiores con riesgo al cual le fue suministrado manejo con trombolisis - alteplase y tromboaspiración; desde entonces con hipertensión pulmonar por Tromboembolismo Pulmonar crónico. Acude a control con neumología, con sintomatología clase funcional III, gammagrafía ventilación /perfusión : 28 abril 2023 : múltiples defectos de perfusión (pulmonar derecho a nivel del lóbulo medio en los segmentos medial y lateral y en el lóbulo inferior en el segmento posterobasal ) y en el pulmón izquierdo en los segmentos superior y anterobasal del lóbulo inferior. Estudio con alta probabilidad para tromboembolismo de pulmón. Por lo anterior es derivado a urgencias. Angiotac con persistencia de embolia pulmonar,por lo cual se solicitaron estudios adicionales, anticoagulante lúpico positivo, pendiente prueba confirmatoria, adicionalmente se realizó Arteriografía pulmonar con múltiples defectos de llamamiento de las arterias periféricas, no puedo descartar defectos de llenamiento concéntricos centrales de las arterias pulmonares._x000a__x000a_Junta por Neumología y cirugía cardiovascular: 1. Paciente candidato a cirugía: tromboendarterectomía pulmonar por diagnóstico confirmado de hipertensión pulmonar tromboembólica crónica con presencia de trombos crónicos centrales y periféricos. En junta médica indican que paciente debe remitirse al instituto cardiovascular el día martes 20 de junio en la mañana para completar evaluación preoperatoria y definir fecha quirúrgica._x000a_"/>
    <d v="2023-06-20T17:28:57"/>
    <n v="27"/>
    <s v="JOSE VICENTE RAMIREZ "/>
    <d v="2023-06-20T20:04:29"/>
    <n v="155"/>
    <s v="I260"/>
    <s v="EMBOLIA PULMONAR CON MENCION DE CORAZON PULMONAR AGUDO"/>
    <s v="JAVIER ORLANDO JIMENEZ MEJIA"/>
    <d v="2023-06-21T01:06:00"/>
    <n v="5"/>
    <s v="Hospitalización Adulto"/>
    <s v="Vivo"/>
  </r>
  <r>
    <s v="AURORA VILLAMIZAR ACUÑA"/>
    <s v="Cédula ciudadanía"/>
    <s v="63496194"/>
    <s v="50 Años"/>
    <s v="Adulto"/>
    <s v="NUEVA EMPRESA PROMOTORA DE SALUD S.A."/>
    <s v="Subsidiado"/>
    <s v="N.DE SANTANDER PITP PBS SUBSIDIADO "/>
    <n v="1465163"/>
    <s v="Hospitalización"/>
    <d v="2023-06-20T17:22:00"/>
    <x v="5"/>
    <n v="3"/>
    <n v="3"/>
    <x v="1"/>
    <d v="2023-06-20T17:38:38"/>
    <m/>
    <s v="Remittida de Esperaza Santander  en contexto de Taquicardia Supraventricular  cardioverison farmacologico, ( 10 Miligramo de metoprolol) Aceptada por el grupo de referencia con codigo #200620231417N, Para ingreso por el servicio de URGENCIAS_x000a__x000a__x000a_HOLTER 19/07/2021_x000a_RITMO SINUSAL DURANTE EL REGISTRO, FRECUENCIA CARDIACA PROMEDIO 90 Latidos Por Minuto MINIMA_x000a_67 Latidos Por Minuto Y MAXIMA 143 LPM, NO PAUSAS SIGNIGICATIVAS PR CORTO DE 105 MSEG, NO SE_x000a_EVIDENCIA ARRTMIAS AURICULARES NI VENTRICULARES, VARIABILIDAD DE FRECIUENCIA CARDIACA_x000a_LEVEMENTE DISMINUIDA INTERVALO QTC 416 MSEG SEGMENTO ST NORMAL. ESTUDIO SUGESTIVO DE_x000a_SINDROME DE PREXITACION_x000a__x000a_ECOCARDIOGRAMA 30/07/2021_x000a_VENTRICULO IZQUIERDO CON DIAMETROS NORMALES, Fracción Eyeccion Del Ventriculo Izquierdo 59%_x000a_FUNCION SISTOLICA VENTRICULAR IQUIERDA NORMAL_x000a_FUNCION DIASTOLICA NORMAL_x000a_17/07/2021_x000a_TEST DE CHAGAS NEGATICO_x000a_Hormona Estimulante De Tiroides Ultrasensible 2.94"/>
    <d v="2023-06-20T17:38:38"/>
    <n v="16"/>
    <s v="JOSE VICENTE RAMIREZ "/>
    <d v="2023-06-20T17:45:54"/>
    <n v="7"/>
    <s v="I498"/>
    <s v="OTRAS ARRITMIAS CARDIACAS ESPECIFICADAS"/>
    <s v="CARLOS RODOLFO RUEDA GUATAVA"/>
    <d v="2023-06-21T21:12:00"/>
    <n v="27"/>
    <s v="Observación"/>
    <s v="Vivo"/>
  </r>
  <r>
    <s v="ERNESTO GUALDRON MACIAS"/>
    <s v="Cédula ciudadanía"/>
    <s v="13715003"/>
    <s v="83 Años"/>
    <s v="Adulto"/>
    <s v="COOSALUD ENTIDAD PROMOTORA DE SALUD S.A"/>
    <s v="Subsidiado"/>
    <s v="ATEN. INTEGRAL CARDIOLOGÍA REG SUBSIDIADO"/>
    <n v="1465169"/>
    <s v="Hospitalización"/>
    <d v="2023-06-20T18:07:00"/>
    <x v="5"/>
    <n v="2"/>
    <n v="2"/>
    <x v="2"/>
    <d v="2023-06-20T18:18:14"/>
    <m/>
    <s v="Paciente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Remitido de Hospital De  San Gil con contexto de Síndrome Coronario Agudo Infarto Agudo Del Miocardio sin elevacion del ST, troponina inicial 448.9 control: 658.0 dan carga antiisquemica y remite. ACEPTADO POR REFERENCIA CON EL CODIGO DE INGRESO 2306192005-A POR EL SERVICIO DE URGENCIAS Fundacion Cardiovascular De Colombia_x000a_"/>
    <d v="2023-06-20T18:18:14"/>
    <n v="11"/>
    <s v="JOSE VICENTE RAMIREZ "/>
    <d v="2023-06-20T20:40:21"/>
    <n v="142"/>
    <s v="I500"/>
    <s v="INSUFICIENCIA CARDIACA CONGESTIVA"/>
    <s v="JAVIER ORLANDO JIMENEZ MEJIA"/>
    <d v="2023-06-24T14:50:00"/>
    <n v="90"/>
    <s v="Cuidado Intermedio Adulto"/>
    <s v="Vivo"/>
  </r>
  <r>
    <s v="EDUARDO MANJARRES CASTAÑEDA"/>
    <s v="Cédula ciudadanía"/>
    <s v="1091294"/>
    <s v="93 Años"/>
    <s v="Adulto"/>
    <s v="COMPAÑIA DE MEDICINA PREPAGADA COLSANITAS S.A."/>
    <s v="Pólizas de Salud y MP"/>
    <s v="1010 COLSANITAS INTEGRAL"/>
    <n v="1465170"/>
    <s v="Hospitalización"/>
    <d v="2023-06-20T18:12:00"/>
    <x v="5"/>
    <n v="3"/>
    <n v="3"/>
    <x v="1"/>
    <d v="2023-06-20T18:34:47"/>
    <m/>
    <s v="Frecuencia Cardíaca alta y temblor "/>
    <d v="2023-06-20T18:34:47"/>
    <n v="22"/>
    <s v="FRANCISCO JOSE ORTEGA TORRES"/>
    <d v="2023-06-20T18:42:33"/>
    <n v="7"/>
    <s v="I500"/>
    <s v="INSUFICIENCIA CARDIACA CONGESTIVA"/>
    <s v="FRANCISCO JOSE ORTEGA TORRES"/>
    <d v="2023-06-27T14:10:00"/>
    <n v="163"/>
    <s v="Observación"/>
    <s v="Vivo"/>
  </r>
  <r>
    <s v="ELOINA ESPINEL SANABRIA"/>
    <s v="Cédula ciudadanía"/>
    <s v="37796424"/>
    <s v="74 Años"/>
    <s v="Adulto"/>
    <s v="ASMET SALUD EPS SAS"/>
    <s v="Subsidiado"/>
    <s v="PGP CARDIOVASCULAR REG CONTRIB-SUBSIDIA "/>
    <n v="1465171"/>
    <s v="Hospitalización"/>
    <d v="2023-06-20T18:15:00"/>
    <x v="5"/>
    <n v="3"/>
    <n v="3"/>
    <x v="1"/>
    <d v="2023-06-20T18:41:00"/>
    <m/>
    <s v="Paciente conocido portador de marcapaso bicameral advisa de medtronic (24/03/2020) x bloqueo auriculoventricularcompleto , cambio valvular aórtico biológico n 21 (13-03-2020) por estenosis aortica severa , cardiopatía valvular con fracciòn de eyecciòn del 66% , hipertension arterial , hipotiroidismo , artritis reumatoidea, osteoartrosis de cadera , enfermedad pulmonar obstructiva crónica, que ingresa por sus propios  medios refiere dolor toracico de caracteriticas atipiocas, partestesia en extremidad superior izquierdo, se ingresa se indica Electrocardiograma_x000a__x000a__x000a__x000a_* PERFUSION MIOCARDICA ( 22/02/2023): NEGATIVA PARA ISQUEMIA O NECROSIS , Fracción Eyeccion Del Ventriculo Izquierdo 72 %_x000a_* ECO TT 10/01/2023 Fundacion Cardiovascular De Colombia : VENTRÍCULO IZQUIERDO DE TAMAÑO NORMAL, MOVIMIENTO DISINCRONICO SEPTAL. FUNCION SISTOLICA GLOBAL NORMAL. F.E.60%. PROTESIS BIOLOGICA EN POSICION AORTICA CON GRADIENTE MEDIO DE 15 mmHg, GRADIENTE PICO DE 31 mmHg, AREA VALVULAR EFECTIVA 1.0 cm². INSUFICIENCIA GRADO I / IV. INSUFICIENCIA TRICUSPIDEA GRADO II - III / IV CON Presión Sistólica Pulmonar DE 40 mmHg. ELECTRODOS DE MARCAPASO EN CAVIDADES_x000a_DERECHAS_x000a__x000a_"/>
    <d v="2023-06-20T18:41:00"/>
    <n v="25"/>
    <s v="JOSE VICENTE RAMIREZ "/>
    <d v="2023-06-20T18:44:11"/>
    <n v="3"/>
    <s v="R073"/>
    <s v="OTROS DOLORES EN EL PECHO"/>
    <s v="CARLOS RODOLFO RUEDA GUATAVA"/>
    <d v="2023-06-24T17:59:00"/>
    <n v="95"/>
    <s v="Observación"/>
    <s v="Vivo"/>
  </r>
  <r>
    <s v="MARIA DE LA PASION RAMIREZ DE MAYORGA"/>
    <s v="Cédula ciudadanía"/>
    <s v="37798708"/>
    <s v="78 Años"/>
    <s v="Adulto"/>
    <s v="SALUD TOTAL ENTIDAD PROMOTORA DE SALUD DEL REG"/>
    <s v="Contributivo"/>
    <s v="PBS CONTRIBUTIVO "/>
    <n v="1465175"/>
    <s v="Hospitalización"/>
    <d v="2023-06-20T18:37:00"/>
    <x v="5"/>
    <n v="2"/>
    <n v="2"/>
    <x v="2"/>
    <d v="2023-06-20T18:51:02"/>
    <m/>
    <s v="Paciente con antecedentes de -Hipertension arterial -Diabetes mellitus tipo 2 -Insuficiencia renal cronica estadio renal IV ( Tasa De Filtración Glomerular in/1,73 m2), consulta nuevamente por dolor y cambios de coloracion en la pierna izquierda, trae reporte de pletismografioa arterial reporte de Enfermedad Arterial Obstructiva ilio-femoral, femoro-popliteo y arterioas tibiales en miebor in ferior izquierd, ausencia de flujo arterias tibilares del miembro inferior izquierdo, se ingresa para valoracion y manejo por cirugia vascular poeriferica._x000a_"/>
    <d v="2023-06-20T18:51:02"/>
    <n v="14"/>
    <s v="JOSE VICENTE RAMIREZ "/>
    <d v="2023-06-20T21:10:42"/>
    <n v="139"/>
    <s v="I771"/>
    <s v="ESTRECHEZ ARTERIAL"/>
    <s v="JAVIER ORLANDO JIMENEZ MEJIA"/>
    <d v="2023-06-29T13:21:00"/>
    <n v="208"/>
    <s v="Hospitalización Adulto"/>
    <s v="Vivo"/>
  </r>
  <r>
    <s v="MARCELINA ROPERO DE CAÑISAREZ"/>
    <s v="Cédula ciudadanía"/>
    <s v="37311390"/>
    <s v="84 Años"/>
    <s v="Adulto"/>
    <s v="NUEVA EMPRESA PROMOTORA DE SALUD S.A."/>
    <s v="Subsidiado"/>
    <s v="N.DE SANTANDER PITP PBS SUBSIDIADO "/>
    <n v="1465178"/>
    <s v="Hospitalización"/>
    <d v="2023-06-20T19:10:00"/>
    <x v="5"/>
    <n v="1"/>
    <n v="1"/>
    <x v="0"/>
    <d v="2023-06-20T19:28:32"/>
    <m/>
    <s v="Paciente de 84 años con tabaquismo activo Remitida de Ocaña en contexto de Infarto Agudo Del Miocardio con elevacion del ST, dolor toracicico  desde ayer a las 9 am , de caracteriticas tipicas. Actualmente estable sin dolor con Signos Vitales normales. Aceptado por referencia para su ingreso por urgencias. "/>
    <d v="2023-06-20T19:28:32"/>
    <n v="18"/>
    <s v="JOSE VICENTE RAMIREZ "/>
    <d v="2023-06-20T19:39:19"/>
    <n v="10"/>
    <s v="I219"/>
    <s v="INFARTO AGUDO DEL MIOCARDIO, SIN OTRA ESPECIFICACION"/>
    <s v="CARLOS RODOLFO RUEDA GUATAVA"/>
    <d v="2023-06-24T11:42:00"/>
    <n v="88"/>
    <s v="Cuidado Intermedio Adulto"/>
    <s v="Vivo"/>
  </r>
  <r>
    <s v="GABRIEL MONTAÑEZ CASTIBLANCO"/>
    <s v="Cédula ciudadanía"/>
    <s v="91518948"/>
    <s v="40 Años"/>
    <s v="Adulto"/>
    <s v="COOMEVA MEDICINA PREPAGADA S.A."/>
    <s v="Pólizas de Salud y MP"/>
    <s v="ORO PLUS"/>
    <n v="1465180"/>
    <s v="Hospitalización"/>
    <d v="2023-06-20T19:20:00"/>
    <x v="5"/>
    <n v="2"/>
    <n v="2"/>
    <x v="2"/>
    <d v="2023-06-20T19:52:03"/>
    <m/>
    <s v="Ingresa por dolor toracico opresivo, disnea, dolor de 1 mes de evolucion que el dia de oy se exacerba , por lo que consulta se indica Electrocardiograma "/>
    <d v="2023-06-20T19:52:03"/>
    <n v="32"/>
    <s v="JOSE VICENTE RAMIREZ "/>
    <d v="2023-06-20T21:57:34"/>
    <n v="125"/>
    <s v="R074"/>
    <s v="DOLOR EN EL PECHO, NO ESPECIFICADO"/>
    <s v="JAVIER ORLANDO JIMENEZ MEJIA"/>
    <d v="2023-06-21T13:52:00"/>
    <n v="15"/>
    <s v="Observación"/>
    <s v="Vivo"/>
  </r>
  <r>
    <s v="NORBERTO LEON CORZO"/>
    <s v="Cédula ciudadanía"/>
    <s v="5696830"/>
    <s v="67 Años"/>
    <s v="Adulto"/>
    <s v="NUEVA EMPRESA PROMOTORA DE SALUD S.A."/>
    <s v="Subsidiado"/>
    <s v="SANTANDER PITP PBS SUBSIDIADO "/>
    <n v="1465181"/>
    <s v="Hospitalización"/>
    <d v="2023-06-20T20:27:00"/>
    <x v="5"/>
    <n v="2"/>
    <n v="2"/>
    <x v="2"/>
    <d v="2023-06-20T20:39:15"/>
    <m/>
    <s v="Paciente con antecedentes de cardiopatia isquemica Fracción Eyeccion Del Ventriculo Izquierdo desconocidda remitida de Hospital De San Gil en contexto de Síndrome Coronario Agudo Infarto Agudo Del Miocardio sin elevacion del ST, dieron carga antiisquemica troponina psitiva 246 vbalor de vreferenciaa 0.0- 29.0ng/l , se indica Electrocardiograma , en crisis hipertensiva + dolor toracico. "/>
    <d v="2023-06-20T20:39:15"/>
    <n v="12"/>
    <s v="JOSE VICENTE RAMIREZ "/>
    <d v="2023-06-20T21:39:58"/>
    <n v="60"/>
    <s v="I219"/>
    <s v="INFARTO AGUDO DEL MIOCARDIO, SIN OTRA ESPECIFICACION"/>
    <s v="CARLOS RODOLFO RUEDA GUATAVA"/>
    <d v="2023-06-21T16:29:00"/>
    <n v="18"/>
    <s v="Cuidado Intermedio Adulto"/>
    <s v="Vivo"/>
  </r>
  <r>
    <s v="MARIA ISABEL CORDOBA RODRIGUEZ"/>
    <s v="Cédula ciudadanía"/>
    <s v="43665185"/>
    <s v="55 Años"/>
    <s v="Adulto"/>
    <s v="NUEVA EMPRESA PROMOTORA DE SALUD S.A."/>
    <s v="Subsidiado"/>
    <s v="ANTIOQUIA PBS SUBSIDIADO "/>
    <n v="1465183"/>
    <s v="Hospitalización"/>
    <d v="2023-06-20T21:12:00"/>
    <x v="5"/>
    <n v="2"/>
    <n v="2"/>
    <x v="2"/>
    <d v="2023-06-20T21:25:25"/>
    <m/>
    <s v="Paciente con dispositivo de asistencia ventricular izquierda - tipo heart mate 3 (07-03-18) - anticoagulacion oral cronica , tiene agotamiento de bateria, por lo que consulta._x000a_"/>
    <d v="2023-06-20T21:25:25"/>
    <n v="13"/>
    <s v="JOSE VICENTE RAMIREZ "/>
    <d v="2023-06-20T22:27:19"/>
    <n v="61"/>
    <s v="I509"/>
    <s v="INSUFICIENCIA CARDIACA, NO ESPECIFICADA"/>
    <s v="JAVIER ORLANDO JIMENEZ MEJIA"/>
    <d v="2023-06-22T16:58:00"/>
    <n v="42"/>
    <s v="Hospitalización Adulto"/>
    <s v="Vivo"/>
  </r>
  <r>
    <s v="HERNANDO VEGA ROBLES"/>
    <s v="Cédula ciudadanía"/>
    <s v="1098663030"/>
    <s v="34 Años"/>
    <s v="Adulto"/>
    <s v="COMPAÑIA DE MEDICINA PREPAGADA COLSANITAS S.A."/>
    <s v="Pólizas de Salud y MP"/>
    <s v="1010 COLSANITAS INTEGRAL"/>
    <n v="1465185"/>
    <s v="Urgencias"/>
    <d v="2023-06-20T21:37:00"/>
    <x v="5"/>
    <n v="3"/>
    <m/>
    <x v="1"/>
    <m/>
    <m/>
    <s v="Me fracture el dedo"/>
    <d v="2023-06-20T21:42:11"/>
    <n v="5"/>
    <s v="FRANCISCO JOSE ORTEGA TORRES"/>
    <d v="2023-06-20T21:43:14"/>
    <n v="1"/>
    <s v="S600"/>
    <s v="CONTUSION DE DEDO(S) DE LA MANO, SIN DANO DE LA(S) UNA(S)"/>
    <s v="FRANCISCO JOSE ORTEGA TORRES"/>
    <d v="2023-06-21T02:20:00"/>
    <n v="4"/>
    <s v="Alta voluntaria"/>
    <s v="Vivo"/>
  </r>
  <r>
    <s v="MARIA DEL CARMEN MARTINEZ DIAZ"/>
    <s v="Cédula ciudadanía"/>
    <s v="28420126"/>
    <s v="81 Años"/>
    <s v="Adulto"/>
    <s v="COOSALUD ENTIDAD PROMOTORA DE SALUD S.A"/>
    <s v="Subsidiado"/>
    <s v="ATEN. INTEGRAL CARDIOLOGÍA REG SUBSIDIADO"/>
    <n v="1465187"/>
    <s v="Hospitalización"/>
    <d v="2023-06-20T22:05:00"/>
    <x v="5"/>
    <n v="3"/>
    <n v="3"/>
    <x v="1"/>
    <d v="2023-06-20T22:09:47"/>
    <m/>
    <s v="Remitida de Hospital Del Socorro en contexto de angina  inestable, aceptada por referecia para su ingreso por urgencias_x000a_"/>
    <d v="2023-06-20T22:09:47"/>
    <n v="4"/>
    <s v="JOSE VICENTE RAMIREZ "/>
    <d v="2023-06-20T22:14:10"/>
    <n v="4"/>
    <s v="I200"/>
    <s v="ANGINA INESTABLE"/>
    <s v="CARLOS RODOLFO RUEDA GUATAVA"/>
    <d v="2023-06-22T18:49:00"/>
    <n v="44"/>
    <s v="Observación"/>
    <s v="Vivo"/>
  </r>
  <r>
    <s v="RODOLFO ARDILA"/>
    <s v="Cédula ciudadanía"/>
    <s v="5624055"/>
    <s v="72 Años"/>
    <s v="Adulto"/>
    <s v="NUEVA EMPRESA PROMOTORA DE SALUD S.A."/>
    <s v="Contributivo"/>
    <s v="SANTANDER PITP PBS CONTRIBUTIVO "/>
    <n v="1465188"/>
    <s v="Hospitalización"/>
    <d v="2023-06-20T22:26:00"/>
    <x v="5"/>
    <n v="2"/>
    <n v="2"/>
    <x v="2"/>
    <d v="2023-06-20T22:41:25"/>
    <m/>
    <s v="Paciente con antecdente de  cardiopatia chagasica - fracción de eyección 25% (ecocardiograma 21/10/2021) -implante cardiodesfibrilador biotronik  ( hospital del niño soacha 2018 para prevencion de muerte subita) -taquicardia ventricular no sostenida ) holter 2021 remitido de hospital regional de san gil e.s.e en contesto de Síndrome Coronario Agudo Infarto Agudo Del Miocardio sin elevacion del st dieron crga antiisquemica  lopidrogel 300 Miligramo ahora y continuar a 75 Miligramo dia / atorvastatina 80 Miligramo ahora y continuar a 40 Miligramo dia / asa 300 Miligramo ahora y continuar a 100 Miligramo dia/ dalteparina 5000 ui ahora), tiene  troponinas negativas  Electrocardiograma con  bloqueo mde rama izquierda. Aceptado por el grupo de referencia con codigo #200620231721N, Para ingreso por el servicio de URGENCIAS "/>
    <d v="2023-06-20T22:41:25"/>
    <n v="15"/>
    <s v="JOSE VICENTE RAMIREZ "/>
    <d v="2023-06-20T23:12:28"/>
    <n v="31"/>
    <s v="I500"/>
    <s v="INSUFICIENCIA CARDIACA CONGESTIVA"/>
    <s v="JAVIER ORLANDO JIMENEZ MEJIA"/>
    <d v="2023-06-27T17:41:00"/>
    <n v="162"/>
    <s v="Hospitalización Adulto"/>
    <s v="Vivo"/>
  </r>
  <r>
    <s v="LUZ MARINA MORALES GARCIA"/>
    <s v="Cédula ciudadanía"/>
    <s v="37656683"/>
    <s v="62 Años"/>
    <s v="Adulto"/>
    <s v="COOSALUD ENTIDAD PROMOTORA DE SALUD S.A"/>
    <s v="Subsidiado"/>
    <s v="ATEN. INTEGRAL CARDIOLOGIA REG SUBSIDIADO"/>
    <n v="1465189"/>
    <s v="Hospitalización"/>
    <d v="2023-06-20T22:43:00"/>
    <x v="5"/>
    <n v="3"/>
    <n v="3"/>
    <x v="1"/>
    <d v="2023-06-20T22:48:04"/>
    <m/>
    <s v="Paciente con antecedente de Hipertensión Arterial Diabetes Mellitus Enfermedad Renal Crónica Remitida de San Vicente de Chucuri en contexto de Insuficiencia Cardiaca Congestiva Aceptada por el grupo de referencia con codigo #200620231744N, Para ingreso por el servicio de URGENCIAS  "/>
    <d v="2023-06-20T22:48:04"/>
    <n v="5"/>
    <s v="JOSE VICENTE RAMIREZ "/>
    <d v="2023-06-20T23:02:52"/>
    <n v="14"/>
    <s v="I200"/>
    <s v="ANGINA INESTABLE"/>
    <s v="CARLOS RODOLFO RUEDA GUATAVA"/>
    <d v="2023-06-28T13:08:00"/>
    <n v="182"/>
    <s v="Observación"/>
    <s v="Vivo"/>
  </r>
  <r>
    <s v="JOSE VICENTE MANTILLA SEPULVEDA"/>
    <s v="Cédula ciudadanía"/>
    <s v="1095909448"/>
    <s v="36 Años"/>
    <s v="Adulto"/>
    <s v="REGIONAL DE ASEGURAMIENTO EN SALUD N5"/>
    <s v="Regimen Especial y/o Excepcional"/>
    <s v="RESOLUCION DE URGENCIAS"/>
    <n v="1465190"/>
    <s v="Hospitalización"/>
    <d v="2023-06-20T22:57:00"/>
    <x v="5"/>
    <n v="2"/>
    <n v="2"/>
    <x v="2"/>
    <d v="2023-06-20T23:08:17"/>
    <m/>
    <s v="Paciente de 36 años con historia de Enfermedad Renal Crónica etiología desconocida que se encuentra en seguimiento posTrasplante renal donante cadaverico 22/08/2020, ingresa por cuadro de 2 dias de evolucion consistente en fiebre tos , malestar general adinamia astenia por lo que consulta._x000a_"/>
    <d v="2023-06-20T23:08:17"/>
    <n v="11"/>
    <s v="JOSE VICENTE RAMIREZ "/>
    <d v="2023-06-21T01:02:29"/>
    <n v="114"/>
    <s v="R509"/>
    <s v="FIEBRE, NO ESPECIFICADA"/>
    <s v="JAVIER ORLANDO JIMENEZ MEJIA"/>
    <d v="2023-06-23T17:39:00"/>
    <n v="64"/>
    <s v="Hospitalización Adulto"/>
    <s v="Vivo"/>
  </r>
  <r>
    <s v="FIDELIA SANTANDER DE SUAREZ"/>
    <s v="Cédula ciudadanía"/>
    <s v="27947128"/>
    <s v="82 Años"/>
    <s v="Adulto"/>
    <s v="ASMET SALUD EPS SAS"/>
    <s v="Subsidiado"/>
    <s v="PGP CARDIOVASCULAR REG CONTRIB-SUBSIDIA "/>
    <n v="1465191"/>
    <s v="Hospitalización"/>
    <d v="2023-06-20T23:23:00"/>
    <x v="5"/>
    <n v="2"/>
    <n v="2"/>
    <x v="2"/>
    <d v="2023-06-20T23:47:38"/>
    <m/>
    <s v="Remitida del Hospital Internacional De Colombia en contexto de Síndrome Coronario Agudo angina inestable aceptada por referencia para su ingreso por urgencias_x000a_TROPONINA: 20.3 DELTA: 28.9_x000a_"/>
    <d v="2023-06-20T23:47:38"/>
    <n v="24"/>
    <s v="JOSE VICENTE RAMIREZ "/>
    <d v="2023-06-21T02:09:26"/>
    <n v="141"/>
    <s v="I209"/>
    <s v="ANGINA DE PECHO, NO ESPECIFICADA"/>
    <s v="JAVIER ORLANDO JIMENEZ MEJIA"/>
    <d v="2023-06-23T13:47:00"/>
    <n v="59"/>
    <s v="Hospitalización Adulto"/>
    <s v="Vivo"/>
  </r>
  <r>
    <s v="LUIS GABRIEL JAIME ORDUZ"/>
    <s v="Cédula ciudadanía"/>
    <s v="1098671574"/>
    <s v="34 Años"/>
    <s v="Adulto"/>
    <s v="EPS SURAMERICANA S.A."/>
    <s v="Contributivo"/>
    <s v="PBS CONTRIBUTIVO "/>
    <n v="1465192"/>
    <s v="Hospitalización"/>
    <d v="2023-06-20T23:30:00"/>
    <x v="5"/>
    <n v="1"/>
    <n v="1"/>
    <x v="0"/>
    <d v="2023-06-20T23:38:33"/>
    <m/>
    <s v="Paciente con ante de hipotirdismnno obesidad tabaquismo cursando con Síndrome Coronario Agudo Infarto Agudo Del Miocardio  con elevacion del ST "/>
    <d v="2023-06-20T23:38:33"/>
    <n v="8"/>
    <s v="JOSE VICENTE RAMIREZ "/>
    <d v="2023-06-20T23:45:32"/>
    <n v="6"/>
    <s v="I219"/>
    <s v="INFARTO AGUDO DEL MIOCARDIO, SIN OTRA ESPECIFICACION"/>
    <s v="CARLOS RODOLFO RUEDA GUATAVA"/>
    <d v="2023-06-21T16:40:00"/>
    <n v="16"/>
    <s v="Cuidado Intermedio Adulto"/>
    <s v="Vivo"/>
  </r>
  <r>
    <s v="ANA MERCEDES MOGOLLON CELIS"/>
    <s v="Cédula ciudadanía"/>
    <s v="27588170"/>
    <s v="78 Años"/>
    <s v="Adulto"/>
    <s v="NUEVA EMPRESA PROMOTORA DE SALUD S.A."/>
    <s v="Subsidiado"/>
    <s v="SANTANDER PITP PBS SUBSIDIADO "/>
    <n v="1465193"/>
    <s v="Hospitalización"/>
    <d v="2023-06-21T00:13:00"/>
    <x v="5"/>
    <n v="2"/>
    <n v="2"/>
    <x v="2"/>
    <d v="2023-06-21T00:31:56"/>
    <m/>
    <s v="Asiste refiriendo dolor abdominal, frialdad, diaforesis_x000a__x000a_Se Solicita Electrocardiograma "/>
    <d v="2023-06-21T00:31:56"/>
    <n v="18"/>
    <s v="JAVIER ORLANDO JIMENEZ MEJIA"/>
    <d v="2023-06-21T00:35:18"/>
    <n v="3"/>
    <s v="R101"/>
    <s v="DOLOR ABDOMINAL LOCALIZADO EN PARTE SUPERIOR"/>
    <s v="JAVIER ORLANDO JIMENEZ MEJIA"/>
    <d v="2023-06-23T17:46:00"/>
    <n v="65"/>
    <s v="Observación"/>
    <s v="Muerto despues de 48 horas"/>
  </r>
  <r>
    <s v="MARTHA INES VILLALBA RUIZ"/>
    <s v="Cédula ciudadanía"/>
    <s v="63287227"/>
    <s v="63 Años"/>
    <s v="Adulto"/>
    <s v="NUEVA EMPRESA PROMOTORA DE SALUD S.A."/>
    <s v="Subsidiado"/>
    <s v="SANTANDER PITP PBS SUBSIDIADO "/>
    <n v="1465194"/>
    <s v="Hospitalización"/>
    <d v="2023-06-21T00:25:00"/>
    <x v="5"/>
    <n v="1"/>
    <n v="1"/>
    <x v="0"/>
    <d v="2023-06-21T03:31:04"/>
    <m/>
    <s v="remitida de foscal por angina inestable Aceptada por el grupo de referencia con codigo #200620231629N, Para ingreso por el servicio de URGENCIAS"/>
    <d v="2023-06-21T00:31:04"/>
    <n v="6"/>
    <s v="CARLOS RODOLFO RUEDA GUATAVA"/>
    <d v="2023-06-21T00:35:38"/>
    <n v="4"/>
    <s v="I200"/>
    <s v="ANGINA INESTABLE"/>
    <s v="CARLOS RODOLFO RUEDA GUATAVA"/>
    <d v="2023-06-21T15:20:00"/>
    <n v="14"/>
    <s v="Observación"/>
    <s v="Vivo"/>
  </r>
  <r>
    <s v="ELSA SUAREZ RIOS"/>
    <s v="Cédula ciudadanía"/>
    <s v="37920208"/>
    <s v="66 Años"/>
    <s v="Adulto"/>
    <s v="EPS SURAMERICANA S.A."/>
    <s v="Contributivo"/>
    <s v="PBS CONTRIBUTIVO "/>
    <n v="1465195"/>
    <s v="Hospitalización"/>
    <d v="2023-06-21T00:54:00"/>
    <x v="5"/>
    <n v="2"/>
    <n v="2"/>
    <x v="2"/>
    <d v="2023-06-21T01:32:04"/>
    <m/>
    <s v="Refiere dolor toracico desde ayer_x000a__x000a_Se Solicita Electrocardiograma "/>
    <d v="2023-06-21T01:32:04"/>
    <n v="38"/>
    <s v="JAVIER ORLANDO JIMENEZ MEJIA"/>
    <d v="2023-06-21T01:34:11"/>
    <n v="2"/>
    <s v="I209"/>
    <s v="ANGINA DE PECHO, NO ESPECIFICADA"/>
    <s v="JAVIER ORLANDO JIMENEZ MEJIA"/>
    <d v="2023-06-21T18:02:00"/>
    <n v="16"/>
    <s v="Observación"/>
    <s v="Vivo"/>
  </r>
  <r>
    <s v="SERGIO RINCON QUINTERO"/>
    <s v="Cédula ciudadanía"/>
    <s v="91288124"/>
    <s v="50 Años"/>
    <s v="Adulto"/>
    <s v="ASMET SALUD EPS SAS"/>
    <s v="Subsidiado"/>
    <s v="PGP CARDIOVASCULAR REG CONTRIB-SUBSIDIA "/>
    <n v="1465198"/>
    <s v="Hospitalización"/>
    <d v="2023-06-21T01:35:00"/>
    <x v="5"/>
    <n v="1"/>
    <n v="1"/>
    <x v="0"/>
    <d v="2023-06-21T03:52:13"/>
    <m/>
    <s v="me duele el pecho"/>
    <d v="2023-06-21T01:52:13"/>
    <n v="17"/>
    <s v="CARLOS RODOLFO RUEDA GUATAVA"/>
    <d v="2023-06-21T01:55:36"/>
    <n v="3"/>
    <s v="I200"/>
    <s v="ANGINA INESTABLE"/>
    <s v="CARLOS RODOLFO RUEDA GUATAVA"/>
    <d v="2023-06-22T09:33:00"/>
    <n v="31"/>
    <s v="Cuidado Intermedio Adulto"/>
    <s v="Vivo"/>
  </r>
  <r>
    <s v="EUCLIDES RIOS CARREÑO"/>
    <s v="Cédula ciudadanía"/>
    <s v="12455721"/>
    <s v="74 Años"/>
    <s v="Adulto"/>
    <s v="SALUD TOTAL ENTIDAD PROMOTORA DE SALUD DEL REG"/>
    <s v="Contributivo"/>
    <s v="POS SUBSIDIADO "/>
    <n v="1465199"/>
    <s v="Hospitalización"/>
    <d v="2023-06-21T01:44:00"/>
    <x v="5"/>
    <n v="2"/>
    <n v="2"/>
    <x v="2"/>
    <d v="2023-06-21T03:07:32"/>
    <m/>
    <s v="Refiere dolor toracico_x000a__x000a_Se Solicita Electrocardiograma "/>
    <d v="2023-06-21T02:07:32"/>
    <n v="23"/>
    <s v="JAVIER ORLANDO JIMENEZ MEJIA"/>
    <d v="2023-06-21T02:08:50"/>
    <n v="1"/>
    <s v="R074"/>
    <s v="DOLOR EN EL PECHO, NO ESPECIFICADO"/>
    <s v="JAVIER ORLANDO JIMENEZ MEJIA"/>
    <d v="2023-06-22T08:37:00"/>
    <n v="30"/>
    <s v="Observación"/>
    <s v="Vivo"/>
  </r>
  <r>
    <s v="UBEIMAR DE JESUS CARVAJAL TORRES"/>
    <s v="Cédula ciudadanía"/>
    <s v="71697804"/>
    <s v="55 Años"/>
    <s v="Adulto"/>
    <s v="COLMEDICA MEDICINA PREPAGADA S A"/>
    <s v="Pólizas de Salud y MP"/>
    <s v="GAMA BAJA - ESMERALDA"/>
    <n v="1465234"/>
    <s v="Urgencias"/>
    <d v="2023-06-21T06:39:00"/>
    <x v="5"/>
    <n v="2"/>
    <n v="2"/>
    <x v="2"/>
    <d v="2023-06-21T06:50:02"/>
    <m/>
    <s v="Dolor precordial y vertigo"/>
    <d v="2023-06-21T06:50:02"/>
    <n v="11"/>
    <s v="EDWING RENE HIGUERA BECERRA"/>
    <d v="2023-06-21T06:51:42"/>
    <n v="1"/>
    <s v="H811"/>
    <s v="VERTIGO PAROXISTICO BENIGNO"/>
    <s v="EDWING RENE HIGUERA BECERRA"/>
    <d v="2023-06-21T15:44:00"/>
    <n v="8"/>
    <s v="Observación"/>
    <s v="Vivo"/>
  </r>
  <r>
    <s v="ALBERTO PABON GUERRERO"/>
    <s v="Cédula ciudadanía"/>
    <s v="5561642"/>
    <s v="79 Años"/>
    <s v="Adulto"/>
    <s v="NUEVA EMPRESA PROMOTORA DE SALUD S.A."/>
    <s v="Contributivo"/>
    <s v="BOYACA PITP PBS CONTRIBUTIVO "/>
    <n v="1465290"/>
    <s v="Hospitalización"/>
    <d v="2023-06-21T07:11:00"/>
    <x v="5"/>
    <n v="3"/>
    <n v="3"/>
    <x v="1"/>
    <d v="2023-06-21T07:38:24"/>
    <m/>
    <s v="PACIENTE   REDIRECCIONADO   VALORADDO  POR   EL    Doctor  LUENGAS  EN CLINICA  FOSCAL.  PACIENTE  NO   TRAE   HISTORIA  CLINICA.   SE LE INDICA  AL FAMILIAR  IR  A SOLICITAR.  PACIENTE  REFIERE   DOLOR  TORAXICO   DESDE   HACE  2 MESES   DE  MANERA  EPISODICA, NO  DISNEA_x000a_"/>
    <d v="2023-06-21T07:38:24"/>
    <n v="27"/>
    <s v="JENNIE ASTRID BECERRA MENECES"/>
    <d v="2023-06-21T07:49:38"/>
    <n v="11"/>
    <s v="I200"/>
    <s v="ANGINA INESTABLE"/>
    <s v="JOSE VICENTE RAMIREZ "/>
    <d v="2023-06-26T16:55:00"/>
    <n v="129"/>
    <s v="Cuidado Intermedio Adulto"/>
    <s v="Vivo"/>
  </r>
  <r>
    <s v="ADRIANA MILENA CELIS BARAJAS"/>
    <s v="Cédula ciudadanía"/>
    <s v="52379722"/>
    <s v="45 Años"/>
    <s v="Adulto"/>
    <s v="NUEVA EMPRESA PROMOTORA DE SALUD S.A."/>
    <s v="Contributivo"/>
    <s v="SANTANDER PITP PBS CONTRIBUTIVO "/>
    <n v="1465342"/>
    <s v="Hospitalización"/>
    <d v="2023-06-21T07:38:00"/>
    <x v="5"/>
    <n v="3"/>
    <n v="3"/>
    <x v="1"/>
    <d v="2023-06-21T08:35:03"/>
    <m/>
    <s v="PACIENTE    CON   CUUADDRO  CLINICO DE   20 DIAS  CON DOLOR  ABDOMINAL  IZQUIERDDO IRRADIIADO  HA MIEMBRO INFERIOR  IZQUIERDO,  NO  SINTOMAS URINARIOS,    NO  FIEBRE  , TOS  SECA  DESDE   AYER NIEGA  OTROS  SINTOMAS_x000a__x000a__x000a_25/05/2023 - Ecografía renal : Riñones nativos con enfermedad poliquística. Riñón trasplantado con moderada_x000a_ectasia renal, pelvis 18 mm, catéter doble J en adecuada posición"/>
    <d v="2023-06-21T08:35:03"/>
    <n v="57"/>
    <s v="JENNIE ASTRID BECERRA MENECES"/>
    <d v="2023-06-21T08:55:41"/>
    <n v="20"/>
    <s v="R104"/>
    <s v="OTROS DOLORES ABDOMINALES Y LOS NO ESPECIFICADOS"/>
    <s v="JOSE VICENTE RAMIREZ "/>
    <d v="2023-06-23T17:35:00"/>
    <n v="56"/>
    <s v="Observación"/>
    <s v="Vivo"/>
  </r>
  <r>
    <s v="JOSE ABELARDO VILLABONA VILLAMIZAR"/>
    <s v="Cédula ciudadanía"/>
    <s v="2081734"/>
    <s v="68 Años"/>
    <s v="Adulto"/>
    <s v="AXA COLPATRIA MEDICINA PREPAGADA S.A."/>
    <s v="Pólizas de Salud y MP"/>
    <s v="ALTERNO PLUS"/>
    <n v="1465353"/>
    <s v="Urgencias"/>
    <d v="2023-06-21T07:44:00"/>
    <x v="5"/>
    <n v="2"/>
    <n v="2"/>
    <x v="2"/>
    <d v="2023-06-21T08:02:29"/>
    <m/>
    <s v="* Sala Vip Urgncias Colapsada_x000a_Remitido del Hospital Internacional De Colombia_x000a_Diagnóstico angina inestable_x000a_"/>
    <d v="2023-06-21T08:02:29"/>
    <n v="18"/>
    <s v="EDWING RENE HIGUERA BECERRA"/>
    <d v="2023-06-21T08:10:48"/>
    <n v="8"/>
    <s v="I200"/>
    <s v="ANGINA INESTABLE"/>
    <s v="EDWING RENE HIGUERA BECERRA"/>
    <d v="2023-06-21T11:25:00"/>
    <n v="3"/>
    <s v="Observación"/>
    <s v="Vivo"/>
  </r>
  <r>
    <s v="HERNANDO GOMEZ RODRIGUEZ"/>
    <s v="Cédula ciudadanía"/>
    <s v="503656"/>
    <s v="89 Años"/>
    <s v="Adulto"/>
    <s v="EPS SURAMERICANA S.A."/>
    <s v="Contributivo"/>
    <s v="PBS CONTRIBUTIVO "/>
    <n v="1465363"/>
    <s v="Hospitalización"/>
    <d v="2023-06-21T07:46:00"/>
    <x v="5"/>
    <n v="3"/>
    <n v="3"/>
    <x v="1"/>
    <d v="2023-06-21T08:49:01"/>
    <m/>
    <s v="PACIENTE   CON  CUADDRO  CLINICO DE   3 DIAS  CON  DISNEA DE MEDIANOS  A PEQUEÑOS  ESFUERZOS, DOLOR  TORAXICO,  TOS  SECA, OLIGURIA NO   FIEBRE. NIEGA OTROS SINTOMAS._x000a_"/>
    <d v="2023-06-21T08:49:01"/>
    <n v="63"/>
    <s v="JENNIE ASTRID BECERRA MENECES"/>
    <d v="2023-06-21T09:05:26"/>
    <n v="16"/>
    <s v="I509"/>
    <s v="INSUFICIENCIA CARDIACA, NO ESPECIFICADA"/>
    <s v="KAREN VANESSA OLIVEROS ARAUJO"/>
    <d v="2023-06-22T15:48:00"/>
    <n v="30"/>
    <s v="Hospitalización Adulto"/>
    <s v="Vivo"/>
  </r>
  <r>
    <s v="JULIO CESAR BELTRAN VEGA"/>
    <s v="Cédula ciudadanía"/>
    <s v="91232076"/>
    <s v="59 Años"/>
    <s v="Adulto"/>
    <s v="SALUD TOTAL ENTIDAD PROMOTORA DE SALUD DEL REG"/>
    <s v="Contributivo"/>
    <s v="PBS CONTRIBUTIVO "/>
    <n v="1465371"/>
    <s v="Hospitalización"/>
    <d v="2023-06-21T07:51:00"/>
    <x v="5"/>
    <n v="1"/>
    <n v="1"/>
    <x v="0"/>
    <d v="2023-06-21T08:04:55"/>
    <m/>
    <s v="PACIENTE    REMITIDO  DE  CLINICA  CHICAMOCHA  COMO URGENCIA  VITAL  ,  INGRESA POR  CLNICA DE   DOLOR  TORAXICO  QUE INICIA  A LAS  2AM ,  DAN  CARGA  ANTIISQUEMICA   COMPLETA,   Electrocardiograma  CON   Infarto Agudo De Miocardio Con Elevación Del St  EN CARA INFERIOR  "/>
    <d v="2023-06-21T08:04:55"/>
    <n v="13"/>
    <s v="JENNIE ASTRID BECERRA MENECES"/>
    <d v="2023-06-21T08:22:09"/>
    <n v="17"/>
    <s v="I213x"/>
    <s v="INFARTO AGUDO DE MIOCARDIO CON ELEVACION DE ST "/>
    <s v="KAREN VANESSA OLIVEROS ARAUJO"/>
    <d v="2023-07-04T14:55:00"/>
    <n v="318"/>
    <s v="Hemodinamia"/>
    <s v="Vivo"/>
  </r>
  <r>
    <s v="MIA CRISTAL VILLANUEVA COLMENARES"/>
    <s v="Permiso temporal de permanenci"/>
    <s v="6476536"/>
    <s v="4 Años"/>
    <s v="Pediatrico"/>
    <s v="NUEVA EMPRESA PROMOTORA DE SALUD S.A."/>
    <s v="Subsidiado"/>
    <s v="SANTANDER PITP PBS SUBSIDIADO "/>
    <n v="1465391"/>
    <s v="Hospitalización"/>
    <d v="2023-06-21T08:01:00"/>
    <x v="5"/>
    <n v="3"/>
    <n v="3"/>
    <x v="1"/>
    <d v="2023-06-21T09:00:48"/>
    <m/>
    <s v="PACIENTE  CON CUADRO CLINICO DE  3 DIAS CON FIEBRE  DE  37.8 (ACETAMINOFEN  10CC), CEFALEA, VOMITO # 1 HOY . ASISTE  EN COMPAÑIA DE MAMA .  ADEMAS  TOS  SECA   DESDE HACE  45  DIAS . PACIENTE     EN PROTOCOLO PREQUIRURGICO CANDIDATA  A GLEN BIDIRECCIONAL"/>
    <d v="2023-06-21T09:00:48"/>
    <n v="59"/>
    <s v="JENNIE ASTRID BECERRA MENECES"/>
    <d v="2023-06-21T09:24:52"/>
    <n v="24"/>
    <s v="R509"/>
    <s v="FIEBRE, NO ESPECIFICADA"/>
    <s v="JOSE VICENTE RAMIREZ "/>
    <d v="2023-06-21T21:03:00"/>
    <n v="11"/>
    <s v="Observación"/>
    <s v="Vivo"/>
  </r>
  <r>
    <s v="DAVID AVELLANEDA CHAPARRO"/>
    <s v="Cédula ciudadanía"/>
    <s v="13641564"/>
    <s v="64 Años"/>
    <s v="Adulto"/>
    <s v="SALUD TOTAL ENTIDAD PROMOTORA DE SALUD DEL REG"/>
    <s v="Contributivo"/>
    <s v="PBS CONTRIBUTIVO "/>
    <n v="1465419"/>
    <s v="Hospitalización"/>
    <d v="2023-06-21T08:18:00"/>
    <x v="5"/>
    <n v="2"/>
    <n v="2"/>
    <x v="2"/>
    <d v="2023-06-21T09:21:28"/>
    <m/>
    <s v="PACIENTE   CON   CUADRO CLINICO DE  1 MES  CON  DISNEA  DE  PEQUEÑS  ESFUERZOS, ORTOPNEA,  DOLOR TORAXICO, EDEMA  EN MIEMBROS INFERIORES, OLIGURIA,  TOS  SECA, NO  FIEBRE. HA  CONSULTADO EN DOS OCASIONES  A URGENCIAS  EN BARRANCABERMEJA   ENMANEJO POR URGENCIAS Y POSTERIOR  EGRESO._x000a__x000a_5/01/23: PRELIMINAR ECO TRANSTORÁCICO_x000a_1. Cardiomiopatía isquémica severamente dilatada que cursa con aquinesia anterior, anteroseptal, apical y septal posterior. Disfunción sistólica severa. F.E15%._x000a_2. Llenado ventricular izquierdo de tipo restrictivo con incremento en las presiones de fin de lleno._x000a_3. Aurícula izquierda levemente dilatada en 37 ml/m²._x000a_4. Insuficiencia mitral moderada que sugiere ser de tipo funcional. Vena contracta 7 mm, EROA 0.2, volumen regurgitante 21 Mililitro por método de pisa._x000a_5. Cavidades derechas con disfunción ventricular leve sin regurgitación tricuspídea._x000a_6. Vena cava inferior de tamaño normal con adecuada colapsabilidad._x000a_7. Pericardio sin derrame._x000a__x000a_30/01/23 PRELIMINAR DE HEMODINAMIA_x000a_COnclusiones_x000a_1 Enfemredad coronaria severa de tres vasos_x000a_2. Función ventricular severamente comprometida Fracción De Eyección 17%_x000a_3. Válvula mitral Insuficiencia moderada_x000a_4. Puente mamario secuencial a 1ra Dg OM1 y Coronaria Derecha permeable con buenb flujo pero NO conectado a la DA_x000a_5. Anggioplatia de tronco y DA con dos stents medicados"/>
    <d v="2023-06-21T08:21:28"/>
    <n v="3"/>
    <s v="JENNIE ASTRID BECERRA MENECES"/>
    <d v="2023-06-21T08:22:29"/>
    <n v="1"/>
    <s v="I500"/>
    <s v="INSUFICIENCIA CARDIACA CONGESTIVA"/>
    <s v="KAREN VANESSA OLIVEROS ARAUJO"/>
    <d v="2023-06-27T19:07:00"/>
    <n v="154"/>
    <s v="Observación"/>
    <s v="Vivo"/>
  </r>
  <r>
    <s v="LUZ MERY TORRIJOS NIÑO"/>
    <s v="Cédula ciudadanía"/>
    <s v="63435336"/>
    <s v="54 Años"/>
    <s v="Adulto"/>
    <s v="NUEVA EMPRESA PROMOTORA DE SALUD S.A."/>
    <s v="Subsidiado"/>
    <s v="SANTANDER PITP PBS SUBSIDIADO "/>
    <n v="1465426"/>
    <s v="Urgencias"/>
    <d v="2023-06-21T08:22:00"/>
    <x v="5"/>
    <n v="3"/>
    <n v="3"/>
    <x v="1"/>
    <d v="2023-06-21T09:28:15"/>
    <m/>
    <s v="PACIENTE  REFIERE   DESDE HACE  DESDE HACE 24HORS  HA  EVIDENCIADO ALARMA DEL DISPOSITIVO  EN DOS  OCASIONES, NIEGA   DISNEA NIEGA OTROS SINTOMAS.  PACIENTE  CON  EGRESO  HOSPITALARIO EL DIA 16/06/2023  Postoperatorio  DE  EXPLANTE Y  COLOCARCION DE NUEVO ELECTRODO VENTRICULAR DERECHO DE  ALTO VOLTAJE DE  CARDIODESFIBRILADO BICAMERAL YANGEN MINI DE BOSTON [15.06.2023]"/>
    <d v="2023-06-21T09:28:15"/>
    <n v="66"/>
    <s v="JENNIE ASTRID BECERRA MENECES"/>
    <d v="2023-06-21T09:40:47"/>
    <n v="12"/>
    <s v="B572"/>
    <s v="ENFERMEDAD DE CHAGAS (CRONICA) QUE AFECTA AL CORAZON"/>
    <s v="JOSE VICENTE RAMIREZ "/>
    <d v="2023-06-21T10:26:00"/>
    <n v="0"/>
    <s v="Alta a Casa"/>
    <s v="Vivo"/>
  </r>
  <r>
    <s v="GUSTAVO ADOLFO CABALLERO CRUZ"/>
    <s v="Cédula ciudadanía"/>
    <s v="91268970"/>
    <s v="53 Años"/>
    <s v="Adulto"/>
    <s v="COMPAÑIA DE MEDICINA PREPAGADA COLSANITAS S.A."/>
    <s v="Pólizas de Salud y MP"/>
    <s v="1010 COLSANITAS INTEGRAL"/>
    <n v="1465463"/>
    <s v="Urgencias"/>
    <d v="2023-06-21T08:43:00"/>
    <x v="5"/>
    <n v="2"/>
    <n v="2"/>
    <x v="2"/>
    <d v="2023-06-21T08:58:26"/>
    <m/>
    <s v="*Servicio colapsado_x000a_Remitido de Clnic de Urgencias Bolarqui- Sanitas_x000a_Diagnóstico Angina inestable "/>
    <d v="2023-06-21T08:58:26"/>
    <n v="15"/>
    <s v="EDWING RENE HIGUERA BECERRA"/>
    <d v="2023-06-21T08:59:14"/>
    <n v="0"/>
    <s v="I200"/>
    <s v="ANGINA INESTABLE"/>
    <s v="EDWING RENE HIGUERA BECERRA"/>
    <d v="2023-06-21T15:41:00"/>
    <n v="6"/>
    <s v="Cuidado Intermedio Adulto"/>
    <s v="Vivo"/>
  </r>
  <r>
    <s v="BLANCA FLOR MARIN PICO"/>
    <s v="Cédula ciudadanía"/>
    <s v="28086471"/>
    <s v="65 Años"/>
    <s v="Adulto"/>
    <s v="COOSALUD ENTIDAD PROMOTORA DE SALUD S.A"/>
    <s v="Subsidiado"/>
    <s v="ATEN. INTEGRAL CARDIOLOGÍA REG SUBSIDIADO"/>
    <n v="1465474"/>
    <s v="Urgencias"/>
    <d v="2023-06-21T08:53:00"/>
    <x v="5"/>
    <n v="3"/>
    <n v="3"/>
    <x v="1"/>
    <d v="2023-06-21T09:41:23"/>
    <m/>
    <s v="PACIENTE   CON CUADRO CLINICO DE    1 MES  CON    EPISODIOS  DE   DISNEA   AYER ULTIMA  VEZ , AYER   EPISODIO  DE LIPOTIMIA, DOLOR TORAXICO  TIPO OPRESIVO IRRADDIADO HA  REGION DORSAL.ULTIMA  REVISION DEL MARCAPASO  2022_x000a__x000a__x000a_21/03/2023  PERFUSION MIOCARDICA CON STRESS FARMACOLÓGICO_x000a_CONCLUSIÓN:_x000a_1. Infarto de los segmentos apicales, mesiales y basales de la pared inferior y la pared lateral con isquemia residual del 20%._x000a_2. Función ventricular izquierda disminuida_x000a__x000a_MEDICACION  ACTUAL_x000a_- Amiodarona clorhidrato TABLETA 200 Miligramo - 200.0 Miligramos - 24 Horas -_x000a_- EnalaPRIL maleato TABLETA 5 Miligramo - 5.0 Miligramos - 24 Horas -_x000a_- Espironolactona TABLETA 25 Miligramo - 25.0 Miligramos - 24 Horas -_x000a_- OmePRAZOL CAPSULA 20 Miligramo - 20.0 Miligramos - 24 Horas -_x000a_- ATORVAStatina TABLETA 20 Miligramo - 20.0 Miligramos - 24 Horas -_x000a_- Dapagliflozina TABLETA 10mg - 10.0 Miligramos - 24 Horas -_x000a_- BisoPROLOL Fumarato TABLETA 5 Miligramo - 2.5 Miligramos - 12 Horas -"/>
    <d v="2023-06-21T09:41:23"/>
    <n v="48"/>
    <s v="JENNIE ASTRID BECERRA MENECES"/>
    <d v="2023-06-21T10:25:47"/>
    <n v="44"/>
    <s v="B572"/>
    <s v="ENFERMEDAD DE CHAGAS (CRONICA) QUE AFECTA AL CORAZON"/>
    <s v="KAREN VANESSA OLIVEROS ARAUJO"/>
    <d v="2023-06-21T14:48:00"/>
    <n v="4"/>
    <s v="Observación"/>
    <s v="Vivo"/>
  </r>
  <r>
    <s v="JAIME MONTAÑEZ ALVAREZ"/>
    <s v="Cédula ciudadanía"/>
    <s v="5783766"/>
    <s v="68 Años"/>
    <s v="Adulto"/>
    <s v="COOSALUD ENTIDAD PROMOTORA DE SALUD S.A"/>
    <s v="Subsidiado"/>
    <s v="ATEN. INTEGRAL CARDIOLOGÍA REG SUBSIDIADO"/>
    <n v="1465503"/>
    <s v="Urgencias"/>
    <d v="2023-06-21T09:14:00"/>
    <x v="5"/>
    <n v="3"/>
    <n v="3"/>
    <x v="1"/>
    <d v="2023-06-21T09:59:01"/>
    <m/>
    <s v="PACIENTE   QUIEN SE  ENCONTRABA EN CITA  CON FALLA CARDDIACA   Doctora  MARIA TERESA FONTALVO , INDICAN ASISTIR A URGENCIAS PARA  CAMBIO DE  SONDA  DE  DRENAJE ABDOMINAL  INSTAURADDO   POR   CUADRO DE COLANGITIS  EN EL HUS  EN ESPERA DE  REALIZAR COLECISSTECTOMIA,  REFIERE OLOR FETIDO NIEGA  FIEBREE  NO DISNEA .   "/>
    <d v="2023-06-21T09:59:01"/>
    <n v="45"/>
    <s v="JENNIE ASTRID BECERRA MENECES"/>
    <d v="2023-06-21T10:05:48"/>
    <n v="6"/>
    <s v="I500"/>
    <s v="INSUFICIENCIA CARDIACA CONGESTIVA"/>
    <s v="JOSE VICENTE RAMIREZ "/>
    <d v="2023-06-21T13:15:00"/>
    <n v="3"/>
    <s v="Alta a Casa"/>
    <s v="Vivo"/>
  </r>
  <r>
    <s v="CARLOS GIOVANNI JURADO SARMIENTO"/>
    <s v="Cédula ciudadanía"/>
    <s v="91237038"/>
    <s v="58 Años"/>
    <s v="Adulto"/>
    <s v="COLMEDICA MEDICINA PREPAGADA S A"/>
    <s v="Pólizas de Salud y MP"/>
    <s v="GAMA BAJA - ESMERALDA"/>
    <n v="1465516"/>
    <s v="Hospitalización"/>
    <d v="2023-06-21T09:21:00"/>
    <x v="5"/>
    <n v="2"/>
    <n v="2"/>
    <x v="2"/>
    <d v="2023-06-21T09:34:33"/>
    <m/>
    <s v="* Servicio colamsad Urgencias VIP_x000a_Remitido de consulta externa cardiologia_x000a_Impresión Diagnóstica enf nodo, ndcacion dev Marcapasos "/>
    <d v="2023-06-21T09:34:33"/>
    <n v="13"/>
    <s v="EDWING RENE HIGUERA BECERRA"/>
    <d v="2023-06-21T09:36:07"/>
    <n v="1"/>
    <s v="I495"/>
    <s v="SINDROME DEL SENO ENFERMO"/>
    <s v="EDWING RENE HIGUERA BECERRA"/>
    <d v="2023-06-25T14:25:00"/>
    <n v="100"/>
    <s v="Cuidado Intermedio Adulto"/>
    <s v="Vivo"/>
  </r>
  <r>
    <s v="JULIO CRUZ JIMENEZ"/>
    <s v="Cédula ciudadanía"/>
    <s v="13543739"/>
    <s v="44 Años"/>
    <s v="Adulto"/>
    <s v="ENTIDAD PROMOTORA DE SALUD FAMISANAR S A S"/>
    <s v="Contributivo"/>
    <s v="PBS CONTRIBUTIVO "/>
    <n v="1465561"/>
    <s v="Hospitalización"/>
    <d v="2023-06-21T09:44:00"/>
    <x v="5"/>
    <n v="3"/>
    <n v="3"/>
    <x v="1"/>
    <d v="2023-06-21T10:11:44"/>
    <m/>
    <s v="PACIENTE   CON CUADRO   CLINICO  DE   24 HORAS   CON DIARREA #7   FETIDO SIN  SANGRE,   DOLOR  ABDOMINAL TIPO COLICO,   NO  FIEBRE, NO SINTOMAS URINARIOS. "/>
    <d v="2023-06-21T10:11:44"/>
    <n v="27"/>
    <s v="JENNIE ASTRID BECERRA MENECES"/>
    <d v="2023-06-21T11:03:12"/>
    <n v="51"/>
    <s v="A09"/>
    <s v="DIARREA Y GASTROENTERITIS DE PRESUNTO ORIGEN INFECCIOSO."/>
    <s v="KAREN VANESSA OLIVEROS ARAUJO"/>
    <d v="2023-06-23T18:26:00"/>
    <n v="55"/>
    <s v="Hospitalización Adulto"/>
    <s v="Vivo"/>
  </r>
  <r>
    <s v="ANA BELEN GOMEZ DE ESPINEL"/>
    <s v="Cédula ciudadanía"/>
    <s v="28402363"/>
    <s v="72 Años"/>
    <s v="Adulto"/>
    <s v="COOSALUD ENTIDAD PROMOTORA DE SALUD S.A"/>
    <s v="Contributivo"/>
    <s v="ATEN. INTEGRAL CARDIOLOGIA REG CONTRIBU "/>
    <n v="1465575"/>
    <s v="Hospitalización"/>
    <d v="2023-06-21T09:52:00"/>
    <x v="5"/>
    <n v="2"/>
    <n v="2"/>
    <x v="2"/>
    <d v="2023-06-21T10:23:36"/>
    <m/>
    <s v="PACIENTE  CON  CUADRO  CLINICO DE   2 MESES  CON DOLO  TORAXICO TIPO OPRESIVO   IRRADIADO  HA MIEMBRO SUPERIOR IZQUIERDO Y REGION DORSAL,   ULTIMMO EPISODIO HOY NIEGA  DISNEA NO DIAFORESIS ._x000a__x000a_21/06/2023  ECO TT:_x000a_CONCLUSIONES_x000a_-ECOCARDIOGRAMA EN REPOSO: HIPERTROFIA PARIETAL CON FUNCION SISTOLICA GLOBAL_x000a_PRESERVADA. F.E.55% CURSANDO CON AURICULA IZQUIERDA DILATADA. INSUFICIENCIA MITRAL_x000a_LEVE Y PROBABLE HIPERTENSION PULMONAR LEVE CON INSUFICIENCIA TRICUSPIDEA LEVE_x000a_-PRUEBA POSITIVA PARA LA INDUCCIÓN DE ISQUEMIA MIOCÁRDICA CON LA INFUSIÓN DE DOBUTAMINA EN 8/16_x000a_SEGMENTOS UBICADOS EN LAS PAREDES INFERIOR, INFEROSEPTAL Y SEGMENTOS APICALES ANTERIOR Y_x000a_ANTEROSEPTAL_x000a_"/>
    <d v="2023-06-21T10:23:36"/>
    <n v="31"/>
    <s v="JENNIE ASTRID BECERRA MENECES"/>
    <d v="2023-06-21T10:33:11"/>
    <n v="9"/>
    <s v="I200"/>
    <s v="ANGINA INESTABLE"/>
    <s v="JOSE VICENTE RAMIREZ "/>
    <d v="2023-06-28T17:01:00"/>
    <n v="174"/>
    <s v="Cuidado Intermedio Adulto"/>
    <s v="Vivo"/>
  </r>
  <r>
    <s v="LEICY ENERIED PARRA ALVAREZ"/>
    <s v="Cédula ciudadanía"/>
    <s v="63316600"/>
    <s v="58 Años"/>
    <s v="Adulto"/>
    <s v="COMPAÑIA DE MEDICINA PREPAGADA COLSANITAS S.A."/>
    <s v="Pólizas de Salud y MP"/>
    <s v="1010 COLSANITAS INTEGRAL"/>
    <n v="1465582"/>
    <s v="Urgencias"/>
    <d v="2023-06-21T09:57:00"/>
    <x v="5"/>
    <n v="3"/>
    <n v="3"/>
    <x v="1"/>
    <d v="2023-06-21T10:19:58"/>
    <m/>
    <s v="Tiene Diarrea"/>
    <d v="2023-06-21T10:19:58"/>
    <n v="22"/>
    <s v="EDWING RENE HIGUERA BECERRA"/>
    <d v="2023-06-21T10:23:15"/>
    <n v="3"/>
    <s v="A090"/>
    <s v="OTRAS GASTROENTERITIS Y COLITIS DE ORIGEN INFECCIOSO"/>
    <s v="EDWING RENE HIGUERA BECERRA"/>
    <d v="2023-06-21T16:41:00"/>
    <n v="6"/>
    <s v="Observación"/>
    <s v="Vivo"/>
  </r>
  <r>
    <s v="MIGUEL ANGEL RODRIGUEZ TIRADO"/>
    <s v="Cédula ciudadanía"/>
    <s v="13846048"/>
    <s v="67 Años"/>
    <s v="Adulto"/>
    <s v="COOSALUD ENTIDAD PROMOTORA DE SALUD S.A"/>
    <s v="Subsidiado"/>
    <s v="SANTANDER PBS SUBSIDIADO "/>
    <n v="1465604"/>
    <s v="Hospitalización"/>
    <d v="2023-06-21T10:14:00"/>
    <x v="5"/>
    <n v="3"/>
    <n v="3"/>
    <x v="1"/>
    <d v="2023-06-21T10:55:48"/>
    <m/>
    <s v="PACIENTE  CON CUADRO CLINICO DE    24 HORAS  CON FIEBRE, ASTENIA, ADDINAMIA, DOLOR ABDDOMINAL , DISNEA LEVE ,  DISURIA LEVE NIEGA OTROS SINTOMAS.  "/>
    <d v="2023-06-21T10:55:48"/>
    <n v="41"/>
    <s v="JENNIE ASTRID BECERRA MENECES"/>
    <d v="2023-06-21T14:16:47"/>
    <n v="200"/>
    <s v="I110"/>
    <s v="ENFERMEDAD CARDIACA HIPERTENSIVA CON INSUFICIENCIA CARDIACA (CONGESTIVA)"/>
    <s v="KAREN VANESSA OLIVEROS ARAUJO"/>
    <d v="2023-06-23T15:23:00"/>
    <n v="49"/>
    <s v="Observación"/>
    <s v="Vivo"/>
  </r>
  <r>
    <s v="LUIS GABRIEL GUERRERO RIOS"/>
    <s v="Cédula ciudadanía"/>
    <s v="13800808"/>
    <s v="76 Años"/>
    <s v="Adulto"/>
    <s v="FUNDACION SALUD MIA EPS"/>
    <s v="Contributivo"/>
    <s v="PBS CONTRIBUTIVO "/>
    <n v="1465614"/>
    <s v="Urgencias"/>
    <d v="2023-06-21T10:21:00"/>
    <x v="5"/>
    <n v="3"/>
    <n v="3"/>
    <x v="1"/>
    <d v="2023-06-21T11:28:42"/>
    <m/>
    <s v="PACIENTE   CON  CUADRO  CLINICO DE 8  DIAS  CON  DOLOR  TORAXICO PERSISTENTE,  TIPO PUNZADA, NO   DISNEA  NIEGA OTROS SINTOMAS.  REFIERE NO MEJORIA  CON DINITRATO DE ISOSORBIDE. HOY ULTIMO  EPISODIO  "/>
    <d v="2023-06-21T11:28:42"/>
    <n v="67"/>
    <s v="JENNIE ASTRID BECERRA MENECES"/>
    <d v="2023-06-21T12:30:46"/>
    <n v="62"/>
    <s v="R074"/>
    <s v="DOLOR EN EL PECHO, NO ESPECIFICADO"/>
    <s v="KAREN VANESSA OLIVEROS ARAUJO"/>
    <d v="2023-06-21T16:45:00"/>
    <n v="4"/>
    <s v="Observación"/>
    <s v="Vivo"/>
  </r>
  <r>
    <s v="SOCORRO LOZA DE BAUTISTA"/>
    <s v="Cédula ciudadanía"/>
    <s v="28008082"/>
    <s v="93 Años"/>
    <s v="Adulto"/>
    <s v="ECOPETROL S.A."/>
    <s v="Regimen Especial y/o Excepcional"/>
    <s v="CONTRATO No. 3044412"/>
    <n v="1465627"/>
    <s v="Urgencias"/>
    <d v="2023-06-21T10:31:00"/>
    <x v="5"/>
    <n v="4"/>
    <n v="4"/>
    <x v="3"/>
    <d v="2023-06-21T11:18:19"/>
    <m/>
    <s v="* Servicio Colapsado de urgencia Vip_x000a_Consulta por rasc cutaneo aftas en boca u otalgia"/>
    <d v="2023-06-21T11:18:19"/>
    <n v="47"/>
    <s v="EDWING RENE HIGUERA BECERRA"/>
    <d v="2023-06-21T12:00:02"/>
    <n v="41"/>
    <s v="B029"/>
    <s v="HERPES ZOSTER SIN COMPLICACIONES"/>
    <s v="EDWING RENE HIGUERA BECERRA"/>
    <d v="2023-06-21T13:10:00"/>
    <n v="1"/>
    <s v="Alta a Casa"/>
    <s v="Vivo"/>
  </r>
  <r>
    <s v="NIDY PAOLA AFANADOR HERNANDEZ"/>
    <s v="Cédula ciudadanía"/>
    <s v="1094267175"/>
    <s v="32 Años"/>
    <s v="Adulto"/>
    <s v="EPS SURAMERICANA S.A."/>
    <s v="Contributivo"/>
    <s v="PBS CONTRIBUTIVO "/>
    <n v="1465634"/>
    <s v="Hospitalización"/>
    <d v="2023-06-21T10:38:00"/>
    <x v="5"/>
    <n v="3"/>
    <n v="3"/>
    <x v="1"/>
    <d v="2023-06-21T11:53:21"/>
    <m/>
    <s v="PACIENTE   CON  CUADDRO CLINICO  DE   6  DIAS  CON  DOLOR  ABDOMINAL EN  FLANCO  DERECHO  NO IRRADDIADO NO  SINTOMAS  URINARIO,  EPISODIO FEBRIL HACE  2 DIAS NIEGA   OTROS SINTOMAS."/>
    <d v="2023-06-21T10:39:21"/>
    <n v="1"/>
    <s v="JENNIE ASTRID BECERRA MENECES"/>
    <d v="2023-06-21T10:43:27"/>
    <n v="4"/>
    <s v="R509"/>
    <s v="FIEBRE, NO ESPECIFICADA"/>
    <s v="KAREN VANESSA OLIVEROS ARAUJO"/>
    <d v="2023-06-22T15:59:00"/>
    <n v="29"/>
    <s v="Observación"/>
    <s v="Vivo"/>
  </r>
  <r>
    <s v="NIDIA JUDITH GUERRERO VILLAMIZAR"/>
    <s v="Cédula ciudadanía"/>
    <s v="1098669726"/>
    <s v="34 Años"/>
    <s v="Adulto"/>
    <s v="ASMET SALUD EPS SAS"/>
    <s v="Subsidiado"/>
    <s v="PGP INTEGRAL REG CONTRIBUT-SUBSIDIADO "/>
    <n v="1465645"/>
    <s v="Hospitalización"/>
    <d v="2023-06-21T10:49:00"/>
    <x v="5"/>
    <n v="3"/>
    <n v="3"/>
    <x v="1"/>
    <d v="2023-06-21T12:07:45"/>
    <m/>
    <s v="PACIENTE REMITIDO DE  CONSULTA   EXTERNA GINECOLOGIA.  PARA  CONTOL METABOLICO INTRAHOSPITALARIO   PACIENTE  G4P0C2A11V2 EMBARAZO DE  28.4 SEMANAS POR  Fecha Última Regla   (05/12/22022) NIEGA  PERDIDAS  VAGINALES NO  SINTOMAS URINARIOS,  MOVIMIENTOS  FETALES POSITIVOS,  CEFALEA LEVE, NO    EPIGASTRALGIA, NO EDEMAS .  REFIERE  AYER  CONSULTO AL HUS  REALIZAN  CERVICOMETRIA Y ECO DOPPLER FETAL   EGRESO CON CONTROL DOPPLER SEMANAL. "/>
    <d v="2023-06-21T11:07:45"/>
    <n v="18"/>
    <s v="JENNIE ASTRID BECERRA MENECES"/>
    <d v="2023-06-21T11:08:07"/>
    <n v="0"/>
    <s v="P059"/>
    <s v="RETARDO DEL CRECIMIENTO FETAL, NO ESPECIFICADO"/>
    <s v="JOSE VICENTE RAMIREZ "/>
    <d v="2023-06-27T11:33:00"/>
    <n v="144"/>
    <s v="Unidad de Alta Compleg. Obstetrica"/>
    <s v="Vivo"/>
  </r>
  <r>
    <s v="HERNANDO RAMIREZ MEJIA"/>
    <s v="Cédula ciudadanía"/>
    <s v="5758477"/>
    <s v="59 Años"/>
    <s v="Adulto"/>
    <s v="COOSALUD ENTIDAD PROMOTORA DE SALUD S.A"/>
    <s v="Subsidiado"/>
    <s v="ATEN. INTEGRAL CARDIOLOGIA REG SUBSIDIADO"/>
    <n v="1465652"/>
    <s v="Hospitalización"/>
    <d v="2023-06-21T10:52:00"/>
    <x v="5"/>
    <n v="3"/>
    <m/>
    <x v="1"/>
    <m/>
    <m/>
    <s v="PACIENTE  REMITIDO  DE  CONSULTA  EXTERNA    POR CARDDIOLOGIA  (DR LIBARDO MEJIA),   REFIERE  DDOLOR   TORAXICO  CON EL ESFUERZO  FISICO, DISNEA  DE MEDIANOS  ESFUERZOS, DETERIORO DE  SU CLASE  FUNCIONAL .  NIEGA OTROS SINTOMAS. PACIENTE  CON CARDIOPATIA  VALVUULAR   Fracción Eyeccion Del Ventriculo Izquierdo  DEPRIMIDA,  CON  REEMPLAZO MITRAL Y AORTICO  BIOLOGICO MAS PLASTIA TRICUSSPIDEA  , LIGADURA  DE  AURICULILLA  , CIERRE  DE  FORAMEN OVAL(9/3/2021) DOCUMENTANDOSE  FUGA PERIVALVULAR  SEVERA SIN ENFERMEDAD CORONARIA SECUNDARIA  CON PROPUESTA  DE CIERRE PERCUTANEO     POR  CONCEPTO DE JUNTA  MEDICO QUIRURGICA  JULIO  2022_x000a__x000a__x000a_"/>
    <d v="2023-06-21T11:41:18"/>
    <n v="49"/>
    <s v="JENNIE ASTRID BECERRA MENECES"/>
    <d v="2023-06-21T12:34:19"/>
    <n v="53"/>
    <s v="I080"/>
    <s v="TRASTORNOS DE LAS VALVULAS MITRAL Y AORTICA"/>
    <s v="JOSE VICENTE RAMIREZ "/>
    <d v="2023-06-28T14:33:00"/>
    <n v="169"/>
    <s v="Hospitalización Adulto"/>
    <s v="Vivo"/>
  </r>
  <r>
    <s v="JOSE DARIO DUARTE MANCIPE"/>
    <s v="Cédula ciudadanía"/>
    <s v="91462633"/>
    <s v="54 Años"/>
    <s v="Adulto"/>
    <s v="FUNDACION SALUD MIA EPS"/>
    <s v="Contributivo"/>
    <s v="PBS CONTRIBUTIVO "/>
    <n v="1465660"/>
    <s v="Urgencias"/>
    <d v="2023-06-21T11:00:00"/>
    <x v="5"/>
    <n v="2"/>
    <n v="2"/>
    <x v="2"/>
    <d v="2023-06-21T11:05:41"/>
    <m/>
    <s v="TENGO  DOOLOR ABDOMINAL  DESDE  HACE  2 HORAS "/>
    <d v="2023-06-21T11:05:41"/>
    <n v="5"/>
    <s v="JENNIE ASTRID BECERRA MENECES"/>
    <d v="2023-06-21T11:09:49"/>
    <n v="4"/>
    <s v="N23X"/>
    <s v="COLICO RENAL, NO ESPECIFICADO"/>
    <s v="JENNIE ASTRID BECERRA MENECES"/>
    <d v="2023-06-21T17:40:00"/>
    <n v="6"/>
    <s v="Observación"/>
    <s v="Vivo"/>
  </r>
  <r>
    <s v="ANDELFO JAIMES"/>
    <s v="Cédula ciudadanía"/>
    <s v="91201747"/>
    <s v="68 Años"/>
    <s v="Adulto"/>
    <s v="ASMET SALUD EPS SAS"/>
    <s v="Subsidiado"/>
    <s v="PGP INTEGRAL REG CONTRIBUT-SUBSIDIADO "/>
    <n v="1465679"/>
    <s v="Hospitalización"/>
    <d v="2023-06-21T11:16:00"/>
    <x v="5"/>
    <n v="2"/>
    <n v="2"/>
    <x v="2"/>
    <d v="2023-06-21T12:33:33"/>
    <m/>
    <s v="PACIENTE   CON  CUADRO  CLINICO 8 HORAS  CON DOLOR  ABDOMINAL GENERALIZADO IRRADIADO  HA  REGION DORSAL DE  TORAX,  ERUPTOS  CONTINUO,  NO VOMITO, NO DIARREA NO  FIEBRE.    PACIENTE  REMITIDDO DE  CONSULTA  EXTERNA  CIRUGIA VASCULAR  POR  Postoperatorio 26/05/23 REVASCULARIZACIÓN DEL MIEMBRO INFERIOR IZQUIERDO, ANGIOPLASTIA CON BALÓN Y STEN  EN CONTEXTO DE HISTORIA DE EMBOLIZACION PREVIA CON ALTO RIESGO DE ISQUEMIA MESENTERICA   "/>
    <d v="2023-06-21T11:33:33"/>
    <n v="17"/>
    <s v="JENNIE ASTRID BECERRA MENECES"/>
    <d v="2023-06-21T12:06:07"/>
    <n v="32"/>
    <s v="R104"/>
    <s v="OTROS DOLORES ABDOMINALES Y LOS NO ESPECIFICADOS"/>
    <s v="JOSE VICENTE RAMIREZ "/>
    <d v="2023-06-23T15:35:00"/>
    <n v="51"/>
    <s v="Hospitalización Adulto"/>
    <s v="Vivo"/>
  </r>
  <r>
    <s v="CLEYDER JOSUE GARCIA BASTIDAS"/>
    <s v="Tarjeta de Identidad"/>
    <s v="1093300712"/>
    <s v="16 Años"/>
    <s v="Pediatrico"/>
    <s v="CAJA DE COMPENSACION FAMILIAR DEL ORIENTE COLOMBIANO COMFAORIENTE"/>
    <s v="Subsidiado"/>
    <s v="PBS SUBSIDIADO "/>
    <n v="1465693"/>
    <s v="Hospitalización"/>
    <d v="2023-06-21T11:23:00"/>
    <x v="5"/>
    <n v="3"/>
    <n v="3"/>
    <x v="1"/>
    <d v="2023-06-21T12:53:07"/>
    <m/>
    <s v="PACIENTE   CON  CUADDRO  CLINICO DE   12HORAS  CON FIEBRE  DE  37.8 ,  DOLOR  ABDOMINAL,  VOMITO # 4  SIN SANGRE, NO CAMBIOS EN LA DEPOSICION ,  NO  SINTOMAS URINARIOS NIEGA OTROS SINTOMAS.    PACIENTE  EN   LISTA  DE  TRASPLANTE  HEPATICO DESDE EL  16/04/2023.  ASISTE  CON MERCEDES MORENO (MADRE  SUSTITA)"/>
    <d v="2023-06-21T11:23:07"/>
    <n v="0"/>
    <s v="JENNIE ASTRID BECERRA MENECES"/>
    <d v="2023-06-21T11:24:43"/>
    <n v="1"/>
    <s v="K717"/>
    <s v="ENFERMEDAD TOXICA DEL HIGADO CON CIRROSIS Y FIBROSIS DEL HIGADO"/>
    <s v="KAREN VANESSA OLIVEROS ARAUJO"/>
    <d v="2023-06-24T13:22:00"/>
    <n v="73"/>
    <s v="hospitalización Pediatria"/>
    <s v="Vivo"/>
  </r>
  <r>
    <s v="HERNANDO CALA RUEDA"/>
    <s v="Cédula ciudadanía"/>
    <s v="13827561"/>
    <s v="71 Años"/>
    <s v="Adulto"/>
    <s v="UNIVERSIDAD INDUSTRIAL DE SANTANDER"/>
    <s v="Regimen Especial y/o Excepcional"/>
    <s v="RESOLUCION DE URGENCIAS"/>
    <n v="1465703"/>
    <s v="Hospitalización"/>
    <d v="2023-06-21T11:28:00"/>
    <x v="5"/>
    <n v="2"/>
    <n v="2"/>
    <x v="2"/>
    <d v="2023-06-21T12:42:28"/>
    <m/>
    <s v="Pacien con protesis aortic con puete pemoro premoral cruzado y la protesis con endofuga tipo 2 , revascura rixzxion miocardica en abril 2023 m en nayo con trombosis arteria tibioperobnero derecho manejado trombectomia con succion ,por endocascular m anticoagulado  por posble embolismo porr Fibrilacion Auricular paroxistica , sigue con claudicacion ocasional y hoy  caminado 2 km refiere dolor en pantorrilla izquierda , la del puente cruzado , no ncuentra tibial posterior , el dolor mejoro pero persisite sin pulso con cambios de temperatura d extremida pero claudica als 40 metros , por lo que consult a_x000a_Revasculaizacion e bogota y tromboaspiracion en la foscal y la endoprotesiso en bogota"/>
    <d v="2023-06-21T11:42:28"/>
    <n v="14"/>
    <s v="EDWING RENE HIGUERA BECERRA"/>
    <d v="2023-06-21T11:43:04"/>
    <n v="0"/>
    <s v="I771"/>
    <s v="ESTRECHEZ ARTERIAL"/>
    <s v="EDWING RENE HIGUERA BECERRA"/>
    <d v="2023-06-21T18:37:00"/>
    <n v="6"/>
    <s v="Observación"/>
    <s v="Vivo"/>
  </r>
  <r>
    <s v="ROBIEL MARTINEZ JAIME"/>
    <s v="Cédula ciudadanía"/>
    <s v="17079165"/>
    <s v="80 Años"/>
    <s v="Adulto"/>
    <s v="COMPAÑIA DE MEDICINA PREPAGADA COLSANITAS S.A."/>
    <s v="Pólizas de Salud y MP"/>
    <s v="1010 COLSANITAS INTEGRAL"/>
    <n v="1465708"/>
    <s v="Urgencias"/>
    <d v="2023-06-21T11:33:00"/>
    <x v="5"/>
    <n v="4"/>
    <n v="4"/>
    <x v="3"/>
    <d v="2023-06-21T11:51:14"/>
    <m/>
    <s v="NECESITO Electrocardiograma"/>
    <d v="2023-06-21T11:51:14"/>
    <n v="18"/>
    <s v="EDWING RENE HIGUERA BECERRA"/>
    <d v="2023-06-21T11:51:59"/>
    <n v="0"/>
    <s v="I480"/>
    <s v="FIBRILACIÓN AURICULAR PAROXÍSTICA"/>
    <s v="EDWING RENE HIGUERA BECERRA"/>
    <d v="2023-06-21T12:35:00"/>
    <n v="0"/>
    <s v="Alta a Casa"/>
    <s v="Vivo"/>
  </r>
  <r>
    <s v="LUIS ENRIQUE TORRES TORRES"/>
    <s v="Cédula ciudadanía"/>
    <s v="13640800"/>
    <s v="65 Años"/>
    <s v="Adulto"/>
    <s v="EPS SURAMERICANA S.A."/>
    <s v="Contributivo"/>
    <s v="PBS CONTRIBUTIVO "/>
    <n v="1465720"/>
    <s v="Hospitalización"/>
    <d v="2023-06-21T11:44:00"/>
    <x v="5"/>
    <n v="2"/>
    <n v="2"/>
    <x v="2"/>
    <d v="2023-06-21T12:19:04"/>
    <m/>
    <s v="_x000a_PACIENTE  CON CUADRO CLINCO DE   3 HORAS  CON  DOLOR  TORAXICO  TIPO PUNZADA  IRRADIADO  HA  MIEMBRO SUPERIOR IZQUIERDOO, CUELLO  ,  REGION MANDIBULAR ,   LEVE  DISNEA, NIEGA  OTROS SINTOMAS._x000a_"/>
    <d v="2023-06-21T12:19:04"/>
    <n v="35"/>
    <s v="JENNIE ASTRID BECERRA MENECES"/>
    <d v="2023-06-21T12:30:43"/>
    <n v="11"/>
    <s v="I420"/>
    <s v="CARDIOMIOPATIA DILATADA"/>
    <s v="KAREN VANESSA OLIVEROS ARAUJO"/>
    <d v="2023-06-22T16:07:00"/>
    <n v="27"/>
    <s v="Observación"/>
    <s v="Vivo"/>
  </r>
  <r>
    <s v="GUSTAVO ADOLFO AYALA DELGADO"/>
    <s v="Cédula ciudadanía"/>
    <s v="1098603891"/>
    <s v="38 Años"/>
    <s v="Adulto"/>
    <s v="ENTIDAD PROMOTORA DE SALUD FAMISANAR S A S"/>
    <s v="Contributivo"/>
    <s v="PBS CONTRIBUTIVO "/>
    <n v="1465742"/>
    <s v="Hospitalización"/>
    <d v="2023-06-21T12:46:00"/>
    <x v="5"/>
    <n v="2"/>
    <n v="2"/>
    <x v="2"/>
    <d v="2023-06-21T13:16:40"/>
    <m/>
    <s v="_x000a_PACIENTE  REMITIDO DDE  CONSULTA EXTERNA POR  CARDIOLOGIA  POR  DETERIORO DE  SU CLASE  FUNCIONAL,ORTOPNEA   ,  DDOLOR  ABDOMINAL,  EDEMAA EN MIEMBRO INFERIORES.  PACIENTE   CON  Fracción Eyeccion Del Ventriculo Izquierdo 20% CARDIOPATIA POR  DDISTROFIAA    MUSCCULAR, INSUFICIENCIA MITRAL SEVERAL  "/>
    <d v="2023-06-21T13:16:40"/>
    <n v="30"/>
    <s v="JENNIE ASTRID BECERRA MENECES"/>
    <d v="2023-06-21T13:29:49"/>
    <n v="13"/>
    <s v="I420"/>
    <s v="CARDIOMIOPATIA DILATADA"/>
    <s v="KAREN VANESSA OLIVEROS ARAUJO"/>
    <d v="2023-06-22T20:53:00"/>
    <n v="31"/>
    <s v="Cuidado Intermedio Adulto"/>
    <s v="Vivo"/>
  </r>
  <r>
    <s v="NATALIA HARKER MONTAÑEZ"/>
    <s v="Cédula ciudadanía"/>
    <s v="1090394465"/>
    <s v="35 Años"/>
    <s v="Adulto"/>
    <s v="ALLIANZ SEGUROS DE VIDA S A"/>
    <s v="Pólizas de Salud y MP"/>
    <s v="MEDICALL COLECTIVOS"/>
    <n v="1465748"/>
    <s v="Hospitalización"/>
    <d v="2023-06-21T13:02:00"/>
    <x v="5"/>
    <n v="3"/>
    <n v="3"/>
    <x v="1"/>
    <d v="2023-06-21T14:01:38"/>
    <m/>
    <s v="Paicnete con 1 seman de sintimas gripales y hoy con dolro abdominal ,asisitido por medic  de domicioliri que la encontro bradicardica y la trae "/>
    <d v="2023-06-21T14:01:38"/>
    <n v="59"/>
    <s v="EDWING RENE HIGUERA BECERRA"/>
    <d v="2023-06-21T14:08:27"/>
    <n v="6"/>
    <s v="R101"/>
    <s v="DOLOR ABDOMINAL LOCALIZADO EN PARTE SUPERIOR"/>
    <s v="EDWING RENE HIGUERA BECERRA"/>
    <d v="2023-06-21T19:23:00"/>
    <n v="5"/>
    <s v="Observación"/>
    <s v="Vivo"/>
  </r>
  <r>
    <s v="RUBEN DARIO MOLINA MOLINA"/>
    <s v="Cédula ciudadanía"/>
    <s v="3730287"/>
    <s v="42 Años"/>
    <s v="Adulto"/>
    <s v="SALUD TOTAL ENTIDAD PROMOTORA DE SALUD DEL REG"/>
    <s v="Contributivo"/>
    <s v="PBS CONTRIBUTIVO "/>
    <n v="1465756"/>
    <s v="Urgencias"/>
    <d v="2023-06-21T13:16:00"/>
    <x v="5"/>
    <n v="3"/>
    <n v="3"/>
    <x v="1"/>
    <d v="2023-06-21T13:37:16"/>
    <m/>
    <s v="PACIENTE CON  CUADRO CLINICO  DE   3  DIAS   CON  PARESTESIAS  EN MIEMBROS INFERIORES,  EDEMAS  EN EXTREMIDADES INFERIORES, APARICION DE MASA  DOLOROSA  EN REGION POPLITEA  ,  CEFALEA  NIEGA OTROS SINTOMAS."/>
    <d v="2023-06-21T13:37:16"/>
    <n v="21"/>
    <s v="JENNIE ASTRID BECERRA MENECES"/>
    <d v="2023-06-21T13:38:46"/>
    <n v="1"/>
    <s v="M796"/>
    <s v="DOLOR EN MIEMBRO"/>
    <s v="JENNIE ASTRID BECERRA MENECES"/>
    <d v="2023-06-21T17:21:00"/>
    <n v="3"/>
    <s v="Observación"/>
    <s v="Vivo"/>
  </r>
  <r>
    <s v="DARVYN JULIAN SIERRA CARDENAS"/>
    <s v="Cédula ciudadanía"/>
    <s v="1098824695"/>
    <s v="23 Años"/>
    <s v="Adulto"/>
    <s v="ECOPETROL S.A."/>
    <s v="Regimen Especial y/o Excepcional"/>
    <s v="CONTRATO No. 3044412"/>
    <n v="1465761"/>
    <s v="Urgencias"/>
    <d v="2023-06-21T13:26:00"/>
    <x v="5"/>
    <n v="4"/>
    <n v="4"/>
    <x v="3"/>
    <d v="2023-06-21T14:23:15"/>
    <m/>
    <s v="Desde hace 1 mes se tapan oidos , s e hace mas frecuente , que dede ayer hipoacusia marcada de oido derecho solo tinitus dese ayer  y hoy ha disminuido elk izquierdo , hoy adem vertigo leve"/>
    <d v="2023-06-21T14:23:15"/>
    <n v="57"/>
    <s v="EDWING RENE HIGUERA BECERRA"/>
    <d v="2023-06-21T14:24:04"/>
    <n v="0"/>
    <s v="H660"/>
    <s v="OTITIS MEDIA SUPURATIVA AGUDA"/>
    <s v="EDWING RENE HIGUERA BECERRA"/>
    <d v="2023-06-21T14:40:00"/>
    <n v="0"/>
    <s v="Alta a Casa"/>
    <s v="Vivo"/>
  </r>
  <r>
    <s v="ELENA CABALLERO DE MORENO"/>
    <s v="Cédula ciudadanía"/>
    <s v="28256650"/>
    <s v="90 Años"/>
    <s v="Adulto"/>
    <s v="SALUD TOTAL ENTIDAD PROMOTORA DE SALUD DEL REG"/>
    <s v="Contributivo"/>
    <s v="PBS CONTRIBUTIVO "/>
    <n v="1465771"/>
    <s v="Hospitalización"/>
    <d v="2023-06-21T13:41:00"/>
    <x v="5"/>
    <n v="3"/>
    <n v="3"/>
    <x v="1"/>
    <d v="2023-06-21T14:06:49"/>
    <m/>
    <s v="PACIENTE   INGRESA  POR  CLINICA DE   10 DIAS  CON  DOLOR INTENSO  EN PIE IZQUIERDO  ANIVEL DE   REGION PLANTAR  CON  CAMBIOS EN LA COLORACION DELA PIEL , NO FIEBRE NIEGA OTROS SINTOMAS, COMPLETA  ESQUEMA DE  ANTIBIOTICO CON CEFALEXINA,   NITROFURANTOINA Y ACIDO FUSIDICO_x000a_PACIENTEE  QUIEN  SUFRI  TRAUMA  DESDE  SU PROPIA ALTURA  EN LA CIUDAD DE  BOGOTA  EN PIE IZQUIERDO   05/05/23   FUE  VALORADA  EN CONSULTA PRIORITARIA  REALIZAN Radiografía DE PIE  DESCARTANDDO FRACTURA._x000a_"/>
    <d v="2023-06-21T14:06:49"/>
    <n v="25"/>
    <s v="JENNIE ASTRID BECERRA MENECES"/>
    <d v="2023-06-21T15:00:37"/>
    <n v="53"/>
    <s v="I771"/>
    <s v="ESTRECHEZ ARTERIAL"/>
    <s v="JOSE VICENTE RAMIREZ "/>
    <d v="2023-06-27T14:16:00"/>
    <n v="143"/>
    <s v="Observación"/>
    <s v="Vivo"/>
  </r>
  <r>
    <s v="HUMBERTO AGAMEZ LOPEZ"/>
    <s v="Cédula ciudadanía"/>
    <s v="3805650"/>
    <s v="71 Años"/>
    <s v="Adulto"/>
    <s v="NUEVA EMPRESA PROMOTORA DE SALUD S.A."/>
    <s v="Subsidiado"/>
    <s v="SANTANDER PITP PBS SUBSIDIADO "/>
    <n v="1465775"/>
    <s v="Hospitalización"/>
    <d v="2023-06-21T13:48:00"/>
    <x v="5"/>
    <n v="3"/>
    <n v="3"/>
    <x v="1"/>
    <d v="2023-06-21T14:31:14"/>
    <m/>
    <s v="PACIENTE  CON   CUADRO CLINICO DE  8 DIAS CON PALPITACIONES,   TEMBLOR  GENERALIZADO,  NO  DOLOR TORAXICO, NO  DISNEA , NO  DETERIORO  DE SU CLASE FUNCIONAL, NO  SINTOMAS URINARIOS,  NO  EDEMAS  EN EXTREMIDADES.  PACIENTE  REFIERE  PROCEDENCIA DE  MUNICIPIO DE  RIONEGRO.SE INDICA  Electrocardiograma  "/>
    <d v="2023-06-21T14:01:14"/>
    <n v="13"/>
    <s v="JENNIE ASTRID BECERRA MENECES"/>
    <d v="2023-06-21T14:10:24"/>
    <n v="9"/>
    <s v="R001"/>
    <s v="BRADICARDIA, NO ESPECIFICADA"/>
    <s v="JENNIE ASTRID BECERRA MENECES"/>
    <d v="2023-06-22T20:00:00"/>
    <n v="29"/>
    <s v="Observación"/>
    <s v="Vivo"/>
  </r>
  <r>
    <s v="PEDRO JESUS GARCIA PEREIRA"/>
    <s v="Cédula ciudadanía"/>
    <s v="13500469"/>
    <s v="54 Años"/>
    <s v="Adulto"/>
    <s v="CAJA DE COMPENSACION FAMILIAR DEL ORIENTE COLOMBIANO COMFAORIENTE"/>
    <s v="Subsidiado"/>
    <s v="PBS SUBSIDIADO "/>
    <n v="1465796"/>
    <s v="Hospitalización"/>
    <d v="2023-06-21T14:21:00"/>
    <x v="5"/>
    <n v="3"/>
    <n v="3"/>
    <x v="1"/>
    <d v="2023-06-21T15:36:08"/>
    <m/>
    <s v="PACIENTE  REMITIDDO  DE  CONSULTA  EXTERNA NEFROLOGIA Doctor GELVEZ POR  SOSPECHA  DE    RECHAZO   DEL INJERTO   RENAL.   PACIENTE  REFIER ESTAR  ASINTOMATICOO._x000a_Entidad Promotora De Salud  NO HHA  ENTREGADO MEDICAMENTOS ADECUADAMENTE.  "/>
    <d v="2023-06-21T14:26:08"/>
    <n v="5"/>
    <s v="JENNIE ASTRID BECERRA MENECES"/>
    <d v="2023-06-21T14:34:04"/>
    <n v="7"/>
    <s v="T861"/>
    <s v="FALLA Y RECHAZO DE TRASPLANTE DE RINON"/>
    <s v="GABRIEL FERNANDO RUIZ HERNANDEZ"/>
    <d v="2023-06-24T15:45:00"/>
    <n v="73"/>
    <s v="Hospitalización Adulto"/>
    <s v="Vivo"/>
  </r>
  <r>
    <s v="LUIS ELIBERTO PEREZ MUÑOZ"/>
    <s v="Cédula ciudadanía"/>
    <s v="13954231"/>
    <s v="58 Años"/>
    <s v="Adulto"/>
    <s v="COOSALUD ENTIDAD PROMOTORA DE SALUD S.A"/>
    <s v="Subsidiado"/>
    <s v="SANTANDER PBS SUBSIDIADO "/>
    <n v="1465819"/>
    <s v="Hospitalización"/>
    <d v="2023-06-21T14:55:00"/>
    <x v="5"/>
    <n v="2"/>
    <n v="2"/>
    <x v="2"/>
    <d v="2023-06-21T15:01:19"/>
    <m/>
    <s v="PACIENTE  PROCEDENTE  DE  CIMITARRA  CON  CUADRO CLINICO  DE   1 MES DOLOR  TORAXICO TIPICO IRRADDIADO HA  REGION DE  CUELLO ,  DETERIORO  DE  SU  CLASE_x000a_FUNCIONAL,  DETERIORO DE  SU CLASE  FUNCIONAL,ORTOPNEA , DOLOR  ABDOMINAL TIPO ARDOR , TOS  SECA, EDEMA   EN MIEMBROS INFERIORES, SINCOPES   (ULTIMO_x000a_EPISODDIO HACE  2 DIAS). NIEGA OTROS SINTOMAS. PACIENTE    SIN   CONTROL POR  CARDIOLOGIA  DESDE EL AÑO 20220.  REFIERE OXIGENODEPENDIENTE  EN CASA. "/>
    <d v="2023-06-21T15:01:19"/>
    <n v="6"/>
    <s v="JENNIE ASTRID BECERRA MENECES"/>
    <d v="2023-06-21T17:35:52"/>
    <n v="154"/>
    <s v="I269"/>
    <s v="EMBOLIA PULMONAR SIN MENCION DE CORAZON PULMONAR AGUDO"/>
    <s v="JOSE VICENTE RAMIREZ "/>
    <d v="2023-06-22T07:49:00"/>
    <n v="14"/>
    <s v="Cuidado Intermedio Adulto"/>
    <s v="Vivo"/>
  </r>
  <r>
    <s v="SILVANA  CASTRO BARRERA"/>
    <s v="Cédula ciudadanía"/>
    <s v="1098796948"/>
    <s v="26 Años"/>
    <s v="Adulto"/>
    <s v="COLMEDICA MEDICINA PREPAGADA S A"/>
    <s v="Pólizas de Salud y MP"/>
    <s v="GAMA MEDIA - RUBY"/>
    <n v="1465821"/>
    <s v="Hospitalización"/>
    <d v="2023-06-21T14:55:00"/>
    <x v="5"/>
    <n v="3"/>
    <n v="3"/>
    <x v="1"/>
    <d v="2023-06-21T15:43:20"/>
    <m/>
    <s v="Paciente con cuadro de 3 dias de dolro hipogastrio y desde ayer se irradia a fosa iliaca derecha y se irraia a pierna derecho, flujo hialino , no sintoma isitativos uyinario"/>
    <d v="2023-06-21T15:43:20"/>
    <n v="48"/>
    <s v="EDWING RENE HIGUERA BECERRA"/>
    <d v="2023-06-21T15:44:46"/>
    <n v="1"/>
    <s v="R104"/>
    <s v="OTROS DOLORES ABDOMINALES Y LOS NO ESPECIFICADOS"/>
    <s v="EDWING RENE HIGUERA BECERRA"/>
    <d v="2023-06-21T20:19:00"/>
    <n v="4"/>
    <s v="Observación"/>
    <s v="Vivo"/>
  </r>
  <r>
    <s v="AQUILES PORRAS MARIN"/>
    <s v="Cédula ciudadanía"/>
    <s v="2129745"/>
    <s v="76 Años"/>
    <s v="Adulto"/>
    <s v="COOSALUD ENTIDAD PROMOTORA DE SALUD S.A"/>
    <s v="Subsidiado"/>
    <s v="ATEN. INTEGRAL CARDIOLOGIA REG SUBSIDIADO"/>
    <n v="1465829"/>
    <s v="Hospitalización"/>
    <d v="2023-06-21T15:08:00"/>
    <x v="5"/>
    <n v="2"/>
    <n v="2"/>
    <x v="2"/>
    <d v="2023-06-21T15:46:43"/>
    <m/>
    <s v="PACIENTE  ACEPTADDO   EN  REMISION DE HOSPITAL   DE  SANGIL  POR  Infarto Agudo Del Miocardio Sin Elevacion Del St     CON BIOMARCADOR  POSITIVO  (21/06/23 TROPONINA I:1825).  ADEMS PRESENTA   CLINICA DE 8 DIAS  CON EDEMA  EN MMIEMBROS INFERIORS, DISNEA._x000a_"/>
    <d v="2023-06-21T15:46:43"/>
    <n v="38"/>
    <s v="JENNIE ASTRID BECERRA MENECES"/>
    <d v="2023-06-21T18:43:55"/>
    <n v="177"/>
    <s v="A419"/>
    <s v="SEPSIS, NO ESPECIFICADA"/>
    <s v="JUAN CARLOS DE SALES VIRGUETH"/>
    <d v="2023-06-22T02:54:00"/>
    <n v="8"/>
    <s v="Cuidado Intermedio Adulto"/>
    <s v="Muerto despues de 48 horas"/>
  </r>
  <r>
    <s v="FRANK JESUS LUQUEZ"/>
    <s v="Documento extranjero"/>
    <s v="7942236"/>
    <s v="64 Años"/>
    <s v="Adulto"/>
    <s v="DEPARTAMENTO DE SANTANDER"/>
    <s v="Ente Territorial"/>
    <s v="RESOLUCION DE URGENCIAS"/>
    <n v="1465833"/>
    <s v="Hospitalización"/>
    <d v="2023-06-21T15:22:00"/>
    <x v="5"/>
    <n v="3"/>
    <n v="3"/>
    <x v="1"/>
    <d v="2023-06-21T16:18:37"/>
    <m/>
    <s v="PACIENTE   REMITIDO DEL HUS (FI 13/06/2023) COMO URGENCIA  VITAL  POR SINDROME CORONARIO  AGUDO TIPO  ANGINA INESTABLE,  CON  ARTERIOGRAFIA CORONARIA  CON REPORTE  DE ENFERMEDAD  CORONARIA MULTIVASO , INDICANDO  VALORACION POR  CIRUGIA  CARDIOVASCULAR PERO  PACIENTE  NO HABIA  ACEPTADDO  INDICACION  DE REVASCULARIZACION  QUIRURGICA  HASTA EL DIAA DE HHOY POSTERIOR A  INTERVENCION DE   PSIQUIATRIA. ACIENTE  EN EL MOMENTO  CON DOLOR  TORAXICO LEVE  NO DISNEA NIEG OTROS SINTOMAS.  INGRESA SIN REQUERIMIENTO DE OXIGENO . REGULADDO PR  EL CRUE   "/>
    <d v="2023-06-21T16:18:37"/>
    <n v="56"/>
    <s v="JENNIE ASTRID BECERRA MENECES"/>
    <d v="2023-06-21T16:34:53"/>
    <n v="16"/>
    <s v="I251"/>
    <s v="ENFERMEDAD ATEROSCLEROTICA DEL CORAZON"/>
    <s v="JUAN CARLOS DE SALES VIRGUETH"/>
    <d v="2023-06-25T13:34:00"/>
    <n v="92"/>
    <s v="Hospitalización Adulto"/>
    <s v="Vivo"/>
  </r>
  <r>
    <s v="LUIS ANTONIO MURILLO GUTIERREZ"/>
    <s v="Cédula ciudadanía"/>
    <s v="2126069"/>
    <s v="79 Años"/>
    <s v="Adulto"/>
    <s v="SALUD TOTAL ENTIDAD PROMOTORA DE SALUD DEL REG"/>
    <s v="Contributivo"/>
    <s v="PBS CONTRIBUTIVO "/>
    <n v="1465837"/>
    <s v="Hospitalización"/>
    <d v="2023-06-21T15:25:00"/>
    <x v="5"/>
    <n v="2"/>
    <n v="2"/>
    <x v="2"/>
    <d v="2023-06-21T16:01:14"/>
    <m/>
    <s v="PACIENTE  CON RECIENTE  EGRESO HOSPITALARO  DE LA INSTITUCION EL DIA  15/06/2023 . PACIENTE   POSTERIOR AL  EGRESO  REFIERE PROGRESION  DEL EDEMA,  DISNEA  DE PEQUEÑOS  ESFUERZOS,  DOLOR  TORAXICO LEVE NIEGA OTROS SINTOMAS.  PACIENTE  CON  OXIGENO  EN CASA, SOMNOLENCIA  ASTEENIA, ADINAMIA_x000a_"/>
    <d v="2023-06-21T16:01:14"/>
    <n v="36"/>
    <s v="JENNIE ASTRID BECERRA MENECES"/>
    <d v="2023-06-21T16:17:14"/>
    <n v="16"/>
    <s v="I509"/>
    <s v="INSUFICIENCIA CARDIACA, NO ESPECIFICADA"/>
    <s v="JUAN PABLO  TORRES ROMERO"/>
    <d v="2023-06-30T23:17:00"/>
    <n v="222"/>
    <s v="Cuidado Intermedio Adulto"/>
    <s v="Muerto despues de 48 horas"/>
  </r>
  <r>
    <s v="OSVALDO DEL CRISTO MONTIEL RAMOS"/>
    <s v="Cédula ciudadanía"/>
    <s v="77187084"/>
    <s v="50 Años"/>
    <s v="Adulto"/>
    <s v="COOSALUD ENTIDAD PROMOTORA DE SALUD S.A"/>
    <s v="Subsidiado"/>
    <s v="SANTANDER PBS SUBSIDIADO "/>
    <n v="1465843"/>
    <s v="Hospitalización"/>
    <d v="2023-06-21T15:34:00"/>
    <x v="5"/>
    <n v="3"/>
    <n v="3"/>
    <x v="1"/>
    <d v="2023-06-21T17:15:37"/>
    <m/>
    <s v="PACIENTE   REMITIDO DE   CONSULTA  EXTERNA   Doctor GELVEZ   NEFROLOGO POR  DETERIORO DE  LA FUNCION RENAL ,    REFIERE  CUADRO CLINCO DE  2 MESES  CON   DIARREA  # 3 HOY   NO  FIEBRE NO  SINTOMAS URINARIOS NIEGA OTROS SINTOMAS.  "/>
    <d v="2023-06-21T16:00:37"/>
    <n v="26"/>
    <s v="JENNIE ASTRID BECERRA MENECES"/>
    <d v="2023-06-21T16:24:27"/>
    <n v="23"/>
    <s v="K529"/>
    <s v="COLITIS Y GASTROENTERITIS NO INFECCIOSAS, NO ESPECIFICADAS"/>
    <s v="GABRIEL FERNANDO RUIZ HERNANDEZ"/>
    <d v="2023-06-22T13:57:00"/>
    <n v="21"/>
    <s v="Hospitalización Adulto"/>
    <s v="Vivo"/>
  </r>
  <r>
    <s v="JESSICA ALEXANDRA PORRAS BECERRA"/>
    <s v="Cédula ciudadanía"/>
    <s v="63536211"/>
    <s v="40 Años"/>
    <s v="Adulto"/>
    <s v="COLMEDICA MEDICINA PREPAGADA S A"/>
    <s v="Pólizas de Salud y MP"/>
    <s v="GAMA BAJA - ESMERALDA"/>
    <n v="1465846"/>
    <s v="Urgencias"/>
    <d v="2023-06-21T15:55:00"/>
    <x v="5"/>
    <n v="2"/>
    <n v="2"/>
    <x v="2"/>
    <d v="2023-06-21T16:24:00"/>
    <m/>
    <s v="TENGO FIEBRE"/>
    <d v="2023-06-21T16:24:00"/>
    <n v="29"/>
    <s v="EDWING RENE HIGUERA BECERRA"/>
    <d v="2023-06-21T16:34:47"/>
    <n v="10"/>
    <s v="N390"/>
    <s v="INFECCION DE VIAS URINARIAS, SITIO NO ESPECIFICADO"/>
    <s v="EDWING RENE HIGUERA BECERRA"/>
    <d v="2023-06-21T22:02:00"/>
    <n v="5"/>
    <s v="Observación"/>
    <s v="Vivo"/>
  </r>
  <r>
    <s v="OLGA JOSEFA GAMBOA GAMBOA"/>
    <s v="Cédula ciudadanía"/>
    <s v="20278333"/>
    <s v="85 Años"/>
    <s v="Adulto"/>
    <s v="ECOPETROL S.A."/>
    <s v="Regimen Especial y/o Excepcional"/>
    <s v="CONTRATO No. 3044412"/>
    <n v="1465850"/>
    <s v="Hospitalización"/>
    <d v="2023-06-21T16:24:00"/>
    <x v="5"/>
    <n v="2"/>
    <n v="2"/>
    <x v="2"/>
    <d v="2023-06-21T16:51:59"/>
    <m/>
    <s v="Derivada de consulta por disnea "/>
    <d v="2023-06-21T16:51:59"/>
    <n v="27"/>
    <s v="EDWING RENE HIGUERA BECERRA"/>
    <d v="2023-06-21T16:55:19"/>
    <n v="3"/>
    <s v="J440"/>
    <s v="ENFERMEDAD PULMONAR OBSTRUCTIVA CRONICA CON INFECCION AGUDA DE LAS VIAS RESPIRATORIAS INFERIORES"/>
    <s v="EDWING RENE HIGUERA BECERRA"/>
    <d v="2023-07-01T15:08:00"/>
    <n v="238"/>
    <s v="Hospitalización Adulto"/>
    <s v="Vivo"/>
  </r>
  <r>
    <s v="YAJAIRA RAMONA TREJO"/>
    <s v="Permiso temporal de permanenci"/>
    <s v="6548578"/>
    <s v="52 Años"/>
    <s v="Adulto"/>
    <s v="COOSALUD ENTIDAD PROMOTORA DE SALUD S.A"/>
    <s v="Contributivo"/>
    <s v="ATEN. INTEGRAL CARDIOLOGIA REG CONTRIBU "/>
    <n v="1465852"/>
    <s v="Hospitalización"/>
    <d v="2023-06-21T16:32:00"/>
    <x v="5"/>
    <n v="2"/>
    <n v="2"/>
    <x v="2"/>
    <d v="2023-06-21T18:04:31"/>
    <m/>
    <s v="PACIENTE  REMITIDA  DE   CONSULTA  EXTERNA Doctor MARIO  FIGUEREDO ,  PARA   ESTUDIOS  DE NIVELES DE  COAGULCION Y Hemoglobina ( 06/06/223  Hemoglobina  11.6).  PACIENTE  REFIERE  CLINICA  DE 8 DIAS  CON DISNEA  DE MEDIANOS  ESFUERZOS,DDETERIORO DDE  SU  CLASE  FUNCIONAL,    DOLOR ABDOMINAL ,  FIEBRE  SUBJETIVA  HACE  12HORAS.  NIEGA OTROS SINTOMAS._x000a_SE  INDICA  TOMA  DE  Electrocardiograma_x000a_"/>
    <d v="2023-06-21T17:04:31"/>
    <n v="32"/>
    <s v="JENNIE ASTRID BECERRA MENECES"/>
    <d v="2023-06-21T17:06:06"/>
    <n v="1"/>
    <s v="I481"/>
    <s v="FIBRILACIÓN AURICULAR PERSISTENTE"/>
    <s v="GABRIEL FERNANDO RUIZ HERNANDEZ"/>
    <d v="2023-06-27T13:13:00"/>
    <n v="140"/>
    <s v="Hospitalización Adulto"/>
    <s v="Vivo"/>
  </r>
  <r>
    <s v="LUIS FRANCISCO CASTAÑEDA"/>
    <s v="Cédula ciudadanía"/>
    <s v="91353693"/>
    <s v="59 Años"/>
    <s v="Adulto"/>
    <s v="NUEVA EMPRESA PROMOTORA DE SALUD S.A."/>
    <s v="Subsidiado"/>
    <s v="SANTANDER PITP PBS SUBSIDIADO "/>
    <n v="1465863"/>
    <s v="Hospitalización"/>
    <d v="2023-06-21T17:20:00"/>
    <x v="5"/>
    <n v="2"/>
    <n v="2"/>
    <x v="2"/>
    <d v="2023-06-21T17:38:13"/>
    <m/>
    <s v="PACIENTE  ACEPTADO  EN REMISION DEL HOSPITAL  DE  CUCUTA  ERASMO MEOZ(08/06/2023)    DONDE SE  ENCONTRABA  EN UCI,TRASLADADO POR  VIA AEREA,      CON DIAGNOSTICO  DE  CHOQUE  CARDIOGENICO   CON  SOPORTE DE   NOREPINEFRINA  EN EL MOMENTO, INSUFICIENCIA CARDIACA  CONGESTIVA  CRONICA STEVENSON D ,  CARDIOPATIA MIXTA   Fracción Eyeccion Del Ventriculo Izquierdo 18% , PORTADOR DE MARCAPASO,  , BACTEREEMIA  POR  STAFILOCOCUS  AERUS EN MANEJO  ANTIBIOTICO. INGRESAA CON SOPPOTE DE OXIGENO DE BAJO FLUJO   "/>
    <d v="2023-06-21T17:38:13"/>
    <n v="18"/>
    <s v="JENNIE ASTRID BECERRA MENECES"/>
    <d v="2023-06-21T17:43:26"/>
    <n v="5"/>
    <s v="A419"/>
    <s v="SEPSIS, NO ESPECIFICADA"/>
    <s v="GABRIEL FERNANDO RUIZ HERNANDEZ"/>
    <d v="2023-07-01T19:29:00"/>
    <n v="241"/>
    <s v="Hospitalización Adulto"/>
    <s v="Vivo"/>
  </r>
  <r>
    <s v="ABRAHAM TORRES BERNAL"/>
    <s v="Cédula ciudadanía"/>
    <s v="91241006"/>
    <s v="57 Años"/>
    <s v="Adulto"/>
    <s v="NUEVA EMPRESA PROMOTORA DE SALUD S.A."/>
    <s v="Subsidiado"/>
    <s v="SANTANDER PITP PBS SUBSIDIADO "/>
    <n v="1465866"/>
    <s v="Urgencias"/>
    <d v="2023-06-21T17:40:00"/>
    <x v="5"/>
    <n v="1"/>
    <n v="1"/>
    <x v="0"/>
    <d v="2023-06-21T17:51:29"/>
    <m/>
    <s v="PACIENTE  REMITIDO  DE HOSPITAL DE  SOCORRO  ACEPTADOO, Infarto Agudo De Miocardio Con Elevación Del St  EN CARA INFERIOR  ,    DAN CARGA  ANTIISQUEMICA,    EN MANEJO CON NITROGLICERINA.    TROPONINA:__ 19881.6"/>
    <d v="2023-06-21T17:51:29"/>
    <n v="11"/>
    <s v="JENNIE ASTRID BECERRA MENECES"/>
    <d v="2023-06-21T17:57:19"/>
    <n v="5"/>
    <s v="I219"/>
    <s v="INFARTO AGUDO DEL MIOCARDIO, SIN OTRA ESPECIFICACION"/>
    <s v="JOSE VICENTE RAMIREZ "/>
    <d v="2023-06-21T20:59:00"/>
    <n v="3"/>
    <s v="Cuidado Intermedio Adulto"/>
    <s v="Muerto antes de 48 horas"/>
  </r>
  <r>
    <s v="ISIDRO SILVA BERNAL"/>
    <s v="Cédula ciudadanía"/>
    <s v="5702156"/>
    <s v="67 Años"/>
    <s v="Adulto"/>
    <s v="NUEVA EMPRESA PROMOTORA DE SALUD S.A."/>
    <s v="Subsidiado"/>
    <s v="SANTANDER PITP PBS SUBSIDIADO "/>
    <n v="1465868"/>
    <s v="Hospitalización"/>
    <d v="2023-06-21T17:49:00"/>
    <x v="5"/>
    <n v="2"/>
    <n v="2"/>
    <x v="2"/>
    <d v="2023-06-21T18:13:00"/>
    <m/>
    <s v="PACIENTE   ACEPTADO  EN REMISION  DE HOSPITAL DE  SOCORRO (FI:  21/06/2023)     POR  ANGINA INESTABLE   ,  BIOMARCADORES (16.8-17  ZONA  GRIS),   DOLOR     TORAXICO   INTENSO    REAGUDIZA  DURANTE  EL TRASLADO .   INGRESA  SIN   SOPORTE DE  OXIGENO  ,  Electrocardiograma    EXTRAINSTITUCIONAL CON  BRADICARDIA  SINUSAL Y  BLOQUEO    Auriculoventricular  DE PRIMER GRADO.   SE INDICA    REALIZAR  Electrocardiograma INSTITUCIONAL "/>
    <d v="2023-06-21T18:13:00"/>
    <n v="24"/>
    <s v="JENNIE ASTRID BECERRA MENECES"/>
    <d v="2023-06-21T19:23:37"/>
    <n v="70"/>
    <s v="I509"/>
    <s v="INSUFICIENCIA CARDIACA, NO ESPECIFICADA"/>
    <s v="JUAN PABLO  TORRES ROMERO"/>
    <d v="2023-06-23T12:03:00"/>
    <n v="40"/>
    <s v="Hospitalización Adulto"/>
    <s v="Vivo"/>
  </r>
  <r>
    <s v="MARIA DEL ROSARIO CARDENAS DE APARICIO"/>
    <s v="Cédula ciudadanía"/>
    <s v="28398854"/>
    <s v="83 Años"/>
    <s v="Adulto"/>
    <s v="COOSALUD ENTIDAD PROMOTORA DE SALUD S.A"/>
    <s v="Subsidiado"/>
    <s v="ATEN. INTEGRAL CARDIOLOGIA REG SUBSIDIADO"/>
    <n v="1465870"/>
    <s v="Hospitalización"/>
    <d v="2023-06-21T17:52:00"/>
    <x v="5"/>
    <n v="2"/>
    <n v="2"/>
    <x v="2"/>
    <d v="2023-06-21T18:31:15"/>
    <m/>
    <s v="PACIENTE   REMITIDO  DE HOSPITAL DEL MAGDALENA    ACEPTADO,  CON  DOLOR  TORAXICO  TIPICO QUE INICIA HOY   COON Infarto Agudo De Miocardio Con Elevación Del St (REFERIDO EN Historia Clínica EXTRAINSTITUCIONAL)  , BIOMARCADOR  POSITIVO,   CON CARGA  ANTIISQUEMICA  COMPLETA.  SE INDICA A REALIZAR  Electrocardiograma    INSTITUCIONAL   POR DIFERENCIA DE  CONCEPTO  Infarto Agudo Del Miocardio Sin Elevacion Del St   "/>
    <d v="2023-06-21T18:31:15"/>
    <n v="39"/>
    <s v="JENNIE ASTRID BECERRA MENECES"/>
    <d v="2023-06-21T18:35:42"/>
    <n v="4"/>
    <s v="I209"/>
    <s v="ANGINA DE PECHO, NO ESPECIFICADA"/>
    <s v="GABRIEL FERNANDO RUIZ HERNANDEZ"/>
    <d v="2023-06-29T14:08:00"/>
    <n v="187"/>
    <s v="Cuidado Intermedio Adulto"/>
    <s v="Vivo"/>
  </r>
  <r>
    <s v="YERSON ROMERO CONTRERAS"/>
    <s v="Cédula ciudadanía"/>
    <s v="1095820849"/>
    <s v="28 Años"/>
    <s v="Adulto"/>
    <s v="COOMEVA MEDICINA PREPAGADA S.A."/>
    <s v="Pólizas de Salud y MP"/>
    <s v="ORO"/>
    <n v="1465873"/>
    <s v="Hospitalización"/>
    <d v="2023-06-21T18:09:00"/>
    <x v="5"/>
    <n v="2"/>
    <n v="2"/>
    <x v="2"/>
    <d v="2023-06-21T18:23:15"/>
    <m/>
    <s v="Dolor toracico y ahogo"/>
    <d v="2023-06-21T18:23:15"/>
    <n v="14"/>
    <s v="FRANCISCO JOSE ORTEGA TORRES"/>
    <d v="2023-06-21T18:23:32"/>
    <n v="0"/>
    <s v="R074"/>
    <s v="DOLOR EN EL PECHO, NO ESPECIFICADO"/>
    <s v="FRANCISCO JOSE ORTEGA TORRES"/>
    <d v="2023-06-22T07:21:00"/>
    <n v="12"/>
    <s v="Observación"/>
    <s v="Vivo"/>
  </r>
  <r>
    <s v="WILLIAM VASQUEZ ROCHA"/>
    <s v="Cédula ciudadanía"/>
    <s v="18921017"/>
    <s v="54 Años"/>
    <s v="Adulto"/>
    <s v="NUEVA EMPRESA PROMOTORA DE SALUD S.A."/>
    <s v="Subsidiado"/>
    <s v="CESAR PITP PBS SUBSIDIADO "/>
    <n v="1465875"/>
    <s v="Hospitalización"/>
    <d v="2023-06-21T18:26:00"/>
    <x v="5"/>
    <n v="2"/>
    <n v="2"/>
    <x v="2"/>
    <d v="2023-06-21T19:33:44"/>
    <m/>
    <s v="  PACIENTE CON  CUADRO CLINICO DE  1 MES   CON  EPISODIOS  DE DISMINUCION DE LA  TENSION  ARTERIAL,  ULTIMA HEMODIALISIS   EL DIA DE AYER  EN BARRANCA.  PACIENTE   REFIERE  DOLOR  TORAXICO  LEVE  INTERMITENTE   ULTIMO  EPISODIO AYER.  "/>
    <d v="2023-06-21T18:33:44"/>
    <n v="7"/>
    <s v="JENNIE ASTRID BECERRA MENECES"/>
    <d v="2023-06-21T18:45:23"/>
    <n v="11"/>
    <s v="I139"/>
    <s v="ENFERMEDAD CARDIORRENAL HIPERTENSIVA, NO ESPECIFICADA"/>
    <s v="GABRIEL FERNANDO RUIZ HERNANDEZ"/>
    <d v="2023-06-23T18:40:00"/>
    <n v="47"/>
    <s v="Hospitalización Adulto"/>
    <s v="Vivo"/>
  </r>
  <r>
    <s v="ADELA DIAZ JIMENEZ"/>
    <s v="Cédula ciudadanía"/>
    <s v="28291977"/>
    <s v="85 Años"/>
    <s v="Adulto"/>
    <s v="SALUD TOTAL ENTIDAD PROMOTORA DE SALUD DEL REG"/>
    <s v="Contributivo"/>
    <s v="POS SUBSIDIADO "/>
    <n v="1465881"/>
    <s v="Hospitalización"/>
    <d v="2023-06-21T19:28:00"/>
    <x v="5"/>
    <n v="3"/>
    <n v="3"/>
    <x v="1"/>
    <d v="2023-06-21T20:24:44"/>
    <m/>
    <s v="PACIENTE  CON  CUADRO  CLINICO  5 DIAS   CON DIFICULTAD PARA LA  DEGLUCION,  SOMNOLENCIA,  ASTENIA, ADINAMIA, OLIGURIA ,  ORINA FETIDA NO  FIEBRE, NO  TOS NIEGA OTROS SINTOMAS.  FAMILIAR  REFIERE PACIENTE  ANTES  SE MOVILIZABA  EN LA CAMA  SIN  APOYO, COMIA   SOLA  EN LA CAMA.  "/>
    <d v="2023-06-21T20:24:44"/>
    <n v="56"/>
    <s v="JENNIE ASTRID BECERRA MENECES"/>
    <d v="2023-06-21T23:39:49"/>
    <n v="195"/>
    <s v="F059"/>
    <s v="DELIRIO, NO ESPECIFICADO"/>
    <s v="JUAN CARLOS DE SALES VIRGUETH"/>
    <d v="2023-06-23T03:37:00"/>
    <n v="27"/>
    <s v="Remisión"/>
    <s v="Vivo"/>
  </r>
  <r>
    <s v="BLANCA FLOR VELASCO DURAN"/>
    <s v="Cédula ciudadanía"/>
    <s v="37556187"/>
    <s v="35 Años"/>
    <s v="Adulto"/>
    <s v="COOSALUD ENTIDAD PROMOTORA DE SALUD S.A"/>
    <s v="Subsidiado"/>
    <s v="ATEN. INTEGRAL CARDIOLOGÍA REG SUBSIDIADO"/>
    <n v="1465883"/>
    <s v="Hospitalización"/>
    <d v="2023-06-21T19:40:00"/>
    <x v="5"/>
    <n v="3"/>
    <n v="3"/>
    <x v="1"/>
    <d v="2023-06-21T20:33:57"/>
    <m/>
    <s v="PACIENTE  ACEPTADA  EN REMISION  HOSPITAL  FLORIDABLANCA (FI: 16/06/23)  INGRESAA POR   DOLOR  EN MIEMBRO INFERIOR   DERECHO  SIN  ANTECEDENTE DE  TRAUMA,  REALIZAN DOPPLER VENOSO  CON REPPORTE  DDE   TROMBOSIS  ENOSA PROFUNDA LOCALIZADA  DESDE  EL TERCIO MEDIO DE LA VENA FEMORAL SUPERFICIAL HSTA LAS VENAS  GASTRONEMIAS DEL LADO DERECHO. INGREESAA PARA VALORACION POR  CIRUGIA VASCULAR_x000a_"/>
    <d v="2023-06-21T20:33:57"/>
    <n v="53"/>
    <s v="JENNIE ASTRID BECERRA MENECES"/>
    <d v="2023-06-21T21:13:33"/>
    <n v="39"/>
    <s v="I829"/>
    <s v="EMBOLIA Y TROMBOSIS DE VENA NO ESPECIFICADA"/>
    <s v="JENNIE ASTRID BECERRA MENECES"/>
    <d v="2023-06-22T14:27:00"/>
    <n v="17"/>
    <s v="Hospitalización Adulto"/>
    <s v="Vivo"/>
  </r>
  <r>
    <s v="ANA LUCIA RUEDA"/>
    <s v="Cédula ciudadanía"/>
    <s v="28494010"/>
    <s v="79 Años"/>
    <s v="Adulto"/>
    <s v="EPS SURAMERICANA S.A."/>
    <s v="Contributivo"/>
    <s v="PBS CONTRIBUTIVO "/>
    <n v="1465886"/>
    <s v="Hospitalización"/>
    <d v="2023-06-21T20:16:00"/>
    <x v="5"/>
    <n v="3"/>
    <n v="3"/>
    <x v="1"/>
    <d v="2023-06-21T20:44:38"/>
    <m/>
    <s v="PACIENTE ACEPTADA  EN REMISION   CLINICA  CHICAMOCHA  (FI: 1906/23)  PACIENTE  CONSULTA POR  EPISODIOS DE  LIPOTIMIA  #2 , NO  SINCOPES,     EVIDENCIAN   INFECCION DE VIAS URINARIAS INDICAN MANEJO  CON    ANTIBIOTICO    CEFAZOLINA  ( 19/06722023)   REMITEN  PARA  VALAORACIN POR   ELECTROFISIOLOGIA_x000a_"/>
    <d v="2023-06-21T20:44:38"/>
    <n v="28"/>
    <s v="JENNIE ASTRID BECERRA MENECES"/>
    <d v="2023-06-21T20:51:01"/>
    <n v="6"/>
    <s v="R42X"/>
    <s v="MAREO Y DESVANECIMIENTO"/>
    <s v="JUAN CARLOS DE SALES VIRGUETH"/>
    <d v="2023-06-22T19:03:00"/>
    <n v="22"/>
    <s v="Hospitalización Adulto"/>
    <s v="Vivo"/>
  </r>
  <r>
    <s v="ANGELICA TORRA ROJAS"/>
    <s v="Cédula ciudadanía"/>
    <s v="28164135"/>
    <s v="88 Años"/>
    <s v="Adulto"/>
    <s v="ASMET SALUD EPS SAS"/>
    <s v="Subsidiado"/>
    <s v="PGP CARDIOVASCULAR REG CONTRIB-SUBSIDIA "/>
    <n v="1465887"/>
    <s v="Hospitalización"/>
    <d v="2023-06-21T20:34:00"/>
    <x v="5"/>
    <n v="2"/>
    <n v="2"/>
    <x v="2"/>
    <d v="2023-06-21T21:04:19"/>
    <m/>
    <s v="PACIENTE   ACEPTADA EN REMISION  DEL HOSPITAL DEL NORTE  (FI: 21/06/23) INGRESA POR  DISCONFORT  TORAXICO,   ASTNIA, ADINAMIA,   CON CIFRAS  DE TENSION ARTERIAL ELEVADAS (173/99),  Electrocardiograma   CON CAMBIOS  TIPO ELEVACION DEL PUNTO  J EN CARA  ANTERIOR Y CARA INFERIOR ., DAN CARGA ANTIISQUEMICA,  ENMANEJO   CON NITROGLICERINA.  TROPONINA I  CUANTITATIVA NEGATIVA_x000a_"/>
    <d v="2023-06-21T21:04:19"/>
    <n v="30"/>
    <s v="JENNIE ASTRID BECERRA MENECES"/>
    <d v="2023-06-21T21:16:54"/>
    <n v="12"/>
    <s v="I209"/>
    <s v="ANGINA DE PECHO, NO ESPECIFICADA"/>
    <s v="GABRIEL FERNANDO RUIZ HERNANDEZ"/>
    <d v="2023-06-22T22:20:00"/>
    <n v="25"/>
    <s v="Cuidado Intermedio Adulto"/>
    <s v="Vivo"/>
  </r>
  <r>
    <s v="GUILLERMO CARDENAS MARTINEZ"/>
    <s v="Cédula ciudadanía"/>
    <s v="13834586"/>
    <s v="68 Años"/>
    <s v="Adulto"/>
    <s v="EPS SURAMERICANA S.A."/>
    <s v="Contributivo"/>
    <s v="PBS CONTRIBUTIVO "/>
    <n v="1465889"/>
    <s v="Hospitalización"/>
    <d v="2023-06-21T21:18:00"/>
    <x v="5"/>
    <n v="2"/>
    <n v="2"/>
    <x v="2"/>
    <d v="2023-06-21T22:03:02"/>
    <m/>
    <s v="PACIENTE     REFIERE CLINICA DE  2 HORAS  CON SANGRADO POR HERIDA QUIRURGICA EDEMAA NO FIEBRE. PACIENTE  EN Postoperatorio   TRASPLANTEE  HEPATICO ORTOTOPICO  CON CIRUUGA DE  BANCO (25/05/23)  INSTITUCIONAL.   REFIERE  ADEMAS  TOS  SECAA NO  DISNEA  NO DOLOR TORAXICO ._x000a_"/>
    <d v="2023-06-21T22:03:02"/>
    <n v="45"/>
    <s v="JENNIE ASTRID BECERRA MENECES"/>
    <d v="2023-06-21T22:08:25"/>
    <n v="5"/>
    <s v="K469"/>
    <s v="HERNIA ABDOMINAL NO ESPECIFICADA, SIN OBSTRUCCION NI GANGRENA"/>
    <s v="FRANCISCO JOSE ORTEGA TORRES"/>
    <d v="2023-06-22T11:39:00"/>
    <n v="13"/>
    <s v="Observación"/>
    <s v="Vivo"/>
  </r>
  <r>
    <s v="FREDY ALEJANDRO SUAREZ MATEUS"/>
    <s v="Cédula ciudadanía"/>
    <s v="91284604"/>
    <s v="55 Años"/>
    <s v="Adulto"/>
    <s v="COOSALUD ENTIDAD PROMOTORA DE SALUD S.A"/>
    <s v="Contributivo"/>
    <s v="ATEN. INTEGRAL CARDIOLOGIA REG CONTRIBU "/>
    <n v="1465890"/>
    <s v="Hospitalización"/>
    <d v="2023-06-21T21:50:00"/>
    <x v="5"/>
    <n v="3"/>
    <n v="3"/>
    <x v="1"/>
    <d v="2023-06-21T22:38:22"/>
    <m/>
    <s v="PACIENTE CON  CUADRO CLINICO  DE   2 DIAS  CON   DOLOR  EN MMIEMBRO INFEROR  DERECHO, EDEMA   PROGRESIVO ,  NO  DISNEA,  NO DOLOR    TORAXICO,  REFIERE  TRAUMA HACE 4 DIAS   EN  PIE  DERECHO   DE  FORMA ACCIDENTAL    "/>
    <d v="2023-06-21T22:38:22"/>
    <n v="48"/>
    <s v="JENNIE ASTRID BECERRA MENECES"/>
    <d v="2023-06-22T02:12:15"/>
    <n v="213"/>
    <s v="I829"/>
    <s v="EMBOLIA Y TROMBOSIS DE VENA NO ESPECIFICADA"/>
    <s v="JUAN CARLOS DE SALES VIRGUETH"/>
    <d v="2023-06-22T19:08:00"/>
    <n v="16"/>
    <s v="Cuidado Intermedio Adulto"/>
    <s v="Vivo"/>
  </r>
  <r>
    <s v="FILIBERTO SIERRA MONTAÑA"/>
    <s v="Cédula ciudadanía"/>
    <s v="73225087"/>
    <s v="55 Años"/>
    <s v="Adulto"/>
    <s v="NUEVA EMPRESA PROMOTORA DE SALUD S.A."/>
    <s v="Subsidiado"/>
    <s v="SANTANDER PITP PBS SUBSIDIADO "/>
    <n v="1465892"/>
    <s v="Hospitalización"/>
    <d v="2023-06-21T22:14:00"/>
    <x v="5"/>
    <n v="2"/>
    <n v="2"/>
    <x v="2"/>
    <d v="2023-06-21T22:27:44"/>
    <m/>
    <s v="PACIENTE   ACEPTADO EN REMISION  DE HOSPITAL  SANTA  ROSA DEL SUR DE BOLIVAR   POR  CLINICA DE 14HORAS  CON  DOLOR TORAXICO  IRRADIADDO A REGION  RETROESTERNAL  , Electrocardiograma  CON ISQUEEMIA  EN CARA INFERIOR, DAN CARGA  ANTIISQUEMICA , BIOMARCADOR POSITIVO Y REMITEN COMO IAMCEST._x000a_PACIENTE  COMENTADO CON HEMODDINAMIA DDR  VASQUEZ  CON Electrocardiograma INSTITUCIONAL CON  EVIDENCIA DE   Infarto Agudo De Miocardio Con Elevación Del St  EVOLUCIONADO. "/>
    <d v="2023-06-21T22:27:44"/>
    <n v="13"/>
    <s v="JENNIE ASTRID BECERRA MENECES"/>
    <d v="2023-06-21T22:33:13"/>
    <n v="5"/>
    <s v="I209"/>
    <s v="ANGINA DE PECHO, NO ESPECIFICADA"/>
    <s v="GABRIEL FERNANDO RUIZ HERNANDEZ"/>
    <d v="2023-06-24T14:37:00"/>
    <n v="64"/>
    <s v="Cuidado Intermedio Adulto"/>
    <s v="Vivo"/>
  </r>
  <r>
    <s v="JOSE HONORIO RIOS MENDEZ"/>
    <s v="Cédula ciudadanía"/>
    <s v="5552186"/>
    <s v="82 Años"/>
    <s v="Adulto"/>
    <s v="COOSALUD ENTIDAD PROMOTORA DE SALUD S.A"/>
    <s v="Subsidiado"/>
    <s v="ATEN. INTEGRAL CARDIOLOGÍA REG SUBSIDIADO"/>
    <n v="1465894"/>
    <s v="Hospitalización"/>
    <d v="2023-06-21T22:24:00"/>
    <x v="5"/>
    <n v="2"/>
    <n v="2"/>
    <x v="2"/>
    <d v="2023-06-21T22:46:45"/>
    <m/>
    <s v="PACIENTE  REMITIDO COMO URGENCIA  VITAL DEL Hospital Internacional De Colombia  ,  POR  Infarto Agudo Del Miocardio Sin Elevacion Del St EN CARA LATERAL   CON  DOLOR  TORAXICO  DE 5 DIAS  QUE EMPEORA   HOY , NO  DISNEA .  BIOMARCADORES  POSITIVOS (1457)"/>
    <d v="2023-06-21T22:46:45"/>
    <n v="22"/>
    <s v="JENNIE ASTRID BECERRA MENECES"/>
    <d v="2023-06-22T01:14:44"/>
    <n v="147"/>
    <s v="I214x"/>
    <s v="INFARTO AGUDO DE MIOCARDIO SIN ELEVACION DE ST  "/>
    <s v="JUAN CARLOS DE SALES VIRGUETH"/>
    <d v="2023-06-26T12:48:00"/>
    <n v="107"/>
    <s v="Cuidado Intermedio Adulto"/>
    <s v="Vivo"/>
  </r>
  <r>
    <s v="NATHALY CRISTINA MEDINA CORDERO"/>
    <s v="Cédula ciudadanía"/>
    <s v="1095824725"/>
    <s v="27 Años"/>
    <s v="Adulto"/>
    <s v="FUNDACION SALUD MIA EPS"/>
    <s v="Contributivo"/>
    <s v="PBS CONTRIBUTIVO "/>
    <n v="1465895"/>
    <s v="Hospitalización"/>
    <d v="2023-06-21T22:32:00"/>
    <x v="5"/>
    <n v="3"/>
    <n v="3"/>
    <x v="1"/>
    <d v="2023-06-21T23:07:54"/>
    <m/>
    <s v="PACIENTE  CON  CUADRO CLINICO  DE  10 DIAS   CON  MORDEDURA POR GATO NO  OBSERVABLE  CONSULTA  A CITA PRIORITARIA EN EL Hospital Internacional De Colombia INDICAN  TOXOIDE Y VACUNA  ANTIRRABICA #2 DOSIS  ACTUALMENTE,  CEFRADINA  500MG CADA  12 HORAS.   HOY  EVIDENCIA  SALIDA  DE  SECRECION NO  FETIDA POR HERIDA  EN MIEMBRO INFERIOR IZQUIERDO ,  CAMBIOS DE  COLORACION_x000a_NO FIEBRE,  NIEGA OTROS SINTOMAS._x000a_"/>
    <d v="2023-06-21T23:07:54"/>
    <n v="35"/>
    <s v="JENNIE ASTRID BECERRA MENECES"/>
    <d v="2023-06-22T00:19:50"/>
    <n v="71"/>
    <s v="L039"/>
    <s v="CELULITIS DE SITIO NO ESPECIFICADO"/>
    <s v="FRANCISCO JOSE ORTEGA TORRES"/>
    <d v="2023-06-22T17:06:00"/>
    <n v="16"/>
    <s v="Observación"/>
    <s v="Vivo"/>
  </r>
  <r>
    <s v="NELSON ULLOA PARRA"/>
    <s v="Cédula ciudadanía"/>
    <s v="5744037"/>
    <s v="72 Años"/>
    <s v="Adulto"/>
    <s v="SALUD TOTAL ENTIDAD PROMOTORA DE SALUD DEL REG"/>
    <s v="Contributivo"/>
    <s v="PBS CONTRIBUTIVO "/>
    <n v="1465896"/>
    <s v="Hospitalización"/>
    <d v="2023-06-21T22:39:00"/>
    <x v="5"/>
    <n v="3"/>
    <n v="3"/>
    <x v="1"/>
    <d v="2023-06-21T23:30:24"/>
    <m/>
    <s v="PACIENTE ACEPTADDO EN REMISION  DE  HOSPITAL DDE  SANGIL DONDE INGRESA DE I NIVEL POR   PALPITACIONES,  HUPTENSON DIAFORESIS  Electrocardiograma  REFERIDO(NO ESTA EN FISICO) CON TAQUICARDIA SUPRAVENTRICULAR INICIAN MANEJO CON AMIODARONA. EN SITIO DE REMISION  REFIERE Electrocardiograma  CON Fibrilacion Auricular  RAPIDDA INDICAN MANEJO CON METOPROLOL, BIOMARCADORES EN ZONA  GRIS DELTA NEGATIVO . SE INDICA  REALIZAR Electrocardiograma "/>
    <d v="2023-06-21T23:30:24"/>
    <n v="51"/>
    <s v="JENNIE ASTRID BECERRA MENECES"/>
    <d v="2023-06-22T00:11:28"/>
    <n v="41"/>
    <s v="I499"/>
    <s v="ARRITMIA CARDIACA, NO ESPECIFICADA"/>
    <s v="GABRIEL FERNANDO RUIZ HERNANDEZ"/>
    <d v="2023-06-23T14:06:00"/>
    <n v="37"/>
    <s v="Hospitalización Adulto"/>
    <s v="Vivo"/>
  </r>
  <r>
    <s v="ROSA MARIA ROA GUARIN"/>
    <s v="Cédula ciudadanía"/>
    <s v="28399456"/>
    <s v="91 Años"/>
    <s v="Adulto"/>
    <s v="ECOPETROL S.A."/>
    <s v="Regimen Especial y/o Excepcional"/>
    <s v="CONTRATO No. 3044412"/>
    <n v="1465897"/>
    <s v="Hospitalización"/>
    <d v="2023-06-21T22:54:00"/>
    <x v="5"/>
    <n v="2"/>
    <n v="2"/>
    <x v="2"/>
    <d v="2023-06-21T23:10:24"/>
    <m/>
    <s v="Ahogo"/>
    <d v="2023-06-21T23:10:24"/>
    <n v="16"/>
    <s v="FRANCISCO JOSE ORTEGA TORRES"/>
    <d v="2023-06-21T23:14:10"/>
    <n v="3"/>
    <s v="J449"/>
    <s v="ENFERMEDAD PULMONAR OBSTRUCTIVA CRONICA, NO ESPECIFICADA"/>
    <s v="FRANCISCO JOSE ORTEGA TORRES"/>
    <d v="2023-06-22T03:38:00"/>
    <n v="4"/>
    <s v="Observación"/>
    <s v="Vivo"/>
  </r>
  <r>
    <s v="JOSE VICENTE DIAZ"/>
    <s v="Cédula ciudadanía"/>
    <s v="19313336"/>
    <s v="65 Años"/>
    <s v="Adulto"/>
    <s v="COOSALUD ENTIDAD PROMOTORA DE SALUD S.A"/>
    <s v="Subsidiado"/>
    <s v="ATEN. INTEGRAL CARDIOLOGÍA REG SUBSIDIADO"/>
    <n v="1465900"/>
    <s v="Hospitalización"/>
    <d v="2023-06-22T00:15:00"/>
    <x v="5"/>
    <n v="3"/>
    <n v="3"/>
    <x v="1"/>
    <d v="2023-06-22T01:00:23"/>
    <m/>
    <s v="Remitido de Velez por Enfermedad Arterial Obstructiva Crónica - pra valoracion por cx vascular_x000a_Aceptado por referenica codigo 055221062023-K_x000a_"/>
    <d v="2023-06-22T01:00:23"/>
    <n v="45"/>
    <s v="FRANCISCO JOSE ORTEGA TORRES"/>
    <d v="2023-06-22T03:48:51"/>
    <n v="168"/>
    <s v="L038"/>
    <s v="CELULITIS DE OTROS SITIOS"/>
    <s v="GABRIEL FERNANDO RUIZ HERNANDEZ"/>
    <d v="2023-06-23T10:29:00"/>
    <n v="30"/>
    <s v="Hospitalización Adulto"/>
    <s v="Vivo"/>
  </r>
  <r>
    <s v="LUIS CARLOS SANCHEZ FRANCO"/>
    <s v="Cédula ciudadanía"/>
    <s v="18967376"/>
    <s v="60 Años"/>
    <s v="Adulto"/>
    <s v="COOSALUD ENTIDAD PROMOTORA DE SALUD S.A"/>
    <s v="Subsidiado"/>
    <s v="CESAR PBS SUBSIDIADO "/>
    <n v="1465902"/>
    <s v="Hospitalización"/>
    <d v="2023-06-22T03:37:00"/>
    <x v="5"/>
    <n v="3"/>
    <n v="3"/>
    <x v="1"/>
    <d v="2023-06-22T03:54:37"/>
    <m/>
    <s v="&quot;Dolor de pecho&quot;"/>
    <d v="2023-06-22T03:54:37"/>
    <n v="17"/>
    <s v="JUAN CARLOS DE SALES VIRGUETH"/>
    <d v="2023-06-22T03:57:28"/>
    <n v="2"/>
    <s v="I200"/>
    <s v="ANGINA INESTABLE"/>
    <s v="JUAN CARLOS DE SALES VIRGUETH"/>
    <d v="2023-06-27T15:45:00"/>
    <n v="131"/>
    <s v="Cuidado Intermedio Adulto"/>
    <s v="Vivo"/>
  </r>
  <r>
    <s v="ORLANDO SANCHEZ ABRIL"/>
    <s v="Cédula ciudadanía"/>
    <s v="13890599"/>
    <s v="64 Años"/>
    <s v="Adulto"/>
    <s v="ENTIDAD PROMOTORA DE SALUD FAMISANAR S A S"/>
    <s v="Contributivo"/>
    <s v="PBS CONTRIBUTIVO "/>
    <n v="1465903"/>
    <s v="Hospitalización"/>
    <d v="2023-06-22T04:05:00"/>
    <x v="5"/>
    <n v="1"/>
    <n v="1"/>
    <x v="0"/>
    <d v="2023-06-22T04:51:07"/>
    <m/>
    <s v="paciente remitido de barranca en contexto de Infarto Agudo De Miocardio Con Elevación Del St "/>
    <d v="2023-06-22T04:11:07"/>
    <n v="6"/>
    <s v="GABRIEL FERNANDO RUIZ HERNANDEZ"/>
    <d v="2023-06-22T04:16:49"/>
    <n v="5"/>
    <s v="I209"/>
    <s v="ANGINA DE PECHO, NO ESPECIFICADA"/>
    <s v="GABRIEL FERNANDO RUIZ HERNANDEZ"/>
    <d v="2023-06-27T12:39:00"/>
    <n v="128"/>
    <s v="Remisión"/>
    <s v="Vivo"/>
  </r>
  <r>
    <s v="EMER JESUS GAMBOA PEÑA"/>
    <s v="Cédula ciudadanía"/>
    <s v="5653689"/>
    <s v="54 Años"/>
    <s v="Adulto"/>
    <s v="NUEVA EMPRESA PROMOTORA DE SALUD S.A."/>
    <s v="Subsidiado"/>
    <s v="SANTANDER PITP PBS SUBSIDIADO "/>
    <n v="1465920"/>
    <s v="Hospitalización"/>
    <d v="2023-06-22T06:27:00"/>
    <x v="5"/>
    <n v="2"/>
    <m/>
    <x v="2"/>
    <m/>
    <m/>
    <s v="Paciente de 54 años de edad, con antecedentes de cardiopatia dilatada con Fracción Eyeccion Del Ventriculo Izquierdo del 20 %, fibrilacion aurticular  anticoagulado con directo, dispacidad para el habla, y la audicion. El dia de hoy ingresa por cuadro de  2 dias de dolor en region dorsal lateralidad derecha y hombro asociada a cefalea global, no ha poresentado alteraciones visules, refiere familiar ha presentado diarrea y emesis."/>
    <d v="2023-06-22T07:02:23"/>
    <n v="35"/>
    <s v="YONNY JERSEY SANDOVAL LAVACUDE"/>
    <d v="2023-06-22T07:21:27"/>
    <n v="19"/>
    <s v="I442"/>
    <s v="BLOQUEO AURICULOVENTRICULAR COMPLETO"/>
    <s v="JOSE VICENTE RAMIREZ "/>
    <d v="2023-06-30T13:44:00"/>
    <n v="198"/>
    <s v="Cuidado Intermedio Adulto"/>
    <s v="Vivo"/>
  </r>
  <r>
    <s v="DIOMER OSPINO ANIBAL"/>
    <s v="Cédula ciudadanía"/>
    <s v="5030509"/>
    <s v="55 Años"/>
    <s v="Adulto"/>
    <s v="NUEVA EMPRESA PROMOTORA DE SALUD S.A."/>
    <s v="Subsidiado"/>
    <s v="SANTANDER PITP PBS SUBSIDIADO "/>
    <n v="1466107"/>
    <s v="Hospitalización"/>
    <d v="2023-06-22T08:23:00"/>
    <x v="5"/>
    <n v="3"/>
    <n v="3"/>
    <x v="1"/>
    <d v="2023-06-22T08:37:51"/>
    <m/>
    <s v="Paciente de 55 años de edad, con antecedentes de hipertension arterial, diabetes Mellitus, y extabaquismo, esta anticoagulado con warfarina, por tormbo apical desde hace 5 dias no la toma, refiere que medicacion  fue suspendida hace 4 dias. Ingresa por deterior de clase funciona, disnea paroxistica nocturna, no edemas de extremidades."/>
    <d v="2023-06-22T08:37:51"/>
    <n v="14"/>
    <s v="YONNY JERSEY SANDOVAL LAVACUDE"/>
    <d v="2023-06-22T08:55:46"/>
    <n v="17"/>
    <s v="I500"/>
    <s v="INSUFICIENCIA CARDIACA CONGESTIVA"/>
    <s v="YONNY JERSEY SANDOVAL LAVACUDE"/>
    <d v="2023-06-22T14:40:00"/>
    <n v="5"/>
    <s v="Observación"/>
    <s v="Vivo"/>
  </r>
  <r>
    <s v="HECTOR LOPEZ CORDOBA"/>
    <s v="Cédula ciudadanía"/>
    <s v="7416450"/>
    <s v="80 Años"/>
    <s v="Adulto"/>
    <s v="FUNDACION SALUD MIA EPS"/>
    <s v="Contributivo"/>
    <s v="PBS CONTRIBUTIVO "/>
    <n v="1466206"/>
    <s v="Hospitalización"/>
    <d v="2023-06-22T09:11:00"/>
    <x v="5"/>
    <n v="3"/>
    <n v="3"/>
    <x v="1"/>
    <d v="2023-06-22T09:49:48"/>
    <m/>
    <s v="Paciente de 80 años de edad, ingresa por cuadro de dolor toracico opresivo, sensacion de disnea, duracion del evento de 5 minutos, no emesis, no sudoracion, refiere que hace 3 meses presento evento sincopal "/>
    <d v="2023-06-22T09:49:48"/>
    <n v="38"/>
    <s v="YONNY JERSEY SANDOVAL LAVACUDE"/>
    <d v="2023-06-22T10:40:35"/>
    <n v="50"/>
    <s v="R072"/>
    <s v="DOLOR PRECORDIAL"/>
    <s v="JOSE VICENTE RAMIREZ "/>
    <d v="2023-06-22T17:23:00"/>
    <n v="6"/>
    <s v="Observación"/>
    <s v="Vivo"/>
  </r>
  <r>
    <s v="FANNY YADIRA BECERRA PRADA"/>
    <s v="Cédula ciudadanía"/>
    <s v="37862697"/>
    <s v="42 Años"/>
    <s v="Adulto"/>
    <s v="SALUD TOTAL ENTIDAD PROMOTORA DE SALUD DEL REG"/>
    <s v="Contributivo"/>
    <s v="PBS CONTRIBUTIVO "/>
    <n v="1466227"/>
    <s v="Urgencias"/>
    <d v="2023-06-22T09:25:00"/>
    <x v="5"/>
    <n v="3"/>
    <n v="3"/>
    <x v="1"/>
    <d v="2023-06-22T10:05:42"/>
    <m/>
    <s v="Paciente de 42 años de edad,  ingresa por cuadro de varios meses de deterioro de clase funcional y edema de extremidades, de manera ambulatoria ecocardiograma  con Fracción Eyeccion Del Ventriculo Izquierdo preservada con  insuficiencia mitral severa por prolapso  bivalvar, motivo por el cual es redireccionada del Hospital Internacional De Colombia "/>
    <d v="2023-06-22T10:05:42"/>
    <n v="40"/>
    <s v="YONNY JERSEY SANDOVAL LAVACUDE"/>
    <d v="2023-06-22T10:11:52"/>
    <n v="6"/>
    <s v="I509"/>
    <s v="INSUFICIENCIA CARDIACA, NO ESPECIFICADA"/>
    <s v="KAREN VANESSA OLIVEROS ARAUJO"/>
    <d v="2023-06-22T11:16:00"/>
    <n v="1"/>
    <s v="Alta a Casa"/>
    <s v="Vivo"/>
  </r>
  <r>
    <s v="HUGO EMIRO VEGA PEREZ"/>
    <s v="Cédula ciudadanía"/>
    <s v="5703149"/>
    <s v="81 Años"/>
    <s v="Adulto"/>
    <s v="ECOPETROL S.A."/>
    <s v="Regimen Especial y/o Excepcional"/>
    <s v="CONTRATO No. 3044412"/>
    <n v="1466232"/>
    <s v="Hospitalización"/>
    <d v="2023-06-22T09:26:00"/>
    <x v="5"/>
    <n v="3"/>
    <n v="3"/>
    <x v="1"/>
    <d v="2023-06-22T09:36:27"/>
    <m/>
    <s v="remitido de consulta externa Dr. Jaime Rodriguez por referir dolor torácico._x000a__x000a_Paciente refiere que presenta desde hace aproximadamente 12 horas dolor que se produce al inhalar. "/>
    <d v="2023-06-22T09:36:27"/>
    <n v="10"/>
    <s v="OMAR DANITH MOLINA LUBO"/>
    <d v="2023-06-22T09:36:56"/>
    <n v="0"/>
    <s v="I209"/>
    <s v="ANGINA DE PECHO, NO ESPECIFICADA"/>
    <s v="OMAR DANITH MOLINA LUBO"/>
    <d v="2023-06-22T15:06:00"/>
    <n v="5"/>
    <s v="Observación"/>
    <s v="Vivo"/>
  </r>
  <r>
    <s v="GIL BERNARDO VARGAS VARGAS"/>
    <s v="Cédula ciudadanía"/>
    <s v="17319334"/>
    <s v="62 Años"/>
    <s v="Adulto"/>
    <s v="COOSALUD ENTIDAD PROMOTORA DE SALUD S.A"/>
    <s v="Subsidiado"/>
    <s v="ATEN. INTEGRAL CARDIOLOGÍA REG SUBSIDIADO"/>
    <n v="1466244"/>
    <s v="Hospitalización"/>
    <d v="2023-06-22T09:34:00"/>
    <x v="5"/>
    <n v="3"/>
    <n v="3"/>
    <x v="1"/>
    <d v="2023-06-22T10:15:29"/>
    <m/>
    <s v="Paciente de 62 años de edad, ingresa derivado de consulta externa por hallazgos de lesion en region para para esternal izquierda, con secrecion, desde hace 6 meses no ha presentado picos, derivan para toma de ecografia de tejidos blandos,  y estudios. "/>
    <d v="2023-06-22T10:15:29"/>
    <n v="41"/>
    <s v="YONNY JERSEY SANDOVAL LAVACUDE"/>
    <d v="2023-06-22T10:22:30"/>
    <n v="7"/>
    <s v="L089"/>
    <s v="INFECCION LOCAL DE LA PIEL Y DEL TEJIDO SUBCUTANEO, NO ESPECIFICADA"/>
    <s v="YONNY JERSEY SANDOVAL LAVACUDE"/>
    <d v="2023-06-27T15:37:00"/>
    <n v="125"/>
    <s v="Observación"/>
    <s v="Vivo"/>
  </r>
  <r>
    <s v="BEATRIZ AMOROCHO MARTINEZ"/>
    <s v="Cédula ciudadanía"/>
    <s v="27946238"/>
    <s v="81 Años"/>
    <s v="Adulto"/>
    <s v="UNIVERSIDAD INDUSTRIAL DE SANTANDER"/>
    <s v="Regimen Especial y/o Excepcional"/>
    <s v="RESOLUCION DE URGENCIAS"/>
    <n v="1466263"/>
    <s v="Urgencias"/>
    <d v="2023-06-22T09:46:00"/>
    <x v="5"/>
    <n v="3"/>
    <n v="3"/>
    <x v="1"/>
    <d v="2023-06-22T10:22:12"/>
    <m/>
    <s v="&quot;tiene la tensión alta&quot;  y malestar.  "/>
    <d v="2023-06-22T10:22:12"/>
    <n v="36"/>
    <s v="OMAR DANITH MOLINA LUBO"/>
    <d v="2023-06-22T10:23:05"/>
    <n v="0"/>
    <s v="I10X"/>
    <s v="HIPERTENSION ESENCIAL (PRIMARIA)"/>
    <s v="OMAR DANITH MOLINA LUBO"/>
    <d v="2023-06-22T10:53:00"/>
    <n v="0"/>
    <s v="Alta a Casa"/>
    <s v="Vivo"/>
  </r>
  <r>
    <s v="CARLOS MARIO BARRETO BELEÑO"/>
    <s v="Cédula ciudadanía"/>
    <s v="1007712928"/>
    <s v="26 Años"/>
    <s v="Adulto"/>
    <s v="AXA COLPATRIA SEGUROS DE VIDA S.A."/>
    <s v="Riesgos Laborales"/>
    <s v="ARL"/>
    <n v="1466314"/>
    <s v="Hospitalización"/>
    <d v="2023-06-22T10:21:00"/>
    <x v="5"/>
    <n v="3"/>
    <n v="3"/>
    <x v="1"/>
    <d v="2023-06-22T10:44:14"/>
    <m/>
    <s v="Paciente de 26 años de edad,  actualmente labora como ayudante de construcción, a LBM Construcciones. El dia de hoy consulta  por presentar trauma en 3 y cuarto dedo de mano izquierda hace  40 minutos estando en su horario laboral. "/>
    <d v="2023-06-22T10:44:14"/>
    <n v="23"/>
    <s v="YONNY JERSEY SANDOVAL LAVACUDE"/>
    <d v="2023-06-22T10:46:05"/>
    <n v="1"/>
    <s v="S610"/>
    <s v="HERIDA DE DEDO(S) DE LA MANO, SIN DANO DE LA(S) UNA(S)"/>
    <s v="YONNY JERSEY SANDOVAL LAVACUDE"/>
    <d v="2023-06-22T18:29:00"/>
    <n v="7"/>
    <s v="Observación"/>
    <s v="Vivo"/>
  </r>
  <r>
    <s v="PABLO EDUARDO CARRASCAL MAICHEL"/>
    <s v="Cédula ciudadanía"/>
    <s v="1019144443"/>
    <s v="24 Años"/>
    <s v="Adulto"/>
    <s v="COLMEDICA MEDICINA PREPAGADA S A"/>
    <s v="Pólizas de Salud y MP"/>
    <s v="GAMA ALTA - OCEANO"/>
    <n v="1466326"/>
    <s v="Hospitalización"/>
    <d v="2023-06-22T10:30:00"/>
    <x v="5"/>
    <n v="2"/>
    <n v="2"/>
    <x v="2"/>
    <d v="2023-06-22T10:53:13"/>
    <m/>
    <s v="Paciente con falla cardiaca refractaria de etiologia viral. Desde hace un año con levosimendan cada 15 días y clase funcional IV, en protocolo de trasplante, recibiendo infusión de levosimendan cada 15 días. Consulta por descompensación de falla cardiaca con debilidad, astenia, adinamia, frialdad distal, frio seco, refiere ultima infusión hace 16 días. comentado con eequipo de hospital día, se ingresa para suministro de inotropico. "/>
    <d v="2023-06-22T10:53:13"/>
    <n v="23"/>
    <s v="OMAR DANITH MOLINA LUBO"/>
    <d v="2023-06-22T10:53:38"/>
    <n v="0"/>
    <s v="I500"/>
    <s v="INSUFICIENCIA CARDIACA CONGESTIVA"/>
    <s v="OMAR DANITH MOLINA LUBO"/>
    <m/>
    <s v=""/>
    <s v="Cuidado Intermedio Adulto"/>
    <s v="Vivo"/>
  </r>
  <r>
    <s v="CLAUDIA MILENA DIAZ CORZO"/>
    <s v="Cédula ciudadanía"/>
    <s v="1095806904"/>
    <s v="32 Años"/>
    <s v="Adulto"/>
    <s v="ASMET SALUD EPS SAS"/>
    <s v="Subsidiado"/>
    <s v="PGP INTEGRAL REG CONTRIBUT-SUBSIDIADO "/>
    <n v="1466333"/>
    <s v="Hospitalización"/>
    <d v="2023-06-22T10:34:00"/>
    <x v="5"/>
    <n v="3"/>
    <n v="3"/>
    <x v="1"/>
    <d v="2023-06-22T11:00:16"/>
    <m/>
    <s v="Paciente de 32 años de edad, G3A1C1V1 con embarazo 32 semnas 3 dias, diabetes mellitus pregestacional, el dia de hoy ingresa por cuadro de 4 dias dias dado por dolor en region baja del abdomen, refiere movimientos fetales posiutivos, no perdidas, no otras alteraciones. "/>
    <d v="2023-06-22T11:00:16"/>
    <n v="26"/>
    <s v="YONNY JERSEY SANDOVAL LAVACUDE"/>
    <d v="2023-06-22T11:46:38"/>
    <n v="46"/>
    <s v="E109"/>
    <s v="DIABETES MELLITUS INSULINODEPENDIENTE, SIN MENCION DE COMPLICACION"/>
    <s v="KAREN VANESSA OLIVEROS ARAUJO"/>
    <d v="2023-06-22T19:56:00"/>
    <n v="8"/>
    <s v="Observación"/>
    <s v="Vivo"/>
  </r>
  <r>
    <s v="BLANCA ROSA PINTO DE ORTEGA"/>
    <s v="Cédula ciudadanía"/>
    <s v="28468102"/>
    <s v="88 Años"/>
    <s v="Adulto"/>
    <s v="COOSALUD ENTIDAD PROMOTORA DE SALUD S.A"/>
    <s v="Subsidiado"/>
    <s v="ATEN. INTEGRAL CARDIOLOGIA REG SUBSIDIADO"/>
    <n v="1466373"/>
    <s v="Hospitalización"/>
    <d v="2023-06-22T11:16:00"/>
    <x v="5"/>
    <n v="3"/>
    <n v="3"/>
    <x v="1"/>
    <d v="2023-06-22T11:33:59"/>
    <m/>
    <s v="Paciente derivada de San Gil donde consulta por cuadro de 10 dias de evolucion de lesion en mimebnro inferior izquierdo y cambios de coloracion, duplex con enfermedad arterial, derivan para valoracion por cirugia vascular "/>
    <d v="2023-06-22T11:33:59"/>
    <n v="17"/>
    <s v="YONNY JERSEY SANDOVAL LAVACUDE"/>
    <d v="2023-06-22T11:57:00"/>
    <n v="23"/>
    <s v="I771"/>
    <s v="ESTRECHEZ ARTERIAL"/>
    <s v="YONNY JERSEY SANDOVAL LAVACUDE"/>
    <d v="2023-06-30T17:57:00"/>
    <n v="198"/>
    <s v="Hospitalización Adulto"/>
    <s v="Vivo"/>
  </r>
  <r>
    <s v="MARIA GABRIELA PRADA PINEDA"/>
    <s v="Cédula ciudadanía"/>
    <s v="63308089"/>
    <s v="58 Años"/>
    <s v="Adulto"/>
    <s v="FUNDACION SALUD MIA EPS"/>
    <s v="Contributivo"/>
    <s v="PBS CONTRIBUTIVO "/>
    <n v="1466385"/>
    <s v="Urgencias"/>
    <d v="2023-06-22T11:39:00"/>
    <x v="5"/>
    <n v="3"/>
    <n v="3"/>
    <x v="1"/>
    <d v="2023-06-22T11:52:37"/>
    <m/>
    <s v="Paciente de 58 años de edad, con antecedentes de safenectomia derecha,  20 mayo de 2023, el dia de hoy ingresa por edema,  y dolor de la extremidad derecha, niega picos febriles, no otras alteraciones. "/>
    <d v="2023-06-22T11:52:37"/>
    <n v="13"/>
    <s v="YONNY JERSEY SANDOVAL LAVACUDE"/>
    <d v="2023-06-22T12:38:40"/>
    <n v="46"/>
    <s v="I828"/>
    <s v="EMBOLIA Y TROMBOSIS DE OTRAS VENAS ESPECIFICADAS"/>
    <s v="YONNY JERSEY SANDOVAL LAVACUDE"/>
    <d v="2023-06-22T20:02:00"/>
    <n v="7"/>
    <m/>
    <s v="Vivo"/>
  </r>
  <r>
    <s v="JOSELIN REYES DIAZ"/>
    <s v="Cédula ciudadanía"/>
    <s v="91219250"/>
    <s v="61 Años"/>
    <s v="Adulto"/>
    <s v="NUEVA EMPRESA PROMOTORA DE SALUD S.A."/>
    <s v="Contributivo"/>
    <s v="SANTANDER PITP PBS CONTRIBUTIVO "/>
    <n v="1466389"/>
    <s v="Hospitalización"/>
    <d v="2023-06-22T11:52:00"/>
    <x v="5"/>
    <n v="3"/>
    <n v="3"/>
    <x v="1"/>
    <d v="2023-06-22T12:31:37"/>
    <m/>
    <s v="Paciente de 61 años de edad sin antecedentes ingresa por cuadro de dolor toracico inespecifico "/>
    <d v="2023-06-22T12:31:37"/>
    <n v="39"/>
    <s v="YONNY JERSEY SANDOVAL LAVACUDE"/>
    <d v="2023-06-22T12:33:42"/>
    <n v="2"/>
    <s v="R074"/>
    <s v="DOLOR EN EL PECHO, NO ESPECIFICADO"/>
    <s v="YONNY JERSEY SANDOVAL LAVACUDE"/>
    <d v="2023-06-23T13:42:00"/>
    <n v="25"/>
    <s v="Observación"/>
    <s v="Vivo"/>
  </r>
  <r>
    <s v="MARTINIANO SEPULVEDA"/>
    <s v="Cédula ciudadanía"/>
    <s v="2155507"/>
    <s v="78 Años"/>
    <s v="Adulto"/>
    <s v="SALUD TOTAL ENTIDAD PROMOTORA DE SALUD DEL REG"/>
    <s v="Contributivo"/>
    <s v="PBS CONTRIBUTIVO "/>
    <n v="1466397"/>
    <s v="Urgencias"/>
    <d v="2023-06-22T12:14:00"/>
    <x v="5"/>
    <n v="3"/>
    <n v="3"/>
    <x v="1"/>
    <d v="2023-06-22T13:17:37"/>
    <m/>
    <s v="Paciente de 78 años de edad, con antecedentes de cardiopatia dilatada Fracción Eyeccion Del Ventriculo Izquierdo del 20 % fibrilacion auricular en manejo con directo Ribaroxaban, esta en seguimiento por colelitiasis en propuesta de manejo quirurgico. El dia de hoy ingresa por cuadro de dolor en hipocondrio derecho que se irraia a epigastrio, refiere en ocasiones episodios de emesis, ademas con tinte icterico  leve._x000a_En el momento paciente en aceptables condiciones generales, sin signos de baajo gasto electrocardiograma en ritmo de fibrilacion auricular, Frecuencia Cardíaca de 98 Latidos Por Minuto no otras alteraciones._x000a_Paciente sin edemas de extremidades, de momento sin signos visibles de sobre carga. Ecografia de abdomen simple de mayo con  colelitiasis   con calculos de hasta 12 mm._x000a_Se considera paciente con cuadro  posiblemente abdominal quien requiere valoracion por cirugia general, de momento clinicamente estable, se decide redireccionar para atencion a su red de apoyo. "/>
    <d v="2023-06-22T13:17:37"/>
    <n v="63"/>
    <s v="YONNY JERSEY SANDOVAL LAVACUDE"/>
    <m/>
    <s v=""/>
    <m/>
    <m/>
    <m/>
    <d v="2023-06-22T15:35:00"/>
    <s v=""/>
    <m/>
    <s v="Vivo"/>
  </r>
  <r>
    <s v="ANGEL AUGUSTO ARDILA ARDILA"/>
    <s v="Cédula ciudadanía"/>
    <s v="5623602"/>
    <s v="77 Años"/>
    <s v="Adulto"/>
    <s v="COOSALUD ENTIDAD PROMOTORA DE SALUD S.A"/>
    <s v="Subsidiado"/>
    <s v="ATEN. INTEGRAL CARDIOLOGÍA REG SUBSIDIADO"/>
    <n v="1466449"/>
    <s v="Hospitalización"/>
    <d v="2023-06-22T13:51:00"/>
    <x v="5"/>
    <n v="3"/>
    <n v="3"/>
    <x v="1"/>
    <d v="2023-06-22T14:14:54"/>
    <m/>
    <s v="Paciente de 77 años de edad, con egreso reciente en contexto, insuficiencia cardiaca congestiva, perfil huemdo caliente,  inrgesa por deterioro de clase funcional, ortopenea, disnea paroxistica nocturna, astenia adinamia. "/>
    <d v="2023-06-22T14:14:54"/>
    <n v="23"/>
    <s v="YONNY JERSEY SANDOVAL LAVACUDE"/>
    <d v="2023-06-22T14:47:39"/>
    <n v="32"/>
    <s v="I500"/>
    <s v="INSUFICIENCIA CARDIACA CONGESTIVA"/>
    <s v="JOSE VICENTE RAMIREZ "/>
    <d v="2023-06-27T12:55:00"/>
    <n v="118"/>
    <s v="Hospitalización Adulto"/>
    <s v="Vivo"/>
  </r>
  <r>
    <s v="LILIANA LIZETH ARCINIEGAS MOLINA"/>
    <s v="Cédula ciudadanía"/>
    <s v="37546309"/>
    <s v="45 Años"/>
    <s v="Adulto"/>
    <s v="FUNDACION SALUD MIA EPS"/>
    <s v="Contributivo"/>
    <s v="PBS SUBSIDIADO "/>
    <n v="1466477"/>
    <s v="Urgencias"/>
    <d v="2023-06-22T14:28:00"/>
    <x v="5"/>
    <n v="3"/>
    <n v="3"/>
    <x v="1"/>
    <d v="2023-06-22T14:46:40"/>
    <m/>
    <s v="Paciente de 45 años de edad, ingresa  por mordedura de animal domestico &quot; perro&quot; observable,  con  tres orificios  en dorso de mano derecha "/>
    <d v="2023-06-22T14:46:40"/>
    <n v="18"/>
    <s v="YONNY JERSEY SANDOVAL LAVACUDE"/>
    <d v="2023-06-22T15:02:44"/>
    <n v="16"/>
    <s v="L038"/>
    <s v="CELULITIS DE OTROS SITIOS"/>
    <s v="YONNY JERSEY SANDOVAL LAVACUDE"/>
    <d v="2023-06-22T18:04:00"/>
    <n v="3"/>
    <s v="Alta a Casa"/>
    <s v="Vivo"/>
  </r>
  <r>
    <s v="BEATRIZ FORERO MENDOZA"/>
    <s v="Cédula ciudadanía"/>
    <s v="63307773"/>
    <s v="60 Años"/>
    <s v="Adulto"/>
    <s v="ASMET SALUD EPS SAS"/>
    <s v="Subsidiado"/>
    <s v="PGP INTEGRAL REG CONTRIBUT-SUBSIDIADO "/>
    <n v="1466497"/>
    <s v="Hospitalización"/>
    <d v="2023-06-22T15:02:00"/>
    <x v="5"/>
    <n v="3"/>
    <n v="3"/>
    <x v="1"/>
    <d v="2023-06-22T15:28:52"/>
    <m/>
    <s v="Paciente de 60 años quien ingresa por presentar clinica de Aproximadamente 6 dias de evolucion dado por malestar general, astenia, adinamia, marcado decaimiento, tos huemda con expectoracion blanquecina, no refiere sintomatologia irritativa urinaria, adicional viene presentando cifras tensionales elevadas. "/>
    <d v="2023-06-22T15:28:52"/>
    <n v="26"/>
    <s v="FRANCISCO JOSE ORTEGA TORRES"/>
    <d v="2023-06-22T16:08:30"/>
    <n v="39"/>
    <s v="I10X"/>
    <s v="HIPERTENSION ESENCIAL (PRIMARIA)"/>
    <s v="FRANCISCO JOSE ORTEGA TORRES"/>
    <d v="2023-06-23T18:46:00"/>
    <n v="26"/>
    <s v="Observación"/>
    <s v="Vivo"/>
  </r>
  <r>
    <s v="WILLIAM OMAR MARIÑO PINTO"/>
    <s v="Cédula ciudadanía"/>
    <s v="1018402613"/>
    <s v="37 Años"/>
    <s v="Adulto"/>
    <s v="NUEVA EMPRESA PROMOTORA DE SALUD S.A."/>
    <s v="Subsidiado"/>
    <s v="SANTANDER PITP PBS SUBSIDIADO "/>
    <n v="1466508"/>
    <s v="Urgencias"/>
    <d v="2023-06-22T15:27:00"/>
    <x v="5"/>
    <n v="3"/>
    <n v="3"/>
    <x v="1"/>
    <d v="2023-06-22T15:51:36"/>
    <m/>
    <s v="Paciente de 37 años quien ingresa por clinica de Aproximadamente 3 dias dado por dolor en hipocondrio derecho, asociado a nauseas, no emesis, no diarrea, no fiebre, no coluria, no acolia, hoy mientras se encontraba en su sitio de estudio, con empeoramiento del dolor con irradiacion a epigastrio, posteriormente con sensacion de taquicardia &quot;extasistoles&quot;, y disconfort toracico, acude por persitencia de los sintomas. "/>
    <d v="2023-06-22T15:51:36"/>
    <n v="24"/>
    <s v="FRANCISCO JOSE ORTEGA TORRES"/>
    <d v="2023-06-22T16:06:06"/>
    <n v="14"/>
    <s v="G470"/>
    <s v="TRASTORNOS DEL INICIO Y DEL MANTENIMIENTO DEL SUENO [INSOMNIOS]"/>
    <s v="KAREN VANESSA OLIVEROS ARAUJO"/>
    <d v="2023-06-22T18:06:00"/>
    <n v="1"/>
    <s v="Alta a Casa"/>
    <s v="Vivo"/>
  </r>
  <r>
    <s v="LUZ ELENA MORENO VILLAMIZAR"/>
    <s v="Cédula ciudadanía"/>
    <s v="37541487"/>
    <s v="48 Años"/>
    <s v="Adulto"/>
    <s v="EPS SURAMERICANA S.A."/>
    <s v="Contributivo"/>
    <s v="PBS CONTRIBUTIVO "/>
    <n v="1466514"/>
    <s v="Hospitalización"/>
    <d v="2023-06-22T15:51:00"/>
    <x v="5"/>
    <n v="2"/>
    <n v="2"/>
    <x v="2"/>
    <d v="2023-06-22T16:07:25"/>
    <m/>
    <s v="Mujer de 48 años de edad, cursó con choque cardiogénico que requirió manejo con Oxigenación Por Membrana Extracorpórea (ya decanulada 12/02/23), evoluciona con trombocitopenia que requirió plasmaféresis 6 sesiones Se considera paciente en contexto de Sindrome uremico hemolítico desenmascarado por infección con E.coli toxina shiga._x000a__x000a_Acude a urgencias por presentar clinica de larga data diarrea, con empeoramiento en la ultima semana, refier epresencia de moco, no sangrado, no fiebre, adicional hoy intolerancia de via oral, empeoramiento de sintoatologia. "/>
    <d v="2023-06-22T16:07:25"/>
    <n v="16"/>
    <s v="FRANCISCO JOSE ORTEGA TORRES"/>
    <d v="2023-06-22T17:18:42"/>
    <n v="71"/>
    <s v="A09"/>
    <s v="DIARREA Y GASTROENTERITIS DE PRESUNTO ORIGEN INFECCIOSO."/>
    <s v="JOSE VICENTE RAMIREZ "/>
    <d v="2023-06-23T07:10:00"/>
    <n v="13"/>
    <s v="Hospitalización Adulto"/>
    <s v="Vivo"/>
  </r>
  <r>
    <s v="LUIS ALFONSO RUIZ LOPEZ"/>
    <s v="Cédula ciudadanía"/>
    <s v="5598939"/>
    <s v="70 Años"/>
    <s v="Adulto"/>
    <s v="COOSALUD ENTIDAD PROMOTORA DE SALUD S.A"/>
    <s v="Subsidiado"/>
    <s v="ATEN. INTEGRAL CARDIOLOGÍA REG SUBSIDIADO"/>
    <n v="1466515"/>
    <s v="Hospitalización"/>
    <d v="2023-06-22T15:58:00"/>
    <x v="5"/>
    <n v="3"/>
    <n v="3"/>
    <x v="1"/>
    <d v="2023-06-22T16:16:35"/>
    <m/>
    <s v="Remitido de velez por angina inestable_x000a_aceptado por el equipo de REFERENCIA, con codigo de aceptacion 220620230531-Y, para ingreso por el servicio de URGENCIAS Fundacion Cardiovascular De Colombia_x000a_"/>
    <d v="2023-06-22T16:16:35"/>
    <n v="18"/>
    <s v="FRANCISCO JOSE ORTEGA TORRES"/>
    <d v="2023-06-22T19:13:12"/>
    <n v="176"/>
    <s v="I500"/>
    <s v="INSUFICIENCIA CARDIACA CONGESTIVA"/>
    <s v="JAVIER ORLANDO JIMENEZ MEJIA"/>
    <d v="2023-06-23T14:02:00"/>
    <n v="18"/>
    <s v="Hospitalización Adulto"/>
    <s v="Vivo"/>
  </r>
  <r>
    <s v="EDELMIRA GONZALEZ PEÑA"/>
    <s v="Cédula ciudadanía"/>
    <s v="27789425"/>
    <s v="67 Años"/>
    <s v="Adulto"/>
    <s v="COOSALUD ENTIDAD PROMOTORA DE SALUD S.A"/>
    <s v="Subsidiado"/>
    <s v="ATEN. INTEGRAL CARDIOLOGÍA REG SUBSIDIADO"/>
    <n v="1466518"/>
    <s v="Hospitalización"/>
    <d v="2023-06-22T16:03:00"/>
    <x v="5"/>
    <n v="2"/>
    <n v="2"/>
    <x v="2"/>
    <d v="2023-06-22T16:26:49"/>
    <m/>
    <s v="Paciente de genero femenino en séptima década de la vida en Posoperatorio de Angioplastia de arteria femoral superficial y poplitea izquierda con Implante de Stent (06/11/2020) como medida de intento de salvamento de extremidad. Se llevo a correccion de pseudoaneurisma de arteria femoral comun derecha sin complicaciones, acude a urgencias por estar presentando desde hace 6 dias dolor en miembros infertiores, de predomino izquierdo, claudicacion?, refiere ya inclusive con dolor en reposo y sensacion de frialdad distal._x000a__x000a__x000a_(27/04/2023)Duplex arterial_x000a_CONCLUSIONES_x000a_ENFERMEDAD ARTERIAL ATEROSCLEROTICA DEL SEGMENTO ILIO FEMORAL IZQUIERDO CARACTERIZADO POR AUMENTO FOCAL DE LA_x000a_VELOCIDAD EN ARTERIA ILIACA COMUN IZQUIERDA CON FLUJO MONOFASICO EN ARTERIA FEMORAL COMUN. STENT FEMORO POPLITEO IZQUIERDO PERMEABLE CON FLUJO MONOFASICO EN SU INTERIOR._x000a_ENFERMEDAD ARTERIAL ATEROSCLEROTICA DEL SEGMENTO INFRAPOPLITEO BILATERAL CON FLUJO COLATERAL A TRAVES DE ARTERIA_x000a_TIBIAL ANTERIOR Y PERONEA."/>
    <d v="2023-06-22T16:26:49"/>
    <n v="23"/>
    <s v="FRANCISCO JOSE ORTEGA TORRES"/>
    <d v="2023-06-22T17:48:26"/>
    <n v="81"/>
    <s v="I771"/>
    <s v="ESTRECHEZ ARTERIAL"/>
    <s v="JOSE VICENTE RAMIREZ "/>
    <d v="2023-06-23T14:17:00"/>
    <n v="20"/>
    <s v="Hospitalización Adulto"/>
    <s v="Vivo"/>
  </r>
  <r>
    <s v="LUISA JUDITH MERCHAN MARTINEZ"/>
    <s v="Cédula ciudadanía"/>
    <s v="28075930"/>
    <s v="55 Años"/>
    <s v="Adulto"/>
    <s v="ENTIDAD PROMOTORA DE SALUD SANITAS SAS"/>
    <s v="Subsidiado"/>
    <s v="PBS SUBSIDIADO "/>
    <n v="1466519"/>
    <s v="Hospitalización"/>
    <d v="2023-06-22T16:06:00"/>
    <x v="5"/>
    <n v="3"/>
    <n v="3"/>
    <x v="1"/>
    <d v="2023-06-22T16:36:06"/>
    <m/>
    <s v="Paciente de 55 años en Postoperatorio de amputación de primera y segunda falange distal de quinto dedo de mano derecha 07/06/23 por Necrosis distal de quinto dedo de mano derecha: vasculitis de pequeño vaso, con hospitalizacion y egreso reciente de nuestra institucion, quien acude hoy por clinica desde anoche con dolor intenso en sitio Quirúrgico con presencia de cambios inflamatorios, no fiebre, con dolor que no mejora con el tramadol por lo cual acue"/>
    <d v="2023-06-22T16:36:06"/>
    <n v="30"/>
    <s v="FRANCISCO JOSE ORTEGA TORRES"/>
    <d v="2023-06-22T16:50:05"/>
    <n v="13"/>
    <s v="L089"/>
    <s v="INFECCION LOCAL DE LA PIEL Y DEL TEJIDO SUBCUTANEO, NO ESPECIFICADA"/>
    <s v="KAREN VANESSA OLIVEROS ARAUJO"/>
    <d v="2023-06-26T16:09:00"/>
    <n v="95"/>
    <s v="Hospitalización Adulto"/>
    <s v="Vivo"/>
  </r>
  <r>
    <s v="FEDERICO NIÑO ORDOÑEZ"/>
    <s v="Cédula ciudadanía"/>
    <s v="5574958"/>
    <s v="82 Años"/>
    <s v="Adulto"/>
    <s v="ASMET SALUD EPS SAS"/>
    <s v="Subsidiado"/>
    <s v="PGP INTEGRAL REG CONTRIBUT-SUBSIDIADO "/>
    <n v="1466520"/>
    <s v="Hospitalización"/>
    <d v="2023-06-22T16:10:00"/>
    <x v="5"/>
    <n v="3"/>
    <n v="3"/>
    <x v="1"/>
    <d v="2023-06-22T16:53:00"/>
    <m/>
    <s v="Adulto mayor con CARDIOPATIA ISQUEMICA CON Fracción Eyeccion Del Ventriculo Izquierdo CONSERVADA, quien ingresa por presentar clinica dado por disconfort toracico, ademas de sensacion de fatiga, ahogo y hoy mareo y debilidad marcada. "/>
    <d v="2023-06-22T16:53:00"/>
    <n v="42"/>
    <s v="FRANCISCO JOSE ORTEGA TORRES"/>
    <d v="2023-06-22T18:19:46"/>
    <n v="86"/>
    <s v="I209"/>
    <s v="ANGINA DE PECHO, NO ESPECIFICADA"/>
    <s v="JOSE VICENTE RAMIREZ "/>
    <d v="2023-06-23T07:27:00"/>
    <n v="13"/>
    <s v="Observación"/>
    <s v="Vivo"/>
  </r>
  <r>
    <s v="JULIENA JENIREE NAVARRO BARROS"/>
    <s v="Permiso temporal de permanenci"/>
    <s v="4077487"/>
    <s v="36 Años"/>
    <s v="Adulto"/>
    <s v="NUEVA EMPRESA PROMOTORA DE SALUD S.A."/>
    <s v="Subsidiado"/>
    <s v="SANTANDER PITP PBS SUBSIDIADO "/>
    <n v="1466526"/>
    <s v="Hospitalización"/>
    <d v="2023-06-22T16:36:00"/>
    <x v="5"/>
    <n v="3"/>
    <n v="3"/>
    <x v="1"/>
    <d v="2023-06-22T17:14:30"/>
    <m/>
    <s v="Paciente de 36 años con antecedente de sindrome de antifosfolipidos con episodios previos de Trombosis Venosa Profunda y Tromboembolismo Pulmonar, recibiendo anticoagualcion  con enoxaparina 80 Miligramos cada 12 horas, quien ingresa por sus propios medios por estar presentando clinica de Aproximadamente 1 semana dada por dolor en miembros inferiores, con aparicon de ulceras y tumefacciones a nivel de ambas extremidades, predomina dolor en Miembro Inferior izquierdo con dolor intenso "/>
    <d v="2023-06-22T17:14:30"/>
    <n v="38"/>
    <s v="FRANCISCO JOSE ORTEGA TORRES"/>
    <d v="2023-06-22T19:38:24"/>
    <n v="143"/>
    <s v="I828"/>
    <s v="EMBOLIA Y TROMBOSIS DE OTRAS VENAS ESPECIFICADAS"/>
    <s v="JAVIER ORLANDO JIMENEZ MEJIA"/>
    <d v="2023-06-23T13:53:00"/>
    <n v="18"/>
    <s v="Observación"/>
    <s v="Vivo"/>
  </r>
  <r>
    <s v="ALVARO PRADA CAMACHO"/>
    <s v="Cédula ciudadanía"/>
    <s v="2127233"/>
    <s v="88 Años"/>
    <s v="Adulto"/>
    <s v="FUNDACION SALUD MIA EPS"/>
    <s v="Contributivo"/>
    <s v="PBS CONTRIBUTIVO "/>
    <n v="1466529"/>
    <s v="Urgencias"/>
    <d v="2023-06-22T16:43:00"/>
    <x v="5"/>
    <n v="3"/>
    <n v="3"/>
    <x v="1"/>
    <d v="2023-06-22T17:32:20"/>
    <m/>
    <s v="Se corto el brazo"/>
    <d v="2023-06-22T17:32:20"/>
    <n v="49"/>
    <s v="FRANCISCO JOSE ORTEGA TORRES"/>
    <d v="2023-06-22T17:35:36"/>
    <n v="3"/>
    <s v="S519"/>
    <s v="HERIDA DEL ANTEBRAZO, PARTE NO ESPECIFICADA"/>
    <s v="FRANCISCO JOSE ORTEGA TORRES"/>
    <d v="2023-06-22T18:36:00"/>
    <n v="1"/>
    <s v="Alta a Casa"/>
    <s v="Vivo"/>
  </r>
  <r>
    <s v="ESTHER AGUILAR ESTUPIÑAN"/>
    <s v="Cédula ciudadanía"/>
    <s v="28423382"/>
    <s v="68 Años"/>
    <s v="Adulto"/>
    <s v="COOSALUD ENTIDAD PROMOTORA DE SALUD S.A"/>
    <s v="Subsidiado"/>
    <s v="ATEN. INTEGRAL CARDIOLOGIA REG SUBSIDIADO"/>
    <n v="1466542"/>
    <s v="Hospitalización"/>
    <d v="2023-06-22T18:13:00"/>
    <x v="5"/>
    <n v="2"/>
    <n v="2"/>
    <x v="2"/>
    <d v="2023-06-22T18:27:34"/>
    <m/>
    <s v="Remitida del hospital universitario de santnader_x000a_ACeptada por referencia codigo 202322061349 c por urgencias"/>
    <d v="2023-06-22T18:27:34"/>
    <n v="14"/>
    <s v="FRANCISCO JOSE ORTEGA TORRES"/>
    <d v="2023-06-22T19:39:28"/>
    <n v="71"/>
    <s v="N185"/>
    <s v="ENFERMEDAD RENAL CRÓNICA, ETAPA 5"/>
    <s v="JUAN CARLOS DE SALES VIRGUETH"/>
    <d v="2023-06-29T12:09:00"/>
    <n v="160"/>
    <s v="Hospitalización Adulto"/>
    <s v="Vivo"/>
  </r>
  <r>
    <s v="ADOLFO ENRIQUE SOMERSON NIEVES"/>
    <s v="Cédula ciudadanía"/>
    <s v="12533398"/>
    <s v="72 Años"/>
    <s v="Adulto"/>
    <s v="SALUD TOTAL ENTIDAD PROMOTORA DE SALUD DEL REG"/>
    <s v="Contributivo"/>
    <s v="PBS CONTRIBUTIVO "/>
    <n v="1466547"/>
    <s v="Urgencias"/>
    <d v="2023-06-22T18:38:00"/>
    <x v="5"/>
    <n v="3"/>
    <n v="3"/>
    <x v="1"/>
    <d v="2023-06-22T18:52:41"/>
    <m/>
    <s v="Paciente de 72 años con Enfermedad Renal Crónica en hemodialisis quien refiere hoy se dialisa de (11:30-16:30 horas) posteriormente egresa de la dialisis, al llevar al domicilio documenta cifras tensionales bajas y se encontraba sintomatico, mareo y con cefalea, acude por dicha razon. "/>
    <d v="2023-06-22T18:52:41"/>
    <n v="14"/>
    <s v="FRANCISCO JOSE ORTEGA TORRES"/>
    <m/>
    <s v=""/>
    <m/>
    <m/>
    <m/>
    <d v="2023-06-22T20:06:00"/>
    <s v=""/>
    <m/>
    <s v="Vivo"/>
  </r>
  <r>
    <s v="HORACIO JAIMES LIZARAZO"/>
    <s v="Cédula ciudadanía"/>
    <s v="91342794"/>
    <s v="57 Años"/>
    <s v="Adulto"/>
    <s v="SALUD TOTAL ENTIDAD PROMOTORA DE SALUD DEL REG"/>
    <s v="Contributivo"/>
    <s v="POS SUBSIDIADO "/>
    <n v="1466550"/>
    <s v="Hospitalización"/>
    <d v="2023-06-22T18:41:00"/>
    <x v="5"/>
    <n v="3"/>
    <n v="3"/>
    <x v="1"/>
    <d v="2023-06-22T18:58:17"/>
    <m/>
    <s v="Paciente masculino de 57 años con antecedentes de Cardiomiopatía dilatada de origen Isquémico FEVI: 10-15% (18/01/2022), (13/09/22) Arteriografia Coronaria Con Enfermedad Multivaso con manejo medico: realizan (09/2022) Cardioresonancia: No Se Evidencia Tejido Cardiaco Viable, Bloqueo De Rama Derecha, Con multiples Hospitalizaciónes por Insuficiencia Cardiaca aguda descompensada, nuevamente ingresa por sintomatologia sugestiva de Insuficiencia Cardiaca Congestiva descompensda. "/>
    <d v="2023-06-22T18:58:17"/>
    <n v="17"/>
    <s v="FRANCISCO JOSE ORTEGA TORRES"/>
    <d v="2023-06-22T20:48:06"/>
    <n v="109"/>
    <s v="I509"/>
    <s v="INSUFICIENCIA CARDIACA, NO ESPECIFICADA"/>
    <s v="JUAN CARLOS DE SALES VIRGUETH"/>
    <d v="2023-06-28T11:53:00"/>
    <n v="135"/>
    <s v="Hospitalización Adulto"/>
    <s v="Vivo"/>
  </r>
  <r>
    <s v="IMELDA CARDENAS PEREZ"/>
    <s v="Cédula ciudadanía"/>
    <s v="37806669"/>
    <s v="73 Años"/>
    <s v="Adulto"/>
    <s v="ASMET SALUD EPS SAS"/>
    <s v="Subsidiado"/>
    <s v="PGP CARDIOVASCULAR REG CONTRIB-SUBSIDIA "/>
    <n v="1466553"/>
    <s v="Hospitalización"/>
    <d v="2023-06-22T18:58:00"/>
    <x v="5"/>
    <n v="3"/>
    <n v="3"/>
    <x v="1"/>
    <d v="2023-06-22T19:09:30"/>
    <m/>
    <s v="Me enviaron por tener la Tensión Arterial alta"/>
    <d v="2023-06-22T19:09:30"/>
    <n v="11"/>
    <s v="FRANCISCO JOSE ORTEGA TORRES"/>
    <d v="2023-06-22T19:10:25"/>
    <n v="0"/>
    <s v="I10X"/>
    <s v="HIPERTENSION ESENCIAL (PRIMARIA)"/>
    <s v="FRANCISCO JOSE ORTEGA TORRES"/>
    <d v="2023-06-22T22:13:00"/>
    <n v="3"/>
    <m/>
    <s v="Vivo"/>
  </r>
  <r>
    <s v="GILMA AGUILAR DE ARIZA"/>
    <s v="Cédula ciudadanía"/>
    <s v="37224638"/>
    <s v="73 Años"/>
    <s v="Adulto"/>
    <s v="COOSALUD ENTIDAD PROMOTORA DE SALUD S.A"/>
    <s v="Subsidiado"/>
    <s v="SANTANDER PBS CONTRIBUTIVO "/>
    <n v="1466557"/>
    <s v="Hospitalización"/>
    <d v="2023-06-22T20:06:00"/>
    <x v="5"/>
    <n v="2"/>
    <n v="2"/>
    <x v="2"/>
    <d v="2023-06-22T20:18:46"/>
    <m/>
    <s v="Paciente de 73 años con factores de riesgo cardiovascular quien refiere clinica de Aproximadamente 10 dias quien ingresa por presentar clinica de disconfort toracico y abdominal, con episodios de nauseas, lipotimia y ahogo._x000a_De nota palidez cutanea generalizda_x000a_Se encuentra algica y quejumbrosa al ingreso. "/>
    <d v="2023-06-22T20:18:46"/>
    <n v="12"/>
    <s v="FRANCISCO JOSE ORTEGA TORRES"/>
    <d v="2023-06-22T20:34:37"/>
    <n v="15"/>
    <s v="E109"/>
    <s v="DIABETES MELLITUS INSULINODEPENDIENTE, SIN MENCION DE COMPLICACION"/>
    <s v="JAVIER ORLANDO JIMENEZ MEJIA"/>
    <d v="2023-06-23T18:32:00"/>
    <n v="21"/>
    <s v="Observación"/>
    <s v="Vivo"/>
  </r>
  <r>
    <s v="MARLENE MARTINEZ CASTELLANOS"/>
    <s v="Cédula ciudadanía"/>
    <s v="37835251"/>
    <s v="65 Años"/>
    <s v="Adulto"/>
    <s v="COLMEDICA MEDICINA PREPAGADA S A"/>
    <s v="Pólizas de Salud y MP"/>
    <s v="GAMA BAJA - ESMERALDA"/>
    <n v="1466562"/>
    <s v="Hospitalización"/>
    <d v="2023-06-22T21:55:00"/>
    <x v="5"/>
    <n v="2"/>
    <n v="2"/>
    <x v="2"/>
    <d v="2023-06-22T22:05:07"/>
    <m/>
    <s v="Traida Por medico de AME del domicilio_x000a_&quot;esta Bradicardica&quot;_x000a_"/>
    <d v="2023-06-22T22:05:07"/>
    <n v="10"/>
    <s v="EDWING RENE HIGUERA BECERRA"/>
    <d v="2023-06-22T22:05:58"/>
    <n v="0"/>
    <s v="I442"/>
    <s v="BLOQUEO AURICULOVENTRICULAR COMPLETO"/>
    <s v="EDWING RENE HIGUERA BECERRA"/>
    <d v="2023-06-27T13:39:00"/>
    <n v="111"/>
    <s v="Cuidado Intermedio Adulto"/>
    <s v="Vivo"/>
  </r>
  <r>
    <s v="CARLOS ANDRES TORRES NUÑEZ"/>
    <s v="Cédula ciudadanía"/>
    <s v="1098824896"/>
    <s v="23 Años"/>
    <s v="Adulto"/>
    <s v="EPS SURAMERICANA S.A."/>
    <s v="Contributivo"/>
    <s v="PBS CONTRIBUTIVO "/>
    <n v="1466563"/>
    <s v="Hospitalización"/>
    <d v="2023-06-22T22:01:00"/>
    <x v="5"/>
    <n v="3"/>
    <n v="3"/>
    <x v="1"/>
    <d v="2023-06-22T22:19:22"/>
    <m/>
    <s v="Dolor abdominal en hemiabdomen inferior izquierdo + febricula + sensacion de irradicion hacia testiculo ipsilaterla"/>
    <d v="2023-06-22T22:19:22"/>
    <n v="18"/>
    <s v="FRANCISCO JOSE ORTEGA TORRES"/>
    <d v="2023-06-22T22:21:30"/>
    <n v="2"/>
    <s v="N23X"/>
    <s v="COLICO RENAL, NO ESPECIFICADO"/>
    <s v="JUAN CARLOS DE SALES VIRGUETH"/>
    <d v="2023-06-23T10:13:00"/>
    <n v="11"/>
    <s v="Observación"/>
    <s v="Vivo"/>
  </r>
  <r>
    <s v="LIBARDO SANMIGUEL PEREZ"/>
    <s v="Cédula ciudadanía"/>
    <s v="5672310"/>
    <s v="54 Años"/>
    <s v="Adulto"/>
    <s v="COOSALUD ENTIDAD PROMOTORA DE SALUD S.A"/>
    <s v="Contributivo"/>
    <s v="ATEN. INTEGRAL CARDIOLOGIA REG CONTRIBU "/>
    <n v="1466564"/>
    <s v="Hospitalización"/>
    <d v="2023-06-22T22:17:00"/>
    <x v="5"/>
    <n v="2"/>
    <n v="2"/>
    <x v="2"/>
    <d v="2023-06-22T22:26:56"/>
    <m/>
    <s v="Remitida de lebrija con Impresión Diagnóstica_x000a_1. bradicardia - persistente_x000a_2. bloqueo Auriculoventricular de primer grado - de novo_x000a_3. hipertensión arterial - persistente_x000a_Aceptado por el grupo de referencia con codigo #220620230231N, Para ingreso al servicio de URGENCIAS "/>
    <d v="2023-06-22T22:26:56"/>
    <n v="9"/>
    <s v="FRANCISCO JOSE ORTEGA TORRES"/>
    <d v="2023-06-22T23:40:23"/>
    <n v="73"/>
    <s v="R001"/>
    <s v="BRADICARDIA, NO ESPECIFICADA"/>
    <s v="JAVIER ORLANDO JIMENEZ MEJIA"/>
    <d v="2023-06-23T18:30:00"/>
    <n v="18"/>
    <s v="Hospitalización Adulto"/>
    <s v="Vivo"/>
  </r>
  <r>
    <s v="MANUEL ARNULFO ZAPATA ORTIZ"/>
    <s v="Cédula ciudadanía"/>
    <s v="91000556"/>
    <s v="63 Años"/>
    <s v="Adulto"/>
    <s v="NUEVA EMPRESA PROMOTORA DE SALUD S.A."/>
    <s v="Contributivo"/>
    <s v="SANTANDER PITP PBS CONTRIBUTIVO "/>
    <n v="1466565"/>
    <s v="Hospitalización"/>
    <d v="2023-06-22T22:24:00"/>
    <x v="5"/>
    <n v="3"/>
    <n v="3"/>
    <x v="1"/>
    <d v="2023-06-22T22:33:21"/>
    <m/>
    <s v="Paciente de 63 años en seguimiento de hepatologia institucional, con Cirrosis hepática de etiología Nash, quien ingresa por presentar ascitis, ademas refieren hoy con dismincion de deposiciones._x000a_Ultima paracentesis hace Aproximadamente 1 semana "/>
    <d v="2023-06-22T22:33:21"/>
    <n v="9"/>
    <s v="FRANCISCO JOSE ORTEGA TORRES"/>
    <d v="2023-06-22T23:29:16"/>
    <n v="55"/>
    <s v="K703"/>
    <s v="CIRROSIS HEPATICA ALCOHOLICA"/>
    <s v="JUAN CARLOS DE SALES VIRGUETH"/>
    <d v="2023-07-02T22:35:00"/>
    <n v="239"/>
    <s v="Hospitalización Adulto"/>
    <s v="Vivo"/>
  </r>
  <r>
    <s v="RAMON LEON CARRASCAL"/>
    <s v="Cédula ciudadanía"/>
    <s v="5519451"/>
    <s v="76 Años"/>
    <s v="Adulto"/>
    <s v="CAJA DE COMPENSACION FAMILIAR DEL ORIENTE COLOMBIANO COMFAORIENTE"/>
    <s v="Subsidiado"/>
    <s v="PBS SUBSIDIADO "/>
    <n v="1466567"/>
    <s v="Hospitalización"/>
    <d v="2023-06-22T22:35:00"/>
    <x v="5"/>
    <n v="2"/>
    <n v="2"/>
    <x v="2"/>
    <d v="2023-06-22T22:37:54"/>
    <m/>
    <s v="Remitido de Ocaña con Impresión Diagnóstica de Bloqueo Auriculoventricular completo_x000a_Aceptado por el grupo de referencia con codigo #220620230216N, Para ingreso al servicio de URGENCIAS "/>
    <d v="2023-06-22T22:37:54"/>
    <n v="2"/>
    <s v="FRANCISCO JOSE ORTEGA TORRES"/>
    <d v="2023-06-22T23:06:17"/>
    <n v="28"/>
    <s v="I442"/>
    <s v="BLOQUEO AURICULOVENTRICULAR COMPLETO"/>
    <s v="JAVIER ORLANDO JIMENEZ MEJIA"/>
    <d v="2023-06-27T12:06:00"/>
    <n v="108"/>
    <s v="Hospitalización Adulto"/>
    <s v="Vivo"/>
  </r>
  <r>
    <s v="CARMEN DAVID BAYONA VERGEL"/>
    <s v="Cédula ciudadanía"/>
    <s v="5467312"/>
    <s v="77 Años"/>
    <s v="Adulto"/>
    <s v="NUEVA EMPRESA PROMOTORA DE SALUD S.A."/>
    <s v="Subsidiado"/>
    <s v="N.DE SANTANDER PITP PBS SUBSIDIADO "/>
    <n v="1466568"/>
    <s v="Hospitalización"/>
    <d v="2023-06-22T22:46:00"/>
    <x v="5"/>
    <n v="2"/>
    <n v="2"/>
    <x v="2"/>
    <d v="2023-06-22T23:04:24"/>
    <m/>
    <s v="Remitido de Ocaña con Impresión Diagnóstica_x000a_PACIENTE MASCULINO DE 77 AÑOS CON DIAGNÓSTICOS DE:_x000a_1. INFARTO AGUDO DE MIOCARDIO SIN ELEVACIÓN DEL ST._x000a_2. DIABETES MELLITUS 2 NO CONTROLADA._x000a_3. HIPERTENSIÓN ARTERIAL ESTADIO 2_x000a_con codigo de aceptacion 210620232320-Y, para ingreso por el servicio de URGENCIAS FCV._x000a__x000a__x000a_"/>
    <d v="2023-06-22T23:04:24"/>
    <n v="18"/>
    <s v="FRANCISCO JOSE ORTEGA TORRES"/>
    <d v="2023-06-23T00:49:05"/>
    <n v="104"/>
    <s v="I214x"/>
    <s v="INFARTO AGUDO DE MIOCARDIO SIN ELEVACION DE ST  "/>
    <s v="JUAN CARLOS DE SALES VIRGUETH"/>
    <d v="2023-06-25T15:03:00"/>
    <n v="62"/>
    <s v="Cuidado Intermedio Adulto"/>
    <s v="Vivo"/>
  </r>
  <r>
    <s v="ZABDIEL EMANUEL PARRA ACOSTA"/>
    <s v="Registro Civil"/>
    <s v="1142727528"/>
    <s v="5 Meses"/>
    <s v="Pediatrico"/>
    <s v="NUEVA EMPRESA PROMOTORA DE SALUD S.A."/>
    <s v="Contributivo"/>
    <s v="SANTANDER PITP PBS CONTRIBUTIVO "/>
    <n v="1466569"/>
    <s v="Hospitalización"/>
    <d v="2023-06-22T23:15:00"/>
    <x v="5"/>
    <n v="2"/>
    <n v="2"/>
    <x v="2"/>
    <d v="2023-06-22T23:49:20"/>
    <m/>
    <s v="Lactate menor en Postoperatorio de Corrección de doble tracto de salida del ventrículo derecho + cierre de Comunicación Interventricular subarterial con parche de pericardio autológo + valvuloplastia pulmonar, traido por su mama dado a que hoy ha estado irritable, poco consolable, ademas de presentar episodio emetico en la noche, no ha documentado fiebre._x000a_Herida Quirúrgico no impresiona infeccion. "/>
    <d v="2023-06-22T23:49:20"/>
    <n v="34"/>
    <s v="FRANCISCO JOSE ORTEGA TORRES"/>
    <d v="2023-06-23T00:19:35"/>
    <n v="30"/>
    <s v="R11X"/>
    <s v="NAUSEA Y VOMITO"/>
    <s v="JAVIER ORLANDO JIMENEZ MEJIA"/>
    <d v="2023-06-23T08:51:00"/>
    <n v="8"/>
    <s v="Observación"/>
    <s v="Vivo"/>
  </r>
  <r>
    <s v="PAOLO PEÑA RUEDA"/>
    <s v="Tarjeta de Identidad"/>
    <s v="1102635795"/>
    <s v="15 Años"/>
    <s v="Pediatrico"/>
    <s v="SEGUROS DE VIDA SURAMERICANA S.A."/>
    <s v="Pólizas de Salud y MP"/>
    <s v="SALUD FAMILIAR"/>
    <n v="1466570"/>
    <s v="Urgencias"/>
    <d v="2023-06-22T23:25:00"/>
    <x v="5"/>
    <n v="3"/>
    <n v="3"/>
    <x v="1"/>
    <d v="2023-06-22T23:31:36"/>
    <m/>
    <s v="Me mordio una rata"/>
    <d v="2023-06-22T23:31:36"/>
    <n v="6"/>
    <s v="EDWING RENE HIGUERA BECERRA"/>
    <d v="2023-06-22T23:33:16"/>
    <n v="1"/>
    <s v="S610"/>
    <s v="HERIDA DE DEDO(S) DE LA MANO, SIN DANO DE LA(S) UNA(S)"/>
    <s v="EDWING RENE HIGUERA BECERRA"/>
    <d v="2023-06-23T00:18:00"/>
    <n v="0"/>
    <s v="Alta a Casa"/>
    <s v="Vivo"/>
  </r>
  <r>
    <s v="ARCESIO DE JESUS BURITICA"/>
    <s v="Cédula ciudadanía"/>
    <s v="3578550"/>
    <s v="79 Años"/>
    <s v="Adulto"/>
    <s v="ASMET SALUD EPS SAS"/>
    <s v="Subsidiado"/>
    <s v="PGP INTEGRAL REG CONTRIBUT-SUBSIDIADO "/>
    <n v="1466572"/>
    <s v="Hospitalización"/>
    <d v="2023-06-22T23:52:00"/>
    <x v="5"/>
    <n v="2"/>
    <n v="2"/>
    <x v="2"/>
    <d v="2023-06-23T00:42:05"/>
    <m/>
    <s v="Remitido desde el hospital local del norte por Sincope"/>
    <d v="2023-06-23T00:42:05"/>
    <n v="50"/>
    <s v="JUAN CARLOS DE SALES VIRGUETH"/>
    <d v="2023-06-23T02:15:47"/>
    <n v="93"/>
    <s v="G409"/>
    <s v="EPILEPSIA, TIPO NO ESPECIFICADO"/>
    <s v="JUAN CARLOS DE SALES VIRGUETH"/>
    <d v="2023-06-26T03:51:00"/>
    <n v="73"/>
    <s v="Observación"/>
    <s v="Vivo"/>
  </r>
  <r>
    <s v="SERGIO IVAN AVELLANEDA OREJARENA"/>
    <s v="Pasaporte"/>
    <s v="AT018262"/>
    <s v="30 Años"/>
    <s v="Adulto"/>
    <s v="PARTICULARES NACIONALES"/>
    <s v="Particulares Nacionales"/>
    <s v="PARTICULARES"/>
    <n v="1466574"/>
    <s v="Urgencias"/>
    <d v="2023-06-23T00:31:00"/>
    <x v="5"/>
    <n v="3"/>
    <n v="3"/>
    <x v="1"/>
    <d v="2023-06-23T00:41:15"/>
    <m/>
    <s v="me arde el pecho"/>
    <d v="2023-06-23T00:41:15"/>
    <n v="10"/>
    <s v="EDWING RENE HIGUERA BECERRA"/>
    <d v="2023-06-23T00:41:46"/>
    <n v="0"/>
    <s v="I209"/>
    <s v="ANGINA DE PECHO, NO ESPECIFICADA"/>
    <s v="EDWING RENE HIGUERA BECERRA"/>
    <d v="2023-06-23T05:04:00"/>
    <n v="4"/>
    <s v="Observación"/>
    <s v="Vivo"/>
  </r>
  <r>
    <s v="BENILDA BAYONA BADILLO"/>
    <s v="Cédula ciudadanía"/>
    <s v="28211340"/>
    <s v="64 Años"/>
    <s v="Adulto"/>
    <s v="ASMET SALUD EPS SAS"/>
    <s v="Subsidiado"/>
    <s v="PGP INTEGRAL REG CONTRIBUT-SUBSIDIADO "/>
    <n v="1466575"/>
    <s v="Urgencias"/>
    <d v="2023-06-23T00:37:00"/>
    <x v="5"/>
    <n v="3"/>
    <n v="3"/>
    <x v="1"/>
    <d v="2023-06-23T01:00:51"/>
    <m/>
    <s v="Remiten del Hospital del Norte por sospecha de Trombosis Venosa Profunda_x000a_Ya realizaron doppler venoso reportan negativo para Trombosis Venosa Profund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1:00:51"/>
    <n v="23"/>
    <s v="JAVIER ORLANDO JIMENEZ MEJIA"/>
    <d v="2023-06-23T01:03:31"/>
    <n v="2"/>
    <s v="I10X"/>
    <s v="HIPERTENSION ESENCIAL (PRIMARIA)"/>
    <s v="JAVIER ORLANDO JIMENEZ MEJIA"/>
    <m/>
    <s v=""/>
    <s v="Alta a Casa"/>
    <s v="Vivo"/>
  </r>
  <r>
    <s v="PAOLA ANDREA SUAREZ MOLARES"/>
    <s v="Cédula ciudadanía"/>
    <s v="63533779"/>
    <s v="40 Años"/>
    <s v="Adulto"/>
    <s v="SALUD TOTAL ENTIDAD PROMOTORA DE SALUD DEL REG"/>
    <s v="Contributivo"/>
    <s v="PBS CONTRIBUTIVO "/>
    <n v="1466577"/>
    <s v="Hospitalización"/>
    <d v="2023-06-23T03:30:00"/>
    <x v="5"/>
    <n v="3"/>
    <n v="3"/>
    <x v="1"/>
    <d v="2023-06-23T03:49:30"/>
    <m/>
    <s v="Traida por servicio de ambulancia refer arritmia cardiaca"/>
    <d v="2023-06-23T03:49:30"/>
    <n v="19"/>
    <s v="EDWING RENE HIGUERA BECERRA"/>
    <d v="2023-06-23T03:49:58"/>
    <n v="0"/>
    <s v="R002"/>
    <s v="PALPITACIONES"/>
    <s v="EDWING RENE HIGUERA BECERRA"/>
    <d v="2023-06-23T17:09:00"/>
    <n v="13"/>
    <s v="Observación"/>
    <s v="Vivo"/>
  </r>
  <r>
    <s v="ARTURO LARA AVILA"/>
    <s v="Cédula ciudadanía"/>
    <s v="5744612"/>
    <s v="76 Años"/>
    <s v="Adulto"/>
    <s v="NUEVA EMPRESA PROMOTORA DE SALUD S.A."/>
    <s v="Subsidiado"/>
    <s v="SANTANDER PITP PBS SUBSIDIADO "/>
    <n v="1466579"/>
    <s v="Hospitalización"/>
    <d v="2023-06-23T04:26:00"/>
    <x v="5"/>
    <n v="3"/>
    <n v="3"/>
    <x v="1"/>
    <d v="2023-06-23T04:56:17"/>
    <m/>
    <s v="Remitido desde San gil por Neumonía Adquirida En La Comunidad "/>
    <d v="2023-06-23T04:56:17"/>
    <n v="30"/>
    <s v="JUAN CARLOS DE SALES VIRGUETH"/>
    <d v="2023-06-23T04:58:46"/>
    <n v="2"/>
    <s v="J189"/>
    <s v="NEUMONIA, NO ESPECIFICADA"/>
    <s v="JUAN CARLOS DE SALES VIRGUETH"/>
    <d v="2023-06-28T15:40:00"/>
    <n v="130"/>
    <s v="Observación"/>
    <s v="Vivo"/>
  </r>
  <r>
    <s v="MERCEDES RUEDA RUEDA"/>
    <s v="Cédula ciudadanía"/>
    <s v="63275180"/>
    <s v="65 Años"/>
    <s v="Adulto"/>
    <s v="NUEVA EMPRESA PROMOTORA DE SALUD S.A."/>
    <s v="Contributivo"/>
    <s v="SANTANDER PITP PBS CONTRIBUTIVO "/>
    <n v="1466597"/>
    <s v="Urgencias"/>
    <d v="2023-06-23T06:26:00"/>
    <x v="5"/>
    <n v="3"/>
    <n v="3"/>
    <x v="1"/>
    <d v="2023-06-23T07:13:02"/>
    <m/>
    <s v="Refiere presento episodio de diaforesis + sensacion de mareo y malestar general. Refiere persistir con el mareo, hipodinam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7:13:02"/>
    <n v="47"/>
    <s v="JAVIER ORLANDO JIMENEZ MEJIA"/>
    <d v="2023-06-23T08:28:45"/>
    <n v="75"/>
    <s v="J00X"/>
    <s v="RINOFARINGITIS AGUDA [RESFRIADO COMUN]"/>
    <s v="OMAR DANITH MOLINA LUBO"/>
    <d v="2023-06-23T09:55:00"/>
    <n v="1"/>
    <s v="Alta a Casa"/>
    <s v="Vivo"/>
  </r>
  <r>
    <s v="MARIELA NEIRA DE BAEZ"/>
    <s v="Cédula ciudadanía"/>
    <s v="37888633"/>
    <s v="63 Años"/>
    <s v="Adulto"/>
    <s v="COOSALUD ENTIDAD PROMOTORA DE SALUD S.A"/>
    <s v="Contributivo"/>
    <s v="ATEN. INTEGRAL CARDIOLOGIA REG CONTRIBU "/>
    <n v="1466714"/>
    <s v="Hospitalización"/>
    <d v="2023-06-23T07:49:00"/>
    <x v="5"/>
    <n v="3"/>
    <n v="3"/>
    <x v="1"/>
    <d v="2023-06-23T07:57:45"/>
    <m/>
    <s v="Refiere asistir redireccionada de consulta externa por sobreanticoagulacion_x000a_Niega signos de sangrado en el moment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7:57:45"/>
    <n v="8"/>
    <s v="JAVIER ORLANDO JIMENEZ MEJIA"/>
    <d v="2023-06-23T08:23:36"/>
    <n v="25"/>
    <s v="I513"/>
    <s v="TROMBOSIS INTRACARDIACA, NO CLASIFICADA EN OTRA PARTE"/>
    <s v="JENNIE ASTRID BECERRA MENECES"/>
    <d v="2023-06-23T17:10:00"/>
    <n v="8"/>
    <s v="Observación"/>
    <s v="Vivo"/>
  </r>
  <r>
    <s v="FABIO SANMIGUEL SUAREZ"/>
    <s v="Cédula ciudadanía"/>
    <s v="13515875"/>
    <s v="48 Años"/>
    <s v="Adulto"/>
    <s v="SALUD TOTAL ENTIDAD PROMOTORA DE SALUD DEL REG"/>
    <s v="Contributivo"/>
    <s v="PBS CONTRIBUTIVO "/>
    <n v="1466719"/>
    <s v="Hospitalización"/>
    <d v="2023-06-23T07:52:00"/>
    <x v="5"/>
    <n v="3"/>
    <n v="3"/>
    <x v="1"/>
    <d v="2023-06-23T08:03:31"/>
    <m/>
    <s v="Refiere disconfor toracico asociado a lipotimia. Ademas, refiere deposiciones diarreicas y pico febri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8:03:31"/>
    <n v="11"/>
    <s v="JAVIER ORLANDO JIMENEZ MEJIA"/>
    <d v="2023-06-23T09:16:11"/>
    <n v="72"/>
    <s v="A09"/>
    <s v="DIARREA Y GASTROENTERITIS DE PRESUNTO ORIGEN INFECCIOSO."/>
    <s v="OMAR DANITH MOLINA LUBO"/>
    <d v="2023-06-23T13:24:00"/>
    <n v="4"/>
    <s v="Observación"/>
    <s v="Vivo"/>
  </r>
  <r>
    <s v="GRACIELA PEREZ PORTILLA"/>
    <s v="Cédula ciudadanía"/>
    <s v="60254243"/>
    <s v="58 Años"/>
    <s v="Adulto"/>
    <s v="COLMEDICA MEDICINA PREPAGADA S A"/>
    <s v="Pólizas de Salud y MP"/>
    <s v="GAMA MEDIA - RUBY"/>
    <n v="1466786"/>
    <s v="Urgencias"/>
    <d v="2023-06-23T08:32:00"/>
    <x v="5"/>
    <n v="3"/>
    <n v="3"/>
    <x v="1"/>
    <d v="2023-06-23T08:43:50"/>
    <m/>
    <s v="Tengo dolor en el brazo_x000a_Pacvnte refier cuado de door en brazo derecho irradiado  a region cervical.   indico ingreso y manejo"/>
    <d v="2023-06-23T08:43:50"/>
    <n v="11"/>
    <s v="ROBERFABIAN  ANGARITA SEQUEDA"/>
    <d v="2023-06-23T08:44:18"/>
    <n v="0"/>
    <s v="M541"/>
    <s v="RADICULOPATIA"/>
    <s v="ROBERFABIAN  ANGARITA SEQUEDA"/>
    <d v="2023-06-23T09:42:00"/>
    <n v="0"/>
    <s v="Alta a Casa"/>
    <s v="Vivo"/>
  </r>
  <r>
    <s v="RUBEN DARIO SUAREZ VILLAMIZAR"/>
    <s v="Cédula ciudadanía"/>
    <s v="1100888289"/>
    <s v="38 Años"/>
    <s v="Adulto"/>
    <s v="COOSALUD ENTIDAD PROMOTORA DE SALUD S.A"/>
    <s v="Subsidiado"/>
    <s v="ATEN. INTEGRAL CARDIOLOGÍA REG SUBSIDIADO"/>
    <n v="1466793"/>
    <s v="Hospitalización"/>
    <d v="2023-06-23T08:36:00"/>
    <x v="5"/>
    <n v="2"/>
    <n v="2"/>
    <x v="2"/>
    <d v="2023-06-23T08:47:47"/>
    <m/>
    <s v="Refiere adinamia, diaforesis, sensacion de mareo, no tolera la marcha, sensacion de fatig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8:47:47"/>
    <n v="11"/>
    <s v="JAVIER ORLANDO JIMENEZ MEJIA"/>
    <d v="2023-06-23T08:49:29"/>
    <n v="1"/>
    <s v="B349"/>
    <s v="INFECCION VIRAL, NO ESPECIFICADA"/>
    <s v="JENNIE ASTRID BECERRA MENECES"/>
    <d v="2023-06-24T13:13:00"/>
    <n v="28"/>
    <s v="Observación"/>
    <s v="Vivo"/>
  </r>
  <r>
    <s v="MARIA ISABEL SIERRA DE ESPINOSA"/>
    <s v="Cédula ciudadanía"/>
    <s v="37825692"/>
    <s v="69 Años"/>
    <s v="Adulto"/>
    <s v="SALUD TOTAL ENTIDAD PROMOTORA DE SALUD DEL REG"/>
    <s v="Contributivo"/>
    <s v="PBS CONTRIBUTIVO "/>
    <n v="1466845"/>
    <s v="Hospitalización"/>
    <d v="2023-06-23T09:09:00"/>
    <x v="5"/>
    <n v="3"/>
    <n v="3"/>
    <x v="1"/>
    <d v="2023-06-23T09:18:49"/>
    <m/>
    <s v="Refiere dolor en hemiabdomen superior irradia a region dorsal. Ademas, leve dolor en region esternal inferior. Refiere antecedente de derrame pericardico hace 7 meses, presento igual sintomatologia._x000a__x000a_Holter cardiaco (17-06-23):_x000a_1. Marcapasos en modo AAIR normofuncionante_x000a_2. Extrasistoles auriculares conducidas (carga arritmica &lt;1%), con eventos de taquicardia auricular no sostenida_x000a_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9:18:49"/>
    <n v="9"/>
    <s v="JAVIER ORLANDO JIMENEZ MEJIA"/>
    <d v="2023-06-23T09:45:09"/>
    <n v="26"/>
    <s v="R101"/>
    <s v="DOLOR ABDOMINAL LOCALIZADO EN PARTE SUPERIOR"/>
    <s v="OMAR DANITH MOLINA LUBO"/>
    <d v="2023-06-23T17:40:00"/>
    <n v="7"/>
    <s v="Observación"/>
    <s v="Vivo"/>
  </r>
  <r>
    <s v="NICOLAS AYALA JIMENEZ"/>
    <s v="Cédula ciudadanía"/>
    <s v="91322559"/>
    <s v="54 Años"/>
    <s v="Adulto"/>
    <s v="COOSALUD ENTIDAD PROMOTORA DE SALUD S.A"/>
    <s v="Subsidiado"/>
    <s v="ATEN. INTEGRAL CARDIOLOGÍA REG SUBSIDIADO"/>
    <n v="1466900"/>
    <s v="Hospitalización"/>
    <d v="2023-06-23T09:55:00"/>
    <x v="5"/>
    <n v="3"/>
    <n v="3"/>
    <x v="1"/>
    <d v="2023-06-23T10:06:23"/>
    <m/>
    <s v="Refiere asistir por epixtasis recurrente. Es paciente con antiagregacion dual por antecedente de cardiopatia isquemic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0:06:23"/>
    <n v="11"/>
    <s v="JAVIER ORLANDO JIMENEZ MEJIA"/>
    <d v="2023-06-23T11:53:28"/>
    <n v="107"/>
    <s v="R040"/>
    <s v="EPISTAXIS"/>
    <s v="JENNIE ASTRID BECERRA MENECES"/>
    <d v="2023-06-24T16:20:00"/>
    <n v="28"/>
    <s v="Observación"/>
    <s v="Vivo"/>
  </r>
  <r>
    <s v="MARIA INES MUNIVE MARTINEZ"/>
    <s v="Cédula ciudadanía"/>
    <s v="1124063944"/>
    <s v="26 Años"/>
    <s v="Adulto"/>
    <s v="ANAS WAYUU E P S I"/>
    <s v="Subsidiado"/>
    <s v="PBS SUBSIDIADO "/>
    <n v="1466911"/>
    <s v="Urgencias"/>
    <d v="2023-06-23T10:05:00"/>
    <x v="5"/>
    <n v="3"/>
    <n v="3"/>
    <x v="1"/>
    <d v="2023-06-23T10:14:25"/>
    <m/>
    <s v="Paciente con embarazo de 7.2 semanas, G3P1A1V1. Refiere consultar por salida de coagulos a nivel vaginal y dolor pelvico. Malestar general, hipodinamia. No otros sintomas. No picos febriles. No disnea._x000a_En el momento con estabilidad hemodinamica, no signos de dificultad respiratoria, no disnea. No alteraciones neurologicas. No signos de choque, no signos de bajo gasto. No signos clinicos de Síndrome Respuesta Inflamatoria Sistémica_x000a_Se redirecciona a su IPS de convenio para valoracion por el servicio de ginecoobstetrica, ante sangrado descartar amenaza de aborto._x000a_Se redirecciona al Hospital Universitario de Santander (HUS), refieren convenio. "/>
    <d v="2023-06-23T10:14:25"/>
    <n v="9"/>
    <s v="JAVIER ORLANDO JIMENEZ MEJIA"/>
    <m/>
    <s v=""/>
    <m/>
    <m/>
    <m/>
    <d v="2023-06-23T11:16:00"/>
    <s v=""/>
    <m/>
    <s v="Vivo"/>
  </r>
  <r>
    <s v="MADDISON CLEAR BRITO BARAJAS"/>
    <s v="Registro Civil"/>
    <s v="1098836559"/>
    <s v="1 Meses"/>
    <s v="Pediatrico"/>
    <s v="COOSALUD ENTIDAD PROMOTORA DE SALUD S.A"/>
    <s v="Subsidiado"/>
    <s v="ATEN. INTEGRAL CARDIOLOGÍA REG SUBSIDIADO"/>
    <n v="1466926"/>
    <s v="Urgencias"/>
    <d v="2023-06-23T10:25:00"/>
    <x v="5"/>
    <n v="2"/>
    <n v="2"/>
    <x v="2"/>
    <d v="2023-06-23T10:32:01"/>
    <m/>
    <s v="Refiere madre que el paciente ha tenido episodios de cianosis? y en ocasiones lo nota con dificultad para respirar_x000a_No picos febril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0:32:01"/>
    <n v="7"/>
    <s v="JAVIER ORLANDO JIMENEZ MEJIA"/>
    <d v="2023-06-23T10:59:34"/>
    <n v="27"/>
    <s v="R011"/>
    <s v="SOPLO CARDIACO, NO ESPECIFICADO"/>
    <s v="OMAR DANITH MOLINA LUBO"/>
    <d v="2023-06-23T11:53:00"/>
    <n v="0"/>
    <s v="Alta a Casa"/>
    <s v="Vivo"/>
  </r>
  <r>
    <s v="LAURA CONSUELO BECERRA"/>
    <s v="Cédula ciudadanía"/>
    <s v="63355543"/>
    <s v="56 Años"/>
    <s v="Adulto"/>
    <s v="EPS SURAMERICANA S.A."/>
    <s v="Contributivo"/>
    <s v="PBS CONTRIBUTIVO "/>
    <n v="1466985"/>
    <s v="Hospitalización"/>
    <d v="2023-06-23T11:28:00"/>
    <x v="5"/>
    <n v="3"/>
    <m/>
    <x v="1"/>
    <m/>
    <m/>
    <s v="Refiere presentar cefalea, sensacion de mareo y malestar general. Ademas, sensacion de fatiga. Hoy presenta nuevamente igual sintomas por lo cual consulta_x000a_No episodios sincopales_x000a_Al examen fisico alerta, orientada en las 3 esferas, no deficit motor ni sensitivo, no signos de focalizacion, moviliza en 4 extremidades, glasgow 15/15_x000a_En el momento sin sintomas o signos cardiovbascular, cifra tensional controlada, no alteraciones neurologicas. Se redirecciona a su IPS de atencion para continuar atencion por urgencias o cita prioritaria. "/>
    <d v="2023-06-23T11:35:15"/>
    <n v="7"/>
    <s v="JAVIER ORLANDO JIMENEZ MEJIA"/>
    <d v="2023-06-23T13:52:37"/>
    <n v="137"/>
    <s v="I200"/>
    <s v="ANGINA INESTABLE"/>
    <s v="JENNIE ASTRID BECERRA MENECES"/>
    <d v="2023-06-23T18:37:00"/>
    <n v="4"/>
    <s v="Observación"/>
    <s v="Vivo"/>
  </r>
  <r>
    <s v="MARTA ARANGO DE GUERRA"/>
    <s v="Cédula ciudadanía"/>
    <s v="39006349"/>
    <s v="74 Años"/>
    <s v="Adulto"/>
    <s v="ORGANIZACION CLINICA GENERAL DEL NORTE S.A.S"/>
    <s v="Regimen IPS"/>
    <s v="MAGISTERIO"/>
    <n v="1467001"/>
    <s v="Hospitalización"/>
    <d v="2023-06-23T12:02:00"/>
    <x v="5"/>
    <n v="3"/>
    <n v="3"/>
    <x v="1"/>
    <d v="2023-06-23T12:12:25"/>
    <m/>
    <s v="Refiere el dia de hoy presenta episodio de diaforesis, adinamia, malestar general, sensacion de mareo. Refiere antecedente de cardiopatia isquemica por lo cual consult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12:25"/>
    <n v="10"/>
    <s v="JAVIER ORLANDO JIMENEZ MEJIA"/>
    <d v="2023-06-23T13:52:16"/>
    <n v="99"/>
    <s v="I255"/>
    <s v="CARDIOMIOPATIA ISQUEMICA"/>
    <s v="OMAR DANITH MOLINA LUBO"/>
    <d v="2023-06-27T12:45:00"/>
    <n v="94"/>
    <s v="Observación"/>
    <s v="Vivo"/>
  </r>
  <r>
    <s v="GONZALO HENRY RIAÑO REUTO"/>
    <s v="Cédula ciudadanía"/>
    <s v="17548167"/>
    <s v="58 Años"/>
    <s v="Adulto"/>
    <s v="NUEVA EMPRESA PROMOTORA DE SALUD S.A."/>
    <s v="Subsidiado"/>
    <s v="ARAUCA PITP PBS SUBSIDIADO "/>
    <n v="1467004"/>
    <s v="Urgencias"/>
    <d v="2023-06-23T12:09:00"/>
    <x v="5"/>
    <n v="3"/>
    <m/>
    <x v="1"/>
    <m/>
    <m/>
    <s v="Refiere asistir por disfuncion del dispositivo, tiene Cardiodesfibrilador Implantable marca BOST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18:43"/>
    <n v="9"/>
    <s v="JAVIER ORLANDO JIMENEZ MEJIA"/>
    <m/>
    <s v=""/>
    <m/>
    <m/>
    <m/>
    <d v="2023-06-23T16:09:00"/>
    <s v=""/>
    <m/>
    <s v="Vivo"/>
  </r>
  <r>
    <s v="MICHELLE SAAIBI MELENDEZ"/>
    <s v="Cédula ciudadanía"/>
    <s v="1018506060"/>
    <s v="24 Años"/>
    <s v="Adulto"/>
    <s v="COLMEDICA MEDICINA PREPAGADA S A"/>
    <s v="Pólizas de Salud y MP"/>
    <s v="GAMA ALTA - ZAFIRO"/>
    <n v="1467010"/>
    <s v="Hospitalización"/>
    <d v="2023-06-23T12:19:00"/>
    <x v="5"/>
    <n v="2"/>
    <n v="2"/>
    <x v="2"/>
    <d v="2023-06-23T12:23:00"/>
    <m/>
    <s v="PACIENTE  REFIERE  EL DIA  DE HOY     ALAS  2 AM TRAUMA TORCIONAL DE  PIE  IZQUIERDO "/>
    <d v="2023-06-23T12:23:00"/>
    <n v="4"/>
    <s v="JENNIE ASTRID BECERRA MENECES"/>
    <d v="2023-06-23T12:24:10"/>
    <n v="1"/>
    <s v="S934"/>
    <s v="ESGUINCES Y TORCEDURAS DEL TOBILLO"/>
    <s v="JENNIE ASTRID BECERRA MENECES"/>
    <d v="2023-06-23T17:20:00"/>
    <n v="4"/>
    <s v="Observación"/>
    <s v="Vivo"/>
  </r>
  <r>
    <s v="LUIS ALBERTO AGUILAR PINZON"/>
    <s v="Cédula ciudadanía"/>
    <s v="5545880"/>
    <s v="82 Años"/>
    <s v="Adulto"/>
    <s v="NUEVA EMPRESA PROMOTORA DE SALUD S.A."/>
    <s v="Subsidiado"/>
    <s v="SANTANDER PITP PBS SUBSIDIADO "/>
    <n v="1467017"/>
    <s v="Hospitalización"/>
    <d v="2023-06-23T12:39:00"/>
    <x v="5"/>
    <n v="2"/>
    <n v="2"/>
    <x v="2"/>
    <d v="2023-06-23T12:52:24"/>
    <m/>
    <s v="Redireccionado de consulta externa medicina interna, refiere paciente con probable sepsis a determinar, Insuficiencia Cardiaca Congestiva descompensada y Fibrilacion Auricular con Respuesta Ventricular Rapida por lo cual redirecciona a esta institucio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52:24"/>
    <n v="13"/>
    <s v="JAVIER ORLANDO JIMENEZ MEJIA"/>
    <d v="2023-06-23T12:55:42"/>
    <n v="3"/>
    <s v="A419"/>
    <s v="SEPSIS, NO ESPECIFICADA"/>
    <s v="OMAR DANITH MOLINA LUBO"/>
    <d v="2023-06-26T19:27:00"/>
    <n v="78"/>
    <s v="Hospitalización Adulto"/>
    <s v="Vivo"/>
  </r>
  <r>
    <s v="MANUEL DOLORES VARGAS BARBOSA"/>
    <s v="Cédula ciudadanía"/>
    <s v="13358285"/>
    <s v="71 Años"/>
    <s v="Adulto"/>
    <s v="NUEVA EMPRESA PROMOTORA DE SALUD S.A."/>
    <s v="Subsidiado"/>
    <s v="N.DE SANTANDER PITP PBS SUBSIDIADO "/>
    <n v="1467022"/>
    <s v="Hospitalización"/>
    <d v="2023-06-23T12:54:00"/>
    <x v="5"/>
    <n v="2"/>
    <n v="2"/>
    <x v="2"/>
    <d v="2023-06-23T12:58:11"/>
    <m/>
    <s v="Remiten del Hospital de Ocaña con Diagnóstico de cadiopatia chagasica Fracción Eyeccion Del Ventriculo Izquierdo 16%, Fibrilacion Auricular con Respuesta Ventricular lenta, Neumonía Adquirida En La Comunidad_x000a_Esta con infusion de dobutamina + norepinferin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58:11"/>
    <n v="4"/>
    <s v="JAVIER ORLANDO JIMENEZ MEJIA"/>
    <d v="2023-06-23T14:48:40"/>
    <n v="110"/>
    <s v="I509"/>
    <s v="INSUFICIENCIA CARDIACA, NO ESPECIFICADA"/>
    <s v="JENNIE ASTRID BECERRA MENECES"/>
    <d v="2023-06-24T21:44:00"/>
    <n v="30"/>
    <m/>
    <s v="Vivo"/>
  </r>
  <r>
    <s v="TERESA PIESCHACON DE GOMEZ"/>
    <s v="Cédula ciudadanía"/>
    <s v="27903653"/>
    <s v="90 Años"/>
    <s v="Adulto"/>
    <s v="EPS SURAMERICANA S.A."/>
    <s v="Contributivo"/>
    <s v="PBS CONTRIBUTIVO "/>
    <n v="1467029"/>
    <s v="Hospitalización"/>
    <d v="2023-06-23T13:18:00"/>
    <x v="5"/>
    <n v="2"/>
    <m/>
    <x v="2"/>
    <m/>
    <m/>
    <s v="se siente ahogada_x000a_usuaria de marcapaso"/>
    <d v="2023-06-23T13:38:44"/>
    <n v="20"/>
    <s v="ROBERFABIAN  ANGARITA SEQUEDA"/>
    <d v="2023-06-23T13:39:30"/>
    <n v="0"/>
    <s v="I500"/>
    <s v="INSUFICIENCIA CARDIACA CONGESTIVA"/>
    <s v="ROBERFABIAN  ANGARITA SEQUEDA"/>
    <d v="2023-06-24T14:52:00"/>
    <n v="25"/>
    <s v="Cuidado Intermedio Adulto"/>
    <s v="Vivo"/>
  </r>
  <r>
    <s v="PEDRO ANTONIO MALDONADO MARTINEZ"/>
    <s v="Cédula ciudadanía"/>
    <s v="5761857"/>
    <s v="77 Años"/>
    <s v="Adulto"/>
    <s v="SALUD TOTAL ENTIDAD PROMOTORA DE SALUD DEL REG"/>
    <s v="Contributivo"/>
    <s v="POS SUBSIDIADO "/>
    <n v="1467030"/>
    <s v="Urgencias"/>
    <d v="2023-06-23T13:24:00"/>
    <x v="5"/>
    <n v="2"/>
    <n v="2"/>
    <x v="2"/>
    <d v="2023-06-23T13:31:52"/>
    <m/>
    <s v="Refiere ser redireccionado por cardiologia, menciona holter cardiaco alterado (no tiene reporte escrito), Fracción Eyeccion Del Ventriculo Izquierdo 30%. Refieren lo envian para evaluar implante de marcapaso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3:31:52"/>
    <n v="7"/>
    <s v="JAVIER ORLANDO JIMENEZ MEJIA"/>
    <d v="2023-06-23T16:12:15"/>
    <n v="160"/>
    <m/>
    <m/>
    <s v="OMAR DANITH MOLINA LUBO"/>
    <d v="2023-06-23T18:41:00"/>
    <n v="2"/>
    <m/>
    <s v="Vivo"/>
  </r>
  <r>
    <s v="DELIA MARIA PALLARES ABRIL"/>
    <s v="Cédula ciudadanía"/>
    <s v="37371115"/>
    <s v="65 Años"/>
    <s v="Adulto"/>
    <s v="NUEVA EMPRESA PROMOTORA DE SALUD S.A."/>
    <s v="Subsidiado"/>
    <s v="N.DE SANTANDER PITP PBS SUBSIDIADO "/>
    <n v="1467036"/>
    <s v="Hospitalización"/>
    <d v="2023-06-23T13:36:00"/>
    <x v="5"/>
    <n v="2"/>
    <n v="2"/>
    <x v="2"/>
    <d v="2023-06-23T13:38:39"/>
    <m/>
    <s v="Remiten del Hospital de Ocaña con Diagnóstico de Insuficiencia Cardiaca Congestiva +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d v="2023-06-23T13:38:39"/>
    <n v="2"/>
    <s v="JAVIER ORLANDO JIMENEZ MEJIA"/>
    <d v="2023-06-23T15:59:42"/>
    <n v="141"/>
    <s v="I500"/>
    <s v="INSUFICIENCIA CARDIACA CONGESTIVA"/>
    <s v="GIANMARCO  CAMELO PARDO"/>
    <d v="2023-06-29T11:18:00"/>
    <n v="139"/>
    <s v="Cuidado Intermedio Adulto"/>
    <s v="Vivo"/>
  </r>
  <r>
    <s v="BERNARDA MEDINA DE ACEVEDO"/>
    <s v="Cédula ciudadanía"/>
    <s v="28329983"/>
    <s v="81 Años"/>
    <s v="Adulto"/>
    <s v="COOSALUD ENTIDAD PROMOTORA DE SALUD S.A"/>
    <s v="Subsidiado"/>
    <s v="ATEN. INTEGRAL CARDIOLOGÍA REG SUBSIDIADO"/>
    <n v="1467043"/>
    <s v="Urgencias"/>
    <d v="2023-06-23T13:52:00"/>
    <x v="5"/>
    <n v="2"/>
    <n v="2"/>
    <x v="2"/>
    <d v="2023-06-23T13:59:47"/>
    <m/>
    <s v="Refiere medico de traslado que la paciente llega al hospital por presentar hemiparesia derecha, asociado a ritmo de Fibrilacion Auricular con Respuesta Ventricular Rapida, administran amiodarona 150mg y remiten como urgencia vital a esta institucion_x000a__x000a_Se Solicita Electrocardiograma y Tomografía Axial Computarizada de craneo_x000a__x000a_Se da educación al familiar y al paciente sobre el triage, su clasificación basada en la sintomatología y hallazgos clínicos, así mismo el tiempo aproximado en atención medica. Refieren entender claramente y aceptar. No tiene enfermedad infecto-contagiosa."/>
    <d v="2023-06-23T13:59:47"/>
    <n v="7"/>
    <s v="JAVIER ORLANDO JIMENEZ MEJIA"/>
    <d v="2023-06-23T14:21:48"/>
    <n v="22"/>
    <s v="I678"/>
    <s v="OTRAS ENFERMEDADES CEREBROVASCULARES ESPECIFICADAS"/>
    <s v="OMAR DANITH MOLINA LUBO"/>
    <d v="2023-06-23T18:42:00"/>
    <n v="4"/>
    <s v="Remisión"/>
    <s v="Vivo"/>
  </r>
  <r>
    <s v="CARLOS SAUL ORTIZ FLOREZ"/>
    <s v="Cédula ciudadanía"/>
    <s v="91152512"/>
    <s v="58 Años"/>
    <s v="Adulto"/>
    <s v="SALUD TOTAL ENTIDAD PROMOTORA DE SALUD DEL REG"/>
    <s v="Contributivo"/>
    <s v="PBS CONTRIBUTIVO "/>
    <n v="1467052"/>
    <s v="Hospitalización"/>
    <d v="2023-06-23T14:13:00"/>
    <x v="5"/>
    <n v="1"/>
    <n v="1"/>
    <x v="0"/>
    <d v="2023-06-23T14:17:37"/>
    <m/>
    <s v="PACIENTEE  INGRESA COMO URGENCIA  VITAL  HOSPITAL    DE  FLORIDABLANCA     POR INFARTO AGUDO   DEL MIOCARDIO  CON ELEVACION DEL ST    DAN CARGA  ANTIISQUEMICA "/>
    <d v="2023-06-23T14:17:37"/>
    <n v="4"/>
    <s v="JENNIE ASTRID BECERRA MENECES"/>
    <d v="2023-06-23T14:18:04"/>
    <n v="0"/>
    <s v="I213x"/>
    <s v="INFARTO AGUDO DE MIOCARDIO CON ELEVACION DE ST "/>
    <s v="JENNIE ASTRID BECERRA MENECES"/>
    <d v="2023-06-26T11:55:00"/>
    <n v="69"/>
    <s v="Cuidado Intermedio Adulto"/>
    <s v="Vivo"/>
  </r>
  <r>
    <s v="GILBERTO CALDERON RODRIGUEZ"/>
    <s v="Cédula ciudadanía"/>
    <s v="13824937"/>
    <s v="70 Años"/>
    <s v="Adulto"/>
    <s v="ECOPETROL S.A."/>
    <s v="Regimen Especial y/o Excepcional"/>
    <s v="CONTRATO No. 3044412"/>
    <n v="1467057"/>
    <s v="Hospitalización"/>
    <d v="2023-06-23T14:20:00"/>
    <x v="5"/>
    <n v="2"/>
    <n v="2"/>
    <x v="2"/>
    <d v="2023-06-23T14:40:07"/>
    <m/>
    <s v="Me senti mal_x000a_Paciente refiere sensacion de lipotimia posterior a comsumo de jugo de borjo sustancia de mas,    sensacion de malestar."/>
    <d v="2023-06-23T14:40:07"/>
    <n v="20"/>
    <s v="ROBERFABIAN  ANGARITA SEQUEDA"/>
    <d v="2023-06-23T14:40:43"/>
    <n v="0"/>
    <s v="R42X"/>
    <s v="MAREO Y DESVANECIMIENTO"/>
    <s v="ROBERFABIAN  ANGARITA SEQUEDA"/>
    <d v="2023-06-23T18:47:00"/>
    <n v="4"/>
    <s v="Observación"/>
    <s v="Vivo"/>
  </r>
  <r>
    <s v="PEDRO DAVID ROJAS DELGADO"/>
    <s v="Cédula ciudadanía"/>
    <s v="13828482"/>
    <s v="69 Años"/>
    <s v="Adulto"/>
    <s v="SALUD TOTAL ENTIDAD PROMOTORA DE SALUD DEL REG"/>
    <s v="Contributivo"/>
    <s v="PBS CONTRIBUTIVO "/>
    <n v="1467084"/>
    <s v="Hospitalización"/>
    <d v="2023-06-23T15:35:00"/>
    <x v="5"/>
    <n v="1"/>
    <n v="1"/>
    <x v="0"/>
    <d v="2023-06-23T15:44:26"/>
    <m/>
    <s v="Remitido desde el Hospital Internacional De Colombia por Infarto Agudo De Miocardio Con Elevación Del St "/>
    <d v="2023-06-23T15:44:26"/>
    <n v="9"/>
    <s v="JUAN CARLOS DE SALES VIRGUETH"/>
    <d v="2023-06-23T15:57:46"/>
    <n v="13"/>
    <s v="I213x"/>
    <s v="INFARTO AGUDO DE MIOCARDIO CON ELEVACION DE ST "/>
    <s v="JUAN CARLOS DE SALES VIRGUETH"/>
    <d v="2023-06-27T11:54:00"/>
    <n v="91"/>
    <s v="Cuidado Intermedio Adulto"/>
    <s v="Vivo"/>
  </r>
  <r>
    <s v="MARIO RUEDA RIOS"/>
    <s v="Cédula ciudadanía"/>
    <s v="91176391"/>
    <s v="59 Años"/>
    <s v="Adulto"/>
    <s v="SALUD TOTAL ENTIDAD PROMOTORA DE SALUD DEL REG"/>
    <s v="Contributivo"/>
    <s v="POS SUBSIDIADO "/>
    <n v="1467090"/>
    <s v="Hospitalización"/>
    <d v="2023-06-23T16:03:00"/>
    <x v="5"/>
    <n v="3"/>
    <n v="3"/>
    <x v="1"/>
    <d v="2023-06-23T16:40:30"/>
    <m/>
    <s v="Remitido desde la clinica Bucaramanga con Diagnóstico de angina inestable"/>
    <d v="2023-06-23T16:40:30"/>
    <n v="37"/>
    <s v="JUAN CARLOS DE SALES VIRGUETH"/>
    <d v="2023-06-23T18:48:46"/>
    <n v="128"/>
    <s v="I209"/>
    <s v="ANGINA DE PECHO, NO ESPECIFICADA"/>
    <s v="KAREN VANESSA OLIVEROS ARAUJO"/>
    <d v="2023-07-04T09:13:00"/>
    <n v="254"/>
    <s v="Cuidado Intermedio Adulto"/>
    <s v="Vivo"/>
  </r>
  <r>
    <s v="CARMEN PAEZ"/>
    <s v="Cédula ciudadanía"/>
    <s v="20032815"/>
    <s v="90 Años"/>
    <s v="Adulto"/>
    <s v="COMPAÑIA DE MEDICINA PREPAGADA COLSANITAS S.A."/>
    <s v="Pólizas de Salud y MP"/>
    <s v="1010 COLSANITAS INTEGRAL"/>
    <n v="1467094"/>
    <s v="Urgencias"/>
    <d v="2023-06-23T16:10:00"/>
    <x v="5"/>
    <n v="2"/>
    <n v="2"/>
    <x v="2"/>
    <d v="2023-06-23T16:30:20"/>
    <m/>
    <s v="traida por servio de ambulancia ame_x000a_palitacioens y taquicardia"/>
    <d v="2023-06-23T16:30:20"/>
    <n v="20"/>
    <s v="ROBERFABIAN  ANGARITA SEQUEDA"/>
    <d v="2023-06-23T16:31:02"/>
    <n v="0"/>
    <s v="I489"/>
    <s v="FIBRILACIÓN Y ALETEO AURICULAR, NO ESPECIFICADO"/>
    <s v="ROBERFABIAN  ANGARITA SEQUEDA"/>
    <d v="2023-06-23T22:45:00"/>
    <n v="6"/>
    <s v="Observación"/>
    <s v="Vivo"/>
  </r>
  <r>
    <s v="MARIA LUCRECIA MORENO VILLAMIL"/>
    <s v="Cédula ciudadanía"/>
    <s v="60304816"/>
    <s v="59 Años"/>
    <s v="Adulto"/>
    <s v="ASMET SALUD EPS SAS"/>
    <s v="Subsidiado"/>
    <s v="PGP CARDIOVASCULAR REG CONTRIB-SUBSIDIA "/>
    <n v="1467106"/>
    <s v="Hospitalización"/>
    <d v="2023-06-23T17:18:00"/>
    <x v="5"/>
    <n v="3"/>
    <n v="3"/>
    <x v="1"/>
    <d v="2023-06-23T17:31:48"/>
    <m/>
    <s v="Remitida desde el hospital local del norte con Diagnóstico de Insuficiencia Cardiaca Congestiva "/>
    <d v="2023-06-23T17:31:48"/>
    <n v="13"/>
    <s v="JUAN CARLOS DE SALES VIRGUETH"/>
    <d v="2023-06-23T18:24:08"/>
    <n v="52"/>
    <s v="I500"/>
    <s v="INSUFICIENCIA CARDIACA CONGESTIVA"/>
    <s v="JOSE VICENTE RAMIREZ "/>
    <d v="2023-06-29T12:33:00"/>
    <n v="138"/>
    <s v="Hospitalización Adulto"/>
    <s v="Vivo"/>
  </r>
  <r>
    <s v="VIDAL CARRILLO SALCEDO"/>
    <s v="Cédula ciudadanía"/>
    <s v="5419390"/>
    <s v="73 Años"/>
    <s v="Adulto"/>
    <s v="ASMET SALUD EPS SAS"/>
    <s v="Subsidiado"/>
    <s v="PGP CARDIOVASCULAR REG CONTRIB-SUBSIDIA "/>
    <n v="1467115"/>
    <s v="Hospitalización"/>
    <d v="2023-06-23T17:49:00"/>
    <x v="5"/>
    <n v="2"/>
    <n v="2"/>
    <x v="2"/>
    <d v="2023-06-23T18:22:39"/>
    <m/>
    <s v="Paciente remitido desde el Hospital Internacional De Colombia por tormenta arritmica con indicacion de manejo en Unidad De Cuidado Intensivo._x000a__x000a_Remisión aceptada por equipo de referencia y contrarreferencia para ingreso por urgencias."/>
    <d v="2023-06-23T18:22:39"/>
    <n v="33"/>
    <s v="JUAN CARLOS DE SALES VIRGUETH"/>
    <d v="2023-06-23T19:52:06"/>
    <n v="89"/>
    <s v="I499"/>
    <s v="ARRITMIA CARDIACA, NO ESPECIFICADA"/>
    <s v="KAREN VANESSA OLIVEROS ARAUJO"/>
    <d v="2023-06-26T12:52:00"/>
    <n v="64"/>
    <s v="Cuidado Intermedio Adulto"/>
    <s v="Vivo"/>
  </r>
  <r>
    <s v="PABLO ANTONIO CRISTANCHO RODRIGUEZ"/>
    <s v="Cédula ciudadanía"/>
    <s v="5754834"/>
    <s v="85 Años"/>
    <s v="Adulto"/>
    <s v="COOSALUD ENTIDAD PROMOTORA DE SALUD S.A"/>
    <s v="Subsidiado"/>
    <s v="ATEN. INTEGRAL CARDIOLOGIA REG SUBSIDIADO"/>
    <n v="1467120"/>
    <s v="Hospitalización"/>
    <d v="2023-06-23T18:11:00"/>
    <x v="5"/>
    <n v="3"/>
    <n v="3"/>
    <x v="1"/>
    <d v="2023-06-23T18:35:35"/>
    <m/>
    <s v="Remitido desde San vicente de chucuri por sospecha de Insuficiencia Cardiaca Congestiva "/>
    <d v="2023-06-23T18:35:35"/>
    <n v="24"/>
    <s v="JUAN CARLOS DE SALES VIRGUETH"/>
    <d v="2023-06-23T19:00:49"/>
    <n v="25"/>
    <s v="I500"/>
    <s v="INSUFICIENCIA CARDIACA CONGESTIVA"/>
    <s v="JOSE VICENTE RAMIREZ "/>
    <d v="2023-07-02T08:45:00"/>
    <n v="205"/>
    <s v="Hospitalización Adulto"/>
    <s v="Muerto despues de 48 horas"/>
  </r>
  <r>
    <s v="EDUARDO RUEDA PLATA"/>
    <s v="Cédula ciudadanía"/>
    <s v="5027178"/>
    <s v="72 Años"/>
    <s v="Adulto"/>
    <s v="NUEVA EMPRESA PROMOTORA DE SALUD S.A."/>
    <s v="Subsidiado"/>
    <s v="SANTANDER PITP PBS SUBSIDIADO "/>
    <n v="1467122"/>
    <s v="Hospitalización"/>
    <d v="2023-06-23T18:29:00"/>
    <x v="5"/>
    <n v="2"/>
    <n v="2"/>
    <x v="2"/>
    <d v="2023-06-23T18:43:56"/>
    <m/>
    <s v="Remitido desde el hospital los comuneros por diseccion aortica tipo B. Aceptado para ingreso por urgencias."/>
    <d v="2023-06-23T18:43:56"/>
    <n v="14"/>
    <s v="JUAN CARLOS DE SALES VIRGUETH"/>
    <d v="2023-06-23T20:34:30"/>
    <n v="110"/>
    <s v="I714"/>
    <s v="ANEURISMA DE LA AORTA ABDOMINAL, SIN MENCION DE RUPTURA"/>
    <s v="KAREN VANESSA OLIVEROS ARAUJO"/>
    <d v="2023-06-25T14:57:00"/>
    <n v="42"/>
    <s v="Observación"/>
    <s v="Vivo"/>
  </r>
  <r>
    <s v="BERNARDINO FORERO ORTIZ"/>
    <s v="Cédula ciudadanía"/>
    <s v="5662768"/>
    <s v="69 Años"/>
    <s v="Adulto"/>
    <s v="COOSALUD ENTIDAD PROMOTORA DE SALUD S.A"/>
    <s v="Subsidiado"/>
    <s v="SANTANDER PBS SUBSIDIADO "/>
    <n v="1467123"/>
    <s v="Hospitalización"/>
    <d v="2023-06-23T18:37:00"/>
    <x v="5"/>
    <n v="2"/>
    <n v="2"/>
    <x v="2"/>
    <d v="2023-06-23T18:51:51"/>
    <m/>
    <s v="&quot;Hace 20 días estoy ahogado y tengo mucha tos&quot;"/>
    <d v="2023-06-23T18:51:51"/>
    <n v="14"/>
    <s v="JUAN CARLOS DE SALES VIRGUETH"/>
    <d v="2023-06-23T19:35:20"/>
    <n v="43"/>
    <s v="J449"/>
    <s v="ENFERMEDAD PULMONAR OBSTRUCTIVA CRONICA, NO ESPECIFICADA"/>
    <s v="JOSE VICENTE RAMIREZ "/>
    <d v="2023-06-27T11:30:00"/>
    <n v="87"/>
    <s v="Observación"/>
    <s v="Vivo"/>
  </r>
  <r>
    <s v="MARIA ENALDA VALENCIA CARRASCAL"/>
    <s v="Cédula ciudadanía"/>
    <s v="26794206"/>
    <s v="56 Años"/>
    <s v="Adulto"/>
    <s v="NUEVA EMPRESA PROMOTORA DE SALUD S.A."/>
    <s v="Contributivo"/>
    <s v="CESAR PITP PBS CONTRIBUTIVO "/>
    <n v="1467127"/>
    <s v="Hospitalización"/>
    <d v="2023-06-23T19:37:00"/>
    <x v="5"/>
    <n v="2"/>
    <n v="2"/>
    <x v="2"/>
    <d v="2023-06-23T19:45:45"/>
    <m/>
    <s v="&quot;Tiene mucha tos , dolor en el oído, ha perdido peso y ayer tuvo fiebre&quot;"/>
    <d v="2023-06-23T19:45:45"/>
    <n v="8"/>
    <s v="JUAN CARLOS DE SALES VIRGUETH"/>
    <d v="2023-06-23T21:55:05"/>
    <n v="129"/>
    <s v="J069"/>
    <s v="INFECCION AGUDA DE LAS VIAS RESPIRATORIAS SUPERIORES, NO ESPECIFICADA"/>
    <s v="KAREN VANESSA OLIVEROS ARAUJO"/>
    <d v="2023-06-24T13:57:00"/>
    <n v="16"/>
    <s v="Observación"/>
    <s v="Vivo"/>
  </r>
  <r>
    <s v="JIMMY JOCSON IBARRA"/>
    <s v="Pasaporte"/>
    <s v="P4044404B"/>
    <s v="42 Años"/>
    <s v="Adulto"/>
    <s v="COLOMBIANA DE ASISTENCIA LTDA COLASISTENCIA LTDA"/>
    <s v="Pólizas de Salud y MP"/>
    <s v="PÓLIZAS DE SALUD"/>
    <n v="1467128"/>
    <s v="Hospitalización"/>
    <d v="2023-06-23T19:46:00"/>
    <x v="5"/>
    <n v="2"/>
    <n v="2"/>
    <x v="2"/>
    <d v="2023-06-23T20:27:57"/>
    <m/>
    <s v="Le dieron algo"/>
    <d v="2023-06-23T20:27:57"/>
    <n v="41"/>
    <s v="EDWING RENE HIGUERA BECERRA"/>
    <d v="2023-06-23T20:34:15"/>
    <n v="6"/>
    <s v="F160"/>
    <s v="TRASTORNOS MENTALES Y DEL COMPORTAMIENTO DEBIDOS AL USO DE ALUCINOGENOS, INTOXICACION AGUDA"/>
    <s v="EDWING RENE HIGUERA BECERRA"/>
    <d v="2023-06-24T00:08:00"/>
    <n v="3"/>
    <s v="Observación"/>
    <s v="Vivo"/>
  </r>
  <r>
    <s v="WILLAN PLATA"/>
    <s v="Cédula ciudadanía"/>
    <s v="7060572"/>
    <s v="55 Años"/>
    <s v="Adulto"/>
    <s v="ENTIDAD PROMOTORA DE SALUD FAMISANAR S A S"/>
    <s v="Contributivo"/>
    <s v="PBS CONTRIBUTIVO "/>
    <n v="1467130"/>
    <s v="Hospitalización"/>
    <d v="2023-06-23T20:30:00"/>
    <x v="5"/>
    <n v="2"/>
    <n v="2"/>
    <x v="2"/>
    <d v="2023-06-23T20:46:30"/>
    <m/>
    <s v="Remitido como urgencia vital desde la clinica Chicamocha por Síndrome Coronario Agudo. al ingreso paciente asintomatico."/>
    <d v="2023-06-23T20:46:30"/>
    <n v="16"/>
    <s v="JUAN CARLOS DE SALES VIRGUETH"/>
    <d v="2023-06-23T20:58:05"/>
    <n v="11"/>
    <s v="I214"/>
    <s v="INFARTO SUBENDOCARDICO AGUDO DEL MIOCARDIO"/>
    <s v="JOSE VICENTE RAMIREZ "/>
    <d v="2023-06-27T12:17:00"/>
    <n v="87"/>
    <s v="Remisión"/>
    <s v="Vivo"/>
  </r>
  <r>
    <s v="JAIRO CELIS CELIS"/>
    <s v="Cédula ciudadanía"/>
    <s v="91151564"/>
    <s v="61 Años"/>
    <s v="Adulto"/>
    <s v="ENTIDAD PROMOTORA DE SALUD SANITAS SAS"/>
    <s v="Contributivo"/>
    <s v="PBS SUBSIDIADO "/>
    <n v="1467132"/>
    <s v="Hospitalización"/>
    <d v="2023-06-23T20:47:00"/>
    <x v="5"/>
    <n v="1"/>
    <n v="1"/>
    <x v="0"/>
    <d v="2023-06-23T20:53:13"/>
    <m/>
    <s v="&quot;Me llamaron para trasplante&quot;_x000a_Paciente ingresa disneico con signos de sobrecarga hidrica."/>
    <d v="2023-06-23T20:53:13"/>
    <n v="6"/>
    <s v="JUAN CARLOS DE SALES VIRGUETH"/>
    <d v="2023-06-23T21:13:33"/>
    <n v="20"/>
    <s v="I500"/>
    <s v="INSUFICIENCIA CARDIACA CONGESTIVA"/>
    <s v="KAREN VANESSA OLIVEROS ARAUJO"/>
    <d v="2023-06-24T16:07:00"/>
    <n v="18"/>
    <s v="Sala de Cirugía"/>
    <s v="Muerto despues de 48 horas"/>
  </r>
  <r>
    <s v="MARIA HERMELINDA TORRES DE CORREA"/>
    <s v="Cédula ciudadanía"/>
    <s v="28492172"/>
    <s v="93 Años"/>
    <s v="Adulto"/>
    <s v="COOSALUD ENTIDAD PROMOTORA DE SALUD S.A"/>
    <s v="Subsidiado"/>
    <s v="ATEN. INTEGRAL CARDIOLOGIA REG SUBSIDIADO"/>
    <n v="1467134"/>
    <s v="Hospitalización"/>
    <d v="2023-06-23T21:22:00"/>
    <x v="5"/>
    <n v="3"/>
    <n v="3"/>
    <x v="1"/>
    <d v="2023-06-23T21:47:35"/>
    <m/>
    <s v="Remitida desde la clinica de Giron con Diagnóstico de Insuficiencia Cardiaca Congestiva"/>
    <d v="2023-06-23T21:47:35"/>
    <n v="25"/>
    <s v="JUAN CARLOS DE SALES VIRGUETH"/>
    <d v="2023-06-23T21:51:01"/>
    <n v="3"/>
    <s v="I500"/>
    <s v="INSUFICIENCIA CARDIACA CONGESTIVA"/>
    <s v="JOSE VICENTE RAMIREZ "/>
    <d v="2023-07-05T12:38:00"/>
    <n v="278"/>
    <s v="Hospitalización Adulto"/>
    <s v="Vivo"/>
  </r>
  <r>
    <s v="MARIA NUVIA MANTILLA MENDOZA"/>
    <s v="Cédula ciudadanía"/>
    <s v="27951008"/>
    <s v="79 Años"/>
    <s v="Adulto"/>
    <s v="COOSALUD ENTIDAD PROMOTORA DE SALUD S.A"/>
    <s v="Contributivo"/>
    <s v="ATEN. INTEGRAL CARDIOLOGIA REG CONTRIBU "/>
    <n v="1467136"/>
    <s v="Hospitalización"/>
    <d v="2023-06-23T22:11:00"/>
    <x v="5"/>
    <n v="2"/>
    <n v="2"/>
    <x v="2"/>
    <d v="2023-06-23T22:19:54"/>
    <m/>
    <s v="Paciente con antecedente de Fibrilacion Auricular  en Tratamiento con directos suspendio por paciente hace 1 mes por  sangrado digestivo, , Hipertensión Arterial, hiterectomia hace 3 años  por Cancer de endometrio,  Obesidad que ingresa por sus propios medios por Disnea de  pequeños esfuerzos  + edema extremidades inferiores_x000a_"/>
    <d v="2023-06-23T22:19:54"/>
    <n v="8"/>
    <s v="JUAN CARLOS DE SALES VIRGUETH"/>
    <d v="2023-06-23T22:40:04"/>
    <n v="20"/>
    <s v="I500"/>
    <s v="INSUFICIENCIA CARDIACA CONGESTIVA"/>
    <s v="JOSE VICENTE RAMIREZ "/>
    <d v="2023-06-24T16:55:00"/>
    <n v="18"/>
    <s v="Hospitalización Adulto"/>
    <s v="Vivo"/>
  </r>
  <r>
    <s v="BEATRIZ AMOROCHO MARTINEZ"/>
    <s v="Cédula ciudadanía"/>
    <s v="27946238"/>
    <s v="81 Años"/>
    <s v="Adulto"/>
    <s v="UNIVERSIDAD INDUSTRIAL DE SANTANDER"/>
    <s v="Regimen Especial y/o Excepcional"/>
    <s v="RESOLUCION DE URGENCIAS"/>
    <n v="1467138"/>
    <s v="Hospitalización"/>
    <d v="2023-06-23T22:53:00"/>
    <x v="5"/>
    <n v="2"/>
    <n v="2"/>
    <x v="2"/>
    <d v="2023-06-23T23:00:12"/>
    <m/>
    <s v="Reconsulta hoy_x000a_refiere a alta"/>
    <d v="2023-06-23T23:00:12"/>
    <n v="7"/>
    <s v="EDWING RENE HIGUERA BECERRA"/>
    <d v="2023-06-23T23:05:13"/>
    <n v="5"/>
    <s v="I10X"/>
    <s v="HIPERTENSION ESENCIAL (PRIMARIA)"/>
    <s v="EDWING RENE HIGUERA BECERRA"/>
    <d v="2023-06-24T02:33:00"/>
    <n v="3"/>
    <s v="Observación"/>
    <s v="Vivo"/>
  </r>
  <r>
    <s v="JOSE ANTONIO DUARTE MANTILLA"/>
    <s v="Cédula ciudadanía"/>
    <s v="13812803"/>
    <s v="74 Años"/>
    <s v="Adulto"/>
    <s v="COOSALUD ENTIDAD PROMOTORA DE SALUD S.A"/>
    <s v="Subsidiado"/>
    <s v="ATEN. INTEGRAL CARDIOLOGÍA REG SUBSIDIADO"/>
    <n v="1467139"/>
    <s v="Hospitalización"/>
    <d v="2023-06-23T23:02:00"/>
    <x v="5"/>
    <n v="3"/>
    <n v="3"/>
    <x v="1"/>
    <d v="2023-06-23T23:25:03"/>
    <m/>
    <s v="Adulto mayor postrado en cama con dependencia ffuncional total quien presento episodio de alteracion del sensorio asociado a disnea y desaturacion, siendo remitido desde Giron por sospecha de Síndrome Coronario Agudo._x000a_Al ingreso paciente sufre caida en camilla de traslado del sitio de remisión."/>
    <d v="2023-06-23T23:25:03"/>
    <n v="23"/>
    <s v="JUAN CARLOS DE SALES VIRGUETH"/>
    <d v="2023-06-23T23:46:45"/>
    <n v="21"/>
    <s v="I209"/>
    <s v="ANGINA DE PECHO, NO ESPECIFICADA"/>
    <s v="KAREN VANESSA OLIVEROS ARAUJO"/>
    <d v="2023-06-24T22:33:00"/>
    <n v="22"/>
    <s v="Hospitalización Adulto"/>
    <s v="Vivo"/>
  </r>
  <r>
    <s v="FABIO RAFAEL SAUMETH DIAZ"/>
    <s v="Cédula ciudadanía"/>
    <s v="12553039"/>
    <s v="68 Años"/>
    <s v="Adulto"/>
    <s v="NUEVA EMPRESA PROMOTORA DE SALUD S.A."/>
    <s v="Subsidiado"/>
    <s v="SANTANDER PITP PBS SUBSIDIADO "/>
    <n v="1467140"/>
    <s v="Hospitalización"/>
    <d v="2023-06-23T23:53:00"/>
    <x v="5"/>
    <n v="2"/>
    <n v="2"/>
    <x v="2"/>
    <d v="2023-06-24T00:25:56"/>
    <m/>
    <s v="Ahogo "/>
    <d v="2023-06-24T00:25:56"/>
    <n v="32"/>
    <s v="JOSE VICENTE RAMIREZ "/>
    <d v="2023-06-24T00:30:25"/>
    <n v="4"/>
    <s v="I500"/>
    <s v="INSUFICIENCIA CARDIACA CONGESTIVA"/>
    <s v="JOSE VICENTE RAMIREZ "/>
    <d v="2023-07-02T14:55:00"/>
    <n v="206"/>
    <s v="Hospitalización Adulto"/>
    <s v="Vivo"/>
  </r>
  <r>
    <s v="MARIA ISABEL RUEDA LOPEZ"/>
    <s v="Cédula ciudadanía"/>
    <s v="41596663"/>
    <s v="70 Años"/>
    <s v="Adulto"/>
    <s v="NUEVA EMPRESA PROMOTORA DE SALUD S.A."/>
    <s v="Contributivo"/>
    <s v="SANTANDER PITP PBS CONTRIBUTIVO "/>
    <n v="1467142"/>
    <s v="Hospitalización"/>
    <d v="2023-06-24T00:42:00"/>
    <x v="5"/>
    <n v="3"/>
    <n v="3"/>
    <x v="1"/>
    <d v="2023-06-24T01:14:06"/>
    <m/>
    <s v="remitida de la clínica FOSCAL por angina inestable."/>
    <d v="2023-06-24T01:14:06"/>
    <n v="32"/>
    <s v="KAREN VANESSA OLIVEROS ARAUJO"/>
    <d v="2023-06-24T01:26:18"/>
    <n v="12"/>
    <s v="I200"/>
    <s v="ANGINA INESTABLE"/>
    <s v="KAREN VANESSA OLIVEROS ARAUJO"/>
    <d v="2023-06-25T16:36:00"/>
    <n v="39"/>
    <s v="Cuidado Intermedio Adulto"/>
    <s v="Vivo"/>
  </r>
  <r>
    <s v="MARIA ANTONIA ORTEGA CAGUA"/>
    <s v="Cédula ciudadanía"/>
    <s v="32006082"/>
    <s v="75 Años"/>
    <s v="Adulto"/>
    <s v="COOSALUD ENTIDAD PROMOTORA DE SALUD S.A"/>
    <s v="Subsidiado"/>
    <s v="BOLIVAR PBS SUBSIDIADO "/>
    <n v="1467143"/>
    <s v="Hospitalización"/>
    <d v="2023-06-24T02:19:00"/>
    <x v="5"/>
    <n v="2"/>
    <n v="2"/>
    <x v="2"/>
    <d v="2023-06-24T02:28:35"/>
    <m/>
    <s v="Remitida de Cantagallo Sur de Bolivar en contexto de Síndrome Coronario Agudo Infarto Agudo Del Miocardio sin ellevacion del ST "/>
    <d v="2023-06-24T02:28:35"/>
    <n v="9"/>
    <s v="JOSE VICENTE RAMIREZ "/>
    <d v="2023-06-24T02:29:56"/>
    <n v="1"/>
    <s v="I209"/>
    <s v="ANGINA DE PECHO, NO ESPECIFICADA"/>
    <s v="JOSE VICENTE RAMIREZ "/>
    <d v="2023-07-02T15:13:00"/>
    <n v="204"/>
    <s v="Cuidado Intermedio Adulto"/>
    <s v="Vivo"/>
  </r>
  <r>
    <s v="CLAUDIA EUGENIA GUARIN GALVIS"/>
    <s v="Cédula ciudadanía"/>
    <s v="63336230"/>
    <s v="56 Años"/>
    <s v="Adulto"/>
    <s v="FUNDACION SALUD MIA EPS"/>
    <s v="Contributivo"/>
    <s v="PBS CONTRIBUTIVO "/>
    <n v="1467145"/>
    <s v="Hospitalización"/>
    <d v="2023-06-24T03:07:00"/>
    <x v="5"/>
    <n v="3"/>
    <n v="3"/>
    <x v="1"/>
    <d v="2023-06-24T03:50:12"/>
    <m/>
    <s v="Remitida del Hospital Internacional De Colombia como urgencia vital por síndrome coronario agudo"/>
    <d v="2023-06-24T03:50:12"/>
    <n v="43"/>
    <s v="KAREN VANESSA OLIVEROS ARAUJO"/>
    <d v="2023-06-24T03:53:44"/>
    <n v="3"/>
    <s v="I219"/>
    <s v="INFARTO AGUDO DEL MIOCARDIO, SIN OTRA ESPECIFICACION"/>
    <s v="KAREN VANESSA OLIVEROS ARAUJO"/>
    <d v="2023-06-27T12:34:00"/>
    <n v="80"/>
    <s v="Cuidado Intermedio Adulto"/>
    <s v="Vivo"/>
  </r>
  <r>
    <s v="DIEGO ANDRES GOMEZ DURAN"/>
    <s v="Cédula ciudadanía"/>
    <s v="13717694"/>
    <s v="44 Años"/>
    <s v="Adulto"/>
    <s v="EPS SURAMERICANA S.A."/>
    <s v="Contributivo"/>
    <s v="PBS CONTRIBUTIVO "/>
    <n v="1467178"/>
    <s v="Hospitalización"/>
    <d v="2023-06-24T07:21:00"/>
    <x v="5"/>
    <n v="2"/>
    <n v="2"/>
    <x v="2"/>
    <d v="2023-06-24T07:48:30"/>
    <m/>
    <s v="&quot;Dolor de pecho y palpitaciones&quot;"/>
    <d v="2023-06-24T07:48:30"/>
    <n v="27"/>
    <s v="JUAN CARLOS DE SALES VIRGUETH"/>
    <d v="2023-06-24T08:14:29"/>
    <n v="25"/>
    <s v="I209"/>
    <s v="ANGINA DE PECHO, NO ESPECIFICADA"/>
    <s v="JENNIE ASTRID BECERRA MENECES"/>
    <d v="2023-06-27T12:21:00"/>
    <n v="76"/>
    <s v="Observación"/>
    <s v="Vivo"/>
  </r>
  <r>
    <s v="GREGORIO MARTINEZ BUENO"/>
    <s v="Cédula ciudadanía"/>
    <s v="13843531"/>
    <s v="68 Años"/>
    <s v="Adulto"/>
    <s v="EPS SURAMERICANA S.A."/>
    <s v="Contributivo"/>
    <s v="PBS SUBSIDIADO "/>
    <n v="1467190"/>
    <s v="Hospitalización"/>
    <d v="2023-06-24T07:37:00"/>
    <x v="5"/>
    <n v="3"/>
    <n v="3"/>
    <x v="1"/>
    <d v="2023-06-24T07:56:38"/>
    <m/>
    <s v="Paciente quien presento taquiarritmia en relacion a consumo de altas dosis de cafeina, fue manejado con betabloqueador con adecuada respuesta, sin embargo documentaron elevacion de troponinas, cuenta con eco tt normnal y es remitido desde la clinica chicamocha con propuesta de estratificacion invasiva."/>
    <d v="2023-06-24T07:56:38"/>
    <n v="19"/>
    <s v="JUAN CARLOS DE SALES VIRGUETH"/>
    <d v="2023-06-24T08:06:07"/>
    <n v="9"/>
    <s v="I480"/>
    <s v="FIBRILACIÓN AURICULAR PAROXÍSTICA"/>
    <s v="YONNY JERSEY SANDOVAL LAVACUDE"/>
    <d v="2023-06-26T14:15:00"/>
    <n v="54"/>
    <s v="Observación"/>
    <s v="Vivo"/>
  </r>
  <r>
    <s v="SARA GABRIELA ROJAS LOPEZ"/>
    <s v="Registro Civil"/>
    <s v="1029525896"/>
    <s v="8 Meses"/>
    <s v="Pediatrico"/>
    <s v="NUEVA EMPRESA PROMOTORA DE SALUD S.A."/>
    <s v="Subsidiado"/>
    <s v="BOYACÁ PITP PBS SUBSIDIADO "/>
    <n v="1467197"/>
    <s v="Urgencias"/>
    <d v="2023-06-24T07:44:00"/>
    <x v="5"/>
    <n v="2"/>
    <n v="2"/>
    <x v="2"/>
    <d v="2023-06-24T08:16:24"/>
    <m/>
    <s v="&quot;Le dio fiebre&quot;"/>
    <d v="2023-06-24T08:16:24"/>
    <n v="32"/>
    <s v="JUAN CARLOS DE SALES VIRGUETH"/>
    <d v="2023-06-24T08:19:57"/>
    <n v="3"/>
    <s v="R509"/>
    <s v="FIEBRE, NO ESPECIFICADA"/>
    <s v="JUAN CARLOS DE SALES VIRGUETH"/>
    <d v="2023-06-24T08:34:00"/>
    <n v="0"/>
    <s v="Alta a Casa"/>
    <s v="Vivo"/>
  </r>
  <r>
    <s v="PABLO ANTONIO RODRIGUEZ TORRES"/>
    <s v="Cédula ciudadanía"/>
    <s v="91525107"/>
    <s v="56 Años"/>
    <s v="Adulto"/>
    <s v="ASMET SALUD EPS SAS"/>
    <s v="Subsidiado"/>
    <s v="PGP CARDIOVASCULAR REG CONTRIB-SUBSIDIA "/>
    <n v="1467258"/>
    <s v="Urgencias"/>
    <d v="2023-06-24T09:29:00"/>
    <x v="5"/>
    <n v="3"/>
    <n v="3"/>
    <x v="1"/>
    <d v="2023-06-24T09:39:20"/>
    <m/>
    <s v="&quot;Le duelen mucho las piernas&quot;"/>
    <d v="2023-06-24T09:39:20"/>
    <n v="10"/>
    <s v="JUAN CARLOS DE SALES VIRGUETH"/>
    <d v="2023-06-24T09:56:13"/>
    <n v="16"/>
    <s v="I340"/>
    <s v="INSUFICIENCIA (DE LA VALVULA) MITRAL"/>
    <s v="JENNIE ASTRID BECERRA MENECES"/>
    <d v="2023-06-24T15:17:00"/>
    <n v="5"/>
    <s v="Observación"/>
    <s v="Vivo"/>
  </r>
  <r>
    <s v="LUIS ALBERTO RUEDA VILLANOBA"/>
    <s v="Cédula ciudadanía"/>
    <s v="5794274"/>
    <s v="79 Años"/>
    <s v="Adulto"/>
    <s v="SALUD TOTAL ENTIDAD PROMOTORA DE SALUD DEL REG"/>
    <s v="Contributivo"/>
    <s v="POS SUBSIDIADO "/>
    <n v="1467270"/>
    <s v="Hospitalización"/>
    <d v="2023-06-24T10:14:00"/>
    <x v="5"/>
    <n v="2"/>
    <n v="2"/>
    <x v="2"/>
    <d v="2023-06-24T10:24:25"/>
    <m/>
    <s v="Paciente quien se encontraba ospitalizado en la clinica chicamocha en contexto de Insuficiencia Cardiaca Congestiva , durante estancia documentando enfermedad arterial por lo qu edeciden remitir con propuesta de valoracion por cirugia vascular. "/>
    <d v="2023-06-24T10:24:25"/>
    <n v="10"/>
    <s v="JUAN CARLOS DE SALES VIRGUETH"/>
    <d v="2023-06-24T11:13:31"/>
    <n v="49"/>
    <s v="I500"/>
    <s v="INSUFICIENCIA CARDIACA CONGESTIVA"/>
    <s v="YONNY JERSEY SANDOVAL LAVACUDE"/>
    <d v="2023-06-25T22:44:00"/>
    <n v="35"/>
    <s v="Cuidado Intermedio Adulto"/>
    <s v="Vivo"/>
  </r>
  <r>
    <s v="IGNACIO VECINO LOZADA"/>
    <s v="Cédula ciudadanía"/>
    <s v="13893360"/>
    <s v="62 Años"/>
    <s v="Adulto"/>
    <s v="ECOPETROL S.A."/>
    <s v="Regimen Especial y/o Excepcional"/>
    <s v="CONTRATO No. 3044412"/>
    <n v="1467276"/>
    <s v="Hospitalización"/>
    <d v="2023-06-24T10:35:00"/>
    <x v="5"/>
    <n v="3"/>
    <n v="3"/>
    <x v="1"/>
    <d v="2023-06-24T10:48:39"/>
    <m/>
    <s v="Remitido de consulta externa por episodio de lipotimia. "/>
    <d v="2023-06-24T10:48:39"/>
    <n v="13"/>
    <s v="FRAY URIEL ARIAS MORENO"/>
    <d v="2023-06-24T11:02:22"/>
    <n v="13"/>
    <s v="R55X"/>
    <s v="SINCOPE Y COLAPSO"/>
    <s v="FRAY URIEL ARIAS MORENO"/>
    <d v="2023-06-26T15:21:00"/>
    <n v="52"/>
    <s v="Hospitalización Adulto"/>
    <s v="Vivo"/>
  </r>
  <r>
    <s v="VICTOR ALFONSO CARVAJAL VERA"/>
    <s v="Cédula ciudadanía"/>
    <s v="1094243367"/>
    <s v="37 Años"/>
    <s v="Adulto"/>
    <s v="NUEVA EMPRESA PROMOTORA DE SALUD S.A."/>
    <s v="Subsidiado"/>
    <s v="NORTE DE SANTANDER PBS SUBSIDIADO "/>
    <n v="1467288"/>
    <s v="Hospitalización"/>
    <d v="2023-06-24T11:04:00"/>
    <x v="5"/>
    <n v="2"/>
    <m/>
    <x v="2"/>
    <m/>
    <m/>
    <s v="Paciente ingresa para trasplante renal "/>
    <d v="2023-06-24T11:21:45"/>
    <n v="17"/>
    <s v="YONNY JERSEY SANDOVAL LAVACUDE"/>
    <d v="2023-06-24T11:24:52"/>
    <n v="3"/>
    <s v="N185"/>
    <s v="ENFERMEDAD RENAL CRÓNICA, ETAPA 5"/>
    <s v="YONNY JERSEY SANDOVAL LAVACUDE"/>
    <d v="2023-06-25T17:39:00"/>
    <n v="30"/>
    <s v="Sala de Cirugía"/>
    <s v="Vivo"/>
  </r>
  <r>
    <s v="DIOS EMIRO QUINTERO LOPEZ"/>
    <s v="Cédula ciudadanía"/>
    <s v="13812438"/>
    <s v="72 Años"/>
    <s v="Adulto"/>
    <s v="EPS SURAMERICANA S.A."/>
    <s v="Contributivo"/>
    <s v="PBS CONTRIBUTIVO "/>
    <n v="1467290"/>
    <s v="Hospitalización"/>
    <d v="2023-06-24T11:08:00"/>
    <x v="5"/>
    <n v="1"/>
    <n v="1"/>
    <x v="0"/>
    <d v="2023-06-24T11:24:40"/>
    <m/>
    <s v="&quot;Vengo para trasplante&quot;"/>
    <d v="2023-06-24T11:24:40"/>
    <n v="16"/>
    <s v="JENNIE ASTRID BECERRA MENECES"/>
    <d v="2023-06-24T11:31:50"/>
    <n v="7"/>
    <s v="N40X"/>
    <s v="HIPERPLASIA DE LA PROSTATA"/>
    <s v="FRAY URIEL ARIAS MORENO"/>
    <d v="2023-07-01T16:00:00"/>
    <n v="172"/>
    <s v="Sala de Cirugía"/>
    <s v="Vivo"/>
  </r>
  <r>
    <s v="FREDDY CALDERON GOMEZ"/>
    <s v="Cédula ciudadanía"/>
    <s v="91324759"/>
    <s v="44 Años"/>
    <s v="Adulto"/>
    <s v="ECOPETROL S.A."/>
    <s v="Regimen Especial y/o Excepcional"/>
    <s v="CONTRATO No. 3044412"/>
    <n v="1467297"/>
    <s v="Urgencias"/>
    <d v="2023-06-24T12:36:00"/>
    <x v="5"/>
    <n v="3"/>
    <n v="3"/>
    <x v="1"/>
    <d v="2023-06-24T12:59:00"/>
    <m/>
    <s v="malestar general y dolor de oido"/>
    <d v="2023-06-24T12:59:00"/>
    <n v="22"/>
    <s v="FRAY URIEL ARIAS MORENO"/>
    <d v="2023-06-24T12:59:25"/>
    <n v="0"/>
    <s v="R509"/>
    <s v="FIEBRE, NO ESPECIFICADA"/>
    <s v="FRAY URIEL ARIAS MORENO"/>
    <d v="2023-06-24T16:44:00"/>
    <n v="3"/>
    <s v="Observación"/>
    <s v="Vivo"/>
  </r>
  <r>
    <s v="NYKOL MARIANA PAMPLONA CAMARGO"/>
    <s v="Registro Civil"/>
    <s v="1052847138"/>
    <s v="2 Años"/>
    <s v="Pediatrico"/>
    <s v="NUEVA EMPRESA PROMOTORA DE SALUD S.A."/>
    <s v="Subsidiado"/>
    <s v="SANTANDER PITP PBS SUBSIDIADO "/>
    <n v="1467302"/>
    <s v="Hospitalización"/>
    <d v="2023-06-24T13:19:00"/>
    <x v="5"/>
    <n v="2"/>
    <n v="2"/>
    <x v="2"/>
    <d v="2023-06-24T13:31:26"/>
    <m/>
    <s v="&quot;Tos y fiebre&quot;"/>
    <d v="2023-06-24T13:31:26"/>
    <n v="12"/>
    <s v="JUAN CARLOS DE SALES VIRGUETH"/>
    <d v="2023-06-24T13:41:33"/>
    <n v="10"/>
    <s v="R509"/>
    <s v="FIEBRE, NO ESPECIFICADA"/>
    <s v="JENNIE ASTRID BECERRA MENECES"/>
    <d v="2023-06-29T13:31:00"/>
    <n v="119"/>
    <s v="hospitalización Pediatria"/>
    <s v="Vivo"/>
  </r>
  <r>
    <s v="GRACIELA BELTRAN MUÑOZ"/>
    <s v="Cédula ciudadanía"/>
    <s v="28402039"/>
    <s v="69 Años"/>
    <s v="Adulto"/>
    <s v="COOSALUD ENTIDAD PROMOTORA DE SALUD S.A"/>
    <s v="Subsidiado"/>
    <s v="SANTANDER PBS SUBSIDIADO "/>
    <n v="1467303"/>
    <s v="Hospitalización"/>
    <d v="2023-06-24T13:29:00"/>
    <x v="5"/>
    <n v="1"/>
    <n v="1"/>
    <x v="0"/>
    <d v="2023-06-24T13:35:36"/>
    <m/>
    <s v="Paciente de 59 años derivada de Giron en contexto de Infarto Agudo Del Miocardio con elevacion del segmento st "/>
    <d v="2023-06-24T13:35:36"/>
    <n v="6"/>
    <s v="JUAN CARLOS DE SALES VIRGUETH"/>
    <d v="2023-06-24T13:39:30"/>
    <n v="3"/>
    <m/>
    <m/>
    <s v="JUAN CARLOS DE SALES VIRGUETH"/>
    <d v="2023-06-25T13:03:00"/>
    <n v="23"/>
    <m/>
    <s v="Vivo"/>
  </r>
  <r>
    <s v="ADOLIA CASTRO CHOGO"/>
    <s v="Cédula ciudadanía"/>
    <s v="26677205"/>
    <s v="76 Años"/>
    <s v="Adulto"/>
    <s v="CAJA DE COMPENSACION FAMILIAR DEL ORIENTE COLOMBIANO COMFAORIENTE"/>
    <s v="Subsidiado"/>
    <s v="PBS SUBSIDIADO "/>
    <n v="1467312"/>
    <s v="Hospitalización"/>
    <d v="2023-06-24T14:28:00"/>
    <x v="5"/>
    <n v="3"/>
    <n v="3"/>
    <x v="1"/>
    <d v="2023-06-24T14:39:18"/>
    <m/>
    <s v="Paciente con cuadro clinico de 8 dias de  evolucion caracterizado por astenia, adinamia e inapetencia, valorada en primer nivel donde al parecer documentan falla renal agudiza e inician remision, sin embargo paciente solicita egreso voluntario y se traslada a nuestra institucion por sus proprios medios. "/>
    <d v="2023-06-24T14:39:18"/>
    <n v="11"/>
    <s v="JUAN CARLOS DE SALES VIRGUETH"/>
    <d v="2023-06-24T14:43:25"/>
    <n v="4"/>
    <s v="I500"/>
    <s v="INSUFICIENCIA CARDIACA CONGESTIVA"/>
    <s v="JOSE VICENTE RAMIREZ "/>
    <d v="2023-06-25T21:21:00"/>
    <n v="30"/>
    <s v="Hospitalización Adulto"/>
    <s v="Vivo"/>
  </r>
  <r>
    <s v="EDIUMER ALFONSO ABRIL GARCIA"/>
    <s v="Cédula ciudadanía"/>
    <s v="88276503"/>
    <s v="51 Años"/>
    <s v="Adulto"/>
    <s v="NUEVA EMPRESA PROMOTORA DE SALUD S.A."/>
    <s v="Subsidiado"/>
    <s v="CESAR PITP PBS SUBSIDIADO "/>
    <n v="1467313"/>
    <s v="Hospitalización"/>
    <d v="2023-06-24T14:41:00"/>
    <x v="5"/>
    <n v="2"/>
    <n v="2"/>
    <x v="2"/>
    <d v="2023-06-24T14:52:00"/>
    <m/>
    <s v="Remitido desde Aguachica por Infarto Agudo De Miocardio Con Elevación Del St. Actualmente paciente persiste con dolor toracico."/>
    <d v="2023-06-24T14:52:00"/>
    <n v="10"/>
    <s v="JUAN CARLOS DE SALES VIRGUETH"/>
    <d v="2023-06-24T15:08:36"/>
    <n v="16"/>
    <s v="I219"/>
    <s v="INFARTO AGUDO DEL MIOCARDIO, SIN OTRA ESPECIFICACION"/>
    <s v="YONNY JERSEY SANDOVAL LAVACUDE"/>
    <d v="2023-06-26T12:19:00"/>
    <n v="45"/>
    <s v="Cuidado Intermedio Adulto"/>
    <s v="Vivo"/>
  </r>
  <r>
    <s v="HUGO ELIODORO AGUILAR NARANJO"/>
    <s v="Cédula ciudadanía"/>
    <s v="19320312"/>
    <s v="68 Años"/>
    <s v="Adulto"/>
    <s v="COMPAÑIA DE MEDICINA PREPAGADA COLSANITAS S.A."/>
    <s v="Pólizas de Salud y MP"/>
    <s v="1010 COLSANITAS INTEGRAL"/>
    <n v="1467316"/>
    <s v="Hospitalización"/>
    <d v="2023-06-24T15:08:00"/>
    <x v="5"/>
    <n v="2"/>
    <n v="2"/>
    <x v="2"/>
    <d v="2023-06-24T15:11:47"/>
    <m/>
    <s v="''dolor en el pecho''"/>
    <d v="2023-06-24T15:11:47"/>
    <n v="3"/>
    <s v="FRAY URIEL ARIAS MORENO"/>
    <d v="2023-06-24T15:15:56"/>
    <n v="4"/>
    <s v="R074"/>
    <s v="DOLOR EN EL PECHO, NO ESPECIFICADO"/>
    <s v="FRAY URIEL ARIAS MORENO"/>
    <d v="2023-06-24T23:27:00"/>
    <n v="8"/>
    <s v="Observación"/>
    <s v="Vivo"/>
  </r>
  <r>
    <s v="NANCY QUINTERO PINEDA"/>
    <s v="Cédula ciudadanía"/>
    <s v="63475391"/>
    <s v="50 Años"/>
    <s v="Adulto"/>
    <s v="NUEVA EMPRESA PROMOTORA DE SALUD S.A."/>
    <s v="Subsidiado"/>
    <s v="SANTANDER PITP PBS SUBSIDIADO "/>
    <n v="1467317"/>
    <s v="Hospitalización"/>
    <d v="2023-06-24T15:09:00"/>
    <x v="5"/>
    <n v="1"/>
    <n v="1"/>
    <x v="0"/>
    <d v="2023-06-24T15:12:08"/>
    <m/>
    <s v="Remitida como urgencia vital desde el hospital de Piedecuesta por Taquicardia Supraventricular._x000a_En sitio de remisión no realizaron Historia Clínica."/>
    <d v="2023-06-24T15:12:08"/>
    <n v="3"/>
    <s v="JUAN CARLOS DE SALES VIRGUETH"/>
    <d v="2023-06-24T15:27:40"/>
    <n v="15"/>
    <s v="I471"/>
    <s v="TAQUICARDIA SUPRAVENTRICULAR"/>
    <s v="JENNIE ASTRID BECERRA MENECES"/>
    <d v="2023-06-27T11:55:00"/>
    <n v="68"/>
    <m/>
    <s v="Vivo"/>
  </r>
  <r>
    <s v="JUAN ORDUZ"/>
    <s v="Cédula ciudadanía"/>
    <s v="91542906"/>
    <s v="42 Años"/>
    <s v="Adulto"/>
    <s v="COOSALUD ENTIDAD PROMOTORA DE SALUD S.A"/>
    <s v="Subsidiado"/>
    <s v="ATEN. INTEGRAL CARDIOLOGIA REG SUBSIDIADO"/>
    <n v="1467318"/>
    <s v="Hospitalización"/>
    <d v="2023-06-24T15:16:00"/>
    <x v="5"/>
    <n v="2"/>
    <n v="2"/>
    <x v="2"/>
    <d v="2023-06-24T15:29:16"/>
    <m/>
    <s v="&quot;Toda esta semana he tenido ahogamiento y taquicardia&quot;"/>
    <d v="2023-06-24T15:29:16"/>
    <n v="13"/>
    <s v="JUAN CARLOS DE SALES VIRGUETH"/>
    <d v="2023-06-24T16:09:03"/>
    <n v="39"/>
    <s v="I489"/>
    <s v="FIBRILACIÓN Y ALETEO AURICULAR, NO ESPECIFICADO"/>
    <s v="YONNY JERSEY SANDOVAL LAVACUDE"/>
    <d v="2023-06-30T14:43:00"/>
    <n v="142"/>
    <s v="Cuidado Intermedio Adulto"/>
    <s v="Vivo"/>
  </r>
  <r>
    <s v="JORGE DE JESUS CAÑIZARES AREVALO"/>
    <s v="Cédula ciudadanía"/>
    <s v="88135617"/>
    <s v="62 Años"/>
    <s v="Adulto"/>
    <s v="COMPAÑIA DE MEDICINA PREPAGADA COLSANITAS S.A."/>
    <s v="Pólizas de Salud y MP"/>
    <s v="1010 COLSANITAS INTEGRAL"/>
    <n v="1467319"/>
    <s v="Hospitalización"/>
    <d v="2023-06-24T15:38:00"/>
    <x v="5"/>
    <n v="2"/>
    <n v="2"/>
    <x v="2"/>
    <d v="2023-06-24T15:44:28"/>
    <m/>
    <s v="Paciente quien presento episodio ode Taquicardia Supraventricular revertida sin embargo con elevacion de biomarcador cardiaco, es remitido desde Ocaña con Diagnóstico de Síndrome Coronario Agudo."/>
    <d v="2023-06-24T15:44:28"/>
    <n v="6"/>
    <s v="JUAN CARLOS DE SALES VIRGUETH"/>
    <d v="2023-06-24T16:51:05"/>
    <n v="66"/>
    <s v="I471"/>
    <s v="TAQUICARDIA SUPRAVENTRICULAR"/>
    <s v="FRAY URIEL ARIAS MORENO"/>
    <d v="2023-06-27T14:52:00"/>
    <n v="70"/>
    <s v="Observación"/>
    <s v="Vivo"/>
  </r>
  <r>
    <s v="MARIA INES CORZO GARCIA"/>
    <s v="Cédula ciudadanía"/>
    <s v="28378616"/>
    <s v="75 Años"/>
    <s v="Adulto"/>
    <s v="ASMET SALUD EPS SAS"/>
    <s v="Subsidiado"/>
    <s v="PGP CARDIOVASCULAR REG CONTRIB-SUBSIDIA "/>
    <n v="1467320"/>
    <s v="Hospitalización"/>
    <d v="2023-06-24T15:50:00"/>
    <x v="5"/>
    <n v="3"/>
    <n v="3"/>
    <x v="1"/>
    <d v="2023-06-24T15:58:31"/>
    <m/>
    <s v="&quot;Esta ahogada y tiene los pies hinchados&quot;"/>
    <d v="2023-06-24T15:58:31"/>
    <n v="8"/>
    <s v="JUAN CARLOS DE SALES VIRGUETH"/>
    <d v="2023-06-24T16:51:40"/>
    <n v="53"/>
    <s v="I500"/>
    <s v="INSUFICIENCIA CARDIACA CONGESTIVA"/>
    <s v="YONNY JERSEY SANDOVAL LAVACUDE"/>
    <d v="2023-06-26T12:09:00"/>
    <n v="43"/>
    <s v="Hospitalización Adulto"/>
    <s v="Vivo"/>
  </r>
  <r>
    <s v="ANA ISABEL GOMEZ DE DIAZ"/>
    <s v="Cédula ciudadanía"/>
    <s v="22408543"/>
    <s v="77 Años"/>
    <s v="Adulto"/>
    <s v="COOSALUD ENTIDAD PROMOTORA DE SALUD S.A"/>
    <s v="Subsidiado"/>
    <s v="ATEN. INTEGRAL CARDIOLOGÍA REG SUBSIDIADO"/>
    <n v="1467321"/>
    <s v="Hospitalización"/>
    <d v="2023-06-24T16:03:00"/>
    <x v="5"/>
    <n v="3"/>
    <n v="3"/>
    <x v="1"/>
    <d v="2023-06-24T16:14:16"/>
    <m/>
    <s v="&quot;Se me hincho la pierna que me operaron&quot;"/>
    <d v="2023-06-24T16:14:16"/>
    <n v="11"/>
    <s v="JUAN CARLOS DE SALES VIRGUETH"/>
    <d v="2023-06-24T18:55:37"/>
    <n v="161"/>
    <s v="I828"/>
    <s v="EMBOLIA Y TROMBOSIS DE OTRAS VENAS ESPECIFICADAS"/>
    <s v="JOSE VICENTE RAMIREZ "/>
    <d v="2023-06-26T14:42:00"/>
    <n v="43"/>
    <s v="Hospitalización Adulto"/>
    <s v="Vivo"/>
  </r>
  <r>
    <s v="DYLAN SAMUEL POLANIA AMADO"/>
    <s v="Registro Civil"/>
    <s v="1222254939"/>
    <s v="2 Años"/>
    <s v="Pediatrico"/>
    <s v="NUEVA EMPRESA PROMOTORA DE SALUD S.A."/>
    <s v="Subsidiado"/>
    <s v="SANTANDER PITP PBS SUBSIDIADO "/>
    <n v="1467325"/>
    <s v="Hospitalización"/>
    <d v="2023-06-24T17:06:00"/>
    <x v="5"/>
    <n v="3"/>
    <n v="3"/>
    <x v="1"/>
    <d v="2023-06-24T17:21:06"/>
    <m/>
    <s v="&quot;Se cayó y se golpeo en los dedos&quot;"/>
    <d v="2023-06-24T17:21:06"/>
    <n v="15"/>
    <s v="JUAN CARLOS DE SALES VIRGUETH"/>
    <d v="2023-06-24T17:49:44"/>
    <n v="28"/>
    <s v="S600"/>
    <s v="CONTUSION DE DEDO(S) DE LA MANO, SIN DANO DE LA(S) UNA(S)"/>
    <s v="YONNY JERSEY SANDOVAL LAVACUDE"/>
    <d v="2023-06-24T23:59:00"/>
    <n v="6"/>
    <s v="Observación"/>
    <s v="Vivo"/>
  </r>
  <r>
    <s v="ANA DOLORES ALDANA DE CARREÑO"/>
    <s v="Cédula ciudadanía"/>
    <s v="28497479"/>
    <s v="81 Años"/>
    <s v="Adulto"/>
    <s v="ECOPETROL S.A."/>
    <s v="Regimen Especial y/o Excepcional"/>
    <s v="CONTRATO No. 3044412"/>
    <n v="1467327"/>
    <s v="Hospitalización"/>
    <d v="2023-06-24T17:42:00"/>
    <x v="5"/>
    <n v="3"/>
    <n v="3"/>
    <x v="1"/>
    <d v="2023-06-24T18:00:24"/>
    <m/>
    <s v="Remitida de Barrancabermeja por Impresión Diagnóstica de estrechez arterial de miembro inferior derecho. "/>
    <d v="2023-06-24T18:00:24"/>
    <n v="18"/>
    <s v="FRAY URIEL ARIAS MORENO"/>
    <d v="2023-06-24T18:39:13"/>
    <n v="38"/>
    <s v="M199"/>
    <s v="ARTROSIS, NO ESPECIFICADA"/>
    <s v="OMAR DANITH MOLINA LUBO"/>
    <d v="2023-06-29T15:20:00"/>
    <n v="116"/>
    <s v="Hospitalización Adulto"/>
    <s v="Vivo"/>
  </r>
  <r>
    <s v="NOHORA LEON DE VILLAMIZAR"/>
    <s v="Cédula ciudadanía"/>
    <s v="27958548"/>
    <s v="78 Años"/>
    <s v="Adulto"/>
    <s v="COMPAÑIA DE MEDICINA PREPAGADA COLSANITAS S.A."/>
    <s v="Pólizas de Salud y MP"/>
    <s v="1010 COLSANITAS INTEGRAL"/>
    <n v="1467333"/>
    <s v="Hospitalización"/>
    <d v="2023-06-24T20:11:00"/>
    <x v="5"/>
    <n v="3"/>
    <n v="3"/>
    <x v="1"/>
    <d v="2023-06-24T20:29:12"/>
    <m/>
    <s v="Remiten como urgencia vital de clinisanitas por episodio de Taquicardia Supraventricular Paroxística 2:1 con Frecuencia Cardíaca 150/min que autorevierte._x000a__x000a_cuadro clínico que inicia hoy aproximadamente a las 13:00 con malestar general ,astenia, adinamia, diaforesis. consulta a centro de remisión donde ingresa hipotensa, con Frecuencia Cardíaca 144/min, toman Electrocardiograma que evidencia Taquicardia Supraventricular Paroxística 2:1 con Frecuencia Cardíaca 150/min, la cual revierte a sinusal de forma espontánea. trasladan al servicio para estudios._x000a_Ingresa en buenas condiciones generales con pulsos rítmicos, normotensa, sin soportes, Electrocardiograma en ritmo sinusal"/>
    <d v="2023-06-24T20:29:12"/>
    <n v="18"/>
    <s v="OMAR DANITH MOLINA LUBO"/>
    <d v="2023-06-24T20:29:41"/>
    <n v="0"/>
    <s v="I471"/>
    <s v="TAQUICARDIA SUPRAVENTRICULAR"/>
    <s v="OMAR DANITH MOLINA LUBO"/>
    <d v="2023-06-30T11:23:00"/>
    <n v="134"/>
    <s v="Observación"/>
    <s v="Vivo"/>
  </r>
  <r>
    <s v="ADELINA DELGADO CASTILLO"/>
    <s v="Cédula ciudadanía"/>
    <s v="28372457"/>
    <s v="92 Años"/>
    <s v="Adulto"/>
    <s v="ECOPETROL S.A."/>
    <s v="Regimen Especial y/o Excepcional"/>
    <s v="CONTRATO No. 3044412"/>
    <n v="1467336"/>
    <s v="Hospitalización"/>
    <d v="2023-06-24T20:56:00"/>
    <x v="5"/>
    <n v="3"/>
    <n v="3"/>
    <x v="1"/>
    <d v="2023-06-24T21:02:42"/>
    <m/>
    <s v="&quot;tos con expectoración&quot; "/>
    <d v="2023-06-24T21:02:42"/>
    <n v="6"/>
    <s v="OMAR DANITH MOLINA LUBO"/>
    <d v="2023-06-24T21:03:46"/>
    <n v="1"/>
    <s v="J449"/>
    <s v="ENFERMEDAD PULMONAR OBSTRUCTIVA CRONICA, NO ESPECIFICADA"/>
    <s v="OMAR DANITH MOLINA LUBO"/>
    <d v="2023-06-25T05:34:00"/>
    <n v="8"/>
    <s v="Observación"/>
    <s v="Vivo"/>
  </r>
  <r>
    <s v="ANDRES FERNANDO HERNANDEZ LINEROS"/>
    <s v="Cédula ciudadanía"/>
    <s v="1026254541"/>
    <s v="36 Años"/>
    <s v="Adulto"/>
    <s v="COOMEVA MEDICINA PREPAGADA S.A."/>
    <s v="Pólizas de Salud y MP"/>
    <s v="PLATA PRIME"/>
    <n v="1467338"/>
    <s v="Urgencias"/>
    <d v="2023-06-24T22:03:00"/>
    <x v="5"/>
    <n v="3"/>
    <n v="3"/>
    <x v="1"/>
    <d v="2023-06-24T22:55:20"/>
    <m/>
    <s v="paciente acude por clinica de 4 horas de evolución dolor toracico opresivo irradiado a Miembro Superior Izquierdo."/>
    <d v="2023-06-24T22:55:20"/>
    <n v="52"/>
    <s v="OMAR DANITH MOLINA LUBO"/>
    <d v="2023-06-24T22:59:46"/>
    <n v="4"/>
    <s v="I209"/>
    <s v="ANGINA DE PECHO, NO ESPECIFICADA"/>
    <s v="OMAR DANITH MOLINA LUBO"/>
    <d v="2023-06-25T05:35:00"/>
    <n v="6"/>
    <s v="Observación"/>
    <s v="Vivo"/>
  </r>
  <r>
    <s v="OSCAR QUINTERO GONZALEZ"/>
    <s v="Cédula ciudadanía"/>
    <s v="5661147"/>
    <s v="48 Años"/>
    <s v="Adulto"/>
    <s v="NUEVA EMPRESA PROMOTORA DE SALUD S.A."/>
    <s v="Subsidiado"/>
    <s v="SANTANDER PITP PBS SUBSIDIADO "/>
    <n v="1467339"/>
    <s v="Hospitalización"/>
    <d v="2023-06-24T22:20:00"/>
    <x v="5"/>
    <n v="2"/>
    <n v="2"/>
    <x v="2"/>
    <d v="2023-06-24T22:37:29"/>
    <m/>
    <s v="Remitido de HOSPITAL REGIONAL MANUELA BELTRÁN en contexto de Síndrome Coronario Agudo  Aceptado por el equipo de referencia con codigo de ingreso 180024062023-K por el servicio de URGENCIAS "/>
    <d v="2023-06-24T22:37:29"/>
    <n v="17"/>
    <s v="JOSE VICENTE RAMIREZ "/>
    <d v="2023-06-24T22:37:52"/>
    <n v="0"/>
    <s v="I214"/>
    <s v="INFARTO SUBENDOCARDICO AGUDO DEL MIOCARDIO"/>
    <s v="JOSE VICENTE RAMIREZ "/>
    <d v="2023-06-27T11:55:00"/>
    <n v="61"/>
    <s v="Cuidado Intermedio Adulto"/>
    <s v="Vivo"/>
  </r>
  <r>
    <s v="EDGAR BECERRA PINZON"/>
    <s v="Cédula ciudadanía"/>
    <s v="91276511"/>
    <s v="52 Años"/>
    <s v="Adulto"/>
    <s v="FUNDACION SALUD MIA EPS"/>
    <s v="Contributivo"/>
    <s v="PBS SUBSIDIADO "/>
    <n v="1467341"/>
    <s v="Hospitalización"/>
    <d v="2023-06-24T22:53:00"/>
    <x v="5"/>
    <n v="2"/>
    <n v="2"/>
    <x v="2"/>
    <d v="2023-06-24T23:56:41"/>
    <m/>
    <s v="Ahogo y fiebre"/>
    <d v="2023-06-24T22:56:41"/>
    <n v="3"/>
    <s v="JOSE VICENTE RAMIREZ "/>
    <d v="2023-06-24T23:03:54"/>
    <n v="7"/>
    <s v="J189"/>
    <s v="NEUMONIA, NO ESPECIFICADA"/>
    <s v="JOSE VICENTE RAMIREZ "/>
    <d v="2023-06-26T13:33:00"/>
    <n v="38"/>
    <s v="Observación"/>
    <s v="Vivo"/>
  </r>
  <r>
    <s v="BENEDITO MANUEL GUERRA PERTUZ"/>
    <s v="Cédula ciudadanía"/>
    <s v="5116034"/>
    <s v="75 Años"/>
    <s v="Adulto"/>
    <s v="SALUD TOTAL ENTIDAD PROMOTORA DE SALUD DEL REG"/>
    <s v="Contributivo"/>
    <s v="POS SUBSIDIADO "/>
    <n v="1467342"/>
    <s v="Hospitalización"/>
    <d v="2023-06-24T23:15:00"/>
    <x v="5"/>
    <n v="2"/>
    <m/>
    <x v="2"/>
    <m/>
    <m/>
    <s v="Remision de HOSPITAL INTEGRADO SABANA DE TORRES con Diagnóstico de Síndrome Coronario Agudo Infarto Agudo Del Miocardio sin elevacion del ST. Aceptado por referencia con el codigo 2306241942t ingreso por urgencias "/>
    <d v="2023-06-24T23:23:54"/>
    <n v="8"/>
    <s v="JOSE VICENTE RAMIREZ "/>
    <d v="2023-06-24T23:24:29"/>
    <n v="0"/>
    <s v="I200"/>
    <s v="ANGINA INESTABLE"/>
    <s v="JOSE VICENTE RAMIREZ "/>
    <d v="2023-06-28T02:50:00"/>
    <n v="75"/>
    <m/>
    <s v="Vivo"/>
  </r>
  <r>
    <s v="DORIS ANDREA GUERRERO RUIZ"/>
    <s v="Cédula ciudadanía"/>
    <s v="28154879"/>
    <s v="42 Años"/>
    <s v="Adulto"/>
    <s v="FUNDACION SALUD MIA EPS"/>
    <s v="Contributivo"/>
    <s v="PBS CONTRIBUTIVO "/>
    <n v="1467344"/>
    <s v="Hospitalización"/>
    <d v="2023-06-24T23:48:00"/>
    <x v="5"/>
    <n v="3"/>
    <n v="3"/>
    <x v="1"/>
    <d v="2023-06-25T00:14:26"/>
    <m/>
    <s v="&quot;Tengo la tensión muy elevada desde que me hicieron el examen del estrés&quot;"/>
    <d v="2023-06-25T00:14:26"/>
    <n v="26"/>
    <s v="KAREN VANESSA OLIVEROS ARAUJO"/>
    <d v="2023-06-25T00:16:48"/>
    <n v="2"/>
    <s v="I10X"/>
    <s v="HIPERTENSION ESENCIAL (PRIMARIA)"/>
    <s v="KAREN VANESSA OLIVEROS ARAUJO"/>
    <d v="2023-06-25T09:40:00"/>
    <n v="9"/>
    <s v="Observación"/>
    <s v="Vivo"/>
  </r>
  <r>
    <s v="VICTOR RUEDA BELTRAN"/>
    <s v="Cédula ciudadanía"/>
    <s v="5670942"/>
    <s v="60 Años"/>
    <s v="Adulto"/>
    <s v="COOSALUD ENTIDAD PROMOTORA DE SALUD S.A"/>
    <s v="Subsidiado"/>
    <s v="ATEN. INTEGRAL CARDIOLOGÍA REG SUBSIDIADO"/>
    <n v="1467348"/>
    <s v="Hospitalización"/>
    <d v="2023-06-25T00:31:00"/>
    <x v="5"/>
    <n v="3"/>
    <n v="3"/>
    <x v="1"/>
    <d v="2023-06-25T01:00:18"/>
    <m/>
    <s v="Remitido del HUS por trámites administrativos._x000a_"/>
    <d v="2023-06-25T01:00:18"/>
    <n v="29"/>
    <s v="KAREN VANESSA OLIVEROS ARAUJO"/>
    <d v="2023-06-25T01:02:41"/>
    <n v="2"/>
    <s v="R001"/>
    <s v="BRADICARDIA, NO ESPECIFICADA"/>
    <s v="KAREN VANESSA OLIVEROS ARAUJO"/>
    <d v="2023-06-27T12:09:00"/>
    <n v="59"/>
    <s v="Observación"/>
    <s v="Vivo"/>
  </r>
  <r>
    <s v="ORFELINA GUARIN"/>
    <s v="Cédula ciudadanía"/>
    <s v="28003289"/>
    <s v="85 Años"/>
    <s v="Adulto"/>
    <s v="ECOPETROL S.A."/>
    <s v="Regimen Especial y/o Excepcional"/>
    <s v="CONTRATO No. 3044412"/>
    <n v="1467349"/>
    <s v="Hospitalización"/>
    <d v="2023-06-25T01:13:00"/>
    <x v="5"/>
    <n v="2"/>
    <n v="2"/>
    <x v="2"/>
    <d v="2023-06-25T01:36:53"/>
    <m/>
    <s v="&quot;se desaturo&quot;"/>
    <d v="2023-06-25T01:36:53"/>
    <n v="23"/>
    <s v="OMAR DANITH MOLINA LUBO"/>
    <d v="2023-06-25T01:38:17"/>
    <n v="1"/>
    <s v="D383"/>
    <s v="TUMOR DE COMPORTAMIENTO INCIERTO O DESCONOCIDO DEL MEDIASTINO"/>
    <s v="OMAR DANITH MOLINA LUBO"/>
    <d v="2023-06-26T18:26:00"/>
    <n v="40"/>
    <s v="Cuidado Intermedio Adulto"/>
    <s v="Vivo"/>
  </r>
  <r>
    <s v="HERMENCIA ZAMBRANO MORALES"/>
    <s v="Cédula ciudadanía"/>
    <s v="63496984"/>
    <s v="59 Años"/>
    <s v="Adulto"/>
    <s v="COOSALUD ENTIDAD PROMOTORA DE SALUD S.A"/>
    <s v="Subsidiado"/>
    <s v="ATEN. INTEGRAL CARDIOLOGIA REG SUBSIDIADO"/>
    <n v="1467351"/>
    <s v="Hospitalización"/>
    <d v="2023-06-25T04:17:00"/>
    <x v="5"/>
    <n v="2"/>
    <n v="2"/>
    <x v="2"/>
    <d v="2023-06-25T04:25:01"/>
    <m/>
    <s v="Paciente de 58 años con antecedente de enfermedad renal crónica en hemodiálisis, hipertensión arterial, hipotiroidismo quien consulta cuadro de 1 semana de dolor torácico consulta por clinica de dolor torácico que inicia 4 horas posterior a sesión de hemodiálisis al ingreso con cifras tensionales elevadas en rango de emergencia que requirió manejo con nitroglicerina biomarcador cardiaco positivo considerando infarto agudo de miocardio sin elevación del st con indicación de estratificación coronaria. Aceptado por referenica con el codigo 174324062023-K  ingreso por urgencia"/>
    <d v="2023-06-25T04:25:01"/>
    <n v="8"/>
    <s v="JOSE VICENTE RAMIREZ "/>
    <d v="2023-06-25T04:26:38"/>
    <n v="1"/>
    <s v="I214"/>
    <s v="INFARTO SUBENDOCARDICO AGUDO DEL MIOCARDIO"/>
    <s v="JOSE VICENTE RAMIREZ "/>
    <d v="2023-06-28T16:25:00"/>
    <n v="83"/>
    <s v="Cuidado Intermedio Adulto"/>
    <s v="Vivo"/>
  </r>
  <r>
    <s v="ESTHER SOLINA MEJIA GELVEZ"/>
    <s v="Cédula ciudadanía"/>
    <s v="23148496"/>
    <s v="57 Años"/>
    <s v="Adulto"/>
    <s v="NUEVA EMPRESA PROMOTORA DE SALUD S.A."/>
    <s v="Contributivo"/>
    <s v="SANTANDER PITP PBS CONTRIBUTIVO "/>
    <n v="1467353"/>
    <s v="Urgencias"/>
    <d v="2023-06-25T07:01:00"/>
    <x v="5"/>
    <n v="3"/>
    <n v="3"/>
    <x v="1"/>
    <d v="2023-06-25T07:08:51"/>
    <m/>
    <s v="Tengo sangrado en la vena "/>
    <d v="2023-06-25T07:08:51"/>
    <n v="7"/>
    <s v="YONNY JERSEY SANDOVAL LAVACUDE"/>
    <d v="2023-06-25T07:10:10"/>
    <n v="1"/>
    <s v="I839"/>
    <s v="VENAS VARICOSAS DE LOS MIEMBROS INFERIORES SIN ULCERA NI INFLAMACION"/>
    <s v="YONNY JERSEY SANDOVAL LAVACUDE"/>
    <d v="2023-06-25T07:19:00"/>
    <n v="0"/>
    <s v="Alta a Casa"/>
    <s v="Vivo"/>
  </r>
  <r>
    <s v="EFRAIN RUGELES MARTINEZ"/>
    <s v="Cédula ciudadanía"/>
    <s v="13846677"/>
    <s v="64 Años"/>
    <s v="Adulto"/>
    <s v="COOSALUD ENTIDAD PROMOTORA DE SALUD S.A"/>
    <s v="Subsidiado"/>
    <s v="ATEN. INTEGRAL CARDIOLOGÍA REG SUBSIDIADO"/>
    <n v="1467357"/>
    <s v="Urgencias"/>
    <d v="2023-06-25T08:28:00"/>
    <x v="5"/>
    <n v="3"/>
    <n v="3"/>
    <x v="1"/>
    <d v="2023-06-25T09:07:50"/>
    <m/>
    <s v="&quot;Me duele el pecho cuando me muevo&quot;_x000a_Paciente con dolor toracico que exacerba con los movimientos, valorado en clinica la Merced donde realizan Electrocardiograma con trazado normal y recomienda acudir a nuestra institución."/>
    <d v="2023-06-25T09:07:50"/>
    <n v="39"/>
    <s v="JUAN CARLOS DE SALES VIRGUETH"/>
    <d v="2023-06-25T09:57:09"/>
    <n v="49"/>
    <s v="M940"/>
    <s v="SINDROME DE LA ARTICULACION CONDROCOSTAL [TIETZE]"/>
    <s v="JAVIER ORLANDO JIMENEZ MEJIA"/>
    <d v="2023-06-25T10:21:00"/>
    <n v="0"/>
    <s v="Alta a Casa"/>
    <s v="Vivo"/>
  </r>
  <r>
    <s v="MIRIAM SOFIA GUERRA BRITO"/>
    <s v="Cédula ciudadanía"/>
    <s v="26998674"/>
    <s v="65 Años"/>
    <s v="Adulto"/>
    <s v="COMPAÑIA DE MEDICINA PREPAGADA COLSANITAS S.A."/>
    <s v="Pólizas de Salud y MP"/>
    <s v="1010 COLSANITAS INTEGRAL"/>
    <n v="1467360"/>
    <s v="Hospitalización"/>
    <d v="2023-06-25T09:21:00"/>
    <x v="5"/>
    <n v="3"/>
    <n v="3"/>
    <x v="1"/>
    <d v="2023-06-25T09:37:37"/>
    <m/>
    <s v="''mucho dolor en la pierna''"/>
    <d v="2023-06-25T09:37:37"/>
    <n v="16"/>
    <s v="FRAY URIEL ARIAS MORENO"/>
    <d v="2023-06-25T09:39:01"/>
    <n v="1"/>
    <s v="I809"/>
    <s v="FLEBITIS Y TROMBOFLEBITIS DE SITIO NO ESPECIFICADO"/>
    <s v="FRAY URIEL ARIAS MORENO"/>
    <d v="2023-07-05T10:02:00"/>
    <n v="240"/>
    <s v="Hospitalización Adulto"/>
    <s v="Vivo"/>
  </r>
  <r>
    <s v="LEONCIO JOSE FORERO ARGUELLO"/>
    <s v="Cédula ciudadanía"/>
    <s v="5384654"/>
    <s v="85 Años"/>
    <s v="Adulto"/>
    <s v="ECOPETROL S.A."/>
    <s v="Regimen Especial y/o Excepcional"/>
    <s v="CONTRATO No. 3044412"/>
    <n v="1467361"/>
    <s v="Hospitalización"/>
    <d v="2023-06-25T09:45:00"/>
    <x v="5"/>
    <n v="3"/>
    <n v="3"/>
    <x v="1"/>
    <d v="2023-06-25T10:10:02"/>
    <m/>
    <s v="''dolor lumbar ''"/>
    <d v="2023-06-25T10:10:02"/>
    <n v="25"/>
    <s v="FRAY URIEL ARIAS MORENO"/>
    <d v="2023-06-25T10:13:38"/>
    <n v="3"/>
    <s v="K922"/>
    <s v="HEMORRAGIA GASTROINTESTINAL, NO ESPECIFICADA"/>
    <s v="FRAY URIEL ARIAS MORENO"/>
    <d v="2023-06-27T14:33:00"/>
    <n v="52"/>
    <s v="Hospitalización Adulto"/>
    <s v="Vivo"/>
  </r>
  <r>
    <s v="MARY CECILIA LINERO QUINTERO"/>
    <s v="Cédula ciudadanía"/>
    <s v="37816202"/>
    <s v="70 Años"/>
    <s v="Adulto"/>
    <s v="SALUD TOTAL ENTIDAD PROMOTORA DE SALUD DEL REG"/>
    <s v="Contributivo"/>
    <s v="PBS CONTRIBUTIVO "/>
    <n v="1467362"/>
    <s v="Hospitalización"/>
    <d v="2023-06-25T09:51:00"/>
    <x v="5"/>
    <n v="1"/>
    <n v="1"/>
    <x v="0"/>
    <d v="2023-06-25T10:10:08"/>
    <m/>
    <s v="Esta respirando mal "/>
    <d v="2023-06-25T10:10:08"/>
    <n v="19"/>
    <s v="YONNY JERSEY SANDOVAL LAVACUDE"/>
    <d v="2023-06-25T10:11:32"/>
    <n v="1"/>
    <s v="I10X"/>
    <s v="HIPERTENSION ESENCIAL (PRIMARIA)"/>
    <s v="YONNY JERSEY SANDOVAL LAVACUDE"/>
    <d v="2023-07-01T13:49:00"/>
    <n v="147"/>
    <s v="Cuidado Intensivo Adulto"/>
    <s v="Vivo"/>
  </r>
  <r>
    <s v="GLORIA CECILIA QUIROS DE ISAQUITA"/>
    <s v="Cédula ciudadanía"/>
    <s v="37885770"/>
    <s v="71 Años"/>
    <s v="Adulto"/>
    <s v="ENTIDAD PROMOTORA DE SALUD SANITAS SAS"/>
    <s v="Contributivo"/>
    <s v="PBS CONTRIBUTIVO "/>
    <n v="1467363"/>
    <s v="Urgencias"/>
    <d v="2023-06-25T10:16:00"/>
    <x v="5"/>
    <n v="3"/>
    <n v="3"/>
    <x v="1"/>
    <d v="2023-06-25T10:21:34"/>
    <m/>
    <s v="&quot;Dolor de pecho y desmayo&quot;"/>
    <d v="2023-06-25T10:21:34"/>
    <n v="5"/>
    <s v="JUAN CARLOS DE SALES VIRGUETH"/>
    <d v="2023-06-25T10:31:45"/>
    <n v="10"/>
    <s v="R55X"/>
    <s v="SINCOPE Y COLAPSO"/>
    <s v="JAVIER ORLANDO JIMENEZ MEJIA"/>
    <d v="2023-06-25T17:30:00"/>
    <n v="6"/>
    <s v="Remisión"/>
    <s v="Vivo"/>
  </r>
  <r>
    <s v="LUZ MARINA MORA VILLAMIZAR"/>
    <s v="Cédula ciudadanía"/>
    <s v="1098713125"/>
    <s v="31 Años"/>
    <s v="Adulto"/>
    <s v="ASMET SALUD EPS SAS"/>
    <s v="Subsidiado"/>
    <s v="PGP INTEGRAL REG CONTRIBUT-SUBSIDIADO "/>
    <n v="1467364"/>
    <s v="Hospitalización"/>
    <d v="2023-06-25T10:24:00"/>
    <x v="5"/>
    <n v="2"/>
    <n v="2"/>
    <x v="2"/>
    <d v="2023-06-25T10:34:22"/>
    <m/>
    <s v="Paciente G3P2V2 con embarazo de 27.5 semana quien ingresa por presentar actividad uterina irregular desde hace una semana,valorada en la UIMIST donde indican manejo sintomático sin mejoría dan egreso. Recomiendan acudir a nuestra nstitución."/>
    <d v="2023-06-25T10:34:22"/>
    <n v="10"/>
    <s v="JUAN CARLOS DE SALES VIRGUETH"/>
    <d v="2023-06-25T11:03:35"/>
    <n v="29"/>
    <s v="O479"/>
    <s v="FALSO TRABAJO DE PARTO, SIN OTRA ESPECIFICACION"/>
    <s v="JAVIER ORLANDO JIMENEZ MEJIA"/>
    <d v="2023-06-26T14:12:00"/>
    <n v="27"/>
    <s v="Hospitalización Adulto"/>
    <s v="Vivo"/>
  </r>
  <r>
    <s v="MIRYAM ORTIZ PALOMINO"/>
    <s v="Cédula ciudadanía"/>
    <s v="37818501"/>
    <s v="70 Años"/>
    <s v="Adulto"/>
    <s v="FUNDACION SALUD MIA EPS"/>
    <s v="Contributivo"/>
    <s v="PBS CONTRIBUTIVO "/>
    <n v="1467365"/>
    <s v="Urgencias"/>
    <d v="2023-06-25T10:45:00"/>
    <x v="5"/>
    <n v="3"/>
    <n v="3"/>
    <x v="1"/>
    <d v="2023-06-25T10:58:48"/>
    <m/>
    <s v="&quot;Me mordió un perro de la calle&quot;"/>
    <d v="2023-06-25T10:58:48"/>
    <n v="13"/>
    <s v="JUAN CARLOS DE SALES VIRGUETH"/>
    <d v="2023-06-25T11:26:02"/>
    <n v="27"/>
    <s v="S817"/>
    <s v="HERIDAS MULTIPLES DE LA PIERNA"/>
    <s v="YONNY JERSEY SANDOVAL LAVACUDE"/>
    <d v="2023-06-25T12:11:00"/>
    <n v="0"/>
    <s v="Alta a Casa"/>
    <s v="Vivo"/>
  </r>
  <r>
    <s v="IVAN FERNANDO BRAVO RODRIGUEZ"/>
    <s v="Cédula ciudadanía"/>
    <s v="1098386252"/>
    <s v="32 Años"/>
    <s v="Adulto"/>
    <s v="NUEVA EMPRESA PROMOTORA DE SALUD S.A."/>
    <s v="Contributivo"/>
    <s v="SANTANDER PITP PBS CONTRIBUTIVO "/>
    <n v="1467367"/>
    <s v="Hospitalización"/>
    <d v="2023-06-25T11:56:00"/>
    <x v="5"/>
    <n v="3"/>
    <n v="3"/>
    <x v="1"/>
    <d v="2023-06-25T12:18:33"/>
    <m/>
    <s v="&quot;Esta madrugada me levante con nauseas y retorcijones&quot;"/>
    <d v="2023-06-25T12:18:33"/>
    <n v="22"/>
    <s v="JUAN CARLOS DE SALES VIRGUETH"/>
    <d v="2023-06-25T12:42:57"/>
    <n v="24"/>
    <s v="R101"/>
    <s v="DOLOR ABDOMINAL LOCALIZADO EN PARTE SUPERIOR"/>
    <s v="YONNY JERSEY SANDOVAL LAVACUDE"/>
    <d v="2023-06-25T22:17:00"/>
    <n v="9"/>
    <s v="Observación"/>
    <s v="Vivo"/>
  </r>
  <r>
    <s v="FERMIN BERNAL LEON"/>
    <s v="Cédula ciudadanía"/>
    <s v="13815041"/>
    <s v="73 Años"/>
    <s v="Adulto"/>
    <s v="COOSALUD ENTIDAD PROMOTORA DE SALUD S.A"/>
    <s v="Subsidiado"/>
    <s v="ATEN. INTEGRAL CARDIOLOGIA REG SUBSIDIADO"/>
    <n v="1467368"/>
    <s v="Hospitalización"/>
    <d v="2023-06-25T12:41:00"/>
    <x v="5"/>
    <n v="2"/>
    <n v="2"/>
    <x v="2"/>
    <d v="2023-06-25T12:50:03"/>
    <m/>
    <s v="Remitido desde la clinica de Giron por Síndrome Coronario Agudo "/>
    <d v="2023-06-25T12:50:03"/>
    <n v="9"/>
    <s v="JUAN CARLOS DE SALES VIRGUETH"/>
    <d v="2023-06-25T14:21:34"/>
    <n v="91"/>
    <s v="I209"/>
    <s v="ANGINA DE PECHO, NO ESPECIFICADA"/>
    <s v="JAVIER ORLANDO JIMENEZ MEJIA"/>
    <d v="2023-06-28T08:59:00"/>
    <n v="66"/>
    <s v="Observación"/>
    <s v="Vivo"/>
  </r>
  <r>
    <s v="ROSEDA BAUTISTA DE BAUTISTA"/>
    <s v="Cédula ciudadanía"/>
    <s v="28007353"/>
    <s v="77 Años"/>
    <s v="Adulto"/>
    <s v="ECOPETROL S.A."/>
    <s v="Regimen Especial y/o Excepcional"/>
    <s v="CONTRATO No. 3044412"/>
    <n v="1467371"/>
    <s v="Urgencias"/>
    <d v="2023-06-25T13:20:00"/>
    <x v="5"/>
    <n v="3"/>
    <n v="3"/>
    <x v="1"/>
    <d v="2023-06-25T13:23:56"/>
    <m/>
    <s v="remitida de domicilio por celultis de pie derecho"/>
    <d v="2023-06-25T13:23:56"/>
    <n v="3"/>
    <s v="FRAY URIEL ARIAS MORENO"/>
    <d v="2023-06-25T13:29:41"/>
    <n v="5"/>
    <s v="M203"/>
    <s v="OTRAS DEFORMIDADES DEL HALLUX (ADQUIRIDAS)"/>
    <s v="FRAY URIEL ARIAS MORENO"/>
    <d v="2023-06-25T14:05:00"/>
    <n v="0"/>
    <s v="Alta a Casa"/>
    <s v="Vivo"/>
  </r>
  <r>
    <s v="RUBEN CARREÑO ORELLANO"/>
    <s v="Cédula ciudadanía"/>
    <s v="13805750"/>
    <s v="76 Años"/>
    <s v="Adulto"/>
    <s v="COOSALUD ENTIDAD PROMOTORA DE SALUD S.A"/>
    <s v="Subsidiado"/>
    <s v="ATEN. INTEGRAL CARDIOLOGIA REG SUBSIDIADO"/>
    <n v="1467372"/>
    <s v="Hospitalización"/>
    <d v="2023-06-25T13:28:00"/>
    <x v="5"/>
    <n v="3"/>
    <n v="3"/>
    <x v="1"/>
    <d v="2023-06-25T13:40:15"/>
    <m/>
    <s v="Remitido desde la clinica Merced con Diagnóstico de Insuficiencia Cardiaca Congestiva "/>
    <d v="2023-06-25T13:40:15"/>
    <n v="12"/>
    <s v="JUAN CARLOS DE SALES VIRGUETH"/>
    <d v="2023-06-25T14:00:00"/>
    <n v="19"/>
    <s v="I500"/>
    <s v="INSUFICIENCIA CARDIACA CONGESTIVA"/>
    <s v="YONNY JERSEY SANDOVAL LAVACUDE"/>
    <d v="2023-06-28T19:39:00"/>
    <n v="77"/>
    <s v="Hospitalización Adulto"/>
    <s v="Vivo"/>
  </r>
  <r>
    <s v="ISA VALENTINA SANCHEZ DIAZ"/>
    <s v="Registro Civil"/>
    <s v="1095322568"/>
    <s v="1 Años"/>
    <s v="Pediatrico"/>
    <s v="ASMET SALUD EPS SAS"/>
    <s v="Subsidiado"/>
    <s v="PGP INTEGRAL REG CONTRIBUT-SUBSIDIADO "/>
    <n v="1467373"/>
    <s v="Hospitalización"/>
    <d v="2023-06-25T13:54:00"/>
    <x v="5"/>
    <n v="3"/>
    <n v="3"/>
    <x v="1"/>
    <d v="2023-06-25T14:43:18"/>
    <m/>
    <s v="&quot;Ha tenido fiebre y vomito&quot;"/>
    <d v="2023-06-25T14:43:18"/>
    <n v="49"/>
    <s v="JUAN CARLOS DE SALES VIRGUETH"/>
    <d v="2023-06-25T15:06:45"/>
    <n v="23"/>
    <s v="R509"/>
    <s v="FIEBRE, NO ESPECIFICADA"/>
    <s v="JAVIER ORLANDO JIMENEZ MEJIA"/>
    <d v="2023-06-25T22:54:00"/>
    <n v="7"/>
    <s v="Observación"/>
    <s v="Vivo"/>
  </r>
  <r>
    <s v="MARIA DEL PILAR MOLANO BADILLO"/>
    <s v="Cédula ciudadanía"/>
    <s v="37919770"/>
    <s v="72 Años"/>
    <s v="Adulto"/>
    <s v="NUEVA EMPRESA PROMOTORA DE SALUD S.A."/>
    <s v="Contributivo"/>
    <s v="SANTANDER PITP PBS CONTRIBUTIVO "/>
    <n v="1467375"/>
    <s v="Hospitalización"/>
    <d v="2023-06-25T14:26:00"/>
    <x v="5"/>
    <n v="2"/>
    <n v="2"/>
    <x v="2"/>
    <d v="2023-06-25T14:45:38"/>
    <m/>
    <s v="Remitida desde Barrancabermeja por Infarto Agudo De Miocardio Con Elevación Del St trombolizado._x000a__x000a_Remisión aceptada por equipo de referencia y contrarreferencia para ingreso por el servicio de urgencias de la Fundación Cardiovascular de Colombia._x000a_Actualmente servicio congestionado sin disponibilidad de camillas ni equipo para monitorizacion."/>
    <d v="2023-06-25T14:45:38"/>
    <n v="19"/>
    <s v="JUAN CARLOS DE SALES VIRGUETH"/>
    <d v="2023-06-25T16:41:45"/>
    <n v="116"/>
    <s v="I219"/>
    <s v="INFARTO AGUDO DEL MIOCARDIO, SIN OTRA ESPECIFICACION"/>
    <s v="YONNY JERSEY SANDOVAL LAVACUDE"/>
    <d v="2023-06-30T12:49:00"/>
    <n v="116"/>
    <s v="Cuidado Intermedio Adulto"/>
    <s v="Vivo"/>
  </r>
  <r>
    <s v="CECILIA HERNANDEZ DE MURGAS"/>
    <s v="Cédula ciudadanía"/>
    <s v="36488932"/>
    <s v="73 Años"/>
    <s v="Adulto"/>
    <s v="EPS SURAMERICANA S.A."/>
    <s v="Contributivo"/>
    <s v="PBS CONTRIBUTIVO "/>
    <n v="1467377"/>
    <s v="Hospitalización"/>
    <d v="2023-06-25T14:39:00"/>
    <x v="5"/>
    <n v="3"/>
    <n v="3"/>
    <x v="1"/>
    <d v="2023-06-25T14:49:50"/>
    <m/>
    <s v="&quot;Hace 3 días he sentido dolor de pecho , en la espalda y en la cabeza&quot;"/>
    <d v="2023-06-25T14:49:50"/>
    <n v="10"/>
    <s v="JUAN CARLOS DE SALES VIRGUETH"/>
    <d v="2023-06-25T18:01:57"/>
    <n v="192"/>
    <s v="R074"/>
    <s v="DOLOR EN EL PECHO, NO ESPECIFICADO"/>
    <s v="JAVIER ORLANDO JIMENEZ MEJIA"/>
    <d v="2023-06-28T18:27:00"/>
    <n v="72"/>
    <s v="Observación"/>
    <s v="Vivo"/>
  </r>
  <r>
    <s v="GABRIEL REYES RAMIREZ"/>
    <s v="Cédula ciudadanía"/>
    <s v="5676895"/>
    <s v="70 Años"/>
    <s v="Adulto"/>
    <s v="NUEVA EMPRESA PROMOTORA DE SALUD S.A."/>
    <s v="Subsidiado"/>
    <s v="SANTANDER PITP PBS SUBSIDIADO "/>
    <n v="1467379"/>
    <s v="Hospitalización"/>
    <d v="2023-06-25T15:30:00"/>
    <x v="5"/>
    <n v="1"/>
    <n v="1"/>
    <x v="0"/>
    <d v="2023-06-25T15:51:33"/>
    <m/>
    <s v="Paciente con Infarto Agudo Del Miocardio con elevacion del segmento st "/>
    <d v="2023-06-25T15:51:33"/>
    <n v="21"/>
    <s v="YONNY JERSEY SANDOVAL LAVACUDE"/>
    <d v="2023-06-25T15:52:09"/>
    <n v="0"/>
    <s v="I219"/>
    <s v="INFARTO AGUDO DEL MIOCARDIO, SIN OTRA ESPECIFICACION"/>
    <s v="YONNY JERSEY SANDOVAL LAVACUDE"/>
    <d v="2023-06-29T13:22:00"/>
    <n v="93"/>
    <s v="Cuidado Intensivo Adulto"/>
    <s v="Vivo"/>
  </r>
  <r>
    <s v="DIANA PAOLA MENDOZA REYES"/>
    <s v="Cédula ciudadanía"/>
    <s v="1101200927"/>
    <s v="36 Años"/>
    <s v="Adulto"/>
    <s v="NUEVA EMPRESA PROMOTORA DE SALUD S.A."/>
    <s v="Contributivo"/>
    <s v="SANTANDER PITP PBS CONTRIBUTIVO "/>
    <n v="1467380"/>
    <s v="Hospitalización"/>
    <d v="2023-06-25T15:40:00"/>
    <x v="5"/>
    <n v="3"/>
    <n v="3"/>
    <x v="1"/>
    <d v="2023-06-25T15:55:30"/>
    <m/>
    <s v="Paciente hipertensa en seguimiento ambulatorio por estudio de bradicardia sinusal, quien el dia de hoy presentó episodio  de dolor toracico atipico y al parecer sincope (crisis de ansiedad?), acude a urgencias en el hospital de Sabana de Torres desde donde deciden remitir para valoración por medicina interna. "/>
    <d v="2023-06-25T15:55:30"/>
    <n v="15"/>
    <s v="JUAN CARLOS DE SALES VIRGUETH"/>
    <d v="2023-06-25T18:44:14"/>
    <n v="168"/>
    <s v="I209"/>
    <s v="ANGINA DE PECHO, NO ESPECIFICADA"/>
    <s v="JENNIE ASTRID BECERRA MENECES"/>
    <d v="2023-06-26T13:43:00"/>
    <n v="18"/>
    <s v="Observación"/>
    <s v="Vivo"/>
  </r>
  <r>
    <s v="BLANCA ALARCON DE SAMACA"/>
    <s v="Cédula ciudadanía"/>
    <s v="28302668"/>
    <s v="89 Años"/>
    <s v="Adulto"/>
    <s v="COOSALUD ENTIDAD PROMOTORA DE SALUD S.A"/>
    <s v="Subsidiado"/>
    <s v="ATEN. INTEGRAL CARDIOLOGIA REG SUBSIDIADO"/>
    <n v="1467381"/>
    <s v="Hospitalización"/>
    <d v="2023-06-25T16:20:00"/>
    <x v="5"/>
    <n v="3"/>
    <n v="3"/>
    <x v="1"/>
    <d v="2023-06-25T17:15:15"/>
    <m/>
    <s v="Remitida desde el Hospital Internacional De Colombia con propuesta de manejo ablativo de miembro inferior izquierdo con intención paliativa. "/>
    <d v="2023-06-25T17:15:15"/>
    <n v="55"/>
    <s v="JUAN CARLOS DE SALES VIRGUETH"/>
    <d v="2023-06-25T17:44:31"/>
    <n v="29"/>
    <s v="I771"/>
    <s v="ESTRECHEZ ARTERIAL"/>
    <s v="YONNY JERSEY SANDOVAL LAVACUDE"/>
    <d v="2023-07-06T20:55:00"/>
    <n v="267"/>
    <s v="Hospitalización Adulto"/>
    <s v="Muerto despues de 48 horas"/>
  </r>
  <r>
    <s v="JOSE TOMAS MILLAN OROZCO"/>
    <s v="Cédula ciudadanía"/>
    <s v="14221092"/>
    <s v="65 Años"/>
    <s v="Adulto"/>
    <s v="NUEVA EMPRESA PROMOTORA DE SALUD S.A."/>
    <s v="Subsidiado"/>
    <s v="CESAR PITP PBS SUBSIDIADO "/>
    <n v="1467382"/>
    <s v="Hospitalización"/>
    <d v="2023-06-25T16:48:00"/>
    <x v="5"/>
    <n v="3"/>
    <n v="3"/>
    <x v="1"/>
    <d v="2023-06-25T17:16:43"/>
    <m/>
    <s v="Remitido desde Aguachica por sincope y descargas del Cardiodesfibrilador Implantable "/>
    <d v="2023-06-25T17:16:43"/>
    <n v="28"/>
    <s v="JUAN CARLOS DE SALES VIRGUETH"/>
    <d v="2023-06-25T19:34:12"/>
    <n v="137"/>
    <s v="R55X"/>
    <s v="SINCOPE Y COLAPSO"/>
    <s v="JENNIE ASTRID BECERRA MENECES"/>
    <d v="2023-06-29T14:18:00"/>
    <n v="90"/>
    <s v="Hospitalización Adulto"/>
    <s v="Vivo"/>
  </r>
  <r>
    <s v="MARTHA LILIANA PATIÑO JEREZ"/>
    <s v="Cédula ciudadanía"/>
    <s v="63555410"/>
    <s v="39 Años"/>
    <s v="Adulto"/>
    <s v="NUEVA EMPRESA PROMOTORA DE SALUD S.A."/>
    <s v="Contributivo"/>
    <s v="SANTANDER PITP PBS CONTRIBUTIVO "/>
    <n v="1467384"/>
    <s v="Hospitalización"/>
    <d v="2023-06-25T17:08:00"/>
    <x v="5"/>
    <n v="3"/>
    <n v="3"/>
    <x v="1"/>
    <d v="2023-06-25T17:34:31"/>
    <m/>
    <s v="Paciente trasplantada quien acude refiriendo episodios de fiebre desde miercoles 21/06/2023, con pico maximo de 38.8°C acompañada de tos, astenia y adinamia marcada._x000a_"/>
    <d v="2023-06-25T17:34:31"/>
    <n v="26"/>
    <s v="JUAN CARLOS DE SALES VIRGUETH"/>
    <d v="2023-06-25T18:55:53"/>
    <n v="81"/>
    <s v="R509"/>
    <s v="FIEBRE, NO ESPECIFICADA"/>
    <s v="OMAR DANITH MOLINA LUBO"/>
    <d v="2023-06-27T15:35:00"/>
    <n v="44"/>
    <s v="Hospitalización Adulto"/>
    <s v="Vivo"/>
  </r>
  <r>
    <s v="MARIA CECILIA PATIÑO DIAZ"/>
    <s v="Cédula ciudadanía"/>
    <s v="63508306"/>
    <s v="55 Años"/>
    <s v="Adulto"/>
    <s v="NUEVA EMPRESA PROMOTORA DE SALUD S.A."/>
    <s v="Subsidiado"/>
    <s v="SANTANDER PITP PBS SUBSIDIADO "/>
    <n v="1467386"/>
    <s v="Hospitalización"/>
    <d v="2023-06-25T18:05:00"/>
    <x v="5"/>
    <n v="3"/>
    <n v="3"/>
    <x v="1"/>
    <d v="2023-06-25T18:23:35"/>
    <m/>
    <s v="&quot;Me dan picadas en el pecho cuando respiro&quot;"/>
    <d v="2023-06-25T18:23:35"/>
    <n v="18"/>
    <s v="JUAN CARLOS DE SALES VIRGUETH"/>
    <d v="2023-06-25T20:27:47"/>
    <n v="124"/>
    <s v="I209"/>
    <s v="ANGINA DE PECHO, NO ESPECIFICADA"/>
    <s v="JENNIE ASTRID BECERRA MENECES"/>
    <d v="2023-07-01T13:20:00"/>
    <n v="136"/>
    <s v="Cuidado Intermedio Adulto"/>
    <s v="Vivo"/>
  </r>
  <r>
    <s v="ELISEO SIERRA SIERRA"/>
    <s v="Cédula ciudadanía"/>
    <s v="5409124"/>
    <s v="87 Años"/>
    <s v="Adulto"/>
    <s v="ENTIDAD PROMOTORA DE SALUD FAMISANAR S A S"/>
    <s v="Contributivo"/>
    <s v="PBS SUBSIDIADO "/>
    <n v="1467389"/>
    <s v="Hospitalización"/>
    <d v="2023-06-25T20:05:00"/>
    <x v="5"/>
    <n v="3"/>
    <n v="3"/>
    <x v="1"/>
    <d v="2023-06-25T20:23:20"/>
    <m/>
    <s v="Remitido como &quot;urgencia vital&quot; desde el Playon con Diagnóstico de Síndrome Coronario Agudo "/>
    <d v="2023-06-25T20:23:20"/>
    <n v="18"/>
    <s v="JUAN CARLOS DE SALES VIRGUETH"/>
    <d v="2023-06-25T20:26:36"/>
    <n v="3"/>
    <s v="R51X"/>
    <s v="CEFALEA"/>
    <s v="JUAN CARLOS DE SALES VIRGUETH"/>
    <d v="2023-06-26T08:52:00"/>
    <n v="12"/>
    <s v="Observación"/>
    <s v="Vivo"/>
  </r>
  <r>
    <s v="GONZALO BUITRAGO"/>
    <s v="Cédula ciudadanía"/>
    <s v="13814610"/>
    <s v="75 Años"/>
    <s v="Adulto"/>
    <s v="COOSALUD ENTIDAD PROMOTORA DE SALUD S.A"/>
    <s v="Subsidiado"/>
    <s v="ATEN. INTEGRAL CARDIOLOGÍA REG SUBSIDIADO"/>
    <n v="1467391"/>
    <s v="Hospitalización"/>
    <d v="2023-06-25T20:12:00"/>
    <x v="5"/>
    <n v="2"/>
    <n v="2"/>
    <x v="2"/>
    <d v="2023-06-25T20:37:41"/>
    <m/>
    <s v="&quot;Le duelen mucho las piernas y tiene ahogo&quot;"/>
    <d v="2023-06-25T20:37:41"/>
    <n v="25"/>
    <s v="JUAN CARLOS DE SALES VIRGUETH"/>
    <d v="2023-06-25T20:41:17"/>
    <n v="3"/>
    <s v="E104"/>
    <s v="DIABETES MELLITUS INSULINODEPENDIENTE, CON COMPLICACIONES NEUROLOGICAS"/>
    <s v="OMAR DANITH MOLINA LUBO"/>
    <d v="2023-06-26T04:51:00"/>
    <n v="8"/>
    <s v="Alta a Casa"/>
    <s v="Vivo"/>
  </r>
  <r>
    <s v="MARIELA ARDILA CARREÑO"/>
    <s v="Cédula ciudadanía"/>
    <s v="28495914"/>
    <s v="70 Años"/>
    <s v="Adulto"/>
    <s v="COOSALUD ENTIDAD PROMOTORA DE SALUD S.A"/>
    <s v="Subsidiado"/>
    <s v="ATEN. INTEGRAL CARDIOLOGÍA REG SUBSIDIADO"/>
    <n v="1467392"/>
    <s v="Urgencias"/>
    <d v="2023-06-25T20:40:00"/>
    <x v="5"/>
    <n v="3"/>
    <n v="3"/>
    <x v="1"/>
    <d v="2023-06-25T20:48:34"/>
    <m/>
    <s v="&quot;Desde hace un mes le dan picadas en el pecho cuando respira&quot;"/>
    <d v="2023-06-25T20:48:34"/>
    <n v="8"/>
    <s v="JUAN CARLOS DE SALES VIRGUETH"/>
    <d v="2023-06-25T20:50:07"/>
    <n v="1"/>
    <s v="R074"/>
    <s v="DOLOR EN EL PECHO, NO ESPECIFICADO"/>
    <s v="JUAN CARLOS DE SALES VIRGUETH"/>
    <d v="2023-06-26T04:54:00"/>
    <n v="8"/>
    <s v="Observación"/>
    <s v="Vivo"/>
  </r>
  <r>
    <s v="OSCAR ORLANDO DUARTE PEREZ"/>
    <s v="Cédula ciudadanía"/>
    <s v="88207501"/>
    <s v="49 Años"/>
    <s v="Adulto"/>
    <s v="EPS SURAMERICANA S.A."/>
    <s v="Contributivo"/>
    <s v="PLANES COMPLEMENTARIOS "/>
    <n v="1467393"/>
    <s v="Hospitalización"/>
    <d v="2023-06-25T21:48:00"/>
    <x v="5"/>
    <n v="3"/>
    <n v="3"/>
    <x v="1"/>
    <d v="2023-06-25T22:32:37"/>
    <m/>
    <s v="PACIENTE   CON   CUADRO  CLINICO DE  8 DIAS  CON DOLOR  ABDOMINAL  IRRADIADO HA MIEMBRO INFERIOR  DERECHO  QUE  SE HA INTENSIFICADO   DESDE HOY, NO FIEBRE,  NO  SINTOMAS URINARIOS NIEGA OTROS SINTOMAS.  SE  REALIZA    LABORATORIOS   PARTICULARES   PARCIAL._x000a__x000a_21/06/23  PARCIAL DE ORINA:  COLOR  AMARILLO LIG TURBIO PH:6.5  SANGRE  OCULTA  TRAZAS   CEL:1-2  CRISTALES  URATOS  AMORFORS+  BACTERIAS ESCASAS"/>
    <d v="2023-06-25T22:32:37"/>
    <n v="44"/>
    <s v="JENNIE ASTRID BECERRA MENECES"/>
    <d v="2023-06-25T22:36:32"/>
    <n v="3"/>
    <s v="N23X"/>
    <s v="COLICO RENAL, NO ESPECIFICADO"/>
    <s v="JENNIE ASTRID BECERRA MENECES"/>
    <d v="2023-06-26T04:55:00"/>
    <n v="6"/>
    <s v="Observación"/>
    <s v="Vivo"/>
  </r>
  <r>
    <s v="EVANGELISTA LAMUS VILLAREAL"/>
    <s v="Cédula ciudadanía"/>
    <s v="5758320"/>
    <s v="64 Años"/>
    <s v="Adulto"/>
    <s v="COOSALUD ENTIDAD PROMOTORA DE SALUD S.A"/>
    <s v="Subsidiado"/>
    <s v="ATEN. INTEGRAL CARDIOLOGIA REG SUBSIDIADO"/>
    <n v="1467396"/>
    <s v="Hospitalización"/>
    <d v="2023-06-25T22:26:00"/>
    <x v="5"/>
    <n v="3"/>
    <n v="3"/>
    <x v="1"/>
    <d v="2023-06-25T22:52:52"/>
    <m/>
    <s v="Paciente masculino de 64 años con antecedente de ex-tabaquismo 15 paquete-año, sin patológicos conocidos, refiere hace 4 días presentó episodio de dolor opresivo, no irradiado mientras conducía su taxi con sensación de desmayo inminente pero sin perdida de consciencia.  no otros sintomas asociados. manifiesta de larga data sensación de palpitaciones. Acude a centro de remisión donde realizan Electrocardiograma en ritmo sinusal sin signos de isquemia, troponinas en zona gris, delta negativo, y proponen holter y ecocardiograma, sin embargo remiten por razón administrativa._x000a__x000a_Electrocardiograma de ingreso en ritmo sinusal, hemibloqueo anterosuperior izq, Hipertrofia ventricular izq,  onda T invertida cara lateral, "/>
    <d v="2023-06-25T22:52:52"/>
    <n v="26"/>
    <s v="OMAR DANITH MOLINA LUBO"/>
    <d v="2023-06-25T22:53:13"/>
    <n v="0"/>
    <s v="I209"/>
    <s v="ANGINA DE PECHO, NO ESPECIFICADA"/>
    <s v="OMAR DANITH MOLINA LUBO"/>
    <d v="2023-07-01T10:19:00"/>
    <n v="131"/>
    <s v="Observación"/>
    <s v="Vivo"/>
  </r>
  <r>
    <s v="TRISTAN GONZALEZ VALERA"/>
    <s v="Cédula ciudadanía"/>
    <s v="7401625"/>
    <s v="81 Años"/>
    <s v="Adulto"/>
    <s v="NUEVA EMPRESA PROMOTORA DE SALUD S.A."/>
    <s v="Subsidiado"/>
    <s v="CESAR PITP PBS SUBSIDIADO "/>
    <n v="1467397"/>
    <s v="Hospitalización"/>
    <d v="2023-06-25T23:02:00"/>
    <x v="5"/>
    <n v="3"/>
    <n v="3"/>
    <x v="1"/>
    <d v="2023-06-25T23:14:17"/>
    <m/>
    <s v="PACIENTE  ACEPTADO EN REMISION  DE   HOSPITAL DE  AGUACHICA (FIO: 22/06/23) POR  DOLOR TORAXICO  , BIOMARCADORES NEGATIVOS,  DAN CARGA  ANTIISQUEMICA ,  Electrocardiograma CON  BRADICARDIA  SINUSAL   REMITEN POR  ANGINA INESTABLE"/>
    <d v="2023-06-25T23:14:17"/>
    <n v="12"/>
    <s v="JENNIE ASTRID BECERRA MENECES"/>
    <d v="2023-06-26T00:31:57"/>
    <n v="77"/>
    <s v="I209"/>
    <s v="ANGINA DE PECHO, NO ESPECIFICADA"/>
    <s v="JENNIE ASTRID BECERRA MENECES"/>
    <d v="2023-06-26T14:08:00"/>
    <n v="13"/>
    <s v="Observación"/>
    <s v="Vivo"/>
  </r>
  <r>
    <s v="ESTER JULIA BAENA ARANGO"/>
    <s v="Cédula ciudadanía"/>
    <s v="42700084"/>
    <s v="73 Años"/>
    <s v="Adulto"/>
    <s v="COOSALUD ENTIDAD PROMOTORA DE SALUD S.A"/>
    <s v="Subsidiado"/>
    <s v="ATEN. INTEGRAL CARDIOLOGIA REG SUBSIDIADO"/>
    <n v="1467398"/>
    <s v="Hospitalización"/>
    <d v="2023-06-25T23:47:00"/>
    <x v="5"/>
    <n v="2"/>
    <n v="2"/>
    <x v="2"/>
    <d v="2023-06-26T00:31:20"/>
    <m/>
    <s v="&quot;dolor en el pecho&quot;"/>
    <d v="2023-06-26T00:31:20"/>
    <n v="44"/>
    <s v="OMAR DANITH MOLINA LUBO"/>
    <d v="2023-06-26T00:32:33"/>
    <n v="1"/>
    <s v="I209"/>
    <s v="ANGINA DE PECHO, NO ESPECIFICADA"/>
    <s v="OMAR DANITH MOLINA LUBO"/>
    <d v="2023-06-28T17:58:00"/>
    <n v="65"/>
    <s v="Observación"/>
    <s v="Vivo"/>
  </r>
  <r>
    <s v="PABLO EDUARDO CARRASCAL MAICHEL"/>
    <s v="Cédula ciudadanía"/>
    <s v="1019144443"/>
    <s v="24 Años"/>
    <s v="Adulto"/>
    <s v="COLMEDICA MEDICINA PREPAGADA S A"/>
    <s v="Pólizas de Salud y MP"/>
    <s v="GAMA ALTA - OCEANO"/>
    <n v="1467400"/>
    <s v="Hospitalización"/>
    <d v="2023-06-26T01:18:00"/>
    <x v="5"/>
    <n v="1"/>
    <n v="1"/>
    <x v="0"/>
    <d v="2023-06-26T01:26:11"/>
    <m/>
    <s v="le dio algo_x000a_Paciente con cuadro de senscion de calambre  sopbre brazo izquierdo y sensaccion de desviaciokn de comisura labial hacia la izquierda.   "/>
    <d v="2023-06-26T01:26:11"/>
    <n v="8"/>
    <s v="ROBERFABIAN  ANGARITA SEQUEDA"/>
    <d v="2023-06-26T01:27:03"/>
    <n v="0"/>
    <s v="I678"/>
    <s v="OTRAS ENFERMEDADES CEREBROVASCULARES ESPECIFICADAS"/>
    <s v="ROBERFABIAN  ANGARITA SEQUEDA"/>
    <d v="2023-06-26T17:43:00"/>
    <n v="16"/>
    <s v="Cuidado Intensivo Adulto"/>
    <s v="Vivo"/>
  </r>
  <r>
    <s v="VIVIANA ANDREA GIL REYES"/>
    <s v="Tarjeta de Identidad"/>
    <s v="1049020851"/>
    <s v="17 Años"/>
    <s v="Pediatrico"/>
    <s v="NUEVA EMPRESA PROMOTORA DE SALUD S.A."/>
    <s v="Subsidiado"/>
    <s v="BOLIVAR PITP PBS SUBSIDIADO "/>
    <n v="1467402"/>
    <s v="Hospitalización"/>
    <d v="2023-06-26T02:58:00"/>
    <x v="5"/>
    <n v="3"/>
    <n v="3"/>
    <x v="1"/>
    <d v="2023-06-26T03:21:42"/>
    <m/>
    <s v="Remiten desde clínica de Aguachica por polihidramnios severo._x000a__x000a_Paciente de 17 años G2C1V1 cursa con gestación de 35.5 semanas a quien realizan perfil biofisico 6/8 con polihidramnios, liquido amniotico 22cm,  por lo cual remiten para valoración perinatología. paciente asintomática_x000a_"/>
    <d v="2023-06-26T03:21:42"/>
    <n v="23"/>
    <s v="OMAR DANITH MOLINA LUBO"/>
    <d v="2023-06-26T03:22:15"/>
    <n v="0"/>
    <s v="O40X"/>
    <s v="POLIHIDRAMNIOS"/>
    <s v="OMAR DANITH MOLINA LUBO"/>
    <d v="2023-06-27T11:29:00"/>
    <n v="32"/>
    <s v="Unidad de Alta Compleg. Obstetrica"/>
    <s v="Vivo"/>
  </r>
  <r>
    <s v="ALFREDO BELTRAN CARRILLO"/>
    <s v="Cédula ciudadanía"/>
    <s v="91212634"/>
    <s v="65 Años"/>
    <s v="Adulto"/>
    <s v="COOSALUD ENTIDAD PROMOTORA DE SALUD S.A"/>
    <s v="Subsidiado"/>
    <s v="ATEN. INTEGRAL CARDIOLOGIA REG SUBSIDIADO"/>
    <n v="1467403"/>
    <s v="Hospitalización"/>
    <d v="2023-06-26T03:04:00"/>
    <x v="5"/>
    <n v="3"/>
    <n v="3"/>
    <x v="1"/>
    <d v="2023-06-26T03:18:45"/>
    <m/>
    <s v="ME  SIENTO  AHOGADO "/>
    <d v="2023-06-26T03:18:45"/>
    <n v="14"/>
    <s v="JENNIE ASTRID BECERRA MENECES"/>
    <d v="2023-06-26T03:21:31"/>
    <n v="2"/>
    <s v="I500"/>
    <s v="INSUFICIENCIA CARDIACA CONGESTIVA"/>
    <s v="JENNIE ASTRID BECERRA MENECES"/>
    <d v="2023-06-30T11:47:00"/>
    <n v="104"/>
    <s v="Hospitalización Adulto"/>
    <s v="Vivo"/>
  </r>
  <r>
    <s v="LUIS FRANCISCO ROMERO SUAREZ"/>
    <s v="Cédula ciudadanía"/>
    <s v="5741780"/>
    <s v="78 Años"/>
    <s v="Adulto"/>
    <s v="NUEVA EMPRESA PROMOTORA DE SALUD S.A."/>
    <s v="Subsidiado"/>
    <s v="CESAR PITP PBS SUBSIDIADO "/>
    <n v="1467404"/>
    <s v="Hospitalización"/>
    <d v="2023-06-26T03:09:00"/>
    <x v="5"/>
    <n v="3"/>
    <n v="3"/>
    <x v="1"/>
    <d v="2023-06-26T04:15:31"/>
    <m/>
    <s v="Paciente masculino de 78 años conocido en la institución por enfermedad coronaria severa 3 vasos revascularizado quirurgicamente en febrero 2022, Fracción Eyeccion Del Ventriculo Izquierdo 20%.  Refiere familiar que hace 5 días es encontrado en su vivienda inconsciente, con dificultad respiratoria, trasladan a Clínica de alta complejidad Aguachica, donde según reporte de arteriografía que trae ingresan con diagnóstico de edema pulmonar hipertensivo, realizan arterigrafía coronaria  donde encuentran circunfleja calcificada con lesión severa 99% en tercio proximal tipo C con vaso distal de adecuado calibre,  Puente safeno a circunfleja ocluido, realizan implante de stent en Circunfleja._x000a_familiar solicitan salida voluntaria y consulta por propios medios. "/>
    <d v="2023-06-26T04:15:31"/>
    <n v="66"/>
    <s v="OMAR DANITH MOLINA LUBO"/>
    <d v="2023-06-26T04:17:59"/>
    <n v="2"/>
    <s v="I678"/>
    <s v="OTRAS ENFERMEDADES CEREBROVASCULARES ESPECIFICADAS"/>
    <s v="OMAR DANITH MOLINA LUBO"/>
    <d v="2023-07-06T16:53:00"/>
    <n v="252"/>
    <s v="Observación"/>
    <s v="Vivo"/>
  </r>
  <r>
    <s v="MARIA ANTONIA DUARTE MOLINA"/>
    <s v="Cédula ciudadanía"/>
    <s v="36501903"/>
    <s v="51 Años"/>
    <s v="Adulto"/>
    <s v="COOSALUD ENTIDAD PROMOTORA DE SALUD S.A"/>
    <s v="Subsidiado"/>
    <s v="ATEN. INTEGRAL CARDIOLOGIA REG SUBSIDIADO"/>
    <n v="1467405"/>
    <s v="Hospitalización"/>
    <d v="2023-06-26T03:16:00"/>
    <x v="5"/>
    <n v="2"/>
    <m/>
    <x v="2"/>
    <m/>
    <m/>
    <s v="PACIENTE  ACEPTADA  EN REMISION   DE HOSPITAL DEL SOCORRO  "/>
    <d v="2023-06-26T03:48:39"/>
    <n v="32"/>
    <s v="JENNIE ASTRID BECERRA MENECES"/>
    <d v="2023-06-26T03:49:21"/>
    <n v="0"/>
    <s v="I213x"/>
    <s v="INFARTO AGUDO DE MIOCARDIO CON ELEVACION DE ST "/>
    <s v="JENNIE ASTRID BECERRA MENECES"/>
    <d v="2023-06-28T17:02:00"/>
    <n v="61"/>
    <s v="Cuidado Intermedio Adulto"/>
    <s v="Vivo"/>
  </r>
  <r>
    <s v="CARLOS HERNAN CORREA BERNAL"/>
    <s v="Cédula ciudadanía"/>
    <s v="91208017"/>
    <s v="63 Años"/>
    <s v="Adulto"/>
    <s v="ENTIDAD PROMOTORA DE SALUD SANITAS SAS"/>
    <s v="Contributivo"/>
    <s v="PBS SUBSIDIADO "/>
    <n v="1467410"/>
    <s v="Hospitalización"/>
    <d v="2023-06-26T04:55:00"/>
    <x v="5"/>
    <n v="3"/>
    <n v="3"/>
    <x v="1"/>
    <d v="2023-06-26T05:20:47"/>
    <m/>
    <s v="&quot;El gatroenterologo me dijo que viniera si sentia dolor&quot;_x000a_última valoración gastroenterología: &quot;Paciente con indicación de revisión de prótesis biliar, lo cual implica retiro de la protesis actual, colangiografia para actualizar hallazgos y proceder con terapia segun lo encontrado, que podría implicar bilioplastia y/o inserción de nueva prótesis plastica.Teniendo en cuenta que el procedimiento implica la disponibilidad de insumos especiales que pueden tardar algunos dias en estar disponibles en la institución y que no hay una urgencia vital en el momento, consideramos dar inicio al proceso de programación prioritaria del procedimiento. Se entregan recomendaciones explícitas ante las cuales re consultar en caso de urgencia vital en curso&quot;  "/>
    <d v="2023-06-26T05:20:47"/>
    <n v="25"/>
    <s v="OMAR DANITH MOLINA LUBO"/>
    <d v="2023-06-26T05:21:50"/>
    <n v="1"/>
    <s v="K839"/>
    <s v="ENFERMEDAD DE LAS VIAS BILIARES, NO ESPECIFICADA"/>
    <s v="OMAR DANITH MOLINA LUBO"/>
    <d v="2023-06-27T18:34:00"/>
    <n v="37"/>
    <s v="Observación"/>
    <s v="Vivo"/>
  </r>
  <r>
    <s v="DUGLAS GELVIS ALVERNIA"/>
    <s v="Cédula ciudadanía"/>
    <s v="13495613"/>
    <s v="54 Años"/>
    <s v="Adulto"/>
    <s v="ASMET SALUD EPS SAS"/>
    <s v="Subsidiado"/>
    <s v="PGP CARDIOVASCULAR REG CONTRIB-SUBSIDIA "/>
    <n v="1467440"/>
    <s v="Hospitalización"/>
    <d v="2023-06-26T06:41:00"/>
    <x v="5"/>
    <n v="3"/>
    <n v="3"/>
    <x v="1"/>
    <d v="2023-06-26T06:58:25"/>
    <m/>
    <s v="PACIENTE PORTADOR DE  Marcapasos  DISPOSITIVO NORMOFUNCIONANTE. FIN DE VIDA DE BATERIAL. POR PARTE DE  ELEECTROFISIOLOGIA ,  SE INDICA ACUDIR POR URGENCIAS PARA_x000a_EXPLANTE E IMPLANTE DE MARCAPASO BICAMERAL."/>
    <d v="2023-06-26T06:58:25"/>
    <n v="17"/>
    <s v="GEOVANIS ALBERTO ORTEGA CUELLO"/>
    <d v="2023-06-26T07:08:39"/>
    <n v="10"/>
    <s v="I442"/>
    <s v="BLOQUEO AURICULOVENTRICULAR COMPLETO"/>
    <s v="JAVIER ORLANDO JIMENEZ MEJIA"/>
    <m/>
    <s v=""/>
    <s v="Cuidado Intermedio Adulto"/>
    <s v="Vivo"/>
  </r>
  <r>
    <s v="LUIS MARIA RUEDA LARROTA"/>
    <s v="Cédula ciudadanía"/>
    <s v="13803316"/>
    <s v="74 Años"/>
    <s v="Adulto"/>
    <s v="AXA COLPATRIA MEDICINA PREPAGADA S.A."/>
    <s v="Pólizas de Salud y MP"/>
    <s v="ORIGINAL PLUS"/>
    <n v="1467455"/>
    <s v="Hospitalización"/>
    <d v="2023-06-26T06:53:00"/>
    <x v="5"/>
    <n v="2"/>
    <n v="2"/>
    <x v="2"/>
    <d v="2023-06-26T07:06:11"/>
    <m/>
    <s v="Dolor toracico"/>
    <d v="2023-06-26T07:06:11"/>
    <n v="13"/>
    <s v="FRANCISCO JOSE ORTEGA TORRES"/>
    <d v="2023-06-26T07:06:58"/>
    <n v="0"/>
    <s v="I209"/>
    <s v="ANGINA DE PECHO, NO ESPECIFICADA"/>
    <s v="FRANCISCO JOSE ORTEGA TORRES"/>
    <d v="2023-06-27T18:49:00"/>
    <n v="35"/>
    <s v="Observación"/>
    <s v="Vivo"/>
  </r>
  <r>
    <s v="DIANA CONSUELO VARGAS CAMARGO"/>
    <s v="Cédula ciudadanía"/>
    <s v="1055226768"/>
    <s v="35 Años"/>
    <s v="Adulto"/>
    <s v="CAJACOPI EPS S.A.S."/>
    <s v="Subsidiado"/>
    <s v="PBS SUBSIDIADO "/>
    <n v="1467572"/>
    <s v="Hospitalización"/>
    <d v="2023-06-26T08:08:00"/>
    <x v="5"/>
    <n v="3"/>
    <n v="3"/>
    <x v="1"/>
    <d v="2023-06-26T08:17:30"/>
    <m/>
    <s v="PACIENTE  CON Embarazo   DE  37.6 Semanas   REMITIDA  POR    GINECOLOGIA   POR   CARDIOPATIA  CONGENITA FETAL"/>
    <d v="2023-06-26T08:17:30"/>
    <n v="9"/>
    <s v="GEOVANIS ALBERTO ORTEGA CUELLO"/>
    <d v="2023-06-26T08:41:33"/>
    <n v="24"/>
    <s v="O471"/>
    <s v="FALSO TRABAJO DE PARTO A LAS 37 Y MAS SEMANAS COMPLETAS DE GESTACION"/>
    <s v="JUAN PABLO  TORRES ROMERO"/>
    <d v="2023-06-29T11:04:00"/>
    <n v="74"/>
    <s v="Hospitalización Adulto"/>
    <s v="Vivo"/>
  </r>
  <r>
    <s v="ALIRIO JESUS GUERRERO"/>
    <s v="Cédula ciudadanía"/>
    <s v="18966656"/>
    <s v="64 Años"/>
    <s v="Adulto"/>
    <s v="COOSALUD ENTIDAD PROMOTORA DE SALUD S.A"/>
    <s v="Subsidiado"/>
    <s v="ATEN. INTEGRAL CARDIOLOGIA REG SUBSIDIADO"/>
    <n v="1467686"/>
    <s v="Hospitalización"/>
    <d v="2023-06-26T09:03:00"/>
    <x v="5"/>
    <n v="3"/>
    <n v="3"/>
    <x v="1"/>
    <d v="2023-06-26T09:20:16"/>
    <m/>
    <s v="VENIA A  TOMARSE  UNOS EXAMENES EN AYUNAS   Y  LEE   LE DIÓ  LA PALIDA  "/>
    <d v="2023-06-26T09:20:16"/>
    <n v="17"/>
    <s v="GEOVANIS ALBERTO ORTEGA CUELLO"/>
    <d v="2023-06-26T09:43:04"/>
    <n v="22"/>
    <s v="R42X"/>
    <s v="MAREO Y DESVANECIMIENTO"/>
    <s v="JAVIER ORLANDO JIMENEZ MEJIA"/>
    <d v="2023-07-09T21:19:00"/>
    <n v="323"/>
    <s v="Observación"/>
    <s v="Muerto despues de 48 horas"/>
  </r>
  <r>
    <s v="IVAN GARRIDO SANCHEZ"/>
    <s v="Cédula ciudadanía"/>
    <s v="7245934"/>
    <s v="66 Años"/>
    <s v="Adulto"/>
    <s v="SALUD TOTAL ENTIDAD PROMOTORA DE SALUD DEL REG"/>
    <s v="Contributivo"/>
    <s v="PBS CONTRIBUTIVO "/>
    <n v="1467706"/>
    <s v="Urgencias"/>
    <d v="2023-06-26T09:19:00"/>
    <x v="5"/>
    <n v="3"/>
    <n v="3"/>
    <x v="1"/>
    <d v="2023-06-26T09:39:18"/>
    <m/>
    <s v="SIENTO   DORMIDA  LAS MANOS  , Y   ME  SIENTO  MUY NERVIOSO  "/>
    <d v="2023-06-26T09:39:18"/>
    <n v="20"/>
    <s v="GEOVANIS ALBERTO ORTEGA CUELLO"/>
    <d v="2023-06-26T09:40:23"/>
    <n v="1"/>
    <s v="F411"/>
    <s v="TRASTORNO DE ANSIEDAD GENERALIZADA"/>
    <s v="GEOVANIS ALBERTO ORTEGA CUELLO"/>
    <d v="2023-06-26T10:02:00"/>
    <n v="0"/>
    <s v="Alta a Casa"/>
    <s v="Vivo"/>
  </r>
  <r>
    <s v="TITO ESPINOZA MENDEZ"/>
    <s v="Cédula ciudadanía"/>
    <s v="91450908"/>
    <s v="61 Años"/>
    <s v="Adulto"/>
    <s v="FUNDACION SALUD MIA EPS"/>
    <s v="Contributivo"/>
    <s v="PBS CONTRIBUTIVO "/>
    <n v="1467734"/>
    <s v="Hospitalización"/>
    <d v="2023-06-26T09:39:00"/>
    <x v="5"/>
    <n v="3"/>
    <n v="3"/>
    <x v="1"/>
    <d v="2023-06-26T10:20:29"/>
    <m/>
    <s v="DESDE  HACE  8 DIAS SIENTO FATIGA   Y   PICADAS EN EL PECHO  Y  DOLOR EN  LOS   BRAZOS"/>
    <d v="2023-06-26T10:20:29"/>
    <n v="41"/>
    <s v="GEOVANIS ALBERTO ORTEGA CUELLO"/>
    <d v="2023-06-26T10:30:51"/>
    <n v="10"/>
    <s v="I509"/>
    <s v="INSUFICIENCIA CARDIACA, NO ESPECIFICADA"/>
    <s v="JUAN PABLO  TORRES ROMERO"/>
    <d v="2023-06-26T19:31:00"/>
    <n v="9"/>
    <s v="Observación"/>
    <s v="Vivo"/>
  </r>
  <r>
    <s v="OLIVA SAMACA PINZON"/>
    <s v="Cédula ciudadanía"/>
    <s v="63442324"/>
    <s v="56 Años"/>
    <s v="Adulto"/>
    <s v="COOSALUD ENTIDAD PROMOTORA DE SALUD S.A"/>
    <s v="Subsidiado"/>
    <s v="ATEN. INTEGRAL CARDIOLOGÍA REG SUBSIDIADO"/>
    <n v="1467760"/>
    <s v="Hospitalización"/>
    <d v="2023-06-26T10:09:00"/>
    <x v="5"/>
    <n v="3"/>
    <n v="3"/>
    <x v="1"/>
    <d v="2023-06-26T10:31:55"/>
    <m/>
    <s v="TENGO   CON  Bloqueo Auriculoventricular  GRADO  2  MOBITZ 2   Y EL  ELECTROFISIOLOGO ME MANDÓ  PARA   URGENCIAS "/>
    <d v="2023-06-26T10:31:55"/>
    <n v="22"/>
    <s v="GEOVANIS ALBERTO ORTEGA CUELLO"/>
    <d v="2023-06-26T10:41:04"/>
    <n v="9"/>
    <s v="I441"/>
    <s v="BLOQUEO AURICULOVENTRICULAR DE SEGUNDO GRADO"/>
    <s v="JAVIER ORLANDO JIMENEZ MEJIA"/>
    <d v="2023-06-27T13:23:00"/>
    <n v="26"/>
    <s v="Cuidado Intermedio Adulto"/>
    <s v="Vivo"/>
  </r>
  <r>
    <s v="ROSAURA MENDEZ MENDEZ"/>
    <s v="Cédula ciudadanía"/>
    <s v="28099294"/>
    <s v="69 Años"/>
    <s v="Adulto"/>
    <s v="NUEVA EMPRESA PROMOTORA DE SALUD S.A."/>
    <s v="Subsidiado"/>
    <s v="ARAUCA PITP PBS SUBSIDIADO "/>
    <n v="1467803"/>
    <s v="Hospitalización"/>
    <d v="2023-06-26T10:44:00"/>
    <x v="5"/>
    <n v="2"/>
    <n v="2"/>
    <x v="2"/>
    <d v="2023-06-26T10:58:27"/>
    <m/>
    <s v="VIENE   REMITIDA   DE LA   CONSULTA EXTERNA DE  PREANESTESIA  Y LE ENCUEENTRAN CIFRAS DE Tensión Arterial  ELEVADAS   Y DOLOR TORACICO  "/>
    <d v="2023-06-26T10:58:27"/>
    <n v="14"/>
    <s v="GEOVANIS ALBERTO ORTEGA CUELLO"/>
    <d v="2023-06-26T12:23:25"/>
    <n v="84"/>
    <s v="I209"/>
    <s v="ANGINA DE PECHO, NO ESPECIFICADA"/>
    <s v="JUAN PABLO  TORRES ROMERO"/>
    <d v="2023-06-28T12:07:00"/>
    <n v="47"/>
    <s v="Cuidado Intermedio Adulto"/>
    <s v="Vivo"/>
  </r>
  <r>
    <s v="LUIS MIGUEL LEON LEON"/>
    <s v="Cédula ciudadanía"/>
    <s v="5740973"/>
    <s v="78 Años"/>
    <s v="Adulto"/>
    <s v="COOSALUD ENTIDAD PROMOTORA DE SALUD S.A"/>
    <s v="Contributivo"/>
    <s v="ATEN. INTEGRAL CARDIOLOGIA REG CONTRIBU "/>
    <n v="1467809"/>
    <s v="Hospitalización"/>
    <d v="2023-06-26T10:50:00"/>
    <x v="5"/>
    <n v="3"/>
    <n v="3"/>
    <x v="1"/>
    <d v="2023-06-26T11:21:09"/>
    <m/>
    <s v="REMITIDO   DE  LA   CONSULTA EXTERNA DE  CIRUGIA VASCULAR  PORR Enfermedad Arterial Obstructiva Crónica   DE Miembros Inferiores  PARRA MANEJO ENDOVASSCULAR "/>
    <d v="2023-06-26T11:21:09"/>
    <n v="31"/>
    <s v="GEOVANIS ALBERTO ORTEGA CUELLO"/>
    <d v="2023-06-26T12:36:53"/>
    <n v="75"/>
    <s v="I771"/>
    <s v="ESTRECHEZ ARTERIAL"/>
    <s v="JAVIER ORLANDO JIMENEZ MEJIA"/>
    <d v="2023-06-29T12:56:00"/>
    <n v="72"/>
    <s v="Hospitalización Adulto"/>
    <s v="Vivo"/>
  </r>
  <r>
    <s v="JORGE GONZALEZ"/>
    <s v="Cédula ciudadanía"/>
    <s v="1099363722"/>
    <s v="75 Años"/>
    <s v="Adulto"/>
    <s v="COOSALUD ENTIDAD PROMOTORA DE SALUD S.A"/>
    <s v="Subsidiado"/>
    <s v="ATEN. INTEGRAL CARDIOLOGIA REG SUBSIDIADO"/>
    <n v="1467817"/>
    <s v="Hospitalización"/>
    <d v="2023-06-26T10:55:00"/>
    <x v="5"/>
    <n v="3"/>
    <n v="3"/>
    <x v="1"/>
    <d v="2023-06-26T11:13:36"/>
    <m/>
    <s v="VIENE   REMITIDO  DEL  HUS   POR  SINDROME   CORONARIO AGUDO  + ENFERMEDAD   CORONARIA  MULTIVASO   "/>
    <d v="2023-06-26T11:13:36"/>
    <n v="18"/>
    <s v="GEOVANIS ALBERTO ORTEGA CUELLO"/>
    <d v="2023-06-26T13:22:52"/>
    <n v="129"/>
    <s v="I209"/>
    <s v="ANGINA DE PECHO, NO ESPECIFICADA"/>
    <s v="JUAN PABLO  TORRES ROMERO"/>
    <d v="2023-06-29T21:32:00"/>
    <n v="80"/>
    <s v="Hospitalización Adulto"/>
    <s v="Vivo"/>
  </r>
  <r>
    <s v="JOHN WALTER CRUZ SANTOS"/>
    <s v="Cédula ciudadanía"/>
    <s v="1098701497"/>
    <s v="32 Años"/>
    <s v="Adulto"/>
    <s v="SEGUROS DE VIDA SURAMERICANA S.A."/>
    <s v="Riesgos Laborales"/>
    <s v="ADMINISTRADORA DE RIESGOS LABORALES"/>
    <n v="1467830"/>
    <s v="Urgencias"/>
    <d v="2023-06-26T11:05:00"/>
    <x v="5"/>
    <n v="3"/>
    <n v="3"/>
    <x v="1"/>
    <d v="2023-06-26T11:28:53"/>
    <m/>
    <s v="ESTABA TRABAJANDO  Y ESTUVE  MUCHO  TIEMPO AGACHADO   HACIENDO   PERFORACIONES  Y CUANDO  ME LEVANTÉ   ME  DIÓ UNA  PICADA  MUY  FUERTE EN LA  COLUMNA  "/>
    <d v="2023-06-26T11:28:53"/>
    <n v="23"/>
    <s v="GEOVANIS ALBERTO ORTEGA CUELLO"/>
    <d v="2023-06-26T14:10:56"/>
    <n v="162"/>
    <s v="M545"/>
    <s v="LUMBAGO NO ESPECIFICADO"/>
    <s v="FRANCISCO JOSE ORTEGA TORRES"/>
    <d v="2023-06-26T14:33:00"/>
    <n v="0"/>
    <s v="Alta a Casa"/>
    <s v="Vivo"/>
  </r>
  <r>
    <s v="MARINA ESTUPIÑAN LIZCANO"/>
    <s v="Cédula ciudadanía"/>
    <s v="63304627"/>
    <s v="62 Años"/>
    <s v="Adulto"/>
    <s v="ASMET SALUD EPS SAS"/>
    <s v="Subsidiado"/>
    <s v="PGP INTEGRAL REG CONTRIBUT-SUBSIDIADO "/>
    <n v="1467835"/>
    <s v="Hospitalización"/>
    <d v="2023-06-26T11:10:00"/>
    <x v="5"/>
    <n v="3"/>
    <n v="3"/>
    <x v="1"/>
    <d v="2023-06-26T11:35:28"/>
    <m/>
    <s v="DESDE  EL SABAADO 24/06/22023 TIENE  DOLOR DE CABEZA  TOS   Y   MALESTAR   GENERAL, ODINOFAGIA   Y DISFONIA   "/>
    <d v="2023-06-26T11:35:28"/>
    <n v="25"/>
    <s v="GEOVANIS ALBERTO ORTEGA CUELLO"/>
    <d v="2023-06-26T14:35:41"/>
    <n v="180"/>
    <s v="Z940"/>
    <s v="TRASPLANTE DE RINON"/>
    <s v="JUAN PABLO  TORRES ROMERO"/>
    <d v="2023-06-30T13:04:00"/>
    <n v="94"/>
    <s v="Observación"/>
    <s v="Vivo"/>
  </r>
  <r>
    <s v="DARI YULIANA NIÑO MURALLAS"/>
    <s v="Tarjeta de Identidad"/>
    <s v="1098356843"/>
    <s v="17 Años"/>
    <s v="Pediatrico"/>
    <s v="COOSALUD ENTIDAD PROMOTORA DE SALUD S.A"/>
    <s v="Subsidiado"/>
    <s v="SANTANDER PBS SUBSIDIADO "/>
    <n v="1467842"/>
    <s v="Hospitalización"/>
    <d v="2023-06-26T11:17:00"/>
    <x v="5"/>
    <n v="2"/>
    <n v="2"/>
    <x v="2"/>
    <d v="2023-06-26T11:41:50"/>
    <m/>
    <s v="PACIENTE  PRIMIGESTANTE   CON Embarazo 38..6 Semanas  ,CON  CARDIOPATIA CONGENITA FETAL   SINDROME DE CORRAZON  DERECHO  HIPOPLASICO ,  VIENE  COMO URGEENCIA  VITAL  , DEL   HOSPITAL DE ARATOCA   POR   ACTIVIDAD  UTERINA  "/>
    <d v="2023-06-26T11:41:50"/>
    <n v="24"/>
    <s v="GEOVANIS ALBERTO ORTEGA CUELLO"/>
    <d v="2023-06-26T12:19:43"/>
    <n v="37"/>
    <s v="O369"/>
    <s v="ATENCION MATERNA POR PROBLEMAS FETALES NO ESPECIFICADOS"/>
    <s v="FRANCISCO JOSE ORTEGA TORRES"/>
    <d v="2023-06-28T10:40:00"/>
    <n v="46"/>
    <s v="Sala de Cirugía"/>
    <s v="Vivo"/>
  </r>
  <r>
    <s v="JEFFERSON CASTILLO CADENA"/>
    <s v="Cédula ciudadanía"/>
    <s v="1098741976"/>
    <s v="29 Años"/>
    <s v="Adulto"/>
    <s v="FUNDACION SALUD MIA EPS"/>
    <s v="Contributivo"/>
    <s v="PBS CONTRIBUTIVO "/>
    <n v="1467856"/>
    <s v="Hospitalización"/>
    <d v="2023-06-26T11:26:00"/>
    <x v="5"/>
    <n v="3"/>
    <n v="3"/>
    <x v="1"/>
    <d v="2023-06-26T12:00:21"/>
    <m/>
    <s v="VIENE   DIRECCIONADO DEL  Hospital Internacional De Colombia  POR  DOLOR DEL  Miembro Inferior Izquierdo  POR  SOSPEECHA DE Trombosis Venosa Profunda  ,  NIEGA ANTEEC DE TRAUMA "/>
    <d v="2023-06-26T12:00:21"/>
    <n v="34"/>
    <s v="GEOVANIS ALBERTO ORTEGA CUELLO"/>
    <d v="2023-06-26T14:39:51"/>
    <n v="159"/>
    <s v="I829"/>
    <s v="EMBOLIA Y TROMBOSIS DE VENA NO ESPECIFICADA"/>
    <s v="FRANCISCO JOSE ORTEGA TORRES"/>
    <d v="2023-06-26T16:46:00"/>
    <n v="2"/>
    <s v="Observación"/>
    <s v="Vivo"/>
  </r>
  <r>
    <s v="ANGEL JOAO TORRES ORTIZ"/>
    <s v="Registro Civil"/>
    <s v="1092189687"/>
    <s v="5 Años"/>
    <s v="Pediatrico"/>
    <s v="ASMET SALUD EPS SAS"/>
    <s v="Subsidiado"/>
    <s v="PGP CARDIOVASCULAR REG CONTRIB-SUBSIDIA "/>
    <n v="1467878"/>
    <s v="Hospitalización"/>
    <d v="2023-06-26T12:22:00"/>
    <x v="5"/>
    <n v="3"/>
    <n v="3"/>
    <x v="1"/>
    <d v="2023-06-26T12:35:13"/>
    <m/>
    <s v="VIENE  REMITIDO   POR CARDIOPEDIATRIA   POR DERRAME PERICARDICO CON COMPRROMISO   DE LA   FUNCION  VENTRICULAR "/>
    <d v="2023-06-26T12:35:13"/>
    <n v="13"/>
    <s v="GEOVANIS ALBERTO ORTEGA CUELLO"/>
    <d v="2023-06-26T12:58:14"/>
    <n v="23"/>
    <s v="I313"/>
    <s v="DERRAME PERICARDICO (NO INFLAMATORIO)"/>
    <s v="JAVIER ORLANDO JIMENEZ MEJIA"/>
    <d v="2023-06-29T12:31:00"/>
    <n v="71"/>
    <s v="Cuidado Intermedio Pediatrico"/>
    <s v="Vivo"/>
  </r>
  <r>
    <s v="GONZALO ERASMO CACERES TORRES"/>
    <s v="Cédula ciudadanía"/>
    <s v="91235407"/>
    <s v="58 Años"/>
    <s v="Adulto"/>
    <s v="SEGUROS DE VIDA SURAMERICANA S.A."/>
    <s v="Riesgos Laborales"/>
    <s v="ADMINISTRADORA DE RIESGOS LABORALES"/>
    <n v="1467879"/>
    <s v="Hospitalización"/>
    <d v="2023-06-26T12:22:00"/>
    <x v="5"/>
    <n v="3"/>
    <n v="3"/>
    <x v="1"/>
    <d v="2023-06-26T13:01:45"/>
    <m/>
    <s v="Sintomas respiratorios"/>
    <d v="2023-06-26T13:01:45"/>
    <n v="39"/>
    <s v="FRANCISCO JOSE ORTEGA TORRES"/>
    <d v="2023-06-26T13:03:18"/>
    <n v="1"/>
    <s v="U072"/>
    <s v="COVID-19, VIRUS NO IDENTIFICADO"/>
    <s v="FRANCISCO JOSE ORTEGA TORRES"/>
    <d v="2023-06-26T14:57:00"/>
    <n v="1"/>
    <s v="Observación"/>
    <s v="Vivo"/>
  </r>
  <r>
    <s v="FERNANDO QUIJANO GOMEZ"/>
    <s v="Cédula ciudadanía"/>
    <s v="91223015"/>
    <s v="60 Años"/>
    <s v="Adulto"/>
    <s v="ASMET SALUD EPS SAS"/>
    <s v="Subsidiado"/>
    <s v="PGP INTEGRAL REG CONTRIBUT-SUBSIDIADO "/>
    <n v="1467883"/>
    <s v="Hospitalización"/>
    <d v="2023-06-26T12:33:00"/>
    <x v="5"/>
    <n v="3"/>
    <n v="3"/>
    <x v="1"/>
    <d v="2023-06-26T12:55:37"/>
    <m/>
    <s v="VIENE  DIRECCIONADO DEL   Hospital Internacional De Colombia  POR   PRESENTAR EDEMA   DE Miembros Inferiores   DESDE HACE 2 MESES Y DISNEA"/>
    <d v="2023-06-26T12:55:37"/>
    <n v="22"/>
    <s v="GEOVANIS ALBERTO ORTEGA CUELLO"/>
    <d v="2023-06-26T15:02:40"/>
    <n v="127"/>
    <s v="I509"/>
    <s v="INSUFICIENCIA CARDIACA, NO ESPECIFICADA"/>
    <s v="JUAN PABLO  TORRES ROMERO"/>
    <d v="2023-06-27T06:24:00"/>
    <n v="15"/>
    <s v="Hospitalización Adulto"/>
    <s v="Vivo"/>
  </r>
  <r>
    <s v="ELVIS TOVAR"/>
    <s v="Permiso temporal de permanenci"/>
    <s v="5695548"/>
    <s v="38 Años"/>
    <s v="Adulto"/>
    <s v="AXA COLPATRIA SEGUROS DE VIDA S.A."/>
    <s v="Riesgos Laborales"/>
    <s v="ARL"/>
    <n v="1467892"/>
    <s v="Urgencias"/>
    <d v="2023-06-26T12:49:00"/>
    <x v="5"/>
    <n v="3"/>
    <n v="3"/>
    <x v="1"/>
    <d v="2023-06-26T13:10:25"/>
    <m/>
    <s v="PACIENTE   OFICIAL DE CONSTRUCCION  ,  HOY  TRABAJANDO  , REALIZÓ EESFUERZO    FISICO   LEVANTANDO UN PAQUETE DE VAARILLAS Y PRESENTA   DOLOR LUMBAR    "/>
    <d v="2023-06-26T13:10:25"/>
    <n v="21"/>
    <s v="GEOVANIS ALBERTO ORTEGA CUELLO"/>
    <d v="2023-06-26T15:01:04"/>
    <n v="110"/>
    <s v="M545"/>
    <s v="LUMBAGO NO ESPECIFICADO"/>
    <s v="JAVIER ORLANDO JIMENEZ MEJIA"/>
    <d v="2023-06-26T15:26:00"/>
    <n v="0"/>
    <s v="Alta a Casa"/>
    <s v="Vivo"/>
  </r>
  <r>
    <s v="ARELYS PATIÑO"/>
    <s v="Cédula ciudadanía"/>
    <s v="22819374"/>
    <s v="55 Años"/>
    <s v="Adulto"/>
    <s v="COOSALUD ENTIDAD PROMOTORA DE SALUD S.A"/>
    <s v="Subsidiado"/>
    <s v="SANTANDER PBS SUBSIDIADO "/>
    <n v="1467900"/>
    <s v="Hospitalización"/>
    <d v="2023-06-26T13:06:00"/>
    <x v="5"/>
    <n v="3"/>
    <n v="3"/>
    <x v="1"/>
    <d v="2023-06-26T13:15:51"/>
    <m/>
    <s v="VIENE  REMITIDA  DEL  HOSPITAL DE LEBRIJA   POR  Hipertensión Arterial   NO CONTROLADA   Y ANGINA DE PECHO "/>
    <d v="2023-06-26T13:15:51"/>
    <n v="9"/>
    <s v="GEOVANIS ALBERTO ORTEGA CUELLO"/>
    <d v="2023-06-26T15:51:47"/>
    <n v="155"/>
    <s v="I209"/>
    <s v="ANGINA DE PECHO, NO ESPECIFICADA"/>
    <s v="JUAN PABLO  TORRES ROMERO"/>
    <d v="2023-06-29T13:44:00"/>
    <n v="69"/>
    <s v="Hospitalización Adulto"/>
    <s v="Vivo"/>
  </r>
  <r>
    <s v="JACINTA ORTIZ DE SANTOS"/>
    <s v="Cédula ciudadanía"/>
    <s v="27923870"/>
    <s v="86 Años"/>
    <s v="Adulto"/>
    <s v="EPS SURAMERICANA S.A."/>
    <s v="Contributivo"/>
    <s v="PBS CONTRIBUTIVO "/>
    <n v="1467904"/>
    <s v="Urgencias"/>
    <d v="2023-06-26T13:11:00"/>
    <x v="5"/>
    <n v="3"/>
    <n v="3"/>
    <x v="1"/>
    <d v="2023-06-26T13:25:46"/>
    <m/>
    <s v="DESDE  AYER  PRESENTA  ENROJECIMIENTO E  INFLAMACION  DE  LOS DEDOS  DEL  PIE  Izquierdo  "/>
    <d v="2023-06-26T13:25:46"/>
    <n v="14"/>
    <s v="GEOVANIS ALBERTO ORTEGA CUELLO"/>
    <d v="2023-06-26T15:46:59"/>
    <n v="141"/>
    <s v="I771"/>
    <s v="ESTRECHEZ ARTERIAL"/>
    <s v="JAVIER ORLANDO JIMENEZ MEJIA"/>
    <d v="2023-06-26T15:57:00"/>
    <n v="0"/>
    <s v="Alta a Casa"/>
    <s v="Vivo"/>
  </r>
  <r>
    <s v="HUMBERTO DUEÑAS HERNANDEZ"/>
    <s v="Cédula ciudadanía"/>
    <s v="13839498"/>
    <s v="67 Años"/>
    <s v="Adulto"/>
    <s v="EPS SURAMERICANA S.A."/>
    <s v="Contributivo"/>
    <s v="PBS CONTRIBUTIVO "/>
    <n v="1467909"/>
    <s v="Hospitalización"/>
    <d v="2023-06-26T13:16:00"/>
    <x v="5"/>
    <n v="3"/>
    <n v="3"/>
    <x v="1"/>
    <d v="2023-06-26T13:37:15"/>
    <m/>
    <s v="ESTA  MAÑANA SALÍ A CAMINAR  Y   ME   DIÓ  DOLOR EN  EL PECHO   Y FATIGA   "/>
    <d v="2023-06-26T13:37:15"/>
    <n v="21"/>
    <s v="GEOVANIS ALBERTO ORTEGA CUELLO"/>
    <d v="2023-06-26T16:40:34"/>
    <n v="183"/>
    <s v="I350"/>
    <s v="ESTENOSIS (DE LA VALVULA) AORTICA"/>
    <s v="JUAN PABLO  TORRES ROMERO"/>
    <d v="2023-06-27T19:01:00"/>
    <n v="26"/>
    <s v="Hospitalización Adulto"/>
    <s v="Vivo"/>
  </r>
  <r>
    <s v="HARVEY FABIAN PINILLA MANTILLA"/>
    <s v="Cédula ciudadanía"/>
    <s v="91490843"/>
    <s v="47 Años"/>
    <s v="Adulto"/>
    <s v="SEGUROS DE VIDA SURAMERICANA S.A."/>
    <s v="Riesgos Laborales"/>
    <s v="ADMINISTRADORA DE RIESGOS LABORALES"/>
    <n v="1467911"/>
    <s v="Hospitalización"/>
    <d v="2023-06-26T13:25:00"/>
    <x v="5"/>
    <n v="3"/>
    <n v="3"/>
    <x v="1"/>
    <d v="2023-06-26T13:47:46"/>
    <m/>
    <s v="PACIENTE   QUE LABORA  COMO AUXILIAR DE  MANTENIMIENTO  , REFIERE QUE  ESTA MAÑANA  BAJANDO   LAS ESCALERAS   DE LA EMPRESA   Y AL HACER  UN GIRO   LE   DOLIÓ  MUY  FUERTE LA   RODILLA  Y  LE IMPIDE CAMINAR  "/>
    <d v="2023-06-26T13:47:46"/>
    <n v="22"/>
    <s v="GEOVANIS ALBERTO ORTEGA CUELLO"/>
    <d v="2023-06-26T16:39:52"/>
    <n v="172"/>
    <s v="M239"/>
    <s v="TRASTORNO INTERNO DE LA RODILLA, NO ESPECIFICADO"/>
    <s v="JAVIER ORLANDO JIMENEZ MEJIA"/>
    <d v="2023-06-26T19:00:00"/>
    <n v="2"/>
    <s v="Observación"/>
    <s v="Vivo"/>
  </r>
  <r>
    <s v="RUTH ESTEVEZ JAIMES"/>
    <s v="Cédula ciudadanía"/>
    <s v="63501283"/>
    <s v="49 Años"/>
    <s v="Adulto"/>
    <s v="ENTIDAD PROMOTORA DE SALUD FAMISANAR S A S"/>
    <s v="Contributivo"/>
    <s v="PBS CONTRIBUTIVO "/>
    <n v="1467931"/>
    <s v="Hospitalización"/>
    <d v="2023-06-26T13:49:00"/>
    <x v="5"/>
    <n v="3"/>
    <n v="3"/>
    <x v="1"/>
    <d v="2023-06-26T14:12:46"/>
    <m/>
    <s v="DESDE  EL  21/03/2023  HE  TENIDO   MALESTAR GENERAL,  DOLOR DE  CUERPO  Y   VOMITO  Y   DESDE HACE   3   DIAS  FIEBRE INTERMITENTE, Y  DOLOR  ABDOMINAL "/>
    <d v="2023-06-26T14:12:46"/>
    <n v="23"/>
    <s v="GEOVANIS ALBERTO ORTEGA CUELLO"/>
    <d v="2023-06-26T15:45:12"/>
    <n v="92"/>
    <s v="N390"/>
    <s v="INFECCION DE VIAS URINARIAS, SITIO NO ESPECIFICADO"/>
    <s v="FRANCISCO JOSE ORTEGA TORRES"/>
    <d v="2023-06-29T17:00:00"/>
    <n v="73"/>
    <s v="Hospitalización Adulto"/>
    <s v="Vivo"/>
  </r>
  <r>
    <s v="DIOCELINA BERNAL GERENA"/>
    <s v="Cédula ciudadanía"/>
    <s v="45621367"/>
    <s v="55 Años"/>
    <s v="Adulto"/>
    <s v="NUEVA EMPRESA PROMOTORA DE SALUD S.A."/>
    <s v="Subsidiado"/>
    <s v="BOLIVAR PITP PBS SUBSIDIADO "/>
    <n v="1467939"/>
    <s v="Hospitalización"/>
    <d v="2023-06-26T14:00:00"/>
    <x v="5"/>
    <n v="3"/>
    <n v="3"/>
    <x v="1"/>
    <d v="2023-06-26T14:23:10"/>
    <m/>
    <s v="REMITIDA  DEL  HOSPITAL DE  SANTA ROSA   BOLIVAR   A   DONDE   CONSULTÓ POR   DOLOR TORACICO Y TAQUICARDA "/>
    <d v="2023-06-26T14:23:10"/>
    <n v="23"/>
    <s v="GEOVANIS ALBERTO ORTEGA CUELLO"/>
    <d v="2023-06-26T17:42:40"/>
    <n v="199"/>
    <s v="I209"/>
    <s v="ANGINA DE PECHO, NO ESPECIFICADA"/>
    <s v="JAVIER ORLANDO JIMENEZ MEJIA"/>
    <d v="2023-07-02T13:58:00"/>
    <n v="140"/>
    <s v="Observación"/>
    <s v="Vivo"/>
  </r>
  <r>
    <s v="MIGUEL ACUÑA CANEDO"/>
    <s v="Cédula ciudadanía"/>
    <s v="9261839"/>
    <s v="72 Años"/>
    <s v="Adulto"/>
    <s v="ASOCIACION MUTUAL SER EMPRESA SOLIDARIA DE SALUD"/>
    <s v="Subsidiado"/>
    <s v="PBS-C"/>
    <n v="1467961"/>
    <s v="Hospitalización"/>
    <d v="2023-06-26T14:43:00"/>
    <x v="5"/>
    <n v="2"/>
    <n v="2"/>
    <x v="2"/>
    <d v="2023-06-26T14:58:27"/>
    <m/>
    <s v="DESDE HACE 2 MEESES   TENGO   DOLOR    EN EL PECHO  AL CAMINAR  Y SE ME CALMA CON EL REPOSO ,   Y  ME DA  MUCHA   SUDORACION CON EL DOLOR "/>
    <d v="2023-06-26T14:58:27"/>
    <n v="15"/>
    <s v="GEOVANIS ALBERTO ORTEGA CUELLO"/>
    <d v="2023-06-26T17:19:13"/>
    <n v="140"/>
    <s v="I209"/>
    <s v="ANGINA DE PECHO, NO ESPECIFICADA"/>
    <s v="JUAN PABLO  TORRES ROMERO"/>
    <d v="2023-06-30T23:19:00"/>
    <n v="101"/>
    <s v="Cuidado Intermedio Adulto"/>
    <s v="Vivo"/>
  </r>
  <r>
    <s v="NELFY NAUDITH ALVAREZ GOMEZ"/>
    <s v="Cédula ciudadanía"/>
    <s v="1073979755"/>
    <s v="33 Años"/>
    <s v="Adulto"/>
    <s v="CAJACOPI EPS S.A.S."/>
    <s v="Subsidiado"/>
    <s v="PBS SUBSIDIADO "/>
    <n v="1467981"/>
    <s v="Hospitalización"/>
    <d v="2023-06-26T15:22:00"/>
    <x v="5"/>
    <n v="3"/>
    <n v="3"/>
    <x v="1"/>
    <d v="2023-06-26T15:35:54"/>
    <m/>
    <s v="&quot;Fiebre y ardor para orinar&quot;"/>
    <d v="2023-06-26T15:35:54"/>
    <n v="13"/>
    <s v="JUAN CARLOS DE SALES VIRGUETH"/>
    <d v="2023-06-26T15:39:26"/>
    <n v="3"/>
    <s v="R509"/>
    <s v="FIEBRE, NO ESPECIFICADA"/>
    <s v="JUAN CARLOS DE SALES VIRGUETH"/>
    <d v="2023-06-26T19:54:00"/>
    <n v="4"/>
    <s v="Observación"/>
    <s v="Vivo"/>
  </r>
  <r>
    <s v="VICENTE BELTRAN RODRIGUEZ"/>
    <s v="Cédula ciudadanía"/>
    <s v="354272"/>
    <s v="81 Años"/>
    <s v="Adulto"/>
    <s v="COOSALUD ENTIDAD PROMOTORA DE SALUD S.A"/>
    <s v="Subsidiado"/>
    <s v="ATEN. INTEGRAL CARDIOLOGÍA REG SUBSIDIADO"/>
    <n v="1468003"/>
    <s v="Hospitalización"/>
    <d v="2023-06-26T16:48:00"/>
    <x v="5"/>
    <n v="3"/>
    <n v="3"/>
    <x v="1"/>
    <d v="2023-06-26T17:08:03"/>
    <m/>
    <s v="&quot;mucho ahogo&quot;"/>
    <d v="2023-06-26T17:08:03"/>
    <n v="20"/>
    <s v="JUAN CARLOS DE SALES VIRGUETH"/>
    <d v="2023-06-26T17:25:16"/>
    <n v="17"/>
    <s v="I500"/>
    <s v="INSUFICIENCIA CARDIACA CONGESTIVA"/>
    <s v="JUAN CARLOS DE SALES VIRGUETH"/>
    <d v="2023-06-27T16:27:00"/>
    <n v="23"/>
    <s v="Hospitalización Adulto"/>
    <s v="Vivo"/>
  </r>
  <r>
    <s v="ROSALBA RODRIGUEZ DE CELIS"/>
    <s v="Cédula ciudadanía"/>
    <s v="37807746"/>
    <s v="74 Años"/>
    <s v="Adulto"/>
    <s v="SALUD TOTAL ENTIDAD PROMOTORA DE SALUD DEL REG"/>
    <s v="Contributivo"/>
    <s v="PBS CONTRIBUTIVO "/>
    <n v="1468006"/>
    <s v="Hospitalización"/>
    <d v="2023-06-26T16:55:00"/>
    <x v="5"/>
    <n v="3"/>
    <n v="3"/>
    <x v="1"/>
    <d v="2023-06-26T17:39:21"/>
    <m/>
    <s v="&quot;Me duele mucho la pierna y la tengo inflamada&quot;"/>
    <d v="2023-06-26T17:39:21"/>
    <n v="44"/>
    <s v="JUAN CARLOS DE SALES VIRGUETH"/>
    <d v="2023-06-26T18:23:03"/>
    <n v="43"/>
    <s v="I829"/>
    <s v="EMBOLIA Y TROMBOSIS DE VENA NO ESPECIFICADA"/>
    <s v="YONNY JERSEY SANDOVAL LAVACUDE"/>
    <d v="2023-06-29T15:42:00"/>
    <n v="69"/>
    <s v="Hospitalización Adulto"/>
    <s v="Vivo"/>
  </r>
  <r>
    <s v="RUTH ELENA ORTEGA ANGARITA"/>
    <s v="Cédula ciudadanía"/>
    <s v="26659973"/>
    <s v="85 Años"/>
    <s v="Adulto"/>
    <s v="UNIDAD DE SALUD DE LA UNIVERSIDAD DEL ATLANTICO"/>
    <s v="Regimen Especial y/o Excepcional"/>
    <s v="RUBRO DE URGENCIAS"/>
    <n v="1468022"/>
    <s v="Hospitalización"/>
    <d v="2023-06-26T18:13:00"/>
    <x v="5"/>
    <n v="3"/>
    <n v="3"/>
    <x v="1"/>
    <d v="2023-06-26T18:25:01"/>
    <m/>
    <s v="Paciente acude pro Disnea, es valroada la clinica de Piedecuesta dnde documentan Fibrilacion Auricular con respuesta ventricular rapida, sn embargo dan egreso y recomiendan acudir a nuestra institucion. "/>
    <d v="2023-06-26T18:25:01"/>
    <n v="12"/>
    <s v="JUAN CARLOS DE SALES VIRGUETH"/>
    <d v="2023-06-26T19:14:44"/>
    <n v="49"/>
    <s v="I489"/>
    <s v="FIBRILACIÓN Y ALETEO AURICULAR, NO ESPECIFICADO"/>
    <s v="JENNIE ASTRID BECERRA MENECES"/>
    <d v="2023-06-27T17:40:00"/>
    <n v="22"/>
    <s v="Observación"/>
    <s v="Vivo"/>
  </r>
  <r>
    <s v="TRANSITO JAIMES DE JAIMES"/>
    <s v="Cédula ciudadanía"/>
    <s v="28455930"/>
    <s v="84 Años"/>
    <s v="Adulto"/>
    <s v="NUEVA EMPRESA PROMOTORA DE SALUD S.A."/>
    <s v="Subsidiado"/>
    <s v="SANTANDER PITP PBS SUBSIDIADO "/>
    <n v="1468024"/>
    <s v="Urgencias"/>
    <d v="2023-06-26T18:21:00"/>
    <x v="5"/>
    <n v="3"/>
    <n v="3"/>
    <x v="1"/>
    <d v="2023-06-26T18:41:53"/>
    <m/>
    <s v="Paciente con cardiopatia isquemica con indicacion de manejo medico, es traida por presentar desde anoche tos y sensación de ahogo._x000a_"/>
    <d v="2023-06-26T18:41:53"/>
    <n v="20"/>
    <s v="JUAN CARLOS DE SALES VIRGUETH"/>
    <d v="2023-06-26T19:17:07"/>
    <n v="35"/>
    <s v="J448"/>
    <s v="OTRAS ENFERMEDADES PULMONARES OBSTRUCTIVAS CRONICAS ESPECIFICADAS"/>
    <s v="YONNY JERSEY SANDOVAL LAVACUDE"/>
    <d v="2023-06-26T21:15:00"/>
    <n v="1"/>
    <s v="Alta a Casa"/>
    <s v="Vivo"/>
  </r>
  <r>
    <s v="CARLOS ALBERTO CASTILLO BOLLANO"/>
    <s v="Permiso temporal de permanenci"/>
    <s v="3391644"/>
    <s v="64 Años"/>
    <s v="Adulto"/>
    <s v="COOSALUD ENTIDAD PROMOTORA DE SALUD S.A"/>
    <s v="Subsidiado"/>
    <s v="ATEN. INTEGRAL CARDIOLOGÍA REG SUBSIDIADO"/>
    <n v="1468027"/>
    <s v="Urgencias"/>
    <d v="2023-06-26T18:35:00"/>
    <x v="5"/>
    <n v="3"/>
    <n v="3"/>
    <x v="1"/>
    <d v="2023-06-26T18:48:41"/>
    <m/>
    <s v="&quot;Tiene secreción donde le pusieron el Ecmo&quot;"/>
    <d v="2023-06-26T18:48:41"/>
    <n v="13"/>
    <s v="JUAN CARLOS DE SALES VIRGUETH"/>
    <d v="2023-06-26T21:06:23"/>
    <n v="137"/>
    <s v="L089"/>
    <s v="INFECCION LOCAL DE LA PIEL Y DEL TEJIDO SUBCUTANEO, NO ESPECIFICADA"/>
    <s v="JENNIE ASTRID BECERRA MENECES"/>
    <d v="2023-06-27T00:17:00"/>
    <n v="3"/>
    <s v="Observación"/>
    <s v="Vivo"/>
  </r>
  <r>
    <s v="BELEN AMADO DE AMADO"/>
    <s v="Cédula ciudadanía"/>
    <s v="28413529"/>
    <s v="71 Años"/>
    <s v="Adulto"/>
    <s v="COOSALUD ENTIDAD PROMOTORA DE SALUD S.A"/>
    <s v="Subsidiado"/>
    <s v="ATEN. INTEGRAL CARDIOLOGÍA REG SUBSIDIADO"/>
    <n v="1468035"/>
    <s v="Hospitalización"/>
    <d v="2023-06-26T19:13:00"/>
    <x v="5"/>
    <n v="3"/>
    <n v="3"/>
    <x v="1"/>
    <d v="2023-06-26T19:35:34"/>
    <m/>
    <s v="Direccinada de consutla externa pro crisis hipertensiva. Paciente asintomatica. "/>
    <d v="2023-06-26T19:35:34"/>
    <n v="22"/>
    <s v="JUAN CARLOS DE SALES VIRGUETH"/>
    <d v="2023-06-26T20:00:32"/>
    <n v="24"/>
    <s v="I10X"/>
    <s v="HIPERTENSION ESENCIAL (PRIMARIA)"/>
    <s v="JUAN CARLOS DE SALES VIRGUETH"/>
    <d v="2023-06-26T23:57:00"/>
    <n v="3"/>
    <s v="Observación"/>
    <s v="Vivo"/>
  </r>
  <r>
    <s v="ANDRES FELIPE DUARTE SUAREZ"/>
    <s v="Cédula ciudadanía"/>
    <s v="1098739468"/>
    <s v="30 Años"/>
    <s v="Adulto"/>
    <s v="EPS SURAMERICANA S.A."/>
    <s v="Contributivo"/>
    <s v="PBS CONTRIBUTIVO "/>
    <n v="1468038"/>
    <s v="Hospitalización"/>
    <d v="2023-06-26T19:21:00"/>
    <x v="5"/>
    <n v="2"/>
    <n v="2"/>
    <x v="2"/>
    <d v="2023-06-26T19:43:57"/>
    <m/>
    <s v="&quot;&quot;Desde ayer tengo taquicardia&quot;"/>
    <d v="2023-06-26T19:43:57"/>
    <n v="22"/>
    <s v="JUAN CARLOS DE SALES VIRGUETH"/>
    <d v="2023-06-26T20:10:17"/>
    <n v="26"/>
    <s v="I456"/>
    <s v="SINDROME DE PREEXCITACION"/>
    <s v="YONNY JERSEY SANDOVAL LAVACUDE"/>
    <d v="2023-06-27T15:43:00"/>
    <n v="19"/>
    <s v="Observación"/>
    <s v="Vivo"/>
  </r>
  <r>
    <s v="JUAN SEBASTIAN RODRIGUEZ CASTRO"/>
    <s v="Cédula ciudadanía"/>
    <s v="1098811920"/>
    <s v="24 Años"/>
    <s v="Adulto"/>
    <s v="FUNDACION SALUD MIA EPS"/>
    <s v="Contributivo"/>
    <s v="PBS CONTRIBUTIVO - EVENTO "/>
    <n v="1468041"/>
    <s v="Hospitalización"/>
    <d v="2023-06-26T20:11:00"/>
    <x v="5"/>
    <n v="3"/>
    <n v="3"/>
    <x v="1"/>
    <d v="2023-06-26T20:19:03"/>
    <m/>
    <s v="Paciente refiere tos y fiebre"/>
    <d v="2023-06-26T20:19:03"/>
    <n v="8"/>
    <s v="FRAY URIEL ARIAS MORENO"/>
    <d v="2023-06-26T20:22:36"/>
    <n v="3"/>
    <s v="R509"/>
    <s v="FIEBRE, NO ESPECIFICADA"/>
    <s v="FRAY URIEL ARIAS MORENO"/>
    <d v="2023-06-26T23:14:00"/>
    <n v="2"/>
    <s v="Observación"/>
    <s v="Vivo"/>
  </r>
  <r>
    <s v="ISAAC BARRIOS OLIVERA"/>
    <s v="Registro Civil"/>
    <s v="1222255270"/>
    <s v="9 Meses"/>
    <s v="Pediatrico"/>
    <s v="ASOCIACION MUTUAL SER EMPRESA SOLIDARIA DE SALUD"/>
    <s v="Subsidiado"/>
    <s v="PBS-S"/>
    <n v="1468042"/>
    <s v="Hospitalización"/>
    <d v="2023-06-26T20:17:00"/>
    <x v="5"/>
    <n v="2"/>
    <n v="2"/>
    <x v="2"/>
    <d v="2023-06-26T20:26:46"/>
    <m/>
    <s v="&quot;Tiene mucho vomito&quot;"/>
    <d v="2023-06-26T20:26:46"/>
    <n v="9"/>
    <s v="JUAN CARLOS DE SALES VIRGUETH"/>
    <d v="2023-06-26T20:38:09"/>
    <n v="11"/>
    <s v="R11X"/>
    <s v="NAUSEA Y VOMITO"/>
    <s v="JENNIE ASTRID BECERRA MENECES"/>
    <d v="2023-06-27T10:20:00"/>
    <n v="13"/>
    <s v="Observación"/>
    <s v="Vivo"/>
  </r>
  <r>
    <s v="NUBIA CERVANTES CORZO"/>
    <s v="Cédula ciudadanía"/>
    <s v="28483220"/>
    <s v="47 Años"/>
    <s v="Adulto"/>
    <s v="SALUD TOTAL ENTIDAD PROMOTORA DE SALUD DEL REG"/>
    <s v="Contributivo"/>
    <s v="PBS CONTRIBUTIVO "/>
    <n v="1468043"/>
    <s v="Hospitalización"/>
    <d v="2023-06-26T20:24:00"/>
    <x v="5"/>
    <n v="3"/>
    <n v="3"/>
    <x v="1"/>
    <d v="2023-06-26T20:32:25"/>
    <m/>
    <s v="&quot;Me duele el pecho cuando me agacho y me muevo&quot;"/>
    <d v="2023-06-26T20:32:25"/>
    <n v="8"/>
    <s v="JUAN CARLOS DE SALES VIRGUETH"/>
    <d v="2023-06-26T20:56:54"/>
    <n v="24"/>
    <s v="R073"/>
    <s v="OTROS DOLORES EN EL PECHO"/>
    <s v="YONNY JERSEY SANDOVAL LAVACUDE"/>
    <d v="2023-06-27T01:16:00"/>
    <n v="4"/>
    <s v="Observación"/>
    <s v="Vivo"/>
  </r>
  <r>
    <s v="ELDA RUEDA VALERO"/>
    <s v="Cédula ciudadanía"/>
    <s v="37795493"/>
    <s v="79 Años"/>
    <s v="Adulto"/>
    <s v="SALUD TOTAL ENTIDAD PROMOTORA DE SALUD DEL REG"/>
    <s v="Contributivo"/>
    <s v="POS SUBSIDIADO "/>
    <n v="1468044"/>
    <s v="Hospitalización"/>
    <d v="2023-06-26T20:53:00"/>
    <x v="5"/>
    <n v="3"/>
    <n v="3"/>
    <x v="1"/>
    <d v="2023-06-26T21:25:40"/>
    <m/>
    <s v="&quot;He tenido escalofrios y dolor de pecho cuando respiro&quot;"/>
    <d v="2023-06-26T21:25:40"/>
    <n v="32"/>
    <s v="JUAN CARLOS DE SALES VIRGUETH"/>
    <d v="2023-06-26T22:26:45"/>
    <n v="61"/>
    <s v="R074"/>
    <s v="DOLOR EN EL PECHO, NO ESPECIFICADO"/>
    <s v="JENNIE ASTRID BECERRA MENECES"/>
    <d v="2023-06-27T05:28:00"/>
    <n v="7"/>
    <s v="Observación"/>
    <s v="Vivo"/>
  </r>
  <r>
    <s v="HEDY ROJAS ARDILA"/>
    <s v="Cédula ciudadanía"/>
    <s v="37791944"/>
    <s v="81 Años"/>
    <s v="Adulto"/>
    <s v="ASMET SALUD EPS SAS"/>
    <s v="Subsidiado"/>
    <s v="PGP CARDIOVASCULAR REG CONTRIB-SUBSIDIA "/>
    <n v="1468045"/>
    <s v="Hospitalización"/>
    <d v="2023-06-26T21:16:00"/>
    <x v="5"/>
    <n v="3"/>
    <n v="3"/>
    <x v="1"/>
    <d v="2023-06-26T21:45:41"/>
    <m/>
    <s v="&quot;Esta hinchada y ahogada&quot;"/>
    <d v="2023-06-26T21:45:41"/>
    <n v="29"/>
    <s v="JUAN CARLOS DE SALES VIRGUETH"/>
    <d v="2023-06-26T22:13:43"/>
    <n v="28"/>
    <s v="I500"/>
    <s v="INSUFICIENCIA CARDIACA CONGESTIVA"/>
    <s v="YONNY JERSEY SANDOVAL LAVACUDE"/>
    <d v="2023-06-27T17:20:00"/>
    <n v="19"/>
    <s v="Hospitalización Adulto"/>
    <s v="Vivo"/>
  </r>
  <r>
    <s v="RAMIRO HERNANDEZ OBREGON"/>
    <s v="Cédula ciudadanía"/>
    <s v="13635143"/>
    <s v="74 Años"/>
    <s v="Adulto"/>
    <s v="COOSALUD ENTIDAD PROMOTORA DE SALUD S.A"/>
    <s v="Subsidiado"/>
    <s v="ATEN. INTEGRAL CARDIOLOGIA REG SUBSIDIADO"/>
    <n v="1468048"/>
    <s v="Hospitalización"/>
    <d v="2023-06-26T22:55:00"/>
    <x v="5"/>
    <n v="3"/>
    <n v="3"/>
    <x v="1"/>
    <d v="2023-06-26T23:06:40"/>
    <m/>
    <s v="Remitido desde el Hospital universitario deSantander por insuficiencia respiratoria aguda por posible falla cardiaca descompensada."/>
    <d v="2023-06-26T23:06:40"/>
    <n v="11"/>
    <s v="JUAN CARLOS DE SALES VIRGUETH"/>
    <d v="2023-06-27T00:42:37"/>
    <n v="95"/>
    <s v="I509"/>
    <s v="INSUFICIENCIA CARDIACA, NO ESPECIFICADA"/>
    <s v="JENNIE ASTRID BECERRA MENECES"/>
    <d v="2023-06-28T19:46:00"/>
    <n v="43"/>
    <s v="Observación"/>
    <s v="Vivo"/>
  </r>
  <r>
    <s v="ESPERANZA HERRERA GARCIA"/>
    <s v="Cédula ciudadanía"/>
    <s v="63498544"/>
    <s v="48 Años"/>
    <s v="Adulto"/>
    <s v="FUNDACION SALUD MIA EPS"/>
    <s v="Contributivo"/>
    <s v="PBS CONTRIBUTIVO "/>
    <n v="1468049"/>
    <s v="Hospitalización"/>
    <d v="2023-06-26T23:21:00"/>
    <x v="5"/>
    <n v="2"/>
    <n v="2"/>
    <x v="2"/>
    <d v="2023-06-26T23:42:15"/>
    <m/>
    <s v="Paciente de 48 años de edad acude pro episodiso recurrentes de palpitaciones asociadas a disnea,cuenta con Holter reciente con carga arritmica del 30%"/>
    <d v="2023-06-26T23:42:15"/>
    <n v="21"/>
    <s v="JUAN CARLOS DE SALES VIRGUETH"/>
    <d v="2023-06-26T23:51:23"/>
    <n v="9"/>
    <s v="I499"/>
    <s v="ARRITMIA CARDIACA, NO ESPECIFICADA"/>
    <s v="YONNY JERSEY SANDOVAL LAVACUDE"/>
    <d v="2023-06-30T15:15:00"/>
    <n v="87"/>
    <s v="Hospitalización Adulto"/>
    <s v="Vivo"/>
  </r>
  <r>
    <s v="FABIAN ANDRES LOZADA VILLATE"/>
    <s v="Cédula ciudadanía"/>
    <s v="13569979"/>
    <s v="38 Años"/>
    <s v="Adulto"/>
    <s v="SALUD TOTAL ENTIDAD PROMOTORA DE SALUD DEL REG"/>
    <s v="Contributivo"/>
    <s v="PBS CONTRIBUTIVO "/>
    <n v="1468050"/>
    <s v="Urgencias"/>
    <d v="2023-06-26T23:38:00"/>
    <x v="5"/>
    <n v="3"/>
    <n v="3"/>
    <x v="1"/>
    <d v="2023-06-26T23:48:12"/>
    <m/>
    <s v="&quot;Hace una hora me mordió un perro callejero&quot;_x000a_"/>
    <d v="2023-06-26T23:48:12"/>
    <n v="10"/>
    <s v="JUAN CARLOS DE SALES VIRGUETH"/>
    <d v="2023-06-27T02:39:06"/>
    <n v="170"/>
    <s v="S817"/>
    <s v="HERIDAS MULTIPLES DE LA PIERNA"/>
    <s v="YONNY JERSEY SANDOVAL LAVACUDE"/>
    <d v="2023-06-27T04:00:00"/>
    <n v="1"/>
    <s v="Alta a Casa"/>
    <s v="Vivo"/>
  </r>
  <r>
    <s v="ROSALBINA VARGAS DE BELTRAN"/>
    <s v="Cédula ciudadanía"/>
    <s v="27941789"/>
    <s v="83 Años"/>
    <s v="Adulto"/>
    <s v="NUEVA EMPRESA PROMOTORA DE SALUD S.A."/>
    <s v="Subsidiado"/>
    <s v="SANTANDER PITP PBS SUBSIDIADO "/>
    <n v="1468051"/>
    <s v="Urgencias"/>
    <d v="2023-06-26T23:46:00"/>
    <x v="5"/>
    <n v="3"/>
    <n v="3"/>
    <x v="1"/>
    <d v="2023-06-27T00:42:30"/>
    <m/>
    <s v="Paciente de 83 años de edad, con antecedentes de cardiopatia diltada de origen isquemico Fracción Eyeccion Del Ventriculo Izquierdo reducida 25 %  no revascularizable, enfermedad renal cronica, ademas con arrtimia ventricular no candidata a implante de CDI, dependencia funcional. El dia de hoy ingresa por cuadro febrile de 3 dias de evolucion, en manejo con acetaminofen, niega sintomas respiratorios, sin embargo con cistocele usuaria de pañal permanente lo que sugiere posible infeccion urinaria a descartar. En el momento  sin condiciones cardiovasculares que requieren manejo. Se explica a familiar necesidad de descartar foco infeccioso, motivo por el cual se decide redireccionar a su red de atencion. Se  dan recomendaciones medicas y signos de alarma "/>
    <d v="2023-06-27T00:42:30"/>
    <n v="56"/>
    <s v="YONNY JERSEY SANDOVAL LAVACUDE"/>
    <m/>
    <s v=""/>
    <m/>
    <m/>
    <m/>
    <d v="2023-06-27T00:48:00"/>
    <s v=""/>
    <m/>
    <s v="Vivo"/>
  </r>
  <r>
    <s v="OSCAR IVAN CACERES BARRIOS"/>
    <s v="Cédula ciudadanía"/>
    <s v="5135785"/>
    <s v="39 Años"/>
    <s v="Adulto"/>
    <s v="SALUD TOTAL ENTIDAD PROMOTORA DE SALUD DEL REG"/>
    <s v="Contributivo"/>
    <s v="PBS CONTRIBUTIVO "/>
    <n v="1468052"/>
    <s v="Hospitalización"/>
    <d v="2023-06-27T00:19:00"/>
    <x v="5"/>
    <n v="3"/>
    <n v="3"/>
    <x v="1"/>
    <d v="2023-06-27T00:33:43"/>
    <m/>
    <s v="paciente  aceptado en remision  clinica de  giron  por   cuadro  de  angina    que inicia   hacia las  7pm,    Electrocardiograma  sin cambios   isquemicos,  biomarcadores     4.7 "/>
    <d v="2023-06-27T00:33:43"/>
    <n v="14"/>
    <s v="JENNIE ASTRID BECERRA MENECES"/>
    <d v="2023-06-27T01:45:04"/>
    <n v="71"/>
    <s v="I209"/>
    <s v="ANGINA DE PECHO, NO ESPECIFICADA"/>
    <s v="JENNIE ASTRID BECERRA MENECES"/>
    <d v="2023-06-27T05:11:00"/>
    <n v="3"/>
    <s v="Observación"/>
    <s v="Vivo"/>
  </r>
  <r>
    <s v="FRANCISCO ANTONIO GOMEZ LEON"/>
    <s v="Cédula ciudadanía"/>
    <s v="8827194"/>
    <s v="65 Años"/>
    <s v="Adulto"/>
    <s v="NUEVA EMPRESA PROMOTORA DE SALUD S.A."/>
    <s v="Subsidiado"/>
    <s v="BOLIVAR PITP PBS SUBSIDIADO "/>
    <n v="1468053"/>
    <s v="Hospitalización"/>
    <d v="2023-06-27T00:44:00"/>
    <x v="5"/>
    <n v="3"/>
    <n v="3"/>
    <x v="1"/>
    <d v="2023-06-27T01:01:44"/>
    <m/>
    <s v="Tengo el otro pie malo "/>
    <d v="2023-06-27T01:01:44"/>
    <n v="17"/>
    <s v="YONNY JERSEY SANDOVAL LAVACUDE"/>
    <d v="2023-06-27T01:10:57"/>
    <n v="9"/>
    <s v="I771"/>
    <s v="ESTRECHEZ ARTERIAL"/>
    <s v="YONNY JERSEY SANDOVAL LAVACUDE"/>
    <d v="2023-07-10T03:49:00"/>
    <n v="314"/>
    <s v="Hospitalización Adulto"/>
    <s v="Vivo"/>
  </r>
  <r>
    <s v="ALISSON GABRIELA BUSTOS UREÑA"/>
    <s v="Tarjeta de Identidad"/>
    <s v="1025151132"/>
    <s v="9 Años"/>
    <s v="Pediatrico"/>
    <s v="EPS SURAMERICANA S.A."/>
    <s v="Contributivo"/>
    <s v="PBS CONTRIBUTIVO "/>
    <n v="1468054"/>
    <s v="Hospitalización"/>
    <d v="2023-06-27T02:20:00"/>
    <x v="5"/>
    <n v="3"/>
    <n v="3"/>
    <x v="1"/>
    <d v="2023-06-27T02:33:38"/>
    <m/>
    <s v="TIENE  MUCHO  VOMITO .  "/>
    <d v="2023-06-27T02:33:38"/>
    <n v="13"/>
    <s v="JENNIE ASTRID BECERRA MENECES"/>
    <d v="2023-06-27T02:36:27"/>
    <n v="2"/>
    <s v="R11X"/>
    <s v="NAUSEA Y VOMITO"/>
    <s v="JENNIE ASTRID BECERRA MENECES"/>
    <d v="2023-06-27T09:29:00"/>
    <n v="6"/>
    <s v="Observación"/>
    <s v="Vivo"/>
  </r>
  <r>
    <s v="RAFAEL EDUARDO BENAVIDES DIAZ"/>
    <s v="Cédula ciudadanía"/>
    <s v="5569985"/>
    <s v="53 Años"/>
    <s v="Adulto"/>
    <s v="COOSALUD ENTIDAD PROMOTORA DE SALUD S.A"/>
    <s v="Subsidiado"/>
    <s v="ATEN. INTEGRAL CARDIOLOGIA REG SUBSIDIADO"/>
    <n v="1468056"/>
    <s v="Hospitalización"/>
    <d v="2023-06-27T03:33:00"/>
    <x v="5"/>
    <n v="3"/>
    <n v="3"/>
    <x v="1"/>
    <d v="2023-06-27T04:12:13"/>
    <m/>
    <s v="Paciente derivado de Sangil  por Trombosis Venosa Profunda "/>
    <d v="2023-06-27T04:12:13"/>
    <n v="39"/>
    <s v="YONNY JERSEY SANDOVAL LAVACUDE"/>
    <d v="2023-06-27T04:31:28"/>
    <n v="19"/>
    <s v="I828"/>
    <s v="EMBOLIA Y TROMBOSIS DE OTRAS VENAS ESPECIFICADAS"/>
    <s v="YONNY JERSEY SANDOVAL LAVACUDE"/>
    <d v="2023-06-28T13:24:00"/>
    <n v="32"/>
    <s v="Hospitalización Adulto"/>
    <s v="Vivo"/>
  </r>
  <r>
    <s v="BRUNO CACERES PEREZ"/>
    <s v="Cédula ciudadanía"/>
    <s v="91265177"/>
    <s v="56 Años"/>
    <s v="Adulto"/>
    <s v="COOSALUD ENTIDAD PROMOTORA DE SALUD S.A"/>
    <s v="Subsidiado"/>
    <s v="ATEN. INTEGRAL CARDIOLOGIA REG SUBSIDIADO"/>
    <n v="1468099"/>
    <s v="Hospitalización"/>
    <d v="2023-06-27T06:46:00"/>
    <x v="5"/>
    <n v="3"/>
    <n v="3"/>
    <x v="1"/>
    <d v="2023-06-27T07:04:51"/>
    <m/>
    <s v="Paciente de 56 años de edad con antecedente de Hipertensión Arterial, Diabetes Mellitus tipo 2, EPOC, trastorno de  ansiedad, enolismo, pobre introspección de su enfermedad. Hospitalizado en octubre/2022 por falla cardiaca descompensada con hipertrofia [no chagásica, probablemente isquémica] con péptidos elevados, Fracción Eyeccion Del Ventriculo Izquierdo inicial del 20% con Insuficiencia Mitral grado II/IV funcional, en quien se reportó derrame pericárdico sin repercusión hemodinámica. Durante estancia en manejo con diurético y bloqueo neurohumoral completo sin eventualidades, valorado por equipo multidisciplinario. Se realizó ecocardiograma TT de control 48 horas después con hallazgo de ausencia de derrame pericárdico y mejoría de Fracción Eyeccion Del Ventriculo Izquierdo ahora con 45%. Ingresa por sus propios medios por cuadro clinico de  consistente en disnea d medianos y pequeños esfuerzos, , disnea paroxistica nocturna,  edeama en extresmidades inferiores,  tos seca niega fiebre._x000a__x000a__x000a_ECO TT 28/10/2022_x000a_1. VENTRÍCULO IZQUIERDO DE TAMAÑO NORMAL CON HIPERTROFIA EXCENTRICA PARIETAL._x000a_HIPOCINESIA DIFUSA. F.E.45%._x000a_2. SIGNOS DE DISFUNCION SISTOLICA DEL VENTRICULO DERECHO._x000a_"/>
    <d v="2023-06-27T07:04:51"/>
    <n v="18"/>
    <s v="JOSE VICENTE RAMIREZ "/>
    <d v="2023-06-27T07:45:24"/>
    <n v="40"/>
    <s v="I500"/>
    <s v="INSUFICIENCIA CARDIACA CONGESTIVA"/>
    <s v="KAREN VANESSA OLIVEROS ARAUJO"/>
    <d v="2023-06-28T16:29:00"/>
    <n v="32"/>
    <s v="Hospitalización Adulto"/>
    <s v="Vivo"/>
  </r>
  <r>
    <s v="RAMON FERNANDO MOTTA BLANCO"/>
    <s v="Cédula ciudadanía"/>
    <s v="1095700229"/>
    <s v="36 Años"/>
    <s v="Adulto"/>
    <s v="SALUD TOTAL ENTIDAD PROMOTORA DE SALUD DEL REG"/>
    <s v="Contributivo"/>
    <s v="PBS CONTRIBUTIVO "/>
    <n v="1468103"/>
    <s v="Hospitalización"/>
    <d v="2023-06-27T06:51:00"/>
    <x v="5"/>
    <n v="1"/>
    <m/>
    <x v="0"/>
    <m/>
    <m/>
    <s v="Dolor de pecho "/>
    <d v="2023-06-27T07:18:17"/>
    <n v="27"/>
    <s v="JOSE VICENTE RAMIREZ "/>
    <d v="2023-06-27T07:18:49"/>
    <n v="0"/>
    <s v="I209"/>
    <s v="ANGINA DE PECHO, NO ESPECIFICADA"/>
    <s v="JOSE VICENTE RAMIREZ "/>
    <d v="2023-06-28T13:36:00"/>
    <n v="30"/>
    <s v="Observación"/>
    <s v="Vivo"/>
  </r>
  <r>
    <s v="MARCOS BASTILLA ARDILA"/>
    <s v="Cédula ciudadanía"/>
    <s v="91206486"/>
    <s v="63 Años"/>
    <s v="Adulto"/>
    <s v="NUEVA EMPRESA PROMOTORA DE SALUD S.A."/>
    <s v="Contributivo"/>
    <s v="SANTANDER PITP PBS CONTRIBUTIVO "/>
    <n v="1468139"/>
    <s v="Hospitalización"/>
    <d v="2023-06-27T07:12:00"/>
    <x v="5"/>
    <n v="3"/>
    <n v="3"/>
    <x v="1"/>
    <d v="2023-06-27T07:31:23"/>
    <m/>
    <s v="Paciente con antecedentes de cardiopatia isquemica  Revascularización Miocárdica Quirúrgico JULIO 2012. que ingresa por sus propios medios refiere cuadro clinico de 3 dias de evolucion consistente en dolor lumbar y toracico, atipico, medicacion con  analgesicos  Tolmus , no  mejoria por lo que consulta, se indica Electrocardiograma "/>
    <d v="2023-06-27T07:31:23"/>
    <n v="19"/>
    <s v="JOSE VICENTE RAMIREZ "/>
    <d v="2023-06-27T07:52:27"/>
    <n v="21"/>
    <s v="R072"/>
    <s v="DOLOR PRECORDIAL"/>
    <s v="JOSE VICENTE RAMIREZ "/>
    <d v="2023-06-27T14:37:00"/>
    <n v="6"/>
    <s v="Observación"/>
    <s v="Vivo"/>
  </r>
  <r>
    <s v="JHON ARMANDO JUSAYU GONZALEZ"/>
    <s v="Tarjeta de Identidad"/>
    <s v="1124078089"/>
    <s v="12 Años"/>
    <s v="Pediatrico"/>
    <s v="ANAS WAYUU E P S I"/>
    <s v="Subsidiado"/>
    <s v="PBS SUBSIDIADO "/>
    <n v="1468150"/>
    <s v="Hospitalización"/>
    <d v="2023-06-27T07:18:00"/>
    <x v="5"/>
    <n v="2"/>
    <n v="2"/>
    <x v="2"/>
    <d v="2023-06-27T07:44:32"/>
    <m/>
    <s v="Pacente con Anomalia de Ebstein tipo IIIC, postoperatorio inmediato de cierre de Comunicación Interventricular + plastia tricuspídea + Atrioplastia + Cirugia de Maze derecho. Último ecocardiograma que reporta Comunicacion interauricular con cortocircuito predominante de izquierda a derecha, Valvula tricuspide presenta jet de insuficiencia leve, Valvula mitral sin estenosis y sin insuficiencia. Ventriculo izquierdo FEVI: 43%, al dia de hoy asiste a consulta   control, reporta dolor abdominal, mareo cefalea, emesis , lipotimia por lo  direcionadan a urgencias ante  sospecha signos de bajo gasto,  refiere episodio de fiebre. "/>
    <d v="2023-06-27T07:44:32"/>
    <n v="26"/>
    <s v="JOSE VICENTE RAMIREZ "/>
    <d v="2023-06-27T08:02:35"/>
    <n v="18"/>
    <s v="I509"/>
    <s v="INSUFICIENCIA CARDIACA, NO ESPECIFICADA"/>
    <s v="JUAN PABLO  TORRES ROMERO"/>
    <d v="2023-07-04T21:38:00"/>
    <n v="181"/>
    <s v="Cuidado Intermedio Adulto"/>
    <s v="Vivo"/>
  </r>
  <r>
    <s v="ORLANDO GONZALEZ URIBE"/>
    <s v="Cédula ciudadanía"/>
    <s v="17031067"/>
    <s v="82 Años"/>
    <s v="Adulto"/>
    <s v="COMPAÑIA DE MEDICINA PREPAGADA COLSANITAS S.A."/>
    <s v="Pólizas de Salud y MP"/>
    <s v="1010 COLSANITAS INTEGRAL"/>
    <n v="1468309"/>
    <s v="Hospitalización"/>
    <d v="2023-06-27T08:43:00"/>
    <x v="5"/>
    <n v="2"/>
    <m/>
    <x v="2"/>
    <m/>
    <m/>
    <s v="&quot;TENGO MAREO, PALPITACIONES Y ME HE DESMAYADO&quot;"/>
    <d v="2023-06-27T08:55:36"/>
    <n v="12"/>
    <s v="GABRIEL FERNANDO RUIZ HERNANDEZ"/>
    <d v="2023-06-27T08:56:24"/>
    <n v="0"/>
    <s v="I499"/>
    <s v="ARRITMIA CARDIACA, NO ESPECIFICADA"/>
    <s v="GABRIEL FERNANDO RUIZ HERNANDEZ"/>
    <d v="2023-06-28T11:55:00"/>
    <n v="26"/>
    <s v="Cuidado Intermedio Adulto"/>
    <s v="Vivo"/>
  </r>
  <r>
    <s v="YASURY MENDOZA VARELA"/>
    <s v="Registro Civil"/>
    <s v="1074012538"/>
    <s v="6 Años"/>
    <s v="Pediatrico"/>
    <s v="COOSALUD ENTIDAD PROMOTORA DE SALUD S.A"/>
    <s v="Subsidiado"/>
    <s v="CÓRDOBA PBS SUBSIDIADO "/>
    <n v="1468331"/>
    <s v="Hospitalización"/>
    <d v="2023-06-27T09:02:00"/>
    <x v="5"/>
    <n v="2"/>
    <n v="2"/>
    <x v="2"/>
    <d v="2023-06-27T09:19:15"/>
    <m/>
    <s v="Sindrome de Shone , ventriculo izquierdo bordeline, valvula mitral en paracaídas 27/jul/2017 Reparo de coartación de aorta, posteriormente no ha asistido a controles el dia de hoy realizacion de Ecocardiograma Trantorácico pediatrico VIV AMPLIA CON CORTOCIRCUITO BIDIRECCIONAL por c ardiolgoiia, que indica hospitalizar para estudios"/>
    <d v="2023-06-27T09:19:15"/>
    <n v="17"/>
    <s v="JOSE VICENTE RAMIREZ "/>
    <d v="2023-06-27T09:29:24"/>
    <n v="10"/>
    <s v="Q249"/>
    <s v="MALFORMACION CONGENITA DEL CORAZON, NO ESPECIFICADA"/>
    <s v="KAREN VANESSA OLIVEROS ARAUJO"/>
    <d v="2023-07-05T14:13:00"/>
    <n v="196"/>
    <s v="hospitalización Pediatria"/>
    <s v="Vivo"/>
  </r>
  <r>
    <s v="DANIELA JAZMIN BAUTISTA PEREZ"/>
    <s v="Cédula ciudadanía"/>
    <s v="1005324212"/>
    <s v="21 Años"/>
    <s v="Adulto"/>
    <s v="FUNDACION SALUD MIA EPS"/>
    <s v="Contributivo"/>
    <s v="PBS CONTRIBUTIVO "/>
    <n v="1468342"/>
    <s v="Hospitalización"/>
    <d v="2023-06-27T09:10:00"/>
    <x v="5"/>
    <n v="2"/>
    <n v="2"/>
    <x v="2"/>
    <d v="2023-06-27T09:14:03"/>
    <m/>
    <s v="Paciente que presenta dolor abdominla inicio subitio hace aproximadamente 30 minitos asociado a nauseas por llo que consulta "/>
    <d v="2023-06-27T09:14:03"/>
    <n v="4"/>
    <s v="JOSE VICENTE RAMIREZ "/>
    <d v="2023-06-27T09:23:03"/>
    <n v="9"/>
    <s v="R103"/>
    <s v="DOLOR LOCALIZADO EN OTRAS PARTES INFERIORES DEL ABDOMEN"/>
    <s v="JUAN PABLO  TORRES ROMERO"/>
    <d v="2023-06-27T17:30:00"/>
    <n v="8"/>
    <s v="Hospitalización Adulto"/>
    <s v="Vivo"/>
  </r>
  <r>
    <s v="CAMILO FIGUEROA SILVA"/>
    <s v="Cédula ciudadanía"/>
    <s v="5553571"/>
    <s v="80 Años"/>
    <s v="Adulto"/>
    <s v="ENTIDAD PROMOTORA DE SALUD FAMISANAR S A S"/>
    <s v="Contributivo"/>
    <s v="PBS CONTRIBUTIVO "/>
    <n v="1468349"/>
    <s v="Hospitalización"/>
    <d v="2023-06-27T09:16:00"/>
    <x v="5"/>
    <n v="2"/>
    <n v="2"/>
    <x v="2"/>
    <d v="2023-06-27T09:32:26"/>
    <m/>
    <s v="Paciente que ingresa por sus propios medios refiere cuadro desde las 3 am , dada por parestesia dolor,  cianosis en extremidad inferior, signos de isquemia critica extremidad derecha "/>
    <d v="2023-06-27T09:32:26"/>
    <n v="16"/>
    <s v="JOSE VICENTE RAMIREZ "/>
    <d v="2023-06-27T09:50:59"/>
    <n v="18"/>
    <s v="I771"/>
    <s v="ESTRECHEZ ARTERIAL"/>
    <s v="JUAN PABLO  TORRES ROMERO"/>
    <d v="2023-07-01T13:07:00"/>
    <n v="99"/>
    <s v="Hospitalización Adulto"/>
    <s v="Vivo"/>
  </r>
  <r>
    <s v="EFRAIN RODRIGUEZ MONROY"/>
    <s v="Cédula ciudadanía"/>
    <s v="2099922"/>
    <s v="67 Años"/>
    <s v="Adulto"/>
    <s v="COOSALUD ENTIDAD PROMOTORA DE SALUD S.A"/>
    <s v="Subsidiado"/>
    <s v="ATEN. INTEGRAL CARDIOLOGIA REG SUBSIDIADO"/>
    <n v="1468361"/>
    <s v="Hospitalización"/>
    <d v="2023-06-27T09:25:00"/>
    <x v="5"/>
    <n v="2"/>
    <n v="2"/>
    <x v="2"/>
    <d v="2023-06-27T09:52:02"/>
    <m/>
    <s v="Direccionado a consulta  externa, Doctor Campos por hallazo Ecocardiograma Trantorácico "/>
    <d v="2023-06-27T09:52:02"/>
    <n v="27"/>
    <s v="JOSE VICENTE RAMIREZ "/>
    <d v="2023-06-27T10:15:58"/>
    <n v="23"/>
    <s v="I489"/>
    <s v="FIBRILACIÓN Y ALETEO AURICULAR, NO ESPECIFICADO"/>
    <s v="KAREN VANESSA OLIVEROS ARAUJO"/>
    <d v="2023-06-28T16:47:00"/>
    <n v="30"/>
    <s v="Observación"/>
    <s v="Vivo"/>
  </r>
  <r>
    <s v="JORGE OROZCO"/>
    <s v="Cédula ciudadanía"/>
    <s v="13806448"/>
    <s v="74 Años"/>
    <s v="Adulto"/>
    <s v="ECOPETROL S.A."/>
    <s v="Regimen Especial y/o Excepcional"/>
    <s v="CONTRATO No. 3044412"/>
    <n v="1468428"/>
    <s v="Hospitalización"/>
    <d v="2023-06-27T10:34:00"/>
    <x v="5"/>
    <n v="3"/>
    <n v="3"/>
    <x v="1"/>
    <d v="2023-06-27T10:48:51"/>
    <m/>
    <s v="PACIENTE REFERIDO DE CONSULTA EXTERNA DADO VALORACION DE HART MATE, REALIZAN DOPPLER CON EVIDENCIA DE FLUJOS BAJOS CON LP ALTOS, ASOCIADOS A MAREO Y SINTOMAS PRESINCOPALES"/>
    <d v="2023-06-27T10:48:51"/>
    <n v="14"/>
    <s v="GABRIEL FERNANDO RUIZ HERNANDEZ"/>
    <d v="2023-06-27T10:50:17"/>
    <n v="1"/>
    <s v="R55X"/>
    <s v="SINCOPE Y COLAPSO"/>
    <s v="GABRIEL FERNANDO RUIZ HERNANDEZ"/>
    <d v="2023-06-27T16:27:00"/>
    <n v="5"/>
    <s v="Observación"/>
    <s v="Vivo"/>
  </r>
  <r>
    <s v="FERNANDO SANABRIA ROA"/>
    <s v="Cédula ciudadanía"/>
    <s v="13833235"/>
    <s v="67 Años"/>
    <s v="Adulto"/>
    <s v="ECOPETROL S.A."/>
    <s v="Regimen Especial y/o Excepcional"/>
    <s v="CONTRATO No. 3044412"/>
    <n v="1468443"/>
    <s v="Hospitalización"/>
    <d v="2023-06-27T10:44:00"/>
    <x v="5"/>
    <n v="3"/>
    <n v="3"/>
    <x v="1"/>
    <d v="2023-06-27T11:14:36"/>
    <m/>
    <s v="&quot;TENGO MAREO DESDE HACE 2 SEMANAS Y ME SIENTO DEBIL&quot;"/>
    <d v="2023-06-27T11:14:36"/>
    <n v="30"/>
    <s v="GABRIEL FERNANDO RUIZ HERNANDEZ"/>
    <d v="2023-06-27T11:16:15"/>
    <n v="1"/>
    <s v="I499"/>
    <s v="ARRITMIA CARDIACA, NO ESPECIFICADA"/>
    <s v="GABRIEL FERNANDO RUIZ HERNANDEZ"/>
    <d v="2023-06-28T13:53:00"/>
    <n v="26"/>
    <s v="Cuidado Intermedio Adulto"/>
    <s v="Vivo"/>
  </r>
  <r>
    <s v="LUZ MARINA CORZO SIERRA"/>
    <s v="Cédula ciudadanía"/>
    <s v="63270770"/>
    <s v="66 Años"/>
    <s v="Adulto"/>
    <s v="ASMET SALUD EPS SAS"/>
    <s v="Subsidiado"/>
    <s v="PGP CARDIOVASCULAR REG CONTRIB-SUBSIDIA "/>
    <n v="1468467"/>
    <s v="Hospitalización"/>
    <d v="2023-06-27T11:30:00"/>
    <x v="5"/>
    <n v="2"/>
    <n v="2"/>
    <x v="2"/>
    <d v="2023-06-27T11:35:09"/>
    <m/>
    <s v="Paciente con antecedente de  el dia de hoy realizan eco estres  prueba sospechosa para la induccion de isquemia miocvardica con infusion de dobutamina 2/16 segmenbtolsen pared inferior .  Refiere cafalea, parestesia. Por lo que consulta. Niega dolor toracico, paciente funcional_x000a__x000a__x000a_27-Jun-2023 ECOCARDIOGRAFIA_x000a_CONCLUSIÓN:_x000a_PRUEBA SOSPECHOSA PARA LA INDUCCIÓN DE ISQUEMIA MIOCÁRDICA CON LA INFUSIÓN DE DOBUTAMINA 2/16_x000a_SEGMENTOS EN PARED INFERIOR._x000a__x000a_"/>
    <d v="2023-06-27T11:35:09"/>
    <n v="5"/>
    <s v="JOSE VICENTE RAMIREZ "/>
    <d v="2023-06-27T11:49:57"/>
    <n v="14"/>
    <s v="I509"/>
    <s v="INSUFICIENCIA CARDIACA, NO ESPECIFICADA"/>
    <s v="KAREN VANESSA OLIVEROS ARAUJO"/>
    <d v="2023-06-29T12:00:00"/>
    <n v="48"/>
    <s v="Hospitalización Adulto"/>
    <s v="Vivo"/>
  </r>
  <r>
    <s v="WILMER NOE TORRES PINTO"/>
    <s v="Cédula ciudadanía"/>
    <s v="1102378058"/>
    <s v="27 Años"/>
    <s v="Adulto"/>
    <s v="FUNDACION SALUD MIA EPS"/>
    <s v="Contributivo"/>
    <s v="PBS CONTRIBUTIVO "/>
    <n v="1468471"/>
    <s v="Hospitalización"/>
    <d v="2023-06-27T11:38:00"/>
    <x v="5"/>
    <n v="2"/>
    <n v="2"/>
    <x v="2"/>
    <d v="2023-06-27T11:48:28"/>
    <m/>
    <s v="Direccionado de Hospital Internacional De Colombia con sospecha de Síndrome Coronario Agudo, con Electrocardiograma bradicardia , refiuere dolor toracico y brazo izquierdo "/>
    <d v="2023-06-27T11:48:28"/>
    <n v="10"/>
    <s v="JOSE VICENTE RAMIREZ "/>
    <d v="2023-06-27T12:07:56"/>
    <n v="19"/>
    <s v="I209"/>
    <s v="ANGINA DE PECHO, NO ESPECIFICADA"/>
    <s v="JUAN PABLO  TORRES ROMERO"/>
    <d v="2023-06-27T22:26:00"/>
    <n v="10"/>
    <s v="Observación"/>
    <s v="Vivo"/>
  </r>
  <r>
    <s v="ANCHI PAOLA EPINAYU EPIEYU"/>
    <s v="Cédula ciudadanía"/>
    <s v="1118840796"/>
    <s v="19 Años"/>
    <s v="Adulto"/>
    <s v="EPS FAMILIAR DE COLOMBIA S.A.S"/>
    <s v="Subsidiado"/>
    <s v="PBS SUBSIDIADO "/>
    <n v="1468477"/>
    <s v="Urgencias"/>
    <d v="2023-06-27T11:48:00"/>
    <x v="5"/>
    <n v="3"/>
    <n v="3"/>
    <x v="1"/>
    <d v="2023-06-27T12:02:15"/>
    <m/>
    <s v="Mareo dolor de oido dolor de cabeza pór lo que consulta "/>
    <d v="2023-06-27T12:02:15"/>
    <n v="14"/>
    <s v="JOSE VICENTE RAMIREZ "/>
    <d v="2023-06-27T12:06:53"/>
    <n v="4"/>
    <s v="R51X"/>
    <s v="CEFALEA"/>
    <s v="JOSE VICENTE RAMIREZ "/>
    <d v="2023-06-27T16:26:00"/>
    <n v="4"/>
    <s v="Alta a Casa"/>
    <s v="Vivo"/>
  </r>
  <r>
    <s v="AURA MARIA GUTIERREZ DE RAMIREZ"/>
    <s v="Cédula ciudadanía"/>
    <s v="65720517"/>
    <s v="82 Años"/>
    <s v="Adulto"/>
    <s v="NUEVA EMPRESA PROMOTORA DE SALUD S.A."/>
    <s v="Subsidiado"/>
    <s v="TOLIMA PITP PBS SUBSIDIADO "/>
    <n v="1468482"/>
    <s v="Hospitalización"/>
    <d v="2023-06-27T12:06:00"/>
    <x v="5"/>
    <n v="2"/>
    <n v="2"/>
    <x v="2"/>
    <d v="2023-06-27T12:35:57"/>
    <m/>
    <s v="Remitida de Clinica Avidanti Ibague con Impresión Diagnóstica  Comunicación Interventricular . Ingreso a sitio de remision 01/06/2023 mano por Neumonía Adquirida En La Comunidad termino el 21/06/2023,realizan arteriografia coronaria 05/06/2023  con hallazo de enfermedad coronaria de 1 vaso, 95%lesion de la Arteria Descendente Anterior , angioplastia  Por Hallazgos en Ecocardiograma Trantorácico remiten_x000a_"/>
    <d v="2023-06-27T12:35:57"/>
    <n v="29"/>
    <s v="JOSE VICENTE RAMIREZ "/>
    <d v="2023-06-27T13:23:47"/>
    <n v="47"/>
    <s v="I213"/>
    <s v="INFARTO TRANSMURAL AGUDO DEL MIOCARDIO, DE SITIO NO ESPECIFICADO"/>
    <s v="KAREN VANESSA OLIVEROS ARAUJO"/>
    <d v="2023-07-01T08:30:00"/>
    <n v="91"/>
    <s v="Cuidado Intermedio Adulto"/>
    <s v="Muerto despues de 48 horas"/>
  </r>
  <r>
    <s v="JUAN JAVIER RODRIGUEZ SARMIENTO"/>
    <s v="Cédula ciudadanía"/>
    <s v="13472683"/>
    <s v="59 Años"/>
    <s v="Adulto"/>
    <s v="FUNDACION SALUD MIA EPS"/>
    <s v="Contributivo"/>
    <s v="PBS CONTRIBUTIVO "/>
    <n v="1468486"/>
    <s v="Hospitalización"/>
    <d v="2023-06-27T12:13:00"/>
    <x v="5"/>
    <n v="3"/>
    <n v="3"/>
    <x v="1"/>
    <d v="2023-06-27T13:29:14"/>
    <m/>
    <s v="Paciente de 58 años , que ingresa por sus propios medioos refiere cuadro de lipotimia adinamia astenia sensacion de pálpitacines, no dolor toracico, no disnea , por lo que consultA._x000a__x000a__x000a__x000a_ECO TT: 31/3/22_x000a_CONCLUSIÓN:_x000a_1. VENTRÍCULO IZQUIERDO DE TAMAÑO NORMAL SIN TRASTORNOS DE LA CONTRACTILIDAD_x000a_SEGMENTARIA. LA FUNCIÓN SISTÓLICA GLOBAL ES NORMAL. F.E 63%._x000a_2. ESTRUCTURAS VALVULARES MORFOLÓGICA Y FUNCIONALMENTE NORMALES._x000a__x000a_11/2/22 PRUEBA DE ESFUERZO_x000a_LA PRUEBA SE SUSPENDE POR: FATIGA_x000a_El MVO2 TEORICO ES EQUIVALENTE A 7.40 METS._x000a_LA RESPUESTA PRESORA ES HIPERTENSIVA._x000a_TOLERANCIA PARA EL ESFUERZO REGULAR_x000a_CAPACIDAD FISICA REGULAR_x000a_PRUEBA SOSPECHOSA PARA INSUFICIENCIA CORONARIA POR CAMBIOS DEL ST INFRADESNIVEL_x000a_HORIZONTAL EN V5-V6 DE RECUPERACION 1._x000a_PRUEBA DE MESA BASCULANTE 21/10/2016_x000a_- PRUEBA DE MESA POSITIVA PARA SINCOPE NEUROCARDIOGENICO TIPO CARDIOINHIBITORIO CON_x000a_ASISTOLIA Y FIBRILACION AURICULAR PAROXISTICA AUTOLIMITADA._x000a__x000a_HOLTER: 26/1/22:_x000a_DOS EXTRASISTOLES ATRIALES CONDUCIDAS AISLADAS, ESCASAS EXTRASISTOLES VENTRICULARES_x000a_SENCILLAS SIN TAQUICARDIA. RESTO NORMAL._x000a_PERFUSION MIOCARDICA:; 10/5/22: NEGATIVA PARA ISQUEMIA O NECROSIS. FRACCIÓN EYECCION DEL_x000a_VENTRICULO IZQUIERDO PRESERVADA_x000a__x000a__x000a__x000a_8/8/22: MESA BASCULANTE POSITIVA PARA SINCOPE NEURALMENTE MEDIATO POR VASOPRESOR,_x000a_POSITIVO PARA TAQUICARDIA ORTOSTATICA POSTURAL, ESTUDIO NEGATIVO PARA HIPERSENSIBILIDAD_x000a_DE SENO CAROTIDEO. (REALIZADO EN SOCIEDAD CARDIOVASCULAR DE SANTANDER)._x000a__x000a__x000a__x000a_"/>
    <d v="2023-06-27T12:19:14"/>
    <n v="6"/>
    <s v="JOSE VICENTE RAMIREZ "/>
    <d v="2023-06-27T12:37:45"/>
    <n v="18"/>
    <s v="R55X"/>
    <s v="SINCOPE Y COLAPSO"/>
    <s v="JUAN PABLO  TORRES ROMERO"/>
    <d v="2023-06-29T14:20:00"/>
    <n v="49"/>
    <s v="Observación"/>
    <s v="Vivo"/>
  </r>
  <r>
    <s v="JUAN NEPOMUCENO CARREÑO SALAZAR"/>
    <s v="Cédula ciudadanía"/>
    <s v="13836122"/>
    <s v="68 Años"/>
    <s v="Adulto"/>
    <s v="AXA COLPATRIA MEDICINA PREPAGADA S.A."/>
    <s v="Pólizas de Salud y MP"/>
    <s v="ALTERNO PLUS"/>
    <n v="1468493"/>
    <s v="Hospitalización"/>
    <d v="2023-06-27T12:36:00"/>
    <x v="5"/>
    <n v="3"/>
    <n v="3"/>
    <x v="1"/>
    <d v="2023-06-27T12:44:53"/>
    <m/>
    <s v="PACIENTE REFERIDO PARA INSERCION DE MARCAPSOS DADO EVIDENCIA DE BLOQUEO Auriculoventricular DE PRI,ER Y SEGUNDO GRADO MOBITZ II PAROXISTICO CON ALTERACION DE LA CONDUCCIN INTERVENTRICULAR"/>
    <d v="2023-06-27T12:44:53"/>
    <n v="8"/>
    <s v="GABRIEL FERNANDO RUIZ HERNANDEZ"/>
    <d v="2023-06-27T12:46:08"/>
    <n v="1"/>
    <s v="I499"/>
    <s v="ARRITMIA CARDIACA, NO ESPECIFICADA"/>
    <s v="GABRIEL FERNANDO RUIZ HERNANDEZ"/>
    <d v="2023-06-30T12:47:00"/>
    <n v="72"/>
    <s v="Cuidado Intermedio Adulto"/>
    <s v="Vivo"/>
  </r>
  <r>
    <s v="MARIA EUGENIA CURREA GARAVITO"/>
    <s v="Cédula ciudadanía"/>
    <s v="28414188"/>
    <s v="58 Años"/>
    <s v="Adulto"/>
    <s v="COOSALUD ENTIDAD PROMOTORA DE SALUD S.A"/>
    <s v="Subsidiado"/>
    <s v="ATEN. INTEGRAL CARDIOLOGIA REG SUBSIDIADO"/>
    <n v="1468500"/>
    <s v="Hospitalización"/>
    <d v="2023-06-27T12:54:00"/>
    <x v="5"/>
    <n v="2"/>
    <n v="2"/>
    <x v="2"/>
    <d v="2023-06-27T13:39:39"/>
    <m/>
    <s v="Direccionada de consulta externa con Impresión Diagnóstica de bloqueo Auriculoventricular 2 grado MBITZ II (3:1) , se ingresa "/>
    <d v="2023-06-27T13:39:39"/>
    <n v="45"/>
    <s v="JOSE VICENTE RAMIREZ "/>
    <d v="2023-06-27T14:23:41"/>
    <n v="44"/>
    <s v="I442"/>
    <s v="BLOQUEO AURICULOVENTRICULAR COMPLETO"/>
    <s v="KAREN VANESSA OLIVEROS ARAUJO"/>
    <d v="2023-07-02T15:13:00"/>
    <n v="120"/>
    <s v="Cuidado Intermedio Adulto"/>
    <s v="Vivo"/>
  </r>
  <r>
    <s v="CARLOS ARDILA PARRA"/>
    <s v="Cédula ciudadanía"/>
    <s v="91100475"/>
    <s v="65 Años"/>
    <s v="Adulto"/>
    <s v="FUNDACION SALUD MIA EPS"/>
    <s v="Contributivo"/>
    <s v="PBS CONTRIBUTIVO "/>
    <n v="1468512"/>
    <s v="Hospitalización"/>
    <d v="2023-06-27T13:12:00"/>
    <x v="5"/>
    <n v="2"/>
    <n v="2"/>
    <x v="2"/>
    <d v="2023-06-27T13:52:07"/>
    <m/>
    <s v="Paciente con antecedente de cardiopatia isquemica Revascularización Miocárdica Quirúrgico España Y Revascularización Miocárdica percutanea en Clinica Chicamocha, Hipertensión Arterial Diabetes Mellitus dislipidemia,  que ingresa por sus propios medios por cuadro de mareo inestabilidad para la marcha alteracion del poligono de sustentacion, nauseas sospecha de vertigo de origen central. "/>
    <d v="2023-06-27T13:52:07"/>
    <n v="40"/>
    <s v="JOSE VICENTE RAMIREZ "/>
    <d v="2023-06-27T14:57:03"/>
    <n v="64"/>
    <s v="H814"/>
    <s v="VERTIGO DE ORIGEN CENTRAL"/>
    <s v="JUAN PABLO  TORRES ROMERO"/>
    <d v="2023-06-28T00:53:00"/>
    <n v="9"/>
    <s v="Observación"/>
    <s v="Vivo"/>
  </r>
  <r>
    <s v="MARCO ANTONIO RUEDA SANCHEZ"/>
    <s v="Cédula ciudadanía"/>
    <s v="5713361"/>
    <s v="79 Años"/>
    <s v="Adulto"/>
    <s v="SALUD TOTAL ENTIDAD PROMOTORA DE SALUD DEL REG"/>
    <s v="Contributivo"/>
    <s v="POS SUBSIDIADO "/>
    <n v="1468516"/>
    <s v="Hospitalización"/>
    <d v="2023-06-27T13:17:00"/>
    <x v="5"/>
    <n v="2"/>
    <n v="2"/>
    <x v="2"/>
    <d v="2023-06-27T14:04:21"/>
    <m/>
    <s v="Paciente con miocardiopatia chagasica (descrito en historia clinica, con fracción eyeccion del ventriculo izquierdo recuperada) + fibrilacion auricular e insuficiencia aortica severa por esclerosis, e insuficiencia tricuspidea moderada. tenia orden de cirugia para cambio valvular aortico + cierre de orejuela izquierda, el dia de houy valorado por cirugia cardiovascular que direcionma a urgencias  para  ecocardiograma intrainstitucional para valorar valvula tricuspide y ventriculo izquierdo y derecho, valoracion por geriatria, valoracion por neurologia por temblor (parkinson? temblor esencial?), por que se ingresa "/>
    <d v="2023-06-27T14:04:21"/>
    <n v="47"/>
    <s v="JOSE VICENTE RAMIREZ "/>
    <d v="2023-06-27T15:17:41"/>
    <n v="73"/>
    <s v="I351"/>
    <s v="INSUFICIENCIA (DE LA VALVULA) AORTICA"/>
    <s v="KAREN VANESSA OLIVEROS ARAUJO"/>
    <d v="2023-06-28T12:29:00"/>
    <n v="21"/>
    <s v="Observación"/>
    <s v="Vivo"/>
  </r>
  <r>
    <s v="LINA MARCELA VASQUEZ VASQUEZ"/>
    <s v="Cédula ciudadanía"/>
    <s v="28213607"/>
    <s v="53 Años"/>
    <s v="Adulto"/>
    <s v="COOSALUD ENTIDAD PROMOTORA DE SALUD S.A"/>
    <s v="Subsidiado"/>
    <s v="ATEN. INTEGRAL CARDIOLOGIA REG SUBSIDIADO"/>
    <n v="1468530"/>
    <s v="Hospitalización"/>
    <d v="2023-06-27T13:47:00"/>
    <x v="5"/>
    <n v="2"/>
    <n v="2"/>
    <x v="2"/>
    <d v="2023-06-27T14:11:54"/>
    <m/>
    <s v="Paciente con cardiopatía de nuevo diagnóstico, disnea y dolor torácico de reciente inicio con comportamiento de patrón inestable como síntomas de alarma, último dolor anoche y con dolor crítico hace 3 días.El dia de hoy valorado por cardiologia direciona a urgencias para estudio y manejo, se recomienda evaluación con arteriografía coronaria_x000a__x000a__x000a_Eco TT:_x000a_Cardiopatia levemente dilatada que cursa con hipoquinesia global y marcada disincronía intraventricular._x000a_Función sistólica global moderadamente comprometida. F.E. 38-40%._x000a_2. Insuficiencia mitral trivial._x000a_3. Cavidades derechas normales con insuficiencia tricuspidea funcional leve y de baja probabilidad para_x000a_hipertensión pulmonar_x000a__x000a_"/>
    <d v="2023-06-27T14:11:54"/>
    <n v="24"/>
    <s v="JOSE VICENTE RAMIREZ "/>
    <d v="2023-06-27T15:48:39"/>
    <n v="96"/>
    <s v="I209"/>
    <s v="ANGINA DE PECHO, NO ESPECIFICADA"/>
    <s v="JUAN PABLO  TORRES ROMERO"/>
    <d v="2023-06-29T11:01:00"/>
    <n v="43"/>
    <s v="Cuidado Intermedio Adulto"/>
    <s v="Vivo"/>
  </r>
  <r>
    <s v="MARIA INES CASTAÑEDA DE PEREZ"/>
    <s v="Cédula ciudadanía"/>
    <s v="20065103"/>
    <s v="89 Años"/>
    <s v="Adulto"/>
    <s v="FUNDACION SALUD MIA EPS"/>
    <s v="Contributivo"/>
    <s v="PBS CONTRIBUTIVO "/>
    <n v="1468537"/>
    <s v="Hospitalización"/>
    <d v="2023-06-27T13:57:00"/>
    <x v="5"/>
    <n v="3"/>
    <n v="3"/>
    <x v="1"/>
    <d v="2023-06-27T14:55:11"/>
    <m/>
    <s v="Paciente con antecedentes de Artritis Reumatoidea , que consulta por dolor toracico desde hace 1 semana de evolucion, se ingresa Se Solicita Electrocardiograma "/>
    <d v="2023-06-27T14:55:11"/>
    <n v="58"/>
    <s v="JOSE VICENTE RAMIREZ "/>
    <d v="2023-06-27T15:38:59"/>
    <n v="43"/>
    <s v="R42X"/>
    <s v="MAREO Y DESVANECIMIENTO"/>
    <s v="JAVIER ORLANDO JIMENEZ MEJIA"/>
    <d v="2023-06-28T14:04:00"/>
    <n v="22"/>
    <s v="Observación"/>
    <s v="Vivo"/>
  </r>
  <r>
    <s v="MARIA ZORAIDA VILLAMIZAR GARCIA"/>
    <s v="Cédula ciudadanía"/>
    <s v="27801089"/>
    <s v="51 Años"/>
    <s v="Adulto"/>
    <s v="CAJA DE COMPENSACION FAMILIAR DEL ORIENTE COLOMBIANO COMFAORIENTE"/>
    <s v="Subsidiado"/>
    <s v="PBS SUBSIDIADO "/>
    <n v="1468551"/>
    <s v="Urgencias"/>
    <d v="2023-06-27T14:31:00"/>
    <x v="5"/>
    <n v="3"/>
    <n v="3"/>
    <x v="1"/>
    <d v="2023-06-27T15:04:25"/>
    <m/>
    <s v="Paciente con antecedente de cierre de conducto arterioso permeable, cierre endovascular del conducto arterioso duct occluder 1 8x 6 con adecuado, resultado (2/12/2022) con disfuncion ventricular, manejo medico completo de falla cardiaca, que ingresa por dolor toracico y lumbar, se ingresa Se Solicita Electrocardiograma_x000a_"/>
    <d v="2023-06-27T15:04:25"/>
    <n v="33"/>
    <s v="JOSE VICENTE RAMIREZ "/>
    <d v="2023-06-27T18:23:31"/>
    <n v="199"/>
    <s v="M546"/>
    <s v="DOLOR EN LA COLUMNA DORSAL"/>
    <s v="YONNY JERSEY SANDOVAL LAVACUDE"/>
    <d v="2023-06-27T18:45:00"/>
    <n v="0"/>
    <s v="Alta a Casa"/>
    <s v="Vivo"/>
  </r>
  <r>
    <s v="JANETH VILLAMIZAR OJEDA"/>
    <s v="Cédula ciudadanía"/>
    <s v="37510244"/>
    <s v="47 Años"/>
    <s v="Adulto"/>
    <s v="ASMET SALUD EPS SAS"/>
    <s v="Subsidiado"/>
    <s v="PGP INTEGRAL REG CONTRIBUT-SUBSIDIADO "/>
    <n v="1468567"/>
    <s v="Urgencias"/>
    <d v="2023-06-27T15:07:00"/>
    <x v="5"/>
    <n v="2"/>
    <n v="2"/>
    <x v="2"/>
    <d v="2023-06-27T15:20:41"/>
    <m/>
    <s v="Tengo un dolo muy fuerte en el pie  desde hace 2 dias,  dia de  hoy con sagrado varticial  desde hace  1 hora,  motiv por el cual conssultaa  el dia de hoy.  "/>
    <d v="2023-06-27T15:20:41"/>
    <n v="13"/>
    <s v="ROBERFABIAN  ANGARITA SEQUEDA"/>
    <d v="2023-06-27T15:23:19"/>
    <n v="2"/>
    <s v="I839"/>
    <s v="VENAS VARICOSAS DE LOS MIEMBROS INFERIORES SIN ULCERA NI INFLAMACION"/>
    <s v="JAVIER ORLANDO JIMENEZ MEJIA"/>
    <d v="2023-06-27T19:33:00"/>
    <n v="4"/>
    <s v="Alta a Casa"/>
    <s v="Vivo"/>
  </r>
  <r>
    <s v="OVIDIO RINCON ROJAS"/>
    <s v="Cédula ciudadanía"/>
    <s v="7922510"/>
    <s v="69 Años"/>
    <s v="Adulto"/>
    <s v="NUEVA EMPRESA PROMOTORA DE SALUD S.A."/>
    <s v="Subsidiado"/>
    <s v="BOLIVAR PITP PBS SUBSIDIADO "/>
    <n v="1468568"/>
    <s v="Hospitalización"/>
    <d v="2023-06-27T15:09:00"/>
    <x v="5"/>
    <n v="2"/>
    <n v="2"/>
    <x v="2"/>
    <d v="2023-06-27T15:35:49"/>
    <m/>
    <s v="remitido de  hus_x000a_ingres ddia  de ayer 26/06/2023  cuadro de lippotmia y ddoor en torax  con Electrocardiograma  con elevacion de st,  levado hoy arteriografia evidenai enfermedad multtivaso,  referido  este servicio manejo por cirugia cardiovascualr.   "/>
    <d v="2023-06-27T15:35:49"/>
    <n v="26"/>
    <s v="ROBERFABIAN  ANGARITA SEQUEDA"/>
    <d v="2023-06-27T18:42:32"/>
    <n v="186"/>
    <s v="I10X"/>
    <s v="HIPERTENSION ESENCIAL (PRIMARIA)"/>
    <s v="YONNY JERSEY SANDOVAL LAVACUDE"/>
    <d v="2023-07-02T18:50:00"/>
    <n v="120"/>
    <s v="Cuidado Intermedio Adulto"/>
    <s v="Vivo"/>
  </r>
  <r>
    <s v="WILSON MEJIA SANCHEZ"/>
    <s v="Cédula ciudadanía"/>
    <s v="5585956"/>
    <s v="84 Años"/>
    <s v="Adulto"/>
    <s v="COOSALUD ENTIDAD PROMOTORA DE SALUD S.A"/>
    <s v="Contributivo"/>
    <s v="ATEN. INTEGRAL CARDIOLOGIA REG CONTRIBU "/>
    <n v="1468580"/>
    <s v="Hospitalización"/>
    <d v="2023-06-27T15:32:00"/>
    <x v="5"/>
    <n v="3"/>
    <n v="3"/>
    <x v="1"/>
    <d v="2023-06-27T15:46:44"/>
    <m/>
    <s v="Dia de hoy  2 episodio de lipotimias  asociado de frialdad distal, palpitaciones,   diaforesis,    en el momento se observa palido.   "/>
    <d v="2023-06-27T15:46:44"/>
    <n v="14"/>
    <s v="ROBERFABIAN  ANGARITA SEQUEDA"/>
    <d v="2023-06-27T15:59:22"/>
    <n v="12"/>
    <s v="I499"/>
    <s v="ARRITMIA CARDIACA, NO ESPECIFICADA"/>
    <s v="JAVIER ORLANDO JIMENEZ MEJIA"/>
    <d v="2023-06-30T16:02:00"/>
    <n v="72"/>
    <s v="Hospitalización Adulto"/>
    <s v="Vivo"/>
  </r>
  <r>
    <s v="ENRIQUE RUIZ"/>
    <s v="Cédula ciudadanía"/>
    <s v="13801464"/>
    <s v="75 Años"/>
    <s v="Adulto"/>
    <s v="ASMET SALUD EPS SAS"/>
    <s v="Subsidiado"/>
    <s v="PGP CARDIOVASCULAR REG CONTRIB-SUBSIDIA "/>
    <n v="1468583"/>
    <s v="Hospitalización"/>
    <d v="2023-06-27T15:37:00"/>
    <x v="5"/>
    <n v="2"/>
    <n v="2"/>
    <x v="2"/>
    <d v="2023-06-27T16:00:01"/>
    <m/>
    <s v="Cuadro clinico de 1 semana de deterioro de clase funcionaal  edema de mimbro inferiores,   frecuencia de pulso 156  se indica ingreso sala de reanimacion y monitoreo.   Fracción Eyeccion Del Ventriculo Izquierdo 25-30%.   "/>
    <d v="2023-06-27T16:00:01"/>
    <n v="23"/>
    <s v="ROBERFABIAN  ANGARITA SEQUEDA"/>
    <d v="2023-06-27T16:32:41"/>
    <n v="32"/>
    <s v="I489"/>
    <s v="FIBRILACIÓN Y ALETEO AURICULAR, NO ESPECIFICADO"/>
    <s v="JUAN PABLO  TORRES ROMERO"/>
    <d v="2023-07-01T14:45:00"/>
    <n v="94"/>
    <s v="Cuidado Intermedio Adulto"/>
    <s v="Vivo"/>
  </r>
  <r>
    <s v="LUZ ZENAIDA ISAZA SANCHEZ"/>
    <s v="Cédula ciudadanía"/>
    <s v="60389543"/>
    <s v="45 Años"/>
    <s v="Adulto"/>
    <s v="CAJA DE COMPENSACION FAMILIAR DEL ORIENTE COLOMBIANO COMFAORIENTE"/>
    <s v="Subsidiado"/>
    <s v="PBS SUBSIDIADO "/>
    <n v="1468592"/>
    <s v="Hospitalización"/>
    <d v="2023-06-27T16:00:00"/>
    <x v="5"/>
    <n v="3"/>
    <n v="3"/>
    <x v="1"/>
    <d v="2023-06-27T16:10:47"/>
    <m/>
    <s v="Remitida de cucutaa_x000a_Referida  cuadro Trombosis Venosa Profunda ilio femoral  hasta poplitea,  manejo con enoxaparinaa,  referida para manejo por cirugia vascular.  presntsimgaanne de angiotac  en cd. "/>
    <d v="2023-06-27T16:10:47"/>
    <n v="10"/>
    <s v="ROBERFABIAN  ANGARITA SEQUEDA"/>
    <d v="2023-06-27T16:23:06"/>
    <n v="12"/>
    <s v="I828"/>
    <s v="EMBOLIA Y TROMBOSIS DE OTRAS VENAS ESPECIFICADAS"/>
    <s v="FRAY URIEL ARIAS MORENO"/>
    <d v="2023-06-29T15:38:00"/>
    <n v="47"/>
    <s v="Hospitalización Adulto"/>
    <s v="Vivo"/>
  </r>
  <r>
    <s v="NICOLAS  DURAN ESTEBAN"/>
    <s v="Cédula ciudadanía"/>
    <s v="2150867"/>
    <s v="89 Años"/>
    <s v="Adulto"/>
    <s v="COOSALUD ENTIDAD PROMOTORA DE SALUD S.A"/>
    <s v="Subsidiado"/>
    <s v="ATEN. INTEGRAL CARDIOLOGÍA REG SUBSIDIADO"/>
    <n v="1468600"/>
    <s v="Urgencias"/>
    <d v="2023-06-27T16:22:00"/>
    <x v="5"/>
    <n v="3"/>
    <n v="3"/>
    <x v="1"/>
    <d v="2023-06-27T16:34:31"/>
    <m/>
    <s v="Tiene dolor en el pene_x000a_Paciente con cuadro de 2 dias de evolucion caracterizado por dolor en pene,  asociado a episodios de hematuria   evidencia en sonda veesical peramente,  dia de ayer  episdiso febril no cuantificado,  mmotivo por el cual consulta  el dia de  hoy.      en el momento afebril hidratado,  perfundido,   se indica asistir de inmediato a red de atencion no cardiovascular de Entidad Promotora De Salud.  "/>
    <d v="2023-06-27T16:34:31"/>
    <n v="12"/>
    <s v="ROBERFABIAN  ANGARITA SEQUEDA"/>
    <m/>
    <s v=""/>
    <m/>
    <m/>
    <m/>
    <d v="2023-06-27T19:33:00"/>
    <s v=""/>
    <m/>
    <s v="Vivo"/>
  </r>
  <r>
    <s v="NELFY NAUDITH ALVAREZ GOMEZ"/>
    <s v="Cédula ciudadanía"/>
    <s v="1073979755"/>
    <s v="33 Años"/>
    <s v="Adulto"/>
    <s v="CAJACOPI EPS S.A.S."/>
    <s v="Subsidiado"/>
    <s v="PBS SUBSIDIADO "/>
    <n v="1468602"/>
    <s v="Hospitalización"/>
    <d v="2023-06-27T16:28:00"/>
    <x v="5"/>
    <n v="3"/>
    <n v="3"/>
    <x v="1"/>
    <d v="2023-06-27T17:02:07"/>
    <m/>
    <s v="tengo fiebre_x000a_CUADRO DE 3 DIAS DE  EVOLUCION CARACTERIZADO POR  FIEBRE, ASOCIADO CEFALEA  TROMBOCCITOPENNIAA  LABS  DIA DE  AYER  INGRES POR IDNICA MEDICAPARA CONTRO DE Laboratorios "/>
    <d v="2023-06-27T17:02:07"/>
    <n v="34"/>
    <s v="ROBERFABIAN  ANGARITA SEQUEDA"/>
    <d v="2023-06-27T17:02:39"/>
    <n v="0"/>
    <s v="A971"/>
    <s v="DENGUE CON SIGNOS DE ALARMA"/>
    <s v="ROBERFABIAN  ANGARITA SEQUEDA"/>
    <d v="2023-07-03T15:17:00"/>
    <n v="142"/>
    <s v="Hospitalización Adulto"/>
    <s v="Vivo"/>
  </r>
  <r>
    <s v="JESUS TARAZONA PAEZ"/>
    <s v="Cédula ciudadanía"/>
    <s v="6793701"/>
    <s v="61 Años"/>
    <s v="Adulto"/>
    <s v="ASMET SALUD EPS SAS"/>
    <s v="Subsidiado"/>
    <s v="PGP CARDIOVASCULAR REG CONTRIB-SUBSIDIA "/>
    <n v="1468603"/>
    <s v="Hospitalización"/>
    <d v="2023-06-27T16:33:00"/>
    <x v="5"/>
    <n v="2"/>
    <n v="2"/>
    <x v="2"/>
    <d v="2023-06-27T16:45:12"/>
    <m/>
    <s v="Cuadro clinico de dolor y cambios de coloracion sobre pie izquierdo  desde hace 1 semana  posterio a realizacion de arteriografia ade miebro inferio izquierdo,    se indica ingresop y valoracion medica.   "/>
    <d v="2023-06-27T16:45:12"/>
    <n v="12"/>
    <s v="ROBERFABIAN  ANGARITA SEQUEDA"/>
    <d v="2023-06-27T19:26:27"/>
    <n v="161"/>
    <s v="I771"/>
    <s v="ESTRECHEZ ARTERIAL"/>
    <s v="YONNY JERSEY SANDOVAL LAVACUDE"/>
    <d v="2023-06-28T17:26:00"/>
    <n v="21"/>
    <s v="Hospitalización Adulto"/>
    <s v="Vivo"/>
  </r>
  <r>
    <s v="ANGIE VANESSA SUESCUN REYES"/>
    <s v="Cédula ciudadanía"/>
    <s v="1045732857"/>
    <s v="28 Años"/>
    <s v="Adulto"/>
    <s v="SEGUROS DE VIDA SURAMERICANA S.A."/>
    <s v="Riesgos Laborales"/>
    <s v="ADMINISTRADORA DE RIESGOS LABORALES"/>
    <n v="1468604"/>
    <s v="Hospitalización"/>
    <d v="2023-06-27T16:41:00"/>
    <x v="5"/>
    <n v="3"/>
    <n v="3"/>
    <x v="1"/>
    <d v="2023-06-27T17:08:46"/>
    <m/>
    <s v="aCCIDENTE  LABORAL_x000a_pACIENTE REFIER QUE EL DIA DE HOY  HACIA LAS 3:20 PM MIENTRAS SE HALLABAA LABORANDO PRESENTO  CONTUSION SOBRE PIERNA IZZQUIERDSA, POSTERIO  DOLOR LIMITACION MARCHA  Y SANGRADO MOTIVO POR EL CUAAL CONSSULTAA  EL DIA DE HOY.   "/>
    <d v="2023-06-27T17:08:46"/>
    <n v="27"/>
    <s v="ROBERFABIAN  ANGARITA SEQUEDA"/>
    <d v="2023-06-27T19:46:44"/>
    <n v="157"/>
    <s v="S807"/>
    <s v="TRAUMATISMOS SUPERFICIALES MULTIPLES DE LA PIERNA"/>
    <s v="ROBERFABIAN  ANGARITA SEQUEDA"/>
    <d v="2023-06-27T23:11:00"/>
    <n v="3"/>
    <s v="Observación"/>
    <s v="Vivo"/>
  </r>
  <r>
    <s v="FILADELFO LOPEZ RICO"/>
    <s v="Cédula ciudadanía"/>
    <s v="3557778"/>
    <s v="57 Años"/>
    <s v="Adulto"/>
    <s v="COOSALUD ENTIDAD PROMOTORA DE SALUD S.A"/>
    <s v="Subsidiado"/>
    <s v="SANTANDER PBS SUBSIDIADO "/>
    <n v="1468605"/>
    <s v="Hospitalización"/>
    <d v="2023-06-27T16:48:00"/>
    <x v="5"/>
    <n v="3"/>
    <n v="3"/>
    <x v="1"/>
    <d v="2023-06-27T17:19:26"/>
    <m/>
    <s v="REMITIDO DE  Hospital Internacional De Colombia_x000a_PACIENTE OCN FGITUAL Auriculoventricular MIBRO USPRIORR IZXQUIERDO DISFUUCNIONNAL, USADA PARA HEMODIALISIS,     SSIN EMBAAERGO SANGRAANTE,   REFERIDIO  PARA MANEJO POR CIRUGIAA  VASCULARR  EN EL MOMENTO SANGRADO CONTROLADO._x000a__x000a_aFLUENCIA MASIVA DE  PACIENTES"/>
    <d v="2023-06-27T17:19:26"/>
    <n v="31"/>
    <s v="ROBERFABIAN  ANGARITA SEQUEDA"/>
    <d v="2023-06-27T20:33:33"/>
    <n v="194"/>
    <s v="N180"/>
    <s v="INSUFICIENCIA RENAL TERMINAL"/>
    <s v="YONNY JERSEY SANDOVAL LAVACUDE"/>
    <d v="2023-07-01T14:19:00"/>
    <n v="89"/>
    <s v="Hospitalización Adulto"/>
    <s v="Vivo"/>
  </r>
  <r>
    <s v="ADELINA DELGADO CASTILLO"/>
    <s v="Cédula ciudadanía"/>
    <s v="28372457"/>
    <s v="92 Años"/>
    <s v="Adulto"/>
    <s v="ECOPETROL S.A."/>
    <s v="Regimen Especial y/o Excepcional"/>
    <s v="CONTRATO No. 3044412"/>
    <n v="1468607"/>
    <s v="Hospitalización"/>
    <d v="2023-06-27T16:57:00"/>
    <x v="5"/>
    <n v="3"/>
    <n v="3"/>
    <x v="1"/>
    <d v="2023-06-27T17:22:29"/>
    <m/>
    <s v="&quot;PACIENTE TRAIDA POR FAMILIAR DADO EPISODIO DE DESATURACION Y DOLOR EN EL PECHO&quot;"/>
    <d v="2023-06-27T17:22:29"/>
    <n v="25"/>
    <s v="GABRIEL FERNANDO RUIZ HERNANDEZ"/>
    <d v="2023-06-27T17:24:32"/>
    <n v="2"/>
    <s v="J449"/>
    <s v="ENFERMEDAD PULMONAR OBSTRUCTIVA CRONICA, NO ESPECIFICADA"/>
    <s v="GABRIEL FERNANDO RUIZ HERNANDEZ"/>
    <d v="2023-07-05T15:00:00"/>
    <n v="189"/>
    <s v="Observación"/>
    <s v="Vivo"/>
  </r>
  <r>
    <s v="JESUS EDILVER ORLANDY CABRALES"/>
    <s v="Cédula ciudadanía"/>
    <s v="13849629"/>
    <s v="65 Años"/>
    <s v="Adulto"/>
    <s v="NUEVA EMPRESA PROMOTORA DE SALUD S.A."/>
    <s v="Subsidiado"/>
    <s v="CESAR PITP PBS SUBSIDIADO "/>
    <n v="1468612"/>
    <s v="Hospitalización"/>
    <d v="2023-06-27T17:15:00"/>
    <x v="5"/>
    <n v="2"/>
    <n v="2"/>
    <x v="2"/>
    <d v="2023-06-27T17:35:29"/>
    <m/>
    <s v="REWFERDIO DE SAN MARTI  CESAR._x000a_CUUADRO DDE DOLOR EN TORAX  SUVBITO DE GRNA INTENSIDAD    IMPLANTYE DE Cardiodesfibrilador Implantable  RECIENTE   HHOLTER CON TAQQUUICARDIA VENTRICULAR,  BLQUO AV,    ARTERIOGRTAFIA  RECIENTE  SINN LESIOKNES EN CORONARIAS.  POSIBLE DESCARGAS DE DISPOSITIVO.   "/>
    <d v="2023-06-27T17:35:29"/>
    <n v="20"/>
    <s v="ROBERFABIAN  ANGARITA SEQUEDA"/>
    <d v="2023-06-27T17:38:56"/>
    <n v="3"/>
    <s v="I420"/>
    <s v="CARDIOMIOPATIA DILATADA"/>
    <s v="CARLOS RODOLFO RUEDA GUATAVA"/>
    <d v="2023-06-30T12:24:00"/>
    <n v="66"/>
    <s v="Observación"/>
    <s v="Vivo"/>
  </r>
  <r>
    <s v="FRANCISCO REMOLINA ACEVEDO"/>
    <s v="Cédula ciudadanía"/>
    <s v="13217344"/>
    <s v="80 Años"/>
    <s v="Adulto"/>
    <s v="NUEVA EMPRESA PROMOTORA DE SALUD S.A."/>
    <s v="Contributivo"/>
    <s v="N. DE SANTANDER PITP PBS CONTRIBUTIVO "/>
    <n v="1468615"/>
    <s v="Hospitalización"/>
    <d v="2023-06-27T17:25:00"/>
    <x v="5"/>
    <n v="3"/>
    <n v="3"/>
    <x v="1"/>
    <d v="2023-06-27T17:52:51"/>
    <m/>
    <s v="REFERIDO DE HOPITAL DE SARAARE_x000a_CUADRO DE DOOLOR EN TORAX  Y DETERIOR DE CALSE FUNCIONAL,  TROPONINA NEGATIVAS,  REFERIEO PARA ESTUDIO Y MANEJO  Insuficiencia Cardiaca Congestiva STEVENSON b_x000a_"/>
    <d v="2023-06-27T17:52:51"/>
    <n v="27"/>
    <s v="ROBERFABIAN  ANGARITA SEQUEDA"/>
    <d v="2023-06-27T21:30:06"/>
    <n v="217"/>
    <s v="I209"/>
    <s v="ANGINA DE PECHO, NO ESPECIFICADA"/>
    <s v="YONNY JERSEY SANDOVAL LAVACUDE"/>
    <d v="2023-06-30T14:19:00"/>
    <n v="64"/>
    <s v="Cuidado Intermedio Adulto"/>
    <s v="Vivo"/>
  </r>
  <r>
    <s v="GLORIA VEGA DE PUENTES"/>
    <s v="Cédula ciudadanía"/>
    <s v="37819212"/>
    <s v="70 Años"/>
    <s v="Adulto"/>
    <s v="EPS SURAMERICANA S.A."/>
    <s v="Contributivo"/>
    <s v="PBS CONTRIBUTIVO "/>
    <n v="1468617"/>
    <s v="Hospitalización"/>
    <d v="2023-06-27T17:31:00"/>
    <x v="5"/>
    <n v="3"/>
    <n v="3"/>
    <x v="1"/>
    <d v="2023-06-27T17:55:42"/>
    <m/>
    <s v="rEFERIDA DE CLINICA  CHICAMMOCHA_x000a_PACIENTE CON CUADRO DE DISNEA DE ESFUERZO ASOCIADO A CRISIS HIPERTENSIVA  VALORADOO EN CLINCIA CHICAMOCHAK  TROPNIA NEGATIVAS  COSNIDERAAN EQUIVALENTR ANGINOSOS  REFIERE PROPUESTA DE ESTRATIFICACION.  "/>
    <d v="2023-06-27T17:55:42"/>
    <n v="24"/>
    <s v="ROBERFABIAN  ANGARITA SEQUEDA"/>
    <d v="2023-06-27T20:26:24"/>
    <n v="150"/>
    <s v="I209"/>
    <s v="ANGINA DE PECHO, NO ESPECIFICADA"/>
    <s v="JAVIER ORLANDO JIMENEZ MEJIA"/>
    <d v="2023-06-30T12:30:00"/>
    <n v="64"/>
    <s v="Hospitalización Adulto"/>
    <s v="Vivo"/>
  </r>
  <r>
    <s v="ROSMIRA ROJAS"/>
    <s v="Cédula ciudadanía"/>
    <s v="36571921"/>
    <s v="59 Años"/>
    <s v="Adulto"/>
    <s v="ASMET SALUD EPS SAS"/>
    <s v="Subsidiado"/>
    <s v="PGP INTEGRAL REG CONTRIBUT-SUBSIDIADO "/>
    <n v="1468618"/>
    <s v="Urgencias"/>
    <d v="2023-06-27T17:36:00"/>
    <x v="5"/>
    <n v="3"/>
    <n v="3"/>
    <x v="1"/>
    <d v="2023-06-27T18:03:21"/>
    <m/>
    <s v="PACIENTE CON CUADRO DE 1 DIA DE EVOLUCION CARACTERIZADO POR MIALGIAS  OSTEMALFIAS,   FIEBRE SUBEJTIVA, MALESTAR GENERAL  EMESIS,   TOS,  ESPECTORACION  AMARILLENTA.   MOTIVO POR EL CUAL CONSULTA  NO DISNEA DE ESFUERZO,  NO EDEMAS.   SE CONSIDERO PORCESO INFECCIOSO PULMONAR INCIPIENTE,   INDICA ASISTIR  A RED DE ATENCION NO CARDIOVASCULAR.    NO DESATURADA,  ESTABLE HEMODINAMICAMENTE.   "/>
    <d v="2023-06-27T18:03:21"/>
    <n v="27"/>
    <s v="ROBERFABIAN  ANGARITA SEQUEDA"/>
    <m/>
    <s v=""/>
    <m/>
    <m/>
    <m/>
    <d v="2023-06-28T00:24:00"/>
    <s v=""/>
    <m/>
    <s v="Vivo"/>
  </r>
  <r>
    <s v="ZORAIDA PARDO"/>
    <s v="Cédula ciudadanía"/>
    <s v="27981046"/>
    <s v="77 Años"/>
    <s v="Adulto"/>
    <s v="SALUD TOTAL ENTIDAD PROMOTORA DE SALUD DEL REG"/>
    <s v="Contributivo"/>
    <s v="PBS CONTRIBUTIVO "/>
    <n v="1468620"/>
    <s v="Urgencias"/>
    <d v="2023-06-27T17:54:00"/>
    <x v="5"/>
    <n v="3"/>
    <n v="3"/>
    <x v="1"/>
    <d v="2023-06-27T18:28:38"/>
    <m/>
    <s v="pACIENTE CON ANTECEDENTE DE falla cardiaca con hallazgo de bioprotesis disfuncional valvular mitral.  INDICACION DE manejo medico y posible valve in valve, SE HALLABA EN CITA  VALORACION  PRE ANESTESICA EN INSTITUTO DEL CORAZON,    HALLAN PACIENTE HIPOTENSA Y CON SODIO EN 119,_x000a__x000a_EN EL MOMENTO SIN CLINICA DE Insuficiencia Cardiaca Congestiva DESCOMPENSADA,   CIFRAS TENSIONALES DENTRO DE LIMITES DE NORMALIDAD,   SE INDICA  ASISTIR  A RED DE ATENCION PARA ESTABILIZACION ELECTROLITICA.    "/>
    <d v="2023-06-27T18:28:38"/>
    <n v="34"/>
    <s v="ROBERFABIAN  ANGARITA SEQUEDA"/>
    <m/>
    <s v=""/>
    <m/>
    <m/>
    <m/>
    <d v="2023-06-27T23:04:00"/>
    <s v=""/>
    <m/>
    <s v="Vivo"/>
  </r>
  <r>
    <s v="JOSE ANTONIO LIZCANO PABON"/>
    <s v="Cédula ciudadanía"/>
    <s v="17545017"/>
    <s v="75 Años"/>
    <s v="Adulto"/>
    <s v="NUEVA EMPRESA PROMOTORA DE SALUD S.A."/>
    <s v="Contributivo"/>
    <s v="ARAUCA PITP PBS CONTRIBUTIVO "/>
    <n v="1468624"/>
    <s v="Hospitalización"/>
    <d v="2023-06-27T18:28:00"/>
    <x v="5"/>
    <n v="2"/>
    <n v="2"/>
    <x v="2"/>
    <d v="2023-06-27T18:40:45"/>
    <m/>
    <s v="rEMITIDO DE HOPITLA DE SARARRE_x000a_CUADRO DE 2 SEMMAANS DE DESSCARGAS DE DISPOSITIVO  CDI,  ULTIMA DIA DE AYER 6:30 AM   UNA DE ELLAS PRESENTA  SINCOPE  Y TRAUMA FACIAL.   "/>
    <d v="2023-06-27T18:40:45"/>
    <n v="12"/>
    <s v="ROBERFABIAN  ANGARITA SEQUEDA"/>
    <d v="2023-06-27T19:04:25"/>
    <n v="23"/>
    <s v="I499"/>
    <s v="ARRITMIA CARDIACA, NO ESPECIFICADA"/>
    <s v="CARLOS RODOLFO RUEDA GUATAVA"/>
    <d v="2023-07-04T12:39:00"/>
    <n v="161"/>
    <s v="Cuidado Intermedio Adulto"/>
    <s v="Vivo"/>
  </r>
  <r>
    <s v="MARIA LILIA BARBOSA DE AGUILAR"/>
    <s v="Cédula ciudadanía"/>
    <s v="28487093"/>
    <s v="79 Años"/>
    <s v="Adulto"/>
    <s v="ENTIDAD PROMOTORA DE SALUD SANITAS SAS"/>
    <s v="Contributivo"/>
    <s v="PBS CONTRIBUTIVO "/>
    <n v="1468625"/>
    <s v="Hospitalización"/>
    <d v="2023-06-27T18:34:00"/>
    <x v="5"/>
    <n v="2"/>
    <n v="2"/>
    <x v="2"/>
    <d v="2023-06-27T18:53:18"/>
    <m/>
    <s v="rEFERIDA DE GESTIONar bienestR PARA MANEJO POR CIRUGI VASCUUALRR_x000a_CUUADO DE CLAUDIOCACION INTERMITENTES DE MIEBRO INFERIORES,  CON DOPLER MUETRA LESIONES OBSTRUCTIVAAS,   VALORADO POR CIRUJANO VASCUALR  REFIEREN CON PROPUESTA DE ARTERIOGRAFIA._x000a__x000a_aFLUECIA MASIVA DE PACIENTE  Y SOBREOCUPACION DEL SERVICIO,  NO DISPONIBILILDAD DE UNIDADADES DE MONITOREO"/>
    <d v="2023-06-27T18:53:18"/>
    <n v="19"/>
    <s v="ROBERFABIAN  ANGARITA SEQUEDA"/>
    <d v="2023-06-27T21:27:16"/>
    <n v="153"/>
    <s v="I771"/>
    <s v="ESTRECHEZ ARTERIAL"/>
    <s v="JAVIER ORLANDO JIMENEZ MEJIA"/>
    <d v="2023-06-29T14:54:00"/>
    <n v="41"/>
    <s v="Hospitalización Adulto"/>
    <s v="Vivo"/>
  </r>
  <r>
    <s v="PEDRO ELIAS VILLAMIZAR FLOREZ"/>
    <s v="Cédula ciudadanía"/>
    <s v="13808432"/>
    <s v="74 Años"/>
    <s v="Adulto"/>
    <s v="ECOPETROL S.A."/>
    <s v="Regimen Especial y/o Excepcional"/>
    <s v="CONTRATO No. 3044412"/>
    <n v="1468628"/>
    <s v="Hospitalización"/>
    <d v="2023-06-27T18:44:00"/>
    <x v="5"/>
    <n v="3"/>
    <n v="3"/>
    <x v="1"/>
    <d v="2023-06-27T18:55:14"/>
    <m/>
    <s v="Paciente refiere que presenta desde hace 4 dias, presenta fatiga y dolor en el pecho con el esfuerzo fisico al camianr 3 cuadras, anoche y desde hace dos dias en reposo. "/>
    <d v="2023-06-27T18:55:14"/>
    <n v="11"/>
    <s v="FRAY URIEL ARIAS MORENO"/>
    <d v="2023-06-27T18:55:48"/>
    <n v="0"/>
    <s v="I200"/>
    <s v="ANGINA INESTABLE"/>
    <s v="FRAY URIEL ARIAS MORENO"/>
    <d v="2023-06-29T14:40:00"/>
    <n v="43"/>
    <s v="Hospitalización Adulto"/>
    <s v="Vivo"/>
  </r>
  <r>
    <s v="SANDRA VIVIANA MARTINEZ VELASQUEZ"/>
    <s v="Cédula ciudadanía"/>
    <s v="63535018"/>
    <s v="40 Años"/>
    <s v="Adulto"/>
    <s v="ALLIANZ SEGUROS DE VIDA S A"/>
    <s v="Pólizas de Salud y MP"/>
    <s v="MEDICALL GOLD"/>
    <n v="1468629"/>
    <s v="Hospitalización"/>
    <d v="2023-06-27T18:53:00"/>
    <x v="5"/>
    <n v="3"/>
    <n v="3"/>
    <x v="1"/>
    <d v="2023-06-27T19:22:13"/>
    <m/>
    <s v="''dolor en el pecho''"/>
    <d v="2023-06-27T19:22:13"/>
    <n v="29"/>
    <s v="FRAY URIEL ARIAS MORENO"/>
    <d v="2023-06-27T19:23:52"/>
    <n v="1"/>
    <s v="R074"/>
    <s v="DOLOR EN EL PECHO, NO ESPECIFICADO"/>
    <s v="FRAY URIEL ARIAS MORENO"/>
    <d v="2023-06-27T23:29:00"/>
    <n v="4"/>
    <s v="Observación"/>
    <s v="Vivo"/>
  </r>
  <r>
    <s v="WENDY YINETH URREGO NAVARRO"/>
    <s v="Cédula ciudadanía"/>
    <s v="1065907115"/>
    <s v="27 Años"/>
    <s v="Adulto"/>
    <s v="NUEVA EMPRESA PROMOTORA DE SALUD S.A."/>
    <s v="Subsidiado"/>
    <s v="CESAR PITP PBS SUBSIDIADO "/>
    <n v="1468633"/>
    <s v="Hospitalización"/>
    <d v="2023-06-27T20:01:00"/>
    <x v="5"/>
    <n v="3"/>
    <n v="3"/>
    <x v="1"/>
    <d v="2023-06-27T20:15:50"/>
    <m/>
    <s v="REFERIDO DE AGUACHICA CHAGAS AGUDO_x000a_CERCO EPIDEMIOLOGICO  POR FALLEMICMIEENTO POR  CHAGAS AGUDO,       SE HALLA TEST MOLECULAR PARA CHAGAS POSITIVO,  REFIERE  SENSACION DE MALESTAR CORPORAL  MOTIVO  DE REFERENCIA.    "/>
    <d v="2023-06-27T20:15:50"/>
    <n v="14"/>
    <s v="ROBERFABIAN  ANGARITA SEQUEDA"/>
    <d v="2023-06-27T22:13:36"/>
    <n v="117"/>
    <s v="B571"/>
    <s v="ENFERMEDAD DE CHAGAS AGUDA QUE NO AFECTA AL CORAZON"/>
    <s v="YONNY JERSEY SANDOVAL LAVACUDE"/>
    <d v="2023-06-28T18:45:00"/>
    <n v="20"/>
    <s v="Hospitalización Adulto"/>
    <s v="Vivo"/>
  </r>
  <r>
    <s v="AUSTIN LUIJHAN SANCHEZ URREGO"/>
    <s v="Tarjeta de Identidad"/>
    <s v="1065906001"/>
    <s v="9 Años"/>
    <s v="Pediatrico"/>
    <s v="NUEVA EMPRESA PROMOTORA DE SALUD S.A."/>
    <s v="Subsidiado"/>
    <s v="CESAR PITP PBS SUBSIDIADO "/>
    <n v="1468634"/>
    <s v="Hospitalización"/>
    <d v="2023-06-27T20:09:00"/>
    <x v="5"/>
    <n v="3"/>
    <n v="3"/>
    <x v="1"/>
    <d v="2023-06-27T20:18:36"/>
    <m/>
    <s v="rEFERIDO DE AGUCHICA_x000a_aBUELA FALLACE PORR CHAGAS AGUDO_x000a_TEST MOCULAR  PARA CHAGAS POSITIVO_x000a_PACIENTE CON SINTOMAS DADO POR FIEBRE  Y MALESTAR AL PARECER Radiografía CON TENDENCIA CARDIOMEGALIA.   "/>
    <d v="2023-06-27T20:18:36"/>
    <n v="9"/>
    <s v="ROBERFABIAN  ANGARITA SEQUEDA"/>
    <d v="2023-06-27T20:20:56"/>
    <n v="2"/>
    <s v="B571"/>
    <s v="ENFERMEDAD DE CHAGAS AGUDA QUE NO AFECTA AL CORAZON"/>
    <s v="JAVIER ORLANDO JIMENEZ MEJIA"/>
    <d v="2023-07-01T15:18:00"/>
    <n v="90"/>
    <s v="Observación"/>
    <s v="Vivo"/>
  </r>
  <r>
    <s v="INES GARNICA DE GONZALEZ"/>
    <s v="Cédula ciudadanía"/>
    <s v="27980883"/>
    <s v="74 Años"/>
    <s v="Adulto"/>
    <s v="ECOPETROL S.A."/>
    <s v="Regimen Especial y/o Excepcional"/>
    <s v="CONTRATO No. 3044412"/>
    <n v="1468641"/>
    <s v="Urgencias"/>
    <d v="2023-06-27T21:04:00"/>
    <x v="5"/>
    <n v="3"/>
    <n v="3"/>
    <x v="1"/>
    <d v="2023-06-27T21:37:44"/>
    <m/>
    <s v="''Amanecio dedo morado de mano derecha'' "/>
    <d v="2023-06-27T21:37:44"/>
    <n v="33"/>
    <s v="FRAY URIEL ARIAS MORENO"/>
    <d v="2023-06-27T21:38:45"/>
    <n v="1"/>
    <s v="R233"/>
    <s v="EQUIMOSIS ESPONTANEA"/>
    <s v="FRAY URIEL ARIAS MORENO"/>
    <d v="2023-06-27T22:01:00"/>
    <n v="0"/>
    <s v="Alta a Casa"/>
    <s v="Vivo"/>
  </r>
  <r>
    <s v="MARIA NELLY GUTIERREZ DE JURADO"/>
    <s v="Cédula ciudadanía"/>
    <s v="37810719"/>
    <s v="71 Años"/>
    <s v="Adulto"/>
    <s v="COOSALUD ENTIDAD PROMOTORA DE SALUD S.A"/>
    <s v="Subsidiado"/>
    <s v="ATEN. INTEGRAL CARDIOLOGIA REG SUBSIDIADO"/>
    <n v="1468642"/>
    <s v="Hospitalización"/>
    <d v="2023-06-27T21:13:00"/>
    <x v="5"/>
    <n v="2"/>
    <n v="2"/>
    <x v="2"/>
    <d v="2023-06-27T21:29:47"/>
    <m/>
    <s v="REMITIDA URGENCIA VITAL_x000a_CUAdro de dolor een torax desde la 5:00 pm   dolor de grna intensidad asiite  clinica serviclinoco dromedica laa merced,   refierna  a este servico  dan carga clopidogrel captopril  mmorfomna  refiernaa este servicio,  no disponibilidad de Electrocardiograma sitio de remision"/>
    <d v="2023-06-27T21:29:47"/>
    <n v="16"/>
    <s v="ROBERFABIAN  ANGARITA SEQUEDA"/>
    <d v="2023-06-27T23:30:48"/>
    <n v="121"/>
    <s v="R073"/>
    <s v="OTROS DOLORES EN EL PECHO"/>
    <s v="YONNY JERSEY SANDOVAL LAVACUDE"/>
    <d v="2023-06-29T18:54:00"/>
    <n v="43"/>
    <s v="Observación"/>
    <s v="Vivo"/>
  </r>
  <r>
    <s v="JAVIER EDUARDO BLANCO REYES"/>
    <s v="Cédula ciudadanía"/>
    <s v="5671109"/>
    <s v="59 Años"/>
    <s v="Adulto"/>
    <s v="COOSALUD ENTIDAD PROMOTORA DE SALUD S.A"/>
    <s v="Subsidiado"/>
    <s v="ATEN. INTEGRAL CARDIOLOGIA REG SUBSIDIADO"/>
    <n v="1468643"/>
    <s v="Hospitalización"/>
    <d v="2023-06-27T21:40:00"/>
    <x v="5"/>
    <n v="1"/>
    <n v="1"/>
    <x v="0"/>
    <d v="2023-06-27T21:53:34"/>
    <m/>
    <s v="opresion torax_x000a_paciente se  hallab coinsumiendo lico  opresiion torax, Electrocardiograma  con suprea dennival de precorrdiales  rrefierenco urgencia vital,   se traslada unidad de rtennimacion toma de Electrocardiograma "/>
    <d v="2023-06-27T21:53:34"/>
    <n v="13"/>
    <s v="ROBERFABIAN  ANGARITA SEQUEDA"/>
    <d v="2023-06-27T22:04:31"/>
    <n v="10"/>
    <s v="I213x"/>
    <s v="INFARTO AGUDO DE MIOCARDIO CON ELEVACION DE ST "/>
    <s v="JAVIER ORLANDO JIMENEZ MEJIA"/>
    <d v="2023-06-29T11:35:00"/>
    <n v="37"/>
    <s v="Cuidado Intermedio Adulto"/>
    <s v="Vivo"/>
  </r>
  <r>
    <s v="ELKIN FABIAN APONTE MALDONADO"/>
    <s v="Cédula ciudadanía"/>
    <s v="1098736485"/>
    <s v="30 Años"/>
    <s v="Adulto"/>
    <s v="COOSALUD ENTIDAD PROMOTORA DE SALUD S.A"/>
    <s v="Contributivo"/>
    <s v="ATEN. INTEGRAL CARDIOLOGIA REG CONTRIBU "/>
    <n v="1468644"/>
    <s v="Hospitalización"/>
    <d v="2023-06-27T21:56:00"/>
    <x v="5"/>
    <n v="2"/>
    <n v="2"/>
    <x v="2"/>
    <d v="2023-06-27T22:06:50"/>
    <m/>
    <s v="Herida EN TORAX_x000a_PACIENTE DE  30 AÑOS REFIERE FAMILIAR QUE HACIA LAS 8:00 PM SE AUTOGREDE SE PROVOCA HERIDA  EN REGION PRECORDIAL CON CUCHILLO,  POSTERIOR SANGRADO  Y DOLOR.    "/>
    <d v="2023-06-27T22:06:50"/>
    <n v="10"/>
    <s v="ROBERFABIAN  ANGARITA SEQUEDA"/>
    <d v="2023-06-27T22:30:49"/>
    <n v="23"/>
    <s v="S219"/>
    <s v="HERIDA DEL TORAX, PARTE NO ESPECIFICADA"/>
    <s v="YONNY JERSEY SANDOVAL LAVACUDE"/>
    <d v="2023-06-28T17:51:00"/>
    <n v="19"/>
    <s v="Remisión"/>
    <s v="Vivo"/>
  </r>
  <r>
    <s v="ANA MILENA FLOREZ CAMARGO"/>
    <s v="Cédula ciudadanía"/>
    <s v="63523677"/>
    <s v="41 Años"/>
    <s v="Adulto"/>
    <s v="COMPAÑIA DE MEDICINA PREPAGADA COLSANITAS S.A."/>
    <s v="Pólizas de Salud y MP"/>
    <s v="1056 BANCO DE LA REPUBLICA - PENSIONADOS"/>
    <n v="1468645"/>
    <s v="Urgencias"/>
    <d v="2023-06-27T22:03:00"/>
    <x v="5"/>
    <n v="3"/>
    <n v="3"/>
    <x v="1"/>
    <d v="2023-06-27T22:27:25"/>
    <m/>
    <s v="Paciente remitida de consulta externa por episodios de alergia "/>
    <d v="2023-06-27T22:27:25"/>
    <n v="24"/>
    <s v="FRAY URIEL ARIAS MORENO"/>
    <d v="2023-06-27T22:28:28"/>
    <n v="1"/>
    <s v="T784"/>
    <s v="ALERGIA NO ESPECIFICADA"/>
    <s v="FRAY URIEL ARIAS MORENO"/>
    <d v="2023-06-27T23:40:00"/>
    <n v="1"/>
    <s v="Alta a Casa"/>
    <s v="Vivo"/>
  </r>
  <r>
    <s v="JOSE TOMAS GAMEZ ACEVEDO"/>
    <s v="Cédula ciudadanía"/>
    <s v="19310846"/>
    <s v="68 Años"/>
    <s v="Adulto"/>
    <s v="NUEVA EMPRESA PROMOTORA DE SALUD S.A."/>
    <s v="Contributivo"/>
    <s v="SANTANDER PITP PBS CONTRIBUTIVO "/>
    <n v="1468648"/>
    <s v="Hospitalización"/>
    <d v="2023-06-28T00:03:00"/>
    <x v="5"/>
    <n v="2"/>
    <n v="2"/>
    <x v="2"/>
    <d v="2023-06-28T00:43:42"/>
    <m/>
    <s v="Remiten del Hospital del Socorro con Diagnóstico de Insuficiencia Cardiaca Congestiva + Fibrilacion Auricular_x000a__x000a_Se Solicita Electrocardiograma_x000a__x000a_"/>
    <d v="2023-06-28T00:43:42"/>
    <n v="40"/>
    <s v="JAVIER ORLANDO JIMENEZ MEJIA"/>
    <d v="2023-06-28T00:44:26"/>
    <n v="0"/>
    <s v="I489"/>
    <s v="FIBRILACIÓN Y ALETEO AURICULAR, NO ESPECIFICADO"/>
    <s v="JAVIER ORLANDO JIMENEZ MEJIA"/>
    <d v="2023-07-02T12:44:00"/>
    <n v="107"/>
    <s v="Observación"/>
    <s v="Vivo"/>
  </r>
  <r>
    <s v="ALFONSO ORTEGON"/>
    <s v="Cédula ciudadanía"/>
    <s v="17033649"/>
    <s v="83 Años"/>
    <s v="Adulto"/>
    <s v="FUNDACION SALUD MIA EPS"/>
    <s v="Contributivo"/>
    <s v="PBS CONTRIBUTIVO "/>
    <n v="1468649"/>
    <s v="Hospitalización"/>
    <d v="2023-06-28T00:07:00"/>
    <x v="5"/>
    <n v="2"/>
    <n v="2"/>
    <x v="2"/>
    <d v="2023-06-28T01:10:14"/>
    <m/>
    <s v="Paciente ingresa en ambulancia desde su domicilio por crisis hipertensiva"/>
    <d v="2023-06-28T00:10:14"/>
    <n v="3"/>
    <s v="YONNY JERSEY SANDOVAL LAVACUDE"/>
    <d v="2023-06-28T00:13:35"/>
    <n v="3"/>
    <s v="I10X"/>
    <s v="HIPERTENSION ESENCIAL (PRIMARIA)"/>
    <s v="YONNY JERSEY SANDOVAL LAVACUDE"/>
    <d v="2023-06-28T14:13:00"/>
    <n v="13"/>
    <s v="Observación"/>
    <s v="Vivo"/>
  </r>
  <r>
    <s v="MARIA JULIANA SALAZAR NAVAS"/>
    <s v="Registro Civil"/>
    <s v="1238140690"/>
    <s v="4 Años"/>
    <s v="Pediatrico"/>
    <s v="SEGUROS DE VIDA SURAMERICANA S.A."/>
    <s v="Pólizas de Salud y MP"/>
    <s v="SALUD FAMILIAR"/>
    <n v="1468650"/>
    <s v="Hospitalización"/>
    <d v="2023-06-28T01:06:00"/>
    <x v="5"/>
    <n v="3"/>
    <n v="3"/>
    <x v="1"/>
    <d v="2023-06-28T01:20:51"/>
    <m/>
    <s v="vomito. "/>
    <d v="2023-06-28T01:20:51"/>
    <n v="14"/>
    <s v="FRAY URIEL ARIAS MORENO"/>
    <d v="2023-06-28T01:21:49"/>
    <n v="0"/>
    <s v="R11X"/>
    <s v="NAUSEA Y VOMITO"/>
    <s v="FRAY URIEL ARIAS MORENO"/>
    <d v="2023-06-28T14:24:00"/>
    <n v="13"/>
    <s v="Observación"/>
    <s v="Vivo"/>
  </r>
  <r>
    <s v="TEODORA HERNANDEZ GONZALEZ"/>
    <s v="Cédula ciudadanía"/>
    <s v="28329789"/>
    <s v="82 Años"/>
    <s v="Adulto"/>
    <s v="ASMET SALUD EPS SAS"/>
    <s v="Subsidiado"/>
    <s v="PGP CARDIOVASCULAR REG CONTRIB-SUBSIDIA "/>
    <n v="1468651"/>
    <s v="Hospitalización"/>
    <d v="2023-06-28T02:04:00"/>
    <x v="5"/>
    <n v="2"/>
    <n v="2"/>
    <x v="2"/>
    <d v="2023-06-28T02:23:57"/>
    <m/>
    <s v="Remiten del HUS con Diagnóstico de Infarto Agudo De Miocardio Con Elevación Del St, ya realizaron arteriografia_x000a__x000a_Se Solicita Electrocardiograma "/>
    <d v="2023-06-28T02:23:57"/>
    <n v="19"/>
    <s v="JAVIER ORLANDO JIMENEZ MEJIA"/>
    <d v="2023-06-28T02:27:11"/>
    <n v="3"/>
    <s v="I213x"/>
    <s v="INFARTO AGUDO DE MIOCARDIO CON ELEVACION DE ST "/>
    <s v="JAVIER ORLANDO JIMENEZ MEJIA"/>
    <d v="2023-07-01T13:14:00"/>
    <n v="82"/>
    <s v="Cuidado Intermedio Adulto"/>
    <s v="Vivo"/>
  </r>
  <r>
    <s v="ELVIA URIBE DE RUEDA"/>
    <s v="Cédula ciudadanía"/>
    <s v="27906814"/>
    <s v="95 Años"/>
    <s v="Adulto"/>
    <s v="COOSALUD ENTIDAD PROMOTORA DE SALUD S.A"/>
    <s v="Subsidiado"/>
    <s v="ATEN. INTEGRAL CARDIOLOGIA REG SUBSIDIADO"/>
    <n v="1468652"/>
    <s v="Hospitalización"/>
    <d v="2023-06-28T03:54:00"/>
    <x v="5"/>
    <n v="2"/>
    <n v="2"/>
    <x v="2"/>
    <d v="2023-06-28T04:45:28"/>
    <m/>
    <s v="Me desperto y me dijo que se sentia mal "/>
    <d v="2023-06-28T04:45:28"/>
    <n v="51"/>
    <s v="YONNY JERSEY SANDOVAL LAVACUDE"/>
    <d v="2023-06-28T04:46:13"/>
    <n v="0"/>
    <s v="I64X"/>
    <s v="ACCIDENTE VASCULAR ENCEFALICO AGUDO, NO ESPECIFICADO COMO HEMORRAGICO O ISQUEMICO"/>
    <s v="YONNY JERSEY SANDOVAL LAVACUDE"/>
    <d v="2023-06-28T14:27:00"/>
    <n v="9"/>
    <s v="Remisión"/>
    <s v="Vivo"/>
  </r>
  <r>
    <s v="LUIS JOSE FERREIRA TOVAR"/>
    <s v="Cédula ciudadanía"/>
    <s v="5591569"/>
    <s v="75 Años"/>
    <s v="Adulto"/>
    <s v="ECOPETROL S.A."/>
    <s v="Regimen Especial y/o Excepcional"/>
    <s v="CONTRATO No. 3044412"/>
    <n v="1468653"/>
    <s v="Hospitalización"/>
    <d v="2023-06-28T05:18:00"/>
    <x v="5"/>
    <n v="3"/>
    <n v="3"/>
    <x v="1"/>
    <d v="2023-06-28T05:32:52"/>
    <m/>
    <s v="''dolor en el pecho ''"/>
    <d v="2023-06-28T05:32:52"/>
    <n v="14"/>
    <s v="FRAY URIEL ARIAS MORENO"/>
    <d v="2023-06-28T05:35:39"/>
    <n v="2"/>
    <s v="R074"/>
    <s v="DOLOR EN EL PECHO, NO ESPECIFICADO"/>
    <s v="FRAY URIEL ARIAS MORENO"/>
    <d v="2023-06-28T18:12:00"/>
    <n v="12"/>
    <s v="Observación"/>
    <s v="Vivo"/>
  </r>
  <r>
    <s v="FRINEY AROCHA TOVAR"/>
    <s v="Permiso temporal de permanenci"/>
    <s v="4903486"/>
    <s v="60 Años"/>
    <s v="Adulto"/>
    <s v="NUEVA EMPRESA PROMOTORA DE SALUD S.A."/>
    <s v="Subsidiado"/>
    <s v="SANTANDER PITP PBS SUBSIDIADO "/>
    <n v="1468672"/>
    <s v="Hospitalización"/>
    <d v="2023-06-28T06:27:00"/>
    <x v="5"/>
    <n v="2"/>
    <n v="2"/>
    <x v="2"/>
    <d v="2023-06-28T06:38:26"/>
    <m/>
    <s v="Me dio como  un paro_x000a_Paciente con cuadro 3 dias de evolucion caracterizado por sensacion de dolor  en torax de inicio subito,  sensacion opresiva,  desde entonces  sensacion de disconfort torax con el esfuerzo, disnea de esfuerzo.  Refiere  sennsacion de ortopnea.  "/>
    <d v="2023-06-28T06:38:26"/>
    <n v="11"/>
    <s v="ROBERFABIAN  ANGARITA SEQUEDA"/>
    <d v="2023-06-28T07:06:20"/>
    <n v="27"/>
    <s v="I200"/>
    <s v="ANGINA INESTABLE"/>
    <s v="EDWING RENE HIGUERA BECERRA"/>
    <d v="2023-06-28T18:15:00"/>
    <n v="11"/>
    <s v="Observación"/>
    <s v="Vivo"/>
  </r>
  <r>
    <s v="MARIA DEL PILAR ABRIL NIÑO"/>
    <s v="Cédula ciudadanía"/>
    <s v="32823809"/>
    <s v="63 Años"/>
    <s v="Adulto"/>
    <s v="ENTIDAD PROMOTORA DE SALUD SANITAS SAS"/>
    <s v="Contributivo"/>
    <s v="PBS CONTRIBUTIVO "/>
    <n v="1468719"/>
    <s v="Hospitalización"/>
    <d v="2023-06-28T07:06:00"/>
    <x v="5"/>
    <n v="2"/>
    <m/>
    <x v="2"/>
    <m/>
    <m/>
    <s v="Tengo  tos_x000a_CUADRO DE TOS,  FIEBRE INTERMITENTE  DE 2 SEMANAS DE EVOLUCION,  SENSACIUON DE DISNEA,  MOTIVO POR EL CUAL CONSULTA  EL DIA DE HOY_x000a_TRASPLANTE CARDIACO.  "/>
    <d v="2023-06-28T07:23:31"/>
    <n v="17"/>
    <s v="ROBERFABIAN  ANGARITA SEQUEDA"/>
    <d v="2023-06-28T07:56:13"/>
    <n v="32"/>
    <s v="J189"/>
    <s v="NEUMONIA, NO ESPECIFICADA"/>
    <s v="GEOVANIS ALBERTO ORTEGA CUELLO"/>
    <d v="2023-07-04T18:23:00"/>
    <n v="154"/>
    <s v="Observación"/>
    <s v="Vivo"/>
  </r>
  <r>
    <s v="MANUEL MARIA MARULANDA GARCIA"/>
    <s v="Cédula ciudadanía"/>
    <s v="5159427"/>
    <s v="70 Años"/>
    <s v="Adulto"/>
    <s v="ASOCIACION DE CABILDOS INDIGENAS DEL CESAR DUSAKAWI EPSI"/>
    <s v="Subsidiado"/>
    <s v="PBS-S"/>
    <n v="1468819"/>
    <s v="Hospitalización"/>
    <d v="2023-06-28T08:08:00"/>
    <x v="5"/>
    <n v="3"/>
    <n v="3"/>
    <x v="1"/>
    <d v="2023-06-28T08:26:36"/>
    <m/>
    <s v="pACIENTE CON ANTECEDENTE DE ENFERMEDA CORONARIA  EN 2020 BYPASS CORONARIO,  MULTIPLES STENTE,  DISLPIDEMIA SEVERA.  ASISITE POR CUADRO DE DOLOR OPRESIVO EN TORAX,  DE 1 MES DE EVOLUCION MAS FRECUENTE  DESDE HACE 1 SEMANA,  SENSACION DE DISNEA Y SENSACION OPRESIVA CON EL ESFUERZO.   DIA DE  AYER EPISODIO DE FRIALDAD Y PALIDEZ.   "/>
    <d v="2023-06-28T08:26:36"/>
    <n v="18"/>
    <s v="ROBERFABIAN  ANGARITA SEQUEDA"/>
    <d v="2023-06-28T08:30:52"/>
    <n v="4"/>
    <s v="I200"/>
    <s v="ANGINA INESTABLE"/>
    <s v="EDWING RENE HIGUERA BECERRA"/>
    <d v="2023-07-06T12:44:00"/>
    <n v="196"/>
    <s v="Observación"/>
    <s v="Vivo"/>
  </r>
  <r>
    <s v="JOSE MANUEL MALDONADO GARAY"/>
    <s v="Cédula ciudadanía"/>
    <s v="13891187"/>
    <s v="63 Años"/>
    <s v="Adulto"/>
    <s v="COOSALUD ENTIDAD PROMOTORA DE SALUD S.A"/>
    <s v="Subsidiado"/>
    <s v="ATEN. INTEGRAL CARDIOLOGIA REG SUBSIDIADO"/>
    <n v="1468852"/>
    <s v="Hospitalización"/>
    <d v="2023-06-28T08:23:00"/>
    <x v="5"/>
    <n v="2"/>
    <n v="2"/>
    <x v="2"/>
    <d v="2023-06-28T08:38:27"/>
    <m/>
    <s v="CUADRO CLINICO DE 1 AÑO DE EVOLUCION CARACTERIZADO POR DOLOR EN TORAX INTERMITENTNE  ADEMAS DE DISNEA INTERMITENTE.  MOTIVO POR EL CUAL CONSULTA  EL DIA DE HOY.   REFIOER QUE SE HA EXACERBADO,  NO SE HA RELIZADO ESTUUDIOS AMBUALTORIOS,  EN EL MOMENTO CIFRAS TENSIOANLES ELEVADAS SE INDIC INGRESO VALORACION MEDICA.   "/>
    <d v="2023-06-28T08:38:27"/>
    <n v="15"/>
    <s v="ROBERFABIAN  ANGARITA SEQUEDA"/>
    <d v="2023-06-28T08:41:12"/>
    <n v="2"/>
    <s v="I209"/>
    <s v="ANGINA DE PECHO, NO ESPECIFICADA"/>
    <s v="GEOVANIS ALBERTO ORTEGA CUELLO"/>
    <d v="2023-06-28T18:30:00"/>
    <n v="9"/>
    <s v="Observación"/>
    <s v="Vivo"/>
  </r>
  <r>
    <s v="RAMIRO DIAZ URIZA"/>
    <s v="Cédula ciudadanía"/>
    <s v="5718247"/>
    <s v="74 Años"/>
    <s v="Adulto"/>
    <s v="ASMET SALUD EPS SAS"/>
    <s v="Subsidiado"/>
    <s v="PGP CARDIOVASCULAR REG CONTRIB-SUBSIDIA "/>
    <n v="1468903"/>
    <s v="Hospitalización"/>
    <d v="2023-06-28T08:46:00"/>
    <x v="5"/>
    <n v="2"/>
    <n v="2"/>
    <x v="2"/>
    <d v="2023-06-28T08:55:34"/>
    <m/>
    <s v="REFERIDO DE Hospital Internacional De Colombia_x000a_CUADRO DE DOLOR EN TORAX  PACIENTE CON ANTECEDENTE DE ENFERMEDAD CORONARIA MICROVASCUALR EN MANEJO MEDICO,  CON CUADRO DE DOLRO ENT ORAX  Electrocardiograma  CON INVEERSION DE ONDA T,  ADEMNAS DE BIOMARCADOR POSITIVO  REFIERE COMO Infarto Agudo Del Miocardio Sin Elevacion Del St.    "/>
    <d v="2023-06-28T08:55:34"/>
    <n v="9"/>
    <s v="ROBERFABIAN  ANGARITA SEQUEDA"/>
    <d v="2023-06-28T11:14:59"/>
    <n v="139"/>
    <s v="I200"/>
    <s v="ANGINA INESTABLE"/>
    <s v="EDWING RENE HIGUERA BECERRA"/>
    <d v="2023-06-28T18:50:00"/>
    <n v="7"/>
    <s v="Hospitalización Adulto"/>
    <s v="Vivo"/>
  </r>
  <r>
    <s v="ABRAHAM JAIMES CELIS"/>
    <s v="Cédula ciudadanía"/>
    <s v="91462614"/>
    <s v="54 Años"/>
    <s v="Adulto"/>
    <s v="NUEVA EMPRESA PROMOTORA DE SALUD S.A."/>
    <s v="Subsidiado"/>
    <s v="SANTANDER PITP PBS SUBSIDIADO "/>
    <n v="1468919"/>
    <s v="Hospitalización"/>
    <d v="2023-06-28T08:54:00"/>
    <x v="5"/>
    <n v="3"/>
    <n v="3"/>
    <x v="1"/>
    <d v="2023-06-28T09:12:44"/>
    <m/>
    <s v="rEFERIDO DEL HUS  INGRESO 20/06/20233_x000a_CUARO DE DOLOR TORAX  SENSACION DE DISNEA  EDEMA MIEMBRO, INFERIOR, IZQUIERDO  DESCARTADO Tolera Vía Oral Y Tromboembolismo Pulmonar   Péptido Natriurético Tipo B  ELEVADO Ecocardiograma Trantoráxico  CON EVIDENCIA DE VALVULOPATIA  AORTICA  AORTA BBIVALVAA, RELIZAN CATETERIMSO EVIDENNI DE DDOBLEE LEESION AORTICA  REFIERENA AA ESTE SERVICIO.   "/>
    <d v="2023-06-28T09:12:44"/>
    <n v="18"/>
    <s v="ROBERFABIAN  ANGARITA SEQUEDA"/>
    <d v="2023-06-28T10:42:11"/>
    <n v="89"/>
    <s v="I351"/>
    <s v="INSUFICIENCIA (DE LA VALVULA) AORTICA"/>
    <s v="GEOVANIS ALBERTO ORTEGA CUELLO"/>
    <d v="2023-06-30T15:44:00"/>
    <n v="53"/>
    <s v="Hospitalización Adulto"/>
    <s v="Vivo"/>
  </r>
  <r>
    <s v="PER KURT DREIFALDT"/>
    <s v="Pasaporte"/>
    <s v="AA3293503"/>
    <s v="64 Años"/>
    <s v="Adulto"/>
    <s v="LAA LATIN AMERICA ASSISTANCE LTDA"/>
    <s v="Aseguradora Extranjera"/>
    <s v="PACIENTES INTERNACIONALES"/>
    <n v="1468971"/>
    <s v="Hospitalización"/>
    <d v="2023-06-28T09:32:00"/>
    <x v="5"/>
    <n v="3"/>
    <n v="3"/>
    <x v="1"/>
    <d v="2023-06-28T09:48:44"/>
    <m/>
    <s v="&quot;ME DUELE PARA ORINAR Y LA ESPALDA BAJA&quot;"/>
    <d v="2023-06-28T09:48:44"/>
    <n v="16"/>
    <s v="GABRIEL FERNANDO RUIZ HERNANDEZ"/>
    <d v="2023-06-28T09:49:57"/>
    <n v="1"/>
    <s v="N390"/>
    <s v="INFECCION DE VIAS URINARIAS, SITIO NO ESPECIFICADO"/>
    <s v="GABRIEL FERNANDO RUIZ HERNANDEZ"/>
    <d v="2023-07-04T13:44:00"/>
    <n v="147"/>
    <s v="Observación"/>
    <s v="Vivo"/>
  </r>
  <r>
    <s v="PEDRO LANDINEZ"/>
    <s v="Cédula ciudadanía"/>
    <s v="91041459"/>
    <s v="55 Años"/>
    <s v="Adulto"/>
    <s v="COOSALUD ENTIDAD PROMOTORA DE SALUD S.A"/>
    <s v="Subsidiado"/>
    <s v="ATEN. INTEGRAL CARDIOLOGIA REG SUBSIDIADO"/>
    <n v="1468984"/>
    <s v="Hospitalización"/>
    <d v="2023-06-28T09:40:00"/>
    <x v="5"/>
    <n v="2"/>
    <m/>
    <x v="2"/>
    <m/>
    <m/>
    <s v="Remitido de Hospital Internacional De Colombia  endocaarditis infeccisos, con embolias  manjo por cirugiaa carrdiovascualr e infectologiaa  se indic ingreso  y valoracion.   se inid caingreso  y valoracion.   "/>
    <d v="2023-06-28T10:00:35"/>
    <n v="20"/>
    <s v="ROBERFABIAN  ANGARITA SEQUEDA"/>
    <d v="2023-06-28T10:19:50"/>
    <n v="19"/>
    <s v="I38X"/>
    <s v="ENDOCARDITIS, VALVULA NO ESPECIFICADA"/>
    <s v="EDWING RENE HIGUERA BECERRA"/>
    <d v="2023-06-29T14:18:00"/>
    <n v="27"/>
    <s v="Hospitalización Adulto"/>
    <s v="Vivo"/>
  </r>
  <r>
    <s v="DEIVER ANDRES PRADA RIOS"/>
    <s v="Registro Civil"/>
    <s v="1167214425"/>
    <s v="1 Meses"/>
    <s v="Pediatrico"/>
    <s v="NUEVA EMPRESA PROMOTORA DE SALUD S.A."/>
    <s v="Subsidiado"/>
    <s v="CESAR PITP PBS SUBSIDIADO "/>
    <n v="1469004"/>
    <s v="Hospitalización"/>
    <d v="2023-06-28T09:58:00"/>
    <x v="5"/>
    <n v="2"/>
    <n v="2"/>
    <x v="2"/>
    <d v="2023-06-28T10:19:16"/>
    <m/>
    <s v="Referido de aguachica estudio de cardiopaptia_x000a_Ingreso el dia 22/06/2023_x000a_episodo de cianosis en mayo,  no ganancia de peso,  soplos sistolico  motivo de referencia.   "/>
    <d v="2023-06-28T10:19:16"/>
    <n v="21"/>
    <s v="ROBERFABIAN  ANGARITA SEQUEDA"/>
    <d v="2023-06-28T12:17:23"/>
    <n v="118"/>
    <s v="R011"/>
    <s v="SOPLO CARDIACO, NO ESPECIFICADO"/>
    <s v="ROBERFABIAN  ANGARITA SEQUEDA"/>
    <d v="2023-06-28T19:10:00"/>
    <n v="6"/>
    <m/>
    <s v="Vivo"/>
  </r>
  <r>
    <s v="ARACELY RIBERO REATIGA"/>
    <s v="Cédula ciudadanía"/>
    <s v="63470420"/>
    <s v="49 Años"/>
    <s v="Adulto"/>
    <s v="SALUD TOTAL ENTIDAD PROMOTORA DE SALUD DEL REG"/>
    <s v="Contributivo"/>
    <s v="POS SUBSIDIADO "/>
    <n v="1469080"/>
    <s v="Hospitalización"/>
    <d v="2023-06-28T11:13:00"/>
    <x v="5"/>
    <n v="2"/>
    <n v="2"/>
    <x v="2"/>
    <d v="2023-06-28T11:27:55"/>
    <m/>
    <s v="referida de barrancabermennja_x000a_Ingreso 26/06/2023_x000a_Emergencia hipertennsiva organo blanco corazon_x000a_Paciente Con cuadro de dolor torax y cifras tensionales elevadas posterior extraccion dentaria, anestesia local,   ingresa hospital regional barranca, Electrocardiograma sin cambios, tropo nin positiva, manajdo con nitroglicerinaa  ya suspendida.  "/>
    <d v="2023-06-28T11:27:55"/>
    <n v="14"/>
    <s v="ROBERFABIAN  ANGARITA SEQUEDA"/>
    <d v="2023-06-28T13:06:40"/>
    <n v="98"/>
    <s v="I209"/>
    <s v="ANGINA DE PECHO, NO ESPECIFICADA"/>
    <s v="EDWING RENE HIGUERA BECERRA"/>
    <d v="2023-06-29T17:25:00"/>
    <n v="28"/>
    <s v="Observación"/>
    <s v="Vivo"/>
  </r>
  <r>
    <s v="RAFAEL EDUARDO ORDUZ PICO"/>
    <s v="Cédula ciudadanía"/>
    <s v="13815942"/>
    <s v="71 Años"/>
    <s v="Adulto"/>
    <s v="COMPAÑIA DE MEDICINA PREPAGADA COLSANITAS S.A."/>
    <s v="Pólizas de Salud y MP"/>
    <s v="1010 COLSANITAS INTEGRAL"/>
    <n v="1469094"/>
    <s v="Hospitalización"/>
    <d v="2023-06-28T11:31:00"/>
    <x v="5"/>
    <n v="3"/>
    <n v="3"/>
    <x v="1"/>
    <d v="2023-06-28T11:47:55"/>
    <m/>
    <s v="&quot;ME SIENTO CANSADO Y DEBIL&quot;"/>
    <d v="2023-06-28T11:47:55"/>
    <n v="16"/>
    <s v="GABRIEL FERNANDO RUIZ HERNANDEZ"/>
    <d v="2023-06-28T11:49:51"/>
    <n v="1"/>
    <s v="I420"/>
    <s v="CARDIOMIOPATIA DILATADA"/>
    <s v="GABRIEL FERNANDO RUIZ HERNANDEZ"/>
    <d v="2023-07-06T13:46:00"/>
    <n v="193"/>
    <s v="Hospitalización Adulto"/>
    <s v="Vivo"/>
  </r>
  <r>
    <s v="THIAGO ANDRES RUEDA VEGA"/>
    <s v="Registro Civil"/>
    <s v="1097151333"/>
    <s v="9 Meses"/>
    <s v="Pediatrico"/>
    <s v="COMPAÑIA DE SEGUROS BOLIVAR S.A."/>
    <s v="Pólizas de Salud y MP"/>
    <s v="PÓLIZA DE SALUD"/>
    <n v="1469099"/>
    <s v="Urgencias"/>
    <d v="2023-06-28T11:38:00"/>
    <x v="5"/>
    <n v="3"/>
    <n v="3"/>
    <x v="1"/>
    <d v="2023-06-28T12:57:49"/>
    <m/>
    <s v="MADRE DEL MENOR REIFERE 3 DIAS DE TOS PRODUCTIVA, Y TEMPERATURA OSCILANTE 37.1-37.9"/>
    <d v="2023-06-28T11:47:49"/>
    <n v="9"/>
    <s v="GABRIEL FERNANDO RUIZ HERNANDEZ"/>
    <d v="2023-06-28T11:54:56"/>
    <n v="7"/>
    <s v="J00X"/>
    <s v="RINOFARINGITIS AGUDA [RESFRIADO COMUN]"/>
    <s v="GABRIEL FERNANDO RUIZ HERNANDEZ"/>
    <d v="2023-06-28T18:51:00"/>
    <n v="6"/>
    <s v="Alta a Casa"/>
    <s v="Vivo"/>
  </r>
  <r>
    <s v="GUSTAVO MUÑOZ GALE"/>
    <s v="Cédula ciudadanía"/>
    <s v="3982784"/>
    <s v="66 Años"/>
    <s v="Adulto"/>
    <s v="NUEVA EMPRESA PROMOTORA DE SALUD S.A."/>
    <s v="Subsidiado"/>
    <s v="BOLIVAR PITP PBS SUBSIDIADO "/>
    <n v="1469102"/>
    <s v="Hospitalización"/>
    <d v="2023-06-28T11:50:00"/>
    <x v="5"/>
    <n v="1"/>
    <m/>
    <x v="0"/>
    <m/>
    <m/>
    <s v="Remitido urgenci vital hus  regulado por crue codigo 170372_x000a_Accidente de trannsito el ddia 235/06/2023  trauma  toraco abdominal  con Tomografía Axial Computarizada de torax y abdomen reporte lesion a nivel de aorta descendente,  con cifras tensionales elevadas  biomarcador  troponina elevado  refieren a este nivel.   infusion de labetalol"/>
    <d v="2023-06-28T11:58:03"/>
    <n v="8"/>
    <s v="ROBERFABIAN  ANGARITA SEQUEDA"/>
    <d v="2023-06-28T11:59:03"/>
    <n v="1"/>
    <s v="I713"/>
    <s v="RUPTURA DE ANEURISMA DE LA AORTA ABDOMINAL"/>
    <s v="GEOVANIS ALBERTO ORTEGA CUELLO"/>
    <d v="2023-07-07T11:35:00"/>
    <n v="215"/>
    <s v="Observación"/>
    <s v="Vivo"/>
  </r>
  <r>
    <s v="GUILLERMO ARENAS PINEDA"/>
    <s v="Cédula ciudadanía"/>
    <s v="19129074"/>
    <s v="70 Años"/>
    <s v="Adulto"/>
    <s v="COMPAÑIA DE MEDICINA PREPAGADA COLSANITAS S.A."/>
    <s v="Pólizas de Salud y MP"/>
    <s v="1010 COLSANITAS INTEGRAL"/>
    <n v="1469103"/>
    <s v="Hospitalización"/>
    <d v="2023-06-28T11:53:00"/>
    <x v="5"/>
    <n v="3"/>
    <n v="3"/>
    <x v="1"/>
    <d v="2023-06-28T12:38:34"/>
    <m/>
    <s v="&quot;ME DUELE EL PECHO&quot;"/>
    <d v="2023-06-28T12:38:34"/>
    <n v="45"/>
    <s v="GABRIEL FERNANDO RUIZ HERNANDEZ"/>
    <d v="2023-06-28T13:00:02"/>
    <n v="21"/>
    <s v="R074"/>
    <s v="DOLOR EN EL PECHO, NO ESPECIFICADO"/>
    <s v="GABRIEL FERNANDO RUIZ HERNANDEZ"/>
    <d v="2023-06-28T19:51:00"/>
    <n v="6"/>
    <s v="Observación"/>
    <s v="Vivo"/>
  </r>
  <r>
    <s v="VIRGINIA COROMOTO MONTIEL DE GUTIERREZ"/>
    <s v="Permiso temporal de permanenci"/>
    <s v="4973647"/>
    <s v="54 Años"/>
    <s v="Adulto"/>
    <s v="SALUD TOTAL ENTIDAD PROMOTORA DE SALUD DEL REG"/>
    <s v="Contributivo"/>
    <s v="PBS CONTRIBUTIVO "/>
    <n v="1469107"/>
    <s v="Hospitalización"/>
    <d v="2023-06-28T12:02:00"/>
    <x v="5"/>
    <n v="2"/>
    <n v="2"/>
    <x v="2"/>
    <d v="2023-06-28T12:10:32"/>
    <m/>
    <s v="Cuadro  viral_x000a_Dia de hoy episodio de disconfrot  torax,  sensacion presiva,  irradiado  brazos,    sensacion de lipoti mia "/>
    <d v="2023-06-28T12:10:32"/>
    <n v="8"/>
    <s v="ROBERFABIAN  ANGARITA SEQUEDA"/>
    <d v="2023-06-28T12:45:52"/>
    <n v="35"/>
    <s v="R074"/>
    <s v="DOLOR EN EL PECHO, NO ESPECIFICADO"/>
    <s v="ROBERFABIAN  ANGARITA SEQUEDA"/>
    <d v="2023-06-28T19:21:00"/>
    <n v="6"/>
    <m/>
    <s v="Vivo"/>
  </r>
  <r>
    <s v="MARIA YOLEIDA JIMENEZ ACEVEDO"/>
    <s v="Cédula ciudadanía"/>
    <s v="1007511360"/>
    <s v="31 Años"/>
    <s v="Adulto"/>
    <s v="COOSALUD ENTIDAD PROMOTORA DE SALUD S.A"/>
    <s v="Subsidiado"/>
    <s v="ATEN. INTEGRAL CARDIOLOGIA REG SUBSIDIADO"/>
    <n v="1469126"/>
    <s v="Hospitalización"/>
    <d v="2023-06-28T12:41:00"/>
    <x v="5"/>
    <n v="2"/>
    <n v="2"/>
    <x v="2"/>
    <d v="2023-06-28T13:03:24"/>
    <m/>
    <s v="Referida de hospital de floridablanca regulada por crue,  paciente con antecedente de cardiopatia congenita, sin seguimiento ambulatorio,  con cuadro de tos,  fiebre subjetiva,  dolor abdominal  valorado enn hospital de floridablanca,  Radiografía de torax con cardiomegalia,  Electrocardiograma   con inversion de ondas t  refieren a este servicio  regulado por CRUE codigo 1770375"/>
    <d v="2023-06-28T13:03:24"/>
    <n v="22"/>
    <s v="ROBERFABIAN  ANGARITA SEQUEDA"/>
    <d v="2023-06-28T14:03:38"/>
    <n v="60"/>
    <s v="J209"/>
    <s v="BRONQUITIS AGUDA, NO ESPECIFICADA"/>
    <s v="GEOVANIS ALBERTO ORTEGA CUELLO"/>
    <d v="2023-07-08T15:23:00"/>
    <n v="241"/>
    <s v="Observación"/>
    <s v="Vivo"/>
  </r>
  <r>
    <s v="JACQUELINE VANESSA PEREIRA GONZALEZ"/>
    <s v="Permiso temporal de permanenci"/>
    <s v="5418659"/>
    <s v="25 Años"/>
    <s v="Adulto"/>
    <s v="NUEVA EMPRESA PROMOTORA DE SALUD S.A."/>
    <s v="Subsidiado"/>
    <s v="SANTANDER PITP PBS SUBSIDIADO "/>
    <n v="1469130"/>
    <s v="Urgencias"/>
    <d v="2023-06-28T12:50:00"/>
    <x v="5"/>
    <n v="3"/>
    <n v="3"/>
    <x v="1"/>
    <d v="2023-06-28T13:16:42"/>
    <m/>
    <s v="Sangrado vaginal_x000a_Cesarea 23/05/2023_x000a_Paciente refiere hemorragia abundante desde hace 3 dias,  desde  ayer intenso  rojo rutilante,   sin lactancia,    motivo por el cual consulta.    en el momento no taquicardica no hipotension,  hemorrragia tardia  a la cesarea  se india asistir  a red de atencion Entidad Promotora De Salud ginecologia.     "/>
    <d v="2023-06-28T13:16:42"/>
    <n v="26"/>
    <s v="ROBERFABIAN  ANGARITA SEQUEDA"/>
    <m/>
    <s v=""/>
    <m/>
    <m/>
    <m/>
    <d v="2023-06-28T16:00:00"/>
    <s v=""/>
    <m/>
    <s v="Vivo"/>
  </r>
  <r>
    <s v="PLUTARCO MEZA"/>
    <s v="Cédula ciudadanía"/>
    <s v="13804296"/>
    <s v="76 Años"/>
    <s v="Adulto"/>
    <s v="NUEVA EMPRESA PROMOTORA DE SALUD S.A."/>
    <s v="Contributivo"/>
    <s v="SANTANDER PITP PBS CONTRIBUTIVO "/>
    <n v="1469152"/>
    <s v="Hospitalización"/>
    <d v="2023-06-28T13:34:00"/>
    <x v="5"/>
    <n v="2"/>
    <n v="2"/>
    <x v="2"/>
    <d v="2023-06-28T14:00:19"/>
    <m/>
    <s v="Esta fatigado_x000a_Paciente con antecedente de revascularizado, cpon estenosis mitral severa   ,  asisiste por cuadro de disnea de esfuerzo  edema de miembros, valorado en la consulta  refieren  a este servicio.    Paciente con clinica de Insuficiencia Cardiaca Congestiva  se  indic iingreso  vaaloracion medica"/>
    <d v="2023-06-28T14:00:19"/>
    <n v="26"/>
    <s v="ROBERFABIAN  ANGARITA SEQUEDA"/>
    <d v="2023-06-28T16:47:47"/>
    <n v="167"/>
    <s v="I359"/>
    <s v="TRASTORNO DE LA VALVULA AORTICA, NO ESPECIFICADO"/>
    <s v="EDWING RENE HIGUERA BECERRA"/>
    <d v="2023-06-29T15:40:00"/>
    <n v="22"/>
    <s v="Hospitalización Adulto"/>
    <s v="Vivo"/>
  </r>
  <r>
    <s v="YAILY RINCON CAMARGO"/>
    <s v="Cédula ciudadanía"/>
    <s v="1095795661"/>
    <s v="36 Años"/>
    <s v="Adulto"/>
    <s v="SALUD TOTAL ENTIDAD PROMOTORA DE SALUD DEL REG"/>
    <s v="Contributivo"/>
    <s v="PBS CONTRIBUTIVO "/>
    <n v="1469175"/>
    <s v="Hospitalización"/>
    <d v="2023-06-28T14:14:00"/>
    <x v="5"/>
    <n v="3"/>
    <n v="3"/>
    <x v="1"/>
    <d v="2023-06-28T14:34:43"/>
    <m/>
    <s v="dolro de cabeza_x000a_Cuadro de cefalea  inicia el dia de hoy, asociado a sensaciion de disnea sensacion opresiva  en torax,  motivo por el cual consulta  el dia de hoy.   En el moento con crisi hipertensiva  se indica inreso valoracion.   "/>
    <d v="2023-06-28T14:34:43"/>
    <n v="20"/>
    <s v="ROBERFABIAN  ANGARITA SEQUEDA"/>
    <d v="2023-06-28T17:28:37"/>
    <n v="173"/>
    <s v="I10X"/>
    <s v="HIPERTENSION ESENCIAL (PRIMARIA)"/>
    <s v="GABRIEL FERNANDO RUIZ HERNANDEZ"/>
    <d v="2023-06-30T01:13:00"/>
    <n v="31"/>
    <s v="Cuidado Intermedio Adulto"/>
    <s v="Vivo"/>
  </r>
  <r>
    <s v="ALIRIA DIAZ DE CORZO"/>
    <s v="Cédula ciudadanía"/>
    <s v="28110579"/>
    <s v="70 Años"/>
    <s v="Adulto"/>
    <s v="ECOPETROL S.A."/>
    <s v="Regimen Especial y/o Excepcional"/>
    <s v="CONTRATO No. 3044412"/>
    <n v="1469199"/>
    <s v="Hospitalización"/>
    <d v="2023-06-28T14:42:00"/>
    <x v="5"/>
    <n v="2"/>
    <n v="2"/>
    <x v="2"/>
    <d v="2023-06-28T15:25:19"/>
    <m/>
    <s v="&quot;ME DUELE EL PECHO&quot;"/>
    <d v="2023-06-28T15:25:19"/>
    <n v="43"/>
    <s v="GABRIEL FERNANDO RUIZ HERNANDEZ"/>
    <d v="2023-06-28T15:27:14"/>
    <n v="1"/>
    <s v="R074"/>
    <s v="DOLOR EN EL PECHO, NO ESPECIFICADO"/>
    <s v="GABRIEL FERNANDO RUIZ HERNANDEZ"/>
    <d v="2023-06-30T13:12:00"/>
    <n v="45"/>
    <s v="Observación"/>
    <s v="Vivo"/>
  </r>
  <r>
    <s v="JAVIER HUMBERTO DIAZ"/>
    <s v="Cédula ciudadanía"/>
    <s v="91457041"/>
    <s v="56 Años"/>
    <s v="Adulto"/>
    <s v="NUEVA EMPRESA PROMOTORA DE SALUD S.A."/>
    <s v="Subsidiado"/>
    <s v="SANTANDER PITP PBS SUBSIDIADO "/>
    <n v="1469205"/>
    <s v="Urgencias"/>
    <d v="2023-06-28T15:11:00"/>
    <x v="5"/>
    <n v="3"/>
    <m/>
    <x v="1"/>
    <m/>
    <m/>
    <s v="Paciente con antecedente de Cardiopatia isquemica con fracción eyeccion del ventriculo izquierdo del 42% -fibrilacion auricular de novo chads2vasc de 2puntos-  anticoagulante con apixaban dislipidemia de tipo aterogenica- extabaquismo pesado , que consulta por cuadro clinico de 8 dias de evolucion consistente en cefalea, hemicara izquierda ,no mejoria con acetaminofen  nauseas por lo que consulta_x000a_"/>
    <d v="2023-06-28T15:32:07"/>
    <n v="21"/>
    <s v="JOSE VICENTE RAMIREZ "/>
    <d v="2023-06-28T18:35:22"/>
    <n v="183"/>
    <m/>
    <m/>
    <s v="JUAN PABLO  TORRES ROMERO"/>
    <d v="2023-06-28T21:23:00"/>
    <n v="2"/>
    <m/>
    <s v="Vivo"/>
  </r>
  <r>
    <s v="HUMBERTO DIAZ CONTRERAS"/>
    <s v="Cédula ciudadanía"/>
    <s v="5721727"/>
    <s v="72 Años"/>
    <s v="Adulto"/>
    <s v="COOSALUD ENTIDAD PROMOTORA DE SALUD S.A"/>
    <s v="Subsidiado"/>
    <s v="ATEN. INTEGRAL CARDIOLOGIA REG SUBSIDIADO"/>
    <n v="1469214"/>
    <s v="Hospitalización"/>
    <d v="2023-06-28T15:31:00"/>
    <x v="5"/>
    <n v="3"/>
    <n v="3"/>
    <x v="1"/>
    <d v="2023-06-28T15:43:50"/>
    <m/>
    <s v="Páciente que ingresa procedente del E.S.E. HOSPITAL UNIVERSITARIO DE SANTANDER en contexto de  Falla cardiaca descompensada- STEVENSON B. Aceptado por equipo de referencia con codigo  2306280948M  ingreso por el servicio de urgencias._x000a__x000a__x000a_Se da educación al familiar y al paciente sobre el triage, su clasificación basada en la sintomatología y hallazgos clínicos, así mismo el tiempo aproximado en atención medica. Refieren entender claramente y aceptar. No tiene enfermedad infecto-contagiosa._x000a_"/>
    <d v="2023-06-28T15:43:50"/>
    <n v="12"/>
    <s v="JOSE VICENTE RAMIREZ "/>
    <d v="2023-06-28T18:04:09"/>
    <n v="140"/>
    <s v="I500"/>
    <s v="INSUFICIENCIA CARDIACA CONGESTIVA"/>
    <s v="EDWING RENE HIGUERA BECERRA"/>
    <d v="2023-07-01T16:17:00"/>
    <n v="70"/>
    <s v="Observación"/>
    <s v="Vivo"/>
  </r>
  <r>
    <s v="NELLY SOLANO"/>
    <s v="Cédula ciudadanía"/>
    <s v="21927720"/>
    <s v="73 Años"/>
    <s v="Adulto"/>
    <s v="SUMIMEDICAL S.A.S."/>
    <s v="Regimen IPS"/>
    <s v="FONDO DE PASIVO SOCIAL DE FERROCARRILES NACIONALES"/>
    <n v="1469221"/>
    <s v="Hospitalización"/>
    <d v="2023-06-28T16:30:00"/>
    <x v="5"/>
    <n v="2"/>
    <n v="2"/>
    <x v="2"/>
    <d v="2023-06-28T16:50:28"/>
    <m/>
    <s v="Paciente  con antecedente de  Hipertensión arterial. - Diabetes mellitus tipo ii no insulino dependiente no controlada. (hba1c: 8.5%) - Obesidad. hospitaalizada desde el 07/06/2023 en el Hospital Internacional De Colombia  en Unidad De Cuidado Intensivo necesidad de Intubación Orotraqueal por  Insuficiencia respiratoria aguda tipo 1 secundaria a Choque de etiología mixta (séptico/cardiogénico),   Neumonía adquirida en la comunidad grave *resuelto (aislamiento desde el 08/06/23 completa 16 días) – Panel respiratorio del 13.06.23: para influenza y estafilococo aureus  resuelto, Recibió manejo con oseltamivir, piperacilina tazobactam y doxiciclina. Adicionalmente paciente quien cursa con injuria miocárdica, con biomarcador positivo, cambios electrocardiográficos con rectificación del ST en V4 - V6, DII, DIII, AVF. QTc 492 ms. Realizan  Ecogragfia estres: inducción de isquemia en pared inferolateral e inferior - Aquinesia basal en cara anterolateral. Cardiología quienes consideran ante riesgo, realizar estratificación coronaria.  Aceptado por el equipo de REFERENCIA, con codigo de aceptacion 280620231407-Y, para ingreso por el servicio de URGENCIAS Fundacion Cardiovascular De Colombia  "/>
    <d v="2023-06-28T16:50:28"/>
    <n v="20"/>
    <s v="JOSE VICENTE RAMIREZ "/>
    <d v="2023-06-28T18:43:03"/>
    <n v="112"/>
    <s v="I209"/>
    <s v="ANGINA DE PECHO, NO ESPECIFICADA"/>
    <s v="JUAN PABLO  TORRES ROMERO"/>
    <d v="2023-07-02T15:13:00"/>
    <n v="92"/>
    <s v="Cuidado Intermedio Adulto"/>
    <s v="Vivo"/>
  </r>
  <r>
    <s v="JUAN ALBERTO SANDOVAL SUAREZ"/>
    <s v="Cédula ciudadanía"/>
    <s v="13814100"/>
    <s v="72 Años"/>
    <s v="Adulto"/>
    <s v="COOSALUD ENTIDAD PROMOTORA DE SALUD S.A"/>
    <s v="Subsidiado"/>
    <s v="ATEN. INTEGRAL CARDIOLOGIA REG SUBSIDIADO"/>
    <n v="1469224"/>
    <s v="Urgencias"/>
    <d v="2023-06-28T16:42:00"/>
    <x v="5"/>
    <n v="2"/>
    <n v="2"/>
    <x v="2"/>
    <d v="2023-06-28T16:58:58"/>
    <m/>
    <s v="Paciente con antecedentes ya conocidos de cardiopatia isquemica fracción eyeccion del ventriculo izquierdo de 68%- dislipidemia tipo hipercolesterolemia e Hipertensión Arterial, enfermedad de parkinson arteriografía coronaria 18-04-2022 -- angioplastia + 1 stent a arteria descendente anterior + angioplastia por infarto agudo del miocardio sin elevacion del st que ingresa por sus propios medios por cuadro de 3 dias de evolucion consistentre en dolor toracico opresivo, no irradiado, disnea, en el ultimo dia se le intensifica mas por lo que consulta. En el momento sin dolor no disnea con  Signos Vitales normales_x000a_"/>
    <d v="2023-06-28T16:58:58"/>
    <n v="16"/>
    <s v="JOSE VICENTE RAMIREZ "/>
    <d v="2023-06-28T18:49:45"/>
    <n v="110"/>
    <s v="R074"/>
    <s v="DOLOR EN EL PECHO, NO ESPECIFICADO"/>
    <s v="JAVIER ORLANDO JIMENEZ MEJIA"/>
    <d v="2023-06-28T22:08:00"/>
    <n v="3"/>
    <s v="Observación"/>
    <s v="Vivo"/>
  </r>
  <r>
    <s v="CLARA DURAN PRADA"/>
    <s v="Cédula ciudadanía"/>
    <s v="1096191969"/>
    <s v="51 Años"/>
    <s v="Adulto"/>
    <s v="NUEVA EMPRESA PROMOTORA DE SALUD S.A."/>
    <s v="Subsidiado"/>
    <s v="SANTANDER PITP PBS SUBSIDIADO "/>
    <n v="1469226"/>
    <s v="Hospitalización"/>
    <d v="2023-06-28T17:04:00"/>
    <x v="5"/>
    <n v="2"/>
    <n v="2"/>
    <x v="2"/>
    <d v="2023-06-28T17:13:28"/>
    <m/>
    <s v="Paciente de 51 años, trastorno neurocgnitivo del desarrollo, Hipertensión Arterial dislipidemia falla cardiaca cróncia AHA C New York Heart Associatio - Clasificación Para Clase Funcional II Fracción Eyeccion Del Ventriculo Izquierdo 20% Insuficiencia Mitral severa funcional, quien estaba propuesta para manejo médico y segun evolución conductas adicionales, hoy valorada por cardiologia consulta externa con clincia de Síndrome Coronario Agudo dado concepto favorable de geriatria para intervenciones percutaneas direccionada para ingreso por urgencias._x000a__x000a__x000a_Aceptables condiciones generales_x000a_Mucosas normocromicas sin distensión yugular a 45°_x000a_Ruidos cardiacos ritmicos no ausculto agregados_x000a_Murmullo vesicular conservado_x000a_Abdomen no distendido peristaltismo + blando sin masas ni megalias_x000a_Extremidades simetricas sin edema._x000a_Neurologico: hemiparesia derecha, dislalia_x000a_"/>
    <d v="2023-06-28T17:13:28"/>
    <n v="9"/>
    <s v="JOSE VICENTE RAMIREZ "/>
    <d v="2023-06-28T19:26:12"/>
    <n v="132"/>
    <s v="I500"/>
    <s v="INSUFICIENCIA CARDIACA CONGESTIVA"/>
    <s v="FRANCISCO JOSE ORTEGA TORRES"/>
    <d v="2023-06-29T12:43:00"/>
    <n v="17"/>
    <s v="Observación"/>
    <s v="Vivo"/>
  </r>
  <r>
    <s v="LUIS BERNARDO URIBE"/>
    <s v="Cédula ciudadanía"/>
    <s v="5795377"/>
    <s v="65 Años"/>
    <s v="Adulto"/>
    <s v="NUEVA EMPRESA PROMOTORA DE SALUD S.A."/>
    <s v="Subsidiado"/>
    <s v="ARAUCA PITP PBS SUBSIDIADO "/>
    <n v="1469229"/>
    <s v="Hospitalización"/>
    <d v="2023-06-28T17:23:00"/>
    <x v="5"/>
    <n v="2"/>
    <n v="2"/>
    <x v="2"/>
    <d v="2023-06-28T17:41:46"/>
    <m/>
    <s v="Paciente obeso , Hipertensión Arterial  artrtis gotosa cardiopatia isquemica con Historia Clínica de enfermedad coronaria multivaso (dic 2013 extrainstitucional)  malos lechos distales, angioplastia + 2 stent en Arteria Descendente Anterior (tercio proximal, medio y distal) y angioplastia + stent medicado en la 2dg (28/05/2014) , ingresa procedente de Saravena en contexto de Síndrome Coronario Agudo Infarto Agudo Del Miocardio sin elevacion del ST , Aceptado por el equipo de referencia con codigo de ingreso 094427062023-K por el servicio de URGENCIAS, en contexto de paciente en regulares condiciones generales, con indicacion de ingreso por unidad intermedia.  "/>
    <d v="2023-06-28T17:41:46"/>
    <n v="18"/>
    <s v="JOSE VICENTE RAMIREZ "/>
    <d v="2023-06-28T19:40:12"/>
    <n v="118"/>
    <s v="I509"/>
    <s v="INSUFICIENCIA CARDIACA, NO ESPECIFICADA"/>
    <s v="JAVIER ORLANDO JIMENEZ MEJIA"/>
    <d v="2023-07-02T12:56:00"/>
    <n v="89"/>
    <s v="Cuidado Intermedio Adulto"/>
    <s v="Vivo"/>
  </r>
  <r>
    <s v="JOSE ROSARIO CACERES BAUTISTA"/>
    <s v="Cédula ciudadanía"/>
    <s v="5555683"/>
    <s v="79 Años"/>
    <s v="Adulto"/>
    <s v="NUEVA EMPRESA PROMOTORA DE SALUD S.A."/>
    <s v="Contributivo"/>
    <s v="CESAR PITP PBS CONTRIBUTIVO "/>
    <n v="1469232"/>
    <s v="Urgencias"/>
    <d v="2023-06-28T17:30:00"/>
    <x v="5"/>
    <n v="3"/>
    <n v="3"/>
    <x v="1"/>
    <d v="2023-06-28T18:04:11"/>
    <m/>
    <s v="Se llama en multiples oportunidades paciente no respornde al llamado, servicio congestinado, paciente que ameritamn ingreso a Unidad De Cuidado Intensivo son aceptados por referen Comunicación Interauricular para su ingresop por urgencias en rregulares y malas condiciones generales"/>
    <d v="2023-06-28T18:04:11"/>
    <n v="34"/>
    <s v="JOSE VICENTE RAMIREZ "/>
    <m/>
    <s v=""/>
    <m/>
    <m/>
    <m/>
    <d v="2023-06-28T19:46:00"/>
    <s v=""/>
    <m/>
    <s v="Vivo"/>
  </r>
  <r>
    <s v="CLOTILDE MANTILLA ALMEIDA"/>
    <s v="Cédula ciudadanía"/>
    <s v="37797698"/>
    <s v="74 Años"/>
    <s v="Adulto"/>
    <s v="FUNDACION SALUD MIA EPS"/>
    <s v="Contributivo"/>
    <s v="PBS CONTRIBUTIVO "/>
    <n v="1469234"/>
    <s v="Hospitalización"/>
    <d v="2023-06-28T17:34:00"/>
    <x v="5"/>
    <n v="2"/>
    <n v="2"/>
    <x v="2"/>
    <d v="2023-06-28T18:11:05"/>
    <m/>
    <s v="Paciente en   salas de reanimacion que consulta por dolor toracico, cuadro de emesis  y presento cifras tensionales altas, se ingresa Se Solicita Electrocardiograma, Servicion congestionado varios pacientes con riesgo alto de mortalidad en servicio de urgencias._x000a_"/>
    <d v="2023-06-28T18:11:05"/>
    <n v="37"/>
    <s v="JOSE VICENTE RAMIREZ "/>
    <d v="2023-06-28T19:48:16"/>
    <n v="97"/>
    <s v="R072"/>
    <s v="DOLOR PRECORDIAL"/>
    <s v="JOSE VICENTE RAMIREZ "/>
    <d v="2023-06-29T13:38:00"/>
    <n v="17"/>
    <s v="Observación"/>
    <s v="Vivo"/>
  </r>
  <r>
    <s v="PEDRO DIAZ"/>
    <s v="Cédula ciudadanía"/>
    <s v="91479000"/>
    <s v="48 Años"/>
    <s v="Adulto"/>
    <s v="COOSALUD ENTIDAD PROMOTORA DE SALUD S.A"/>
    <s v="Subsidiado"/>
    <s v="ATEN. INTEGRAL CARDIOLOGIA REG SUBSIDIADO"/>
    <n v="1469235"/>
    <s v="Hospitalización"/>
    <d v="2023-06-28T17:39:00"/>
    <x v="5"/>
    <n v="1"/>
    <m/>
    <x v="0"/>
    <m/>
    <m/>
    <s v="Paciente Virus De La Inmunodeficiencia Humana Positivo en Tratamiento  remitido de Playon en contexto de Síndrome Coronario Agudo Infarto Agudo Del Miocardio con elevacion del ST , Electrocardiograma  a su ingreso  con  Taquicardia Supraventricular manejo con metoprolol, 2.5 Miligramo dosis unica reviente, cardioversion farmacologia, dieron carga antiisquemica y remiten. Al ingreso sin dolor_x000a_"/>
    <d v="2023-06-28T18:20:48"/>
    <n v="41"/>
    <s v="JOSE VICENTE RAMIREZ "/>
    <d v="2023-06-28T18:30:49"/>
    <n v="10"/>
    <s v="I471"/>
    <s v="TAQUICARDIA SUPRAVENTRICULAR"/>
    <s v="JUAN PABLO  TORRES ROMERO"/>
    <d v="2023-06-29T18:05:00"/>
    <n v="23"/>
    <s v="Hospitalización Adulto"/>
    <s v="Vivo"/>
  </r>
  <r>
    <s v="WILMER ALVAREZ JULIO"/>
    <s v="Cédula ciudadanía"/>
    <s v="1693834"/>
    <s v="38 Años"/>
    <s v="Adulto"/>
    <s v="NUEVA EMPRESA PROMOTORA DE SALUD S.A."/>
    <s v="Subsidiado"/>
    <s v="CESAR PITP PBS SUBSIDIADO "/>
    <n v="1469236"/>
    <s v="Hospitalización"/>
    <d v="2023-06-28T17:44:00"/>
    <x v="5"/>
    <n v="2"/>
    <n v="2"/>
    <x v="2"/>
    <d v="2023-06-28T17:55:32"/>
    <m/>
    <s v="Paciente sin antecedentge patolgicos de base remitido de Aguachica en contexto de Síndrome Coronario Agudo Infarto Agudo Del Miocardio sin elevacion del ST, troponina negativa cpk positiva, refiere realkizac ion de peurba de esfuerzo  positivo para induccion de isquemia, con indicacion de ingreso directo a Unidad De Cuidado Intermedia pero es Aaceptado por equipo de referencia con codigo 2306281202m  ingreso por el servicio de urgencias._x000a_"/>
    <d v="2023-06-28T17:55:32"/>
    <n v="11"/>
    <s v="JOSE VICENTE RAMIREZ "/>
    <d v="2023-06-28T19:39:02"/>
    <n v="103"/>
    <s v="I200x"/>
    <s v="ANGINA INESTABLE"/>
    <s v="DIEGO FERNANDO SOTO DUARTE"/>
    <d v="2023-07-01T09:32:00"/>
    <n v="61"/>
    <m/>
    <s v="Vivo"/>
  </r>
  <r>
    <s v="LAURA MILENA HERNANDEZ PICO"/>
    <s v="Cédula ciudadanía"/>
    <s v="1015426571"/>
    <s v="31 Años"/>
    <s v="Adulto"/>
    <s v="FUNDACION SALUD MIA EPS"/>
    <s v="Contributivo"/>
    <s v="PBS CONTRIBUTIVO "/>
    <n v="1469238"/>
    <s v="Urgencias"/>
    <d v="2023-06-28T18:05:00"/>
    <x v="5"/>
    <n v="2"/>
    <n v="2"/>
    <x v="2"/>
    <d v="2023-06-28T18:41:36"/>
    <m/>
    <s v="&quot;Me duele mucho la cabeza&quot;"/>
    <d v="2023-06-28T18:41:36"/>
    <n v="36"/>
    <s v="JOSE VICENTE RAMIREZ "/>
    <d v="2023-06-28T18:43:09"/>
    <n v="1"/>
    <s v="G442"/>
    <s v="CEFALEA DEBIDA A TENSION"/>
    <s v="JOSE VICENTE RAMIREZ "/>
    <d v="2023-06-28T21:32:00"/>
    <n v="2"/>
    <s v="Observación"/>
    <s v="Vivo"/>
  </r>
  <r>
    <s v="YOMAIRA GOMEZ GARNICA"/>
    <s v="Cédula ciudadanía"/>
    <s v="1100950879"/>
    <s v="36 Años"/>
    <s v="Adulto"/>
    <s v="ALLIANZ SEGUROS DE VIDA S A"/>
    <s v="Pólizas de Salud y MP"/>
    <s v="MEDICALL COLECTIVOS"/>
    <n v="1469249"/>
    <s v="Hospitalización"/>
    <d v="2023-06-28T20:42:00"/>
    <x v="5"/>
    <n v="2"/>
    <n v="2"/>
    <x v="2"/>
    <d v="2023-06-28T21:35:38"/>
    <m/>
    <s v="Dolor toracico"/>
    <d v="2023-06-28T21:35:38"/>
    <n v="53"/>
    <s v="FRANCISCO JOSE ORTEGA TORRES"/>
    <d v="2023-06-28T21:36:14"/>
    <n v="0"/>
    <s v="R074"/>
    <s v="DOLOR EN EL PECHO, NO ESPECIFICADO"/>
    <s v="FRANCISCO JOSE ORTEGA TORRES"/>
    <d v="2023-06-28T23:19:00"/>
    <n v="1"/>
    <s v="Observación"/>
    <s v="Vivo"/>
  </r>
  <r>
    <s v="LIAM MATEO HERNANDEZ ALBARRACIN"/>
    <s v="Registro Civil"/>
    <s v="1222254801"/>
    <s v="2 Años"/>
    <s v="Pediatrico"/>
    <s v="FUNDACION SALUD MIA EPS"/>
    <s v="Contributivo"/>
    <s v="PBS CONTRIBUTIVO "/>
    <n v="1469250"/>
    <s v="Hospitalización"/>
    <d v="2023-06-28T20:50:00"/>
    <x v="5"/>
    <n v="3"/>
    <m/>
    <x v="1"/>
    <m/>
    <m/>
    <s v="paciente con antecedente de estenosis aortica severa que se realiza valvulotomia a los 2 dias, 3 meses y 6 meses en seguimiento por cardiologia pediatrica ultimo ecocardiograma(28/07/2022) valvula aortica bivalva con estenosis leve, gradiente 22 sin insuficiencia, adecuada funcion biventricular, que ingresa en compáñia de  padres en ambulanca propcedentges de su domicoiio por cuadro febril cianosis + sintomas respiratorios. "/>
    <d v="2023-06-28T21:03:27"/>
    <n v="13"/>
    <s v="JOSE VICENTE RAMIREZ "/>
    <d v="2023-06-28T21:13:35"/>
    <n v="10"/>
    <s v="R509"/>
    <s v="FIEBRE, NO ESPECIFICADA"/>
    <s v="JAVIER ORLANDO JIMENEZ MEJIA"/>
    <d v="2023-06-28T23:14:00"/>
    <n v="2"/>
    <s v="Observación"/>
    <s v="Vivo"/>
  </r>
  <r>
    <s v="REYNALDO GOMEZ VALDERRAMA"/>
    <s v="Cédula ciudadanía"/>
    <s v="91155552"/>
    <s v="51 Años"/>
    <s v="Adulto"/>
    <s v="SALUD TOTAL ENTIDAD PROMOTORA DE SALUD DEL REG"/>
    <s v="Contributivo"/>
    <s v="PBS CONTRIBUTIVO "/>
    <n v="1469252"/>
    <s v="Hospitalización"/>
    <d v="2023-06-28T20:56:00"/>
    <x v="5"/>
    <n v="2"/>
    <n v="2"/>
    <x v="2"/>
    <d v="2023-06-28T21:10:13"/>
    <m/>
    <s v="Paciente con antecedentes de Diabetes Mellitus Dolor toracico desde ayer opresivo por lo que consulta "/>
    <d v="2023-06-28T21:10:13"/>
    <n v="14"/>
    <s v="JOSE VICENTE RAMIREZ "/>
    <d v="2023-06-28T21:44:24"/>
    <n v="34"/>
    <s v="I209"/>
    <s v="ANGINA DE PECHO, NO ESPECIFICADA"/>
    <s v="JUAN PABLO  TORRES ROMERO"/>
    <d v="2023-06-29T01:46:00"/>
    <n v="4"/>
    <s v="Observación"/>
    <s v="Vivo"/>
  </r>
  <r>
    <s v="GLORIA ELENA GARCIA VILLEGAS"/>
    <s v="Cédula ciudadanía"/>
    <s v="37933147"/>
    <s v="60 Años"/>
    <s v="Adulto"/>
    <s v="NUEVA EMPRESA PROMOTORA DE SALUD S.A."/>
    <s v="Contributivo"/>
    <s v="SANTANDER PITP PBS CONTRIBUTIVO "/>
    <n v="1469253"/>
    <s v="Hospitalización"/>
    <d v="2023-06-28T21:12:00"/>
    <x v="5"/>
    <n v="2"/>
    <n v="2"/>
    <x v="2"/>
    <d v="2023-06-28T21:18:49"/>
    <m/>
    <s v="Remitida de Barrancaberemeja con Diagnóstico de bloqueo Auriculoventricular completo Diagnóstico POR holter extreinstitucional. Paciente con indicacion medica de ingreso por Unidad De Cuidado Intermedia pero es Aceptada por el equipo de referencia con codigo de ingreso 150627062023-K por el servicio de URGENCIAS. Riesgo alto de paro y mortalidad "/>
    <d v="2023-06-28T21:18:49"/>
    <n v="6"/>
    <s v="JOSE VICENTE RAMIREZ "/>
    <d v="2023-06-28T22:28:36"/>
    <n v="69"/>
    <s v="I442"/>
    <s v="BLOQUEO AURICULOVENTRICULAR COMPLETO"/>
    <s v="JAVIER ORLANDO JIMENEZ MEJIA"/>
    <d v="2023-07-05T10:34:00"/>
    <n v="156"/>
    <s v="Cuidado Intermedio Adulto"/>
    <s v="Vivo"/>
  </r>
  <r>
    <s v="MARIA MATILDE MORENO GARCIA"/>
    <s v="Cédula ciudadanía"/>
    <s v="1102722833"/>
    <s v="54 Años"/>
    <s v="Adulto"/>
    <s v="COOSALUD ENTIDAD PROMOTORA DE SALUD S.A"/>
    <s v="Subsidiado"/>
    <s v="ATEN. INTEGRAL CARDIOLOGIA REG SUBSIDIADO"/>
    <n v="1469256"/>
    <s v="Hospitalización"/>
    <d v="2023-06-28T23:00:00"/>
    <x v="5"/>
    <n v="2"/>
    <n v="2"/>
    <x v="2"/>
    <d v="2023-06-28T23:16:11"/>
    <m/>
    <s v="Paciente con antecedente de  Antecedente de cardiopatía isquémica revascularizada en 2021, Fracción Eyeccion Del Ventriculo Izquierdo y anatomía coronaria desconocida - Diabetes mellitus tipo 2 insulinorequirente con complicaciones macro y microvasculares - Enfermedad renal crónica estadio V en terapia de reemplazo renal (hemodiálisis M-J-S) – Retinopatía diabética – Dolor neuropático_x000a_- Hipertensión arterial - Obesidad grado I, remitida en contexto de Síndrome Coronario Agudo. Aceptada por equipo de referencia con codigo 2306280203m  ingreso por el servicio de urgencias._x000a__x000a_"/>
    <d v="2023-06-28T23:16:11"/>
    <n v="16"/>
    <s v="JOSE VICENTE RAMIREZ "/>
    <d v="2023-06-28T23:39:01"/>
    <n v="22"/>
    <s v="I209"/>
    <s v="ANGINA DE PECHO, NO ESPECIFICADA"/>
    <s v="JUAN PABLO  TORRES ROMERO"/>
    <d v="2023-06-29T17:45:00"/>
    <n v="18"/>
    <s v="Cuidado Intermedio Adulto"/>
    <s v="Vivo"/>
  </r>
  <r>
    <s v="EMILY NAHOMI GOMEZ RODRIGUEZ"/>
    <s v="Permiso temporal de permanenci"/>
    <s v="7206507"/>
    <s v="19 Años"/>
    <s v="Adulto"/>
    <s v="ASMET SALUD EPS SAS"/>
    <s v="Subsidiado"/>
    <s v="PGP INTEGRAL REG CONTRIBUT-SUBSIDIADO "/>
    <n v="1469257"/>
    <s v="Hospitalización"/>
    <d v="2023-06-28T23:34:00"/>
    <x v="5"/>
    <n v="2"/>
    <n v="2"/>
    <x v="2"/>
    <d v="2023-06-28T23:51:21"/>
    <m/>
    <s v="Paciente primigestante de 30 semanas presenta dolor abdominal y sangrado vaginal por lo que consulta_x000a_"/>
    <d v="2023-06-28T23:51:21"/>
    <n v="17"/>
    <s v="JOSE VICENTE RAMIREZ "/>
    <d v="2023-06-29T00:21:21"/>
    <n v="29"/>
    <s v="O479"/>
    <s v="FALSO TRABAJO DE PARTO, SIN OTRA ESPECIFICACION"/>
    <s v="JAVIER ORLANDO JIMENEZ MEJIA"/>
    <d v="2023-07-03T10:06:00"/>
    <n v="105"/>
    <s v="Observación"/>
    <s v="Vivo"/>
  </r>
  <r>
    <s v="EDGAR RANGEL YANES"/>
    <s v="Cédula ciudadanía"/>
    <s v="88135277"/>
    <s v="62 Años"/>
    <s v="Adulto"/>
    <s v="NUEVA EMPRESA PROMOTORA DE SALUD S.A."/>
    <s v="Contributivo"/>
    <s v="N. DE SANTANDER PITP PBS CONTRIBUTIVO "/>
    <n v="1469259"/>
    <s v="Hospitalización"/>
    <d v="2023-06-29T00:41:00"/>
    <x v="5"/>
    <n v="3"/>
    <n v="3"/>
    <x v="1"/>
    <d v="2023-06-29T01:25:31"/>
    <m/>
    <s v="paciente remitido de ocaña en contexto de Enfermedad Arterial Obstructiva Crónica"/>
    <d v="2023-06-29T01:25:31"/>
    <n v="44"/>
    <s v="JUAN PABLO  TORRES ROMERO"/>
    <d v="2023-06-29T01:26:43"/>
    <n v="1"/>
    <s v="I771"/>
    <s v="ESTRECHEZ ARTERIAL"/>
    <s v="JUAN PABLO  TORRES ROMERO"/>
    <d v="2023-07-05T12:33:00"/>
    <n v="155"/>
    <s v="Hospitalización Adulto"/>
    <s v="Vivo"/>
  </r>
  <r>
    <s v="PATRICIO ARTURO OVIEDO OVIEDO"/>
    <s v="Cédula ciudadanía"/>
    <s v="13921932"/>
    <s v="63 Años"/>
    <s v="Adulto"/>
    <s v="SALUD TOTAL ENTIDAD PROMOTORA DE SALUD DEL REG"/>
    <s v="Contributivo"/>
    <s v="POS SUBSIDIADO "/>
    <n v="1469260"/>
    <s v="Hospitalización"/>
    <d v="2023-06-29T01:05:00"/>
    <x v="5"/>
    <n v="2"/>
    <n v="2"/>
    <x v="2"/>
    <d v="2023-06-29T01:20:46"/>
    <m/>
    <s v="Remiten de la clinica chicamocha con Diagnóstico de angina - eco estres positivo_x000a__x000a_Se Solicita Electrocardiograma "/>
    <d v="2023-06-29T01:20:46"/>
    <n v="15"/>
    <s v="JAVIER ORLANDO JIMENEZ MEJIA"/>
    <d v="2023-06-29T01:22:09"/>
    <n v="1"/>
    <s v="I200x"/>
    <s v="ANGINA INESTABLE"/>
    <s v="JAVIER ORLANDO JIMENEZ MEJIA"/>
    <d v="2023-06-30T13:52:00"/>
    <n v="36"/>
    <s v="Cuidado Intermedio Adulto"/>
    <s v="Vivo"/>
  </r>
  <r>
    <s v="YULLY MARITZA VILLAMIZAR DUARTE"/>
    <s v="Cédula ciudadanía"/>
    <s v="1094270538"/>
    <s v="30 Años"/>
    <s v="Adulto"/>
    <s v="NUEVA EMPRESA PROMOTORA DE SALUD S.A."/>
    <s v="Subsidiado"/>
    <s v="N.DE SANTANDER PITP PBS SUBSIDIADO "/>
    <n v="1469261"/>
    <s v="Hospitalización"/>
    <d v="2023-06-29T01:25:00"/>
    <x v="5"/>
    <n v="2"/>
    <n v="2"/>
    <x v="2"/>
    <d v="2023-06-29T02:27:31"/>
    <m/>
    <s v="G2P1V1 embarazo de 34,4 semanas, remitida de Pamplona en contexto de ruptura prematura de membranas, valorada por perinatología con indicación de cesárea"/>
    <d v="2023-06-29T01:27:31"/>
    <n v="2"/>
    <s v="JUAN PABLO  TORRES ROMERO"/>
    <d v="2023-06-29T01:40:24"/>
    <n v="12"/>
    <s v="O429"/>
    <s v="RUPTURA PREMATURA DE LAS MEMBRANAS, SIN OTRA ESPECIFICACION"/>
    <s v="MAYRA ALEJANDRA  VARGAS QUIROGA"/>
    <d v="2023-07-02T10:20:00"/>
    <n v="80"/>
    <s v="Unidad de Alta Compleg. Obstetrica"/>
    <s v="Vivo"/>
  </r>
  <r>
    <s v="PEDRO NEL RAMIREZ ARBOLEDA"/>
    <s v="Cédula ciudadanía"/>
    <s v="2559382"/>
    <s v="85 Años"/>
    <s v="Adulto"/>
    <s v="COOSALUD ENTIDAD PROMOTORA DE SALUD S.A"/>
    <s v="Subsidiado"/>
    <s v="ATEN. INTEGRAL CARDIOLOGIA REG SUBSIDIADO"/>
    <n v="1469325"/>
    <s v="Hospitalización"/>
    <d v="2023-06-29T07:02:00"/>
    <x v="5"/>
    <n v="2"/>
    <n v="2"/>
    <x v="2"/>
    <d v="2023-06-29T07:32:42"/>
    <m/>
    <s v="referido de cimitarra_x000a_cuadro de dolor en torax  de 1 dia de evolucion  sensacion de disnea,  nausea  y emesis,   Electrocardiograma  considerado con cambios isquemicos,  referido a  este servicio.  "/>
    <d v="2023-06-29T07:32:42"/>
    <n v="30"/>
    <s v="ROBERFABIAN  ANGARITA SEQUEDA"/>
    <d v="2023-06-29T07:47:26"/>
    <n v="14"/>
    <s v="I509"/>
    <s v="INSUFICIENCIA CARDIACA, NO ESPECIFICADA"/>
    <s v="KAREN VANESSA OLIVEROS ARAUJO"/>
    <d v="2023-07-02T17:13:00"/>
    <n v="81"/>
    <s v="Observación"/>
    <s v="Vivo"/>
  </r>
  <r>
    <s v="ADAN LIZARAZO AVILA"/>
    <s v="Cédula ciudadanía"/>
    <s v="13636259"/>
    <s v="53 Años"/>
    <s v="Adulto"/>
    <s v="NUEVA EMPRESA PROMOTORA DE SALUD S.A."/>
    <s v="Subsidiado"/>
    <s v="SANTANDER PITP PBS SUBSIDIADO "/>
    <n v="1469341"/>
    <s v="Hospitalización"/>
    <d v="2023-06-29T07:13:00"/>
    <x v="5"/>
    <n v="2"/>
    <n v="2"/>
    <x v="2"/>
    <d v="2023-06-29T07:22:33"/>
    <m/>
    <s v="1 semana de dolor en torax,  al parecer hallado  desmayado en un potrero,  dificil initerrogatoiro  referido desde curiti a san giil dia de ayer  tropoina positiva,  Electrocardiograma  con cambios dinamicos isquemic,  troponina positiva,  durante traslado hipotennsion taaquicardias  de 200   segun personal de ambulancia  se traslada  unidad de reanimacion.   "/>
    <d v="2023-06-29T07:22:33"/>
    <n v="9"/>
    <s v="ROBERFABIAN  ANGARITA SEQUEDA"/>
    <d v="2023-06-29T07:27:23"/>
    <n v="4"/>
    <s v="I214"/>
    <s v="INFARTO SUBENDOCARDICO AGUDO DEL MIOCARDIO"/>
    <s v="GEOVANIS ALBERTO ORTEGA CUELLO"/>
    <d v="2023-07-05T13:20:00"/>
    <n v="149"/>
    <s v="Cuidado Intensivo Adulto"/>
    <s v="Vivo"/>
  </r>
  <r>
    <s v="AGUSTIN VILLAMIZAR GONZALEZ"/>
    <s v="Cédula ciudadanía"/>
    <s v="13348242"/>
    <s v="71 Años"/>
    <s v="Adulto"/>
    <s v="NUEVA EMPRESA PROMOTORA DE SALUD S.A."/>
    <s v="Subsidiado"/>
    <s v="SANTANDER PITP PBS SUBSIDIADO "/>
    <n v="1469356"/>
    <s v="Urgencias"/>
    <d v="2023-06-29T07:23:00"/>
    <x v="5"/>
    <n v="3"/>
    <n v="3"/>
    <x v="1"/>
    <d v="2023-06-29T07:50:34"/>
    <m/>
    <s v="Cuadro de eritema rubor,   sobre ojo izquierdo,  ulceracion  corneal,  secrecion,   se considera paciente ojo rojo  se explica  en el institucion no contamos  con servicio de oftalmologia,  se le indica asistir  a red de atencion en oftalmologia de manera  urgente._x000a__x000a_"/>
    <d v="2023-06-29T07:50:34"/>
    <n v="27"/>
    <s v="ROBERFABIAN  ANGARITA SEQUEDA"/>
    <m/>
    <s v=""/>
    <m/>
    <m/>
    <m/>
    <d v="2023-06-29T09:00:00"/>
    <s v=""/>
    <m/>
    <s v="Vivo"/>
  </r>
  <r>
    <s v="LIBORIO MARTIN PLATA CASAS"/>
    <s v="Cédula ciudadanía"/>
    <s v="5761868"/>
    <s v="77 Años"/>
    <s v="Adulto"/>
    <s v="AXA COLPATRIA MEDICINA PREPAGADA S.A."/>
    <s v="Pólizas de Salud y MP"/>
    <s v="ORIGINAL PLUS"/>
    <n v="1469367"/>
    <s v="Hospitalización"/>
    <d v="2023-06-29T07:30:00"/>
    <x v="5"/>
    <n v="1"/>
    <n v="1"/>
    <x v="0"/>
    <d v="2023-06-29T07:46:18"/>
    <m/>
    <s v="dolro en e pecho hoy 5 am"/>
    <d v="2023-06-29T07:46:18"/>
    <n v="16"/>
    <s v="EDWING RENE HIGUERA BECERRA"/>
    <d v="2023-06-29T07:57:41"/>
    <n v="11"/>
    <s v="I200"/>
    <s v="ANGINA INESTABLE"/>
    <s v="EDWING RENE HIGUERA BECERRA"/>
    <d v="2023-07-01T13:22:00"/>
    <n v="53"/>
    <s v="Cuidado Intermedio Adulto"/>
    <s v="Vivo"/>
  </r>
  <r>
    <s v="HELDA RUEDA OLARTE"/>
    <s v="Cédula ciudadanía"/>
    <s v="28133679"/>
    <s v="85 Años"/>
    <s v="Adulto"/>
    <s v="COOSALUD ENTIDAD PROMOTORA DE SALUD S.A"/>
    <s v="Subsidiado"/>
    <s v="ATEN. INTEGRAL CARDIOLOGIA REG SUBSIDIADO"/>
    <n v="1469387"/>
    <s v="Hospitalización"/>
    <d v="2023-06-29T07:40:00"/>
    <x v="5"/>
    <n v="2"/>
    <n v="2"/>
    <x v="2"/>
    <d v="2023-06-29T07:58:03"/>
    <m/>
    <s v="Refeida de hospital de socorrro Asiste por dolor abdominal   evidencia hematoma de pared abdominal  en ecografia,   hallan frecuencia  cardiaca  baja   Electrocardiograma   con bloqueeo Auriculoventricular  completo,  refieren a este servicio   en el momento asintomatica.  "/>
    <d v="2023-06-29T07:58:03"/>
    <n v="18"/>
    <s v="ROBERFABIAN  ANGARITA SEQUEDA"/>
    <d v="2023-06-29T08:29:16"/>
    <n v="31"/>
    <s v="I443"/>
    <s v="OTROS TIPOS DE BLOQUEO AURICULOVENTRICULAR Y LOS NO ESPECIFICADOS"/>
    <s v="KAREN VANESSA OLIVEROS ARAUJO"/>
    <d v="2023-06-30T11:59:00"/>
    <n v="27"/>
    <s v="Observación"/>
    <s v="Vivo"/>
  </r>
  <r>
    <s v="GONZALO ORTIZ GOMEZ"/>
    <s v="Cédula ciudadanía"/>
    <s v="5542144"/>
    <s v="83 Años"/>
    <s v="Adulto"/>
    <s v="NUEVA EMPRESA PROMOTORA DE SALUD S.A."/>
    <s v="Contributivo"/>
    <s v="SANTANDER PITP PBS CONTRIBUTIVO "/>
    <n v="1469411"/>
    <s v="Hospitalización"/>
    <d v="2023-06-29T07:52:00"/>
    <x v="5"/>
    <n v="2"/>
    <n v="2"/>
    <x v="2"/>
    <d v="2023-06-29T08:06:58"/>
    <m/>
    <s v="rEFERDIO DESDE LA CONSUTA EXTERNA_x000a_Cuadro de 2 meses de evoolucion caracterizado pos sennsciion de disnea de esfuerzo, vvalorada por cardiollgoaai consulta externa evidni soplo de insuficiencia aortica  reliza  barrido ecografico eevidenncia  pposible flapo de diseccion de aaorta ascenndennte   refierenna este serviicio.  "/>
    <d v="2023-06-29T08:06:58"/>
    <n v="14"/>
    <s v="ROBERFABIAN  ANGARITA SEQUEDA"/>
    <d v="2023-06-29T08:33:34"/>
    <n v="26"/>
    <s v="I712"/>
    <s v="ANEURISMA DE LA AORTA TORACICA, SIN MENCION DE RUPTURA"/>
    <s v="GEOVANIS ALBERTO ORTEGA CUELLO"/>
    <d v="2023-07-11T12:47:00"/>
    <n v="292"/>
    <s v="Observación"/>
    <s v="Vivo"/>
  </r>
  <r>
    <s v="HEIDY CAROLINA SUAREZ UMAÑA"/>
    <s v="Cédula ciudadanía"/>
    <s v="1095804018"/>
    <s v="33 Años"/>
    <s v="Adulto"/>
    <s v="EPS SURAMERICANA S.A."/>
    <s v="Contributivo"/>
    <s v="PBS CONTRIBUTIVO "/>
    <n v="1469421"/>
    <s v="Hospitalización"/>
    <d v="2023-06-29T07:56:00"/>
    <x v="5"/>
    <n v="3"/>
    <n v="3"/>
    <x v="1"/>
    <d v="2023-06-29T08:15:15"/>
    <m/>
    <s v="Dolor en el pecho_x000a_Cuadro clinIco de 2 horas de evolucion dolor a nivel precordial  que se irradia  region dorsal,  sensacion de disnea, motivo por el cual consulta.  "/>
    <d v="2023-06-29T08:15:15"/>
    <n v="19"/>
    <s v="ROBERFABIAN  ANGARITA SEQUEDA"/>
    <d v="2023-06-29T08:34:25"/>
    <n v="19"/>
    <s v="R073"/>
    <s v="OTROS DOLORES EN EL PECHO"/>
    <s v="ROBERFABIAN  ANGARITA SEQUEDA"/>
    <d v="2023-06-29T15:12:00"/>
    <n v="6"/>
    <s v="Observación"/>
    <s v="Vivo"/>
  </r>
  <r>
    <s v="HUGO EMIRO VEGA PEREZ"/>
    <s v="Cédula ciudadanía"/>
    <s v="5703149"/>
    <s v="81 Años"/>
    <s v="Adulto"/>
    <s v="ECOPETROL S.A."/>
    <s v="Regimen Especial y/o Excepcional"/>
    <s v="CONTRATO No. 3044412"/>
    <n v="1469528"/>
    <s v="Hospitalización"/>
    <d v="2023-06-29T08:59:00"/>
    <x v="5"/>
    <n v="3"/>
    <n v="3"/>
    <x v="1"/>
    <d v="2023-06-29T09:10:19"/>
    <m/>
    <s v="Vengo para que me vea el neumologo"/>
    <d v="2023-06-29T09:10:19"/>
    <n v="11"/>
    <s v="EDWING RENE HIGUERA BECERRA"/>
    <d v="2023-06-29T09:12:16"/>
    <n v="1"/>
    <s v="J189"/>
    <s v="NEUMONIA, NO ESPECIFICADA"/>
    <s v="EDWING RENE HIGUERA BECERRA"/>
    <d v="2023-06-29T20:54:00"/>
    <n v="11"/>
    <s v="Hospitalización Adulto"/>
    <s v="Vivo"/>
  </r>
  <r>
    <s v="YUDITH MARCELA RAMIREZ GONZALEZ"/>
    <s v="Cédula ciudadanía"/>
    <s v="1098812378"/>
    <s v="24 Años"/>
    <s v="Adulto"/>
    <s v="SEGUROS DE VIDA SURAMERICANA S.A."/>
    <s v="Riesgos Laborales"/>
    <s v="ADMINISTRADORA DE RIESGOS LABORALES"/>
    <n v="1469574"/>
    <s v="Urgencias"/>
    <d v="2023-06-29T09:22:00"/>
    <x v="5"/>
    <n v="3"/>
    <n v="3"/>
    <x v="1"/>
    <d v="2023-06-29T09:43:30"/>
    <m/>
    <s v="accidente biologico_x000a_Paciente refier puncion con aguja contaminada fuente conocida, se indica ingreso"/>
    <d v="2023-06-29T09:43:30"/>
    <n v="21"/>
    <s v="ROBERFABIAN  ANGARITA SEQUEDA"/>
    <d v="2023-06-29T09:44:06"/>
    <n v="0"/>
    <m/>
    <m/>
    <s v="ROBERFABIAN  ANGARITA SEQUEDA"/>
    <d v="2023-06-29T14:36:00"/>
    <n v="4"/>
    <m/>
    <s v="Vivo"/>
  </r>
  <r>
    <s v="FERNANDO DE JESUS RODRIGUEZ GALLARDO"/>
    <s v="Cédula ciudadanía"/>
    <s v="13363906"/>
    <s v="62 Años"/>
    <s v="Adulto"/>
    <s v="NUEVA EMPRESA PROMOTORA DE SALUD S.A."/>
    <s v="Contributivo"/>
    <s v="N. DE SANTANDER PITP PBS CONTRIBUTIVO "/>
    <n v="1469616"/>
    <s v="Urgencias"/>
    <d v="2023-06-29T09:54:00"/>
    <x v="5"/>
    <n v="1"/>
    <n v="1"/>
    <x v="0"/>
    <d v="2023-06-29T10:03:29"/>
    <m/>
    <s v="ingresa en ambualncia_x000a_cuadro hacia las 9:00 sensaciuon de lipotmia  con presencia de hemiplejia  izquierda.  se activa codigo acvv  se traslada a Tomografía Axial Computarizada, pacienta anticogulado,  Infarto Agudo De Miocardio Con Elevación Del St reciente. "/>
    <d v="2023-06-29T10:03:29"/>
    <n v="9"/>
    <s v="ROBERFABIAN  ANGARITA SEQUEDA"/>
    <d v="2023-06-29T10:06:41"/>
    <n v="3"/>
    <s v="I64X"/>
    <s v="ACCIDENTE VASCULAR ENCEFALICO AGUDO, NO ESPECIFICADO COMO HEMORRAGICO O ISQUEMICO"/>
    <s v="KAREN VANESSA OLIVEROS ARAUJO"/>
    <d v="2023-06-29T11:31:00"/>
    <n v="1"/>
    <s v="Remisión"/>
    <s v="Vivo"/>
  </r>
  <r>
    <s v="MARIA JOSEFA ACEVEDO DE CORTES"/>
    <s v="Cédula ciudadanía"/>
    <s v="37823629"/>
    <s v="70 Años"/>
    <s v="Adulto"/>
    <s v="SALUD TOTAL ENTIDAD PROMOTORA DE SALUD DEL REG"/>
    <s v="Contributivo"/>
    <s v="PBS CONTRIBUTIVO "/>
    <n v="1469621"/>
    <s v="Urgencias"/>
    <d v="2023-06-29T09:59:00"/>
    <x v="5"/>
    <n v="3"/>
    <n v="3"/>
    <x v="1"/>
    <d v="2023-06-29T10:47:41"/>
    <m/>
    <s v="Referida por Médico internista reporte deholter con  Frecuencia Cardíaca minima de 38, extrasistoeless vetricualres 16 enn 24 horas,   refier paciente refier desde dia de  ayer  sennsacion de palpitaciones,  con sensacion de lipotimia, motivo porr el cual conssulta  el dia de hoy."/>
    <d v="2023-06-29T10:47:41"/>
    <n v="48"/>
    <s v="ROBERFABIAN  ANGARITA SEQUEDA"/>
    <d v="2023-06-29T11:11:04"/>
    <n v="23"/>
    <s v="I499"/>
    <s v="ARRITMIA CARDIACA, NO ESPECIFICADA"/>
    <s v="KAREN VANESSA OLIVEROS ARAUJO"/>
    <d v="2023-06-29T16:29:00"/>
    <n v="5"/>
    <s v="Observación"/>
    <s v="Vivo"/>
  </r>
  <r>
    <s v="ARNULFO ARCINIEGAS GONZALEZ"/>
    <s v="Cédula ciudadanía"/>
    <s v="13821373"/>
    <s v="72 Años"/>
    <s v="Adulto"/>
    <s v="EPS SURAMERICANA S.A."/>
    <s v="Contributivo"/>
    <s v="PBS CONTRIBUTIVO "/>
    <n v="1469662"/>
    <s v="Hospitalización"/>
    <d v="2023-06-29T10:19:00"/>
    <x v="5"/>
    <n v="2"/>
    <m/>
    <x v="2"/>
    <m/>
    <m/>
    <s v="Disnea de esfuerzo_x000a_cuadro de deteriro de calse funcional, disnea de esfuerzo y con los cambios de posicion,  refiere edemas de miebro inferiores"/>
    <d v="2023-06-29T10:40:55"/>
    <n v="21"/>
    <s v="ROBERFABIAN  ANGARITA SEQUEDA"/>
    <d v="2023-06-29T12:41:15"/>
    <n v="120"/>
    <s v="I500"/>
    <s v="INSUFICIENCIA CARDIACA CONGESTIVA"/>
    <s v="GEOVANIS ALBERTO ORTEGA CUELLO"/>
    <d v="2023-07-06T15:39:00"/>
    <n v="170"/>
    <s v="Hospitalización Adulto"/>
    <s v="Vivo"/>
  </r>
  <r>
    <s v="ASTRID DAYANA ARAQUE BARRERA"/>
    <s v="Cédula ciudadanía"/>
    <s v="1098832180"/>
    <s v="29 Años"/>
    <s v="Adulto"/>
    <s v="SALUD TOTAL ENTIDAD PROMOTORA DE SALUD DEL REG"/>
    <s v="Contributivo"/>
    <s v="PBS CONTRIBUTIVO "/>
    <n v="1469675"/>
    <s v="Urgencias"/>
    <d v="2023-06-29T10:26:00"/>
    <x v="5"/>
    <n v="4"/>
    <n v="4"/>
    <x v="3"/>
    <d v="2023-06-29T10:57:16"/>
    <m/>
    <s v="tengo desde hace 1 mes  un dolor en lado izquierda y se irradia  hacia la cadera derecha e izquierda, motivo por el cual consulta.   en el moenbto sin dolor,  se idnica  asisitir  ared de atenncion dolor de origne mecanico.  "/>
    <d v="2023-06-29T10:57:16"/>
    <n v="31"/>
    <s v="ROBERFABIAN  ANGARITA SEQUEDA"/>
    <m/>
    <s v=""/>
    <m/>
    <m/>
    <m/>
    <d v="2023-06-29T12:44:00"/>
    <s v=""/>
    <m/>
    <s v="Vivo"/>
  </r>
  <r>
    <s v="SARA MARIA DURAN ORTEGA"/>
    <s v="Cédula ciudadanía"/>
    <s v="27650994"/>
    <s v="55 Años"/>
    <s v="Adulto"/>
    <s v="COOSALUD ENTIDAD PROMOTORA DE SALUD S.A"/>
    <s v="Subsidiado"/>
    <s v="ATEN. INTEGRAL CARDIOLOGIA REG SUBSIDIADO"/>
    <n v="1469685"/>
    <s v="Hospitalización"/>
    <d v="2023-06-29T10:32:00"/>
    <x v="5"/>
    <n v="2"/>
    <n v="2"/>
    <x v="2"/>
    <d v="2023-06-29T11:04:44"/>
    <m/>
    <s v="Refiere episdio de perida de  conciennci contusion a nivven cranel  tionuitus  ademas de monoparesia de miebro inferio izquierdo,  valorada  hoy pór elecrtrofisiologia  refiere a este servicio._x000a__x000a_&quot;SE REMITE A URGENCIAS ANTE SOSPECHA DE EVENTO ISQUEMICO CEREBRAL SUMADO A AGOTAMIENTO DE BATERIA DE MARCAPASOS CON PLAN DE UP-GRADE A eESINCRONIZADOR CARDIACO (JUNTA MEDICA 24/04/2023) &quot;"/>
    <d v="2023-06-29T11:04:44"/>
    <n v="32"/>
    <s v="ROBERFABIAN  ANGARITA SEQUEDA"/>
    <d v="2023-06-29T11:56:06"/>
    <n v="51"/>
    <s v="I509"/>
    <s v="INSUFICIENCIA CARDIACA, NO ESPECIFICADA"/>
    <s v="KAREN VANESSA OLIVEROS ARAUJO"/>
    <d v="2023-07-08T15:26:00"/>
    <n v="219"/>
    <s v="Hospitalización Adulto"/>
    <s v="Vivo"/>
  </r>
  <r>
    <s v="ELVIA ORJUELA DE LORA"/>
    <s v="Cédula ciudadanía"/>
    <s v="24700686"/>
    <s v="83 Años"/>
    <s v="Adulto"/>
    <s v="SUMIMEDICAL S.A.S."/>
    <s v="Regimen IPS"/>
    <s v="FONDO DE PASIVO SOCIAL DE FERROCARRILES NACIONALES"/>
    <n v="1469688"/>
    <s v="Urgencias"/>
    <d v="2023-06-29T10:38:00"/>
    <x v="5"/>
    <n v="3"/>
    <n v="3"/>
    <x v="1"/>
    <d v="2023-06-29T11:22:36"/>
    <m/>
    <s v="Paciente con enfermedad arterial oclusiva cronica  sin indicacion de manejo quirurgico,  indicacion de manejo medico,  cursa con infeccion de tejidos blandos de pie.  se indica asista red de atencion no cardiovascular._x000a_concepto de cirugia vascular._x000a_&quot;PACIENTE ADULTA MAYOR DE 83 AÑOS CON ANTECEDENTES DE HIPERTENSION ARTERIAL Y DIABETES MELLITUS TIPO 2 INSULINO REQUIRIENTE, CONSULTAR INICIALMENTE A CLINICA CHICAMOCHA DONDE INICIARON MANEJO ANTIBIOTICO Y REALIZAN ESTUDIO DE EXTENSION, QUIENES POSTERIORMENTE REMITEN EN CONTEXTO DE ENFERMEDAD ARTERIAL OCLUSIVA A NIVEL DE LA ARTERIA TIBIAL ANTERIOIR Y POSTERIOIR DERECHO, EVIDENCIADO EN DOPPLER ARTERIAL DEL 17/04/23 EXTRAINSTITUCIONA, ASOCIADO A ULCERA EN SEGUNDO DEDO DE PIE DERECHO SOBREINFECTADA EN MANEJO ANTIBIOTICO POR SERVICIO DE MEDICINA INTERNA, CUENTA CON ECOCARDIOGRAMA TRANSTORACICO CON Fracción Eyeccion Del Ventriculo Izquierdo PRESERVADA Y VALORACION DE GERIATRIA DONDE CONSIDERAN MAL PRONÓSTICO POR ÍNDICES ESPECÍFICOS DE ENFERMEDAD A UN AÑO, CON MARCHA PREVIA FAC 2 CON ALTO RIESGO DE FALLO TERAPEUTICO, NO SE RECOMIENDA MANEJOS QUIRÚRGICOS CON INTENCIÓN DE SALVAMENTO DE EXTREMIDAD, ADICIONALMENTE SE REALIZO DUPLEX ARTERIAL INSTITUCIONAL CON REPORTE DE QUE CONFIRMA ENFERMEDAD ARTERIAL ATEROSCLERÓTICA INFRAPOPLITEA BILATERAL, TENIENDO EN CUENTA TODO LO ANTERIOR SE CONSIDERA POR NUESTRO SERVICIO DE CX VASCULAR PACIENTE NO SUSCEPTIBLE DE MANEJO INVASIVO SE INDICA DAR SOLO MANEJO MEDICO Y MANEJO DE DOLOR POR CLÍNICA DE DOLOR, CONTINUAR MANEJO POR MEDICINA INTERNA POR COMORBILIDADES Y ANTIBIOTICOTERAPIA SEGÚN INDICACION DE ESTA ESPECIALIDAD. SE CIERRA INTERCONSULTA POR NUESTRO SERVICIO CON CONTROL AMBULATORIO EN 1 MES.. SE EXPLICA A PACIENTE Y FAMILIAR QUIENES REFIEREN ENTENDER Y ACEPTAR&quot;"/>
    <d v="2023-06-29T11:22:36"/>
    <n v="44"/>
    <s v="ROBERFABIAN  ANGARITA SEQUEDA"/>
    <m/>
    <s v=""/>
    <m/>
    <m/>
    <m/>
    <d v="2023-06-29T12:44:00"/>
    <s v=""/>
    <m/>
    <s v="Vivo"/>
  </r>
  <r>
    <s v="CARMEN ELENA REYES SILVA"/>
    <s v="Cédula ciudadanía"/>
    <s v="28262308"/>
    <s v="56 Años"/>
    <s v="Adulto"/>
    <s v="NUEVA EMPRESA PROMOTORA DE SALUD S.A."/>
    <s v="Contributivo"/>
    <s v="SANTANDER PITP PBS CONTRIBUTIVO "/>
    <n v="1469690"/>
    <s v="Hospitalización"/>
    <d v="2023-06-29T10:41:00"/>
    <x v="5"/>
    <n v="1"/>
    <m/>
    <x v="0"/>
    <m/>
    <m/>
    <s v="Referida urgencia vital  Infarto Agudo Del Miocardio Infarto Agudo De Miocardio Con Elevación Del St.   se obsdefva qquejumbroz  Electrocardiograma  con Infarto Agudo Del Miocardio cara inferiores  se traslada unidad de renimacion.   "/>
    <d v="2023-06-29T10:52:04"/>
    <n v="11"/>
    <s v="ROBERFABIAN  ANGARITA SEQUEDA"/>
    <d v="2023-06-29T10:53:44"/>
    <n v="1"/>
    <s v="I213"/>
    <s v="INFARTO TRANSMURAL AGUDO DEL MIOCARDIO, DE SITIO NO ESPECIFICADO"/>
    <s v="GEOVANIS ALBERTO ORTEGA CUELLO"/>
    <d v="2023-07-05T12:40:00"/>
    <n v="145"/>
    <s v="Hemodinamia"/>
    <s v="Vivo"/>
  </r>
  <r>
    <s v="YESENIA TARAZONA RINCON"/>
    <s v="Cédula ciudadanía"/>
    <s v="1098476028"/>
    <s v="19 Años"/>
    <s v="Adulto"/>
    <s v="FUNDACION SALUD MIA EPS"/>
    <s v="Contributivo"/>
    <s v="PBS CONTRIBUTIVO "/>
    <n v="1469692"/>
    <s v="Urgencias"/>
    <d v="2023-06-29T10:45:00"/>
    <x v="5"/>
    <n v="4"/>
    <n v="4"/>
    <x v="3"/>
    <d v="2023-06-29T11:32:15"/>
    <m/>
    <s v="Dolor abdominal mesogastrio.   de 2 dias de evolucion, niega Emesis diarrea,  fiebre.  motivo por el cual consulta  el dia de hoy.   abdomen blando depresible no taquicardia  no abdomen agudo  se indica asistir  a red de atencion.   "/>
    <d v="2023-06-29T11:32:15"/>
    <n v="47"/>
    <s v="ROBERFABIAN  ANGARITA SEQUEDA"/>
    <m/>
    <s v=""/>
    <m/>
    <m/>
    <m/>
    <d v="2023-06-29T12:43:00"/>
    <s v=""/>
    <m/>
    <s v="Vivo"/>
  </r>
  <r>
    <s v="LILIANA CARRILLO JURADO"/>
    <s v="Cédula ciudadanía"/>
    <s v="37616133"/>
    <s v="42 Años"/>
    <s v="Adulto"/>
    <s v="FUNDACION SALUD MIA EPS"/>
    <s v="Contributivo"/>
    <s v="PBS CONTRIBUTIVO "/>
    <n v="1469697"/>
    <s v="Urgencias"/>
    <d v="2023-06-29T10:50:00"/>
    <x v="5"/>
    <n v="3"/>
    <n v="3"/>
    <x v="1"/>
    <d v="2023-06-29T11:46:06"/>
    <m/>
    <s v="me mordio un perro_x000a_Paciente refiere el pasado 21/06/2023 mordida por canino no observable.  sobre pie derecho.   refiere dolor en tobillo derecho.   "/>
    <d v="2023-06-29T11:46:06"/>
    <n v="56"/>
    <s v="ROBERFABIAN  ANGARITA SEQUEDA"/>
    <d v="2023-06-29T15:18:50"/>
    <n v="212"/>
    <s v="S910"/>
    <s v="HERIDA DEL TOBILLO"/>
    <s v="GEOVANIS ALBERTO ORTEGA CUELLO"/>
    <d v="2023-06-29T15:55:00"/>
    <n v="0"/>
    <s v="Alta a Casa"/>
    <s v="Vivo"/>
  </r>
  <r>
    <s v="ENRIQUE BUENO SILVA"/>
    <s v="Cédula ciudadanía"/>
    <s v="13806990"/>
    <s v="77 Años"/>
    <s v="Adulto"/>
    <s v="ENTIDAD PROMOTORA DE SALUD SANITAS SAS"/>
    <s v="Contributivo"/>
    <s v="PBS CONTRIBUTIVO "/>
    <n v="1469702"/>
    <s v="Hospitalización"/>
    <d v="2023-06-29T10:58:00"/>
    <x v="5"/>
    <n v="3"/>
    <n v="3"/>
    <x v="1"/>
    <d v="2023-06-29T11:54:27"/>
    <m/>
    <s v="Remitido de clinica chicamocha  pie  diabetico_x000a_cuadro der ulceracion pie  izquierdo  dopler arterial  con lesiones  a nivel femoral,  amenjo antibiotico,  referido para manejo por cirugia vascular._x000a_ingreso el 24/06/2023 sitio de remision"/>
    <d v="2023-06-29T11:04:27"/>
    <n v="6"/>
    <s v="ROBERFABIAN  ANGARITA SEQUEDA"/>
    <d v="2023-06-29T11:07:28"/>
    <n v="3"/>
    <s v="I771"/>
    <s v="ESTRECHEZ ARTERIAL"/>
    <s v="KAREN VANESSA OLIVEROS ARAUJO"/>
    <d v="2023-07-07T12:52:00"/>
    <n v="193"/>
    <s v="Observación"/>
    <s v="Vivo"/>
  </r>
  <r>
    <s v="MARCELINA ROPERO DE CAÑISAREZ"/>
    <s v="Cédula ciudadanía"/>
    <s v="37311390"/>
    <s v="84 Años"/>
    <s v="Adulto"/>
    <s v="NUEVA EMPRESA PROMOTORA DE SALUD S.A."/>
    <s v="Subsidiado"/>
    <s v="N.DE SANTANDER PITP PBS SUBSIDIADO "/>
    <n v="1469709"/>
    <s v="Urgencias"/>
    <d v="2023-06-29T11:08:00"/>
    <x v="5"/>
    <n v="3"/>
    <n v="3"/>
    <x v="1"/>
    <d v="2023-06-29T12:05:12"/>
    <m/>
    <s v="DOLOR EN EL PECHO_x000a_PACIENTE CON CUADRO DE 2 DIAS DOLOR TORAX INTERMITENTE IRRADIDO  A REGION DOSRAL,  SENSACION DE FATIGABILIDAD,  TOS INTERMMITENTE.      ANTECEDENTE DE ANNGIOPLASTIA CORONARIA 2 VASOS.  "/>
    <d v="2023-06-29T12:05:12"/>
    <n v="57"/>
    <s v="ROBERFABIAN  ANGARITA SEQUEDA"/>
    <d v="2023-06-29T14:03:44"/>
    <n v="118"/>
    <s v="M549"/>
    <s v="DORSALGIA, NO ESPECIFICADA"/>
    <s v="GEOVANIS ALBERTO ORTEGA CUELLO"/>
    <d v="2023-06-29T14:41:00"/>
    <n v="0"/>
    <s v="Alta a Casa"/>
    <s v="Vivo"/>
  </r>
  <r>
    <s v="EDDY PINTO BAEZ"/>
    <s v="Cédula ciudadanía"/>
    <s v="51778219"/>
    <s v="58 Años"/>
    <s v="Adulto"/>
    <s v="FUNDACION SALUD MIA EPS"/>
    <s v="Contributivo"/>
    <s v="PBS SUBSIDIADO "/>
    <n v="1469714"/>
    <s v="Urgencias"/>
    <d v="2023-06-29T11:15:00"/>
    <x v="5"/>
    <n v="3"/>
    <m/>
    <x v="1"/>
    <m/>
    <m/>
    <s v="Referida como sindromee coronario a estudio desde de hospitaal de floridablaanca._x000a_paaciente con baarthel 0  coin ivu,   bajjo sospecha de sindrom coroanario refierena este serfvico en el moenot septica se indica ingreso valoracion medica"/>
    <d v="2023-06-29T11:40:29"/>
    <n v="25"/>
    <s v="ROBERFABIAN  ANGARITA SEQUEDA"/>
    <m/>
    <s v=""/>
    <m/>
    <m/>
    <m/>
    <d v="2023-06-29T12:47:00"/>
    <s v=""/>
    <m/>
    <s v="Vivo"/>
  </r>
  <r>
    <s v="JORGE DIAZ LUNA"/>
    <s v="Cédula ciudadanía"/>
    <s v="91293722"/>
    <s v="49 Años"/>
    <s v="Adulto"/>
    <s v="FUNDACION SALUD MIA EPS"/>
    <s v="Contributivo"/>
    <s v="PBS CONTRIBUTIVO "/>
    <n v="1469718"/>
    <s v="Hospitalización"/>
    <d v="2023-06-29T11:19:00"/>
    <x v="5"/>
    <n v="1"/>
    <m/>
    <x v="0"/>
    <m/>
    <m/>
    <s v="Dolor en epecho_x000a_Paciente refiere que  hace 1.5  horass prtesenta dolor en torax, caracteriticas sugestivaas de enfermedsad cornaria.   se indica ingreso valoracion medica, unidad de mmonitoreo_x000a__x000a_Asistenncvia masiva de paciente,  no disponibilidad uynidades de monitorriaa.  "/>
    <d v="2023-06-29T11:35:35"/>
    <n v="16"/>
    <s v="ROBERFABIAN  ANGARITA SEQUEDA"/>
    <d v="2023-06-29T11:50:07"/>
    <n v="14"/>
    <s v="R072"/>
    <s v="DOLOR PRECORDIAL"/>
    <s v="KAREN VANESSA OLIVEROS ARAUJO"/>
    <d v="2023-06-29T17:52:00"/>
    <n v="6"/>
    <s v="Observación"/>
    <s v="Vivo"/>
  </r>
  <r>
    <s v="JERONIMO ROJAS MACHUCA"/>
    <s v="Cédula ciudadanía"/>
    <s v="2173175"/>
    <s v="75 Años"/>
    <s v="Adulto"/>
    <s v="COOSALUD ENTIDAD PROMOTORA DE SALUD S.A"/>
    <s v="Subsidiado"/>
    <s v="SANTANDER PBS SUBSIDIADO "/>
    <n v="1469727"/>
    <s v="Hospitalización"/>
    <d v="2023-06-29T11:32:00"/>
    <x v="5"/>
    <n v="2"/>
    <m/>
    <x v="2"/>
    <m/>
    <m/>
    <s v="Referido desde la consuta externn de cirugiaa cardiovascular_x000a_Antecedente de Postoperatorio de Implantación Valvular Transaórtica valvula aórtica Microport No. 27, (19/05/23),  asiste por cuadro de deterior de clase  funcional,  valorado hoy en control de cirugia cardiovascular considera toma nueva Ecocardiograma definr estavo valvular.   "/>
    <d v="2023-06-29T12:28:52"/>
    <n v="56"/>
    <s v="ROBERFABIAN  ANGARITA SEQUEDA"/>
    <d v="2023-06-29T14:34:25"/>
    <n v="125"/>
    <s v="I500"/>
    <s v="INSUFICIENCIA CARDIACA CONGESTIVA"/>
    <s v="GEOVANIS ALBERTO ORTEGA CUELLO"/>
    <d v="2023-07-05T11:26:00"/>
    <n v="140"/>
    <s v="Hospitalización Adulto"/>
    <s v="Vivo"/>
  </r>
  <r>
    <s v="JUVENAL LIZARAZO CABALLERO"/>
    <s v="Cédula ciudadanía"/>
    <s v="13740023"/>
    <s v="63 Años"/>
    <s v="Adulto"/>
    <s v="COOSALUD ENTIDAD PROMOTORA DE SALUD S.A"/>
    <s v="Subsidiado"/>
    <s v="ATEN. INTEGRAL CARDIOLOGIA REG SUBSIDIADO"/>
    <n v="1469732"/>
    <s v="Hospitalización"/>
    <d v="2023-06-29T11:49:00"/>
    <x v="5"/>
    <n v="2"/>
    <n v="2"/>
    <x v="2"/>
    <d v="2023-06-29T12:40:06"/>
    <m/>
    <s v="dolor en torax_x000a_referido de aratoca por  dolor torax_x000a_cuadro de dolor en torax desde las 6:00 am,   antecedennte de Hipertensión Arterial   Electrocardiograma  sin cambios Infarto Agudo Del Miocardio    "/>
    <d v="2023-06-29T12:40:06"/>
    <n v="51"/>
    <s v="ROBERFABIAN  ANGARITA SEQUEDA"/>
    <d v="2023-06-29T15:39:29"/>
    <n v="179"/>
    <s v="I10X"/>
    <s v="HIPERTENSION ESENCIAL (PRIMARIA)"/>
    <s v="KAREN VANESSA OLIVEROS ARAUJO"/>
    <d v="2023-07-01T09:28:00"/>
    <n v="41"/>
    <s v="Observación"/>
    <s v="Vivo"/>
  </r>
  <r>
    <s v="ROSABEL QUINTERO MORA"/>
    <s v="Cédula ciudadanía"/>
    <s v="37916769"/>
    <s v="72 Años"/>
    <s v="Adulto"/>
    <s v="ECOPETROL S.A."/>
    <s v="Regimen Especial y/o Excepcional"/>
    <s v="CONTRATO No. 3044412"/>
    <n v="1469737"/>
    <s v="Hospitalización"/>
    <d v="2023-06-29T11:54:00"/>
    <x v="5"/>
    <n v="3"/>
    <m/>
    <x v="1"/>
    <m/>
    <m/>
    <s v="&quot;me dio mareo, dolor de cabeza y senti que me caia&quot;_x000a_Paciente que refiere episodio de mareo, sensacion de candelilla, nauseas, cefalea intensa sin sincope. No menciona dolor en el pecho"/>
    <d v="2023-06-29T12:42:03"/>
    <n v="48"/>
    <s v="ROBERFABIAN  ANGARITA SEQUEDA"/>
    <d v="2023-06-29T12:47:43"/>
    <n v="5"/>
    <s v="R42X"/>
    <s v="MAREO Y DESVANECIMIENTO"/>
    <s v="ANA MARIA PINZON CAMACHO"/>
    <d v="2023-06-29T17:04:00"/>
    <n v="4"/>
    <s v="Observación"/>
    <s v="Vivo"/>
  </r>
  <r>
    <s v="MARIA IRMA DURAN RUBIO"/>
    <s v="Cédula ciudadanía"/>
    <s v="37240319"/>
    <s v="72 Años"/>
    <s v="Adulto"/>
    <s v="COOSALUD ENTIDAD PROMOTORA DE SALUD S.A"/>
    <s v="Subsidiado"/>
    <s v="ATEN. INTEGRAL CARDIOLOGIA REG SUBSIDIADO"/>
    <n v="1469745"/>
    <s v="Hospitalización"/>
    <d v="2023-06-29T11:59:00"/>
    <x v="5"/>
    <n v="2"/>
    <n v="2"/>
    <x v="2"/>
    <d v="2023-06-29T12:51:52"/>
    <m/>
    <s v="Siento una fatiga_x000a_paciente con antecedente de Wolf Parkinson White,  asisite por cuado de sensacion de disna  asociado dolror  a nivel dorsal,  nniega sintomas  respiratorrios, motivo por el cuual consulta.  se indica ingreso  valoracion medica. "/>
    <d v="2023-06-29T12:51:52"/>
    <n v="52"/>
    <s v="ROBERFABIAN  ANGARITA SEQUEDA"/>
    <d v="2023-06-29T12:58:00"/>
    <n v="6"/>
    <s v="I209"/>
    <s v="ANGINA DE PECHO, NO ESPECIFICADA"/>
    <s v="GEOVANIS ALBERTO ORTEGA CUELLO"/>
    <d v="2023-06-29T20:54:00"/>
    <n v="7"/>
    <s v="Observación"/>
    <s v="Vivo"/>
  </r>
  <r>
    <s v="GISELL NAOMI MARIN ROMERO"/>
    <s v="Registro Civil"/>
    <s v="1100897498"/>
    <s v="4 Años"/>
    <s v="Pediatrico"/>
    <s v="COOSALUD ENTIDAD PROMOTORA DE SALUD S.A"/>
    <s v="Subsidiado"/>
    <s v="ATEN. INTEGRAL CARDIOLOGIA REG SUBSIDIADO"/>
    <n v="1469763"/>
    <s v="Hospitalización"/>
    <d v="2023-06-29T12:15:00"/>
    <x v="5"/>
    <n v="3"/>
    <n v="3"/>
    <x v="1"/>
    <d v="2023-06-29T13:01:42"/>
    <m/>
    <s v="Remitida de rionegro_x000a_cuadro de 10 dias de sintomas repirtatriros  asisitre  aprimr nievell  con dolor ent roax  referidad   aeste servicio aceptado por equipo de referencia._x000a__x000a_Afluencia masiva de pacientes. no dispoinibilidad de unidaades con oxigeno y/o monitoreo"/>
    <d v="2023-06-29T13:01:42"/>
    <n v="46"/>
    <s v="ROBERFABIAN  ANGARITA SEQUEDA"/>
    <d v="2023-06-29T14:56:38"/>
    <n v="114"/>
    <s v="J069"/>
    <s v="INFECCION AGUDA DE LAS VIAS RESPIRATORIAS SUPERIORES, NO ESPECIFICADA"/>
    <s v="KAREN VANESSA OLIVEROS ARAUJO"/>
    <d v="2023-06-29T18:15:00"/>
    <n v="3"/>
    <s v="Observación"/>
    <s v="Vivo"/>
  </r>
  <r>
    <s v="CARMEN ROSA PARADA GELVES"/>
    <s v="Cédula ciudadanía"/>
    <s v="28339442"/>
    <s v="66 Años"/>
    <s v="Adulto"/>
    <s v="ASMET SALUD EPS SAS"/>
    <s v="Subsidiado"/>
    <s v="PGP INTEGRAL REG CONTRIBUT-SUBSIDIADO "/>
    <n v="1469768"/>
    <s v="Hospitalización"/>
    <d v="2023-06-29T12:22:00"/>
    <x v="5"/>
    <n v="2"/>
    <n v="2"/>
    <x v="2"/>
    <d v="2023-06-29T13:26:59"/>
    <m/>
    <s v="Referida de Hospital Internacional De Colombia   Insuficiencia Cardiaca Congestiva descompensada._x000a_Cuadro de tos espectoracion, disnea de esfuerzo,   Laboratorios con lecucocitosis, con Radiografía  reciente muestra enfermedad interticial,   alli  evidencia  edema de miembro inferiores considera asociado Insuficiencia Cardiaca Congestiva  refieren a este servicio.   "/>
    <d v="2023-06-29T12:26:59"/>
    <n v="4"/>
    <s v="ROBERFABIAN  ANGARITA SEQUEDA"/>
    <d v="2023-06-29T12:33:02"/>
    <n v="6"/>
    <s v="I509"/>
    <s v="INSUFICIENCIA CARDIACA, NO ESPECIFICADA"/>
    <s v="JUAN PABLO  TORRES ROMERO"/>
    <d v="2023-06-30T23:20:00"/>
    <n v="34"/>
    <s v="Hospitalización Adulto"/>
    <s v="Vivo"/>
  </r>
  <r>
    <s v="LUZ MERY ORTEGA NIÑO"/>
    <s v="Cédula ciudadanía"/>
    <s v="37651754"/>
    <s v="43 Años"/>
    <s v="Adulto"/>
    <s v="COMPAÑIA DE MEDICINA PREPAGADA COLSANITAS S.A."/>
    <s v="Pólizas de Salud y MP"/>
    <s v="1055 BANCO DE LA REPUBLICA - EMPLEADOS"/>
    <n v="1469769"/>
    <s v="Hospitalización"/>
    <d v="2023-06-29T12:22:00"/>
    <x v="5"/>
    <n v="3"/>
    <n v="3"/>
    <x v="1"/>
    <d v="2023-06-29T12:44:08"/>
    <m/>
    <s v="&quot;dolor en el pecho&quot;_x000a_Paciente que consulta por dolor en el pecho tipo picada sin sintomas asociados, nauseas, no sincope ni lipotimia"/>
    <d v="2023-06-29T12:44:08"/>
    <n v="22"/>
    <s v="ROBERFABIAN  ANGARITA SEQUEDA"/>
    <d v="2023-06-29T13:54:34"/>
    <n v="70"/>
    <s v="G990"/>
    <s v="NEUROPATIA AUTONOMICA EN ENFERMEDADES METABOLICA Y ENDOCRINAS"/>
    <s v="EDWING RENE HIGUERA BECERRA"/>
    <d v="2023-06-29T17:32:00"/>
    <n v="3"/>
    <s v="Observación"/>
    <s v="Vivo"/>
  </r>
  <r>
    <s v="ROSA MARIA MENDOZA DE VALLEJO"/>
    <s v="Cédula ciudadanía"/>
    <s v="23398957"/>
    <s v="84 Años"/>
    <s v="Adulto"/>
    <s v="NUEVA EMPRESA PROMOTORA DE SALUD S.A."/>
    <s v="Subsidiado"/>
    <s v="BOLIVAR PITP PBS SUBSIDIADO "/>
    <n v="1469773"/>
    <s v="Hospitalización"/>
    <d v="2023-06-29T12:27:00"/>
    <x v="5"/>
    <n v="2"/>
    <n v="2"/>
    <x v="2"/>
    <d v="2023-06-29T13:40:32"/>
    <m/>
    <s v="Tiene mucho vomito_x000a_aantecedente de cardiopatia ditada, con Fracción Eyeccion Del Ventriculo Izquierdo deteriorarauruaria de Cardiodesfibrilador Implantable, asisitre con clinica de Insuficiencia Cardiaca Congestiva,  leve edema dd miebro inferiores.    signo de bajjo gastoo  se indica ingrreso_x000a__x000a_aluenbcia masiva de paciente no ddisponibilidad  de  unidad de monitoreo.  "/>
    <d v="2023-06-29T12:40:32"/>
    <n v="13"/>
    <s v="ROBERFABIAN  ANGARITA SEQUEDA"/>
    <d v="2023-06-29T12:57:39"/>
    <n v="17"/>
    <s v="I420"/>
    <s v="CARDIOMIOPATIA DILATADA"/>
    <s v="KAREN VANESSA OLIVEROS ARAUJO"/>
    <d v="2023-07-04T20:21:00"/>
    <n v="127"/>
    <s v="Observación"/>
    <s v="Vivo"/>
  </r>
  <r>
    <s v="PASCUAL HERRERA"/>
    <s v="Cédula ciudadanía"/>
    <s v="2016809"/>
    <s v="88 Años"/>
    <s v="Adulto"/>
    <s v="EPS SURAMERICANA S.A."/>
    <s v="Contributivo"/>
    <s v="PBS CONTRIBUTIVO "/>
    <n v="1469775"/>
    <s v="Hospitalización"/>
    <d v="2023-06-29T12:33:00"/>
    <x v="5"/>
    <n v="1"/>
    <m/>
    <x v="0"/>
    <m/>
    <m/>
    <s v="remitido de foscal por holter con Fibrilacion Auricular paroxitica asociado a prtesencia asociad de bloqueo Auriculoventricular avanzado.  propuesta de marcapaso.   "/>
    <d v="2023-06-29T12:53:07"/>
    <n v="20"/>
    <s v="ROBERFABIAN  ANGARITA SEQUEDA"/>
    <d v="2023-06-29T13:07:59"/>
    <n v="14"/>
    <s v="I440"/>
    <s v="BLOQUEO AURICULOVENTRICULAR DE PRIMER GRADO"/>
    <s v="JUAN PABLO  TORRES ROMERO"/>
    <d v="2023-07-07T15:50:00"/>
    <n v="194"/>
    <s v="Hospitalización Adulto"/>
    <s v="Vivo"/>
  </r>
  <r>
    <s v="JUAN ALONSO MARTINEZ"/>
    <s v="Cédula ciudadanía"/>
    <s v="13808348"/>
    <s v="73 Años"/>
    <s v="Adulto"/>
    <s v="ECOPETROL S.A."/>
    <s v="Regimen Especial y/o Excepcional"/>
    <s v="CONTRATO No. 3044412"/>
    <n v="1469780"/>
    <s v="Hospitalización"/>
    <d v="2023-06-29T12:40:00"/>
    <x v="5"/>
    <n v="1"/>
    <n v="1"/>
    <x v="0"/>
    <d v="2023-06-29T12:53:35"/>
    <m/>
    <s v="PACIENTE DE 73 AÑOS DE EDAD CON FACTORES DE RIESGO POSITIVOS Hipertensión Arterial , CARDIOPATIA CHAGASICA Fracción De Eyección 55% (45 (38%), FIBRILACION AURICULAR CHAD2VASC2 DE 4_x000a_ANTICOAGULACION CRONICA,  Accidente Cerebro-Vascular JULIO DEL 2017, SEROLOGIA CHAGAS POSITIVA, ENVIAN PARA ARTERIOGRAFIA CORONAIRA , consulta por dolro rpecordial"/>
    <d v="2023-06-29T12:53:35"/>
    <n v="13"/>
    <s v="ROBERFABIAN  ANGARITA SEQUEDA"/>
    <d v="2023-06-29T12:56:27"/>
    <n v="2"/>
    <s v="I442"/>
    <s v="BLOQUEO AURICULOVENTRICULAR COMPLETO"/>
    <s v="ROBERFABIAN  ANGARITA SEQUEDA"/>
    <m/>
    <s v=""/>
    <s v="Cuidado Intermedio Adulto"/>
    <s v="Vivo"/>
  </r>
  <r>
    <s v="RAMON DURAN BAUTISTA"/>
    <s v="Cédula ciudadanía"/>
    <s v="91462841"/>
    <s v="53 Años"/>
    <s v="Adulto"/>
    <s v="EPS SURAMERICANA S.A."/>
    <s v="Contributivo"/>
    <s v="PBS CONTRIBUTIVO "/>
    <n v="1469794"/>
    <s v="Hospitalización"/>
    <d v="2023-06-29T13:05:00"/>
    <x v="5"/>
    <n v="1"/>
    <n v="1"/>
    <x v="0"/>
    <d v="2023-06-29T13:16:24"/>
    <m/>
    <s v="referido de clinica chiocamocha_x000a_cuadro desde dia de ayer horas de la noche dolor torax posteriorr consumo de bebida energizante,   Electrocardiograma inicial elevacion de st,  referido a clinica chicamocha   alli  referido a este servicio,  troponina elevada.  "/>
    <d v="2023-06-29T13:16:24"/>
    <n v="11"/>
    <s v="ROBERFABIAN  ANGARITA SEQUEDA"/>
    <d v="2023-06-29T13:19:37"/>
    <n v="3"/>
    <s v="I219"/>
    <s v="INFARTO AGUDO DEL MIOCARDIO, SIN OTRA ESPECIFICACION"/>
    <s v="SERGIO  HINESTROZA LAMUS"/>
    <d v="2023-07-01T16:01:00"/>
    <n v="50"/>
    <s v="Cuidado Intermedio Adulto"/>
    <s v="Vivo"/>
  </r>
  <r>
    <s v="ANA APARICIO DE GUEVARA"/>
    <s v="Cédula ciudadanía"/>
    <s v="37720035"/>
    <s v="88 Años"/>
    <s v="Adulto"/>
    <s v="COOSALUD ENTIDAD PROMOTORA DE SALUD S.A"/>
    <s v="Subsidiado"/>
    <s v="ATEN. INTEGRAL CARDIOLOGIA REG SUBSIDIADO"/>
    <n v="1469830"/>
    <s v="Hospitalización"/>
    <d v="2023-06-29T14:13:00"/>
    <x v="5"/>
    <n v="3"/>
    <n v="3"/>
    <x v="1"/>
    <d v="2023-06-29T14:25:56"/>
    <m/>
    <s v="Le ha aumentado la ulcera_x000a_Paciente con antecedentes de insuficiencia venosa cronica,  ulceracion   a nivel maleolo  sin embargo, ha aumentado  tammaño  en el ultimo mes, secrecion,  se indic ingreso  y valoracion medica"/>
    <d v="2023-06-29T14:25:56"/>
    <n v="12"/>
    <s v="ROBERFABIAN  ANGARITA SEQUEDA"/>
    <d v="2023-06-29T14:42:35"/>
    <n v="16"/>
    <s v="L039"/>
    <s v="CELULITIS DE SITIO NO ESPECIFICADO"/>
    <s v="GABRIEL FERNANDO RUIZ HERNANDEZ"/>
    <d v="2023-07-04T18:47:00"/>
    <n v="124"/>
    <s v="Hospitalización Adulto"/>
    <s v="Vivo"/>
  </r>
  <r>
    <s v="CRISTIAN DAHIR AFANADOR PRADA"/>
    <s v="Registro Civil"/>
    <s v="1097153604"/>
    <s v="24 Dias"/>
    <s v="Pediatrico"/>
    <s v="FUNDACION SALUD MIA EPS"/>
    <s v="Contributivo"/>
    <s v="PBS CONTRIBUTIVO "/>
    <n v="1469834"/>
    <s v="Urgencias"/>
    <d v="2023-06-29T14:22:00"/>
    <x v="5"/>
    <n v="4"/>
    <n v="4"/>
    <x v="3"/>
    <d v="2023-06-29T14:43:22"/>
    <m/>
    <s v="Tiene un broto_x000a_Cuadro de 24 dias de edad cuadro de eriteme corporal,  sin fiebre u otra sintomatologia,  al examen fisico se evidenia  pustula  a nivel costal izquierda, unica,    paciente sin fiebre,   se consideaa alta  curva termica manejo antibiotico oral en casa,  control pediatria en 72 horas.   "/>
    <d v="2023-06-29T14:43:22"/>
    <n v="21"/>
    <s v="ROBERFABIAN  ANGARITA SEQUEDA"/>
    <m/>
    <s v=""/>
    <m/>
    <m/>
    <m/>
    <d v="2023-06-29T17:17:00"/>
    <s v=""/>
    <m/>
    <s v="Vivo"/>
  </r>
  <r>
    <s v="MARIO GOMEZ PINTO"/>
    <s v="Cédula ciudadanía"/>
    <s v="13830538"/>
    <s v="69 Años"/>
    <s v="Adulto"/>
    <s v="COOSALUD ENTIDAD PROMOTORA DE SALUD S.A"/>
    <s v="Subsidiado"/>
    <s v="ATEN. INTEGRAL CARDIOLOGIA REG SUBSIDIADO"/>
    <n v="1469836"/>
    <s v="Hospitalización"/>
    <d v="2023-06-29T14:27:00"/>
    <x v="5"/>
    <n v="2"/>
    <n v="2"/>
    <x v="2"/>
    <d v="2023-06-29T14:55:13"/>
    <m/>
    <s v="&quot;Esta mal&quot;_x000a_cuadro de 1 semana de deterioro de clase funcion edema de miembro inferiores,  tos  intermitente,  episdiso febril unico,  en el momento disnea  presencia de sibilaancia y broncoespasmo,  indico ingreso y valoracion medica.  "/>
    <d v="2023-06-29T14:55:13"/>
    <n v="28"/>
    <s v="ROBERFABIAN  ANGARITA SEQUEDA"/>
    <d v="2023-06-29T16:57:40"/>
    <n v="122"/>
    <s v="J46X"/>
    <s v="ESTADO ASMATICO"/>
    <s v="GEOVANIS ALBERTO ORTEGA CUELLO"/>
    <d v="2023-07-02T16:08:00"/>
    <n v="71"/>
    <s v="Observación"/>
    <s v="Vivo"/>
  </r>
  <r>
    <s v="JOSE MARIA SANCHEZ ROJAS"/>
    <s v="Cédula ciudadanía"/>
    <s v="5558855"/>
    <s v="81 Años"/>
    <s v="Adulto"/>
    <s v="ASMET SALUD EPS SAS"/>
    <s v="Subsidiado"/>
    <s v="PGP INTEGRAL REG CONTRIBUT-SUBSIDIADO "/>
    <n v="1469840"/>
    <s v="Urgencias"/>
    <d v="2023-06-29T14:31:00"/>
    <x v="5"/>
    <n v="4"/>
    <n v="4"/>
    <x v="3"/>
    <d v="2023-06-29T15:26:08"/>
    <m/>
    <s v="Malestar en el cuerpo,_x000a_Cuadro de mialgias oteoartralgia de 2 dias,  niega fiebre,  refiere disnea  intermitente,  refiere dos familiares convivientes con los mismo  sintomas,  en el momento con adecuado signo vitales, ausencia de edema u oprtopnea,   se conaidera paciente con cuadro infeccion viral con noxas de contagio domiciliario  se indica asisitr a red no cardiovascular.    "/>
    <d v="2023-06-29T15:26:08"/>
    <n v="55"/>
    <s v="ROBERFABIAN  ANGARITA SEQUEDA"/>
    <m/>
    <s v=""/>
    <m/>
    <m/>
    <m/>
    <d v="2023-06-29T17:25:00"/>
    <s v=""/>
    <m/>
    <s v="Vivo"/>
  </r>
  <r>
    <s v="CELIS DEL CARMEN ARIZA ROMERO"/>
    <s v="Cédula ciudadanía"/>
    <s v="1065570365"/>
    <s v="37 Años"/>
    <s v="Adulto"/>
    <s v="NUEVA EMPRESA PROMOTORA DE SALUD S.A."/>
    <s v="Subsidiado"/>
    <s v="SANTANDER PITP PBS SUBSIDIADO "/>
    <n v="1469852"/>
    <s v="Urgencias"/>
    <d v="2023-06-29T14:53:00"/>
    <x v="5"/>
    <n v="3"/>
    <n v="3"/>
    <x v="1"/>
    <d v="2023-06-29T15:43:11"/>
    <m/>
    <s v="Refiere desde hace 3 dias fiebre subjetiva asociado a cefalea, cervicalgia, malestar general, nauseas. No sintomas urinarios, no diarrea._x000a_En el momento con estabilidad hemodinamica, no signos de dificultad respiratoria, no disnea_x000a_Paciente con sindrome febril segun refiere 3 dias a determinar si de origen viral, en el momento sin signos o sintomas de origen cardiovascular_x000a_Se redirecciona a su IPS de atencion para continuar atencion por urgencias o cita prioritaria. "/>
    <d v="2023-06-29T15:43:11"/>
    <n v="50"/>
    <s v="JAVIER ORLANDO JIMENEZ MEJIA"/>
    <m/>
    <s v=""/>
    <m/>
    <m/>
    <m/>
    <d v="2023-06-29T17:27:00"/>
    <s v=""/>
    <m/>
    <s v="Vivo"/>
  </r>
  <r>
    <s v="ALCIDES SANABRIA GUERRERO"/>
    <s v="Cédula ciudadanía"/>
    <s v="12456533"/>
    <s v="60 Años"/>
    <s v="Adulto"/>
    <s v="COOSALUD ENTIDAD PROMOTORA DE SALUD S.A"/>
    <s v="Subsidiado"/>
    <s v="SANTANDER PBS SUBSIDIADO "/>
    <n v="1469871"/>
    <s v="Hospitalización"/>
    <d v="2023-06-29T15:41:00"/>
    <x v="5"/>
    <n v="2"/>
    <n v="2"/>
    <x v="2"/>
    <d v="2023-06-29T15:56:47"/>
    <m/>
    <s v="Remitido del HUS con Diagnóstico de sepsis asociado a cateter de dialisis femoral derecho_x000a_FI: 09-06-20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5:56:47"/>
    <n v="15"/>
    <s v="JAVIER ORLANDO JIMENEZ MEJIA"/>
    <d v="2023-06-29T19:01:14"/>
    <n v="184"/>
    <s v="I771"/>
    <s v="ESTRECHEZ ARTERIAL"/>
    <s v="GABRIEL FERNANDO RUIZ HERNANDEZ"/>
    <d v="2023-07-04T20:47:00"/>
    <n v="121"/>
    <s v="Hospitalización Adulto"/>
    <s v="Vivo"/>
  </r>
  <r>
    <s v="JUAN MANUEL CASAS GUERRERO"/>
    <s v="Cédula ciudadanía"/>
    <s v="5577099"/>
    <s v="72 Años"/>
    <s v="Adulto"/>
    <s v="ASMET SALUD EPS SAS"/>
    <s v="Subsidiado"/>
    <s v="PGP CARDIOVASCULAR REG CONTRIB-SUBSIDIA "/>
    <n v="1469879"/>
    <s v="Hospitalización"/>
    <d v="2023-06-29T16:00:00"/>
    <x v="5"/>
    <n v="2"/>
    <n v="2"/>
    <x v="2"/>
    <d v="2023-06-29T16:28:55"/>
    <m/>
    <s v="Refiere paciente dolor difuso en hemitorax izquierdo, no especifica bien si es descargas del Cardiodesfibrilador Implantable ?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6:28:55"/>
    <n v="28"/>
    <s v="JAVIER ORLANDO JIMENEZ MEJIA"/>
    <d v="2023-06-29T16:31:41"/>
    <n v="2"/>
    <s v="I500"/>
    <s v="INSUFICIENCIA CARDIACA CONGESTIVA"/>
    <s v="LUIS DAVID MORENO USECHE"/>
    <d v="2023-07-02T14:31:00"/>
    <n v="69"/>
    <s v="Cuidado Intermedio Adulto"/>
    <s v="Vivo"/>
  </r>
  <r>
    <s v="SANTIAGO PARADA GARCIA"/>
    <s v="Cédula ciudadanía"/>
    <s v="19268304"/>
    <s v="68 Años"/>
    <s v="Adulto"/>
    <s v="EPS SURAMERICANA S.A."/>
    <s v="Contributivo"/>
    <s v="PBS CONTRIBUTIVO "/>
    <n v="1469883"/>
    <s v="Hospitalización"/>
    <d v="2023-06-29T16:14:00"/>
    <x v="5"/>
    <n v="2"/>
    <n v="2"/>
    <x v="2"/>
    <d v="2023-06-29T16:21:02"/>
    <m/>
    <s v="Remiten como urgencia vital de la Clinica Chicamocha con Diagnóstico de Infarto Agudo De Miocardio Con Elevación Del St_x000a_Refiere paciente desde ayer con dolor toracico, niega antecedente patologicos_x000a_Electrocardiograma actual con necrosis en cara anterosept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6:21:02"/>
    <n v="7"/>
    <s v="JAVIER ORLANDO JIMENEZ MEJIA"/>
    <d v="2023-06-29T16:56:36"/>
    <n v="35"/>
    <s v="I213x"/>
    <s v="INFARTO AGUDO DE MIOCARDIO CON ELEVACION DE ST "/>
    <s v="JAVIER ORLANDO JIMENEZ MEJIA"/>
    <d v="2023-07-01T15:11:00"/>
    <n v="46"/>
    <s v="Cuidado Intermedio Adulto"/>
    <s v="Vivo"/>
  </r>
  <r>
    <s v="ORLANDO CACERES DURAN"/>
    <s v="Cédula ciudadanía"/>
    <s v="91244595"/>
    <s v="57 Años"/>
    <s v="Adulto"/>
    <s v="EPS SURAMERICANA S.A."/>
    <s v="Contributivo"/>
    <s v="PLANES COMPLEMENTARIOS "/>
    <n v="1469888"/>
    <s v="Hospitalización"/>
    <d v="2023-06-29T17:00:00"/>
    <x v="5"/>
    <n v="2"/>
    <n v="2"/>
    <x v="2"/>
    <d v="2023-06-29T17:29:11"/>
    <m/>
    <s v="Paciente refiere que desde hace 2 meses con angina de esfuerzo, por lo cual de manera ambulatoria realizan ecocardiograma estres:_x000a_&quot;PRUEBA POSITIVA PARA LA INDUCCIÓN DE ISQUEMIA MIOCÁRDICA CON LA INFUSIÓN DE DOBUTAMINA EN 3/16 SEGMENTOS EN TERRITORIO DE LA ARTERIA ASCENDENTE ANTERIOR&quo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7:29:11"/>
    <n v="29"/>
    <s v="JAVIER ORLANDO JIMENEZ MEJIA"/>
    <d v="2023-06-29T18:54:36"/>
    <n v="85"/>
    <s v="I209"/>
    <s v="ANGINA DE PECHO, NO ESPECIFICADA"/>
    <s v="FRANCISCO JOSE ORTEGA TORRES"/>
    <d v="2023-07-12T11:17:00"/>
    <n v="304"/>
    <s v="Cuidado Intermedio Adulto"/>
    <s v="Vivo"/>
  </r>
  <r>
    <s v="ROSY KATHERINE CASTELLANOS TINJACA"/>
    <s v="Cédula ciudadanía"/>
    <s v="1015428502"/>
    <s v="31 Años"/>
    <s v="Adulto"/>
    <s v="SEGUROS DE VIDA SURAMERICANA S.A."/>
    <s v="Riesgos Laborales"/>
    <s v="ADMINISTRADORA DE RIESGOS LABORALES"/>
    <n v="1469900"/>
    <s v="Urgencias"/>
    <d v="2023-06-29T17:44:00"/>
    <x v="5"/>
    <n v="3"/>
    <n v="3"/>
    <x v="1"/>
    <d v="2023-06-29T17:53:13"/>
    <m/>
    <s v="Accidente laboral riesgo biologi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7:53:13"/>
    <n v="9"/>
    <s v="JAVIER ORLANDO JIMENEZ MEJIA"/>
    <d v="2023-06-29T17:55:35"/>
    <n v="2"/>
    <s v="C448"/>
    <s v="LESION DE SITIOS CONTIGUOS DE LA PIEL"/>
    <s v="JAVIER ORLANDO JIMENEZ MEJIA"/>
    <d v="2023-06-29T19:40:00"/>
    <n v="1"/>
    <s v="Alta a Casa"/>
    <s v="Vivo"/>
  </r>
  <r>
    <s v="JAIME LEON SARMIENTO"/>
    <s v="Cédula ciudadanía"/>
    <s v="13891199"/>
    <s v="63 Años"/>
    <s v="Adulto"/>
    <s v="EPS SURAMERICANA S.A."/>
    <s v="Contributivo"/>
    <s v="PBS CONTRIBUTIVO "/>
    <n v="1469912"/>
    <s v="Hospitalización"/>
    <d v="2023-06-29T19:17:00"/>
    <x v="5"/>
    <n v="2"/>
    <n v="2"/>
    <x v="2"/>
    <d v="2023-06-29T19:20:37"/>
    <m/>
    <s v="Remiten de la Clinica Chicamocha con Diagnóstico de Infarto Agudo Del Miocardio Sin Elevacion Del St_x000a_FI: 28-06-23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9:20:37"/>
    <n v="3"/>
    <s v="JAVIER ORLANDO JIMENEZ MEJIA"/>
    <d v="2023-06-29T20:54:03"/>
    <n v="93"/>
    <s v="I219"/>
    <s v="INFARTO AGUDO DEL MIOCARDIO, SIN OTRA ESPECIFICACION"/>
    <s v="LUIS DAVID MORENO USECHE"/>
    <d v="2023-07-06T10:42:00"/>
    <n v="157"/>
    <s v="Cuidado Intermedio Adulto"/>
    <s v="Vivo"/>
  </r>
  <r>
    <s v="MARIA DEL CARMEN GARCIA MARTINEZ"/>
    <s v="Cédula ciudadanía"/>
    <s v="63335407"/>
    <s v="55 Años"/>
    <s v="Adulto"/>
    <s v="SALUD TOTAL ENTIDAD PROMOTORA DE SALUD DEL REG"/>
    <s v="Contributivo"/>
    <s v="PBS CONTRIBUTIVO "/>
    <n v="1469915"/>
    <s v="Urgencias"/>
    <d v="2023-06-29T20:15:00"/>
    <x v="5"/>
    <n v="3"/>
    <n v="3"/>
    <x v="1"/>
    <d v="2023-06-29T20:20:18"/>
    <m/>
    <s v="Refiere dolor toracico punzant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20:18"/>
    <n v="5"/>
    <s v="JAVIER ORLANDO JIMENEZ MEJIA"/>
    <d v="2023-06-29T20:21:53"/>
    <n v="1"/>
    <s v="R074"/>
    <s v="DOLOR EN EL PECHO, NO ESPECIFICADO"/>
    <s v="JAVIER ORLANDO JIMENEZ MEJIA"/>
    <d v="2023-06-29T23:56:00"/>
    <n v="3"/>
    <s v="Observación"/>
    <s v="Vivo"/>
  </r>
  <r>
    <s v="ANGEL MIGUEL RINCON ARDILA"/>
    <s v="Cédula ciudadanía"/>
    <s v="5754702"/>
    <s v="74 Años"/>
    <s v="Adulto"/>
    <s v="COOSALUD ENTIDAD PROMOTORA DE SALUD S.A"/>
    <s v="Subsidiado"/>
    <s v="ATEN. INTEGRAL CARDIOLOGIA REG SUBSIDIADO"/>
    <n v="1469916"/>
    <s v="Hospitalización"/>
    <d v="2023-06-29T20:21:00"/>
    <x v="5"/>
    <n v="2"/>
    <n v="2"/>
    <x v="2"/>
    <d v="2023-06-29T20:34:46"/>
    <m/>
    <s v="Remiten del Hospital de Velez con Diagnóstico de sincope de origen cardiogenico_x000a_FI: 29-06-23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34:46"/>
    <n v="13"/>
    <s v="JAVIER ORLANDO JIMENEZ MEJIA"/>
    <d v="2023-06-29T21:27:21"/>
    <n v="52"/>
    <s v="R55X"/>
    <s v="SINCOPE Y COLAPSO"/>
    <s v="LUIS DAVID MORENO USECHE"/>
    <d v="2023-07-06T11:59:00"/>
    <n v="158"/>
    <s v="Observación"/>
    <s v="Vivo"/>
  </r>
  <r>
    <s v="SALVADOR BARON MENESES"/>
    <s v="Cédula ciudadanía"/>
    <s v="5558831"/>
    <s v="78 Años"/>
    <s v="Adulto"/>
    <s v="SALUD TOTAL ENTIDAD PROMOTORA DE SALUD DEL REG"/>
    <s v="Contributivo"/>
    <s v="PBS CONTRIBUTIVO "/>
    <n v="1469919"/>
    <s v="Hospitalización"/>
    <d v="2023-06-29T20:55:00"/>
    <x v="5"/>
    <n v="2"/>
    <n v="2"/>
    <x v="2"/>
    <d v="2023-06-29T20:59:34"/>
    <m/>
    <s v="Remitido de la Clinica Bucaramanga con Diagnóstico de obstruccion completa de arteria cubital y trombosis de vena cefalica asociado a fistula braquicefalica izquierda_x000a_FI: 29-06-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59:34"/>
    <n v="4"/>
    <s v="JAVIER ORLANDO JIMENEZ MEJIA"/>
    <d v="2023-06-29T21:42:20"/>
    <n v="42"/>
    <s v="I771"/>
    <s v="ESTRECHEZ ARTERIAL"/>
    <s v="GABRIEL FERNANDO RUIZ HERNANDEZ"/>
    <d v="2023-07-02T14:31:00"/>
    <n v="64"/>
    <s v="Observación"/>
    <s v="Vivo"/>
  </r>
  <r>
    <s v="MARITZA CAÑAS TRIANA"/>
    <s v="Cédula ciudadanía"/>
    <s v="63499524"/>
    <s v="50 Años"/>
    <s v="Adulto"/>
    <s v="COOSALUD ENTIDAD PROMOTORA DE SALUD S.A"/>
    <s v="Contributivo"/>
    <s v="ATEN. INTEGRAL CARDIOLOGIA REG CONTRIBU "/>
    <n v="1469921"/>
    <s v="Urgencias"/>
    <d v="2023-06-29T21:45:00"/>
    <x v="5"/>
    <n v="4"/>
    <n v="4"/>
    <x v="3"/>
    <d v="2023-06-29T21:52:58"/>
    <m/>
    <s v="Refiere Paciente asistir por presentar cifra tensional elevada_x000a_Refiere cefalea leve_x000a_En el momento con estabilidad hemodinamica, no signos de dificultad respiratoria, no alteraciones neurologicas_x000a_En el momento con cifra tensional controlada, continuar con manejo antihipertensivo oral, acetaminofen para la cefalea. Asistir a control en su Entidad Promotora De Salud "/>
    <d v="2023-06-29T21:52:58"/>
    <n v="7"/>
    <s v="JAVIER ORLANDO JIMENEZ MEJIA"/>
    <m/>
    <s v=""/>
    <m/>
    <m/>
    <m/>
    <d v="2023-06-30T00:09:00"/>
    <s v=""/>
    <m/>
    <s v="Vivo"/>
  </r>
  <r>
    <s v="HECTOR MANTILLA MOROS"/>
    <s v="Cédula ciudadanía"/>
    <s v="2011111"/>
    <s v="91 Años"/>
    <s v="Adulto"/>
    <s v="EPS SURAMERICANA S.A."/>
    <s v="Contributivo"/>
    <s v="PBS CONTRIBUTIVO "/>
    <n v="1469923"/>
    <s v="Hospitalización"/>
    <d v="2023-06-29T22:23:00"/>
    <x v="5"/>
    <n v="2"/>
    <n v="2"/>
    <x v="2"/>
    <d v="2023-06-29T22:26:05"/>
    <m/>
    <s v="Remiten de la clinica chicamocha con Diagnóstico de sincop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2:26:05"/>
    <n v="3"/>
    <s v="JAVIER ORLANDO JIMENEZ MEJIA"/>
    <d v="2023-06-29T23:31:55"/>
    <n v="65"/>
    <s v="R55X"/>
    <s v="SINCOPE Y COLAPSO"/>
    <s v="JUAN PABLO  TORRES ROMERO"/>
    <d v="2023-07-05T11:54:00"/>
    <n v="132"/>
    <s v="Hospitalización Adulto"/>
    <s v="Vivo"/>
  </r>
  <r>
    <s v="FERNANDO MATAJIRA SEPULVEDA"/>
    <s v="Cédula ciudadanía"/>
    <s v="91346773"/>
    <s v="51 Años"/>
    <s v="Adulto"/>
    <s v="FUNDACION SALUD MIA EPS"/>
    <s v="Contributivo"/>
    <s v="PBS SUBSIDIADO "/>
    <n v="1469924"/>
    <s v="Hospitalización"/>
    <d v="2023-06-29T22:27:00"/>
    <x v="5"/>
    <n v="3"/>
    <n v="3"/>
    <x v="1"/>
    <d v="2023-06-29T22:32:25"/>
    <m/>
    <s v="Refiere asistir por sensacion de palpitaciones y dolor toracico. Ademas, al parecer hematoma en antebrazo izquierdo 2rio a trauma_x000a_Paciente anticoagulado  con warfarina 7.5mg d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2:32:25"/>
    <n v="5"/>
    <s v="JAVIER ORLANDO JIMENEZ MEJIA"/>
    <d v="2023-06-29T23:25:44"/>
    <n v="53"/>
    <s v="I513"/>
    <s v="TROMBOSIS INTRACARDIACA, NO CLASIFICADA EN OTRA PARTE"/>
    <s v="GABRIEL FERNANDO RUIZ HERNANDEZ"/>
    <d v="2023-07-01T14:51:00"/>
    <n v="39"/>
    <s v="Observación"/>
    <s v="Vivo"/>
  </r>
  <r>
    <s v="MARIA ALEJANDRA FERNANDEZ SUESCUM"/>
    <s v="Permiso temporal de permanenci"/>
    <s v="5818059"/>
    <s v="23 Años"/>
    <s v="Adulto"/>
    <s v="EPS SURAMERICANA S.A."/>
    <s v="Contributivo"/>
    <s v="PBS CONTRIBUTIVO "/>
    <n v="1469927"/>
    <s v="Urgencias"/>
    <d v="2023-06-30T00:40:00"/>
    <x v="5"/>
    <n v="3"/>
    <n v="3"/>
    <x v="1"/>
    <d v="2023-06-30T01:04:08"/>
    <m/>
    <s v="cefalea de 15 días de evolución"/>
    <d v="2023-06-30T01:04:08"/>
    <n v="24"/>
    <s v="JUAN PABLO  TORRES ROMERO"/>
    <d v="2023-06-30T01:06:48"/>
    <n v="2"/>
    <s v="R51X"/>
    <s v="CEFALEA"/>
    <s v="JUAN PABLO  TORRES ROMERO"/>
    <d v="2023-06-30T02:12:00"/>
    <n v="1"/>
    <s v="Alta a Casa"/>
    <s v="Vivo"/>
  </r>
  <r>
    <s v="JORGE ENRIQUE PARDO GARZON"/>
    <s v="Cédula ciudadanía"/>
    <s v="19271217"/>
    <s v="67 Años"/>
    <s v="Adulto"/>
    <s v="NUEVA EMPRESA PROMOTORA DE SALUD S.A."/>
    <s v="Subsidiado"/>
    <s v="SANTANDER PITP PBS SUBSIDIADO "/>
    <n v="1469928"/>
    <s v="Hospitalización"/>
    <d v="2023-06-30T00:47:00"/>
    <x v="5"/>
    <n v="3"/>
    <n v="3"/>
    <x v="1"/>
    <d v="2023-06-30T01:26:53"/>
    <m/>
    <s v="PACIENTE REFIERE 4 EPISODIOS DE EMESIS Y 4 EPISODIOS DE DEPOSICION DIARREICA EN 24 HRS"/>
    <d v="2023-06-30T01:26:53"/>
    <n v="39"/>
    <s v="GABRIEL FERNANDO RUIZ HERNANDEZ"/>
    <d v="2023-06-30T02:31:08"/>
    <n v="64"/>
    <s v="I499"/>
    <s v="ARRITMIA CARDIACA, NO ESPECIFICADA"/>
    <s v="GABRIEL FERNANDO RUIZ HERNANDEZ"/>
    <d v="2023-06-30T23:19:00"/>
    <n v="20"/>
    <s v="Hospitalización Adulto"/>
    <s v="Vivo"/>
  </r>
  <r>
    <s v="ALIRIO BARRAGAN"/>
    <s v="Cédula ciudadanía"/>
    <s v="91200474"/>
    <s v="64 Años"/>
    <s v="Adulto"/>
    <s v="NUEVA EMPRESA PROMOTORA DE SALUD S.A."/>
    <s v="Subsidiado"/>
    <s v="SANTANDER PITP PBS SUBSIDIADO "/>
    <n v="1469930"/>
    <s v="Hospitalización"/>
    <d v="2023-06-30T01:16:00"/>
    <x v="5"/>
    <n v="2"/>
    <n v="2"/>
    <x v="2"/>
    <d v="2023-06-30T01:31:23"/>
    <m/>
    <s v="remitido de barrancabermeja con ecostress positivo"/>
    <d v="2023-06-30T01:31:23"/>
    <n v="15"/>
    <s v="JUAN PABLO  TORRES ROMERO"/>
    <d v="2023-06-30T01:34:13"/>
    <n v="2"/>
    <s v="I209"/>
    <s v="ANGINA DE PECHO, NO ESPECIFICADA"/>
    <s v="JUAN PABLO  TORRES ROMERO"/>
    <d v="2023-07-01T13:19:00"/>
    <n v="35"/>
    <s v="Cuidado Intermedio Adulto"/>
    <s v="Vivo"/>
  </r>
  <r>
    <s v="ALMAYDA ROJAS"/>
    <s v="Cédula ciudadanía"/>
    <s v="23146827"/>
    <s v="85 Años"/>
    <s v="Adulto"/>
    <s v="NUEVA EMPRESA PROMOTORA DE SALUD S.A."/>
    <s v="Subsidiado"/>
    <s v="BOLIVAR PITP PBS SUBSIDIADO "/>
    <n v="1469931"/>
    <s v="Hospitalización"/>
    <d v="2023-06-30T01:52:00"/>
    <x v="5"/>
    <n v="3"/>
    <n v="3"/>
    <x v="1"/>
    <d v="2023-06-30T03:01:59"/>
    <m/>
    <s v="PACIENTE REMITIDA DE SIMITI Y ACEPTADO EN NUESTRA INSTITUCION CON DIAGNOSTICO DE Infarto Agudo Del Miocardio Sin Elevacion Del St "/>
    <d v="2023-06-30T03:01:59"/>
    <n v="69"/>
    <s v="GABRIEL FERNANDO RUIZ HERNANDEZ"/>
    <d v="2023-06-30T03:03:47"/>
    <n v="1"/>
    <s v="R55X"/>
    <s v="SINCOPE Y COLAPSO"/>
    <s v="GABRIEL FERNANDO RUIZ HERNANDEZ"/>
    <d v="2023-07-05T14:32:00"/>
    <n v="131"/>
    <s v="Hospitalización Adulto"/>
    <s v="Vivo"/>
  </r>
  <r>
    <s v="GLORIA DEL CARMEN RODRIGUEZ HERREÑO"/>
    <s v="Cédula ciudadanía"/>
    <s v="27981672"/>
    <s v="78 Años"/>
    <s v="Adulto"/>
    <s v="NUEVA EMPRESA PROMOTORA DE SALUD S.A."/>
    <s v="Subsidiado"/>
    <s v="SANTANDER PITP PBS SUBSIDIADO "/>
    <n v="1469932"/>
    <s v="Hospitalización"/>
    <d v="2023-06-30T02:33:00"/>
    <x v="5"/>
    <n v="2"/>
    <n v="2"/>
    <x v="2"/>
    <d v="2023-06-30T03:11:43"/>
    <m/>
    <s v="paciente remitida de moniquirá en contexto de insuficiencia cardiaca con sospecha de Síndrome Coronario Agudo asociado"/>
    <d v="2023-06-30T03:11:43"/>
    <n v="38"/>
    <s v="JUAN PABLO  TORRES ROMERO"/>
    <d v="2023-06-30T03:57:39"/>
    <n v="45"/>
    <s v="I509"/>
    <s v="INSUFICIENCIA CARDIACA, NO ESPECIFICADA"/>
    <s v="JUAN PABLO  TORRES ROMERO"/>
    <d v="2023-07-07T14:47:00"/>
    <n v="178"/>
    <s v="Hospitalización Adulto"/>
    <s v="Vivo"/>
  </r>
  <r>
    <s v="SAUL GONZALEZ RODRIGUEZ"/>
    <s v="Cédula ciudadanía"/>
    <s v="2110277"/>
    <s v="83 Años"/>
    <s v="Adulto"/>
    <s v="NUEVA EMPRESA PROMOTORA DE SALUD S.A."/>
    <s v="Subsidiado"/>
    <s v="SANTANDER PITP PBS SUBSIDIADO "/>
    <n v="1469933"/>
    <s v="Hospitalización"/>
    <d v="2023-06-30T02:44:00"/>
    <x v="5"/>
    <n v="2"/>
    <n v="2"/>
    <x v="2"/>
    <d v="2023-06-30T04:35:05"/>
    <m/>
    <s v="Bloqueo Auriculoventricular de alto grado.   Indicación de vigilancia hemdoinámica estricta"/>
    <d v="2023-06-30T03:05:05"/>
    <n v="21"/>
    <s v="LUIS DAVID MORENO USECHE"/>
    <d v="2023-06-30T04:35:46"/>
    <n v="90"/>
    <s v="I442"/>
    <s v="BLOQUEO AURICULOVENTRICULAR COMPLETO"/>
    <s v="LUIS DAVID MORENO USECHE"/>
    <d v="2023-07-07T11:29:00"/>
    <n v="174"/>
    <s v="Cuidado Intermedio Adulto"/>
    <s v="Vivo"/>
  </r>
  <r>
    <s v="MARIA ORFILIA TRIANA HERNANDEZ"/>
    <s v="Cédula ciudadanía"/>
    <s v="28115165"/>
    <s v="64 Años"/>
    <s v="Adulto"/>
    <s v="NUEVA EMPRESA PROMOTORA DE SALUD S.A."/>
    <s v="Subsidiado"/>
    <s v="CUNDINAMARCA PITP PBS SUBSIDIADO "/>
    <n v="1469934"/>
    <s v="Hospitalización"/>
    <d v="2023-06-30T02:52:00"/>
    <x v="5"/>
    <n v="1"/>
    <n v="1"/>
    <x v="0"/>
    <d v="2023-06-30T03:13:32"/>
    <m/>
    <s v="paciente remitida de Velez en contexto de"/>
    <d v="2023-06-30T03:13:32"/>
    <n v="21"/>
    <s v="JUAN PABLO  TORRES ROMERO"/>
    <d v="2023-06-30T03:14:18"/>
    <n v="0"/>
    <s v="I509"/>
    <s v="INSUFICIENCIA CARDIACA, NO ESPECIFICADA"/>
    <s v="JUAN PABLO  TORRES ROMERO"/>
    <d v="2023-07-12T13:47:00"/>
    <n v="298"/>
    <s v="Cuidado Intensivo Adulto"/>
    <s v="Muerto despues de 48 horas"/>
  </r>
  <r>
    <s v="WALTER ORLANDO BARRAGAN MESA"/>
    <s v="Cédula ciudadanía"/>
    <s v="79527212"/>
    <s v="52 Años"/>
    <s v="Adulto"/>
    <s v="NUEVA EMPRESA PROMOTORA DE SALUD S.A."/>
    <s v="Contributivo"/>
    <s v="SANTANDER PITP PBS CONTRIBUTIVO "/>
    <n v="1469936"/>
    <s v="Hospitalización"/>
    <d v="2023-06-30T03:44:00"/>
    <x v="5"/>
    <n v="2"/>
    <n v="2"/>
    <x v="2"/>
    <d v="2023-06-30T05:20:53"/>
    <m/>
    <s v="paciente con disnea en reposo"/>
    <d v="2023-06-30T04:00:53"/>
    <n v="16"/>
    <s v="JUAN PABLO  TORRES ROMERO"/>
    <d v="2023-06-30T04:11:19"/>
    <n v="10"/>
    <s v="I509"/>
    <s v="INSUFICIENCIA CARDIACA, NO ESPECIFICADA"/>
    <s v="JUAN PABLO  TORRES ROMERO"/>
    <d v="2023-06-30T15:18:00"/>
    <n v="11"/>
    <s v="Observación"/>
    <s v="Vivo"/>
  </r>
  <r>
    <s v="NICOLAS JIMENEZ JIMENEZ"/>
    <s v="Cédula ciudadanía"/>
    <s v="13355821"/>
    <s v="75 Años"/>
    <s v="Adulto"/>
    <s v="CAJA DE COMPENSACION FAMILIAR DEL ORIENTE COLOMBIANO COMFAORIENTE"/>
    <s v="Subsidiado"/>
    <s v="PBS SUBSIDIADO "/>
    <n v="1469937"/>
    <s v="Hospitalización"/>
    <d v="2023-06-30T03:55:00"/>
    <x v="5"/>
    <n v="1"/>
    <n v="1"/>
    <x v="0"/>
    <d v="2023-06-30T04:15:53"/>
    <m/>
    <s v="paciente remitido de ocaña como Infarto Agudo De Miocardio Con Elevación Del St "/>
    <d v="2023-06-30T04:15:53"/>
    <n v="20"/>
    <s v="GABRIEL FERNANDO RUIZ HERNANDEZ"/>
    <d v="2023-06-30T04:17:29"/>
    <n v="1"/>
    <s v="I219"/>
    <s v="INFARTO AGUDO DEL MIOCARDIO, SIN OTRA ESPECIFICACION"/>
    <s v="GABRIEL FERNANDO RUIZ HERNANDEZ"/>
    <d v="2023-07-05T12:26:00"/>
    <n v="128"/>
    <s v="Cuidado Intermedio Adulto"/>
    <s v="Vivo"/>
  </r>
  <r>
    <s v="MARGARITA ARDILA OJEDA"/>
    <s v="Cédula ciudadanía"/>
    <s v="27958283"/>
    <s v="80 Años"/>
    <s v="Adulto"/>
    <s v="NUEVA EMPRESA PROMOTORA DE SALUD S.A."/>
    <s v="Contributivo"/>
    <s v="SANTANDER PITP PBS CONTRIBUTIVO "/>
    <n v="1469939"/>
    <s v="Urgencias"/>
    <d v="2023-06-30T06:01:00"/>
    <x v="5"/>
    <n v="1"/>
    <n v="1"/>
    <x v="0"/>
    <d v="2023-06-30T06:21:08"/>
    <m/>
    <s v="Casi no podía mover el brazo._x000a_"/>
    <d v="2023-06-30T06:21:08"/>
    <n v="20"/>
    <s v="KAREN VANESSA OLIVEROS ARAUJO"/>
    <d v="2023-06-30T06:23:25"/>
    <n v="2"/>
    <s v="I64X"/>
    <s v="ACCIDENTE VASCULAR ENCEFALICO AGUDO, NO ESPECIFICADO COMO HEMORRAGICO O ISQUEMICO"/>
    <s v="KAREN VANESSA OLIVEROS ARAUJO"/>
    <d v="2023-06-30T08:18:00"/>
    <n v="1"/>
    <s v="Remisión"/>
    <s v="Vivo"/>
  </r>
  <r>
    <s v="VIDAL CARRILLO SALCEDO"/>
    <s v="Cédula ciudadanía"/>
    <s v="5419390"/>
    <s v="73 Años"/>
    <s v="Adulto"/>
    <s v="ASMET SALUD EPS SAS"/>
    <s v="Subsidiado"/>
    <s v="PGP CARDIOVASCULAR REG CONTRIB-SUBSIDIA "/>
    <n v="1469975"/>
    <s v="Hospitalización"/>
    <d v="2023-06-30T06:51:00"/>
    <x v="5"/>
    <n v="3"/>
    <n v="3"/>
    <x v="1"/>
    <d v="2023-06-30T07:00:08"/>
    <m/>
    <s v="Paciente refiee que desde hace 4 dias que salio de la clinica, a estado con fatiuga y edema de mimebros inferiores."/>
    <d v="2023-06-30T07:00:08"/>
    <n v="9"/>
    <s v="FRAY URIEL ARIAS MORENO"/>
    <d v="2023-06-30T08:14:56"/>
    <n v="74"/>
    <s v="I500"/>
    <s v="INSUFICIENCIA CARDIACA CONGESTIVA"/>
    <s v="GIANMARCO  CAMELO PARDO"/>
    <d v="2023-07-04T14:22:00"/>
    <n v="102"/>
    <s v="Hospitalización Adulto"/>
    <s v="Vivo"/>
  </r>
  <r>
    <s v="JOSE MANUEL GUARACAO GONZALEZ"/>
    <s v="Cédula ciudadanía"/>
    <s v="13834980"/>
    <s v="66 Años"/>
    <s v="Adulto"/>
    <s v="EPS SURAMERICANA S.A."/>
    <s v="Contributivo"/>
    <s v="PBS CONTRIBUTIVO "/>
    <n v="1469996"/>
    <s v="Hospitalización"/>
    <d v="2023-06-30T07:08:00"/>
    <x v="5"/>
    <n v="3"/>
    <n v="3"/>
    <x v="1"/>
    <d v="2023-06-30T07:21:27"/>
    <m/>
    <s v="Remitido de consulta externa por hepatologia por hallazgo en hepatograma alterado. a descartar procerso obstructivo por colangioresonanacia."/>
    <d v="2023-06-30T07:21:27"/>
    <n v="13"/>
    <s v="FRAY URIEL ARIAS MORENO"/>
    <d v="2023-06-30T07:48:53"/>
    <n v="27"/>
    <s v="Z944"/>
    <s v="TRASPLANTE DE HIGADO"/>
    <s v="KAREN VANESSA OLIVEROS ARAUJO"/>
    <d v="2023-06-30T23:27:00"/>
    <n v="15"/>
    <s v="Hospitalización Adulto"/>
    <s v="Vivo"/>
  </r>
  <r>
    <s v="LUIS ALBERTO PATIÑO HERNANDEZ"/>
    <s v="Cédula ciudadanía"/>
    <s v="91132802"/>
    <s v="51 Años"/>
    <s v="Adulto"/>
    <s v="COOSALUD ENTIDAD PROMOTORA DE SALUD S.A"/>
    <s v="Subsidiado"/>
    <s v="ATEN. INTEGRAL CARDIOLOGIA REG SUBSIDIADO"/>
    <n v="1470110"/>
    <s v="Hospitalización"/>
    <d v="2023-06-30T08:16:00"/>
    <x v="5"/>
    <n v="2"/>
    <n v="2"/>
    <x v="2"/>
    <d v="2023-06-30T08:21:53"/>
    <m/>
    <s v="Paciente refiere dolor en el pecho desde las 1:00 am de tipo oresivo que se irradia a brazo izquierdo"/>
    <d v="2023-06-30T08:21:53"/>
    <n v="5"/>
    <s v="FRAY URIEL ARIAS MORENO"/>
    <d v="2023-06-30T08:46:02"/>
    <n v="24"/>
    <s v="I200x"/>
    <s v="ANGINA INESTABLE"/>
    <s v="GIANMARCO  CAMELO PARDO"/>
    <d v="2023-07-05T13:18:00"/>
    <n v="124"/>
    <s v="Cuidado Intermedio Adulto"/>
    <s v="Vivo"/>
  </r>
  <r>
    <s v="CARLOS ALBERTO GONZALEZ DE FILIPPIS"/>
    <s v="Cédula ciudadanía"/>
    <s v="13446693"/>
    <s v="64 Años"/>
    <s v="Adulto"/>
    <s v="SEGUROS DE VIDA SURAMERICANA S.A."/>
    <s v="Pólizas de Salud y MP"/>
    <s v="SALUD GLOBAL"/>
    <n v="1470131"/>
    <s v="Hospitalización"/>
    <d v="2023-06-30T08:29:00"/>
    <x v="5"/>
    <n v="3"/>
    <n v="3"/>
    <x v="1"/>
    <d v="2023-06-30T08:47:00"/>
    <m/>
    <s v="remitido de consulta externa por insuficiencia mitral aguda por ruptura de cuerda tendinosa. "/>
    <d v="2023-06-30T08:47:00"/>
    <n v="17"/>
    <s v="FRAY URIEL ARIAS MORENO"/>
    <d v="2023-06-30T08:47:55"/>
    <n v="0"/>
    <s v="I341"/>
    <s v="PROLAPSO (DE LA VALVULA) MITRAL"/>
    <s v="FRAY URIEL ARIAS MORENO"/>
    <d v="2023-07-11T12:29:00"/>
    <n v="267"/>
    <s v="Hospitalización Adulto"/>
    <s v="Vivo"/>
  </r>
  <r>
    <s v="LUIS CARLOS OBREGON CARRILLO"/>
    <s v="Cédula ciudadanía"/>
    <s v="91212635"/>
    <s v="62 Años"/>
    <s v="Adulto"/>
    <s v="SALUD TOTAL ENTIDAD PROMOTORA DE SALUD DEL REG"/>
    <s v="Contributivo"/>
    <s v="PBS CONTRIBUTIVO "/>
    <n v="1470161"/>
    <s v="Hospitalización"/>
    <d v="2023-06-30T08:47:00"/>
    <x v="5"/>
    <n v="1"/>
    <n v="1"/>
    <x v="0"/>
    <d v="2023-06-30T08:58:55"/>
    <m/>
    <s v="Me duele mucho el pecho._x000a_"/>
    <d v="2023-06-30T08:58:55"/>
    <n v="11"/>
    <s v="KAREN VANESSA OLIVEROS ARAUJO"/>
    <d v="2023-06-30T09:00:53"/>
    <n v="1"/>
    <s v="I200x"/>
    <s v="ANGINA INESTABLE"/>
    <s v="KAREN VANESSA OLIVEROS ARAUJO"/>
    <d v="2023-07-11T12:17:00"/>
    <n v="267"/>
    <s v="Hospitalización Adulto"/>
    <s v="Vivo"/>
  </r>
  <r>
    <s v="SEGUNDO REINALDO ARIZA MARIN"/>
    <s v="Cédula ciudadanía"/>
    <s v="5771107"/>
    <s v="53 Años"/>
    <s v="Adulto"/>
    <s v="COOSALUD ENTIDAD PROMOTORA DE SALUD S.A"/>
    <s v="Subsidiado"/>
    <s v="ATEN. INTEGRAL CARDIOLOGIA REG SUBSIDIADO"/>
    <n v="1470256"/>
    <s v="Hospitalización"/>
    <d v="2023-06-30T10:08:00"/>
    <x v="5"/>
    <n v="1"/>
    <n v="1"/>
    <x v="0"/>
    <d v="2023-06-30T10:25:28"/>
    <m/>
    <s v="''dolor en el pecho y mareos''"/>
    <d v="2023-06-30T10:25:28"/>
    <n v="17"/>
    <s v="FRAY URIEL ARIAS MORENO"/>
    <d v="2023-06-30T10:34:23"/>
    <n v="8"/>
    <s v="R000"/>
    <s v="TAQUICARDIA, NO ESPECIFICADA"/>
    <s v="GIANMARCO  CAMELO PARDO"/>
    <d v="2023-07-02T13:08:00"/>
    <n v="50"/>
    <s v="Cuidado Intermedio Adulto"/>
    <s v="Vivo"/>
  </r>
  <r>
    <s v="RICARDO GOMEZ RUGELES"/>
    <s v="Cédula ciudadanía"/>
    <s v="13802993"/>
    <s v="75 Años"/>
    <s v="Adulto"/>
    <s v="COOSALUD ENTIDAD PROMOTORA DE SALUD S.A"/>
    <s v="Contributivo"/>
    <s v="ATEN. INTEGRAL CARDIOLOGIA REG CONTRIBU "/>
    <n v="1470268"/>
    <s v="Urgencias"/>
    <d v="2023-06-30T10:18:00"/>
    <x v="5"/>
    <n v="3"/>
    <n v="3"/>
    <x v="1"/>
    <d v="2023-06-30T10:38:14"/>
    <m/>
    <s v="Paciente cursa con cuadro desde hace 8 dias con malestar general, tos con expectoracion escasa amarillente y asociado a fiebre._x000a_sin mas sintomass asociados.- se redirecciona para valoracion segun su red de su Entidad Promotora De Salud "/>
    <d v="2023-06-30T10:38:14"/>
    <n v="20"/>
    <s v="FRAY URIEL ARIAS MORENO"/>
    <m/>
    <s v=""/>
    <m/>
    <m/>
    <m/>
    <d v="2023-06-30T14:14:00"/>
    <s v=""/>
    <m/>
    <s v="Vivo"/>
  </r>
  <r>
    <s v="MIGUEL ANGEL GUARGUATI MARTINEZ"/>
    <s v="Tarjeta de Identidad"/>
    <s v="1095310660"/>
    <s v="13 Años"/>
    <s v="Pediatrico"/>
    <s v="NUEVA EMPRESA PROMOTORA DE SALUD S.A."/>
    <s v="Contributivo"/>
    <s v="SANTANDER PITP PBS CONTRIBUTIVO "/>
    <n v="1470282"/>
    <s v="Hospitalización"/>
    <d v="2023-06-30T10:29:00"/>
    <x v="5"/>
    <n v="3"/>
    <n v="3"/>
    <x v="1"/>
    <d v="2023-06-30T10:50:02"/>
    <m/>
    <s v="Paciente con antecedentes con antecdentes de insuficiencia aortica congenita, ingresa por dolor en el pecho ocacional, no siempre conm eel esfuerzo fisico hace hace 3 meses presento episodio sincopal. "/>
    <d v="2023-06-30T10:50:02"/>
    <n v="21"/>
    <s v="FRAY URIEL ARIAS MORENO"/>
    <d v="2023-06-30T10:59:19"/>
    <n v="9"/>
    <s v="Q231"/>
    <s v="INSUFICIENCIA CONGENITA DE LA VALVULA AORTICA"/>
    <s v="KAREN VANESSA OLIVEROS ARAUJO"/>
    <d v="2023-06-30T15:37:00"/>
    <n v="4"/>
    <s v="Observación"/>
    <s v="Vivo"/>
  </r>
  <r>
    <s v="JOHN FREDY TORO GARNICA"/>
    <s v="Cédula ciudadanía"/>
    <s v="77132207"/>
    <s v="44 Años"/>
    <s v="Adulto"/>
    <s v="NUEVA EMPRESA PROMOTORA DE SALUD S.A."/>
    <s v="Subsidiado"/>
    <s v="SANTANDER PITP PBS SUBSIDIADO "/>
    <n v="1470288"/>
    <s v="Hospitalización"/>
    <d v="2023-06-30T10:36:00"/>
    <x v="5"/>
    <n v="3"/>
    <n v="3"/>
    <x v="1"/>
    <d v="2023-06-30T10:55:06"/>
    <m/>
    <s v="Paciente remitido de consulta externa pór hallazgo de endocarditis. "/>
    <d v="2023-06-30T10:55:06"/>
    <n v="19"/>
    <s v="FRAY URIEL ARIAS MORENO"/>
    <d v="2023-06-30T13:03:20"/>
    <n v="128"/>
    <s v="I339"/>
    <s v="ENDOCARDITIS AGUDA, NO ESPECIFICADA"/>
    <s v="GIANMARCO  CAMELO PARDO"/>
    <d v="2023-07-12T08:39:00"/>
    <n v="283"/>
    <m/>
    <s v="Vivo"/>
  </r>
  <r>
    <s v="FRANCISCO GOMEZ BAYONA"/>
    <s v="Cédula ciudadanía"/>
    <s v="91066173"/>
    <s v="67 Años"/>
    <s v="Adulto"/>
    <s v="FUNDACION SALUD MIA EPS"/>
    <s v="Contributivo"/>
    <s v="PBS SUBSIDIADO "/>
    <n v="1470290"/>
    <s v="Hospitalización"/>
    <d v="2023-06-30T10:41:00"/>
    <x v="5"/>
    <n v="2"/>
    <n v="2"/>
    <x v="2"/>
    <d v="2023-06-30T11:02:02"/>
    <m/>
    <s v="Paciente refiere cuadro desde hace 4 dados por palpitciones, mareos, dolor en el pecho. diaforesis. "/>
    <d v="2023-06-30T11:02:02"/>
    <n v="21"/>
    <s v="FRAY URIEL ARIAS MORENO"/>
    <d v="2023-06-30T12:53:57"/>
    <n v="111"/>
    <s v="I209"/>
    <s v="ANGINA DE PECHO, NO ESPECIFICADA"/>
    <s v="KAREN VANESSA OLIVEROS ARAUJO"/>
    <d v="2023-07-01T04:49:00"/>
    <n v="15"/>
    <s v="Observación"/>
    <s v="Vivo"/>
  </r>
  <r>
    <s v="HUMBERTO ESPINOSA RIVERA"/>
    <s v="Cédula ciudadanía"/>
    <s v="16609436"/>
    <s v="65 Años"/>
    <s v="Adulto"/>
    <s v="NUEVA EMPRESA PROMOTORA DE SALUD S.A."/>
    <s v="Contributivo"/>
    <s v="SANTANDER PITP PBS CONTRIBUTIVO "/>
    <n v="1470300"/>
    <s v="Hospitalización"/>
    <d v="2023-06-30T11:05:00"/>
    <x v="5"/>
    <n v="3"/>
    <n v="3"/>
    <x v="1"/>
    <d v="2023-06-30T11:20:53"/>
    <m/>
    <s v="Paciente con Enfermedad Renal Crónica estado  terminal en teapia renal, redirreccianado de barrancabermeja por fistula disfuncional. "/>
    <d v="2023-06-30T11:20:53"/>
    <n v="15"/>
    <s v="FRAY URIEL ARIAS MORENO"/>
    <d v="2023-06-30T13:36:41"/>
    <n v="135"/>
    <s v="N189"/>
    <s v="ENFERMEDAD RENAL CRONICA, NO ESPECIFICADA"/>
    <s v="GIANMARCO  CAMELO PARDO"/>
    <d v="2023-07-13T14:40:00"/>
    <n v="313"/>
    <s v="Observación"/>
    <s v="Vivo"/>
  </r>
  <r>
    <s v="GUILLERMO RODRIGUEZ GOMEZ"/>
    <s v="Cédula ciudadanía"/>
    <s v="2169562"/>
    <s v="83 Años"/>
    <s v="Adulto"/>
    <s v="FUNDACION SALUD MIA EPS"/>
    <s v="Contributivo"/>
    <s v="PBS SUBSIDIADO "/>
    <n v="1470307"/>
    <s v="Urgencias"/>
    <d v="2023-06-30T11:13:00"/>
    <x v="5"/>
    <n v="3"/>
    <n v="3"/>
    <x v="1"/>
    <d v="2023-06-30T11:50:28"/>
    <m/>
    <s v="Paciente viene porque ha estado con escalofrios, fiebre cuantifiacada de 39°c. ayer  se cayo de sus propios medios accidentalmente._x000a_Paciente en el momento estable hemodinamicamentel, se considera paciente a descartar foco infecciosos de posible vias urianarias. se redirecciona  segun ubicacion por red de su Entidad Promotora De Salud._x000a_"/>
    <d v="2023-06-30T11:50:28"/>
    <n v="37"/>
    <s v="FRAY URIEL ARIAS MORENO"/>
    <m/>
    <s v=""/>
    <m/>
    <m/>
    <m/>
    <d v="2023-06-30T14:23:00"/>
    <s v=""/>
    <m/>
    <s v="Vivo"/>
  </r>
  <r>
    <s v="ALCIDES MORA ARENIS"/>
    <s v="Cédula ciudadanía"/>
    <s v="91250547"/>
    <s v="56 Años"/>
    <s v="Adulto"/>
    <s v="NUEVA EMPRESA PROMOTORA DE SALUD S.A."/>
    <s v="Subsidiado"/>
    <s v="SANTANDER PITP PBS SUBSIDIADO "/>
    <n v="1470312"/>
    <s v="Urgencias"/>
    <d v="2023-06-30T11:21:00"/>
    <x v="5"/>
    <n v="4"/>
    <n v="4"/>
    <x v="3"/>
    <d v="2023-06-30T12:02:54"/>
    <m/>
    <s v="Paciente masculino adulto medio de 56 años, hospitalizado reciente por   Sepsis de origen mixto urinario y tejidos blandos, Infeccion de vias urinarias,   Falla ventilatoria con requerimiento de ventilación mecánica invasiva 6/05/2023 - 17/05/2023, Enfermedad renal crónica estadio renal V en terapia de reemplazo renal por Hemodiálisis, hoy viene porque los citaron para retiro de sonda uretral._x000a_ahora Paciente hemodinamicamente estable, se redirecciona para conssulta externa "/>
    <d v="2023-06-30T12:02:54"/>
    <n v="41"/>
    <s v="FRAY URIEL ARIAS MORENO"/>
    <m/>
    <s v=""/>
    <m/>
    <m/>
    <m/>
    <d v="2023-06-30T14:24:00"/>
    <s v=""/>
    <m/>
    <s v="Vivo"/>
  </r>
  <r>
    <s v="GERARDO ANTONIO GARCIA GOMEZ"/>
    <s v="Cédula ciudadanía"/>
    <s v="2133703"/>
    <s v="77 Años"/>
    <s v="Adulto"/>
    <s v="COMPAÑIA DE MEDICINA PREPAGADA COLSANITAS S.A."/>
    <s v="Pólizas de Salud y MP"/>
    <s v="1010 COLSANITAS INTEGRAL"/>
    <n v="1470318"/>
    <s v="Urgencias"/>
    <d v="2023-06-30T11:29:00"/>
    <x v="5"/>
    <n v="2"/>
    <n v="2"/>
    <x v="2"/>
    <d v="2023-06-30T11:36:55"/>
    <m/>
    <s v="remiten desde clinicasnitas por sospecha de Infarto Agudo Del Miocardio Sin Elevacion Del St "/>
    <d v="2023-06-30T11:36:55"/>
    <n v="7"/>
    <s v="OMAR DANITH MOLINA LUBO"/>
    <d v="2023-06-30T11:39:05"/>
    <n v="2"/>
    <s v="I209"/>
    <s v="ANGINA DE PECHO, NO ESPECIFICADA"/>
    <s v="OMAR DANITH MOLINA LUBO"/>
    <d v="2023-06-30T16:19:00"/>
    <n v="4"/>
    <m/>
    <s v="Vivo"/>
  </r>
  <r>
    <s v="NELSON ORTIZ VALDERRAMA"/>
    <s v="Cédula ciudadanía"/>
    <s v="13643927"/>
    <s v="59 Años"/>
    <s v="Adulto"/>
    <s v="ASMET SALUD EPS SAS"/>
    <s v="Subsidiado"/>
    <s v="PGP INTEGRAL REG CONTRIBUT-SUBSIDIADO "/>
    <n v="1470322"/>
    <s v="Urgencias"/>
    <d v="2023-06-30T11:36:00"/>
    <x v="5"/>
    <n v="3"/>
    <n v="3"/>
    <x v="1"/>
    <d v="2023-06-30T12:13:48"/>
    <m/>
    <s v="Paciente refiere cuadro de 1 mes dado por dolor en pecho lado izquierdo, fatiga con medianos esfuerzos y ahora en al noche. "/>
    <d v="2023-06-30T12:13:48"/>
    <n v="37"/>
    <s v="FRAY URIEL ARIAS MORENO"/>
    <d v="2023-06-30T13:37:54"/>
    <n v="84"/>
    <s v="G470"/>
    <s v="TRASTORNOS DEL INICIO Y DEL MANTENIMIENTO DEL SUENO [INSOMNIOS]"/>
    <s v="KAREN VANESSA OLIVEROS ARAUJO"/>
    <d v="2023-06-30T15:24:00"/>
    <n v="1"/>
    <s v="Alta a Casa"/>
    <s v="Vivo"/>
  </r>
  <r>
    <s v="ADRIANA HERNANDEZ MARQUEZ"/>
    <s v="Cédula ciudadanía"/>
    <s v="63480265"/>
    <s v="53 Años"/>
    <s v="Adulto"/>
    <s v="ALLIANZ SEGUROS DE VIDA S A"/>
    <s v="Pólizas de Salud y MP"/>
    <s v="MEDICALL COLECTIVOS"/>
    <n v="1470325"/>
    <s v="Hospitalización"/>
    <d v="2023-06-30T11:41:00"/>
    <x v="5"/>
    <n v="2"/>
    <n v="2"/>
    <x v="2"/>
    <d v="2023-06-30T11:52:58"/>
    <m/>
    <s v="se desmayo._x000a__x000a_"/>
    <d v="2023-06-30T11:52:58"/>
    <n v="11"/>
    <s v="OMAR DANITH MOLINA LUBO"/>
    <d v="2023-06-30T12:39:53"/>
    <n v="46"/>
    <s v="R55X"/>
    <s v="SINCOPE Y COLAPSO"/>
    <s v="OMAR DANITH MOLINA LUBO"/>
    <d v="2023-07-05T13:08:00"/>
    <n v="120"/>
    <m/>
    <s v="Vivo"/>
  </r>
  <r>
    <s v="IRMA CASTELLANOS RUEDA"/>
    <s v="Cédula ciudadanía"/>
    <s v="37834030"/>
    <s v="69 Años"/>
    <s v="Adulto"/>
    <s v="COOSALUD ENTIDAD PROMOTORA DE SALUD S.A"/>
    <s v="Subsidiado"/>
    <s v="ATEN. INTEGRAL CARDIOLOGIA REG SUBSIDIADO"/>
    <n v="1470338"/>
    <s v="Hospitalización"/>
    <d v="2023-06-30T12:11:00"/>
    <x v="5"/>
    <n v="2"/>
    <n v="2"/>
    <x v="2"/>
    <d v="2023-06-30T12:19:46"/>
    <m/>
    <s v="Remitido de Hospital local del norte por Impresión Diagnóstica de Síndrome Coronario Agudo. "/>
    <d v="2023-06-30T12:19:46"/>
    <n v="8"/>
    <s v="FRAY URIEL ARIAS MORENO"/>
    <d v="2023-06-30T14:08:07"/>
    <n v="108"/>
    <s v="I200"/>
    <s v="ANGINA INESTABLE"/>
    <s v="GIANMARCO  CAMELO PARDO"/>
    <d v="2023-07-11T13:36:00"/>
    <n v="263"/>
    <s v="Cuidado Intermedio Adulto"/>
    <s v="Vivo"/>
  </r>
  <r>
    <s v="MARIA PATRICIA PLATA SILVA"/>
    <s v="Cédula ciudadanía"/>
    <s v="63288615"/>
    <s v="63 Años"/>
    <s v="Adulto"/>
    <s v="MEDISANITAS SAS. COMPAÑIA DE MEDICINA PREPAGADA"/>
    <s v="Pólizas de Salud y MP"/>
    <s v="2060 MEDISANITAS INTEGRAL"/>
    <n v="1470349"/>
    <s v="Hospitalización"/>
    <d v="2023-06-30T12:57:00"/>
    <x v="5"/>
    <n v="2"/>
    <n v="2"/>
    <x v="2"/>
    <d v="2023-06-30T13:08:48"/>
    <m/>
    <s v="Dolor en el pecho"/>
    <d v="2023-06-30T13:08:48"/>
    <n v="11"/>
    <s v="OMAR DANITH MOLINA LUBO"/>
    <d v="2023-06-30T13:13:50"/>
    <n v="5"/>
    <s v="I209"/>
    <s v="ANGINA DE PECHO, NO ESPECIFICADA"/>
    <s v="OMAR DANITH MOLINA LUBO"/>
    <d v="2023-06-30T23:20:00"/>
    <n v="10"/>
    <s v="Observación"/>
    <s v="Vivo"/>
  </r>
  <r>
    <s v="ISMAEL OSORIO RODRIGUEZ"/>
    <s v="Cédula ciudadanía"/>
    <s v="91042204"/>
    <s v="53 Años"/>
    <s v="Adulto"/>
    <s v="FUNDACION SALUD MIA EPS"/>
    <s v="Contributivo"/>
    <s v="PBS CONTRIBUTIVO "/>
    <n v="1470366"/>
    <s v="Hospitalización"/>
    <d v="2023-06-30T13:45:00"/>
    <x v="5"/>
    <n v="3"/>
    <n v="3"/>
    <x v="1"/>
    <d v="2023-06-30T13:56:15"/>
    <m/>
    <s v="Remitido del Hospital Internacional De Colombia como urgencia vital, por Impresión Diagnóstica de Infarto Agudo Del Miocardio Sin Elevacion Del St . "/>
    <d v="2023-06-30T13:56:15"/>
    <n v="11"/>
    <s v="FRAY URIEL ARIAS MORENO"/>
    <d v="2023-06-30T14:28:53"/>
    <n v="32"/>
    <s v="I219"/>
    <s v="INFARTO AGUDO DEL MIOCARDIO, SIN OTRA ESPECIFICACION"/>
    <s v="KAREN VANESSA OLIVEROS ARAUJO"/>
    <d v="2023-07-05T11:01:00"/>
    <n v="116"/>
    <s v="Cuidado Intermedio Adulto"/>
    <s v="Vivo"/>
  </r>
  <r>
    <s v="ANA BELEN VARGAS DE JAIMES"/>
    <s v="Cédula ciudadanía"/>
    <s v="28137566"/>
    <s v="88 Años"/>
    <s v="Adulto"/>
    <s v="NUEVA EMPRESA PROMOTORA DE SALUD S.A."/>
    <s v="Subsidiado"/>
    <s v="SANTANDER PITP PBS SUBSIDIADO "/>
    <n v="1470376"/>
    <s v="Hospitalización"/>
    <d v="2023-06-30T13:58:00"/>
    <x v="5"/>
    <n v="2"/>
    <n v="2"/>
    <x v="2"/>
    <d v="2023-06-30T14:17:50"/>
    <m/>
    <s v="Paciente presento escalofrios y posterior perdida del estado de conciencia. "/>
    <d v="2023-06-30T14:17:50"/>
    <n v="19"/>
    <s v="FRAY URIEL ARIAS MORENO"/>
    <d v="2023-06-30T15:30:03"/>
    <n v="72"/>
    <s v="R55X"/>
    <s v="SINCOPE Y COLAPSO"/>
    <s v="GIANMARCO  CAMELO PARDO"/>
    <d v="2023-07-06T17:27:00"/>
    <n v="145"/>
    <s v="Cuidado Intermedio Adulto"/>
    <s v="Vivo"/>
  </r>
  <r>
    <s v="MYRIAM INES GALLEGO GUTIERREZ"/>
    <s v="Cédula ciudadanía"/>
    <s v="27968693"/>
    <s v="67 Años"/>
    <s v="Adulto"/>
    <s v="EPS SURAMERICANA S.A."/>
    <s v="Contributivo"/>
    <s v="PBS CONTRIBUTIVO "/>
    <n v="1470385"/>
    <s v="Hospitalización"/>
    <d v="2023-06-30T14:13:00"/>
    <x v="5"/>
    <n v="3"/>
    <n v="3"/>
    <x v="1"/>
    <d v="2023-06-30T14:48:26"/>
    <m/>
    <s v="  Paciente femenina adulta mayor de 67 años, hospitalizada con diagnosticos de Postoperatorio de pericardiotomía con balón 05/06/2023, ingresa por epispodio de fatiga, en reposo y dolor en el peccho"/>
    <d v="2023-06-30T14:48:26"/>
    <n v="35"/>
    <s v="FRAY URIEL ARIAS MORENO"/>
    <d v="2023-06-30T15:41:23"/>
    <n v="52"/>
    <s v="A09"/>
    <s v="DIARREA Y GASTROENTERITIS DE PRESUNTO ORIGEN INFECCIOSO."/>
    <s v="KAREN VANESSA OLIVEROS ARAUJO"/>
    <d v="2023-07-01T14:38:00"/>
    <n v="22"/>
    <s v="Observación"/>
    <s v="Vivo"/>
  </r>
  <r>
    <s v="RAFAEL VESGA VIVIESCAS"/>
    <s v="Cédula ciudadanía"/>
    <s v="13843067"/>
    <s v="69 Años"/>
    <s v="Adulto"/>
    <s v="AXA COLPATRIA MEDICINA PREPAGADA S.A."/>
    <s v="Pólizas de Salud y MP"/>
    <s v="ORIGINAL PLUS"/>
    <n v="1470388"/>
    <s v="Hospitalización"/>
    <d v="2023-06-30T14:19:00"/>
    <x v="5"/>
    <n v="2"/>
    <n v="2"/>
    <x v="2"/>
    <d v="2023-06-30T14:25:27"/>
    <m/>
    <s v="Dolor precordial urente asociado a disnea en reposo. Antecedentes: Hipertensión Arterial, Diabetes Mellitus Tipo 2,  obesidad,  cardiopatía isquemica 1 stent Arteria Descendente Anterior  "/>
    <d v="2023-06-30T14:25:27"/>
    <n v="6"/>
    <s v="OMAR DANITH MOLINA LUBO"/>
    <d v="2023-06-30T14:26:26"/>
    <n v="0"/>
    <s v="I209"/>
    <s v="ANGINA DE PECHO, NO ESPECIFICADA"/>
    <s v="OMAR DANITH MOLINA LUBO"/>
    <d v="2023-06-30T17:30:00"/>
    <n v="3"/>
    <s v="Observación"/>
    <s v="Vivo"/>
  </r>
  <r>
    <s v="HEDY ROJAS ARDILA"/>
    <s v="Cédula ciudadanía"/>
    <s v="37791944"/>
    <s v="81 Años"/>
    <s v="Adulto"/>
    <s v="ENTIDAD PROMOTORA DE SALUD FAMISANAR S A S"/>
    <s v="Contributivo"/>
    <s v="PBS SUBSIDIADO "/>
    <n v="1470394"/>
    <s v="Hospitalización"/>
    <d v="2023-06-30T14:26:00"/>
    <x v="5"/>
    <n v="3"/>
    <n v="3"/>
    <x v="1"/>
    <d v="2023-06-30T14:54:12"/>
    <m/>
    <s v="Paciente tradia por ahogo, edema de mimebros inferiores, deterioro funcional_x000a__x000a_Paciente femenina de 81 años de edad con diagnósticos de:_x000a__x000a_- falla cardiaca descompensada Stevenson B_x000a__x000a_Antecedentes:_x000a__x000a_- Cardiopatia de origen valvular fracción eyeccion del ventriculo izquierdo 55% (15/02/22 ecocardiograma transtoracico)_x000a_-- insuficiencia mitral grado iii-iv/iv carpentier iiia_x000a_- hipertensión arterial_x000a_- Accidente cerebro-vascular isquemico (2019)_x000a_- trastorno cognitivo mayor_x000a_- neumopatia cronica probable enfermedad pulmonar obstructiva crónica_x000a_- artritis reumatoidea_x000a_- vacunacion contra sars cov2: ninguna dosis (25/04/2023)_x000a_-Hipoalbuminemia_x000a_- Anemia normocítica normocrómica "/>
    <d v="2023-06-30T14:54:12"/>
    <n v="28"/>
    <s v="FRAY URIEL ARIAS MORENO"/>
    <d v="2023-06-30T16:00:08"/>
    <n v="65"/>
    <s v="I500"/>
    <s v="INSUFICIENCIA CARDIACA CONGESTIVA"/>
    <s v="GIANMARCO  CAMELO PARDO"/>
    <d v="2023-07-05T16:13:00"/>
    <n v="120"/>
    <s v="Hospitalización Adulto"/>
    <s v="Muerto despues de 48 horas"/>
  </r>
  <r>
    <s v="OLGA MARIA GOMEZ CONTRAMAESTRE"/>
    <s v="Cédula ciudadanía"/>
    <s v="37543144"/>
    <s v="46 Años"/>
    <s v="Adulto"/>
    <s v="SALUD TOTAL ENTIDAD PROMOTORA DE SALUD DEL REG"/>
    <s v="Contributivo"/>
    <s v="PBS CONTRIBUTIVO "/>
    <n v="1470397"/>
    <s v="Urgencias"/>
    <d v="2023-06-30T14:34:00"/>
    <x v="5"/>
    <n v="3"/>
    <n v="3"/>
    <x v="1"/>
    <d v="2023-06-30T15:03:56"/>
    <m/>
    <s v="''dolor en el pecho''"/>
    <d v="2023-06-30T15:03:56"/>
    <n v="29"/>
    <s v="FRAY URIEL ARIAS MORENO"/>
    <d v="2023-06-30T16:37:56"/>
    <n v="94"/>
    <s v="M940"/>
    <s v="SINDROME DE LA ARTICULACION CONDROCOSTAL [TIETZE]"/>
    <s v="KAREN VANESSA OLIVEROS ARAUJO"/>
    <d v="2023-06-30T17:01:00"/>
    <n v="0"/>
    <s v="Alta a Casa"/>
    <s v="Vivo"/>
  </r>
  <r>
    <s v="CARMEN SMITH GRANADOS DE ACELAS"/>
    <s v="Cédula ciudadanía"/>
    <s v="28237792"/>
    <s v="74 Años"/>
    <s v="Adulto"/>
    <s v="COMPAÑIA DE MEDICINA PREPAGADA COLSANITAS S.A."/>
    <s v="Pólizas de Salud y MP"/>
    <s v="1010 COLSANITAS INTEGRAL"/>
    <n v="1470399"/>
    <s v="Urgencias"/>
    <d v="2023-06-30T14:40:00"/>
    <x v="5"/>
    <n v="4"/>
    <n v="4"/>
    <x v="3"/>
    <d v="2023-06-30T14:54:16"/>
    <m/>
    <s v="Se le sube la tensión"/>
    <d v="2023-06-30T14:54:16"/>
    <n v="14"/>
    <s v="OMAR DANITH MOLINA LUBO"/>
    <d v="2023-06-30T14:54:49"/>
    <n v="0"/>
    <s v="R001"/>
    <s v="BRADICARDIA, NO ESPECIFICADA"/>
    <s v="OMAR DANITH MOLINA LUBO"/>
    <d v="2023-06-30T15:41:00"/>
    <n v="0"/>
    <s v="Alta a Casa"/>
    <s v="Vivo"/>
  </r>
  <r>
    <s v="LUIS MANUEL OREJARENA"/>
    <s v="Cédula ciudadanía"/>
    <s v="91449225"/>
    <s v="44 Años"/>
    <s v="Adulto"/>
    <s v="NUEVA EMPRESA PROMOTORA DE SALUD S.A."/>
    <s v="Contributivo"/>
    <s v="SANTANDER PITP PBS CONTRIBUTIVO "/>
    <n v="1470410"/>
    <s v="Hospitalización"/>
    <d v="2023-06-30T15:03:00"/>
    <x v="5"/>
    <n v="2"/>
    <n v="2"/>
    <x v="2"/>
    <d v="2023-06-30T15:17:59"/>
    <m/>
    <s v="Enviado de Hospital dia posterior a apliacion de bolo de levosimendan por posible Insuficiencia Cardiaca Congestiva descompensada"/>
    <d v="2023-06-30T15:17:59"/>
    <n v="14"/>
    <s v="FRANCISCO JOSE ORTEGA TORRES"/>
    <d v="2023-06-30T15:23:20"/>
    <n v="5"/>
    <s v="I500"/>
    <s v="INSUFICIENCIA CARDIACA CONGESTIVA"/>
    <s v="FRANCISCO JOSE ORTEGA TORRES"/>
    <d v="2023-06-30T23:21:00"/>
    <n v="7"/>
    <s v="Observación"/>
    <s v="Vivo"/>
  </r>
  <r>
    <s v="MERARDO RANGEL GELVEZ"/>
    <s v="Cédula ciudadanía"/>
    <s v="5605048"/>
    <s v="65 Años"/>
    <s v="Adulto"/>
    <s v="SALUD TOTAL ENTIDAD PROMOTORA DE SALUD DEL REG"/>
    <s v="Contributivo"/>
    <s v="PBS CONTRIBUTIVO "/>
    <n v="1470414"/>
    <s v="Hospitalización"/>
    <d v="2023-06-30T15:28:00"/>
    <x v="5"/>
    <n v="2"/>
    <n v="2"/>
    <x v="2"/>
    <d v="2023-06-30T15:51:16"/>
    <m/>
    <s v="Paciente de 65 años en postoperatorio de Cirugía de ROSS + reimplante de coronarias + reemplazo de aorta ascendente (05/06/23) complicado por sangrado intraoperatorio sin identificacion clara de sitio de sangrado por lo cual es empaquetado y se deja esternon abierto y posteriormente es llevado a lavado y cierre esternal el 07/05/2023. Presentó Fibrilación auricular con respuesta rapida que requirió cardioversión farmacológica, Enviado de consulta externa Doctora Briceño por estar presentando  postejercicio frecuencia cardiaca de 33 latidos por minuto."/>
    <d v="2023-06-30T15:51:16"/>
    <n v="23"/>
    <s v="FRANCISCO JOSE ORTEGA TORRES"/>
    <d v="2023-06-30T16:03:31"/>
    <n v="12"/>
    <s v="I350"/>
    <s v="ESTENOSIS (DE LA VALVULA) AORTICA"/>
    <s v="EDWING RENE HIGUERA BECERRA"/>
    <d v="2023-07-10T06:04:00"/>
    <n v="230"/>
    <m/>
    <s v="Muerto despues de 48 horas"/>
  </r>
  <r>
    <s v="ARMANDO NUMA JACOME"/>
    <s v="Cédula ciudadanía"/>
    <s v="13358493"/>
    <s v="70 Años"/>
    <s v="Adulto"/>
    <s v="COOSALUD ENTIDAD PROMOTORA DE SALUD S.A"/>
    <s v="Subsidiado"/>
    <s v="N.DE SANTANDER PBS SUBSIDIADO "/>
    <n v="1470419"/>
    <s v="Hospitalización"/>
    <d v="2023-06-30T15:47:00"/>
    <x v="5"/>
    <n v="3"/>
    <n v="3"/>
    <x v="1"/>
    <d v="2023-06-30T15:55:02"/>
    <m/>
    <s v="Remitido de ocaña por Insuficiencia Cardiaca Congestiva descompensda_x000a_Aceptado por referencia para ingreso por urgencias 2306292329-A"/>
    <d v="2023-06-30T15:55:02"/>
    <n v="8"/>
    <s v="FRANCISCO JOSE ORTEGA TORRES"/>
    <d v="2023-06-30T16:35:07"/>
    <n v="40"/>
    <s v="I500"/>
    <s v="INSUFICIENCIA CARDIACA CONGESTIVA"/>
    <s v="GIANMARCO  CAMELO PARDO"/>
    <d v="2023-07-06T11:14:00"/>
    <n v="138"/>
    <s v="Cuidado Intermedio Adulto"/>
    <s v="Vivo"/>
  </r>
  <r>
    <s v="ALICIA DE LAS MERCEDES PEREZ DE NIÑO"/>
    <s v="Cédula ciudadanía"/>
    <s v="40550046"/>
    <s v="75 Años"/>
    <s v="Adulto"/>
    <s v="COOSALUD ENTIDAD PROMOTORA DE SALUD S.A"/>
    <s v="Subsidiado"/>
    <s v="SANTANDER PBS SUBSIDIADO "/>
    <n v="1470425"/>
    <s v="Hospitalización"/>
    <d v="2023-06-30T15:55:00"/>
    <x v="5"/>
    <n v="1"/>
    <n v="1"/>
    <x v="0"/>
    <d v="2023-06-30T16:06:41"/>
    <m/>
    <s v="Dificulta respiratoria_x000a_Se pasa a salas de reanimacion_x000a_Se inicia soporte de oxigneo por MNR a 15 litros"/>
    <d v="2023-06-30T16:06:41"/>
    <n v="11"/>
    <s v="FRANCISCO JOSE ORTEGA TORRES"/>
    <d v="2023-06-30T16:10:08"/>
    <n v="3"/>
    <s v="I420"/>
    <s v="CARDIOMIOPATIA DILATADA"/>
    <s v="FRANCISCO JOSE ORTEGA TORRES"/>
    <d v="2023-07-10T08:06:00"/>
    <n v="231"/>
    <s v="Cuidado Intermedio Adulto"/>
    <s v="Muerto despues de 48 horas"/>
  </r>
  <r>
    <s v="ALEXANDRA SOTO ROMERO"/>
    <s v="Cédula ciudadanía"/>
    <s v="63352672"/>
    <s v="54 Años"/>
    <s v="Adulto"/>
    <s v="GMMI INC"/>
    <s v="Aseguradora Extranjera"/>
    <s v="PACIENTE INTERNACIONAL"/>
    <n v="1470430"/>
    <s v="Urgencias"/>
    <d v="2023-06-30T17:01:00"/>
    <x v="5"/>
    <n v="3"/>
    <n v="3"/>
    <x v="1"/>
    <d v="2023-06-30T17:25:32"/>
    <m/>
    <s v="Paciente femenina de 54 años refiere clínica de 1 mes de evolución presentaba fiebre, malestar, sensación de congestión y &quot;carraspeo&quot; en faringe sin otra sintomatología asociada. refiere acude a centro medico en Orlando donde descartaron covid-19 e influenza, administran Amoxicilina/clavulanato por 1 semana, sin mejoría por lo cual acude. "/>
    <d v="2023-06-30T17:25:32"/>
    <n v="24"/>
    <s v="OMAR DANITH MOLINA LUBO"/>
    <d v="2023-06-30T17:45:45"/>
    <n v="20"/>
    <s v="C108"/>
    <s v="LESION DE SITIOS CONTIGUOS DE LA OROFARINGE"/>
    <s v="OMAR DANITH MOLINA LUBO"/>
    <d v="2023-06-30T23:22:00"/>
    <n v="5"/>
    <s v="Alta a Casa"/>
    <s v="Vivo"/>
  </r>
  <r>
    <s v="DEICY CAROLINA RIVERO ALONSO"/>
    <s v="Cédula ciudadanía"/>
    <s v="1095812305"/>
    <s v="31 Años"/>
    <s v="Adulto"/>
    <s v="EPS SURAMERICANA S.A."/>
    <s v="Contributivo"/>
    <s v="PBS SUBSIDIADO "/>
    <n v="1470431"/>
    <s v="Hospitalización"/>
    <d v="2023-06-30T17:09:00"/>
    <x v="5"/>
    <n v="3"/>
    <n v="3"/>
    <x v="1"/>
    <d v="2023-06-30T17:16:51"/>
    <m/>
    <s v="Mordedura de perro"/>
    <d v="2023-06-30T17:16:51"/>
    <n v="7"/>
    <s v="FRANCISCO JOSE ORTEGA TORRES"/>
    <d v="2023-06-30T17:24:37"/>
    <n v="7"/>
    <s v="S819"/>
    <s v="HERIDA DE LA PIERNA, PARTE NO ESPECIFICADA"/>
    <s v="FRANCISCO JOSE ORTEGA TORRES"/>
    <d v="2023-06-30T23:23:00"/>
    <n v="5"/>
    <s v="Observación"/>
    <s v="Vivo"/>
  </r>
  <r>
    <s v="DIONISIA RODRIGUEZ DE PRADA"/>
    <s v="Cédula ciudadanía"/>
    <s v="27915786"/>
    <s v="85 Años"/>
    <s v="Adulto"/>
    <s v="ECOPETROL S.A."/>
    <s v="Regimen Especial y/o Excepcional"/>
    <s v="CONTRATO No. 3044412"/>
    <n v="1470432"/>
    <s v="Hospitalización"/>
    <d v="2023-06-30T17:15:00"/>
    <x v="5"/>
    <n v="2"/>
    <n v="2"/>
    <x v="2"/>
    <d v="2023-06-30T18:03:55"/>
    <m/>
    <s v="le salio el potasio alto"/>
    <d v="2023-06-30T18:03:55"/>
    <n v="48"/>
    <s v="OMAR DANITH MOLINA LUBO"/>
    <d v="2023-06-30T18:36:09"/>
    <n v="32"/>
    <s v="I420"/>
    <s v="CARDIOMIOPATIA DILATADA"/>
    <s v="GABRIEL FERNANDO RUIZ HERNANDEZ"/>
    <d v="2023-07-04T11:31:00"/>
    <n v="88"/>
    <s v="Observación"/>
    <s v="Vivo"/>
  </r>
  <r>
    <s v="ANTONIO MARIA BARON REYES"/>
    <s v="Cédula ciudadanía"/>
    <s v="5752524"/>
    <s v="79 Años"/>
    <s v="Adulto"/>
    <s v="COOSALUD ENTIDAD PROMOTORA DE SALUD S.A"/>
    <s v="Subsidiado"/>
    <s v="ATEN. INTEGRAL CARDIOLOGIA REG SUBSIDIADO"/>
    <n v="1470433"/>
    <s v="Hospitalización"/>
    <d v="2023-06-30T17:21:00"/>
    <x v="5"/>
    <n v="2"/>
    <n v="2"/>
    <x v="2"/>
    <d v="2023-06-30T17:48:45"/>
    <m/>
    <s v="Remitido de Barrancabermeja por_x000a_IDX: 1.- SINDROME CORONARIO AGUDO_x000a_1 .1.- ANGINA INESTABLE_x000a_2.- INFECCION DE VIAS RESPIRATORIAS BAJAS_x000a_2.1.- NEUMONIA BACTERIANA ADQUIRIDA EN LA COMUNIDAD_x000a_3.- ANTECEDENTE DE ICP POR Insuficiencia Mitral HACE 15 DIAS_x000a_4.- Hipertensión Arterial CRONICA_x000a_5.- Insuficiencia Cardiaca Congestiva_x000a_6.- Cancer DE PROSTATA_x000a_Aceptado por el grupo de referencia con codigo #290620231103N, Para ingreso por el servicio de URGENCIAS "/>
    <d v="2023-06-30T17:48:45"/>
    <n v="27"/>
    <s v="FRANCISCO JOSE ORTEGA TORRES"/>
    <d v="2023-06-30T18:43:57"/>
    <n v="55"/>
    <s v="I209"/>
    <s v="ANGINA DE PECHO, NO ESPECIFICADA"/>
    <s v="OMAR DANITH MOLINA LUBO"/>
    <d v="2023-07-01T05:55:00"/>
    <n v="11"/>
    <s v="Observación"/>
    <s v="Vivo"/>
  </r>
  <r>
    <s v="HECTOR QUINTERO"/>
    <s v="Cédula ciudadanía"/>
    <s v="6795341"/>
    <s v="54 Años"/>
    <s v="Adulto"/>
    <s v="NUEVA EMPRESA PROMOTORA DE SALUD S.A."/>
    <s v="Subsidiado"/>
    <s v="CESAR PITP PBS SUBSIDIADO "/>
    <n v="1470435"/>
    <s v="Hospitalización"/>
    <d v="2023-06-30T17:33:00"/>
    <x v="5"/>
    <n v="2"/>
    <n v="2"/>
    <x v="2"/>
    <d v="2023-06-30T17:55:27"/>
    <m/>
    <s v="Remitido de Aguachia por Insuficiencia Cardiaca Congestiva + estenosis aortica_x000a_aceptado por referencia con el codigo 2306300729t ingreso por urgencias de la Fundacion Cardiovascular De Colombia_x000a_"/>
    <d v="2023-06-30T17:55:27"/>
    <n v="22"/>
    <s v="FRANCISCO JOSE ORTEGA TORRES"/>
    <d v="2023-06-30T18:21:02"/>
    <n v="25"/>
    <s v="I500"/>
    <s v="INSUFICIENCIA CARDIACA CONGESTIVA"/>
    <s v="EDWING RENE HIGUERA BECERRA"/>
    <d v="2023-07-01T12:11:00"/>
    <n v="17"/>
    <s v="Cuidado Intermedio Adulto"/>
    <s v="Vivo"/>
  </r>
  <r>
    <s v="GLADIS VICTORIA VILLABONA AMAYA"/>
    <s v="Cédula ciudadanía"/>
    <s v="41304892"/>
    <s v="78 Años"/>
    <s v="Adulto"/>
    <s v="ENTIDAD PROMOTORA DE SALUD FAMISANAR S A S"/>
    <s v="Contributivo"/>
    <s v="PBS CONTRIBUTIVO "/>
    <n v="1470436"/>
    <s v="Hospitalización"/>
    <d v="2023-06-30T17:44:00"/>
    <x v="5"/>
    <n v="2"/>
    <n v="2"/>
    <x v="2"/>
    <d v="2023-06-30T18:03:36"/>
    <m/>
    <s v="Paciente de 78 años quien ingresa por presentar clinica de Aproximadamente 2 horas de evolucion dado por dolor toracico en Hemitorax izquierdo, el cual se asociado a emesis, criadodiafforesis y palidez generalizada. "/>
    <d v="2023-06-30T18:03:36"/>
    <n v="19"/>
    <s v="FRANCISCO JOSE ORTEGA TORRES"/>
    <d v="2023-06-30T18:08:21"/>
    <n v="4"/>
    <s v="I200x"/>
    <s v="ANGINA INESTABLE"/>
    <s v="GIANMARCO  CAMELO PARDO"/>
    <d v="2023-07-05T12:10:00"/>
    <n v="114"/>
    <s v="Cuidado Intermedio Adulto"/>
    <s v="Vivo"/>
  </r>
  <r>
    <s v="CRISTIAN CAMILO PADILLA HERNANDEZ"/>
    <s v="Tarjeta de Identidad"/>
    <s v="1095726262"/>
    <s v="13 Años"/>
    <s v="Pediatrico"/>
    <s v="COOSALUD ENTIDAD PROMOTORA DE SALUD S.A"/>
    <s v="Subsidiado"/>
    <s v="ATEN. INTEGRAL CARDIOLOGIA REG SUBSIDIADO"/>
    <n v="1470437"/>
    <s v="Hospitalización"/>
    <d v="2023-06-30T17:54:00"/>
    <x v="5"/>
    <n v="3"/>
    <n v="3"/>
    <x v="1"/>
    <d v="2023-06-30T18:14:39"/>
    <m/>
    <s v="Remitido de Cepita por dolor toracico_x000a_aceptado por referenica con el codigo 2306301230t ingreso por urgencias Fundacion Cardiovascular De Colombia_x000a_"/>
    <d v="2023-06-30T18:14:39"/>
    <n v="20"/>
    <s v="FRANCISCO JOSE ORTEGA TORRES"/>
    <d v="2023-06-30T18:26:21"/>
    <n v="11"/>
    <s v="R074"/>
    <s v="DOLOR EN EL PECHO, NO ESPECIFICADO"/>
    <s v="FRANCISCO JOSE ORTEGA TORRES"/>
    <d v="2023-07-01T05:25:00"/>
    <n v="10"/>
    <s v="Observación"/>
    <s v="Vivo"/>
  </r>
  <r>
    <s v="ISMENIA ESTEVEZ DE BERNAL"/>
    <s v="Cédula ciudadanía"/>
    <s v="28377696"/>
    <s v="72 Años"/>
    <s v="Adulto"/>
    <s v="NUEVA EMPRESA PROMOTORA DE SALUD S.A."/>
    <s v="Contributivo"/>
    <s v="SANTANDER PITP PBS CONTRIBUTIVO "/>
    <n v="1470442"/>
    <s v="Hospitalización"/>
    <d v="2023-06-30T19:40:00"/>
    <x v="5"/>
    <n v="2"/>
    <n v="2"/>
    <x v="2"/>
    <d v="2023-06-30T19:55:10"/>
    <m/>
    <s v=" Remitido de FOSUNAB_x000a_- Accidente Isquémico Transitorio de alto riesgo_x000a_-- ABCD2: 6 puntos_x000a_-- Trombo móvil en AI 32 x 46 mm por ecocardiograma TT del 23.06.2023 VS Mixoma (por concepto de resonancia magnética cardíaca)_x000a_- FARVC CHA2DS2-VASc 6 puntos_x000a_- Cardiopatia dilatade Fracción Eyeccion Del Ventriculo Izquierdo 38%_x000a_Aceptado por referencia con el codigo 2306301048t ingreso por urgencias "/>
    <d v="2023-06-30T19:55:10"/>
    <n v="15"/>
    <s v="FRANCISCO JOSE ORTEGA TORRES"/>
    <d v="2023-06-30T20:22:40"/>
    <n v="27"/>
    <s v="D151"/>
    <s v="TUMOR BENIGNO DEL CORAZON"/>
    <s v="OMAR DANITH MOLINA LUBO"/>
    <d v="2023-07-01T15:34:00"/>
    <n v="19"/>
    <s v="Hospitalización Adulto"/>
    <s v="Vivo"/>
  </r>
  <r>
    <s v="MARIA OLINDA TELLO AMADO"/>
    <s v="Cédula ciudadanía"/>
    <s v="28004964"/>
    <s v="83 Años"/>
    <s v="Adulto"/>
    <s v="COOSALUD ENTIDAD PROMOTORA DE SALUD S.A"/>
    <s v="Subsidiado"/>
    <s v="ATEN. INTEGRAL CARDIOLOGIA REG SUBSIDIADO"/>
    <n v="1470443"/>
    <s v="Hospitalización"/>
    <d v="2023-06-30T19:51:00"/>
    <x v="5"/>
    <n v="3"/>
    <n v="3"/>
    <x v="1"/>
    <d v="2023-06-30T20:06:45"/>
    <m/>
    <s v="Remitido de Socorro por Impresión Diagnóstica_x000a_1. ENFERMEDAD ARTERIAL PERIFÉRICA LAFONTAINE GRADO IV_x000a_1.1 NECROSIS 1ER 2DO Y 3ER DEDO PIE DERECHO_x000a_2. ARTRITIS REUMATOIDEA_x000a_3. ENFERMEDAD CORONARIA_x000a_3.1 CATETERISMO CARDIACO EN 2016_x000a_Aceptado por referencia con el codigo 2306301303t ingreso por urgencias_x000a_"/>
    <d v="2023-06-30T20:06:45"/>
    <n v="15"/>
    <s v="FRANCISCO JOSE ORTEGA TORRES"/>
    <d v="2023-06-30T20:09:42"/>
    <n v="2"/>
    <s v="I771"/>
    <s v="ESTRECHEZ ARTERIAL"/>
    <s v="EDWING RENE HIGUERA BECERRA"/>
    <d v="2023-07-05T16:41:00"/>
    <n v="116"/>
    <s v="Hospitalización Adulto"/>
    <s v="Vivo"/>
  </r>
  <r>
    <s v="SARA SOFIA LEGUIZAMO JAIMES"/>
    <s v="Registro Civil"/>
    <s v="1097138352"/>
    <s v="5 Años"/>
    <s v="Pediatrico"/>
    <s v="FUNDACION SALUD MIA EPS"/>
    <s v="Contributivo"/>
    <s v="PBS CONTRIBUTIVO "/>
    <n v="1470446"/>
    <s v="Urgencias"/>
    <d v="2023-06-30T21:31:00"/>
    <x v="5"/>
    <n v="3"/>
    <m/>
    <x v="1"/>
    <m/>
    <m/>
    <s v="Paciente de 5 años traida por su mama (Ledys Jaimes) quien refiere hace Aproximadamente 10 dias presenta por presentar trauma a nivel temporal derecha mientras se encontraba jugando con otros niños, no acudieron a urgencias en ese momento, con cefalea, desde hace 5 dias con sintomas gripales, hace  dias inicia con picos febriles 39.2°c pico maximo, no sincope, no convulsion, no paresias, no plejias, no focalizacion neurologica._x000a_Tuvo viaje reciente a Tona y desde entonces con fiebre._x000a_Ha tolerado via oral_x000a_No emesis_x000a_Hace Aproximadamente 30 minutos le dio acetaminofen por pico febril_x000a__x000a_Se recomienda asistencia oportuna a red de prestadores de su Entidad Promotora De Salud._x000a_Se deriva a Hospital Internacional De Colombia "/>
    <d v="2023-06-30T21:45:34"/>
    <n v="14"/>
    <s v="FRANCISCO JOSE ORTEGA TORRES"/>
    <m/>
    <s v=""/>
    <m/>
    <m/>
    <m/>
    <d v="2023-07-01T01:13:00"/>
    <s v=""/>
    <m/>
    <s v="Vivo"/>
  </r>
  <r>
    <s v="DIEGO ARMANDO CASSIANI BARRAZA"/>
    <s v="Cédula ciudadanía"/>
    <s v="1104131228"/>
    <s v="31 Años"/>
    <s v="Adulto"/>
    <s v="NUEVA EMPRESA PROMOTORA DE SALUD S.A."/>
    <s v="Contributivo"/>
    <s v="SANTANDER PITP PBS CONTRIBUTIVO "/>
    <n v="1470447"/>
    <s v="Hospitalización"/>
    <d v="2023-06-30T22:03:00"/>
    <x v="5"/>
    <n v="2"/>
    <m/>
    <x v="2"/>
    <m/>
    <m/>
    <s v="Paciente de 31 años quien ingresa por sus propios medios refiere 20 dias de dolor toracico en Hemitorax izquierdo con irradiacion hacia Miembro Superior Izquierdo, habia sido inicialmente en barrancamermeja donde documentaron bloqueo de rama derecha, tiene antecedente de haber consumido cigarrillo y cocaina, actualmente indica no consume desde hace 1 mes. "/>
    <d v="2023-06-30T22:32:02"/>
    <n v="29"/>
    <s v="FRANCISCO JOSE ORTEGA TORRES"/>
    <d v="2023-06-30T22:40:50"/>
    <n v="8"/>
    <s v="R072"/>
    <s v="DOLOR PRECORDIAL"/>
    <s v="GEOVANIS ALBERTO ORTEGA CUELLO"/>
    <d v="2023-07-01T05:26:00"/>
    <n v="6"/>
    <s v="Observación"/>
    <s v="Vivo"/>
  </r>
  <r>
    <s v="DIOSELINA BALLENA"/>
    <s v="Cédula ciudadanía"/>
    <s v="23115429"/>
    <s v="76 Años"/>
    <s v="Adulto"/>
    <s v="NUEVA EMPRESA PROMOTORA DE SALUD S.A."/>
    <s v="Subsidiado"/>
    <s v="CESAR PITP PBS SUBSIDIADO "/>
    <n v="1470448"/>
    <s v="Hospitalización"/>
    <d v="2023-06-30T22:12:00"/>
    <x v="5"/>
    <n v="3"/>
    <n v="3"/>
    <x v="1"/>
    <d v="2023-06-30T22:44:42"/>
    <m/>
    <s v="Remitida de Aguachica por sincope + Fibrilacion Auricular_x000a_aceptado por referencia con el codigo 2306301211t ingreso por urgencias de la Fundacion Cardiovascular De Colombia_x000a_"/>
    <d v="2023-06-30T22:44:42"/>
    <n v="32"/>
    <s v="FRANCISCO JOSE ORTEGA TORRES"/>
    <d v="2023-07-01T01:34:56"/>
    <n v="170"/>
    <s v="I678"/>
    <s v="OTRAS ENFERMEDADES CEREBROVASCULARES ESPECIFICADAS"/>
    <s v="EDWING RENE HIGUERA BECERRA"/>
    <d v="2023-07-04T16:47:00"/>
    <n v="87"/>
    <s v="Hospitalización Adulto"/>
    <s v="Vivo"/>
  </r>
  <r>
    <s v="CECILIA CABALLERO MENDEZ"/>
    <s v="Cédula ciudadanía"/>
    <s v="28211396"/>
    <s v="63 Años"/>
    <s v="Adulto"/>
    <s v="COOSALUD ENTIDAD PROMOTORA DE SALUD S.A"/>
    <s v="Subsidiado"/>
    <s v="ATEN. INTEGRAL CARDIOLOGIA REG SUBSIDIADO"/>
    <n v="1470450"/>
    <s v="Urgencias"/>
    <d v="2023-06-30T23:00:00"/>
    <x v="5"/>
    <n v="2"/>
    <m/>
    <x v="2"/>
    <m/>
    <m/>
    <s v="PACIENTE 63 AÑOS Postoperatorio IMPLANTE DE MARCAPASO BICAMERAL 28/02/2023 POR DISFUNCION DE NODO SINUSAL, QUIEN INGRESA TRAIDA DE PRIMER NIVEL DE COMPLEJIDAD COMO URGENCIA VITAL POR NO PRESENTAR ESPIGA DE MARCAPASO EN TRAZADO ELECTROCARDOGRAFICO SOSPECHADO DISFUNCION DEL MISMO, PACIENTE ACUDIO A PRIMER NIVEL POR DISNEA Y FATIGA,. "/>
    <d v="2023-06-30T23:05:20"/>
    <n v="5"/>
    <s v="FRANCISCO JOSE ORTEGA TORRES"/>
    <d v="2023-06-30T23:26:28"/>
    <n v="21"/>
    <s v="M940"/>
    <s v="SINDROME DE LA ARTICULACION CONDROCOSTAL [TIETZE]"/>
    <s v="GEOVANIS ALBERTO ORTEGA CUELLO"/>
    <d v="2023-07-01T05:53:00"/>
    <n v="6"/>
    <s v="Alta a Casa"/>
    <s v="Vivo"/>
  </r>
  <r>
    <s v="MARIA DE LA PASION RAMIREZ DE MAYORGA"/>
    <s v="Cédula ciudadanía"/>
    <s v="37798708"/>
    <s v="78 Años"/>
    <s v="Adulto"/>
    <s v="SALUD TOTAL ENTIDAD PROMOTORA DE SALUD DEL REG"/>
    <s v="Contributivo"/>
    <s v="PBS CONTRIBUTIVO "/>
    <n v="1470451"/>
    <s v="Hospitalización"/>
    <d v="2023-06-30T23:34:00"/>
    <x v="5"/>
    <n v="3"/>
    <n v="3"/>
    <x v="1"/>
    <d v="2023-06-30T23:48:35"/>
    <m/>
    <s v="PACIENTE FEMENINA DE 78 AÑOS CON EGRESO EL DIA DE AYER DE NEUSTRA INSTITUCIOON DONDE SE ENCONTRABA HOSPITALZIADA POR POR CUADRO REAGUDIZADO DE ENFERMEDAD ARTERIAL OCLUSIVA CRÓNICA,QUIEN SE ENCUENTRA EN Postoperatorio DE ANGIOPLASTIA, REALIZADA SIN COMPLICACIONES, EN EL MOMENTO REFIERE DOLOR EN HALLUX IZQUIERDO, ACOMPAÑADO DE ERITEMA, SE CONSIDERA CURSA CON SÍNDROME DE REPERFUSIÓN POR PROCEDIMIENTO, TRAIDA POR AME DADO A EMPEORAMIENTO DE DOLOR Y CAMBIOS INFLAMATORIOS DEL PRIMER HALLUX. "/>
    <d v="2023-06-30T23:48:35"/>
    <n v="14"/>
    <s v="FRANCISCO JOSE ORTEGA TORRES"/>
    <d v="2023-07-01T02:15:27"/>
    <n v="146"/>
    <s v="I771"/>
    <s v="ESTRECHEZ ARTERIAL"/>
    <s v="EDWING RENE HIGUERA BECERRA"/>
    <d v="2023-07-02T11:31:00"/>
    <n v="33"/>
    <s v="Observación"/>
    <s v="Viv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933E711-B39D-4B2C-955D-E26864AF7436}" name="TablaDinámica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45:B46" firstHeaderRow="0" firstDataRow="1" firstDataCol="0" rowPageCount="1" colPageCount="1"/>
  <pivotFields count="30">
    <pivotField showAll="0"/>
    <pivotField showAll="0"/>
    <pivotField showAll="0"/>
    <pivotField showAll="0"/>
    <pivotField showAll="0"/>
    <pivotField showAll="0"/>
    <pivotField showAll="0"/>
    <pivotField showAll="0"/>
    <pivotField showAll="0"/>
    <pivotField showAll="0"/>
    <pivotField numFmtId="164" showAll="0"/>
    <pivotField axis="axisPage" numFmtId="165" multipleItemSelectionAllowed="1" showAll="0">
      <items count="8001">
        <item m="1" x="2848"/>
        <item m="1" x="364"/>
        <item m="1" x="5777"/>
        <item m="1" x="481"/>
        <item m="1" x="5880"/>
        <item m="1" x="585"/>
        <item m="1" x="5997"/>
        <item m="1" x="690"/>
        <item m="1" x="6103"/>
        <item m="1" x="779"/>
        <item m="1" x="6219"/>
        <item m="1" x="895"/>
        <item m="1" x="6328"/>
        <item m="1" x="1004"/>
        <item m="1" x="6443"/>
        <item m="1" x="1119"/>
        <item m="1" x="6563"/>
        <item m="1" x="1239"/>
        <item m="1" x="6706"/>
        <item m="1" x="1382"/>
        <item m="1" x="6856"/>
        <item m="1" x="1532"/>
        <item m="1" x="7027"/>
        <item m="1" x="1703"/>
        <item m="1" x="7207"/>
        <item m="1" x="1883"/>
        <item m="1" x="7406"/>
        <item m="1" x="2082"/>
        <item m="1" x="7616"/>
        <item m="1" x="2292"/>
        <item m="1" x="7843"/>
        <item m="1" x="5886"/>
        <item m="1" x="591"/>
        <item m="1" x="6004"/>
        <item m="1" x="695"/>
        <item m="1" x="6108"/>
        <item m="1" x="784"/>
        <item m="1" x="6226"/>
        <item m="1" x="902"/>
        <item m="1" x="6333"/>
        <item m="1" x="1009"/>
        <item m="1" x="6450"/>
        <item m="1" x="1126"/>
        <item m="1" x="6570"/>
        <item m="1" x="1246"/>
        <item m="1" x="6715"/>
        <item m="1" x="1391"/>
        <item m="1" x="6865"/>
        <item m="1" x="1541"/>
        <item m="1" x="7038"/>
        <item m="1" x="1714"/>
        <item m="1" x="7218"/>
        <item m="1" x="1894"/>
        <item m="1" x="7419"/>
        <item m="1" x="2095"/>
        <item m="1" x="7629"/>
        <item m="1" x="2305"/>
        <item m="1" x="7858"/>
        <item m="1" x="2532"/>
        <item m="1" x="6114"/>
        <item m="1" x="790"/>
        <item m="1" x="6233"/>
        <item m="1" x="909"/>
        <item m="1" x="6338"/>
        <item m="1" x="1014"/>
        <item m="1" x="6457"/>
        <item m="1" x="1133"/>
        <item m="1" x="6577"/>
        <item m="1" x="1253"/>
        <item m="1" x="6724"/>
        <item m="1" x="1400"/>
        <item m="1" x="6874"/>
        <item m="1" x="1550"/>
        <item m="1" x="7049"/>
        <item m="1" x="1725"/>
        <item m="1" x="7229"/>
        <item m="1" x="1905"/>
        <item m="1" x="7432"/>
        <item m="1" x="2108"/>
        <item m="1" x="7642"/>
        <item m="1" x="2318"/>
        <item m="1" x="7873"/>
        <item m="1" x="2545"/>
        <item m="1" x="2753"/>
        <item m="1" x="2953"/>
        <item m="1" x="3164"/>
        <item m="1" x="6344"/>
        <item m="1" x="1020"/>
        <item m="1" x="6464"/>
        <item m="1" x="1140"/>
        <item m="1" x="6584"/>
        <item m="1" x="1260"/>
        <item m="1" x="6733"/>
        <item m="1" x="1409"/>
        <item m="1" x="6883"/>
        <item m="1" x="1559"/>
        <item m="1" x="7060"/>
        <item m="1" x="1736"/>
        <item m="1" x="7240"/>
        <item m="1" x="1916"/>
        <item m="1" x="7445"/>
        <item m="1" x="2121"/>
        <item m="1" x="7655"/>
        <item m="1" x="2331"/>
        <item m="1" x="7888"/>
        <item m="1" x="2558"/>
        <item m="1" x="2764"/>
        <item m="1" x="2966"/>
        <item m="1" x="3177"/>
        <item m="1" x="3404"/>
        <item m="1" x="3613"/>
        <item m="1" x="6592"/>
        <item m="1" x="1268"/>
        <item m="1" x="6742"/>
        <item m="1" x="1418"/>
        <item m="1" x="6892"/>
        <item m="1" x="1568"/>
        <item m="1" x="7071"/>
        <item m="1" x="1747"/>
        <item m="1" x="7251"/>
        <item m="1" x="1927"/>
        <item m="1" x="7458"/>
        <item m="1" x="2134"/>
        <item m="1" x="7668"/>
        <item m="1" x="2344"/>
        <item m="1" x="7903"/>
        <item m="1" x="2571"/>
        <item m="1" x="2775"/>
        <item m="1" x="2979"/>
        <item m="1" x="3190"/>
        <item m="1" x="3417"/>
        <item m="1" x="3626"/>
        <item m="1" x="3852"/>
        <item m="1" x="4060"/>
        <item m="1" x="6902"/>
        <item m="1" x="1578"/>
        <item m="1" x="7082"/>
        <item m="1" x="1758"/>
        <item m="1" x="7262"/>
        <item m="1" x="1938"/>
        <item m="1" x="7471"/>
        <item m="1" x="2147"/>
        <item m="1" x="7681"/>
        <item m="1" x="2357"/>
        <item m="1" x="7918"/>
        <item m="1" x="2584"/>
        <item m="1" x="2786"/>
        <item m="1" x="2992"/>
        <item m="1" x="3203"/>
        <item m="1" x="3430"/>
        <item m="1" x="3639"/>
        <item m="1" x="3865"/>
        <item m="1" x="4073"/>
        <item m="1" x="4298"/>
        <item m="1" x="4505"/>
        <item m="1" x="7274"/>
        <item m="1" x="1950"/>
        <item m="1" x="7484"/>
        <item m="1" x="2160"/>
        <item m="1" x="7694"/>
        <item m="1" x="2370"/>
        <item m="1" x="7933"/>
        <item m="1" x="2597"/>
        <item m="1" x="2797"/>
        <item m="1" x="3005"/>
        <item m="1" x="3216"/>
        <item m="1" x="3443"/>
        <item m="1" x="3652"/>
        <item m="1" x="3878"/>
        <item m="1" x="4086"/>
        <item m="1" x="4311"/>
        <item m="1" x="4518"/>
        <item m="1" x="4723"/>
        <item m="1" x="4900"/>
        <item m="1" x="7708"/>
        <item m="1" x="2384"/>
        <item m="1" x="7948"/>
        <item m="1" x="2610"/>
        <item m="1" x="2808"/>
        <item m="1" x="3018"/>
        <item m="1" x="3229"/>
        <item m="1" x="3456"/>
        <item m="1" x="3665"/>
        <item m="1" x="3891"/>
        <item m="1" x="4099"/>
        <item m="1" x="4324"/>
        <item m="1" x="4531"/>
        <item m="1" x="4734"/>
        <item m="1" x="4911"/>
        <item m="1" x="5085"/>
        <item m="1" x="5232"/>
        <item m="1" x="2820"/>
        <item m="1" x="3032"/>
        <item m="1" x="3242"/>
        <item m="1" x="3469"/>
        <item m="1" x="3678"/>
        <item m="1" x="3904"/>
        <item m="1" x="4112"/>
        <item m="1" x="4337"/>
        <item m="1" x="4544"/>
        <item m="1" x="4745"/>
        <item m="1" x="4921"/>
        <item m="1" x="5093"/>
        <item m="1" x="5240"/>
        <item m="1" x="5385"/>
        <item m="1" x="117"/>
        <item m="1" x="5502"/>
        <item m="1" x="3256"/>
        <item m="1" x="3481"/>
        <item m="1" x="3690"/>
        <item m="1" x="3916"/>
        <item m="1" x="4124"/>
        <item m="1" x="4349"/>
        <item m="1" x="4556"/>
        <item m="1" x="4755"/>
        <item m="1" x="4931"/>
        <item m="1" x="5101"/>
        <item m="1" x="5248"/>
        <item m="1" x="5391"/>
        <item m="1" x="123"/>
        <item m="1" x="5508"/>
        <item m="1" x="238"/>
        <item m="1" x="5623"/>
        <item m="1" x="326"/>
        <item m="1" x="5726"/>
        <item m="1" x="430"/>
        <item m="1" x="3704"/>
        <item m="1" x="3928"/>
        <item m="1" x="4136"/>
        <item m="1" x="4361"/>
        <item m="1" x="4568"/>
        <item m="1" x="4765"/>
        <item m="1" x="4941"/>
        <item m="1" x="5109"/>
        <item m="1" x="5256"/>
        <item m="1" x="5397"/>
        <item m="1" x="129"/>
        <item m="1" x="5514"/>
        <item m="1" x="242"/>
        <item m="1" x="5627"/>
        <item m="1" x="330"/>
        <item m="1" x="5732"/>
        <item m="1" x="436"/>
        <item m="1" x="5847"/>
        <item m="1" x="551"/>
        <item m="1" x="5952"/>
        <item m="1" x="4150"/>
        <item m="1" x="4373"/>
        <item m="1" x="4580"/>
        <item m="1" x="4775"/>
        <item m="1" x="4951"/>
        <item m="1" x="5117"/>
        <item m="1" x="5264"/>
        <item m="1" x="5403"/>
        <item m="1" x="135"/>
        <item m="1" x="5520"/>
        <item m="1" x="246"/>
        <item m="1" x="5631"/>
        <item m="1" x="334"/>
        <item m="1" x="5738"/>
        <item m="1" x="442"/>
        <item m="1" x="5851"/>
        <item m="1" x="555"/>
        <item m="1" x="5958"/>
        <item m="1" x="661"/>
        <item m="1" x="6074"/>
        <item m="1" x="750"/>
        <item m="1" x="6180"/>
        <item m="1" x="856"/>
        <item m="1" x="5664"/>
        <item m="1" x="368"/>
        <item m="1" x="5781"/>
        <item m="1" x="485"/>
        <item m="1" x="5883"/>
        <item m="1" x="588"/>
        <item m="1" x="6001"/>
        <item m="1" x="693"/>
        <item m="1" x="6106"/>
        <item m="1" x="782"/>
        <item m="1" x="6223"/>
        <item m="1" x="899"/>
        <item m="1" x="6331"/>
        <item m="1" x="1007"/>
        <item m="1" x="6447"/>
        <item m="1" x="1123"/>
        <item m="1" x="6567"/>
        <item m="1" x="1243"/>
        <item m="1" x="6711"/>
        <item m="1" x="1387"/>
        <item m="1" x="6861"/>
        <item m="1" x="1537"/>
        <item m="1" x="7033"/>
        <item m="1" x="1709"/>
        <item m="1" x="7213"/>
        <item m="1" x="1889"/>
        <item m="1" x="7413"/>
        <item m="1" x="2089"/>
        <item m="1" x="7623"/>
        <item m="1" x="2299"/>
        <item m="1" x="7851"/>
        <item m="1" x="5890"/>
        <item m="1" x="595"/>
        <item m="1" x="6008"/>
        <item m="1" x="698"/>
        <item m="1" x="6111"/>
        <item m="1" x="787"/>
        <item m="1" x="6230"/>
        <item m="1" x="906"/>
        <item m="1" x="6336"/>
        <item m="1" x="1012"/>
        <item m="1" x="6454"/>
        <item m="1" x="1130"/>
        <item m="1" x="6574"/>
        <item m="1" x="1250"/>
        <item m="1" x="6720"/>
        <item m="1" x="1396"/>
        <item m="1" x="6870"/>
        <item m="1" x="1546"/>
        <item m="1" x="7044"/>
        <item m="1" x="1720"/>
        <item m="1" x="7224"/>
        <item m="1" x="1900"/>
        <item m="1" x="7426"/>
        <item m="1" x="2102"/>
        <item m="1" x="7636"/>
        <item m="1" x="2312"/>
        <item m="1" x="7866"/>
        <item m="1" x="2539"/>
        <item m="1" x="6118"/>
        <item m="1" x="794"/>
        <item m="1" x="6237"/>
        <item m="1" x="913"/>
        <item m="1" x="6341"/>
        <item m="1" x="1017"/>
        <item m="1" x="6461"/>
        <item m="1" x="1137"/>
        <item m="1" x="6581"/>
        <item m="1" x="1257"/>
        <item m="1" x="6729"/>
        <item m="1" x="1405"/>
        <item m="1" x="6879"/>
        <item m="1" x="1555"/>
        <item m="1" x="7055"/>
        <item m="1" x="1731"/>
        <item m="1" x="7235"/>
        <item m="1" x="1911"/>
        <item m="1" x="7439"/>
        <item m="1" x="2115"/>
        <item m="1" x="7649"/>
        <item m="1" x="2325"/>
        <item m="1" x="7881"/>
        <item m="1" x="2552"/>
        <item m="1" x="2759"/>
        <item m="1" x="2960"/>
        <item m="1" x="3171"/>
        <item m="1" x="6348"/>
        <item m="1" x="1024"/>
        <item m="1" x="6468"/>
        <item m="1" x="1144"/>
        <item m="1" x="6588"/>
        <item m="1" x="1264"/>
        <item m="1" x="6738"/>
        <item m="1" x="1414"/>
        <item m="1" x="6888"/>
        <item m="1" x="1564"/>
        <item m="1" x="7066"/>
        <item m="1" x="1742"/>
        <item m="1" x="7246"/>
        <item m="1" x="1922"/>
        <item m="1" x="7452"/>
        <item m="1" x="2128"/>
        <item m="1" x="7662"/>
        <item m="1" x="2338"/>
        <item m="1" x="7896"/>
        <item m="1" x="2565"/>
        <item m="1" x="2770"/>
        <item m="1" x="2973"/>
        <item m="1" x="3184"/>
        <item m="1" x="3411"/>
        <item m="1" x="3620"/>
        <item m="1" x="6597"/>
        <item m="1" x="1273"/>
        <item m="1" x="6747"/>
        <item m="1" x="1423"/>
        <item m="1" x="6897"/>
        <item m="1" x="1573"/>
        <item m="1" x="7077"/>
        <item m="1" x="1753"/>
        <item m="1" x="7257"/>
        <item m="1" x="1933"/>
        <item m="1" x="7465"/>
        <item m="1" x="2141"/>
        <item m="1" x="7675"/>
        <item m="1" x="2351"/>
        <item m="1" x="7911"/>
        <item m="1" x="2578"/>
        <item m="1" x="2781"/>
        <item m="1" x="2986"/>
        <item m="1" x="3197"/>
        <item m="1" x="3424"/>
        <item m="1" x="3633"/>
        <item m="1" x="3859"/>
        <item m="1" x="4067"/>
        <item m="1" x="6908"/>
        <item m="1" x="1584"/>
        <item m="1" x="7088"/>
        <item m="1" x="1764"/>
        <item m="1" x="7268"/>
        <item m="1" x="1944"/>
        <item m="1" x="7478"/>
        <item m="1" x="2154"/>
        <item m="1" x="7688"/>
        <item m="1" x="2364"/>
        <item m="1" x="7926"/>
        <item m="1" x="2591"/>
        <item m="1" x="2792"/>
        <item m="1" x="2999"/>
        <item m="1" x="3210"/>
        <item m="1" x="3437"/>
        <item m="1" x="3646"/>
        <item m="1" x="3872"/>
        <item m="1" x="4080"/>
        <item m="1" x="4305"/>
        <item m="1" x="4512"/>
        <item m="1" x="7281"/>
        <item m="1" x="1957"/>
        <item m="1" x="7491"/>
        <item m="1" x="2167"/>
        <item m="1" x="7701"/>
        <item m="1" x="2377"/>
        <item m="1" x="7941"/>
        <item m="1" x="2604"/>
        <item m="1" x="2803"/>
        <item m="1" x="3012"/>
        <item m="1" x="3223"/>
        <item m="1" x="3450"/>
        <item m="1" x="3659"/>
        <item m="1" x="3885"/>
        <item m="1" x="4093"/>
        <item m="1" x="4318"/>
        <item m="1" x="4525"/>
        <item m="1" x="4729"/>
        <item m="1" x="4906"/>
        <item m="1" x="7716"/>
        <item m="1" x="2392"/>
        <item m="1" x="7956"/>
        <item m="1" x="2617"/>
        <item m="1" x="2814"/>
        <item m="1" x="3026"/>
        <item m="1" x="3236"/>
        <item m="1" x="3463"/>
        <item m="1" x="3672"/>
        <item m="1" x="3898"/>
        <item m="1" x="4106"/>
        <item m="1" x="4331"/>
        <item m="1" x="4538"/>
        <item m="1" x="4740"/>
        <item m="1" x="4916"/>
        <item m="1" x="5089"/>
        <item m="1" x="5236"/>
        <item m="1" x="2827"/>
        <item m="1" x="3039"/>
        <item m="1" x="3249"/>
        <item m="1" x="3475"/>
        <item m="1" x="3684"/>
        <item m="1" x="3910"/>
        <item m="1" x="4118"/>
        <item m="1" x="4343"/>
        <item m="1" x="4550"/>
        <item m="1" x="4750"/>
        <item m="1" x="4926"/>
        <item m="1" x="5097"/>
        <item m="1" x="5244"/>
        <item m="1" x="5388"/>
        <item m="1" x="120"/>
        <item m="1" x="5505"/>
        <item m="1" x="3264"/>
        <item m="1" x="3488"/>
        <item m="1" x="3697"/>
        <item m="1" x="3922"/>
        <item m="1" x="4130"/>
        <item m="1" x="4355"/>
        <item m="1" x="4562"/>
        <item m="1" x="4760"/>
        <item m="1" x="4936"/>
        <item m="1" x="5105"/>
        <item m="1" x="5252"/>
        <item m="1" x="5394"/>
        <item m="1" x="126"/>
        <item m="1" x="5511"/>
        <item m="1" x="240"/>
        <item m="1" x="5625"/>
        <item m="1" x="328"/>
        <item m="1" x="5729"/>
        <item m="1" x="433"/>
        <item m="1" x="3712"/>
        <item m="1" x="3935"/>
        <item m="1" x="4143"/>
        <item m="1" x="4367"/>
        <item m="1" x="4574"/>
        <item m="1" x="4770"/>
        <item m="1" x="4946"/>
        <item m="1" x="5113"/>
        <item m="1" x="5260"/>
        <item m="1" x="5400"/>
        <item m="1" x="132"/>
        <item m="1" x="5517"/>
        <item m="1" x="244"/>
        <item m="1" x="5629"/>
        <item m="1" x="332"/>
        <item m="1" x="5735"/>
        <item m="1" x="439"/>
        <item m="1" x="5849"/>
        <item m="1" x="553"/>
        <item m="1" x="5955"/>
        <item m="1" x="4158"/>
        <item m="1" x="4380"/>
        <item m="1" x="4587"/>
        <item m="1" x="4781"/>
        <item m="1" x="4957"/>
        <item m="1" x="5122"/>
        <item m="1" x="5269"/>
        <item m="1" x="5407"/>
        <item m="1" x="139"/>
        <item m="1" x="5524"/>
        <item m="1" x="249"/>
        <item m="1" x="5634"/>
        <item m="1" x="337"/>
        <item m="1" x="5742"/>
        <item m="1" x="446"/>
        <item m="1" x="5854"/>
        <item m="1" x="558"/>
        <item m="1" x="5962"/>
        <item m="1" x="664"/>
        <item m="1" x="6077"/>
        <item m="1" x="753"/>
        <item m="1" x="6184"/>
        <item m="1" x="860"/>
        <item m="1" x="5668"/>
        <item m="1" x="372"/>
        <item m="1" x="5785"/>
        <item m="1" x="489"/>
        <item m="1" x="5887"/>
        <item m="1" x="592"/>
        <item m="1" x="6005"/>
        <item m="1" x="696"/>
        <item m="1" x="6109"/>
        <item m="1" x="785"/>
        <item m="1" x="6227"/>
        <item m="1" x="903"/>
        <item m="1" x="6334"/>
        <item m="1" x="1010"/>
        <item m="1" x="6451"/>
        <item m="1" x="1127"/>
        <item m="1" x="6571"/>
        <item m="1" x="1247"/>
        <item m="1" x="6716"/>
        <item m="1" x="1392"/>
        <item m="1" x="6866"/>
        <item m="1" x="1542"/>
        <item m="1" x="7039"/>
        <item m="1" x="1715"/>
        <item m="1" x="7219"/>
        <item m="1" x="1895"/>
        <item m="1" x="7420"/>
        <item m="1" x="2096"/>
        <item m="1" x="7630"/>
        <item m="1" x="2306"/>
        <item m="1" x="7859"/>
        <item m="1" x="5894"/>
        <item m="1" x="599"/>
        <item m="1" x="6012"/>
        <item m="1" x="701"/>
        <item m="1" x="6115"/>
        <item m="1" x="791"/>
        <item m="1" x="6234"/>
        <item m="1" x="910"/>
        <item m="1" x="6339"/>
        <item m="1" x="1015"/>
        <item m="1" x="6458"/>
        <item m="1" x="1134"/>
        <item m="1" x="6578"/>
        <item m="1" x="1254"/>
        <item m="1" x="6725"/>
        <item m="1" x="1401"/>
        <item m="1" x="6875"/>
        <item m="1" x="1551"/>
        <item m="1" x="7050"/>
        <item m="1" x="1726"/>
        <item m="1" x="7230"/>
        <item m="1" x="1906"/>
        <item m="1" x="7433"/>
        <item m="1" x="2109"/>
        <item m="1" x="7643"/>
        <item m="1" x="2319"/>
        <item m="1" x="7874"/>
        <item m="1" x="2546"/>
        <item m="1" x="6122"/>
        <item m="1" x="798"/>
        <item m="1" x="6241"/>
        <item m="1" x="917"/>
        <item m="1" x="6345"/>
        <item m="1" x="1021"/>
        <item m="1" x="6465"/>
        <item m="1" x="1141"/>
        <item m="1" x="6585"/>
        <item m="1" x="1261"/>
        <item m="1" x="6734"/>
        <item m="1" x="1410"/>
        <item m="1" x="6884"/>
        <item m="1" x="1560"/>
        <item m="1" x="7061"/>
        <item m="1" x="1737"/>
        <item m="1" x="7241"/>
        <item m="1" x="1917"/>
        <item m="1" x="7446"/>
        <item m="1" x="2122"/>
        <item m="1" x="7656"/>
        <item m="1" x="2332"/>
        <item m="1" x="7889"/>
        <item m="1" x="2559"/>
        <item m="1" x="2765"/>
        <item m="1" x="2967"/>
        <item m="1" x="3178"/>
        <item m="1" x="6352"/>
        <item m="1" x="1028"/>
        <item m="1" x="6472"/>
        <item m="1" x="1148"/>
        <item m="1" x="6593"/>
        <item m="1" x="1269"/>
        <item m="1" x="6743"/>
        <item m="1" x="1419"/>
        <item m="1" x="6893"/>
        <item m="1" x="1569"/>
        <item m="1" x="7072"/>
        <item m="1" x="1748"/>
        <item m="1" x="7252"/>
        <item m="1" x="1928"/>
        <item m="1" x="7459"/>
        <item m="1" x="2135"/>
        <item m="1" x="7669"/>
        <item m="1" x="2345"/>
        <item m="1" x="7904"/>
        <item m="1" x="2572"/>
        <item m="1" x="2776"/>
        <item m="1" x="2980"/>
        <item m="1" x="3191"/>
        <item m="1" x="3418"/>
        <item m="1" x="3627"/>
        <item m="1" x="6602"/>
        <item m="1" x="1278"/>
        <item m="1" x="6752"/>
        <item m="1" x="1428"/>
        <item m="1" x="6903"/>
        <item m="1" x="1579"/>
        <item m="1" x="7083"/>
        <item m="1" x="1759"/>
        <item m="1" x="7263"/>
        <item m="1" x="1939"/>
        <item m="1" x="7472"/>
        <item m="1" x="2148"/>
        <item m="1" x="7682"/>
        <item m="1" x="2358"/>
        <item m="1" x="7919"/>
        <item m="1" x="2585"/>
        <item m="1" x="2787"/>
        <item m="1" x="2993"/>
        <item m="1" x="3204"/>
        <item m="1" x="3431"/>
        <item m="1" x="3640"/>
        <item m="1" x="3866"/>
        <item m="1" x="4074"/>
        <item m="1" x="6914"/>
        <item m="1" x="1590"/>
        <item m="1" x="7094"/>
        <item m="1" x="1770"/>
        <item m="1" x="7275"/>
        <item m="1" x="1951"/>
        <item m="1" x="7485"/>
        <item m="1" x="2161"/>
        <item m="1" x="7695"/>
        <item m="1" x="2371"/>
        <item m="1" x="7934"/>
        <item m="1" x="2598"/>
        <item m="1" x="2798"/>
        <item m="1" x="3006"/>
        <item m="1" x="3217"/>
        <item m="1" x="3444"/>
        <item m="1" x="3653"/>
        <item m="1" x="3879"/>
        <item m="1" x="4087"/>
        <item m="1" x="4312"/>
        <item m="1" x="4519"/>
        <item m="1" x="7288"/>
        <item m="1" x="1964"/>
        <item m="1" x="7498"/>
        <item m="1" x="2174"/>
        <item m="1" x="7709"/>
        <item m="1" x="2385"/>
        <item m="1" x="7949"/>
        <item m="1" x="2611"/>
        <item m="1" x="2809"/>
        <item m="1" x="3019"/>
        <item m="1" x="3230"/>
        <item m="1" x="3457"/>
        <item m="1" x="3666"/>
        <item m="1" x="3892"/>
        <item m="1" x="4100"/>
        <item m="1" x="4325"/>
        <item m="1" x="4532"/>
        <item m="1" x="4735"/>
        <item m="1" x="4912"/>
        <item m="1" x="7724"/>
        <item m="1" x="2400"/>
        <item m="1" x="7964"/>
        <item m="1" x="2624"/>
        <item m="1" x="2821"/>
        <item m="1" x="3033"/>
        <item m="1" x="3243"/>
        <item m="1" x="3470"/>
        <item m="1" x="3679"/>
        <item m="1" x="3905"/>
        <item m="1" x="4113"/>
        <item m="1" x="4338"/>
        <item m="1" x="4545"/>
        <item m="1" x="4746"/>
        <item m="1" x="4922"/>
        <item m="1" x="5094"/>
        <item m="1" x="5241"/>
        <item m="1" x="2834"/>
        <item m="1" x="3046"/>
        <item m="1" x="3257"/>
        <item m="1" x="3482"/>
        <item m="1" x="3691"/>
        <item m="1" x="3917"/>
        <item m="1" x="4125"/>
        <item m="1" x="4350"/>
        <item m="1" x="4557"/>
        <item m="1" x="4756"/>
        <item m="1" x="4932"/>
        <item m="1" x="5102"/>
        <item m="1" x="5249"/>
        <item m="1" x="5392"/>
        <item m="1" x="124"/>
        <item m="1" x="5509"/>
        <item m="1" x="3272"/>
        <item m="1" x="3495"/>
        <item m="1" x="3705"/>
        <item m="1" x="3929"/>
        <item m="1" x="4137"/>
        <item m="1" x="4362"/>
        <item m="1" x="4569"/>
        <item m="1" x="4766"/>
        <item m="1" x="4942"/>
        <item m="1" x="5110"/>
        <item m="1" x="5257"/>
        <item m="1" x="5398"/>
        <item m="1" x="130"/>
        <item m="1" x="5515"/>
        <item m="1" x="243"/>
        <item m="1" x="5628"/>
        <item m="1" x="331"/>
        <item m="1" x="5733"/>
        <item m="1" x="437"/>
        <item m="1" x="3720"/>
        <item m="1" x="3942"/>
        <item m="1" x="4151"/>
        <item m="1" x="4374"/>
        <item m="1" x="4581"/>
        <item m="1" x="4776"/>
        <item m="1" x="4952"/>
        <item m="1" x="5118"/>
        <item m="1" x="5265"/>
        <item m="1" x="5404"/>
        <item m="1" x="136"/>
        <item m="1" x="5521"/>
        <item m="1" x="247"/>
        <item m="1" x="5632"/>
        <item m="1" x="335"/>
        <item m="1" x="5739"/>
        <item m="1" x="443"/>
        <item m="1" x="5852"/>
        <item m="1" x="556"/>
        <item m="1" x="5959"/>
        <item m="1" x="4166"/>
        <item m="1" x="4387"/>
        <item m="1" x="4594"/>
        <item m="1" x="4787"/>
        <item m="1" x="4963"/>
        <item m="1" x="5127"/>
        <item m="1" x="5274"/>
        <item m="1" x="6"/>
        <item m="1" x="5411"/>
        <item m="1" x="143"/>
        <item m="1" x="5528"/>
        <item m="1" x="252"/>
        <item m="1" x="5637"/>
        <item m="1" x="340"/>
        <item m="1" x="5746"/>
        <item m="1" x="450"/>
        <item m="1" x="5857"/>
        <item m="1" x="561"/>
        <item m="1" x="5966"/>
        <item m="1" x="667"/>
        <item m="1" x="6080"/>
        <item m="1" x="756"/>
        <item m="1" x="6188"/>
        <item m="1" x="864"/>
        <item m="1" x="5672"/>
        <item m="1" x="376"/>
        <item m="1" x="5789"/>
        <item m="1" x="493"/>
        <item m="1" x="5891"/>
        <item m="1" x="596"/>
        <item m="1" x="6009"/>
        <item m="1" x="699"/>
        <item m="1" x="6112"/>
        <item m="1" x="788"/>
        <item m="1" x="6231"/>
        <item m="1" x="907"/>
        <item m="1" x="6337"/>
        <item m="1" x="1013"/>
        <item m="1" x="6455"/>
        <item m="1" x="1131"/>
        <item m="1" x="6575"/>
        <item m="1" x="1251"/>
        <item m="1" x="6721"/>
        <item m="1" x="1397"/>
        <item m="1" x="6871"/>
        <item m="1" x="1547"/>
        <item m="1" x="7045"/>
        <item m="1" x="1721"/>
        <item m="1" x="7225"/>
        <item m="1" x="1901"/>
        <item m="1" x="7427"/>
        <item m="1" x="2103"/>
        <item m="1" x="7637"/>
        <item m="1" x="2313"/>
        <item m="1" x="7867"/>
        <item m="1" x="5898"/>
        <item m="1" x="603"/>
        <item m="1" x="6016"/>
        <item m="1" x="704"/>
        <item m="1" x="6119"/>
        <item m="1" x="795"/>
        <item m="1" x="6238"/>
        <item m="1" x="914"/>
        <item m="1" x="6342"/>
        <item m="1" x="1018"/>
        <item m="1" x="6462"/>
        <item m="1" x="1138"/>
        <item m="1" x="6582"/>
        <item m="1" x="1258"/>
        <item m="1" x="6730"/>
        <item m="1" x="1406"/>
        <item m="1" x="6880"/>
        <item m="1" x="1556"/>
        <item m="1" x="7056"/>
        <item m="1" x="1732"/>
        <item m="1" x="7236"/>
        <item m="1" x="1912"/>
        <item m="1" x="7440"/>
        <item m="1" x="2116"/>
        <item m="1" x="7650"/>
        <item m="1" x="2326"/>
        <item m="1" x="7882"/>
        <item m="1" x="2553"/>
        <item m="1" x="6126"/>
        <item m="1" x="802"/>
        <item m="1" x="6245"/>
        <item m="1" x="921"/>
        <item m="1" x="6349"/>
        <item m="1" x="1025"/>
        <item m="1" x="6469"/>
        <item m="1" x="1145"/>
        <item m="1" x="6589"/>
        <item m="1" x="1265"/>
        <item m="1" x="6739"/>
        <item m="1" x="1415"/>
        <item m="1" x="6889"/>
        <item m="1" x="1565"/>
        <item m="1" x="7067"/>
        <item m="1" x="1743"/>
        <item m="1" x="7247"/>
        <item m="1" x="1923"/>
        <item m="1" x="7453"/>
        <item m="1" x="2129"/>
        <item m="1" x="7663"/>
        <item m="1" x="2339"/>
        <item m="1" x="7897"/>
        <item m="1" x="2566"/>
        <item m="1" x="2771"/>
        <item m="1" x="2974"/>
        <item m="1" x="3185"/>
        <item m="1" x="6356"/>
        <item m="1" x="1032"/>
        <item m="1" x="6476"/>
        <item m="1" x="1152"/>
        <item m="1" x="6598"/>
        <item m="1" x="1274"/>
        <item m="1" x="6748"/>
        <item m="1" x="1424"/>
        <item m="1" x="6898"/>
        <item m="1" x="1574"/>
        <item m="1" x="7078"/>
        <item m="1" x="1754"/>
        <item m="1" x="7258"/>
        <item m="1" x="1934"/>
        <item m="1" x="7466"/>
        <item m="1" x="2142"/>
        <item m="1" x="7676"/>
        <item m="1" x="2352"/>
        <item m="1" x="7912"/>
        <item m="1" x="2579"/>
        <item m="1" x="2782"/>
        <item m="1" x="2987"/>
        <item m="1" x="3198"/>
        <item m="1" x="3425"/>
        <item m="1" x="3634"/>
        <item m="1" x="6607"/>
        <item m="1" x="1283"/>
        <item m="1" x="6757"/>
        <item m="1" x="1433"/>
        <item m="1" x="6909"/>
        <item m="1" x="1585"/>
        <item m="1" x="7089"/>
        <item m="1" x="1765"/>
        <item m="1" x="7269"/>
        <item m="1" x="1945"/>
        <item m="1" x="7479"/>
        <item m="1" x="2155"/>
        <item m="1" x="7689"/>
        <item m="1" x="2365"/>
        <item m="1" x="7927"/>
        <item m="1" x="2592"/>
        <item m="1" x="2793"/>
        <item m="1" x="3000"/>
        <item m="1" x="3211"/>
        <item m="1" x="3438"/>
        <item m="1" x="3647"/>
        <item m="1" x="3873"/>
        <item m="1" x="4081"/>
        <item m="1" x="6920"/>
        <item m="1" x="1596"/>
        <item m="1" x="7100"/>
        <item m="1" x="1776"/>
        <item m="1" x="7282"/>
        <item m="1" x="1958"/>
        <item m="1" x="7492"/>
        <item m="1" x="2168"/>
        <item m="1" x="7702"/>
        <item m="1" x="2378"/>
        <item m="1" x="7942"/>
        <item m="1" x="2605"/>
        <item m="1" x="2804"/>
        <item m="1" x="3013"/>
        <item m="1" x="3224"/>
        <item m="1" x="3451"/>
        <item m="1" x="3660"/>
        <item m="1" x="3886"/>
        <item m="1" x="4094"/>
        <item m="1" x="4319"/>
        <item m="1" x="4526"/>
        <item m="1" x="7295"/>
        <item m="1" x="1971"/>
        <item m="1" x="7505"/>
        <item m="1" x="2181"/>
        <item m="1" x="7717"/>
        <item m="1" x="2393"/>
        <item m="1" x="7957"/>
        <item m="1" x="2618"/>
        <item m="1" x="2815"/>
        <item m="1" x="3027"/>
        <item m="1" x="3237"/>
        <item m="1" x="3464"/>
        <item m="1" x="3673"/>
        <item m="1" x="3899"/>
        <item m="1" x="4107"/>
        <item m="1" x="4332"/>
        <item m="1" x="4539"/>
        <item m="1" x="4741"/>
        <item m="1" x="4917"/>
        <item m="1" x="7732"/>
        <item m="1" x="2408"/>
        <item m="1" x="7972"/>
        <item m="1" x="2631"/>
        <item m="1" x="2828"/>
        <item m="1" x="3040"/>
        <item m="1" x="3250"/>
        <item m="1" x="3476"/>
        <item m="1" x="3685"/>
        <item m="1" x="3911"/>
        <item m="1" x="4119"/>
        <item m="1" x="4344"/>
        <item m="1" x="4551"/>
        <item m="1" x="4751"/>
        <item m="1" x="4927"/>
        <item m="1" x="5098"/>
        <item m="1" x="5245"/>
        <item m="1" x="2841"/>
        <item m="1" x="3053"/>
        <item m="1" x="3265"/>
        <item m="1" x="3489"/>
        <item m="1" x="3698"/>
        <item m="1" x="3923"/>
        <item m="1" x="4131"/>
        <item m="1" x="4356"/>
        <item m="1" x="4563"/>
        <item m="1" x="4761"/>
        <item m="1" x="4937"/>
        <item m="1" x="5106"/>
        <item m="1" x="5253"/>
        <item m="1" x="5395"/>
        <item m="1" x="127"/>
        <item m="1" x="5512"/>
        <item m="1" x="3280"/>
        <item m="1" x="3502"/>
        <item m="1" x="3713"/>
        <item m="1" x="3936"/>
        <item m="1" x="4144"/>
        <item m="1" x="4368"/>
        <item m="1" x="4575"/>
        <item m="1" x="4771"/>
        <item m="1" x="4947"/>
        <item m="1" x="5114"/>
        <item m="1" x="5261"/>
        <item m="1" x="5401"/>
        <item m="1" x="133"/>
        <item m="1" x="5518"/>
        <item m="1" x="245"/>
        <item m="1" x="5630"/>
        <item m="1" x="333"/>
        <item m="1" x="5736"/>
        <item m="1" x="440"/>
        <item m="1" x="3728"/>
        <item m="1" x="3949"/>
        <item m="1" x="4159"/>
        <item m="1" x="4381"/>
        <item m="1" x="4588"/>
        <item m="1" x="4782"/>
        <item m="1" x="4958"/>
        <item m="1" x="5123"/>
        <item m="1" x="5270"/>
        <item m="1" x="5408"/>
        <item m="1" x="140"/>
        <item m="1" x="5525"/>
        <item m="1" x="250"/>
        <item m="1" x="5635"/>
        <item m="1" x="338"/>
        <item m="1" x="5743"/>
        <item m="1" x="447"/>
        <item m="1" x="5855"/>
        <item m="1" x="559"/>
        <item m="1" x="5963"/>
        <item m="1" x="4174"/>
        <item m="1" x="4394"/>
        <item m="1" x="4601"/>
        <item m="1" x="4793"/>
        <item m="1" x="4969"/>
        <item m="1" x="5132"/>
        <item m="1" x="5279"/>
        <item m="1" x="11"/>
        <item m="1" x="5415"/>
        <item m="1" x="147"/>
        <item m="1" x="5532"/>
        <item m="1" x="255"/>
        <item m="1" x="5640"/>
        <item m="1" x="343"/>
        <item m="1" x="5750"/>
        <item m="1" x="454"/>
        <item m="1" x="5860"/>
        <item m="1" x="564"/>
        <item m="1" x="5970"/>
        <item m="1" x="670"/>
        <item m="1" x="6083"/>
        <item m="1" x="759"/>
        <item m="1" x="6192"/>
        <item m="1" x="868"/>
        <item m="1" x="5676"/>
        <item m="1" x="380"/>
        <item m="1" x="5793"/>
        <item m="1" x="497"/>
        <item m="1" x="5895"/>
        <item m="1" x="600"/>
        <item m="1" x="6013"/>
        <item m="1" x="702"/>
        <item m="1" x="6116"/>
        <item m="1" x="792"/>
        <item m="1" x="6235"/>
        <item m="1" x="911"/>
        <item m="1" x="6340"/>
        <item m="1" x="1016"/>
        <item m="1" x="6459"/>
        <item m="1" x="1135"/>
        <item m="1" x="6579"/>
        <item m="1" x="1255"/>
        <item m="1" x="6726"/>
        <item m="1" x="1402"/>
        <item m="1" x="6876"/>
        <item m="1" x="1552"/>
        <item m="1" x="7051"/>
        <item m="1" x="1727"/>
        <item m="1" x="7231"/>
        <item m="1" x="1907"/>
        <item m="1" x="7434"/>
        <item m="1" x="2110"/>
        <item m="1" x="7644"/>
        <item m="1" x="2320"/>
        <item m="1" x="7875"/>
        <item m="1" x="5902"/>
        <item m="1" x="607"/>
        <item m="1" x="6020"/>
        <item m="1" x="707"/>
        <item m="1" x="6123"/>
        <item m="1" x="799"/>
        <item m="1" x="6242"/>
        <item m="1" x="918"/>
        <item m="1" x="6346"/>
        <item m="1" x="1022"/>
        <item m="1" x="6466"/>
        <item m="1" x="1142"/>
        <item m="1" x="6586"/>
        <item m="1" x="1262"/>
        <item m="1" x="6735"/>
        <item m="1" x="1411"/>
        <item m="1" x="6885"/>
        <item m="1" x="1561"/>
        <item m="1" x="7062"/>
        <item m="1" x="1738"/>
        <item m="1" x="7242"/>
        <item m="1" x="1918"/>
        <item m="1" x="7447"/>
        <item m="1" x="2123"/>
        <item m="1" x="7657"/>
        <item m="1" x="2333"/>
        <item m="1" x="7890"/>
        <item m="1" x="2560"/>
        <item m="1" x="6130"/>
        <item m="1" x="806"/>
        <item m="1" x="6249"/>
        <item m="1" x="925"/>
        <item m="1" x="6353"/>
        <item m="1" x="1029"/>
        <item m="1" x="6473"/>
        <item m="1" x="1149"/>
        <item m="1" x="6594"/>
        <item m="1" x="1270"/>
        <item m="1" x="6744"/>
        <item m="1" x="1420"/>
        <item m="1" x="6894"/>
        <item m="1" x="1570"/>
        <item m="1" x="7073"/>
        <item m="1" x="1749"/>
        <item m="1" x="7253"/>
        <item m="1" x="1929"/>
        <item m="1" x="7460"/>
        <item m="1" x="2136"/>
        <item m="1" x="7670"/>
        <item m="1" x="2346"/>
        <item m="1" x="7905"/>
        <item m="1" x="2573"/>
        <item m="1" x="2777"/>
        <item m="1" x="2981"/>
        <item m="1" x="3192"/>
        <item m="1" x="6360"/>
        <item m="1" x="1036"/>
        <item m="1" x="6480"/>
        <item m="1" x="1156"/>
        <item m="1" x="6603"/>
        <item m="1" x="1279"/>
        <item m="1" x="6753"/>
        <item m="1" x="1429"/>
        <item m="1" x="6904"/>
        <item m="1" x="1580"/>
        <item m="1" x="7084"/>
        <item m="1" x="1760"/>
        <item m="1" x="7264"/>
        <item m="1" x="1940"/>
        <item m="1" x="7473"/>
        <item m="1" x="2149"/>
        <item m="1" x="7683"/>
        <item m="1" x="2359"/>
        <item m="1" x="7920"/>
        <item m="1" x="2586"/>
        <item m="1" x="2788"/>
        <item m="1" x="2994"/>
        <item m="1" x="3205"/>
        <item m="1" x="3432"/>
        <item m="1" x="3641"/>
        <item m="1" x="6612"/>
        <item m="1" x="1288"/>
        <item m="1" x="6762"/>
        <item m="1" x="1438"/>
        <item m="1" x="6915"/>
        <item m="1" x="1591"/>
        <item m="1" x="7095"/>
        <item m="1" x="1771"/>
        <item m="1" x="7276"/>
        <item m="1" x="1952"/>
        <item m="1" x="7486"/>
        <item m="1" x="2162"/>
        <item m="1" x="7696"/>
        <item m="1" x="2372"/>
        <item m="1" x="7935"/>
        <item m="1" x="2599"/>
        <item m="1" x="2799"/>
        <item m="1" x="3007"/>
        <item m="1" x="3218"/>
        <item m="1" x="3445"/>
        <item m="1" x="3654"/>
        <item m="1" x="3880"/>
        <item m="1" x="4088"/>
        <item m="1" x="6926"/>
        <item m="1" x="1602"/>
        <item m="1" x="7106"/>
        <item m="1" x="1782"/>
        <item m="1" x="7289"/>
        <item m="1" x="1965"/>
        <item m="1" x="7499"/>
        <item m="1" x="2175"/>
        <item m="1" x="7710"/>
        <item m="1" x="2386"/>
        <item m="1" x="7950"/>
        <item m="1" x="2612"/>
        <item m="1" x="2810"/>
        <item m="1" x="3020"/>
        <item m="1" x="3231"/>
        <item m="1" x="3458"/>
        <item m="1" x="3667"/>
        <item m="1" x="3893"/>
        <item m="1" x="4101"/>
        <item m="1" x="4326"/>
        <item m="1" x="4533"/>
        <item m="1" x="7302"/>
        <item m="1" x="1978"/>
        <item m="1" x="7512"/>
        <item m="1" x="2188"/>
        <item m="1" x="7725"/>
        <item m="1" x="2401"/>
        <item m="1" x="7965"/>
        <item m="1" x="2625"/>
        <item m="1" x="2822"/>
        <item m="1" x="3034"/>
        <item m="1" x="3244"/>
        <item m="1" x="3471"/>
        <item m="1" x="3680"/>
        <item m="1" x="3906"/>
        <item m="1" x="4114"/>
        <item m="1" x="4339"/>
        <item m="1" x="4546"/>
        <item m="1" x="4747"/>
        <item m="1" x="4923"/>
        <item m="1" x="7740"/>
        <item m="1" x="2416"/>
        <item m="1" x="7980"/>
        <item m="1" x="2638"/>
        <item m="1" x="2835"/>
        <item m="1" x="3047"/>
        <item m="1" x="3258"/>
        <item m="1" x="3483"/>
        <item m="1" x="3692"/>
        <item m="1" x="3918"/>
        <item m="1" x="4126"/>
        <item m="1" x="4351"/>
        <item m="1" x="4558"/>
        <item m="1" x="4757"/>
        <item m="1" x="4933"/>
        <item m="1" x="5103"/>
        <item m="1" x="5250"/>
        <item m="1" x="2849"/>
        <item m="1" x="3060"/>
        <item m="1" x="3273"/>
        <item m="1" x="3496"/>
        <item m="1" x="3706"/>
        <item m="1" x="3930"/>
        <item m="1" x="4138"/>
        <item m="1" x="4363"/>
        <item m="1" x="4570"/>
        <item m="1" x="4767"/>
        <item m="1" x="4943"/>
        <item m="1" x="5111"/>
        <item m="1" x="5258"/>
        <item m="1" x="5399"/>
        <item m="1" x="131"/>
        <item m="1" x="5516"/>
        <item m="1" x="3288"/>
        <item m="1" x="3509"/>
        <item m="1" x="3721"/>
        <item m="1" x="3943"/>
        <item m="1" x="4152"/>
        <item m="1" x="4375"/>
        <item m="1" x="4582"/>
        <item m="1" x="4777"/>
        <item m="1" x="4953"/>
        <item m="1" x="5119"/>
        <item m="1" x="5266"/>
        <item m="1" x="5405"/>
        <item m="1" x="137"/>
        <item m="1" x="5522"/>
        <item m="1" x="248"/>
        <item m="1" x="5633"/>
        <item m="1" x="336"/>
        <item m="1" x="5740"/>
        <item m="1" x="444"/>
        <item m="1" x="3736"/>
        <item m="1" x="3956"/>
        <item m="1" x="4167"/>
        <item m="1" x="4388"/>
        <item m="1" x="4595"/>
        <item m="1" x="4788"/>
        <item m="1" x="4964"/>
        <item m="1" x="5128"/>
        <item m="1" x="5275"/>
        <item m="1" x="7"/>
        <item m="1" x="5412"/>
        <item m="1" x="144"/>
        <item m="1" x="5529"/>
        <item m="1" x="253"/>
        <item m="1" x="5638"/>
        <item m="1" x="341"/>
        <item m="1" x="5747"/>
        <item m="1" x="451"/>
        <item m="1" x="5858"/>
        <item m="1" x="562"/>
        <item m="1" x="5967"/>
        <item m="1" x="4182"/>
        <item m="1" x="4401"/>
        <item m="1" x="4608"/>
        <item m="1" x="4799"/>
        <item m="1" x="4975"/>
        <item m="1" x="5137"/>
        <item m="1" x="5284"/>
        <item m="1" x="16"/>
        <item m="1" x="5419"/>
        <item m="1" x="151"/>
        <item m="1" x="5536"/>
        <item m="1" x="258"/>
        <item m="1" x="5643"/>
        <item m="1" x="346"/>
        <item m="1" x="5754"/>
        <item m="1" x="458"/>
        <item m="1" x="5863"/>
        <item m="1" x="567"/>
        <item m="1" x="5974"/>
        <item m="1" x="673"/>
        <item m="1" x="6086"/>
        <item m="1" x="762"/>
        <item m="1" x="6196"/>
        <item m="1" x="872"/>
        <item m="1" x="5680"/>
        <item m="1" x="384"/>
        <item m="1" x="5797"/>
        <item m="1" x="501"/>
        <item m="1" x="5899"/>
        <item m="1" x="604"/>
        <item m="1" x="6017"/>
        <item m="1" x="705"/>
        <item m="1" x="6120"/>
        <item m="1" x="796"/>
        <item m="1" x="6239"/>
        <item m="1" x="915"/>
        <item m="1" x="6343"/>
        <item m="1" x="1019"/>
        <item m="1" x="6463"/>
        <item m="1" x="1139"/>
        <item m="1" x="6583"/>
        <item m="1" x="1259"/>
        <item m="1" x="6731"/>
        <item m="1" x="1407"/>
        <item m="1" x="6881"/>
        <item m="1" x="1557"/>
        <item m="1" x="7057"/>
        <item m="1" x="1733"/>
        <item m="1" x="7237"/>
        <item m="1" x="1913"/>
        <item m="1" x="7441"/>
        <item m="1" x="2117"/>
        <item m="1" x="7651"/>
        <item m="1" x="2327"/>
        <item m="1" x="7883"/>
        <item m="1" x="5906"/>
        <item m="1" x="611"/>
        <item m="1" x="6024"/>
        <item m="1" x="710"/>
        <item m="1" x="6127"/>
        <item m="1" x="803"/>
        <item m="1" x="6246"/>
        <item m="1" x="922"/>
        <item m="1" x="6350"/>
        <item m="1" x="1026"/>
        <item m="1" x="6470"/>
        <item m="1" x="1146"/>
        <item m="1" x="6590"/>
        <item m="1" x="1266"/>
        <item m="1" x="6740"/>
        <item m="1" x="1416"/>
        <item m="1" x="6890"/>
        <item m="1" x="1566"/>
        <item m="1" x="7068"/>
        <item m="1" x="1744"/>
        <item m="1" x="7248"/>
        <item m="1" x="1924"/>
        <item m="1" x="7454"/>
        <item m="1" x="2130"/>
        <item m="1" x="7664"/>
        <item m="1" x="2340"/>
        <item m="1" x="7898"/>
        <item m="1" x="2567"/>
        <item m="1" x="6134"/>
        <item m="1" x="810"/>
        <item m="1" x="6253"/>
        <item m="1" x="929"/>
        <item m="1" x="6357"/>
        <item m="1" x="1033"/>
        <item m="1" x="6477"/>
        <item m="1" x="1153"/>
        <item m="1" x="6599"/>
        <item m="1" x="1275"/>
        <item m="1" x="6749"/>
        <item m="1" x="1425"/>
        <item m="1" x="6899"/>
        <item m="1" x="1575"/>
        <item m="1" x="7079"/>
        <item m="1" x="1755"/>
        <item m="1" x="7259"/>
        <item m="1" x="1935"/>
        <item m="1" x="7467"/>
        <item m="1" x="2143"/>
        <item m="1" x="7677"/>
        <item m="1" x="2353"/>
        <item m="1" x="7913"/>
        <item m="1" x="2580"/>
        <item m="1" x="2783"/>
        <item m="1" x="2988"/>
        <item m="1" x="3199"/>
        <item m="1" x="6364"/>
        <item m="1" x="1040"/>
        <item m="1" x="6484"/>
        <item m="1" x="1160"/>
        <item m="1" x="6608"/>
        <item m="1" x="1284"/>
        <item m="1" x="6758"/>
        <item m="1" x="1434"/>
        <item m="1" x="6910"/>
        <item m="1" x="1586"/>
        <item m="1" x="7090"/>
        <item m="1" x="1766"/>
        <item m="1" x="7270"/>
        <item m="1" x="1946"/>
        <item m="1" x="7480"/>
        <item m="1" x="2156"/>
        <item m="1" x="7690"/>
        <item m="1" x="2366"/>
        <item m="1" x="7928"/>
        <item m="1" x="2593"/>
        <item m="1" x="2794"/>
        <item m="1" x="3001"/>
        <item m="1" x="3212"/>
        <item m="1" x="3439"/>
        <item m="1" x="3648"/>
        <item m="1" x="6617"/>
        <item m="1" x="1293"/>
        <item m="1" x="6767"/>
        <item m="1" x="1443"/>
        <item m="1" x="6921"/>
        <item m="1" x="1597"/>
        <item m="1" x="7101"/>
        <item m="1" x="1777"/>
        <item m="1" x="7283"/>
        <item m="1" x="1959"/>
        <item m="1" x="7493"/>
        <item m="1" x="2169"/>
        <item m="1" x="7703"/>
        <item m="1" x="2379"/>
        <item m="1" x="7943"/>
        <item m="1" x="2606"/>
        <item m="1" x="2805"/>
        <item m="1" x="3014"/>
        <item m="1" x="3225"/>
        <item m="1" x="3452"/>
        <item m="1" x="3661"/>
        <item m="1" x="3887"/>
        <item m="1" x="4095"/>
        <item m="1" x="6932"/>
        <item m="1" x="1608"/>
        <item m="1" x="7112"/>
        <item m="1" x="1788"/>
        <item m="1" x="7296"/>
        <item m="1" x="1972"/>
        <item m="1" x="7506"/>
        <item m="1" x="2182"/>
        <item m="1" x="7718"/>
        <item m="1" x="2394"/>
        <item m="1" x="7958"/>
        <item m="1" x="2619"/>
        <item m="1" x="2816"/>
        <item m="1" x="3028"/>
        <item m="1" x="3238"/>
        <item m="1" x="3465"/>
        <item m="1" x="3674"/>
        <item m="1" x="3900"/>
        <item m="1" x="4108"/>
        <item m="1" x="4333"/>
        <item m="1" x="4540"/>
        <item m="1" x="7309"/>
        <item m="1" x="1985"/>
        <item m="1" x="7519"/>
        <item m="1" x="2195"/>
        <item m="1" x="7733"/>
        <item m="1" x="2409"/>
        <item m="1" x="7973"/>
        <item m="1" x="2632"/>
        <item m="1" x="2829"/>
        <item m="1" x="3041"/>
        <item m="1" x="3251"/>
        <item m="1" x="3477"/>
        <item m="1" x="3686"/>
        <item m="1" x="3912"/>
        <item m="1" x="4120"/>
        <item m="1" x="4345"/>
        <item m="1" x="4552"/>
        <item m="1" x="4752"/>
        <item m="1" x="4928"/>
        <item m="1" x="7748"/>
        <item m="1" x="2424"/>
        <item m="1" x="7988"/>
        <item m="1" x="2645"/>
        <item m="1" x="2842"/>
        <item m="1" x="3054"/>
        <item m="1" x="3266"/>
        <item m="1" x="3490"/>
        <item m="1" x="3699"/>
        <item m="1" x="3924"/>
        <item m="1" x="4132"/>
        <item m="1" x="4357"/>
        <item m="1" x="4564"/>
        <item m="1" x="4762"/>
        <item m="1" x="4938"/>
        <item m="1" x="5107"/>
        <item m="1" x="5254"/>
        <item m="1" x="2856"/>
        <item m="1" x="3067"/>
        <item m="1" x="3281"/>
        <item m="1" x="3503"/>
        <item m="1" x="3714"/>
        <item m="1" x="3937"/>
        <item m="1" x="4145"/>
        <item m="1" x="4369"/>
        <item m="1" x="4576"/>
        <item m="1" x="4772"/>
        <item m="1" x="4948"/>
        <item m="1" x="5115"/>
        <item m="1" x="5262"/>
        <item m="1" x="5402"/>
        <item m="1" x="134"/>
        <item m="1" x="5519"/>
        <item m="1" x="3296"/>
        <item m="1" x="3516"/>
        <item m="1" x="3729"/>
        <item m="1" x="3950"/>
        <item m="1" x="4160"/>
        <item m="1" x="4382"/>
        <item m="1" x="4589"/>
        <item m="1" x="4783"/>
        <item m="1" x="4959"/>
        <item m="1" x="5124"/>
        <item m="1" x="5271"/>
        <item m="1" x="5409"/>
        <item m="1" x="141"/>
        <item m="1" x="5526"/>
        <item m="1" x="251"/>
        <item m="1" x="5636"/>
        <item m="1" x="339"/>
        <item m="1" x="5744"/>
        <item m="1" x="448"/>
        <item m="1" x="3744"/>
        <item m="1" x="3963"/>
        <item m="1" x="4175"/>
        <item m="1" x="4395"/>
        <item m="1" x="4602"/>
        <item m="1" x="4794"/>
        <item m="1" x="4970"/>
        <item m="1" x="5133"/>
        <item m="1" x="5280"/>
        <item m="1" x="12"/>
        <item m="1" x="5416"/>
        <item m="1" x="148"/>
        <item m="1" x="5533"/>
        <item m="1" x="256"/>
        <item m="1" x="5641"/>
        <item m="1" x="344"/>
        <item m="1" x="5751"/>
        <item m="1" x="455"/>
        <item m="1" x="5861"/>
        <item m="1" x="565"/>
        <item m="1" x="5971"/>
        <item m="1" x="4190"/>
        <item m="1" x="4408"/>
        <item m="1" x="4615"/>
        <item m="1" x="4805"/>
        <item m="1" x="4981"/>
        <item m="1" x="5142"/>
        <item m="1" x="5289"/>
        <item m="1" x="21"/>
        <item m="1" x="5423"/>
        <item m="1" x="155"/>
        <item m="1" x="5540"/>
        <item m="1" x="261"/>
        <item m="1" x="5646"/>
        <item m="1" x="349"/>
        <item m="1" x="5758"/>
        <item m="1" x="462"/>
        <item m="1" x="5866"/>
        <item m="1" x="570"/>
        <item m="1" x="5978"/>
        <item m="1" x="676"/>
        <item m="1" x="6089"/>
        <item m="1" x="765"/>
        <item m="1" x="6200"/>
        <item m="1" x="876"/>
        <item m="1" x="5684"/>
        <item m="1" x="388"/>
        <item m="1" x="5801"/>
        <item m="1" x="505"/>
        <item m="1" x="5903"/>
        <item m="1" x="608"/>
        <item m="1" x="6021"/>
        <item m="1" x="708"/>
        <item m="1" x="6124"/>
        <item m="1" x="800"/>
        <item m="1" x="6243"/>
        <item m="1" x="919"/>
        <item m="1" x="6347"/>
        <item m="1" x="1023"/>
        <item m="1" x="6467"/>
        <item m="1" x="1143"/>
        <item m="1" x="6587"/>
        <item m="1" x="1263"/>
        <item m="1" x="6736"/>
        <item m="1" x="1412"/>
        <item m="1" x="6886"/>
        <item m="1" x="1562"/>
        <item m="1" x="7063"/>
        <item m="1" x="1739"/>
        <item m="1" x="7243"/>
        <item m="1" x="1919"/>
        <item m="1" x="7448"/>
        <item m="1" x="2124"/>
        <item m="1" x="7658"/>
        <item m="1" x="2334"/>
        <item m="1" x="7891"/>
        <item m="1" x="5910"/>
        <item m="1" x="615"/>
        <item m="1" x="6028"/>
        <item m="1" x="713"/>
        <item m="1" x="6131"/>
        <item m="1" x="807"/>
        <item m="1" x="6250"/>
        <item m="1" x="926"/>
        <item m="1" x="6354"/>
        <item m="1" x="1030"/>
        <item m="1" x="6474"/>
        <item m="1" x="1150"/>
        <item m="1" x="6595"/>
        <item m="1" x="1271"/>
        <item m="1" x="6745"/>
        <item m="1" x="1421"/>
        <item m="1" x="6895"/>
        <item m="1" x="1571"/>
        <item m="1" x="7074"/>
        <item m="1" x="1750"/>
        <item m="1" x="7254"/>
        <item m="1" x="1930"/>
        <item m="1" x="7461"/>
        <item m="1" x="2137"/>
        <item m="1" x="7671"/>
        <item m="1" x="2347"/>
        <item m="1" x="7906"/>
        <item m="1" x="2574"/>
        <item m="1" x="6138"/>
        <item m="1" x="814"/>
        <item m="1" x="6257"/>
        <item m="1" x="933"/>
        <item m="1" x="6361"/>
        <item m="1" x="1037"/>
        <item m="1" x="6481"/>
        <item m="1" x="1157"/>
        <item m="1" x="6604"/>
        <item m="1" x="1280"/>
        <item m="1" x="6754"/>
        <item m="1" x="1430"/>
        <item m="1" x="6905"/>
        <item m="1" x="1581"/>
        <item m="1" x="7085"/>
        <item m="1" x="1761"/>
        <item m="1" x="7265"/>
        <item m="1" x="1941"/>
        <item m="1" x="7474"/>
        <item m="1" x="2150"/>
        <item m="1" x="7684"/>
        <item m="1" x="2360"/>
        <item m="1" x="7921"/>
        <item m="1" x="2587"/>
        <item m="1" x="2789"/>
        <item m="1" x="2995"/>
        <item m="1" x="3206"/>
        <item m="1" x="6368"/>
        <item m="1" x="1044"/>
        <item m="1" x="6488"/>
        <item m="1" x="1164"/>
        <item m="1" x="6613"/>
        <item m="1" x="1289"/>
        <item m="1" x="6763"/>
        <item m="1" x="1439"/>
        <item m="1" x="6916"/>
        <item m="1" x="1592"/>
        <item m="1" x="7096"/>
        <item m="1" x="1772"/>
        <item m="1" x="7277"/>
        <item m="1" x="1953"/>
        <item m="1" x="7487"/>
        <item m="1" x="2163"/>
        <item m="1" x="7697"/>
        <item m="1" x="2373"/>
        <item m="1" x="7936"/>
        <item m="1" x="2600"/>
        <item m="1" x="2800"/>
        <item m="1" x="3008"/>
        <item m="1" x="3219"/>
        <item m="1" x="3446"/>
        <item m="1" x="3655"/>
        <item m="1" x="6622"/>
        <item m="1" x="1298"/>
        <item m="1" x="6772"/>
        <item m="1" x="1448"/>
        <item m="1" x="6927"/>
        <item m="1" x="1603"/>
        <item m="1" x="7107"/>
        <item m="1" x="1783"/>
        <item m="1" x="7290"/>
        <item m="1" x="1966"/>
        <item m="1" x="7500"/>
        <item m="1" x="2176"/>
        <item m="1" x="7711"/>
        <item m="1" x="2387"/>
        <item m="1" x="7951"/>
        <item m="1" x="2613"/>
        <item m="1" x="2811"/>
        <item m="1" x="3021"/>
        <item m="1" x="3232"/>
        <item m="1" x="3459"/>
        <item m="1" x="3668"/>
        <item m="1" x="3894"/>
        <item m="1" x="4102"/>
        <item m="1" x="6938"/>
        <item m="1" x="1614"/>
        <item m="1" x="7118"/>
        <item m="1" x="1794"/>
        <item m="1" x="7303"/>
        <item m="1" x="1979"/>
        <item m="1" x="7513"/>
        <item m="1" x="2189"/>
        <item m="1" x="7726"/>
        <item m="1" x="2402"/>
        <item m="1" x="7966"/>
        <item m="1" x="2626"/>
        <item m="1" x="2823"/>
        <item m="1" x="3035"/>
        <item m="1" x="3245"/>
        <item m="1" x="3472"/>
        <item m="1" x="3681"/>
        <item m="1" x="3907"/>
        <item m="1" x="4115"/>
        <item m="1" x="4340"/>
        <item m="1" x="4547"/>
        <item m="1" x="7316"/>
        <item m="1" x="1992"/>
        <item m="1" x="7526"/>
        <item m="1" x="2202"/>
        <item m="1" x="7741"/>
        <item m="1" x="2417"/>
        <item m="1" x="7981"/>
        <item m="1" x="2639"/>
        <item m="1" x="2836"/>
        <item m="1" x="3048"/>
        <item m="1" x="3259"/>
        <item m="1" x="3484"/>
        <item m="1" x="3693"/>
        <item m="1" x="3919"/>
        <item m="1" x="4127"/>
        <item m="1" x="4352"/>
        <item m="1" x="4559"/>
        <item m="1" x="4758"/>
        <item m="1" x="4934"/>
        <item m="1" x="7756"/>
        <item m="1" x="2432"/>
        <item m="1" x="7996"/>
        <item m="1" x="2652"/>
        <item m="1" x="2850"/>
        <item m="1" x="3061"/>
        <item m="1" x="3274"/>
        <item m="1" x="3497"/>
        <item m="1" x="3707"/>
        <item m="1" x="3931"/>
        <item m="1" x="4139"/>
        <item m="1" x="4364"/>
        <item m="1" x="4571"/>
        <item m="1" x="4768"/>
        <item m="1" x="4944"/>
        <item m="1" x="5112"/>
        <item m="1" x="5259"/>
        <item m="1" x="2863"/>
        <item m="1" x="3074"/>
        <item m="1" x="3289"/>
        <item m="1" x="3510"/>
        <item m="1" x="3722"/>
        <item m="1" x="3944"/>
        <item m="1" x="4153"/>
        <item m="1" x="4376"/>
        <item m="1" x="4583"/>
        <item m="1" x="4778"/>
        <item m="1" x="4954"/>
        <item m="1" x="5120"/>
        <item m="1" x="5267"/>
        <item m="1" x="5406"/>
        <item m="1" x="138"/>
        <item m="1" x="5523"/>
        <item m="1" x="3304"/>
        <item m="1" x="3523"/>
        <item m="1" x="3737"/>
        <item m="1" x="3957"/>
        <item m="1" x="4168"/>
        <item m="1" x="4389"/>
        <item m="1" x="4596"/>
        <item m="1" x="4789"/>
        <item m="1" x="4965"/>
        <item m="1" x="5129"/>
        <item m="1" x="5276"/>
        <item m="1" x="8"/>
        <item m="1" x="5413"/>
        <item m="1" x="145"/>
        <item m="1" x="5530"/>
        <item m="1" x="254"/>
        <item m="1" x="5639"/>
        <item m="1" x="342"/>
        <item m="1" x="5748"/>
        <item m="1" x="452"/>
        <item m="1" x="3752"/>
        <item m="1" x="3970"/>
        <item m="1" x="4183"/>
        <item m="1" x="4402"/>
        <item m="1" x="4609"/>
        <item m="1" x="4800"/>
        <item m="1" x="4976"/>
        <item m="1" x="5138"/>
        <item m="1" x="5285"/>
        <item m="1" x="17"/>
        <item m="1" x="5420"/>
        <item m="1" x="152"/>
        <item m="1" x="5537"/>
        <item m="1" x="259"/>
        <item m="1" x="5644"/>
        <item m="1" x="347"/>
        <item m="1" x="5755"/>
        <item m="1" x="459"/>
        <item m="1" x="5864"/>
        <item m="1" x="568"/>
        <item m="1" x="5975"/>
        <item m="1" x="4198"/>
        <item m="1" x="4415"/>
        <item m="1" x="4622"/>
        <item m="1" x="4811"/>
        <item m="1" x="4987"/>
        <item m="1" x="5147"/>
        <item m="1" x="5294"/>
        <item m="1" x="26"/>
        <item m="1" x="5427"/>
        <item m="1" x="159"/>
        <item m="1" x="5544"/>
        <item m="1" x="264"/>
        <item m="1" x="5649"/>
        <item m="1" x="352"/>
        <item m="1" x="5762"/>
        <item m="1" x="466"/>
        <item m="1" x="5869"/>
        <item m="1" x="573"/>
        <item m="1" x="5982"/>
        <item m="1" x="679"/>
        <item m="1" x="6092"/>
        <item m="1" x="768"/>
        <item m="1" x="6204"/>
        <item m="1" x="880"/>
        <item m="1" x="5688"/>
        <item m="1" x="392"/>
        <item m="1" x="5805"/>
        <item m="1" x="509"/>
        <item m="1" x="5907"/>
        <item m="1" x="612"/>
        <item m="1" x="6025"/>
        <item m="1" x="711"/>
        <item m="1" x="6128"/>
        <item m="1" x="804"/>
        <item m="1" x="6247"/>
        <item m="1" x="923"/>
        <item m="1" x="6351"/>
        <item m="1" x="1027"/>
        <item m="1" x="6471"/>
        <item m="1" x="1147"/>
        <item m="1" x="6591"/>
        <item m="1" x="1267"/>
        <item m="1" x="6741"/>
        <item m="1" x="1417"/>
        <item m="1" x="6891"/>
        <item m="1" x="1567"/>
        <item m="1" x="7069"/>
        <item m="1" x="1745"/>
        <item m="1" x="7249"/>
        <item m="1" x="1925"/>
        <item m="1" x="7455"/>
        <item m="1" x="2131"/>
        <item m="1" x="7665"/>
        <item m="1" x="2341"/>
        <item m="1" x="7899"/>
        <item m="1" x="5914"/>
        <item m="1" x="619"/>
        <item m="1" x="6032"/>
        <item m="1" x="716"/>
        <item m="1" x="6135"/>
        <item m="1" x="811"/>
        <item m="1" x="6254"/>
        <item m="1" x="930"/>
        <item m="1" x="6358"/>
        <item m="1" x="1034"/>
        <item m="1" x="6478"/>
        <item m="1" x="1154"/>
        <item m="1" x="6600"/>
        <item m="1" x="1276"/>
        <item m="1" x="6750"/>
        <item m="1" x="1426"/>
        <item m="1" x="6900"/>
        <item m="1" x="1576"/>
        <item m="1" x="7080"/>
        <item m="1" x="1756"/>
        <item m="1" x="7260"/>
        <item m="1" x="1936"/>
        <item m="1" x="7468"/>
        <item m="1" x="2144"/>
        <item m="1" x="7678"/>
        <item m="1" x="2354"/>
        <item m="1" x="7914"/>
        <item m="1" x="2581"/>
        <item m="1" x="6142"/>
        <item m="1" x="818"/>
        <item m="1" x="6261"/>
        <item m="1" x="937"/>
        <item m="1" x="6365"/>
        <item m="1" x="1041"/>
        <item m="1" x="6485"/>
        <item m="1" x="1161"/>
        <item m="1" x="6609"/>
        <item m="1" x="1285"/>
        <item m="1" x="6759"/>
        <item m="1" x="1435"/>
        <item m="1" x="6911"/>
        <item m="1" x="1587"/>
        <item m="1" x="7091"/>
        <item m="1" x="1767"/>
        <item m="1" x="7271"/>
        <item m="1" x="1947"/>
        <item m="1" x="7481"/>
        <item m="1" x="2157"/>
        <item m="1" x="7691"/>
        <item m="1" x="2367"/>
        <item m="1" x="7929"/>
        <item m="1" x="2594"/>
        <item m="1" x="2795"/>
        <item m="1" x="3002"/>
        <item m="1" x="3213"/>
        <item m="1" x="6372"/>
        <item m="1" x="1048"/>
        <item m="1" x="6492"/>
        <item m="1" x="1168"/>
        <item m="1" x="6618"/>
        <item m="1" x="1294"/>
        <item m="1" x="6768"/>
        <item m="1" x="1444"/>
        <item m="1" x="6922"/>
        <item m="1" x="1598"/>
        <item m="1" x="7102"/>
        <item m="1" x="1778"/>
        <item m="1" x="7284"/>
        <item m="1" x="1960"/>
        <item m="1" x="7494"/>
        <item m="1" x="2170"/>
        <item m="1" x="7704"/>
        <item m="1" x="2380"/>
        <item m="1" x="7944"/>
        <item m="1" x="2607"/>
        <item m="1" x="2806"/>
        <item m="1" x="3015"/>
        <item m="1" x="3226"/>
        <item m="1" x="3453"/>
        <item m="1" x="3662"/>
        <item m="1" x="6627"/>
        <item m="1" x="1303"/>
        <item m="1" x="6777"/>
        <item m="1" x="1453"/>
        <item m="1" x="6933"/>
        <item m="1" x="1609"/>
        <item m="1" x="7113"/>
        <item m="1" x="1789"/>
        <item m="1" x="7297"/>
        <item m="1" x="1973"/>
        <item m="1" x="7507"/>
        <item m="1" x="2183"/>
        <item m="1" x="7719"/>
        <item m="1" x="2395"/>
        <item m="1" x="7959"/>
        <item m="1" x="2620"/>
        <item m="1" x="2817"/>
        <item m="1" x="3029"/>
        <item m="1" x="3239"/>
        <item m="1" x="3466"/>
        <item m="1" x="3675"/>
        <item m="1" x="3901"/>
        <item m="1" x="4109"/>
        <item m="1" x="6944"/>
        <item m="1" x="1620"/>
        <item m="1" x="7124"/>
        <item m="1" x="1800"/>
        <item m="1" x="7310"/>
        <item m="1" x="1986"/>
        <item m="1" x="7520"/>
        <item m="1" x="2196"/>
        <item m="1" x="7734"/>
        <item m="1" x="2410"/>
        <item m="1" x="7974"/>
        <item m="1" x="2633"/>
        <item m="1" x="2830"/>
        <item m="1" x="3042"/>
        <item m="1" x="3252"/>
        <item m="1" x="3478"/>
        <item m="1" x="3687"/>
        <item m="1" x="3913"/>
        <item m="1" x="4121"/>
        <item m="1" x="4346"/>
        <item m="1" x="4553"/>
        <item m="1" x="7323"/>
        <item m="1" x="1999"/>
        <item m="1" x="7533"/>
        <item m="1" x="2209"/>
        <item m="1" x="7749"/>
        <item m="1" x="2425"/>
        <item m="1" x="7989"/>
        <item m="1" x="2646"/>
        <item m="1" x="2843"/>
        <item m="1" x="3055"/>
        <item m="1" x="3267"/>
        <item m="1" x="3491"/>
        <item m="1" x="3700"/>
        <item m="1" x="3925"/>
        <item m="1" x="4133"/>
        <item m="1" x="4358"/>
        <item m="1" x="4565"/>
        <item m="1" x="4763"/>
        <item m="1" x="4939"/>
        <item m="1" x="7764"/>
        <item m="1" x="2440"/>
        <item m="1" x="2659"/>
        <item m="1" x="2857"/>
        <item m="1" x="3068"/>
        <item m="1" x="3282"/>
        <item m="1" x="3504"/>
        <item m="1" x="3715"/>
        <item m="1" x="3938"/>
        <item m="1" x="4146"/>
        <item m="1" x="4370"/>
        <item m="1" x="4577"/>
        <item m="1" x="4773"/>
        <item m="1" x="4949"/>
        <item m="1" x="5116"/>
        <item m="1" x="5263"/>
        <item m="1" x="2870"/>
        <item m="1" x="3081"/>
        <item m="1" x="3297"/>
        <item m="1" x="3517"/>
        <item m="1" x="3730"/>
        <item m="1" x="3951"/>
        <item m="1" x="4161"/>
        <item m="1" x="4383"/>
        <item m="1" x="4590"/>
        <item m="1" x="4784"/>
        <item m="1" x="4960"/>
        <item m="1" x="5125"/>
        <item m="1" x="5272"/>
        <item m="1" x="5410"/>
        <item m="1" x="142"/>
        <item m="1" x="5527"/>
        <item m="1" x="3312"/>
        <item m="1" x="3530"/>
        <item m="1" x="3745"/>
        <item m="1" x="3964"/>
        <item m="1" x="4176"/>
        <item m="1" x="4396"/>
        <item m="1" x="4603"/>
        <item m="1" x="4795"/>
        <item m="1" x="4971"/>
        <item m="1" x="5134"/>
        <item m="1" x="5281"/>
        <item m="1" x="13"/>
        <item m="1" x="5417"/>
        <item m="1" x="149"/>
        <item m="1" x="5534"/>
        <item m="1" x="257"/>
        <item m="1" x="5642"/>
        <item m="1" x="345"/>
        <item m="1" x="5752"/>
        <item m="1" x="456"/>
        <item m="1" x="3760"/>
        <item m="1" x="3977"/>
        <item m="1" x="4191"/>
        <item m="1" x="4409"/>
        <item m="1" x="4616"/>
        <item m="1" x="4806"/>
        <item m="1" x="4982"/>
        <item m="1" x="5143"/>
        <item m="1" x="5290"/>
        <item m="1" x="22"/>
        <item m="1" x="5424"/>
        <item m="1" x="156"/>
        <item m="1" x="5541"/>
        <item m="1" x="262"/>
        <item m="1" x="5647"/>
        <item m="1" x="350"/>
        <item m="1" x="5759"/>
        <item m="1" x="463"/>
        <item m="1" x="5867"/>
        <item m="1" x="571"/>
        <item m="1" x="5979"/>
        <item m="1" x="4206"/>
        <item m="1" x="4422"/>
        <item m="1" x="4629"/>
        <item m="1" x="4817"/>
        <item m="1" x="4993"/>
        <item m="1" x="5152"/>
        <item m="1" x="5299"/>
        <item m="1" x="31"/>
        <item m="1" x="5431"/>
        <item m="1" x="163"/>
        <item m="1" x="5548"/>
        <item m="1" x="267"/>
        <item m="1" x="5652"/>
        <item m="1" x="355"/>
        <item m="1" x="5766"/>
        <item m="1" x="470"/>
        <item m="1" x="5872"/>
        <item m="1" x="577"/>
        <item m="1" x="5986"/>
        <item m="1" x="682"/>
        <item m="1" x="6095"/>
        <item m="1" x="771"/>
        <item m="1" x="6208"/>
        <item m="1" x="884"/>
        <item m="1" x="5692"/>
        <item m="1" x="396"/>
        <item m="1" x="5809"/>
        <item m="1" x="513"/>
        <item m="1" x="5911"/>
        <item m="1" x="616"/>
        <item m="1" x="6029"/>
        <item m="1" x="714"/>
        <item m="1" x="6132"/>
        <item m="1" x="808"/>
        <item m="1" x="6251"/>
        <item m="1" x="927"/>
        <item m="1" x="6355"/>
        <item m="1" x="1031"/>
        <item m="1" x="6475"/>
        <item m="1" x="1151"/>
        <item m="1" x="6596"/>
        <item m="1" x="1272"/>
        <item m="1" x="6746"/>
        <item m="1" x="1422"/>
        <item m="1" x="6896"/>
        <item m="1" x="1572"/>
        <item m="1" x="7075"/>
        <item m="1" x="1751"/>
        <item m="1" x="7255"/>
        <item m="1" x="1931"/>
        <item m="1" x="7462"/>
        <item m="1" x="2138"/>
        <item m="1" x="7672"/>
        <item m="1" x="2348"/>
        <item m="1" x="7907"/>
        <item m="1" x="5918"/>
        <item m="1" x="623"/>
        <item m="1" x="6036"/>
        <item m="1" x="719"/>
        <item m="1" x="6139"/>
        <item m="1" x="815"/>
        <item m="1" x="6258"/>
        <item m="1" x="934"/>
        <item m="1" x="6362"/>
        <item m="1" x="1038"/>
        <item m="1" x="6482"/>
        <item m="1" x="1158"/>
        <item m="1" x="6605"/>
        <item m="1" x="1281"/>
        <item m="1" x="6755"/>
        <item m="1" x="1431"/>
        <item m="1" x="6906"/>
        <item m="1" x="1582"/>
        <item m="1" x="7086"/>
        <item m="1" x="1762"/>
        <item m="1" x="7266"/>
        <item m="1" x="1942"/>
        <item m="1" x="7475"/>
        <item m="1" x="2151"/>
        <item m="1" x="7685"/>
        <item m="1" x="2361"/>
        <item m="1" x="7922"/>
        <item m="1" x="2588"/>
        <item m="1" x="6146"/>
        <item m="1" x="822"/>
        <item m="1" x="6265"/>
        <item m="1" x="941"/>
        <item m="1" x="6369"/>
        <item m="1" x="1045"/>
        <item m="1" x="6489"/>
        <item m="1" x="1165"/>
        <item m="1" x="6614"/>
        <item m="1" x="1290"/>
        <item m="1" x="6764"/>
        <item m="1" x="1440"/>
        <item m="1" x="6917"/>
        <item m="1" x="1593"/>
        <item m="1" x="7097"/>
        <item m="1" x="1773"/>
        <item m="1" x="7278"/>
        <item m="1" x="1954"/>
        <item m="1" x="7488"/>
        <item m="1" x="2164"/>
        <item m="1" x="7698"/>
        <item m="1" x="2374"/>
        <item m="1" x="7937"/>
        <item m="1" x="2601"/>
        <item m="1" x="2801"/>
        <item m="1" x="3009"/>
        <item m="1" x="3220"/>
        <item m="1" x="6376"/>
        <item m="1" x="1052"/>
        <item m="1" x="6496"/>
        <item m="1" x="1172"/>
        <item m="1" x="6623"/>
        <item m="1" x="1299"/>
        <item m="1" x="6773"/>
        <item m="1" x="1449"/>
        <item m="1" x="6928"/>
        <item m="1" x="1604"/>
        <item m="1" x="7108"/>
        <item m="1" x="1784"/>
        <item m="1" x="7291"/>
        <item m="1" x="1967"/>
        <item m="1" x="7501"/>
        <item m="1" x="2177"/>
        <item m="1" x="7712"/>
        <item m="1" x="2388"/>
        <item m="1" x="7952"/>
        <item m="1" x="2614"/>
        <item m="1" x="2812"/>
        <item m="1" x="3022"/>
        <item m="1" x="3233"/>
        <item m="1" x="3460"/>
        <item m="1" x="3669"/>
        <item m="1" x="6632"/>
        <item m="1" x="1308"/>
        <item m="1" x="6782"/>
        <item m="1" x="1458"/>
        <item m="1" x="6939"/>
        <item m="1" x="1615"/>
        <item m="1" x="7119"/>
        <item m="1" x="1795"/>
        <item m="1" x="7304"/>
        <item m="1" x="1980"/>
        <item m="1" x="7514"/>
        <item m="1" x="2190"/>
        <item m="1" x="7727"/>
        <item m="1" x="2403"/>
        <item m="1" x="7967"/>
        <item m="1" x="2627"/>
        <item m="1" x="2824"/>
        <item m="1" x="3036"/>
        <item m="1" x="3246"/>
        <item m="1" x="3473"/>
        <item m="1" x="3682"/>
        <item m="1" x="3908"/>
        <item m="1" x="4116"/>
        <item m="1" x="6950"/>
        <item m="1" x="1626"/>
        <item m="1" x="7130"/>
        <item m="1" x="1806"/>
        <item m="1" x="7317"/>
        <item m="1" x="1993"/>
        <item m="1" x="7527"/>
        <item m="1" x="2203"/>
        <item m="1" x="7742"/>
        <item m="1" x="2418"/>
        <item m="1" x="7982"/>
        <item m="1" x="2640"/>
        <item m="1" x="2837"/>
        <item m="1" x="3049"/>
        <item m="1" x="3260"/>
        <item m="1" x="3485"/>
        <item m="1" x="3694"/>
        <item m="1" x="3920"/>
        <item m="1" x="4128"/>
        <item m="1" x="4353"/>
        <item m="1" x="4560"/>
        <item m="1" x="7330"/>
        <item m="1" x="2006"/>
        <item m="1" x="7540"/>
        <item m="1" x="2216"/>
        <item m="1" x="7757"/>
        <item m="1" x="2433"/>
        <item m="1" x="7997"/>
        <item m="1" x="2653"/>
        <item m="1" x="2851"/>
        <item m="1" x="3062"/>
        <item m="1" x="3275"/>
        <item m="1" x="3498"/>
        <item m="1" x="3708"/>
        <item m="1" x="3932"/>
        <item m="1" x="4140"/>
        <item m="1" x="4365"/>
        <item m="1" x="4572"/>
        <item m="1" x="4769"/>
        <item m="1" x="4945"/>
        <item m="1" x="7772"/>
        <item m="1" x="2448"/>
        <item m="1" x="2666"/>
        <item m="1" x="2864"/>
        <item m="1" x="3075"/>
        <item m="1" x="3290"/>
        <item m="1" x="3511"/>
        <item m="1" x="3723"/>
        <item m="1" x="3945"/>
        <item m="1" x="4154"/>
        <item m="1" x="4377"/>
        <item m="1" x="4584"/>
        <item m="1" x="4779"/>
        <item m="1" x="4955"/>
        <item m="1" x="5121"/>
        <item m="1" x="5268"/>
        <item m="1" x="2877"/>
        <item m="1" x="3088"/>
        <item m="1" x="3305"/>
        <item m="1" x="3524"/>
        <item m="1" x="3738"/>
        <item m="1" x="3958"/>
        <item m="1" x="4169"/>
        <item m="1" x="4390"/>
        <item m="1" x="4597"/>
        <item m="1" x="4790"/>
        <item m="1" x="4966"/>
        <item m="1" x="5130"/>
        <item m="1" x="5277"/>
        <item m="1" x="9"/>
        <item m="1" x="5414"/>
        <item m="1" x="146"/>
        <item m="1" x="5531"/>
        <item m="1" x="3320"/>
        <item m="1" x="3537"/>
        <item m="1" x="3753"/>
        <item m="1" x="3971"/>
        <item m="1" x="4184"/>
        <item m="1" x="4403"/>
        <item m="1" x="4610"/>
        <item m="1" x="4801"/>
        <item m="1" x="4977"/>
        <item m="1" x="5139"/>
        <item m="1" x="5286"/>
        <item m="1" x="18"/>
        <item m="1" x="5421"/>
        <item m="1" x="153"/>
        <item m="1" x="5538"/>
        <item m="1" x="260"/>
        <item m="1" x="5645"/>
        <item m="1" x="348"/>
        <item m="1" x="5756"/>
        <item m="1" x="460"/>
        <item m="1" x="3768"/>
        <item m="1" x="3984"/>
        <item m="1" x="4199"/>
        <item m="1" x="4416"/>
        <item m="1" x="4623"/>
        <item m="1" x="4812"/>
        <item m="1" x="4988"/>
        <item m="1" x="5148"/>
        <item m="1" x="5295"/>
        <item m="1" x="27"/>
        <item m="1" x="5428"/>
        <item m="1" x="160"/>
        <item m="1" x="5545"/>
        <item m="1" x="265"/>
        <item m="1" x="5650"/>
        <item m="1" x="353"/>
        <item m="1" x="5763"/>
        <item m="1" x="467"/>
        <item m="1" x="5870"/>
        <item m="1" x="574"/>
        <item m="1" x="5983"/>
        <item m="1" x="4214"/>
        <item m="1" x="4429"/>
        <item m="1" x="4636"/>
        <item m="1" x="4823"/>
        <item m="1" x="4999"/>
        <item m="1" x="5157"/>
        <item m="1" x="5304"/>
        <item m="1" x="36"/>
        <item m="1" x="5435"/>
        <item m="1" x="167"/>
        <item m="1" x="5552"/>
        <item m="1" x="270"/>
        <item m="1" x="5655"/>
        <item m="1" x="358"/>
        <item m="1" x="5770"/>
        <item m="1" x="474"/>
        <item m="1" x="5875"/>
        <item m="1" x="580"/>
        <item m="1" x="5990"/>
        <item m="1" x="685"/>
        <item m="1" x="6098"/>
        <item m="1" x="774"/>
        <item m="1" x="6212"/>
        <item m="1" x="888"/>
        <item m="1" x="5696"/>
        <item m="1" x="400"/>
        <item m="1" x="5813"/>
        <item m="1" x="517"/>
        <item m="1" x="5915"/>
        <item m="1" x="620"/>
        <item m="1" x="6033"/>
        <item m="1" x="717"/>
        <item m="1" x="6136"/>
        <item m="1" x="812"/>
        <item m="1" x="6255"/>
        <item m="1" x="931"/>
        <item m="1" x="6359"/>
        <item m="1" x="1035"/>
        <item m="1" x="6479"/>
        <item m="1" x="1155"/>
        <item m="1" x="6601"/>
        <item m="1" x="1277"/>
        <item m="1" x="6751"/>
        <item m="1" x="1427"/>
        <item m="1" x="6901"/>
        <item m="1" x="1577"/>
        <item m="1" x="7081"/>
        <item m="1" x="1757"/>
        <item m="1" x="7261"/>
        <item m="1" x="1937"/>
        <item m="1" x="7469"/>
        <item m="1" x="2145"/>
        <item m="1" x="7679"/>
        <item m="1" x="2355"/>
        <item m="1" x="7915"/>
        <item m="1" x="5922"/>
        <item m="1" x="627"/>
        <item m="1" x="6040"/>
        <item m="1" x="722"/>
        <item m="1" x="6143"/>
        <item m="1" x="819"/>
        <item m="1" x="6262"/>
        <item m="1" x="938"/>
        <item m="1" x="6366"/>
        <item m="1" x="1042"/>
        <item m="1" x="6486"/>
        <item m="1" x="1162"/>
        <item m="1" x="6610"/>
        <item m="1" x="1286"/>
        <item m="1" x="6760"/>
        <item m="1" x="1436"/>
        <item m="1" x="6912"/>
        <item m="1" x="1588"/>
        <item m="1" x="7092"/>
        <item m="1" x="1768"/>
        <item m="1" x="7272"/>
        <item m="1" x="1948"/>
        <item m="1" x="7482"/>
        <item m="1" x="2158"/>
        <item m="1" x="7692"/>
        <item m="1" x="2368"/>
        <item m="1" x="7930"/>
        <item m="1" x="2595"/>
        <item m="1" x="6150"/>
        <item m="1" x="826"/>
        <item m="1" x="6269"/>
        <item m="1" x="945"/>
        <item m="1" x="6373"/>
        <item m="1" x="1049"/>
        <item m="1" x="6493"/>
        <item m="1" x="1169"/>
        <item m="1" x="6619"/>
        <item m="1" x="1295"/>
        <item m="1" x="6769"/>
        <item m="1" x="1445"/>
        <item m="1" x="6923"/>
        <item m="1" x="1599"/>
        <item m="1" x="7103"/>
        <item m="1" x="1779"/>
        <item m="1" x="7285"/>
        <item m="1" x="1961"/>
        <item m="1" x="7495"/>
        <item m="1" x="2171"/>
        <item m="1" x="7705"/>
        <item m="1" x="2381"/>
        <item m="1" x="7945"/>
        <item m="1" x="2608"/>
        <item m="1" x="2807"/>
        <item m="1" x="3016"/>
        <item m="1" x="3227"/>
        <item m="1" x="6380"/>
        <item m="1" x="1056"/>
        <item m="1" x="6500"/>
        <item m="1" x="1176"/>
        <item m="1" x="6628"/>
        <item m="1" x="1304"/>
        <item m="1" x="6778"/>
        <item m="1" x="1454"/>
        <item m="1" x="6934"/>
        <item m="1" x="1610"/>
        <item m="1" x="7114"/>
        <item m="1" x="1790"/>
        <item m="1" x="7298"/>
        <item m="1" x="1974"/>
        <item m="1" x="7508"/>
        <item m="1" x="2184"/>
        <item m="1" x="7720"/>
        <item m="1" x="2396"/>
        <item m="1" x="7960"/>
        <item m="1" x="2621"/>
        <item m="1" x="2818"/>
        <item m="1" x="3030"/>
        <item m="1" x="3240"/>
        <item m="1" x="3467"/>
        <item m="1" x="3676"/>
        <item m="1" x="6637"/>
        <item m="1" x="1313"/>
        <item m="1" x="6787"/>
        <item m="1" x="1463"/>
        <item m="1" x="6945"/>
        <item m="1" x="1621"/>
        <item m="1" x="7125"/>
        <item m="1" x="1801"/>
        <item m="1" x="7311"/>
        <item m="1" x="1987"/>
        <item m="1" x="7521"/>
        <item m="1" x="2197"/>
        <item m="1" x="7735"/>
        <item m="1" x="2411"/>
        <item m="1" x="7975"/>
        <item m="1" x="2634"/>
        <item m="1" x="2831"/>
        <item m="1" x="3043"/>
        <item m="1" x="3253"/>
        <item m="1" x="3479"/>
        <item m="1" x="3688"/>
        <item m="1" x="3914"/>
        <item m="1" x="4122"/>
        <item m="1" x="6956"/>
        <item m="1" x="1632"/>
        <item m="1" x="7136"/>
        <item m="1" x="1812"/>
        <item m="1" x="7324"/>
        <item m="1" x="2000"/>
        <item m="1" x="7534"/>
        <item m="1" x="2210"/>
        <item m="1" x="7750"/>
        <item m="1" x="2426"/>
        <item m="1" x="7990"/>
        <item m="1" x="2647"/>
        <item m="1" x="2844"/>
        <item m="1" x="3056"/>
        <item m="1" x="3268"/>
        <item m="1" x="3492"/>
        <item m="1" x="3701"/>
        <item m="1" x="3926"/>
        <item m="1" x="4134"/>
        <item m="1" x="4359"/>
        <item m="1" x="4566"/>
        <item m="1" x="7337"/>
        <item m="1" x="2013"/>
        <item m="1" x="7547"/>
        <item m="1" x="2223"/>
        <item m="1" x="7765"/>
        <item m="1" x="2441"/>
        <item m="1" x="2660"/>
        <item m="1" x="2858"/>
        <item m="1" x="3069"/>
        <item m="1" x="3283"/>
        <item m="1" x="3505"/>
        <item m="1" x="3716"/>
        <item m="1" x="3939"/>
        <item m="1" x="4147"/>
        <item m="1" x="4371"/>
        <item m="1" x="4578"/>
        <item m="1" x="4774"/>
        <item m="1" x="4950"/>
        <item m="1" x="7780"/>
        <item m="1" x="2456"/>
        <item m="1" x="2673"/>
        <item m="1" x="2871"/>
        <item m="1" x="3082"/>
        <item m="1" x="3298"/>
        <item m="1" x="3518"/>
        <item m="1" x="3731"/>
        <item m="1" x="3952"/>
        <item m="1" x="4162"/>
        <item m="1" x="4384"/>
        <item m="1" x="4591"/>
        <item m="1" x="4785"/>
        <item m="1" x="4961"/>
        <item m="1" x="5126"/>
        <item m="1" x="5273"/>
        <item m="1" x="2884"/>
        <item m="1" x="3095"/>
        <item m="1" x="3313"/>
        <item m="1" x="3531"/>
        <item m="1" x="3746"/>
        <item m="1" x="3965"/>
        <item m="1" x="4177"/>
        <item m="1" x="4397"/>
        <item m="1" x="4604"/>
        <item m="1" x="4796"/>
        <item m="1" x="4972"/>
        <item m="1" x="5135"/>
        <item m="1" x="5282"/>
        <item m="1" x="14"/>
        <item m="1" x="5418"/>
        <item m="1" x="150"/>
        <item m="1" x="5535"/>
        <item m="1" x="3328"/>
        <item m="1" x="3544"/>
        <item m="1" x="3761"/>
        <item m="1" x="3978"/>
        <item m="1" x="4192"/>
        <item m="1" x="4410"/>
        <item m="1" x="4617"/>
        <item m="1" x="4807"/>
        <item m="1" x="4983"/>
        <item m="1" x="5144"/>
        <item m="1" x="5291"/>
        <item m="1" x="23"/>
        <item m="1" x="5425"/>
        <item m="1" x="157"/>
        <item m="1" x="5542"/>
        <item m="1" x="263"/>
        <item m="1" x="5648"/>
        <item m="1" x="351"/>
        <item m="1" x="5760"/>
        <item m="1" x="464"/>
        <item m="1" x="3776"/>
        <item m="1" x="3991"/>
        <item m="1" x="4207"/>
        <item m="1" x="4423"/>
        <item m="1" x="4630"/>
        <item m="1" x="4818"/>
        <item m="1" x="4994"/>
        <item m="1" x="5153"/>
        <item m="1" x="5300"/>
        <item m="1" x="32"/>
        <item m="1" x="5432"/>
        <item m="1" x="164"/>
        <item m="1" x="5549"/>
        <item m="1" x="268"/>
        <item m="1" x="5653"/>
        <item m="1" x="356"/>
        <item m="1" x="5767"/>
        <item m="1" x="471"/>
        <item m="1" x="5873"/>
        <item m="1" x="578"/>
        <item m="1" x="5987"/>
        <item m="1" x="4222"/>
        <item m="1" x="4436"/>
        <item m="1" x="4643"/>
        <item m="1" x="4829"/>
        <item m="1" x="5005"/>
        <item m="1" x="5162"/>
        <item m="1" x="5309"/>
        <item m="1" x="41"/>
        <item m="1" x="5439"/>
        <item m="1" x="171"/>
        <item m="1" x="5556"/>
        <item m="1" x="273"/>
        <item m="1" x="5658"/>
        <item m="1" x="361"/>
        <item m="1" x="5774"/>
        <item m="1" x="478"/>
        <item m="1" x="5878"/>
        <item m="1" x="583"/>
        <item m="1" x="5994"/>
        <item m="1" x="688"/>
        <item m="1" x="6101"/>
        <item m="1" x="777"/>
        <item m="1" x="6216"/>
        <item m="1" x="892"/>
        <item m="1" x="5700"/>
        <item m="1" x="404"/>
        <item m="1" x="5817"/>
        <item m="1" x="521"/>
        <item m="1" x="5919"/>
        <item m="1" x="624"/>
        <item m="1" x="6037"/>
        <item m="1" x="720"/>
        <item m="1" x="6140"/>
        <item m="1" x="816"/>
        <item m="1" x="6259"/>
        <item m="1" x="935"/>
        <item m="1" x="6363"/>
        <item m="1" x="1039"/>
        <item m="1" x="6483"/>
        <item m="1" x="1159"/>
        <item m="1" x="6606"/>
        <item m="1" x="1282"/>
        <item m="1" x="6756"/>
        <item m="1" x="1432"/>
        <item m="1" x="6907"/>
        <item m="1" x="1583"/>
        <item m="1" x="7087"/>
        <item m="1" x="1763"/>
        <item m="1" x="7267"/>
        <item m="1" x="1943"/>
        <item m="1" x="7476"/>
        <item m="1" x="2152"/>
        <item m="1" x="7686"/>
        <item m="1" x="2362"/>
        <item m="1" x="7923"/>
        <item m="1" x="5926"/>
        <item m="1" x="631"/>
        <item m="1" x="6044"/>
        <item m="1" x="725"/>
        <item m="1" x="6147"/>
        <item m="1" x="823"/>
        <item m="1" x="6266"/>
        <item m="1" x="942"/>
        <item m="1" x="6370"/>
        <item m="1" x="1046"/>
        <item m="1" x="6490"/>
        <item m="1" x="1166"/>
        <item m="1" x="6615"/>
        <item m="1" x="1291"/>
        <item m="1" x="6765"/>
        <item m="1" x="1441"/>
        <item m="1" x="6918"/>
        <item m="1" x="1594"/>
        <item m="1" x="7098"/>
        <item m="1" x="1774"/>
        <item m="1" x="7279"/>
        <item m="1" x="1955"/>
        <item m="1" x="7489"/>
        <item m="1" x="2165"/>
        <item m="1" x="7699"/>
        <item m="1" x="2375"/>
        <item m="1" x="7938"/>
        <item m="1" x="2602"/>
        <item m="1" x="6154"/>
        <item m="1" x="830"/>
        <item m="1" x="6273"/>
        <item m="1" x="949"/>
        <item m="1" x="6377"/>
        <item m="1" x="1053"/>
        <item m="1" x="6497"/>
        <item m="1" x="1173"/>
        <item m="1" x="6624"/>
        <item m="1" x="1300"/>
        <item m="1" x="6774"/>
        <item m="1" x="1450"/>
        <item m="1" x="6929"/>
        <item m="1" x="1605"/>
        <item m="1" x="7109"/>
        <item m="1" x="1785"/>
        <item m="1" x="7292"/>
        <item m="1" x="1968"/>
        <item m="1" x="7502"/>
        <item m="1" x="2178"/>
        <item m="1" x="7713"/>
        <item m="1" x="2389"/>
        <item m="1" x="7953"/>
        <item m="1" x="2615"/>
        <item m="1" x="2813"/>
        <item m="1" x="3023"/>
        <item m="1" x="3234"/>
        <item m="1" x="6384"/>
        <item m="1" x="1060"/>
        <item m="1" x="6504"/>
        <item m="1" x="1180"/>
        <item m="1" x="6633"/>
        <item m="1" x="1309"/>
        <item m="1" x="6783"/>
        <item m="1" x="1459"/>
        <item m="1" x="6940"/>
        <item m="1" x="1616"/>
        <item m="1" x="7120"/>
        <item m="1" x="1796"/>
        <item m="1" x="7305"/>
        <item m="1" x="1981"/>
        <item m="1" x="7515"/>
        <item m="1" x="2191"/>
        <item m="1" x="7728"/>
        <item m="1" x="2404"/>
        <item m="1" x="7968"/>
        <item m="1" x="2628"/>
        <item m="1" x="2825"/>
        <item m="1" x="3037"/>
        <item m="1" x="3247"/>
        <item m="1" x="3474"/>
        <item m="1" x="3683"/>
        <item m="1" x="6642"/>
        <item m="1" x="1318"/>
        <item m="1" x="6792"/>
        <item m="1" x="1468"/>
        <item m="1" x="6951"/>
        <item m="1" x="1627"/>
        <item m="1" x="7131"/>
        <item m="1" x="1807"/>
        <item m="1" x="7318"/>
        <item m="1" x="1994"/>
        <item m="1" x="7528"/>
        <item m="1" x="2204"/>
        <item m="1" x="7743"/>
        <item m="1" x="2419"/>
        <item m="1" x="7983"/>
        <item m="1" x="2641"/>
        <item m="1" x="2838"/>
        <item m="1" x="3050"/>
        <item m="1" x="3261"/>
        <item m="1" x="3486"/>
        <item m="1" x="3695"/>
        <item m="1" x="3921"/>
        <item m="1" x="4129"/>
        <item m="1" x="6962"/>
        <item m="1" x="1638"/>
        <item m="1" x="7142"/>
        <item m="1" x="1818"/>
        <item m="1" x="7331"/>
        <item m="1" x="2007"/>
        <item m="1" x="7541"/>
        <item m="1" x="2217"/>
        <item m="1" x="7758"/>
        <item m="1" x="2434"/>
        <item m="1" x="7998"/>
        <item m="1" x="2654"/>
        <item m="1" x="2852"/>
        <item m="1" x="3063"/>
        <item m="1" x="3276"/>
        <item m="1" x="3499"/>
        <item m="1" x="3709"/>
        <item m="1" x="3933"/>
        <item m="1" x="4141"/>
        <item m="1" x="4366"/>
        <item m="1" x="4573"/>
        <item m="1" x="7344"/>
        <item m="1" x="2020"/>
        <item m="1" x="7554"/>
        <item m="1" x="2230"/>
        <item m="1" x="7773"/>
        <item m="1" x="2449"/>
        <item m="1" x="2667"/>
        <item m="1" x="2865"/>
        <item m="1" x="3076"/>
        <item m="1" x="3291"/>
        <item m="1" x="3512"/>
        <item m="1" x="3724"/>
        <item m="1" x="3946"/>
        <item m="1" x="4155"/>
        <item m="1" x="4378"/>
        <item m="1" x="4585"/>
        <item m="1" x="4780"/>
        <item m="1" x="4956"/>
        <item m="1" x="7788"/>
        <item m="1" x="2464"/>
        <item m="1" x="2680"/>
        <item m="1" x="2878"/>
        <item m="1" x="3089"/>
        <item m="1" x="3306"/>
        <item m="1" x="3525"/>
        <item m="1" x="3739"/>
        <item m="1" x="3959"/>
        <item m="1" x="4170"/>
        <item m="1" x="4391"/>
        <item m="1" x="4598"/>
        <item m="1" x="4791"/>
        <item m="1" x="4967"/>
        <item m="1" x="5131"/>
        <item m="1" x="5278"/>
        <item m="1" x="10"/>
        <item m="1" x="2891"/>
        <item m="1" x="3102"/>
        <item m="1" x="3321"/>
        <item m="1" x="3538"/>
        <item m="1" x="3754"/>
        <item m="1" x="3972"/>
        <item m="1" x="4185"/>
        <item m="1" x="4404"/>
        <item m="1" x="4611"/>
        <item m="1" x="4802"/>
        <item m="1" x="4978"/>
        <item m="1" x="5140"/>
        <item m="1" x="5287"/>
        <item m="1" x="19"/>
        <item m="1" x="5422"/>
        <item m="1" x="154"/>
        <item m="1" x="5539"/>
        <item m="1" x="3336"/>
        <item m="1" x="3551"/>
        <item m="1" x="3769"/>
        <item m="1" x="3985"/>
        <item m="1" x="4200"/>
        <item m="1" x="4417"/>
        <item m="1" x="4624"/>
        <item m="1" x="4813"/>
        <item m="1" x="4989"/>
        <item m="1" x="5149"/>
        <item m="1" x="5296"/>
        <item m="1" x="28"/>
        <item m="1" x="5429"/>
        <item m="1" x="161"/>
        <item m="1" x="5546"/>
        <item m="1" x="266"/>
        <item m="1" x="5651"/>
        <item m="1" x="354"/>
        <item m="1" x="5764"/>
        <item m="1" x="468"/>
        <item m="1" x="3784"/>
        <item m="1" x="3998"/>
        <item m="1" x="4215"/>
        <item m="1" x="4430"/>
        <item m="1" x="4637"/>
        <item m="1" x="4824"/>
        <item m="1" x="5000"/>
        <item m="1" x="5158"/>
        <item m="1" x="5305"/>
        <item m="1" x="37"/>
        <item m="1" x="5436"/>
        <item m="1" x="168"/>
        <item m="1" x="5553"/>
        <item m="1" x="271"/>
        <item m="1" x="5656"/>
        <item m="1" x="359"/>
        <item m="1" x="5771"/>
        <item m="1" x="475"/>
        <item m="1" x="5876"/>
        <item m="1" x="581"/>
        <item m="1" x="5991"/>
        <item m="1" x="4230"/>
        <item m="1" x="4443"/>
        <item m="1" x="4650"/>
        <item m="1" x="4835"/>
        <item m="1" x="5011"/>
        <item m="1" x="5167"/>
        <item m="1" x="5314"/>
        <item m="1" x="46"/>
        <item m="1" x="5443"/>
        <item m="1" x="175"/>
        <item m="1" x="5560"/>
        <item m="1" x="276"/>
        <item m="1" x="5661"/>
        <item m="1" x="365"/>
        <item m="1" x="5778"/>
        <item m="1" x="482"/>
        <item m="1" x="5881"/>
        <item m="1" x="586"/>
        <item m="1" x="5998"/>
        <item m="1" x="691"/>
        <item m="1" x="6104"/>
        <item m="1" x="780"/>
        <item m="1" x="6220"/>
        <item m="1" x="896"/>
        <item m="1" x="5704"/>
        <item m="1" x="408"/>
        <item m="1" x="5821"/>
        <item m="1" x="525"/>
        <item m="1" x="5923"/>
        <item m="1" x="628"/>
        <item m="1" x="6041"/>
        <item m="1" x="723"/>
        <item m="1" x="6144"/>
        <item m="1" x="820"/>
        <item m="1" x="6263"/>
        <item m="1" x="939"/>
        <item m="1" x="6367"/>
        <item m="1" x="1043"/>
        <item m="1" x="6487"/>
        <item m="1" x="1163"/>
        <item m="1" x="6611"/>
        <item m="1" x="1287"/>
        <item m="1" x="6761"/>
        <item m="1" x="1437"/>
        <item m="1" x="6913"/>
        <item m="1" x="1589"/>
        <item m="1" x="7093"/>
        <item m="1" x="1769"/>
        <item m="1" x="7273"/>
        <item m="1" x="1949"/>
        <item m="1" x="7483"/>
        <item m="1" x="2159"/>
        <item m="1" x="7693"/>
        <item m="1" x="2369"/>
        <item m="1" x="7931"/>
        <item m="1" x="5930"/>
        <item m="1" x="635"/>
        <item m="1" x="6048"/>
        <item m="1" x="728"/>
        <item m="1" x="6151"/>
        <item m="1" x="827"/>
        <item m="1" x="6270"/>
        <item m="1" x="946"/>
        <item m="1" x="6374"/>
        <item m="1" x="1050"/>
        <item m="1" x="6494"/>
        <item m="1" x="1170"/>
        <item m="1" x="6620"/>
        <item m="1" x="1296"/>
        <item m="1" x="6770"/>
        <item m="1" x="1446"/>
        <item m="1" x="6924"/>
        <item m="1" x="1600"/>
        <item m="1" x="7104"/>
        <item m="1" x="1780"/>
        <item m="1" x="7286"/>
        <item m="1" x="1962"/>
        <item m="1" x="7496"/>
        <item m="1" x="2172"/>
        <item m="1" x="7706"/>
        <item m="1" x="2382"/>
        <item m="1" x="7946"/>
        <item m="1" x="2609"/>
        <item m="1" x="6158"/>
        <item m="1" x="834"/>
        <item m="1" x="6277"/>
        <item m="1" x="953"/>
        <item m="1" x="6381"/>
        <item m="1" x="1057"/>
        <item m="1" x="6501"/>
        <item m="1" x="1177"/>
        <item m="1" x="6629"/>
        <item m="1" x="1305"/>
        <item m="1" x="6779"/>
        <item m="1" x="1455"/>
        <item m="1" x="6935"/>
        <item m="1" x="1611"/>
        <item m="1" x="7115"/>
        <item m="1" x="1791"/>
        <item m="1" x="7299"/>
        <item m="1" x="1975"/>
        <item m="1" x="7509"/>
        <item m="1" x="2185"/>
        <item m="1" x="7721"/>
        <item m="1" x="2397"/>
        <item m="1" x="7961"/>
        <item m="1" x="2622"/>
        <item m="1" x="2819"/>
        <item m="1" x="3031"/>
        <item m="1" x="3241"/>
        <item m="1" x="6388"/>
        <item m="1" x="1064"/>
        <item m="1" x="6508"/>
        <item m="1" x="1184"/>
        <item m="1" x="6638"/>
        <item m="1" x="1314"/>
        <item m="1" x="6788"/>
        <item m="1" x="1464"/>
        <item m="1" x="6946"/>
        <item m="1" x="1622"/>
        <item m="1" x="7126"/>
        <item m="1" x="1802"/>
        <item m="1" x="7312"/>
        <item m="1" x="1988"/>
        <item m="1" x="7522"/>
        <item m="1" x="2198"/>
        <item m="1" x="7736"/>
        <item m="1" x="2412"/>
        <item m="1" x="7976"/>
        <item m="1" x="2635"/>
        <item m="1" x="2832"/>
        <item m="1" x="3044"/>
        <item m="1" x="3254"/>
        <item m="1" x="3480"/>
        <item m="1" x="3689"/>
        <item m="1" x="6647"/>
        <item m="1" x="1323"/>
        <item m="1" x="6797"/>
        <item m="1" x="1473"/>
        <item m="1" x="6957"/>
        <item m="1" x="1633"/>
        <item m="1" x="7137"/>
        <item m="1" x="1813"/>
        <item m="1" x="7325"/>
        <item m="1" x="2001"/>
        <item m="1" x="7535"/>
        <item m="1" x="2211"/>
        <item m="1" x="7751"/>
        <item m="1" x="2427"/>
        <item m="1" x="7991"/>
        <item m="1" x="2648"/>
        <item m="1" x="2845"/>
        <item m="1" x="3057"/>
        <item m="1" x="3269"/>
        <item m="1" x="3493"/>
        <item m="1" x="3702"/>
        <item m="1" x="3927"/>
        <item m="1" x="4135"/>
        <item m="1" x="6968"/>
        <item m="1" x="1644"/>
        <item m="1" x="7148"/>
        <item m="1" x="1824"/>
        <item m="1" x="7338"/>
        <item m="1" x="2014"/>
        <item m="1" x="7548"/>
        <item m="1" x="2224"/>
        <item m="1" x="7766"/>
        <item m="1" x="2442"/>
        <item m="1" x="2661"/>
        <item m="1" x="2859"/>
        <item m="1" x="3070"/>
        <item m="1" x="3284"/>
        <item m="1" x="3506"/>
        <item m="1" x="3717"/>
        <item m="1" x="3940"/>
        <item m="1" x="4148"/>
        <item m="1" x="4372"/>
        <item m="1" x="4579"/>
        <item m="1" x="7351"/>
        <item m="1" x="2027"/>
        <item m="1" x="7561"/>
        <item m="1" x="2237"/>
        <item m="1" x="7781"/>
        <item m="1" x="2457"/>
        <item m="1" x="2674"/>
        <item m="1" x="2872"/>
        <item m="1" x="3083"/>
        <item m="1" x="3299"/>
        <item m="1" x="3519"/>
        <item m="1" x="3732"/>
        <item m="1" x="3953"/>
        <item m="1" x="4163"/>
        <item m="1" x="4385"/>
        <item m="1" x="4592"/>
        <item m="1" x="4786"/>
        <item m="1" x="4962"/>
        <item m="1" x="7796"/>
        <item m="1" x="2472"/>
        <item m="1" x="2687"/>
        <item m="1" x="2885"/>
        <item m="1" x="3096"/>
        <item m="1" x="3314"/>
        <item m="1" x="3532"/>
        <item m="1" x="3747"/>
        <item m="1" x="3966"/>
        <item m="1" x="4178"/>
        <item m="1" x="4398"/>
        <item m="1" x="4605"/>
        <item m="1" x="4797"/>
        <item m="1" x="4973"/>
        <item m="1" x="5136"/>
        <item m="1" x="5283"/>
        <item m="1" x="15"/>
        <item m="1" x="2898"/>
        <item m="1" x="3109"/>
        <item m="1" x="3329"/>
        <item m="1" x="3545"/>
        <item m="1" x="3762"/>
        <item m="1" x="3979"/>
        <item m="1" x="4193"/>
        <item m="1" x="4411"/>
        <item m="1" x="4618"/>
        <item m="1" x="4808"/>
        <item m="1" x="4984"/>
        <item m="1" x="5145"/>
        <item m="1" x="5292"/>
        <item m="1" x="24"/>
        <item m="1" x="5426"/>
        <item m="1" x="158"/>
        <item m="1" x="5543"/>
        <item m="1" x="3344"/>
        <item m="1" x="3558"/>
        <item m="1" x="3777"/>
        <item m="1" x="3992"/>
        <item m="1" x="4208"/>
        <item m="1" x="4424"/>
        <item m="1" x="4631"/>
        <item m="1" x="4819"/>
        <item m="1" x="4995"/>
        <item m="1" x="5154"/>
        <item m="1" x="5301"/>
        <item m="1" x="33"/>
        <item m="1" x="5433"/>
        <item m="1" x="165"/>
        <item m="1" x="5550"/>
        <item m="1" x="269"/>
        <item m="1" x="5654"/>
        <item m="1" x="357"/>
        <item m="1" x="5768"/>
        <item m="1" x="472"/>
        <item m="1" x="3792"/>
        <item m="1" x="4005"/>
        <item m="1" x="4223"/>
        <item m="1" x="4437"/>
        <item m="1" x="4644"/>
        <item m="1" x="4830"/>
        <item m="1" x="5006"/>
        <item m="1" x="5163"/>
        <item m="1" x="5310"/>
        <item m="1" x="42"/>
        <item m="1" x="5440"/>
        <item m="1" x="172"/>
        <item m="1" x="5557"/>
        <item m="1" x="274"/>
        <item m="1" x="5659"/>
        <item m="1" x="362"/>
        <item m="1" x="5775"/>
        <item m="1" x="479"/>
        <item m="1" x="5879"/>
        <item m="1" x="584"/>
        <item m="1" x="5995"/>
        <item m="1" x="4238"/>
        <item m="1" x="4450"/>
        <item m="1" x="4657"/>
        <item m="1" x="4841"/>
        <item m="1" x="5017"/>
        <item m="1" x="5173"/>
        <item m="1" x="5320"/>
        <item m="1" x="52"/>
        <item m="1" x="5448"/>
        <item m="1" x="180"/>
        <item m="1" x="5565"/>
        <item m="1" x="280"/>
        <item m="1" x="5665"/>
        <item m="1" x="369"/>
        <item m="1" x="5782"/>
        <item m="1" x="486"/>
        <item m="1" x="5884"/>
        <item m="1" x="589"/>
        <item m="1" x="6002"/>
        <item m="1" x="694"/>
        <item m="1" x="6107"/>
        <item m="1" x="783"/>
        <item m="1" x="6224"/>
        <item m="1" x="900"/>
        <item m="1" x="5708"/>
        <item m="1" x="412"/>
        <item m="1" x="5825"/>
        <item m="1" x="529"/>
        <item m="1" x="5927"/>
        <item m="1" x="632"/>
        <item m="1" x="6045"/>
        <item m="1" x="726"/>
        <item m="1" x="6148"/>
        <item m="1" x="824"/>
        <item m="1" x="6267"/>
        <item m="1" x="943"/>
        <item m="1" x="6371"/>
        <item m="1" x="1047"/>
        <item m="1" x="6491"/>
        <item m="1" x="1167"/>
        <item m="1" x="6616"/>
        <item m="1" x="1292"/>
        <item m="1" x="6766"/>
        <item m="1" x="1442"/>
        <item m="1" x="6919"/>
        <item m="1" x="1595"/>
        <item m="1" x="7099"/>
        <item m="1" x="1775"/>
        <item m="1" x="7280"/>
        <item m="1" x="1956"/>
        <item m="1" x="7490"/>
        <item m="1" x="2166"/>
        <item m="1" x="7700"/>
        <item m="1" x="2376"/>
        <item m="1" x="7939"/>
        <item m="1" x="5934"/>
        <item m="1" x="639"/>
        <item m="1" x="6052"/>
        <item m="1" x="731"/>
        <item m="1" x="6155"/>
        <item m="1" x="831"/>
        <item m="1" x="6274"/>
        <item m="1" x="950"/>
        <item m="1" x="6378"/>
        <item m="1" x="1054"/>
        <item m="1" x="6498"/>
        <item m="1" x="1174"/>
        <item m="1" x="6625"/>
        <item m="1" x="1301"/>
        <item m="1" x="6775"/>
        <item m="1" x="1451"/>
        <item m="1" x="6930"/>
        <item m="1" x="1606"/>
        <item m="1" x="7110"/>
        <item m="1" x="1786"/>
        <item m="1" x="7293"/>
        <item m="1" x="1969"/>
        <item m="1" x="7503"/>
        <item m="1" x="2179"/>
        <item m="1" x="7714"/>
        <item m="1" x="2390"/>
        <item m="1" x="7954"/>
        <item m="1" x="2616"/>
        <item m="1" x="6162"/>
        <item m="1" x="838"/>
        <item m="1" x="6281"/>
        <item m="1" x="957"/>
        <item m="1" x="6385"/>
        <item m="1" x="1061"/>
        <item m="1" x="6505"/>
        <item m="1" x="1181"/>
        <item m="1" x="6634"/>
        <item m="1" x="1310"/>
        <item m="1" x="6784"/>
        <item m="1" x="1460"/>
        <item m="1" x="6941"/>
        <item m="1" x="1617"/>
        <item m="1" x="7121"/>
        <item m="1" x="1797"/>
        <item m="1" x="7306"/>
        <item m="1" x="1982"/>
        <item m="1" x="7516"/>
        <item m="1" x="2192"/>
        <item m="1" x="7729"/>
        <item m="1" x="2405"/>
        <item m="1" x="7969"/>
        <item m="1" x="2629"/>
        <item m="1" x="2826"/>
        <item m="1" x="3038"/>
        <item m="1" x="3248"/>
        <item m="1" x="6392"/>
        <item m="1" x="1068"/>
        <item m="1" x="6512"/>
        <item m="1" x="1188"/>
        <item m="1" x="6643"/>
        <item m="1" x="1319"/>
        <item m="1" x="6793"/>
        <item m="1" x="1469"/>
        <item m="1" x="6952"/>
        <item m="1" x="1628"/>
        <item m="1" x="7132"/>
        <item m="1" x="1808"/>
        <item m="1" x="7319"/>
        <item m="1" x="1995"/>
        <item m="1" x="7529"/>
        <item m="1" x="2205"/>
        <item m="1" x="7744"/>
        <item m="1" x="2420"/>
        <item m="1" x="7984"/>
        <item m="1" x="2642"/>
        <item m="1" x="2839"/>
        <item m="1" x="3051"/>
        <item m="1" x="3262"/>
        <item m="1" x="3487"/>
        <item m="1" x="3696"/>
        <item m="1" x="6652"/>
        <item m="1" x="1328"/>
        <item m="1" x="6802"/>
        <item m="1" x="1478"/>
        <item m="1" x="6963"/>
        <item m="1" x="1639"/>
        <item m="1" x="7143"/>
        <item m="1" x="1819"/>
        <item m="1" x="7332"/>
        <item m="1" x="2008"/>
        <item m="1" x="7542"/>
        <item m="1" x="2218"/>
        <item m="1" x="7759"/>
        <item m="1" x="2435"/>
        <item m="1" x="7999"/>
        <item m="1" x="2655"/>
        <item m="1" x="2853"/>
        <item m="1" x="3064"/>
        <item m="1" x="3277"/>
        <item m="1" x="3500"/>
        <item m="1" x="3710"/>
        <item m="1" x="3934"/>
        <item m="1" x="4142"/>
        <item m="1" x="6974"/>
        <item m="1" x="1650"/>
        <item m="1" x="7154"/>
        <item m="1" x="1830"/>
        <item m="1" x="7345"/>
        <item m="1" x="2021"/>
        <item m="1" x="7555"/>
        <item m="1" x="2231"/>
        <item m="1" x="7774"/>
        <item m="1" x="2450"/>
        <item m="1" x="2668"/>
        <item m="1" x="2866"/>
        <item m="1" x="3077"/>
        <item m="1" x="3292"/>
        <item m="1" x="3513"/>
        <item m="1" x="3725"/>
        <item m="1" x="3947"/>
        <item m="1" x="4156"/>
        <item m="1" x="4379"/>
        <item m="1" x="4586"/>
        <item m="1" x="7358"/>
        <item m="1" x="2034"/>
        <item m="1" x="7568"/>
        <item m="1" x="2244"/>
        <item m="1" x="7789"/>
        <item m="1" x="2465"/>
        <item m="1" x="2681"/>
        <item m="1" x="2879"/>
        <item m="1" x="3090"/>
        <item m="1" x="3307"/>
        <item m="1" x="3526"/>
        <item m="1" x="3740"/>
        <item m="1" x="3960"/>
        <item m="1" x="4171"/>
        <item m="1" x="4392"/>
        <item m="1" x="4599"/>
        <item m="1" x="4792"/>
        <item m="1" x="4968"/>
        <item m="1" x="7804"/>
        <item m="1" x="2480"/>
        <item m="1" x="2694"/>
        <item m="1" x="2892"/>
        <item m="1" x="3103"/>
        <item m="1" x="3322"/>
        <item m="1" x="3539"/>
        <item m="1" x="3755"/>
        <item m="1" x="3973"/>
        <item m="1" x="4186"/>
        <item m="1" x="4405"/>
        <item m="1" x="4612"/>
        <item m="1" x="4803"/>
        <item m="1" x="4979"/>
        <item m="1" x="5141"/>
        <item m="1" x="5288"/>
        <item m="1" x="20"/>
        <item m="1" x="2905"/>
        <item m="1" x="3116"/>
        <item m="1" x="3337"/>
        <item m="1" x="3552"/>
        <item m="1" x="3770"/>
        <item m="1" x="3986"/>
        <item m="1" x="4201"/>
        <item m="1" x="4418"/>
        <item m="1" x="4625"/>
        <item m="1" x="4814"/>
        <item m="1" x="4990"/>
        <item m="1" x="5150"/>
        <item m="1" x="5297"/>
        <item m="1" x="29"/>
        <item m="1" x="5430"/>
        <item m="1" x="162"/>
        <item m="1" x="5547"/>
        <item m="1" x="3352"/>
        <item m="1" x="3565"/>
        <item m="1" x="3785"/>
        <item m="1" x="3999"/>
        <item m="1" x="4216"/>
        <item m="1" x="4431"/>
        <item m="1" x="4638"/>
        <item m="1" x="4825"/>
        <item m="1" x="5001"/>
        <item m="1" x="5159"/>
        <item m="1" x="5306"/>
        <item m="1" x="38"/>
        <item m="1" x="5437"/>
        <item m="1" x="169"/>
        <item m="1" x="5554"/>
        <item m="1" x="272"/>
        <item m="1" x="5657"/>
        <item m="1" x="360"/>
        <item m="1" x="5772"/>
        <item m="1" x="476"/>
        <item m="1" x="3800"/>
        <item m="1" x="4012"/>
        <item m="1" x="4231"/>
        <item m="1" x="4444"/>
        <item m="1" x="4651"/>
        <item m="1" x="4836"/>
        <item m="1" x="5012"/>
        <item m="1" x="5168"/>
        <item m="1" x="5315"/>
        <item m="1" x="47"/>
        <item m="1" x="5444"/>
        <item m="1" x="176"/>
        <item m="1" x="5561"/>
        <item m="1" x="277"/>
        <item m="1" x="5662"/>
        <item m="1" x="366"/>
        <item m="1" x="5779"/>
        <item m="1" x="483"/>
        <item m="1" x="5882"/>
        <item m="1" x="587"/>
        <item m="1" x="5999"/>
        <item m="1" x="4246"/>
        <item m="1" x="4457"/>
        <item m="1" x="4664"/>
        <item m="1" x="4847"/>
        <item m="1" x="5023"/>
        <item m="1" x="5178"/>
        <item m="1" x="5325"/>
        <item m="1" x="57"/>
        <item m="1" x="5452"/>
        <item m="1" x="184"/>
        <item m="1" x="5569"/>
        <item m="1" x="283"/>
        <item m="1" x="5669"/>
        <item m="1" x="373"/>
        <item m="1" x="5786"/>
        <item m="1" x="490"/>
        <item m="1" x="5888"/>
        <item m="1" x="593"/>
        <item m="1" x="6006"/>
        <item m="1" x="697"/>
        <item m="1" x="6110"/>
        <item m="1" x="786"/>
        <item m="1" x="6228"/>
        <item m="1" x="904"/>
        <item m="1" x="5712"/>
        <item m="1" x="416"/>
        <item m="1" x="5829"/>
        <item m="1" x="533"/>
        <item m="1" x="5931"/>
        <item m="1" x="636"/>
        <item m="1" x="6049"/>
        <item m="1" x="729"/>
        <item m="1" x="6152"/>
        <item m="1" x="828"/>
        <item m="1" x="6271"/>
        <item m="1" x="947"/>
        <item m="1" x="6375"/>
        <item m="1" x="1051"/>
        <item m="1" x="6495"/>
        <item m="1" x="1171"/>
        <item m="1" x="6621"/>
        <item m="1" x="1297"/>
        <item m="1" x="6771"/>
        <item m="1" x="1447"/>
        <item m="1" x="6925"/>
        <item m="1" x="1601"/>
        <item m="1" x="7105"/>
        <item m="1" x="1781"/>
        <item m="1" x="7287"/>
        <item m="1" x="1963"/>
        <item m="1" x="7497"/>
        <item m="1" x="2173"/>
        <item m="1" x="7707"/>
        <item m="1" x="2383"/>
        <item m="1" x="7947"/>
        <item m="1" x="5938"/>
        <item m="1" x="643"/>
        <item m="1" x="6056"/>
        <item m="1" x="734"/>
        <item m="1" x="6159"/>
        <item m="1" x="835"/>
        <item m="1" x="6278"/>
        <item m="1" x="954"/>
        <item m="1" x="6382"/>
        <item m="1" x="1058"/>
        <item m="1" x="6502"/>
        <item m="1" x="1178"/>
        <item m="1" x="6630"/>
        <item m="1" x="1306"/>
        <item m="1" x="6780"/>
        <item m="1" x="1456"/>
        <item m="1" x="6936"/>
        <item m="1" x="1612"/>
        <item m="1" x="7116"/>
        <item m="1" x="1792"/>
        <item m="1" x="7300"/>
        <item m="1" x="1976"/>
        <item m="1" x="7510"/>
        <item m="1" x="2186"/>
        <item m="1" x="7722"/>
        <item m="1" x="2398"/>
        <item m="1" x="7962"/>
        <item m="1" x="2623"/>
        <item m="1" x="6166"/>
        <item m="1" x="842"/>
        <item m="1" x="6285"/>
        <item m="1" x="961"/>
        <item m="1" x="6389"/>
        <item m="1" x="1065"/>
        <item m="1" x="6509"/>
        <item m="1" x="1185"/>
        <item m="1" x="6639"/>
        <item m="1" x="1315"/>
        <item m="1" x="6789"/>
        <item m="1" x="1465"/>
        <item m="1" x="6947"/>
        <item m="1" x="1623"/>
        <item m="1" x="7127"/>
        <item m="1" x="1803"/>
        <item m="1" x="7313"/>
        <item m="1" x="1989"/>
        <item m="1" x="7523"/>
        <item m="1" x="2199"/>
        <item m="1" x="7737"/>
        <item m="1" x="2413"/>
        <item m="1" x="7977"/>
        <item m="1" x="2636"/>
        <item m="1" x="2833"/>
        <item m="1" x="3045"/>
        <item m="1" x="3255"/>
        <item m="1" x="6396"/>
        <item m="1" x="1072"/>
        <item m="1" x="6516"/>
        <item m="1" x="1192"/>
        <item m="1" x="6648"/>
        <item m="1" x="1324"/>
        <item m="1" x="6798"/>
        <item m="1" x="1474"/>
        <item m="1" x="6958"/>
        <item m="1" x="1634"/>
        <item m="1" x="7138"/>
        <item m="1" x="1814"/>
        <item m="1" x="7326"/>
        <item m="1" x="2002"/>
        <item m="1" x="7536"/>
        <item m="1" x="2212"/>
        <item m="1" x="7752"/>
        <item m="1" x="2428"/>
        <item m="1" x="7992"/>
        <item m="1" x="2649"/>
        <item m="1" x="2846"/>
        <item m="1" x="3058"/>
        <item m="1" x="3270"/>
        <item m="1" x="3494"/>
        <item m="1" x="3703"/>
        <item m="1" x="6657"/>
        <item m="1" x="1333"/>
        <item m="1" x="6807"/>
        <item m="1" x="1483"/>
        <item m="1" x="6969"/>
        <item m="1" x="1645"/>
        <item m="1" x="7149"/>
        <item m="1" x="1825"/>
        <item m="1" x="7339"/>
        <item m="1" x="2015"/>
        <item m="1" x="7549"/>
        <item m="1" x="2225"/>
        <item m="1" x="7767"/>
        <item m="1" x="2443"/>
        <item m="1" x="2662"/>
        <item m="1" x="2860"/>
        <item m="1" x="3071"/>
        <item m="1" x="3285"/>
        <item m="1" x="3507"/>
        <item m="1" x="3718"/>
        <item m="1" x="3941"/>
        <item m="1" x="4149"/>
        <item m="1" x="6980"/>
        <item m="1" x="1656"/>
        <item m="1" x="7160"/>
        <item m="1" x="1836"/>
        <item m="1" x="7352"/>
        <item m="1" x="2028"/>
        <item m="1" x="7562"/>
        <item m="1" x="2238"/>
        <item m="1" x="7782"/>
        <item m="1" x="2458"/>
        <item m="1" x="2675"/>
        <item m="1" x="2873"/>
        <item m="1" x="3084"/>
        <item m="1" x="3300"/>
        <item m="1" x="3520"/>
        <item m="1" x="3733"/>
        <item m="1" x="3954"/>
        <item m="1" x="4164"/>
        <item m="1" x="4386"/>
        <item m="1" x="4593"/>
        <item m="1" x="7365"/>
        <item m="1" x="2041"/>
        <item m="1" x="7575"/>
        <item m="1" x="2251"/>
        <item m="1" x="7797"/>
        <item m="1" x="2473"/>
        <item m="1" x="2688"/>
        <item m="1" x="2886"/>
        <item m="1" x="3097"/>
        <item m="1" x="3315"/>
        <item m="1" x="3533"/>
        <item m="1" x="3748"/>
        <item m="1" x="3967"/>
        <item m="1" x="4179"/>
        <item m="1" x="4399"/>
        <item m="1" x="4606"/>
        <item m="1" x="4798"/>
        <item m="1" x="4974"/>
        <item m="1" x="7812"/>
        <item m="1" x="2488"/>
        <item m="1" x="2701"/>
        <item m="1" x="2899"/>
        <item m="1" x="3110"/>
        <item m="1" x="3330"/>
        <item m="1" x="3546"/>
        <item m="1" x="3763"/>
        <item m="1" x="3980"/>
        <item m="1" x="4194"/>
        <item m="1" x="4412"/>
        <item m="1" x="4619"/>
        <item m="1" x="4809"/>
        <item m="1" x="4985"/>
        <item m="1" x="5146"/>
        <item m="1" x="5293"/>
        <item m="1" x="25"/>
        <item m="1" x="2912"/>
        <item m="1" x="3123"/>
        <item m="1" x="3345"/>
        <item m="1" x="3559"/>
        <item m="1" x="3778"/>
        <item m="1" x="3993"/>
        <item m="1" x="4209"/>
        <item m="1" x="4425"/>
        <item m="1" x="4632"/>
        <item m="1" x="4820"/>
        <item m="1" x="4996"/>
        <item m="1" x="5155"/>
        <item m="1" x="5302"/>
        <item m="1" x="34"/>
        <item m="1" x="5434"/>
        <item m="1" x="166"/>
        <item m="1" x="5551"/>
        <item m="1" x="3360"/>
        <item m="1" x="3572"/>
        <item m="1" x="3793"/>
        <item m="1" x="4006"/>
        <item m="1" x="4224"/>
        <item m="1" x="4438"/>
        <item m="1" x="4645"/>
        <item m="1" x="4831"/>
        <item m="1" x="5007"/>
        <item m="1" x="5164"/>
        <item m="1" x="5311"/>
        <item m="1" x="43"/>
        <item m="1" x="5441"/>
        <item m="1" x="173"/>
        <item m="1" x="5558"/>
        <item m="1" x="275"/>
        <item m="1" x="5660"/>
        <item m="1" x="363"/>
        <item m="1" x="5776"/>
        <item m="1" x="480"/>
        <item m="1" x="3808"/>
        <item m="1" x="4019"/>
        <item m="1" x="4239"/>
        <item m="1" x="4451"/>
        <item m="1" x="4658"/>
        <item m="1" x="4842"/>
        <item m="1" x="5018"/>
        <item m="1" x="5174"/>
        <item m="1" x="5321"/>
        <item m="1" x="53"/>
        <item m="1" x="5449"/>
        <item m="1" x="181"/>
        <item m="1" x="5566"/>
        <item m="1" x="281"/>
        <item m="1" x="5666"/>
        <item m="1" x="370"/>
        <item m="1" x="5783"/>
        <item m="1" x="487"/>
        <item m="1" x="5885"/>
        <item m="1" x="590"/>
        <item m="1" x="6003"/>
        <item m="1" x="4254"/>
        <item m="1" x="4464"/>
        <item m="1" x="4671"/>
        <item m="1" x="4853"/>
        <item m="1" x="5029"/>
        <item m="1" x="5183"/>
        <item m="1" x="5330"/>
        <item m="1" x="62"/>
        <item m="1" x="5456"/>
        <item m="1" x="188"/>
        <item m="1" x="5573"/>
        <item m="1" x="286"/>
        <item m="1" x="5673"/>
        <item m="1" x="377"/>
        <item m="1" x="5790"/>
        <item m="1" x="494"/>
        <item m="1" x="5892"/>
        <item m="1" x="597"/>
        <item m="1" x="6010"/>
        <item m="1" x="700"/>
        <item m="1" x="6113"/>
        <item m="1" x="789"/>
        <item m="1" x="6232"/>
        <item m="1" x="908"/>
        <item m="1" x="5716"/>
        <item m="1" x="420"/>
        <item m="1" x="5833"/>
        <item m="1" x="537"/>
        <item m="1" x="5935"/>
        <item m="1" x="640"/>
        <item m="1" x="6053"/>
        <item m="1" x="732"/>
        <item m="1" x="6156"/>
        <item m="1" x="832"/>
        <item m="1" x="6275"/>
        <item m="1" x="951"/>
        <item m="1" x="6379"/>
        <item m="1" x="1055"/>
        <item m="1" x="6499"/>
        <item m="1" x="1175"/>
        <item m="1" x="6626"/>
        <item m="1" x="1302"/>
        <item m="1" x="6776"/>
        <item m="1" x="1452"/>
        <item m="1" x="6931"/>
        <item m="1" x="1607"/>
        <item m="1" x="7111"/>
        <item m="1" x="1787"/>
        <item m="1" x="7294"/>
        <item m="1" x="1970"/>
        <item m="1" x="7504"/>
        <item m="1" x="2180"/>
        <item m="1" x="7715"/>
        <item m="1" x="2391"/>
        <item m="1" x="7955"/>
        <item m="1" x="5942"/>
        <item m="1" x="647"/>
        <item m="1" x="6060"/>
        <item m="1" x="737"/>
        <item m="1" x="6163"/>
        <item m="1" x="839"/>
        <item m="1" x="6282"/>
        <item m="1" x="958"/>
        <item m="1" x="6386"/>
        <item m="1" x="1062"/>
        <item m="1" x="6506"/>
        <item m="1" x="1182"/>
        <item m="1" x="6635"/>
        <item m="1" x="1311"/>
        <item m="1" x="6785"/>
        <item m="1" x="1461"/>
        <item m="1" x="6942"/>
        <item m="1" x="1618"/>
        <item m="1" x="7122"/>
        <item m="1" x="1798"/>
        <item m="1" x="7307"/>
        <item m="1" x="1983"/>
        <item m="1" x="7517"/>
        <item m="1" x="2193"/>
        <item m="1" x="7730"/>
        <item m="1" x="2406"/>
        <item m="1" x="7970"/>
        <item m="1" x="2630"/>
        <item m="1" x="6170"/>
        <item m="1" x="846"/>
        <item m="1" x="6289"/>
        <item m="1" x="965"/>
        <item m="1" x="6393"/>
        <item m="1" x="1069"/>
        <item m="1" x="6513"/>
        <item m="1" x="1189"/>
        <item m="1" x="6644"/>
        <item m="1" x="1320"/>
        <item m="1" x="6794"/>
        <item m="1" x="1470"/>
        <item m="1" x="6953"/>
        <item m="1" x="1629"/>
        <item m="1" x="7133"/>
        <item m="1" x="1809"/>
        <item m="1" x="7320"/>
        <item m="1" x="1996"/>
        <item m="1" x="7530"/>
        <item m="1" x="2206"/>
        <item m="1" x="7745"/>
        <item m="1" x="2421"/>
        <item m="1" x="7985"/>
        <item m="1" x="2643"/>
        <item m="1" x="2840"/>
        <item m="1" x="3052"/>
        <item m="1" x="3263"/>
        <item m="1" x="6400"/>
        <item m="1" x="1076"/>
        <item m="1" x="6520"/>
        <item m="1" x="1196"/>
        <item m="1" x="6653"/>
        <item m="1" x="1329"/>
        <item m="1" x="6803"/>
        <item m="1" x="1479"/>
        <item m="1" x="6964"/>
        <item m="1" x="1640"/>
        <item m="1" x="7144"/>
        <item m="1" x="1820"/>
        <item m="1" x="7333"/>
        <item m="1" x="2009"/>
        <item m="1" x="7543"/>
        <item m="1" x="2219"/>
        <item m="1" x="7760"/>
        <item m="1" x="2436"/>
        <item m="1" x="2656"/>
        <item m="1" x="2854"/>
        <item m="1" x="3065"/>
        <item m="1" x="3278"/>
        <item m="1" x="3501"/>
        <item m="1" x="3711"/>
        <item m="1" x="6662"/>
        <item m="1" x="1338"/>
        <item m="1" x="6812"/>
        <item m="1" x="1488"/>
        <item m="1" x="6975"/>
        <item m="1" x="1651"/>
        <item m="1" x="7155"/>
        <item m="1" x="1831"/>
        <item m="1" x="7346"/>
        <item m="1" x="2022"/>
        <item m="1" x="7556"/>
        <item m="1" x="2232"/>
        <item m="1" x="7775"/>
        <item m="1" x="2451"/>
        <item m="1" x="2669"/>
        <item m="1" x="2867"/>
        <item m="1" x="3078"/>
        <item m="1" x="3293"/>
        <item m="1" x="3514"/>
        <item m="1" x="3726"/>
        <item m="1" x="3948"/>
        <item m="1" x="4157"/>
        <item m="1" x="6986"/>
        <item m="1" x="1662"/>
        <item m="1" x="7166"/>
        <item m="1" x="1842"/>
        <item m="1" x="7359"/>
        <item m="1" x="2035"/>
        <item m="1" x="7569"/>
        <item m="1" x="2245"/>
        <item m="1" x="7790"/>
        <item m="1" x="2466"/>
        <item m="1" x="2682"/>
        <item m="1" x="2880"/>
        <item m="1" x="3091"/>
        <item m="1" x="3308"/>
        <item m="1" x="3527"/>
        <item m="1" x="3741"/>
        <item m="1" x="3961"/>
        <item m="1" x="4172"/>
        <item m="1" x="4393"/>
        <item m="1" x="4600"/>
        <item m="1" x="7372"/>
        <item m="1" x="2048"/>
        <item m="1" x="7582"/>
        <item m="1" x="2258"/>
        <item m="1" x="7805"/>
        <item m="1" x="2481"/>
        <item m="1" x="2695"/>
        <item m="1" x="2893"/>
        <item m="1" x="3104"/>
        <item m="1" x="3323"/>
        <item m="1" x="3540"/>
        <item m="1" x="3756"/>
        <item m="1" x="3974"/>
        <item m="1" x="4187"/>
        <item m="1" x="4406"/>
        <item m="1" x="4613"/>
        <item m="1" x="4804"/>
        <item m="1" x="4980"/>
        <item m="1" x="7820"/>
        <item m="1" x="2496"/>
        <item m="1" x="2708"/>
        <item m="1" x="2906"/>
        <item m="1" x="3117"/>
        <item m="1" x="3338"/>
        <item m="1" x="3553"/>
        <item m="1" x="3771"/>
        <item m="1" x="3987"/>
        <item m="1" x="4202"/>
        <item m="1" x="4419"/>
        <item m="1" x="4626"/>
        <item m="1" x="4815"/>
        <item m="1" x="4991"/>
        <item m="1" x="5151"/>
        <item m="1" x="5298"/>
        <item m="1" x="30"/>
        <item m="1" x="2919"/>
        <item m="1" x="3130"/>
        <item m="1" x="3353"/>
        <item m="1" x="3566"/>
        <item m="1" x="3786"/>
        <item m="1" x="4000"/>
        <item m="1" x="4217"/>
        <item m="1" x="4432"/>
        <item m="1" x="4639"/>
        <item m="1" x="4826"/>
        <item m="1" x="5002"/>
        <item m="1" x="5160"/>
        <item m="1" x="5307"/>
        <item m="1" x="39"/>
        <item m="1" x="5438"/>
        <item m="1" x="170"/>
        <item m="1" x="5555"/>
        <item m="1" x="3368"/>
        <item m="1" x="3579"/>
        <item m="1" x="3801"/>
        <item m="1" x="4013"/>
        <item m="1" x="4232"/>
        <item m="1" x="4445"/>
        <item m="1" x="4652"/>
        <item m="1" x="4837"/>
        <item m="1" x="5013"/>
        <item m="1" x="5169"/>
        <item m="1" x="5316"/>
        <item m="1" x="48"/>
        <item m="1" x="5445"/>
        <item m="1" x="177"/>
        <item m="1" x="5562"/>
        <item m="1" x="278"/>
        <item m="1" x="5663"/>
        <item m="1" x="367"/>
        <item m="1" x="5780"/>
        <item m="1" x="484"/>
        <item m="1" x="3816"/>
        <item m="1" x="4026"/>
        <item m="1" x="4247"/>
        <item m="1" x="4458"/>
        <item m="1" x="4665"/>
        <item m="1" x="4848"/>
        <item m="1" x="5024"/>
        <item m="1" x="5179"/>
        <item m="1" x="5326"/>
        <item m="1" x="58"/>
        <item m="1" x="5453"/>
        <item m="1" x="185"/>
        <item m="1" x="5570"/>
        <item m="1" x="284"/>
        <item m="1" x="5670"/>
        <item m="1" x="374"/>
        <item m="1" x="5787"/>
        <item m="1" x="491"/>
        <item m="1" x="5889"/>
        <item m="1" x="594"/>
        <item m="1" x="6007"/>
        <item m="1" x="4262"/>
        <item m="1" x="4471"/>
        <item m="1" x="4678"/>
        <item m="1" x="4859"/>
        <item m="1" x="5035"/>
        <item m="1" x="5188"/>
        <item m="1" x="5335"/>
        <item m="1" x="67"/>
        <item m="1" x="5460"/>
        <item m="1" x="192"/>
        <item m="1" x="5577"/>
        <item m="1" x="289"/>
        <item m="1" x="5677"/>
        <item m="1" x="381"/>
        <item m="1" x="5794"/>
        <item m="1" x="498"/>
        <item m="1" x="5896"/>
        <item m="1" x="601"/>
        <item m="1" x="6014"/>
        <item m="1" x="703"/>
        <item m="1" x="6117"/>
        <item m="1" x="793"/>
        <item m="1" x="6236"/>
        <item m="1" x="912"/>
        <item m="1" x="5720"/>
        <item m="1" x="424"/>
        <item m="1" x="5837"/>
        <item m="1" x="541"/>
        <item m="1" x="5939"/>
        <item m="1" x="644"/>
        <item m="1" x="6057"/>
        <item m="1" x="735"/>
        <item m="1" x="6160"/>
        <item m="1" x="836"/>
        <item m="1" x="6279"/>
        <item m="1" x="955"/>
        <item m="1" x="6383"/>
        <item m="1" x="1059"/>
        <item m="1" x="6503"/>
        <item m="1" x="1179"/>
        <item m="1" x="6631"/>
        <item m="1" x="1307"/>
        <item m="1" x="6781"/>
        <item m="1" x="1457"/>
        <item m="1" x="6937"/>
        <item m="1" x="1613"/>
        <item m="1" x="7117"/>
        <item m="1" x="1793"/>
        <item m="1" x="7301"/>
        <item m="1" x="1977"/>
        <item m="1" x="7511"/>
        <item m="1" x="2187"/>
        <item m="1" x="7723"/>
        <item m="1" x="2399"/>
        <item m="1" x="7963"/>
        <item m="1" x="5946"/>
        <item m="1" x="651"/>
        <item m="1" x="6064"/>
        <item m="1" x="740"/>
        <item m="1" x="6167"/>
        <item m="1" x="843"/>
        <item m="1" x="6286"/>
        <item m="1" x="962"/>
        <item m="1" x="6390"/>
        <item m="1" x="1066"/>
        <item m="1" x="6510"/>
        <item m="1" x="1186"/>
        <item m="1" x="6640"/>
        <item m="1" x="1316"/>
        <item m="1" x="6790"/>
        <item m="1" x="1466"/>
        <item m="1" x="6948"/>
        <item m="1" x="1624"/>
        <item m="1" x="7128"/>
        <item m="1" x="1804"/>
        <item m="1" x="7314"/>
        <item m="1" x="1990"/>
        <item m="1" x="7524"/>
        <item m="1" x="2200"/>
        <item m="1" x="7738"/>
        <item m="1" x="2414"/>
        <item m="1" x="7978"/>
        <item m="1" x="2637"/>
        <item m="1" x="6174"/>
        <item m="1" x="850"/>
        <item m="1" x="6293"/>
        <item m="1" x="969"/>
        <item m="1" x="6397"/>
        <item m="1" x="1073"/>
        <item m="1" x="6517"/>
        <item m="1" x="1193"/>
        <item m="1" x="6649"/>
        <item m="1" x="1325"/>
        <item m="1" x="6799"/>
        <item m="1" x="1475"/>
        <item m="1" x="6959"/>
        <item m="1" x="1635"/>
        <item m="1" x="7139"/>
        <item m="1" x="1815"/>
        <item m="1" x="7327"/>
        <item m="1" x="2003"/>
        <item m="1" x="7537"/>
        <item m="1" x="2213"/>
        <item m="1" x="7753"/>
        <item m="1" x="2429"/>
        <item m="1" x="7993"/>
        <item m="1" x="2650"/>
        <item m="1" x="2847"/>
        <item m="1" x="3059"/>
        <item m="1" x="3271"/>
        <item m="1" x="6404"/>
        <item m="1" x="1080"/>
        <item m="1" x="6524"/>
        <item m="1" x="1200"/>
        <item m="1" x="6658"/>
        <item m="1" x="1334"/>
        <item m="1" x="6808"/>
        <item m="1" x="1484"/>
        <item m="1" x="6970"/>
        <item m="1" x="1646"/>
        <item m="1" x="7150"/>
        <item m="1" x="1826"/>
        <item m="1" x="7340"/>
        <item m="1" x="2016"/>
        <item m="1" x="7550"/>
        <item m="1" x="2226"/>
        <item m="1" x="7768"/>
        <item m="1" x="2444"/>
        <item m="1" x="2663"/>
        <item m="1" x="2861"/>
        <item m="1" x="3072"/>
        <item m="1" x="3286"/>
        <item m="1" x="3508"/>
        <item m="1" x="3719"/>
        <item m="1" x="6667"/>
        <item m="1" x="1343"/>
        <item m="1" x="6817"/>
        <item m="1" x="1493"/>
        <item m="1" x="6981"/>
        <item m="1" x="1657"/>
        <item m="1" x="7161"/>
        <item m="1" x="1837"/>
        <item m="1" x="7353"/>
        <item m="1" x="2029"/>
        <item m="1" x="7563"/>
        <item m="1" x="2239"/>
        <item m="1" x="7783"/>
        <item m="1" x="2459"/>
        <item m="1" x="2676"/>
        <item m="1" x="2874"/>
        <item m="1" x="3085"/>
        <item m="1" x="3301"/>
        <item m="1" x="3521"/>
        <item m="1" x="3734"/>
        <item m="1" x="3955"/>
        <item m="1" x="4165"/>
        <item m="1" x="6992"/>
        <item m="1" x="1668"/>
        <item m="1" x="7172"/>
        <item m="1" x="1848"/>
        <item m="1" x="7366"/>
        <item m="1" x="2042"/>
        <item m="1" x="7576"/>
        <item m="1" x="2252"/>
        <item m="1" x="7798"/>
        <item m="1" x="2474"/>
        <item m="1" x="2689"/>
        <item m="1" x="2887"/>
        <item m="1" x="3098"/>
        <item m="1" x="3316"/>
        <item m="1" x="3534"/>
        <item m="1" x="3749"/>
        <item m="1" x="3968"/>
        <item m="1" x="4180"/>
        <item m="1" x="4400"/>
        <item m="1" x="4607"/>
        <item m="1" x="7379"/>
        <item m="1" x="2055"/>
        <item m="1" x="7589"/>
        <item m="1" x="2265"/>
        <item m="1" x="7813"/>
        <item m="1" x="2489"/>
        <item m="1" x="2702"/>
        <item m="1" x="2900"/>
        <item m="1" x="3111"/>
        <item m="1" x="3331"/>
        <item m="1" x="3547"/>
        <item m="1" x="3764"/>
        <item m="1" x="3981"/>
        <item m="1" x="4195"/>
        <item m="1" x="4413"/>
        <item m="1" x="4620"/>
        <item m="1" x="4810"/>
        <item m="1" x="4986"/>
        <item m="1" x="7828"/>
        <item m="1" x="2504"/>
        <item m="1" x="2715"/>
        <item m="1" x="2913"/>
        <item m="1" x="3124"/>
        <item m="1" x="3346"/>
        <item m="1" x="3560"/>
        <item m="1" x="3779"/>
        <item m="1" x="3994"/>
        <item m="1" x="4210"/>
        <item m="1" x="4426"/>
        <item m="1" x="4633"/>
        <item m="1" x="4821"/>
        <item m="1" x="4997"/>
        <item m="1" x="5156"/>
        <item m="1" x="5303"/>
        <item m="1" x="35"/>
        <item m="1" x="2926"/>
        <item m="1" x="3137"/>
        <item m="1" x="3361"/>
        <item m="1" x="3573"/>
        <item m="1" x="3794"/>
        <item m="1" x="4007"/>
        <item m="1" x="4225"/>
        <item m="1" x="4439"/>
        <item m="1" x="4646"/>
        <item m="1" x="4832"/>
        <item m="1" x="5008"/>
        <item m="1" x="5165"/>
        <item m="1" x="5312"/>
        <item m="1" x="44"/>
        <item m="1" x="5442"/>
        <item m="1" x="174"/>
        <item m="1" x="5559"/>
        <item m="1" x="3376"/>
        <item m="1" x="3586"/>
        <item m="1" x="3809"/>
        <item m="1" x="4020"/>
        <item m="1" x="4240"/>
        <item m="1" x="4452"/>
        <item m="1" x="4659"/>
        <item m="1" x="4843"/>
        <item m="1" x="5019"/>
        <item m="1" x="5175"/>
        <item m="1" x="5322"/>
        <item m="1" x="54"/>
        <item m="1" x="5450"/>
        <item m="1" x="182"/>
        <item m="1" x="5567"/>
        <item m="1" x="282"/>
        <item m="1" x="5667"/>
        <item m="1" x="371"/>
        <item m="1" x="5784"/>
        <item m="1" x="488"/>
        <item m="1" x="3824"/>
        <item m="1" x="4033"/>
        <item m="1" x="4255"/>
        <item m="1" x="4465"/>
        <item m="1" x="4672"/>
        <item m="1" x="4854"/>
        <item m="1" x="5030"/>
        <item m="1" x="5184"/>
        <item m="1" x="5331"/>
        <item m="1" x="63"/>
        <item m="1" x="5457"/>
        <item m="1" x="189"/>
        <item m="1" x="5574"/>
        <item m="1" x="287"/>
        <item m="1" x="5674"/>
        <item m="1" x="378"/>
        <item m="1" x="5791"/>
        <item m="1" x="495"/>
        <item m="1" x="5893"/>
        <item m="1" x="598"/>
        <item m="1" x="6011"/>
        <item m="1" x="4270"/>
        <item m="1" x="4478"/>
        <item m="1" x="4685"/>
        <item m="1" x="4865"/>
        <item m="1" x="5041"/>
        <item m="1" x="5193"/>
        <item m="1" x="5340"/>
        <item m="1" x="72"/>
        <item m="1" x="5464"/>
        <item m="1" x="196"/>
        <item m="1" x="5581"/>
        <item m="1" x="292"/>
        <item m="1" x="5681"/>
        <item m="1" x="385"/>
        <item m="1" x="5798"/>
        <item m="1" x="502"/>
        <item m="1" x="5900"/>
        <item m="1" x="605"/>
        <item m="1" x="6018"/>
        <item m="1" x="706"/>
        <item m="1" x="6121"/>
        <item m="1" x="797"/>
        <item m="1" x="6240"/>
        <item m="1" x="916"/>
        <item m="1" x="5723"/>
        <item m="1" x="427"/>
        <item m="1" x="5840"/>
        <item m="1" x="544"/>
        <item m="1" x="5943"/>
        <item m="1" x="648"/>
        <item m="1" x="6061"/>
        <item m="1" x="738"/>
        <item m="1" x="6164"/>
        <item m="1" x="840"/>
        <item m="1" x="6283"/>
        <item m="1" x="959"/>
        <item m="1" x="6387"/>
        <item m="1" x="1063"/>
        <item m="1" x="6507"/>
        <item m="1" x="1183"/>
        <item m="1" x="6636"/>
        <item m="1" x="1312"/>
        <item m="1" x="6786"/>
        <item m="1" x="1462"/>
        <item m="1" x="6943"/>
        <item m="1" x="1619"/>
        <item m="1" x="7123"/>
        <item m="1" x="1799"/>
        <item m="1" x="7308"/>
        <item m="1" x="1984"/>
        <item m="1" x="7518"/>
        <item m="1" x="2194"/>
        <item m="1" x="7731"/>
        <item m="1" x="2407"/>
        <item m="1" x="7971"/>
        <item m="1" x="5949"/>
        <item m="1" x="654"/>
        <item m="1" x="6067"/>
        <item m="1" x="743"/>
        <item m="1" x="6171"/>
        <item m="1" x="847"/>
        <item m="1" x="6290"/>
        <item m="1" x="966"/>
        <item m="1" x="6394"/>
        <item m="1" x="1070"/>
        <item m="1" x="6514"/>
        <item m="1" x="1190"/>
        <item m="1" x="6645"/>
        <item m="1" x="1321"/>
        <item m="1" x="6795"/>
        <item m="1" x="1471"/>
        <item m="1" x="6954"/>
        <item m="1" x="1630"/>
        <item m="1" x="7134"/>
        <item m="1" x="1810"/>
        <item m="1" x="7321"/>
        <item m="1" x="1997"/>
        <item m="1" x="7531"/>
        <item m="1" x="2207"/>
        <item m="1" x="7746"/>
        <item m="1" x="2422"/>
        <item m="1" x="7986"/>
        <item m="1" x="2644"/>
        <item m="1" x="6177"/>
        <item m="1" x="853"/>
        <item m="1" x="6296"/>
        <item m="1" x="972"/>
        <item m="1" x="6401"/>
        <item m="1" x="1077"/>
        <item m="1" x="6521"/>
        <item m="1" x="1197"/>
        <item m="1" x="6654"/>
        <item m="1" x="1330"/>
        <item m="1" x="6804"/>
        <item m="1" x="1480"/>
        <item m="1" x="6965"/>
        <item m="1" x="1641"/>
        <item m="1" x="7145"/>
        <item m="1" x="1821"/>
        <item m="1" x="7334"/>
        <item m="1" x="2010"/>
        <item m="1" x="7544"/>
        <item m="1" x="2220"/>
        <item m="1" x="7761"/>
        <item m="1" x="2437"/>
        <item m="1" x="2657"/>
        <item m="1" x="2855"/>
        <item m="1" x="3066"/>
        <item m="1" x="3279"/>
        <item m="1" x="6408"/>
        <item m="1" x="1084"/>
        <item m="1" x="6528"/>
        <item m="1" x="1204"/>
        <item m="1" x="6663"/>
        <item m="1" x="1339"/>
        <item m="1" x="6813"/>
        <item m="1" x="1489"/>
        <item m="1" x="6976"/>
        <item m="1" x="1652"/>
        <item m="1" x="7156"/>
        <item m="1" x="1832"/>
        <item m="1" x="7347"/>
        <item m="1" x="2023"/>
        <item m="1" x="7557"/>
        <item m="1" x="2233"/>
        <item m="1" x="7776"/>
        <item m="1" x="2452"/>
        <item m="1" x="2670"/>
        <item m="1" x="2868"/>
        <item m="1" x="3079"/>
        <item m="1" x="3294"/>
        <item m="1" x="3515"/>
        <item m="1" x="3727"/>
        <item m="1" x="6672"/>
        <item m="1" x="1348"/>
        <item m="1" x="6822"/>
        <item m="1" x="1498"/>
        <item m="1" x="6987"/>
        <item m="1" x="1663"/>
        <item m="1" x="7167"/>
        <item m="1" x="1843"/>
        <item m="1" x="7360"/>
        <item m="1" x="2036"/>
        <item m="1" x="7570"/>
        <item m="1" x="2246"/>
        <item m="1" x="7791"/>
        <item m="1" x="2467"/>
        <item m="1" x="2683"/>
        <item m="1" x="2881"/>
        <item m="1" x="3092"/>
        <item m="1" x="3309"/>
        <item m="1" x="3528"/>
        <item m="1" x="3742"/>
        <item m="1" x="3962"/>
        <item m="1" x="4173"/>
        <item m="1" x="6998"/>
        <item m="1" x="1674"/>
        <item m="1" x="7178"/>
        <item m="1" x="1854"/>
        <item m="1" x="7373"/>
        <item m="1" x="2049"/>
        <item m="1" x="7583"/>
        <item m="1" x="2259"/>
        <item m="1" x="7806"/>
        <item m="1" x="2482"/>
        <item m="1" x="2696"/>
        <item m="1" x="2894"/>
        <item m="1" x="3105"/>
        <item m="1" x="3324"/>
        <item m="1" x="3541"/>
        <item m="1" x="3757"/>
        <item m="1" x="3975"/>
        <item m="1" x="4188"/>
        <item m="1" x="4407"/>
        <item m="1" x="4614"/>
        <item m="1" x="7386"/>
        <item m="1" x="2062"/>
        <item m="1" x="7596"/>
        <item m="1" x="2272"/>
        <item m="1" x="7821"/>
        <item m="1" x="2497"/>
        <item m="1" x="2709"/>
        <item m="1" x="2907"/>
        <item m="1" x="3118"/>
        <item m="1" x="3339"/>
        <item m="1" x="3554"/>
        <item m="1" x="3772"/>
        <item m="1" x="3988"/>
        <item m="1" x="4203"/>
        <item m="1" x="4420"/>
        <item m="1" x="4627"/>
        <item m="1" x="4816"/>
        <item m="1" x="4992"/>
        <item m="1" x="7836"/>
        <item m="1" x="2512"/>
        <item m="1" x="2722"/>
        <item m="1" x="2920"/>
        <item m="1" x="3131"/>
        <item m="1" x="3354"/>
        <item m="1" x="3567"/>
        <item m="1" x="3787"/>
        <item m="1" x="4001"/>
        <item m="1" x="4218"/>
        <item m="1" x="4433"/>
        <item m="1" x="4640"/>
        <item m="1" x="4827"/>
        <item m="1" x="5003"/>
        <item m="1" x="5161"/>
        <item m="1" x="5308"/>
        <item m="1" x="40"/>
        <item m="1" x="2933"/>
        <item m="1" x="3144"/>
        <item m="1" x="3369"/>
        <item m="1" x="3580"/>
        <item m="1" x="3802"/>
        <item m="1" x="4014"/>
        <item m="1" x="4233"/>
        <item m="1" x="4446"/>
        <item m="1" x="4653"/>
        <item m="1" x="4838"/>
        <item m="1" x="5014"/>
        <item m="1" x="5170"/>
        <item m="1" x="5317"/>
        <item m="1" x="49"/>
        <item m="1" x="5446"/>
        <item m="1" x="178"/>
        <item m="1" x="5563"/>
        <item m="1" x="3384"/>
        <item m="1" x="3593"/>
        <item m="1" x="3817"/>
        <item m="1" x="4027"/>
        <item m="1" x="4248"/>
        <item m="1" x="4459"/>
        <item m="1" x="4666"/>
        <item m="1" x="4849"/>
        <item m="1" x="5025"/>
        <item m="1" x="5180"/>
        <item m="1" x="5327"/>
        <item m="1" x="59"/>
        <item m="1" x="5454"/>
        <item m="1" x="186"/>
        <item m="1" x="5571"/>
        <item m="1" x="285"/>
        <item m="1" x="5671"/>
        <item m="1" x="375"/>
        <item m="1" x="5788"/>
        <item m="1" x="492"/>
        <item m="1" x="3832"/>
        <item m="1" x="4040"/>
        <item m="1" x="4263"/>
        <item m="1" x="4472"/>
        <item m="1" x="4679"/>
        <item m="1" x="4860"/>
        <item m="1" x="5036"/>
        <item m="1" x="5189"/>
        <item m="1" x="5336"/>
        <item m="1" x="68"/>
        <item m="1" x="5461"/>
        <item m="1" x="193"/>
        <item m="1" x="5578"/>
        <item m="1" x="290"/>
        <item m="1" x="5678"/>
        <item m="1" x="382"/>
        <item m="1" x="5795"/>
        <item m="1" x="499"/>
        <item m="1" x="5897"/>
        <item m="1" x="602"/>
        <item m="1" x="6015"/>
        <item m="1" x="4278"/>
        <item m="1" x="4485"/>
        <item m="1" x="4692"/>
        <item m="1" x="4871"/>
        <item m="1" x="5047"/>
        <item m="1" x="5198"/>
        <item m="1" x="5345"/>
        <item m="1" x="77"/>
        <item m="1" x="5468"/>
        <item m="1" x="200"/>
        <item m="1" x="5585"/>
        <item m="1" x="295"/>
        <item m="1" x="5685"/>
        <item m="1" x="389"/>
        <item m="1" x="5802"/>
        <item m="1" x="506"/>
        <item m="1" x="5904"/>
        <item m="1" x="609"/>
        <item m="1" x="6022"/>
        <item m="1" x="709"/>
        <item m="1" x="6125"/>
        <item m="1" x="801"/>
        <item m="1" x="6244"/>
        <item m="1" x="920"/>
        <item m="1" x="5727"/>
        <item m="1" x="431"/>
        <item m="1" x="5843"/>
        <item m="1" x="547"/>
        <item m="1" x="5947"/>
        <item m="1" x="652"/>
        <item m="1" x="6065"/>
        <item m="1" x="741"/>
        <item m="1" x="6168"/>
        <item m="1" x="844"/>
        <item m="1" x="6287"/>
        <item m="1" x="963"/>
        <item m="1" x="6391"/>
        <item m="1" x="1067"/>
        <item m="1" x="6511"/>
        <item m="1" x="1187"/>
        <item m="1" x="6641"/>
        <item m="1" x="1317"/>
        <item m="1" x="6791"/>
        <item m="1" x="1467"/>
        <item m="1" x="6949"/>
        <item m="1" x="1625"/>
        <item m="1" x="7129"/>
        <item m="1" x="1805"/>
        <item m="1" x="7315"/>
        <item m="1" x="1991"/>
        <item m="1" x="7525"/>
        <item m="1" x="2201"/>
        <item m="1" x="7739"/>
        <item m="1" x="2415"/>
        <item m="1" x="7979"/>
        <item m="1" x="5953"/>
        <item m="1" x="657"/>
        <item m="1" x="6070"/>
        <item m="1" x="746"/>
        <item m="1" x="6175"/>
        <item m="1" x="851"/>
        <item m="1" x="6294"/>
        <item m="1" x="970"/>
        <item m="1" x="6398"/>
        <item m="1" x="1074"/>
        <item m="1" x="6518"/>
        <item m="1" x="1194"/>
        <item m="1" x="6650"/>
        <item m="1" x="1326"/>
        <item m="1" x="6800"/>
        <item m="1" x="1476"/>
        <item m="1" x="6960"/>
        <item m="1" x="1636"/>
        <item m="1" x="7140"/>
        <item m="1" x="1816"/>
        <item m="1" x="7328"/>
        <item m="1" x="2004"/>
        <item m="1" x="7538"/>
        <item m="1" x="2214"/>
        <item m="1" x="7754"/>
        <item m="1" x="2430"/>
        <item m="1" x="7994"/>
        <item m="1" x="2651"/>
        <item m="1" x="6181"/>
        <item m="1" x="857"/>
        <item m="1" x="6299"/>
        <item m="1" x="975"/>
        <item m="1" x="6405"/>
        <item m="1" x="1081"/>
        <item m="1" x="6525"/>
        <item m="1" x="1201"/>
        <item m="1" x="6659"/>
        <item m="1" x="1335"/>
        <item m="1" x="6809"/>
        <item m="1" x="1485"/>
        <item m="1" x="6971"/>
        <item m="1" x="1647"/>
        <item m="1" x="7151"/>
        <item m="1" x="1827"/>
        <item m="1" x="7341"/>
        <item m="1" x="2017"/>
        <item m="1" x="7551"/>
        <item m="1" x="2227"/>
        <item m="1" x="7769"/>
        <item m="1" x="2445"/>
        <item m="1" x="2664"/>
        <item m="1" x="2862"/>
        <item m="1" x="3073"/>
        <item m="1" x="3287"/>
        <item m="1" x="6412"/>
        <item m="1" x="1088"/>
        <item m="1" x="6532"/>
        <item m="1" x="1208"/>
        <item m="1" x="6668"/>
        <item m="1" x="1344"/>
        <item m="1" x="6818"/>
        <item m="1" x="1494"/>
        <item m="1" x="6982"/>
        <item m="1" x="1658"/>
        <item m="1" x="7162"/>
        <item m="1" x="1838"/>
        <item m="1" x="7354"/>
        <item m="1" x="2030"/>
        <item m="1" x="7564"/>
        <item m="1" x="2240"/>
        <item m="1" x="7784"/>
        <item m="1" x="2460"/>
        <item m="1" x="2677"/>
        <item m="1" x="2875"/>
        <item m="1" x="3086"/>
        <item m="1" x="3302"/>
        <item m="1" x="3522"/>
        <item m="1" x="3735"/>
        <item m="1" x="6677"/>
        <item m="1" x="1353"/>
        <item m="1" x="6827"/>
        <item m="1" x="1503"/>
        <item m="1" x="6993"/>
        <item m="1" x="1669"/>
        <item m="1" x="7173"/>
        <item m="1" x="1849"/>
        <item m="1" x="7367"/>
        <item m="1" x="2043"/>
        <item m="1" x="7577"/>
        <item m="1" x="2253"/>
        <item m="1" x="7799"/>
        <item m="1" x="2475"/>
        <item m="1" x="2690"/>
        <item m="1" x="2888"/>
        <item m="1" x="3099"/>
        <item m="1" x="3317"/>
        <item m="1" x="3535"/>
        <item m="1" x="3750"/>
        <item m="1" x="3969"/>
        <item m="1" x="4181"/>
        <item m="1" x="7004"/>
        <item m="1" x="1680"/>
        <item m="1" x="7184"/>
        <item m="1" x="1860"/>
        <item m="1" x="7380"/>
        <item m="1" x="2056"/>
        <item m="1" x="7590"/>
        <item m="1" x="2266"/>
        <item m="1" x="7814"/>
        <item m="1" x="2490"/>
        <item m="1" x="2703"/>
        <item m="1" x="2901"/>
        <item m="1" x="3112"/>
        <item m="1" x="3332"/>
        <item m="1" x="3548"/>
        <item m="1" x="3765"/>
        <item m="1" x="3982"/>
        <item m="1" x="4196"/>
        <item m="1" x="4414"/>
        <item m="1" x="4621"/>
        <item m="1" x="7393"/>
        <item m="1" x="2069"/>
        <item m="1" x="7603"/>
        <item m="1" x="2279"/>
        <item m="1" x="7829"/>
        <item m="1" x="2505"/>
        <item m="1" x="2716"/>
        <item m="1" x="2914"/>
        <item m="1" x="3125"/>
        <item m="1" x="3347"/>
        <item m="1" x="3561"/>
        <item m="1" x="3780"/>
        <item m="1" x="3995"/>
        <item m="1" x="4211"/>
        <item m="1" x="4427"/>
        <item m="1" x="4634"/>
        <item m="1" x="4822"/>
        <item m="1" x="4998"/>
        <item m="1" x="7844"/>
        <item m="1" x="2519"/>
        <item m="1" x="2729"/>
        <item m="1" x="2927"/>
        <item m="1" x="3138"/>
        <item m="1" x="3362"/>
        <item m="1" x="3574"/>
        <item m="1" x="3795"/>
        <item m="1" x="4008"/>
        <item m="1" x="4226"/>
        <item m="1" x="4440"/>
        <item m="1" x="4647"/>
        <item m="1" x="4833"/>
        <item m="1" x="5009"/>
        <item m="1" x="5166"/>
        <item m="1" x="5313"/>
        <item m="1" x="45"/>
        <item m="1" x="2940"/>
        <item m="1" x="3151"/>
        <item m="1" x="3377"/>
        <item m="1" x="3587"/>
        <item m="1" x="3810"/>
        <item m="1" x="4021"/>
        <item m="1" x="4241"/>
        <item m="1" x="4453"/>
        <item m="1" x="4660"/>
        <item m="1" x="4844"/>
        <item m="1" x="5020"/>
        <item m="1" x="5176"/>
        <item m="1" x="5323"/>
        <item m="1" x="55"/>
        <item m="1" x="5451"/>
        <item m="1" x="183"/>
        <item m="1" x="5568"/>
        <item m="1" x="3391"/>
        <item m="1" x="3600"/>
        <item m="1" x="3825"/>
        <item m="1" x="4034"/>
        <item m="1" x="4256"/>
        <item m="1" x="4466"/>
        <item m="1" x="4673"/>
        <item m="1" x="4855"/>
        <item m="1" x="5031"/>
        <item m="1" x="5185"/>
        <item m="1" x="5332"/>
        <item m="1" x="64"/>
        <item m="1" x="5458"/>
        <item m="1" x="190"/>
        <item m="1" x="5575"/>
        <item m="1" x="288"/>
        <item m="1" x="5675"/>
        <item m="1" x="379"/>
        <item m="1" x="5792"/>
        <item m="1" x="496"/>
        <item m="1" x="3839"/>
        <item m="1" x="4047"/>
        <item m="1" x="4271"/>
        <item m="1" x="4479"/>
        <item m="1" x="4686"/>
        <item m="1" x="4866"/>
        <item m="1" x="5042"/>
        <item m="1" x="5194"/>
        <item m="1" x="5341"/>
        <item m="1" x="73"/>
        <item m="1" x="5465"/>
        <item m="1" x="197"/>
        <item m="1" x="5582"/>
        <item m="1" x="293"/>
        <item m="1" x="5682"/>
        <item m="1" x="386"/>
        <item m="1" x="5799"/>
        <item m="1" x="503"/>
        <item m="1" x="5901"/>
        <item m="1" x="606"/>
        <item m="1" x="6019"/>
        <item m="1" x="4285"/>
        <item m="1" x="4492"/>
        <item m="1" x="4699"/>
        <item m="1" x="4877"/>
        <item m="1" x="5053"/>
        <item m="1" x="5203"/>
        <item m="1" x="5350"/>
        <item m="1" x="82"/>
        <item m="1" x="5472"/>
        <item m="1" x="204"/>
        <item m="1" x="5589"/>
        <item m="1" x="298"/>
        <item m="1" x="5689"/>
        <item m="1" x="393"/>
        <item m="1" x="5806"/>
        <item m="1" x="510"/>
        <item m="1" x="5908"/>
        <item m="1" x="613"/>
        <item m="1" x="6026"/>
        <item m="1" x="712"/>
        <item m="1" x="6129"/>
        <item m="1" x="805"/>
        <item m="1" x="6248"/>
        <item m="1" x="924"/>
        <item m="1" x="5730"/>
        <item m="1" x="434"/>
        <item m="1" x="5845"/>
        <item m="1" x="549"/>
        <item m="1" x="5950"/>
        <item m="1" x="655"/>
        <item m="1" x="6068"/>
        <item m="1" x="744"/>
        <item m="1" x="6172"/>
        <item m="1" x="848"/>
        <item m="1" x="6291"/>
        <item m="1" x="967"/>
        <item m="1" x="6395"/>
        <item m="1" x="1071"/>
        <item m="1" x="6515"/>
        <item m="1" x="1191"/>
        <item m="1" x="6646"/>
        <item m="1" x="1322"/>
        <item m="1" x="6796"/>
        <item m="1" x="1472"/>
        <item m="1" x="6955"/>
        <item m="1" x="1631"/>
        <item m="1" x="7135"/>
        <item m="1" x="1811"/>
        <item m="1" x="7322"/>
        <item m="1" x="1998"/>
        <item m="1" x="7532"/>
        <item m="1" x="2208"/>
        <item m="1" x="7747"/>
        <item m="1" x="2423"/>
        <item m="1" x="7987"/>
        <item m="1" x="5956"/>
        <item m="1" x="659"/>
        <item m="1" x="6072"/>
        <item m="1" x="748"/>
        <item m="1" x="6178"/>
        <item m="1" x="854"/>
        <item m="1" x="6297"/>
        <item m="1" x="973"/>
        <item m="1" x="6402"/>
        <item m="1" x="1078"/>
        <item m="1" x="6522"/>
        <item m="1" x="1198"/>
        <item m="1" x="6655"/>
        <item m="1" x="1331"/>
        <item m="1" x="6805"/>
        <item m="1" x="1481"/>
        <item m="1" x="6966"/>
        <item m="1" x="1642"/>
        <item m="1" x="7146"/>
        <item m="1" x="1822"/>
        <item m="1" x="7335"/>
        <item m="1" x="2011"/>
        <item m="1" x="7545"/>
        <item m="1" x="2221"/>
        <item m="1" x="7762"/>
        <item m="1" x="2438"/>
        <item m="1" x="2658"/>
        <item m="1" x="6185"/>
        <item m="1" x="861"/>
        <item m="1" x="6302"/>
        <item m="1" x="978"/>
        <item m="1" x="6409"/>
        <item m="1" x="1085"/>
        <item m="1" x="6529"/>
        <item m="1" x="1205"/>
        <item m="1" x="6664"/>
        <item m="1" x="1340"/>
        <item m="1" x="6814"/>
        <item m="1" x="1490"/>
        <item m="1" x="6977"/>
        <item m="1" x="1653"/>
        <item m="1" x="7157"/>
        <item m="1" x="1833"/>
        <item m="1" x="7348"/>
        <item m="1" x="2024"/>
        <item m="1" x="7558"/>
        <item m="1" x="2234"/>
        <item m="1" x="7777"/>
        <item m="1" x="2453"/>
        <item m="1" x="2671"/>
        <item m="1" x="2869"/>
        <item m="1" x="3080"/>
        <item m="1" x="3295"/>
        <item m="1" x="6416"/>
        <item m="1" x="1092"/>
        <item m="1" x="6536"/>
        <item m="1" x="1212"/>
        <item m="1" x="6673"/>
        <item m="1" x="1349"/>
        <item m="1" x="6823"/>
        <item m="1" x="1499"/>
        <item m="1" x="6988"/>
        <item m="1" x="1664"/>
        <item m="1" x="7168"/>
        <item m="1" x="1844"/>
        <item m="1" x="7361"/>
        <item m="1" x="2037"/>
        <item m="1" x="7571"/>
        <item m="1" x="2247"/>
        <item m="1" x="7792"/>
        <item m="1" x="2468"/>
        <item m="1" x="2684"/>
        <item m="1" x="2882"/>
        <item m="1" x="3093"/>
        <item m="1" x="3310"/>
        <item m="1" x="3529"/>
        <item m="1" x="3743"/>
        <item m="1" x="6682"/>
        <item m="1" x="1358"/>
        <item m="1" x="6832"/>
        <item m="1" x="1508"/>
        <item m="1" x="6999"/>
        <item m="1" x="1675"/>
        <item m="1" x="7179"/>
        <item m="1" x="1855"/>
        <item m="1" x="7374"/>
        <item m="1" x="2050"/>
        <item m="1" x="7584"/>
        <item m="1" x="2260"/>
        <item m="1" x="7807"/>
        <item m="1" x="2483"/>
        <item m="1" x="2697"/>
        <item m="1" x="2895"/>
        <item m="1" x="3106"/>
        <item m="1" x="3325"/>
        <item m="1" x="3542"/>
        <item m="1" x="3758"/>
        <item m="1" x="3976"/>
        <item m="1" x="4189"/>
        <item m="1" x="7010"/>
        <item m="1" x="1686"/>
        <item m="1" x="7190"/>
        <item m="1" x="1866"/>
        <item m="1" x="7387"/>
        <item m="1" x="2063"/>
        <item m="1" x="7597"/>
        <item m="1" x="2273"/>
        <item m="1" x="7822"/>
        <item m="1" x="2498"/>
        <item m="1" x="2710"/>
        <item m="1" x="2908"/>
        <item m="1" x="3119"/>
        <item m="1" x="3340"/>
        <item m="1" x="3555"/>
        <item m="1" x="3773"/>
        <item m="1" x="3989"/>
        <item m="1" x="4204"/>
        <item m="1" x="4421"/>
        <item m="1" x="4628"/>
        <item m="1" x="7400"/>
        <item m="1" x="2076"/>
        <item m="1" x="7610"/>
        <item m="1" x="2286"/>
        <item m="1" x="7837"/>
        <item m="1" x="2513"/>
        <item m="1" x="2723"/>
        <item m="1" x="2921"/>
        <item m="1" x="3132"/>
        <item m="1" x="3355"/>
        <item m="1" x="3568"/>
        <item m="1" x="3788"/>
        <item m="1" x="4002"/>
        <item m="1" x="4219"/>
        <item m="1" x="4434"/>
        <item m="1" x="4641"/>
        <item m="1" x="4828"/>
        <item m="1" x="5004"/>
        <item m="1" x="7852"/>
        <item m="1" x="2526"/>
        <item m="1" x="2736"/>
        <item m="1" x="2934"/>
        <item m="1" x="3145"/>
        <item m="1" x="3370"/>
        <item m="1" x="3581"/>
        <item m="1" x="3803"/>
        <item m="1" x="4015"/>
        <item m="1" x="4234"/>
        <item m="1" x="4447"/>
        <item m="1" x="4654"/>
        <item m="1" x="4839"/>
        <item m="1" x="5015"/>
        <item m="1" x="5171"/>
        <item m="1" x="5318"/>
        <item m="1" x="50"/>
        <item m="1" x="2947"/>
        <item m="1" x="3158"/>
        <item m="1" x="3385"/>
        <item m="1" x="3594"/>
        <item m="1" x="3818"/>
        <item m="1" x="4028"/>
        <item m="1" x="4249"/>
        <item m="1" x="4460"/>
        <item m="1" x="4667"/>
        <item m="1" x="4850"/>
        <item m="1" x="5026"/>
        <item m="1" x="5181"/>
        <item m="1" x="5328"/>
        <item m="1" x="60"/>
        <item m="1" x="5455"/>
        <item m="1" x="187"/>
        <item m="1" x="5572"/>
        <item m="1" x="3398"/>
        <item m="1" x="3607"/>
        <item m="1" x="3833"/>
        <item m="1" x="4041"/>
        <item m="1" x="4264"/>
        <item m="1" x="4473"/>
        <item m="1" x="4680"/>
        <item m="1" x="4861"/>
        <item m="1" x="5037"/>
        <item m="1" x="5190"/>
        <item m="1" x="5337"/>
        <item m="1" x="69"/>
        <item m="1" x="5462"/>
        <item m="1" x="194"/>
        <item m="1" x="5579"/>
        <item m="1" x="291"/>
        <item m="1" x="5679"/>
        <item m="1" x="383"/>
        <item m="1" x="5796"/>
        <item m="1" x="500"/>
        <item m="1" x="3846"/>
        <item m="1" x="4054"/>
        <item m="1" x="4279"/>
        <item m="1" x="4486"/>
        <item m="1" x="4693"/>
        <item m="1" x="4872"/>
        <item m="1" x="5048"/>
        <item m="1" x="5199"/>
        <item m="1" x="5346"/>
        <item m="1" x="78"/>
        <item m="1" x="5469"/>
        <item m="1" x="201"/>
        <item m="1" x="5586"/>
        <item m="1" x="296"/>
        <item m="1" x="5686"/>
        <item m="1" x="390"/>
        <item m="1" x="5803"/>
        <item m="1" x="507"/>
        <item m="1" x="5905"/>
        <item m="1" x="610"/>
        <item m="1" x="6023"/>
        <item m="1" x="4292"/>
        <item m="1" x="4499"/>
        <item m="1" x="4706"/>
        <item m="1" x="4883"/>
        <item m="1" x="5059"/>
        <item m="1" x="5208"/>
        <item m="1" x="5355"/>
        <item m="1" x="87"/>
        <item m="1" x="5476"/>
        <item m="1" x="208"/>
        <item m="1" x="5593"/>
        <item m="1" x="301"/>
        <item m="1" x="5693"/>
        <item m="1" x="397"/>
        <item m="1" x="5810"/>
        <item m="1" x="514"/>
        <item m="1" x="5912"/>
        <item m="1" x="617"/>
        <item m="1" x="6030"/>
        <item m="1" x="715"/>
        <item m="1" x="6133"/>
        <item m="1" x="809"/>
        <item m="1" x="6252"/>
        <item m="1" x="928"/>
        <item m="1" x="5734"/>
        <item m="1" x="438"/>
        <item m="1" x="5848"/>
        <item m="1" x="552"/>
        <item m="1" x="5954"/>
        <item m="1" x="658"/>
        <item m="1" x="6071"/>
        <item m="1" x="747"/>
        <item m="1" x="6176"/>
        <item m="1" x="852"/>
        <item m="1" x="6295"/>
        <item m="1" x="971"/>
        <item m="1" x="6399"/>
        <item m="1" x="1075"/>
        <item m="1" x="6519"/>
        <item m="1" x="1195"/>
        <item m="1" x="6651"/>
        <item m="1" x="1327"/>
        <item m="1" x="6801"/>
        <item m="1" x="1477"/>
        <item m="1" x="6961"/>
        <item m="1" x="1637"/>
        <item m="1" x="7141"/>
        <item m="1" x="1817"/>
        <item m="1" x="7329"/>
        <item m="1" x="2005"/>
        <item m="1" x="7539"/>
        <item m="1" x="2215"/>
        <item m="1" x="7755"/>
        <item m="1" x="2431"/>
        <item m="1" x="7995"/>
        <item m="1" x="5960"/>
        <item m="1" x="662"/>
        <item m="1" x="6075"/>
        <item m="1" x="751"/>
        <item m="1" x="6182"/>
        <item m="1" x="858"/>
        <item m="1" x="6300"/>
        <item m="1" x="976"/>
        <item m="1" x="6406"/>
        <item m="1" x="1082"/>
        <item m="1" x="6526"/>
        <item m="1" x="1202"/>
        <item m="1" x="6660"/>
        <item m="1" x="1336"/>
        <item m="1" x="6810"/>
        <item m="1" x="1486"/>
        <item m="1" x="6972"/>
        <item m="1" x="1648"/>
        <item m="1" x="7152"/>
        <item m="1" x="1828"/>
        <item m="1" x="7342"/>
        <item m="1" x="2018"/>
        <item m="1" x="7552"/>
        <item m="1" x="2228"/>
        <item m="1" x="7770"/>
        <item m="1" x="2446"/>
        <item m="1" x="2665"/>
        <item m="1" x="6189"/>
        <item m="1" x="865"/>
        <item m="1" x="6305"/>
        <item m="1" x="981"/>
        <item m="1" x="6413"/>
        <item m="1" x="1089"/>
        <item m="1" x="6533"/>
        <item m="1" x="1209"/>
        <item m="1" x="6669"/>
        <item m="1" x="1345"/>
        <item m="1" x="6819"/>
        <item m="1" x="1495"/>
        <item m="1" x="6983"/>
        <item m="1" x="1659"/>
        <item m="1" x="7163"/>
        <item m="1" x="1839"/>
        <item m="1" x="7355"/>
        <item m="1" x="2031"/>
        <item m="1" x="7565"/>
        <item m="1" x="2241"/>
        <item m="1" x="7785"/>
        <item m="1" x="2461"/>
        <item m="1" x="2678"/>
        <item m="1" x="2876"/>
        <item m="1" x="3087"/>
        <item m="1" x="3303"/>
        <item m="1" x="6420"/>
        <item m="1" x="1096"/>
        <item m="1" x="6540"/>
        <item m="1" x="1216"/>
        <item m="1" x="6678"/>
        <item m="1" x="1354"/>
        <item m="1" x="6828"/>
        <item m="1" x="1504"/>
        <item m="1" x="6994"/>
        <item m="1" x="1670"/>
        <item m="1" x="7174"/>
        <item m="1" x="1850"/>
        <item m="1" x="7368"/>
        <item m="1" x="2044"/>
        <item m="1" x="7578"/>
        <item m="1" x="2254"/>
        <item m="1" x="7800"/>
        <item m="1" x="2476"/>
        <item m="1" x="2691"/>
        <item m="1" x="2889"/>
        <item m="1" x="3100"/>
        <item m="1" x="3318"/>
        <item m="1" x="3536"/>
        <item m="1" x="3751"/>
        <item m="1" x="6687"/>
        <item m="1" x="1363"/>
        <item m="1" x="6837"/>
        <item m="1" x="1513"/>
        <item m="1" x="7005"/>
        <item m="1" x="1681"/>
        <item m="1" x="7185"/>
        <item m="1" x="1861"/>
        <item m="1" x="7381"/>
        <item m="1" x="2057"/>
        <item m="1" x="7591"/>
        <item m="1" x="2267"/>
        <item m="1" x="7815"/>
        <item m="1" x="2491"/>
        <item m="1" x="2704"/>
        <item m="1" x="2902"/>
        <item m="1" x="3113"/>
        <item m="1" x="3333"/>
        <item m="1" x="3549"/>
        <item m="1" x="3766"/>
        <item m="1" x="3983"/>
        <item m="1" x="4197"/>
        <item m="1" x="7016"/>
        <item m="1" x="1692"/>
        <item m="1" x="7196"/>
        <item m="1" x="1872"/>
        <item m="1" x="7394"/>
        <item m="1" x="2070"/>
        <item m="1" x="7604"/>
        <item m="1" x="2280"/>
        <item m="1" x="7830"/>
        <item m="1" x="2506"/>
        <item m="1" x="2717"/>
        <item m="1" x="2915"/>
        <item m="1" x="3126"/>
        <item m="1" x="3348"/>
        <item m="1" x="3562"/>
        <item m="1" x="3781"/>
        <item m="1" x="3996"/>
        <item m="1" x="4212"/>
        <item m="1" x="4428"/>
        <item m="1" x="4635"/>
        <item m="1" x="7407"/>
        <item m="1" x="2083"/>
        <item m="1" x="7617"/>
        <item m="1" x="2293"/>
        <item m="1" x="7845"/>
        <item m="1" x="2520"/>
        <item m="1" x="2730"/>
        <item m="1" x="2928"/>
        <item m="1" x="3139"/>
        <item m="1" x="3363"/>
        <item m="1" x="3575"/>
        <item m="1" x="3796"/>
        <item m="1" x="4009"/>
        <item m="1" x="4227"/>
        <item m="1" x="4441"/>
        <item m="1" x="4648"/>
        <item m="1" x="4834"/>
        <item m="1" x="5010"/>
        <item m="1" x="7860"/>
        <item m="1" x="2533"/>
        <item m="1" x="2742"/>
        <item m="1" x="2941"/>
        <item m="1" x="3152"/>
        <item m="1" x="3378"/>
        <item m="1" x="3588"/>
        <item m="1" x="3811"/>
        <item m="1" x="4022"/>
        <item m="1" x="4242"/>
        <item m="1" x="4454"/>
        <item m="1" x="4661"/>
        <item m="1" x="4845"/>
        <item m="1" x="5021"/>
        <item m="1" x="5177"/>
        <item m="1" x="5324"/>
        <item m="1" x="56"/>
        <item m="1" x="2954"/>
        <item m="1" x="3165"/>
        <item m="1" x="3392"/>
        <item m="1" x="3601"/>
        <item m="1" x="3826"/>
        <item m="1" x="4035"/>
        <item m="1" x="4257"/>
        <item m="1" x="4467"/>
        <item m="1" x="4674"/>
        <item m="1" x="4856"/>
        <item m="1" x="5032"/>
        <item m="1" x="5186"/>
        <item m="1" x="5333"/>
        <item m="1" x="65"/>
        <item m="1" x="5459"/>
        <item m="1" x="191"/>
        <item m="1" x="5576"/>
        <item m="1" x="3405"/>
        <item m="1" x="3614"/>
        <item m="1" x="3840"/>
        <item m="1" x="4048"/>
        <item m="1" x="4272"/>
        <item m="1" x="4480"/>
        <item m="1" x="4687"/>
        <item m="1" x="4867"/>
        <item m="1" x="5043"/>
        <item m="1" x="5195"/>
        <item m="1" x="5342"/>
        <item m="1" x="74"/>
        <item m="1" x="5466"/>
        <item m="1" x="198"/>
        <item m="1" x="5583"/>
        <item m="1" x="294"/>
        <item m="1" x="5683"/>
        <item m="1" x="387"/>
        <item m="1" x="5800"/>
        <item m="1" x="504"/>
        <item m="1" x="3853"/>
        <item m="1" x="4061"/>
        <item m="1" x="4286"/>
        <item m="1" x="4493"/>
        <item m="1" x="4700"/>
        <item m="1" x="4878"/>
        <item m="1" x="5054"/>
        <item m="1" x="5204"/>
        <item m="1" x="5351"/>
        <item m="1" x="83"/>
        <item m="1" x="5473"/>
        <item m="1" x="205"/>
        <item m="1" x="5590"/>
        <item m="1" x="299"/>
        <item m="1" x="5690"/>
        <item m="1" x="394"/>
        <item m="1" x="5807"/>
        <item m="1" x="511"/>
        <item m="1" x="5909"/>
        <item m="1" x="614"/>
        <item m="1" x="6027"/>
        <item m="1" x="4299"/>
        <item m="1" x="4506"/>
        <item m="1" x="4712"/>
        <item m="1" x="4889"/>
        <item m="1" x="5065"/>
        <item m="1" x="5213"/>
        <item m="1" x="5360"/>
        <item m="1" x="92"/>
        <item m="1" x="5480"/>
        <item m="1" x="212"/>
        <item m="1" x="5597"/>
        <item m="1" x="304"/>
        <item m="1" x="5697"/>
        <item m="1" x="401"/>
        <item m="1" x="5814"/>
        <item m="1" x="518"/>
        <item m="1" x="5916"/>
        <item m="1" x="621"/>
        <item m="1" x="6034"/>
        <item m="1" x="718"/>
        <item m="1" x="6137"/>
        <item m="1" x="813"/>
        <item m="1" x="6256"/>
        <item m="1" x="932"/>
        <item m="1" x="5737"/>
        <item m="1" x="441"/>
        <item m="1" x="5850"/>
        <item m="1" x="554"/>
        <item m="1" x="5957"/>
        <item m="1" x="660"/>
        <item m="1" x="6073"/>
        <item m="1" x="749"/>
        <item m="1" x="6179"/>
        <item m="1" x="855"/>
        <item m="1" x="6298"/>
        <item m="1" x="974"/>
        <item m="1" x="6403"/>
        <item m="1" x="1079"/>
        <item m="1" x="6523"/>
        <item m="1" x="1199"/>
        <item m="1" x="6656"/>
        <item m="1" x="1332"/>
        <item m="1" x="6806"/>
        <item m="1" x="1482"/>
        <item m="1" x="6967"/>
        <item m="1" x="1643"/>
        <item m="1" x="7147"/>
        <item m="1" x="1823"/>
        <item m="1" x="7336"/>
        <item m="1" x="2012"/>
        <item m="1" x="7546"/>
        <item m="1" x="2222"/>
        <item m="1" x="7763"/>
        <item m="1" x="2439"/>
        <item m="1" x="5964"/>
        <item m="1" x="665"/>
        <item m="1" x="6078"/>
        <item m="1" x="754"/>
        <item m="1" x="6186"/>
        <item m="1" x="862"/>
        <item m="1" x="6303"/>
        <item m="1" x="979"/>
        <item m="1" x="6410"/>
        <item m="1" x="1086"/>
        <item m="1" x="6530"/>
        <item m="1" x="1206"/>
        <item m="1" x="6665"/>
        <item m="1" x="1341"/>
        <item m="1" x="6815"/>
        <item m="1" x="1491"/>
        <item m="1" x="6978"/>
        <item m="1" x="1654"/>
        <item m="1" x="7158"/>
        <item m="1" x="1834"/>
        <item m="1" x="7349"/>
        <item m="1" x="2025"/>
        <item m="1" x="7559"/>
        <item m="1" x="2235"/>
        <item m="1" x="7778"/>
        <item m="1" x="2454"/>
        <item m="1" x="2672"/>
        <item m="1" x="6193"/>
        <item m="1" x="869"/>
        <item m="1" x="6308"/>
        <item m="1" x="984"/>
        <item m="1" x="6417"/>
        <item m="1" x="1093"/>
        <item m="1" x="6537"/>
        <item m="1" x="1213"/>
        <item m="1" x="6674"/>
        <item m="1" x="1350"/>
        <item m="1" x="6824"/>
        <item m="1" x="1500"/>
        <item m="1" x="6989"/>
        <item m="1" x="1665"/>
        <item m="1" x="7169"/>
        <item m="1" x="1845"/>
        <item m="1" x="7362"/>
        <item m="1" x="2038"/>
        <item m="1" x="7572"/>
        <item m="1" x="2248"/>
        <item m="1" x="7793"/>
        <item m="1" x="2469"/>
        <item m="1" x="2685"/>
        <item m="1" x="2883"/>
        <item m="1" x="3094"/>
        <item m="1" x="3311"/>
        <item m="1" x="6424"/>
        <item m="1" x="1100"/>
        <item m="1" x="6544"/>
        <item m="1" x="1220"/>
        <item m="1" x="6683"/>
        <item m="1" x="1359"/>
        <item m="1" x="6833"/>
        <item m="1" x="1509"/>
        <item m="1" x="7000"/>
        <item m="1" x="1676"/>
        <item m="1" x="7180"/>
        <item m="1" x="1856"/>
        <item m="1" x="7375"/>
        <item m="1" x="2051"/>
        <item m="1" x="7585"/>
        <item m="1" x="2261"/>
        <item m="1" x="7808"/>
        <item m="1" x="2484"/>
        <item m="1" x="2698"/>
        <item m="1" x="2896"/>
        <item m="1" x="3107"/>
        <item m="1" x="3326"/>
        <item m="1" x="3543"/>
        <item m="1" x="3759"/>
        <item m="1" x="6692"/>
        <item m="1" x="1368"/>
        <item m="1" x="6842"/>
        <item m="1" x="1518"/>
        <item m="1" x="7011"/>
        <item m="1" x="1687"/>
        <item m="1" x="7191"/>
        <item m="1" x="1867"/>
        <item m="1" x="7388"/>
        <item m="1" x="2064"/>
        <item m="1" x="7598"/>
        <item m="1" x="2274"/>
        <item m="1" x="7823"/>
        <item m="1" x="2499"/>
        <item m="1" x="2711"/>
        <item m="1" x="2909"/>
        <item m="1" x="3120"/>
        <item m="1" x="3341"/>
        <item m="1" x="3556"/>
        <item m="1" x="3774"/>
        <item m="1" x="3990"/>
        <item m="1" x="4205"/>
        <item m="1" x="7022"/>
        <item m="1" x="1698"/>
        <item m="1" x="7202"/>
        <item m="1" x="1878"/>
        <item m="1" x="7401"/>
        <item m="1" x="2077"/>
        <item m="1" x="7611"/>
        <item m="1" x="2287"/>
        <item m="1" x="7838"/>
        <item m="1" x="2514"/>
        <item m="1" x="2724"/>
        <item m="1" x="2922"/>
        <item m="1" x="3133"/>
        <item m="1" x="3356"/>
        <item m="1" x="3569"/>
        <item m="1" x="3789"/>
        <item m="1" x="4003"/>
        <item m="1" x="4220"/>
        <item m="1" x="4435"/>
        <item m="1" x="4642"/>
        <item m="1" x="7414"/>
        <item m="1" x="2090"/>
        <item m="1" x="7624"/>
        <item m="1" x="2300"/>
        <item m="1" x="7853"/>
        <item m="1" x="2527"/>
        <item m="1" x="2737"/>
        <item m="1" x="2935"/>
        <item m="1" x="3146"/>
        <item m="1" x="3371"/>
        <item m="1" x="3582"/>
        <item m="1" x="3804"/>
        <item m="1" x="4016"/>
        <item m="1" x="4235"/>
        <item m="1" x="4448"/>
        <item m="1" x="4655"/>
        <item m="1" x="4840"/>
        <item m="1" x="5016"/>
        <item m="1" x="7868"/>
        <item m="1" x="2540"/>
        <item m="1" x="2748"/>
        <item m="1" x="2948"/>
        <item m="1" x="3159"/>
        <item m="1" x="3386"/>
        <item m="1" x="3595"/>
        <item m="1" x="3819"/>
        <item m="1" x="4029"/>
        <item m="1" x="4250"/>
        <item m="1" x="4461"/>
        <item m="1" x="4668"/>
        <item m="1" x="4851"/>
        <item m="1" x="5027"/>
        <item m="1" x="5182"/>
        <item m="1" x="5329"/>
        <item m="1" x="61"/>
        <item m="1" x="2961"/>
        <item m="1" x="3172"/>
        <item m="1" x="3399"/>
        <item m="1" x="3608"/>
        <item m="1" x="3834"/>
        <item m="1" x="4042"/>
        <item m="1" x="4265"/>
        <item m="1" x="4474"/>
        <item m="1" x="4681"/>
        <item m="1" x="4862"/>
        <item m="1" x="5038"/>
        <item m="1" x="5191"/>
        <item m="1" x="5338"/>
        <item m="1" x="70"/>
        <item m="1" x="5463"/>
        <item m="1" x="195"/>
        <item m="1" x="5580"/>
        <item m="1" x="3412"/>
        <item m="1" x="3621"/>
        <item m="1" x="3847"/>
        <item m="1" x="4055"/>
        <item m="1" x="4280"/>
        <item m="1" x="4487"/>
        <item m="1" x="4694"/>
        <item m="1" x="4873"/>
        <item m="1" x="5049"/>
        <item m="1" x="5200"/>
        <item m="1" x="5347"/>
        <item m="1" x="79"/>
        <item m="1" x="5470"/>
        <item m="1" x="202"/>
        <item m="1" x="5587"/>
        <item m="1" x="297"/>
        <item m="1" x="5687"/>
        <item m="1" x="391"/>
        <item m="1" x="5804"/>
        <item m="1" x="508"/>
        <item m="1" x="3860"/>
        <item m="1" x="4068"/>
        <item m="1" x="4293"/>
        <item m="1" x="4500"/>
        <item m="1" x="4707"/>
        <item m="1" x="4884"/>
        <item m="1" x="5060"/>
        <item m="1" x="5209"/>
        <item m="1" x="5356"/>
        <item m="1" x="88"/>
        <item m="1" x="5477"/>
        <item m="1" x="209"/>
        <item m="1" x="5594"/>
        <item m="1" x="302"/>
        <item m="1" x="5694"/>
        <item m="1" x="398"/>
        <item m="1" x="5811"/>
        <item m="1" x="515"/>
        <item m="1" x="5913"/>
        <item m="1" x="618"/>
        <item m="1" x="6031"/>
        <item m="1" x="4306"/>
        <item m="1" x="4513"/>
        <item m="1" x="4718"/>
        <item m="1" x="4895"/>
        <item m="1" x="5071"/>
        <item m="1" x="5218"/>
        <item m="1" x="5365"/>
        <item m="1" x="97"/>
        <item m="1" x="5484"/>
        <item m="1" x="216"/>
        <item m="1" x="5601"/>
        <item m="1" x="307"/>
        <item m="1" x="5701"/>
        <item m="1" x="405"/>
        <item m="1" x="5818"/>
        <item m="1" x="522"/>
        <item m="1" x="5920"/>
        <item m="1" x="625"/>
        <item m="1" x="6038"/>
        <item m="1" x="721"/>
        <item m="1" x="6141"/>
        <item m="1" x="817"/>
        <item m="1" x="6260"/>
        <item m="1" x="936"/>
        <item m="1" x="5741"/>
        <item m="1" x="445"/>
        <item m="1" x="5853"/>
        <item m="1" x="557"/>
        <item m="1" x="5961"/>
        <item m="1" x="663"/>
        <item m="1" x="6076"/>
        <item m="1" x="752"/>
        <item m="1" x="6183"/>
        <item m="1" x="859"/>
        <item m="1" x="6301"/>
        <item m="1" x="977"/>
        <item m="1" x="6407"/>
        <item m="1" x="1083"/>
        <item m="1" x="6527"/>
        <item m="1" x="1203"/>
        <item m="1" x="6661"/>
        <item m="1" x="1337"/>
        <item m="1" x="6811"/>
        <item m="1" x="1487"/>
        <item m="1" x="6973"/>
        <item m="1" x="1649"/>
        <item m="1" x="7153"/>
        <item m="1" x="1829"/>
        <item m="1" x="7343"/>
        <item m="1" x="2019"/>
        <item m="1" x="7553"/>
        <item m="1" x="2229"/>
        <item m="1" x="7771"/>
        <item m="1" x="2447"/>
        <item m="1" x="5968"/>
        <item m="1" x="668"/>
        <item m="1" x="6081"/>
        <item m="1" x="757"/>
        <item m="1" x="6190"/>
        <item m="1" x="866"/>
        <item m="1" x="6306"/>
        <item m="1" x="982"/>
        <item m="1" x="6414"/>
        <item m="1" x="1090"/>
        <item m="1" x="6534"/>
        <item m="1" x="1210"/>
        <item m="1" x="6670"/>
        <item m="1" x="1346"/>
        <item m="1" x="6820"/>
        <item m="1" x="1496"/>
        <item m="1" x="6984"/>
        <item m="1" x="1660"/>
        <item m="1" x="7164"/>
        <item m="1" x="1840"/>
        <item m="1" x="7356"/>
        <item m="1" x="2032"/>
        <item m="1" x="7566"/>
        <item m="1" x="2242"/>
        <item m="1" x="7786"/>
        <item m="1" x="2462"/>
        <item m="1" x="2679"/>
        <item m="1" x="6197"/>
        <item m="1" x="873"/>
        <item m="1" x="6311"/>
        <item m="1" x="987"/>
        <item m="1" x="6421"/>
        <item m="1" x="1097"/>
        <item m="1" x="6541"/>
        <item m="1" x="1217"/>
        <item m="1" x="6679"/>
        <item m="1" x="1355"/>
        <item m="1" x="6829"/>
        <item m="1" x="1505"/>
        <item m="1" x="6995"/>
        <item m="1" x="1671"/>
        <item m="1" x="7175"/>
        <item m="1" x="1851"/>
        <item m="1" x="7369"/>
        <item m="1" x="2045"/>
        <item m="1" x="7579"/>
        <item m="1" x="2255"/>
        <item m="1" x="7801"/>
        <item m="1" x="2477"/>
        <item m="1" x="2692"/>
        <item m="1" x="2890"/>
        <item m="1" x="3101"/>
        <item m="1" x="3319"/>
        <item m="1" x="6428"/>
        <item m="1" x="1104"/>
        <item m="1" x="6548"/>
        <item m="1" x="1224"/>
        <item m="1" x="6688"/>
        <item m="1" x="1364"/>
        <item m="1" x="6838"/>
        <item m="1" x="1514"/>
        <item m="1" x="7006"/>
        <item m="1" x="1682"/>
        <item m="1" x="7186"/>
        <item m="1" x="1862"/>
        <item m="1" x="7382"/>
        <item m="1" x="2058"/>
        <item m="1" x="7592"/>
        <item m="1" x="2268"/>
        <item m="1" x="7816"/>
        <item m="1" x="2492"/>
        <item m="1" x="2705"/>
        <item m="1" x="2903"/>
        <item m="1" x="3114"/>
        <item m="1" x="3334"/>
        <item m="1" x="3550"/>
        <item m="1" x="3767"/>
        <item m="1" x="6697"/>
        <item m="1" x="1373"/>
        <item m="1" x="6847"/>
        <item m="1" x="1523"/>
        <item m="1" x="7017"/>
        <item m="1" x="1693"/>
        <item m="1" x="7197"/>
        <item m="1" x="1873"/>
        <item m="1" x="7395"/>
        <item m="1" x="2071"/>
        <item m="1" x="7605"/>
        <item m="1" x="2281"/>
        <item m="1" x="7831"/>
        <item m="1" x="2507"/>
        <item m="1" x="2718"/>
        <item m="1" x="2916"/>
        <item m="1" x="3127"/>
        <item m="1" x="3349"/>
        <item m="1" x="3563"/>
        <item m="1" x="3782"/>
        <item m="1" x="3997"/>
        <item m="1" x="4213"/>
        <item m="1" x="7028"/>
        <item m="1" x="1704"/>
        <item m="1" x="7208"/>
        <item m="1" x="1884"/>
        <item m="1" x="7408"/>
        <item m="1" x="2084"/>
        <item m="1" x="7618"/>
        <item m="1" x="2294"/>
        <item m="1" x="7846"/>
        <item m="1" x="2521"/>
        <item m="1" x="2731"/>
        <item m="1" x="2929"/>
        <item m="1" x="3140"/>
        <item m="1" x="3364"/>
        <item m="1" x="3576"/>
        <item m="1" x="3797"/>
        <item m="1" x="4010"/>
        <item m="1" x="4228"/>
        <item m="1" x="4442"/>
        <item m="1" x="4649"/>
        <item m="1" x="7421"/>
        <item m="1" x="2097"/>
        <item m="1" x="7631"/>
        <item m="1" x="2307"/>
        <item m="1" x="7861"/>
        <item m="1" x="2534"/>
        <item m="1" x="2743"/>
        <item m="1" x="2942"/>
        <item m="1" x="3153"/>
        <item m="1" x="3379"/>
        <item m="1" x="3589"/>
        <item m="1" x="3812"/>
        <item m="1" x="4023"/>
        <item m="1" x="4243"/>
        <item m="1" x="4455"/>
        <item m="1" x="4662"/>
        <item m="1" x="4846"/>
        <item m="1" x="5022"/>
        <item m="1" x="7876"/>
        <item m="1" x="2547"/>
        <item m="1" x="2754"/>
        <item m="1" x="2955"/>
        <item m="1" x="3166"/>
        <item m="1" x="3393"/>
        <item m="1" x="3602"/>
        <item m="1" x="3827"/>
        <item m="1" x="4036"/>
        <item m="1" x="4258"/>
        <item m="1" x="4468"/>
        <item m="1" x="4675"/>
        <item m="1" x="4857"/>
        <item m="1" x="5033"/>
        <item m="1" x="5187"/>
        <item m="1" x="5334"/>
        <item m="1" x="66"/>
        <item m="1" x="2968"/>
        <item m="1" x="3179"/>
        <item m="1" x="3406"/>
        <item m="1" x="3615"/>
        <item m="1" x="3841"/>
        <item m="1" x="4049"/>
        <item m="1" x="4273"/>
        <item m="1" x="4481"/>
        <item m="1" x="4688"/>
        <item m="1" x="4868"/>
        <item m="1" x="5044"/>
        <item m="1" x="5196"/>
        <item m="1" x="5343"/>
        <item m="1" x="75"/>
        <item m="1" x="5467"/>
        <item m="1" x="199"/>
        <item m="1" x="5584"/>
        <item m="1" x="3419"/>
        <item m="1" x="3628"/>
        <item m="1" x="3854"/>
        <item m="1" x="4062"/>
        <item m="1" x="4287"/>
        <item m="1" x="4494"/>
        <item m="1" x="4701"/>
        <item m="1" x="4879"/>
        <item m="1" x="5055"/>
        <item m="1" x="5205"/>
        <item m="1" x="5352"/>
        <item m="1" x="84"/>
        <item m="1" x="5474"/>
        <item m="1" x="206"/>
        <item m="1" x="5591"/>
        <item m="1" x="300"/>
        <item m="1" x="5691"/>
        <item m="1" x="395"/>
        <item m="1" x="5808"/>
        <item m="1" x="512"/>
        <item m="1" x="3867"/>
        <item m="1" x="4075"/>
        <item m="1" x="4300"/>
        <item m="1" x="4507"/>
        <item m="1" x="4713"/>
        <item m="1" x="4890"/>
        <item m="1" x="5066"/>
        <item m="1" x="5214"/>
        <item m="1" x="5361"/>
        <item m="1" x="93"/>
        <item m="1" x="5481"/>
        <item m="1" x="213"/>
        <item m="1" x="5598"/>
        <item m="1" x="305"/>
        <item m="1" x="5698"/>
        <item m="1" x="402"/>
        <item m="1" x="5815"/>
        <item m="1" x="519"/>
        <item m="1" x="5917"/>
        <item m="1" x="622"/>
        <item m="1" x="6035"/>
        <item m="1" x="4313"/>
        <item m="1" x="4520"/>
        <item m="1" x="4724"/>
        <item m="1" x="4901"/>
        <item m="1" x="5076"/>
        <item m="1" x="5223"/>
        <item m="1" x="5370"/>
        <item m="1" x="102"/>
        <item m="1" x="5488"/>
        <item m="1" x="220"/>
        <item m="1" x="5605"/>
        <item m="1" x="310"/>
        <item m="1" x="5705"/>
        <item m="1" x="409"/>
        <item m="1" x="5822"/>
        <item m="1" x="526"/>
        <item m="1" x="5924"/>
        <item m="1" x="629"/>
        <item m="1" x="6042"/>
        <item m="1" x="724"/>
        <item m="1" x="6145"/>
        <item m="1" x="821"/>
        <item m="1" x="6264"/>
        <item m="1" x="940"/>
        <item m="1" x="5745"/>
        <item m="1" x="449"/>
        <item m="1" x="5856"/>
        <item m="1" x="560"/>
        <item m="1" x="5965"/>
        <item m="1" x="666"/>
        <item m="1" x="6079"/>
        <item m="1" x="755"/>
        <item m="1" x="6187"/>
        <item m="1" x="863"/>
        <item m="1" x="6304"/>
        <item m="1" x="980"/>
        <item m="1" x="6411"/>
        <item m="1" x="1087"/>
        <item m="1" x="6531"/>
        <item m="1" x="1207"/>
        <item m="1" x="6666"/>
        <item m="1" x="1342"/>
        <item m="1" x="6816"/>
        <item m="1" x="1492"/>
        <item m="1" x="6979"/>
        <item m="1" x="1655"/>
        <item m="1" x="7159"/>
        <item m="1" x="1835"/>
        <item m="1" x="7350"/>
        <item m="1" x="2026"/>
        <item m="1" x="7560"/>
        <item m="1" x="2236"/>
        <item m="1" x="7779"/>
        <item m="1" x="2455"/>
        <item m="1" x="5972"/>
        <item m="1" x="671"/>
        <item m="1" x="6084"/>
        <item m="1" x="760"/>
        <item m="1" x="6194"/>
        <item m="1" x="870"/>
        <item m="1" x="6309"/>
        <item m="1" x="985"/>
        <item m="1" x="6418"/>
        <item m="1" x="1094"/>
        <item m="1" x="6538"/>
        <item m="1" x="1214"/>
        <item m="1" x="6675"/>
        <item m="1" x="1351"/>
        <item m="1" x="6825"/>
        <item m="1" x="1501"/>
        <item m="1" x="6990"/>
        <item m="1" x="1666"/>
        <item m="1" x="7170"/>
        <item m="1" x="1846"/>
        <item m="1" x="7363"/>
        <item m="1" x="2039"/>
        <item m="1" x="7573"/>
        <item m="1" x="2249"/>
        <item m="1" x="7794"/>
        <item m="1" x="2470"/>
        <item m="1" x="2686"/>
        <item m="1" x="6201"/>
        <item m="1" x="877"/>
        <item m="1" x="6314"/>
        <item m="1" x="990"/>
        <item m="1" x="6425"/>
        <item m="1" x="1101"/>
        <item m="1" x="6545"/>
        <item m="1" x="1221"/>
        <item m="1" x="6684"/>
        <item m="1" x="1360"/>
        <item m="1" x="6834"/>
        <item m="1" x="1510"/>
        <item m="1" x="7001"/>
        <item m="1" x="1677"/>
        <item m="1" x="7181"/>
        <item m="1" x="1857"/>
        <item m="1" x="7376"/>
        <item m="1" x="2052"/>
        <item m="1" x="7586"/>
        <item m="1" x="2262"/>
        <item m="1" x="7809"/>
        <item m="1" x="2485"/>
        <item m="1" x="2699"/>
        <item m="1" x="2897"/>
        <item m="1" x="3108"/>
        <item m="1" x="3327"/>
        <item m="1" x="6432"/>
        <item m="1" x="1108"/>
        <item m="1" x="6552"/>
        <item m="1" x="1228"/>
        <item m="1" x="6693"/>
        <item m="1" x="1369"/>
        <item m="1" x="6843"/>
        <item m="1" x="1519"/>
        <item m="1" x="7012"/>
        <item m="1" x="1688"/>
        <item m="1" x="7192"/>
        <item m="1" x="1868"/>
        <item m="1" x="7389"/>
        <item m="1" x="2065"/>
        <item m="1" x="7599"/>
        <item m="1" x="2275"/>
        <item m="1" x="7824"/>
        <item m="1" x="2500"/>
        <item m="1" x="2712"/>
        <item m="1" x="2910"/>
        <item m="1" x="3121"/>
        <item m="1" x="3342"/>
        <item m="1" x="3557"/>
        <item m="1" x="3775"/>
        <item m="1" x="6702"/>
        <item m="1" x="1378"/>
        <item m="1" x="6852"/>
        <item m="1" x="1528"/>
        <item m="1" x="7023"/>
        <item m="1" x="1699"/>
        <item m="1" x="7203"/>
        <item m="1" x="1879"/>
        <item m="1" x="7402"/>
        <item m="1" x="2078"/>
        <item m="1" x="7612"/>
        <item m="1" x="2288"/>
        <item m="1" x="7839"/>
        <item m="1" x="2515"/>
        <item m="1" x="2725"/>
        <item m="1" x="2923"/>
        <item m="1" x="3134"/>
        <item m="1" x="3357"/>
        <item m="1" x="3570"/>
        <item m="1" x="3790"/>
        <item m="1" x="4004"/>
        <item m="1" x="4221"/>
        <item m="1" x="7034"/>
        <item m="1" x="1710"/>
        <item m="1" x="7214"/>
        <item m="1" x="1890"/>
        <item m="1" x="7415"/>
        <item m="1" x="2091"/>
        <item m="1" x="7625"/>
        <item m="1" x="2301"/>
        <item m="1" x="7854"/>
        <item m="1" x="2528"/>
        <item m="1" x="2738"/>
        <item m="1" x="2936"/>
        <item m="1" x="3147"/>
        <item m="1" x="3372"/>
        <item m="1" x="3583"/>
        <item m="1" x="3805"/>
        <item m="1" x="4017"/>
        <item m="1" x="4236"/>
        <item m="1" x="4449"/>
        <item m="1" x="4656"/>
        <item m="1" x="7428"/>
        <item m="1" x="2104"/>
        <item m="1" x="7638"/>
        <item m="1" x="2314"/>
        <item m="1" x="7869"/>
        <item m="1" x="2541"/>
        <item m="1" x="2749"/>
        <item m="1" x="2949"/>
        <item m="1" x="3160"/>
        <item m="1" x="3387"/>
        <item m="1" x="3596"/>
        <item m="1" x="3820"/>
        <item m="1" x="4030"/>
        <item m="1" x="4251"/>
        <item m="1" x="4462"/>
        <item m="1" x="4669"/>
        <item m="1" x="4852"/>
        <item m="1" x="5028"/>
        <item m="1" x="7884"/>
        <item m="1" x="2554"/>
        <item m="1" x="2760"/>
        <item m="1" x="2962"/>
        <item m="1" x="3173"/>
        <item m="1" x="3400"/>
        <item m="1" x="3609"/>
        <item m="1" x="3835"/>
        <item m="1" x="4043"/>
        <item m="1" x="4266"/>
        <item m="1" x="4475"/>
        <item m="1" x="4682"/>
        <item m="1" x="4863"/>
        <item m="1" x="5039"/>
        <item m="1" x="5192"/>
        <item m="1" x="5339"/>
        <item m="1" x="71"/>
        <item m="1" x="2975"/>
        <item m="1" x="3186"/>
        <item m="1" x="3413"/>
        <item m="1" x="3622"/>
        <item m="1" x="3848"/>
        <item m="1" x="4056"/>
        <item m="1" x="4281"/>
        <item m="1" x="4488"/>
        <item m="1" x="4695"/>
        <item m="1" x="4874"/>
        <item m="1" x="5050"/>
        <item m="1" x="5201"/>
        <item m="1" x="5348"/>
        <item m="1" x="80"/>
        <item m="1" x="5471"/>
        <item m="1" x="203"/>
        <item m="1" x="5588"/>
        <item m="1" x="3426"/>
        <item m="1" x="3635"/>
        <item m="1" x="3861"/>
        <item m="1" x="4069"/>
        <item m="1" x="4294"/>
        <item m="1" x="4501"/>
        <item m="1" x="4708"/>
        <item m="1" x="4885"/>
        <item m="1" x="5061"/>
        <item m="1" x="5210"/>
        <item m="1" x="5357"/>
        <item m="1" x="89"/>
        <item m="1" x="5478"/>
        <item m="1" x="210"/>
        <item m="1" x="5595"/>
        <item m="1" x="303"/>
        <item m="1" x="5695"/>
        <item m="1" x="399"/>
        <item m="1" x="5812"/>
        <item m="1" x="516"/>
        <item m="1" x="3874"/>
        <item m="1" x="4082"/>
        <item m="1" x="4307"/>
        <item m="1" x="4514"/>
        <item m="1" x="4719"/>
        <item m="1" x="4896"/>
        <item m="1" x="5072"/>
        <item m="1" x="5219"/>
        <item m="1" x="5366"/>
        <item m="1" x="98"/>
        <item m="1" x="5485"/>
        <item m="1" x="217"/>
        <item m="1" x="5602"/>
        <item m="1" x="308"/>
        <item m="1" x="5702"/>
        <item m="1" x="406"/>
        <item m="1" x="5819"/>
        <item m="1" x="523"/>
        <item m="1" x="5921"/>
        <item m="1" x="626"/>
        <item m="1" x="6039"/>
        <item m="1" x="4320"/>
        <item m="1" x="4527"/>
        <item m="1" x="4730"/>
        <item m="1" x="4907"/>
        <item m="1" x="5081"/>
        <item m="1" x="5228"/>
        <item m="1" x="5375"/>
        <item m="1" x="107"/>
        <item m="1" x="5492"/>
        <item m="1" x="224"/>
        <item m="1" x="5609"/>
        <item m="1" x="313"/>
        <item m="1" x="5709"/>
        <item m="1" x="413"/>
        <item m="1" x="5826"/>
        <item m="1" x="530"/>
        <item m="1" x="5928"/>
        <item m="1" x="633"/>
        <item m="1" x="6046"/>
        <item m="1" x="727"/>
        <item m="1" x="6149"/>
        <item m="1" x="825"/>
        <item m="1" x="6268"/>
        <item m="1" x="944"/>
        <item m="1" x="5749"/>
        <item m="1" x="453"/>
        <item m="1" x="5859"/>
        <item m="1" x="563"/>
        <item m="1" x="5969"/>
        <item m="1" x="669"/>
        <item m="1" x="6082"/>
        <item m="1" x="758"/>
        <item m="1" x="6191"/>
        <item m="1" x="867"/>
        <item m="1" x="6307"/>
        <item m="1" x="983"/>
        <item m="1" x="6415"/>
        <item m="1" x="1091"/>
        <item m="1" x="6535"/>
        <item m="1" x="1211"/>
        <item m="1" x="6671"/>
        <item m="1" x="1347"/>
        <item m="1" x="6821"/>
        <item m="1" x="1497"/>
        <item m="1" x="6985"/>
        <item m="1" x="1661"/>
        <item m="1" x="7165"/>
        <item m="1" x="1841"/>
        <item m="1" x="7357"/>
        <item m="1" x="2033"/>
        <item m="1" x="7567"/>
        <item m="1" x="2243"/>
        <item m="1" x="7787"/>
        <item m="1" x="2463"/>
        <item m="1" x="5976"/>
        <item m="1" x="674"/>
        <item m="1" x="6087"/>
        <item m="1" x="763"/>
        <item m="1" x="6198"/>
        <item m="1" x="874"/>
        <item m="1" x="6312"/>
        <item m="1" x="988"/>
        <item m="1" x="6422"/>
        <item m="1" x="1098"/>
        <item m="1" x="6542"/>
        <item m="1" x="1218"/>
        <item m="1" x="6680"/>
        <item m="1" x="1356"/>
        <item m="1" x="6830"/>
        <item m="1" x="1506"/>
        <item m="1" x="6996"/>
        <item m="1" x="1672"/>
        <item m="1" x="7176"/>
        <item m="1" x="1852"/>
        <item m="1" x="7370"/>
        <item m="1" x="2046"/>
        <item m="1" x="7580"/>
        <item m="1" x="2256"/>
        <item m="1" x="7802"/>
        <item m="1" x="2478"/>
        <item m="1" x="2693"/>
        <item m="1" x="6205"/>
        <item m="1" x="881"/>
        <item m="1" x="6317"/>
        <item m="1" x="993"/>
        <item m="1" x="6429"/>
        <item m="1" x="1105"/>
        <item m="1" x="6549"/>
        <item m="1" x="1225"/>
        <item m="1" x="6689"/>
        <item m="1" x="1365"/>
        <item m="1" x="6839"/>
        <item m="1" x="1515"/>
        <item m="1" x="7007"/>
        <item m="1" x="1683"/>
        <item m="1" x="7187"/>
        <item m="1" x="1863"/>
        <item m="1" x="7383"/>
        <item m="1" x="2059"/>
        <item m="1" x="7593"/>
        <item m="1" x="2269"/>
        <item m="1" x="7817"/>
        <item m="1" x="2493"/>
        <item m="1" x="2706"/>
        <item m="1" x="2904"/>
        <item m="1" x="3115"/>
        <item m="1" x="3335"/>
        <item m="1" x="6436"/>
        <item m="1" x="1112"/>
        <item m="1" x="6556"/>
        <item m="1" x="1232"/>
        <item m="1" x="6698"/>
        <item m="1" x="1374"/>
        <item m="1" x="6848"/>
        <item m="1" x="1524"/>
        <item m="1" x="7018"/>
        <item m="1" x="1694"/>
        <item m="1" x="7198"/>
        <item m="1" x="1874"/>
        <item m="1" x="7396"/>
        <item m="1" x="2072"/>
        <item m="1" x="7606"/>
        <item m="1" x="2282"/>
        <item m="1" x="7832"/>
        <item m="1" x="2508"/>
        <item m="1" x="2719"/>
        <item m="1" x="2917"/>
        <item m="1" x="3128"/>
        <item m="1" x="3350"/>
        <item m="1" x="3564"/>
        <item m="1" x="3783"/>
        <item m="1" x="6707"/>
        <item m="1" x="1383"/>
        <item m="1" x="6857"/>
        <item m="1" x="1533"/>
        <item m="1" x="7029"/>
        <item m="1" x="1705"/>
        <item m="1" x="7209"/>
        <item m="1" x="1885"/>
        <item m="1" x="7409"/>
        <item m="1" x="2085"/>
        <item m="1" x="7619"/>
        <item m="1" x="2295"/>
        <item m="1" x="7847"/>
        <item m="1" x="2522"/>
        <item m="1" x="2732"/>
        <item m="1" x="2930"/>
        <item m="1" x="3141"/>
        <item m="1" x="3365"/>
        <item m="1" x="3577"/>
        <item m="1" x="3798"/>
        <item m="1" x="4011"/>
        <item m="1" x="4229"/>
        <item m="1" x="7040"/>
        <item m="1" x="1716"/>
        <item m="1" x="7220"/>
        <item m="1" x="1896"/>
        <item m="1" x="7422"/>
        <item m="1" x="2098"/>
        <item m="1" x="7632"/>
        <item m="1" x="2308"/>
        <item m="1" x="7862"/>
        <item m="1" x="2535"/>
        <item m="1" x="2744"/>
        <item m="1" x="2943"/>
        <item m="1" x="3154"/>
        <item m="1" x="3380"/>
        <item m="1" x="3590"/>
        <item m="1" x="3813"/>
        <item m="1" x="4024"/>
        <item m="1" x="4244"/>
        <item m="1" x="4456"/>
        <item m="1" x="4663"/>
        <item m="1" x="7435"/>
        <item m="1" x="2111"/>
        <item m="1" x="7645"/>
        <item m="1" x="2321"/>
        <item m="1" x="7877"/>
        <item m="1" x="2548"/>
        <item m="1" x="2755"/>
        <item m="1" x="2956"/>
        <item m="1" x="3167"/>
        <item m="1" x="3394"/>
        <item m="1" x="3603"/>
        <item m="1" x="3828"/>
        <item m="1" x="4037"/>
        <item m="1" x="4259"/>
        <item m="1" x="4469"/>
        <item m="1" x="4676"/>
        <item m="1" x="4858"/>
        <item m="1" x="5034"/>
        <item m="1" x="7892"/>
        <item m="1" x="2561"/>
        <item m="1" x="2766"/>
        <item m="1" x="2969"/>
        <item m="1" x="3180"/>
        <item m="1" x="3407"/>
        <item m="1" x="3616"/>
        <item m="1" x="3842"/>
        <item m="1" x="4050"/>
        <item m="1" x="4274"/>
        <item m="1" x="4482"/>
        <item m="1" x="4689"/>
        <item m="1" x="4869"/>
        <item m="1" x="5045"/>
        <item m="1" x="5197"/>
        <item m="1" x="5344"/>
        <item m="1" x="76"/>
        <item m="1" x="2982"/>
        <item m="1" x="3193"/>
        <item m="1" x="3420"/>
        <item m="1" x="3629"/>
        <item m="1" x="3855"/>
        <item m="1" x="4063"/>
        <item m="1" x="4288"/>
        <item m="1" x="4495"/>
        <item m="1" x="4702"/>
        <item m="1" x="4880"/>
        <item m="1" x="5056"/>
        <item m="1" x="5206"/>
        <item m="1" x="5353"/>
        <item m="1" x="85"/>
        <item m="1" x="5475"/>
        <item m="1" x="207"/>
        <item m="1" x="5592"/>
        <item m="1" x="3433"/>
        <item m="1" x="3642"/>
        <item m="1" x="3868"/>
        <item m="1" x="4076"/>
        <item m="1" x="4301"/>
        <item m="1" x="4508"/>
        <item m="1" x="4714"/>
        <item m="1" x="4891"/>
        <item m="1" x="5067"/>
        <item m="1" x="5215"/>
        <item m="1" x="5362"/>
        <item m="1" x="94"/>
        <item m="1" x="5482"/>
        <item m="1" x="214"/>
        <item m="1" x="5599"/>
        <item m="1" x="306"/>
        <item m="1" x="5699"/>
        <item m="1" x="403"/>
        <item m="1" x="5816"/>
        <item m="1" x="520"/>
        <item m="1" x="3881"/>
        <item m="1" x="4089"/>
        <item m="1" x="4314"/>
        <item m="1" x="4521"/>
        <item m="1" x="4725"/>
        <item m="1" x="4902"/>
        <item m="1" x="5077"/>
        <item m="1" x="5224"/>
        <item m="1" x="5371"/>
        <item m="1" x="103"/>
        <item m="1" x="5489"/>
        <item m="1" x="221"/>
        <item m="1" x="5606"/>
        <item m="1" x="311"/>
        <item m="1" x="5706"/>
        <item m="1" x="410"/>
        <item m="1" x="5823"/>
        <item m="1" x="527"/>
        <item m="1" x="5925"/>
        <item m="1" x="630"/>
        <item m="1" x="6043"/>
        <item m="1" x="4327"/>
        <item m="1" x="4534"/>
        <item m="1" x="4736"/>
        <item m="1" x="4913"/>
        <item m="1" x="5086"/>
        <item m="1" x="5233"/>
        <item m="1" x="5379"/>
        <item m="1" x="111"/>
        <item m="1" x="5496"/>
        <item m="1" x="228"/>
        <item m="1" x="5613"/>
        <item m="1" x="316"/>
        <item m="1" x="5713"/>
        <item m="1" x="417"/>
        <item m="1" x="5830"/>
        <item m="1" x="534"/>
        <item m="1" x="5932"/>
        <item m="1" x="637"/>
        <item m="1" x="6050"/>
        <item m="1" x="730"/>
        <item m="1" x="6153"/>
        <item m="1" x="829"/>
        <item m="1" x="6272"/>
        <item m="1" x="948"/>
        <item m="1" x="5753"/>
        <item m="1" x="457"/>
        <item m="1" x="5862"/>
        <item m="1" x="566"/>
        <item m="1" x="5973"/>
        <item m="1" x="672"/>
        <item m="1" x="6085"/>
        <item m="1" x="761"/>
        <item m="1" x="6195"/>
        <item m="1" x="871"/>
        <item m="1" x="6310"/>
        <item m="1" x="986"/>
        <item m="1" x="6419"/>
        <item m="1" x="1095"/>
        <item m="1" x="6539"/>
        <item m="1" x="1215"/>
        <item m="1" x="6676"/>
        <item m="1" x="1352"/>
        <item m="1" x="6826"/>
        <item m="1" x="1502"/>
        <item m="1" x="6991"/>
        <item m="1" x="1667"/>
        <item m="1" x="7171"/>
        <item m="1" x="1847"/>
        <item m="1" x="7364"/>
        <item m="1" x="2040"/>
        <item m="1" x="7574"/>
        <item m="1" x="2250"/>
        <item m="1" x="7795"/>
        <item m="1" x="2471"/>
        <item m="1" x="5980"/>
        <item m="1" x="677"/>
        <item m="1" x="6090"/>
        <item m="1" x="766"/>
        <item m="1" x="6202"/>
        <item m="1" x="878"/>
        <item m="1" x="6315"/>
        <item m="1" x="991"/>
        <item m="1" x="6426"/>
        <item m="1" x="1102"/>
        <item m="1" x="6546"/>
        <item m="1" x="1222"/>
        <item m="1" x="6685"/>
        <item m="1" x="1361"/>
        <item m="1" x="6835"/>
        <item m="1" x="1511"/>
        <item m="1" x="7002"/>
        <item m="1" x="1678"/>
        <item m="1" x="7182"/>
        <item m="1" x="1858"/>
        <item m="1" x="7377"/>
        <item m="1" x="2053"/>
        <item m="1" x="7587"/>
        <item m="1" x="2263"/>
        <item m="1" x="7810"/>
        <item m="1" x="2486"/>
        <item m="1" x="2700"/>
        <item m="1" x="6209"/>
        <item m="1" x="885"/>
        <item m="1" x="6320"/>
        <item m="1" x="996"/>
        <item m="1" x="6433"/>
        <item m="1" x="1109"/>
        <item m="1" x="6553"/>
        <item m="1" x="1229"/>
        <item m="1" x="6694"/>
        <item m="1" x="1370"/>
        <item m="1" x="6844"/>
        <item m="1" x="1520"/>
        <item m="1" x="7013"/>
        <item m="1" x="1689"/>
        <item m="1" x="7193"/>
        <item m="1" x="1869"/>
        <item m="1" x="7390"/>
        <item m="1" x="2066"/>
        <item m="1" x="7600"/>
        <item m="1" x="2276"/>
        <item m="1" x="7825"/>
        <item m="1" x="2501"/>
        <item m="1" x="2713"/>
        <item m="1" x="2911"/>
        <item m="1" x="3122"/>
        <item m="1" x="3343"/>
        <item m="1" x="6440"/>
        <item m="1" x="1116"/>
        <item m="1" x="6560"/>
        <item m="1" x="1236"/>
        <item m="1" x="6703"/>
        <item m="1" x="1379"/>
        <item m="1" x="6853"/>
        <item m="1" x="1529"/>
        <item m="1" x="7024"/>
        <item m="1" x="1700"/>
        <item m="1" x="7204"/>
        <item m="1" x="1880"/>
        <item m="1" x="7403"/>
        <item m="1" x="2079"/>
        <item m="1" x="7613"/>
        <item m="1" x="2289"/>
        <item m="1" x="7840"/>
        <item m="1" x="2516"/>
        <item m="1" x="2726"/>
        <item m="1" x="2924"/>
        <item m="1" x="3135"/>
        <item m="1" x="3358"/>
        <item m="1" x="3571"/>
        <item m="1" x="3791"/>
        <item m="1" x="6712"/>
        <item m="1" x="1388"/>
        <item m="1" x="6862"/>
        <item m="1" x="1538"/>
        <item m="1" x="7035"/>
        <item m="1" x="1711"/>
        <item m="1" x="7215"/>
        <item m="1" x="1891"/>
        <item m="1" x="7416"/>
        <item m="1" x="2092"/>
        <item m="1" x="7626"/>
        <item m="1" x="2302"/>
        <item m="1" x="7855"/>
        <item m="1" x="2529"/>
        <item m="1" x="2739"/>
        <item m="1" x="2937"/>
        <item m="1" x="3148"/>
        <item m="1" x="3373"/>
        <item m="1" x="3584"/>
        <item m="1" x="3806"/>
        <item m="1" x="4018"/>
        <item m="1" x="4237"/>
        <item m="1" x="7046"/>
        <item m="1" x="1722"/>
        <item m="1" x="7226"/>
        <item m="1" x="1902"/>
        <item m="1" x="7429"/>
        <item m="1" x="2105"/>
        <item m="1" x="7639"/>
        <item m="1" x="2315"/>
        <item m="1" x="7870"/>
        <item m="1" x="2542"/>
        <item m="1" x="2750"/>
        <item m="1" x="2950"/>
        <item m="1" x="3161"/>
        <item m="1" x="3388"/>
        <item m="1" x="3597"/>
        <item m="1" x="3821"/>
        <item m="1" x="4031"/>
        <item m="1" x="4252"/>
        <item m="1" x="4463"/>
        <item m="1" x="4670"/>
        <item m="1" x="7442"/>
        <item m="1" x="2118"/>
        <item m="1" x="7652"/>
        <item m="1" x="2328"/>
        <item m="1" x="7885"/>
        <item m="1" x="2555"/>
        <item m="1" x="2761"/>
        <item m="1" x="2963"/>
        <item m="1" x="3174"/>
        <item m="1" x="3401"/>
        <item m="1" x="3610"/>
        <item m="1" x="3836"/>
        <item m="1" x="4044"/>
        <item m="1" x="4267"/>
        <item m="1" x="4476"/>
        <item m="1" x="4683"/>
        <item m="1" x="4864"/>
        <item m="1" x="5040"/>
        <item m="1" x="7900"/>
        <item m="1" x="2568"/>
        <item m="1" x="2772"/>
        <item m="1" x="2976"/>
        <item m="1" x="3187"/>
        <item m="1" x="3414"/>
        <item m="1" x="3623"/>
        <item m="1" x="3849"/>
        <item m="1" x="4057"/>
        <item m="1" x="4282"/>
        <item m="1" x="4489"/>
        <item m="1" x="4696"/>
        <item m="1" x="4875"/>
        <item m="1" x="5051"/>
        <item m="1" x="5202"/>
        <item m="1" x="5349"/>
        <item m="1" x="81"/>
        <item m="1" x="2989"/>
        <item m="1" x="3200"/>
        <item m="1" x="3427"/>
        <item m="1" x="3636"/>
        <item m="1" x="3862"/>
        <item m="1" x="4070"/>
        <item m="1" x="4295"/>
        <item m="1" x="4502"/>
        <item m="1" x="4709"/>
        <item m="1" x="4886"/>
        <item m="1" x="5062"/>
        <item m="1" x="5211"/>
        <item m="1" x="5358"/>
        <item m="1" x="90"/>
        <item m="1" x="5479"/>
        <item m="1" x="211"/>
        <item m="1" x="5596"/>
        <item m="1" x="3440"/>
        <item m="1" x="3649"/>
        <item m="1" x="3875"/>
        <item m="1" x="4083"/>
        <item m="1" x="4308"/>
        <item m="1" x="4515"/>
        <item m="1" x="4720"/>
        <item m="1" x="4897"/>
        <item m="1" x="5073"/>
        <item m="1" x="5220"/>
        <item m="1" x="5367"/>
        <item m="1" x="99"/>
        <item m="1" x="5486"/>
        <item m="1" x="218"/>
        <item m="1" x="5603"/>
        <item m="1" x="309"/>
        <item m="1" x="5703"/>
        <item m="1" x="407"/>
        <item m="1" x="5820"/>
        <item m="1" x="524"/>
        <item m="1" x="3888"/>
        <item m="1" x="4096"/>
        <item m="1" x="4321"/>
        <item m="1" x="4528"/>
        <item m="1" x="4731"/>
        <item m="1" x="4908"/>
        <item m="1" x="5082"/>
        <item m="1" x="5229"/>
        <item m="1" x="5376"/>
        <item m="1" x="108"/>
        <item m="1" x="5493"/>
        <item m="1" x="225"/>
        <item m="1" x="5610"/>
        <item m="1" x="314"/>
        <item m="1" x="5710"/>
        <item m="1" x="414"/>
        <item m="1" x="5827"/>
        <item m="1" x="531"/>
        <item m="1" x="5929"/>
        <item m="1" x="634"/>
        <item m="1" x="6047"/>
        <item m="1" x="4334"/>
        <item m="1" x="4541"/>
        <item m="1" x="4742"/>
        <item m="1" x="4918"/>
        <item m="1" x="5090"/>
        <item m="1" x="5237"/>
        <item m="1" x="5382"/>
        <item m="1" x="114"/>
        <item m="1" x="5499"/>
        <item m="1" x="231"/>
        <item m="1" x="5616"/>
        <item m="1" x="319"/>
        <item m="1" x="5717"/>
        <item m="1" x="421"/>
        <item m="1" x="5834"/>
        <item m="1" x="538"/>
        <item m="1" x="5936"/>
        <item m="1" x="641"/>
        <item m="1" x="6054"/>
        <item m="1" x="733"/>
        <item m="1" x="6157"/>
        <item m="1" x="833"/>
        <item m="1" x="6276"/>
        <item m="1" x="952"/>
        <item m="1" x="5757"/>
        <item m="1" x="461"/>
        <item m="1" x="5865"/>
        <item m="1" x="569"/>
        <item m="1" x="5977"/>
        <item m="1" x="675"/>
        <item m="1" x="6088"/>
        <item m="1" x="764"/>
        <item m="1" x="6199"/>
        <item m="1" x="875"/>
        <item m="1" x="6313"/>
        <item m="1" x="989"/>
        <item m="1" x="6423"/>
        <item m="1" x="1099"/>
        <item m="1" x="6543"/>
        <item m="1" x="1219"/>
        <item m="1" x="6681"/>
        <item m="1" x="1357"/>
        <item m="1" x="6831"/>
        <item m="1" x="1507"/>
        <item m="1" x="6997"/>
        <item m="1" x="1673"/>
        <item m="1" x="7177"/>
        <item m="1" x="1853"/>
        <item m="1" x="7371"/>
        <item m="1" x="2047"/>
        <item m="1" x="7581"/>
        <item m="1" x="2257"/>
        <item m="1" x="7803"/>
        <item m="1" x="2479"/>
        <item m="1" x="5984"/>
        <item m="1" x="680"/>
        <item m="1" x="6093"/>
        <item m="1" x="769"/>
        <item m="1" x="6206"/>
        <item m="1" x="882"/>
        <item m="1" x="6318"/>
        <item m="1" x="994"/>
        <item m="1" x="6430"/>
        <item m="1" x="1106"/>
        <item m="1" x="6550"/>
        <item m="1" x="1226"/>
        <item m="1" x="6690"/>
        <item m="1" x="1366"/>
        <item m="1" x="6840"/>
        <item m="1" x="1516"/>
        <item m="1" x="7008"/>
        <item m="1" x="1684"/>
        <item m="1" x="7188"/>
        <item m="1" x="1864"/>
        <item m="1" x="7384"/>
        <item m="1" x="2060"/>
        <item m="1" x="7594"/>
        <item m="1" x="2270"/>
        <item m="1" x="7818"/>
        <item m="1" x="2494"/>
        <item m="1" x="2707"/>
        <item m="1" x="6213"/>
        <item m="1" x="889"/>
        <item m="1" x="6323"/>
        <item m="1" x="999"/>
        <item m="1" x="6437"/>
        <item m="1" x="1113"/>
        <item m="1" x="6557"/>
        <item m="1" x="1233"/>
        <item m="1" x="6699"/>
        <item m="1" x="1375"/>
        <item m="1" x="6849"/>
        <item m="1" x="1525"/>
        <item m="1" x="7019"/>
        <item m="1" x="1695"/>
        <item m="1" x="7199"/>
        <item m="1" x="1875"/>
        <item m="1" x="7397"/>
        <item m="1" x="2073"/>
        <item m="1" x="7607"/>
        <item m="1" x="2283"/>
        <item m="1" x="7833"/>
        <item m="1" x="2509"/>
        <item m="1" x="2720"/>
        <item m="1" x="2918"/>
        <item m="1" x="3129"/>
        <item m="1" x="3351"/>
        <item m="1" x="6444"/>
        <item m="1" x="1120"/>
        <item m="1" x="6564"/>
        <item m="1" x="1240"/>
        <item m="1" x="6708"/>
        <item m="1" x="1384"/>
        <item m="1" x="6858"/>
        <item m="1" x="1534"/>
        <item m="1" x="7030"/>
        <item m="1" x="1706"/>
        <item m="1" x="7210"/>
        <item m="1" x="1886"/>
        <item m="1" x="7410"/>
        <item m="1" x="2086"/>
        <item m="1" x="7620"/>
        <item m="1" x="2296"/>
        <item m="1" x="7848"/>
        <item m="1" x="2523"/>
        <item m="1" x="2733"/>
        <item m="1" x="2931"/>
        <item m="1" x="3142"/>
        <item m="1" x="3366"/>
        <item m="1" x="3578"/>
        <item m="1" x="3799"/>
        <item m="1" x="6717"/>
        <item m="1" x="1393"/>
        <item m="1" x="6867"/>
        <item m="1" x="1543"/>
        <item m="1" x="7041"/>
        <item m="1" x="1717"/>
        <item m="1" x="7221"/>
        <item m="1" x="1897"/>
        <item m="1" x="7423"/>
        <item m="1" x="2099"/>
        <item m="1" x="7633"/>
        <item m="1" x="2309"/>
        <item m="1" x="7863"/>
        <item m="1" x="2536"/>
        <item m="1" x="2745"/>
        <item m="1" x="2944"/>
        <item m="1" x="3155"/>
        <item m="1" x="3381"/>
        <item m="1" x="3591"/>
        <item m="1" x="3814"/>
        <item m="1" x="4025"/>
        <item m="1" x="4245"/>
        <item m="1" x="7052"/>
        <item m="1" x="1728"/>
        <item m="1" x="7232"/>
        <item m="1" x="1908"/>
        <item m="1" x="7436"/>
        <item m="1" x="2112"/>
        <item m="1" x="7646"/>
        <item m="1" x="2322"/>
        <item m="1" x="7878"/>
        <item m="1" x="2549"/>
        <item m="1" x="2756"/>
        <item m="1" x="2957"/>
        <item m="1" x="3168"/>
        <item m="1" x="3395"/>
        <item m="1" x="3604"/>
        <item m="1" x="3829"/>
        <item m="1" x="4038"/>
        <item m="1" x="4260"/>
        <item m="1" x="4470"/>
        <item m="1" x="4677"/>
        <item m="1" x="7449"/>
        <item m="1" x="2125"/>
        <item m="1" x="7659"/>
        <item m="1" x="2335"/>
        <item m="1" x="7893"/>
        <item m="1" x="2562"/>
        <item m="1" x="2767"/>
        <item m="1" x="2970"/>
        <item m="1" x="3181"/>
        <item m="1" x="3408"/>
        <item m="1" x="3617"/>
        <item m="1" x="3843"/>
        <item m="1" x="4051"/>
        <item m="1" x="4275"/>
        <item m="1" x="4483"/>
        <item m="1" x="4690"/>
        <item m="1" x="4870"/>
        <item m="1" x="5046"/>
        <item m="1" x="7908"/>
        <item m="1" x="2575"/>
        <item m="1" x="2778"/>
        <item m="1" x="2983"/>
        <item m="1" x="3194"/>
        <item m="1" x="3421"/>
        <item m="1" x="3630"/>
        <item m="1" x="3856"/>
        <item m="1" x="4064"/>
        <item m="1" x="4289"/>
        <item m="1" x="4496"/>
        <item m="1" x="4703"/>
        <item m="1" x="4881"/>
        <item m="1" x="5057"/>
        <item m="1" x="5207"/>
        <item m="1" x="5354"/>
        <item m="1" x="86"/>
        <item m="1" x="2996"/>
        <item m="1" x="3207"/>
        <item m="1" x="3434"/>
        <item m="1" x="3643"/>
        <item m="1" x="3869"/>
        <item m="1" x="4077"/>
        <item m="1" x="4302"/>
        <item m="1" x="4509"/>
        <item m="1" x="4715"/>
        <item m="1" x="4892"/>
        <item m="1" x="5068"/>
        <item m="1" x="5216"/>
        <item m="1" x="5363"/>
        <item m="1" x="95"/>
        <item m="1" x="5483"/>
        <item m="1" x="215"/>
        <item m="1" x="5600"/>
        <item m="1" x="3447"/>
        <item m="1" x="3656"/>
        <item m="1" x="3882"/>
        <item m="1" x="4090"/>
        <item m="1" x="4315"/>
        <item m="1" x="4522"/>
        <item m="1" x="4726"/>
        <item m="1" x="4903"/>
        <item m="1" x="5078"/>
        <item m="1" x="5225"/>
        <item m="1" x="5372"/>
        <item m="1" x="104"/>
        <item m="1" x="5490"/>
        <item m="1" x="222"/>
        <item m="1" x="5607"/>
        <item m="1" x="312"/>
        <item m="1" x="5707"/>
        <item m="1" x="411"/>
        <item m="1" x="5824"/>
        <item m="1" x="528"/>
        <item m="1" x="3895"/>
        <item m="1" x="4103"/>
        <item m="1" x="4328"/>
        <item m="1" x="4535"/>
        <item m="1" x="4737"/>
        <item m="1" x="4914"/>
        <item m="1" x="5087"/>
        <item m="1" x="5234"/>
        <item m="1" x="5380"/>
        <item m="1" x="112"/>
        <item m="1" x="5497"/>
        <item m="1" x="229"/>
        <item m="1" x="5614"/>
        <item m="1" x="317"/>
        <item m="1" x="5714"/>
        <item m="1" x="418"/>
        <item m="1" x="5831"/>
        <item m="1" x="535"/>
        <item m="1" x="5933"/>
        <item m="1" x="638"/>
        <item m="1" x="6051"/>
        <item m="1" x="4341"/>
        <item m="1" x="4548"/>
        <item m="1" x="4748"/>
        <item m="1" x="4924"/>
        <item m="1" x="5095"/>
        <item m="1" x="5242"/>
        <item m="1" x="5386"/>
        <item m="1" x="118"/>
        <item m="1" x="5503"/>
        <item m="1" x="234"/>
        <item m="1" x="5619"/>
        <item m="1" x="322"/>
        <item m="1" x="5721"/>
        <item m="1" x="425"/>
        <item m="1" x="5838"/>
        <item m="1" x="542"/>
        <item m="1" x="5940"/>
        <item m="1" x="645"/>
        <item m="1" x="6058"/>
        <item m="1" x="736"/>
        <item m="1" x="6161"/>
        <item m="1" x="837"/>
        <item m="1" x="6280"/>
        <item m="1" x="956"/>
        <item m="1" x="5761"/>
        <item m="1" x="465"/>
        <item m="1" x="5868"/>
        <item m="1" x="572"/>
        <item m="1" x="5981"/>
        <item m="1" x="678"/>
        <item m="1" x="6091"/>
        <item m="1" x="767"/>
        <item m="1" x="6203"/>
        <item m="1" x="879"/>
        <item m="1" x="6316"/>
        <item m="1" x="992"/>
        <item m="1" x="6427"/>
        <item m="1" x="1103"/>
        <item m="1" x="6547"/>
        <item m="1" x="1223"/>
        <item m="1" x="6686"/>
        <item m="1" x="1362"/>
        <item m="1" x="6836"/>
        <item m="1" x="1512"/>
        <item m="1" x="7003"/>
        <item m="1" x="1679"/>
        <item m="1" x="7183"/>
        <item m="1" x="1859"/>
        <item m="1" x="7378"/>
        <item m="1" x="2054"/>
        <item m="1" x="7588"/>
        <item m="1" x="2264"/>
        <item m="1" x="7811"/>
        <item m="1" x="2487"/>
        <item m="1" x="5988"/>
        <item m="1" x="683"/>
        <item m="1" x="6096"/>
        <item m="1" x="772"/>
        <item m="1" x="6210"/>
        <item m="1" x="886"/>
        <item m="1" x="6321"/>
        <item m="1" x="997"/>
        <item m="1" x="6434"/>
        <item m="1" x="1110"/>
        <item m="1" x="6554"/>
        <item m="1" x="1230"/>
        <item m="1" x="6695"/>
        <item m="1" x="1371"/>
        <item m="1" x="6845"/>
        <item m="1" x="1521"/>
        <item m="1" x="7014"/>
        <item m="1" x="1690"/>
        <item m="1" x="7194"/>
        <item m="1" x="1870"/>
        <item m="1" x="7391"/>
        <item m="1" x="2067"/>
        <item m="1" x="7601"/>
        <item m="1" x="2277"/>
        <item m="1" x="7826"/>
        <item m="1" x="2502"/>
        <item m="1" x="2714"/>
        <item m="1" x="6217"/>
        <item m="1" x="893"/>
        <item m="1" x="6326"/>
        <item m="1" x="1002"/>
        <item m="1" x="6441"/>
        <item m="1" x="1117"/>
        <item m="1" x="6561"/>
        <item m="1" x="1237"/>
        <item m="1" x="6704"/>
        <item m="1" x="1380"/>
        <item m="1" x="6854"/>
        <item m="1" x="1530"/>
        <item m="1" x="7025"/>
        <item m="1" x="1701"/>
        <item m="1" x="7205"/>
        <item m="1" x="1881"/>
        <item m="1" x="7404"/>
        <item m="1" x="2080"/>
        <item m="1" x="7614"/>
        <item m="1" x="2290"/>
        <item m="1" x="7841"/>
        <item m="1" x="2517"/>
        <item m="1" x="2727"/>
        <item m="1" x="2925"/>
        <item m="1" x="3136"/>
        <item m="1" x="3359"/>
        <item m="1" x="6448"/>
        <item m="1" x="1124"/>
        <item m="1" x="6568"/>
        <item m="1" x="1244"/>
        <item m="1" x="6713"/>
        <item m="1" x="1389"/>
        <item m="1" x="6863"/>
        <item m="1" x="1539"/>
        <item m="1" x="7036"/>
        <item m="1" x="1712"/>
        <item m="1" x="7216"/>
        <item m="1" x="1892"/>
        <item m="1" x="7417"/>
        <item m="1" x="2093"/>
        <item m="1" x="7627"/>
        <item m="1" x="2303"/>
        <item m="1" x="7856"/>
        <item m="1" x="2530"/>
        <item m="1" x="2740"/>
        <item m="1" x="2938"/>
        <item m="1" x="3149"/>
        <item m="1" x="3374"/>
        <item m="1" x="3585"/>
        <item m="1" x="3807"/>
        <item m="1" x="6722"/>
        <item m="1" x="1398"/>
        <item m="1" x="6872"/>
        <item m="1" x="1548"/>
        <item m="1" x="7047"/>
        <item m="1" x="1723"/>
        <item m="1" x="7227"/>
        <item m="1" x="1903"/>
        <item m="1" x="7430"/>
        <item m="1" x="2106"/>
        <item m="1" x="7640"/>
        <item m="1" x="2316"/>
        <item m="1" x="7871"/>
        <item m="1" x="2543"/>
        <item m="1" x="2751"/>
        <item m="1" x="2951"/>
        <item m="1" x="3162"/>
        <item m="1" x="3389"/>
        <item m="1" x="3598"/>
        <item m="1" x="3822"/>
        <item m="1" x="4032"/>
        <item m="1" x="4253"/>
        <item m="1" x="7058"/>
        <item m="1" x="1734"/>
        <item m="1" x="7238"/>
        <item m="1" x="1914"/>
        <item m="1" x="7443"/>
        <item m="1" x="2119"/>
        <item m="1" x="7653"/>
        <item m="1" x="2329"/>
        <item m="1" x="7886"/>
        <item m="1" x="2556"/>
        <item m="1" x="2762"/>
        <item m="1" x="2964"/>
        <item m="1" x="3175"/>
        <item m="1" x="3402"/>
        <item m="1" x="3611"/>
        <item m="1" x="3837"/>
        <item m="1" x="4045"/>
        <item m="1" x="4268"/>
        <item m="1" x="4477"/>
        <item m="1" x="4684"/>
        <item m="1" x="7456"/>
        <item m="1" x="2132"/>
        <item m="1" x="7666"/>
        <item m="1" x="2342"/>
        <item m="1" x="7901"/>
        <item m="1" x="2569"/>
        <item m="1" x="2773"/>
        <item m="1" x="2977"/>
        <item m="1" x="3188"/>
        <item m="1" x="3415"/>
        <item m="1" x="3624"/>
        <item m="1" x="3850"/>
        <item m="1" x="4058"/>
        <item m="1" x="4283"/>
        <item m="1" x="4490"/>
        <item m="1" x="4697"/>
        <item m="1" x="4876"/>
        <item m="1" x="5052"/>
        <item m="1" x="7916"/>
        <item m="1" x="2582"/>
        <item m="1" x="2784"/>
        <item m="1" x="2990"/>
        <item m="1" x="3201"/>
        <item m="1" x="3428"/>
        <item m="1" x="3637"/>
        <item m="1" x="3863"/>
        <item m="1" x="4071"/>
        <item m="1" x="4296"/>
        <item m="1" x="4503"/>
        <item m="1" x="4710"/>
        <item m="1" x="4887"/>
        <item m="1" x="5063"/>
        <item m="1" x="5212"/>
        <item m="1" x="5359"/>
        <item m="1" x="91"/>
        <item m="1" x="3003"/>
        <item m="1" x="3214"/>
        <item m="1" x="3441"/>
        <item m="1" x="3650"/>
        <item m="1" x="3876"/>
        <item m="1" x="4084"/>
        <item m="1" x="4309"/>
        <item m="1" x="4516"/>
        <item m="1" x="4721"/>
        <item m="1" x="4898"/>
        <item m="1" x="5074"/>
        <item m="1" x="5221"/>
        <item m="1" x="5368"/>
        <item m="1" x="100"/>
        <item m="1" x="5487"/>
        <item m="1" x="219"/>
        <item m="1" x="5604"/>
        <item m="1" x="3454"/>
        <item m="1" x="3663"/>
        <item m="1" x="3889"/>
        <item m="1" x="4097"/>
        <item m="1" x="4322"/>
        <item m="1" x="4529"/>
        <item m="1" x="4732"/>
        <item m="1" x="4909"/>
        <item m="1" x="5083"/>
        <item m="1" x="5230"/>
        <item m="1" x="5377"/>
        <item m="1" x="109"/>
        <item m="1" x="5494"/>
        <item m="1" x="226"/>
        <item m="1" x="5611"/>
        <item m="1" x="315"/>
        <item m="1" x="5711"/>
        <item m="1" x="415"/>
        <item m="1" x="5828"/>
        <item m="1" x="532"/>
        <item m="1" x="3902"/>
        <item m="1" x="4110"/>
        <item m="1" x="4335"/>
        <item m="1" x="4542"/>
        <item m="1" x="4743"/>
        <item m="1" x="4919"/>
        <item m="1" x="5091"/>
        <item m="1" x="5238"/>
        <item m="1" x="5383"/>
        <item m="1" x="115"/>
        <item m="1" x="5500"/>
        <item m="1" x="232"/>
        <item m="1" x="5617"/>
        <item m="1" x="320"/>
        <item m="1" x="5718"/>
        <item m="1" x="422"/>
        <item m="1" x="5835"/>
        <item m="1" x="539"/>
        <item m="1" x="5937"/>
        <item m="1" x="642"/>
        <item m="1" x="6055"/>
        <item m="1" x="4347"/>
        <item m="1" x="4554"/>
        <item m="1" x="4753"/>
        <item m="1" x="4929"/>
        <item m="1" x="5099"/>
        <item m="1" x="5246"/>
        <item m="1" x="5389"/>
        <item m="1" x="121"/>
        <item m="1" x="5506"/>
        <item m="1" x="236"/>
        <item m="1" x="5621"/>
        <item m="1" x="324"/>
        <item m="1" x="5724"/>
        <item m="1" x="428"/>
        <item m="1" x="5841"/>
        <item m="1" x="545"/>
        <item m="1" x="5944"/>
        <item m="1" x="649"/>
        <item m="1" x="6062"/>
        <item m="1" x="739"/>
        <item m="1" x="6165"/>
        <item m="1" x="841"/>
        <item m="1" x="6284"/>
        <item m="1" x="960"/>
        <item m="1" x="5765"/>
        <item m="1" x="469"/>
        <item m="1" x="5871"/>
        <item m="1" x="575"/>
        <item m="1" x="5985"/>
        <item m="1" x="681"/>
        <item m="1" x="6094"/>
        <item m="1" x="770"/>
        <item m="1" x="6207"/>
        <item m="1" x="883"/>
        <item m="1" x="6319"/>
        <item m="1" x="995"/>
        <item m="1" x="6431"/>
        <item m="1" x="1107"/>
        <item m="1" x="6551"/>
        <item m="1" x="1227"/>
        <item m="1" x="6691"/>
        <item m="1" x="1367"/>
        <item m="1" x="6841"/>
        <item m="1" x="1517"/>
        <item m="1" x="7009"/>
        <item m="1" x="1685"/>
        <item m="1" x="7189"/>
        <item m="1" x="1865"/>
        <item m="1" x="7385"/>
        <item m="1" x="2061"/>
        <item m="1" x="7595"/>
        <item m="1" x="2271"/>
        <item m="1" x="7819"/>
        <item m="1" x="2495"/>
        <item m="1" x="5992"/>
        <item m="1" x="686"/>
        <item m="1" x="6099"/>
        <item m="1" x="775"/>
        <item m="1" x="6214"/>
        <item m="1" x="890"/>
        <item m="1" x="6324"/>
        <item m="1" x="1000"/>
        <item m="1" x="6438"/>
        <item m="1" x="1114"/>
        <item m="1" x="6558"/>
        <item m="1" x="1234"/>
        <item m="1" x="6700"/>
        <item m="1" x="1376"/>
        <item m="1" x="6850"/>
        <item m="1" x="1526"/>
        <item m="1" x="7020"/>
        <item m="1" x="1696"/>
        <item m="1" x="7200"/>
        <item m="1" x="1876"/>
        <item m="1" x="7398"/>
        <item m="1" x="2074"/>
        <item m="1" x="7608"/>
        <item m="1" x="2284"/>
        <item m="1" x="7834"/>
        <item m="1" x="2510"/>
        <item m="1" x="2721"/>
        <item m="1" x="6221"/>
        <item m="1" x="897"/>
        <item m="1" x="6329"/>
        <item m="1" x="1005"/>
        <item m="1" x="6445"/>
        <item m="1" x="1121"/>
        <item m="1" x="6565"/>
        <item m="1" x="1241"/>
        <item m="1" x="6709"/>
        <item m="1" x="1385"/>
        <item m="1" x="6859"/>
        <item m="1" x="1535"/>
        <item m="1" x="7031"/>
        <item m="1" x="1707"/>
        <item m="1" x="7211"/>
        <item m="1" x="1887"/>
        <item m="1" x="7411"/>
        <item m="1" x="2087"/>
        <item m="1" x="7621"/>
        <item m="1" x="2297"/>
        <item m="1" x="7849"/>
        <item m="1" x="2524"/>
        <item m="1" x="2734"/>
        <item m="1" x="2932"/>
        <item m="1" x="3143"/>
        <item m="1" x="3367"/>
        <item m="1" x="6452"/>
        <item m="1" x="1128"/>
        <item m="1" x="6572"/>
        <item m="1" x="1248"/>
        <item m="1" x="6718"/>
        <item m="1" x="1394"/>
        <item m="1" x="6868"/>
        <item m="1" x="1544"/>
        <item m="1" x="7042"/>
        <item m="1" x="1718"/>
        <item m="1" x="7222"/>
        <item m="1" x="1898"/>
        <item m="1" x="7424"/>
        <item m="1" x="2100"/>
        <item m="1" x="7634"/>
        <item m="1" x="2310"/>
        <item m="1" x="7864"/>
        <item m="1" x="2537"/>
        <item m="1" x="2746"/>
        <item m="1" x="2945"/>
        <item m="1" x="3156"/>
        <item m="1" x="3382"/>
        <item m="1" x="3592"/>
        <item m="1" x="3815"/>
        <item m="1" x="6727"/>
        <item m="1" x="1403"/>
        <item m="1" x="6877"/>
        <item m="1" x="1553"/>
        <item m="1" x="7053"/>
        <item m="1" x="1729"/>
        <item m="1" x="7233"/>
        <item m="1" x="1909"/>
        <item m="1" x="7437"/>
        <item m="1" x="2113"/>
        <item m="1" x="7647"/>
        <item m="1" x="2323"/>
        <item m="1" x="7879"/>
        <item m="1" x="2550"/>
        <item m="1" x="2757"/>
        <item m="1" x="2958"/>
        <item m="1" x="3169"/>
        <item m="1" x="3396"/>
        <item m="1" x="3605"/>
        <item m="1" x="3830"/>
        <item m="1" x="4039"/>
        <item m="1" x="4261"/>
        <item m="1" x="7064"/>
        <item m="1" x="1740"/>
        <item m="1" x="7244"/>
        <item m="1" x="1920"/>
        <item m="1" x="7450"/>
        <item m="1" x="2126"/>
        <item m="1" x="7660"/>
        <item m="1" x="2336"/>
        <item m="1" x="7894"/>
        <item m="1" x="2563"/>
        <item m="1" x="2768"/>
        <item m="1" x="2971"/>
        <item m="1" x="3182"/>
        <item m="1" x="3409"/>
        <item m="1" x="3618"/>
        <item m="1" x="3844"/>
        <item m="1" x="4052"/>
        <item m="1" x="4276"/>
        <item m="1" x="4484"/>
        <item m="1" x="4691"/>
        <item m="1" x="7463"/>
        <item m="1" x="2139"/>
        <item m="1" x="7673"/>
        <item m="1" x="2349"/>
        <item m="1" x="7909"/>
        <item m="1" x="2576"/>
        <item m="1" x="2779"/>
        <item m="1" x="2984"/>
        <item m="1" x="3195"/>
        <item m="1" x="3422"/>
        <item m="1" x="3631"/>
        <item m="1" x="3857"/>
        <item m="1" x="4065"/>
        <item m="1" x="4290"/>
        <item m="1" x="4497"/>
        <item m="1" x="4704"/>
        <item m="1" x="4882"/>
        <item m="1" x="5058"/>
        <item m="1" x="7924"/>
        <item m="1" x="2589"/>
        <item m="1" x="2790"/>
        <item m="1" x="2997"/>
        <item m="1" x="3208"/>
        <item m="1" x="3435"/>
        <item m="1" x="3644"/>
        <item m="1" x="3870"/>
        <item m="1" x="4078"/>
        <item m="1" x="4303"/>
        <item m="1" x="4510"/>
        <item m="1" x="4716"/>
        <item m="1" x="4893"/>
        <item m="1" x="5069"/>
        <item m="1" x="5217"/>
        <item m="1" x="5364"/>
        <item m="1" x="96"/>
        <item m="1" x="3010"/>
        <item m="1" x="3221"/>
        <item m="1" x="3448"/>
        <item m="1" x="3657"/>
        <item m="1" x="3883"/>
        <item m="1" x="4091"/>
        <item m="1" x="4316"/>
        <item m="1" x="4523"/>
        <item m="1" x="4727"/>
        <item m="1" x="4904"/>
        <item m="1" x="5079"/>
        <item m="1" x="5226"/>
        <item m="1" x="5373"/>
        <item m="1" x="105"/>
        <item m="1" x="5491"/>
        <item m="1" x="223"/>
        <item m="1" x="5608"/>
        <item m="1" x="3461"/>
        <item m="1" x="3670"/>
        <item m="1" x="3896"/>
        <item m="1" x="4104"/>
        <item m="1" x="4329"/>
        <item m="1" x="4536"/>
        <item m="1" x="4738"/>
        <item m="1" x="4915"/>
        <item m="1" x="5088"/>
        <item m="1" x="5235"/>
        <item m="1" x="5381"/>
        <item m="1" x="113"/>
        <item m="1" x="5498"/>
        <item m="1" x="230"/>
        <item m="1" x="5615"/>
        <item m="1" x="318"/>
        <item m="1" x="5715"/>
        <item m="1" x="419"/>
        <item m="1" x="5832"/>
        <item m="1" x="536"/>
        <item m="1" x="3909"/>
        <item m="1" x="4117"/>
        <item m="1" x="4342"/>
        <item m="1" x="4549"/>
        <item m="1" x="4749"/>
        <item m="1" x="4925"/>
        <item m="1" x="5096"/>
        <item m="1" x="5243"/>
        <item m="1" x="5387"/>
        <item m="1" x="119"/>
        <item m="1" x="5504"/>
        <item m="1" x="235"/>
        <item m="1" x="5620"/>
        <item m="1" x="323"/>
        <item m="1" x="5722"/>
        <item m="1" x="426"/>
        <item m="1" x="5839"/>
        <item m="1" x="543"/>
        <item m="1" x="5941"/>
        <item m="1" x="646"/>
        <item m="1" x="6059"/>
        <item m="1" x="4354"/>
        <item m="1" x="4561"/>
        <item m="1" x="4759"/>
        <item m="1" x="4935"/>
        <item m="1" x="5104"/>
        <item m="1" x="5251"/>
        <item m="1" x="5393"/>
        <item m="1" x="125"/>
        <item m="1" x="5510"/>
        <item m="1" x="239"/>
        <item m="1" x="5624"/>
        <item m="1" x="327"/>
        <item m="1" x="5728"/>
        <item m="1" x="432"/>
        <item m="1" x="5844"/>
        <item m="1" x="548"/>
        <item m="1" x="5948"/>
        <item m="1" x="653"/>
        <item m="1" x="6066"/>
        <item m="1" x="742"/>
        <item m="1" x="6169"/>
        <item m="1" x="845"/>
        <item m="1" x="6288"/>
        <item m="1" x="964"/>
        <item m="1" x="5769"/>
        <item m="1" x="473"/>
        <item m="1" x="5874"/>
        <item m="1" x="579"/>
        <item m="1" x="5989"/>
        <item m="1" x="684"/>
        <item m="1" x="6097"/>
        <item m="1" x="773"/>
        <item m="1" x="6211"/>
        <item m="1" x="887"/>
        <item m="1" x="6322"/>
        <item m="1" x="998"/>
        <item m="1" x="6435"/>
        <item m="1" x="1111"/>
        <item m="1" x="6555"/>
        <item m="1" x="1231"/>
        <item m="1" x="6696"/>
        <item m="1" x="1372"/>
        <item m="1" x="6846"/>
        <item m="1" x="1522"/>
        <item m="1" x="7015"/>
        <item m="1" x="1691"/>
        <item m="1" x="7195"/>
        <item m="1" x="1871"/>
        <item m="1" x="7392"/>
        <item m="1" x="2068"/>
        <item m="1" x="7602"/>
        <item m="1" x="2278"/>
        <item m="1" x="7827"/>
        <item m="1" x="2503"/>
        <item m="1" x="5996"/>
        <item m="1" x="689"/>
        <item m="1" x="6102"/>
        <item m="1" x="778"/>
        <item m="1" x="6218"/>
        <item m="1" x="894"/>
        <item m="1" x="6327"/>
        <item m="1" x="1003"/>
        <item m="1" x="6442"/>
        <item m="1" x="1118"/>
        <item m="1" x="6562"/>
        <item m="1" x="1238"/>
        <item m="1" x="6705"/>
        <item m="1" x="1381"/>
        <item m="1" x="6855"/>
        <item m="1" x="1531"/>
        <item m="1" x="7026"/>
        <item m="1" x="1702"/>
        <item m="1" x="7206"/>
        <item m="1" x="1882"/>
        <item m="1" x="7405"/>
        <item m="1" x="2081"/>
        <item m="1" x="7615"/>
        <item m="1" x="2291"/>
        <item m="1" x="7842"/>
        <item m="1" x="2518"/>
        <item m="1" x="2728"/>
        <item m="1" x="6225"/>
        <item m="1" x="901"/>
        <item m="1" x="6332"/>
        <item m="1" x="1008"/>
        <item m="1" x="6449"/>
        <item m="1" x="1125"/>
        <item m="1" x="6569"/>
        <item m="1" x="1245"/>
        <item m="1" x="6714"/>
        <item m="1" x="1390"/>
        <item m="1" x="6864"/>
        <item m="1" x="1540"/>
        <item m="1" x="7037"/>
        <item m="1" x="1713"/>
        <item m="1" x="7217"/>
        <item m="1" x="1893"/>
        <item m="1" x="7418"/>
        <item m="1" x="2094"/>
        <item m="1" x="7628"/>
        <item m="1" x="2304"/>
        <item m="1" x="7857"/>
        <item m="1" x="2531"/>
        <item m="1" x="2741"/>
        <item m="1" x="2939"/>
        <item m="1" x="3150"/>
        <item m="1" x="3375"/>
        <item m="1" x="6456"/>
        <item m="1" x="1132"/>
        <item m="1" x="6576"/>
        <item m="1" x="1252"/>
        <item m="1" x="6723"/>
        <item m="1" x="1399"/>
        <item m="1" x="6873"/>
        <item m="1" x="1549"/>
        <item m="1" x="7048"/>
        <item m="1" x="1724"/>
        <item m="1" x="7228"/>
        <item m="1" x="1904"/>
        <item m="1" x="7431"/>
        <item m="1" x="2107"/>
        <item m="1" x="7641"/>
        <item m="1" x="2317"/>
        <item m="1" x="7872"/>
        <item m="1" x="2544"/>
        <item m="1" x="2752"/>
        <item m="1" x="2952"/>
        <item m="1" x="3163"/>
        <item m="1" x="3390"/>
        <item m="1" x="3599"/>
        <item m="1" x="3823"/>
        <item m="1" x="6732"/>
        <item m="1" x="1408"/>
        <item m="1" x="6882"/>
        <item m="1" x="1558"/>
        <item m="1" x="7059"/>
        <item m="1" x="1735"/>
        <item m="1" x="7239"/>
        <item m="1" x="1915"/>
        <item m="1" x="7444"/>
        <item m="1" x="2120"/>
        <item m="1" x="7654"/>
        <item m="1" x="2330"/>
        <item m="1" x="7887"/>
        <item m="1" x="2557"/>
        <item m="1" x="2763"/>
        <item m="1" x="2965"/>
        <item m="1" x="3176"/>
        <item m="1" x="3403"/>
        <item m="1" x="3612"/>
        <item m="1" x="3838"/>
        <item m="1" x="4046"/>
        <item m="1" x="4269"/>
        <item m="1" x="7070"/>
        <item m="1" x="1746"/>
        <item m="1" x="7250"/>
        <item m="1" x="1926"/>
        <item m="1" x="7457"/>
        <item m="1" x="2133"/>
        <item m="1" x="7667"/>
        <item m="1" x="2343"/>
        <item m="1" x="7902"/>
        <item m="1" x="2570"/>
        <item m="1" x="2774"/>
        <item m="1" x="2978"/>
        <item m="1" x="3189"/>
        <item m="1" x="3416"/>
        <item m="1" x="3625"/>
        <item m="1" x="3851"/>
        <item m="1" x="4059"/>
        <item m="1" x="4284"/>
        <item m="1" x="4491"/>
        <item m="1" x="4698"/>
        <item m="1" x="7470"/>
        <item m="1" x="2146"/>
        <item m="1" x="7680"/>
        <item m="1" x="2356"/>
        <item m="1" x="7917"/>
        <item m="1" x="2583"/>
        <item m="1" x="2785"/>
        <item m="1" x="2991"/>
        <item m="1" x="3202"/>
        <item m="1" x="3429"/>
        <item m="1" x="3638"/>
        <item m="1" x="3864"/>
        <item m="1" x="4072"/>
        <item m="1" x="4297"/>
        <item m="1" x="4504"/>
        <item m="1" x="4711"/>
        <item m="1" x="4888"/>
        <item m="1" x="5064"/>
        <item m="1" x="7932"/>
        <item m="1" x="2596"/>
        <item m="1" x="2796"/>
        <item m="1" x="3004"/>
        <item m="1" x="3215"/>
        <item m="1" x="3442"/>
        <item m="1" x="3651"/>
        <item m="1" x="3877"/>
        <item m="1" x="4085"/>
        <item m="1" x="4310"/>
        <item m="1" x="4517"/>
        <item m="1" x="4722"/>
        <item m="1" x="4899"/>
        <item m="1" x="5075"/>
        <item m="1" x="5222"/>
        <item m="1" x="5369"/>
        <item m="1" x="101"/>
        <item m="1" x="3017"/>
        <item m="1" x="3228"/>
        <item m="1" x="3455"/>
        <item m="1" x="3664"/>
        <item m="1" x="3890"/>
        <item m="1" x="4098"/>
        <item m="1" x="4323"/>
        <item m="1" x="4530"/>
        <item m="1" x="4733"/>
        <item m="1" x="4910"/>
        <item m="1" x="5084"/>
        <item m="1" x="5231"/>
        <item m="1" x="5378"/>
        <item m="1" x="110"/>
        <item m="1" x="5495"/>
        <item m="1" x="227"/>
        <item m="1" x="5612"/>
        <item m="1" x="3468"/>
        <item m="1" x="3677"/>
        <item m="1" x="3903"/>
        <item m="1" x="4111"/>
        <item m="1" x="4336"/>
        <item m="1" x="4543"/>
        <item m="1" x="4744"/>
        <item m="1" x="4920"/>
        <item m="1" x="5092"/>
        <item m="1" x="5239"/>
        <item m="1" x="5384"/>
        <item m="1" x="116"/>
        <item m="1" x="5501"/>
        <item m="1" x="233"/>
        <item m="1" x="5618"/>
        <item m="1" x="321"/>
        <item m="1" x="5719"/>
        <item m="1" x="423"/>
        <item m="1" x="5836"/>
        <item m="1" x="540"/>
        <item m="1" x="3915"/>
        <item m="1" x="4123"/>
        <item m="1" x="4348"/>
        <item m="1" x="4555"/>
        <item m="1" x="4754"/>
        <item m="1" x="4930"/>
        <item m="1" x="5100"/>
        <item m="1" x="5247"/>
        <item m="1" x="5390"/>
        <item m="1" x="122"/>
        <item m="1" x="5507"/>
        <item m="1" x="237"/>
        <item m="1" x="5622"/>
        <item m="1" x="325"/>
        <item m="1" x="5725"/>
        <item m="1" x="429"/>
        <item m="1" x="5842"/>
        <item m="1" x="546"/>
        <item m="1" x="5945"/>
        <item m="1" x="650"/>
        <item m="1" x="6063"/>
        <item m="1" x="4360"/>
        <item m="1" x="4567"/>
        <item m="1" x="4764"/>
        <item m="1" x="4940"/>
        <item m="1" x="5108"/>
        <item m="1" x="5255"/>
        <item m="1" x="5396"/>
        <item m="1" x="128"/>
        <item m="1" x="5513"/>
        <item m="1" x="241"/>
        <item m="1" x="5626"/>
        <item m="1" x="329"/>
        <item m="1" x="5731"/>
        <item m="1" x="435"/>
        <item m="1" x="5846"/>
        <item m="1" x="550"/>
        <item m="1" x="5951"/>
        <item m="1" x="656"/>
        <item m="1" x="6069"/>
        <item m="1" x="745"/>
        <item m="1" x="6173"/>
        <item m="1" x="849"/>
        <item m="1" x="6292"/>
        <item m="1" x="968"/>
        <item m="1" x="5773"/>
        <item m="1" x="477"/>
        <item m="1" x="5877"/>
        <item m="1" x="582"/>
        <item m="1" x="5993"/>
        <item m="1" x="687"/>
        <item m="1" x="6100"/>
        <item m="1" x="776"/>
        <item m="1" x="6215"/>
        <item m="1" x="891"/>
        <item m="1" x="6325"/>
        <item m="1" x="1001"/>
        <item m="1" x="6439"/>
        <item m="1" x="1115"/>
        <item m="1" x="6559"/>
        <item m="1" x="1235"/>
        <item m="1" x="6701"/>
        <item m="1" x="1377"/>
        <item m="1" x="6851"/>
        <item m="1" x="1527"/>
        <item m="1" x="7021"/>
        <item m="1" x="1697"/>
        <item m="1" x="7201"/>
        <item m="1" x="1877"/>
        <item m="1" x="7399"/>
        <item m="1" x="2075"/>
        <item m="1" x="7609"/>
        <item m="1" x="2285"/>
        <item m="1" x="7835"/>
        <item m="1" x="2511"/>
        <item m="1" x="6000"/>
        <item m="1" x="692"/>
        <item m="1" x="6105"/>
        <item m="1" x="781"/>
        <item m="1" x="6222"/>
        <item m="1" x="898"/>
        <item m="1" x="6330"/>
        <item m="1" x="1006"/>
        <item m="1" x="6446"/>
        <item m="1" x="1122"/>
        <item m="1" x="6566"/>
        <item m="1" x="1242"/>
        <item m="1" x="6710"/>
        <item m="1" x="1386"/>
        <item m="1" x="6860"/>
        <item m="1" x="1536"/>
        <item m="1" x="7032"/>
        <item m="1" x="1708"/>
        <item m="1" x="7212"/>
        <item m="1" x="1888"/>
        <item m="1" x="7412"/>
        <item m="1" x="2088"/>
        <item m="1" x="7622"/>
        <item m="1" x="2298"/>
        <item m="1" x="7850"/>
        <item m="1" x="2525"/>
        <item m="1" x="2735"/>
        <item m="1" x="6229"/>
        <item m="1" x="905"/>
        <item m="1" x="6335"/>
        <item m="1" x="1011"/>
        <item m="1" x="6453"/>
        <item m="1" x="1129"/>
        <item m="1" x="6573"/>
        <item m="1" x="1249"/>
        <item m="1" x="6719"/>
        <item m="1" x="1395"/>
        <item m="1" x="6869"/>
        <item m="1" x="1545"/>
        <item m="1" x="7043"/>
        <item m="1" x="1719"/>
        <item m="1" x="7223"/>
        <item m="1" x="1899"/>
        <item m="1" x="7425"/>
        <item m="1" x="2101"/>
        <item m="1" x="7635"/>
        <item m="1" x="2311"/>
        <item m="1" x="7865"/>
        <item m="1" x="2538"/>
        <item m="1" x="2747"/>
        <item m="1" x="2946"/>
        <item m="1" x="3157"/>
        <item m="1" x="3383"/>
        <item m="1" x="6460"/>
        <item m="1" x="1136"/>
        <item m="1" x="6580"/>
        <item m="1" x="1256"/>
        <item m="1" x="6728"/>
        <item m="1" x="1404"/>
        <item m="1" x="6878"/>
        <item m="1" x="1554"/>
        <item m="1" x="7054"/>
        <item m="1" x="1730"/>
        <item m="1" x="7234"/>
        <item m="1" x="1910"/>
        <item m="1" x="7438"/>
        <item m="1" x="2114"/>
        <item m="1" x="7648"/>
        <item m="1" x="2324"/>
        <item m="1" x="7880"/>
        <item m="1" x="2551"/>
        <item m="1" x="2758"/>
        <item m="1" x="2959"/>
        <item m="1" x="3170"/>
        <item m="1" x="3397"/>
        <item m="1" x="3606"/>
        <item m="1" x="3831"/>
        <item m="1" x="6737"/>
        <item m="1" x="1413"/>
        <item m="1" x="6887"/>
        <item m="1" x="1563"/>
        <item m="1" x="7065"/>
        <item m="1" x="1741"/>
        <item m="1" x="7245"/>
        <item m="1" x="1921"/>
        <item m="1" x="7451"/>
        <item m="1" x="2127"/>
        <item m="1" x="7661"/>
        <item m="1" x="2337"/>
        <item m="1" x="7895"/>
        <item m="1" x="2564"/>
        <item m="1" x="2769"/>
        <item m="1" x="2972"/>
        <item m="1" x="3183"/>
        <item m="1" x="3410"/>
        <item m="1" x="3619"/>
        <item m="1" x="3845"/>
        <item m="1" x="4053"/>
        <item m="1" x="4277"/>
        <item m="1" x="7076"/>
        <item m="1" x="1752"/>
        <item m="1" x="7256"/>
        <item m="1" x="1932"/>
        <item m="1" x="7464"/>
        <item m="1" x="2140"/>
        <item m="1" x="7674"/>
        <item m="1" x="2350"/>
        <item m="1" x="7910"/>
        <item m="1" x="2577"/>
        <item m="1" x="2780"/>
        <item m="1" x="2985"/>
        <item m="1" x="3196"/>
        <item m="1" x="3423"/>
        <item m="1" x="3632"/>
        <item m="1" x="3858"/>
        <item m="1" x="4066"/>
        <item m="1" x="4291"/>
        <item m="1" x="4498"/>
        <item m="1" x="4705"/>
        <item m="1" x="7477"/>
        <item m="1" x="2153"/>
        <item m="1" x="7687"/>
        <item m="1" x="2363"/>
        <item m="1" x="7925"/>
        <item m="1" x="2590"/>
        <item m="1" x="2791"/>
        <item m="1" x="2998"/>
        <item m="1" x="3209"/>
        <item m="1" x="3436"/>
        <item m="1" x="3645"/>
        <item m="1" x="3871"/>
        <item m="1" x="4079"/>
        <item m="1" x="4304"/>
        <item m="1" x="4511"/>
        <item m="1" x="4717"/>
        <item m="1" x="4894"/>
        <item m="1" x="5070"/>
        <item m="1" x="7940"/>
        <item m="1" x="2603"/>
        <item m="1" x="2802"/>
        <item m="1" x="3011"/>
        <item m="1" x="3222"/>
        <item m="1" x="3449"/>
        <item m="1" x="3658"/>
        <item m="1" x="3884"/>
        <item m="1" x="4092"/>
        <item m="1" x="4317"/>
        <item m="1" x="4524"/>
        <item m="1" x="4728"/>
        <item m="1" x="4905"/>
        <item m="1" x="5080"/>
        <item m="1" x="5227"/>
        <item m="1" x="5374"/>
        <item m="1" x="106"/>
        <item m="1" x="3024"/>
        <item m="1" x="3235"/>
        <item m="1" x="3462"/>
        <item m="1" x="3671"/>
        <item m="1" x="3897"/>
        <item m="1" x="4105"/>
        <item m="1" x="4330"/>
        <item m="1" x="4537"/>
        <item m="1" x="4739"/>
        <item m="1" x="5172"/>
        <item m="1" x="5319"/>
        <item m="1" x="51"/>
        <item m="1" x="5447"/>
        <item m="1" x="179"/>
        <item m="1" x="5564"/>
        <item m="1" x="279"/>
        <item h="1" x="0"/>
        <item h="1" x="1"/>
        <item h="1" x="2"/>
        <item h="1" x="3"/>
        <item h="1" x="4"/>
        <item x="5"/>
        <item h="1" m="1" x="576"/>
        <item h="1" m="1" x="3025"/>
        <item t="default"/>
      </items>
    </pivotField>
    <pivotField showAll="0"/>
    <pivotField showAll="0"/>
    <pivotField showAll="0"/>
    <pivotField showAll="0"/>
    <pivotField showAll="0"/>
    <pivotField showAll="0"/>
    <pivotField numFmtId="164" showAll="0"/>
    <pivotField showAll="0" countASubtotal="1"/>
    <pivotField showAll="0"/>
    <pivotField showAll="0"/>
    <pivotField showAll="0"/>
    <pivotField showAll="0"/>
    <pivotField showAll="0"/>
    <pivotField dataField="1" showAll="0"/>
    <pivotField showAll="0"/>
    <pivotField dataField="1" showAll="0"/>
    <pivotField showAll="0"/>
    <pivotField showAll="0"/>
  </pivotFields>
  <rowItems count="1">
    <i/>
  </rowItems>
  <colFields count="1">
    <field x="-2"/>
  </colFields>
  <colItems count="2">
    <i>
      <x/>
    </i>
    <i i="1">
      <x v="1"/>
    </i>
  </colItems>
  <pageFields count="1">
    <pageField fld="11" hier="-1"/>
  </pageFields>
  <dataFields count="2">
    <dataField name="Cuenta de Usuario Consulta Médica" fld="25" subtotal="count" baseField="0" baseItem="0"/>
    <dataField name="Suma de Tiempo desde consulta hasta egreso (horas)" fld="27" baseField="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48170A8-EFAA-41B2-ACEF-B708E49A7BD2}"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23:C29" firstHeaderRow="0" firstDataRow="1" firstDataCol="1" rowPageCount="1" colPageCount="1"/>
  <pivotFields count="30">
    <pivotField showAll="0"/>
    <pivotField showAll="0"/>
    <pivotField showAll="0"/>
    <pivotField showAll="0"/>
    <pivotField showAll="0"/>
    <pivotField showAll="0"/>
    <pivotField showAll="0"/>
    <pivotField showAll="0"/>
    <pivotField showAll="0"/>
    <pivotField showAll="0"/>
    <pivotField numFmtId="164" showAll="0"/>
    <pivotField axis="axisPage" numFmtId="165" multipleItemSelectionAllowed="1" showAll="0">
      <items count="8001">
        <item m="1" x="2848"/>
        <item m="1" x="364"/>
        <item m="1" x="5777"/>
        <item m="1" x="481"/>
        <item m="1" x="5880"/>
        <item m="1" x="585"/>
        <item m="1" x="5997"/>
        <item m="1" x="690"/>
        <item m="1" x="6103"/>
        <item m="1" x="779"/>
        <item m="1" x="6219"/>
        <item m="1" x="895"/>
        <item m="1" x="6328"/>
        <item m="1" x="1004"/>
        <item m="1" x="6443"/>
        <item m="1" x="1119"/>
        <item m="1" x="6563"/>
        <item m="1" x="1239"/>
        <item m="1" x="6706"/>
        <item m="1" x="1382"/>
        <item m="1" x="6856"/>
        <item m="1" x="1532"/>
        <item m="1" x="7027"/>
        <item m="1" x="1703"/>
        <item m="1" x="7207"/>
        <item m="1" x="1883"/>
        <item m="1" x="7406"/>
        <item m="1" x="2082"/>
        <item m="1" x="7616"/>
        <item m="1" x="2292"/>
        <item m="1" x="7843"/>
        <item m="1" x="5886"/>
        <item m="1" x="591"/>
        <item m="1" x="6004"/>
        <item m="1" x="695"/>
        <item m="1" x="6108"/>
        <item m="1" x="784"/>
        <item m="1" x="6226"/>
        <item m="1" x="902"/>
        <item m="1" x="6333"/>
        <item m="1" x="1009"/>
        <item m="1" x="6450"/>
        <item m="1" x="1126"/>
        <item m="1" x="6570"/>
        <item m="1" x="1246"/>
        <item m="1" x="6715"/>
        <item m="1" x="1391"/>
        <item m="1" x="6865"/>
        <item m="1" x="1541"/>
        <item m="1" x="7038"/>
        <item m="1" x="1714"/>
        <item m="1" x="7218"/>
        <item m="1" x="1894"/>
        <item m="1" x="7419"/>
        <item m="1" x="2095"/>
        <item m="1" x="7629"/>
        <item m="1" x="2305"/>
        <item m="1" x="7858"/>
        <item m="1" x="2532"/>
        <item m="1" x="6114"/>
        <item m="1" x="790"/>
        <item m="1" x="6233"/>
        <item m="1" x="909"/>
        <item m="1" x="6338"/>
        <item m="1" x="1014"/>
        <item m="1" x="6457"/>
        <item m="1" x="1133"/>
        <item m="1" x="6577"/>
        <item m="1" x="1253"/>
        <item m="1" x="6724"/>
        <item m="1" x="1400"/>
        <item m="1" x="6874"/>
        <item m="1" x="1550"/>
        <item m="1" x="7049"/>
        <item m="1" x="1725"/>
        <item m="1" x="7229"/>
        <item m="1" x="1905"/>
        <item m="1" x="7432"/>
        <item m="1" x="2108"/>
        <item m="1" x="7642"/>
        <item m="1" x="2318"/>
        <item m="1" x="7873"/>
        <item m="1" x="2545"/>
        <item m="1" x="2753"/>
        <item m="1" x="2953"/>
        <item m="1" x="3164"/>
        <item m="1" x="6344"/>
        <item m="1" x="1020"/>
        <item m="1" x="6464"/>
        <item m="1" x="1140"/>
        <item m="1" x="6584"/>
        <item m="1" x="1260"/>
        <item m="1" x="6733"/>
        <item m="1" x="1409"/>
        <item m="1" x="6883"/>
        <item m="1" x="1559"/>
        <item m="1" x="7060"/>
        <item m="1" x="1736"/>
        <item m="1" x="7240"/>
        <item m="1" x="1916"/>
        <item m="1" x="7445"/>
        <item m="1" x="2121"/>
        <item m="1" x="7655"/>
        <item m="1" x="2331"/>
        <item m="1" x="7888"/>
        <item m="1" x="2558"/>
        <item m="1" x="2764"/>
        <item m="1" x="2966"/>
        <item m="1" x="3177"/>
        <item m="1" x="3404"/>
        <item m="1" x="3613"/>
        <item m="1" x="6592"/>
        <item m="1" x="1268"/>
        <item m="1" x="6742"/>
        <item m="1" x="1418"/>
        <item m="1" x="6892"/>
        <item m="1" x="1568"/>
        <item m="1" x="7071"/>
        <item m="1" x="1747"/>
        <item m="1" x="7251"/>
        <item m="1" x="1927"/>
        <item m="1" x="7458"/>
        <item m="1" x="2134"/>
        <item m="1" x="7668"/>
        <item m="1" x="2344"/>
        <item m="1" x="7903"/>
        <item m="1" x="2571"/>
        <item m="1" x="2775"/>
        <item m="1" x="2979"/>
        <item m="1" x="3190"/>
        <item m="1" x="3417"/>
        <item m="1" x="3626"/>
        <item m="1" x="3852"/>
        <item m="1" x="4060"/>
        <item m="1" x="6902"/>
        <item m="1" x="1578"/>
        <item m="1" x="7082"/>
        <item m="1" x="1758"/>
        <item m="1" x="7262"/>
        <item m="1" x="1938"/>
        <item m="1" x="7471"/>
        <item m="1" x="2147"/>
        <item m="1" x="7681"/>
        <item m="1" x="2357"/>
        <item m="1" x="7918"/>
        <item m="1" x="2584"/>
        <item m="1" x="2786"/>
        <item m="1" x="2992"/>
        <item m="1" x="3203"/>
        <item m="1" x="3430"/>
        <item m="1" x="3639"/>
        <item m="1" x="3865"/>
        <item m="1" x="4073"/>
        <item m="1" x="4298"/>
        <item m="1" x="4505"/>
        <item m="1" x="7274"/>
        <item m="1" x="1950"/>
        <item m="1" x="7484"/>
        <item m="1" x="2160"/>
        <item m="1" x="7694"/>
        <item m="1" x="2370"/>
        <item m="1" x="7933"/>
        <item m="1" x="2597"/>
        <item m="1" x="2797"/>
        <item m="1" x="3005"/>
        <item m="1" x="3216"/>
        <item m="1" x="3443"/>
        <item m="1" x="3652"/>
        <item m="1" x="3878"/>
        <item m="1" x="4086"/>
        <item m="1" x="4311"/>
        <item m="1" x="4518"/>
        <item m="1" x="4723"/>
        <item m="1" x="4900"/>
        <item m="1" x="7708"/>
        <item m="1" x="2384"/>
        <item m="1" x="7948"/>
        <item m="1" x="2610"/>
        <item m="1" x="2808"/>
        <item m="1" x="3018"/>
        <item m="1" x="3229"/>
        <item m="1" x="3456"/>
        <item m="1" x="3665"/>
        <item m="1" x="3891"/>
        <item m="1" x="4099"/>
        <item m="1" x="4324"/>
        <item m="1" x="4531"/>
        <item m="1" x="4734"/>
        <item m="1" x="4911"/>
        <item m="1" x="5085"/>
        <item m="1" x="5232"/>
        <item m="1" x="2820"/>
        <item m="1" x="3032"/>
        <item m="1" x="3242"/>
        <item m="1" x="3469"/>
        <item m="1" x="3678"/>
        <item m="1" x="3904"/>
        <item m="1" x="4112"/>
        <item m="1" x="4337"/>
        <item m="1" x="4544"/>
        <item m="1" x="4745"/>
        <item m="1" x="4921"/>
        <item m="1" x="5093"/>
        <item m="1" x="5240"/>
        <item m="1" x="5385"/>
        <item m="1" x="117"/>
        <item m="1" x="5502"/>
        <item m="1" x="3256"/>
        <item m="1" x="3481"/>
        <item m="1" x="3690"/>
        <item m="1" x="3916"/>
        <item m="1" x="4124"/>
        <item m="1" x="4349"/>
        <item m="1" x="4556"/>
        <item m="1" x="4755"/>
        <item m="1" x="4931"/>
        <item m="1" x="5101"/>
        <item m="1" x="5248"/>
        <item m="1" x="5391"/>
        <item m="1" x="123"/>
        <item m="1" x="5508"/>
        <item m="1" x="238"/>
        <item m="1" x="5623"/>
        <item m="1" x="326"/>
        <item m="1" x="5726"/>
        <item m="1" x="430"/>
        <item m="1" x="3704"/>
        <item m="1" x="3928"/>
        <item m="1" x="4136"/>
        <item m="1" x="4361"/>
        <item m="1" x="4568"/>
        <item m="1" x="4765"/>
        <item m="1" x="4941"/>
        <item m="1" x="5109"/>
        <item m="1" x="5256"/>
        <item m="1" x="5397"/>
        <item m="1" x="129"/>
        <item m="1" x="5514"/>
        <item m="1" x="242"/>
        <item m="1" x="5627"/>
        <item m="1" x="330"/>
        <item m="1" x="5732"/>
        <item m="1" x="436"/>
        <item m="1" x="5847"/>
        <item m="1" x="551"/>
        <item m="1" x="5952"/>
        <item m="1" x="4150"/>
        <item m="1" x="4373"/>
        <item m="1" x="4580"/>
        <item m="1" x="4775"/>
        <item m="1" x="4951"/>
        <item m="1" x="5117"/>
        <item m="1" x="5264"/>
        <item m="1" x="5403"/>
        <item m="1" x="135"/>
        <item m="1" x="5520"/>
        <item m="1" x="246"/>
        <item m="1" x="5631"/>
        <item m="1" x="334"/>
        <item m="1" x="5738"/>
        <item m="1" x="442"/>
        <item m="1" x="5851"/>
        <item m="1" x="555"/>
        <item m="1" x="5958"/>
        <item m="1" x="661"/>
        <item m="1" x="6074"/>
        <item m="1" x="750"/>
        <item m="1" x="6180"/>
        <item m="1" x="856"/>
        <item m="1" x="5664"/>
        <item m="1" x="368"/>
        <item m="1" x="5781"/>
        <item m="1" x="485"/>
        <item m="1" x="5883"/>
        <item m="1" x="588"/>
        <item m="1" x="6001"/>
        <item m="1" x="693"/>
        <item m="1" x="6106"/>
        <item m="1" x="782"/>
        <item m="1" x="6223"/>
        <item m="1" x="899"/>
        <item m="1" x="6331"/>
        <item m="1" x="1007"/>
        <item m="1" x="6447"/>
        <item m="1" x="1123"/>
        <item m="1" x="6567"/>
        <item m="1" x="1243"/>
        <item m="1" x="6711"/>
        <item m="1" x="1387"/>
        <item m="1" x="6861"/>
        <item m="1" x="1537"/>
        <item m="1" x="7033"/>
        <item m="1" x="1709"/>
        <item m="1" x="7213"/>
        <item m="1" x="1889"/>
        <item m="1" x="7413"/>
        <item m="1" x="2089"/>
        <item m="1" x="7623"/>
        <item m="1" x="2299"/>
        <item m="1" x="7851"/>
        <item m="1" x="5890"/>
        <item m="1" x="595"/>
        <item m="1" x="6008"/>
        <item m="1" x="698"/>
        <item m="1" x="6111"/>
        <item m="1" x="787"/>
        <item m="1" x="6230"/>
        <item m="1" x="906"/>
        <item m="1" x="6336"/>
        <item m="1" x="1012"/>
        <item m="1" x="6454"/>
        <item m="1" x="1130"/>
        <item m="1" x="6574"/>
        <item m="1" x="1250"/>
        <item m="1" x="6720"/>
        <item m="1" x="1396"/>
        <item m="1" x="6870"/>
        <item m="1" x="1546"/>
        <item m="1" x="7044"/>
        <item m="1" x="1720"/>
        <item m="1" x="7224"/>
        <item m="1" x="1900"/>
        <item m="1" x="7426"/>
        <item m="1" x="2102"/>
        <item m="1" x="7636"/>
        <item m="1" x="2312"/>
        <item m="1" x="7866"/>
        <item m="1" x="2539"/>
        <item m="1" x="6118"/>
        <item m="1" x="794"/>
        <item m="1" x="6237"/>
        <item m="1" x="913"/>
        <item m="1" x="6341"/>
        <item m="1" x="1017"/>
        <item m="1" x="6461"/>
        <item m="1" x="1137"/>
        <item m="1" x="6581"/>
        <item m="1" x="1257"/>
        <item m="1" x="6729"/>
        <item m="1" x="1405"/>
        <item m="1" x="6879"/>
        <item m="1" x="1555"/>
        <item m="1" x="7055"/>
        <item m="1" x="1731"/>
        <item m="1" x="7235"/>
        <item m="1" x="1911"/>
        <item m="1" x="7439"/>
        <item m="1" x="2115"/>
        <item m="1" x="7649"/>
        <item m="1" x="2325"/>
        <item m="1" x="7881"/>
        <item m="1" x="2552"/>
        <item m="1" x="2759"/>
        <item m="1" x="2960"/>
        <item m="1" x="3171"/>
        <item m="1" x="6348"/>
        <item m="1" x="1024"/>
        <item m="1" x="6468"/>
        <item m="1" x="1144"/>
        <item m="1" x="6588"/>
        <item m="1" x="1264"/>
        <item m="1" x="6738"/>
        <item m="1" x="1414"/>
        <item m="1" x="6888"/>
        <item m="1" x="1564"/>
        <item m="1" x="7066"/>
        <item m="1" x="1742"/>
        <item m="1" x="7246"/>
        <item m="1" x="1922"/>
        <item m="1" x="7452"/>
        <item m="1" x="2128"/>
        <item m="1" x="7662"/>
        <item m="1" x="2338"/>
        <item m="1" x="7896"/>
        <item m="1" x="2565"/>
        <item m="1" x="2770"/>
        <item m="1" x="2973"/>
        <item m="1" x="3184"/>
        <item m="1" x="3411"/>
        <item m="1" x="3620"/>
        <item m="1" x="6597"/>
        <item m="1" x="1273"/>
        <item m="1" x="6747"/>
        <item m="1" x="1423"/>
        <item m="1" x="6897"/>
        <item m="1" x="1573"/>
        <item m="1" x="7077"/>
        <item m="1" x="1753"/>
        <item m="1" x="7257"/>
        <item m="1" x="1933"/>
        <item m="1" x="7465"/>
        <item m="1" x="2141"/>
        <item m="1" x="7675"/>
        <item m="1" x="2351"/>
        <item m="1" x="7911"/>
        <item m="1" x="2578"/>
        <item m="1" x="2781"/>
        <item m="1" x="2986"/>
        <item m="1" x="3197"/>
        <item m="1" x="3424"/>
        <item m="1" x="3633"/>
        <item m="1" x="3859"/>
        <item m="1" x="4067"/>
        <item m="1" x="6908"/>
        <item m="1" x="1584"/>
        <item m="1" x="7088"/>
        <item m="1" x="1764"/>
        <item m="1" x="7268"/>
        <item m="1" x="1944"/>
        <item m="1" x="7478"/>
        <item m="1" x="2154"/>
        <item m="1" x="7688"/>
        <item m="1" x="2364"/>
        <item m="1" x="7926"/>
        <item m="1" x="2591"/>
        <item m="1" x="2792"/>
        <item m="1" x="2999"/>
        <item m="1" x="3210"/>
        <item m="1" x="3437"/>
        <item m="1" x="3646"/>
        <item m="1" x="3872"/>
        <item m="1" x="4080"/>
        <item m="1" x="4305"/>
        <item m="1" x="4512"/>
        <item m="1" x="7281"/>
        <item m="1" x="1957"/>
        <item m="1" x="7491"/>
        <item m="1" x="2167"/>
        <item m="1" x="7701"/>
        <item m="1" x="2377"/>
        <item m="1" x="7941"/>
        <item m="1" x="2604"/>
        <item m="1" x="2803"/>
        <item m="1" x="3012"/>
        <item m="1" x="3223"/>
        <item m="1" x="3450"/>
        <item m="1" x="3659"/>
        <item m="1" x="3885"/>
        <item m="1" x="4093"/>
        <item m="1" x="4318"/>
        <item m="1" x="4525"/>
        <item m="1" x="4729"/>
        <item m="1" x="4906"/>
        <item m="1" x="7716"/>
        <item m="1" x="2392"/>
        <item m="1" x="7956"/>
        <item m="1" x="2617"/>
        <item m="1" x="2814"/>
        <item m="1" x="3026"/>
        <item m="1" x="3236"/>
        <item m="1" x="3463"/>
        <item m="1" x="3672"/>
        <item m="1" x="3898"/>
        <item m="1" x="4106"/>
        <item m="1" x="4331"/>
        <item m="1" x="4538"/>
        <item m="1" x="4740"/>
        <item m="1" x="4916"/>
        <item m="1" x="5089"/>
        <item m="1" x="5236"/>
        <item m="1" x="2827"/>
        <item m="1" x="3039"/>
        <item m="1" x="3249"/>
        <item m="1" x="3475"/>
        <item m="1" x="3684"/>
        <item m="1" x="3910"/>
        <item m="1" x="4118"/>
        <item m="1" x="4343"/>
        <item m="1" x="4550"/>
        <item m="1" x="4750"/>
        <item m="1" x="4926"/>
        <item m="1" x="5097"/>
        <item m="1" x="5244"/>
        <item m="1" x="5388"/>
        <item m="1" x="120"/>
        <item m="1" x="5505"/>
        <item m="1" x="3264"/>
        <item m="1" x="3488"/>
        <item m="1" x="3697"/>
        <item m="1" x="3922"/>
        <item m="1" x="4130"/>
        <item m="1" x="4355"/>
        <item m="1" x="4562"/>
        <item m="1" x="4760"/>
        <item m="1" x="4936"/>
        <item m="1" x="5105"/>
        <item m="1" x="5252"/>
        <item m="1" x="5394"/>
        <item m="1" x="126"/>
        <item m="1" x="5511"/>
        <item m="1" x="240"/>
        <item m="1" x="5625"/>
        <item m="1" x="328"/>
        <item m="1" x="5729"/>
        <item m="1" x="433"/>
        <item m="1" x="3712"/>
        <item m="1" x="3935"/>
        <item m="1" x="4143"/>
        <item m="1" x="4367"/>
        <item m="1" x="4574"/>
        <item m="1" x="4770"/>
        <item m="1" x="4946"/>
        <item m="1" x="5113"/>
        <item m="1" x="5260"/>
        <item m="1" x="5400"/>
        <item m="1" x="132"/>
        <item m="1" x="5517"/>
        <item m="1" x="244"/>
        <item m="1" x="5629"/>
        <item m="1" x="332"/>
        <item m="1" x="5735"/>
        <item m="1" x="439"/>
        <item m="1" x="5849"/>
        <item m="1" x="553"/>
        <item m="1" x="5955"/>
        <item m="1" x="4158"/>
        <item m="1" x="4380"/>
        <item m="1" x="4587"/>
        <item m="1" x="4781"/>
        <item m="1" x="4957"/>
        <item m="1" x="5122"/>
        <item m="1" x="5269"/>
        <item m="1" x="5407"/>
        <item m="1" x="139"/>
        <item m="1" x="5524"/>
        <item m="1" x="249"/>
        <item m="1" x="5634"/>
        <item m="1" x="337"/>
        <item m="1" x="5742"/>
        <item m="1" x="446"/>
        <item m="1" x="5854"/>
        <item m="1" x="558"/>
        <item m="1" x="5962"/>
        <item m="1" x="664"/>
        <item m="1" x="6077"/>
        <item m="1" x="753"/>
        <item m="1" x="6184"/>
        <item m="1" x="860"/>
        <item m="1" x="5668"/>
        <item m="1" x="372"/>
        <item m="1" x="5785"/>
        <item m="1" x="489"/>
        <item m="1" x="5887"/>
        <item m="1" x="592"/>
        <item m="1" x="6005"/>
        <item m="1" x="696"/>
        <item m="1" x="6109"/>
        <item m="1" x="785"/>
        <item m="1" x="6227"/>
        <item m="1" x="903"/>
        <item m="1" x="6334"/>
        <item m="1" x="1010"/>
        <item m="1" x="6451"/>
        <item m="1" x="1127"/>
        <item m="1" x="6571"/>
        <item m="1" x="1247"/>
        <item m="1" x="6716"/>
        <item m="1" x="1392"/>
        <item m="1" x="6866"/>
        <item m="1" x="1542"/>
        <item m="1" x="7039"/>
        <item m="1" x="1715"/>
        <item m="1" x="7219"/>
        <item m="1" x="1895"/>
        <item m="1" x="7420"/>
        <item m="1" x="2096"/>
        <item m="1" x="7630"/>
        <item m="1" x="2306"/>
        <item m="1" x="7859"/>
        <item m="1" x="5894"/>
        <item m="1" x="599"/>
        <item m="1" x="6012"/>
        <item m="1" x="701"/>
        <item m="1" x="6115"/>
        <item m="1" x="791"/>
        <item m="1" x="6234"/>
        <item m="1" x="910"/>
        <item m="1" x="6339"/>
        <item m="1" x="1015"/>
        <item m="1" x="6458"/>
        <item m="1" x="1134"/>
        <item m="1" x="6578"/>
        <item m="1" x="1254"/>
        <item m="1" x="6725"/>
        <item m="1" x="1401"/>
        <item m="1" x="6875"/>
        <item m="1" x="1551"/>
        <item m="1" x="7050"/>
        <item m="1" x="1726"/>
        <item m="1" x="7230"/>
        <item m="1" x="1906"/>
        <item m="1" x="7433"/>
        <item m="1" x="2109"/>
        <item m="1" x="7643"/>
        <item m="1" x="2319"/>
        <item m="1" x="7874"/>
        <item m="1" x="2546"/>
        <item m="1" x="6122"/>
        <item m="1" x="798"/>
        <item m="1" x="6241"/>
        <item m="1" x="917"/>
        <item m="1" x="6345"/>
        <item m="1" x="1021"/>
        <item m="1" x="6465"/>
        <item m="1" x="1141"/>
        <item m="1" x="6585"/>
        <item m="1" x="1261"/>
        <item m="1" x="6734"/>
        <item m="1" x="1410"/>
        <item m="1" x="6884"/>
        <item m="1" x="1560"/>
        <item m="1" x="7061"/>
        <item m="1" x="1737"/>
        <item m="1" x="7241"/>
        <item m="1" x="1917"/>
        <item m="1" x="7446"/>
        <item m="1" x="2122"/>
        <item m="1" x="7656"/>
        <item m="1" x="2332"/>
        <item m="1" x="7889"/>
        <item m="1" x="2559"/>
        <item m="1" x="2765"/>
        <item m="1" x="2967"/>
        <item m="1" x="3178"/>
        <item m="1" x="6352"/>
        <item m="1" x="1028"/>
        <item m="1" x="6472"/>
        <item m="1" x="1148"/>
        <item m="1" x="6593"/>
        <item m="1" x="1269"/>
        <item m="1" x="6743"/>
        <item m="1" x="1419"/>
        <item m="1" x="6893"/>
        <item m="1" x="1569"/>
        <item m="1" x="7072"/>
        <item m="1" x="1748"/>
        <item m="1" x="7252"/>
        <item m="1" x="1928"/>
        <item m="1" x="7459"/>
        <item m="1" x="2135"/>
        <item m="1" x="7669"/>
        <item m="1" x="2345"/>
        <item m="1" x="7904"/>
        <item m="1" x="2572"/>
        <item m="1" x="2776"/>
        <item m="1" x="2980"/>
        <item m="1" x="3191"/>
        <item m="1" x="3418"/>
        <item m="1" x="3627"/>
        <item m="1" x="6602"/>
        <item m="1" x="1278"/>
        <item m="1" x="6752"/>
        <item m="1" x="1428"/>
        <item m="1" x="6903"/>
        <item m="1" x="1579"/>
        <item m="1" x="7083"/>
        <item m="1" x="1759"/>
        <item m="1" x="7263"/>
        <item m="1" x="1939"/>
        <item m="1" x="7472"/>
        <item m="1" x="2148"/>
        <item m="1" x="7682"/>
        <item m="1" x="2358"/>
        <item m="1" x="7919"/>
        <item m="1" x="2585"/>
        <item m="1" x="2787"/>
        <item m="1" x="2993"/>
        <item m="1" x="3204"/>
        <item m="1" x="3431"/>
        <item m="1" x="3640"/>
        <item m="1" x="3866"/>
        <item m="1" x="4074"/>
        <item m="1" x="6914"/>
        <item m="1" x="1590"/>
        <item m="1" x="7094"/>
        <item m="1" x="1770"/>
        <item m="1" x="7275"/>
        <item m="1" x="1951"/>
        <item m="1" x="7485"/>
        <item m="1" x="2161"/>
        <item m="1" x="7695"/>
        <item m="1" x="2371"/>
        <item m="1" x="7934"/>
        <item m="1" x="2598"/>
        <item m="1" x="2798"/>
        <item m="1" x="3006"/>
        <item m="1" x="3217"/>
        <item m="1" x="3444"/>
        <item m="1" x="3653"/>
        <item m="1" x="3879"/>
        <item m="1" x="4087"/>
        <item m="1" x="4312"/>
        <item m="1" x="4519"/>
        <item m="1" x="7288"/>
        <item m="1" x="1964"/>
        <item m="1" x="7498"/>
        <item m="1" x="2174"/>
        <item m="1" x="7709"/>
        <item m="1" x="2385"/>
        <item m="1" x="7949"/>
        <item m="1" x="2611"/>
        <item m="1" x="2809"/>
        <item m="1" x="3019"/>
        <item m="1" x="3230"/>
        <item m="1" x="3457"/>
        <item m="1" x="3666"/>
        <item m="1" x="3892"/>
        <item m="1" x="4100"/>
        <item m="1" x="4325"/>
        <item m="1" x="4532"/>
        <item m="1" x="4735"/>
        <item m="1" x="4912"/>
        <item m="1" x="7724"/>
        <item m="1" x="2400"/>
        <item m="1" x="7964"/>
        <item m="1" x="2624"/>
        <item m="1" x="2821"/>
        <item m="1" x="3033"/>
        <item m="1" x="3243"/>
        <item m="1" x="3470"/>
        <item m="1" x="3679"/>
        <item m="1" x="3905"/>
        <item m="1" x="4113"/>
        <item m="1" x="4338"/>
        <item m="1" x="4545"/>
        <item m="1" x="4746"/>
        <item m="1" x="4922"/>
        <item m="1" x="5094"/>
        <item m="1" x="5241"/>
        <item m="1" x="2834"/>
        <item m="1" x="3046"/>
        <item m="1" x="3257"/>
        <item m="1" x="3482"/>
        <item m="1" x="3691"/>
        <item m="1" x="3917"/>
        <item m="1" x="4125"/>
        <item m="1" x="4350"/>
        <item m="1" x="4557"/>
        <item m="1" x="4756"/>
        <item m="1" x="4932"/>
        <item m="1" x="5102"/>
        <item m="1" x="5249"/>
        <item m="1" x="5392"/>
        <item m="1" x="124"/>
        <item m="1" x="5509"/>
        <item m="1" x="3272"/>
        <item m="1" x="3495"/>
        <item m="1" x="3705"/>
        <item m="1" x="3929"/>
        <item m="1" x="4137"/>
        <item m="1" x="4362"/>
        <item m="1" x="4569"/>
        <item m="1" x="4766"/>
        <item m="1" x="4942"/>
        <item m="1" x="5110"/>
        <item m="1" x="5257"/>
        <item m="1" x="5398"/>
        <item m="1" x="130"/>
        <item m="1" x="5515"/>
        <item m="1" x="243"/>
        <item m="1" x="5628"/>
        <item m="1" x="331"/>
        <item m="1" x="5733"/>
        <item m="1" x="437"/>
        <item m="1" x="3720"/>
        <item m="1" x="3942"/>
        <item m="1" x="4151"/>
        <item m="1" x="4374"/>
        <item m="1" x="4581"/>
        <item m="1" x="4776"/>
        <item m="1" x="4952"/>
        <item m="1" x="5118"/>
        <item m="1" x="5265"/>
        <item m="1" x="5404"/>
        <item m="1" x="136"/>
        <item m="1" x="5521"/>
        <item m="1" x="247"/>
        <item m="1" x="5632"/>
        <item m="1" x="335"/>
        <item m="1" x="5739"/>
        <item m="1" x="443"/>
        <item m="1" x="5852"/>
        <item m="1" x="556"/>
        <item m="1" x="5959"/>
        <item m="1" x="4166"/>
        <item m="1" x="4387"/>
        <item m="1" x="4594"/>
        <item m="1" x="4787"/>
        <item m="1" x="4963"/>
        <item m="1" x="5127"/>
        <item m="1" x="5274"/>
        <item m="1" x="6"/>
        <item m="1" x="5411"/>
        <item m="1" x="143"/>
        <item m="1" x="5528"/>
        <item m="1" x="252"/>
        <item m="1" x="5637"/>
        <item m="1" x="340"/>
        <item m="1" x="5746"/>
        <item m="1" x="450"/>
        <item m="1" x="5857"/>
        <item m="1" x="561"/>
        <item m="1" x="5966"/>
        <item m="1" x="667"/>
        <item m="1" x="6080"/>
        <item m="1" x="756"/>
        <item m="1" x="6188"/>
        <item m="1" x="864"/>
        <item m="1" x="5672"/>
        <item m="1" x="376"/>
        <item m="1" x="5789"/>
        <item m="1" x="493"/>
        <item m="1" x="5891"/>
        <item m="1" x="596"/>
        <item m="1" x="6009"/>
        <item m="1" x="699"/>
        <item m="1" x="6112"/>
        <item m="1" x="788"/>
        <item m="1" x="6231"/>
        <item m="1" x="907"/>
        <item m="1" x="6337"/>
        <item m="1" x="1013"/>
        <item m="1" x="6455"/>
        <item m="1" x="1131"/>
        <item m="1" x="6575"/>
        <item m="1" x="1251"/>
        <item m="1" x="6721"/>
        <item m="1" x="1397"/>
        <item m="1" x="6871"/>
        <item m="1" x="1547"/>
        <item m="1" x="7045"/>
        <item m="1" x="1721"/>
        <item m="1" x="7225"/>
        <item m="1" x="1901"/>
        <item m="1" x="7427"/>
        <item m="1" x="2103"/>
        <item m="1" x="7637"/>
        <item m="1" x="2313"/>
        <item m="1" x="7867"/>
        <item m="1" x="5898"/>
        <item m="1" x="603"/>
        <item m="1" x="6016"/>
        <item m="1" x="704"/>
        <item m="1" x="6119"/>
        <item m="1" x="795"/>
        <item m="1" x="6238"/>
        <item m="1" x="914"/>
        <item m="1" x="6342"/>
        <item m="1" x="1018"/>
        <item m="1" x="6462"/>
        <item m="1" x="1138"/>
        <item m="1" x="6582"/>
        <item m="1" x="1258"/>
        <item m="1" x="6730"/>
        <item m="1" x="1406"/>
        <item m="1" x="6880"/>
        <item m="1" x="1556"/>
        <item m="1" x="7056"/>
        <item m="1" x="1732"/>
        <item m="1" x="7236"/>
        <item m="1" x="1912"/>
        <item m="1" x="7440"/>
        <item m="1" x="2116"/>
        <item m="1" x="7650"/>
        <item m="1" x="2326"/>
        <item m="1" x="7882"/>
        <item m="1" x="2553"/>
        <item m="1" x="6126"/>
        <item m="1" x="802"/>
        <item m="1" x="6245"/>
        <item m="1" x="921"/>
        <item m="1" x="6349"/>
        <item m="1" x="1025"/>
        <item m="1" x="6469"/>
        <item m="1" x="1145"/>
        <item m="1" x="6589"/>
        <item m="1" x="1265"/>
        <item m="1" x="6739"/>
        <item m="1" x="1415"/>
        <item m="1" x="6889"/>
        <item m="1" x="1565"/>
        <item m="1" x="7067"/>
        <item m="1" x="1743"/>
        <item m="1" x="7247"/>
        <item m="1" x="1923"/>
        <item m="1" x="7453"/>
        <item m="1" x="2129"/>
        <item m="1" x="7663"/>
        <item m="1" x="2339"/>
        <item m="1" x="7897"/>
        <item m="1" x="2566"/>
        <item m="1" x="2771"/>
        <item m="1" x="2974"/>
        <item m="1" x="3185"/>
        <item m="1" x="6356"/>
        <item m="1" x="1032"/>
        <item m="1" x="6476"/>
        <item m="1" x="1152"/>
        <item m="1" x="6598"/>
        <item m="1" x="1274"/>
        <item m="1" x="6748"/>
        <item m="1" x="1424"/>
        <item m="1" x="6898"/>
        <item m="1" x="1574"/>
        <item m="1" x="7078"/>
        <item m="1" x="1754"/>
        <item m="1" x="7258"/>
        <item m="1" x="1934"/>
        <item m="1" x="7466"/>
        <item m="1" x="2142"/>
        <item m="1" x="7676"/>
        <item m="1" x="2352"/>
        <item m="1" x="7912"/>
        <item m="1" x="2579"/>
        <item m="1" x="2782"/>
        <item m="1" x="2987"/>
        <item m="1" x="3198"/>
        <item m="1" x="3425"/>
        <item m="1" x="3634"/>
        <item m="1" x="6607"/>
        <item m="1" x="1283"/>
        <item m="1" x="6757"/>
        <item m="1" x="1433"/>
        <item m="1" x="6909"/>
        <item m="1" x="1585"/>
        <item m="1" x="7089"/>
        <item m="1" x="1765"/>
        <item m="1" x="7269"/>
        <item m="1" x="1945"/>
        <item m="1" x="7479"/>
        <item m="1" x="2155"/>
        <item m="1" x="7689"/>
        <item m="1" x="2365"/>
        <item m="1" x="7927"/>
        <item m="1" x="2592"/>
        <item m="1" x="2793"/>
        <item m="1" x="3000"/>
        <item m="1" x="3211"/>
        <item m="1" x="3438"/>
        <item m="1" x="3647"/>
        <item m="1" x="3873"/>
        <item m="1" x="4081"/>
        <item m="1" x="6920"/>
        <item m="1" x="1596"/>
        <item m="1" x="7100"/>
        <item m="1" x="1776"/>
        <item m="1" x="7282"/>
        <item m="1" x="1958"/>
        <item m="1" x="7492"/>
        <item m="1" x="2168"/>
        <item m="1" x="7702"/>
        <item m="1" x="2378"/>
        <item m="1" x="7942"/>
        <item m="1" x="2605"/>
        <item m="1" x="2804"/>
        <item m="1" x="3013"/>
        <item m="1" x="3224"/>
        <item m="1" x="3451"/>
        <item m="1" x="3660"/>
        <item m="1" x="3886"/>
        <item m="1" x="4094"/>
        <item m="1" x="4319"/>
        <item m="1" x="4526"/>
        <item m="1" x="7295"/>
        <item m="1" x="1971"/>
        <item m="1" x="7505"/>
        <item m="1" x="2181"/>
        <item m="1" x="7717"/>
        <item m="1" x="2393"/>
        <item m="1" x="7957"/>
        <item m="1" x="2618"/>
        <item m="1" x="2815"/>
        <item m="1" x="3027"/>
        <item m="1" x="3237"/>
        <item m="1" x="3464"/>
        <item m="1" x="3673"/>
        <item m="1" x="3899"/>
        <item m="1" x="4107"/>
        <item m="1" x="4332"/>
        <item m="1" x="4539"/>
        <item m="1" x="4741"/>
        <item m="1" x="4917"/>
        <item m="1" x="7732"/>
        <item m="1" x="2408"/>
        <item m="1" x="7972"/>
        <item m="1" x="2631"/>
        <item m="1" x="2828"/>
        <item m="1" x="3040"/>
        <item m="1" x="3250"/>
        <item m="1" x="3476"/>
        <item m="1" x="3685"/>
        <item m="1" x="3911"/>
        <item m="1" x="4119"/>
        <item m="1" x="4344"/>
        <item m="1" x="4551"/>
        <item m="1" x="4751"/>
        <item m="1" x="4927"/>
        <item m="1" x="5098"/>
        <item m="1" x="5245"/>
        <item m="1" x="2841"/>
        <item m="1" x="3053"/>
        <item m="1" x="3265"/>
        <item m="1" x="3489"/>
        <item m="1" x="3698"/>
        <item m="1" x="3923"/>
        <item m="1" x="4131"/>
        <item m="1" x="4356"/>
        <item m="1" x="4563"/>
        <item m="1" x="4761"/>
        <item m="1" x="4937"/>
        <item m="1" x="5106"/>
        <item m="1" x="5253"/>
        <item m="1" x="5395"/>
        <item m="1" x="127"/>
        <item m="1" x="5512"/>
        <item m="1" x="3280"/>
        <item m="1" x="3502"/>
        <item m="1" x="3713"/>
        <item m="1" x="3936"/>
        <item m="1" x="4144"/>
        <item m="1" x="4368"/>
        <item m="1" x="4575"/>
        <item m="1" x="4771"/>
        <item m="1" x="4947"/>
        <item m="1" x="5114"/>
        <item m="1" x="5261"/>
        <item m="1" x="5401"/>
        <item m="1" x="133"/>
        <item m="1" x="5518"/>
        <item m="1" x="245"/>
        <item m="1" x="5630"/>
        <item m="1" x="333"/>
        <item m="1" x="5736"/>
        <item m="1" x="440"/>
        <item m="1" x="3728"/>
        <item m="1" x="3949"/>
        <item m="1" x="4159"/>
        <item m="1" x="4381"/>
        <item m="1" x="4588"/>
        <item m="1" x="4782"/>
        <item m="1" x="4958"/>
        <item m="1" x="5123"/>
        <item m="1" x="5270"/>
        <item m="1" x="5408"/>
        <item m="1" x="140"/>
        <item m="1" x="5525"/>
        <item m="1" x="250"/>
        <item m="1" x="5635"/>
        <item m="1" x="338"/>
        <item m="1" x="5743"/>
        <item m="1" x="447"/>
        <item m="1" x="5855"/>
        <item m="1" x="559"/>
        <item m="1" x="5963"/>
        <item m="1" x="4174"/>
        <item m="1" x="4394"/>
        <item m="1" x="4601"/>
        <item m="1" x="4793"/>
        <item m="1" x="4969"/>
        <item m="1" x="5132"/>
        <item m="1" x="5279"/>
        <item m="1" x="11"/>
        <item m="1" x="5415"/>
        <item m="1" x="147"/>
        <item m="1" x="5532"/>
        <item m="1" x="255"/>
        <item m="1" x="5640"/>
        <item m="1" x="343"/>
        <item m="1" x="5750"/>
        <item m="1" x="454"/>
        <item m="1" x="5860"/>
        <item m="1" x="564"/>
        <item m="1" x="5970"/>
        <item m="1" x="670"/>
        <item m="1" x="6083"/>
        <item m="1" x="759"/>
        <item m="1" x="6192"/>
        <item m="1" x="868"/>
        <item m="1" x="5676"/>
        <item m="1" x="380"/>
        <item m="1" x="5793"/>
        <item m="1" x="497"/>
        <item m="1" x="5895"/>
        <item m="1" x="600"/>
        <item m="1" x="6013"/>
        <item m="1" x="702"/>
        <item m="1" x="6116"/>
        <item m="1" x="792"/>
        <item m="1" x="6235"/>
        <item m="1" x="911"/>
        <item m="1" x="6340"/>
        <item m="1" x="1016"/>
        <item m="1" x="6459"/>
        <item m="1" x="1135"/>
        <item m="1" x="6579"/>
        <item m="1" x="1255"/>
        <item m="1" x="6726"/>
        <item m="1" x="1402"/>
        <item m="1" x="6876"/>
        <item m="1" x="1552"/>
        <item m="1" x="7051"/>
        <item m="1" x="1727"/>
        <item m="1" x="7231"/>
        <item m="1" x="1907"/>
        <item m="1" x="7434"/>
        <item m="1" x="2110"/>
        <item m="1" x="7644"/>
        <item m="1" x="2320"/>
        <item m="1" x="7875"/>
        <item m="1" x="5902"/>
        <item m="1" x="607"/>
        <item m="1" x="6020"/>
        <item m="1" x="707"/>
        <item m="1" x="6123"/>
        <item m="1" x="799"/>
        <item m="1" x="6242"/>
        <item m="1" x="918"/>
        <item m="1" x="6346"/>
        <item m="1" x="1022"/>
        <item m="1" x="6466"/>
        <item m="1" x="1142"/>
        <item m="1" x="6586"/>
        <item m="1" x="1262"/>
        <item m="1" x="6735"/>
        <item m="1" x="1411"/>
        <item m="1" x="6885"/>
        <item m="1" x="1561"/>
        <item m="1" x="7062"/>
        <item m="1" x="1738"/>
        <item m="1" x="7242"/>
        <item m="1" x="1918"/>
        <item m="1" x="7447"/>
        <item m="1" x="2123"/>
        <item m="1" x="7657"/>
        <item m="1" x="2333"/>
        <item m="1" x="7890"/>
        <item m="1" x="2560"/>
        <item m="1" x="6130"/>
        <item m="1" x="806"/>
        <item m="1" x="6249"/>
        <item m="1" x="925"/>
        <item m="1" x="6353"/>
        <item m="1" x="1029"/>
        <item m="1" x="6473"/>
        <item m="1" x="1149"/>
        <item m="1" x="6594"/>
        <item m="1" x="1270"/>
        <item m="1" x="6744"/>
        <item m="1" x="1420"/>
        <item m="1" x="6894"/>
        <item m="1" x="1570"/>
        <item m="1" x="7073"/>
        <item m="1" x="1749"/>
        <item m="1" x="7253"/>
        <item m="1" x="1929"/>
        <item m="1" x="7460"/>
        <item m="1" x="2136"/>
        <item m="1" x="7670"/>
        <item m="1" x="2346"/>
        <item m="1" x="7905"/>
        <item m="1" x="2573"/>
        <item m="1" x="2777"/>
        <item m="1" x="2981"/>
        <item m="1" x="3192"/>
        <item m="1" x="6360"/>
        <item m="1" x="1036"/>
        <item m="1" x="6480"/>
        <item m="1" x="1156"/>
        <item m="1" x="6603"/>
        <item m="1" x="1279"/>
        <item m="1" x="6753"/>
        <item m="1" x="1429"/>
        <item m="1" x="6904"/>
        <item m="1" x="1580"/>
        <item m="1" x="7084"/>
        <item m="1" x="1760"/>
        <item m="1" x="7264"/>
        <item m="1" x="1940"/>
        <item m="1" x="7473"/>
        <item m="1" x="2149"/>
        <item m="1" x="7683"/>
        <item m="1" x="2359"/>
        <item m="1" x="7920"/>
        <item m="1" x="2586"/>
        <item m="1" x="2788"/>
        <item m="1" x="2994"/>
        <item m="1" x="3205"/>
        <item m="1" x="3432"/>
        <item m="1" x="3641"/>
        <item m="1" x="6612"/>
        <item m="1" x="1288"/>
        <item m="1" x="6762"/>
        <item m="1" x="1438"/>
        <item m="1" x="6915"/>
        <item m="1" x="1591"/>
        <item m="1" x="7095"/>
        <item m="1" x="1771"/>
        <item m="1" x="7276"/>
        <item m="1" x="1952"/>
        <item m="1" x="7486"/>
        <item m="1" x="2162"/>
        <item m="1" x="7696"/>
        <item m="1" x="2372"/>
        <item m="1" x="7935"/>
        <item m="1" x="2599"/>
        <item m="1" x="2799"/>
        <item m="1" x="3007"/>
        <item m="1" x="3218"/>
        <item m="1" x="3445"/>
        <item m="1" x="3654"/>
        <item m="1" x="3880"/>
        <item m="1" x="4088"/>
        <item m="1" x="6926"/>
        <item m="1" x="1602"/>
        <item m="1" x="7106"/>
        <item m="1" x="1782"/>
        <item m="1" x="7289"/>
        <item m="1" x="1965"/>
        <item m="1" x="7499"/>
        <item m="1" x="2175"/>
        <item m="1" x="7710"/>
        <item m="1" x="2386"/>
        <item m="1" x="7950"/>
        <item m="1" x="2612"/>
        <item m="1" x="2810"/>
        <item m="1" x="3020"/>
        <item m="1" x="3231"/>
        <item m="1" x="3458"/>
        <item m="1" x="3667"/>
        <item m="1" x="3893"/>
        <item m="1" x="4101"/>
        <item m="1" x="4326"/>
        <item m="1" x="4533"/>
        <item m="1" x="7302"/>
        <item m="1" x="1978"/>
        <item m="1" x="7512"/>
        <item m="1" x="2188"/>
        <item m="1" x="7725"/>
        <item m="1" x="2401"/>
        <item m="1" x="7965"/>
        <item m="1" x="2625"/>
        <item m="1" x="2822"/>
        <item m="1" x="3034"/>
        <item m="1" x="3244"/>
        <item m="1" x="3471"/>
        <item m="1" x="3680"/>
        <item m="1" x="3906"/>
        <item m="1" x="4114"/>
        <item m="1" x="4339"/>
        <item m="1" x="4546"/>
        <item m="1" x="4747"/>
        <item m="1" x="4923"/>
        <item m="1" x="7740"/>
        <item m="1" x="2416"/>
        <item m="1" x="7980"/>
        <item m="1" x="2638"/>
        <item m="1" x="2835"/>
        <item m="1" x="3047"/>
        <item m="1" x="3258"/>
        <item m="1" x="3483"/>
        <item m="1" x="3692"/>
        <item m="1" x="3918"/>
        <item m="1" x="4126"/>
        <item m="1" x="4351"/>
        <item m="1" x="4558"/>
        <item m="1" x="4757"/>
        <item m="1" x="4933"/>
        <item m="1" x="5103"/>
        <item m="1" x="5250"/>
        <item m="1" x="2849"/>
        <item m="1" x="3060"/>
        <item m="1" x="3273"/>
        <item m="1" x="3496"/>
        <item m="1" x="3706"/>
        <item m="1" x="3930"/>
        <item m="1" x="4138"/>
        <item m="1" x="4363"/>
        <item m="1" x="4570"/>
        <item m="1" x="4767"/>
        <item m="1" x="4943"/>
        <item m="1" x="5111"/>
        <item m="1" x="5258"/>
        <item m="1" x="5399"/>
        <item m="1" x="131"/>
        <item m="1" x="5516"/>
        <item m="1" x="3288"/>
        <item m="1" x="3509"/>
        <item m="1" x="3721"/>
        <item m="1" x="3943"/>
        <item m="1" x="4152"/>
        <item m="1" x="4375"/>
        <item m="1" x="4582"/>
        <item m="1" x="4777"/>
        <item m="1" x="4953"/>
        <item m="1" x="5119"/>
        <item m="1" x="5266"/>
        <item m="1" x="5405"/>
        <item m="1" x="137"/>
        <item m="1" x="5522"/>
        <item m="1" x="248"/>
        <item m="1" x="5633"/>
        <item m="1" x="336"/>
        <item m="1" x="5740"/>
        <item m="1" x="444"/>
        <item m="1" x="3736"/>
        <item m="1" x="3956"/>
        <item m="1" x="4167"/>
        <item m="1" x="4388"/>
        <item m="1" x="4595"/>
        <item m="1" x="4788"/>
        <item m="1" x="4964"/>
        <item m="1" x="5128"/>
        <item m="1" x="5275"/>
        <item m="1" x="7"/>
        <item m="1" x="5412"/>
        <item m="1" x="144"/>
        <item m="1" x="5529"/>
        <item m="1" x="253"/>
        <item m="1" x="5638"/>
        <item m="1" x="341"/>
        <item m="1" x="5747"/>
        <item m="1" x="451"/>
        <item m="1" x="5858"/>
        <item m="1" x="562"/>
        <item m="1" x="5967"/>
        <item m="1" x="4182"/>
        <item m="1" x="4401"/>
        <item m="1" x="4608"/>
        <item m="1" x="4799"/>
        <item m="1" x="4975"/>
        <item m="1" x="5137"/>
        <item m="1" x="5284"/>
        <item m="1" x="16"/>
        <item m="1" x="5419"/>
        <item m="1" x="151"/>
        <item m="1" x="5536"/>
        <item m="1" x="258"/>
        <item m="1" x="5643"/>
        <item m="1" x="346"/>
        <item m="1" x="5754"/>
        <item m="1" x="458"/>
        <item m="1" x="5863"/>
        <item m="1" x="567"/>
        <item m="1" x="5974"/>
        <item m="1" x="673"/>
        <item m="1" x="6086"/>
        <item m="1" x="762"/>
        <item m="1" x="6196"/>
        <item m="1" x="872"/>
        <item m="1" x="5680"/>
        <item m="1" x="384"/>
        <item m="1" x="5797"/>
        <item m="1" x="501"/>
        <item m="1" x="5899"/>
        <item m="1" x="604"/>
        <item m="1" x="6017"/>
        <item m="1" x="705"/>
        <item m="1" x="6120"/>
        <item m="1" x="796"/>
        <item m="1" x="6239"/>
        <item m="1" x="915"/>
        <item m="1" x="6343"/>
        <item m="1" x="1019"/>
        <item m="1" x="6463"/>
        <item m="1" x="1139"/>
        <item m="1" x="6583"/>
        <item m="1" x="1259"/>
        <item m="1" x="6731"/>
        <item m="1" x="1407"/>
        <item m="1" x="6881"/>
        <item m="1" x="1557"/>
        <item m="1" x="7057"/>
        <item m="1" x="1733"/>
        <item m="1" x="7237"/>
        <item m="1" x="1913"/>
        <item m="1" x="7441"/>
        <item m="1" x="2117"/>
        <item m="1" x="7651"/>
        <item m="1" x="2327"/>
        <item m="1" x="7883"/>
        <item m="1" x="5906"/>
        <item m="1" x="611"/>
        <item m="1" x="6024"/>
        <item m="1" x="710"/>
        <item m="1" x="6127"/>
        <item m="1" x="803"/>
        <item m="1" x="6246"/>
        <item m="1" x="922"/>
        <item m="1" x="6350"/>
        <item m="1" x="1026"/>
        <item m="1" x="6470"/>
        <item m="1" x="1146"/>
        <item m="1" x="6590"/>
        <item m="1" x="1266"/>
        <item m="1" x="6740"/>
        <item m="1" x="1416"/>
        <item m="1" x="6890"/>
        <item m="1" x="1566"/>
        <item m="1" x="7068"/>
        <item m="1" x="1744"/>
        <item m="1" x="7248"/>
        <item m="1" x="1924"/>
        <item m="1" x="7454"/>
        <item m="1" x="2130"/>
        <item m="1" x="7664"/>
        <item m="1" x="2340"/>
        <item m="1" x="7898"/>
        <item m="1" x="2567"/>
        <item m="1" x="6134"/>
        <item m="1" x="810"/>
        <item m="1" x="6253"/>
        <item m="1" x="929"/>
        <item m="1" x="6357"/>
        <item m="1" x="1033"/>
        <item m="1" x="6477"/>
        <item m="1" x="1153"/>
        <item m="1" x="6599"/>
        <item m="1" x="1275"/>
        <item m="1" x="6749"/>
        <item m="1" x="1425"/>
        <item m="1" x="6899"/>
        <item m="1" x="1575"/>
        <item m="1" x="7079"/>
        <item m="1" x="1755"/>
        <item m="1" x="7259"/>
        <item m="1" x="1935"/>
        <item m="1" x="7467"/>
        <item m="1" x="2143"/>
        <item m="1" x="7677"/>
        <item m="1" x="2353"/>
        <item m="1" x="7913"/>
        <item m="1" x="2580"/>
        <item m="1" x="2783"/>
        <item m="1" x="2988"/>
        <item m="1" x="3199"/>
        <item m="1" x="6364"/>
        <item m="1" x="1040"/>
        <item m="1" x="6484"/>
        <item m="1" x="1160"/>
        <item m="1" x="6608"/>
        <item m="1" x="1284"/>
        <item m="1" x="6758"/>
        <item m="1" x="1434"/>
        <item m="1" x="6910"/>
        <item m="1" x="1586"/>
        <item m="1" x="7090"/>
        <item m="1" x="1766"/>
        <item m="1" x="7270"/>
        <item m="1" x="1946"/>
        <item m="1" x="7480"/>
        <item m="1" x="2156"/>
        <item m="1" x="7690"/>
        <item m="1" x="2366"/>
        <item m="1" x="7928"/>
        <item m="1" x="2593"/>
        <item m="1" x="2794"/>
        <item m="1" x="3001"/>
        <item m="1" x="3212"/>
        <item m="1" x="3439"/>
        <item m="1" x="3648"/>
        <item m="1" x="6617"/>
        <item m="1" x="1293"/>
        <item m="1" x="6767"/>
        <item m="1" x="1443"/>
        <item m="1" x="6921"/>
        <item m="1" x="1597"/>
        <item m="1" x="7101"/>
        <item m="1" x="1777"/>
        <item m="1" x="7283"/>
        <item m="1" x="1959"/>
        <item m="1" x="7493"/>
        <item m="1" x="2169"/>
        <item m="1" x="7703"/>
        <item m="1" x="2379"/>
        <item m="1" x="7943"/>
        <item m="1" x="2606"/>
        <item m="1" x="2805"/>
        <item m="1" x="3014"/>
        <item m="1" x="3225"/>
        <item m="1" x="3452"/>
        <item m="1" x="3661"/>
        <item m="1" x="3887"/>
        <item m="1" x="4095"/>
        <item m="1" x="6932"/>
        <item m="1" x="1608"/>
        <item m="1" x="7112"/>
        <item m="1" x="1788"/>
        <item m="1" x="7296"/>
        <item m="1" x="1972"/>
        <item m="1" x="7506"/>
        <item m="1" x="2182"/>
        <item m="1" x="7718"/>
        <item m="1" x="2394"/>
        <item m="1" x="7958"/>
        <item m="1" x="2619"/>
        <item m="1" x="2816"/>
        <item m="1" x="3028"/>
        <item m="1" x="3238"/>
        <item m="1" x="3465"/>
        <item m="1" x="3674"/>
        <item m="1" x="3900"/>
        <item m="1" x="4108"/>
        <item m="1" x="4333"/>
        <item m="1" x="4540"/>
        <item m="1" x="7309"/>
        <item m="1" x="1985"/>
        <item m="1" x="7519"/>
        <item m="1" x="2195"/>
        <item m="1" x="7733"/>
        <item m="1" x="2409"/>
        <item m="1" x="7973"/>
        <item m="1" x="2632"/>
        <item m="1" x="2829"/>
        <item m="1" x="3041"/>
        <item m="1" x="3251"/>
        <item m="1" x="3477"/>
        <item m="1" x="3686"/>
        <item m="1" x="3912"/>
        <item m="1" x="4120"/>
        <item m="1" x="4345"/>
        <item m="1" x="4552"/>
        <item m="1" x="4752"/>
        <item m="1" x="4928"/>
        <item m="1" x="7748"/>
        <item m="1" x="2424"/>
        <item m="1" x="7988"/>
        <item m="1" x="2645"/>
        <item m="1" x="2842"/>
        <item m="1" x="3054"/>
        <item m="1" x="3266"/>
        <item m="1" x="3490"/>
        <item m="1" x="3699"/>
        <item m="1" x="3924"/>
        <item m="1" x="4132"/>
        <item m="1" x="4357"/>
        <item m="1" x="4564"/>
        <item m="1" x="4762"/>
        <item m="1" x="4938"/>
        <item m="1" x="5107"/>
        <item m="1" x="5254"/>
        <item m="1" x="2856"/>
        <item m="1" x="3067"/>
        <item m="1" x="3281"/>
        <item m="1" x="3503"/>
        <item m="1" x="3714"/>
        <item m="1" x="3937"/>
        <item m="1" x="4145"/>
        <item m="1" x="4369"/>
        <item m="1" x="4576"/>
        <item m="1" x="4772"/>
        <item m="1" x="4948"/>
        <item m="1" x="5115"/>
        <item m="1" x="5262"/>
        <item m="1" x="5402"/>
        <item m="1" x="134"/>
        <item m="1" x="5519"/>
        <item m="1" x="3296"/>
        <item m="1" x="3516"/>
        <item m="1" x="3729"/>
        <item m="1" x="3950"/>
        <item m="1" x="4160"/>
        <item m="1" x="4382"/>
        <item m="1" x="4589"/>
        <item m="1" x="4783"/>
        <item m="1" x="4959"/>
        <item m="1" x="5124"/>
        <item m="1" x="5271"/>
        <item m="1" x="5409"/>
        <item m="1" x="141"/>
        <item m="1" x="5526"/>
        <item m="1" x="251"/>
        <item m="1" x="5636"/>
        <item m="1" x="339"/>
        <item m="1" x="5744"/>
        <item m="1" x="448"/>
        <item m="1" x="3744"/>
        <item m="1" x="3963"/>
        <item m="1" x="4175"/>
        <item m="1" x="4395"/>
        <item m="1" x="4602"/>
        <item m="1" x="4794"/>
        <item m="1" x="4970"/>
        <item m="1" x="5133"/>
        <item m="1" x="5280"/>
        <item m="1" x="12"/>
        <item m="1" x="5416"/>
        <item m="1" x="148"/>
        <item m="1" x="5533"/>
        <item m="1" x="256"/>
        <item m="1" x="5641"/>
        <item m="1" x="344"/>
        <item m="1" x="5751"/>
        <item m="1" x="455"/>
        <item m="1" x="5861"/>
        <item m="1" x="565"/>
        <item m="1" x="5971"/>
        <item m="1" x="4190"/>
        <item m="1" x="4408"/>
        <item m="1" x="4615"/>
        <item m="1" x="4805"/>
        <item m="1" x="4981"/>
        <item m="1" x="5142"/>
        <item m="1" x="5289"/>
        <item m="1" x="21"/>
        <item m="1" x="5423"/>
        <item m="1" x="155"/>
        <item m="1" x="5540"/>
        <item m="1" x="261"/>
        <item m="1" x="5646"/>
        <item m="1" x="349"/>
        <item m="1" x="5758"/>
        <item m="1" x="462"/>
        <item m="1" x="5866"/>
        <item m="1" x="570"/>
        <item m="1" x="5978"/>
        <item m="1" x="676"/>
        <item m="1" x="6089"/>
        <item m="1" x="765"/>
        <item m="1" x="6200"/>
        <item m="1" x="876"/>
        <item m="1" x="5684"/>
        <item m="1" x="388"/>
        <item m="1" x="5801"/>
        <item m="1" x="505"/>
        <item m="1" x="5903"/>
        <item m="1" x="608"/>
        <item m="1" x="6021"/>
        <item m="1" x="708"/>
        <item m="1" x="6124"/>
        <item m="1" x="800"/>
        <item m="1" x="6243"/>
        <item m="1" x="919"/>
        <item m="1" x="6347"/>
        <item m="1" x="1023"/>
        <item m="1" x="6467"/>
        <item m="1" x="1143"/>
        <item m="1" x="6587"/>
        <item m="1" x="1263"/>
        <item m="1" x="6736"/>
        <item m="1" x="1412"/>
        <item m="1" x="6886"/>
        <item m="1" x="1562"/>
        <item m="1" x="7063"/>
        <item m="1" x="1739"/>
        <item m="1" x="7243"/>
        <item m="1" x="1919"/>
        <item m="1" x="7448"/>
        <item m="1" x="2124"/>
        <item m="1" x="7658"/>
        <item m="1" x="2334"/>
        <item m="1" x="7891"/>
        <item m="1" x="5910"/>
        <item m="1" x="615"/>
        <item m="1" x="6028"/>
        <item m="1" x="713"/>
        <item m="1" x="6131"/>
        <item m="1" x="807"/>
        <item m="1" x="6250"/>
        <item m="1" x="926"/>
        <item m="1" x="6354"/>
        <item m="1" x="1030"/>
        <item m="1" x="6474"/>
        <item m="1" x="1150"/>
        <item m="1" x="6595"/>
        <item m="1" x="1271"/>
        <item m="1" x="6745"/>
        <item m="1" x="1421"/>
        <item m="1" x="6895"/>
        <item m="1" x="1571"/>
        <item m="1" x="7074"/>
        <item m="1" x="1750"/>
        <item m="1" x="7254"/>
        <item m="1" x="1930"/>
        <item m="1" x="7461"/>
        <item m="1" x="2137"/>
        <item m="1" x="7671"/>
        <item m="1" x="2347"/>
        <item m="1" x="7906"/>
        <item m="1" x="2574"/>
        <item m="1" x="6138"/>
        <item m="1" x="814"/>
        <item m="1" x="6257"/>
        <item m="1" x="933"/>
        <item m="1" x="6361"/>
        <item m="1" x="1037"/>
        <item m="1" x="6481"/>
        <item m="1" x="1157"/>
        <item m="1" x="6604"/>
        <item m="1" x="1280"/>
        <item m="1" x="6754"/>
        <item m="1" x="1430"/>
        <item m="1" x="6905"/>
        <item m="1" x="1581"/>
        <item m="1" x="7085"/>
        <item m="1" x="1761"/>
        <item m="1" x="7265"/>
        <item m="1" x="1941"/>
        <item m="1" x="7474"/>
        <item m="1" x="2150"/>
        <item m="1" x="7684"/>
        <item m="1" x="2360"/>
        <item m="1" x="7921"/>
        <item m="1" x="2587"/>
        <item m="1" x="2789"/>
        <item m="1" x="2995"/>
        <item m="1" x="3206"/>
        <item m="1" x="6368"/>
        <item m="1" x="1044"/>
        <item m="1" x="6488"/>
        <item m="1" x="1164"/>
        <item m="1" x="6613"/>
        <item m="1" x="1289"/>
        <item m="1" x="6763"/>
        <item m="1" x="1439"/>
        <item m="1" x="6916"/>
        <item m="1" x="1592"/>
        <item m="1" x="7096"/>
        <item m="1" x="1772"/>
        <item m="1" x="7277"/>
        <item m="1" x="1953"/>
        <item m="1" x="7487"/>
        <item m="1" x="2163"/>
        <item m="1" x="7697"/>
        <item m="1" x="2373"/>
        <item m="1" x="7936"/>
        <item m="1" x="2600"/>
        <item m="1" x="2800"/>
        <item m="1" x="3008"/>
        <item m="1" x="3219"/>
        <item m="1" x="3446"/>
        <item m="1" x="3655"/>
        <item m="1" x="6622"/>
        <item m="1" x="1298"/>
        <item m="1" x="6772"/>
        <item m="1" x="1448"/>
        <item m="1" x="6927"/>
        <item m="1" x="1603"/>
        <item m="1" x="7107"/>
        <item m="1" x="1783"/>
        <item m="1" x="7290"/>
        <item m="1" x="1966"/>
        <item m="1" x="7500"/>
        <item m="1" x="2176"/>
        <item m="1" x="7711"/>
        <item m="1" x="2387"/>
        <item m="1" x="7951"/>
        <item m="1" x="2613"/>
        <item m="1" x="2811"/>
        <item m="1" x="3021"/>
        <item m="1" x="3232"/>
        <item m="1" x="3459"/>
        <item m="1" x="3668"/>
        <item m="1" x="3894"/>
        <item m="1" x="4102"/>
        <item m="1" x="6938"/>
        <item m="1" x="1614"/>
        <item m="1" x="7118"/>
        <item m="1" x="1794"/>
        <item m="1" x="7303"/>
        <item m="1" x="1979"/>
        <item m="1" x="7513"/>
        <item m="1" x="2189"/>
        <item m="1" x="7726"/>
        <item m="1" x="2402"/>
        <item m="1" x="7966"/>
        <item m="1" x="2626"/>
        <item m="1" x="2823"/>
        <item m="1" x="3035"/>
        <item m="1" x="3245"/>
        <item m="1" x="3472"/>
        <item m="1" x="3681"/>
        <item m="1" x="3907"/>
        <item m="1" x="4115"/>
        <item m="1" x="4340"/>
        <item m="1" x="4547"/>
        <item m="1" x="7316"/>
        <item m="1" x="1992"/>
        <item m="1" x="7526"/>
        <item m="1" x="2202"/>
        <item m="1" x="7741"/>
        <item m="1" x="2417"/>
        <item m="1" x="7981"/>
        <item m="1" x="2639"/>
        <item m="1" x="2836"/>
        <item m="1" x="3048"/>
        <item m="1" x="3259"/>
        <item m="1" x="3484"/>
        <item m="1" x="3693"/>
        <item m="1" x="3919"/>
        <item m="1" x="4127"/>
        <item m="1" x="4352"/>
        <item m="1" x="4559"/>
        <item m="1" x="4758"/>
        <item m="1" x="4934"/>
        <item m="1" x="7756"/>
        <item m="1" x="2432"/>
        <item m="1" x="7996"/>
        <item m="1" x="2652"/>
        <item m="1" x="2850"/>
        <item m="1" x="3061"/>
        <item m="1" x="3274"/>
        <item m="1" x="3497"/>
        <item m="1" x="3707"/>
        <item m="1" x="3931"/>
        <item m="1" x="4139"/>
        <item m="1" x="4364"/>
        <item m="1" x="4571"/>
        <item m="1" x="4768"/>
        <item m="1" x="4944"/>
        <item m="1" x="5112"/>
        <item m="1" x="5259"/>
        <item m="1" x="2863"/>
        <item m="1" x="3074"/>
        <item m="1" x="3289"/>
        <item m="1" x="3510"/>
        <item m="1" x="3722"/>
        <item m="1" x="3944"/>
        <item m="1" x="4153"/>
        <item m="1" x="4376"/>
        <item m="1" x="4583"/>
        <item m="1" x="4778"/>
        <item m="1" x="4954"/>
        <item m="1" x="5120"/>
        <item m="1" x="5267"/>
        <item m="1" x="5406"/>
        <item m="1" x="138"/>
        <item m="1" x="5523"/>
        <item m="1" x="3304"/>
        <item m="1" x="3523"/>
        <item m="1" x="3737"/>
        <item m="1" x="3957"/>
        <item m="1" x="4168"/>
        <item m="1" x="4389"/>
        <item m="1" x="4596"/>
        <item m="1" x="4789"/>
        <item m="1" x="4965"/>
        <item m="1" x="5129"/>
        <item m="1" x="5276"/>
        <item m="1" x="8"/>
        <item m="1" x="5413"/>
        <item m="1" x="145"/>
        <item m="1" x="5530"/>
        <item m="1" x="254"/>
        <item m="1" x="5639"/>
        <item m="1" x="342"/>
        <item m="1" x="5748"/>
        <item m="1" x="452"/>
        <item m="1" x="3752"/>
        <item m="1" x="3970"/>
        <item m="1" x="4183"/>
        <item m="1" x="4402"/>
        <item m="1" x="4609"/>
        <item m="1" x="4800"/>
        <item m="1" x="4976"/>
        <item m="1" x="5138"/>
        <item m="1" x="5285"/>
        <item m="1" x="17"/>
        <item m="1" x="5420"/>
        <item m="1" x="152"/>
        <item m="1" x="5537"/>
        <item m="1" x="259"/>
        <item m="1" x="5644"/>
        <item m="1" x="347"/>
        <item m="1" x="5755"/>
        <item m="1" x="459"/>
        <item m="1" x="5864"/>
        <item m="1" x="568"/>
        <item m="1" x="5975"/>
        <item m="1" x="4198"/>
        <item m="1" x="4415"/>
        <item m="1" x="4622"/>
        <item m="1" x="4811"/>
        <item m="1" x="4987"/>
        <item m="1" x="5147"/>
        <item m="1" x="5294"/>
        <item m="1" x="26"/>
        <item m="1" x="5427"/>
        <item m="1" x="159"/>
        <item m="1" x="5544"/>
        <item m="1" x="264"/>
        <item m="1" x="5649"/>
        <item m="1" x="352"/>
        <item m="1" x="5762"/>
        <item m="1" x="466"/>
        <item m="1" x="5869"/>
        <item m="1" x="573"/>
        <item m="1" x="5982"/>
        <item m="1" x="679"/>
        <item m="1" x="6092"/>
        <item m="1" x="768"/>
        <item m="1" x="6204"/>
        <item m="1" x="880"/>
        <item m="1" x="5688"/>
        <item m="1" x="392"/>
        <item m="1" x="5805"/>
        <item m="1" x="509"/>
        <item m="1" x="5907"/>
        <item m="1" x="612"/>
        <item m="1" x="6025"/>
        <item m="1" x="711"/>
        <item m="1" x="6128"/>
        <item m="1" x="804"/>
        <item m="1" x="6247"/>
        <item m="1" x="923"/>
        <item m="1" x="6351"/>
        <item m="1" x="1027"/>
        <item m="1" x="6471"/>
        <item m="1" x="1147"/>
        <item m="1" x="6591"/>
        <item m="1" x="1267"/>
        <item m="1" x="6741"/>
        <item m="1" x="1417"/>
        <item m="1" x="6891"/>
        <item m="1" x="1567"/>
        <item m="1" x="7069"/>
        <item m="1" x="1745"/>
        <item m="1" x="7249"/>
        <item m="1" x="1925"/>
        <item m="1" x="7455"/>
        <item m="1" x="2131"/>
        <item m="1" x="7665"/>
        <item m="1" x="2341"/>
        <item m="1" x="7899"/>
        <item m="1" x="5914"/>
        <item m="1" x="619"/>
        <item m="1" x="6032"/>
        <item m="1" x="716"/>
        <item m="1" x="6135"/>
        <item m="1" x="811"/>
        <item m="1" x="6254"/>
        <item m="1" x="930"/>
        <item m="1" x="6358"/>
        <item m="1" x="1034"/>
        <item m="1" x="6478"/>
        <item m="1" x="1154"/>
        <item m="1" x="6600"/>
        <item m="1" x="1276"/>
        <item m="1" x="6750"/>
        <item m="1" x="1426"/>
        <item m="1" x="6900"/>
        <item m="1" x="1576"/>
        <item m="1" x="7080"/>
        <item m="1" x="1756"/>
        <item m="1" x="7260"/>
        <item m="1" x="1936"/>
        <item m="1" x="7468"/>
        <item m="1" x="2144"/>
        <item m="1" x="7678"/>
        <item m="1" x="2354"/>
        <item m="1" x="7914"/>
        <item m="1" x="2581"/>
        <item m="1" x="6142"/>
        <item m="1" x="818"/>
        <item m="1" x="6261"/>
        <item m="1" x="937"/>
        <item m="1" x="6365"/>
        <item m="1" x="1041"/>
        <item m="1" x="6485"/>
        <item m="1" x="1161"/>
        <item m="1" x="6609"/>
        <item m="1" x="1285"/>
        <item m="1" x="6759"/>
        <item m="1" x="1435"/>
        <item m="1" x="6911"/>
        <item m="1" x="1587"/>
        <item m="1" x="7091"/>
        <item m="1" x="1767"/>
        <item m="1" x="7271"/>
        <item m="1" x="1947"/>
        <item m="1" x="7481"/>
        <item m="1" x="2157"/>
        <item m="1" x="7691"/>
        <item m="1" x="2367"/>
        <item m="1" x="7929"/>
        <item m="1" x="2594"/>
        <item m="1" x="2795"/>
        <item m="1" x="3002"/>
        <item m="1" x="3213"/>
        <item m="1" x="6372"/>
        <item m="1" x="1048"/>
        <item m="1" x="6492"/>
        <item m="1" x="1168"/>
        <item m="1" x="6618"/>
        <item m="1" x="1294"/>
        <item m="1" x="6768"/>
        <item m="1" x="1444"/>
        <item m="1" x="6922"/>
        <item m="1" x="1598"/>
        <item m="1" x="7102"/>
        <item m="1" x="1778"/>
        <item m="1" x="7284"/>
        <item m="1" x="1960"/>
        <item m="1" x="7494"/>
        <item m="1" x="2170"/>
        <item m="1" x="7704"/>
        <item m="1" x="2380"/>
        <item m="1" x="7944"/>
        <item m="1" x="2607"/>
        <item m="1" x="2806"/>
        <item m="1" x="3015"/>
        <item m="1" x="3226"/>
        <item m="1" x="3453"/>
        <item m="1" x="3662"/>
        <item m="1" x="6627"/>
        <item m="1" x="1303"/>
        <item m="1" x="6777"/>
        <item m="1" x="1453"/>
        <item m="1" x="6933"/>
        <item m="1" x="1609"/>
        <item m="1" x="7113"/>
        <item m="1" x="1789"/>
        <item m="1" x="7297"/>
        <item m="1" x="1973"/>
        <item m="1" x="7507"/>
        <item m="1" x="2183"/>
        <item m="1" x="7719"/>
        <item m="1" x="2395"/>
        <item m="1" x="7959"/>
        <item m="1" x="2620"/>
        <item m="1" x="2817"/>
        <item m="1" x="3029"/>
        <item m="1" x="3239"/>
        <item m="1" x="3466"/>
        <item m="1" x="3675"/>
        <item m="1" x="3901"/>
        <item m="1" x="4109"/>
        <item m="1" x="6944"/>
        <item m="1" x="1620"/>
        <item m="1" x="7124"/>
        <item m="1" x="1800"/>
        <item m="1" x="7310"/>
        <item m="1" x="1986"/>
        <item m="1" x="7520"/>
        <item m="1" x="2196"/>
        <item m="1" x="7734"/>
        <item m="1" x="2410"/>
        <item m="1" x="7974"/>
        <item m="1" x="2633"/>
        <item m="1" x="2830"/>
        <item m="1" x="3042"/>
        <item m="1" x="3252"/>
        <item m="1" x="3478"/>
        <item m="1" x="3687"/>
        <item m="1" x="3913"/>
        <item m="1" x="4121"/>
        <item m="1" x="4346"/>
        <item m="1" x="4553"/>
        <item m="1" x="7323"/>
        <item m="1" x="1999"/>
        <item m="1" x="7533"/>
        <item m="1" x="2209"/>
        <item m="1" x="7749"/>
        <item m="1" x="2425"/>
        <item m="1" x="7989"/>
        <item m="1" x="2646"/>
        <item m="1" x="2843"/>
        <item m="1" x="3055"/>
        <item m="1" x="3267"/>
        <item m="1" x="3491"/>
        <item m="1" x="3700"/>
        <item m="1" x="3925"/>
        <item m="1" x="4133"/>
        <item m="1" x="4358"/>
        <item m="1" x="4565"/>
        <item m="1" x="4763"/>
        <item m="1" x="4939"/>
        <item m="1" x="7764"/>
        <item m="1" x="2440"/>
        <item m="1" x="2659"/>
        <item m="1" x="2857"/>
        <item m="1" x="3068"/>
        <item m="1" x="3282"/>
        <item m="1" x="3504"/>
        <item m="1" x="3715"/>
        <item m="1" x="3938"/>
        <item m="1" x="4146"/>
        <item m="1" x="4370"/>
        <item m="1" x="4577"/>
        <item m="1" x="4773"/>
        <item m="1" x="4949"/>
        <item m="1" x="5116"/>
        <item m="1" x="5263"/>
        <item m="1" x="2870"/>
        <item m="1" x="3081"/>
        <item m="1" x="3297"/>
        <item m="1" x="3517"/>
        <item m="1" x="3730"/>
        <item m="1" x="3951"/>
        <item m="1" x="4161"/>
        <item m="1" x="4383"/>
        <item m="1" x="4590"/>
        <item m="1" x="4784"/>
        <item m="1" x="4960"/>
        <item m="1" x="5125"/>
        <item m="1" x="5272"/>
        <item m="1" x="5410"/>
        <item m="1" x="142"/>
        <item m="1" x="5527"/>
        <item m="1" x="3312"/>
        <item m="1" x="3530"/>
        <item m="1" x="3745"/>
        <item m="1" x="3964"/>
        <item m="1" x="4176"/>
        <item m="1" x="4396"/>
        <item m="1" x="4603"/>
        <item m="1" x="4795"/>
        <item m="1" x="4971"/>
        <item m="1" x="5134"/>
        <item m="1" x="5281"/>
        <item m="1" x="13"/>
        <item m="1" x="5417"/>
        <item m="1" x="149"/>
        <item m="1" x="5534"/>
        <item m="1" x="257"/>
        <item m="1" x="5642"/>
        <item m="1" x="345"/>
        <item m="1" x="5752"/>
        <item m="1" x="456"/>
        <item m="1" x="3760"/>
        <item m="1" x="3977"/>
        <item m="1" x="4191"/>
        <item m="1" x="4409"/>
        <item m="1" x="4616"/>
        <item m="1" x="4806"/>
        <item m="1" x="4982"/>
        <item m="1" x="5143"/>
        <item m="1" x="5290"/>
        <item m="1" x="22"/>
        <item m="1" x="5424"/>
        <item m="1" x="156"/>
        <item m="1" x="5541"/>
        <item m="1" x="262"/>
        <item m="1" x="5647"/>
        <item m="1" x="350"/>
        <item m="1" x="5759"/>
        <item m="1" x="463"/>
        <item m="1" x="5867"/>
        <item m="1" x="571"/>
        <item m="1" x="5979"/>
        <item m="1" x="4206"/>
        <item m="1" x="4422"/>
        <item m="1" x="4629"/>
        <item m="1" x="4817"/>
        <item m="1" x="4993"/>
        <item m="1" x="5152"/>
        <item m="1" x="5299"/>
        <item m="1" x="31"/>
        <item m="1" x="5431"/>
        <item m="1" x="163"/>
        <item m="1" x="5548"/>
        <item m="1" x="267"/>
        <item m="1" x="5652"/>
        <item m="1" x="355"/>
        <item m="1" x="5766"/>
        <item m="1" x="470"/>
        <item m="1" x="5872"/>
        <item m="1" x="577"/>
        <item m="1" x="5986"/>
        <item m="1" x="682"/>
        <item m="1" x="6095"/>
        <item m="1" x="771"/>
        <item m="1" x="6208"/>
        <item m="1" x="884"/>
        <item m="1" x="5692"/>
        <item m="1" x="396"/>
        <item m="1" x="5809"/>
        <item m="1" x="513"/>
        <item m="1" x="5911"/>
        <item m="1" x="616"/>
        <item m="1" x="6029"/>
        <item m="1" x="714"/>
        <item m="1" x="6132"/>
        <item m="1" x="808"/>
        <item m="1" x="6251"/>
        <item m="1" x="927"/>
        <item m="1" x="6355"/>
        <item m="1" x="1031"/>
        <item m="1" x="6475"/>
        <item m="1" x="1151"/>
        <item m="1" x="6596"/>
        <item m="1" x="1272"/>
        <item m="1" x="6746"/>
        <item m="1" x="1422"/>
        <item m="1" x="6896"/>
        <item m="1" x="1572"/>
        <item m="1" x="7075"/>
        <item m="1" x="1751"/>
        <item m="1" x="7255"/>
        <item m="1" x="1931"/>
        <item m="1" x="7462"/>
        <item m="1" x="2138"/>
        <item m="1" x="7672"/>
        <item m="1" x="2348"/>
        <item m="1" x="7907"/>
        <item m="1" x="5918"/>
        <item m="1" x="623"/>
        <item m="1" x="6036"/>
        <item m="1" x="719"/>
        <item m="1" x="6139"/>
        <item m="1" x="815"/>
        <item m="1" x="6258"/>
        <item m="1" x="934"/>
        <item m="1" x="6362"/>
        <item m="1" x="1038"/>
        <item m="1" x="6482"/>
        <item m="1" x="1158"/>
        <item m="1" x="6605"/>
        <item m="1" x="1281"/>
        <item m="1" x="6755"/>
        <item m="1" x="1431"/>
        <item m="1" x="6906"/>
        <item m="1" x="1582"/>
        <item m="1" x="7086"/>
        <item m="1" x="1762"/>
        <item m="1" x="7266"/>
        <item m="1" x="1942"/>
        <item m="1" x="7475"/>
        <item m="1" x="2151"/>
        <item m="1" x="7685"/>
        <item m="1" x="2361"/>
        <item m="1" x="7922"/>
        <item m="1" x="2588"/>
        <item m="1" x="6146"/>
        <item m="1" x="822"/>
        <item m="1" x="6265"/>
        <item m="1" x="941"/>
        <item m="1" x="6369"/>
        <item m="1" x="1045"/>
        <item m="1" x="6489"/>
        <item m="1" x="1165"/>
        <item m="1" x="6614"/>
        <item m="1" x="1290"/>
        <item m="1" x="6764"/>
        <item m="1" x="1440"/>
        <item m="1" x="6917"/>
        <item m="1" x="1593"/>
        <item m="1" x="7097"/>
        <item m="1" x="1773"/>
        <item m="1" x="7278"/>
        <item m="1" x="1954"/>
        <item m="1" x="7488"/>
        <item m="1" x="2164"/>
        <item m="1" x="7698"/>
        <item m="1" x="2374"/>
        <item m="1" x="7937"/>
        <item m="1" x="2601"/>
        <item m="1" x="2801"/>
        <item m="1" x="3009"/>
        <item m="1" x="3220"/>
        <item m="1" x="6376"/>
        <item m="1" x="1052"/>
        <item m="1" x="6496"/>
        <item m="1" x="1172"/>
        <item m="1" x="6623"/>
        <item m="1" x="1299"/>
        <item m="1" x="6773"/>
        <item m="1" x="1449"/>
        <item m="1" x="6928"/>
        <item m="1" x="1604"/>
        <item m="1" x="7108"/>
        <item m="1" x="1784"/>
        <item m="1" x="7291"/>
        <item m="1" x="1967"/>
        <item m="1" x="7501"/>
        <item m="1" x="2177"/>
        <item m="1" x="7712"/>
        <item m="1" x="2388"/>
        <item m="1" x="7952"/>
        <item m="1" x="2614"/>
        <item m="1" x="2812"/>
        <item m="1" x="3022"/>
        <item m="1" x="3233"/>
        <item m="1" x="3460"/>
        <item m="1" x="3669"/>
        <item m="1" x="6632"/>
        <item m="1" x="1308"/>
        <item m="1" x="6782"/>
        <item m="1" x="1458"/>
        <item m="1" x="6939"/>
        <item m="1" x="1615"/>
        <item m="1" x="7119"/>
        <item m="1" x="1795"/>
        <item m="1" x="7304"/>
        <item m="1" x="1980"/>
        <item m="1" x="7514"/>
        <item m="1" x="2190"/>
        <item m="1" x="7727"/>
        <item m="1" x="2403"/>
        <item m="1" x="7967"/>
        <item m="1" x="2627"/>
        <item m="1" x="2824"/>
        <item m="1" x="3036"/>
        <item m="1" x="3246"/>
        <item m="1" x="3473"/>
        <item m="1" x="3682"/>
        <item m="1" x="3908"/>
        <item m="1" x="4116"/>
        <item m="1" x="6950"/>
        <item m="1" x="1626"/>
        <item m="1" x="7130"/>
        <item m="1" x="1806"/>
        <item m="1" x="7317"/>
        <item m="1" x="1993"/>
        <item m="1" x="7527"/>
        <item m="1" x="2203"/>
        <item m="1" x="7742"/>
        <item m="1" x="2418"/>
        <item m="1" x="7982"/>
        <item m="1" x="2640"/>
        <item m="1" x="2837"/>
        <item m="1" x="3049"/>
        <item m="1" x="3260"/>
        <item m="1" x="3485"/>
        <item m="1" x="3694"/>
        <item m="1" x="3920"/>
        <item m="1" x="4128"/>
        <item m="1" x="4353"/>
        <item m="1" x="4560"/>
        <item m="1" x="7330"/>
        <item m="1" x="2006"/>
        <item m="1" x="7540"/>
        <item m="1" x="2216"/>
        <item m="1" x="7757"/>
        <item m="1" x="2433"/>
        <item m="1" x="7997"/>
        <item m="1" x="2653"/>
        <item m="1" x="2851"/>
        <item m="1" x="3062"/>
        <item m="1" x="3275"/>
        <item m="1" x="3498"/>
        <item m="1" x="3708"/>
        <item m="1" x="3932"/>
        <item m="1" x="4140"/>
        <item m="1" x="4365"/>
        <item m="1" x="4572"/>
        <item m="1" x="4769"/>
        <item m="1" x="4945"/>
        <item m="1" x="7772"/>
        <item m="1" x="2448"/>
        <item m="1" x="2666"/>
        <item m="1" x="2864"/>
        <item m="1" x="3075"/>
        <item m="1" x="3290"/>
        <item m="1" x="3511"/>
        <item m="1" x="3723"/>
        <item m="1" x="3945"/>
        <item m="1" x="4154"/>
        <item m="1" x="4377"/>
        <item m="1" x="4584"/>
        <item m="1" x="4779"/>
        <item m="1" x="4955"/>
        <item m="1" x="5121"/>
        <item m="1" x="5268"/>
        <item m="1" x="2877"/>
        <item m="1" x="3088"/>
        <item m="1" x="3305"/>
        <item m="1" x="3524"/>
        <item m="1" x="3738"/>
        <item m="1" x="3958"/>
        <item m="1" x="4169"/>
        <item m="1" x="4390"/>
        <item m="1" x="4597"/>
        <item m="1" x="4790"/>
        <item m="1" x="4966"/>
        <item m="1" x="5130"/>
        <item m="1" x="5277"/>
        <item m="1" x="9"/>
        <item m="1" x="5414"/>
        <item m="1" x="146"/>
        <item m="1" x="5531"/>
        <item m="1" x="3320"/>
        <item m="1" x="3537"/>
        <item m="1" x="3753"/>
        <item m="1" x="3971"/>
        <item m="1" x="4184"/>
        <item m="1" x="4403"/>
        <item m="1" x="4610"/>
        <item m="1" x="4801"/>
        <item m="1" x="4977"/>
        <item m="1" x="5139"/>
        <item m="1" x="5286"/>
        <item m="1" x="18"/>
        <item m="1" x="5421"/>
        <item m="1" x="153"/>
        <item m="1" x="5538"/>
        <item m="1" x="260"/>
        <item m="1" x="5645"/>
        <item m="1" x="348"/>
        <item m="1" x="5756"/>
        <item m="1" x="460"/>
        <item m="1" x="3768"/>
        <item m="1" x="3984"/>
        <item m="1" x="4199"/>
        <item m="1" x="4416"/>
        <item m="1" x="4623"/>
        <item m="1" x="4812"/>
        <item m="1" x="4988"/>
        <item m="1" x="5148"/>
        <item m="1" x="5295"/>
        <item m="1" x="27"/>
        <item m="1" x="5428"/>
        <item m="1" x="160"/>
        <item m="1" x="5545"/>
        <item m="1" x="265"/>
        <item m="1" x="5650"/>
        <item m="1" x="353"/>
        <item m="1" x="5763"/>
        <item m="1" x="467"/>
        <item m="1" x="5870"/>
        <item m="1" x="574"/>
        <item m="1" x="5983"/>
        <item m="1" x="4214"/>
        <item m="1" x="4429"/>
        <item m="1" x="4636"/>
        <item m="1" x="4823"/>
        <item m="1" x="4999"/>
        <item m="1" x="5157"/>
        <item m="1" x="5304"/>
        <item m="1" x="36"/>
        <item m="1" x="5435"/>
        <item m="1" x="167"/>
        <item m="1" x="5552"/>
        <item m="1" x="270"/>
        <item m="1" x="5655"/>
        <item m="1" x="358"/>
        <item m="1" x="5770"/>
        <item m="1" x="474"/>
        <item m="1" x="5875"/>
        <item m="1" x="580"/>
        <item m="1" x="5990"/>
        <item m="1" x="685"/>
        <item m="1" x="6098"/>
        <item m="1" x="774"/>
        <item m="1" x="6212"/>
        <item m="1" x="888"/>
        <item m="1" x="5696"/>
        <item m="1" x="400"/>
        <item m="1" x="5813"/>
        <item m="1" x="517"/>
        <item m="1" x="5915"/>
        <item m="1" x="620"/>
        <item m="1" x="6033"/>
        <item m="1" x="717"/>
        <item m="1" x="6136"/>
        <item m="1" x="812"/>
        <item m="1" x="6255"/>
        <item m="1" x="931"/>
        <item m="1" x="6359"/>
        <item m="1" x="1035"/>
        <item m="1" x="6479"/>
        <item m="1" x="1155"/>
        <item m="1" x="6601"/>
        <item m="1" x="1277"/>
        <item m="1" x="6751"/>
        <item m="1" x="1427"/>
        <item m="1" x="6901"/>
        <item m="1" x="1577"/>
        <item m="1" x="7081"/>
        <item m="1" x="1757"/>
        <item m="1" x="7261"/>
        <item m="1" x="1937"/>
        <item m="1" x="7469"/>
        <item m="1" x="2145"/>
        <item m="1" x="7679"/>
        <item m="1" x="2355"/>
        <item m="1" x="7915"/>
        <item m="1" x="5922"/>
        <item m="1" x="627"/>
        <item m="1" x="6040"/>
        <item m="1" x="722"/>
        <item m="1" x="6143"/>
        <item m="1" x="819"/>
        <item m="1" x="6262"/>
        <item m="1" x="938"/>
        <item m="1" x="6366"/>
        <item m="1" x="1042"/>
        <item m="1" x="6486"/>
        <item m="1" x="1162"/>
        <item m="1" x="6610"/>
        <item m="1" x="1286"/>
        <item m="1" x="6760"/>
        <item m="1" x="1436"/>
        <item m="1" x="6912"/>
        <item m="1" x="1588"/>
        <item m="1" x="7092"/>
        <item m="1" x="1768"/>
        <item m="1" x="7272"/>
        <item m="1" x="1948"/>
        <item m="1" x="7482"/>
        <item m="1" x="2158"/>
        <item m="1" x="7692"/>
        <item m="1" x="2368"/>
        <item m="1" x="7930"/>
        <item m="1" x="2595"/>
        <item m="1" x="6150"/>
        <item m="1" x="826"/>
        <item m="1" x="6269"/>
        <item m="1" x="945"/>
        <item m="1" x="6373"/>
        <item m="1" x="1049"/>
        <item m="1" x="6493"/>
        <item m="1" x="1169"/>
        <item m="1" x="6619"/>
        <item m="1" x="1295"/>
        <item m="1" x="6769"/>
        <item m="1" x="1445"/>
        <item m="1" x="6923"/>
        <item m="1" x="1599"/>
        <item m="1" x="7103"/>
        <item m="1" x="1779"/>
        <item m="1" x="7285"/>
        <item m="1" x="1961"/>
        <item m="1" x="7495"/>
        <item m="1" x="2171"/>
        <item m="1" x="7705"/>
        <item m="1" x="2381"/>
        <item m="1" x="7945"/>
        <item m="1" x="2608"/>
        <item m="1" x="2807"/>
        <item m="1" x="3016"/>
        <item m="1" x="3227"/>
        <item m="1" x="6380"/>
        <item m="1" x="1056"/>
        <item m="1" x="6500"/>
        <item m="1" x="1176"/>
        <item m="1" x="6628"/>
        <item m="1" x="1304"/>
        <item m="1" x="6778"/>
        <item m="1" x="1454"/>
        <item m="1" x="6934"/>
        <item m="1" x="1610"/>
        <item m="1" x="7114"/>
        <item m="1" x="1790"/>
        <item m="1" x="7298"/>
        <item m="1" x="1974"/>
        <item m="1" x="7508"/>
        <item m="1" x="2184"/>
        <item m="1" x="7720"/>
        <item m="1" x="2396"/>
        <item m="1" x="7960"/>
        <item m="1" x="2621"/>
        <item m="1" x="2818"/>
        <item m="1" x="3030"/>
        <item m="1" x="3240"/>
        <item m="1" x="3467"/>
        <item m="1" x="3676"/>
        <item m="1" x="6637"/>
        <item m="1" x="1313"/>
        <item m="1" x="6787"/>
        <item m="1" x="1463"/>
        <item m="1" x="6945"/>
        <item m="1" x="1621"/>
        <item m="1" x="7125"/>
        <item m="1" x="1801"/>
        <item m="1" x="7311"/>
        <item m="1" x="1987"/>
        <item m="1" x="7521"/>
        <item m="1" x="2197"/>
        <item m="1" x="7735"/>
        <item m="1" x="2411"/>
        <item m="1" x="7975"/>
        <item m="1" x="2634"/>
        <item m="1" x="2831"/>
        <item m="1" x="3043"/>
        <item m="1" x="3253"/>
        <item m="1" x="3479"/>
        <item m="1" x="3688"/>
        <item m="1" x="3914"/>
        <item m="1" x="4122"/>
        <item m="1" x="6956"/>
        <item m="1" x="1632"/>
        <item m="1" x="7136"/>
        <item m="1" x="1812"/>
        <item m="1" x="7324"/>
        <item m="1" x="2000"/>
        <item m="1" x="7534"/>
        <item m="1" x="2210"/>
        <item m="1" x="7750"/>
        <item m="1" x="2426"/>
        <item m="1" x="7990"/>
        <item m="1" x="2647"/>
        <item m="1" x="2844"/>
        <item m="1" x="3056"/>
        <item m="1" x="3268"/>
        <item m="1" x="3492"/>
        <item m="1" x="3701"/>
        <item m="1" x="3926"/>
        <item m="1" x="4134"/>
        <item m="1" x="4359"/>
        <item m="1" x="4566"/>
        <item m="1" x="7337"/>
        <item m="1" x="2013"/>
        <item m="1" x="7547"/>
        <item m="1" x="2223"/>
        <item m="1" x="7765"/>
        <item m="1" x="2441"/>
        <item m="1" x="2660"/>
        <item m="1" x="2858"/>
        <item m="1" x="3069"/>
        <item m="1" x="3283"/>
        <item m="1" x="3505"/>
        <item m="1" x="3716"/>
        <item m="1" x="3939"/>
        <item m="1" x="4147"/>
        <item m="1" x="4371"/>
        <item m="1" x="4578"/>
        <item m="1" x="4774"/>
        <item m="1" x="4950"/>
        <item m="1" x="7780"/>
        <item m="1" x="2456"/>
        <item m="1" x="2673"/>
        <item m="1" x="2871"/>
        <item m="1" x="3082"/>
        <item m="1" x="3298"/>
        <item m="1" x="3518"/>
        <item m="1" x="3731"/>
        <item m="1" x="3952"/>
        <item m="1" x="4162"/>
        <item m="1" x="4384"/>
        <item m="1" x="4591"/>
        <item m="1" x="4785"/>
        <item m="1" x="4961"/>
        <item m="1" x="5126"/>
        <item m="1" x="5273"/>
        <item m="1" x="2884"/>
        <item m="1" x="3095"/>
        <item m="1" x="3313"/>
        <item m="1" x="3531"/>
        <item m="1" x="3746"/>
        <item m="1" x="3965"/>
        <item m="1" x="4177"/>
        <item m="1" x="4397"/>
        <item m="1" x="4604"/>
        <item m="1" x="4796"/>
        <item m="1" x="4972"/>
        <item m="1" x="5135"/>
        <item m="1" x="5282"/>
        <item m="1" x="14"/>
        <item m="1" x="5418"/>
        <item m="1" x="150"/>
        <item m="1" x="5535"/>
        <item m="1" x="3328"/>
        <item m="1" x="3544"/>
        <item m="1" x="3761"/>
        <item m="1" x="3978"/>
        <item m="1" x="4192"/>
        <item m="1" x="4410"/>
        <item m="1" x="4617"/>
        <item m="1" x="4807"/>
        <item m="1" x="4983"/>
        <item m="1" x="5144"/>
        <item m="1" x="5291"/>
        <item m="1" x="23"/>
        <item m="1" x="5425"/>
        <item m="1" x="157"/>
        <item m="1" x="5542"/>
        <item m="1" x="263"/>
        <item m="1" x="5648"/>
        <item m="1" x="351"/>
        <item m="1" x="5760"/>
        <item m="1" x="464"/>
        <item m="1" x="3776"/>
        <item m="1" x="3991"/>
        <item m="1" x="4207"/>
        <item m="1" x="4423"/>
        <item m="1" x="4630"/>
        <item m="1" x="4818"/>
        <item m="1" x="4994"/>
        <item m="1" x="5153"/>
        <item m="1" x="5300"/>
        <item m="1" x="32"/>
        <item m="1" x="5432"/>
        <item m="1" x="164"/>
        <item m="1" x="5549"/>
        <item m="1" x="268"/>
        <item m="1" x="5653"/>
        <item m="1" x="356"/>
        <item m="1" x="5767"/>
        <item m="1" x="471"/>
        <item m="1" x="5873"/>
        <item m="1" x="578"/>
        <item m="1" x="5987"/>
        <item m="1" x="4222"/>
        <item m="1" x="4436"/>
        <item m="1" x="4643"/>
        <item m="1" x="4829"/>
        <item m="1" x="5005"/>
        <item m="1" x="5162"/>
        <item m="1" x="5309"/>
        <item m="1" x="41"/>
        <item m="1" x="5439"/>
        <item m="1" x="171"/>
        <item m="1" x="5556"/>
        <item m="1" x="273"/>
        <item m="1" x="5658"/>
        <item m="1" x="361"/>
        <item m="1" x="5774"/>
        <item m="1" x="478"/>
        <item m="1" x="5878"/>
        <item m="1" x="583"/>
        <item m="1" x="5994"/>
        <item m="1" x="688"/>
        <item m="1" x="6101"/>
        <item m="1" x="777"/>
        <item m="1" x="6216"/>
        <item m="1" x="892"/>
        <item m="1" x="5700"/>
        <item m="1" x="404"/>
        <item m="1" x="5817"/>
        <item m="1" x="521"/>
        <item m="1" x="5919"/>
        <item m="1" x="624"/>
        <item m="1" x="6037"/>
        <item m="1" x="720"/>
        <item m="1" x="6140"/>
        <item m="1" x="816"/>
        <item m="1" x="6259"/>
        <item m="1" x="935"/>
        <item m="1" x="6363"/>
        <item m="1" x="1039"/>
        <item m="1" x="6483"/>
        <item m="1" x="1159"/>
        <item m="1" x="6606"/>
        <item m="1" x="1282"/>
        <item m="1" x="6756"/>
        <item m="1" x="1432"/>
        <item m="1" x="6907"/>
        <item m="1" x="1583"/>
        <item m="1" x="7087"/>
        <item m="1" x="1763"/>
        <item m="1" x="7267"/>
        <item m="1" x="1943"/>
        <item m="1" x="7476"/>
        <item m="1" x="2152"/>
        <item m="1" x="7686"/>
        <item m="1" x="2362"/>
        <item m="1" x="7923"/>
        <item m="1" x="5926"/>
        <item m="1" x="631"/>
        <item m="1" x="6044"/>
        <item m="1" x="725"/>
        <item m="1" x="6147"/>
        <item m="1" x="823"/>
        <item m="1" x="6266"/>
        <item m="1" x="942"/>
        <item m="1" x="6370"/>
        <item m="1" x="1046"/>
        <item m="1" x="6490"/>
        <item m="1" x="1166"/>
        <item m="1" x="6615"/>
        <item m="1" x="1291"/>
        <item m="1" x="6765"/>
        <item m="1" x="1441"/>
        <item m="1" x="6918"/>
        <item m="1" x="1594"/>
        <item m="1" x="7098"/>
        <item m="1" x="1774"/>
        <item m="1" x="7279"/>
        <item m="1" x="1955"/>
        <item m="1" x="7489"/>
        <item m="1" x="2165"/>
        <item m="1" x="7699"/>
        <item m="1" x="2375"/>
        <item m="1" x="7938"/>
        <item m="1" x="2602"/>
        <item m="1" x="6154"/>
        <item m="1" x="830"/>
        <item m="1" x="6273"/>
        <item m="1" x="949"/>
        <item m="1" x="6377"/>
        <item m="1" x="1053"/>
        <item m="1" x="6497"/>
        <item m="1" x="1173"/>
        <item m="1" x="6624"/>
        <item m="1" x="1300"/>
        <item m="1" x="6774"/>
        <item m="1" x="1450"/>
        <item m="1" x="6929"/>
        <item m="1" x="1605"/>
        <item m="1" x="7109"/>
        <item m="1" x="1785"/>
        <item m="1" x="7292"/>
        <item m="1" x="1968"/>
        <item m="1" x="7502"/>
        <item m="1" x="2178"/>
        <item m="1" x="7713"/>
        <item m="1" x="2389"/>
        <item m="1" x="7953"/>
        <item m="1" x="2615"/>
        <item m="1" x="2813"/>
        <item m="1" x="3023"/>
        <item m="1" x="3234"/>
        <item m="1" x="6384"/>
        <item m="1" x="1060"/>
        <item m="1" x="6504"/>
        <item m="1" x="1180"/>
        <item m="1" x="6633"/>
        <item m="1" x="1309"/>
        <item m="1" x="6783"/>
        <item m="1" x="1459"/>
        <item m="1" x="6940"/>
        <item m="1" x="1616"/>
        <item m="1" x="7120"/>
        <item m="1" x="1796"/>
        <item m="1" x="7305"/>
        <item m="1" x="1981"/>
        <item m="1" x="7515"/>
        <item m="1" x="2191"/>
        <item m="1" x="7728"/>
        <item m="1" x="2404"/>
        <item m="1" x="7968"/>
        <item m="1" x="2628"/>
        <item m="1" x="2825"/>
        <item m="1" x="3037"/>
        <item m="1" x="3247"/>
        <item m="1" x="3474"/>
        <item m="1" x="3683"/>
        <item m="1" x="6642"/>
        <item m="1" x="1318"/>
        <item m="1" x="6792"/>
        <item m="1" x="1468"/>
        <item m="1" x="6951"/>
        <item m="1" x="1627"/>
        <item m="1" x="7131"/>
        <item m="1" x="1807"/>
        <item m="1" x="7318"/>
        <item m="1" x="1994"/>
        <item m="1" x="7528"/>
        <item m="1" x="2204"/>
        <item m="1" x="7743"/>
        <item m="1" x="2419"/>
        <item m="1" x="7983"/>
        <item m="1" x="2641"/>
        <item m="1" x="2838"/>
        <item m="1" x="3050"/>
        <item m="1" x="3261"/>
        <item m="1" x="3486"/>
        <item m="1" x="3695"/>
        <item m="1" x="3921"/>
        <item m="1" x="4129"/>
        <item m="1" x="6962"/>
        <item m="1" x="1638"/>
        <item m="1" x="7142"/>
        <item m="1" x="1818"/>
        <item m="1" x="7331"/>
        <item m="1" x="2007"/>
        <item m="1" x="7541"/>
        <item m="1" x="2217"/>
        <item m="1" x="7758"/>
        <item m="1" x="2434"/>
        <item m="1" x="7998"/>
        <item m="1" x="2654"/>
        <item m="1" x="2852"/>
        <item m="1" x="3063"/>
        <item m="1" x="3276"/>
        <item m="1" x="3499"/>
        <item m="1" x="3709"/>
        <item m="1" x="3933"/>
        <item m="1" x="4141"/>
        <item m="1" x="4366"/>
        <item m="1" x="4573"/>
        <item m="1" x="7344"/>
        <item m="1" x="2020"/>
        <item m="1" x="7554"/>
        <item m="1" x="2230"/>
        <item m="1" x="7773"/>
        <item m="1" x="2449"/>
        <item m="1" x="2667"/>
        <item m="1" x="2865"/>
        <item m="1" x="3076"/>
        <item m="1" x="3291"/>
        <item m="1" x="3512"/>
        <item m="1" x="3724"/>
        <item m="1" x="3946"/>
        <item m="1" x="4155"/>
        <item m="1" x="4378"/>
        <item m="1" x="4585"/>
        <item m="1" x="4780"/>
        <item m="1" x="4956"/>
        <item m="1" x="7788"/>
        <item m="1" x="2464"/>
        <item m="1" x="2680"/>
        <item m="1" x="2878"/>
        <item m="1" x="3089"/>
        <item m="1" x="3306"/>
        <item m="1" x="3525"/>
        <item m="1" x="3739"/>
        <item m="1" x="3959"/>
        <item m="1" x="4170"/>
        <item m="1" x="4391"/>
        <item m="1" x="4598"/>
        <item m="1" x="4791"/>
        <item m="1" x="4967"/>
        <item m="1" x="5131"/>
        <item m="1" x="5278"/>
        <item m="1" x="10"/>
        <item m="1" x="2891"/>
        <item m="1" x="3102"/>
        <item m="1" x="3321"/>
        <item m="1" x="3538"/>
        <item m="1" x="3754"/>
        <item m="1" x="3972"/>
        <item m="1" x="4185"/>
        <item m="1" x="4404"/>
        <item m="1" x="4611"/>
        <item m="1" x="4802"/>
        <item m="1" x="4978"/>
        <item m="1" x="5140"/>
        <item m="1" x="5287"/>
        <item m="1" x="19"/>
        <item m="1" x="5422"/>
        <item m="1" x="154"/>
        <item m="1" x="5539"/>
        <item m="1" x="3336"/>
        <item m="1" x="3551"/>
        <item m="1" x="3769"/>
        <item m="1" x="3985"/>
        <item m="1" x="4200"/>
        <item m="1" x="4417"/>
        <item m="1" x="4624"/>
        <item m="1" x="4813"/>
        <item m="1" x="4989"/>
        <item m="1" x="5149"/>
        <item m="1" x="5296"/>
        <item m="1" x="28"/>
        <item m="1" x="5429"/>
        <item m="1" x="161"/>
        <item m="1" x="5546"/>
        <item m="1" x="266"/>
        <item m="1" x="5651"/>
        <item m="1" x="354"/>
        <item m="1" x="5764"/>
        <item m="1" x="468"/>
        <item m="1" x="3784"/>
        <item m="1" x="3998"/>
        <item m="1" x="4215"/>
        <item m="1" x="4430"/>
        <item m="1" x="4637"/>
        <item m="1" x="4824"/>
        <item m="1" x="5000"/>
        <item m="1" x="5158"/>
        <item m="1" x="5305"/>
        <item m="1" x="37"/>
        <item m="1" x="5436"/>
        <item m="1" x="168"/>
        <item m="1" x="5553"/>
        <item m="1" x="271"/>
        <item m="1" x="5656"/>
        <item m="1" x="359"/>
        <item m="1" x="5771"/>
        <item m="1" x="475"/>
        <item m="1" x="5876"/>
        <item m="1" x="581"/>
        <item m="1" x="5991"/>
        <item m="1" x="4230"/>
        <item m="1" x="4443"/>
        <item m="1" x="4650"/>
        <item m="1" x="4835"/>
        <item m="1" x="5011"/>
        <item m="1" x="5167"/>
        <item m="1" x="5314"/>
        <item m="1" x="46"/>
        <item m="1" x="5443"/>
        <item m="1" x="175"/>
        <item m="1" x="5560"/>
        <item m="1" x="276"/>
        <item m="1" x="5661"/>
        <item m="1" x="365"/>
        <item m="1" x="5778"/>
        <item m="1" x="482"/>
        <item m="1" x="5881"/>
        <item m="1" x="586"/>
        <item m="1" x="5998"/>
        <item m="1" x="691"/>
        <item m="1" x="6104"/>
        <item m="1" x="780"/>
        <item m="1" x="6220"/>
        <item m="1" x="896"/>
        <item m="1" x="5704"/>
        <item m="1" x="408"/>
        <item m="1" x="5821"/>
        <item m="1" x="525"/>
        <item m="1" x="5923"/>
        <item m="1" x="628"/>
        <item m="1" x="6041"/>
        <item m="1" x="723"/>
        <item m="1" x="6144"/>
        <item m="1" x="820"/>
        <item m="1" x="6263"/>
        <item m="1" x="939"/>
        <item m="1" x="6367"/>
        <item m="1" x="1043"/>
        <item m="1" x="6487"/>
        <item m="1" x="1163"/>
        <item m="1" x="6611"/>
        <item m="1" x="1287"/>
        <item m="1" x="6761"/>
        <item m="1" x="1437"/>
        <item m="1" x="6913"/>
        <item m="1" x="1589"/>
        <item m="1" x="7093"/>
        <item m="1" x="1769"/>
        <item m="1" x="7273"/>
        <item m="1" x="1949"/>
        <item m="1" x="7483"/>
        <item m="1" x="2159"/>
        <item m="1" x="7693"/>
        <item m="1" x="2369"/>
        <item m="1" x="7931"/>
        <item m="1" x="5930"/>
        <item m="1" x="635"/>
        <item m="1" x="6048"/>
        <item m="1" x="728"/>
        <item m="1" x="6151"/>
        <item m="1" x="827"/>
        <item m="1" x="6270"/>
        <item m="1" x="946"/>
        <item m="1" x="6374"/>
        <item m="1" x="1050"/>
        <item m="1" x="6494"/>
        <item m="1" x="1170"/>
        <item m="1" x="6620"/>
        <item m="1" x="1296"/>
        <item m="1" x="6770"/>
        <item m="1" x="1446"/>
        <item m="1" x="6924"/>
        <item m="1" x="1600"/>
        <item m="1" x="7104"/>
        <item m="1" x="1780"/>
        <item m="1" x="7286"/>
        <item m="1" x="1962"/>
        <item m="1" x="7496"/>
        <item m="1" x="2172"/>
        <item m="1" x="7706"/>
        <item m="1" x="2382"/>
        <item m="1" x="7946"/>
        <item m="1" x="2609"/>
        <item m="1" x="6158"/>
        <item m="1" x="834"/>
        <item m="1" x="6277"/>
        <item m="1" x="953"/>
        <item m="1" x="6381"/>
        <item m="1" x="1057"/>
        <item m="1" x="6501"/>
        <item m="1" x="1177"/>
        <item m="1" x="6629"/>
        <item m="1" x="1305"/>
        <item m="1" x="6779"/>
        <item m="1" x="1455"/>
        <item m="1" x="6935"/>
        <item m="1" x="1611"/>
        <item m="1" x="7115"/>
        <item m="1" x="1791"/>
        <item m="1" x="7299"/>
        <item m="1" x="1975"/>
        <item m="1" x="7509"/>
        <item m="1" x="2185"/>
        <item m="1" x="7721"/>
        <item m="1" x="2397"/>
        <item m="1" x="7961"/>
        <item m="1" x="2622"/>
        <item m="1" x="2819"/>
        <item m="1" x="3031"/>
        <item m="1" x="3241"/>
        <item m="1" x="6388"/>
        <item m="1" x="1064"/>
        <item m="1" x="6508"/>
        <item m="1" x="1184"/>
        <item m="1" x="6638"/>
        <item m="1" x="1314"/>
        <item m="1" x="6788"/>
        <item m="1" x="1464"/>
        <item m="1" x="6946"/>
        <item m="1" x="1622"/>
        <item m="1" x="7126"/>
        <item m="1" x="1802"/>
        <item m="1" x="7312"/>
        <item m="1" x="1988"/>
        <item m="1" x="7522"/>
        <item m="1" x="2198"/>
        <item m="1" x="7736"/>
        <item m="1" x="2412"/>
        <item m="1" x="7976"/>
        <item m="1" x="2635"/>
        <item m="1" x="2832"/>
        <item m="1" x="3044"/>
        <item m="1" x="3254"/>
        <item m="1" x="3480"/>
        <item m="1" x="3689"/>
        <item m="1" x="6647"/>
        <item m="1" x="1323"/>
        <item m="1" x="6797"/>
        <item m="1" x="1473"/>
        <item m="1" x="6957"/>
        <item m="1" x="1633"/>
        <item m="1" x="7137"/>
        <item m="1" x="1813"/>
        <item m="1" x="7325"/>
        <item m="1" x="2001"/>
        <item m="1" x="7535"/>
        <item m="1" x="2211"/>
        <item m="1" x="7751"/>
        <item m="1" x="2427"/>
        <item m="1" x="7991"/>
        <item m="1" x="2648"/>
        <item m="1" x="2845"/>
        <item m="1" x="3057"/>
        <item m="1" x="3269"/>
        <item m="1" x="3493"/>
        <item m="1" x="3702"/>
        <item m="1" x="3927"/>
        <item m="1" x="4135"/>
        <item m="1" x="6968"/>
        <item m="1" x="1644"/>
        <item m="1" x="7148"/>
        <item m="1" x="1824"/>
        <item m="1" x="7338"/>
        <item m="1" x="2014"/>
        <item m="1" x="7548"/>
        <item m="1" x="2224"/>
        <item m="1" x="7766"/>
        <item m="1" x="2442"/>
        <item m="1" x="2661"/>
        <item m="1" x="2859"/>
        <item m="1" x="3070"/>
        <item m="1" x="3284"/>
        <item m="1" x="3506"/>
        <item m="1" x="3717"/>
        <item m="1" x="3940"/>
        <item m="1" x="4148"/>
        <item m="1" x="4372"/>
        <item m="1" x="4579"/>
        <item m="1" x="7351"/>
        <item m="1" x="2027"/>
        <item m="1" x="7561"/>
        <item m="1" x="2237"/>
        <item m="1" x="7781"/>
        <item m="1" x="2457"/>
        <item m="1" x="2674"/>
        <item m="1" x="2872"/>
        <item m="1" x="3083"/>
        <item m="1" x="3299"/>
        <item m="1" x="3519"/>
        <item m="1" x="3732"/>
        <item m="1" x="3953"/>
        <item m="1" x="4163"/>
        <item m="1" x="4385"/>
        <item m="1" x="4592"/>
        <item m="1" x="4786"/>
        <item m="1" x="4962"/>
        <item m="1" x="7796"/>
        <item m="1" x="2472"/>
        <item m="1" x="2687"/>
        <item m="1" x="2885"/>
        <item m="1" x="3096"/>
        <item m="1" x="3314"/>
        <item m="1" x="3532"/>
        <item m="1" x="3747"/>
        <item m="1" x="3966"/>
        <item m="1" x="4178"/>
        <item m="1" x="4398"/>
        <item m="1" x="4605"/>
        <item m="1" x="4797"/>
        <item m="1" x="4973"/>
        <item m="1" x="5136"/>
        <item m="1" x="5283"/>
        <item m="1" x="15"/>
        <item m="1" x="2898"/>
        <item m="1" x="3109"/>
        <item m="1" x="3329"/>
        <item m="1" x="3545"/>
        <item m="1" x="3762"/>
        <item m="1" x="3979"/>
        <item m="1" x="4193"/>
        <item m="1" x="4411"/>
        <item m="1" x="4618"/>
        <item m="1" x="4808"/>
        <item m="1" x="4984"/>
        <item m="1" x="5145"/>
        <item m="1" x="5292"/>
        <item m="1" x="24"/>
        <item m="1" x="5426"/>
        <item m="1" x="158"/>
        <item m="1" x="5543"/>
        <item m="1" x="3344"/>
        <item m="1" x="3558"/>
        <item m="1" x="3777"/>
        <item m="1" x="3992"/>
        <item m="1" x="4208"/>
        <item m="1" x="4424"/>
        <item m="1" x="4631"/>
        <item m="1" x="4819"/>
        <item m="1" x="4995"/>
        <item m="1" x="5154"/>
        <item m="1" x="5301"/>
        <item m="1" x="33"/>
        <item m="1" x="5433"/>
        <item m="1" x="165"/>
        <item m="1" x="5550"/>
        <item m="1" x="269"/>
        <item m="1" x="5654"/>
        <item m="1" x="357"/>
        <item m="1" x="5768"/>
        <item m="1" x="472"/>
        <item m="1" x="3792"/>
        <item m="1" x="4005"/>
        <item m="1" x="4223"/>
        <item m="1" x="4437"/>
        <item m="1" x="4644"/>
        <item m="1" x="4830"/>
        <item m="1" x="5006"/>
        <item m="1" x="5163"/>
        <item m="1" x="5310"/>
        <item m="1" x="42"/>
        <item m="1" x="5440"/>
        <item m="1" x="172"/>
        <item m="1" x="5557"/>
        <item m="1" x="274"/>
        <item m="1" x="5659"/>
        <item m="1" x="362"/>
        <item m="1" x="5775"/>
        <item m="1" x="479"/>
        <item m="1" x="5879"/>
        <item m="1" x="584"/>
        <item m="1" x="5995"/>
        <item m="1" x="4238"/>
        <item m="1" x="4450"/>
        <item m="1" x="4657"/>
        <item m="1" x="4841"/>
        <item m="1" x="5017"/>
        <item m="1" x="5173"/>
        <item m="1" x="5320"/>
        <item m="1" x="52"/>
        <item m="1" x="5448"/>
        <item m="1" x="180"/>
        <item m="1" x="5565"/>
        <item m="1" x="280"/>
        <item m="1" x="5665"/>
        <item m="1" x="369"/>
        <item m="1" x="5782"/>
        <item m="1" x="486"/>
        <item m="1" x="5884"/>
        <item m="1" x="589"/>
        <item m="1" x="6002"/>
        <item m="1" x="694"/>
        <item m="1" x="6107"/>
        <item m="1" x="783"/>
        <item m="1" x="6224"/>
        <item m="1" x="900"/>
        <item m="1" x="5708"/>
        <item m="1" x="412"/>
        <item m="1" x="5825"/>
        <item m="1" x="529"/>
        <item m="1" x="5927"/>
        <item m="1" x="632"/>
        <item m="1" x="6045"/>
        <item m="1" x="726"/>
        <item m="1" x="6148"/>
        <item m="1" x="824"/>
        <item m="1" x="6267"/>
        <item m="1" x="943"/>
        <item m="1" x="6371"/>
        <item m="1" x="1047"/>
        <item m="1" x="6491"/>
        <item m="1" x="1167"/>
        <item m="1" x="6616"/>
        <item m="1" x="1292"/>
        <item m="1" x="6766"/>
        <item m="1" x="1442"/>
        <item m="1" x="6919"/>
        <item m="1" x="1595"/>
        <item m="1" x="7099"/>
        <item m="1" x="1775"/>
        <item m="1" x="7280"/>
        <item m="1" x="1956"/>
        <item m="1" x="7490"/>
        <item m="1" x="2166"/>
        <item m="1" x="7700"/>
        <item m="1" x="2376"/>
        <item m="1" x="7939"/>
        <item m="1" x="5934"/>
        <item m="1" x="639"/>
        <item m="1" x="6052"/>
        <item m="1" x="731"/>
        <item m="1" x="6155"/>
        <item m="1" x="831"/>
        <item m="1" x="6274"/>
        <item m="1" x="950"/>
        <item m="1" x="6378"/>
        <item m="1" x="1054"/>
        <item m="1" x="6498"/>
        <item m="1" x="1174"/>
        <item m="1" x="6625"/>
        <item m="1" x="1301"/>
        <item m="1" x="6775"/>
        <item m="1" x="1451"/>
        <item m="1" x="6930"/>
        <item m="1" x="1606"/>
        <item m="1" x="7110"/>
        <item m="1" x="1786"/>
        <item m="1" x="7293"/>
        <item m="1" x="1969"/>
        <item m="1" x="7503"/>
        <item m="1" x="2179"/>
        <item m="1" x="7714"/>
        <item m="1" x="2390"/>
        <item m="1" x="7954"/>
        <item m="1" x="2616"/>
        <item m="1" x="6162"/>
        <item m="1" x="838"/>
        <item m="1" x="6281"/>
        <item m="1" x="957"/>
        <item m="1" x="6385"/>
        <item m="1" x="1061"/>
        <item m="1" x="6505"/>
        <item m="1" x="1181"/>
        <item m="1" x="6634"/>
        <item m="1" x="1310"/>
        <item m="1" x="6784"/>
        <item m="1" x="1460"/>
        <item m="1" x="6941"/>
        <item m="1" x="1617"/>
        <item m="1" x="7121"/>
        <item m="1" x="1797"/>
        <item m="1" x="7306"/>
        <item m="1" x="1982"/>
        <item m="1" x="7516"/>
        <item m="1" x="2192"/>
        <item m="1" x="7729"/>
        <item m="1" x="2405"/>
        <item m="1" x="7969"/>
        <item m="1" x="2629"/>
        <item m="1" x="2826"/>
        <item m="1" x="3038"/>
        <item m="1" x="3248"/>
        <item m="1" x="6392"/>
        <item m="1" x="1068"/>
        <item m="1" x="6512"/>
        <item m="1" x="1188"/>
        <item m="1" x="6643"/>
        <item m="1" x="1319"/>
        <item m="1" x="6793"/>
        <item m="1" x="1469"/>
        <item m="1" x="6952"/>
        <item m="1" x="1628"/>
        <item m="1" x="7132"/>
        <item m="1" x="1808"/>
        <item m="1" x="7319"/>
        <item m="1" x="1995"/>
        <item m="1" x="7529"/>
        <item m="1" x="2205"/>
        <item m="1" x="7744"/>
        <item m="1" x="2420"/>
        <item m="1" x="7984"/>
        <item m="1" x="2642"/>
        <item m="1" x="2839"/>
        <item m="1" x="3051"/>
        <item m="1" x="3262"/>
        <item m="1" x="3487"/>
        <item m="1" x="3696"/>
        <item m="1" x="6652"/>
        <item m="1" x="1328"/>
        <item m="1" x="6802"/>
        <item m="1" x="1478"/>
        <item m="1" x="6963"/>
        <item m="1" x="1639"/>
        <item m="1" x="7143"/>
        <item m="1" x="1819"/>
        <item m="1" x="7332"/>
        <item m="1" x="2008"/>
        <item m="1" x="7542"/>
        <item m="1" x="2218"/>
        <item m="1" x="7759"/>
        <item m="1" x="2435"/>
        <item m="1" x="7999"/>
        <item m="1" x="2655"/>
        <item m="1" x="2853"/>
        <item m="1" x="3064"/>
        <item m="1" x="3277"/>
        <item m="1" x="3500"/>
        <item m="1" x="3710"/>
        <item m="1" x="3934"/>
        <item m="1" x="4142"/>
        <item m="1" x="6974"/>
        <item m="1" x="1650"/>
        <item m="1" x="7154"/>
        <item m="1" x="1830"/>
        <item m="1" x="7345"/>
        <item m="1" x="2021"/>
        <item m="1" x="7555"/>
        <item m="1" x="2231"/>
        <item m="1" x="7774"/>
        <item m="1" x="2450"/>
        <item m="1" x="2668"/>
        <item m="1" x="2866"/>
        <item m="1" x="3077"/>
        <item m="1" x="3292"/>
        <item m="1" x="3513"/>
        <item m="1" x="3725"/>
        <item m="1" x="3947"/>
        <item m="1" x="4156"/>
        <item m="1" x="4379"/>
        <item m="1" x="4586"/>
        <item m="1" x="7358"/>
        <item m="1" x="2034"/>
        <item m="1" x="7568"/>
        <item m="1" x="2244"/>
        <item m="1" x="7789"/>
        <item m="1" x="2465"/>
        <item m="1" x="2681"/>
        <item m="1" x="2879"/>
        <item m="1" x="3090"/>
        <item m="1" x="3307"/>
        <item m="1" x="3526"/>
        <item m="1" x="3740"/>
        <item m="1" x="3960"/>
        <item m="1" x="4171"/>
        <item m="1" x="4392"/>
        <item m="1" x="4599"/>
        <item m="1" x="4792"/>
        <item m="1" x="4968"/>
        <item m="1" x="7804"/>
        <item m="1" x="2480"/>
        <item m="1" x="2694"/>
        <item m="1" x="2892"/>
        <item m="1" x="3103"/>
        <item m="1" x="3322"/>
        <item m="1" x="3539"/>
        <item m="1" x="3755"/>
        <item m="1" x="3973"/>
        <item m="1" x="4186"/>
        <item m="1" x="4405"/>
        <item m="1" x="4612"/>
        <item m="1" x="4803"/>
        <item m="1" x="4979"/>
        <item m="1" x="5141"/>
        <item m="1" x="5288"/>
        <item m="1" x="20"/>
        <item m="1" x="2905"/>
        <item m="1" x="3116"/>
        <item m="1" x="3337"/>
        <item m="1" x="3552"/>
        <item m="1" x="3770"/>
        <item m="1" x="3986"/>
        <item m="1" x="4201"/>
        <item m="1" x="4418"/>
        <item m="1" x="4625"/>
        <item m="1" x="4814"/>
        <item m="1" x="4990"/>
        <item m="1" x="5150"/>
        <item m="1" x="5297"/>
        <item m="1" x="29"/>
        <item m="1" x="5430"/>
        <item m="1" x="162"/>
        <item m="1" x="5547"/>
        <item m="1" x="3352"/>
        <item m="1" x="3565"/>
        <item m="1" x="3785"/>
        <item m="1" x="3999"/>
        <item m="1" x="4216"/>
        <item m="1" x="4431"/>
        <item m="1" x="4638"/>
        <item m="1" x="4825"/>
        <item m="1" x="5001"/>
        <item m="1" x="5159"/>
        <item m="1" x="5306"/>
        <item m="1" x="38"/>
        <item m="1" x="5437"/>
        <item m="1" x="169"/>
        <item m="1" x="5554"/>
        <item m="1" x="272"/>
        <item m="1" x="5657"/>
        <item m="1" x="360"/>
        <item m="1" x="5772"/>
        <item m="1" x="476"/>
        <item m="1" x="3800"/>
        <item m="1" x="4012"/>
        <item m="1" x="4231"/>
        <item m="1" x="4444"/>
        <item m="1" x="4651"/>
        <item m="1" x="4836"/>
        <item m="1" x="5012"/>
        <item m="1" x="5168"/>
        <item m="1" x="5315"/>
        <item m="1" x="47"/>
        <item m="1" x="5444"/>
        <item m="1" x="176"/>
        <item m="1" x="5561"/>
        <item m="1" x="277"/>
        <item m="1" x="5662"/>
        <item m="1" x="366"/>
        <item m="1" x="5779"/>
        <item m="1" x="483"/>
        <item m="1" x="5882"/>
        <item m="1" x="587"/>
        <item m="1" x="5999"/>
        <item m="1" x="4246"/>
        <item m="1" x="4457"/>
        <item m="1" x="4664"/>
        <item m="1" x="4847"/>
        <item m="1" x="5023"/>
        <item m="1" x="5178"/>
        <item m="1" x="5325"/>
        <item m="1" x="57"/>
        <item m="1" x="5452"/>
        <item m="1" x="184"/>
        <item m="1" x="5569"/>
        <item m="1" x="283"/>
        <item m="1" x="5669"/>
        <item m="1" x="373"/>
        <item m="1" x="5786"/>
        <item m="1" x="490"/>
        <item m="1" x="5888"/>
        <item m="1" x="593"/>
        <item m="1" x="6006"/>
        <item m="1" x="697"/>
        <item m="1" x="6110"/>
        <item m="1" x="786"/>
        <item m="1" x="6228"/>
        <item m="1" x="904"/>
        <item m="1" x="5712"/>
        <item m="1" x="416"/>
        <item m="1" x="5829"/>
        <item m="1" x="533"/>
        <item m="1" x="5931"/>
        <item m="1" x="636"/>
        <item m="1" x="6049"/>
        <item m="1" x="729"/>
        <item m="1" x="6152"/>
        <item m="1" x="828"/>
        <item m="1" x="6271"/>
        <item m="1" x="947"/>
        <item m="1" x="6375"/>
        <item m="1" x="1051"/>
        <item m="1" x="6495"/>
        <item m="1" x="1171"/>
        <item m="1" x="6621"/>
        <item m="1" x="1297"/>
        <item m="1" x="6771"/>
        <item m="1" x="1447"/>
        <item m="1" x="6925"/>
        <item m="1" x="1601"/>
        <item m="1" x="7105"/>
        <item m="1" x="1781"/>
        <item m="1" x="7287"/>
        <item m="1" x="1963"/>
        <item m="1" x="7497"/>
        <item m="1" x="2173"/>
        <item m="1" x="7707"/>
        <item m="1" x="2383"/>
        <item m="1" x="7947"/>
        <item m="1" x="5938"/>
        <item m="1" x="643"/>
        <item m="1" x="6056"/>
        <item m="1" x="734"/>
        <item m="1" x="6159"/>
        <item m="1" x="835"/>
        <item m="1" x="6278"/>
        <item m="1" x="954"/>
        <item m="1" x="6382"/>
        <item m="1" x="1058"/>
        <item m="1" x="6502"/>
        <item m="1" x="1178"/>
        <item m="1" x="6630"/>
        <item m="1" x="1306"/>
        <item m="1" x="6780"/>
        <item m="1" x="1456"/>
        <item m="1" x="6936"/>
        <item m="1" x="1612"/>
        <item m="1" x="7116"/>
        <item m="1" x="1792"/>
        <item m="1" x="7300"/>
        <item m="1" x="1976"/>
        <item m="1" x="7510"/>
        <item m="1" x="2186"/>
        <item m="1" x="7722"/>
        <item m="1" x="2398"/>
        <item m="1" x="7962"/>
        <item m="1" x="2623"/>
        <item m="1" x="6166"/>
        <item m="1" x="842"/>
        <item m="1" x="6285"/>
        <item m="1" x="961"/>
        <item m="1" x="6389"/>
        <item m="1" x="1065"/>
        <item m="1" x="6509"/>
        <item m="1" x="1185"/>
        <item m="1" x="6639"/>
        <item m="1" x="1315"/>
        <item m="1" x="6789"/>
        <item m="1" x="1465"/>
        <item m="1" x="6947"/>
        <item m="1" x="1623"/>
        <item m="1" x="7127"/>
        <item m="1" x="1803"/>
        <item m="1" x="7313"/>
        <item m="1" x="1989"/>
        <item m="1" x="7523"/>
        <item m="1" x="2199"/>
        <item m="1" x="7737"/>
        <item m="1" x="2413"/>
        <item m="1" x="7977"/>
        <item m="1" x="2636"/>
        <item m="1" x="2833"/>
        <item m="1" x="3045"/>
        <item m="1" x="3255"/>
        <item m="1" x="6396"/>
        <item m="1" x="1072"/>
        <item m="1" x="6516"/>
        <item m="1" x="1192"/>
        <item m="1" x="6648"/>
        <item m="1" x="1324"/>
        <item m="1" x="6798"/>
        <item m="1" x="1474"/>
        <item m="1" x="6958"/>
        <item m="1" x="1634"/>
        <item m="1" x="7138"/>
        <item m="1" x="1814"/>
        <item m="1" x="7326"/>
        <item m="1" x="2002"/>
        <item m="1" x="7536"/>
        <item m="1" x="2212"/>
        <item m="1" x="7752"/>
        <item m="1" x="2428"/>
        <item m="1" x="7992"/>
        <item m="1" x="2649"/>
        <item m="1" x="2846"/>
        <item m="1" x="3058"/>
        <item m="1" x="3270"/>
        <item m="1" x="3494"/>
        <item m="1" x="3703"/>
        <item m="1" x="6657"/>
        <item m="1" x="1333"/>
        <item m="1" x="6807"/>
        <item m="1" x="1483"/>
        <item m="1" x="6969"/>
        <item m="1" x="1645"/>
        <item m="1" x="7149"/>
        <item m="1" x="1825"/>
        <item m="1" x="7339"/>
        <item m="1" x="2015"/>
        <item m="1" x="7549"/>
        <item m="1" x="2225"/>
        <item m="1" x="7767"/>
        <item m="1" x="2443"/>
        <item m="1" x="2662"/>
        <item m="1" x="2860"/>
        <item m="1" x="3071"/>
        <item m="1" x="3285"/>
        <item m="1" x="3507"/>
        <item m="1" x="3718"/>
        <item m="1" x="3941"/>
        <item m="1" x="4149"/>
        <item m="1" x="6980"/>
        <item m="1" x="1656"/>
        <item m="1" x="7160"/>
        <item m="1" x="1836"/>
        <item m="1" x="7352"/>
        <item m="1" x="2028"/>
        <item m="1" x="7562"/>
        <item m="1" x="2238"/>
        <item m="1" x="7782"/>
        <item m="1" x="2458"/>
        <item m="1" x="2675"/>
        <item m="1" x="2873"/>
        <item m="1" x="3084"/>
        <item m="1" x="3300"/>
        <item m="1" x="3520"/>
        <item m="1" x="3733"/>
        <item m="1" x="3954"/>
        <item m="1" x="4164"/>
        <item m="1" x="4386"/>
        <item m="1" x="4593"/>
        <item m="1" x="7365"/>
        <item m="1" x="2041"/>
        <item m="1" x="7575"/>
        <item m="1" x="2251"/>
        <item m="1" x="7797"/>
        <item m="1" x="2473"/>
        <item m="1" x="2688"/>
        <item m="1" x="2886"/>
        <item m="1" x="3097"/>
        <item m="1" x="3315"/>
        <item m="1" x="3533"/>
        <item m="1" x="3748"/>
        <item m="1" x="3967"/>
        <item m="1" x="4179"/>
        <item m="1" x="4399"/>
        <item m="1" x="4606"/>
        <item m="1" x="4798"/>
        <item m="1" x="4974"/>
        <item m="1" x="7812"/>
        <item m="1" x="2488"/>
        <item m="1" x="2701"/>
        <item m="1" x="2899"/>
        <item m="1" x="3110"/>
        <item m="1" x="3330"/>
        <item m="1" x="3546"/>
        <item m="1" x="3763"/>
        <item m="1" x="3980"/>
        <item m="1" x="4194"/>
        <item m="1" x="4412"/>
        <item m="1" x="4619"/>
        <item m="1" x="4809"/>
        <item m="1" x="4985"/>
        <item m="1" x="5146"/>
        <item m="1" x="5293"/>
        <item m="1" x="25"/>
        <item m="1" x="2912"/>
        <item m="1" x="3123"/>
        <item m="1" x="3345"/>
        <item m="1" x="3559"/>
        <item m="1" x="3778"/>
        <item m="1" x="3993"/>
        <item m="1" x="4209"/>
        <item m="1" x="4425"/>
        <item m="1" x="4632"/>
        <item m="1" x="4820"/>
        <item m="1" x="4996"/>
        <item m="1" x="5155"/>
        <item m="1" x="5302"/>
        <item m="1" x="34"/>
        <item m="1" x="5434"/>
        <item m="1" x="166"/>
        <item m="1" x="5551"/>
        <item m="1" x="3360"/>
        <item m="1" x="3572"/>
        <item m="1" x="3793"/>
        <item m="1" x="4006"/>
        <item m="1" x="4224"/>
        <item m="1" x="4438"/>
        <item m="1" x="4645"/>
        <item m="1" x="4831"/>
        <item m="1" x="5007"/>
        <item m="1" x="5164"/>
        <item m="1" x="5311"/>
        <item m="1" x="43"/>
        <item m="1" x="5441"/>
        <item m="1" x="173"/>
        <item m="1" x="5558"/>
        <item m="1" x="275"/>
        <item m="1" x="5660"/>
        <item m="1" x="363"/>
        <item m="1" x="5776"/>
        <item m="1" x="480"/>
        <item m="1" x="3808"/>
        <item m="1" x="4019"/>
        <item m="1" x="4239"/>
        <item m="1" x="4451"/>
        <item m="1" x="4658"/>
        <item m="1" x="4842"/>
        <item m="1" x="5018"/>
        <item m="1" x="5174"/>
        <item m="1" x="5321"/>
        <item m="1" x="53"/>
        <item m="1" x="5449"/>
        <item m="1" x="181"/>
        <item m="1" x="5566"/>
        <item m="1" x="281"/>
        <item m="1" x="5666"/>
        <item m="1" x="370"/>
        <item m="1" x="5783"/>
        <item m="1" x="487"/>
        <item m="1" x="5885"/>
        <item m="1" x="590"/>
        <item m="1" x="6003"/>
        <item m="1" x="4254"/>
        <item m="1" x="4464"/>
        <item m="1" x="4671"/>
        <item m="1" x="4853"/>
        <item m="1" x="5029"/>
        <item m="1" x="5183"/>
        <item m="1" x="5330"/>
        <item m="1" x="62"/>
        <item m="1" x="5456"/>
        <item m="1" x="188"/>
        <item m="1" x="5573"/>
        <item m="1" x="286"/>
        <item m="1" x="5673"/>
        <item m="1" x="377"/>
        <item m="1" x="5790"/>
        <item m="1" x="494"/>
        <item m="1" x="5892"/>
        <item m="1" x="597"/>
        <item m="1" x="6010"/>
        <item m="1" x="700"/>
        <item m="1" x="6113"/>
        <item m="1" x="789"/>
        <item m="1" x="6232"/>
        <item m="1" x="908"/>
        <item m="1" x="5716"/>
        <item m="1" x="420"/>
        <item m="1" x="5833"/>
        <item m="1" x="537"/>
        <item m="1" x="5935"/>
        <item m="1" x="640"/>
        <item m="1" x="6053"/>
        <item m="1" x="732"/>
        <item m="1" x="6156"/>
        <item m="1" x="832"/>
        <item m="1" x="6275"/>
        <item m="1" x="951"/>
        <item m="1" x="6379"/>
        <item m="1" x="1055"/>
        <item m="1" x="6499"/>
        <item m="1" x="1175"/>
        <item m="1" x="6626"/>
        <item m="1" x="1302"/>
        <item m="1" x="6776"/>
        <item m="1" x="1452"/>
        <item m="1" x="6931"/>
        <item m="1" x="1607"/>
        <item m="1" x="7111"/>
        <item m="1" x="1787"/>
        <item m="1" x="7294"/>
        <item m="1" x="1970"/>
        <item m="1" x="7504"/>
        <item m="1" x="2180"/>
        <item m="1" x="7715"/>
        <item m="1" x="2391"/>
        <item m="1" x="7955"/>
        <item m="1" x="5942"/>
        <item m="1" x="647"/>
        <item m="1" x="6060"/>
        <item m="1" x="737"/>
        <item m="1" x="6163"/>
        <item m="1" x="839"/>
        <item m="1" x="6282"/>
        <item m="1" x="958"/>
        <item m="1" x="6386"/>
        <item m="1" x="1062"/>
        <item m="1" x="6506"/>
        <item m="1" x="1182"/>
        <item m="1" x="6635"/>
        <item m="1" x="1311"/>
        <item m="1" x="6785"/>
        <item m="1" x="1461"/>
        <item m="1" x="6942"/>
        <item m="1" x="1618"/>
        <item m="1" x="7122"/>
        <item m="1" x="1798"/>
        <item m="1" x="7307"/>
        <item m="1" x="1983"/>
        <item m="1" x="7517"/>
        <item m="1" x="2193"/>
        <item m="1" x="7730"/>
        <item m="1" x="2406"/>
        <item m="1" x="7970"/>
        <item m="1" x="2630"/>
        <item m="1" x="6170"/>
        <item m="1" x="846"/>
        <item m="1" x="6289"/>
        <item m="1" x="965"/>
        <item m="1" x="6393"/>
        <item m="1" x="1069"/>
        <item m="1" x="6513"/>
        <item m="1" x="1189"/>
        <item m="1" x="6644"/>
        <item m="1" x="1320"/>
        <item m="1" x="6794"/>
        <item m="1" x="1470"/>
        <item m="1" x="6953"/>
        <item m="1" x="1629"/>
        <item m="1" x="7133"/>
        <item m="1" x="1809"/>
        <item m="1" x="7320"/>
        <item m="1" x="1996"/>
        <item m="1" x="7530"/>
        <item m="1" x="2206"/>
        <item m="1" x="7745"/>
        <item m="1" x="2421"/>
        <item m="1" x="7985"/>
        <item m="1" x="2643"/>
        <item m="1" x="2840"/>
        <item m="1" x="3052"/>
        <item m="1" x="3263"/>
        <item m="1" x="6400"/>
        <item m="1" x="1076"/>
        <item m="1" x="6520"/>
        <item m="1" x="1196"/>
        <item m="1" x="6653"/>
        <item m="1" x="1329"/>
        <item m="1" x="6803"/>
        <item m="1" x="1479"/>
        <item m="1" x="6964"/>
        <item m="1" x="1640"/>
        <item m="1" x="7144"/>
        <item m="1" x="1820"/>
        <item m="1" x="7333"/>
        <item m="1" x="2009"/>
        <item m="1" x="7543"/>
        <item m="1" x="2219"/>
        <item m="1" x="7760"/>
        <item m="1" x="2436"/>
        <item m="1" x="2656"/>
        <item m="1" x="2854"/>
        <item m="1" x="3065"/>
        <item m="1" x="3278"/>
        <item m="1" x="3501"/>
        <item m="1" x="3711"/>
        <item m="1" x="6662"/>
        <item m="1" x="1338"/>
        <item m="1" x="6812"/>
        <item m="1" x="1488"/>
        <item m="1" x="6975"/>
        <item m="1" x="1651"/>
        <item m="1" x="7155"/>
        <item m="1" x="1831"/>
        <item m="1" x="7346"/>
        <item m="1" x="2022"/>
        <item m="1" x="7556"/>
        <item m="1" x="2232"/>
        <item m="1" x="7775"/>
        <item m="1" x="2451"/>
        <item m="1" x="2669"/>
        <item m="1" x="2867"/>
        <item m="1" x="3078"/>
        <item m="1" x="3293"/>
        <item m="1" x="3514"/>
        <item m="1" x="3726"/>
        <item m="1" x="3948"/>
        <item m="1" x="4157"/>
        <item m="1" x="6986"/>
        <item m="1" x="1662"/>
        <item m="1" x="7166"/>
        <item m="1" x="1842"/>
        <item m="1" x="7359"/>
        <item m="1" x="2035"/>
        <item m="1" x="7569"/>
        <item m="1" x="2245"/>
        <item m="1" x="7790"/>
        <item m="1" x="2466"/>
        <item m="1" x="2682"/>
        <item m="1" x="2880"/>
        <item m="1" x="3091"/>
        <item m="1" x="3308"/>
        <item m="1" x="3527"/>
        <item m="1" x="3741"/>
        <item m="1" x="3961"/>
        <item m="1" x="4172"/>
        <item m="1" x="4393"/>
        <item m="1" x="4600"/>
        <item m="1" x="7372"/>
        <item m="1" x="2048"/>
        <item m="1" x="7582"/>
        <item m="1" x="2258"/>
        <item m="1" x="7805"/>
        <item m="1" x="2481"/>
        <item m="1" x="2695"/>
        <item m="1" x="2893"/>
        <item m="1" x="3104"/>
        <item m="1" x="3323"/>
        <item m="1" x="3540"/>
        <item m="1" x="3756"/>
        <item m="1" x="3974"/>
        <item m="1" x="4187"/>
        <item m="1" x="4406"/>
        <item m="1" x="4613"/>
        <item m="1" x="4804"/>
        <item m="1" x="4980"/>
        <item m="1" x="7820"/>
        <item m="1" x="2496"/>
        <item m="1" x="2708"/>
        <item m="1" x="2906"/>
        <item m="1" x="3117"/>
        <item m="1" x="3338"/>
        <item m="1" x="3553"/>
        <item m="1" x="3771"/>
        <item m="1" x="3987"/>
        <item m="1" x="4202"/>
        <item m="1" x="4419"/>
        <item m="1" x="4626"/>
        <item m="1" x="4815"/>
        <item m="1" x="4991"/>
        <item m="1" x="5151"/>
        <item m="1" x="5298"/>
        <item m="1" x="30"/>
        <item m="1" x="2919"/>
        <item m="1" x="3130"/>
        <item m="1" x="3353"/>
        <item m="1" x="3566"/>
        <item m="1" x="3786"/>
        <item m="1" x="4000"/>
        <item m="1" x="4217"/>
        <item m="1" x="4432"/>
        <item m="1" x="4639"/>
        <item m="1" x="4826"/>
        <item m="1" x="5002"/>
        <item m="1" x="5160"/>
        <item m="1" x="5307"/>
        <item m="1" x="39"/>
        <item m="1" x="5438"/>
        <item m="1" x="170"/>
        <item m="1" x="5555"/>
        <item m="1" x="3368"/>
        <item m="1" x="3579"/>
        <item m="1" x="3801"/>
        <item m="1" x="4013"/>
        <item m="1" x="4232"/>
        <item m="1" x="4445"/>
        <item m="1" x="4652"/>
        <item m="1" x="4837"/>
        <item m="1" x="5013"/>
        <item m="1" x="5169"/>
        <item m="1" x="5316"/>
        <item m="1" x="48"/>
        <item m="1" x="5445"/>
        <item m="1" x="177"/>
        <item m="1" x="5562"/>
        <item m="1" x="278"/>
        <item m="1" x="5663"/>
        <item m="1" x="367"/>
        <item m="1" x="5780"/>
        <item m="1" x="484"/>
        <item m="1" x="3816"/>
        <item m="1" x="4026"/>
        <item m="1" x="4247"/>
        <item m="1" x="4458"/>
        <item m="1" x="4665"/>
        <item m="1" x="4848"/>
        <item m="1" x="5024"/>
        <item m="1" x="5179"/>
        <item m="1" x="5326"/>
        <item m="1" x="58"/>
        <item m="1" x="5453"/>
        <item m="1" x="185"/>
        <item m="1" x="5570"/>
        <item m="1" x="284"/>
        <item m="1" x="5670"/>
        <item m="1" x="374"/>
        <item m="1" x="5787"/>
        <item m="1" x="491"/>
        <item m="1" x="5889"/>
        <item m="1" x="594"/>
        <item m="1" x="6007"/>
        <item m="1" x="4262"/>
        <item m="1" x="4471"/>
        <item m="1" x="4678"/>
        <item m="1" x="4859"/>
        <item m="1" x="5035"/>
        <item m="1" x="5188"/>
        <item m="1" x="5335"/>
        <item m="1" x="67"/>
        <item m="1" x="5460"/>
        <item m="1" x="192"/>
        <item m="1" x="5577"/>
        <item m="1" x="289"/>
        <item m="1" x="5677"/>
        <item m="1" x="381"/>
        <item m="1" x="5794"/>
        <item m="1" x="498"/>
        <item m="1" x="5896"/>
        <item m="1" x="601"/>
        <item m="1" x="6014"/>
        <item m="1" x="703"/>
        <item m="1" x="6117"/>
        <item m="1" x="793"/>
        <item m="1" x="6236"/>
        <item m="1" x="912"/>
        <item m="1" x="5720"/>
        <item m="1" x="424"/>
        <item m="1" x="5837"/>
        <item m="1" x="541"/>
        <item m="1" x="5939"/>
        <item m="1" x="644"/>
        <item m="1" x="6057"/>
        <item m="1" x="735"/>
        <item m="1" x="6160"/>
        <item m="1" x="836"/>
        <item m="1" x="6279"/>
        <item m="1" x="955"/>
        <item m="1" x="6383"/>
        <item m="1" x="1059"/>
        <item m="1" x="6503"/>
        <item m="1" x="1179"/>
        <item m="1" x="6631"/>
        <item m="1" x="1307"/>
        <item m="1" x="6781"/>
        <item m="1" x="1457"/>
        <item m="1" x="6937"/>
        <item m="1" x="1613"/>
        <item m="1" x="7117"/>
        <item m="1" x="1793"/>
        <item m="1" x="7301"/>
        <item m="1" x="1977"/>
        <item m="1" x="7511"/>
        <item m="1" x="2187"/>
        <item m="1" x="7723"/>
        <item m="1" x="2399"/>
        <item m="1" x="7963"/>
        <item m="1" x="5946"/>
        <item m="1" x="651"/>
        <item m="1" x="6064"/>
        <item m="1" x="740"/>
        <item m="1" x="6167"/>
        <item m="1" x="843"/>
        <item m="1" x="6286"/>
        <item m="1" x="962"/>
        <item m="1" x="6390"/>
        <item m="1" x="1066"/>
        <item m="1" x="6510"/>
        <item m="1" x="1186"/>
        <item m="1" x="6640"/>
        <item m="1" x="1316"/>
        <item m="1" x="6790"/>
        <item m="1" x="1466"/>
        <item m="1" x="6948"/>
        <item m="1" x="1624"/>
        <item m="1" x="7128"/>
        <item m="1" x="1804"/>
        <item m="1" x="7314"/>
        <item m="1" x="1990"/>
        <item m="1" x="7524"/>
        <item m="1" x="2200"/>
        <item m="1" x="7738"/>
        <item m="1" x="2414"/>
        <item m="1" x="7978"/>
        <item m="1" x="2637"/>
        <item m="1" x="6174"/>
        <item m="1" x="850"/>
        <item m="1" x="6293"/>
        <item m="1" x="969"/>
        <item m="1" x="6397"/>
        <item m="1" x="1073"/>
        <item m="1" x="6517"/>
        <item m="1" x="1193"/>
        <item m="1" x="6649"/>
        <item m="1" x="1325"/>
        <item m="1" x="6799"/>
        <item m="1" x="1475"/>
        <item m="1" x="6959"/>
        <item m="1" x="1635"/>
        <item m="1" x="7139"/>
        <item m="1" x="1815"/>
        <item m="1" x="7327"/>
        <item m="1" x="2003"/>
        <item m="1" x="7537"/>
        <item m="1" x="2213"/>
        <item m="1" x="7753"/>
        <item m="1" x="2429"/>
        <item m="1" x="7993"/>
        <item m="1" x="2650"/>
        <item m="1" x="2847"/>
        <item m="1" x="3059"/>
        <item m="1" x="3271"/>
        <item m="1" x="6404"/>
        <item m="1" x="1080"/>
        <item m="1" x="6524"/>
        <item m="1" x="1200"/>
        <item m="1" x="6658"/>
        <item m="1" x="1334"/>
        <item m="1" x="6808"/>
        <item m="1" x="1484"/>
        <item m="1" x="6970"/>
        <item m="1" x="1646"/>
        <item m="1" x="7150"/>
        <item m="1" x="1826"/>
        <item m="1" x="7340"/>
        <item m="1" x="2016"/>
        <item m="1" x="7550"/>
        <item m="1" x="2226"/>
        <item m="1" x="7768"/>
        <item m="1" x="2444"/>
        <item m="1" x="2663"/>
        <item m="1" x="2861"/>
        <item m="1" x="3072"/>
        <item m="1" x="3286"/>
        <item m="1" x="3508"/>
        <item m="1" x="3719"/>
        <item m="1" x="6667"/>
        <item m="1" x="1343"/>
        <item m="1" x="6817"/>
        <item m="1" x="1493"/>
        <item m="1" x="6981"/>
        <item m="1" x="1657"/>
        <item m="1" x="7161"/>
        <item m="1" x="1837"/>
        <item m="1" x="7353"/>
        <item m="1" x="2029"/>
        <item m="1" x="7563"/>
        <item m="1" x="2239"/>
        <item m="1" x="7783"/>
        <item m="1" x="2459"/>
        <item m="1" x="2676"/>
        <item m="1" x="2874"/>
        <item m="1" x="3085"/>
        <item m="1" x="3301"/>
        <item m="1" x="3521"/>
        <item m="1" x="3734"/>
        <item m="1" x="3955"/>
        <item m="1" x="4165"/>
        <item m="1" x="6992"/>
        <item m="1" x="1668"/>
        <item m="1" x="7172"/>
        <item m="1" x="1848"/>
        <item m="1" x="7366"/>
        <item m="1" x="2042"/>
        <item m="1" x="7576"/>
        <item m="1" x="2252"/>
        <item m="1" x="7798"/>
        <item m="1" x="2474"/>
        <item m="1" x="2689"/>
        <item m="1" x="2887"/>
        <item m="1" x="3098"/>
        <item m="1" x="3316"/>
        <item m="1" x="3534"/>
        <item m="1" x="3749"/>
        <item m="1" x="3968"/>
        <item m="1" x="4180"/>
        <item m="1" x="4400"/>
        <item m="1" x="4607"/>
        <item m="1" x="7379"/>
        <item m="1" x="2055"/>
        <item m="1" x="7589"/>
        <item m="1" x="2265"/>
        <item m="1" x="7813"/>
        <item m="1" x="2489"/>
        <item m="1" x="2702"/>
        <item m="1" x="2900"/>
        <item m="1" x="3111"/>
        <item m="1" x="3331"/>
        <item m="1" x="3547"/>
        <item m="1" x="3764"/>
        <item m="1" x="3981"/>
        <item m="1" x="4195"/>
        <item m="1" x="4413"/>
        <item m="1" x="4620"/>
        <item m="1" x="4810"/>
        <item m="1" x="4986"/>
        <item m="1" x="7828"/>
        <item m="1" x="2504"/>
        <item m="1" x="2715"/>
        <item m="1" x="2913"/>
        <item m="1" x="3124"/>
        <item m="1" x="3346"/>
        <item m="1" x="3560"/>
        <item m="1" x="3779"/>
        <item m="1" x="3994"/>
        <item m="1" x="4210"/>
        <item m="1" x="4426"/>
        <item m="1" x="4633"/>
        <item m="1" x="4821"/>
        <item m="1" x="4997"/>
        <item m="1" x="5156"/>
        <item m="1" x="5303"/>
        <item m="1" x="35"/>
        <item m="1" x="2926"/>
        <item m="1" x="3137"/>
        <item m="1" x="3361"/>
        <item m="1" x="3573"/>
        <item m="1" x="3794"/>
        <item m="1" x="4007"/>
        <item m="1" x="4225"/>
        <item m="1" x="4439"/>
        <item m="1" x="4646"/>
        <item m="1" x="4832"/>
        <item m="1" x="5008"/>
        <item m="1" x="5165"/>
        <item m="1" x="5312"/>
        <item m="1" x="44"/>
        <item m="1" x="5442"/>
        <item m="1" x="174"/>
        <item m="1" x="5559"/>
        <item m="1" x="3376"/>
        <item m="1" x="3586"/>
        <item m="1" x="3809"/>
        <item m="1" x="4020"/>
        <item m="1" x="4240"/>
        <item m="1" x="4452"/>
        <item m="1" x="4659"/>
        <item m="1" x="4843"/>
        <item m="1" x="5019"/>
        <item m="1" x="5175"/>
        <item m="1" x="5322"/>
        <item m="1" x="54"/>
        <item m="1" x="5450"/>
        <item m="1" x="182"/>
        <item m="1" x="5567"/>
        <item m="1" x="282"/>
        <item m="1" x="5667"/>
        <item m="1" x="371"/>
        <item m="1" x="5784"/>
        <item m="1" x="488"/>
        <item m="1" x="3824"/>
        <item m="1" x="4033"/>
        <item m="1" x="4255"/>
        <item m="1" x="4465"/>
        <item m="1" x="4672"/>
        <item m="1" x="4854"/>
        <item m="1" x="5030"/>
        <item m="1" x="5184"/>
        <item m="1" x="5331"/>
        <item m="1" x="63"/>
        <item m="1" x="5457"/>
        <item m="1" x="189"/>
        <item m="1" x="5574"/>
        <item m="1" x="287"/>
        <item m="1" x="5674"/>
        <item m="1" x="378"/>
        <item m="1" x="5791"/>
        <item m="1" x="495"/>
        <item m="1" x="5893"/>
        <item m="1" x="598"/>
        <item m="1" x="6011"/>
        <item m="1" x="4270"/>
        <item m="1" x="4478"/>
        <item m="1" x="4685"/>
        <item m="1" x="4865"/>
        <item m="1" x="5041"/>
        <item m="1" x="5193"/>
        <item m="1" x="5340"/>
        <item m="1" x="72"/>
        <item m="1" x="5464"/>
        <item m="1" x="196"/>
        <item m="1" x="5581"/>
        <item m="1" x="292"/>
        <item m="1" x="5681"/>
        <item m="1" x="385"/>
        <item m="1" x="5798"/>
        <item m="1" x="502"/>
        <item m="1" x="5900"/>
        <item m="1" x="605"/>
        <item m="1" x="6018"/>
        <item m="1" x="706"/>
        <item m="1" x="6121"/>
        <item m="1" x="797"/>
        <item m="1" x="6240"/>
        <item m="1" x="916"/>
        <item m="1" x="5723"/>
        <item m="1" x="427"/>
        <item m="1" x="5840"/>
        <item m="1" x="544"/>
        <item m="1" x="5943"/>
        <item m="1" x="648"/>
        <item m="1" x="6061"/>
        <item m="1" x="738"/>
        <item m="1" x="6164"/>
        <item m="1" x="840"/>
        <item m="1" x="6283"/>
        <item m="1" x="959"/>
        <item m="1" x="6387"/>
        <item m="1" x="1063"/>
        <item m="1" x="6507"/>
        <item m="1" x="1183"/>
        <item m="1" x="6636"/>
        <item m="1" x="1312"/>
        <item m="1" x="6786"/>
        <item m="1" x="1462"/>
        <item m="1" x="6943"/>
        <item m="1" x="1619"/>
        <item m="1" x="7123"/>
        <item m="1" x="1799"/>
        <item m="1" x="7308"/>
        <item m="1" x="1984"/>
        <item m="1" x="7518"/>
        <item m="1" x="2194"/>
        <item m="1" x="7731"/>
        <item m="1" x="2407"/>
        <item m="1" x="7971"/>
        <item m="1" x="5949"/>
        <item m="1" x="654"/>
        <item m="1" x="6067"/>
        <item m="1" x="743"/>
        <item m="1" x="6171"/>
        <item m="1" x="847"/>
        <item m="1" x="6290"/>
        <item m="1" x="966"/>
        <item m="1" x="6394"/>
        <item m="1" x="1070"/>
        <item m="1" x="6514"/>
        <item m="1" x="1190"/>
        <item m="1" x="6645"/>
        <item m="1" x="1321"/>
        <item m="1" x="6795"/>
        <item m="1" x="1471"/>
        <item m="1" x="6954"/>
        <item m="1" x="1630"/>
        <item m="1" x="7134"/>
        <item m="1" x="1810"/>
        <item m="1" x="7321"/>
        <item m="1" x="1997"/>
        <item m="1" x="7531"/>
        <item m="1" x="2207"/>
        <item m="1" x="7746"/>
        <item m="1" x="2422"/>
        <item m="1" x="7986"/>
        <item m="1" x="2644"/>
        <item m="1" x="6177"/>
        <item m="1" x="853"/>
        <item m="1" x="6296"/>
        <item m="1" x="972"/>
        <item m="1" x="6401"/>
        <item m="1" x="1077"/>
        <item m="1" x="6521"/>
        <item m="1" x="1197"/>
        <item m="1" x="6654"/>
        <item m="1" x="1330"/>
        <item m="1" x="6804"/>
        <item m="1" x="1480"/>
        <item m="1" x="6965"/>
        <item m="1" x="1641"/>
        <item m="1" x="7145"/>
        <item m="1" x="1821"/>
        <item m="1" x="7334"/>
        <item m="1" x="2010"/>
        <item m="1" x="7544"/>
        <item m="1" x="2220"/>
        <item m="1" x="7761"/>
        <item m="1" x="2437"/>
        <item m="1" x="2657"/>
        <item m="1" x="2855"/>
        <item m="1" x="3066"/>
        <item m="1" x="3279"/>
        <item m="1" x="6408"/>
        <item m="1" x="1084"/>
        <item m="1" x="6528"/>
        <item m="1" x="1204"/>
        <item m="1" x="6663"/>
        <item m="1" x="1339"/>
        <item m="1" x="6813"/>
        <item m="1" x="1489"/>
        <item m="1" x="6976"/>
        <item m="1" x="1652"/>
        <item m="1" x="7156"/>
        <item m="1" x="1832"/>
        <item m="1" x="7347"/>
        <item m="1" x="2023"/>
        <item m="1" x="7557"/>
        <item m="1" x="2233"/>
        <item m="1" x="7776"/>
        <item m="1" x="2452"/>
        <item m="1" x="2670"/>
        <item m="1" x="2868"/>
        <item m="1" x="3079"/>
        <item m="1" x="3294"/>
        <item m="1" x="3515"/>
        <item m="1" x="3727"/>
        <item m="1" x="6672"/>
        <item m="1" x="1348"/>
        <item m="1" x="6822"/>
        <item m="1" x="1498"/>
        <item m="1" x="6987"/>
        <item m="1" x="1663"/>
        <item m="1" x="7167"/>
        <item m="1" x="1843"/>
        <item m="1" x="7360"/>
        <item m="1" x="2036"/>
        <item m="1" x="7570"/>
        <item m="1" x="2246"/>
        <item m="1" x="7791"/>
        <item m="1" x="2467"/>
        <item m="1" x="2683"/>
        <item m="1" x="2881"/>
        <item m="1" x="3092"/>
        <item m="1" x="3309"/>
        <item m="1" x="3528"/>
        <item m="1" x="3742"/>
        <item m="1" x="3962"/>
        <item m="1" x="4173"/>
        <item m="1" x="6998"/>
        <item m="1" x="1674"/>
        <item m="1" x="7178"/>
        <item m="1" x="1854"/>
        <item m="1" x="7373"/>
        <item m="1" x="2049"/>
        <item m="1" x="7583"/>
        <item m="1" x="2259"/>
        <item m="1" x="7806"/>
        <item m="1" x="2482"/>
        <item m="1" x="2696"/>
        <item m="1" x="2894"/>
        <item m="1" x="3105"/>
        <item m="1" x="3324"/>
        <item m="1" x="3541"/>
        <item m="1" x="3757"/>
        <item m="1" x="3975"/>
        <item m="1" x="4188"/>
        <item m="1" x="4407"/>
        <item m="1" x="4614"/>
        <item m="1" x="7386"/>
        <item m="1" x="2062"/>
        <item m="1" x="7596"/>
        <item m="1" x="2272"/>
        <item m="1" x="7821"/>
        <item m="1" x="2497"/>
        <item m="1" x="2709"/>
        <item m="1" x="2907"/>
        <item m="1" x="3118"/>
        <item m="1" x="3339"/>
        <item m="1" x="3554"/>
        <item m="1" x="3772"/>
        <item m="1" x="3988"/>
        <item m="1" x="4203"/>
        <item m="1" x="4420"/>
        <item m="1" x="4627"/>
        <item m="1" x="4816"/>
        <item m="1" x="4992"/>
        <item m="1" x="7836"/>
        <item m="1" x="2512"/>
        <item m="1" x="2722"/>
        <item m="1" x="2920"/>
        <item m="1" x="3131"/>
        <item m="1" x="3354"/>
        <item m="1" x="3567"/>
        <item m="1" x="3787"/>
        <item m="1" x="4001"/>
        <item m="1" x="4218"/>
        <item m="1" x="4433"/>
        <item m="1" x="4640"/>
        <item m="1" x="4827"/>
        <item m="1" x="5003"/>
        <item m="1" x="5161"/>
        <item m="1" x="5308"/>
        <item m="1" x="40"/>
        <item m="1" x="2933"/>
        <item m="1" x="3144"/>
        <item m="1" x="3369"/>
        <item m="1" x="3580"/>
        <item m="1" x="3802"/>
        <item m="1" x="4014"/>
        <item m="1" x="4233"/>
        <item m="1" x="4446"/>
        <item m="1" x="4653"/>
        <item m="1" x="4838"/>
        <item m="1" x="5014"/>
        <item m="1" x="5170"/>
        <item m="1" x="5317"/>
        <item m="1" x="49"/>
        <item m="1" x="5446"/>
        <item m="1" x="178"/>
        <item m="1" x="5563"/>
        <item m="1" x="3384"/>
        <item m="1" x="3593"/>
        <item m="1" x="3817"/>
        <item m="1" x="4027"/>
        <item m="1" x="4248"/>
        <item m="1" x="4459"/>
        <item m="1" x="4666"/>
        <item m="1" x="4849"/>
        <item m="1" x="5025"/>
        <item m="1" x="5180"/>
        <item m="1" x="5327"/>
        <item m="1" x="59"/>
        <item m="1" x="5454"/>
        <item m="1" x="186"/>
        <item m="1" x="5571"/>
        <item m="1" x="285"/>
        <item m="1" x="5671"/>
        <item m="1" x="375"/>
        <item m="1" x="5788"/>
        <item m="1" x="492"/>
        <item m="1" x="3832"/>
        <item m="1" x="4040"/>
        <item m="1" x="4263"/>
        <item m="1" x="4472"/>
        <item m="1" x="4679"/>
        <item m="1" x="4860"/>
        <item m="1" x="5036"/>
        <item m="1" x="5189"/>
        <item m="1" x="5336"/>
        <item m="1" x="68"/>
        <item m="1" x="5461"/>
        <item m="1" x="193"/>
        <item m="1" x="5578"/>
        <item m="1" x="290"/>
        <item m="1" x="5678"/>
        <item m="1" x="382"/>
        <item m="1" x="5795"/>
        <item m="1" x="499"/>
        <item m="1" x="5897"/>
        <item m="1" x="602"/>
        <item m="1" x="6015"/>
        <item m="1" x="4278"/>
        <item m="1" x="4485"/>
        <item m="1" x="4692"/>
        <item m="1" x="4871"/>
        <item m="1" x="5047"/>
        <item m="1" x="5198"/>
        <item m="1" x="5345"/>
        <item m="1" x="77"/>
        <item m="1" x="5468"/>
        <item m="1" x="200"/>
        <item m="1" x="5585"/>
        <item m="1" x="295"/>
        <item m="1" x="5685"/>
        <item m="1" x="389"/>
        <item m="1" x="5802"/>
        <item m="1" x="506"/>
        <item m="1" x="5904"/>
        <item m="1" x="609"/>
        <item m="1" x="6022"/>
        <item m="1" x="709"/>
        <item m="1" x="6125"/>
        <item m="1" x="801"/>
        <item m="1" x="6244"/>
        <item m="1" x="920"/>
        <item m="1" x="5727"/>
        <item m="1" x="431"/>
        <item m="1" x="5843"/>
        <item m="1" x="547"/>
        <item m="1" x="5947"/>
        <item m="1" x="652"/>
        <item m="1" x="6065"/>
        <item m="1" x="741"/>
        <item m="1" x="6168"/>
        <item m="1" x="844"/>
        <item m="1" x="6287"/>
        <item m="1" x="963"/>
        <item m="1" x="6391"/>
        <item m="1" x="1067"/>
        <item m="1" x="6511"/>
        <item m="1" x="1187"/>
        <item m="1" x="6641"/>
        <item m="1" x="1317"/>
        <item m="1" x="6791"/>
        <item m="1" x="1467"/>
        <item m="1" x="6949"/>
        <item m="1" x="1625"/>
        <item m="1" x="7129"/>
        <item m="1" x="1805"/>
        <item m="1" x="7315"/>
        <item m="1" x="1991"/>
        <item m="1" x="7525"/>
        <item m="1" x="2201"/>
        <item m="1" x="7739"/>
        <item m="1" x="2415"/>
        <item m="1" x="7979"/>
        <item m="1" x="5953"/>
        <item m="1" x="657"/>
        <item m="1" x="6070"/>
        <item m="1" x="746"/>
        <item m="1" x="6175"/>
        <item m="1" x="851"/>
        <item m="1" x="6294"/>
        <item m="1" x="970"/>
        <item m="1" x="6398"/>
        <item m="1" x="1074"/>
        <item m="1" x="6518"/>
        <item m="1" x="1194"/>
        <item m="1" x="6650"/>
        <item m="1" x="1326"/>
        <item m="1" x="6800"/>
        <item m="1" x="1476"/>
        <item m="1" x="6960"/>
        <item m="1" x="1636"/>
        <item m="1" x="7140"/>
        <item m="1" x="1816"/>
        <item m="1" x="7328"/>
        <item m="1" x="2004"/>
        <item m="1" x="7538"/>
        <item m="1" x="2214"/>
        <item m="1" x="7754"/>
        <item m="1" x="2430"/>
        <item m="1" x="7994"/>
        <item m="1" x="2651"/>
        <item m="1" x="6181"/>
        <item m="1" x="857"/>
        <item m="1" x="6299"/>
        <item m="1" x="975"/>
        <item m="1" x="6405"/>
        <item m="1" x="1081"/>
        <item m="1" x="6525"/>
        <item m="1" x="1201"/>
        <item m="1" x="6659"/>
        <item m="1" x="1335"/>
        <item m="1" x="6809"/>
        <item m="1" x="1485"/>
        <item m="1" x="6971"/>
        <item m="1" x="1647"/>
        <item m="1" x="7151"/>
        <item m="1" x="1827"/>
        <item m="1" x="7341"/>
        <item m="1" x="2017"/>
        <item m="1" x="7551"/>
        <item m="1" x="2227"/>
        <item m="1" x="7769"/>
        <item m="1" x="2445"/>
        <item m="1" x="2664"/>
        <item m="1" x="2862"/>
        <item m="1" x="3073"/>
        <item m="1" x="3287"/>
        <item m="1" x="6412"/>
        <item m="1" x="1088"/>
        <item m="1" x="6532"/>
        <item m="1" x="1208"/>
        <item m="1" x="6668"/>
        <item m="1" x="1344"/>
        <item m="1" x="6818"/>
        <item m="1" x="1494"/>
        <item m="1" x="6982"/>
        <item m="1" x="1658"/>
        <item m="1" x="7162"/>
        <item m="1" x="1838"/>
        <item m="1" x="7354"/>
        <item m="1" x="2030"/>
        <item m="1" x="7564"/>
        <item m="1" x="2240"/>
        <item m="1" x="7784"/>
        <item m="1" x="2460"/>
        <item m="1" x="2677"/>
        <item m="1" x="2875"/>
        <item m="1" x="3086"/>
        <item m="1" x="3302"/>
        <item m="1" x="3522"/>
        <item m="1" x="3735"/>
        <item m="1" x="6677"/>
        <item m="1" x="1353"/>
        <item m="1" x="6827"/>
        <item m="1" x="1503"/>
        <item m="1" x="6993"/>
        <item m="1" x="1669"/>
        <item m="1" x="7173"/>
        <item m="1" x="1849"/>
        <item m="1" x="7367"/>
        <item m="1" x="2043"/>
        <item m="1" x="7577"/>
        <item m="1" x="2253"/>
        <item m="1" x="7799"/>
        <item m="1" x="2475"/>
        <item m="1" x="2690"/>
        <item m="1" x="2888"/>
        <item m="1" x="3099"/>
        <item m="1" x="3317"/>
        <item m="1" x="3535"/>
        <item m="1" x="3750"/>
        <item m="1" x="3969"/>
        <item m="1" x="4181"/>
        <item m="1" x="7004"/>
        <item m="1" x="1680"/>
        <item m="1" x="7184"/>
        <item m="1" x="1860"/>
        <item m="1" x="7380"/>
        <item m="1" x="2056"/>
        <item m="1" x="7590"/>
        <item m="1" x="2266"/>
        <item m="1" x="7814"/>
        <item m="1" x="2490"/>
        <item m="1" x="2703"/>
        <item m="1" x="2901"/>
        <item m="1" x="3112"/>
        <item m="1" x="3332"/>
        <item m="1" x="3548"/>
        <item m="1" x="3765"/>
        <item m="1" x="3982"/>
        <item m="1" x="4196"/>
        <item m="1" x="4414"/>
        <item m="1" x="4621"/>
        <item m="1" x="7393"/>
        <item m="1" x="2069"/>
        <item m="1" x="7603"/>
        <item m="1" x="2279"/>
        <item m="1" x="7829"/>
        <item m="1" x="2505"/>
        <item m="1" x="2716"/>
        <item m="1" x="2914"/>
        <item m="1" x="3125"/>
        <item m="1" x="3347"/>
        <item m="1" x="3561"/>
        <item m="1" x="3780"/>
        <item m="1" x="3995"/>
        <item m="1" x="4211"/>
        <item m="1" x="4427"/>
        <item m="1" x="4634"/>
        <item m="1" x="4822"/>
        <item m="1" x="4998"/>
        <item m="1" x="7844"/>
        <item m="1" x="2519"/>
        <item m="1" x="2729"/>
        <item m="1" x="2927"/>
        <item m="1" x="3138"/>
        <item m="1" x="3362"/>
        <item m="1" x="3574"/>
        <item m="1" x="3795"/>
        <item m="1" x="4008"/>
        <item m="1" x="4226"/>
        <item m="1" x="4440"/>
        <item m="1" x="4647"/>
        <item m="1" x="4833"/>
        <item m="1" x="5009"/>
        <item m="1" x="5166"/>
        <item m="1" x="5313"/>
        <item m="1" x="45"/>
        <item m="1" x="2940"/>
        <item m="1" x="3151"/>
        <item m="1" x="3377"/>
        <item m="1" x="3587"/>
        <item m="1" x="3810"/>
        <item m="1" x="4021"/>
        <item m="1" x="4241"/>
        <item m="1" x="4453"/>
        <item m="1" x="4660"/>
        <item m="1" x="4844"/>
        <item m="1" x="5020"/>
        <item m="1" x="5176"/>
        <item m="1" x="5323"/>
        <item m="1" x="55"/>
        <item m="1" x="5451"/>
        <item m="1" x="183"/>
        <item m="1" x="5568"/>
        <item m="1" x="3391"/>
        <item m="1" x="3600"/>
        <item m="1" x="3825"/>
        <item m="1" x="4034"/>
        <item m="1" x="4256"/>
        <item m="1" x="4466"/>
        <item m="1" x="4673"/>
        <item m="1" x="4855"/>
        <item m="1" x="5031"/>
        <item m="1" x="5185"/>
        <item m="1" x="5332"/>
        <item m="1" x="64"/>
        <item m="1" x="5458"/>
        <item m="1" x="190"/>
        <item m="1" x="5575"/>
        <item m="1" x="288"/>
        <item m="1" x="5675"/>
        <item m="1" x="379"/>
        <item m="1" x="5792"/>
        <item m="1" x="496"/>
        <item m="1" x="3839"/>
        <item m="1" x="4047"/>
        <item m="1" x="4271"/>
        <item m="1" x="4479"/>
        <item m="1" x="4686"/>
        <item m="1" x="4866"/>
        <item m="1" x="5042"/>
        <item m="1" x="5194"/>
        <item m="1" x="5341"/>
        <item m="1" x="73"/>
        <item m="1" x="5465"/>
        <item m="1" x="197"/>
        <item m="1" x="5582"/>
        <item m="1" x="293"/>
        <item m="1" x="5682"/>
        <item m="1" x="386"/>
        <item m="1" x="5799"/>
        <item m="1" x="503"/>
        <item m="1" x="5901"/>
        <item m="1" x="606"/>
        <item m="1" x="6019"/>
        <item m="1" x="4285"/>
        <item m="1" x="4492"/>
        <item m="1" x="4699"/>
        <item m="1" x="4877"/>
        <item m="1" x="5053"/>
        <item m="1" x="5203"/>
        <item m="1" x="5350"/>
        <item m="1" x="82"/>
        <item m="1" x="5472"/>
        <item m="1" x="204"/>
        <item m="1" x="5589"/>
        <item m="1" x="298"/>
        <item m="1" x="5689"/>
        <item m="1" x="393"/>
        <item m="1" x="5806"/>
        <item m="1" x="510"/>
        <item m="1" x="5908"/>
        <item m="1" x="613"/>
        <item m="1" x="6026"/>
        <item m="1" x="712"/>
        <item m="1" x="6129"/>
        <item m="1" x="805"/>
        <item m="1" x="6248"/>
        <item m="1" x="924"/>
        <item m="1" x="5730"/>
        <item m="1" x="434"/>
        <item m="1" x="5845"/>
        <item m="1" x="549"/>
        <item m="1" x="5950"/>
        <item m="1" x="655"/>
        <item m="1" x="6068"/>
        <item m="1" x="744"/>
        <item m="1" x="6172"/>
        <item m="1" x="848"/>
        <item m="1" x="6291"/>
        <item m="1" x="967"/>
        <item m="1" x="6395"/>
        <item m="1" x="1071"/>
        <item m="1" x="6515"/>
        <item m="1" x="1191"/>
        <item m="1" x="6646"/>
        <item m="1" x="1322"/>
        <item m="1" x="6796"/>
        <item m="1" x="1472"/>
        <item m="1" x="6955"/>
        <item m="1" x="1631"/>
        <item m="1" x="7135"/>
        <item m="1" x="1811"/>
        <item m="1" x="7322"/>
        <item m="1" x="1998"/>
        <item m="1" x="7532"/>
        <item m="1" x="2208"/>
        <item m="1" x="7747"/>
        <item m="1" x="2423"/>
        <item m="1" x="7987"/>
        <item m="1" x="5956"/>
        <item m="1" x="659"/>
        <item m="1" x="6072"/>
        <item m="1" x="748"/>
        <item m="1" x="6178"/>
        <item m="1" x="854"/>
        <item m="1" x="6297"/>
        <item m="1" x="973"/>
        <item m="1" x="6402"/>
        <item m="1" x="1078"/>
        <item m="1" x="6522"/>
        <item m="1" x="1198"/>
        <item m="1" x="6655"/>
        <item m="1" x="1331"/>
        <item m="1" x="6805"/>
        <item m="1" x="1481"/>
        <item m="1" x="6966"/>
        <item m="1" x="1642"/>
        <item m="1" x="7146"/>
        <item m="1" x="1822"/>
        <item m="1" x="7335"/>
        <item m="1" x="2011"/>
        <item m="1" x="7545"/>
        <item m="1" x="2221"/>
        <item m="1" x="7762"/>
        <item m="1" x="2438"/>
        <item m="1" x="2658"/>
        <item m="1" x="6185"/>
        <item m="1" x="861"/>
        <item m="1" x="6302"/>
        <item m="1" x="978"/>
        <item m="1" x="6409"/>
        <item m="1" x="1085"/>
        <item m="1" x="6529"/>
        <item m="1" x="1205"/>
        <item m="1" x="6664"/>
        <item m="1" x="1340"/>
        <item m="1" x="6814"/>
        <item m="1" x="1490"/>
        <item m="1" x="6977"/>
        <item m="1" x="1653"/>
        <item m="1" x="7157"/>
        <item m="1" x="1833"/>
        <item m="1" x="7348"/>
        <item m="1" x="2024"/>
        <item m="1" x="7558"/>
        <item m="1" x="2234"/>
        <item m="1" x="7777"/>
        <item m="1" x="2453"/>
        <item m="1" x="2671"/>
        <item m="1" x="2869"/>
        <item m="1" x="3080"/>
        <item m="1" x="3295"/>
        <item m="1" x="6416"/>
        <item m="1" x="1092"/>
        <item m="1" x="6536"/>
        <item m="1" x="1212"/>
        <item m="1" x="6673"/>
        <item m="1" x="1349"/>
        <item m="1" x="6823"/>
        <item m="1" x="1499"/>
        <item m="1" x="6988"/>
        <item m="1" x="1664"/>
        <item m="1" x="7168"/>
        <item m="1" x="1844"/>
        <item m="1" x="7361"/>
        <item m="1" x="2037"/>
        <item m="1" x="7571"/>
        <item m="1" x="2247"/>
        <item m="1" x="7792"/>
        <item m="1" x="2468"/>
        <item m="1" x="2684"/>
        <item m="1" x="2882"/>
        <item m="1" x="3093"/>
        <item m="1" x="3310"/>
        <item m="1" x="3529"/>
        <item m="1" x="3743"/>
        <item m="1" x="6682"/>
        <item m="1" x="1358"/>
        <item m="1" x="6832"/>
        <item m="1" x="1508"/>
        <item m="1" x="6999"/>
        <item m="1" x="1675"/>
        <item m="1" x="7179"/>
        <item m="1" x="1855"/>
        <item m="1" x="7374"/>
        <item m="1" x="2050"/>
        <item m="1" x="7584"/>
        <item m="1" x="2260"/>
        <item m="1" x="7807"/>
        <item m="1" x="2483"/>
        <item m="1" x="2697"/>
        <item m="1" x="2895"/>
        <item m="1" x="3106"/>
        <item m="1" x="3325"/>
        <item m="1" x="3542"/>
        <item m="1" x="3758"/>
        <item m="1" x="3976"/>
        <item m="1" x="4189"/>
        <item m="1" x="7010"/>
        <item m="1" x="1686"/>
        <item m="1" x="7190"/>
        <item m="1" x="1866"/>
        <item m="1" x="7387"/>
        <item m="1" x="2063"/>
        <item m="1" x="7597"/>
        <item m="1" x="2273"/>
        <item m="1" x="7822"/>
        <item m="1" x="2498"/>
        <item m="1" x="2710"/>
        <item m="1" x="2908"/>
        <item m="1" x="3119"/>
        <item m="1" x="3340"/>
        <item m="1" x="3555"/>
        <item m="1" x="3773"/>
        <item m="1" x="3989"/>
        <item m="1" x="4204"/>
        <item m="1" x="4421"/>
        <item m="1" x="4628"/>
        <item m="1" x="7400"/>
        <item m="1" x="2076"/>
        <item m="1" x="7610"/>
        <item m="1" x="2286"/>
        <item m="1" x="7837"/>
        <item m="1" x="2513"/>
        <item m="1" x="2723"/>
        <item m="1" x="2921"/>
        <item m="1" x="3132"/>
        <item m="1" x="3355"/>
        <item m="1" x="3568"/>
        <item m="1" x="3788"/>
        <item m="1" x="4002"/>
        <item m="1" x="4219"/>
        <item m="1" x="4434"/>
        <item m="1" x="4641"/>
        <item m="1" x="4828"/>
        <item m="1" x="5004"/>
        <item m="1" x="7852"/>
        <item m="1" x="2526"/>
        <item m="1" x="2736"/>
        <item m="1" x="2934"/>
        <item m="1" x="3145"/>
        <item m="1" x="3370"/>
        <item m="1" x="3581"/>
        <item m="1" x="3803"/>
        <item m="1" x="4015"/>
        <item m="1" x="4234"/>
        <item m="1" x="4447"/>
        <item m="1" x="4654"/>
        <item m="1" x="4839"/>
        <item m="1" x="5015"/>
        <item m="1" x="5171"/>
        <item m="1" x="5318"/>
        <item m="1" x="50"/>
        <item m="1" x="2947"/>
        <item m="1" x="3158"/>
        <item m="1" x="3385"/>
        <item m="1" x="3594"/>
        <item m="1" x="3818"/>
        <item m="1" x="4028"/>
        <item m="1" x="4249"/>
        <item m="1" x="4460"/>
        <item m="1" x="4667"/>
        <item m="1" x="4850"/>
        <item m="1" x="5026"/>
        <item m="1" x="5181"/>
        <item m="1" x="5328"/>
        <item m="1" x="60"/>
        <item m="1" x="5455"/>
        <item m="1" x="187"/>
        <item m="1" x="5572"/>
        <item m="1" x="3398"/>
        <item m="1" x="3607"/>
        <item m="1" x="3833"/>
        <item m="1" x="4041"/>
        <item m="1" x="4264"/>
        <item m="1" x="4473"/>
        <item m="1" x="4680"/>
        <item m="1" x="4861"/>
        <item m="1" x="5037"/>
        <item m="1" x="5190"/>
        <item m="1" x="5337"/>
        <item m="1" x="69"/>
        <item m="1" x="5462"/>
        <item m="1" x="194"/>
        <item m="1" x="5579"/>
        <item m="1" x="291"/>
        <item m="1" x="5679"/>
        <item m="1" x="383"/>
        <item m="1" x="5796"/>
        <item m="1" x="500"/>
        <item m="1" x="3846"/>
        <item m="1" x="4054"/>
        <item m="1" x="4279"/>
        <item m="1" x="4486"/>
        <item m="1" x="4693"/>
        <item m="1" x="4872"/>
        <item m="1" x="5048"/>
        <item m="1" x="5199"/>
        <item m="1" x="5346"/>
        <item m="1" x="78"/>
        <item m="1" x="5469"/>
        <item m="1" x="201"/>
        <item m="1" x="5586"/>
        <item m="1" x="296"/>
        <item m="1" x="5686"/>
        <item m="1" x="390"/>
        <item m="1" x="5803"/>
        <item m="1" x="507"/>
        <item m="1" x="5905"/>
        <item m="1" x="610"/>
        <item m="1" x="6023"/>
        <item m="1" x="4292"/>
        <item m="1" x="4499"/>
        <item m="1" x="4706"/>
        <item m="1" x="4883"/>
        <item m="1" x="5059"/>
        <item m="1" x="5208"/>
        <item m="1" x="5355"/>
        <item m="1" x="87"/>
        <item m="1" x="5476"/>
        <item m="1" x="208"/>
        <item m="1" x="5593"/>
        <item m="1" x="301"/>
        <item m="1" x="5693"/>
        <item m="1" x="397"/>
        <item m="1" x="5810"/>
        <item m="1" x="514"/>
        <item m="1" x="5912"/>
        <item m="1" x="617"/>
        <item m="1" x="6030"/>
        <item m="1" x="715"/>
        <item m="1" x="6133"/>
        <item m="1" x="809"/>
        <item m="1" x="6252"/>
        <item m="1" x="928"/>
        <item m="1" x="5734"/>
        <item m="1" x="438"/>
        <item m="1" x="5848"/>
        <item m="1" x="552"/>
        <item m="1" x="5954"/>
        <item m="1" x="658"/>
        <item m="1" x="6071"/>
        <item m="1" x="747"/>
        <item m="1" x="6176"/>
        <item m="1" x="852"/>
        <item m="1" x="6295"/>
        <item m="1" x="971"/>
        <item m="1" x="6399"/>
        <item m="1" x="1075"/>
        <item m="1" x="6519"/>
        <item m="1" x="1195"/>
        <item m="1" x="6651"/>
        <item m="1" x="1327"/>
        <item m="1" x="6801"/>
        <item m="1" x="1477"/>
        <item m="1" x="6961"/>
        <item m="1" x="1637"/>
        <item m="1" x="7141"/>
        <item m="1" x="1817"/>
        <item m="1" x="7329"/>
        <item m="1" x="2005"/>
        <item m="1" x="7539"/>
        <item m="1" x="2215"/>
        <item m="1" x="7755"/>
        <item m="1" x="2431"/>
        <item m="1" x="7995"/>
        <item m="1" x="5960"/>
        <item m="1" x="662"/>
        <item m="1" x="6075"/>
        <item m="1" x="751"/>
        <item m="1" x="6182"/>
        <item m="1" x="858"/>
        <item m="1" x="6300"/>
        <item m="1" x="976"/>
        <item m="1" x="6406"/>
        <item m="1" x="1082"/>
        <item m="1" x="6526"/>
        <item m="1" x="1202"/>
        <item m="1" x="6660"/>
        <item m="1" x="1336"/>
        <item m="1" x="6810"/>
        <item m="1" x="1486"/>
        <item m="1" x="6972"/>
        <item m="1" x="1648"/>
        <item m="1" x="7152"/>
        <item m="1" x="1828"/>
        <item m="1" x="7342"/>
        <item m="1" x="2018"/>
        <item m="1" x="7552"/>
        <item m="1" x="2228"/>
        <item m="1" x="7770"/>
        <item m="1" x="2446"/>
        <item m="1" x="2665"/>
        <item m="1" x="6189"/>
        <item m="1" x="865"/>
        <item m="1" x="6305"/>
        <item m="1" x="981"/>
        <item m="1" x="6413"/>
        <item m="1" x="1089"/>
        <item m="1" x="6533"/>
        <item m="1" x="1209"/>
        <item m="1" x="6669"/>
        <item m="1" x="1345"/>
        <item m="1" x="6819"/>
        <item m="1" x="1495"/>
        <item m="1" x="6983"/>
        <item m="1" x="1659"/>
        <item m="1" x="7163"/>
        <item m="1" x="1839"/>
        <item m="1" x="7355"/>
        <item m="1" x="2031"/>
        <item m="1" x="7565"/>
        <item m="1" x="2241"/>
        <item m="1" x="7785"/>
        <item m="1" x="2461"/>
        <item m="1" x="2678"/>
        <item m="1" x="2876"/>
        <item m="1" x="3087"/>
        <item m="1" x="3303"/>
        <item m="1" x="6420"/>
        <item m="1" x="1096"/>
        <item m="1" x="6540"/>
        <item m="1" x="1216"/>
        <item m="1" x="6678"/>
        <item m="1" x="1354"/>
        <item m="1" x="6828"/>
        <item m="1" x="1504"/>
        <item m="1" x="6994"/>
        <item m="1" x="1670"/>
        <item m="1" x="7174"/>
        <item m="1" x="1850"/>
        <item m="1" x="7368"/>
        <item m="1" x="2044"/>
        <item m="1" x="7578"/>
        <item m="1" x="2254"/>
        <item m="1" x="7800"/>
        <item m="1" x="2476"/>
        <item m="1" x="2691"/>
        <item m="1" x="2889"/>
        <item m="1" x="3100"/>
        <item m="1" x="3318"/>
        <item m="1" x="3536"/>
        <item m="1" x="3751"/>
        <item m="1" x="6687"/>
        <item m="1" x="1363"/>
        <item m="1" x="6837"/>
        <item m="1" x="1513"/>
        <item m="1" x="7005"/>
        <item m="1" x="1681"/>
        <item m="1" x="7185"/>
        <item m="1" x="1861"/>
        <item m="1" x="7381"/>
        <item m="1" x="2057"/>
        <item m="1" x="7591"/>
        <item m="1" x="2267"/>
        <item m="1" x="7815"/>
        <item m="1" x="2491"/>
        <item m="1" x="2704"/>
        <item m="1" x="2902"/>
        <item m="1" x="3113"/>
        <item m="1" x="3333"/>
        <item m="1" x="3549"/>
        <item m="1" x="3766"/>
        <item m="1" x="3983"/>
        <item m="1" x="4197"/>
        <item m="1" x="7016"/>
        <item m="1" x="1692"/>
        <item m="1" x="7196"/>
        <item m="1" x="1872"/>
        <item m="1" x="7394"/>
        <item m="1" x="2070"/>
        <item m="1" x="7604"/>
        <item m="1" x="2280"/>
        <item m="1" x="7830"/>
        <item m="1" x="2506"/>
        <item m="1" x="2717"/>
        <item m="1" x="2915"/>
        <item m="1" x="3126"/>
        <item m="1" x="3348"/>
        <item m="1" x="3562"/>
        <item m="1" x="3781"/>
        <item m="1" x="3996"/>
        <item m="1" x="4212"/>
        <item m="1" x="4428"/>
        <item m="1" x="4635"/>
        <item m="1" x="7407"/>
        <item m="1" x="2083"/>
        <item m="1" x="7617"/>
        <item m="1" x="2293"/>
        <item m="1" x="7845"/>
        <item m="1" x="2520"/>
        <item m="1" x="2730"/>
        <item m="1" x="2928"/>
        <item m="1" x="3139"/>
        <item m="1" x="3363"/>
        <item m="1" x="3575"/>
        <item m="1" x="3796"/>
        <item m="1" x="4009"/>
        <item m="1" x="4227"/>
        <item m="1" x="4441"/>
        <item m="1" x="4648"/>
        <item m="1" x="4834"/>
        <item m="1" x="5010"/>
        <item m="1" x="7860"/>
        <item m="1" x="2533"/>
        <item m="1" x="2742"/>
        <item m="1" x="2941"/>
        <item m="1" x="3152"/>
        <item m="1" x="3378"/>
        <item m="1" x="3588"/>
        <item m="1" x="3811"/>
        <item m="1" x="4022"/>
        <item m="1" x="4242"/>
        <item m="1" x="4454"/>
        <item m="1" x="4661"/>
        <item m="1" x="4845"/>
        <item m="1" x="5021"/>
        <item m="1" x="5177"/>
        <item m="1" x="5324"/>
        <item m="1" x="56"/>
        <item m="1" x="2954"/>
        <item m="1" x="3165"/>
        <item m="1" x="3392"/>
        <item m="1" x="3601"/>
        <item m="1" x="3826"/>
        <item m="1" x="4035"/>
        <item m="1" x="4257"/>
        <item m="1" x="4467"/>
        <item m="1" x="4674"/>
        <item m="1" x="4856"/>
        <item m="1" x="5032"/>
        <item m="1" x="5186"/>
        <item m="1" x="5333"/>
        <item m="1" x="65"/>
        <item m="1" x="5459"/>
        <item m="1" x="191"/>
        <item m="1" x="5576"/>
        <item m="1" x="3405"/>
        <item m="1" x="3614"/>
        <item m="1" x="3840"/>
        <item m="1" x="4048"/>
        <item m="1" x="4272"/>
        <item m="1" x="4480"/>
        <item m="1" x="4687"/>
        <item m="1" x="4867"/>
        <item m="1" x="5043"/>
        <item m="1" x="5195"/>
        <item m="1" x="5342"/>
        <item m="1" x="74"/>
        <item m="1" x="5466"/>
        <item m="1" x="198"/>
        <item m="1" x="5583"/>
        <item m="1" x="294"/>
        <item m="1" x="5683"/>
        <item m="1" x="387"/>
        <item m="1" x="5800"/>
        <item m="1" x="504"/>
        <item m="1" x="3853"/>
        <item m="1" x="4061"/>
        <item m="1" x="4286"/>
        <item m="1" x="4493"/>
        <item m="1" x="4700"/>
        <item m="1" x="4878"/>
        <item m="1" x="5054"/>
        <item m="1" x="5204"/>
        <item m="1" x="5351"/>
        <item m="1" x="83"/>
        <item m="1" x="5473"/>
        <item m="1" x="205"/>
        <item m="1" x="5590"/>
        <item m="1" x="299"/>
        <item m="1" x="5690"/>
        <item m="1" x="394"/>
        <item m="1" x="5807"/>
        <item m="1" x="511"/>
        <item m="1" x="5909"/>
        <item m="1" x="614"/>
        <item m="1" x="6027"/>
        <item m="1" x="4299"/>
        <item m="1" x="4506"/>
        <item m="1" x="4712"/>
        <item m="1" x="4889"/>
        <item m="1" x="5065"/>
        <item m="1" x="5213"/>
        <item m="1" x="5360"/>
        <item m="1" x="92"/>
        <item m="1" x="5480"/>
        <item m="1" x="212"/>
        <item m="1" x="5597"/>
        <item m="1" x="304"/>
        <item m="1" x="5697"/>
        <item m="1" x="401"/>
        <item m="1" x="5814"/>
        <item m="1" x="518"/>
        <item m="1" x="5916"/>
        <item m="1" x="621"/>
        <item m="1" x="6034"/>
        <item m="1" x="718"/>
        <item m="1" x="6137"/>
        <item m="1" x="813"/>
        <item m="1" x="6256"/>
        <item m="1" x="932"/>
        <item m="1" x="5737"/>
        <item m="1" x="441"/>
        <item m="1" x="5850"/>
        <item m="1" x="554"/>
        <item m="1" x="5957"/>
        <item m="1" x="660"/>
        <item m="1" x="6073"/>
        <item m="1" x="749"/>
        <item m="1" x="6179"/>
        <item m="1" x="855"/>
        <item m="1" x="6298"/>
        <item m="1" x="974"/>
        <item m="1" x="6403"/>
        <item m="1" x="1079"/>
        <item m="1" x="6523"/>
        <item m="1" x="1199"/>
        <item m="1" x="6656"/>
        <item m="1" x="1332"/>
        <item m="1" x="6806"/>
        <item m="1" x="1482"/>
        <item m="1" x="6967"/>
        <item m="1" x="1643"/>
        <item m="1" x="7147"/>
        <item m="1" x="1823"/>
        <item m="1" x="7336"/>
        <item m="1" x="2012"/>
        <item m="1" x="7546"/>
        <item m="1" x="2222"/>
        <item m="1" x="7763"/>
        <item m="1" x="2439"/>
        <item m="1" x="5964"/>
        <item m="1" x="665"/>
        <item m="1" x="6078"/>
        <item m="1" x="754"/>
        <item m="1" x="6186"/>
        <item m="1" x="862"/>
        <item m="1" x="6303"/>
        <item m="1" x="979"/>
        <item m="1" x="6410"/>
        <item m="1" x="1086"/>
        <item m="1" x="6530"/>
        <item m="1" x="1206"/>
        <item m="1" x="6665"/>
        <item m="1" x="1341"/>
        <item m="1" x="6815"/>
        <item m="1" x="1491"/>
        <item m="1" x="6978"/>
        <item m="1" x="1654"/>
        <item m="1" x="7158"/>
        <item m="1" x="1834"/>
        <item m="1" x="7349"/>
        <item m="1" x="2025"/>
        <item m="1" x="7559"/>
        <item m="1" x="2235"/>
        <item m="1" x="7778"/>
        <item m="1" x="2454"/>
        <item m="1" x="2672"/>
        <item m="1" x="6193"/>
        <item m="1" x="869"/>
        <item m="1" x="6308"/>
        <item m="1" x="984"/>
        <item m="1" x="6417"/>
        <item m="1" x="1093"/>
        <item m="1" x="6537"/>
        <item m="1" x="1213"/>
        <item m="1" x="6674"/>
        <item m="1" x="1350"/>
        <item m="1" x="6824"/>
        <item m="1" x="1500"/>
        <item m="1" x="6989"/>
        <item m="1" x="1665"/>
        <item m="1" x="7169"/>
        <item m="1" x="1845"/>
        <item m="1" x="7362"/>
        <item m="1" x="2038"/>
        <item m="1" x="7572"/>
        <item m="1" x="2248"/>
        <item m="1" x="7793"/>
        <item m="1" x="2469"/>
        <item m="1" x="2685"/>
        <item m="1" x="2883"/>
        <item m="1" x="3094"/>
        <item m="1" x="3311"/>
        <item m="1" x="6424"/>
        <item m="1" x="1100"/>
        <item m="1" x="6544"/>
        <item m="1" x="1220"/>
        <item m="1" x="6683"/>
        <item m="1" x="1359"/>
        <item m="1" x="6833"/>
        <item m="1" x="1509"/>
        <item m="1" x="7000"/>
        <item m="1" x="1676"/>
        <item m="1" x="7180"/>
        <item m="1" x="1856"/>
        <item m="1" x="7375"/>
        <item m="1" x="2051"/>
        <item m="1" x="7585"/>
        <item m="1" x="2261"/>
        <item m="1" x="7808"/>
        <item m="1" x="2484"/>
        <item m="1" x="2698"/>
        <item m="1" x="2896"/>
        <item m="1" x="3107"/>
        <item m="1" x="3326"/>
        <item m="1" x="3543"/>
        <item m="1" x="3759"/>
        <item m="1" x="6692"/>
        <item m="1" x="1368"/>
        <item m="1" x="6842"/>
        <item m="1" x="1518"/>
        <item m="1" x="7011"/>
        <item m="1" x="1687"/>
        <item m="1" x="7191"/>
        <item m="1" x="1867"/>
        <item m="1" x="7388"/>
        <item m="1" x="2064"/>
        <item m="1" x="7598"/>
        <item m="1" x="2274"/>
        <item m="1" x="7823"/>
        <item m="1" x="2499"/>
        <item m="1" x="2711"/>
        <item m="1" x="2909"/>
        <item m="1" x="3120"/>
        <item m="1" x="3341"/>
        <item m="1" x="3556"/>
        <item m="1" x="3774"/>
        <item m="1" x="3990"/>
        <item m="1" x="4205"/>
        <item m="1" x="7022"/>
        <item m="1" x="1698"/>
        <item m="1" x="7202"/>
        <item m="1" x="1878"/>
        <item m="1" x="7401"/>
        <item m="1" x="2077"/>
        <item m="1" x="7611"/>
        <item m="1" x="2287"/>
        <item m="1" x="7838"/>
        <item m="1" x="2514"/>
        <item m="1" x="2724"/>
        <item m="1" x="2922"/>
        <item m="1" x="3133"/>
        <item m="1" x="3356"/>
        <item m="1" x="3569"/>
        <item m="1" x="3789"/>
        <item m="1" x="4003"/>
        <item m="1" x="4220"/>
        <item m="1" x="4435"/>
        <item m="1" x="4642"/>
        <item m="1" x="7414"/>
        <item m="1" x="2090"/>
        <item m="1" x="7624"/>
        <item m="1" x="2300"/>
        <item m="1" x="7853"/>
        <item m="1" x="2527"/>
        <item m="1" x="2737"/>
        <item m="1" x="2935"/>
        <item m="1" x="3146"/>
        <item m="1" x="3371"/>
        <item m="1" x="3582"/>
        <item m="1" x="3804"/>
        <item m="1" x="4016"/>
        <item m="1" x="4235"/>
        <item m="1" x="4448"/>
        <item m="1" x="4655"/>
        <item m="1" x="4840"/>
        <item m="1" x="5016"/>
        <item m="1" x="7868"/>
        <item m="1" x="2540"/>
        <item m="1" x="2748"/>
        <item m="1" x="2948"/>
        <item m="1" x="3159"/>
        <item m="1" x="3386"/>
        <item m="1" x="3595"/>
        <item m="1" x="3819"/>
        <item m="1" x="4029"/>
        <item m="1" x="4250"/>
        <item m="1" x="4461"/>
        <item m="1" x="4668"/>
        <item m="1" x="4851"/>
        <item m="1" x="5027"/>
        <item m="1" x="5182"/>
        <item m="1" x="5329"/>
        <item m="1" x="61"/>
        <item m="1" x="2961"/>
        <item m="1" x="3172"/>
        <item m="1" x="3399"/>
        <item m="1" x="3608"/>
        <item m="1" x="3834"/>
        <item m="1" x="4042"/>
        <item m="1" x="4265"/>
        <item m="1" x="4474"/>
        <item m="1" x="4681"/>
        <item m="1" x="4862"/>
        <item m="1" x="5038"/>
        <item m="1" x="5191"/>
        <item m="1" x="5338"/>
        <item m="1" x="70"/>
        <item m="1" x="5463"/>
        <item m="1" x="195"/>
        <item m="1" x="5580"/>
        <item m="1" x="3412"/>
        <item m="1" x="3621"/>
        <item m="1" x="3847"/>
        <item m="1" x="4055"/>
        <item m="1" x="4280"/>
        <item m="1" x="4487"/>
        <item m="1" x="4694"/>
        <item m="1" x="4873"/>
        <item m="1" x="5049"/>
        <item m="1" x="5200"/>
        <item m="1" x="5347"/>
        <item m="1" x="79"/>
        <item m="1" x="5470"/>
        <item m="1" x="202"/>
        <item m="1" x="5587"/>
        <item m="1" x="297"/>
        <item m="1" x="5687"/>
        <item m="1" x="391"/>
        <item m="1" x="5804"/>
        <item m="1" x="508"/>
        <item m="1" x="3860"/>
        <item m="1" x="4068"/>
        <item m="1" x="4293"/>
        <item m="1" x="4500"/>
        <item m="1" x="4707"/>
        <item m="1" x="4884"/>
        <item m="1" x="5060"/>
        <item m="1" x="5209"/>
        <item m="1" x="5356"/>
        <item m="1" x="88"/>
        <item m="1" x="5477"/>
        <item m="1" x="209"/>
        <item m="1" x="5594"/>
        <item m="1" x="302"/>
        <item m="1" x="5694"/>
        <item m="1" x="398"/>
        <item m="1" x="5811"/>
        <item m="1" x="515"/>
        <item m="1" x="5913"/>
        <item m="1" x="618"/>
        <item m="1" x="6031"/>
        <item m="1" x="4306"/>
        <item m="1" x="4513"/>
        <item m="1" x="4718"/>
        <item m="1" x="4895"/>
        <item m="1" x="5071"/>
        <item m="1" x="5218"/>
        <item m="1" x="5365"/>
        <item m="1" x="97"/>
        <item m="1" x="5484"/>
        <item m="1" x="216"/>
        <item m="1" x="5601"/>
        <item m="1" x="307"/>
        <item m="1" x="5701"/>
        <item m="1" x="405"/>
        <item m="1" x="5818"/>
        <item m="1" x="522"/>
        <item m="1" x="5920"/>
        <item m="1" x="625"/>
        <item m="1" x="6038"/>
        <item m="1" x="721"/>
        <item m="1" x="6141"/>
        <item m="1" x="817"/>
        <item m="1" x="6260"/>
        <item m="1" x="936"/>
        <item m="1" x="5741"/>
        <item m="1" x="445"/>
        <item m="1" x="5853"/>
        <item m="1" x="557"/>
        <item m="1" x="5961"/>
        <item m="1" x="663"/>
        <item m="1" x="6076"/>
        <item m="1" x="752"/>
        <item m="1" x="6183"/>
        <item m="1" x="859"/>
        <item m="1" x="6301"/>
        <item m="1" x="977"/>
        <item m="1" x="6407"/>
        <item m="1" x="1083"/>
        <item m="1" x="6527"/>
        <item m="1" x="1203"/>
        <item m="1" x="6661"/>
        <item m="1" x="1337"/>
        <item m="1" x="6811"/>
        <item m="1" x="1487"/>
        <item m="1" x="6973"/>
        <item m="1" x="1649"/>
        <item m="1" x="7153"/>
        <item m="1" x="1829"/>
        <item m="1" x="7343"/>
        <item m="1" x="2019"/>
        <item m="1" x="7553"/>
        <item m="1" x="2229"/>
        <item m="1" x="7771"/>
        <item m="1" x="2447"/>
        <item m="1" x="5968"/>
        <item m="1" x="668"/>
        <item m="1" x="6081"/>
        <item m="1" x="757"/>
        <item m="1" x="6190"/>
        <item m="1" x="866"/>
        <item m="1" x="6306"/>
        <item m="1" x="982"/>
        <item m="1" x="6414"/>
        <item m="1" x="1090"/>
        <item m="1" x="6534"/>
        <item m="1" x="1210"/>
        <item m="1" x="6670"/>
        <item m="1" x="1346"/>
        <item m="1" x="6820"/>
        <item m="1" x="1496"/>
        <item m="1" x="6984"/>
        <item m="1" x="1660"/>
        <item m="1" x="7164"/>
        <item m="1" x="1840"/>
        <item m="1" x="7356"/>
        <item m="1" x="2032"/>
        <item m="1" x="7566"/>
        <item m="1" x="2242"/>
        <item m="1" x="7786"/>
        <item m="1" x="2462"/>
        <item m="1" x="2679"/>
        <item m="1" x="6197"/>
        <item m="1" x="873"/>
        <item m="1" x="6311"/>
        <item m="1" x="987"/>
        <item m="1" x="6421"/>
        <item m="1" x="1097"/>
        <item m="1" x="6541"/>
        <item m="1" x="1217"/>
        <item m="1" x="6679"/>
        <item m="1" x="1355"/>
        <item m="1" x="6829"/>
        <item m="1" x="1505"/>
        <item m="1" x="6995"/>
        <item m="1" x="1671"/>
        <item m="1" x="7175"/>
        <item m="1" x="1851"/>
        <item m="1" x="7369"/>
        <item m="1" x="2045"/>
        <item m="1" x="7579"/>
        <item m="1" x="2255"/>
        <item m="1" x="7801"/>
        <item m="1" x="2477"/>
        <item m="1" x="2692"/>
        <item m="1" x="2890"/>
        <item m="1" x="3101"/>
        <item m="1" x="3319"/>
        <item m="1" x="6428"/>
        <item m="1" x="1104"/>
        <item m="1" x="6548"/>
        <item m="1" x="1224"/>
        <item m="1" x="6688"/>
        <item m="1" x="1364"/>
        <item m="1" x="6838"/>
        <item m="1" x="1514"/>
        <item m="1" x="7006"/>
        <item m="1" x="1682"/>
        <item m="1" x="7186"/>
        <item m="1" x="1862"/>
        <item m="1" x="7382"/>
        <item m="1" x="2058"/>
        <item m="1" x="7592"/>
        <item m="1" x="2268"/>
        <item m="1" x="7816"/>
        <item m="1" x="2492"/>
        <item m="1" x="2705"/>
        <item m="1" x="2903"/>
        <item m="1" x="3114"/>
        <item m="1" x="3334"/>
        <item m="1" x="3550"/>
        <item m="1" x="3767"/>
        <item m="1" x="6697"/>
        <item m="1" x="1373"/>
        <item m="1" x="6847"/>
        <item m="1" x="1523"/>
        <item m="1" x="7017"/>
        <item m="1" x="1693"/>
        <item m="1" x="7197"/>
        <item m="1" x="1873"/>
        <item m="1" x="7395"/>
        <item m="1" x="2071"/>
        <item m="1" x="7605"/>
        <item m="1" x="2281"/>
        <item m="1" x="7831"/>
        <item m="1" x="2507"/>
        <item m="1" x="2718"/>
        <item m="1" x="2916"/>
        <item m="1" x="3127"/>
        <item m="1" x="3349"/>
        <item m="1" x="3563"/>
        <item m="1" x="3782"/>
        <item m="1" x="3997"/>
        <item m="1" x="4213"/>
        <item m="1" x="7028"/>
        <item m="1" x="1704"/>
        <item m="1" x="7208"/>
        <item m="1" x="1884"/>
        <item m="1" x="7408"/>
        <item m="1" x="2084"/>
        <item m="1" x="7618"/>
        <item m="1" x="2294"/>
        <item m="1" x="7846"/>
        <item m="1" x="2521"/>
        <item m="1" x="2731"/>
        <item m="1" x="2929"/>
        <item m="1" x="3140"/>
        <item m="1" x="3364"/>
        <item m="1" x="3576"/>
        <item m="1" x="3797"/>
        <item m="1" x="4010"/>
        <item m="1" x="4228"/>
        <item m="1" x="4442"/>
        <item m="1" x="4649"/>
        <item m="1" x="7421"/>
        <item m="1" x="2097"/>
        <item m="1" x="7631"/>
        <item m="1" x="2307"/>
        <item m="1" x="7861"/>
        <item m="1" x="2534"/>
        <item m="1" x="2743"/>
        <item m="1" x="2942"/>
        <item m="1" x="3153"/>
        <item m="1" x="3379"/>
        <item m="1" x="3589"/>
        <item m="1" x="3812"/>
        <item m="1" x="4023"/>
        <item m="1" x="4243"/>
        <item m="1" x="4455"/>
        <item m="1" x="4662"/>
        <item m="1" x="4846"/>
        <item m="1" x="5022"/>
        <item m="1" x="7876"/>
        <item m="1" x="2547"/>
        <item m="1" x="2754"/>
        <item m="1" x="2955"/>
        <item m="1" x="3166"/>
        <item m="1" x="3393"/>
        <item m="1" x="3602"/>
        <item m="1" x="3827"/>
        <item m="1" x="4036"/>
        <item m="1" x="4258"/>
        <item m="1" x="4468"/>
        <item m="1" x="4675"/>
        <item m="1" x="4857"/>
        <item m="1" x="5033"/>
        <item m="1" x="5187"/>
        <item m="1" x="5334"/>
        <item m="1" x="66"/>
        <item m="1" x="2968"/>
        <item m="1" x="3179"/>
        <item m="1" x="3406"/>
        <item m="1" x="3615"/>
        <item m="1" x="3841"/>
        <item m="1" x="4049"/>
        <item m="1" x="4273"/>
        <item m="1" x="4481"/>
        <item m="1" x="4688"/>
        <item m="1" x="4868"/>
        <item m="1" x="5044"/>
        <item m="1" x="5196"/>
        <item m="1" x="5343"/>
        <item m="1" x="75"/>
        <item m="1" x="5467"/>
        <item m="1" x="199"/>
        <item m="1" x="5584"/>
        <item m="1" x="3419"/>
        <item m="1" x="3628"/>
        <item m="1" x="3854"/>
        <item m="1" x="4062"/>
        <item m="1" x="4287"/>
        <item m="1" x="4494"/>
        <item m="1" x="4701"/>
        <item m="1" x="4879"/>
        <item m="1" x="5055"/>
        <item m="1" x="5205"/>
        <item m="1" x="5352"/>
        <item m="1" x="84"/>
        <item m="1" x="5474"/>
        <item m="1" x="206"/>
        <item m="1" x="5591"/>
        <item m="1" x="300"/>
        <item m="1" x="5691"/>
        <item m="1" x="395"/>
        <item m="1" x="5808"/>
        <item m="1" x="512"/>
        <item m="1" x="3867"/>
        <item m="1" x="4075"/>
        <item m="1" x="4300"/>
        <item m="1" x="4507"/>
        <item m="1" x="4713"/>
        <item m="1" x="4890"/>
        <item m="1" x="5066"/>
        <item m="1" x="5214"/>
        <item m="1" x="5361"/>
        <item m="1" x="93"/>
        <item m="1" x="5481"/>
        <item m="1" x="213"/>
        <item m="1" x="5598"/>
        <item m="1" x="305"/>
        <item m="1" x="5698"/>
        <item m="1" x="402"/>
        <item m="1" x="5815"/>
        <item m="1" x="519"/>
        <item m="1" x="5917"/>
        <item m="1" x="622"/>
        <item m="1" x="6035"/>
        <item m="1" x="4313"/>
        <item m="1" x="4520"/>
        <item m="1" x="4724"/>
        <item m="1" x="4901"/>
        <item m="1" x="5076"/>
        <item m="1" x="5223"/>
        <item m="1" x="5370"/>
        <item m="1" x="102"/>
        <item m="1" x="5488"/>
        <item m="1" x="220"/>
        <item m="1" x="5605"/>
        <item m="1" x="310"/>
        <item m="1" x="5705"/>
        <item m="1" x="409"/>
        <item m="1" x="5822"/>
        <item m="1" x="526"/>
        <item m="1" x="5924"/>
        <item m="1" x="629"/>
        <item m="1" x="6042"/>
        <item m="1" x="724"/>
        <item m="1" x="6145"/>
        <item m="1" x="821"/>
        <item m="1" x="6264"/>
        <item m="1" x="940"/>
        <item m="1" x="5745"/>
        <item m="1" x="449"/>
        <item m="1" x="5856"/>
        <item m="1" x="560"/>
        <item m="1" x="5965"/>
        <item m="1" x="666"/>
        <item m="1" x="6079"/>
        <item m="1" x="755"/>
        <item m="1" x="6187"/>
        <item m="1" x="863"/>
        <item m="1" x="6304"/>
        <item m="1" x="980"/>
        <item m="1" x="6411"/>
        <item m="1" x="1087"/>
        <item m="1" x="6531"/>
        <item m="1" x="1207"/>
        <item m="1" x="6666"/>
        <item m="1" x="1342"/>
        <item m="1" x="6816"/>
        <item m="1" x="1492"/>
        <item m="1" x="6979"/>
        <item m="1" x="1655"/>
        <item m="1" x="7159"/>
        <item m="1" x="1835"/>
        <item m="1" x="7350"/>
        <item m="1" x="2026"/>
        <item m="1" x="7560"/>
        <item m="1" x="2236"/>
        <item m="1" x="7779"/>
        <item m="1" x="2455"/>
        <item m="1" x="5972"/>
        <item m="1" x="671"/>
        <item m="1" x="6084"/>
        <item m="1" x="760"/>
        <item m="1" x="6194"/>
        <item m="1" x="870"/>
        <item m="1" x="6309"/>
        <item m="1" x="985"/>
        <item m="1" x="6418"/>
        <item m="1" x="1094"/>
        <item m="1" x="6538"/>
        <item m="1" x="1214"/>
        <item m="1" x="6675"/>
        <item m="1" x="1351"/>
        <item m="1" x="6825"/>
        <item m="1" x="1501"/>
        <item m="1" x="6990"/>
        <item m="1" x="1666"/>
        <item m="1" x="7170"/>
        <item m="1" x="1846"/>
        <item m="1" x="7363"/>
        <item m="1" x="2039"/>
        <item m="1" x="7573"/>
        <item m="1" x="2249"/>
        <item m="1" x="7794"/>
        <item m="1" x="2470"/>
        <item m="1" x="2686"/>
        <item m="1" x="6201"/>
        <item m="1" x="877"/>
        <item m="1" x="6314"/>
        <item m="1" x="990"/>
        <item m="1" x="6425"/>
        <item m="1" x="1101"/>
        <item m="1" x="6545"/>
        <item m="1" x="1221"/>
        <item m="1" x="6684"/>
        <item m="1" x="1360"/>
        <item m="1" x="6834"/>
        <item m="1" x="1510"/>
        <item m="1" x="7001"/>
        <item m="1" x="1677"/>
        <item m="1" x="7181"/>
        <item m="1" x="1857"/>
        <item m="1" x="7376"/>
        <item m="1" x="2052"/>
        <item m="1" x="7586"/>
        <item m="1" x="2262"/>
        <item m="1" x="7809"/>
        <item m="1" x="2485"/>
        <item m="1" x="2699"/>
        <item m="1" x="2897"/>
        <item m="1" x="3108"/>
        <item m="1" x="3327"/>
        <item m="1" x="6432"/>
        <item m="1" x="1108"/>
        <item m="1" x="6552"/>
        <item m="1" x="1228"/>
        <item m="1" x="6693"/>
        <item m="1" x="1369"/>
        <item m="1" x="6843"/>
        <item m="1" x="1519"/>
        <item m="1" x="7012"/>
        <item m="1" x="1688"/>
        <item m="1" x="7192"/>
        <item m="1" x="1868"/>
        <item m="1" x="7389"/>
        <item m="1" x="2065"/>
        <item m="1" x="7599"/>
        <item m="1" x="2275"/>
        <item m="1" x="7824"/>
        <item m="1" x="2500"/>
        <item m="1" x="2712"/>
        <item m="1" x="2910"/>
        <item m="1" x="3121"/>
        <item m="1" x="3342"/>
        <item m="1" x="3557"/>
        <item m="1" x="3775"/>
        <item m="1" x="6702"/>
        <item m="1" x="1378"/>
        <item m="1" x="6852"/>
        <item m="1" x="1528"/>
        <item m="1" x="7023"/>
        <item m="1" x="1699"/>
        <item m="1" x="7203"/>
        <item m="1" x="1879"/>
        <item m="1" x="7402"/>
        <item m="1" x="2078"/>
        <item m="1" x="7612"/>
        <item m="1" x="2288"/>
        <item m="1" x="7839"/>
        <item m="1" x="2515"/>
        <item m="1" x="2725"/>
        <item m="1" x="2923"/>
        <item m="1" x="3134"/>
        <item m="1" x="3357"/>
        <item m="1" x="3570"/>
        <item m="1" x="3790"/>
        <item m="1" x="4004"/>
        <item m="1" x="4221"/>
        <item m="1" x="7034"/>
        <item m="1" x="1710"/>
        <item m="1" x="7214"/>
        <item m="1" x="1890"/>
        <item m="1" x="7415"/>
        <item m="1" x="2091"/>
        <item m="1" x="7625"/>
        <item m="1" x="2301"/>
        <item m="1" x="7854"/>
        <item m="1" x="2528"/>
        <item m="1" x="2738"/>
        <item m="1" x="2936"/>
        <item m="1" x="3147"/>
        <item m="1" x="3372"/>
        <item m="1" x="3583"/>
        <item m="1" x="3805"/>
        <item m="1" x="4017"/>
        <item m="1" x="4236"/>
        <item m="1" x="4449"/>
        <item m="1" x="4656"/>
        <item m="1" x="7428"/>
        <item m="1" x="2104"/>
        <item m="1" x="7638"/>
        <item m="1" x="2314"/>
        <item m="1" x="7869"/>
        <item m="1" x="2541"/>
        <item m="1" x="2749"/>
        <item m="1" x="2949"/>
        <item m="1" x="3160"/>
        <item m="1" x="3387"/>
        <item m="1" x="3596"/>
        <item m="1" x="3820"/>
        <item m="1" x="4030"/>
        <item m="1" x="4251"/>
        <item m="1" x="4462"/>
        <item m="1" x="4669"/>
        <item m="1" x="4852"/>
        <item m="1" x="5028"/>
        <item m="1" x="7884"/>
        <item m="1" x="2554"/>
        <item m="1" x="2760"/>
        <item m="1" x="2962"/>
        <item m="1" x="3173"/>
        <item m="1" x="3400"/>
        <item m="1" x="3609"/>
        <item m="1" x="3835"/>
        <item m="1" x="4043"/>
        <item m="1" x="4266"/>
        <item m="1" x="4475"/>
        <item m="1" x="4682"/>
        <item m="1" x="4863"/>
        <item m="1" x="5039"/>
        <item m="1" x="5192"/>
        <item m="1" x="5339"/>
        <item m="1" x="71"/>
        <item m="1" x="2975"/>
        <item m="1" x="3186"/>
        <item m="1" x="3413"/>
        <item m="1" x="3622"/>
        <item m="1" x="3848"/>
        <item m="1" x="4056"/>
        <item m="1" x="4281"/>
        <item m="1" x="4488"/>
        <item m="1" x="4695"/>
        <item m="1" x="4874"/>
        <item m="1" x="5050"/>
        <item m="1" x="5201"/>
        <item m="1" x="5348"/>
        <item m="1" x="80"/>
        <item m="1" x="5471"/>
        <item m="1" x="203"/>
        <item m="1" x="5588"/>
        <item m="1" x="3426"/>
        <item m="1" x="3635"/>
        <item m="1" x="3861"/>
        <item m="1" x="4069"/>
        <item m="1" x="4294"/>
        <item m="1" x="4501"/>
        <item m="1" x="4708"/>
        <item m="1" x="4885"/>
        <item m="1" x="5061"/>
        <item m="1" x="5210"/>
        <item m="1" x="5357"/>
        <item m="1" x="89"/>
        <item m="1" x="5478"/>
        <item m="1" x="210"/>
        <item m="1" x="5595"/>
        <item m="1" x="303"/>
        <item m="1" x="5695"/>
        <item m="1" x="399"/>
        <item m="1" x="5812"/>
        <item m="1" x="516"/>
        <item m="1" x="3874"/>
        <item m="1" x="4082"/>
        <item m="1" x="4307"/>
        <item m="1" x="4514"/>
        <item m="1" x="4719"/>
        <item m="1" x="4896"/>
        <item m="1" x="5072"/>
        <item m="1" x="5219"/>
        <item m="1" x="5366"/>
        <item m="1" x="98"/>
        <item m="1" x="5485"/>
        <item m="1" x="217"/>
        <item m="1" x="5602"/>
        <item m="1" x="308"/>
        <item m="1" x="5702"/>
        <item m="1" x="406"/>
        <item m="1" x="5819"/>
        <item m="1" x="523"/>
        <item m="1" x="5921"/>
        <item m="1" x="626"/>
        <item m="1" x="6039"/>
        <item m="1" x="4320"/>
        <item m="1" x="4527"/>
        <item m="1" x="4730"/>
        <item m="1" x="4907"/>
        <item m="1" x="5081"/>
        <item m="1" x="5228"/>
        <item m="1" x="5375"/>
        <item m="1" x="107"/>
        <item m="1" x="5492"/>
        <item m="1" x="224"/>
        <item m="1" x="5609"/>
        <item m="1" x="313"/>
        <item m="1" x="5709"/>
        <item m="1" x="413"/>
        <item m="1" x="5826"/>
        <item m="1" x="530"/>
        <item m="1" x="5928"/>
        <item m="1" x="633"/>
        <item m="1" x="6046"/>
        <item m="1" x="727"/>
        <item m="1" x="6149"/>
        <item m="1" x="825"/>
        <item m="1" x="6268"/>
        <item m="1" x="944"/>
        <item m="1" x="5749"/>
        <item m="1" x="453"/>
        <item m="1" x="5859"/>
        <item m="1" x="563"/>
        <item m="1" x="5969"/>
        <item m="1" x="669"/>
        <item m="1" x="6082"/>
        <item m="1" x="758"/>
        <item m="1" x="6191"/>
        <item m="1" x="867"/>
        <item m="1" x="6307"/>
        <item m="1" x="983"/>
        <item m="1" x="6415"/>
        <item m="1" x="1091"/>
        <item m="1" x="6535"/>
        <item m="1" x="1211"/>
        <item m="1" x="6671"/>
        <item m="1" x="1347"/>
        <item m="1" x="6821"/>
        <item m="1" x="1497"/>
        <item m="1" x="6985"/>
        <item m="1" x="1661"/>
        <item m="1" x="7165"/>
        <item m="1" x="1841"/>
        <item m="1" x="7357"/>
        <item m="1" x="2033"/>
        <item m="1" x="7567"/>
        <item m="1" x="2243"/>
        <item m="1" x="7787"/>
        <item m="1" x="2463"/>
        <item m="1" x="5976"/>
        <item m="1" x="674"/>
        <item m="1" x="6087"/>
        <item m="1" x="763"/>
        <item m="1" x="6198"/>
        <item m="1" x="874"/>
        <item m="1" x="6312"/>
        <item m="1" x="988"/>
        <item m="1" x="6422"/>
        <item m="1" x="1098"/>
        <item m="1" x="6542"/>
        <item m="1" x="1218"/>
        <item m="1" x="6680"/>
        <item m="1" x="1356"/>
        <item m="1" x="6830"/>
        <item m="1" x="1506"/>
        <item m="1" x="6996"/>
        <item m="1" x="1672"/>
        <item m="1" x="7176"/>
        <item m="1" x="1852"/>
        <item m="1" x="7370"/>
        <item m="1" x="2046"/>
        <item m="1" x="7580"/>
        <item m="1" x="2256"/>
        <item m="1" x="7802"/>
        <item m="1" x="2478"/>
        <item m="1" x="2693"/>
        <item m="1" x="6205"/>
        <item m="1" x="881"/>
        <item m="1" x="6317"/>
        <item m="1" x="993"/>
        <item m="1" x="6429"/>
        <item m="1" x="1105"/>
        <item m="1" x="6549"/>
        <item m="1" x="1225"/>
        <item m="1" x="6689"/>
        <item m="1" x="1365"/>
        <item m="1" x="6839"/>
        <item m="1" x="1515"/>
        <item m="1" x="7007"/>
        <item m="1" x="1683"/>
        <item m="1" x="7187"/>
        <item m="1" x="1863"/>
        <item m="1" x="7383"/>
        <item m="1" x="2059"/>
        <item m="1" x="7593"/>
        <item m="1" x="2269"/>
        <item m="1" x="7817"/>
        <item m="1" x="2493"/>
        <item m="1" x="2706"/>
        <item m="1" x="2904"/>
        <item m="1" x="3115"/>
        <item m="1" x="3335"/>
        <item m="1" x="6436"/>
        <item m="1" x="1112"/>
        <item m="1" x="6556"/>
        <item m="1" x="1232"/>
        <item m="1" x="6698"/>
        <item m="1" x="1374"/>
        <item m="1" x="6848"/>
        <item m="1" x="1524"/>
        <item m="1" x="7018"/>
        <item m="1" x="1694"/>
        <item m="1" x="7198"/>
        <item m="1" x="1874"/>
        <item m="1" x="7396"/>
        <item m="1" x="2072"/>
        <item m="1" x="7606"/>
        <item m="1" x="2282"/>
        <item m="1" x="7832"/>
        <item m="1" x="2508"/>
        <item m="1" x="2719"/>
        <item m="1" x="2917"/>
        <item m="1" x="3128"/>
        <item m="1" x="3350"/>
        <item m="1" x="3564"/>
        <item m="1" x="3783"/>
        <item m="1" x="6707"/>
        <item m="1" x="1383"/>
        <item m="1" x="6857"/>
        <item m="1" x="1533"/>
        <item m="1" x="7029"/>
        <item m="1" x="1705"/>
        <item m="1" x="7209"/>
        <item m="1" x="1885"/>
        <item m="1" x="7409"/>
        <item m="1" x="2085"/>
        <item m="1" x="7619"/>
        <item m="1" x="2295"/>
        <item m="1" x="7847"/>
        <item m="1" x="2522"/>
        <item m="1" x="2732"/>
        <item m="1" x="2930"/>
        <item m="1" x="3141"/>
        <item m="1" x="3365"/>
        <item m="1" x="3577"/>
        <item m="1" x="3798"/>
        <item m="1" x="4011"/>
        <item m="1" x="4229"/>
        <item m="1" x="7040"/>
        <item m="1" x="1716"/>
        <item m="1" x="7220"/>
        <item m="1" x="1896"/>
        <item m="1" x="7422"/>
        <item m="1" x="2098"/>
        <item m="1" x="7632"/>
        <item m="1" x="2308"/>
        <item m="1" x="7862"/>
        <item m="1" x="2535"/>
        <item m="1" x="2744"/>
        <item m="1" x="2943"/>
        <item m="1" x="3154"/>
        <item m="1" x="3380"/>
        <item m="1" x="3590"/>
        <item m="1" x="3813"/>
        <item m="1" x="4024"/>
        <item m="1" x="4244"/>
        <item m="1" x="4456"/>
        <item m="1" x="4663"/>
        <item m="1" x="7435"/>
        <item m="1" x="2111"/>
        <item m="1" x="7645"/>
        <item m="1" x="2321"/>
        <item m="1" x="7877"/>
        <item m="1" x="2548"/>
        <item m="1" x="2755"/>
        <item m="1" x="2956"/>
        <item m="1" x="3167"/>
        <item m="1" x="3394"/>
        <item m="1" x="3603"/>
        <item m="1" x="3828"/>
        <item m="1" x="4037"/>
        <item m="1" x="4259"/>
        <item m="1" x="4469"/>
        <item m="1" x="4676"/>
        <item m="1" x="4858"/>
        <item m="1" x="5034"/>
        <item m="1" x="7892"/>
        <item m="1" x="2561"/>
        <item m="1" x="2766"/>
        <item m="1" x="2969"/>
        <item m="1" x="3180"/>
        <item m="1" x="3407"/>
        <item m="1" x="3616"/>
        <item m="1" x="3842"/>
        <item m="1" x="4050"/>
        <item m="1" x="4274"/>
        <item m="1" x="4482"/>
        <item m="1" x="4689"/>
        <item m="1" x="4869"/>
        <item m="1" x="5045"/>
        <item m="1" x="5197"/>
        <item m="1" x="5344"/>
        <item m="1" x="76"/>
        <item m="1" x="2982"/>
        <item m="1" x="3193"/>
        <item m="1" x="3420"/>
        <item m="1" x="3629"/>
        <item m="1" x="3855"/>
        <item m="1" x="4063"/>
        <item m="1" x="4288"/>
        <item m="1" x="4495"/>
        <item m="1" x="4702"/>
        <item m="1" x="4880"/>
        <item m="1" x="5056"/>
        <item m="1" x="5206"/>
        <item m="1" x="5353"/>
        <item m="1" x="85"/>
        <item m="1" x="5475"/>
        <item m="1" x="207"/>
        <item m="1" x="5592"/>
        <item m="1" x="3433"/>
        <item m="1" x="3642"/>
        <item m="1" x="3868"/>
        <item m="1" x="4076"/>
        <item m="1" x="4301"/>
        <item m="1" x="4508"/>
        <item m="1" x="4714"/>
        <item m="1" x="4891"/>
        <item m="1" x="5067"/>
        <item m="1" x="5215"/>
        <item m="1" x="5362"/>
        <item m="1" x="94"/>
        <item m="1" x="5482"/>
        <item m="1" x="214"/>
        <item m="1" x="5599"/>
        <item m="1" x="306"/>
        <item m="1" x="5699"/>
        <item m="1" x="403"/>
        <item m="1" x="5816"/>
        <item m="1" x="520"/>
        <item m="1" x="3881"/>
        <item m="1" x="4089"/>
        <item m="1" x="4314"/>
        <item m="1" x="4521"/>
        <item m="1" x="4725"/>
        <item m="1" x="4902"/>
        <item m="1" x="5077"/>
        <item m="1" x="5224"/>
        <item m="1" x="5371"/>
        <item m="1" x="103"/>
        <item m="1" x="5489"/>
        <item m="1" x="221"/>
        <item m="1" x="5606"/>
        <item m="1" x="311"/>
        <item m="1" x="5706"/>
        <item m="1" x="410"/>
        <item m="1" x="5823"/>
        <item m="1" x="527"/>
        <item m="1" x="5925"/>
        <item m="1" x="630"/>
        <item m="1" x="6043"/>
        <item m="1" x="4327"/>
        <item m="1" x="4534"/>
        <item m="1" x="4736"/>
        <item m="1" x="4913"/>
        <item m="1" x="5086"/>
        <item m="1" x="5233"/>
        <item m="1" x="5379"/>
        <item m="1" x="111"/>
        <item m="1" x="5496"/>
        <item m="1" x="228"/>
        <item m="1" x="5613"/>
        <item m="1" x="316"/>
        <item m="1" x="5713"/>
        <item m="1" x="417"/>
        <item m="1" x="5830"/>
        <item m="1" x="534"/>
        <item m="1" x="5932"/>
        <item m="1" x="637"/>
        <item m="1" x="6050"/>
        <item m="1" x="730"/>
        <item m="1" x="6153"/>
        <item m="1" x="829"/>
        <item m="1" x="6272"/>
        <item m="1" x="948"/>
        <item m="1" x="5753"/>
        <item m="1" x="457"/>
        <item m="1" x="5862"/>
        <item m="1" x="566"/>
        <item m="1" x="5973"/>
        <item m="1" x="672"/>
        <item m="1" x="6085"/>
        <item m="1" x="761"/>
        <item m="1" x="6195"/>
        <item m="1" x="871"/>
        <item m="1" x="6310"/>
        <item m="1" x="986"/>
        <item m="1" x="6419"/>
        <item m="1" x="1095"/>
        <item m="1" x="6539"/>
        <item m="1" x="1215"/>
        <item m="1" x="6676"/>
        <item m="1" x="1352"/>
        <item m="1" x="6826"/>
        <item m="1" x="1502"/>
        <item m="1" x="6991"/>
        <item m="1" x="1667"/>
        <item m="1" x="7171"/>
        <item m="1" x="1847"/>
        <item m="1" x="7364"/>
        <item m="1" x="2040"/>
        <item m="1" x="7574"/>
        <item m="1" x="2250"/>
        <item m="1" x="7795"/>
        <item m="1" x="2471"/>
        <item m="1" x="5980"/>
        <item m="1" x="677"/>
        <item m="1" x="6090"/>
        <item m="1" x="766"/>
        <item m="1" x="6202"/>
        <item m="1" x="878"/>
        <item m="1" x="6315"/>
        <item m="1" x="991"/>
        <item m="1" x="6426"/>
        <item m="1" x="1102"/>
        <item m="1" x="6546"/>
        <item m="1" x="1222"/>
        <item m="1" x="6685"/>
        <item m="1" x="1361"/>
        <item m="1" x="6835"/>
        <item m="1" x="1511"/>
        <item m="1" x="7002"/>
        <item m="1" x="1678"/>
        <item m="1" x="7182"/>
        <item m="1" x="1858"/>
        <item m="1" x="7377"/>
        <item m="1" x="2053"/>
        <item m="1" x="7587"/>
        <item m="1" x="2263"/>
        <item m="1" x="7810"/>
        <item m="1" x="2486"/>
        <item m="1" x="2700"/>
        <item m="1" x="6209"/>
        <item m="1" x="885"/>
        <item m="1" x="6320"/>
        <item m="1" x="996"/>
        <item m="1" x="6433"/>
        <item m="1" x="1109"/>
        <item m="1" x="6553"/>
        <item m="1" x="1229"/>
        <item m="1" x="6694"/>
        <item m="1" x="1370"/>
        <item m="1" x="6844"/>
        <item m="1" x="1520"/>
        <item m="1" x="7013"/>
        <item m="1" x="1689"/>
        <item m="1" x="7193"/>
        <item m="1" x="1869"/>
        <item m="1" x="7390"/>
        <item m="1" x="2066"/>
        <item m="1" x="7600"/>
        <item m="1" x="2276"/>
        <item m="1" x="7825"/>
        <item m="1" x="2501"/>
        <item m="1" x="2713"/>
        <item m="1" x="2911"/>
        <item m="1" x="3122"/>
        <item m="1" x="3343"/>
        <item m="1" x="6440"/>
        <item m="1" x="1116"/>
        <item m="1" x="6560"/>
        <item m="1" x="1236"/>
        <item m="1" x="6703"/>
        <item m="1" x="1379"/>
        <item m="1" x="6853"/>
        <item m="1" x="1529"/>
        <item m="1" x="7024"/>
        <item m="1" x="1700"/>
        <item m="1" x="7204"/>
        <item m="1" x="1880"/>
        <item m="1" x="7403"/>
        <item m="1" x="2079"/>
        <item m="1" x="7613"/>
        <item m="1" x="2289"/>
        <item m="1" x="7840"/>
        <item m="1" x="2516"/>
        <item m="1" x="2726"/>
        <item m="1" x="2924"/>
        <item m="1" x="3135"/>
        <item m="1" x="3358"/>
        <item m="1" x="3571"/>
        <item m="1" x="3791"/>
        <item m="1" x="6712"/>
        <item m="1" x="1388"/>
        <item m="1" x="6862"/>
        <item m="1" x="1538"/>
        <item m="1" x="7035"/>
        <item m="1" x="1711"/>
        <item m="1" x="7215"/>
        <item m="1" x="1891"/>
        <item m="1" x="7416"/>
        <item m="1" x="2092"/>
        <item m="1" x="7626"/>
        <item m="1" x="2302"/>
        <item m="1" x="7855"/>
        <item m="1" x="2529"/>
        <item m="1" x="2739"/>
        <item m="1" x="2937"/>
        <item m="1" x="3148"/>
        <item m="1" x="3373"/>
        <item m="1" x="3584"/>
        <item m="1" x="3806"/>
        <item m="1" x="4018"/>
        <item m="1" x="4237"/>
        <item m="1" x="7046"/>
        <item m="1" x="1722"/>
        <item m="1" x="7226"/>
        <item m="1" x="1902"/>
        <item m="1" x="7429"/>
        <item m="1" x="2105"/>
        <item m="1" x="7639"/>
        <item m="1" x="2315"/>
        <item m="1" x="7870"/>
        <item m="1" x="2542"/>
        <item m="1" x="2750"/>
        <item m="1" x="2950"/>
        <item m="1" x="3161"/>
        <item m="1" x="3388"/>
        <item m="1" x="3597"/>
        <item m="1" x="3821"/>
        <item m="1" x="4031"/>
        <item m="1" x="4252"/>
        <item m="1" x="4463"/>
        <item m="1" x="4670"/>
        <item m="1" x="7442"/>
        <item m="1" x="2118"/>
        <item m="1" x="7652"/>
        <item m="1" x="2328"/>
        <item m="1" x="7885"/>
        <item m="1" x="2555"/>
        <item m="1" x="2761"/>
        <item m="1" x="2963"/>
        <item m="1" x="3174"/>
        <item m="1" x="3401"/>
        <item m="1" x="3610"/>
        <item m="1" x="3836"/>
        <item m="1" x="4044"/>
        <item m="1" x="4267"/>
        <item m="1" x="4476"/>
        <item m="1" x="4683"/>
        <item m="1" x="4864"/>
        <item m="1" x="5040"/>
        <item m="1" x="7900"/>
        <item m="1" x="2568"/>
        <item m="1" x="2772"/>
        <item m="1" x="2976"/>
        <item m="1" x="3187"/>
        <item m="1" x="3414"/>
        <item m="1" x="3623"/>
        <item m="1" x="3849"/>
        <item m="1" x="4057"/>
        <item m="1" x="4282"/>
        <item m="1" x="4489"/>
        <item m="1" x="4696"/>
        <item m="1" x="4875"/>
        <item m="1" x="5051"/>
        <item m="1" x="5202"/>
        <item m="1" x="5349"/>
        <item m="1" x="81"/>
        <item m="1" x="2989"/>
        <item m="1" x="3200"/>
        <item m="1" x="3427"/>
        <item m="1" x="3636"/>
        <item m="1" x="3862"/>
        <item m="1" x="4070"/>
        <item m="1" x="4295"/>
        <item m="1" x="4502"/>
        <item m="1" x="4709"/>
        <item m="1" x="4886"/>
        <item m="1" x="5062"/>
        <item m="1" x="5211"/>
        <item m="1" x="5358"/>
        <item m="1" x="90"/>
        <item m="1" x="5479"/>
        <item m="1" x="211"/>
        <item m="1" x="5596"/>
        <item m="1" x="3440"/>
        <item m="1" x="3649"/>
        <item m="1" x="3875"/>
        <item m="1" x="4083"/>
        <item m="1" x="4308"/>
        <item m="1" x="4515"/>
        <item m="1" x="4720"/>
        <item m="1" x="4897"/>
        <item m="1" x="5073"/>
        <item m="1" x="5220"/>
        <item m="1" x="5367"/>
        <item m="1" x="99"/>
        <item m="1" x="5486"/>
        <item m="1" x="218"/>
        <item m="1" x="5603"/>
        <item m="1" x="309"/>
        <item m="1" x="5703"/>
        <item m="1" x="407"/>
        <item m="1" x="5820"/>
        <item m="1" x="524"/>
        <item m="1" x="3888"/>
        <item m="1" x="4096"/>
        <item m="1" x="4321"/>
        <item m="1" x="4528"/>
        <item m="1" x="4731"/>
        <item m="1" x="4908"/>
        <item m="1" x="5082"/>
        <item m="1" x="5229"/>
        <item m="1" x="5376"/>
        <item m="1" x="108"/>
        <item m="1" x="5493"/>
        <item m="1" x="225"/>
        <item m="1" x="5610"/>
        <item m="1" x="314"/>
        <item m="1" x="5710"/>
        <item m="1" x="414"/>
        <item m="1" x="5827"/>
        <item m="1" x="531"/>
        <item m="1" x="5929"/>
        <item m="1" x="634"/>
        <item m="1" x="6047"/>
        <item m="1" x="4334"/>
        <item m="1" x="4541"/>
        <item m="1" x="4742"/>
        <item m="1" x="4918"/>
        <item m="1" x="5090"/>
        <item m="1" x="5237"/>
        <item m="1" x="5382"/>
        <item m="1" x="114"/>
        <item m="1" x="5499"/>
        <item m="1" x="231"/>
        <item m="1" x="5616"/>
        <item m="1" x="319"/>
        <item m="1" x="5717"/>
        <item m="1" x="421"/>
        <item m="1" x="5834"/>
        <item m="1" x="538"/>
        <item m="1" x="5936"/>
        <item m="1" x="641"/>
        <item m="1" x="6054"/>
        <item m="1" x="733"/>
        <item m="1" x="6157"/>
        <item m="1" x="833"/>
        <item m="1" x="6276"/>
        <item m="1" x="952"/>
        <item m="1" x="5757"/>
        <item m="1" x="461"/>
        <item m="1" x="5865"/>
        <item m="1" x="569"/>
        <item m="1" x="5977"/>
        <item m="1" x="675"/>
        <item m="1" x="6088"/>
        <item m="1" x="764"/>
        <item m="1" x="6199"/>
        <item m="1" x="875"/>
        <item m="1" x="6313"/>
        <item m="1" x="989"/>
        <item m="1" x="6423"/>
        <item m="1" x="1099"/>
        <item m="1" x="6543"/>
        <item m="1" x="1219"/>
        <item m="1" x="6681"/>
        <item m="1" x="1357"/>
        <item m="1" x="6831"/>
        <item m="1" x="1507"/>
        <item m="1" x="6997"/>
        <item m="1" x="1673"/>
        <item m="1" x="7177"/>
        <item m="1" x="1853"/>
        <item m="1" x="7371"/>
        <item m="1" x="2047"/>
        <item m="1" x="7581"/>
        <item m="1" x="2257"/>
        <item m="1" x="7803"/>
        <item m="1" x="2479"/>
        <item m="1" x="5984"/>
        <item m="1" x="680"/>
        <item m="1" x="6093"/>
        <item m="1" x="769"/>
        <item m="1" x="6206"/>
        <item m="1" x="882"/>
        <item m="1" x="6318"/>
        <item m="1" x="994"/>
        <item m="1" x="6430"/>
        <item m="1" x="1106"/>
        <item m="1" x="6550"/>
        <item m="1" x="1226"/>
        <item m="1" x="6690"/>
        <item m="1" x="1366"/>
        <item m="1" x="6840"/>
        <item m="1" x="1516"/>
        <item m="1" x="7008"/>
        <item m="1" x="1684"/>
        <item m="1" x="7188"/>
        <item m="1" x="1864"/>
        <item m="1" x="7384"/>
        <item m="1" x="2060"/>
        <item m="1" x="7594"/>
        <item m="1" x="2270"/>
        <item m="1" x="7818"/>
        <item m="1" x="2494"/>
        <item m="1" x="2707"/>
        <item m="1" x="6213"/>
        <item m="1" x="889"/>
        <item m="1" x="6323"/>
        <item m="1" x="999"/>
        <item m="1" x="6437"/>
        <item m="1" x="1113"/>
        <item m="1" x="6557"/>
        <item m="1" x="1233"/>
        <item m="1" x="6699"/>
        <item m="1" x="1375"/>
        <item m="1" x="6849"/>
        <item m="1" x="1525"/>
        <item m="1" x="7019"/>
        <item m="1" x="1695"/>
        <item m="1" x="7199"/>
        <item m="1" x="1875"/>
        <item m="1" x="7397"/>
        <item m="1" x="2073"/>
        <item m="1" x="7607"/>
        <item m="1" x="2283"/>
        <item m="1" x="7833"/>
        <item m="1" x="2509"/>
        <item m="1" x="2720"/>
        <item m="1" x="2918"/>
        <item m="1" x="3129"/>
        <item m="1" x="3351"/>
        <item m="1" x="6444"/>
        <item m="1" x="1120"/>
        <item m="1" x="6564"/>
        <item m="1" x="1240"/>
        <item m="1" x="6708"/>
        <item m="1" x="1384"/>
        <item m="1" x="6858"/>
        <item m="1" x="1534"/>
        <item m="1" x="7030"/>
        <item m="1" x="1706"/>
        <item m="1" x="7210"/>
        <item m="1" x="1886"/>
        <item m="1" x="7410"/>
        <item m="1" x="2086"/>
        <item m="1" x="7620"/>
        <item m="1" x="2296"/>
        <item m="1" x="7848"/>
        <item m="1" x="2523"/>
        <item m="1" x="2733"/>
        <item m="1" x="2931"/>
        <item m="1" x="3142"/>
        <item m="1" x="3366"/>
        <item m="1" x="3578"/>
        <item m="1" x="3799"/>
        <item m="1" x="6717"/>
        <item m="1" x="1393"/>
        <item m="1" x="6867"/>
        <item m="1" x="1543"/>
        <item m="1" x="7041"/>
        <item m="1" x="1717"/>
        <item m="1" x="7221"/>
        <item m="1" x="1897"/>
        <item m="1" x="7423"/>
        <item m="1" x="2099"/>
        <item m="1" x="7633"/>
        <item m="1" x="2309"/>
        <item m="1" x="7863"/>
        <item m="1" x="2536"/>
        <item m="1" x="2745"/>
        <item m="1" x="2944"/>
        <item m="1" x="3155"/>
        <item m="1" x="3381"/>
        <item m="1" x="3591"/>
        <item m="1" x="3814"/>
        <item m="1" x="4025"/>
        <item m="1" x="4245"/>
        <item m="1" x="7052"/>
        <item m="1" x="1728"/>
        <item m="1" x="7232"/>
        <item m="1" x="1908"/>
        <item m="1" x="7436"/>
        <item m="1" x="2112"/>
        <item m="1" x="7646"/>
        <item m="1" x="2322"/>
        <item m="1" x="7878"/>
        <item m="1" x="2549"/>
        <item m="1" x="2756"/>
        <item m="1" x="2957"/>
        <item m="1" x="3168"/>
        <item m="1" x="3395"/>
        <item m="1" x="3604"/>
        <item m="1" x="3829"/>
        <item m="1" x="4038"/>
        <item m="1" x="4260"/>
        <item m="1" x="4470"/>
        <item m="1" x="4677"/>
        <item m="1" x="7449"/>
        <item m="1" x="2125"/>
        <item m="1" x="7659"/>
        <item m="1" x="2335"/>
        <item m="1" x="7893"/>
        <item m="1" x="2562"/>
        <item m="1" x="2767"/>
        <item m="1" x="2970"/>
        <item m="1" x="3181"/>
        <item m="1" x="3408"/>
        <item m="1" x="3617"/>
        <item m="1" x="3843"/>
        <item m="1" x="4051"/>
        <item m="1" x="4275"/>
        <item m="1" x="4483"/>
        <item m="1" x="4690"/>
        <item m="1" x="4870"/>
        <item m="1" x="5046"/>
        <item m="1" x="7908"/>
        <item m="1" x="2575"/>
        <item m="1" x="2778"/>
        <item m="1" x="2983"/>
        <item m="1" x="3194"/>
        <item m="1" x="3421"/>
        <item m="1" x="3630"/>
        <item m="1" x="3856"/>
        <item m="1" x="4064"/>
        <item m="1" x="4289"/>
        <item m="1" x="4496"/>
        <item m="1" x="4703"/>
        <item m="1" x="4881"/>
        <item m="1" x="5057"/>
        <item m="1" x="5207"/>
        <item m="1" x="5354"/>
        <item m="1" x="86"/>
        <item m="1" x="2996"/>
        <item m="1" x="3207"/>
        <item m="1" x="3434"/>
        <item m="1" x="3643"/>
        <item m="1" x="3869"/>
        <item m="1" x="4077"/>
        <item m="1" x="4302"/>
        <item m="1" x="4509"/>
        <item m="1" x="4715"/>
        <item m="1" x="4892"/>
        <item m="1" x="5068"/>
        <item m="1" x="5216"/>
        <item m="1" x="5363"/>
        <item m="1" x="95"/>
        <item m="1" x="5483"/>
        <item m="1" x="215"/>
        <item m="1" x="5600"/>
        <item m="1" x="3447"/>
        <item m="1" x="3656"/>
        <item m="1" x="3882"/>
        <item m="1" x="4090"/>
        <item m="1" x="4315"/>
        <item m="1" x="4522"/>
        <item m="1" x="4726"/>
        <item m="1" x="4903"/>
        <item m="1" x="5078"/>
        <item m="1" x="5225"/>
        <item m="1" x="5372"/>
        <item m="1" x="104"/>
        <item m="1" x="5490"/>
        <item m="1" x="222"/>
        <item m="1" x="5607"/>
        <item m="1" x="312"/>
        <item m="1" x="5707"/>
        <item m="1" x="411"/>
        <item m="1" x="5824"/>
        <item m="1" x="528"/>
        <item m="1" x="3895"/>
        <item m="1" x="4103"/>
        <item m="1" x="4328"/>
        <item m="1" x="4535"/>
        <item m="1" x="4737"/>
        <item m="1" x="4914"/>
        <item m="1" x="5087"/>
        <item m="1" x="5234"/>
        <item m="1" x="5380"/>
        <item m="1" x="112"/>
        <item m="1" x="5497"/>
        <item m="1" x="229"/>
        <item m="1" x="5614"/>
        <item m="1" x="317"/>
        <item m="1" x="5714"/>
        <item m="1" x="418"/>
        <item m="1" x="5831"/>
        <item m="1" x="535"/>
        <item m="1" x="5933"/>
        <item m="1" x="638"/>
        <item m="1" x="6051"/>
        <item m="1" x="4341"/>
        <item m="1" x="4548"/>
        <item m="1" x="4748"/>
        <item m="1" x="4924"/>
        <item m="1" x="5095"/>
        <item m="1" x="5242"/>
        <item m="1" x="5386"/>
        <item m="1" x="118"/>
        <item m="1" x="5503"/>
        <item m="1" x="234"/>
        <item m="1" x="5619"/>
        <item m="1" x="322"/>
        <item m="1" x="5721"/>
        <item m="1" x="425"/>
        <item m="1" x="5838"/>
        <item m="1" x="542"/>
        <item m="1" x="5940"/>
        <item m="1" x="645"/>
        <item m="1" x="6058"/>
        <item m="1" x="736"/>
        <item m="1" x="6161"/>
        <item m="1" x="837"/>
        <item m="1" x="6280"/>
        <item m="1" x="956"/>
        <item m="1" x="5761"/>
        <item m="1" x="465"/>
        <item m="1" x="5868"/>
        <item m="1" x="572"/>
        <item m="1" x="5981"/>
        <item m="1" x="678"/>
        <item m="1" x="6091"/>
        <item m="1" x="767"/>
        <item m="1" x="6203"/>
        <item m="1" x="879"/>
        <item m="1" x="6316"/>
        <item m="1" x="992"/>
        <item m="1" x="6427"/>
        <item m="1" x="1103"/>
        <item m="1" x="6547"/>
        <item m="1" x="1223"/>
        <item m="1" x="6686"/>
        <item m="1" x="1362"/>
        <item m="1" x="6836"/>
        <item m="1" x="1512"/>
        <item m="1" x="7003"/>
        <item m="1" x="1679"/>
        <item m="1" x="7183"/>
        <item m="1" x="1859"/>
        <item m="1" x="7378"/>
        <item m="1" x="2054"/>
        <item m="1" x="7588"/>
        <item m="1" x="2264"/>
        <item m="1" x="7811"/>
        <item m="1" x="2487"/>
        <item m="1" x="5988"/>
        <item m="1" x="683"/>
        <item m="1" x="6096"/>
        <item m="1" x="772"/>
        <item m="1" x="6210"/>
        <item m="1" x="886"/>
        <item m="1" x="6321"/>
        <item m="1" x="997"/>
        <item m="1" x="6434"/>
        <item m="1" x="1110"/>
        <item m="1" x="6554"/>
        <item m="1" x="1230"/>
        <item m="1" x="6695"/>
        <item m="1" x="1371"/>
        <item m="1" x="6845"/>
        <item m="1" x="1521"/>
        <item m="1" x="7014"/>
        <item m="1" x="1690"/>
        <item m="1" x="7194"/>
        <item m="1" x="1870"/>
        <item m="1" x="7391"/>
        <item m="1" x="2067"/>
        <item m="1" x="7601"/>
        <item m="1" x="2277"/>
        <item m="1" x="7826"/>
        <item m="1" x="2502"/>
        <item m="1" x="2714"/>
        <item m="1" x="6217"/>
        <item m="1" x="893"/>
        <item m="1" x="6326"/>
        <item m="1" x="1002"/>
        <item m="1" x="6441"/>
        <item m="1" x="1117"/>
        <item m="1" x="6561"/>
        <item m="1" x="1237"/>
        <item m="1" x="6704"/>
        <item m="1" x="1380"/>
        <item m="1" x="6854"/>
        <item m="1" x="1530"/>
        <item m="1" x="7025"/>
        <item m="1" x="1701"/>
        <item m="1" x="7205"/>
        <item m="1" x="1881"/>
        <item m="1" x="7404"/>
        <item m="1" x="2080"/>
        <item m="1" x="7614"/>
        <item m="1" x="2290"/>
        <item m="1" x="7841"/>
        <item m="1" x="2517"/>
        <item m="1" x="2727"/>
        <item m="1" x="2925"/>
        <item m="1" x="3136"/>
        <item m="1" x="3359"/>
        <item m="1" x="6448"/>
        <item m="1" x="1124"/>
        <item m="1" x="6568"/>
        <item m="1" x="1244"/>
        <item m="1" x="6713"/>
        <item m="1" x="1389"/>
        <item m="1" x="6863"/>
        <item m="1" x="1539"/>
        <item m="1" x="7036"/>
        <item m="1" x="1712"/>
        <item m="1" x="7216"/>
        <item m="1" x="1892"/>
        <item m="1" x="7417"/>
        <item m="1" x="2093"/>
        <item m="1" x="7627"/>
        <item m="1" x="2303"/>
        <item m="1" x="7856"/>
        <item m="1" x="2530"/>
        <item m="1" x="2740"/>
        <item m="1" x="2938"/>
        <item m="1" x="3149"/>
        <item m="1" x="3374"/>
        <item m="1" x="3585"/>
        <item m="1" x="3807"/>
        <item m="1" x="6722"/>
        <item m="1" x="1398"/>
        <item m="1" x="6872"/>
        <item m="1" x="1548"/>
        <item m="1" x="7047"/>
        <item m="1" x="1723"/>
        <item m="1" x="7227"/>
        <item m="1" x="1903"/>
        <item m="1" x="7430"/>
        <item m="1" x="2106"/>
        <item m="1" x="7640"/>
        <item m="1" x="2316"/>
        <item m="1" x="7871"/>
        <item m="1" x="2543"/>
        <item m="1" x="2751"/>
        <item m="1" x="2951"/>
        <item m="1" x="3162"/>
        <item m="1" x="3389"/>
        <item m="1" x="3598"/>
        <item m="1" x="3822"/>
        <item m="1" x="4032"/>
        <item m="1" x="4253"/>
        <item m="1" x="7058"/>
        <item m="1" x="1734"/>
        <item m="1" x="7238"/>
        <item m="1" x="1914"/>
        <item m="1" x="7443"/>
        <item m="1" x="2119"/>
        <item m="1" x="7653"/>
        <item m="1" x="2329"/>
        <item m="1" x="7886"/>
        <item m="1" x="2556"/>
        <item m="1" x="2762"/>
        <item m="1" x="2964"/>
        <item m="1" x="3175"/>
        <item m="1" x="3402"/>
        <item m="1" x="3611"/>
        <item m="1" x="3837"/>
        <item m="1" x="4045"/>
        <item m="1" x="4268"/>
        <item m="1" x="4477"/>
        <item m="1" x="4684"/>
        <item m="1" x="7456"/>
        <item m="1" x="2132"/>
        <item m="1" x="7666"/>
        <item m="1" x="2342"/>
        <item m="1" x="7901"/>
        <item m="1" x="2569"/>
        <item m="1" x="2773"/>
        <item m="1" x="2977"/>
        <item m="1" x="3188"/>
        <item m="1" x="3415"/>
        <item m="1" x="3624"/>
        <item m="1" x="3850"/>
        <item m="1" x="4058"/>
        <item m="1" x="4283"/>
        <item m="1" x="4490"/>
        <item m="1" x="4697"/>
        <item m="1" x="4876"/>
        <item m="1" x="5052"/>
        <item m="1" x="7916"/>
        <item m="1" x="2582"/>
        <item m="1" x="2784"/>
        <item m="1" x="2990"/>
        <item m="1" x="3201"/>
        <item m="1" x="3428"/>
        <item m="1" x="3637"/>
        <item m="1" x="3863"/>
        <item m="1" x="4071"/>
        <item m="1" x="4296"/>
        <item m="1" x="4503"/>
        <item m="1" x="4710"/>
        <item m="1" x="4887"/>
        <item m="1" x="5063"/>
        <item m="1" x="5212"/>
        <item m="1" x="5359"/>
        <item m="1" x="91"/>
        <item m="1" x="3003"/>
        <item m="1" x="3214"/>
        <item m="1" x="3441"/>
        <item m="1" x="3650"/>
        <item m="1" x="3876"/>
        <item m="1" x="4084"/>
        <item m="1" x="4309"/>
        <item m="1" x="4516"/>
        <item m="1" x="4721"/>
        <item m="1" x="4898"/>
        <item m="1" x="5074"/>
        <item m="1" x="5221"/>
        <item m="1" x="5368"/>
        <item m="1" x="100"/>
        <item m="1" x="5487"/>
        <item m="1" x="219"/>
        <item m="1" x="5604"/>
        <item m="1" x="3454"/>
        <item m="1" x="3663"/>
        <item m="1" x="3889"/>
        <item m="1" x="4097"/>
        <item m="1" x="4322"/>
        <item m="1" x="4529"/>
        <item m="1" x="4732"/>
        <item m="1" x="4909"/>
        <item m="1" x="5083"/>
        <item m="1" x="5230"/>
        <item m="1" x="5377"/>
        <item m="1" x="109"/>
        <item m="1" x="5494"/>
        <item m="1" x="226"/>
        <item m="1" x="5611"/>
        <item m="1" x="315"/>
        <item m="1" x="5711"/>
        <item m="1" x="415"/>
        <item m="1" x="5828"/>
        <item m="1" x="532"/>
        <item m="1" x="3902"/>
        <item m="1" x="4110"/>
        <item m="1" x="4335"/>
        <item m="1" x="4542"/>
        <item m="1" x="4743"/>
        <item m="1" x="4919"/>
        <item m="1" x="5091"/>
        <item m="1" x="5238"/>
        <item m="1" x="5383"/>
        <item m="1" x="115"/>
        <item m="1" x="5500"/>
        <item m="1" x="232"/>
        <item m="1" x="5617"/>
        <item m="1" x="320"/>
        <item m="1" x="5718"/>
        <item m="1" x="422"/>
        <item m="1" x="5835"/>
        <item m="1" x="539"/>
        <item m="1" x="5937"/>
        <item m="1" x="642"/>
        <item m="1" x="6055"/>
        <item m="1" x="4347"/>
        <item m="1" x="4554"/>
        <item m="1" x="4753"/>
        <item m="1" x="4929"/>
        <item m="1" x="5099"/>
        <item m="1" x="5246"/>
        <item m="1" x="5389"/>
        <item m="1" x="121"/>
        <item m="1" x="5506"/>
        <item m="1" x="236"/>
        <item m="1" x="5621"/>
        <item m="1" x="324"/>
        <item m="1" x="5724"/>
        <item m="1" x="428"/>
        <item m="1" x="5841"/>
        <item m="1" x="545"/>
        <item m="1" x="5944"/>
        <item m="1" x="649"/>
        <item m="1" x="6062"/>
        <item m="1" x="739"/>
        <item m="1" x="6165"/>
        <item m="1" x="841"/>
        <item m="1" x="6284"/>
        <item m="1" x="960"/>
        <item m="1" x="5765"/>
        <item m="1" x="469"/>
        <item m="1" x="5871"/>
        <item m="1" x="575"/>
        <item m="1" x="5985"/>
        <item m="1" x="681"/>
        <item m="1" x="6094"/>
        <item m="1" x="770"/>
        <item m="1" x="6207"/>
        <item m="1" x="883"/>
        <item m="1" x="6319"/>
        <item m="1" x="995"/>
        <item m="1" x="6431"/>
        <item m="1" x="1107"/>
        <item m="1" x="6551"/>
        <item m="1" x="1227"/>
        <item m="1" x="6691"/>
        <item m="1" x="1367"/>
        <item m="1" x="6841"/>
        <item m="1" x="1517"/>
        <item m="1" x="7009"/>
        <item m="1" x="1685"/>
        <item m="1" x="7189"/>
        <item m="1" x="1865"/>
        <item m="1" x="7385"/>
        <item m="1" x="2061"/>
        <item m="1" x="7595"/>
        <item m="1" x="2271"/>
        <item m="1" x="7819"/>
        <item m="1" x="2495"/>
        <item m="1" x="5992"/>
        <item m="1" x="686"/>
        <item m="1" x="6099"/>
        <item m="1" x="775"/>
        <item m="1" x="6214"/>
        <item m="1" x="890"/>
        <item m="1" x="6324"/>
        <item m="1" x="1000"/>
        <item m="1" x="6438"/>
        <item m="1" x="1114"/>
        <item m="1" x="6558"/>
        <item m="1" x="1234"/>
        <item m="1" x="6700"/>
        <item m="1" x="1376"/>
        <item m="1" x="6850"/>
        <item m="1" x="1526"/>
        <item m="1" x="7020"/>
        <item m="1" x="1696"/>
        <item m="1" x="7200"/>
        <item m="1" x="1876"/>
        <item m="1" x="7398"/>
        <item m="1" x="2074"/>
        <item m="1" x="7608"/>
        <item m="1" x="2284"/>
        <item m="1" x="7834"/>
        <item m="1" x="2510"/>
        <item m="1" x="2721"/>
        <item m="1" x="6221"/>
        <item m="1" x="897"/>
        <item m="1" x="6329"/>
        <item m="1" x="1005"/>
        <item m="1" x="6445"/>
        <item m="1" x="1121"/>
        <item m="1" x="6565"/>
        <item m="1" x="1241"/>
        <item m="1" x="6709"/>
        <item m="1" x="1385"/>
        <item m="1" x="6859"/>
        <item m="1" x="1535"/>
        <item m="1" x="7031"/>
        <item m="1" x="1707"/>
        <item m="1" x="7211"/>
        <item m="1" x="1887"/>
        <item m="1" x="7411"/>
        <item m="1" x="2087"/>
        <item m="1" x="7621"/>
        <item m="1" x="2297"/>
        <item m="1" x="7849"/>
        <item m="1" x="2524"/>
        <item m="1" x="2734"/>
        <item m="1" x="2932"/>
        <item m="1" x="3143"/>
        <item m="1" x="3367"/>
        <item m="1" x="6452"/>
        <item m="1" x="1128"/>
        <item m="1" x="6572"/>
        <item m="1" x="1248"/>
        <item m="1" x="6718"/>
        <item m="1" x="1394"/>
        <item m="1" x="6868"/>
        <item m="1" x="1544"/>
        <item m="1" x="7042"/>
        <item m="1" x="1718"/>
        <item m="1" x="7222"/>
        <item m="1" x="1898"/>
        <item m="1" x="7424"/>
        <item m="1" x="2100"/>
        <item m="1" x="7634"/>
        <item m="1" x="2310"/>
        <item m="1" x="7864"/>
        <item m="1" x="2537"/>
        <item m="1" x="2746"/>
        <item m="1" x="2945"/>
        <item m="1" x="3156"/>
        <item m="1" x="3382"/>
        <item m="1" x="3592"/>
        <item m="1" x="3815"/>
        <item m="1" x="6727"/>
        <item m="1" x="1403"/>
        <item m="1" x="6877"/>
        <item m="1" x="1553"/>
        <item m="1" x="7053"/>
        <item m="1" x="1729"/>
        <item m="1" x="7233"/>
        <item m="1" x="1909"/>
        <item m="1" x="7437"/>
        <item m="1" x="2113"/>
        <item m="1" x="7647"/>
        <item m="1" x="2323"/>
        <item m="1" x="7879"/>
        <item m="1" x="2550"/>
        <item m="1" x="2757"/>
        <item m="1" x="2958"/>
        <item m="1" x="3169"/>
        <item m="1" x="3396"/>
        <item m="1" x="3605"/>
        <item m="1" x="3830"/>
        <item m="1" x="4039"/>
        <item m="1" x="4261"/>
        <item m="1" x="7064"/>
        <item m="1" x="1740"/>
        <item m="1" x="7244"/>
        <item m="1" x="1920"/>
        <item m="1" x="7450"/>
        <item m="1" x="2126"/>
        <item m="1" x="7660"/>
        <item m="1" x="2336"/>
        <item m="1" x="7894"/>
        <item m="1" x="2563"/>
        <item m="1" x="2768"/>
        <item m="1" x="2971"/>
        <item m="1" x="3182"/>
        <item m="1" x="3409"/>
        <item m="1" x="3618"/>
        <item m="1" x="3844"/>
        <item m="1" x="4052"/>
        <item m="1" x="4276"/>
        <item m="1" x="4484"/>
        <item m="1" x="4691"/>
        <item m="1" x="7463"/>
        <item m="1" x="2139"/>
        <item m="1" x="7673"/>
        <item m="1" x="2349"/>
        <item m="1" x="7909"/>
        <item m="1" x="2576"/>
        <item m="1" x="2779"/>
        <item m="1" x="2984"/>
        <item m="1" x="3195"/>
        <item m="1" x="3422"/>
        <item m="1" x="3631"/>
        <item m="1" x="3857"/>
        <item m="1" x="4065"/>
        <item m="1" x="4290"/>
        <item m="1" x="4497"/>
        <item m="1" x="4704"/>
        <item m="1" x="4882"/>
        <item m="1" x="5058"/>
        <item m="1" x="7924"/>
        <item m="1" x="2589"/>
        <item m="1" x="2790"/>
        <item m="1" x="2997"/>
        <item m="1" x="3208"/>
        <item m="1" x="3435"/>
        <item m="1" x="3644"/>
        <item m="1" x="3870"/>
        <item m="1" x="4078"/>
        <item m="1" x="4303"/>
        <item m="1" x="4510"/>
        <item m="1" x="4716"/>
        <item m="1" x="4893"/>
        <item m="1" x="5069"/>
        <item m="1" x="5217"/>
        <item m="1" x="5364"/>
        <item m="1" x="96"/>
        <item m="1" x="3010"/>
        <item m="1" x="3221"/>
        <item m="1" x="3448"/>
        <item m="1" x="3657"/>
        <item m="1" x="3883"/>
        <item m="1" x="4091"/>
        <item m="1" x="4316"/>
        <item m="1" x="4523"/>
        <item m="1" x="4727"/>
        <item m="1" x="4904"/>
        <item m="1" x="5079"/>
        <item m="1" x="5226"/>
        <item m="1" x="5373"/>
        <item m="1" x="105"/>
        <item m="1" x="5491"/>
        <item m="1" x="223"/>
        <item m="1" x="5608"/>
        <item m="1" x="3461"/>
        <item m="1" x="3670"/>
        <item m="1" x="3896"/>
        <item m="1" x="4104"/>
        <item m="1" x="4329"/>
        <item m="1" x="4536"/>
        <item m="1" x="4738"/>
        <item m="1" x="4915"/>
        <item m="1" x="5088"/>
        <item m="1" x="5235"/>
        <item m="1" x="5381"/>
        <item m="1" x="113"/>
        <item m="1" x="5498"/>
        <item m="1" x="230"/>
        <item m="1" x="5615"/>
        <item m="1" x="318"/>
        <item m="1" x="5715"/>
        <item m="1" x="419"/>
        <item m="1" x="5832"/>
        <item m="1" x="536"/>
        <item m="1" x="3909"/>
        <item m="1" x="4117"/>
        <item m="1" x="4342"/>
        <item m="1" x="4549"/>
        <item m="1" x="4749"/>
        <item m="1" x="4925"/>
        <item m="1" x="5096"/>
        <item m="1" x="5243"/>
        <item m="1" x="5387"/>
        <item m="1" x="119"/>
        <item m="1" x="5504"/>
        <item m="1" x="235"/>
        <item m="1" x="5620"/>
        <item m="1" x="323"/>
        <item m="1" x="5722"/>
        <item m="1" x="426"/>
        <item m="1" x="5839"/>
        <item m="1" x="543"/>
        <item m="1" x="5941"/>
        <item m="1" x="646"/>
        <item m="1" x="6059"/>
        <item m="1" x="4354"/>
        <item m="1" x="4561"/>
        <item m="1" x="4759"/>
        <item m="1" x="4935"/>
        <item m="1" x="5104"/>
        <item m="1" x="5251"/>
        <item m="1" x="5393"/>
        <item m="1" x="125"/>
        <item m="1" x="5510"/>
        <item m="1" x="239"/>
        <item m="1" x="5624"/>
        <item m="1" x="327"/>
        <item m="1" x="5728"/>
        <item m="1" x="432"/>
        <item m="1" x="5844"/>
        <item m="1" x="548"/>
        <item m="1" x="5948"/>
        <item m="1" x="653"/>
        <item m="1" x="6066"/>
        <item m="1" x="742"/>
        <item m="1" x="6169"/>
        <item m="1" x="845"/>
        <item m="1" x="6288"/>
        <item m="1" x="964"/>
        <item m="1" x="5769"/>
        <item m="1" x="473"/>
        <item m="1" x="5874"/>
        <item m="1" x="579"/>
        <item m="1" x="5989"/>
        <item m="1" x="684"/>
        <item m="1" x="6097"/>
        <item m="1" x="773"/>
        <item m="1" x="6211"/>
        <item m="1" x="887"/>
        <item m="1" x="6322"/>
        <item m="1" x="998"/>
        <item m="1" x="6435"/>
        <item m="1" x="1111"/>
        <item m="1" x="6555"/>
        <item m="1" x="1231"/>
        <item m="1" x="6696"/>
        <item m="1" x="1372"/>
        <item m="1" x="6846"/>
        <item m="1" x="1522"/>
        <item m="1" x="7015"/>
        <item m="1" x="1691"/>
        <item m="1" x="7195"/>
        <item m="1" x="1871"/>
        <item m="1" x="7392"/>
        <item m="1" x="2068"/>
        <item m="1" x="7602"/>
        <item m="1" x="2278"/>
        <item m="1" x="7827"/>
        <item m="1" x="2503"/>
        <item m="1" x="5996"/>
        <item m="1" x="689"/>
        <item m="1" x="6102"/>
        <item m="1" x="778"/>
        <item m="1" x="6218"/>
        <item m="1" x="894"/>
        <item m="1" x="6327"/>
        <item m="1" x="1003"/>
        <item m="1" x="6442"/>
        <item m="1" x="1118"/>
        <item m="1" x="6562"/>
        <item m="1" x="1238"/>
        <item m="1" x="6705"/>
        <item m="1" x="1381"/>
        <item m="1" x="6855"/>
        <item m="1" x="1531"/>
        <item m="1" x="7026"/>
        <item m="1" x="1702"/>
        <item m="1" x="7206"/>
        <item m="1" x="1882"/>
        <item m="1" x="7405"/>
        <item m="1" x="2081"/>
        <item m="1" x="7615"/>
        <item m="1" x="2291"/>
        <item m="1" x="7842"/>
        <item m="1" x="2518"/>
        <item m="1" x="2728"/>
        <item m="1" x="6225"/>
        <item m="1" x="901"/>
        <item m="1" x="6332"/>
        <item m="1" x="1008"/>
        <item m="1" x="6449"/>
        <item m="1" x="1125"/>
        <item m="1" x="6569"/>
        <item m="1" x="1245"/>
        <item m="1" x="6714"/>
        <item m="1" x="1390"/>
        <item m="1" x="6864"/>
        <item m="1" x="1540"/>
        <item m="1" x="7037"/>
        <item m="1" x="1713"/>
        <item m="1" x="7217"/>
        <item m="1" x="1893"/>
        <item m="1" x="7418"/>
        <item m="1" x="2094"/>
        <item m="1" x="7628"/>
        <item m="1" x="2304"/>
        <item m="1" x="7857"/>
        <item m="1" x="2531"/>
        <item m="1" x="2741"/>
        <item m="1" x="2939"/>
        <item m="1" x="3150"/>
        <item m="1" x="3375"/>
        <item m="1" x="6456"/>
        <item m="1" x="1132"/>
        <item m="1" x="6576"/>
        <item m="1" x="1252"/>
        <item m="1" x="6723"/>
        <item m="1" x="1399"/>
        <item m="1" x="6873"/>
        <item m="1" x="1549"/>
        <item m="1" x="7048"/>
        <item m="1" x="1724"/>
        <item m="1" x="7228"/>
        <item m="1" x="1904"/>
        <item m="1" x="7431"/>
        <item m="1" x="2107"/>
        <item m="1" x="7641"/>
        <item m="1" x="2317"/>
        <item m="1" x="7872"/>
        <item m="1" x="2544"/>
        <item m="1" x="2752"/>
        <item m="1" x="2952"/>
        <item m="1" x="3163"/>
        <item m="1" x="3390"/>
        <item m="1" x="3599"/>
        <item m="1" x="3823"/>
        <item m="1" x="6732"/>
        <item m="1" x="1408"/>
        <item m="1" x="6882"/>
        <item m="1" x="1558"/>
        <item m="1" x="7059"/>
        <item m="1" x="1735"/>
        <item m="1" x="7239"/>
        <item m="1" x="1915"/>
        <item m="1" x="7444"/>
        <item m="1" x="2120"/>
        <item m="1" x="7654"/>
        <item m="1" x="2330"/>
        <item m="1" x="7887"/>
        <item m="1" x="2557"/>
        <item m="1" x="2763"/>
        <item m="1" x="2965"/>
        <item m="1" x="3176"/>
        <item m="1" x="3403"/>
        <item m="1" x="3612"/>
        <item m="1" x="3838"/>
        <item m="1" x="4046"/>
        <item m="1" x="4269"/>
        <item m="1" x="7070"/>
        <item m="1" x="1746"/>
        <item m="1" x="7250"/>
        <item m="1" x="1926"/>
        <item m="1" x="7457"/>
        <item m="1" x="2133"/>
        <item m="1" x="7667"/>
        <item m="1" x="2343"/>
        <item m="1" x="7902"/>
        <item m="1" x="2570"/>
        <item m="1" x="2774"/>
        <item m="1" x="2978"/>
        <item m="1" x="3189"/>
        <item m="1" x="3416"/>
        <item m="1" x="3625"/>
        <item m="1" x="3851"/>
        <item m="1" x="4059"/>
        <item m="1" x="4284"/>
        <item m="1" x="4491"/>
        <item m="1" x="4698"/>
        <item m="1" x="7470"/>
        <item m="1" x="2146"/>
        <item m="1" x="7680"/>
        <item m="1" x="2356"/>
        <item m="1" x="7917"/>
        <item m="1" x="2583"/>
        <item m="1" x="2785"/>
        <item m="1" x="2991"/>
        <item m="1" x="3202"/>
        <item m="1" x="3429"/>
        <item m="1" x="3638"/>
        <item m="1" x="3864"/>
        <item m="1" x="4072"/>
        <item m="1" x="4297"/>
        <item m="1" x="4504"/>
        <item m="1" x="4711"/>
        <item m="1" x="4888"/>
        <item m="1" x="5064"/>
        <item m="1" x="7932"/>
        <item m="1" x="2596"/>
        <item m="1" x="2796"/>
        <item m="1" x="3004"/>
        <item m="1" x="3215"/>
        <item m="1" x="3442"/>
        <item m="1" x="3651"/>
        <item m="1" x="3877"/>
        <item m="1" x="4085"/>
        <item m="1" x="4310"/>
        <item m="1" x="4517"/>
        <item m="1" x="4722"/>
        <item m="1" x="4899"/>
        <item m="1" x="5075"/>
        <item m="1" x="5222"/>
        <item m="1" x="5369"/>
        <item m="1" x="101"/>
        <item m="1" x="3017"/>
        <item m="1" x="3228"/>
        <item m="1" x="3455"/>
        <item m="1" x="3664"/>
        <item m="1" x="3890"/>
        <item m="1" x="4098"/>
        <item m="1" x="4323"/>
        <item m="1" x="4530"/>
        <item m="1" x="4733"/>
        <item m="1" x="4910"/>
        <item m="1" x="5084"/>
        <item m="1" x="5231"/>
        <item m="1" x="5378"/>
        <item m="1" x="110"/>
        <item m="1" x="5495"/>
        <item m="1" x="227"/>
        <item m="1" x="5612"/>
        <item m="1" x="3468"/>
        <item m="1" x="3677"/>
        <item m="1" x="3903"/>
        <item m="1" x="4111"/>
        <item m="1" x="4336"/>
        <item m="1" x="4543"/>
        <item m="1" x="4744"/>
        <item m="1" x="4920"/>
        <item m="1" x="5092"/>
        <item m="1" x="5239"/>
        <item m="1" x="5384"/>
        <item m="1" x="116"/>
        <item m="1" x="5501"/>
        <item m="1" x="233"/>
        <item m="1" x="5618"/>
        <item m="1" x="321"/>
        <item m="1" x="5719"/>
        <item m="1" x="423"/>
        <item m="1" x="5836"/>
        <item m="1" x="540"/>
        <item m="1" x="3915"/>
        <item m="1" x="4123"/>
        <item m="1" x="4348"/>
        <item m="1" x="4555"/>
        <item m="1" x="4754"/>
        <item m="1" x="4930"/>
        <item m="1" x="5100"/>
        <item m="1" x="5247"/>
        <item m="1" x="5390"/>
        <item m="1" x="122"/>
        <item m="1" x="5507"/>
        <item m="1" x="237"/>
        <item m="1" x="5622"/>
        <item m="1" x="325"/>
        <item m="1" x="5725"/>
        <item m="1" x="429"/>
        <item m="1" x="5842"/>
        <item m="1" x="546"/>
        <item m="1" x="5945"/>
        <item m="1" x="650"/>
        <item m="1" x="6063"/>
        <item m="1" x="4360"/>
        <item m="1" x="4567"/>
        <item m="1" x="4764"/>
        <item m="1" x="4940"/>
        <item m="1" x="5108"/>
        <item m="1" x="5255"/>
        <item m="1" x="5396"/>
        <item m="1" x="128"/>
        <item m="1" x="5513"/>
        <item m="1" x="241"/>
        <item m="1" x="5626"/>
        <item m="1" x="329"/>
        <item m="1" x="5731"/>
        <item m="1" x="435"/>
        <item m="1" x="5846"/>
        <item m="1" x="550"/>
        <item m="1" x="5951"/>
        <item m="1" x="656"/>
        <item m="1" x="6069"/>
        <item m="1" x="745"/>
        <item m="1" x="6173"/>
        <item m="1" x="849"/>
        <item m="1" x="6292"/>
        <item m="1" x="968"/>
        <item m="1" x="5773"/>
        <item m="1" x="477"/>
        <item m="1" x="5877"/>
        <item m="1" x="582"/>
        <item m="1" x="5993"/>
        <item m="1" x="687"/>
        <item m="1" x="6100"/>
        <item m="1" x="776"/>
        <item m="1" x="6215"/>
        <item m="1" x="891"/>
        <item m="1" x="6325"/>
        <item m="1" x="1001"/>
        <item m="1" x="6439"/>
        <item m="1" x="1115"/>
        <item m="1" x="6559"/>
        <item m="1" x="1235"/>
        <item m="1" x="6701"/>
        <item m="1" x="1377"/>
        <item m="1" x="6851"/>
        <item m="1" x="1527"/>
        <item m="1" x="7021"/>
        <item m="1" x="1697"/>
        <item m="1" x="7201"/>
        <item m="1" x="1877"/>
        <item m="1" x="7399"/>
        <item m="1" x="2075"/>
        <item m="1" x="7609"/>
        <item m="1" x="2285"/>
        <item m="1" x="7835"/>
        <item m="1" x="2511"/>
        <item m="1" x="6000"/>
        <item m="1" x="692"/>
        <item m="1" x="6105"/>
        <item m="1" x="781"/>
        <item m="1" x="6222"/>
        <item m="1" x="898"/>
        <item m="1" x="6330"/>
        <item m="1" x="1006"/>
        <item m="1" x="6446"/>
        <item m="1" x="1122"/>
        <item m="1" x="6566"/>
        <item m="1" x="1242"/>
        <item m="1" x="6710"/>
        <item m="1" x="1386"/>
        <item m="1" x="6860"/>
        <item m="1" x="1536"/>
        <item m="1" x="7032"/>
        <item m="1" x="1708"/>
        <item m="1" x="7212"/>
        <item m="1" x="1888"/>
        <item m="1" x="7412"/>
        <item m="1" x="2088"/>
        <item m="1" x="7622"/>
        <item m="1" x="2298"/>
        <item m="1" x="7850"/>
        <item m="1" x="2525"/>
        <item m="1" x="2735"/>
        <item m="1" x="6229"/>
        <item m="1" x="905"/>
        <item m="1" x="6335"/>
        <item m="1" x="1011"/>
        <item m="1" x="6453"/>
        <item m="1" x="1129"/>
        <item m="1" x="6573"/>
        <item m="1" x="1249"/>
        <item m="1" x="6719"/>
        <item m="1" x="1395"/>
        <item m="1" x="6869"/>
        <item m="1" x="1545"/>
        <item m="1" x="7043"/>
        <item m="1" x="1719"/>
        <item m="1" x="7223"/>
        <item m="1" x="1899"/>
        <item m="1" x="7425"/>
        <item m="1" x="2101"/>
        <item m="1" x="7635"/>
        <item m="1" x="2311"/>
        <item m="1" x="7865"/>
        <item m="1" x="2538"/>
        <item m="1" x="2747"/>
        <item m="1" x="2946"/>
        <item m="1" x="3157"/>
        <item m="1" x="3383"/>
        <item m="1" x="6460"/>
        <item m="1" x="1136"/>
        <item m="1" x="6580"/>
        <item m="1" x="1256"/>
        <item m="1" x="6728"/>
        <item m="1" x="1404"/>
        <item m="1" x="6878"/>
        <item m="1" x="1554"/>
        <item m="1" x="7054"/>
        <item m="1" x="1730"/>
        <item m="1" x="7234"/>
        <item m="1" x="1910"/>
        <item m="1" x="7438"/>
        <item m="1" x="2114"/>
        <item m="1" x="7648"/>
        <item m="1" x="2324"/>
        <item m="1" x="7880"/>
        <item m="1" x="2551"/>
        <item m="1" x="2758"/>
        <item m="1" x="2959"/>
        <item m="1" x="3170"/>
        <item m="1" x="3397"/>
        <item m="1" x="3606"/>
        <item m="1" x="3831"/>
        <item m="1" x="6737"/>
        <item m="1" x="1413"/>
        <item m="1" x="6887"/>
        <item m="1" x="1563"/>
        <item m="1" x="7065"/>
        <item m="1" x="1741"/>
        <item m="1" x="7245"/>
        <item m="1" x="1921"/>
        <item m="1" x="7451"/>
        <item m="1" x="2127"/>
        <item m="1" x="7661"/>
        <item m="1" x="2337"/>
        <item m="1" x="7895"/>
        <item m="1" x="2564"/>
        <item m="1" x="2769"/>
        <item m="1" x="2972"/>
        <item m="1" x="3183"/>
        <item m="1" x="3410"/>
        <item m="1" x="3619"/>
        <item m="1" x="3845"/>
        <item m="1" x="4053"/>
        <item m="1" x="4277"/>
        <item m="1" x="7076"/>
        <item m="1" x="1752"/>
        <item m="1" x="7256"/>
        <item m="1" x="1932"/>
        <item m="1" x="7464"/>
        <item m="1" x="2140"/>
        <item m="1" x="7674"/>
        <item m="1" x="2350"/>
        <item m="1" x="7910"/>
        <item m="1" x="2577"/>
        <item m="1" x="2780"/>
        <item m="1" x="2985"/>
        <item m="1" x="3196"/>
        <item m="1" x="3423"/>
        <item m="1" x="3632"/>
        <item m="1" x="3858"/>
        <item m="1" x="4066"/>
        <item m="1" x="4291"/>
        <item m="1" x="4498"/>
        <item m="1" x="4705"/>
        <item m="1" x="7477"/>
        <item m="1" x="2153"/>
        <item m="1" x="7687"/>
        <item m="1" x="2363"/>
        <item m="1" x="7925"/>
        <item m="1" x="2590"/>
        <item m="1" x="2791"/>
        <item m="1" x="2998"/>
        <item m="1" x="3209"/>
        <item m="1" x="3436"/>
        <item m="1" x="3645"/>
        <item m="1" x="3871"/>
        <item m="1" x="4079"/>
        <item m="1" x="4304"/>
        <item m="1" x="4511"/>
        <item m="1" x="4717"/>
        <item m="1" x="4894"/>
        <item m="1" x="5070"/>
        <item m="1" x="7940"/>
        <item m="1" x="2603"/>
        <item m="1" x="2802"/>
        <item m="1" x="3011"/>
        <item m="1" x="3222"/>
        <item m="1" x="3449"/>
        <item m="1" x="3658"/>
        <item m="1" x="3884"/>
        <item m="1" x="4092"/>
        <item m="1" x="4317"/>
        <item m="1" x="4524"/>
        <item m="1" x="4728"/>
        <item m="1" x="4905"/>
        <item m="1" x="5080"/>
        <item m="1" x="5227"/>
        <item m="1" x="5374"/>
        <item m="1" x="106"/>
        <item m="1" x="3024"/>
        <item m="1" x="3235"/>
        <item m="1" x="3462"/>
        <item m="1" x="3671"/>
        <item m="1" x="3897"/>
        <item m="1" x="4105"/>
        <item m="1" x="4330"/>
        <item m="1" x="4537"/>
        <item m="1" x="4739"/>
        <item m="1" x="5172"/>
        <item m="1" x="5319"/>
        <item m="1" x="51"/>
        <item m="1" x="5447"/>
        <item m="1" x="179"/>
        <item m="1" x="5564"/>
        <item m="1" x="279"/>
        <item x="0"/>
        <item x="1"/>
        <item x="2"/>
        <item x="3"/>
        <item x="4"/>
        <item x="5"/>
        <item h="1" m="1" x="576"/>
        <item h="1" m="1" x="3025"/>
        <item t="default"/>
      </items>
    </pivotField>
    <pivotField showAll="0"/>
    <pivotField showAll="0"/>
    <pivotField axis="axisRow" dataField="1" showAll="0">
      <items count="6">
        <item x="0"/>
        <item x="2"/>
        <item x="1"/>
        <item x="3"/>
        <item x="4"/>
        <item t="default"/>
      </items>
    </pivotField>
    <pivotField showAll="0"/>
    <pivotField showAll="0"/>
    <pivotField showAll="0"/>
    <pivotField numFmtId="164" showAll="0"/>
    <pivotField showAll="0"/>
    <pivotField showAll="0"/>
    <pivotField showAll="0"/>
    <pivotField showAll="0"/>
    <pivotField showAll="0"/>
    <pivotField showAll="0"/>
    <pivotField dataField="1" showAll="0"/>
    <pivotField showAll="0"/>
    <pivotField showAll="0"/>
    <pivotField showAll="0"/>
    <pivotField showAll="0"/>
  </pivotFields>
  <rowFields count="1">
    <field x="14"/>
  </rowFields>
  <rowItems count="6">
    <i>
      <x/>
    </i>
    <i>
      <x v="1"/>
    </i>
    <i>
      <x v="2"/>
    </i>
    <i>
      <x v="3"/>
    </i>
    <i>
      <x v="4"/>
    </i>
    <i t="grand">
      <x/>
    </i>
  </rowItems>
  <colFields count="1">
    <field x="-2"/>
  </colFields>
  <colItems count="2">
    <i>
      <x/>
    </i>
    <i i="1">
      <x v="1"/>
    </i>
  </colItems>
  <pageFields count="1">
    <pageField fld="11" hier="-1"/>
  </pageFields>
  <dataFields count="2">
    <dataField name="Cuenta de Clasificación final Triage" fld="14" subtotal="count" baseField="14" baseItem="0"/>
    <dataField name="Cuenta de Usuario Consulta Médica" fld="2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89AC10C-33EE-4109-88FA-2E8A5D98C541}" name="TablaDinámica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E8" firstHeaderRow="0" firstDataRow="1" firstDataCol="1" rowPageCount="1" colPageCount="1"/>
  <pivotFields count="30">
    <pivotField showAll="0"/>
    <pivotField showAll="0"/>
    <pivotField showAll="0"/>
    <pivotField showAll="0"/>
    <pivotField showAll="0"/>
    <pivotField showAll="0"/>
    <pivotField showAll="0"/>
    <pivotField showAll="0"/>
    <pivotField showAll="0"/>
    <pivotField showAll="0"/>
    <pivotField numFmtId="164" showAll="0"/>
    <pivotField axis="axisPage" numFmtId="165" multipleItemSelectionAllowed="1" showAll="0">
      <items count="8001">
        <item m="1" x="2848"/>
        <item m="1" x="364"/>
        <item m="1" x="5777"/>
        <item m="1" x="481"/>
        <item m="1" x="5880"/>
        <item m="1" x="585"/>
        <item m="1" x="5997"/>
        <item m="1" x="690"/>
        <item m="1" x="6103"/>
        <item m="1" x="779"/>
        <item m="1" x="6219"/>
        <item m="1" x="895"/>
        <item m="1" x="6328"/>
        <item m="1" x="1004"/>
        <item m="1" x="6443"/>
        <item m="1" x="1119"/>
        <item m="1" x="6563"/>
        <item m="1" x="1239"/>
        <item m="1" x="6706"/>
        <item m="1" x="1382"/>
        <item m="1" x="6856"/>
        <item m="1" x="1532"/>
        <item m="1" x="7027"/>
        <item m="1" x="1703"/>
        <item m="1" x="7207"/>
        <item m="1" x="1883"/>
        <item m="1" x="7406"/>
        <item m="1" x="2082"/>
        <item m="1" x="7616"/>
        <item m="1" x="2292"/>
        <item m="1" x="7843"/>
        <item m="1" x="5886"/>
        <item m="1" x="591"/>
        <item m="1" x="6004"/>
        <item m="1" x="695"/>
        <item m="1" x="6108"/>
        <item m="1" x="784"/>
        <item m="1" x="6226"/>
        <item m="1" x="902"/>
        <item m="1" x="6333"/>
        <item m="1" x="1009"/>
        <item m="1" x="6450"/>
        <item m="1" x="1126"/>
        <item m="1" x="6570"/>
        <item m="1" x="1246"/>
        <item m="1" x="6715"/>
        <item m="1" x="1391"/>
        <item m="1" x="6865"/>
        <item m="1" x="1541"/>
        <item m="1" x="7038"/>
        <item m="1" x="1714"/>
        <item m="1" x="7218"/>
        <item m="1" x="1894"/>
        <item m="1" x="7419"/>
        <item m="1" x="2095"/>
        <item m="1" x="7629"/>
        <item m="1" x="2305"/>
        <item m="1" x="7858"/>
        <item m="1" x="2532"/>
        <item m="1" x="6114"/>
        <item m="1" x="790"/>
        <item m="1" x="6233"/>
        <item m="1" x="909"/>
        <item m="1" x="6338"/>
        <item m="1" x="1014"/>
        <item m="1" x="6457"/>
        <item m="1" x="1133"/>
        <item m="1" x="6577"/>
        <item m="1" x="1253"/>
        <item m="1" x="6724"/>
        <item m="1" x="1400"/>
        <item m="1" x="6874"/>
        <item m="1" x="1550"/>
        <item m="1" x="7049"/>
        <item m="1" x="1725"/>
        <item m="1" x="7229"/>
        <item m="1" x="1905"/>
        <item m="1" x="7432"/>
        <item m="1" x="2108"/>
        <item m="1" x="7642"/>
        <item m="1" x="2318"/>
        <item m="1" x="7873"/>
        <item m="1" x="2545"/>
        <item m="1" x="2753"/>
        <item m="1" x="2953"/>
        <item m="1" x="3164"/>
        <item m="1" x="6344"/>
        <item m="1" x="1020"/>
        <item m="1" x="6464"/>
        <item m="1" x="1140"/>
        <item m="1" x="6584"/>
        <item m="1" x="1260"/>
        <item m="1" x="6733"/>
        <item m="1" x="1409"/>
        <item m="1" x="6883"/>
        <item m="1" x="1559"/>
        <item m="1" x="7060"/>
        <item m="1" x="1736"/>
        <item m="1" x="7240"/>
        <item m="1" x="1916"/>
        <item m="1" x="7445"/>
        <item m="1" x="2121"/>
        <item m="1" x="7655"/>
        <item m="1" x="2331"/>
        <item m="1" x="7888"/>
        <item m="1" x="2558"/>
        <item m="1" x="2764"/>
        <item m="1" x="2966"/>
        <item m="1" x="3177"/>
        <item m="1" x="3404"/>
        <item m="1" x="3613"/>
        <item m="1" x="6592"/>
        <item m="1" x="1268"/>
        <item m="1" x="6742"/>
        <item m="1" x="1418"/>
        <item m="1" x="6892"/>
        <item m="1" x="1568"/>
        <item m="1" x="7071"/>
        <item m="1" x="1747"/>
        <item m="1" x="7251"/>
        <item m="1" x="1927"/>
        <item m="1" x="7458"/>
        <item m="1" x="2134"/>
        <item m="1" x="7668"/>
        <item m="1" x="2344"/>
        <item m="1" x="7903"/>
        <item m="1" x="2571"/>
        <item m="1" x="2775"/>
        <item m="1" x="2979"/>
        <item m="1" x="3190"/>
        <item m="1" x="3417"/>
        <item m="1" x="3626"/>
        <item m="1" x="3852"/>
        <item m="1" x="4060"/>
        <item m="1" x="6902"/>
        <item m="1" x="1578"/>
        <item m="1" x="7082"/>
        <item m="1" x="1758"/>
        <item m="1" x="7262"/>
        <item m="1" x="1938"/>
        <item m="1" x="7471"/>
        <item m="1" x="2147"/>
        <item m="1" x="7681"/>
        <item m="1" x="2357"/>
        <item m="1" x="7918"/>
        <item m="1" x="2584"/>
        <item m="1" x="2786"/>
        <item m="1" x="2992"/>
        <item m="1" x="3203"/>
        <item m="1" x="3430"/>
        <item m="1" x="3639"/>
        <item m="1" x="3865"/>
        <item m="1" x="4073"/>
        <item m="1" x="4298"/>
        <item m="1" x="4505"/>
        <item m="1" x="7274"/>
        <item m="1" x="1950"/>
        <item m="1" x="7484"/>
        <item m="1" x="2160"/>
        <item m="1" x="7694"/>
        <item m="1" x="2370"/>
        <item m="1" x="7933"/>
        <item m="1" x="2597"/>
        <item m="1" x="2797"/>
        <item m="1" x="3005"/>
        <item m="1" x="3216"/>
        <item m="1" x="3443"/>
        <item m="1" x="3652"/>
        <item m="1" x="3878"/>
        <item m="1" x="4086"/>
        <item m="1" x="4311"/>
        <item m="1" x="4518"/>
        <item m="1" x="4723"/>
        <item m="1" x="4900"/>
        <item m="1" x="7708"/>
        <item m="1" x="2384"/>
        <item m="1" x="7948"/>
        <item m="1" x="2610"/>
        <item m="1" x="2808"/>
        <item m="1" x="3018"/>
        <item m="1" x="3229"/>
        <item m="1" x="3456"/>
        <item m="1" x="3665"/>
        <item m="1" x="3891"/>
        <item m="1" x="4099"/>
        <item m="1" x="4324"/>
        <item m="1" x="4531"/>
        <item m="1" x="4734"/>
        <item m="1" x="4911"/>
        <item m="1" x="5085"/>
        <item m="1" x="5232"/>
        <item m="1" x="2820"/>
        <item m="1" x="3032"/>
        <item m="1" x="3242"/>
        <item m="1" x="3469"/>
        <item m="1" x="3678"/>
        <item m="1" x="3904"/>
        <item m="1" x="4112"/>
        <item m="1" x="4337"/>
        <item m="1" x="4544"/>
        <item m="1" x="4745"/>
        <item m="1" x="4921"/>
        <item m="1" x="5093"/>
        <item m="1" x="5240"/>
        <item m="1" x="5385"/>
        <item m="1" x="117"/>
        <item m="1" x="5502"/>
        <item m="1" x="3256"/>
        <item m="1" x="3481"/>
        <item m="1" x="3690"/>
        <item m="1" x="3916"/>
        <item m="1" x="4124"/>
        <item m="1" x="4349"/>
        <item m="1" x="4556"/>
        <item m="1" x="4755"/>
        <item m="1" x="4931"/>
        <item m="1" x="5101"/>
        <item m="1" x="5248"/>
        <item m="1" x="5391"/>
        <item m="1" x="123"/>
        <item m="1" x="5508"/>
        <item m="1" x="238"/>
        <item m="1" x="5623"/>
        <item m="1" x="326"/>
        <item m="1" x="5726"/>
        <item m="1" x="430"/>
        <item m="1" x="3704"/>
        <item m="1" x="3928"/>
        <item m="1" x="4136"/>
        <item m="1" x="4361"/>
        <item m="1" x="4568"/>
        <item m="1" x="4765"/>
        <item m="1" x="4941"/>
        <item m="1" x="5109"/>
        <item m="1" x="5256"/>
        <item m="1" x="5397"/>
        <item m="1" x="129"/>
        <item m="1" x="5514"/>
        <item m="1" x="242"/>
        <item m="1" x="5627"/>
        <item m="1" x="330"/>
        <item m="1" x="5732"/>
        <item m="1" x="436"/>
        <item m="1" x="5847"/>
        <item m="1" x="551"/>
        <item m="1" x="5952"/>
        <item m="1" x="4150"/>
        <item m="1" x="4373"/>
        <item m="1" x="4580"/>
        <item m="1" x="4775"/>
        <item m="1" x="4951"/>
        <item m="1" x="5117"/>
        <item m="1" x="5264"/>
        <item m="1" x="5403"/>
        <item m="1" x="135"/>
        <item m="1" x="5520"/>
        <item m="1" x="246"/>
        <item m="1" x="5631"/>
        <item m="1" x="334"/>
        <item m="1" x="5738"/>
        <item m="1" x="442"/>
        <item m="1" x="5851"/>
        <item m="1" x="555"/>
        <item m="1" x="5958"/>
        <item m="1" x="661"/>
        <item m="1" x="6074"/>
        <item m="1" x="750"/>
        <item m="1" x="6180"/>
        <item m="1" x="856"/>
        <item m="1" x="5664"/>
        <item m="1" x="368"/>
        <item m="1" x="5781"/>
        <item m="1" x="485"/>
        <item m="1" x="5883"/>
        <item m="1" x="588"/>
        <item m="1" x="6001"/>
        <item m="1" x="693"/>
        <item m="1" x="6106"/>
        <item m="1" x="782"/>
        <item m="1" x="6223"/>
        <item m="1" x="899"/>
        <item m="1" x="6331"/>
        <item m="1" x="1007"/>
        <item m="1" x="6447"/>
        <item m="1" x="1123"/>
        <item m="1" x="6567"/>
        <item m="1" x="1243"/>
        <item m="1" x="6711"/>
        <item m="1" x="1387"/>
        <item m="1" x="6861"/>
        <item m="1" x="1537"/>
        <item m="1" x="7033"/>
        <item m="1" x="1709"/>
        <item m="1" x="7213"/>
        <item m="1" x="1889"/>
        <item m="1" x="7413"/>
        <item m="1" x="2089"/>
        <item m="1" x="7623"/>
        <item m="1" x="2299"/>
        <item m="1" x="7851"/>
        <item m="1" x="5890"/>
        <item m="1" x="595"/>
        <item m="1" x="6008"/>
        <item m="1" x="698"/>
        <item m="1" x="6111"/>
        <item m="1" x="787"/>
        <item m="1" x="6230"/>
        <item m="1" x="906"/>
        <item m="1" x="6336"/>
        <item m="1" x="1012"/>
        <item m="1" x="6454"/>
        <item m="1" x="1130"/>
        <item m="1" x="6574"/>
        <item m="1" x="1250"/>
        <item m="1" x="6720"/>
        <item m="1" x="1396"/>
        <item m="1" x="6870"/>
        <item m="1" x="1546"/>
        <item m="1" x="7044"/>
        <item m="1" x="1720"/>
        <item m="1" x="7224"/>
        <item m="1" x="1900"/>
        <item m="1" x="7426"/>
        <item m="1" x="2102"/>
        <item m="1" x="7636"/>
        <item m="1" x="2312"/>
        <item m="1" x="7866"/>
        <item m="1" x="2539"/>
        <item m="1" x="6118"/>
        <item m="1" x="794"/>
        <item m="1" x="6237"/>
        <item m="1" x="913"/>
        <item m="1" x="6341"/>
        <item m="1" x="1017"/>
        <item m="1" x="6461"/>
        <item m="1" x="1137"/>
        <item m="1" x="6581"/>
        <item m="1" x="1257"/>
        <item m="1" x="6729"/>
        <item m="1" x="1405"/>
        <item m="1" x="6879"/>
        <item m="1" x="1555"/>
        <item m="1" x="7055"/>
        <item m="1" x="1731"/>
        <item m="1" x="7235"/>
        <item m="1" x="1911"/>
        <item m="1" x="7439"/>
        <item m="1" x="2115"/>
        <item m="1" x="7649"/>
        <item m="1" x="2325"/>
        <item m="1" x="7881"/>
        <item m="1" x="2552"/>
        <item m="1" x="2759"/>
        <item m="1" x="2960"/>
        <item m="1" x="3171"/>
        <item m="1" x="6348"/>
        <item m="1" x="1024"/>
        <item m="1" x="6468"/>
        <item m="1" x="1144"/>
        <item m="1" x="6588"/>
        <item m="1" x="1264"/>
        <item m="1" x="6738"/>
        <item m="1" x="1414"/>
        <item m="1" x="6888"/>
        <item m="1" x="1564"/>
        <item m="1" x="7066"/>
        <item m="1" x="1742"/>
        <item m="1" x="7246"/>
        <item m="1" x="1922"/>
        <item m="1" x="7452"/>
        <item m="1" x="2128"/>
        <item m="1" x="7662"/>
        <item m="1" x="2338"/>
        <item m="1" x="7896"/>
        <item m="1" x="2565"/>
        <item m="1" x="2770"/>
        <item m="1" x="2973"/>
        <item m="1" x="3184"/>
        <item m="1" x="3411"/>
        <item m="1" x="3620"/>
        <item m="1" x="6597"/>
        <item m="1" x="1273"/>
        <item m="1" x="6747"/>
        <item m="1" x="1423"/>
        <item m="1" x="6897"/>
        <item m="1" x="1573"/>
        <item m="1" x="7077"/>
        <item m="1" x="1753"/>
        <item m="1" x="7257"/>
        <item m="1" x="1933"/>
        <item m="1" x="7465"/>
        <item m="1" x="2141"/>
        <item m="1" x="7675"/>
        <item m="1" x="2351"/>
        <item m="1" x="7911"/>
        <item m="1" x="2578"/>
        <item m="1" x="2781"/>
        <item m="1" x="2986"/>
        <item m="1" x="3197"/>
        <item m="1" x="3424"/>
        <item m="1" x="3633"/>
        <item m="1" x="3859"/>
        <item m="1" x="4067"/>
        <item m="1" x="6908"/>
        <item m="1" x="1584"/>
        <item m="1" x="7088"/>
        <item m="1" x="1764"/>
        <item m="1" x="7268"/>
        <item m="1" x="1944"/>
        <item m="1" x="7478"/>
        <item m="1" x="2154"/>
        <item m="1" x="7688"/>
        <item m="1" x="2364"/>
        <item m="1" x="7926"/>
        <item m="1" x="2591"/>
        <item m="1" x="2792"/>
        <item m="1" x="2999"/>
        <item m="1" x="3210"/>
        <item m="1" x="3437"/>
        <item m="1" x="3646"/>
        <item m="1" x="3872"/>
        <item m="1" x="4080"/>
        <item m="1" x="4305"/>
        <item m="1" x="4512"/>
        <item m="1" x="7281"/>
        <item m="1" x="1957"/>
        <item m="1" x="7491"/>
        <item m="1" x="2167"/>
        <item m="1" x="7701"/>
        <item m="1" x="2377"/>
        <item m="1" x="7941"/>
        <item m="1" x="2604"/>
        <item m="1" x="2803"/>
        <item m="1" x="3012"/>
        <item m="1" x="3223"/>
        <item m="1" x="3450"/>
        <item m="1" x="3659"/>
        <item m="1" x="3885"/>
        <item m="1" x="4093"/>
        <item m="1" x="4318"/>
        <item m="1" x="4525"/>
        <item m="1" x="4729"/>
        <item m="1" x="4906"/>
        <item m="1" x="7716"/>
        <item m="1" x="2392"/>
        <item m="1" x="7956"/>
        <item m="1" x="2617"/>
        <item m="1" x="2814"/>
        <item m="1" x="3026"/>
        <item m="1" x="3236"/>
        <item m="1" x="3463"/>
        <item m="1" x="3672"/>
        <item m="1" x="3898"/>
        <item m="1" x="4106"/>
        <item m="1" x="4331"/>
        <item m="1" x="4538"/>
        <item m="1" x="4740"/>
        <item m="1" x="4916"/>
        <item m="1" x="5089"/>
        <item m="1" x="5236"/>
        <item m="1" x="2827"/>
        <item m="1" x="3039"/>
        <item m="1" x="3249"/>
        <item m="1" x="3475"/>
        <item m="1" x="3684"/>
        <item m="1" x="3910"/>
        <item m="1" x="4118"/>
        <item m="1" x="4343"/>
        <item m="1" x="4550"/>
        <item m="1" x="4750"/>
        <item m="1" x="4926"/>
        <item m="1" x="5097"/>
        <item m="1" x="5244"/>
        <item m="1" x="5388"/>
        <item m="1" x="120"/>
        <item m="1" x="5505"/>
        <item m="1" x="3264"/>
        <item m="1" x="3488"/>
        <item m="1" x="3697"/>
        <item m="1" x="3922"/>
        <item m="1" x="4130"/>
        <item m="1" x="4355"/>
        <item m="1" x="4562"/>
        <item m="1" x="4760"/>
        <item m="1" x="4936"/>
        <item m="1" x="5105"/>
        <item m="1" x="5252"/>
        <item m="1" x="5394"/>
        <item m="1" x="126"/>
        <item m="1" x="5511"/>
        <item m="1" x="240"/>
        <item m="1" x="5625"/>
        <item m="1" x="328"/>
        <item m="1" x="5729"/>
        <item m="1" x="433"/>
        <item m="1" x="3712"/>
        <item m="1" x="3935"/>
        <item m="1" x="4143"/>
        <item m="1" x="4367"/>
        <item m="1" x="4574"/>
        <item m="1" x="4770"/>
        <item m="1" x="4946"/>
        <item m="1" x="5113"/>
        <item m="1" x="5260"/>
        <item m="1" x="5400"/>
        <item m="1" x="132"/>
        <item m="1" x="5517"/>
        <item m="1" x="244"/>
        <item m="1" x="5629"/>
        <item m="1" x="332"/>
        <item m="1" x="5735"/>
        <item m="1" x="439"/>
        <item m="1" x="5849"/>
        <item m="1" x="553"/>
        <item m="1" x="5955"/>
        <item m="1" x="4158"/>
        <item m="1" x="4380"/>
        <item m="1" x="4587"/>
        <item m="1" x="4781"/>
        <item m="1" x="4957"/>
        <item m="1" x="5122"/>
        <item m="1" x="5269"/>
        <item m="1" x="5407"/>
        <item m="1" x="139"/>
        <item m="1" x="5524"/>
        <item m="1" x="249"/>
        <item m="1" x="5634"/>
        <item m="1" x="337"/>
        <item m="1" x="5742"/>
        <item m="1" x="446"/>
        <item m="1" x="5854"/>
        <item m="1" x="558"/>
        <item m="1" x="5962"/>
        <item m="1" x="664"/>
        <item m="1" x="6077"/>
        <item m="1" x="753"/>
        <item m="1" x="6184"/>
        <item m="1" x="860"/>
        <item m="1" x="5668"/>
        <item m="1" x="372"/>
        <item m="1" x="5785"/>
        <item m="1" x="489"/>
        <item m="1" x="5887"/>
        <item m="1" x="592"/>
        <item m="1" x="6005"/>
        <item m="1" x="696"/>
        <item m="1" x="6109"/>
        <item m="1" x="785"/>
        <item m="1" x="6227"/>
        <item m="1" x="903"/>
        <item m="1" x="6334"/>
        <item m="1" x="1010"/>
        <item m="1" x="6451"/>
        <item m="1" x="1127"/>
        <item m="1" x="6571"/>
        <item m="1" x="1247"/>
        <item m="1" x="6716"/>
        <item m="1" x="1392"/>
        <item m="1" x="6866"/>
        <item m="1" x="1542"/>
        <item m="1" x="7039"/>
        <item m="1" x="1715"/>
        <item m="1" x="7219"/>
        <item m="1" x="1895"/>
        <item m="1" x="7420"/>
        <item m="1" x="2096"/>
        <item m="1" x="7630"/>
        <item m="1" x="2306"/>
        <item m="1" x="7859"/>
        <item m="1" x="5894"/>
        <item m="1" x="599"/>
        <item m="1" x="6012"/>
        <item m="1" x="701"/>
        <item m="1" x="6115"/>
        <item m="1" x="791"/>
        <item m="1" x="6234"/>
        <item m="1" x="910"/>
        <item m="1" x="6339"/>
        <item m="1" x="1015"/>
        <item m="1" x="6458"/>
        <item m="1" x="1134"/>
        <item m="1" x="6578"/>
        <item m="1" x="1254"/>
        <item m="1" x="6725"/>
        <item m="1" x="1401"/>
        <item m="1" x="6875"/>
        <item m="1" x="1551"/>
        <item m="1" x="7050"/>
        <item m="1" x="1726"/>
        <item m="1" x="7230"/>
        <item m="1" x="1906"/>
        <item m="1" x="7433"/>
        <item m="1" x="2109"/>
        <item m="1" x="7643"/>
        <item m="1" x="2319"/>
        <item m="1" x="7874"/>
        <item m="1" x="2546"/>
        <item m="1" x="6122"/>
        <item m="1" x="798"/>
        <item m="1" x="6241"/>
        <item m="1" x="917"/>
        <item m="1" x="6345"/>
        <item m="1" x="1021"/>
        <item m="1" x="6465"/>
        <item m="1" x="1141"/>
        <item m="1" x="6585"/>
        <item m="1" x="1261"/>
        <item m="1" x="6734"/>
        <item m="1" x="1410"/>
        <item m="1" x="6884"/>
        <item m="1" x="1560"/>
        <item m="1" x="7061"/>
        <item m="1" x="1737"/>
        <item m="1" x="7241"/>
        <item m="1" x="1917"/>
        <item m="1" x="7446"/>
        <item m="1" x="2122"/>
        <item m="1" x="7656"/>
        <item m="1" x="2332"/>
        <item m="1" x="7889"/>
        <item m="1" x="2559"/>
        <item m="1" x="2765"/>
        <item m="1" x="2967"/>
        <item m="1" x="3178"/>
        <item m="1" x="6352"/>
        <item m="1" x="1028"/>
        <item m="1" x="6472"/>
        <item m="1" x="1148"/>
        <item m="1" x="6593"/>
        <item m="1" x="1269"/>
        <item m="1" x="6743"/>
        <item m="1" x="1419"/>
        <item m="1" x="6893"/>
        <item m="1" x="1569"/>
        <item m="1" x="7072"/>
        <item m="1" x="1748"/>
        <item m="1" x="7252"/>
        <item m="1" x="1928"/>
        <item m="1" x="7459"/>
        <item m="1" x="2135"/>
        <item m="1" x="7669"/>
        <item m="1" x="2345"/>
        <item m="1" x="7904"/>
        <item m="1" x="2572"/>
        <item m="1" x="2776"/>
        <item m="1" x="2980"/>
        <item m="1" x="3191"/>
        <item m="1" x="3418"/>
        <item m="1" x="3627"/>
        <item m="1" x="6602"/>
        <item m="1" x="1278"/>
        <item m="1" x="6752"/>
        <item m="1" x="1428"/>
        <item m="1" x="6903"/>
        <item m="1" x="1579"/>
        <item m="1" x="7083"/>
        <item m="1" x="1759"/>
        <item m="1" x="7263"/>
        <item m="1" x="1939"/>
        <item m="1" x="7472"/>
        <item m="1" x="2148"/>
        <item m="1" x="7682"/>
        <item m="1" x="2358"/>
        <item m="1" x="7919"/>
        <item m="1" x="2585"/>
        <item m="1" x="2787"/>
        <item m="1" x="2993"/>
        <item m="1" x="3204"/>
        <item m="1" x="3431"/>
        <item m="1" x="3640"/>
        <item m="1" x="3866"/>
        <item m="1" x="4074"/>
        <item m="1" x="6914"/>
        <item m="1" x="1590"/>
        <item m="1" x="7094"/>
        <item m="1" x="1770"/>
        <item m="1" x="7275"/>
        <item m="1" x="1951"/>
        <item m="1" x="7485"/>
        <item m="1" x="2161"/>
        <item m="1" x="7695"/>
        <item m="1" x="2371"/>
        <item m="1" x="7934"/>
        <item m="1" x="2598"/>
        <item m="1" x="2798"/>
        <item m="1" x="3006"/>
        <item m="1" x="3217"/>
        <item m="1" x="3444"/>
        <item m="1" x="3653"/>
        <item m="1" x="3879"/>
        <item m="1" x="4087"/>
        <item m="1" x="4312"/>
        <item m="1" x="4519"/>
        <item m="1" x="7288"/>
        <item m="1" x="1964"/>
        <item m="1" x="7498"/>
        <item m="1" x="2174"/>
        <item m="1" x="7709"/>
        <item m="1" x="2385"/>
        <item m="1" x="7949"/>
        <item m="1" x="2611"/>
        <item m="1" x="2809"/>
        <item m="1" x="3019"/>
        <item m="1" x="3230"/>
        <item m="1" x="3457"/>
        <item m="1" x="3666"/>
        <item m="1" x="3892"/>
        <item m="1" x="4100"/>
        <item m="1" x="4325"/>
        <item m="1" x="4532"/>
        <item m="1" x="4735"/>
        <item m="1" x="4912"/>
        <item m="1" x="7724"/>
        <item m="1" x="2400"/>
        <item m="1" x="7964"/>
        <item m="1" x="2624"/>
        <item m="1" x="2821"/>
        <item m="1" x="3033"/>
        <item m="1" x="3243"/>
        <item m="1" x="3470"/>
        <item m="1" x="3679"/>
        <item m="1" x="3905"/>
        <item m="1" x="4113"/>
        <item m="1" x="4338"/>
        <item m="1" x="4545"/>
        <item m="1" x="4746"/>
        <item m="1" x="4922"/>
        <item m="1" x="5094"/>
        <item m="1" x="5241"/>
        <item m="1" x="2834"/>
        <item m="1" x="3046"/>
        <item m="1" x="3257"/>
        <item m="1" x="3482"/>
        <item m="1" x="3691"/>
        <item m="1" x="3917"/>
        <item m="1" x="4125"/>
        <item m="1" x="4350"/>
        <item m="1" x="4557"/>
        <item m="1" x="4756"/>
        <item m="1" x="4932"/>
        <item m="1" x="5102"/>
        <item m="1" x="5249"/>
        <item m="1" x="5392"/>
        <item m="1" x="124"/>
        <item m="1" x="5509"/>
        <item m="1" x="3272"/>
        <item m="1" x="3495"/>
        <item m="1" x="3705"/>
        <item m="1" x="3929"/>
        <item m="1" x="4137"/>
        <item m="1" x="4362"/>
        <item m="1" x="4569"/>
        <item m="1" x="4766"/>
        <item m="1" x="4942"/>
        <item m="1" x="5110"/>
        <item m="1" x="5257"/>
        <item m="1" x="5398"/>
        <item m="1" x="130"/>
        <item m="1" x="5515"/>
        <item m="1" x="243"/>
        <item m="1" x="5628"/>
        <item m="1" x="331"/>
        <item m="1" x="5733"/>
        <item m="1" x="437"/>
        <item m="1" x="3720"/>
        <item m="1" x="3942"/>
        <item m="1" x="4151"/>
        <item m="1" x="4374"/>
        <item m="1" x="4581"/>
        <item m="1" x="4776"/>
        <item m="1" x="4952"/>
        <item m="1" x="5118"/>
        <item m="1" x="5265"/>
        <item m="1" x="5404"/>
        <item m="1" x="136"/>
        <item m="1" x="5521"/>
        <item m="1" x="247"/>
        <item m="1" x="5632"/>
        <item m="1" x="335"/>
        <item m="1" x="5739"/>
        <item m="1" x="443"/>
        <item m="1" x="5852"/>
        <item m="1" x="556"/>
        <item m="1" x="5959"/>
        <item m="1" x="4166"/>
        <item m="1" x="4387"/>
        <item m="1" x="4594"/>
        <item m="1" x="4787"/>
        <item m="1" x="4963"/>
        <item m="1" x="5127"/>
        <item m="1" x="5274"/>
        <item m="1" x="6"/>
        <item m="1" x="5411"/>
        <item m="1" x="143"/>
        <item m="1" x="5528"/>
        <item m="1" x="252"/>
        <item m="1" x="5637"/>
        <item m="1" x="340"/>
        <item m="1" x="5746"/>
        <item m="1" x="450"/>
        <item m="1" x="5857"/>
        <item m="1" x="561"/>
        <item m="1" x="5966"/>
        <item m="1" x="667"/>
        <item m="1" x="6080"/>
        <item m="1" x="756"/>
        <item m="1" x="6188"/>
        <item m="1" x="864"/>
        <item m="1" x="5672"/>
        <item m="1" x="376"/>
        <item m="1" x="5789"/>
        <item m="1" x="493"/>
        <item m="1" x="5891"/>
        <item m="1" x="596"/>
        <item m="1" x="6009"/>
        <item m="1" x="699"/>
        <item m="1" x="6112"/>
        <item m="1" x="788"/>
        <item m="1" x="6231"/>
        <item m="1" x="907"/>
        <item m="1" x="6337"/>
        <item m="1" x="1013"/>
        <item m="1" x="6455"/>
        <item m="1" x="1131"/>
        <item m="1" x="6575"/>
        <item m="1" x="1251"/>
        <item m="1" x="6721"/>
        <item m="1" x="1397"/>
        <item m="1" x="6871"/>
        <item m="1" x="1547"/>
        <item m="1" x="7045"/>
        <item m="1" x="1721"/>
        <item m="1" x="7225"/>
        <item m="1" x="1901"/>
        <item m="1" x="7427"/>
        <item m="1" x="2103"/>
        <item m="1" x="7637"/>
        <item m="1" x="2313"/>
        <item m="1" x="7867"/>
        <item m="1" x="5898"/>
        <item m="1" x="603"/>
        <item m="1" x="6016"/>
        <item m="1" x="704"/>
        <item m="1" x="6119"/>
        <item m="1" x="795"/>
        <item m="1" x="6238"/>
        <item m="1" x="914"/>
        <item m="1" x="6342"/>
        <item m="1" x="1018"/>
        <item m="1" x="6462"/>
        <item m="1" x="1138"/>
        <item m="1" x="6582"/>
        <item m="1" x="1258"/>
        <item m="1" x="6730"/>
        <item m="1" x="1406"/>
        <item m="1" x="6880"/>
        <item m="1" x="1556"/>
        <item m="1" x="7056"/>
        <item m="1" x="1732"/>
        <item m="1" x="7236"/>
        <item m="1" x="1912"/>
        <item m="1" x="7440"/>
        <item m="1" x="2116"/>
        <item m="1" x="7650"/>
        <item m="1" x="2326"/>
        <item m="1" x="7882"/>
        <item m="1" x="2553"/>
        <item m="1" x="6126"/>
        <item m="1" x="802"/>
        <item m="1" x="6245"/>
        <item m="1" x="921"/>
        <item m="1" x="6349"/>
        <item m="1" x="1025"/>
        <item m="1" x="6469"/>
        <item m="1" x="1145"/>
        <item m="1" x="6589"/>
        <item m="1" x="1265"/>
        <item m="1" x="6739"/>
        <item m="1" x="1415"/>
        <item m="1" x="6889"/>
        <item m="1" x="1565"/>
        <item m="1" x="7067"/>
        <item m="1" x="1743"/>
        <item m="1" x="7247"/>
        <item m="1" x="1923"/>
        <item m="1" x="7453"/>
        <item m="1" x="2129"/>
        <item m="1" x="7663"/>
        <item m="1" x="2339"/>
        <item m="1" x="7897"/>
        <item m="1" x="2566"/>
        <item m="1" x="2771"/>
        <item m="1" x="2974"/>
        <item m="1" x="3185"/>
        <item m="1" x="6356"/>
        <item m="1" x="1032"/>
        <item m="1" x="6476"/>
        <item m="1" x="1152"/>
        <item m="1" x="6598"/>
        <item m="1" x="1274"/>
        <item m="1" x="6748"/>
        <item m="1" x="1424"/>
        <item m="1" x="6898"/>
        <item m="1" x="1574"/>
        <item m="1" x="7078"/>
        <item m="1" x="1754"/>
        <item m="1" x="7258"/>
        <item m="1" x="1934"/>
        <item m="1" x="7466"/>
        <item m="1" x="2142"/>
        <item m="1" x="7676"/>
        <item m="1" x="2352"/>
        <item m="1" x="7912"/>
        <item m="1" x="2579"/>
        <item m="1" x="2782"/>
        <item m="1" x="2987"/>
        <item m="1" x="3198"/>
        <item m="1" x="3425"/>
        <item m="1" x="3634"/>
        <item m="1" x="6607"/>
        <item m="1" x="1283"/>
        <item m="1" x="6757"/>
        <item m="1" x="1433"/>
        <item m="1" x="6909"/>
        <item m="1" x="1585"/>
        <item m="1" x="7089"/>
        <item m="1" x="1765"/>
        <item m="1" x="7269"/>
        <item m="1" x="1945"/>
        <item m="1" x="7479"/>
        <item m="1" x="2155"/>
        <item m="1" x="7689"/>
        <item m="1" x="2365"/>
        <item m="1" x="7927"/>
        <item m="1" x="2592"/>
        <item m="1" x="2793"/>
        <item m="1" x="3000"/>
        <item m="1" x="3211"/>
        <item m="1" x="3438"/>
        <item m="1" x="3647"/>
        <item m="1" x="3873"/>
        <item m="1" x="4081"/>
        <item m="1" x="6920"/>
        <item m="1" x="1596"/>
        <item m="1" x="7100"/>
        <item m="1" x="1776"/>
        <item m="1" x="7282"/>
        <item m="1" x="1958"/>
        <item m="1" x="7492"/>
        <item m="1" x="2168"/>
        <item m="1" x="7702"/>
        <item m="1" x="2378"/>
        <item m="1" x="7942"/>
        <item m="1" x="2605"/>
        <item m="1" x="2804"/>
        <item m="1" x="3013"/>
        <item m="1" x="3224"/>
        <item m="1" x="3451"/>
        <item m="1" x="3660"/>
        <item m="1" x="3886"/>
        <item m="1" x="4094"/>
        <item m="1" x="4319"/>
        <item m="1" x="4526"/>
        <item m="1" x="7295"/>
        <item m="1" x="1971"/>
        <item m="1" x="7505"/>
        <item m="1" x="2181"/>
        <item m="1" x="7717"/>
        <item m="1" x="2393"/>
        <item m="1" x="7957"/>
        <item m="1" x="2618"/>
        <item m="1" x="2815"/>
        <item m="1" x="3027"/>
        <item m="1" x="3237"/>
        <item m="1" x="3464"/>
        <item m="1" x="3673"/>
        <item m="1" x="3899"/>
        <item m="1" x="4107"/>
        <item m="1" x="4332"/>
        <item m="1" x="4539"/>
        <item m="1" x="4741"/>
        <item m="1" x="4917"/>
        <item m="1" x="7732"/>
        <item m="1" x="2408"/>
        <item m="1" x="7972"/>
        <item m="1" x="2631"/>
        <item m="1" x="2828"/>
        <item m="1" x="3040"/>
        <item m="1" x="3250"/>
        <item m="1" x="3476"/>
        <item m="1" x="3685"/>
        <item m="1" x="3911"/>
        <item m="1" x="4119"/>
        <item m="1" x="4344"/>
        <item m="1" x="4551"/>
        <item m="1" x="4751"/>
        <item m="1" x="4927"/>
        <item m="1" x="5098"/>
        <item m="1" x="5245"/>
        <item m="1" x="2841"/>
        <item m="1" x="3053"/>
        <item m="1" x="3265"/>
        <item m="1" x="3489"/>
        <item m="1" x="3698"/>
        <item m="1" x="3923"/>
        <item m="1" x="4131"/>
        <item m="1" x="4356"/>
        <item m="1" x="4563"/>
        <item m="1" x="4761"/>
        <item m="1" x="4937"/>
        <item m="1" x="5106"/>
        <item m="1" x="5253"/>
        <item m="1" x="5395"/>
        <item m="1" x="127"/>
        <item m="1" x="5512"/>
        <item m="1" x="3280"/>
        <item m="1" x="3502"/>
        <item m="1" x="3713"/>
        <item m="1" x="3936"/>
        <item m="1" x="4144"/>
        <item m="1" x="4368"/>
        <item m="1" x="4575"/>
        <item m="1" x="4771"/>
        <item m="1" x="4947"/>
        <item m="1" x="5114"/>
        <item m="1" x="5261"/>
        <item m="1" x="5401"/>
        <item m="1" x="133"/>
        <item m="1" x="5518"/>
        <item m="1" x="245"/>
        <item m="1" x="5630"/>
        <item m="1" x="333"/>
        <item m="1" x="5736"/>
        <item m="1" x="440"/>
        <item m="1" x="3728"/>
        <item m="1" x="3949"/>
        <item m="1" x="4159"/>
        <item m="1" x="4381"/>
        <item m="1" x="4588"/>
        <item m="1" x="4782"/>
        <item m="1" x="4958"/>
        <item m="1" x="5123"/>
        <item m="1" x="5270"/>
        <item m="1" x="5408"/>
        <item m="1" x="140"/>
        <item m="1" x="5525"/>
        <item m="1" x="250"/>
        <item m="1" x="5635"/>
        <item m="1" x="338"/>
        <item m="1" x="5743"/>
        <item m="1" x="447"/>
        <item m="1" x="5855"/>
        <item m="1" x="559"/>
        <item m="1" x="5963"/>
        <item m="1" x="4174"/>
        <item m="1" x="4394"/>
        <item m="1" x="4601"/>
        <item m="1" x="4793"/>
        <item m="1" x="4969"/>
        <item m="1" x="5132"/>
        <item m="1" x="5279"/>
        <item m="1" x="11"/>
        <item m="1" x="5415"/>
        <item m="1" x="147"/>
        <item m="1" x="5532"/>
        <item m="1" x="255"/>
        <item m="1" x="5640"/>
        <item m="1" x="343"/>
        <item m="1" x="5750"/>
        <item m="1" x="454"/>
        <item m="1" x="5860"/>
        <item m="1" x="564"/>
        <item m="1" x="5970"/>
        <item m="1" x="670"/>
        <item m="1" x="6083"/>
        <item m="1" x="759"/>
        <item m="1" x="6192"/>
        <item m="1" x="868"/>
        <item m="1" x="5676"/>
        <item m="1" x="380"/>
        <item m="1" x="5793"/>
        <item m="1" x="497"/>
        <item m="1" x="5895"/>
        <item m="1" x="600"/>
        <item m="1" x="6013"/>
        <item m="1" x="702"/>
        <item m="1" x="6116"/>
        <item m="1" x="792"/>
        <item m="1" x="6235"/>
        <item m="1" x="911"/>
        <item m="1" x="6340"/>
        <item m="1" x="1016"/>
        <item m="1" x="6459"/>
        <item m="1" x="1135"/>
        <item m="1" x="6579"/>
        <item m="1" x="1255"/>
        <item m="1" x="6726"/>
        <item m="1" x="1402"/>
        <item m="1" x="6876"/>
        <item m="1" x="1552"/>
        <item m="1" x="7051"/>
        <item m="1" x="1727"/>
        <item m="1" x="7231"/>
        <item m="1" x="1907"/>
        <item m="1" x="7434"/>
        <item m="1" x="2110"/>
        <item m="1" x="7644"/>
        <item m="1" x="2320"/>
        <item m="1" x="7875"/>
        <item m="1" x="5902"/>
        <item m="1" x="607"/>
        <item m="1" x="6020"/>
        <item m="1" x="707"/>
        <item m="1" x="6123"/>
        <item m="1" x="799"/>
        <item m="1" x="6242"/>
        <item m="1" x="918"/>
        <item m="1" x="6346"/>
        <item m="1" x="1022"/>
        <item m="1" x="6466"/>
        <item m="1" x="1142"/>
        <item m="1" x="6586"/>
        <item m="1" x="1262"/>
        <item m="1" x="6735"/>
        <item m="1" x="1411"/>
        <item m="1" x="6885"/>
        <item m="1" x="1561"/>
        <item m="1" x="7062"/>
        <item m="1" x="1738"/>
        <item m="1" x="7242"/>
        <item m="1" x="1918"/>
        <item m="1" x="7447"/>
        <item m="1" x="2123"/>
        <item m="1" x="7657"/>
        <item m="1" x="2333"/>
        <item m="1" x="7890"/>
        <item m="1" x="2560"/>
        <item m="1" x="6130"/>
        <item m="1" x="806"/>
        <item m="1" x="6249"/>
        <item m="1" x="925"/>
        <item m="1" x="6353"/>
        <item m="1" x="1029"/>
        <item m="1" x="6473"/>
        <item m="1" x="1149"/>
        <item m="1" x="6594"/>
        <item m="1" x="1270"/>
        <item m="1" x="6744"/>
        <item m="1" x="1420"/>
        <item m="1" x="6894"/>
        <item m="1" x="1570"/>
        <item m="1" x="7073"/>
        <item m="1" x="1749"/>
        <item m="1" x="7253"/>
        <item m="1" x="1929"/>
        <item m="1" x="7460"/>
        <item m="1" x="2136"/>
        <item m="1" x="7670"/>
        <item m="1" x="2346"/>
        <item m="1" x="7905"/>
        <item m="1" x="2573"/>
        <item m="1" x="2777"/>
        <item m="1" x="2981"/>
        <item m="1" x="3192"/>
        <item m="1" x="6360"/>
        <item m="1" x="1036"/>
        <item m="1" x="6480"/>
        <item m="1" x="1156"/>
        <item m="1" x="6603"/>
        <item m="1" x="1279"/>
        <item m="1" x="6753"/>
        <item m="1" x="1429"/>
        <item m="1" x="6904"/>
        <item m="1" x="1580"/>
        <item m="1" x="7084"/>
        <item m="1" x="1760"/>
        <item m="1" x="7264"/>
        <item m="1" x="1940"/>
        <item m="1" x="7473"/>
        <item m="1" x="2149"/>
        <item m="1" x="7683"/>
        <item m="1" x="2359"/>
        <item m="1" x="7920"/>
        <item m="1" x="2586"/>
        <item m="1" x="2788"/>
        <item m="1" x="2994"/>
        <item m="1" x="3205"/>
        <item m="1" x="3432"/>
        <item m="1" x="3641"/>
        <item m="1" x="6612"/>
        <item m="1" x="1288"/>
        <item m="1" x="6762"/>
        <item m="1" x="1438"/>
        <item m="1" x="6915"/>
        <item m="1" x="1591"/>
        <item m="1" x="7095"/>
        <item m="1" x="1771"/>
        <item m="1" x="7276"/>
        <item m="1" x="1952"/>
        <item m="1" x="7486"/>
        <item m="1" x="2162"/>
        <item m="1" x="7696"/>
        <item m="1" x="2372"/>
        <item m="1" x="7935"/>
        <item m="1" x="2599"/>
        <item m="1" x="2799"/>
        <item m="1" x="3007"/>
        <item m="1" x="3218"/>
        <item m="1" x="3445"/>
        <item m="1" x="3654"/>
        <item m="1" x="3880"/>
        <item m="1" x="4088"/>
        <item m="1" x="6926"/>
        <item m="1" x="1602"/>
        <item m="1" x="7106"/>
        <item m="1" x="1782"/>
        <item m="1" x="7289"/>
        <item m="1" x="1965"/>
        <item m="1" x="7499"/>
        <item m="1" x="2175"/>
        <item m="1" x="7710"/>
        <item m="1" x="2386"/>
        <item m="1" x="7950"/>
        <item m="1" x="2612"/>
        <item m="1" x="2810"/>
        <item m="1" x="3020"/>
        <item m="1" x="3231"/>
        <item m="1" x="3458"/>
        <item m="1" x="3667"/>
        <item m="1" x="3893"/>
        <item m="1" x="4101"/>
        <item m="1" x="4326"/>
        <item m="1" x="4533"/>
        <item m="1" x="7302"/>
        <item m="1" x="1978"/>
        <item m="1" x="7512"/>
        <item m="1" x="2188"/>
        <item m="1" x="7725"/>
        <item m="1" x="2401"/>
        <item m="1" x="7965"/>
        <item m="1" x="2625"/>
        <item m="1" x="2822"/>
        <item m="1" x="3034"/>
        <item m="1" x="3244"/>
        <item m="1" x="3471"/>
        <item m="1" x="3680"/>
        <item m="1" x="3906"/>
        <item m="1" x="4114"/>
        <item m="1" x="4339"/>
        <item m="1" x="4546"/>
        <item m="1" x="4747"/>
        <item m="1" x="4923"/>
        <item m="1" x="7740"/>
        <item m="1" x="2416"/>
        <item m="1" x="7980"/>
        <item m="1" x="2638"/>
        <item m="1" x="2835"/>
        <item m="1" x="3047"/>
        <item m="1" x="3258"/>
        <item m="1" x="3483"/>
        <item m="1" x="3692"/>
        <item m="1" x="3918"/>
        <item m="1" x="4126"/>
        <item m="1" x="4351"/>
        <item m="1" x="4558"/>
        <item m="1" x="4757"/>
        <item m="1" x="4933"/>
        <item m="1" x="5103"/>
        <item m="1" x="5250"/>
        <item m="1" x="2849"/>
        <item m="1" x="3060"/>
        <item m="1" x="3273"/>
        <item m="1" x="3496"/>
        <item m="1" x="3706"/>
        <item m="1" x="3930"/>
        <item m="1" x="4138"/>
        <item m="1" x="4363"/>
        <item m="1" x="4570"/>
        <item m="1" x="4767"/>
        <item m="1" x="4943"/>
        <item m="1" x="5111"/>
        <item m="1" x="5258"/>
        <item m="1" x="5399"/>
        <item m="1" x="131"/>
        <item m="1" x="5516"/>
        <item m="1" x="3288"/>
        <item m="1" x="3509"/>
        <item m="1" x="3721"/>
        <item m="1" x="3943"/>
        <item m="1" x="4152"/>
        <item m="1" x="4375"/>
        <item m="1" x="4582"/>
        <item m="1" x="4777"/>
        <item m="1" x="4953"/>
        <item m="1" x="5119"/>
        <item m="1" x="5266"/>
        <item m="1" x="5405"/>
        <item m="1" x="137"/>
        <item m="1" x="5522"/>
        <item m="1" x="248"/>
        <item m="1" x="5633"/>
        <item m="1" x="336"/>
        <item m="1" x="5740"/>
        <item m="1" x="444"/>
        <item m="1" x="3736"/>
        <item m="1" x="3956"/>
        <item m="1" x="4167"/>
        <item m="1" x="4388"/>
        <item m="1" x="4595"/>
        <item m="1" x="4788"/>
        <item m="1" x="4964"/>
        <item m="1" x="5128"/>
        <item m="1" x="5275"/>
        <item m="1" x="7"/>
        <item m="1" x="5412"/>
        <item m="1" x="144"/>
        <item m="1" x="5529"/>
        <item m="1" x="253"/>
        <item m="1" x="5638"/>
        <item m="1" x="341"/>
        <item m="1" x="5747"/>
        <item m="1" x="451"/>
        <item m="1" x="5858"/>
        <item m="1" x="562"/>
        <item m="1" x="5967"/>
        <item m="1" x="4182"/>
        <item m="1" x="4401"/>
        <item m="1" x="4608"/>
        <item m="1" x="4799"/>
        <item m="1" x="4975"/>
        <item m="1" x="5137"/>
        <item m="1" x="5284"/>
        <item m="1" x="16"/>
        <item m="1" x="5419"/>
        <item m="1" x="151"/>
        <item m="1" x="5536"/>
        <item m="1" x="258"/>
        <item m="1" x="5643"/>
        <item m="1" x="346"/>
        <item m="1" x="5754"/>
        <item m="1" x="458"/>
        <item m="1" x="5863"/>
        <item m="1" x="567"/>
        <item m="1" x="5974"/>
        <item m="1" x="673"/>
        <item m="1" x="6086"/>
        <item m="1" x="762"/>
        <item m="1" x="6196"/>
        <item m="1" x="872"/>
        <item m="1" x="5680"/>
        <item m="1" x="384"/>
        <item m="1" x="5797"/>
        <item m="1" x="501"/>
        <item m="1" x="5899"/>
        <item m="1" x="604"/>
        <item m="1" x="6017"/>
        <item m="1" x="705"/>
        <item m="1" x="6120"/>
        <item m="1" x="796"/>
        <item m="1" x="6239"/>
        <item m="1" x="915"/>
        <item m="1" x="6343"/>
        <item m="1" x="1019"/>
        <item m="1" x="6463"/>
        <item m="1" x="1139"/>
        <item m="1" x="6583"/>
        <item m="1" x="1259"/>
        <item m="1" x="6731"/>
        <item m="1" x="1407"/>
        <item m="1" x="6881"/>
        <item m="1" x="1557"/>
        <item m="1" x="7057"/>
        <item m="1" x="1733"/>
        <item m="1" x="7237"/>
        <item m="1" x="1913"/>
        <item m="1" x="7441"/>
        <item m="1" x="2117"/>
        <item m="1" x="7651"/>
        <item m="1" x="2327"/>
        <item m="1" x="7883"/>
        <item m="1" x="5906"/>
        <item m="1" x="611"/>
        <item m="1" x="6024"/>
        <item m="1" x="710"/>
        <item m="1" x="6127"/>
        <item m="1" x="803"/>
        <item m="1" x="6246"/>
        <item m="1" x="922"/>
        <item m="1" x="6350"/>
        <item m="1" x="1026"/>
        <item m="1" x="6470"/>
        <item m="1" x="1146"/>
        <item m="1" x="6590"/>
        <item m="1" x="1266"/>
        <item m="1" x="6740"/>
        <item m="1" x="1416"/>
        <item m="1" x="6890"/>
        <item m="1" x="1566"/>
        <item m="1" x="7068"/>
        <item m="1" x="1744"/>
        <item m="1" x="7248"/>
        <item m="1" x="1924"/>
        <item m="1" x="7454"/>
        <item m="1" x="2130"/>
        <item m="1" x="7664"/>
        <item m="1" x="2340"/>
        <item m="1" x="7898"/>
        <item m="1" x="2567"/>
        <item m="1" x="6134"/>
        <item m="1" x="810"/>
        <item m="1" x="6253"/>
        <item m="1" x="929"/>
        <item m="1" x="6357"/>
        <item m="1" x="1033"/>
        <item m="1" x="6477"/>
        <item m="1" x="1153"/>
        <item m="1" x="6599"/>
        <item m="1" x="1275"/>
        <item m="1" x="6749"/>
        <item m="1" x="1425"/>
        <item m="1" x="6899"/>
        <item m="1" x="1575"/>
        <item m="1" x="7079"/>
        <item m="1" x="1755"/>
        <item m="1" x="7259"/>
        <item m="1" x="1935"/>
        <item m="1" x="7467"/>
        <item m="1" x="2143"/>
        <item m="1" x="7677"/>
        <item m="1" x="2353"/>
        <item m="1" x="7913"/>
        <item m="1" x="2580"/>
        <item m="1" x="2783"/>
        <item m="1" x="2988"/>
        <item m="1" x="3199"/>
        <item m="1" x="6364"/>
        <item m="1" x="1040"/>
        <item m="1" x="6484"/>
        <item m="1" x="1160"/>
        <item m="1" x="6608"/>
        <item m="1" x="1284"/>
        <item m="1" x="6758"/>
        <item m="1" x="1434"/>
        <item m="1" x="6910"/>
        <item m="1" x="1586"/>
        <item m="1" x="7090"/>
        <item m="1" x="1766"/>
        <item m="1" x="7270"/>
        <item m="1" x="1946"/>
        <item m="1" x="7480"/>
        <item m="1" x="2156"/>
        <item m="1" x="7690"/>
        <item m="1" x="2366"/>
        <item m="1" x="7928"/>
        <item m="1" x="2593"/>
        <item m="1" x="2794"/>
        <item m="1" x="3001"/>
        <item m="1" x="3212"/>
        <item m="1" x="3439"/>
        <item m="1" x="3648"/>
        <item m="1" x="6617"/>
        <item m="1" x="1293"/>
        <item m="1" x="6767"/>
        <item m="1" x="1443"/>
        <item m="1" x="6921"/>
        <item m="1" x="1597"/>
        <item m="1" x="7101"/>
        <item m="1" x="1777"/>
        <item m="1" x="7283"/>
        <item m="1" x="1959"/>
        <item m="1" x="7493"/>
        <item m="1" x="2169"/>
        <item m="1" x="7703"/>
        <item m="1" x="2379"/>
        <item m="1" x="7943"/>
        <item m="1" x="2606"/>
        <item m="1" x="2805"/>
        <item m="1" x="3014"/>
        <item m="1" x="3225"/>
        <item m="1" x="3452"/>
        <item m="1" x="3661"/>
        <item m="1" x="3887"/>
        <item m="1" x="4095"/>
        <item m="1" x="6932"/>
        <item m="1" x="1608"/>
        <item m="1" x="7112"/>
        <item m="1" x="1788"/>
        <item m="1" x="7296"/>
        <item m="1" x="1972"/>
        <item m="1" x="7506"/>
        <item m="1" x="2182"/>
        <item m="1" x="7718"/>
        <item m="1" x="2394"/>
        <item m="1" x="7958"/>
        <item m="1" x="2619"/>
        <item m="1" x="2816"/>
        <item m="1" x="3028"/>
        <item m="1" x="3238"/>
        <item m="1" x="3465"/>
        <item m="1" x="3674"/>
        <item m="1" x="3900"/>
        <item m="1" x="4108"/>
        <item m="1" x="4333"/>
        <item m="1" x="4540"/>
        <item m="1" x="7309"/>
        <item m="1" x="1985"/>
        <item m="1" x="7519"/>
        <item m="1" x="2195"/>
        <item m="1" x="7733"/>
        <item m="1" x="2409"/>
        <item m="1" x="7973"/>
        <item m="1" x="2632"/>
        <item m="1" x="2829"/>
        <item m="1" x="3041"/>
        <item m="1" x="3251"/>
        <item m="1" x="3477"/>
        <item m="1" x="3686"/>
        <item m="1" x="3912"/>
        <item m="1" x="4120"/>
        <item m="1" x="4345"/>
        <item m="1" x="4552"/>
        <item m="1" x="4752"/>
        <item m="1" x="4928"/>
        <item m="1" x="7748"/>
        <item m="1" x="2424"/>
        <item m="1" x="7988"/>
        <item m="1" x="2645"/>
        <item m="1" x="2842"/>
        <item m="1" x="3054"/>
        <item m="1" x="3266"/>
        <item m="1" x="3490"/>
        <item m="1" x="3699"/>
        <item m="1" x="3924"/>
        <item m="1" x="4132"/>
        <item m="1" x="4357"/>
        <item m="1" x="4564"/>
        <item m="1" x="4762"/>
        <item m="1" x="4938"/>
        <item m="1" x="5107"/>
        <item m="1" x="5254"/>
        <item m="1" x="2856"/>
        <item m="1" x="3067"/>
        <item m="1" x="3281"/>
        <item m="1" x="3503"/>
        <item m="1" x="3714"/>
        <item m="1" x="3937"/>
        <item m="1" x="4145"/>
        <item m="1" x="4369"/>
        <item m="1" x="4576"/>
        <item m="1" x="4772"/>
        <item m="1" x="4948"/>
        <item m="1" x="5115"/>
        <item m="1" x="5262"/>
        <item m="1" x="5402"/>
        <item m="1" x="134"/>
        <item m="1" x="5519"/>
        <item m="1" x="3296"/>
        <item m="1" x="3516"/>
        <item m="1" x="3729"/>
        <item m="1" x="3950"/>
        <item m="1" x="4160"/>
        <item m="1" x="4382"/>
        <item m="1" x="4589"/>
        <item m="1" x="4783"/>
        <item m="1" x="4959"/>
        <item m="1" x="5124"/>
        <item m="1" x="5271"/>
        <item m="1" x="5409"/>
        <item m="1" x="141"/>
        <item m="1" x="5526"/>
        <item m="1" x="251"/>
        <item m="1" x="5636"/>
        <item m="1" x="339"/>
        <item m="1" x="5744"/>
        <item m="1" x="448"/>
        <item m="1" x="3744"/>
        <item m="1" x="3963"/>
        <item m="1" x="4175"/>
        <item m="1" x="4395"/>
        <item m="1" x="4602"/>
        <item m="1" x="4794"/>
        <item m="1" x="4970"/>
        <item m="1" x="5133"/>
        <item m="1" x="5280"/>
        <item m="1" x="12"/>
        <item m="1" x="5416"/>
        <item m="1" x="148"/>
        <item m="1" x="5533"/>
        <item m="1" x="256"/>
        <item m="1" x="5641"/>
        <item m="1" x="344"/>
        <item m="1" x="5751"/>
        <item m="1" x="455"/>
        <item m="1" x="5861"/>
        <item m="1" x="565"/>
        <item m="1" x="5971"/>
        <item m="1" x="4190"/>
        <item m="1" x="4408"/>
        <item m="1" x="4615"/>
        <item m="1" x="4805"/>
        <item m="1" x="4981"/>
        <item m="1" x="5142"/>
        <item m="1" x="5289"/>
        <item m="1" x="21"/>
        <item m="1" x="5423"/>
        <item m="1" x="155"/>
        <item m="1" x="5540"/>
        <item m="1" x="261"/>
        <item m="1" x="5646"/>
        <item m="1" x="349"/>
        <item m="1" x="5758"/>
        <item m="1" x="462"/>
        <item m="1" x="5866"/>
        <item m="1" x="570"/>
        <item m="1" x="5978"/>
        <item m="1" x="676"/>
        <item m="1" x="6089"/>
        <item m="1" x="765"/>
        <item m="1" x="6200"/>
        <item m="1" x="876"/>
        <item m="1" x="5684"/>
        <item m="1" x="388"/>
        <item m="1" x="5801"/>
        <item m="1" x="505"/>
        <item m="1" x="5903"/>
        <item m="1" x="608"/>
        <item m="1" x="6021"/>
        <item m="1" x="708"/>
        <item m="1" x="6124"/>
        <item m="1" x="800"/>
        <item m="1" x="6243"/>
        <item m="1" x="919"/>
        <item m="1" x="6347"/>
        <item m="1" x="1023"/>
        <item m="1" x="6467"/>
        <item m="1" x="1143"/>
        <item m="1" x="6587"/>
        <item m="1" x="1263"/>
        <item m="1" x="6736"/>
        <item m="1" x="1412"/>
        <item m="1" x="6886"/>
        <item m="1" x="1562"/>
        <item m="1" x="7063"/>
        <item m="1" x="1739"/>
        <item m="1" x="7243"/>
        <item m="1" x="1919"/>
        <item m="1" x="7448"/>
        <item m="1" x="2124"/>
        <item m="1" x="7658"/>
        <item m="1" x="2334"/>
        <item m="1" x="7891"/>
        <item m="1" x="5910"/>
        <item m="1" x="615"/>
        <item m="1" x="6028"/>
        <item m="1" x="713"/>
        <item m="1" x="6131"/>
        <item m="1" x="807"/>
        <item m="1" x="6250"/>
        <item m="1" x="926"/>
        <item m="1" x="6354"/>
        <item m="1" x="1030"/>
        <item m="1" x="6474"/>
        <item m="1" x="1150"/>
        <item m="1" x="6595"/>
        <item m="1" x="1271"/>
        <item m="1" x="6745"/>
        <item m="1" x="1421"/>
        <item m="1" x="6895"/>
        <item m="1" x="1571"/>
        <item m="1" x="7074"/>
        <item m="1" x="1750"/>
        <item m="1" x="7254"/>
        <item m="1" x="1930"/>
        <item m="1" x="7461"/>
        <item m="1" x="2137"/>
        <item m="1" x="7671"/>
        <item m="1" x="2347"/>
        <item m="1" x="7906"/>
        <item m="1" x="2574"/>
        <item m="1" x="6138"/>
        <item m="1" x="814"/>
        <item m="1" x="6257"/>
        <item m="1" x="933"/>
        <item m="1" x="6361"/>
        <item m="1" x="1037"/>
        <item m="1" x="6481"/>
        <item m="1" x="1157"/>
        <item m="1" x="6604"/>
        <item m="1" x="1280"/>
        <item m="1" x="6754"/>
        <item m="1" x="1430"/>
        <item m="1" x="6905"/>
        <item m="1" x="1581"/>
        <item m="1" x="7085"/>
        <item m="1" x="1761"/>
        <item m="1" x="7265"/>
        <item m="1" x="1941"/>
        <item m="1" x="7474"/>
        <item m="1" x="2150"/>
        <item m="1" x="7684"/>
        <item m="1" x="2360"/>
        <item m="1" x="7921"/>
        <item m="1" x="2587"/>
        <item m="1" x="2789"/>
        <item m="1" x="2995"/>
        <item m="1" x="3206"/>
        <item m="1" x="6368"/>
        <item m="1" x="1044"/>
        <item m="1" x="6488"/>
        <item m="1" x="1164"/>
        <item m="1" x="6613"/>
        <item m="1" x="1289"/>
        <item m="1" x="6763"/>
        <item m="1" x="1439"/>
        <item m="1" x="6916"/>
        <item m="1" x="1592"/>
        <item m="1" x="7096"/>
        <item m="1" x="1772"/>
        <item m="1" x="7277"/>
        <item m="1" x="1953"/>
        <item m="1" x="7487"/>
        <item m="1" x="2163"/>
        <item m="1" x="7697"/>
        <item m="1" x="2373"/>
        <item m="1" x="7936"/>
        <item m="1" x="2600"/>
        <item m="1" x="2800"/>
        <item m="1" x="3008"/>
        <item m="1" x="3219"/>
        <item m="1" x="3446"/>
        <item m="1" x="3655"/>
        <item m="1" x="6622"/>
        <item m="1" x="1298"/>
        <item m="1" x="6772"/>
        <item m="1" x="1448"/>
        <item m="1" x="6927"/>
        <item m="1" x="1603"/>
        <item m="1" x="7107"/>
        <item m="1" x="1783"/>
        <item m="1" x="7290"/>
        <item m="1" x="1966"/>
        <item m="1" x="7500"/>
        <item m="1" x="2176"/>
        <item m="1" x="7711"/>
        <item m="1" x="2387"/>
        <item m="1" x="7951"/>
        <item m="1" x="2613"/>
        <item m="1" x="2811"/>
        <item m="1" x="3021"/>
        <item m="1" x="3232"/>
        <item m="1" x="3459"/>
        <item m="1" x="3668"/>
        <item m="1" x="3894"/>
        <item m="1" x="4102"/>
        <item m="1" x="6938"/>
        <item m="1" x="1614"/>
        <item m="1" x="7118"/>
        <item m="1" x="1794"/>
        <item m="1" x="7303"/>
        <item m="1" x="1979"/>
        <item m="1" x="7513"/>
        <item m="1" x="2189"/>
        <item m="1" x="7726"/>
        <item m="1" x="2402"/>
        <item m="1" x="7966"/>
        <item m="1" x="2626"/>
        <item m="1" x="2823"/>
        <item m="1" x="3035"/>
        <item m="1" x="3245"/>
        <item m="1" x="3472"/>
        <item m="1" x="3681"/>
        <item m="1" x="3907"/>
        <item m="1" x="4115"/>
        <item m="1" x="4340"/>
        <item m="1" x="4547"/>
        <item m="1" x="7316"/>
        <item m="1" x="1992"/>
        <item m="1" x="7526"/>
        <item m="1" x="2202"/>
        <item m="1" x="7741"/>
        <item m="1" x="2417"/>
        <item m="1" x="7981"/>
        <item m="1" x="2639"/>
        <item m="1" x="2836"/>
        <item m="1" x="3048"/>
        <item m="1" x="3259"/>
        <item m="1" x="3484"/>
        <item m="1" x="3693"/>
        <item m="1" x="3919"/>
        <item m="1" x="4127"/>
        <item m="1" x="4352"/>
        <item m="1" x="4559"/>
        <item m="1" x="4758"/>
        <item m="1" x="4934"/>
        <item m="1" x="7756"/>
        <item m="1" x="2432"/>
        <item m="1" x="7996"/>
        <item m="1" x="2652"/>
        <item m="1" x="2850"/>
        <item m="1" x="3061"/>
        <item m="1" x="3274"/>
        <item m="1" x="3497"/>
        <item m="1" x="3707"/>
        <item m="1" x="3931"/>
        <item m="1" x="4139"/>
        <item m="1" x="4364"/>
        <item m="1" x="4571"/>
        <item m="1" x="4768"/>
        <item m="1" x="4944"/>
        <item m="1" x="5112"/>
        <item m="1" x="5259"/>
        <item m="1" x="2863"/>
        <item m="1" x="3074"/>
        <item m="1" x="3289"/>
        <item m="1" x="3510"/>
        <item m="1" x="3722"/>
        <item m="1" x="3944"/>
        <item m="1" x="4153"/>
        <item m="1" x="4376"/>
        <item m="1" x="4583"/>
        <item m="1" x="4778"/>
        <item m="1" x="4954"/>
        <item m="1" x="5120"/>
        <item m="1" x="5267"/>
        <item m="1" x="5406"/>
        <item m="1" x="138"/>
        <item m="1" x="5523"/>
        <item m="1" x="3304"/>
        <item m="1" x="3523"/>
        <item m="1" x="3737"/>
        <item m="1" x="3957"/>
        <item m="1" x="4168"/>
        <item m="1" x="4389"/>
        <item m="1" x="4596"/>
        <item m="1" x="4789"/>
        <item m="1" x="4965"/>
        <item m="1" x="5129"/>
        <item m="1" x="5276"/>
        <item m="1" x="8"/>
        <item m="1" x="5413"/>
        <item m="1" x="145"/>
        <item m="1" x="5530"/>
        <item m="1" x="254"/>
        <item m="1" x="5639"/>
        <item m="1" x="342"/>
        <item m="1" x="5748"/>
        <item m="1" x="452"/>
        <item m="1" x="3752"/>
        <item m="1" x="3970"/>
        <item m="1" x="4183"/>
        <item m="1" x="4402"/>
        <item m="1" x="4609"/>
        <item m="1" x="4800"/>
        <item m="1" x="4976"/>
        <item m="1" x="5138"/>
        <item m="1" x="5285"/>
        <item m="1" x="17"/>
        <item m="1" x="5420"/>
        <item m="1" x="152"/>
        <item m="1" x="5537"/>
        <item m="1" x="259"/>
        <item m="1" x="5644"/>
        <item m="1" x="347"/>
        <item m="1" x="5755"/>
        <item m="1" x="459"/>
        <item m="1" x="5864"/>
        <item m="1" x="568"/>
        <item m="1" x="5975"/>
        <item m="1" x="4198"/>
        <item m="1" x="4415"/>
        <item m="1" x="4622"/>
        <item m="1" x="4811"/>
        <item m="1" x="4987"/>
        <item m="1" x="5147"/>
        <item m="1" x="5294"/>
        <item m="1" x="26"/>
        <item m="1" x="5427"/>
        <item m="1" x="159"/>
        <item m="1" x="5544"/>
        <item m="1" x="264"/>
        <item m="1" x="5649"/>
        <item m="1" x="352"/>
        <item m="1" x="5762"/>
        <item m="1" x="466"/>
        <item m="1" x="5869"/>
        <item m="1" x="573"/>
        <item m="1" x="5982"/>
        <item m="1" x="679"/>
        <item m="1" x="6092"/>
        <item m="1" x="768"/>
        <item m="1" x="6204"/>
        <item m="1" x="880"/>
        <item m="1" x="5688"/>
        <item m="1" x="392"/>
        <item m="1" x="5805"/>
        <item m="1" x="509"/>
        <item m="1" x="5907"/>
        <item m="1" x="612"/>
        <item m="1" x="6025"/>
        <item m="1" x="711"/>
        <item m="1" x="6128"/>
        <item m="1" x="804"/>
        <item m="1" x="6247"/>
        <item m="1" x="923"/>
        <item m="1" x="6351"/>
        <item m="1" x="1027"/>
        <item m="1" x="6471"/>
        <item m="1" x="1147"/>
        <item m="1" x="6591"/>
        <item m="1" x="1267"/>
        <item m="1" x="6741"/>
        <item m="1" x="1417"/>
        <item m="1" x="6891"/>
        <item m="1" x="1567"/>
        <item m="1" x="7069"/>
        <item m="1" x="1745"/>
        <item m="1" x="7249"/>
        <item m="1" x="1925"/>
        <item m="1" x="7455"/>
        <item m="1" x="2131"/>
        <item m="1" x="7665"/>
        <item m="1" x="2341"/>
        <item m="1" x="7899"/>
        <item m="1" x="5914"/>
        <item m="1" x="619"/>
        <item m="1" x="6032"/>
        <item m="1" x="716"/>
        <item m="1" x="6135"/>
        <item m="1" x="811"/>
        <item m="1" x="6254"/>
        <item m="1" x="930"/>
        <item m="1" x="6358"/>
        <item m="1" x="1034"/>
        <item m="1" x="6478"/>
        <item m="1" x="1154"/>
        <item m="1" x="6600"/>
        <item m="1" x="1276"/>
        <item m="1" x="6750"/>
        <item m="1" x="1426"/>
        <item m="1" x="6900"/>
        <item m="1" x="1576"/>
        <item m="1" x="7080"/>
        <item m="1" x="1756"/>
        <item m="1" x="7260"/>
        <item m="1" x="1936"/>
        <item m="1" x="7468"/>
        <item m="1" x="2144"/>
        <item m="1" x="7678"/>
        <item m="1" x="2354"/>
        <item m="1" x="7914"/>
        <item m="1" x="2581"/>
        <item m="1" x="6142"/>
        <item m="1" x="818"/>
        <item m="1" x="6261"/>
        <item m="1" x="937"/>
        <item m="1" x="6365"/>
        <item m="1" x="1041"/>
        <item m="1" x="6485"/>
        <item m="1" x="1161"/>
        <item m="1" x="6609"/>
        <item m="1" x="1285"/>
        <item m="1" x="6759"/>
        <item m="1" x="1435"/>
        <item m="1" x="6911"/>
        <item m="1" x="1587"/>
        <item m="1" x="7091"/>
        <item m="1" x="1767"/>
        <item m="1" x="7271"/>
        <item m="1" x="1947"/>
        <item m="1" x="7481"/>
        <item m="1" x="2157"/>
        <item m="1" x="7691"/>
        <item m="1" x="2367"/>
        <item m="1" x="7929"/>
        <item m="1" x="2594"/>
        <item m="1" x="2795"/>
        <item m="1" x="3002"/>
        <item m="1" x="3213"/>
        <item m="1" x="6372"/>
        <item m="1" x="1048"/>
        <item m="1" x="6492"/>
        <item m="1" x="1168"/>
        <item m="1" x="6618"/>
        <item m="1" x="1294"/>
        <item m="1" x="6768"/>
        <item m="1" x="1444"/>
        <item m="1" x="6922"/>
        <item m="1" x="1598"/>
        <item m="1" x="7102"/>
        <item m="1" x="1778"/>
        <item m="1" x="7284"/>
        <item m="1" x="1960"/>
        <item m="1" x="7494"/>
        <item m="1" x="2170"/>
        <item m="1" x="7704"/>
        <item m="1" x="2380"/>
        <item m="1" x="7944"/>
        <item m="1" x="2607"/>
        <item m="1" x="2806"/>
        <item m="1" x="3015"/>
        <item m="1" x="3226"/>
        <item m="1" x="3453"/>
        <item m="1" x="3662"/>
        <item m="1" x="6627"/>
        <item m="1" x="1303"/>
        <item m="1" x="6777"/>
        <item m="1" x="1453"/>
        <item m="1" x="6933"/>
        <item m="1" x="1609"/>
        <item m="1" x="7113"/>
        <item m="1" x="1789"/>
        <item m="1" x="7297"/>
        <item m="1" x="1973"/>
        <item m="1" x="7507"/>
        <item m="1" x="2183"/>
        <item m="1" x="7719"/>
        <item m="1" x="2395"/>
        <item m="1" x="7959"/>
        <item m="1" x="2620"/>
        <item m="1" x="2817"/>
        <item m="1" x="3029"/>
        <item m="1" x="3239"/>
        <item m="1" x="3466"/>
        <item m="1" x="3675"/>
        <item m="1" x="3901"/>
        <item m="1" x="4109"/>
        <item m="1" x="6944"/>
        <item m="1" x="1620"/>
        <item m="1" x="7124"/>
        <item m="1" x="1800"/>
        <item m="1" x="7310"/>
        <item m="1" x="1986"/>
        <item m="1" x="7520"/>
        <item m="1" x="2196"/>
        <item m="1" x="7734"/>
        <item m="1" x="2410"/>
        <item m="1" x="7974"/>
        <item m="1" x="2633"/>
        <item m="1" x="2830"/>
        <item m="1" x="3042"/>
        <item m="1" x="3252"/>
        <item m="1" x="3478"/>
        <item m="1" x="3687"/>
        <item m="1" x="3913"/>
        <item m="1" x="4121"/>
        <item m="1" x="4346"/>
        <item m="1" x="4553"/>
        <item m="1" x="7323"/>
        <item m="1" x="1999"/>
        <item m="1" x="7533"/>
        <item m="1" x="2209"/>
        <item m="1" x="7749"/>
        <item m="1" x="2425"/>
        <item m="1" x="7989"/>
        <item m="1" x="2646"/>
        <item m="1" x="2843"/>
        <item m="1" x="3055"/>
        <item m="1" x="3267"/>
        <item m="1" x="3491"/>
        <item m="1" x="3700"/>
        <item m="1" x="3925"/>
        <item m="1" x="4133"/>
        <item m="1" x="4358"/>
        <item m="1" x="4565"/>
        <item m="1" x="4763"/>
        <item m="1" x="4939"/>
        <item m="1" x="7764"/>
        <item m="1" x="2440"/>
        <item m="1" x="2659"/>
        <item m="1" x="2857"/>
        <item m="1" x="3068"/>
        <item m="1" x="3282"/>
        <item m="1" x="3504"/>
        <item m="1" x="3715"/>
        <item m="1" x="3938"/>
        <item m="1" x="4146"/>
        <item m="1" x="4370"/>
        <item m="1" x="4577"/>
        <item m="1" x="4773"/>
        <item m="1" x="4949"/>
        <item m="1" x="5116"/>
        <item m="1" x="5263"/>
        <item m="1" x="2870"/>
        <item m="1" x="3081"/>
        <item m="1" x="3297"/>
        <item m="1" x="3517"/>
        <item m="1" x="3730"/>
        <item m="1" x="3951"/>
        <item m="1" x="4161"/>
        <item m="1" x="4383"/>
        <item m="1" x="4590"/>
        <item m="1" x="4784"/>
        <item m="1" x="4960"/>
        <item m="1" x="5125"/>
        <item m="1" x="5272"/>
        <item m="1" x="5410"/>
        <item m="1" x="142"/>
        <item m="1" x="5527"/>
        <item m="1" x="3312"/>
        <item m="1" x="3530"/>
        <item m="1" x="3745"/>
        <item m="1" x="3964"/>
        <item m="1" x="4176"/>
        <item m="1" x="4396"/>
        <item m="1" x="4603"/>
        <item m="1" x="4795"/>
        <item m="1" x="4971"/>
        <item m="1" x="5134"/>
        <item m="1" x="5281"/>
        <item m="1" x="13"/>
        <item m="1" x="5417"/>
        <item m="1" x="149"/>
        <item m="1" x="5534"/>
        <item m="1" x="257"/>
        <item m="1" x="5642"/>
        <item m="1" x="345"/>
        <item m="1" x="5752"/>
        <item m="1" x="456"/>
        <item m="1" x="3760"/>
        <item m="1" x="3977"/>
        <item m="1" x="4191"/>
        <item m="1" x="4409"/>
        <item m="1" x="4616"/>
        <item m="1" x="4806"/>
        <item m="1" x="4982"/>
        <item m="1" x="5143"/>
        <item m="1" x="5290"/>
        <item m="1" x="22"/>
        <item m="1" x="5424"/>
        <item m="1" x="156"/>
        <item m="1" x="5541"/>
        <item m="1" x="262"/>
        <item m="1" x="5647"/>
        <item m="1" x="350"/>
        <item m="1" x="5759"/>
        <item m="1" x="463"/>
        <item m="1" x="5867"/>
        <item m="1" x="571"/>
        <item m="1" x="5979"/>
        <item m="1" x="4206"/>
        <item m="1" x="4422"/>
        <item m="1" x="4629"/>
        <item m="1" x="4817"/>
        <item m="1" x="4993"/>
        <item m="1" x="5152"/>
        <item m="1" x="5299"/>
        <item m="1" x="31"/>
        <item m="1" x="5431"/>
        <item m="1" x="163"/>
        <item m="1" x="5548"/>
        <item m="1" x="267"/>
        <item m="1" x="5652"/>
        <item m="1" x="355"/>
        <item m="1" x="5766"/>
        <item m="1" x="470"/>
        <item m="1" x="5872"/>
        <item m="1" x="577"/>
        <item m="1" x="5986"/>
        <item m="1" x="682"/>
        <item m="1" x="6095"/>
        <item m="1" x="771"/>
        <item m="1" x="6208"/>
        <item m="1" x="884"/>
        <item m="1" x="5692"/>
        <item m="1" x="396"/>
        <item m="1" x="5809"/>
        <item m="1" x="513"/>
        <item m="1" x="5911"/>
        <item m="1" x="616"/>
        <item m="1" x="6029"/>
        <item m="1" x="714"/>
        <item m="1" x="6132"/>
        <item m="1" x="808"/>
        <item m="1" x="6251"/>
        <item m="1" x="927"/>
        <item m="1" x="6355"/>
        <item m="1" x="1031"/>
        <item m="1" x="6475"/>
        <item m="1" x="1151"/>
        <item m="1" x="6596"/>
        <item m="1" x="1272"/>
        <item m="1" x="6746"/>
        <item m="1" x="1422"/>
        <item m="1" x="6896"/>
        <item m="1" x="1572"/>
        <item m="1" x="7075"/>
        <item m="1" x="1751"/>
        <item m="1" x="7255"/>
        <item m="1" x="1931"/>
        <item m="1" x="7462"/>
        <item m="1" x="2138"/>
        <item m="1" x="7672"/>
        <item m="1" x="2348"/>
        <item m="1" x="7907"/>
        <item m="1" x="5918"/>
        <item m="1" x="623"/>
        <item m="1" x="6036"/>
        <item m="1" x="719"/>
        <item m="1" x="6139"/>
        <item m="1" x="815"/>
        <item m="1" x="6258"/>
        <item m="1" x="934"/>
        <item m="1" x="6362"/>
        <item m="1" x="1038"/>
        <item m="1" x="6482"/>
        <item m="1" x="1158"/>
        <item m="1" x="6605"/>
        <item m="1" x="1281"/>
        <item m="1" x="6755"/>
        <item m="1" x="1431"/>
        <item m="1" x="6906"/>
        <item m="1" x="1582"/>
        <item m="1" x="7086"/>
        <item m="1" x="1762"/>
        <item m="1" x="7266"/>
        <item m="1" x="1942"/>
        <item m="1" x="7475"/>
        <item m="1" x="2151"/>
        <item m="1" x="7685"/>
        <item m="1" x="2361"/>
        <item m="1" x="7922"/>
        <item m="1" x="2588"/>
        <item m="1" x="6146"/>
        <item m="1" x="822"/>
        <item m="1" x="6265"/>
        <item m="1" x="941"/>
        <item m="1" x="6369"/>
        <item m="1" x="1045"/>
        <item m="1" x="6489"/>
        <item m="1" x="1165"/>
        <item m="1" x="6614"/>
        <item m="1" x="1290"/>
        <item m="1" x="6764"/>
        <item m="1" x="1440"/>
        <item m="1" x="6917"/>
        <item m="1" x="1593"/>
        <item m="1" x="7097"/>
        <item m="1" x="1773"/>
        <item m="1" x="7278"/>
        <item m="1" x="1954"/>
        <item m="1" x="7488"/>
        <item m="1" x="2164"/>
        <item m="1" x="7698"/>
        <item m="1" x="2374"/>
        <item m="1" x="7937"/>
        <item m="1" x="2601"/>
        <item m="1" x="2801"/>
        <item m="1" x="3009"/>
        <item m="1" x="3220"/>
        <item m="1" x="6376"/>
        <item m="1" x="1052"/>
        <item m="1" x="6496"/>
        <item m="1" x="1172"/>
        <item m="1" x="6623"/>
        <item m="1" x="1299"/>
        <item m="1" x="6773"/>
        <item m="1" x="1449"/>
        <item m="1" x="6928"/>
        <item m="1" x="1604"/>
        <item m="1" x="7108"/>
        <item m="1" x="1784"/>
        <item m="1" x="7291"/>
        <item m="1" x="1967"/>
        <item m="1" x="7501"/>
        <item m="1" x="2177"/>
        <item m="1" x="7712"/>
        <item m="1" x="2388"/>
        <item m="1" x="7952"/>
        <item m="1" x="2614"/>
        <item m="1" x="2812"/>
        <item m="1" x="3022"/>
        <item m="1" x="3233"/>
        <item m="1" x="3460"/>
        <item m="1" x="3669"/>
        <item m="1" x="6632"/>
        <item m="1" x="1308"/>
        <item m="1" x="6782"/>
        <item m="1" x="1458"/>
        <item m="1" x="6939"/>
        <item m="1" x="1615"/>
        <item m="1" x="7119"/>
        <item m="1" x="1795"/>
        <item m="1" x="7304"/>
        <item m="1" x="1980"/>
        <item m="1" x="7514"/>
        <item m="1" x="2190"/>
        <item m="1" x="7727"/>
        <item m="1" x="2403"/>
        <item m="1" x="7967"/>
        <item m="1" x="2627"/>
        <item m="1" x="2824"/>
        <item m="1" x="3036"/>
        <item m="1" x="3246"/>
        <item m="1" x="3473"/>
        <item m="1" x="3682"/>
        <item m="1" x="3908"/>
        <item m="1" x="4116"/>
        <item m="1" x="6950"/>
        <item m="1" x="1626"/>
        <item m="1" x="7130"/>
        <item m="1" x="1806"/>
        <item m="1" x="7317"/>
        <item m="1" x="1993"/>
        <item m="1" x="7527"/>
        <item m="1" x="2203"/>
        <item m="1" x="7742"/>
        <item m="1" x="2418"/>
        <item m="1" x="7982"/>
        <item m="1" x="2640"/>
        <item m="1" x="2837"/>
        <item m="1" x="3049"/>
        <item m="1" x="3260"/>
        <item m="1" x="3485"/>
        <item m="1" x="3694"/>
        <item m="1" x="3920"/>
        <item m="1" x="4128"/>
        <item m="1" x="4353"/>
        <item m="1" x="4560"/>
        <item m="1" x="7330"/>
        <item m="1" x="2006"/>
        <item m="1" x="7540"/>
        <item m="1" x="2216"/>
        <item m="1" x="7757"/>
        <item m="1" x="2433"/>
        <item m="1" x="7997"/>
        <item m="1" x="2653"/>
        <item m="1" x="2851"/>
        <item m="1" x="3062"/>
        <item m="1" x="3275"/>
        <item m="1" x="3498"/>
        <item m="1" x="3708"/>
        <item m="1" x="3932"/>
        <item m="1" x="4140"/>
        <item m="1" x="4365"/>
        <item m="1" x="4572"/>
        <item m="1" x="4769"/>
        <item m="1" x="4945"/>
        <item m="1" x="7772"/>
        <item m="1" x="2448"/>
        <item m="1" x="2666"/>
        <item m="1" x="2864"/>
        <item m="1" x="3075"/>
        <item m="1" x="3290"/>
        <item m="1" x="3511"/>
        <item m="1" x="3723"/>
        <item m="1" x="3945"/>
        <item m="1" x="4154"/>
        <item m="1" x="4377"/>
        <item m="1" x="4584"/>
        <item m="1" x="4779"/>
        <item m="1" x="4955"/>
        <item m="1" x="5121"/>
        <item m="1" x="5268"/>
        <item m="1" x="2877"/>
        <item m="1" x="3088"/>
        <item m="1" x="3305"/>
        <item m="1" x="3524"/>
        <item m="1" x="3738"/>
        <item m="1" x="3958"/>
        <item m="1" x="4169"/>
        <item m="1" x="4390"/>
        <item m="1" x="4597"/>
        <item m="1" x="4790"/>
        <item m="1" x="4966"/>
        <item m="1" x="5130"/>
        <item m="1" x="5277"/>
        <item m="1" x="9"/>
        <item m="1" x="5414"/>
        <item m="1" x="146"/>
        <item m="1" x="5531"/>
        <item m="1" x="3320"/>
        <item m="1" x="3537"/>
        <item m="1" x="3753"/>
        <item m="1" x="3971"/>
        <item m="1" x="4184"/>
        <item m="1" x="4403"/>
        <item m="1" x="4610"/>
        <item m="1" x="4801"/>
        <item m="1" x="4977"/>
        <item m="1" x="5139"/>
        <item m="1" x="5286"/>
        <item m="1" x="18"/>
        <item m="1" x="5421"/>
        <item m="1" x="153"/>
        <item m="1" x="5538"/>
        <item m="1" x="260"/>
        <item m="1" x="5645"/>
        <item m="1" x="348"/>
        <item m="1" x="5756"/>
        <item m="1" x="460"/>
        <item m="1" x="3768"/>
        <item m="1" x="3984"/>
        <item m="1" x="4199"/>
        <item m="1" x="4416"/>
        <item m="1" x="4623"/>
        <item m="1" x="4812"/>
        <item m="1" x="4988"/>
        <item m="1" x="5148"/>
        <item m="1" x="5295"/>
        <item m="1" x="27"/>
        <item m="1" x="5428"/>
        <item m="1" x="160"/>
        <item m="1" x="5545"/>
        <item m="1" x="265"/>
        <item m="1" x="5650"/>
        <item m="1" x="353"/>
        <item m="1" x="5763"/>
        <item m="1" x="467"/>
        <item m="1" x="5870"/>
        <item m="1" x="574"/>
        <item m="1" x="5983"/>
        <item m="1" x="4214"/>
        <item m="1" x="4429"/>
        <item m="1" x="4636"/>
        <item m="1" x="4823"/>
        <item m="1" x="4999"/>
        <item m="1" x="5157"/>
        <item m="1" x="5304"/>
        <item m="1" x="36"/>
        <item m="1" x="5435"/>
        <item m="1" x="167"/>
        <item m="1" x="5552"/>
        <item m="1" x="270"/>
        <item m="1" x="5655"/>
        <item m="1" x="358"/>
        <item m="1" x="5770"/>
        <item m="1" x="474"/>
        <item m="1" x="5875"/>
        <item m="1" x="580"/>
        <item m="1" x="5990"/>
        <item m="1" x="685"/>
        <item m="1" x="6098"/>
        <item m="1" x="774"/>
        <item m="1" x="6212"/>
        <item m="1" x="888"/>
        <item m="1" x="5696"/>
        <item m="1" x="400"/>
        <item m="1" x="5813"/>
        <item m="1" x="517"/>
        <item m="1" x="5915"/>
        <item m="1" x="620"/>
        <item m="1" x="6033"/>
        <item m="1" x="717"/>
        <item m="1" x="6136"/>
        <item m="1" x="812"/>
        <item m="1" x="6255"/>
        <item m="1" x="931"/>
        <item m="1" x="6359"/>
        <item m="1" x="1035"/>
        <item m="1" x="6479"/>
        <item m="1" x="1155"/>
        <item m="1" x="6601"/>
        <item m="1" x="1277"/>
        <item m="1" x="6751"/>
        <item m="1" x="1427"/>
        <item m="1" x="6901"/>
        <item m="1" x="1577"/>
        <item m="1" x="7081"/>
        <item m="1" x="1757"/>
        <item m="1" x="7261"/>
        <item m="1" x="1937"/>
        <item m="1" x="7469"/>
        <item m="1" x="2145"/>
        <item m="1" x="7679"/>
        <item m="1" x="2355"/>
        <item m="1" x="7915"/>
        <item m="1" x="5922"/>
        <item m="1" x="627"/>
        <item m="1" x="6040"/>
        <item m="1" x="722"/>
        <item m="1" x="6143"/>
        <item m="1" x="819"/>
        <item m="1" x="6262"/>
        <item m="1" x="938"/>
        <item m="1" x="6366"/>
        <item m="1" x="1042"/>
        <item m="1" x="6486"/>
        <item m="1" x="1162"/>
        <item m="1" x="6610"/>
        <item m="1" x="1286"/>
        <item m="1" x="6760"/>
        <item m="1" x="1436"/>
        <item m="1" x="6912"/>
        <item m="1" x="1588"/>
        <item m="1" x="7092"/>
        <item m="1" x="1768"/>
        <item m="1" x="7272"/>
        <item m="1" x="1948"/>
        <item m="1" x="7482"/>
        <item m="1" x="2158"/>
        <item m="1" x="7692"/>
        <item m="1" x="2368"/>
        <item m="1" x="7930"/>
        <item m="1" x="2595"/>
        <item m="1" x="6150"/>
        <item m="1" x="826"/>
        <item m="1" x="6269"/>
        <item m="1" x="945"/>
        <item m="1" x="6373"/>
        <item m="1" x="1049"/>
        <item m="1" x="6493"/>
        <item m="1" x="1169"/>
        <item m="1" x="6619"/>
        <item m="1" x="1295"/>
        <item m="1" x="6769"/>
        <item m="1" x="1445"/>
        <item m="1" x="6923"/>
        <item m="1" x="1599"/>
        <item m="1" x="7103"/>
        <item m="1" x="1779"/>
        <item m="1" x="7285"/>
        <item m="1" x="1961"/>
        <item m="1" x="7495"/>
        <item m="1" x="2171"/>
        <item m="1" x="7705"/>
        <item m="1" x="2381"/>
        <item m="1" x="7945"/>
        <item m="1" x="2608"/>
        <item m="1" x="2807"/>
        <item m="1" x="3016"/>
        <item m="1" x="3227"/>
        <item m="1" x="6380"/>
        <item m="1" x="1056"/>
        <item m="1" x="6500"/>
        <item m="1" x="1176"/>
        <item m="1" x="6628"/>
        <item m="1" x="1304"/>
        <item m="1" x="6778"/>
        <item m="1" x="1454"/>
        <item m="1" x="6934"/>
        <item m="1" x="1610"/>
        <item m="1" x="7114"/>
        <item m="1" x="1790"/>
        <item m="1" x="7298"/>
        <item m="1" x="1974"/>
        <item m="1" x="7508"/>
        <item m="1" x="2184"/>
        <item m="1" x="7720"/>
        <item m="1" x="2396"/>
        <item m="1" x="7960"/>
        <item m="1" x="2621"/>
        <item m="1" x="2818"/>
        <item m="1" x="3030"/>
        <item m="1" x="3240"/>
        <item m="1" x="3467"/>
        <item m="1" x="3676"/>
        <item m="1" x="6637"/>
        <item m="1" x="1313"/>
        <item m="1" x="6787"/>
        <item m="1" x="1463"/>
        <item m="1" x="6945"/>
        <item m="1" x="1621"/>
        <item m="1" x="7125"/>
        <item m="1" x="1801"/>
        <item m="1" x="7311"/>
        <item m="1" x="1987"/>
        <item m="1" x="7521"/>
        <item m="1" x="2197"/>
        <item m="1" x="7735"/>
        <item m="1" x="2411"/>
        <item m="1" x="7975"/>
        <item m="1" x="2634"/>
        <item m="1" x="2831"/>
        <item m="1" x="3043"/>
        <item m="1" x="3253"/>
        <item m="1" x="3479"/>
        <item m="1" x="3688"/>
        <item m="1" x="3914"/>
        <item m="1" x="4122"/>
        <item m="1" x="6956"/>
        <item m="1" x="1632"/>
        <item m="1" x="7136"/>
        <item m="1" x="1812"/>
        <item m="1" x="7324"/>
        <item m="1" x="2000"/>
        <item m="1" x="7534"/>
        <item m="1" x="2210"/>
        <item m="1" x="7750"/>
        <item m="1" x="2426"/>
        <item m="1" x="7990"/>
        <item m="1" x="2647"/>
        <item m="1" x="2844"/>
        <item m="1" x="3056"/>
        <item m="1" x="3268"/>
        <item m="1" x="3492"/>
        <item m="1" x="3701"/>
        <item m="1" x="3926"/>
        <item m="1" x="4134"/>
        <item m="1" x="4359"/>
        <item m="1" x="4566"/>
        <item m="1" x="7337"/>
        <item m="1" x="2013"/>
        <item m="1" x="7547"/>
        <item m="1" x="2223"/>
        <item m="1" x="7765"/>
        <item m="1" x="2441"/>
        <item m="1" x="2660"/>
        <item m="1" x="2858"/>
        <item m="1" x="3069"/>
        <item m="1" x="3283"/>
        <item m="1" x="3505"/>
        <item m="1" x="3716"/>
        <item m="1" x="3939"/>
        <item m="1" x="4147"/>
        <item m="1" x="4371"/>
        <item m="1" x="4578"/>
        <item m="1" x="4774"/>
        <item m="1" x="4950"/>
        <item m="1" x="7780"/>
        <item m="1" x="2456"/>
        <item m="1" x="2673"/>
        <item m="1" x="2871"/>
        <item m="1" x="3082"/>
        <item m="1" x="3298"/>
        <item m="1" x="3518"/>
        <item m="1" x="3731"/>
        <item m="1" x="3952"/>
        <item m="1" x="4162"/>
        <item m="1" x="4384"/>
        <item m="1" x="4591"/>
        <item m="1" x="4785"/>
        <item m="1" x="4961"/>
        <item m="1" x="5126"/>
        <item m="1" x="5273"/>
        <item m="1" x="2884"/>
        <item m="1" x="3095"/>
        <item m="1" x="3313"/>
        <item m="1" x="3531"/>
        <item m="1" x="3746"/>
        <item m="1" x="3965"/>
        <item m="1" x="4177"/>
        <item m="1" x="4397"/>
        <item m="1" x="4604"/>
        <item m="1" x="4796"/>
        <item m="1" x="4972"/>
        <item m="1" x="5135"/>
        <item m="1" x="5282"/>
        <item m="1" x="14"/>
        <item m="1" x="5418"/>
        <item m="1" x="150"/>
        <item m="1" x="5535"/>
        <item m="1" x="3328"/>
        <item m="1" x="3544"/>
        <item m="1" x="3761"/>
        <item m="1" x="3978"/>
        <item m="1" x="4192"/>
        <item m="1" x="4410"/>
        <item m="1" x="4617"/>
        <item m="1" x="4807"/>
        <item m="1" x="4983"/>
        <item m="1" x="5144"/>
        <item m="1" x="5291"/>
        <item m="1" x="23"/>
        <item m="1" x="5425"/>
        <item m="1" x="157"/>
        <item m="1" x="5542"/>
        <item m="1" x="263"/>
        <item m="1" x="5648"/>
        <item m="1" x="351"/>
        <item m="1" x="5760"/>
        <item m="1" x="464"/>
        <item m="1" x="3776"/>
        <item m="1" x="3991"/>
        <item m="1" x="4207"/>
        <item m="1" x="4423"/>
        <item m="1" x="4630"/>
        <item m="1" x="4818"/>
        <item m="1" x="4994"/>
        <item m="1" x="5153"/>
        <item m="1" x="5300"/>
        <item m="1" x="32"/>
        <item m="1" x="5432"/>
        <item m="1" x="164"/>
        <item m="1" x="5549"/>
        <item m="1" x="268"/>
        <item m="1" x="5653"/>
        <item m="1" x="356"/>
        <item m="1" x="5767"/>
        <item m="1" x="471"/>
        <item m="1" x="5873"/>
        <item m="1" x="578"/>
        <item m="1" x="5987"/>
        <item m="1" x="4222"/>
        <item m="1" x="4436"/>
        <item m="1" x="4643"/>
        <item m="1" x="4829"/>
        <item m="1" x="5005"/>
        <item m="1" x="5162"/>
        <item m="1" x="5309"/>
        <item m="1" x="41"/>
        <item m="1" x="5439"/>
        <item m="1" x="171"/>
        <item m="1" x="5556"/>
        <item m="1" x="273"/>
        <item m="1" x="5658"/>
        <item m="1" x="361"/>
        <item m="1" x="5774"/>
        <item m="1" x="478"/>
        <item m="1" x="5878"/>
        <item m="1" x="583"/>
        <item m="1" x="5994"/>
        <item m="1" x="688"/>
        <item m="1" x="6101"/>
        <item m="1" x="777"/>
        <item m="1" x="6216"/>
        <item m="1" x="892"/>
        <item m="1" x="5700"/>
        <item m="1" x="404"/>
        <item m="1" x="5817"/>
        <item m="1" x="521"/>
        <item m="1" x="5919"/>
        <item m="1" x="624"/>
        <item m="1" x="6037"/>
        <item m="1" x="720"/>
        <item m="1" x="6140"/>
        <item m="1" x="816"/>
        <item m="1" x="6259"/>
        <item m="1" x="935"/>
        <item m="1" x="6363"/>
        <item m="1" x="1039"/>
        <item m="1" x="6483"/>
        <item m="1" x="1159"/>
        <item m="1" x="6606"/>
        <item m="1" x="1282"/>
        <item m="1" x="6756"/>
        <item m="1" x="1432"/>
        <item m="1" x="6907"/>
        <item m="1" x="1583"/>
        <item m="1" x="7087"/>
        <item m="1" x="1763"/>
        <item m="1" x="7267"/>
        <item m="1" x="1943"/>
        <item m="1" x="7476"/>
        <item m="1" x="2152"/>
        <item m="1" x="7686"/>
        <item m="1" x="2362"/>
        <item m="1" x="7923"/>
        <item m="1" x="5926"/>
        <item m="1" x="631"/>
        <item m="1" x="6044"/>
        <item m="1" x="725"/>
        <item m="1" x="6147"/>
        <item m="1" x="823"/>
        <item m="1" x="6266"/>
        <item m="1" x="942"/>
        <item m="1" x="6370"/>
        <item m="1" x="1046"/>
        <item m="1" x="6490"/>
        <item m="1" x="1166"/>
        <item m="1" x="6615"/>
        <item m="1" x="1291"/>
        <item m="1" x="6765"/>
        <item m="1" x="1441"/>
        <item m="1" x="6918"/>
        <item m="1" x="1594"/>
        <item m="1" x="7098"/>
        <item m="1" x="1774"/>
        <item m="1" x="7279"/>
        <item m="1" x="1955"/>
        <item m="1" x="7489"/>
        <item m="1" x="2165"/>
        <item m="1" x="7699"/>
        <item m="1" x="2375"/>
        <item m="1" x="7938"/>
        <item m="1" x="2602"/>
        <item m="1" x="6154"/>
        <item m="1" x="830"/>
        <item m="1" x="6273"/>
        <item m="1" x="949"/>
        <item m="1" x="6377"/>
        <item m="1" x="1053"/>
        <item m="1" x="6497"/>
        <item m="1" x="1173"/>
        <item m="1" x="6624"/>
        <item m="1" x="1300"/>
        <item m="1" x="6774"/>
        <item m="1" x="1450"/>
        <item m="1" x="6929"/>
        <item m="1" x="1605"/>
        <item m="1" x="7109"/>
        <item m="1" x="1785"/>
        <item m="1" x="7292"/>
        <item m="1" x="1968"/>
        <item m="1" x="7502"/>
        <item m="1" x="2178"/>
        <item m="1" x="7713"/>
        <item m="1" x="2389"/>
        <item m="1" x="7953"/>
        <item m="1" x="2615"/>
        <item m="1" x="2813"/>
        <item m="1" x="3023"/>
        <item m="1" x="3234"/>
        <item m="1" x="6384"/>
        <item m="1" x="1060"/>
        <item m="1" x="6504"/>
        <item m="1" x="1180"/>
        <item m="1" x="6633"/>
        <item m="1" x="1309"/>
        <item m="1" x="6783"/>
        <item m="1" x="1459"/>
        <item m="1" x="6940"/>
        <item m="1" x="1616"/>
        <item m="1" x="7120"/>
        <item m="1" x="1796"/>
        <item m="1" x="7305"/>
        <item m="1" x="1981"/>
        <item m="1" x="7515"/>
        <item m="1" x="2191"/>
        <item m="1" x="7728"/>
        <item m="1" x="2404"/>
        <item m="1" x="7968"/>
        <item m="1" x="2628"/>
        <item m="1" x="2825"/>
        <item m="1" x="3037"/>
        <item m="1" x="3247"/>
        <item m="1" x="3474"/>
        <item m="1" x="3683"/>
        <item m="1" x="6642"/>
        <item m="1" x="1318"/>
        <item m="1" x="6792"/>
        <item m="1" x="1468"/>
        <item m="1" x="6951"/>
        <item m="1" x="1627"/>
        <item m="1" x="7131"/>
        <item m="1" x="1807"/>
        <item m="1" x="7318"/>
        <item m="1" x="1994"/>
        <item m="1" x="7528"/>
        <item m="1" x="2204"/>
        <item m="1" x="7743"/>
        <item m="1" x="2419"/>
        <item m="1" x="7983"/>
        <item m="1" x="2641"/>
        <item m="1" x="2838"/>
        <item m="1" x="3050"/>
        <item m="1" x="3261"/>
        <item m="1" x="3486"/>
        <item m="1" x="3695"/>
        <item m="1" x="3921"/>
        <item m="1" x="4129"/>
        <item m="1" x="6962"/>
        <item m="1" x="1638"/>
        <item m="1" x="7142"/>
        <item m="1" x="1818"/>
        <item m="1" x="7331"/>
        <item m="1" x="2007"/>
        <item m="1" x="7541"/>
        <item m="1" x="2217"/>
        <item m="1" x="7758"/>
        <item m="1" x="2434"/>
        <item m="1" x="7998"/>
        <item m="1" x="2654"/>
        <item m="1" x="2852"/>
        <item m="1" x="3063"/>
        <item m="1" x="3276"/>
        <item m="1" x="3499"/>
        <item m="1" x="3709"/>
        <item m="1" x="3933"/>
        <item m="1" x="4141"/>
        <item m="1" x="4366"/>
        <item m="1" x="4573"/>
        <item m="1" x="7344"/>
        <item m="1" x="2020"/>
        <item m="1" x="7554"/>
        <item m="1" x="2230"/>
        <item m="1" x="7773"/>
        <item m="1" x="2449"/>
        <item m="1" x="2667"/>
        <item m="1" x="2865"/>
        <item m="1" x="3076"/>
        <item m="1" x="3291"/>
        <item m="1" x="3512"/>
        <item m="1" x="3724"/>
        <item m="1" x="3946"/>
        <item m="1" x="4155"/>
        <item m="1" x="4378"/>
        <item m="1" x="4585"/>
        <item m="1" x="4780"/>
        <item m="1" x="4956"/>
        <item m="1" x="7788"/>
        <item m="1" x="2464"/>
        <item m="1" x="2680"/>
        <item m="1" x="2878"/>
        <item m="1" x="3089"/>
        <item m="1" x="3306"/>
        <item m="1" x="3525"/>
        <item m="1" x="3739"/>
        <item m="1" x="3959"/>
        <item m="1" x="4170"/>
        <item m="1" x="4391"/>
        <item m="1" x="4598"/>
        <item m="1" x="4791"/>
        <item m="1" x="4967"/>
        <item m="1" x="5131"/>
        <item m="1" x="5278"/>
        <item m="1" x="10"/>
        <item m="1" x="2891"/>
        <item m="1" x="3102"/>
        <item m="1" x="3321"/>
        <item m="1" x="3538"/>
        <item m="1" x="3754"/>
        <item m="1" x="3972"/>
        <item m="1" x="4185"/>
        <item m="1" x="4404"/>
        <item m="1" x="4611"/>
        <item m="1" x="4802"/>
        <item m="1" x="4978"/>
        <item m="1" x="5140"/>
        <item m="1" x="5287"/>
        <item m="1" x="19"/>
        <item m="1" x="5422"/>
        <item m="1" x="154"/>
        <item m="1" x="5539"/>
        <item m="1" x="3336"/>
        <item m="1" x="3551"/>
        <item m="1" x="3769"/>
        <item m="1" x="3985"/>
        <item m="1" x="4200"/>
        <item m="1" x="4417"/>
        <item m="1" x="4624"/>
        <item m="1" x="4813"/>
        <item m="1" x="4989"/>
        <item m="1" x="5149"/>
        <item m="1" x="5296"/>
        <item m="1" x="28"/>
        <item m="1" x="5429"/>
        <item m="1" x="161"/>
        <item m="1" x="5546"/>
        <item m="1" x="266"/>
        <item m="1" x="5651"/>
        <item m="1" x="354"/>
        <item m="1" x="5764"/>
        <item m="1" x="468"/>
        <item m="1" x="3784"/>
        <item m="1" x="3998"/>
        <item m="1" x="4215"/>
        <item m="1" x="4430"/>
        <item m="1" x="4637"/>
        <item m="1" x="4824"/>
        <item m="1" x="5000"/>
        <item m="1" x="5158"/>
        <item m="1" x="5305"/>
        <item m="1" x="37"/>
        <item m="1" x="5436"/>
        <item m="1" x="168"/>
        <item m="1" x="5553"/>
        <item m="1" x="271"/>
        <item m="1" x="5656"/>
        <item m="1" x="359"/>
        <item m="1" x="5771"/>
        <item m="1" x="475"/>
        <item m="1" x="5876"/>
        <item m="1" x="581"/>
        <item m="1" x="5991"/>
        <item m="1" x="4230"/>
        <item m="1" x="4443"/>
        <item m="1" x="4650"/>
        <item m="1" x="4835"/>
        <item m="1" x="5011"/>
        <item m="1" x="5167"/>
        <item m="1" x="5314"/>
        <item m="1" x="46"/>
        <item m="1" x="5443"/>
        <item m="1" x="175"/>
        <item m="1" x="5560"/>
        <item m="1" x="276"/>
        <item m="1" x="5661"/>
        <item m="1" x="365"/>
        <item m="1" x="5778"/>
        <item m="1" x="482"/>
        <item m="1" x="5881"/>
        <item m="1" x="586"/>
        <item m="1" x="5998"/>
        <item m="1" x="691"/>
        <item m="1" x="6104"/>
        <item m="1" x="780"/>
        <item m="1" x="6220"/>
        <item m="1" x="896"/>
        <item m="1" x="5704"/>
        <item m="1" x="408"/>
        <item m="1" x="5821"/>
        <item m="1" x="525"/>
        <item m="1" x="5923"/>
        <item m="1" x="628"/>
        <item m="1" x="6041"/>
        <item m="1" x="723"/>
        <item m="1" x="6144"/>
        <item m="1" x="820"/>
        <item m="1" x="6263"/>
        <item m="1" x="939"/>
        <item m="1" x="6367"/>
        <item m="1" x="1043"/>
        <item m="1" x="6487"/>
        <item m="1" x="1163"/>
        <item m="1" x="6611"/>
        <item m="1" x="1287"/>
        <item m="1" x="6761"/>
        <item m="1" x="1437"/>
        <item m="1" x="6913"/>
        <item m="1" x="1589"/>
        <item m="1" x="7093"/>
        <item m="1" x="1769"/>
        <item m="1" x="7273"/>
        <item m="1" x="1949"/>
        <item m="1" x="7483"/>
        <item m="1" x="2159"/>
        <item m="1" x="7693"/>
        <item m="1" x="2369"/>
        <item m="1" x="7931"/>
        <item m="1" x="5930"/>
        <item m="1" x="635"/>
        <item m="1" x="6048"/>
        <item m="1" x="728"/>
        <item m="1" x="6151"/>
        <item m="1" x="827"/>
        <item m="1" x="6270"/>
        <item m="1" x="946"/>
        <item m="1" x="6374"/>
        <item m="1" x="1050"/>
        <item m="1" x="6494"/>
        <item m="1" x="1170"/>
        <item m="1" x="6620"/>
        <item m="1" x="1296"/>
        <item m="1" x="6770"/>
        <item m="1" x="1446"/>
        <item m="1" x="6924"/>
        <item m="1" x="1600"/>
        <item m="1" x="7104"/>
        <item m="1" x="1780"/>
        <item m="1" x="7286"/>
        <item m="1" x="1962"/>
        <item m="1" x="7496"/>
        <item m="1" x="2172"/>
        <item m="1" x="7706"/>
        <item m="1" x="2382"/>
        <item m="1" x="7946"/>
        <item m="1" x="2609"/>
        <item m="1" x="6158"/>
        <item m="1" x="834"/>
        <item m="1" x="6277"/>
        <item m="1" x="953"/>
        <item m="1" x="6381"/>
        <item m="1" x="1057"/>
        <item m="1" x="6501"/>
        <item m="1" x="1177"/>
        <item m="1" x="6629"/>
        <item m="1" x="1305"/>
        <item m="1" x="6779"/>
        <item m="1" x="1455"/>
        <item m="1" x="6935"/>
        <item m="1" x="1611"/>
        <item m="1" x="7115"/>
        <item m="1" x="1791"/>
        <item m="1" x="7299"/>
        <item m="1" x="1975"/>
        <item m="1" x="7509"/>
        <item m="1" x="2185"/>
        <item m="1" x="7721"/>
        <item m="1" x="2397"/>
        <item m="1" x="7961"/>
        <item m="1" x="2622"/>
        <item m="1" x="2819"/>
        <item m="1" x="3031"/>
        <item m="1" x="3241"/>
        <item m="1" x="6388"/>
        <item m="1" x="1064"/>
        <item m="1" x="6508"/>
        <item m="1" x="1184"/>
        <item m="1" x="6638"/>
        <item m="1" x="1314"/>
        <item m="1" x="6788"/>
        <item m="1" x="1464"/>
        <item m="1" x="6946"/>
        <item m="1" x="1622"/>
        <item m="1" x="7126"/>
        <item m="1" x="1802"/>
        <item m="1" x="7312"/>
        <item m="1" x="1988"/>
        <item m="1" x="7522"/>
        <item m="1" x="2198"/>
        <item m="1" x="7736"/>
        <item m="1" x="2412"/>
        <item m="1" x="7976"/>
        <item m="1" x="2635"/>
        <item m="1" x="2832"/>
        <item m="1" x="3044"/>
        <item m="1" x="3254"/>
        <item m="1" x="3480"/>
        <item m="1" x="3689"/>
        <item m="1" x="6647"/>
        <item m="1" x="1323"/>
        <item m="1" x="6797"/>
        <item m="1" x="1473"/>
        <item m="1" x="6957"/>
        <item m="1" x="1633"/>
        <item m="1" x="7137"/>
        <item m="1" x="1813"/>
        <item m="1" x="7325"/>
        <item m="1" x="2001"/>
        <item m="1" x="7535"/>
        <item m="1" x="2211"/>
        <item m="1" x="7751"/>
        <item m="1" x="2427"/>
        <item m="1" x="7991"/>
        <item m="1" x="2648"/>
        <item m="1" x="2845"/>
        <item m="1" x="3057"/>
        <item m="1" x="3269"/>
        <item m="1" x="3493"/>
        <item m="1" x="3702"/>
        <item m="1" x="3927"/>
        <item m="1" x="4135"/>
        <item m="1" x="6968"/>
        <item m="1" x="1644"/>
        <item m="1" x="7148"/>
        <item m="1" x="1824"/>
        <item m="1" x="7338"/>
        <item m="1" x="2014"/>
        <item m="1" x="7548"/>
        <item m="1" x="2224"/>
        <item m="1" x="7766"/>
        <item m="1" x="2442"/>
        <item m="1" x="2661"/>
        <item m="1" x="2859"/>
        <item m="1" x="3070"/>
        <item m="1" x="3284"/>
        <item m="1" x="3506"/>
        <item m="1" x="3717"/>
        <item m="1" x="3940"/>
        <item m="1" x="4148"/>
        <item m="1" x="4372"/>
        <item m="1" x="4579"/>
        <item m="1" x="7351"/>
        <item m="1" x="2027"/>
        <item m="1" x="7561"/>
        <item m="1" x="2237"/>
        <item m="1" x="7781"/>
        <item m="1" x="2457"/>
        <item m="1" x="2674"/>
        <item m="1" x="2872"/>
        <item m="1" x="3083"/>
        <item m="1" x="3299"/>
        <item m="1" x="3519"/>
        <item m="1" x="3732"/>
        <item m="1" x="3953"/>
        <item m="1" x="4163"/>
        <item m="1" x="4385"/>
        <item m="1" x="4592"/>
        <item m="1" x="4786"/>
        <item m="1" x="4962"/>
        <item m="1" x="7796"/>
        <item m="1" x="2472"/>
        <item m="1" x="2687"/>
        <item m="1" x="2885"/>
        <item m="1" x="3096"/>
        <item m="1" x="3314"/>
        <item m="1" x="3532"/>
        <item m="1" x="3747"/>
        <item m="1" x="3966"/>
        <item m="1" x="4178"/>
        <item m="1" x="4398"/>
        <item m="1" x="4605"/>
        <item m="1" x="4797"/>
        <item m="1" x="4973"/>
        <item m="1" x="5136"/>
        <item m="1" x="5283"/>
        <item m="1" x="15"/>
        <item m="1" x="2898"/>
        <item m="1" x="3109"/>
        <item m="1" x="3329"/>
        <item m="1" x="3545"/>
        <item m="1" x="3762"/>
        <item m="1" x="3979"/>
        <item m="1" x="4193"/>
        <item m="1" x="4411"/>
        <item m="1" x="4618"/>
        <item m="1" x="4808"/>
        <item m="1" x="4984"/>
        <item m="1" x="5145"/>
        <item m="1" x="5292"/>
        <item m="1" x="24"/>
        <item m="1" x="5426"/>
        <item m="1" x="158"/>
        <item m="1" x="5543"/>
        <item m="1" x="3344"/>
        <item m="1" x="3558"/>
        <item m="1" x="3777"/>
        <item m="1" x="3992"/>
        <item m="1" x="4208"/>
        <item m="1" x="4424"/>
        <item m="1" x="4631"/>
        <item m="1" x="4819"/>
        <item m="1" x="4995"/>
        <item m="1" x="5154"/>
        <item m="1" x="5301"/>
        <item m="1" x="33"/>
        <item m="1" x="5433"/>
        <item m="1" x="165"/>
        <item m="1" x="5550"/>
        <item m="1" x="269"/>
        <item m="1" x="5654"/>
        <item m="1" x="357"/>
        <item m="1" x="5768"/>
        <item m="1" x="472"/>
        <item m="1" x="3792"/>
        <item m="1" x="4005"/>
        <item m="1" x="4223"/>
        <item m="1" x="4437"/>
        <item m="1" x="4644"/>
        <item m="1" x="4830"/>
        <item m="1" x="5006"/>
        <item m="1" x="5163"/>
        <item m="1" x="5310"/>
        <item m="1" x="42"/>
        <item m="1" x="5440"/>
        <item m="1" x="172"/>
        <item m="1" x="5557"/>
        <item m="1" x="274"/>
        <item m="1" x="5659"/>
        <item m="1" x="362"/>
        <item m="1" x="5775"/>
        <item m="1" x="479"/>
        <item m="1" x="5879"/>
        <item m="1" x="584"/>
        <item m="1" x="5995"/>
        <item m="1" x="4238"/>
        <item m="1" x="4450"/>
        <item m="1" x="4657"/>
        <item m="1" x="4841"/>
        <item m="1" x="5017"/>
        <item m="1" x="5173"/>
        <item m="1" x="5320"/>
        <item m="1" x="52"/>
        <item m="1" x="5448"/>
        <item m="1" x="180"/>
        <item m="1" x="5565"/>
        <item m="1" x="280"/>
        <item m="1" x="5665"/>
        <item m="1" x="369"/>
        <item m="1" x="5782"/>
        <item m="1" x="486"/>
        <item m="1" x="5884"/>
        <item m="1" x="589"/>
        <item m="1" x="6002"/>
        <item m="1" x="694"/>
        <item m="1" x="6107"/>
        <item m="1" x="783"/>
        <item m="1" x="6224"/>
        <item m="1" x="900"/>
        <item m="1" x="5708"/>
        <item m="1" x="412"/>
        <item m="1" x="5825"/>
        <item m="1" x="529"/>
        <item m="1" x="5927"/>
        <item m="1" x="632"/>
        <item m="1" x="6045"/>
        <item m="1" x="726"/>
        <item m="1" x="6148"/>
        <item m="1" x="824"/>
        <item m="1" x="6267"/>
        <item m="1" x="943"/>
        <item m="1" x="6371"/>
        <item m="1" x="1047"/>
        <item m="1" x="6491"/>
        <item m="1" x="1167"/>
        <item m="1" x="6616"/>
        <item m="1" x="1292"/>
        <item m="1" x="6766"/>
        <item m="1" x="1442"/>
        <item m="1" x="6919"/>
        <item m="1" x="1595"/>
        <item m="1" x="7099"/>
        <item m="1" x="1775"/>
        <item m="1" x="7280"/>
        <item m="1" x="1956"/>
        <item m="1" x="7490"/>
        <item m="1" x="2166"/>
        <item m="1" x="7700"/>
        <item m="1" x="2376"/>
        <item m="1" x="7939"/>
        <item m="1" x="5934"/>
        <item m="1" x="639"/>
        <item m="1" x="6052"/>
        <item m="1" x="731"/>
        <item m="1" x="6155"/>
        <item m="1" x="831"/>
        <item m="1" x="6274"/>
        <item m="1" x="950"/>
        <item m="1" x="6378"/>
        <item m="1" x="1054"/>
        <item m="1" x="6498"/>
        <item m="1" x="1174"/>
        <item m="1" x="6625"/>
        <item m="1" x="1301"/>
        <item m="1" x="6775"/>
        <item m="1" x="1451"/>
        <item m="1" x="6930"/>
        <item m="1" x="1606"/>
        <item m="1" x="7110"/>
        <item m="1" x="1786"/>
        <item m="1" x="7293"/>
        <item m="1" x="1969"/>
        <item m="1" x="7503"/>
        <item m="1" x="2179"/>
        <item m="1" x="7714"/>
        <item m="1" x="2390"/>
        <item m="1" x="7954"/>
        <item m="1" x="2616"/>
        <item m="1" x="6162"/>
        <item m="1" x="838"/>
        <item m="1" x="6281"/>
        <item m="1" x="957"/>
        <item m="1" x="6385"/>
        <item m="1" x="1061"/>
        <item m="1" x="6505"/>
        <item m="1" x="1181"/>
        <item m="1" x="6634"/>
        <item m="1" x="1310"/>
        <item m="1" x="6784"/>
        <item m="1" x="1460"/>
        <item m="1" x="6941"/>
        <item m="1" x="1617"/>
        <item m="1" x="7121"/>
        <item m="1" x="1797"/>
        <item m="1" x="7306"/>
        <item m="1" x="1982"/>
        <item m="1" x="7516"/>
        <item m="1" x="2192"/>
        <item m="1" x="7729"/>
        <item m="1" x="2405"/>
        <item m="1" x="7969"/>
        <item m="1" x="2629"/>
        <item m="1" x="2826"/>
        <item m="1" x="3038"/>
        <item m="1" x="3248"/>
        <item m="1" x="6392"/>
        <item m="1" x="1068"/>
        <item m="1" x="6512"/>
        <item m="1" x="1188"/>
        <item m="1" x="6643"/>
        <item m="1" x="1319"/>
        <item m="1" x="6793"/>
        <item m="1" x="1469"/>
        <item m="1" x="6952"/>
        <item m="1" x="1628"/>
        <item m="1" x="7132"/>
        <item m="1" x="1808"/>
        <item m="1" x="7319"/>
        <item m="1" x="1995"/>
        <item m="1" x="7529"/>
        <item m="1" x="2205"/>
        <item m="1" x="7744"/>
        <item m="1" x="2420"/>
        <item m="1" x="7984"/>
        <item m="1" x="2642"/>
        <item m="1" x="2839"/>
        <item m="1" x="3051"/>
        <item m="1" x="3262"/>
        <item m="1" x="3487"/>
        <item m="1" x="3696"/>
        <item m="1" x="6652"/>
        <item m="1" x="1328"/>
        <item m="1" x="6802"/>
        <item m="1" x="1478"/>
        <item m="1" x="6963"/>
        <item m="1" x="1639"/>
        <item m="1" x="7143"/>
        <item m="1" x="1819"/>
        <item m="1" x="7332"/>
        <item m="1" x="2008"/>
        <item m="1" x="7542"/>
        <item m="1" x="2218"/>
        <item m="1" x="7759"/>
        <item m="1" x="2435"/>
        <item m="1" x="7999"/>
        <item m="1" x="2655"/>
        <item m="1" x="2853"/>
        <item m="1" x="3064"/>
        <item m="1" x="3277"/>
        <item m="1" x="3500"/>
        <item m="1" x="3710"/>
        <item m="1" x="3934"/>
        <item m="1" x="4142"/>
        <item m="1" x="6974"/>
        <item m="1" x="1650"/>
        <item m="1" x="7154"/>
        <item m="1" x="1830"/>
        <item m="1" x="7345"/>
        <item m="1" x="2021"/>
        <item m="1" x="7555"/>
        <item m="1" x="2231"/>
        <item m="1" x="7774"/>
        <item m="1" x="2450"/>
        <item m="1" x="2668"/>
        <item m="1" x="2866"/>
        <item m="1" x="3077"/>
        <item m="1" x="3292"/>
        <item m="1" x="3513"/>
        <item m="1" x="3725"/>
        <item m="1" x="3947"/>
        <item m="1" x="4156"/>
        <item m="1" x="4379"/>
        <item m="1" x="4586"/>
        <item m="1" x="7358"/>
        <item m="1" x="2034"/>
        <item m="1" x="7568"/>
        <item m="1" x="2244"/>
        <item m="1" x="7789"/>
        <item m="1" x="2465"/>
        <item m="1" x="2681"/>
        <item m="1" x="2879"/>
        <item m="1" x="3090"/>
        <item m="1" x="3307"/>
        <item m="1" x="3526"/>
        <item m="1" x="3740"/>
        <item m="1" x="3960"/>
        <item m="1" x="4171"/>
        <item m="1" x="4392"/>
        <item m="1" x="4599"/>
        <item m="1" x="4792"/>
        <item m="1" x="4968"/>
        <item m="1" x="7804"/>
        <item m="1" x="2480"/>
        <item m="1" x="2694"/>
        <item m="1" x="2892"/>
        <item m="1" x="3103"/>
        <item m="1" x="3322"/>
        <item m="1" x="3539"/>
        <item m="1" x="3755"/>
        <item m="1" x="3973"/>
        <item m="1" x="4186"/>
        <item m="1" x="4405"/>
        <item m="1" x="4612"/>
        <item m="1" x="4803"/>
        <item m="1" x="4979"/>
        <item m="1" x="5141"/>
        <item m="1" x="5288"/>
        <item m="1" x="20"/>
        <item m="1" x="2905"/>
        <item m="1" x="3116"/>
        <item m="1" x="3337"/>
        <item m="1" x="3552"/>
        <item m="1" x="3770"/>
        <item m="1" x="3986"/>
        <item m="1" x="4201"/>
        <item m="1" x="4418"/>
        <item m="1" x="4625"/>
        <item m="1" x="4814"/>
        <item m="1" x="4990"/>
        <item m="1" x="5150"/>
        <item m="1" x="5297"/>
        <item m="1" x="29"/>
        <item m="1" x="5430"/>
        <item m="1" x="162"/>
        <item m="1" x="5547"/>
        <item m="1" x="3352"/>
        <item m="1" x="3565"/>
        <item m="1" x="3785"/>
        <item m="1" x="3999"/>
        <item m="1" x="4216"/>
        <item m="1" x="4431"/>
        <item m="1" x="4638"/>
        <item m="1" x="4825"/>
        <item m="1" x="5001"/>
        <item m="1" x="5159"/>
        <item m="1" x="5306"/>
        <item m="1" x="38"/>
        <item m="1" x="5437"/>
        <item m="1" x="169"/>
        <item m="1" x="5554"/>
        <item m="1" x="272"/>
        <item m="1" x="5657"/>
        <item m="1" x="360"/>
        <item m="1" x="5772"/>
        <item m="1" x="476"/>
        <item m="1" x="3800"/>
        <item m="1" x="4012"/>
        <item m="1" x="4231"/>
        <item m="1" x="4444"/>
        <item m="1" x="4651"/>
        <item m="1" x="4836"/>
        <item m="1" x="5012"/>
        <item m="1" x="5168"/>
        <item m="1" x="5315"/>
        <item m="1" x="47"/>
        <item m="1" x="5444"/>
        <item m="1" x="176"/>
        <item m="1" x="5561"/>
        <item m="1" x="277"/>
        <item m="1" x="5662"/>
        <item m="1" x="366"/>
        <item m="1" x="5779"/>
        <item m="1" x="483"/>
        <item m="1" x="5882"/>
        <item m="1" x="587"/>
        <item m="1" x="5999"/>
        <item m="1" x="4246"/>
        <item m="1" x="4457"/>
        <item m="1" x="4664"/>
        <item m="1" x="4847"/>
        <item m="1" x="5023"/>
        <item m="1" x="5178"/>
        <item m="1" x="5325"/>
        <item m="1" x="57"/>
        <item m="1" x="5452"/>
        <item m="1" x="184"/>
        <item m="1" x="5569"/>
        <item m="1" x="283"/>
        <item m="1" x="5669"/>
        <item m="1" x="373"/>
        <item m="1" x="5786"/>
        <item m="1" x="490"/>
        <item m="1" x="5888"/>
        <item m="1" x="593"/>
        <item m="1" x="6006"/>
        <item m="1" x="697"/>
        <item m="1" x="6110"/>
        <item m="1" x="786"/>
        <item m="1" x="6228"/>
        <item m="1" x="904"/>
        <item m="1" x="5712"/>
        <item m="1" x="416"/>
        <item m="1" x="5829"/>
        <item m="1" x="533"/>
        <item m="1" x="5931"/>
        <item m="1" x="636"/>
        <item m="1" x="6049"/>
        <item m="1" x="729"/>
        <item m="1" x="6152"/>
        <item m="1" x="828"/>
        <item m="1" x="6271"/>
        <item m="1" x="947"/>
        <item m="1" x="6375"/>
        <item m="1" x="1051"/>
        <item m="1" x="6495"/>
        <item m="1" x="1171"/>
        <item m="1" x="6621"/>
        <item m="1" x="1297"/>
        <item m="1" x="6771"/>
        <item m="1" x="1447"/>
        <item m="1" x="6925"/>
        <item m="1" x="1601"/>
        <item m="1" x="7105"/>
        <item m="1" x="1781"/>
        <item m="1" x="7287"/>
        <item m="1" x="1963"/>
        <item m="1" x="7497"/>
        <item m="1" x="2173"/>
        <item m="1" x="7707"/>
        <item m="1" x="2383"/>
        <item m="1" x="7947"/>
        <item m="1" x="5938"/>
        <item m="1" x="643"/>
        <item m="1" x="6056"/>
        <item m="1" x="734"/>
        <item m="1" x="6159"/>
        <item m="1" x="835"/>
        <item m="1" x="6278"/>
        <item m="1" x="954"/>
        <item m="1" x="6382"/>
        <item m="1" x="1058"/>
        <item m="1" x="6502"/>
        <item m="1" x="1178"/>
        <item m="1" x="6630"/>
        <item m="1" x="1306"/>
        <item m="1" x="6780"/>
        <item m="1" x="1456"/>
        <item m="1" x="6936"/>
        <item m="1" x="1612"/>
        <item m="1" x="7116"/>
        <item m="1" x="1792"/>
        <item m="1" x="7300"/>
        <item m="1" x="1976"/>
        <item m="1" x="7510"/>
        <item m="1" x="2186"/>
        <item m="1" x="7722"/>
        <item m="1" x="2398"/>
        <item m="1" x="7962"/>
        <item m="1" x="2623"/>
        <item m="1" x="6166"/>
        <item m="1" x="842"/>
        <item m="1" x="6285"/>
        <item m="1" x="961"/>
        <item m="1" x="6389"/>
        <item m="1" x="1065"/>
        <item m="1" x="6509"/>
        <item m="1" x="1185"/>
        <item m="1" x="6639"/>
        <item m="1" x="1315"/>
        <item m="1" x="6789"/>
        <item m="1" x="1465"/>
        <item m="1" x="6947"/>
        <item m="1" x="1623"/>
        <item m="1" x="7127"/>
        <item m="1" x="1803"/>
        <item m="1" x="7313"/>
        <item m="1" x="1989"/>
        <item m="1" x="7523"/>
        <item m="1" x="2199"/>
        <item m="1" x="7737"/>
        <item m="1" x="2413"/>
        <item m="1" x="7977"/>
        <item m="1" x="2636"/>
        <item m="1" x="2833"/>
        <item m="1" x="3045"/>
        <item m="1" x="3255"/>
        <item m="1" x="6396"/>
        <item m="1" x="1072"/>
        <item m="1" x="6516"/>
        <item m="1" x="1192"/>
        <item m="1" x="6648"/>
        <item m="1" x="1324"/>
        <item m="1" x="6798"/>
        <item m="1" x="1474"/>
        <item m="1" x="6958"/>
        <item m="1" x="1634"/>
        <item m="1" x="7138"/>
        <item m="1" x="1814"/>
        <item m="1" x="7326"/>
        <item m="1" x="2002"/>
        <item m="1" x="7536"/>
        <item m="1" x="2212"/>
        <item m="1" x="7752"/>
        <item m="1" x="2428"/>
        <item m="1" x="7992"/>
        <item m="1" x="2649"/>
        <item m="1" x="2846"/>
        <item m="1" x="3058"/>
        <item m="1" x="3270"/>
        <item m="1" x="3494"/>
        <item m="1" x="3703"/>
        <item m="1" x="6657"/>
        <item m="1" x="1333"/>
        <item m="1" x="6807"/>
        <item m="1" x="1483"/>
        <item m="1" x="6969"/>
        <item m="1" x="1645"/>
        <item m="1" x="7149"/>
        <item m="1" x="1825"/>
        <item m="1" x="7339"/>
        <item m="1" x="2015"/>
        <item m="1" x="7549"/>
        <item m="1" x="2225"/>
        <item m="1" x="7767"/>
        <item m="1" x="2443"/>
        <item m="1" x="2662"/>
        <item m="1" x="2860"/>
        <item m="1" x="3071"/>
        <item m="1" x="3285"/>
        <item m="1" x="3507"/>
        <item m="1" x="3718"/>
        <item m="1" x="3941"/>
        <item m="1" x="4149"/>
        <item m="1" x="6980"/>
        <item m="1" x="1656"/>
        <item m="1" x="7160"/>
        <item m="1" x="1836"/>
        <item m="1" x="7352"/>
        <item m="1" x="2028"/>
        <item m="1" x="7562"/>
        <item m="1" x="2238"/>
        <item m="1" x="7782"/>
        <item m="1" x="2458"/>
        <item m="1" x="2675"/>
        <item m="1" x="2873"/>
        <item m="1" x="3084"/>
        <item m="1" x="3300"/>
        <item m="1" x="3520"/>
        <item m="1" x="3733"/>
        <item m="1" x="3954"/>
        <item m="1" x="4164"/>
        <item m="1" x="4386"/>
        <item m="1" x="4593"/>
        <item m="1" x="7365"/>
        <item m="1" x="2041"/>
        <item m="1" x="7575"/>
        <item m="1" x="2251"/>
        <item m="1" x="7797"/>
        <item m="1" x="2473"/>
        <item m="1" x="2688"/>
        <item m="1" x="2886"/>
        <item m="1" x="3097"/>
        <item m="1" x="3315"/>
        <item m="1" x="3533"/>
        <item m="1" x="3748"/>
        <item m="1" x="3967"/>
        <item m="1" x="4179"/>
        <item m="1" x="4399"/>
        <item m="1" x="4606"/>
        <item m="1" x="4798"/>
        <item m="1" x="4974"/>
        <item m="1" x="7812"/>
        <item m="1" x="2488"/>
        <item m="1" x="2701"/>
        <item m="1" x="2899"/>
        <item m="1" x="3110"/>
        <item m="1" x="3330"/>
        <item m="1" x="3546"/>
        <item m="1" x="3763"/>
        <item m="1" x="3980"/>
        <item m="1" x="4194"/>
        <item m="1" x="4412"/>
        <item m="1" x="4619"/>
        <item m="1" x="4809"/>
        <item m="1" x="4985"/>
        <item m="1" x="5146"/>
        <item m="1" x="5293"/>
        <item m="1" x="25"/>
        <item m="1" x="2912"/>
        <item m="1" x="3123"/>
        <item m="1" x="3345"/>
        <item m="1" x="3559"/>
        <item m="1" x="3778"/>
        <item m="1" x="3993"/>
        <item m="1" x="4209"/>
        <item m="1" x="4425"/>
        <item m="1" x="4632"/>
        <item m="1" x="4820"/>
        <item m="1" x="4996"/>
        <item m="1" x="5155"/>
        <item m="1" x="5302"/>
        <item m="1" x="34"/>
        <item m="1" x="5434"/>
        <item m="1" x="166"/>
        <item m="1" x="5551"/>
        <item m="1" x="3360"/>
        <item m="1" x="3572"/>
        <item m="1" x="3793"/>
        <item m="1" x="4006"/>
        <item m="1" x="4224"/>
        <item m="1" x="4438"/>
        <item m="1" x="4645"/>
        <item m="1" x="4831"/>
        <item m="1" x="5007"/>
        <item m="1" x="5164"/>
        <item m="1" x="5311"/>
        <item m="1" x="43"/>
        <item m="1" x="5441"/>
        <item m="1" x="173"/>
        <item m="1" x="5558"/>
        <item m="1" x="275"/>
        <item m="1" x="5660"/>
        <item m="1" x="363"/>
        <item m="1" x="5776"/>
        <item m="1" x="480"/>
        <item m="1" x="3808"/>
        <item m="1" x="4019"/>
        <item m="1" x="4239"/>
        <item m="1" x="4451"/>
        <item m="1" x="4658"/>
        <item m="1" x="4842"/>
        <item m="1" x="5018"/>
        <item m="1" x="5174"/>
        <item m="1" x="5321"/>
        <item m="1" x="53"/>
        <item m="1" x="5449"/>
        <item m="1" x="181"/>
        <item m="1" x="5566"/>
        <item m="1" x="281"/>
        <item m="1" x="5666"/>
        <item m="1" x="370"/>
        <item m="1" x="5783"/>
        <item m="1" x="487"/>
        <item m="1" x="5885"/>
        <item m="1" x="590"/>
        <item m="1" x="6003"/>
        <item m="1" x="4254"/>
        <item m="1" x="4464"/>
        <item m="1" x="4671"/>
        <item m="1" x="4853"/>
        <item m="1" x="5029"/>
        <item m="1" x="5183"/>
        <item m="1" x="5330"/>
        <item m="1" x="62"/>
        <item m="1" x="5456"/>
        <item m="1" x="188"/>
        <item m="1" x="5573"/>
        <item m="1" x="286"/>
        <item m="1" x="5673"/>
        <item m="1" x="377"/>
        <item m="1" x="5790"/>
        <item m="1" x="494"/>
        <item m="1" x="5892"/>
        <item m="1" x="597"/>
        <item m="1" x="6010"/>
        <item m="1" x="700"/>
        <item m="1" x="6113"/>
        <item m="1" x="789"/>
        <item m="1" x="6232"/>
        <item m="1" x="908"/>
        <item m="1" x="5716"/>
        <item m="1" x="420"/>
        <item m="1" x="5833"/>
        <item m="1" x="537"/>
        <item m="1" x="5935"/>
        <item m="1" x="640"/>
        <item m="1" x="6053"/>
        <item m="1" x="732"/>
        <item m="1" x="6156"/>
        <item m="1" x="832"/>
        <item m="1" x="6275"/>
        <item m="1" x="951"/>
        <item m="1" x="6379"/>
        <item m="1" x="1055"/>
        <item m="1" x="6499"/>
        <item m="1" x="1175"/>
        <item m="1" x="6626"/>
        <item m="1" x="1302"/>
        <item m="1" x="6776"/>
        <item m="1" x="1452"/>
        <item m="1" x="6931"/>
        <item m="1" x="1607"/>
        <item m="1" x="7111"/>
        <item m="1" x="1787"/>
        <item m="1" x="7294"/>
        <item m="1" x="1970"/>
        <item m="1" x="7504"/>
        <item m="1" x="2180"/>
        <item m="1" x="7715"/>
        <item m="1" x="2391"/>
        <item m="1" x="7955"/>
        <item m="1" x="5942"/>
        <item m="1" x="647"/>
        <item m="1" x="6060"/>
        <item m="1" x="737"/>
        <item m="1" x="6163"/>
        <item m="1" x="839"/>
        <item m="1" x="6282"/>
        <item m="1" x="958"/>
        <item m="1" x="6386"/>
        <item m="1" x="1062"/>
        <item m="1" x="6506"/>
        <item m="1" x="1182"/>
        <item m="1" x="6635"/>
        <item m="1" x="1311"/>
        <item m="1" x="6785"/>
        <item m="1" x="1461"/>
        <item m="1" x="6942"/>
        <item m="1" x="1618"/>
        <item m="1" x="7122"/>
        <item m="1" x="1798"/>
        <item m="1" x="7307"/>
        <item m="1" x="1983"/>
        <item m="1" x="7517"/>
        <item m="1" x="2193"/>
        <item m="1" x="7730"/>
        <item m="1" x="2406"/>
        <item m="1" x="7970"/>
        <item m="1" x="2630"/>
        <item m="1" x="6170"/>
        <item m="1" x="846"/>
        <item m="1" x="6289"/>
        <item m="1" x="965"/>
        <item m="1" x="6393"/>
        <item m="1" x="1069"/>
        <item m="1" x="6513"/>
        <item m="1" x="1189"/>
        <item m="1" x="6644"/>
        <item m="1" x="1320"/>
        <item m="1" x="6794"/>
        <item m="1" x="1470"/>
        <item m="1" x="6953"/>
        <item m="1" x="1629"/>
        <item m="1" x="7133"/>
        <item m="1" x="1809"/>
        <item m="1" x="7320"/>
        <item m="1" x="1996"/>
        <item m="1" x="7530"/>
        <item m="1" x="2206"/>
        <item m="1" x="7745"/>
        <item m="1" x="2421"/>
        <item m="1" x="7985"/>
        <item m="1" x="2643"/>
        <item m="1" x="2840"/>
        <item m="1" x="3052"/>
        <item m="1" x="3263"/>
        <item m="1" x="6400"/>
        <item m="1" x="1076"/>
        <item m="1" x="6520"/>
        <item m="1" x="1196"/>
        <item m="1" x="6653"/>
        <item m="1" x="1329"/>
        <item m="1" x="6803"/>
        <item m="1" x="1479"/>
        <item m="1" x="6964"/>
        <item m="1" x="1640"/>
        <item m="1" x="7144"/>
        <item m="1" x="1820"/>
        <item m="1" x="7333"/>
        <item m="1" x="2009"/>
        <item m="1" x="7543"/>
        <item m="1" x="2219"/>
        <item m="1" x="7760"/>
        <item m="1" x="2436"/>
        <item m="1" x="2656"/>
        <item m="1" x="2854"/>
        <item m="1" x="3065"/>
        <item m="1" x="3278"/>
        <item m="1" x="3501"/>
        <item m="1" x="3711"/>
        <item m="1" x="6662"/>
        <item m="1" x="1338"/>
        <item m="1" x="6812"/>
        <item m="1" x="1488"/>
        <item m="1" x="6975"/>
        <item m="1" x="1651"/>
        <item m="1" x="7155"/>
        <item m="1" x="1831"/>
        <item m="1" x="7346"/>
        <item m="1" x="2022"/>
        <item m="1" x="7556"/>
        <item m="1" x="2232"/>
        <item m="1" x="7775"/>
        <item m="1" x="2451"/>
        <item m="1" x="2669"/>
        <item m="1" x="2867"/>
        <item m="1" x="3078"/>
        <item m="1" x="3293"/>
        <item m="1" x="3514"/>
        <item m="1" x="3726"/>
        <item m="1" x="3948"/>
        <item m="1" x="4157"/>
        <item m="1" x="6986"/>
        <item m="1" x="1662"/>
        <item m="1" x="7166"/>
        <item m="1" x="1842"/>
        <item m="1" x="7359"/>
        <item m="1" x="2035"/>
        <item m="1" x="7569"/>
        <item m="1" x="2245"/>
        <item m="1" x="7790"/>
        <item m="1" x="2466"/>
        <item m="1" x="2682"/>
        <item m="1" x="2880"/>
        <item m="1" x="3091"/>
        <item m="1" x="3308"/>
        <item m="1" x="3527"/>
        <item m="1" x="3741"/>
        <item m="1" x="3961"/>
        <item m="1" x="4172"/>
        <item m="1" x="4393"/>
        <item m="1" x="4600"/>
        <item m="1" x="7372"/>
        <item m="1" x="2048"/>
        <item m="1" x="7582"/>
        <item m="1" x="2258"/>
        <item m="1" x="7805"/>
        <item m="1" x="2481"/>
        <item m="1" x="2695"/>
        <item m="1" x="2893"/>
        <item m="1" x="3104"/>
        <item m="1" x="3323"/>
        <item m="1" x="3540"/>
        <item m="1" x="3756"/>
        <item m="1" x="3974"/>
        <item m="1" x="4187"/>
        <item m="1" x="4406"/>
        <item m="1" x="4613"/>
        <item m="1" x="4804"/>
        <item m="1" x="4980"/>
        <item m="1" x="7820"/>
        <item m="1" x="2496"/>
        <item m="1" x="2708"/>
        <item m="1" x="2906"/>
        <item m="1" x="3117"/>
        <item m="1" x="3338"/>
        <item m="1" x="3553"/>
        <item m="1" x="3771"/>
        <item m="1" x="3987"/>
        <item m="1" x="4202"/>
        <item m="1" x="4419"/>
        <item m="1" x="4626"/>
        <item m="1" x="4815"/>
        <item m="1" x="4991"/>
        <item m="1" x="5151"/>
        <item m="1" x="5298"/>
        <item m="1" x="30"/>
        <item m="1" x="2919"/>
        <item m="1" x="3130"/>
        <item m="1" x="3353"/>
        <item m="1" x="3566"/>
        <item m="1" x="3786"/>
        <item m="1" x="4000"/>
        <item m="1" x="4217"/>
        <item m="1" x="4432"/>
        <item m="1" x="4639"/>
        <item m="1" x="4826"/>
        <item m="1" x="5002"/>
        <item m="1" x="5160"/>
        <item m="1" x="5307"/>
        <item m="1" x="39"/>
        <item m="1" x="5438"/>
        <item m="1" x="170"/>
        <item m="1" x="5555"/>
        <item m="1" x="3368"/>
        <item m="1" x="3579"/>
        <item m="1" x="3801"/>
        <item m="1" x="4013"/>
        <item m="1" x="4232"/>
        <item m="1" x="4445"/>
        <item m="1" x="4652"/>
        <item m="1" x="4837"/>
        <item m="1" x="5013"/>
        <item m="1" x="5169"/>
        <item m="1" x="5316"/>
        <item m="1" x="48"/>
        <item m="1" x="5445"/>
        <item m="1" x="177"/>
        <item m="1" x="5562"/>
        <item m="1" x="278"/>
        <item m="1" x="5663"/>
        <item m="1" x="367"/>
        <item m="1" x="5780"/>
        <item m="1" x="484"/>
        <item m="1" x="3816"/>
        <item m="1" x="4026"/>
        <item m="1" x="4247"/>
        <item m="1" x="4458"/>
        <item m="1" x="4665"/>
        <item m="1" x="4848"/>
        <item m="1" x="5024"/>
        <item m="1" x="5179"/>
        <item m="1" x="5326"/>
        <item m="1" x="58"/>
        <item m="1" x="5453"/>
        <item m="1" x="185"/>
        <item m="1" x="5570"/>
        <item m="1" x="284"/>
        <item m="1" x="5670"/>
        <item m="1" x="374"/>
        <item m="1" x="5787"/>
        <item m="1" x="491"/>
        <item m="1" x="5889"/>
        <item m="1" x="594"/>
        <item m="1" x="6007"/>
        <item m="1" x="4262"/>
        <item m="1" x="4471"/>
        <item m="1" x="4678"/>
        <item m="1" x="4859"/>
        <item m="1" x="5035"/>
        <item m="1" x="5188"/>
        <item m="1" x="5335"/>
        <item m="1" x="67"/>
        <item m="1" x="5460"/>
        <item m="1" x="192"/>
        <item m="1" x="5577"/>
        <item m="1" x="289"/>
        <item m="1" x="5677"/>
        <item m="1" x="381"/>
        <item m="1" x="5794"/>
        <item m="1" x="498"/>
        <item m="1" x="5896"/>
        <item m="1" x="601"/>
        <item m="1" x="6014"/>
        <item m="1" x="703"/>
        <item m="1" x="6117"/>
        <item m="1" x="793"/>
        <item m="1" x="6236"/>
        <item m="1" x="912"/>
        <item m="1" x="5720"/>
        <item m="1" x="424"/>
        <item m="1" x="5837"/>
        <item m="1" x="541"/>
        <item m="1" x="5939"/>
        <item m="1" x="644"/>
        <item m="1" x="6057"/>
        <item m="1" x="735"/>
        <item m="1" x="6160"/>
        <item m="1" x="836"/>
        <item m="1" x="6279"/>
        <item m="1" x="955"/>
        <item m="1" x="6383"/>
        <item m="1" x="1059"/>
        <item m="1" x="6503"/>
        <item m="1" x="1179"/>
        <item m="1" x="6631"/>
        <item m="1" x="1307"/>
        <item m="1" x="6781"/>
        <item m="1" x="1457"/>
        <item m="1" x="6937"/>
        <item m="1" x="1613"/>
        <item m="1" x="7117"/>
        <item m="1" x="1793"/>
        <item m="1" x="7301"/>
        <item m="1" x="1977"/>
        <item m="1" x="7511"/>
        <item m="1" x="2187"/>
        <item m="1" x="7723"/>
        <item m="1" x="2399"/>
        <item m="1" x="7963"/>
        <item m="1" x="5946"/>
        <item m="1" x="651"/>
        <item m="1" x="6064"/>
        <item m="1" x="740"/>
        <item m="1" x="6167"/>
        <item m="1" x="843"/>
        <item m="1" x="6286"/>
        <item m="1" x="962"/>
        <item m="1" x="6390"/>
        <item m="1" x="1066"/>
        <item m="1" x="6510"/>
        <item m="1" x="1186"/>
        <item m="1" x="6640"/>
        <item m="1" x="1316"/>
        <item m="1" x="6790"/>
        <item m="1" x="1466"/>
        <item m="1" x="6948"/>
        <item m="1" x="1624"/>
        <item m="1" x="7128"/>
        <item m="1" x="1804"/>
        <item m="1" x="7314"/>
        <item m="1" x="1990"/>
        <item m="1" x="7524"/>
        <item m="1" x="2200"/>
        <item m="1" x="7738"/>
        <item m="1" x="2414"/>
        <item m="1" x="7978"/>
        <item m="1" x="2637"/>
        <item m="1" x="6174"/>
        <item m="1" x="850"/>
        <item m="1" x="6293"/>
        <item m="1" x="969"/>
        <item m="1" x="6397"/>
        <item m="1" x="1073"/>
        <item m="1" x="6517"/>
        <item m="1" x="1193"/>
        <item m="1" x="6649"/>
        <item m="1" x="1325"/>
        <item m="1" x="6799"/>
        <item m="1" x="1475"/>
        <item m="1" x="6959"/>
        <item m="1" x="1635"/>
        <item m="1" x="7139"/>
        <item m="1" x="1815"/>
        <item m="1" x="7327"/>
        <item m="1" x="2003"/>
        <item m="1" x="7537"/>
        <item m="1" x="2213"/>
        <item m="1" x="7753"/>
        <item m="1" x="2429"/>
        <item m="1" x="7993"/>
        <item m="1" x="2650"/>
        <item m="1" x="2847"/>
        <item m="1" x="3059"/>
        <item m="1" x="3271"/>
        <item m="1" x="6404"/>
        <item m="1" x="1080"/>
        <item m="1" x="6524"/>
        <item m="1" x="1200"/>
        <item m="1" x="6658"/>
        <item m="1" x="1334"/>
        <item m="1" x="6808"/>
        <item m="1" x="1484"/>
        <item m="1" x="6970"/>
        <item m="1" x="1646"/>
        <item m="1" x="7150"/>
        <item m="1" x="1826"/>
        <item m="1" x="7340"/>
        <item m="1" x="2016"/>
        <item m="1" x="7550"/>
        <item m="1" x="2226"/>
        <item m="1" x="7768"/>
        <item m="1" x="2444"/>
        <item m="1" x="2663"/>
        <item m="1" x="2861"/>
        <item m="1" x="3072"/>
        <item m="1" x="3286"/>
        <item m="1" x="3508"/>
        <item m="1" x="3719"/>
        <item m="1" x="6667"/>
        <item m="1" x="1343"/>
        <item m="1" x="6817"/>
        <item m="1" x="1493"/>
        <item m="1" x="6981"/>
        <item m="1" x="1657"/>
        <item m="1" x="7161"/>
        <item m="1" x="1837"/>
        <item m="1" x="7353"/>
        <item m="1" x="2029"/>
        <item m="1" x="7563"/>
        <item m="1" x="2239"/>
        <item m="1" x="7783"/>
        <item m="1" x="2459"/>
        <item m="1" x="2676"/>
        <item m="1" x="2874"/>
        <item m="1" x="3085"/>
        <item m="1" x="3301"/>
        <item m="1" x="3521"/>
        <item m="1" x="3734"/>
        <item m="1" x="3955"/>
        <item m="1" x="4165"/>
        <item m="1" x="6992"/>
        <item m="1" x="1668"/>
        <item m="1" x="7172"/>
        <item m="1" x="1848"/>
        <item m="1" x="7366"/>
        <item m="1" x="2042"/>
        <item m="1" x="7576"/>
        <item m="1" x="2252"/>
        <item m="1" x="7798"/>
        <item m="1" x="2474"/>
        <item m="1" x="2689"/>
        <item m="1" x="2887"/>
        <item m="1" x="3098"/>
        <item m="1" x="3316"/>
        <item m="1" x="3534"/>
        <item m="1" x="3749"/>
        <item m="1" x="3968"/>
        <item m="1" x="4180"/>
        <item m="1" x="4400"/>
        <item m="1" x="4607"/>
        <item m="1" x="7379"/>
        <item m="1" x="2055"/>
        <item m="1" x="7589"/>
        <item m="1" x="2265"/>
        <item m="1" x="7813"/>
        <item m="1" x="2489"/>
        <item m="1" x="2702"/>
        <item m="1" x="2900"/>
        <item m="1" x="3111"/>
        <item m="1" x="3331"/>
        <item m="1" x="3547"/>
        <item m="1" x="3764"/>
        <item m="1" x="3981"/>
        <item m="1" x="4195"/>
        <item m="1" x="4413"/>
        <item m="1" x="4620"/>
        <item m="1" x="4810"/>
        <item m="1" x="4986"/>
        <item m="1" x="7828"/>
        <item m="1" x="2504"/>
        <item m="1" x="2715"/>
        <item m="1" x="2913"/>
        <item m="1" x="3124"/>
        <item m="1" x="3346"/>
        <item m="1" x="3560"/>
        <item m="1" x="3779"/>
        <item m="1" x="3994"/>
        <item m="1" x="4210"/>
        <item m="1" x="4426"/>
        <item m="1" x="4633"/>
        <item m="1" x="4821"/>
        <item m="1" x="4997"/>
        <item m="1" x="5156"/>
        <item m="1" x="5303"/>
        <item m="1" x="35"/>
        <item m="1" x="2926"/>
        <item m="1" x="3137"/>
        <item m="1" x="3361"/>
        <item m="1" x="3573"/>
        <item m="1" x="3794"/>
        <item m="1" x="4007"/>
        <item m="1" x="4225"/>
        <item m="1" x="4439"/>
        <item m="1" x="4646"/>
        <item m="1" x="4832"/>
        <item m="1" x="5008"/>
        <item m="1" x="5165"/>
        <item m="1" x="5312"/>
        <item m="1" x="44"/>
        <item m="1" x="5442"/>
        <item m="1" x="174"/>
        <item m="1" x="5559"/>
        <item m="1" x="3376"/>
        <item m="1" x="3586"/>
        <item m="1" x="3809"/>
        <item m="1" x="4020"/>
        <item m="1" x="4240"/>
        <item m="1" x="4452"/>
        <item m="1" x="4659"/>
        <item m="1" x="4843"/>
        <item m="1" x="5019"/>
        <item m="1" x="5175"/>
        <item m="1" x="5322"/>
        <item m="1" x="54"/>
        <item m="1" x="5450"/>
        <item m="1" x="182"/>
        <item m="1" x="5567"/>
        <item m="1" x="282"/>
        <item m="1" x="5667"/>
        <item m="1" x="371"/>
        <item m="1" x="5784"/>
        <item m="1" x="488"/>
        <item m="1" x="3824"/>
        <item m="1" x="4033"/>
        <item m="1" x="4255"/>
        <item m="1" x="4465"/>
        <item m="1" x="4672"/>
        <item m="1" x="4854"/>
        <item m="1" x="5030"/>
        <item m="1" x="5184"/>
        <item m="1" x="5331"/>
        <item m="1" x="63"/>
        <item m="1" x="5457"/>
        <item m="1" x="189"/>
        <item m="1" x="5574"/>
        <item m="1" x="287"/>
        <item m="1" x="5674"/>
        <item m="1" x="378"/>
        <item m="1" x="5791"/>
        <item m="1" x="495"/>
        <item m="1" x="5893"/>
        <item m="1" x="598"/>
        <item m="1" x="6011"/>
        <item m="1" x="4270"/>
        <item m="1" x="4478"/>
        <item m="1" x="4685"/>
        <item m="1" x="4865"/>
        <item m="1" x="5041"/>
        <item m="1" x="5193"/>
        <item m="1" x="5340"/>
        <item m="1" x="72"/>
        <item m="1" x="5464"/>
        <item m="1" x="196"/>
        <item m="1" x="5581"/>
        <item m="1" x="292"/>
        <item m="1" x="5681"/>
        <item m="1" x="385"/>
        <item m="1" x="5798"/>
        <item m="1" x="502"/>
        <item m="1" x="5900"/>
        <item m="1" x="605"/>
        <item m="1" x="6018"/>
        <item m="1" x="706"/>
        <item m="1" x="6121"/>
        <item m="1" x="797"/>
        <item m="1" x="6240"/>
        <item m="1" x="916"/>
        <item m="1" x="5723"/>
        <item m="1" x="427"/>
        <item m="1" x="5840"/>
        <item m="1" x="544"/>
        <item m="1" x="5943"/>
        <item m="1" x="648"/>
        <item m="1" x="6061"/>
        <item m="1" x="738"/>
        <item m="1" x="6164"/>
        <item m="1" x="840"/>
        <item m="1" x="6283"/>
        <item m="1" x="959"/>
        <item m="1" x="6387"/>
        <item m="1" x="1063"/>
        <item m="1" x="6507"/>
        <item m="1" x="1183"/>
        <item m="1" x="6636"/>
        <item m="1" x="1312"/>
        <item m="1" x="6786"/>
        <item m="1" x="1462"/>
        <item m="1" x="6943"/>
        <item m="1" x="1619"/>
        <item m="1" x="7123"/>
        <item m="1" x="1799"/>
        <item m="1" x="7308"/>
        <item m="1" x="1984"/>
        <item m="1" x="7518"/>
        <item m="1" x="2194"/>
        <item m="1" x="7731"/>
        <item m="1" x="2407"/>
        <item m="1" x="7971"/>
        <item m="1" x="5949"/>
        <item m="1" x="654"/>
        <item m="1" x="6067"/>
        <item m="1" x="743"/>
        <item m="1" x="6171"/>
        <item m="1" x="847"/>
        <item m="1" x="6290"/>
        <item m="1" x="966"/>
        <item m="1" x="6394"/>
        <item m="1" x="1070"/>
        <item m="1" x="6514"/>
        <item m="1" x="1190"/>
        <item m="1" x="6645"/>
        <item m="1" x="1321"/>
        <item m="1" x="6795"/>
        <item m="1" x="1471"/>
        <item m="1" x="6954"/>
        <item m="1" x="1630"/>
        <item m="1" x="7134"/>
        <item m="1" x="1810"/>
        <item m="1" x="7321"/>
        <item m="1" x="1997"/>
        <item m="1" x="7531"/>
        <item m="1" x="2207"/>
        <item m="1" x="7746"/>
        <item m="1" x="2422"/>
        <item m="1" x="7986"/>
        <item m="1" x="2644"/>
        <item m="1" x="6177"/>
        <item m="1" x="853"/>
        <item m="1" x="6296"/>
        <item m="1" x="972"/>
        <item m="1" x="6401"/>
        <item m="1" x="1077"/>
        <item m="1" x="6521"/>
        <item m="1" x="1197"/>
        <item m="1" x="6654"/>
        <item m="1" x="1330"/>
        <item m="1" x="6804"/>
        <item m="1" x="1480"/>
        <item m="1" x="6965"/>
        <item m="1" x="1641"/>
        <item m="1" x="7145"/>
        <item m="1" x="1821"/>
        <item m="1" x="7334"/>
        <item m="1" x="2010"/>
        <item m="1" x="7544"/>
        <item m="1" x="2220"/>
        <item m="1" x="7761"/>
        <item m="1" x="2437"/>
        <item m="1" x="2657"/>
        <item m="1" x="2855"/>
        <item m="1" x="3066"/>
        <item m="1" x="3279"/>
        <item m="1" x="6408"/>
        <item m="1" x="1084"/>
        <item m="1" x="6528"/>
        <item m="1" x="1204"/>
        <item m="1" x="6663"/>
        <item m="1" x="1339"/>
        <item m="1" x="6813"/>
        <item m="1" x="1489"/>
        <item m="1" x="6976"/>
        <item m="1" x="1652"/>
        <item m="1" x="7156"/>
        <item m="1" x="1832"/>
        <item m="1" x="7347"/>
        <item m="1" x="2023"/>
        <item m="1" x="7557"/>
        <item m="1" x="2233"/>
        <item m="1" x="7776"/>
        <item m="1" x="2452"/>
        <item m="1" x="2670"/>
        <item m="1" x="2868"/>
        <item m="1" x="3079"/>
        <item m="1" x="3294"/>
        <item m="1" x="3515"/>
        <item m="1" x="3727"/>
        <item m="1" x="6672"/>
        <item m="1" x="1348"/>
        <item m="1" x="6822"/>
        <item m="1" x="1498"/>
        <item m="1" x="6987"/>
        <item m="1" x="1663"/>
        <item m="1" x="7167"/>
        <item m="1" x="1843"/>
        <item m="1" x="7360"/>
        <item m="1" x="2036"/>
        <item m="1" x="7570"/>
        <item m="1" x="2246"/>
        <item m="1" x="7791"/>
        <item m="1" x="2467"/>
        <item m="1" x="2683"/>
        <item m="1" x="2881"/>
        <item m="1" x="3092"/>
        <item m="1" x="3309"/>
        <item m="1" x="3528"/>
        <item m="1" x="3742"/>
        <item m="1" x="3962"/>
        <item m="1" x="4173"/>
        <item m="1" x="6998"/>
        <item m="1" x="1674"/>
        <item m="1" x="7178"/>
        <item m="1" x="1854"/>
        <item m="1" x="7373"/>
        <item m="1" x="2049"/>
        <item m="1" x="7583"/>
        <item m="1" x="2259"/>
        <item m="1" x="7806"/>
        <item m="1" x="2482"/>
        <item m="1" x="2696"/>
        <item m="1" x="2894"/>
        <item m="1" x="3105"/>
        <item m="1" x="3324"/>
        <item m="1" x="3541"/>
        <item m="1" x="3757"/>
        <item m="1" x="3975"/>
        <item m="1" x="4188"/>
        <item m="1" x="4407"/>
        <item m="1" x="4614"/>
        <item m="1" x="7386"/>
        <item m="1" x="2062"/>
        <item m="1" x="7596"/>
        <item m="1" x="2272"/>
        <item m="1" x="7821"/>
        <item m="1" x="2497"/>
        <item m="1" x="2709"/>
        <item m="1" x="2907"/>
        <item m="1" x="3118"/>
        <item m="1" x="3339"/>
        <item m="1" x="3554"/>
        <item m="1" x="3772"/>
        <item m="1" x="3988"/>
        <item m="1" x="4203"/>
        <item m="1" x="4420"/>
        <item m="1" x="4627"/>
        <item m="1" x="4816"/>
        <item m="1" x="4992"/>
        <item m="1" x="7836"/>
        <item m="1" x="2512"/>
        <item m="1" x="2722"/>
        <item m="1" x="2920"/>
        <item m="1" x="3131"/>
        <item m="1" x="3354"/>
        <item m="1" x="3567"/>
        <item m="1" x="3787"/>
        <item m="1" x="4001"/>
        <item m="1" x="4218"/>
        <item m="1" x="4433"/>
        <item m="1" x="4640"/>
        <item m="1" x="4827"/>
        <item m="1" x="5003"/>
        <item m="1" x="5161"/>
        <item m="1" x="5308"/>
        <item m="1" x="40"/>
        <item m="1" x="2933"/>
        <item m="1" x="3144"/>
        <item m="1" x="3369"/>
        <item m="1" x="3580"/>
        <item m="1" x="3802"/>
        <item m="1" x="4014"/>
        <item m="1" x="4233"/>
        <item m="1" x="4446"/>
        <item m="1" x="4653"/>
        <item m="1" x="4838"/>
        <item m="1" x="5014"/>
        <item m="1" x="5170"/>
        <item m="1" x="5317"/>
        <item m="1" x="49"/>
        <item m="1" x="5446"/>
        <item m="1" x="178"/>
        <item m="1" x="5563"/>
        <item m="1" x="3384"/>
        <item m="1" x="3593"/>
        <item m="1" x="3817"/>
        <item m="1" x="4027"/>
        <item m="1" x="4248"/>
        <item m="1" x="4459"/>
        <item m="1" x="4666"/>
        <item m="1" x="4849"/>
        <item m="1" x="5025"/>
        <item m="1" x="5180"/>
        <item m="1" x="5327"/>
        <item m="1" x="59"/>
        <item m="1" x="5454"/>
        <item m="1" x="186"/>
        <item m="1" x="5571"/>
        <item m="1" x="285"/>
        <item m="1" x="5671"/>
        <item m="1" x="375"/>
        <item m="1" x="5788"/>
        <item m="1" x="492"/>
        <item m="1" x="3832"/>
        <item m="1" x="4040"/>
        <item m="1" x="4263"/>
        <item m="1" x="4472"/>
        <item m="1" x="4679"/>
        <item m="1" x="4860"/>
        <item m="1" x="5036"/>
        <item m="1" x="5189"/>
        <item m="1" x="5336"/>
        <item m="1" x="68"/>
        <item m="1" x="5461"/>
        <item m="1" x="193"/>
        <item m="1" x="5578"/>
        <item m="1" x="290"/>
        <item m="1" x="5678"/>
        <item m="1" x="382"/>
        <item m="1" x="5795"/>
        <item m="1" x="499"/>
        <item m="1" x="5897"/>
        <item m="1" x="602"/>
        <item m="1" x="6015"/>
        <item m="1" x="4278"/>
        <item m="1" x="4485"/>
        <item m="1" x="4692"/>
        <item m="1" x="4871"/>
        <item m="1" x="5047"/>
        <item m="1" x="5198"/>
        <item m="1" x="5345"/>
        <item m="1" x="77"/>
        <item m="1" x="5468"/>
        <item m="1" x="200"/>
        <item m="1" x="5585"/>
        <item m="1" x="295"/>
        <item m="1" x="5685"/>
        <item m="1" x="389"/>
        <item m="1" x="5802"/>
        <item m="1" x="506"/>
        <item m="1" x="5904"/>
        <item m="1" x="609"/>
        <item m="1" x="6022"/>
        <item m="1" x="709"/>
        <item m="1" x="6125"/>
        <item m="1" x="801"/>
        <item m="1" x="6244"/>
        <item m="1" x="920"/>
        <item m="1" x="5727"/>
        <item m="1" x="431"/>
        <item m="1" x="5843"/>
        <item m="1" x="547"/>
        <item m="1" x="5947"/>
        <item m="1" x="652"/>
        <item m="1" x="6065"/>
        <item m="1" x="741"/>
        <item m="1" x="6168"/>
        <item m="1" x="844"/>
        <item m="1" x="6287"/>
        <item m="1" x="963"/>
        <item m="1" x="6391"/>
        <item m="1" x="1067"/>
        <item m="1" x="6511"/>
        <item m="1" x="1187"/>
        <item m="1" x="6641"/>
        <item m="1" x="1317"/>
        <item m="1" x="6791"/>
        <item m="1" x="1467"/>
        <item m="1" x="6949"/>
        <item m="1" x="1625"/>
        <item m="1" x="7129"/>
        <item m="1" x="1805"/>
        <item m="1" x="7315"/>
        <item m="1" x="1991"/>
        <item m="1" x="7525"/>
        <item m="1" x="2201"/>
        <item m="1" x="7739"/>
        <item m="1" x="2415"/>
        <item m="1" x="7979"/>
        <item m="1" x="5953"/>
        <item m="1" x="657"/>
        <item m="1" x="6070"/>
        <item m="1" x="746"/>
        <item m="1" x="6175"/>
        <item m="1" x="851"/>
        <item m="1" x="6294"/>
        <item m="1" x="970"/>
        <item m="1" x="6398"/>
        <item m="1" x="1074"/>
        <item m="1" x="6518"/>
        <item m="1" x="1194"/>
        <item m="1" x="6650"/>
        <item m="1" x="1326"/>
        <item m="1" x="6800"/>
        <item m="1" x="1476"/>
        <item m="1" x="6960"/>
        <item m="1" x="1636"/>
        <item m="1" x="7140"/>
        <item m="1" x="1816"/>
        <item m="1" x="7328"/>
        <item m="1" x="2004"/>
        <item m="1" x="7538"/>
        <item m="1" x="2214"/>
        <item m="1" x="7754"/>
        <item m="1" x="2430"/>
        <item m="1" x="7994"/>
        <item m="1" x="2651"/>
        <item m="1" x="6181"/>
        <item m="1" x="857"/>
        <item m="1" x="6299"/>
        <item m="1" x="975"/>
        <item m="1" x="6405"/>
        <item m="1" x="1081"/>
        <item m="1" x="6525"/>
        <item m="1" x="1201"/>
        <item m="1" x="6659"/>
        <item m="1" x="1335"/>
        <item m="1" x="6809"/>
        <item m="1" x="1485"/>
        <item m="1" x="6971"/>
        <item m="1" x="1647"/>
        <item m="1" x="7151"/>
        <item m="1" x="1827"/>
        <item m="1" x="7341"/>
        <item m="1" x="2017"/>
        <item m="1" x="7551"/>
        <item m="1" x="2227"/>
        <item m="1" x="7769"/>
        <item m="1" x="2445"/>
        <item m="1" x="2664"/>
        <item m="1" x="2862"/>
        <item m="1" x="3073"/>
        <item m="1" x="3287"/>
        <item m="1" x="6412"/>
        <item m="1" x="1088"/>
        <item m="1" x="6532"/>
        <item m="1" x="1208"/>
        <item m="1" x="6668"/>
        <item m="1" x="1344"/>
        <item m="1" x="6818"/>
        <item m="1" x="1494"/>
        <item m="1" x="6982"/>
        <item m="1" x="1658"/>
        <item m="1" x="7162"/>
        <item m="1" x="1838"/>
        <item m="1" x="7354"/>
        <item m="1" x="2030"/>
        <item m="1" x="7564"/>
        <item m="1" x="2240"/>
        <item m="1" x="7784"/>
        <item m="1" x="2460"/>
        <item m="1" x="2677"/>
        <item m="1" x="2875"/>
        <item m="1" x="3086"/>
        <item m="1" x="3302"/>
        <item m="1" x="3522"/>
        <item m="1" x="3735"/>
        <item m="1" x="6677"/>
        <item m="1" x="1353"/>
        <item m="1" x="6827"/>
        <item m="1" x="1503"/>
        <item m="1" x="6993"/>
        <item m="1" x="1669"/>
        <item m="1" x="7173"/>
        <item m="1" x="1849"/>
        <item m="1" x="7367"/>
        <item m="1" x="2043"/>
        <item m="1" x="7577"/>
        <item m="1" x="2253"/>
        <item m="1" x="7799"/>
        <item m="1" x="2475"/>
        <item m="1" x="2690"/>
        <item m="1" x="2888"/>
        <item m="1" x="3099"/>
        <item m="1" x="3317"/>
        <item m="1" x="3535"/>
        <item m="1" x="3750"/>
        <item m="1" x="3969"/>
        <item m="1" x="4181"/>
        <item m="1" x="7004"/>
        <item m="1" x="1680"/>
        <item m="1" x="7184"/>
        <item m="1" x="1860"/>
        <item m="1" x="7380"/>
        <item m="1" x="2056"/>
        <item m="1" x="7590"/>
        <item m="1" x="2266"/>
        <item m="1" x="7814"/>
        <item m="1" x="2490"/>
        <item m="1" x="2703"/>
        <item m="1" x="2901"/>
        <item m="1" x="3112"/>
        <item m="1" x="3332"/>
        <item m="1" x="3548"/>
        <item m="1" x="3765"/>
        <item m="1" x="3982"/>
        <item m="1" x="4196"/>
        <item m="1" x="4414"/>
        <item m="1" x="4621"/>
        <item m="1" x="7393"/>
        <item m="1" x="2069"/>
        <item m="1" x="7603"/>
        <item m="1" x="2279"/>
        <item m="1" x="7829"/>
        <item m="1" x="2505"/>
        <item m="1" x="2716"/>
        <item m="1" x="2914"/>
        <item m="1" x="3125"/>
        <item m="1" x="3347"/>
        <item m="1" x="3561"/>
        <item m="1" x="3780"/>
        <item m="1" x="3995"/>
        <item m="1" x="4211"/>
        <item m="1" x="4427"/>
        <item m="1" x="4634"/>
        <item m="1" x="4822"/>
        <item m="1" x="4998"/>
        <item m="1" x="7844"/>
        <item m="1" x="2519"/>
        <item m="1" x="2729"/>
        <item m="1" x="2927"/>
        <item m="1" x="3138"/>
        <item m="1" x="3362"/>
        <item m="1" x="3574"/>
        <item m="1" x="3795"/>
        <item m="1" x="4008"/>
        <item m="1" x="4226"/>
        <item m="1" x="4440"/>
        <item m="1" x="4647"/>
        <item m="1" x="4833"/>
        <item m="1" x="5009"/>
        <item m="1" x="5166"/>
        <item m="1" x="5313"/>
        <item m="1" x="45"/>
        <item m="1" x="2940"/>
        <item m="1" x="3151"/>
        <item m="1" x="3377"/>
        <item m="1" x="3587"/>
        <item m="1" x="3810"/>
        <item m="1" x="4021"/>
        <item m="1" x="4241"/>
        <item m="1" x="4453"/>
        <item m="1" x="4660"/>
        <item m="1" x="4844"/>
        <item m="1" x="5020"/>
        <item m="1" x="5176"/>
        <item m="1" x="5323"/>
        <item m="1" x="55"/>
        <item m="1" x="5451"/>
        <item m="1" x="183"/>
        <item m="1" x="5568"/>
        <item m="1" x="3391"/>
        <item m="1" x="3600"/>
        <item m="1" x="3825"/>
        <item m="1" x="4034"/>
        <item m="1" x="4256"/>
        <item m="1" x="4466"/>
        <item m="1" x="4673"/>
        <item m="1" x="4855"/>
        <item m="1" x="5031"/>
        <item m="1" x="5185"/>
        <item m="1" x="5332"/>
        <item m="1" x="64"/>
        <item m="1" x="5458"/>
        <item m="1" x="190"/>
        <item m="1" x="5575"/>
        <item m="1" x="288"/>
        <item m="1" x="5675"/>
        <item m="1" x="379"/>
        <item m="1" x="5792"/>
        <item m="1" x="496"/>
        <item m="1" x="3839"/>
        <item m="1" x="4047"/>
        <item m="1" x="4271"/>
        <item m="1" x="4479"/>
        <item m="1" x="4686"/>
        <item m="1" x="4866"/>
        <item m="1" x="5042"/>
        <item m="1" x="5194"/>
        <item m="1" x="5341"/>
        <item m="1" x="73"/>
        <item m="1" x="5465"/>
        <item m="1" x="197"/>
        <item m="1" x="5582"/>
        <item m="1" x="293"/>
        <item m="1" x="5682"/>
        <item m="1" x="386"/>
        <item m="1" x="5799"/>
        <item m="1" x="503"/>
        <item m="1" x="5901"/>
        <item m="1" x="606"/>
        <item m="1" x="6019"/>
        <item m="1" x="4285"/>
        <item m="1" x="4492"/>
        <item m="1" x="4699"/>
        <item m="1" x="4877"/>
        <item m="1" x="5053"/>
        <item m="1" x="5203"/>
        <item m="1" x="5350"/>
        <item m="1" x="82"/>
        <item m="1" x="5472"/>
        <item m="1" x="204"/>
        <item m="1" x="5589"/>
        <item m="1" x="298"/>
        <item m="1" x="5689"/>
        <item m="1" x="393"/>
        <item m="1" x="5806"/>
        <item m="1" x="510"/>
        <item m="1" x="5908"/>
        <item m="1" x="613"/>
        <item m="1" x="6026"/>
        <item m="1" x="712"/>
        <item m="1" x="6129"/>
        <item m="1" x="805"/>
        <item m="1" x="6248"/>
        <item m="1" x="924"/>
        <item m="1" x="5730"/>
        <item m="1" x="434"/>
        <item m="1" x="5845"/>
        <item m="1" x="549"/>
        <item m="1" x="5950"/>
        <item m="1" x="655"/>
        <item m="1" x="6068"/>
        <item m="1" x="744"/>
        <item m="1" x="6172"/>
        <item m="1" x="848"/>
        <item m="1" x="6291"/>
        <item m="1" x="967"/>
        <item m="1" x="6395"/>
        <item m="1" x="1071"/>
        <item m="1" x="6515"/>
        <item m="1" x="1191"/>
        <item m="1" x="6646"/>
        <item m="1" x="1322"/>
        <item m="1" x="6796"/>
        <item m="1" x="1472"/>
        <item m="1" x="6955"/>
        <item m="1" x="1631"/>
        <item m="1" x="7135"/>
        <item m="1" x="1811"/>
        <item m="1" x="7322"/>
        <item m="1" x="1998"/>
        <item m="1" x="7532"/>
        <item m="1" x="2208"/>
        <item m="1" x="7747"/>
        <item m="1" x="2423"/>
        <item m="1" x="7987"/>
        <item m="1" x="5956"/>
        <item m="1" x="659"/>
        <item m="1" x="6072"/>
        <item m="1" x="748"/>
        <item m="1" x="6178"/>
        <item m="1" x="854"/>
        <item m="1" x="6297"/>
        <item m="1" x="973"/>
        <item m="1" x="6402"/>
        <item m="1" x="1078"/>
        <item m="1" x="6522"/>
        <item m="1" x="1198"/>
        <item m="1" x="6655"/>
        <item m="1" x="1331"/>
        <item m="1" x="6805"/>
        <item m="1" x="1481"/>
        <item m="1" x="6966"/>
        <item m="1" x="1642"/>
        <item m="1" x="7146"/>
        <item m="1" x="1822"/>
        <item m="1" x="7335"/>
        <item m="1" x="2011"/>
        <item m="1" x="7545"/>
        <item m="1" x="2221"/>
        <item m="1" x="7762"/>
        <item m="1" x="2438"/>
        <item m="1" x="2658"/>
        <item m="1" x="6185"/>
        <item m="1" x="861"/>
        <item m="1" x="6302"/>
        <item m="1" x="978"/>
        <item m="1" x="6409"/>
        <item m="1" x="1085"/>
        <item m="1" x="6529"/>
        <item m="1" x="1205"/>
        <item m="1" x="6664"/>
        <item m="1" x="1340"/>
        <item m="1" x="6814"/>
        <item m="1" x="1490"/>
        <item m="1" x="6977"/>
        <item m="1" x="1653"/>
        <item m="1" x="7157"/>
        <item m="1" x="1833"/>
        <item m="1" x="7348"/>
        <item m="1" x="2024"/>
        <item m="1" x="7558"/>
        <item m="1" x="2234"/>
        <item m="1" x="7777"/>
        <item m="1" x="2453"/>
        <item m="1" x="2671"/>
        <item m="1" x="2869"/>
        <item m="1" x="3080"/>
        <item m="1" x="3295"/>
        <item m="1" x="6416"/>
        <item m="1" x="1092"/>
        <item m="1" x="6536"/>
        <item m="1" x="1212"/>
        <item m="1" x="6673"/>
        <item m="1" x="1349"/>
        <item m="1" x="6823"/>
        <item m="1" x="1499"/>
        <item m="1" x="6988"/>
        <item m="1" x="1664"/>
        <item m="1" x="7168"/>
        <item m="1" x="1844"/>
        <item m="1" x="7361"/>
        <item m="1" x="2037"/>
        <item m="1" x="7571"/>
        <item m="1" x="2247"/>
        <item m="1" x="7792"/>
        <item m="1" x="2468"/>
        <item m="1" x="2684"/>
        <item m="1" x="2882"/>
        <item m="1" x="3093"/>
        <item m="1" x="3310"/>
        <item m="1" x="3529"/>
        <item m="1" x="3743"/>
        <item m="1" x="6682"/>
        <item m="1" x="1358"/>
        <item m="1" x="6832"/>
        <item m="1" x="1508"/>
        <item m="1" x="6999"/>
        <item m="1" x="1675"/>
        <item m="1" x="7179"/>
        <item m="1" x="1855"/>
        <item m="1" x="7374"/>
        <item m="1" x="2050"/>
        <item m="1" x="7584"/>
        <item m="1" x="2260"/>
        <item m="1" x="7807"/>
        <item m="1" x="2483"/>
        <item m="1" x="2697"/>
        <item m="1" x="2895"/>
        <item m="1" x="3106"/>
        <item m="1" x="3325"/>
        <item m="1" x="3542"/>
        <item m="1" x="3758"/>
        <item m="1" x="3976"/>
        <item m="1" x="4189"/>
        <item m="1" x="7010"/>
        <item m="1" x="1686"/>
        <item m="1" x="7190"/>
        <item m="1" x="1866"/>
        <item m="1" x="7387"/>
        <item m="1" x="2063"/>
        <item m="1" x="7597"/>
        <item m="1" x="2273"/>
        <item m="1" x="7822"/>
        <item m="1" x="2498"/>
        <item m="1" x="2710"/>
        <item m="1" x="2908"/>
        <item m="1" x="3119"/>
        <item m="1" x="3340"/>
        <item m="1" x="3555"/>
        <item m="1" x="3773"/>
        <item m="1" x="3989"/>
        <item m="1" x="4204"/>
        <item m="1" x="4421"/>
        <item m="1" x="4628"/>
        <item m="1" x="7400"/>
        <item m="1" x="2076"/>
        <item m="1" x="7610"/>
        <item m="1" x="2286"/>
        <item m="1" x="7837"/>
        <item m="1" x="2513"/>
        <item m="1" x="2723"/>
        <item m="1" x="2921"/>
        <item m="1" x="3132"/>
        <item m="1" x="3355"/>
        <item m="1" x="3568"/>
        <item m="1" x="3788"/>
        <item m="1" x="4002"/>
        <item m="1" x="4219"/>
        <item m="1" x="4434"/>
        <item m="1" x="4641"/>
        <item m="1" x="4828"/>
        <item m="1" x="5004"/>
        <item m="1" x="7852"/>
        <item m="1" x="2526"/>
        <item m="1" x="2736"/>
        <item m="1" x="2934"/>
        <item m="1" x="3145"/>
        <item m="1" x="3370"/>
        <item m="1" x="3581"/>
        <item m="1" x="3803"/>
        <item m="1" x="4015"/>
        <item m="1" x="4234"/>
        <item m="1" x="4447"/>
        <item m="1" x="4654"/>
        <item m="1" x="4839"/>
        <item m="1" x="5015"/>
        <item m="1" x="5171"/>
        <item m="1" x="5318"/>
        <item m="1" x="50"/>
        <item m="1" x="2947"/>
        <item m="1" x="3158"/>
        <item m="1" x="3385"/>
        <item m="1" x="3594"/>
        <item m="1" x="3818"/>
        <item m="1" x="4028"/>
        <item m="1" x="4249"/>
        <item m="1" x="4460"/>
        <item m="1" x="4667"/>
        <item m="1" x="4850"/>
        <item m="1" x="5026"/>
        <item m="1" x="5181"/>
        <item m="1" x="5328"/>
        <item m="1" x="60"/>
        <item m="1" x="5455"/>
        <item m="1" x="187"/>
        <item m="1" x="5572"/>
        <item m="1" x="3398"/>
        <item m="1" x="3607"/>
        <item m="1" x="3833"/>
        <item m="1" x="4041"/>
        <item m="1" x="4264"/>
        <item m="1" x="4473"/>
        <item m="1" x="4680"/>
        <item m="1" x="4861"/>
        <item m="1" x="5037"/>
        <item m="1" x="5190"/>
        <item m="1" x="5337"/>
        <item m="1" x="69"/>
        <item m="1" x="5462"/>
        <item m="1" x="194"/>
        <item m="1" x="5579"/>
        <item m="1" x="291"/>
        <item m="1" x="5679"/>
        <item m="1" x="383"/>
        <item m="1" x="5796"/>
        <item m="1" x="500"/>
        <item m="1" x="3846"/>
        <item m="1" x="4054"/>
        <item m="1" x="4279"/>
        <item m="1" x="4486"/>
        <item m="1" x="4693"/>
        <item m="1" x="4872"/>
        <item m="1" x="5048"/>
        <item m="1" x="5199"/>
        <item m="1" x="5346"/>
        <item m="1" x="78"/>
        <item m="1" x="5469"/>
        <item m="1" x="201"/>
        <item m="1" x="5586"/>
        <item m="1" x="296"/>
        <item m="1" x="5686"/>
        <item m="1" x="390"/>
        <item m="1" x="5803"/>
        <item m="1" x="507"/>
        <item m="1" x="5905"/>
        <item m="1" x="610"/>
        <item m="1" x="6023"/>
        <item m="1" x="4292"/>
        <item m="1" x="4499"/>
        <item m="1" x="4706"/>
        <item m="1" x="4883"/>
        <item m="1" x="5059"/>
        <item m="1" x="5208"/>
        <item m="1" x="5355"/>
        <item m="1" x="87"/>
        <item m="1" x="5476"/>
        <item m="1" x="208"/>
        <item m="1" x="5593"/>
        <item m="1" x="301"/>
        <item m="1" x="5693"/>
        <item m="1" x="397"/>
        <item m="1" x="5810"/>
        <item m="1" x="514"/>
        <item m="1" x="5912"/>
        <item m="1" x="617"/>
        <item m="1" x="6030"/>
        <item m="1" x="715"/>
        <item m="1" x="6133"/>
        <item m="1" x="809"/>
        <item m="1" x="6252"/>
        <item m="1" x="928"/>
        <item m="1" x="5734"/>
        <item m="1" x="438"/>
        <item m="1" x="5848"/>
        <item m="1" x="552"/>
        <item m="1" x="5954"/>
        <item m="1" x="658"/>
        <item m="1" x="6071"/>
        <item m="1" x="747"/>
        <item m="1" x="6176"/>
        <item m="1" x="852"/>
        <item m="1" x="6295"/>
        <item m="1" x="971"/>
        <item m="1" x="6399"/>
        <item m="1" x="1075"/>
        <item m="1" x="6519"/>
        <item m="1" x="1195"/>
        <item m="1" x="6651"/>
        <item m="1" x="1327"/>
        <item m="1" x="6801"/>
        <item m="1" x="1477"/>
        <item m="1" x="6961"/>
        <item m="1" x="1637"/>
        <item m="1" x="7141"/>
        <item m="1" x="1817"/>
        <item m="1" x="7329"/>
        <item m="1" x="2005"/>
        <item m="1" x="7539"/>
        <item m="1" x="2215"/>
        <item m="1" x="7755"/>
        <item m="1" x="2431"/>
        <item m="1" x="7995"/>
        <item m="1" x="5960"/>
        <item m="1" x="662"/>
        <item m="1" x="6075"/>
        <item m="1" x="751"/>
        <item m="1" x="6182"/>
        <item m="1" x="858"/>
        <item m="1" x="6300"/>
        <item m="1" x="976"/>
        <item m="1" x="6406"/>
        <item m="1" x="1082"/>
        <item m="1" x="6526"/>
        <item m="1" x="1202"/>
        <item m="1" x="6660"/>
        <item m="1" x="1336"/>
        <item m="1" x="6810"/>
        <item m="1" x="1486"/>
        <item m="1" x="6972"/>
        <item m="1" x="1648"/>
        <item m="1" x="7152"/>
        <item m="1" x="1828"/>
        <item m="1" x="7342"/>
        <item m="1" x="2018"/>
        <item m="1" x="7552"/>
        <item m="1" x="2228"/>
        <item m="1" x="7770"/>
        <item m="1" x="2446"/>
        <item m="1" x="2665"/>
        <item m="1" x="6189"/>
        <item m="1" x="865"/>
        <item m="1" x="6305"/>
        <item m="1" x="981"/>
        <item m="1" x="6413"/>
        <item m="1" x="1089"/>
        <item m="1" x="6533"/>
        <item m="1" x="1209"/>
        <item m="1" x="6669"/>
        <item m="1" x="1345"/>
        <item m="1" x="6819"/>
        <item m="1" x="1495"/>
        <item m="1" x="6983"/>
        <item m="1" x="1659"/>
        <item m="1" x="7163"/>
        <item m="1" x="1839"/>
        <item m="1" x="7355"/>
        <item m="1" x="2031"/>
        <item m="1" x="7565"/>
        <item m="1" x="2241"/>
        <item m="1" x="7785"/>
        <item m="1" x="2461"/>
        <item m="1" x="2678"/>
        <item m="1" x="2876"/>
        <item m="1" x="3087"/>
        <item m="1" x="3303"/>
        <item m="1" x="6420"/>
        <item m="1" x="1096"/>
        <item m="1" x="6540"/>
        <item m="1" x="1216"/>
        <item m="1" x="6678"/>
        <item m="1" x="1354"/>
        <item m="1" x="6828"/>
        <item m="1" x="1504"/>
        <item m="1" x="6994"/>
        <item m="1" x="1670"/>
        <item m="1" x="7174"/>
        <item m="1" x="1850"/>
        <item m="1" x="7368"/>
        <item m="1" x="2044"/>
        <item m="1" x="7578"/>
        <item m="1" x="2254"/>
        <item m="1" x="7800"/>
        <item m="1" x="2476"/>
        <item m="1" x="2691"/>
        <item m="1" x="2889"/>
        <item m="1" x="3100"/>
        <item m="1" x="3318"/>
        <item m="1" x="3536"/>
        <item m="1" x="3751"/>
        <item m="1" x="6687"/>
        <item m="1" x="1363"/>
        <item m="1" x="6837"/>
        <item m="1" x="1513"/>
        <item m="1" x="7005"/>
        <item m="1" x="1681"/>
        <item m="1" x="7185"/>
        <item m="1" x="1861"/>
        <item m="1" x="7381"/>
        <item m="1" x="2057"/>
        <item m="1" x="7591"/>
        <item m="1" x="2267"/>
        <item m="1" x="7815"/>
        <item m="1" x="2491"/>
        <item m="1" x="2704"/>
        <item m="1" x="2902"/>
        <item m="1" x="3113"/>
        <item m="1" x="3333"/>
        <item m="1" x="3549"/>
        <item m="1" x="3766"/>
        <item m="1" x="3983"/>
        <item m="1" x="4197"/>
        <item m="1" x="7016"/>
        <item m="1" x="1692"/>
        <item m="1" x="7196"/>
        <item m="1" x="1872"/>
        <item m="1" x="7394"/>
        <item m="1" x="2070"/>
        <item m="1" x="7604"/>
        <item m="1" x="2280"/>
        <item m="1" x="7830"/>
        <item m="1" x="2506"/>
        <item m="1" x="2717"/>
        <item m="1" x="2915"/>
        <item m="1" x="3126"/>
        <item m="1" x="3348"/>
        <item m="1" x="3562"/>
        <item m="1" x="3781"/>
        <item m="1" x="3996"/>
        <item m="1" x="4212"/>
        <item m="1" x="4428"/>
        <item m="1" x="4635"/>
        <item m="1" x="7407"/>
        <item m="1" x="2083"/>
        <item m="1" x="7617"/>
        <item m="1" x="2293"/>
        <item m="1" x="7845"/>
        <item m="1" x="2520"/>
        <item m="1" x="2730"/>
        <item m="1" x="2928"/>
        <item m="1" x="3139"/>
        <item m="1" x="3363"/>
        <item m="1" x="3575"/>
        <item m="1" x="3796"/>
        <item m="1" x="4009"/>
        <item m="1" x="4227"/>
        <item m="1" x="4441"/>
        <item m="1" x="4648"/>
        <item m="1" x="4834"/>
        <item m="1" x="5010"/>
        <item m="1" x="7860"/>
        <item m="1" x="2533"/>
        <item m="1" x="2742"/>
        <item m="1" x="2941"/>
        <item m="1" x="3152"/>
        <item m="1" x="3378"/>
        <item m="1" x="3588"/>
        <item m="1" x="3811"/>
        <item m="1" x="4022"/>
        <item m="1" x="4242"/>
        <item m="1" x="4454"/>
        <item m="1" x="4661"/>
        <item m="1" x="4845"/>
        <item m="1" x="5021"/>
        <item m="1" x="5177"/>
        <item m="1" x="5324"/>
        <item m="1" x="56"/>
        <item m="1" x="2954"/>
        <item m="1" x="3165"/>
        <item m="1" x="3392"/>
        <item m="1" x="3601"/>
        <item m="1" x="3826"/>
        <item m="1" x="4035"/>
        <item m="1" x="4257"/>
        <item m="1" x="4467"/>
        <item m="1" x="4674"/>
        <item m="1" x="4856"/>
        <item m="1" x="5032"/>
        <item m="1" x="5186"/>
        <item m="1" x="5333"/>
        <item m="1" x="65"/>
        <item m="1" x="5459"/>
        <item m="1" x="191"/>
        <item m="1" x="5576"/>
        <item m="1" x="3405"/>
        <item m="1" x="3614"/>
        <item m="1" x="3840"/>
        <item m="1" x="4048"/>
        <item m="1" x="4272"/>
        <item m="1" x="4480"/>
        <item m="1" x="4687"/>
        <item m="1" x="4867"/>
        <item m="1" x="5043"/>
        <item m="1" x="5195"/>
        <item m="1" x="5342"/>
        <item m="1" x="74"/>
        <item m="1" x="5466"/>
        <item m="1" x="198"/>
        <item m="1" x="5583"/>
        <item m="1" x="294"/>
        <item m="1" x="5683"/>
        <item m="1" x="387"/>
        <item m="1" x="5800"/>
        <item m="1" x="504"/>
        <item m="1" x="3853"/>
        <item m="1" x="4061"/>
        <item m="1" x="4286"/>
        <item m="1" x="4493"/>
        <item m="1" x="4700"/>
        <item m="1" x="4878"/>
        <item m="1" x="5054"/>
        <item m="1" x="5204"/>
        <item m="1" x="5351"/>
        <item m="1" x="83"/>
        <item m="1" x="5473"/>
        <item m="1" x="205"/>
        <item m="1" x="5590"/>
        <item m="1" x="299"/>
        <item m="1" x="5690"/>
        <item m="1" x="394"/>
        <item m="1" x="5807"/>
        <item m="1" x="511"/>
        <item m="1" x="5909"/>
        <item m="1" x="614"/>
        <item m="1" x="6027"/>
        <item m="1" x="4299"/>
        <item m="1" x="4506"/>
        <item m="1" x="4712"/>
        <item m="1" x="4889"/>
        <item m="1" x="5065"/>
        <item m="1" x="5213"/>
        <item m="1" x="5360"/>
        <item m="1" x="92"/>
        <item m="1" x="5480"/>
        <item m="1" x="212"/>
        <item m="1" x="5597"/>
        <item m="1" x="304"/>
        <item m="1" x="5697"/>
        <item m="1" x="401"/>
        <item m="1" x="5814"/>
        <item m="1" x="518"/>
        <item m="1" x="5916"/>
        <item m="1" x="621"/>
        <item m="1" x="6034"/>
        <item m="1" x="718"/>
        <item m="1" x="6137"/>
        <item m="1" x="813"/>
        <item m="1" x="6256"/>
        <item m="1" x="932"/>
        <item m="1" x="5737"/>
        <item m="1" x="441"/>
        <item m="1" x="5850"/>
        <item m="1" x="554"/>
        <item m="1" x="5957"/>
        <item m="1" x="660"/>
        <item m="1" x="6073"/>
        <item m="1" x="749"/>
        <item m="1" x="6179"/>
        <item m="1" x="855"/>
        <item m="1" x="6298"/>
        <item m="1" x="974"/>
        <item m="1" x="6403"/>
        <item m="1" x="1079"/>
        <item m="1" x="6523"/>
        <item m="1" x="1199"/>
        <item m="1" x="6656"/>
        <item m="1" x="1332"/>
        <item m="1" x="6806"/>
        <item m="1" x="1482"/>
        <item m="1" x="6967"/>
        <item m="1" x="1643"/>
        <item m="1" x="7147"/>
        <item m="1" x="1823"/>
        <item m="1" x="7336"/>
        <item m="1" x="2012"/>
        <item m="1" x="7546"/>
        <item m="1" x="2222"/>
        <item m="1" x="7763"/>
        <item m="1" x="2439"/>
        <item m="1" x="5964"/>
        <item m="1" x="665"/>
        <item m="1" x="6078"/>
        <item m="1" x="754"/>
        <item m="1" x="6186"/>
        <item m="1" x="862"/>
        <item m="1" x="6303"/>
        <item m="1" x="979"/>
        <item m="1" x="6410"/>
        <item m="1" x="1086"/>
        <item m="1" x="6530"/>
        <item m="1" x="1206"/>
        <item m="1" x="6665"/>
        <item m="1" x="1341"/>
        <item m="1" x="6815"/>
        <item m="1" x="1491"/>
        <item m="1" x="6978"/>
        <item m="1" x="1654"/>
        <item m="1" x="7158"/>
        <item m="1" x="1834"/>
        <item m="1" x="7349"/>
        <item m="1" x="2025"/>
        <item m="1" x="7559"/>
        <item m="1" x="2235"/>
        <item m="1" x="7778"/>
        <item m="1" x="2454"/>
        <item m="1" x="2672"/>
        <item m="1" x="6193"/>
        <item m="1" x="869"/>
        <item m="1" x="6308"/>
        <item m="1" x="984"/>
        <item m="1" x="6417"/>
        <item m="1" x="1093"/>
        <item m="1" x="6537"/>
        <item m="1" x="1213"/>
        <item m="1" x="6674"/>
        <item m="1" x="1350"/>
        <item m="1" x="6824"/>
        <item m="1" x="1500"/>
        <item m="1" x="6989"/>
        <item m="1" x="1665"/>
        <item m="1" x="7169"/>
        <item m="1" x="1845"/>
        <item m="1" x="7362"/>
        <item m="1" x="2038"/>
        <item m="1" x="7572"/>
        <item m="1" x="2248"/>
        <item m="1" x="7793"/>
        <item m="1" x="2469"/>
        <item m="1" x="2685"/>
        <item m="1" x="2883"/>
        <item m="1" x="3094"/>
        <item m="1" x="3311"/>
        <item m="1" x="6424"/>
        <item m="1" x="1100"/>
        <item m="1" x="6544"/>
        <item m="1" x="1220"/>
        <item m="1" x="6683"/>
        <item m="1" x="1359"/>
        <item m="1" x="6833"/>
        <item m="1" x="1509"/>
        <item m="1" x="7000"/>
        <item m="1" x="1676"/>
        <item m="1" x="7180"/>
        <item m="1" x="1856"/>
        <item m="1" x="7375"/>
        <item m="1" x="2051"/>
        <item m="1" x="7585"/>
        <item m="1" x="2261"/>
        <item m="1" x="7808"/>
        <item m="1" x="2484"/>
        <item m="1" x="2698"/>
        <item m="1" x="2896"/>
        <item m="1" x="3107"/>
        <item m="1" x="3326"/>
        <item m="1" x="3543"/>
        <item m="1" x="3759"/>
        <item m="1" x="6692"/>
        <item m="1" x="1368"/>
        <item m="1" x="6842"/>
        <item m="1" x="1518"/>
        <item m="1" x="7011"/>
        <item m="1" x="1687"/>
        <item m="1" x="7191"/>
        <item m="1" x="1867"/>
        <item m="1" x="7388"/>
        <item m="1" x="2064"/>
        <item m="1" x="7598"/>
        <item m="1" x="2274"/>
        <item m="1" x="7823"/>
        <item m="1" x="2499"/>
        <item m="1" x="2711"/>
        <item m="1" x="2909"/>
        <item m="1" x="3120"/>
        <item m="1" x="3341"/>
        <item m="1" x="3556"/>
        <item m="1" x="3774"/>
        <item m="1" x="3990"/>
        <item m="1" x="4205"/>
        <item m="1" x="7022"/>
        <item m="1" x="1698"/>
        <item m="1" x="7202"/>
        <item m="1" x="1878"/>
        <item m="1" x="7401"/>
        <item m="1" x="2077"/>
        <item m="1" x="7611"/>
        <item m="1" x="2287"/>
        <item m="1" x="7838"/>
        <item m="1" x="2514"/>
        <item m="1" x="2724"/>
        <item m="1" x="2922"/>
        <item m="1" x="3133"/>
        <item m="1" x="3356"/>
        <item m="1" x="3569"/>
        <item m="1" x="3789"/>
        <item m="1" x="4003"/>
        <item m="1" x="4220"/>
        <item m="1" x="4435"/>
        <item m="1" x="4642"/>
        <item m="1" x="7414"/>
        <item m="1" x="2090"/>
        <item m="1" x="7624"/>
        <item m="1" x="2300"/>
        <item m="1" x="7853"/>
        <item m="1" x="2527"/>
        <item m="1" x="2737"/>
        <item m="1" x="2935"/>
        <item m="1" x="3146"/>
        <item m="1" x="3371"/>
        <item m="1" x="3582"/>
        <item m="1" x="3804"/>
        <item m="1" x="4016"/>
        <item m="1" x="4235"/>
        <item m="1" x="4448"/>
        <item m="1" x="4655"/>
        <item m="1" x="4840"/>
        <item m="1" x="5016"/>
        <item m="1" x="7868"/>
        <item m="1" x="2540"/>
        <item m="1" x="2748"/>
        <item m="1" x="2948"/>
        <item m="1" x="3159"/>
        <item m="1" x="3386"/>
        <item m="1" x="3595"/>
        <item m="1" x="3819"/>
        <item m="1" x="4029"/>
        <item m="1" x="4250"/>
        <item m="1" x="4461"/>
        <item m="1" x="4668"/>
        <item m="1" x="4851"/>
        <item m="1" x="5027"/>
        <item m="1" x="5182"/>
        <item m="1" x="5329"/>
        <item m="1" x="61"/>
        <item m="1" x="2961"/>
        <item m="1" x="3172"/>
        <item m="1" x="3399"/>
        <item m="1" x="3608"/>
        <item m="1" x="3834"/>
        <item m="1" x="4042"/>
        <item m="1" x="4265"/>
        <item m="1" x="4474"/>
        <item m="1" x="4681"/>
        <item m="1" x="4862"/>
        <item m="1" x="5038"/>
        <item m="1" x="5191"/>
        <item m="1" x="5338"/>
        <item m="1" x="70"/>
        <item m="1" x="5463"/>
        <item m="1" x="195"/>
        <item m="1" x="5580"/>
        <item m="1" x="3412"/>
        <item m="1" x="3621"/>
        <item m="1" x="3847"/>
        <item m="1" x="4055"/>
        <item m="1" x="4280"/>
        <item m="1" x="4487"/>
        <item m="1" x="4694"/>
        <item m="1" x="4873"/>
        <item m="1" x="5049"/>
        <item m="1" x="5200"/>
        <item m="1" x="5347"/>
        <item m="1" x="79"/>
        <item m="1" x="5470"/>
        <item m="1" x="202"/>
        <item m="1" x="5587"/>
        <item m="1" x="297"/>
        <item m="1" x="5687"/>
        <item m="1" x="391"/>
        <item m="1" x="5804"/>
        <item m="1" x="508"/>
        <item m="1" x="3860"/>
        <item m="1" x="4068"/>
        <item m="1" x="4293"/>
        <item m="1" x="4500"/>
        <item m="1" x="4707"/>
        <item m="1" x="4884"/>
        <item m="1" x="5060"/>
        <item m="1" x="5209"/>
        <item m="1" x="5356"/>
        <item m="1" x="88"/>
        <item m="1" x="5477"/>
        <item m="1" x="209"/>
        <item m="1" x="5594"/>
        <item m="1" x="302"/>
        <item m="1" x="5694"/>
        <item m="1" x="398"/>
        <item m="1" x="5811"/>
        <item m="1" x="515"/>
        <item m="1" x="5913"/>
        <item m="1" x="618"/>
        <item m="1" x="6031"/>
        <item m="1" x="4306"/>
        <item m="1" x="4513"/>
        <item m="1" x="4718"/>
        <item m="1" x="4895"/>
        <item m="1" x="5071"/>
        <item m="1" x="5218"/>
        <item m="1" x="5365"/>
        <item m="1" x="97"/>
        <item m="1" x="5484"/>
        <item m="1" x="216"/>
        <item m="1" x="5601"/>
        <item m="1" x="307"/>
        <item m="1" x="5701"/>
        <item m="1" x="405"/>
        <item m="1" x="5818"/>
        <item m="1" x="522"/>
        <item m="1" x="5920"/>
        <item m="1" x="625"/>
        <item m="1" x="6038"/>
        <item m="1" x="721"/>
        <item m="1" x="6141"/>
        <item m="1" x="817"/>
        <item m="1" x="6260"/>
        <item m="1" x="936"/>
        <item m="1" x="5741"/>
        <item m="1" x="445"/>
        <item m="1" x="5853"/>
        <item m="1" x="557"/>
        <item m="1" x="5961"/>
        <item m="1" x="663"/>
        <item m="1" x="6076"/>
        <item m="1" x="752"/>
        <item m="1" x="6183"/>
        <item m="1" x="859"/>
        <item m="1" x="6301"/>
        <item m="1" x="977"/>
        <item m="1" x="6407"/>
        <item m="1" x="1083"/>
        <item m="1" x="6527"/>
        <item m="1" x="1203"/>
        <item m="1" x="6661"/>
        <item m="1" x="1337"/>
        <item m="1" x="6811"/>
        <item m="1" x="1487"/>
        <item m="1" x="6973"/>
        <item m="1" x="1649"/>
        <item m="1" x="7153"/>
        <item m="1" x="1829"/>
        <item m="1" x="7343"/>
        <item m="1" x="2019"/>
        <item m="1" x="7553"/>
        <item m="1" x="2229"/>
        <item m="1" x="7771"/>
        <item m="1" x="2447"/>
        <item m="1" x="5968"/>
        <item m="1" x="668"/>
        <item m="1" x="6081"/>
        <item m="1" x="757"/>
        <item m="1" x="6190"/>
        <item m="1" x="866"/>
        <item m="1" x="6306"/>
        <item m="1" x="982"/>
        <item m="1" x="6414"/>
        <item m="1" x="1090"/>
        <item m="1" x="6534"/>
        <item m="1" x="1210"/>
        <item m="1" x="6670"/>
        <item m="1" x="1346"/>
        <item m="1" x="6820"/>
        <item m="1" x="1496"/>
        <item m="1" x="6984"/>
        <item m="1" x="1660"/>
        <item m="1" x="7164"/>
        <item m="1" x="1840"/>
        <item m="1" x="7356"/>
        <item m="1" x="2032"/>
        <item m="1" x="7566"/>
        <item m="1" x="2242"/>
        <item m="1" x="7786"/>
        <item m="1" x="2462"/>
        <item m="1" x="2679"/>
        <item m="1" x="6197"/>
        <item m="1" x="873"/>
        <item m="1" x="6311"/>
        <item m="1" x="987"/>
        <item m="1" x="6421"/>
        <item m="1" x="1097"/>
        <item m="1" x="6541"/>
        <item m="1" x="1217"/>
        <item m="1" x="6679"/>
        <item m="1" x="1355"/>
        <item m="1" x="6829"/>
        <item m="1" x="1505"/>
        <item m="1" x="6995"/>
        <item m="1" x="1671"/>
        <item m="1" x="7175"/>
        <item m="1" x="1851"/>
        <item m="1" x="7369"/>
        <item m="1" x="2045"/>
        <item m="1" x="7579"/>
        <item m="1" x="2255"/>
        <item m="1" x="7801"/>
        <item m="1" x="2477"/>
        <item m="1" x="2692"/>
        <item m="1" x="2890"/>
        <item m="1" x="3101"/>
        <item m="1" x="3319"/>
        <item m="1" x="6428"/>
        <item m="1" x="1104"/>
        <item m="1" x="6548"/>
        <item m="1" x="1224"/>
        <item m="1" x="6688"/>
        <item m="1" x="1364"/>
        <item m="1" x="6838"/>
        <item m="1" x="1514"/>
        <item m="1" x="7006"/>
        <item m="1" x="1682"/>
        <item m="1" x="7186"/>
        <item m="1" x="1862"/>
        <item m="1" x="7382"/>
        <item m="1" x="2058"/>
        <item m="1" x="7592"/>
        <item m="1" x="2268"/>
        <item m="1" x="7816"/>
        <item m="1" x="2492"/>
        <item m="1" x="2705"/>
        <item m="1" x="2903"/>
        <item m="1" x="3114"/>
        <item m="1" x="3334"/>
        <item m="1" x="3550"/>
        <item m="1" x="3767"/>
        <item m="1" x="6697"/>
        <item m="1" x="1373"/>
        <item m="1" x="6847"/>
        <item m="1" x="1523"/>
        <item m="1" x="7017"/>
        <item m="1" x="1693"/>
        <item m="1" x="7197"/>
        <item m="1" x="1873"/>
        <item m="1" x="7395"/>
        <item m="1" x="2071"/>
        <item m="1" x="7605"/>
        <item m="1" x="2281"/>
        <item m="1" x="7831"/>
        <item m="1" x="2507"/>
        <item m="1" x="2718"/>
        <item m="1" x="2916"/>
        <item m="1" x="3127"/>
        <item m="1" x="3349"/>
        <item m="1" x="3563"/>
        <item m="1" x="3782"/>
        <item m="1" x="3997"/>
        <item m="1" x="4213"/>
        <item m="1" x="7028"/>
        <item m="1" x="1704"/>
        <item m="1" x="7208"/>
        <item m="1" x="1884"/>
        <item m="1" x="7408"/>
        <item m="1" x="2084"/>
        <item m="1" x="7618"/>
        <item m="1" x="2294"/>
        <item m="1" x="7846"/>
        <item m="1" x="2521"/>
        <item m="1" x="2731"/>
        <item m="1" x="2929"/>
        <item m="1" x="3140"/>
        <item m="1" x="3364"/>
        <item m="1" x="3576"/>
        <item m="1" x="3797"/>
        <item m="1" x="4010"/>
        <item m="1" x="4228"/>
        <item m="1" x="4442"/>
        <item m="1" x="4649"/>
        <item m="1" x="7421"/>
        <item m="1" x="2097"/>
        <item m="1" x="7631"/>
        <item m="1" x="2307"/>
        <item m="1" x="7861"/>
        <item m="1" x="2534"/>
        <item m="1" x="2743"/>
        <item m="1" x="2942"/>
        <item m="1" x="3153"/>
        <item m="1" x="3379"/>
        <item m="1" x="3589"/>
        <item m="1" x="3812"/>
        <item m="1" x="4023"/>
        <item m="1" x="4243"/>
        <item m="1" x="4455"/>
        <item m="1" x="4662"/>
        <item m="1" x="4846"/>
        <item m="1" x="5022"/>
        <item m="1" x="7876"/>
        <item m="1" x="2547"/>
        <item m="1" x="2754"/>
        <item m="1" x="2955"/>
        <item m="1" x="3166"/>
        <item m="1" x="3393"/>
        <item m="1" x="3602"/>
        <item m="1" x="3827"/>
        <item m="1" x="4036"/>
        <item m="1" x="4258"/>
        <item m="1" x="4468"/>
        <item m="1" x="4675"/>
        <item m="1" x="4857"/>
        <item m="1" x="5033"/>
        <item m="1" x="5187"/>
        <item m="1" x="5334"/>
        <item m="1" x="66"/>
        <item m="1" x="2968"/>
        <item m="1" x="3179"/>
        <item m="1" x="3406"/>
        <item m="1" x="3615"/>
        <item m="1" x="3841"/>
        <item m="1" x="4049"/>
        <item m="1" x="4273"/>
        <item m="1" x="4481"/>
        <item m="1" x="4688"/>
        <item m="1" x="4868"/>
        <item m="1" x="5044"/>
        <item m="1" x="5196"/>
        <item m="1" x="5343"/>
        <item m="1" x="75"/>
        <item m="1" x="5467"/>
        <item m="1" x="199"/>
        <item m="1" x="5584"/>
        <item m="1" x="3419"/>
        <item m="1" x="3628"/>
        <item m="1" x="3854"/>
        <item m="1" x="4062"/>
        <item m="1" x="4287"/>
        <item m="1" x="4494"/>
        <item m="1" x="4701"/>
        <item m="1" x="4879"/>
        <item m="1" x="5055"/>
        <item m="1" x="5205"/>
        <item m="1" x="5352"/>
        <item m="1" x="84"/>
        <item m="1" x="5474"/>
        <item m="1" x="206"/>
        <item m="1" x="5591"/>
        <item m="1" x="300"/>
        <item m="1" x="5691"/>
        <item m="1" x="395"/>
        <item m="1" x="5808"/>
        <item m="1" x="512"/>
        <item m="1" x="3867"/>
        <item m="1" x="4075"/>
        <item m="1" x="4300"/>
        <item m="1" x="4507"/>
        <item m="1" x="4713"/>
        <item m="1" x="4890"/>
        <item m="1" x="5066"/>
        <item m="1" x="5214"/>
        <item m="1" x="5361"/>
        <item m="1" x="93"/>
        <item m="1" x="5481"/>
        <item m="1" x="213"/>
        <item m="1" x="5598"/>
        <item m="1" x="305"/>
        <item m="1" x="5698"/>
        <item m="1" x="402"/>
        <item m="1" x="5815"/>
        <item m="1" x="519"/>
        <item m="1" x="5917"/>
        <item m="1" x="622"/>
        <item m="1" x="6035"/>
        <item m="1" x="4313"/>
        <item m="1" x="4520"/>
        <item m="1" x="4724"/>
        <item m="1" x="4901"/>
        <item m="1" x="5076"/>
        <item m="1" x="5223"/>
        <item m="1" x="5370"/>
        <item m="1" x="102"/>
        <item m="1" x="5488"/>
        <item m="1" x="220"/>
        <item m="1" x="5605"/>
        <item m="1" x="310"/>
        <item m="1" x="5705"/>
        <item m="1" x="409"/>
        <item m="1" x="5822"/>
        <item m="1" x="526"/>
        <item m="1" x="5924"/>
        <item m="1" x="629"/>
        <item m="1" x="6042"/>
        <item m="1" x="724"/>
        <item m="1" x="6145"/>
        <item m="1" x="821"/>
        <item m="1" x="6264"/>
        <item m="1" x="940"/>
        <item m="1" x="5745"/>
        <item m="1" x="449"/>
        <item m="1" x="5856"/>
        <item m="1" x="560"/>
        <item m="1" x="5965"/>
        <item m="1" x="666"/>
        <item m="1" x="6079"/>
        <item m="1" x="755"/>
        <item m="1" x="6187"/>
        <item m="1" x="863"/>
        <item m="1" x="6304"/>
        <item m="1" x="980"/>
        <item m="1" x="6411"/>
        <item m="1" x="1087"/>
        <item m="1" x="6531"/>
        <item m="1" x="1207"/>
        <item m="1" x="6666"/>
        <item m="1" x="1342"/>
        <item m="1" x="6816"/>
        <item m="1" x="1492"/>
        <item m="1" x="6979"/>
        <item m="1" x="1655"/>
        <item m="1" x="7159"/>
        <item m="1" x="1835"/>
        <item m="1" x="7350"/>
        <item m="1" x="2026"/>
        <item m="1" x="7560"/>
        <item m="1" x="2236"/>
        <item m="1" x="7779"/>
        <item m="1" x="2455"/>
        <item m="1" x="5972"/>
        <item m="1" x="671"/>
        <item m="1" x="6084"/>
        <item m="1" x="760"/>
        <item m="1" x="6194"/>
        <item m="1" x="870"/>
        <item m="1" x="6309"/>
        <item m="1" x="985"/>
        <item m="1" x="6418"/>
        <item m="1" x="1094"/>
        <item m="1" x="6538"/>
        <item m="1" x="1214"/>
        <item m="1" x="6675"/>
        <item m="1" x="1351"/>
        <item m="1" x="6825"/>
        <item m="1" x="1501"/>
        <item m="1" x="6990"/>
        <item m="1" x="1666"/>
        <item m="1" x="7170"/>
        <item m="1" x="1846"/>
        <item m="1" x="7363"/>
        <item m="1" x="2039"/>
        <item m="1" x="7573"/>
        <item m="1" x="2249"/>
        <item m="1" x="7794"/>
        <item m="1" x="2470"/>
        <item m="1" x="2686"/>
        <item m="1" x="6201"/>
        <item m="1" x="877"/>
        <item m="1" x="6314"/>
        <item m="1" x="990"/>
        <item m="1" x="6425"/>
        <item m="1" x="1101"/>
        <item m="1" x="6545"/>
        <item m="1" x="1221"/>
        <item m="1" x="6684"/>
        <item m="1" x="1360"/>
        <item m="1" x="6834"/>
        <item m="1" x="1510"/>
        <item m="1" x="7001"/>
        <item m="1" x="1677"/>
        <item m="1" x="7181"/>
        <item m="1" x="1857"/>
        <item m="1" x="7376"/>
        <item m="1" x="2052"/>
        <item m="1" x="7586"/>
        <item m="1" x="2262"/>
        <item m="1" x="7809"/>
        <item m="1" x="2485"/>
        <item m="1" x="2699"/>
        <item m="1" x="2897"/>
        <item m="1" x="3108"/>
        <item m="1" x="3327"/>
        <item m="1" x="6432"/>
        <item m="1" x="1108"/>
        <item m="1" x="6552"/>
        <item m="1" x="1228"/>
        <item m="1" x="6693"/>
        <item m="1" x="1369"/>
        <item m="1" x="6843"/>
        <item m="1" x="1519"/>
        <item m="1" x="7012"/>
        <item m="1" x="1688"/>
        <item m="1" x="7192"/>
        <item m="1" x="1868"/>
        <item m="1" x="7389"/>
        <item m="1" x="2065"/>
        <item m="1" x="7599"/>
        <item m="1" x="2275"/>
        <item m="1" x="7824"/>
        <item m="1" x="2500"/>
        <item m="1" x="2712"/>
        <item m="1" x="2910"/>
        <item m="1" x="3121"/>
        <item m="1" x="3342"/>
        <item m="1" x="3557"/>
        <item m="1" x="3775"/>
        <item m="1" x="6702"/>
        <item m="1" x="1378"/>
        <item m="1" x="6852"/>
        <item m="1" x="1528"/>
        <item m="1" x="7023"/>
        <item m="1" x="1699"/>
        <item m="1" x="7203"/>
        <item m="1" x="1879"/>
        <item m="1" x="7402"/>
        <item m="1" x="2078"/>
        <item m="1" x="7612"/>
        <item m="1" x="2288"/>
        <item m="1" x="7839"/>
        <item m="1" x="2515"/>
        <item m="1" x="2725"/>
        <item m="1" x="2923"/>
        <item m="1" x="3134"/>
        <item m="1" x="3357"/>
        <item m="1" x="3570"/>
        <item m="1" x="3790"/>
        <item m="1" x="4004"/>
        <item m="1" x="4221"/>
        <item m="1" x="7034"/>
        <item m="1" x="1710"/>
        <item m="1" x="7214"/>
        <item m="1" x="1890"/>
        <item m="1" x="7415"/>
        <item m="1" x="2091"/>
        <item m="1" x="7625"/>
        <item m="1" x="2301"/>
        <item m="1" x="7854"/>
        <item m="1" x="2528"/>
        <item m="1" x="2738"/>
        <item m="1" x="2936"/>
        <item m="1" x="3147"/>
        <item m="1" x="3372"/>
        <item m="1" x="3583"/>
        <item m="1" x="3805"/>
        <item m="1" x="4017"/>
        <item m="1" x="4236"/>
        <item m="1" x="4449"/>
        <item m="1" x="4656"/>
        <item m="1" x="7428"/>
        <item m="1" x="2104"/>
        <item m="1" x="7638"/>
        <item m="1" x="2314"/>
        <item m="1" x="7869"/>
        <item m="1" x="2541"/>
        <item m="1" x="2749"/>
        <item m="1" x="2949"/>
        <item m="1" x="3160"/>
        <item m="1" x="3387"/>
        <item m="1" x="3596"/>
        <item m="1" x="3820"/>
        <item m="1" x="4030"/>
        <item m="1" x="4251"/>
        <item m="1" x="4462"/>
        <item m="1" x="4669"/>
        <item m="1" x="4852"/>
        <item m="1" x="5028"/>
        <item m="1" x="7884"/>
        <item m="1" x="2554"/>
        <item m="1" x="2760"/>
        <item m="1" x="2962"/>
        <item m="1" x="3173"/>
        <item m="1" x="3400"/>
        <item m="1" x="3609"/>
        <item m="1" x="3835"/>
        <item m="1" x="4043"/>
        <item m="1" x="4266"/>
        <item m="1" x="4475"/>
        <item m="1" x="4682"/>
        <item m="1" x="4863"/>
        <item m="1" x="5039"/>
        <item m="1" x="5192"/>
        <item m="1" x="5339"/>
        <item m="1" x="71"/>
        <item m="1" x="2975"/>
        <item m="1" x="3186"/>
        <item m="1" x="3413"/>
        <item m="1" x="3622"/>
        <item m="1" x="3848"/>
        <item m="1" x="4056"/>
        <item m="1" x="4281"/>
        <item m="1" x="4488"/>
        <item m="1" x="4695"/>
        <item m="1" x="4874"/>
        <item m="1" x="5050"/>
        <item m="1" x="5201"/>
        <item m="1" x="5348"/>
        <item m="1" x="80"/>
        <item m="1" x="5471"/>
        <item m="1" x="203"/>
        <item m="1" x="5588"/>
        <item m="1" x="3426"/>
        <item m="1" x="3635"/>
        <item m="1" x="3861"/>
        <item m="1" x="4069"/>
        <item m="1" x="4294"/>
        <item m="1" x="4501"/>
        <item m="1" x="4708"/>
        <item m="1" x="4885"/>
        <item m="1" x="5061"/>
        <item m="1" x="5210"/>
        <item m="1" x="5357"/>
        <item m="1" x="89"/>
        <item m="1" x="5478"/>
        <item m="1" x="210"/>
        <item m="1" x="5595"/>
        <item m="1" x="303"/>
        <item m="1" x="5695"/>
        <item m="1" x="399"/>
        <item m="1" x="5812"/>
        <item m="1" x="516"/>
        <item m="1" x="3874"/>
        <item m="1" x="4082"/>
        <item m="1" x="4307"/>
        <item m="1" x="4514"/>
        <item m="1" x="4719"/>
        <item m="1" x="4896"/>
        <item m="1" x="5072"/>
        <item m="1" x="5219"/>
        <item m="1" x="5366"/>
        <item m="1" x="98"/>
        <item m="1" x="5485"/>
        <item m="1" x="217"/>
        <item m="1" x="5602"/>
        <item m="1" x="308"/>
        <item m="1" x="5702"/>
        <item m="1" x="406"/>
        <item m="1" x="5819"/>
        <item m="1" x="523"/>
        <item m="1" x="5921"/>
        <item m="1" x="626"/>
        <item m="1" x="6039"/>
        <item m="1" x="4320"/>
        <item m="1" x="4527"/>
        <item m="1" x="4730"/>
        <item m="1" x="4907"/>
        <item m="1" x="5081"/>
        <item m="1" x="5228"/>
        <item m="1" x="5375"/>
        <item m="1" x="107"/>
        <item m="1" x="5492"/>
        <item m="1" x="224"/>
        <item m="1" x="5609"/>
        <item m="1" x="313"/>
        <item m="1" x="5709"/>
        <item m="1" x="413"/>
        <item m="1" x="5826"/>
        <item m="1" x="530"/>
        <item m="1" x="5928"/>
        <item m="1" x="633"/>
        <item m="1" x="6046"/>
        <item m="1" x="727"/>
        <item m="1" x="6149"/>
        <item m="1" x="825"/>
        <item m="1" x="6268"/>
        <item m="1" x="944"/>
        <item m="1" x="5749"/>
        <item m="1" x="453"/>
        <item m="1" x="5859"/>
        <item m="1" x="563"/>
        <item m="1" x="5969"/>
        <item m="1" x="669"/>
        <item m="1" x="6082"/>
        <item m="1" x="758"/>
        <item m="1" x="6191"/>
        <item m="1" x="867"/>
        <item m="1" x="6307"/>
        <item m="1" x="983"/>
        <item m="1" x="6415"/>
        <item m="1" x="1091"/>
        <item m="1" x="6535"/>
        <item m="1" x="1211"/>
        <item m="1" x="6671"/>
        <item m="1" x="1347"/>
        <item m="1" x="6821"/>
        <item m="1" x="1497"/>
        <item m="1" x="6985"/>
        <item m="1" x="1661"/>
        <item m="1" x="7165"/>
        <item m="1" x="1841"/>
        <item m="1" x="7357"/>
        <item m="1" x="2033"/>
        <item m="1" x="7567"/>
        <item m="1" x="2243"/>
        <item m="1" x="7787"/>
        <item m="1" x="2463"/>
        <item m="1" x="5976"/>
        <item m="1" x="674"/>
        <item m="1" x="6087"/>
        <item m="1" x="763"/>
        <item m="1" x="6198"/>
        <item m="1" x="874"/>
        <item m="1" x="6312"/>
        <item m="1" x="988"/>
        <item m="1" x="6422"/>
        <item m="1" x="1098"/>
        <item m="1" x="6542"/>
        <item m="1" x="1218"/>
        <item m="1" x="6680"/>
        <item m="1" x="1356"/>
        <item m="1" x="6830"/>
        <item m="1" x="1506"/>
        <item m="1" x="6996"/>
        <item m="1" x="1672"/>
        <item m="1" x="7176"/>
        <item m="1" x="1852"/>
        <item m="1" x="7370"/>
        <item m="1" x="2046"/>
        <item m="1" x="7580"/>
        <item m="1" x="2256"/>
        <item m="1" x="7802"/>
        <item m="1" x="2478"/>
        <item m="1" x="2693"/>
        <item m="1" x="6205"/>
        <item m="1" x="881"/>
        <item m="1" x="6317"/>
        <item m="1" x="993"/>
        <item m="1" x="6429"/>
        <item m="1" x="1105"/>
        <item m="1" x="6549"/>
        <item m="1" x="1225"/>
        <item m="1" x="6689"/>
        <item m="1" x="1365"/>
        <item m="1" x="6839"/>
        <item m="1" x="1515"/>
        <item m="1" x="7007"/>
        <item m="1" x="1683"/>
        <item m="1" x="7187"/>
        <item m="1" x="1863"/>
        <item m="1" x="7383"/>
        <item m="1" x="2059"/>
        <item m="1" x="7593"/>
        <item m="1" x="2269"/>
        <item m="1" x="7817"/>
        <item m="1" x="2493"/>
        <item m="1" x="2706"/>
        <item m="1" x="2904"/>
        <item m="1" x="3115"/>
        <item m="1" x="3335"/>
        <item m="1" x="6436"/>
        <item m="1" x="1112"/>
        <item m="1" x="6556"/>
        <item m="1" x="1232"/>
        <item m="1" x="6698"/>
        <item m="1" x="1374"/>
        <item m="1" x="6848"/>
        <item m="1" x="1524"/>
        <item m="1" x="7018"/>
        <item m="1" x="1694"/>
        <item m="1" x="7198"/>
        <item m="1" x="1874"/>
        <item m="1" x="7396"/>
        <item m="1" x="2072"/>
        <item m="1" x="7606"/>
        <item m="1" x="2282"/>
        <item m="1" x="7832"/>
        <item m="1" x="2508"/>
        <item m="1" x="2719"/>
        <item m="1" x="2917"/>
        <item m="1" x="3128"/>
        <item m="1" x="3350"/>
        <item m="1" x="3564"/>
        <item m="1" x="3783"/>
        <item m="1" x="6707"/>
        <item m="1" x="1383"/>
        <item m="1" x="6857"/>
        <item m="1" x="1533"/>
        <item m="1" x="7029"/>
        <item m="1" x="1705"/>
        <item m="1" x="7209"/>
        <item m="1" x="1885"/>
        <item m="1" x="7409"/>
        <item m="1" x="2085"/>
        <item m="1" x="7619"/>
        <item m="1" x="2295"/>
        <item m="1" x="7847"/>
        <item m="1" x="2522"/>
        <item m="1" x="2732"/>
        <item m="1" x="2930"/>
        <item m="1" x="3141"/>
        <item m="1" x="3365"/>
        <item m="1" x="3577"/>
        <item m="1" x="3798"/>
        <item m="1" x="4011"/>
        <item m="1" x="4229"/>
        <item m="1" x="7040"/>
        <item m="1" x="1716"/>
        <item m="1" x="7220"/>
        <item m="1" x="1896"/>
        <item m="1" x="7422"/>
        <item m="1" x="2098"/>
        <item m="1" x="7632"/>
        <item m="1" x="2308"/>
        <item m="1" x="7862"/>
        <item m="1" x="2535"/>
        <item m="1" x="2744"/>
        <item m="1" x="2943"/>
        <item m="1" x="3154"/>
        <item m="1" x="3380"/>
        <item m="1" x="3590"/>
        <item m="1" x="3813"/>
        <item m="1" x="4024"/>
        <item m="1" x="4244"/>
        <item m="1" x="4456"/>
        <item m="1" x="4663"/>
        <item m="1" x="7435"/>
        <item m="1" x="2111"/>
        <item m="1" x="7645"/>
        <item m="1" x="2321"/>
        <item m="1" x="7877"/>
        <item m="1" x="2548"/>
        <item m="1" x="2755"/>
        <item m="1" x="2956"/>
        <item m="1" x="3167"/>
        <item m="1" x="3394"/>
        <item m="1" x="3603"/>
        <item m="1" x="3828"/>
        <item m="1" x="4037"/>
        <item m="1" x="4259"/>
        <item m="1" x="4469"/>
        <item m="1" x="4676"/>
        <item m="1" x="4858"/>
        <item m="1" x="5034"/>
        <item m="1" x="7892"/>
        <item m="1" x="2561"/>
        <item m="1" x="2766"/>
        <item m="1" x="2969"/>
        <item m="1" x="3180"/>
        <item m="1" x="3407"/>
        <item m="1" x="3616"/>
        <item m="1" x="3842"/>
        <item m="1" x="4050"/>
        <item m="1" x="4274"/>
        <item m="1" x="4482"/>
        <item m="1" x="4689"/>
        <item m="1" x="4869"/>
        <item m="1" x="5045"/>
        <item m="1" x="5197"/>
        <item m="1" x="5344"/>
        <item m="1" x="76"/>
        <item m="1" x="2982"/>
        <item m="1" x="3193"/>
        <item m="1" x="3420"/>
        <item m="1" x="3629"/>
        <item m="1" x="3855"/>
        <item m="1" x="4063"/>
        <item m="1" x="4288"/>
        <item m="1" x="4495"/>
        <item m="1" x="4702"/>
        <item m="1" x="4880"/>
        <item m="1" x="5056"/>
        <item m="1" x="5206"/>
        <item m="1" x="5353"/>
        <item m="1" x="85"/>
        <item m="1" x="5475"/>
        <item m="1" x="207"/>
        <item m="1" x="5592"/>
        <item m="1" x="3433"/>
        <item m="1" x="3642"/>
        <item m="1" x="3868"/>
        <item m="1" x="4076"/>
        <item m="1" x="4301"/>
        <item m="1" x="4508"/>
        <item m="1" x="4714"/>
        <item m="1" x="4891"/>
        <item m="1" x="5067"/>
        <item m="1" x="5215"/>
        <item m="1" x="5362"/>
        <item m="1" x="94"/>
        <item m="1" x="5482"/>
        <item m="1" x="214"/>
        <item m="1" x="5599"/>
        <item m="1" x="306"/>
        <item m="1" x="5699"/>
        <item m="1" x="403"/>
        <item m="1" x="5816"/>
        <item m="1" x="520"/>
        <item m="1" x="3881"/>
        <item m="1" x="4089"/>
        <item m="1" x="4314"/>
        <item m="1" x="4521"/>
        <item m="1" x="4725"/>
        <item m="1" x="4902"/>
        <item m="1" x="5077"/>
        <item m="1" x="5224"/>
        <item m="1" x="5371"/>
        <item m="1" x="103"/>
        <item m="1" x="5489"/>
        <item m="1" x="221"/>
        <item m="1" x="5606"/>
        <item m="1" x="311"/>
        <item m="1" x="5706"/>
        <item m="1" x="410"/>
        <item m="1" x="5823"/>
        <item m="1" x="527"/>
        <item m="1" x="5925"/>
        <item m="1" x="630"/>
        <item m="1" x="6043"/>
        <item m="1" x="4327"/>
        <item m="1" x="4534"/>
        <item m="1" x="4736"/>
        <item m="1" x="4913"/>
        <item m="1" x="5086"/>
        <item m="1" x="5233"/>
        <item m="1" x="5379"/>
        <item m="1" x="111"/>
        <item m="1" x="5496"/>
        <item m="1" x="228"/>
        <item m="1" x="5613"/>
        <item m="1" x="316"/>
        <item m="1" x="5713"/>
        <item m="1" x="417"/>
        <item m="1" x="5830"/>
        <item m="1" x="534"/>
        <item m="1" x="5932"/>
        <item m="1" x="637"/>
        <item m="1" x="6050"/>
        <item m="1" x="730"/>
        <item m="1" x="6153"/>
        <item m="1" x="829"/>
        <item m="1" x="6272"/>
        <item m="1" x="948"/>
        <item m="1" x="5753"/>
        <item m="1" x="457"/>
        <item m="1" x="5862"/>
        <item m="1" x="566"/>
        <item m="1" x="5973"/>
        <item m="1" x="672"/>
        <item m="1" x="6085"/>
        <item m="1" x="761"/>
        <item m="1" x="6195"/>
        <item m="1" x="871"/>
        <item m="1" x="6310"/>
        <item m="1" x="986"/>
        <item m="1" x="6419"/>
        <item m="1" x="1095"/>
        <item m="1" x="6539"/>
        <item m="1" x="1215"/>
        <item m="1" x="6676"/>
        <item m="1" x="1352"/>
        <item m="1" x="6826"/>
        <item m="1" x="1502"/>
        <item m="1" x="6991"/>
        <item m="1" x="1667"/>
        <item m="1" x="7171"/>
        <item m="1" x="1847"/>
        <item m="1" x="7364"/>
        <item m="1" x="2040"/>
        <item m="1" x="7574"/>
        <item m="1" x="2250"/>
        <item m="1" x="7795"/>
        <item m="1" x="2471"/>
        <item m="1" x="5980"/>
        <item m="1" x="677"/>
        <item m="1" x="6090"/>
        <item m="1" x="766"/>
        <item m="1" x="6202"/>
        <item m="1" x="878"/>
        <item m="1" x="6315"/>
        <item m="1" x="991"/>
        <item m="1" x="6426"/>
        <item m="1" x="1102"/>
        <item m="1" x="6546"/>
        <item m="1" x="1222"/>
        <item m="1" x="6685"/>
        <item m="1" x="1361"/>
        <item m="1" x="6835"/>
        <item m="1" x="1511"/>
        <item m="1" x="7002"/>
        <item m="1" x="1678"/>
        <item m="1" x="7182"/>
        <item m="1" x="1858"/>
        <item m="1" x="7377"/>
        <item m="1" x="2053"/>
        <item m="1" x="7587"/>
        <item m="1" x="2263"/>
        <item m="1" x="7810"/>
        <item m="1" x="2486"/>
        <item m="1" x="2700"/>
        <item m="1" x="6209"/>
        <item m="1" x="885"/>
        <item m="1" x="6320"/>
        <item m="1" x="996"/>
        <item m="1" x="6433"/>
        <item m="1" x="1109"/>
        <item m="1" x="6553"/>
        <item m="1" x="1229"/>
        <item m="1" x="6694"/>
        <item m="1" x="1370"/>
        <item m="1" x="6844"/>
        <item m="1" x="1520"/>
        <item m="1" x="7013"/>
        <item m="1" x="1689"/>
        <item m="1" x="7193"/>
        <item m="1" x="1869"/>
        <item m="1" x="7390"/>
        <item m="1" x="2066"/>
        <item m="1" x="7600"/>
        <item m="1" x="2276"/>
        <item m="1" x="7825"/>
        <item m="1" x="2501"/>
        <item m="1" x="2713"/>
        <item m="1" x="2911"/>
        <item m="1" x="3122"/>
        <item m="1" x="3343"/>
        <item m="1" x="6440"/>
        <item m="1" x="1116"/>
        <item m="1" x="6560"/>
        <item m="1" x="1236"/>
        <item m="1" x="6703"/>
        <item m="1" x="1379"/>
        <item m="1" x="6853"/>
        <item m="1" x="1529"/>
        <item m="1" x="7024"/>
        <item m="1" x="1700"/>
        <item m="1" x="7204"/>
        <item m="1" x="1880"/>
        <item m="1" x="7403"/>
        <item m="1" x="2079"/>
        <item m="1" x="7613"/>
        <item m="1" x="2289"/>
        <item m="1" x="7840"/>
        <item m="1" x="2516"/>
        <item m="1" x="2726"/>
        <item m="1" x="2924"/>
        <item m="1" x="3135"/>
        <item m="1" x="3358"/>
        <item m="1" x="3571"/>
        <item m="1" x="3791"/>
        <item m="1" x="6712"/>
        <item m="1" x="1388"/>
        <item m="1" x="6862"/>
        <item m="1" x="1538"/>
        <item m="1" x="7035"/>
        <item m="1" x="1711"/>
        <item m="1" x="7215"/>
        <item m="1" x="1891"/>
        <item m="1" x="7416"/>
        <item m="1" x="2092"/>
        <item m="1" x="7626"/>
        <item m="1" x="2302"/>
        <item m="1" x="7855"/>
        <item m="1" x="2529"/>
        <item m="1" x="2739"/>
        <item m="1" x="2937"/>
        <item m="1" x="3148"/>
        <item m="1" x="3373"/>
        <item m="1" x="3584"/>
        <item m="1" x="3806"/>
        <item m="1" x="4018"/>
        <item m="1" x="4237"/>
        <item m="1" x="7046"/>
        <item m="1" x="1722"/>
        <item m="1" x="7226"/>
        <item m="1" x="1902"/>
        <item m="1" x="7429"/>
        <item m="1" x="2105"/>
        <item m="1" x="7639"/>
        <item m="1" x="2315"/>
        <item m="1" x="7870"/>
        <item m="1" x="2542"/>
        <item m="1" x="2750"/>
        <item m="1" x="2950"/>
        <item m="1" x="3161"/>
        <item m="1" x="3388"/>
        <item m="1" x="3597"/>
        <item m="1" x="3821"/>
        <item m="1" x="4031"/>
        <item m="1" x="4252"/>
        <item m="1" x="4463"/>
        <item m="1" x="4670"/>
        <item m="1" x="7442"/>
        <item m="1" x="2118"/>
        <item m="1" x="7652"/>
        <item m="1" x="2328"/>
        <item m="1" x="7885"/>
        <item m="1" x="2555"/>
        <item m="1" x="2761"/>
        <item m="1" x="2963"/>
        <item m="1" x="3174"/>
        <item m="1" x="3401"/>
        <item m="1" x="3610"/>
        <item m="1" x="3836"/>
        <item m="1" x="4044"/>
        <item m="1" x="4267"/>
        <item m="1" x="4476"/>
        <item m="1" x="4683"/>
        <item m="1" x="4864"/>
        <item m="1" x="5040"/>
        <item m="1" x="7900"/>
        <item m="1" x="2568"/>
        <item m="1" x="2772"/>
        <item m="1" x="2976"/>
        <item m="1" x="3187"/>
        <item m="1" x="3414"/>
        <item m="1" x="3623"/>
        <item m="1" x="3849"/>
        <item m="1" x="4057"/>
        <item m="1" x="4282"/>
        <item m="1" x="4489"/>
        <item m="1" x="4696"/>
        <item m="1" x="4875"/>
        <item m="1" x="5051"/>
        <item m="1" x="5202"/>
        <item m="1" x="5349"/>
        <item m="1" x="81"/>
        <item m="1" x="2989"/>
        <item m="1" x="3200"/>
        <item m="1" x="3427"/>
        <item m="1" x="3636"/>
        <item m="1" x="3862"/>
        <item m="1" x="4070"/>
        <item m="1" x="4295"/>
        <item m="1" x="4502"/>
        <item m="1" x="4709"/>
        <item m="1" x="4886"/>
        <item m="1" x="5062"/>
        <item m="1" x="5211"/>
        <item m="1" x="5358"/>
        <item m="1" x="90"/>
        <item m="1" x="5479"/>
        <item m="1" x="211"/>
        <item m="1" x="5596"/>
        <item m="1" x="3440"/>
        <item m="1" x="3649"/>
        <item m="1" x="3875"/>
        <item m="1" x="4083"/>
        <item m="1" x="4308"/>
        <item m="1" x="4515"/>
        <item m="1" x="4720"/>
        <item m="1" x="4897"/>
        <item m="1" x="5073"/>
        <item m="1" x="5220"/>
        <item m="1" x="5367"/>
        <item m="1" x="99"/>
        <item m="1" x="5486"/>
        <item m="1" x="218"/>
        <item m="1" x="5603"/>
        <item m="1" x="309"/>
        <item m="1" x="5703"/>
        <item m="1" x="407"/>
        <item m="1" x="5820"/>
        <item m="1" x="524"/>
        <item m="1" x="3888"/>
        <item m="1" x="4096"/>
        <item m="1" x="4321"/>
        <item m="1" x="4528"/>
        <item m="1" x="4731"/>
        <item m="1" x="4908"/>
        <item m="1" x="5082"/>
        <item m="1" x="5229"/>
        <item m="1" x="5376"/>
        <item m="1" x="108"/>
        <item m="1" x="5493"/>
        <item m="1" x="225"/>
        <item m="1" x="5610"/>
        <item m="1" x="314"/>
        <item m="1" x="5710"/>
        <item m="1" x="414"/>
        <item m="1" x="5827"/>
        <item m="1" x="531"/>
        <item m="1" x="5929"/>
        <item m="1" x="634"/>
        <item m="1" x="6047"/>
        <item m="1" x="4334"/>
        <item m="1" x="4541"/>
        <item m="1" x="4742"/>
        <item m="1" x="4918"/>
        <item m="1" x="5090"/>
        <item m="1" x="5237"/>
        <item m="1" x="5382"/>
        <item m="1" x="114"/>
        <item m="1" x="5499"/>
        <item m="1" x="231"/>
        <item m="1" x="5616"/>
        <item m="1" x="319"/>
        <item m="1" x="5717"/>
        <item m="1" x="421"/>
        <item m="1" x="5834"/>
        <item m="1" x="538"/>
        <item m="1" x="5936"/>
        <item m="1" x="641"/>
        <item m="1" x="6054"/>
        <item m="1" x="733"/>
        <item m="1" x="6157"/>
        <item m="1" x="833"/>
        <item m="1" x="6276"/>
        <item m="1" x="952"/>
        <item m="1" x="5757"/>
        <item m="1" x="461"/>
        <item m="1" x="5865"/>
        <item m="1" x="569"/>
        <item m="1" x="5977"/>
        <item m="1" x="675"/>
        <item m="1" x="6088"/>
        <item m="1" x="764"/>
        <item m="1" x="6199"/>
        <item m="1" x="875"/>
        <item m="1" x="6313"/>
        <item m="1" x="989"/>
        <item m="1" x="6423"/>
        <item m="1" x="1099"/>
        <item m="1" x="6543"/>
        <item m="1" x="1219"/>
        <item m="1" x="6681"/>
        <item m="1" x="1357"/>
        <item m="1" x="6831"/>
        <item m="1" x="1507"/>
        <item m="1" x="6997"/>
        <item m="1" x="1673"/>
        <item m="1" x="7177"/>
        <item m="1" x="1853"/>
        <item m="1" x="7371"/>
        <item m="1" x="2047"/>
        <item m="1" x="7581"/>
        <item m="1" x="2257"/>
        <item m="1" x="7803"/>
        <item m="1" x="2479"/>
        <item m="1" x="5984"/>
        <item m="1" x="680"/>
        <item m="1" x="6093"/>
        <item m="1" x="769"/>
        <item m="1" x="6206"/>
        <item m="1" x="882"/>
        <item m="1" x="6318"/>
        <item m="1" x="994"/>
        <item m="1" x="6430"/>
        <item m="1" x="1106"/>
        <item m="1" x="6550"/>
        <item m="1" x="1226"/>
        <item m="1" x="6690"/>
        <item m="1" x="1366"/>
        <item m="1" x="6840"/>
        <item m="1" x="1516"/>
        <item m="1" x="7008"/>
        <item m="1" x="1684"/>
        <item m="1" x="7188"/>
        <item m="1" x="1864"/>
        <item m="1" x="7384"/>
        <item m="1" x="2060"/>
        <item m="1" x="7594"/>
        <item m="1" x="2270"/>
        <item m="1" x="7818"/>
        <item m="1" x="2494"/>
        <item m="1" x="2707"/>
        <item m="1" x="6213"/>
        <item m="1" x="889"/>
        <item m="1" x="6323"/>
        <item m="1" x="999"/>
        <item m="1" x="6437"/>
        <item m="1" x="1113"/>
        <item m="1" x="6557"/>
        <item m="1" x="1233"/>
        <item m="1" x="6699"/>
        <item m="1" x="1375"/>
        <item m="1" x="6849"/>
        <item m="1" x="1525"/>
        <item m="1" x="7019"/>
        <item m="1" x="1695"/>
        <item m="1" x="7199"/>
        <item m="1" x="1875"/>
        <item m="1" x="7397"/>
        <item m="1" x="2073"/>
        <item m="1" x="7607"/>
        <item m="1" x="2283"/>
        <item m="1" x="7833"/>
        <item m="1" x="2509"/>
        <item m="1" x="2720"/>
        <item m="1" x="2918"/>
        <item m="1" x="3129"/>
        <item m="1" x="3351"/>
        <item m="1" x="6444"/>
        <item m="1" x="1120"/>
        <item m="1" x="6564"/>
        <item m="1" x="1240"/>
        <item m="1" x="6708"/>
        <item m="1" x="1384"/>
        <item m="1" x="6858"/>
        <item m="1" x="1534"/>
        <item m="1" x="7030"/>
        <item m="1" x="1706"/>
        <item m="1" x="7210"/>
        <item m="1" x="1886"/>
        <item m="1" x="7410"/>
        <item m="1" x="2086"/>
        <item m="1" x="7620"/>
        <item m="1" x="2296"/>
        <item m="1" x="7848"/>
        <item m="1" x="2523"/>
        <item m="1" x="2733"/>
        <item m="1" x="2931"/>
        <item m="1" x="3142"/>
        <item m="1" x="3366"/>
        <item m="1" x="3578"/>
        <item m="1" x="3799"/>
        <item m="1" x="6717"/>
        <item m="1" x="1393"/>
        <item m="1" x="6867"/>
        <item m="1" x="1543"/>
        <item m="1" x="7041"/>
        <item m="1" x="1717"/>
        <item m="1" x="7221"/>
        <item m="1" x="1897"/>
        <item m="1" x="7423"/>
        <item m="1" x="2099"/>
        <item m="1" x="7633"/>
        <item m="1" x="2309"/>
        <item m="1" x="7863"/>
        <item m="1" x="2536"/>
        <item m="1" x="2745"/>
        <item m="1" x="2944"/>
        <item m="1" x="3155"/>
        <item m="1" x="3381"/>
        <item m="1" x="3591"/>
        <item m="1" x="3814"/>
        <item m="1" x="4025"/>
        <item m="1" x="4245"/>
        <item m="1" x="7052"/>
        <item m="1" x="1728"/>
        <item m="1" x="7232"/>
        <item m="1" x="1908"/>
        <item m="1" x="7436"/>
        <item m="1" x="2112"/>
        <item m="1" x="7646"/>
        <item m="1" x="2322"/>
        <item m="1" x="7878"/>
        <item m="1" x="2549"/>
        <item m="1" x="2756"/>
        <item m="1" x="2957"/>
        <item m="1" x="3168"/>
        <item m="1" x="3395"/>
        <item m="1" x="3604"/>
        <item m="1" x="3829"/>
        <item m="1" x="4038"/>
        <item m="1" x="4260"/>
        <item m="1" x="4470"/>
        <item m="1" x="4677"/>
        <item m="1" x="7449"/>
        <item m="1" x="2125"/>
        <item m="1" x="7659"/>
        <item m="1" x="2335"/>
        <item m="1" x="7893"/>
        <item m="1" x="2562"/>
        <item m="1" x="2767"/>
        <item m="1" x="2970"/>
        <item m="1" x="3181"/>
        <item m="1" x="3408"/>
        <item m="1" x="3617"/>
        <item m="1" x="3843"/>
        <item m="1" x="4051"/>
        <item m="1" x="4275"/>
        <item m="1" x="4483"/>
        <item m="1" x="4690"/>
        <item m="1" x="4870"/>
        <item m="1" x="5046"/>
        <item m="1" x="7908"/>
        <item m="1" x="2575"/>
        <item m="1" x="2778"/>
        <item m="1" x="2983"/>
        <item m="1" x="3194"/>
        <item m="1" x="3421"/>
        <item m="1" x="3630"/>
        <item m="1" x="3856"/>
        <item m="1" x="4064"/>
        <item m="1" x="4289"/>
        <item m="1" x="4496"/>
        <item m="1" x="4703"/>
        <item m="1" x="4881"/>
        <item m="1" x="5057"/>
        <item m="1" x="5207"/>
        <item m="1" x="5354"/>
        <item m="1" x="86"/>
        <item m="1" x="2996"/>
        <item m="1" x="3207"/>
        <item m="1" x="3434"/>
        <item m="1" x="3643"/>
        <item m="1" x="3869"/>
        <item m="1" x="4077"/>
        <item m="1" x="4302"/>
        <item m="1" x="4509"/>
        <item m="1" x="4715"/>
        <item m="1" x="4892"/>
        <item m="1" x="5068"/>
        <item m="1" x="5216"/>
        <item m="1" x="5363"/>
        <item m="1" x="95"/>
        <item m="1" x="5483"/>
        <item m="1" x="215"/>
        <item m="1" x="5600"/>
        <item m="1" x="3447"/>
        <item m="1" x="3656"/>
        <item m="1" x="3882"/>
        <item m="1" x="4090"/>
        <item m="1" x="4315"/>
        <item m="1" x="4522"/>
        <item m="1" x="4726"/>
        <item m="1" x="4903"/>
        <item m="1" x="5078"/>
        <item m="1" x="5225"/>
        <item m="1" x="5372"/>
        <item m="1" x="104"/>
        <item m="1" x="5490"/>
        <item m="1" x="222"/>
        <item m="1" x="5607"/>
        <item m="1" x="312"/>
        <item m="1" x="5707"/>
        <item m="1" x="411"/>
        <item m="1" x="5824"/>
        <item m="1" x="528"/>
        <item m="1" x="3895"/>
        <item m="1" x="4103"/>
        <item m="1" x="4328"/>
        <item m="1" x="4535"/>
        <item m="1" x="4737"/>
        <item m="1" x="4914"/>
        <item m="1" x="5087"/>
        <item m="1" x="5234"/>
        <item m="1" x="5380"/>
        <item m="1" x="112"/>
        <item m="1" x="5497"/>
        <item m="1" x="229"/>
        <item m="1" x="5614"/>
        <item m="1" x="317"/>
        <item m="1" x="5714"/>
        <item m="1" x="418"/>
        <item m="1" x="5831"/>
        <item m="1" x="535"/>
        <item m="1" x="5933"/>
        <item m="1" x="638"/>
        <item m="1" x="6051"/>
        <item m="1" x="4341"/>
        <item m="1" x="4548"/>
        <item m="1" x="4748"/>
        <item m="1" x="4924"/>
        <item m="1" x="5095"/>
        <item m="1" x="5242"/>
        <item m="1" x="5386"/>
        <item m="1" x="118"/>
        <item m="1" x="5503"/>
        <item m="1" x="234"/>
        <item m="1" x="5619"/>
        <item m="1" x="322"/>
        <item m="1" x="5721"/>
        <item m="1" x="425"/>
        <item m="1" x="5838"/>
        <item m="1" x="542"/>
        <item m="1" x="5940"/>
        <item m="1" x="645"/>
        <item m="1" x="6058"/>
        <item m="1" x="736"/>
        <item m="1" x="6161"/>
        <item m="1" x="837"/>
        <item m="1" x="6280"/>
        <item m="1" x="956"/>
        <item m="1" x="5761"/>
        <item m="1" x="465"/>
        <item m="1" x="5868"/>
        <item m="1" x="572"/>
        <item m="1" x="5981"/>
        <item m="1" x="678"/>
        <item m="1" x="6091"/>
        <item m="1" x="767"/>
        <item m="1" x="6203"/>
        <item m="1" x="879"/>
        <item m="1" x="6316"/>
        <item m="1" x="992"/>
        <item m="1" x="6427"/>
        <item m="1" x="1103"/>
        <item m="1" x="6547"/>
        <item m="1" x="1223"/>
        <item m="1" x="6686"/>
        <item m="1" x="1362"/>
        <item m="1" x="6836"/>
        <item m="1" x="1512"/>
        <item m="1" x="7003"/>
        <item m="1" x="1679"/>
        <item m="1" x="7183"/>
        <item m="1" x="1859"/>
        <item m="1" x="7378"/>
        <item m="1" x="2054"/>
        <item m="1" x="7588"/>
        <item m="1" x="2264"/>
        <item m="1" x="7811"/>
        <item m="1" x="2487"/>
        <item m="1" x="5988"/>
        <item m="1" x="683"/>
        <item m="1" x="6096"/>
        <item m="1" x="772"/>
        <item m="1" x="6210"/>
        <item m="1" x="886"/>
        <item m="1" x="6321"/>
        <item m="1" x="997"/>
        <item m="1" x="6434"/>
        <item m="1" x="1110"/>
        <item m="1" x="6554"/>
        <item m="1" x="1230"/>
        <item m="1" x="6695"/>
        <item m="1" x="1371"/>
        <item m="1" x="6845"/>
        <item m="1" x="1521"/>
        <item m="1" x="7014"/>
        <item m="1" x="1690"/>
        <item m="1" x="7194"/>
        <item m="1" x="1870"/>
        <item m="1" x="7391"/>
        <item m="1" x="2067"/>
        <item m="1" x="7601"/>
        <item m="1" x="2277"/>
        <item m="1" x="7826"/>
        <item m="1" x="2502"/>
        <item m="1" x="2714"/>
        <item m="1" x="6217"/>
        <item m="1" x="893"/>
        <item m="1" x="6326"/>
        <item m="1" x="1002"/>
        <item m="1" x="6441"/>
        <item m="1" x="1117"/>
        <item m="1" x="6561"/>
        <item m="1" x="1237"/>
        <item m="1" x="6704"/>
        <item m="1" x="1380"/>
        <item m="1" x="6854"/>
        <item m="1" x="1530"/>
        <item m="1" x="7025"/>
        <item m="1" x="1701"/>
        <item m="1" x="7205"/>
        <item m="1" x="1881"/>
        <item m="1" x="7404"/>
        <item m="1" x="2080"/>
        <item m="1" x="7614"/>
        <item m="1" x="2290"/>
        <item m="1" x="7841"/>
        <item m="1" x="2517"/>
        <item m="1" x="2727"/>
        <item m="1" x="2925"/>
        <item m="1" x="3136"/>
        <item m="1" x="3359"/>
        <item m="1" x="6448"/>
        <item m="1" x="1124"/>
        <item m="1" x="6568"/>
        <item m="1" x="1244"/>
        <item m="1" x="6713"/>
        <item m="1" x="1389"/>
        <item m="1" x="6863"/>
        <item m="1" x="1539"/>
        <item m="1" x="7036"/>
        <item m="1" x="1712"/>
        <item m="1" x="7216"/>
        <item m="1" x="1892"/>
        <item m="1" x="7417"/>
        <item m="1" x="2093"/>
        <item m="1" x="7627"/>
        <item m="1" x="2303"/>
        <item m="1" x="7856"/>
        <item m="1" x="2530"/>
        <item m="1" x="2740"/>
        <item m="1" x="2938"/>
        <item m="1" x="3149"/>
        <item m="1" x="3374"/>
        <item m="1" x="3585"/>
        <item m="1" x="3807"/>
        <item m="1" x="6722"/>
        <item m="1" x="1398"/>
        <item m="1" x="6872"/>
        <item m="1" x="1548"/>
        <item m="1" x="7047"/>
        <item m="1" x="1723"/>
        <item m="1" x="7227"/>
        <item m="1" x="1903"/>
        <item m="1" x="7430"/>
        <item m="1" x="2106"/>
        <item m="1" x="7640"/>
        <item m="1" x="2316"/>
        <item m="1" x="7871"/>
        <item m="1" x="2543"/>
        <item m="1" x="2751"/>
        <item m="1" x="2951"/>
        <item m="1" x="3162"/>
        <item m="1" x="3389"/>
        <item m="1" x="3598"/>
        <item m="1" x="3822"/>
        <item m="1" x="4032"/>
        <item m="1" x="4253"/>
        <item m="1" x="7058"/>
        <item m="1" x="1734"/>
        <item m="1" x="7238"/>
        <item m="1" x="1914"/>
        <item m="1" x="7443"/>
        <item m="1" x="2119"/>
        <item m="1" x="7653"/>
        <item m="1" x="2329"/>
        <item m="1" x="7886"/>
        <item m="1" x="2556"/>
        <item m="1" x="2762"/>
        <item m="1" x="2964"/>
        <item m="1" x="3175"/>
        <item m="1" x="3402"/>
        <item m="1" x="3611"/>
        <item m="1" x="3837"/>
        <item m="1" x="4045"/>
        <item m="1" x="4268"/>
        <item m="1" x="4477"/>
        <item m="1" x="4684"/>
        <item m="1" x="7456"/>
        <item m="1" x="2132"/>
        <item m="1" x="7666"/>
        <item m="1" x="2342"/>
        <item m="1" x="7901"/>
        <item m="1" x="2569"/>
        <item m="1" x="2773"/>
        <item m="1" x="2977"/>
        <item m="1" x="3188"/>
        <item m="1" x="3415"/>
        <item m="1" x="3624"/>
        <item m="1" x="3850"/>
        <item m="1" x="4058"/>
        <item m="1" x="4283"/>
        <item m="1" x="4490"/>
        <item m="1" x="4697"/>
        <item m="1" x="4876"/>
        <item m="1" x="5052"/>
        <item m="1" x="7916"/>
        <item m="1" x="2582"/>
        <item m="1" x="2784"/>
        <item m="1" x="2990"/>
        <item m="1" x="3201"/>
        <item m="1" x="3428"/>
        <item m="1" x="3637"/>
        <item m="1" x="3863"/>
        <item m="1" x="4071"/>
        <item m="1" x="4296"/>
        <item m="1" x="4503"/>
        <item m="1" x="4710"/>
        <item m="1" x="4887"/>
        <item m="1" x="5063"/>
        <item m="1" x="5212"/>
        <item m="1" x="5359"/>
        <item m="1" x="91"/>
        <item m="1" x="3003"/>
        <item m="1" x="3214"/>
        <item m="1" x="3441"/>
        <item m="1" x="3650"/>
        <item m="1" x="3876"/>
        <item m="1" x="4084"/>
        <item m="1" x="4309"/>
        <item m="1" x="4516"/>
        <item m="1" x="4721"/>
        <item m="1" x="4898"/>
        <item m="1" x="5074"/>
        <item m="1" x="5221"/>
        <item m="1" x="5368"/>
        <item m="1" x="100"/>
        <item m="1" x="5487"/>
        <item m="1" x="219"/>
        <item m="1" x="5604"/>
        <item m="1" x="3454"/>
        <item m="1" x="3663"/>
        <item m="1" x="3889"/>
        <item m="1" x="4097"/>
        <item m="1" x="4322"/>
        <item m="1" x="4529"/>
        <item m="1" x="4732"/>
        <item m="1" x="4909"/>
        <item m="1" x="5083"/>
        <item m="1" x="5230"/>
        <item m="1" x="5377"/>
        <item m="1" x="109"/>
        <item m="1" x="5494"/>
        <item m="1" x="226"/>
        <item m="1" x="5611"/>
        <item m="1" x="315"/>
        <item m="1" x="5711"/>
        <item m="1" x="415"/>
        <item m="1" x="5828"/>
        <item m="1" x="532"/>
        <item m="1" x="3902"/>
        <item m="1" x="4110"/>
        <item m="1" x="4335"/>
        <item m="1" x="4542"/>
        <item m="1" x="4743"/>
        <item m="1" x="4919"/>
        <item m="1" x="5091"/>
        <item m="1" x="5238"/>
        <item m="1" x="5383"/>
        <item m="1" x="115"/>
        <item m="1" x="5500"/>
        <item m="1" x="232"/>
        <item m="1" x="5617"/>
        <item m="1" x="320"/>
        <item m="1" x="5718"/>
        <item m="1" x="422"/>
        <item m="1" x="5835"/>
        <item m="1" x="539"/>
        <item m="1" x="5937"/>
        <item m="1" x="642"/>
        <item m="1" x="6055"/>
        <item m="1" x="4347"/>
        <item m="1" x="4554"/>
        <item m="1" x="4753"/>
        <item m="1" x="4929"/>
        <item m="1" x="5099"/>
        <item m="1" x="5246"/>
        <item m="1" x="5389"/>
        <item m="1" x="121"/>
        <item m="1" x="5506"/>
        <item m="1" x="236"/>
        <item m="1" x="5621"/>
        <item m="1" x="324"/>
        <item m="1" x="5724"/>
        <item m="1" x="428"/>
        <item m="1" x="5841"/>
        <item m="1" x="545"/>
        <item m="1" x="5944"/>
        <item m="1" x="649"/>
        <item m="1" x="6062"/>
        <item m="1" x="739"/>
        <item m="1" x="6165"/>
        <item m="1" x="841"/>
        <item m="1" x="6284"/>
        <item m="1" x="960"/>
        <item m="1" x="5765"/>
        <item m="1" x="469"/>
        <item m="1" x="5871"/>
        <item m="1" x="575"/>
        <item m="1" x="5985"/>
        <item m="1" x="681"/>
        <item m="1" x="6094"/>
        <item m="1" x="770"/>
        <item m="1" x="6207"/>
        <item m="1" x="883"/>
        <item m="1" x="6319"/>
        <item m="1" x="995"/>
        <item m="1" x="6431"/>
        <item m="1" x="1107"/>
        <item m="1" x="6551"/>
        <item m="1" x="1227"/>
        <item m="1" x="6691"/>
        <item m="1" x="1367"/>
        <item m="1" x="6841"/>
        <item m="1" x="1517"/>
        <item m="1" x="7009"/>
        <item m="1" x="1685"/>
        <item m="1" x="7189"/>
        <item m="1" x="1865"/>
        <item m="1" x="7385"/>
        <item m="1" x="2061"/>
        <item m="1" x="7595"/>
        <item m="1" x="2271"/>
        <item m="1" x="7819"/>
        <item m="1" x="2495"/>
        <item m="1" x="5992"/>
        <item m="1" x="686"/>
        <item m="1" x="6099"/>
        <item m="1" x="775"/>
        <item m="1" x="6214"/>
        <item m="1" x="890"/>
        <item m="1" x="6324"/>
        <item m="1" x="1000"/>
        <item m="1" x="6438"/>
        <item m="1" x="1114"/>
        <item m="1" x="6558"/>
        <item m="1" x="1234"/>
        <item m="1" x="6700"/>
        <item m="1" x="1376"/>
        <item m="1" x="6850"/>
        <item m="1" x="1526"/>
        <item m="1" x="7020"/>
        <item m="1" x="1696"/>
        <item m="1" x="7200"/>
        <item m="1" x="1876"/>
        <item m="1" x="7398"/>
        <item m="1" x="2074"/>
        <item m="1" x="7608"/>
        <item m="1" x="2284"/>
        <item m="1" x="7834"/>
        <item m="1" x="2510"/>
        <item m="1" x="2721"/>
        <item m="1" x="6221"/>
        <item m="1" x="897"/>
        <item m="1" x="6329"/>
        <item m="1" x="1005"/>
        <item m="1" x="6445"/>
        <item m="1" x="1121"/>
        <item m="1" x="6565"/>
        <item m="1" x="1241"/>
        <item m="1" x="6709"/>
        <item m="1" x="1385"/>
        <item m="1" x="6859"/>
        <item m="1" x="1535"/>
        <item m="1" x="7031"/>
        <item m="1" x="1707"/>
        <item m="1" x="7211"/>
        <item m="1" x="1887"/>
        <item m="1" x="7411"/>
        <item m="1" x="2087"/>
        <item m="1" x="7621"/>
        <item m="1" x="2297"/>
        <item m="1" x="7849"/>
        <item m="1" x="2524"/>
        <item m="1" x="2734"/>
        <item m="1" x="2932"/>
        <item m="1" x="3143"/>
        <item m="1" x="3367"/>
        <item m="1" x="6452"/>
        <item m="1" x="1128"/>
        <item m="1" x="6572"/>
        <item m="1" x="1248"/>
        <item m="1" x="6718"/>
        <item m="1" x="1394"/>
        <item m="1" x="6868"/>
        <item m="1" x="1544"/>
        <item m="1" x="7042"/>
        <item m="1" x="1718"/>
        <item m="1" x="7222"/>
        <item m="1" x="1898"/>
        <item m="1" x="7424"/>
        <item m="1" x="2100"/>
        <item m="1" x="7634"/>
        <item m="1" x="2310"/>
        <item m="1" x="7864"/>
        <item m="1" x="2537"/>
        <item m="1" x="2746"/>
        <item m="1" x="2945"/>
        <item m="1" x="3156"/>
        <item m="1" x="3382"/>
        <item m="1" x="3592"/>
        <item m="1" x="3815"/>
        <item m="1" x="6727"/>
        <item m="1" x="1403"/>
        <item m="1" x="6877"/>
        <item m="1" x="1553"/>
        <item m="1" x="7053"/>
        <item m="1" x="1729"/>
        <item m="1" x="7233"/>
        <item m="1" x="1909"/>
        <item m="1" x="7437"/>
        <item m="1" x="2113"/>
        <item m="1" x="7647"/>
        <item m="1" x="2323"/>
        <item m="1" x="7879"/>
        <item m="1" x="2550"/>
        <item m="1" x="2757"/>
        <item m="1" x="2958"/>
        <item m="1" x="3169"/>
        <item m="1" x="3396"/>
        <item m="1" x="3605"/>
        <item m="1" x="3830"/>
        <item m="1" x="4039"/>
        <item m="1" x="4261"/>
        <item m="1" x="7064"/>
        <item m="1" x="1740"/>
        <item m="1" x="7244"/>
        <item m="1" x="1920"/>
        <item m="1" x="7450"/>
        <item m="1" x="2126"/>
        <item m="1" x="7660"/>
        <item m="1" x="2336"/>
        <item m="1" x="7894"/>
        <item m="1" x="2563"/>
        <item m="1" x="2768"/>
        <item m="1" x="2971"/>
        <item m="1" x="3182"/>
        <item m="1" x="3409"/>
        <item m="1" x="3618"/>
        <item m="1" x="3844"/>
        <item m="1" x="4052"/>
        <item m="1" x="4276"/>
        <item m="1" x="4484"/>
        <item m="1" x="4691"/>
        <item m="1" x="7463"/>
        <item m="1" x="2139"/>
        <item m="1" x="7673"/>
        <item m="1" x="2349"/>
        <item m="1" x="7909"/>
        <item m="1" x="2576"/>
        <item m="1" x="2779"/>
        <item m="1" x="2984"/>
        <item m="1" x="3195"/>
        <item m="1" x="3422"/>
        <item m="1" x="3631"/>
        <item m="1" x="3857"/>
        <item m="1" x="4065"/>
        <item m="1" x="4290"/>
        <item m="1" x="4497"/>
        <item m="1" x="4704"/>
        <item m="1" x="4882"/>
        <item m="1" x="5058"/>
        <item m="1" x="7924"/>
        <item m="1" x="2589"/>
        <item m="1" x="2790"/>
        <item m="1" x="2997"/>
        <item m="1" x="3208"/>
        <item m="1" x="3435"/>
        <item m="1" x="3644"/>
        <item m="1" x="3870"/>
        <item m="1" x="4078"/>
        <item m="1" x="4303"/>
        <item m="1" x="4510"/>
        <item m="1" x="4716"/>
        <item m="1" x="4893"/>
        <item m="1" x="5069"/>
        <item m="1" x="5217"/>
        <item m="1" x="5364"/>
        <item m="1" x="96"/>
        <item m="1" x="3010"/>
        <item m="1" x="3221"/>
        <item m="1" x="3448"/>
        <item m="1" x="3657"/>
        <item m="1" x="3883"/>
        <item m="1" x="4091"/>
        <item m="1" x="4316"/>
        <item m="1" x="4523"/>
        <item m="1" x="4727"/>
        <item m="1" x="4904"/>
        <item m="1" x="5079"/>
        <item m="1" x="5226"/>
        <item m="1" x="5373"/>
        <item m="1" x="105"/>
        <item m="1" x="5491"/>
        <item m="1" x="223"/>
        <item m="1" x="5608"/>
        <item m="1" x="3461"/>
        <item m="1" x="3670"/>
        <item m="1" x="3896"/>
        <item m="1" x="4104"/>
        <item m="1" x="4329"/>
        <item m="1" x="4536"/>
        <item m="1" x="4738"/>
        <item m="1" x="4915"/>
        <item m="1" x="5088"/>
        <item m="1" x="5235"/>
        <item m="1" x="5381"/>
        <item m="1" x="113"/>
        <item m="1" x="5498"/>
        <item m="1" x="230"/>
        <item m="1" x="5615"/>
        <item m="1" x="318"/>
        <item m="1" x="5715"/>
        <item m="1" x="419"/>
        <item m="1" x="5832"/>
        <item m="1" x="536"/>
        <item m="1" x="3909"/>
        <item m="1" x="4117"/>
        <item m="1" x="4342"/>
        <item m="1" x="4549"/>
        <item m="1" x="4749"/>
        <item m="1" x="4925"/>
        <item m="1" x="5096"/>
        <item m="1" x="5243"/>
        <item m="1" x="5387"/>
        <item m="1" x="119"/>
        <item m="1" x="5504"/>
        <item m="1" x="235"/>
        <item m="1" x="5620"/>
        <item m="1" x="323"/>
        <item m="1" x="5722"/>
        <item m="1" x="426"/>
        <item m="1" x="5839"/>
        <item m="1" x="543"/>
        <item m="1" x="5941"/>
        <item m="1" x="646"/>
        <item m="1" x="6059"/>
        <item m="1" x="4354"/>
        <item m="1" x="4561"/>
        <item m="1" x="4759"/>
        <item m="1" x="4935"/>
        <item m="1" x="5104"/>
        <item m="1" x="5251"/>
        <item m="1" x="5393"/>
        <item m="1" x="125"/>
        <item m="1" x="5510"/>
        <item m="1" x="239"/>
        <item m="1" x="5624"/>
        <item m="1" x="327"/>
        <item m="1" x="5728"/>
        <item m="1" x="432"/>
        <item m="1" x="5844"/>
        <item m="1" x="548"/>
        <item m="1" x="5948"/>
        <item m="1" x="653"/>
        <item m="1" x="6066"/>
        <item m="1" x="742"/>
        <item m="1" x="6169"/>
        <item m="1" x="845"/>
        <item m="1" x="6288"/>
        <item m="1" x="964"/>
        <item m="1" x="5769"/>
        <item m="1" x="473"/>
        <item m="1" x="5874"/>
        <item m="1" x="579"/>
        <item m="1" x="5989"/>
        <item m="1" x="684"/>
        <item m="1" x="6097"/>
        <item m="1" x="773"/>
        <item m="1" x="6211"/>
        <item m="1" x="887"/>
        <item m="1" x="6322"/>
        <item m="1" x="998"/>
        <item m="1" x="6435"/>
        <item m="1" x="1111"/>
        <item m="1" x="6555"/>
        <item m="1" x="1231"/>
        <item m="1" x="6696"/>
        <item m="1" x="1372"/>
        <item m="1" x="6846"/>
        <item m="1" x="1522"/>
        <item m="1" x="7015"/>
        <item m="1" x="1691"/>
        <item m="1" x="7195"/>
        <item m="1" x="1871"/>
        <item m="1" x="7392"/>
        <item m="1" x="2068"/>
        <item m="1" x="7602"/>
        <item m="1" x="2278"/>
        <item m="1" x="7827"/>
        <item m="1" x="2503"/>
        <item m="1" x="5996"/>
        <item m="1" x="689"/>
        <item m="1" x="6102"/>
        <item m="1" x="778"/>
        <item m="1" x="6218"/>
        <item m="1" x="894"/>
        <item m="1" x="6327"/>
        <item m="1" x="1003"/>
        <item m="1" x="6442"/>
        <item m="1" x="1118"/>
        <item m="1" x="6562"/>
        <item m="1" x="1238"/>
        <item m="1" x="6705"/>
        <item m="1" x="1381"/>
        <item m="1" x="6855"/>
        <item m="1" x="1531"/>
        <item m="1" x="7026"/>
        <item m="1" x="1702"/>
        <item m="1" x="7206"/>
        <item m="1" x="1882"/>
        <item m="1" x="7405"/>
        <item m="1" x="2081"/>
        <item m="1" x="7615"/>
        <item m="1" x="2291"/>
        <item m="1" x="7842"/>
        <item m="1" x="2518"/>
        <item m="1" x="2728"/>
        <item m="1" x="6225"/>
        <item m="1" x="901"/>
        <item m="1" x="6332"/>
        <item m="1" x="1008"/>
        <item m="1" x="6449"/>
        <item m="1" x="1125"/>
        <item m="1" x="6569"/>
        <item m="1" x="1245"/>
        <item m="1" x="6714"/>
        <item m="1" x="1390"/>
        <item m="1" x="6864"/>
        <item m="1" x="1540"/>
        <item m="1" x="7037"/>
        <item m="1" x="1713"/>
        <item m="1" x="7217"/>
        <item m="1" x="1893"/>
        <item m="1" x="7418"/>
        <item m="1" x="2094"/>
        <item m="1" x="7628"/>
        <item m="1" x="2304"/>
        <item m="1" x="7857"/>
        <item m="1" x="2531"/>
        <item m="1" x="2741"/>
        <item m="1" x="2939"/>
        <item m="1" x="3150"/>
        <item m="1" x="3375"/>
        <item m="1" x="6456"/>
        <item m="1" x="1132"/>
        <item m="1" x="6576"/>
        <item m="1" x="1252"/>
        <item m="1" x="6723"/>
        <item m="1" x="1399"/>
        <item m="1" x="6873"/>
        <item m="1" x="1549"/>
        <item m="1" x="7048"/>
        <item m="1" x="1724"/>
        <item m="1" x="7228"/>
        <item m="1" x="1904"/>
        <item m="1" x="7431"/>
        <item m="1" x="2107"/>
        <item m="1" x="7641"/>
        <item m="1" x="2317"/>
        <item m="1" x="7872"/>
        <item m="1" x="2544"/>
        <item m="1" x="2752"/>
        <item m="1" x="2952"/>
        <item m="1" x="3163"/>
        <item m="1" x="3390"/>
        <item m="1" x="3599"/>
        <item m="1" x="3823"/>
        <item m="1" x="6732"/>
        <item m="1" x="1408"/>
        <item m="1" x="6882"/>
        <item m="1" x="1558"/>
        <item m="1" x="7059"/>
        <item m="1" x="1735"/>
        <item m="1" x="7239"/>
        <item m="1" x="1915"/>
        <item m="1" x="7444"/>
        <item m="1" x="2120"/>
        <item m="1" x="7654"/>
        <item m="1" x="2330"/>
        <item m="1" x="7887"/>
        <item m="1" x="2557"/>
        <item m="1" x="2763"/>
        <item m="1" x="2965"/>
        <item m="1" x="3176"/>
        <item m="1" x="3403"/>
        <item m="1" x="3612"/>
        <item m="1" x="3838"/>
        <item m="1" x="4046"/>
        <item m="1" x="4269"/>
        <item m="1" x="7070"/>
        <item m="1" x="1746"/>
        <item m="1" x="7250"/>
        <item m="1" x="1926"/>
        <item m="1" x="7457"/>
        <item m="1" x="2133"/>
        <item m="1" x="7667"/>
        <item m="1" x="2343"/>
        <item m="1" x="7902"/>
        <item m="1" x="2570"/>
        <item m="1" x="2774"/>
        <item m="1" x="2978"/>
        <item m="1" x="3189"/>
        <item m="1" x="3416"/>
        <item m="1" x="3625"/>
        <item m="1" x="3851"/>
        <item m="1" x="4059"/>
        <item m="1" x="4284"/>
        <item m="1" x="4491"/>
        <item m="1" x="4698"/>
        <item m="1" x="7470"/>
        <item m="1" x="2146"/>
        <item m="1" x="7680"/>
        <item m="1" x="2356"/>
        <item m="1" x="7917"/>
        <item m="1" x="2583"/>
        <item m="1" x="2785"/>
        <item m="1" x="2991"/>
        <item m="1" x="3202"/>
        <item m="1" x="3429"/>
        <item m="1" x="3638"/>
        <item m="1" x="3864"/>
        <item m="1" x="4072"/>
        <item m="1" x="4297"/>
        <item m="1" x="4504"/>
        <item m="1" x="4711"/>
        <item m="1" x="4888"/>
        <item m="1" x="5064"/>
        <item m="1" x="7932"/>
        <item m="1" x="2596"/>
        <item m="1" x="2796"/>
        <item m="1" x="3004"/>
        <item m="1" x="3215"/>
        <item m="1" x="3442"/>
        <item m="1" x="3651"/>
        <item m="1" x="3877"/>
        <item m="1" x="4085"/>
        <item m="1" x="4310"/>
        <item m="1" x="4517"/>
        <item m="1" x="4722"/>
        <item m="1" x="4899"/>
        <item m="1" x="5075"/>
        <item m="1" x="5222"/>
        <item m="1" x="5369"/>
        <item m="1" x="101"/>
        <item m="1" x="3017"/>
        <item m="1" x="3228"/>
        <item m="1" x="3455"/>
        <item m="1" x="3664"/>
        <item m="1" x="3890"/>
        <item m="1" x="4098"/>
        <item m="1" x="4323"/>
        <item m="1" x="4530"/>
        <item m="1" x="4733"/>
        <item m="1" x="4910"/>
        <item m="1" x="5084"/>
        <item m="1" x="5231"/>
        <item m="1" x="5378"/>
        <item m="1" x="110"/>
        <item m="1" x="5495"/>
        <item m="1" x="227"/>
        <item m="1" x="5612"/>
        <item m="1" x="3468"/>
        <item m="1" x="3677"/>
        <item m="1" x="3903"/>
        <item m="1" x="4111"/>
        <item m="1" x="4336"/>
        <item m="1" x="4543"/>
        <item m="1" x="4744"/>
        <item m="1" x="4920"/>
        <item m="1" x="5092"/>
        <item m="1" x="5239"/>
        <item m="1" x="5384"/>
        <item m="1" x="116"/>
        <item m="1" x="5501"/>
        <item m="1" x="233"/>
        <item m="1" x="5618"/>
        <item m="1" x="321"/>
        <item m="1" x="5719"/>
        <item m="1" x="423"/>
        <item m="1" x="5836"/>
        <item m="1" x="540"/>
        <item m="1" x="3915"/>
        <item m="1" x="4123"/>
        <item m="1" x="4348"/>
        <item m="1" x="4555"/>
        <item m="1" x="4754"/>
        <item m="1" x="4930"/>
        <item m="1" x="5100"/>
        <item m="1" x="5247"/>
        <item m="1" x="5390"/>
        <item m="1" x="122"/>
        <item m="1" x="5507"/>
        <item m="1" x="237"/>
        <item m="1" x="5622"/>
        <item m="1" x="325"/>
        <item m="1" x="5725"/>
        <item m="1" x="429"/>
        <item m="1" x="5842"/>
        <item m="1" x="546"/>
        <item m="1" x="5945"/>
        <item m="1" x="650"/>
        <item m="1" x="6063"/>
        <item m="1" x="4360"/>
        <item m="1" x="4567"/>
        <item m="1" x="4764"/>
        <item m="1" x="4940"/>
        <item m="1" x="5108"/>
        <item m="1" x="5255"/>
        <item m="1" x="5396"/>
        <item m="1" x="128"/>
        <item m="1" x="5513"/>
        <item m="1" x="241"/>
        <item m="1" x="5626"/>
        <item m="1" x="329"/>
        <item m="1" x="5731"/>
        <item m="1" x="435"/>
        <item m="1" x="5846"/>
        <item m="1" x="550"/>
        <item m="1" x="5951"/>
        <item m="1" x="656"/>
        <item m="1" x="6069"/>
        <item m="1" x="745"/>
        <item m="1" x="6173"/>
        <item m="1" x="849"/>
        <item m="1" x="6292"/>
        <item m="1" x="968"/>
        <item m="1" x="5773"/>
        <item m="1" x="477"/>
        <item m="1" x="5877"/>
        <item m="1" x="582"/>
        <item m="1" x="5993"/>
        <item m="1" x="687"/>
        <item m="1" x="6100"/>
        <item m="1" x="776"/>
        <item m="1" x="6215"/>
        <item m="1" x="891"/>
        <item m="1" x="6325"/>
        <item m="1" x="1001"/>
        <item m="1" x="6439"/>
        <item m="1" x="1115"/>
        <item m="1" x="6559"/>
        <item m="1" x="1235"/>
        <item m="1" x="6701"/>
        <item m="1" x="1377"/>
        <item m="1" x="6851"/>
        <item m="1" x="1527"/>
        <item m="1" x="7021"/>
        <item m="1" x="1697"/>
        <item m="1" x="7201"/>
        <item m="1" x="1877"/>
        <item m="1" x="7399"/>
        <item m="1" x="2075"/>
        <item m="1" x="7609"/>
        <item m="1" x="2285"/>
        <item m="1" x="7835"/>
        <item m="1" x="2511"/>
        <item m="1" x="6000"/>
        <item m="1" x="692"/>
        <item m="1" x="6105"/>
        <item m="1" x="781"/>
        <item m="1" x="6222"/>
        <item m="1" x="898"/>
        <item m="1" x="6330"/>
        <item m="1" x="1006"/>
        <item m="1" x="6446"/>
        <item m="1" x="1122"/>
        <item m="1" x="6566"/>
        <item m="1" x="1242"/>
        <item m="1" x="6710"/>
        <item m="1" x="1386"/>
        <item m="1" x="6860"/>
        <item m="1" x="1536"/>
        <item m="1" x="7032"/>
        <item m="1" x="1708"/>
        <item m="1" x="7212"/>
        <item m="1" x="1888"/>
        <item m="1" x="7412"/>
        <item m="1" x="2088"/>
        <item m="1" x="7622"/>
        <item m="1" x="2298"/>
        <item m="1" x="7850"/>
        <item m="1" x="2525"/>
        <item m="1" x="2735"/>
        <item m="1" x="6229"/>
        <item m="1" x="905"/>
        <item m="1" x="6335"/>
        <item m="1" x="1011"/>
        <item m="1" x="6453"/>
        <item m="1" x="1129"/>
        <item m="1" x="6573"/>
        <item m="1" x="1249"/>
        <item m="1" x="6719"/>
        <item m="1" x="1395"/>
        <item m="1" x="6869"/>
        <item m="1" x="1545"/>
        <item m="1" x="7043"/>
        <item m="1" x="1719"/>
        <item m="1" x="7223"/>
        <item m="1" x="1899"/>
        <item m="1" x="7425"/>
        <item m="1" x="2101"/>
        <item m="1" x="7635"/>
        <item m="1" x="2311"/>
        <item m="1" x="7865"/>
        <item m="1" x="2538"/>
        <item m="1" x="2747"/>
        <item m="1" x="2946"/>
        <item m="1" x="3157"/>
        <item m="1" x="3383"/>
        <item m="1" x="6460"/>
        <item m="1" x="1136"/>
        <item m="1" x="6580"/>
        <item m="1" x="1256"/>
        <item m="1" x="6728"/>
        <item m="1" x="1404"/>
        <item m="1" x="6878"/>
        <item m="1" x="1554"/>
        <item m="1" x="7054"/>
        <item m="1" x="1730"/>
        <item m="1" x="7234"/>
        <item m="1" x="1910"/>
        <item m="1" x="7438"/>
        <item m="1" x="2114"/>
        <item m="1" x="7648"/>
        <item m="1" x="2324"/>
        <item m="1" x="7880"/>
        <item m="1" x="2551"/>
        <item m="1" x="2758"/>
        <item m="1" x="2959"/>
        <item m="1" x="3170"/>
        <item m="1" x="3397"/>
        <item m="1" x="3606"/>
        <item m="1" x="3831"/>
        <item m="1" x="6737"/>
        <item m="1" x="1413"/>
        <item m="1" x="6887"/>
        <item m="1" x="1563"/>
        <item m="1" x="7065"/>
        <item m="1" x="1741"/>
        <item m="1" x="7245"/>
        <item m="1" x="1921"/>
        <item m="1" x="7451"/>
        <item m="1" x="2127"/>
        <item m="1" x="7661"/>
        <item m="1" x="2337"/>
        <item m="1" x="7895"/>
        <item m="1" x="2564"/>
        <item m="1" x="2769"/>
        <item m="1" x="2972"/>
        <item m="1" x="3183"/>
        <item m="1" x="3410"/>
        <item m="1" x="3619"/>
        <item m="1" x="3845"/>
        <item m="1" x="4053"/>
        <item m="1" x="4277"/>
        <item m="1" x="7076"/>
        <item m="1" x="1752"/>
        <item m="1" x="7256"/>
        <item m="1" x="1932"/>
        <item m="1" x="7464"/>
        <item m="1" x="2140"/>
        <item m="1" x="7674"/>
        <item m="1" x="2350"/>
        <item m="1" x="7910"/>
        <item m="1" x="2577"/>
        <item m="1" x="2780"/>
        <item m="1" x="2985"/>
        <item m="1" x="3196"/>
        <item m="1" x="3423"/>
        <item m="1" x="3632"/>
        <item m="1" x="3858"/>
        <item m="1" x="4066"/>
        <item m="1" x="4291"/>
        <item m="1" x="4498"/>
        <item m="1" x="4705"/>
        <item m="1" x="7477"/>
        <item m="1" x="2153"/>
        <item m="1" x="7687"/>
        <item m="1" x="2363"/>
        <item m="1" x="7925"/>
        <item m="1" x="2590"/>
        <item m="1" x="2791"/>
        <item m="1" x="2998"/>
        <item m="1" x="3209"/>
        <item m="1" x="3436"/>
        <item m="1" x="3645"/>
        <item m="1" x="3871"/>
        <item m="1" x="4079"/>
        <item m="1" x="4304"/>
        <item m="1" x="4511"/>
        <item m="1" x="4717"/>
        <item m="1" x="4894"/>
        <item m="1" x="5070"/>
        <item m="1" x="7940"/>
        <item m="1" x="2603"/>
        <item m="1" x="2802"/>
        <item m="1" x="3011"/>
        <item m="1" x="3222"/>
        <item m="1" x="3449"/>
        <item m="1" x="3658"/>
        <item m="1" x="3884"/>
        <item m="1" x="4092"/>
        <item m="1" x="4317"/>
        <item m="1" x="4524"/>
        <item m="1" x="4728"/>
        <item m="1" x="4905"/>
        <item m="1" x="5080"/>
        <item m="1" x="5227"/>
        <item m="1" x="5374"/>
        <item m="1" x="106"/>
        <item m="1" x="3024"/>
        <item m="1" x="3235"/>
        <item m="1" x="3462"/>
        <item m="1" x="3671"/>
        <item m="1" x="3897"/>
        <item m="1" x="4105"/>
        <item m="1" x="4330"/>
        <item m="1" x="4537"/>
        <item m="1" x="4739"/>
        <item m="1" x="5172"/>
        <item m="1" x="5319"/>
        <item m="1" x="51"/>
        <item m="1" x="5447"/>
        <item m="1" x="179"/>
        <item m="1" x="5564"/>
        <item m="1" x="279"/>
        <item h="1" x="0"/>
        <item h="1" x="1"/>
        <item h="1" x="2"/>
        <item h="1" x="3"/>
        <item h="1" x="4"/>
        <item x="5"/>
        <item h="1" m="1" x="576"/>
        <item h="1" m="1" x="3025"/>
        <item t="default"/>
      </items>
    </pivotField>
    <pivotField showAll="0"/>
    <pivotField showAll="0"/>
    <pivotField axis="axisRow" dataField="1" showAll="0">
      <items count="6">
        <item x="0"/>
        <item x="2"/>
        <item x="1"/>
        <item x="3"/>
        <item x="4"/>
        <item t="default"/>
      </items>
    </pivotField>
    <pivotField showAll="0"/>
    <pivotField showAll="0"/>
    <pivotField showAll="0"/>
    <pivotField numFmtId="164" showAll="0"/>
    <pivotField dataField="1" showAll="0"/>
    <pivotField showAll="0"/>
    <pivotField showAll="0"/>
    <pivotField dataField="1" showAll="0"/>
    <pivotField showAll="0"/>
    <pivotField showAll="0"/>
    <pivotField dataField="1" showAll="0"/>
    <pivotField showAll="0"/>
    <pivotField showAll="0"/>
    <pivotField showAll="0"/>
    <pivotField showAll="0"/>
  </pivotFields>
  <rowFields count="1">
    <field x="14"/>
  </rowFields>
  <rowItems count="5">
    <i>
      <x/>
    </i>
    <i>
      <x v="1"/>
    </i>
    <i>
      <x v="2"/>
    </i>
    <i>
      <x v="3"/>
    </i>
    <i t="grand">
      <x/>
    </i>
  </rowItems>
  <colFields count="1">
    <field x="-2"/>
  </colFields>
  <colItems count="4">
    <i>
      <x/>
    </i>
    <i i="1">
      <x v="1"/>
    </i>
    <i i="2">
      <x v="2"/>
    </i>
    <i i="3">
      <x v="3"/>
    </i>
  </colItems>
  <pageFields count="1">
    <pageField fld="11" hier="-1"/>
  </pageFields>
  <dataFields count="4">
    <dataField name="Cuenta de Clasificación final Triage" fld="14" subtotal="count" baseField="14" baseItem="0"/>
    <dataField name="Suma de Oportunidad Clasificación Triage (min)" fld="19" baseField="0" baseItem="0"/>
    <dataField name="Cuenta de Usuario Consulta Médica" fld="25" subtotal="count" baseField="0" baseItem="0"/>
    <dataField name="Suma de Oportunidad Triage - Consulta (min)" fld="22" baseField="1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D7460"/>
  <sheetViews>
    <sheetView showGridLines="0" workbookViewId="0">
      <selection activeCell="A7348" sqref="A7348:XFD7348"/>
    </sheetView>
  </sheetViews>
  <sheetFormatPr baseColWidth="10" defaultRowHeight="15" x14ac:dyDescent="0.25"/>
  <cols>
    <col min="1" max="1" width="16.140625" customWidth="1"/>
    <col min="2" max="2" width="27" customWidth="1"/>
    <col min="3" max="3" width="21.5703125" customWidth="1"/>
    <col min="4" max="4" width="16.140625" customWidth="1"/>
    <col min="5" max="5" width="27" customWidth="1"/>
    <col min="6" max="6" width="64.85546875" customWidth="1"/>
    <col min="7" max="8" width="27" customWidth="1"/>
    <col min="9" max="9" width="21.5703125" customWidth="1"/>
    <col min="10" max="12" width="27" customWidth="1"/>
    <col min="13" max="15" width="21.5703125" customWidth="1"/>
    <col min="16" max="17" width="32.42578125" customWidth="1"/>
    <col min="18" max="18" width="33.5703125" customWidth="1"/>
    <col min="19" max="19" width="33" customWidth="1"/>
    <col min="20" max="20" width="37.85546875" customWidth="1"/>
    <col min="21" max="21" width="21.85546875" customWidth="1"/>
    <col min="22" max="22" width="27" customWidth="1"/>
    <col min="23" max="23" width="37.85546875" customWidth="1"/>
    <col min="24" max="24" width="13.5703125" customWidth="1"/>
    <col min="25" max="25" width="39" customWidth="1"/>
    <col min="26" max="28" width="27" customWidth="1"/>
    <col min="29" max="29" width="21.140625" customWidth="1"/>
    <col min="30" max="30" width="16.140625" customWidth="1"/>
    <col min="31" max="31" width="2.5703125" customWidth="1"/>
  </cols>
  <sheetData>
    <row r="1" spans="1:30" ht="28.35" customHeight="1" x14ac:dyDescent="0.25">
      <c r="A1" s="32"/>
      <c r="B1" s="33" t="s">
        <v>0</v>
      </c>
      <c r="C1" s="34"/>
      <c r="D1" s="34"/>
      <c r="E1" s="34"/>
      <c r="F1" s="34"/>
      <c r="G1" s="34"/>
      <c r="H1" s="34"/>
      <c r="I1" s="34"/>
      <c r="J1" s="34"/>
      <c r="K1" s="34"/>
      <c r="L1" s="34"/>
      <c r="M1" s="34"/>
      <c r="N1" s="6"/>
      <c r="O1" s="6"/>
      <c r="P1" s="6"/>
      <c r="Q1" s="6"/>
      <c r="R1" s="6"/>
      <c r="S1" s="6"/>
      <c r="T1" s="6"/>
      <c r="U1" s="6"/>
      <c r="V1" s="6"/>
      <c r="W1" s="6"/>
      <c r="X1" s="6"/>
      <c r="Y1" s="6"/>
      <c r="Z1" s="6"/>
      <c r="AA1" s="6"/>
      <c r="AB1" s="6"/>
      <c r="AC1" s="6"/>
      <c r="AD1" s="6"/>
    </row>
    <row r="2" spans="1:30" ht="38.1" customHeight="1" x14ac:dyDescent="0.25">
      <c r="A2" s="32"/>
      <c r="B2" s="35" t="s">
        <v>21216</v>
      </c>
      <c r="C2" s="35"/>
      <c r="D2" s="35"/>
      <c r="E2" s="35"/>
      <c r="F2" s="35"/>
      <c r="G2" s="35"/>
      <c r="H2" s="35"/>
      <c r="I2" s="35"/>
      <c r="J2" s="35"/>
      <c r="K2" s="35"/>
      <c r="L2" s="35"/>
      <c r="M2" s="35"/>
      <c r="N2" s="6"/>
      <c r="O2" s="6"/>
      <c r="P2" s="6"/>
      <c r="Q2" s="6"/>
      <c r="R2" s="6"/>
      <c r="S2" s="6"/>
      <c r="T2" s="6"/>
      <c r="U2" s="6"/>
      <c r="V2" s="6"/>
      <c r="W2" s="6"/>
      <c r="X2" s="6"/>
      <c r="Y2" s="6"/>
      <c r="Z2" s="6"/>
      <c r="AA2" s="6"/>
      <c r="AB2" s="6"/>
      <c r="AC2" s="6"/>
      <c r="AD2" s="6"/>
    </row>
    <row r="3" spans="1:30" ht="18.600000000000001" customHeight="1" x14ac:dyDescent="0.25">
      <c r="A3" s="32"/>
      <c r="B3" s="6"/>
      <c r="C3" s="6"/>
      <c r="D3" s="6"/>
      <c r="E3" s="6"/>
      <c r="F3" s="6"/>
      <c r="G3" s="6"/>
      <c r="H3" s="6"/>
      <c r="I3" s="6"/>
      <c r="J3" s="6"/>
      <c r="K3" s="6"/>
      <c r="L3" s="6"/>
      <c r="M3" s="6"/>
      <c r="N3" s="6"/>
      <c r="O3" s="6"/>
      <c r="P3" s="6"/>
      <c r="Q3" s="6"/>
      <c r="R3" s="6"/>
      <c r="S3" s="6"/>
      <c r="T3" s="6"/>
      <c r="U3" s="6"/>
      <c r="V3" s="6"/>
      <c r="W3" s="6"/>
      <c r="X3" s="6"/>
      <c r="Y3" s="6"/>
      <c r="Z3" s="6"/>
      <c r="AA3" s="6"/>
      <c r="AB3" s="6"/>
      <c r="AC3" s="6"/>
      <c r="AD3" s="6"/>
    </row>
    <row r="4" spans="1:30" ht="25.5" x14ac:dyDescent="0.25">
      <c r="A4" s="5" t="s">
        <v>1</v>
      </c>
      <c r="B4" s="5" t="s">
        <v>2</v>
      </c>
      <c r="C4" s="5" t="s">
        <v>3</v>
      </c>
      <c r="D4" s="5" t="s">
        <v>4</v>
      </c>
      <c r="E4" s="5" t="s">
        <v>5</v>
      </c>
      <c r="F4" s="5" t="s">
        <v>6</v>
      </c>
      <c r="G4" s="5" t="s">
        <v>7</v>
      </c>
      <c r="H4" s="5" t="s">
        <v>8</v>
      </c>
      <c r="I4" s="5" t="s">
        <v>9</v>
      </c>
      <c r="J4" s="5" t="s">
        <v>10</v>
      </c>
      <c r="K4" s="7" t="s">
        <v>11</v>
      </c>
      <c r="L4" s="12" t="s">
        <v>21219</v>
      </c>
      <c r="M4" s="5" t="s">
        <v>12</v>
      </c>
      <c r="N4" s="5" t="s">
        <v>13</v>
      </c>
      <c r="O4" s="21" t="s">
        <v>21242</v>
      </c>
      <c r="P4" s="5" t="s">
        <v>14</v>
      </c>
      <c r="Q4" s="5" t="s">
        <v>15</v>
      </c>
      <c r="R4" s="5" t="s">
        <v>16</v>
      </c>
      <c r="S4" s="7" t="s">
        <v>17</v>
      </c>
      <c r="T4" s="20" t="s">
        <v>21217</v>
      </c>
      <c r="U4" s="5" t="s">
        <v>18</v>
      </c>
      <c r="V4" s="20" t="s">
        <v>19</v>
      </c>
      <c r="W4" s="7" t="s">
        <v>21218</v>
      </c>
      <c r="X4" s="5" t="s">
        <v>20</v>
      </c>
      <c r="Y4" s="5" t="s">
        <v>21</v>
      </c>
      <c r="Z4" s="5" t="s">
        <v>22</v>
      </c>
      <c r="AA4" s="5" t="s">
        <v>23</v>
      </c>
      <c r="AB4" s="7" t="s">
        <v>21225</v>
      </c>
      <c r="AC4" s="5" t="s">
        <v>24</v>
      </c>
      <c r="AD4" s="5" t="s">
        <v>25</v>
      </c>
    </row>
    <row r="5" spans="1:30" ht="63.75" hidden="1" x14ac:dyDescent="0.25">
      <c r="A5" s="1" t="s">
        <v>26</v>
      </c>
      <c r="B5" s="1" t="s">
        <v>27</v>
      </c>
      <c r="C5" s="2" t="s">
        <v>28</v>
      </c>
      <c r="D5" s="3" t="s">
        <v>29</v>
      </c>
      <c r="E5" s="3" t="s">
        <v>30</v>
      </c>
      <c r="F5" s="2" t="s">
        <v>31</v>
      </c>
      <c r="G5" s="3" t="s">
        <v>32</v>
      </c>
      <c r="H5" s="3" t="s">
        <v>33</v>
      </c>
      <c r="I5" s="3">
        <v>1382583</v>
      </c>
      <c r="J5" s="3" t="s">
        <v>34</v>
      </c>
      <c r="K5" s="4">
        <v>44927.170833333301</v>
      </c>
      <c r="L5" s="11" t="str">
        <f>+TEXT(K5,"mmmm")</f>
        <v>enero</v>
      </c>
      <c r="M5" s="3">
        <v>1</v>
      </c>
      <c r="N5" s="3">
        <v>1</v>
      </c>
      <c r="O5" s="3">
        <f>IF(ISBLANK(N5),M5,N5)</f>
        <v>1</v>
      </c>
      <c r="P5" s="4">
        <v>44927.176840277803</v>
      </c>
      <c r="Q5" s="2"/>
      <c r="R5" s="3" t="s">
        <v>35</v>
      </c>
      <c r="S5" s="4">
        <v>44927.176840277803</v>
      </c>
      <c r="T5" s="3">
        <f t="shared" ref="T5:T68" si="0">ROUNDDOWN((S5-K5)*24*60,0)</f>
        <v>8</v>
      </c>
      <c r="U5" s="2" t="s">
        <v>36</v>
      </c>
      <c r="V5" s="4">
        <v>44927.177534722199</v>
      </c>
      <c r="W5" s="3">
        <f t="shared" ref="W5:W68" si="1">+IF(ISBLANK(V5),"",ROUNDDOWN((V5-S5)*24*60,0))</f>
        <v>0</v>
      </c>
      <c r="X5" s="3" t="s">
        <v>37</v>
      </c>
      <c r="Y5" s="2" t="s">
        <v>38</v>
      </c>
      <c r="Z5" s="2" t="s">
        <v>36</v>
      </c>
      <c r="AA5" s="4">
        <v>44929.579861111102</v>
      </c>
      <c r="AB5" s="26">
        <f t="shared" ref="AB5:AB68" si="2">+IF(ISBLANK(V5),"",IF(ISBLANK(AA5),"",_xlfn.IFS((AA5-V5)*24&lt;0,"",(AA5-V5)*24&gt;0,(ROUNDDOWN((AA5-V5)*24,0)))))</f>
        <v>57</v>
      </c>
      <c r="AC5" s="1" t="s">
        <v>39</v>
      </c>
      <c r="AD5" s="3" t="s">
        <v>40</v>
      </c>
    </row>
    <row r="6" spans="1:30" ht="51" hidden="1" x14ac:dyDescent="0.25">
      <c r="A6" s="1" t="s">
        <v>41</v>
      </c>
      <c r="B6" s="1" t="s">
        <v>27</v>
      </c>
      <c r="C6" s="2" t="s">
        <v>42</v>
      </c>
      <c r="D6" s="3" t="s">
        <v>43</v>
      </c>
      <c r="E6" s="3" t="s">
        <v>30</v>
      </c>
      <c r="F6" s="2" t="s">
        <v>44</v>
      </c>
      <c r="G6" s="3" t="s">
        <v>32</v>
      </c>
      <c r="H6" s="3" t="s">
        <v>45</v>
      </c>
      <c r="I6" s="3">
        <v>1382584</v>
      </c>
      <c r="J6" s="3" t="s">
        <v>34</v>
      </c>
      <c r="K6" s="4">
        <v>44927.272916666698</v>
      </c>
      <c r="L6" s="11" t="str">
        <f t="shared" ref="L6:L60" si="3">+TEXT(K6,"mmmm")</f>
        <v>enero</v>
      </c>
      <c r="M6" s="3">
        <v>1</v>
      </c>
      <c r="N6" s="3">
        <v>1</v>
      </c>
      <c r="O6" s="3">
        <f t="shared" ref="O6:O68" si="4">IF(ISBLANK(N6),M6,N6)</f>
        <v>1</v>
      </c>
      <c r="P6" s="4">
        <v>44927.279745370397</v>
      </c>
      <c r="Q6" s="2"/>
      <c r="R6" s="3" t="s">
        <v>46</v>
      </c>
      <c r="S6" s="4">
        <v>44927.279745370397</v>
      </c>
      <c r="T6" s="3">
        <f t="shared" si="0"/>
        <v>9</v>
      </c>
      <c r="U6" s="2" t="s">
        <v>47</v>
      </c>
      <c r="V6" s="4">
        <v>44927.280312499999</v>
      </c>
      <c r="W6" s="3">
        <f t="shared" si="1"/>
        <v>0</v>
      </c>
      <c r="X6" s="3" t="s">
        <v>48</v>
      </c>
      <c r="Y6" s="2" t="s">
        <v>49</v>
      </c>
      <c r="Z6" s="2" t="s">
        <v>47</v>
      </c>
      <c r="AA6" s="4">
        <v>44939.652777777803</v>
      </c>
      <c r="AB6" s="26">
        <f t="shared" si="2"/>
        <v>296</v>
      </c>
      <c r="AC6" s="1" t="s">
        <v>39</v>
      </c>
      <c r="AD6" s="3" t="s">
        <v>40</v>
      </c>
    </row>
    <row r="7" spans="1:30" ht="57" hidden="1" x14ac:dyDescent="0.25">
      <c r="A7" s="1" t="s">
        <v>50</v>
      </c>
      <c r="B7" s="1" t="s">
        <v>27</v>
      </c>
      <c r="C7" s="2" t="s">
        <v>51</v>
      </c>
      <c r="D7" s="3" t="s">
        <v>52</v>
      </c>
      <c r="E7" s="3" t="s">
        <v>30</v>
      </c>
      <c r="F7" s="2" t="s">
        <v>53</v>
      </c>
      <c r="G7" s="3" t="s">
        <v>54</v>
      </c>
      <c r="H7" s="3" t="s">
        <v>55</v>
      </c>
      <c r="I7" s="3">
        <v>1382585</v>
      </c>
      <c r="J7" s="3" t="s">
        <v>34</v>
      </c>
      <c r="K7" s="4">
        <v>44927.311805555597</v>
      </c>
      <c r="L7" s="11" t="str">
        <f t="shared" si="3"/>
        <v>enero</v>
      </c>
      <c r="M7" s="3">
        <v>3</v>
      </c>
      <c r="N7" s="3"/>
      <c r="O7" s="3">
        <f t="shared" si="4"/>
        <v>3</v>
      </c>
      <c r="P7" s="3"/>
      <c r="Q7" s="2"/>
      <c r="R7" s="3" t="s">
        <v>56</v>
      </c>
      <c r="S7" s="4">
        <v>44927.338750000003</v>
      </c>
      <c r="T7" s="3">
        <f t="shared" si="0"/>
        <v>38</v>
      </c>
      <c r="U7" s="2" t="s">
        <v>57</v>
      </c>
      <c r="V7" s="4">
        <v>44927.339895833298</v>
      </c>
      <c r="W7" s="3">
        <f t="shared" si="1"/>
        <v>1</v>
      </c>
      <c r="X7" s="3" t="s">
        <v>58</v>
      </c>
      <c r="Y7" s="2" t="s">
        <v>59</v>
      </c>
      <c r="Z7" s="2" t="s">
        <v>57</v>
      </c>
      <c r="AA7" s="4">
        <v>44929.645138888904</v>
      </c>
      <c r="AB7" s="26">
        <f t="shared" si="2"/>
        <v>55</v>
      </c>
      <c r="AC7" s="1" t="s">
        <v>60</v>
      </c>
      <c r="AD7" s="3" t="s">
        <v>40</v>
      </c>
    </row>
    <row r="8" spans="1:30" ht="57" hidden="1" x14ac:dyDescent="0.25">
      <c r="A8" s="1" t="s">
        <v>61</v>
      </c>
      <c r="B8" s="1" t="s">
        <v>27</v>
      </c>
      <c r="C8" s="2" t="s">
        <v>62</v>
      </c>
      <c r="D8" s="3" t="s">
        <v>63</v>
      </c>
      <c r="E8" s="3" t="s">
        <v>30</v>
      </c>
      <c r="F8" s="2" t="s">
        <v>64</v>
      </c>
      <c r="G8" s="3" t="s">
        <v>32</v>
      </c>
      <c r="H8" s="3" t="s">
        <v>33</v>
      </c>
      <c r="I8" s="3">
        <v>1382587</v>
      </c>
      <c r="J8" s="3" t="s">
        <v>34</v>
      </c>
      <c r="K8" s="4">
        <v>44927.3256944444</v>
      </c>
      <c r="L8" s="11" t="str">
        <f t="shared" si="3"/>
        <v>enero</v>
      </c>
      <c r="M8" s="3">
        <v>1</v>
      </c>
      <c r="N8" s="3">
        <v>1</v>
      </c>
      <c r="O8" s="3">
        <f t="shared" si="4"/>
        <v>1</v>
      </c>
      <c r="P8" s="4">
        <v>44927.328414351898</v>
      </c>
      <c r="Q8" s="2"/>
      <c r="R8" s="3" t="s">
        <v>65</v>
      </c>
      <c r="S8" s="4">
        <v>44927.328414351898</v>
      </c>
      <c r="T8" s="3">
        <f t="shared" si="0"/>
        <v>3</v>
      </c>
      <c r="U8" s="2" t="s">
        <v>47</v>
      </c>
      <c r="V8" s="4">
        <v>44927.333368055602</v>
      </c>
      <c r="W8" s="3">
        <f t="shared" si="1"/>
        <v>7</v>
      </c>
      <c r="X8" s="3" t="s">
        <v>66</v>
      </c>
      <c r="Y8" s="2" t="s">
        <v>67</v>
      </c>
      <c r="Z8" s="2" t="s">
        <v>47</v>
      </c>
      <c r="AA8" s="4">
        <v>44950.702777777798</v>
      </c>
      <c r="AB8" s="26">
        <f t="shared" si="2"/>
        <v>560</v>
      </c>
      <c r="AC8" s="1" t="s">
        <v>60</v>
      </c>
      <c r="AD8" s="3" t="s">
        <v>68</v>
      </c>
    </row>
    <row r="9" spans="1:30" ht="140.25" hidden="1" x14ac:dyDescent="0.25">
      <c r="A9" s="1" t="s">
        <v>69</v>
      </c>
      <c r="B9" s="1" t="s">
        <v>27</v>
      </c>
      <c r="C9" s="2" t="s">
        <v>70</v>
      </c>
      <c r="D9" s="3" t="s">
        <v>71</v>
      </c>
      <c r="E9" s="3" t="s">
        <v>30</v>
      </c>
      <c r="F9" s="2" t="s">
        <v>53</v>
      </c>
      <c r="G9" s="3" t="s">
        <v>54</v>
      </c>
      <c r="H9" s="3" t="s">
        <v>72</v>
      </c>
      <c r="I9" s="3">
        <v>1382588</v>
      </c>
      <c r="J9" s="3" t="s">
        <v>73</v>
      </c>
      <c r="K9" s="4">
        <v>44927.440972222197</v>
      </c>
      <c r="L9" s="11" t="str">
        <f t="shared" si="3"/>
        <v>enero</v>
      </c>
      <c r="M9" s="3">
        <v>3</v>
      </c>
      <c r="N9" s="3">
        <v>3</v>
      </c>
      <c r="O9" s="3">
        <f t="shared" si="4"/>
        <v>3</v>
      </c>
      <c r="P9" s="4">
        <v>44927.449270833298</v>
      </c>
      <c r="Q9" s="2"/>
      <c r="R9" s="3" t="s">
        <v>74</v>
      </c>
      <c r="S9" s="4">
        <v>44927.449270833298</v>
      </c>
      <c r="T9" s="3">
        <f t="shared" si="0"/>
        <v>11</v>
      </c>
      <c r="U9" s="2" t="s">
        <v>75</v>
      </c>
      <c r="V9" s="4">
        <v>44927.452604166698</v>
      </c>
      <c r="W9" s="3">
        <f t="shared" si="1"/>
        <v>4</v>
      </c>
      <c r="X9" s="3" t="s">
        <v>76</v>
      </c>
      <c r="Y9" s="2" t="s">
        <v>77</v>
      </c>
      <c r="Z9" s="2" t="s">
        <v>57</v>
      </c>
      <c r="AA9" s="4">
        <v>44927.670138888898</v>
      </c>
      <c r="AB9" s="26">
        <f t="shared" si="2"/>
        <v>5</v>
      </c>
      <c r="AC9" s="1" t="s">
        <v>78</v>
      </c>
      <c r="AD9" s="3" t="s">
        <v>40</v>
      </c>
    </row>
    <row r="10" spans="1:30" ht="409.5" hidden="1" x14ac:dyDescent="0.25">
      <c r="A10" s="1" t="s">
        <v>79</v>
      </c>
      <c r="B10" s="1" t="s">
        <v>27</v>
      </c>
      <c r="C10" s="2" t="s">
        <v>80</v>
      </c>
      <c r="D10" s="3" t="s">
        <v>81</v>
      </c>
      <c r="E10" s="3" t="s">
        <v>30</v>
      </c>
      <c r="F10" s="2" t="s">
        <v>82</v>
      </c>
      <c r="G10" s="3" t="s">
        <v>54</v>
      </c>
      <c r="H10" s="3" t="s">
        <v>83</v>
      </c>
      <c r="I10" s="3">
        <v>1382589</v>
      </c>
      <c r="J10" s="3" t="s">
        <v>34</v>
      </c>
      <c r="K10" s="4">
        <v>44927.445138888899</v>
      </c>
      <c r="L10" s="11" t="str">
        <f t="shared" si="3"/>
        <v>enero</v>
      </c>
      <c r="M10" s="3">
        <v>2</v>
      </c>
      <c r="N10" s="3">
        <v>2</v>
      </c>
      <c r="O10" s="3">
        <f t="shared" si="4"/>
        <v>2</v>
      </c>
      <c r="P10" s="4">
        <v>44927.457939814798</v>
      </c>
      <c r="Q10" s="2"/>
      <c r="R10" s="3" t="s">
        <v>84</v>
      </c>
      <c r="S10" s="4">
        <v>44927.457939814798</v>
      </c>
      <c r="T10" s="3">
        <f t="shared" si="0"/>
        <v>18</v>
      </c>
      <c r="U10" s="2" t="s">
        <v>75</v>
      </c>
      <c r="V10" s="4">
        <v>44927.464050925897</v>
      </c>
      <c r="W10" s="3">
        <f t="shared" si="1"/>
        <v>8</v>
      </c>
      <c r="X10" s="3" t="s">
        <v>37</v>
      </c>
      <c r="Y10" s="2" t="s">
        <v>38</v>
      </c>
      <c r="Z10" s="2" t="s">
        <v>47</v>
      </c>
      <c r="AA10" s="4">
        <v>44932.417361111096</v>
      </c>
      <c r="AB10" s="26">
        <f t="shared" si="2"/>
        <v>118</v>
      </c>
      <c r="AC10" s="1" t="s">
        <v>78</v>
      </c>
      <c r="AD10" s="3" t="s">
        <v>40</v>
      </c>
    </row>
    <row r="11" spans="1:30" ht="267.75" hidden="1" x14ac:dyDescent="0.25">
      <c r="A11" s="1" t="s">
        <v>85</v>
      </c>
      <c r="B11" s="1" t="s">
        <v>27</v>
      </c>
      <c r="C11" s="2" t="s">
        <v>86</v>
      </c>
      <c r="D11" s="3" t="s">
        <v>87</v>
      </c>
      <c r="E11" s="3" t="s">
        <v>30</v>
      </c>
      <c r="F11" s="2" t="s">
        <v>88</v>
      </c>
      <c r="G11" s="3" t="s">
        <v>54</v>
      </c>
      <c r="H11" s="3" t="s">
        <v>89</v>
      </c>
      <c r="I11" s="3">
        <v>1382591</v>
      </c>
      <c r="J11" s="3" t="s">
        <v>34</v>
      </c>
      <c r="K11" s="4">
        <v>44927.559027777803</v>
      </c>
      <c r="L11" s="11" t="str">
        <f t="shared" si="3"/>
        <v>enero</v>
      </c>
      <c r="M11" s="3">
        <v>3</v>
      </c>
      <c r="N11" s="3">
        <v>3</v>
      </c>
      <c r="O11" s="3">
        <f t="shared" si="4"/>
        <v>3</v>
      </c>
      <c r="P11" s="4">
        <v>44927.566226851799</v>
      </c>
      <c r="Q11" s="2"/>
      <c r="R11" s="3" t="s">
        <v>90</v>
      </c>
      <c r="S11" s="4">
        <v>44927.566226851799</v>
      </c>
      <c r="T11" s="3">
        <f t="shared" si="0"/>
        <v>10</v>
      </c>
      <c r="U11" s="2" t="s">
        <v>75</v>
      </c>
      <c r="V11" s="4">
        <v>44927.577731481499</v>
      </c>
      <c r="W11" s="3">
        <f t="shared" si="1"/>
        <v>16</v>
      </c>
      <c r="X11" s="3" t="s">
        <v>91</v>
      </c>
      <c r="Y11" s="2" t="s">
        <v>92</v>
      </c>
      <c r="Z11" s="2" t="s">
        <v>57</v>
      </c>
      <c r="AA11" s="4">
        <v>44937.6430555556</v>
      </c>
      <c r="AB11" s="26">
        <f t="shared" si="2"/>
        <v>241</v>
      </c>
      <c r="AC11" s="1" t="s">
        <v>78</v>
      </c>
      <c r="AD11" s="3" t="s">
        <v>40</v>
      </c>
    </row>
    <row r="12" spans="1:30" ht="28.5" hidden="1" x14ac:dyDescent="0.25">
      <c r="A12" s="1" t="s">
        <v>93</v>
      </c>
      <c r="B12" s="1" t="s">
        <v>27</v>
      </c>
      <c r="C12" s="2" t="s">
        <v>94</v>
      </c>
      <c r="D12" s="3" t="s">
        <v>95</v>
      </c>
      <c r="E12" s="3" t="s">
        <v>30</v>
      </c>
      <c r="F12" s="2" t="s">
        <v>64</v>
      </c>
      <c r="G12" s="3" t="s">
        <v>32</v>
      </c>
      <c r="H12" s="3" t="s">
        <v>33</v>
      </c>
      <c r="I12" s="3">
        <v>1382592</v>
      </c>
      <c r="J12" s="3" t="s">
        <v>34</v>
      </c>
      <c r="K12" s="4">
        <v>44927.5847222222</v>
      </c>
      <c r="L12" s="11" t="str">
        <f t="shared" si="3"/>
        <v>enero</v>
      </c>
      <c r="M12" s="3">
        <v>1</v>
      </c>
      <c r="N12" s="3">
        <v>1</v>
      </c>
      <c r="O12" s="3">
        <f t="shared" si="4"/>
        <v>1</v>
      </c>
      <c r="P12" s="4">
        <v>44927.588645833297</v>
      </c>
      <c r="Q12" s="2"/>
      <c r="R12" s="3" t="s">
        <v>96</v>
      </c>
      <c r="S12" s="4">
        <v>44927.588645833297</v>
      </c>
      <c r="T12" s="3">
        <f t="shared" si="0"/>
        <v>5</v>
      </c>
      <c r="U12" s="2" t="s">
        <v>47</v>
      </c>
      <c r="V12" s="4">
        <v>44927.589513888903</v>
      </c>
      <c r="W12" s="3">
        <f t="shared" si="1"/>
        <v>1</v>
      </c>
      <c r="X12" s="3" t="s">
        <v>66</v>
      </c>
      <c r="Y12" s="2" t="s">
        <v>67</v>
      </c>
      <c r="Z12" s="2" t="s">
        <v>47</v>
      </c>
      <c r="AA12" s="4">
        <v>44939.6472222222</v>
      </c>
      <c r="AB12" s="26">
        <f t="shared" si="2"/>
        <v>289</v>
      </c>
      <c r="AC12" s="1" t="s">
        <v>60</v>
      </c>
      <c r="AD12" s="3" t="s">
        <v>40</v>
      </c>
    </row>
    <row r="13" spans="1:30" ht="28.5" hidden="1" x14ac:dyDescent="0.25">
      <c r="A13" s="1" t="s">
        <v>97</v>
      </c>
      <c r="B13" s="1" t="s">
        <v>27</v>
      </c>
      <c r="C13" s="2" t="s">
        <v>98</v>
      </c>
      <c r="D13" s="3" t="s">
        <v>99</v>
      </c>
      <c r="E13" s="3" t="s">
        <v>30</v>
      </c>
      <c r="F13" s="2" t="s">
        <v>53</v>
      </c>
      <c r="G13" s="3" t="s">
        <v>54</v>
      </c>
      <c r="H13" s="3" t="s">
        <v>100</v>
      </c>
      <c r="I13" s="3">
        <v>1382593</v>
      </c>
      <c r="J13" s="3" t="s">
        <v>34</v>
      </c>
      <c r="K13" s="4">
        <v>44927.588888888902</v>
      </c>
      <c r="L13" s="11" t="str">
        <f t="shared" si="3"/>
        <v>enero</v>
      </c>
      <c r="M13" s="3">
        <v>2</v>
      </c>
      <c r="N13" s="3"/>
      <c r="O13" s="3">
        <f t="shared" si="4"/>
        <v>2</v>
      </c>
      <c r="P13" s="3"/>
      <c r="Q13" s="2"/>
      <c r="R13" s="3" t="s">
        <v>101</v>
      </c>
      <c r="S13" s="4">
        <v>44927.591226851902</v>
      </c>
      <c r="T13" s="3">
        <f t="shared" si="0"/>
        <v>3</v>
      </c>
      <c r="U13" s="2" t="s">
        <v>102</v>
      </c>
      <c r="V13" s="4">
        <v>44927.591412037</v>
      </c>
      <c r="W13" s="3">
        <f t="shared" si="1"/>
        <v>0</v>
      </c>
      <c r="X13" s="3" t="s">
        <v>103</v>
      </c>
      <c r="Y13" s="2" t="s">
        <v>104</v>
      </c>
      <c r="Z13" s="2" t="s">
        <v>102</v>
      </c>
      <c r="AA13" s="4">
        <v>44928.5847222222</v>
      </c>
      <c r="AB13" s="26">
        <f t="shared" si="2"/>
        <v>23</v>
      </c>
      <c r="AC13" s="1" t="s">
        <v>78</v>
      </c>
      <c r="AD13" s="3" t="s">
        <v>40</v>
      </c>
    </row>
    <row r="14" spans="1:30" ht="102" hidden="1" x14ac:dyDescent="0.25">
      <c r="A14" s="1" t="s">
        <v>105</v>
      </c>
      <c r="B14" s="1" t="s">
        <v>27</v>
      </c>
      <c r="C14" s="2" t="s">
        <v>106</v>
      </c>
      <c r="D14" s="3" t="s">
        <v>107</v>
      </c>
      <c r="E14" s="3" t="s">
        <v>30</v>
      </c>
      <c r="F14" s="2" t="s">
        <v>44</v>
      </c>
      <c r="G14" s="3" t="s">
        <v>32</v>
      </c>
      <c r="H14" s="3" t="s">
        <v>33</v>
      </c>
      <c r="I14" s="3">
        <v>1382594</v>
      </c>
      <c r="J14" s="3" t="s">
        <v>34</v>
      </c>
      <c r="K14" s="4">
        <v>44927.596527777801</v>
      </c>
      <c r="L14" s="11" t="str">
        <f t="shared" si="3"/>
        <v>enero</v>
      </c>
      <c r="M14" s="3">
        <v>3</v>
      </c>
      <c r="N14" s="3">
        <v>3</v>
      </c>
      <c r="O14" s="3">
        <f t="shared" si="4"/>
        <v>3</v>
      </c>
      <c r="P14" s="4">
        <v>44927.605983796297</v>
      </c>
      <c r="Q14" s="2"/>
      <c r="R14" s="3" t="s">
        <v>108</v>
      </c>
      <c r="S14" s="4">
        <v>44927.605983796297</v>
      </c>
      <c r="T14" s="3">
        <f t="shared" si="0"/>
        <v>13</v>
      </c>
      <c r="U14" s="2" t="s">
        <v>75</v>
      </c>
      <c r="V14" s="4">
        <v>44927.633564814802</v>
      </c>
      <c r="W14" s="3">
        <f t="shared" si="1"/>
        <v>39</v>
      </c>
      <c r="X14" s="3" t="s">
        <v>109</v>
      </c>
      <c r="Y14" s="2" t="s">
        <v>110</v>
      </c>
      <c r="Z14" s="2" t="s">
        <v>75</v>
      </c>
      <c r="AA14" s="4">
        <v>44927.751388888901</v>
      </c>
      <c r="AB14" s="26">
        <f t="shared" si="2"/>
        <v>2</v>
      </c>
      <c r="AC14" s="1" t="s">
        <v>78</v>
      </c>
      <c r="AD14" s="3" t="s">
        <v>40</v>
      </c>
    </row>
    <row r="15" spans="1:30" ht="242.25" hidden="1" x14ac:dyDescent="0.25">
      <c r="A15" s="1" t="s">
        <v>111</v>
      </c>
      <c r="B15" s="1" t="s">
        <v>27</v>
      </c>
      <c r="C15" s="2" t="s">
        <v>112</v>
      </c>
      <c r="D15" s="3" t="s">
        <v>107</v>
      </c>
      <c r="E15" s="3" t="s">
        <v>30</v>
      </c>
      <c r="F15" s="2" t="s">
        <v>82</v>
      </c>
      <c r="G15" s="3" t="s">
        <v>54</v>
      </c>
      <c r="H15" s="3" t="s">
        <v>113</v>
      </c>
      <c r="I15" s="3">
        <v>1382595</v>
      </c>
      <c r="J15" s="3" t="s">
        <v>34</v>
      </c>
      <c r="K15" s="4">
        <v>44927.602083333302</v>
      </c>
      <c r="L15" s="11" t="str">
        <f t="shared" si="3"/>
        <v>enero</v>
      </c>
      <c r="M15" s="3">
        <v>3</v>
      </c>
      <c r="N15" s="3">
        <v>3</v>
      </c>
      <c r="O15" s="3">
        <f t="shared" si="4"/>
        <v>3</v>
      </c>
      <c r="P15" s="4">
        <v>44927.6184953704</v>
      </c>
      <c r="Q15" s="2"/>
      <c r="R15" s="3" t="s">
        <v>114</v>
      </c>
      <c r="S15" s="4">
        <v>44927.6184953704</v>
      </c>
      <c r="T15" s="3">
        <f t="shared" si="0"/>
        <v>23</v>
      </c>
      <c r="U15" s="2" t="s">
        <v>75</v>
      </c>
      <c r="V15" s="4">
        <v>44927.631180555603</v>
      </c>
      <c r="W15" s="3">
        <f t="shared" si="1"/>
        <v>18</v>
      </c>
      <c r="X15" s="3" t="s">
        <v>115</v>
      </c>
      <c r="Y15" s="2" t="s">
        <v>116</v>
      </c>
      <c r="Z15" s="2" t="s">
        <v>57</v>
      </c>
      <c r="AA15" s="4">
        <v>44928.409722222197</v>
      </c>
      <c r="AB15" s="26">
        <f t="shared" si="2"/>
        <v>18</v>
      </c>
      <c r="AC15" s="1" t="s">
        <v>78</v>
      </c>
      <c r="AD15" s="3" t="s">
        <v>40</v>
      </c>
    </row>
    <row r="16" spans="1:30" ht="51" hidden="1" x14ac:dyDescent="0.25">
      <c r="A16" s="1" t="s">
        <v>117</v>
      </c>
      <c r="B16" s="1" t="s">
        <v>27</v>
      </c>
      <c r="C16" s="2" t="s">
        <v>118</v>
      </c>
      <c r="D16" s="3" t="s">
        <v>119</v>
      </c>
      <c r="E16" s="3" t="s">
        <v>30</v>
      </c>
      <c r="F16" s="2" t="s">
        <v>53</v>
      </c>
      <c r="G16" s="3" t="s">
        <v>32</v>
      </c>
      <c r="H16" s="3" t="s">
        <v>120</v>
      </c>
      <c r="I16" s="3">
        <v>1382596</v>
      </c>
      <c r="J16" s="3" t="s">
        <v>34</v>
      </c>
      <c r="K16" s="4">
        <v>44927.627777777801</v>
      </c>
      <c r="L16" s="11" t="str">
        <f t="shared" si="3"/>
        <v>enero</v>
      </c>
      <c r="M16" s="3">
        <v>1</v>
      </c>
      <c r="N16" s="3">
        <v>1</v>
      </c>
      <c r="O16" s="3">
        <f t="shared" si="4"/>
        <v>1</v>
      </c>
      <c r="P16" s="4">
        <v>44927.6508217593</v>
      </c>
      <c r="Q16" s="2"/>
      <c r="R16" s="3" t="s">
        <v>121</v>
      </c>
      <c r="S16" s="4">
        <v>44927.6508217593</v>
      </c>
      <c r="T16" s="3">
        <f t="shared" si="0"/>
        <v>33</v>
      </c>
      <c r="U16" s="2" t="s">
        <v>122</v>
      </c>
      <c r="V16" s="4">
        <v>44927.6557986111</v>
      </c>
      <c r="W16" s="3">
        <f t="shared" si="1"/>
        <v>7</v>
      </c>
      <c r="X16" s="3" t="s">
        <v>123</v>
      </c>
      <c r="Y16" s="2" t="s">
        <v>124</v>
      </c>
      <c r="Z16" s="2" t="s">
        <v>122</v>
      </c>
      <c r="AA16" s="4">
        <v>44930.768750000003</v>
      </c>
      <c r="AB16" s="26">
        <f t="shared" si="2"/>
        <v>74</v>
      </c>
      <c r="AC16" s="1" t="s">
        <v>125</v>
      </c>
      <c r="AD16" s="3" t="s">
        <v>40</v>
      </c>
    </row>
    <row r="17" spans="1:30" ht="178.5" hidden="1" x14ac:dyDescent="0.25">
      <c r="A17" s="1" t="s">
        <v>126</v>
      </c>
      <c r="B17" s="1" t="s">
        <v>27</v>
      </c>
      <c r="C17" s="2" t="s">
        <v>127</v>
      </c>
      <c r="D17" s="3" t="s">
        <v>128</v>
      </c>
      <c r="E17" s="3" t="s">
        <v>30</v>
      </c>
      <c r="F17" s="2" t="s">
        <v>53</v>
      </c>
      <c r="G17" s="3" t="s">
        <v>32</v>
      </c>
      <c r="H17" s="3" t="s">
        <v>129</v>
      </c>
      <c r="I17" s="3">
        <v>1382597</v>
      </c>
      <c r="J17" s="3" t="s">
        <v>34</v>
      </c>
      <c r="K17" s="4">
        <v>44927.648611111101</v>
      </c>
      <c r="L17" s="11" t="str">
        <f t="shared" si="3"/>
        <v>enero</v>
      </c>
      <c r="M17" s="3">
        <v>3</v>
      </c>
      <c r="N17" s="3">
        <v>3</v>
      </c>
      <c r="O17" s="3">
        <f t="shared" si="4"/>
        <v>3</v>
      </c>
      <c r="P17" s="4">
        <v>44927.6553472222</v>
      </c>
      <c r="Q17" s="2"/>
      <c r="R17" s="3" t="s">
        <v>130</v>
      </c>
      <c r="S17" s="4">
        <v>44927.6553472222</v>
      </c>
      <c r="T17" s="3">
        <f t="shared" si="0"/>
        <v>9</v>
      </c>
      <c r="U17" s="2" t="s">
        <v>75</v>
      </c>
      <c r="V17" s="4">
        <v>44927.670127314799</v>
      </c>
      <c r="W17" s="3">
        <f t="shared" si="1"/>
        <v>21</v>
      </c>
      <c r="X17" s="3" t="s">
        <v>131</v>
      </c>
      <c r="Y17" s="2" t="s">
        <v>132</v>
      </c>
      <c r="Z17" s="2" t="s">
        <v>47</v>
      </c>
      <c r="AA17" s="4">
        <v>44931.607638888898</v>
      </c>
      <c r="AB17" s="26">
        <f t="shared" si="2"/>
        <v>94</v>
      </c>
      <c r="AC17" s="1" t="s">
        <v>78</v>
      </c>
      <c r="AD17" s="3" t="s">
        <v>68</v>
      </c>
    </row>
    <row r="18" spans="1:30" ht="114.75" hidden="1" x14ac:dyDescent="0.25">
      <c r="A18" s="1" t="s">
        <v>133</v>
      </c>
      <c r="B18" s="1" t="s">
        <v>27</v>
      </c>
      <c r="C18" s="2" t="s">
        <v>134</v>
      </c>
      <c r="D18" s="3" t="s">
        <v>135</v>
      </c>
      <c r="E18" s="3" t="s">
        <v>30</v>
      </c>
      <c r="F18" s="2" t="s">
        <v>44</v>
      </c>
      <c r="G18" s="3" t="s">
        <v>32</v>
      </c>
      <c r="H18" s="3" t="s">
        <v>33</v>
      </c>
      <c r="I18" s="3">
        <v>1382598</v>
      </c>
      <c r="J18" s="3" t="s">
        <v>34</v>
      </c>
      <c r="K18" s="4">
        <v>44927.663888888899</v>
      </c>
      <c r="L18" s="11" t="str">
        <f t="shared" si="3"/>
        <v>enero</v>
      </c>
      <c r="M18" s="3">
        <v>2</v>
      </c>
      <c r="N18" s="3">
        <v>2</v>
      </c>
      <c r="O18" s="3">
        <f t="shared" si="4"/>
        <v>2</v>
      </c>
      <c r="P18" s="4">
        <v>44927.670983796299</v>
      </c>
      <c r="Q18" s="2"/>
      <c r="R18" s="3" t="s">
        <v>136</v>
      </c>
      <c r="S18" s="4">
        <v>44927.670983796299</v>
      </c>
      <c r="T18" s="3">
        <f t="shared" si="0"/>
        <v>10</v>
      </c>
      <c r="U18" s="2" t="s">
        <v>75</v>
      </c>
      <c r="V18" s="4">
        <v>44927.686863425901</v>
      </c>
      <c r="W18" s="3">
        <f t="shared" si="1"/>
        <v>22</v>
      </c>
      <c r="X18" s="3" t="s">
        <v>137</v>
      </c>
      <c r="Y18" s="2" t="s">
        <v>138</v>
      </c>
      <c r="Z18" s="2" t="s">
        <v>57</v>
      </c>
      <c r="AA18" s="4">
        <v>44928.338888888902</v>
      </c>
      <c r="AB18" s="26">
        <f t="shared" si="2"/>
        <v>15</v>
      </c>
      <c r="AC18" s="1" t="s">
        <v>78</v>
      </c>
      <c r="AD18" s="3" t="s">
        <v>40</v>
      </c>
    </row>
    <row r="19" spans="1:30" ht="293.25" hidden="1" x14ac:dyDescent="0.25">
      <c r="A19" s="1" t="s">
        <v>139</v>
      </c>
      <c r="B19" s="1" t="s">
        <v>27</v>
      </c>
      <c r="C19" s="2" t="s">
        <v>140</v>
      </c>
      <c r="D19" s="3" t="s">
        <v>141</v>
      </c>
      <c r="E19" s="3" t="s">
        <v>30</v>
      </c>
      <c r="F19" s="2" t="s">
        <v>82</v>
      </c>
      <c r="G19" s="3" t="s">
        <v>54</v>
      </c>
      <c r="H19" s="3" t="s">
        <v>83</v>
      </c>
      <c r="I19" s="3">
        <v>1382599</v>
      </c>
      <c r="J19" s="3" t="s">
        <v>34</v>
      </c>
      <c r="K19" s="4">
        <v>44927.779166666704</v>
      </c>
      <c r="L19" s="11" t="str">
        <f t="shared" si="3"/>
        <v>enero</v>
      </c>
      <c r="M19" s="3">
        <v>2</v>
      </c>
      <c r="N19" s="3">
        <v>2</v>
      </c>
      <c r="O19" s="3">
        <f t="shared" si="4"/>
        <v>2</v>
      </c>
      <c r="P19" s="4">
        <v>44927.789664351898</v>
      </c>
      <c r="Q19" s="2"/>
      <c r="R19" s="3" t="s">
        <v>142</v>
      </c>
      <c r="S19" s="4">
        <v>44927.789664351898</v>
      </c>
      <c r="T19" s="3">
        <f t="shared" si="0"/>
        <v>15</v>
      </c>
      <c r="U19" s="2" t="s">
        <v>75</v>
      </c>
      <c r="V19" s="4">
        <v>44927.8141666667</v>
      </c>
      <c r="W19" s="3">
        <f t="shared" si="1"/>
        <v>35</v>
      </c>
      <c r="X19" s="3" t="s">
        <v>37</v>
      </c>
      <c r="Y19" s="2" t="s">
        <v>38</v>
      </c>
      <c r="Z19" s="2" t="s">
        <v>143</v>
      </c>
      <c r="AA19" s="4">
        <v>44935.672222222202</v>
      </c>
      <c r="AB19" s="26">
        <f t="shared" si="2"/>
        <v>188</v>
      </c>
      <c r="AC19" s="1" t="s">
        <v>144</v>
      </c>
      <c r="AD19" s="3" t="s">
        <v>40</v>
      </c>
    </row>
    <row r="20" spans="1:30" ht="293.25" hidden="1" x14ac:dyDescent="0.25">
      <c r="A20" s="1" t="s">
        <v>145</v>
      </c>
      <c r="B20" s="1" t="s">
        <v>27</v>
      </c>
      <c r="C20" s="2" t="s">
        <v>146</v>
      </c>
      <c r="D20" s="3" t="s">
        <v>147</v>
      </c>
      <c r="E20" s="3" t="s">
        <v>30</v>
      </c>
      <c r="F20" s="2" t="s">
        <v>88</v>
      </c>
      <c r="G20" s="3" t="s">
        <v>54</v>
      </c>
      <c r="H20" s="3" t="s">
        <v>148</v>
      </c>
      <c r="I20" s="3">
        <v>1382600</v>
      </c>
      <c r="J20" s="3" t="s">
        <v>34</v>
      </c>
      <c r="K20" s="4">
        <v>44927.788888888899</v>
      </c>
      <c r="L20" s="11" t="str">
        <f t="shared" si="3"/>
        <v>enero</v>
      </c>
      <c r="M20" s="3">
        <v>2</v>
      </c>
      <c r="N20" s="3">
        <v>2</v>
      </c>
      <c r="O20" s="3">
        <f t="shared" si="4"/>
        <v>2</v>
      </c>
      <c r="P20" s="4">
        <v>44927.797523148103</v>
      </c>
      <c r="Q20" s="2"/>
      <c r="R20" s="3" t="s">
        <v>149</v>
      </c>
      <c r="S20" s="4">
        <v>44927.797523148103</v>
      </c>
      <c r="T20" s="3">
        <f t="shared" si="0"/>
        <v>12</v>
      </c>
      <c r="U20" s="2" t="s">
        <v>75</v>
      </c>
      <c r="V20" s="4">
        <v>44927.807187500002</v>
      </c>
      <c r="W20" s="3">
        <f t="shared" si="1"/>
        <v>13</v>
      </c>
      <c r="X20" s="3" t="s">
        <v>37</v>
      </c>
      <c r="Y20" s="2" t="s">
        <v>38</v>
      </c>
      <c r="Z20" s="2" t="s">
        <v>150</v>
      </c>
      <c r="AA20" s="3"/>
      <c r="AB20" s="26" t="str">
        <f t="shared" si="2"/>
        <v/>
      </c>
      <c r="AC20" s="1" t="s">
        <v>78</v>
      </c>
      <c r="AD20" s="3" t="s">
        <v>40</v>
      </c>
    </row>
    <row r="21" spans="1:30" ht="28.5" hidden="1" x14ac:dyDescent="0.25">
      <c r="A21" s="1" t="s">
        <v>151</v>
      </c>
      <c r="B21" s="1" t="s">
        <v>27</v>
      </c>
      <c r="C21" s="2" t="s">
        <v>152</v>
      </c>
      <c r="D21" s="3" t="s">
        <v>153</v>
      </c>
      <c r="E21" s="3" t="s">
        <v>30</v>
      </c>
      <c r="F21" s="2" t="s">
        <v>154</v>
      </c>
      <c r="G21" s="3" t="s">
        <v>155</v>
      </c>
      <c r="H21" s="3" t="s">
        <v>156</v>
      </c>
      <c r="I21" s="3">
        <v>1382601</v>
      </c>
      <c r="J21" s="3" t="s">
        <v>34</v>
      </c>
      <c r="K21" s="4">
        <v>44927.797222222202</v>
      </c>
      <c r="L21" s="11" t="str">
        <f t="shared" si="3"/>
        <v>enero</v>
      </c>
      <c r="M21" s="3">
        <v>3</v>
      </c>
      <c r="N21" s="3">
        <v>3</v>
      </c>
      <c r="O21" s="3">
        <f t="shared" si="4"/>
        <v>3</v>
      </c>
      <c r="P21" s="4">
        <v>44927.807037036997</v>
      </c>
      <c r="Q21" s="2"/>
      <c r="R21" s="3" t="s">
        <v>157</v>
      </c>
      <c r="S21" s="4">
        <v>44927.807037036997</v>
      </c>
      <c r="T21" s="3">
        <f t="shared" si="0"/>
        <v>14</v>
      </c>
      <c r="U21" s="2" t="s">
        <v>122</v>
      </c>
      <c r="V21" s="4">
        <v>44927.807708333297</v>
      </c>
      <c r="W21" s="3">
        <f t="shared" si="1"/>
        <v>0</v>
      </c>
      <c r="X21" s="3" t="s">
        <v>158</v>
      </c>
      <c r="Y21" s="2" t="s">
        <v>159</v>
      </c>
      <c r="Z21" s="2" t="s">
        <v>122</v>
      </c>
      <c r="AA21" s="4">
        <v>44930.541666666701</v>
      </c>
      <c r="AB21" s="26">
        <f t="shared" si="2"/>
        <v>65</v>
      </c>
      <c r="AC21" s="1" t="s">
        <v>125</v>
      </c>
      <c r="AD21" s="3" t="s">
        <v>40</v>
      </c>
    </row>
    <row r="22" spans="1:30" ht="38.25" hidden="1" x14ac:dyDescent="0.25">
      <c r="A22" s="1" t="s">
        <v>160</v>
      </c>
      <c r="B22" s="1" t="s">
        <v>27</v>
      </c>
      <c r="C22" s="2" t="s">
        <v>161</v>
      </c>
      <c r="D22" s="3" t="s">
        <v>162</v>
      </c>
      <c r="E22" s="3" t="s">
        <v>30</v>
      </c>
      <c r="F22" s="2" t="s">
        <v>31</v>
      </c>
      <c r="G22" s="3" t="s">
        <v>32</v>
      </c>
      <c r="H22" s="3" t="s">
        <v>33</v>
      </c>
      <c r="I22" s="3">
        <v>1382602</v>
      </c>
      <c r="J22" s="3" t="s">
        <v>34</v>
      </c>
      <c r="K22" s="4">
        <v>44927.828472222202</v>
      </c>
      <c r="L22" s="11" t="str">
        <f t="shared" si="3"/>
        <v>enero</v>
      </c>
      <c r="M22" s="3">
        <v>2</v>
      </c>
      <c r="N22" s="3">
        <v>2</v>
      </c>
      <c r="O22" s="3">
        <f t="shared" si="4"/>
        <v>2</v>
      </c>
      <c r="P22" s="4">
        <v>44927.852407407401</v>
      </c>
      <c r="Q22" s="2"/>
      <c r="R22" s="3" t="s">
        <v>163</v>
      </c>
      <c r="S22" s="4">
        <v>44927.852407407401</v>
      </c>
      <c r="T22" s="3">
        <f t="shared" si="0"/>
        <v>34</v>
      </c>
      <c r="U22" s="2" t="s">
        <v>143</v>
      </c>
      <c r="V22" s="4">
        <v>44927.853113425903</v>
      </c>
      <c r="W22" s="3">
        <f t="shared" si="1"/>
        <v>1</v>
      </c>
      <c r="X22" s="3" t="s">
        <v>158</v>
      </c>
      <c r="Y22" s="2" t="s">
        <v>159</v>
      </c>
      <c r="Z22" s="2" t="s">
        <v>143</v>
      </c>
      <c r="AA22" s="4">
        <v>44930.53125</v>
      </c>
      <c r="AB22" s="26">
        <f t="shared" si="2"/>
        <v>64</v>
      </c>
      <c r="AC22" s="1" t="s">
        <v>144</v>
      </c>
      <c r="AD22" s="3" t="s">
        <v>40</v>
      </c>
    </row>
    <row r="23" spans="1:30" ht="127.5" hidden="1" x14ac:dyDescent="0.25">
      <c r="A23" s="1" t="s">
        <v>164</v>
      </c>
      <c r="B23" s="1" t="s">
        <v>27</v>
      </c>
      <c r="C23" s="2" t="s">
        <v>165</v>
      </c>
      <c r="D23" s="3" t="s">
        <v>166</v>
      </c>
      <c r="E23" s="3" t="s">
        <v>30</v>
      </c>
      <c r="F23" s="2" t="s">
        <v>53</v>
      </c>
      <c r="G23" s="3" t="s">
        <v>54</v>
      </c>
      <c r="H23" s="3" t="s">
        <v>100</v>
      </c>
      <c r="I23" s="3">
        <v>1382603</v>
      </c>
      <c r="J23" s="3" t="s">
        <v>34</v>
      </c>
      <c r="K23" s="4">
        <v>44927.848611111098</v>
      </c>
      <c r="L23" s="11" t="str">
        <f t="shared" si="3"/>
        <v>enero</v>
      </c>
      <c r="M23" s="3">
        <v>3</v>
      </c>
      <c r="N23" s="3">
        <v>3</v>
      </c>
      <c r="O23" s="3">
        <f t="shared" si="4"/>
        <v>3</v>
      </c>
      <c r="P23" s="4">
        <v>44927.861597222203</v>
      </c>
      <c r="Q23" s="2"/>
      <c r="R23" s="3" t="s">
        <v>167</v>
      </c>
      <c r="S23" s="4">
        <v>44927.861597222203</v>
      </c>
      <c r="T23" s="3">
        <f t="shared" si="0"/>
        <v>18</v>
      </c>
      <c r="U23" s="2" t="s">
        <v>150</v>
      </c>
      <c r="V23" s="4">
        <v>44927.862152777801</v>
      </c>
      <c r="W23" s="3">
        <f t="shared" si="1"/>
        <v>0</v>
      </c>
      <c r="X23" s="3" t="s">
        <v>168</v>
      </c>
      <c r="Y23" s="2" t="s">
        <v>169</v>
      </c>
      <c r="Z23" s="2" t="s">
        <v>150</v>
      </c>
      <c r="AA23" s="4">
        <v>44932.407638888901</v>
      </c>
      <c r="AB23" s="26">
        <f t="shared" si="2"/>
        <v>109</v>
      </c>
      <c r="AC23" s="1" t="s">
        <v>144</v>
      </c>
      <c r="AD23" s="3" t="s">
        <v>40</v>
      </c>
    </row>
    <row r="24" spans="1:30" ht="38.25" hidden="1" x14ac:dyDescent="0.25">
      <c r="A24" s="1" t="s">
        <v>170</v>
      </c>
      <c r="B24" s="1" t="s">
        <v>27</v>
      </c>
      <c r="C24" s="2" t="s">
        <v>171</v>
      </c>
      <c r="D24" s="3" t="s">
        <v>172</v>
      </c>
      <c r="E24" s="3" t="s">
        <v>30</v>
      </c>
      <c r="F24" s="2" t="s">
        <v>44</v>
      </c>
      <c r="G24" s="3" t="s">
        <v>32</v>
      </c>
      <c r="H24" s="3" t="s">
        <v>45</v>
      </c>
      <c r="I24" s="3">
        <v>1382604</v>
      </c>
      <c r="J24" s="3" t="s">
        <v>34</v>
      </c>
      <c r="K24" s="4">
        <v>44927.870833333298</v>
      </c>
      <c r="L24" s="11" t="str">
        <f t="shared" si="3"/>
        <v>enero</v>
      </c>
      <c r="M24" s="3">
        <v>2</v>
      </c>
      <c r="N24" s="3">
        <v>2</v>
      </c>
      <c r="O24" s="3">
        <f t="shared" si="4"/>
        <v>2</v>
      </c>
      <c r="P24" s="4">
        <v>44927.875590277799</v>
      </c>
      <c r="Q24" s="2"/>
      <c r="R24" s="3" t="s">
        <v>173</v>
      </c>
      <c r="S24" s="4">
        <v>44927.875590277799</v>
      </c>
      <c r="T24" s="3">
        <f t="shared" si="0"/>
        <v>6</v>
      </c>
      <c r="U24" s="2" t="s">
        <v>143</v>
      </c>
      <c r="V24" s="4">
        <v>44927.876967592601</v>
      </c>
      <c r="W24" s="3">
        <f t="shared" si="1"/>
        <v>1</v>
      </c>
      <c r="X24" s="3" t="s">
        <v>174</v>
      </c>
      <c r="Y24" s="2" t="s">
        <v>175</v>
      </c>
      <c r="Z24" s="2" t="s">
        <v>143</v>
      </c>
      <c r="AA24" s="4">
        <v>44944.497222222199</v>
      </c>
      <c r="AB24" s="26">
        <f t="shared" si="2"/>
        <v>398</v>
      </c>
      <c r="AC24" s="1" t="s">
        <v>78</v>
      </c>
      <c r="AD24" s="3" t="s">
        <v>40</v>
      </c>
    </row>
    <row r="25" spans="1:30" ht="38.25" hidden="1" x14ac:dyDescent="0.25">
      <c r="A25" s="1" t="s">
        <v>176</v>
      </c>
      <c r="B25" s="1" t="s">
        <v>27</v>
      </c>
      <c r="C25" s="2" t="s">
        <v>177</v>
      </c>
      <c r="D25" s="3" t="s">
        <v>178</v>
      </c>
      <c r="E25" s="3" t="s">
        <v>30</v>
      </c>
      <c r="F25" s="2" t="s">
        <v>44</v>
      </c>
      <c r="G25" s="3" t="s">
        <v>32</v>
      </c>
      <c r="H25" s="3" t="s">
        <v>33</v>
      </c>
      <c r="I25" s="3">
        <v>1382605</v>
      </c>
      <c r="J25" s="3" t="s">
        <v>34</v>
      </c>
      <c r="K25" s="4">
        <v>44927.876388888901</v>
      </c>
      <c r="L25" s="11" t="str">
        <f t="shared" si="3"/>
        <v>enero</v>
      </c>
      <c r="M25" s="3">
        <v>2</v>
      </c>
      <c r="N25" s="3">
        <v>2</v>
      </c>
      <c r="O25" s="3">
        <f t="shared" si="4"/>
        <v>2</v>
      </c>
      <c r="P25" s="4">
        <v>44927.886388888903</v>
      </c>
      <c r="Q25" s="2"/>
      <c r="R25" s="3" t="s">
        <v>179</v>
      </c>
      <c r="S25" s="4">
        <v>44927.886388888903</v>
      </c>
      <c r="T25" s="3">
        <f t="shared" si="0"/>
        <v>14</v>
      </c>
      <c r="U25" s="2" t="s">
        <v>150</v>
      </c>
      <c r="V25" s="4">
        <v>44927.887696759302</v>
      </c>
      <c r="W25" s="3">
        <f t="shared" si="1"/>
        <v>1</v>
      </c>
      <c r="X25" s="3" t="s">
        <v>123</v>
      </c>
      <c r="Y25" s="2" t="s">
        <v>124</v>
      </c>
      <c r="Z25" s="2" t="s">
        <v>150</v>
      </c>
      <c r="AA25" s="4">
        <v>44929.552777777797</v>
      </c>
      <c r="AB25" s="26">
        <f t="shared" si="2"/>
        <v>39</v>
      </c>
      <c r="AC25" s="1" t="s">
        <v>125</v>
      </c>
      <c r="AD25" s="3" t="s">
        <v>40</v>
      </c>
    </row>
    <row r="26" spans="1:30" ht="51" hidden="1" x14ac:dyDescent="0.25">
      <c r="A26" s="1" t="s">
        <v>180</v>
      </c>
      <c r="B26" s="1" t="s">
        <v>27</v>
      </c>
      <c r="C26" s="2" t="s">
        <v>181</v>
      </c>
      <c r="D26" s="3" t="s">
        <v>182</v>
      </c>
      <c r="E26" s="3" t="s">
        <v>30</v>
      </c>
      <c r="F26" s="2" t="s">
        <v>183</v>
      </c>
      <c r="G26" s="3" t="s">
        <v>155</v>
      </c>
      <c r="H26" s="3" t="s">
        <v>184</v>
      </c>
      <c r="I26" s="3">
        <v>1382606</v>
      </c>
      <c r="J26" s="3" t="s">
        <v>34</v>
      </c>
      <c r="K26" s="4">
        <v>44927.905555555597</v>
      </c>
      <c r="L26" s="11" t="str">
        <f t="shared" si="3"/>
        <v>enero</v>
      </c>
      <c r="M26" s="3">
        <v>2</v>
      </c>
      <c r="N26" s="3">
        <v>2</v>
      </c>
      <c r="O26" s="3">
        <f t="shared" si="4"/>
        <v>2</v>
      </c>
      <c r="P26" s="4">
        <v>44927.924247685201</v>
      </c>
      <c r="Q26" s="2"/>
      <c r="R26" s="3" t="s">
        <v>185</v>
      </c>
      <c r="S26" s="4">
        <v>44927.924247685201</v>
      </c>
      <c r="T26" s="3">
        <f t="shared" si="0"/>
        <v>26</v>
      </c>
      <c r="U26" s="2" t="s">
        <v>143</v>
      </c>
      <c r="V26" s="4">
        <v>44927.928553240701</v>
      </c>
      <c r="W26" s="3">
        <f t="shared" si="1"/>
        <v>6</v>
      </c>
      <c r="X26" s="3" t="s">
        <v>37</v>
      </c>
      <c r="Y26" s="2" t="s">
        <v>38</v>
      </c>
      <c r="Z26" s="2" t="s">
        <v>143</v>
      </c>
      <c r="AA26" s="4">
        <v>44931.53125</v>
      </c>
      <c r="AB26" s="26">
        <f t="shared" si="2"/>
        <v>86</v>
      </c>
      <c r="AC26" s="1" t="s">
        <v>144</v>
      </c>
      <c r="AD26" s="3" t="s">
        <v>40</v>
      </c>
    </row>
    <row r="27" spans="1:30" ht="42.75" hidden="1" x14ac:dyDescent="0.25">
      <c r="A27" s="1" t="s">
        <v>188</v>
      </c>
      <c r="B27" s="1" t="s">
        <v>27</v>
      </c>
      <c r="C27" s="2" t="s">
        <v>189</v>
      </c>
      <c r="D27" s="3" t="s">
        <v>190</v>
      </c>
      <c r="E27" s="3" t="s">
        <v>30</v>
      </c>
      <c r="F27" s="2" t="s">
        <v>191</v>
      </c>
      <c r="G27" s="3" t="s">
        <v>192</v>
      </c>
      <c r="H27" s="3" t="s">
        <v>193</v>
      </c>
      <c r="I27" s="3">
        <v>1382608</v>
      </c>
      <c r="J27" s="3" t="s">
        <v>73</v>
      </c>
      <c r="K27" s="4">
        <v>44927.954166666699</v>
      </c>
      <c r="L27" s="11" t="str">
        <f t="shared" si="3"/>
        <v>enero</v>
      </c>
      <c r="M27" s="3">
        <v>3</v>
      </c>
      <c r="N27" s="3">
        <v>3</v>
      </c>
      <c r="O27" s="3">
        <f t="shared" si="4"/>
        <v>3</v>
      </c>
      <c r="P27" s="4">
        <v>44927.9617939815</v>
      </c>
      <c r="Q27" s="2"/>
      <c r="R27" s="3" t="s">
        <v>194</v>
      </c>
      <c r="S27" s="4">
        <v>44927.9617939815</v>
      </c>
      <c r="T27" s="3">
        <f t="shared" si="0"/>
        <v>10</v>
      </c>
      <c r="U27" s="2" t="s">
        <v>122</v>
      </c>
      <c r="V27" s="4">
        <v>44927.963483796302</v>
      </c>
      <c r="W27" s="3">
        <f t="shared" si="1"/>
        <v>2</v>
      </c>
      <c r="X27" s="3" t="s">
        <v>195</v>
      </c>
      <c r="Y27" s="2" t="s">
        <v>196</v>
      </c>
      <c r="Z27" s="2" t="s">
        <v>122</v>
      </c>
      <c r="AA27" s="4">
        <v>44928.027083333298</v>
      </c>
      <c r="AB27" s="26">
        <f t="shared" si="2"/>
        <v>1</v>
      </c>
      <c r="AC27" s="1" t="s">
        <v>197</v>
      </c>
      <c r="AD27" s="3" t="s">
        <v>40</v>
      </c>
    </row>
    <row r="28" spans="1:30" ht="102" hidden="1" x14ac:dyDescent="0.25">
      <c r="A28" s="1" t="s">
        <v>198</v>
      </c>
      <c r="B28" s="1" t="s">
        <v>27</v>
      </c>
      <c r="C28" s="2" t="s">
        <v>199</v>
      </c>
      <c r="D28" s="3" t="s">
        <v>200</v>
      </c>
      <c r="E28" s="3" t="s">
        <v>30</v>
      </c>
      <c r="F28" s="2" t="s">
        <v>53</v>
      </c>
      <c r="G28" s="3" t="s">
        <v>32</v>
      </c>
      <c r="H28" s="3" t="s">
        <v>129</v>
      </c>
      <c r="I28" s="3">
        <v>1382609</v>
      </c>
      <c r="J28" s="3" t="s">
        <v>34</v>
      </c>
      <c r="K28" s="4">
        <v>44927.997222222199</v>
      </c>
      <c r="L28" s="11" t="str">
        <f t="shared" si="3"/>
        <v>enero</v>
      </c>
      <c r="M28" s="3">
        <v>2</v>
      </c>
      <c r="N28" s="3">
        <v>2</v>
      </c>
      <c r="O28" s="3">
        <f t="shared" si="4"/>
        <v>2</v>
      </c>
      <c r="P28" s="4">
        <v>44928.001053240703</v>
      </c>
      <c r="Q28" s="2"/>
      <c r="R28" s="3" t="s">
        <v>201</v>
      </c>
      <c r="S28" s="4">
        <v>44928.001053240703</v>
      </c>
      <c r="T28" s="3">
        <f t="shared" si="0"/>
        <v>5</v>
      </c>
      <c r="U28" s="2" t="s">
        <v>143</v>
      </c>
      <c r="V28" s="4">
        <v>44928.001759259299</v>
      </c>
      <c r="W28" s="3">
        <f t="shared" si="1"/>
        <v>1</v>
      </c>
      <c r="X28" s="3" t="s">
        <v>202</v>
      </c>
      <c r="Y28" s="2" t="s">
        <v>203</v>
      </c>
      <c r="Z28" s="2" t="s">
        <v>143</v>
      </c>
      <c r="AA28" s="4">
        <v>44934.590972222199</v>
      </c>
      <c r="AB28" s="26">
        <f t="shared" si="2"/>
        <v>158</v>
      </c>
      <c r="AC28" s="1" t="s">
        <v>125</v>
      </c>
      <c r="AD28" s="3" t="s">
        <v>40</v>
      </c>
    </row>
    <row r="29" spans="1:30" ht="127.5" hidden="1" x14ac:dyDescent="0.25">
      <c r="A29" s="1" t="s">
        <v>204</v>
      </c>
      <c r="B29" s="1" t="s">
        <v>27</v>
      </c>
      <c r="C29" s="2" t="s">
        <v>205</v>
      </c>
      <c r="D29" s="3" t="s">
        <v>206</v>
      </c>
      <c r="E29" s="3" t="s">
        <v>30</v>
      </c>
      <c r="F29" s="2" t="s">
        <v>53</v>
      </c>
      <c r="G29" s="3" t="s">
        <v>54</v>
      </c>
      <c r="H29" s="3" t="s">
        <v>100</v>
      </c>
      <c r="I29" s="3">
        <v>1382610</v>
      </c>
      <c r="J29" s="3" t="s">
        <v>34</v>
      </c>
      <c r="K29" s="4">
        <v>44928.054166666698</v>
      </c>
      <c r="L29" s="11" t="str">
        <f t="shared" si="3"/>
        <v>enero</v>
      </c>
      <c r="M29" s="3">
        <v>3</v>
      </c>
      <c r="N29" s="3">
        <v>3</v>
      </c>
      <c r="O29" s="3">
        <f t="shared" si="4"/>
        <v>3</v>
      </c>
      <c r="P29" s="4">
        <v>44928.067650463003</v>
      </c>
      <c r="Q29" s="2"/>
      <c r="R29" s="3" t="s">
        <v>207</v>
      </c>
      <c r="S29" s="4">
        <v>44928.067650463003</v>
      </c>
      <c r="T29" s="3">
        <f t="shared" si="0"/>
        <v>19</v>
      </c>
      <c r="U29" s="2" t="s">
        <v>150</v>
      </c>
      <c r="V29" s="4">
        <v>44928.067847222199</v>
      </c>
      <c r="W29" s="3">
        <f t="shared" si="1"/>
        <v>0</v>
      </c>
      <c r="X29" s="3" t="s">
        <v>103</v>
      </c>
      <c r="Y29" s="2" t="s">
        <v>104</v>
      </c>
      <c r="Z29" s="2" t="s">
        <v>150</v>
      </c>
      <c r="AA29" s="4">
        <v>44928.180555555598</v>
      </c>
      <c r="AB29" s="26">
        <f t="shared" si="2"/>
        <v>2</v>
      </c>
      <c r="AC29" s="1" t="s">
        <v>78</v>
      </c>
      <c r="AD29" s="3" t="s">
        <v>40</v>
      </c>
    </row>
    <row r="30" spans="1:30" ht="38.25" hidden="1" x14ac:dyDescent="0.25">
      <c r="A30" s="1" t="s">
        <v>208</v>
      </c>
      <c r="B30" s="1" t="s">
        <v>27</v>
      </c>
      <c r="C30" s="2" t="s">
        <v>209</v>
      </c>
      <c r="D30" s="3" t="s">
        <v>210</v>
      </c>
      <c r="E30" s="3" t="s">
        <v>30</v>
      </c>
      <c r="F30" s="2" t="s">
        <v>82</v>
      </c>
      <c r="G30" s="3" t="s">
        <v>54</v>
      </c>
      <c r="H30" s="3" t="s">
        <v>83</v>
      </c>
      <c r="I30" s="3">
        <v>1382611</v>
      </c>
      <c r="J30" s="3" t="s">
        <v>34</v>
      </c>
      <c r="K30" s="4">
        <v>44928.1875</v>
      </c>
      <c r="L30" s="11" t="str">
        <f t="shared" si="3"/>
        <v>enero</v>
      </c>
      <c r="M30" s="3">
        <v>2</v>
      </c>
      <c r="N30" s="3">
        <v>2</v>
      </c>
      <c r="O30" s="3">
        <f t="shared" si="4"/>
        <v>2</v>
      </c>
      <c r="P30" s="4">
        <v>44928.206030092602</v>
      </c>
      <c r="Q30" s="2"/>
      <c r="R30" s="3" t="s">
        <v>211</v>
      </c>
      <c r="S30" s="4">
        <v>44928.206030092602</v>
      </c>
      <c r="T30" s="3">
        <f t="shared" si="0"/>
        <v>26</v>
      </c>
      <c r="U30" s="2" t="s">
        <v>143</v>
      </c>
      <c r="V30" s="4">
        <v>44928.2098611111</v>
      </c>
      <c r="W30" s="3">
        <f t="shared" si="1"/>
        <v>5</v>
      </c>
      <c r="X30" s="3" t="s">
        <v>202</v>
      </c>
      <c r="Y30" s="2" t="s">
        <v>203</v>
      </c>
      <c r="Z30" s="2" t="s">
        <v>143</v>
      </c>
      <c r="AA30" s="4">
        <v>44929.613194444399</v>
      </c>
      <c r="AB30" s="26">
        <f t="shared" si="2"/>
        <v>33</v>
      </c>
      <c r="AC30" s="1" t="s">
        <v>78</v>
      </c>
      <c r="AD30" s="3" t="s">
        <v>40</v>
      </c>
    </row>
    <row r="31" spans="1:30" ht="42.75" hidden="1" x14ac:dyDescent="0.25">
      <c r="A31" s="1" t="s">
        <v>215</v>
      </c>
      <c r="B31" s="1" t="s">
        <v>27</v>
      </c>
      <c r="C31" s="2" t="s">
        <v>216</v>
      </c>
      <c r="D31" s="3" t="s">
        <v>217</v>
      </c>
      <c r="E31" s="3" t="s">
        <v>30</v>
      </c>
      <c r="F31" s="2" t="s">
        <v>82</v>
      </c>
      <c r="G31" s="3" t="s">
        <v>54</v>
      </c>
      <c r="H31" s="3" t="s">
        <v>113</v>
      </c>
      <c r="I31" s="3">
        <v>1382660</v>
      </c>
      <c r="J31" s="3" t="s">
        <v>34</v>
      </c>
      <c r="K31" s="4">
        <v>44928.304166666698</v>
      </c>
      <c r="L31" s="11" t="str">
        <f t="shared" si="3"/>
        <v>enero</v>
      </c>
      <c r="M31" s="3">
        <v>2</v>
      </c>
      <c r="N31" s="3">
        <v>2</v>
      </c>
      <c r="O31" s="3">
        <f t="shared" si="4"/>
        <v>2</v>
      </c>
      <c r="P31" s="4">
        <v>44928.313425925902</v>
      </c>
      <c r="Q31" s="2"/>
      <c r="R31" s="3" t="s">
        <v>218</v>
      </c>
      <c r="S31" s="4">
        <v>44928.313425925902</v>
      </c>
      <c r="T31" s="3">
        <f t="shared" si="0"/>
        <v>13</v>
      </c>
      <c r="U31" s="2" t="s">
        <v>219</v>
      </c>
      <c r="V31" s="4">
        <v>44928.314108796301</v>
      </c>
      <c r="W31" s="3">
        <f t="shared" si="1"/>
        <v>0</v>
      </c>
      <c r="X31" s="3" t="s">
        <v>220</v>
      </c>
      <c r="Y31" s="2" t="s">
        <v>221</v>
      </c>
      <c r="Z31" s="2" t="s">
        <v>219</v>
      </c>
      <c r="AA31" s="4">
        <v>44933.679861111101</v>
      </c>
      <c r="AB31" s="26">
        <f t="shared" si="2"/>
        <v>128</v>
      </c>
      <c r="AC31" s="1" t="s">
        <v>78</v>
      </c>
      <c r="AD31" s="3" t="s">
        <v>40</v>
      </c>
    </row>
    <row r="32" spans="1:30" ht="76.5" hidden="1" x14ac:dyDescent="0.25">
      <c r="A32" s="1" t="s">
        <v>222</v>
      </c>
      <c r="B32" s="1" t="s">
        <v>27</v>
      </c>
      <c r="C32" s="2" t="s">
        <v>223</v>
      </c>
      <c r="D32" s="3" t="s">
        <v>224</v>
      </c>
      <c r="E32" s="3" t="s">
        <v>30</v>
      </c>
      <c r="F32" s="2" t="s">
        <v>225</v>
      </c>
      <c r="G32" s="3" t="s">
        <v>32</v>
      </c>
      <c r="H32" s="3" t="s">
        <v>33</v>
      </c>
      <c r="I32" s="3">
        <v>1382697</v>
      </c>
      <c r="J32" s="3" t="s">
        <v>73</v>
      </c>
      <c r="K32" s="4">
        <v>44928.327083333301</v>
      </c>
      <c r="L32" s="11" t="str">
        <f t="shared" si="3"/>
        <v>enero</v>
      </c>
      <c r="M32" s="3">
        <v>2</v>
      </c>
      <c r="N32" s="3">
        <v>2</v>
      </c>
      <c r="O32" s="3">
        <f t="shared" si="4"/>
        <v>2</v>
      </c>
      <c r="P32" s="4">
        <v>44928.338495370401</v>
      </c>
      <c r="Q32" s="2"/>
      <c r="R32" s="3" t="s">
        <v>226</v>
      </c>
      <c r="S32" s="4">
        <v>44928.338495370401</v>
      </c>
      <c r="T32" s="3">
        <f t="shared" si="0"/>
        <v>16</v>
      </c>
      <c r="U32" s="2" t="s">
        <v>227</v>
      </c>
      <c r="V32" s="4">
        <v>44928.340752314798</v>
      </c>
      <c r="W32" s="3">
        <f t="shared" si="1"/>
        <v>3</v>
      </c>
      <c r="X32" s="3" t="s">
        <v>228</v>
      </c>
      <c r="Y32" s="2" t="s">
        <v>229</v>
      </c>
      <c r="Z32" s="2" t="s">
        <v>47</v>
      </c>
      <c r="AA32" s="4">
        <v>44928.552777777797</v>
      </c>
      <c r="AB32" s="26">
        <f t="shared" si="2"/>
        <v>5</v>
      </c>
      <c r="AC32" s="1" t="s">
        <v>78</v>
      </c>
      <c r="AD32" s="3" t="s">
        <v>40</v>
      </c>
    </row>
    <row r="33" spans="1:30" ht="102" hidden="1" x14ac:dyDescent="0.25">
      <c r="A33" s="1" t="s">
        <v>230</v>
      </c>
      <c r="B33" s="1" t="s">
        <v>27</v>
      </c>
      <c r="C33" s="2" t="s">
        <v>231</v>
      </c>
      <c r="D33" s="3" t="s">
        <v>232</v>
      </c>
      <c r="E33" s="3" t="s">
        <v>30</v>
      </c>
      <c r="F33" s="2" t="s">
        <v>154</v>
      </c>
      <c r="G33" s="3" t="s">
        <v>155</v>
      </c>
      <c r="H33" s="3" t="s">
        <v>156</v>
      </c>
      <c r="I33" s="3">
        <v>1382724</v>
      </c>
      <c r="J33" s="3" t="s">
        <v>73</v>
      </c>
      <c r="K33" s="4">
        <v>44928.340972222199</v>
      </c>
      <c r="L33" s="11" t="str">
        <f t="shared" si="3"/>
        <v>enero</v>
      </c>
      <c r="M33" s="3">
        <v>2</v>
      </c>
      <c r="N33" s="3">
        <v>2</v>
      </c>
      <c r="O33" s="3">
        <f t="shared" si="4"/>
        <v>2</v>
      </c>
      <c r="P33" s="4">
        <v>44928.359039351897</v>
      </c>
      <c r="Q33" s="2"/>
      <c r="R33" s="3" t="s">
        <v>233</v>
      </c>
      <c r="S33" s="4">
        <v>44928.359039351897</v>
      </c>
      <c r="T33" s="3">
        <f t="shared" si="0"/>
        <v>26</v>
      </c>
      <c r="U33" s="2" t="s">
        <v>234</v>
      </c>
      <c r="V33" s="4">
        <v>44928.360659722202</v>
      </c>
      <c r="W33" s="3">
        <f t="shared" si="1"/>
        <v>2</v>
      </c>
      <c r="X33" s="3" t="s">
        <v>235</v>
      </c>
      <c r="Y33" s="2" t="s">
        <v>236</v>
      </c>
      <c r="Z33" s="2" t="s">
        <v>234</v>
      </c>
      <c r="AA33" s="4">
        <v>44928.375694444403</v>
      </c>
      <c r="AB33" s="26">
        <f t="shared" si="2"/>
        <v>0</v>
      </c>
      <c r="AC33" s="1" t="s">
        <v>197</v>
      </c>
      <c r="AD33" s="3" t="s">
        <v>40</v>
      </c>
    </row>
    <row r="34" spans="1:30" ht="306" hidden="1" x14ac:dyDescent="0.25">
      <c r="A34" s="1" t="s">
        <v>237</v>
      </c>
      <c r="B34" s="1" t="s">
        <v>27</v>
      </c>
      <c r="C34" s="2" t="s">
        <v>238</v>
      </c>
      <c r="D34" s="3" t="s">
        <v>87</v>
      </c>
      <c r="E34" s="3" t="s">
        <v>30</v>
      </c>
      <c r="F34" s="2" t="s">
        <v>82</v>
      </c>
      <c r="G34" s="3" t="s">
        <v>54</v>
      </c>
      <c r="H34" s="3" t="s">
        <v>83</v>
      </c>
      <c r="I34" s="3">
        <v>1382731</v>
      </c>
      <c r="J34" s="3" t="s">
        <v>73</v>
      </c>
      <c r="K34" s="4">
        <v>44928.34375</v>
      </c>
      <c r="L34" s="11" t="str">
        <f t="shared" si="3"/>
        <v>enero</v>
      </c>
      <c r="M34" s="3">
        <v>2</v>
      </c>
      <c r="N34" s="3">
        <v>2</v>
      </c>
      <c r="O34" s="3">
        <f t="shared" si="4"/>
        <v>2</v>
      </c>
      <c r="P34" s="4">
        <v>44928.353020833303</v>
      </c>
      <c r="Q34" s="2"/>
      <c r="R34" s="3" t="s">
        <v>239</v>
      </c>
      <c r="S34" s="4">
        <v>44928.353020833303</v>
      </c>
      <c r="T34" s="3">
        <f t="shared" si="0"/>
        <v>13</v>
      </c>
      <c r="U34" s="2" t="s">
        <v>227</v>
      </c>
      <c r="V34" s="4">
        <v>44928.362731481502</v>
      </c>
      <c r="W34" s="3">
        <f t="shared" si="1"/>
        <v>13</v>
      </c>
      <c r="X34" s="3" t="s">
        <v>103</v>
      </c>
      <c r="Y34" s="2" t="s">
        <v>104</v>
      </c>
      <c r="Z34" s="2" t="s">
        <v>219</v>
      </c>
      <c r="AA34" s="4">
        <v>44928.497916666704</v>
      </c>
      <c r="AB34" s="26">
        <f t="shared" si="2"/>
        <v>3</v>
      </c>
      <c r="AC34" s="1" t="s">
        <v>78</v>
      </c>
      <c r="AD34" s="3" t="s">
        <v>40</v>
      </c>
    </row>
    <row r="35" spans="1:30" ht="408" hidden="1" x14ac:dyDescent="0.25">
      <c r="A35" s="1" t="s">
        <v>240</v>
      </c>
      <c r="B35" s="1" t="s">
        <v>27</v>
      </c>
      <c r="C35" s="2" t="s">
        <v>241</v>
      </c>
      <c r="D35" s="3" t="s">
        <v>87</v>
      </c>
      <c r="E35" s="3" t="s">
        <v>30</v>
      </c>
      <c r="F35" s="2" t="s">
        <v>82</v>
      </c>
      <c r="G35" s="3" t="s">
        <v>54</v>
      </c>
      <c r="H35" s="3" t="s">
        <v>83</v>
      </c>
      <c r="I35" s="3">
        <v>1382756</v>
      </c>
      <c r="J35" s="3" t="s">
        <v>34</v>
      </c>
      <c r="K35" s="4">
        <v>44928.352083333302</v>
      </c>
      <c r="L35" s="11" t="str">
        <f t="shared" si="3"/>
        <v>enero</v>
      </c>
      <c r="M35" s="3">
        <v>2</v>
      </c>
      <c r="N35" s="3">
        <v>2</v>
      </c>
      <c r="O35" s="3">
        <f t="shared" si="4"/>
        <v>2</v>
      </c>
      <c r="P35" s="4">
        <v>44928.371863425898</v>
      </c>
      <c r="Q35" s="2"/>
      <c r="R35" s="3" t="s">
        <v>242</v>
      </c>
      <c r="S35" s="4">
        <v>44928.371863425898</v>
      </c>
      <c r="T35" s="3">
        <f t="shared" si="0"/>
        <v>28</v>
      </c>
      <c r="U35" s="2" t="s">
        <v>227</v>
      </c>
      <c r="V35" s="4">
        <v>44928.395914351902</v>
      </c>
      <c r="W35" s="3">
        <f t="shared" si="1"/>
        <v>34</v>
      </c>
      <c r="X35" s="3" t="s">
        <v>37</v>
      </c>
      <c r="Y35" s="2" t="s">
        <v>38</v>
      </c>
      <c r="Z35" s="2" t="s">
        <v>47</v>
      </c>
      <c r="AA35" s="4">
        <v>44936.493055555598</v>
      </c>
      <c r="AB35" s="26">
        <f t="shared" si="2"/>
        <v>194</v>
      </c>
      <c r="AC35" s="1" t="s">
        <v>78</v>
      </c>
      <c r="AD35" s="3" t="s">
        <v>40</v>
      </c>
    </row>
    <row r="36" spans="1:30" ht="153" hidden="1" x14ac:dyDescent="0.25">
      <c r="A36" s="1" t="s">
        <v>243</v>
      </c>
      <c r="B36" s="1" t="s">
        <v>27</v>
      </c>
      <c r="C36" s="2" t="s">
        <v>244</v>
      </c>
      <c r="D36" s="3" t="s">
        <v>245</v>
      </c>
      <c r="E36" s="3" t="s">
        <v>30</v>
      </c>
      <c r="F36" s="2" t="s">
        <v>53</v>
      </c>
      <c r="G36" s="3" t="s">
        <v>54</v>
      </c>
      <c r="H36" s="3" t="s">
        <v>100</v>
      </c>
      <c r="I36" s="3">
        <v>1382766</v>
      </c>
      <c r="J36" s="3" t="s">
        <v>73</v>
      </c>
      <c r="K36" s="4">
        <v>44928.357638888898</v>
      </c>
      <c r="L36" s="11" t="str">
        <f t="shared" si="3"/>
        <v>enero</v>
      </c>
      <c r="M36" s="3">
        <v>2</v>
      </c>
      <c r="N36" s="3">
        <v>2</v>
      </c>
      <c r="O36" s="3">
        <f t="shared" si="4"/>
        <v>2</v>
      </c>
      <c r="P36" s="4">
        <v>44928.380995370397</v>
      </c>
      <c r="Q36" s="2"/>
      <c r="R36" s="3" t="s">
        <v>246</v>
      </c>
      <c r="S36" s="4">
        <v>44928.380995370397</v>
      </c>
      <c r="T36" s="3">
        <f t="shared" si="0"/>
        <v>33</v>
      </c>
      <c r="U36" s="2" t="s">
        <v>227</v>
      </c>
      <c r="V36" s="4">
        <v>44928.389270833301</v>
      </c>
      <c r="W36" s="3">
        <f t="shared" si="1"/>
        <v>11</v>
      </c>
      <c r="X36" s="3" t="s">
        <v>247</v>
      </c>
      <c r="Y36" s="2" t="s">
        <v>248</v>
      </c>
      <c r="Z36" s="2" t="s">
        <v>219</v>
      </c>
      <c r="AA36" s="4">
        <v>44928.556250000001</v>
      </c>
      <c r="AB36" s="26">
        <f t="shared" si="2"/>
        <v>4</v>
      </c>
      <c r="AC36" s="1" t="s">
        <v>78</v>
      </c>
      <c r="AD36" s="3" t="s">
        <v>40</v>
      </c>
    </row>
    <row r="37" spans="1:30" ht="331.5" hidden="1" x14ac:dyDescent="0.25">
      <c r="A37" s="1" t="s">
        <v>249</v>
      </c>
      <c r="B37" s="1" t="s">
        <v>27</v>
      </c>
      <c r="C37" s="2" t="s">
        <v>250</v>
      </c>
      <c r="D37" s="3" t="s">
        <v>186</v>
      </c>
      <c r="E37" s="3" t="s">
        <v>30</v>
      </c>
      <c r="F37" s="2" t="s">
        <v>53</v>
      </c>
      <c r="G37" s="3" t="s">
        <v>54</v>
      </c>
      <c r="H37" s="3" t="s">
        <v>100</v>
      </c>
      <c r="I37" s="3">
        <v>1382774</v>
      </c>
      <c r="J37" s="3" t="s">
        <v>34</v>
      </c>
      <c r="K37" s="4">
        <v>44928.3618055556</v>
      </c>
      <c r="L37" s="11" t="str">
        <f t="shared" si="3"/>
        <v>enero</v>
      </c>
      <c r="M37" s="3">
        <v>2</v>
      </c>
      <c r="N37" s="3">
        <v>2</v>
      </c>
      <c r="O37" s="3">
        <f t="shared" si="4"/>
        <v>2</v>
      </c>
      <c r="P37" s="4">
        <v>44928.393460648098</v>
      </c>
      <c r="Q37" s="2"/>
      <c r="R37" s="3" t="s">
        <v>251</v>
      </c>
      <c r="S37" s="4">
        <v>44928.393460648098</v>
      </c>
      <c r="T37" s="3">
        <f t="shared" si="0"/>
        <v>45</v>
      </c>
      <c r="U37" s="2" t="s">
        <v>227</v>
      </c>
      <c r="V37" s="4">
        <v>44928.421273148102</v>
      </c>
      <c r="W37" s="3">
        <f t="shared" si="1"/>
        <v>40</v>
      </c>
      <c r="X37" s="3" t="s">
        <v>228</v>
      </c>
      <c r="Y37" s="2" t="s">
        <v>229</v>
      </c>
      <c r="Z37" s="2" t="s">
        <v>47</v>
      </c>
      <c r="AA37" s="4">
        <v>44933.5180555556</v>
      </c>
      <c r="AB37" s="26">
        <f t="shared" si="2"/>
        <v>122</v>
      </c>
      <c r="AC37" s="1" t="s">
        <v>125</v>
      </c>
      <c r="AD37" s="3" t="s">
        <v>40</v>
      </c>
    </row>
    <row r="38" spans="1:30" ht="242.25" hidden="1" x14ac:dyDescent="0.25">
      <c r="A38" s="1" t="s">
        <v>252</v>
      </c>
      <c r="B38" s="1" t="s">
        <v>27</v>
      </c>
      <c r="C38" s="2" t="s">
        <v>253</v>
      </c>
      <c r="D38" s="3" t="s">
        <v>200</v>
      </c>
      <c r="E38" s="3" t="s">
        <v>30</v>
      </c>
      <c r="F38" s="2" t="s">
        <v>53</v>
      </c>
      <c r="G38" s="3" t="s">
        <v>54</v>
      </c>
      <c r="H38" s="3" t="s">
        <v>100</v>
      </c>
      <c r="I38" s="3">
        <v>1382799</v>
      </c>
      <c r="J38" s="3" t="s">
        <v>34</v>
      </c>
      <c r="K38" s="4">
        <v>44928.373611111099</v>
      </c>
      <c r="L38" s="11" t="str">
        <f t="shared" si="3"/>
        <v>enero</v>
      </c>
      <c r="M38" s="3">
        <v>2</v>
      </c>
      <c r="N38" s="3">
        <v>2</v>
      </c>
      <c r="O38" s="3">
        <f t="shared" si="4"/>
        <v>2</v>
      </c>
      <c r="P38" s="4">
        <v>44928.408564814803</v>
      </c>
      <c r="Q38" s="2"/>
      <c r="R38" s="3" t="s">
        <v>254</v>
      </c>
      <c r="S38" s="4">
        <v>44928.408564814803</v>
      </c>
      <c r="T38" s="3">
        <f t="shared" si="0"/>
        <v>50</v>
      </c>
      <c r="U38" s="2" t="s">
        <v>227</v>
      </c>
      <c r="V38" s="4">
        <v>44928.417800925898</v>
      </c>
      <c r="W38" s="3">
        <f t="shared" si="1"/>
        <v>13</v>
      </c>
      <c r="X38" s="3" t="s">
        <v>103</v>
      </c>
      <c r="Y38" s="2" t="s">
        <v>104</v>
      </c>
      <c r="Z38" s="2" t="s">
        <v>219</v>
      </c>
      <c r="AA38" s="4">
        <v>44931.556250000001</v>
      </c>
      <c r="AB38" s="26">
        <f t="shared" si="2"/>
        <v>75</v>
      </c>
      <c r="AC38" s="1" t="s">
        <v>78</v>
      </c>
      <c r="AD38" s="3" t="s">
        <v>40</v>
      </c>
    </row>
    <row r="39" spans="1:30" ht="38.25" hidden="1" x14ac:dyDescent="0.25">
      <c r="A39" s="1" t="s">
        <v>255</v>
      </c>
      <c r="B39" s="1" t="s">
        <v>27</v>
      </c>
      <c r="C39" s="2" t="s">
        <v>256</v>
      </c>
      <c r="D39" s="3" t="s">
        <v>257</v>
      </c>
      <c r="E39" s="3" t="s">
        <v>30</v>
      </c>
      <c r="F39" s="2" t="s">
        <v>82</v>
      </c>
      <c r="G39" s="3" t="s">
        <v>54</v>
      </c>
      <c r="H39" s="3" t="s">
        <v>83</v>
      </c>
      <c r="I39" s="3">
        <v>1382804</v>
      </c>
      <c r="J39" s="3" t="s">
        <v>34</v>
      </c>
      <c r="K39" s="4">
        <v>44928.377777777801</v>
      </c>
      <c r="L39" s="11" t="str">
        <f t="shared" si="3"/>
        <v>enero</v>
      </c>
      <c r="M39" s="3">
        <v>3</v>
      </c>
      <c r="N39" s="3">
        <v>3</v>
      </c>
      <c r="O39" s="3">
        <f t="shared" si="4"/>
        <v>3</v>
      </c>
      <c r="P39" s="4">
        <v>44928.416932870401</v>
      </c>
      <c r="Q39" s="2"/>
      <c r="R39" s="3" t="s">
        <v>258</v>
      </c>
      <c r="S39" s="4">
        <v>44928.416932870401</v>
      </c>
      <c r="T39" s="3">
        <f t="shared" si="0"/>
        <v>56</v>
      </c>
      <c r="U39" s="2" t="s">
        <v>227</v>
      </c>
      <c r="V39" s="4">
        <v>44928.417719907397</v>
      </c>
      <c r="W39" s="3">
        <f t="shared" si="1"/>
        <v>1</v>
      </c>
      <c r="X39" s="3" t="s">
        <v>259</v>
      </c>
      <c r="Y39" s="2" t="s">
        <v>260</v>
      </c>
      <c r="Z39" s="2" t="s">
        <v>227</v>
      </c>
      <c r="AA39" s="4">
        <v>44931.506249999999</v>
      </c>
      <c r="AB39" s="26">
        <f t="shared" si="2"/>
        <v>74</v>
      </c>
      <c r="AC39" s="1" t="s">
        <v>144</v>
      </c>
      <c r="AD39" s="3" t="s">
        <v>40</v>
      </c>
    </row>
    <row r="40" spans="1:30" ht="127.5" hidden="1" x14ac:dyDescent="0.25">
      <c r="A40" s="1" t="s">
        <v>261</v>
      </c>
      <c r="B40" s="1" t="s">
        <v>27</v>
      </c>
      <c r="C40" s="2" t="s">
        <v>262</v>
      </c>
      <c r="D40" s="3" t="s">
        <v>263</v>
      </c>
      <c r="E40" s="3" t="s">
        <v>30</v>
      </c>
      <c r="F40" s="2" t="s">
        <v>264</v>
      </c>
      <c r="G40" s="3" t="s">
        <v>192</v>
      </c>
      <c r="H40" s="3" t="s">
        <v>265</v>
      </c>
      <c r="I40" s="3">
        <v>1382853</v>
      </c>
      <c r="J40" s="3" t="s">
        <v>34</v>
      </c>
      <c r="K40" s="4">
        <v>44928.403472222199</v>
      </c>
      <c r="L40" s="11" t="str">
        <f t="shared" si="3"/>
        <v>enero</v>
      </c>
      <c r="M40" s="3">
        <v>2</v>
      </c>
      <c r="N40" s="3">
        <v>2</v>
      </c>
      <c r="O40" s="3">
        <f t="shared" si="4"/>
        <v>2</v>
      </c>
      <c r="P40" s="4">
        <v>44928.415671296301</v>
      </c>
      <c r="Q40" s="2"/>
      <c r="R40" s="3" t="s">
        <v>266</v>
      </c>
      <c r="S40" s="4">
        <v>44928.415671296301</v>
      </c>
      <c r="T40" s="3">
        <f t="shared" si="0"/>
        <v>17</v>
      </c>
      <c r="U40" s="2" t="s">
        <v>234</v>
      </c>
      <c r="V40" s="4">
        <v>44928.417164351798</v>
      </c>
      <c r="W40" s="3">
        <f t="shared" si="1"/>
        <v>2</v>
      </c>
      <c r="X40" s="3" t="s">
        <v>267</v>
      </c>
      <c r="Y40" s="2" t="s">
        <v>268</v>
      </c>
      <c r="Z40" s="2" t="s">
        <v>234</v>
      </c>
      <c r="AA40" s="4">
        <v>44928.968055555597</v>
      </c>
      <c r="AB40" s="26">
        <f t="shared" si="2"/>
        <v>13</v>
      </c>
      <c r="AC40" s="1" t="s">
        <v>78</v>
      </c>
      <c r="AD40" s="3" t="s">
        <v>40</v>
      </c>
    </row>
    <row r="41" spans="1:30" ht="76.5" hidden="1" x14ac:dyDescent="0.25">
      <c r="A41" s="1" t="s">
        <v>269</v>
      </c>
      <c r="B41" s="1" t="s">
        <v>27</v>
      </c>
      <c r="C41" s="2" t="s">
        <v>270</v>
      </c>
      <c r="D41" s="3" t="s">
        <v>271</v>
      </c>
      <c r="E41" s="3" t="s">
        <v>30</v>
      </c>
      <c r="F41" s="2" t="s">
        <v>225</v>
      </c>
      <c r="G41" s="3" t="s">
        <v>32</v>
      </c>
      <c r="H41" s="3" t="s">
        <v>33</v>
      </c>
      <c r="I41" s="3">
        <v>1382872</v>
      </c>
      <c r="J41" s="3" t="s">
        <v>34</v>
      </c>
      <c r="K41" s="4">
        <v>44928.416666666701</v>
      </c>
      <c r="L41" s="11" t="str">
        <f t="shared" si="3"/>
        <v>enero</v>
      </c>
      <c r="M41" s="3">
        <v>3</v>
      </c>
      <c r="N41" s="3">
        <v>3</v>
      </c>
      <c r="O41" s="3">
        <f t="shared" si="4"/>
        <v>3</v>
      </c>
      <c r="P41" s="4">
        <v>44928.442951388897</v>
      </c>
      <c r="Q41" s="2"/>
      <c r="R41" s="3" t="s">
        <v>272</v>
      </c>
      <c r="S41" s="4">
        <v>44928.442951388897</v>
      </c>
      <c r="T41" s="3">
        <f t="shared" si="0"/>
        <v>37</v>
      </c>
      <c r="U41" s="2" t="s">
        <v>227</v>
      </c>
      <c r="V41" s="4">
        <v>44928.443391203698</v>
      </c>
      <c r="W41" s="3">
        <f t="shared" si="1"/>
        <v>0</v>
      </c>
      <c r="X41" s="3" t="s">
        <v>273</v>
      </c>
      <c r="Y41" s="2" t="s">
        <v>274</v>
      </c>
      <c r="Z41" s="2" t="s">
        <v>227</v>
      </c>
      <c r="AA41" s="4">
        <v>44928.6381944444</v>
      </c>
      <c r="AB41" s="26">
        <f t="shared" si="2"/>
        <v>4</v>
      </c>
      <c r="AC41" s="1" t="s">
        <v>78</v>
      </c>
      <c r="AD41" s="3" t="s">
        <v>40</v>
      </c>
    </row>
    <row r="42" spans="1:30" ht="140.25" hidden="1" x14ac:dyDescent="0.25">
      <c r="A42" s="1" t="s">
        <v>277</v>
      </c>
      <c r="B42" s="1" t="s">
        <v>27</v>
      </c>
      <c r="C42" s="2" t="s">
        <v>278</v>
      </c>
      <c r="D42" s="3" t="s">
        <v>52</v>
      </c>
      <c r="E42" s="3" t="s">
        <v>30</v>
      </c>
      <c r="F42" s="2" t="s">
        <v>82</v>
      </c>
      <c r="G42" s="3" t="s">
        <v>54</v>
      </c>
      <c r="H42" s="3" t="s">
        <v>83</v>
      </c>
      <c r="I42" s="3">
        <v>1382900</v>
      </c>
      <c r="J42" s="3" t="s">
        <v>34</v>
      </c>
      <c r="K42" s="4">
        <v>44928.442361111098</v>
      </c>
      <c r="L42" s="11" t="str">
        <f t="shared" si="3"/>
        <v>enero</v>
      </c>
      <c r="M42" s="3">
        <v>3</v>
      </c>
      <c r="N42" s="3">
        <v>3</v>
      </c>
      <c r="O42" s="3">
        <f t="shared" si="4"/>
        <v>3</v>
      </c>
      <c r="P42" s="4">
        <v>44928.486932870401</v>
      </c>
      <c r="Q42" s="2"/>
      <c r="R42" s="3" t="s">
        <v>279</v>
      </c>
      <c r="S42" s="4">
        <v>44928.486932870401</v>
      </c>
      <c r="T42" s="3">
        <f t="shared" si="0"/>
        <v>64</v>
      </c>
      <c r="U42" s="2" t="s">
        <v>227</v>
      </c>
      <c r="V42" s="4">
        <v>44928.494421296302</v>
      </c>
      <c r="W42" s="3">
        <f t="shared" si="1"/>
        <v>10</v>
      </c>
      <c r="X42" s="3" t="s">
        <v>228</v>
      </c>
      <c r="Y42" s="2" t="s">
        <v>229</v>
      </c>
      <c r="Z42" s="2" t="s">
        <v>227</v>
      </c>
      <c r="AA42" s="4">
        <v>44928.7319444444</v>
      </c>
      <c r="AB42" s="26">
        <f t="shared" si="2"/>
        <v>5</v>
      </c>
      <c r="AC42" s="1" t="s">
        <v>78</v>
      </c>
      <c r="AD42" s="3" t="s">
        <v>40</v>
      </c>
    </row>
    <row r="43" spans="1:30" ht="28.5" hidden="1" x14ac:dyDescent="0.25">
      <c r="A43" s="1" t="s">
        <v>280</v>
      </c>
      <c r="B43" s="1" t="s">
        <v>27</v>
      </c>
      <c r="C43" s="2" t="s">
        <v>281</v>
      </c>
      <c r="D43" s="3" t="s">
        <v>186</v>
      </c>
      <c r="E43" s="3" t="s">
        <v>30</v>
      </c>
      <c r="F43" s="2" t="s">
        <v>183</v>
      </c>
      <c r="G43" s="3" t="s">
        <v>155</v>
      </c>
      <c r="H43" s="3" t="s">
        <v>184</v>
      </c>
      <c r="I43" s="3">
        <v>1382902</v>
      </c>
      <c r="J43" s="3" t="s">
        <v>34</v>
      </c>
      <c r="K43" s="4">
        <v>44928.445833333302</v>
      </c>
      <c r="L43" s="11" t="str">
        <f t="shared" si="3"/>
        <v>enero</v>
      </c>
      <c r="M43" s="3">
        <v>2</v>
      </c>
      <c r="N43" s="3">
        <v>2</v>
      </c>
      <c r="O43" s="3">
        <f t="shared" si="4"/>
        <v>2</v>
      </c>
      <c r="P43" s="4">
        <v>44928.490451388898</v>
      </c>
      <c r="Q43" s="2"/>
      <c r="R43" s="3" t="s">
        <v>282</v>
      </c>
      <c r="S43" s="4">
        <v>44928.490451388898</v>
      </c>
      <c r="T43" s="3">
        <f t="shared" si="0"/>
        <v>64</v>
      </c>
      <c r="U43" s="2" t="s">
        <v>219</v>
      </c>
      <c r="V43" s="4">
        <v>44928.496574074103</v>
      </c>
      <c r="W43" s="3">
        <f t="shared" si="1"/>
        <v>8</v>
      </c>
      <c r="X43" s="3" t="s">
        <v>283</v>
      </c>
      <c r="Y43" s="2" t="s">
        <v>284</v>
      </c>
      <c r="Z43" s="2" t="s">
        <v>219</v>
      </c>
      <c r="AA43" s="4">
        <v>44937.703472222202</v>
      </c>
      <c r="AB43" s="26">
        <f t="shared" si="2"/>
        <v>220</v>
      </c>
      <c r="AC43" s="1" t="s">
        <v>144</v>
      </c>
      <c r="AD43" s="3" t="s">
        <v>40</v>
      </c>
    </row>
    <row r="44" spans="1:30" ht="89.25" hidden="1" x14ac:dyDescent="0.25">
      <c r="A44" s="1" t="s">
        <v>286</v>
      </c>
      <c r="B44" s="1" t="s">
        <v>27</v>
      </c>
      <c r="C44" s="2" t="s">
        <v>287</v>
      </c>
      <c r="D44" s="3" t="s">
        <v>99</v>
      </c>
      <c r="E44" s="3" t="s">
        <v>30</v>
      </c>
      <c r="F44" s="2" t="s">
        <v>288</v>
      </c>
      <c r="G44" s="3" t="s">
        <v>192</v>
      </c>
      <c r="H44" s="3" t="s">
        <v>289</v>
      </c>
      <c r="I44" s="3">
        <v>1382936</v>
      </c>
      <c r="J44" s="3" t="s">
        <v>34</v>
      </c>
      <c r="K44" s="4">
        <v>44928.479861111096</v>
      </c>
      <c r="L44" s="11" t="str">
        <f t="shared" si="3"/>
        <v>enero</v>
      </c>
      <c r="M44" s="3">
        <v>1</v>
      </c>
      <c r="N44" s="3">
        <v>1</v>
      </c>
      <c r="O44" s="3">
        <f t="shared" si="4"/>
        <v>1</v>
      </c>
      <c r="P44" s="4">
        <v>44928.4983796296</v>
      </c>
      <c r="Q44" s="2"/>
      <c r="R44" s="3" t="s">
        <v>290</v>
      </c>
      <c r="S44" s="4">
        <v>44928.4983796296</v>
      </c>
      <c r="T44" s="3">
        <f t="shared" si="0"/>
        <v>26</v>
      </c>
      <c r="U44" s="2" t="s">
        <v>234</v>
      </c>
      <c r="V44" s="4">
        <v>44928.498969907399</v>
      </c>
      <c r="W44" s="3">
        <f t="shared" si="1"/>
        <v>0</v>
      </c>
      <c r="X44" s="3" t="s">
        <v>195</v>
      </c>
      <c r="Y44" s="2" t="s">
        <v>196</v>
      </c>
      <c r="Z44" s="2" t="s">
        <v>234</v>
      </c>
      <c r="AA44" s="4">
        <v>44938.800694444399</v>
      </c>
      <c r="AB44" s="26">
        <f t="shared" si="2"/>
        <v>247</v>
      </c>
      <c r="AC44" s="1" t="s">
        <v>125</v>
      </c>
      <c r="AD44" s="3" t="s">
        <v>40</v>
      </c>
    </row>
    <row r="45" spans="1:30" ht="63.75" hidden="1" x14ac:dyDescent="0.25">
      <c r="A45" s="1" t="s">
        <v>291</v>
      </c>
      <c r="B45" s="1" t="s">
        <v>27</v>
      </c>
      <c r="C45" s="2" t="s">
        <v>292</v>
      </c>
      <c r="D45" s="3" t="s">
        <v>107</v>
      </c>
      <c r="E45" s="3" t="s">
        <v>30</v>
      </c>
      <c r="F45" s="2" t="s">
        <v>293</v>
      </c>
      <c r="G45" s="3" t="s">
        <v>32</v>
      </c>
      <c r="H45" s="3" t="s">
        <v>33</v>
      </c>
      <c r="I45" s="3">
        <v>1382960</v>
      </c>
      <c r="J45" s="3" t="s">
        <v>34</v>
      </c>
      <c r="K45" s="4">
        <v>44928.534722222197</v>
      </c>
      <c r="L45" s="11" t="str">
        <f t="shared" si="3"/>
        <v>enero</v>
      </c>
      <c r="M45" s="3">
        <v>3</v>
      </c>
      <c r="N45" s="3">
        <v>3</v>
      </c>
      <c r="O45" s="3">
        <f t="shared" si="4"/>
        <v>3</v>
      </c>
      <c r="P45" s="4">
        <v>44928.567905092597</v>
      </c>
      <c r="Q45" s="2"/>
      <c r="R45" s="3" t="s">
        <v>294</v>
      </c>
      <c r="S45" s="4">
        <v>44928.567905092597</v>
      </c>
      <c r="T45" s="3">
        <f t="shared" si="0"/>
        <v>47</v>
      </c>
      <c r="U45" s="2" t="s">
        <v>227</v>
      </c>
      <c r="V45" s="4">
        <v>44928.5682407407</v>
      </c>
      <c r="W45" s="3">
        <f t="shared" si="1"/>
        <v>0</v>
      </c>
      <c r="X45" s="3" t="s">
        <v>295</v>
      </c>
      <c r="Y45" s="2" t="s">
        <v>296</v>
      </c>
      <c r="Z45" s="2" t="s">
        <v>227</v>
      </c>
      <c r="AA45" s="4">
        <v>44928.772916666698</v>
      </c>
      <c r="AB45" s="26">
        <f t="shared" si="2"/>
        <v>4</v>
      </c>
      <c r="AC45" s="1" t="s">
        <v>78</v>
      </c>
      <c r="AD45" s="3" t="s">
        <v>40</v>
      </c>
    </row>
    <row r="46" spans="1:30" ht="395.25" hidden="1" x14ac:dyDescent="0.25">
      <c r="A46" s="1" t="s">
        <v>297</v>
      </c>
      <c r="B46" s="1" t="s">
        <v>27</v>
      </c>
      <c r="C46" s="2" t="s">
        <v>298</v>
      </c>
      <c r="D46" s="3" t="s">
        <v>153</v>
      </c>
      <c r="E46" s="3" t="s">
        <v>30</v>
      </c>
      <c r="F46" s="2" t="s">
        <v>53</v>
      </c>
      <c r="G46" s="3" t="s">
        <v>32</v>
      </c>
      <c r="H46" s="3" t="s">
        <v>187</v>
      </c>
      <c r="I46" s="3">
        <v>1382961</v>
      </c>
      <c r="J46" s="3" t="s">
        <v>34</v>
      </c>
      <c r="K46" s="4">
        <v>44928.538888888899</v>
      </c>
      <c r="L46" s="11" t="str">
        <f t="shared" si="3"/>
        <v>enero</v>
      </c>
      <c r="M46" s="3">
        <v>2</v>
      </c>
      <c r="N46" s="3">
        <v>2</v>
      </c>
      <c r="O46" s="3">
        <f t="shared" si="4"/>
        <v>2</v>
      </c>
      <c r="P46" s="4">
        <v>44928.581539351799</v>
      </c>
      <c r="Q46" s="2"/>
      <c r="R46" s="3" t="s">
        <v>299</v>
      </c>
      <c r="S46" s="4">
        <v>44928.581539351799</v>
      </c>
      <c r="T46" s="3">
        <f t="shared" si="0"/>
        <v>61</v>
      </c>
      <c r="U46" s="2" t="s">
        <v>227</v>
      </c>
      <c r="V46" s="4">
        <v>44928.593113425901</v>
      </c>
      <c r="W46" s="3">
        <f t="shared" si="1"/>
        <v>16</v>
      </c>
      <c r="X46" s="3" t="s">
        <v>115</v>
      </c>
      <c r="Y46" s="2" t="s">
        <v>116</v>
      </c>
      <c r="Z46" s="2" t="s">
        <v>47</v>
      </c>
      <c r="AA46" s="4">
        <v>44930.653472222199</v>
      </c>
      <c r="AB46" s="26">
        <f t="shared" si="2"/>
        <v>49</v>
      </c>
      <c r="AC46" s="1" t="s">
        <v>78</v>
      </c>
      <c r="AD46" s="3" t="s">
        <v>40</v>
      </c>
    </row>
    <row r="47" spans="1:30" ht="127.5" hidden="1" x14ac:dyDescent="0.25">
      <c r="A47" s="1" t="s">
        <v>300</v>
      </c>
      <c r="B47" s="1" t="s">
        <v>27</v>
      </c>
      <c r="C47" s="2" t="s">
        <v>301</v>
      </c>
      <c r="D47" s="3" t="s">
        <v>302</v>
      </c>
      <c r="E47" s="3" t="s">
        <v>30</v>
      </c>
      <c r="F47" s="2" t="s">
        <v>154</v>
      </c>
      <c r="G47" s="3" t="s">
        <v>155</v>
      </c>
      <c r="H47" s="3" t="s">
        <v>156</v>
      </c>
      <c r="I47" s="3">
        <v>1382970</v>
      </c>
      <c r="J47" s="3" t="s">
        <v>34</v>
      </c>
      <c r="K47" s="4">
        <v>44928.556944444397</v>
      </c>
      <c r="L47" s="11" t="str">
        <f t="shared" si="3"/>
        <v>enero</v>
      </c>
      <c r="M47" s="3">
        <v>1</v>
      </c>
      <c r="N47" s="3">
        <v>1</v>
      </c>
      <c r="O47" s="3">
        <f t="shared" si="4"/>
        <v>1</v>
      </c>
      <c r="P47" s="4">
        <v>44928.568854166697</v>
      </c>
      <c r="Q47" s="2"/>
      <c r="R47" s="3" t="s">
        <v>303</v>
      </c>
      <c r="S47" s="4">
        <v>44928.568854166697</v>
      </c>
      <c r="T47" s="3">
        <f t="shared" si="0"/>
        <v>17</v>
      </c>
      <c r="U47" s="2" t="s">
        <v>234</v>
      </c>
      <c r="V47" s="4">
        <v>44928.573611111096</v>
      </c>
      <c r="W47" s="3">
        <f t="shared" si="1"/>
        <v>6</v>
      </c>
      <c r="X47" s="3" t="s">
        <v>304</v>
      </c>
      <c r="Y47" s="2" t="s">
        <v>305</v>
      </c>
      <c r="Z47" s="2" t="s">
        <v>234</v>
      </c>
      <c r="AA47" s="4">
        <v>44928.743750000001</v>
      </c>
      <c r="AB47" s="26">
        <f t="shared" si="2"/>
        <v>4</v>
      </c>
      <c r="AC47" s="1" t="s">
        <v>78</v>
      </c>
      <c r="AD47" s="3" t="s">
        <v>40</v>
      </c>
    </row>
    <row r="48" spans="1:30" ht="191.25" hidden="1" x14ac:dyDescent="0.25">
      <c r="A48" s="1" t="s">
        <v>306</v>
      </c>
      <c r="B48" s="1" t="s">
        <v>27</v>
      </c>
      <c r="C48" s="2" t="s">
        <v>307</v>
      </c>
      <c r="D48" s="3" t="s">
        <v>308</v>
      </c>
      <c r="E48" s="3" t="s">
        <v>30</v>
      </c>
      <c r="F48" s="2" t="s">
        <v>82</v>
      </c>
      <c r="G48" s="3" t="s">
        <v>54</v>
      </c>
      <c r="H48" s="3" t="s">
        <v>83</v>
      </c>
      <c r="I48" s="3">
        <v>1382973</v>
      </c>
      <c r="J48" s="3" t="s">
        <v>34</v>
      </c>
      <c r="K48" s="4">
        <v>44928.5625</v>
      </c>
      <c r="L48" s="11" t="str">
        <f t="shared" si="3"/>
        <v>enero</v>
      </c>
      <c r="M48" s="3">
        <v>3</v>
      </c>
      <c r="N48" s="3">
        <v>3</v>
      </c>
      <c r="O48" s="3">
        <f t="shared" si="4"/>
        <v>3</v>
      </c>
      <c r="P48" s="4">
        <v>44928.590844907398</v>
      </c>
      <c r="Q48" s="2"/>
      <c r="R48" s="3" t="s">
        <v>309</v>
      </c>
      <c r="S48" s="4">
        <v>44928.590844907398</v>
      </c>
      <c r="T48" s="3">
        <f t="shared" si="0"/>
        <v>40</v>
      </c>
      <c r="U48" s="2" t="s">
        <v>227</v>
      </c>
      <c r="V48" s="4">
        <v>44928.636666666702</v>
      </c>
      <c r="W48" s="3">
        <f t="shared" si="1"/>
        <v>65</v>
      </c>
      <c r="X48" s="3" t="s">
        <v>174</v>
      </c>
      <c r="Y48" s="2" t="s">
        <v>175</v>
      </c>
      <c r="Z48" s="2" t="s">
        <v>219</v>
      </c>
      <c r="AA48" s="4">
        <v>44928.737500000003</v>
      </c>
      <c r="AB48" s="26">
        <f t="shared" si="2"/>
        <v>2</v>
      </c>
      <c r="AC48" s="1" t="s">
        <v>78</v>
      </c>
      <c r="AD48" s="3" t="s">
        <v>40</v>
      </c>
    </row>
    <row r="49" spans="1:30" ht="63.75" hidden="1" x14ac:dyDescent="0.25">
      <c r="A49" s="1" t="s">
        <v>310</v>
      </c>
      <c r="B49" s="1" t="s">
        <v>27</v>
      </c>
      <c r="C49" s="2" t="s">
        <v>311</v>
      </c>
      <c r="D49" s="3" t="s">
        <v>312</v>
      </c>
      <c r="E49" s="3" t="s">
        <v>30</v>
      </c>
      <c r="F49" s="2" t="s">
        <v>82</v>
      </c>
      <c r="G49" s="3" t="s">
        <v>54</v>
      </c>
      <c r="H49" s="3" t="s">
        <v>83</v>
      </c>
      <c r="I49" s="3">
        <v>1382986</v>
      </c>
      <c r="J49" s="3" t="s">
        <v>34</v>
      </c>
      <c r="K49" s="4">
        <v>44928.589583333298</v>
      </c>
      <c r="L49" s="11" t="str">
        <f t="shared" si="3"/>
        <v>enero</v>
      </c>
      <c r="M49" s="3">
        <v>3</v>
      </c>
      <c r="N49" s="3">
        <v>3</v>
      </c>
      <c r="O49" s="3">
        <f t="shared" si="4"/>
        <v>3</v>
      </c>
      <c r="P49" s="4">
        <v>44928.603368055599</v>
      </c>
      <c r="Q49" s="2"/>
      <c r="R49" s="3" t="s">
        <v>313</v>
      </c>
      <c r="S49" s="4">
        <v>44928.603368055599</v>
      </c>
      <c r="T49" s="3">
        <f t="shared" si="0"/>
        <v>19</v>
      </c>
      <c r="U49" s="2" t="s">
        <v>227</v>
      </c>
      <c r="V49" s="4">
        <v>44928.605069444398</v>
      </c>
      <c r="W49" s="3">
        <f t="shared" si="1"/>
        <v>2</v>
      </c>
      <c r="X49" s="3" t="s">
        <v>295</v>
      </c>
      <c r="Y49" s="2" t="s">
        <v>296</v>
      </c>
      <c r="Z49" s="2" t="s">
        <v>227</v>
      </c>
      <c r="AA49" s="4">
        <v>44928.786805555603</v>
      </c>
      <c r="AB49" s="26">
        <f t="shared" si="2"/>
        <v>4</v>
      </c>
      <c r="AC49" s="1" t="s">
        <v>78</v>
      </c>
      <c r="AD49" s="3" t="s">
        <v>40</v>
      </c>
    </row>
    <row r="50" spans="1:30" ht="51" hidden="1" x14ac:dyDescent="0.25">
      <c r="A50" s="1" t="s">
        <v>314</v>
      </c>
      <c r="B50" s="1" t="s">
        <v>27</v>
      </c>
      <c r="C50" s="2" t="s">
        <v>315</v>
      </c>
      <c r="D50" s="3" t="s">
        <v>316</v>
      </c>
      <c r="E50" s="3" t="s">
        <v>30</v>
      </c>
      <c r="F50" s="2" t="s">
        <v>225</v>
      </c>
      <c r="G50" s="3" t="s">
        <v>32</v>
      </c>
      <c r="H50" s="3" t="s">
        <v>33</v>
      </c>
      <c r="I50" s="3">
        <v>1382998</v>
      </c>
      <c r="J50" s="3" t="s">
        <v>34</v>
      </c>
      <c r="K50" s="4">
        <v>44928.607638888898</v>
      </c>
      <c r="L50" s="11" t="str">
        <f t="shared" si="3"/>
        <v>enero</v>
      </c>
      <c r="M50" s="3">
        <v>3</v>
      </c>
      <c r="N50" s="3">
        <v>3</v>
      </c>
      <c r="O50" s="3">
        <f t="shared" si="4"/>
        <v>3</v>
      </c>
      <c r="P50" s="4">
        <v>44928.614675925899</v>
      </c>
      <c r="Q50" s="2"/>
      <c r="R50" s="3" t="s">
        <v>317</v>
      </c>
      <c r="S50" s="4">
        <v>44928.614675925899</v>
      </c>
      <c r="T50" s="3">
        <f t="shared" si="0"/>
        <v>10</v>
      </c>
      <c r="U50" s="2" t="s">
        <v>227</v>
      </c>
      <c r="V50" s="4">
        <v>44928.615289351903</v>
      </c>
      <c r="W50" s="3">
        <f t="shared" si="1"/>
        <v>0</v>
      </c>
      <c r="X50" s="3" t="s">
        <v>318</v>
      </c>
      <c r="Y50" s="2" t="s">
        <v>319</v>
      </c>
      <c r="Z50" s="2" t="s">
        <v>227</v>
      </c>
      <c r="AA50" s="4">
        <v>44928.727083333302</v>
      </c>
      <c r="AB50" s="26">
        <f t="shared" si="2"/>
        <v>2</v>
      </c>
      <c r="AC50" s="1" t="s">
        <v>78</v>
      </c>
      <c r="AD50" s="3" t="s">
        <v>40</v>
      </c>
    </row>
    <row r="51" spans="1:30" ht="63.75" hidden="1" x14ac:dyDescent="0.25">
      <c r="A51" s="1" t="s">
        <v>320</v>
      </c>
      <c r="B51" s="1" t="s">
        <v>27</v>
      </c>
      <c r="C51" s="2" t="s">
        <v>321</v>
      </c>
      <c r="D51" s="3" t="s">
        <v>43</v>
      </c>
      <c r="E51" s="3" t="s">
        <v>30</v>
      </c>
      <c r="F51" s="2" t="s">
        <v>44</v>
      </c>
      <c r="G51" s="3" t="s">
        <v>32</v>
      </c>
      <c r="H51" s="3" t="s">
        <v>33</v>
      </c>
      <c r="I51" s="3">
        <v>1383000</v>
      </c>
      <c r="J51" s="3" t="s">
        <v>34</v>
      </c>
      <c r="K51" s="4">
        <v>44928.611111111102</v>
      </c>
      <c r="L51" s="11" t="str">
        <f t="shared" si="3"/>
        <v>enero</v>
      </c>
      <c r="M51" s="3">
        <v>3</v>
      </c>
      <c r="N51" s="3">
        <v>3</v>
      </c>
      <c r="O51" s="3">
        <f t="shared" si="4"/>
        <v>3</v>
      </c>
      <c r="P51" s="4">
        <v>44928.6819328704</v>
      </c>
      <c r="Q51" s="2"/>
      <c r="R51" s="3" t="s">
        <v>322</v>
      </c>
      <c r="S51" s="4">
        <v>44928.6819328704</v>
      </c>
      <c r="T51" s="3">
        <f t="shared" si="0"/>
        <v>101</v>
      </c>
      <c r="U51" s="2" t="s">
        <v>227</v>
      </c>
      <c r="V51" s="4">
        <v>44928.682268518503</v>
      </c>
      <c r="W51" s="3">
        <f t="shared" si="1"/>
        <v>0</v>
      </c>
      <c r="X51" s="3" t="s">
        <v>228</v>
      </c>
      <c r="Y51" s="2" t="s">
        <v>229</v>
      </c>
      <c r="Z51" s="2" t="s">
        <v>227</v>
      </c>
      <c r="AA51" s="4">
        <v>44928.871527777803</v>
      </c>
      <c r="AB51" s="26">
        <f t="shared" si="2"/>
        <v>4</v>
      </c>
      <c r="AC51" s="1" t="s">
        <v>78</v>
      </c>
      <c r="AD51" s="3" t="s">
        <v>40</v>
      </c>
    </row>
    <row r="52" spans="1:30" ht="63.75" hidden="1" x14ac:dyDescent="0.25">
      <c r="A52" s="1" t="s">
        <v>323</v>
      </c>
      <c r="B52" s="1" t="s">
        <v>27</v>
      </c>
      <c r="C52" s="2" t="s">
        <v>324</v>
      </c>
      <c r="D52" s="3" t="s">
        <v>190</v>
      </c>
      <c r="E52" s="3" t="s">
        <v>30</v>
      </c>
      <c r="F52" s="2" t="s">
        <v>325</v>
      </c>
      <c r="G52" s="3" t="s">
        <v>192</v>
      </c>
      <c r="H52" s="3" t="s">
        <v>326</v>
      </c>
      <c r="I52" s="3">
        <v>1383002</v>
      </c>
      <c r="J52" s="3" t="s">
        <v>73</v>
      </c>
      <c r="K52" s="4">
        <v>44928.614583333299</v>
      </c>
      <c r="L52" s="11" t="str">
        <f t="shared" si="3"/>
        <v>enero</v>
      </c>
      <c r="M52" s="3">
        <v>1</v>
      </c>
      <c r="N52" s="3">
        <v>1</v>
      </c>
      <c r="O52" s="3">
        <f t="shared" si="4"/>
        <v>1</v>
      </c>
      <c r="P52" s="4">
        <v>44928.632152777798</v>
      </c>
      <c r="Q52" s="2"/>
      <c r="R52" s="3" t="s">
        <v>327</v>
      </c>
      <c r="S52" s="4">
        <v>44928.632152777798</v>
      </c>
      <c r="T52" s="3">
        <f t="shared" si="0"/>
        <v>25</v>
      </c>
      <c r="U52" s="2" t="s">
        <v>234</v>
      </c>
      <c r="V52" s="4">
        <v>44928.634629629603</v>
      </c>
      <c r="W52" s="3">
        <f t="shared" si="1"/>
        <v>3</v>
      </c>
      <c r="X52" s="3" t="s">
        <v>328</v>
      </c>
      <c r="Y52" s="2" t="s">
        <v>329</v>
      </c>
      <c r="Z52" s="2" t="s">
        <v>234</v>
      </c>
      <c r="AA52" s="4">
        <v>44928.729166666701</v>
      </c>
      <c r="AB52" s="26">
        <f t="shared" si="2"/>
        <v>2</v>
      </c>
      <c r="AC52" s="1" t="s">
        <v>330</v>
      </c>
      <c r="AD52" s="3" t="s">
        <v>40</v>
      </c>
    </row>
    <row r="53" spans="1:30" ht="165.75" hidden="1" x14ac:dyDescent="0.25">
      <c r="A53" s="1" t="s">
        <v>331</v>
      </c>
      <c r="B53" s="1" t="s">
        <v>27</v>
      </c>
      <c r="C53" s="2" t="s">
        <v>332</v>
      </c>
      <c r="D53" s="3" t="s">
        <v>212</v>
      </c>
      <c r="E53" s="3" t="s">
        <v>30</v>
      </c>
      <c r="F53" s="2" t="s">
        <v>31</v>
      </c>
      <c r="G53" s="3" t="s">
        <v>32</v>
      </c>
      <c r="H53" s="3" t="s">
        <v>89</v>
      </c>
      <c r="I53" s="3">
        <v>1383004</v>
      </c>
      <c r="J53" s="3" t="s">
        <v>34</v>
      </c>
      <c r="K53" s="4">
        <v>44928.6159722222</v>
      </c>
      <c r="L53" s="11" t="str">
        <f t="shared" si="3"/>
        <v>enero</v>
      </c>
      <c r="M53" s="3">
        <v>2</v>
      </c>
      <c r="N53" s="3">
        <v>2</v>
      </c>
      <c r="O53" s="3">
        <f t="shared" si="4"/>
        <v>2</v>
      </c>
      <c r="P53" s="4">
        <v>44928.649791666699</v>
      </c>
      <c r="Q53" s="2"/>
      <c r="R53" s="3" t="s">
        <v>333</v>
      </c>
      <c r="S53" s="4">
        <v>44928.649791666699</v>
      </c>
      <c r="T53" s="3">
        <f t="shared" si="0"/>
        <v>48</v>
      </c>
      <c r="U53" s="2" t="s">
        <v>227</v>
      </c>
      <c r="V53" s="4">
        <v>44928.656458333302</v>
      </c>
      <c r="W53" s="3">
        <f t="shared" si="1"/>
        <v>9</v>
      </c>
      <c r="X53" s="3" t="s">
        <v>37</v>
      </c>
      <c r="Y53" s="2" t="s">
        <v>38</v>
      </c>
      <c r="Z53" s="2" t="s">
        <v>47</v>
      </c>
      <c r="AA53" s="4">
        <v>44934.561805555597</v>
      </c>
      <c r="AB53" s="26">
        <f t="shared" si="2"/>
        <v>141</v>
      </c>
      <c r="AC53" s="1" t="s">
        <v>78</v>
      </c>
      <c r="AD53" s="3" t="s">
        <v>40</v>
      </c>
    </row>
    <row r="54" spans="1:30" ht="216.75" hidden="1" x14ac:dyDescent="0.25">
      <c r="A54" s="1" t="s">
        <v>334</v>
      </c>
      <c r="B54" s="1" t="s">
        <v>27</v>
      </c>
      <c r="C54" s="2" t="s">
        <v>335</v>
      </c>
      <c r="D54" s="3" t="s">
        <v>172</v>
      </c>
      <c r="E54" s="3" t="s">
        <v>30</v>
      </c>
      <c r="F54" s="2" t="s">
        <v>31</v>
      </c>
      <c r="G54" s="3" t="s">
        <v>32</v>
      </c>
      <c r="H54" s="3" t="s">
        <v>89</v>
      </c>
      <c r="I54" s="3">
        <v>1383015</v>
      </c>
      <c r="J54" s="3" t="s">
        <v>73</v>
      </c>
      <c r="K54" s="4">
        <v>44928.632638888899</v>
      </c>
      <c r="L54" s="11" t="str">
        <f t="shared" si="3"/>
        <v>enero</v>
      </c>
      <c r="M54" s="3">
        <v>2</v>
      </c>
      <c r="N54" s="3">
        <v>2</v>
      </c>
      <c r="O54" s="3">
        <f t="shared" si="4"/>
        <v>2</v>
      </c>
      <c r="P54" s="4">
        <v>44928.694872685199</v>
      </c>
      <c r="Q54" s="2"/>
      <c r="R54" s="3" t="s">
        <v>336</v>
      </c>
      <c r="S54" s="4">
        <v>44928.694872685199</v>
      </c>
      <c r="T54" s="3">
        <f t="shared" si="0"/>
        <v>89</v>
      </c>
      <c r="U54" s="2" t="s">
        <v>227</v>
      </c>
      <c r="V54" s="4">
        <v>44928.699699074103</v>
      </c>
      <c r="W54" s="3">
        <f t="shared" si="1"/>
        <v>6</v>
      </c>
      <c r="X54" s="3" t="s">
        <v>103</v>
      </c>
      <c r="Y54" s="2" t="s">
        <v>104</v>
      </c>
      <c r="Z54" s="2" t="s">
        <v>219</v>
      </c>
      <c r="AA54" s="4">
        <v>44928.974305555603</v>
      </c>
      <c r="AB54" s="26">
        <f t="shared" si="2"/>
        <v>6</v>
      </c>
      <c r="AC54" s="1" t="s">
        <v>78</v>
      </c>
      <c r="AD54" s="3" t="s">
        <v>40</v>
      </c>
    </row>
    <row r="55" spans="1:30" ht="38.25" hidden="1" x14ac:dyDescent="0.25">
      <c r="A55" s="1" t="s">
        <v>337</v>
      </c>
      <c r="B55" s="1" t="s">
        <v>27</v>
      </c>
      <c r="C55" s="2" t="s">
        <v>338</v>
      </c>
      <c r="D55" s="3" t="s">
        <v>339</v>
      </c>
      <c r="E55" s="3" t="s">
        <v>30</v>
      </c>
      <c r="F55" s="2" t="s">
        <v>340</v>
      </c>
      <c r="G55" s="3" t="s">
        <v>192</v>
      </c>
      <c r="H55" s="3" t="s">
        <v>341</v>
      </c>
      <c r="I55" s="3">
        <v>1383021</v>
      </c>
      <c r="J55" s="3" t="s">
        <v>73</v>
      </c>
      <c r="K55" s="4">
        <v>44928.642361111102</v>
      </c>
      <c r="L55" s="11" t="str">
        <f t="shared" si="3"/>
        <v>enero</v>
      </c>
      <c r="M55" s="3">
        <v>4</v>
      </c>
      <c r="N55" s="3">
        <v>4</v>
      </c>
      <c r="O55" s="3">
        <f t="shared" si="4"/>
        <v>4</v>
      </c>
      <c r="P55" s="4">
        <v>44928.660335648201</v>
      </c>
      <c r="Q55" s="2"/>
      <c r="R55" s="3" t="s">
        <v>342</v>
      </c>
      <c r="S55" s="4">
        <v>44928.660335648201</v>
      </c>
      <c r="T55" s="3">
        <f t="shared" si="0"/>
        <v>25</v>
      </c>
      <c r="U55" s="2" t="s">
        <v>234</v>
      </c>
      <c r="V55" s="4">
        <v>44928.666388888902</v>
      </c>
      <c r="W55" s="3">
        <f t="shared" si="1"/>
        <v>8</v>
      </c>
      <c r="X55" s="3" t="s">
        <v>343</v>
      </c>
      <c r="Y55" s="2" t="s">
        <v>344</v>
      </c>
      <c r="Z55" s="2" t="s">
        <v>227</v>
      </c>
      <c r="AA55" s="4">
        <v>44928.713194444397</v>
      </c>
      <c r="AB55" s="26">
        <f t="shared" si="2"/>
        <v>1</v>
      </c>
      <c r="AC55" s="1" t="s">
        <v>197</v>
      </c>
      <c r="AD55" s="3" t="s">
        <v>40</v>
      </c>
    </row>
    <row r="56" spans="1:30" ht="191.25" hidden="1" x14ac:dyDescent="0.25">
      <c r="A56" s="1" t="s">
        <v>347</v>
      </c>
      <c r="B56" s="1" t="s">
        <v>27</v>
      </c>
      <c r="C56" s="2" t="s">
        <v>348</v>
      </c>
      <c r="D56" s="3" t="s">
        <v>349</v>
      </c>
      <c r="E56" s="3" t="s">
        <v>30</v>
      </c>
      <c r="F56" s="2" t="s">
        <v>53</v>
      </c>
      <c r="G56" s="3" t="s">
        <v>32</v>
      </c>
      <c r="H56" s="3" t="s">
        <v>187</v>
      </c>
      <c r="I56" s="3">
        <v>1383028</v>
      </c>
      <c r="J56" s="3" t="s">
        <v>34</v>
      </c>
      <c r="K56" s="4">
        <v>44928.6652777778</v>
      </c>
      <c r="L56" s="11" t="str">
        <f t="shared" si="3"/>
        <v>enero</v>
      </c>
      <c r="M56" s="3">
        <v>2</v>
      </c>
      <c r="N56" s="3">
        <v>2</v>
      </c>
      <c r="O56" s="3">
        <f t="shared" si="4"/>
        <v>2</v>
      </c>
      <c r="P56" s="4">
        <v>44928.7109375</v>
      </c>
      <c r="Q56" s="2"/>
      <c r="R56" s="3" t="s">
        <v>350</v>
      </c>
      <c r="S56" s="4">
        <v>44928.7109375</v>
      </c>
      <c r="T56" s="3">
        <f t="shared" si="0"/>
        <v>65</v>
      </c>
      <c r="U56" s="2" t="s">
        <v>227</v>
      </c>
      <c r="V56" s="4">
        <v>44928.717256944401</v>
      </c>
      <c r="W56" s="3">
        <f t="shared" si="1"/>
        <v>9</v>
      </c>
      <c r="X56" s="3" t="s">
        <v>228</v>
      </c>
      <c r="Y56" s="2" t="s">
        <v>229</v>
      </c>
      <c r="Z56" s="2" t="s">
        <v>47</v>
      </c>
      <c r="AA56" s="4">
        <v>44929.429166666698</v>
      </c>
      <c r="AB56" s="26">
        <f t="shared" si="2"/>
        <v>17</v>
      </c>
      <c r="AC56" s="1" t="s">
        <v>78</v>
      </c>
      <c r="AD56" s="3" t="s">
        <v>40</v>
      </c>
    </row>
    <row r="57" spans="1:30" ht="51" hidden="1" x14ac:dyDescent="0.25">
      <c r="A57" s="1" t="s">
        <v>351</v>
      </c>
      <c r="B57" s="1" t="s">
        <v>27</v>
      </c>
      <c r="C57" s="2" t="s">
        <v>352</v>
      </c>
      <c r="D57" s="3" t="s">
        <v>349</v>
      </c>
      <c r="E57" s="3" t="s">
        <v>30</v>
      </c>
      <c r="F57" s="2" t="s">
        <v>154</v>
      </c>
      <c r="G57" s="3" t="s">
        <v>155</v>
      </c>
      <c r="H57" s="3" t="s">
        <v>156</v>
      </c>
      <c r="I57" s="3">
        <v>1383032</v>
      </c>
      <c r="J57" s="3" t="s">
        <v>34</v>
      </c>
      <c r="K57" s="4">
        <v>44928.6743055556</v>
      </c>
      <c r="L57" s="11" t="str">
        <f t="shared" si="3"/>
        <v>enero</v>
      </c>
      <c r="M57" s="3">
        <v>4</v>
      </c>
      <c r="N57" s="3">
        <v>4</v>
      </c>
      <c r="O57" s="3">
        <f t="shared" si="4"/>
        <v>4</v>
      </c>
      <c r="P57" s="4">
        <v>44928.692245370403</v>
      </c>
      <c r="Q57" s="2"/>
      <c r="R57" s="3" t="s">
        <v>353</v>
      </c>
      <c r="S57" s="4">
        <v>44928.692245370403</v>
      </c>
      <c r="T57" s="3">
        <f t="shared" si="0"/>
        <v>25</v>
      </c>
      <c r="U57" s="2" t="s">
        <v>227</v>
      </c>
      <c r="V57" s="4">
        <v>44928.719861111102</v>
      </c>
      <c r="W57" s="3">
        <f t="shared" si="1"/>
        <v>39</v>
      </c>
      <c r="X57" s="3" t="s">
        <v>354</v>
      </c>
      <c r="Y57" s="2" t="s">
        <v>355</v>
      </c>
      <c r="Z57" s="2" t="s">
        <v>234</v>
      </c>
      <c r="AA57" s="4">
        <v>44930.680555555598</v>
      </c>
      <c r="AB57" s="26">
        <f t="shared" si="2"/>
        <v>47</v>
      </c>
      <c r="AC57" s="1" t="s">
        <v>197</v>
      </c>
      <c r="AD57" s="3" t="s">
        <v>40</v>
      </c>
    </row>
    <row r="58" spans="1:30" ht="42.75" hidden="1" x14ac:dyDescent="0.25">
      <c r="A58" s="1" t="s">
        <v>356</v>
      </c>
      <c r="B58" s="1" t="s">
        <v>27</v>
      </c>
      <c r="C58" s="2" t="s">
        <v>357</v>
      </c>
      <c r="D58" s="3" t="s">
        <v>29</v>
      </c>
      <c r="E58" s="3" t="s">
        <v>30</v>
      </c>
      <c r="F58" s="2" t="s">
        <v>213</v>
      </c>
      <c r="G58" s="3" t="s">
        <v>192</v>
      </c>
      <c r="H58" s="3" t="s">
        <v>214</v>
      </c>
      <c r="I58" s="3">
        <v>1383033</v>
      </c>
      <c r="J58" s="3" t="s">
        <v>34</v>
      </c>
      <c r="K58" s="4">
        <v>44928.703472222202</v>
      </c>
      <c r="L58" s="11" t="str">
        <f t="shared" si="3"/>
        <v>enero</v>
      </c>
      <c r="M58" s="3">
        <v>2</v>
      </c>
      <c r="N58" s="3">
        <v>2</v>
      </c>
      <c r="O58" s="3">
        <f t="shared" si="4"/>
        <v>2</v>
      </c>
      <c r="P58" s="4">
        <v>44928.775127314802</v>
      </c>
      <c r="Q58" s="2"/>
      <c r="R58" s="3" t="s">
        <v>358</v>
      </c>
      <c r="S58" s="4">
        <v>44928.775127314802</v>
      </c>
      <c r="T58" s="3">
        <f t="shared" si="0"/>
        <v>103</v>
      </c>
      <c r="U58" s="2" t="s">
        <v>57</v>
      </c>
      <c r="V58" s="4">
        <v>44928.780057870397</v>
      </c>
      <c r="W58" s="3">
        <f t="shared" si="1"/>
        <v>7</v>
      </c>
      <c r="X58" s="3" t="s">
        <v>359</v>
      </c>
      <c r="Y58" s="2" t="s">
        <v>360</v>
      </c>
      <c r="Z58" s="2" t="s">
        <v>57</v>
      </c>
      <c r="AA58" s="4">
        <v>44928.9777777778</v>
      </c>
      <c r="AB58" s="26">
        <f t="shared" si="2"/>
        <v>4</v>
      </c>
      <c r="AC58" s="1" t="s">
        <v>78</v>
      </c>
      <c r="AD58" s="3" t="s">
        <v>40</v>
      </c>
    </row>
    <row r="59" spans="1:30" ht="76.5" hidden="1" x14ac:dyDescent="0.25">
      <c r="A59" s="1" t="s">
        <v>361</v>
      </c>
      <c r="B59" s="1" t="s">
        <v>27</v>
      </c>
      <c r="C59" s="2" t="s">
        <v>362</v>
      </c>
      <c r="D59" s="3" t="s">
        <v>119</v>
      </c>
      <c r="E59" s="3" t="s">
        <v>30</v>
      </c>
      <c r="F59" s="2" t="s">
        <v>225</v>
      </c>
      <c r="G59" s="3" t="s">
        <v>32</v>
      </c>
      <c r="H59" s="3" t="s">
        <v>89</v>
      </c>
      <c r="I59" s="3">
        <v>1383035</v>
      </c>
      <c r="J59" s="3" t="s">
        <v>34</v>
      </c>
      <c r="K59" s="4">
        <v>44928.717361111099</v>
      </c>
      <c r="L59" s="11" t="str">
        <f t="shared" si="3"/>
        <v>enero</v>
      </c>
      <c r="M59" s="3">
        <v>2</v>
      </c>
      <c r="N59" s="3">
        <v>2</v>
      </c>
      <c r="O59" s="3">
        <f t="shared" si="4"/>
        <v>2</v>
      </c>
      <c r="P59" s="4">
        <v>44928.7429513889</v>
      </c>
      <c r="Q59" s="2"/>
      <c r="R59" s="3" t="s">
        <v>363</v>
      </c>
      <c r="S59" s="4">
        <v>44928.7429513889</v>
      </c>
      <c r="T59" s="3">
        <f t="shared" si="0"/>
        <v>36</v>
      </c>
      <c r="U59" s="2" t="s">
        <v>227</v>
      </c>
      <c r="V59" s="4">
        <v>44928.752395833297</v>
      </c>
      <c r="W59" s="3">
        <f t="shared" si="1"/>
        <v>13</v>
      </c>
      <c r="X59" s="3" t="s">
        <v>103</v>
      </c>
      <c r="Y59" s="2" t="s">
        <v>104</v>
      </c>
      <c r="Z59" s="2" t="s">
        <v>219</v>
      </c>
      <c r="AA59" s="4">
        <v>44929.1875</v>
      </c>
      <c r="AB59" s="26">
        <f t="shared" si="2"/>
        <v>10</v>
      </c>
      <c r="AC59" s="1" t="s">
        <v>78</v>
      </c>
      <c r="AD59" s="3" t="s">
        <v>40</v>
      </c>
    </row>
    <row r="60" spans="1:30" ht="114.75" hidden="1" x14ac:dyDescent="0.25">
      <c r="A60" s="1" t="s">
        <v>364</v>
      </c>
      <c r="B60" s="1" t="s">
        <v>27</v>
      </c>
      <c r="C60" s="2" t="s">
        <v>365</v>
      </c>
      <c r="D60" s="3" t="s">
        <v>366</v>
      </c>
      <c r="E60" s="3" t="s">
        <v>30</v>
      </c>
      <c r="F60" s="2" t="s">
        <v>225</v>
      </c>
      <c r="G60" s="3" t="s">
        <v>32</v>
      </c>
      <c r="H60" s="3" t="s">
        <v>33</v>
      </c>
      <c r="I60" s="3">
        <v>1383036</v>
      </c>
      <c r="J60" s="3" t="s">
        <v>34</v>
      </c>
      <c r="K60" s="4">
        <v>44928.7409722222</v>
      </c>
      <c r="L60" s="11" t="str">
        <f t="shared" si="3"/>
        <v>enero</v>
      </c>
      <c r="M60" s="3">
        <v>2</v>
      </c>
      <c r="N60" s="3">
        <v>2</v>
      </c>
      <c r="O60" s="3">
        <f t="shared" si="4"/>
        <v>2</v>
      </c>
      <c r="P60" s="4">
        <v>44928.7504976852</v>
      </c>
      <c r="Q60" s="2"/>
      <c r="R60" s="3" t="s">
        <v>367</v>
      </c>
      <c r="S60" s="4">
        <v>44928.7504976852</v>
      </c>
      <c r="T60" s="3">
        <f t="shared" si="0"/>
        <v>13</v>
      </c>
      <c r="U60" s="2" t="s">
        <v>227</v>
      </c>
      <c r="V60" s="4">
        <v>44928.765775462998</v>
      </c>
      <c r="W60" s="3">
        <f t="shared" si="1"/>
        <v>22</v>
      </c>
      <c r="X60" s="3" t="s">
        <v>247</v>
      </c>
      <c r="Y60" s="2" t="s">
        <v>248</v>
      </c>
      <c r="Z60" s="2" t="s">
        <v>143</v>
      </c>
      <c r="AA60" s="4">
        <v>44928.9819444444</v>
      </c>
      <c r="AB60" s="26">
        <f t="shared" si="2"/>
        <v>5</v>
      </c>
      <c r="AC60" s="1" t="s">
        <v>78</v>
      </c>
      <c r="AD60" s="3" t="s">
        <v>40</v>
      </c>
    </row>
    <row r="61" spans="1:30" ht="42.75" hidden="1" x14ac:dyDescent="0.25">
      <c r="A61" s="1" t="s">
        <v>368</v>
      </c>
      <c r="B61" s="1" t="s">
        <v>27</v>
      </c>
      <c r="C61" s="2" t="s">
        <v>369</v>
      </c>
      <c r="D61" s="3" t="s">
        <v>308</v>
      </c>
      <c r="E61" s="3" t="s">
        <v>30</v>
      </c>
      <c r="F61" s="2" t="s">
        <v>288</v>
      </c>
      <c r="G61" s="3" t="s">
        <v>192</v>
      </c>
      <c r="H61" s="3" t="s">
        <v>289</v>
      </c>
      <c r="I61" s="3">
        <v>1383037</v>
      </c>
      <c r="J61" s="3" t="s">
        <v>34</v>
      </c>
      <c r="K61" s="4">
        <v>44928.741666666698</v>
      </c>
      <c r="L61" s="11" t="str">
        <f t="shared" ref="L61:L115" si="5">+TEXT(K61,"mmmm")</f>
        <v>enero</v>
      </c>
      <c r="M61" s="3">
        <v>2</v>
      </c>
      <c r="N61" s="3">
        <v>2</v>
      </c>
      <c r="O61" s="3">
        <f t="shared" si="4"/>
        <v>2</v>
      </c>
      <c r="P61" s="4">
        <v>44928.762314814798</v>
      </c>
      <c r="Q61" s="2"/>
      <c r="R61" s="3" t="s">
        <v>370</v>
      </c>
      <c r="S61" s="4">
        <v>44928.762314814798</v>
      </c>
      <c r="T61" s="3">
        <f t="shared" si="0"/>
        <v>29</v>
      </c>
      <c r="U61" s="2" t="s">
        <v>122</v>
      </c>
      <c r="V61" s="4">
        <v>44928.763020833299</v>
      </c>
      <c r="W61" s="3">
        <f t="shared" si="1"/>
        <v>1</v>
      </c>
      <c r="X61" s="3" t="s">
        <v>37</v>
      </c>
      <c r="Y61" s="2" t="s">
        <v>38</v>
      </c>
      <c r="Z61" s="2" t="s">
        <v>122</v>
      </c>
      <c r="AA61" s="4">
        <v>44931.53125</v>
      </c>
      <c r="AB61" s="26">
        <f t="shared" si="2"/>
        <v>66</v>
      </c>
      <c r="AC61" s="1" t="s">
        <v>78</v>
      </c>
      <c r="AD61" s="3" t="s">
        <v>40</v>
      </c>
    </row>
    <row r="62" spans="1:30" ht="42.75" hidden="1" x14ac:dyDescent="0.25">
      <c r="A62" s="1" t="s">
        <v>371</v>
      </c>
      <c r="B62" s="1" t="s">
        <v>27</v>
      </c>
      <c r="C62" s="2" t="s">
        <v>372</v>
      </c>
      <c r="D62" s="3" t="s">
        <v>373</v>
      </c>
      <c r="E62" s="3" t="s">
        <v>30</v>
      </c>
      <c r="F62" s="2" t="s">
        <v>154</v>
      </c>
      <c r="G62" s="3" t="s">
        <v>155</v>
      </c>
      <c r="H62" s="3" t="s">
        <v>156</v>
      </c>
      <c r="I62" s="3">
        <v>1383038</v>
      </c>
      <c r="J62" s="3" t="s">
        <v>34</v>
      </c>
      <c r="K62" s="4">
        <v>44928.743750000001</v>
      </c>
      <c r="L62" s="11" t="str">
        <f t="shared" si="5"/>
        <v>enero</v>
      </c>
      <c r="M62" s="3">
        <v>1</v>
      </c>
      <c r="N62" s="3">
        <v>1</v>
      </c>
      <c r="O62" s="3">
        <f t="shared" si="4"/>
        <v>1</v>
      </c>
      <c r="P62" s="4">
        <v>44928.756168981497</v>
      </c>
      <c r="Q62" s="2"/>
      <c r="R62" s="3" t="s">
        <v>374</v>
      </c>
      <c r="S62" s="4">
        <v>44928.756168981497</v>
      </c>
      <c r="T62" s="3">
        <f t="shared" si="0"/>
        <v>17</v>
      </c>
      <c r="U62" s="2" t="s">
        <v>234</v>
      </c>
      <c r="V62" s="4">
        <v>44928.758113425902</v>
      </c>
      <c r="W62" s="3">
        <f t="shared" si="1"/>
        <v>2</v>
      </c>
      <c r="X62" s="3" t="s">
        <v>202</v>
      </c>
      <c r="Y62" s="2" t="s">
        <v>203</v>
      </c>
      <c r="Z62" s="2" t="s">
        <v>234</v>
      </c>
      <c r="AA62" s="4">
        <v>44929.594444444403</v>
      </c>
      <c r="AB62" s="26">
        <f t="shared" si="2"/>
        <v>20</v>
      </c>
      <c r="AC62" s="1" t="s">
        <v>78</v>
      </c>
      <c r="AD62" s="3" t="s">
        <v>375</v>
      </c>
    </row>
    <row r="63" spans="1:30" ht="242.25" hidden="1" x14ac:dyDescent="0.25">
      <c r="A63" s="1" t="s">
        <v>376</v>
      </c>
      <c r="B63" s="1" t="s">
        <v>27</v>
      </c>
      <c r="C63" s="2" t="s">
        <v>377</v>
      </c>
      <c r="D63" s="3" t="s">
        <v>378</v>
      </c>
      <c r="E63" s="3" t="s">
        <v>30</v>
      </c>
      <c r="F63" s="2" t="s">
        <v>82</v>
      </c>
      <c r="G63" s="3" t="s">
        <v>54</v>
      </c>
      <c r="H63" s="3" t="s">
        <v>83</v>
      </c>
      <c r="I63" s="3">
        <v>1383039</v>
      </c>
      <c r="J63" s="3" t="s">
        <v>34</v>
      </c>
      <c r="K63" s="4">
        <v>44928.751388888901</v>
      </c>
      <c r="L63" s="11" t="str">
        <f t="shared" si="5"/>
        <v>enero</v>
      </c>
      <c r="M63" s="3">
        <v>3</v>
      </c>
      <c r="N63" s="3">
        <v>3</v>
      </c>
      <c r="O63" s="3">
        <f t="shared" si="4"/>
        <v>3</v>
      </c>
      <c r="P63" s="4">
        <v>44928.787824074097</v>
      </c>
      <c r="Q63" s="2"/>
      <c r="R63" s="3" t="s">
        <v>379</v>
      </c>
      <c r="S63" s="4">
        <v>44928.787824074097</v>
      </c>
      <c r="T63" s="3">
        <f t="shared" si="0"/>
        <v>52</v>
      </c>
      <c r="U63" s="2" t="s">
        <v>227</v>
      </c>
      <c r="V63" s="4">
        <v>44928.799131944397</v>
      </c>
      <c r="W63" s="3">
        <f t="shared" si="1"/>
        <v>16</v>
      </c>
      <c r="X63" s="3" t="s">
        <v>103</v>
      </c>
      <c r="Y63" s="2" t="s">
        <v>104</v>
      </c>
      <c r="Z63" s="2" t="s">
        <v>143</v>
      </c>
      <c r="AA63" s="4">
        <v>44930.695833333302</v>
      </c>
      <c r="AB63" s="26">
        <f t="shared" si="2"/>
        <v>45</v>
      </c>
      <c r="AC63" s="1" t="s">
        <v>78</v>
      </c>
      <c r="AD63" s="3" t="s">
        <v>40</v>
      </c>
    </row>
    <row r="64" spans="1:30" ht="409.5" hidden="1" x14ac:dyDescent="0.25">
      <c r="A64" s="1" t="s">
        <v>380</v>
      </c>
      <c r="B64" s="1" t="s">
        <v>27</v>
      </c>
      <c r="C64" s="2" t="s">
        <v>381</v>
      </c>
      <c r="D64" s="3" t="s">
        <v>257</v>
      </c>
      <c r="E64" s="3" t="s">
        <v>30</v>
      </c>
      <c r="F64" s="2" t="s">
        <v>31</v>
      </c>
      <c r="G64" s="3" t="s">
        <v>32</v>
      </c>
      <c r="H64" s="3" t="s">
        <v>89</v>
      </c>
      <c r="I64" s="3">
        <v>1383041</v>
      </c>
      <c r="J64" s="3" t="s">
        <v>34</v>
      </c>
      <c r="K64" s="4">
        <v>44928.756944444402</v>
      </c>
      <c r="L64" s="11" t="str">
        <f t="shared" si="5"/>
        <v>enero</v>
      </c>
      <c r="M64" s="3">
        <v>2</v>
      </c>
      <c r="N64" s="3">
        <v>2</v>
      </c>
      <c r="O64" s="3">
        <f t="shared" si="4"/>
        <v>2</v>
      </c>
      <c r="P64" s="4">
        <v>44928.802025463003</v>
      </c>
      <c r="Q64" s="2"/>
      <c r="R64" s="3" t="s">
        <v>382</v>
      </c>
      <c r="S64" s="4">
        <v>44928.802025463003</v>
      </c>
      <c r="T64" s="3">
        <f t="shared" si="0"/>
        <v>64</v>
      </c>
      <c r="U64" s="2" t="s">
        <v>227</v>
      </c>
      <c r="V64" s="4">
        <v>44928.803055555603</v>
      </c>
      <c r="W64" s="3">
        <f t="shared" si="1"/>
        <v>1</v>
      </c>
      <c r="X64" s="3" t="s">
        <v>383</v>
      </c>
      <c r="Y64" s="2" t="s">
        <v>384</v>
      </c>
      <c r="Z64" s="2" t="s">
        <v>57</v>
      </c>
      <c r="AA64" s="4">
        <v>44956.610416666699</v>
      </c>
      <c r="AB64" s="26">
        <f t="shared" si="2"/>
        <v>667</v>
      </c>
      <c r="AC64" s="1" t="s">
        <v>78</v>
      </c>
      <c r="AD64" s="3" t="s">
        <v>40</v>
      </c>
    </row>
    <row r="65" spans="1:30" ht="42.75" hidden="1" x14ac:dyDescent="0.25">
      <c r="A65" s="1" t="s">
        <v>385</v>
      </c>
      <c r="B65" s="1" t="s">
        <v>27</v>
      </c>
      <c r="C65" s="2" t="s">
        <v>386</v>
      </c>
      <c r="D65" s="3" t="s">
        <v>95</v>
      </c>
      <c r="E65" s="3" t="s">
        <v>30</v>
      </c>
      <c r="F65" s="2" t="s">
        <v>264</v>
      </c>
      <c r="G65" s="3" t="s">
        <v>192</v>
      </c>
      <c r="H65" s="3" t="s">
        <v>387</v>
      </c>
      <c r="I65" s="3">
        <v>1383042</v>
      </c>
      <c r="J65" s="3" t="s">
        <v>34</v>
      </c>
      <c r="K65" s="4">
        <v>44928.761805555601</v>
      </c>
      <c r="L65" s="11" t="str">
        <f t="shared" si="5"/>
        <v>enero</v>
      </c>
      <c r="M65" s="3">
        <v>2</v>
      </c>
      <c r="N65" s="3">
        <v>2</v>
      </c>
      <c r="O65" s="3">
        <f t="shared" si="4"/>
        <v>2</v>
      </c>
      <c r="P65" s="4">
        <v>44928.776979166701</v>
      </c>
      <c r="Q65" s="2"/>
      <c r="R65" s="3" t="s">
        <v>388</v>
      </c>
      <c r="S65" s="4">
        <v>44928.776979166701</v>
      </c>
      <c r="T65" s="3">
        <f t="shared" si="0"/>
        <v>21</v>
      </c>
      <c r="U65" s="2" t="s">
        <v>122</v>
      </c>
      <c r="V65" s="4">
        <v>44928.777164351799</v>
      </c>
      <c r="W65" s="3">
        <f t="shared" si="1"/>
        <v>0</v>
      </c>
      <c r="X65" s="3" t="s">
        <v>389</v>
      </c>
      <c r="Y65" s="2" t="s">
        <v>390</v>
      </c>
      <c r="Z65" s="2" t="s">
        <v>122</v>
      </c>
      <c r="AA65" s="4">
        <v>44928.984027777798</v>
      </c>
      <c r="AB65" s="26">
        <f t="shared" si="2"/>
        <v>4</v>
      </c>
      <c r="AC65" s="1" t="s">
        <v>78</v>
      </c>
      <c r="AD65" s="3" t="s">
        <v>40</v>
      </c>
    </row>
    <row r="66" spans="1:30" ht="267.75" hidden="1" x14ac:dyDescent="0.25">
      <c r="A66" s="1" t="s">
        <v>391</v>
      </c>
      <c r="B66" s="1" t="s">
        <v>27</v>
      </c>
      <c r="C66" s="2" t="s">
        <v>392</v>
      </c>
      <c r="D66" s="3" t="s">
        <v>316</v>
      </c>
      <c r="E66" s="3" t="s">
        <v>30</v>
      </c>
      <c r="F66" s="2" t="s">
        <v>44</v>
      </c>
      <c r="G66" s="3" t="s">
        <v>32</v>
      </c>
      <c r="H66" s="3" t="s">
        <v>45</v>
      </c>
      <c r="I66" s="3">
        <v>1383046</v>
      </c>
      <c r="J66" s="3" t="s">
        <v>73</v>
      </c>
      <c r="K66" s="4">
        <v>44928.827083333301</v>
      </c>
      <c r="L66" s="11" t="str">
        <f t="shared" si="5"/>
        <v>enero</v>
      </c>
      <c r="M66" s="3">
        <v>3</v>
      </c>
      <c r="N66" s="3">
        <v>3</v>
      </c>
      <c r="O66" s="3">
        <f t="shared" si="4"/>
        <v>3</v>
      </c>
      <c r="P66" s="4">
        <v>44928.841238425899</v>
      </c>
      <c r="Q66" s="2"/>
      <c r="R66" s="3" t="s">
        <v>393</v>
      </c>
      <c r="S66" s="4">
        <v>44928.841238425899</v>
      </c>
      <c r="T66" s="3">
        <f t="shared" si="0"/>
        <v>20</v>
      </c>
      <c r="U66" s="2" t="s">
        <v>227</v>
      </c>
      <c r="V66" s="4">
        <v>44928.841666666704</v>
      </c>
      <c r="W66" s="3">
        <f t="shared" si="1"/>
        <v>0</v>
      </c>
      <c r="X66" s="3" t="s">
        <v>394</v>
      </c>
      <c r="Y66" s="2" t="s">
        <v>395</v>
      </c>
      <c r="Z66" s="2" t="s">
        <v>227</v>
      </c>
      <c r="AA66" s="4">
        <v>44928.987500000003</v>
      </c>
      <c r="AB66" s="26">
        <f t="shared" si="2"/>
        <v>3</v>
      </c>
      <c r="AC66" s="1" t="s">
        <v>197</v>
      </c>
      <c r="AD66" s="3" t="s">
        <v>40</v>
      </c>
    </row>
    <row r="67" spans="1:30" ht="42.75" hidden="1" x14ac:dyDescent="0.25">
      <c r="A67" s="1" t="s">
        <v>396</v>
      </c>
      <c r="B67" s="1" t="s">
        <v>27</v>
      </c>
      <c r="C67" s="2" t="s">
        <v>397</v>
      </c>
      <c r="D67" s="3" t="s">
        <v>206</v>
      </c>
      <c r="E67" s="3" t="s">
        <v>30</v>
      </c>
      <c r="F67" s="2" t="s">
        <v>398</v>
      </c>
      <c r="G67" s="3" t="s">
        <v>192</v>
      </c>
      <c r="H67" s="3" t="s">
        <v>399</v>
      </c>
      <c r="I67" s="3">
        <v>1383048</v>
      </c>
      <c r="J67" s="3" t="s">
        <v>34</v>
      </c>
      <c r="K67" s="4">
        <v>44928.831250000003</v>
      </c>
      <c r="L67" s="11" t="str">
        <f t="shared" si="5"/>
        <v>enero</v>
      </c>
      <c r="M67" s="3">
        <v>2</v>
      </c>
      <c r="N67" s="3">
        <v>2</v>
      </c>
      <c r="O67" s="3">
        <f t="shared" si="4"/>
        <v>2</v>
      </c>
      <c r="P67" s="4">
        <v>44928.839282407404</v>
      </c>
      <c r="Q67" s="2"/>
      <c r="R67" s="3" t="s">
        <v>400</v>
      </c>
      <c r="S67" s="4">
        <v>44928.839282407404</v>
      </c>
      <c r="T67" s="3">
        <f t="shared" si="0"/>
        <v>11</v>
      </c>
      <c r="U67" s="2" t="s">
        <v>122</v>
      </c>
      <c r="V67" s="4">
        <v>44928.839675925898</v>
      </c>
      <c r="W67" s="3">
        <f t="shared" si="1"/>
        <v>0</v>
      </c>
      <c r="X67" s="3" t="s">
        <v>401</v>
      </c>
      <c r="Y67" s="2" t="s">
        <v>402</v>
      </c>
      <c r="Z67" s="2" t="s">
        <v>122</v>
      </c>
      <c r="AA67" s="4">
        <v>44930.561805555597</v>
      </c>
      <c r="AB67" s="26">
        <f t="shared" si="2"/>
        <v>41</v>
      </c>
      <c r="AC67" s="1" t="s">
        <v>78</v>
      </c>
      <c r="AD67" s="3" t="s">
        <v>40</v>
      </c>
    </row>
    <row r="68" spans="1:30" ht="51" hidden="1" x14ac:dyDescent="0.25">
      <c r="A68" s="1" t="s">
        <v>403</v>
      </c>
      <c r="B68" s="1" t="s">
        <v>27</v>
      </c>
      <c r="C68" s="2" t="s">
        <v>404</v>
      </c>
      <c r="D68" s="3" t="s">
        <v>275</v>
      </c>
      <c r="E68" s="3" t="s">
        <v>30</v>
      </c>
      <c r="F68" s="2" t="s">
        <v>53</v>
      </c>
      <c r="G68" s="3" t="s">
        <v>32</v>
      </c>
      <c r="H68" s="3" t="s">
        <v>187</v>
      </c>
      <c r="I68" s="3">
        <v>1383049</v>
      </c>
      <c r="J68" s="3" t="s">
        <v>34</v>
      </c>
      <c r="K68" s="4">
        <v>44928.835416666698</v>
      </c>
      <c r="L68" s="11" t="str">
        <f t="shared" si="5"/>
        <v>enero</v>
      </c>
      <c r="M68" s="3">
        <v>2</v>
      </c>
      <c r="N68" s="3">
        <v>2</v>
      </c>
      <c r="O68" s="3">
        <f t="shared" si="4"/>
        <v>2</v>
      </c>
      <c r="P68" s="4">
        <v>44928.840960648202</v>
      </c>
      <c r="Q68" s="2"/>
      <c r="R68" s="3" t="s">
        <v>405</v>
      </c>
      <c r="S68" s="4">
        <v>44928.840960648202</v>
      </c>
      <c r="T68" s="3">
        <f t="shared" si="0"/>
        <v>7</v>
      </c>
      <c r="U68" s="2" t="s">
        <v>143</v>
      </c>
      <c r="V68" s="4">
        <v>44928.842037037</v>
      </c>
      <c r="W68" s="3">
        <f t="shared" si="1"/>
        <v>1</v>
      </c>
      <c r="X68" s="3" t="s">
        <v>103</v>
      </c>
      <c r="Y68" s="2" t="s">
        <v>104</v>
      </c>
      <c r="Z68" s="2" t="s">
        <v>143</v>
      </c>
      <c r="AA68" s="4">
        <v>44930.465972222199</v>
      </c>
      <c r="AB68" s="26">
        <f t="shared" si="2"/>
        <v>38</v>
      </c>
      <c r="AC68" s="1" t="s">
        <v>78</v>
      </c>
      <c r="AD68" s="3" t="s">
        <v>40</v>
      </c>
    </row>
    <row r="69" spans="1:30" ht="42.75" hidden="1" x14ac:dyDescent="0.25">
      <c r="A69" s="1" t="s">
        <v>406</v>
      </c>
      <c r="B69" s="1" t="s">
        <v>407</v>
      </c>
      <c r="C69" s="2" t="s">
        <v>408</v>
      </c>
      <c r="D69" s="3" t="s">
        <v>409</v>
      </c>
      <c r="E69" s="3" t="s">
        <v>410</v>
      </c>
      <c r="F69" s="2" t="s">
        <v>44</v>
      </c>
      <c r="G69" s="3" t="s">
        <v>32</v>
      </c>
      <c r="H69" s="3" t="s">
        <v>45</v>
      </c>
      <c r="I69" s="3">
        <v>1383051</v>
      </c>
      <c r="J69" s="3" t="s">
        <v>34</v>
      </c>
      <c r="K69" s="4">
        <v>44928.868055555598</v>
      </c>
      <c r="L69" s="11" t="str">
        <f t="shared" si="5"/>
        <v>enero</v>
      </c>
      <c r="M69" s="3">
        <v>2</v>
      </c>
      <c r="N69" s="3">
        <v>2</v>
      </c>
      <c r="O69" s="3">
        <f t="shared" ref="O69:O129" si="6">IF(ISBLANK(N69),M69,N69)</f>
        <v>2</v>
      </c>
      <c r="P69" s="4">
        <v>44928.893541666701</v>
      </c>
      <c r="Q69" s="2"/>
      <c r="R69" s="3" t="s">
        <v>411</v>
      </c>
      <c r="S69" s="4">
        <v>44928.893541666701</v>
      </c>
      <c r="T69" s="3">
        <f t="shared" ref="T69:T132" si="7">ROUNDDOWN((S69-K69)*24*60,0)</f>
        <v>36</v>
      </c>
      <c r="U69" s="2" t="s">
        <v>57</v>
      </c>
      <c r="V69" s="4">
        <v>44928.894930555602</v>
      </c>
      <c r="W69" s="3">
        <f t="shared" ref="W69:W132" si="8">+IF(ISBLANK(V69),"",ROUNDDOWN((V69-S69)*24*60,0))</f>
        <v>2</v>
      </c>
      <c r="X69" s="3" t="s">
        <v>412</v>
      </c>
      <c r="Y69" s="2" t="s">
        <v>413</v>
      </c>
      <c r="Z69" s="2" t="s">
        <v>57</v>
      </c>
      <c r="AA69" s="4">
        <v>44929.560416666704</v>
      </c>
      <c r="AB69" s="26">
        <f t="shared" ref="AB69:AB132" si="9">+IF(ISBLANK(V69),"",IF(ISBLANK(AA69),"",_xlfn.IFS((AA69-V69)*24&lt;0,"",(AA69-V69)*24&gt;0,(ROUNDDOWN((AA69-V69)*24,0)))))</f>
        <v>15</v>
      </c>
      <c r="AC69" s="1" t="s">
        <v>78</v>
      </c>
      <c r="AD69" s="3" t="s">
        <v>40</v>
      </c>
    </row>
    <row r="70" spans="1:30" ht="127.5" hidden="1" x14ac:dyDescent="0.25">
      <c r="A70" s="1" t="s">
        <v>414</v>
      </c>
      <c r="B70" s="1" t="s">
        <v>407</v>
      </c>
      <c r="C70" s="2" t="s">
        <v>415</v>
      </c>
      <c r="D70" s="3" t="s">
        <v>416</v>
      </c>
      <c r="E70" s="3" t="s">
        <v>410</v>
      </c>
      <c r="F70" s="2" t="s">
        <v>293</v>
      </c>
      <c r="G70" s="3" t="s">
        <v>54</v>
      </c>
      <c r="H70" s="3" t="s">
        <v>89</v>
      </c>
      <c r="I70" s="3">
        <v>1383054</v>
      </c>
      <c r="J70" s="3" t="s">
        <v>34</v>
      </c>
      <c r="K70" s="4">
        <v>44928.923611111102</v>
      </c>
      <c r="L70" s="11" t="str">
        <f t="shared" si="5"/>
        <v>enero</v>
      </c>
      <c r="M70" s="3">
        <v>2</v>
      </c>
      <c r="N70" s="3">
        <v>2</v>
      </c>
      <c r="O70" s="3">
        <f t="shared" si="6"/>
        <v>2</v>
      </c>
      <c r="P70" s="4">
        <v>44928.944039351903</v>
      </c>
      <c r="Q70" s="2"/>
      <c r="R70" s="3" t="s">
        <v>417</v>
      </c>
      <c r="S70" s="4">
        <v>44928.944039351903</v>
      </c>
      <c r="T70" s="3">
        <f t="shared" si="7"/>
        <v>29</v>
      </c>
      <c r="U70" s="2" t="s">
        <v>143</v>
      </c>
      <c r="V70" s="4">
        <v>44928.944351851896</v>
      </c>
      <c r="W70" s="3">
        <f t="shared" si="8"/>
        <v>0</v>
      </c>
      <c r="X70" s="3" t="s">
        <v>418</v>
      </c>
      <c r="Y70" s="2" t="s">
        <v>419</v>
      </c>
      <c r="Z70" s="2" t="s">
        <v>143</v>
      </c>
      <c r="AA70" s="4">
        <v>44929.597222222197</v>
      </c>
      <c r="AB70" s="26">
        <f t="shared" si="9"/>
        <v>15</v>
      </c>
      <c r="AC70" s="1" t="s">
        <v>78</v>
      </c>
      <c r="AD70" s="3" t="s">
        <v>40</v>
      </c>
    </row>
    <row r="71" spans="1:30" ht="38.25" hidden="1" x14ac:dyDescent="0.25">
      <c r="A71" s="1" t="s">
        <v>420</v>
      </c>
      <c r="B71" s="1" t="s">
        <v>27</v>
      </c>
      <c r="C71" s="2" t="s">
        <v>421</v>
      </c>
      <c r="D71" s="3" t="s">
        <v>422</v>
      </c>
      <c r="E71" s="3" t="s">
        <v>30</v>
      </c>
      <c r="F71" s="2" t="s">
        <v>82</v>
      </c>
      <c r="G71" s="3" t="s">
        <v>54</v>
      </c>
      <c r="H71" s="3" t="s">
        <v>83</v>
      </c>
      <c r="I71" s="3">
        <v>1383055</v>
      </c>
      <c r="J71" s="3" t="s">
        <v>34</v>
      </c>
      <c r="K71" s="4">
        <v>44928.932638888902</v>
      </c>
      <c r="L71" s="11" t="str">
        <f t="shared" si="5"/>
        <v>enero</v>
      </c>
      <c r="M71" s="3">
        <v>2</v>
      </c>
      <c r="N71" s="3">
        <v>2</v>
      </c>
      <c r="O71" s="3">
        <f t="shared" si="6"/>
        <v>2</v>
      </c>
      <c r="P71" s="4">
        <v>44928.952291666697</v>
      </c>
      <c r="Q71" s="2"/>
      <c r="R71" s="3" t="s">
        <v>423</v>
      </c>
      <c r="S71" s="4">
        <v>44928.952291666697</v>
      </c>
      <c r="T71" s="3">
        <f t="shared" si="7"/>
        <v>28</v>
      </c>
      <c r="U71" s="2" t="s">
        <v>57</v>
      </c>
      <c r="V71" s="4">
        <v>44928.953333333302</v>
      </c>
      <c r="W71" s="3">
        <f t="shared" si="8"/>
        <v>1</v>
      </c>
      <c r="X71" s="3" t="s">
        <v>295</v>
      </c>
      <c r="Y71" s="2" t="s">
        <v>296</v>
      </c>
      <c r="Z71" s="2" t="s">
        <v>57</v>
      </c>
      <c r="AA71" s="4">
        <v>44936.554861111101</v>
      </c>
      <c r="AB71" s="26">
        <f t="shared" si="9"/>
        <v>182</v>
      </c>
      <c r="AC71" s="1" t="s">
        <v>78</v>
      </c>
      <c r="AD71" s="3" t="s">
        <v>40</v>
      </c>
    </row>
    <row r="72" spans="1:30" ht="51" hidden="1" x14ac:dyDescent="0.25">
      <c r="A72" s="1" t="s">
        <v>424</v>
      </c>
      <c r="B72" s="1" t="s">
        <v>27</v>
      </c>
      <c r="C72" s="2" t="s">
        <v>425</v>
      </c>
      <c r="D72" s="3" t="s">
        <v>308</v>
      </c>
      <c r="E72" s="3" t="s">
        <v>30</v>
      </c>
      <c r="F72" s="2" t="s">
        <v>82</v>
      </c>
      <c r="G72" s="3" t="s">
        <v>54</v>
      </c>
      <c r="H72" s="3" t="s">
        <v>83</v>
      </c>
      <c r="I72" s="3">
        <v>1383056</v>
      </c>
      <c r="J72" s="3" t="s">
        <v>34</v>
      </c>
      <c r="K72" s="4">
        <v>44928.938194444403</v>
      </c>
      <c r="L72" s="11" t="str">
        <f t="shared" si="5"/>
        <v>enero</v>
      </c>
      <c r="M72" s="3">
        <v>2</v>
      </c>
      <c r="N72" s="3">
        <v>2</v>
      </c>
      <c r="O72" s="3">
        <f t="shared" si="6"/>
        <v>2</v>
      </c>
      <c r="P72" s="4">
        <v>44928.9609837963</v>
      </c>
      <c r="Q72" s="2"/>
      <c r="R72" s="3" t="s">
        <v>426</v>
      </c>
      <c r="S72" s="4">
        <v>44928.9609837963</v>
      </c>
      <c r="T72" s="3">
        <f t="shared" si="7"/>
        <v>32</v>
      </c>
      <c r="U72" s="2" t="s">
        <v>143</v>
      </c>
      <c r="V72" s="4">
        <v>44928.961539351898</v>
      </c>
      <c r="W72" s="3">
        <f t="shared" si="8"/>
        <v>0</v>
      </c>
      <c r="X72" s="3" t="s">
        <v>91</v>
      </c>
      <c r="Y72" s="2" t="s">
        <v>92</v>
      </c>
      <c r="Z72" s="2" t="s">
        <v>143</v>
      </c>
      <c r="AA72" s="4">
        <v>44929.697916666701</v>
      </c>
      <c r="AB72" s="26">
        <f t="shared" si="9"/>
        <v>17</v>
      </c>
      <c r="AC72" s="1" t="s">
        <v>78</v>
      </c>
      <c r="AD72" s="3" t="s">
        <v>40</v>
      </c>
    </row>
    <row r="73" spans="1:30" ht="51" hidden="1" x14ac:dyDescent="0.25">
      <c r="A73" s="1" t="s">
        <v>427</v>
      </c>
      <c r="B73" s="1" t="s">
        <v>27</v>
      </c>
      <c r="C73" s="2" t="s">
        <v>428</v>
      </c>
      <c r="D73" s="3" t="s">
        <v>339</v>
      </c>
      <c r="E73" s="3" t="s">
        <v>30</v>
      </c>
      <c r="F73" s="2" t="s">
        <v>82</v>
      </c>
      <c r="G73" s="3" t="s">
        <v>54</v>
      </c>
      <c r="H73" s="3" t="s">
        <v>83</v>
      </c>
      <c r="I73" s="3">
        <v>1383057</v>
      </c>
      <c r="J73" s="3" t="s">
        <v>34</v>
      </c>
      <c r="K73" s="4">
        <v>44929.091666666704</v>
      </c>
      <c r="L73" s="11" t="str">
        <f t="shared" si="5"/>
        <v>enero</v>
      </c>
      <c r="M73" s="3">
        <v>1</v>
      </c>
      <c r="N73" s="3"/>
      <c r="O73" s="3">
        <f t="shared" si="6"/>
        <v>1</v>
      </c>
      <c r="P73" s="3"/>
      <c r="Q73" s="2"/>
      <c r="R73" s="3" t="s">
        <v>429</v>
      </c>
      <c r="S73" s="4">
        <v>44929.0950115741</v>
      </c>
      <c r="T73" s="3">
        <f t="shared" si="7"/>
        <v>4</v>
      </c>
      <c r="U73" s="2" t="s">
        <v>57</v>
      </c>
      <c r="V73" s="4">
        <v>44929.095208333303</v>
      </c>
      <c r="W73" s="3">
        <f t="shared" si="8"/>
        <v>0</v>
      </c>
      <c r="X73" s="3" t="s">
        <v>123</v>
      </c>
      <c r="Y73" s="2" t="s">
        <v>124</v>
      </c>
      <c r="Z73" s="2" t="s">
        <v>57</v>
      </c>
      <c r="AA73" s="4">
        <v>44931.602083333302</v>
      </c>
      <c r="AB73" s="26">
        <f t="shared" si="9"/>
        <v>60</v>
      </c>
      <c r="AC73" s="1" t="s">
        <v>430</v>
      </c>
      <c r="AD73" s="3" t="s">
        <v>40</v>
      </c>
    </row>
    <row r="74" spans="1:30" ht="42.75" hidden="1" x14ac:dyDescent="0.25">
      <c r="A74" s="1" t="s">
        <v>431</v>
      </c>
      <c r="B74" s="1" t="s">
        <v>27</v>
      </c>
      <c r="C74" s="2" t="s">
        <v>432</v>
      </c>
      <c r="D74" s="3" t="s">
        <v>275</v>
      </c>
      <c r="E74" s="3" t="s">
        <v>30</v>
      </c>
      <c r="F74" s="2" t="s">
        <v>53</v>
      </c>
      <c r="G74" s="3" t="s">
        <v>54</v>
      </c>
      <c r="H74" s="3" t="s">
        <v>100</v>
      </c>
      <c r="I74" s="3">
        <v>1383058</v>
      </c>
      <c r="J74" s="3" t="s">
        <v>34</v>
      </c>
      <c r="K74" s="4">
        <v>44929.1652777778</v>
      </c>
      <c r="L74" s="11" t="str">
        <f t="shared" si="5"/>
        <v>enero</v>
      </c>
      <c r="M74" s="3">
        <v>2</v>
      </c>
      <c r="N74" s="3">
        <v>2</v>
      </c>
      <c r="O74" s="3">
        <f t="shared" si="6"/>
        <v>2</v>
      </c>
      <c r="P74" s="4">
        <v>44929.173287037003</v>
      </c>
      <c r="Q74" s="2"/>
      <c r="R74" s="3" t="s">
        <v>433</v>
      </c>
      <c r="S74" s="4">
        <v>44929.173287037003</v>
      </c>
      <c r="T74" s="3">
        <f t="shared" si="7"/>
        <v>11</v>
      </c>
      <c r="U74" s="2" t="s">
        <v>143</v>
      </c>
      <c r="V74" s="4">
        <v>44929.174143518503</v>
      </c>
      <c r="W74" s="3">
        <f t="shared" si="8"/>
        <v>1</v>
      </c>
      <c r="X74" s="3" t="s">
        <v>91</v>
      </c>
      <c r="Y74" s="2" t="s">
        <v>92</v>
      </c>
      <c r="Z74" s="2" t="s">
        <v>143</v>
      </c>
      <c r="AA74" s="4">
        <v>44929.470138888901</v>
      </c>
      <c r="AB74" s="26">
        <f t="shared" si="9"/>
        <v>7</v>
      </c>
      <c r="AC74" s="1" t="s">
        <v>78</v>
      </c>
      <c r="AD74" s="3" t="s">
        <v>40</v>
      </c>
    </row>
    <row r="75" spans="1:30" ht="42.75" hidden="1" x14ac:dyDescent="0.25">
      <c r="A75" s="1" t="s">
        <v>434</v>
      </c>
      <c r="B75" s="1" t="s">
        <v>27</v>
      </c>
      <c r="C75" s="2" t="s">
        <v>435</v>
      </c>
      <c r="D75" s="3" t="s">
        <v>436</v>
      </c>
      <c r="E75" s="3" t="s">
        <v>30</v>
      </c>
      <c r="F75" s="2" t="s">
        <v>437</v>
      </c>
      <c r="G75" s="3" t="s">
        <v>192</v>
      </c>
      <c r="H75" s="3" t="s">
        <v>438</v>
      </c>
      <c r="I75" s="3">
        <v>1383059</v>
      </c>
      <c r="J75" s="3" t="s">
        <v>34</v>
      </c>
      <c r="K75" s="4">
        <v>44929.213194444397</v>
      </c>
      <c r="L75" s="11" t="str">
        <f t="shared" si="5"/>
        <v>enero</v>
      </c>
      <c r="M75" s="3">
        <v>3</v>
      </c>
      <c r="N75" s="3">
        <v>3</v>
      </c>
      <c r="O75" s="3">
        <f t="shared" si="6"/>
        <v>3</v>
      </c>
      <c r="P75" s="4">
        <v>44929.228101851899</v>
      </c>
      <c r="Q75" s="2"/>
      <c r="R75" s="3" t="s">
        <v>439</v>
      </c>
      <c r="S75" s="4">
        <v>44929.228101851899</v>
      </c>
      <c r="T75" s="3">
        <f t="shared" si="7"/>
        <v>21</v>
      </c>
      <c r="U75" s="2" t="s">
        <v>122</v>
      </c>
      <c r="V75" s="4">
        <v>44929.230011574102</v>
      </c>
      <c r="W75" s="3">
        <f t="shared" si="8"/>
        <v>2</v>
      </c>
      <c r="X75" s="3" t="s">
        <v>440</v>
      </c>
      <c r="Y75" s="2" t="s">
        <v>441</v>
      </c>
      <c r="Z75" s="2" t="s">
        <v>122</v>
      </c>
      <c r="AA75" s="4">
        <v>44933.631944444402</v>
      </c>
      <c r="AB75" s="26">
        <f t="shared" si="9"/>
        <v>105</v>
      </c>
      <c r="AC75" s="1" t="s">
        <v>78</v>
      </c>
      <c r="AD75" s="3" t="s">
        <v>40</v>
      </c>
    </row>
    <row r="76" spans="1:30" ht="42.75" hidden="1" x14ac:dyDescent="0.25">
      <c r="A76" s="1" t="s">
        <v>442</v>
      </c>
      <c r="B76" s="1" t="s">
        <v>27</v>
      </c>
      <c r="C76" s="2" t="s">
        <v>443</v>
      </c>
      <c r="D76" s="3" t="s">
        <v>52</v>
      </c>
      <c r="E76" s="3" t="s">
        <v>30</v>
      </c>
      <c r="F76" s="2" t="s">
        <v>225</v>
      </c>
      <c r="G76" s="3" t="s">
        <v>32</v>
      </c>
      <c r="H76" s="3" t="s">
        <v>33</v>
      </c>
      <c r="I76" s="3">
        <v>1383085</v>
      </c>
      <c r="J76" s="3" t="s">
        <v>34</v>
      </c>
      <c r="K76" s="4">
        <v>44929.28125</v>
      </c>
      <c r="L76" s="11" t="str">
        <f t="shared" si="5"/>
        <v>enero</v>
      </c>
      <c r="M76" s="3">
        <v>2</v>
      </c>
      <c r="N76" s="3">
        <v>2</v>
      </c>
      <c r="O76" s="3">
        <f t="shared" si="6"/>
        <v>2</v>
      </c>
      <c r="P76" s="4">
        <v>44929.288321759297</v>
      </c>
      <c r="Q76" s="2"/>
      <c r="R76" s="3" t="s">
        <v>444</v>
      </c>
      <c r="S76" s="4">
        <v>44929.288321759297</v>
      </c>
      <c r="T76" s="3">
        <f t="shared" si="7"/>
        <v>10</v>
      </c>
      <c r="U76" s="2" t="s">
        <v>445</v>
      </c>
      <c r="V76" s="4">
        <v>44929.290671296301</v>
      </c>
      <c r="W76" s="3">
        <f t="shared" si="8"/>
        <v>3</v>
      </c>
      <c r="X76" s="3" t="s">
        <v>446</v>
      </c>
      <c r="Y76" s="2" t="s">
        <v>447</v>
      </c>
      <c r="Z76" s="2" t="s">
        <v>445</v>
      </c>
      <c r="AA76" s="4">
        <v>44931.6965277778</v>
      </c>
      <c r="AB76" s="26">
        <f t="shared" si="9"/>
        <v>57</v>
      </c>
      <c r="AC76" s="1" t="s">
        <v>78</v>
      </c>
      <c r="AD76" s="3" t="s">
        <v>40</v>
      </c>
    </row>
    <row r="77" spans="1:30" ht="42.75" hidden="1" x14ac:dyDescent="0.25">
      <c r="A77" s="1" t="s">
        <v>448</v>
      </c>
      <c r="B77" s="1" t="s">
        <v>27</v>
      </c>
      <c r="C77" s="2" t="s">
        <v>449</v>
      </c>
      <c r="D77" s="3" t="s">
        <v>119</v>
      </c>
      <c r="E77" s="3" t="s">
        <v>30</v>
      </c>
      <c r="F77" s="2" t="s">
        <v>264</v>
      </c>
      <c r="G77" s="3" t="s">
        <v>192</v>
      </c>
      <c r="H77" s="3" t="s">
        <v>265</v>
      </c>
      <c r="I77" s="3">
        <v>1383109</v>
      </c>
      <c r="J77" s="3" t="s">
        <v>73</v>
      </c>
      <c r="K77" s="4">
        <v>44929.295833333301</v>
      </c>
      <c r="L77" s="11" t="str">
        <f t="shared" si="5"/>
        <v>enero</v>
      </c>
      <c r="M77" s="3">
        <v>2</v>
      </c>
      <c r="N77" s="3">
        <v>2</v>
      </c>
      <c r="O77" s="3">
        <f t="shared" si="6"/>
        <v>2</v>
      </c>
      <c r="P77" s="4">
        <v>44929.315868055601</v>
      </c>
      <c r="Q77" s="2"/>
      <c r="R77" s="3" t="s">
        <v>450</v>
      </c>
      <c r="S77" s="4">
        <v>44929.315868055601</v>
      </c>
      <c r="T77" s="3">
        <f t="shared" si="7"/>
        <v>28</v>
      </c>
      <c r="U77" s="2" t="s">
        <v>451</v>
      </c>
      <c r="V77" s="4">
        <v>44929.316793981503</v>
      </c>
      <c r="W77" s="3">
        <f t="shared" si="8"/>
        <v>1</v>
      </c>
      <c r="X77" s="3" t="s">
        <v>452</v>
      </c>
      <c r="Y77" s="2" t="s">
        <v>453</v>
      </c>
      <c r="Z77" s="2" t="s">
        <v>451</v>
      </c>
      <c r="AA77" s="4">
        <v>44929.465972222199</v>
      </c>
      <c r="AB77" s="26">
        <f t="shared" si="9"/>
        <v>3</v>
      </c>
      <c r="AC77" s="1" t="s">
        <v>78</v>
      </c>
      <c r="AD77" s="3" t="s">
        <v>40</v>
      </c>
    </row>
    <row r="78" spans="1:30" ht="28.5" hidden="1" x14ac:dyDescent="0.25">
      <c r="A78" s="1" t="s">
        <v>454</v>
      </c>
      <c r="B78" s="1" t="s">
        <v>27</v>
      </c>
      <c r="C78" s="2" t="s">
        <v>455</v>
      </c>
      <c r="D78" s="3" t="s">
        <v>162</v>
      </c>
      <c r="E78" s="3" t="s">
        <v>30</v>
      </c>
      <c r="F78" s="2" t="s">
        <v>53</v>
      </c>
      <c r="G78" s="3" t="s">
        <v>54</v>
      </c>
      <c r="H78" s="3" t="s">
        <v>100</v>
      </c>
      <c r="I78" s="3">
        <v>1383117</v>
      </c>
      <c r="J78" s="3" t="s">
        <v>34</v>
      </c>
      <c r="K78" s="4">
        <v>44929.3</v>
      </c>
      <c r="L78" s="11" t="str">
        <f t="shared" si="5"/>
        <v>enero</v>
      </c>
      <c r="M78" s="3">
        <v>3</v>
      </c>
      <c r="N78" s="3">
        <v>3</v>
      </c>
      <c r="O78" s="3">
        <f t="shared" si="6"/>
        <v>3</v>
      </c>
      <c r="P78" s="4">
        <v>44929.325300925899</v>
      </c>
      <c r="Q78" s="2"/>
      <c r="R78" s="3" t="s">
        <v>456</v>
      </c>
      <c r="S78" s="4">
        <v>44929.325300925899</v>
      </c>
      <c r="T78" s="3">
        <f t="shared" si="7"/>
        <v>36</v>
      </c>
      <c r="U78" s="2" t="s">
        <v>457</v>
      </c>
      <c r="V78" s="4">
        <v>44929.337141203701</v>
      </c>
      <c r="W78" s="3">
        <f t="shared" si="8"/>
        <v>17</v>
      </c>
      <c r="X78" s="3" t="s">
        <v>458</v>
      </c>
      <c r="Y78" s="2" t="s">
        <v>459</v>
      </c>
      <c r="Z78" s="2" t="s">
        <v>457</v>
      </c>
      <c r="AA78" s="4">
        <v>44950.592361111099</v>
      </c>
      <c r="AB78" s="26">
        <f t="shared" si="9"/>
        <v>510</v>
      </c>
      <c r="AC78" s="1" t="s">
        <v>144</v>
      </c>
      <c r="AD78" s="3" t="s">
        <v>40</v>
      </c>
    </row>
    <row r="79" spans="1:30" ht="127.5" hidden="1" x14ac:dyDescent="0.25">
      <c r="A79" s="1" t="s">
        <v>460</v>
      </c>
      <c r="B79" s="1" t="s">
        <v>27</v>
      </c>
      <c r="C79" s="2" t="s">
        <v>461</v>
      </c>
      <c r="D79" s="3" t="s">
        <v>462</v>
      </c>
      <c r="E79" s="3" t="s">
        <v>30</v>
      </c>
      <c r="F79" s="2" t="s">
        <v>88</v>
      </c>
      <c r="G79" s="3" t="s">
        <v>54</v>
      </c>
      <c r="H79" s="3" t="s">
        <v>148</v>
      </c>
      <c r="I79" s="3">
        <v>1383154</v>
      </c>
      <c r="J79" s="3" t="s">
        <v>34</v>
      </c>
      <c r="K79" s="4">
        <v>44929.327083333301</v>
      </c>
      <c r="L79" s="11" t="str">
        <f t="shared" si="5"/>
        <v>enero</v>
      </c>
      <c r="M79" s="3">
        <v>2</v>
      </c>
      <c r="N79" s="3">
        <v>2</v>
      </c>
      <c r="O79" s="3">
        <f t="shared" si="6"/>
        <v>2</v>
      </c>
      <c r="P79" s="4">
        <v>44929.338854166701</v>
      </c>
      <c r="Q79" s="2"/>
      <c r="R79" s="3" t="s">
        <v>463</v>
      </c>
      <c r="S79" s="4">
        <v>44929.338854166701</v>
      </c>
      <c r="T79" s="3">
        <f t="shared" si="7"/>
        <v>16</v>
      </c>
      <c r="U79" s="2" t="s">
        <v>36</v>
      </c>
      <c r="V79" s="4">
        <v>44929.349837962996</v>
      </c>
      <c r="W79" s="3">
        <f t="shared" si="8"/>
        <v>15</v>
      </c>
      <c r="X79" s="3" t="s">
        <v>37</v>
      </c>
      <c r="Y79" s="2" t="s">
        <v>38</v>
      </c>
      <c r="Z79" s="2" t="s">
        <v>445</v>
      </c>
      <c r="AA79" s="4">
        <v>44941.589583333298</v>
      </c>
      <c r="AB79" s="26">
        <f t="shared" si="9"/>
        <v>293</v>
      </c>
      <c r="AC79" s="1" t="s">
        <v>144</v>
      </c>
      <c r="AD79" s="3" t="s">
        <v>40</v>
      </c>
    </row>
    <row r="80" spans="1:30" ht="102" hidden="1" x14ac:dyDescent="0.25">
      <c r="A80" s="1" t="s">
        <v>464</v>
      </c>
      <c r="B80" s="1" t="s">
        <v>27</v>
      </c>
      <c r="C80" s="2" t="s">
        <v>465</v>
      </c>
      <c r="D80" s="3" t="s">
        <v>349</v>
      </c>
      <c r="E80" s="3" t="s">
        <v>30</v>
      </c>
      <c r="F80" s="2" t="s">
        <v>31</v>
      </c>
      <c r="G80" s="3" t="s">
        <v>32</v>
      </c>
      <c r="H80" s="3" t="s">
        <v>33</v>
      </c>
      <c r="I80" s="3">
        <v>1383221</v>
      </c>
      <c r="J80" s="3" t="s">
        <v>34</v>
      </c>
      <c r="K80" s="4">
        <v>44929.3569444444</v>
      </c>
      <c r="L80" s="11" t="str">
        <f t="shared" si="5"/>
        <v>enero</v>
      </c>
      <c r="M80" s="3">
        <v>2</v>
      </c>
      <c r="N80" s="3">
        <v>2</v>
      </c>
      <c r="O80" s="3">
        <f t="shared" si="6"/>
        <v>2</v>
      </c>
      <c r="P80" s="4">
        <v>44929.371087963002</v>
      </c>
      <c r="Q80" s="2"/>
      <c r="R80" s="3" t="s">
        <v>466</v>
      </c>
      <c r="S80" s="4">
        <v>44929.371087963002</v>
      </c>
      <c r="T80" s="3">
        <f t="shared" si="7"/>
        <v>20</v>
      </c>
      <c r="U80" s="2" t="s">
        <v>36</v>
      </c>
      <c r="V80" s="4">
        <v>44929.382349537002</v>
      </c>
      <c r="W80" s="3">
        <f t="shared" si="8"/>
        <v>16</v>
      </c>
      <c r="X80" s="3" t="s">
        <v>467</v>
      </c>
      <c r="Y80" s="2" t="s">
        <v>468</v>
      </c>
      <c r="Z80" s="2" t="s">
        <v>457</v>
      </c>
      <c r="AA80" s="4">
        <v>44939.625</v>
      </c>
      <c r="AB80" s="26">
        <f t="shared" si="9"/>
        <v>245</v>
      </c>
      <c r="AC80" s="1" t="s">
        <v>144</v>
      </c>
      <c r="AD80" s="3" t="s">
        <v>40</v>
      </c>
    </row>
    <row r="81" spans="1:30" ht="42.75" hidden="1" x14ac:dyDescent="0.25">
      <c r="A81" s="1" t="s">
        <v>469</v>
      </c>
      <c r="B81" s="1" t="s">
        <v>27</v>
      </c>
      <c r="C81" s="2" t="s">
        <v>470</v>
      </c>
      <c r="D81" s="3" t="s">
        <v>471</v>
      </c>
      <c r="E81" s="3" t="s">
        <v>30</v>
      </c>
      <c r="F81" s="2" t="s">
        <v>64</v>
      </c>
      <c r="G81" s="3" t="s">
        <v>32</v>
      </c>
      <c r="H81" s="3" t="s">
        <v>33</v>
      </c>
      <c r="I81" s="3">
        <v>1383249</v>
      </c>
      <c r="J81" s="3" t="s">
        <v>73</v>
      </c>
      <c r="K81" s="4">
        <v>44929.369444444397</v>
      </c>
      <c r="L81" s="11" t="str">
        <f t="shared" si="5"/>
        <v>enero</v>
      </c>
      <c r="M81" s="3">
        <v>3</v>
      </c>
      <c r="N81" s="3">
        <v>3</v>
      </c>
      <c r="O81" s="3">
        <f t="shared" si="6"/>
        <v>3</v>
      </c>
      <c r="P81" s="4">
        <v>44929.380775463003</v>
      </c>
      <c r="Q81" s="2"/>
      <c r="R81" s="3" t="s">
        <v>472</v>
      </c>
      <c r="S81" s="4">
        <v>44929.380775463003</v>
      </c>
      <c r="T81" s="3">
        <f t="shared" si="7"/>
        <v>16</v>
      </c>
      <c r="U81" s="2" t="s">
        <v>36</v>
      </c>
      <c r="V81" s="4">
        <v>44929.3911689815</v>
      </c>
      <c r="W81" s="3">
        <f t="shared" si="8"/>
        <v>14</v>
      </c>
      <c r="X81" s="3" t="s">
        <v>473</v>
      </c>
      <c r="Y81" s="2" t="s">
        <v>474</v>
      </c>
      <c r="Z81" s="2" t="s">
        <v>36</v>
      </c>
      <c r="AA81" s="4">
        <v>44929.525694444397</v>
      </c>
      <c r="AB81" s="26">
        <f t="shared" si="9"/>
        <v>3</v>
      </c>
      <c r="AC81" s="1" t="s">
        <v>78</v>
      </c>
      <c r="AD81" s="3" t="s">
        <v>40</v>
      </c>
    </row>
    <row r="82" spans="1:30" ht="51" hidden="1" x14ac:dyDescent="0.25">
      <c r="A82" s="1" t="s">
        <v>475</v>
      </c>
      <c r="B82" s="1" t="s">
        <v>27</v>
      </c>
      <c r="C82" s="2" t="s">
        <v>476</v>
      </c>
      <c r="D82" s="3" t="s">
        <v>477</v>
      </c>
      <c r="E82" s="3" t="s">
        <v>30</v>
      </c>
      <c r="F82" s="2" t="s">
        <v>88</v>
      </c>
      <c r="G82" s="3" t="s">
        <v>54</v>
      </c>
      <c r="H82" s="3" t="s">
        <v>148</v>
      </c>
      <c r="I82" s="3">
        <v>1383257</v>
      </c>
      <c r="J82" s="3" t="s">
        <v>34</v>
      </c>
      <c r="K82" s="4">
        <v>44929.372222222199</v>
      </c>
      <c r="L82" s="11" t="str">
        <f t="shared" si="5"/>
        <v>enero</v>
      </c>
      <c r="M82" s="3">
        <v>2</v>
      </c>
      <c r="N82" s="3">
        <v>2</v>
      </c>
      <c r="O82" s="3">
        <f t="shared" si="6"/>
        <v>2</v>
      </c>
      <c r="P82" s="4">
        <v>44929.386678240699</v>
      </c>
      <c r="Q82" s="2"/>
      <c r="R82" s="3" t="s">
        <v>478</v>
      </c>
      <c r="S82" s="4">
        <v>44929.386678240699</v>
      </c>
      <c r="T82" s="3">
        <f t="shared" si="7"/>
        <v>20</v>
      </c>
      <c r="U82" s="2" t="s">
        <v>36</v>
      </c>
      <c r="V82" s="4">
        <v>44929.391134259298</v>
      </c>
      <c r="W82" s="3">
        <f t="shared" si="8"/>
        <v>6</v>
      </c>
      <c r="X82" s="3" t="s">
        <v>103</v>
      </c>
      <c r="Y82" s="2" t="s">
        <v>104</v>
      </c>
      <c r="Z82" s="2" t="s">
        <v>445</v>
      </c>
      <c r="AA82" s="4">
        <v>44931.473611111098</v>
      </c>
      <c r="AB82" s="26">
        <f t="shared" si="9"/>
        <v>49</v>
      </c>
      <c r="AC82" s="1" t="s">
        <v>78</v>
      </c>
      <c r="AD82" s="3" t="s">
        <v>40</v>
      </c>
    </row>
    <row r="83" spans="1:30" ht="63.75" hidden="1" x14ac:dyDescent="0.25">
      <c r="A83" s="1" t="s">
        <v>480</v>
      </c>
      <c r="B83" s="1" t="s">
        <v>27</v>
      </c>
      <c r="C83" s="2" t="s">
        <v>481</v>
      </c>
      <c r="D83" s="3" t="s">
        <v>482</v>
      </c>
      <c r="E83" s="3" t="s">
        <v>30</v>
      </c>
      <c r="F83" s="2" t="s">
        <v>88</v>
      </c>
      <c r="G83" s="3" t="s">
        <v>54</v>
      </c>
      <c r="H83" s="3" t="s">
        <v>148</v>
      </c>
      <c r="I83" s="3">
        <v>1383290</v>
      </c>
      <c r="J83" s="3" t="s">
        <v>34</v>
      </c>
      <c r="K83" s="4">
        <v>44929.393750000003</v>
      </c>
      <c r="L83" s="11" t="str">
        <f t="shared" si="5"/>
        <v>enero</v>
      </c>
      <c r="M83" s="3">
        <v>3</v>
      </c>
      <c r="N83" s="3">
        <v>3</v>
      </c>
      <c r="O83" s="3">
        <f t="shared" si="6"/>
        <v>3</v>
      </c>
      <c r="P83" s="4">
        <v>44929.419930555603</v>
      </c>
      <c r="Q83" s="2"/>
      <c r="R83" s="3" t="s">
        <v>483</v>
      </c>
      <c r="S83" s="4">
        <v>44929.419930555603</v>
      </c>
      <c r="T83" s="3">
        <f t="shared" si="7"/>
        <v>37</v>
      </c>
      <c r="U83" s="2" t="s">
        <v>36</v>
      </c>
      <c r="V83" s="4">
        <v>44929.441504629598</v>
      </c>
      <c r="W83" s="3">
        <f t="shared" si="8"/>
        <v>31</v>
      </c>
      <c r="X83" s="3" t="s">
        <v>458</v>
      </c>
      <c r="Y83" s="2" t="s">
        <v>459</v>
      </c>
      <c r="Z83" s="2" t="s">
        <v>457</v>
      </c>
      <c r="AA83" s="4">
        <v>44931.466666666704</v>
      </c>
      <c r="AB83" s="26">
        <f t="shared" si="9"/>
        <v>48</v>
      </c>
      <c r="AC83" s="1" t="s">
        <v>144</v>
      </c>
      <c r="AD83" s="3" t="s">
        <v>40</v>
      </c>
    </row>
    <row r="84" spans="1:30" ht="114.75" hidden="1" x14ac:dyDescent="0.25">
      <c r="A84" s="1" t="s">
        <v>484</v>
      </c>
      <c r="B84" s="1" t="s">
        <v>27</v>
      </c>
      <c r="C84" s="2" t="s">
        <v>485</v>
      </c>
      <c r="D84" s="3" t="s">
        <v>308</v>
      </c>
      <c r="E84" s="3" t="s">
        <v>30</v>
      </c>
      <c r="F84" s="2" t="s">
        <v>225</v>
      </c>
      <c r="G84" s="3" t="s">
        <v>32</v>
      </c>
      <c r="H84" s="3" t="s">
        <v>89</v>
      </c>
      <c r="I84" s="3">
        <v>1383293</v>
      </c>
      <c r="J84" s="3" t="s">
        <v>34</v>
      </c>
      <c r="K84" s="4">
        <v>44929.3972222222</v>
      </c>
      <c r="L84" s="11" t="str">
        <f t="shared" si="5"/>
        <v>enero</v>
      </c>
      <c r="M84" s="3">
        <v>2</v>
      </c>
      <c r="N84" s="3">
        <v>2</v>
      </c>
      <c r="O84" s="3">
        <f t="shared" si="6"/>
        <v>2</v>
      </c>
      <c r="P84" s="4">
        <v>44929.4057060185</v>
      </c>
      <c r="Q84" s="2"/>
      <c r="R84" s="3" t="s">
        <v>486</v>
      </c>
      <c r="S84" s="4">
        <v>44929.4057060185</v>
      </c>
      <c r="T84" s="3">
        <f t="shared" si="7"/>
        <v>12</v>
      </c>
      <c r="U84" s="2" t="s">
        <v>36</v>
      </c>
      <c r="V84" s="4">
        <v>44929.475648148102</v>
      </c>
      <c r="W84" s="3">
        <f t="shared" si="8"/>
        <v>100</v>
      </c>
      <c r="X84" s="3" t="s">
        <v>37</v>
      </c>
      <c r="Y84" s="2" t="s">
        <v>38</v>
      </c>
      <c r="Z84" s="2" t="s">
        <v>445</v>
      </c>
      <c r="AA84" s="4">
        <v>44931.495138888902</v>
      </c>
      <c r="AB84" s="26">
        <f t="shared" si="9"/>
        <v>48</v>
      </c>
      <c r="AC84" s="1" t="s">
        <v>78</v>
      </c>
      <c r="AD84" s="3" t="s">
        <v>40</v>
      </c>
    </row>
    <row r="85" spans="1:30" ht="140.25" hidden="1" x14ac:dyDescent="0.25">
      <c r="A85" s="1" t="s">
        <v>487</v>
      </c>
      <c r="B85" s="1" t="s">
        <v>27</v>
      </c>
      <c r="C85" s="2" t="s">
        <v>488</v>
      </c>
      <c r="D85" s="3" t="s">
        <v>482</v>
      </c>
      <c r="E85" s="3" t="s">
        <v>30</v>
      </c>
      <c r="F85" s="2" t="s">
        <v>53</v>
      </c>
      <c r="G85" s="3" t="s">
        <v>54</v>
      </c>
      <c r="H85" s="3" t="s">
        <v>100</v>
      </c>
      <c r="I85" s="3">
        <v>1383302</v>
      </c>
      <c r="J85" s="3" t="s">
        <v>34</v>
      </c>
      <c r="K85" s="4">
        <v>44929.400694444397</v>
      </c>
      <c r="L85" s="11" t="str">
        <f t="shared" si="5"/>
        <v>enero</v>
      </c>
      <c r="M85" s="3">
        <v>2</v>
      </c>
      <c r="N85" s="3">
        <v>2</v>
      </c>
      <c r="O85" s="3">
        <f t="shared" si="6"/>
        <v>2</v>
      </c>
      <c r="P85" s="4">
        <v>44929.435671296298</v>
      </c>
      <c r="Q85" s="2"/>
      <c r="R85" s="3" t="s">
        <v>489</v>
      </c>
      <c r="S85" s="4">
        <v>44929.435671296298</v>
      </c>
      <c r="T85" s="3">
        <f t="shared" si="7"/>
        <v>50</v>
      </c>
      <c r="U85" s="2" t="s">
        <v>36</v>
      </c>
      <c r="V85" s="4">
        <v>44929.465127314797</v>
      </c>
      <c r="W85" s="3">
        <f t="shared" si="8"/>
        <v>42</v>
      </c>
      <c r="X85" s="3" t="s">
        <v>490</v>
      </c>
      <c r="Y85" s="2" t="s">
        <v>491</v>
      </c>
      <c r="Z85" s="2" t="s">
        <v>457</v>
      </c>
      <c r="AA85" s="4">
        <v>44929.796527777798</v>
      </c>
      <c r="AB85" s="26">
        <f t="shared" si="9"/>
        <v>7</v>
      </c>
      <c r="AC85" s="1" t="s">
        <v>78</v>
      </c>
      <c r="AD85" s="3" t="s">
        <v>40</v>
      </c>
    </row>
    <row r="86" spans="1:30" ht="42.75" hidden="1" x14ac:dyDescent="0.25">
      <c r="A86" s="1" t="s">
        <v>492</v>
      </c>
      <c r="B86" s="1" t="s">
        <v>27</v>
      </c>
      <c r="C86" s="2" t="s">
        <v>493</v>
      </c>
      <c r="D86" s="3" t="s">
        <v>135</v>
      </c>
      <c r="E86" s="3" t="s">
        <v>30</v>
      </c>
      <c r="F86" s="2" t="s">
        <v>325</v>
      </c>
      <c r="G86" s="3" t="s">
        <v>192</v>
      </c>
      <c r="H86" s="3" t="s">
        <v>494</v>
      </c>
      <c r="I86" s="3">
        <v>1383318</v>
      </c>
      <c r="J86" s="3" t="s">
        <v>34</v>
      </c>
      <c r="K86" s="4">
        <v>44929.405555555597</v>
      </c>
      <c r="L86" s="11" t="str">
        <f t="shared" si="5"/>
        <v>enero</v>
      </c>
      <c r="M86" s="3">
        <v>3</v>
      </c>
      <c r="N86" s="3">
        <v>3</v>
      </c>
      <c r="O86" s="3">
        <f t="shared" si="6"/>
        <v>3</v>
      </c>
      <c r="P86" s="4">
        <v>44929.418240740699</v>
      </c>
      <c r="Q86" s="2"/>
      <c r="R86" s="3" t="s">
        <v>495</v>
      </c>
      <c r="S86" s="4">
        <v>44929.418240740699</v>
      </c>
      <c r="T86" s="3">
        <f t="shared" si="7"/>
        <v>18</v>
      </c>
      <c r="U86" s="2" t="s">
        <v>451</v>
      </c>
      <c r="V86" s="4">
        <v>44929.425613425898</v>
      </c>
      <c r="W86" s="3">
        <f t="shared" si="8"/>
        <v>10</v>
      </c>
      <c r="X86" s="3" t="s">
        <v>490</v>
      </c>
      <c r="Y86" s="2" t="s">
        <v>491</v>
      </c>
      <c r="Z86" s="2" t="s">
        <v>451</v>
      </c>
      <c r="AA86" s="4">
        <v>44929.635416666701</v>
      </c>
      <c r="AB86" s="26">
        <f t="shared" si="9"/>
        <v>5</v>
      </c>
      <c r="AC86" s="1" t="s">
        <v>78</v>
      </c>
      <c r="AD86" s="3" t="s">
        <v>40</v>
      </c>
    </row>
    <row r="87" spans="1:30" ht="114.75" hidden="1" x14ac:dyDescent="0.25">
      <c r="A87" s="1" t="s">
        <v>496</v>
      </c>
      <c r="B87" s="1" t="s">
        <v>27</v>
      </c>
      <c r="C87" s="2" t="s">
        <v>497</v>
      </c>
      <c r="D87" s="3" t="s">
        <v>498</v>
      </c>
      <c r="E87" s="3" t="s">
        <v>30</v>
      </c>
      <c r="F87" s="2" t="s">
        <v>225</v>
      </c>
      <c r="G87" s="3" t="s">
        <v>32</v>
      </c>
      <c r="H87" s="3" t="s">
        <v>33</v>
      </c>
      <c r="I87" s="3">
        <v>1383337</v>
      </c>
      <c r="J87" s="3" t="s">
        <v>34</v>
      </c>
      <c r="K87" s="4">
        <v>44929.420833333301</v>
      </c>
      <c r="L87" s="11" t="str">
        <f t="shared" si="5"/>
        <v>enero</v>
      </c>
      <c r="M87" s="3">
        <v>2</v>
      </c>
      <c r="N87" s="3">
        <v>2</v>
      </c>
      <c r="O87" s="3">
        <f t="shared" si="6"/>
        <v>2</v>
      </c>
      <c r="P87" s="4">
        <v>44929.427673611099</v>
      </c>
      <c r="Q87" s="2"/>
      <c r="R87" s="3" t="s">
        <v>499</v>
      </c>
      <c r="S87" s="4">
        <v>44929.427673611099</v>
      </c>
      <c r="T87" s="3">
        <f t="shared" si="7"/>
        <v>9</v>
      </c>
      <c r="U87" s="2" t="s">
        <v>36</v>
      </c>
      <c r="V87" s="4">
        <v>44929.445590277799</v>
      </c>
      <c r="W87" s="3">
        <f t="shared" si="8"/>
        <v>25</v>
      </c>
      <c r="X87" s="3" t="s">
        <v>115</v>
      </c>
      <c r="Y87" s="2" t="s">
        <v>116</v>
      </c>
      <c r="Z87" s="2" t="s">
        <v>445</v>
      </c>
      <c r="AA87" s="4">
        <v>44929.627777777801</v>
      </c>
      <c r="AB87" s="26">
        <f t="shared" si="9"/>
        <v>4</v>
      </c>
      <c r="AC87" s="1" t="s">
        <v>78</v>
      </c>
      <c r="AD87" s="3" t="s">
        <v>40</v>
      </c>
    </row>
    <row r="88" spans="1:30" ht="42.75" hidden="1" x14ac:dyDescent="0.25">
      <c r="A88" s="1" t="s">
        <v>500</v>
      </c>
      <c r="B88" s="1" t="s">
        <v>27</v>
      </c>
      <c r="C88" s="2" t="s">
        <v>501</v>
      </c>
      <c r="D88" s="3" t="s">
        <v>285</v>
      </c>
      <c r="E88" s="3" t="s">
        <v>30</v>
      </c>
      <c r="F88" s="2" t="s">
        <v>64</v>
      </c>
      <c r="G88" s="3" t="s">
        <v>32</v>
      </c>
      <c r="H88" s="3" t="s">
        <v>33</v>
      </c>
      <c r="I88" s="3">
        <v>1383345</v>
      </c>
      <c r="J88" s="3" t="s">
        <v>73</v>
      </c>
      <c r="K88" s="4">
        <v>44929.426388888904</v>
      </c>
      <c r="L88" s="11" t="str">
        <f t="shared" si="5"/>
        <v>enero</v>
      </c>
      <c r="M88" s="3">
        <v>2</v>
      </c>
      <c r="N88" s="3">
        <v>2</v>
      </c>
      <c r="O88" s="3">
        <f t="shared" si="6"/>
        <v>2</v>
      </c>
      <c r="P88" s="4">
        <v>44929.437395833302</v>
      </c>
      <c r="Q88" s="2"/>
      <c r="R88" s="3" t="s">
        <v>502</v>
      </c>
      <c r="S88" s="4">
        <v>44929.437395833302</v>
      </c>
      <c r="T88" s="3">
        <f t="shared" si="7"/>
        <v>15</v>
      </c>
      <c r="U88" s="2" t="s">
        <v>451</v>
      </c>
      <c r="V88" s="4">
        <v>44929.438657407401</v>
      </c>
      <c r="W88" s="3">
        <f t="shared" si="8"/>
        <v>1</v>
      </c>
      <c r="X88" s="3" t="s">
        <v>503</v>
      </c>
      <c r="Y88" s="2" t="s">
        <v>504</v>
      </c>
      <c r="Z88" s="2" t="s">
        <v>451</v>
      </c>
      <c r="AA88" s="4">
        <v>44929.511805555601</v>
      </c>
      <c r="AB88" s="26">
        <f t="shared" si="9"/>
        <v>1</v>
      </c>
      <c r="AC88" s="1" t="s">
        <v>197</v>
      </c>
      <c r="AD88" s="3" t="s">
        <v>40</v>
      </c>
    </row>
    <row r="89" spans="1:30" ht="114.75" hidden="1" x14ac:dyDescent="0.25">
      <c r="A89" s="1" t="s">
        <v>505</v>
      </c>
      <c r="B89" s="1" t="s">
        <v>27</v>
      </c>
      <c r="C89" s="2" t="s">
        <v>506</v>
      </c>
      <c r="D89" s="3" t="s">
        <v>206</v>
      </c>
      <c r="E89" s="3" t="s">
        <v>30</v>
      </c>
      <c r="F89" s="2" t="s">
        <v>88</v>
      </c>
      <c r="G89" s="3" t="s">
        <v>54</v>
      </c>
      <c r="H89" s="3" t="s">
        <v>148</v>
      </c>
      <c r="I89" s="3">
        <v>1383387</v>
      </c>
      <c r="J89" s="3" t="s">
        <v>34</v>
      </c>
      <c r="K89" s="4">
        <v>44929.463888888902</v>
      </c>
      <c r="L89" s="11" t="str">
        <f t="shared" si="5"/>
        <v>enero</v>
      </c>
      <c r="M89" s="3">
        <v>2</v>
      </c>
      <c r="N89" s="3">
        <v>2</v>
      </c>
      <c r="O89" s="3">
        <f t="shared" si="6"/>
        <v>2</v>
      </c>
      <c r="P89" s="4">
        <v>44929.473912037</v>
      </c>
      <c r="Q89" s="2"/>
      <c r="R89" s="3" t="s">
        <v>507</v>
      </c>
      <c r="S89" s="4">
        <v>44929.473912037</v>
      </c>
      <c r="T89" s="3">
        <f t="shared" si="7"/>
        <v>14</v>
      </c>
      <c r="U89" s="2" t="s">
        <v>36</v>
      </c>
      <c r="V89" s="4">
        <v>44929.490960648101</v>
      </c>
      <c r="W89" s="3">
        <f t="shared" si="8"/>
        <v>24</v>
      </c>
      <c r="X89" s="3" t="s">
        <v>508</v>
      </c>
      <c r="Y89" s="2" t="s">
        <v>509</v>
      </c>
      <c r="Z89" s="2" t="s">
        <v>457</v>
      </c>
      <c r="AA89" s="4">
        <v>44942.461805555598</v>
      </c>
      <c r="AB89" s="26">
        <f t="shared" si="9"/>
        <v>311</v>
      </c>
      <c r="AC89" s="1" t="s">
        <v>125</v>
      </c>
      <c r="AD89" s="3" t="s">
        <v>40</v>
      </c>
    </row>
    <row r="90" spans="1:30" ht="127.5" hidden="1" x14ac:dyDescent="0.25">
      <c r="A90" s="1" t="s">
        <v>510</v>
      </c>
      <c r="B90" s="1" t="s">
        <v>27</v>
      </c>
      <c r="C90" s="2" t="s">
        <v>511</v>
      </c>
      <c r="D90" s="3" t="s">
        <v>462</v>
      </c>
      <c r="E90" s="3" t="s">
        <v>30</v>
      </c>
      <c r="F90" s="2" t="s">
        <v>225</v>
      </c>
      <c r="G90" s="3" t="s">
        <v>32</v>
      </c>
      <c r="H90" s="3" t="s">
        <v>33</v>
      </c>
      <c r="I90" s="3">
        <v>1383389</v>
      </c>
      <c r="J90" s="3" t="s">
        <v>34</v>
      </c>
      <c r="K90" s="4">
        <v>44929.468055555597</v>
      </c>
      <c r="L90" s="11" t="str">
        <f t="shared" si="5"/>
        <v>enero</v>
      </c>
      <c r="M90" s="3">
        <v>2</v>
      </c>
      <c r="N90" s="3">
        <v>2</v>
      </c>
      <c r="O90" s="3">
        <f t="shared" si="6"/>
        <v>2</v>
      </c>
      <c r="P90" s="4">
        <v>44929.478310185201</v>
      </c>
      <c r="Q90" s="2"/>
      <c r="R90" s="3" t="s">
        <v>512</v>
      </c>
      <c r="S90" s="4">
        <v>44929.478310185201</v>
      </c>
      <c r="T90" s="3">
        <f t="shared" si="7"/>
        <v>14</v>
      </c>
      <c r="U90" s="2" t="s">
        <v>36</v>
      </c>
      <c r="V90" s="4">
        <v>44929.503391203703</v>
      </c>
      <c r="W90" s="3">
        <f t="shared" si="8"/>
        <v>36</v>
      </c>
      <c r="X90" s="3" t="s">
        <v>91</v>
      </c>
      <c r="Y90" s="2" t="s">
        <v>92</v>
      </c>
      <c r="Z90" s="2" t="s">
        <v>445</v>
      </c>
      <c r="AA90" s="4">
        <v>44929.640277777798</v>
      </c>
      <c r="AB90" s="26">
        <f t="shared" si="9"/>
        <v>3</v>
      </c>
      <c r="AC90" s="1" t="s">
        <v>78</v>
      </c>
      <c r="AD90" s="3" t="s">
        <v>40</v>
      </c>
    </row>
    <row r="91" spans="1:30" ht="42.75" hidden="1" x14ac:dyDescent="0.25">
      <c r="A91" s="1" t="s">
        <v>513</v>
      </c>
      <c r="B91" s="1" t="s">
        <v>27</v>
      </c>
      <c r="C91" s="2" t="s">
        <v>514</v>
      </c>
      <c r="D91" s="3" t="s">
        <v>316</v>
      </c>
      <c r="E91" s="3" t="s">
        <v>30</v>
      </c>
      <c r="F91" s="2" t="s">
        <v>264</v>
      </c>
      <c r="G91" s="3" t="s">
        <v>192</v>
      </c>
      <c r="H91" s="3" t="s">
        <v>387</v>
      </c>
      <c r="I91" s="3">
        <v>1383395</v>
      </c>
      <c r="J91" s="3" t="s">
        <v>34</v>
      </c>
      <c r="K91" s="4">
        <v>44929.479166666701</v>
      </c>
      <c r="L91" s="11" t="str">
        <f t="shared" si="5"/>
        <v>enero</v>
      </c>
      <c r="M91" s="3">
        <v>3</v>
      </c>
      <c r="N91" s="3">
        <v>3</v>
      </c>
      <c r="O91" s="3">
        <f t="shared" si="6"/>
        <v>3</v>
      </c>
      <c r="P91" s="4">
        <v>44929.500914351898</v>
      </c>
      <c r="Q91" s="2"/>
      <c r="R91" s="3" t="s">
        <v>495</v>
      </c>
      <c r="S91" s="4">
        <v>44929.500914351898</v>
      </c>
      <c r="T91" s="3">
        <f t="shared" si="7"/>
        <v>31</v>
      </c>
      <c r="U91" s="2" t="s">
        <v>451</v>
      </c>
      <c r="V91" s="4">
        <v>44929.5015277778</v>
      </c>
      <c r="W91" s="3">
        <f t="shared" si="8"/>
        <v>0</v>
      </c>
      <c r="X91" s="3" t="s">
        <v>247</v>
      </c>
      <c r="Y91" s="2" t="s">
        <v>248</v>
      </c>
      <c r="Z91" s="2" t="s">
        <v>451</v>
      </c>
      <c r="AA91" s="4">
        <v>44929.642361111102</v>
      </c>
      <c r="AB91" s="26">
        <f t="shared" si="9"/>
        <v>3</v>
      </c>
      <c r="AC91" s="1" t="s">
        <v>78</v>
      </c>
      <c r="AD91" s="3" t="s">
        <v>40</v>
      </c>
    </row>
    <row r="92" spans="1:30" ht="102" hidden="1" x14ac:dyDescent="0.25">
      <c r="A92" s="1" t="s">
        <v>515</v>
      </c>
      <c r="B92" s="1" t="s">
        <v>27</v>
      </c>
      <c r="C92" s="2" t="s">
        <v>516</v>
      </c>
      <c r="D92" s="3" t="s">
        <v>349</v>
      </c>
      <c r="E92" s="3" t="s">
        <v>30</v>
      </c>
      <c r="F92" s="2" t="s">
        <v>53</v>
      </c>
      <c r="G92" s="3" t="s">
        <v>54</v>
      </c>
      <c r="H92" s="3" t="s">
        <v>100</v>
      </c>
      <c r="I92" s="3">
        <v>1383396</v>
      </c>
      <c r="J92" s="3" t="s">
        <v>34</v>
      </c>
      <c r="K92" s="4">
        <v>44929.482638888898</v>
      </c>
      <c r="L92" s="11" t="str">
        <f t="shared" si="5"/>
        <v>enero</v>
      </c>
      <c r="M92" s="3">
        <v>2</v>
      </c>
      <c r="N92" s="3">
        <v>2</v>
      </c>
      <c r="O92" s="3">
        <f t="shared" si="6"/>
        <v>2</v>
      </c>
      <c r="P92" s="4">
        <v>44929.502361111103</v>
      </c>
      <c r="Q92" s="2"/>
      <c r="R92" s="3" t="s">
        <v>517</v>
      </c>
      <c r="S92" s="4">
        <v>44929.502361111103</v>
      </c>
      <c r="T92" s="3">
        <f t="shared" si="7"/>
        <v>28</v>
      </c>
      <c r="U92" s="2" t="s">
        <v>36</v>
      </c>
      <c r="V92" s="4">
        <v>44929.5462037037</v>
      </c>
      <c r="W92" s="3">
        <f t="shared" si="8"/>
        <v>63</v>
      </c>
      <c r="X92" s="3" t="s">
        <v>115</v>
      </c>
      <c r="Y92" s="2" t="s">
        <v>116</v>
      </c>
      <c r="Z92" s="2" t="s">
        <v>445</v>
      </c>
      <c r="AA92" s="4">
        <v>44933.633333333302</v>
      </c>
      <c r="AB92" s="26">
        <f t="shared" si="9"/>
        <v>98</v>
      </c>
      <c r="AC92" s="1" t="s">
        <v>78</v>
      </c>
      <c r="AD92" s="3" t="s">
        <v>40</v>
      </c>
    </row>
    <row r="93" spans="1:30" ht="280.5" hidden="1" x14ac:dyDescent="0.25">
      <c r="A93" s="1" t="s">
        <v>518</v>
      </c>
      <c r="B93" s="1" t="s">
        <v>27</v>
      </c>
      <c r="C93" s="2" t="s">
        <v>519</v>
      </c>
      <c r="D93" s="3" t="s">
        <v>206</v>
      </c>
      <c r="E93" s="3" t="s">
        <v>30</v>
      </c>
      <c r="F93" s="2" t="s">
        <v>82</v>
      </c>
      <c r="G93" s="3" t="s">
        <v>54</v>
      </c>
      <c r="H93" s="3" t="s">
        <v>520</v>
      </c>
      <c r="I93" s="3">
        <v>1383399</v>
      </c>
      <c r="J93" s="3" t="s">
        <v>34</v>
      </c>
      <c r="K93" s="4">
        <v>44929.4868055556</v>
      </c>
      <c r="L93" s="11" t="str">
        <f t="shared" si="5"/>
        <v>enero</v>
      </c>
      <c r="M93" s="3">
        <v>2</v>
      </c>
      <c r="N93" s="3">
        <v>2</v>
      </c>
      <c r="O93" s="3">
        <f t="shared" si="6"/>
        <v>2</v>
      </c>
      <c r="P93" s="4">
        <v>44929.512418981503</v>
      </c>
      <c r="Q93" s="2"/>
      <c r="R93" s="3" t="s">
        <v>521</v>
      </c>
      <c r="S93" s="4">
        <v>44929.512418981503</v>
      </c>
      <c r="T93" s="3">
        <f t="shared" si="7"/>
        <v>36</v>
      </c>
      <c r="U93" s="2" t="s">
        <v>36</v>
      </c>
      <c r="V93" s="4">
        <v>44929.550266203703</v>
      </c>
      <c r="W93" s="3">
        <f t="shared" si="8"/>
        <v>54</v>
      </c>
      <c r="X93" s="3" t="s">
        <v>37</v>
      </c>
      <c r="Y93" s="2" t="s">
        <v>38</v>
      </c>
      <c r="Z93" s="2" t="s">
        <v>457</v>
      </c>
      <c r="AA93" s="4">
        <v>44930.810416666704</v>
      </c>
      <c r="AB93" s="26">
        <f t="shared" si="9"/>
        <v>30</v>
      </c>
      <c r="AC93" s="1" t="s">
        <v>144</v>
      </c>
      <c r="AD93" s="3" t="s">
        <v>40</v>
      </c>
    </row>
    <row r="94" spans="1:30" ht="102" hidden="1" x14ac:dyDescent="0.25">
      <c r="A94" s="1" t="s">
        <v>522</v>
      </c>
      <c r="B94" s="1" t="s">
        <v>407</v>
      </c>
      <c r="C94" s="2" t="s">
        <v>523</v>
      </c>
      <c r="D94" s="3" t="s">
        <v>524</v>
      </c>
      <c r="E94" s="3" t="s">
        <v>410</v>
      </c>
      <c r="F94" s="2" t="s">
        <v>82</v>
      </c>
      <c r="G94" s="3" t="s">
        <v>54</v>
      </c>
      <c r="H94" s="3" t="s">
        <v>113</v>
      </c>
      <c r="I94" s="3">
        <v>1383413</v>
      </c>
      <c r="J94" s="3" t="s">
        <v>34</v>
      </c>
      <c r="K94" s="4">
        <v>44929.527083333298</v>
      </c>
      <c r="L94" s="11" t="str">
        <f t="shared" si="5"/>
        <v>enero</v>
      </c>
      <c r="M94" s="3">
        <v>2</v>
      </c>
      <c r="N94" s="3">
        <v>2</v>
      </c>
      <c r="O94" s="3">
        <f t="shared" si="6"/>
        <v>2</v>
      </c>
      <c r="P94" s="4">
        <v>44929.533518518503</v>
      </c>
      <c r="Q94" s="2"/>
      <c r="R94" s="3" t="s">
        <v>525</v>
      </c>
      <c r="S94" s="4">
        <v>44929.533518518503</v>
      </c>
      <c r="T94" s="3">
        <f t="shared" si="7"/>
        <v>9</v>
      </c>
      <c r="U94" s="2" t="s">
        <v>36</v>
      </c>
      <c r="V94" s="4">
        <v>44929.538113425901</v>
      </c>
      <c r="W94" s="3">
        <f t="shared" si="8"/>
        <v>6</v>
      </c>
      <c r="X94" s="3" t="s">
        <v>526</v>
      </c>
      <c r="Y94" s="2" t="s">
        <v>527</v>
      </c>
      <c r="Z94" s="2" t="s">
        <v>36</v>
      </c>
      <c r="AA94" s="4">
        <v>44939.497222222199</v>
      </c>
      <c r="AB94" s="26">
        <f t="shared" si="9"/>
        <v>239</v>
      </c>
      <c r="AC94" s="1" t="s">
        <v>528</v>
      </c>
      <c r="AD94" s="3" t="s">
        <v>40</v>
      </c>
    </row>
    <row r="95" spans="1:30" ht="76.5" hidden="1" x14ac:dyDescent="0.25">
      <c r="A95" s="1" t="s">
        <v>529</v>
      </c>
      <c r="B95" s="1" t="s">
        <v>27</v>
      </c>
      <c r="C95" s="2" t="s">
        <v>530</v>
      </c>
      <c r="D95" s="3" t="s">
        <v>422</v>
      </c>
      <c r="E95" s="3" t="s">
        <v>30</v>
      </c>
      <c r="F95" s="2" t="s">
        <v>53</v>
      </c>
      <c r="G95" s="3" t="s">
        <v>54</v>
      </c>
      <c r="H95" s="3" t="s">
        <v>100</v>
      </c>
      <c r="I95" s="3">
        <v>1383421</v>
      </c>
      <c r="J95" s="3" t="s">
        <v>73</v>
      </c>
      <c r="K95" s="4">
        <v>44929.542361111096</v>
      </c>
      <c r="L95" s="11" t="str">
        <f t="shared" si="5"/>
        <v>enero</v>
      </c>
      <c r="M95" s="3">
        <v>1</v>
      </c>
      <c r="N95" s="3">
        <v>1</v>
      </c>
      <c r="O95" s="3">
        <f t="shared" si="6"/>
        <v>1</v>
      </c>
      <c r="P95" s="4">
        <v>44929.560451388897</v>
      </c>
      <c r="Q95" s="2"/>
      <c r="R95" s="3" t="s">
        <v>531</v>
      </c>
      <c r="S95" s="4">
        <v>44929.560451388897</v>
      </c>
      <c r="T95" s="3">
        <f t="shared" si="7"/>
        <v>26</v>
      </c>
      <c r="U95" s="2" t="s">
        <v>36</v>
      </c>
      <c r="V95" s="4">
        <v>44929.596562500003</v>
      </c>
      <c r="W95" s="3">
        <f t="shared" si="8"/>
        <v>51</v>
      </c>
      <c r="X95" s="3" t="s">
        <v>532</v>
      </c>
      <c r="Y95" s="2" t="s">
        <v>533</v>
      </c>
      <c r="Z95" s="2" t="s">
        <v>445</v>
      </c>
      <c r="AA95" s="4">
        <v>44929.545138888898</v>
      </c>
      <c r="AB95" s="26" t="str">
        <f t="shared" si="9"/>
        <v/>
      </c>
      <c r="AC95" s="1" t="s">
        <v>534</v>
      </c>
      <c r="AD95" s="3" t="s">
        <v>375</v>
      </c>
    </row>
    <row r="96" spans="1:30" ht="140.25" hidden="1" x14ac:dyDescent="0.25">
      <c r="A96" s="1" t="s">
        <v>535</v>
      </c>
      <c r="B96" s="1" t="s">
        <v>27</v>
      </c>
      <c r="C96" s="2" t="s">
        <v>536</v>
      </c>
      <c r="D96" s="3" t="s">
        <v>63</v>
      </c>
      <c r="E96" s="3" t="s">
        <v>30</v>
      </c>
      <c r="F96" s="2" t="s">
        <v>82</v>
      </c>
      <c r="G96" s="3" t="s">
        <v>54</v>
      </c>
      <c r="H96" s="3" t="s">
        <v>83</v>
      </c>
      <c r="I96" s="3">
        <v>1383475</v>
      </c>
      <c r="J96" s="3" t="s">
        <v>34</v>
      </c>
      <c r="K96" s="4">
        <v>44929.639583333301</v>
      </c>
      <c r="L96" s="11" t="str">
        <f t="shared" si="5"/>
        <v>enero</v>
      </c>
      <c r="M96" s="3">
        <v>2</v>
      </c>
      <c r="N96" s="3">
        <v>2</v>
      </c>
      <c r="O96" s="3">
        <f t="shared" si="6"/>
        <v>2</v>
      </c>
      <c r="P96" s="4">
        <v>44929.646041666703</v>
      </c>
      <c r="Q96" s="2"/>
      <c r="R96" s="3" t="s">
        <v>537</v>
      </c>
      <c r="S96" s="4">
        <v>44929.646041666703</v>
      </c>
      <c r="T96" s="3">
        <f t="shared" si="7"/>
        <v>9</v>
      </c>
      <c r="U96" s="2" t="s">
        <v>36</v>
      </c>
      <c r="V96" s="4">
        <v>44929.654224537</v>
      </c>
      <c r="W96" s="3">
        <f t="shared" si="8"/>
        <v>11</v>
      </c>
      <c r="X96" s="3" t="s">
        <v>538</v>
      </c>
      <c r="Y96" s="2" t="s">
        <v>539</v>
      </c>
      <c r="Z96" s="2" t="s">
        <v>457</v>
      </c>
      <c r="AA96" s="4">
        <v>44944.606249999997</v>
      </c>
      <c r="AB96" s="26">
        <f t="shared" si="9"/>
        <v>358</v>
      </c>
      <c r="AC96" s="1" t="s">
        <v>39</v>
      </c>
      <c r="AD96" s="3" t="s">
        <v>40</v>
      </c>
    </row>
    <row r="97" spans="1:30" ht="127.5" hidden="1" x14ac:dyDescent="0.25">
      <c r="A97" s="1" t="s">
        <v>542</v>
      </c>
      <c r="B97" s="1" t="s">
        <v>27</v>
      </c>
      <c r="C97" s="2" t="s">
        <v>543</v>
      </c>
      <c r="D97" s="3" t="s">
        <v>206</v>
      </c>
      <c r="E97" s="3" t="s">
        <v>30</v>
      </c>
      <c r="F97" s="2" t="s">
        <v>82</v>
      </c>
      <c r="G97" s="3" t="s">
        <v>54</v>
      </c>
      <c r="H97" s="3" t="s">
        <v>83</v>
      </c>
      <c r="I97" s="3">
        <v>1383500</v>
      </c>
      <c r="J97" s="3" t="s">
        <v>34</v>
      </c>
      <c r="K97" s="4">
        <v>44929.682638888902</v>
      </c>
      <c r="L97" s="11" t="str">
        <f t="shared" si="5"/>
        <v>enero</v>
      </c>
      <c r="M97" s="3">
        <v>2</v>
      </c>
      <c r="N97" s="3">
        <v>2</v>
      </c>
      <c r="O97" s="3">
        <f t="shared" si="6"/>
        <v>2</v>
      </c>
      <c r="P97" s="4">
        <v>44929.699409722198</v>
      </c>
      <c r="Q97" s="2"/>
      <c r="R97" s="3" t="s">
        <v>544</v>
      </c>
      <c r="S97" s="4">
        <v>44929.699409722198</v>
      </c>
      <c r="T97" s="3">
        <f t="shared" si="7"/>
        <v>24</v>
      </c>
      <c r="U97" s="2" t="s">
        <v>36</v>
      </c>
      <c r="V97" s="4">
        <v>44929.7086458333</v>
      </c>
      <c r="W97" s="3">
        <f t="shared" si="8"/>
        <v>13</v>
      </c>
      <c r="X97" s="3" t="s">
        <v>37</v>
      </c>
      <c r="Y97" s="2" t="s">
        <v>38</v>
      </c>
      <c r="Z97" s="2" t="s">
        <v>445</v>
      </c>
      <c r="AA97" s="4">
        <v>44935.570833333302</v>
      </c>
      <c r="AB97" s="26">
        <f t="shared" si="9"/>
        <v>140</v>
      </c>
      <c r="AC97" s="1" t="s">
        <v>144</v>
      </c>
      <c r="AD97" s="3" t="s">
        <v>40</v>
      </c>
    </row>
    <row r="98" spans="1:30" ht="153" hidden="1" x14ac:dyDescent="0.25">
      <c r="A98" s="1" t="s">
        <v>545</v>
      </c>
      <c r="B98" s="1" t="s">
        <v>27</v>
      </c>
      <c r="C98" s="2" t="s">
        <v>546</v>
      </c>
      <c r="D98" s="3" t="s">
        <v>275</v>
      </c>
      <c r="E98" s="3" t="s">
        <v>30</v>
      </c>
      <c r="F98" s="2" t="s">
        <v>88</v>
      </c>
      <c r="G98" s="3" t="s">
        <v>54</v>
      </c>
      <c r="H98" s="3" t="s">
        <v>89</v>
      </c>
      <c r="I98" s="3">
        <v>1383505</v>
      </c>
      <c r="J98" s="3" t="s">
        <v>34</v>
      </c>
      <c r="K98" s="4">
        <v>44929.691666666702</v>
      </c>
      <c r="L98" s="11" t="str">
        <f t="shared" si="5"/>
        <v>enero</v>
      </c>
      <c r="M98" s="3">
        <v>3</v>
      </c>
      <c r="N98" s="3">
        <v>3</v>
      </c>
      <c r="O98" s="3">
        <f t="shared" si="6"/>
        <v>3</v>
      </c>
      <c r="P98" s="4">
        <v>44929.708182870403</v>
      </c>
      <c r="Q98" s="2"/>
      <c r="R98" s="3" t="s">
        <v>547</v>
      </c>
      <c r="S98" s="4">
        <v>44929.708182870403</v>
      </c>
      <c r="T98" s="3">
        <f t="shared" si="7"/>
        <v>23</v>
      </c>
      <c r="U98" s="2" t="s">
        <v>36</v>
      </c>
      <c r="V98" s="4">
        <v>44929.740902777798</v>
      </c>
      <c r="W98" s="3">
        <f t="shared" si="8"/>
        <v>47</v>
      </c>
      <c r="X98" s="3" t="s">
        <v>37</v>
      </c>
      <c r="Y98" s="2" t="s">
        <v>38</v>
      </c>
      <c r="Z98" s="2" t="s">
        <v>457</v>
      </c>
      <c r="AA98" s="4">
        <v>44933.557638888902</v>
      </c>
      <c r="AB98" s="26">
        <f t="shared" si="9"/>
        <v>91</v>
      </c>
      <c r="AC98" s="1" t="s">
        <v>144</v>
      </c>
      <c r="AD98" s="3" t="s">
        <v>40</v>
      </c>
    </row>
    <row r="99" spans="1:30" ht="102" hidden="1" x14ac:dyDescent="0.25">
      <c r="A99" s="1" t="s">
        <v>548</v>
      </c>
      <c r="B99" s="1" t="s">
        <v>27</v>
      </c>
      <c r="C99" s="2" t="s">
        <v>549</v>
      </c>
      <c r="D99" s="3" t="s">
        <v>316</v>
      </c>
      <c r="E99" s="3" t="s">
        <v>30</v>
      </c>
      <c r="F99" s="2" t="s">
        <v>44</v>
      </c>
      <c r="G99" s="3" t="s">
        <v>32</v>
      </c>
      <c r="H99" s="3" t="s">
        <v>33</v>
      </c>
      <c r="I99" s="3">
        <v>1383508</v>
      </c>
      <c r="J99" s="3" t="s">
        <v>34</v>
      </c>
      <c r="K99" s="4">
        <v>44929.702777777798</v>
      </c>
      <c r="L99" s="11" t="str">
        <f t="shared" si="5"/>
        <v>enero</v>
      </c>
      <c r="M99" s="3">
        <v>2</v>
      </c>
      <c r="N99" s="3">
        <v>2</v>
      </c>
      <c r="O99" s="3">
        <f t="shared" si="6"/>
        <v>2</v>
      </c>
      <c r="P99" s="4">
        <v>44929.7180324074</v>
      </c>
      <c r="Q99" s="2"/>
      <c r="R99" s="3" t="s">
        <v>550</v>
      </c>
      <c r="S99" s="4">
        <v>44929.7180324074</v>
      </c>
      <c r="T99" s="3">
        <f t="shared" si="7"/>
        <v>21</v>
      </c>
      <c r="U99" s="2" t="s">
        <v>36</v>
      </c>
      <c r="V99" s="4">
        <v>44929.770706018498</v>
      </c>
      <c r="W99" s="3">
        <f t="shared" si="8"/>
        <v>75</v>
      </c>
      <c r="X99" s="3" t="s">
        <v>228</v>
      </c>
      <c r="Y99" s="2" t="s">
        <v>229</v>
      </c>
      <c r="Z99" s="2" t="s">
        <v>551</v>
      </c>
      <c r="AA99" s="4">
        <v>44930.021527777797</v>
      </c>
      <c r="AB99" s="26">
        <f t="shared" si="9"/>
        <v>6</v>
      </c>
      <c r="AC99" s="1" t="s">
        <v>78</v>
      </c>
      <c r="AD99" s="3" t="s">
        <v>40</v>
      </c>
    </row>
    <row r="100" spans="1:30" ht="127.5" hidden="1" x14ac:dyDescent="0.25">
      <c r="A100" s="1" t="s">
        <v>552</v>
      </c>
      <c r="B100" s="1" t="s">
        <v>27</v>
      </c>
      <c r="C100" s="2" t="s">
        <v>553</v>
      </c>
      <c r="D100" s="3" t="s">
        <v>81</v>
      </c>
      <c r="E100" s="3" t="s">
        <v>30</v>
      </c>
      <c r="F100" s="2" t="s">
        <v>44</v>
      </c>
      <c r="G100" s="3" t="s">
        <v>32</v>
      </c>
      <c r="H100" s="3" t="s">
        <v>33</v>
      </c>
      <c r="I100" s="3">
        <v>1383511</v>
      </c>
      <c r="J100" s="3" t="s">
        <v>34</v>
      </c>
      <c r="K100" s="4">
        <v>44929.719444444403</v>
      </c>
      <c r="L100" s="11" t="str">
        <f t="shared" si="5"/>
        <v>enero</v>
      </c>
      <c r="M100" s="3">
        <v>2</v>
      </c>
      <c r="N100" s="3">
        <v>2</v>
      </c>
      <c r="O100" s="3">
        <f t="shared" si="6"/>
        <v>2</v>
      </c>
      <c r="P100" s="4">
        <v>44929.726817129602</v>
      </c>
      <c r="Q100" s="2"/>
      <c r="R100" s="3" t="s">
        <v>554</v>
      </c>
      <c r="S100" s="4">
        <v>44929.726817129602</v>
      </c>
      <c r="T100" s="3">
        <f t="shared" si="7"/>
        <v>10</v>
      </c>
      <c r="U100" s="2" t="s">
        <v>36</v>
      </c>
      <c r="V100" s="4">
        <v>44929.771527777797</v>
      </c>
      <c r="W100" s="3">
        <f t="shared" si="8"/>
        <v>64</v>
      </c>
      <c r="X100" s="3" t="s">
        <v>103</v>
      </c>
      <c r="Y100" s="2" t="s">
        <v>104</v>
      </c>
      <c r="Z100" s="2" t="s">
        <v>143</v>
      </c>
      <c r="AA100" s="4">
        <v>44930.809027777803</v>
      </c>
      <c r="AB100" s="26">
        <f t="shared" si="9"/>
        <v>24</v>
      </c>
      <c r="AC100" s="1" t="s">
        <v>125</v>
      </c>
      <c r="AD100" s="3" t="s">
        <v>40</v>
      </c>
    </row>
    <row r="101" spans="1:30" ht="153" hidden="1" x14ac:dyDescent="0.25">
      <c r="A101" s="1" t="s">
        <v>555</v>
      </c>
      <c r="B101" s="1" t="s">
        <v>27</v>
      </c>
      <c r="C101" s="2" t="s">
        <v>556</v>
      </c>
      <c r="D101" s="3" t="s">
        <v>63</v>
      </c>
      <c r="E101" s="3" t="s">
        <v>30</v>
      </c>
      <c r="F101" s="2" t="s">
        <v>44</v>
      </c>
      <c r="G101" s="3" t="s">
        <v>32</v>
      </c>
      <c r="H101" s="3" t="s">
        <v>33</v>
      </c>
      <c r="I101" s="3">
        <v>1383515</v>
      </c>
      <c r="J101" s="3" t="s">
        <v>34</v>
      </c>
      <c r="K101" s="4">
        <v>44929.743750000001</v>
      </c>
      <c r="L101" s="11" t="str">
        <f t="shared" si="5"/>
        <v>enero</v>
      </c>
      <c r="M101" s="3">
        <v>2</v>
      </c>
      <c r="N101" s="3"/>
      <c r="O101" s="3">
        <f t="shared" si="6"/>
        <v>2</v>
      </c>
      <c r="P101" s="3"/>
      <c r="Q101" s="2"/>
      <c r="R101" s="3" t="s">
        <v>557</v>
      </c>
      <c r="S101" s="4">
        <v>44929.756724537001</v>
      </c>
      <c r="T101" s="3">
        <f t="shared" si="7"/>
        <v>18</v>
      </c>
      <c r="U101" s="2" t="s">
        <v>36</v>
      </c>
      <c r="V101" s="4">
        <v>44929.791145833296</v>
      </c>
      <c r="W101" s="3">
        <f t="shared" si="8"/>
        <v>49</v>
      </c>
      <c r="X101" s="3" t="s">
        <v>247</v>
      </c>
      <c r="Y101" s="2" t="s">
        <v>248</v>
      </c>
      <c r="Z101" s="2" t="s">
        <v>551</v>
      </c>
      <c r="AA101" s="4">
        <v>44939.458333333299</v>
      </c>
      <c r="AB101" s="26">
        <f t="shared" si="9"/>
        <v>232</v>
      </c>
      <c r="AC101" s="1" t="s">
        <v>78</v>
      </c>
      <c r="AD101" s="3" t="s">
        <v>40</v>
      </c>
    </row>
    <row r="102" spans="1:30" ht="114.75" hidden="1" x14ac:dyDescent="0.25">
      <c r="A102" s="1" t="s">
        <v>558</v>
      </c>
      <c r="B102" s="1" t="s">
        <v>27</v>
      </c>
      <c r="C102" s="2" t="s">
        <v>559</v>
      </c>
      <c r="D102" s="3" t="s">
        <v>498</v>
      </c>
      <c r="E102" s="3" t="s">
        <v>30</v>
      </c>
      <c r="F102" s="2" t="s">
        <v>44</v>
      </c>
      <c r="G102" s="3" t="s">
        <v>32</v>
      </c>
      <c r="H102" s="3" t="s">
        <v>45</v>
      </c>
      <c r="I102" s="3">
        <v>1383516</v>
      </c>
      <c r="J102" s="3" t="s">
        <v>34</v>
      </c>
      <c r="K102" s="4">
        <v>44929.746527777803</v>
      </c>
      <c r="L102" s="11" t="str">
        <f t="shared" si="5"/>
        <v>enero</v>
      </c>
      <c r="M102" s="3">
        <v>3</v>
      </c>
      <c r="N102" s="3">
        <v>3</v>
      </c>
      <c r="O102" s="3">
        <f t="shared" si="6"/>
        <v>3</v>
      </c>
      <c r="P102" s="4">
        <v>44929.765821759298</v>
      </c>
      <c r="Q102" s="2"/>
      <c r="R102" s="3" t="s">
        <v>560</v>
      </c>
      <c r="S102" s="4">
        <v>44929.765821759298</v>
      </c>
      <c r="T102" s="3">
        <f t="shared" si="7"/>
        <v>27</v>
      </c>
      <c r="U102" s="2" t="s">
        <v>36</v>
      </c>
      <c r="V102" s="4">
        <v>44929.796793981499</v>
      </c>
      <c r="W102" s="3">
        <f t="shared" si="8"/>
        <v>44</v>
      </c>
      <c r="X102" s="3" t="s">
        <v>561</v>
      </c>
      <c r="Y102" s="2" t="s">
        <v>562</v>
      </c>
      <c r="Z102" s="2" t="s">
        <v>143</v>
      </c>
      <c r="AA102" s="4">
        <v>44929.983333333301</v>
      </c>
      <c r="AB102" s="26">
        <f t="shared" si="9"/>
        <v>4</v>
      </c>
      <c r="AC102" s="1" t="s">
        <v>78</v>
      </c>
      <c r="AD102" s="3" t="s">
        <v>40</v>
      </c>
    </row>
    <row r="103" spans="1:30" ht="165.75" hidden="1" x14ac:dyDescent="0.25">
      <c r="A103" s="1" t="s">
        <v>563</v>
      </c>
      <c r="B103" s="1" t="s">
        <v>27</v>
      </c>
      <c r="C103" s="2" t="s">
        <v>564</v>
      </c>
      <c r="D103" s="3" t="s">
        <v>312</v>
      </c>
      <c r="E103" s="3" t="s">
        <v>30</v>
      </c>
      <c r="F103" s="2" t="s">
        <v>82</v>
      </c>
      <c r="G103" s="3" t="s">
        <v>54</v>
      </c>
      <c r="H103" s="3" t="s">
        <v>83</v>
      </c>
      <c r="I103" s="3">
        <v>1383520</v>
      </c>
      <c r="J103" s="3" t="s">
        <v>34</v>
      </c>
      <c r="K103" s="4">
        <v>44929.806944444397</v>
      </c>
      <c r="L103" s="11" t="str">
        <f t="shared" si="5"/>
        <v>enero</v>
      </c>
      <c r="M103" s="3">
        <v>2</v>
      </c>
      <c r="N103" s="3">
        <v>2</v>
      </c>
      <c r="O103" s="3">
        <f t="shared" si="6"/>
        <v>2</v>
      </c>
      <c r="P103" s="4">
        <v>44929.8253819444</v>
      </c>
      <c r="Q103" s="2"/>
      <c r="R103" s="3" t="s">
        <v>565</v>
      </c>
      <c r="S103" s="4">
        <v>44929.8253819444</v>
      </c>
      <c r="T103" s="3">
        <f t="shared" si="7"/>
        <v>26</v>
      </c>
      <c r="U103" s="2" t="s">
        <v>36</v>
      </c>
      <c r="V103" s="4">
        <v>44929.8274537037</v>
      </c>
      <c r="W103" s="3">
        <f t="shared" si="8"/>
        <v>2</v>
      </c>
      <c r="X103" s="3" t="s">
        <v>566</v>
      </c>
      <c r="Y103" s="2" t="s">
        <v>567</v>
      </c>
      <c r="Z103" s="2" t="s">
        <v>551</v>
      </c>
      <c r="AA103" s="4">
        <v>44930.2</v>
      </c>
      <c r="AB103" s="26">
        <f t="shared" si="9"/>
        <v>8</v>
      </c>
      <c r="AC103" s="1" t="s">
        <v>78</v>
      </c>
      <c r="AD103" s="3" t="s">
        <v>40</v>
      </c>
    </row>
    <row r="104" spans="1:30" ht="114.75" hidden="1" x14ac:dyDescent="0.25">
      <c r="A104" s="1" t="s">
        <v>568</v>
      </c>
      <c r="B104" s="1" t="s">
        <v>27</v>
      </c>
      <c r="C104" s="2" t="s">
        <v>569</v>
      </c>
      <c r="D104" s="3" t="s">
        <v>186</v>
      </c>
      <c r="E104" s="3" t="s">
        <v>30</v>
      </c>
      <c r="F104" s="2" t="s">
        <v>82</v>
      </c>
      <c r="G104" s="3" t="s">
        <v>54</v>
      </c>
      <c r="H104" s="3" t="s">
        <v>83</v>
      </c>
      <c r="I104" s="3">
        <v>1383521</v>
      </c>
      <c r="J104" s="3" t="s">
        <v>34</v>
      </c>
      <c r="K104" s="4">
        <v>44929.8125</v>
      </c>
      <c r="L104" s="11" t="str">
        <f t="shared" si="5"/>
        <v>enero</v>
      </c>
      <c r="M104" s="3">
        <v>2</v>
      </c>
      <c r="N104" s="3">
        <v>2</v>
      </c>
      <c r="O104" s="3">
        <f t="shared" si="6"/>
        <v>2</v>
      </c>
      <c r="P104" s="4">
        <v>44929.8303703704</v>
      </c>
      <c r="Q104" s="2"/>
      <c r="R104" s="3" t="s">
        <v>570</v>
      </c>
      <c r="S104" s="4">
        <v>44929.8303703704</v>
      </c>
      <c r="T104" s="3">
        <f t="shared" si="7"/>
        <v>25</v>
      </c>
      <c r="U104" s="2" t="s">
        <v>36</v>
      </c>
      <c r="V104" s="4">
        <v>44929.838831018496</v>
      </c>
      <c r="W104" s="3">
        <f t="shared" si="8"/>
        <v>12</v>
      </c>
      <c r="X104" s="3" t="s">
        <v>202</v>
      </c>
      <c r="Y104" s="2" t="s">
        <v>203</v>
      </c>
      <c r="Z104" s="2" t="s">
        <v>143</v>
      </c>
      <c r="AA104" s="4">
        <v>44932.504861111098</v>
      </c>
      <c r="AB104" s="26">
        <f t="shared" si="9"/>
        <v>63</v>
      </c>
      <c r="AC104" s="1" t="s">
        <v>78</v>
      </c>
      <c r="AD104" s="3" t="s">
        <v>40</v>
      </c>
    </row>
    <row r="105" spans="1:30" ht="38.25" hidden="1" x14ac:dyDescent="0.25">
      <c r="A105" s="1" t="s">
        <v>571</v>
      </c>
      <c r="B105" s="1" t="s">
        <v>407</v>
      </c>
      <c r="C105" s="2" t="s">
        <v>572</v>
      </c>
      <c r="D105" s="3" t="s">
        <v>573</v>
      </c>
      <c r="E105" s="3" t="s">
        <v>410</v>
      </c>
      <c r="F105" s="2" t="s">
        <v>82</v>
      </c>
      <c r="G105" s="3" t="s">
        <v>54</v>
      </c>
      <c r="H105" s="3" t="s">
        <v>113</v>
      </c>
      <c r="I105" s="3">
        <v>1383523</v>
      </c>
      <c r="J105" s="3" t="s">
        <v>73</v>
      </c>
      <c r="K105" s="4">
        <v>44929.8569444444</v>
      </c>
      <c r="L105" s="11" t="str">
        <f t="shared" si="5"/>
        <v>enero</v>
      </c>
      <c r="M105" s="3">
        <v>3</v>
      </c>
      <c r="N105" s="3">
        <v>3</v>
      </c>
      <c r="O105" s="3">
        <f t="shared" si="6"/>
        <v>3</v>
      </c>
      <c r="P105" s="4">
        <v>44929.871678240699</v>
      </c>
      <c r="Q105" s="2"/>
      <c r="R105" s="3" t="s">
        <v>574</v>
      </c>
      <c r="S105" s="4">
        <v>44929.871678240699</v>
      </c>
      <c r="T105" s="3">
        <f t="shared" si="7"/>
        <v>21</v>
      </c>
      <c r="U105" s="2" t="s">
        <v>551</v>
      </c>
      <c r="V105" s="4">
        <v>44929.873391203699</v>
      </c>
      <c r="W105" s="3">
        <f t="shared" si="8"/>
        <v>2</v>
      </c>
      <c r="X105" s="3" t="s">
        <v>418</v>
      </c>
      <c r="Y105" s="2" t="s">
        <v>419</v>
      </c>
      <c r="Z105" s="2" t="s">
        <v>551</v>
      </c>
      <c r="AA105" s="4">
        <v>44929.8840277778</v>
      </c>
      <c r="AB105" s="26">
        <f t="shared" si="9"/>
        <v>0</v>
      </c>
      <c r="AC105" s="1" t="s">
        <v>197</v>
      </c>
      <c r="AD105" s="3" t="s">
        <v>40</v>
      </c>
    </row>
    <row r="106" spans="1:30" ht="42.75" hidden="1" x14ac:dyDescent="0.25">
      <c r="A106" s="1" t="s">
        <v>577</v>
      </c>
      <c r="B106" s="1" t="s">
        <v>27</v>
      </c>
      <c r="C106" s="2" t="s">
        <v>578</v>
      </c>
      <c r="D106" s="3" t="s">
        <v>366</v>
      </c>
      <c r="E106" s="3" t="s">
        <v>30</v>
      </c>
      <c r="F106" s="2" t="s">
        <v>293</v>
      </c>
      <c r="G106" s="3" t="s">
        <v>32</v>
      </c>
      <c r="H106" s="3" t="s">
        <v>33</v>
      </c>
      <c r="I106" s="3">
        <v>1383527</v>
      </c>
      <c r="J106" s="3" t="s">
        <v>34</v>
      </c>
      <c r="K106" s="4">
        <v>44929.881944444402</v>
      </c>
      <c r="L106" s="11" t="str">
        <f t="shared" si="5"/>
        <v>enero</v>
      </c>
      <c r="M106" s="3">
        <v>3</v>
      </c>
      <c r="N106" s="3">
        <v>3</v>
      </c>
      <c r="O106" s="3">
        <f t="shared" si="6"/>
        <v>3</v>
      </c>
      <c r="P106" s="4">
        <v>44929.885729166701</v>
      </c>
      <c r="Q106" s="2"/>
      <c r="R106" s="3" t="s">
        <v>579</v>
      </c>
      <c r="S106" s="4">
        <v>44929.885729166701</v>
      </c>
      <c r="T106" s="3">
        <f t="shared" si="7"/>
        <v>5</v>
      </c>
      <c r="U106" s="2" t="s">
        <v>122</v>
      </c>
      <c r="V106" s="4">
        <v>44929.887986111098</v>
      </c>
      <c r="W106" s="3">
        <f t="shared" si="8"/>
        <v>3</v>
      </c>
      <c r="X106" s="3" t="s">
        <v>580</v>
      </c>
      <c r="Y106" s="2" t="s">
        <v>581</v>
      </c>
      <c r="Z106" s="2" t="s">
        <v>122</v>
      </c>
      <c r="AA106" s="4">
        <v>44930.238888888904</v>
      </c>
      <c r="AB106" s="26">
        <f t="shared" si="9"/>
        <v>8</v>
      </c>
      <c r="AC106" s="1" t="s">
        <v>78</v>
      </c>
      <c r="AD106" s="3" t="s">
        <v>40</v>
      </c>
    </row>
    <row r="107" spans="1:30" ht="89.25" hidden="1" x14ac:dyDescent="0.25">
      <c r="A107" s="1" t="s">
        <v>582</v>
      </c>
      <c r="B107" s="1" t="s">
        <v>27</v>
      </c>
      <c r="C107" s="2" t="s">
        <v>583</v>
      </c>
      <c r="D107" s="3" t="s">
        <v>162</v>
      </c>
      <c r="E107" s="3" t="s">
        <v>30</v>
      </c>
      <c r="F107" s="2" t="s">
        <v>44</v>
      </c>
      <c r="G107" s="3" t="s">
        <v>32</v>
      </c>
      <c r="H107" s="3" t="s">
        <v>33</v>
      </c>
      <c r="I107" s="3">
        <v>1383529</v>
      </c>
      <c r="J107" s="3" t="s">
        <v>34</v>
      </c>
      <c r="K107" s="4">
        <v>44929.892361111102</v>
      </c>
      <c r="L107" s="11" t="str">
        <f t="shared" si="5"/>
        <v>enero</v>
      </c>
      <c r="M107" s="3">
        <v>3</v>
      </c>
      <c r="N107" s="3">
        <v>3</v>
      </c>
      <c r="O107" s="3">
        <f t="shared" si="6"/>
        <v>3</v>
      </c>
      <c r="P107" s="4">
        <v>44929.9075115741</v>
      </c>
      <c r="Q107" s="2"/>
      <c r="R107" s="3" t="s">
        <v>584</v>
      </c>
      <c r="S107" s="4">
        <v>44929.9075115741</v>
      </c>
      <c r="T107" s="3">
        <f t="shared" si="7"/>
        <v>21</v>
      </c>
      <c r="U107" s="2" t="s">
        <v>551</v>
      </c>
      <c r="V107" s="4">
        <v>44929.910069444399</v>
      </c>
      <c r="W107" s="3">
        <f t="shared" si="8"/>
        <v>3</v>
      </c>
      <c r="X107" s="3" t="s">
        <v>585</v>
      </c>
      <c r="Y107" s="2" t="s">
        <v>586</v>
      </c>
      <c r="Z107" s="2" t="s">
        <v>551</v>
      </c>
      <c r="AA107" s="4">
        <v>44930.010416666701</v>
      </c>
      <c r="AB107" s="26">
        <f t="shared" si="9"/>
        <v>2</v>
      </c>
      <c r="AC107" s="1" t="s">
        <v>78</v>
      </c>
      <c r="AD107" s="3" t="s">
        <v>40</v>
      </c>
    </row>
    <row r="108" spans="1:30" ht="42.75" hidden="1" x14ac:dyDescent="0.25">
      <c r="A108" s="1" t="s">
        <v>587</v>
      </c>
      <c r="B108" s="1" t="s">
        <v>27</v>
      </c>
      <c r="C108" s="2" t="s">
        <v>588</v>
      </c>
      <c r="D108" s="3" t="s">
        <v>212</v>
      </c>
      <c r="E108" s="3" t="s">
        <v>30</v>
      </c>
      <c r="F108" s="2" t="s">
        <v>53</v>
      </c>
      <c r="G108" s="3" t="s">
        <v>54</v>
      </c>
      <c r="H108" s="3" t="s">
        <v>100</v>
      </c>
      <c r="I108" s="3">
        <v>1383530</v>
      </c>
      <c r="J108" s="3" t="s">
        <v>34</v>
      </c>
      <c r="K108" s="4">
        <v>44929.90625</v>
      </c>
      <c r="L108" s="11" t="str">
        <f t="shared" si="5"/>
        <v>enero</v>
      </c>
      <c r="M108" s="3">
        <v>1</v>
      </c>
      <c r="N108" s="3">
        <v>1</v>
      </c>
      <c r="O108" s="3">
        <f t="shared" si="6"/>
        <v>1</v>
      </c>
      <c r="P108" s="4">
        <v>44929.910659722198</v>
      </c>
      <c r="Q108" s="2"/>
      <c r="R108" s="3" t="s">
        <v>589</v>
      </c>
      <c r="S108" s="4">
        <v>44929.910659722198</v>
      </c>
      <c r="T108" s="3">
        <f t="shared" si="7"/>
        <v>6</v>
      </c>
      <c r="U108" s="2" t="s">
        <v>143</v>
      </c>
      <c r="V108" s="4">
        <v>44929.912141203698</v>
      </c>
      <c r="W108" s="3">
        <f t="shared" si="8"/>
        <v>2</v>
      </c>
      <c r="X108" s="3" t="s">
        <v>37</v>
      </c>
      <c r="Y108" s="2" t="s">
        <v>38</v>
      </c>
      <c r="Z108" s="2" t="s">
        <v>143</v>
      </c>
      <c r="AA108" s="4">
        <v>44936.620138888902</v>
      </c>
      <c r="AB108" s="26">
        <f t="shared" si="9"/>
        <v>160</v>
      </c>
      <c r="AC108" s="1" t="s">
        <v>39</v>
      </c>
      <c r="AD108" s="3" t="s">
        <v>40</v>
      </c>
    </row>
    <row r="109" spans="1:30" ht="42.75" hidden="1" x14ac:dyDescent="0.25">
      <c r="A109" s="1" t="s">
        <v>590</v>
      </c>
      <c r="B109" s="1" t="s">
        <v>27</v>
      </c>
      <c r="C109" s="2" t="s">
        <v>591</v>
      </c>
      <c r="D109" s="3" t="s">
        <v>312</v>
      </c>
      <c r="E109" s="3" t="s">
        <v>30</v>
      </c>
      <c r="F109" s="2" t="s">
        <v>82</v>
      </c>
      <c r="G109" s="3" t="s">
        <v>54</v>
      </c>
      <c r="H109" s="3" t="s">
        <v>83</v>
      </c>
      <c r="I109" s="3">
        <v>1383532</v>
      </c>
      <c r="J109" s="3" t="s">
        <v>73</v>
      </c>
      <c r="K109" s="4">
        <v>44929.921527777798</v>
      </c>
      <c r="L109" s="11" t="str">
        <f t="shared" si="5"/>
        <v>enero</v>
      </c>
      <c r="M109" s="3">
        <v>3</v>
      </c>
      <c r="N109" s="3">
        <v>3</v>
      </c>
      <c r="O109" s="3">
        <f t="shared" si="6"/>
        <v>3</v>
      </c>
      <c r="P109" s="4">
        <v>44929.949247685203</v>
      </c>
      <c r="Q109" s="2"/>
      <c r="R109" s="3" t="s">
        <v>592</v>
      </c>
      <c r="S109" s="4">
        <v>44929.949247685203</v>
      </c>
      <c r="T109" s="3">
        <f t="shared" si="7"/>
        <v>39</v>
      </c>
      <c r="U109" s="2" t="s">
        <v>551</v>
      </c>
      <c r="V109" s="4">
        <v>44929.963888888902</v>
      </c>
      <c r="W109" s="3">
        <f t="shared" si="8"/>
        <v>21</v>
      </c>
      <c r="X109" s="3" t="s">
        <v>593</v>
      </c>
      <c r="Y109" s="2" t="s">
        <v>594</v>
      </c>
      <c r="Z109" s="2" t="s">
        <v>551</v>
      </c>
      <c r="AA109" s="4">
        <v>44929.976388888899</v>
      </c>
      <c r="AB109" s="26">
        <f t="shared" si="9"/>
        <v>0</v>
      </c>
      <c r="AC109" s="1" t="s">
        <v>197</v>
      </c>
      <c r="AD109" s="3" t="s">
        <v>40</v>
      </c>
    </row>
    <row r="110" spans="1:30" ht="57" hidden="1" x14ac:dyDescent="0.25">
      <c r="A110" s="1" t="s">
        <v>595</v>
      </c>
      <c r="B110" s="1" t="s">
        <v>27</v>
      </c>
      <c r="C110" s="2" t="s">
        <v>596</v>
      </c>
      <c r="D110" s="3" t="s">
        <v>178</v>
      </c>
      <c r="E110" s="3" t="s">
        <v>30</v>
      </c>
      <c r="F110" s="2" t="s">
        <v>44</v>
      </c>
      <c r="G110" s="3" t="s">
        <v>32</v>
      </c>
      <c r="H110" s="3" t="s">
        <v>33</v>
      </c>
      <c r="I110" s="3">
        <v>1383533</v>
      </c>
      <c r="J110" s="3" t="s">
        <v>34</v>
      </c>
      <c r="K110" s="4">
        <v>44929.926388888904</v>
      </c>
      <c r="L110" s="11" t="str">
        <f t="shared" si="5"/>
        <v>enero</v>
      </c>
      <c r="M110" s="3">
        <v>2</v>
      </c>
      <c r="N110" s="3">
        <v>2</v>
      </c>
      <c r="O110" s="3">
        <f t="shared" si="6"/>
        <v>2</v>
      </c>
      <c r="P110" s="4">
        <v>44929.963773148098</v>
      </c>
      <c r="Q110" s="2"/>
      <c r="R110" s="3" t="s">
        <v>597</v>
      </c>
      <c r="S110" s="4">
        <v>44929.963773148098</v>
      </c>
      <c r="T110" s="3">
        <f t="shared" si="7"/>
        <v>53</v>
      </c>
      <c r="U110" s="2" t="s">
        <v>143</v>
      </c>
      <c r="V110" s="4">
        <v>44929.964247685202</v>
      </c>
      <c r="W110" s="3">
        <f t="shared" si="8"/>
        <v>0</v>
      </c>
      <c r="X110" s="3" t="s">
        <v>91</v>
      </c>
      <c r="Y110" s="2" t="s">
        <v>92</v>
      </c>
      <c r="Z110" s="2" t="s">
        <v>143</v>
      </c>
      <c r="AA110" s="4">
        <v>44930.675694444399</v>
      </c>
      <c r="AB110" s="26">
        <f t="shared" si="9"/>
        <v>17</v>
      </c>
      <c r="AC110" s="1" t="s">
        <v>78</v>
      </c>
      <c r="AD110" s="3" t="s">
        <v>40</v>
      </c>
    </row>
    <row r="111" spans="1:30" ht="28.5" hidden="1" x14ac:dyDescent="0.25">
      <c r="A111" s="1" t="s">
        <v>598</v>
      </c>
      <c r="B111" s="1" t="s">
        <v>27</v>
      </c>
      <c r="C111" s="2" t="s">
        <v>599</v>
      </c>
      <c r="D111" s="3" t="s">
        <v>498</v>
      </c>
      <c r="E111" s="3" t="s">
        <v>30</v>
      </c>
      <c r="F111" s="2" t="s">
        <v>225</v>
      </c>
      <c r="G111" s="3" t="s">
        <v>32</v>
      </c>
      <c r="H111" s="3" t="s">
        <v>33</v>
      </c>
      <c r="I111" s="3">
        <v>1383534</v>
      </c>
      <c r="J111" s="3" t="s">
        <v>34</v>
      </c>
      <c r="K111" s="4">
        <v>44929.943749999999</v>
      </c>
      <c r="L111" s="11" t="str">
        <f t="shared" si="5"/>
        <v>enero</v>
      </c>
      <c r="M111" s="3">
        <v>2</v>
      </c>
      <c r="N111" s="3">
        <v>2</v>
      </c>
      <c r="O111" s="3">
        <f t="shared" si="6"/>
        <v>2</v>
      </c>
      <c r="P111" s="4">
        <v>44929.980462963002</v>
      </c>
      <c r="Q111" s="2"/>
      <c r="R111" s="3" t="s">
        <v>600</v>
      </c>
      <c r="S111" s="4">
        <v>44929.980462963002</v>
      </c>
      <c r="T111" s="3">
        <f t="shared" si="7"/>
        <v>52</v>
      </c>
      <c r="U111" s="2" t="s">
        <v>551</v>
      </c>
      <c r="V111" s="4">
        <v>44929.980810185203</v>
      </c>
      <c r="W111" s="3">
        <f t="shared" si="8"/>
        <v>0</v>
      </c>
      <c r="X111" s="3" t="s">
        <v>103</v>
      </c>
      <c r="Y111" s="2" t="s">
        <v>104</v>
      </c>
      <c r="Z111" s="2" t="s">
        <v>551</v>
      </c>
      <c r="AA111" s="4">
        <v>44930.65625</v>
      </c>
      <c r="AB111" s="26">
        <f t="shared" si="9"/>
        <v>16</v>
      </c>
      <c r="AC111" s="1" t="s">
        <v>78</v>
      </c>
      <c r="AD111" s="3" t="s">
        <v>40</v>
      </c>
    </row>
    <row r="112" spans="1:30" ht="42.75" hidden="1" x14ac:dyDescent="0.25">
      <c r="A112" s="1" t="s">
        <v>601</v>
      </c>
      <c r="B112" s="1" t="s">
        <v>27</v>
      </c>
      <c r="C112" s="2" t="s">
        <v>602</v>
      </c>
      <c r="D112" s="3" t="s">
        <v>603</v>
      </c>
      <c r="E112" s="3" t="s">
        <v>30</v>
      </c>
      <c r="F112" s="2" t="s">
        <v>325</v>
      </c>
      <c r="G112" s="3" t="s">
        <v>192</v>
      </c>
      <c r="H112" s="3" t="s">
        <v>604</v>
      </c>
      <c r="I112" s="3">
        <v>1383535</v>
      </c>
      <c r="J112" s="3" t="s">
        <v>73</v>
      </c>
      <c r="K112" s="4">
        <v>44929.952777777798</v>
      </c>
      <c r="L112" s="11" t="str">
        <f t="shared" si="5"/>
        <v>enero</v>
      </c>
      <c r="M112" s="3">
        <v>3</v>
      </c>
      <c r="N112" s="3">
        <v>3</v>
      </c>
      <c r="O112" s="3">
        <f t="shared" si="6"/>
        <v>3</v>
      </c>
      <c r="P112" s="4">
        <v>44929.963298611103</v>
      </c>
      <c r="Q112" s="2"/>
      <c r="R112" s="3" t="s">
        <v>605</v>
      </c>
      <c r="S112" s="4">
        <v>44929.963298611103</v>
      </c>
      <c r="T112" s="3">
        <f t="shared" si="7"/>
        <v>15</v>
      </c>
      <c r="U112" s="2" t="s">
        <v>122</v>
      </c>
      <c r="V112" s="4">
        <v>44929.971828703703</v>
      </c>
      <c r="W112" s="3">
        <f t="shared" si="8"/>
        <v>12</v>
      </c>
      <c r="X112" s="3" t="s">
        <v>228</v>
      </c>
      <c r="Y112" s="2" t="s">
        <v>229</v>
      </c>
      <c r="Z112" s="2" t="s">
        <v>122</v>
      </c>
      <c r="AA112" s="4">
        <v>44930.094444444403</v>
      </c>
      <c r="AB112" s="26">
        <f t="shared" si="9"/>
        <v>2</v>
      </c>
      <c r="AC112" s="1"/>
      <c r="AD112" s="3" t="s">
        <v>40</v>
      </c>
    </row>
    <row r="113" spans="1:30" ht="42.75" hidden="1" x14ac:dyDescent="0.25">
      <c r="A113" s="1" t="s">
        <v>606</v>
      </c>
      <c r="B113" s="1" t="s">
        <v>27</v>
      </c>
      <c r="C113" s="2" t="s">
        <v>607</v>
      </c>
      <c r="D113" s="3" t="s">
        <v>302</v>
      </c>
      <c r="E113" s="3" t="s">
        <v>30</v>
      </c>
      <c r="F113" s="2" t="s">
        <v>82</v>
      </c>
      <c r="G113" s="3" t="s">
        <v>54</v>
      </c>
      <c r="H113" s="3" t="s">
        <v>113</v>
      </c>
      <c r="I113" s="3">
        <v>1383536</v>
      </c>
      <c r="J113" s="3" t="s">
        <v>34</v>
      </c>
      <c r="K113" s="4">
        <v>44929.958333333299</v>
      </c>
      <c r="L113" s="11" t="str">
        <f t="shared" si="5"/>
        <v>enero</v>
      </c>
      <c r="M113" s="3">
        <v>1</v>
      </c>
      <c r="N113" s="3">
        <v>1</v>
      </c>
      <c r="O113" s="3">
        <f t="shared" si="6"/>
        <v>1</v>
      </c>
      <c r="P113" s="4">
        <v>44929.985555555599</v>
      </c>
      <c r="Q113" s="2"/>
      <c r="R113" s="3" t="s">
        <v>608</v>
      </c>
      <c r="S113" s="4">
        <v>44929.985555555599</v>
      </c>
      <c r="T113" s="3">
        <f t="shared" si="7"/>
        <v>39</v>
      </c>
      <c r="U113" s="2" t="s">
        <v>57</v>
      </c>
      <c r="V113" s="4">
        <v>44929.988680555602</v>
      </c>
      <c r="W113" s="3">
        <f t="shared" si="8"/>
        <v>4</v>
      </c>
      <c r="X113" s="3" t="s">
        <v>458</v>
      </c>
      <c r="Y113" s="2" t="s">
        <v>459</v>
      </c>
      <c r="Z113" s="2" t="s">
        <v>57</v>
      </c>
      <c r="AA113" s="4">
        <v>44953.671527777798</v>
      </c>
      <c r="AB113" s="26">
        <f t="shared" si="9"/>
        <v>568</v>
      </c>
      <c r="AC113" s="1" t="s">
        <v>144</v>
      </c>
      <c r="AD113" s="3" t="s">
        <v>40</v>
      </c>
    </row>
    <row r="114" spans="1:30" ht="57" hidden="1" x14ac:dyDescent="0.25">
      <c r="A114" s="1" t="s">
        <v>609</v>
      </c>
      <c r="B114" s="1" t="s">
        <v>27</v>
      </c>
      <c r="C114" s="2" t="s">
        <v>610</v>
      </c>
      <c r="D114" s="3" t="s">
        <v>302</v>
      </c>
      <c r="E114" s="3" t="s">
        <v>30</v>
      </c>
      <c r="F114" s="2" t="s">
        <v>264</v>
      </c>
      <c r="G114" s="3" t="s">
        <v>192</v>
      </c>
      <c r="H114" s="3" t="s">
        <v>611</v>
      </c>
      <c r="I114" s="3">
        <v>1383538</v>
      </c>
      <c r="J114" s="3" t="s">
        <v>73</v>
      </c>
      <c r="K114" s="4">
        <v>44930.045833333301</v>
      </c>
      <c r="L114" s="11" t="str">
        <f t="shared" si="5"/>
        <v>enero</v>
      </c>
      <c r="M114" s="3">
        <v>4</v>
      </c>
      <c r="N114" s="3">
        <v>4</v>
      </c>
      <c r="O114" s="3">
        <f t="shared" si="6"/>
        <v>4</v>
      </c>
      <c r="P114" s="4">
        <v>44930.050613425898</v>
      </c>
      <c r="Q114" s="2"/>
      <c r="R114" s="3" t="s">
        <v>612</v>
      </c>
      <c r="S114" s="4">
        <v>44930.050613425898</v>
      </c>
      <c r="T114" s="3">
        <f t="shared" si="7"/>
        <v>6</v>
      </c>
      <c r="U114" s="2" t="s">
        <v>122</v>
      </c>
      <c r="V114" s="4">
        <v>44930.052175925899</v>
      </c>
      <c r="W114" s="3">
        <f t="shared" si="8"/>
        <v>2</v>
      </c>
      <c r="X114" s="3" t="s">
        <v>613</v>
      </c>
      <c r="Y114" s="2" t="s">
        <v>614</v>
      </c>
      <c r="Z114" s="2" t="s">
        <v>122</v>
      </c>
      <c r="AA114" s="4">
        <v>44930.270833333299</v>
      </c>
      <c r="AB114" s="26">
        <f t="shared" si="9"/>
        <v>5</v>
      </c>
      <c r="AC114" s="1"/>
      <c r="AD114" s="3" t="s">
        <v>40</v>
      </c>
    </row>
    <row r="115" spans="1:30" ht="51" hidden="1" x14ac:dyDescent="0.25">
      <c r="A115" s="1" t="s">
        <v>615</v>
      </c>
      <c r="B115" s="1" t="s">
        <v>27</v>
      </c>
      <c r="C115" s="2" t="s">
        <v>616</v>
      </c>
      <c r="D115" s="3" t="s">
        <v>63</v>
      </c>
      <c r="E115" s="3" t="s">
        <v>30</v>
      </c>
      <c r="F115" s="2" t="s">
        <v>82</v>
      </c>
      <c r="G115" s="3" t="s">
        <v>54</v>
      </c>
      <c r="H115" s="3" t="s">
        <v>83</v>
      </c>
      <c r="I115" s="3">
        <v>1383539</v>
      </c>
      <c r="J115" s="3" t="s">
        <v>34</v>
      </c>
      <c r="K115" s="4">
        <v>44930.074305555601</v>
      </c>
      <c r="L115" s="11" t="str">
        <f t="shared" si="5"/>
        <v>enero</v>
      </c>
      <c r="M115" s="3">
        <v>3</v>
      </c>
      <c r="N115" s="3">
        <v>3</v>
      </c>
      <c r="O115" s="3">
        <f t="shared" si="6"/>
        <v>3</v>
      </c>
      <c r="P115" s="4">
        <v>44930.081932870402</v>
      </c>
      <c r="Q115" s="2"/>
      <c r="R115" s="3" t="s">
        <v>617</v>
      </c>
      <c r="S115" s="4">
        <v>44930.081932870402</v>
      </c>
      <c r="T115" s="3">
        <f t="shared" si="7"/>
        <v>10</v>
      </c>
      <c r="U115" s="2" t="s">
        <v>143</v>
      </c>
      <c r="V115" s="4">
        <v>44930.0843171296</v>
      </c>
      <c r="W115" s="3">
        <f t="shared" si="8"/>
        <v>3</v>
      </c>
      <c r="X115" s="3" t="s">
        <v>401</v>
      </c>
      <c r="Y115" s="2" t="s">
        <v>402</v>
      </c>
      <c r="Z115" s="2" t="s">
        <v>143</v>
      </c>
      <c r="AA115" s="4">
        <v>44930.318749999999</v>
      </c>
      <c r="AB115" s="26">
        <f t="shared" si="9"/>
        <v>5</v>
      </c>
      <c r="AC115" s="1" t="s">
        <v>78</v>
      </c>
      <c r="AD115" s="3" t="s">
        <v>40</v>
      </c>
    </row>
    <row r="116" spans="1:30" ht="42.75" hidden="1" x14ac:dyDescent="0.25">
      <c r="A116" s="1" t="s">
        <v>618</v>
      </c>
      <c r="B116" s="1" t="s">
        <v>27</v>
      </c>
      <c r="C116" s="2" t="s">
        <v>619</v>
      </c>
      <c r="D116" s="3" t="s">
        <v>178</v>
      </c>
      <c r="E116" s="3" t="s">
        <v>30</v>
      </c>
      <c r="F116" s="2" t="s">
        <v>293</v>
      </c>
      <c r="G116" s="3" t="s">
        <v>32</v>
      </c>
      <c r="H116" s="3" t="s">
        <v>33</v>
      </c>
      <c r="I116" s="3">
        <v>1383580</v>
      </c>
      <c r="J116" s="3" t="s">
        <v>34</v>
      </c>
      <c r="K116" s="4">
        <v>44930.284722222197</v>
      </c>
      <c r="L116" s="11" t="str">
        <f t="shared" ref="L116:L174" si="10">+TEXT(K116,"mmmm")</f>
        <v>enero</v>
      </c>
      <c r="M116" s="3">
        <v>3</v>
      </c>
      <c r="N116" s="3">
        <v>3</v>
      </c>
      <c r="O116" s="3">
        <f t="shared" si="6"/>
        <v>3</v>
      </c>
      <c r="P116" s="4">
        <v>44930.295868055597</v>
      </c>
      <c r="Q116" s="2"/>
      <c r="R116" s="3" t="s">
        <v>620</v>
      </c>
      <c r="S116" s="4">
        <v>44930.295868055597</v>
      </c>
      <c r="T116" s="3">
        <f t="shared" si="7"/>
        <v>16</v>
      </c>
      <c r="U116" s="2" t="s">
        <v>227</v>
      </c>
      <c r="V116" s="4">
        <v>44930.297928240703</v>
      </c>
      <c r="W116" s="3">
        <f t="shared" si="8"/>
        <v>2</v>
      </c>
      <c r="X116" s="3" t="s">
        <v>295</v>
      </c>
      <c r="Y116" s="2" t="s">
        <v>296</v>
      </c>
      <c r="Z116" s="2" t="s">
        <v>227</v>
      </c>
      <c r="AA116" s="4">
        <v>44930.416666666701</v>
      </c>
      <c r="AB116" s="26">
        <f t="shared" si="9"/>
        <v>2</v>
      </c>
      <c r="AC116" s="1" t="s">
        <v>78</v>
      </c>
      <c r="AD116" s="3" t="s">
        <v>40</v>
      </c>
    </row>
    <row r="117" spans="1:30" ht="42.75" hidden="1" x14ac:dyDescent="0.25">
      <c r="A117" s="1" t="s">
        <v>621</v>
      </c>
      <c r="B117" s="1" t="s">
        <v>407</v>
      </c>
      <c r="C117" s="2" t="s">
        <v>622</v>
      </c>
      <c r="D117" s="3" t="s">
        <v>623</v>
      </c>
      <c r="E117" s="3" t="s">
        <v>410</v>
      </c>
      <c r="F117" s="2" t="s">
        <v>293</v>
      </c>
      <c r="G117" s="3" t="s">
        <v>32</v>
      </c>
      <c r="H117" s="3" t="s">
        <v>33</v>
      </c>
      <c r="I117" s="3">
        <v>1383600</v>
      </c>
      <c r="J117" s="3" t="s">
        <v>73</v>
      </c>
      <c r="K117" s="4">
        <v>44930.296527777798</v>
      </c>
      <c r="L117" s="11" t="str">
        <f t="shared" si="10"/>
        <v>enero</v>
      </c>
      <c r="M117" s="3">
        <v>2</v>
      </c>
      <c r="N117" s="3">
        <v>2</v>
      </c>
      <c r="O117" s="3">
        <f t="shared" si="6"/>
        <v>2</v>
      </c>
      <c r="P117" s="4">
        <v>44930.3219791667</v>
      </c>
      <c r="Q117" s="2"/>
      <c r="R117" s="3" t="s">
        <v>624</v>
      </c>
      <c r="S117" s="4">
        <v>44930.3219791667</v>
      </c>
      <c r="T117" s="3">
        <f t="shared" si="7"/>
        <v>36</v>
      </c>
      <c r="U117" s="2" t="s">
        <v>47</v>
      </c>
      <c r="V117" s="4">
        <v>44930.322488425903</v>
      </c>
      <c r="W117" s="3">
        <f t="shared" si="8"/>
        <v>0</v>
      </c>
      <c r="X117" s="3" t="s">
        <v>625</v>
      </c>
      <c r="Y117" s="2" t="s">
        <v>626</v>
      </c>
      <c r="Z117" s="2" t="s">
        <v>47</v>
      </c>
      <c r="AA117" s="4">
        <v>44930.525694444397</v>
      </c>
      <c r="AB117" s="26">
        <f t="shared" si="9"/>
        <v>4</v>
      </c>
      <c r="AC117" s="1" t="s">
        <v>78</v>
      </c>
      <c r="AD117" s="3" t="s">
        <v>40</v>
      </c>
    </row>
    <row r="118" spans="1:30" ht="114.75" hidden="1" x14ac:dyDescent="0.25">
      <c r="A118" s="1" t="s">
        <v>627</v>
      </c>
      <c r="B118" s="1" t="s">
        <v>27</v>
      </c>
      <c r="C118" s="2" t="s">
        <v>628</v>
      </c>
      <c r="D118" s="3" t="s">
        <v>629</v>
      </c>
      <c r="E118" s="3" t="s">
        <v>30</v>
      </c>
      <c r="F118" s="2" t="s">
        <v>82</v>
      </c>
      <c r="G118" s="3" t="s">
        <v>54</v>
      </c>
      <c r="H118" s="3" t="s">
        <v>83</v>
      </c>
      <c r="I118" s="3">
        <v>1383646</v>
      </c>
      <c r="J118" s="3" t="s">
        <v>34</v>
      </c>
      <c r="K118" s="4">
        <v>44930.317361111098</v>
      </c>
      <c r="L118" s="11" t="str">
        <f t="shared" si="10"/>
        <v>enero</v>
      </c>
      <c r="M118" s="3">
        <v>2</v>
      </c>
      <c r="N118" s="3">
        <v>2</v>
      </c>
      <c r="O118" s="3">
        <f t="shared" si="6"/>
        <v>2</v>
      </c>
      <c r="P118" s="4">
        <v>44930.3348611111</v>
      </c>
      <c r="Q118" s="2"/>
      <c r="R118" s="3" t="s">
        <v>630</v>
      </c>
      <c r="S118" s="4">
        <v>44930.3348611111</v>
      </c>
      <c r="T118" s="3">
        <f t="shared" si="7"/>
        <v>25</v>
      </c>
      <c r="U118" s="2" t="s">
        <v>227</v>
      </c>
      <c r="V118" s="4">
        <v>44930.336273148103</v>
      </c>
      <c r="W118" s="3">
        <f t="shared" si="8"/>
        <v>2</v>
      </c>
      <c r="X118" s="3" t="s">
        <v>37</v>
      </c>
      <c r="Y118" s="2" t="s">
        <v>38</v>
      </c>
      <c r="Z118" s="2" t="s">
        <v>227</v>
      </c>
      <c r="AA118" s="4">
        <v>44943.642361111102</v>
      </c>
      <c r="AB118" s="26">
        <f t="shared" si="9"/>
        <v>319</v>
      </c>
      <c r="AC118" s="1" t="s">
        <v>78</v>
      </c>
      <c r="AD118" s="3" t="s">
        <v>40</v>
      </c>
    </row>
    <row r="119" spans="1:30" ht="165.75" hidden="1" x14ac:dyDescent="0.25">
      <c r="A119" s="1" t="s">
        <v>631</v>
      </c>
      <c r="B119" s="1" t="s">
        <v>27</v>
      </c>
      <c r="C119" s="2" t="s">
        <v>632</v>
      </c>
      <c r="D119" s="3" t="s">
        <v>633</v>
      </c>
      <c r="E119" s="3" t="s">
        <v>30</v>
      </c>
      <c r="F119" s="2" t="s">
        <v>53</v>
      </c>
      <c r="G119" s="3" t="s">
        <v>54</v>
      </c>
      <c r="H119" s="3" t="s">
        <v>100</v>
      </c>
      <c r="I119" s="3">
        <v>1383679</v>
      </c>
      <c r="J119" s="3" t="s">
        <v>34</v>
      </c>
      <c r="K119" s="4">
        <v>44930.331944444399</v>
      </c>
      <c r="L119" s="11" t="str">
        <f t="shared" si="10"/>
        <v>enero</v>
      </c>
      <c r="M119" s="3">
        <v>3</v>
      </c>
      <c r="N119" s="3">
        <v>3</v>
      </c>
      <c r="O119" s="3">
        <f t="shared" si="6"/>
        <v>3</v>
      </c>
      <c r="P119" s="4">
        <v>44930.354097222204</v>
      </c>
      <c r="Q119" s="2"/>
      <c r="R119" s="3" t="s">
        <v>634</v>
      </c>
      <c r="S119" s="4">
        <v>44930.354097222204</v>
      </c>
      <c r="T119" s="3">
        <f t="shared" si="7"/>
        <v>31</v>
      </c>
      <c r="U119" s="2" t="s">
        <v>150</v>
      </c>
      <c r="V119" s="4">
        <v>44930.358356481498</v>
      </c>
      <c r="W119" s="3">
        <f t="shared" si="8"/>
        <v>6</v>
      </c>
      <c r="X119" s="3" t="s">
        <v>37</v>
      </c>
      <c r="Y119" s="2" t="s">
        <v>38</v>
      </c>
      <c r="Z119" s="2" t="s">
        <v>47</v>
      </c>
      <c r="AA119" s="4">
        <v>44936.520833333299</v>
      </c>
      <c r="AB119" s="26">
        <f t="shared" si="9"/>
        <v>147</v>
      </c>
      <c r="AC119" s="1" t="s">
        <v>78</v>
      </c>
      <c r="AD119" s="3" t="s">
        <v>40</v>
      </c>
    </row>
    <row r="120" spans="1:30" ht="57" hidden="1" x14ac:dyDescent="0.25">
      <c r="A120" s="1" t="s">
        <v>635</v>
      </c>
      <c r="B120" s="1" t="s">
        <v>27</v>
      </c>
      <c r="C120" s="2" t="s">
        <v>636</v>
      </c>
      <c r="D120" s="3" t="s">
        <v>119</v>
      </c>
      <c r="E120" s="3" t="s">
        <v>30</v>
      </c>
      <c r="F120" s="2" t="s">
        <v>191</v>
      </c>
      <c r="G120" s="3" t="s">
        <v>192</v>
      </c>
      <c r="H120" s="3" t="s">
        <v>637</v>
      </c>
      <c r="I120" s="3">
        <v>1383806</v>
      </c>
      <c r="J120" s="3" t="s">
        <v>73</v>
      </c>
      <c r="K120" s="4">
        <v>44930.379861111098</v>
      </c>
      <c r="L120" s="11" t="str">
        <f t="shared" si="10"/>
        <v>enero</v>
      </c>
      <c r="M120" s="3">
        <v>1</v>
      </c>
      <c r="N120" s="3"/>
      <c r="O120" s="3">
        <f t="shared" si="6"/>
        <v>1</v>
      </c>
      <c r="P120" s="3"/>
      <c r="Q120" s="2"/>
      <c r="R120" s="3" t="s">
        <v>638</v>
      </c>
      <c r="S120" s="4">
        <v>44930.393622685202</v>
      </c>
      <c r="T120" s="3">
        <f t="shared" si="7"/>
        <v>19</v>
      </c>
      <c r="U120" s="2" t="s">
        <v>639</v>
      </c>
      <c r="V120" s="4">
        <v>44930.400405092601</v>
      </c>
      <c r="W120" s="3">
        <f t="shared" si="8"/>
        <v>9</v>
      </c>
      <c r="X120" s="3" t="s">
        <v>91</v>
      </c>
      <c r="Y120" s="2" t="s">
        <v>92</v>
      </c>
      <c r="Z120" s="2" t="s">
        <v>639</v>
      </c>
      <c r="AA120" s="4">
        <v>44930.534027777801</v>
      </c>
      <c r="AB120" s="26">
        <f t="shared" si="9"/>
        <v>3</v>
      </c>
      <c r="AC120" s="1" t="s">
        <v>78</v>
      </c>
      <c r="AD120" s="3" t="s">
        <v>40</v>
      </c>
    </row>
    <row r="121" spans="1:30" ht="127.5" hidden="1" x14ac:dyDescent="0.25">
      <c r="A121" s="1" t="s">
        <v>277</v>
      </c>
      <c r="B121" s="1" t="s">
        <v>27</v>
      </c>
      <c r="C121" s="2" t="s">
        <v>278</v>
      </c>
      <c r="D121" s="3" t="s">
        <v>52</v>
      </c>
      <c r="E121" s="3" t="s">
        <v>30</v>
      </c>
      <c r="F121" s="2" t="s">
        <v>82</v>
      </c>
      <c r="G121" s="3" t="s">
        <v>54</v>
      </c>
      <c r="H121" s="3" t="s">
        <v>83</v>
      </c>
      <c r="I121" s="3">
        <v>1383829</v>
      </c>
      <c r="J121" s="3" t="s">
        <v>34</v>
      </c>
      <c r="K121" s="4">
        <v>44930.392361111102</v>
      </c>
      <c r="L121" s="11" t="str">
        <f t="shared" si="10"/>
        <v>enero</v>
      </c>
      <c r="M121" s="3">
        <v>3</v>
      </c>
      <c r="N121" s="3">
        <v>3</v>
      </c>
      <c r="O121" s="3">
        <f t="shared" si="6"/>
        <v>3</v>
      </c>
      <c r="P121" s="4">
        <v>44930.403414351902</v>
      </c>
      <c r="Q121" s="2"/>
      <c r="R121" s="3" t="s">
        <v>640</v>
      </c>
      <c r="S121" s="4">
        <v>44930.403414351902</v>
      </c>
      <c r="T121" s="3">
        <f t="shared" si="7"/>
        <v>15</v>
      </c>
      <c r="U121" s="2" t="s">
        <v>150</v>
      </c>
      <c r="V121" s="4">
        <v>44930.415081018502</v>
      </c>
      <c r="W121" s="3">
        <f t="shared" si="8"/>
        <v>16</v>
      </c>
      <c r="X121" s="3" t="s">
        <v>228</v>
      </c>
      <c r="Y121" s="2" t="s">
        <v>229</v>
      </c>
      <c r="Z121" s="2" t="s">
        <v>227</v>
      </c>
      <c r="AA121" s="4">
        <v>44931.640972222202</v>
      </c>
      <c r="AB121" s="26">
        <f t="shared" si="9"/>
        <v>29</v>
      </c>
      <c r="AC121" s="1" t="s">
        <v>78</v>
      </c>
      <c r="AD121" s="3" t="s">
        <v>40</v>
      </c>
    </row>
    <row r="122" spans="1:30" ht="242.25" hidden="1" x14ac:dyDescent="0.25">
      <c r="A122" s="1" t="s">
        <v>641</v>
      </c>
      <c r="B122" s="1" t="s">
        <v>27</v>
      </c>
      <c r="C122" s="2" t="s">
        <v>642</v>
      </c>
      <c r="D122" s="3" t="s">
        <v>643</v>
      </c>
      <c r="E122" s="3" t="s">
        <v>30</v>
      </c>
      <c r="F122" s="2" t="s">
        <v>53</v>
      </c>
      <c r="G122" s="3" t="s">
        <v>54</v>
      </c>
      <c r="H122" s="3" t="s">
        <v>100</v>
      </c>
      <c r="I122" s="3">
        <v>1383870</v>
      </c>
      <c r="J122" s="3" t="s">
        <v>73</v>
      </c>
      <c r="K122" s="4">
        <v>44930.412499999999</v>
      </c>
      <c r="L122" s="11" t="str">
        <f t="shared" si="10"/>
        <v>enero</v>
      </c>
      <c r="M122" s="3">
        <v>1</v>
      </c>
      <c r="N122" s="3"/>
      <c r="O122" s="3">
        <f t="shared" si="6"/>
        <v>1</v>
      </c>
      <c r="P122" s="3"/>
      <c r="Q122" s="2"/>
      <c r="R122" s="3" t="s">
        <v>644</v>
      </c>
      <c r="S122" s="4">
        <v>44930.421759259298</v>
      </c>
      <c r="T122" s="3">
        <f t="shared" si="7"/>
        <v>13</v>
      </c>
      <c r="U122" s="2" t="s">
        <v>150</v>
      </c>
      <c r="V122" s="4">
        <v>44930.4227314815</v>
      </c>
      <c r="W122" s="3">
        <f t="shared" si="8"/>
        <v>1</v>
      </c>
      <c r="X122" s="3" t="s">
        <v>645</v>
      </c>
      <c r="Y122" s="2" t="s">
        <v>646</v>
      </c>
      <c r="Z122" s="2" t="s">
        <v>47</v>
      </c>
      <c r="AA122" s="4">
        <v>44930.489583333299</v>
      </c>
      <c r="AB122" s="26">
        <f t="shared" si="9"/>
        <v>1</v>
      </c>
      <c r="AC122" s="1" t="s">
        <v>330</v>
      </c>
      <c r="AD122" s="3" t="s">
        <v>40</v>
      </c>
    </row>
    <row r="123" spans="1:30" ht="229.5" hidden="1" x14ac:dyDescent="0.25">
      <c r="A123" s="1" t="s">
        <v>647</v>
      </c>
      <c r="B123" s="1" t="s">
        <v>27</v>
      </c>
      <c r="C123" s="2" t="s">
        <v>648</v>
      </c>
      <c r="D123" s="3" t="s">
        <v>87</v>
      </c>
      <c r="E123" s="3" t="s">
        <v>30</v>
      </c>
      <c r="F123" s="2" t="s">
        <v>53</v>
      </c>
      <c r="G123" s="3" t="s">
        <v>54</v>
      </c>
      <c r="H123" s="3" t="s">
        <v>100</v>
      </c>
      <c r="I123" s="3">
        <v>1383873</v>
      </c>
      <c r="J123" s="3" t="s">
        <v>34</v>
      </c>
      <c r="K123" s="4">
        <v>44930.414583333302</v>
      </c>
      <c r="L123" s="11" t="str">
        <f t="shared" si="10"/>
        <v>enero</v>
      </c>
      <c r="M123" s="3">
        <v>2</v>
      </c>
      <c r="N123" s="3">
        <v>2</v>
      </c>
      <c r="O123" s="3">
        <f t="shared" si="6"/>
        <v>2</v>
      </c>
      <c r="P123" s="4">
        <v>44930.427916666697</v>
      </c>
      <c r="Q123" s="2"/>
      <c r="R123" s="3" t="s">
        <v>649</v>
      </c>
      <c r="S123" s="4">
        <v>44930.427916666697</v>
      </c>
      <c r="T123" s="3">
        <f t="shared" si="7"/>
        <v>19</v>
      </c>
      <c r="U123" s="2" t="s">
        <v>150</v>
      </c>
      <c r="V123" s="4">
        <v>44930.446006944403</v>
      </c>
      <c r="W123" s="3">
        <f t="shared" si="8"/>
        <v>26</v>
      </c>
      <c r="X123" s="3" t="s">
        <v>37</v>
      </c>
      <c r="Y123" s="2" t="s">
        <v>38</v>
      </c>
      <c r="Z123" s="2" t="s">
        <v>227</v>
      </c>
      <c r="AA123" s="4">
        <v>44953.529861111099</v>
      </c>
      <c r="AB123" s="26">
        <f t="shared" si="9"/>
        <v>554</v>
      </c>
      <c r="AC123" s="1" t="s">
        <v>144</v>
      </c>
      <c r="AD123" s="3" t="s">
        <v>40</v>
      </c>
    </row>
    <row r="124" spans="1:30" ht="280.5" hidden="1" x14ac:dyDescent="0.25">
      <c r="A124" s="1" t="s">
        <v>650</v>
      </c>
      <c r="B124" s="1" t="s">
        <v>27</v>
      </c>
      <c r="C124" s="2" t="s">
        <v>651</v>
      </c>
      <c r="D124" s="3" t="s">
        <v>87</v>
      </c>
      <c r="E124" s="3" t="s">
        <v>30</v>
      </c>
      <c r="F124" s="2" t="s">
        <v>82</v>
      </c>
      <c r="G124" s="3" t="s">
        <v>54</v>
      </c>
      <c r="H124" s="3" t="s">
        <v>83</v>
      </c>
      <c r="I124" s="3">
        <v>1383891</v>
      </c>
      <c r="J124" s="3" t="s">
        <v>34</v>
      </c>
      <c r="K124" s="4">
        <v>44930.425694444399</v>
      </c>
      <c r="L124" s="11" t="str">
        <f t="shared" si="10"/>
        <v>enero</v>
      </c>
      <c r="M124" s="3">
        <v>3</v>
      </c>
      <c r="N124" s="3">
        <v>3</v>
      </c>
      <c r="O124" s="3">
        <f t="shared" si="6"/>
        <v>3</v>
      </c>
      <c r="P124" s="4">
        <v>44930.451319444401</v>
      </c>
      <c r="Q124" s="2"/>
      <c r="R124" s="3" t="s">
        <v>652</v>
      </c>
      <c r="S124" s="4">
        <v>44930.451319444401</v>
      </c>
      <c r="T124" s="3">
        <f t="shared" si="7"/>
        <v>36</v>
      </c>
      <c r="U124" s="2" t="s">
        <v>150</v>
      </c>
      <c r="V124" s="4">
        <v>44930.519606481503</v>
      </c>
      <c r="W124" s="3">
        <f t="shared" si="8"/>
        <v>98</v>
      </c>
      <c r="X124" s="3" t="s">
        <v>653</v>
      </c>
      <c r="Y124" s="2" t="s">
        <v>654</v>
      </c>
      <c r="Z124" s="2" t="s">
        <v>47</v>
      </c>
      <c r="AA124" s="4">
        <v>44941.652777777803</v>
      </c>
      <c r="AB124" s="26">
        <f t="shared" si="9"/>
        <v>267</v>
      </c>
      <c r="AC124" s="1" t="s">
        <v>125</v>
      </c>
      <c r="AD124" s="3" t="s">
        <v>40</v>
      </c>
    </row>
    <row r="125" spans="1:30" ht="42.75" hidden="1" x14ac:dyDescent="0.25">
      <c r="A125" s="1" t="s">
        <v>655</v>
      </c>
      <c r="B125" s="1" t="s">
        <v>27</v>
      </c>
      <c r="C125" s="2" t="s">
        <v>656</v>
      </c>
      <c r="D125" s="3" t="s">
        <v>657</v>
      </c>
      <c r="E125" s="3" t="s">
        <v>30</v>
      </c>
      <c r="F125" s="2" t="s">
        <v>53</v>
      </c>
      <c r="G125" s="3" t="s">
        <v>32</v>
      </c>
      <c r="H125" s="3" t="s">
        <v>187</v>
      </c>
      <c r="I125" s="3">
        <v>1383908</v>
      </c>
      <c r="J125" s="3" t="s">
        <v>34</v>
      </c>
      <c r="K125" s="4">
        <v>44930.431250000001</v>
      </c>
      <c r="L125" s="11" t="str">
        <f t="shared" si="10"/>
        <v>enero</v>
      </c>
      <c r="M125" s="3">
        <v>3</v>
      </c>
      <c r="N125" s="3">
        <v>3</v>
      </c>
      <c r="O125" s="3">
        <f t="shared" si="6"/>
        <v>3</v>
      </c>
      <c r="P125" s="4">
        <v>44930.454016203701</v>
      </c>
      <c r="Q125" s="2"/>
      <c r="R125" s="3" t="s">
        <v>658</v>
      </c>
      <c r="S125" s="4">
        <v>44930.454016203701</v>
      </c>
      <c r="T125" s="3">
        <f t="shared" si="7"/>
        <v>32</v>
      </c>
      <c r="U125" s="2" t="s">
        <v>150</v>
      </c>
      <c r="V125" s="4">
        <v>44930.469305555598</v>
      </c>
      <c r="W125" s="3">
        <f t="shared" si="8"/>
        <v>22</v>
      </c>
      <c r="X125" s="3" t="s">
        <v>659</v>
      </c>
      <c r="Y125" s="2" t="s">
        <v>660</v>
      </c>
      <c r="Z125" s="2" t="s">
        <v>227</v>
      </c>
      <c r="AA125" s="4">
        <v>44930.8125</v>
      </c>
      <c r="AB125" s="26">
        <f t="shared" si="9"/>
        <v>8</v>
      </c>
      <c r="AC125" s="1" t="s">
        <v>78</v>
      </c>
      <c r="AD125" s="3" t="s">
        <v>40</v>
      </c>
    </row>
    <row r="126" spans="1:30" ht="42.75" hidden="1" x14ac:dyDescent="0.25">
      <c r="A126" s="1" t="s">
        <v>661</v>
      </c>
      <c r="B126" s="1" t="s">
        <v>27</v>
      </c>
      <c r="C126" s="2" t="s">
        <v>662</v>
      </c>
      <c r="D126" s="3" t="s">
        <v>308</v>
      </c>
      <c r="E126" s="3" t="s">
        <v>30</v>
      </c>
      <c r="F126" s="2" t="s">
        <v>154</v>
      </c>
      <c r="G126" s="3" t="s">
        <v>155</v>
      </c>
      <c r="H126" s="3" t="s">
        <v>156</v>
      </c>
      <c r="I126" s="3">
        <v>1383918</v>
      </c>
      <c r="J126" s="3" t="s">
        <v>34</v>
      </c>
      <c r="K126" s="4">
        <v>44930.434722222199</v>
      </c>
      <c r="L126" s="11" t="str">
        <f t="shared" si="10"/>
        <v>enero</v>
      </c>
      <c r="M126" s="3">
        <v>3</v>
      </c>
      <c r="N126" s="3">
        <v>3</v>
      </c>
      <c r="O126" s="3">
        <f t="shared" si="6"/>
        <v>3</v>
      </c>
      <c r="P126" s="4">
        <v>44930.452280092599</v>
      </c>
      <c r="Q126" s="2"/>
      <c r="R126" s="3" t="s">
        <v>663</v>
      </c>
      <c r="S126" s="4">
        <v>44930.452280092599</v>
      </c>
      <c r="T126" s="3">
        <f t="shared" si="7"/>
        <v>25</v>
      </c>
      <c r="U126" s="2" t="s">
        <v>639</v>
      </c>
      <c r="V126" s="4">
        <v>44930.471168981501</v>
      </c>
      <c r="W126" s="3">
        <f t="shared" si="8"/>
        <v>27</v>
      </c>
      <c r="X126" s="3" t="s">
        <v>202</v>
      </c>
      <c r="Y126" s="2" t="s">
        <v>203</v>
      </c>
      <c r="Z126" s="2" t="s">
        <v>639</v>
      </c>
      <c r="AA126" s="4">
        <v>44930.671527777798</v>
      </c>
      <c r="AB126" s="26">
        <f t="shared" si="9"/>
        <v>4</v>
      </c>
      <c r="AC126" s="1" t="s">
        <v>78</v>
      </c>
      <c r="AD126" s="3" t="s">
        <v>40</v>
      </c>
    </row>
    <row r="127" spans="1:30" ht="63.75" hidden="1" x14ac:dyDescent="0.25">
      <c r="A127" s="1" t="s">
        <v>664</v>
      </c>
      <c r="B127" s="1" t="s">
        <v>27</v>
      </c>
      <c r="C127" s="2" t="s">
        <v>665</v>
      </c>
      <c r="D127" s="3" t="s">
        <v>482</v>
      </c>
      <c r="E127" s="3" t="s">
        <v>30</v>
      </c>
      <c r="F127" s="2" t="s">
        <v>88</v>
      </c>
      <c r="G127" s="3" t="s">
        <v>54</v>
      </c>
      <c r="H127" s="3" t="s">
        <v>89</v>
      </c>
      <c r="I127" s="3">
        <v>1383925</v>
      </c>
      <c r="J127" s="3" t="s">
        <v>34</v>
      </c>
      <c r="K127" s="4">
        <v>44930.440277777801</v>
      </c>
      <c r="L127" s="11" t="str">
        <f t="shared" si="10"/>
        <v>enero</v>
      </c>
      <c r="M127" s="3">
        <v>2</v>
      </c>
      <c r="N127" s="3">
        <v>2</v>
      </c>
      <c r="O127" s="3">
        <f t="shared" si="6"/>
        <v>2</v>
      </c>
      <c r="P127" s="4">
        <v>44930.459120370397</v>
      </c>
      <c r="Q127" s="2"/>
      <c r="R127" s="3" t="s">
        <v>666</v>
      </c>
      <c r="S127" s="4">
        <v>44930.459120370397</v>
      </c>
      <c r="T127" s="3">
        <f t="shared" si="7"/>
        <v>27</v>
      </c>
      <c r="U127" s="2" t="s">
        <v>150</v>
      </c>
      <c r="V127" s="4">
        <v>44930.618171296301</v>
      </c>
      <c r="W127" s="3">
        <f t="shared" si="8"/>
        <v>229</v>
      </c>
      <c r="X127" s="3" t="s">
        <v>667</v>
      </c>
      <c r="Y127" s="2" t="s">
        <v>668</v>
      </c>
      <c r="Z127" s="2" t="s">
        <v>47</v>
      </c>
      <c r="AA127" s="4">
        <v>44931.103472222203</v>
      </c>
      <c r="AB127" s="26">
        <f t="shared" si="9"/>
        <v>11</v>
      </c>
      <c r="AC127" s="1" t="s">
        <v>78</v>
      </c>
      <c r="AD127" s="3" t="s">
        <v>40</v>
      </c>
    </row>
    <row r="128" spans="1:30" ht="280.5" hidden="1" x14ac:dyDescent="0.25">
      <c r="A128" s="1" t="s">
        <v>669</v>
      </c>
      <c r="B128" s="1" t="s">
        <v>27</v>
      </c>
      <c r="C128" s="2" t="s">
        <v>670</v>
      </c>
      <c r="D128" s="3" t="s">
        <v>671</v>
      </c>
      <c r="E128" s="3" t="s">
        <v>30</v>
      </c>
      <c r="F128" s="2" t="s">
        <v>64</v>
      </c>
      <c r="G128" s="3" t="s">
        <v>32</v>
      </c>
      <c r="H128" s="3" t="s">
        <v>33</v>
      </c>
      <c r="I128" s="3">
        <v>1383930</v>
      </c>
      <c r="J128" s="3" t="s">
        <v>34</v>
      </c>
      <c r="K128" s="4">
        <v>44930.443749999999</v>
      </c>
      <c r="L128" s="11" t="str">
        <f t="shared" si="10"/>
        <v>enero</v>
      </c>
      <c r="M128" s="3">
        <v>3</v>
      </c>
      <c r="N128" s="3">
        <v>3</v>
      </c>
      <c r="O128" s="3">
        <f t="shared" si="6"/>
        <v>3</v>
      </c>
      <c r="P128" s="4">
        <v>44930.465983796297</v>
      </c>
      <c r="Q128" s="2"/>
      <c r="R128" s="3" t="s">
        <v>672</v>
      </c>
      <c r="S128" s="4">
        <v>44930.465983796297</v>
      </c>
      <c r="T128" s="3">
        <f t="shared" si="7"/>
        <v>32</v>
      </c>
      <c r="U128" s="2" t="s">
        <v>150</v>
      </c>
      <c r="V128" s="4">
        <v>44930.480393518497</v>
      </c>
      <c r="W128" s="3">
        <f t="shared" si="8"/>
        <v>20</v>
      </c>
      <c r="X128" s="3" t="s">
        <v>673</v>
      </c>
      <c r="Y128" s="2" t="s">
        <v>674</v>
      </c>
      <c r="Z128" s="2" t="s">
        <v>227</v>
      </c>
      <c r="AA128" s="4">
        <v>44930.651388888902</v>
      </c>
      <c r="AB128" s="26">
        <f t="shared" si="9"/>
        <v>4</v>
      </c>
      <c r="AC128" s="1" t="s">
        <v>78</v>
      </c>
      <c r="AD128" s="3" t="s">
        <v>40</v>
      </c>
    </row>
    <row r="129" spans="1:30" ht="28.5" hidden="1" x14ac:dyDescent="0.25">
      <c r="A129" s="1" t="s">
        <v>677</v>
      </c>
      <c r="B129" s="1" t="s">
        <v>27</v>
      </c>
      <c r="C129" s="2" t="s">
        <v>678</v>
      </c>
      <c r="D129" s="3" t="s">
        <v>153</v>
      </c>
      <c r="E129" s="3" t="s">
        <v>30</v>
      </c>
      <c r="F129" s="2" t="s">
        <v>154</v>
      </c>
      <c r="G129" s="3" t="s">
        <v>155</v>
      </c>
      <c r="H129" s="3" t="s">
        <v>156</v>
      </c>
      <c r="I129" s="3">
        <v>1383950</v>
      </c>
      <c r="J129" s="3" t="s">
        <v>34</v>
      </c>
      <c r="K129" s="4">
        <v>44930.461111111101</v>
      </c>
      <c r="L129" s="11" t="str">
        <f t="shared" si="10"/>
        <v>enero</v>
      </c>
      <c r="M129" s="3">
        <v>3</v>
      </c>
      <c r="N129" s="3">
        <v>3</v>
      </c>
      <c r="O129" s="3">
        <f t="shared" si="6"/>
        <v>3</v>
      </c>
      <c r="P129" s="4">
        <v>44930.487581018497</v>
      </c>
      <c r="Q129" s="2"/>
      <c r="R129" s="3" t="s">
        <v>679</v>
      </c>
      <c r="S129" s="4">
        <v>44930.487581018497</v>
      </c>
      <c r="T129" s="3">
        <f t="shared" si="7"/>
        <v>38</v>
      </c>
      <c r="U129" s="2" t="s">
        <v>639</v>
      </c>
      <c r="V129" s="4">
        <v>44930.500798611101</v>
      </c>
      <c r="W129" s="3">
        <f t="shared" si="8"/>
        <v>19</v>
      </c>
      <c r="X129" s="3" t="s">
        <v>202</v>
      </c>
      <c r="Y129" s="2" t="s">
        <v>203</v>
      </c>
      <c r="Z129" s="2" t="s">
        <v>639</v>
      </c>
      <c r="AA129" s="4">
        <v>44932.5131944444</v>
      </c>
      <c r="AB129" s="26">
        <f t="shared" si="9"/>
        <v>48</v>
      </c>
      <c r="AC129" s="1" t="s">
        <v>78</v>
      </c>
      <c r="AD129" s="3" t="s">
        <v>40</v>
      </c>
    </row>
    <row r="130" spans="1:30" ht="127.5" hidden="1" x14ac:dyDescent="0.25">
      <c r="A130" s="1" t="s">
        <v>680</v>
      </c>
      <c r="B130" s="1" t="s">
        <v>27</v>
      </c>
      <c r="C130" s="2" t="s">
        <v>681</v>
      </c>
      <c r="D130" s="3" t="s">
        <v>245</v>
      </c>
      <c r="E130" s="3" t="s">
        <v>30</v>
      </c>
      <c r="F130" s="2" t="s">
        <v>225</v>
      </c>
      <c r="G130" s="3" t="s">
        <v>32</v>
      </c>
      <c r="H130" s="3" t="s">
        <v>89</v>
      </c>
      <c r="I130" s="3">
        <v>1383951</v>
      </c>
      <c r="J130" s="3" t="s">
        <v>34</v>
      </c>
      <c r="K130" s="4">
        <v>44930.465277777803</v>
      </c>
      <c r="L130" s="11" t="str">
        <f t="shared" si="10"/>
        <v>enero</v>
      </c>
      <c r="M130" s="3">
        <v>2</v>
      </c>
      <c r="N130" s="3">
        <v>2</v>
      </c>
      <c r="O130" s="3">
        <f t="shared" ref="O130:O192" si="11">IF(ISBLANK(N130),M130,N130)</f>
        <v>2</v>
      </c>
      <c r="P130" s="4">
        <v>44930.4851851852</v>
      </c>
      <c r="Q130" s="2"/>
      <c r="R130" s="3" t="s">
        <v>682</v>
      </c>
      <c r="S130" s="4">
        <v>44930.4851851852</v>
      </c>
      <c r="T130" s="3">
        <f t="shared" si="7"/>
        <v>28</v>
      </c>
      <c r="U130" s="2" t="s">
        <v>150</v>
      </c>
      <c r="V130" s="4">
        <v>44930.641562500001</v>
      </c>
      <c r="W130" s="3">
        <f t="shared" si="8"/>
        <v>225</v>
      </c>
      <c r="X130" s="3" t="s">
        <v>37</v>
      </c>
      <c r="Y130" s="2" t="s">
        <v>38</v>
      </c>
      <c r="Z130" s="2" t="s">
        <v>47</v>
      </c>
      <c r="AA130" s="4">
        <v>44939.4555555556</v>
      </c>
      <c r="AB130" s="26">
        <f t="shared" si="9"/>
        <v>211</v>
      </c>
      <c r="AC130" s="1" t="s">
        <v>78</v>
      </c>
      <c r="AD130" s="3" t="s">
        <v>40</v>
      </c>
    </row>
    <row r="131" spans="1:30" ht="216.75" hidden="1" x14ac:dyDescent="0.25">
      <c r="A131" s="1" t="s">
        <v>683</v>
      </c>
      <c r="B131" s="1" t="s">
        <v>27</v>
      </c>
      <c r="C131" s="2" t="s">
        <v>684</v>
      </c>
      <c r="D131" s="3" t="s">
        <v>172</v>
      </c>
      <c r="E131" s="3" t="s">
        <v>30</v>
      </c>
      <c r="F131" s="2" t="s">
        <v>82</v>
      </c>
      <c r="G131" s="3" t="s">
        <v>54</v>
      </c>
      <c r="H131" s="3" t="s">
        <v>83</v>
      </c>
      <c r="I131" s="3">
        <v>1383953</v>
      </c>
      <c r="J131" s="3" t="s">
        <v>34</v>
      </c>
      <c r="K131" s="4">
        <v>44930.468055555597</v>
      </c>
      <c r="L131" s="11" t="str">
        <f t="shared" si="10"/>
        <v>enero</v>
      </c>
      <c r="M131" s="3">
        <v>3</v>
      </c>
      <c r="N131" s="3">
        <v>3</v>
      </c>
      <c r="O131" s="3">
        <f t="shared" si="11"/>
        <v>3</v>
      </c>
      <c r="P131" s="4">
        <v>44930.480775463002</v>
      </c>
      <c r="Q131" s="2"/>
      <c r="R131" s="3" t="s">
        <v>685</v>
      </c>
      <c r="S131" s="4">
        <v>44930.480775463002</v>
      </c>
      <c r="T131" s="3">
        <f t="shared" si="7"/>
        <v>18</v>
      </c>
      <c r="U131" s="2" t="s">
        <v>150</v>
      </c>
      <c r="V131" s="4">
        <v>44930.5065046296</v>
      </c>
      <c r="W131" s="3">
        <f t="shared" si="8"/>
        <v>37</v>
      </c>
      <c r="X131" s="3" t="s">
        <v>174</v>
      </c>
      <c r="Y131" s="2" t="s">
        <v>175</v>
      </c>
      <c r="Z131" s="2" t="s">
        <v>227</v>
      </c>
      <c r="AA131" s="4">
        <v>44936.4909722222</v>
      </c>
      <c r="AB131" s="26">
        <f t="shared" si="9"/>
        <v>143</v>
      </c>
      <c r="AC131" s="1" t="s">
        <v>144</v>
      </c>
      <c r="AD131" s="3" t="s">
        <v>40</v>
      </c>
    </row>
    <row r="132" spans="1:30" ht="114.75" hidden="1" x14ac:dyDescent="0.25">
      <c r="A132" s="1" t="s">
        <v>686</v>
      </c>
      <c r="B132" s="1" t="s">
        <v>27</v>
      </c>
      <c r="C132" s="2" t="s">
        <v>687</v>
      </c>
      <c r="D132" s="3" t="s">
        <v>498</v>
      </c>
      <c r="E132" s="3" t="s">
        <v>30</v>
      </c>
      <c r="F132" s="2" t="s">
        <v>82</v>
      </c>
      <c r="G132" s="3" t="s">
        <v>54</v>
      </c>
      <c r="H132" s="3" t="s">
        <v>83</v>
      </c>
      <c r="I132" s="3">
        <v>1383954</v>
      </c>
      <c r="J132" s="3" t="s">
        <v>34</v>
      </c>
      <c r="K132" s="4">
        <v>44930.470138888901</v>
      </c>
      <c r="L132" s="11" t="str">
        <f t="shared" si="10"/>
        <v>enero</v>
      </c>
      <c r="M132" s="3">
        <v>3</v>
      </c>
      <c r="N132" s="3">
        <v>3</v>
      </c>
      <c r="O132" s="3">
        <f t="shared" si="11"/>
        <v>3</v>
      </c>
      <c r="P132" s="4">
        <v>44930.492210648103</v>
      </c>
      <c r="Q132" s="2"/>
      <c r="R132" s="3" t="s">
        <v>688</v>
      </c>
      <c r="S132" s="4">
        <v>44930.492210648103</v>
      </c>
      <c r="T132" s="3">
        <f t="shared" si="7"/>
        <v>31</v>
      </c>
      <c r="U132" s="2" t="s">
        <v>150</v>
      </c>
      <c r="V132" s="4">
        <v>44930.686747685198</v>
      </c>
      <c r="W132" s="3">
        <f t="shared" si="8"/>
        <v>280</v>
      </c>
      <c r="X132" s="3" t="s">
        <v>37</v>
      </c>
      <c r="Y132" s="2" t="s">
        <v>38</v>
      </c>
      <c r="Z132" s="2" t="s">
        <v>47</v>
      </c>
      <c r="AA132" s="4">
        <v>44932.646527777797</v>
      </c>
      <c r="AB132" s="26">
        <f t="shared" si="9"/>
        <v>47</v>
      </c>
      <c r="AC132" s="1" t="s">
        <v>78</v>
      </c>
      <c r="AD132" s="3" t="s">
        <v>40</v>
      </c>
    </row>
    <row r="133" spans="1:30" ht="89.25" hidden="1" x14ac:dyDescent="0.25">
      <c r="A133" s="1" t="s">
        <v>689</v>
      </c>
      <c r="B133" s="1" t="s">
        <v>27</v>
      </c>
      <c r="C133" s="2" t="s">
        <v>690</v>
      </c>
      <c r="D133" s="3" t="s">
        <v>119</v>
      </c>
      <c r="E133" s="3" t="s">
        <v>30</v>
      </c>
      <c r="F133" s="2" t="s">
        <v>88</v>
      </c>
      <c r="G133" s="3" t="s">
        <v>54</v>
      </c>
      <c r="H133" s="3" t="s">
        <v>276</v>
      </c>
      <c r="I133" s="3">
        <v>1383961</v>
      </c>
      <c r="J133" s="3" t="s">
        <v>34</v>
      </c>
      <c r="K133" s="4">
        <v>44930.478472222203</v>
      </c>
      <c r="L133" s="11" t="str">
        <f t="shared" si="10"/>
        <v>enero</v>
      </c>
      <c r="M133" s="3">
        <v>2</v>
      </c>
      <c r="N133" s="3">
        <v>2</v>
      </c>
      <c r="O133" s="3">
        <f t="shared" si="11"/>
        <v>2</v>
      </c>
      <c r="P133" s="4">
        <v>44930.503483796303</v>
      </c>
      <c r="Q133" s="2"/>
      <c r="R133" s="3" t="s">
        <v>691</v>
      </c>
      <c r="S133" s="4">
        <v>44930.503483796303</v>
      </c>
      <c r="T133" s="3">
        <f t="shared" ref="T133:T196" si="12">ROUNDDOWN((S133-K133)*24*60,0)</f>
        <v>36</v>
      </c>
      <c r="U133" s="2" t="s">
        <v>150</v>
      </c>
      <c r="V133" s="4">
        <v>44930.5461111111</v>
      </c>
      <c r="W133" s="3">
        <f t="shared" ref="W133:W196" si="13">+IF(ISBLANK(V133),"",ROUNDDOWN((V133-S133)*24*60,0))</f>
        <v>61</v>
      </c>
      <c r="X133" s="3" t="s">
        <v>295</v>
      </c>
      <c r="Y133" s="2" t="s">
        <v>296</v>
      </c>
      <c r="Z133" s="2" t="s">
        <v>227</v>
      </c>
      <c r="AA133" s="4">
        <v>44930.813194444403</v>
      </c>
      <c r="AB133" s="26">
        <f t="shared" ref="AB133:AB196" si="14">+IF(ISBLANK(V133),"",IF(ISBLANK(AA133),"",_xlfn.IFS((AA133-V133)*24&lt;0,"",(AA133-V133)*24&gt;0,(ROUNDDOWN((AA133-V133)*24,0)))))</f>
        <v>6</v>
      </c>
      <c r="AC133" s="1" t="s">
        <v>78</v>
      </c>
      <c r="AD133" s="3" t="s">
        <v>40</v>
      </c>
    </row>
    <row r="134" spans="1:30" ht="63.75" hidden="1" x14ac:dyDescent="0.25">
      <c r="A134" s="1" t="s">
        <v>692</v>
      </c>
      <c r="B134" s="1" t="s">
        <v>27</v>
      </c>
      <c r="C134" s="2" t="s">
        <v>693</v>
      </c>
      <c r="D134" s="3" t="s">
        <v>206</v>
      </c>
      <c r="E134" s="3" t="s">
        <v>30</v>
      </c>
      <c r="F134" s="2" t="s">
        <v>44</v>
      </c>
      <c r="G134" s="3" t="s">
        <v>32</v>
      </c>
      <c r="H134" s="3" t="s">
        <v>33</v>
      </c>
      <c r="I134" s="3">
        <v>1383981</v>
      </c>
      <c r="J134" s="3" t="s">
        <v>34</v>
      </c>
      <c r="K134" s="4">
        <v>44930.5</v>
      </c>
      <c r="L134" s="11" t="str">
        <f t="shared" si="10"/>
        <v>enero</v>
      </c>
      <c r="M134" s="3">
        <v>2</v>
      </c>
      <c r="N134" s="3">
        <v>2</v>
      </c>
      <c r="O134" s="3">
        <f t="shared" si="11"/>
        <v>2</v>
      </c>
      <c r="P134" s="4">
        <v>44930.5082175926</v>
      </c>
      <c r="Q134" s="2"/>
      <c r="R134" s="3" t="s">
        <v>694</v>
      </c>
      <c r="S134" s="4">
        <v>44930.5082175926</v>
      </c>
      <c r="T134" s="3">
        <f t="shared" si="12"/>
        <v>11</v>
      </c>
      <c r="U134" s="2" t="s">
        <v>150</v>
      </c>
      <c r="V134" s="4">
        <v>44930.538240740701</v>
      </c>
      <c r="W134" s="3">
        <f t="shared" si="13"/>
        <v>43</v>
      </c>
      <c r="X134" s="3" t="s">
        <v>695</v>
      </c>
      <c r="Y134" s="2" t="s">
        <v>696</v>
      </c>
      <c r="Z134" s="2" t="s">
        <v>457</v>
      </c>
      <c r="AA134" s="4">
        <v>44932.811111111099</v>
      </c>
      <c r="AB134" s="26">
        <f t="shared" si="14"/>
        <v>54</v>
      </c>
      <c r="AC134" s="1" t="s">
        <v>125</v>
      </c>
      <c r="AD134" s="3" t="s">
        <v>40</v>
      </c>
    </row>
    <row r="135" spans="1:30" ht="76.5" hidden="1" x14ac:dyDescent="0.25">
      <c r="A135" s="1" t="s">
        <v>697</v>
      </c>
      <c r="B135" s="1" t="s">
        <v>698</v>
      </c>
      <c r="C135" s="2" t="s">
        <v>699</v>
      </c>
      <c r="D135" s="3" t="s">
        <v>700</v>
      </c>
      <c r="E135" s="3" t="s">
        <v>410</v>
      </c>
      <c r="F135" s="2" t="s">
        <v>225</v>
      </c>
      <c r="G135" s="3" t="s">
        <v>32</v>
      </c>
      <c r="H135" s="3" t="s">
        <v>33</v>
      </c>
      <c r="I135" s="3">
        <v>1383986</v>
      </c>
      <c r="J135" s="3" t="s">
        <v>34</v>
      </c>
      <c r="K135" s="4">
        <v>44930.511805555601</v>
      </c>
      <c r="L135" s="11" t="str">
        <f t="shared" si="10"/>
        <v>enero</v>
      </c>
      <c r="M135" s="3">
        <v>2</v>
      </c>
      <c r="N135" s="3">
        <v>2</v>
      </c>
      <c r="O135" s="3">
        <f t="shared" si="11"/>
        <v>2</v>
      </c>
      <c r="P135" s="4">
        <v>44930.572071759299</v>
      </c>
      <c r="Q135" s="2"/>
      <c r="R135" s="3" t="s">
        <v>701</v>
      </c>
      <c r="S135" s="4">
        <v>44930.572071759299</v>
      </c>
      <c r="T135" s="3">
        <f t="shared" si="12"/>
        <v>86</v>
      </c>
      <c r="U135" s="2" t="s">
        <v>227</v>
      </c>
      <c r="V135" s="4">
        <v>44930.5733680556</v>
      </c>
      <c r="W135" s="3">
        <f t="shared" si="13"/>
        <v>1</v>
      </c>
      <c r="X135" s="3" t="s">
        <v>702</v>
      </c>
      <c r="Y135" s="2" t="s">
        <v>703</v>
      </c>
      <c r="Z135" s="2" t="s">
        <v>227</v>
      </c>
      <c r="AA135" s="4">
        <v>44932.518750000003</v>
      </c>
      <c r="AB135" s="26">
        <f t="shared" si="14"/>
        <v>46</v>
      </c>
      <c r="AC135" s="1" t="s">
        <v>704</v>
      </c>
      <c r="AD135" s="3" t="s">
        <v>40</v>
      </c>
    </row>
    <row r="136" spans="1:30" ht="216.75" hidden="1" x14ac:dyDescent="0.25">
      <c r="A136" s="1" t="s">
        <v>705</v>
      </c>
      <c r="B136" s="1" t="s">
        <v>27</v>
      </c>
      <c r="C136" s="2" t="s">
        <v>706</v>
      </c>
      <c r="D136" s="3" t="s">
        <v>436</v>
      </c>
      <c r="E136" s="3" t="s">
        <v>30</v>
      </c>
      <c r="F136" s="2" t="s">
        <v>82</v>
      </c>
      <c r="G136" s="3" t="s">
        <v>54</v>
      </c>
      <c r="H136" s="3" t="s">
        <v>83</v>
      </c>
      <c r="I136" s="3">
        <v>1383996</v>
      </c>
      <c r="J136" s="3" t="s">
        <v>34</v>
      </c>
      <c r="K136" s="4">
        <v>44930.527777777803</v>
      </c>
      <c r="L136" s="11" t="str">
        <f t="shared" si="10"/>
        <v>enero</v>
      </c>
      <c r="M136" s="3">
        <v>3</v>
      </c>
      <c r="N136" s="3">
        <v>3</v>
      </c>
      <c r="O136" s="3">
        <f t="shared" si="11"/>
        <v>3</v>
      </c>
      <c r="P136" s="4">
        <v>44930.5910532407</v>
      </c>
      <c r="Q136" s="2"/>
      <c r="R136" s="3" t="s">
        <v>707</v>
      </c>
      <c r="S136" s="4">
        <v>44930.5910532407</v>
      </c>
      <c r="T136" s="3">
        <f t="shared" si="12"/>
        <v>91</v>
      </c>
      <c r="U136" s="2" t="s">
        <v>708</v>
      </c>
      <c r="V136" s="4">
        <v>44930.619363425903</v>
      </c>
      <c r="W136" s="3">
        <f t="shared" si="13"/>
        <v>40</v>
      </c>
      <c r="X136" s="3" t="s">
        <v>195</v>
      </c>
      <c r="Y136" s="2" t="s">
        <v>196</v>
      </c>
      <c r="Z136" s="2" t="s">
        <v>457</v>
      </c>
      <c r="AA136" s="4">
        <v>44935.568749999999</v>
      </c>
      <c r="AB136" s="26">
        <f t="shared" si="14"/>
        <v>118</v>
      </c>
      <c r="AC136" s="1" t="s">
        <v>125</v>
      </c>
      <c r="AD136" s="3" t="s">
        <v>40</v>
      </c>
    </row>
    <row r="137" spans="1:30" ht="344.25" hidden="1" x14ac:dyDescent="0.25">
      <c r="A137" s="1" t="s">
        <v>709</v>
      </c>
      <c r="B137" s="1" t="s">
        <v>27</v>
      </c>
      <c r="C137" s="2" t="s">
        <v>710</v>
      </c>
      <c r="D137" s="3" t="s">
        <v>87</v>
      </c>
      <c r="E137" s="3" t="s">
        <v>30</v>
      </c>
      <c r="F137" s="2" t="s">
        <v>53</v>
      </c>
      <c r="G137" s="3" t="s">
        <v>54</v>
      </c>
      <c r="H137" s="3" t="s">
        <v>100</v>
      </c>
      <c r="I137" s="3">
        <v>1384002</v>
      </c>
      <c r="J137" s="3" t="s">
        <v>34</v>
      </c>
      <c r="K137" s="4">
        <v>44930.538888888899</v>
      </c>
      <c r="L137" s="11" t="str">
        <f t="shared" si="10"/>
        <v>enero</v>
      </c>
      <c r="M137" s="3">
        <v>3</v>
      </c>
      <c r="N137" s="3">
        <v>3</v>
      </c>
      <c r="O137" s="3">
        <f t="shared" si="11"/>
        <v>3</v>
      </c>
      <c r="P137" s="4">
        <v>44930.601979166699</v>
      </c>
      <c r="Q137" s="2"/>
      <c r="R137" s="3" t="s">
        <v>711</v>
      </c>
      <c r="S137" s="4">
        <v>44930.601979166699</v>
      </c>
      <c r="T137" s="3">
        <f t="shared" si="12"/>
        <v>90</v>
      </c>
      <c r="U137" s="2" t="s">
        <v>708</v>
      </c>
      <c r="V137" s="4">
        <v>44930.678055555603</v>
      </c>
      <c r="W137" s="3">
        <f t="shared" si="13"/>
        <v>109</v>
      </c>
      <c r="X137" s="3" t="s">
        <v>174</v>
      </c>
      <c r="Y137" s="2" t="s">
        <v>175</v>
      </c>
      <c r="Z137" s="2" t="s">
        <v>227</v>
      </c>
      <c r="AA137" s="4">
        <v>44932.488194444399</v>
      </c>
      <c r="AB137" s="26">
        <f t="shared" si="14"/>
        <v>43</v>
      </c>
      <c r="AC137" s="1" t="s">
        <v>144</v>
      </c>
      <c r="AD137" s="3" t="s">
        <v>40</v>
      </c>
    </row>
    <row r="138" spans="1:30" ht="42.75" hidden="1" x14ac:dyDescent="0.25">
      <c r="A138" s="1" t="s">
        <v>712</v>
      </c>
      <c r="B138" s="1" t="s">
        <v>27</v>
      </c>
      <c r="C138" s="2" t="s">
        <v>713</v>
      </c>
      <c r="D138" s="3" t="s">
        <v>316</v>
      </c>
      <c r="E138" s="3" t="s">
        <v>30</v>
      </c>
      <c r="F138" s="2" t="s">
        <v>340</v>
      </c>
      <c r="G138" s="3" t="s">
        <v>192</v>
      </c>
      <c r="H138" s="3" t="s">
        <v>714</v>
      </c>
      <c r="I138" s="3">
        <v>1384019</v>
      </c>
      <c r="J138" s="3" t="s">
        <v>34</v>
      </c>
      <c r="K138" s="4">
        <v>44930.5756944444</v>
      </c>
      <c r="L138" s="11" t="str">
        <f t="shared" si="10"/>
        <v>enero</v>
      </c>
      <c r="M138" s="3">
        <v>3</v>
      </c>
      <c r="N138" s="3">
        <v>3</v>
      </c>
      <c r="O138" s="3">
        <f t="shared" si="11"/>
        <v>3</v>
      </c>
      <c r="P138" s="4">
        <v>44930.590810185196</v>
      </c>
      <c r="Q138" s="2"/>
      <c r="R138" s="3" t="s">
        <v>715</v>
      </c>
      <c r="S138" s="4">
        <v>44930.590810185196</v>
      </c>
      <c r="T138" s="3">
        <f t="shared" si="12"/>
        <v>21</v>
      </c>
      <c r="U138" s="2" t="s">
        <v>639</v>
      </c>
      <c r="V138" s="4">
        <v>44930.592604166697</v>
      </c>
      <c r="W138" s="3">
        <f t="shared" si="13"/>
        <v>2</v>
      </c>
      <c r="X138" s="3" t="s">
        <v>267</v>
      </c>
      <c r="Y138" s="2" t="s">
        <v>268</v>
      </c>
      <c r="Z138" s="2" t="s">
        <v>639</v>
      </c>
      <c r="AA138" s="4">
        <v>44930.853472222203</v>
      </c>
      <c r="AB138" s="26">
        <f t="shared" si="14"/>
        <v>6</v>
      </c>
      <c r="AC138" s="1" t="s">
        <v>78</v>
      </c>
      <c r="AD138" s="3" t="s">
        <v>40</v>
      </c>
    </row>
    <row r="139" spans="1:30" ht="153" hidden="1" x14ac:dyDescent="0.25">
      <c r="A139" s="1" t="s">
        <v>717</v>
      </c>
      <c r="B139" s="1" t="s">
        <v>27</v>
      </c>
      <c r="C139" s="2" t="s">
        <v>718</v>
      </c>
      <c r="D139" s="3" t="s">
        <v>498</v>
      </c>
      <c r="E139" s="3" t="s">
        <v>30</v>
      </c>
      <c r="F139" s="2" t="s">
        <v>225</v>
      </c>
      <c r="G139" s="3" t="s">
        <v>32</v>
      </c>
      <c r="H139" s="3" t="s">
        <v>33</v>
      </c>
      <c r="I139" s="3">
        <v>1384043</v>
      </c>
      <c r="J139" s="3" t="s">
        <v>34</v>
      </c>
      <c r="K139" s="4">
        <v>44930.622916666704</v>
      </c>
      <c r="L139" s="11" t="str">
        <f t="shared" si="10"/>
        <v>enero</v>
      </c>
      <c r="M139" s="3">
        <v>2</v>
      </c>
      <c r="N139" s="3">
        <v>2</v>
      </c>
      <c r="O139" s="3">
        <f t="shared" si="11"/>
        <v>2</v>
      </c>
      <c r="P139" s="4">
        <v>44930.652303240699</v>
      </c>
      <c r="Q139" s="2"/>
      <c r="R139" s="3" t="s">
        <v>719</v>
      </c>
      <c r="S139" s="4">
        <v>44930.652303240699</v>
      </c>
      <c r="T139" s="3">
        <f t="shared" si="12"/>
        <v>42</v>
      </c>
      <c r="U139" s="2" t="s">
        <v>708</v>
      </c>
      <c r="V139" s="4">
        <v>44930.738148148099</v>
      </c>
      <c r="W139" s="3">
        <f t="shared" si="13"/>
        <v>123</v>
      </c>
      <c r="X139" s="3" t="s">
        <v>720</v>
      </c>
      <c r="Y139" s="2" t="s">
        <v>721</v>
      </c>
      <c r="Z139" s="2" t="s">
        <v>227</v>
      </c>
      <c r="AA139" s="4">
        <v>44931.478472222203</v>
      </c>
      <c r="AB139" s="26">
        <f t="shared" si="14"/>
        <v>17</v>
      </c>
      <c r="AC139" s="1" t="s">
        <v>78</v>
      </c>
      <c r="AD139" s="3" t="s">
        <v>40</v>
      </c>
    </row>
    <row r="140" spans="1:30" ht="357" hidden="1" x14ac:dyDescent="0.25">
      <c r="A140" s="1" t="s">
        <v>722</v>
      </c>
      <c r="B140" s="1" t="s">
        <v>407</v>
      </c>
      <c r="C140" s="2" t="s">
        <v>723</v>
      </c>
      <c r="D140" s="3" t="s">
        <v>724</v>
      </c>
      <c r="E140" s="3" t="s">
        <v>410</v>
      </c>
      <c r="F140" s="2" t="s">
        <v>53</v>
      </c>
      <c r="G140" s="3" t="s">
        <v>32</v>
      </c>
      <c r="H140" s="3" t="s">
        <v>187</v>
      </c>
      <c r="I140" s="3">
        <v>1384044</v>
      </c>
      <c r="J140" s="3" t="s">
        <v>34</v>
      </c>
      <c r="K140" s="4">
        <v>44930.622916666704</v>
      </c>
      <c r="L140" s="11" t="str">
        <f t="shared" si="10"/>
        <v>enero</v>
      </c>
      <c r="M140" s="3">
        <v>2</v>
      </c>
      <c r="N140" s="3">
        <v>2</v>
      </c>
      <c r="O140" s="3">
        <f t="shared" si="11"/>
        <v>2</v>
      </c>
      <c r="P140" s="4">
        <v>44930.635717592602</v>
      </c>
      <c r="Q140" s="2"/>
      <c r="R140" s="3" t="s">
        <v>725</v>
      </c>
      <c r="S140" s="4">
        <v>44930.635717592602</v>
      </c>
      <c r="T140" s="3">
        <f t="shared" si="12"/>
        <v>18</v>
      </c>
      <c r="U140" s="2" t="s">
        <v>708</v>
      </c>
      <c r="V140" s="4">
        <v>44930.6948148148</v>
      </c>
      <c r="W140" s="3">
        <f t="shared" si="13"/>
        <v>85</v>
      </c>
      <c r="X140" s="3" t="s">
        <v>726</v>
      </c>
      <c r="Y140" s="2" t="s">
        <v>727</v>
      </c>
      <c r="Z140" s="2" t="s">
        <v>227</v>
      </c>
      <c r="AA140" s="4">
        <v>44932.5</v>
      </c>
      <c r="AB140" s="26">
        <f t="shared" si="14"/>
        <v>43</v>
      </c>
      <c r="AC140" s="1" t="s">
        <v>144</v>
      </c>
      <c r="AD140" s="3" t="s">
        <v>40</v>
      </c>
    </row>
    <row r="141" spans="1:30" ht="331.5" hidden="1" x14ac:dyDescent="0.25">
      <c r="A141" s="1" t="s">
        <v>728</v>
      </c>
      <c r="B141" s="1" t="s">
        <v>27</v>
      </c>
      <c r="C141" s="2" t="s">
        <v>729</v>
      </c>
      <c r="D141" s="3" t="s">
        <v>186</v>
      </c>
      <c r="E141" s="3" t="s">
        <v>30</v>
      </c>
      <c r="F141" s="2" t="s">
        <v>82</v>
      </c>
      <c r="G141" s="3" t="s">
        <v>54</v>
      </c>
      <c r="H141" s="3" t="s">
        <v>83</v>
      </c>
      <c r="I141" s="3">
        <v>1384047</v>
      </c>
      <c r="J141" s="3" t="s">
        <v>34</v>
      </c>
      <c r="K141" s="4">
        <v>44930.625694444403</v>
      </c>
      <c r="L141" s="11" t="str">
        <f t="shared" si="10"/>
        <v>enero</v>
      </c>
      <c r="M141" s="3">
        <v>3</v>
      </c>
      <c r="N141" s="3">
        <v>3</v>
      </c>
      <c r="O141" s="3">
        <f t="shared" si="11"/>
        <v>3</v>
      </c>
      <c r="P141" s="4">
        <v>44930.644791666702</v>
      </c>
      <c r="Q141" s="2"/>
      <c r="R141" s="3" t="s">
        <v>730</v>
      </c>
      <c r="S141" s="4">
        <v>44930.644791666702</v>
      </c>
      <c r="T141" s="3">
        <f t="shared" si="12"/>
        <v>27</v>
      </c>
      <c r="U141" s="2" t="s">
        <v>708</v>
      </c>
      <c r="V141" s="4">
        <v>44930.709027777797</v>
      </c>
      <c r="W141" s="3">
        <f t="shared" si="13"/>
        <v>92</v>
      </c>
      <c r="X141" s="3" t="s">
        <v>731</v>
      </c>
      <c r="Y141" s="2" t="s">
        <v>732</v>
      </c>
      <c r="Z141" s="2" t="s">
        <v>47</v>
      </c>
      <c r="AA141" s="4">
        <v>44931.772916666698</v>
      </c>
      <c r="AB141" s="26">
        <f t="shared" si="14"/>
        <v>25</v>
      </c>
      <c r="AC141" s="1" t="s">
        <v>78</v>
      </c>
      <c r="AD141" s="3" t="s">
        <v>40</v>
      </c>
    </row>
    <row r="142" spans="1:30" ht="76.5" hidden="1" x14ac:dyDescent="0.25">
      <c r="A142" s="1" t="s">
        <v>733</v>
      </c>
      <c r="B142" s="1" t="s">
        <v>27</v>
      </c>
      <c r="C142" s="2" t="s">
        <v>734</v>
      </c>
      <c r="D142" s="3" t="s">
        <v>153</v>
      </c>
      <c r="E142" s="3" t="s">
        <v>30</v>
      </c>
      <c r="F142" s="2" t="s">
        <v>225</v>
      </c>
      <c r="G142" s="3" t="s">
        <v>32</v>
      </c>
      <c r="H142" s="3" t="s">
        <v>33</v>
      </c>
      <c r="I142" s="3">
        <v>1384049</v>
      </c>
      <c r="J142" s="3" t="s">
        <v>34</v>
      </c>
      <c r="K142" s="4">
        <v>44930.626388888901</v>
      </c>
      <c r="L142" s="11" t="str">
        <f t="shared" si="10"/>
        <v>enero</v>
      </c>
      <c r="M142" s="3">
        <v>3</v>
      </c>
      <c r="N142" s="3">
        <v>3</v>
      </c>
      <c r="O142" s="3">
        <f t="shared" si="11"/>
        <v>3</v>
      </c>
      <c r="P142" s="4">
        <v>44930.662303240701</v>
      </c>
      <c r="Q142" s="2"/>
      <c r="R142" s="3" t="s">
        <v>735</v>
      </c>
      <c r="S142" s="4">
        <v>44930.662303240701</v>
      </c>
      <c r="T142" s="3">
        <f t="shared" si="12"/>
        <v>51</v>
      </c>
      <c r="U142" s="2" t="s">
        <v>708</v>
      </c>
      <c r="V142" s="4">
        <v>44930.702118055597</v>
      </c>
      <c r="W142" s="3">
        <f t="shared" si="13"/>
        <v>57</v>
      </c>
      <c r="X142" s="3" t="s">
        <v>736</v>
      </c>
      <c r="Y142" s="2" t="s">
        <v>737</v>
      </c>
      <c r="Z142" s="2" t="s">
        <v>708</v>
      </c>
      <c r="AA142" s="4">
        <v>44931.775694444397</v>
      </c>
      <c r="AB142" s="26">
        <f t="shared" si="14"/>
        <v>25</v>
      </c>
      <c r="AC142" s="1" t="s">
        <v>78</v>
      </c>
      <c r="AD142" s="3" t="s">
        <v>40</v>
      </c>
    </row>
    <row r="143" spans="1:30" ht="395.25" hidden="1" x14ac:dyDescent="0.25">
      <c r="A143" s="1" t="s">
        <v>738</v>
      </c>
      <c r="B143" s="1" t="s">
        <v>27</v>
      </c>
      <c r="C143" s="2" t="s">
        <v>739</v>
      </c>
      <c r="D143" s="3" t="s">
        <v>232</v>
      </c>
      <c r="E143" s="3" t="s">
        <v>30</v>
      </c>
      <c r="F143" s="2" t="s">
        <v>225</v>
      </c>
      <c r="G143" s="3" t="s">
        <v>32</v>
      </c>
      <c r="H143" s="3" t="s">
        <v>33</v>
      </c>
      <c r="I143" s="3">
        <v>1384054</v>
      </c>
      <c r="J143" s="3" t="s">
        <v>34</v>
      </c>
      <c r="K143" s="4">
        <v>44930.6340277778</v>
      </c>
      <c r="L143" s="11" t="str">
        <f t="shared" si="10"/>
        <v>enero</v>
      </c>
      <c r="M143" s="3">
        <v>3</v>
      </c>
      <c r="N143" s="3">
        <v>3</v>
      </c>
      <c r="O143" s="3">
        <f t="shared" si="11"/>
        <v>3</v>
      </c>
      <c r="P143" s="4">
        <v>44930.677719907399</v>
      </c>
      <c r="Q143" s="2"/>
      <c r="R143" s="3" t="s">
        <v>740</v>
      </c>
      <c r="S143" s="4">
        <v>44930.677719907399</v>
      </c>
      <c r="T143" s="3">
        <f t="shared" si="12"/>
        <v>62</v>
      </c>
      <c r="U143" s="2" t="s">
        <v>708</v>
      </c>
      <c r="V143" s="4">
        <v>44930.768854166701</v>
      </c>
      <c r="W143" s="3">
        <f t="shared" si="13"/>
        <v>131</v>
      </c>
      <c r="X143" s="3" t="s">
        <v>741</v>
      </c>
      <c r="Y143" s="2" t="s">
        <v>742</v>
      </c>
      <c r="Z143" s="2" t="s">
        <v>219</v>
      </c>
      <c r="AA143" s="4">
        <v>44937.4819444444</v>
      </c>
      <c r="AB143" s="26">
        <f t="shared" si="14"/>
        <v>161</v>
      </c>
      <c r="AC143" s="1" t="s">
        <v>78</v>
      </c>
      <c r="AD143" s="3" t="s">
        <v>40</v>
      </c>
    </row>
    <row r="144" spans="1:30" ht="140.25" hidden="1" x14ac:dyDescent="0.25">
      <c r="A144" s="1" t="s">
        <v>743</v>
      </c>
      <c r="B144" s="1" t="s">
        <v>27</v>
      </c>
      <c r="C144" s="2" t="s">
        <v>744</v>
      </c>
      <c r="D144" s="3" t="s">
        <v>745</v>
      </c>
      <c r="E144" s="3" t="s">
        <v>30</v>
      </c>
      <c r="F144" s="2" t="s">
        <v>82</v>
      </c>
      <c r="G144" s="3" t="s">
        <v>54</v>
      </c>
      <c r="H144" s="3" t="s">
        <v>83</v>
      </c>
      <c r="I144" s="3">
        <v>1384069</v>
      </c>
      <c r="J144" s="3" t="s">
        <v>34</v>
      </c>
      <c r="K144" s="4">
        <v>44930.654861111099</v>
      </c>
      <c r="L144" s="11" t="str">
        <f t="shared" si="10"/>
        <v>enero</v>
      </c>
      <c r="M144" s="3">
        <v>2</v>
      </c>
      <c r="N144" s="3">
        <v>2</v>
      </c>
      <c r="O144" s="3">
        <f t="shared" si="11"/>
        <v>2</v>
      </c>
      <c r="P144" s="4">
        <v>44930.694571759297</v>
      </c>
      <c r="Q144" s="2"/>
      <c r="R144" s="3" t="s">
        <v>746</v>
      </c>
      <c r="S144" s="4">
        <v>44930.694571759297</v>
      </c>
      <c r="T144" s="3">
        <f t="shared" si="12"/>
        <v>57</v>
      </c>
      <c r="U144" s="2" t="s">
        <v>708</v>
      </c>
      <c r="V144" s="4">
        <v>44930.7602430556</v>
      </c>
      <c r="W144" s="3">
        <f t="shared" si="13"/>
        <v>94</v>
      </c>
      <c r="X144" s="3" t="s">
        <v>91</v>
      </c>
      <c r="Y144" s="2" t="s">
        <v>92</v>
      </c>
      <c r="Z144" s="2" t="s">
        <v>143</v>
      </c>
      <c r="AA144" s="4">
        <v>44931.661111111098</v>
      </c>
      <c r="AB144" s="26">
        <f t="shared" si="14"/>
        <v>21</v>
      </c>
      <c r="AC144" s="1" t="s">
        <v>78</v>
      </c>
      <c r="AD144" s="3" t="s">
        <v>40</v>
      </c>
    </row>
    <row r="145" spans="1:30" ht="42.75" hidden="1" x14ac:dyDescent="0.25">
      <c r="A145" s="1" t="s">
        <v>747</v>
      </c>
      <c r="B145" s="1" t="s">
        <v>27</v>
      </c>
      <c r="C145" s="2" t="s">
        <v>748</v>
      </c>
      <c r="D145" s="3" t="s">
        <v>147</v>
      </c>
      <c r="E145" s="3" t="s">
        <v>30</v>
      </c>
      <c r="F145" s="2" t="s">
        <v>154</v>
      </c>
      <c r="G145" s="3" t="s">
        <v>155</v>
      </c>
      <c r="H145" s="3" t="s">
        <v>156</v>
      </c>
      <c r="I145" s="3">
        <v>1384078</v>
      </c>
      <c r="J145" s="3" t="s">
        <v>34</v>
      </c>
      <c r="K145" s="4">
        <v>44930.684722222199</v>
      </c>
      <c r="L145" s="11" t="str">
        <f t="shared" si="10"/>
        <v>enero</v>
      </c>
      <c r="M145" s="3">
        <v>3</v>
      </c>
      <c r="N145" s="3">
        <v>3</v>
      </c>
      <c r="O145" s="3">
        <f t="shared" si="11"/>
        <v>3</v>
      </c>
      <c r="P145" s="4">
        <v>44930.719039351898</v>
      </c>
      <c r="Q145" s="2"/>
      <c r="R145" s="3" t="s">
        <v>749</v>
      </c>
      <c r="S145" s="4">
        <v>44930.719039351898</v>
      </c>
      <c r="T145" s="3">
        <f t="shared" si="12"/>
        <v>49</v>
      </c>
      <c r="U145" s="2" t="s">
        <v>639</v>
      </c>
      <c r="V145" s="4">
        <v>44930.719618055598</v>
      </c>
      <c r="W145" s="3">
        <f t="shared" si="13"/>
        <v>0</v>
      </c>
      <c r="X145" s="3" t="s">
        <v>418</v>
      </c>
      <c r="Y145" s="2" t="s">
        <v>419</v>
      </c>
      <c r="Z145" s="2" t="s">
        <v>639</v>
      </c>
      <c r="AA145" s="4">
        <v>44936.738194444399</v>
      </c>
      <c r="AB145" s="26">
        <f t="shared" si="14"/>
        <v>144</v>
      </c>
      <c r="AC145" s="1" t="s">
        <v>78</v>
      </c>
      <c r="AD145" s="3" t="s">
        <v>40</v>
      </c>
    </row>
    <row r="146" spans="1:30" ht="369.75" hidden="1" x14ac:dyDescent="0.25">
      <c r="A146" s="1" t="s">
        <v>750</v>
      </c>
      <c r="B146" s="1" t="s">
        <v>27</v>
      </c>
      <c r="C146" s="2" t="s">
        <v>751</v>
      </c>
      <c r="D146" s="3" t="s">
        <v>378</v>
      </c>
      <c r="E146" s="3" t="s">
        <v>30</v>
      </c>
      <c r="F146" s="2" t="s">
        <v>44</v>
      </c>
      <c r="G146" s="3" t="s">
        <v>32</v>
      </c>
      <c r="H146" s="3" t="s">
        <v>33</v>
      </c>
      <c r="I146" s="3">
        <v>1384082</v>
      </c>
      <c r="J146" s="3" t="s">
        <v>34</v>
      </c>
      <c r="K146" s="4">
        <v>44930.741666666698</v>
      </c>
      <c r="L146" s="11" t="str">
        <f t="shared" si="10"/>
        <v>enero</v>
      </c>
      <c r="M146" s="3">
        <v>3</v>
      </c>
      <c r="N146" s="3">
        <v>3</v>
      </c>
      <c r="O146" s="3">
        <f t="shared" si="11"/>
        <v>3</v>
      </c>
      <c r="P146" s="4">
        <v>44930.747604166703</v>
      </c>
      <c r="Q146" s="2"/>
      <c r="R146" s="3" t="s">
        <v>752</v>
      </c>
      <c r="S146" s="4">
        <v>44930.747604166703</v>
      </c>
      <c r="T146" s="3">
        <f t="shared" si="12"/>
        <v>8</v>
      </c>
      <c r="U146" s="2" t="s">
        <v>708</v>
      </c>
      <c r="V146" s="4">
        <v>44930.794224537</v>
      </c>
      <c r="W146" s="3">
        <f t="shared" si="13"/>
        <v>67</v>
      </c>
      <c r="X146" s="3" t="s">
        <v>174</v>
      </c>
      <c r="Y146" s="2" t="s">
        <v>175</v>
      </c>
      <c r="Z146" s="2" t="s">
        <v>219</v>
      </c>
      <c r="AA146" s="4">
        <v>44950.539583333302</v>
      </c>
      <c r="AB146" s="26">
        <f t="shared" si="14"/>
        <v>473</v>
      </c>
      <c r="AC146" s="1" t="s">
        <v>144</v>
      </c>
      <c r="AD146" s="3" t="s">
        <v>40</v>
      </c>
    </row>
    <row r="147" spans="1:30" ht="409.5" hidden="1" x14ac:dyDescent="0.25">
      <c r="A147" s="1" t="s">
        <v>753</v>
      </c>
      <c r="B147" s="1" t="s">
        <v>27</v>
      </c>
      <c r="C147" s="2" t="s">
        <v>754</v>
      </c>
      <c r="D147" s="3" t="s">
        <v>745</v>
      </c>
      <c r="E147" s="3" t="s">
        <v>30</v>
      </c>
      <c r="F147" s="2" t="s">
        <v>31</v>
      </c>
      <c r="G147" s="3" t="s">
        <v>32</v>
      </c>
      <c r="H147" s="3" t="s">
        <v>89</v>
      </c>
      <c r="I147" s="3">
        <v>1384083</v>
      </c>
      <c r="J147" s="3" t="s">
        <v>34</v>
      </c>
      <c r="K147" s="4">
        <v>44930.75</v>
      </c>
      <c r="L147" s="11" t="str">
        <f t="shared" si="10"/>
        <v>enero</v>
      </c>
      <c r="M147" s="3">
        <v>3</v>
      </c>
      <c r="N147" s="3">
        <v>3</v>
      </c>
      <c r="O147" s="3">
        <f t="shared" si="11"/>
        <v>3</v>
      </c>
      <c r="P147" s="4">
        <v>44930.762754629599</v>
      </c>
      <c r="Q147" s="2"/>
      <c r="R147" s="3" t="s">
        <v>755</v>
      </c>
      <c r="S147" s="4">
        <v>44930.762754629599</v>
      </c>
      <c r="T147" s="3">
        <f t="shared" si="12"/>
        <v>18</v>
      </c>
      <c r="U147" s="2" t="s">
        <v>708</v>
      </c>
      <c r="V147" s="4">
        <v>44930.790844907402</v>
      </c>
      <c r="W147" s="3">
        <f t="shared" si="13"/>
        <v>40</v>
      </c>
      <c r="X147" s="3" t="s">
        <v>103</v>
      </c>
      <c r="Y147" s="2" t="s">
        <v>104</v>
      </c>
      <c r="Z147" s="2" t="s">
        <v>143</v>
      </c>
      <c r="AA147" s="4">
        <v>44949.5756944444</v>
      </c>
      <c r="AB147" s="26">
        <f t="shared" si="14"/>
        <v>450</v>
      </c>
      <c r="AC147" s="1" t="s">
        <v>125</v>
      </c>
      <c r="AD147" s="3" t="s">
        <v>40</v>
      </c>
    </row>
    <row r="148" spans="1:30" ht="114.75" hidden="1" x14ac:dyDescent="0.25">
      <c r="A148" s="1" t="s">
        <v>756</v>
      </c>
      <c r="B148" s="1" t="s">
        <v>27</v>
      </c>
      <c r="C148" s="2" t="s">
        <v>757</v>
      </c>
      <c r="D148" s="3" t="s">
        <v>245</v>
      </c>
      <c r="E148" s="3" t="s">
        <v>30</v>
      </c>
      <c r="F148" s="2" t="s">
        <v>758</v>
      </c>
      <c r="G148" s="3" t="s">
        <v>192</v>
      </c>
      <c r="H148" s="3" t="s">
        <v>759</v>
      </c>
      <c r="I148" s="3">
        <v>1384084</v>
      </c>
      <c r="J148" s="3" t="s">
        <v>34</v>
      </c>
      <c r="K148" s="4">
        <v>44930.757638888899</v>
      </c>
      <c r="L148" s="11" t="str">
        <f t="shared" si="10"/>
        <v>enero</v>
      </c>
      <c r="M148" s="3">
        <v>1</v>
      </c>
      <c r="N148" s="3">
        <v>1</v>
      </c>
      <c r="O148" s="3">
        <f t="shared" si="11"/>
        <v>1</v>
      </c>
      <c r="P148" s="4">
        <v>44930.7726273148</v>
      </c>
      <c r="Q148" s="2"/>
      <c r="R148" s="3" t="s">
        <v>760</v>
      </c>
      <c r="S148" s="4">
        <v>44930.7726273148</v>
      </c>
      <c r="T148" s="3">
        <f t="shared" si="12"/>
        <v>21</v>
      </c>
      <c r="U148" s="2" t="s">
        <v>234</v>
      </c>
      <c r="V148" s="4">
        <v>44930.790798611102</v>
      </c>
      <c r="W148" s="3">
        <f t="shared" si="13"/>
        <v>26</v>
      </c>
      <c r="X148" s="3" t="s">
        <v>761</v>
      </c>
      <c r="Y148" s="2" t="s">
        <v>762</v>
      </c>
      <c r="Z148" s="2" t="s">
        <v>234</v>
      </c>
      <c r="AA148" s="4">
        <v>44932.515972222202</v>
      </c>
      <c r="AB148" s="26">
        <f t="shared" si="14"/>
        <v>41</v>
      </c>
      <c r="AC148" s="1" t="s">
        <v>144</v>
      </c>
      <c r="AD148" s="3" t="s">
        <v>40</v>
      </c>
    </row>
    <row r="149" spans="1:30" ht="280.5" hidden="1" x14ac:dyDescent="0.25">
      <c r="A149" s="1" t="s">
        <v>763</v>
      </c>
      <c r="B149" s="1" t="s">
        <v>27</v>
      </c>
      <c r="C149" s="2" t="s">
        <v>764</v>
      </c>
      <c r="D149" s="3" t="s">
        <v>378</v>
      </c>
      <c r="E149" s="3" t="s">
        <v>30</v>
      </c>
      <c r="F149" s="2" t="s">
        <v>765</v>
      </c>
      <c r="G149" s="3" t="s">
        <v>32</v>
      </c>
      <c r="H149" s="3" t="s">
        <v>33</v>
      </c>
      <c r="I149" s="3">
        <v>1384085</v>
      </c>
      <c r="J149" s="3" t="s">
        <v>34</v>
      </c>
      <c r="K149" s="4">
        <v>44930.765277777798</v>
      </c>
      <c r="L149" s="11" t="str">
        <f t="shared" si="10"/>
        <v>enero</v>
      </c>
      <c r="M149" s="3">
        <v>3</v>
      </c>
      <c r="N149" s="3">
        <v>3</v>
      </c>
      <c r="O149" s="3">
        <f t="shared" si="11"/>
        <v>3</v>
      </c>
      <c r="P149" s="4">
        <v>44930.783460648097</v>
      </c>
      <c r="Q149" s="2"/>
      <c r="R149" s="3" t="s">
        <v>766</v>
      </c>
      <c r="S149" s="4">
        <v>44930.783460648097</v>
      </c>
      <c r="T149" s="3">
        <f t="shared" si="12"/>
        <v>26</v>
      </c>
      <c r="U149" s="2" t="s">
        <v>708</v>
      </c>
      <c r="V149" s="4">
        <v>44930.821446759299</v>
      </c>
      <c r="W149" s="3">
        <f t="shared" si="13"/>
        <v>54</v>
      </c>
      <c r="X149" s="3" t="s">
        <v>103</v>
      </c>
      <c r="Y149" s="2" t="s">
        <v>104</v>
      </c>
      <c r="Z149" s="2" t="s">
        <v>219</v>
      </c>
      <c r="AA149" s="4">
        <v>44931.1652777778</v>
      </c>
      <c r="AB149" s="26">
        <f t="shared" si="14"/>
        <v>8</v>
      </c>
      <c r="AC149" s="1" t="s">
        <v>78</v>
      </c>
      <c r="AD149" s="3" t="s">
        <v>40</v>
      </c>
    </row>
    <row r="150" spans="1:30" ht="140.25" hidden="1" x14ac:dyDescent="0.25">
      <c r="A150" s="1" t="s">
        <v>767</v>
      </c>
      <c r="B150" s="1" t="s">
        <v>27</v>
      </c>
      <c r="C150" s="2" t="s">
        <v>768</v>
      </c>
      <c r="D150" s="3" t="s">
        <v>29</v>
      </c>
      <c r="E150" s="3" t="s">
        <v>30</v>
      </c>
      <c r="F150" s="2" t="s">
        <v>44</v>
      </c>
      <c r="G150" s="3" t="s">
        <v>32</v>
      </c>
      <c r="H150" s="3" t="s">
        <v>33</v>
      </c>
      <c r="I150" s="3">
        <v>1384087</v>
      </c>
      <c r="J150" s="3" t="s">
        <v>34</v>
      </c>
      <c r="K150" s="4">
        <v>44930.787499999999</v>
      </c>
      <c r="L150" s="11" t="str">
        <f t="shared" si="10"/>
        <v>enero</v>
      </c>
      <c r="M150" s="3">
        <v>3</v>
      </c>
      <c r="N150" s="3">
        <v>3</v>
      </c>
      <c r="O150" s="3">
        <f t="shared" si="11"/>
        <v>3</v>
      </c>
      <c r="P150" s="4">
        <v>44930.802245370403</v>
      </c>
      <c r="Q150" s="2"/>
      <c r="R150" s="3" t="s">
        <v>769</v>
      </c>
      <c r="S150" s="4">
        <v>44930.802245370403</v>
      </c>
      <c r="T150" s="3">
        <f t="shared" si="12"/>
        <v>21</v>
      </c>
      <c r="U150" s="2" t="s">
        <v>708</v>
      </c>
      <c r="V150" s="4">
        <v>44930.820335648103</v>
      </c>
      <c r="W150" s="3">
        <f t="shared" si="13"/>
        <v>26</v>
      </c>
      <c r="X150" s="3" t="s">
        <v>37</v>
      </c>
      <c r="Y150" s="2" t="s">
        <v>38</v>
      </c>
      <c r="Z150" s="2" t="s">
        <v>143</v>
      </c>
      <c r="AA150" s="4">
        <v>44950.686111111099</v>
      </c>
      <c r="AB150" s="26">
        <f t="shared" si="14"/>
        <v>476</v>
      </c>
      <c r="AC150" s="1" t="s">
        <v>78</v>
      </c>
      <c r="AD150" s="3" t="s">
        <v>40</v>
      </c>
    </row>
    <row r="151" spans="1:30" ht="38.25" hidden="1" x14ac:dyDescent="0.25">
      <c r="A151" s="1" t="s">
        <v>770</v>
      </c>
      <c r="B151" s="1" t="s">
        <v>27</v>
      </c>
      <c r="C151" s="2" t="s">
        <v>771</v>
      </c>
      <c r="D151" s="3" t="s">
        <v>206</v>
      </c>
      <c r="E151" s="3" t="s">
        <v>30</v>
      </c>
      <c r="F151" s="2" t="s">
        <v>53</v>
      </c>
      <c r="G151" s="3" t="s">
        <v>54</v>
      </c>
      <c r="H151" s="3" t="s">
        <v>100</v>
      </c>
      <c r="I151" s="3">
        <v>1384093</v>
      </c>
      <c r="J151" s="3" t="s">
        <v>34</v>
      </c>
      <c r="K151" s="4">
        <v>44930.878472222197</v>
      </c>
      <c r="L151" s="11" t="str">
        <f t="shared" si="10"/>
        <v>enero</v>
      </c>
      <c r="M151" s="3">
        <v>1</v>
      </c>
      <c r="N151" s="3">
        <v>1</v>
      </c>
      <c r="O151" s="3">
        <f t="shared" si="11"/>
        <v>1</v>
      </c>
      <c r="P151" s="4">
        <v>44930.926226851901</v>
      </c>
      <c r="Q151" s="2"/>
      <c r="R151" s="3" t="s">
        <v>772</v>
      </c>
      <c r="S151" s="4">
        <v>44930.926226851901</v>
      </c>
      <c r="T151" s="3">
        <f t="shared" si="12"/>
        <v>68</v>
      </c>
      <c r="U151" s="2" t="s">
        <v>219</v>
      </c>
      <c r="V151" s="4">
        <v>44930.927777777797</v>
      </c>
      <c r="W151" s="3">
        <f t="shared" si="13"/>
        <v>2</v>
      </c>
      <c r="X151" s="3" t="s">
        <v>103</v>
      </c>
      <c r="Y151" s="2" t="s">
        <v>104</v>
      </c>
      <c r="Z151" s="2" t="s">
        <v>219</v>
      </c>
      <c r="AA151" s="4">
        <v>44947.659027777801</v>
      </c>
      <c r="AB151" s="26">
        <f t="shared" si="14"/>
        <v>401</v>
      </c>
      <c r="AC151" s="1" t="s">
        <v>144</v>
      </c>
      <c r="AD151" s="3" t="s">
        <v>40</v>
      </c>
    </row>
    <row r="152" spans="1:30" ht="63.75" hidden="1" x14ac:dyDescent="0.25">
      <c r="A152" s="1" t="s">
        <v>773</v>
      </c>
      <c r="B152" s="1" t="s">
        <v>27</v>
      </c>
      <c r="C152" s="2" t="s">
        <v>774</v>
      </c>
      <c r="D152" s="3" t="s">
        <v>422</v>
      </c>
      <c r="E152" s="3" t="s">
        <v>30</v>
      </c>
      <c r="F152" s="2" t="s">
        <v>88</v>
      </c>
      <c r="G152" s="3" t="s">
        <v>54</v>
      </c>
      <c r="H152" s="3" t="s">
        <v>148</v>
      </c>
      <c r="I152" s="3">
        <v>1384094</v>
      </c>
      <c r="J152" s="3" t="s">
        <v>34</v>
      </c>
      <c r="K152" s="4">
        <v>44930.891666666699</v>
      </c>
      <c r="L152" s="11" t="str">
        <f t="shared" si="10"/>
        <v>enero</v>
      </c>
      <c r="M152" s="3">
        <v>2</v>
      </c>
      <c r="N152" s="3">
        <v>2</v>
      </c>
      <c r="O152" s="3">
        <f t="shared" si="11"/>
        <v>2</v>
      </c>
      <c r="P152" s="4">
        <v>44930.896516203698</v>
      </c>
      <c r="Q152" s="2"/>
      <c r="R152" s="3" t="s">
        <v>775</v>
      </c>
      <c r="S152" s="4">
        <v>44930.896516203698</v>
      </c>
      <c r="T152" s="3">
        <f t="shared" si="12"/>
        <v>6</v>
      </c>
      <c r="U152" s="2" t="s">
        <v>143</v>
      </c>
      <c r="V152" s="4">
        <v>44930.900347222203</v>
      </c>
      <c r="W152" s="3">
        <f t="shared" si="13"/>
        <v>5</v>
      </c>
      <c r="X152" s="3" t="s">
        <v>103</v>
      </c>
      <c r="Y152" s="2" t="s">
        <v>104</v>
      </c>
      <c r="Z152" s="2" t="s">
        <v>143</v>
      </c>
      <c r="AA152" s="4">
        <v>44938.469444444403</v>
      </c>
      <c r="AB152" s="26">
        <f t="shared" si="14"/>
        <v>181</v>
      </c>
      <c r="AC152" s="1" t="s">
        <v>125</v>
      </c>
      <c r="AD152" s="3" t="s">
        <v>40</v>
      </c>
    </row>
    <row r="153" spans="1:30" ht="89.25" hidden="1" x14ac:dyDescent="0.25">
      <c r="A153" s="1" t="s">
        <v>776</v>
      </c>
      <c r="B153" s="1" t="s">
        <v>27</v>
      </c>
      <c r="C153" s="2" t="s">
        <v>777</v>
      </c>
      <c r="D153" s="3" t="s">
        <v>629</v>
      </c>
      <c r="E153" s="3" t="s">
        <v>30</v>
      </c>
      <c r="F153" s="2" t="s">
        <v>225</v>
      </c>
      <c r="G153" s="3" t="s">
        <v>32</v>
      </c>
      <c r="H153" s="3" t="s">
        <v>33</v>
      </c>
      <c r="I153" s="3">
        <v>1384096</v>
      </c>
      <c r="J153" s="3" t="s">
        <v>34</v>
      </c>
      <c r="K153" s="4">
        <v>44930.918055555601</v>
      </c>
      <c r="L153" s="11" t="str">
        <f t="shared" si="10"/>
        <v>enero</v>
      </c>
      <c r="M153" s="3">
        <v>2</v>
      </c>
      <c r="N153" s="3">
        <v>2</v>
      </c>
      <c r="O153" s="3">
        <f t="shared" si="11"/>
        <v>2</v>
      </c>
      <c r="P153" s="4">
        <v>44930.962696759299</v>
      </c>
      <c r="Q153" s="2"/>
      <c r="R153" s="3" t="s">
        <v>778</v>
      </c>
      <c r="S153" s="4">
        <v>44930.962696759299</v>
      </c>
      <c r="T153" s="3">
        <f t="shared" si="12"/>
        <v>64</v>
      </c>
      <c r="U153" s="2" t="s">
        <v>143</v>
      </c>
      <c r="V153" s="4">
        <v>44930.979444444398</v>
      </c>
      <c r="W153" s="3">
        <f t="shared" si="13"/>
        <v>24</v>
      </c>
      <c r="X153" s="3" t="s">
        <v>328</v>
      </c>
      <c r="Y153" s="2" t="s">
        <v>329</v>
      </c>
      <c r="Z153" s="2" t="s">
        <v>219</v>
      </c>
      <c r="AA153" s="4">
        <v>44931.682638888902</v>
      </c>
      <c r="AB153" s="26">
        <f t="shared" si="14"/>
        <v>16</v>
      </c>
      <c r="AC153" s="1" t="s">
        <v>125</v>
      </c>
      <c r="AD153" s="3" t="s">
        <v>40</v>
      </c>
    </row>
    <row r="154" spans="1:30" ht="42.75" hidden="1" x14ac:dyDescent="0.25">
      <c r="A154" s="1" t="s">
        <v>779</v>
      </c>
      <c r="B154" s="1" t="s">
        <v>27</v>
      </c>
      <c r="C154" s="2" t="s">
        <v>780</v>
      </c>
      <c r="D154" s="3" t="s">
        <v>275</v>
      </c>
      <c r="E154" s="3" t="s">
        <v>30</v>
      </c>
      <c r="F154" s="2" t="s">
        <v>53</v>
      </c>
      <c r="G154" s="3" t="s">
        <v>54</v>
      </c>
      <c r="H154" s="3" t="s">
        <v>100</v>
      </c>
      <c r="I154" s="3">
        <v>1384098</v>
      </c>
      <c r="J154" s="3" t="s">
        <v>34</v>
      </c>
      <c r="K154" s="4">
        <v>44930.977083333302</v>
      </c>
      <c r="L154" s="11" t="str">
        <f t="shared" si="10"/>
        <v>enero</v>
      </c>
      <c r="M154" s="3">
        <v>2</v>
      </c>
      <c r="N154" s="3">
        <v>2</v>
      </c>
      <c r="O154" s="3">
        <f t="shared" si="11"/>
        <v>2</v>
      </c>
      <c r="P154" s="4">
        <v>44930.988645833299</v>
      </c>
      <c r="Q154" s="2"/>
      <c r="R154" s="3" t="s">
        <v>781</v>
      </c>
      <c r="S154" s="4">
        <v>44930.988645833299</v>
      </c>
      <c r="T154" s="3">
        <f t="shared" si="12"/>
        <v>16</v>
      </c>
      <c r="U154" s="2" t="s">
        <v>143</v>
      </c>
      <c r="V154" s="4">
        <v>44930.989548611098</v>
      </c>
      <c r="W154" s="3">
        <f t="shared" si="13"/>
        <v>1</v>
      </c>
      <c r="X154" s="3" t="s">
        <v>782</v>
      </c>
      <c r="Y154" s="2" t="s">
        <v>783</v>
      </c>
      <c r="Z154" s="2" t="s">
        <v>143</v>
      </c>
      <c r="AA154" s="4">
        <v>44931.218055555597</v>
      </c>
      <c r="AB154" s="26">
        <f t="shared" si="14"/>
        <v>5</v>
      </c>
      <c r="AC154" s="1" t="s">
        <v>78</v>
      </c>
      <c r="AD154" s="3" t="s">
        <v>40</v>
      </c>
    </row>
    <row r="155" spans="1:30" ht="42.75" hidden="1" x14ac:dyDescent="0.25">
      <c r="A155" s="1" t="s">
        <v>784</v>
      </c>
      <c r="B155" s="1" t="s">
        <v>27</v>
      </c>
      <c r="C155" s="2" t="s">
        <v>785</v>
      </c>
      <c r="D155" s="3" t="s">
        <v>498</v>
      </c>
      <c r="E155" s="3" t="s">
        <v>30</v>
      </c>
      <c r="F155" s="2" t="s">
        <v>82</v>
      </c>
      <c r="G155" s="3" t="s">
        <v>54</v>
      </c>
      <c r="H155" s="3" t="s">
        <v>83</v>
      </c>
      <c r="I155" s="3">
        <v>1384101</v>
      </c>
      <c r="J155" s="3" t="s">
        <v>34</v>
      </c>
      <c r="K155" s="4">
        <v>44930.997916666704</v>
      </c>
      <c r="L155" s="11" t="str">
        <f t="shared" si="10"/>
        <v>enero</v>
      </c>
      <c r="M155" s="3">
        <v>2</v>
      </c>
      <c r="N155" s="3">
        <v>2</v>
      </c>
      <c r="O155" s="3">
        <f t="shared" si="11"/>
        <v>2</v>
      </c>
      <c r="P155" s="4">
        <v>44931.002199074101</v>
      </c>
      <c r="Q155" s="2"/>
      <c r="R155" s="3" t="s">
        <v>786</v>
      </c>
      <c r="S155" s="4">
        <v>44931.002199074101</v>
      </c>
      <c r="T155" s="3">
        <f t="shared" si="12"/>
        <v>6</v>
      </c>
      <c r="U155" s="2" t="s">
        <v>219</v>
      </c>
      <c r="V155" s="4">
        <v>44931.003668981502</v>
      </c>
      <c r="W155" s="3">
        <f t="shared" si="13"/>
        <v>2</v>
      </c>
      <c r="X155" s="3" t="s">
        <v>174</v>
      </c>
      <c r="Y155" s="2" t="s">
        <v>175</v>
      </c>
      <c r="Z155" s="2" t="s">
        <v>219</v>
      </c>
      <c r="AA155" s="4">
        <v>44937.691666666702</v>
      </c>
      <c r="AB155" s="26">
        <f t="shared" si="14"/>
        <v>160</v>
      </c>
      <c r="AC155" s="1" t="s">
        <v>144</v>
      </c>
      <c r="AD155" s="3" t="s">
        <v>40</v>
      </c>
    </row>
    <row r="156" spans="1:30" ht="42.75" hidden="1" x14ac:dyDescent="0.25">
      <c r="A156" s="1" t="s">
        <v>787</v>
      </c>
      <c r="B156" s="1" t="s">
        <v>27</v>
      </c>
      <c r="C156" s="2" t="s">
        <v>788</v>
      </c>
      <c r="D156" s="3" t="s">
        <v>462</v>
      </c>
      <c r="E156" s="3" t="s">
        <v>30</v>
      </c>
      <c r="F156" s="2" t="s">
        <v>82</v>
      </c>
      <c r="G156" s="3" t="s">
        <v>54</v>
      </c>
      <c r="H156" s="3" t="s">
        <v>113</v>
      </c>
      <c r="I156" s="3">
        <v>1384102</v>
      </c>
      <c r="J156" s="3" t="s">
        <v>34</v>
      </c>
      <c r="K156" s="4">
        <v>44931.051388888904</v>
      </c>
      <c r="L156" s="11" t="str">
        <f t="shared" si="10"/>
        <v>enero</v>
      </c>
      <c r="M156" s="3">
        <v>2</v>
      </c>
      <c r="N156" s="3">
        <v>2</v>
      </c>
      <c r="O156" s="3">
        <f t="shared" si="11"/>
        <v>2</v>
      </c>
      <c r="P156" s="4">
        <v>44931.066817129598</v>
      </c>
      <c r="Q156" s="2"/>
      <c r="R156" s="3" t="s">
        <v>789</v>
      </c>
      <c r="S156" s="4">
        <v>44931.066817129598</v>
      </c>
      <c r="T156" s="3">
        <f t="shared" si="12"/>
        <v>22</v>
      </c>
      <c r="U156" s="2" t="s">
        <v>143</v>
      </c>
      <c r="V156" s="4">
        <v>44931.067175925898</v>
      </c>
      <c r="W156" s="3">
        <f t="shared" si="13"/>
        <v>0</v>
      </c>
      <c r="X156" s="3" t="s">
        <v>790</v>
      </c>
      <c r="Y156" s="2" t="s">
        <v>791</v>
      </c>
      <c r="Z156" s="2" t="s">
        <v>143</v>
      </c>
      <c r="AA156" s="4">
        <v>44931.168055555601</v>
      </c>
      <c r="AB156" s="26">
        <f t="shared" si="14"/>
        <v>2</v>
      </c>
      <c r="AC156" s="1" t="s">
        <v>78</v>
      </c>
      <c r="AD156" s="3" t="s">
        <v>40</v>
      </c>
    </row>
    <row r="157" spans="1:30" ht="42.75" hidden="1" x14ac:dyDescent="0.25">
      <c r="A157" s="1" t="s">
        <v>792</v>
      </c>
      <c r="B157" s="1" t="s">
        <v>27</v>
      </c>
      <c r="C157" s="2" t="s">
        <v>793</v>
      </c>
      <c r="D157" s="3" t="s">
        <v>794</v>
      </c>
      <c r="E157" s="3" t="s">
        <v>30</v>
      </c>
      <c r="F157" s="2" t="s">
        <v>53</v>
      </c>
      <c r="G157" s="3" t="s">
        <v>54</v>
      </c>
      <c r="H157" s="3" t="s">
        <v>100</v>
      </c>
      <c r="I157" s="3">
        <v>1384103</v>
      </c>
      <c r="J157" s="3" t="s">
        <v>34</v>
      </c>
      <c r="K157" s="4">
        <v>44931.082638888904</v>
      </c>
      <c r="L157" s="11" t="str">
        <f t="shared" si="10"/>
        <v>enero</v>
      </c>
      <c r="M157" s="3">
        <v>2</v>
      </c>
      <c r="N157" s="3">
        <v>2</v>
      </c>
      <c r="O157" s="3">
        <f t="shared" si="11"/>
        <v>2</v>
      </c>
      <c r="P157" s="4">
        <v>44931.106481481504</v>
      </c>
      <c r="Q157" s="2"/>
      <c r="R157" s="3" t="s">
        <v>795</v>
      </c>
      <c r="S157" s="4">
        <v>44931.106481481504</v>
      </c>
      <c r="T157" s="3">
        <f t="shared" si="12"/>
        <v>34</v>
      </c>
      <c r="U157" s="2" t="s">
        <v>219</v>
      </c>
      <c r="V157" s="4">
        <v>44931.107696759304</v>
      </c>
      <c r="W157" s="3">
        <f t="shared" si="13"/>
        <v>1</v>
      </c>
      <c r="X157" s="3" t="s">
        <v>796</v>
      </c>
      <c r="Y157" s="2" t="s">
        <v>797</v>
      </c>
      <c r="Z157" s="2" t="s">
        <v>219</v>
      </c>
      <c r="AA157" s="4">
        <v>44932.659027777801</v>
      </c>
      <c r="AB157" s="26">
        <f t="shared" si="14"/>
        <v>37</v>
      </c>
      <c r="AC157" s="1" t="s">
        <v>144</v>
      </c>
      <c r="AD157" s="3" t="s">
        <v>40</v>
      </c>
    </row>
    <row r="158" spans="1:30" ht="42.75" hidden="1" x14ac:dyDescent="0.25">
      <c r="A158" s="1" t="s">
        <v>798</v>
      </c>
      <c r="B158" s="1" t="s">
        <v>27</v>
      </c>
      <c r="C158" s="2" t="s">
        <v>799</v>
      </c>
      <c r="D158" s="3" t="s">
        <v>217</v>
      </c>
      <c r="E158" s="3" t="s">
        <v>30</v>
      </c>
      <c r="F158" s="2" t="s">
        <v>53</v>
      </c>
      <c r="G158" s="3" t="s">
        <v>32</v>
      </c>
      <c r="H158" s="3" t="s">
        <v>187</v>
      </c>
      <c r="I158" s="3">
        <v>1384104</v>
      </c>
      <c r="J158" s="3" t="s">
        <v>34</v>
      </c>
      <c r="K158" s="4">
        <v>44931.137499999997</v>
      </c>
      <c r="L158" s="11" t="str">
        <f t="shared" si="10"/>
        <v>enero</v>
      </c>
      <c r="M158" s="3">
        <v>2</v>
      </c>
      <c r="N158" s="3">
        <v>2</v>
      </c>
      <c r="O158" s="3">
        <f t="shared" si="11"/>
        <v>2</v>
      </c>
      <c r="P158" s="4">
        <v>44931.160381944399</v>
      </c>
      <c r="Q158" s="2"/>
      <c r="R158" s="3" t="s">
        <v>800</v>
      </c>
      <c r="S158" s="4">
        <v>44931.160381944399</v>
      </c>
      <c r="T158" s="3">
        <f t="shared" si="12"/>
        <v>32</v>
      </c>
      <c r="U158" s="2" t="s">
        <v>219</v>
      </c>
      <c r="V158" s="4">
        <v>44931.161041666703</v>
      </c>
      <c r="W158" s="3">
        <f t="shared" si="13"/>
        <v>0</v>
      </c>
      <c r="X158" s="3" t="s">
        <v>103</v>
      </c>
      <c r="Y158" s="2" t="s">
        <v>104</v>
      </c>
      <c r="Z158" s="2" t="s">
        <v>219</v>
      </c>
      <c r="AA158" s="4">
        <v>44931.311805555597</v>
      </c>
      <c r="AB158" s="26">
        <f t="shared" si="14"/>
        <v>3</v>
      </c>
      <c r="AC158" s="1" t="s">
        <v>78</v>
      </c>
      <c r="AD158" s="3" t="s">
        <v>40</v>
      </c>
    </row>
    <row r="159" spans="1:30" ht="114.75" hidden="1" x14ac:dyDescent="0.25">
      <c r="A159" s="1" t="s">
        <v>801</v>
      </c>
      <c r="B159" s="1" t="s">
        <v>27</v>
      </c>
      <c r="C159" s="2" t="s">
        <v>802</v>
      </c>
      <c r="D159" s="3" t="s">
        <v>95</v>
      </c>
      <c r="E159" s="3" t="s">
        <v>30</v>
      </c>
      <c r="F159" s="2" t="s">
        <v>225</v>
      </c>
      <c r="G159" s="3" t="s">
        <v>32</v>
      </c>
      <c r="H159" s="3" t="s">
        <v>33</v>
      </c>
      <c r="I159" s="3">
        <v>1384105</v>
      </c>
      <c r="J159" s="3" t="s">
        <v>73</v>
      </c>
      <c r="K159" s="4">
        <v>44931.156944444403</v>
      </c>
      <c r="L159" s="11" t="str">
        <f t="shared" si="10"/>
        <v>enero</v>
      </c>
      <c r="M159" s="3">
        <v>2</v>
      </c>
      <c r="N159" s="3">
        <v>2</v>
      </c>
      <c r="O159" s="3">
        <f t="shared" si="11"/>
        <v>2</v>
      </c>
      <c r="P159" s="4">
        <v>44931.168587963002</v>
      </c>
      <c r="Q159" s="2"/>
      <c r="R159" s="3" t="s">
        <v>803</v>
      </c>
      <c r="S159" s="4">
        <v>44931.168587963002</v>
      </c>
      <c r="T159" s="3">
        <f t="shared" si="12"/>
        <v>16</v>
      </c>
      <c r="U159" s="2" t="s">
        <v>143</v>
      </c>
      <c r="V159" s="3"/>
      <c r="W159" s="3" t="str">
        <f t="shared" si="13"/>
        <v/>
      </c>
      <c r="X159" s="3"/>
      <c r="Y159" s="2"/>
      <c r="Z159" s="2"/>
      <c r="AA159" s="4">
        <v>44931.172916666699</v>
      </c>
      <c r="AB159" s="26" t="str">
        <f t="shared" si="14"/>
        <v/>
      </c>
      <c r="AC159" s="1"/>
      <c r="AD159" s="3" t="s">
        <v>40</v>
      </c>
    </row>
    <row r="160" spans="1:30" ht="42.75" hidden="1" x14ac:dyDescent="0.25">
      <c r="A160" s="1" t="s">
        <v>804</v>
      </c>
      <c r="B160" s="1" t="s">
        <v>27</v>
      </c>
      <c r="C160" s="2" t="s">
        <v>805</v>
      </c>
      <c r="D160" s="3" t="s">
        <v>186</v>
      </c>
      <c r="E160" s="3" t="s">
        <v>30</v>
      </c>
      <c r="F160" s="2" t="s">
        <v>53</v>
      </c>
      <c r="G160" s="3" t="s">
        <v>54</v>
      </c>
      <c r="H160" s="3" t="s">
        <v>100</v>
      </c>
      <c r="I160" s="3">
        <v>1384106</v>
      </c>
      <c r="J160" s="3" t="s">
        <v>34</v>
      </c>
      <c r="K160" s="4">
        <v>44931.161111111098</v>
      </c>
      <c r="L160" s="11" t="str">
        <f t="shared" si="10"/>
        <v>enero</v>
      </c>
      <c r="M160" s="3">
        <v>2</v>
      </c>
      <c r="N160" s="3">
        <v>2</v>
      </c>
      <c r="O160" s="3">
        <f t="shared" si="11"/>
        <v>2</v>
      </c>
      <c r="P160" s="4">
        <v>44931.173877314803</v>
      </c>
      <c r="Q160" s="2"/>
      <c r="R160" s="3" t="s">
        <v>806</v>
      </c>
      <c r="S160" s="4">
        <v>44931.173877314803</v>
      </c>
      <c r="T160" s="3">
        <f t="shared" si="12"/>
        <v>18</v>
      </c>
      <c r="U160" s="2" t="s">
        <v>143</v>
      </c>
      <c r="V160" s="4">
        <v>44931.174861111103</v>
      </c>
      <c r="W160" s="3">
        <f t="shared" si="13"/>
        <v>1</v>
      </c>
      <c r="X160" s="3" t="s">
        <v>202</v>
      </c>
      <c r="Y160" s="2" t="s">
        <v>203</v>
      </c>
      <c r="Z160" s="2" t="s">
        <v>143</v>
      </c>
      <c r="AA160" s="4">
        <v>44942.6875</v>
      </c>
      <c r="AB160" s="26">
        <f t="shared" si="14"/>
        <v>276</v>
      </c>
      <c r="AC160" s="1" t="s">
        <v>78</v>
      </c>
      <c r="AD160" s="3" t="s">
        <v>40</v>
      </c>
    </row>
    <row r="161" spans="1:30" ht="76.5" hidden="1" x14ac:dyDescent="0.25">
      <c r="A161" s="1" t="s">
        <v>807</v>
      </c>
      <c r="B161" s="1" t="s">
        <v>27</v>
      </c>
      <c r="C161" s="2" t="s">
        <v>808</v>
      </c>
      <c r="D161" s="3" t="s">
        <v>107</v>
      </c>
      <c r="E161" s="3" t="s">
        <v>30</v>
      </c>
      <c r="F161" s="2" t="s">
        <v>398</v>
      </c>
      <c r="G161" s="3" t="s">
        <v>192</v>
      </c>
      <c r="H161" s="3" t="s">
        <v>399</v>
      </c>
      <c r="I161" s="3">
        <v>1384107</v>
      </c>
      <c r="J161" s="3" t="s">
        <v>34</v>
      </c>
      <c r="K161" s="4">
        <v>44931.210416666698</v>
      </c>
      <c r="L161" s="11" t="str">
        <f t="shared" si="10"/>
        <v>enero</v>
      </c>
      <c r="M161" s="3">
        <v>1</v>
      </c>
      <c r="N161" s="3">
        <v>1</v>
      </c>
      <c r="O161" s="3">
        <f t="shared" si="11"/>
        <v>1</v>
      </c>
      <c r="P161" s="4">
        <v>44931.226898148103</v>
      </c>
      <c r="Q161" s="2"/>
      <c r="R161" s="3" t="s">
        <v>809</v>
      </c>
      <c r="S161" s="4">
        <v>44931.226898148103</v>
      </c>
      <c r="T161" s="3">
        <f t="shared" si="12"/>
        <v>23</v>
      </c>
      <c r="U161" s="2" t="s">
        <v>234</v>
      </c>
      <c r="V161" s="4">
        <v>44931.228912036997</v>
      </c>
      <c r="W161" s="3">
        <f t="shared" si="13"/>
        <v>2</v>
      </c>
      <c r="X161" s="3" t="s">
        <v>508</v>
      </c>
      <c r="Y161" s="2" t="s">
        <v>509</v>
      </c>
      <c r="Z161" s="2" t="s">
        <v>234</v>
      </c>
      <c r="AA161" s="4">
        <v>44931.702777777798</v>
      </c>
      <c r="AB161" s="26">
        <f t="shared" si="14"/>
        <v>11</v>
      </c>
      <c r="AC161" s="1" t="s">
        <v>78</v>
      </c>
      <c r="AD161" s="3" t="s">
        <v>40</v>
      </c>
    </row>
    <row r="162" spans="1:30" ht="280.5" hidden="1" x14ac:dyDescent="0.25">
      <c r="A162" s="1" t="s">
        <v>810</v>
      </c>
      <c r="B162" s="1" t="s">
        <v>27</v>
      </c>
      <c r="C162" s="2" t="s">
        <v>811</v>
      </c>
      <c r="D162" s="3" t="s">
        <v>212</v>
      </c>
      <c r="E162" s="3" t="s">
        <v>30</v>
      </c>
      <c r="F162" s="2" t="s">
        <v>53</v>
      </c>
      <c r="G162" s="3" t="s">
        <v>32</v>
      </c>
      <c r="H162" s="3" t="s">
        <v>812</v>
      </c>
      <c r="I162" s="3">
        <v>1384258</v>
      </c>
      <c r="J162" s="3" t="s">
        <v>34</v>
      </c>
      <c r="K162" s="4">
        <v>44931.3347222222</v>
      </c>
      <c r="L162" s="11" t="str">
        <f t="shared" si="10"/>
        <v>enero</v>
      </c>
      <c r="M162" s="3">
        <v>3</v>
      </c>
      <c r="N162" s="3">
        <v>3</v>
      </c>
      <c r="O162" s="3">
        <f t="shared" si="11"/>
        <v>3</v>
      </c>
      <c r="P162" s="4">
        <v>44931.352962962999</v>
      </c>
      <c r="Q162" s="2"/>
      <c r="R162" s="3" t="s">
        <v>813</v>
      </c>
      <c r="S162" s="4">
        <v>44931.352962962999</v>
      </c>
      <c r="T162" s="3">
        <f t="shared" si="12"/>
        <v>26</v>
      </c>
      <c r="U162" s="2" t="s">
        <v>227</v>
      </c>
      <c r="V162" s="4">
        <v>44931.367581018501</v>
      </c>
      <c r="W162" s="3">
        <f t="shared" si="13"/>
        <v>21</v>
      </c>
      <c r="X162" s="3" t="s">
        <v>814</v>
      </c>
      <c r="Y162" s="2" t="s">
        <v>815</v>
      </c>
      <c r="Z162" s="2" t="s">
        <v>150</v>
      </c>
      <c r="AA162" s="4">
        <v>44931.704166666699</v>
      </c>
      <c r="AB162" s="26">
        <f t="shared" si="14"/>
        <v>8</v>
      </c>
      <c r="AC162" s="1" t="s">
        <v>78</v>
      </c>
      <c r="AD162" s="3" t="s">
        <v>40</v>
      </c>
    </row>
    <row r="163" spans="1:30" ht="344.25" hidden="1" x14ac:dyDescent="0.25">
      <c r="A163" s="1" t="s">
        <v>816</v>
      </c>
      <c r="B163" s="1" t="s">
        <v>27</v>
      </c>
      <c r="C163" s="2" t="s">
        <v>817</v>
      </c>
      <c r="D163" s="3" t="s">
        <v>178</v>
      </c>
      <c r="E163" s="3" t="s">
        <v>30</v>
      </c>
      <c r="F163" s="2" t="s">
        <v>82</v>
      </c>
      <c r="G163" s="3" t="s">
        <v>54</v>
      </c>
      <c r="H163" s="3" t="s">
        <v>83</v>
      </c>
      <c r="I163" s="3">
        <v>1384272</v>
      </c>
      <c r="J163" s="3" t="s">
        <v>34</v>
      </c>
      <c r="K163" s="4">
        <v>44931.340972222199</v>
      </c>
      <c r="L163" s="11" t="str">
        <f t="shared" si="10"/>
        <v>enero</v>
      </c>
      <c r="M163" s="3">
        <v>3</v>
      </c>
      <c r="N163" s="3">
        <v>3</v>
      </c>
      <c r="O163" s="3">
        <f t="shared" si="11"/>
        <v>3</v>
      </c>
      <c r="P163" s="4">
        <v>44931.367025462998</v>
      </c>
      <c r="Q163" s="2"/>
      <c r="R163" s="3" t="s">
        <v>818</v>
      </c>
      <c r="S163" s="4">
        <v>44931.367025462998</v>
      </c>
      <c r="T163" s="3">
        <f t="shared" si="12"/>
        <v>37</v>
      </c>
      <c r="U163" s="2" t="s">
        <v>227</v>
      </c>
      <c r="V163" s="4">
        <v>44931.369189814803</v>
      </c>
      <c r="W163" s="3">
        <f t="shared" si="13"/>
        <v>3</v>
      </c>
      <c r="X163" s="3" t="s">
        <v>228</v>
      </c>
      <c r="Y163" s="2" t="s">
        <v>229</v>
      </c>
      <c r="Z163" s="2" t="s">
        <v>75</v>
      </c>
      <c r="AA163" s="4">
        <v>44932.663888888899</v>
      </c>
      <c r="AB163" s="26">
        <f t="shared" si="14"/>
        <v>31</v>
      </c>
      <c r="AC163" s="1" t="s">
        <v>78</v>
      </c>
      <c r="AD163" s="3" t="s">
        <v>40</v>
      </c>
    </row>
    <row r="164" spans="1:30" ht="408" hidden="1" x14ac:dyDescent="0.25">
      <c r="A164" s="1" t="s">
        <v>819</v>
      </c>
      <c r="B164" s="1" t="s">
        <v>27</v>
      </c>
      <c r="C164" s="2" t="s">
        <v>820</v>
      </c>
      <c r="D164" s="3" t="s">
        <v>671</v>
      </c>
      <c r="E164" s="3" t="s">
        <v>30</v>
      </c>
      <c r="F164" s="2" t="s">
        <v>88</v>
      </c>
      <c r="G164" s="3" t="s">
        <v>54</v>
      </c>
      <c r="H164" s="3" t="s">
        <v>89</v>
      </c>
      <c r="I164" s="3">
        <v>1384301</v>
      </c>
      <c r="J164" s="3" t="s">
        <v>34</v>
      </c>
      <c r="K164" s="4">
        <v>44931.353472222203</v>
      </c>
      <c r="L164" s="11" t="str">
        <f t="shared" si="10"/>
        <v>enero</v>
      </c>
      <c r="M164" s="3">
        <v>3</v>
      </c>
      <c r="N164" s="3">
        <v>3</v>
      </c>
      <c r="O164" s="3">
        <f t="shared" si="11"/>
        <v>3</v>
      </c>
      <c r="P164" s="4">
        <v>44931.373958333301</v>
      </c>
      <c r="Q164" s="2"/>
      <c r="R164" s="3" t="s">
        <v>821</v>
      </c>
      <c r="S164" s="4">
        <v>44931.373958333301</v>
      </c>
      <c r="T164" s="3">
        <f t="shared" si="12"/>
        <v>29</v>
      </c>
      <c r="U164" s="2" t="s">
        <v>227</v>
      </c>
      <c r="V164" s="4">
        <v>44931.385289351798</v>
      </c>
      <c r="W164" s="3">
        <f t="shared" si="13"/>
        <v>16</v>
      </c>
      <c r="X164" s="3" t="s">
        <v>667</v>
      </c>
      <c r="Y164" s="2" t="s">
        <v>668</v>
      </c>
      <c r="Z164" s="2" t="s">
        <v>150</v>
      </c>
      <c r="AA164" s="4">
        <v>44932.514583333301</v>
      </c>
      <c r="AB164" s="26">
        <f t="shared" si="14"/>
        <v>27</v>
      </c>
      <c r="AC164" s="1" t="s">
        <v>78</v>
      </c>
      <c r="AD164" s="3" t="s">
        <v>40</v>
      </c>
    </row>
    <row r="165" spans="1:30" ht="42.75" hidden="1" x14ac:dyDescent="0.25">
      <c r="A165" s="1" t="s">
        <v>822</v>
      </c>
      <c r="B165" s="1" t="s">
        <v>27</v>
      </c>
      <c r="C165" s="2" t="s">
        <v>823</v>
      </c>
      <c r="D165" s="3" t="s">
        <v>224</v>
      </c>
      <c r="E165" s="3" t="s">
        <v>30</v>
      </c>
      <c r="F165" s="2" t="s">
        <v>264</v>
      </c>
      <c r="G165" s="3" t="s">
        <v>192</v>
      </c>
      <c r="H165" s="3" t="s">
        <v>265</v>
      </c>
      <c r="I165" s="3">
        <v>1384324</v>
      </c>
      <c r="J165" s="3" t="s">
        <v>34</v>
      </c>
      <c r="K165" s="4">
        <v>44931.360416666699</v>
      </c>
      <c r="L165" s="11" t="str">
        <f t="shared" si="10"/>
        <v>enero</v>
      </c>
      <c r="M165" s="3">
        <v>2</v>
      </c>
      <c r="N165" s="3">
        <v>2</v>
      </c>
      <c r="O165" s="3">
        <f t="shared" si="11"/>
        <v>2</v>
      </c>
      <c r="P165" s="4">
        <v>44931.369363425903</v>
      </c>
      <c r="Q165" s="2"/>
      <c r="R165" s="3" t="s">
        <v>824</v>
      </c>
      <c r="S165" s="4">
        <v>44931.369363425903</v>
      </c>
      <c r="T165" s="3">
        <f t="shared" si="12"/>
        <v>12</v>
      </c>
      <c r="U165" s="2" t="s">
        <v>639</v>
      </c>
      <c r="V165" s="4">
        <v>44931.377511574101</v>
      </c>
      <c r="W165" s="3">
        <f t="shared" si="13"/>
        <v>11</v>
      </c>
      <c r="X165" s="3" t="s">
        <v>91</v>
      </c>
      <c r="Y165" s="2" t="s">
        <v>92</v>
      </c>
      <c r="Z165" s="2" t="s">
        <v>639</v>
      </c>
      <c r="AA165" s="4">
        <v>44931.706944444399</v>
      </c>
      <c r="AB165" s="26">
        <f t="shared" si="14"/>
        <v>7</v>
      </c>
      <c r="AC165" s="1" t="s">
        <v>78</v>
      </c>
      <c r="AD165" s="3" t="s">
        <v>40</v>
      </c>
    </row>
    <row r="166" spans="1:30" ht="267.75" hidden="1" x14ac:dyDescent="0.25">
      <c r="A166" s="1" t="s">
        <v>825</v>
      </c>
      <c r="B166" s="1" t="s">
        <v>27</v>
      </c>
      <c r="C166" s="2" t="s">
        <v>826</v>
      </c>
      <c r="D166" s="3" t="s">
        <v>378</v>
      </c>
      <c r="E166" s="3" t="s">
        <v>30</v>
      </c>
      <c r="F166" s="2" t="s">
        <v>88</v>
      </c>
      <c r="G166" s="3" t="s">
        <v>54</v>
      </c>
      <c r="H166" s="3" t="s">
        <v>148</v>
      </c>
      <c r="I166" s="3">
        <v>1384341</v>
      </c>
      <c r="J166" s="3" t="s">
        <v>34</v>
      </c>
      <c r="K166" s="4">
        <v>44931.365277777797</v>
      </c>
      <c r="L166" s="11" t="str">
        <f t="shared" si="10"/>
        <v>enero</v>
      </c>
      <c r="M166" s="3">
        <v>2</v>
      </c>
      <c r="N166" s="3">
        <v>2</v>
      </c>
      <c r="O166" s="3">
        <f t="shared" si="11"/>
        <v>2</v>
      </c>
      <c r="P166" s="4">
        <v>44931.3851041667</v>
      </c>
      <c r="Q166" s="2"/>
      <c r="R166" s="3" t="s">
        <v>827</v>
      </c>
      <c r="S166" s="4">
        <v>44931.3851041667</v>
      </c>
      <c r="T166" s="3">
        <f t="shared" si="12"/>
        <v>28</v>
      </c>
      <c r="U166" s="2" t="s">
        <v>227</v>
      </c>
      <c r="V166" s="4">
        <v>44931.388819444401</v>
      </c>
      <c r="W166" s="3">
        <f t="shared" si="13"/>
        <v>5</v>
      </c>
      <c r="X166" s="3" t="s">
        <v>48</v>
      </c>
      <c r="Y166" s="2" t="s">
        <v>49</v>
      </c>
      <c r="Z166" s="2" t="s">
        <v>75</v>
      </c>
      <c r="AA166" s="4">
        <v>44938.409722222197</v>
      </c>
      <c r="AB166" s="26">
        <f t="shared" si="14"/>
        <v>168</v>
      </c>
      <c r="AC166" s="1" t="s">
        <v>78</v>
      </c>
      <c r="AD166" s="3" t="s">
        <v>40</v>
      </c>
    </row>
    <row r="167" spans="1:30" ht="395.25" hidden="1" x14ac:dyDescent="0.25">
      <c r="A167" s="1" t="s">
        <v>828</v>
      </c>
      <c r="B167" s="1" t="s">
        <v>27</v>
      </c>
      <c r="C167" s="2" t="s">
        <v>829</v>
      </c>
      <c r="D167" s="3" t="s">
        <v>178</v>
      </c>
      <c r="E167" s="3" t="s">
        <v>30</v>
      </c>
      <c r="F167" s="2" t="s">
        <v>53</v>
      </c>
      <c r="G167" s="3" t="s">
        <v>32</v>
      </c>
      <c r="H167" s="3" t="s">
        <v>830</v>
      </c>
      <c r="I167" s="3">
        <v>1384439</v>
      </c>
      <c r="J167" s="3" t="s">
        <v>34</v>
      </c>
      <c r="K167" s="4">
        <v>44931.421527777798</v>
      </c>
      <c r="L167" s="11" t="str">
        <f t="shared" si="10"/>
        <v>enero</v>
      </c>
      <c r="M167" s="3">
        <v>2</v>
      </c>
      <c r="N167" s="3">
        <v>2</v>
      </c>
      <c r="O167" s="3">
        <f t="shared" si="11"/>
        <v>2</v>
      </c>
      <c r="P167" s="4">
        <v>44931.446446759299</v>
      </c>
      <c r="Q167" s="2"/>
      <c r="R167" s="3" t="s">
        <v>831</v>
      </c>
      <c r="S167" s="4">
        <v>44931.446446759299</v>
      </c>
      <c r="T167" s="3">
        <f t="shared" si="12"/>
        <v>35</v>
      </c>
      <c r="U167" s="2" t="s">
        <v>227</v>
      </c>
      <c r="V167" s="4">
        <v>44931.450104166703</v>
      </c>
      <c r="W167" s="3">
        <f t="shared" si="13"/>
        <v>5</v>
      </c>
      <c r="X167" s="3" t="s">
        <v>37</v>
      </c>
      <c r="Y167" s="2" t="s">
        <v>38</v>
      </c>
      <c r="Z167" s="2" t="s">
        <v>150</v>
      </c>
      <c r="AA167" s="4">
        <v>45055.635416666701</v>
      </c>
      <c r="AB167" s="26">
        <f t="shared" si="14"/>
        <v>2980</v>
      </c>
      <c r="AC167" s="1" t="s">
        <v>430</v>
      </c>
      <c r="AD167" s="3" t="s">
        <v>40</v>
      </c>
    </row>
    <row r="168" spans="1:30" ht="140.25" hidden="1" x14ac:dyDescent="0.25">
      <c r="A168" s="1" t="s">
        <v>832</v>
      </c>
      <c r="B168" s="1" t="s">
        <v>27</v>
      </c>
      <c r="C168" s="2" t="s">
        <v>833</v>
      </c>
      <c r="D168" s="3" t="s">
        <v>29</v>
      </c>
      <c r="E168" s="3" t="s">
        <v>30</v>
      </c>
      <c r="F168" s="2" t="s">
        <v>225</v>
      </c>
      <c r="G168" s="3" t="s">
        <v>32</v>
      </c>
      <c r="H168" s="3" t="s">
        <v>33</v>
      </c>
      <c r="I168" s="3">
        <v>1384446</v>
      </c>
      <c r="J168" s="3" t="s">
        <v>73</v>
      </c>
      <c r="K168" s="4">
        <v>44931.427777777797</v>
      </c>
      <c r="L168" s="11" t="str">
        <f t="shared" si="10"/>
        <v>enero</v>
      </c>
      <c r="M168" s="3">
        <v>3</v>
      </c>
      <c r="N168" s="3">
        <v>3</v>
      </c>
      <c r="O168" s="3">
        <f t="shared" si="11"/>
        <v>3</v>
      </c>
      <c r="P168" s="4">
        <v>44931.453958333303</v>
      </c>
      <c r="Q168" s="2"/>
      <c r="R168" s="3" t="s">
        <v>834</v>
      </c>
      <c r="S168" s="4">
        <v>44931.453958333303</v>
      </c>
      <c r="T168" s="3">
        <f t="shared" si="12"/>
        <v>37</v>
      </c>
      <c r="U168" s="2" t="s">
        <v>227</v>
      </c>
      <c r="V168" s="4">
        <v>44931.513587963003</v>
      </c>
      <c r="W168" s="3">
        <f t="shared" si="13"/>
        <v>85</v>
      </c>
      <c r="X168" s="3" t="s">
        <v>295</v>
      </c>
      <c r="Y168" s="2" t="s">
        <v>296</v>
      </c>
      <c r="Z168" s="2" t="s">
        <v>227</v>
      </c>
      <c r="AA168" s="4">
        <v>44931.711111111101</v>
      </c>
      <c r="AB168" s="26">
        <f t="shared" si="14"/>
        <v>4</v>
      </c>
      <c r="AC168" s="1"/>
      <c r="AD168" s="3" t="s">
        <v>40</v>
      </c>
    </row>
    <row r="169" spans="1:30" ht="63.75" hidden="1" x14ac:dyDescent="0.25">
      <c r="A169" s="1" t="s">
        <v>835</v>
      </c>
      <c r="B169" s="1" t="s">
        <v>27</v>
      </c>
      <c r="C169" s="2" t="s">
        <v>836</v>
      </c>
      <c r="D169" s="3" t="s">
        <v>477</v>
      </c>
      <c r="E169" s="3" t="s">
        <v>30</v>
      </c>
      <c r="F169" s="2" t="s">
        <v>53</v>
      </c>
      <c r="G169" s="3" t="s">
        <v>54</v>
      </c>
      <c r="H169" s="3" t="s">
        <v>100</v>
      </c>
      <c r="I169" s="3">
        <v>1384453</v>
      </c>
      <c r="J169" s="3" t="s">
        <v>34</v>
      </c>
      <c r="K169" s="4">
        <v>44931.433333333298</v>
      </c>
      <c r="L169" s="11" t="str">
        <f t="shared" si="10"/>
        <v>enero</v>
      </c>
      <c r="M169" s="3">
        <v>1</v>
      </c>
      <c r="N169" s="3">
        <v>1</v>
      </c>
      <c r="O169" s="3">
        <f t="shared" si="11"/>
        <v>1</v>
      </c>
      <c r="P169" s="4">
        <v>44931.463287036997</v>
      </c>
      <c r="Q169" s="2"/>
      <c r="R169" s="3" t="s">
        <v>837</v>
      </c>
      <c r="S169" s="4">
        <v>44931.463287036997</v>
      </c>
      <c r="T169" s="3">
        <f t="shared" si="12"/>
        <v>43</v>
      </c>
      <c r="U169" s="2" t="s">
        <v>227</v>
      </c>
      <c r="V169" s="4">
        <v>44931.465509259302</v>
      </c>
      <c r="W169" s="3">
        <f t="shared" si="13"/>
        <v>3</v>
      </c>
      <c r="X169" s="3" t="s">
        <v>838</v>
      </c>
      <c r="Y169" s="2" t="s">
        <v>839</v>
      </c>
      <c r="Z169" s="2" t="s">
        <v>75</v>
      </c>
      <c r="AA169" s="4">
        <v>44939.360416666699</v>
      </c>
      <c r="AB169" s="26">
        <f t="shared" si="14"/>
        <v>189</v>
      </c>
      <c r="AC169" s="1" t="s">
        <v>39</v>
      </c>
      <c r="AD169" s="3" t="s">
        <v>40</v>
      </c>
    </row>
    <row r="170" spans="1:30" ht="409.5" hidden="1" x14ac:dyDescent="0.25">
      <c r="A170" s="1" t="s">
        <v>840</v>
      </c>
      <c r="B170" s="1" t="s">
        <v>27</v>
      </c>
      <c r="C170" s="2" t="s">
        <v>841</v>
      </c>
      <c r="D170" s="3" t="s">
        <v>81</v>
      </c>
      <c r="E170" s="3" t="s">
        <v>30</v>
      </c>
      <c r="F170" s="2" t="s">
        <v>44</v>
      </c>
      <c r="G170" s="3" t="s">
        <v>32</v>
      </c>
      <c r="H170" s="3" t="s">
        <v>33</v>
      </c>
      <c r="I170" s="3">
        <v>1384476</v>
      </c>
      <c r="J170" s="3" t="s">
        <v>34</v>
      </c>
      <c r="K170" s="4">
        <v>44931.440972222197</v>
      </c>
      <c r="L170" s="11" t="str">
        <f t="shared" si="10"/>
        <v>enero</v>
      </c>
      <c r="M170" s="3">
        <v>3</v>
      </c>
      <c r="N170" s="3">
        <v>3</v>
      </c>
      <c r="O170" s="3">
        <f t="shared" si="11"/>
        <v>3</v>
      </c>
      <c r="P170" s="4">
        <v>44931.4859953704</v>
      </c>
      <c r="Q170" s="2"/>
      <c r="R170" s="3" t="s">
        <v>842</v>
      </c>
      <c r="S170" s="4">
        <v>44931.4859953704</v>
      </c>
      <c r="T170" s="3">
        <f t="shared" si="12"/>
        <v>64</v>
      </c>
      <c r="U170" s="2" t="s">
        <v>227</v>
      </c>
      <c r="V170" s="4">
        <v>44931.505150463003</v>
      </c>
      <c r="W170" s="3">
        <f t="shared" si="13"/>
        <v>27</v>
      </c>
      <c r="X170" s="3" t="s">
        <v>843</v>
      </c>
      <c r="Y170" s="2" t="s">
        <v>844</v>
      </c>
      <c r="Z170" s="2" t="s">
        <v>150</v>
      </c>
      <c r="AA170" s="4">
        <v>44949.525000000001</v>
      </c>
      <c r="AB170" s="26">
        <f t="shared" si="14"/>
        <v>432</v>
      </c>
      <c r="AC170" s="1" t="s">
        <v>144</v>
      </c>
      <c r="AD170" s="3" t="s">
        <v>40</v>
      </c>
    </row>
    <row r="171" spans="1:30" ht="408" hidden="1" x14ac:dyDescent="0.25">
      <c r="A171" s="1" t="s">
        <v>845</v>
      </c>
      <c r="B171" s="1" t="s">
        <v>27</v>
      </c>
      <c r="C171" s="2" t="s">
        <v>846</v>
      </c>
      <c r="D171" s="3" t="s">
        <v>119</v>
      </c>
      <c r="E171" s="3" t="s">
        <v>30</v>
      </c>
      <c r="F171" s="2" t="s">
        <v>31</v>
      </c>
      <c r="G171" s="3" t="s">
        <v>32</v>
      </c>
      <c r="H171" s="3" t="s">
        <v>89</v>
      </c>
      <c r="I171" s="3">
        <v>1384514</v>
      </c>
      <c r="J171" s="3" t="s">
        <v>34</v>
      </c>
      <c r="K171" s="4">
        <v>44931.466666666704</v>
      </c>
      <c r="L171" s="11" t="str">
        <f t="shared" si="10"/>
        <v>enero</v>
      </c>
      <c r="M171" s="3">
        <v>3</v>
      </c>
      <c r="N171" s="3"/>
      <c r="O171" s="3">
        <f t="shared" si="11"/>
        <v>3</v>
      </c>
      <c r="P171" s="3"/>
      <c r="Q171" s="2"/>
      <c r="R171" s="3" t="s">
        <v>847</v>
      </c>
      <c r="S171" s="4">
        <v>44931.498217592598</v>
      </c>
      <c r="T171" s="3">
        <f t="shared" si="12"/>
        <v>45</v>
      </c>
      <c r="U171" s="2" t="s">
        <v>227</v>
      </c>
      <c r="V171" s="4">
        <v>44931.515821759298</v>
      </c>
      <c r="W171" s="3">
        <f t="shared" si="13"/>
        <v>25</v>
      </c>
      <c r="X171" s="3" t="s">
        <v>267</v>
      </c>
      <c r="Y171" s="2" t="s">
        <v>268</v>
      </c>
      <c r="Z171" s="2" t="s">
        <v>75</v>
      </c>
      <c r="AA171" s="4">
        <v>44935.504166666702</v>
      </c>
      <c r="AB171" s="26">
        <f t="shared" si="14"/>
        <v>95</v>
      </c>
      <c r="AC171" s="1" t="s">
        <v>144</v>
      </c>
      <c r="AD171" s="3" t="s">
        <v>40</v>
      </c>
    </row>
    <row r="172" spans="1:30" ht="102" hidden="1" x14ac:dyDescent="0.25">
      <c r="A172" s="1" t="s">
        <v>848</v>
      </c>
      <c r="B172" s="1" t="s">
        <v>27</v>
      </c>
      <c r="C172" s="2" t="s">
        <v>849</v>
      </c>
      <c r="D172" s="3" t="s">
        <v>603</v>
      </c>
      <c r="E172" s="3" t="s">
        <v>30</v>
      </c>
      <c r="F172" s="2" t="s">
        <v>225</v>
      </c>
      <c r="G172" s="3" t="s">
        <v>32</v>
      </c>
      <c r="H172" s="3" t="s">
        <v>33</v>
      </c>
      <c r="I172" s="3">
        <v>1384516</v>
      </c>
      <c r="J172" s="3" t="s">
        <v>34</v>
      </c>
      <c r="K172" s="4">
        <v>44931.470833333296</v>
      </c>
      <c r="L172" s="11" t="str">
        <f t="shared" si="10"/>
        <v>enero</v>
      </c>
      <c r="M172" s="3">
        <v>3</v>
      </c>
      <c r="N172" s="3">
        <v>3</v>
      </c>
      <c r="O172" s="3">
        <f t="shared" si="11"/>
        <v>3</v>
      </c>
      <c r="P172" s="4">
        <v>44931.510578703703</v>
      </c>
      <c r="Q172" s="2"/>
      <c r="R172" s="3" t="s">
        <v>850</v>
      </c>
      <c r="S172" s="4">
        <v>44931.510578703703</v>
      </c>
      <c r="T172" s="3">
        <f t="shared" si="12"/>
        <v>57</v>
      </c>
      <c r="U172" s="2" t="s">
        <v>227</v>
      </c>
      <c r="V172" s="4">
        <v>44931.540659722203</v>
      </c>
      <c r="W172" s="3">
        <f t="shared" si="13"/>
        <v>43</v>
      </c>
      <c r="X172" s="3" t="s">
        <v>851</v>
      </c>
      <c r="Y172" s="2" t="s">
        <v>852</v>
      </c>
      <c r="Z172" s="2" t="s">
        <v>150</v>
      </c>
      <c r="AA172" s="4">
        <v>44940.671527777798</v>
      </c>
      <c r="AB172" s="26">
        <f t="shared" si="14"/>
        <v>219</v>
      </c>
      <c r="AC172" s="1" t="s">
        <v>125</v>
      </c>
      <c r="AD172" s="3" t="s">
        <v>40</v>
      </c>
    </row>
    <row r="173" spans="1:30" ht="114.75" hidden="1" x14ac:dyDescent="0.25">
      <c r="A173" s="1" t="s">
        <v>853</v>
      </c>
      <c r="B173" s="1" t="s">
        <v>27</v>
      </c>
      <c r="C173" s="2" t="s">
        <v>854</v>
      </c>
      <c r="D173" s="3" t="s">
        <v>206</v>
      </c>
      <c r="E173" s="3" t="s">
        <v>30</v>
      </c>
      <c r="F173" s="2" t="s">
        <v>88</v>
      </c>
      <c r="G173" s="3" t="s">
        <v>54</v>
      </c>
      <c r="H173" s="3" t="s">
        <v>148</v>
      </c>
      <c r="I173" s="3">
        <v>1384538</v>
      </c>
      <c r="J173" s="3" t="s">
        <v>73</v>
      </c>
      <c r="K173" s="4">
        <v>44931.489583333299</v>
      </c>
      <c r="L173" s="11" t="str">
        <f t="shared" si="10"/>
        <v>enero</v>
      </c>
      <c r="M173" s="3">
        <v>3</v>
      </c>
      <c r="N173" s="3">
        <v>3</v>
      </c>
      <c r="O173" s="3">
        <f t="shared" si="11"/>
        <v>3</v>
      </c>
      <c r="P173" s="4">
        <v>44931.523969907401</v>
      </c>
      <c r="Q173" s="2"/>
      <c r="R173" s="3" t="s">
        <v>855</v>
      </c>
      <c r="S173" s="4">
        <v>44931.523969907401</v>
      </c>
      <c r="T173" s="3">
        <f t="shared" si="12"/>
        <v>49</v>
      </c>
      <c r="U173" s="2" t="s">
        <v>227</v>
      </c>
      <c r="V173" s="4">
        <v>44931.524282407401</v>
      </c>
      <c r="W173" s="3">
        <f t="shared" si="13"/>
        <v>0</v>
      </c>
      <c r="X173" s="3" t="s">
        <v>195</v>
      </c>
      <c r="Y173" s="2" t="s">
        <v>196</v>
      </c>
      <c r="Z173" s="2" t="s">
        <v>227</v>
      </c>
      <c r="AA173" s="4">
        <v>44931.743055555598</v>
      </c>
      <c r="AB173" s="26">
        <f t="shared" si="14"/>
        <v>5</v>
      </c>
      <c r="AC173" s="1" t="s">
        <v>78</v>
      </c>
      <c r="AD173" s="3" t="s">
        <v>40</v>
      </c>
    </row>
    <row r="174" spans="1:30" ht="409.5" hidden="1" x14ac:dyDescent="0.25">
      <c r="A174" s="1" t="s">
        <v>856</v>
      </c>
      <c r="B174" s="1" t="s">
        <v>27</v>
      </c>
      <c r="C174" s="2" t="s">
        <v>857</v>
      </c>
      <c r="D174" s="3" t="s">
        <v>378</v>
      </c>
      <c r="E174" s="3" t="s">
        <v>30</v>
      </c>
      <c r="F174" s="2" t="s">
        <v>53</v>
      </c>
      <c r="G174" s="3" t="s">
        <v>54</v>
      </c>
      <c r="H174" s="3" t="s">
        <v>100</v>
      </c>
      <c r="I174" s="3">
        <v>1384543</v>
      </c>
      <c r="J174" s="3" t="s">
        <v>73</v>
      </c>
      <c r="K174" s="4">
        <v>44931.496527777803</v>
      </c>
      <c r="L174" s="11" t="str">
        <f t="shared" si="10"/>
        <v>enero</v>
      </c>
      <c r="M174" s="3">
        <v>3</v>
      </c>
      <c r="N174" s="3">
        <v>3</v>
      </c>
      <c r="O174" s="3">
        <f t="shared" si="11"/>
        <v>3</v>
      </c>
      <c r="P174" s="4">
        <v>44931.539189814801</v>
      </c>
      <c r="Q174" s="2"/>
      <c r="R174" s="3" t="s">
        <v>858</v>
      </c>
      <c r="S174" s="4">
        <v>44931.539189814801</v>
      </c>
      <c r="T174" s="3">
        <f t="shared" si="12"/>
        <v>61</v>
      </c>
      <c r="U174" s="2" t="s">
        <v>227</v>
      </c>
      <c r="V174" s="4">
        <v>44931.5630439815</v>
      </c>
      <c r="W174" s="3">
        <f t="shared" si="13"/>
        <v>34</v>
      </c>
      <c r="X174" s="3" t="s">
        <v>859</v>
      </c>
      <c r="Y174" s="2" t="s">
        <v>860</v>
      </c>
      <c r="Z174" s="2" t="s">
        <v>75</v>
      </c>
      <c r="AA174" s="4">
        <v>44931.743055555598</v>
      </c>
      <c r="AB174" s="26">
        <f t="shared" si="14"/>
        <v>4</v>
      </c>
      <c r="AC174" s="1" t="s">
        <v>78</v>
      </c>
      <c r="AD174" s="3" t="s">
        <v>40</v>
      </c>
    </row>
    <row r="175" spans="1:30" ht="267.75" hidden="1" x14ac:dyDescent="0.25">
      <c r="A175" s="1" t="s">
        <v>861</v>
      </c>
      <c r="B175" s="1" t="s">
        <v>27</v>
      </c>
      <c r="C175" s="2" t="s">
        <v>862</v>
      </c>
      <c r="D175" s="3" t="s">
        <v>863</v>
      </c>
      <c r="E175" s="3" t="s">
        <v>30</v>
      </c>
      <c r="F175" s="2" t="s">
        <v>82</v>
      </c>
      <c r="G175" s="3" t="s">
        <v>54</v>
      </c>
      <c r="H175" s="3" t="s">
        <v>83</v>
      </c>
      <c r="I175" s="3">
        <v>1384547</v>
      </c>
      <c r="J175" s="3" t="s">
        <v>34</v>
      </c>
      <c r="K175" s="4">
        <v>44931.505555555603</v>
      </c>
      <c r="L175" s="11" t="str">
        <f t="shared" ref="L175:L231" si="15">+TEXT(K175,"mmmm")</f>
        <v>enero</v>
      </c>
      <c r="M175" s="3">
        <v>3</v>
      </c>
      <c r="N175" s="3">
        <v>3</v>
      </c>
      <c r="O175" s="3">
        <f t="shared" si="11"/>
        <v>3</v>
      </c>
      <c r="P175" s="4">
        <v>44931.562291666698</v>
      </c>
      <c r="Q175" s="2"/>
      <c r="R175" s="3" t="s">
        <v>864</v>
      </c>
      <c r="S175" s="4">
        <v>44931.562291666698</v>
      </c>
      <c r="T175" s="3">
        <f t="shared" si="12"/>
        <v>81</v>
      </c>
      <c r="U175" s="2" t="s">
        <v>227</v>
      </c>
      <c r="V175" s="4">
        <v>44931.596678240698</v>
      </c>
      <c r="W175" s="3">
        <f t="shared" si="13"/>
        <v>49</v>
      </c>
      <c r="X175" s="3" t="s">
        <v>174</v>
      </c>
      <c r="Y175" s="2" t="s">
        <v>175</v>
      </c>
      <c r="Z175" s="2" t="s">
        <v>150</v>
      </c>
      <c r="AA175" s="4">
        <v>44937.581944444399</v>
      </c>
      <c r="AB175" s="26">
        <f t="shared" si="14"/>
        <v>143</v>
      </c>
      <c r="AC175" s="1" t="s">
        <v>78</v>
      </c>
      <c r="AD175" s="3" t="s">
        <v>40</v>
      </c>
    </row>
    <row r="176" spans="1:30" ht="395.25" hidden="1" x14ac:dyDescent="0.25">
      <c r="A176" s="1" t="s">
        <v>865</v>
      </c>
      <c r="B176" s="1" t="s">
        <v>27</v>
      </c>
      <c r="C176" s="2" t="s">
        <v>866</v>
      </c>
      <c r="D176" s="3" t="s">
        <v>308</v>
      </c>
      <c r="E176" s="3" t="s">
        <v>30</v>
      </c>
      <c r="F176" s="2" t="s">
        <v>82</v>
      </c>
      <c r="G176" s="3" t="s">
        <v>54</v>
      </c>
      <c r="H176" s="3" t="s">
        <v>83</v>
      </c>
      <c r="I176" s="3">
        <v>1384548</v>
      </c>
      <c r="J176" s="3" t="s">
        <v>34</v>
      </c>
      <c r="K176" s="4">
        <v>44931.509722222203</v>
      </c>
      <c r="L176" s="11" t="str">
        <f t="shared" si="15"/>
        <v>enero</v>
      </c>
      <c r="M176" s="3">
        <v>3</v>
      </c>
      <c r="N176" s="3">
        <v>3</v>
      </c>
      <c r="O176" s="3">
        <f t="shared" si="11"/>
        <v>3</v>
      </c>
      <c r="P176" s="4">
        <v>44931.5726041667</v>
      </c>
      <c r="Q176" s="2"/>
      <c r="R176" s="3" t="s">
        <v>867</v>
      </c>
      <c r="S176" s="4">
        <v>44931.5726041667</v>
      </c>
      <c r="T176" s="3">
        <f t="shared" si="12"/>
        <v>90</v>
      </c>
      <c r="U176" s="2" t="s">
        <v>227</v>
      </c>
      <c r="V176" s="4">
        <v>44931.583287037</v>
      </c>
      <c r="W176" s="3">
        <f t="shared" si="13"/>
        <v>15</v>
      </c>
      <c r="X176" s="3" t="s">
        <v>37</v>
      </c>
      <c r="Y176" s="2" t="s">
        <v>38</v>
      </c>
      <c r="Z176" s="2" t="s">
        <v>75</v>
      </c>
      <c r="AA176" s="4">
        <v>44939.504166666702</v>
      </c>
      <c r="AB176" s="26">
        <f t="shared" si="14"/>
        <v>190</v>
      </c>
      <c r="AC176" s="1" t="s">
        <v>144</v>
      </c>
      <c r="AD176" s="3" t="s">
        <v>40</v>
      </c>
    </row>
    <row r="177" spans="1:30" ht="102" hidden="1" x14ac:dyDescent="0.25">
      <c r="A177" s="1" t="s">
        <v>868</v>
      </c>
      <c r="B177" s="1" t="s">
        <v>27</v>
      </c>
      <c r="C177" s="2" t="s">
        <v>869</v>
      </c>
      <c r="D177" s="3" t="s">
        <v>29</v>
      </c>
      <c r="E177" s="3" t="s">
        <v>30</v>
      </c>
      <c r="F177" s="2" t="s">
        <v>64</v>
      </c>
      <c r="G177" s="3" t="s">
        <v>32</v>
      </c>
      <c r="H177" s="3" t="s">
        <v>89</v>
      </c>
      <c r="I177" s="3">
        <v>1384580</v>
      </c>
      <c r="J177" s="3" t="s">
        <v>34</v>
      </c>
      <c r="K177" s="4">
        <v>44931.574999999997</v>
      </c>
      <c r="L177" s="11" t="str">
        <f t="shared" si="15"/>
        <v>enero</v>
      </c>
      <c r="M177" s="3">
        <v>3</v>
      </c>
      <c r="N177" s="3">
        <v>3</v>
      </c>
      <c r="O177" s="3">
        <f t="shared" si="11"/>
        <v>3</v>
      </c>
      <c r="P177" s="4">
        <v>44931.593449074098</v>
      </c>
      <c r="Q177" s="2"/>
      <c r="R177" s="3" t="s">
        <v>870</v>
      </c>
      <c r="S177" s="4">
        <v>44931.593449074098</v>
      </c>
      <c r="T177" s="3">
        <f t="shared" si="12"/>
        <v>26</v>
      </c>
      <c r="U177" s="2" t="s">
        <v>227</v>
      </c>
      <c r="V177" s="4">
        <v>44931.593831018501</v>
      </c>
      <c r="W177" s="3">
        <f t="shared" si="13"/>
        <v>0</v>
      </c>
      <c r="X177" s="3" t="s">
        <v>871</v>
      </c>
      <c r="Y177" s="2" t="s">
        <v>872</v>
      </c>
      <c r="Z177" s="2" t="s">
        <v>227</v>
      </c>
      <c r="AA177" s="4">
        <v>44931.770138888904</v>
      </c>
      <c r="AB177" s="26">
        <f t="shared" si="14"/>
        <v>4</v>
      </c>
      <c r="AC177" s="1" t="s">
        <v>78</v>
      </c>
      <c r="AD177" s="3" t="s">
        <v>40</v>
      </c>
    </row>
    <row r="178" spans="1:30" ht="25.5" hidden="1" x14ac:dyDescent="0.25">
      <c r="A178" s="1" t="s">
        <v>873</v>
      </c>
      <c r="B178" s="1" t="s">
        <v>27</v>
      </c>
      <c r="C178" s="2" t="s">
        <v>874</v>
      </c>
      <c r="D178" s="3" t="s">
        <v>212</v>
      </c>
      <c r="E178" s="3" t="s">
        <v>30</v>
      </c>
      <c r="F178" s="2" t="s">
        <v>154</v>
      </c>
      <c r="G178" s="3" t="s">
        <v>155</v>
      </c>
      <c r="H178" s="3" t="s">
        <v>156</v>
      </c>
      <c r="I178" s="3">
        <v>1384588</v>
      </c>
      <c r="J178" s="3" t="s">
        <v>34</v>
      </c>
      <c r="K178" s="4">
        <v>44931.586111111101</v>
      </c>
      <c r="L178" s="11" t="str">
        <f t="shared" si="15"/>
        <v>enero</v>
      </c>
      <c r="M178" s="3">
        <v>2</v>
      </c>
      <c r="N178" s="3">
        <v>2</v>
      </c>
      <c r="O178" s="3">
        <f t="shared" si="11"/>
        <v>2</v>
      </c>
      <c r="P178" s="4">
        <v>44931.595335648097</v>
      </c>
      <c r="Q178" s="2"/>
      <c r="R178" s="3" t="s">
        <v>875</v>
      </c>
      <c r="S178" s="4">
        <v>44931.595335648097</v>
      </c>
      <c r="T178" s="3">
        <f t="shared" si="12"/>
        <v>13</v>
      </c>
      <c r="U178" s="2" t="s">
        <v>639</v>
      </c>
      <c r="V178" s="4">
        <v>44931.622557870403</v>
      </c>
      <c r="W178" s="3">
        <f t="shared" si="13"/>
        <v>39</v>
      </c>
      <c r="X178" s="3" t="s">
        <v>267</v>
      </c>
      <c r="Y178" s="2" t="s">
        <v>268</v>
      </c>
      <c r="Z178" s="2" t="s">
        <v>639</v>
      </c>
      <c r="AA178" s="4">
        <v>44931.954166666699</v>
      </c>
      <c r="AB178" s="26">
        <f t="shared" si="14"/>
        <v>7</v>
      </c>
      <c r="AC178" s="1" t="s">
        <v>78</v>
      </c>
      <c r="AD178" s="3" t="s">
        <v>40</v>
      </c>
    </row>
    <row r="179" spans="1:30" ht="229.5" hidden="1" x14ac:dyDescent="0.25">
      <c r="A179" s="1" t="s">
        <v>876</v>
      </c>
      <c r="B179" s="1" t="s">
        <v>27</v>
      </c>
      <c r="C179" s="2" t="s">
        <v>877</v>
      </c>
      <c r="D179" s="3" t="s">
        <v>482</v>
      </c>
      <c r="E179" s="3" t="s">
        <v>30</v>
      </c>
      <c r="F179" s="2" t="s">
        <v>53</v>
      </c>
      <c r="G179" s="3" t="s">
        <v>54</v>
      </c>
      <c r="H179" s="3" t="s">
        <v>55</v>
      </c>
      <c r="I179" s="3">
        <v>1384593</v>
      </c>
      <c r="J179" s="3" t="s">
        <v>34</v>
      </c>
      <c r="K179" s="4">
        <v>44931.593055555597</v>
      </c>
      <c r="L179" s="11" t="str">
        <f t="shared" si="15"/>
        <v>enero</v>
      </c>
      <c r="M179" s="3">
        <v>2</v>
      </c>
      <c r="N179" s="3">
        <v>2</v>
      </c>
      <c r="O179" s="3">
        <f t="shared" si="11"/>
        <v>2</v>
      </c>
      <c r="P179" s="4">
        <v>44931.608819444402</v>
      </c>
      <c r="Q179" s="2"/>
      <c r="R179" s="3" t="s">
        <v>878</v>
      </c>
      <c r="S179" s="4">
        <v>44931.608819444402</v>
      </c>
      <c r="T179" s="3">
        <f t="shared" si="12"/>
        <v>22</v>
      </c>
      <c r="U179" s="2" t="s">
        <v>227</v>
      </c>
      <c r="V179" s="4">
        <v>44931.638923611099</v>
      </c>
      <c r="W179" s="3">
        <f t="shared" si="13"/>
        <v>43</v>
      </c>
      <c r="X179" s="3" t="s">
        <v>123</v>
      </c>
      <c r="Y179" s="2" t="s">
        <v>124</v>
      </c>
      <c r="Z179" s="2" t="s">
        <v>879</v>
      </c>
      <c r="AA179" s="4">
        <v>44936.513888888898</v>
      </c>
      <c r="AB179" s="26">
        <f t="shared" si="14"/>
        <v>116</v>
      </c>
      <c r="AC179" s="1" t="s">
        <v>125</v>
      </c>
      <c r="AD179" s="3" t="s">
        <v>40</v>
      </c>
    </row>
    <row r="180" spans="1:30" ht="409.5" hidden="1" x14ac:dyDescent="0.25">
      <c r="A180" s="1" t="s">
        <v>880</v>
      </c>
      <c r="B180" s="1" t="s">
        <v>27</v>
      </c>
      <c r="C180" s="2" t="s">
        <v>881</v>
      </c>
      <c r="D180" s="3" t="s">
        <v>462</v>
      </c>
      <c r="E180" s="3" t="s">
        <v>30</v>
      </c>
      <c r="F180" s="2" t="s">
        <v>88</v>
      </c>
      <c r="G180" s="3" t="s">
        <v>54</v>
      </c>
      <c r="H180" s="3" t="s">
        <v>148</v>
      </c>
      <c r="I180" s="3">
        <v>1384606</v>
      </c>
      <c r="J180" s="3" t="s">
        <v>73</v>
      </c>
      <c r="K180" s="4">
        <v>44931.6118055556</v>
      </c>
      <c r="L180" s="11" t="str">
        <f t="shared" si="15"/>
        <v>enero</v>
      </c>
      <c r="M180" s="3">
        <v>2</v>
      </c>
      <c r="N180" s="3">
        <v>2</v>
      </c>
      <c r="O180" s="3">
        <f t="shared" si="11"/>
        <v>2</v>
      </c>
      <c r="P180" s="4">
        <v>44931.659293981502</v>
      </c>
      <c r="Q180" s="2"/>
      <c r="R180" s="3" t="s">
        <v>882</v>
      </c>
      <c r="S180" s="4">
        <v>44931.659293981502</v>
      </c>
      <c r="T180" s="3">
        <f t="shared" si="12"/>
        <v>68</v>
      </c>
      <c r="U180" s="2" t="s">
        <v>227</v>
      </c>
      <c r="V180" s="4">
        <v>44931.659895833298</v>
      </c>
      <c r="W180" s="3">
        <f t="shared" si="13"/>
        <v>0</v>
      </c>
      <c r="X180" s="3" t="s">
        <v>228</v>
      </c>
      <c r="Y180" s="2" t="s">
        <v>229</v>
      </c>
      <c r="Z180" s="2" t="s">
        <v>227</v>
      </c>
      <c r="AA180" s="4">
        <v>44931.777083333298</v>
      </c>
      <c r="AB180" s="26">
        <f t="shared" si="14"/>
        <v>2</v>
      </c>
      <c r="AC180" s="1" t="s">
        <v>78</v>
      </c>
      <c r="AD180" s="3" t="s">
        <v>40</v>
      </c>
    </row>
    <row r="181" spans="1:30" ht="28.5" hidden="1" x14ac:dyDescent="0.25">
      <c r="A181" s="1" t="s">
        <v>883</v>
      </c>
      <c r="B181" s="1" t="s">
        <v>27</v>
      </c>
      <c r="C181" s="2" t="s">
        <v>884</v>
      </c>
      <c r="D181" s="3" t="s">
        <v>128</v>
      </c>
      <c r="E181" s="3" t="s">
        <v>30</v>
      </c>
      <c r="F181" s="2" t="s">
        <v>53</v>
      </c>
      <c r="G181" s="3" t="s">
        <v>32</v>
      </c>
      <c r="H181" s="3" t="s">
        <v>129</v>
      </c>
      <c r="I181" s="3">
        <v>1384617</v>
      </c>
      <c r="J181" s="3" t="s">
        <v>34</v>
      </c>
      <c r="K181" s="4">
        <v>44931.628472222197</v>
      </c>
      <c r="L181" s="11" t="str">
        <f t="shared" si="15"/>
        <v>enero</v>
      </c>
      <c r="M181" s="3">
        <v>2</v>
      </c>
      <c r="N181" s="3">
        <v>2</v>
      </c>
      <c r="O181" s="3">
        <f t="shared" si="11"/>
        <v>2</v>
      </c>
      <c r="P181" s="4">
        <v>44931.652187500003</v>
      </c>
      <c r="Q181" s="2"/>
      <c r="R181" s="3" t="s">
        <v>885</v>
      </c>
      <c r="S181" s="4">
        <v>44931.652187500003</v>
      </c>
      <c r="T181" s="3">
        <f t="shared" si="12"/>
        <v>34</v>
      </c>
      <c r="U181" s="2" t="s">
        <v>639</v>
      </c>
      <c r="V181" s="4">
        <v>44931.656805555598</v>
      </c>
      <c r="W181" s="3">
        <f t="shared" si="13"/>
        <v>6</v>
      </c>
      <c r="X181" s="3" t="s">
        <v>886</v>
      </c>
      <c r="Y181" s="2" t="s">
        <v>887</v>
      </c>
      <c r="Z181" s="2" t="s">
        <v>639</v>
      </c>
      <c r="AA181" s="4">
        <v>44935.522916666698</v>
      </c>
      <c r="AB181" s="26">
        <f t="shared" si="14"/>
        <v>92</v>
      </c>
      <c r="AC181" s="1" t="s">
        <v>144</v>
      </c>
      <c r="AD181" s="3" t="s">
        <v>40</v>
      </c>
    </row>
    <row r="182" spans="1:30" ht="42.75" hidden="1" x14ac:dyDescent="0.25">
      <c r="A182" s="1" t="s">
        <v>888</v>
      </c>
      <c r="B182" s="1" t="s">
        <v>27</v>
      </c>
      <c r="C182" s="2" t="s">
        <v>889</v>
      </c>
      <c r="D182" s="3" t="s">
        <v>217</v>
      </c>
      <c r="E182" s="3" t="s">
        <v>30</v>
      </c>
      <c r="F182" s="2" t="s">
        <v>264</v>
      </c>
      <c r="G182" s="3" t="s">
        <v>192</v>
      </c>
      <c r="H182" s="3" t="s">
        <v>890</v>
      </c>
      <c r="I182" s="3">
        <v>1384627</v>
      </c>
      <c r="J182" s="3" t="s">
        <v>34</v>
      </c>
      <c r="K182" s="4">
        <v>44931.647916666698</v>
      </c>
      <c r="L182" s="11" t="str">
        <f t="shared" si="15"/>
        <v>enero</v>
      </c>
      <c r="M182" s="3">
        <v>3</v>
      </c>
      <c r="N182" s="3">
        <v>3</v>
      </c>
      <c r="O182" s="3">
        <f t="shared" si="11"/>
        <v>3</v>
      </c>
      <c r="P182" s="4">
        <v>44931.6734027778</v>
      </c>
      <c r="Q182" s="2"/>
      <c r="R182" s="3" t="s">
        <v>891</v>
      </c>
      <c r="S182" s="4">
        <v>44931.6734027778</v>
      </c>
      <c r="T182" s="3">
        <f t="shared" si="12"/>
        <v>36</v>
      </c>
      <c r="U182" s="2" t="s">
        <v>639</v>
      </c>
      <c r="V182" s="4">
        <v>44931.687037037002</v>
      </c>
      <c r="W182" s="3">
        <f t="shared" si="13"/>
        <v>19</v>
      </c>
      <c r="X182" s="3" t="s">
        <v>892</v>
      </c>
      <c r="Y182" s="2" t="s">
        <v>893</v>
      </c>
      <c r="Z182" s="2" t="s">
        <v>639</v>
      </c>
      <c r="AA182" s="4">
        <v>44931.748611111099</v>
      </c>
      <c r="AB182" s="26">
        <f t="shared" si="14"/>
        <v>1</v>
      </c>
      <c r="AC182" s="1" t="s">
        <v>78</v>
      </c>
      <c r="AD182" s="3" t="s">
        <v>40</v>
      </c>
    </row>
    <row r="183" spans="1:30" ht="255" hidden="1" x14ac:dyDescent="0.25">
      <c r="A183" s="1" t="s">
        <v>894</v>
      </c>
      <c r="B183" s="1" t="s">
        <v>27</v>
      </c>
      <c r="C183" s="2" t="s">
        <v>895</v>
      </c>
      <c r="D183" s="3" t="s">
        <v>200</v>
      </c>
      <c r="E183" s="3" t="s">
        <v>30</v>
      </c>
      <c r="F183" s="2" t="s">
        <v>82</v>
      </c>
      <c r="G183" s="3" t="s">
        <v>54</v>
      </c>
      <c r="H183" s="3" t="s">
        <v>83</v>
      </c>
      <c r="I183" s="3">
        <v>1384630</v>
      </c>
      <c r="J183" s="3" t="s">
        <v>34</v>
      </c>
      <c r="K183" s="4">
        <v>44931.656944444403</v>
      </c>
      <c r="L183" s="11" t="str">
        <f t="shared" si="15"/>
        <v>enero</v>
      </c>
      <c r="M183" s="3">
        <v>3</v>
      </c>
      <c r="N183" s="3">
        <v>3</v>
      </c>
      <c r="O183" s="3">
        <f t="shared" si="11"/>
        <v>3</v>
      </c>
      <c r="P183" s="4">
        <v>44931.679317129601</v>
      </c>
      <c r="Q183" s="2"/>
      <c r="R183" s="3" t="s">
        <v>896</v>
      </c>
      <c r="S183" s="4">
        <v>44931.679317129601</v>
      </c>
      <c r="T183" s="3">
        <f t="shared" si="12"/>
        <v>32</v>
      </c>
      <c r="U183" s="2" t="s">
        <v>227</v>
      </c>
      <c r="V183" s="4">
        <v>44931.686840277798</v>
      </c>
      <c r="W183" s="3">
        <f t="shared" si="13"/>
        <v>10</v>
      </c>
      <c r="X183" s="3" t="s">
        <v>174</v>
      </c>
      <c r="Y183" s="2" t="s">
        <v>175</v>
      </c>
      <c r="Z183" s="2" t="s">
        <v>150</v>
      </c>
      <c r="AA183" s="4">
        <v>44942.632638888899</v>
      </c>
      <c r="AB183" s="26">
        <f t="shared" si="14"/>
        <v>262</v>
      </c>
      <c r="AC183" s="1" t="s">
        <v>144</v>
      </c>
      <c r="AD183" s="3" t="s">
        <v>68</v>
      </c>
    </row>
    <row r="184" spans="1:30" ht="331.5" hidden="1" x14ac:dyDescent="0.25">
      <c r="A184" s="1" t="s">
        <v>897</v>
      </c>
      <c r="B184" s="1" t="s">
        <v>27</v>
      </c>
      <c r="C184" s="2" t="s">
        <v>898</v>
      </c>
      <c r="D184" s="3" t="s">
        <v>312</v>
      </c>
      <c r="E184" s="3" t="s">
        <v>30</v>
      </c>
      <c r="F184" s="2" t="s">
        <v>88</v>
      </c>
      <c r="G184" s="3" t="s">
        <v>54</v>
      </c>
      <c r="H184" s="3" t="s">
        <v>148</v>
      </c>
      <c r="I184" s="3">
        <v>1384637</v>
      </c>
      <c r="J184" s="3" t="s">
        <v>34</v>
      </c>
      <c r="K184" s="4">
        <v>44931.697222222203</v>
      </c>
      <c r="L184" s="11" t="str">
        <f t="shared" si="15"/>
        <v>enero</v>
      </c>
      <c r="M184" s="3">
        <v>3</v>
      </c>
      <c r="N184" s="3">
        <v>3</v>
      </c>
      <c r="O184" s="3">
        <f t="shared" si="11"/>
        <v>3</v>
      </c>
      <c r="P184" s="4">
        <v>44931.713101851798</v>
      </c>
      <c r="Q184" s="2"/>
      <c r="R184" s="3" t="s">
        <v>899</v>
      </c>
      <c r="S184" s="4">
        <v>44931.713101851798</v>
      </c>
      <c r="T184" s="3">
        <f t="shared" si="12"/>
        <v>22</v>
      </c>
      <c r="U184" s="2" t="s">
        <v>227</v>
      </c>
      <c r="V184" s="4">
        <v>44931.715046296304</v>
      </c>
      <c r="W184" s="3">
        <f t="shared" si="13"/>
        <v>2</v>
      </c>
      <c r="X184" s="3" t="s">
        <v>37</v>
      </c>
      <c r="Y184" s="2" t="s">
        <v>38</v>
      </c>
      <c r="Z184" s="2" t="s">
        <v>75</v>
      </c>
      <c r="AA184" s="4">
        <v>44933.568749999999</v>
      </c>
      <c r="AB184" s="26">
        <f t="shared" si="14"/>
        <v>44</v>
      </c>
      <c r="AC184" s="1" t="s">
        <v>78</v>
      </c>
      <c r="AD184" s="3" t="s">
        <v>40</v>
      </c>
    </row>
    <row r="185" spans="1:30" ht="102" hidden="1" x14ac:dyDescent="0.25">
      <c r="A185" s="1" t="s">
        <v>900</v>
      </c>
      <c r="B185" s="1" t="s">
        <v>27</v>
      </c>
      <c r="C185" s="2" t="s">
        <v>901</v>
      </c>
      <c r="D185" s="3" t="s">
        <v>745</v>
      </c>
      <c r="E185" s="3" t="s">
        <v>30</v>
      </c>
      <c r="F185" s="2" t="s">
        <v>44</v>
      </c>
      <c r="G185" s="3" t="s">
        <v>32</v>
      </c>
      <c r="H185" s="3" t="s">
        <v>33</v>
      </c>
      <c r="I185" s="3">
        <v>1384638</v>
      </c>
      <c r="J185" s="3" t="s">
        <v>34</v>
      </c>
      <c r="K185" s="4">
        <v>44931.702777777798</v>
      </c>
      <c r="L185" s="11" t="str">
        <f t="shared" si="15"/>
        <v>enero</v>
      </c>
      <c r="M185" s="3">
        <v>3</v>
      </c>
      <c r="N185" s="3">
        <v>3</v>
      </c>
      <c r="O185" s="3">
        <f t="shared" si="11"/>
        <v>3</v>
      </c>
      <c r="P185" s="4">
        <v>44931.719548611101</v>
      </c>
      <c r="Q185" s="2"/>
      <c r="R185" s="3" t="s">
        <v>902</v>
      </c>
      <c r="S185" s="4">
        <v>44931.719548611101</v>
      </c>
      <c r="T185" s="3">
        <f t="shared" si="12"/>
        <v>24</v>
      </c>
      <c r="U185" s="2" t="s">
        <v>227</v>
      </c>
      <c r="V185" s="4">
        <v>44931.7198726852</v>
      </c>
      <c r="W185" s="3">
        <f t="shared" si="13"/>
        <v>0</v>
      </c>
      <c r="X185" s="3" t="s">
        <v>195</v>
      </c>
      <c r="Y185" s="2" t="s">
        <v>196</v>
      </c>
      <c r="Z185" s="2" t="s">
        <v>227</v>
      </c>
      <c r="AA185" s="4">
        <v>44931.835416666698</v>
      </c>
      <c r="AB185" s="26">
        <f t="shared" si="14"/>
        <v>2</v>
      </c>
      <c r="AC185" s="1" t="s">
        <v>78</v>
      </c>
      <c r="AD185" s="3" t="s">
        <v>40</v>
      </c>
    </row>
    <row r="186" spans="1:30" ht="344.25" hidden="1" x14ac:dyDescent="0.25">
      <c r="A186" s="1" t="s">
        <v>903</v>
      </c>
      <c r="B186" s="1" t="s">
        <v>27</v>
      </c>
      <c r="C186" s="2" t="s">
        <v>904</v>
      </c>
      <c r="D186" s="3" t="s">
        <v>206</v>
      </c>
      <c r="E186" s="3" t="s">
        <v>30</v>
      </c>
      <c r="F186" s="2" t="s">
        <v>82</v>
      </c>
      <c r="G186" s="3" t="s">
        <v>54</v>
      </c>
      <c r="H186" s="3" t="s">
        <v>83</v>
      </c>
      <c r="I186" s="3">
        <v>1384640</v>
      </c>
      <c r="J186" s="3" t="s">
        <v>34</v>
      </c>
      <c r="K186" s="4">
        <v>44931.708333333299</v>
      </c>
      <c r="L186" s="11" t="str">
        <f t="shared" si="15"/>
        <v>enero</v>
      </c>
      <c r="M186" s="3">
        <v>2</v>
      </c>
      <c r="N186" s="3">
        <v>2</v>
      </c>
      <c r="O186" s="3">
        <f t="shared" si="11"/>
        <v>2</v>
      </c>
      <c r="P186" s="4">
        <v>44931.731064814798</v>
      </c>
      <c r="Q186" s="2"/>
      <c r="R186" s="3" t="s">
        <v>905</v>
      </c>
      <c r="S186" s="4">
        <v>44931.731064814798</v>
      </c>
      <c r="T186" s="3">
        <f t="shared" si="12"/>
        <v>32</v>
      </c>
      <c r="U186" s="2" t="s">
        <v>227</v>
      </c>
      <c r="V186" s="4">
        <v>44931.743611111102</v>
      </c>
      <c r="W186" s="3">
        <f t="shared" si="13"/>
        <v>18</v>
      </c>
      <c r="X186" s="3" t="s">
        <v>103</v>
      </c>
      <c r="Y186" s="2" t="s">
        <v>104</v>
      </c>
      <c r="Z186" s="2" t="s">
        <v>150</v>
      </c>
      <c r="AA186" s="4">
        <v>44932.7590277778</v>
      </c>
      <c r="AB186" s="26">
        <f t="shared" si="14"/>
        <v>24</v>
      </c>
      <c r="AC186" s="1" t="s">
        <v>78</v>
      </c>
      <c r="AD186" s="3" t="s">
        <v>40</v>
      </c>
    </row>
    <row r="187" spans="1:30" ht="178.5" hidden="1" x14ac:dyDescent="0.25">
      <c r="A187" s="1" t="s">
        <v>906</v>
      </c>
      <c r="B187" s="1" t="s">
        <v>575</v>
      </c>
      <c r="C187" s="2" t="s">
        <v>907</v>
      </c>
      <c r="D187" s="3" t="s">
        <v>908</v>
      </c>
      <c r="E187" s="3" t="s">
        <v>410</v>
      </c>
      <c r="F187" s="2" t="s">
        <v>225</v>
      </c>
      <c r="G187" s="3" t="s">
        <v>32</v>
      </c>
      <c r="H187" s="3" t="s">
        <v>33</v>
      </c>
      <c r="I187" s="3">
        <v>1384645</v>
      </c>
      <c r="J187" s="3" t="s">
        <v>73</v>
      </c>
      <c r="K187" s="4">
        <v>44931.759722222203</v>
      </c>
      <c r="L187" s="11" t="str">
        <f t="shared" si="15"/>
        <v>enero</v>
      </c>
      <c r="M187" s="3">
        <v>3</v>
      </c>
      <c r="N187" s="3">
        <v>3</v>
      </c>
      <c r="O187" s="3">
        <f t="shared" si="11"/>
        <v>3</v>
      </c>
      <c r="P187" s="4">
        <v>44931.770370370403</v>
      </c>
      <c r="Q187" s="2"/>
      <c r="R187" s="3" t="s">
        <v>909</v>
      </c>
      <c r="S187" s="4">
        <v>44931.770370370403</v>
      </c>
      <c r="T187" s="3">
        <f t="shared" si="12"/>
        <v>15</v>
      </c>
      <c r="U187" s="2" t="s">
        <v>227</v>
      </c>
      <c r="V187" s="4">
        <v>44931.796076388899</v>
      </c>
      <c r="W187" s="3">
        <f t="shared" si="13"/>
        <v>37</v>
      </c>
      <c r="X187" s="3" t="s">
        <v>910</v>
      </c>
      <c r="Y187" s="2" t="s">
        <v>911</v>
      </c>
      <c r="Z187" s="2" t="s">
        <v>457</v>
      </c>
      <c r="AA187" s="4">
        <v>44931.839583333298</v>
      </c>
      <c r="AB187" s="26">
        <f t="shared" si="14"/>
        <v>1</v>
      </c>
      <c r="AC187" s="1" t="s">
        <v>197</v>
      </c>
      <c r="AD187" s="3" t="s">
        <v>40</v>
      </c>
    </row>
    <row r="188" spans="1:30" ht="76.5" hidden="1" x14ac:dyDescent="0.25">
      <c r="A188" s="1" t="s">
        <v>912</v>
      </c>
      <c r="B188" s="1" t="s">
        <v>27</v>
      </c>
      <c r="C188" s="2" t="s">
        <v>913</v>
      </c>
      <c r="D188" s="3" t="s">
        <v>135</v>
      </c>
      <c r="E188" s="3" t="s">
        <v>30</v>
      </c>
      <c r="F188" s="2" t="s">
        <v>53</v>
      </c>
      <c r="G188" s="3" t="s">
        <v>54</v>
      </c>
      <c r="H188" s="3" t="s">
        <v>55</v>
      </c>
      <c r="I188" s="3">
        <v>1384646</v>
      </c>
      <c r="J188" s="3" t="s">
        <v>34</v>
      </c>
      <c r="K188" s="4">
        <v>44931.773611111101</v>
      </c>
      <c r="L188" s="11" t="str">
        <f t="shared" si="15"/>
        <v>enero</v>
      </c>
      <c r="M188" s="3">
        <v>3</v>
      </c>
      <c r="N188" s="3">
        <v>3</v>
      </c>
      <c r="O188" s="3">
        <f t="shared" si="11"/>
        <v>3</v>
      </c>
      <c r="P188" s="4">
        <v>44931.788275462997</v>
      </c>
      <c r="Q188" s="2"/>
      <c r="R188" s="3" t="s">
        <v>914</v>
      </c>
      <c r="S188" s="4">
        <v>44931.788275462997</v>
      </c>
      <c r="T188" s="3">
        <f t="shared" si="12"/>
        <v>21</v>
      </c>
      <c r="U188" s="2" t="s">
        <v>227</v>
      </c>
      <c r="V188" s="4">
        <v>44931.7887037037</v>
      </c>
      <c r="W188" s="3">
        <f t="shared" si="13"/>
        <v>0</v>
      </c>
      <c r="X188" s="3" t="s">
        <v>273</v>
      </c>
      <c r="Y188" s="2" t="s">
        <v>274</v>
      </c>
      <c r="Z188" s="2" t="s">
        <v>227</v>
      </c>
      <c r="AA188" s="4">
        <v>44931.979166666701</v>
      </c>
      <c r="AB188" s="26">
        <f t="shared" si="14"/>
        <v>4</v>
      </c>
      <c r="AC188" s="1" t="s">
        <v>78</v>
      </c>
      <c r="AD188" s="3" t="s">
        <v>40</v>
      </c>
    </row>
    <row r="189" spans="1:30" ht="409.5" hidden="1" x14ac:dyDescent="0.25">
      <c r="A189" s="1" t="s">
        <v>915</v>
      </c>
      <c r="B189" s="1" t="s">
        <v>27</v>
      </c>
      <c r="C189" s="2" t="s">
        <v>916</v>
      </c>
      <c r="D189" s="3" t="s">
        <v>917</v>
      </c>
      <c r="E189" s="3" t="s">
        <v>30</v>
      </c>
      <c r="F189" s="2" t="s">
        <v>53</v>
      </c>
      <c r="G189" s="3" t="s">
        <v>54</v>
      </c>
      <c r="H189" s="3" t="s">
        <v>100</v>
      </c>
      <c r="I189" s="3">
        <v>1384647</v>
      </c>
      <c r="J189" s="3" t="s">
        <v>34</v>
      </c>
      <c r="K189" s="4">
        <v>44931.806250000001</v>
      </c>
      <c r="L189" s="11" t="str">
        <f t="shared" si="15"/>
        <v>enero</v>
      </c>
      <c r="M189" s="3">
        <v>3</v>
      </c>
      <c r="N189" s="3">
        <v>3</v>
      </c>
      <c r="O189" s="3">
        <f t="shared" si="11"/>
        <v>3</v>
      </c>
      <c r="P189" s="4">
        <v>44931.8222453704</v>
      </c>
      <c r="Q189" s="2"/>
      <c r="R189" s="3" t="s">
        <v>918</v>
      </c>
      <c r="S189" s="4">
        <v>44931.8222453704</v>
      </c>
      <c r="T189" s="3">
        <f t="shared" si="12"/>
        <v>23</v>
      </c>
      <c r="U189" s="2" t="s">
        <v>227</v>
      </c>
      <c r="V189" s="4">
        <v>44931.837384259299</v>
      </c>
      <c r="W189" s="3">
        <f t="shared" si="13"/>
        <v>21</v>
      </c>
      <c r="X189" s="3" t="s">
        <v>103</v>
      </c>
      <c r="Y189" s="2" t="s">
        <v>104</v>
      </c>
      <c r="Z189" s="2" t="s">
        <v>36</v>
      </c>
      <c r="AA189" s="4">
        <v>44932.751388888901</v>
      </c>
      <c r="AB189" s="26">
        <f t="shared" si="14"/>
        <v>21</v>
      </c>
      <c r="AC189" s="1" t="s">
        <v>144</v>
      </c>
      <c r="AD189" s="3" t="s">
        <v>40</v>
      </c>
    </row>
    <row r="190" spans="1:30" ht="28.5" hidden="1" x14ac:dyDescent="0.25">
      <c r="A190" s="1" t="s">
        <v>919</v>
      </c>
      <c r="B190" s="1" t="s">
        <v>27</v>
      </c>
      <c r="C190" s="2" t="s">
        <v>920</v>
      </c>
      <c r="D190" s="3" t="s">
        <v>378</v>
      </c>
      <c r="E190" s="3" t="s">
        <v>30</v>
      </c>
      <c r="F190" s="2" t="s">
        <v>53</v>
      </c>
      <c r="G190" s="3" t="s">
        <v>54</v>
      </c>
      <c r="H190" s="3" t="s">
        <v>100</v>
      </c>
      <c r="I190" s="3">
        <v>1384648</v>
      </c>
      <c r="J190" s="3" t="s">
        <v>34</v>
      </c>
      <c r="K190" s="4">
        <v>44931.834027777797</v>
      </c>
      <c r="L190" s="11" t="str">
        <f t="shared" si="15"/>
        <v>enero</v>
      </c>
      <c r="M190" s="3">
        <v>2</v>
      </c>
      <c r="N190" s="3">
        <v>2</v>
      </c>
      <c r="O190" s="3">
        <f t="shared" si="11"/>
        <v>2</v>
      </c>
      <c r="P190" s="4">
        <v>44931.8503472222</v>
      </c>
      <c r="Q190" s="2"/>
      <c r="R190" s="3" t="s">
        <v>921</v>
      </c>
      <c r="S190" s="4">
        <v>44931.8503472222</v>
      </c>
      <c r="T190" s="3">
        <f t="shared" si="12"/>
        <v>23</v>
      </c>
      <c r="U190" s="2" t="s">
        <v>457</v>
      </c>
      <c r="V190" s="4">
        <v>44931.860960648097</v>
      </c>
      <c r="W190" s="3">
        <f t="shared" si="13"/>
        <v>15</v>
      </c>
      <c r="X190" s="3" t="s">
        <v>359</v>
      </c>
      <c r="Y190" s="2" t="s">
        <v>360</v>
      </c>
      <c r="Z190" s="2" t="s">
        <v>457</v>
      </c>
      <c r="AA190" s="4">
        <v>44937.495833333298</v>
      </c>
      <c r="AB190" s="26">
        <f t="shared" si="14"/>
        <v>135</v>
      </c>
      <c r="AC190" s="1" t="s">
        <v>144</v>
      </c>
      <c r="AD190" s="3" t="s">
        <v>40</v>
      </c>
    </row>
    <row r="191" spans="1:30" ht="38.25" hidden="1" x14ac:dyDescent="0.25">
      <c r="A191" s="1" t="s">
        <v>922</v>
      </c>
      <c r="B191" s="1" t="s">
        <v>27</v>
      </c>
      <c r="C191" s="2" t="s">
        <v>923</v>
      </c>
      <c r="D191" s="3" t="s">
        <v>924</v>
      </c>
      <c r="E191" s="3" t="s">
        <v>30</v>
      </c>
      <c r="F191" s="2" t="s">
        <v>437</v>
      </c>
      <c r="G191" s="3" t="s">
        <v>192</v>
      </c>
      <c r="H191" s="3" t="s">
        <v>925</v>
      </c>
      <c r="I191" s="3">
        <v>1384649</v>
      </c>
      <c r="J191" s="3" t="s">
        <v>34</v>
      </c>
      <c r="K191" s="4">
        <v>44931.850694444402</v>
      </c>
      <c r="L191" s="11" t="str">
        <f t="shared" si="15"/>
        <v>enero</v>
      </c>
      <c r="M191" s="3">
        <v>3</v>
      </c>
      <c r="N191" s="3">
        <v>3</v>
      </c>
      <c r="O191" s="3">
        <f t="shared" si="11"/>
        <v>3</v>
      </c>
      <c r="P191" s="4">
        <v>44931.861018518503</v>
      </c>
      <c r="Q191" s="2"/>
      <c r="R191" s="3" t="s">
        <v>926</v>
      </c>
      <c r="S191" s="4">
        <v>44931.861018518503</v>
      </c>
      <c r="T191" s="3">
        <f t="shared" si="12"/>
        <v>14</v>
      </c>
      <c r="U191" s="2" t="s">
        <v>451</v>
      </c>
      <c r="V191" s="4">
        <v>44931.861527777801</v>
      </c>
      <c r="W191" s="3">
        <f t="shared" si="13"/>
        <v>0</v>
      </c>
      <c r="X191" s="3" t="s">
        <v>267</v>
      </c>
      <c r="Y191" s="2" t="s">
        <v>268</v>
      </c>
      <c r="Z191" s="2" t="s">
        <v>451</v>
      </c>
      <c r="AA191" s="4">
        <v>44935.517361111102</v>
      </c>
      <c r="AB191" s="26">
        <f t="shared" si="14"/>
        <v>87</v>
      </c>
      <c r="AC191" s="1" t="s">
        <v>78</v>
      </c>
      <c r="AD191" s="3" t="s">
        <v>40</v>
      </c>
    </row>
    <row r="192" spans="1:30" ht="42.75" hidden="1" x14ac:dyDescent="0.25">
      <c r="A192" s="1" t="s">
        <v>927</v>
      </c>
      <c r="B192" s="1" t="s">
        <v>27</v>
      </c>
      <c r="C192" s="2" t="s">
        <v>928</v>
      </c>
      <c r="D192" s="3" t="s">
        <v>43</v>
      </c>
      <c r="E192" s="3" t="s">
        <v>30</v>
      </c>
      <c r="F192" s="2" t="s">
        <v>154</v>
      </c>
      <c r="G192" s="3" t="s">
        <v>155</v>
      </c>
      <c r="H192" s="3" t="s">
        <v>156</v>
      </c>
      <c r="I192" s="3">
        <v>1384650</v>
      </c>
      <c r="J192" s="3" t="s">
        <v>73</v>
      </c>
      <c r="K192" s="4">
        <v>44931.883333333302</v>
      </c>
      <c r="L192" s="11" t="str">
        <f t="shared" si="15"/>
        <v>enero</v>
      </c>
      <c r="M192" s="3">
        <v>3</v>
      </c>
      <c r="N192" s="3">
        <v>3</v>
      </c>
      <c r="O192" s="3">
        <f t="shared" si="11"/>
        <v>3</v>
      </c>
      <c r="P192" s="4">
        <v>44931.887905092597</v>
      </c>
      <c r="Q192" s="2"/>
      <c r="R192" s="3" t="s">
        <v>929</v>
      </c>
      <c r="S192" s="4">
        <v>44931.887905092597</v>
      </c>
      <c r="T192" s="3">
        <f t="shared" si="12"/>
        <v>6</v>
      </c>
      <c r="U192" s="2" t="s">
        <v>451</v>
      </c>
      <c r="V192" s="4">
        <v>44931.888437499998</v>
      </c>
      <c r="W192" s="3">
        <f t="shared" si="13"/>
        <v>0</v>
      </c>
      <c r="X192" s="3" t="s">
        <v>930</v>
      </c>
      <c r="Y192" s="2" t="s">
        <v>931</v>
      </c>
      <c r="Z192" s="2" t="s">
        <v>451</v>
      </c>
      <c r="AA192" s="4">
        <v>44931.917361111096</v>
      </c>
      <c r="AB192" s="26">
        <f t="shared" si="14"/>
        <v>0</v>
      </c>
      <c r="AC192" s="1" t="s">
        <v>197</v>
      </c>
      <c r="AD192" s="3" t="s">
        <v>40</v>
      </c>
    </row>
    <row r="193" spans="1:30" ht="42.75" hidden="1" x14ac:dyDescent="0.25">
      <c r="A193" s="1" t="s">
        <v>932</v>
      </c>
      <c r="B193" s="1" t="s">
        <v>27</v>
      </c>
      <c r="C193" s="2" t="s">
        <v>933</v>
      </c>
      <c r="D193" s="3" t="s">
        <v>312</v>
      </c>
      <c r="E193" s="3" t="s">
        <v>30</v>
      </c>
      <c r="F193" s="2" t="s">
        <v>53</v>
      </c>
      <c r="G193" s="3" t="s">
        <v>54</v>
      </c>
      <c r="H193" s="3" t="s">
        <v>100</v>
      </c>
      <c r="I193" s="3">
        <v>1384651</v>
      </c>
      <c r="J193" s="3" t="s">
        <v>34</v>
      </c>
      <c r="K193" s="4">
        <v>44931.886805555601</v>
      </c>
      <c r="L193" s="11" t="str">
        <f t="shared" si="15"/>
        <v>enero</v>
      </c>
      <c r="M193" s="3">
        <v>2</v>
      </c>
      <c r="N193" s="3">
        <v>2</v>
      </c>
      <c r="O193" s="3">
        <f t="shared" ref="O193:O252" si="16">IF(ISBLANK(N193),M193,N193)</f>
        <v>2</v>
      </c>
      <c r="P193" s="4">
        <v>44931.898368055598</v>
      </c>
      <c r="Q193" s="2"/>
      <c r="R193" s="3" t="s">
        <v>934</v>
      </c>
      <c r="S193" s="4">
        <v>44931.898368055598</v>
      </c>
      <c r="T193" s="3">
        <f t="shared" si="12"/>
        <v>16</v>
      </c>
      <c r="U193" s="2" t="s">
        <v>36</v>
      </c>
      <c r="V193" s="4">
        <v>44931.899085648103</v>
      </c>
      <c r="W193" s="3">
        <f t="shared" si="13"/>
        <v>1</v>
      </c>
      <c r="X193" s="3" t="s">
        <v>202</v>
      </c>
      <c r="Y193" s="2" t="s">
        <v>203</v>
      </c>
      <c r="Z193" s="2" t="s">
        <v>36</v>
      </c>
      <c r="AA193" s="4">
        <v>44937.611111111102</v>
      </c>
      <c r="AB193" s="26">
        <f t="shared" si="14"/>
        <v>137</v>
      </c>
      <c r="AC193" s="1" t="s">
        <v>78</v>
      </c>
      <c r="AD193" s="3" t="s">
        <v>40</v>
      </c>
    </row>
    <row r="194" spans="1:30" ht="42.75" hidden="1" x14ac:dyDescent="0.25">
      <c r="A194" s="1" t="s">
        <v>935</v>
      </c>
      <c r="B194" s="1" t="s">
        <v>27</v>
      </c>
      <c r="C194" s="2" t="s">
        <v>936</v>
      </c>
      <c r="D194" s="3" t="s">
        <v>643</v>
      </c>
      <c r="E194" s="3" t="s">
        <v>30</v>
      </c>
      <c r="F194" s="2" t="s">
        <v>82</v>
      </c>
      <c r="G194" s="3" t="s">
        <v>54</v>
      </c>
      <c r="H194" s="3" t="s">
        <v>83</v>
      </c>
      <c r="I194" s="3">
        <v>1384652</v>
      </c>
      <c r="J194" s="3" t="s">
        <v>34</v>
      </c>
      <c r="K194" s="4">
        <v>44931.90625</v>
      </c>
      <c r="L194" s="11" t="str">
        <f t="shared" si="15"/>
        <v>enero</v>
      </c>
      <c r="M194" s="3">
        <v>1</v>
      </c>
      <c r="N194" s="3">
        <v>1</v>
      </c>
      <c r="O194" s="3">
        <f t="shared" si="16"/>
        <v>1</v>
      </c>
      <c r="P194" s="4">
        <v>44931.908425925903</v>
      </c>
      <c r="Q194" s="2"/>
      <c r="R194" s="3" t="s">
        <v>937</v>
      </c>
      <c r="S194" s="4">
        <v>44931.908425925903</v>
      </c>
      <c r="T194" s="3">
        <f t="shared" si="12"/>
        <v>3</v>
      </c>
      <c r="U194" s="2" t="s">
        <v>457</v>
      </c>
      <c r="V194" s="4">
        <v>44931.9121296296</v>
      </c>
      <c r="W194" s="3">
        <f t="shared" si="13"/>
        <v>5</v>
      </c>
      <c r="X194" s="3" t="s">
        <v>938</v>
      </c>
      <c r="Y194" s="2" t="s">
        <v>939</v>
      </c>
      <c r="Z194" s="2" t="s">
        <v>457</v>
      </c>
      <c r="AA194" s="4">
        <v>44935.15</v>
      </c>
      <c r="AB194" s="26">
        <f t="shared" si="14"/>
        <v>77</v>
      </c>
      <c r="AC194" s="1" t="s">
        <v>39</v>
      </c>
      <c r="AD194" s="3" t="s">
        <v>68</v>
      </c>
    </row>
    <row r="195" spans="1:30" ht="42.75" hidden="1" x14ac:dyDescent="0.25">
      <c r="A195" s="1" t="s">
        <v>940</v>
      </c>
      <c r="B195" s="1" t="s">
        <v>27</v>
      </c>
      <c r="C195" s="2" t="s">
        <v>941</v>
      </c>
      <c r="D195" s="3" t="s">
        <v>629</v>
      </c>
      <c r="E195" s="3" t="s">
        <v>30</v>
      </c>
      <c r="F195" s="2" t="s">
        <v>44</v>
      </c>
      <c r="G195" s="3" t="s">
        <v>32</v>
      </c>
      <c r="H195" s="3" t="s">
        <v>33</v>
      </c>
      <c r="I195" s="3">
        <v>1384653</v>
      </c>
      <c r="J195" s="3" t="s">
        <v>34</v>
      </c>
      <c r="K195" s="4">
        <v>44931.911805555603</v>
      </c>
      <c r="L195" s="11" t="str">
        <f t="shared" si="15"/>
        <v>enero</v>
      </c>
      <c r="M195" s="3">
        <v>1</v>
      </c>
      <c r="N195" s="3">
        <v>1</v>
      </c>
      <c r="O195" s="3">
        <f t="shared" si="16"/>
        <v>1</v>
      </c>
      <c r="P195" s="4">
        <v>44931.924386574101</v>
      </c>
      <c r="Q195" s="2"/>
      <c r="R195" s="3" t="s">
        <v>942</v>
      </c>
      <c r="S195" s="4">
        <v>44931.924386574101</v>
      </c>
      <c r="T195" s="3">
        <f t="shared" si="12"/>
        <v>18</v>
      </c>
      <c r="U195" s="2" t="s">
        <v>36</v>
      </c>
      <c r="V195" s="4">
        <v>44931.925439814797</v>
      </c>
      <c r="W195" s="3">
        <f t="shared" si="13"/>
        <v>1</v>
      </c>
      <c r="X195" s="3" t="s">
        <v>943</v>
      </c>
      <c r="Y195" s="2" t="s">
        <v>944</v>
      </c>
      <c r="Z195" s="2" t="s">
        <v>36</v>
      </c>
      <c r="AA195" s="4">
        <v>44936.661805555603</v>
      </c>
      <c r="AB195" s="26">
        <f t="shared" si="14"/>
        <v>113</v>
      </c>
      <c r="AC195" s="1" t="s">
        <v>125</v>
      </c>
      <c r="AD195" s="3" t="s">
        <v>40</v>
      </c>
    </row>
    <row r="196" spans="1:30" ht="42.75" hidden="1" x14ac:dyDescent="0.25">
      <c r="A196" s="1" t="s">
        <v>945</v>
      </c>
      <c r="B196" s="1" t="s">
        <v>27</v>
      </c>
      <c r="C196" s="2" t="s">
        <v>946</v>
      </c>
      <c r="D196" s="3" t="s">
        <v>312</v>
      </c>
      <c r="E196" s="3" t="s">
        <v>30</v>
      </c>
      <c r="F196" s="2" t="s">
        <v>53</v>
      </c>
      <c r="G196" s="3" t="s">
        <v>32</v>
      </c>
      <c r="H196" s="3" t="s">
        <v>187</v>
      </c>
      <c r="I196" s="3">
        <v>1384654</v>
      </c>
      <c r="J196" s="3" t="s">
        <v>34</v>
      </c>
      <c r="K196" s="4">
        <v>44931.917361111096</v>
      </c>
      <c r="L196" s="11" t="str">
        <f t="shared" si="15"/>
        <v>enero</v>
      </c>
      <c r="M196" s="3">
        <v>3</v>
      </c>
      <c r="N196" s="3">
        <v>3</v>
      </c>
      <c r="O196" s="3">
        <f t="shared" si="16"/>
        <v>3</v>
      </c>
      <c r="P196" s="4">
        <v>44931.950150463003</v>
      </c>
      <c r="Q196" s="2"/>
      <c r="R196" s="3" t="s">
        <v>947</v>
      </c>
      <c r="S196" s="4">
        <v>44931.950150463003</v>
      </c>
      <c r="T196" s="3">
        <f t="shared" si="12"/>
        <v>47</v>
      </c>
      <c r="U196" s="2" t="s">
        <v>457</v>
      </c>
      <c r="V196" s="4">
        <v>44931.977407407401</v>
      </c>
      <c r="W196" s="3">
        <f t="shared" si="13"/>
        <v>39</v>
      </c>
      <c r="X196" s="3" t="s">
        <v>195</v>
      </c>
      <c r="Y196" s="2" t="s">
        <v>196</v>
      </c>
      <c r="Z196" s="2" t="s">
        <v>457</v>
      </c>
      <c r="AA196" s="4">
        <v>44938.615277777797</v>
      </c>
      <c r="AB196" s="26">
        <f t="shared" si="14"/>
        <v>159</v>
      </c>
      <c r="AC196" s="1" t="s">
        <v>78</v>
      </c>
      <c r="AD196" s="3" t="s">
        <v>40</v>
      </c>
    </row>
    <row r="197" spans="1:30" ht="51" hidden="1" x14ac:dyDescent="0.25">
      <c r="A197" s="1" t="s">
        <v>948</v>
      </c>
      <c r="B197" s="1" t="s">
        <v>27</v>
      </c>
      <c r="C197" s="2" t="s">
        <v>949</v>
      </c>
      <c r="D197" s="3" t="s">
        <v>63</v>
      </c>
      <c r="E197" s="3" t="s">
        <v>30</v>
      </c>
      <c r="F197" s="2" t="s">
        <v>82</v>
      </c>
      <c r="G197" s="3" t="s">
        <v>54</v>
      </c>
      <c r="H197" s="3" t="s">
        <v>83</v>
      </c>
      <c r="I197" s="3">
        <v>1384655</v>
      </c>
      <c r="J197" s="3" t="s">
        <v>34</v>
      </c>
      <c r="K197" s="4">
        <v>44931.9194444444</v>
      </c>
      <c r="L197" s="11" t="str">
        <f t="shared" si="15"/>
        <v>enero</v>
      </c>
      <c r="M197" s="3">
        <v>2</v>
      </c>
      <c r="N197" s="3">
        <v>2</v>
      </c>
      <c r="O197" s="3">
        <f t="shared" si="16"/>
        <v>2</v>
      </c>
      <c r="P197" s="4">
        <v>44931.954733796301</v>
      </c>
      <c r="Q197" s="2"/>
      <c r="R197" s="3" t="s">
        <v>950</v>
      </c>
      <c r="S197" s="4">
        <v>44931.954733796301</v>
      </c>
      <c r="T197" s="3">
        <f t="shared" ref="T197:T260" si="17">ROUNDDOWN((S197-K197)*24*60,0)</f>
        <v>50</v>
      </c>
      <c r="U197" s="2" t="s">
        <v>102</v>
      </c>
      <c r="V197" s="4">
        <v>44931.954965277801</v>
      </c>
      <c r="W197" s="3">
        <f t="shared" ref="W197:W260" si="18">+IF(ISBLANK(V197),"",ROUNDDOWN((V197-S197)*24*60,0))</f>
        <v>0</v>
      </c>
      <c r="X197" s="3" t="s">
        <v>103</v>
      </c>
      <c r="Y197" s="2" t="s">
        <v>104</v>
      </c>
      <c r="Z197" s="2" t="s">
        <v>102</v>
      </c>
      <c r="AA197" s="4">
        <v>44932.6875</v>
      </c>
      <c r="AB197" s="26">
        <f t="shared" ref="AB197:AB260" si="19">+IF(ISBLANK(V197),"",IF(ISBLANK(AA197),"",_xlfn.IFS((AA197-V197)*24&lt;0,"",(AA197-V197)*24&gt;0,(ROUNDDOWN((AA197-V197)*24,0)))))</f>
        <v>17</v>
      </c>
      <c r="AC197" s="1" t="s">
        <v>78</v>
      </c>
      <c r="AD197" s="3" t="s">
        <v>40</v>
      </c>
    </row>
    <row r="198" spans="1:30" ht="38.25" hidden="1" x14ac:dyDescent="0.25">
      <c r="A198" s="1" t="s">
        <v>951</v>
      </c>
      <c r="B198" s="1" t="s">
        <v>27</v>
      </c>
      <c r="C198" s="2" t="s">
        <v>952</v>
      </c>
      <c r="D198" s="3" t="s">
        <v>953</v>
      </c>
      <c r="E198" s="3" t="s">
        <v>30</v>
      </c>
      <c r="F198" s="2" t="s">
        <v>325</v>
      </c>
      <c r="G198" s="3" t="s">
        <v>192</v>
      </c>
      <c r="H198" s="3" t="s">
        <v>494</v>
      </c>
      <c r="I198" s="3">
        <v>1384656</v>
      </c>
      <c r="J198" s="3" t="s">
        <v>73</v>
      </c>
      <c r="K198" s="4">
        <v>44931.952083333301</v>
      </c>
      <c r="L198" s="11" t="str">
        <f t="shared" si="15"/>
        <v>enero</v>
      </c>
      <c r="M198" s="3">
        <v>2</v>
      </c>
      <c r="N198" s="3">
        <v>2</v>
      </c>
      <c r="O198" s="3">
        <f t="shared" si="16"/>
        <v>2</v>
      </c>
      <c r="P198" s="4">
        <v>44931.954560185201</v>
      </c>
      <c r="Q198" s="2"/>
      <c r="R198" s="3" t="s">
        <v>954</v>
      </c>
      <c r="S198" s="4">
        <v>44931.954560185201</v>
      </c>
      <c r="T198" s="3">
        <f t="shared" si="17"/>
        <v>3</v>
      </c>
      <c r="U198" s="2" t="s">
        <v>451</v>
      </c>
      <c r="V198" s="4">
        <v>44931.954814814802</v>
      </c>
      <c r="W198" s="3">
        <f t="shared" si="18"/>
        <v>0</v>
      </c>
      <c r="X198" s="3" t="s">
        <v>955</v>
      </c>
      <c r="Y198" s="2" t="s">
        <v>956</v>
      </c>
      <c r="Z198" s="2" t="s">
        <v>451</v>
      </c>
      <c r="AA198" s="4">
        <v>44931.984722222202</v>
      </c>
      <c r="AB198" s="26">
        <f t="shared" si="19"/>
        <v>0</v>
      </c>
      <c r="AC198" s="1" t="s">
        <v>197</v>
      </c>
      <c r="AD198" s="3" t="s">
        <v>40</v>
      </c>
    </row>
    <row r="199" spans="1:30" ht="127.5" hidden="1" x14ac:dyDescent="0.25">
      <c r="A199" s="1" t="s">
        <v>957</v>
      </c>
      <c r="B199" s="1" t="s">
        <v>27</v>
      </c>
      <c r="C199" s="2" t="s">
        <v>958</v>
      </c>
      <c r="D199" s="3" t="s">
        <v>232</v>
      </c>
      <c r="E199" s="3" t="s">
        <v>30</v>
      </c>
      <c r="F199" s="2" t="s">
        <v>82</v>
      </c>
      <c r="G199" s="3" t="s">
        <v>54</v>
      </c>
      <c r="H199" s="3" t="s">
        <v>83</v>
      </c>
      <c r="I199" s="3">
        <v>1384657</v>
      </c>
      <c r="J199" s="3" t="s">
        <v>34</v>
      </c>
      <c r="K199" s="4">
        <v>44931.990277777797</v>
      </c>
      <c r="L199" s="11" t="str">
        <f t="shared" si="15"/>
        <v>enero</v>
      </c>
      <c r="M199" s="3">
        <v>2</v>
      </c>
      <c r="N199" s="3">
        <v>2</v>
      </c>
      <c r="O199" s="3">
        <f t="shared" si="16"/>
        <v>2</v>
      </c>
      <c r="P199" s="4">
        <v>44932.008090277799</v>
      </c>
      <c r="Q199" s="2"/>
      <c r="R199" s="3" t="s">
        <v>959</v>
      </c>
      <c r="S199" s="4">
        <v>44932.008090277799</v>
      </c>
      <c r="T199" s="3">
        <f t="shared" si="17"/>
        <v>25</v>
      </c>
      <c r="U199" s="2" t="s">
        <v>36</v>
      </c>
      <c r="V199" s="4">
        <v>44932.008645833303</v>
      </c>
      <c r="W199" s="3">
        <f t="shared" si="18"/>
        <v>0</v>
      </c>
      <c r="X199" s="3" t="s">
        <v>37</v>
      </c>
      <c r="Y199" s="2" t="s">
        <v>38</v>
      </c>
      <c r="Z199" s="2" t="s">
        <v>36</v>
      </c>
      <c r="AA199" s="4">
        <v>44937.338888888902</v>
      </c>
      <c r="AB199" s="26">
        <f t="shared" si="19"/>
        <v>127</v>
      </c>
      <c r="AC199" s="1" t="s">
        <v>78</v>
      </c>
      <c r="AD199" s="3" t="s">
        <v>40</v>
      </c>
    </row>
    <row r="200" spans="1:30" ht="51" hidden="1" x14ac:dyDescent="0.25">
      <c r="A200" s="1" t="s">
        <v>960</v>
      </c>
      <c r="B200" s="1" t="s">
        <v>27</v>
      </c>
      <c r="C200" s="2" t="s">
        <v>961</v>
      </c>
      <c r="D200" s="3" t="s">
        <v>643</v>
      </c>
      <c r="E200" s="3" t="s">
        <v>30</v>
      </c>
      <c r="F200" s="2" t="s">
        <v>53</v>
      </c>
      <c r="G200" s="3" t="s">
        <v>32</v>
      </c>
      <c r="H200" s="3" t="s">
        <v>187</v>
      </c>
      <c r="I200" s="3">
        <v>1384658</v>
      </c>
      <c r="J200" s="3" t="s">
        <v>34</v>
      </c>
      <c r="K200" s="4">
        <v>44932.029166666704</v>
      </c>
      <c r="L200" s="11" t="str">
        <f t="shared" si="15"/>
        <v>enero</v>
      </c>
      <c r="M200" s="3">
        <v>3</v>
      </c>
      <c r="N200" s="3">
        <v>3</v>
      </c>
      <c r="O200" s="3">
        <f t="shared" si="16"/>
        <v>3</v>
      </c>
      <c r="P200" s="4">
        <v>44932.051087963002</v>
      </c>
      <c r="Q200" s="2"/>
      <c r="R200" s="3" t="s">
        <v>962</v>
      </c>
      <c r="S200" s="4">
        <v>44932.051087963002</v>
      </c>
      <c r="T200" s="3">
        <f t="shared" si="17"/>
        <v>31</v>
      </c>
      <c r="U200" s="2" t="s">
        <v>457</v>
      </c>
      <c r="V200" s="4">
        <v>44932.052175925899</v>
      </c>
      <c r="W200" s="3">
        <f t="shared" si="18"/>
        <v>1</v>
      </c>
      <c r="X200" s="3" t="s">
        <v>168</v>
      </c>
      <c r="Y200" s="2" t="s">
        <v>169</v>
      </c>
      <c r="Z200" s="2" t="s">
        <v>457</v>
      </c>
      <c r="AA200" s="4">
        <v>44937.963194444397</v>
      </c>
      <c r="AB200" s="26">
        <f t="shared" si="19"/>
        <v>141</v>
      </c>
      <c r="AC200" s="1" t="s">
        <v>144</v>
      </c>
      <c r="AD200" s="3" t="s">
        <v>40</v>
      </c>
    </row>
    <row r="201" spans="1:30" ht="42.75" hidden="1" x14ac:dyDescent="0.25">
      <c r="A201" s="1" t="s">
        <v>963</v>
      </c>
      <c r="B201" s="1" t="s">
        <v>27</v>
      </c>
      <c r="C201" s="2" t="s">
        <v>964</v>
      </c>
      <c r="D201" s="3" t="s">
        <v>965</v>
      </c>
      <c r="E201" s="3" t="s">
        <v>30</v>
      </c>
      <c r="F201" s="2" t="s">
        <v>64</v>
      </c>
      <c r="G201" s="3" t="s">
        <v>32</v>
      </c>
      <c r="H201" s="3" t="s">
        <v>89</v>
      </c>
      <c r="I201" s="3">
        <v>1384659</v>
      </c>
      <c r="J201" s="3" t="s">
        <v>34</v>
      </c>
      <c r="K201" s="4">
        <v>44932.065277777801</v>
      </c>
      <c r="L201" s="11" t="str">
        <f t="shared" si="15"/>
        <v>enero</v>
      </c>
      <c r="M201" s="3">
        <v>2</v>
      </c>
      <c r="N201" s="3">
        <v>2</v>
      </c>
      <c r="O201" s="3">
        <f t="shared" si="16"/>
        <v>2</v>
      </c>
      <c r="P201" s="4">
        <v>44932.084444444401</v>
      </c>
      <c r="Q201" s="2"/>
      <c r="R201" s="3" t="s">
        <v>966</v>
      </c>
      <c r="S201" s="4">
        <v>44932.084444444401</v>
      </c>
      <c r="T201" s="3">
        <f t="shared" si="17"/>
        <v>27</v>
      </c>
      <c r="U201" s="2" t="s">
        <v>36</v>
      </c>
      <c r="V201" s="4">
        <v>44932.085381944402</v>
      </c>
      <c r="W201" s="3">
        <f t="shared" si="18"/>
        <v>1</v>
      </c>
      <c r="X201" s="3" t="s">
        <v>796</v>
      </c>
      <c r="Y201" s="2" t="s">
        <v>797</v>
      </c>
      <c r="Z201" s="2" t="s">
        <v>36</v>
      </c>
      <c r="AA201" s="4">
        <v>44933.543749999997</v>
      </c>
      <c r="AB201" s="26">
        <f t="shared" si="19"/>
        <v>35</v>
      </c>
      <c r="AC201" s="1" t="s">
        <v>125</v>
      </c>
      <c r="AD201" s="3" t="s">
        <v>40</v>
      </c>
    </row>
    <row r="202" spans="1:30" ht="28.5" hidden="1" x14ac:dyDescent="0.25">
      <c r="A202" s="1" t="s">
        <v>967</v>
      </c>
      <c r="B202" s="1" t="s">
        <v>27</v>
      </c>
      <c r="C202" s="2" t="s">
        <v>968</v>
      </c>
      <c r="D202" s="3" t="s">
        <v>965</v>
      </c>
      <c r="E202" s="3" t="s">
        <v>30</v>
      </c>
      <c r="F202" s="2" t="s">
        <v>225</v>
      </c>
      <c r="G202" s="3" t="s">
        <v>32</v>
      </c>
      <c r="H202" s="3" t="s">
        <v>33</v>
      </c>
      <c r="I202" s="3">
        <v>1384662</v>
      </c>
      <c r="J202" s="3" t="s">
        <v>34</v>
      </c>
      <c r="K202" s="4">
        <v>44932.154166666704</v>
      </c>
      <c r="L202" s="11" t="str">
        <f t="shared" si="15"/>
        <v>enero</v>
      </c>
      <c r="M202" s="3">
        <v>1</v>
      </c>
      <c r="N202" s="3">
        <v>1</v>
      </c>
      <c r="O202" s="3">
        <f t="shared" si="16"/>
        <v>1</v>
      </c>
      <c r="P202" s="4">
        <v>44932.173483796301</v>
      </c>
      <c r="Q202" s="2"/>
      <c r="R202" s="3" t="s">
        <v>969</v>
      </c>
      <c r="S202" s="4">
        <v>44932.173483796301</v>
      </c>
      <c r="T202" s="3">
        <f t="shared" si="17"/>
        <v>27</v>
      </c>
      <c r="U202" s="2" t="s">
        <v>457</v>
      </c>
      <c r="V202" s="4">
        <v>44932.174699074101</v>
      </c>
      <c r="W202" s="3">
        <f t="shared" si="18"/>
        <v>1</v>
      </c>
      <c r="X202" s="3" t="s">
        <v>970</v>
      </c>
      <c r="Y202" s="2" t="s">
        <v>971</v>
      </c>
      <c r="Z202" s="2" t="s">
        <v>457</v>
      </c>
      <c r="AA202" s="4">
        <v>44937.654166666704</v>
      </c>
      <c r="AB202" s="26">
        <f t="shared" si="19"/>
        <v>131</v>
      </c>
      <c r="AC202" s="1" t="s">
        <v>125</v>
      </c>
      <c r="AD202" s="3" t="s">
        <v>40</v>
      </c>
    </row>
    <row r="203" spans="1:30" ht="38.25" hidden="1" x14ac:dyDescent="0.25">
      <c r="A203" s="1" t="s">
        <v>972</v>
      </c>
      <c r="B203" s="1" t="s">
        <v>27</v>
      </c>
      <c r="C203" s="2" t="s">
        <v>973</v>
      </c>
      <c r="D203" s="3" t="s">
        <v>974</v>
      </c>
      <c r="E203" s="3" t="s">
        <v>30</v>
      </c>
      <c r="F203" s="2" t="s">
        <v>82</v>
      </c>
      <c r="G203" s="3" t="s">
        <v>54</v>
      </c>
      <c r="H203" s="3" t="s">
        <v>113</v>
      </c>
      <c r="I203" s="3">
        <v>1384663</v>
      </c>
      <c r="J203" s="3" t="s">
        <v>34</v>
      </c>
      <c r="K203" s="4">
        <v>44932.161111111098</v>
      </c>
      <c r="L203" s="11" t="str">
        <f t="shared" si="15"/>
        <v>enero</v>
      </c>
      <c r="M203" s="3">
        <v>2</v>
      </c>
      <c r="N203" s="3">
        <v>2</v>
      </c>
      <c r="O203" s="3">
        <f t="shared" si="16"/>
        <v>2</v>
      </c>
      <c r="P203" s="4">
        <v>44932.169456018499</v>
      </c>
      <c r="Q203" s="2"/>
      <c r="R203" s="3" t="s">
        <v>975</v>
      </c>
      <c r="S203" s="4">
        <v>44932.169456018499</v>
      </c>
      <c r="T203" s="3">
        <f t="shared" si="17"/>
        <v>12</v>
      </c>
      <c r="U203" s="2" t="s">
        <v>36</v>
      </c>
      <c r="V203" s="4">
        <v>44932.1719675926</v>
      </c>
      <c r="W203" s="3">
        <f t="shared" si="18"/>
        <v>3</v>
      </c>
      <c r="X203" s="3" t="s">
        <v>976</v>
      </c>
      <c r="Y203" s="2" t="s">
        <v>977</v>
      </c>
      <c r="Z203" s="2" t="s">
        <v>36</v>
      </c>
      <c r="AA203" s="4">
        <v>44934.418055555601</v>
      </c>
      <c r="AB203" s="26">
        <f t="shared" si="19"/>
        <v>53</v>
      </c>
      <c r="AC203" s="1" t="s">
        <v>144</v>
      </c>
      <c r="AD203" s="3" t="s">
        <v>40</v>
      </c>
    </row>
    <row r="204" spans="1:30" ht="42.75" hidden="1" x14ac:dyDescent="0.25">
      <c r="A204" s="1" t="s">
        <v>978</v>
      </c>
      <c r="B204" s="1" t="s">
        <v>27</v>
      </c>
      <c r="C204" s="2" t="s">
        <v>979</v>
      </c>
      <c r="D204" s="3" t="s">
        <v>206</v>
      </c>
      <c r="E204" s="3" t="s">
        <v>30</v>
      </c>
      <c r="F204" s="2" t="s">
        <v>44</v>
      </c>
      <c r="G204" s="3" t="s">
        <v>32</v>
      </c>
      <c r="H204" s="3" t="s">
        <v>45</v>
      </c>
      <c r="I204" s="3">
        <v>1384664</v>
      </c>
      <c r="J204" s="3" t="s">
        <v>34</v>
      </c>
      <c r="K204" s="4">
        <v>44932.166666666701</v>
      </c>
      <c r="L204" s="11" t="str">
        <f t="shared" si="15"/>
        <v>enero</v>
      </c>
      <c r="M204" s="3">
        <v>2</v>
      </c>
      <c r="N204" s="3">
        <v>2</v>
      </c>
      <c r="O204" s="3">
        <f t="shared" si="16"/>
        <v>2</v>
      </c>
      <c r="P204" s="4">
        <v>44932.207986111098</v>
      </c>
      <c r="Q204" s="2"/>
      <c r="R204" s="3" t="s">
        <v>980</v>
      </c>
      <c r="S204" s="4">
        <v>44932.207986111098</v>
      </c>
      <c r="T204" s="3">
        <f t="shared" si="17"/>
        <v>59</v>
      </c>
      <c r="U204" s="2" t="s">
        <v>457</v>
      </c>
      <c r="V204" s="4">
        <v>44932.212326388901</v>
      </c>
      <c r="W204" s="3">
        <f t="shared" si="18"/>
        <v>6</v>
      </c>
      <c r="X204" s="3" t="s">
        <v>195</v>
      </c>
      <c r="Y204" s="2" t="s">
        <v>196</v>
      </c>
      <c r="Z204" s="2" t="s">
        <v>457</v>
      </c>
      <c r="AA204" s="4">
        <v>44943.652777777803</v>
      </c>
      <c r="AB204" s="26">
        <f t="shared" si="19"/>
        <v>274</v>
      </c>
      <c r="AC204" s="1" t="s">
        <v>125</v>
      </c>
      <c r="AD204" s="3" t="s">
        <v>40</v>
      </c>
    </row>
    <row r="205" spans="1:30" ht="102" hidden="1" x14ac:dyDescent="0.25">
      <c r="A205" s="1" t="s">
        <v>981</v>
      </c>
      <c r="B205" s="1" t="s">
        <v>27</v>
      </c>
      <c r="C205" s="2" t="s">
        <v>982</v>
      </c>
      <c r="D205" s="3" t="s">
        <v>983</v>
      </c>
      <c r="E205" s="3" t="s">
        <v>30</v>
      </c>
      <c r="F205" s="2" t="s">
        <v>225</v>
      </c>
      <c r="G205" s="3" t="s">
        <v>32</v>
      </c>
      <c r="H205" s="3" t="s">
        <v>33</v>
      </c>
      <c r="I205" s="3">
        <v>1384665</v>
      </c>
      <c r="J205" s="3" t="s">
        <v>34</v>
      </c>
      <c r="K205" s="4">
        <v>44932.183333333298</v>
      </c>
      <c r="L205" s="11" t="str">
        <f t="shared" si="15"/>
        <v>enero</v>
      </c>
      <c r="M205" s="3">
        <v>2</v>
      </c>
      <c r="N205" s="3">
        <v>2</v>
      </c>
      <c r="O205" s="3">
        <f t="shared" si="16"/>
        <v>2</v>
      </c>
      <c r="P205" s="4">
        <v>44932.224699074097</v>
      </c>
      <c r="Q205" s="2"/>
      <c r="R205" s="3" t="s">
        <v>984</v>
      </c>
      <c r="S205" s="4">
        <v>44932.224699074097</v>
      </c>
      <c r="T205" s="3">
        <f t="shared" si="17"/>
        <v>59</v>
      </c>
      <c r="U205" s="2" t="s">
        <v>36</v>
      </c>
      <c r="V205" s="4">
        <v>44932.2252546296</v>
      </c>
      <c r="W205" s="3">
        <f t="shared" si="18"/>
        <v>0</v>
      </c>
      <c r="X205" s="3" t="s">
        <v>91</v>
      </c>
      <c r="Y205" s="2" t="s">
        <v>92</v>
      </c>
      <c r="Z205" s="2" t="s">
        <v>36</v>
      </c>
      <c r="AA205" s="4">
        <v>44932.7006944444</v>
      </c>
      <c r="AB205" s="26">
        <f t="shared" si="19"/>
        <v>11</v>
      </c>
      <c r="AC205" s="1" t="s">
        <v>78</v>
      </c>
      <c r="AD205" s="3" t="s">
        <v>40</v>
      </c>
    </row>
    <row r="206" spans="1:30" ht="42.75" hidden="1" x14ac:dyDescent="0.25">
      <c r="A206" s="1" t="s">
        <v>985</v>
      </c>
      <c r="B206" s="1" t="s">
        <v>27</v>
      </c>
      <c r="C206" s="2" t="s">
        <v>986</v>
      </c>
      <c r="D206" s="3" t="s">
        <v>217</v>
      </c>
      <c r="E206" s="3" t="s">
        <v>30</v>
      </c>
      <c r="F206" s="2" t="s">
        <v>44</v>
      </c>
      <c r="G206" s="3" t="s">
        <v>32</v>
      </c>
      <c r="H206" s="3" t="s">
        <v>33</v>
      </c>
      <c r="I206" s="3">
        <v>1384680</v>
      </c>
      <c r="J206" s="3" t="s">
        <v>34</v>
      </c>
      <c r="K206" s="4">
        <v>44932.268750000003</v>
      </c>
      <c r="L206" s="11" t="str">
        <f t="shared" si="15"/>
        <v>enero</v>
      </c>
      <c r="M206" s="3">
        <v>3</v>
      </c>
      <c r="N206" s="3">
        <v>3</v>
      </c>
      <c r="O206" s="3">
        <f t="shared" si="16"/>
        <v>3</v>
      </c>
      <c r="P206" s="4">
        <v>44932.2723148148</v>
      </c>
      <c r="Q206" s="2"/>
      <c r="R206" s="3" t="s">
        <v>987</v>
      </c>
      <c r="S206" s="4">
        <v>44932.2723148148</v>
      </c>
      <c r="T206" s="3">
        <f t="shared" si="17"/>
        <v>5</v>
      </c>
      <c r="U206" s="2" t="s">
        <v>227</v>
      </c>
      <c r="V206" s="4">
        <v>44932.273564814801</v>
      </c>
      <c r="W206" s="3">
        <f t="shared" si="18"/>
        <v>1</v>
      </c>
      <c r="X206" s="3" t="s">
        <v>955</v>
      </c>
      <c r="Y206" s="2" t="s">
        <v>956</v>
      </c>
      <c r="Z206" s="2" t="s">
        <v>227</v>
      </c>
      <c r="AA206" s="4">
        <v>44932.498611111099</v>
      </c>
      <c r="AB206" s="26">
        <f t="shared" si="19"/>
        <v>5</v>
      </c>
      <c r="AC206" s="1" t="s">
        <v>78</v>
      </c>
      <c r="AD206" s="3" t="s">
        <v>40</v>
      </c>
    </row>
    <row r="207" spans="1:30" ht="76.5" hidden="1" x14ac:dyDescent="0.25">
      <c r="A207" s="1" t="s">
        <v>988</v>
      </c>
      <c r="B207" s="1" t="s">
        <v>27</v>
      </c>
      <c r="C207" s="2" t="s">
        <v>989</v>
      </c>
      <c r="D207" s="3" t="s">
        <v>95</v>
      </c>
      <c r="E207" s="3" t="s">
        <v>30</v>
      </c>
      <c r="F207" s="2" t="s">
        <v>44</v>
      </c>
      <c r="G207" s="3" t="s">
        <v>32</v>
      </c>
      <c r="H207" s="3" t="s">
        <v>33</v>
      </c>
      <c r="I207" s="3">
        <v>1384698</v>
      </c>
      <c r="J207" s="3" t="s">
        <v>34</v>
      </c>
      <c r="K207" s="4">
        <v>44932.282638888901</v>
      </c>
      <c r="L207" s="11" t="str">
        <f t="shared" si="15"/>
        <v>enero</v>
      </c>
      <c r="M207" s="3">
        <v>2</v>
      </c>
      <c r="N207" s="3">
        <v>2</v>
      </c>
      <c r="O207" s="3">
        <f t="shared" si="16"/>
        <v>2</v>
      </c>
      <c r="P207" s="4">
        <v>44932.2921180556</v>
      </c>
      <c r="Q207" s="2"/>
      <c r="R207" s="3" t="s">
        <v>990</v>
      </c>
      <c r="S207" s="4">
        <v>44932.2921180556</v>
      </c>
      <c r="T207" s="3">
        <f t="shared" si="17"/>
        <v>13</v>
      </c>
      <c r="U207" s="2" t="s">
        <v>445</v>
      </c>
      <c r="V207" s="4">
        <v>44932.313113425902</v>
      </c>
      <c r="W207" s="3">
        <f t="shared" si="18"/>
        <v>30</v>
      </c>
      <c r="X207" s="3" t="s">
        <v>115</v>
      </c>
      <c r="Y207" s="2" t="s">
        <v>116</v>
      </c>
      <c r="Z207" s="2" t="s">
        <v>708</v>
      </c>
      <c r="AA207" s="4">
        <v>44932.702083333301</v>
      </c>
      <c r="AB207" s="26">
        <f t="shared" si="19"/>
        <v>9</v>
      </c>
      <c r="AC207" s="1" t="s">
        <v>78</v>
      </c>
      <c r="AD207" s="3" t="s">
        <v>40</v>
      </c>
    </row>
    <row r="208" spans="1:30" ht="63.75" hidden="1" x14ac:dyDescent="0.25">
      <c r="A208" s="1" t="s">
        <v>991</v>
      </c>
      <c r="B208" s="1" t="s">
        <v>27</v>
      </c>
      <c r="C208" s="2" t="s">
        <v>992</v>
      </c>
      <c r="D208" s="3" t="s">
        <v>308</v>
      </c>
      <c r="E208" s="3" t="s">
        <v>30</v>
      </c>
      <c r="F208" s="2" t="s">
        <v>44</v>
      </c>
      <c r="G208" s="3" t="s">
        <v>32</v>
      </c>
      <c r="H208" s="3" t="s">
        <v>45</v>
      </c>
      <c r="I208" s="3">
        <v>1384766</v>
      </c>
      <c r="J208" s="3" t="s">
        <v>34</v>
      </c>
      <c r="K208" s="4">
        <v>44932.323611111096</v>
      </c>
      <c r="L208" s="11" t="str">
        <f t="shared" si="15"/>
        <v>enero</v>
      </c>
      <c r="M208" s="3">
        <v>2</v>
      </c>
      <c r="N208" s="3">
        <v>2</v>
      </c>
      <c r="O208" s="3">
        <f t="shared" si="16"/>
        <v>2</v>
      </c>
      <c r="P208" s="4">
        <v>44932.334490740701</v>
      </c>
      <c r="Q208" s="2"/>
      <c r="R208" s="3" t="s">
        <v>993</v>
      </c>
      <c r="S208" s="4">
        <v>44932.334490740701</v>
      </c>
      <c r="T208" s="3">
        <f t="shared" si="17"/>
        <v>15</v>
      </c>
      <c r="U208" s="2" t="s">
        <v>445</v>
      </c>
      <c r="V208" s="4">
        <v>44932.362511574102</v>
      </c>
      <c r="W208" s="3">
        <f t="shared" si="18"/>
        <v>40</v>
      </c>
      <c r="X208" s="3" t="s">
        <v>37</v>
      </c>
      <c r="Y208" s="2" t="s">
        <v>38</v>
      </c>
      <c r="Z208" s="2" t="s">
        <v>227</v>
      </c>
      <c r="AA208" s="4">
        <v>44933.494444444397</v>
      </c>
      <c r="AB208" s="26">
        <f t="shared" si="19"/>
        <v>27</v>
      </c>
      <c r="AC208" s="1" t="s">
        <v>78</v>
      </c>
      <c r="AD208" s="3" t="s">
        <v>40</v>
      </c>
    </row>
    <row r="209" spans="1:30" ht="63.75" hidden="1" x14ac:dyDescent="0.25">
      <c r="A209" s="1" t="s">
        <v>994</v>
      </c>
      <c r="B209" s="1" t="s">
        <v>407</v>
      </c>
      <c r="C209" s="2" t="s">
        <v>995</v>
      </c>
      <c r="D209" s="3" t="s">
        <v>409</v>
      </c>
      <c r="E209" s="3" t="s">
        <v>410</v>
      </c>
      <c r="F209" s="2" t="s">
        <v>64</v>
      </c>
      <c r="G209" s="3" t="s">
        <v>32</v>
      </c>
      <c r="H209" s="3" t="s">
        <v>89</v>
      </c>
      <c r="I209" s="3">
        <v>1384785</v>
      </c>
      <c r="J209" s="3" t="s">
        <v>73</v>
      </c>
      <c r="K209" s="4">
        <v>44932.331250000003</v>
      </c>
      <c r="L209" s="11" t="str">
        <f t="shared" si="15"/>
        <v>enero</v>
      </c>
      <c r="M209" s="3">
        <v>3</v>
      </c>
      <c r="N209" s="3">
        <v>3</v>
      </c>
      <c r="O209" s="3">
        <f t="shared" si="16"/>
        <v>3</v>
      </c>
      <c r="P209" s="4">
        <v>44932.3453703704</v>
      </c>
      <c r="Q209" s="2"/>
      <c r="R209" s="3" t="s">
        <v>996</v>
      </c>
      <c r="S209" s="4">
        <v>44932.3453703704</v>
      </c>
      <c r="T209" s="3">
        <f t="shared" si="17"/>
        <v>20</v>
      </c>
      <c r="U209" s="2" t="s">
        <v>445</v>
      </c>
      <c r="V209" s="4">
        <v>44932.361018518503</v>
      </c>
      <c r="W209" s="3">
        <f t="shared" si="18"/>
        <v>22</v>
      </c>
      <c r="X209" s="3" t="s">
        <v>997</v>
      </c>
      <c r="Y209" s="2" t="s">
        <v>998</v>
      </c>
      <c r="Z209" s="2" t="s">
        <v>708</v>
      </c>
      <c r="AA209" s="4">
        <v>44932.502083333296</v>
      </c>
      <c r="AB209" s="26">
        <f t="shared" si="19"/>
        <v>3</v>
      </c>
      <c r="AC209" s="1" t="s">
        <v>197</v>
      </c>
      <c r="AD209" s="3" t="s">
        <v>40</v>
      </c>
    </row>
    <row r="210" spans="1:30" ht="63.75" hidden="1" x14ac:dyDescent="0.25">
      <c r="A210" s="1" t="s">
        <v>999</v>
      </c>
      <c r="B210" s="1" t="s">
        <v>27</v>
      </c>
      <c r="C210" s="2" t="s">
        <v>1000</v>
      </c>
      <c r="D210" s="3" t="s">
        <v>245</v>
      </c>
      <c r="E210" s="3" t="s">
        <v>30</v>
      </c>
      <c r="F210" s="2" t="s">
        <v>44</v>
      </c>
      <c r="G210" s="3" t="s">
        <v>32</v>
      </c>
      <c r="H210" s="3" t="s">
        <v>33</v>
      </c>
      <c r="I210" s="3">
        <v>1384794</v>
      </c>
      <c r="J210" s="3" t="s">
        <v>34</v>
      </c>
      <c r="K210" s="4">
        <v>44932.335416666698</v>
      </c>
      <c r="L210" s="11" t="str">
        <f t="shared" si="15"/>
        <v>enero</v>
      </c>
      <c r="M210" s="3">
        <v>2</v>
      </c>
      <c r="N210" s="3">
        <v>2</v>
      </c>
      <c r="O210" s="3">
        <f t="shared" si="16"/>
        <v>2</v>
      </c>
      <c r="P210" s="4">
        <v>44932.348414351902</v>
      </c>
      <c r="Q210" s="2"/>
      <c r="R210" s="3" t="s">
        <v>1001</v>
      </c>
      <c r="S210" s="4">
        <v>44932.348414351902</v>
      </c>
      <c r="T210" s="3">
        <f t="shared" si="17"/>
        <v>18</v>
      </c>
      <c r="U210" s="2" t="s">
        <v>445</v>
      </c>
      <c r="V210" s="4">
        <v>44932.369675925896</v>
      </c>
      <c r="W210" s="3">
        <f t="shared" si="18"/>
        <v>30</v>
      </c>
      <c r="X210" s="3" t="s">
        <v>103</v>
      </c>
      <c r="Y210" s="2" t="s">
        <v>104</v>
      </c>
      <c r="Z210" s="2" t="s">
        <v>445</v>
      </c>
      <c r="AA210" s="4">
        <v>44932.726388888899</v>
      </c>
      <c r="AB210" s="26">
        <f t="shared" si="19"/>
        <v>8</v>
      </c>
      <c r="AC210" s="1" t="s">
        <v>78</v>
      </c>
      <c r="AD210" s="3" t="s">
        <v>40</v>
      </c>
    </row>
    <row r="211" spans="1:30" ht="102" hidden="1" x14ac:dyDescent="0.25">
      <c r="A211" s="1" t="s">
        <v>1002</v>
      </c>
      <c r="B211" s="1" t="s">
        <v>27</v>
      </c>
      <c r="C211" s="2" t="s">
        <v>1003</v>
      </c>
      <c r="D211" s="3" t="s">
        <v>119</v>
      </c>
      <c r="E211" s="3" t="s">
        <v>30</v>
      </c>
      <c r="F211" s="2" t="s">
        <v>82</v>
      </c>
      <c r="G211" s="3" t="s">
        <v>54</v>
      </c>
      <c r="H211" s="3" t="s">
        <v>83</v>
      </c>
      <c r="I211" s="3">
        <v>1384853</v>
      </c>
      <c r="J211" s="3" t="s">
        <v>34</v>
      </c>
      <c r="K211" s="4">
        <v>44932.358333333301</v>
      </c>
      <c r="L211" s="11" t="str">
        <f t="shared" si="15"/>
        <v>enero</v>
      </c>
      <c r="M211" s="3">
        <v>2</v>
      </c>
      <c r="N211" s="3">
        <v>2</v>
      </c>
      <c r="O211" s="3">
        <f t="shared" si="16"/>
        <v>2</v>
      </c>
      <c r="P211" s="4">
        <v>44932.363032407397</v>
      </c>
      <c r="Q211" s="2"/>
      <c r="R211" s="3" t="s">
        <v>1004</v>
      </c>
      <c r="S211" s="4">
        <v>44932.363032407397</v>
      </c>
      <c r="T211" s="3">
        <f t="shared" si="17"/>
        <v>6</v>
      </c>
      <c r="U211" s="2" t="s">
        <v>445</v>
      </c>
      <c r="V211" s="4">
        <v>44932.380775463003</v>
      </c>
      <c r="W211" s="3">
        <f t="shared" si="18"/>
        <v>25</v>
      </c>
      <c r="X211" s="3" t="s">
        <v>1005</v>
      </c>
      <c r="Y211" s="2" t="s">
        <v>1006</v>
      </c>
      <c r="Z211" s="2" t="s">
        <v>227</v>
      </c>
      <c r="AA211" s="4">
        <v>44937.467361111099</v>
      </c>
      <c r="AB211" s="26">
        <f t="shared" si="19"/>
        <v>122</v>
      </c>
      <c r="AC211" s="1" t="s">
        <v>125</v>
      </c>
      <c r="AD211" s="3" t="s">
        <v>40</v>
      </c>
    </row>
    <row r="212" spans="1:30" ht="63.75" hidden="1" x14ac:dyDescent="0.25">
      <c r="A212" s="1" t="s">
        <v>1009</v>
      </c>
      <c r="B212" s="1" t="s">
        <v>27</v>
      </c>
      <c r="C212" s="2" t="s">
        <v>1010</v>
      </c>
      <c r="D212" s="3" t="s">
        <v>29</v>
      </c>
      <c r="E212" s="3" t="s">
        <v>30</v>
      </c>
      <c r="F212" s="2" t="s">
        <v>53</v>
      </c>
      <c r="G212" s="3" t="s">
        <v>32</v>
      </c>
      <c r="H212" s="3" t="s">
        <v>187</v>
      </c>
      <c r="I212" s="3">
        <v>1385010</v>
      </c>
      <c r="J212" s="3" t="s">
        <v>34</v>
      </c>
      <c r="K212" s="4">
        <v>44932.4506944444</v>
      </c>
      <c r="L212" s="11" t="str">
        <f t="shared" si="15"/>
        <v>enero</v>
      </c>
      <c r="M212" s="3">
        <v>2</v>
      </c>
      <c r="N212" s="3">
        <v>2</v>
      </c>
      <c r="O212" s="3">
        <f t="shared" si="16"/>
        <v>2</v>
      </c>
      <c r="P212" s="4">
        <v>44932.456296296303</v>
      </c>
      <c r="Q212" s="2"/>
      <c r="R212" s="3" t="s">
        <v>1011</v>
      </c>
      <c r="S212" s="4">
        <v>44932.456296296303</v>
      </c>
      <c r="T212" s="3">
        <f t="shared" si="17"/>
        <v>8</v>
      </c>
      <c r="U212" s="2" t="s">
        <v>708</v>
      </c>
      <c r="V212" s="4">
        <v>44932.480902777803</v>
      </c>
      <c r="W212" s="3">
        <f t="shared" si="18"/>
        <v>35</v>
      </c>
      <c r="X212" s="3" t="s">
        <v>115</v>
      </c>
      <c r="Y212" s="2" t="s">
        <v>116</v>
      </c>
      <c r="Z212" s="2" t="s">
        <v>708</v>
      </c>
      <c r="AA212" s="4">
        <v>44940.610416666699</v>
      </c>
      <c r="AB212" s="26">
        <f t="shared" si="19"/>
        <v>195</v>
      </c>
      <c r="AC212" s="1" t="s">
        <v>78</v>
      </c>
      <c r="AD212" s="3" t="s">
        <v>40</v>
      </c>
    </row>
    <row r="213" spans="1:30" ht="318.75" hidden="1" x14ac:dyDescent="0.25">
      <c r="A213" s="1" t="s">
        <v>1012</v>
      </c>
      <c r="B213" s="1" t="s">
        <v>27</v>
      </c>
      <c r="C213" s="2" t="s">
        <v>1013</v>
      </c>
      <c r="D213" s="3" t="s">
        <v>87</v>
      </c>
      <c r="E213" s="3" t="s">
        <v>30</v>
      </c>
      <c r="F213" s="2" t="s">
        <v>225</v>
      </c>
      <c r="G213" s="3" t="s">
        <v>32</v>
      </c>
      <c r="H213" s="3" t="s">
        <v>33</v>
      </c>
      <c r="I213" s="3">
        <v>1385051</v>
      </c>
      <c r="J213" s="3" t="s">
        <v>34</v>
      </c>
      <c r="K213" s="4">
        <v>44932.481249999997</v>
      </c>
      <c r="L213" s="11" t="str">
        <f t="shared" si="15"/>
        <v>enero</v>
      </c>
      <c r="M213" s="3">
        <v>3</v>
      </c>
      <c r="N213" s="3">
        <v>3</v>
      </c>
      <c r="O213" s="3">
        <f t="shared" si="16"/>
        <v>3</v>
      </c>
      <c r="P213" s="4">
        <v>44932.492581018501</v>
      </c>
      <c r="Q213" s="2"/>
      <c r="R213" s="3" t="s">
        <v>1014</v>
      </c>
      <c r="S213" s="4">
        <v>44932.492581018501</v>
      </c>
      <c r="T213" s="3">
        <f t="shared" si="17"/>
        <v>16</v>
      </c>
      <c r="U213" s="2" t="s">
        <v>445</v>
      </c>
      <c r="V213" s="4">
        <v>44932.576261574097</v>
      </c>
      <c r="W213" s="3">
        <f t="shared" si="18"/>
        <v>120</v>
      </c>
      <c r="X213" s="3" t="s">
        <v>174</v>
      </c>
      <c r="Y213" s="2" t="s">
        <v>175</v>
      </c>
      <c r="Z213" s="2" t="s">
        <v>227</v>
      </c>
      <c r="AA213" s="4">
        <v>44933.934722222199</v>
      </c>
      <c r="AB213" s="26">
        <f t="shared" si="19"/>
        <v>32</v>
      </c>
      <c r="AC213" s="1" t="s">
        <v>78</v>
      </c>
      <c r="AD213" s="3" t="s">
        <v>40</v>
      </c>
    </row>
    <row r="214" spans="1:30" ht="28.5" hidden="1" x14ac:dyDescent="0.25">
      <c r="A214" s="1" t="s">
        <v>1015</v>
      </c>
      <c r="B214" s="1" t="s">
        <v>27</v>
      </c>
      <c r="C214" s="2" t="s">
        <v>1016</v>
      </c>
      <c r="D214" s="3" t="s">
        <v>983</v>
      </c>
      <c r="E214" s="3" t="s">
        <v>30</v>
      </c>
      <c r="F214" s="2" t="s">
        <v>1017</v>
      </c>
      <c r="G214" s="3" t="s">
        <v>1018</v>
      </c>
      <c r="H214" s="3" t="s">
        <v>1019</v>
      </c>
      <c r="I214" s="3">
        <v>1385073</v>
      </c>
      <c r="J214" s="3" t="s">
        <v>73</v>
      </c>
      <c r="K214" s="4">
        <v>44932.511805555601</v>
      </c>
      <c r="L214" s="11" t="str">
        <f t="shared" si="15"/>
        <v>enero</v>
      </c>
      <c r="M214" s="3">
        <v>3</v>
      </c>
      <c r="N214" s="3">
        <v>3</v>
      </c>
      <c r="O214" s="3">
        <f t="shared" si="16"/>
        <v>3</v>
      </c>
      <c r="P214" s="4">
        <v>44932.517685185201</v>
      </c>
      <c r="Q214" s="2"/>
      <c r="R214" s="3" t="s">
        <v>1020</v>
      </c>
      <c r="S214" s="4">
        <v>44932.517685185201</v>
      </c>
      <c r="T214" s="3">
        <f t="shared" si="17"/>
        <v>8</v>
      </c>
      <c r="U214" s="2" t="s">
        <v>445</v>
      </c>
      <c r="V214" s="4">
        <v>44932.518969907404</v>
      </c>
      <c r="W214" s="3">
        <f t="shared" si="18"/>
        <v>1</v>
      </c>
      <c r="X214" s="3" t="s">
        <v>1021</v>
      </c>
      <c r="Y214" s="2" t="s">
        <v>1022</v>
      </c>
      <c r="Z214" s="2" t="s">
        <v>445</v>
      </c>
      <c r="AA214" s="4">
        <v>44932.727083333302</v>
      </c>
      <c r="AB214" s="26">
        <f t="shared" si="19"/>
        <v>4</v>
      </c>
      <c r="AC214" s="1" t="s">
        <v>197</v>
      </c>
      <c r="AD214" s="3" t="s">
        <v>40</v>
      </c>
    </row>
    <row r="215" spans="1:30" ht="57" hidden="1" x14ac:dyDescent="0.25">
      <c r="A215" s="1" t="s">
        <v>1023</v>
      </c>
      <c r="B215" s="1" t="s">
        <v>27</v>
      </c>
      <c r="C215" s="2" t="s">
        <v>1024</v>
      </c>
      <c r="D215" s="3" t="s">
        <v>263</v>
      </c>
      <c r="E215" s="3" t="s">
        <v>30</v>
      </c>
      <c r="F215" s="2" t="s">
        <v>154</v>
      </c>
      <c r="G215" s="3" t="s">
        <v>155</v>
      </c>
      <c r="H215" s="3" t="s">
        <v>156</v>
      </c>
      <c r="I215" s="3">
        <v>1385075</v>
      </c>
      <c r="J215" s="3" t="s">
        <v>34</v>
      </c>
      <c r="K215" s="4">
        <v>44932.516666666699</v>
      </c>
      <c r="L215" s="11" t="str">
        <f t="shared" si="15"/>
        <v>enero</v>
      </c>
      <c r="M215" s="3">
        <v>3</v>
      </c>
      <c r="N215" s="3">
        <v>3</v>
      </c>
      <c r="O215" s="3">
        <f t="shared" si="16"/>
        <v>3</v>
      </c>
      <c r="P215" s="4">
        <v>44932.542696759301</v>
      </c>
      <c r="Q215" s="2"/>
      <c r="R215" s="3" t="s">
        <v>1025</v>
      </c>
      <c r="S215" s="4">
        <v>44932.542696759301</v>
      </c>
      <c r="T215" s="3">
        <f t="shared" si="17"/>
        <v>37</v>
      </c>
      <c r="U215" s="2" t="s">
        <v>1026</v>
      </c>
      <c r="V215" s="4">
        <v>44932.545324074097</v>
      </c>
      <c r="W215" s="3">
        <f t="shared" si="18"/>
        <v>3</v>
      </c>
      <c r="X215" s="3" t="s">
        <v>228</v>
      </c>
      <c r="Y215" s="2" t="s">
        <v>229</v>
      </c>
      <c r="Z215" s="2" t="s">
        <v>1026</v>
      </c>
      <c r="AA215" s="4">
        <v>44932.756944444402</v>
      </c>
      <c r="AB215" s="26">
        <f t="shared" si="19"/>
        <v>5</v>
      </c>
      <c r="AC215" s="1" t="s">
        <v>78</v>
      </c>
      <c r="AD215" s="3" t="s">
        <v>40</v>
      </c>
    </row>
    <row r="216" spans="1:30" ht="51" hidden="1" x14ac:dyDescent="0.25">
      <c r="A216" s="1" t="s">
        <v>1027</v>
      </c>
      <c r="B216" s="1" t="s">
        <v>27</v>
      </c>
      <c r="C216" s="2" t="s">
        <v>1028</v>
      </c>
      <c r="D216" s="3" t="s">
        <v>172</v>
      </c>
      <c r="E216" s="3" t="s">
        <v>30</v>
      </c>
      <c r="F216" s="2" t="s">
        <v>88</v>
      </c>
      <c r="G216" s="3" t="s">
        <v>54</v>
      </c>
      <c r="H216" s="3" t="s">
        <v>148</v>
      </c>
      <c r="I216" s="3">
        <v>1385088</v>
      </c>
      <c r="J216" s="3" t="s">
        <v>34</v>
      </c>
      <c r="K216" s="4">
        <v>44932.543749999997</v>
      </c>
      <c r="L216" s="11" t="str">
        <f t="shared" si="15"/>
        <v>enero</v>
      </c>
      <c r="M216" s="3">
        <v>2</v>
      </c>
      <c r="N216" s="3">
        <v>2</v>
      </c>
      <c r="O216" s="3">
        <f t="shared" si="16"/>
        <v>2</v>
      </c>
      <c r="P216" s="4">
        <v>44932.544884259303</v>
      </c>
      <c r="Q216" s="2"/>
      <c r="R216" s="3" t="s">
        <v>1029</v>
      </c>
      <c r="S216" s="4">
        <v>44932.544884259303</v>
      </c>
      <c r="T216" s="3">
        <f t="shared" si="17"/>
        <v>1</v>
      </c>
      <c r="U216" s="2" t="s">
        <v>445</v>
      </c>
      <c r="V216" s="4">
        <v>44932.562534722201</v>
      </c>
      <c r="W216" s="3">
        <f t="shared" si="18"/>
        <v>25</v>
      </c>
      <c r="X216" s="3" t="s">
        <v>123</v>
      </c>
      <c r="Y216" s="2" t="s">
        <v>124</v>
      </c>
      <c r="Z216" s="2" t="s">
        <v>708</v>
      </c>
      <c r="AA216" s="4">
        <v>44950.481249999997</v>
      </c>
      <c r="AB216" s="26">
        <f t="shared" si="19"/>
        <v>430</v>
      </c>
      <c r="AC216" s="1" t="s">
        <v>125</v>
      </c>
      <c r="AD216" s="3" t="s">
        <v>40</v>
      </c>
    </row>
    <row r="217" spans="1:30" ht="51" hidden="1" x14ac:dyDescent="0.25">
      <c r="A217" s="1" t="s">
        <v>1030</v>
      </c>
      <c r="B217" s="1" t="s">
        <v>27</v>
      </c>
      <c r="C217" s="2" t="s">
        <v>1031</v>
      </c>
      <c r="D217" s="3" t="s">
        <v>95</v>
      </c>
      <c r="E217" s="3" t="s">
        <v>30</v>
      </c>
      <c r="F217" s="2" t="s">
        <v>88</v>
      </c>
      <c r="G217" s="3" t="s">
        <v>54</v>
      </c>
      <c r="H217" s="3" t="s">
        <v>276</v>
      </c>
      <c r="I217" s="3">
        <v>1385091</v>
      </c>
      <c r="J217" s="3" t="s">
        <v>34</v>
      </c>
      <c r="K217" s="4">
        <v>44932.556944444397</v>
      </c>
      <c r="L217" s="11" t="str">
        <f t="shared" si="15"/>
        <v>enero</v>
      </c>
      <c r="M217" s="3">
        <v>2</v>
      </c>
      <c r="N217" s="3">
        <v>2</v>
      </c>
      <c r="O217" s="3">
        <f t="shared" si="16"/>
        <v>2</v>
      </c>
      <c r="P217" s="4">
        <v>44932.560937499999</v>
      </c>
      <c r="Q217" s="2"/>
      <c r="R217" s="3" t="s">
        <v>1032</v>
      </c>
      <c r="S217" s="4">
        <v>44932.560937499999</v>
      </c>
      <c r="T217" s="3">
        <f t="shared" si="17"/>
        <v>5</v>
      </c>
      <c r="U217" s="2" t="s">
        <v>445</v>
      </c>
      <c r="V217" s="4">
        <v>44932.592303240701</v>
      </c>
      <c r="W217" s="3">
        <f t="shared" si="18"/>
        <v>45</v>
      </c>
      <c r="X217" s="3" t="s">
        <v>1033</v>
      </c>
      <c r="Y217" s="2" t="s">
        <v>1034</v>
      </c>
      <c r="Z217" s="2" t="s">
        <v>227</v>
      </c>
      <c r="AA217" s="4">
        <v>44934.596527777801</v>
      </c>
      <c r="AB217" s="26">
        <f t="shared" si="19"/>
        <v>48</v>
      </c>
      <c r="AC217" s="1" t="s">
        <v>144</v>
      </c>
      <c r="AD217" s="3" t="s">
        <v>40</v>
      </c>
    </row>
    <row r="218" spans="1:30" ht="57" hidden="1" x14ac:dyDescent="0.25">
      <c r="A218" s="1" t="s">
        <v>1036</v>
      </c>
      <c r="B218" s="1" t="s">
        <v>27</v>
      </c>
      <c r="C218" s="2" t="s">
        <v>1037</v>
      </c>
      <c r="D218" s="3" t="s">
        <v>186</v>
      </c>
      <c r="E218" s="3" t="s">
        <v>30</v>
      </c>
      <c r="F218" s="2" t="s">
        <v>154</v>
      </c>
      <c r="G218" s="3" t="s">
        <v>155</v>
      </c>
      <c r="H218" s="3" t="s">
        <v>156</v>
      </c>
      <c r="I218" s="3">
        <v>1385095</v>
      </c>
      <c r="J218" s="3" t="s">
        <v>34</v>
      </c>
      <c r="K218" s="4">
        <v>44932.563194444403</v>
      </c>
      <c r="L218" s="11" t="str">
        <f t="shared" si="15"/>
        <v>enero</v>
      </c>
      <c r="M218" s="3">
        <v>2</v>
      </c>
      <c r="N218" s="3">
        <v>2</v>
      </c>
      <c r="O218" s="3">
        <f t="shared" si="16"/>
        <v>2</v>
      </c>
      <c r="P218" s="4">
        <v>44932.569560185198</v>
      </c>
      <c r="Q218" s="2"/>
      <c r="R218" s="3" t="s">
        <v>1038</v>
      </c>
      <c r="S218" s="4">
        <v>44932.569560185198</v>
      </c>
      <c r="T218" s="3">
        <f t="shared" si="17"/>
        <v>9</v>
      </c>
      <c r="U218" s="2" t="s">
        <v>1026</v>
      </c>
      <c r="V218" s="4">
        <v>44932.576678240701</v>
      </c>
      <c r="W218" s="3">
        <f t="shared" si="18"/>
        <v>10</v>
      </c>
      <c r="X218" s="3" t="s">
        <v>228</v>
      </c>
      <c r="Y218" s="2" t="s">
        <v>229</v>
      </c>
      <c r="Z218" s="2" t="s">
        <v>1026</v>
      </c>
      <c r="AA218" s="4">
        <v>44932.933333333298</v>
      </c>
      <c r="AB218" s="26">
        <f t="shared" si="19"/>
        <v>8</v>
      </c>
      <c r="AC218" s="1" t="s">
        <v>78</v>
      </c>
      <c r="AD218" s="3" t="s">
        <v>40</v>
      </c>
    </row>
    <row r="219" spans="1:30" ht="28.5" hidden="1" x14ac:dyDescent="0.25">
      <c r="A219" s="1" t="s">
        <v>1039</v>
      </c>
      <c r="B219" s="1" t="s">
        <v>27</v>
      </c>
      <c r="C219" s="2" t="s">
        <v>1040</v>
      </c>
      <c r="D219" s="3" t="s">
        <v>245</v>
      </c>
      <c r="E219" s="3" t="s">
        <v>30</v>
      </c>
      <c r="F219" s="2" t="s">
        <v>154</v>
      </c>
      <c r="G219" s="3" t="s">
        <v>155</v>
      </c>
      <c r="H219" s="3" t="s">
        <v>156</v>
      </c>
      <c r="I219" s="3">
        <v>1385102</v>
      </c>
      <c r="J219" s="3" t="s">
        <v>73</v>
      </c>
      <c r="K219" s="4">
        <v>44932.577777777798</v>
      </c>
      <c r="L219" s="11" t="str">
        <f t="shared" si="15"/>
        <v>enero</v>
      </c>
      <c r="M219" s="3">
        <v>4</v>
      </c>
      <c r="N219" s="3">
        <v>4</v>
      </c>
      <c r="O219" s="3">
        <f t="shared" si="16"/>
        <v>4</v>
      </c>
      <c r="P219" s="4">
        <v>44932.604270833297</v>
      </c>
      <c r="Q219" s="2"/>
      <c r="R219" s="3" t="s">
        <v>1041</v>
      </c>
      <c r="S219" s="4">
        <v>44932.604270833297</v>
      </c>
      <c r="T219" s="3">
        <f t="shared" si="17"/>
        <v>38</v>
      </c>
      <c r="U219" s="2" t="s">
        <v>1026</v>
      </c>
      <c r="V219" s="4">
        <v>44932.608356481498</v>
      </c>
      <c r="W219" s="3">
        <f t="shared" si="18"/>
        <v>5</v>
      </c>
      <c r="X219" s="3" t="s">
        <v>580</v>
      </c>
      <c r="Y219" s="2" t="s">
        <v>581</v>
      </c>
      <c r="Z219" s="2" t="s">
        <v>1026</v>
      </c>
      <c r="AA219" s="4">
        <v>44932.755555555603</v>
      </c>
      <c r="AB219" s="26">
        <f t="shared" si="19"/>
        <v>3</v>
      </c>
      <c r="AC219" s="1" t="s">
        <v>197</v>
      </c>
      <c r="AD219" s="3" t="s">
        <v>40</v>
      </c>
    </row>
    <row r="220" spans="1:30" ht="63.75" hidden="1" x14ac:dyDescent="0.25">
      <c r="A220" s="1" t="s">
        <v>1042</v>
      </c>
      <c r="B220" s="1" t="s">
        <v>27</v>
      </c>
      <c r="C220" s="2" t="s">
        <v>1043</v>
      </c>
      <c r="D220" s="3" t="s">
        <v>178</v>
      </c>
      <c r="E220" s="3" t="s">
        <v>30</v>
      </c>
      <c r="F220" s="2" t="s">
        <v>225</v>
      </c>
      <c r="G220" s="3" t="s">
        <v>32</v>
      </c>
      <c r="H220" s="3" t="s">
        <v>33</v>
      </c>
      <c r="I220" s="3">
        <v>1385107</v>
      </c>
      <c r="J220" s="3" t="s">
        <v>34</v>
      </c>
      <c r="K220" s="4">
        <v>44932.584027777797</v>
      </c>
      <c r="L220" s="11" t="str">
        <f t="shared" si="15"/>
        <v>enero</v>
      </c>
      <c r="M220" s="3">
        <v>3</v>
      </c>
      <c r="N220" s="3">
        <v>3</v>
      </c>
      <c r="O220" s="3">
        <f t="shared" si="16"/>
        <v>3</v>
      </c>
      <c r="P220" s="4">
        <v>44932.588541666701</v>
      </c>
      <c r="Q220" s="2"/>
      <c r="R220" s="3" t="s">
        <v>1044</v>
      </c>
      <c r="S220" s="4">
        <v>44932.588541666701</v>
      </c>
      <c r="T220" s="3">
        <f t="shared" si="17"/>
        <v>6</v>
      </c>
      <c r="U220" s="2" t="s">
        <v>445</v>
      </c>
      <c r="V220" s="4">
        <v>44932.638310185197</v>
      </c>
      <c r="W220" s="3">
        <f t="shared" si="18"/>
        <v>71</v>
      </c>
      <c r="X220" s="3" t="s">
        <v>295</v>
      </c>
      <c r="Y220" s="2" t="s">
        <v>296</v>
      </c>
      <c r="Z220" s="2" t="s">
        <v>708</v>
      </c>
      <c r="AA220" s="4">
        <v>44932.933333333298</v>
      </c>
      <c r="AB220" s="26">
        <f t="shared" si="19"/>
        <v>7</v>
      </c>
      <c r="AC220" s="1" t="s">
        <v>78</v>
      </c>
      <c r="AD220" s="3" t="s">
        <v>40</v>
      </c>
    </row>
    <row r="221" spans="1:30" ht="76.5" hidden="1" x14ac:dyDescent="0.25">
      <c r="A221" s="1" t="s">
        <v>1045</v>
      </c>
      <c r="B221" s="1" t="s">
        <v>27</v>
      </c>
      <c r="C221" s="2" t="s">
        <v>1046</v>
      </c>
      <c r="D221" s="3" t="s">
        <v>257</v>
      </c>
      <c r="E221" s="3" t="s">
        <v>30</v>
      </c>
      <c r="F221" s="2" t="s">
        <v>82</v>
      </c>
      <c r="G221" s="3" t="s">
        <v>54</v>
      </c>
      <c r="H221" s="3" t="s">
        <v>83</v>
      </c>
      <c r="I221" s="3">
        <v>1385125</v>
      </c>
      <c r="J221" s="3" t="s">
        <v>34</v>
      </c>
      <c r="K221" s="4">
        <v>44932.603472222203</v>
      </c>
      <c r="L221" s="11" t="str">
        <f t="shared" si="15"/>
        <v>enero</v>
      </c>
      <c r="M221" s="3">
        <v>2</v>
      </c>
      <c r="N221" s="3">
        <v>2</v>
      </c>
      <c r="O221" s="3">
        <f t="shared" si="16"/>
        <v>2</v>
      </c>
      <c r="P221" s="4">
        <v>44932.609293981499</v>
      </c>
      <c r="Q221" s="2"/>
      <c r="R221" s="3" t="s">
        <v>1047</v>
      </c>
      <c r="S221" s="4">
        <v>44932.609293981499</v>
      </c>
      <c r="T221" s="3">
        <f t="shared" si="17"/>
        <v>8</v>
      </c>
      <c r="U221" s="2" t="s">
        <v>445</v>
      </c>
      <c r="V221" s="4">
        <v>44932.621539351901</v>
      </c>
      <c r="W221" s="3">
        <f t="shared" si="18"/>
        <v>17</v>
      </c>
      <c r="X221" s="3" t="s">
        <v>37</v>
      </c>
      <c r="Y221" s="2" t="s">
        <v>38</v>
      </c>
      <c r="Z221" s="2" t="s">
        <v>879</v>
      </c>
      <c r="AA221" s="4">
        <v>44944.702777777798</v>
      </c>
      <c r="AB221" s="26">
        <f t="shared" si="19"/>
        <v>289</v>
      </c>
      <c r="AC221" s="1" t="s">
        <v>125</v>
      </c>
      <c r="AD221" s="3" t="s">
        <v>40</v>
      </c>
    </row>
    <row r="222" spans="1:30" ht="76.5" hidden="1" x14ac:dyDescent="0.25">
      <c r="A222" s="1" t="s">
        <v>1048</v>
      </c>
      <c r="B222" s="1" t="s">
        <v>27</v>
      </c>
      <c r="C222" s="2" t="s">
        <v>1049</v>
      </c>
      <c r="D222" s="3" t="s">
        <v>224</v>
      </c>
      <c r="E222" s="3" t="s">
        <v>30</v>
      </c>
      <c r="F222" s="2" t="s">
        <v>225</v>
      </c>
      <c r="G222" s="3" t="s">
        <v>32</v>
      </c>
      <c r="H222" s="3" t="s">
        <v>89</v>
      </c>
      <c r="I222" s="3">
        <v>1385138</v>
      </c>
      <c r="J222" s="3" t="s">
        <v>34</v>
      </c>
      <c r="K222" s="4">
        <v>44932.628472222197</v>
      </c>
      <c r="L222" s="11" t="str">
        <f t="shared" si="15"/>
        <v>enero</v>
      </c>
      <c r="M222" s="3">
        <v>2</v>
      </c>
      <c r="N222" s="3">
        <v>2</v>
      </c>
      <c r="O222" s="3">
        <f t="shared" si="16"/>
        <v>2</v>
      </c>
      <c r="P222" s="4">
        <v>44932.635706018496</v>
      </c>
      <c r="Q222" s="2"/>
      <c r="R222" s="3" t="s">
        <v>1050</v>
      </c>
      <c r="S222" s="4">
        <v>44932.635706018496</v>
      </c>
      <c r="T222" s="3">
        <f t="shared" si="17"/>
        <v>10</v>
      </c>
      <c r="U222" s="2" t="s">
        <v>445</v>
      </c>
      <c r="V222" s="4">
        <v>44932.725763888899</v>
      </c>
      <c r="W222" s="3">
        <f t="shared" si="18"/>
        <v>129</v>
      </c>
      <c r="X222" s="3" t="s">
        <v>354</v>
      </c>
      <c r="Y222" s="2" t="s">
        <v>355</v>
      </c>
      <c r="Z222" s="2" t="s">
        <v>708</v>
      </c>
      <c r="AA222" s="4">
        <v>44932.936805555597</v>
      </c>
      <c r="AB222" s="26">
        <f t="shared" si="19"/>
        <v>5</v>
      </c>
      <c r="AC222" s="1" t="s">
        <v>78</v>
      </c>
      <c r="AD222" s="3" t="s">
        <v>40</v>
      </c>
    </row>
    <row r="223" spans="1:30" ht="51" hidden="1" x14ac:dyDescent="0.25">
      <c r="A223" s="1" t="s">
        <v>1051</v>
      </c>
      <c r="B223" s="1" t="s">
        <v>27</v>
      </c>
      <c r="C223" s="2" t="s">
        <v>1052</v>
      </c>
      <c r="D223" s="3" t="s">
        <v>81</v>
      </c>
      <c r="E223" s="3" t="s">
        <v>30</v>
      </c>
      <c r="F223" s="2" t="s">
        <v>82</v>
      </c>
      <c r="G223" s="3" t="s">
        <v>54</v>
      </c>
      <c r="H223" s="3" t="s">
        <v>83</v>
      </c>
      <c r="I223" s="3">
        <v>1385143</v>
      </c>
      <c r="J223" s="3" t="s">
        <v>34</v>
      </c>
      <c r="K223" s="4">
        <v>44932.631944444402</v>
      </c>
      <c r="L223" s="11" t="str">
        <f t="shared" si="15"/>
        <v>enero</v>
      </c>
      <c r="M223" s="3">
        <v>3</v>
      </c>
      <c r="N223" s="3">
        <v>3</v>
      </c>
      <c r="O223" s="3">
        <f t="shared" si="16"/>
        <v>3</v>
      </c>
      <c r="P223" s="4">
        <v>44932.639490740701</v>
      </c>
      <c r="Q223" s="2"/>
      <c r="R223" s="3" t="s">
        <v>1053</v>
      </c>
      <c r="S223" s="4">
        <v>44932.639490740701</v>
      </c>
      <c r="T223" s="3">
        <f t="shared" si="17"/>
        <v>10</v>
      </c>
      <c r="U223" s="2" t="s">
        <v>445</v>
      </c>
      <c r="V223" s="4">
        <v>44932.674664351798</v>
      </c>
      <c r="W223" s="3">
        <f t="shared" si="18"/>
        <v>50</v>
      </c>
      <c r="X223" s="3" t="s">
        <v>458</v>
      </c>
      <c r="Y223" s="2" t="s">
        <v>459</v>
      </c>
      <c r="Z223" s="2" t="s">
        <v>227</v>
      </c>
      <c r="AA223" s="4">
        <v>44937.522916666698</v>
      </c>
      <c r="AB223" s="26">
        <f t="shared" si="19"/>
        <v>116</v>
      </c>
      <c r="AC223" s="1" t="s">
        <v>144</v>
      </c>
      <c r="AD223" s="3" t="s">
        <v>40</v>
      </c>
    </row>
    <row r="224" spans="1:30" ht="42.75" hidden="1" x14ac:dyDescent="0.25">
      <c r="A224" s="1" t="s">
        <v>1054</v>
      </c>
      <c r="B224" s="1" t="s">
        <v>27</v>
      </c>
      <c r="C224" s="2" t="s">
        <v>1055</v>
      </c>
      <c r="D224" s="3" t="s">
        <v>924</v>
      </c>
      <c r="E224" s="3" t="s">
        <v>30</v>
      </c>
      <c r="F224" s="2" t="s">
        <v>31</v>
      </c>
      <c r="G224" s="3" t="s">
        <v>32</v>
      </c>
      <c r="H224" s="3" t="s">
        <v>33</v>
      </c>
      <c r="I224" s="3">
        <v>1385144</v>
      </c>
      <c r="J224" s="3" t="s">
        <v>34</v>
      </c>
      <c r="K224" s="4">
        <v>44932.635416666701</v>
      </c>
      <c r="L224" s="11" t="str">
        <f t="shared" si="15"/>
        <v>enero</v>
      </c>
      <c r="M224" s="3">
        <v>3</v>
      </c>
      <c r="N224" s="3">
        <v>3</v>
      </c>
      <c r="O224" s="3">
        <f t="shared" si="16"/>
        <v>3</v>
      </c>
      <c r="P224" s="4">
        <v>44932.642280092601</v>
      </c>
      <c r="Q224" s="2"/>
      <c r="R224" s="3" t="s">
        <v>1056</v>
      </c>
      <c r="S224" s="4">
        <v>44932.642280092601</v>
      </c>
      <c r="T224" s="3">
        <f t="shared" si="17"/>
        <v>9</v>
      </c>
      <c r="U224" s="2" t="s">
        <v>445</v>
      </c>
      <c r="V224" s="4">
        <v>44932.6433217593</v>
      </c>
      <c r="W224" s="3">
        <f t="shared" si="18"/>
        <v>1</v>
      </c>
      <c r="X224" s="3" t="s">
        <v>91</v>
      </c>
      <c r="Y224" s="2" t="s">
        <v>92</v>
      </c>
      <c r="Z224" s="2" t="s">
        <v>445</v>
      </c>
      <c r="AA224" s="4">
        <v>44937.694444444402</v>
      </c>
      <c r="AB224" s="26">
        <f t="shared" si="19"/>
        <v>121</v>
      </c>
      <c r="AC224" s="1" t="s">
        <v>78</v>
      </c>
      <c r="AD224" s="3" t="s">
        <v>40</v>
      </c>
    </row>
    <row r="225" spans="1:30" ht="63.75" hidden="1" x14ac:dyDescent="0.25">
      <c r="A225" s="1" t="s">
        <v>1057</v>
      </c>
      <c r="B225" s="1" t="s">
        <v>27</v>
      </c>
      <c r="C225" s="2" t="s">
        <v>1058</v>
      </c>
      <c r="D225" s="3" t="s">
        <v>1059</v>
      </c>
      <c r="E225" s="3" t="s">
        <v>30</v>
      </c>
      <c r="F225" s="2" t="s">
        <v>53</v>
      </c>
      <c r="G225" s="3" t="s">
        <v>54</v>
      </c>
      <c r="H225" s="3" t="s">
        <v>1060</v>
      </c>
      <c r="I225" s="3">
        <v>1385150</v>
      </c>
      <c r="J225" s="3" t="s">
        <v>34</v>
      </c>
      <c r="K225" s="4">
        <v>44932.646527777797</v>
      </c>
      <c r="L225" s="11" t="str">
        <f t="shared" si="15"/>
        <v>enero</v>
      </c>
      <c r="M225" s="3">
        <v>2</v>
      </c>
      <c r="N225" s="3">
        <v>2</v>
      </c>
      <c r="O225" s="3">
        <f t="shared" si="16"/>
        <v>2</v>
      </c>
      <c r="P225" s="4">
        <v>44932.653611111098</v>
      </c>
      <c r="Q225" s="2"/>
      <c r="R225" s="3" t="s">
        <v>1061</v>
      </c>
      <c r="S225" s="4">
        <v>44932.653611111098</v>
      </c>
      <c r="T225" s="3">
        <f t="shared" si="17"/>
        <v>10</v>
      </c>
      <c r="U225" s="2" t="s">
        <v>445</v>
      </c>
      <c r="V225" s="4">
        <v>44932.816840277803</v>
      </c>
      <c r="W225" s="3">
        <f t="shared" si="18"/>
        <v>235</v>
      </c>
      <c r="X225" s="3" t="s">
        <v>843</v>
      </c>
      <c r="Y225" s="2" t="s">
        <v>844</v>
      </c>
      <c r="Z225" s="2" t="s">
        <v>551</v>
      </c>
      <c r="AA225" s="4">
        <v>44993.572916666701</v>
      </c>
      <c r="AB225" s="26">
        <f t="shared" si="19"/>
        <v>1458</v>
      </c>
      <c r="AC225" s="1" t="s">
        <v>144</v>
      </c>
      <c r="AD225" s="3" t="s">
        <v>40</v>
      </c>
    </row>
    <row r="226" spans="1:30" ht="63.75" hidden="1" x14ac:dyDescent="0.25">
      <c r="A226" s="1" t="s">
        <v>1062</v>
      </c>
      <c r="B226" s="1" t="s">
        <v>1063</v>
      </c>
      <c r="C226" s="2" t="s">
        <v>1064</v>
      </c>
      <c r="D226" s="3" t="s">
        <v>63</v>
      </c>
      <c r="E226" s="3" t="s">
        <v>30</v>
      </c>
      <c r="F226" s="2" t="s">
        <v>64</v>
      </c>
      <c r="G226" s="3" t="s">
        <v>32</v>
      </c>
      <c r="H226" s="3" t="s">
        <v>33</v>
      </c>
      <c r="I226" s="3">
        <v>1385153</v>
      </c>
      <c r="J226" s="3" t="s">
        <v>34</v>
      </c>
      <c r="K226" s="4">
        <v>44932.65625</v>
      </c>
      <c r="L226" s="11" t="str">
        <f t="shared" si="15"/>
        <v>enero</v>
      </c>
      <c r="M226" s="3">
        <v>2</v>
      </c>
      <c r="N226" s="3">
        <v>2</v>
      </c>
      <c r="O226" s="3">
        <f t="shared" si="16"/>
        <v>2</v>
      </c>
      <c r="P226" s="4">
        <v>44932.665578703702</v>
      </c>
      <c r="Q226" s="2"/>
      <c r="R226" s="3" t="s">
        <v>1065</v>
      </c>
      <c r="S226" s="4">
        <v>44932.665578703702</v>
      </c>
      <c r="T226" s="3">
        <f t="shared" si="17"/>
        <v>13</v>
      </c>
      <c r="U226" s="2" t="s">
        <v>445</v>
      </c>
      <c r="V226" s="4">
        <v>44932.699571759302</v>
      </c>
      <c r="W226" s="3">
        <f t="shared" si="18"/>
        <v>48</v>
      </c>
      <c r="X226" s="3" t="s">
        <v>508</v>
      </c>
      <c r="Y226" s="2" t="s">
        <v>509</v>
      </c>
      <c r="Z226" s="2" t="s">
        <v>227</v>
      </c>
      <c r="AA226" s="4">
        <v>44933.643750000003</v>
      </c>
      <c r="AB226" s="26">
        <f t="shared" si="19"/>
        <v>22</v>
      </c>
      <c r="AC226" s="1" t="s">
        <v>125</v>
      </c>
      <c r="AD226" s="3" t="s">
        <v>40</v>
      </c>
    </row>
    <row r="227" spans="1:30" ht="63.75" hidden="1" x14ac:dyDescent="0.25">
      <c r="A227" s="1" t="s">
        <v>1066</v>
      </c>
      <c r="B227" s="1" t="s">
        <v>27</v>
      </c>
      <c r="C227" s="2" t="s">
        <v>1067</v>
      </c>
      <c r="D227" s="3" t="s">
        <v>135</v>
      </c>
      <c r="E227" s="3" t="s">
        <v>30</v>
      </c>
      <c r="F227" s="2" t="s">
        <v>398</v>
      </c>
      <c r="G227" s="3" t="s">
        <v>192</v>
      </c>
      <c r="H227" s="3" t="s">
        <v>399</v>
      </c>
      <c r="I227" s="3">
        <v>1385157</v>
      </c>
      <c r="J227" s="3" t="s">
        <v>34</v>
      </c>
      <c r="K227" s="4">
        <v>44932.668055555601</v>
      </c>
      <c r="L227" s="11" t="str">
        <f t="shared" si="15"/>
        <v>enero</v>
      </c>
      <c r="M227" s="3">
        <v>3</v>
      </c>
      <c r="N227" s="3">
        <v>3</v>
      </c>
      <c r="O227" s="3">
        <f t="shared" si="16"/>
        <v>3</v>
      </c>
      <c r="P227" s="4">
        <v>44932.676284722198</v>
      </c>
      <c r="Q227" s="2"/>
      <c r="R227" s="3" t="s">
        <v>1068</v>
      </c>
      <c r="S227" s="4">
        <v>44932.676284722198</v>
      </c>
      <c r="T227" s="3">
        <f t="shared" si="17"/>
        <v>11</v>
      </c>
      <c r="U227" s="2" t="s">
        <v>445</v>
      </c>
      <c r="V227" s="4">
        <v>44932.813854166699</v>
      </c>
      <c r="W227" s="3">
        <f t="shared" si="18"/>
        <v>198</v>
      </c>
      <c r="X227" s="3" t="s">
        <v>131</v>
      </c>
      <c r="Y227" s="2" t="s">
        <v>132</v>
      </c>
      <c r="Z227" s="2" t="s">
        <v>639</v>
      </c>
      <c r="AA227" s="4">
        <v>44943.859027777798</v>
      </c>
      <c r="AB227" s="26">
        <f t="shared" si="19"/>
        <v>265</v>
      </c>
      <c r="AC227" s="1" t="s">
        <v>144</v>
      </c>
      <c r="AD227" s="3" t="s">
        <v>40</v>
      </c>
    </row>
    <row r="228" spans="1:30" ht="38.25" hidden="1" x14ac:dyDescent="0.25">
      <c r="A228" s="1" t="s">
        <v>1069</v>
      </c>
      <c r="B228" s="1" t="s">
        <v>27</v>
      </c>
      <c r="C228" s="2" t="s">
        <v>1070</v>
      </c>
      <c r="D228" s="3" t="s">
        <v>210</v>
      </c>
      <c r="E228" s="3" t="s">
        <v>30</v>
      </c>
      <c r="F228" s="2" t="s">
        <v>225</v>
      </c>
      <c r="G228" s="3" t="s">
        <v>32</v>
      </c>
      <c r="H228" s="3" t="s">
        <v>33</v>
      </c>
      <c r="I228" s="3">
        <v>1385159</v>
      </c>
      <c r="J228" s="3" t="s">
        <v>34</v>
      </c>
      <c r="K228" s="4">
        <v>44932.697916666701</v>
      </c>
      <c r="L228" s="11" t="str">
        <f t="shared" si="15"/>
        <v>enero</v>
      </c>
      <c r="M228" s="3">
        <v>3</v>
      </c>
      <c r="N228" s="3">
        <v>3</v>
      </c>
      <c r="O228" s="3">
        <f t="shared" si="16"/>
        <v>3</v>
      </c>
      <c r="P228" s="4">
        <v>44932.706631944398</v>
      </c>
      <c r="Q228" s="2"/>
      <c r="R228" s="3" t="s">
        <v>1071</v>
      </c>
      <c r="S228" s="4">
        <v>44932.706631944398</v>
      </c>
      <c r="T228" s="3">
        <f t="shared" si="17"/>
        <v>12</v>
      </c>
      <c r="U228" s="2" t="s">
        <v>445</v>
      </c>
      <c r="V228" s="4">
        <v>44932.772152777798</v>
      </c>
      <c r="W228" s="3">
        <f t="shared" si="18"/>
        <v>94</v>
      </c>
      <c r="X228" s="3" t="s">
        <v>295</v>
      </c>
      <c r="Y228" s="2" t="s">
        <v>296</v>
      </c>
      <c r="Z228" s="2" t="s">
        <v>75</v>
      </c>
      <c r="AA228" s="4">
        <v>44934.848611111098</v>
      </c>
      <c r="AB228" s="26">
        <f t="shared" si="19"/>
        <v>49</v>
      </c>
      <c r="AC228" s="1" t="s">
        <v>78</v>
      </c>
      <c r="AD228" s="3" t="s">
        <v>40</v>
      </c>
    </row>
    <row r="229" spans="1:30" ht="42.75" hidden="1" x14ac:dyDescent="0.25">
      <c r="A229" s="1" t="s">
        <v>1072</v>
      </c>
      <c r="B229" s="1" t="s">
        <v>27</v>
      </c>
      <c r="C229" s="2" t="s">
        <v>1073</v>
      </c>
      <c r="D229" s="3" t="s">
        <v>1059</v>
      </c>
      <c r="E229" s="3" t="s">
        <v>30</v>
      </c>
      <c r="F229" s="2" t="s">
        <v>82</v>
      </c>
      <c r="G229" s="3" t="s">
        <v>54</v>
      </c>
      <c r="H229" s="3" t="s">
        <v>1074</v>
      </c>
      <c r="I229" s="3">
        <v>1385162</v>
      </c>
      <c r="J229" s="3" t="s">
        <v>34</v>
      </c>
      <c r="K229" s="4">
        <v>44932.706250000003</v>
      </c>
      <c r="L229" s="11" t="str">
        <f t="shared" si="15"/>
        <v>enero</v>
      </c>
      <c r="M229" s="3">
        <v>2</v>
      </c>
      <c r="N229" s="3">
        <v>2</v>
      </c>
      <c r="O229" s="3">
        <f t="shared" si="16"/>
        <v>2</v>
      </c>
      <c r="P229" s="4">
        <v>44932.709618055596</v>
      </c>
      <c r="Q229" s="2"/>
      <c r="R229" s="3" t="s">
        <v>1075</v>
      </c>
      <c r="S229" s="4">
        <v>44932.709618055596</v>
      </c>
      <c r="T229" s="3">
        <f t="shared" si="17"/>
        <v>4</v>
      </c>
      <c r="U229" s="2" t="s">
        <v>445</v>
      </c>
      <c r="V229" s="4">
        <v>44932.7495486111</v>
      </c>
      <c r="W229" s="3">
        <f t="shared" si="18"/>
        <v>57</v>
      </c>
      <c r="X229" s="3" t="s">
        <v>195</v>
      </c>
      <c r="Y229" s="2" t="s">
        <v>196</v>
      </c>
      <c r="Z229" s="2" t="s">
        <v>150</v>
      </c>
      <c r="AA229" s="4">
        <v>44933.603472222203</v>
      </c>
      <c r="AB229" s="26">
        <f t="shared" si="19"/>
        <v>20</v>
      </c>
      <c r="AC229" s="1" t="s">
        <v>78</v>
      </c>
      <c r="AD229" s="3" t="s">
        <v>40</v>
      </c>
    </row>
    <row r="230" spans="1:30" ht="114.75" hidden="1" x14ac:dyDescent="0.25">
      <c r="A230" s="1" t="s">
        <v>1076</v>
      </c>
      <c r="B230" s="1" t="s">
        <v>27</v>
      </c>
      <c r="C230" s="2" t="s">
        <v>1077</v>
      </c>
      <c r="D230" s="3" t="s">
        <v>1078</v>
      </c>
      <c r="E230" s="3" t="s">
        <v>30</v>
      </c>
      <c r="F230" s="2" t="s">
        <v>53</v>
      </c>
      <c r="G230" s="3" t="s">
        <v>54</v>
      </c>
      <c r="H230" s="3" t="s">
        <v>100</v>
      </c>
      <c r="I230" s="3">
        <v>1385165</v>
      </c>
      <c r="J230" s="3" t="s">
        <v>34</v>
      </c>
      <c r="K230" s="4">
        <v>44932.754861111098</v>
      </c>
      <c r="L230" s="11" t="str">
        <f t="shared" si="15"/>
        <v>enero</v>
      </c>
      <c r="M230" s="3">
        <v>2</v>
      </c>
      <c r="N230" s="3">
        <v>2</v>
      </c>
      <c r="O230" s="3">
        <f t="shared" si="16"/>
        <v>2</v>
      </c>
      <c r="P230" s="4">
        <v>44932.767962963</v>
      </c>
      <c r="Q230" s="2"/>
      <c r="R230" s="3" t="s">
        <v>1079</v>
      </c>
      <c r="S230" s="4">
        <v>44932.767962963</v>
      </c>
      <c r="T230" s="3">
        <f t="shared" si="17"/>
        <v>18</v>
      </c>
      <c r="U230" s="2" t="s">
        <v>445</v>
      </c>
      <c r="V230" s="4">
        <v>44932.789317129602</v>
      </c>
      <c r="W230" s="3">
        <f t="shared" si="18"/>
        <v>30</v>
      </c>
      <c r="X230" s="3" t="s">
        <v>1080</v>
      </c>
      <c r="Y230" s="2" t="s">
        <v>1081</v>
      </c>
      <c r="Z230" s="2" t="s">
        <v>75</v>
      </c>
      <c r="AA230" s="4">
        <v>44938.670138888898</v>
      </c>
      <c r="AB230" s="26">
        <f t="shared" si="19"/>
        <v>141</v>
      </c>
      <c r="AC230" s="1" t="s">
        <v>78</v>
      </c>
      <c r="AD230" s="3" t="s">
        <v>40</v>
      </c>
    </row>
    <row r="231" spans="1:30" ht="76.5" hidden="1" x14ac:dyDescent="0.25">
      <c r="A231" s="1" t="s">
        <v>1082</v>
      </c>
      <c r="B231" s="1" t="s">
        <v>27</v>
      </c>
      <c r="C231" s="2" t="s">
        <v>1083</v>
      </c>
      <c r="D231" s="3" t="s">
        <v>745</v>
      </c>
      <c r="E231" s="3" t="s">
        <v>30</v>
      </c>
      <c r="F231" s="2" t="s">
        <v>31</v>
      </c>
      <c r="G231" s="3" t="s">
        <v>32</v>
      </c>
      <c r="H231" s="3" t="s">
        <v>33</v>
      </c>
      <c r="I231" s="3">
        <v>1385166</v>
      </c>
      <c r="J231" s="3" t="s">
        <v>34</v>
      </c>
      <c r="K231" s="4">
        <v>44932.78125</v>
      </c>
      <c r="L231" s="11" t="str">
        <f t="shared" si="15"/>
        <v>enero</v>
      </c>
      <c r="M231" s="3">
        <v>2</v>
      </c>
      <c r="N231" s="3"/>
      <c r="O231" s="3">
        <f t="shared" si="16"/>
        <v>2</v>
      </c>
      <c r="P231" s="3"/>
      <c r="Q231" s="2"/>
      <c r="R231" s="3" t="s">
        <v>1084</v>
      </c>
      <c r="S231" s="4">
        <v>44932.785486111097</v>
      </c>
      <c r="T231" s="3">
        <f t="shared" si="17"/>
        <v>6</v>
      </c>
      <c r="U231" s="2" t="s">
        <v>445</v>
      </c>
      <c r="V231" s="4">
        <v>44932.800555555601</v>
      </c>
      <c r="W231" s="3">
        <f t="shared" si="18"/>
        <v>21</v>
      </c>
      <c r="X231" s="3" t="s">
        <v>228</v>
      </c>
      <c r="Y231" s="2" t="s">
        <v>229</v>
      </c>
      <c r="Z231" s="2" t="s">
        <v>551</v>
      </c>
      <c r="AA231" s="4">
        <v>44933.038888888899</v>
      </c>
      <c r="AB231" s="26">
        <f t="shared" si="19"/>
        <v>5</v>
      </c>
      <c r="AC231" s="1" t="s">
        <v>78</v>
      </c>
      <c r="AD231" s="3" t="s">
        <v>40</v>
      </c>
    </row>
    <row r="232" spans="1:30" ht="38.25" hidden="1" x14ac:dyDescent="0.25">
      <c r="A232" s="1" t="s">
        <v>1085</v>
      </c>
      <c r="B232" s="1" t="s">
        <v>27</v>
      </c>
      <c r="C232" s="2" t="s">
        <v>1086</v>
      </c>
      <c r="D232" s="3" t="s">
        <v>917</v>
      </c>
      <c r="E232" s="3" t="s">
        <v>30</v>
      </c>
      <c r="F232" s="2" t="s">
        <v>44</v>
      </c>
      <c r="G232" s="3" t="s">
        <v>32</v>
      </c>
      <c r="H232" s="3" t="s">
        <v>45</v>
      </c>
      <c r="I232" s="3">
        <v>1385167</v>
      </c>
      <c r="J232" s="3" t="s">
        <v>34</v>
      </c>
      <c r="K232" s="4">
        <v>44932.792361111096</v>
      </c>
      <c r="L232" s="11" t="str">
        <f t="shared" ref="L232:L286" si="20">+TEXT(K232,"mmmm")</f>
        <v>enero</v>
      </c>
      <c r="M232" s="3">
        <v>2</v>
      </c>
      <c r="N232" s="3">
        <v>2</v>
      </c>
      <c r="O232" s="3">
        <f t="shared" si="16"/>
        <v>2</v>
      </c>
      <c r="P232" s="4">
        <v>44932.8048263889</v>
      </c>
      <c r="Q232" s="2"/>
      <c r="R232" s="3" t="s">
        <v>1087</v>
      </c>
      <c r="S232" s="4">
        <v>44932.8048263889</v>
      </c>
      <c r="T232" s="3">
        <f t="shared" si="17"/>
        <v>17</v>
      </c>
      <c r="U232" s="2" t="s">
        <v>445</v>
      </c>
      <c r="V232" s="4">
        <v>44932.811840277798</v>
      </c>
      <c r="W232" s="3">
        <f t="shared" si="18"/>
        <v>10</v>
      </c>
      <c r="X232" s="3" t="s">
        <v>174</v>
      </c>
      <c r="Y232" s="2" t="s">
        <v>175</v>
      </c>
      <c r="Z232" s="2" t="s">
        <v>75</v>
      </c>
      <c r="AA232" s="4">
        <v>44954.895138888904</v>
      </c>
      <c r="AB232" s="26">
        <f t="shared" si="19"/>
        <v>529</v>
      </c>
      <c r="AC232" s="1" t="s">
        <v>78</v>
      </c>
      <c r="AD232" s="3" t="s">
        <v>40</v>
      </c>
    </row>
    <row r="233" spans="1:30" ht="409.5" hidden="1" x14ac:dyDescent="0.25">
      <c r="A233" s="1" t="s">
        <v>1088</v>
      </c>
      <c r="B233" s="1" t="s">
        <v>407</v>
      </c>
      <c r="C233" s="2" t="s">
        <v>1089</v>
      </c>
      <c r="D233" s="3" t="s">
        <v>724</v>
      </c>
      <c r="E233" s="3" t="s">
        <v>410</v>
      </c>
      <c r="F233" s="2" t="s">
        <v>53</v>
      </c>
      <c r="G233" s="3" t="s">
        <v>32</v>
      </c>
      <c r="H233" s="3" t="s">
        <v>187</v>
      </c>
      <c r="I233" s="3">
        <v>1385168</v>
      </c>
      <c r="J233" s="3" t="s">
        <v>34</v>
      </c>
      <c r="K233" s="4">
        <v>44932.800000000003</v>
      </c>
      <c r="L233" s="11" t="str">
        <f t="shared" si="20"/>
        <v>enero</v>
      </c>
      <c r="M233" s="3">
        <v>1</v>
      </c>
      <c r="N233" s="3">
        <v>1</v>
      </c>
      <c r="O233" s="3">
        <f t="shared" si="16"/>
        <v>1</v>
      </c>
      <c r="P233" s="4">
        <v>44932.816527777803</v>
      </c>
      <c r="Q233" s="2"/>
      <c r="R233" s="3" t="s">
        <v>1090</v>
      </c>
      <c r="S233" s="4">
        <v>44932.816527777803</v>
      </c>
      <c r="T233" s="3">
        <f t="shared" si="17"/>
        <v>23</v>
      </c>
      <c r="U233" s="2" t="s">
        <v>102</v>
      </c>
      <c r="V233" s="4">
        <v>44932.817557870403</v>
      </c>
      <c r="W233" s="3">
        <f t="shared" si="18"/>
        <v>1</v>
      </c>
      <c r="X233" s="3" t="s">
        <v>1091</v>
      </c>
      <c r="Y233" s="2" t="s">
        <v>1092</v>
      </c>
      <c r="Z233" s="2" t="s">
        <v>102</v>
      </c>
      <c r="AA233" s="4">
        <v>44937.505555555603</v>
      </c>
      <c r="AB233" s="26">
        <f t="shared" si="19"/>
        <v>112</v>
      </c>
      <c r="AC233" s="1" t="s">
        <v>1093</v>
      </c>
      <c r="AD233" s="3" t="s">
        <v>40</v>
      </c>
    </row>
    <row r="234" spans="1:30" ht="57" hidden="1" x14ac:dyDescent="0.25">
      <c r="A234" s="1" t="s">
        <v>1094</v>
      </c>
      <c r="B234" s="1" t="s">
        <v>27</v>
      </c>
      <c r="C234" s="2" t="s">
        <v>1095</v>
      </c>
      <c r="D234" s="3" t="s">
        <v>983</v>
      </c>
      <c r="E234" s="3" t="s">
        <v>30</v>
      </c>
      <c r="F234" s="2" t="s">
        <v>225</v>
      </c>
      <c r="G234" s="3" t="s">
        <v>32</v>
      </c>
      <c r="H234" s="3" t="s">
        <v>89</v>
      </c>
      <c r="I234" s="3">
        <v>1385169</v>
      </c>
      <c r="J234" s="3" t="s">
        <v>73</v>
      </c>
      <c r="K234" s="4">
        <v>44932.827083333301</v>
      </c>
      <c r="L234" s="11" t="str">
        <f t="shared" si="20"/>
        <v>enero</v>
      </c>
      <c r="M234" s="3">
        <v>3</v>
      </c>
      <c r="N234" s="3">
        <v>3</v>
      </c>
      <c r="O234" s="3">
        <f t="shared" si="16"/>
        <v>3</v>
      </c>
      <c r="P234" s="4">
        <v>44932.863252314797</v>
      </c>
      <c r="Q234" s="2"/>
      <c r="R234" s="3" t="s">
        <v>1096</v>
      </c>
      <c r="S234" s="4">
        <v>44932.863252314797</v>
      </c>
      <c r="T234" s="3">
        <f t="shared" si="17"/>
        <v>52</v>
      </c>
      <c r="U234" s="2" t="s">
        <v>551</v>
      </c>
      <c r="V234" s="4">
        <v>44932.868240740703</v>
      </c>
      <c r="W234" s="3">
        <f t="shared" si="18"/>
        <v>7</v>
      </c>
      <c r="X234" s="3" t="s">
        <v>1097</v>
      </c>
      <c r="Y234" s="2" t="s">
        <v>1098</v>
      </c>
      <c r="Z234" s="2" t="s">
        <v>551</v>
      </c>
      <c r="AA234" s="4">
        <v>44932.941666666702</v>
      </c>
      <c r="AB234" s="26">
        <f t="shared" si="19"/>
        <v>1</v>
      </c>
      <c r="AC234" s="1" t="s">
        <v>197</v>
      </c>
      <c r="AD234" s="3" t="s">
        <v>40</v>
      </c>
    </row>
    <row r="235" spans="1:30" ht="42.75" hidden="1" x14ac:dyDescent="0.25">
      <c r="A235" s="1" t="s">
        <v>1099</v>
      </c>
      <c r="B235" s="1" t="s">
        <v>27</v>
      </c>
      <c r="C235" s="2" t="s">
        <v>1100</v>
      </c>
      <c r="D235" s="3" t="s">
        <v>206</v>
      </c>
      <c r="E235" s="3" t="s">
        <v>30</v>
      </c>
      <c r="F235" s="2" t="s">
        <v>88</v>
      </c>
      <c r="G235" s="3" t="s">
        <v>54</v>
      </c>
      <c r="H235" s="3" t="s">
        <v>148</v>
      </c>
      <c r="I235" s="3">
        <v>1385170</v>
      </c>
      <c r="J235" s="3" t="s">
        <v>34</v>
      </c>
      <c r="K235" s="4">
        <v>44932.842361111099</v>
      </c>
      <c r="L235" s="11" t="str">
        <f t="shared" si="20"/>
        <v>enero</v>
      </c>
      <c r="M235" s="3">
        <v>2</v>
      </c>
      <c r="N235" s="3">
        <v>2</v>
      </c>
      <c r="O235" s="3">
        <f t="shared" si="16"/>
        <v>2</v>
      </c>
      <c r="P235" s="4">
        <v>44932.857835648101</v>
      </c>
      <c r="Q235" s="2"/>
      <c r="R235" s="3" t="s">
        <v>1101</v>
      </c>
      <c r="S235" s="4">
        <v>44932.857835648101</v>
      </c>
      <c r="T235" s="3">
        <f t="shared" si="17"/>
        <v>22</v>
      </c>
      <c r="U235" s="2" t="s">
        <v>75</v>
      </c>
      <c r="V235" s="4">
        <v>44932.858078703699</v>
      </c>
      <c r="W235" s="3">
        <f t="shared" si="18"/>
        <v>0</v>
      </c>
      <c r="X235" s="3" t="s">
        <v>228</v>
      </c>
      <c r="Y235" s="2" t="s">
        <v>229</v>
      </c>
      <c r="Z235" s="2" t="s">
        <v>75</v>
      </c>
      <c r="AA235" s="4">
        <v>44933.086111111101</v>
      </c>
      <c r="AB235" s="26">
        <f t="shared" si="19"/>
        <v>5</v>
      </c>
      <c r="AC235" s="1" t="s">
        <v>78</v>
      </c>
      <c r="AD235" s="3" t="s">
        <v>40</v>
      </c>
    </row>
    <row r="236" spans="1:30" ht="42.75" hidden="1" x14ac:dyDescent="0.25">
      <c r="A236" s="1" t="s">
        <v>1102</v>
      </c>
      <c r="B236" s="1" t="s">
        <v>27</v>
      </c>
      <c r="C236" s="2" t="s">
        <v>1103</v>
      </c>
      <c r="D236" s="3" t="s">
        <v>172</v>
      </c>
      <c r="E236" s="3" t="s">
        <v>30</v>
      </c>
      <c r="F236" s="2" t="s">
        <v>154</v>
      </c>
      <c r="G236" s="3" t="s">
        <v>155</v>
      </c>
      <c r="H236" s="3" t="s">
        <v>156</v>
      </c>
      <c r="I236" s="3">
        <v>1385171</v>
      </c>
      <c r="J236" s="3" t="s">
        <v>34</v>
      </c>
      <c r="K236" s="4">
        <v>44932.852083333302</v>
      </c>
      <c r="L236" s="11" t="str">
        <f t="shared" si="20"/>
        <v>enero</v>
      </c>
      <c r="M236" s="3">
        <v>2</v>
      </c>
      <c r="N236" s="3">
        <v>2</v>
      </c>
      <c r="O236" s="3">
        <f t="shared" si="16"/>
        <v>2</v>
      </c>
      <c r="P236" s="4">
        <v>44932.873761574097</v>
      </c>
      <c r="Q236" s="2"/>
      <c r="R236" s="3" t="s">
        <v>1104</v>
      </c>
      <c r="S236" s="4">
        <v>44932.873761574097</v>
      </c>
      <c r="T236" s="3">
        <f t="shared" si="17"/>
        <v>31</v>
      </c>
      <c r="U236" s="2" t="s">
        <v>639</v>
      </c>
      <c r="V236" s="4">
        <v>44932.882997685199</v>
      </c>
      <c r="W236" s="3">
        <f t="shared" si="18"/>
        <v>13</v>
      </c>
      <c r="X236" s="3" t="s">
        <v>91</v>
      </c>
      <c r="Y236" s="2" t="s">
        <v>92</v>
      </c>
      <c r="Z236" s="2" t="s">
        <v>639</v>
      </c>
      <c r="AA236" s="4">
        <v>44937.611111111102</v>
      </c>
      <c r="AB236" s="26">
        <f t="shared" si="19"/>
        <v>113</v>
      </c>
      <c r="AC236" s="1" t="s">
        <v>125</v>
      </c>
      <c r="AD236" s="3" t="s">
        <v>40</v>
      </c>
    </row>
    <row r="237" spans="1:30" ht="42.75" hidden="1" x14ac:dyDescent="0.25">
      <c r="A237" s="1" t="s">
        <v>1105</v>
      </c>
      <c r="B237" s="1" t="s">
        <v>27</v>
      </c>
      <c r="C237" s="2" t="s">
        <v>1106</v>
      </c>
      <c r="D237" s="3" t="s">
        <v>436</v>
      </c>
      <c r="E237" s="3" t="s">
        <v>30</v>
      </c>
      <c r="F237" s="2" t="s">
        <v>154</v>
      </c>
      <c r="G237" s="3" t="s">
        <v>155</v>
      </c>
      <c r="H237" s="3" t="s">
        <v>156</v>
      </c>
      <c r="I237" s="3">
        <v>1385172</v>
      </c>
      <c r="J237" s="3" t="s">
        <v>34</v>
      </c>
      <c r="K237" s="4">
        <v>44932.885416666701</v>
      </c>
      <c r="L237" s="11" t="str">
        <f t="shared" si="20"/>
        <v>enero</v>
      </c>
      <c r="M237" s="3">
        <v>2</v>
      </c>
      <c r="N237" s="3">
        <v>2</v>
      </c>
      <c r="O237" s="3">
        <f t="shared" si="16"/>
        <v>2</v>
      </c>
      <c r="P237" s="4">
        <v>44932.915937500002</v>
      </c>
      <c r="Q237" s="2"/>
      <c r="R237" s="3" t="s">
        <v>1107</v>
      </c>
      <c r="S237" s="4">
        <v>44932.915937500002</v>
      </c>
      <c r="T237" s="3">
        <f t="shared" si="17"/>
        <v>43</v>
      </c>
      <c r="U237" s="2" t="s">
        <v>639</v>
      </c>
      <c r="V237" s="4">
        <v>44932.917824074102</v>
      </c>
      <c r="W237" s="3">
        <f t="shared" si="18"/>
        <v>2</v>
      </c>
      <c r="X237" s="3" t="s">
        <v>91</v>
      </c>
      <c r="Y237" s="2" t="s">
        <v>92</v>
      </c>
      <c r="Z237" s="2" t="s">
        <v>639</v>
      </c>
      <c r="AA237" s="4">
        <v>44937.603472222203</v>
      </c>
      <c r="AB237" s="26">
        <f t="shared" si="19"/>
        <v>112</v>
      </c>
      <c r="AC237" s="1" t="s">
        <v>78</v>
      </c>
      <c r="AD237" s="3" t="s">
        <v>40</v>
      </c>
    </row>
    <row r="238" spans="1:30" ht="51" hidden="1" x14ac:dyDescent="0.25">
      <c r="A238" s="1" t="s">
        <v>1108</v>
      </c>
      <c r="B238" s="1" t="s">
        <v>27</v>
      </c>
      <c r="C238" s="2" t="s">
        <v>1109</v>
      </c>
      <c r="D238" s="3" t="s">
        <v>477</v>
      </c>
      <c r="E238" s="3" t="s">
        <v>30</v>
      </c>
      <c r="F238" s="2" t="s">
        <v>82</v>
      </c>
      <c r="G238" s="3" t="s">
        <v>54</v>
      </c>
      <c r="H238" s="3" t="s">
        <v>83</v>
      </c>
      <c r="I238" s="3">
        <v>1385174</v>
      </c>
      <c r="J238" s="3" t="s">
        <v>34</v>
      </c>
      <c r="K238" s="4">
        <v>44932.964583333298</v>
      </c>
      <c r="L238" s="11" t="str">
        <f t="shared" si="20"/>
        <v>enero</v>
      </c>
      <c r="M238" s="3">
        <v>3</v>
      </c>
      <c r="N238" s="3">
        <v>3</v>
      </c>
      <c r="O238" s="3">
        <f t="shared" si="16"/>
        <v>3</v>
      </c>
      <c r="P238" s="4">
        <v>44933.002395833297</v>
      </c>
      <c r="Q238" s="2"/>
      <c r="R238" s="3" t="s">
        <v>1110</v>
      </c>
      <c r="S238" s="4">
        <v>44933.002395833297</v>
      </c>
      <c r="T238" s="3">
        <f t="shared" si="17"/>
        <v>54</v>
      </c>
      <c r="U238" s="2" t="s">
        <v>551</v>
      </c>
      <c r="V238" s="4">
        <v>44933.0050694444</v>
      </c>
      <c r="W238" s="3">
        <f t="shared" si="18"/>
        <v>3</v>
      </c>
      <c r="X238" s="3" t="s">
        <v>103</v>
      </c>
      <c r="Y238" s="2" t="s">
        <v>104</v>
      </c>
      <c r="Z238" s="2" t="s">
        <v>551</v>
      </c>
      <c r="AA238" s="4">
        <v>44934.4777777778</v>
      </c>
      <c r="AB238" s="26">
        <f t="shared" si="19"/>
        <v>35</v>
      </c>
      <c r="AC238" s="1"/>
      <c r="AD238" s="3" t="s">
        <v>40</v>
      </c>
    </row>
    <row r="239" spans="1:30" ht="51" hidden="1" x14ac:dyDescent="0.25">
      <c r="A239" s="1" t="s">
        <v>1111</v>
      </c>
      <c r="B239" s="1" t="s">
        <v>27</v>
      </c>
      <c r="C239" s="2" t="s">
        <v>1112</v>
      </c>
      <c r="D239" s="3" t="s">
        <v>153</v>
      </c>
      <c r="E239" s="3" t="s">
        <v>30</v>
      </c>
      <c r="F239" s="2" t="s">
        <v>53</v>
      </c>
      <c r="G239" s="3" t="s">
        <v>54</v>
      </c>
      <c r="H239" s="3" t="s">
        <v>100</v>
      </c>
      <c r="I239" s="3">
        <v>1385175</v>
      </c>
      <c r="J239" s="3" t="s">
        <v>34</v>
      </c>
      <c r="K239" s="4">
        <v>44932.96875</v>
      </c>
      <c r="L239" s="11" t="str">
        <f t="shared" si="20"/>
        <v>enero</v>
      </c>
      <c r="M239" s="3">
        <v>2</v>
      </c>
      <c r="N239" s="3">
        <v>2</v>
      </c>
      <c r="O239" s="3">
        <f t="shared" si="16"/>
        <v>2</v>
      </c>
      <c r="P239" s="4">
        <v>44932.987615740698</v>
      </c>
      <c r="Q239" s="2"/>
      <c r="R239" s="3" t="s">
        <v>1113</v>
      </c>
      <c r="S239" s="4">
        <v>44932.987615740698</v>
      </c>
      <c r="T239" s="3">
        <f t="shared" si="17"/>
        <v>27</v>
      </c>
      <c r="U239" s="2" t="s">
        <v>75</v>
      </c>
      <c r="V239" s="4">
        <v>44932.993425925903</v>
      </c>
      <c r="W239" s="3">
        <f t="shared" si="18"/>
        <v>8</v>
      </c>
      <c r="X239" s="3" t="s">
        <v>1114</v>
      </c>
      <c r="Y239" s="2" t="s">
        <v>1115</v>
      </c>
      <c r="Z239" s="2" t="s">
        <v>75</v>
      </c>
      <c r="AA239" s="4">
        <v>44946.525694444397</v>
      </c>
      <c r="AB239" s="26">
        <f t="shared" si="19"/>
        <v>324</v>
      </c>
      <c r="AC239" s="1" t="s">
        <v>125</v>
      </c>
      <c r="AD239" s="3" t="s">
        <v>40</v>
      </c>
    </row>
    <row r="240" spans="1:30" ht="127.5" hidden="1" x14ac:dyDescent="0.25">
      <c r="A240" s="1" t="s">
        <v>1116</v>
      </c>
      <c r="B240" s="1" t="s">
        <v>27</v>
      </c>
      <c r="C240" s="2" t="s">
        <v>1117</v>
      </c>
      <c r="D240" s="3" t="s">
        <v>263</v>
      </c>
      <c r="E240" s="3" t="s">
        <v>30</v>
      </c>
      <c r="F240" s="2" t="s">
        <v>44</v>
      </c>
      <c r="G240" s="3" t="s">
        <v>32</v>
      </c>
      <c r="H240" s="3" t="s">
        <v>33</v>
      </c>
      <c r="I240" s="3">
        <v>1385177</v>
      </c>
      <c r="J240" s="3" t="s">
        <v>73</v>
      </c>
      <c r="K240" s="4">
        <v>44933.015277777798</v>
      </c>
      <c r="L240" s="11" t="str">
        <f t="shared" si="20"/>
        <v>enero</v>
      </c>
      <c r="M240" s="3">
        <v>3</v>
      </c>
      <c r="N240" s="3">
        <v>3</v>
      </c>
      <c r="O240" s="3">
        <f t="shared" si="16"/>
        <v>3</v>
      </c>
      <c r="P240" s="4">
        <v>44933.0476388889</v>
      </c>
      <c r="Q240" s="2"/>
      <c r="R240" s="3" t="s">
        <v>1118</v>
      </c>
      <c r="S240" s="4">
        <v>44933.0476388889</v>
      </c>
      <c r="T240" s="3">
        <f t="shared" si="17"/>
        <v>46</v>
      </c>
      <c r="U240" s="2" t="s">
        <v>75</v>
      </c>
      <c r="V240" s="4">
        <v>44933.048252314802</v>
      </c>
      <c r="W240" s="3">
        <f t="shared" si="18"/>
        <v>0</v>
      </c>
      <c r="X240" s="3" t="s">
        <v>910</v>
      </c>
      <c r="Y240" s="2" t="s">
        <v>911</v>
      </c>
      <c r="Z240" s="2" t="s">
        <v>75</v>
      </c>
      <c r="AA240" s="4">
        <v>44933.095833333296</v>
      </c>
      <c r="AB240" s="26">
        <f t="shared" si="19"/>
        <v>1</v>
      </c>
      <c r="AC240" s="1" t="s">
        <v>197</v>
      </c>
      <c r="AD240" s="3" t="s">
        <v>40</v>
      </c>
    </row>
    <row r="241" spans="1:30" ht="57" hidden="1" x14ac:dyDescent="0.25">
      <c r="A241" s="1" t="s">
        <v>1119</v>
      </c>
      <c r="B241" s="1" t="s">
        <v>27</v>
      </c>
      <c r="C241" s="2" t="s">
        <v>1120</v>
      </c>
      <c r="D241" s="3" t="s">
        <v>965</v>
      </c>
      <c r="E241" s="3" t="s">
        <v>30</v>
      </c>
      <c r="F241" s="2" t="s">
        <v>53</v>
      </c>
      <c r="G241" s="3" t="s">
        <v>32</v>
      </c>
      <c r="H241" s="3" t="s">
        <v>187</v>
      </c>
      <c r="I241" s="3">
        <v>1385178</v>
      </c>
      <c r="J241" s="3" t="s">
        <v>34</v>
      </c>
      <c r="K241" s="4">
        <v>44933.020833333299</v>
      </c>
      <c r="L241" s="11" t="str">
        <f t="shared" si="20"/>
        <v>enero</v>
      </c>
      <c r="M241" s="3">
        <v>2</v>
      </c>
      <c r="N241" s="3">
        <v>2</v>
      </c>
      <c r="O241" s="3">
        <f t="shared" si="16"/>
        <v>2</v>
      </c>
      <c r="P241" s="4">
        <v>44933.0519444444</v>
      </c>
      <c r="Q241" s="2"/>
      <c r="R241" s="3" t="s">
        <v>1121</v>
      </c>
      <c r="S241" s="4">
        <v>44933.0519444444</v>
      </c>
      <c r="T241" s="3">
        <f t="shared" si="17"/>
        <v>44</v>
      </c>
      <c r="U241" s="2" t="s">
        <v>551</v>
      </c>
      <c r="V241" s="4">
        <v>44933.055833333303</v>
      </c>
      <c r="W241" s="3">
        <f t="shared" si="18"/>
        <v>5</v>
      </c>
      <c r="X241" s="3" t="s">
        <v>508</v>
      </c>
      <c r="Y241" s="2" t="s">
        <v>509</v>
      </c>
      <c r="Z241" s="2" t="s">
        <v>551</v>
      </c>
      <c r="AA241" s="4">
        <v>44937.518750000003</v>
      </c>
      <c r="AB241" s="26">
        <f t="shared" si="19"/>
        <v>107</v>
      </c>
      <c r="AC241" s="1" t="s">
        <v>78</v>
      </c>
      <c r="AD241" s="3" t="s">
        <v>40</v>
      </c>
    </row>
    <row r="242" spans="1:30" ht="42.75" hidden="1" x14ac:dyDescent="0.25">
      <c r="A242" s="1" t="s">
        <v>1122</v>
      </c>
      <c r="B242" s="1" t="s">
        <v>27</v>
      </c>
      <c r="C242" s="2" t="s">
        <v>1123</v>
      </c>
      <c r="D242" s="3" t="s">
        <v>263</v>
      </c>
      <c r="E242" s="3" t="s">
        <v>30</v>
      </c>
      <c r="F242" s="2" t="s">
        <v>1124</v>
      </c>
      <c r="G242" s="3" t="s">
        <v>155</v>
      </c>
      <c r="H242" s="3" t="s">
        <v>184</v>
      </c>
      <c r="I242" s="3">
        <v>1385182</v>
      </c>
      <c r="J242" s="3" t="s">
        <v>73</v>
      </c>
      <c r="K242" s="4">
        <v>44933.279166666704</v>
      </c>
      <c r="L242" s="11" t="str">
        <f t="shared" si="20"/>
        <v>enero</v>
      </c>
      <c r="M242" s="3">
        <v>3</v>
      </c>
      <c r="N242" s="3">
        <v>3</v>
      </c>
      <c r="O242" s="3">
        <f t="shared" si="16"/>
        <v>3</v>
      </c>
      <c r="P242" s="4">
        <v>44933.292210648098</v>
      </c>
      <c r="Q242" s="2"/>
      <c r="R242" s="3" t="s">
        <v>1125</v>
      </c>
      <c r="S242" s="4">
        <v>44933.292210648098</v>
      </c>
      <c r="T242" s="3">
        <f t="shared" si="17"/>
        <v>18</v>
      </c>
      <c r="U242" s="2" t="s">
        <v>122</v>
      </c>
      <c r="V242" s="4">
        <v>44933.292928240699</v>
      </c>
      <c r="W242" s="3">
        <f t="shared" si="18"/>
        <v>1</v>
      </c>
      <c r="X242" s="3" t="s">
        <v>1097</v>
      </c>
      <c r="Y242" s="2" t="s">
        <v>1098</v>
      </c>
      <c r="Z242" s="2" t="s">
        <v>122</v>
      </c>
      <c r="AA242" s="4">
        <v>44933.320833333302</v>
      </c>
      <c r="AB242" s="26">
        <f t="shared" si="19"/>
        <v>0</v>
      </c>
      <c r="AC242" s="1" t="s">
        <v>197</v>
      </c>
      <c r="AD242" s="3" t="s">
        <v>40</v>
      </c>
    </row>
    <row r="243" spans="1:30" ht="63.75" hidden="1" x14ac:dyDescent="0.25">
      <c r="A243" s="1" t="s">
        <v>1126</v>
      </c>
      <c r="B243" s="1" t="s">
        <v>27</v>
      </c>
      <c r="C243" s="2" t="s">
        <v>1127</v>
      </c>
      <c r="D243" s="3" t="s">
        <v>462</v>
      </c>
      <c r="E243" s="3" t="s">
        <v>30</v>
      </c>
      <c r="F243" s="2" t="s">
        <v>53</v>
      </c>
      <c r="G243" s="3" t="s">
        <v>32</v>
      </c>
      <c r="H243" s="3" t="s">
        <v>187</v>
      </c>
      <c r="I243" s="3">
        <v>1385211</v>
      </c>
      <c r="J243" s="3" t="s">
        <v>34</v>
      </c>
      <c r="K243" s="4">
        <v>44933.327777777798</v>
      </c>
      <c r="L243" s="11" t="str">
        <f t="shared" si="20"/>
        <v>enero</v>
      </c>
      <c r="M243" s="3">
        <v>3</v>
      </c>
      <c r="N243" s="3">
        <v>3</v>
      </c>
      <c r="O243" s="3">
        <f t="shared" si="16"/>
        <v>3</v>
      </c>
      <c r="P243" s="4">
        <v>44933.349305555603</v>
      </c>
      <c r="Q243" s="2"/>
      <c r="R243" s="3" t="s">
        <v>1128</v>
      </c>
      <c r="S243" s="4">
        <v>44933.349305555603</v>
      </c>
      <c r="T243" s="3">
        <f t="shared" si="17"/>
        <v>31</v>
      </c>
      <c r="U243" s="2" t="s">
        <v>708</v>
      </c>
      <c r="V243" s="4">
        <v>44933.3610416667</v>
      </c>
      <c r="W243" s="3">
        <f t="shared" si="18"/>
        <v>16</v>
      </c>
      <c r="X243" s="3" t="s">
        <v>91</v>
      </c>
      <c r="Y243" s="2" t="s">
        <v>92</v>
      </c>
      <c r="Z243" s="2" t="s">
        <v>57</v>
      </c>
      <c r="AA243" s="4">
        <v>44934.501388888901</v>
      </c>
      <c r="AB243" s="26">
        <f t="shared" si="19"/>
        <v>27</v>
      </c>
      <c r="AC243" s="1" t="s">
        <v>78</v>
      </c>
      <c r="AD243" s="3" t="s">
        <v>40</v>
      </c>
    </row>
    <row r="244" spans="1:30" ht="153" hidden="1" x14ac:dyDescent="0.25">
      <c r="A244" s="1" t="s">
        <v>1129</v>
      </c>
      <c r="B244" s="1" t="s">
        <v>27</v>
      </c>
      <c r="C244" s="2" t="s">
        <v>1130</v>
      </c>
      <c r="D244" s="3" t="s">
        <v>212</v>
      </c>
      <c r="E244" s="3" t="s">
        <v>30</v>
      </c>
      <c r="F244" s="2" t="s">
        <v>44</v>
      </c>
      <c r="G244" s="3" t="s">
        <v>32</v>
      </c>
      <c r="H244" s="3" t="s">
        <v>45</v>
      </c>
      <c r="I244" s="3">
        <v>1385272</v>
      </c>
      <c r="J244" s="3" t="s">
        <v>34</v>
      </c>
      <c r="K244" s="4">
        <v>44933.438194444403</v>
      </c>
      <c r="L244" s="11" t="str">
        <f t="shared" si="20"/>
        <v>enero</v>
      </c>
      <c r="M244" s="3">
        <v>2</v>
      </c>
      <c r="N244" s="3">
        <v>2</v>
      </c>
      <c r="O244" s="3">
        <f t="shared" si="16"/>
        <v>2</v>
      </c>
      <c r="P244" s="4">
        <v>44933.451377314799</v>
      </c>
      <c r="Q244" s="2"/>
      <c r="R244" s="3" t="s">
        <v>1131</v>
      </c>
      <c r="S244" s="4">
        <v>44933.451377314799</v>
      </c>
      <c r="T244" s="3">
        <f t="shared" si="17"/>
        <v>18</v>
      </c>
      <c r="U244" s="2" t="s">
        <v>708</v>
      </c>
      <c r="V244" s="4">
        <v>44933.461956018502</v>
      </c>
      <c r="W244" s="3">
        <f t="shared" si="18"/>
        <v>15</v>
      </c>
      <c r="X244" s="3" t="s">
        <v>440</v>
      </c>
      <c r="Y244" s="2" t="s">
        <v>441</v>
      </c>
      <c r="Z244" s="2" t="s">
        <v>1132</v>
      </c>
      <c r="AA244" s="4">
        <v>44937.556250000001</v>
      </c>
      <c r="AB244" s="26">
        <f t="shared" si="19"/>
        <v>98</v>
      </c>
      <c r="AC244" s="1" t="s">
        <v>78</v>
      </c>
      <c r="AD244" s="3" t="s">
        <v>40</v>
      </c>
    </row>
    <row r="245" spans="1:30" ht="89.25" hidden="1" x14ac:dyDescent="0.25">
      <c r="A245" s="1" t="s">
        <v>1133</v>
      </c>
      <c r="B245" s="1" t="s">
        <v>407</v>
      </c>
      <c r="C245" s="2" t="s">
        <v>1134</v>
      </c>
      <c r="D245" s="3" t="s">
        <v>1135</v>
      </c>
      <c r="E245" s="3" t="s">
        <v>410</v>
      </c>
      <c r="F245" s="2" t="s">
        <v>225</v>
      </c>
      <c r="G245" s="3" t="s">
        <v>32</v>
      </c>
      <c r="H245" s="3" t="s">
        <v>33</v>
      </c>
      <c r="I245" s="3">
        <v>1385275</v>
      </c>
      <c r="J245" s="3" t="s">
        <v>34</v>
      </c>
      <c r="K245" s="4">
        <v>44933.4465277778</v>
      </c>
      <c r="L245" s="11" t="str">
        <f t="shared" si="20"/>
        <v>enero</v>
      </c>
      <c r="M245" s="3">
        <v>3</v>
      </c>
      <c r="N245" s="3">
        <v>3</v>
      </c>
      <c r="O245" s="3">
        <f t="shared" si="16"/>
        <v>3</v>
      </c>
      <c r="P245" s="4">
        <v>44933.463807870401</v>
      </c>
      <c r="Q245" s="2"/>
      <c r="R245" s="3" t="s">
        <v>1136</v>
      </c>
      <c r="S245" s="4">
        <v>44933.463807870401</v>
      </c>
      <c r="T245" s="3">
        <f t="shared" si="17"/>
        <v>24</v>
      </c>
      <c r="U245" s="2" t="s">
        <v>708</v>
      </c>
      <c r="V245" s="4">
        <v>44933.490937499999</v>
      </c>
      <c r="W245" s="3">
        <f t="shared" si="18"/>
        <v>39</v>
      </c>
      <c r="X245" s="3" t="s">
        <v>1137</v>
      </c>
      <c r="Y245" s="2" t="s">
        <v>1138</v>
      </c>
      <c r="Z245" s="2" t="s">
        <v>57</v>
      </c>
      <c r="AA245" s="4">
        <v>44933.716666666704</v>
      </c>
      <c r="AB245" s="26">
        <f t="shared" si="19"/>
        <v>5</v>
      </c>
      <c r="AC245" s="1" t="s">
        <v>78</v>
      </c>
      <c r="AD245" s="3" t="s">
        <v>40</v>
      </c>
    </row>
    <row r="246" spans="1:30" ht="102" hidden="1" x14ac:dyDescent="0.25">
      <c r="A246" s="1" t="s">
        <v>1139</v>
      </c>
      <c r="B246" s="1" t="s">
        <v>27</v>
      </c>
      <c r="C246" s="2" t="s">
        <v>1140</v>
      </c>
      <c r="D246" s="3" t="s">
        <v>63</v>
      </c>
      <c r="E246" s="3" t="s">
        <v>30</v>
      </c>
      <c r="F246" s="2" t="s">
        <v>44</v>
      </c>
      <c r="G246" s="3" t="s">
        <v>32</v>
      </c>
      <c r="H246" s="3" t="s">
        <v>33</v>
      </c>
      <c r="I246" s="3">
        <v>1385292</v>
      </c>
      <c r="J246" s="3" t="s">
        <v>73</v>
      </c>
      <c r="K246" s="4">
        <v>44933.478472222203</v>
      </c>
      <c r="L246" s="11" t="str">
        <f t="shared" si="20"/>
        <v>enero</v>
      </c>
      <c r="M246" s="3">
        <v>3</v>
      </c>
      <c r="N246" s="3">
        <v>3</v>
      </c>
      <c r="O246" s="3">
        <f t="shared" si="16"/>
        <v>3</v>
      </c>
      <c r="P246" s="4">
        <v>44933.490636574097</v>
      </c>
      <c r="Q246" s="2"/>
      <c r="R246" s="3" t="s">
        <v>1141</v>
      </c>
      <c r="S246" s="4">
        <v>44933.490636574097</v>
      </c>
      <c r="T246" s="3">
        <f t="shared" si="17"/>
        <v>17</v>
      </c>
      <c r="U246" s="2" t="s">
        <v>708</v>
      </c>
      <c r="V246" s="4">
        <v>44933.497951388897</v>
      </c>
      <c r="W246" s="3">
        <f t="shared" si="18"/>
        <v>10</v>
      </c>
      <c r="X246" s="3" t="s">
        <v>1142</v>
      </c>
      <c r="Y246" s="2" t="s">
        <v>1143</v>
      </c>
      <c r="Z246" s="2" t="s">
        <v>1132</v>
      </c>
      <c r="AA246" s="4">
        <v>44933.568055555603</v>
      </c>
      <c r="AB246" s="26">
        <f t="shared" si="19"/>
        <v>1</v>
      </c>
      <c r="AC246" s="1" t="s">
        <v>197</v>
      </c>
      <c r="AD246" s="3" t="s">
        <v>40</v>
      </c>
    </row>
    <row r="247" spans="1:30" ht="191.25" hidden="1" x14ac:dyDescent="0.25">
      <c r="A247" s="1" t="s">
        <v>1145</v>
      </c>
      <c r="B247" s="1" t="s">
        <v>27</v>
      </c>
      <c r="C247" s="2" t="s">
        <v>1146</v>
      </c>
      <c r="D247" s="3" t="s">
        <v>135</v>
      </c>
      <c r="E247" s="3" t="s">
        <v>30</v>
      </c>
      <c r="F247" s="2" t="s">
        <v>53</v>
      </c>
      <c r="G247" s="3" t="s">
        <v>32</v>
      </c>
      <c r="H247" s="3" t="s">
        <v>129</v>
      </c>
      <c r="I247" s="3">
        <v>1385295</v>
      </c>
      <c r="J247" s="3" t="s">
        <v>34</v>
      </c>
      <c r="K247" s="4">
        <v>44933.508333333302</v>
      </c>
      <c r="L247" s="11" t="str">
        <f t="shared" si="20"/>
        <v>enero</v>
      </c>
      <c r="M247" s="3">
        <v>3</v>
      </c>
      <c r="N247" s="3">
        <v>3</v>
      </c>
      <c r="O247" s="3">
        <f t="shared" si="16"/>
        <v>3</v>
      </c>
      <c r="P247" s="4">
        <v>44933.511909722198</v>
      </c>
      <c r="Q247" s="2"/>
      <c r="R247" s="3" t="s">
        <v>1147</v>
      </c>
      <c r="S247" s="4">
        <v>44933.511909722198</v>
      </c>
      <c r="T247" s="3">
        <f t="shared" si="17"/>
        <v>5</v>
      </c>
      <c r="U247" s="2" t="s">
        <v>708</v>
      </c>
      <c r="V247" s="4">
        <v>44933.519328703696</v>
      </c>
      <c r="W247" s="3">
        <f t="shared" si="18"/>
        <v>10</v>
      </c>
      <c r="X247" s="3" t="s">
        <v>1148</v>
      </c>
      <c r="Y247" s="2" t="s">
        <v>1149</v>
      </c>
      <c r="Z247" s="2" t="s">
        <v>57</v>
      </c>
      <c r="AA247" s="4">
        <v>44938.484027777798</v>
      </c>
      <c r="AB247" s="26">
        <f t="shared" si="19"/>
        <v>119</v>
      </c>
      <c r="AC247" s="1" t="s">
        <v>125</v>
      </c>
      <c r="AD247" s="3" t="s">
        <v>40</v>
      </c>
    </row>
    <row r="248" spans="1:30" ht="114.75" hidden="1" x14ac:dyDescent="0.25">
      <c r="A248" s="1" t="s">
        <v>1150</v>
      </c>
      <c r="B248" s="1" t="s">
        <v>27</v>
      </c>
      <c r="C248" s="2" t="s">
        <v>1151</v>
      </c>
      <c r="D248" s="3" t="s">
        <v>1152</v>
      </c>
      <c r="E248" s="3" t="s">
        <v>30</v>
      </c>
      <c r="F248" s="2" t="s">
        <v>225</v>
      </c>
      <c r="G248" s="3" t="s">
        <v>32</v>
      </c>
      <c r="H248" s="3" t="s">
        <v>33</v>
      </c>
      <c r="I248" s="3">
        <v>1385300</v>
      </c>
      <c r="J248" s="3" t="s">
        <v>34</v>
      </c>
      <c r="K248" s="4">
        <v>44933.605555555601</v>
      </c>
      <c r="L248" s="11" t="str">
        <f t="shared" si="20"/>
        <v>enero</v>
      </c>
      <c r="M248" s="3">
        <v>3</v>
      </c>
      <c r="N248" s="3">
        <v>3</v>
      </c>
      <c r="O248" s="3">
        <f t="shared" si="16"/>
        <v>3</v>
      </c>
      <c r="P248" s="4">
        <v>44933.620787036998</v>
      </c>
      <c r="Q248" s="2"/>
      <c r="R248" s="3" t="s">
        <v>1153</v>
      </c>
      <c r="S248" s="4">
        <v>44933.620787036998</v>
      </c>
      <c r="T248" s="3">
        <f t="shared" si="17"/>
        <v>21</v>
      </c>
      <c r="U248" s="2" t="s">
        <v>708</v>
      </c>
      <c r="V248" s="4">
        <v>44933.630682870396</v>
      </c>
      <c r="W248" s="3">
        <f t="shared" si="18"/>
        <v>14</v>
      </c>
      <c r="X248" s="3" t="s">
        <v>1154</v>
      </c>
      <c r="Y248" s="2" t="s">
        <v>1155</v>
      </c>
      <c r="Z248" s="2" t="s">
        <v>1132</v>
      </c>
      <c r="AA248" s="4">
        <v>44936.588888888902</v>
      </c>
      <c r="AB248" s="26">
        <f t="shared" si="19"/>
        <v>70</v>
      </c>
      <c r="AC248" s="1" t="s">
        <v>144</v>
      </c>
      <c r="AD248" s="3" t="s">
        <v>40</v>
      </c>
    </row>
    <row r="249" spans="1:30" ht="153" hidden="1" x14ac:dyDescent="0.25">
      <c r="A249" s="1" t="s">
        <v>1157</v>
      </c>
      <c r="B249" s="1" t="s">
        <v>27</v>
      </c>
      <c r="C249" s="2" t="s">
        <v>1158</v>
      </c>
      <c r="D249" s="3" t="s">
        <v>1152</v>
      </c>
      <c r="E249" s="3" t="s">
        <v>30</v>
      </c>
      <c r="F249" s="2" t="s">
        <v>53</v>
      </c>
      <c r="G249" s="3" t="s">
        <v>54</v>
      </c>
      <c r="H249" s="3" t="s">
        <v>100</v>
      </c>
      <c r="I249" s="3">
        <v>1385302</v>
      </c>
      <c r="J249" s="3" t="s">
        <v>34</v>
      </c>
      <c r="K249" s="4">
        <v>44933.625</v>
      </c>
      <c r="L249" s="11" t="str">
        <f t="shared" si="20"/>
        <v>enero</v>
      </c>
      <c r="M249" s="3">
        <v>3</v>
      </c>
      <c r="N249" s="3">
        <v>3</v>
      </c>
      <c r="O249" s="3">
        <f t="shared" si="16"/>
        <v>3</v>
      </c>
      <c r="P249" s="4">
        <v>44933.639872685198</v>
      </c>
      <c r="Q249" s="2"/>
      <c r="R249" s="3" t="s">
        <v>1159</v>
      </c>
      <c r="S249" s="4">
        <v>44933.639872685198</v>
      </c>
      <c r="T249" s="3">
        <f t="shared" si="17"/>
        <v>21</v>
      </c>
      <c r="U249" s="2" t="s">
        <v>708</v>
      </c>
      <c r="V249" s="4">
        <v>44933.641724537003</v>
      </c>
      <c r="W249" s="3">
        <f t="shared" si="18"/>
        <v>2</v>
      </c>
      <c r="X249" s="3" t="s">
        <v>91</v>
      </c>
      <c r="Y249" s="2" t="s">
        <v>92</v>
      </c>
      <c r="Z249" s="2" t="s">
        <v>57</v>
      </c>
      <c r="AA249" s="4">
        <v>44933.940277777801</v>
      </c>
      <c r="AB249" s="26">
        <f t="shared" si="19"/>
        <v>7</v>
      </c>
      <c r="AC249" s="1" t="s">
        <v>78</v>
      </c>
      <c r="AD249" s="3" t="s">
        <v>40</v>
      </c>
    </row>
    <row r="250" spans="1:30" ht="153" hidden="1" x14ac:dyDescent="0.25">
      <c r="A250" s="1" t="s">
        <v>1160</v>
      </c>
      <c r="B250" s="1" t="s">
        <v>27</v>
      </c>
      <c r="C250" s="2" t="s">
        <v>1161</v>
      </c>
      <c r="D250" s="3" t="s">
        <v>498</v>
      </c>
      <c r="E250" s="3" t="s">
        <v>30</v>
      </c>
      <c r="F250" s="2" t="s">
        <v>225</v>
      </c>
      <c r="G250" s="3" t="s">
        <v>32</v>
      </c>
      <c r="H250" s="3" t="s">
        <v>33</v>
      </c>
      <c r="I250" s="3">
        <v>1385310</v>
      </c>
      <c r="J250" s="3" t="s">
        <v>34</v>
      </c>
      <c r="K250" s="4">
        <v>44933.7590277778</v>
      </c>
      <c r="L250" s="11" t="str">
        <f t="shared" si="20"/>
        <v>enero</v>
      </c>
      <c r="M250" s="3">
        <v>2</v>
      </c>
      <c r="N250" s="3">
        <v>2</v>
      </c>
      <c r="O250" s="3">
        <f t="shared" si="16"/>
        <v>2</v>
      </c>
      <c r="P250" s="4">
        <v>44933.760532407403</v>
      </c>
      <c r="Q250" s="2"/>
      <c r="R250" s="3" t="s">
        <v>1162</v>
      </c>
      <c r="S250" s="4">
        <v>44933.760532407403</v>
      </c>
      <c r="T250" s="3">
        <f t="shared" si="17"/>
        <v>2</v>
      </c>
      <c r="U250" s="2" t="s">
        <v>708</v>
      </c>
      <c r="V250" s="4">
        <v>44933.774571759299</v>
      </c>
      <c r="W250" s="3">
        <f t="shared" si="18"/>
        <v>20</v>
      </c>
      <c r="X250" s="3" t="s">
        <v>1163</v>
      </c>
      <c r="Y250" s="2" t="s">
        <v>509</v>
      </c>
      <c r="Z250" s="2" t="s">
        <v>150</v>
      </c>
      <c r="AA250" s="4">
        <v>44938.480555555601</v>
      </c>
      <c r="AB250" s="26">
        <f t="shared" si="19"/>
        <v>112</v>
      </c>
      <c r="AC250" s="1" t="s">
        <v>125</v>
      </c>
      <c r="AD250" s="3" t="s">
        <v>40</v>
      </c>
    </row>
    <row r="251" spans="1:30" ht="140.25" hidden="1" x14ac:dyDescent="0.25">
      <c r="A251" s="1" t="s">
        <v>1164</v>
      </c>
      <c r="B251" s="1" t="s">
        <v>345</v>
      </c>
      <c r="C251" s="2" t="s">
        <v>1165</v>
      </c>
      <c r="D251" s="3" t="s">
        <v>275</v>
      </c>
      <c r="E251" s="3" t="s">
        <v>30</v>
      </c>
      <c r="F251" s="2" t="s">
        <v>53</v>
      </c>
      <c r="G251" s="3" t="s">
        <v>32</v>
      </c>
      <c r="H251" s="3" t="s">
        <v>187</v>
      </c>
      <c r="I251" s="3">
        <v>1385311</v>
      </c>
      <c r="J251" s="3" t="s">
        <v>34</v>
      </c>
      <c r="K251" s="4">
        <v>44933.776388888902</v>
      </c>
      <c r="L251" s="11" t="str">
        <f t="shared" si="20"/>
        <v>enero</v>
      </c>
      <c r="M251" s="3">
        <v>2</v>
      </c>
      <c r="N251" s="3">
        <v>2</v>
      </c>
      <c r="O251" s="3">
        <f t="shared" si="16"/>
        <v>2</v>
      </c>
      <c r="P251" s="4">
        <v>44933.784872685203</v>
      </c>
      <c r="Q251" s="2"/>
      <c r="R251" s="3" t="s">
        <v>1166</v>
      </c>
      <c r="S251" s="4">
        <v>44933.784872685203</v>
      </c>
      <c r="T251" s="3">
        <f t="shared" si="17"/>
        <v>12</v>
      </c>
      <c r="U251" s="2" t="s">
        <v>708</v>
      </c>
      <c r="V251" s="4">
        <v>44933.787303240701</v>
      </c>
      <c r="W251" s="3">
        <f t="shared" si="18"/>
        <v>3</v>
      </c>
      <c r="X251" s="3" t="s">
        <v>1167</v>
      </c>
      <c r="Y251" s="2" t="s">
        <v>1168</v>
      </c>
      <c r="Z251" s="2" t="s">
        <v>75</v>
      </c>
      <c r="AA251" s="4">
        <v>44936.586805555598</v>
      </c>
      <c r="AB251" s="26">
        <f t="shared" si="19"/>
        <v>67</v>
      </c>
      <c r="AC251" s="1" t="s">
        <v>1169</v>
      </c>
      <c r="AD251" s="3" t="s">
        <v>40</v>
      </c>
    </row>
    <row r="252" spans="1:30" ht="140.25" hidden="1" x14ac:dyDescent="0.25">
      <c r="A252" s="1" t="s">
        <v>1170</v>
      </c>
      <c r="B252" s="1" t="s">
        <v>27</v>
      </c>
      <c r="C252" s="2" t="s">
        <v>1171</v>
      </c>
      <c r="D252" s="3" t="s">
        <v>81</v>
      </c>
      <c r="E252" s="3" t="s">
        <v>30</v>
      </c>
      <c r="F252" s="2" t="s">
        <v>88</v>
      </c>
      <c r="G252" s="3" t="s">
        <v>54</v>
      </c>
      <c r="H252" s="3" t="s">
        <v>148</v>
      </c>
      <c r="I252" s="3">
        <v>1385312</v>
      </c>
      <c r="J252" s="3" t="s">
        <v>34</v>
      </c>
      <c r="K252" s="4">
        <v>44933.806250000001</v>
      </c>
      <c r="L252" s="11" t="str">
        <f t="shared" si="20"/>
        <v>enero</v>
      </c>
      <c r="M252" s="3">
        <v>2</v>
      </c>
      <c r="N252" s="3">
        <v>2</v>
      </c>
      <c r="O252" s="3">
        <f t="shared" si="16"/>
        <v>2</v>
      </c>
      <c r="P252" s="4">
        <v>44933.820335648103</v>
      </c>
      <c r="Q252" s="2"/>
      <c r="R252" s="3" t="s">
        <v>1172</v>
      </c>
      <c r="S252" s="4">
        <v>44933.820335648103</v>
      </c>
      <c r="T252" s="3">
        <f t="shared" si="17"/>
        <v>20</v>
      </c>
      <c r="U252" s="2" t="s">
        <v>708</v>
      </c>
      <c r="V252" s="4">
        <v>44933.829398148097</v>
      </c>
      <c r="W252" s="3">
        <f t="shared" si="18"/>
        <v>13</v>
      </c>
      <c r="X252" s="3" t="s">
        <v>1173</v>
      </c>
      <c r="Y252" s="2" t="s">
        <v>1174</v>
      </c>
      <c r="Z252" s="2" t="s">
        <v>150</v>
      </c>
      <c r="AA252" s="4">
        <v>44934.159722222197</v>
      </c>
      <c r="AB252" s="26">
        <f t="shared" si="19"/>
        <v>7</v>
      </c>
      <c r="AC252" s="1" t="s">
        <v>78</v>
      </c>
      <c r="AD252" s="3" t="s">
        <v>40</v>
      </c>
    </row>
    <row r="253" spans="1:30" ht="89.25" hidden="1" x14ac:dyDescent="0.25">
      <c r="A253" s="1" t="s">
        <v>1175</v>
      </c>
      <c r="B253" s="1" t="s">
        <v>27</v>
      </c>
      <c r="C253" s="2" t="s">
        <v>1176</v>
      </c>
      <c r="D253" s="3" t="s">
        <v>87</v>
      </c>
      <c r="E253" s="3" t="s">
        <v>30</v>
      </c>
      <c r="F253" s="2" t="s">
        <v>53</v>
      </c>
      <c r="G253" s="3" t="s">
        <v>54</v>
      </c>
      <c r="H253" s="3" t="s">
        <v>100</v>
      </c>
      <c r="I253" s="3">
        <v>1385313</v>
      </c>
      <c r="J253" s="3" t="s">
        <v>34</v>
      </c>
      <c r="K253" s="4">
        <v>44933.837500000001</v>
      </c>
      <c r="L253" s="11" t="str">
        <f t="shared" si="20"/>
        <v>enero</v>
      </c>
      <c r="M253" s="3">
        <v>2</v>
      </c>
      <c r="N253" s="3">
        <v>2</v>
      </c>
      <c r="O253" s="3">
        <f t="shared" ref="O253:O313" si="21">IF(ISBLANK(N253),M253,N253)</f>
        <v>2</v>
      </c>
      <c r="P253" s="4">
        <v>44933.844490740703</v>
      </c>
      <c r="Q253" s="2"/>
      <c r="R253" s="3" t="s">
        <v>1177</v>
      </c>
      <c r="S253" s="4">
        <v>44933.844490740703</v>
      </c>
      <c r="T253" s="3">
        <f t="shared" si="17"/>
        <v>10</v>
      </c>
      <c r="U253" s="2" t="s">
        <v>75</v>
      </c>
      <c r="V253" s="4">
        <v>44933.845266203702</v>
      </c>
      <c r="W253" s="3">
        <f t="shared" si="18"/>
        <v>1</v>
      </c>
      <c r="X253" s="3" t="s">
        <v>123</v>
      </c>
      <c r="Y253" s="2" t="s">
        <v>124</v>
      </c>
      <c r="Z253" s="2" t="s">
        <v>75</v>
      </c>
      <c r="AA253" s="4">
        <v>44939.6381944444</v>
      </c>
      <c r="AB253" s="26">
        <f t="shared" si="19"/>
        <v>139</v>
      </c>
      <c r="AC253" s="1" t="s">
        <v>125</v>
      </c>
      <c r="AD253" s="3" t="s">
        <v>40</v>
      </c>
    </row>
    <row r="254" spans="1:30" ht="127.5" hidden="1" x14ac:dyDescent="0.25">
      <c r="A254" s="1" t="s">
        <v>1178</v>
      </c>
      <c r="B254" s="1" t="s">
        <v>27</v>
      </c>
      <c r="C254" s="2" t="s">
        <v>1179</v>
      </c>
      <c r="D254" s="3" t="s">
        <v>498</v>
      </c>
      <c r="E254" s="3" t="s">
        <v>30</v>
      </c>
      <c r="F254" s="2" t="s">
        <v>64</v>
      </c>
      <c r="G254" s="3" t="s">
        <v>32</v>
      </c>
      <c r="H254" s="3" t="s">
        <v>89</v>
      </c>
      <c r="I254" s="3">
        <v>1385314</v>
      </c>
      <c r="J254" s="3" t="s">
        <v>34</v>
      </c>
      <c r="K254" s="4">
        <v>44933.856249999997</v>
      </c>
      <c r="L254" s="11" t="str">
        <f t="shared" si="20"/>
        <v>enero</v>
      </c>
      <c r="M254" s="3">
        <v>2</v>
      </c>
      <c r="N254" s="3">
        <v>2</v>
      </c>
      <c r="O254" s="3">
        <f t="shared" si="21"/>
        <v>2</v>
      </c>
      <c r="P254" s="4">
        <v>44933.868969907402</v>
      </c>
      <c r="Q254" s="2"/>
      <c r="R254" s="3" t="s">
        <v>1180</v>
      </c>
      <c r="S254" s="4">
        <v>44933.868969907402</v>
      </c>
      <c r="T254" s="3">
        <f t="shared" si="17"/>
        <v>18</v>
      </c>
      <c r="U254" s="2" t="s">
        <v>150</v>
      </c>
      <c r="V254" s="4">
        <v>44933.869224536997</v>
      </c>
      <c r="W254" s="3">
        <f t="shared" si="18"/>
        <v>0</v>
      </c>
      <c r="X254" s="3" t="s">
        <v>1181</v>
      </c>
      <c r="Y254" s="2" t="s">
        <v>1182</v>
      </c>
      <c r="Z254" s="2" t="s">
        <v>150</v>
      </c>
      <c r="AA254" s="4">
        <v>44937.574305555601</v>
      </c>
      <c r="AB254" s="26">
        <f t="shared" si="19"/>
        <v>88</v>
      </c>
      <c r="AC254" s="1" t="s">
        <v>78</v>
      </c>
      <c r="AD254" s="3" t="s">
        <v>40</v>
      </c>
    </row>
    <row r="255" spans="1:30" ht="28.5" hidden="1" x14ac:dyDescent="0.25">
      <c r="A255" s="1" t="s">
        <v>1183</v>
      </c>
      <c r="B255" s="1" t="s">
        <v>27</v>
      </c>
      <c r="C255" s="2" t="s">
        <v>1184</v>
      </c>
      <c r="D255" s="3" t="s">
        <v>422</v>
      </c>
      <c r="E255" s="3" t="s">
        <v>30</v>
      </c>
      <c r="F255" s="2" t="s">
        <v>288</v>
      </c>
      <c r="G255" s="3" t="s">
        <v>192</v>
      </c>
      <c r="H255" s="3" t="s">
        <v>289</v>
      </c>
      <c r="I255" s="3">
        <v>1385315</v>
      </c>
      <c r="J255" s="3" t="s">
        <v>73</v>
      </c>
      <c r="K255" s="4">
        <v>44933.867361111101</v>
      </c>
      <c r="L255" s="11" t="str">
        <f t="shared" si="20"/>
        <v>enero</v>
      </c>
      <c r="M255" s="3">
        <v>3</v>
      </c>
      <c r="N255" s="3">
        <v>3</v>
      </c>
      <c r="O255" s="3">
        <f t="shared" si="21"/>
        <v>3</v>
      </c>
      <c r="P255" s="4">
        <v>44933.8885069444</v>
      </c>
      <c r="Q255" s="2"/>
      <c r="R255" s="3" t="s">
        <v>1185</v>
      </c>
      <c r="S255" s="4">
        <v>44933.8885069444</v>
      </c>
      <c r="T255" s="3">
        <f t="shared" si="17"/>
        <v>30</v>
      </c>
      <c r="U255" s="2" t="s">
        <v>639</v>
      </c>
      <c r="V255" s="4">
        <v>44933.889328703699</v>
      </c>
      <c r="W255" s="3">
        <f t="shared" si="18"/>
        <v>1</v>
      </c>
      <c r="X255" s="3" t="s">
        <v>1186</v>
      </c>
      <c r="Y255" s="2" t="s">
        <v>1187</v>
      </c>
      <c r="Z255" s="2" t="s">
        <v>639</v>
      </c>
      <c r="AA255" s="4">
        <v>44934.161111111098</v>
      </c>
      <c r="AB255" s="26">
        <f t="shared" si="19"/>
        <v>6</v>
      </c>
      <c r="AC255" s="1" t="s">
        <v>197</v>
      </c>
      <c r="AD255" s="3" t="s">
        <v>40</v>
      </c>
    </row>
    <row r="256" spans="1:30" ht="28.5" hidden="1" x14ac:dyDescent="0.25">
      <c r="A256" s="1" t="s">
        <v>1188</v>
      </c>
      <c r="B256" s="1" t="s">
        <v>27</v>
      </c>
      <c r="C256" s="2" t="s">
        <v>1189</v>
      </c>
      <c r="D256" s="3" t="s">
        <v>373</v>
      </c>
      <c r="E256" s="3" t="s">
        <v>30</v>
      </c>
      <c r="F256" s="2" t="s">
        <v>154</v>
      </c>
      <c r="G256" s="3" t="s">
        <v>155</v>
      </c>
      <c r="H256" s="3" t="s">
        <v>156</v>
      </c>
      <c r="I256" s="3">
        <v>1385316</v>
      </c>
      <c r="J256" s="3" t="s">
        <v>34</v>
      </c>
      <c r="K256" s="4">
        <v>44933.883333333302</v>
      </c>
      <c r="L256" s="11" t="str">
        <f t="shared" si="20"/>
        <v>enero</v>
      </c>
      <c r="M256" s="3">
        <v>3</v>
      </c>
      <c r="N256" s="3">
        <v>3</v>
      </c>
      <c r="O256" s="3">
        <f t="shared" si="21"/>
        <v>3</v>
      </c>
      <c r="P256" s="4">
        <v>44933.921180555597</v>
      </c>
      <c r="Q256" s="2"/>
      <c r="R256" s="3" t="s">
        <v>1190</v>
      </c>
      <c r="S256" s="4">
        <v>44933.921180555597</v>
      </c>
      <c r="T256" s="3">
        <f t="shared" si="17"/>
        <v>54</v>
      </c>
      <c r="U256" s="2" t="s">
        <v>639</v>
      </c>
      <c r="V256" s="4">
        <v>44933.9539351852</v>
      </c>
      <c r="W256" s="3">
        <f t="shared" si="18"/>
        <v>47</v>
      </c>
      <c r="X256" s="3" t="s">
        <v>91</v>
      </c>
      <c r="Y256" s="2" t="s">
        <v>92</v>
      </c>
      <c r="Z256" s="2" t="s">
        <v>639</v>
      </c>
      <c r="AA256" s="4">
        <v>44934.488194444399</v>
      </c>
      <c r="AB256" s="26">
        <f t="shared" si="19"/>
        <v>12</v>
      </c>
      <c r="AC256" s="1" t="s">
        <v>78</v>
      </c>
      <c r="AD256" s="3" t="s">
        <v>40</v>
      </c>
    </row>
    <row r="257" spans="1:30" ht="51" hidden="1" x14ac:dyDescent="0.25">
      <c r="A257" s="1" t="s">
        <v>1191</v>
      </c>
      <c r="B257" s="1" t="s">
        <v>27</v>
      </c>
      <c r="C257" s="2" t="s">
        <v>1192</v>
      </c>
      <c r="D257" s="3" t="s">
        <v>29</v>
      </c>
      <c r="E257" s="3" t="s">
        <v>30</v>
      </c>
      <c r="F257" s="2" t="s">
        <v>53</v>
      </c>
      <c r="G257" s="3" t="s">
        <v>54</v>
      </c>
      <c r="H257" s="3" t="s">
        <v>100</v>
      </c>
      <c r="I257" s="3">
        <v>1385317</v>
      </c>
      <c r="J257" s="3" t="s">
        <v>34</v>
      </c>
      <c r="K257" s="4">
        <v>44933.893750000003</v>
      </c>
      <c r="L257" s="11" t="str">
        <f t="shared" si="20"/>
        <v>enero</v>
      </c>
      <c r="M257" s="3">
        <v>2</v>
      </c>
      <c r="N257" s="3">
        <v>2</v>
      </c>
      <c r="O257" s="3">
        <f t="shared" si="21"/>
        <v>2</v>
      </c>
      <c r="P257" s="4">
        <v>44933.8969097222</v>
      </c>
      <c r="Q257" s="2"/>
      <c r="R257" s="3" t="s">
        <v>1193</v>
      </c>
      <c r="S257" s="4">
        <v>44933.8969097222</v>
      </c>
      <c r="T257" s="3">
        <f t="shared" si="17"/>
        <v>4</v>
      </c>
      <c r="U257" s="2" t="s">
        <v>75</v>
      </c>
      <c r="V257" s="4">
        <v>44933.8983449074</v>
      </c>
      <c r="W257" s="3">
        <f t="shared" si="18"/>
        <v>2</v>
      </c>
      <c r="X257" s="3" t="s">
        <v>123</v>
      </c>
      <c r="Y257" s="2" t="s">
        <v>124</v>
      </c>
      <c r="Z257" s="2" t="s">
        <v>75</v>
      </c>
      <c r="AA257" s="4">
        <v>44949.651388888902</v>
      </c>
      <c r="AB257" s="26">
        <f t="shared" si="19"/>
        <v>378</v>
      </c>
      <c r="AC257" s="1" t="s">
        <v>39</v>
      </c>
      <c r="AD257" s="3" t="s">
        <v>40</v>
      </c>
    </row>
    <row r="258" spans="1:30" ht="191.25" hidden="1" x14ac:dyDescent="0.25">
      <c r="A258" s="1" t="s">
        <v>1194</v>
      </c>
      <c r="B258" s="1" t="s">
        <v>27</v>
      </c>
      <c r="C258" s="2" t="s">
        <v>1195</v>
      </c>
      <c r="D258" s="3" t="s">
        <v>479</v>
      </c>
      <c r="E258" s="3" t="s">
        <v>30</v>
      </c>
      <c r="F258" s="2" t="s">
        <v>53</v>
      </c>
      <c r="G258" s="3" t="s">
        <v>32</v>
      </c>
      <c r="H258" s="3" t="s">
        <v>187</v>
      </c>
      <c r="I258" s="3">
        <v>1385318</v>
      </c>
      <c r="J258" s="3" t="s">
        <v>34</v>
      </c>
      <c r="K258" s="4">
        <v>44933.9152777778</v>
      </c>
      <c r="L258" s="11" t="str">
        <f t="shared" si="20"/>
        <v>enero</v>
      </c>
      <c r="M258" s="3">
        <v>3</v>
      </c>
      <c r="N258" s="3">
        <v>3</v>
      </c>
      <c r="O258" s="3">
        <f t="shared" si="21"/>
        <v>3</v>
      </c>
      <c r="P258" s="4">
        <v>44933.929965277799</v>
      </c>
      <c r="Q258" s="2"/>
      <c r="R258" s="3" t="s">
        <v>1196</v>
      </c>
      <c r="S258" s="4">
        <v>44933.929965277799</v>
      </c>
      <c r="T258" s="3">
        <f t="shared" si="17"/>
        <v>21</v>
      </c>
      <c r="U258" s="2" t="s">
        <v>150</v>
      </c>
      <c r="V258" s="4">
        <v>44933.930173611101</v>
      </c>
      <c r="W258" s="3">
        <f t="shared" si="18"/>
        <v>0</v>
      </c>
      <c r="X258" s="3" t="s">
        <v>1197</v>
      </c>
      <c r="Y258" s="2" t="s">
        <v>1198</v>
      </c>
      <c r="Z258" s="2" t="s">
        <v>150</v>
      </c>
      <c r="AA258" s="4">
        <v>44934.462500000001</v>
      </c>
      <c r="AB258" s="26">
        <f t="shared" si="19"/>
        <v>12</v>
      </c>
      <c r="AC258" s="1" t="s">
        <v>78</v>
      </c>
      <c r="AD258" s="3" t="s">
        <v>40</v>
      </c>
    </row>
    <row r="259" spans="1:30" ht="42.75" hidden="1" x14ac:dyDescent="0.25">
      <c r="A259" s="1" t="s">
        <v>1199</v>
      </c>
      <c r="B259" s="1" t="s">
        <v>27</v>
      </c>
      <c r="C259" s="2" t="s">
        <v>1200</v>
      </c>
      <c r="D259" s="3" t="s">
        <v>128</v>
      </c>
      <c r="E259" s="3" t="s">
        <v>30</v>
      </c>
      <c r="F259" s="2" t="s">
        <v>64</v>
      </c>
      <c r="G259" s="3" t="s">
        <v>32</v>
      </c>
      <c r="H259" s="3" t="s">
        <v>1201</v>
      </c>
      <c r="I259" s="3">
        <v>1385319</v>
      </c>
      <c r="J259" s="3" t="s">
        <v>34</v>
      </c>
      <c r="K259" s="4">
        <v>44933.9243055556</v>
      </c>
      <c r="L259" s="11" t="str">
        <f t="shared" si="20"/>
        <v>enero</v>
      </c>
      <c r="M259" s="3">
        <v>2</v>
      </c>
      <c r="N259" s="3">
        <v>2</v>
      </c>
      <c r="O259" s="3">
        <f t="shared" si="21"/>
        <v>2</v>
      </c>
      <c r="P259" s="4">
        <v>44933.931145833303</v>
      </c>
      <c r="Q259" s="2"/>
      <c r="R259" s="3" t="s">
        <v>1202</v>
      </c>
      <c r="S259" s="4">
        <v>44933.931145833303</v>
      </c>
      <c r="T259" s="3">
        <f t="shared" si="17"/>
        <v>9</v>
      </c>
      <c r="U259" s="2" t="s">
        <v>1203</v>
      </c>
      <c r="V259" s="4">
        <v>44933.931458333303</v>
      </c>
      <c r="W259" s="3">
        <f t="shared" si="18"/>
        <v>0</v>
      </c>
      <c r="X259" s="3" t="s">
        <v>1204</v>
      </c>
      <c r="Y259" s="2" t="s">
        <v>1205</v>
      </c>
      <c r="Z259" s="2" t="s">
        <v>1203</v>
      </c>
      <c r="AA259" s="4">
        <v>44935.681944444397</v>
      </c>
      <c r="AB259" s="26">
        <f t="shared" si="19"/>
        <v>42</v>
      </c>
      <c r="AC259" s="1" t="s">
        <v>144</v>
      </c>
      <c r="AD259" s="3" t="s">
        <v>40</v>
      </c>
    </row>
    <row r="260" spans="1:30" ht="38.25" hidden="1" x14ac:dyDescent="0.25">
      <c r="A260" s="1" t="s">
        <v>1206</v>
      </c>
      <c r="B260" s="1" t="s">
        <v>27</v>
      </c>
      <c r="C260" s="2" t="s">
        <v>1207</v>
      </c>
      <c r="D260" s="3" t="s">
        <v>349</v>
      </c>
      <c r="E260" s="3" t="s">
        <v>30</v>
      </c>
      <c r="F260" s="2" t="s">
        <v>64</v>
      </c>
      <c r="G260" s="3" t="s">
        <v>32</v>
      </c>
      <c r="H260" s="3" t="s">
        <v>89</v>
      </c>
      <c r="I260" s="3">
        <v>1385320</v>
      </c>
      <c r="J260" s="3" t="s">
        <v>34</v>
      </c>
      <c r="K260" s="4">
        <v>44933.934722222199</v>
      </c>
      <c r="L260" s="11" t="str">
        <f t="shared" si="20"/>
        <v>enero</v>
      </c>
      <c r="M260" s="3">
        <v>2</v>
      </c>
      <c r="N260" s="3">
        <v>2</v>
      </c>
      <c r="O260" s="3">
        <f t="shared" si="21"/>
        <v>2</v>
      </c>
      <c r="P260" s="4">
        <v>44933.944062499999</v>
      </c>
      <c r="Q260" s="2"/>
      <c r="R260" s="3" t="s">
        <v>1208</v>
      </c>
      <c r="S260" s="4">
        <v>44933.944062499999</v>
      </c>
      <c r="T260" s="3">
        <f t="shared" si="17"/>
        <v>13</v>
      </c>
      <c r="U260" s="2" t="s">
        <v>150</v>
      </c>
      <c r="V260" s="4">
        <v>44933.944467592599</v>
      </c>
      <c r="W260" s="3">
        <f t="shared" si="18"/>
        <v>0</v>
      </c>
      <c r="X260" s="3" t="s">
        <v>123</v>
      </c>
      <c r="Y260" s="2" t="s">
        <v>124</v>
      </c>
      <c r="Z260" s="2" t="s">
        <v>150</v>
      </c>
      <c r="AA260" s="4">
        <v>44937.5131944444</v>
      </c>
      <c r="AB260" s="26">
        <f t="shared" si="19"/>
        <v>85</v>
      </c>
      <c r="AC260" s="1" t="s">
        <v>125</v>
      </c>
      <c r="AD260" s="3" t="s">
        <v>40</v>
      </c>
    </row>
    <row r="261" spans="1:30" ht="28.5" hidden="1" x14ac:dyDescent="0.25">
      <c r="A261" s="1" t="s">
        <v>1209</v>
      </c>
      <c r="B261" s="1" t="s">
        <v>27</v>
      </c>
      <c r="C261" s="2" t="s">
        <v>1210</v>
      </c>
      <c r="D261" s="3" t="s">
        <v>71</v>
      </c>
      <c r="E261" s="3" t="s">
        <v>30</v>
      </c>
      <c r="F261" s="2" t="s">
        <v>64</v>
      </c>
      <c r="G261" s="3" t="s">
        <v>32</v>
      </c>
      <c r="H261" s="3" t="s">
        <v>33</v>
      </c>
      <c r="I261" s="3">
        <v>1385321</v>
      </c>
      <c r="J261" s="3" t="s">
        <v>34</v>
      </c>
      <c r="K261" s="4">
        <v>44933.961805555598</v>
      </c>
      <c r="L261" s="11" t="str">
        <f t="shared" si="20"/>
        <v>enero</v>
      </c>
      <c r="M261" s="3">
        <v>3</v>
      </c>
      <c r="N261" s="3">
        <v>3</v>
      </c>
      <c r="O261" s="3">
        <f t="shared" si="21"/>
        <v>3</v>
      </c>
      <c r="P261" s="4">
        <v>44933.968321759297</v>
      </c>
      <c r="Q261" s="2"/>
      <c r="R261" s="3" t="s">
        <v>1211</v>
      </c>
      <c r="S261" s="4">
        <v>44933.968321759297</v>
      </c>
      <c r="T261" s="3">
        <f t="shared" ref="T261:T324" si="22">ROUNDDOWN((S261-K261)*24*60,0)</f>
        <v>9</v>
      </c>
      <c r="U261" s="2" t="s">
        <v>75</v>
      </c>
      <c r="V261" s="4">
        <v>44933.968518518501</v>
      </c>
      <c r="W261" s="3">
        <f t="shared" ref="W261:W324" si="23">+IF(ISBLANK(V261),"",ROUNDDOWN((V261-S261)*24*60,0))</f>
        <v>0</v>
      </c>
      <c r="X261" s="3" t="s">
        <v>359</v>
      </c>
      <c r="Y261" s="2" t="s">
        <v>360</v>
      </c>
      <c r="Z261" s="2" t="s">
        <v>75</v>
      </c>
      <c r="AA261" s="4">
        <v>44934.167361111096</v>
      </c>
      <c r="AB261" s="26">
        <f t="shared" ref="AB261:AB324" si="24">+IF(ISBLANK(V261),"",IF(ISBLANK(AA261),"",_xlfn.IFS((AA261-V261)*24&lt;0,"",(AA261-V261)*24&gt;0,(ROUNDDOWN((AA261-V261)*24,0)))))</f>
        <v>4</v>
      </c>
      <c r="AC261" s="1" t="s">
        <v>78</v>
      </c>
      <c r="AD261" s="3" t="s">
        <v>40</v>
      </c>
    </row>
    <row r="262" spans="1:30" ht="42.75" hidden="1" x14ac:dyDescent="0.25">
      <c r="A262" s="1" t="s">
        <v>1212</v>
      </c>
      <c r="B262" s="1" t="s">
        <v>27</v>
      </c>
      <c r="C262" s="2" t="s">
        <v>1213</v>
      </c>
      <c r="D262" s="3" t="s">
        <v>128</v>
      </c>
      <c r="E262" s="3" t="s">
        <v>30</v>
      </c>
      <c r="F262" s="2" t="s">
        <v>44</v>
      </c>
      <c r="G262" s="3" t="s">
        <v>32</v>
      </c>
      <c r="H262" s="3" t="s">
        <v>33</v>
      </c>
      <c r="I262" s="3">
        <v>1385322</v>
      </c>
      <c r="J262" s="3" t="s">
        <v>34</v>
      </c>
      <c r="K262" s="4">
        <v>44934.125</v>
      </c>
      <c r="L262" s="11" t="str">
        <f t="shared" si="20"/>
        <v>enero</v>
      </c>
      <c r="M262" s="3">
        <v>2</v>
      </c>
      <c r="N262" s="3">
        <v>2</v>
      </c>
      <c r="O262" s="3">
        <f t="shared" si="21"/>
        <v>2</v>
      </c>
      <c r="P262" s="4">
        <v>44934.139895833301</v>
      </c>
      <c r="Q262" s="2"/>
      <c r="R262" s="3" t="s">
        <v>1214</v>
      </c>
      <c r="S262" s="4">
        <v>44934.139895833301</v>
      </c>
      <c r="T262" s="3">
        <f t="shared" si="22"/>
        <v>21</v>
      </c>
      <c r="U262" s="2" t="s">
        <v>75</v>
      </c>
      <c r="V262" s="4">
        <v>44934.143726851798</v>
      </c>
      <c r="W262" s="3">
        <f t="shared" si="23"/>
        <v>5</v>
      </c>
      <c r="X262" s="3" t="s">
        <v>1215</v>
      </c>
      <c r="Y262" s="2" t="s">
        <v>1216</v>
      </c>
      <c r="Z262" s="2" t="s">
        <v>75</v>
      </c>
      <c r="AA262" s="4">
        <v>44942.610416666699</v>
      </c>
      <c r="AB262" s="26">
        <f t="shared" si="24"/>
        <v>203</v>
      </c>
      <c r="AC262" s="1" t="s">
        <v>78</v>
      </c>
      <c r="AD262" s="3" t="s">
        <v>40</v>
      </c>
    </row>
    <row r="263" spans="1:30" ht="51" hidden="1" x14ac:dyDescent="0.25">
      <c r="A263" s="1" t="s">
        <v>1217</v>
      </c>
      <c r="B263" s="1" t="s">
        <v>27</v>
      </c>
      <c r="C263" s="2" t="s">
        <v>1218</v>
      </c>
      <c r="D263" s="3" t="s">
        <v>308</v>
      </c>
      <c r="E263" s="3" t="s">
        <v>30</v>
      </c>
      <c r="F263" s="2" t="s">
        <v>44</v>
      </c>
      <c r="G263" s="3" t="s">
        <v>32</v>
      </c>
      <c r="H263" s="3" t="s">
        <v>33</v>
      </c>
      <c r="I263" s="3">
        <v>1385323</v>
      </c>
      <c r="J263" s="3" t="s">
        <v>34</v>
      </c>
      <c r="K263" s="4">
        <v>44934.130555555603</v>
      </c>
      <c r="L263" s="11" t="str">
        <f t="shared" si="20"/>
        <v>enero</v>
      </c>
      <c r="M263" s="3">
        <v>3</v>
      </c>
      <c r="N263" s="3">
        <v>3</v>
      </c>
      <c r="O263" s="3">
        <f t="shared" si="21"/>
        <v>3</v>
      </c>
      <c r="P263" s="4">
        <v>44934.137465277803</v>
      </c>
      <c r="Q263" s="2"/>
      <c r="R263" s="3" t="s">
        <v>1219</v>
      </c>
      <c r="S263" s="4">
        <v>44934.137465277803</v>
      </c>
      <c r="T263" s="3">
        <f t="shared" si="22"/>
        <v>9</v>
      </c>
      <c r="U263" s="2" t="s">
        <v>150</v>
      </c>
      <c r="V263" s="4">
        <v>44934.137893518498</v>
      </c>
      <c r="W263" s="3">
        <f t="shared" si="23"/>
        <v>0</v>
      </c>
      <c r="X263" s="3" t="s">
        <v>174</v>
      </c>
      <c r="Y263" s="2" t="s">
        <v>175</v>
      </c>
      <c r="Z263" s="2" t="s">
        <v>150</v>
      </c>
      <c r="AA263" s="4">
        <v>44945.532638888901</v>
      </c>
      <c r="AB263" s="26">
        <f t="shared" si="24"/>
        <v>273</v>
      </c>
      <c r="AC263" s="1" t="s">
        <v>78</v>
      </c>
      <c r="AD263" s="3" t="s">
        <v>40</v>
      </c>
    </row>
    <row r="264" spans="1:30" ht="51" hidden="1" x14ac:dyDescent="0.25">
      <c r="A264" s="1" t="s">
        <v>1220</v>
      </c>
      <c r="B264" s="1" t="s">
        <v>27</v>
      </c>
      <c r="C264" s="2" t="s">
        <v>1221</v>
      </c>
      <c r="D264" s="3" t="s">
        <v>119</v>
      </c>
      <c r="E264" s="3" t="s">
        <v>30</v>
      </c>
      <c r="F264" s="2" t="s">
        <v>225</v>
      </c>
      <c r="G264" s="3" t="s">
        <v>32</v>
      </c>
      <c r="H264" s="3" t="s">
        <v>33</v>
      </c>
      <c r="I264" s="3">
        <v>1385325</v>
      </c>
      <c r="J264" s="3" t="s">
        <v>34</v>
      </c>
      <c r="K264" s="4">
        <v>44934.2993055556</v>
      </c>
      <c r="L264" s="11" t="str">
        <f t="shared" si="20"/>
        <v>enero</v>
      </c>
      <c r="M264" s="3">
        <v>2</v>
      </c>
      <c r="N264" s="3">
        <v>2</v>
      </c>
      <c r="O264" s="3">
        <f t="shared" si="21"/>
        <v>2</v>
      </c>
      <c r="P264" s="4">
        <v>44934.310717592598</v>
      </c>
      <c r="Q264" s="2"/>
      <c r="R264" s="3" t="s">
        <v>1222</v>
      </c>
      <c r="S264" s="4">
        <v>44934.310717592598</v>
      </c>
      <c r="T264" s="3">
        <f t="shared" si="22"/>
        <v>16</v>
      </c>
      <c r="U264" s="2" t="s">
        <v>57</v>
      </c>
      <c r="V264" s="4">
        <v>44934.311215277798</v>
      </c>
      <c r="W264" s="3">
        <f t="shared" si="23"/>
        <v>0</v>
      </c>
      <c r="X264" s="3" t="s">
        <v>123</v>
      </c>
      <c r="Y264" s="2" t="s">
        <v>124</v>
      </c>
      <c r="Z264" s="2" t="s">
        <v>57</v>
      </c>
      <c r="AA264" s="4">
        <v>44937.618055555598</v>
      </c>
      <c r="AB264" s="26">
        <f t="shared" si="24"/>
        <v>79</v>
      </c>
      <c r="AC264" s="1" t="s">
        <v>125</v>
      </c>
      <c r="AD264" s="3" t="s">
        <v>40</v>
      </c>
    </row>
    <row r="265" spans="1:30" ht="42.75" hidden="1" x14ac:dyDescent="0.25">
      <c r="A265" s="1" t="s">
        <v>1223</v>
      </c>
      <c r="B265" s="1" t="s">
        <v>27</v>
      </c>
      <c r="C265" s="2" t="s">
        <v>1224</v>
      </c>
      <c r="D265" s="3" t="s">
        <v>1059</v>
      </c>
      <c r="E265" s="3" t="s">
        <v>30</v>
      </c>
      <c r="F265" s="2" t="s">
        <v>44</v>
      </c>
      <c r="G265" s="3" t="s">
        <v>32</v>
      </c>
      <c r="H265" s="3" t="s">
        <v>33</v>
      </c>
      <c r="I265" s="3">
        <v>1385329</v>
      </c>
      <c r="J265" s="3" t="s">
        <v>34</v>
      </c>
      <c r="K265" s="4">
        <v>44934.3215277778</v>
      </c>
      <c r="L265" s="11" t="str">
        <f t="shared" si="20"/>
        <v>enero</v>
      </c>
      <c r="M265" s="3">
        <v>2</v>
      </c>
      <c r="N265" s="3">
        <v>2</v>
      </c>
      <c r="O265" s="3">
        <f t="shared" si="21"/>
        <v>2</v>
      </c>
      <c r="P265" s="4">
        <v>44934.334803240701</v>
      </c>
      <c r="Q265" s="2"/>
      <c r="R265" s="3" t="s">
        <v>1225</v>
      </c>
      <c r="S265" s="4">
        <v>44934.334803240701</v>
      </c>
      <c r="T265" s="3">
        <f t="shared" si="22"/>
        <v>19</v>
      </c>
      <c r="U265" s="2" t="s">
        <v>143</v>
      </c>
      <c r="V265" s="4">
        <v>44934.3352199074</v>
      </c>
      <c r="W265" s="3">
        <f t="shared" si="23"/>
        <v>0</v>
      </c>
      <c r="X265" s="3" t="s">
        <v>103</v>
      </c>
      <c r="Y265" s="2" t="s">
        <v>104</v>
      </c>
      <c r="Z265" s="2" t="s">
        <v>143</v>
      </c>
      <c r="AA265" s="4">
        <v>44934.529166666704</v>
      </c>
      <c r="AB265" s="26">
        <f t="shared" si="24"/>
        <v>4</v>
      </c>
      <c r="AC265" s="1" t="s">
        <v>78</v>
      </c>
      <c r="AD265" s="3" t="s">
        <v>40</v>
      </c>
    </row>
    <row r="266" spans="1:30" ht="165.75" hidden="1" x14ac:dyDescent="0.25">
      <c r="A266" s="1" t="s">
        <v>1226</v>
      </c>
      <c r="B266" s="1" t="s">
        <v>27</v>
      </c>
      <c r="C266" s="2" t="s">
        <v>1227</v>
      </c>
      <c r="D266" s="3" t="s">
        <v>745</v>
      </c>
      <c r="E266" s="3" t="s">
        <v>30</v>
      </c>
      <c r="F266" s="2" t="s">
        <v>53</v>
      </c>
      <c r="G266" s="3" t="s">
        <v>54</v>
      </c>
      <c r="H266" s="3" t="s">
        <v>1228</v>
      </c>
      <c r="I266" s="3">
        <v>1385332</v>
      </c>
      <c r="J266" s="3" t="s">
        <v>34</v>
      </c>
      <c r="K266" s="4">
        <v>44934.340277777803</v>
      </c>
      <c r="L266" s="11" t="str">
        <f t="shared" si="20"/>
        <v>enero</v>
      </c>
      <c r="M266" s="3">
        <v>3</v>
      </c>
      <c r="N266" s="3">
        <v>3</v>
      </c>
      <c r="O266" s="3">
        <f t="shared" si="21"/>
        <v>3</v>
      </c>
      <c r="P266" s="4">
        <v>44934.3496296296</v>
      </c>
      <c r="Q266" s="2"/>
      <c r="R266" s="3" t="s">
        <v>1229</v>
      </c>
      <c r="S266" s="4">
        <v>44934.3496296296</v>
      </c>
      <c r="T266" s="3">
        <f t="shared" si="22"/>
        <v>13</v>
      </c>
      <c r="U266" s="2" t="s">
        <v>1132</v>
      </c>
      <c r="V266" s="4">
        <v>44934.370416666701</v>
      </c>
      <c r="W266" s="3">
        <f t="shared" si="23"/>
        <v>29</v>
      </c>
      <c r="X266" s="3" t="s">
        <v>174</v>
      </c>
      <c r="Y266" s="2" t="s">
        <v>175</v>
      </c>
      <c r="Z266" s="2" t="s">
        <v>57</v>
      </c>
      <c r="AA266" s="4">
        <v>44938.770833333299</v>
      </c>
      <c r="AB266" s="26">
        <f t="shared" si="24"/>
        <v>105</v>
      </c>
      <c r="AC266" s="1" t="s">
        <v>78</v>
      </c>
      <c r="AD266" s="3" t="s">
        <v>40</v>
      </c>
    </row>
    <row r="267" spans="1:30" ht="153" hidden="1" x14ac:dyDescent="0.25">
      <c r="A267" s="1" t="s">
        <v>1230</v>
      </c>
      <c r="B267" s="1" t="s">
        <v>27</v>
      </c>
      <c r="C267" s="2" t="s">
        <v>1231</v>
      </c>
      <c r="D267" s="3" t="s">
        <v>422</v>
      </c>
      <c r="E267" s="3" t="s">
        <v>30</v>
      </c>
      <c r="F267" s="2" t="s">
        <v>44</v>
      </c>
      <c r="G267" s="3" t="s">
        <v>32</v>
      </c>
      <c r="H267" s="3" t="s">
        <v>45</v>
      </c>
      <c r="I267" s="3">
        <v>1385333</v>
      </c>
      <c r="J267" s="3" t="s">
        <v>34</v>
      </c>
      <c r="K267" s="4">
        <v>44934.359027777798</v>
      </c>
      <c r="L267" s="11" t="str">
        <f t="shared" si="20"/>
        <v>enero</v>
      </c>
      <c r="M267" s="3">
        <v>3</v>
      </c>
      <c r="N267" s="3">
        <v>3</v>
      </c>
      <c r="O267" s="3">
        <f t="shared" si="21"/>
        <v>3</v>
      </c>
      <c r="P267" s="4">
        <v>44934.365277777797</v>
      </c>
      <c r="Q267" s="2"/>
      <c r="R267" s="3" t="s">
        <v>1232</v>
      </c>
      <c r="S267" s="4">
        <v>44934.365277777797</v>
      </c>
      <c r="T267" s="3">
        <f t="shared" si="22"/>
        <v>8</v>
      </c>
      <c r="U267" s="2" t="s">
        <v>1132</v>
      </c>
      <c r="V267" s="4">
        <v>44934.367708333302</v>
      </c>
      <c r="W267" s="3">
        <f t="shared" si="23"/>
        <v>3</v>
      </c>
      <c r="X267" s="3" t="s">
        <v>174</v>
      </c>
      <c r="Y267" s="2" t="s">
        <v>175</v>
      </c>
      <c r="Z267" s="2" t="s">
        <v>143</v>
      </c>
      <c r="AA267" s="4">
        <v>44954.681250000001</v>
      </c>
      <c r="AB267" s="26">
        <f t="shared" si="24"/>
        <v>487</v>
      </c>
      <c r="AC267" s="1" t="s">
        <v>78</v>
      </c>
      <c r="AD267" s="3" t="s">
        <v>68</v>
      </c>
    </row>
    <row r="268" spans="1:30" ht="57" hidden="1" x14ac:dyDescent="0.25">
      <c r="A268" s="1" t="s">
        <v>1233</v>
      </c>
      <c r="B268" s="1" t="s">
        <v>27</v>
      </c>
      <c r="C268" s="2" t="s">
        <v>1234</v>
      </c>
      <c r="D268" s="3" t="s">
        <v>482</v>
      </c>
      <c r="E268" s="3" t="s">
        <v>30</v>
      </c>
      <c r="F268" s="2" t="s">
        <v>191</v>
      </c>
      <c r="G268" s="3" t="s">
        <v>192</v>
      </c>
      <c r="H268" s="3" t="s">
        <v>1235</v>
      </c>
      <c r="I268" s="3">
        <v>1385334</v>
      </c>
      <c r="J268" s="3" t="s">
        <v>34</v>
      </c>
      <c r="K268" s="4">
        <v>44934.364583333299</v>
      </c>
      <c r="L268" s="11" t="str">
        <f t="shared" si="20"/>
        <v>enero</v>
      </c>
      <c r="M268" s="3">
        <v>3</v>
      </c>
      <c r="N268" s="3">
        <v>3</v>
      </c>
      <c r="O268" s="3">
        <f t="shared" si="21"/>
        <v>3</v>
      </c>
      <c r="P268" s="4">
        <v>44934.371793981503</v>
      </c>
      <c r="Q268" s="2"/>
      <c r="R268" s="3" t="s">
        <v>1236</v>
      </c>
      <c r="S268" s="4">
        <v>44934.371793981503</v>
      </c>
      <c r="T268" s="3">
        <f t="shared" si="22"/>
        <v>10</v>
      </c>
      <c r="U268" s="2" t="s">
        <v>122</v>
      </c>
      <c r="V268" s="4">
        <v>44934.372141203698</v>
      </c>
      <c r="W268" s="3">
        <f t="shared" si="23"/>
        <v>0</v>
      </c>
      <c r="X268" s="3" t="s">
        <v>1237</v>
      </c>
      <c r="Y268" s="2" t="s">
        <v>1238</v>
      </c>
      <c r="Z268" s="2" t="s">
        <v>122</v>
      </c>
      <c r="AA268" s="4">
        <v>44934.572916666701</v>
      </c>
      <c r="AB268" s="26">
        <f t="shared" si="24"/>
        <v>4</v>
      </c>
      <c r="AC268" s="1" t="s">
        <v>78</v>
      </c>
      <c r="AD268" s="3" t="s">
        <v>40</v>
      </c>
    </row>
    <row r="269" spans="1:30" ht="204" hidden="1" x14ac:dyDescent="0.25">
      <c r="A269" s="1" t="s">
        <v>1239</v>
      </c>
      <c r="B269" s="1" t="s">
        <v>698</v>
      </c>
      <c r="C269" s="2" t="s">
        <v>1240</v>
      </c>
      <c r="D269" s="3" t="s">
        <v>1241</v>
      </c>
      <c r="E269" s="3" t="s">
        <v>410</v>
      </c>
      <c r="F269" s="2" t="s">
        <v>225</v>
      </c>
      <c r="G269" s="3" t="s">
        <v>32</v>
      </c>
      <c r="H269" s="3" t="s">
        <v>89</v>
      </c>
      <c r="I269" s="3">
        <v>1385338</v>
      </c>
      <c r="J269" s="3" t="s">
        <v>34</v>
      </c>
      <c r="K269" s="4">
        <v>44934.411805555603</v>
      </c>
      <c r="L269" s="11" t="str">
        <f t="shared" si="20"/>
        <v>enero</v>
      </c>
      <c r="M269" s="3">
        <v>2</v>
      </c>
      <c r="N269" s="3">
        <v>2</v>
      </c>
      <c r="O269" s="3">
        <f t="shared" si="21"/>
        <v>2</v>
      </c>
      <c r="P269" s="4">
        <v>44934.426412036999</v>
      </c>
      <c r="Q269" s="2"/>
      <c r="R269" s="3" t="s">
        <v>1242</v>
      </c>
      <c r="S269" s="4">
        <v>44934.426412036999</v>
      </c>
      <c r="T269" s="3">
        <f t="shared" si="22"/>
        <v>21</v>
      </c>
      <c r="U269" s="2" t="s">
        <v>1132</v>
      </c>
      <c r="V269" s="4">
        <v>44934.4375462963</v>
      </c>
      <c r="W269" s="3">
        <f t="shared" si="23"/>
        <v>16</v>
      </c>
      <c r="X269" s="3" t="s">
        <v>702</v>
      </c>
      <c r="Y269" s="2" t="s">
        <v>703</v>
      </c>
      <c r="Z269" s="2" t="s">
        <v>57</v>
      </c>
      <c r="AA269" s="4">
        <v>44937.4194444444</v>
      </c>
      <c r="AB269" s="26">
        <f t="shared" si="24"/>
        <v>71</v>
      </c>
      <c r="AC269" s="1" t="s">
        <v>1093</v>
      </c>
      <c r="AD269" s="3" t="s">
        <v>40</v>
      </c>
    </row>
    <row r="270" spans="1:30" ht="165.75" hidden="1" x14ac:dyDescent="0.25">
      <c r="A270" s="1" t="s">
        <v>1243</v>
      </c>
      <c r="B270" s="1" t="s">
        <v>27</v>
      </c>
      <c r="C270" s="2" t="s">
        <v>1244</v>
      </c>
      <c r="D270" s="3" t="s">
        <v>794</v>
      </c>
      <c r="E270" s="3" t="s">
        <v>30</v>
      </c>
      <c r="F270" s="2" t="s">
        <v>82</v>
      </c>
      <c r="G270" s="3" t="s">
        <v>54</v>
      </c>
      <c r="H270" s="3" t="s">
        <v>83</v>
      </c>
      <c r="I270" s="3">
        <v>1385341</v>
      </c>
      <c r="J270" s="3" t="s">
        <v>34</v>
      </c>
      <c r="K270" s="4">
        <v>44934.441666666702</v>
      </c>
      <c r="L270" s="11" t="str">
        <f t="shared" si="20"/>
        <v>enero</v>
      </c>
      <c r="M270" s="3">
        <v>2</v>
      </c>
      <c r="N270" s="3">
        <v>2</v>
      </c>
      <c r="O270" s="3">
        <f t="shared" si="21"/>
        <v>2</v>
      </c>
      <c r="P270" s="4">
        <v>44934.448622685202</v>
      </c>
      <c r="Q270" s="2"/>
      <c r="R270" s="3" t="s">
        <v>1245</v>
      </c>
      <c r="S270" s="4">
        <v>44934.448622685202</v>
      </c>
      <c r="T270" s="3">
        <f t="shared" si="22"/>
        <v>10</v>
      </c>
      <c r="U270" s="2" t="s">
        <v>1132</v>
      </c>
      <c r="V270" s="4">
        <v>44934.460115740701</v>
      </c>
      <c r="W270" s="3">
        <f t="shared" si="23"/>
        <v>16</v>
      </c>
      <c r="X270" s="3" t="s">
        <v>103</v>
      </c>
      <c r="Y270" s="2" t="s">
        <v>104</v>
      </c>
      <c r="Z270" s="2" t="s">
        <v>143</v>
      </c>
      <c r="AA270" s="4">
        <v>44938.407638888901</v>
      </c>
      <c r="AB270" s="26">
        <f t="shared" si="24"/>
        <v>94</v>
      </c>
      <c r="AC270" s="1" t="s">
        <v>78</v>
      </c>
      <c r="AD270" s="3" t="s">
        <v>40</v>
      </c>
    </row>
    <row r="271" spans="1:30" ht="114.75" hidden="1" x14ac:dyDescent="0.25">
      <c r="A271" s="1" t="s">
        <v>1246</v>
      </c>
      <c r="B271" s="1" t="s">
        <v>27</v>
      </c>
      <c r="C271" s="2" t="s">
        <v>1247</v>
      </c>
      <c r="D271" s="3" t="s">
        <v>232</v>
      </c>
      <c r="E271" s="3" t="s">
        <v>30</v>
      </c>
      <c r="F271" s="2" t="s">
        <v>82</v>
      </c>
      <c r="G271" s="3" t="s">
        <v>54</v>
      </c>
      <c r="H271" s="3" t="s">
        <v>83</v>
      </c>
      <c r="I271" s="3">
        <v>1385342</v>
      </c>
      <c r="J271" s="3" t="s">
        <v>34</v>
      </c>
      <c r="K271" s="4">
        <v>44934.447222222203</v>
      </c>
      <c r="L271" s="11" t="str">
        <f t="shared" si="20"/>
        <v>enero</v>
      </c>
      <c r="M271" s="3">
        <v>2</v>
      </c>
      <c r="N271" s="3">
        <v>2</v>
      </c>
      <c r="O271" s="3">
        <f t="shared" si="21"/>
        <v>2</v>
      </c>
      <c r="P271" s="4">
        <v>44934.452638888899</v>
      </c>
      <c r="Q271" s="2"/>
      <c r="R271" s="3" t="s">
        <v>1248</v>
      </c>
      <c r="S271" s="4">
        <v>44934.452638888899</v>
      </c>
      <c r="T271" s="3">
        <f t="shared" si="22"/>
        <v>7</v>
      </c>
      <c r="U271" s="2" t="s">
        <v>1132</v>
      </c>
      <c r="V271" s="4">
        <v>44934.500868055598</v>
      </c>
      <c r="W271" s="3">
        <f t="shared" si="23"/>
        <v>69</v>
      </c>
      <c r="X271" s="3" t="s">
        <v>37</v>
      </c>
      <c r="Y271" s="2" t="s">
        <v>38</v>
      </c>
      <c r="Z271" s="2" t="s">
        <v>57</v>
      </c>
      <c r="AA271" s="4">
        <v>44942.681250000001</v>
      </c>
      <c r="AB271" s="26">
        <f t="shared" si="24"/>
        <v>196</v>
      </c>
      <c r="AC271" s="1" t="s">
        <v>125</v>
      </c>
      <c r="AD271" s="3" t="s">
        <v>40</v>
      </c>
    </row>
    <row r="272" spans="1:30" ht="28.5" hidden="1" x14ac:dyDescent="0.25">
      <c r="A272" s="1" t="s">
        <v>1249</v>
      </c>
      <c r="B272" s="1" t="s">
        <v>407</v>
      </c>
      <c r="C272" s="2" t="s">
        <v>1250</v>
      </c>
      <c r="D272" s="3" t="s">
        <v>1251</v>
      </c>
      <c r="E272" s="3" t="s">
        <v>410</v>
      </c>
      <c r="F272" s="2" t="s">
        <v>213</v>
      </c>
      <c r="G272" s="3" t="s">
        <v>192</v>
      </c>
      <c r="H272" s="3" t="s">
        <v>1252</v>
      </c>
      <c r="I272" s="3">
        <v>1385343</v>
      </c>
      <c r="J272" s="3" t="s">
        <v>73</v>
      </c>
      <c r="K272" s="4">
        <v>44934.449305555601</v>
      </c>
      <c r="L272" s="11" t="str">
        <f t="shared" si="20"/>
        <v>enero</v>
      </c>
      <c r="M272" s="3">
        <v>3</v>
      </c>
      <c r="N272" s="3">
        <v>3</v>
      </c>
      <c r="O272" s="3">
        <f t="shared" si="21"/>
        <v>3</v>
      </c>
      <c r="P272" s="4">
        <v>44934.459108796298</v>
      </c>
      <c r="Q272" s="2"/>
      <c r="R272" s="3" t="s">
        <v>1253</v>
      </c>
      <c r="S272" s="4">
        <v>44934.459108796298</v>
      </c>
      <c r="T272" s="3">
        <f t="shared" si="22"/>
        <v>14</v>
      </c>
      <c r="U272" s="2" t="s">
        <v>122</v>
      </c>
      <c r="V272" s="4">
        <v>44934.459756944401</v>
      </c>
      <c r="W272" s="3">
        <f t="shared" si="23"/>
        <v>0</v>
      </c>
      <c r="X272" s="3" t="s">
        <v>1254</v>
      </c>
      <c r="Y272" s="2" t="s">
        <v>1255</v>
      </c>
      <c r="Z272" s="2" t="s">
        <v>122</v>
      </c>
      <c r="AA272" s="4">
        <v>44934.479861111096</v>
      </c>
      <c r="AB272" s="26">
        <f t="shared" si="24"/>
        <v>0</v>
      </c>
      <c r="AC272" s="1" t="s">
        <v>197</v>
      </c>
      <c r="AD272" s="3" t="s">
        <v>40</v>
      </c>
    </row>
    <row r="273" spans="1:30" ht="89.25" hidden="1" x14ac:dyDescent="0.25">
      <c r="A273" s="1" t="s">
        <v>1256</v>
      </c>
      <c r="B273" s="1" t="s">
        <v>27</v>
      </c>
      <c r="C273" s="2" t="s">
        <v>1257</v>
      </c>
      <c r="D273" s="3" t="s">
        <v>29</v>
      </c>
      <c r="E273" s="3" t="s">
        <v>30</v>
      </c>
      <c r="F273" s="2" t="s">
        <v>44</v>
      </c>
      <c r="G273" s="3" t="s">
        <v>32</v>
      </c>
      <c r="H273" s="3" t="s">
        <v>33</v>
      </c>
      <c r="I273" s="3">
        <v>1385344</v>
      </c>
      <c r="J273" s="3" t="s">
        <v>34</v>
      </c>
      <c r="K273" s="4">
        <v>44934.4555555556</v>
      </c>
      <c r="L273" s="11" t="str">
        <f t="shared" si="20"/>
        <v>enero</v>
      </c>
      <c r="M273" s="3">
        <v>2</v>
      </c>
      <c r="N273" s="3">
        <v>2</v>
      </c>
      <c r="O273" s="3">
        <f t="shared" si="21"/>
        <v>2</v>
      </c>
      <c r="P273" s="4">
        <v>44934.467708333301</v>
      </c>
      <c r="Q273" s="2"/>
      <c r="R273" s="3" t="s">
        <v>1258</v>
      </c>
      <c r="S273" s="4">
        <v>44934.467708333301</v>
      </c>
      <c r="T273" s="3">
        <f t="shared" si="22"/>
        <v>17</v>
      </c>
      <c r="U273" s="2" t="s">
        <v>1132</v>
      </c>
      <c r="V273" s="4">
        <v>44934.492013888899</v>
      </c>
      <c r="W273" s="3">
        <f t="shared" si="23"/>
        <v>35</v>
      </c>
      <c r="X273" s="3" t="s">
        <v>103</v>
      </c>
      <c r="Y273" s="2" t="s">
        <v>104</v>
      </c>
      <c r="Z273" s="2" t="s">
        <v>143</v>
      </c>
      <c r="AA273" s="4">
        <v>44947.490277777797</v>
      </c>
      <c r="AB273" s="26">
        <f t="shared" si="24"/>
        <v>311</v>
      </c>
      <c r="AC273" s="1" t="s">
        <v>125</v>
      </c>
      <c r="AD273" s="3" t="s">
        <v>40</v>
      </c>
    </row>
    <row r="274" spans="1:30" ht="140.25" hidden="1" x14ac:dyDescent="0.25">
      <c r="A274" s="1" t="s">
        <v>1259</v>
      </c>
      <c r="B274" s="1" t="s">
        <v>27</v>
      </c>
      <c r="C274" s="2" t="s">
        <v>1260</v>
      </c>
      <c r="D274" s="3" t="s">
        <v>965</v>
      </c>
      <c r="E274" s="3" t="s">
        <v>30</v>
      </c>
      <c r="F274" s="2" t="s">
        <v>64</v>
      </c>
      <c r="G274" s="3" t="s">
        <v>32</v>
      </c>
      <c r="H274" s="3" t="s">
        <v>33</v>
      </c>
      <c r="I274" s="3">
        <v>1385346</v>
      </c>
      <c r="J274" s="3" t="s">
        <v>34</v>
      </c>
      <c r="K274" s="4">
        <v>44934.495833333298</v>
      </c>
      <c r="L274" s="11" t="str">
        <f t="shared" si="20"/>
        <v>enero</v>
      </c>
      <c r="M274" s="3">
        <v>2</v>
      </c>
      <c r="N274" s="3">
        <v>2</v>
      </c>
      <c r="O274" s="3">
        <f t="shared" si="21"/>
        <v>2</v>
      </c>
      <c r="P274" s="4">
        <v>44934.497407407398</v>
      </c>
      <c r="Q274" s="2"/>
      <c r="R274" s="3" t="s">
        <v>1261</v>
      </c>
      <c r="S274" s="4">
        <v>44934.497407407398</v>
      </c>
      <c r="T274" s="3">
        <f t="shared" si="22"/>
        <v>2</v>
      </c>
      <c r="U274" s="2" t="s">
        <v>1132</v>
      </c>
      <c r="V274" s="4">
        <v>44934.5638078704</v>
      </c>
      <c r="W274" s="3">
        <f t="shared" si="23"/>
        <v>95</v>
      </c>
      <c r="X274" s="3" t="s">
        <v>259</v>
      </c>
      <c r="Y274" s="2" t="s">
        <v>260</v>
      </c>
      <c r="Z274" s="2" t="s">
        <v>57</v>
      </c>
      <c r="AA274" s="4">
        <v>44938.711111111101</v>
      </c>
      <c r="AB274" s="26">
        <f t="shared" si="24"/>
        <v>99</v>
      </c>
      <c r="AC274" s="1" t="s">
        <v>125</v>
      </c>
      <c r="AD274" s="3" t="s">
        <v>40</v>
      </c>
    </row>
    <row r="275" spans="1:30" ht="140.25" hidden="1" x14ac:dyDescent="0.25">
      <c r="A275" s="1" t="s">
        <v>1262</v>
      </c>
      <c r="B275" s="1" t="s">
        <v>27</v>
      </c>
      <c r="C275" s="2" t="s">
        <v>1263</v>
      </c>
      <c r="D275" s="3" t="s">
        <v>172</v>
      </c>
      <c r="E275" s="3" t="s">
        <v>30</v>
      </c>
      <c r="F275" s="2" t="s">
        <v>53</v>
      </c>
      <c r="G275" s="3" t="s">
        <v>32</v>
      </c>
      <c r="H275" s="3" t="s">
        <v>187</v>
      </c>
      <c r="I275" s="3">
        <v>1385348</v>
      </c>
      <c r="J275" s="3" t="s">
        <v>34</v>
      </c>
      <c r="K275" s="4">
        <v>44934.506944444402</v>
      </c>
      <c r="L275" s="11" t="str">
        <f t="shared" si="20"/>
        <v>enero</v>
      </c>
      <c r="M275" s="3">
        <v>3</v>
      </c>
      <c r="N275" s="3">
        <v>3</v>
      </c>
      <c r="O275" s="3">
        <f t="shared" si="21"/>
        <v>3</v>
      </c>
      <c r="P275" s="4">
        <v>44934.517951388902</v>
      </c>
      <c r="Q275" s="2"/>
      <c r="R275" s="3" t="s">
        <v>1264</v>
      </c>
      <c r="S275" s="4">
        <v>44934.517951388902</v>
      </c>
      <c r="T275" s="3">
        <f t="shared" si="22"/>
        <v>15</v>
      </c>
      <c r="U275" s="2" t="s">
        <v>1132</v>
      </c>
      <c r="V275" s="4">
        <v>44934.518460648098</v>
      </c>
      <c r="W275" s="3">
        <f t="shared" si="23"/>
        <v>0</v>
      </c>
      <c r="X275" s="3" t="s">
        <v>473</v>
      </c>
      <c r="Y275" s="2" t="s">
        <v>474</v>
      </c>
      <c r="Z275" s="2" t="s">
        <v>1132</v>
      </c>
      <c r="AA275" s="4">
        <v>44934.661111111098</v>
      </c>
      <c r="AB275" s="26">
        <f t="shared" si="24"/>
        <v>3</v>
      </c>
      <c r="AC275" s="1" t="s">
        <v>78</v>
      </c>
      <c r="AD275" s="3" t="s">
        <v>40</v>
      </c>
    </row>
    <row r="276" spans="1:30" ht="140.25" hidden="1" x14ac:dyDescent="0.25">
      <c r="A276" s="1" t="s">
        <v>1265</v>
      </c>
      <c r="B276" s="1" t="s">
        <v>27</v>
      </c>
      <c r="C276" s="2" t="s">
        <v>1266</v>
      </c>
      <c r="D276" s="3" t="s">
        <v>147</v>
      </c>
      <c r="E276" s="3" t="s">
        <v>30</v>
      </c>
      <c r="F276" s="2" t="s">
        <v>82</v>
      </c>
      <c r="G276" s="3" t="s">
        <v>54</v>
      </c>
      <c r="H276" s="3" t="s">
        <v>83</v>
      </c>
      <c r="I276" s="3">
        <v>1385349</v>
      </c>
      <c r="J276" s="3" t="s">
        <v>34</v>
      </c>
      <c r="K276" s="4">
        <v>44934.511805555601</v>
      </c>
      <c r="L276" s="11" t="str">
        <f t="shared" si="20"/>
        <v>enero</v>
      </c>
      <c r="M276" s="3">
        <v>2</v>
      </c>
      <c r="N276" s="3">
        <v>2</v>
      </c>
      <c r="O276" s="3">
        <f t="shared" si="21"/>
        <v>2</v>
      </c>
      <c r="P276" s="4">
        <v>44934.521111111098</v>
      </c>
      <c r="Q276" s="2"/>
      <c r="R276" s="3" t="s">
        <v>1267</v>
      </c>
      <c r="S276" s="4">
        <v>44934.521111111098</v>
      </c>
      <c r="T276" s="3">
        <f t="shared" si="22"/>
        <v>13</v>
      </c>
      <c r="U276" s="2" t="s">
        <v>1132</v>
      </c>
      <c r="V276" s="4">
        <v>44934.569108796299</v>
      </c>
      <c r="W276" s="3">
        <f t="shared" si="23"/>
        <v>69</v>
      </c>
      <c r="X276" s="3" t="s">
        <v>103</v>
      </c>
      <c r="Y276" s="2" t="s">
        <v>104</v>
      </c>
      <c r="Z276" s="2" t="s">
        <v>1132</v>
      </c>
      <c r="AA276" s="4">
        <v>44937.462500000001</v>
      </c>
      <c r="AB276" s="26">
        <f t="shared" si="24"/>
        <v>69</v>
      </c>
      <c r="AC276" s="1" t="s">
        <v>125</v>
      </c>
      <c r="AD276" s="3" t="s">
        <v>40</v>
      </c>
    </row>
    <row r="277" spans="1:30" ht="114.75" hidden="1" x14ac:dyDescent="0.25">
      <c r="A277" s="1" t="s">
        <v>1268</v>
      </c>
      <c r="B277" s="1" t="s">
        <v>27</v>
      </c>
      <c r="C277" s="2" t="s">
        <v>1269</v>
      </c>
      <c r="D277" s="3" t="s">
        <v>263</v>
      </c>
      <c r="E277" s="3" t="s">
        <v>30</v>
      </c>
      <c r="F277" s="2" t="s">
        <v>88</v>
      </c>
      <c r="G277" s="3" t="s">
        <v>54</v>
      </c>
      <c r="H277" s="3" t="s">
        <v>276</v>
      </c>
      <c r="I277" s="3">
        <v>1385350</v>
      </c>
      <c r="J277" s="3" t="s">
        <v>34</v>
      </c>
      <c r="K277" s="4">
        <v>44934.516666666699</v>
      </c>
      <c r="L277" s="11" t="str">
        <f t="shared" si="20"/>
        <v>enero</v>
      </c>
      <c r="M277" s="3">
        <v>3</v>
      </c>
      <c r="N277" s="3">
        <v>3</v>
      </c>
      <c r="O277" s="3">
        <f t="shared" si="21"/>
        <v>3</v>
      </c>
      <c r="P277" s="4">
        <v>44934.533287036997</v>
      </c>
      <c r="Q277" s="2"/>
      <c r="R277" s="3" t="s">
        <v>1270</v>
      </c>
      <c r="S277" s="4">
        <v>44934.533287036997</v>
      </c>
      <c r="T277" s="3">
        <f t="shared" si="22"/>
        <v>23</v>
      </c>
      <c r="U277" s="2" t="s">
        <v>1132</v>
      </c>
      <c r="V277" s="4">
        <v>44934.5363657407</v>
      </c>
      <c r="W277" s="3">
        <f t="shared" si="23"/>
        <v>4</v>
      </c>
      <c r="X277" s="3" t="s">
        <v>1033</v>
      </c>
      <c r="Y277" s="2" t="s">
        <v>1034</v>
      </c>
      <c r="Z277" s="2" t="s">
        <v>143</v>
      </c>
      <c r="AA277" s="4">
        <v>44935.470138888901</v>
      </c>
      <c r="AB277" s="26">
        <f t="shared" si="24"/>
        <v>22</v>
      </c>
      <c r="AC277" s="1" t="s">
        <v>78</v>
      </c>
      <c r="AD277" s="3" t="s">
        <v>40</v>
      </c>
    </row>
    <row r="278" spans="1:30" ht="42.75" hidden="1" x14ac:dyDescent="0.25">
      <c r="A278" s="1" t="s">
        <v>601</v>
      </c>
      <c r="B278" s="1" t="s">
        <v>27</v>
      </c>
      <c r="C278" s="2" t="s">
        <v>602</v>
      </c>
      <c r="D278" s="3" t="s">
        <v>603</v>
      </c>
      <c r="E278" s="3" t="s">
        <v>30</v>
      </c>
      <c r="F278" s="2" t="s">
        <v>325</v>
      </c>
      <c r="G278" s="3" t="s">
        <v>192</v>
      </c>
      <c r="H278" s="3" t="s">
        <v>494</v>
      </c>
      <c r="I278" s="3">
        <v>1385353</v>
      </c>
      <c r="J278" s="3" t="s">
        <v>34</v>
      </c>
      <c r="K278" s="4">
        <v>44934.559722222199</v>
      </c>
      <c r="L278" s="11" t="str">
        <f t="shared" si="20"/>
        <v>enero</v>
      </c>
      <c r="M278" s="3">
        <v>1</v>
      </c>
      <c r="N278" s="3">
        <v>1</v>
      </c>
      <c r="O278" s="3">
        <f t="shared" si="21"/>
        <v>1</v>
      </c>
      <c r="P278" s="4">
        <v>44934.572048611102</v>
      </c>
      <c r="Q278" s="2"/>
      <c r="R278" s="3" t="s">
        <v>1271</v>
      </c>
      <c r="S278" s="4">
        <v>44934.572048611102</v>
      </c>
      <c r="T278" s="3">
        <f t="shared" si="22"/>
        <v>17</v>
      </c>
      <c r="U278" s="2" t="s">
        <v>122</v>
      </c>
      <c r="V278" s="4">
        <v>44934.576261574097</v>
      </c>
      <c r="W278" s="3">
        <f t="shared" si="23"/>
        <v>6</v>
      </c>
      <c r="X278" s="3" t="s">
        <v>228</v>
      </c>
      <c r="Y278" s="2" t="s">
        <v>229</v>
      </c>
      <c r="Z278" s="2" t="s">
        <v>122</v>
      </c>
      <c r="AA278" s="4">
        <v>44935.622222222199</v>
      </c>
      <c r="AB278" s="26">
        <f t="shared" si="24"/>
        <v>25</v>
      </c>
      <c r="AC278" s="1"/>
      <c r="AD278" s="3" t="s">
        <v>40</v>
      </c>
    </row>
    <row r="279" spans="1:30" ht="114.75" hidden="1" x14ac:dyDescent="0.25">
      <c r="A279" s="1" t="s">
        <v>1272</v>
      </c>
      <c r="B279" s="1" t="s">
        <v>27</v>
      </c>
      <c r="C279" s="2" t="s">
        <v>1273</v>
      </c>
      <c r="D279" s="3" t="s">
        <v>643</v>
      </c>
      <c r="E279" s="3" t="s">
        <v>30</v>
      </c>
      <c r="F279" s="2" t="s">
        <v>82</v>
      </c>
      <c r="G279" s="3" t="s">
        <v>54</v>
      </c>
      <c r="H279" s="3" t="s">
        <v>83</v>
      </c>
      <c r="I279" s="3">
        <v>1385357</v>
      </c>
      <c r="J279" s="3" t="s">
        <v>34</v>
      </c>
      <c r="K279" s="4">
        <v>44934.609027777798</v>
      </c>
      <c r="L279" s="11" t="str">
        <f t="shared" si="20"/>
        <v>enero</v>
      </c>
      <c r="M279" s="3">
        <v>3</v>
      </c>
      <c r="N279" s="3">
        <v>3</v>
      </c>
      <c r="O279" s="3">
        <f t="shared" si="21"/>
        <v>3</v>
      </c>
      <c r="P279" s="4">
        <v>44934.617025462998</v>
      </c>
      <c r="Q279" s="2"/>
      <c r="R279" s="3" t="s">
        <v>1274</v>
      </c>
      <c r="S279" s="4">
        <v>44934.617025462998</v>
      </c>
      <c r="T279" s="3">
        <f t="shared" si="22"/>
        <v>11</v>
      </c>
      <c r="U279" s="2" t="s">
        <v>1132</v>
      </c>
      <c r="V279" s="4">
        <v>44934.634398148097</v>
      </c>
      <c r="W279" s="3">
        <f t="shared" si="23"/>
        <v>25</v>
      </c>
      <c r="X279" s="3" t="s">
        <v>174</v>
      </c>
      <c r="Y279" s="2" t="s">
        <v>175</v>
      </c>
      <c r="Z279" s="2" t="s">
        <v>57</v>
      </c>
      <c r="AA279" s="4">
        <v>44942.493055555598</v>
      </c>
      <c r="AB279" s="26">
        <f t="shared" si="24"/>
        <v>188</v>
      </c>
      <c r="AC279" s="1" t="s">
        <v>144</v>
      </c>
      <c r="AD279" s="3" t="s">
        <v>40</v>
      </c>
    </row>
    <row r="280" spans="1:30" ht="153" hidden="1" x14ac:dyDescent="0.25">
      <c r="A280" s="1" t="s">
        <v>1275</v>
      </c>
      <c r="B280" s="1" t="s">
        <v>27</v>
      </c>
      <c r="C280" s="2" t="s">
        <v>1276</v>
      </c>
      <c r="D280" s="3" t="s">
        <v>1277</v>
      </c>
      <c r="E280" s="3" t="s">
        <v>30</v>
      </c>
      <c r="F280" s="2" t="s">
        <v>44</v>
      </c>
      <c r="G280" s="3" t="s">
        <v>32</v>
      </c>
      <c r="H280" s="3" t="s">
        <v>45</v>
      </c>
      <c r="I280" s="3">
        <v>1385358</v>
      </c>
      <c r="J280" s="3" t="s">
        <v>34</v>
      </c>
      <c r="K280" s="4">
        <v>44934.634722222203</v>
      </c>
      <c r="L280" s="11" t="str">
        <f t="shared" si="20"/>
        <v>enero</v>
      </c>
      <c r="M280" s="3">
        <v>3</v>
      </c>
      <c r="N280" s="3">
        <v>3</v>
      </c>
      <c r="O280" s="3">
        <f t="shared" si="21"/>
        <v>3</v>
      </c>
      <c r="P280" s="4">
        <v>44934.647349537001</v>
      </c>
      <c r="Q280" s="2"/>
      <c r="R280" s="3" t="s">
        <v>1278</v>
      </c>
      <c r="S280" s="4">
        <v>44934.647349537001</v>
      </c>
      <c r="T280" s="3">
        <f t="shared" si="22"/>
        <v>18</v>
      </c>
      <c r="U280" s="2" t="s">
        <v>1132</v>
      </c>
      <c r="V280" s="4">
        <v>44934.663761574098</v>
      </c>
      <c r="W280" s="3">
        <f t="shared" si="23"/>
        <v>23</v>
      </c>
      <c r="X280" s="3" t="s">
        <v>174</v>
      </c>
      <c r="Y280" s="2" t="s">
        <v>175</v>
      </c>
      <c r="Z280" s="2" t="s">
        <v>143</v>
      </c>
      <c r="AA280" s="4">
        <v>44938.676388888904</v>
      </c>
      <c r="AB280" s="26">
        <f t="shared" si="24"/>
        <v>96</v>
      </c>
      <c r="AC280" s="1" t="s">
        <v>144</v>
      </c>
      <c r="AD280" s="3" t="s">
        <v>40</v>
      </c>
    </row>
    <row r="281" spans="1:30" ht="89.25" hidden="1" x14ac:dyDescent="0.25">
      <c r="A281" s="1" t="s">
        <v>1279</v>
      </c>
      <c r="B281" s="1" t="s">
        <v>27</v>
      </c>
      <c r="C281" s="2" t="s">
        <v>1280</v>
      </c>
      <c r="D281" s="3" t="s">
        <v>186</v>
      </c>
      <c r="E281" s="3" t="s">
        <v>30</v>
      </c>
      <c r="F281" s="2" t="s">
        <v>82</v>
      </c>
      <c r="G281" s="3" t="s">
        <v>54</v>
      </c>
      <c r="H281" s="3" t="s">
        <v>83</v>
      </c>
      <c r="I281" s="3">
        <v>1385360</v>
      </c>
      <c r="J281" s="3" t="s">
        <v>73</v>
      </c>
      <c r="K281" s="4">
        <v>44934.673611111102</v>
      </c>
      <c r="L281" s="11" t="str">
        <f t="shared" si="20"/>
        <v>enero</v>
      </c>
      <c r="M281" s="3">
        <v>3</v>
      </c>
      <c r="N281" s="3">
        <v>3</v>
      </c>
      <c r="O281" s="3">
        <f t="shared" si="21"/>
        <v>3</v>
      </c>
      <c r="P281" s="4">
        <v>44934.706840277802</v>
      </c>
      <c r="Q281" s="2"/>
      <c r="R281" s="3" t="s">
        <v>1281</v>
      </c>
      <c r="S281" s="4">
        <v>44934.706840277802</v>
      </c>
      <c r="T281" s="3">
        <f t="shared" si="22"/>
        <v>47</v>
      </c>
      <c r="U281" s="2" t="s">
        <v>1132</v>
      </c>
      <c r="V281" s="4">
        <v>44934.708854166704</v>
      </c>
      <c r="W281" s="3">
        <f t="shared" si="23"/>
        <v>2</v>
      </c>
      <c r="X281" s="3" t="s">
        <v>1282</v>
      </c>
      <c r="Y281" s="2" t="s">
        <v>1283</v>
      </c>
      <c r="Z281" s="2" t="s">
        <v>1132</v>
      </c>
      <c r="AA281" s="4">
        <v>44934.877083333296</v>
      </c>
      <c r="AB281" s="26">
        <f t="shared" si="24"/>
        <v>4</v>
      </c>
      <c r="AC281" s="1" t="s">
        <v>78</v>
      </c>
      <c r="AD281" s="3" t="s">
        <v>40</v>
      </c>
    </row>
    <row r="282" spans="1:30" ht="153" hidden="1" x14ac:dyDescent="0.25">
      <c r="A282" s="1" t="s">
        <v>1284</v>
      </c>
      <c r="B282" s="1" t="s">
        <v>27</v>
      </c>
      <c r="C282" s="2" t="s">
        <v>1285</v>
      </c>
      <c r="D282" s="3" t="s">
        <v>643</v>
      </c>
      <c r="E282" s="3" t="s">
        <v>30</v>
      </c>
      <c r="F282" s="2" t="s">
        <v>64</v>
      </c>
      <c r="G282" s="3" t="s">
        <v>32</v>
      </c>
      <c r="H282" s="3" t="s">
        <v>33</v>
      </c>
      <c r="I282" s="3">
        <v>1385361</v>
      </c>
      <c r="J282" s="3" t="s">
        <v>34</v>
      </c>
      <c r="K282" s="4">
        <v>44934.681944444397</v>
      </c>
      <c r="L282" s="11" t="str">
        <f t="shared" si="20"/>
        <v>enero</v>
      </c>
      <c r="M282" s="3">
        <v>3</v>
      </c>
      <c r="N282" s="3">
        <v>3</v>
      </c>
      <c r="O282" s="3">
        <f t="shared" si="21"/>
        <v>3</v>
      </c>
      <c r="P282" s="4">
        <v>44934.686990740702</v>
      </c>
      <c r="Q282" s="2"/>
      <c r="R282" s="3" t="s">
        <v>1286</v>
      </c>
      <c r="S282" s="4">
        <v>44934.686990740702</v>
      </c>
      <c r="T282" s="3">
        <f t="shared" si="22"/>
        <v>7</v>
      </c>
      <c r="U282" s="2" t="s">
        <v>1132</v>
      </c>
      <c r="V282" s="4">
        <v>44934.720775463</v>
      </c>
      <c r="W282" s="3">
        <f t="shared" si="23"/>
        <v>48</v>
      </c>
      <c r="X282" s="3" t="s">
        <v>508</v>
      </c>
      <c r="Y282" s="2" t="s">
        <v>509</v>
      </c>
      <c r="Z282" s="2" t="s">
        <v>57</v>
      </c>
      <c r="AA282" s="4">
        <v>44935.529166666704</v>
      </c>
      <c r="AB282" s="26">
        <f t="shared" si="24"/>
        <v>19</v>
      </c>
      <c r="AC282" s="1" t="s">
        <v>78</v>
      </c>
      <c r="AD282" s="3" t="s">
        <v>40</v>
      </c>
    </row>
    <row r="283" spans="1:30" ht="114.75" hidden="1" x14ac:dyDescent="0.25">
      <c r="A283" s="1" t="s">
        <v>1287</v>
      </c>
      <c r="B283" s="1" t="s">
        <v>27</v>
      </c>
      <c r="C283" s="2" t="s">
        <v>1288</v>
      </c>
      <c r="D283" s="3" t="s">
        <v>339</v>
      </c>
      <c r="E283" s="3" t="s">
        <v>30</v>
      </c>
      <c r="F283" s="2" t="s">
        <v>88</v>
      </c>
      <c r="G283" s="3" t="s">
        <v>54</v>
      </c>
      <c r="H283" s="3" t="s">
        <v>148</v>
      </c>
      <c r="I283" s="3">
        <v>1385362</v>
      </c>
      <c r="J283" s="3" t="s">
        <v>34</v>
      </c>
      <c r="K283" s="4">
        <v>44934.686111111099</v>
      </c>
      <c r="L283" s="11" t="str">
        <f t="shared" si="20"/>
        <v>enero</v>
      </c>
      <c r="M283" s="3">
        <v>3</v>
      </c>
      <c r="N283" s="3">
        <v>3</v>
      </c>
      <c r="O283" s="3">
        <f t="shared" si="21"/>
        <v>3</v>
      </c>
      <c r="P283" s="4">
        <v>44934.692326388897</v>
      </c>
      <c r="Q283" s="2"/>
      <c r="R283" s="3" t="s">
        <v>1289</v>
      </c>
      <c r="S283" s="4">
        <v>44934.692326388897</v>
      </c>
      <c r="T283" s="3">
        <f t="shared" si="22"/>
        <v>8</v>
      </c>
      <c r="U283" s="2" t="s">
        <v>1132</v>
      </c>
      <c r="V283" s="4">
        <v>44934.705543981501</v>
      </c>
      <c r="W283" s="3">
        <f t="shared" si="23"/>
        <v>19</v>
      </c>
      <c r="X283" s="3" t="s">
        <v>103</v>
      </c>
      <c r="Y283" s="2" t="s">
        <v>104</v>
      </c>
      <c r="Z283" s="2" t="s">
        <v>143</v>
      </c>
      <c r="AA283" s="4">
        <v>44936.713194444397</v>
      </c>
      <c r="AB283" s="26">
        <f t="shared" si="24"/>
        <v>48</v>
      </c>
      <c r="AC283" s="1" t="s">
        <v>78</v>
      </c>
      <c r="AD283" s="3" t="s">
        <v>40</v>
      </c>
    </row>
    <row r="284" spans="1:30" ht="153" hidden="1" x14ac:dyDescent="0.25">
      <c r="A284" s="1" t="s">
        <v>1290</v>
      </c>
      <c r="B284" s="1" t="s">
        <v>27</v>
      </c>
      <c r="C284" s="2" t="s">
        <v>1291</v>
      </c>
      <c r="D284" s="3" t="s">
        <v>643</v>
      </c>
      <c r="E284" s="3" t="s">
        <v>30</v>
      </c>
      <c r="F284" s="2" t="s">
        <v>82</v>
      </c>
      <c r="G284" s="3" t="s">
        <v>32</v>
      </c>
      <c r="H284" s="3" t="s">
        <v>716</v>
      </c>
      <c r="I284" s="3">
        <v>1385363</v>
      </c>
      <c r="J284" s="3" t="s">
        <v>34</v>
      </c>
      <c r="K284" s="4">
        <v>44934.688888888901</v>
      </c>
      <c r="L284" s="11" t="str">
        <f t="shared" si="20"/>
        <v>enero</v>
      </c>
      <c r="M284" s="3">
        <v>3</v>
      </c>
      <c r="N284" s="3">
        <v>3</v>
      </c>
      <c r="O284" s="3">
        <f t="shared" si="21"/>
        <v>3</v>
      </c>
      <c r="P284" s="4">
        <v>44934.699108796303</v>
      </c>
      <c r="Q284" s="2"/>
      <c r="R284" s="3" t="s">
        <v>1292</v>
      </c>
      <c r="S284" s="4">
        <v>44934.699108796303</v>
      </c>
      <c r="T284" s="3">
        <f t="shared" si="22"/>
        <v>14</v>
      </c>
      <c r="U284" s="2" t="s">
        <v>1132</v>
      </c>
      <c r="V284" s="4">
        <v>44934.765601851897</v>
      </c>
      <c r="W284" s="3">
        <f t="shared" si="23"/>
        <v>95</v>
      </c>
      <c r="X284" s="3" t="s">
        <v>37</v>
      </c>
      <c r="Y284" s="2" t="s">
        <v>38</v>
      </c>
      <c r="Z284" s="2" t="s">
        <v>708</v>
      </c>
      <c r="AA284" s="4">
        <v>44944.529861111099</v>
      </c>
      <c r="AB284" s="26">
        <f t="shared" si="24"/>
        <v>234</v>
      </c>
      <c r="AC284" s="1" t="s">
        <v>78</v>
      </c>
      <c r="AD284" s="3" t="s">
        <v>40</v>
      </c>
    </row>
    <row r="285" spans="1:30" ht="28.5" hidden="1" x14ac:dyDescent="0.25">
      <c r="A285" s="1" t="s">
        <v>1293</v>
      </c>
      <c r="B285" s="1" t="s">
        <v>27</v>
      </c>
      <c r="C285" s="2" t="s">
        <v>1294</v>
      </c>
      <c r="D285" s="3" t="s">
        <v>200</v>
      </c>
      <c r="E285" s="3" t="s">
        <v>30</v>
      </c>
      <c r="F285" s="2" t="s">
        <v>264</v>
      </c>
      <c r="G285" s="3" t="s">
        <v>192</v>
      </c>
      <c r="H285" s="3" t="s">
        <v>890</v>
      </c>
      <c r="I285" s="3">
        <v>1385364</v>
      </c>
      <c r="J285" s="3" t="s">
        <v>73</v>
      </c>
      <c r="K285" s="4">
        <v>44934.695833333302</v>
      </c>
      <c r="L285" s="11" t="str">
        <f t="shared" si="20"/>
        <v>enero</v>
      </c>
      <c r="M285" s="3">
        <v>4</v>
      </c>
      <c r="N285" s="3"/>
      <c r="O285" s="3">
        <f t="shared" si="21"/>
        <v>4</v>
      </c>
      <c r="P285" s="3"/>
      <c r="Q285" s="2"/>
      <c r="R285" s="3" t="s">
        <v>1295</v>
      </c>
      <c r="S285" s="4">
        <v>44934.707094907397</v>
      </c>
      <c r="T285" s="3">
        <f t="shared" si="22"/>
        <v>16</v>
      </c>
      <c r="U285" s="2" t="s">
        <v>122</v>
      </c>
      <c r="V285" s="4">
        <v>44934.707314814797</v>
      </c>
      <c r="W285" s="3">
        <f t="shared" si="23"/>
        <v>0</v>
      </c>
      <c r="X285" s="3" t="s">
        <v>1282</v>
      </c>
      <c r="Y285" s="2" t="s">
        <v>1283</v>
      </c>
      <c r="Z285" s="2" t="s">
        <v>122</v>
      </c>
      <c r="AA285" s="4">
        <v>44934.892361111102</v>
      </c>
      <c r="AB285" s="26">
        <f t="shared" si="24"/>
        <v>4</v>
      </c>
      <c r="AC285" s="1" t="s">
        <v>78</v>
      </c>
      <c r="AD285" s="3" t="s">
        <v>40</v>
      </c>
    </row>
    <row r="286" spans="1:30" ht="242.25" hidden="1" x14ac:dyDescent="0.25">
      <c r="A286" s="1" t="s">
        <v>776</v>
      </c>
      <c r="B286" s="1" t="s">
        <v>27</v>
      </c>
      <c r="C286" s="2" t="s">
        <v>777</v>
      </c>
      <c r="D286" s="3" t="s">
        <v>629</v>
      </c>
      <c r="E286" s="3" t="s">
        <v>30</v>
      </c>
      <c r="F286" s="2" t="s">
        <v>225</v>
      </c>
      <c r="G286" s="3" t="s">
        <v>32</v>
      </c>
      <c r="H286" s="3" t="s">
        <v>33</v>
      </c>
      <c r="I286" s="3">
        <v>1385365</v>
      </c>
      <c r="J286" s="3" t="s">
        <v>34</v>
      </c>
      <c r="K286" s="4">
        <v>44934.716666666704</v>
      </c>
      <c r="L286" s="11" t="str">
        <f t="shared" si="20"/>
        <v>enero</v>
      </c>
      <c r="M286" s="3">
        <v>3</v>
      </c>
      <c r="N286" s="3">
        <v>3</v>
      </c>
      <c r="O286" s="3">
        <f t="shared" si="21"/>
        <v>3</v>
      </c>
      <c r="P286" s="4">
        <v>44934.7328935185</v>
      </c>
      <c r="Q286" s="2"/>
      <c r="R286" s="3" t="s">
        <v>1296</v>
      </c>
      <c r="S286" s="4">
        <v>44934.7328935185</v>
      </c>
      <c r="T286" s="3">
        <f t="shared" si="22"/>
        <v>23</v>
      </c>
      <c r="U286" s="2" t="s">
        <v>1132</v>
      </c>
      <c r="V286" s="4">
        <v>44934.762638888897</v>
      </c>
      <c r="W286" s="3">
        <f t="shared" si="23"/>
        <v>42</v>
      </c>
      <c r="X286" s="3" t="s">
        <v>103</v>
      </c>
      <c r="Y286" s="2" t="s">
        <v>104</v>
      </c>
      <c r="Z286" s="2" t="s">
        <v>150</v>
      </c>
      <c r="AA286" s="4">
        <v>44935.182638888902</v>
      </c>
      <c r="AB286" s="26">
        <f t="shared" si="24"/>
        <v>10</v>
      </c>
      <c r="AC286" s="1" t="s">
        <v>78</v>
      </c>
      <c r="AD286" s="3" t="s">
        <v>40</v>
      </c>
    </row>
    <row r="287" spans="1:30" ht="114.75" hidden="1" x14ac:dyDescent="0.25">
      <c r="A287" s="1" t="s">
        <v>1297</v>
      </c>
      <c r="B287" s="1" t="s">
        <v>27</v>
      </c>
      <c r="C287" s="2" t="s">
        <v>1298</v>
      </c>
      <c r="D287" s="3" t="s">
        <v>206</v>
      </c>
      <c r="E287" s="3" t="s">
        <v>30</v>
      </c>
      <c r="F287" s="2" t="s">
        <v>44</v>
      </c>
      <c r="G287" s="3" t="s">
        <v>32</v>
      </c>
      <c r="H287" s="3" t="s">
        <v>33</v>
      </c>
      <c r="I287" s="3">
        <v>1385367</v>
      </c>
      <c r="J287" s="3" t="s">
        <v>34</v>
      </c>
      <c r="K287" s="4">
        <v>44934.745138888902</v>
      </c>
      <c r="L287" s="11" t="str">
        <f t="shared" ref="L287:L341" si="25">+TEXT(K287,"mmmm")</f>
        <v>enero</v>
      </c>
      <c r="M287" s="3">
        <v>2</v>
      </c>
      <c r="N287" s="3">
        <v>2</v>
      </c>
      <c r="O287" s="3">
        <f t="shared" si="21"/>
        <v>2</v>
      </c>
      <c r="P287" s="4">
        <v>44934.770347222198</v>
      </c>
      <c r="Q287" s="2"/>
      <c r="R287" s="3" t="s">
        <v>1299</v>
      </c>
      <c r="S287" s="4">
        <v>44934.770347222198</v>
      </c>
      <c r="T287" s="3">
        <f t="shared" si="22"/>
        <v>36</v>
      </c>
      <c r="U287" s="2" t="s">
        <v>1132</v>
      </c>
      <c r="V287" s="4">
        <v>44934.816087963001</v>
      </c>
      <c r="W287" s="3">
        <f t="shared" si="23"/>
        <v>65</v>
      </c>
      <c r="X287" s="3" t="s">
        <v>195</v>
      </c>
      <c r="Y287" s="2" t="s">
        <v>196</v>
      </c>
      <c r="Z287" s="2" t="s">
        <v>708</v>
      </c>
      <c r="AA287" s="4">
        <v>44935.568749999999</v>
      </c>
      <c r="AB287" s="26">
        <f t="shared" si="24"/>
        <v>18</v>
      </c>
      <c r="AC287" s="1" t="s">
        <v>78</v>
      </c>
      <c r="AD287" s="3" t="s">
        <v>40</v>
      </c>
    </row>
    <row r="288" spans="1:30" ht="191.25" hidden="1" x14ac:dyDescent="0.25">
      <c r="A288" s="1" t="s">
        <v>1300</v>
      </c>
      <c r="B288" s="1" t="s">
        <v>27</v>
      </c>
      <c r="C288" s="2" t="s">
        <v>1301</v>
      </c>
      <c r="D288" s="3" t="s">
        <v>87</v>
      </c>
      <c r="E288" s="3" t="s">
        <v>30</v>
      </c>
      <c r="F288" s="2" t="s">
        <v>31</v>
      </c>
      <c r="G288" s="3" t="s">
        <v>32</v>
      </c>
      <c r="H288" s="3" t="s">
        <v>33</v>
      </c>
      <c r="I288" s="3">
        <v>1385368</v>
      </c>
      <c r="J288" s="3" t="s">
        <v>34</v>
      </c>
      <c r="K288" s="4">
        <v>44934.820138888899</v>
      </c>
      <c r="L288" s="11" t="str">
        <f t="shared" si="25"/>
        <v>enero</v>
      </c>
      <c r="M288" s="3">
        <v>2</v>
      </c>
      <c r="N288" s="3">
        <v>2</v>
      </c>
      <c r="O288" s="3">
        <f t="shared" si="21"/>
        <v>2</v>
      </c>
      <c r="P288" s="4">
        <v>44934.835370370398</v>
      </c>
      <c r="Q288" s="2"/>
      <c r="R288" s="3" t="s">
        <v>1302</v>
      </c>
      <c r="S288" s="4">
        <v>44934.835370370398</v>
      </c>
      <c r="T288" s="3">
        <f t="shared" si="22"/>
        <v>21</v>
      </c>
      <c r="U288" s="2" t="s">
        <v>1132</v>
      </c>
      <c r="V288" s="4">
        <v>44934.849108796298</v>
      </c>
      <c r="W288" s="3">
        <f t="shared" si="23"/>
        <v>19</v>
      </c>
      <c r="X288" s="3" t="s">
        <v>1303</v>
      </c>
      <c r="Y288" s="2" t="s">
        <v>1304</v>
      </c>
      <c r="Z288" s="2" t="s">
        <v>150</v>
      </c>
      <c r="AA288" s="4">
        <v>44935.270833333299</v>
      </c>
      <c r="AB288" s="26">
        <f t="shared" si="24"/>
        <v>10</v>
      </c>
      <c r="AC288" s="1" t="s">
        <v>78</v>
      </c>
      <c r="AD288" s="3" t="s">
        <v>40</v>
      </c>
    </row>
    <row r="289" spans="1:30" ht="102" hidden="1" x14ac:dyDescent="0.25">
      <c r="A289" s="1" t="s">
        <v>1305</v>
      </c>
      <c r="B289" s="1" t="s">
        <v>27</v>
      </c>
      <c r="C289" s="2" t="s">
        <v>1306</v>
      </c>
      <c r="D289" s="3" t="s">
        <v>141</v>
      </c>
      <c r="E289" s="3" t="s">
        <v>30</v>
      </c>
      <c r="F289" s="2" t="s">
        <v>225</v>
      </c>
      <c r="G289" s="3" t="s">
        <v>32</v>
      </c>
      <c r="H289" s="3" t="s">
        <v>33</v>
      </c>
      <c r="I289" s="3">
        <v>1385370</v>
      </c>
      <c r="J289" s="3" t="s">
        <v>34</v>
      </c>
      <c r="K289" s="4">
        <v>44934.859027777798</v>
      </c>
      <c r="L289" s="11" t="str">
        <f t="shared" si="25"/>
        <v>enero</v>
      </c>
      <c r="M289" s="3">
        <v>2</v>
      </c>
      <c r="N289" s="3">
        <v>2</v>
      </c>
      <c r="O289" s="3">
        <f t="shared" si="21"/>
        <v>2</v>
      </c>
      <c r="P289" s="4">
        <v>44934.878530092603</v>
      </c>
      <c r="Q289" s="2"/>
      <c r="R289" s="3" t="s">
        <v>1307</v>
      </c>
      <c r="S289" s="4">
        <v>44934.878530092603</v>
      </c>
      <c r="T289" s="3">
        <f t="shared" si="22"/>
        <v>28</v>
      </c>
      <c r="U289" s="2" t="s">
        <v>708</v>
      </c>
      <c r="V289" s="4">
        <v>44934.897824074098</v>
      </c>
      <c r="W289" s="3">
        <f t="shared" si="23"/>
        <v>27</v>
      </c>
      <c r="X289" s="3" t="s">
        <v>195</v>
      </c>
      <c r="Y289" s="2" t="s">
        <v>196</v>
      </c>
      <c r="Z289" s="2" t="s">
        <v>708</v>
      </c>
      <c r="AA289" s="4">
        <v>44935.224999999999</v>
      </c>
      <c r="AB289" s="26">
        <f t="shared" si="24"/>
        <v>7</v>
      </c>
      <c r="AC289" s="1" t="s">
        <v>78</v>
      </c>
      <c r="AD289" s="3" t="s">
        <v>40</v>
      </c>
    </row>
    <row r="290" spans="1:30" ht="102" hidden="1" x14ac:dyDescent="0.25">
      <c r="A290" s="1" t="s">
        <v>1308</v>
      </c>
      <c r="B290" s="1" t="s">
        <v>27</v>
      </c>
      <c r="C290" s="2" t="s">
        <v>1309</v>
      </c>
      <c r="D290" s="3" t="s">
        <v>232</v>
      </c>
      <c r="E290" s="3" t="s">
        <v>30</v>
      </c>
      <c r="F290" s="2" t="s">
        <v>82</v>
      </c>
      <c r="G290" s="3" t="s">
        <v>54</v>
      </c>
      <c r="H290" s="3" t="s">
        <v>83</v>
      </c>
      <c r="I290" s="3">
        <v>1385372</v>
      </c>
      <c r="J290" s="3" t="s">
        <v>34</v>
      </c>
      <c r="K290" s="4">
        <v>44934.872222222199</v>
      </c>
      <c r="L290" s="11" t="str">
        <f t="shared" si="25"/>
        <v>enero</v>
      </c>
      <c r="M290" s="3">
        <v>2</v>
      </c>
      <c r="N290" s="3">
        <v>2</v>
      </c>
      <c r="O290" s="3">
        <f t="shared" si="21"/>
        <v>2</v>
      </c>
      <c r="P290" s="4">
        <v>44934.885717592602</v>
      </c>
      <c r="Q290" s="2"/>
      <c r="R290" s="3" t="s">
        <v>1310</v>
      </c>
      <c r="S290" s="4">
        <v>44934.885717592602</v>
      </c>
      <c r="T290" s="3">
        <f t="shared" si="22"/>
        <v>19</v>
      </c>
      <c r="U290" s="2" t="s">
        <v>150</v>
      </c>
      <c r="V290" s="4">
        <v>44934.894421296303</v>
      </c>
      <c r="W290" s="3">
        <f t="shared" si="23"/>
        <v>12</v>
      </c>
      <c r="X290" s="3" t="s">
        <v>123</v>
      </c>
      <c r="Y290" s="2" t="s">
        <v>124</v>
      </c>
      <c r="Z290" s="2" t="s">
        <v>150</v>
      </c>
      <c r="AA290" s="4">
        <v>44946.769444444399</v>
      </c>
      <c r="AB290" s="26">
        <f t="shared" si="24"/>
        <v>285</v>
      </c>
      <c r="AC290" s="1" t="s">
        <v>125</v>
      </c>
      <c r="AD290" s="3" t="s">
        <v>68</v>
      </c>
    </row>
    <row r="291" spans="1:30" ht="114.75" hidden="1" x14ac:dyDescent="0.25">
      <c r="A291" s="1" t="s">
        <v>1311</v>
      </c>
      <c r="B291" s="1" t="s">
        <v>27</v>
      </c>
      <c r="C291" s="2" t="s">
        <v>1312</v>
      </c>
      <c r="D291" s="3" t="s">
        <v>186</v>
      </c>
      <c r="E291" s="3" t="s">
        <v>30</v>
      </c>
      <c r="F291" s="2" t="s">
        <v>82</v>
      </c>
      <c r="G291" s="3" t="s">
        <v>54</v>
      </c>
      <c r="H291" s="3" t="s">
        <v>83</v>
      </c>
      <c r="I291" s="3">
        <v>1385373</v>
      </c>
      <c r="J291" s="3" t="s">
        <v>34</v>
      </c>
      <c r="K291" s="4">
        <v>44934.875694444403</v>
      </c>
      <c r="L291" s="11" t="str">
        <f t="shared" si="25"/>
        <v>enero</v>
      </c>
      <c r="M291" s="3">
        <v>2</v>
      </c>
      <c r="N291" s="3">
        <v>2</v>
      </c>
      <c r="O291" s="3">
        <f t="shared" si="21"/>
        <v>2</v>
      </c>
      <c r="P291" s="4">
        <v>44934.887488425898</v>
      </c>
      <c r="Q291" s="2"/>
      <c r="R291" s="3" t="s">
        <v>1313</v>
      </c>
      <c r="S291" s="4">
        <v>44934.887488425898</v>
      </c>
      <c r="T291" s="3">
        <f t="shared" si="22"/>
        <v>16</v>
      </c>
      <c r="U291" s="2" t="s">
        <v>708</v>
      </c>
      <c r="V291" s="4">
        <v>44934.919594907398</v>
      </c>
      <c r="W291" s="3">
        <f t="shared" si="23"/>
        <v>46</v>
      </c>
      <c r="X291" s="3" t="s">
        <v>202</v>
      </c>
      <c r="Y291" s="2" t="s">
        <v>203</v>
      </c>
      <c r="Z291" s="2" t="s">
        <v>708</v>
      </c>
      <c r="AA291" s="4">
        <v>44944.2631944444</v>
      </c>
      <c r="AB291" s="26">
        <f t="shared" si="24"/>
        <v>224</v>
      </c>
      <c r="AC291" s="1" t="s">
        <v>125</v>
      </c>
      <c r="AD291" s="3" t="s">
        <v>68</v>
      </c>
    </row>
    <row r="292" spans="1:30" ht="178.5" hidden="1" x14ac:dyDescent="0.25">
      <c r="A292" s="1" t="s">
        <v>1314</v>
      </c>
      <c r="B292" s="1" t="s">
        <v>575</v>
      </c>
      <c r="C292" s="2" t="s">
        <v>1315</v>
      </c>
      <c r="D292" s="3" t="s">
        <v>1316</v>
      </c>
      <c r="E292" s="3" t="s">
        <v>410</v>
      </c>
      <c r="F292" s="2" t="s">
        <v>82</v>
      </c>
      <c r="G292" s="3" t="s">
        <v>54</v>
      </c>
      <c r="H292" s="3" t="s">
        <v>1317</v>
      </c>
      <c r="I292" s="3">
        <v>1385378</v>
      </c>
      <c r="J292" s="3" t="s">
        <v>34</v>
      </c>
      <c r="K292" s="4">
        <v>44934.983333333301</v>
      </c>
      <c r="L292" s="11" t="str">
        <f t="shared" si="25"/>
        <v>enero</v>
      </c>
      <c r="M292" s="3">
        <v>2</v>
      </c>
      <c r="N292" s="3">
        <v>2</v>
      </c>
      <c r="O292" s="3">
        <f t="shared" si="21"/>
        <v>2</v>
      </c>
      <c r="P292" s="4">
        <v>44935.007291666698</v>
      </c>
      <c r="Q292" s="2"/>
      <c r="R292" s="3" t="s">
        <v>1318</v>
      </c>
      <c r="S292" s="4">
        <v>44935.007291666698</v>
      </c>
      <c r="T292" s="3">
        <f t="shared" si="22"/>
        <v>34</v>
      </c>
      <c r="U292" s="2" t="s">
        <v>708</v>
      </c>
      <c r="V292" s="4">
        <v>44935.041817129597</v>
      </c>
      <c r="W292" s="3">
        <f t="shared" si="23"/>
        <v>49</v>
      </c>
      <c r="X292" s="3" t="s">
        <v>91</v>
      </c>
      <c r="Y292" s="2" t="s">
        <v>92</v>
      </c>
      <c r="Z292" s="2" t="s">
        <v>708</v>
      </c>
      <c r="AA292" s="4">
        <v>44938.4819444444</v>
      </c>
      <c r="AB292" s="26">
        <f t="shared" si="24"/>
        <v>82</v>
      </c>
      <c r="AC292" s="1" t="s">
        <v>78</v>
      </c>
      <c r="AD292" s="3" t="s">
        <v>40</v>
      </c>
    </row>
    <row r="293" spans="1:30" ht="38.25" hidden="1" x14ac:dyDescent="0.25">
      <c r="A293" s="1" t="s">
        <v>1319</v>
      </c>
      <c r="B293" s="1" t="s">
        <v>27</v>
      </c>
      <c r="C293" s="2" t="s">
        <v>1320</v>
      </c>
      <c r="D293" s="3" t="s">
        <v>81</v>
      </c>
      <c r="E293" s="3" t="s">
        <v>30</v>
      </c>
      <c r="F293" s="2" t="s">
        <v>64</v>
      </c>
      <c r="G293" s="3" t="s">
        <v>32</v>
      </c>
      <c r="H293" s="3" t="s">
        <v>89</v>
      </c>
      <c r="I293" s="3">
        <v>1385379</v>
      </c>
      <c r="J293" s="3" t="s">
        <v>34</v>
      </c>
      <c r="K293" s="4">
        <v>44934.989583333299</v>
      </c>
      <c r="L293" s="11" t="str">
        <f t="shared" si="25"/>
        <v>enero</v>
      </c>
      <c r="M293" s="3">
        <v>3</v>
      </c>
      <c r="N293" s="3">
        <v>3</v>
      </c>
      <c r="O293" s="3">
        <f t="shared" si="21"/>
        <v>3</v>
      </c>
      <c r="P293" s="4">
        <v>44935.004351851901</v>
      </c>
      <c r="Q293" s="2"/>
      <c r="R293" s="3" t="s">
        <v>1321</v>
      </c>
      <c r="S293" s="4">
        <v>44935.004351851901</v>
      </c>
      <c r="T293" s="3">
        <f t="shared" si="22"/>
        <v>21</v>
      </c>
      <c r="U293" s="2" t="s">
        <v>150</v>
      </c>
      <c r="V293" s="4">
        <v>44935.007569444402</v>
      </c>
      <c r="W293" s="3">
        <f t="shared" si="23"/>
        <v>4</v>
      </c>
      <c r="X293" s="3" t="s">
        <v>103</v>
      </c>
      <c r="Y293" s="2" t="s">
        <v>104</v>
      </c>
      <c r="Z293" s="2" t="s">
        <v>150</v>
      </c>
      <c r="AA293" s="4">
        <v>44935.522916666698</v>
      </c>
      <c r="AB293" s="26">
        <f t="shared" si="24"/>
        <v>12</v>
      </c>
      <c r="AC293" s="1" t="s">
        <v>78</v>
      </c>
      <c r="AD293" s="3" t="s">
        <v>40</v>
      </c>
    </row>
    <row r="294" spans="1:30" ht="216.75" hidden="1" x14ac:dyDescent="0.25">
      <c r="A294" s="1" t="s">
        <v>1322</v>
      </c>
      <c r="B294" s="1" t="s">
        <v>27</v>
      </c>
      <c r="C294" s="2" t="s">
        <v>1323</v>
      </c>
      <c r="D294" s="3" t="s">
        <v>745</v>
      </c>
      <c r="E294" s="3" t="s">
        <v>30</v>
      </c>
      <c r="F294" s="2" t="s">
        <v>82</v>
      </c>
      <c r="G294" s="3" t="s">
        <v>54</v>
      </c>
      <c r="H294" s="3" t="s">
        <v>83</v>
      </c>
      <c r="I294" s="3">
        <v>1385380</v>
      </c>
      <c r="J294" s="3" t="s">
        <v>34</v>
      </c>
      <c r="K294" s="4">
        <v>44935.045138888898</v>
      </c>
      <c r="L294" s="11" t="str">
        <f t="shared" si="25"/>
        <v>enero</v>
      </c>
      <c r="M294" s="3">
        <v>1</v>
      </c>
      <c r="N294" s="3">
        <v>1</v>
      </c>
      <c r="O294" s="3">
        <f t="shared" si="21"/>
        <v>1</v>
      </c>
      <c r="P294" s="4">
        <v>44935.050740740699</v>
      </c>
      <c r="Q294" s="2"/>
      <c r="R294" s="3" t="s">
        <v>1324</v>
      </c>
      <c r="S294" s="4">
        <v>44935.050740740699</v>
      </c>
      <c r="T294" s="3">
        <f t="shared" si="22"/>
        <v>8</v>
      </c>
      <c r="U294" s="2" t="s">
        <v>150</v>
      </c>
      <c r="V294" s="4">
        <v>44935.050925925898</v>
      </c>
      <c r="W294" s="3">
        <f t="shared" si="23"/>
        <v>0</v>
      </c>
      <c r="X294" s="3" t="s">
        <v>1325</v>
      </c>
      <c r="Y294" s="2" t="s">
        <v>1326</v>
      </c>
      <c r="Z294" s="2" t="s">
        <v>150</v>
      </c>
      <c r="AA294" s="4">
        <v>44938.656944444403</v>
      </c>
      <c r="AB294" s="26">
        <f t="shared" si="24"/>
        <v>86</v>
      </c>
      <c r="AC294" s="1" t="s">
        <v>78</v>
      </c>
      <c r="AD294" s="3" t="s">
        <v>40</v>
      </c>
    </row>
    <row r="295" spans="1:30" ht="140.25" hidden="1" x14ac:dyDescent="0.25">
      <c r="A295" s="1" t="s">
        <v>1327</v>
      </c>
      <c r="B295" s="1" t="s">
        <v>27</v>
      </c>
      <c r="C295" s="2" t="s">
        <v>1328</v>
      </c>
      <c r="D295" s="3" t="s">
        <v>162</v>
      </c>
      <c r="E295" s="3" t="s">
        <v>30</v>
      </c>
      <c r="F295" s="2" t="s">
        <v>53</v>
      </c>
      <c r="G295" s="3" t="s">
        <v>32</v>
      </c>
      <c r="H295" s="3" t="s">
        <v>187</v>
      </c>
      <c r="I295" s="3">
        <v>1385381</v>
      </c>
      <c r="J295" s="3" t="s">
        <v>34</v>
      </c>
      <c r="K295" s="4">
        <v>44935.154861111099</v>
      </c>
      <c r="L295" s="11" t="str">
        <f t="shared" si="25"/>
        <v>enero</v>
      </c>
      <c r="M295" s="3">
        <v>3</v>
      </c>
      <c r="N295" s="3">
        <v>3</v>
      </c>
      <c r="O295" s="3">
        <f t="shared" si="21"/>
        <v>3</v>
      </c>
      <c r="P295" s="4">
        <v>44935.1659953704</v>
      </c>
      <c r="Q295" s="2"/>
      <c r="R295" s="3" t="s">
        <v>1329</v>
      </c>
      <c r="S295" s="4">
        <v>44935.1659953704</v>
      </c>
      <c r="T295" s="3">
        <f t="shared" si="22"/>
        <v>16</v>
      </c>
      <c r="U295" s="2" t="s">
        <v>708</v>
      </c>
      <c r="V295" s="4">
        <v>44935.216030092597</v>
      </c>
      <c r="W295" s="3">
        <f t="shared" si="23"/>
        <v>72</v>
      </c>
      <c r="X295" s="3" t="s">
        <v>1330</v>
      </c>
      <c r="Y295" s="2" t="s">
        <v>1331</v>
      </c>
      <c r="Z295" s="2" t="s">
        <v>708</v>
      </c>
      <c r="AA295" s="4">
        <v>44936.672222222202</v>
      </c>
      <c r="AB295" s="26">
        <f t="shared" si="24"/>
        <v>34</v>
      </c>
      <c r="AC295" s="1" t="s">
        <v>78</v>
      </c>
      <c r="AD295" s="3" t="s">
        <v>40</v>
      </c>
    </row>
    <row r="296" spans="1:30" ht="42.75" hidden="1" x14ac:dyDescent="0.25">
      <c r="A296" s="1" t="s">
        <v>1332</v>
      </c>
      <c r="B296" s="1" t="s">
        <v>27</v>
      </c>
      <c r="C296" s="2" t="s">
        <v>1333</v>
      </c>
      <c r="D296" s="3" t="s">
        <v>482</v>
      </c>
      <c r="E296" s="3" t="s">
        <v>30</v>
      </c>
      <c r="F296" s="2" t="s">
        <v>154</v>
      </c>
      <c r="G296" s="3" t="s">
        <v>155</v>
      </c>
      <c r="H296" s="3" t="s">
        <v>156</v>
      </c>
      <c r="I296" s="3">
        <v>1385382</v>
      </c>
      <c r="J296" s="3" t="s">
        <v>34</v>
      </c>
      <c r="K296" s="4">
        <v>44935.181944444397</v>
      </c>
      <c r="L296" s="11" t="str">
        <f t="shared" si="25"/>
        <v>enero</v>
      </c>
      <c r="M296" s="3">
        <v>3</v>
      </c>
      <c r="N296" s="3">
        <v>3</v>
      </c>
      <c r="O296" s="3">
        <f t="shared" si="21"/>
        <v>3</v>
      </c>
      <c r="P296" s="4">
        <v>44935.194652777798</v>
      </c>
      <c r="Q296" s="2"/>
      <c r="R296" s="3" t="s">
        <v>1334</v>
      </c>
      <c r="S296" s="4">
        <v>44935.194652777798</v>
      </c>
      <c r="T296" s="3">
        <f t="shared" si="22"/>
        <v>18</v>
      </c>
      <c r="U296" s="2" t="s">
        <v>1026</v>
      </c>
      <c r="V296" s="4">
        <v>44935.1963888889</v>
      </c>
      <c r="W296" s="3">
        <f t="shared" si="23"/>
        <v>2</v>
      </c>
      <c r="X296" s="3" t="s">
        <v>1335</v>
      </c>
      <c r="Y296" s="2" t="s">
        <v>1336</v>
      </c>
      <c r="Z296" s="2" t="s">
        <v>1026</v>
      </c>
      <c r="AA296" s="4">
        <v>44935.519444444399</v>
      </c>
      <c r="AB296" s="26">
        <f t="shared" si="24"/>
        <v>7</v>
      </c>
      <c r="AC296" s="1" t="s">
        <v>78</v>
      </c>
      <c r="AD296" s="3" t="s">
        <v>40</v>
      </c>
    </row>
    <row r="297" spans="1:30" ht="344.25" hidden="1" x14ac:dyDescent="0.25">
      <c r="A297" s="1" t="s">
        <v>1337</v>
      </c>
      <c r="B297" s="1" t="s">
        <v>27</v>
      </c>
      <c r="C297" s="2" t="s">
        <v>1338</v>
      </c>
      <c r="D297" s="3" t="s">
        <v>212</v>
      </c>
      <c r="E297" s="3" t="s">
        <v>30</v>
      </c>
      <c r="F297" s="2" t="s">
        <v>88</v>
      </c>
      <c r="G297" s="3" t="s">
        <v>54</v>
      </c>
      <c r="H297" s="3" t="s">
        <v>148</v>
      </c>
      <c r="I297" s="3">
        <v>1385383</v>
      </c>
      <c r="J297" s="3" t="s">
        <v>34</v>
      </c>
      <c r="K297" s="4">
        <v>44935.246527777803</v>
      </c>
      <c r="L297" s="11" t="str">
        <f t="shared" si="25"/>
        <v>enero</v>
      </c>
      <c r="M297" s="3">
        <v>2</v>
      </c>
      <c r="N297" s="3">
        <v>2</v>
      </c>
      <c r="O297" s="3">
        <f t="shared" si="21"/>
        <v>2</v>
      </c>
      <c r="P297" s="4">
        <v>44935.264259259297</v>
      </c>
      <c r="Q297" s="2"/>
      <c r="R297" s="3" t="s">
        <v>1339</v>
      </c>
      <c r="S297" s="4">
        <v>44935.264259259297</v>
      </c>
      <c r="T297" s="3">
        <f t="shared" si="22"/>
        <v>25</v>
      </c>
      <c r="U297" s="2" t="s">
        <v>143</v>
      </c>
      <c r="V297" s="4">
        <v>44935.268043981501</v>
      </c>
      <c r="W297" s="3">
        <f t="shared" si="23"/>
        <v>5</v>
      </c>
      <c r="X297" s="3" t="s">
        <v>115</v>
      </c>
      <c r="Y297" s="2" t="s">
        <v>116</v>
      </c>
      <c r="Z297" s="2" t="s">
        <v>143</v>
      </c>
      <c r="AA297" s="4">
        <v>44938.629166666702</v>
      </c>
      <c r="AB297" s="26">
        <f t="shared" si="24"/>
        <v>80</v>
      </c>
      <c r="AC297" s="1" t="s">
        <v>78</v>
      </c>
      <c r="AD297" s="3" t="s">
        <v>40</v>
      </c>
    </row>
    <row r="298" spans="1:30" ht="51" hidden="1" x14ac:dyDescent="0.25">
      <c r="A298" s="1" t="s">
        <v>1340</v>
      </c>
      <c r="B298" s="1" t="s">
        <v>27</v>
      </c>
      <c r="C298" s="2" t="s">
        <v>1341</v>
      </c>
      <c r="D298" s="3" t="s">
        <v>29</v>
      </c>
      <c r="E298" s="3" t="s">
        <v>30</v>
      </c>
      <c r="F298" s="2" t="s">
        <v>53</v>
      </c>
      <c r="G298" s="3" t="s">
        <v>54</v>
      </c>
      <c r="H298" s="3" t="s">
        <v>100</v>
      </c>
      <c r="I298" s="3">
        <v>1385386</v>
      </c>
      <c r="J298" s="3" t="s">
        <v>34</v>
      </c>
      <c r="K298" s="4">
        <v>44935.295138888898</v>
      </c>
      <c r="L298" s="11" t="str">
        <f t="shared" si="25"/>
        <v>enero</v>
      </c>
      <c r="M298" s="3">
        <v>2</v>
      </c>
      <c r="N298" s="3">
        <v>2</v>
      </c>
      <c r="O298" s="3">
        <f t="shared" si="21"/>
        <v>2</v>
      </c>
      <c r="P298" s="4">
        <v>44935.308518518497</v>
      </c>
      <c r="Q298" s="2"/>
      <c r="R298" s="3" t="s">
        <v>1342</v>
      </c>
      <c r="S298" s="4">
        <v>44935.308518518497</v>
      </c>
      <c r="T298" s="3">
        <f t="shared" si="22"/>
        <v>19</v>
      </c>
      <c r="U298" s="2" t="s">
        <v>219</v>
      </c>
      <c r="V298" s="4">
        <v>44935.309479166703</v>
      </c>
      <c r="W298" s="3">
        <f t="shared" si="23"/>
        <v>1</v>
      </c>
      <c r="X298" s="3" t="s">
        <v>202</v>
      </c>
      <c r="Y298" s="2" t="s">
        <v>203</v>
      </c>
      <c r="Z298" s="2" t="s">
        <v>219</v>
      </c>
      <c r="AA298" s="4">
        <v>44936.685416666704</v>
      </c>
      <c r="AB298" s="26">
        <f t="shared" si="24"/>
        <v>33</v>
      </c>
      <c r="AC298" s="1" t="s">
        <v>78</v>
      </c>
      <c r="AD298" s="3" t="s">
        <v>40</v>
      </c>
    </row>
    <row r="299" spans="1:30" ht="38.25" hidden="1" x14ac:dyDescent="0.25">
      <c r="A299" s="1" t="s">
        <v>1343</v>
      </c>
      <c r="B299" s="1" t="s">
        <v>27</v>
      </c>
      <c r="C299" s="2" t="s">
        <v>1344</v>
      </c>
      <c r="D299" s="3" t="s">
        <v>232</v>
      </c>
      <c r="E299" s="3" t="s">
        <v>30</v>
      </c>
      <c r="F299" s="2" t="s">
        <v>154</v>
      </c>
      <c r="G299" s="3" t="s">
        <v>155</v>
      </c>
      <c r="H299" s="3" t="s">
        <v>156</v>
      </c>
      <c r="I299" s="3">
        <v>1385388</v>
      </c>
      <c r="J299" s="3" t="s">
        <v>34</v>
      </c>
      <c r="K299" s="4">
        <v>44935.326388888898</v>
      </c>
      <c r="L299" s="11" t="str">
        <f t="shared" si="25"/>
        <v>enero</v>
      </c>
      <c r="M299" s="3">
        <v>2</v>
      </c>
      <c r="N299" s="3">
        <v>2</v>
      </c>
      <c r="O299" s="3">
        <f t="shared" si="21"/>
        <v>2</v>
      </c>
      <c r="P299" s="4">
        <v>44935.329212962999</v>
      </c>
      <c r="Q299" s="2"/>
      <c r="R299" s="3" t="s">
        <v>1345</v>
      </c>
      <c r="S299" s="4">
        <v>44935.329212962999</v>
      </c>
      <c r="T299" s="3">
        <f t="shared" si="22"/>
        <v>4</v>
      </c>
      <c r="U299" s="2" t="s">
        <v>451</v>
      </c>
      <c r="V299" s="4">
        <v>44935.364328703698</v>
      </c>
      <c r="W299" s="3">
        <f t="shared" si="23"/>
        <v>50</v>
      </c>
      <c r="X299" s="3" t="s">
        <v>1346</v>
      </c>
      <c r="Y299" s="2" t="s">
        <v>1347</v>
      </c>
      <c r="Z299" s="2" t="s">
        <v>451</v>
      </c>
      <c r="AA299" s="4">
        <v>44935.572916666701</v>
      </c>
      <c r="AB299" s="26">
        <f t="shared" si="24"/>
        <v>5</v>
      </c>
      <c r="AC299" s="1" t="s">
        <v>78</v>
      </c>
      <c r="AD299" s="3" t="s">
        <v>40</v>
      </c>
    </row>
    <row r="300" spans="1:30" ht="42.75" hidden="1" x14ac:dyDescent="0.25">
      <c r="A300" s="1" t="s">
        <v>1348</v>
      </c>
      <c r="B300" s="1" t="s">
        <v>27</v>
      </c>
      <c r="C300" s="2" t="s">
        <v>1349</v>
      </c>
      <c r="D300" s="3" t="s">
        <v>794</v>
      </c>
      <c r="E300" s="3" t="s">
        <v>30</v>
      </c>
      <c r="F300" s="2" t="s">
        <v>154</v>
      </c>
      <c r="G300" s="3" t="s">
        <v>155</v>
      </c>
      <c r="H300" s="3" t="s">
        <v>156</v>
      </c>
      <c r="I300" s="3">
        <v>1385389</v>
      </c>
      <c r="J300" s="3" t="s">
        <v>34</v>
      </c>
      <c r="K300" s="4">
        <v>44935.341666666704</v>
      </c>
      <c r="L300" s="11" t="str">
        <f t="shared" si="25"/>
        <v>enero</v>
      </c>
      <c r="M300" s="3">
        <v>2</v>
      </c>
      <c r="N300" s="3">
        <v>2</v>
      </c>
      <c r="O300" s="3">
        <f t="shared" si="21"/>
        <v>2</v>
      </c>
      <c r="P300" s="4">
        <v>44935.365648148101</v>
      </c>
      <c r="Q300" s="2"/>
      <c r="R300" s="3" t="s">
        <v>1350</v>
      </c>
      <c r="S300" s="4">
        <v>44935.365648148101</v>
      </c>
      <c r="T300" s="3">
        <f t="shared" si="22"/>
        <v>34</v>
      </c>
      <c r="U300" s="2" t="s">
        <v>451</v>
      </c>
      <c r="V300" s="4">
        <v>44935.370092592602</v>
      </c>
      <c r="W300" s="3">
        <f t="shared" si="23"/>
        <v>6</v>
      </c>
      <c r="X300" s="3" t="s">
        <v>228</v>
      </c>
      <c r="Y300" s="2" t="s">
        <v>229</v>
      </c>
      <c r="Z300" s="2" t="s">
        <v>451</v>
      </c>
      <c r="AA300" s="4">
        <v>44935.574999999997</v>
      </c>
      <c r="AB300" s="26">
        <f t="shared" si="24"/>
        <v>4</v>
      </c>
      <c r="AC300" s="1"/>
      <c r="AD300" s="3" t="s">
        <v>40</v>
      </c>
    </row>
    <row r="301" spans="1:30" ht="76.5" hidden="1" x14ac:dyDescent="0.25">
      <c r="A301" s="1" t="s">
        <v>1351</v>
      </c>
      <c r="B301" s="1" t="s">
        <v>27</v>
      </c>
      <c r="C301" s="2" t="s">
        <v>1352</v>
      </c>
      <c r="D301" s="3" t="s">
        <v>63</v>
      </c>
      <c r="E301" s="3" t="s">
        <v>30</v>
      </c>
      <c r="F301" s="2" t="s">
        <v>53</v>
      </c>
      <c r="G301" s="3" t="s">
        <v>54</v>
      </c>
      <c r="H301" s="3" t="s">
        <v>1060</v>
      </c>
      <c r="I301" s="3">
        <v>1385391</v>
      </c>
      <c r="J301" s="3" t="s">
        <v>34</v>
      </c>
      <c r="K301" s="4">
        <v>44935.373611111099</v>
      </c>
      <c r="L301" s="11" t="str">
        <f t="shared" si="25"/>
        <v>enero</v>
      </c>
      <c r="M301" s="3">
        <v>2</v>
      </c>
      <c r="N301" s="3">
        <v>2</v>
      </c>
      <c r="O301" s="3">
        <f t="shared" si="21"/>
        <v>2</v>
      </c>
      <c r="P301" s="4">
        <v>44935.376377314802</v>
      </c>
      <c r="Q301" s="2"/>
      <c r="R301" s="3" t="s">
        <v>1353</v>
      </c>
      <c r="S301" s="4">
        <v>44935.376377314802</v>
      </c>
      <c r="T301" s="3">
        <f t="shared" si="22"/>
        <v>3</v>
      </c>
      <c r="U301" s="2" t="s">
        <v>445</v>
      </c>
      <c r="V301" s="4">
        <v>44935.387638888897</v>
      </c>
      <c r="W301" s="3">
        <f t="shared" si="23"/>
        <v>16</v>
      </c>
      <c r="X301" s="3" t="s">
        <v>103</v>
      </c>
      <c r="Y301" s="2" t="s">
        <v>104</v>
      </c>
      <c r="Z301" s="2" t="s">
        <v>143</v>
      </c>
      <c r="AA301" s="4">
        <v>44954.732638888898</v>
      </c>
      <c r="AB301" s="26">
        <f t="shared" si="24"/>
        <v>464</v>
      </c>
      <c r="AC301" s="1" t="s">
        <v>78</v>
      </c>
      <c r="AD301" s="3" t="s">
        <v>40</v>
      </c>
    </row>
    <row r="302" spans="1:30" ht="57" hidden="1" x14ac:dyDescent="0.25">
      <c r="A302" s="1" t="s">
        <v>1354</v>
      </c>
      <c r="B302" s="1" t="s">
        <v>27</v>
      </c>
      <c r="C302" s="2" t="s">
        <v>1355</v>
      </c>
      <c r="D302" s="3" t="s">
        <v>172</v>
      </c>
      <c r="E302" s="3" t="s">
        <v>30</v>
      </c>
      <c r="F302" s="2" t="s">
        <v>1124</v>
      </c>
      <c r="G302" s="3" t="s">
        <v>155</v>
      </c>
      <c r="H302" s="3" t="s">
        <v>184</v>
      </c>
      <c r="I302" s="3">
        <v>1385396</v>
      </c>
      <c r="J302" s="3" t="s">
        <v>34</v>
      </c>
      <c r="K302" s="4">
        <v>44935.422916666699</v>
      </c>
      <c r="L302" s="11" t="str">
        <f t="shared" si="25"/>
        <v>enero</v>
      </c>
      <c r="M302" s="3">
        <v>2</v>
      </c>
      <c r="N302" s="3">
        <v>2</v>
      </c>
      <c r="O302" s="3">
        <f t="shared" si="21"/>
        <v>2</v>
      </c>
      <c r="P302" s="4">
        <v>44935.440428240698</v>
      </c>
      <c r="Q302" s="2"/>
      <c r="R302" s="3" t="s">
        <v>1356</v>
      </c>
      <c r="S302" s="4">
        <v>44935.440428240698</v>
      </c>
      <c r="T302" s="3">
        <f t="shared" si="22"/>
        <v>25</v>
      </c>
      <c r="U302" s="2" t="s">
        <v>451</v>
      </c>
      <c r="V302" s="4">
        <v>44935.441041666701</v>
      </c>
      <c r="W302" s="3">
        <f t="shared" si="23"/>
        <v>0</v>
      </c>
      <c r="X302" s="3" t="s">
        <v>228</v>
      </c>
      <c r="Y302" s="2" t="s">
        <v>229</v>
      </c>
      <c r="Z302" s="2" t="s">
        <v>451</v>
      </c>
      <c r="AA302" s="4">
        <v>44935.590972222199</v>
      </c>
      <c r="AB302" s="26">
        <f t="shared" si="24"/>
        <v>3</v>
      </c>
      <c r="AC302" s="1" t="s">
        <v>78</v>
      </c>
      <c r="AD302" s="3" t="s">
        <v>40</v>
      </c>
    </row>
    <row r="303" spans="1:30" ht="38.25" hidden="1" x14ac:dyDescent="0.25">
      <c r="A303" s="1" t="s">
        <v>1357</v>
      </c>
      <c r="B303" s="1" t="s">
        <v>27</v>
      </c>
      <c r="C303" s="2" t="s">
        <v>1358</v>
      </c>
      <c r="D303" s="3" t="s">
        <v>863</v>
      </c>
      <c r="E303" s="3" t="s">
        <v>30</v>
      </c>
      <c r="F303" s="2" t="s">
        <v>154</v>
      </c>
      <c r="G303" s="3" t="s">
        <v>155</v>
      </c>
      <c r="H303" s="3" t="s">
        <v>156</v>
      </c>
      <c r="I303" s="3">
        <v>1385397</v>
      </c>
      <c r="J303" s="3" t="s">
        <v>34</v>
      </c>
      <c r="K303" s="4">
        <v>44935.432638888902</v>
      </c>
      <c r="L303" s="11" t="str">
        <f t="shared" si="25"/>
        <v>enero</v>
      </c>
      <c r="M303" s="3">
        <v>2</v>
      </c>
      <c r="N303" s="3">
        <v>2</v>
      </c>
      <c r="O303" s="3">
        <f t="shared" si="21"/>
        <v>2</v>
      </c>
      <c r="P303" s="4">
        <v>44935.441666666702</v>
      </c>
      <c r="Q303" s="2"/>
      <c r="R303" s="3" t="s">
        <v>1359</v>
      </c>
      <c r="S303" s="4">
        <v>44935.441666666702</v>
      </c>
      <c r="T303" s="3">
        <f t="shared" si="22"/>
        <v>13</v>
      </c>
      <c r="U303" s="2" t="s">
        <v>451</v>
      </c>
      <c r="V303" s="4">
        <v>44935.442187499997</v>
      </c>
      <c r="W303" s="3">
        <f t="shared" si="23"/>
        <v>0</v>
      </c>
      <c r="X303" s="3" t="s">
        <v>720</v>
      </c>
      <c r="Y303" s="2" t="s">
        <v>721</v>
      </c>
      <c r="Z303" s="2" t="s">
        <v>451</v>
      </c>
      <c r="AA303" s="4">
        <v>44936.347222222197</v>
      </c>
      <c r="AB303" s="26">
        <f t="shared" si="24"/>
        <v>21</v>
      </c>
      <c r="AC303" s="1" t="s">
        <v>78</v>
      </c>
      <c r="AD303" s="3" t="s">
        <v>40</v>
      </c>
    </row>
    <row r="304" spans="1:30" ht="114.75" hidden="1" x14ac:dyDescent="0.25">
      <c r="A304" s="1" t="s">
        <v>1360</v>
      </c>
      <c r="B304" s="1" t="s">
        <v>27</v>
      </c>
      <c r="C304" s="2" t="s">
        <v>1361</v>
      </c>
      <c r="D304" s="3" t="s">
        <v>200</v>
      </c>
      <c r="E304" s="3" t="s">
        <v>30</v>
      </c>
      <c r="F304" s="2" t="s">
        <v>53</v>
      </c>
      <c r="G304" s="3" t="s">
        <v>54</v>
      </c>
      <c r="H304" s="3" t="s">
        <v>100</v>
      </c>
      <c r="I304" s="3">
        <v>1385398</v>
      </c>
      <c r="J304" s="3" t="s">
        <v>34</v>
      </c>
      <c r="K304" s="4">
        <v>44935.4465277778</v>
      </c>
      <c r="L304" s="11" t="str">
        <f t="shared" si="25"/>
        <v>enero</v>
      </c>
      <c r="M304" s="3">
        <v>2</v>
      </c>
      <c r="N304" s="3">
        <v>2</v>
      </c>
      <c r="O304" s="3">
        <f t="shared" si="21"/>
        <v>2</v>
      </c>
      <c r="P304" s="4">
        <v>44935.448020833297</v>
      </c>
      <c r="Q304" s="2"/>
      <c r="R304" s="3" t="s">
        <v>1362</v>
      </c>
      <c r="S304" s="4">
        <v>44935.448020833297</v>
      </c>
      <c r="T304" s="3">
        <f t="shared" si="22"/>
        <v>2</v>
      </c>
      <c r="U304" s="2" t="s">
        <v>445</v>
      </c>
      <c r="V304" s="4">
        <v>44935.474953703699</v>
      </c>
      <c r="W304" s="3">
        <f t="shared" si="23"/>
        <v>38</v>
      </c>
      <c r="X304" s="3" t="s">
        <v>202</v>
      </c>
      <c r="Y304" s="2" t="s">
        <v>203</v>
      </c>
      <c r="Z304" s="2" t="s">
        <v>219</v>
      </c>
      <c r="AA304" s="4">
        <v>44938.431944444397</v>
      </c>
      <c r="AB304" s="26">
        <f t="shared" si="24"/>
        <v>70</v>
      </c>
      <c r="AC304" s="1" t="s">
        <v>144</v>
      </c>
      <c r="AD304" s="3" t="s">
        <v>40</v>
      </c>
    </row>
    <row r="305" spans="1:30" ht="76.5" hidden="1" x14ac:dyDescent="0.25">
      <c r="A305" s="1" t="s">
        <v>1363</v>
      </c>
      <c r="B305" s="1" t="s">
        <v>27</v>
      </c>
      <c r="C305" s="2" t="s">
        <v>1364</v>
      </c>
      <c r="D305" s="3" t="s">
        <v>643</v>
      </c>
      <c r="E305" s="3" t="s">
        <v>30</v>
      </c>
      <c r="F305" s="2" t="s">
        <v>53</v>
      </c>
      <c r="G305" s="3" t="s">
        <v>54</v>
      </c>
      <c r="H305" s="3" t="s">
        <v>1228</v>
      </c>
      <c r="I305" s="3">
        <v>1385400</v>
      </c>
      <c r="J305" s="3" t="s">
        <v>34</v>
      </c>
      <c r="K305" s="4">
        <v>44935.461805555598</v>
      </c>
      <c r="L305" s="11" t="str">
        <f t="shared" si="25"/>
        <v>enero</v>
      </c>
      <c r="M305" s="3">
        <v>2</v>
      </c>
      <c r="N305" s="3">
        <v>2</v>
      </c>
      <c r="O305" s="3">
        <f t="shared" si="21"/>
        <v>2</v>
      </c>
      <c r="P305" s="4">
        <v>44935.4666782407</v>
      </c>
      <c r="Q305" s="2"/>
      <c r="R305" s="3" t="s">
        <v>1365</v>
      </c>
      <c r="S305" s="4">
        <v>44935.4666782407</v>
      </c>
      <c r="T305" s="3">
        <f t="shared" si="22"/>
        <v>7</v>
      </c>
      <c r="U305" s="2" t="s">
        <v>445</v>
      </c>
      <c r="V305" s="4">
        <v>44935.5050694444</v>
      </c>
      <c r="W305" s="3">
        <f t="shared" si="23"/>
        <v>55</v>
      </c>
      <c r="X305" s="3" t="s">
        <v>1366</v>
      </c>
      <c r="Y305" s="2" t="s">
        <v>1367</v>
      </c>
      <c r="Z305" s="2" t="s">
        <v>143</v>
      </c>
      <c r="AA305" s="3"/>
      <c r="AB305" s="26" t="str">
        <f t="shared" si="24"/>
        <v/>
      </c>
      <c r="AC305" s="1" t="s">
        <v>125</v>
      </c>
      <c r="AD305" s="3" t="s">
        <v>40</v>
      </c>
    </row>
    <row r="306" spans="1:30" ht="89.25" hidden="1" x14ac:dyDescent="0.25">
      <c r="A306" s="1" t="s">
        <v>1368</v>
      </c>
      <c r="B306" s="1" t="s">
        <v>27</v>
      </c>
      <c r="C306" s="2" t="s">
        <v>1369</v>
      </c>
      <c r="D306" s="3" t="s">
        <v>217</v>
      </c>
      <c r="E306" s="3" t="s">
        <v>30</v>
      </c>
      <c r="F306" s="2" t="s">
        <v>64</v>
      </c>
      <c r="G306" s="3" t="s">
        <v>32</v>
      </c>
      <c r="H306" s="3" t="s">
        <v>33</v>
      </c>
      <c r="I306" s="3">
        <v>1385402</v>
      </c>
      <c r="J306" s="3" t="s">
        <v>34</v>
      </c>
      <c r="K306" s="4">
        <v>44935.492361111101</v>
      </c>
      <c r="L306" s="11" t="str">
        <f t="shared" si="25"/>
        <v>enero</v>
      </c>
      <c r="M306" s="3">
        <v>2</v>
      </c>
      <c r="N306" s="3">
        <v>2</v>
      </c>
      <c r="O306" s="3">
        <f t="shared" si="21"/>
        <v>2</v>
      </c>
      <c r="P306" s="4">
        <v>44935.497916666704</v>
      </c>
      <c r="Q306" s="2"/>
      <c r="R306" s="3" t="s">
        <v>1370</v>
      </c>
      <c r="S306" s="4">
        <v>44935.497916666704</v>
      </c>
      <c r="T306" s="3">
        <f t="shared" si="22"/>
        <v>8</v>
      </c>
      <c r="U306" s="2" t="s">
        <v>445</v>
      </c>
      <c r="V306" s="4">
        <v>44935.537662037001</v>
      </c>
      <c r="W306" s="3">
        <f t="shared" si="23"/>
        <v>57</v>
      </c>
      <c r="X306" s="3" t="s">
        <v>1371</v>
      </c>
      <c r="Y306" s="2" t="s">
        <v>1372</v>
      </c>
      <c r="Z306" s="2" t="s">
        <v>143</v>
      </c>
      <c r="AA306" s="4">
        <v>44935.703472222202</v>
      </c>
      <c r="AB306" s="26">
        <f t="shared" si="24"/>
        <v>3</v>
      </c>
      <c r="AC306" s="1" t="s">
        <v>78</v>
      </c>
      <c r="AD306" s="3" t="s">
        <v>40</v>
      </c>
    </row>
    <row r="307" spans="1:30" ht="57" hidden="1" x14ac:dyDescent="0.25">
      <c r="A307" s="1" t="s">
        <v>1373</v>
      </c>
      <c r="B307" s="1" t="s">
        <v>407</v>
      </c>
      <c r="C307" s="2" t="s">
        <v>1374</v>
      </c>
      <c r="D307" s="3" t="s">
        <v>416</v>
      </c>
      <c r="E307" s="3" t="s">
        <v>410</v>
      </c>
      <c r="F307" s="2" t="s">
        <v>53</v>
      </c>
      <c r="G307" s="3" t="s">
        <v>32</v>
      </c>
      <c r="H307" s="3" t="s">
        <v>187</v>
      </c>
      <c r="I307" s="3">
        <v>1385403</v>
      </c>
      <c r="J307" s="3" t="s">
        <v>34</v>
      </c>
      <c r="K307" s="4">
        <v>44935.495833333298</v>
      </c>
      <c r="L307" s="11" t="str">
        <f t="shared" si="25"/>
        <v>enero</v>
      </c>
      <c r="M307" s="3">
        <v>2</v>
      </c>
      <c r="N307" s="3">
        <v>2</v>
      </c>
      <c r="O307" s="3">
        <f t="shared" si="21"/>
        <v>2</v>
      </c>
      <c r="P307" s="4">
        <v>44935.500150462998</v>
      </c>
      <c r="Q307" s="2"/>
      <c r="R307" s="3" t="s">
        <v>1375</v>
      </c>
      <c r="S307" s="4">
        <v>44935.500150462998</v>
      </c>
      <c r="T307" s="3">
        <f t="shared" si="22"/>
        <v>6</v>
      </c>
      <c r="U307" s="2" t="s">
        <v>445</v>
      </c>
      <c r="V307" s="4">
        <v>44935.532800925903</v>
      </c>
      <c r="W307" s="3">
        <f t="shared" si="23"/>
        <v>47</v>
      </c>
      <c r="X307" s="3" t="s">
        <v>625</v>
      </c>
      <c r="Y307" s="2" t="s">
        <v>626</v>
      </c>
      <c r="Z307" s="2" t="s">
        <v>219</v>
      </c>
      <c r="AA307" s="4">
        <v>44937.610416666699</v>
      </c>
      <c r="AB307" s="26">
        <f t="shared" si="24"/>
        <v>49</v>
      </c>
      <c r="AC307" s="1" t="s">
        <v>1376</v>
      </c>
      <c r="AD307" s="3" t="s">
        <v>40</v>
      </c>
    </row>
    <row r="308" spans="1:30" ht="57" hidden="1" x14ac:dyDescent="0.25">
      <c r="A308" s="1" t="s">
        <v>1379</v>
      </c>
      <c r="B308" s="1" t="s">
        <v>27</v>
      </c>
      <c r="C308" s="2" t="s">
        <v>1380</v>
      </c>
      <c r="D308" s="3" t="s">
        <v>52</v>
      </c>
      <c r="E308" s="3" t="s">
        <v>30</v>
      </c>
      <c r="F308" s="2" t="s">
        <v>398</v>
      </c>
      <c r="G308" s="3" t="s">
        <v>192</v>
      </c>
      <c r="H308" s="3" t="s">
        <v>399</v>
      </c>
      <c r="I308" s="3">
        <v>1385409</v>
      </c>
      <c r="J308" s="3" t="s">
        <v>34</v>
      </c>
      <c r="K308" s="4">
        <v>44935.579166666699</v>
      </c>
      <c r="L308" s="11" t="str">
        <f t="shared" si="25"/>
        <v>enero</v>
      </c>
      <c r="M308" s="3">
        <v>2</v>
      </c>
      <c r="N308" s="3">
        <v>2</v>
      </c>
      <c r="O308" s="3">
        <f t="shared" si="21"/>
        <v>2</v>
      </c>
      <c r="P308" s="4">
        <v>44935.587881944397</v>
      </c>
      <c r="Q308" s="2"/>
      <c r="R308" s="3" t="s">
        <v>374</v>
      </c>
      <c r="S308" s="4">
        <v>44935.587881944397</v>
      </c>
      <c r="T308" s="3">
        <f t="shared" si="22"/>
        <v>12</v>
      </c>
      <c r="U308" s="2" t="s">
        <v>451</v>
      </c>
      <c r="V308" s="4">
        <v>44935.589953703697</v>
      </c>
      <c r="W308" s="3">
        <f t="shared" si="23"/>
        <v>2</v>
      </c>
      <c r="X308" s="3" t="s">
        <v>1346</v>
      </c>
      <c r="Y308" s="2" t="s">
        <v>1347</v>
      </c>
      <c r="Z308" s="2" t="s">
        <v>451</v>
      </c>
      <c r="AA308" s="4">
        <v>44943.787499999999</v>
      </c>
      <c r="AB308" s="26">
        <f t="shared" si="24"/>
        <v>196</v>
      </c>
      <c r="AC308" s="1" t="s">
        <v>78</v>
      </c>
      <c r="AD308" s="3" t="s">
        <v>40</v>
      </c>
    </row>
    <row r="309" spans="1:30" ht="51" hidden="1" x14ac:dyDescent="0.25">
      <c r="A309" s="1" t="s">
        <v>1381</v>
      </c>
      <c r="B309" s="1" t="s">
        <v>27</v>
      </c>
      <c r="C309" s="2" t="s">
        <v>1382</v>
      </c>
      <c r="D309" s="3" t="s">
        <v>917</v>
      </c>
      <c r="E309" s="3" t="s">
        <v>30</v>
      </c>
      <c r="F309" s="2" t="s">
        <v>325</v>
      </c>
      <c r="G309" s="3" t="s">
        <v>192</v>
      </c>
      <c r="H309" s="3" t="s">
        <v>326</v>
      </c>
      <c r="I309" s="3">
        <v>1385410</v>
      </c>
      <c r="J309" s="3" t="s">
        <v>34</v>
      </c>
      <c r="K309" s="4">
        <v>44935.585416666698</v>
      </c>
      <c r="L309" s="11" t="str">
        <f t="shared" si="25"/>
        <v>enero</v>
      </c>
      <c r="M309" s="3">
        <v>2</v>
      </c>
      <c r="N309" s="3">
        <v>2</v>
      </c>
      <c r="O309" s="3">
        <f t="shared" si="21"/>
        <v>2</v>
      </c>
      <c r="P309" s="4">
        <v>44935.589085648098</v>
      </c>
      <c r="Q309" s="2"/>
      <c r="R309" s="3" t="s">
        <v>1383</v>
      </c>
      <c r="S309" s="4">
        <v>44935.589085648098</v>
      </c>
      <c r="T309" s="3">
        <f t="shared" si="22"/>
        <v>5</v>
      </c>
      <c r="U309" s="2" t="s">
        <v>445</v>
      </c>
      <c r="V309" s="4">
        <v>44935.599085648202</v>
      </c>
      <c r="W309" s="3">
        <f t="shared" si="23"/>
        <v>14</v>
      </c>
      <c r="X309" s="3" t="s">
        <v>123</v>
      </c>
      <c r="Y309" s="2" t="s">
        <v>124</v>
      </c>
      <c r="Z309" s="2" t="s">
        <v>451</v>
      </c>
      <c r="AA309" s="4">
        <v>44937.497222222199</v>
      </c>
      <c r="AB309" s="26">
        <f t="shared" si="24"/>
        <v>45</v>
      </c>
      <c r="AC309" s="1" t="s">
        <v>430</v>
      </c>
      <c r="AD309" s="3" t="s">
        <v>40</v>
      </c>
    </row>
    <row r="310" spans="1:30" ht="63.75" hidden="1" x14ac:dyDescent="0.25">
      <c r="A310" s="1" t="s">
        <v>1384</v>
      </c>
      <c r="B310" s="1" t="s">
        <v>27</v>
      </c>
      <c r="C310" s="2" t="s">
        <v>1385</v>
      </c>
      <c r="D310" s="3" t="s">
        <v>745</v>
      </c>
      <c r="E310" s="3" t="s">
        <v>30</v>
      </c>
      <c r="F310" s="2" t="s">
        <v>44</v>
      </c>
      <c r="G310" s="3" t="s">
        <v>32</v>
      </c>
      <c r="H310" s="3" t="s">
        <v>33</v>
      </c>
      <c r="I310" s="3">
        <v>1385411</v>
      </c>
      <c r="J310" s="3" t="s">
        <v>34</v>
      </c>
      <c r="K310" s="4">
        <v>44935.588194444397</v>
      </c>
      <c r="L310" s="11" t="str">
        <f t="shared" si="25"/>
        <v>enero</v>
      </c>
      <c r="M310" s="3">
        <v>3</v>
      </c>
      <c r="N310" s="3">
        <v>3</v>
      </c>
      <c r="O310" s="3">
        <f t="shared" si="21"/>
        <v>3</v>
      </c>
      <c r="P310" s="4">
        <v>44935.592905092599</v>
      </c>
      <c r="Q310" s="2"/>
      <c r="R310" s="3" t="s">
        <v>1386</v>
      </c>
      <c r="S310" s="4">
        <v>44935.592905092599</v>
      </c>
      <c r="T310" s="3">
        <f t="shared" si="22"/>
        <v>6</v>
      </c>
      <c r="U310" s="2" t="s">
        <v>445</v>
      </c>
      <c r="V310" s="4">
        <v>44935.621307870402</v>
      </c>
      <c r="W310" s="3">
        <f t="shared" si="23"/>
        <v>40</v>
      </c>
      <c r="X310" s="3" t="s">
        <v>1387</v>
      </c>
      <c r="Y310" s="2" t="s">
        <v>1388</v>
      </c>
      <c r="Z310" s="2" t="s">
        <v>445</v>
      </c>
      <c r="AA310" s="4">
        <v>44935.784722222197</v>
      </c>
      <c r="AB310" s="26">
        <f t="shared" si="24"/>
        <v>3</v>
      </c>
      <c r="AC310" s="1" t="s">
        <v>78</v>
      </c>
      <c r="AD310" s="3" t="s">
        <v>40</v>
      </c>
    </row>
    <row r="311" spans="1:30" ht="38.25" hidden="1" x14ac:dyDescent="0.25">
      <c r="A311" s="1" t="s">
        <v>1389</v>
      </c>
      <c r="B311" s="1" t="s">
        <v>27</v>
      </c>
      <c r="C311" s="2" t="s">
        <v>1390</v>
      </c>
      <c r="D311" s="3" t="s">
        <v>462</v>
      </c>
      <c r="E311" s="3" t="s">
        <v>30</v>
      </c>
      <c r="F311" s="2" t="s">
        <v>154</v>
      </c>
      <c r="G311" s="3" t="s">
        <v>155</v>
      </c>
      <c r="H311" s="3" t="s">
        <v>156</v>
      </c>
      <c r="I311" s="3">
        <v>1385412</v>
      </c>
      <c r="J311" s="3" t="s">
        <v>34</v>
      </c>
      <c r="K311" s="4">
        <v>44935.591666666704</v>
      </c>
      <c r="L311" s="11" t="str">
        <f t="shared" si="25"/>
        <v>enero</v>
      </c>
      <c r="M311" s="3">
        <v>2</v>
      </c>
      <c r="N311" s="3">
        <v>2</v>
      </c>
      <c r="O311" s="3">
        <f t="shared" si="21"/>
        <v>2</v>
      </c>
      <c r="P311" s="4">
        <v>44935.629548611098</v>
      </c>
      <c r="Q311" s="2"/>
      <c r="R311" s="3" t="s">
        <v>1356</v>
      </c>
      <c r="S311" s="4">
        <v>44935.629548611098</v>
      </c>
      <c r="T311" s="3">
        <f t="shared" si="22"/>
        <v>54</v>
      </c>
      <c r="U311" s="2" t="s">
        <v>451</v>
      </c>
      <c r="V311" s="4">
        <v>44935.631180555603</v>
      </c>
      <c r="W311" s="3">
        <f t="shared" si="23"/>
        <v>2</v>
      </c>
      <c r="X311" s="3" t="s">
        <v>103</v>
      </c>
      <c r="Y311" s="2" t="s">
        <v>104</v>
      </c>
      <c r="Z311" s="2" t="s">
        <v>451</v>
      </c>
      <c r="AA311" s="4">
        <v>44935.868055555598</v>
      </c>
      <c r="AB311" s="26">
        <f t="shared" si="24"/>
        <v>5</v>
      </c>
      <c r="AC311" s="1" t="s">
        <v>78</v>
      </c>
      <c r="AD311" s="3" t="s">
        <v>40</v>
      </c>
    </row>
    <row r="312" spans="1:30" ht="38.25" hidden="1" x14ac:dyDescent="0.25">
      <c r="A312" s="1" t="s">
        <v>1391</v>
      </c>
      <c r="B312" s="1" t="s">
        <v>27</v>
      </c>
      <c r="C312" s="2" t="s">
        <v>1392</v>
      </c>
      <c r="D312" s="3" t="s">
        <v>917</v>
      </c>
      <c r="E312" s="3" t="s">
        <v>30</v>
      </c>
      <c r="F312" s="2" t="s">
        <v>53</v>
      </c>
      <c r="G312" s="3" t="s">
        <v>54</v>
      </c>
      <c r="H312" s="3" t="s">
        <v>100</v>
      </c>
      <c r="I312" s="3">
        <v>1385413</v>
      </c>
      <c r="J312" s="3" t="s">
        <v>34</v>
      </c>
      <c r="K312" s="4">
        <v>44935.597222222197</v>
      </c>
      <c r="L312" s="11" t="str">
        <f t="shared" si="25"/>
        <v>enero</v>
      </c>
      <c r="M312" s="3">
        <v>3</v>
      </c>
      <c r="N312" s="3">
        <v>3</v>
      </c>
      <c r="O312" s="3">
        <f t="shared" si="21"/>
        <v>3</v>
      </c>
      <c r="P312" s="4">
        <v>44935.6086574074</v>
      </c>
      <c r="Q312" s="2"/>
      <c r="R312" s="3" t="s">
        <v>1393</v>
      </c>
      <c r="S312" s="4">
        <v>44935.6086574074</v>
      </c>
      <c r="T312" s="3">
        <f t="shared" si="22"/>
        <v>16</v>
      </c>
      <c r="U312" s="2" t="s">
        <v>445</v>
      </c>
      <c r="V312" s="4">
        <v>44935.643958333298</v>
      </c>
      <c r="W312" s="3">
        <f t="shared" si="23"/>
        <v>50</v>
      </c>
      <c r="X312" s="3" t="s">
        <v>103</v>
      </c>
      <c r="Y312" s="2" t="s">
        <v>104</v>
      </c>
      <c r="Z312" s="2" t="s">
        <v>445</v>
      </c>
      <c r="AA312" s="4">
        <v>44935.786805555603</v>
      </c>
      <c r="AB312" s="26">
        <f t="shared" si="24"/>
        <v>3</v>
      </c>
      <c r="AC312" s="1" t="s">
        <v>78</v>
      </c>
      <c r="AD312" s="3" t="s">
        <v>40</v>
      </c>
    </row>
    <row r="313" spans="1:30" ht="42.75" hidden="1" x14ac:dyDescent="0.25">
      <c r="A313" s="1" t="s">
        <v>1394</v>
      </c>
      <c r="B313" s="1" t="s">
        <v>27</v>
      </c>
      <c r="C313" s="2" t="s">
        <v>1395</v>
      </c>
      <c r="D313" s="3" t="s">
        <v>63</v>
      </c>
      <c r="E313" s="3" t="s">
        <v>30</v>
      </c>
      <c r="F313" s="2" t="s">
        <v>1396</v>
      </c>
      <c r="G313" s="3" t="s">
        <v>32</v>
      </c>
      <c r="H313" s="3" t="s">
        <v>33</v>
      </c>
      <c r="I313" s="3">
        <v>1385415</v>
      </c>
      <c r="J313" s="3" t="s">
        <v>34</v>
      </c>
      <c r="K313" s="4">
        <v>44935.606249999997</v>
      </c>
      <c r="L313" s="11" t="str">
        <f t="shared" si="25"/>
        <v>enero</v>
      </c>
      <c r="M313" s="3">
        <v>1</v>
      </c>
      <c r="N313" s="3">
        <v>1</v>
      </c>
      <c r="O313" s="3">
        <f t="shared" si="21"/>
        <v>1</v>
      </c>
      <c r="P313" s="4">
        <v>44935.610069444403</v>
      </c>
      <c r="Q313" s="2"/>
      <c r="R313" s="3" t="s">
        <v>1397</v>
      </c>
      <c r="S313" s="4">
        <v>44935.610069444403</v>
      </c>
      <c r="T313" s="3">
        <f t="shared" si="22"/>
        <v>5</v>
      </c>
      <c r="U313" s="2" t="s">
        <v>445</v>
      </c>
      <c r="V313" s="4">
        <v>44935.6118055556</v>
      </c>
      <c r="W313" s="3">
        <f t="shared" si="23"/>
        <v>2</v>
      </c>
      <c r="X313" s="3" t="s">
        <v>123</v>
      </c>
      <c r="Y313" s="2" t="s">
        <v>124</v>
      </c>
      <c r="Z313" s="2" t="s">
        <v>143</v>
      </c>
      <c r="AA313" s="4">
        <v>44948.552777777797</v>
      </c>
      <c r="AB313" s="26">
        <f t="shared" si="24"/>
        <v>310</v>
      </c>
      <c r="AC313" s="1" t="s">
        <v>430</v>
      </c>
      <c r="AD313" s="3" t="s">
        <v>40</v>
      </c>
    </row>
    <row r="314" spans="1:30" ht="63.75" hidden="1" x14ac:dyDescent="0.25">
      <c r="A314" s="1" t="s">
        <v>1398</v>
      </c>
      <c r="B314" s="1" t="s">
        <v>27</v>
      </c>
      <c r="C314" s="2" t="s">
        <v>1399</v>
      </c>
      <c r="D314" s="3" t="s">
        <v>378</v>
      </c>
      <c r="E314" s="3" t="s">
        <v>30</v>
      </c>
      <c r="F314" s="2" t="s">
        <v>82</v>
      </c>
      <c r="G314" s="3" t="s">
        <v>54</v>
      </c>
      <c r="H314" s="3" t="s">
        <v>83</v>
      </c>
      <c r="I314" s="3">
        <v>1385416</v>
      </c>
      <c r="J314" s="3" t="s">
        <v>34</v>
      </c>
      <c r="K314" s="4">
        <v>44935.611111111102</v>
      </c>
      <c r="L314" s="11" t="str">
        <f t="shared" si="25"/>
        <v>enero</v>
      </c>
      <c r="M314" s="3">
        <v>1</v>
      </c>
      <c r="N314" s="3">
        <v>1</v>
      </c>
      <c r="O314" s="3">
        <f t="shared" ref="O314:O374" si="26">IF(ISBLANK(N314),M314,N314)</f>
        <v>1</v>
      </c>
      <c r="P314" s="4">
        <v>44935.613344907397</v>
      </c>
      <c r="Q314" s="2"/>
      <c r="R314" s="3" t="s">
        <v>1400</v>
      </c>
      <c r="S314" s="4">
        <v>44935.613344907397</v>
      </c>
      <c r="T314" s="3">
        <f t="shared" si="22"/>
        <v>3</v>
      </c>
      <c r="U314" s="2" t="s">
        <v>445</v>
      </c>
      <c r="V314" s="4">
        <v>44935.621168981503</v>
      </c>
      <c r="W314" s="3">
        <f t="shared" si="23"/>
        <v>11</v>
      </c>
      <c r="X314" s="3" t="s">
        <v>103</v>
      </c>
      <c r="Y314" s="2" t="s">
        <v>104</v>
      </c>
      <c r="Z314" s="2" t="s">
        <v>219</v>
      </c>
      <c r="AA314" s="4">
        <v>44949.467361111099</v>
      </c>
      <c r="AB314" s="26">
        <f t="shared" si="24"/>
        <v>332</v>
      </c>
      <c r="AC314" s="1" t="s">
        <v>39</v>
      </c>
      <c r="AD314" s="3" t="s">
        <v>40</v>
      </c>
    </row>
    <row r="315" spans="1:30" ht="51" hidden="1" x14ac:dyDescent="0.25">
      <c r="A315" s="1" t="s">
        <v>1401</v>
      </c>
      <c r="B315" s="1" t="s">
        <v>27</v>
      </c>
      <c r="C315" s="2" t="s">
        <v>1402</v>
      </c>
      <c r="D315" s="3" t="s">
        <v>643</v>
      </c>
      <c r="E315" s="3" t="s">
        <v>30</v>
      </c>
      <c r="F315" s="2" t="s">
        <v>53</v>
      </c>
      <c r="G315" s="3" t="s">
        <v>54</v>
      </c>
      <c r="H315" s="3" t="s">
        <v>100</v>
      </c>
      <c r="I315" s="3">
        <v>1385419</v>
      </c>
      <c r="J315" s="3" t="s">
        <v>34</v>
      </c>
      <c r="K315" s="4">
        <v>44935.628472222197</v>
      </c>
      <c r="L315" s="11" t="str">
        <f t="shared" si="25"/>
        <v>enero</v>
      </c>
      <c r="M315" s="3">
        <v>2</v>
      </c>
      <c r="N315" s="3">
        <v>2</v>
      </c>
      <c r="O315" s="3">
        <f t="shared" si="26"/>
        <v>2</v>
      </c>
      <c r="P315" s="4">
        <v>44935.640324074098</v>
      </c>
      <c r="Q315" s="2"/>
      <c r="R315" s="3" t="s">
        <v>1403</v>
      </c>
      <c r="S315" s="4">
        <v>44935.640324074098</v>
      </c>
      <c r="T315" s="3">
        <f t="shared" si="22"/>
        <v>17</v>
      </c>
      <c r="U315" s="2" t="s">
        <v>445</v>
      </c>
      <c r="V315" s="4">
        <v>44935.660902777803</v>
      </c>
      <c r="W315" s="3">
        <f t="shared" si="23"/>
        <v>29</v>
      </c>
      <c r="X315" s="3" t="s">
        <v>76</v>
      </c>
      <c r="Y315" s="2" t="s">
        <v>77</v>
      </c>
      <c r="Z315" s="2" t="s">
        <v>143</v>
      </c>
      <c r="AA315" s="4">
        <v>44936.640972222202</v>
      </c>
      <c r="AB315" s="26">
        <f t="shared" si="24"/>
        <v>23</v>
      </c>
      <c r="AC315" s="1" t="s">
        <v>78</v>
      </c>
      <c r="AD315" s="3" t="s">
        <v>40</v>
      </c>
    </row>
    <row r="316" spans="1:30" ht="28.5" hidden="1" x14ac:dyDescent="0.25">
      <c r="A316" s="1" t="s">
        <v>1404</v>
      </c>
      <c r="B316" s="1" t="s">
        <v>27</v>
      </c>
      <c r="C316" s="2" t="s">
        <v>1405</v>
      </c>
      <c r="D316" s="3" t="s">
        <v>436</v>
      </c>
      <c r="E316" s="3" t="s">
        <v>30</v>
      </c>
      <c r="F316" s="2" t="s">
        <v>53</v>
      </c>
      <c r="G316" s="3" t="s">
        <v>32</v>
      </c>
      <c r="H316" s="3" t="s">
        <v>1406</v>
      </c>
      <c r="I316" s="3">
        <v>1385420</v>
      </c>
      <c r="J316" s="3" t="s">
        <v>34</v>
      </c>
      <c r="K316" s="4">
        <v>44935.656944444403</v>
      </c>
      <c r="L316" s="11" t="str">
        <f t="shared" si="25"/>
        <v>enero</v>
      </c>
      <c r="M316" s="3">
        <v>2</v>
      </c>
      <c r="N316" s="3">
        <v>2</v>
      </c>
      <c r="O316" s="3">
        <f t="shared" si="26"/>
        <v>2</v>
      </c>
      <c r="P316" s="4">
        <v>44935.661157407398</v>
      </c>
      <c r="Q316" s="2"/>
      <c r="R316" s="3" t="s">
        <v>1407</v>
      </c>
      <c r="S316" s="4">
        <v>44935.661157407398</v>
      </c>
      <c r="T316" s="3">
        <f t="shared" si="22"/>
        <v>6</v>
      </c>
      <c r="U316" s="2" t="s">
        <v>445</v>
      </c>
      <c r="V316" s="4">
        <v>44935.661377314798</v>
      </c>
      <c r="W316" s="3">
        <f t="shared" si="23"/>
        <v>0</v>
      </c>
      <c r="X316" s="3" t="s">
        <v>394</v>
      </c>
      <c r="Y316" s="2" t="s">
        <v>395</v>
      </c>
      <c r="Z316" s="2" t="s">
        <v>445</v>
      </c>
      <c r="AA316" s="4">
        <v>44935.788888888899</v>
      </c>
      <c r="AB316" s="26">
        <f t="shared" si="24"/>
        <v>3</v>
      </c>
      <c r="AC316" s="1" t="s">
        <v>78</v>
      </c>
      <c r="AD316" s="3" t="s">
        <v>40</v>
      </c>
    </row>
    <row r="317" spans="1:30" ht="102" hidden="1" x14ac:dyDescent="0.25">
      <c r="A317" s="1" t="s">
        <v>1408</v>
      </c>
      <c r="B317" s="1" t="s">
        <v>27</v>
      </c>
      <c r="C317" s="2" t="s">
        <v>1409</v>
      </c>
      <c r="D317" s="3" t="s">
        <v>477</v>
      </c>
      <c r="E317" s="3" t="s">
        <v>30</v>
      </c>
      <c r="F317" s="2" t="s">
        <v>53</v>
      </c>
      <c r="G317" s="3" t="s">
        <v>54</v>
      </c>
      <c r="H317" s="3" t="s">
        <v>100</v>
      </c>
      <c r="I317" s="3">
        <v>1385421</v>
      </c>
      <c r="J317" s="3" t="s">
        <v>34</v>
      </c>
      <c r="K317" s="4">
        <v>44935.6743055556</v>
      </c>
      <c r="L317" s="11" t="str">
        <f t="shared" si="25"/>
        <v>enero</v>
      </c>
      <c r="M317" s="3">
        <v>2</v>
      </c>
      <c r="N317" s="3">
        <v>2</v>
      </c>
      <c r="O317" s="3">
        <f t="shared" si="26"/>
        <v>2</v>
      </c>
      <c r="P317" s="4">
        <v>44935.6800925926</v>
      </c>
      <c r="Q317" s="2"/>
      <c r="R317" s="3" t="s">
        <v>1410</v>
      </c>
      <c r="S317" s="4">
        <v>44935.6800925926</v>
      </c>
      <c r="T317" s="3">
        <f t="shared" si="22"/>
        <v>8</v>
      </c>
      <c r="U317" s="2" t="s">
        <v>445</v>
      </c>
      <c r="V317" s="4">
        <v>44935.700092592597</v>
      </c>
      <c r="W317" s="3">
        <f t="shared" si="23"/>
        <v>28</v>
      </c>
      <c r="X317" s="3" t="s">
        <v>202</v>
      </c>
      <c r="Y317" s="2" t="s">
        <v>203</v>
      </c>
      <c r="Z317" s="2" t="s">
        <v>219</v>
      </c>
      <c r="AA317" s="4">
        <v>44940.623611111099</v>
      </c>
      <c r="AB317" s="26">
        <f t="shared" si="24"/>
        <v>118</v>
      </c>
      <c r="AC317" s="1" t="s">
        <v>125</v>
      </c>
      <c r="AD317" s="3" t="s">
        <v>40</v>
      </c>
    </row>
    <row r="318" spans="1:30" ht="191.25" hidden="1" x14ac:dyDescent="0.25">
      <c r="A318" s="1" t="s">
        <v>1411</v>
      </c>
      <c r="B318" s="1" t="s">
        <v>27</v>
      </c>
      <c r="C318" s="2" t="s">
        <v>1412</v>
      </c>
      <c r="D318" s="3" t="s">
        <v>422</v>
      </c>
      <c r="E318" s="3" t="s">
        <v>30</v>
      </c>
      <c r="F318" s="2" t="s">
        <v>82</v>
      </c>
      <c r="G318" s="3" t="s">
        <v>54</v>
      </c>
      <c r="H318" s="3" t="s">
        <v>83</v>
      </c>
      <c r="I318" s="3">
        <v>1385422</v>
      </c>
      <c r="J318" s="3" t="s">
        <v>34</v>
      </c>
      <c r="K318" s="4">
        <v>44935.711805555598</v>
      </c>
      <c r="L318" s="11" t="str">
        <f t="shared" si="25"/>
        <v>enero</v>
      </c>
      <c r="M318" s="3">
        <v>2</v>
      </c>
      <c r="N318" s="3">
        <v>2</v>
      </c>
      <c r="O318" s="3">
        <f t="shared" si="26"/>
        <v>2</v>
      </c>
      <c r="P318" s="4">
        <v>44935.722002314797</v>
      </c>
      <c r="Q318" s="2"/>
      <c r="R318" s="3" t="s">
        <v>1413</v>
      </c>
      <c r="S318" s="4">
        <v>44935.722002314797</v>
      </c>
      <c r="T318" s="3">
        <f t="shared" si="22"/>
        <v>14</v>
      </c>
      <c r="U318" s="2" t="s">
        <v>445</v>
      </c>
      <c r="V318" s="4">
        <v>44935.729837963001</v>
      </c>
      <c r="W318" s="3">
        <f t="shared" si="23"/>
        <v>11</v>
      </c>
      <c r="X318" s="3" t="s">
        <v>741</v>
      </c>
      <c r="Y318" s="2" t="s">
        <v>742</v>
      </c>
      <c r="Z318" s="2" t="s">
        <v>143</v>
      </c>
      <c r="AA318" s="4">
        <v>44938.495833333298</v>
      </c>
      <c r="AB318" s="26">
        <f t="shared" si="24"/>
        <v>66</v>
      </c>
      <c r="AC318" s="1" t="s">
        <v>125</v>
      </c>
      <c r="AD318" s="3" t="s">
        <v>40</v>
      </c>
    </row>
    <row r="319" spans="1:30" ht="63.75" hidden="1" x14ac:dyDescent="0.25">
      <c r="A319" s="1" t="s">
        <v>1414</v>
      </c>
      <c r="B319" s="1" t="s">
        <v>27</v>
      </c>
      <c r="C319" s="2" t="s">
        <v>1415</v>
      </c>
      <c r="D319" s="3" t="s">
        <v>482</v>
      </c>
      <c r="E319" s="3" t="s">
        <v>30</v>
      </c>
      <c r="F319" s="2" t="s">
        <v>82</v>
      </c>
      <c r="G319" s="3" t="s">
        <v>54</v>
      </c>
      <c r="H319" s="3" t="s">
        <v>83</v>
      </c>
      <c r="I319" s="3">
        <v>1385423</v>
      </c>
      <c r="J319" s="3" t="s">
        <v>34</v>
      </c>
      <c r="K319" s="4">
        <v>44935.738194444399</v>
      </c>
      <c r="L319" s="11" t="str">
        <f t="shared" si="25"/>
        <v>enero</v>
      </c>
      <c r="M319" s="3">
        <v>2</v>
      </c>
      <c r="N319" s="3">
        <v>2</v>
      </c>
      <c r="O319" s="3">
        <f t="shared" si="26"/>
        <v>2</v>
      </c>
      <c r="P319" s="4">
        <v>44935.745520833298</v>
      </c>
      <c r="Q319" s="2"/>
      <c r="R319" s="3" t="s">
        <v>1416</v>
      </c>
      <c r="S319" s="4">
        <v>44935.745520833298</v>
      </c>
      <c r="T319" s="3">
        <f t="shared" si="22"/>
        <v>10</v>
      </c>
      <c r="U319" s="2" t="s">
        <v>445</v>
      </c>
      <c r="V319" s="4">
        <v>44935.7636458333</v>
      </c>
      <c r="W319" s="3">
        <f t="shared" si="23"/>
        <v>26</v>
      </c>
      <c r="X319" s="3" t="s">
        <v>1173</v>
      </c>
      <c r="Y319" s="2" t="s">
        <v>1174</v>
      </c>
      <c r="Z319" s="2" t="s">
        <v>708</v>
      </c>
      <c r="AA319" s="4">
        <v>44937.493750000001</v>
      </c>
      <c r="AB319" s="26">
        <f t="shared" si="24"/>
        <v>41</v>
      </c>
      <c r="AC319" s="1" t="s">
        <v>78</v>
      </c>
      <c r="AD319" s="3" t="s">
        <v>40</v>
      </c>
    </row>
    <row r="320" spans="1:30" ht="42.75" hidden="1" x14ac:dyDescent="0.25">
      <c r="A320" s="1" t="s">
        <v>1417</v>
      </c>
      <c r="B320" s="1" t="s">
        <v>27</v>
      </c>
      <c r="C320" s="2" t="s">
        <v>1418</v>
      </c>
      <c r="D320" s="3" t="s">
        <v>81</v>
      </c>
      <c r="E320" s="3" t="s">
        <v>30</v>
      </c>
      <c r="F320" s="2" t="s">
        <v>82</v>
      </c>
      <c r="G320" s="3" t="s">
        <v>32</v>
      </c>
      <c r="H320" s="3" t="s">
        <v>716</v>
      </c>
      <c r="I320" s="3">
        <v>1385424</v>
      </c>
      <c r="J320" s="3" t="s">
        <v>34</v>
      </c>
      <c r="K320" s="4">
        <v>44935.752777777801</v>
      </c>
      <c r="L320" s="11" t="str">
        <f t="shared" si="25"/>
        <v>enero</v>
      </c>
      <c r="M320" s="3">
        <v>2</v>
      </c>
      <c r="N320" s="3">
        <v>2</v>
      </c>
      <c r="O320" s="3">
        <f t="shared" si="26"/>
        <v>2</v>
      </c>
      <c r="P320" s="4">
        <v>44935.764282407399</v>
      </c>
      <c r="Q320" s="2"/>
      <c r="R320" s="3" t="s">
        <v>1419</v>
      </c>
      <c r="S320" s="4">
        <v>44935.764282407399</v>
      </c>
      <c r="T320" s="3">
        <f t="shared" si="22"/>
        <v>16</v>
      </c>
      <c r="U320" s="2" t="s">
        <v>445</v>
      </c>
      <c r="V320" s="4">
        <v>44935.771423611099</v>
      </c>
      <c r="W320" s="3">
        <f t="shared" si="23"/>
        <v>10</v>
      </c>
      <c r="X320" s="3" t="s">
        <v>103</v>
      </c>
      <c r="Y320" s="2" t="s">
        <v>104</v>
      </c>
      <c r="Z320" s="2" t="s">
        <v>1132</v>
      </c>
      <c r="AA320" s="4">
        <v>44946.744444444397</v>
      </c>
      <c r="AB320" s="26">
        <f t="shared" si="24"/>
        <v>263</v>
      </c>
      <c r="AC320" s="1" t="s">
        <v>78</v>
      </c>
      <c r="AD320" s="3" t="s">
        <v>40</v>
      </c>
    </row>
    <row r="321" spans="1:30" ht="76.5" hidden="1" x14ac:dyDescent="0.25">
      <c r="A321" s="1" t="s">
        <v>1420</v>
      </c>
      <c r="B321" s="1" t="s">
        <v>27</v>
      </c>
      <c r="C321" s="2" t="s">
        <v>1421</v>
      </c>
      <c r="D321" s="3" t="s">
        <v>257</v>
      </c>
      <c r="E321" s="3" t="s">
        <v>30</v>
      </c>
      <c r="F321" s="2" t="s">
        <v>53</v>
      </c>
      <c r="G321" s="3" t="s">
        <v>54</v>
      </c>
      <c r="H321" s="3" t="s">
        <v>100</v>
      </c>
      <c r="I321" s="3">
        <v>1385425</v>
      </c>
      <c r="J321" s="3" t="s">
        <v>34</v>
      </c>
      <c r="K321" s="4">
        <v>44935.773611111101</v>
      </c>
      <c r="L321" s="11" t="str">
        <f t="shared" si="25"/>
        <v>enero</v>
      </c>
      <c r="M321" s="3">
        <v>2</v>
      </c>
      <c r="N321" s="3">
        <v>2</v>
      </c>
      <c r="O321" s="3">
        <f t="shared" si="26"/>
        <v>2</v>
      </c>
      <c r="P321" s="4">
        <v>44935.785358796304</v>
      </c>
      <c r="Q321" s="2"/>
      <c r="R321" s="3" t="s">
        <v>1422</v>
      </c>
      <c r="S321" s="4">
        <v>44935.785358796304</v>
      </c>
      <c r="T321" s="3">
        <f t="shared" si="22"/>
        <v>16</v>
      </c>
      <c r="U321" s="2" t="s">
        <v>445</v>
      </c>
      <c r="V321" s="4">
        <v>44935.803194444401</v>
      </c>
      <c r="W321" s="3">
        <f t="shared" si="23"/>
        <v>25</v>
      </c>
      <c r="X321" s="3" t="s">
        <v>115</v>
      </c>
      <c r="Y321" s="2" t="s">
        <v>116</v>
      </c>
      <c r="Z321" s="2" t="s">
        <v>708</v>
      </c>
      <c r="AA321" s="4">
        <v>44937.824305555601</v>
      </c>
      <c r="AB321" s="26">
        <f t="shared" si="24"/>
        <v>48</v>
      </c>
      <c r="AC321" s="1" t="s">
        <v>78</v>
      </c>
      <c r="AD321" s="3" t="s">
        <v>40</v>
      </c>
    </row>
    <row r="322" spans="1:30" ht="42.75" hidden="1" x14ac:dyDescent="0.25">
      <c r="A322" s="1" t="s">
        <v>1423</v>
      </c>
      <c r="B322" s="1" t="s">
        <v>27</v>
      </c>
      <c r="C322" s="2" t="s">
        <v>1424</v>
      </c>
      <c r="D322" s="3" t="s">
        <v>983</v>
      </c>
      <c r="E322" s="3" t="s">
        <v>30</v>
      </c>
      <c r="F322" s="2" t="s">
        <v>191</v>
      </c>
      <c r="G322" s="3" t="s">
        <v>192</v>
      </c>
      <c r="H322" s="3" t="s">
        <v>1425</v>
      </c>
      <c r="I322" s="3">
        <v>1385426</v>
      </c>
      <c r="J322" s="3" t="s">
        <v>73</v>
      </c>
      <c r="K322" s="4">
        <v>44935.784722222197</v>
      </c>
      <c r="L322" s="11" t="str">
        <f t="shared" si="25"/>
        <v>enero</v>
      </c>
      <c r="M322" s="3">
        <v>2</v>
      </c>
      <c r="N322" s="3">
        <v>2</v>
      </c>
      <c r="O322" s="3">
        <f t="shared" si="26"/>
        <v>2</v>
      </c>
      <c r="P322" s="4">
        <v>44935.799340277801</v>
      </c>
      <c r="Q322" s="2"/>
      <c r="R322" s="3" t="s">
        <v>1426</v>
      </c>
      <c r="S322" s="4">
        <v>44935.799340277801</v>
      </c>
      <c r="T322" s="3">
        <f t="shared" si="22"/>
        <v>21</v>
      </c>
      <c r="U322" s="2" t="s">
        <v>122</v>
      </c>
      <c r="V322" s="4">
        <v>44935.801435185203</v>
      </c>
      <c r="W322" s="3">
        <f t="shared" si="23"/>
        <v>3</v>
      </c>
      <c r="X322" s="3" t="s">
        <v>997</v>
      </c>
      <c r="Y322" s="2" t="s">
        <v>998</v>
      </c>
      <c r="Z322" s="2" t="s">
        <v>122</v>
      </c>
      <c r="AA322" s="4">
        <v>44935.831250000003</v>
      </c>
      <c r="AB322" s="26">
        <f t="shared" si="24"/>
        <v>0</v>
      </c>
      <c r="AC322" s="1" t="s">
        <v>197</v>
      </c>
      <c r="AD322" s="3" t="s">
        <v>40</v>
      </c>
    </row>
    <row r="323" spans="1:30" ht="38.25" hidden="1" x14ac:dyDescent="0.25">
      <c r="A323" s="1" t="s">
        <v>1427</v>
      </c>
      <c r="B323" s="1" t="s">
        <v>27</v>
      </c>
      <c r="C323" s="2" t="s">
        <v>1428</v>
      </c>
      <c r="D323" s="3" t="s">
        <v>863</v>
      </c>
      <c r="E323" s="3" t="s">
        <v>30</v>
      </c>
      <c r="F323" s="2" t="s">
        <v>44</v>
      </c>
      <c r="G323" s="3" t="s">
        <v>32</v>
      </c>
      <c r="H323" s="3" t="s">
        <v>33</v>
      </c>
      <c r="I323" s="3">
        <v>1385427</v>
      </c>
      <c r="J323" s="3" t="s">
        <v>34</v>
      </c>
      <c r="K323" s="4">
        <v>44935.797222222202</v>
      </c>
      <c r="L323" s="11" t="str">
        <f t="shared" si="25"/>
        <v>enero</v>
      </c>
      <c r="M323" s="3">
        <v>3</v>
      </c>
      <c r="N323" s="3">
        <v>3</v>
      </c>
      <c r="O323" s="3">
        <f t="shared" si="26"/>
        <v>3</v>
      </c>
      <c r="P323" s="4">
        <v>44935.801678240699</v>
      </c>
      <c r="Q323" s="2"/>
      <c r="R323" s="3" t="s">
        <v>1429</v>
      </c>
      <c r="S323" s="4">
        <v>44935.801678240699</v>
      </c>
      <c r="T323" s="3">
        <f t="shared" si="22"/>
        <v>6</v>
      </c>
      <c r="U323" s="2" t="s">
        <v>445</v>
      </c>
      <c r="V323" s="4">
        <v>44935.808715277803</v>
      </c>
      <c r="W323" s="3">
        <f t="shared" si="23"/>
        <v>10</v>
      </c>
      <c r="X323" s="3" t="s">
        <v>174</v>
      </c>
      <c r="Y323" s="2" t="s">
        <v>175</v>
      </c>
      <c r="Z323" s="2" t="s">
        <v>1132</v>
      </c>
      <c r="AA323" s="4">
        <v>44943.659027777801</v>
      </c>
      <c r="AB323" s="26">
        <f t="shared" si="24"/>
        <v>188</v>
      </c>
      <c r="AC323" s="1" t="s">
        <v>144</v>
      </c>
      <c r="AD323" s="3" t="s">
        <v>40</v>
      </c>
    </row>
    <row r="324" spans="1:30" ht="63.75" hidden="1" x14ac:dyDescent="0.25">
      <c r="A324" s="1" t="s">
        <v>1430</v>
      </c>
      <c r="B324" s="1" t="s">
        <v>27</v>
      </c>
      <c r="C324" s="2" t="s">
        <v>1431</v>
      </c>
      <c r="D324" s="3" t="s">
        <v>339</v>
      </c>
      <c r="E324" s="3" t="s">
        <v>30</v>
      </c>
      <c r="F324" s="2" t="s">
        <v>53</v>
      </c>
      <c r="G324" s="3" t="s">
        <v>54</v>
      </c>
      <c r="H324" s="3" t="s">
        <v>1060</v>
      </c>
      <c r="I324" s="3">
        <v>1385428</v>
      </c>
      <c r="J324" s="3" t="s">
        <v>34</v>
      </c>
      <c r="K324" s="4">
        <v>44935.804861111101</v>
      </c>
      <c r="L324" s="11" t="str">
        <f t="shared" si="25"/>
        <v>enero</v>
      </c>
      <c r="M324" s="3">
        <v>2</v>
      </c>
      <c r="N324" s="3">
        <v>2</v>
      </c>
      <c r="O324" s="3">
        <f t="shared" si="26"/>
        <v>2</v>
      </c>
      <c r="P324" s="4">
        <v>44935.809525463003</v>
      </c>
      <c r="Q324" s="2"/>
      <c r="R324" s="3" t="s">
        <v>1432</v>
      </c>
      <c r="S324" s="4">
        <v>44935.809525463003</v>
      </c>
      <c r="T324" s="3">
        <f t="shared" si="22"/>
        <v>6</v>
      </c>
      <c r="U324" s="2" t="s">
        <v>445</v>
      </c>
      <c r="V324" s="4">
        <v>44935.846944444398</v>
      </c>
      <c r="W324" s="3">
        <f t="shared" si="23"/>
        <v>53</v>
      </c>
      <c r="X324" s="3" t="s">
        <v>115</v>
      </c>
      <c r="Y324" s="2" t="s">
        <v>116</v>
      </c>
      <c r="Z324" s="2" t="s">
        <v>708</v>
      </c>
      <c r="AA324" s="4">
        <v>44937.71875</v>
      </c>
      <c r="AB324" s="26">
        <f t="shared" si="24"/>
        <v>44</v>
      </c>
      <c r="AC324" s="1" t="s">
        <v>78</v>
      </c>
      <c r="AD324" s="3" t="s">
        <v>40</v>
      </c>
    </row>
    <row r="325" spans="1:30" ht="63.75" hidden="1" x14ac:dyDescent="0.25">
      <c r="A325" s="1" t="s">
        <v>1433</v>
      </c>
      <c r="B325" s="1" t="s">
        <v>27</v>
      </c>
      <c r="C325" s="2" t="s">
        <v>1434</v>
      </c>
      <c r="D325" s="3" t="s">
        <v>436</v>
      </c>
      <c r="E325" s="3" t="s">
        <v>30</v>
      </c>
      <c r="F325" s="2" t="s">
        <v>64</v>
      </c>
      <c r="G325" s="3" t="s">
        <v>32</v>
      </c>
      <c r="H325" s="3" t="s">
        <v>33</v>
      </c>
      <c r="I325" s="3">
        <v>1385429</v>
      </c>
      <c r="J325" s="3" t="s">
        <v>34</v>
      </c>
      <c r="K325" s="4">
        <v>44935.809722222199</v>
      </c>
      <c r="L325" s="11" t="str">
        <f t="shared" si="25"/>
        <v>enero</v>
      </c>
      <c r="M325" s="3">
        <v>2</v>
      </c>
      <c r="N325" s="3">
        <v>2</v>
      </c>
      <c r="O325" s="3">
        <f t="shared" si="26"/>
        <v>2</v>
      </c>
      <c r="P325" s="4">
        <v>44935.811006944401</v>
      </c>
      <c r="Q325" s="2"/>
      <c r="R325" s="3" t="s">
        <v>1435</v>
      </c>
      <c r="S325" s="4">
        <v>44935.811006944401</v>
      </c>
      <c r="T325" s="3">
        <f t="shared" ref="T325:T388" si="27">ROUNDDOWN((S325-K325)*24*60,0)</f>
        <v>1</v>
      </c>
      <c r="U325" s="2" t="s">
        <v>445</v>
      </c>
      <c r="V325" s="4">
        <v>44935.841145833299</v>
      </c>
      <c r="W325" s="3">
        <f t="shared" ref="W325:W388" si="28">+IF(ISBLANK(V325),"",ROUNDDOWN((V325-S325)*24*60,0))</f>
        <v>43</v>
      </c>
      <c r="X325" s="3" t="s">
        <v>103</v>
      </c>
      <c r="Y325" s="2" t="s">
        <v>104</v>
      </c>
      <c r="Z325" s="2" t="s">
        <v>1132</v>
      </c>
      <c r="AA325" s="4">
        <v>44937.522916666698</v>
      </c>
      <c r="AB325" s="26">
        <f t="shared" ref="AB325:AB388" si="29">+IF(ISBLANK(V325),"",IF(ISBLANK(AA325),"",_xlfn.IFS((AA325-V325)*24&lt;0,"",(AA325-V325)*24&gt;0,(ROUNDDOWN((AA325-V325)*24,0)))))</f>
        <v>40</v>
      </c>
      <c r="AC325" s="1" t="s">
        <v>78</v>
      </c>
      <c r="AD325" s="3" t="s">
        <v>40</v>
      </c>
    </row>
    <row r="326" spans="1:30" ht="204" hidden="1" x14ac:dyDescent="0.25">
      <c r="A326" s="1" t="s">
        <v>1436</v>
      </c>
      <c r="B326" s="1" t="s">
        <v>27</v>
      </c>
      <c r="C326" s="2" t="s">
        <v>1437</v>
      </c>
      <c r="D326" s="3" t="s">
        <v>1438</v>
      </c>
      <c r="E326" s="3" t="s">
        <v>30</v>
      </c>
      <c r="F326" s="2" t="s">
        <v>82</v>
      </c>
      <c r="G326" s="3" t="s">
        <v>54</v>
      </c>
      <c r="H326" s="3" t="s">
        <v>83</v>
      </c>
      <c r="I326" s="3">
        <v>1385430</v>
      </c>
      <c r="J326" s="3" t="s">
        <v>34</v>
      </c>
      <c r="K326" s="4">
        <v>44935.838194444397</v>
      </c>
      <c r="L326" s="11" t="str">
        <f t="shared" si="25"/>
        <v>enero</v>
      </c>
      <c r="M326" s="3">
        <v>3</v>
      </c>
      <c r="N326" s="3">
        <v>3</v>
      </c>
      <c r="O326" s="3">
        <f t="shared" si="26"/>
        <v>3</v>
      </c>
      <c r="P326" s="4">
        <v>44935.845335648097</v>
      </c>
      <c r="Q326" s="2"/>
      <c r="R326" s="3" t="s">
        <v>1439</v>
      </c>
      <c r="S326" s="4">
        <v>44935.845335648097</v>
      </c>
      <c r="T326" s="3">
        <f t="shared" si="27"/>
        <v>10</v>
      </c>
      <c r="U326" s="2" t="s">
        <v>708</v>
      </c>
      <c r="V326" s="4">
        <v>44935.909062500003</v>
      </c>
      <c r="W326" s="3">
        <f t="shared" si="28"/>
        <v>91</v>
      </c>
      <c r="X326" s="3" t="s">
        <v>174</v>
      </c>
      <c r="Y326" s="2" t="s">
        <v>175</v>
      </c>
      <c r="Z326" s="2" t="s">
        <v>708</v>
      </c>
      <c r="AA326" s="4">
        <v>44943.75</v>
      </c>
      <c r="AB326" s="26">
        <f t="shared" si="29"/>
        <v>188</v>
      </c>
      <c r="AC326" s="1" t="s">
        <v>144</v>
      </c>
      <c r="AD326" s="3" t="s">
        <v>40</v>
      </c>
    </row>
    <row r="327" spans="1:30" ht="127.5" hidden="1" x14ac:dyDescent="0.25">
      <c r="A327" s="1" t="s">
        <v>1440</v>
      </c>
      <c r="B327" s="1" t="s">
        <v>27</v>
      </c>
      <c r="C327" s="2" t="s">
        <v>1441</v>
      </c>
      <c r="D327" s="3" t="s">
        <v>212</v>
      </c>
      <c r="E327" s="3" t="s">
        <v>30</v>
      </c>
      <c r="F327" s="2" t="s">
        <v>225</v>
      </c>
      <c r="G327" s="3" t="s">
        <v>32</v>
      </c>
      <c r="H327" s="3" t="s">
        <v>33</v>
      </c>
      <c r="I327" s="3">
        <v>1385431</v>
      </c>
      <c r="J327" s="3" t="s">
        <v>34</v>
      </c>
      <c r="K327" s="4">
        <v>44935.85</v>
      </c>
      <c r="L327" s="11" t="str">
        <f t="shared" si="25"/>
        <v>enero</v>
      </c>
      <c r="M327" s="3">
        <v>3</v>
      </c>
      <c r="N327" s="3">
        <v>3</v>
      </c>
      <c r="O327" s="3">
        <f t="shared" si="26"/>
        <v>3</v>
      </c>
      <c r="P327" s="4">
        <v>44935.8675925926</v>
      </c>
      <c r="Q327" s="2"/>
      <c r="R327" s="3" t="s">
        <v>1442</v>
      </c>
      <c r="S327" s="4">
        <v>44935.8675925926</v>
      </c>
      <c r="T327" s="3">
        <f t="shared" si="27"/>
        <v>25</v>
      </c>
      <c r="U327" s="2" t="s">
        <v>1132</v>
      </c>
      <c r="V327" s="4">
        <v>44935.868842592601</v>
      </c>
      <c r="W327" s="3">
        <f t="shared" si="28"/>
        <v>1</v>
      </c>
      <c r="X327" s="3" t="s">
        <v>1215</v>
      </c>
      <c r="Y327" s="2" t="s">
        <v>1216</v>
      </c>
      <c r="Z327" s="2" t="s">
        <v>1132</v>
      </c>
      <c r="AA327" s="4">
        <v>44947.158333333296</v>
      </c>
      <c r="AB327" s="26">
        <f t="shared" si="29"/>
        <v>270</v>
      </c>
      <c r="AC327" s="1" t="s">
        <v>78</v>
      </c>
      <c r="AD327" s="3" t="s">
        <v>40</v>
      </c>
    </row>
    <row r="328" spans="1:30" ht="76.5" hidden="1" x14ac:dyDescent="0.25">
      <c r="A328" s="1" t="s">
        <v>1443</v>
      </c>
      <c r="B328" s="1" t="s">
        <v>27</v>
      </c>
      <c r="C328" s="2" t="s">
        <v>1444</v>
      </c>
      <c r="D328" s="3" t="s">
        <v>339</v>
      </c>
      <c r="E328" s="3" t="s">
        <v>30</v>
      </c>
      <c r="F328" s="2" t="s">
        <v>88</v>
      </c>
      <c r="G328" s="3" t="s">
        <v>54</v>
      </c>
      <c r="H328" s="3" t="s">
        <v>148</v>
      </c>
      <c r="I328" s="3">
        <v>1385432</v>
      </c>
      <c r="J328" s="3" t="s">
        <v>34</v>
      </c>
      <c r="K328" s="4">
        <v>44935.8618055556</v>
      </c>
      <c r="L328" s="11" t="str">
        <f t="shared" si="25"/>
        <v>enero</v>
      </c>
      <c r="M328" s="3">
        <v>3</v>
      </c>
      <c r="N328" s="3">
        <v>3</v>
      </c>
      <c r="O328" s="3">
        <f t="shared" si="26"/>
        <v>3</v>
      </c>
      <c r="P328" s="4">
        <v>44935.878761574102</v>
      </c>
      <c r="Q328" s="2"/>
      <c r="R328" s="3" t="s">
        <v>1445</v>
      </c>
      <c r="S328" s="4">
        <v>44935.878761574102</v>
      </c>
      <c r="T328" s="3">
        <f t="shared" si="27"/>
        <v>24</v>
      </c>
      <c r="U328" s="2" t="s">
        <v>708</v>
      </c>
      <c r="V328" s="4">
        <v>44936.007893518501</v>
      </c>
      <c r="W328" s="3">
        <f t="shared" si="28"/>
        <v>185</v>
      </c>
      <c r="X328" s="3" t="s">
        <v>202</v>
      </c>
      <c r="Y328" s="2" t="s">
        <v>203</v>
      </c>
      <c r="Z328" s="2" t="s">
        <v>708</v>
      </c>
      <c r="AA328" s="4">
        <v>44937.711805555598</v>
      </c>
      <c r="AB328" s="26">
        <f t="shared" si="29"/>
        <v>40</v>
      </c>
      <c r="AC328" s="1" t="s">
        <v>78</v>
      </c>
      <c r="AD328" s="3" t="s">
        <v>40</v>
      </c>
    </row>
    <row r="329" spans="1:30" ht="76.5" hidden="1" x14ac:dyDescent="0.25">
      <c r="A329" s="1" t="s">
        <v>1446</v>
      </c>
      <c r="B329" s="1" t="s">
        <v>27</v>
      </c>
      <c r="C329" s="2" t="s">
        <v>1447</v>
      </c>
      <c r="D329" s="3" t="s">
        <v>462</v>
      </c>
      <c r="E329" s="3" t="s">
        <v>30</v>
      </c>
      <c r="F329" s="2" t="s">
        <v>225</v>
      </c>
      <c r="G329" s="3" t="s">
        <v>32</v>
      </c>
      <c r="H329" s="3" t="s">
        <v>33</v>
      </c>
      <c r="I329" s="3">
        <v>1385433</v>
      </c>
      <c r="J329" s="3" t="s">
        <v>34</v>
      </c>
      <c r="K329" s="4">
        <v>44935.875694444403</v>
      </c>
      <c r="L329" s="11" t="str">
        <f t="shared" si="25"/>
        <v>enero</v>
      </c>
      <c r="M329" s="3">
        <v>2</v>
      </c>
      <c r="N329" s="3">
        <v>2</v>
      </c>
      <c r="O329" s="3">
        <f t="shared" si="26"/>
        <v>2</v>
      </c>
      <c r="P329" s="4">
        <v>44935.8921064815</v>
      </c>
      <c r="Q329" s="2"/>
      <c r="R329" s="3" t="s">
        <v>1448</v>
      </c>
      <c r="S329" s="4">
        <v>44935.8921064815</v>
      </c>
      <c r="T329" s="3">
        <f t="shared" si="27"/>
        <v>23</v>
      </c>
      <c r="U329" s="2" t="s">
        <v>1132</v>
      </c>
      <c r="V329" s="4">
        <v>44935.893634259301</v>
      </c>
      <c r="W329" s="3">
        <f t="shared" si="28"/>
        <v>2</v>
      </c>
      <c r="X329" s="3" t="s">
        <v>103</v>
      </c>
      <c r="Y329" s="2" t="s">
        <v>104</v>
      </c>
      <c r="Z329" s="2" t="s">
        <v>1132</v>
      </c>
      <c r="AA329" s="4">
        <v>44938.523611111101</v>
      </c>
      <c r="AB329" s="26">
        <f t="shared" si="29"/>
        <v>63</v>
      </c>
      <c r="AC329" s="1" t="s">
        <v>78</v>
      </c>
      <c r="AD329" s="3" t="s">
        <v>40</v>
      </c>
    </row>
    <row r="330" spans="1:30" ht="114.75" hidden="1" x14ac:dyDescent="0.25">
      <c r="A330" s="1" t="s">
        <v>1449</v>
      </c>
      <c r="B330" s="1" t="s">
        <v>27</v>
      </c>
      <c r="C330" s="2" t="s">
        <v>1450</v>
      </c>
      <c r="D330" s="3" t="s">
        <v>43</v>
      </c>
      <c r="E330" s="3" t="s">
        <v>30</v>
      </c>
      <c r="F330" s="2" t="s">
        <v>82</v>
      </c>
      <c r="G330" s="3" t="s">
        <v>54</v>
      </c>
      <c r="H330" s="3" t="s">
        <v>83</v>
      </c>
      <c r="I330" s="3">
        <v>1385434</v>
      </c>
      <c r="J330" s="3" t="s">
        <v>34</v>
      </c>
      <c r="K330" s="4">
        <v>44935.881249999999</v>
      </c>
      <c r="L330" s="11" t="str">
        <f t="shared" si="25"/>
        <v>enero</v>
      </c>
      <c r="M330" s="3">
        <v>3</v>
      </c>
      <c r="N330" s="3">
        <v>3</v>
      </c>
      <c r="O330" s="3">
        <f t="shared" si="26"/>
        <v>3</v>
      </c>
      <c r="P330" s="4">
        <v>44935.903043981503</v>
      </c>
      <c r="Q330" s="2"/>
      <c r="R330" s="3" t="s">
        <v>1451</v>
      </c>
      <c r="S330" s="4">
        <v>44935.903043981503</v>
      </c>
      <c r="T330" s="3">
        <f t="shared" si="27"/>
        <v>31</v>
      </c>
      <c r="U330" s="2" t="s">
        <v>708</v>
      </c>
      <c r="V330" s="4">
        <v>44935.979363425897</v>
      </c>
      <c r="W330" s="3">
        <f t="shared" si="28"/>
        <v>109</v>
      </c>
      <c r="X330" s="3" t="s">
        <v>91</v>
      </c>
      <c r="Y330" s="2" t="s">
        <v>92</v>
      </c>
      <c r="Z330" s="2" t="s">
        <v>708</v>
      </c>
      <c r="AA330" s="4">
        <v>44936.143750000003</v>
      </c>
      <c r="AB330" s="26">
        <f t="shared" si="29"/>
        <v>3</v>
      </c>
      <c r="AC330" s="1" t="s">
        <v>78</v>
      </c>
      <c r="AD330" s="3" t="s">
        <v>40</v>
      </c>
    </row>
    <row r="331" spans="1:30" ht="89.25" hidden="1" x14ac:dyDescent="0.25">
      <c r="A331" s="1" t="s">
        <v>1452</v>
      </c>
      <c r="B331" s="1" t="s">
        <v>27</v>
      </c>
      <c r="C331" s="2" t="s">
        <v>1453</v>
      </c>
      <c r="D331" s="3" t="s">
        <v>349</v>
      </c>
      <c r="E331" s="3" t="s">
        <v>30</v>
      </c>
      <c r="F331" s="2" t="s">
        <v>53</v>
      </c>
      <c r="G331" s="3" t="s">
        <v>54</v>
      </c>
      <c r="H331" s="3" t="s">
        <v>100</v>
      </c>
      <c r="I331" s="3">
        <v>1385435</v>
      </c>
      <c r="J331" s="3" t="s">
        <v>34</v>
      </c>
      <c r="K331" s="4">
        <v>44935.914583333302</v>
      </c>
      <c r="L331" s="11" t="str">
        <f t="shared" si="25"/>
        <v>enero</v>
      </c>
      <c r="M331" s="3">
        <v>2</v>
      </c>
      <c r="N331" s="3">
        <v>2</v>
      </c>
      <c r="O331" s="3">
        <f t="shared" si="26"/>
        <v>2</v>
      </c>
      <c r="P331" s="4">
        <v>44935.931041666699</v>
      </c>
      <c r="Q331" s="2"/>
      <c r="R331" s="3" t="s">
        <v>1454</v>
      </c>
      <c r="S331" s="4">
        <v>44935.931041666699</v>
      </c>
      <c r="T331" s="3">
        <f t="shared" si="27"/>
        <v>23</v>
      </c>
      <c r="U331" s="2" t="s">
        <v>1132</v>
      </c>
      <c r="V331" s="4">
        <v>44935.932650463001</v>
      </c>
      <c r="W331" s="3">
        <f t="shared" si="28"/>
        <v>2</v>
      </c>
      <c r="X331" s="3" t="s">
        <v>103</v>
      </c>
      <c r="Y331" s="2" t="s">
        <v>104</v>
      </c>
      <c r="Z331" s="2" t="s">
        <v>1132</v>
      </c>
      <c r="AA331" s="4">
        <v>44942.694444444402</v>
      </c>
      <c r="AB331" s="26">
        <f t="shared" si="29"/>
        <v>162</v>
      </c>
      <c r="AC331" s="1" t="s">
        <v>125</v>
      </c>
      <c r="AD331" s="3" t="s">
        <v>40</v>
      </c>
    </row>
    <row r="332" spans="1:30" ht="28.5" hidden="1" x14ac:dyDescent="0.25">
      <c r="A332" s="1" t="s">
        <v>1455</v>
      </c>
      <c r="B332" s="1" t="s">
        <v>27</v>
      </c>
      <c r="C332" s="2" t="s">
        <v>1456</v>
      </c>
      <c r="D332" s="3" t="s">
        <v>245</v>
      </c>
      <c r="E332" s="3" t="s">
        <v>30</v>
      </c>
      <c r="F332" s="2" t="s">
        <v>154</v>
      </c>
      <c r="G332" s="3" t="s">
        <v>155</v>
      </c>
      <c r="H332" s="3" t="s">
        <v>156</v>
      </c>
      <c r="I332" s="3">
        <v>1385436</v>
      </c>
      <c r="J332" s="3" t="s">
        <v>34</v>
      </c>
      <c r="K332" s="4">
        <v>44935.940277777801</v>
      </c>
      <c r="L332" s="11" t="str">
        <f t="shared" si="25"/>
        <v>enero</v>
      </c>
      <c r="M332" s="3">
        <v>2</v>
      </c>
      <c r="N332" s="3">
        <v>2</v>
      </c>
      <c r="O332" s="3">
        <f t="shared" si="26"/>
        <v>2</v>
      </c>
      <c r="P332" s="4">
        <v>44935.955497685201</v>
      </c>
      <c r="Q332" s="2"/>
      <c r="R332" s="3" t="s">
        <v>1457</v>
      </c>
      <c r="S332" s="4">
        <v>44935.955497685201</v>
      </c>
      <c r="T332" s="3">
        <f t="shared" si="27"/>
        <v>21</v>
      </c>
      <c r="U332" s="2" t="s">
        <v>122</v>
      </c>
      <c r="V332" s="4">
        <v>44935.957812499997</v>
      </c>
      <c r="W332" s="3">
        <f t="shared" si="28"/>
        <v>3</v>
      </c>
      <c r="X332" s="3" t="s">
        <v>1458</v>
      </c>
      <c r="Y332" s="2" t="s">
        <v>1459</v>
      </c>
      <c r="Z332" s="2" t="s">
        <v>122</v>
      </c>
      <c r="AA332" s="4">
        <v>44936.054861111101</v>
      </c>
      <c r="AB332" s="26">
        <f t="shared" si="29"/>
        <v>2</v>
      </c>
      <c r="AC332" s="1" t="s">
        <v>78</v>
      </c>
      <c r="AD332" s="3" t="s">
        <v>40</v>
      </c>
    </row>
    <row r="333" spans="1:30" ht="76.5" hidden="1" x14ac:dyDescent="0.25">
      <c r="A333" s="1" t="s">
        <v>208</v>
      </c>
      <c r="B333" s="1" t="s">
        <v>27</v>
      </c>
      <c r="C333" s="2" t="s">
        <v>209</v>
      </c>
      <c r="D333" s="3" t="s">
        <v>210</v>
      </c>
      <c r="E333" s="3" t="s">
        <v>30</v>
      </c>
      <c r="F333" s="2" t="s">
        <v>82</v>
      </c>
      <c r="G333" s="3" t="s">
        <v>54</v>
      </c>
      <c r="H333" s="3" t="s">
        <v>83</v>
      </c>
      <c r="I333" s="3">
        <v>1385437</v>
      </c>
      <c r="J333" s="3" t="s">
        <v>34</v>
      </c>
      <c r="K333" s="4">
        <v>44935.943055555603</v>
      </c>
      <c r="L333" s="11" t="str">
        <f t="shared" si="25"/>
        <v>enero</v>
      </c>
      <c r="M333" s="3">
        <v>2</v>
      </c>
      <c r="N333" s="3">
        <v>2</v>
      </c>
      <c r="O333" s="3">
        <f t="shared" si="26"/>
        <v>2</v>
      </c>
      <c r="P333" s="4">
        <v>44935.953321759298</v>
      </c>
      <c r="Q333" s="2"/>
      <c r="R333" s="3" t="s">
        <v>1460</v>
      </c>
      <c r="S333" s="4">
        <v>44935.953321759298</v>
      </c>
      <c r="T333" s="3">
        <f t="shared" si="27"/>
        <v>14</v>
      </c>
      <c r="U333" s="2" t="s">
        <v>708</v>
      </c>
      <c r="V333" s="4">
        <v>44935.955752314803</v>
      </c>
      <c r="W333" s="3">
        <f t="shared" si="28"/>
        <v>3</v>
      </c>
      <c r="X333" s="3" t="s">
        <v>458</v>
      </c>
      <c r="Y333" s="2" t="s">
        <v>459</v>
      </c>
      <c r="Z333" s="2" t="s">
        <v>708</v>
      </c>
      <c r="AA333" s="4">
        <v>44939.4819444444</v>
      </c>
      <c r="AB333" s="26">
        <f t="shared" si="29"/>
        <v>84</v>
      </c>
      <c r="AC333" s="1" t="s">
        <v>125</v>
      </c>
      <c r="AD333" s="3" t="s">
        <v>40</v>
      </c>
    </row>
    <row r="334" spans="1:30" ht="57" hidden="1" x14ac:dyDescent="0.25">
      <c r="A334" s="1" t="s">
        <v>1461</v>
      </c>
      <c r="B334" s="1" t="s">
        <v>27</v>
      </c>
      <c r="C334" s="2" t="s">
        <v>1462</v>
      </c>
      <c r="D334" s="3" t="s">
        <v>200</v>
      </c>
      <c r="E334" s="3" t="s">
        <v>30</v>
      </c>
      <c r="F334" s="2" t="s">
        <v>154</v>
      </c>
      <c r="G334" s="3" t="s">
        <v>155</v>
      </c>
      <c r="H334" s="3" t="s">
        <v>156</v>
      </c>
      <c r="I334" s="3">
        <v>1385438</v>
      </c>
      <c r="J334" s="3" t="s">
        <v>34</v>
      </c>
      <c r="K334" s="4">
        <v>44935.970138888901</v>
      </c>
      <c r="L334" s="11" t="str">
        <f t="shared" si="25"/>
        <v>enero</v>
      </c>
      <c r="M334" s="3">
        <v>4</v>
      </c>
      <c r="N334" s="3"/>
      <c r="O334" s="3">
        <f t="shared" si="26"/>
        <v>4</v>
      </c>
      <c r="P334" s="3"/>
      <c r="Q334" s="2"/>
      <c r="R334" s="3" t="s">
        <v>1463</v>
      </c>
      <c r="S334" s="4">
        <v>44935.977962962999</v>
      </c>
      <c r="T334" s="3">
        <f t="shared" si="27"/>
        <v>11</v>
      </c>
      <c r="U334" s="2" t="s">
        <v>122</v>
      </c>
      <c r="V334" s="4">
        <v>44935.978611111103</v>
      </c>
      <c r="W334" s="3">
        <f t="shared" si="28"/>
        <v>0</v>
      </c>
      <c r="X334" s="3" t="s">
        <v>1464</v>
      </c>
      <c r="Y334" s="2" t="s">
        <v>1465</v>
      </c>
      <c r="Z334" s="2" t="s">
        <v>122</v>
      </c>
      <c r="AA334" s="4">
        <v>44938.599305555603</v>
      </c>
      <c r="AB334" s="26">
        <f t="shared" si="29"/>
        <v>62</v>
      </c>
      <c r="AC334" s="1" t="s">
        <v>78</v>
      </c>
      <c r="AD334" s="3" t="s">
        <v>40</v>
      </c>
    </row>
    <row r="335" spans="1:30" ht="127.5" hidden="1" x14ac:dyDescent="0.25">
      <c r="A335" s="1" t="s">
        <v>1466</v>
      </c>
      <c r="B335" s="1" t="s">
        <v>27</v>
      </c>
      <c r="C335" s="2" t="s">
        <v>1467</v>
      </c>
      <c r="D335" s="3" t="s">
        <v>462</v>
      </c>
      <c r="E335" s="3" t="s">
        <v>30</v>
      </c>
      <c r="F335" s="2" t="s">
        <v>44</v>
      </c>
      <c r="G335" s="3" t="s">
        <v>32</v>
      </c>
      <c r="H335" s="3" t="s">
        <v>33</v>
      </c>
      <c r="I335" s="3">
        <v>1385439</v>
      </c>
      <c r="J335" s="3" t="s">
        <v>34</v>
      </c>
      <c r="K335" s="4">
        <v>44936.0131944444</v>
      </c>
      <c r="L335" s="11" t="str">
        <f t="shared" si="25"/>
        <v>enero</v>
      </c>
      <c r="M335" s="3">
        <v>3</v>
      </c>
      <c r="N335" s="3">
        <v>3</v>
      </c>
      <c r="O335" s="3">
        <f t="shared" si="26"/>
        <v>3</v>
      </c>
      <c r="P335" s="4">
        <v>44936.025231481501</v>
      </c>
      <c r="Q335" s="2"/>
      <c r="R335" s="3" t="s">
        <v>1468</v>
      </c>
      <c r="S335" s="4">
        <v>44936.025231481501</v>
      </c>
      <c r="T335" s="3">
        <f t="shared" si="27"/>
        <v>17</v>
      </c>
      <c r="U335" s="2" t="s">
        <v>1132</v>
      </c>
      <c r="V335" s="4">
        <v>44936.0293634259</v>
      </c>
      <c r="W335" s="3">
        <f t="shared" si="28"/>
        <v>5</v>
      </c>
      <c r="X335" s="3" t="s">
        <v>103</v>
      </c>
      <c r="Y335" s="2" t="s">
        <v>104</v>
      </c>
      <c r="Z335" s="2" t="s">
        <v>1132</v>
      </c>
      <c r="AA335" s="4">
        <v>44936.229166666701</v>
      </c>
      <c r="AB335" s="26">
        <f t="shared" si="29"/>
        <v>4</v>
      </c>
      <c r="AC335" s="1" t="s">
        <v>78</v>
      </c>
      <c r="AD335" s="3" t="s">
        <v>40</v>
      </c>
    </row>
    <row r="336" spans="1:30" ht="76.5" hidden="1" x14ac:dyDescent="0.25">
      <c r="A336" s="1" t="s">
        <v>1470</v>
      </c>
      <c r="B336" s="1" t="s">
        <v>27</v>
      </c>
      <c r="C336" s="2" t="s">
        <v>1471</v>
      </c>
      <c r="D336" s="3" t="s">
        <v>603</v>
      </c>
      <c r="E336" s="3" t="s">
        <v>30</v>
      </c>
      <c r="F336" s="2" t="s">
        <v>44</v>
      </c>
      <c r="G336" s="3" t="s">
        <v>32</v>
      </c>
      <c r="H336" s="3" t="s">
        <v>45</v>
      </c>
      <c r="I336" s="3">
        <v>1385441</v>
      </c>
      <c r="J336" s="3" t="s">
        <v>34</v>
      </c>
      <c r="K336" s="4">
        <v>44936.154166666704</v>
      </c>
      <c r="L336" s="11" t="str">
        <f t="shared" si="25"/>
        <v>enero</v>
      </c>
      <c r="M336" s="3">
        <v>3</v>
      </c>
      <c r="N336" s="3">
        <v>3</v>
      </c>
      <c r="O336" s="3">
        <f t="shared" si="26"/>
        <v>3</v>
      </c>
      <c r="P336" s="4">
        <v>44936.1867824074</v>
      </c>
      <c r="Q336" s="2"/>
      <c r="R336" s="3" t="s">
        <v>1472</v>
      </c>
      <c r="S336" s="4">
        <v>44936.1867824074</v>
      </c>
      <c r="T336" s="3">
        <f t="shared" si="27"/>
        <v>46</v>
      </c>
      <c r="U336" s="2" t="s">
        <v>1132</v>
      </c>
      <c r="V336" s="4">
        <v>44936.187291666698</v>
      </c>
      <c r="W336" s="3">
        <f t="shared" si="28"/>
        <v>0</v>
      </c>
      <c r="X336" s="3" t="s">
        <v>667</v>
      </c>
      <c r="Y336" s="2" t="s">
        <v>668</v>
      </c>
      <c r="Z336" s="2" t="s">
        <v>1132</v>
      </c>
      <c r="AA336" s="4">
        <v>44937.684027777803</v>
      </c>
      <c r="AB336" s="26">
        <f t="shared" si="29"/>
        <v>35</v>
      </c>
      <c r="AC336" s="1" t="s">
        <v>78</v>
      </c>
      <c r="AD336" s="3" t="s">
        <v>40</v>
      </c>
    </row>
    <row r="337" spans="1:30" ht="127.5" hidden="1" x14ac:dyDescent="0.25">
      <c r="A337" s="1" t="s">
        <v>1473</v>
      </c>
      <c r="B337" s="1" t="s">
        <v>575</v>
      </c>
      <c r="C337" s="2" t="s">
        <v>1474</v>
      </c>
      <c r="D337" s="3" t="s">
        <v>908</v>
      </c>
      <c r="E337" s="3" t="s">
        <v>410</v>
      </c>
      <c r="F337" s="2" t="s">
        <v>53</v>
      </c>
      <c r="G337" s="3" t="s">
        <v>54</v>
      </c>
      <c r="H337" s="3" t="s">
        <v>100</v>
      </c>
      <c r="I337" s="3">
        <v>1385457</v>
      </c>
      <c r="J337" s="3" t="s">
        <v>34</v>
      </c>
      <c r="K337" s="4">
        <v>44936.270138888904</v>
      </c>
      <c r="L337" s="11" t="str">
        <f t="shared" si="25"/>
        <v>enero</v>
      </c>
      <c r="M337" s="3">
        <v>3</v>
      </c>
      <c r="N337" s="3">
        <v>3</v>
      </c>
      <c r="O337" s="3">
        <f t="shared" si="26"/>
        <v>3</v>
      </c>
      <c r="P337" s="4">
        <v>44936.289409722202</v>
      </c>
      <c r="Q337" s="2"/>
      <c r="R337" s="3" t="s">
        <v>1475</v>
      </c>
      <c r="S337" s="4">
        <v>44936.289409722202</v>
      </c>
      <c r="T337" s="3">
        <f t="shared" si="27"/>
        <v>27</v>
      </c>
      <c r="U337" s="2" t="s">
        <v>36</v>
      </c>
      <c r="V337" s="4">
        <v>44936.2901851852</v>
      </c>
      <c r="W337" s="3">
        <f t="shared" si="28"/>
        <v>1</v>
      </c>
      <c r="X337" s="3" t="s">
        <v>473</v>
      </c>
      <c r="Y337" s="2" t="s">
        <v>474</v>
      </c>
      <c r="Z337" s="2" t="s">
        <v>36</v>
      </c>
      <c r="AA337" s="4">
        <v>44936.449305555601</v>
      </c>
      <c r="AB337" s="26">
        <f t="shared" si="29"/>
        <v>3</v>
      </c>
      <c r="AC337" s="1" t="s">
        <v>78</v>
      </c>
      <c r="AD337" s="3" t="s">
        <v>40</v>
      </c>
    </row>
    <row r="338" spans="1:30" ht="38.25" hidden="1" x14ac:dyDescent="0.25">
      <c r="A338" s="1" t="s">
        <v>1476</v>
      </c>
      <c r="B338" s="1" t="s">
        <v>27</v>
      </c>
      <c r="C338" s="2" t="s">
        <v>1477</v>
      </c>
      <c r="D338" s="3" t="s">
        <v>953</v>
      </c>
      <c r="E338" s="3" t="s">
        <v>30</v>
      </c>
      <c r="F338" s="2" t="s">
        <v>82</v>
      </c>
      <c r="G338" s="3" t="s">
        <v>54</v>
      </c>
      <c r="H338" s="3" t="s">
        <v>83</v>
      </c>
      <c r="I338" s="3">
        <v>1385558</v>
      </c>
      <c r="J338" s="3" t="s">
        <v>34</v>
      </c>
      <c r="K338" s="4">
        <v>44936.329166666699</v>
      </c>
      <c r="L338" s="11" t="str">
        <f t="shared" si="25"/>
        <v>enero</v>
      </c>
      <c r="M338" s="3">
        <v>2</v>
      </c>
      <c r="N338" s="3">
        <v>2</v>
      </c>
      <c r="O338" s="3">
        <f t="shared" si="26"/>
        <v>2</v>
      </c>
      <c r="P338" s="4">
        <v>44936.345034722202</v>
      </c>
      <c r="Q338" s="2"/>
      <c r="R338" s="3" t="s">
        <v>1478</v>
      </c>
      <c r="S338" s="4">
        <v>44936.345034722202</v>
      </c>
      <c r="T338" s="3">
        <f t="shared" si="27"/>
        <v>22</v>
      </c>
      <c r="U338" s="2" t="s">
        <v>143</v>
      </c>
      <c r="V338" s="4">
        <v>44936.345694444397</v>
      </c>
      <c r="W338" s="3">
        <f t="shared" si="28"/>
        <v>0</v>
      </c>
      <c r="X338" s="3" t="s">
        <v>91</v>
      </c>
      <c r="Y338" s="2" t="s">
        <v>92</v>
      </c>
      <c r="Z338" s="2" t="s">
        <v>143</v>
      </c>
      <c r="AA338" s="4">
        <v>44937.597916666702</v>
      </c>
      <c r="AB338" s="26">
        <f t="shared" si="29"/>
        <v>30</v>
      </c>
      <c r="AC338" s="1" t="s">
        <v>78</v>
      </c>
      <c r="AD338" s="3" t="s">
        <v>40</v>
      </c>
    </row>
    <row r="339" spans="1:30" ht="242.25" hidden="1" x14ac:dyDescent="0.25">
      <c r="A339" s="1" t="s">
        <v>1479</v>
      </c>
      <c r="B339" s="1" t="s">
        <v>27</v>
      </c>
      <c r="C339" s="2" t="s">
        <v>1480</v>
      </c>
      <c r="D339" s="3" t="s">
        <v>498</v>
      </c>
      <c r="E339" s="3" t="s">
        <v>30</v>
      </c>
      <c r="F339" s="2" t="s">
        <v>82</v>
      </c>
      <c r="G339" s="3" t="s">
        <v>54</v>
      </c>
      <c r="H339" s="3" t="s">
        <v>83</v>
      </c>
      <c r="I339" s="3">
        <v>1385594</v>
      </c>
      <c r="J339" s="3" t="s">
        <v>34</v>
      </c>
      <c r="K339" s="4">
        <v>44936.345833333296</v>
      </c>
      <c r="L339" s="11" t="str">
        <f t="shared" si="25"/>
        <v>enero</v>
      </c>
      <c r="M339" s="3">
        <v>2</v>
      </c>
      <c r="N339" s="3">
        <v>2</v>
      </c>
      <c r="O339" s="3">
        <f t="shared" si="26"/>
        <v>2</v>
      </c>
      <c r="P339" s="4">
        <v>44936.356574074103</v>
      </c>
      <c r="Q339" s="2"/>
      <c r="R339" s="3" t="s">
        <v>1481</v>
      </c>
      <c r="S339" s="4">
        <v>44936.356574074103</v>
      </c>
      <c r="T339" s="3">
        <f t="shared" si="27"/>
        <v>15</v>
      </c>
      <c r="U339" s="2" t="s">
        <v>143</v>
      </c>
      <c r="V339" s="4">
        <v>44936.3735185185</v>
      </c>
      <c r="W339" s="3">
        <f t="shared" si="28"/>
        <v>24</v>
      </c>
      <c r="X339" s="3" t="s">
        <v>202</v>
      </c>
      <c r="Y339" s="2" t="s">
        <v>203</v>
      </c>
      <c r="Z339" s="2" t="s">
        <v>219</v>
      </c>
      <c r="AA339" s="4">
        <v>44947.638888888898</v>
      </c>
      <c r="AB339" s="26">
        <f t="shared" si="29"/>
        <v>270</v>
      </c>
      <c r="AC339" s="1" t="s">
        <v>144</v>
      </c>
      <c r="AD339" s="3" t="s">
        <v>40</v>
      </c>
    </row>
    <row r="340" spans="1:30" ht="409.5" hidden="1" x14ac:dyDescent="0.25">
      <c r="A340" s="1" t="s">
        <v>728</v>
      </c>
      <c r="B340" s="1" t="s">
        <v>27</v>
      </c>
      <c r="C340" s="2" t="s">
        <v>729</v>
      </c>
      <c r="D340" s="3" t="s">
        <v>186</v>
      </c>
      <c r="E340" s="3" t="s">
        <v>30</v>
      </c>
      <c r="F340" s="2" t="s">
        <v>82</v>
      </c>
      <c r="G340" s="3" t="s">
        <v>54</v>
      </c>
      <c r="H340" s="3" t="s">
        <v>83</v>
      </c>
      <c r="I340" s="3">
        <v>1385604</v>
      </c>
      <c r="J340" s="3" t="s">
        <v>34</v>
      </c>
      <c r="K340" s="4">
        <v>44936.350694444402</v>
      </c>
      <c r="L340" s="11" t="str">
        <f t="shared" si="25"/>
        <v>enero</v>
      </c>
      <c r="M340" s="3">
        <v>3</v>
      </c>
      <c r="N340" s="3">
        <v>3</v>
      </c>
      <c r="O340" s="3">
        <f t="shared" si="26"/>
        <v>3</v>
      </c>
      <c r="P340" s="4">
        <v>44936.364988425899</v>
      </c>
      <c r="Q340" s="2"/>
      <c r="R340" s="3" t="s">
        <v>1482</v>
      </c>
      <c r="S340" s="4">
        <v>44936.364988425899</v>
      </c>
      <c r="T340" s="3">
        <f t="shared" si="27"/>
        <v>20</v>
      </c>
      <c r="U340" s="2" t="s">
        <v>143</v>
      </c>
      <c r="V340" s="4">
        <v>44936.371990740699</v>
      </c>
      <c r="W340" s="3">
        <f t="shared" si="28"/>
        <v>10</v>
      </c>
      <c r="X340" s="3" t="s">
        <v>158</v>
      </c>
      <c r="Y340" s="2" t="s">
        <v>159</v>
      </c>
      <c r="Z340" s="2" t="s">
        <v>36</v>
      </c>
      <c r="AA340" s="4">
        <v>44937.724305555603</v>
      </c>
      <c r="AB340" s="26">
        <f t="shared" si="29"/>
        <v>32</v>
      </c>
      <c r="AC340" s="1" t="s">
        <v>144</v>
      </c>
      <c r="AD340" s="3" t="s">
        <v>40</v>
      </c>
    </row>
    <row r="341" spans="1:30" ht="28.5" hidden="1" x14ac:dyDescent="0.25">
      <c r="A341" s="1" t="s">
        <v>1483</v>
      </c>
      <c r="B341" s="1" t="s">
        <v>27</v>
      </c>
      <c r="C341" s="2" t="s">
        <v>1484</v>
      </c>
      <c r="D341" s="3" t="s">
        <v>462</v>
      </c>
      <c r="E341" s="3" t="s">
        <v>30</v>
      </c>
      <c r="F341" s="2" t="s">
        <v>53</v>
      </c>
      <c r="G341" s="3" t="s">
        <v>32</v>
      </c>
      <c r="H341" s="3" t="s">
        <v>129</v>
      </c>
      <c r="I341" s="3">
        <v>1385616</v>
      </c>
      <c r="J341" s="3" t="s">
        <v>34</v>
      </c>
      <c r="K341" s="4">
        <v>44936.3569444444</v>
      </c>
      <c r="L341" s="11" t="str">
        <f t="shared" si="25"/>
        <v>enero</v>
      </c>
      <c r="M341" s="3">
        <v>3</v>
      </c>
      <c r="N341" s="3">
        <v>3</v>
      </c>
      <c r="O341" s="3">
        <f t="shared" si="26"/>
        <v>3</v>
      </c>
      <c r="P341" s="4">
        <v>44936.370497685202</v>
      </c>
      <c r="Q341" s="2"/>
      <c r="R341" s="3" t="s">
        <v>1485</v>
      </c>
      <c r="S341" s="4">
        <v>44936.370497685202</v>
      </c>
      <c r="T341" s="3">
        <f t="shared" si="27"/>
        <v>19</v>
      </c>
      <c r="U341" s="2" t="s">
        <v>143</v>
      </c>
      <c r="V341" s="4">
        <v>44936.371469907397</v>
      </c>
      <c r="W341" s="3">
        <f t="shared" si="28"/>
        <v>1</v>
      </c>
      <c r="X341" s="3" t="s">
        <v>401</v>
      </c>
      <c r="Y341" s="2" t="s">
        <v>402</v>
      </c>
      <c r="Z341" s="2" t="s">
        <v>143</v>
      </c>
      <c r="AA341" s="4">
        <v>44936.474305555603</v>
      </c>
      <c r="AB341" s="26">
        <f t="shared" si="29"/>
        <v>2</v>
      </c>
      <c r="AC341" s="1" t="s">
        <v>78</v>
      </c>
      <c r="AD341" s="3" t="s">
        <v>40</v>
      </c>
    </row>
    <row r="342" spans="1:30" ht="114.75" hidden="1" x14ac:dyDescent="0.25">
      <c r="A342" s="1" t="s">
        <v>1486</v>
      </c>
      <c r="B342" s="1" t="s">
        <v>27</v>
      </c>
      <c r="C342" s="2" t="s">
        <v>1487</v>
      </c>
      <c r="D342" s="3" t="s">
        <v>153</v>
      </c>
      <c r="E342" s="3" t="s">
        <v>30</v>
      </c>
      <c r="F342" s="2" t="s">
        <v>1488</v>
      </c>
      <c r="G342" s="3" t="s">
        <v>54</v>
      </c>
      <c r="H342" s="3" t="s">
        <v>89</v>
      </c>
      <c r="I342" s="3">
        <v>1385726</v>
      </c>
      <c r="J342" s="3" t="s">
        <v>73</v>
      </c>
      <c r="K342" s="4">
        <v>44936.429166666698</v>
      </c>
      <c r="L342" s="11" t="str">
        <f t="shared" ref="L342:L399" si="30">+TEXT(K342,"mmmm")</f>
        <v>enero</v>
      </c>
      <c r="M342" s="3">
        <v>2</v>
      </c>
      <c r="N342" s="3">
        <v>2</v>
      </c>
      <c r="O342" s="3">
        <f t="shared" si="26"/>
        <v>2</v>
      </c>
      <c r="P342" s="4">
        <v>44936.438125000001</v>
      </c>
      <c r="Q342" s="2"/>
      <c r="R342" s="3" t="s">
        <v>1489</v>
      </c>
      <c r="S342" s="4">
        <v>44936.438125000001</v>
      </c>
      <c r="T342" s="3">
        <f t="shared" si="27"/>
        <v>12</v>
      </c>
      <c r="U342" s="2" t="s">
        <v>143</v>
      </c>
      <c r="V342" s="4">
        <v>44936.447615740697</v>
      </c>
      <c r="W342" s="3">
        <f t="shared" si="28"/>
        <v>13</v>
      </c>
      <c r="X342" s="3" t="s">
        <v>1490</v>
      </c>
      <c r="Y342" s="2" t="s">
        <v>1491</v>
      </c>
      <c r="Z342" s="2" t="s">
        <v>36</v>
      </c>
      <c r="AA342" s="4">
        <v>44936.658333333296</v>
      </c>
      <c r="AB342" s="26">
        <f t="shared" si="29"/>
        <v>5</v>
      </c>
      <c r="AC342" s="1" t="s">
        <v>78</v>
      </c>
      <c r="AD342" s="3" t="s">
        <v>40</v>
      </c>
    </row>
    <row r="343" spans="1:30" ht="38.25" hidden="1" x14ac:dyDescent="0.25">
      <c r="A343" s="1" t="s">
        <v>1492</v>
      </c>
      <c r="B343" s="1" t="s">
        <v>27</v>
      </c>
      <c r="C343" s="2" t="s">
        <v>1493</v>
      </c>
      <c r="D343" s="3" t="s">
        <v>153</v>
      </c>
      <c r="E343" s="3" t="s">
        <v>30</v>
      </c>
      <c r="F343" s="2" t="s">
        <v>82</v>
      </c>
      <c r="G343" s="3" t="s">
        <v>54</v>
      </c>
      <c r="H343" s="3" t="s">
        <v>83</v>
      </c>
      <c r="I343" s="3">
        <v>1385736</v>
      </c>
      <c r="J343" s="3" t="s">
        <v>73</v>
      </c>
      <c r="K343" s="4">
        <v>44936.434722222199</v>
      </c>
      <c r="L343" s="11" t="str">
        <f t="shared" si="30"/>
        <v>enero</v>
      </c>
      <c r="M343" s="3">
        <v>3</v>
      </c>
      <c r="N343" s="3">
        <v>3</v>
      </c>
      <c r="O343" s="3">
        <f t="shared" si="26"/>
        <v>3</v>
      </c>
      <c r="P343" s="4">
        <v>44936.449166666702</v>
      </c>
      <c r="Q343" s="2"/>
      <c r="R343" s="3" t="s">
        <v>1494</v>
      </c>
      <c r="S343" s="4">
        <v>44936.449166666702</v>
      </c>
      <c r="T343" s="3">
        <f t="shared" si="27"/>
        <v>20</v>
      </c>
      <c r="U343" s="2" t="s">
        <v>143</v>
      </c>
      <c r="V343" s="4">
        <v>44936.449826388904</v>
      </c>
      <c r="W343" s="3">
        <f t="shared" si="28"/>
        <v>0</v>
      </c>
      <c r="X343" s="3" t="s">
        <v>1148</v>
      </c>
      <c r="Y343" s="2" t="s">
        <v>1149</v>
      </c>
      <c r="Z343" s="2" t="s">
        <v>143</v>
      </c>
      <c r="AA343" s="4">
        <v>44936.474305555603</v>
      </c>
      <c r="AB343" s="26">
        <f t="shared" si="29"/>
        <v>0</v>
      </c>
      <c r="AC343" s="1"/>
      <c r="AD343" s="3" t="s">
        <v>40</v>
      </c>
    </row>
    <row r="344" spans="1:30" ht="38.25" hidden="1" x14ac:dyDescent="0.25">
      <c r="A344" s="1" t="s">
        <v>1495</v>
      </c>
      <c r="B344" s="1" t="s">
        <v>27</v>
      </c>
      <c r="C344" s="2" t="s">
        <v>1496</v>
      </c>
      <c r="D344" s="3" t="s">
        <v>186</v>
      </c>
      <c r="E344" s="3" t="s">
        <v>30</v>
      </c>
      <c r="F344" s="2" t="s">
        <v>82</v>
      </c>
      <c r="G344" s="3" t="s">
        <v>54</v>
      </c>
      <c r="H344" s="3" t="s">
        <v>83</v>
      </c>
      <c r="I344" s="3">
        <v>1385787</v>
      </c>
      <c r="J344" s="3" t="s">
        <v>34</v>
      </c>
      <c r="K344" s="4">
        <v>44936.4868055556</v>
      </c>
      <c r="L344" s="11" t="str">
        <f t="shared" si="30"/>
        <v>enero</v>
      </c>
      <c r="M344" s="3">
        <v>2</v>
      </c>
      <c r="N344" s="3">
        <v>2</v>
      </c>
      <c r="O344" s="3">
        <f t="shared" si="26"/>
        <v>2</v>
      </c>
      <c r="P344" s="4">
        <v>44936.493032407401</v>
      </c>
      <c r="Q344" s="2"/>
      <c r="R344" s="3" t="s">
        <v>1497</v>
      </c>
      <c r="S344" s="4">
        <v>44936.493032407401</v>
      </c>
      <c r="T344" s="3">
        <f t="shared" si="27"/>
        <v>8</v>
      </c>
      <c r="U344" s="2" t="s">
        <v>143</v>
      </c>
      <c r="V344" s="4">
        <v>44936.496967592597</v>
      </c>
      <c r="W344" s="3">
        <f t="shared" si="28"/>
        <v>5</v>
      </c>
      <c r="X344" s="3" t="s">
        <v>37</v>
      </c>
      <c r="Y344" s="2" t="s">
        <v>38</v>
      </c>
      <c r="Z344" s="2" t="s">
        <v>143</v>
      </c>
      <c r="AA344" s="4">
        <v>44943.695833333302</v>
      </c>
      <c r="AB344" s="26">
        <f t="shared" si="29"/>
        <v>172</v>
      </c>
      <c r="AC344" s="1" t="s">
        <v>144</v>
      </c>
      <c r="AD344" s="3" t="s">
        <v>40</v>
      </c>
    </row>
    <row r="345" spans="1:30" ht="76.5" hidden="1" x14ac:dyDescent="0.25">
      <c r="A345" s="1" t="s">
        <v>1498</v>
      </c>
      <c r="B345" s="1" t="s">
        <v>27</v>
      </c>
      <c r="C345" s="2" t="s">
        <v>1499</v>
      </c>
      <c r="D345" s="3" t="s">
        <v>206</v>
      </c>
      <c r="E345" s="3" t="s">
        <v>30</v>
      </c>
      <c r="F345" s="2" t="s">
        <v>225</v>
      </c>
      <c r="G345" s="3" t="s">
        <v>32</v>
      </c>
      <c r="H345" s="3" t="s">
        <v>33</v>
      </c>
      <c r="I345" s="3">
        <v>1385796</v>
      </c>
      <c r="J345" s="3" t="s">
        <v>34</v>
      </c>
      <c r="K345" s="4">
        <v>44936.503472222197</v>
      </c>
      <c r="L345" s="11" t="str">
        <f t="shared" si="30"/>
        <v>enero</v>
      </c>
      <c r="M345" s="3">
        <v>2</v>
      </c>
      <c r="N345" s="3">
        <v>2</v>
      </c>
      <c r="O345" s="3">
        <f t="shared" si="26"/>
        <v>2</v>
      </c>
      <c r="P345" s="4">
        <v>44936.514479166697</v>
      </c>
      <c r="Q345" s="2"/>
      <c r="R345" s="3" t="s">
        <v>1500</v>
      </c>
      <c r="S345" s="4">
        <v>44936.514479166697</v>
      </c>
      <c r="T345" s="3">
        <f t="shared" si="27"/>
        <v>15</v>
      </c>
      <c r="U345" s="2" t="s">
        <v>36</v>
      </c>
      <c r="V345" s="4">
        <v>44936.538368055597</v>
      </c>
      <c r="W345" s="3">
        <f t="shared" si="28"/>
        <v>34</v>
      </c>
      <c r="X345" s="3" t="s">
        <v>103</v>
      </c>
      <c r="Y345" s="2" t="s">
        <v>104</v>
      </c>
      <c r="Z345" s="2" t="s">
        <v>219</v>
      </c>
      <c r="AA345" s="4">
        <v>44937.434722222199</v>
      </c>
      <c r="AB345" s="26">
        <f t="shared" si="29"/>
        <v>21</v>
      </c>
      <c r="AC345" s="1" t="s">
        <v>78</v>
      </c>
      <c r="AD345" s="3" t="s">
        <v>40</v>
      </c>
    </row>
    <row r="346" spans="1:30" ht="89.25" hidden="1" x14ac:dyDescent="0.25">
      <c r="A346" s="1" t="s">
        <v>1501</v>
      </c>
      <c r="B346" s="1" t="s">
        <v>27</v>
      </c>
      <c r="C346" s="2" t="s">
        <v>1502</v>
      </c>
      <c r="D346" s="3" t="s">
        <v>1503</v>
      </c>
      <c r="E346" s="3" t="s">
        <v>30</v>
      </c>
      <c r="F346" s="2" t="s">
        <v>82</v>
      </c>
      <c r="G346" s="3" t="s">
        <v>54</v>
      </c>
      <c r="H346" s="3" t="s">
        <v>83</v>
      </c>
      <c r="I346" s="3">
        <v>1385805</v>
      </c>
      <c r="J346" s="3" t="s">
        <v>34</v>
      </c>
      <c r="K346" s="4">
        <v>44936.508333333302</v>
      </c>
      <c r="L346" s="11" t="str">
        <f t="shared" si="30"/>
        <v>enero</v>
      </c>
      <c r="M346" s="3">
        <v>2</v>
      </c>
      <c r="N346" s="3">
        <v>2</v>
      </c>
      <c r="O346" s="3">
        <f t="shared" si="26"/>
        <v>2</v>
      </c>
      <c r="P346" s="4">
        <v>44936.520335648202</v>
      </c>
      <c r="Q346" s="2"/>
      <c r="R346" s="3" t="s">
        <v>1504</v>
      </c>
      <c r="S346" s="4">
        <v>44936.520335648202</v>
      </c>
      <c r="T346" s="3">
        <f t="shared" si="27"/>
        <v>17</v>
      </c>
      <c r="U346" s="2" t="s">
        <v>143</v>
      </c>
      <c r="V346" s="4">
        <v>44936.553587962997</v>
      </c>
      <c r="W346" s="3">
        <f t="shared" si="28"/>
        <v>47</v>
      </c>
      <c r="X346" s="3" t="s">
        <v>1505</v>
      </c>
      <c r="Y346" s="2" t="s">
        <v>1506</v>
      </c>
      <c r="Z346" s="2" t="s">
        <v>36</v>
      </c>
      <c r="AA346" s="4">
        <v>44940.627083333296</v>
      </c>
      <c r="AB346" s="26">
        <f t="shared" si="29"/>
        <v>97</v>
      </c>
      <c r="AC346" s="1" t="s">
        <v>144</v>
      </c>
      <c r="AD346" s="3" t="s">
        <v>40</v>
      </c>
    </row>
    <row r="347" spans="1:30" ht="114.75" hidden="1" x14ac:dyDescent="0.25">
      <c r="A347" s="1" t="s">
        <v>1507</v>
      </c>
      <c r="B347" s="1" t="s">
        <v>27</v>
      </c>
      <c r="C347" s="2" t="s">
        <v>1508</v>
      </c>
      <c r="D347" s="3" t="s">
        <v>107</v>
      </c>
      <c r="E347" s="3" t="s">
        <v>30</v>
      </c>
      <c r="F347" s="2" t="s">
        <v>82</v>
      </c>
      <c r="G347" s="3" t="s">
        <v>54</v>
      </c>
      <c r="H347" s="3" t="s">
        <v>83</v>
      </c>
      <c r="I347" s="3">
        <v>1385821</v>
      </c>
      <c r="J347" s="3" t="s">
        <v>73</v>
      </c>
      <c r="K347" s="4">
        <v>44936.5222222222</v>
      </c>
      <c r="L347" s="11" t="str">
        <f t="shared" si="30"/>
        <v>enero</v>
      </c>
      <c r="M347" s="3">
        <v>2</v>
      </c>
      <c r="N347" s="3">
        <v>2</v>
      </c>
      <c r="O347" s="3">
        <f t="shared" si="26"/>
        <v>2</v>
      </c>
      <c r="P347" s="4">
        <v>44936.530509259297</v>
      </c>
      <c r="Q347" s="2"/>
      <c r="R347" s="3" t="s">
        <v>1509</v>
      </c>
      <c r="S347" s="4">
        <v>44936.530509259297</v>
      </c>
      <c r="T347" s="3">
        <f t="shared" si="27"/>
        <v>11</v>
      </c>
      <c r="U347" s="2" t="s">
        <v>143</v>
      </c>
      <c r="V347" s="4">
        <v>44936.531689814801</v>
      </c>
      <c r="W347" s="3">
        <f t="shared" si="28"/>
        <v>1</v>
      </c>
      <c r="X347" s="3" t="s">
        <v>76</v>
      </c>
      <c r="Y347" s="2" t="s">
        <v>77</v>
      </c>
      <c r="Z347" s="2" t="s">
        <v>143</v>
      </c>
      <c r="AA347" s="4">
        <v>44936.657638888901</v>
      </c>
      <c r="AB347" s="26">
        <f t="shared" si="29"/>
        <v>3</v>
      </c>
      <c r="AC347" s="1" t="s">
        <v>78</v>
      </c>
      <c r="AD347" s="3" t="s">
        <v>40</v>
      </c>
    </row>
    <row r="348" spans="1:30" ht="42.75" hidden="1" x14ac:dyDescent="0.25">
      <c r="A348" s="1" t="s">
        <v>1348</v>
      </c>
      <c r="B348" s="1" t="s">
        <v>27</v>
      </c>
      <c r="C348" s="2" t="s">
        <v>1349</v>
      </c>
      <c r="D348" s="3" t="s">
        <v>794</v>
      </c>
      <c r="E348" s="3" t="s">
        <v>30</v>
      </c>
      <c r="F348" s="2" t="s">
        <v>154</v>
      </c>
      <c r="G348" s="3" t="s">
        <v>155</v>
      </c>
      <c r="H348" s="3" t="s">
        <v>156</v>
      </c>
      <c r="I348" s="3">
        <v>1385825</v>
      </c>
      <c r="J348" s="3" t="s">
        <v>34</v>
      </c>
      <c r="K348" s="4">
        <v>44936.531944444403</v>
      </c>
      <c r="L348" s="11" t="str">
        <f t="shared" si="30"/>
        <v>enero</v>
      </c>
      <c r="M348" s="3">
        <v>3</v>
      </c>
      <c r="N348" s="3">
        <v>3</v>
      </c>
      <c r="O348" s="3">
        <f t="shared" si="26"/>
        <v>3</v>
      </c>
      <c r="P348" s="4">
        <v>44936.561226851903</v>
      </c>
      <c r="Q348" s="2"/>
      <c r="R348" s="3" t="s">
        <v>1510</v>
      </c>
      <c r="S348" s="4">
        <v>44936.561226851903</v>
      </c>
      <c r="T348" s="3">
        <f t="shared" si="27"/>
        <v>42</v>
      </c>
      <c r="U348" s="2" t="s">
        <v>639</v>
      </c>
      <c r="V348" s="4">
        <v>44936.5937962963</v>
      </c>
      <c r="W348" s="3">
        <f t="shared" si="28"/>
        <v>46</v>
      </c>
      <c r="X348" s="3" t="s">
        <v>91</v>
      </c>
      <c r="Y348" s="2" t="s">
        <v>92</v>
      </c>
      <c r="Z348" s="2" t="s">
        <v>639</v>
      </c>
      <c r="AA348" s="4">
        <v>44936.832638888904</v>
      </c>
      <c r="AB348" s="26">
        <f t="shared" si="29"/>
        <v>5</v>
      </c>
      <c r="AC348" s="1" t="s">
        <v>78</v>
      </c>
      <c r="AD348" s="3" t="s">
        <v>40</v>
      </c>
    </row>
    <row r="349" spans="1:30" ht="102" hidden="1" x14ac:dyDescent="0.25">
      <c r="A349" s="1" t="s">
        <v>1511</v>
      </c>
      <c r="B349" s="1" t="s">
        <v>27</v>
      </c>
      <c r="C349" s="2" t="s">
        <v>1512</v>
      </c>
      <c r="D349" s="3" t="s">
        <v>52</v>
      </c>
      <c r="E349" s="3" t="s">
        <v>30</v>
      </c>
      <c r="F349" s="2" t="s">
        <v>225</v>
      </c>
      <c r="G349" s="3" t="s">
        <v>32</v>
      </c>
      <c r="H349" s="3" t="s">
        <v>33</v>
      </c>
      <c r="I349" s="3">
        <v>1385860</v>
      </c>
      <c r="J349" s="3" t="s">
        <v>34</v>
      </c>
      <c r="K349" s="4">
        <v>44936.5756944444</v>
      </c>
      <c r="L349" s="11" t="str">
        <f t="shared" si="30"/>
        <v>enero</v>
      </c>
      <c r="M349" s="3">
        <v>2</v>
      </c>
      <c r="N349" s="3">
        <v>2</v>
      </c>
      <c r="O349" s="3">
        <f t="shared" si="26"/>
        <v>2</v>
      </c>
      <c r="P349" s="4">
        <v>44936.595127314802</v>
      </c>
      <c r="Q349" s="2"/>
      <c r="R349" s="3" t="s">
        <v>1513</v>
      </c>
      <c r="S349" s="4">
        <v>44936.595127314802</v>
      </c>
      <c r="T349" s="3">
        <f t="shared" si="27"/>
        <v>27</v>
      </c>
      <c r="U349" s="2" t="s">
        <v>143</v>
      </c>
      <c r="V349" s="4">
        <v>44936.611099537004</v>
      </c>
      <c r="W349" s="3">
        <f t="shared" si="28"/>
        <v>22</v>
      </c>
      <c r="X349" s="3" t="s">
        <v>593</v>
      </c>
      <c r="Y349" s="2" t="s">
        <v>594</v>
      </c>
      <c r="Z349" s="2" t="s">
        <v>219</v>
      </c>
      <c r="AA349" s="4">
        <v>44936.861111111102</v>
      </c>
      <c r="AB349" s="26">
        <f t="shared" si="29"/>
        <v>6</v>
      </c>
      <c r="AC349" s="1" t="s">
        <v>78</v>
      </c>
      <c r="AD349" s="3" t="s">
        <v>40</v>
      </c>
    </row>
    <row r="350" spans="1:30" ht="140.25" hidden="1" x14ac:dyDescent="0.25">
      <c r="A350" s="1" t="s">
        <v>1514</v>
      </c>
      <c r="B350" s="1" t="s">
        <v>27</v>
      </c>
      <c r="C350" s="2" t="s">
        <v>1515</v>
      </c>
      <c r="D350" s="3" t="s">
        <v>316</v>
      </c>
      <c r="E350" s="3" t="s">
        <v>30</v>
      </c>
      <c r="F350" s="2" t="s">
        <v>82</v>
      </c>
      <c r="G350" s="3" t="s">
        <v>54</v>
      </c>
      <c r="H350" s="3" t="s">
        <v>83</v>
      </c>
      <c r="I350" s="3">
        <v>1385882</v>
      </c>
      <c r="J350" s="3" t="s">
        <v>34</v>
      </c>
      <c r="K350" s="4">
        <v>44936.600694444402</v>
      </c>
      <c r="L350" s="11" t="str">
        <f t="shared" si="30"/>
        <v>enero</v>
      </c>
      <c r="M350" s="3">
        <v>2</v>
      </c>
      <c r="N350" s="3">
        <v>2</v>
      </c>
      <c r="O350" s="3">
        <f t="shared" si="26"/>
        <v>2</v>
      </c>
      <c r="P350" s="4">
        <v>44936.607962962997</v>
      </c>
      <c r="Q350" s="2"/>
      <c r="R350" s="3" t="s">
        <v>1516</v>
      </c>
      <c r="S350" s="4">
        <v>44936.607962962997</v>
      </c>
      <c r="T350" s="3">
        <f t="shared" si="27"/>
        <v>10</v>
      </c>
      <c r="U350" s="2" t="s">
        <v>143</v>
      </c>
      <c r="V350" s="4">
        <v>44936.650092592601</v>
      </c>
      <c r="W350" s="3">
        <f t="shared" si="28"/>
        <v>60</v>
      </c>
      <c r="X350" s="3" t="s">
        <v>473</v>
      </c>
      <c r="Y350" s="2" t="s">
        <v>474</v>
      </c>
      <c r="Z350" s="2" t="s">
        <v>36</v>
      </c>
      <c r="AA350" s="4">
        <v>44936.829861111102</v>
      </c>
      <c r="AB350" s="26">
        <f t="shared" si="29"/>
        <v>4</v>
      </c>
      <c r="AC350" s="1" t="s">
        <v>78</v>
      </c>
      <c r="AD350" s="3" t="s">
        <v>40</v>
      </c>
    </row>
    <row r="351" spans="1:30" ht="114.75" hidden="1" x14ac:dyDescent="0.25">
      <c r="A351" s="1" t="s">
        <v>1517</v>
      </c>
      <c r="B351" s="1" t="s">
        <v>27</v>
      </c>
      <c r="C351" s="2" t="s">
        <v>1518</v>
      </c>
      <c r="D351" s="3" t="s">
        <v>29</v>
      </c>
      <c r="E351" s="3" t="s">
        <v>30</v>
      </c>
      <c r="F351" s="2" t="s">
        <v>64</v>
      </c>
      <c r="G351" s="3" t="s">
        <v>32</v>
      </c>
      <c r="H351" s="3" t="s">
        <v>33</v>
      </c>
      <c r="I351" s="3">
        <v>1385887</v>
      </c>
      <c r="J351" s="3" t="s">
        <v>34</v>
      </c>
      <c r="K351" s="4">
        <v>44936.604861111096</v>
      </c>
      <c r="L351" s="11" t="str">
        <f t="shared" si="30"/>
        <v>enero</v>
      </c>
      <c r="M351" s="3">
        <v>2</v>
      </c>
      <c r="N351" s="3">
        <v>2</v>
      </c>
      <c r="O351" s="3">
        <f t="shared" si="26"/>
        <v>2</v>
      </c>
      <c r="P351" s="4">
        <v>44936.613171296303</v>
      </c>
      <c r="Q351" s="2"/>
      <c r="R351" s="3" t="s">
        <v>1519</v>
      </c>
      <c r="S351" s="4">
        <v>44936.613171296303</v>
      </c>
      <c r="T351" s="3">
        <f t="shared" si="27"/>
        <v>11</v>
      </c>
      <c r="U351" s="2" t="s">
        <v>143</v>
      </c>
      <c r="V351" s="4">
        <v>44936.628437500003</v>
      </c>
      <c r="W351" s="3">
        <f t="shared" si="28"/>
        <v>21</v>
      </c>
      <c r="X351" s="3" t="s">
        <v>103</v>
      </c>
      <c r="Y351" s="2" t="s">
        <v>104</v>
      </c>
      <c r="Z351" s="2" t="s">
        <v>219</v>
      </c>
      <c r="AA351" s="4">
        <v>44945.574305555601</v>
      </c>
      <c r="AB351" s="26">
        <f t="shared" si="29"/>
        <v>214</v>
      </c>
      <c r="AC351" s="1"/>
      <c r="AD351" s="3" t="s">
        <v>40</v>
      </c>
    </row>
    <row r="352" spans="1:30" ht="42.75" hidden="1" x14ac:dyDescent="0.25">
      <c r="A352" s="1" t="s">
        <v>1520</v>
      </c>
      <c r="B352" s="1" t="s">
        <v>27</v>
      </c>
      <c r="C352" s="2" t="s">
        <v>1521</v>
      </c>
      <c r="D352" s="3" t="s">
        <v>633</v>
      </c>
      <c r="E352" s="3" t="s">
        <v>30</v>
      </c>
      <c r="F352" s="2" t="s">
        <v>437</v>
      </c>
      <c r="G352" s="3" t="s">
        <v>192</v>
      </c>
      <c r="H352" s="3" t="s">
        <v>925</v>
      </c>
      <c r="I352" s="3">
        <v>1385902</v>
      </c>
      <c r="J352" s="3" t="s">
        <v>34</v>
      </c>
      <c r="K352" s="4">
        <v>44936.6340277778</v>
      </c>
      <c r="L352" s="11" t="str">
        <f t="shared" si="30"/>
        <v>enero</v>
      </c>
      <c r="M352" s="3">
        <v>3</v>
      </c>
      <c r="N352" s="3">
        <v>3</v>
      </c>
      <c r="O352" s="3">
        <f t="shared" si="26"/>
        <v>3</v>
      </c>
      <c r="P352" s="4">
        <v>44936.659988425898</v>
      </c>
      <c r="Q352" s="2"/>
      <c r="R352" s="3" t="s">
        <v>1522</v>
      </c>
      <c r="S352" s="4">
        <v>44936.659988425898</v>
      </c>
      <c r="T352" s="3">
        <f t="shared" si="27"/>
        <v>37</v>
      </c>
      <c r="U352" s="2" t="s">
        <v>639</v>
      </c>
      <c r="V352" s="4">
        <v>44936.663692129601</v>
      </c>
      <c r="W352" s="3">
        <f t="shared" si="28"/>
        <v>5</v>
      </c>
      <c r="X352" s="3" t="s">
        <v>1523</v>
      </c>
      <c r="Y352" s="2" t="s">
        <v>1524</v>
      </c>
      <c r="Z352" s="2" t="s">
        <v>639</v>
      </c>
      <c r="AA352" s="4">
        <v>44936.9243055556</v>
      </c>
      <c r="AB352" s="26">
        <f t="shared" si="29"/>
        <v>6</v>
      </c>
      <c r="AC352" s="1" t="s">
        <v>78</v>
      </c>
      <c r="AD352" s="3" t="s">
        <v>40</v>
      </c>
    </row>
    <row r="353" spans="1:30" ht="28.5" hidden="1" x14ac:dyDescent="0.25">
      <c r="A353" s="1" t="s">
        <v>1525</v>
      </c>
      <c r="B353" s="1" t="s">
        <v>27</v>
      </c>
      <c r="C353" s="2" t="s">
        <v>1526</v>
      </c>
      <c r="D353" s="3" t="s">
        <v>172</v>
      </c>
      <c r="E353" s="3" t="s">
        <v>30</v>
      </c>
      <c r="F353" s="2" t="s">
        <v>325</v>
      </c>
      <c r="G353" s="3" t="s">
        <v>192</v>
      </c>
      <c r="H353" s="3" t="s">
        <v>326</v>
      </c>
      <c r="I353" s="3">
        <v>1385912</v>
      </c>
      <c r="J353" s="3" t="s">
        <v>34</v>
      </c>
      <c r="K353" s="4">
        <v>44936.681250000001</v>
      </c>
      <c r="L353" s="11" t="str">
        <f t="shared" si="30"/>
        <v>enero</v>
      </c>
      <c r="M353" s="3">
        <v>2</v>
      </c>
      <c r="N353" s="3">
        <v>2</v>
      </c>
      <c r="O353" s="3">
        <f t="shared" si="26"/>
        <v>2</v>
      </c>
      <c r="P353" s="4">
        <v>44936.707141203697</v>
      </c>
      <c r="Q353" s="2"/>
      <c r="R353" s="3" t="s">
        <v>1527</v>
      </c>
      <c r="S353" s="4">
        <v>44936.707141203697</v>
      </c>
      <c r="T353" s="3">
        <f t="shared" si="27"/>
        <v>37</v>
      </c>
      <c r="U353" s="2" t="s">
        <v>639</v>
      </c>
      <c r="V353" s="4">
        <v>44936.707731481503</v>
      </c>
      <c r="W353" s="3">
        <f t="shared" si="28"/>
        <v>0</v>
      </c>
      <c r="X353" s="3" t="s">
        <v>103</v>
      </c>
      <c r="Y353" s="2" t="s">
        <v>104</v>
      </c>
      <c r="Z353" s="2" t="s">
        <v>639</v>
      </c>
      <c r="AA353" s="4">
        <v>44938.276388888902</v>
      </c>
      <c r="AB353" s="26">
        <f t="shared" si="29"/>
        <v>37</v>
      </c>
      <c r="AC353" s="1" t="s">
        <v>78</v>
      </c>
      <c r="AD353" s="3" t="s">
        <v>40</v>
      </c>
    </row>
    <row r="354" spans="1:30" ht="409.5" hidden="1" x14ac:dyDescent="0.25">
      <c r="A354" s="1" t="s">
        <v>1528</v>
      </c>
      <c r="B354" s="1" t="s">
        <v>27</v>
      </c>
      <c r="C354" s="2" t="s">
        <v>1529</v>
      </c>
      <c r="D354" s="3" t="s">
        <v>983</v>
      </c>
      <c r="E354" s="3" t="s">
        <v>30</v>
      </c>
      <c r="F354" s="2" t="s">
        <v>31</v>
      </c>
      <c r="G354" s="3" t="s">
        <v>32</v>
      </c>
      <c r="H354" s="3" t="s">
        <v>33</v>
      </c>
      <c r="I354" s="3">
        <v>1385915</v>
      </c>
      <c r="J354" s="3" t="s">
        <v>34</v>
      </c>
      <c r="K354" s="4">
        <v>44936.697916666701</v>
      </c>
      <c r="L354" s="11" t="str">
        <f t="shared" si="30"/>
        <v>enero</v>
      </c>
      <c r="M354" s="3">
        <v>3</v>
      </c>
      <c r="N354" s="3">
        <v>3</v>
      </c>
      <c r="O354" s="3">
        <f t="shared" si="26"/>
        <v>3</v>
      </c>
      <c r="P354" s="4">
        <v>44936.708148148202</v>
      </c>
      <c r="Q354" s="2"/>
      <c r="R354" s="3" t="s">
        <v>1530</v>
      </c>
      <c r="S354" s="4">
        <v>44936.708148148202</v>
      </c>
      <c r="T354" s="3">
        <f t="shared" si="27"/>
        <v>14</v>
      </c>
      <c r="U354" s="2" t="s">
        <v>143</v>
      </c>
      <c r="V354" s="4">
        <v>44936.734652777799</v>
      </c>
      <c r="W354" s="3">
        <f t="shared" si="28"/>
        <v>38</v>
      </c>
      <c r="X354" s="3" t="s">
        <v>561</v>
      </c>
      <c r="Y354" s="2" t="s">
        <v>562</v>
      </c>
      <c r="Z354" s="2" t="s">
        <v>36</v>
      </c>
      <c r="AA354" s="4">
        <v>44937.621527777803</v>
      </c>
      <c r="AB354" s="26">
        <f t="shared" si="29"/>
        <v>21</v>
      </c>
      <c r="AC354" s="1" t="s">
        <v>78</v>
      </c>
      <c r="AD354" s="3" t="s">
        <v>40</v>
      </c>
    </row>
    <row r="355" spans="1:30" ht="357" hidden="1" x14ac:dyDescent="0.25">
      <c r="A355" s="1" t="s">
        <v>1531</v>
      </c>
      <c r="B355" s="1" t="s">
        <v>27</v>
      </c>
      <c r="C355" s="2" t="s">
        <v>1532</v>
      </c>
      <c r="D355" s="3" t="s">
        <v>745</v>
      </c>
      <c r="E355" s="3" t="s">
        <v>30</v>
      </c>
      <c r="F355" s="2" t="s">
        <v>53</v>
      </c>
      <c r="G355" s="3" t="s">
        <v>54</v>
      </c>
      <c r="H355" s="3" t="s">
        <v>100</v>
      </c>
      <c r="I355" s="3">
        <v>1385917</v>
      </c>
      <c r="J355" s="3" t="s">
        <v>34</v>
      </c>
      <c r="K355" s="4">
        <v>44936.703472222202</v>
      </c>
      <c r="L355" s="11" t="str">
        <f t="shared" si="30"/>
        <v>enero</v>
      </c>
      <c r="M355" s="3">
        <v>3</v>
      </c>
      <c r="N355" s="3">
        <v>3</v>
      </c>
      <c r="O355" s="3">
        <f t="shared" si="26"/>
        <v>3</v>
      </c>
      <c r="P355" s="4">
        <v>44936.715046296304</v>
      </c>
      <c r="Q355" s="2"/>
      <c r="R355" s="3" t="s">
        <v>1533</v>
      </c>
      <c r="S355" s="4">
        <v>44936.715046296304</v>
      </c>
      <c r="T355" s="3">
        <f t="shared" si="27"/>
        <v>16</v>
      </c>
      <c r="U355" s="2" t="s">
        <v>143</v>
      </c>
      <c r="V355" s="4">
        <v>44936.759606481501</v>
      </c>
      <c r="W355" s="3">
        <f t="shared" si="28"/>
        <v>64</v>
      </c>
      <c r="X355" s="3" t="s">
        <v>1534</v>
      </c>
      <c r="Y355" s="2" t="s">
        <v>1535</v>
      </c>
      <c r="Z355" s="2" t="s">
        <v>1132</v>
      </c>
      <c r="AA355" s="4">
        <v>44937.622222222199</v>
      </c>
      <c r="AB355" s="26">
        <f t="shared" si="29"/>
        <v>20</v>
      </c>
      <c r="AC355" s="1" t="s">
        <v>78</v>
      </c>
      <c r="AD355" s="3" t="s">
        <v>40</v>
      </c>
    </row>
    <row r="356" spans="1:30" ht="38.25" hidden="1" x14ac:dyDescent="0.25">
      <c r="A356" s="1" t="s">
        <v>1536</v>
      </c>
      <c r="B356" s="1" t="s">
        <v>27</v>
      </c>
      <c r="C356" s="2" t="s">
        <v>1537</v>
      </c>
      <c r="D356" s="3" t="s">
        <v>166</v>
      </c>
      <c r="E356" s="3" t="s">
        <v>30</v>
      </c>
      <c r="F356" s="2" t="s">
        <v>288</v>
      </c>
      <c r="G356" s="3" t="s">
        <v>192</v>
      </c>
      <c r="H356" s="3" t="s">
        <v>289</v>
      </c>
      <c r="I356" s="3">
        <v>1385922</v>
      </c>
      <c r="J356" s="3" t="s">
        <v>34</v>
      </c>
      <c r="K356" s="4">
        <v>44936.729166666701</v>
      </c>
      <c r="L356" s="11" t="str">
        <f t="shared" si="30"/>
        <v>enero</v>
      </c>
      <c r="M356" s="3">
        <v>2</v>
      </c>
      <c r="N356" s="3">
        <v>2</v>
      </c>
      <c r="O356" s="3">
        <f t="shared" si="26"/>
        <v>2</v>
      </c>
      <c r="P356" s="4">
        <v>44936.744444444397</v>
      </c>
      <c r="Q356" s="2"/>
      <c r="R356" s="3" t="s">
        <v>1538</v>
      </c>
      <c r="S356" s="4">
        <v>44936.744444444397</v>
      </c>
      <c r="T356" s="3">
        <f t="shared" si="27"/>
        <v>21</v>
      </c>
      <c r="U356" s="2" t="s">
        <v>1539</v>
      </c>
      <c r="V356" s="4">
        <v>44936.744722222204</v>
      </c>
      <c r="W356" s="3">
        <f t="shared" si="28"/>
        <v>0</v>
      </c>
      <c r="X356" s="3" t="s">
        <v>1033</v>
      </c>
      <c r="Y356" s="2" t="s">
        <v>1034</v>
      </c>
      <c r="Z356" s="2" t="s">
        <v>1539</v>
      </c>
      <c r="AA356" s="4">
        <v>44938.497222222199</v>
      </c>
      <c r="AB356" s="26">
        <f t="shared" si="29"/>
        <v>42</v>
      </c>
      <c r="AC356" s="1" t="s">
        <v>1169</v>
      </c>
      <c r="AD356" s="3" t="s">
        <v>40</v>
      </c>
    </row>
    <row r="357" spans="1:30" ht="76.5" hidden="1" x14ac:dyDescent="0.25">
      <c r="A357" s="1" t="s">
        <v>1540</v>
      </c>
      <c r="B357" s="1" t="s">
        <v>27</v>
      </c>
      <c r="C357" s="2" t="s">
        <v>1541</v>
      </c>
      <c r="D357" s="3" t="s">
        <v>917</v>
      </c>
      <c r="E357" s="3" t="s">
        <v>30</v>
      </c>
      <c r="F357" s="2" t="s">
        <v>88</v>
      </c>
      <c r="G357" s="3" t="s">
        <v>54</v>
      </c>
      <c r="H357" s="3" t="s">
        <v>148</v>
      </c>
      <c r="I357" s="3">
        <v>1385923</v>
      </c>
      <c r="J357" s="3" t="s">
        <v>34</v>
      </c>
      <c r="K357" s="4">
        <v>44936.7368055556</v>
      </c>
      <c r="L357" s="11" t="str">
        <f t="shared" si="30"/>
        <v>enero</v>
      </c>
      <c r="M357" s="3">
        <v>3</v>
      </c>
      <c r="N357" s="3">
        <v>3</v>
      </c>
      <c r="O357" s="3">
        <f t="shared" si="26"/>
        <v>3</v>
      </c>
      <c r="P357" s="4">
        <v>44936.754270833299</v>
      </c>
      <c r="Q357" s="2"/>
      <c r="R357" s="3" t="s">
        <v>1542</v>
      </c>
      <c r="S357" s="4">
        <v>44936.754270833299</v>
      </c>
      <c r="T357" s="3">
        <f t="shared" si="27"/>
        <v>25</v>
      </c>
      <c r="U357" s="2" t="s">
        <v>143</v>
      </c>
      <c r="V357" s="4">
        <v>44936.802048611098</v>
      </c>
      <c r="W357" s="3">
        <f t="shared" si="28"/>
        <v>68</v>
      </c>
      <c r="X357" s="3" t="s">
        <v>1282</v>
      </c>
      <c r="Y357" s="2" t="s">
        <v>1283</v>
      </c>
      <c r="Z357" s="2" t="s">
        <v>1132</v>
      </c>
      <c r="AA357" s="4">
        <v>44937.743750000001</v>
      </c>
      <c r="AB357" s="26">
        <f t="shared" si="29"/>
        <v>22</v>
      </c>
      <c r="AC357" s="1" t="s">
        <v>78</v>
      </c>
      <c r="AD357" s="3" t="s">
        <v>40</v>
      </c>
    </row>
    <row r="358" spans="1:30" ht="76.5" hidden="1" x14ac:dyDescent="0.25">
      <c r="A358" s="1" t="s">
        <v>1543</v>
      </c>
      <c r="B358" s="1" t="s">
        <v>27</v>
      </c>
      <c r="C358" s="2" t="s">
        <v>1544</v>
      </c>
      <c r="D358" s="3" t="s">
        <v>29</v>
      </c>
      <c r="E358" s="3" t="s">
        <v>30</v>
      </c>
      <c r="F358" s="2" t="s">
        <v>82</v>
      </c>
      <c r="G358" s="3" t="s">
        <v>54</v>
      </c>
      <c r="H358" s="3" t="s">
        <v>83</v>
      </c>
      <c r="I358" s="3">
        <v>1385924</v>
      </c>
      <c r="J358" s="3" t="s">
        <v>34</v>
      </c>
      <c r="K358" s="4">
        <v>44936.751388888901</v>
      </c>
      <c r="L358" s="11" t="str">
        <f t="shared" si="30"/>
        <v>enero</v>
      </c>
      <c r="M358" s="3">
        <v>2</v>
      </c>
      <c r="N358" s="3">
        <v>2</v>
      </c>
      <c r="O358" s="3">
        <f t="shared" si="26"/>
        <v>2</v>
      </c>
      <c r="P358" s="4">
        <v>44936.760787036997</v>
      </c>
      <c r="Q358" s="2"/>
      <c r="R358" s="3" t="s">
        <v>1545</v>
      </c>
      <c r="S358" s="4">
        <v>44936.760787036997</v>
      </c>
      <c r="T358" s="3">
        <f t="shared" si="27"/>
        <v>13</v>
      </c>
      <c r="U358" s="2" t="s">
        <v>143</v>
      </c>
      <c r="V358" s="4">
        <v>44936.830081018503</v>
      </c>
      <c r="W358" s="3">
        <f t="shared" si="28"/>
        <v>99</v>
      </c>
      <c r="X358" s="3" t="s">
        <v>103</v>
      </c>
      <c r="Y358" s="2" t="s">
        <v>104</v>
      </c>
      <c r="Z358" s="2" t="s">
        <v>445</v>
      </c>
      <c r="AA358" s="4">
        <v>44939.527083333298</v>
      </c>
      <c r="AB358" s="26">
        <f t="shared" si="29"/>
        <v>64</v>
      </c>
      <c r="AC358" s="1" t="s">
        <v>78</v>
      </c>
      <c r="AD358" s="3" t="s">
        <v>40</v>
      </c>
    </row>
    <row r="359" spans="1:30" ht="153" hidden="1" x14ac:dyDescent="0.25">
      <c r="A359" s="1" t="s">
        <v>1546</v>
      </c>
      <c r="B359" s="1" t="s">
        <v>27</v>
      </c>
      <c r="C359" s="2" t="s">
        <v>1547</v>
      </c>
      <c r="D359" s="3" t="s">
        <v>482</v>
      </c>
      <c r="E359" s="3" t="s">
        <v>30</v>
      </c>
      <c r="F359" s="2" t="s">
        <v>82</v>
      </c>
      <c r="G359" s="3" t="s">
        <v>54</v>
      </c>
      <c r="H359" s="3" t="s">
        <v>83</v>
      </c>
      <c r="I359" s="3">
        <v>1385925</v>
      </c>
      <c r="J359" s="3" t="s">
        <v>34</v>
      </c>
      <c r="K359" s="4">
        <v>44936.754861111098</v>
      </c>
      <c r="L359" s="11" t="str">
        <f t="shared" si="30"/>
        <v>enero</v>
      </c>
      <c r="M359" s="3">
        <v>2</v>
      </c>
      <c r="N359" s="3">
        <v>2</v>
      </c>
      <c r="O359" s="3">
        <f t="shared" si="26"/>
        <v>2</v>
      </c>
      <c r="P359" s="4">
        <v>44936.770185185203</v>
      </c>
      <c r="Q359" s="2"/>
      <c r="R359" s="3" t="s">
        <v>1548</v>
      </c>
      <c r="S359" s="4">
        <v>44936.770185185203</v>
      </c>
      <c r="T359" s="3">
        <f t="shared" si="27"/>
        <v>22</v>
      </c>
      <c r="U359" s="2" t="s">
        <v>143</v>
      </c>
      <c r="V359" s="4">
        <v>44936.772430555553</v>
      </c>
      <c r="W359" s="3">
        <f t="shared" si="28"/>
        <v>3</v>
      </c>
      <c r="X359" s="3" t="s">
        <v>1549</v>
      </c>
      <c r="Y359" s="2" t="s">
        <v>1550</v>
      </c>
      <c r="Z359" s="2" t="s">
        <v>1551</v>
      </c>
      <c r="AA359" s="4">
        <v>44957.411805555603</v>
      </c>
      <c r="AB359" s="26">
        <f t="shared" si="29"/>
        <v>495</v>
      </c>
      <c r="AC359" s="1" t="s">
        <v>197</v>
      </c>
      <c r="AD359" s="3" t="s">
        <v>68</v>
      </c>
    </row>
    <row r="360" spans="1:30" ht="409.5" hidden="1" x14ac:dyDescent="0.25">
      <c r="A360" s="1" t="s">
        <v>1552</v>
      </c>
      <c r="B360" s="1" t="s">
        <v>345</v>
      </c>
      <c r="C360" s="2" t="s">
        <v>1553</v>
      </c>
      <c r="D360" s="3" t="s">
        <v>1554</v>
      </c>
      <c r="E360" s="3" t="s">
        <v>410</v>
      </c>
      <c r="F360" s="2" t="s">
        <v>53</v>
      </c>
      <c r="G360" s="3" t="s">
        <v>54</v>
      </c>
      <c r="H360" s="3" t="s">
        <v>55</v>
      </c>
      <c r="I360" s="3">
        <v>1385927</v>
      </c>
      <c r="J360" s="3" t="s">
        <v>34</v>
      </c>
      <c r="K360" s="4">
        <v>44936.775694444397</v>
      </c>
      <c r="L360" s="11" t="str">
        <f t="shared" si="30"/>
        <v>enero</v>
      </c>
      <c r="M360" s="3">
        <v>2</v>
      </c>
      <c r="N360" s="3">
        <v>2</v>
      </c>
      <c r="O360" s="3">
        <f t="shared" si="26"/>
        <v>2</v>
      </c>
      <c r="P360" s="4">
        <v>44936.785439814797</v>
      </c>
      <c r="Q360" s="2"/>
      <c r="R360" s="3" t="s">
        <v>1555</v>
      </c>
      <c r="S360" s="4">
        <v>44936.785439814797</v>
      </c>
      <c r="T360" s="3">
        <f t="shared" si="27"/>
        <v>14</v>
      </c>
      <c r="U360" s="2" t="s">
        <v>143</v>
      </c>
      <c r="V360" s="4">
        <v>44936.7972337963</v>
      </c>
      <c r="W360" s="3">
        <f t="shared" si="28"/>
        <v>16</v>
      </c>
      <c r="X360" s="3" t="s">
        <v>1556</v>
      </c>
      <c r="Y360" s="2" t="s">
        <v>1557</v>
      </c>
      <c r="Z360" s="2" t="s">
        <v>445</v>
      </c>
      <c r="AA360" s="4">
        <v>44942.584027777797</v>
      </c>
      <c r="AB360" s="26">
        <f t="shared" si="29"/>
        <v>138</v>
      </c>
      <c r="AC360" s="1" t="s">
        <v>78</v>
      </c>
      <c r="AD360" s="3" t="s">
        <v>40</v>
      </c>
    </row>
    <row r="361" spans="1:30" ht="216.75" hidden="1" x14ac:dyDescent="0.25">
      <c r="A361" s="1" t="s">
        <v>1558</v>
      </c>
      <c r="B361" s="1" t="s">
        <v>27</v>
      </c>
      <c r="C361" s="2" t="s">
        <v>1559</v>
      </c>
      <c r="D361" s="3" t="s">
        <v>141</v>
      </c>
      <c r="E361" s="3" t="s">
        <v>30</v>
      </c>
      <c r="F361" s="2" t="s">
        <v>82</v>
      </c>
      <c r="G361" s="3" t="s">
        <v>54</v>
      </c>
      <c r="H361" s="3" t="s">
        <v>83</v>
      </c>
      <c r="I361" s="3">
        <v>1385928</v>
      </c>
      <c r="J361" s="3" t="s">
        <v>34</v>
      </c>
      <c r="K361" s="4">
        <v>44936.795138888898</v>
      </c>
      <c r="L361" s="11" t="str">
        <f t="shared" si="30"/>
        <v>enero</v>
      </c>
      <c r="M361" s="3">
        <v>2</v>
      </c>
      <c r="N361" s="3">
        <v>2</v>
      </c>
      <c r="O361" s="3">
        <f t="shared" si="26"/>
        <v>2</v>
      </c>
      <c r="P361" s="4">
        <v>44936.804560185199</v>
      </c>
      <c r="Q361" s="2"/>
      <c r="R361" s="3" t="s">
        <v>1560</v>
      </c>
      <c r="S361" s="4">
        <v>44936.804560185199</v>
      </c>
      <c r="T361" s="3">
        <f t="shared" si="27"/>
        <v>13</v>
      </c>
      <c r="U361" s="2" t="s">
        <v>143</v>
      </c>
      <c r="V361" s="4">
        <v>44936.859097222201</v>
      </c>
      <c r="W361" s="3">
        <f t="shared" si="28"/>
        <v>78</v>
      </c>
      <c r="X361" s="3" t="s">
        <v>37</v>
      </c>
      <c r="Y361" s="2" t="s">
        <v>38</v>
      </c>
      <c r="Z361" s="2" t="s">
        <v>1132</v>
      </c>
      <c r="AA361" s="4">
        <v>44939.613194444399</v>
      </c>
      <c r="AB361" s="26">
        <f t="shared" si="29"/>
        <v>66</v>
      </c>
      <c r="AC361" s="1" t="s">
        <v>78</v>
      </c>
      <c r="AD361" s="3" t="s">
        <v>40</v>
      </c>
    </row>
    <row r="362" spans="1:30" ht="102" hidden="1" x14ac:dyDescent="0.25">
      <c r="A362" s="1" t="s">
        <v>1561</v>
      </c>
      <c r="B362" s="1" t="s">
        <v>27</v>
      </c>
      <c r="C362" s="2" t="s">
        <v>1562</v>
      </c>
      <c r="D362" s="3" t="s">
        <v>965</v>
      </c>
      <c r="E362" s="3" t="s">
        <v>30</v>
      </c>
      <c r="F362" s="2" t="s">
        <v>82</v>
      </c>
      <c r="G362" s="3" t="s">
        <v>54</v>
      </c>
      <c r="H362" s="3" t="s">
        <v>83</v>
      </c>
      <c r="I362" s="3">
        <v>1385929</v>
      </c>
      <c r="J362" s="3" t="s">
        <v>34</v>
      </c>
      <c r="K362" s="4">
        <v>44936.801388888904</v>
      </c>
      <c r="L362" s="11" t="str">
        <f t="shared" si="30"/>
        <v>enero</v>
      </c>
      <c r="M362" s="3">
        <v>3</v>
      </c>
      <c r="N362" s="3">
        <v>3</v>
      </c>
      <c r="O362" s="3">
        <f t="shared" si="26"/>
        <v>3</v>
      </c>
      <c r="P362" s="4">
        <v>44936.812789351898</v>
      </c>
      <c r="Q362" s="2"/>
      <c r="R362" s="3" t="s">
        <v>1563</v>
      </c>
      <c r="S362" s="4">
        <v>44936.812789351898</v>
      </c>
      <c r="T362" s="3">
        <f t="shared" si="27"/>
        <v>16</v>
      </c>
      <c r="U362" s="2" t="s">
        <v>143</v>
      </c>
      <c r="V362" s="4">
        <v>44936.858680555597</v>
      </c>
      <c r="W362" s="3">
        <f t="shared" si="28"/>
        <v>66</v>
      </c>
      <c r="X362" s="3" t="s">
        <v>115</v>
      </c>
      <c r="Y362" s="2" t="s">
        <v>116</v>
      </c>
      <c r="Z362" s="2" t="s">
        <v>445</v>
      </c>
      <c r="AA362" s="4">
        <v>44941.620138888902</v>
      </c>
      <c r="AB362" s="26">
        <f t="shared" si="29"/>
        <v>114</v>
      </c>
      <c r="AC362" s="1" t="s">
        <v>144</v>
      </c>
      <c r="AD362" s="3" t="s">
        <v>40</v>
      </c>
    </row>
    <row r="363" spans="1:30" ht="409.5" hidden="1" x14ac:dyDescent="0.25">
      <c r="A363" s="1" t="s">
        <v>1564</v>
      </c>
      <c r="B363" s="1" t="s">
        <v>27</v>
      </c>
      <c r="C363" s="2" t="s">
        <v>1565</v>
      </c>
      <c r="D363" s="3" t="s">
        <v>153</v>
      </c>
      <c r="E363" s="3" t="s">
        <v>30</v>
      </c>
      <c r="F363" s="2" t="s">
        <v>53</v>
      </c>
      <c r="G363" s="3" t="s">
        <v>54</v>
      </c>
      <c r="H363" s="3" t="s">
        <v>100</v>
      </c>
      <c r="I363" s="3">
        <v>1385931</v>
      </c>
      <c r="J363" s="3" t="s">
        <v>34</v>
      </c>
      <c r="K363" s="4">
        <v>44936.815972222197</v>
      </c>
      <c r="L363" s="11" t="str">
        <f t="shared" si="30"/>
        <v>enero</v>
      </c>
      <c r="M363" s="3">
        <v>2</v>
      </c>
      <c r="N363" s="3">
        <v>2</v>
      </c>
      <c r="O363" s="3">
        <f t="shared" si="26"/>
        <v>2</v>
      </c>
      <c r="P363" s="4">
        <v>44936.822754629597</v>
      </c>
      <c r="Q363" s="2"/>
      <c r="R363" s="3" t="s">
        <v>1566</v>
      </c>
      <c r="S363" s="4">
        <v>44936.822754629597</v>
      </c>
      <c r="T363" s="3">
        <f t="shared" si="27"/>
        <v>9</v>
      </c>
      <c r="U363" s="2" t="s">
        <v>143</v>
      </c>
      <c r="V363" s="4">
        <v>44936.835763888899</v>
      </c>
      <c r="W363" s="3">
        <f t="shared" si="28"/>
        <v>18</v>
      </c>
      <c r="X363" s="3" t="s">
        <v>561</v>
      </c>
      <c r="Y363" s="2" t="s">
        <v>562</v>
      </c>
      <c r="Z363" s="2" t="s">
        <v>1132</v>
      </c>
      <c r="AA363" s="4">
        <v>44939.607638888898</v>
      </c>
      <c r="AB363" s="26">
        <f t="shared" si="29"/>
        <v>66</v>
      </c>
      <c r="AC363" s="1"/>
      <c r="AD363" s="3" t="s">
        <v>40</v>
      </c>
    </row>
    <row r="364" spans="1:30" ht="42.75" hidden="1" x14ac:dyDescent="0.25">
      <c r="A364" s="1" t="s">
        <v>1567</v>
      </c>
      <c r="B364" s="1" t="s">
        <v>27</v>
      </c>
      <c r="C364" s="2" t="s">
        <v>1568</v>
      </c>
      <c r="D364" s="3" t="s">
        <v>745</v>
      </c>
      <c r="E364" s="3" t="s">
        <v>30</v>
      </c>
      <c r="F364" s="2" t="s">
        <v>398</v>
      </c>
      <c r="G364" s="3" t="s">
        <v>192</v>
      </c>
      <c r="H364" s="3" t="s">
        <v>399</v>
      </c>
      <c r="I364" s="3">
        <v>1385932</v>
      </c>
      <c r="J364" s="3" t="s">
        <v>73</v>
      </c>
      <c r="K364" s="4">
        <v>44936.831944444399</v>
      </c>
      <c r="L364" s="11" t="str">
        <f t="shared" si="30"/>
        <v>enero</v>
      </c>
      <c r="M364" s="3">
        <v>2</v>
      </c>
      <c r="N364" s="3">
        <v>2</v>
      </c>
      <c r="O364" s="3">
        <f t="shared" si="26"/>
        <v>2</v>
      </c>
      <c r="P364" s="4">
        <v>44936.849756944401</v>
      </c>
      <c r="Q364" s="2"/>
      <c r="R364" s="3" t="s">
        <v>1569</v>
      </c>
      <c r="S364" s="4">
        <v>44936.849756944401</v>
      </c>
      <c r="T364" s="3">
        <f t="shared" si="27"/>
        <v>25</v>
      </c>
      <c r="U364" s="2" t="s">
        <v>1026</v>
      </c>
      <c r="V364" s="4">
        <v>44936.850451388898</v>
      </c>
      <c r="W364" s="3">
        <f t="shared" si="28"/>
        <v>1</v>
      </c>
      <c r="X364" s="3" t="s">
        <v>195</v>
      </c>
      <c r="Y364" s="2" t="s">
        <v>196</v>
      </c>
      <c r="Z364" s="2" t="s">
        <v>1026</v>
      </c>
      <c r="AA364" s="4">
        <v>44937.013888888898</v>
      </c>
      <c r="AB364" s="26">
        <f t="shared" si="29"/>
        <v>3</v>
      </c>
      <c r="AC364" s="1" t="s">
        <v>78</v>
      </c>
      <c r="AD364" s="3" t="s">
        <v>40</v>
      </c>
    </row>
    <row r="365" spans="1:30" ht="25.5" hidden="1" x14ac:dyDescent="0.25">
      <c r="A365" s="1" t="s">
        <v>1570</v>
      </c>
      <c r="B365" s="1" t="s">
        <v>27</v>
      </c>
      <c r="C365" s="2" t="s">
        <v>1571</v>
      </c>
      <c r="D365" s="3" t="s">
        <v>71</v>
      </c>
      <c r="E365" s="3" t="s">
        <v>30</v>
      </c>
      <c r="F365" s="2" t="s">
        <v>264</v>
      </c>
      <c r="G365" s="3" t="s">
        <v>192</v>
      </c>
      <c r="H365" s="3" t="s">
        <v>265</v>
      </c>
      <c r="I365" s="3">
        <v>1385933</v>
      </c>
      <c r="J365" s="3" t="s">
        <v>34</v>
      </c>
      <c r="K365" s="4">
        <v>44936.838194444397</v>
      </c>
      <c r="L365" s="11" t="str">
        <f t="shared" si="30"/>
        <v>enero</v>
      </c>
      <c r="M365" s="3">
        <v>3</v>
      </c>
      <c r="N365" s="3">
        <v>3</v>
      </c>
      <c r="O365" s="3">
        <f t="shared" si="26"/>
        <v>3</v>
      </c>
      <c r="P365" s="4">
        <v>44936.883750000001</v>
      </c>
      <c r="Q365" s="2"/>
      <c r="R365" s="3" t="s">
        <v>1334</v>
      </c>
      <c r="S365" s="4">
        <v>44936.883750000001</v>
      </c>
      <c r="T365" s="3">
        <f t="shared" si="27"/>
        <v>65</v>
      </c>
      <c r="U365" s="2" t="s">
        <v>1026</v>
      </c>
      <c r="V365" s="4">
        <v>44936.885462963</v>
      </c>
      <c r="W365" s="3">
        <f t="shared" si="28"/>
        <v>2</v>
      </c>
      <c r="X365" s="3" t="s">
        <v>1572</v>
      </c>
      <c r="Y365" s="2" t="s">
        <v>1573</v>
      </c>
      <c r="Z365" s="2" t="s">
        <v>1026</v>
      </c>
      <c r="AA365" s="4">
        <v>44937.457638888904</v>
      </c>
      <c r="AB365" s="26">
        <f t="shared" si="29"/>
        <v>13</v>
      </c>
      <c r="AC365" s="1" t="s">
        <v>78</v>
      </c>
      <c r="AD365" s="3" t="s">
        <v>40</v>
      </c>
    </row>
    <row r="366" spans="1:30" ht="42.75" hidden="1" x14ac:dyDescent="0.25">
      <c r="A366" s="1" t="s">
        <v>1574</v>
      </c>
      <c r="B366" s="1" t="s">
        <v>27</v>
      </c>
      <c r="C366" s="2" t="s">
        <v>1575</v>
      </c>
      <c r="D366" s="3" t="s">
        <v>1059</v>
      </c>
      <c r="E366" s="3" t="s">
        <v>30</v>
      </c>
      <c r="F366" s="2" t="s">
        <v>82</v>
      </c>
      <c r="G366" s="3" t="s">
        <v>54</v>
      </c>
      <c r="H366" s="3" t="s">
        <v>83</v>
      </c>
      <c r="I366" s="3">
        <v>1385934</v>
      </c>
      <c r="J366" s="3" t="s">
        <v>34</v>
      </c>
      <c r="K366" s="4">
        <v>44936.844444444403</v>
      </c>
      <c r="L366" s="11" t="str">
        <f t="shared" si="30"/>
        <v>enero</v>
      </c>
      <c r="M366" s="3">
        <v>3</v>
      </c>
      <c r="N366" s="3">
        <v>3</v>
      </c>
      <c r="O366" s="3">
        <f t="shared" si="26"/>
        <v>3</v>
      </c>
      <c r="P366" s="4">
        <v>44936.850543981498</v>
      </c>
      <c r="Q366" s="2"/>
      <c r="R366" s="3" t="s">
        <v>1576</v>
      </c>
      <c r="S366" s="4">
        <v>44936.850543981498</v>
      </c>
      <c r="T366" s="3">
        <f t="shared" si="27"/>
        <v>8</v>
      </c>
      <c r="U366" s="2" t="s">
        <v>445</v>
      </c>
      <c r="V366" s="4">
        <v>44936.903923611098</v>
      </c>
      <c r="W366" s="3">
        <f t="shared" si="28"/>
        <v>76</v>
      </c>
      <c r="X366" s="3" t="s">
        <v>174</v>
      </c>
      <c r="Y366" s="2" t="s">
        <v>175</v>
      </c>
      <c r="Z366" s="2" t="s">
        <v>445</v>
      </c>
      <c r="AA366" s="4">
        <v>44937.633333333302</v>
      </c>
      <c r="AB366" s="26">
        <f t="shared" si="29"/>
        <v>17</v>
      </c>
      <c r="AC366" s="1" t="s">
        <v>78</v>
      </c>
      <c r="AD366" s="3" t="s">
        <v>40</v>
      </c>
    </row>
    <row r="367" spans="1:30" ht="38.25" hidden="1" x14ac:dyDescent="0.25">
      <c r="A367" s="1" t="s">
        <v>1577</v>
      </c>
      <c r="B367" s="1" t="s">
        <v>27</v>
      </c>
      <c r="C367" s="2" t="s">
        <v>1578</v>
      </c>
      <c r="D367" s="3" t="s">
        <v>498</v>
      </c>
      <c r="E367" s="3" t="s">
        <v>30</v>
      </c>
      <c r="F367" s="2" t="s">
        <v>154</v>
      </c>
      <c r="G367" s="3" t="s">
        <v>155</v>
      </c>
      <c r="H367" s="3" t="s">
        <v>156</v>
      </c>
      <c r="I367" s="3">
        <v>1385935</v>
      </c>
      <c r="J367" s="3" t="s">
        <v>34</v>
      </c>
      <c r="K367" s="4">
        <v>44936.851388888899</v>
      </c>
      <c r="L367" s="11" t="str">
        <f t="shared" si="30"/>
        <v>enero</v>
      </c>
      <c r="M367" s="3">
        <v>2</v>
      </c>
      <c r="N367" s="3">
        <v>2</v>
      </c>
      <c r="O367" s="3">
        <f t="shared" si="26"/>
        <v>2</v>
      </c>
      <c r="P367" s="4">
        <v>44936.9221875</v>
      </c>
      <c r="Q367" s="2"/>
      <c r="R367" s="3" t="s">
        <v>1579</v>
      </c>
      <c r="S367" s="4">
        <v>44936.9221875</v>
      </c>
      <c r="T367" s="3">
        <f t="shared" si="27"/>
        <v>101</v>
      </c>
      <c r="U367" s="2" t="s">
        <v>1026</v>
      </c>
      <c r="V367" s="4">
        <v>44936.948807870402</v>
      </c>
      <c r="W367" s="3">
        <f t="shared" si="28"/>
        <v>38</v>
      </c>
      <c r="X367" s="3" t="s">
        <v>508</v>
      </c>
      <c r="Y367" s="2" t="s">
        <v>509</v>
      </c>
      <c r="Z367" s="2" t="s">
        <v>1026</v>
      </c>
      <c r="AA367" s="4">
        <v>44939.386111111096</v>
      </c>
      <c r="AB367" s="26">
        <f t="shared" si="29"/>
        <v>58</v>
      </c>
      <c r="AC367" s="1" t="s">
        <v>78</v>
      </c>
      <c r="AD367" s="3" t="s">
        <v>40</v>
      </c>
    </row>
    <row r="368" spans="1:30" ht="51" hidden="1" x14ac:dyDescent="0.25">
      <c r="A368" s="1" t="s">
        <v>1580</v>
      </c>
      <c r="B368" s="1" t="s">
        <v>27</v>
      </c>
      <c r="C368" s="2" t="s">
        <v>1581</v>
      </c>
      <c r="D368" s="3" t="s">
        <v>462</v>
      </c>
      <c r="E368" s="3" t="s">
        <v>30</v>
      </c>
      <c r="F368" s="2" t="s">
        <v>53</v>
      </c>
      <c r="G368" s="3" t="s">
        <v>54</v>
      </c>
      <c r="H368" s="3" t="s">
        <v>100</v>
      </c>
      <c r="I368" s="3">
        <v>1385936</v>
      </c>
      <c r="J368" s="3" t="s">
        <v>34</v>
      </c>
      <c r="K368" s="4">
        <v>44936.856249999997</v>
      </c>
      <c r="L368" s="11" t="str">
        <f t="shared" si="30"/>
        <v>enero</v>
      </c>
      <c r="M368" s="3">
        <v>3</v>
      </c>
      <c r="N368" s="3">
        <v>3</v>
      </c>
      <c r="O368" s="3">
        <f t="shared" si="26"/>
        <v>3</v>
      </c>
      <c r="P368" s="4">
        <v>44936.8837152778</v>
      </c>
      <c r="Q368" s="2"/>
      <c r="R368" s="3" t="s">
        <v>1582</v>
      </c>
      <c r="S368" s="4">
        <v>44936.8837152778</v>
      </c>
      <c r="T368" s="3">
        <f t="shared" si="27"/>
        <v>39</v>
      </c>
      <c r="U368" s="2" t="s">
        <v>1132</v>
      </c>
      <c r="V368" s="4">
        <v>44936.886770833298</v>
      </c>
      <c r="W368" s="3">
        <f t="shared" si="28"/>
        <v>4</v>
      </c>
      <c r="X368" s="3" t="s">
        <v>103</v>
      </c>
      <c r="Y368" s="2" t="s">
        <v>104</v>
      </c>
      <c r="Z368" s="2" t="s">
        <v>1132</v>
      </c>
      <c r="AA368" s="4">
        <v>44956.618750000001</v>
      </c>
      <c r="AB368" s="26">
        <f t="shared" si="29"/>
        <v>473</v>
      </c>
      <c r="AC368" s="1" t="s">
        <v>125</v>
      </c>
      <c r="AD368" s="3" t="s">
        <v>40</v>
      </c>
    </row>
    <row r="369" spans="1:30" ht="102" hidden="1" x14ac:dyDescent="0.25">
      <c r="A369" s="1" t="s">
        <v>1583</v>
      </c>
      <c r="B369" s="1" t="s">
        <v>27</v>
      </c>
      <c r="C369" s="2" t="s">
        <v>1584</v>
      </c>
      <c r="D369" s="3" t="s">
        <v>206</v>
      </c>
      <c r="E369" s="3" t="s">
        <v>30</v>
      </c>
      <c r="F369" s="2" t="s">
        <v>53</v>
      </c>
      <c r="G369" s="3" t="s">
        <v>54</v>
      </c>
      <c r="H369" s="3" t="s">
        <v>100</v>
      </c>
      <c r="I369" s="3">
        <v>1385937</v>
      </c>
      <c r="J369" s="3" t="s">
        <v>34</v>
      </c>
      <c r="K369" s="4">
        <v>44936.860416666699</v>
      </c>
      <c r="L369" s="11" t="str">
        <f t="shared" si="30"/>
        <v>enero</v>
      </c>
      <c r="M369" s="3">
        <v>2</v>
      </c>
      <c r="N369" s="3">
        <v>2</v>
      </c>
      <c r="O369" s="3">
        <f t="shared" si="26"/>
        <v>2</v>
      </c>
      <c r="P369" s="4">
        <v>44936.9001041667</v>
      </c>
      <c r="Q369" s="2"/>
      <c r="R369" s="3" t="s">
        <v>1585</v>
      </c>
      <c r="S369" s="4">
        <v>44936.9001041667</v>
      </c>
      <c r="T369" s="3">
        <f t="shared" si="27"/>
        <v>57</v>
      </c>
      <c r="U369" s="2" t="s">
        <v>445</v>
      </c>
      <c r="V369" s="4">
        <v>44936.944317129601</v>
      </c>
      <c r="W369" s="3">
        <f t="shared" si="28"/>
        <v>63</v>
      </c>
      <c r="X369" s="3" t="s">
        <v>695</v>
      </c>
      <c r="Y369" s="2" t="s">
        <v>696</v>
      </c>
      <c r="Z369" s="2" t="s">
        <v>445</v>
      </c>
      <c r="AA369" s="4">
        <v>44939.625694444403</v>
      </c>
      <c r="AB369" s="26">
        <f t="shared" si="29"/>
        <v>64</v>
      </c>
      <c r="AC369" s="1" t="s">
        <v>125</v>
      </c>
      <c r="AD369" s="3" t="s">
        <v>40</v>
      </c>
    </row>
    <row r="370" spans="1:30" ht="89.25" hidden="1" x14ac:dyDescent="0.25">
      <c r="A370" s="1" t="s">
        <v>1586</v>
      </c>
      <c r="B370" s="1" t="s">
        <v>27</v>
      </c>
      <c r="C370" s="2" t="s">
        <v>1587</v>
      </c>
      <c r="D370" s="3" t="s">
        <v>210</v>
      </c>
      <c r="E370" s="3" t="s">
        <v>30</v>
      </c>
      <c r="F370" s="2" t="s">
        <v>44</v>
      </c>
      <c r="G370" s="3" t="s">
        <v>32</v>
      </c>
      <c r="H370" s="3" t="s">
        <v>33</v>
      </c>
      <c r="I370" s="3">
        <v>1385938</v>
      </c>
      <c r="J370" s="3" t="s">
        <v>34</v>
      </c>
      <c r="K370" s="4">
        <v>44936.876388888901</v>
      </c>
      <c r="L370" s="11" t="str">
        <f t="shared" si="30"/>
        <v>enero</v>
      </c>
      <c r="M370" s="3">
        <v>3</v>
      </c>
      <c r="N370" s="3">
        <v>3</v>
      </c>
      <c r="O370" s="3">
        <f t="shared" si="26"/>
        <v>3</v>
      </c>
      <c r="P370" s="4">
        <v>44936.917083333297</v>
      </c>
      <c r="Q370" s="2"/>
      <c r="R370" s="3" t="s">
        <v>1588</v>
      </c>
      <c r="S370" s="4">
        <v>44936.917083333297</v>
      </c>
      <c r="T370" s="3">
        <f t="shared" si="27"/>
        <v>58</v>
      </c>
      <c r="U370" s="2" t="s">
        <v>1132</v>
      </c>
      <c r="V370" s="4">
        <v>44936.944398148102</v>
      </c>
      <c r="W370" s="3">
        <f t="shared" si="28"/>
        <v>39</v>
      </c>
      <c r="X370" s="3" t="s">
        <v>1589</v>
      </c>
      <c r="Y370" s="2" t="s">
        <v>1590</v>
      </c>
      <c r="Z370" s="2" t="s">
        <v>1132</v>
      </c>
      <c r="AA370" s="4">
        <v>44939.485416666699</v>
      </c>
      <c r="AB370" s="26">
        <f t="shared" si="29"/>
        <v>60</v>
      </c>
      <c r="AC370" s="1" t="s">
        <v>78</v>
      </c>
      <c r="AD370" s="3" t="s">
        <v>40</v>
      </c>
    </row>
    <row r="371" spans="1:30" ht="51" hidden="1" x14ac:dyDescent="0.25">
      <c r="A371" s="1" t="s">
        <v>1592</v>
      </c>
      <c r="B371" s="1" t="s">
        <v>27</v>
      </c>
      <c r="C371" s="2" t="s">
        <v>1593</v>
      </c>
      <c r="D371" s="3" t="s">
        <v>745</v>
      </c>
      <c r="E371" s="3" t="s">
        <v>30</v>
      </c>
      <c r="F371" s="2" t="s">
        <v>64</v>
      </c>
      <c r="G371" s="3" t="s">
        <v>32</v>
      </c>
      <c r="H371" s="3" t="s">
        <v>33</v>
      </c>
      <c r="I371" s="3">
        <v>1385940</v>
      </c>
      <c r="J371" s="3" t="s">
        <v>34</v>
      </c>
      <c r="K371" s="4">
        <v>44936.894444444399</v>
      </c>
      <c r="L371" s="11" t="str">
        <f t="shared" si="30"/>
        <v>enero</v>
      </c>
      <c r="M371" s="3">
        <v>3</v>
      </c>
      <c r="N371" s="3">
        <v>3</v>
      </c>
      <c r="O371" s="3">
        <f t="shared" si="26"/>
        <v>3</v>
      </c>
      <c r="P371" s="4">
        <v>44936.918043981503</v>
      </c>
      <c r="Q371" s="2"/>
      <c r="R371" s="3" t="s">
        <v>1594</v>
      </c>
      <c r="S371" s="4">
        <v>44936.918043981503</v>
      </c>
      <c r="T371" s="3">
        <f t="shared" si="27"/>
        <v>33</v>
      </c>
      <c r="U371" s="2" t="s">
        <v>1132</v>
      </c>
      <c r="V371" s="4">
        <v>44936.924178240697</v>
      </c>
      <c r="W371" s="3">
        <f t="shared" si="28"/>
        <v>8</v>
      </c>
      <c r="X371" s="3" t="s">
        <v>103</v>
      </c>
      <c r="Y371" s="2" t="s">
        <v>104</v>
      </c>
      <c r="Z371" s="2" t="s">
        <v>1132</v>
      </c>
      <c r="AA371" s="4">
        <v>44940.673611111102</v>
      </c>
      <c r="AB371" s="26">
        <f t="shared" si="29"/>
        <v>89</v>
      </c>
      <c r="AC371" s="1" t="s">
        <v>78</v>
      </c>
      <c r="AD371" s="3" t="s">
        <v>40</v>
      </c>
    </row>
    <row r="372" spans="1:30" ht="42.75" hidden="1" x14ac:dyDescent="0.25">
      <c r="A372" s="1" t="s">
        <v>1595</v>
      </c>
      <c r="B372" s="1" t="s">
        <v>27</v>
      </c>
      <c r="C372" s="2" t="s">
        <v>1596</v>
      </c>
      <c r="D372" s="3" t="s">
        <v>917</v>
      </c>
      <c r="E372" s="3" t="s">
        <v>30</v>
      </c>
      <c r="F372" s="2" t="s">
        <v>225</v>
      </c>
      <c r="G372" s="3" t="s">
        <v>32</v>
      </c>
      <c r="H372" s="3" t="s">
        <v>33</v>
      </c>
      <c r="I372" s="3">
        <v>1385941</v>
      </c>
      <c r="J372" s="3" t="s">
        <v>34</v>
      </c>
      <c r="K372" s="4">
        <v>44936.911111111098</v>
      </c>
      <c r="L372" s="11" t="str">
        <f t="shared" si="30"/>
        <v>enero</v>
      </c>
      <c r="M372" s="3">
        <v>2</v>
      </c>
      <c r="N372" s="3">
        <v>2</v>
      </c>
      <c r="O372" s="3">
        <f t="shared" si="26"/>
        <v>2</v>
      </c>
      <c r="P372" s="4">
        <v>44936.929560185199</v>
      </c>
      <c r="Q372" s="2"/>
      <c r="R372" s="3" t="s">
        <v>1597</v>
      </c>
      <c r="S372" s="4">
        <v>44936.929560185199</v>
      </c>
      <c r="T372" s="3">
        <f t="shared" si="27"/>
        <v>26</v>
      </c>
      <c r="U372" s="2" t="s">
        <v>445</v>
      </c>
      <c r="V372" s="4">
        <v>44936.971666666701</v>
      </c>
      <c r="W372" s="3">
        <f t="shared" si="28"/>
        <v>60</v>
      </c>
      <c r="X372" s="3" t="s">
        <v>103</v>
      </c>
      <c r="Y372" s="2" t="s">
        <v>104</v>
      </c>
      <c r="Z372" s="2" t="s">
        <v>445</v>
      </c>
      <c r="AA372" s="4">
        <v>44937.073611111096</v>
      </c>
      <c r="AB372" s="26">
        <f t="shared" si="29"/>
        <v>2</v>
      </c>
      <c r="AC372" s="1" t="s">
        <v>78</v>
      </c>
      <c r="AD372" s="3" t="s">
        <v>40</v>
      </c>
    </row>
    <row r="373" spans="1:30" ht="38.25" hidden="1" x14ac:dyDescent="0.25">
      <c r="A373" s="1" t="s">
        <v>1598</v>
      </c>
      <c r="B373" s="1" t="s">
        <v>27</v>
      </c>
      <c r="C373" s="2" t="s">
        <v>1599</v>
      </c>
      <c r="D373" s="3" t="s">
        <v>302</v>
      </c>
      <c r="E373" s="3" t="s">
        <v>30</v>
      </c>
      <c r="F373" s="2" t="s">
        <v>288</v>
      </c>
      <c r="G373" s="3" t="s">
        <v>192</v>
      </c>
      <c r="H373" s="3" t="s">
        <v>289</v>
      </c>
      <c r="I373" s="3">
        <v>1385942</v>
      </c>
      <c r="J373" s="3" t="s">
        <v>34</v>
      </c>
      <c r="K373" s="4">
        <v>44936.953472222202</v>
      </c>
      <c r="L373" s="11" t="str">
        <f t="shared" si="30"/>
        <v>enero</v>
      </c>
      <c r="M373" s="3">
        <v>2</v>
      </c>
      <c r="N373" s="3">
        <v>2</v>
      </c>
      <c r="O373" s="3">
        <f t="shared" si="26"/>
        <v>2</v>
      </c>
      <c r="P373" s="4">
        <v>44936.961828703701</v>
      </c>
      <c r="Q373" s="2"/>
      <c r="R373" s="3" t="s">
        <v>1600</v>
      </c>
      <c r="S373" s="4">
        <v>44936.961828703701</v>
      </c>
      <c r="T373" s="3">
        <f t="shared" si="27"/>
        <v>12</v>
      </c>
      <c r="U373" s="2" t="s">
        <v>1026</v>
      </c>
      <c r="V373" s="4">
        <v>44936.962673611102</v>
      </c>
      <c r="W373" s="3">
        <f t="shared" si="28"/>
        <v>1</v>
      </c>
      <c r="X373" s="3" t="s">
        <v>1033</v>
      </c>
      <c r="Y373" s="2" t="s">
        <v>1034</v>
      </c>
      <c r="Z373" s="2" t="s">
        <v>1539</v>
      </c>
      <c r="AA373" s="4">
        <v>44939.636111111096</v>
      </c>
      <c r="AB373" s="26">
        <f t="shared" si="29"/>
        <v>64</v>
      </c>
      <c r="AC373" s="1" t="s">
        <v>144</v>
      </c>
      <c r="AD373" s="3" t="s">
        <v>40</v>
      </c>
    </row>
    <row r="374" spans="1:30" ht="89.25" hidden="1" x14ac:dyDescent="0.25">
      <c r="A374" s="1" t="s">
        <v>1601</v>
      </c>
      <c r="B374" s="1" t="s">
        <v>1602</v>
      </c>
      <c r="C374" s="2" t="s">
        <v>1603</v>
      </c>
      <c r="D374" s="3" t="s">
        <v>479</v>
      </c>
      <c r="E374" s="3" t="s">
        <v>30</v>
      </c>
      <c r="F374" s="2" t="s">
        <v>1604</v>
      </c>
      <c r="G374" s="3" t="s">
        <v>1605</v>
      </c>
      <c r="H374" s="3" t="s">
        <v>1606</v>
      </c>
      <c r="I374" s="3">
        <v>1385943</v>
      </c>
      <c r="J374" s="3" t="s">
        <v>73</v>
      </c>
      <c r="K374" s="4">
        <v>44936.980555555601</v>
      </c>
      <c r="L374" s="11" t="str">
        <f t="shared" si="30"/>
        <v>enero</v>
      </c>
      <c r="M374" s="3">
        <v>3</v>
      </c>
      <c r="N374" s="3">
        <v>3</v>
      </c>
      <c r="O374" s="3">
        <f t="shared" si="26"/>
        <v>3</v>
      </c>
      <c r="P374" s="4">
        <v>44936.986064814802</v>
      </c>
      <c r="Q374" s="2"/>
      <c r="R374" s="3" t="s">
        <v>1607</v>
      </c>
      <c r="S374" s="4">
        <v>44936.986064814802</v>
      </c>
      <c r="T374" s="3">
        <f t="shared" si="27"/>
        <v>7</v>
      </c>
      <c r="U374" s="2" t="s">
        <v>1132</v>
      </c>
      <c r="V374" s="4">
        <v>44936.986990740697</v>
      </c>
      <c r="W374" s="3">
        <f t="shared" si="28"/>
        <v>1</v>
      </c>
      <c r="X374" s="3" t="s">
        <v>1237</v>
      </c>
      <c r="Y374" s="2" t="s">
        <v>1238</v>
      </c>
      <c r="Z374" s="2" t="s">
        <v>1132</v>
      </c>
      <c r="AA374" s="4">
        <v>44937.087500000001</v>
      </c>
      <c r="AB374" s="26">
        <f t="shared" si="29"/>
        <v>2</v>
      </c>
      <c r="AC374" s="1" t="s">
        <v>78</v>
      </c>
      <c r="AD374" s="3" t="s">
        <v>40</v>
      </c>
    </row>
    <row r="375" spans="1:30" ht="42.75" hidden="1" x14ac:dyDescent="0.25">
      <c r="A375" s="1" t="s">
        <v>1608</v>
      </c>
      <c r="B375" s="1" t="s">
        <v>1063</v>
      </c>
      <c r="C375" s="2" t="s">
        <v>1609</v>
      </c>
      <c r="D375" s="3" t="s">
        <v>63</v>
      </c>
      <c r="E375" s="3" t="s">
        <v>30</v>
      </c>
      <c r="F375" s="2" t="s">
        <v>340</v>
      </c>
      <c r="G375" s="3" t="s">
        <v>192</v>
      </c>
      <c r="H375" s="3" t="s">
        <v>714</v>
      </c>
      <c r="I375" s="3">
        <v>1385945</v>
      </c>
      <c r="J375" s="3" t="s">
        <v>34</v>
      </c>
      <c r="K375" s="4">
        <v>44937.036805555603</v>
      </c>
      <c r="L375" s="11" t="str">
        <f t="shared" si="30"/>
        <v>enero</v>
      </c>
      <c r="M375" s="3">
        <v>3</v>
      </c>
      <c r="N375" s="3">
        <v>3</v>
      </c>
      <c r="O375" s="3">
        <f t="shared" ref="O375:O438" si="31">IF(ISBLANK(N375),M375,N375)</f>
        <v>3</v>
      </c>
      <c r="P375" s="4">
        <v>44937.073229166701</v>
      </c>
      <c r="Q375" s="2"/>
      <c r="R375" s="3" t="s">
        <v>1610</v>
      </c>
      <c r="S375" s="4">
        <v>44937.073229166701</v>
      </c>
      <c r="T375" s="3">
        <f t="shared" si="27"/>
        <v>52</v>
      </c>
      <c r="U375" s="2" t="s">
        <v>1026</v>
      </c>
      <c r="V375" s="4">
        <v>44937.075057870403</v>
      </c>
      <c r="W375" s="3">
        <f t="shared" si="28"/>
        <v>2</v>
      </c>
      <c r="X375" s="3" t="s">
        <v>228</v>
      </c>
      <c r="Y375" s="2" t="s">
        <v>229</v>
      </c>
      <c r="Z375" s="2" t="s">
        <v>1026</v>
      </c>
      <c r="AA375" s="4">
        <v>44937.225694444402</v>
      </c>
      <c r="AB375" s="26">
        <f t="shared" si="29"/>
        <v>3</v>
      </c>
      <c r="AC375" s="1" t="s">
        <v>78</v>
      </c>
      <c r="AD375" s="3" t="s">
        <v>40</v>
      </c>
    </row>
    <row r="376" spans="1:30" ht="63.75" hidden="1" x14ac:dyDescent="0.25">
      <c r="A376" s="1" t="s">
        <v>1611</v>
      </c>
      <c r="B376" s="1" t="s">
        <v>698</v>
      </c>
      <c r="C376" s="2" t="s">
        <v>1612</v>
      </c>
      <c r="D376" s="3" t="s">
        <v>1613</v>
      </c>
      <c r="E376" s="3" t="s">
        <v>410</v>
      </c>
      <c r="F376" s="2" t="s">
        <v>225</v>
      </c>
      <c r="G376" s="3" t="s">
        <v>32</v>
      </c>
      <c r="H376" s="3" t="s">
        <v>33</v>
      </c>
      <c r="I376" s="3">
        <v>1385946</v>
      </c>
      <c r="J376" s="3" t="s">
        <v>73</v>
      </c>
      <c r="K376" s="4">
        <v>44937.047916666699</v>
      </c>
      <c r="L376" s="11" t="str">
        <f t="shared" si="30"/>
        <v>enero</v>
      </c>
      <c r="M376" s="3">
        <v>2</v>
      </c>
      <c r="N376" s="3">
        <v>2</v>
      </c>
      <c r="O376" s="3">
        <f t="shared" si="31"/>
        <v>2</v>
      </c>
      <c r="P376" s="4">
        <v>44937.056793981501</v>
      </c>
      <c r="Q376" s="2"/>
      <c r="R376" s="3" t="s">
        <v>1614</v>
      </c>
      <c r="S376" s="4">
        <v>44937.056793981501</v>
      </c>
      <c r="T376" s="3">
        <f t="shared" si="27"/>
        <v>12</v>
      </c>
      <c r="U376" s="2" t="s">
        <v>445</v>
      </c>
      <c r="V376" s="4">
        <v>44937.059374999997</v>
      </c>
      <c r="W376" s="3">
        <f t="shared" si="28"/>
        <v>3</v>
      </c>
      <c r="X376" s="3" t="s">
        <v>702</v>
      </c>
      <c r="Y376" s="2" t="s">
        <v>703</v>
      </c>
      <c r="Z376" s="2" t="s">
        <v>445</v>
      </c>
      <c r="AA376" s="4">
        <v>44937.122222222199</v>
      </c>
      <c r="AB376" s="26">
        <f t="shared" si="29"/>
        <v>1</v>
      </c>
      <c r="AC376" s="1" t="s">
        <v>78</v>
      </c>
      <c r="AD376" s="3" t="s">
        <v>40</v>
      </c>
    </row>
    <row r="377" spans="1:30" ht="51" hidden="1" x14ac:dyDescent="0.25">
      <c r="A377" s="1" t="s">
        <v>1615</v>
      </c>
      <c r="B377" s="1" t="s">
        <v>27</v>
      </c>
      <c r="C377" s="2" t="s">
        <v>1616</v>
      </c>
      <c r="D377" s="3" t="s">
        <v>153</v>
      </c>
      <c r="E377" s="3" t="s">
        <v>30</v>
      </c>
      <c r="F377" s="2" t="s">
        <v>53</v>
      </c>
      <c r="G377" s="3" t="s">
        <v>54</v>
      </c>
      <c r="H377" s="3" t="s">
        <v>1060</v>
      </c>
      <c r="I377" s="3">
        <v>1385947</v>
      </c>
      <c r="J377" s="3" t="s">
        <v>34</v>
      </c>
      <c r="K377" s="4">
        <v>44937.072916666701</v>
      </c>
      <c r="L377" s="11" t="str">
        <f t="shared" si="30"/>
        <v>enero</v>
      </c>
      <c r="M377" s="3">
        <v>3</v>
      </c>
      <c r="N377" s="3">
        <v>3</v>
      </c>
      <c r="O377" s="3">
        <f t="shared" si="31"/>
        <v>3</v>
      </c>
      <c r="P377" s="4">
        <v>44937.088206018503</v>
      </c>
      <c r="Q377" s="2"/>
      <c r="R377" s="3" t="s">
        <v>1617</v>
      </c>
      <c r="S377" s="4">
        <v>44937.088206018503</v>
      </c>
      <c r="T377" s="3">
        <f t="shared" si="27"/>
        <v>22</v>
      </c>
      <c r="U377" s="2" t="s">
        <v>1132</v>
      </c>
      <c r="V377" s="4">
        <v>44937.1084722222</v>
      </c>
      <c r="W377" s="3">
        <f t="shared" si="28"/>
        <v>29</v>
      </c>
      <c r="X377" s="3" t="s">
        <v>103</v>
      </c>
      <c r="Y377" s="2" t="s">
        <v>104</v>
      </c>
      <c r="Z377" s="2" t="s">
        <v>1132</v>
      </c>
      <c r="AA377" s="4">
        <v>44939.673611111102</v>
      </c>
      <c r="AB377" s="26">
        <f t="shared" si="29"/>
        <v>61</v>
      </c>
      <c r="AC377" s="1" t="s">
        <v>78</v>
      </c>
      <c r="AD377" s="3" t="s">
        <v>40</v>
      </c>
    </row>
    <row r="378" spans="1:30" ht="57" hidden="1" x14ac:dyDescent="0.25">
      <c r="A378" s="1" t="s">
        <v>1618</v>
      </c>
      <c r="B378" s="1" t="s">
        <v>27</v>
      </c>
      <c r="C378" s="2" t="s">
        <v>1619</v>
      </c>
      <c r="D378" s="3" t="s">
        <v>477</v>
      </c>
      <c r="E378" s="3" t="s">
        <v>30</v>
      </c>
      <c r="F378" s="2" t="s">
        <v>154</v>
      </c>
      <c r="G378" s="3" t="s">
        <v>155</v>
      </c>
      <c r="H378" s="3" t="s">
        <v>156</v>
      </c>
      <c r="I378" s="3">
        <v>1385948</v>
      </c>
      <c r="J378" s="3" t="s">
        <v>34</v>
      </c>
      <c r="K378" s="4">
        <v>44937.1784722222</v>
      </c>
      <c r="L378" s="11" t="str">
        <f t="shared" si="30"/>
        <v>enero</v>
      </c>
      <c r="M378" s="3">
        <v>3</v>
      </c>
      <c r="N378" s="3">
        <v>3</v>
      </c>
      <c r="O378" s="3">
        <f t="shared" si="31"/>
        <v>3</v>
      </c>
      <c r="P378" s="4">
        <v>44937.189652777801</v>
      </c>
      <c r="Q378" s="2"/>
      <c r="R378" s="3" t="s">
        <v>1620</v>
      </c>
      <c r="S378" s="4">
        <v>44937.189652777801</v>
      </c>
      <c r="T378" s="3">
        <f t="shared" si="27"/>
        <v>16</v>
      </c>
      <c r="U378" s="2" t="s">
        <v>1026</v>
      </c>
      <c r="V378" s="4">
        <v>44937.190949074102</v>
      </c>
      <c r="W378" s="3">
        <f t="shared" si="28"/>
        <v>1</v>
      </c>
      <c r="X378" s="3" t="s">
        <v>1387</v>
      </c>
      <c r="Y378" s="2" t="s">
        <v>1388</v>
      </c>
      <c r="Z378" s="2" t="s">
        <v>1026</v>
      </c>
      <c r="AA378" s="4">
        <v>44937.498611111099</v>
      </c>
      <c r="AB378" s="26">
        <f t="shared" si="29"/>
        <v>7</v>
      </c>
      <c r="AC378" s="1" t="s">
        <v>78</v>
      </c>
      <c r="AD378" s="3" t="s">
        <v>40</v>
      </c>
    </row>
    <row r="379" spans="1:30" ht="76.5" hidden="1" x14ac:dyDescent="0.25">
      <c r="A379" s="1" t="s">
        <v>1621</v>
      </c>
      <c r="B379" s="1" t="s">
        <v>27</v>
      </c>
      <c r="C379" s="2" t="s">
        <v>1622</v>
      </c>
      <c r="D379" s="3" t="s">
        <v>107</v>
      </c>
      <c r="E379" s="3" t="s">
        <v>30</v>
      </c>
      <c r="F379" s="2" t="s">
        <v>82</v>
      </c>
      <c r="G379" s="3" t="s">
        <v>54</v>
      </c>
      <c r="H379" s="3" t="s">
        <v>83</v>
      </c>
      <c r="I379" s="3">
        <v>1385949</v>
      </c>
      <c r="J379" s="3" t="s">
        <v>34</v>
      </c>
      <c r="K379" s="4">
        <v>44937.221527777801</v>
      </c>
      <c r="L379" s="11" t="str">
        <f t="shared" si="30"/>
        <v>enero</v>
      </c>
      <c r="M379" s="3">
        <v>2</v>
      </c>
      <c r="N379" s="3">
        <v>2</v>
      </c>
      <c r="O379" s="3">
        <f t="shared" si="31"/>
        <v>2</v>
      </c>
      <c r="P379" s="4">
        <v>44937.236111111102</v>
      </c>
      <c r="Q379" s="2"/>
      <c r="R379" s="3" t="s">
        <v>1623</v>
      </c>
      <c r="S379" s="4">
        <v>44937.236111111102</v>
      </c>
      <c r="T379" s="3">
        <f t="shared" si="27"/>
        <v>20</v>
      </c>
      <c r="U379" s="2" t="s">
        <v>445</v>
      </c>
      <c r="V379" s="4">
        <v>44937.291018518503</v>
      </c>
      <c r="W379" s="3">
        <f t="shared" si="28"/>
        <v>79</v>
      </c>
      <c r="X379" s="3" t="s">
        <v>103</v>
      </c>
      <c r="Y379" s="2" t="s">
        <v>104</v>
      </c>
      <c r="Z379" s="2" t="s">
        <v>227</v>
      </c>
      <c r="AA379" s="4">
        <v>44957.631249999999</v>
      </c>
      <c r="AB379" s="26">
        <f t="shared" si="29"/>
        <v>488</v>
      </c>
      <c r="AC379" s="1" t="s">
        <v>78</v>
      </c>
      <c r="AD379" s="3" t="s">
        <v>40</v>
      </c>
    </row>
    <row r="380" spans="1:30" ht="42.75" hidden="1" x14ac:dyDescent="0.25">
      <c r="A380" s="1" t="s">
        <v>1624</v>
      </c>
      <c r="B380" s="1" t="s">
        <v>27</v>
      </c>
      <c r="C380" s="2" t="s">
        <v>1625</v>
      </c>
      <c r="D380" s="3" t="s">
        <v>1626</v>
      </c>
      <c r="E380" s="3" t="s">
        <v>30</v>
      </c>
      <c r="F380" s="2" t="s">
        <v>213</v>
      </c>
      <c r="G380" s="3" t="s">
        <v>192</v>
      </c>
      <c r="H380" s="3" t="s">
        <v>1627</v>
      </c>
      <c r="I380" s="3">
        <v>1385969</v>
      </c>
      <c r="J380" s="3" t="s">
        <v>73</v>
      </c>
      <c r="K380" s="4">
        <v>44937.272916666698</v>
      </c>
      <c r="L380" s="11" t="str">
        <f t="shared" si="30"/>
        <v>enero</v>
      </c>
      <c r="M380" s="3">
        <v>1</v>
      </c>
      <c r="N380" s="3"/>
      <c r="O380" s="3">
        <f t="shared" si="31"/>
        <v>1</v>
      </c>
      <c r="P380" s="3"/>
      <c r="Q380" s="2"/>
      <c r="R380" s="3" t="s">
        <v>1628</v>
      </c>
      <c r="S380" s="4">
        <v>44937.299988425897</v>
      </c>
      <c r="T380" s="3">
        <f t="shared" si="27"/>
        <v>38</v>
      </c>
      <c r="U380" s="2" t="s">
        <v>639</v>
      </c>
      <c r="V380" s="4">
        <v>44937.302152777796</v>
      </c>
      <c r="W380" s="3">
        <f t="shared" si="28"/>
        <v>3</v>
      </c>
      <c r="X380" s="3" t="s">
        <v>91</v>
      </c>
      <c r="Y380" s="2" t="s">
        <v>92</v>
      </c>
      <c r="Z380" s="2" t="s">
        <v>639</v>
      </c>
      <c r="AA380" s="4">
        <v>44937.5</v>
      </c>
      <c r="AB380" s="26">
        <f t="shared" si="29"/>
        <v>4</v>
      </c>
      <c r="AC380" s="1" t="s">
        <v>78</v>
      </c>
      <c r="AD380" s="3" t="s">
        <v>40</v>
      </c>
    </row>
    <row r="381" spans="1:30" ht="102" hidden="1" x14ac:dyDescent="0.25">
      <c r="A381" s="1" t="s">
        <v>1629</v>
      </c>
      <c r="B381" s="1" t="s">
        <v>27</v>
      </c>
      <c r="C381" s="2" t="s">
        <v>1630</v>
      </c>
      <c r="D381" s="3" t="s">
        <v>917</v>
      </c>
      <c r="E381" s="3" t="s">
        <v>30</v>
      </c>
      <c r="F381" s="2" t="s">
        <v>82</v>
      </c>
      <c r="G381" s="3" t="s">
        <v>54</v>
      </c>
      <c r="H381" s="3" t="s">
        <v>83</v>
      </c>
      <c r="I381" s="3">
        <v>1386084</v>
      </c>
      <c r="J381" s="3" t="s">
        <v>34</v>
      </c>
      <c r="K381" s="4">
        <v>44937.327777777798</v>
      </c>
      <c r="L381" s="11" t="str">
        <f t="shared" si="30"/>
        <v>enero</v>
      </c>
      <c r="M381" s="3">
        <v>3</v>
      </c>
      <c r="N381" s="3">
        <v>3</v>
      </c>
      <c r="O381" s="3">
        <f t="shared" si="31"/>
        <v>3</v>
      </c>
      <c r="P381" s="4">
        <v>44937.343506944402</v>
      </c>
      <c r="Q381" s="2"/>
      <c r="R381" s="3" t="s">
        <v>1631</v>
      </c>
      <c r="S381" s="4">
        <v>44937.343506944402</v>
      </c>
      <c r="T381" s="3">
        <f t="shared" si="27"/>
        <v>22</v>
      </c>
      <c r="U381" s="2" t="s">
        <v>36</v>
      </c>
      <c r="V381" s="4">
        <v>44937.355995370403</v>
      </c>
      <c r="W381" s="3">
        <f t="shared" si="28"/>
        <v>17</v>
      </c>
      <c r="X381" s="3" t="s">
        <v>452</v>
      </c>
      <c r="Y381" s="2" t="s">
        <v>453</v>
      </c>
      <c r="Z381" s="2" t="s">
        <v>36</v>
      </c>
      <c r="AA381" s="4">
        <v>44937.738888888904</v>
      </c>
      <c r="AB381" s="26">
        <f t="shared" si="29"/>
        <v>9</v>
      </c>
      <c r="AC381" s="1" t="s">
        <v>78</v>
      </c>
      <c r="AD381" s="3" t="s">
        <v>40</v>
      </c>
    </row>
    <row r="382" spans="1:30" ht="102" hidden="1" x14ac:dyDescent="0.25">
      <c r="A382" s="1" t="s">
        <v>1632</v>
      </c>
      <c r="B382" s="1" t="s">
        <v>27</v>
      </c>
      <c r="C382" s="2" t="s">
        <v>1633</v>
      </c>
      <c r="D382" s="3" t="s">
        <v>924</v>
      </c>
      <c r="E382" s="3" t="s">
        <v>30</v>
      </c>
      <c r="F382" s="2" t="s">
        <v>82</v>
      </c>
      <c r="G382" s="3" t="s">
        <v>54</v>
      </c>
      <c r="H382" s="3" t="s">
        <v>83</v>
      </c>
      <c r="I382" s="3">
        <v>1386091</v>
      </c>
      <c r="J382" s="3" t="s">
        <v>73</v>
      </c>
      <c r="K382" s="4">
        <v>44937.331250000003</v>
      </c>
      <c r="L382" s="11" t="str">
        <f t="shared" si="30"/>
        <v>enero</v>
      </c>
      <c r="M382" s="3">
        <v>3</v>
      </c>
      <c r="N382" s="3">
        <v>3</v>
      </c>
      <c r="O382" s="3">
        <f t="shared" si="31"/>
        <v>3</v>
      </c>
      <c r="P382" s="4">
        <v>44937.3503009259</v>
      </c>
      <c r="Q382" s="2"/>
      <c r="R382" s="3" t="s">
        <v>1634</v>
      </c>
      <c r="S382" s="4">
        <v>44937.3503009259</v>
      </c>
      <c r="T382" s="3">
        <f t="shared" si="27"/>
        <v>27</v>
      </c>
      <c r="U382" s="2" t="s">
        <v>36</v>
      </c>
      <c r="V382" s="4">
        <v>44937.360740740703</v>
      </c>
      <c r="W382" s="3">
        <f t="shared" si="28"/>
        <v>15</v>
      </c>
      <c r="X382" s="3" t="s">
        <v>1635</v>
      </c>
      <c r="Y382" s="2" t="s">
        <v>1636</v>
      </c>
      <c r="Z382" s="2" t="s">
        <v>227</v>
      </c>
      <c r="AA382" s="4">
        <v>44937.643750000003</v>
      </c>
      <c r="AB382" s="26">
        <f t="shared" si="29"/>
        <v>6</v>
      </c>
      <c r="AC382" s="1"/>
      <c r="AD382" s="3" t="s">
        <v>40</v>
      </c>
    </row>
    <row r="383" spans="1:30" ht="102" hidden="1" x14ac:dyDescent="0.25">
      <c r="A383" s="1" t="s">
        <v>1637</v>
      </c>
      <c r="B383" s="1" t="s">
        <v>27</v>
      </c>
      <c r="C383" s="2" t="s">
        <v>1638</v>
      </c>
      <c r="D383" s="3" t="s">
        <v>178</v>
      </c>
      <c r="E383" s="3" t="s">
        <v>30</v>
      </c>
      <c r="F383" s="2" t="s">
        <v>31</v>
      </c>
      <c r="G383" s="3" t="s">
        <v>32</v>
      </c>
      <c r="H383" s="3" t="s">
        <v>33</v>
      </c>
      <c r="I383" s="3">
        <v>1386162</v>
      </c>
      <c r="J383" s="3" t="s">
        <v>34</v>
      </c>
      <c r="K383" s="4">
        <v>44937.361111111102</v>
      </c>
      <c r="L383" s="11" t="str">
        <f t="shared" si="30"/>
        <v>enero</v>
      </c>
      <c r="M383" s="3">
        <v>2</v>
      </c>
      <c r="N383" s="3">
        <v>2</v>
      </c>
      <c r="O383" s="3">
        <f t="shared" si="31"/>
        <v>2</v>
      </c>
      <c r="P383" s="4">
        <v>44937.371157407397</v>
      </c>
      <c r="Q383" s="2"/>
      <c r="R383" s="3" t="s">
        <v>1639</v>
      </c>
      <c r="S383" s="4">
        <v>44937.371157407397</v>
      </c>
      <c r="T383" s="3">
        <f t="shared" si="27"/>
        <v>14</v>
      </c>
      <c r="U383" s="2" t="s">
        <v>36</v>
      </c>
      <c r="V383" s="4">
        <v>44937.393217592602</v>
      </c>
      <c r="W383" s="3">
        <f t="shared" si="28"/>
        <v>31</v>
      </c>
      <c r="X383" s="3" t="s">
        <v>103</v>
      </c>
      <c r="Y383" s="2" t="s">
        <v>104</v>
      </c>
      <c r="Z383" s="2" t="s">
        <v>219</v>
      </c>
      <c r="AA383" s="4">
        <v>44937.7722222222</v>
      </c>
      <c r="AB383" s="26">
        <f t="shared" si="29"/>
        <v>9</v>
      </c>
      <c r="AC383" s="1" t="s">
        <v>144</v>
      </c>
      <c r="AD383" s="3" t="s">
        <v>40</v>
      </c>
    </row>
    <row r="384" spans="1:30" ht="178.5" hidden="1" x14ac:dyDescent="0.25">
      <c r="A384" s="1" t="s">
        <v>1640</v>
      </c>
      <c r="B384" s="1" t="s">
        <v>27</v>
      </c>
      <c r="C384" s="2" t="s">
        <v>1641</v>
      </c>
      <c r="D384" s="3" t="s">
        <v>794</v>
      </c>
      <c r="E384" s="3" t="s">
        <v>30</v>
      </c>
      <c r="F384" s="2" t="s">
        <v>225</v>
      </c>
      <c r="G384" s="3" t="s">
        <v>32</v>
      </c>
      <c r="H384" s="3" t="s">
        <v>89</v>
      </c>
      <c r="I384" s="3">
        <v>1386187</v>
      </c>
      <c r="J384" s="3" t="s">
        <v>34</v>
      </c>
      <c r="K384" s="4">
        <v>44937.368750000001</v>
      </c>
      <c r="L384" s="11" t="str">
        <f t="shared" si="30"/>
        <v>enero</v>
      </c>
      <c r="M384" s="3">
        <v>2</v>
      </c>
      <c r="N384" s="3">
        <v>2</v>
      </c>
      <c r="O384" s="3">
        <f t="shared" si="31"/>
        <v>2</v>
      </c>
      <c r="P384" s="4">
        <v>44937.387256944399</v>
      </c>
      <c r="Q384" s="2"/>
      <c r="R384" s="3" t="s">
        <v>1642</v>
      </c>
      <c r="S384" s="4">
        <v>44937.387256944399</v>
      </c>
      <c r="T384" s="3">
        <f t="shared" si="27"/>
        <v>26</v>
      </c>
      <c r="U384" s="2" t="s">
        <v>36</v>
      </c>
      <c r="V384" s="4">
        <v>44937.3979861111</v>
      </c>
      <c r="W384" s="3">
        <f t="shared" si="28"/>
        <v>15</v>
      </c>
      <c r="X384" s="3" t="s">
        <v>228</v>
      </c>
      <c r="Y384" s="2" t="s">
        <v>229</v>
      </c>
      <c r="Z384" s="2" t="s">
        <v>227</v>
      </c>
      <c r="AA384" s="4">
        <v>44937.739583333299</v>
      </c>
      <c r="AB384" s="26">
        <f t="shared" si="29"/>
        <v>8</v>
      </c>
      <c r="AC384" s="1" t="s">
        <v>78</v>
      </c>
      <c r="AD384" s="3" t="s">
        <v>40</v>
      </c>
    </row>
    <row r="385" spans="1:30" ht="140.25" hidden="1" x14ac:dyDescent="0.25">
      <c r="A385" s="1" t="s">
        <v>1643</v>
      </c>
      <c r="B385" s="1" t="s">
        <v>27</v>
      </c>
      <c r="C385" s="2" t="s">
        <v>1644</v>
      </c>
      <c r="D385" s="3" t="s">
        <v>498</v>
      </c>
      <c r="E385" s="3" t="s">
        <v>30</v>
      </c>
      <c r="F385" s="2" t="s">
        <v>53</v>
      </c>
      <c r="G385" s="3" t="s">
        <v>32</v>
      </c>
      <c r="H385" s="3" t="s">
        <v>187</v>
      </c>
      <c r="I385" s="3">
        <v>1386195</v>
      </c>
      <c r="J385" s="3" t="s">
        <v>34</v>
      </c>
      <c r="K385" s="4">
        <v>44937.371527777803</v>
      </c>
      <c r="L385" s="11" t="str">
        <f t="shared" si="30"/>
        <v>enero</v>
      </c>
      <c r="M385" s="3">
        <v>2</v>
      </c>
      <c r="N385" s="3">
        <v>2</v>
      </c>
      <c r="O385" s="3">
        <f t="shared" si="31"/>
        <v>2</v>
      </c>
      <c r="P385" s="4">
        <v>44937.380393518499</v>
      </c>
      <c r="Q385" s="2"/>
      <c r="R385" s="3" t="s">
        <v>1645</v>
      </c>
      <c r="S385" s="4">
        <v>44937.380393518499</v>
      </c>
      <c r="T385" s="3">
        <f t="shared" si="27"/>
        <v>12</v>
      </c>
      <c r="U385" s="2" t="s">
        <v>36</v>
      </c>
      <c r="V385" s="4">
        <v>44937.415335648097</v>
      </c>
      <c r="W385" s="3">
        <f t="shared" si="28"/>
        <v>50</v>
      </c>
      <c r="X385" s="3" t="s">
        <v>103</v>
      </c>
      <c r="Y385" s="2" t="s">
        <v>104</v>
      </c>
      <c r="Z385" s="2" t="s">
        <v>219</v>
      </c>
      <c r="AA385" s="4">
        <v>44946.918055555601</v>
      </c>
      <c r="AB385" s="26">
        <f t="shared" si="29"/>
        <v>228</v>
      </c>
      <c r="AC385" s="1" t="s">
        <v>125</v>
      </c>
      <c r="AD385" s="3" t="s">
        <v>40</v>
      </c>
    </row>
    <row r="386" spans="1:30" ht="63.75" hidden="1" x14ac:dyDescent="0.25">
      <c r="A386" s="1" t="s">
        <v>1648</v>
      </c>
      <c r="B386" s="1" t="s">
        <v>27</v>
      </c>
      <c r="C386" s="2" t="s">
        <v>1649</v>
      </c>
      <c r="D386" s="3" t="s">
        <v>210</v>
      </c>
      <c r="E386" s="3" t="s">
        <v>30</v>
      </c>
      <c r="F386" s="2" t="s">
        <v>82</v>
      </c>
      <c r="G386" s="3" t="s">
        <v>54</v>
      </c>
      <c r="H386" s="3" t="s">
        <v>83</v>
      </c>
      <c r="I386" s="3">
        <v>1386206</v>
      </c>
      <c r="J386" s="3" t="s">
        <v>34</v>
      </c>
      <c r="K386" s="4">
        <v>44937.377083333296</v>
      </c>
      <c r="L386" s="11" t="str">
        <f t="shared" si="30"/>
        <v>enero</v>
      </c>
      <c r="M386" s="3">
        <v>3</v>
      </c>
      <c r="N386" s="3">
        <v>3</v>
      </c>
      <c r="O386" s="3">
        <f t="shared" si="31"/>
        <v>3</v>
      </c>
      <c r="P386" s="4">
        <v>44937.408333333296</v>
      </c>
      <c r="Q386" s="2"/>
      <c r="R386" s="3" t="s">
        <v>1650</v>
      </c>
      <c r="S386" s="4">
        <v>44937.408333333296</v>
      </c>
      <c r="T386" s="3">
        <f t="shared" si="27"/>
        <v>45</v>
      </c>
      <c r="U386" s="2" t="s">
        <v>36</v>
      </c>
      <c r="V386" s="4">
        <v>44937.447233796302</v>
      </c>
      <c r="W386" s="3">
        <f t="shared" si="28"/>
        <v>56</v>
      </c>
      <c r="X386" s="3" t="s">
        <v>1651</v>
      </c>
      <c r="Y386" s="2" t="s">
        <v>1652</v>
      </c>
      <c r="Z386" s="2" t="s">
        <v>227</v>
      </c>
      <c r="AA386" s="4">
        <v>44938.704861111102</v>
      </c>
      <c r="AB386" s="26">
        <f t="shared" si="29"/>
        <v>30</v>
      </c>
      <c r="AC386" s="1" t="s">
        <v>144</v>
      </c>
      <c r="AD386" s="3" t="s">
        <v>40</v>
      </c>
    </row>
    <row r="387" spans="1:30" ht="102" hidden="1" x14ac:dyDescent="0.25">
      <c r="A387" s="1" t="s">
        <v>1653</v>
      </c>
      <c r="B387" s="1" t="s">
        <v>27</v>
      </c>
      <c r="C387" s="2" t="s">
        <v>1654</v>
      </c>
      <c r="D387" s="3" t="s">
        <v>308</v>
      </c>
      <c r="E387" s="3" t="s">
        <v>30</v>
      </c>
      <c r="F387" s="2" t="s">
        <v>225</v>
      </c>
      <c r="G387" s="3" t="s">
        <v>32</v>
      </c>
      <c r="H387" s="3" t="s">
        <v>33</v>
      </c>
      <c r="I387" s="3">
        <v>1386260</v>
      </c>
      <c r="J387" s="3" t="s">
        <v>34</v>
      </c>
      <c r="K387" s="4">
        <v>44937.402083333298</v>
      </c>
      <c r="L387" s="11" t="str">
        <f t="shared" si="30"/>
        <v>enero</v>
      </c>
      <c r="M387" s="3">
        <v>2</v>
      </c>
      <c r="N387" s="3">
        <v>2</v>
      </c>
      <c r="O387" s="3">
        <f t="shared" si="31"/>
        <v>2</v>
      </c>
      <c r="P387" s="4">
        <v>44937.414976851898</v>
      </c>
      <c r="Q387" s="2"/>
      <c r="R387" s="3" t="s">
        <v>1655</v>
      </c>
      <c r="S387" s="4">
        <v>44937.414976851898</v>
      </c>
      <c r="T387" s="3">
        <f t="shared" si="27"/>
        <v>18</v>
      </c>
      <c r="U387" s="2" t="s">
        <v>36</v>
      </c>
      <c r="V387" s="4">
        <v>44937.431018518502</v>
      </c>
      <c r="W387" s="3">
        <f t="shared" si="28"/>
        <v>23</v>
      </c>
      <c r="X387" s="3" t="s">
        <v>103</v>
      </c>
      <c r="Y387" s="2" t="s">
        <v>104</v>
      </c>
      <c r="Z387" s="2" t="s">
        <v>36</v>
      </c>
      <c r="AA387" s="4">
        <v>44939.546527777798</v>
      </c>
      <c r="AB387" s="26">
        <f t="shared" si="29"/>
        <v>50</v>
      </c>
      <c r="AC387" s="1" t="s">
        <v>125</v>
      </c>
      <c r="AD387" s="3" t="s">
        <v>40</v>
      </c>
    </row>
    <row r="388" spans="1:30" ht="89.25" hidden="1" x14ac:dyDescent="0.25">
      <c r="A388" s="1" t="s">
        <v>1656</v>
      </c>
      <c r="B388" s="1" t="s">
        <v>27</v>
      </c>
      <c r="C388" s="2" t="s">
        <v>1657</v>
      </c>
      <c r="D388" s="3" t="s">
        <v>1059</v>
      </c>
      <c r="E388" s="3" t="s">
        <v>30</v>
      </c>
      <c r="F388" s="2" t="s">
        <v>64</v>
      </c>
      <c r="G388" s="3" t="s">
        <v>32</v>
      </c>
      <c r="H388" s="3" t="s">
        <v>33</v>
      </c>
      <c r="I388" s="3">
        <v>1386279</v>
      </c>
      <c r="J388" s="3" t="s">
        <v>34</v>
      </c>
      <c r="K388" s="4">
        <v>44937.411111111098</v>
      </c>
      <c r="L388" s="11" t="str">
        <f t="shared" si="30"/>
        <v>enero</v>
      </c>
      <c r="M388" s="3">
        <v>2</v>
      </c>
      <c r="N388" s="3">
        <v>2</v>
      </c>
      <c r="O388" s="3">
        <f t="shared" si="31"/>
        <v>2</v>
      </c>
      <c r="P388" s="4">
        <v>44937.426932870403</v>
      </c>
      <c r="Q388" s="2"/>
      <c r="R388" s="3" t="s">
        <v>1658</v>
      </c>
      <c r="S388" s="4">
        <v>44937.426932870403</v>
      </c>
      <c r="T388" s="3">
        <f t="shared" si="27"/>
        <v>22</v>
      </c>
      <c r="U388" s="2" t="s">
        <v>36</v>
      </c>
      <c r="V388" s="4">
        <v>44937.480729166702</v>
      </c>
      <c r="W388" s="3">
        <f t="shared" si="28"/>
        <v>77</v>
      </c>
      <c r="X388" s="3" t="s">
        <v>1659</v>
      </c>
      <c r="Y388" s="2" t="s">
        <v>1660</v>
      </c>
      <c r="Z388" s="2" t="s">
        <v>227</v>
      </c>
      <c r="AA388" s="4">
        <v>44940.46875</v>
      </c>
      <c r="AB388" s="26">
        <f t="shared" si="29"/>
        <v>71</v>
      </c>
      <c r="AC388" s="1" t="s">
        <v>78</v>
      </c>
      <c r="AD388" s="3" t="s">
        <v>40</v>
      </c>
    </row>
    <row r="389" spans="1:30" ht="153" hidden="1" x14ac:dyDescent="0.25">
      <c r="A389" s="1" t="s">
        <v>1661</v>
      </c>
      <c r="B389" s="1" t="s">
        <v>27</v>
      </c>
      <c r="C389" s="2" t="s">
        <v>1662</v>
      </c>
      <c r="D389" s="3" t="s">
        <v>186</v>
      </c>
      <c r="E389" s="3" t="s">
        <v>30</v>
      </c>
      <c r="F389" s="2" t="s">
        <v>44</v>
      </c>
      <c r="G389" s="3" t="s">
        <v>32</v>
      </c>
      <c r="H389" s="3" t="s">
        <v>33</v>
      </c>
      <c r="I389" s="3">
        <v>1386321</v>
      </c>
      <c r="J389" s="3" t="s">
        <v>34</v>
      </c>
      <c r="K389" s="4">
        <v>44937.438194444403</v>
      </c>
      <c r="L389" s="11" t="str">
        <f t="shared" si="30"/>
        <v>enero</v>
      </c>
      <c r="M389" s="3">
        <v>2</v>
      </c>
      <c r="N389" s="3">
        <v>2</v>
      </c>
      <c r="O389" s="3">
        <f t="shared" si="31"/>
        <v>2</v>
      </c>
      <c r="P389" s="4">
        <v>44937.475949074098</v>
      </c>
      <c r="Q389" s="2"/>
      <c r="R389" s="3" t="s">
        <v>1663</v>
      </c>
      <c r="S389" s="4">
        <v>44937.475949074098</v>
      </c>
      <c r="T389" s="3">
        <f t="shared" ref="T389:T452" si="32">ROUNDDOWN((S389-K389)*24*60,0)</f>
        <v>54</v>
      </c>
      <c r="U389" s="2" t="s">
        <v>36</v>
      </c>
      <c r="V389" s="4">
        <v>44937.5938425926</v>
      </c>
      <c r="W389" s="3">
        <f t="shared" ref="W389:W452" si="33">+IF(ISBLANK(V389),"",ROUNDDOWN((V389-S389)*24*60,0))</f>
        <v>169</v>
      </c>
      <c r="X389" s="3" t="s">
        <v>76</v>
      </c>
      <c r="Y389" s="2" t="s">
        <v>77</v>
      </c>
      <c r="Z389" s="2" t="s">
        <v>219</v>
      </c>
      <c r="AA389" s="4">
        <v>44937.9284722222</v>
      </c>
      <c r="AB389" s="26">
        <f t="shared" ref="AB389:AB452" si="34">+IF(ISBLANK(V389),"",IF(ISBLANK(AA389),"",_xlfn.IFS((AA389-V389)*24&lt;0,"",(AA389-V389)*24&gt;0,(ROUNDDOWN((AA389-V389)*24,0)))))</f>
        <v>8</v>
      </c>
      <c r="AC389" s="1" t="s">
        <v>78</v>
      </c>
      <c r="AD389" s="3" t="s">
        <v>40</v>
      </c>
    </row>
    <row r="390" spans="1:30" ht="42.75" hidden="1" x14ac:dyDescent="0.25">
      <c r="A390" s="1" t="s">
        <v>1664</v>
      </c>
      <c r="B390" s="1" t="s">
        <v>27</v>
      </c>
      <c r="C390" s="2" t="s">
        <v>1665</v>
      </c>
      <c r="D390" s="3" t="s">
        <v>794</v>
      </c>
      <c r="E390" s="3" t="s">
        <v>30</v>
      </c>
      <c r="F390" s="2" t="s">
        <v>288</v>
      </c>
      <c r="G390" s="3" t="s">
        <v>192</v>
      </c>
      <c r="H390" s="3" t="s">
        <v>289</v>
      </c>
      <c r="I390" s="3">
        <v>1386339</v>
      </c>
      <c r="J390" s="3" t="s">
        <v>34</v>
      </c>
      <c r="K390" s="4">
        <v>44937.443749999999</v>
      </c>
      <c r="L390" s="11" t="str">
        <f t="shared" si="30"/>
        <v>enero</v>
      </c>
      <c r="M390" s="3">
        <v>3</v>
      </c>
      <c r="N390" s="3">
        <v>3</v>
      </c>
      <c r="O390" s="3">
        <f t="shared" si="31"/>
        <v>3</v>
      </c>
      <c r="P390" s="4">
        <v>44937.470486111102</v>
      </c>
      <c r="Q390" s="2"/>
      <c r="R390" s="3" t="s">
        <v>1666</v>
      </c>
      <c r="S390" s="4">
        <v>44937.470486111102</v>
      </c>
      <c r="T390" s="3">
        <f t="shared" si="32"/>
        <v>38</v>
      </c>
      <c r="U390" s="2" t="s">
        <v>639</v>
      </c>
      <c r="V390" s="4">
        <v>44937.478622685201</v>
      </c>
      <c r="W390" s="3">
        <f t="shared" si="33"/>
        <v>11</v>
      </c>
      <c r="X390" s="3" t="s">
        <v>295</v>
      </c>
      <c r="Y390" s="2" t="s">
        <v>296</v>
      </c>
      <c r="Z390" s="2" t="s">
        <v>639</v>
      </c>
      <c r="AA390" s="4">
        <v>44937.749305555597</v>
      </c>
      <c r="AB390" s="26">
        <f t="shared" si="34"/>
        <v>6</v>
      </c>
      <c r="AC390" s="1" t="s">
        <v>78</v>
      </c>
      <c r="AD390" s="3" t="s">
        <v>40</v>
      </c>
    </row>
    <row r="391" spans="1:30" ht="102" hidden="1" x14ac:dyDescent="0.25">
      <c r="A391" s="1" t="s">
        <v>1667</v>
      </c>
      <c r="B391" s="1" t="s">
        <v>27</v>
      </c>
      <c r="C391" s="2" t="s">
        <v>1668</v>
      </c>
      <c r="D391" s="3" t="s">
        <v>308</v>
      </c>
      <c r="E391" s="3" t="s">
        <v>30</v>
      </c>
      <c r="F391" s="2" t="s">
        <v>82</v>
      </c>
      <c r="G391" s="3" t="s">
        <v>54</v>
      </c>
      <c r="H391" s="3" t="s">
        <v>83</v>
      </c>
      <c r="I391" s="3">
        <v>1386347</v>
      </c>
      <c r="J391" s="3" t="s">
        <v>34</v>
      </c>
      <c r="K391" s="4">
        <v>44937.447222222203</v>
      </c>
      <c r="L391" s="11" t="str">
        <f t="shared" si="30"/>
        <v>enero</v>
      </c>
      <c r="M391" s="3">
        <v>1</v>
      </c>
      <c r="N391" s="3">
        <v>1</v>
      </c>
      <c r="O391" s="3">
        <f t="shared" si="31"/>
        <v>1</v>
      </c>
      <c r="P391" s="4">
        <v>44937.461261574099</v>
      </c>
      <c r="Q391" s="2"/>
      <c r="R391" s="3" t="s">
        <v>1669</v>
      </c>
      <c r="S391" s="4">
        <v>44937.461261574099</v>
      </c>
      <c r="T391" s="3">
        <f t="shared" si="32"/>
        <v>20</v>
      </c>
      <c r="U391" s="2" t="s">
        <v>36</v>
      </c>
      <c r="V391" s="4">
        <v>44937.464131944398</v>
      </c>
      <c r="W391" s="3">
        <f t="shared" si="33"/>
        <v>4</v>
      </c>
      <c r="X391" s="3" t="s">
        <v>938</v>
      </c>
      <c r="Y391" s="2" t="s">
        <v>939</v>
      </c>
      <c r="Z391" s="2" t="s">
        <v>227</v>
      </c>
      <c r="AA391" s="4">
        <v>44942.491666666698</v>
      </c>
      <c r="AB391" s="26">
        <f t="shared" si="34"/>
        <v>120</v>
      </c>
      <c r="AC391" s="1" t="s">
        <v>430</v>
      </c>
      <c r="AD391" s="3" t="s">
        <v>40</v>
      </c>
    </row>
    <row r="392" spans="1:30" ht="127.5" hidden="1" x14ac:dyDescent="0.25">
      <c r="A392" s="1" t="s">
        <v>1670</v>
      </c>
      <c r="B392" s="1" t="s">
        <v>27</v>
      </c>
      <c r="C392" s="2" t="s">
        <v>1671</v>
      </c>
      <c r="D392" s="3" t="s">
        <v>482</v>
      </c>
      <c r="E392" s="3" t="s">
        <v>30</v>
      </c>
      <c r="F392" s="2" t="s">
        <v>82</v>
      </c>
      <c r="G392" s="3" t="s">
        <v>32</v>
      </c>
      <c r="H392" s="3" t="s">
        <v>716</v>
      </c>
      <c r="I392" s="3">
        <v>1386362</v>
      </c>
      <c r="J392" s="3" t="s">
        <v>34</v>
      </c>
      <c r="K392" s="4">
        <v>44937.461805555598</v>
      </c>
      <c r="L392" s="11" t="str">
        <f t="shared" si="30"/>
        <v>enero</v>
      </c>
      <c r="M392" s="3">
        <v>2</v>
      </c>
      <c r="N392" s="3">
        <v>2</v>
      </c>
      <c r="O392" s="3">
        <f t="shared" si="31"/>
        <v>2</v>
      </c>
      <c r="P392" s="4">
        <v>44937.485671296301</v>
      </c>
      <c r="Q392" s="2"/>
      <c r="R392" s="3" t="s">
        <v>1672</v>
      </c>
      <c r="S392" s="4">
        <v>44937.485671296301</v>
      </c>
      <c r="T392" s="3">
        <f t="shared" si="32"/>
        <v>34</v>
      </c>
      <c r="U392" s="2" t="s">
        <v>36</v>
      </c>
      <c r="V392" s="4">
        <v>44937.624039351896</v>
      </c>
      <c r="W392" s="3">
        <f t="shared" si="33"/>
        <v>199</v>
      </c>
      <c r="X392" s="3" t="s">
        <v>103</v>
      </c>
      <c r="Y392" s="2" t="s">
        <v>104</v>
      </c>
      <c r="Z392" s="2" t="s">
        <v>219</v>
      </c>
      <c r="AA392" s="4">
        <v>44937.871527777803</v>
      </c>
      <c r="AB392" s="26">
        <f t="shared" si="34"/>
        <v>5</v>
      </c>
      <c r="AC392" s="1" t="s">
        <v>78</v>
      </c>
      <c r="AD392" s="3" t="s">
        <v>40</v>
      </c>
    </row>
    <row r="393" spans="1:30" ht="153" hidden="1" x14ac:dyDescent="0.25">
      <c r="A393" s="1" t="s">
        <v>1673</v>
      </c>
      <c r="B393" s="1" t="s">
        <v>575</v>
      </c>
      <c r="C393" s="2" t="s">
        <v>1674</v>
      </c>
      <c r="D393" s="3" t="s">
        <v>1675</v>
      </c>
      <c r="E393" s="3" t="s">
        <v>410</v>
      </c>
      <c r="F393" s="2" t="s">
        <v>44</v>
      </c>
      <c r="G393" s="3" t="s">
        <v>32</v>
      </c>
      <c r="H393" s="3" t="s">
        <v>33</v>
      </c>
      <c r="I393" s="3">
        <v>1386377</v>
      </c>
      <c r="J393" s="3" t="s">
        <v>34</v>
      </c>
      <c r="K393" s="4">
        <v>44937.472222222197</v>
      </c>
      <c r="L393" s="11" t="str">
        <f t="shared" si="30"/>
        <v>enero</v>
      </c>
      <c r="M393" s="3">
        <v>3</v>
      </c>
      <c r="N393" s="3">
        <v>3</v>
      </c>
      <c r="O393" s="3">
        <f t="shared" si="31"/>
        <v>3</v>
      </c>
      <c r="P393" s="4">
        <v>44937.480717592603</v>
      </c>
      <c r="Q393" s="2"/>
      <c r="R393" s="3" t="s">
        <v>1676</v>
      </c>
      <c r="S393" s="4">
        <v>44937.480717592603</v>
      </c>
      <c r="T393" s="3">
        <f t="shared" si="32"/>
        <v>12</v>
      </c>
      <c r="U393" s="2" t="s">
        <v>36</v>
      </c>
      <c r="V393" s="4">
        <v>44937.521574074097</v>
      </c>
      <c r="W393" s="3">
        <f t="shared" si="33"/>
        <v>58</v>
      </c>
      <c r="X393" s="3" t="s">
        <v>508</v>
      </c>
      <c r="Y393" s="2" t="s">
        <v>509</v>
      </c>
      <c r="Z393" s="2" t="s">
        <v>227</v>
      </c>
      <c r="AA393" s="4">
        <v>44937.8125</v>
      </c>
      <c r="AB393" s="26">
        <f t="shared" si="34"/>
        <v>6</v>
      </c>
      <c r="AC393" s="1" t="s">
        <v>1376</v>
      </c>
      <c r="AD393" s="3" t="s">
        <v>40</v>
      </c>
    </row>
    <row r="394" spans="1:30" ht="89.25" hidden="1" x14ac:dyDescent="0.25">
      <c r="A394" s="1" t="s">
        <v>1677</v>
      </c>
      <c r="B394" s="1" t="s">
        <v>27</v>
      </c>
      <c r="C394" s="2" t="s">
        <v>1678</v>
      </c>
      <c r="D394" s="3" t="s">
        <v>643</v>
      </c>
      <c r="E394" s="3" t="s">
        <v>30</v>
      </c>
      <c r="F394" s="2" t="s">
        <v>53</v>
      </c>
      <c r="G394" s="3" t="s">
        <v>54</v>
      </c>
      <c r="H394" s="3" t="s">
        <v>100</v>
      </c>
      <c r="I394" s="3">
        <v>1386390</v>
      </c>
      <c r="J394" s="3" t="s">
        <v>34</v>
      </c>
      <c r="K394" s="4">
        <v>44937.478472222203</v>
      </c>
      <c r="L394" s="11" t="str">
        <f t="shared" si="30"/>
        <v>enero</v>
      </c>
      <c r="M394" s="3">
        <v>2</v>
      </c>
      <c r="N394" s="3">
        <v>2</v>
      </c>
      <c r="O394" s="3">
        <f t="shared" si="31"/>
        <v>2</v>
      </c>
      <c r="P394" s="4">
        <v>44937.494490740697</v>
      </c>
      <c r="Q394" s="2"/>
      <c r="R394" s="3" t="s">
        <v>1679</v>
      </c>
      <c r="S394" s="4">
        <v>44937.494490740697</v>
      </c>
      <c r="T394" s="3">
        <f t="shared" si="32"/>
        <v>23</v>
      </c>
      <c r="U394" s="2" t="s">
        <v>36</v>
      </c>
      <c r="V394" s="4">
        <v>44937.559050925898</v>
      </c>
      <c r="W394" s="3">
        <f t="shared" si="33"/>
        <v>92</v>
      </c>
      <c r="X394" s="3" t="s">
        <v>76</v>
      </c>
      <c r="Y394" s="2" t="s">
        <v>77</v>
      </c>
      <c r="Z394" s="2" t="s">
        <v>219</v>
      </c>
      <c r="AA394" s="4">
        <v>44945.542361111096</v>
      </c>
      <c r="AB394" s="26">
        <f t="shared" si="34"/>
        <v>191</v>
      </c>
      <c r="AC394" s="1" t="s">
        <v>78</v>
      </c>
      <c r="AD394" s="3" t="s">
        <v>40</v>
      </c>
    </row>
    <row r="395" spans="1:30" ht="153" hidden="1" x14ac:dyDescent="0.25">
      <c r="A395" s="1" t="s">
        <v>1680</v>
      </c>
      <c r="B395" s="1" t="s">
        <v>27</v>
      </c>
      <c r="C395" s="2" t="s">
        <v>1681</v>
      </c>
      <c r="D395" s="3" t="s">
        <v>107</v>
      </c>
      <c r="E395" s="3" t="s">
        <v>30</v>
      </c>
      <c r="F395" s="2" t="s">
        <v>31</v>
      </c>
      <c r="G395" s="3" t="s">
        <v>32</v>
      </c>
      <c r="H395" s="3" t="s">
        <v>33</v>
      </c>
      <c r="I395" s="3">
        <v>1386404</v>
      </c>
      <c r="J395" s="3" t="s">
        <v>73</v>
      </c>
      <c r="K395" s="4">
        <v>44937.494444444397</v>
      </c>
      <c r="L395" s="11" t="str">
        <f t="shared" si="30"/>
        <v>enero</v>
      </c>
      <c r="M395" s="3">
        <v>3</v>
      </c>
      <c r="N395" s="3">
        <v>3</v>
      </c>
      <c r="O395" s="3">
        <f t="shared" si="31"/>
        <v>3</v>
      </c>
      <c r="P395" s="4">
        <v>44937.515185185199</v>
      </c>
      <c r="Q395" s="2"/>
      <c r="R395" s="3" t="s">
        <v>1682</v>
      </c>
      <c r="S395" s="4">
        <v>44937.515185185199</v>
      </c>
      <c r="T395" s="3">
        <f t="shared" si="32"/>
        <v>29</v>
      </c>
      <c r="U395" s="2" t="s">
        <v>36</v>
      </c>
      <c r="V395" s="4">
        <v>44937.617395833302</v>
      </c>
      <c r="W395" s="3">
        <f t="shared" si="33"/>
        <v>147</v>
      </c>
      <c r="X395" s="3" t="s">
        <v>667</v>
      </c>
      <c r="Y395" s="2" t="s">
        <v>668</v>
      </c>
      <c r="Z395" s="2" t="s">
        <v>227</v>
      </c>
      <c r="AA395" s="4">
        <v>44937.686805555597</v>
      </c>
      <c r="AB395" s="26">
        <f t="shared" si="34"/>
        <v>1</v>
      </c>
      <c r="AC395" s="1" t="s">
        <v>197</v>
      </c>
      <c r="AD395" s="3" t="s">
        <v>40</v>
      </c>
    </row>
    <row r="396" spans="1:30" ht="102" hidden="1" x14ac:dyDescent="0.25">
      <c r="A396" s="1" t="s">
        <v>1683</v>
      </c>
      <c r="B396" s="1" t="s">
        <v>27</v>
      </c>
      <c r="C396" s="2" t="s">
        <v>1684</v>
      </c>
      <c r="D396" s="3" t="s">
        <v>119</v>
      </c>
      <c r="E396" s="3" t="s">
        <v>30</v>
      </c>
      <c r="F396" s="2" t="s">
        <v>88</v>
      </c>
      <c r="G396" s="3" t="s">
        <v>54</v>
      </c>
      <c r="H396" s="3" t="s">
        <v>148</v>
      </c>
      <c r="I396" s="3">
        <v>1386410</v>
      </c>
      <c r="J396" s="3" t="s">
        <v>34</v>
      </c>
      <c r="K396" s="4">
        <v>44937.5</v>
      </c>
      <c r="L396" s="11" t="str">
        <f t="shared" si="30"/>
        <v>enero</v>
      </c>
      <c r="M396" s="3">
        <v>2</v>
      </c>
      <c r="N396" s="3">
        <v>2</v>
      </c>
      <c r="O396" s="3">
        <f t="shared" si="31"/>
        <v>2</v>
      </c>
      <c r="P396" s="4">
        <v>44937.523159722201</v>
      </c>
      <c r="Q396" s="2"/>
      <c r="R396" s="3" t="s">
        <v>1685</v>
      </c>
      <c r="S396" s="4">
        <v>44937.523159722201</v>
      </c>
      <c r="T396" s="3">
        <f t="shared" si="32"/>
        <v>33</v>
      </c>
      <c r="U396" s="2" t="s">
        <v>36</v>
      </c>
      <c r="V396" s="4">
        <v>44937.613969907397</v>
      </c>
      <c r="W396" s="3">
        <f t="shared" si="33"/>
        <v>130</v>
      </c>
      <c r="X396" s="3" t="s">
        <v>123</v>
      </c>
      <c r="Y396" s="2" t="s">
        <v>124</v>
      </c>
      <c r="Z396" s="2" t="s">
        <v>36</v>
      </c>
      <c r="AA396" s="4">
        <v>44939.538888888899</v>
      </c>
      <c r="AB396" s="26">
        <f t="shared" si="34"/>
        <v>46</v>
      </c>
      <c r="AC396" s="1" t="s">
        <v>125</v>
      </c>
      <c r="AD396" s="3" t="s">
        <v>40</v>
      </c>
    </row>
    <row r="397" spans="1:30" ht="114.75" hidden="1" x14ac:dyDescent="0.25">
      <c r="A397" s="1" t="s">
        <v>1686</v>
      </c>
      <c r="B397" s="1" t="s">
        <v>407</v>
      </c>
      <c r="C397" s="2" t="s">
        <v>1687</v>
      </c>
      <c r="D397" s="3" t="s">
        <v>1688</v>
      </c>
      <c r="E397" s="3" t="s">
        <v>410</v>
      </c>
      <c r="F397" s="2" t="s">
        <v>53</v>
      </c>
      <c r="G397" s="3" t="s">
        <v>32</v>
      </c>
      <c r="H397" s="3" t="s">
        <v>187</v>
      </c>
      <c r="I397" s="3">
        <v>1386414</v>
      </c>
      <c r="J397" s="3" t="s">
        <v>34</v>
      </c>
      <c r="K397" s="4">
        <v>44937.504861111098</v>
      </c>
      <c r="L397" s="11" t="str">
        <f t="shared" si="30"/>
        <v>enero</v>
      </c>
      <c r="M397" s="3">
        <v>2</v>
      </c>
      <c r="N397" s="3">
        <v>2</v>
      </c>
      <c r="O397" s="3">
        <f t="shared" si="31"/>
        <v>2</v>
      </c>
      <c r="P397" s="4">
        <v>44937.555011574099</v>
      </c>
      <c r="Q397" s="2"/>
      <c r="R397" s="3" t="s">
        <v>1689</v>
      </c>
      <c r="S397" s="4">
        <v>44937.555011574099</v>
      </c>
      <c r="T397" s="3">
        <f t="shared" si="32"/>
        <v>72</v>
      </c>
      <c r="U397" s="2" t="s">
        <v>36</v>
      </c>
      <c r="V397" s="4">
        <v>44937.605243055601</v>
      </c>
      <c r="W397" s="3">
        <f t="shared" si="33"/>
        <v>72</v>
      </c>
      <c r="X397" s="3" t="s">
        <v>1690</v>
      </c>
      <c r="Y397" s="2" t="s">
        <v>1691</v>
      </c>
      <c r="Z397" s="2" t="s">
        <v>36</v>
      </c>
      <c r="AA397" s="3"/>
      <c r="AB397" s="26" t="str">
        <f t="shared" si="34"/>
        <v/>
      </c>
      <c r="AC397" s="1" t="s">
        <v>1692</v>
      </c>
      <c r="AD397" s="3" t="s">
        <v>40</v>
      </c>
    </row>
    <row r="398" spans="1:30" ht="127.5" hidden="1" x14ac:dyDescent="0.25">
      <c r="A398" s="1" t="s">
        <v>1693</v>
      </c>
      <c r="B398" s="1" t="s">
        <v>27</v>
      </c>
      <c r="C398" s="2" t="s">
        <v>1694</v>
      </c>
      <c r="D398" s="3" t="s">
        <v>1059</v>
      </c>
      <c r="E398" s="3" t="s">
        <v>30</v>
      </c>
      <c r="F398" s="2" t="s">
        <v>293</v>
      </c>
      <c r="G398" s="3" t="s">
        <v>54</v>
      </c>
      <c r="H398" s="3" t="s">
        <v>89</v>
      </c>
      <c r="I398" s="3">
        <v>1386448</v>
      </c>
      <c r="J398" s="3" t="s">
        <v>34</v>
      </c>
      <c r="K398" s="4">
        <v>44937.546527777798</v>
      </c>
      <c r="L398" s="11" t="str">
        <f t="shared" si="30"/>
        <v>enero</v>
      </c>
      <c r="M398" s="3">
        <v>2</v>
      </c>
      <c r="N398" s="3">
        <v>2</v>
      </c>
      <c r="O398" s="3">
        <f t="shared" si="31"/>
        <v>2</v>
      </c>
      <c r="P398" s="4">
        <v>44937.5628125</v>
      </c>
      <c r="Q398" s="2"/>
      <c r="R398" s="3" t="s">
        <v>1695</v>
      </c>
      <c r="S398" s="4">
        <v>44937.5628125</v>
      </c>
      <c r="T398" s="3">
        <f t="shared" si="32"/>
        <v>23</v>
      </c>
      <c r="U398" s="2" t="s">
        <v>36</v>
      </c>
      <c r="V398" s="4">
        <v>44937.643888888902</v>
      </c>
      <c r="W398" s="3">
        <f t="shared" si="33"/>
        <v>116</v>
      </c>
      <c r="X398" s="3" t="s">
        <v>202</v>
      </c>
      <c r="Y398" s="2" t="s">
        <v>203</v>
      </c>
      <c r="Z398" s="2" t="s">
        <v>219</v>
      </c>
      <c r="AA398" s="4">
        <v>44938.895138888904</v>
      </c>
      <c r="AB398" s="26">
        <f t="shared" si="34"/>
        <v>30</v>
      </c>
      <c r="AC398" s="1" t="s">
        <v>78</v>
      </c>
      <c r="AD398" s="3" t="s">
        <v>40</v>
      </c>
    </row>
    <row r="399" spans="1:30" ht="216.75" hidden="1" x14ac:dyDescent="0.25">
      <c r="A399" s="1" t="s">
        <v>1696</v>
      </c>
      <c r="B399" s="1" t="s">
        <v>27</v>
      </c>
      <c r="C399" s="2" t="s">
        <v>1697</v>
      </c>
      <c r="D399" s="3" t="s">
        <v>794</v>
      </c>
      <c r="E399" s="3" t="s">
        <v>30</v>
      </c>
      <c r="F399" s="2" t="s">
        <v>88</v>
      </c>
      <c r="G399" s="3" t="s">
        <v>54</v>
      </c>
      <c r="H399" s="3" t="s">
        <v>276</v>
      </c>
      <c r="I399" s="3">
        <v>1386454</v>
      </c>
      <c r="J399" s="3" t="s">
        <v>34</v>
      </c>
      <c r="K399" s="4">
        <v>44937.552777777797</v>
      </c>
      <c r="L399" s="11" t="str">
        <f t="shared" si="30"/>
        <v>enero</v>
      </c>
      <c r="M399" s="3">
        <v>2</v>
      </c>
      <c r="N399" s="3">
        <v>2</v>
      </c>
      <c r="O399" s="3">
        <f t="shared" si="31"/>
        <v>2</v>
      </c>
      <c r="P399" s="4">
        <v>44937.570208333302</v>
      </c>
      <c r="Q399" s="2"/>
      <c r="R399" s="3" t="s">
        <v>1698</v>
      </c>
      <c r="S399" s="4">
        <v>44937.570208333302</v>
      </c>
      <c r="T399" s="3">
        <f t="shared" si="32"/>
        <v>25</v>
      </c>
      <c r="U399" s="2" t="s">
        <v>36</v>
      </c>
      <c r="V399" s="4">
        <v>44937.631782407399</v>
      </c>
      <c r="W399" s="3">
        <f t="shared" si="33"/>
        <v>88</v>
      </c>
      <c r="X399" s="3" t="s">
        <v>103</v>
      </c>
      <c r="Y399" s="2" t="s">
        <v>104</v>
      </c>
      <c r="Z399" s="2" t="s">
        <v>227</v>
      </c>
      <c r="AA399" s="4">
        <v>44937.8347222222</v>
      </c>
      <c r="AB399" s="26">
        <f t="shared" si="34"/>
        <v>4</v>
      </c>
      <c r="AC399" s="1" t="s">
        <v>78</v>
      </c>
      <c r="AD399" s="3" t="s">
        <v>40</v>
      </c>
    </row>
    <row r="400" spans="1:30" ht="153" hidden="1" x14ac:dyDescent="0.25">
      <c r="A400" s="1" t="s">
        <v>1699</v>
      </c>
      <c r="B400" s="1" t="s">
        <v>27</v>
      </c>
      <c r="C400" s="2" t="s">
        <v>1700</v>
      </c>
      <c r="D400" s="3" t="s">
        <v>462</v>
      </c>
      <c r="E400" s="3" t="s">
        <v>30</v>
      </c>
      <c r="F400" s="2" t="s">
        <v>82</v>
      </c>
      <c r="G400" s="3" t="s">
        <v>54</v>
      </c>
      <c r="H400" s="3" t="s">
        <v>83</v>
      </c>
      <c r="I400" s="3">
        <v>1386459</v>
      </c>
      <c r="J400" s="3" t="s">
        <v>34</v>
      </c>
      <c r="K400" s="4">
        <v>44937.559027777803</v>
      </c>
      <c r="L400" s="11" t="str">
        <f t="shared" ref="L400:L460" si="35">+TEXT(K400,"mmmm")</f>
        <v>enero</v>
      </c>
      <c r="M400" s="3">
        <v>2</v>
      </c>
      <c r="N400" s="3">
        <v>2</v>
      </c>
      <c r="O400" s="3">
        <f t="shared" si="31"/>
        <v>2</v>
      </c>
      <c r="P400" s="4">
        <v>44937.576932870397</v>
      </c>
      <c r="Q400" s="2"/>
      <c r="R400" s="3" t="s">
        <v>1701</v>
      </c>
      <c r="S400" s="4">
        <v>44937.576932870397</v>
      </c>
      <c r="T400" s="3">
        <f t="shared" si="32"/>
        <v>25</v>
      </c>
      <c r="U400" s="2" t="s">
        <v>36</v>
      </c>
      <c r="V400" s="4">
        <v>44937.689201388901</v>
      </c>
      <c r="W400" s="3">
        <f t="shared" si="33"/>
        <v>161</v>
      </c>
      <c r="X400" s="3" t="s">
        <v>103</v>
      </c>
      <c r="Y400" s="2" t="s">
        <v>104</v>
      </c>
      <c r="Z400" s="2" t="s">
        <v>219</v>
      </c>
      <c r="AA400" s="4">
        <v>44944.699305555601</v>
      </c>
      <c r="AB400" s="26">
        <f t="shared" si="34"/>
        <v>168</v>
      </c>
      <c r="AC400" s="1" t="s">
        <v>144</v>
      </c>
      <c r="AD400" s="3" t="s">
        <v>40</v>
      </c>
    </row>
    <row r="401" spans="1:30" ht="114.75" hidden="1" x14ac:dyDescent="0.25">
      <c r="A401" s="1" t="s">
        <v>1702</v>
      </c>
      <c r="B401" s="1" t="s">
        <v>27</v>
      </c>
      <c r="C401" s="2" t="s">
        <v>1703</v>
      </c>
      <c r="D401" s="3" t="s">
        <v>462</v>
      </c>
      <c r="E401" s="3" t="s">
        <v>30</v>
      </c>
      <c r="F401" s="2" t="s">
        <v>82</v>
      </c>
      <c r="G401" s="3" t="s">
        <v>54</v>
      </c>
      <c r="H401" s="3" t="s">
        <v>83</v>
      </c>
      <c r="I401" s="3">
        <v>1386481</v>
      </c>
      <c r="J401" s="3" t="s">
        <v>34</v>
      </c>
      <c r="K401" s="4">
        <v>44937.590277777803</v>
      </c>
      <c r="L401" s="11" t="str">
        <f t="shared" si="35"/>
        <v>enero</v>
      </c>
      <c r="M401" s="3">
        <v>2</v>
      </c>
      <c r="N401" s="3">
        <v>2</v>
      </c>
      <c r="O401" s="3">
        <f t="shared" si="31"/>
        <v>2</v>
      </c>
      <c r="P401" s="4">
        <v>44937.6036805556</v>
      </c>
      <c r="Q401" s="2"/>
      <c r="R401" s="3" t="s">
        <v>1704</v>
      </c>
      <c r="S401" s="4">
        <v>44937.6036805556</v>
      </c>
      <c r="T401" s="3">
        <f t="shared" si="32"/>
        <v>19</v>
      </c>
      <c r="U401" s="2" t="s">
        <v>36</v>
      </c>
      <c r="V401" s="4">
        <v>44937.674953703703</v>
      </c>
      <c r="W401" s="3">
        <f t="shared" si="33"/>
        <v>102</v>
      </c>
      <c r="X401" s="3" t="s">
        <v>103</v>
      </c>
      <c r="Y401" s="2" t="s">
        <v>104</v>
      </c>
      <c r="Z401" s="2" t="s">
        <v>227</v>
      </c>
      <c r="AA401" s="4">
        <v>44938.773611111101</v>
      </c>
      <c r="AB401" s="26">
        <f t="shared" si="34"/>
        <v>26</v>
      </c>
      <c r="AC401" s="1"/>
      <c r="AD401" s="3" t="s">
        <v>40</v>
      </c>
    </row>
    <row r="402" spans="1:30" ht="89.25" hidden="1" x14ac:dyDescent="0.25">
      <c r="A402" s="1" t="s">
        <v>1705</v>
      </c>
      <c r="B402" s="1" t="s">
        <v>27</v>
      </c>
      <c r="C402" s="2" t="s">
        <v>1706</v>
      </c>
      <c r="D402" s="3" t="s">
        <v>212</v>
      </c>
      <c r="E402" s="3" t="s">
        <v>30</v>
      </c>
      <c r="F402" s="2" t="s">
        <v>82</v>
      </c>
      <c r="G402" s="3" t="s">
        <v>54</v>
      </c>
      <c r="H402" s="3" t="s">
        <v>113</v>
      </c>
      <c r="I402" s="3">
        <v>1386524</v>
      </c>
      <c r="J402" s="3" t="s">
        <v>34</v>
      </c>
      <c r="K402" s="4">
        <v>44937.686111111099</v>
      </c>
      <c r="L402" s="11" t="str">
        <f t="shared" si="35"/>
        <v>enero</v>
      </c>
      <c r="M402" s="3">
        <v>3</v>
      </c>
      <c r="N402" s="3">
        <v>3</v>
      </c>
      <c r="O402" s="3">
        <f t="shared" si="31"/>
        <v>3</v>
      </c>
      <c r="P402" s="4">
        <v>44937.699074074102</v>
      </c>
      <c r="Q402" s="2"/>
      <c r="R402" s="3" t="s">
        <v>1707</v>
      </c>
      <c r="S402" s="4">
        <v>44937.699074074102</v>
      </c>
      <c r="T402" s="3">
        <f t="shared" si="32"/>
        <v>18</v>
      </c>
      <c r="U402" s="2" t="s">
        <v>36</v>
      </c>
      <c r="V402" s="4">
        <v>44937.789270833302</v>
      </c>
      <c r="W402" s="3">
        <f t="shared" si="33"/>
        <v>129</v>
      </c>
      <c r="X402" s="3" t="s">
        <v>1708</v>
      </c>
      <c r="Y402" s="2" t="s">
        <v>1709</v>
      </c>
      <c r="Z402" s="2" t="s">
        <v>551</v>
      </c>
      <c r="AA402" s="4">
        <v>44938.844444444403</v>
      </c>
      <c r="AB402" s="26">
        <f t="shared" si="34"/>
        <v>25</v>
      </c>
      <c r="AC402" s="1" t="s">
        <v>330</v>
      </c>
      <c r="AD402" s="3" t="s">
        <v>40</v>
      </c>
    </row>
    <row r="403" spans="1:30" ht="102" hidden="1" x14ac:dyDescent="0.25">
      <c r="A403" s="1" t="s">
        <v>1710</v>
      </c>
      <c r="B403" s="1" t="s">
        <v>27</v>
      </c>
      <c r="C403" s="2" t="s">
        <v>1711</v>
      </c>
      <c r="D403" s="3" t="s">
        <v>257</v>
      </c>
      <c r="E403" s="3" t="s">
        <v>30</v>
      </c>
      <c r="F403" s="2" t="s">
        <v>82</v>
      </c>
      <c r="G403" s="3" t="s">
        <v>54</v>
      </c>
      <c r="H403" s="3" t="s">
        <v>83</v>
      </c>
      <c r="I403" s="3">
        <v>1386525</v>
      </c>
      <c r="J403" s="3" t="s">
        <v>34</v>
      </c>
      <c r="K403" s="4">
        <v>44937.688194444403</v>
      </c>
      <c r="L403" s="11" t="str">
        <f t="shared" si="35"/>
        <v>enero</v>
      </c>
      <c r="M403" s="3">
        <v>2</v>
      </c>
      <c r="N403" s="3">
        <v>2</v>
      </c>
      <c r="O403" s="3">
        <f t="shared" si="31"/>
        <v>2</v>
      </c>
      <c r="P403" s="4">
        <v>44937.707997685196</v>
      </c>
      <c r="Q403" s="2"/>
      <c r="R403" s="3" t="s">
        <v>1712</v>
      </c>
      <c r="S403" s="4">
        <v>44937.707997685196</v>
      </c>
      <c r="T403" s="3">
        <f t="shared" si="32"/>
        <v>28</v>
      </c>
      <c r="U403" s="2" t="s">
        <v>36</v>
      </c>
      <c r="V403" s="4">
        <v>44937.777222222197</v>
      </c>
      <c r="W403" s="3">
        <f t="shared" si="33"/>
        <v>99</v>
      </c>
      <c r="X403" s="3" t="s">
        <v>158</v>
      </c>
      <c r="Y403" s="2" t="s">
        <v>159</v>
      </c>
      <c r="Z403" s="2" t="s">
        <v>445</v>
      </c>
      <c r="AA403" s="4">
        <v>44941.586805555598</v>
      </c>
      <c r="AB403" s="26">
        <f t="shared" si="34"/>
        <v>91</v>
      </c>
      <c r="AC403" s="1" t="s">
        <v>144</v>
      </c>
      <c r="AD403" s="3" t="s">
        <v>40</v>
      </c>
    </row>
    <row r="404" spans="1:30" ht="165.75" hidden="1" x14ac:dyDescent="0.25">
      <c r="A404" s="1" t="s">
        <v>1714</v>
      </c>
      <c r="B404" s="1" t="s">
        <v>27</v>
      </c>
      <c r="C404" s="2" t="s">
        <v>1715</v>
      </c>
      <c r="D404" s="3" t="s">
        <v>210</v>
      </c>
      <c r="E404" s="3" t="s">
        <v>30</v>
      </c>
      <c r="F404" s="2" t="s">
        <v>82</v>
      </c>
      <c r="G404" s="3" t="s">
        <v>54</v>
      </c>
      <c r="H404" s="3" t="s">
        <v>83</v>
      </c>
      <c r="I404" s="3">
        <v>1386531</v>
      </c>
      <c r="J404" s="3" t="s">
        <v>34</v>
      </c>
      <c r="K404" s="4">
        <v>44937.795833333301</v>
      </c>
      <c r="L404" s="11" t="str">
        <f t="shared" si="35"/>
        <v>enero</v>
      </c>
      <c r="M404" s="3">
        <v>3</v>
      </c>
      <c r="N404" s="3">
        <v>3</v>
      </c>
      <c r="O404" s="3">
        <f t="shared" si="31"/>
        <v>3</v>
      </c>
      <c r="P404" s="4">
        <v>44937.807673611103</v>
      </c>
      <c r="Q404" s="2"/>
      <c r="R404" s="3" t="s">
        <v>1716</v>
      </c>
      <c r="S404" s="4">
        <v>44937.807673611103</v>
      </c>
      <c r="T404" s="3">
        <f t="shared" si="32"/>
        <v>17</v>
      </c>
      <c r="U404" s="2" t="s">
        <v>36</v>
      </c>
      <c r="V404" s="4">
        <v>44937.838576388902</v>
      </c>
      <c r="W404" s="3">
        <f t="shared" si="33"/>
        <v>44</v>
      </c>
      <c r="X404" s="3" t="s">
        <v>566</v>
      </c>
      <c r="Y404" s="2" t="s">
        <v>567</v>
      </c>
      <c r="Z404" s="2" t="s">
        <v>551</v>
      </c>
      <c r="AA404" s="4">
        <v>44938.775694444397</v>
      </c>
      <c r="AB404" s="26">
        <f t="shared" si="34"/>
        <v>22</v>
      </c>
      <c r="AC404" s="1" t="s">
        <v>78</v>
      </c>
      <c r="AD404" s="3" t="s">
        <v>40</v>
      </c>
    </row>
    <row r="405" spans="1:30" ht="38.25" hidden="1" x14ac:dyDescent="0.25">
      <c r="A405" s="1" t="s">
        <v>1717</v>
      </c>
      <c r="B405" s="1" t="s">
        <v>27</v>
      </c>
      <c r="C405" s="2" t="s">
        <v>1718</v>
      </c>
      <c r="D405" s="3" t="s">
        <v>477</v>
      </c>
      <c r="E405" s="3" t="s">
        <v>30</v>
      </c>
      <c r="F405" s="2" t="s">
        <v>1124</v>
      </c>
      <c r="G405" s="3" t="s">
        <v>155</v>
      </c>
      <c r="H405" s="3" t="s">
        <v>184</v>
      </c>
      <c r="I405" s="3">
        <v>1386533</v>
      </c>
      <c r="J405" s="3" t="s">
        <v>34</v>
      </c>
      <c r="K405" s="4">
        <v>44937.8034722222</v>
      </c>
      <c r="L405" s="11" t="str">
        <f t="shared" si="35"/>
        <v>enero</v>
      </c>
      <c r="M405" s="3">
        <v>2</v>
      </c>
      <c r="N405" s="3">
        <v>2</v>
      </c>
      <c r="O405" s="3">
        <f t="shared" si="31"/>
        <v>2</v>
      </c>
      <c r="P405" s="4">
        <v>44937.808020833298</v>
      </c>
      <c r="Q405" s="2"/>
      <c r="R405" s="3" t="s">
        <v>1719</v>
      </c>
      <c r="S405" s="4">
        <v>44937.808020833298</v>
      </c>
      <c r="T405" s="3">
        <f t="shared" si="32"/>
        <v>6</v>
      </c>
      <c r="U405" s="2" t="s">
        <v>451</v>
      </c>
      <c r="V405" s="4">
        <v>44937.817534722199</v>
      </c>
      <c r="W405" s="3">
        <f t="shared" si="33"/>
        <v>13</v>
      </c>
      <c r="X405" s="3" t="s">
        <v>1346</v>
      </c>
      <c r="Y405" s="2" t="s">
        <v>1347</v>
      </c>
      <c r="Z405" s="2" t="s">
        <v>451</v>
      </c>
      <c r="AA405" s="4">
        <v>44941.596527777801</v>
      </c>
      <c r="AB405" s="26">
        <f t="shared" si="34"/>
        <v>90</v>
      </c>
      <c r="AC405" s="1" t="s">
        <v>144</v>
      </c>
      <c r="AD405" s="3" t="s">
        <v>40</v>
      </c>
    </row>
    <row r="406" spans="1:30" ht="114.75" hidden="1" x14ac:dyDescent="0.25">
      <c r="A406" s="1" t="s">
        <v>1720</v>
      </c>
      <c r="B406" s="1" t="s">
        <v>27</v>
      </c>
      <c r="C406" s="2" t="s">
        <v>1721</v>
      </c>
      <c r="D406" s="3" t="s">
        <v>1469</v>
      </c>
      <c r="E406" s="3" t="s">
        <v>30</v>
      </c>
      <c r="F406" s="2" t="s">
        <v>44</v>
      </c>
      <c r="G406" s="3" t="s">
        <v>32</v>
      </c>
      <c r="H406" s="3" t="s">
        <v>45</v>
      </c>
      <c r="I406" s="3">
        <v>1386534</v>
      </c>
      <c r="J406" s="3" t="s">
        <v>34</v>
      </c>
      <c r="K406" s="4">
        <v>44937.808333333298</v>
      </c>
      <c r="L406" s="11" t="str">
        <f t="shared" si="35"/>
        <v>enero</v>
      </c>
      <c r="M406" s="3">
        <v>3</v>
      </c>
      <c r="N406" s="3">
        <v>3</v>
      </c>
      <c r="O406" s="3">
        <f t="shared" si="31"/>
        <v>3</v>
      </c>
      <c r="P406" s="4">
        <v>44937.816990740699</v>
      </c>
      <c r="Q406" s="2"/>
      <c r="R406" s="3" t="s">
        <v>1722</v>
      </c>
      <c r="S406" s="4">
        <v>44937.816990740699</v>
      </c>
      <c r="T406" s="3">
        <f t="shared" si="32"/>
        <v>12</v>
      </c>
      <c r="U406" s="2" t="s">
        <v>36</v>
      </c>
      <c r="V406" s="4">
        <v>44937.848495370403</v>
      </c>
      <c r="W406" s="3">
        <f t="shared" si="33"/>
        <v>45</v>
      </c>
      <c r="X406" s="3" t="s">
        <v>1723</v>
      </c>
      <c r="Y406" s="2" t="s">
        <v>1724</v>
      </c>
      <c r="Z406" s="2" t="s">
        <v>445</v>
      </c>
      <c r="AA406" s="4">
        <v>44939.592361111099</v>
      </c>
      <c r="AB406" s="26">
        <f t="shared" si="34"/>
        <v>41</v>
      </c>
      <c r="AC406" s="1" t="s">
        <v>144</v>
      </c>
      <c r="AD406" s="3" t="s">
        <v>40</v>
      </c>
    </row>
    <row r="407" spans="1:30" ht="57" hidden="1" x14ac:dyDescent="0.25">
      <c r="A407" s="1" t="s">
        <v>1725</v>
      </c>
      <c r="B407" s="1" t="s">
        <v>27</v>
      </c>
      <c r="C407" s="2" t="s">
        <v>1726</v>
      </c>
      <c r="D407" s="3" t="s">
        <v>52</v>
      </c>
      <c r="E407" s="3" t="s">
        <v>30</v>
      </c>
      <c r="F407" s="2" t="s">
        <v>225</v>
      </c>
      <c r="G407" s="3" t="s">
        <v>32</v>
      </c>
      <c r="H407" s="3" t="s">
        <v>33</v>
      </c>
      <c r="I407" s="3">
        <v>1386536</v>
      </c>
      <c r="J407" s="3" t="s">
        <v>73</v>
      </c>
      <c r="K407" s="4">
        <v>44937.8125</v>
      </c>
      <c r="L407" s="11" t="str">
        <f t="shared" si="35"/>
        <v>enero</v>
      </c>
      <c r="M407" s="3">
        <v>3</v>
      </c>
      <c r="N407" s="3">
        <v>3</v>
      </c>
      <c r="O407" s="3">
        <f t="shared" si="31"/>
        <v>3</v>
      </c>
      <c r="P407" s="4">
        <v>44937.826793981498</v>
      </c>
      <c r="Q407" s="2"/>
      <c r="R407" s="3" t="s">
        <v>1727</v>
      </c>
      <c r="S407" s="4">
        <v>44937.826793981498</v>
      </c>
      <c r="T407" s="3">
        <f t="shared" si="32"/>
        <v>20</v>
      </c>
      <c r="U407" s="2" t="s">
        <v>36</v>
      </c>
      <c r="V407" s="4">
        <v>44937.827083333301</v>
      </c>
      <c r="W407" s="3">
        <f t="shared" si="33"/>
        <v>0</v>
      </c>
      <c r="X407" s="3" t="s">
        <v>1021</v>
      </c>
      <c r="Y407" s="2" t="s">
        <v>1022</v>
      </c>
      <c r="Z407" s="2" t="s">
        <v>36</v>
      </c>
      <c r="AA407" s="4">
        <v>44937.889583333301</v>
      </c>
      <c r="AB407" s="26">
        <f t="shared" si="34"/>
        <v>1</v>
      </c>
      <c r="AC407" s="1" t="s">
        <v>197</v>
      </c>
      <c r="AD407" s="3" t="s">
        <v>40</v>
      </c>
    </row>
    <row r="408" spans="1:30" ht="38.25" hidden="1" x14ac:dyDescent="0.25">
      <c r="A408" s="1" t="s">
        <v>1728</v>
      </c>
      <c r="B408" s="1" t="s">
        <v>27</v>
      </c>
      <c r="C408" s="2" t="s">
        <v>1729</v>
      </c>
      <c r="D408" s="3" t="s">
        <v>983</v>
      </c>
      <c r="E408" s="3" t="s">
        <v>30</v>
      </c>
      <c r="F408" s="2" t="s">
        <v>154</v>
      </c>
      <c r="G408" s="3" t="s">
        <v>155</v>
      </c>
      <c r="H408" s="3" t="s">
        <v>156</v>
      </c>
      <c r="I408" s="3">
        <v>1386538</v>
      </c>
      <c r="J408" s="3" t="s">
        <v>34</v>
      </c>
      <c r="K408" s="4">
        <v>44937.8215277778</v>
      </c>
      <c r="L408" s="11" t="str">
        <f t="shared" si="35"/>
        <v>enero</v>
      </c>
      <c r="M408" s="3">
        <v>2</v>
      </c>
      <c r="N408" s="3">
        <v>2</v>
      </c>
      <c r="O408" s="3">
        <f t="shared" si="31"/>
        <v>2</v>
      </c>
      <c r="P408" s="4">
        <v>44937.834131944401</v>
      </c>
      <c r="Q408" s="2"/>
      <c r="R408" s="3" t="s">
        <v>1356</v>
      </c>
      <c r="S408" s="4">
        <v>44937.834131944401</v>
      </c>
      <c r="T408" s="3">
        <f t="shared" si="32"/>
        <v>18</v>
      </c>
      <c r="U408" s="2" t="s">
        <v>451</v>
      </c>
      <c r="V408" s="4">
        <v>44937.854375000003</v>
      </c>
      <c r="W408" s="3">
        <f t="shared" si="33"/>
        <v>29</v>
      </c>
      <c r="X408" s="3" t="s">
        <v>103</v>
      </c>
      <c r="Y408" s="2" t="s">
        <v>104</v>
      </c>
      <c r="Z408" s="2" t="s">
        <v>451</v>
      </c>
      <c r="AA408" s="4">
        <v>44940.747916666704</v>
      </c>
      <c r="AB408" s="26">
        <f t="shared" si="34"/>
        <v>69</v>
      </c>
      <c r="AC408" s="1" t="s">
        <v>78</v>
      </c>
      <c r="AD408" s="3" t="s">
        <v>40</v>
      </c>
    </row>
    <row r="409" spans="1:30" ht="38.25" hidden="1" x14ac:dyDescent="0.25">
      <c r="A409" s="1" t="s">
        <v>1730</v>
      </c>
      <c r="B409" s="1" t="s">
        <v>27</v>
      </c>
      <c r="C409" s="2" t="s">
        <v>1731</v>
      </c>
      <c r="D409" s="3" t="s">
        <v>87</v>
      </c>
      <c r="E409" s="3" t="s">
        <v>30</v>
      </c>
      <c r="F409" s="2" t="s">
        <v>225</v>
      </c>
      <c r="G409" s="3" t="s">
        <v>32</v>
      </c>
      <c r="H409" s="3" t="s">
        <v>33</v>
      </c>
      <c r="I409" s="3">
        <v>1386540</v>
      </c>
      <c r="J409" s="3" t="s">
        <v>34</v>
      </c>
      <c r="K409" s="4">
        <v>44937.856249999997</v>
      </c>
      <c r="L409" s="11" t="str">
        <f t="shared" si="35"/>
        <v>enero</v>
      </c>
      <c r="M409" s="3">
        <v>2</v>
      </c>
      <c r="N409" s="3">
        <v>2</v>
      </c>
      <c r="O409" s="3">
        <f t="shared" si="31"/>
        <v>2</v>
      </c>
      <c r="P409" s="4">
        <v>44937.877500000002</v>
      </c>
      <c r="Q409" s="2"/>
      <c r="R409" s="3" t="s">
        <v>1732</v>
      </c>
      <c r="S409" s="4">
        <v>44937.877500000002</v>
      </c>
      <c r="T409" s="3">
        <f t="shared" si="32"/>
        <v>30</v>
      </c>
      <c r="U409" s="2" t="s">
        <v>551</v>
      </c>
      <c r="V409" s="4">
        <v>44937.880196759303</v>
      </c>
      <c r="W409" s="3">
        <f t="shared" si="33"/>
        <v>3</v>
      </c>
      <c r="X409" s="3" t="s">
        <v>1173</v>
      </c>
      <c r="Y409" s="2" t="s">
        <v>1174</v>
      </c>
      <c r="Z409" s="2" t="s">
        <v>551</v>
      </c>
      <c r="AA409" s="4">
        <v>44940.622222222199</v>
      </c>
      <c r="AB409" s="26">
        <f t="shared" si="34"/>
        <v>65</v>
      </c>
      <c r="AC409" s="1" t="s">
        <v>125</v>
      </c>
      <c r="AD409" s="3" t="s">
        <v>40</v>
      </c>
    </row>
    <row r="410" spans="1:30" ht="42.75" hidden="1" x14ac:dyDescent="0.25">
      <c r="A410" s="1" t="s">
        <v>1733</v>
      </c>
      <c r="B410" s="1" t="s">
        <v>407</v>
      </c>
      <c r="C410" s="2" t="s">
        <v>1734</v>
      </c>
      <c r="D410" s="3" t="s">
        <v>524</v>
      </c>
      <c r="E410" s="3" t="s">
        <v>410</v>
      </c>
      <c r="F410" s="2" t="s">
        <v>398</v>
      </c>
      <c r="G410" s="3" t="s">
        <v>192</v>
      </c>
      <c r="H410" s="3" t="s">
        <v>399</v>
      </c>
      <c r="I410" s="3">
        <v>1386542</v>
      </c>
      <c r="J410" s="3" t="s">
        <v>73</v>
      </c>
      <c r="K410" s="4">
        <v>44937.889583333301</v>
      </c>
      <c r="L410" s="11" t="str">
        <f t="shared" si="35"/>
        <v>enero</v>
      </c>
      <c r="M410" s="3">
        <v>2</v>
      </c>
      <c r="N410" s="3">
        <v>2</v>
      </c>
      <c r="O410" s="3">
        <f t="shared" si="31"/>
        <v>2</v>
      </c>
      <c r="P410" s="4">
        <v>44937.910590277803</v>
      </c>
      <c r="Q410" s="2"/>
      <c r="R410" s="3" t="s">
        <v>1735</v>
      </c>
      <c r="S410" s="4">
        <v>44937.910590277803</v>
      </c>
      <c r="T410" s="3">
        <f t="shared" si="32"/>
        <v>30</v>
      </c>
      <c r="U410" s="2" t="s">
        <v>451</v>
      </c>
      <c r="V410" s="4">
        <v>44937.918136574102</v>
      </c>
      <c r="W410" s="3">
        <f t="shared" si="33"/>
        <v>10</v>
      </c>
      <c r="X410" s="3" t="s">
        <v>418</v>
      </c>
      <c r="Y410" s="2" t="s">
        <v>419</v>
      </c>
      <c r="Z410" s="2" t="s">
        <v>451</v>
      </c>
      <c r="AA410" s="4">
        <v>44938.010416666701</v>
      </c>
      <c r="AB410" s="26">
        <f t="shared" si="34"/>
        <v>2</v>
      </c>
      <c r="AC410" s="1" t="s">
        <v>78</v>
      </c>
      <c r="AD410" s="3" t="s">
        <v>40</v>
      </c>
    </row>
    <row r="411" spans="1:30" ht="76.5" hidden="1" x14ac:dyDescent="0.25">
      <c r="A411" s="1" t="s">
        <v>1736</v>
      </c>
      <c r="B411" s="1" t="s">
        <v>27</v>
      </c>
      <c r="C411" s="2" t="s">
        <v>1737</v>
      </c>
      <c r="D411" s="3" t="s">
        <v>629</v>
      </c>
      <c r="E411" s="3" t="s">
        <v>30</v>
      </c>
      <c r="F411" s="2" t="s">
        <v>53</v>
      </c>
      <c r="G411" s="3" t="s">
        <v>54</v>
      </c>
      <c r="H411" s="3" t="s">
        <v>100</v>
      </c>
      <c r="I411" s="3">
        <v>1386544</v>
      </c>
      <c r="J411" s="3" t="s">
        <v>34</v>
      </c>
      <c r="K411" s="4">
        <v>44937.926388888904</v>
      </c>
      <c r="L411" s="11" t="str">
        <f t="shared" si="35"/>
        <v>enero</v>
      </c>
      <c r="M411" s="3">
        <v>1</v>
      </c>
      <c r="N411" s="3">
        <v>1</v>
      </c>
      <c r="O411" s="3">
        <f t="shared" si="31"/>
        <v>1</v>
      </c>
      <c r="P411" s="4">
        <v>44937.939444444397</v>
      </c>
      <c r="Q411" s="2"/>
      <c r="R411" s="3" t="s">
        <v>1738</v>
      </c>
      <c r="S411" s="4">
        <v>44937.939444444397</v>
      </c>
      <c r="T411" s="3">
        <f t="shared" si="32"/>
        <v>18</v>
      </c>
      <c r="U411" s="2" t="s">
        <v>445</v>
      </c>
      <c r="V411" s="4">
        <v>44937.940416666701</v>
      </c>
      <c r="W411" s="3">
        <f t="shared" si="33"/>
        <v>1</v>
      </c>
      <c r="X411" s="3" t="s">
        <v>938</v>
      </c>
      <c r="Y411" s="2" t="s">
        <v>939</v>
      </c>
      <c r="Z411" s="2" t="s">
        <v>445</v>
      </c>
      <c r="AA411" s="4">
        <v>44946.476388888899</v>
      </c>
      <c r="AB411" s="26">
        <f t="shared" si="34"/>
        <v>204</v>
      </c>
      <c r="AC411" s="1" t="s">
        <v>125</v>
      </c>
      <c r="AD411" s="3" t="s">
        <v>40</v>
      </c>
    </row>
    <row r="412" spans="1:30" ht="42.75" hidden="1" x14ac:dyDescent="0.25">
      <c r="A412" s="1" t="s">
        <v>1739</v>
      </c>
      <c r="B412" s="1" t="s">
        <v>27</v>
      </c>
      <c r="C412" s="2" t="s">
        <v>1740</v>
      </c>
      <c r="D412" s="3" t="s">
        <v>153</v>
      </c>
      <c r="E412" s="3" t="s">
        <v>30</v>
      </c>
      <c r="F412" s="2" t="s">
        <v>183</v>
      </c>
      <c r="G412" s="3" t="s">
        <v>155</v>
      </c>
      <c r="H412" s="3" t="s">
        <v>184</v>
      </c>
      <c r="I412" s="3">
        <v>1386545</v>
      </c>
      <c r="J412" s="3" t="s">
        <v>34</v>
      </c>
      <c r="K412" s="4">
        <v>44937.962500000001</v>
      </c>
      <c r="L412" s="11" t="str">
        <f t="shared" si="35"/>
        <v>enero</v>
      </c>
      <c r="M412" s="3">
        <v>2</v>
      </c>
      <c r="N412" s="3">
        <v>2</v>
      </c>
      <c r="O412" s="3">
        <f t="shared" si="31"/>
        <v>2</v>
      </c>
      <c r="P412" s="4">
        <v>44937.968090277798</v>
      </c>
      <c r="Q412" s="2"/>
      <c r="R412" s="3" t="s">
        <v>1741</v>
      </c>
      <c r="S412" s="4">
        <v>44937.968090277798</v>
      </c>
      <c r="T412" s="3">
        <f t="shared" si="32"/>
        <v>8</v>
      </c>
      <c r="U412" s="2" t="s">
        <v>551</v>
      </c>
      <c r="V412" s="4">
        <v>44937.9684375</v>
      </c>
      <c r="W412" s="3">
        <f t="shared" si="33"/>
        <v>0</v>
      </c>
      <c r="X412" s="3" t="s">
        <v>103</v>
      </c>
      <c r="Y412" s="2" t="s">
        <v>104</v>
      </c>
      <c r="Z412" s="2" t="s">
        <v>551</v>
      </c>
      <c r="AA412" s="4">
        <v>44948.5</v>
      </c>
      <c r="AB412" s="26">
        <f t="shared" si="34"/>
        <v>252</v>
      </c>
      <c r="AC412" s="1"/>
      <c r="AD412" s="3" t="s">
        <v>40</v>
      </c>
    </row>
    <row r="413" spans="1:30" ht="51" hidden="1" x14ac:dyDescent="0.25">
      <c r="A413" s="1" t="s">
        <v>1742</v>
      </c>
      <c r="B413" s="1" t="s">
        <v>27</v>
      </c>
      <c r="C413" s="2" t="s">
        <v>1743</v>
      </c>
      <c r="D413" s="3" t="s">
        <v>63</v>
      </c>
      <c r="E413" s="3" t="s">
        <v>30</v>
      </c>
      <c r="F413" s="2" t="s">
        <v>82</v>
      </c>
      <c r="G413" s="3" t="s">
        <v>54</v>
      </c>
      <c r="H413" s="3" t="s">
        <v>113</v>
      </c>
      <c r="I413" s="3">
        <v>1386547</v>
      </c>
      <c r="J413" s="3" t="s">
        <v>34</v>
      </c>
      <c r="K413" s="4">
        <v>44937.9777777778</v>
      </c>
      <c r="L413" s="11" t="str">
        <f t="shared" si="35"/>
        <v>enero</v>
      </c>
      <c r="M413" s="3">
        <v>3</v>
      </c>
      <c r="N413" s="3">
        <v>3</v>
      </c>
      <c r="O413" s="3">
        <f t="shared" si="31"/>
        <v>3</v>
      </c>
      <c r="P413" s="4">
        <v>44938.017962963</v>
      </c>
      <c r="Q413" s="2"/>
      <c r="R413" s="3" t="s">
        <v>1744</v>
      </c>
      <c r="S413" s="4">
        <v>44938.017962963</v>
      </c>
      <c r="T413" s="3">
        <f t="shared" si="32"/>
        <v>57</v>
      </c>
      <c r="U413" s="2" t="s">
        <v>551</v>
      </c>
      <c r="V413" s="4">
        <v>44938.0211921296</v>
      </c>
      <c r="W413" s="3">
        <f t="shared" si="33"/>
        <v>4</v>
      </c>
      <c r="X413" s="3" t="s">
        <v>418</v>
      </c>
      <c r="Y413" s="2" t="s">
        <v>419</v>
      </c>
      <c r="Z413" s="2" t="s">
        <v>551</v>
      </c>
      <c r="AA413" s="4">
        <v>44938.702083333301</v>
      </c>
      <c r="AB413" s="26">
        <f t="shared" si="34"/>
        <v>16</v>
      </c>
      <c r="AC413" s="1" t="s">
        <v>78</v>
      </c>
      <c r="AD413" s="3" t="s">
        <v>40</v>
      </c>
    </row>
    <row r="414" spans="1:30" ht="42.75" hidden="1" x14ac:dyDescent="0.25">
      <c r="A414" s="1" t="s">
        <v>1745</v>
      </c>
      <c r="B414" s="1" t="s">
        <v>575</v>
      </c>
      <c r="C414" s="2" t="s">
        <v>1746</v>
      </c>
      <c r="D414" s="3" t="s">
        <v>1747</v>
      </c>
      <c r="E414" s="3" t="s">
        <v>410</v>
      </c>
      <c r="F414" s="2" t="s">
        <v>88</v>
      </c>
      <c r="G414" s="3" t="s">
        <v>54</v>
      </c>
      <c r="H414" s="3" t="s">
        <v>276</v>
      </c>
      <c r="I414" s="3">
        <v>1386548</v>
      </c>
      <c r="J414" s="3" t="s">
        <v>73</v>
      </c>
      <c r="K414" s="4">
        <v>44937.988888888904</v>
      </c>
      <c r="L414" s="11" t="str">
        <f t="shared" si="35"/>
        <v>enero</v>
      </c>
      <c r="M414" s="3">
        <v>3</v>
      </c>
      <c r="N414" s="3">
        <v>3</v>
      </c>
      <c r="O414" s="3">
        <f t="shared" si="31"/>
        <v>3</v>
      </c>
      <c r="P414" s="4">
        <v>44937.995150463001</v>
      </c>
      <c r="Q414" s="2"/>
      <c r="R414" s="3" t="s">
        <v>1748</v>
      </c>
      <c r="S414" s="4">
        <v>44937.995150463001</v>
      </c>
      <c r="T414" s="3">
        <f t="shared" si="32"/>
        <v>9</v>
      </c>
      <c r="U414" s="2" t="s">
        <v>445</v>
      </c>
      <c r="V414" s="4">
        <v>44937.995868055601</v>
      </c>
      <c r="W414" s="3">
        <f t="shared" si="33"/>
        <v>1</v>
      </c>
      <c r="X414" s="3" t="s">
        <v>91</v>
      </c>
      <c r="Y414" s="2" t="s">
        <v>92</v>
      </c>
      <c r="Z414" s="2" t="s">
        <v>445</v>
      </c>
      <c r="AA414" s="4">
        <v>44938.052083333299</v>
      </c>
      <c r="AB414" s="26">
        <f t="shared" si="34"/>
        <v>1</v>
      </c>
      <c r="AC414" s="1" t="s">
        <v>78</v>
      </c>
      <c r="AD414" s="3" t="s">
        <v>40</v>
      </c>
    </row>
    <row r="415" spans="1:30" ht="42.75" hidden="1" x14ac:dyDescent="0.25">
      <c r="A415" s="1" t="s">
        <v>1749</v>
      </c>
      <c r="B415" s="1" t="s">
        <v>27</v>
      </c>
      <c r="C415" s="2" t="s">
        <v>1750</v>
      </c>
      <c r="D415" s="3" t="s">
        <v>217</v>
      </c>
      <c r="E415" s="3" t="s">
        <v>30</v>
      </c>
      <c r="F415" s="2" t="s">
        <v>88</v>
      </c>
      <c r="G415" s="3" t="s">
        <v>54</v>
      </c>
      <c r="H415" s="3" t="s">
        <v>89</v>
      </c>
      <c r="I415" s="3">
        <v>1386549</v>
      </c>
      <c r="J415" s="3" t="s">
        <v>34</v>
      </c>
      <c r="K415" s="4">
        <v>44938.007638888899</v>
      </c>
      <c r="L415" s="11" t="str">
        <f t="shared" si="35"/>
        <v>enero</v>
      </c>
      <c r="M415" s="3">
        <v>2</v>
      </c>
      <c r="N415" s="3">
        <v>2</v>
      </c>
      <c r="O415" s="3">
        <f t="shared" si="31"/>
        <v>2</v>
      </c>
      <c r="P415" s="4">
        <v>44938.0401851852</v>
      </c>
      <c r="Q415" s="2"/>
      <c r="R415" s="3" t="s">
        <v>1751</v>
      </c>
      <c r="S415" s="4">
        <v>44938.0401851852</v>
      </c>
      <c r="T415" s="3">
        <f t="shared" si="32"/>
        <v>46</v>
      </c>
      <c r="U415" s="2" t="s">
        <v>551</v>
      </c>
      <c r="V415" s="4">
        <v>44938.052002314798</v>
      </c>
      <c r="W415" s="3">
        <f t="shared" si="33"/>
        <v>17</v>
      </c>
      <c r="X415" s="3" t="s">
        <v>1752</v>
      </c>
      <c r="Y415" s="2" t="s">
        <v>1753</v>
      </c>
      <c r="Z415" s="2" t="s">
        <v>551</v>
      </c>
      <c r="AA415" s="4">
        <v>44940.628472222197</v>
      </c>
      <c r="AB415" s="26">
        <f t="shared" si="34"/>
        <v>61</v>
      </c>
      <c r="AC415" s="1" t="s">
        <v>144</v>
      </c>
      <c r="AD415" s="3" t="s">
        <v>40</v>
      </c>
    </row>
    <row r="416" spans="1:30" ht="89.25" hidden="1" x14ac:dyDescent="0.25">
      <c r="A416" s="1" t="s">
        <v>1754</v>
      </c>
      <c r="B416" s="1" t="s">
        <v>27</v>
      </c>
      <c r="C416" s="2" t="s">
        <v>1755</v>
      </c>
      <c r="D416" s="3" t="s">
        <v>200</v>
      </c>
      <c r="E416" s="3" t="s">
        <v>30</v>
      </c>
      <c r="F416" s="2" t="s">
        <v>82</v>
      </c>
      <c r="G416" s="3" t="s">
        <v>54</v>
      </c>
      <c r="H416" s="3" t="s">
        <v>113</v>
      </c>
      <c r="I416" s="3">
        <v>1386551</v>
      </c>
      <c r="J416" s="3" t="s">
        <v>34</v>
      </c>
      <c r="K416" s="4">
        <v>44938.055555555598</v>
      </c>
      <c r="L416" s="11" t="str">
        <f t="shared" si="35"/>
        <v>enero</v>
      </c>
      <c r="M416" s="3">
        <v>2</v>
      </c>
      <c r="N416" s="3">
        <v>2</v>
      </c>
      <c r="O416" s="3">
        <f t="shared" si="31"/>
        <v>2</v>
      </c>
      <c r="P416" s="4">
        <v>44938.065497685202</v>
      </c>
      <c r="Q416" s="2"/>
      <c r="R416" s="3" t="s">
        <v>1756</v>
      </c>
      <c r="S416" s="4">
        <v>44938.065497685202</v>
      </c>
      <c r="T416" s="3">
        <f t="shared" si="32"/>
        <v>14</v>
      </c>
      <c r="U416" s="2" t="s">
        <v>445</v>
      </c>
      <c r="V416" s="4">
        <v>44938.067164351902</v>
      </c>
      <c r="W416" s="3">
        <f t="shared" si="33"/>
        <v>2</v>
      </c>
      <c r="X416" s="3" t="s">
        <v>123</v>
      </c>
      <c r="Y416" s="2" t="s">
        <v>124</v>
      </c>
      <c r="Z416" s="2" t="s">
        <v>445</v>
      </c>
      <c r="AA416" s="4">
        <v>44940.288194444402</v>
      </c>
      <c r="AB416" s="26">
        <f t="shared" si="34"/>
        <v>53</v>
      </c>
      <c r="AC416" s="1" t="s">
        <v>125</v>
      </c>
      <c r="AD416" s="3" t="s">
        <v>40</v>
      </c>
    </row>
    <row r="417" spans="1:30" ht="42.75" hidden="1" x14ac:dyDescent="0.25">
      <c r="A417" s="1" t="s">
        <v>1757</v>
      </c>
      <c r="B417" s="1" t="s">
        <v>27</v>
      </c>
      <c r="C417" s="2" t="s">
        <v>1758</v>
      </c>
      <c r="D417" s="3" t="s">
        <v>863</v>
      </c>
      <c r="E417" s="3" t="s">
        <v>30</v>
      </c>
      <c r="F417" s="2" t="s">
        <v>64</v>
      </c>
      <c r="G417" s="3" t="s">
        <v>32</v>
      </c>
      <c r="H417" s="3" t="s">
        <v>33</v>
      </c>
      <c r="I417" s="3">
        <v>1386552</v>
      </c>
      <c r="J417" s="3" t="s">
        <v>34</v>
      </c>
      <c r="K417" s="4">
        <v>44938.0847222222</v>
      </c>
      <c r="L417" s="11" t="str">
        <f t="shared" si="35"/>
        <v>enero</v>
      </c>
      <c r="M417" s="3">
        <v>3</v>
      </c>
      <c r="N417" s="3">
        <v>3</v>
      </c>
      <c r="O417" s="3">
        <f t="shared" si="31"/>
        <v>3</v>
      </c>
      <c r="P417" s="4">
        <v>44938.092743055597</v>
      </c>
      <c r="Q417" s="2"/>
      <c r="R417" s="3" t="s">
        <v>1759</v>
      </c>
      <c r="S417" s="4">
        <v>44938.092743055597</v>
      </c>
      <c r="T417" s="3">
        <f t="shared" si="32"/>
        <v>11</v>
      </c>
      <c r="U417" s="2" t="s">
        <v>551</v>
      </c>
      <c r="V417" s="4">
        <v>44938.093958333302</v>
      </c>
      <c r="W417" s="3">
        <f t="shared" si="33"/>
        <v>1</v>
      </c>
      <c r="X417" s="3" t="s">
        <v>37</v>
      </c>
      <c r="Y417" s="2" t="s">
        <v>38</v>
      </c>
      <c r="Z417" s="2" t="s">
        <v>551</v>
      </c>
      <c r="AA417" s="4">
        <v>44946.136111111096</v>
      </c>
      <c r="AB417" s="26">
        <f t="shared" si="34"/>
        <v>193</v>
      </c>
      <c r="AC417" s="1" t="s">
        <v>144</v>
      </c>
      <c r="AD417" s="3" t="s">
        <v>68</v>
      </c>
    </row>
    <row r="418" spans="1:30" ht="42.75" hidden="1" x14ac:dyDescent="0.25">
      <c r="A418" s="1" t="s">
        <v>1760</v>
      </c>
      <c r="B418" s="1" t="s">
        <v>27</v>
      </c>
      <c r="C418" s="2" t="s">
        <v>1761</v>
      </c>
      <c r="D418" s="3" t="s">
        <v>482</v>
      </c>
      <c r="E418" s="3" t="s">
        <v>30</v>
      </c>
      <c r="F418" s="2" t="s">
        <v>53</v>
      </c>
      <c r="G418" s="3" t="s">
        <v>32</v>
      </c>
      <c r="H418" s="3" t="s">
        <v>187</v>
      </c>
      <c r="I418" s="3">
        <v>1386556</v>
      </c>
      <c r="J418" s="3" t="s">
        <v>34</v>
      </c>
      <c r="K418" s="4">
        <v>44938.233333333301</v>
      </c>
      <c r="L418" s="11" t="str">
        <f t="shared" si="35"/>
        <v>enero</v>
      </c>
      <c r="M418" s="3">
        <v>2</v>
      </c>
      <c r="N418" s="3">
        <v>2</v>
      </c>
      <c r="O418" s="3">
        <f t="shared" si="31"/>
        <v>2</v>
      </c>
      <c r="P418" s="4">
        <v>44938.2416435185</v>
      </c>
      <c r="Q418" s="2"/>
      <c r="R418" s="3" t="s">
        <v>1762</v>
      </c>
      <c r="S418" s="4">
        <v>44938.2416435185</v>
      </c>
      <c r="T418" s="3">
        <f t="shared" si="32"/>
        <v>11</v>
      </c>
      <c r="U418" s="2" t="s">
        <v>445</v>
      </c>
      <c r="V418" s="4">
        <v>44938.266203703701</v>
      </c>
      <c r="W418" s="3">
        <f t="shared" si="33"/>
        <v>35</v>
      </c>
      <c r="X418" s="3" t="s">
        <v>103</v>
      </c>
      <c r="Y418" s="2" t="s">
        <v>104</v>
      </c>
      <c r="Z418" s="2" t="s">
        <v>75</v>
      </c>
      <c r="AA418" s="4">
        <v>44938.706250000003</v>
      </c>
      <c r="AB418" s="26">
        <f t="shared" si="34"/>
        <v>10</v>
      </c>
      <c r="AC418" s="1" t="s">
        <v>78</v>
      </c>
      <c r="AD418" s="3" t="s">
        <v>40</v>
      </c>
    </row>
    <row r="419" spans="1:30" ht="76.5" hidden="1" x14ac:dyDescent="0.25">
      <c r="A419" s="1" t="s">
        <v>1763</v>
      </c>
      <c r="B419" s="1" t="s">
        <v>27</v>
      </c>
      <c r="C419" s="2" t="s">
        <v>1764</v>
      </c>
      <c r="D419" s="3" t="s">
        <v>629</v>
      </c>
      <c r="E419" s="3" t="s">
        <v>30</v>
      </c>
      <c r="F419" s="2" t="s">
        <v>88</v>
      </c>
      <c r="G419" s="3" t="s">
        <v>54</v>
      </c>
      <c r="H419" s="3" t="s">
        <v>148</v>
      </c>
      <c r="I419" s="3">
        <v>1386575</v>
      </c>
      <c r="J419" s="3" t="s">
        <v>34</v>
      </c>
      <c r="K419" s="4">
        <v>44938.272916666698</v>
      </c>
      <c r="L419" s="11" t="str">
        <f t="shared" si="35"/>
        <v>enero</v>
      </c>
      <c r="M419" s="3">
        <v>2</v>
      </c>
      <c r="N419" s="3">
        <v>2</v>
      </c>
      <c r="O419" s="3">
        <f t="shared" si="31"/>
        <v>2</v>
      </c>
      <c r="P419" s="4">
        <v>44938.316284722197</v>
      </c>
      <c r="Q419" s="2"/>
      <c r="R419" s="3" t="s">
        <v>1765</v>
      </c>
      <c r="S419" s="4">
        <v>44938.316284722197</v>
      </c>
      <c r="T419" s="3">
        <f t="shared" si="32"/>
        <v>62</v>
      </c>
      <c r="U419" s="2" t="s">
        <v>47</v>
      </c>
      <c r="V419" s="4">
        <v>44938.317129629599</v>
      </c>
      <c r="W419" s="3">
        <f t="shared" si="33"/>
        <v>1</v>
      </c>
      <c r="X419" s="3" t="s">
        <v>295</v>
      </c>
      <c r="Y419" s="2" t="s">
        <v>296</v>
      </c>
      <c r="Z419" s="2" t="s">
        <v>47</v>
      </c>
      <c r="AA419" s="4">
        <v>44940.156944444403</v>
      </c>
      <c r="AB419" s="26">
        <f t="shared" si="34"/>
        <v>44</v>
      </c>
      <c r="AC419" s="1" t="s">
        <v>78</v>
      </c>
      <c r="AD419" s="3" t="s">
        <v>40</v>
      </c>
    </row>
    <row r="420" spans="1:30" ht="63.75" hidden="1" x14ac:dyDescent="0.25">
      <c r="A420" s="1" t="s">
        <v>1766</v>
      </c>
      <c r="B420" s="1" t="s">
        <v>27</v>
      </c>
      <c r="C420" s="2" t="s">
        <v>1767</v>
      </c>
      <c r="D420" s="3" t="s">
        <v>212</v>
      </c>
      <c r="E420" s="3" t="s">
        <v>30</v>
      </c>
      <c r="F420" s="2" t="s">
        <v>88</v>
      </c>
      <c r="G420" s="3" t="s">
        <v>54</v>
      </c>
      <c r="H420" s="3" t="s">
        <v>148</v>
      </c>
      <c r="I420" s="3">
        <v>1386592</v>
      </c>
      <c r="J420" s="3" t="s">
        <v>34</v>
      </c>
      <c r="K420" s="4">
        <v>44938.283333333296</v>
      </c>
      <c r="L420" s="11" t="str">
        <f t="shared" si="35"/>
        <v>enero</v>
      </c>
      <c r="M420" s="3">
        <v>2</v>
      </c>
      <c r="N420" s="3">
        <v>2</v>
      </c>
      <c r="O420" s="3">
        <f t="shared" si="31"/>
        <v>2</v>
      </c>
      <c r="P420" s="4">
        <v>44938.293113425898</v>
      </c>
      <c r="Q420" s="2"/>
      <c r="R420" s="3" t="s">
        <v>1768</v>
      </c>
      <c r="S420" s="4">
        <v>44938.293113425898</v>
      </c>
      <c r="T420" s="3">
        <f t="shared" si="32"/>
        <v>14</v>
      </c>
      <c r="U420" s="2" t="s">
        <v>75</v>
      </c>
      <c r="V420" s="4">
        <v>44938.294374999998</v>
      </c>
      <c r="W420" s="3">
        <f t="shared" si="33"/>
        <v>1</v>
      </c>
      <c r="X420" s="3" t="s">
        <v>295</v>
      </c>
      <c r="Y420" s="2" t="s">
        <v>296</v>
      </c>
      <c r="Z420" s="2" t="s">
        <v>75</v>
      </c>
      <c r="AA420" s="4">
        <v>44940.6430555556</v>
      </c>
      <c r="AB420" s="26">
        <f t="shared" si="34"/>
        <v>56</v>
      </c>
      <c r="AC420" s="1" t="s">
        <v>78</v>
      </c>
      <c r="AD420" s="3" t="s">
        <v>40</v>
      </c>
    </row>
    <row r="421" spans="1:30" ht="28.5" hidden="1" x14ac:dyDescent="0.25">
      <c r="A421" s="1" t="s">
        <v>1769</v>
      </c>
      <c r="B421" s="1" t="s">
        <v>1063</v>
      </c>
      <c r="C421" s="2" t="s">
        <v>1770</v>
      </c>
      <c r="D421" s="3" t="s">
        <v>482</v>
      </c>
      <c r="E421" s="3" t="s">
        <v>30</v>
      </c>
      <c r="F421" s="2" t="s">
        <v>225</v>
      </c>
      <c r="G421" s="3" t="s">
        <v>32</v>
      </c>
      <c r="H421" s="3" t="s">
        <v>33</v>
      </c>
      <c r="I421" s="3">
        <v>1386648</v>
      </c>
      <c r="J421" s="3" t="s">
        <v>34</v>
      </c>
      <c r="K421" s="4">
        <v>44938.309722222199</v>
      </c>
      <c r="L421" s="11" t="str">
        <f t="shared" si="35"/>
        <v>enero</v>
      </c>
      <c r="M421" s="3">
        <v>3</v>
      </c>
      <c r="N421" s="3">
        <v>3</v>
      </c>
      <c r="O421" s="3">
        <f t="shared" si="31"/>
        <v>3</v>
      </c>
      <c r="P421" s="4">
        <v>44938.340960648202</v>
      </c>
      <c r="Q421" s="2"/>
      <c r="R421" s="3" t="s">
        <v>1771</v>
      </c>
      <c r="S421" s="4">
        <v>44938.340960648202</v>
      </c>
      <c r="T421" s="3">
        <f t="shared" si="32"/>
        <v>44</v>
      </c>
      <c r="U421" s="2" t="s">
        <v>227</v>
      </c>
      <c r="V421" s="4">
        <v>44938.5946064815</v>
      </c>
      <c r="W421" s="3">
        <f t="shared" si="33"/>
        <v>365</v>
      </c>
      <c r="X421" s="3" t="s">
        <v>859</v>
      </c>
      <c r="Y421" s="2" t="s">
        <v>860</v>
      </c>
      <c r="Z421" s="2" t="s">
        <v>47</v>
      </c>
      <c r="AA421" s="4">
        <v>44951.884722222203</v>
      </c>
      <c r="AB421" s="26">
        <f t="shared" si="34"/>
        <v>318</v>
      </c>
      <c r="AC421" s="1" t="s">
        <v>144</v>
      </c>
      <c r="AD421" s="3" t="s">
        <v>40</v>
      </c>
    </row>
    <row r="422" spans="1:30" ht="114.75" hidden="1" x14ac:dyDescent="0.25">
      <c r="A422" s="1" t="s">
        <v>1772</v>
      </c>
      <c r="B422" s="1" t="s">
        <v>27</v>
      </c>
      <c r="C422" s="2" t="s">
        <v>1773</v>
      </c>
      <c r="D422" s="3" t="s">
        <v>285</v>
      </c>
      <c r="E422" s="3" t="s">
        <v>30</v>
      </c>
      <c r="F422" s="2" t="s">
        <v>64</v>
      </c>
      <c r="G422" s="3" t="s">
        <v>32</v>
      </c>
      <c r="H422" s="3" t="s">
        <v>33</v>
      </c>
      <c r="I422" s="3">
        <v>1386711</v>
      </c>
      <c r="J422" s="3" t="s">
        <v>34</v>
      </c>
      <c r="K422" s="4">
        <v>44938.337500000001</v>
      </c>
      <c r="L422" s="11" t="str">
        <f t="shared" si="35"/>
        <v>enero</v>
      </c>
      <c r="M422" s="3">
        <v>2</v>
      </c>
      <c r="N422" s="3">
        <v>2</v>
      </c>
      <c r="O422" s="3">
        <f t="shared" si="31"/>
        <v>2</v>
      </c>
      <c r="P422" s="4">
        <v>44938.348784722199</v>
      </c>
      <c r="Q422" s="2"/>
      <c r="R422" s="3" t="s">
        <v>1774</v>
      </c>
      <c r="S422" s="4">
        <v>44938.348784722199</v>
      </c>
      <c r="T422" s="3">
        <f t="shared" si="32"/>
        <v>16</v>
      </c>
      <c r="U422" s="2" t="s">
        <v>227</v>
      </c>
      <c r="V422" s="4">
        <v>44938.350358796299</v>
      </c>
      <c r="W422" s="3">
        <f t="shared" si="33"/>
        <v>2</v>
      </c>
      <c r="X422" s="3" t="s">
        <v>1167</v>
      </c>
      <c r="Y422" s="2" t="s">
        <v>1168</v>
      </c>
      <c r="Z422" s="2" t="s">
        <v>75</v>
      </c>
      <c r="AA422" s="4">
        <v>44942.522916666698</v>
      </c>
      <c r="AB422" s="26">
        <f t="shared" si="34"/>
        <v>100</v>
      </c>
      <c r="AC422" s="1" t="s">
        <v>78</v>
      </c>
      <c r="AD422" s="3" t="s">
        <v>40</v>
      </c>
    </row>
    <row r="423" spans="1:30" ht="369.75" hidden="1" x14ac:dyDescent="0.25">
      <c r="A423" s="1" t="s">
        <v>1775</v>
      </c>
      <c r="B423" s="1" t="s">
        <v>27</v>
      </c>
      <c r="C423" s="2" t="s">
        <v>1776</v>
      </c>
      <c r="D423" s="3" t="s">
        <v>107</v>
      </c>
      <c r="E423" s="3" t="s">
        <v>30</v>
      </c>
      <c r="F423" s="2" t="s">
        <v>53</v>
      </c>
      <c r="G423" s="3" t="s">
        <v>54</v>
      </c>
      <c r="H423" s="3" t="s">
        <v>100</v>
      </c>
      <c r="I423" s="3">
        <v>1386739</v>
      </c>
      <c r="J423" s="3" t="s">
        <v>34</v>
      </c>
      <c r="K423" s="4">
        <v>44938.345138888901</v>
      </c>
      <c r="L423" s="11" t="str">
        <f t="shared" si="35"/>
        <v>enero</v>
      </c>
      <c r="M423" s="3">
        <v>2</v>
      </c>
      <c r="N423" s="3">
        <v>2</v>
      </c>
      <c r="O423" s="3">
        <f t="shared" si="31"/>
        <v>2</v>
      </c>
      <c r="P423" s="4">
        <v>44938.363136574102</v>
      </c>
      <c r="Q423" s="2"/>
      <c r="R423" s="3" t="s">
        <v>1777</v>
      </c>
      <c r="S423" s="4">
        <v>44938.363136574102</v>
      </c>
      <c r="T423" s="3">
        <f t="shared" si="32"/>
        <v>25</v>
      </c>
      <c r="U423" s="2" t="s">
        <v>227</v>
      </c>
      <c r="V423" s="4">
        <v>44938.371793981503</v>
      </c>
      <c r="W423" s="3">
        <f t="shared" si="33"/>
        <v>12</v>
      </c>
      <c r="X423" s="3" t="s">
        <v>228</v>
      </c>
      <c r="Y423" s="2" t="s">
        <v>229</v>
      </c>
      <c r="Z423" s="2" t="s">
        <v>75</v>
      </c>
      <c r="AA423" s="4">
        <v>44943.384722222203</v>
      </c>
      <c r="AB423" s="26">
        <f t="shared" si="34"/>
        <v>120</v>
      </c>
      <c r="AC423" s="1" t="s">
        <v>78</v>
      </c>
      <c r="AD423" s="3" t="s">
        <v>40</v>
      </c>
    </row>
    <row r="424" spans="1:30" ht="76.5" hidden="1" x14ac:dyDescent="0.25">
      <c r="A424" s="1" t="s">
        <v>1778</v>
      </c>
      <c r="B424" s="1" t="s">
        <v>27</v>
      </c>
      <c r="C424" s="2" t="s">
        <v>1779</v>
      </c>
      <c r="D424" s="3" t="s">
        <v>346</v>
      </c>
      <c r="E424" s="3" t="s">
        <v>30</v>
      </c>
      <c r="F424" s="2" t="s">
        <v>64</v>
      </c>
      <c r="G424" s="3" t="s">
        <v>32</v>
      </c>
      <c r="H424" s="3" t="s">
        <v>33</v>
      </c>
      <c r="I424" s="3">
        <v>1386754</v>
      </c>
      <c r="J424" s="3" t="s">
        <v>34</v>
      </c>
      <c r="K424" s="4">
        <v>44938.353472222203</v>
      </c>
      <c r="L424" s="11" t="str">
        <f t="shared" si="35"/>
        <v>enero</v>
      </c>
      <c r="M424" s="3">
        <v>2</v>
      </c>
      <c r="N424" s="3">
        <v>2</v>
      </c>
      <c r="O424" s="3">
        <f t="shared" si="31"/>
        <v>2</v>
      </c>
      <c r="P424" s="4">
        <v>44938.362893518497</v>
      </c>
      <c r="Q424" s="2"/>
      <c r="R424" s="3" t="s">
        <v>1780</v>
      </c>
      <c r="S424" s="4">
        <v>44938.362893518497</v>
      </c>
      <c r="T424" s="3">
        <f t="shared" si="32"/>
        <v>13</v>
      </c>
      <c r="U424" s="2" t="s">
        <v>47</v>
      </c>
      <c r="V424" s="4">
        <v>44938.3641319444</v>
      </c>
      <c r="W424" s="3">
        <f t="shared" si="33"/>
        <v>1</v>
      </c>
      <c r="X424" s="3" t="s">
        <v>1752</v>
      </c>
      <c r="Y424" s="2" t="s">
        <v>1753</v>
      </c>
      <c r="Z424" s="2" t="s">
        <v>47</v>
      </c>
      <c r="AA424" s="4">
        <v>44940.689583333296</v>
      </c>
      <c r="AB424" s="26">
        <f t="shared" si="34"/>
        <v>55</v>
      </c>
      <c r="AC424" s="1" t="s">
        <v>144</v>
      </c>
      <c r="AD424" s="3" t="s">
        <v>40</v>
      </c>
    </row>
    <row r="425" spans="1:30" ht="51" hidden="1" x14ac:dyDescent="0.25">
      <c r="A425" s="1" t="s">
        <v>1781</v>
      </c>
      <c r="B425" s="1" t="s">
        <v>27</v>
      </c>
      <c r="C425" s="2" t="s">
        <v>1782</v>
      </c>
      <c r="D425" s="3" t="s">
        <v>172</v>
      </c>
      <c r="E425" s="3" t="s">
        <v>30</v>
      </c>
      <c r="F425" s="2" t="s">
        <v>53</v>
      </c>
      <c r="G425" s="3" t="s">
        <v>32</v>
      </c>
      <c r="H425" s="3" t="s">
        <v>1783</v>
      </c>
      <c r="I425" s="3">
        <v>1386793</v>
      </c>
      <c r="J425" s="3" t="s">
        <v>34</v>
      </c>
      <c r="K425" s="4">
        <v>44938.371527777803</v>
      </c>
      <c r="L425" s="11" t="str">
        <f t="shared" si="35"/>
        <v>enero</v>
      </c>
      <c r="M425" s="3">
        <v>1</v>
      </c>
      <c r="N425" s="3">
        <v>1</v>
      </c>
      <c r="O425" s="3">
        <f t="shared" si="31"/>
        <v>1</v>
      </c>
      <c r="P425" s="4">
        <v>44938.3762615741</v>
      </c>
      <c r="Q425" s="2"/>
      <c r="R425" s="3" t="s">
        <v>1784</v>
      </c>
      <c r="S425" s="4">
        <v>44938.3762615741</v>
      </c>
      <c r="T425" s="3">
        <f t="shared" si="32"/>
        <v>6</v>
      </c>
      <c r="U425" s="2" t="s">
        <v>47</v>
      </c>
      <c r="V425" s="4">
        <v>44938.376759259299</v>
      </c>
      <c r="W425" s="3">
        <f t="shared" si="33"/>
        <v>0</v>
      </c>
      <c r="X425" s="3" t="s">
        <v>1197</v>
      </c>
      <c r="Y425" s="2" t="s">
        <v>1198</v>
      </c>
      <c r="Z425" s="2" t="s">
        <v>47</v>
      </c>
      <c r="AA425" s="4">
        <v>44970.560416666704</v>
      </c>
      <c r="AB425" s="26">
        <f t="shared" si="34"/>
        <v>772</v>
      </c>
      <c r="AC425" s="1" t="s">
        <v>60</v>
      </c>
      <c r="AD425" s="3" t="s">
        <v>40</v>
      </c>
    </row>
    <row r="426" spans="1:30" ht="409.5" hidden="1" x14ac:dyDescent="0.25">
      <c r="A426" s="1" t="s">
        <v>1785</v>
      </c>
      <c r="B426" s="1" t="s">
        <v>27</v>
      </c>
      <c r="C426" s="2" t="s">
        <v>1786</v>
      </c>
      <c r="D426" s="3" t="s">
        <v>63</v>
      </c>
      <c r="E426" s="3" t="s">
        <v>30</v>
      </c>
      <c r="F426" s="2" t="s">
        <v>225</v>
      </c>
      <c r="G426" s="3" t="s">
        <v>32</v>
      </c>
      <c r="H426" s="3" t="s">
        <v>33</v>
      </c>
      <c r="I426" s="3">
        <v>1386812</v>
      </c>
      <c r="J426" s="3" t="s">
        <v>34</v>
      </c>
      <c r="K426" s="4">
        <v>44938.382638888899</v>
      </c>
      <c r="L426" s="11" t="str">
        <f t="shared" si="35"/>
        <v>enero</v>
      </c>
      <c r="M426" s="3">
        <v>2</v>
      </c>
      <c r="N426" s="3">
        <v>2</v>
      </c>
      <c r="O426" s="3">
        <f t="shared" si="31"/>
        <v>2</v>
      </c>
      <c r="P426" s="4">
        <v>44938.395682870403</v>
      </c>
      <c r="Q426" s="2"/>
      <c r="R426" s="3" t="s">
        <v>1787</v>
      </c>
      <c r="S426" s="4">
        <v>44938.395682870403</v>
      </c>
      <c r="T426" s="3">
        <f t="shared" si="32"/>
        <v>18</v>
      </c>
      <c r="U426" s="2" t="s">
        <v>227</v>
      </c>
      <c r="V426" s="4">
        <v>44938.406805555598</v>
      </c>
      <c r="W426" s="3">
        <f t="shared" si="33"/>
        <v>16</v>
      </c>
      <c r="X426" s="3" t="s">
        <v>1788</v>
      </c>
      <c r="Y426" s="2" t="s">
        <v>1789</v>
      </c>
      <c r="Z426" s="2" t="s">
        <v>75</v>
      </c>
      <c r="AA426" s="4">
        <v>44938.720833333296</v>
      </c>
      <c r="AB426" s="26">
        <f t="shared" si="34"/>
        <v>7</v>
      </c>
      <c r="AC426" s="1" t="s">
        <v>78</v>
      </c>
      <c r="AD426" s="3" t="s">
        <v>40</v>
      </c>
    </row>
    <row r="427" spans="1:30" ht="63.75" hidden="1" x14ac:dyDescent="0.25">
      <c r="A427" s="1" t="s">
        <v>1790</v>
      </c>
      <c r="B427" s="1" t="s">
        <v>27</v>
      </c>
      <c r="C427" s="2" t="s">
        <v>1791</v>
      </c>
      <c r="D427" s="3" t="s">
        <v>71</v>
      </c>
      <c r="E427" s="3" t="s">
        <v>30</v>
      </c>
      <c r="F427" s="2" t="s">
        <v>88</v>
      </c>
      <c r="G427" s="3" t="s">
        <v>54</v>
      </c>
      <c r="H427" s="3" t="s">
        <v>276</v>
      </c>
      <c r="I427" s="3">
        <v>1386823</v>
      </c>
      <c r="J427" s="3" t="s">
        <v>34</v>
      </c>
      <c r="K427" s="4">
        <v>44938.390277777798</v>
      </c>
      <c r="L427" s="11" t="str">
        <f t="shared" si="35"/>
        <v>enero</v>
      </c>
      <c r="M427" s="3">
        <v>3</v>
      </c>
      <c r="N427" s="3">
        <v>3</v>
      </c>
      <c r="O427" s="3">
        <f t="shared" si="31"/>
        <v>3</v>
      </c>
      <c r="P427" s="4">
        <v>44938.402928240699</v>
      </c>
      <c r="Q427" s="2"/>
      <c r="R427" s="3" t="s">
        <v>1792</v>
      </c>
      <c r="S427" s="4">
        <v>44938.402928240699</v>
      </c>
      <c r="T427" s="3">
        <f t="shared" si="32"/>
        <v>18</v>
      </c>
      <c r="U427" s="2" t="s">
        <v>227</v>
      </c>
      <c r="V427" s="4">
        <v>44938.4035069444</v>
      </c>
      <c r="W427" s="3">
        <f t="shared" si="33"/>
        <v>0</v>
      </c>
      <c r="X427" s="3" t="s">
        <v>228</v>
      </c>
      <c r="Y427" s="2" t="s">
        <v>229</v>
      </c>
      <c r="Z427" s="2" t="s">
        <v>227</v>
      </c>
      <c r="AA427" s="4">
        <v>44938.734722222202</v>
      </c>
      <c r="AB427" s="26">
        <f t="shared" si="34"/>
        <v>7</v>
      </c>
      <c r="AC427" s="1" t="s">
        <v>78</v>
      </c>
      <c r="AD427" s="3" t="s">
        <v>40</v>
      </c>
    </row>
    <row r="428" spans="1:30" ht="127.5" hidden="1" x14ac:dyDescent="0.25">
      <c r="A428" s="1" t="s">
        <v>1793</v>
      </c>
      <c r="B428" s="1" t="s">
        <v>27</v>
      </c>
      <c r="C428" s="2" t="s">
        <v>1794</v>
      </c>
      <c r="D428" s="3" t="s">
        <v>302</v>
      </c>
      <c r="E428" s="3" t="s">
        <v>30</v>
      </c>
      <c r="F428" s="2" t="s">
        <v>213</v>
      </c>
      <c r="G428" s="3" t="s">
        <v>192</v>
      </c>
      <c r="H428" s="3" t="s">
        <v>1627</v>
      </c>
      <c r="I428" s="3">
        <v>1386844</v>
      </c>
      <c r="J428" s="3" t="s">
        <v>73</v>
      </c>
      <c r="K428" s="4">
        <v>44938.401388888902</v>
      </c>
      <c r="L428" s="11" t="str">
        <f t="shared" si="35"/>
        <v>enero</v>
      </c>
      <c r="M428" s="3">
        <v>2</v>
      </c>
      <c r="N428" s="3">
        <v>2</v>
      </c>
      <c r="O428" s="3">
        <f t="shared" si="31"/>
        <v>2</v>
      </c>
      <c r="P428" s="4">
        <v>44938.417233796303</v>
      </c>
      <c r="Q428" s="2"/>
      <c r="R428" s="3" t="s">
        <v>1795</v>
      </c>
      <c r="S428" s="4">
        <v>44938.417233796303</v>
      </c>
      <c r="T428" s="3">
        <f t="shared" si="32"/>
        <v>22</v>
      </c>
      <c r="U428" s="2" t="s">
        <v>234</v>
      </c>
      <c r="V428" s="4">
        <v>44938.417523148099</v>
      </c>
      <c r="W428" s="3">
        <f t="shared" si="33"/>
        <v>0</v>
      </c>
      <c r="X428" s="3" t="s">
        <v>394</v>
      </c>
      <c r="Y428" s="2" t="s">
        <v>395</v>
      </c>
      <c r="Z428" s="2" t="s">
        <v>234</v>
      </c>
      <c r="AA428" s="4">
        <v>44938.735416666699</v>
      </c>
      <c r="AB428" s="26">
        <f t="shared" si="34"/>
        <v>7</v>
      </c>
      <c r="AC428" s="1" t="s">
        <v>197</v>
      </c>
      <c r="AD428" s="3" t="s">
        <v>40</v>
      </c>
    </row>
    <row r="429" spans="1:30" ht="114.75" hidden="1" x14ac:dyDescent="0.25">
      <c r="A429" s="1" t="s">
        <v>1796</v>
      </c>
      <c r="B429" s="1" t="s">
        <v>27</v>
      </c>
      <c r="C429" s="2" t="s">
        <v>1797</v>
      </c>
      <c r="D429" s="3" t="s">
        <v>153</v>
      </c>
      <c r="E429" s="3" t="s">
        <v>30</v>
      </c>
      <c r="F429" s="2" t="s">
        <v>437</v>
      </c>
      <c r="G429" s="3" t="s">
        <v>192</v>
      </c>
      <c r="H429" s="3" t="s">
        <v>438</v>
      </c>
      <c r="I429" s="3">
        <v>1386853</v>
      </c>
      <c r="J429" s="3" t="s">
        <v>34</v>
      </c>
      <c r="K429" s="4">
        <v>44938.404861111099</v>
      </c>
      <c r="L429" s="11" t="str">
        <f t="shared" si="35"/>
        <v>enero</v>
      </c>
      <c r="M429" s="3">
        <v>3</v>
      </c>
      <c r="N429" s="3">
        <v>3</v>
      </c>
      <c r="O429" s="3">
        <f t="shared" si="31"/>
        <v>3</v>
      </c>
      <c r="P429" s="4">
        <v>44938.4296875</v>
      </c>
      <c r="Q429" s="2"/>
      <c r="R429" s="3" t="s">
        <v>1798</v>
      </c>
      <c r="S429" s="4">
        <v>44938.4296875</v>
      </c>
      <c r="T429" s="3">
        <f t="shared" si="32"/>
        <v>35</v>
      </c>
      <c r="U429" s="2" t="s">
        <v>234</v>
      </c>
      <c r="V429" s="4">
        <v>44938.430671296301</v>
      </c>
      <c r="W429" s="3">
        <f t="shared" si="33"/>
        <v>1</v>
      </c>
      <c r="X429" s="3" t="s">
        <v>1799</v>
      </c>
      <c r="Y429" s="2" t="s">
        <v>1800</v>
      </c>
      <c r="Z429" s="2" t="s">
        <v>234</v>
      </c>
      <c r="AA429" s="4">
        <v>44939.513888888898</v>
      </c>
      <c r="AB429" s="26">
        <f t="shared" si="34"/>
        <v>25</v>
      </c>
      <c r="AC429" s="1"/>
      <c r="AD429" s="3" t="s">
        <v>40</v>
      </c>
    </row>
    <row r="430" spans="1:30" ht="409.5" hidden="1" x14ac:dyDescent="0.25">
      <c r="A430" s="1" t="s">
        <v>991</v>
      </c>
      <c r="B430" s="1" t="s">
        <v>27</v>
      </c>
      <c r="C430" s="2" t="s">
        <v>992</v>
      </c>
      <c r="D430" s="3" t="s">
        <v>308</v>
      </c>
      <c r="E430" s="3" t="s">
        <v>30</v>
      </c>
      <c r="F430" s="2" t="s">
        <v>44</v>
      </c>
      <c r="G430" s="3" t="s">
        <v>32</v>
      </c>
      <c r="H430" s="3" t="s">
        <v>45</v>
      </c>
      <c r="I430" s="3">
        <v>1386862</v>
      </c>
      <c r="J430" s="3" t="s">
        <v>73</v>
      </c>
      <c r="K430" s="4">
        <v>44938.408333333296</v>
      </c>
      <c r="L430" s="11" t="str">
        <f t="shared" si="35"/>
        <v>enero</v>
      </c>
      <c r="M430" s="3">
        <v>3</v>
      </c>
      <c r="N430" s="3">
        <v>3</v>
      </c>
      <c r="O430" s="3">
        <f t="shared" si="31"/>
        <v>3</v>
      </c>
      <c r="P430" s="4">
        <v>44938.430671296301</v>
      </c>
      <c r="Q430" s="2"/>
      <c r="R430" s="3" t="s">
        <v>1801</v>
      </c>
      <c r="S430" s="4">
        <v>44938.430671296301</v>
      </c>
      <c r="T430" s="3">
        <f t="shared" si="32"/>
        <v>32</v>
      </c>
      <c r="U430" s="2" t="s">
        <v>227</v>
      </c>
      <c r="V430" s="4">
        <v>44938.430937500001</v>
      </c>
      <c r="W430" s="3">
        <f t="shared" si="33"/>
        <v>0</v>
      </c>
      <c r="X430" s="3" t="s">
        <v>37</v>
      </c>
      <c r="Y430" s="2" t="s">
        <v>38</v>
      </c>
      <c r="Z430" s="2" t="s">
        <v>227</v>
      </c>
      <c r="AA430" s="4">
        <v>44938.738194444399</v>
      </c>
      <c r="AB430" s="26">
        <f t="shared" si="34"/>
        <v>7</v>
      </c>
      <c r="AC430" s="1"/>
      <c r="AD430" s="3" t="s">
        <v>40</v>
      </c>
    </row>
    <row r="431" spans="1:30" ht="76.5" hidden="1" x14ac:dyDescent="0.25">
      <c r="A431" s="1" t="s">
        <v>1802</v>
      </c>
      <c r="B431" s="1" t="s">
        <v>27</v>
      </c>
      <c r="C431" s="2" t="s">
        <v>1803</v>
      </c>
      <c r="D431" s="3" t="s">
        <v>95</v>
      </c>
      <c r="E431" s="3" t="s">
        <v>30</v>
      </c>
      <c r="F431" s="2" t="s">
        <v>293</v>
      </c>
      <c r="G431" s="3" t="s">
        <v>32</v>
      </c>
      <c r="H431" s="3" t="s">
        <v>33</v>
      </c>
      <c r="I431" s="3">
        <v>1386888</v>
      </c>
      <c r="J431" s="3" t="s">
        <v>73</v>
      </c>
      <c r="K431" s="4">
        <v>44938.421527777798</v>
      </c>
      <c r="L431" s="11" t="str">
        <f t="shared" si="35"/>
        <v>enero</v>
      </c>
      <c r="M431" s="3">
        <v>3</v>
      </c>
      <c r="N431" s="3">
        <v>3</v>
      </c>
      <c r="O431" s="3">
        <f t="shared" si="31"/>
        <v>3</v>
      </c>
      <c r="P431" s="4">
        <v>44938.442916666703</v>
      </c>
      <c r="Q431" s="2"/>
      <c r="R431" s="3" t="s">
        <v>1804</v>
      </c>
      <c r="S431" s="4">
        <v>44938.442916666703</v>
      </c>
      <c r="T431" s="3">
        <f t="shared" si="32"/>
        <v>30</v>
      </c>
      <c r="U431" s="2" t="s">
        <v>227</v>
      </c>
      <c r="V431" s="4">
        <v>44938.443912037001</v>
      </c>
      <c r="W431" s="3">
        <f t="shared" si="33"/>
        <v>1</v>
      </c>
      <c r="X431" s="3" t="s">
        <v>1805</v>
      </c>
      <c r="Y431" s="2" t="s">
        <v>1806</v>
      </c>
      <c r="Z431" s="2" t="s">
        <v>227</v>
      </c>
      <c r="AA431" s="4">
        <v>44938.738194444399</v>
      </c>
      <c r="AB431" s="26">
        <f t="shared" si="34"/>
        <v>7</v>
      </c>
      <c r="AC431" s="1" t="s">
        <v>197</v>
      </c>
      <c r="AD431" s="3" t="s">
        <v>40</v>
      </c>
    </row>
    <row r="432" spans="1:30" ht="114.75" hidden="1" x14ac:dyDescent="0.25">
      <c r="A432" s="1" t="s">
        <v>1807</v>
      </c>
      <c r="B432" s="1" t="s">
        <v>27</v>
      </c>
      <c r="C432" s="2" t="s">
        <v>1808</v>
      </c>
      <c r="D432" s="3" t="s">
        <v>482</v>
      </c>
      <c r="E432" s="3" t="s">
        <v>30</v>
      </c>
      <c r="F432" s="2" t="s">
        <v>213</v>
      </c>
      <c r="G432" s="3" t="s">
        <v>192</v>
      </c>
      <c r="H432" s="3" t="s">
        <v>1627</v>
      </c>
      <c r="I432" s="3">
        <v>1386939</v>
      </c>
      <c r="J432" s="3" t="s">
        <v>34</v>
      </c>
      <c r="K432" s="4">
        <v>44938.441666666702</v>
      </c>
      <c r="L432" s="11" t="str">
        <f t="shared" si="35"/>
        <v>enero</v>
      </c>
      <c r="M432" s="3">
        <v>2</v>
      </c>
      <c r="N432" s="3">
        <v>2</v>
      </c>
      <c r="O432" s="3">
        <f t="shared" si="31"/>
        <v>2</v>
      </c>
      <c r="P432" s="4">
        <v>44938.4561805556</v>
      </c>
      <c r="Q432" s="2"/>
      <c r="R432" s="3" t="s">
        <v>1809</v>
      </c>
      <c r="S432" s="4">
        <v>44938.4561805556</v>
      </c>
      <c r="T432" s="3">
        <f t="shared" si="32"/>
        <v>20</v>
      </c>
      <c r="U432" s="2" t="s">
        <v>234</v>
      </c>
      <c r="V432" s="4">
        <v>44938.458206018498</v>
      </c>
      <c r="W432" s="3">
        <f t="shared" si="33"/>
        <v>2</v>
      </c>
      <c r="X432" s="3" t="s">
        <v>247</v>
      </c>
      <c r="Y432" s="2" t="s">
        <v>248</v>
      </c>
      <c r="Z432" s="2" t="s">
        <v>234</v>
      </c>
      <c r="AA432" s="4">
        <v>44938.748611111099</v>
      </c>
      <c r="AB432" s="26">
        <f t="shared" si="34"/>
        <v>6</v>
      </c>
      <c r="AC432" s="1" t="s">
        <v>78</v>
      </c>
      <c r="AD432" s="3" t="s">
        <v>40</v>
      </c>
    </row>
    <row r="433" spans="1:30" ht="28.5" hidden="1" x14ac:dyDescent="0.25">
      <c r="A433" s="1" t="s">
        <v>1810</v>
      </c>
      <c r="B433" s="1" t="s">
        <v>27</v>
      </c>
      <c r="C433" s="2" t="s">
        <v>1811</v>
      </c>
      <c r="D433" s="3" t="s">
        <v>339</v>
      </c>
      <c r="E433" s="3" t="s">
        <v>30</v>
      </c>
      <c r="F433" s="2" t="s">
        <v>82</v>
      </c>
      <c r="G433" s="3" t="s">
        <v>54</v>
      </c>
      <c r="H433" s="3" t="s">
        <v>520</v>
      </c>
      <c r="I433" s="3">
        <v>1386948</v>
      </c>
      <c r="J433" s="3" t="s">
        <v>34</v>
      </c>
      <c r="K433" s="4">
        <v>44938.447222222203</v>
      </c>
      <c r="L433" s="11" t="str">
        <f t="shared" si="35"/>
        <v>enero</v>
      </c>
      <c r="M433" s="3">
        <v>2</v>
      </c>
      <c r="N433" s="3">
        <v>2</v>
      </c>
      <c r="O433" s="3">
        <f t="shared" si="31"/>
        <v>2</v>
      </c>
      <c r="P433" s="4">
        <v>44938.473124999997</v>
      </c>
      <c r="Q433" s="2"/>
      <c r="R433" s="3" t="s">
        <v>1812</v>
      </c>
      <c r="S433" s="4">
        <v>44938.473124999997</v>
      </c>
      <c r="T433" s="3">
        <f t="shared" si="32"/>
        <v>37</v>
      </c>
      <c r="U433" s="2" t="s">
        <v>227</v>
      </c>
      <c r="V433" s="4">
        <v>44938.477800925903</v>
      </c>
      <c r="W433" s="3">
        <f t="shared" si="33"/>
        <v>6</v>
      </c>
      <c r="X433" s="3" t="s">
        <v>37</v>
      </c>
      <c r="Y433" s="2" t="s">
        <v>38</v>
      </c>
      <c r="Z433" s="2" t="s">
        <v>47</v>
      </c>
      <c r="AA433" s="4">
        <v>44956.633333333302</v>
      </c>
      <c r="AB433" s="26">
        <f t="shared" si="34"/>
        <v>435</v>
      </c>
      <c r="AC433" s="1" t="s">
        <v>39</v>
      </c>
      <c r="AD433" s="3" t="s">
        <v>40</v>
      </c>
    </row>
    <row r="434" spans="1:30" ht="409.5" hidden="1" x14ac:dyDescent="0.25">
      <c r="A434" s="1" t="s">
        <v>1813</v>
      </c>
      <c r="B434" s="1" t="s">
        <v>27</v>
      </c>
      <c r="C434" s="2" t="s">
        <v>1814</v>
      </c>
      <c r="D434" s="3" t="s">
        <v>378</v>
      </c>
      <c r="E434" s="3" t="s">
        <v>30</v>
      </c>
      <c r="F434" s="2" t="s">
        <v>82</v>
      </c>
      <c r="G434" s="3" t="s">
        <v>54</v>
      </c>
      <c r="H434" s="3" t="s">
        <v>113</v>
      </c>
      <c r="I434" s="3">
        <v>1386952</v>
      </c>
      <c r="J434" s="3" t="s">
        <v>34</v>
      </c>
      <c r="K434" s="4">
        <v>44938.4506944444</v>
      </c>
      <c r="L434" s="11" t="str">
        <f t="shared" si="35"/>
        <v>enero</v>
      </c>
      <c r="M434" s="3">
        <v>2</v>
      </c>
      <c r="N434" s="3"/>
      <c r="O434" s="3">
        <f t="shared" si="31"/>
        <v>2</v>
      </c>
      <c r="P434" s="3"/>
      <c r="Q434" s="2"/>
      <c r="R434" s="3" t="s">
        <v>1815</v>
      </c>
      <c r="S434" s="4">
        <v>44938.499374999999</v>
      </c>
      <c r="T434" s="3">
        <f t="shared" si="32"/>
        <v>70</v>
      </c>
      <c r="U434" s="2" t="s">
        <v>227</v>
      </c>
      <c r="V434" s="4">
        <v>44938.544467592597</v>
      </c>
      <c r="W434" s="3">
        <f t="shared" si="33"/>
        <v>64</v>
      </c>
      <c r="X434" s="3" t="s">
        <v>418</v>
      </c>
      <c r="Y434" s="2" t="s">
        <v>419</v>
      </c>
      <c r="Z434" s="2" t="s">
        <v>75</v>
      </c>
      <c r="AA434" s="4">
        <v>44939.532638888901</v>
      </c>
      <c r="AB434" s="26">
        <f t="shared" si="34"/>
        <v>23</v>
      </c>
      <c r="AC434" s="1" t="s">
        <v>330</v>
      </c>
      <c r="AD434" s="3" t="s">
        <v>40</v>
      </c>
    </row>
    <row r="435" spans="1:30" ht="140.25" hidden="1" x14ac:dyDescent="0.25">
      <c r="A435" s="1" t="s">
        <v>1816</v>
      </c>
      <c r="B435" s="1" t="s">
        <v>27</v>
      </c>
      <c r="C435" s="2" t="s">
        <v>1817</v>
      </c>
      <c r="D435" s="3" t="s">
        <v>633</v>
      </c>
      <c r="E435" s="3" t="s">
        <v>30</v>
      </c>
      <c r="F435" s="2" t="s">
        <v>288</v>
      </c>
      <c r="G435" s="3" t="s">
        <v>192</v>
      </c>
      <c r="H435" s="3" t="s">
        <v>289</v>
      </c>
      <c r="I435" s="3">
        <v>1386966</v>
      </c>
      <c r="J435" s="3" t="s">
        <v>34</v>
      </c>
      <c r="K435" s="4">
        <v>44938.460416666698</v>
      </c>
      <c r="L435" s="11" t="str">
        <f t="shared" si="35"/>
        <v>enero</v>
      </c>
      <c r="M435" s="3">
        <v>3</v>
      </c>
      <c r="N435" s="3">
        <v>3</v>
      </c>
      <c r="O435" s="3">
        <f t="shared" si="31"/>
        <v>3</v>
      </c>
      <c r="P435" s="4">
        <v>44938.469004629602</v>
      </c>
      <c r="Q435" s="2"/>
      <c r="R435" s="3" t="s">
        <v>1818</v>
      </c>
      <c r="S435" s="4">
        <v>44938.469004629602</v>
      </c>
      <c r="T435" s="3">
        <f t="shared" si="32"/>
        <v>12</v>
      </c>
      <c r="U435" s="2" t="s">
        <v>234</v>
      </c>
      <c r="V435" s="4">
        <v>44938.475729166697</v>
      </c>
      <c r="W435" s="3">
        <f t="shared" si="33"/>
        <v>9</v>
      </c>
      <c r="X435" s="3" t="s">
        <v>720</v>
      </c>
      <c r="Y435" s="2" t="s">
        <v>721</v>
      </c>
      <c r="Z435" s="2" t="s">
        <v>234</v>
      </c>
      <c r="AA435" s="4">
        <v>44938.878472222197</v>
      </c>
      <c r="AB435" s="26">
        <f t="shared" si="34"/>
        <v>9</v>
      </c>
      <c r="AC435" s="1" t="s">
        <v>78</v>
      </c>
      <c r="AD435" s="3" t="s">
        <v>40</v>
      </c>
    </row>
    <row r="436" spans="1:30" ht="306" hidden="1" x14ac:dyDescent="0.25">
      <c r="A436" s="1" t="s">
        <v>1819</v>
      </c>
      <c r="B436" s="1" t="s">
        <v>27</v>
      </c>
      <c r="C436" s="2" t="s">
        <v>1820</v>
      </c>
      <c r="D436" s="3" t="s">
        <v>349</v>
      </c>
      <c r="E436" s="3" t="s">
        <v>30</v>
      </c>
      <c r="F436" s="2" t="s">
        <v>82</v>
      </c>
      <c r="G436" s="3" t="s">
        <v>54</v>
      </c>
      <c r="H436" s="3" t="s">
        <v>83</v>
      </c>
      <c r="I436" s="3">
        <v>1386968</v>
      </c>
      <c r="J436" s="3" t="s">
        <v>34</v>
      </c>
      <c r="K436" s="4">
        <v>44938.464583333298</v>
      </c>
      <c r="L436" s="11" t="str">
        <f t="shared" si="35"/>
        <v>enero</v>
      </c>
      <c r="M436" s="3">
        <v>3</v>
      </c>
      <c r="N436" s="3">
        <v>3</v>
      </c>
      <c r="O436" s="3">
        <f t="shared" si="31"/>
        <v>3</v>
      </c>
      <c r="P436" s="4">
        <v>44938.487523148098</v>
      </c>
      <c r="Q436" s="2"/>
      <c r="R436" s="3" t="s">
        <v>1821</v>
      </c>
      <c r="S436" s="4">
        <v>44938.487523148098</v>
      </c>
      <c r="T436" s="3">
        <f t="shared" si="32"/>
        <v>33</v>
      </c>
      <c r="U436" s="2" t="s">
        <v>227</v>
      </c>
      <c r="V436" s="4">
        <v>44938.573530092603</v>
      </c>
      <c r="W436" s="3">
        <f t="shared" si="33"/>
        <v>123</v>
      </c>
      <c r="X436" s="3" t="s">
        <v>103</v>
      </c>
      <c r="Y436" s="2" t="s">
        <v>104</v>
      </c>
      <c r="Z436" s="2" t="s">
        <v>227</v>
      </c>
      <c r="AA436" s="4">
        <v>44939.590277777803</v>
      </c>
      <c r="AB436" s="26">
        <f t="shared" si="34"/>
        <v>24</v>
      </c>
      <c r="AC436" s="1" t="s">
        <v>78</v>
      </c>
      <c r="AD436" s="3" t="s">
        <v>40</v>
      </c>
    </row>
    <row r="437" spans="1:30" ht="63.75" hidden="1" x14ac:dyDescent="0.25">
      <c r="A437" s="1" t="s">
        <v>1822</v>
      </c>
      <c r="B437" s="1" t="s">
        <v>27</v>
      </c>
      <c r="C437" s="2" t="s">
        <v>1823</v>
      </c>
      <c r="D437" s="3" t="s">
        <v>190</v>
      </c>
      <c r="E437" s="3" t="s">
        <v>30</v>
      </c>
      <c r="F437" s="2" t="s">
        <v>64</v>
      </c>
      <c r="G437" s="3" t="s">
        <v>32</v>
      </c>
      <c r="H437" s="3" t="s">
        <v>33</v>
      </c>
      <c r="I437" s="3">
        <v>1386993</v>
      </c>
      <c r="J437" s="3" t="s">
        <v>73</v>
      </c>
      <c r="K437" s="4">
        <v>44938.483333333301</v>
      </c>
      <c r="L437" s="11" t="str">
        <f t="shared" si="35"/>
        <v>enero</v>
      </c>
      <c r="M437" s="3">
        <v>3</v>
      </c>
      <c r="N437" s="3">
        <v>3</v>
      </c>
      <c r="O437" s="3">
        <f t="shared" si="31"/>
        <v>3</v>
      </c>
      <c r="P437" s="4">
        <v>44938.503333333298</v>
      </c>
      <c r="Q437" s="2"/>
      <c r="R437" s="3" t="s">
        <v>1824</v>
      </c>
      <c r="S437" s="4">
        <v>44938.503333333298</v>
      </c>
      <c r="T437" s="3">
        <f t="shared" si="32"/>
        <v>28</v>
      </c>
      <c r="U437" s="2" t="s">
        <v>227</v>
      </c>
      <c r="V437" s="4">
        <v>44938.521435185197</v>
      </c>
      <c r="W437" s="3">
        <f t="shared" si="33"/>
        <v>26</v>
      </c>
      <c r="X437" s="3" t="s">
        <v>1215</v>
      </c>
      <c r="Y437" s="2" t="s">
        <v>1216</v>
      </c>
      <c r="Z437" s="2" t="s">
        <v>227</v>
      </c>
      <c r="AA437" s="4">
        <v>44938.75</v>
      </c>
      <c r="AB437" s="26">
        <f t="shared" si="34"/>
        <v>5</v>
      </c>
      <c r="AC437" s="1" t="s">
        <v>197</v>
      </c>
      <c r="AD437" s="3" t="s">
        <v>40</v>
      </c>
    </row>
    <row r="438" spans="1:30" ht="63.75" hidden="1" x14ac:dyDescent="0.25">
      <c r="A438" s="1" t="s">
        <v>1825</v>
      </c>
      <c r="B438" s="1" t="s">
        <v>27</v>
      </c>
      <c r="C438" s="2" t="s">
        <v>1826</v>
      </c>
      <c r="D438" s="3" t="s">
        <v>166</v>
      </c>
      <c r="E438" s="3" t="s">
        <v>30</v>
      </c>
      <c r="F438" s="2" t="s">
        <v>293</v>
      </c>
      <c r="G438" s="3" t="s">
        <v>32</v>
      </c>
      <c r="H438" s="3" t="s">
        <v>33</v>
      </c>
      <c r="I438" s="3">
        <v>1386994</v>
      </c>
      <c r="J438" s="3" t="s">
        <v>34</v>
      </c>
      <c r="K438" s="4">
        <v>44938.484027777798</v>
      </c>
      <c r="L438" s="11" t="str">
        <f t="shared" si="35"/>
        <v>enero</v>
      </c>
      <c r="M438" s="3">
        <v>3</v>
      </c>
      <c r="N438" s="3">
        <v>3</v>
      </c>
      <c r="O438" s="3">
        <f t="shared" si="31"/>
        <v>3</v>
      </c>
      <c r="P438" s="4">
        <v>44938.512812499997</v>
      </c>
      <c r="Q438" s="2"/>
      <c r="R438" s="3" t="s">
        <v>1827</v>
      </c>
      <c r="S438" s="4">
        <v>44938.512812499997</v>
      </c>
      <c r="T438" s="3">
        <f t="shared" si="32"/>
        <v>41</v>
      </c>
      <c r="U438" s="2" t="s">
        <v>227</v>
      </c>
      <c r="V438" s="4">
        <v>44938.513078703698</v>
      </c>
      <c r="W438" s="3">
        <f t="shared" si="33"/>
        <v>0</v>
      </c>
      <c r="X438" s="3" t="s">
        <v>440</v>
      </c>
      <c r="Y438" s="2" t="s">
        <v>441</v>
      </c>
      <c r="Z438" s="2" t="s">
        <v>227</v>
      </c>
      <c r="AA438" s="4">
        <v>44938.750694444403</v>
      </c>
      <c r="AB438" s="26">
        <f t="shared" si="34"/>
        <v>5</v>
      </c>
      <c r="AC438" s="1" t="s">
        <v>78</v>
      </c>
      <c r="AD438" s="3" t="s">
        <v>40</v>
      </c>
    </row>
    <row r="439" spans="1:30" ht="89.25" hidden="1" x14ac:dyDescent="0.25">
      <c r="A439" s="1" t="s">
        <v>1828</v>
      </c>
      <c r="B439" s="1" t="s">
        <v>27</v>
      </c>
      <c r="C439" s="2" t="s">
        <v>1829</v>
      </c>
      <c r="D439" s="3" t="s">
        <v>206</v>
      </c>
      <c r="E439" s="3" t="s">
        <v>30</v>
      </c>
      <c r="F439" s="2" t="s">
        <v>82</v>
      </c>
      <c r="G439" s="3" t="s">
        <v>54</v>
      </c>
      <c r="H439" s="3" t="s">
        <v>83</v>
      </c>
      <c r="I439" s="3">
        <v>1387019</v>
      </c>
      <c r="J439" s="3" t="s">
        <v>73</v>
      </c>
      <c r="K439" s="4">
        <v>44938.529166666704</v>
      </c>
      <c r="L439" s="11" t="str">
        <f t="shared" si="35"/>
        <v>enero</v>
      </c>
      <c r="M439" s="3">
        <v>3</v>
      </c>
      <c r="N439" s="3">
        <v>3</v>
      </c>
      <c r="O439" s="3">
        <f t="shared" ref="O439:O499" si="36">IF(ISBLANK(N439),M439,N439)</f>
        <v>3</v>
      </c>
      <c r="P439" s="4">
        <v>44938.546504629601</v>
      </c>
      <c r="Q439" s="2"/>
      <c r="R439" s="3" t="s">
        <v>1830</v>
      </c>
      <c r="S439" s="4">
        <v>44938.546504629601</v>
      </c>
      <c r="T439" s="3">
        <f t="shared" si="32"/>
        <v>24</v>
      </c>
      <c r="U439" s="2" t="s">
        <v>227</v>
      </c>
      <c r="V439" s="4">
        <v>44938.580289351798</v>
      </c>
      <c r="W439" s="3">
        <f t="shared" si="33"/>
        <v>48</v>
      </c>
      <c r="X439" s="3" t="s">
        <v>1831</v>
      </c>
      <c r="Y439" s="2" t="s">
        <v>1832</v>
      </c>
      <c r="Z439" s="2" t="s">
        <v>75</v>
      </c>
      <c r="AA439" s="4">
        <v>44938.762499999997</v>
      </c>
      <c r="AB439" s="26">
        <f t="shared" si="34"/>
        <v>4</v>
      </c>
      <c r="AC439" s="1" t="s">
        <v>78</v>
      </c>
      <c r="AD439" s="3" t="s">
        <v>40</v>
      </c>
    </row>
    <row r="440" spans="1:30" ht="191.25" hidden="1" x14ac:dyDescent="0.25">
      <c r="A440" s="1" t="s">
        <v>1833</v>
      </c>
      <c r="B440" s="1" t="s">
        <v>27</v>
      </c>
      <c r="C440" s="2" t="s">
        <v>1834</v>
      </c>
      <c r="D440" s="3" t="s">
        <v>643</v>
      </c>
      <c r="E440" s="3" t="s">
        <v>30</v>
      </c>
      <c r="F440" s="2" t="s">
        <v>82</v>
      </c>
      <c r="G440" s="3" t="s">
        <v>54</v>
      </c>
      <c r="H440" s="3" t="s">
        <v>113</v>
      </c>
      <c r="I440" s="3">
        <v>1387023</v>
      </c>
      <c r="J440" s="3" t="s">
        <v>34</v>
      </c>
      <c r="K440" s="4">
        <v>44938.536111111098</v>
      </c>
      <c r="L440" s="11" t="str">
        <f t="shared" si="35"/>
        <v>enero</v>
      </c>
      <c r="M440" s="3">
        <v>1</v>
      </c>
      <c r="N440" s="3">
        <v>1</v>
      </c>
      <c r="O440" s="3">
        <f t="shared" si="36"/>
        <v>1</v>
      </c>
      <c r="P440" s="4">
        <v>44938.552314814799</v>
      </c>
      <c r="Q440" s="2"/>
      <c r="R440" s="3" t="s">
        <v>1835</v>
      </c>
      <c r="S440" s="4">
        <v>44938.552314814799</v>
      </c>
      <c r="T440" s="3">
        <f t="shared" si="32"/>
        <v>23</v>
      </c>
      <c r="U440" s="2" t="s">
        <v>227</v>
      </c>
      <c r="V440" s="4">
        <v>44938.572060185201</v>
      </c>
      <c r="W440" s="3">
        <f t="shared" si="33"/>
        <v>28</v>
      </c>
      <c r="X440" s="3" t="s">
        <v>195</v>
      </c>
      <c r="Y440" s="2" t="s">
        <v>196</v>
      </c>
      <c r="Z440" s="2" t="s">
        <v>47</v>
      </c>
      <c r="AA440" s="4">
        <v>44949.468055555597</v>
      </c>
      <c r="AB440" s="26">
        <f t="shared" si="34"/>
        <v>261</v>
      </c>
      <c r="AC440" s="1" t="s">
        <v>125</v>
      </c>
      <c r="AD440" s="3" t="s">
        <v>40</v>
      </c>
    </row>
    <row r="441" spans="1:30" ht="63.75" hidden="1" x14ac:dyDescent="0.25">
      <c r="A441" s="1" t="s">
        <v>1836</v>
      </c>
      <c r="B441" s="1" t="s">
        <v>27</v>
      </c>
      <c r="C441" s="2" t="s">
        <v>1837</v>
      </c>
      <c r="D441" s="3" t="s">
        <v>657</v>
      </c>
      <c r="E441" s="3" t="s">
        <v>30</v>
      </c>
      <c r="F441" s="2" t="s">
        <v>225</v>
      </c>
      <c r="G441" s="3" t="s">
        <v>32</v>
      </c>
      <c r="H441" s="3" t="s">
        <v>33</v>
      </c>
      <c r="I441" s="3">
        <v>1387049</v>
      </c>
      <c r="J441" s="3" t="s">
        <v>73</v>
      </c>
      <c r="K441" s="4">
        <v>44938.588194444397</v>
      </c>
      <c r="L441" s="11" t="str">
        <f t="shared" si="35"/>
        <v>enero</v>
      </c>
      <c r="M441" s="3">
        <v>3</v>
      </c>
      <c r="N441" s="3">
        <v>3</v>
      </c>
      <c r="O441" s="3">
        <f t="shared" si="36"/>
        <v>3</v>
      </c>
      <c r="P441" s="4">
        <v>44938.608622685198</v>
      </c>
      <c r="Q441" s="2"/>
      <c r="R441" s="3" t="s">
        <v>1838</v>
      </c>
      <c r="S441" s="4">
        <v>44938.608622685198</v>
      </c>
      <c r="T441" s="3">
        <f t="shared" si="32"/>
        <v>29</v>
      </c>
      <c r="U441" s="2" t="s">
        <v>227</v>
      </c>
      <c r="V441" s="4">
        <v>44938.609375</v>
      </c>
      <c r="W441" s="3">
        <f t="shared" si="33"/>
        <v>1</v>
      </c>
      <c r="X441" s="3" t="s">
        <v>1839</v>
      </c>
      <c r="Y441" s="2" t="s">
        <v>1840</v>
      </c>
      <c r="Z441" s="2" t="s">
        <v>227</v>
      </c>
      <c r="AA441" s="4">
        <v>44938.752777777801</v>
      </c>
      <c r="AB441" s="26">
        <f t="shared" si="34"/>
        <v>3</v>
      </c>
      <c r="AC441" s="1" t="s">
        <v>197</v>
      </c>
      <c r="AD441" s="3" t="s">
        <v>40</v>
      </c>
    </row>
    <row r="442" spans="1:30" ht="216.75" hidden="1" x14ac:dyDescent="0.25">
      <c r="A442" s="1" t="s">
        <v>1841</v>
      </c>
      <c r="B442" s="1" t="s">
        <v>27</v>
      </c>
      <c r="C442" s="2" t="s">
        <v>1842</v>
      </c>
      <c r="D442" s="3" t="s">
        <v>378</v>
      </c>
      <c r="E442" s="3" t="s">
        <v>30</v>
      </c>
      <c r="F442" s="2" t="s">
        <v>88</v>
      </c>
      <c r="G442" s="3" t="s">
        <v>54</v>
      </c>
      <c r="H442" s="3" t="s">
        <v>148</v>
      </c>
      <c r="I442" s="3">
        <v>1387053</v>
      </c>
      <c r="J442" s="3" t="s">
        <v>34</v>
      </c>
      <c r="K442" s="4">
        <v>44938.594444444403</v>
      </c>
      <c r="L442" s="11" t="str">
        <f t="shared" si="35"/>
        <v>enero</v>
      </c>
      <c r="M442" s="3">
        <v>3</v>
      </c>
      <c r="N442" s="3">
        <v>3</v>
      </c>
      <c r="O442" s="3">
        <f t="shared" si="36"/>
        <v>3</v>
      </c>
      <c r="P442" s="4">
        <v>44938.625243055598</v>
      </c>
      <c r="Q442" s="2"/>
      <c r="R442" s="3" t="s">
        <v>1843</v>
      </c>
      <c r="S442" s="4">
        <v>44938.625243055598</v>
      </c>
      <c r="T442" s="3">
        <f t="shared" si="32"/>
        <v>44</v>
      </c>
      <c r="U442" s="2" t="s">
        <v>227</v>
      </c>
      <c r="V442" s="4">
        <v>44938.633900462999</v>
      </c>
      <c r="W442" s="3">
        <f t="shared" si="33"/>
        <v>12</v>
      </c>
      <c r="X442" s="3" t="s">
        <v>103</v>
      </c>
      <c r="Y442" s="2" t="s">
        <v>104</v>
      </c>
      <c r="Z442" s="2" t="s">
        <v>75</v>
      </c>
      <c r="AA442" s="4">
        <v>44940.666666666701</v>
      </c>
      <c r="AB442" s="26">
        <f t="shared" si="34"/>
        <v>48</v>
      </c>
      <c r="AC442" s="1" t="s">
        <v>78</v>
      </c>
      <c r="AD442" s="3" t="s">
        <v>40</v>
      </c>
    </row>
    <row r="443" spans="1:30" ht="114.75" hidden="1" x14ac:dyDescent="0.25">
      <c r="A443" s="1" t="s">
        <v>1844</v>
      </c>
      <c r="B443" s="1" t="s">
        <v>27</v>
      </c>
      <c r="C443" s="2" t="s">
        <v>1845</v>
      </c>
      <c r="D443" s="3" t="s">
        <v>479</v>
      </c>
      <c r="E443" s="3" t="s">
        <v>30</v>
      </c>
      <c r="F443" s="2" t="s">
        <v>82</v>
      </c>
      <c r="G443" s="3" t="s">
        <v>54</v>
      </c>
      <c r="H443" s="3" t="s">
        <v>1783</v>
      </c>
      <c r="I443" s="3">
        <v>1387060</v>
      </c>
      <c r="J443" s="3" t="s">
        <v>34</v>
      </c>
      <c r="K443" s="4">
        <v>44938.608333333301</v>
      </c>
      <c r="L443" s="11" t="str">
        <f t="shared" si="35"/>
        <v>enero</v>
      </c>
      <c r="M443" s="3">
        <v>3</v>
      </c>
      <c r="N443" s="3">
        <v>3</v>
      </c>
      <c r="O443" s="3">
        <f t="shared" si="36"/>
        <v>3</v>
      </c>
      <c r="P443" s="4">
        <v>44938.634155092601</v>
      </c>
      <c r="Q443" s="2"/>
      <c r="R443" s="3" t="s">
        <v>1846</v>
      </c>
      <c r="S443" s="4">
        <v>44938.634155092601</v>
      </c>
      <c r="T443" s="3">
        <f t="shared" si="32"/>
        <v>37</v>
      </c>
      <c r="U443" s="2" t="s">
        <v>227</v>
      </c>
      <c r="V443" s="4">
        <v>44938.634548611102</v>
      </c>
      <c r="W443" s="3">
        <f t="shared" si="33"/>
        <v>0</v>
      </c>
      <c r="X443" s="3" t="s">
        <v>418</v>
      </c>
      <c r="Y443" s="2" t="s">
        <v>419</v>
      </c>
      <c r="Z443" s="2" t="s">
        <v>227</v>
      </c>
      <c r="AA443" s="4">
        <v>44938.868055555598</v>
      </c>
      <c r="AB443" s="26">
        <f t="shared" si="34"/>
        <v>5</v>
      </c>
      <c r="AC443" s="1" t="s">
        <v>78</v>
      </c>
      <c r="AD443" s="3" t="s">
        <v>40</v>
      </c>
    </row>
    <row r="444" spans="1:30" ht="255" hidden="1" x14ac:dyDescent="0.25">
      <c r="A444" s="1" t="s">
        <v>1847</v>
      </c>
      <c r="B444" s="1" t="s">
        <v>27</v>
      </c>
      <c r="C444" s="2" t="s">
        <v>1848</v>
      </c>
      <c r="D444" s="3" t="s">
        <v>643</v>
      </c>
      <c r="E444" s="3" t="s">
        <v>30</v>
      </c>
      <c r="F444" s="2" t="s">
        <v>53</v>
      </c>
      <c r="G444" s="3" t="s">
        <v>32</v>
      </c>
      <c r="H444" s="3" t="s">
        <v>187</v>
      </c>
      <c r="I444" s="3">
        <v>1387070</v>
      </c>
      <c r="J444" s="3" t="s">
        <v>73</v>
      </c>
      <c r="K444" s="4">
        <v>44938.625</v>
      </c>
      <c r="L444" s="11" t="str">
        <f t="shared" si="35"/>
        <v>enero</v>
      </c>
      <c r="M444" s="3">
        <v>3</v>
      </c>
      <c r="N444" s="3">
        <v>3</v>
      </c>
      <c r="O444" s="3">
        <f t="shared" si="36"/>
        <v>3</v>
      </c>
      <c r="P444" s="4">
        <v>44938.6773958333</v>
      </c>
      <c r="Q444" s="2"/>
      <c r="R444" s="3" t="s">
        <v>1849</v>
      </c>
      <c r="S444" s="4">
        <v>44938.6773958333</v>
      </c>
      <c r="T444" s="3">
        <f t="shared" si="32"/>
        <v>75</v>
      </c>
      <c r="U444" s="2" t="s">
        <v>227</v>
      </c>
      <c r="V444" s="4">
        <v>44938.678136574097</v>
      </c>
      <c r="W444" s="3">
        <f t="shared" si="33"/>
        <v>1</v>
      </c>
      <c r="X444" s="3" t="s">
        <v>566</v>
      </c>
      <c r="Y444" s="2" t="s">
        <v>567</v>
      </c>
      <c r="Z444" s="2" t="s">
        <v>227</v>
      </c>
      <c r="AA444" s="4">
        <v>44938.770138888904</v>
      </c>
      <c r="AB444" s="26">
        <f t="shared" si="34"/>
        <v>2</v>
      </c>
      <c r="AC444" s="1" t="s">
        <v>197</v>
      </c>
      <c r="AD444" s="3" t="s">
        <v>40</v>
      </c>
    </row>
    <row r="445" spans="1:30" ht="153" hidden="1" x14ac:dyDescent="0.25">
      <c r="A445" s="1" t="s">
        <v>1850</v>
      </c>
      <c r="B445" s="1" t="s">
        <v>27</v>
      </c>
      <c r="C445" s="2" t="s">
        <v>1851</v>
      </c>
      <c r="D445" s="3" t="s">
        <v>302</v>
      </c>
      <c r="E445" s="3" t="s">
        <v>30</v>
      </c>
      <c r="F445" s="2" t="s">
        <v>64</v>
      </c>
      <c r="G445" s="3" t="s">
        <v>32</v>
      </c>
      <c r="H445" s="3" t="s">
        <v>89</v>
      </c>
      <c r="I445" s="3">
        <v>1387084</v>
      </c>
      <c r="J445" s="3" t="s">
        <v>34</v>
      </c>
      <c r="K445" s="4">
        <v>44938.668055555601</v>
      </c>
      <c r="L445" s="11" t="str">
        <f t="shared" si="35"/>
        <v>enero</v>
      </c>
      <c r="M445" s="3">
        <v>2</v>
      </c>
      <c r="N445" s="3">
        <v>2</v>
      </c>
      <c r="O445" s="3">
        <f t="shared" si="36"/>
        <v>2</v>
      </c>
      <c r="P445" s="4">
        <v>44938.713518518503</v>
      </c>
      <c r="Q445" s="2"/>
      <c r="R445" s="3" t="s">
        <v>1852</v>
      </c>
      <c r="S445" s="4">
        <v>44938.713518518503</v>
      </c>
      <c r="T445" s="3">
        <f t="shared" si="32"/>
        <v>65</v>
      </c>
      <c r="U445" s="2" t="s">
        <v>227</v>
      </c>
      <c r="V445" s="4">
        <v>44938.729976851799</v>
      </c>
      <c r="W445" s="3">
        <f t="shared" si="33"/>
        <v>23</v>
      </c>
      <c r="X445" s="3" t="s">
        <v>1853</v>
      </c>
      <c r="Y445" s="2" t="s">
        <v>1854</v>
      </c>
      <c r="Z445" s="2" t="s">
        <v>47</v>
      </c>
      <c r="AA445" s="4">
        <v>44939.045138888898</v>
      </c>
      <c r="AB445" s="26">
        <f t="shared" si="34"/>
        <v>7</v>
      </c>
      <c r="AC445" s="1" t="s">
        <v>78</v>
      </c>
      <c r="AD445" s="3" t="s">
        <v>40</v>
      </c>
    </row>
    <row r="446" spans="1:30" ht="140.25" hidden="1" x14ac:dyDescent="0.25">
      <c r="A446" s="1" t="s">
        <v>1855</v>
      </c>
      <c r="B446" s="1" t="s">
        <v>27</v>
      </c>
      <c r="C446" s="2" t="s">
        <v>1856</v>
      </c>
      <c r="D446" s="3" t="s">
        <v>643</v>
      </c>
      <c r="E446" s="3" t="s">
        <v>30</v>
      </c>
      <c r="F446" s="2" t="s">
        <v>44</v>
      </c>
      <c r="G446" s="3" t="s">
        <v>32</v>
      </c>
      <c r="H446" s="3" t="s">
        <v>33</v>
      </c>
      <c r="I446" s="3">
        <v>1387087</v>
      </c>
      <c r="J446" s="3" t="s">
        <v>34</v>
      </c>
      <c r="K446" s="4">
        <v>44938.680555555598</v>
      </c>
      <c r="L446" s="11" t="str">
        <f t="shared" si="35"/>
        <v>enero</v>
      </c>
      <c r="M446" s="3">
        <v>3</v>
      </c>
      <c r="N446" s="3">
        <v>3</v>
      </c>
      <c r="O446" s="3">
        <f t="shared" si="36"/>
        <v>3</v>
      </c>
      <c r="P446" s="4">
        <v>44938.723252314798</v>
      </c>
      <c r="Q446" s="2"/>
      <c r="R446" s="3" t="s">
        <v>1857</v>
      </c>
      <c r="S446" s="4">
        <v>44938.723252314798</v>
      </c>
      <c r="T446" s="3">
        <f t="shared" si="32"/>
        <v>61</v>
      </c>
      <c r="U446" s="2" t="s">
        <v>227</v>
      </c>
      <c r="V446" s="4">
        <v>44938.767673611103</v>
      </c>
      <c r="W446" s="3">
        <f t="shared" si="33"/>
        <v>63</v>
      </c>
      <c r="X446" s="3" t="s">
        <v>103</v>
      </c>
      <c r="Y446" s="2" t="s">
        <v>104</v>
      </c>
      <c r="Z446" s="2" t="s">
        <v>36</v>
      </c>
      <c r="AA446" s="4">
        <v>44939.042361111096</v>
      </c>
      <c r="AB446" s="26">
        <f t="shared" si="34"/>
        <v>6</v>
      </c>
      <c r="AC446" s="1" t="s">
        <v>78</v>
      </c>
      <c r="AD446" s="3" t="s">
        <v>40</v>
      </c>
    </row>
    <row r="447" spans="1:30" ht="89.25" hidden="1" x14ac:dyDescent="0.25">
      <c r="A447" s="1" t="s">
        <v>1858</v>
      </c>
      <c r="B447" s="1" t="s">
        <v>27</v>
      </c>
      <c r="C447" s="2" t="s">
        <v>1859</v>
      </c>
      <c r="D447" s="3" t="s">
        <v>422</v>
      </c>
      <c r="E447" s="3" t="s">
        <v>30</v>
      </c>
      <c r="F447" s="2" t="s">
        <v>288</v>
      </c>
      <c r="G447" s="3" t="s">
        <v>192</v>
      </c>
      <c r="H447" s="3" t="s">
        <v>289</v>
      </c>
      <c r="I447" s="3">
        <v>1387090</v>
      </c>
      <c r="J447" s="3" t="s">
        <v>34</v>
      </c>
      <c r="K447" s="4">
        <v>44938.697916666701</v>
      </c>
      <c r="L447" s="11" t="str">
        <f t="shared" si="35"/>
        <v>enero</v>
      </c>
      <c r="M447" s="3">
        <v>2</v>
      </c>
      <c r="N447" s="3">
        <v>2</v>
      </c>
      <c r="O447" s="3">
        <f t="shared" si="36"/>
        <v>2</v>
      </c>
      <c r="P447" s="4">
        <v>44938.721053240697</v>
      </c>
      <c r="Q447" s="2"/>
      <c r="R447" s="3" t="s">
        <v>1860</v>
      </c>
      <c r="S447" s="4">
        <v>44938.721053240697</v>
      </c>
      <c r="T447" s="3">
        <f t="shared" si="32"/>
        <v>33</v>
      </c>
      <c r="U447" s="2" t="s">
        <v>234</v>
      </c>
      <c r="V447" s="4">
        <v>44938.721319444398</v>
      </c>
      <c r="W447" s="3">
        <f t="shared" si="33"/>
        <v>0</v>
      </c>
      <c r="X447" s="3" t="s">
        <v>202</v>
      </c>
      <c r="Y447" s="2" t="s">
        <v>203</v>
      </c>
      <c r="Z447" s="2" t="s">
        <v>234</v>
      </c>
      <c r="AA447" s="4">
        <v>44941.565277777801</v>
      </c>
      <c r="AB447" s="26">
        <f t="shared" si="34"/>
        <v>68</v>
      </c>
      <c r="AC447" s="1" t="s">
        <v>78</v>
      </c>
      <c r="AD447" s="3" t="s">
        <v>40</v>
      </c>
    </row>
    <row r="448" spans="1:30" ht="293.25" hidden="1" x14ac:dyDescent="0.25">
      <c r="A448" s="1" t="s">
        <v>1861</v>
      </c>
      <c r="B448" s="1" t="s">
        <v>407</v>
      </c>
      <c r="C448" s="2" t="s">
        <v>1862</v>
      </c>
      <c r="D448" s="3" t="s">
        <v>1863</v>
      </c>
      <c r="E448" s="3" t="s">
        <v>410</v>
      </c>
      <c r="F448" s="2" t="s">
        <v>53</v>
      </c>
      <c r="G448" s="3" t="s">
        <v>54</v>
      </c>
      <c r="H448" s="3" t="s">
        <v>100</v>
      </c>
      <c r="I448" s="3">
        <v>1387092</v>
      </c>
      <c r="J448" s="3" t="s">
        <v>34</v>
      </c>
      <c r="K448" s="4">
        <v>44938.714583333298</v>
      </c>
      <c r="L448" s="11" t="str">
        <f t="shared" si="35"/>
        <v>enero</v>
      </c>
      <c r="M448" s="3">
        <v>2</v>
      </c>
      <c r="N448" s="3">
        <v>2</v>
      </c>
      <c r="O448" s="3">
        <f t="shared" si="36"/>
        <v>2</v>
      </c>
      <c r="P448" s="4">
        <v>44938.734004629601</v>
      </c>
      <c r="Q448" s="2"/>
      <c r="R448" s="3" t="s">
        <v>1864</v>
      </c>
      <c r="S448" s="4">
        <v>44938.734004629601</v>
      </c>
      <c r="T448" s="3">
        <f t="shared" si="32"/>
        <v>27</v>
      </c>
      <c r="U448" s="2" t="s">
        <v>227</v>
      </c>
      <c r="V448" s="4">
        <v>44938.790069444403</v>
      </c>
      <c r="W448" s="3">
        <f t="shared" si="33"/>
        <v>80</v>
      </c>
      <c r="X448" s="3" t="s">
        <v>418</v>
      </c>
      <c r="Y448" s="2" t="s">
        <v>419</v>
      </c>
      <c r="Z448" s="2" t="s">
        <v>219</v>
      </c>
      <c r="AA448" s="4">
        <v>44940.815972222197</v>
      </c>
      <c r="AB448" s="26">
        <f t="shared" si="34"/>
        <v>48</v>
      </c>
      <c r="AC448" s="1" t="s">
        <v>78</v>
      </c>
      <c r="AD448" s="3" t="s">
        <v>40</v>
      </c>
    </row>
    <row r="449" spans="1:30" ht="344.25" hidden="1" x14ac:dyDescent="0.25">
      <c r="A449" s="1" t="s">
        <v>558</v>
      </c>
      <c r="B449" s="1" t="s">
        <v>27</v>
      </c>
      <c r="C449" s="2" t="s">
        <v>559</v>
      </c>
      <c r="D449" s="3" t="s">
        <v>498</v>
      </c>
      <c r="E449" s="3" t="s">
        <v>30</v>
      </c>
      <c r="F449" s="2" t="s">
        <v>44</v>
      </c>
      <c r="G449" s="3" t="s">
        <v>32</v>
      </c>
      <c r="H449" s="3" t="s">
        <v>45</v>
      </c>
      <c r="I449" s="3">
        <v>1387093</v>
      </c>
      <c r="J449" s="3" t="s">
        <v>34</v>
      </c>
      <c r="K449" s="4">
        <v>44938.718055555597</v>
      </c>
      <c r="L449" s="11" t="str">
        <f t="shared" si="35"/>
        <v>enero</v>
      </c>
      <c r="M449" s="3">
        <v>3</v>
      </c>
      <c r="N449" s="3">
        <v>3</v>
      </c>
      <c r="O449" s="3">
        <f t="shared" si="36"/>
        <v>3</v>
      </c>
      <c r="P449" s="4">
        <v>44938.745092592602</v>
      </c>
      <c r="Q449" s="2"/>
      <c r="R449" s="3" t="s">
        <v>1865</v>
      </c>
      <c r="S449" s="4">
        <v>44938.745092592602</v>
      </c>
      <c r="T449" s="3">
        <f t="shared" si="32"/>
        <v>38</v>
      </c>
      <c r="U449" s="2" t="s">
        <v>227</v>
      </c>
      <c r="V449" s="4">
        <v>44938.790046296301</v>
      </c>
      <c r="W449" s="3">
        <f t="shared" si="33"/>
        <v>64</v>
      </c>
      <c r="X449" s="3" t="s">
        <v>76</v>
      </c>
      <c r="Y449" s="2" t="s">
        <v>77</v>
      </c>
      <c r="Z449" s="2" t="s">
        <v>36</v>
      </c>
      <c r="AA449" s="4">
        <v>44939.137499999997</v>
      </c>
      <c r="AB449" s="26">
        <f t="shared" si="34"/>
        <v>8</v>
      </c>
      <c r="AC449" s="1" t="s">
        <v>78</v>
      </c>
      <c r="AD449" s="3" t="s">
        <v>40</v>
      </c>
    </row>
    <row r="450" spans="1:30" ht="191.25" hidden="1" x14ac:dyDescent="0.25">
      <c r="A450" s="1" t="s">
        <v>1866</v>
      </c>
      <c r="B450" s="1" t="s">
        <v>27</v>
      </c>
      <c r="C450" s="2" t="s">
        <v>1867</v>
      </c>
      <c r="D450" s="3" t="s">
        <v>135</v>
      </c>
      <c r="E450" s="3" t="s">
        <v>30</v>
      </c>
      <c r="F450" s="2" t="s">
        <v>82</v>
      </c>
      <c r="G450" s="3" t="s">
        <v>54</v>
      </c>
      <c r="H450" s="3" t="s">
        <v>83</v>
      </c>
      <c r="I450" s="3">
        <v>1387094</v>
      </c>
      <c r="J450" s="3" t="s">
        <v>34</v>
      </c>
      <c r="K450" s="4">
        <v>44938.722222222197</v>
      </c>
      <c r="L450" s="11" t="str">
        <f t="shared" si="35"/>
        <v>enero</v>
      </c>
      <c r="M450" s="3">
        <v>2</v>
      </c>
      <c r="N450" s="3">
        <v>2</v>
      </c>
      <c r="O450" s="3">
        <f t="shared" si="36"/>
        <v>2</v>
      </c>
      <c r="P450" s="4">
        <v>44938.759942129604</v>
      </c>
      <c r="Q450" s="2"/>
      <c r="R450" s="3" t="s">
        <v>1868</v>
      </c>
      <c r="S450" s="4">
        <v>44938.759942129604</v>
      </c>
      <c r="T450" s="3">
        <f t="shared" si="32"/>
        <v>54</v>
      </c>
      <c r="U450" s="2" t="s">
        <v>227</v>
      </c>
      <c r="V450" s="4">
        <v>44938.804039351897</v>
      </c>
      <c r="W450" s="3">
        <f t="shared" si="33"/>
        <v>63</v>
      </c>
      <c r="X450" s="3" t="s">
        <v>103</v>
      </c>
      <c r="Y450" s="2" t="s">
        <v>104</v>
      </c>
      <c r="Z450" s="2" t="s">
        <v>219</v>
      </c>
      <c r="AA450" s="4">
        <v>44939.598611111098</v>
      </c>
      <c r="AB450" s="26">
        <f t="shared" si="34"/>
        <v>19</v>
      </c>
      <c r="AC450" s="1" t="s">
        <v>78</v>
      </c>
      <c r="AD450" s="3" t="s">
        <v>40</v>
      </c>
    </row>
    <row r="451" spans="1:30" ht="409.5" hidden="1" x14ac:dyDescent="0.25">
      <c r="A451" s="1" t="s">
        <v>1869</v>
      </c>
      <c r="B451" s="1" t="s">
        <v>27</v>
      </c>
      <c r="C451" s="2" t="s">
        <v>1870</v>
      </c>
      <c r="D451" s="3" t="s">
        <v>603</v>
      </c>
      <c r="E451" s="3" t="s">
        <v>30</v>
      </c>
      <c r="F451" s="2" t="s">
        <v>88</v>
      </c>
      <c r="G451" s="3" t="s">
        <v>54</v>
      </c>
      <c r="H451" s="3" t="s">
        <v>276</v>
      </c>
      <c r="I451" s="3">
        <v>1387096</v>
      </c>
      <c r="J451" s="3" t="s">
        <v>34</v>
      </c>
      <c r="K451" s="4">
        <v>44938.738194444399</v>
      </c>
      <c r="L451" s="11" t="str">
        <f t="shared" si="35"/>
        <v>enero</v>
      </c>
      <c r="M451" s="3">
        <v>2</v>
      </c>
      <c r="N451" s="3">
        <v>2</v>
      </c>
      <c r="O451" s="3">
        <f t="shared" si="36"/>
        <v>2</v>
      </c>
      <c r="P451" s="4">
        <v>44938.7883449074</v>
      </c>
      <c r="Q451" s="2"/>
      <c r="R451" s="3" t="s">
        <v>1871</v>
      </c>
      <c r="S451" s="4">
        <v>44938.7883449074</v>
      </c>
      <c r="T451" s="3">
        <f t="shared" si="32"/>
        <v>72</v>
      </c>
      <c r="U451" s="2" t="s">
        <v>227</v>
      </c>
      <c r="V451" s="4">
        <v>44938.8353935185</v>
      </c>
      <c r="W451" s="3">
        <f t="shared" si="33"/>
        <v>67</v>
      </c>
      <c r="X451" s="3" t="s">
        <v>103</v>
      </c>
      <c r="Y451" s="2" t="s">
        <v>104</v>
      </c>
      <c r="Z451" s="2" t="s">
        <v>36</v>
      </c>
      <c r="AA451" s="4">
        <v>44939.588888888902</v>
      </c>
      <c r="AB451" s="26">
        <f t="shared" si="34"/>
        <v>18</v>
      </c>
      <c r="AC451" s="1" t="s">
        <v>78</v>
      </c>
      <c r="AD451" s="3" t="s">
        <v>40</v>
      </c>
    </row>
    <row r="452" spans="1:30" ht="409.5" hidden="1" x14ac:dyDescent="0.25">
      <c r="A452" s="1" t="s">
        <v>1872</v>
      </c>
      <c r="B452" s="1" t="s">
        <v>27</v>
      </c>
      <c r="C452" s="2" t="s">
        <v>1873</v>
      </c>
      <c r="D452" s="3" t="s">
        <v>477</v>
      </c>
      <c r="E452" s="3" t="s">
        <v>30</v>
      </c>
      <c r="F452" s="2" t="s">
        <v>82</v>
      </c>
      <c r="G452" s="3" t="s">
        <v>54</v>
      </c>
      <c r="H452" s="3" t="s">
        <v>83</v>
      </c>
      <c r="I452" s="3">
        <v>1387097</v>
      </c>
      <c r="J452" s="3" t="s">
        <v>34</v>
      </c>
      <c r="K452" s="4">
        <v>44938.750694444403</v>
      </c>
      <c r="L452" s="11" t="str">
        <f t="shared" si="35"/>
        <v>enero</v>
      </c>
      <c r="M452" s="3">
        <v>2</v>
      </c>
      <c r="N452" s="3">
        <v>2</v>
      </c>
      <c r="O452" s="3">
        <f t="shared" si="36"/>
        <v>2</v>
      </c>
      <c r="P452" s="4">
        <v>44938.802928240701</v>
      </c>
      <c r="Q452" s="2"/>
      <c r="R452" s="3" t="s">
        <v>1874</v>
      </c>
      <c r="S452" s="4">
        <v>44938.802928240701</v>
      </c>
      <c r="T452" s="3">
        <f t="shared" si="32"/>
        <v>75</v>
      </c>
      <c r="U452" s="2" t="s">
        <v>227</v>
      </c>
      <c r="V452" s="4">
        <v>44938.8181944444</v>
      </c>
      <c r="W452" s="3">
        <f t="shared" si="33"/>
        <v>21</v>
      </c>
      <c r="X452" s="3" t="s">
        <v>202</v>
      </c>
      <c r="Y452" s="2" t="s">
        <v>203</v>
      </c>
      <c r="Z452" s="2" t="s">
        <v>219</v>
      </c>
      <c r="AA452" s="4">
        <v>44939.7</v>
      </c>
      <c r="AB452" s="26">
        <f t="shared" si="34"/>
        <v>21</v>
      </c>
      <c r="AC452" s="1" t="s">
        <v>125</v>
      </c>
      <c r="AD452" s="3" t="s">
        <v>40</v>
      </c>
    </row>
    <row r="453" spans="1:30" ht="242.25" hidden="1" x14ac:dyDescent="0.25">
      <c r="A453" s="1" t="s">
        <v>1875</v>
      </c>
      <c r="B453" s="1" t="s">
        <v>27</v>
      </c>
      <c r="C453" s="2" t="s">
        <v>1876</v>
      </c>
      <c r="D453" s="3" t="s">
        <v>162</v>
      </c>
      <c r="E453" s="3" t="s">
        <v>30</v>
      </c>
      <c r="F453" s="2" t="s">
        <v>88</v>
      </c>
      <c r="G453" s="3" t="s">
        <v>54</v>
      </c>
      <c r="H453" s="3" t="s">
        <v>276</v>
      </c>
      <c r="I453" s="3">
        <v>1387100</v>
      </c>
      <c r="J453" s="3" t="s">
        <v>34</v>
      </c>
      <c r="K453" s="4">
        <v>44938.78125</v>
      </c>
      <c r="L453" s="11" t="str">
        <f t="shared" si="35"/>
        <v>enero</v>
      </c>
      <c r="M453" s="3">
        <v>3</v>
      </c>
      <c r="N453" s="3">
        <v>3</v>
      </c>
      <c r="O453" s="3">
        <f t="shared" si="36"/>
        <v>3</v>
      </c>
      <c r="P453" s="4">
        <v>44938.834444444401</v>
      </c>
      <c r="Q453" s="2"/>
      <c r="R453" s="3" t="s">
        <v>1877</v>
      </c>
      <c r="S453" s="4">
        <v>44938.834444444401</v>
      </c>
      <c r="T453" s="3">
        <f t="shared" ref="T453:T516" si="37">ROUNDDOWN((S453-K453)*24*60,0)</f>
        <v>76</v>
      </c>
      <c r="U453" s="2" t="s">
        <v>227</v>
      </c>
      <c r="V453" s="4">
        <v>44938.906678240703</v>
      </c>
      <c r="W453" s="3">
        <f t="shared" ref="W453:W516" si="38">+IF(ISBLANK(V453),"",ROUNDDOWN((V453-S453)*24*60,0))</f>
        <v>104</v>
      </c>
      <c r="X453" s="3" t="s">
        <v>440</v>
      </c>
      <c r="Y453" s="2" t="s">
        <v>441</v>
      </c>
      <c r="Z453" s="2" t="s">
        <v>36</v>
      </c>
      <c r="AA453" s="4">
        <v>44939.896527777797</v>
      </c>
      <c r="AB453" s="26">
        <f t="shared" ref="AB453:AB516" si="39">+IF(ISBLANK(V453),"",IF(ISBLANK(AA453),"",_xlfn.IFS((AA453-V453)*24&lt;0,"",(AA453-V453)*24&gt;0,(ROUNDDOWN((AA453-V453)*24,0)))))</f>
        <v>23</v>
      </c>
      <c r="AC453" s="1" t="s">
        <v>330</v>
      </c>
      <c r="AD453" s="3" t="s">
        <v>40</v>
      </c>
    </row>
    <row r="454" spans="1:30" ht="280.5" hidden="1" x14ac:dyDescent="0.25">
      <c r="A454" s="1" t="s">
        <v>1878</v>
      </c>
      <c r="B454" s="1" t="s">
        <v>27</v>
      </c>
      <c r="C454" s="2" t="s">
        <v>1879</v>
      </c>
      <c r="D454" s="3" t="s">
        <v>107</v>
      </c>
      <c r="E454" s="3" t="s">
        <v>30</v>
      </c>
      <c r="F454" s="2" t="s">
        <v>44</v>
      </c>
      <c r="G454" s="3" t="s">
        <v>32</v>
      </c>
      <c r="H454" s="3" t="s">
        <v>33</v>
      </c>
      <c r="I454" s="3">
        <v>1387101</v>
      </c>
      <c r="J454" s="3" t="s">
        <v>34</v>
      </c>
      <c r="K454" s="4">
        <v>44938.788194444402</v>
      </c>
      <c r="L454" s="11" t="str">
        <f t="shared" si="35"/>
        <v>enero</v>
      </c>
      <c r="M454" s="3">
        <v>2</v>
      </c>
      <c r="N454" s="3">
        <v>2</v>
      </c>
      <c r="O454" s="3">
        <f t="shared" si="36"/>
        <v>2</v>
      </c>
      <c r="P454" s="4">
        <v>44938.846724536997</v>
      </c>
      <c r="Q454" s="2"/>
      <c r="R454" s="3" t="s">
        <v>1880</v>
      </c>
      <c r="S454" s="4">
        <v>44938.846724536997</v>
      </c>
      <c r="T454" s="3">
        <f t="shared" si="37"/>
        <v>84</v>
      </c>
      <c r="U454" s="2" t="s">
        <v>227</v>
      </c>
      <c r="V454" s="4">
        <v>44938.919502314799</v>
      </c>
      <c r="W454" s="3">
        <f t="shared" si="38"/>
        <v>104</v>
      </c>
      <c r="X454" s="3" t="s">
        <v>103</v>
      </c>
      <c r="Y454" s="2" t="s">
        <v>104</v>
      </c>
      <c r="Z454" s="2" t="s">
        <v>219</v>
      </c>
      <c r="AA454" s="4">
        <v>44942.479861111096</v>
      </c>
      <c r="AB454" s="26">
        <f t="shared" si="39"/>
        <v>85</v>
      </c>
      <c r="AC454" s="1" t="s">
        <v>78</v>
      </c>
      <c r="AD454" s="3" t="s">
        <v>40</v>
      </c>
    </row>
    <row r="455" spans="1:30" ht="216.75" hidden="1" x14ac:dyDescent="0.25">
      <c r="A455" s="1" t="s">
        <v>1881</v>
      </c>
      <c r="B455" s="1" t="s">
        <v>27</v>
      </c>
      <c r="C455" s="2" t="s">
        <v>1882</v>
      </c>
      <c r="D455" s="3" t="s">
        <v>172</v>
      </c>
      <c r="E455" s="3" t="s">
        <v>30</v>
      </c>
      <c r="F455" s="2" t="s">
        <v>44</v>
      </c>
      <c r="G455" s="3" t="s">
        <v>32</v>
      </c>
      <c r="H455" s="3" t="s">
        <v>33</v>
      </c>
      <c r="I455" s="3">
        <v>1387103</v>
      </c>
      <c r="J455" s="3" t="s">
        <v>34</v>
      </c>
      <c r="K455" s="4">
        <v>44938.805555555598</v>
      </c>
      <c r="L455" s="11" t="str">
        <f t="shared" si="35"/>
        <v>enero</v>
      </c>
      <c r="M455" s="3">
        <v>3</v>
      </c>
      <c r="N455" s="3">
        <v>3</v>
      </c>
      <c r="O455" s="3">
        <f t="shared" si="36"/>
        <v>3</v>
      </c>
      <c r="P455" s="4">
        <v>44938.8535416667</v>
      </c>
      <c r="Q455" s="2"/>
      <c r="R455" s="3" t="s">
        <v>1883</v>
      </c>
      <c r="S455" s="4">
        <v>44938.8535416667</v>
      </c>
      <c r="T455" s="3">
        <f t="shared" si="37"/>
        <v>69</v>
      </c>
      <c r="U455" s="2" t="s">
        <v>227</v>
      </c>
      <c r="V455" s="4">
        <v>44938.9071527778</v>
      </c>
      <c r="W455" s="3">
        <f t="shared" si="38"/>
        <v>77</v>
      </c>
      <c r="X455" s="3" t="s">
        <v>1884</v>
      </c>
      <c r="Y455" s="2" t="s">
        <v>1885</v>
      </c>
      <c r="Z455" s="2" t="s">
        <v>36</v>
      </c>
      <c r="AA455" s="4">
        <v>44940.600694444402</v>
      </c>
      <c r="AB455" s="26">
        <f t="shared" si="39"/>
        <v>40</v>
      </c>
      <c r="AC455" s="1" t="s">
        <v>125</v>
      </c>
      <c r="AD455" s="3" t="s">
        <v>40</v>
      </c>
    </row>
    <row r="456" spans="1:30" ht="229.5" hidden="1" x14ac:dyDescent="0.25">
      <c r="A456" s="1" t="s">
        <v>1886</v>
      </c>
      <c r="B456" s="1" t="s">
        <v>27</v>
      </c>
      <c r="C456" s="2" t="s">
        <v>1887</v>
      </c>
      <c r="D456" s="3" t="s">
        <v>63</v>
      </c>
      <c r="E456" s="3" t="s">
        <v>30</v>
      </c>
      <c r="F456" s="2" t="s">
        <v>225</v>
      </c>
      <c r="G456" s="3" t="s">
        <v>32</v>
      </c>
      <c r="H456" s="3" t="s">
        <v>33</v>
      </c>
      <c r="I456" s="3">
        <v>1387104</v>
      </c>
      <c r="J456" s="3" t="s">
        <v>34</v>
      </c>
      <c r="K456" s="4">
        <v>44938.8125</v>
      </c>
      <c r="L456" s="11" t="str">
        <f t="shared" si="35"/>
        <v>enero</v>
      </c>
      <c r="M456" s="3">
        <v>2</v>
      </c>
      <c r="N456" s="3">
        <v>2</v>
      </c>
      <c r="O456" s="3">
        <f t="shared" si="36"/>
        <v>2</v>
      </c>
      <c r="P456" s="4">
        <v>44938.860150462999</v>
      </c>
      <c r="Q456" s="2"/>
      <c r="R456" s="3" t="s">
        <v>1888</v>
      </c>
      <c r="S456" s="4">
        <v>44938.860150462999</v>
      </c>
      <c r="T456" s="3">
        <f t="shared" si="37"/>
        <v>68</v>
      </c>
      <c r="U456" s="2" t="s">
        <v>227</v>
      </c>
      <c r="V456" s="4">
        <v>44938.943252314799</v>
      </c>
      <c r="W456" s="3">
        <f t="shared" si="38"/>
        <v>119</v>
      </c>
      <c r="X456" s="3" t="s">
        <v>295</v>
      </c>
      <c r="Y456" s="2" t="s">
        <v>296</v>
      </c>
      <c r="Z456" s="2" t="s">
        <v>219</v>
      </c>
      <c r="AA456" s="4">
        <v>44939.109027777798</v>
      </c>
      <c r="AB456" s="26">
        <f t="shared" si="39"/>
        <v>3</v>
      </c>
      <c r="AC456" s="1" t="s">
        <v>78</v>
      </c>
      <c r="AD456" s="3" t="s">
        <v>40</v>
      </c>
    </row>
    <row r="457" spans="1:30" ht="114.75" hidden="1" x14ac:dyDescent="0.25">
      <c r="A457" s="1" t="s">
        <v>1889</v>
      </c>
      <c r="B457" s="1" t="s">
        <v>27</v>
      </c>
      <c r="C457" s="2" t="s">
        <v>1890</v>
      </c>
      <c r="D457" s="3" t="s">
        <v>482</v>
      </c>
      <c r="E457" s="3" t="s">
        <v>30</v>
      </c>
      <c r="F457" s="2" t="s">
        <v>53</v>
      </c>
      <c r="G457" s="3" t="s">
        <v>54</v>
      </c>
      <c r="H457" s="3" t="s">
        <v>100</v>
      </c>
      <c r="I457" s="3">
        <v>1387106</v>
      </c>
      <c r="J457" s="3" t="s">
        <v>34</v>
      </c>
      <c r="K457" s="4">
        <v>44938.832638888904</v>
      </c>
      <c r="L457" s="11" t="str">
        <f t="shared" si="35"/>
        <v>enero</v>
      </c>
      <c r="M457" s="3">
        <v>2</v>
      </c>
      <c r="N457" s="3">
        <v>2</v>
      </c>
      <c r="O457" s="3">
        <f t="shared" si="36"/>
        <v>2</v>
      </c>
      <c r="P457" s="4">
        <v>44938.906053240702</v>
      </c>
      <c r="Q457" s="2"/>
      <c r="R457" s="3" t="s">
        <v>1891</v>
      </c>
      <c r="S457" s="4">
        <v>44938.906053240702</v>
      </c>
      <c r="T457" s="3">
        <f t="shared" si="37"/>
        <v>105</v>
      </c>
      <c r="U457" s="2" t="s">
        <v>36</v>
      </c>
      <c r="V457" s="4">
        <v>44939.004606481503</v>
      </c>
      <c r="W457" s="3">
        <f t="shared" si="38"/>
        <v>141</v>
      </c>
      <c r="X457" s="3" t="s">
        <v>508</v>
      </c>
      <c r="Y457" s="2" t="s">
        <v>509</v>
      </c>
      <c r="Z457" s="2" t="s">
        <v>36</v>
      </c>
      <c r="AA457" s="4">
        <v>44943.4819444444</v>
      </c>
      <c r="AB457" s="26">
        <f t="shared" si="39"/>
        <v>107</v>
      </c>
      <c r="AC457" s="1" t="s">
        <v>125</v>
      </c>
      <c r="AD457" s="3" t="s">
        <v>40</v>
      </c>
    </row>
    <row r="458" spans="1:30" ht="255" hidden="1" x14ac:dyDescent="0.25">
      <c r="A458" s="1" t="s">
        <v>810</v>
      </c>
      <c r="B458" s="1" t="s">
        <v>27</v>
      </c>
      <c r="C458" s="2" t="s">
        <v>811</v>
      </c>
      <c r="D458" s="3" t="s">
        <v>212</v>
      </c>
      <c r="E458" s="3" t="s">
        <v>30</v>
      </c>
      <c r="F458" s="2" t="s">
        <v>53</v>
      </c>
      <c r="G458" s="3" t="s">
        <v>32</v>
      </c>
      <c r="H458" s="3" t="s">
        <v>812</v>
      </c>
      <c r="I458" s="3">
        <v>1387107</v>
      </c>
      <c r="J458" s="3" t="s">
        <v>34</v>
      </c>
      <c r="K458" s="4">
        <v>44938.859722222202</v>
      </c>
      <c r="L458" s="11" t="str">
        <f t="shared" si="35"/>
        <v>enero</v>
      </c>
      <c r="M458" s="3">
        <v>2</v>
      </c>
      <c r="N458" s="3">
        <v>2</v>
      </c>
      <c r="O458" s="3">
        <f t="shared" si="36"/>
        <v>2</v>
      </c>
      <c r="P458" s="4">
        <v>44938.917974536998</v>
      </c>
      <c r="Q458" s="2"/>
      <c r="R458" s="3" t="s">
        <v>1892</v>
      </c>
      <c r="S458" s="4">
        <v>44938.917974536998</v>
      </c>
      <c r="T458" s="3">
        <f t="shared" si="37"/>
        <v>83</v>
      </c>
      <c r="U458" s="2" t="s">
        <v>219</v>
      </c>
      <c r="V458" s="4">
        <v>44938.983333333301</v>
      </c>
      <c r="W458" s="3">
        <f t="shared" si="38"/>
        <v>94</v>
      </c>
      <c r="X458" s="3" t="s">
        <v>1893</v>
      </c>
      <c r="Y458" s="2" t="s">
        <v>1894</v>
      </c>
      <c r="Z458" s="2" t="s">
        <v>219</v>
      </c>
      <c r="AA458" s="4">
        <v>44942.670833333301</v>
      </c>
      <c r="AB458" s="26">
        <f t="shared" si="39"/>
        <v>88</v>
      </c>
      <c r="AC458" s="1" t="s">
        <v>78</v>
      </c>
      <c r="AD458" s="3" t="s">
        <v>40</v>
      </c>
    </row>
    <row r="459" spans="1:30" ht="42.75" hidden="1" x14ac:dyDescent="0.25">
      <c r="A459" s="1" t="s">
        <v>1895</v>
      </c>
      <c r="B459" s="1" t="s">
        <v>27</v>
      </c>
      <c r="C459" s="2" t="s">
        <v>1896</v>
      </c>
      <c r="D459" s="3" t="s">
        <v>190</v>
      </c>
      <c r="E459" s="3" t="s">
        <v>30</v>
      </c>
      <c r="F459" s="2" t="s">
        <v>264</v>
      </c>
      <c r="G459" s="3" t="s">
        <v>192</v>
      </c>
      <c r="H459" s="3" t="s">
        <v>265</v>
      </c>
      <c r="I459" s="3">
        <v>1387108</v>
      </c>
      <c r="J459" s="3" t="s">
        <v>34</v>
      </c>
      <c r="K459" s="4">
        <v>44938.902083333298</v>
      </c>
      <c r="L459" s="11" t="str">
        <f t="shared" si="35"/>
        <v>enero</v>
      </c>
      <c r="M459" s="3">
        <v>2</v>
      </c>
      <c r="N459" s="3">
        <v>2</v>
      </c>
      <c r="O459" s="3">
        <f t="shared" si="36"/>
        <v>2</v>
      </c>
      <c r="P459" s="4">
        <v>44938.913310185198</v>
      </c>
      <c r="Q459" s="2"/>
      <c r="R459" s="3" t="s">
        <v>1897</v>
      </c>
      <c r="S459" s="4">
        <v>44938.913310185198</v>
      </c>
      <c r="T459" s="3">
        <f t="shared" si="37"/>
        <v>16</v>
      </c>
      <c r="U459" s="2" t="s">
        <v>639</v>
      </c>
      <c r="V459" s="4">
        <v>44938.913819444402</v>
      </c>
      <c r="W459" s="3">
        <f t="shared" si="38"/>
        <v>0</v>
      </c>
      <c r="X459" s="3" t="s">
        <v>593</v>
      </c>
      <c r="Y459" s="2" t="s">
        <v>594</v>
      </c>
      <c r="Z459" s="2" t="s">
        <v>639</v>
      </c>
      <c r="AA459" s="4">
        <v>44939.3569444444</v>
      </c>
      <c r="AB459" s="26">
        <f t="shared" si="39"/>
        <v>10</v>
      </c>
      <c r="AC459" s="1" t="s">
        <v>78</v>
      </c>
      <c r="AD459" s="3" t="s">
        <v>40</v>
      </c>
    </row>
    <row r="460" spans="1:30" ht="89.25" hidden="1" x14ac:dyDescent="0.25">
      <c r="A460" s="1" t="s">
        <v>1898</v>
      </c>
      <c r="B460" s="1" t="s">
        <v>27</v>
      </c>
      <c r="C460" s="2" t="s">
        <v>1899</v>
      </c>
      <c r="D460" s="3" t="s">
        <v>1059</v>
      </c>
      <c r="E460" s="3" t="s">
        <v>30</v>
      </c>
      <c r="F460" s="2" t="s">
        <v>53</v>
      </c>
      <c r="G460" s="3" t="s">
        <v>54</v>
      </c>
      <c r="H460" s="3" t="s">
        <v>100</v>
      </c>
      <c r="I460" s="3">
        <v>1387110</v>
      </c>
      <c r="J460" s="3" t="s">
        <v>34</v>
      </c>
      <c r="K460" s="4">
        <v>44938.926388888904</v>
      </c>
      <c r="L460" s="11" t="str">
        <f t="shared" si="35"/>
        <v>enero</v>
      </c>
      <c r="M460" s="3">
        <v>3</v>
      </c>
      <c r="N460" s="3">
        <v>3</v>
      </c>
      <c r="O460" s="3">
        <f t="shared" si="36"/>
        <v>3</v>
      </c>
      <c r="P460" s="4">
        <v>44938.946157407401</v>
      </c>
      <c r="Q460" s="2"/>
      <c r="R460" s="3" t="s">
        <v>1900</v>
      </c>
      <c r="S460" s="4">
        <v>44938.946157407401</v>
      </c>
      <c r="T460" s="3">
        <f t="shared" si="37"/>
        <v>28</v>
      </c>
      <c r="U460" s="2" t="s">
        <v>36</v>
      </c>
      <c r="V460" s="4">
        <v>44939.020543981504</v>
      </c>
      <c r="W460" s="3">
        <f t="shared" si="38"/>
        <v>107</v>
      </c>
      <c r="X460" s="3" t="s">
        <v>168</v>
      </c>
      <c r="Y460" s="2" t="s">
        <v>169</v>
      </c>
      <c r="Z460" s="2" t="s">
        <v>36</v>
      </c>
      <c r="AA460" s="4">
        <v>44951.497916666704</v>
      </c>
      <c r="AB460" s="26">
        <f t="shared" si="39"/>
        <v>299</v>
      </c>
      <c r="AC460" s="1" t="s">
        <v>144</v>
      </c>
      <c r="AD460" s="3" t="s">
        <v>40</v>
      </c>
    </row>
    <row r="461" spans="1:30" ht="153" hidden="1" x14ac:dyDescent="0.25">
      <c r="A461" s="1" t="s">
        <v>1901</v>
      </c>
      <c r="B461" s="1" t="s">
        <v>27</v>
      </c>
      <c r="C461" s="2" t="s">
        <v>1902</v>
      </c>
      <c r="D461" s="3" t="s">
        <v>603</v>
      </c>
      <c r="E461" s="3" t="s">
        <v>30</v>
      </c>
      <c r="F461" s="2" t="s">
        <v>64</v>
      </c>
      <c r="G461" s="3" t="s">
        <v>32</v>
      </c>
      <c r="H461" s="3" t="s">
        <v>33</v>
      </c>
      <c r="I461" s="3">
        <v>1387111</v>
      </c>
      <c r="J461" s="3" t="s">
        <v>34</v>
      </c>
      <c r="K461" s="4">
        <v>44938.943749999999</v>
      </c>
      <c r="L461" s="11" t="str">
        <f t="shared" ref="L461:L510" si="40">+TEXT(K461,"mmmm")</f>
        <v>enero</v>
      </c>
      <c r="M461" s="3">
        <v>1</v>
      </c>
      <c r="N461" s="3">
        <v>1</v>
      </c>
      <c r="O461" s="3">
        <f t="shared" si="36"/>
        <v>1</v>
      </c>
      <c r="P461" s="4">
        <v>44938.963888888902</v>
      </c>
      <c r="Q461" s="2"/>
      <c r="R461" s="3" t="s">
        <v>1903</v>
      </c>
      <c r="S461" s="4">
        <v>44938.963888888902</v>
      </c>
      <c r="T461" s="3">
        <f t="shared" si="37"/>
        <v>29</v>
      </c>
      <c r="U461" s="2" t="s">
        <v>219</v>
      </c>
      <c r="V461" s="4">
        <v>44938.964178240698</v>
      </c>
      <c r="W461" s="3">
        <f t="shared" si="38"/>
        <v>0</v>
      </c>
      <c r="X461" s="3" t="s">
        <v>103</v>
      </c>
      <c r="Y461" s="2" t="s">
        <v>104</v>
      </c>
      <c r="Z461" s="2" t="s">
        <v>219</v>
      </c>
      <c r="AA461" s="4">
        <v>44939.641666666699</v>
      </c>
      <c r="AB461" s="26">
        <f t="shared" si="39"/>
        <v>16</v>
      </c>
      <c r="AC461" s="1" t="s">
        <v>125</v>
      </c>
      <c r="AD461" s="3" t="s">
        <v>40</v>
      </c>
    </row>
    <row r="462" spans="1:30" ht="63.75" hidden="1" x14ac:dyDescent="0.25">
      <c r="A462" s="1" t="s">
        <v>1904</v>
      </c>
      <c r="B462" s="1" t="s">
        <v>27</v>
      </c>
      <c r="C462" s="2" t="s">
        <v>1905</v>
      </c>
      <c r="D462" s="3" t="s">
        <v>186</v>
      </c>
      <c r="E462" s="3" t="s">
        <v>30</v>
      </c>
      <c r="F462" s="2" t="s">
        <v>44</v>
      </c>
      <c r="G462" s="3" t="s">
        <v>32</v>
      </c>
      <c r="H462" s="3" t="s">
        <v>33</v>
      </c>
      <c r="I462" s="3">
        <v>1387112</v>
      </c>
      <c r="J462" s="3" t="s">
        <v>34</v>
      </c>
      <c r="K462" s="4">
        <v>44938.954861111102</v>
      </c>
      <c r="L462" s="11" t="str">
        <f t="shared" si="40"/>
        <v>enero</v>
      </c>
      <c r="M462" s="3">
        <v>3</v>
      </c>
      <c r="N462" s="3">
        <v>3</v>
      </c>
      <c r="O462" s="3">
        <f t="shared" si="36"/>
        <v>3</v>
      </c>
      <c r="P462" s="4">
        <v>44938.972303240698</v>
      </c>
      <c r="Q462" s="2"/>
      <c r="R462" s="3" t="s">
        <v>1906</v>
      </c>
      <c r="S462" s="4">
        <v>44938.972303240698</v>
      </c>
      <c r="T462" s="3">
        <f t="shared" si="37"/>
        <v>25</v>
      </c>
      <c r="U462" s="2" t="s">
        <v>36</v>
      </c>
      <c r="V462" s="4">
        <v>44939.000578703701</v>
      </c>
      <c r="W462" s="3">
        <f t="shared" si="38"/>
        <v>40</v>
      </c>
      <c r="X462" s="3" t="s">
        <v>103</v>
      </c>
      <c r="Y462" s="2" t="s">
        <v>104</v>
      </c>
      <c r="Z462" s="2" t="s">
        <v>36</v>
      </c>
      <c r="AA462" s="4">
        <v>44939.198611111096</v>
      </c>
      <c r="AB462" s="26">
        <f t="shared" si="39"/>
        <v>4</v>
      </c>
      <c r="AC462" s="1" t="s">
        <v>78</v>
      </c>
      <c r="AD462" s="3" t="s">
        <v>40</v>
      </c>
    </row>
    <row r="463" spans="1:30" ht="153" hidden="1" x14ac:dyDescent="0.25">
      <c r="A463" s="1" t="s">
        <v>1907</v>
      </c>
      <c r="B463" s="1" t="s">
        <v>27</v>
      </c>
      <c r="C463" s="2" t="s">
        <v>1908</v>
      </c>
      <c r="D463" s="3" t="s">
        <v>81</v>
      </c>
      <c r="E463" s="3" t="s">
        <v>30</v>
      </c>
      <c r="F463" s="2" t="s">
        <v>82</v>
      </c>
      <c r="G463" s="3" t="s">
        <v>54</v>
      </c>
      <c r="H463" s="3" t="s">
        <v>83</v>
      </c>
      <c r="I463" s="3">
        <v>1387113</v>
      </c>
      <c r="J463" s="3" t="s">
        <v>34</v>
      </c>
      <c r="K463" s="4">
        <v>44939.015277777798</v>
      </c>
      <c r="L463" s="11" t="str">
        <f t="shared" si="40"/>
        <v>enero</v>
      </c>
      <c r="M463" s="3">
        <v>2</v>
      </c>
      <c r="N463" s="3">
        <v>2</v>
      </c>
      <c r="O463" s="3">
        <f t="shared" si="36"/>
        <v>2</v>
      </c>
      <c r="P463" s="4">
        <v>44939.049421296302</v>
      </c>
      <c r="Q463" s="2"/>
      <c r="R463" s="3" t="s">
        <v>1909</v>
      </c>
      <c r="S463" s="4">
        <v>44939.049421296302</v>
      </c>
      <c r="T463" s="3">
        <f t="shared" si="37"/>
        <v>49</v>
      </c>
      <c r="U463" s="2" t="s">
        <v>219</v>
      </c>
      <c r="V463" s="4">
        <v>44939.049675925897</v>
      </c>
      <c r="W463" s="3">
        <f t="shared" si="38"/>
        <v>0</v>
      </c>
      <c r="X463" s="3" t="s">
        <v>295</v>
      </c>
      <c r="Y463" s="2" t="s">
        <v>296</v>
      </c>
      <c r="Z463" s="2" t="s">
        <v>219</v>
      </c>
      <c r="AA463" s="4">
        <v>44944.831944444399</v>
      </c>
      <c r="AB463" s="26">
        <f t="shared" si="39"/>
        <v>138</v>
      </c>
      <c r="AC463" s="1" t="s">
        <v>144</v>
      </c>
      <c r="AD463" s="3" t="s">
        <v>40</v>
      </c>
    </row>
    <row r="464" spans="1:30" ht="28.5" hidden="1" x14ac:dyDescent="0.25">
      <c r="A464" s="1" t="s">
        <v>1910</v>
      </c>
      <c r="B464" s="1" t="s">
        <v>27</v>
      </c>
      <c r="C464" s="2" t="s">
        <v>1911</v>
      </c>
      <c r="D464" s="3" t="s">
        <v>186</v>
      </c>
      <c r="E464" s="3" t="s">
        <v>30</v>
      </c>
      <c r="F464" s="2" t="s">
        <v>154</v>
      </c>
      <c r="G464" s="3" t="s">
        <v>155</v>
      </c>
      <c r="H464" s="3" t="s">
        <v>156</v>
      </c>
      <c r="I464" s="3">
        <v>1387114</v>
      </c>
      <c r="J464" s="3" t="s">
        <v>34</v>
      </c>
      <c r="K464" s="4">
        <v>44939.0222222222</v>
      </c>
      <c r="L464" s="11" t="str">
        <f t="shared" si="40"/>
        <v>enero</v>
      </c>
      <c r="M464" s="3">
        <v>1</v>
      </c>
      <c r="N464" s="3">
        <v>1</v>
      </c>
      <c r="O464" s="3">
        <f t="shared" si="36"/>
        <v>1</v>
      </c>
      <c r="P464" s="4">
        <v>44939.0383449074</v>
      </c>
      <c r="Q464" s="2"/>
      <c r="R464" s="3" t="s">
        <v>1104</v>
      </c>
      <c r="S464" s="4">
        <v>44939.0383449074</v>
      </c>
      <c r="T464" s="3">
        <f t="shared" si="37"/>
        <v>23</v>
      </c>
      <c r="U464" s="2" t="s">
        <v>639</v>
      </c>
      <c r="V464" s="4">
        <v>44939.039050925901</v>
      </c>
      <c r="W464" s="3">
        <f t="shared" si="38"/>
        <v>1</v>
      </c>
      <c r="X464" s="3" t="s">
        <v>123</v>
      </c>
      <c r="Y464" s="2" t="s">
        <v>124</v>
      </c>
      <c r="Z464" s="2" t="s">
        <v>639</v>
      </c>
      <c r="AA464" s="4">
        <v>44943.769444444399</v>
      </c>
      <c r="AB464" s="26">
        <f t="shared" si="39"/>
        <v>113</v>
      </c>
      <c r="AC464" s="1" t="s">
        <v>430</v>
      </c>
      <c r="AD464" s="3" t="s">
        <v>40</v>
      </c>
    </row>
    <row r="465" spans="1:30" ht="28.5" hidden="1" x14ac:dyDescent="0.25">
      <c r="A465" s="1" t="s">
        <v>1912</v>
      </c>
      <c r="B465" s="1" t="s">
        <v>27</v>
      </c>
      <c r="C465" s="2" t="s">
        <v>1913</v>
      </c>
      <c r="D465" s="3" t="s">
        <v>479</v>
      </c>
      <c r="E465" s="3" t="s">
        <v>30</v>
      </c>
      <c r="F465" s="2" t="s">
        <v>82</v>
      </c>
      <c r="G465" s="3" t="s">
        <v>54</v>
      </c>
      <c r="H465" s="3" t="s">
        <v>113</v>
      </c>
      <c r="I465" s="3">
        <v>1387115</v>
      </c>
      <c r="J465" s="3" t="s">
        <v>34</v>
      </c>
      <c r="K465" s="4">
        <v>44939.038194444402</v>
      </c>
      <c r="L465" s="11" t="str">
        <f t="shared" si="40"/>
        <v>enero</v>
      </c>
      <c r="M465" s="3">
        <v>2</v>
      </c>
      <c r="N465" s="3">
        <v>2</v>
      </c>
      <c r="O465" s="3">
        <f t="shared" si="36"/>
        <v>2</v>
      </c>
      <c r="P465" s="4">
        <v>44939.0718402778</v>
      </c>
      <c r="Q465" s="2"/>
      <c r="R465" s="3" t="s">
        <v>1914</v>
      </c>
      <c r="S465" s="4">
        <v>44939.0718402778</v>
      </c>
      <c r="T465" s="3">
        <f t="shared" si="37"/>
        <v>48</v>
      </c>
      <c r="U465" s="2" t="s">
        <v>36</v>
      </c>
      <c r="V465" s="4">
        <v>44939.072233796302</v>
      </c>
      <c r="W465" s="3">
        <f t="shared" si="38"/>
        <v>0</v>
      </c>
      <c r="X465" s="3" t="s">
        <v>1915</v>
      </c>
      <c r="Y465" s="2" t="s">
        <v>1916</v>
      </c>
      <c r="Z465" s="2" t="s">
        <v>36</v>
      </c>
      <c r="AA465" s="4">
        <v>44942.468055555597</v>
      </c>
      <c r="AB465" s="26">
        <f t="shared" si="39"/>
        <v>81</v>
      </c>
      <c r="AC465" s="1" t="s">
        <v>144</v>
      </c>
      <c r="AD465" s="3" t="s">
        <v>40</v>
      </c>
    </row>
    <row r="466" spans="1:30" ht="280.5" hidden="1" x14ac:dyDescent="0.25">
      <c r="A466" s="1" t="s">
        <v>1917</v>
      </c>
      <c r="B466" s="1" t="s">
        <v>27</v>
      </c>
      <c r="C466" s="2" t="s">
        <v>1918</v>
      </c>
      <c r="D466" s="3" t="s">
        <v>29</v>
      </c>
      <c r="E466" s="3" t="s">
        <v>30</v>
      </c>
      <c r="F466" s="2" t="s">
        <v>53</v>
      </c>
      <c r="G466" s="3" t="s">
        <v>54</v>
      </c>
      <c r="H466" s="3" t="s">
        <v>1060</v>
      </c>
      <c r="I466" s="3">
        <v>1387117</v>
      </c>
      <c r="J466" s="3" t="s">
        <v>34</v>
      </c>
      <c r="K466" s="4">
        <v>44939.173611111102</v>
      </c>
      <c r="L466" s="11" t="str">
        <f t="shared" si="40"/>
        <v>enero</v>
      </c>
      <c r="M466" s="3">
        <v>2</v>
      </c>
      <c r="N466" s="3">
        <v>2</v>
      </c>
      <c r="O466" s="3">
        <f t="shared" si="36"/>
        <v>2</v>
      </c>
      <c r="P466" s="4">
        <v>44939.199270833298</v>
      </c>
      <c r="Q466" s="2"/>
      <c r="R466" s="3" t="s">
        <v>1919</v>
      </c>
      <c r="S466" s="4">
        <v>44939.199270833298</v>
      </c>
      <c r="T466" s="3">
        <f t="shared" si="37"/>
        <v>36</v>
      </c>
      <c r="U466" s="2" t="s">
        <v>219</v>
      </c>
      <c r="V466" s="4">
        <v>44939.199710648201</v>
      </c>
      <c r="W466" s="3">
        <f t="shared" si="38"/>
        <v>0</v>
      </c>
      <c r="X466" s="3" t="s">
        <v>103</v>
      </c>
      <c r="Y466" s="2" t="s">
        <v>104</v>
      </c>
      <c r="Z466" s="2" t="s">
        <v>219</v>
      </c>
      <c r="AA466" s="4">
        <v>44939.716666666704</v>
      </c>
      <c r="AB466" s="26">
        <f t="shared" si="39"/>
        <v>12</v>
      </c>
      <c r="AC466" s="1" t="s">
        <v>78</v>
      </c>
      <c r="AD466" s="3" t="s">
        <v>40</v>
      </c>
    </row>
    <row r="467" spans="1:30" ht="76.5" hidden="1" x14ac:dyDescent="0.25">
      <c r="A467" s="1" t="s">
        <v>1920</v>
      </c>
      <c r="B467" s="1" t="s">
        <v>27</v>
      </c>
      <c r="C467" s="2" t="s">
        <v>1921</v>
      </c>
      <c r="D467" s="3" t="s">
        <v>308</v>
      </c>
      <c r="E467" s="3" t="s">
        <v>30</v>
      </c>
      <c r="F467" s="2" t="s">
        <v>82</v>
      </c>
      <c r="G467" s="3" t="s">
        <v>54</v>
      </c>
      <c r="H467" s="3" t="s">
        <v>83</v>
      </c>
      <c r="I467" s="3">
        <v>1387118</v>
      </c>
      <c r="J467" s="3" t="s">
        <v>34</v>
      </c>
      <c r="K467" s="4">
        <v>44939.206250000003</v>
      </c>
      <c r="L467" s="11" t="str">
        <f t="shared" si="40"/>
        <v>enero</v>
      </c>
      <c r="M467" s="3">
        <v>3</v>
      </c>
      <c r="N467" s="3">
        <v>3</v>
      </c>
      <c r="O467" s="3">
        <f t="shared" si="36"/>
        <v>3</v>
      </c>
      <c r="P467" s="4">
        <v>44939.2253935185</v>
      </c>
      <c r="Q467" s="2"/>
      <c r="R467" s="3" t="s">
        <v>1922</v>
      </c>
      <c r="S467" s="4">
        <v>44939.2253935185</v>
      </c>
      <c r="T467" s="3">
        <f t="shared" si="37"/>
        <v>27</v>
      </c>
      <c r="U467" s="2" t="s">
        <v>36</v>
      </c>
      <c r="V467" s="4">
        <v>44939.225937499999</v>
      </c>
      <c r="W467" s="3">
        <f t="shared" si="38"/>
        <v>0</v>
      </c>
      <c r="X467" s="3" t="s">
        <v>174</v>
      </c>
      <c r="Y467" s="2" t="s">
        <v>175</v>
      </c>
      <c r="Z467" s="2" t="s">
        <v>36</v>
      </c>
      <c r="AA467" s="4">
        <v>44951.027777777803</v>
      </c>
      <c r="AB467" s="26">
        <f t="shared" si="39"/>
        <v>283</v>
      </c>
      <c r="AC467" s="1" t="s">
        <v>144</v>
      </c>
      <c r="AD467" s="3" t="s">
        <v>40</v>
      </c>
    </row>
    <row r="468" spans="1:30" ht="140.25" hidden="1" x14ac:dyDescent="0.25">
      <c r="A468" s="1" t="s">
        <v>1923</v>
      </c>
      <c r="B468" s="1" t="s">
        <v>27</v>
      </c>
      <c r="C468" s="2" t="s">
        <v>1924</v>
      </c>
      <c r="D468" s="3" t="s">
        <v>212</v>
      </c>
      <c r="E468" s="3" t="s">
        <v>30</v>
      </c>
      <c r="F468" s="2" t="s">
        <v>53</v>
      </c>
      <c r="G468" s="3" t="s">
        <v>32</v>
      </c>
      <c r="H468" s="3" t="s">
        <v>187</v>
      </c>
      <c r="I468" s="3">
        <v>1387121</v>
      </c>
      <c r="J468" s="3" t="s">
        <v>34</v>
      </c>
      <c r="K468" s="4">
        <v>44939.252777777801</v>
      </c>
      <c r="L468" s="11" t="str">
        <f t="shared" si="40"/>
        <v>enero</v>
      </c>
      <c r="M468" s="3">
        <v>3</v>
      </c>
      <c r="N468" s="3">
        <v>3</v>
      </c>
      <c r="O468" s="3">
        <f t="shared" si="36"/>
        <v>3</v>
      </c>
      <c r="P468" s="4">
        <v>44939.2761805556</v>
      </c>
      <c r="Q468" s="2"/>
      <c r="R468" s="3" t="s">
        <v>1925</v>
      </c>
      <c r="S468" s="4">
        <v>44939.2761805556</v>
      </c>
      <c r="T468" s="3">
        <f t="shared" si="37"/>
        <v>33</v>
      </c>
      <c r="U468" s="2" t="s">
        <v>150</v>
      </c>
      <c r="V468" s="4">
        <v>44939.276435185202</v>
      </c>
      <c r="W468" s="3">
        <f t="shared" si="38"/>
        <v>0</v>
      </c>
      <c r="X468" s="3" t="s">
        <v>295</v>
      </c>
      <c r="Y468" s="2" t="s">
        <v>296</v>
      </c>
      <c r="Z468" s="2" t="s">
        <v>150</v>
      </c>
      <c r="AA468" s="4">
        <v>44939.661111111098</v>
      </c>
      <c r="AB468" s="26">
        <f t="shared" si="39"/>
        <v>9</v>
      </c>
      <c r="AC468" s="1"/>
      <c r="AD468" s="3" t="s">
        <v>40</v>
      </c>
    </row>
    <row r="469" spans="1:30" ht="57" hidden="1" x14ac:dyDescent="0.25">
      <c r="A469" s="1" t="s">
        <v>1926</v>
      </c>
      <c r="B469" s="1" t="s">
        <v>27</v>
      </c>
      <c r="C469" s="2" t="s">
        <v>1927</v>
      </c>
      <c r="D469" s="3" t="s">
        <v>128</v>
      </c>
      <c r="E469" s="3" t="s">
        <v>30</v>
      </c>
      <c r="F469" s="2" t="s">
        <v>53</v>
      </c>
      <c r="G469" s="3" t="s">
        <v>32</v>
      </c>
      <c r="H469" s="3" t="s">
        <v>187</v>
      </c>
      <c r="I469" s="3">
        <v>1387138</v>
      </c>
      <c r="J469" s="3" t="s">
        <v>34</v>
      </c>
      <c r="K469" s="4">
        <v>44939.271527777797</v>
      </c>
      <c r="L469" s="11" t="str">
        <f t="shared" si="40"/>
        <v>enero</v>
      </c>
      <c r="M469" s="3">
        <v>3</v>
      </c>
      <c r="N469" s="3">
        <v>3</v>
      </c>
      <c r="O469" s="3">
        <f t="shared" si="36"/>
        <v>3</v>
      </c>
      <c r="P469" s="4">
        <v>44939.299212963</v>
      </c>
      <c r="Q469" s="2"/>
      <c r="R469" s="3" t="s">
        <v>1928</v>
      </c>
      <c r="S469" s="4">
        <v>44939.299212963</v>
      </c>
      <c r="T469" s="3">
        <f t="shared" si="37"/>
        <v>39</v>
      </c>
      <c r="U469" s="2" t="s">
        <v>551</v>
      </c>
      <c r="V469" s="4">
        <v>44939.301307870403</v>
      </c>
      <c r="W469" s="3">
        <f t="shared" si="38"/>
        <v>3</v>
      </c>
      <c r="X469" s="3" t="s">
        <v>228</v>
      </c>
      <c r="Y469" s="2" t="s">
        <v>229</v>
      </c>
      <c r="Z469" s="2" t="s">
        <v>551</v>
      </c>
      <c r="AA469" s="4">
        <v>44941.961111111101</v>
      </c>
      <c r="AB469" s="26">
        <f t="shared" si="39"/>
        <v>63</v>
      </c>
      <c r="AC469" s="1" t="s">
        <v>78</v>
      </c>
      <c r="AD469" s="3" t="s">
        <v>40</v>
      </c>
    </row>
    <row r="470" spans="1:30" ht="357" hidden="1" x14ac:dyDescent="0.25">
      <c r="A470" s="1" t="s">
        <v>1929</v>
      </c>
      <c r="B470" s="1" t="s">
        <v>27</v>
      </c>
      <c r="C470" s="2" t="s">
        <v>1930</v>
      </c>
      <c r="D470" s="3" t="s">
        <v>135</v>
      </c>
      <c r="E470" s="3" t="s">
        <v>30</v>
      </c>
      <c r="F470" s="2" t="s">
        <v>64</v>
      </c>
      <c r="G470" s="3" t="s">
        <v>32</v>
      </c>
      <c r="H470" s="3" t="s">
        <v>33</v>
      </c>
      <c r="I470" s="3">
        <v>1387160</v>
      </c>
      <c r="J470" s="3" t="s">
        <v>34</v>
      </c>
      <c r="K470" s="4">
        <v>44939.289583333302</v>
      </c>
      <c r="L470" s="11" t="str">
        <f t="shared" si="40"/>
        <v>enero</v>
      </c>
      <c r="M470" s="3">
        <v>3</v>
      </c>
      <c r="N470" s="3">
        <v>3</v>
      </c>
      <c r="O470" s="3">
        <f t="shared" si="36"/>
        <v>3</v>
      </c>
      <c r="P470" s="4">
        <v>44939.314351851899</v>
      </c>
      <c r="Q470" s="2"/>
      <c r="R470" s="3" t="s">
        <v>1931</v>
      </c>
      <c r="S470" s="4">
        <v>44939.314351851899</v>
      </c>
      <c r="T470" s="3">
        <f t="shared" si="37"/>
        <v>35</v>
      </c>
      <c r="U470" s="2" t="s">
        <v>150</v>
      </c>
      <c r="V470" s="4">
        <v>44939.315613425897</v>
      </c>
      <c r="W470" s="3">
        <f t="shared" si="38"/>
        <v>1</v>
      </c>
      <c r="X470" s="3" t="s">
        <v>1932</v>
      </c>
      <c r="Y470" s="2" t="s">
        <v>1933</v>
      </c>
      <c r="Z470" s="2" t="s">
        <v>150</v>
      </c>
      <c r="AA470" s="4">
        <v>44940.286805555603</v>
      </c>
      <c r="AB470" s="26">
        <f t="shared" si="39"/>
        <v>23</v>
      </c>
      <c r="AC470" s="1" t="s">
        <v>78</v>
      </c>
      <c r="AD470" s="3" t="s">
        <v>40</v>
      </c>
    </row>
    <row r="471" spans="1:30" ht="51" hidden="1" x14ac:dyDescent="0.25">
      <c r="A471" s="1" t="s">
        <v>1934</v>
      </c>
      <c r="B471" s="1" t="s">
        <v>27</v>
      </c>
      <c r="C471" s="2" t="s">
        <v>1935</v>
      </c>
      <c r="D471" s="3" t="s">
        <v>629</v>
      </c>
      <c r="E471" s="3" t="s">
        <v>30</v>
      </c>
      <c r="F471" s="2" t="s">
        <v>44</v>
      </c>
      <c r="G471" s="3" t="s">
        <v>32</v>
      </c>
      <c r="H471" s="3" t="s">
        <v>33</v>
      </c>
      <c r="I471" s="3">
        <v>1387188</v>
      </c>
      <c r="J471" s="3" t="s">
        <v>34</v>
      </c>
      <c r="K471" s="4">
        <v>44939.304861111101</v>
      </c>
      <c r="L471" s="11" t="str">
        <f t="shared" si="40"/>
        <v>enero</v>
      </c>
      <c r="M471" s="3">
        <v>3</v>
      </c>
      <c r="N471" s="3">
        <v>3</v>
      </c>
      <c r="O471" s="3">
        <f t="shared" si="36"/>
        <v>3</v>
      </c>
      <c r="P471" s="4">
        <v>44939.3281712963</v>
      </c>
      <c r="Q471" s="2"/>
      <c r="R471" s="3" t="s">
        <v>1936</v>
      </c>
      <c r="S471" s="4">
        <v>44939.3281712963</v>
      </c>
      <c r="T471" s="3">
        <f t="shared" si="37"/>
        <v>33</v>
      </c>
      <c r="U471" s="2" t="s">
        <v>551</v>
      </c>
      <c r="V471" s="4">
        <v>44939.3303703704</v>
      </c>
      <c r="W471" s="3">
        <f t="shared" si="38"/>
        <v>3</v>
      </c>
      <c r="X471" s="3" t="s">
        <v>37</v>
      </c>
      <c r="Y471" s="2" t="s">
        <v>38</v>
      </c>
      <c r="Z471" s="2" t="s">
        <v>551</v>
      </c>
      <c r="AA471" s="4">
        <v>44943.521527777797</v>
      </c>
      <c r="AB471" s="26">
        <f t="shared" si="39"/>
        <v>100</v>
      </c>
      <c r="AC471" s="1" t="s">
        <v>144</v>
      </c>
      <c r="AD471" s="3" t="s">
        <v>40</v>
      </c>
    </row>
    <row r="472" spans="1:30" ht="280.5" hidden="1" x14ac:dyDescent="0.25">
      <c r="A472" s="1" t="s">
        <v>1937</v>
      </c>
      <c r="B472" s="1" t="s">
        <v>27</v>
      </c>
      <c r="C472" s="2" t="s">
        <v>1938</v>
      </c>
      <c r="D472" s="3" t="s">
        <v>107</v>
      </c>
      <c r="E472" s="3" t="s">
        <v>30</v>
      </c>
      <c r="F472" s="2" t="s">
        <v>53</v>
      </c>
      <c r="G472" s="3" t="s">
        <v>54</v>
      </c>
      <c r="H472" s="3" t="s">
        <v>1228</v>
      </c>
      <c r="I472" s="3">
        <v>1387202</v>
      </c>
      <c r="J472" s="3" t="s">
        <v>34</v>
      </c>
      <c r="K472" s="4">
        <v>44939.310416666704</v>
      </c>
      <c r="L472" s="11" t="str">
        <f t="shared" si="40"/>
        <v>enero</v>
      </c>
      <c r="M472" s="3">
        <v>2</v>
      </c>
      <c r="N472" s="3">
        <v>2</v>
      </c>
      <c r="O472" s="3">
        <f t="shared" si="36"/>
        <v>2</v>
      </c>
      <c r="P472" s="4">
        <v>44939.339027777802</v>
      </c>
      <c r="Q472" s="2"/>
      <c r="R472" s="3" t="s">
        <v>1939</v>
      </c>
      <c r="S472" s="4">
        <v>44939.339027777802</v>
      </c>
      <c r="T472" s="3">
        <f t="shared" si="37"/>
        <v>41</v>
      </c>
      <c r="U472" s="2" t="s">
        <v>150</v>
      </c>
      <c r="V472" s="4">
        <v>44939.340416666702</v>
      </c>
      <c r="W472" s="3">
        <f t="shared" si="38"/>
        <v>2</v>
      </c>
      <c r="X472" s="3" t="s">
        <v>37</v>
      </c>
      <c r="Y472" s="2" t="s">
        <v>38</v>
      </c>
      <c r="Z472" s="2" t="s">
        <v>150</v>
      </c>
      <c r="AA472" s="4">
        <v>44940.443749999999</v>
      </c>
      <c r="AB472" s="26">
        <f t="shared" si="39"/>
        <v>26</v>
      </c>
      <c r="AC472" s="1"/>
      <c r="AD472" s="3" t="s">
        <v>40</v>
      </c>
    </row>
    <row r="473" spans="1:30" ht="51" hidden="1" x14ac:dyDescent="0.25">
      <c r="A473" s="1" t="s">
        <v>1940</v>
      </c>
      <c r="B473" s="1" t="s">
        <v>27</v>
      </c>
      <c r="C473" s="2" t="s">
        <v>1941</v>
      </c>
      <c r="D473" s="3" t="s">
        <v>308</v>
      </c>
      <c r="E473" s="3" t="s">
        <v>30</v>
      </c>
      <c r="F473" s="2" t="s">
        <v>53</v>
      </c>
      <c r="G473" s="3" t="s">
        <v>54</v>
      </c>
      <c r="H473" s="3" t="s">
        <v>100</v>
      </c>
      <c r="I473" s="3">
        <v>1387239</v>
      </c>
      <c r="J473" s="3" t="s">
        <v>34</v>
      </c>
      <c r="K473" s="4">
        <v>44939.327777777798</v>
      </c>
      <c r="L473" s="11" t="str">
        <f t="shared" si="40"/>
        <v>enero</v>
      </c>
      <c r="M473" s="3">
        <v>3</v>
      </c>
      <c r="N473" s="3">
        <v>3</v>
      </c>
      <c r="O473" s="3">
        <f t="shared" si="36"/>
        <v>3</v>
      </c>
      <c r="P473" s="4">
        <v>44939.338333333297</v>
      </c>
      <c r="Q473" s="2"/>
      <c r="R473" s="3" t="s">
        <v>1942</v>
      </c>
      <c r="S473" s="4">
        <v>44939.338333333297</v>
      </c>
      <c r="T473" s="3">
        <f t="shared" si="37"/>
        <v>15</v>
      </c>
      <c r="U473" s="2" t="s">
        <v>57</v>
      </c>
      <c r="V473" s="4">
        <v>44939.387534722198</v>
      </c>
      <c r="W473" s="3">
        <f t="shared" si="38"/>
        <v>70</v>
      </c>
      <c r="X473" s="3" t="s">
        <v>859</v>
      </c>
      <c r="Y473" s="2" t="s">
        <v>860</v>
      </c>
      <c r="Z473" s="2" t="s">
        <v>551</v>
      </c>
      <c r="AA473" s="4">
        <v>44952.59375</v>
      </c>
      <c r="AB473" s="26">
        <f t="shared" si="39"/>
        <v>316</v>
      </c>
      <c r="AC473" s="1" t="s">
        <v>78</v>
      </c>
      <c r="AD473" s="3" t="s">
        <v>40</v>
      </c>
    </row>
    <row r="474" spans="1:30" ht="114.75" hidden="1" x14ac:dyDescent="0.25">
      <c r="A474" s="1" t="s">
        <v>1943</v>
      </c>
      <c r="B474" s="1" t="s">
        <v>27</v>
      </c>
      <c r="C474" s="2" t="s">
        <v>1944</v>
      </c>
      <c r="D474" s="3" t="s">
        <v>107</v>
      </c>
      <c r="E474" s="3" t="s">
        <v>30</v>
      </c>
      <c r="F474" s="2" t="s">
        <v>53</v>
      </c>
      <c r="G474" s="3" t="s">
        <v>54</v>
      </c>
      <c r="H474" s="3" t="s">
        <v>100</v>
      </c>
      <c r="I474" s="3">
        <v>1387293</v>
      </c>
      <c r="J474" s="3" t="s">
        <v>34</v>
      </c>
      <c r="K474" s="4">
        <v>44939.35</v>
      </c>
      <c r="L474" s="11" t="str">
        <f t="shared" si="40"/>
        <v>enero</v>
      </c>
      <c r="M474" s="3">
        <v>2</v>
      </c>
      <c r="N474" s="3">
        <v>2</v>
      </c>
      <c r="O474" s="3">
        <f t="shared" si="36"/>
        <v>2</v>
      </c>
      <c r="P474" s="4">
        <v>44939.364212963003</v>
      </c>
      <c r="Q474" s="2"/>
      <c r="R474" s="3" t="s">
        <v>1945</v>
      </c>
      <c r="S474" s="4">
        <v>44939.364212963003</v>
      </c>
      <c r="T474" s="3">
        <f t="shared" si="37"/>
        <v>20</v>
      </c>
      <c r="U474" s="2" t="s">
        <v>57</v>
      </c>
      <c r="V474" s="4">
        <v>44939.3883796296</v>
      </c>
      <c r="W474" s="3">
        <f t="shared" si="38"/>
        <v>34</v>
      </c>
      <c r="X474" s="3" t="s">
        <v>103</v>
      </c>
      <c r="Y474" s="2" t="s">
        <v>104</v>
      </c>
      <c r="Z474" s="2" t="s">
        <v>150</v>
      </c>
      <c r="AA474" s="4">
        <v>44957.677083333299</v>
      </c>
      <c r="AB474" s="26">
        <f t="shared" si="39"/>
        <v>438</v>
      </c>
      <c r="AC474" s="1" t="s">
        <v>78</v>
      </c>
      <c r="AD474" s="3" t="s">
        <v>40</v>
      </c>
    </row>
    <row r="475" spans="1:30" ht="102" hidden="1" x14ac:dyDescent="0.25">
      <c r="A475" s="1" t="s">
        <v>1946</v>
      </c>
      <c r="B475" s="1" t="s">
        <v>27</v>
      </c>
      <c r="C475" s="2" t="s">
        <v>1947</v>
      </c>
      <c r="D475" s="3" t="s">
        <v>308</v>
      </c>
      <c r="E475" s="3" t="s">
        <v>30</v>
      </c>
      <c r="F475" s="2" t="s">
        <v>44</v>
      </c>
      <c r="G475" s="3" t="s">
        <v>32</v>
      </c>
      <c r="H475" s="3" t="s">
        <v>33</v>
      </c>
      <c r="I475" s="3">
        <v>1387324</v>
      </c>
      <c r="J475" s="3" t="s">
        <v>34</v>
      </c>
      <c r="K475" s="4">
        <v>44939.366666666698</v>
      </c>
      <c r="L475" s="11" t="str">
        <f t="shared" si="40"/>
        <v>enero</v>
      </c>
      <c r="M475" s="3">
        <v>2</v>
      </c>
      <c r="N475" s="3"/>
      <c r="O475" s="3">
        <f t="shared" si="36"/>
        <v>2</v>
      </c>
      <c r="P475" s="3"/>
      <c r="Q475" s="2"/>
      <c r="R475" s="3" t="s">
        <v>1948</v>
      </c>
      <c r="S475" s="4">
        <v>44939.374942129602</v>
      </c>
      <c r="T475" s="3">
        <f t="shared" si="37"/>
        <v>11</v>
      </c>
      <c r="U475" s="2" t="s">
        <v>57</v>
      </c>
      <c r="V475" s="4">
        <v>44939.435219907398</v>
      </c>
      <c r="W475" s="3">
        <f t="shared" si="38"/>
        <v>86</v>
      </c>
      <c r="X475" s="3" t="s">
        <v>1884</v>
      </c>
      <c r="Y475" s="2" t="s">
        <v>1885</v>
      </c>
      <c r="Z475" s="2" t="s">
        <v>551</v>
      </c>
      <c r="AA475" s="4">
        <v>44939.644444444399</v>
      </c>
      <c r="AB475" s="26">
        <f t="shared" si="39"/>
        <v>5</v>
      </c>
      <c r="AC475" s="1" t="s">
        <v>78</v>
      </c>
      <c r="AD475" s="3" t="s">
        <v>40</v>
      </c>
    </row>
    <row r="476" spans="1:30" ht="409.5" hidden="1" x14ac:dyDescent="0.25">
      <c r="A476" s="1" t="s">
        <v>1949</v>
      </c>
      <c r="B476" s="1" t="s">
        <v>27</v>
      </c>
      <c r="C476" s="2" t="s">
        <v>1950</v>
      </c>
      <c r="D476" s="3" t="s">
        <v>629</v>
      </c>
      <c r="E476" s="3" t="s">
        <v>30</v>
      </c>
      <c r="F476" s="2" t="s">
        <v>53</v>
      </c>
      <c r="G476" s="3" t="s">
        <v>54</v>
      </c>
      <c r="H476" s="3" t="s">
        <v>55</v>
      </c>
      <c r="I476" s="3">
        <v>1387336</v>
      </c>
      <c r="J476" s="3" t="s">
        <v>34</v>
      </c>
      <c r="K476" s="4">
        <v>44939.371527777803</v>
      </c>
      <c r="L476" s="11" t="str">
        <f t="shared" si="40"/>
        <v>enero</v>
      </c>
      <c r="M476" s="3">
        <v>3</v>
      </c>
      <c r="N476" s="3">
        <v>3</v>
      </c>
      <c r="O476" s="3">
        <f t="shared" si="36"/>
        <v>3</v>
      </c>
      <c r="P476" s="4">
        <v>44939.399328703701</v>
      </c>
      <c r="Q476" s="2"/>
      <c r="R476" s="3" t="s">
        <v>1951</v>
      </c>
      <c r="S476" s="4">
        <v>44939.399328703701</v>
      </c>
      <c r="T476" s="3">
        <f t="shared" si="37"/>
        <v>40</v>
      </c>
      <c r="U476" s="2" t="s">
        <v>57</v>
      </c>
      <c r="V476" s="4">
        <v>44939.410057870402</v>
      </c>
      <c r="W476" s="3">
        <f t="shared" si="38"/>
        <v>15</v>
      </c>
      <c r="X476" s="3" t="s">
        <v>174</v>
      </c>
      <c r="Y476" s="2" t="s">
        <v>175</v>
      </c>
      <c r="Z476" s="2" t="s">
        <v>150</v>
      </c>
      <c r="AA476" s="4">
        <v>44940.494444444397</v>
      </c>
      <c r="AB476" s="26">
        <f t="shared" si="39"/>
        <v>26</v>
      </c>
      <c r="AC476" s="1" t="s">
        <v>78</v>
      </c>
      <c r="AD476" s="3" t="s">
        <v>40</v>
      </c>
    </row>
    <row r="477" spans="1:30" ht="28.5" hidden="1" x14ac:dyDescent="0.25">
      <c r="A477" s="1" t="s">
        <v>1952</v>
      </c>
      <c r="B477" s="1" t="s">
        <v>27</v>
      </c>
      <c r="C477" s="2" t="s">
        <v>1953</v>
      </c>
      <c r="D477" s="3" t="s">
        <v>29</v>
      </c>
      <c r="E477" s="3" t="s">
        <v>30</v>
      </c>
      <c r="F477" s="2" t="s">
        <v>288</v>
      </c>
      <c r="G477" s="3" t="s">
        <v>192</v>
      </c>
      <c r="H477" s="3" t="s">
        <v>289</v>
      </c>
      <c r="I477" s="3">
        <v>1387372</v>
      </c>
      <c r="J477" s="3" t="s">
        <v>34</v>
      </c>
      <c r="K477" s="4">
        <v>44939.3840277778</v>
      </c>
      <c r="L477" s="11" t="str">
        <f t="shared" si="40"/>
        <v>enero</v>
      </c>
      <c r="M477" s="3">
        <v>3</v>
      </c>
      <c r="N477" s="3">
        <v>3</v>
      </c>
      <c r="O477" s="3">
        <f t="shared" si="36"/>
        <v>3</v>
      </c>
      <c r="P477" s="4">
        <v>44939.391990740703</v>
      </c>
      <c r="Q477" s="2"/>
      <c r="R477" s="3" t="s">
        <v>1954</v>
      </c>
      <c r="S477" s="4">
        <v>44939.391990740703</v>
      </c>
      <c r="T477" s="3">
        <f t="shared" si="37"/>
        <v>11</v>
      </c>
      <c r="U477" s="2" t="s">
        <v>122</v>
      </c>
      <c r="V477" s="4">
        <v>44939.393993055601</v>
      </c>
      <c r="W477" s="3">
        <f t="shared" si="38"/>
        <v>2</v>
      </c>
      <c r="X477" s="3" t="s">
        <v>1282</v>
      </c>
      <c r="Y477" s="2" t="s">
        <v>1283</v>
      </c>
      <c r="Z477" s="2" t="s">
        <v>122</v>
      </c>
      <c r="AA477" s="4">
        <v>44939.541666666701</v>
      </c>
      <c r="AB477" s="26">
        <f t="shared" si="39"/>
        <v>3</v>
      </c>
      <c r="AC477" s="1"/>
      <c r="AD477" s="3" t="s">
        <v>40</v>
      </c>
    </row>
    <row r="478" spans="1:30" ht="318.75" hidden="1" x14ac:dyDescent="0.25">
      <c r="A478" s="1" t="s">
        <v>1955</v>
      </c>
      <c r="B478" s="1" t="s">
        <v>27</v>
      </c>
      <c r="C478" s="2" t="s">
        <v>1956</v>
      </c>
      <c r="D478" s="3" t="s">
        <v>107</v>
      </c>
      <c r="E478" s="3" t="s">
        <v>30</v>
      </c>
      <c r="F478" s="2" t="s">
        <v>44</v>
      </c>
      <c r="G478" s="3" t="s">
        <v>32</v>
      </c>
      <c r="H478" s="3" t="s">
        <v>33</v>
      </c>
      <c r="I478" s="3">
        <v>1387391</v>
      </c>
      <c r="J478" s="3" t="s">
        <v>34</v>
      </c>
      <c r="K478" s="4">
        <v>44939.394444444399</v>
      </c>
      <c r="L478" s="11" t="str">
        <f t="shared" si="40"/>
        <v>enero</v>
      </c>
      <c r="M478" s="3">
        <v>2</v>
      </c>
      <c r="N478" s="3">
        <v>2</v>
      </c>
      <c r="O478" s="3">
        <f t="shared" si="36"/>
        <v>2</v>
      </c>
      <c r="P478" s="4">
        <v>44939.421655092599</v>
      </c>
      <c r="Q478" s="2"/>
      <c r="R478" s="3" t="s">
        <v>1957</v>
      </c>
      <c r="S478" s="4">
        <v>44939.421655092599</v>
      </c>
      <c r="T478" s="3">
        <f t="shared" si="37"/>
        <v>39</v>
      </c>
      <c r="U478" s="2" t="s">
        <v>57</v>
      </c>
      <c r="V478" s="4">
        <v>44939.459537037001</v>
      </c>
      <c r="W478" s="3">
        <f t="shared" si="38"/>
        <v>54</v>
      </c>
      <c r="X478" s="3" t="s">
        <v>158</v>
      </c>
      <c r="Y478" s="2" t="s">
        <v>159</v>
      </c>
      <c r="Z478" s="2" t="s">
        <v>551</v>
      </c>
      <c r="AA478" s="4">
        <v>44944.487500000003</v>
      </c>
      <c r="AB478" s="26">
        <f t="shared" si="39"/>
        <v>120</v>
      </c>
      <c r="AC478" s="1" t="s">
        <v>78</v>
      </c>
      <c r="AD478" s="3" t="s">
        <v>40</v>
      </c>
    </row>
    <row r="479" spans="1:30" ht="51" hidden="1" x14ac:dyDescent="0.25">
      <c r="A479" s="1" t="s">
        <v>1958</v>
      </c>
      <c r="B479" s="1" t="s">
        <v>27</v>
      </c>
      <c r="C479" s="2" t="s">
        <v>1959</v>
      </c>
      <c r="D479" s="3" t="s">
        <v>119</v>
      </c>
      <c r="E479" s="3" t="s">
        <v>30</v>
      </c>
      <c r="F479" s="2" t="s">
        <v>53</v>
      </c>
      <c r="G479" s="3" t="s">
        <v>54</v>
      </c>
      <c r="H479" s="3" t="s">
        <v>55</v>
      </c>
      <c r="I479" s="3">
        <v>1387466</v>
      </c>
      <c r="J479" s="3" t="s">
        <v>34</v>
      </c>
      <c r="K479" s="4">
        <v>44939.434027777803</v>
      </c>
      <c r="L479" s="11" t="str">
        <f t="shared" si="40"/>
        <v>enero</v>
      </c>
      <c r="M479" s="3">
        <v>3</v>
      </c>
      <c r="N479" s="3">
        <v>3</v>
      </c>
      <c r="O479" s="3">
        <f t="shared" si="36"/>
        <v>3</v>
      </c>
      <c r="P479" s="4">
        <v>44939.456932870402</v>
      </c>
      <c r="Q479" s="2"/>
      <c r="R479" s="3" t="s">
        <v>1960</v>
      </c>
      <c r="S479" s="4">
        <v>44939.456932870402</v>
      </c>
      <c r="T479" s="3">
        <f t="shared" si="37"/>
        <v>32</v>
      </c>
      <c r="U479" s="2" t="s">
        <v>57</v>
      </c>
      <c r="V479" s="4">
        <v>44939.4760648148</v>
      </c>
      <c r="W479" s="3">
        <f t="shared" si="38"/>
        <v>27</v>
      </c>
      <c r="X479" s="3" t="s">
        <v>123</v>
      </c>
      <c r="Y479" s="2" t="s">
        <v>124</v>
      </c>
      <c r="Z479" s="2" t="s">
        <v>150</v>
      </c>
      <c r="AA479" s="4">
        <v>44940.664583333302</v>
      </c>
      <c r="AB479" s="26">
        <f t="shared" si="39"/>
        <v>28</v>
      </c>
      <c r="AC479" s="1"/>
      <c r="AD479" s="3" t="s">
        <v>40</v>
      </c>
    </row>
    <row r="480" spans="1:30" ht="42.75" hidden="1" x14ac:dyDescent="0.25">
      <c r="A480" s="1" t="s">
        <v>1961</v>
      </c>
      <c r="B480" s="1" t="s">
        <v>27</v>
      </c>
      <c r="C480" s="2" t="s">
        <v>1962</v>
      </c>
      <c r="D480" s="3" t="s">
        <v>308</v>
      </c>
      <c r="E480" s="3" t="s">
        <v>30</v>
      </c>
      <c r="F480" s="2" t="s">
        <v>437</v>
      </c>
      <c r="G480" s="3" t="s">
        <v>192</v>
      </c>
      <c r="H480" s="3" t="s">
        <v>1963</v>
      </c>
      <c r="I480" s="3">
        <v>1387473</v>
      </c>
      <c r="J480" s="3" t="s">
        <v>34</v>
      </c>
      <c r="K480" s="4">
        <v>44939.438194444403</v>
      </c>
      <c r="L480" s="11" t="str">
        <f t="shared" si="40"/>
        <v>enero</v>
      </c>
      <c r="M480" s="3">
        <v>1</v>
      </c>
      <c r="N480" s="3">
        <v>1</v>
      </c>
      <c r="O480" s="3">
        <f t="shared" si="36"/>
        <v>1</v>
      </c>
      <c r="P480" s="4">
        <v>44939.451805555596</v>
      </c>
      <c r="Q480" s="2"/>
      <c r="R480" s="3" t="s">
        <v>1271</v>
      </c>
      <c r="S480" s="4">
        <v>44939.451805555596</v>
      </c>
      <c r="T480" s="3">
        <f t="shared" si="37"/>
        <v>19</v>
      </c>
      <c r="U480" s="2" t="s">
        <v>122</v>
      </c>
      <c r="V480" s="4">
        <v>44939.455127314803</v>
      </c>
      <c r="W480" s="3">
        <f t="shared" si="38"/>
        <v>4</v>
      </c>
      <c r="X480" s="3" t="s">
        <v>1163</v>
      </c>
      <c r="Y480" s="2" t="s">
        <v>509</v>
      </c>
      <c r="Z480" s="2" t="s">
        <v>122</v>
      </c>
      <c r="AA480" s="4">
        <v>44942.918749999997</v>
      </c>
      <c r="AB480" s="26">
        <f t="shared" si="39"/>
        <v>83</v>
      </c>
      <c r="AC480" s="1" t="s">
        <v>78</v>
      </c>
      <c r="AD480" s="3" t="s">
        <v>40</v>
      </c>
    </row>
    <row r="481" spans="1:30" ht="28.5" hidden="1" x14ac:dyDescent="0.25">
      <c r="A481" s="1" t="s">
        <v>1964</v>
      </c>
      <c r="B481" s="1" t="s">
        <v>27</v>
      </c>
      <c r="C481" s="2" t="s">
        <v>1965</v>
      </c>
      <c r="D481" s="3" t="s">
        <v>257</v>
      </c>
      <c r="E481" s="3" t="s">
        <v>30</v>
      </c>
      <c r="F481" s="2" t="s">
        <v>1124</v>
      </c>
      <c r="G481" s="3" t="s">
        <v>155</v>
      </c>
      <c r="H481" s="3" t="s">
        <v>184</v>
      </c>
      <c r="I481" s="3">
        <v>1387485</v>
      </c>
      <c r="J481" s="3" t="s">
        <v>34</v>
      </c>
      <c r="K481" s="4">
        <v>44939.449305555601</v>
      </c>
      <c r="L481" s="11" t="str">
        <f t="shared" si="40"/>
        <v>enero</v>
      </c>
      <c r="M481" s="3">
        <v>3</v>
      </c>
      <c r="N481" s="3">
        <v>3</v>
      </c>
      <c r="O481" s="3">
        <f t="shared" si="36"/>
        <v>3</v>
      </c>
      <c r="P481" s="4">
        <v>44939.465960648202</v>
      </c>
      <c r="Q481" s="2"/>
      <c r="R481" s="3" t="s">
        <v>1966</v>
      </c>
      <c r="S481" s="4">
        <v>44939.465960648202</v>
      </c>
      <c r="T481" s="3">
        <f t="shared" si="37"/>
        <v>23</v>
      </c>
      <c r="U481" s="2" t="s">
        <v>122</v>
      </c>
      <c r="V481" s="4">
        <v>44939.4678472222</v>
      </c>
      <c r="W481" s="3">
        <f t="shared" si="38"/>
        <v>2</v>
      </c>
      <c r="X481" s="3" t="s">
        <v>228</v>
      </c>
      <c r="Y481" s="2" t="s">
        <v>229</v>
      </c>
      <c r="Z481" s="2" t="s">
        <v>122</v>
      </c>
      <c r="AA481" s="4">
        <v>44941.695138888899</v>
      </c>
      <c r="AB481" s="26">
        <f t="shared" si="39"/>
        <v>53</v>
      </c>
      <c r="AC481" s="1" t="s">
        <v>39</v>
      </c>
      <c r="AD481" s="3" t="s">
        <v>40</v>
      </c>
    </row>
    <row r="482" spans="1:30" ht="127.5" hidden="1" x14ac:dyDescent="0.25">
      <c r="A482" s="1" t="s">
        <v>1967</v>
      </c>
      <c r="B482" s="1" t="s">
        <v>1063</v>
      </c>
      <c r="C482" s="2" t="s">
        <v>1968</v>
      </c>
      <c r="D482" s="3" t="s">
        <v>917</v>
      </c>
      <c r="E482" s="3" t="s">
        <v>30</v>
      </c>
      <c r="F482" s="2" t="s">
        <v>293</v>
      </c>
      <c r="G482" s="3" t="s">
        <v>32</v>
      </c>
      <c r="H482" s="3" t="s">
        <v>33</v>
      </c>
      <c r="I482" s="3">
        <v>1387511</v>
      </c>
      <c r="J482" s="3" t="s">
        <v>73</v>
      </c>
      <c r="K482" s="4">
        <v>44939.458333333299</v>
      </c>
      <c r="L482" s="11" t="str">
        <f t="shared" si="40"/>
        <v>enero</v>
      </c>
      <c r="M482" s="3">
        <v>2</v>
      </c>
      <c r="N482" s="3">
        <v>2</v>
      </c>
      <c r="O482" s="3">
        <f t="shared" si="36"/>
        <v>2</v>
      </c>
      <c r="P482" s="4">
        <v>44939.477743055599</v>
      </c>
      <c r="Q482" s="2"/>
      <c r="R482" s="3" t="s">
        <v>1969</v>
      </c>
      <c r="S482" s="4">
        <v>44939.477743055599</v>
      </c>
      <c r="T482" s="3">
        <f t="shared" si="37"/>
        <v>27</v>
      </c>
      <c r="U482" s="2" t="s">
        <v>57</v>
      </c>
      <c r="V482" s="4">
        <v>44939.566689814797</v>
      </c>
      <c r="W482" s="3">
        <f t="shared" si="38"/>
        <v>128</v>
      </c>
      <c r="X482" s="3" t="s">
        <v>103</v>
      </c>
      <c r="Y482" s="2" t="s">
        <v>104</v>
      </c>
      <c r="Z482" s="2" t="s">
        <v>551</v>
      </c>
      <c r="AA482" s="4">
        <v>44939.736111111102</v>
      </c>
      <c r="AB482" s="26">
        <f t="shared" si="39"/>
        <v>4</v>
      </c>
      <c r="AC482" s="1"/>
      <c r="AD482" s="3" t="s">
        <v>40</v>
      </c>
    </row>
    <row r="483" spans="1:30" ht="165.75" hidden="1" x14ac:dyDescent="0.25">
      <c r="A483" s="1" t="s">
        <v>1970</v>
      </c>
      <c r="B483" s="1" t="s">
        <v>407</v>
      </c>
      <c r="C483" s="2" t="s">
        <v>1971</v>
      </c>
      <c r="D483" s="3" t="s">
        <v>724</v>
      </c>
      <c r="E483" s="3" t="s">
        <v>410</v>
      </c>
      <c r="F483" s="2" t="s">
        <v>88</v>
      </c>
      <c r="G483" s="3" t="s">
        <v>54</v>
      </c>
      <c r="H483" s="3" t="s">
        <v>89</v>
      </c>
      <c r="I483" s="3">
        <v>1387530</v>
      </c>
      <c r="J483" s="3" t="s">
        <v>73</v>
      </c>
      <c r="K483" s="4">
        <v>44939.482638888898</v>
      </c>
      <c r="L483" s="11" t="str">
        <f t="shared" si="40"/>
        <v>enero</v>
      </c>
      <c r="M483" s="3">
        <v>2</v>
      </c>
      <c r="N483" s="3"/>
      <c r="O483" s="3">
        <f t="shared" si="36"/>
        <v>2</v>
      </c>
      <c r="P483" s="3"/>
      <c r="Q483" s="2"/>
      <c r="R483" s="3" t="s">
        <v>1972</v>
      </c>
      <c r="S483" s="4">
        <v>44939.501041666699</v>
      </c>
      <c r="T483" s="3">
        <f t="shared" si="37"/>
        <v>26</v>
      </c>
      <c r="U483" s="2" t="s">
        <v>57</v>
      </c>
      <c r="V483" s="3"/>
      <c r="W483" s="3" t="str">
        <f t="shared" si="38"/>
        <v/>
      </c>
      <c r="X483" s="3"/>
      <c r="Y483" s="2"/>
      <c r="Z483" s="2"/>
      <c r="AA483" s="4">
        <v>44939.664583333302</v>
      </c>
      <c r="AB483" s="26" t="str">
        <f t="shared" si="39"/>
        <v/>
      </c>
      <c r="AC483" s="1"/>
      <c r="AD483" s="3" t="s">
        <v>40</v>
      </c>
    </row>
    <row r="484" spans="1:30" ht="63.75" hidden="1" x14ac:dyDescent="0.25">
      <c r="A484" s="1" t="s">
        <v>1973</v>
      </c>
      <c r="B484" s="1" t="s">
        <v>27</v>
      </c>
      <c r="C484" s="2" t="s">
        <v>1974</v>
      </c>
      <c r="D484" s="3" t="s">
        <v>479</v>
      </c>
      <c r="E484" s="3" t="s">
        <v>30</v>
      </c>
      <c r="F484" s="2" t="s">
        <v>82</v>
      </c>
      <c r="G484" s="3" t="s">
        <v>32</v>
      </c>
      <c r="H484" s="3" t="s">
        <v>716</v>
      </c>
      <c r="I484" s="3">
        <v>1387536</v>
      </c>
      <c r="J484" s="3" t="s">
        <v>73</v>
      </c>
      <c r="K484" s="4">
        <v>44939.489583333299</v>
      </c>
      <c r="L484" s="11" t="str">
        <f t="shared" si="40"/>
        <v>enero</v>
      </c>
      <c r="M484" s="3">
        <v>3</v>
      </c>
      <c r="N484" s="3">
        <v>3</v>
      </c>
      <c r="O484" s="3">
        <f t="shared" si="36"/>
        <v>3</v>
      </c>
      <c r="P484" s="4">
        <v>44939.533506944397</v>
      </c>
      <c r="Q484" s="2"/>
      <c r="R484" s="3" t="s">
        <v>1975</v>
      </c>
      <c r="S484" s="4">
        <v>44939.533506944397</v>
      </c>
      <c r="T484" s="3">
        <f t="shared" si="37"/>
        <v>63</v>
      </c>
      <c r="U484" s="2" t="s">
        <v>57</v>
      </c>
      <c r="V484" s="4">
        <v>44939.562754629602</v>
      </c>
      <c r="W484" s="3">
        <f t="shared" si="38"/>
        <v>42</v>
      </c>
      <c r="X484" s="3" t="s">
        <v>228</v>
      </c>
      <c r="Y484" s="2" t="s">
        <v>229</v>
      </c>
      <c r="Z484" s="2" t="s">
        <v>150</v>
      </c>
      <c r="AA484" s="4">
        <v>44939.586805555598</v>
      </c>
      <c r="AB484" s="26">
        <f t="shared" si="39"/>
        <v>0</v>
      </c>
      <c r="AC484" s="1" t="s">
        <v>197</v>
      </c>
      <c r="AD484" s="3" t="s">
        <v>40</v>
      </c>
    </row>
    <row r="485" spans="1:30" ht="38.25" hidden="1" x14ac:dyDescent="0.25">
      <c r="A485" s="1" t="s">
        <v>1976</v>
      </c>
      <c r="B485" s="1" t="s">
        <v>27</v>
      </c>
      <c r="C485" s="2" t="s">
        <v>1977</v>
      </c>
      <c r="D485" s="3" t="s">
        <v>482</v>
      </c>
      <c r="E485" s="3" t="s">
        <v>30</v>
      </c>
      <c r="F485" s="2" t="s">
        <v>82</v>
      </c>
      <c r="G485" s="3" t="s">
        <v>54</v>
      </c>
      <c r="H485" s="3" t="s">
        <v>83</v>
      </c>
      <c r="I485" s="3">
        <v>1387565</v>
      </c>
      <c r="J485" s="3" t="s">
        <v>34</v>
      </c>
      <c r="K485" s="4">
        <v>44939.5534722222</v>
      </c>
      <c r="L485" s="11" t="str">
        <f t="shared" si="40"/>
        <v>enero</v>
      </c>
      <c r="M485" s="3">
        <v>3</v>
      </c>
      <c r="N485" s="3">
        <v>3</v>
      </c>
      <c r="O485" s="3">
        <f t="shared" si="36"/>
        <v>3</v>
      </c>
      <c r="P485" s="4">
        <v>44939.562962962998</v>
      </c>
      <c r="Q485" s="2"/>
      <c r="R485" s="3" t="s">
        <v>1978</v>
      </c>
      <c r="S485" s="4">
        <v>44939.562962962998</v>
      </c>
      <c r="T485" s="3">
        <f t="shared" si="37"/>
        <v>13</v>
      </c>
      <c r="U485" s="2" t="s">
        <v>57</v>
      </c>
      <c r="V485" s="4">
        <v>44939.604270833297</v>
      </c>
      <c r="W485" s="3">
        <f t="shared" si="38"/>
        <v>59</v>
      </c>
      <c r="X485" s="3" t="s">
        <v>859</v>
      </c>
      <c r="Y485" s="2" t="s">
        <v>860</v>
      </c>
      <c r="Z485" s="2" t="s">
        <v>551</v>
      </c>
      <c r="AA485" s="4">
        <v>44940.490277777797</v>
      </c>
      <c r="AB485" s="26">
        <f t="shared" si="39"/>
        <v>21</v>
      </c>
      <c r="AC485" s="1" t="s">
        <v>144</v>
      </c>
      <c r="AD485" s="3" t="s">
        <v>40</v>
      </c>
    </row>
    <row r="486" spans="1:30" ht="42.75" hidden="1" x14ac:dyDescent="0.25">
      <c r="A486" s="1" t="s">
        <v>1979</v>
      </c>
      <c r="B486" s="1" t="s">
        <v>27</v>
      </c>
      <c r="C486" s="2" t="s">
        <v>1980</v>
      </c>
      <c r="D486" s="3" t="s">
        <v>643</v>
      </c>
      <c r="E486" s="3" t="s">
        <v>30</v>
      </c>
      <c r="F486" s="2" t="s">
        <v>82</v>
      </c>
      <c r="G486" s="3" t="s">
        <v>32</v>
      </c>
      <c r="H486" s="3" t="s">
        <v>716</v>
      </c>
      <c r="I486" s="3">
        <v>1387572</v>
      </c>
      <c r="J486" s="3" t="s">
        <v>34</v>
      </c>
      <c r="K486" s="4">
        <v>44939.566666666702</v>
      </c>
      <c r="L486" s="11" t="str">
        <f t="shared" si="40"/>
        <v>enero</v>
      </c>
      <c r="M486" s="3">
        <v>3</v>
      </c>
      <c r="N486" s="3">
        <v>3</v>
      </c>
      <c r="O486" s="3">
        <f t="shared" si="36"/>
        <v>3</v>
      </c>
      <c r="P486" s="4">
        <v>44939.587129629603</v>
      </c>
      <c r="Q486" s="2"/>
      <c r="R486" s="3" t="s">
        <v>1981</v>
      </c>
      <c r="S486" s="4">
        <v>44939.587129629603</v>
      </c>
      <c r="T486" s="3">
        <f t="shared" si="37"/>
        <v>29</v>
      </c>
      <c r="U486" s="2" t="s">
        <v>57</v>
      </c>
      <c r="V486" s="4">
        <v>44939.602951388901</v>
      </c>
      <c r="W486" s="3">
        <f t="shared" si="38"/>
        <v>22</v>
      </c>
      <c r="X486" s="3" t="s">
        <v>1982</v>
      </c>
      <c r="Y486" s="2" t="s">
        <v>1983</v>
      </c>
      <c r="Z486" s="2" t="s">
        <v>150</v>
      </c>
      <c r="AA486" s="4">
        <v>44939.684722222199</v>
      </c>
      <c r="AB486" s="26">
        <f t="shared" si="39"/>
        <v>1</v>
      </c>
      <c r="AC486" s="1" t="s">
        <v>144</v>
      </c>
      <c r="AD486" s="3" t="s">
        <v>40</v>
      </c>
    </row>
    <row r="487" spans="1:30" ht="293.25" hidden="1" x14ac:dyDescent="0.25">
      <c r="A487" s="1" t="s">
        <v>1984</v>
      </c>
      <c r="B487" s="1" t="s">
        <v>1602</v>
      </c>
      <c r="C487" s="2" t="s">
        <v>1985</v>
      </c>
      <c r="D487" s="3" t="s">
        <v>257</v>
      </c>
      <c r="E487" s="3" t="s">
        <v>30</v>
      </c>
      <c r="F487" s="2" t="s">
        <v>1604</v>
      </c>
      <c r="G487" s="3" t="s">
        <v>1605</v>
      </c>
      <c r="H487" s="3" t="s">
        <v>1606</v>
      </c>
      <c r="I487" s="3">
        <v>1387587</v>
      </c>
      <c r="J487" s="3" t="s">
        <v>34</v>
      </c>
      <c r="K487" s="4">
        <v>44939.5847222222</v>
      </c>
      <c r="L487" s="11" t="str">
        <f t="shared" si="40"/>
        <v>enero</v>
      </c>
      <c r="M487" s="3">
        <v>2</v>
      </c>
      <c r="N487" s="3">
        <v>2</v>
      </c>
      <c r="O487" s="3">
        <f t="shared" si="36"/>
        <v>2</v>
      </c>
      <c r="P487" s="4">
        <v>44939.595787036997</v>
      </c>
      <c r="Q487" s="2"/>
      <c r="R487" s="3" t="s">
        <v>1986</v>
      </c>
      <c r="S487" s="4">
        <v>44939.595787036997</v>
      </c>
      <c r="T487" s="3">
        <f t="shared" si="37"/>
        <v>15</v>
      </c>
      <c r="U487" s="2" t="s">
        <v>57</v>
      </c>
      <c r="V487" s="4">
        <v>44939.605081018497</v>
      </c>
      <c r="W487" s="3">
        <f t="shared" si="38"/>
        <v>13</v>
      </c>
      <c r="X487" s="3" t="s">
        <v>1282</v>
      </c>
      <c r="Y487" s="2" t="s">
        <v>1283</v>
      </c>
      <c r="Z487" s="2" t="s">
        <v>122</v>
      </c>
      <c r="AA487" s="4">
        <v>44940.596527777801</v>
      </c>
      <c r="AB487" s="26">
        <f t="shared" si="39"/>
        <v>23</v>
      </c>
      <c r="AC487" s="1"/>
      <c r="AD487" s="3" t="s">
        <v>40</v>
      </c>
    </row>
    <row r="488" spans="1:30" ht="76.5" hidden="1" x14ac:dyDescent="0.25">
      <c r="A488" s="1" t="s">
        <v>1989</v>
      </c>
      <c r="B488" s="1" t="s">
        <v>27</v>
      </c>
      <c r="C488" s="2" t="s">
        <v>1990</v>
      </c>
      <c r="D488" s="3" t="s">
        <v>172</v>
      </c>
      <c r="E488" s="3" t="s">
        <v>30</v>
      </c>
      <c r="F488" s="2" t="s">
        <v>88</v>
      </c>
      <c r="G488" s="3" t="s">
        <v>54</v>
      </c>
      <c r="H488" s="3" t="s">
        <v>276</v>
      </c>
      <c r="I488" s="3">
        <v>1387608</v>
      </c>
      <c r="J488" s="3" t="s">
        <v>73</v>
      </c>
      <c r="K488" s="4">
        <v>44939.595833333296</v>
      </c>
      <c r="L488" s="11" t="str">
        <f t="shared" si="40"/>
        <v>enero</v>
      </c>
      <c r="M488" s="3">
        <v>3</v>
      </c>
      <c r="N488" s="3">
        <v>3</v>
      </c>
      <c r="O488" s="3">
        <f t="shared" si="36"/>
        <v>3</v>
      </c>
      <c r="P488" s="4">
        <v>44939.631018518499</v>
      </c>
      <c r="Q488" s="2"/>
      <c r="R488" s="3" t="s">
        <v>1991</v>
      </c>
      <c r="S488" s="4">
        <v>44939.631018518499</v>
      </c>
      <c r="T488" s="3">
        <f t="shared" si="37"/>
        <v>50</v>
      </c>
      <c r="U488" s="2" t="s">
        <v>57</v>
      </c>
      <c r="V488" s="4">
        <v>44939.6496990741</v>
      </c>
      <c r="W488" s="3">
        <f t="shared" si="38"/>
        <v>26</v>
      </c>
      <c r="X488" s="3" t="s">
        <v>1992</v>
      </c>
      <c r="Y488" s="2" t="s">
        <v>1993</v>
      </c>
      <c r="Z488" s="2" t="s">
        <v>551</v>
      </c>
      <c r="AA488" s="4">
        <v>44939.936805555597</v>
      </c>
      <c r="AB488" s="26">
        <f t="shared" si="39"/>
        <v>6</v>
      </c>
      <c r="AC488" s="1"/>
      <c r="AD488" s="3" t="s">
        <v>40</v>
      </c>
    </row>
    <row r="489" spans="1:30" ht="51" hidden="1" x14ac:dyDescent="0.25">
      <c r="A489" s="1" t="s">
        <v>1996</v>
      </c>
      <c r="B489" s="1" t="s">
        <v>27</v>
      </c>
      <c r="C489" s="2" t="s">
        <v>1997</v>
      </c>
      <c r="D489" s="3" t="s">
        <v>462</v>
      </c>
      <c r="E489" s="3" t="s">
        <v>30</v>
      </c>
      <c r="F489" s="2" t="s">
        <v>225</v>
      </c>
      <c r="G489" s="3" t="s">
        <v>32</v>
      </c>
      <c r="H489" s="3" t="s">
        <v>33</v>
      </c>
      <c r="I489" s="3">
        <v>1387620</v>
      </c>
      <c r="J489" s="3" t="s">
        <v>34</v>
      </c>
      <c r="K489" s="4">
        <v>44939.608333333301</v>
      </c>
      <c r="L489" s="11" t="str">
        <f t="shared" si="40"/>
        <v>enero</v>
      </c>
      <c r="M489" s="3">
        <v>3</v>
      </c>
      <c r="N489" s="3">
        <v>3</v>
      </c>
      <c r="O489" s="3">
        <f t="shared" si="36"/>
        <v>3</v>
      </c>
      <c r="P489" s="4">
        <v>44939.647731481498</v>
      </c>
      <c r="Q489" s="2"/>
      <c r="R489" s="3" t="s">
        <v>1998</v>
      </c>
      <c r="S489" s="4">
        <v>44939.647731481498</v>
      </c>
      <c r="T489" s="3">
        <f t="shared" si="37"/>
        <v>56</v>
      </c>
      <c r="U489" s="2" t="s">
        <v>57</v>
      </c>
      <c r="V489" s="4">
        <v>44939.695081018501</v>
      </c>
      <c r="W489" s="3">
        <f t="shared" si="38"/>
        <v>68</v>
      </c>
      <c r="X489" s="3" t="s">
        <v>667</v>
      </c>
      <c r="Y489" s="2" t="s">
        <v>668</v>
      </c>
      <c r="Z489" s="2" t="s">
        <v>150</v>
      </c>
      <c r="AA489" s="4">
        <v>44940.727083333302</v>
      </c>
      <c r="AB489" s="26">
        <f t="shared" si="39"/>
        <v>24</v>
      </c>
      <c r="AC489" s="1" t="s">
        <v>78</v>
      </c>
      <c r="AD489" s="3" t="s">
        <v>40</v>
      </c>
    </row>
    <row r="490" spans="1:30" ht="102" hidden="1" x14ac:dyDescent="0.25">
      <c r="A490" s="1" t="s">
        <v>1999</v>
      </c>
      <c r="B490" s="1" t="s">
        <v>27</v>
      </c>
      <c r="C490" s="2" t="s">
        <v>2000</v>
      </c>
      <c r="D490" s="3" t="s">
        <v>2001</v>
      </c>
      <c r="E490" s="3" t="s">
        <v>30</v>
      </c>
      <c r="F490" s="2" t="s">
        <v>293</v>
      </c>
      <c r="G490" s="3" t="s">
        <v>54</v>
      </c>
      <c r="H490" s="3" t="s">
        <v>89</v>
      </c>
      <c r="I490" s="3">
        <v>1387625</v>
      </c>
      <c r="J490" s="3" t="s">
        <v>34</v>
      </c>
      <c r="K490" s="4">
        <v>44939.623611111099</v>
      </c>
      <c r="L490" s="11" t="str">
        <f t="shared" si="40"/>
        <v>enero</v>
      </c>
      <c r="M490" s="3">
        <v>2</v>
      </c>
      <c r="N490" s="3"/>
      <c r="O490" s="3">
        <f t="shared" si="36"/>
        <v>2</v>
      </c>
      <c r="P490" s="3"/>
      <c r="Q490" s="2"/>
      <c r="R490" s="3" t="s">
        <v>2002</v>
      </c>
      <c r="S490" s="4">
        <v>44939.654456018499</v>
      </c>
      <c r="T490" s="3">
        <f t="shared" si="37"/>
        <v>44</v>
      </c>
      <c r="U490" s="2" t="s">
        <v>57</v>
      </c>
      <c r="V490" s="4">
        <v>44939.716828703698</v>
      </c>
      <c r="W490" s="3">
        <f t="shared" si="38"/>
        <v>89</v>
      </c>
      <c r="X490" s="3" t="s">
        <v>174</v>
      </c>
      <c r="Y490" s="2" t="s">
        <v>175</v>
      </c>
      <c r="Z490" s="2" t="s">
        <v>551</v>
      </c>
      <c r="AA490" s="4">
        <v>44946.883333333302</v>
      </c>
      <c r="AB490" s="26">
        <f t="shared" si="39"/>
        <v>171</v>
      </c>
      <c r="AC490" s="1" t="s">
        <v>78</v>
      </c>
      <c r="AD490" s="3" t="s">
        <v>40</v>
      </c>
    </row>
    <row r="491" spans="1:30" ht="165.75" hidden="1" x14ac:dyDescent="0.25">
      <c r="A491" s="1" t="s">
        <v>2003</v>
      </c>
      <c r="B491" s="1" t="s">
        <v>698</v>
      </c>
      <c r="C491" s="2" t="s">
        <v>2004</v>
      </c>
      <c r="D491" s="3" t="s">
        <v>623</v>
      </c>
      <c r="E491" s="3" t="s">
        <v>410</v>
      </c>
      <c r="F491" s="2" t="s">
        <v>88</v>
      </c>
      <c r="G491" s="3" t="s">
        <v>54</v>
      </c>
      <c r="H491" s="3" t="s">
        <v>276</v>
      </c>
      <c r="I491" s="3">
        <v>1387633</v>
      </c>
      <c r="J491" s="3" t="s">
        <v>34</v>
      </c>
      <c r="K491" s="4">
        <v>44939.649305555598</v>
      </c>
      <c r="L491" s="11" t="str">
        <f t="shared" si="40"/>
        <v>enero</v>
      </c>
      <c r="M491" s="3">
        <v>2</v>
      </c>
      <c r="N491" s="3">
        <v>2</v>
      </c>
      <c r="O491" s="3">
        <f t="shared" si="36"/>
        <v>2</v>
      </c>
      <c r="P491" s="4">
        <v>44939.686365740701</v>
      </c>
      <c r="Q491" s="2"/>
      <c r="R491" s="3" t="s">
        <v>2005</v>
      </c>
      <c r="S491" s="4">
        <v>44939.686365740701</v>
      </c>
      <c r="T491" s="3">
        <f t="shared" si="37"/>
        <v>53</v>
      </c>
      <c r="U491" s="2" t="s">
        <v>57</v>
      </c>
      <c r="V491" s="4">
        <v>44939.712048611102</v>
      </c>
      <c r="W491" s="3">
        <f t="shared" si="38"/>
        <v>36</v>
      </c>
      <c r="X491" s="3" t="s">
        <v>418</v>
      </c>
      <c r="Y491" s="2" t="s">
        <v>419</v>
      </c>
      <c r="Z491" s="2" t="s">
        <v>150</v>
      </c>
      <c r="AA491" s="4">
        <v>44940.170833333301</v>
      </c>
      <c r="AB491" s="26">
        <f t="shared" si="39"/>
        <v>11</v>
      </c>
      <c r="AC491" s="1" t="s">
        <v>78</v>
      </c>
      <c r="AD491" s="3" t="s">
        <v>40</v>
      </c>
    </row>
    <row r="492" spans="1:30" ht="38.25" hidden="1" x14ac:dyDescent="0.25">
      <c r="A492" s="1" t="s">
        <v>2006</v>
      </c>
      <c r="B492" s="1" t="s">
        <v>27</v>
      </c>
      <c r="C492" s="2" t="s">
        <v>2007</v>
      </c>
      <c r="D492" s="3" t="s">
        <v>206</v>
      </c>
      <c r="E492" s="3" t="s">
        <v>30</v>
      </c>
      <c r="F492" s="2" t="s">
        <v>82</v>
      </c>
      <c r="G492" s="3" t="s">
        <v>54</v>
      </c>
      <c r="H492" s="3" t="s">
        <v>83</v>
      </c>
      <c r="I492" s="3">
        <v>1387634</v>
      </c>
      <c r="J492" s="3" t="s">
        <v>34</v>
      </c>
      <c r="K492" s="4">
        <v>44939.652777777803</v>
      </c>
      <c r="L492" s="11" t="str">
        <f t="shared" si="40"/>
        <v>enero</v>
      </c>
      <c r="M492" s="3">
        <v>2</v>
      </c>
      <c r="N492" s="3">
        <v>2</v>
      </c>
      <c r="O492" s="3">
        <f t="shared" si="36"/>
        <v>2</v>
      </c>
      <c r="P492" s="4">
        <v>44939.658391203702</v>
      </c>
      <c r="Q492" s="2"/>
      <c r="R492" s="3" t="s">
        <v>2008</v>
      </c>
      <c r="S492" s="4">
        <v>44939.658391203702</v>
      </c>
      <c r="T492" s="3">
        <f t="shared" si="37"/>
        <v>8</v>
      </c>
      <c r="U492" s="2" t="s">
        <v>879</v>
      </c>
      <c r="V492" s="4">
        <v>44939.658807870401</v>
      </c>
      <c r="W492" s="3">
        <f t="shared" si="38"/>
        <v>0</v>
      </c>
      <c r="X492" s="3" t="s">
        <v>741</v>
      </c>
      <c r="Y492" s="2" t="s">
        <v>742</v>
      </c>
      <c r="Z492" s="2" t="s">
        <v>879</v>
      </c>
      <c r="AA492" s="4">
        <v>44943.506944444402</v>
      </c>
      <c r="AB492" s="26">
        <f t="shared" si="39"/>
        <v>92</v>
      </c>
      <c r="AC492" s="1" t="s">
        <v>125</v>
      </c>
      <c r="AD492" s="3" t="s">
        <v>40</v>
      </c>
    </row>
    <row r="493" spans="1:30" ht="382.5" hidden="1" x14ac:dyDescent="0.25">
      <c r="A493" s="1" t="s">
        <v>331</v>
      </c>
      <c r="B493" s="1" t="s">
        <v>27</v>
      </c>
      <c r="C493" s="2" t="s">
        <v>332</v>
      </c>
      <c r="D493" s="3" t="s">
        <v>212</v>
      </c>
      <c r="E493" s="3" t="s">
        <v>30</v>
      </c>
      <c r="F493" s="2" t="s">
        <v>31</v>
      </c>
      <c r="G493" s="3" t="s">
        <v>32</v>
      </c>
      <c r="H493" s="3" t="s">
        <v>89</v>
      </c>
      <c r="I493" s="3">
        <v>1387637</v>
      </c>
      <c r="J493" s="3" t="s">
        <v>34</v>
      </c>
      <c r="K493" s="4">
        <v>44939.655555555597</v>
      </c>
      <c r="L493" s="11" t="str">
        <f t="shared" si="40"/>
        <v>enero</v>
      </c>
      <c r="M493" s="3">
        <v>2</v>
      </c>
      <c r="N493" s="3"/>
      <c r="O493" s="3">
        <f t="shared" si="36"/>
        <v>2</v>
      </c>
      <c r="P493" s="3"/>
      <c r="Q493" s="2"/>
      <c r="R493" s="3" t="s">
        <v>2009</v>
      </c>
      <c r="S493" s="4">
        <v>44939.692106481503</v>
      </c>
      <c r="T493" s="3">
        <f t="shared" si="37"/>
        <v>52</v>
      </c>
      <c r="U493" s="2" t="s">
        <v>57</v>
      </c>
      <c r="V493" s="4">
        <v>44939.774375000001</v>
      </c>
      <c r="W493" s="3">
        <f t="shared" si="38"/>
        <v>118</v>
      </c>
      <c r="X493" s="3" t="s">
        <v>566</v>
      </c>
      <c r="Y493" s="2" t="s">
        <v>567</v>
      </c>
      <c r="Z493" s="2" t="s">
        <v>227</v>
      </c>
      <c r="AA493" s="4">
        <v>44950.617361111101</v>
      </c>
      <c r="AB493" s="26">
        <f t="shared" si="39"/>
        <v>260</v>
      </c>
      <c r="AC493" s="1" t="s">
        <v>78</v>
      </c>
      <c r="AD493" s="3" t="s">
        <v>40</v>
      </c>
    </row>
    <row r="494" spans="1:30" ht="51" hidden="1" x14ac:dyDescent="0.25">
      <c r="A494" s="1" t="s">
        <v>2010</v>
      </c>
      <c r="B494" s="1" t="s">
        <v>27</v>
      </c>
      <c r="C494" s="2" t="s">
        <v>2011</v>
      </c>
      <c r="D494" s="3" t="s">
        <v>172</v>
      </c>
      <c r="E494" s="3" t="s">
        <v>30</v>
      </c>
      <c r="F494" s="2" t="s">
        <v>88</v>
      </c>
      <c r="G494" s="3" t="s">
        <v>54</v>
      </c>
      <c r="H494" s="3" t="s">
        <v>89</v>
      </c>
      <c r="I494" s="3">
        <v>1387641</v>
      </c>
      <c r="J494" s="3" t="s">
        <v>34</v>
      </c>
      <c r="K494" s="4">
        <v>44939.667361111096</v>
      </c>
      <c r="L494" s="11" t="str">
        <f t="shared" si="40"/>
        <v>enero</v>
      </c>
      <c r="M494" s="3">
        <v>2</v>
      </c>
      <c r="N494" s="3">
        <v>2</v>
      </c>
      <c r="O494" s="3">
        <f t="shared" si="36"/>
        <v>2</v>
      </c>
      <c r="P494" s="4">
        <v>44939.697893518503</v>
      </c>
      <c r="Q494" s="2"/>
      <c r="R494" s="3" t="s">
        <v>2012</v>
      </c>
      <c r="S494" s="4">
        <v>44939.697893518503</v>
      </c>
      <c r="T494" s="3">
        <f t="shared" si="37"/>
        <v>43</v>
      </c>
      <c r="U494" s="2" t="s">
        <v>57</v>
      </c>
      <c r="V494" s="4">
        <v>44939.7866782407</v>
      </c>
      <c r="W494" s="3">
        <f t="shared" si="38"/>
        <v>127</v>
      </c>
      <c r="X494" s="3" t="s">
        <v>91</v>
      </c>
      <c r="Y494" s="2" t="s">
        <v>92</v>
      </c>
      <c r="Z494" s="2" t="s">
        <v>457</v>
      </c>
      <c r="AA494" s="4">
        <v>44940.175000000003</v>
      </c>
      <c r="AB494" s="26">
        <f t="shared" si="39"/>
        <v>9</v>
      </c>
      <c r="AC494" s="1" t="s">
        <v>78</v>
      </c>
      <c r="AD494" s="3" t="s">
        <v>40</v>
      </c>
    </row>
    <row r="495" spans="1:30" ht="102" hidden="1" x14ac:dyDescent="0.25">
      <c r="A495" s="1" t="s">
        <v>2013</v>
      </c>
      <c r="B495" s="1" t="s">
        <v>27</v>
      </c>
      <c r="C495" s="2" t="s">
        <v>2014</v>
      </c>
      <c r="D495" s="3" t="s">
        <v>206</v>
      </c>
      <c r="E495" s="3" t="s">
        <v>30</v>
      </c>
      <c r="F495" s="2" t="s">
        <v>31</v>
      </c>
      <c r="G495" s="3" t="s">
        <v>32</v>
      </c>
      <c r="H495" s="3" t="s">
        <v>89</v>
      </c>
      <c r="I495" s="3">
        <v>1387643</v>
      </c>
      <c r="J495" s="3" t="s">
        <v>34</v>
      </c>
      <c r="K495" s="4">
        <v>44939.677777777797</v>
      </c>
      <c r="L495" s="11" t="str">
        <f t="shared" si="40"/>
        <v>enero</v>
      </c>
      <c r="M495" s="3">
        <v>2</v>
      </c>
      <c r="N495" s="3">
        <v>2</v>
      </c>
      <c r="O495" s="3">
        <f t="shared" si="36"/>
        <v>2</v>
      </c>
      <c r="P495" s="4">
        <v>44939.704259259299</v>
      </c>
      <c r="Q495" s="2"/>
      <c r="R495" s="3" t="s">
        <v>2015</v>
      </c>
      <c r="S495" s="4">
        <v>44939.704259259299</v>
      </c>
      <c r="T495" s="3">
        <f t="shared" si="37"/>
        <v>38</v>
      </c>
      <c r="U495" s="2" t="s">
        <v>57</v>
      </c>
      <c r="V495" s="4">
        <v>44939.817546296297</v>
      </c>
      <c r="W495" s="3">
        <f t="shared" si="38"/>
        <v>163</v>
      </c>
      <c r="X495" s="3" t="s">
        <v>843</v>
      </c>
      <c r="Y495" s="2" t="s">
        <v>844</v>
      </c>
      <c r="Z495" s="2" t="s">
        <v>227</v>
      </c>
      <c r="AA495" s="4">
        <v>44951.546527777798</v>
      </c>
      <c r="AB495" s="26">
        <f t="shared" si="39"/>
        <v>281</v>
      </c>
      <c r="AC495" s="1" t="s">
        <v>144</v>
      </c>
      <c r="AD495" s="3" t="s">
        <v>40</v>
      </c>
    </row>
    <row r="496" spans="1:30" ht="28.5" hidden="1" x14ac:dyDescent="0.25">
      <c r="A496" s="1" t="s">
        <v>2016</v>
      </c>
      <c r="B496" s="1" t="s">
        <v>27</v>
      </c>
      <c r="C496" s="2" t="s">
        <v>2017</v>
      </c>
      <c r="D496" s="3" t="s">
        <v>462</v>
      </c>
      <c r="E496" s="3" t="s">
        <v>30</v>
      </c>
      <c r="F496" s="2" t="s">
        <v>154</v>
      </c>
      <c r="G496" s="3" t="s">
        <v>155</v>
      </c>
      <c r="H496" s="3" t="s">
        <v>156</v>
      </c>
      <c r="I496" s="3">
        <v>1387650</v>
      </c>
      <c r="J496" s="3" t="s">
        <v>34</v>
      </c>
      <c r="K496" s="4">
        <v>44939.715972222199</v>
      </c>
      <c r="L496" s="11" t="str">
        <f t="shared" si="40"/>
        <v>enero</v>
      </c>
      <c r="M496" s="3">
        <v>3</v>
      </c>
      <c r="N496" s="3">
        <v>3</v>
      </c>
      <c r="O496" s="3">
        <f t="shared" si="36"/>
        <v>3</v>
      </c>
      <c r="P496" s="4">
        <v>44939.718310185199</v>
      </c>
      <c r="Q496" s="2"/>
      <c r="R496" s="3" t="s">
        <v>2018</v>
      </c>
      <c r="S496" s="4">
        <v>44939.718310185199</v>
      </c>
      <c r="T496" s="3">
        <f t="shared" si="37"/>
        <v>3</v>
      </c>
      <c r="U496" s="2" t="s">
        <v>122</v>
      </c>
      <c r="V496" s="4">
        <v>44939.722395833298</v>
      </c>
      <c r="W496" s="3">
        <f t="shared" si="38"/>
        <v>5</v>
      </c>
      <c r="X496" s="3" t="s">
        <v>2019</v>
      </c>
      <c r="Y496" s="2" t="s">
        <v>2020</v>
      </c>
      <c r="Z496" s="2" t="s">
        <v>122</v>
      </c>
      <c r="AA496" s="4">
        <v>44939.960416666698</v>
      </c>
      <c r="AB496" s="26">
        <f t="shared" si="39"/>
        <v>5</v>
      </c>
      <c r="AC496" s="1" t="s">
        <v>78</v>
      </c>
      <c r="AD496" s="3" t="s">
        <v>40</v>
      </c>
    </row>
    <row r="497" spans="1:30" ht="42.75" hidden="1" x14ac:dyDescent="0.25">
      <c r="A497" s="1" t="s">
        <v>2021</v>
      </c>
      <c r="B497" s="1" t="s">
        <v>27</v>
      </c>
      <c r="C497" s="2" t="s">
        <v>2022</v>
      </c>
      <c r="D497" s="3" t="s">
        <v>107</v>
      </c>
      <c r="E497" s="3" t="s">
        <v>30</v>
      </c>
      <c r="F497" s="2" t="s">
        <v>64</v>
      </c>
      <c r="G497" s="3" t="s">
        <v>32</v>
      </c>
      <c r="H497" s="3" t="s">
        <v>33</v>
      </c>
      <c r="I497" s="3">
        <v>1387651</v>
      </c>
      <c r="J497" s="3" t="s">
        <v>34</v>
      </c>
      <c r="K497" s="4">
        <v>44939.720833333296</v>
      </c>
      <c r="L497" s="11" t="str">
        <f t="shared" si="40"/>
        <v>enero</v>
      </c>
      <c r="M497" s="3">
        <v>3</v>
      </c>
      <c r="N497" s="3">
        <v>3</v>
      </c>
      <c r="O497" s="3">
        <f t="shared" si="36"/>
        <v>3</v>
      </c>
      <c r="P497" s="4">
        <v>44939.729039351798</v>
      </c>
      <c r="Q497" s="2"/>
      <c r="R497" s="3" t="s">
        <v>2023</v>
      </c>
      <c r="S497" s="4">
        <v>44939.729039351798</v>
      </c>
      <c r="T497" s="3">
        <f t="shared" si="37"/>
        <v>11</v>
      </c>
      <c r="U497" s="2" t="s">
        <v>57</v>
      </c>
      <c r="V497" s="4">
        <v>44939.829085648104</v>
      </c>
      <c r="W497" s="3">
        <f t="shared" si="38"/>
        <v>144</v>
      </c>
      <c r="X497" s="3" t="s">
        <v>91</v>
      </c>
      <c r="Y497" s="2" t="s">
        <v>92</v>
      </c>
      <c r="Z497" s="2" t="s">
        <v>457</v>
      </c>
      <c r="AA497" s="4">
        <v>44940.180555555598</v>
      </c>
      <c r="AB497" s="26">
        <f t="shared" si="39"/>
        <v>8</v>
      </c>
      <c r="AC497" s="1" t="s">
        <v>78</v>
      </c>
      <c r="AD497" s="3" t="s">
        <v>40</v>
      </c>
    </row>
    <row r="498" spans="1:30" ht="76.5" hidden="1" x14ac:dyDescent="0.25">
      <c r="A498" s="1" t="s">
        <v>2024</v>
      </c>
      <c r="B498" s="1" t="s">
        <v>27</v>
      </c>
      <c r="C498" s="2" t="s">
        <v>2025</v>
      </c>
      <c r="D498" s="3" t="s">
        <v>863</v>
      </c>
      <c r="E498" s="3" t="s">
        <v>30</v>
      </c>
      <c r="F498" s="2" t="s">
        <v>31</v>
      </c>
      <c r="G498" s="3" t="s">
        <v>32</v>
      </c>
      <c r="H498" s="3" t="s">
        <v>89</v>
      </c>
      <c r="I498" s="3">
        <v>1387653</v>
      </c>
      <c r="J498" s="3" t="s">
        <v>34</v>
      </c>
      <c r="K498" s="4">
        <v>44939.763888888898</v>
      </c>
      <c r="L498" s="11" t="str">
        <f t="shared" si="40"/>
        <v>enero</v>
      </c>
      <c r="M498" s="3">
        <v>3</v>
      </c>
      <c r="N498" s="3">
        <v>3</v>
      </c>
      <c r="O498" s="3">
        <f t="shared" si="36"/>
        <v>3</v>
      </c>
      <c r="P498" s="4">
        <v>44939.770532407398</v>
      </c>
      <c r="Q498" s="2"/>
      <c r="R498" s="3" t="s">
        <v>2026</v>
      </c>
      <c r="S498" s="4">
        <v>44939.770532407398</v>
      </c>
      <c r="T498" s="3">
        <f t="shared" si="37"/>
        <v>9</v>
      </c>
      <c r="U498" s="2" t="s">
        <v>57</v>
      </c>
      <c r="V498" s="4">
        <v>44939.880821759303</v>
      </c>
      <c r="W498" s="3">
        <f t="shared" si="38"/>
        <v>158</v>
      </c>
      <c r="X498" s="3" t="s">
        <v>174</v>
      </c>
      <c r="Y498" s="2" t="s">
        <v>175</v>
      </c>
      <c r="Z498" s="2" t="s">
        <v>227</v>
      </c>
      <c r="AA498" s="4">
        <v>44943.7902777778</v>
      </c>
      <c r="AB498" s="26">
        <f t="shared" si="39"/>
        <v>93</v>
      </c>
      <c r="AC498" s="1" t="s">
        <v>144</v>
      </c>
      <c r="AD498" s="3" t="s">
        <v>40</v>
      </c>
    </row>
    <row r="499" spans="1:30" ht="409.5" hidden="1" x14ac:dyDescent="0.25">
      <c r="A499" s="1" t="s">
        <v>2027</v>
      </c>
      <c r="B499" s="1" t="s">
        <v>27</v>
      </c>
      <c r="C499" s="2" t="s">
        <v>2028</v>
      </c>
      <c r="D499" s="3" t="s">
        <v>172</v>
      </c>
      <c r="E499" s="3" t="s">
        <v>30</v>
      </c>
      <c r="F499" s="2" t="s">
        <v>82</v>
      </c>
      <c r="G499" s="3" t="s">
        <v>54</v>
      </c>
      <c r="H499" s="3" t="s">
        <v>83</v>
      </c>
      <c r="I499" s="3">
        <v>1387657</v>
      </c>
      <c r="J499" s="3" t="s">
        <v>34</v>
      </c>
      <c r="K499" s="4">
        <v>44939.797916666699</v>
      </c>
      <c r="L499" s="11" t="str">
        <f t="shared" si="40"/>
        <v>enero</v>
      </c>
      <c r="M499" s="3">
        <v>3</v>
      </c>
      <c r="N499" s="3">
        <v>3</v>
      </c>
      <c r="O499" s="3">
        <f t="shared" si="36"/>
        <v>3</v>
      </c>
      <c r="P499" s="4">
        <v>44939.811446759297</v>
      </c>
      <c r="Q499" s="2"/>
      <c r="R499" s="3" t="s">
        <v>2029</v>
      </c>
      <c r="S499" s="4">
        <v>44939.811446759297</v>
      </c>
      <c r="T499" s="3">
        <f t="shared" si="37"/>
        <v>19</v>
      </c>
      <c r="U499" s="2" t="s">
        <v>57</v>
      </c>
      <c r="V499" s="4">
        <v>44939.866620370398</v>
      </c>
      <c r="W499" s="3">
        <f t="shared" si="38"/>
        <v>79</v>
      </c>
      <c r="X499" s="3" t="s">
        <v>37</v>
      </c>
      <c r="Y499" s="2" t="s">
        <v>38</v>
      </c>
      <c r="Z499" s="2" t="s">
        <v>457</v>
      </c>
      <c r="AA499" s="4">
        <v>44942.519444444399</v>
      </c>
      <c r="AB499" s="26">
        <f t="shared" si="39"/>
        <v>63</v>
      </c>
      <c r="AC499" s="1" t="s">
        <v>125</v>
      </c>
      <c r="AD499" s="3" t="s">
        <v>40</v>
      </c>
    </row>
    <row r="500" spans="1:30" ht="191.25" hidden="1" x14ac:dyDescent="0.25">
      <c r="A500" s="1" t="s">
        <v>2030</v>
      </c>
      <c r="B500" s="1" t="s">
        <v>27</v>
      </c>
      <c r="C500" s="2" t="s">
        <v>2031</v>
      </c>
      <c r="D500" s="3" t="s">
        <v>917</v>
      </c>
      <c r="E500" s="3" t="s">
        <v>30</v>
      </c>
      <c r="F500" s="2" t="s">
        <v>82</v>
      </c>
      <c r="G500" s="3" t="s">
        <v>54</v>
      </c>
      <c r="H500" s="3" t="s">
        <v>83</v>
      </c>
      <c r="I500" s="3">
        <v>1387660</v>
      </c>
      <c r="J500" s="3" t="s">
        <v>34</v>
      </c>
      <c r="K500" s="4">
        <v>44939.8305555556</v>
      </c>
      <c r="L500" s="11" t="str">
        <f t="shared" si="40"/>
        <v>enero</v>
      </c>
      <c r="M500" s="3">
        <v>3</v>
      </c>
      <c r="N500" s="3">
        <v>3</v>
      </c>
      <c r="O500" s="3">
        <f t="shared" ref="O500:O560" si="41">IF(ISBLANK(N500),M500,N500)</f>
        <v>3</v>
      </c>
      <c r="P500" s="4">
        <v>44939.9113194444</v>
      </c>
      <c r="Q500" s="2"/>
      <c r="R500" s="3" t="s">
        <v>2032</v>
      </c>
      <c r="S500" s="4">
        <v>44939.9113194444</v>
      </c>
      <c r="T500" s="3">
        <f t="shared" si="37"/>
        <v>116</v>
      </c>
      <c r="U500" s="2" t="s">
        <v>227</v>
      </c>
      <c r="V500" s="4">
        <v>44939.911574074104</v>
      </c>
      <c r="W500" s="3">
        <f t="shared" si="38"/>
        <v>0</v>
      </c>
      <c r="X500" s="3" t="s">
        <v>1635</v>
      </c>
      <c r="Y500" s="2" t="s">
        <v>1636</v>
      </c>
      <c r="Z500" s="2" t="s">
        <v>227</v>
      </c>
      <c r="AA500" s="4">
        <v>44940.183333333298</v>
      </c>
      <c r="AB500" s="26">
        <f t="shared" si="39"/>
        <v>6</v>
      </c>
      <c r="AC500" s="1" t="s">
        <v>78</v>
      </c>
      <c r="AD500" s="3" t="s">
        <v>40</v>
      </c>
    </row>
    <row r="501" spans="1:30" ht="28.5" hidden="1" x14ac:dyDescent="0.25">
      <c r="A501" s="1" t="s">
        <v>2033</v>
      </c>
      <c r="B501" s="1" t="s">
        <v>27</v>
      </c>
      <c r="C501" s="2" t="s">
        <v>2034</v>
      </c>
      <c r="D501" s="3" t="s">
        <v>924</v>
      </c>
      <c r="E501" s="3" t="s">
        <v>30</v>
      </c>
      <c r="F501" s="2" t="s">
        <v>398</v>
      </c>
      <c r="G501" s="3" t="s">
        <v>192</v>
      </c>
      <c r="H501" s="3" t="s">
        <v>399</v>
      </c>
      <c r="I501" s="3">
        <v>1387661</v>
      </c>
      <c r="J501" s="3" t="s">
        <v>34</v>
      </c>
      <c r="K501" s="4">
        <v>44939.834027777797</v>
      </c>
      <c r="L501" s="11" t="str">
        <f t="shared" si="40"/>
        <v>enero</v>
      </c>
      <c r="M501" s="3">
        <v>2</v>
      </c>
      <c r="N501" s="3">
        <v>2</v>
      </c>
      <c r="O501" s="3">
        <f t="shared" si="41"/>
        <v>2</v>
      </c>
      <c r="P501" s="4">
        <v>44939.863530092603</v>
      </c>
      <c r="Q501" s="2"/>
      <c r="R501" s="3" t="s">
        <v>1107</v>
      </c>
      <c r="S501" s="4">
        <v>44939.863530092603</v>
      </c>
      <c r="T501" s="3">
        <f t="shared" si="37"/>
        <v>42</v>
      </c>
      <c r="U501" s="2" t="s">
        <v>639</v>
      </c>
      <c r="V501" s="4">
        <v>44939.863796296297</v>
      </c>
      <c r="W501" s="3">
        <f t="shared" si="38"/>
        <v>0</v>
      </c>
      <c r="X501" s="3" t="s">
        <v>103</v>
      </c>
      <c r="Y501" s="2" t="s">
        <v>104</v>
      </c>
      <c r="Z501" s="2" t="s">
        <v>639</v>
      </c>
      <c r="AA501" s="4">
        <v>44940.4819444444</v>
      </c>
      <c r="AB501" s="26">
        <f t="shared" si="39"/>
        <v>14</v>
      </c>
      <c r="AC501" s="1" t="s">
        <v>78</v>
      </c>
      <c r="AD501" s="3" t="s">
        <v>40</v>
      </c>
    </row>
    <row r="502" spans="1:30" ht="38.25" hidden="1" x14ac:dyDescent="0.25">
      <c r="A502" s="1" t="s">
        <v>2035</v>
      </c>
      <c r="B502" s="1" t="s">
        <v>575</v>
      </c>
      <c r="C502" s="2" t="s">
        <v>2036</v>
      </c>
      <c r="D502" s="3" t="s">
        <v>1316</v>
      </c>
      <c r="E502" s="3" t="s">
        <v>410</v>
      </c>
      <c r="F502" s="2" t="s">
        <v>293</v>
      </c>
      <c r="G502" s="3" t="s">
        <v>32</v>
      </c>
      <c r="H502" s="3" t="s">
        <v>33</v>
      </c>
      <c r="I502" s="3">
        <v>1387663</v>
      </c>
      <c r="J502" s="3" t="s">
        <v>34</v>
      </c>
      <c r="K502" s="4">
        <v>44939.850694444402</v>
      </c>
      <c r="L502" s="11" t="str">
        <f t="shared" si="40"/>
        <v>enero</v>
      </c>
      <c r="M502" s="3">
        <v>2</v>
      </c>
      <c r="N502" s="3">
        <v>2</v>
      </c>
      <c r="O502" s="3">
        <f t="shared" si="41"/>
        <v>2</v>
      </c>
      <c r="P502" s="4">
        <v>44939.905104166697</v>
      </c>
      <c r="Q502" s="2"/>
      <c r="R502" s="3" t="s">
        <v>2037</v>
      </c>
      <c r="S502" s="4">
        <v>44939.905104166697</v>
      </c>
      <c r="T502" s="3">
        <f t="shared" si="37"/>
        <v>78</v>
      </c>
      <c r="U502" s="2" t="s">
        <v>227</v>
      </c>
      <c r="V502" s="4">
        <v>44939.918043981503</v>
      </c>
      <c r="W502" s="3">
        <f t="shared" si="38"/>
        <v>18</v>
      </c>
      <c r="X502" s="3" t="s">
        <v>2038</v>
      </c>
      <c r="Y502" s="2" t="s">
        <v>2039</v>
      </c>
      <c r="Z502" s="2" t="s">
        <v>227</v>
      </c>
      <c r="AA502" s="4">
        <v>44998.538888888899</v>
      </c>
      <c r="AB502" s="26">
        <f t="shared" si="39"/>
        <v>1406</v>
      </c>
      <c r="AC502" s="1" t="s">
        <v>528</v>
      </c>
      <c r="AD502" s="3" t="s">
        <v>40</v>
      </c>
    </row>
    <row r="503" spans="1:30" ht="42.75" hidden="1" x14ac:dyDescent="0.25">
      <c r="A503" s="1" t="s">
        <v>2040</v>
      </c>
      <c r="B503" s="1" t="s">
        <v>27</v>
      </c>
      <c r="C503" s="2" t="s">
        <v>2041</v>
      </c>
      <c r="D503" s="3" t="s">
        <v>172</v>
      </c>
      <c r="E503" s="3" t="s">
        <v>30</v>
      </c>
      <c r="F503" s="2" t="s">
        <v>288</v>
      </c>
      <c r="G503" s="3" t="s">
        <v>192</v>
      </c>
      <c r="H503" s="3" t="s">
        <v>2042</v>
      </c>
      <c r="I503" s="3">
        <v>1387664</v>
      </c>
      <c r="J503" s="3" t="s">
        <v>34</v>
      </c>
      <c r="K503" s="4">
        <v>44939.872916666704</v>
      </c>
      <c r="L503" s="11" t="str">
        <f t="shared" si="40"/>
        <v>enero</v>
      </c>
      <c r="M503" s="3">
        <v>3</v>
      </c>
      <c r="N503" s="3">
        <v>3</v>
      </c>
      <c r="O503" s="3">
        <f t="shared" si="41"/>
        <v>3</v>
      </c>
      <c r="P503" s="4">
        <v>44939.896435185197</v>
      </c>
      <c r="Q503" s="2"/>
      <c r="R503" s="3" t="s">
        <v>2043</v>
      </c>
      <c r="S503" s="4">
        <v>44939.896435185197</v>
      </c>
      <c r="T503" s="3">
        <f t="shared" si="37"/>
        <v>33</v>
      </c>
      <c r="U503" s="2" t="s">
        <v>639</v>
      </c>
      <c r="V503" s="4">
        <v>44939.897824074098</v>
      </c>
      <c r="W503" s="3">
        <f t="shared" si="38"/>
        <v>2</v>
      </c>
      <c r="X503" s="3" t="s">
        <v>1282</v>
      </c>
      <c r="Y503" s="2" t="s">
        <v>1283</v>
      </c>
      <c r="Z503" s="2" t="s">
        <v>639</v>
      </c>
      <c r="AA503" s="4">
        <v>44940.625694444403</v>
      </c>
      <c r="AB503" s="26">
        <f t="shared" si="39"/>
        <v>17</v>
      </c>
      <c r="AC503" s="1" t="s">
        <v>78</v>
      </c>
      <c r="AD503" s="3" t="s">
        <v>40</v>
      </c>
    </row>
    <row r="504" spans="1:30" ht="42.75" hidden="1" x14ac:dyDescent="0.25">
      <c r="A504" s="1" t="s">
        <v>2044</v>
      </c>
      <c r="B504" s="1" t="s">
        <v>27</v>
      </c>
      <c r="C504" s="2" t="s">
        <v>2045</v>
      </c>
      <c r="D504" s="3" t="s">
        <v>671</v>
      </c>
      <c r="E504" s="3" t="s">
        <v>30</v>
      </c>
      <c r="F504" s="2" t="s">
        <v>44</v>
      </c>
      <c r="G504" s="3" t="s">
        <v>32</v>
      </c>
      <c r="H504" s="3" t="s">
        <v>33</v>
      </c>
      <c r="I504" s="3">
        <v>1387666</v>
      </c>
      <c r="J504" s="3" t="s">
        <v>34</v>
      </c>
      <c r="K504" s="4">
        <v>44939.889583333301</v>
      </c>
      <c r="L504" s="11" t="str">
        <f t="shared" si="40"/>
        <v>enero</v>
      </c>
      <c r="M504" s="3">
        <v>2</v>
      </c>
      <c r="N504" s="3">
        <v>2</v>
      </c>
      <c r="O504" s="3">
        <f t="shared" si="41"/>
        <v>2</v>
      </c>
      <c r="P504" s="4">
        <v>44939.9593634259</v>
      </c>
      <c r="Q504" s="2"/>
      <c r="R504" s="3" t="s">
        <v>2046</v>
      </c>
      <c r="S504" s="4">
        <v>44939.9593634259</v>
      </c>
      <c r="T504" s="3">
        <f t="shared" si="37"/>
        <v>100</v>
      </c>
      <c r="U504" s="2" t="s">
        <v>457</v>
      </c>
      <c r="V504" s="4">
        <v>44939.960567129601</v>
      </c>
      <c r="W504" s="3">
        <f t="shared" si="38"/>
        <v>1</v>
      </c>
      <c r="X504" s="3" t="s">
        <v>91</v>
      </c>
      <c r="Y504" s="2" t="s">
        <v>92</v>
      </c>
      <c r="Z504" s="2" t="s">
        <v>457</v>
      </c>
      <c r="AA504" s="4">
        <v>44940.485416666699</v>
      </c>
      <c r="AB504" s="26">
        <f t="shared" si="39"/>
        <v>12</v>
      </c>
      <c r="AC504" s="1" t="s">
        <v>78</v>
      </c>
      <c r="AD504" s="3" t="s">
        <v>40</v>
      </c>
    </row>
    <row r="505" spans="1:30" ht="57" hidden="1" x14ac:dyDescent="0.25">
      <c r="A505" s="1" t="s">
        <v>2047</v>
      </c>
      <c r="B505" s="1" t="s">
        <v>575</v>
      </c>
      <c r="C505" s="2" t="s">
        <v>2048</v>
      </c>
      <c r="D505" s="3" t="s">
        <v>1675</v>
      </c>
      <c r="E505" s="3" t="s">
        <v>410</v>
      </c>
      <c r="F505" s="2" t="s">
        <v>225</v>
      </c>
      <c r="G505" s="3" t="s">
        <v>32</v>
      </c>
      <c r="H505" s="3" t="s">
        <v>89</v>
      </c>
      <c r="I505" s="3">
        <v>1387668</v>
      </c>
      <c r="J505" s="3" t="s">
        <v>34</v>
      </c>
      <c r="K505" s="4">
        <v>44939.899305555598</v>
      </c>
      <c r="L505" s="11" t="str">
        <f t="shared" si="40"/>
        <v>enero</v>
      </c>
      <c r="M505" s="3">
        <v>2</v>
      </c>
      <c r="N505" s="3">
        <v>2</v>
      </c>
      <c r="O505" s="3">
        <f t="shared" si="41"/>
        <v>2</v>
      </c>
      <c r="P505" s="4">
        <v>44939.909699074102</v>
      </c>
      <c r="Q505" s="2"/>
      <c r="R505" s="3" t="s">
        <v>2049</v>
      </c>
      <c r="S505" s="4">
        <v>44939.909699074102</v>
      </c>
      <c r="T505" s="3">
        <f t="shared" si="37"/>
        <v>14</v>
      </c>
      <c r="U505" s="2" t="s">
        <v>457</v>
      </c>
      <c r="V505" s="4">
        <v>44939.910115740699</v>
      </c>
      <c r="W505" s="3">
        <f t="shared" si="38"/>
        <v>0</v>
      </c>
      <c r="X505" s="3" t="s">
        <v>2050</v>
      </c>
      <c r="Y505" s="2" t="s">
        <v>2051</v>
      </c>
      <c r="Z505" s="2" t="s">
        <v>457</v>
      </c>
      <c r="AA505" s="4">
        <v>44942.589583333298</v>
      </c>
      <c r="AB505" s="26">
        <f t="shared" si="39"/>
        <v>64</v>
      </c>
      <c r="AC505" s="1" t="s">
        <v>1376</v>
      </c>
      <c r="AD505" s="3" t="s">
        <v>40</v>
      </c>
    </row>
    <row r="506" spans="1:30" ht="409.5" hidden="1" x14ac:dyDescent="0.25">
      <c r="A506" s="1" t="s">
        <v>2052</v>
      </c>
      <c r="B506" s="1" t="s">
        <v>27</v>
      </c>
      <c r="C506" s="2" t="s">
        <v>2053</v>
      </c>
      <c r="D506" s="3" t="s">
        <v>63</v>
      </c>
      <c r="E506" s="3" t="s">
        <v>30</v>
      </c>
      <c r="F506" s="2" t="s">
        <v>53</v>
      </c>
      <c r="G506" s="3" t="s">
        <v>32</v>
      </c>
      <c r="H506" s="3" t="s">
        <v>2054</v>
      </c>
      <c r="I506" s="3">
        <v>1387670</v>
      </c>
      <c r="J506" s="3" t="s">
        <v>34</v>
      </c>
      <c r="K506" s="4">
        <v>44939.908333333296</v>
      </c>
      <c r="L506" s="11" t="str">
        <f t="shared" si="40"/>
        <v>enero</v>
      </c>
      <c r="M506" s="3">
        <v>2</v>
      </c>
      <c r="N506" s="3">
        <v>2</v>
      </c>
      <c r="O506" s="3">
        <f t="shared" si="41"/>
        <v>2</v>
      </c>
      <c r="P506" s="4">
        <v>44939.960821759298</v>
      </c>
      <c r="Q506" s="2"/>
      <c r="R506" s="3" t="s">
        <v>2055</v>
      </c>
      <c r="S506" s="4">
        <v>44939.960821759298</v>
      </c>
      <c r="T506" s="3">
        <f t="shared" si="37"/>
        <v>75</v>
      </c>
      <c r="U506" s="2" t="s">
        <v>227</v>
      </c>
      <c r="V506" s="4">
        <v>44939.961168981499</v>
      </c>
      <c r="W506" s="3">
        <f t="shared" si="38"/>
        <v>0</v>
      </c>
      <c r="X506" s="3" t="s">
        <v>2056</v>
      </c>
      <c r="Y506" s="2" t="s">
        <v>2057</v>
      </c>
      <c r="Z506" s="2" t="s">
        <v>227</v>
      </c>
      <c r="AA506" s="4">
        <v>44990.547916666699</v>
      </c>
      <c r="AB506" s="26">
        <f t="shared" si="39"/>
        <v>1214</v>
      </c>
      <c r="AC506" s="1" t="s">
        <v>78</v>
      </c>
      <c r="AD506" s="3" t="s">
        <v>40</v>
      </c>
    </row>
    <row r="507" spans="1:30" ht="28.5" hidden="1" x14ac:dyDescent="0.25">
      <c r="A507" s="1" t="s">
        <v>2058</v>
      </c>
      <c r="B507" s="1" t="s">
        <v>27</v>
      </c>
      <c r="C507" s="2" t="s">
        <v>2059</v>
      </c>
      <c r="D507" s="3" t="s">
        <v>346</v>
      </c>
      <c r="E507" s="3" t="s">
        <v>30</v>
      </c>
      <c r="F507" s="2" t="s">
        <v>325</v>
      </c>
      <c r="G507" s="3" t="s">
        <v>192</v>
      </c>
      <c r="H507" s="3" t="s">
        <v>494</v>
      </c>
      <c r="I507" s="3">
        <v>1387671</v>
      </c>
      <c r="J507" s="3" t="s">
        <v>73</v>
      </c>
      <c r="K507" s="4">
        <v>44939.9194444444</v>
      </c>
      <c r="L507" s="11" t="str">
        <f t="shared" si="40"/>
        <v>enero</v>
      </c>
      <c r="M507" s="3">
        <v>3</v>
      </c>
      <c r="N507" s="3">
        <v>3</v>
      </c>
      <c r="O507" s="3">
        <f t="shared" si="41"/>
        <v>3</v>
      </c>
      <c r="P507" s="4">
        <v>44939.935706018499</v>
      </c>
      <c r="Q507" s="2"/>
      <c r="R507" s="3" t="s">
        <v>1104</v>
      </c>
      <c r="S507" s="4">
        <v>44939.935706018499</v>
      </c>
      <c r="T507" s="3">
        <f t="shared" si="37"/>
        <v>23</v>
      </c>
      <c r="U507" s="2" t="s">
        <v>639</v>
      </c>
      <c r="V507" s="4">
        <v>44939.951400462996</v>
      </c>
      <c r="W507" s="3">
        <f t="shared" si="38"/>
        <v>22</v>
      </c>
      <c r="X507" s="3" t="s">
        <v>91</v>
      </c>
      <c r="Y507" s="2" t="s">
        <v>92</v>
      </c>
      <c r="Z507" s="2" t="s">
        <v>639</v>
      </c>
      <c r="AA507" s="4">
        <v>44940.152083333298</v>
      </c>
      <c r="AB507" s="26">
        <f t="shared" si="39"/>
        <v>4</v>
      </c>
      <c r="AC507" s="1" t="s">
        <v>197</v>
      </c>
      <c r="AD507" s="3" t="s">
        <v>40</v>
      </c>
    </row>
    <row r="508" spans="1:30" ht="38.25" hidden="1" x14ac:dyDescent="0.25">
      <c r="A508" s="1" t="s">
        <v>2060</v>
      </c>
      <c r="B508" s="1" t="s">
        <v>27</v>
      </c>
      <c r="C508" s="2" t="s">
        <v>2061</v>
      </c>
      <c r="D508" s="3" t="s">
        <v>794</v>
      </c>
      <c r="E508" s="3" t="s">
        <v>30</v>
      </c>
      <c r="F508" s="2" t="s">
        <v>82</v>
      </c>
      <c r="G508" s="3" t="s">
        <v>54</v>
      </c>
      <c r="H508" s="3" t="s">
        <v>83</v>
      </c>
      <c r="I508" s="3">
        <v>1387672</v>
      </c>
      <c r="J508" s="3" t="s">
        <v>34</v>
      </c>
      <c r="K508" s="4">
        <v>44939.938888888901</v>
      </c>
      <c r="L508" s="11" t="str">
        <f t="shared" si="40"/>
        <v>enero</v>
      </c>
      <c r="M508" s="3">
        <v>2</v>
      </c>
      <c r="N508" s="3">
        <v>2</v>
      </c>
      <c r="O508" s="3">
        <f t="shared" si="41"/>
        <v>2</v>
      </c>
      <c r="P508" s="4">
        <v>44940.008090277799</v>
      </c>
      <c r="Q508" s="2"/>
      <c r="R508" s="3" t="s">
        <v>2062</v>
      </c>
      <c r="S508" s="4">
        <v>44940.008090277799</v>
      </c>
      <c r="T508" s="3">
        <f t="shared" si="37"/>
        <v>99</v>
      </c>
      <c r="U508" s="2" t="s">
        <v>457</v>
      </c>
      <c r="V508" s="4">
        <v>44940.016157407401</v>
      </c>
      <c r="W508" s="3">
        <f t="shared" si="38"/>
        <v>11</v>
      </c>
      <c r="X508" s="3" t="s">
        <v>695</v>
      </c>
      <c r="Y508" s="2" t="s">
        <v>696</v>
      </c>
      <c r="Z508" s="2" t="s">
        <v>457</v>
      </c>
      <c r="AA508" s="4">
        <v>44949.684027777803</v>
      </c>
      <c r="AB508" s="26">
        <f t="shared" si="39"/>
        <v>232</v>
      </c>
      <c r="AC508" s="1" t="s">
        <v>125</v>
      </c>
      <c r="AD508" s="3" t="s">
        <v>40</v>
      </c>
    </row>
    <row r="509" spans="1:30" ht="42.75" hidden="1" x14ac:dyDescent="0.25">
      <c r="A509" s="1" t="s">
        <v>2068</v>
      </c>
      <c r="B509" s="1" t="s">
        <v>27</v>
      </c>
      <c r="C509" s="2" t="s">
        <v>2069</v>
      </c>
      <c r="D509" s="3" t="s">
        <v>633</v>
      </c>
      <c r="E509" s="3" t="s">
        <v>30</v>
      </c>
      <c r="F509" s="2" t="s">
        <v>437</v>
      </c>
      <c r="G509" s="3" t="s">
        <v>192</v>
      </c>
      <c r="H509" s="3" t="s">
        <v>438</v>
      </c>
      <c r="I509" s="3">
        <v>1387770</v>
      </c>
      <c r="J509" s="3" t="s">
        <v>73</v>
      </c>
      <c r="K509" s="4">
        <v>44940.412499999999</v>
      </c>
      <c r="L509" s="11" t="str">
        <f t="shared" si="40"/>
        <v>enero</v>
      </c>
      <c r="M509" s="3">
        <v>3</v>
      </c>
      <c r="N509" s="3">
        <v>3</v>
      </c>
      <c r="O509" s="3">
        <f t="shared" si="41"/>
        <v>3</v>
      </c>
      <c r="P509" s="4">
        <v>44940.417638888903</v>
      </c>
      <c r="Q509" s="2"/>
      <c r="R509" s="3" t="s">
        <v>2070</v>
      </c>
      <c r="S509" s="4">
        <v>44940.417638888903</v>
      </c>
      <c r="T509" s="3">
        <f t="shared" si="37"/>
        <v>7</v>
      </c>
      <c r="U509" s="2" t="s">
        <v>122</v>
      </c>
      <c r="V509" s="4">
        <v>44940.418194444399</v>
      </c>
      <c r="W509" s="3">
        <f t="shared" si="38"/>
        <v>0</v>
      </c>
      <c r="X509" s="3" t="s">
        <v>667</v>
      </c>
      <c r="Y509" s="2" t="s">
        <v>668</v>
      </c>
      <c r="Z509" s="2" t="s">
        <v>122</v>
      </c>
      <c r="AA509" s="4">
        <v>44940.593055555597</v>
      </c>
      <c r="AB509" s="26">
        <f t="shared" si="39"/>
        <v>4</v>
      </c>
      <c r="AC509" s="1"/>
      <c r="AD509" s="3" t="s">
        <v>40</v>
      </c>
    </row>
    <row r="510" spans="1:30" ht="114.75" hidden="1" x14ac:dyDescent="0.25">
      <c r="A510" s="1" t="s">
        <v>2071</v>
      </c>
      <c r="B510" s="1" t="s">
        <v>27</v>
      </c>
      <c r="C510" s="2" t="s">
        <v>2072</v>
      </c>
      <c r="D510" s="3" t="s">
        <v>302</v>
      </c>
      <c r="E510" s="3" t="s">
        <v>30</v>
      </c>
      <c r="F510" s="2" t="s">
        <v>88</v>
      </c>
      <c r="G510" s="3" t="s">
        <v>54</v>
      </c>
      <c r="H510" s="3" t="s">
        <v>276</v>
      </c>
      <c r="I510" s="3">
        <v>1387772</v>
      </c>
      <c r="J510" s="3" t="s">
        <v>34</v>
      </c>
      <c r="K510" s="4">
        <v>44940.4152777778</v>
      </c>
      <c r="L510" s="11" t="str">
        <f t="shared" si="40"/>
        <v>enero</v>
      </c>
      <c r="M510" s="3">
        <v>3</v>
      </c>
      <c r="N510" s="3">
        <v>3</v>
      </c>
      <c r="O510" s="3">
        <f t="shared" si="41"/>
        <v>3</v>
      </c>
      <c r="P510" s="4">
        <v>44940.426423611098</v>
      </c>
      <c r="Q510" s="2"/>
      <c r="R510" s="3" t="s">
        <v>2073</v>
      </c>
      <c r="S510" s="4">
        <v>44940.426423611098</v>
      </c>
      <c r="T510" s="3">
        <f t="shared" si="37"/>
        <v>16</v>
      </c>
      <c r="U510" s="2" t="s">
        <v>75</v>
      </c>
      <c r="V510" s="4">
        <v>44940.439097222203</v>
      </c>
      <c r="W510" s="3">
        <f t="shared" si="38"/>
        <v>18</v>
      </c>
      <c r="X510" s="3" t="s">
        <v>66</v>
      </c>
      <c r="Y510" s="2" t="s">
        <v>67</v>
      </c>
      <c r="Z510" s="2" t="s">
        <v>150</v>
      </c>
      <c r="AA510" s="4">
        <v>44946.4909722222</v>
      </c>
      <c r="AB510" s="26">
        <f t="shared" si="39"/>
        <v>145</v>
      </c>
      <c r="AC510" s="1" t="s">
        <v>144</v>
      </c>
      <c r="AD510" s="3" t="s">
        <v>40</v>
      </c>
    </row>
    <row r="511" spans="1:30" ht="28.5" hidden="1" x14ac:dyDescent="0.25">
      <c r="A511" s="1" t="s">
        <v>2074</v>
      </c>
      <c r="B511" s="1" t="s">
        <v>27</v>
      </c>
      <c r="C511" s="2" t="s">
        <v>2075</v>
      </c>
      <c r="D511" s="3" t="s">
        <v>245</v>
      </c>
      <c r="E511" s="3" t="s">
        <v>30</v>
      </c>
      <c r="F511" s="2" t="s">
        <v>154</v>
      </c>
      <c r="G511" s="3" t="s">
        <v>155</v>
      </c>
      <c r="H511" s="3" t="s">
        <v>156</v>
      </c>
      <c r="I511" s="3">
        <v>1387780</v>
      </c>
      <c r="J511" s="3" t="s">
        <v>34</v>
      </c>
      <c r="K511" s="4">
        <v>44940.431944444397</v>
      </c>
      <c r="L511" s="11" t="str">
        <f t="shared" ref="L511:L561" si="42">+TEXT(K511,"mmmm")</f>
        <v>enero</v>
      </c>
      <c r="M511" s="3">
        <v>2</v>
      </c>
      <c r="N511" s="3">
        <v>2</v>
      </c>
      <c r="O511" s="3">
        <f t="shared" si="41"/>
        <v>2</v>
      </c>
      <c r="P511" s="4">
        <v>44940.4532638889</v>
      </c>
      <c r="Q511" s="2"/>
      <c r="R511" s="3" t="s">
        <v>1426</v>
      </c>
      <c r="S511" s="4">
        <v>44940.4532638889</v>
      </c>
      <c r="T511" s="3">
        <f t="shared" si="37"/>
        <v>30</v>
      </c>
      <c r="U511" s="2" t="s">
        <v>122</v>
      </c>
      <c r="V511" s="4">
        <v>44940.4550115741</v>
      </c>
      <c r="W511" s="3">
        <f t="shared" si="38"/>
        <v>2</v>
      </c>
      <c r="X511" s="3" t="s">
        <v>997</v>
      </c>
      <c r="Y511" s="2" t="s">
        <v>998</v>
      </c>
      <c r="Z511" s="2" t="s">
        <v>122</v>
      </c>
      <c r="AA511" s="4">
        <v>44940.574305555601</v>
      </c>
      <c r="AB511" s="26">
        <f t="shared" si="39"/>
        <v>2</v>
      </c>
      <c r="AC511" s="1" t="s">
        <v>78</v>
      </c>
      <c r="AD511" s="3" t="s">
        <v>40</v>
      </c>
    </row>
    <row r="512" spans="1:30" ht="28.5" hidden="1" x14ac:dyDescent="0.25">
      <c r="A512" s="1" t="s">
        <v>2076</v>
      </c>
      <c r="B512" s="1" t="s">
        <v>27</v>
      </c>
      <c r="C512" s="2" t="s">
        <v>2077</v>
      </c>
      <c r="D512" s="3" t="s">
        <v>479</v>
      </c>
      <c r="E512" s="3" t="s">
        <v>30</v>
      </c>
      <c r="F512" s="2" t="s">
        <v>31</v>
      </c>
      <c r="G512" s="3" t="s">
        <v>32</v>
      </c>
      <c r="H512" s="3" t="s">
        <v>33</v>
      </c>
      <c r="I512" s="3">
        <v>1387783</v>
      </c>
      <c r="J512" s="3" t="s">
        <v>34</v>
      </c>
      <c r="K512" s="4">
        <v>44940.445833333302</v>
      </c>
      <c r="L512" s="11" t="str">
        <f t="shared" si="42"/>
        <v>enero</v>
      </c>
      <c r="M512" s="3">
        <v>2</v>
      </c>
      <c r="N512" s="3">
        <v>2</v>
      </c>
      <c r="O512" s="3">
        <f t="shared" si="41"/>
        <v>2</v>
      </c>
      <c r="P512" s="4">
        <v>44940.452939814801</v>
      </c>
      <c r="Q512" s="2"/>
      <c r="R512" s="3" t="s">
        <v>2078</v>
      </c>
      <c r="S512" s="4">
        <v>44940.452939814801</v>
      </c>
      <c r="T512" s="3">
        <f t="shared" si="37"/>
        <v>10</v>
      </c>
      <c r="U512" s="2" t="s">
        <v>102</v>
      </c>
      <c r="V512" s="4">
        <v>44940.453113425901</v>
      </c>
      <c r="W512" s="3">
        <f t="shared" si="38"/>
        <v>0</v>
      </c>
      <c r="X512" s="3" t="s">
        <v>2079</v>
      </c>
      <c r="Y512" s="2" t="s">
        <v>2080</v>
      </c>
      <c r="Z512" s="2" t="s">
        <v>102</v>
      </c>
      <c r="AA512" s="4">
        <v>44940.656944444403</v>
      </c>
      <c r="AB512" s="26">
        <f t="shared" si="39"/>
        <v>4</v>
      </c>
      <c r="AC512" s="1" t="s">
        <v>78</v>
      </c>
      <c r="AD512" s="3" t="s">
        <v>40</v>
      </c>
    </row>
    <row r="513" spans="1:30" ht="255" hidden="1" x14ac:dyDescent="0.25">
      <c r="A513" s="1" t="s">
        <v>2081</v>
      </c>
      <c r="B513" s="1" t="s">
        <v>27</v>
      </c>
      <c r="C513" s="2" t="s">
        <v>2082</v>
      </c>
      <c r="D513" s="3" t="s">
        <v>245</v>
      </c>
      <c r="E513" s="3" t="s">
        <v>30</v>
      </c>
      <c r="F513" s="2" t="s">
        <v>183</v>
      </c>
      <c r="G513" s="3" t="s">
        <v>155</v>
      </c>
      <c r="H513" s="3" t="s">
        <v>184</v>
      </c>
      <c r="I513" s="3">
        <v>1387786</v>
      </c>
      <c r="J513" s="3" t="s">
        <v>34</v>
      </c>
      <c r="K513" s="4">
        <v>44940.456944444399</v>
      </c>
      <c r="L513" s="11" t="str">
        <f t="shared" si="42"/>
        <v>enero</v>
      </c>
      <c r="M513" s="3">
        <v>2</v>
      </c>
      <c r="N513" s="3">
        <v>2</v>
      </c>
      <c r="O513" s="3">
        <f t="shared" si="41"/>
        <v>2</v>
      </c>
      <c r="P513" s="4">
        <v>44940.465104166702</v>
      </c>
      <c r="Q513" s="2"/>
      <c r="R513" s="3" t="s">
        <v>2083</v>
      </c>
      <c r="S513" s="4">
        <v>44940.465104166702</v>
      </c>
      <c r="T513" s="3">
        <f t="shared" si="37"/>
        <v>11</v>
      </c>
      <c r="U513" s="2" t="s">
        <v>75</v>
      </c>
      <c r="V513" s="4">
        <v>44940.480000000003</v>
      </c>
      <c r="W513" s="3">
        <f t="shared" si="38"/>
        <v>21</v>
      </c>
      <c r="X513" s="3" t="s">
        <v>796</v>
      </c>
      <c r="Y513" s="2" t="s">
        <v>797</v>
      </c>
      <c r="Z513" s="2" t="s">
        <v>150</v>
      </c>
      <c r="AA513" s="4">
        <v>44944.532638888901</v>
      </c>
      <c r="AB513" s="26">
        <f t="shared" si="39"/>
        <v>97</v>
      </c>
      <c r="AC513" s="1" t="s">
        <v>125</v>
      </c>
      <c r="AD513" s="3" t="s">
        <v>40</v>
      </c>
    </row>
    <row r="514" spans="1:30" ht="42.75" hidden="1" x14ac:dyDescent="0.25">
      <c r="A514" s="1" t="s">
        <v>2084</v>
      </c>
      <c r="B514" s="1" t="s">
        <v>27</v>
      </c>
      <c r="C514" s="2" t="s">
        <v>2085</v>
      </c>
      <c r="D514" s="3" t="s">
        <v>378</v>
      </c>
      <c r="E514" s="3" t="s">
        <v>30</v>
      </c>
      <c r="F514" s="2" t="s">
        <v>213</v>
      </c>
      <c r="G514" s="3" t="s">
        <v>192</v>
      </c>
      <c r="H514" s="3" t="s">
        <v>214</v>
      </c>
      <c r="I514" s="3">
        <v>1387794</v>
      </c>
      <c r="J514" s="3" t="s">
        <v>34</v>
      </c>
      <c r="K514" s="4">
        <v>44940.462500000001</v>
      </c>
      <c r="L514" s="11" t="str">
        <f t="shared" si="42"/>
        <v>enero</v>
      </c>
      <c r="M514" s="3">
        <v>3</v>
      </c>
      <c r="N514" s="3">
        <v>3</v>
      </c>
      <c r="O514" s="3">
        <f t="shared" si="41"/>
        <v>3</v>
      </c>
      <c r="P514" s="4">
        <v>44940.4765625</v>
      </c>
      <c r="Q514" s="2"/>
      <c r="R514" s="3" t="s">
        <v>2086</v>
      </c>
      <c r="S514" s="4">
        <v>44940.4765625</v>
      </c>
      <c r="T514" s="3">
        <f t="shared" si="37"/>
        <v>20</v>
      </c>
      <c r="U514" s="2" t="s">
        <v>122</v>
      </c>
      <c r="V514" s="4">
        <v>44940.476747685199</v>
      </c>
      <c r="W514" s="3">
        <f t="shared" si="38"/>
        <v>0</v>
      </c>
      <c r="X514" s="3" t="s">
        <v>2087</v>
      </c>
      <c r="Y514" s="2" t="s">
        <v>2088</v>
      </c>
      <c r="Z514" s="2" t="s">
        <v>122</v>
      </c>
      <c r="AA514" s="4">
        <v>44940.577777777798</v>
      </c>
      <c r="AB514" s="26">
        <f t="shared" si="39"/>
        <v>2</v>
      </c>
      <c r="AC514" s="1" t="s">
        <v>78</v>
      </c>
      <c r="AD514" s="3" t="s">
        <v>40</v>
      </c>
    </row>
    <row r="515" spans="1:30" ht="102" hidden="1" x14ac:dyDescent="0.25">
      <c r="A515" s="1" t="s">
        <v>2089</v>
      </c>
      <c r="B515" s="1" t="s">
        <v>27</v>
      </c>
      <c r="C515" s="2" t="s">
        <v>2090</v>
      </c>
      <c r="D515" s="3" t="s">
        <v>366</v>
      </c>
      <c r="E515" s="3" t="s">
        <v>30</v>
      </c>
      <c r="F515" s="2" t="s">
        <v>44</v>
      </c>
      <c r="G515" s="3" t="s">
        <v>32</v>
      </c>
      <c r="H515" s="3" t="s">
        <v>33</v>
      </c>
      <c r="I515" s="3">
        <v>1387803</v>
      </c>
      <c r="J515" s="3" t="s">
        <v>73</v>
      </c>
      <c r="K515" s="4">
        <v>44940.480555555601</v>
      </c>
      <c r="L515" s="11" t="str">
        <f t="shared" si="42"/>
        <v>enero</v>
      </c>
      <c r="M515" s="3">
        <v>3</v>
      </c>
      <c r="N515" s="3">
        <v>3</v>
      </c>
      <c r="O515" s="3">
        <f t="shared" si="41"/>
        <v>3</v>
      </c>
      <c r="P515" s="4">
        <v>44940.487141203703</v>
      </c>
      <c r="Q515" s="2"/>
      <c r="R515" s="3" t="s">
        <v>2091</v>
      </c>
      <c r="S515" s="4">
        <v>44940.487141203703</v>
      </c>
      <c r="T515" s="3">
        <f t="shared" si="37"/>
        <v>9</v>
      </c>
      <c r="U515" s="2" t="s">
        <v>75</v>
      </c>
      <c r="V515" s="4">
        <v>44940.494791666701</v>
      </c>
      <c r="W515" s="3">
        <f t="shared" si="38"/>
        <v>11</v>
      </c>
      <c r="X515" s="3" t="s">
        <v>1387</v>
      </c>
      <c r="Y515" s="2" t="s">
        <v>1388</v>
      </c>
      <c r="Z515" s="2" t="s">
        <v>75</v>
      </c>
      <c r="AA515" s="4">
        <v>44940.633333333302</v>
      </c>
      <c r="AB515" s="26">
        <f t="shared" si="39"/>
        <v>3</v>
      </c>
      <c r="AC515" s="1" t="s">
        <v>78</v>
      </c>
      <c r="AD515" s="3" t="s">
        <v>40</v>
      </c>
    </row>
    <row r="516" spans="1:30" ht="89.25" hidden="1" x14ac:dyDescent="0.25">
      <c r="A516" s="1" t="s">
        <v>2092</v>
      </c>
      <c r="B516" s="1" t="s">
        <v>27</v>
      </c>
      <c r="C516" s="2" t="s">
        <v>2093</v>
      </c>
      <c r="D516" s="3" t="s">
        <v>378</v>
      </c>
      <c r="E516" s="3" t="s">
        <v>30</v>
      </c>
      <c r="F516" s="2" t="s">
        <v>225</v>
      </c>
      <c r="G516" s="3" t="s">
        <v>32</v>
      </c>
      <c r="H516" s="3" t="s">
        <v>33</v>
      </c>
      <c r="I516" s="3">
        <v>1387805</v>
      </c>
      <c r="J516" s="3" t="s">
        <v>73</v>
      </c>
      <c r="K516" s="4">
        <v>44940.485416666699</v>
      </c>
      <c r="L516" s="11" t="str">
        <f t="shared" si="42"/>
        <v>enero</v>
      </c>
      <c r="M516" s="3">
        <v>2</v>
      </c>
      <c r="N516" s="3">
        <v>2</v>
      </c>
      <c r="O516" s="3">
        <f t="shared" si="41"/>
        <v>2</v>
      </c>
      <c r="P516" s="4">
        <v>44940.491817129601</v>
      </c>
      <c r="Q516" s="2"/>
      <c r="R516" s="3" t="s">
        <v>2094</v>
      </c>
      <c r="S516" s="4">
        <v>44940.491817129601</v>
      </c>
      <c r="T516" s="3">
        <f t="shared" si="37"/>
        <v>9</v>
      </c>
      <c r="U516" s="2" t="s">
        <v>75</v>
      </c>
      <c r="V516" s="4">
        <v>44940.4926851852</v>
      </c>
      <c r="W516" s="3">
        <f t="shared" si="38"/>
        <v>1</v>
      </c>
      <c r="X516" s="3" t="s">
        <v>103</v>
      </c>
      <c r="Y516" s="2" t="s">
        <v>104</v>
      </c>
      <c r="Z516" s="2" t="s">
        <v>102</v>
      </c>
      <c r="AA516" s="4">
        <v>44940.617361111101</v>
      </c>
      <c r="AB516" s="26">
        <f t="shared" si="39"/>
        <v>2</v>
      </c>
      <c r="AC516" s="1" t="s">
        <v>78</v>
      </c>
      <c r="AD516" s="3" t="s">
        <v>40</v>
      </c>
    </row>
    <row r="517" spans="1:30" ht="89.25" hidden="1" x14ac:dyDescent="0.25">
      <c r="A517" s="1" t="s">
        <v>2095</v>
      </c>
      <c r="B517" s="1" t="s">
        <v>27</v>
      </c>
      <c r="C517" s="2" t="s">
        <v>2096</v>
      </c>
      <c r="D517" s="3" t="s">
        <v>482</v>
      </c>
      <c r="E517" s="3" t="s">
        <v>30</v>
      </c>
      <c r="F517" s="2" t="s">
        <v>64</v>
      </c>
      <c r="G517" s="3" t="s">
        <v>32</v>
      </c>
      <c r="H517" s="3" t="s">
        <v>33</v>
      </c>
      <c r="I517" s="3">
        <v>1387815</v>
      </c>
      <c r="J517" s="3" t="s">
        <v>34</v>
      </c>
      <c r="K517" s="4">
        <v>44940.558333333298</v>
      </c>
      <c r="L517" s="11" t="str">
        <f t="shared" si="42"/>
        <v>enero</v>
      </c>
      <c r="M517" s="3">
        <v>2</v>
      </c>
      <c r="N517" s="3">
        <v>2</v>
      </c>
      <c r="O517" s="3">
        <f t="shared" si="41"/>
        <v>2</v>
      </c>
      <c r="P517" s="4">
        <v>44940.563726851899</v>
      </c>
      <c r="Q517" s="2"/>
      <c r="R517" s="3" t="s">
        <v>2097</v>
      </c>
      <c r="S517" s="4">
        <v>44940.563726851899</v>
      </c>
      <c r="T517" s="3">
        <f t="shared" ref="T517:T580" si="43">ROUNDDOWN((S517-K517)*24*60,0)</f>
        <v>7</v>
      </c>
      <c r="U517" s="2" t="s">
        <v>75</v>
      </c>
      <c r="V517" s="4">
        <v>44940.594270833302</v>
      </c>
      <c r="W517" s="3">
        <f t="shared" ref="W517:W580" si="44">+IF(ISBLANK(V517),"",ROUNDDOWN((V517-S517)*24*60,0))</f>
        <v>43</v>
      </c>
      <c r="X517" s="3" t="s">
        <v>2098</v>
      </c>
      <c r="Y517" s="2" t="s">
        <v>2099</v>
      </c>
      <c r="Z517" s="2" t="s">
        <v>150</v>
      </c>
      <c r="AA517" s="4">
        <v>44946.629166666702</v>
      </c>
      <c r="AB517" s="26">
        <f t="shared" ref="AB517:AB580" si="45">+IF(ISBLANK(V517),"",IF(ISBLANK(AA517),"",_xlfn.IFS((AA517-V517)*24&lt;0,"",(AA517-V517)*24&gt;0,(ROUNDDOWN((AA517-V517)*24,0)))))</f>
        <v>144</v>
      </c>
      <c r="AC517" s="1" t="s">
        <v>78</v>
      </c>
      <c r="AD517" s="3" t="s">
        <v>40</v>
      </c>
    </row>
    <row r="518" spans="1:30" ht="102" hidden="1" x14ac:dyDescent="0.25">
      <c r="A518" s="1" t="s">
        <v>2100</v>
      </c>
      <c r="B518" s="1" t="s">
        <v>27</v>
      </c>
      <c r="C518" s="2" t="s">
        <v>2101</v>
      </c>
      <c r="D518" s="3" t="s">
        <v>206</v>
      </c>
      <c r="E518" s="3" t="s">
        <v>30</v>
      </c>
      <c r="F518" s="2" t="s">
        <v>82</v>
      </c>
      <c r="G518" s="3" t="s">
        <v>54</v>
      </c>
      <c r="H518" s="3" t="s">
        <v>83</v>
      </c>
      <c r="I518" s="3">
        <v>1387816</v>
      </c>
      <c r="J518" s="3" t="s">
        <v>34</v>
      </c>
      <c r="K518" s="4">
        <v>44940.570138888899</v>
      </c>
      <c r="L518" s="11" t="str">
        <f t="shared" si="42"/>
        <v>enero</v>
      </c>
      <c r="M518" s="3">
        <v>2</v>
      </c>
      <c r="N518" s="3">
        <v>2</v>
      </c>
      <c r="O518" s="3">
        <f t="shared" si="41"/>
        <v>2</v>
      </c>
      <c r="P518" s="4">
        <v>44940.574710648201</v>
      </c>
      <c r="Q518" s="2"/>
      <c r="R518" s="3" t="s">
        <v>2102</v>
      </c>
      <c r="S518" s="4">
        <v>44940.574710648201</v>
      </c>
      <c r="T518" s="3">
        <f t="shared" si="43"/>
        <v>6</v>
      </c>
      <c r="U518" s="2" t="s">
        <v>75</v>
      </c>
      <c r="V518" s="4">
        <v>44940.581840277802</v>
      </c>
      <c r="W518" s="3">
        <f t="shared" si="44"/>
        <v>10</v>
      </c>
      <c r="X518" s="3" t="s">
        <v>401</v>
      </c>
      <c r="Y518" s="2" t="s">
        <v>402</v>
      </c>
      <c r="Z518" s="2" t="s">
        <v>102</v>
      </c>
      <c r="AA518" s="4">
        <v>44941.518750000003</v>
      </c>
      <c r="AB518" s="26">
        <f t="shared" si="45"/>
        <v>22</v>
      </c>
      <c r="AC518" s="1" t="s">
        <v>78</v>
      </c>
      <c r="AD518" s="3" t="s">
        <v>40</v>
      </c>
    </row>
    <row r="519" spans="1:30" ht="42.75" hidden="1" x14ac:dyDescent="0.25">
      <c r="A519" s="1" t="s">
        <v>2103</v>
      </c>
      <c r="B519" s="1" t="s">
        <v>27</v>
      </c>
      <c r="C519" s="2" t="s">
        <v>2104</v>
      </c>
      <c r="D519" s="3" t="s">
        <v>643</v>
      </c>
      <c r="E519" s="3" t="s">
        <v>30</v>
      </c>
      <c r="F519" s="2" t="s">
        <v>82</v>
      </c>
      <c r="G519" s="3" t="s">
        <v>54</v>
      </c>
      <c r="H519" s="3" t="s">
        <v>83</v>
      </c>
      <c r="I519" s="3">
        <v>1387821</v>
      </c>
      <c r="J519" s="3" t="s">
        <v>34</v>
      </c>
      <c r="K519" s="4">
        <v>44940.6118055556</v>
      </c>
      <c r="L519" s="11" t="str">
        <f t="shared" si="42"/>
        <v>enero</v>
      </c>
      <c r="M519" s="3">
        <v>2</v>
      </c>
      <c r="N519" s="3">
        <v>2</v>
      </c>
      <c r="O519" s="3">
        <f t="shared" si="41"/>
        <v>2</v>
      </c>
      <c r="P519" s="4">
        <v>44940.6266203704</v>
      </c>
      <c r="Q519" s="2"/>
      <c r="R519" s="3" t="s">
        <v>2105</v>
      </c>
      <c r="S519" s="4">
        <v>44940.6266203704</v>
      </c>
      <c r="T519" s="3">
        <f t="shared" si="43"/>
        <v>21</v>
      </c>
      <c r="U519" s="2" t="s">
        <v>102</v>
      </c>
      <c r="V519" s="4">
        <v>44940.627372685201</v>
      </c>
      <c r="W519" s="3">
        <f t="shared" si="44"/>
        <v>1</v>
      </c>
      <c r="X519" s="3" t="s">
        <v>1163</v>
      </c>
      <c r="Y519" s="2" t="s">
        <v>509</v>
      </c>
      <c r="Z519" s="2" t="s">
        <v>102</v>
      </c>
      <c r="AA519" s="4">
        <v>44944.520138888904</v>
      </c>
      <c r="AB519" s="26">
        <f t="shared" si="45"/>
        <v>93</v>
      </c>
      <c r="AC519" s="1" t="s">
        <v>125</v>
      </c>
      <c r="AD519" s="3" t="s">
        <v>40</v>
      </c>
    </row>
    <row r="520" spans="1:30" ht="42.75" hidden="1" x14ac:dyDescent="0.25">
      <c r="A520" s="1" t="s">
        <v>2106</v>
      </c>
      <c r="B520" s="1" t="s">
        <v>27</v>
      </c>
      <c r="C520" s="2" t="s">
        <v>2107</v>
      </c>
      <c r="D520" s="3" t="s">
        <v>603</v>
      </c>
      <c r="E520" s="3" t="s">
        <v>30</v>
      </c>
      <c r="F520" s="2" t="s">
        <v>325</v>
      </c>
      <c r="G520" s="3" t="s">
        <v>192</v>
      </c>
      <c r="H520" s="3" t="s">
        <v>326</v>
      </c>
      <c r="I520" s="3">
        <v>1387822</v>
      </c>
      <c r="J520" s="3" t="s">
        <v>34</v>
      </c>
      <c r="K520" s="4">
        <v>44940.620138888902</v>
      </c>
      <c r="L520" s="11" t="str">
        <f t="shared" si="42"/>
        <v>enero</v>
      </c>
      <c r="M520" s="3">
        <v>1</v>
      </c>
      <c r="N520" s="3">
        <v>1</v>
      </c>
      <c r="O520" s="3">
        <f t="shared" si="41"/>
        <v>1</v>
      </c>
      <c r="P520" s="4">
        <v>44940.628831018497</v>
      </c>
      <c r="Q520" s="2"/>
      <c r="R520" s="3" t="s">
        <v>1954</v>
      </c>
      <c r="S520" s="4">
        <v>44940.628831018497</v>
      </c>
      <c r="T520" s="3">
        <f t="shared" si="43"/>
        <v>12</v>
      </c>
      <c r="U520" s="2" t="s">
        <v>122</v>
      </c>
      <c r="V520" s="4">
        <v>44940.630532407398</v>
      </c>
      <c r="W520" s="3">
        <f t="shared" si="44"/>
        <v>2</v>
      </c>
      <c r="X520" s="3" t="s">
        <v>228</v>
      </c>
      <c r="Y520" s="2" t="s">
        <v>229</v>
      </c>
      <c r="Z520" s="2" t="s">
        <v>122</v>
      </c>
      <c r="AA520" s="4">
        <v>44940.734722222202</v>
      </c>
      <c r="AB520" s="26">
        <f t="shared" si="45"/>
        <v>2</v>
      </c>
      <c r="AC520" s="1" t="s">
        <v>78</v>
      </c>
      <c r="AD520" s="3" t="s">
        <v>40</v>
      </c>
    </row>
    <row r="521" spans="1:30" ht="165.75" hidden="1" x14ac:dyDescent="0.25">
      <c r="A521" s="1" t="s">
        <v>2108</v>
      </c>
      <c r="B521" s="1" t="s">
        <v>27</v>
      </c>
      <c r="C521" s="2" t="s">
        <v>2109</v>
      </c>
      <c r="D521" s="3" t="s">
        <v>378</v>
      </c>
      <c r="E521" s="3" t="s">
        <v>30</v>
      </c>
      <c r="F521" s="2" t="s">
        <v>31</v>
      </c>
      <c r="G521" s="3" t="s">
        <v>32</v>
      </c>
      <c r="H521" s="3" t="s">
        <v>33</v>
      </c>
      <c r="I521" s="3">
        <v>1387826</v>
      </c>
      <c r="J521" s="3" t="s">
        <v>73</v>
      </c>
      <c r="K521" s="4">
        <v>44940.661111111098</v>
      </c>
      <c r="L521" s="11" t="str">
        <f t="shared" si="42"/>
        <v>enero</v>
      </c>
      <c r="M521" s="3">
        <v>2</v>
      </c>
      <c r="N521" s="3">
        <v>2</v>
      </c>
      <c r="O521" s="3">
        <f t="shared" si="41"/>
        <v>2</v>
      </c>
      <c r="P521" s="4">
        <v>44940.670891203699</v>
      </c>
      <c r="Q521" s="2"/>
      <c r="R521" s="3" t="s">
        <v>2110</v>
      </c>
      <c r="S521" s="4">
        <v>44940.670891203699</v>
      </c>
      <c r="T521" s="3">
        <f t="shared" si="43"/>
        <v>14</v>
      </c>
      <c r="U521" s="2" t="s">
        <v>75</v>
      </c>
      <c r="V521" s="4">
        <v>44940.685729166697</v>
      </c>
      <c r="W521" s="3">
        <f t="shared" si="44"/>
        <v>21</v>
      </c>
      <c r="X521" s="3" t="s">
        <v>1148</v>
      </c>
      <c r="Y521" s="2" t="s">
        <v>1149</v>
      </c>
      <c r="Z521" s="2" t="s">
        <v>150</v>
      </c>
      <c r="AA521" s="4">
        <v>44940.873611111099</v>
      </c>
      <c r="AB521" s="26">
        <f t="shared" si="45"/>
        <v>4</v>
      </c>
      <c r="AC521" s="1" t="s">
        <v>78</v>
      </c>
      <c r="AD521" s="3" t="s">
        <v>40</v>
      </c>
    </row>
    <row r="522" spans="1:30" ht="76.5" hidden="1" x14ac:dyDescent="0.25">
      <c r="A522" s="1" t="s">
        <v>2111</v>
      </c>
      <c r="B522" s="1" t="s">
        <v>27</v>
      </c>
      <c r="C522" s="2" t="s">
        <v>2112</v>
      </c>
      <c r="D522" s="3" t="s">
        <v>671</v>
      </c>
      <c r="E522" s="3" t="s">
        <v>30</v>
      </c>
      <c r="F522" s="2" t="s">
        <v>325</v>
      </c>
      <c r="G522" s="3" t="s">
        <v>1018</v>
      </c>
      <c r="H522" s="3" t="s">
        <v>2113</v>
      </c>
      <c r="I522" s="3">
        <v>1387828</v>
      </c>
      <c r="J522" s="3" t="s">
        <v>34</v>
      </c>
      <c r="K522" s="4">
        <v>44940.663194444402</v>
      </c>
      <c r="L522" s="11" t="str">
        <f t="shared" si="42"/>
        <v>enero</v>
      </c>
      <c r="M522" s="3">
        <v>3</v>
      </c>
      <c r="N522" s="3">
        <v>3</v>
      </c>
      <c r="O522" s="3">
        <f t="shared" si="41"/>
        <v>3</v>
      </c>
      <c r="P522" s="4">
        <v>44940.677581018499</v>
      </c>
      <c r="Q522" s="2"/>
      <c r="R522" s="3" t="s">
        <v>2114</v>
      </c>
      <c r="S522" s="4">
        <v>44940.677581018499</v>
      </c>
      <c r="T522" s="3">
        <f t="shared" si="43"/>
        <v>20</v>
      </c>
      <c r="U522" s="2" t="s">
        <v>75</v>
      </c>
      <c r="V522" s="4">
        <v>44940.683842592603</v>
      </c>
      <c r="W522" s="3">
        <f t="shared" si="44"/>
        <v>9</v>
      </c>
      <c r="X522" s="3" t="s">
        <v>2115</v>
      </c>
      <c r="Y522" s="2" t="s">
        <v>2116</v>
      </c>
      <c r="Z522" s="2" t="s">
        <v>102</v>
      </c>
      <c r="AA522" s="4">
        <v>44940.874305555597</v>
      </c>
      <c r="AB522" s="26">
        <f t="shared" si="45"/>
        <v>4</v>
      </c>
      <c r="AC522" s="1" t="s">
        <v>78</v>
      </c>
      <c r="AD522" s="3" t="s">
        <v>40</v>
      </c>
    </row>
    <row r="523" spans="1:30" ht="76.5" hidden="1" x14ac:dyDescent="0.25">
      <c r="A523" s="1" t="s">
        <v>2117</v>
      </c>
      <c r="B523" s="1" t="s">
        <v>27</v>
      </c>
      <c r="C523" s="2" t="s">
        <v>2118</v>
      </c>
      <c r="D523" s="3" t="s">
        <v>629</v>
      </c>
      <c r="E523" s="3" t="s">
        <v>30</v>
      </c>
      <c r="F523" s="2" t="s">
        <v>88</v>
      </c>
      <c r="G523" s="3" t="s">
        <v>54</v>
      </c>
      <c r="H523" s="3" t="s">
        <v>276</v>
      </c>
      <c r="I523" s="3">
        <v>1387830</v>
      </c>
      <c r="J523" s="3" t="s">
        <v>73</v>
      </c>
      <c r="K523" s="4">
        <v>44940.727083333302</v>
      </c>
      <c r="L523" s="11" t="str">
        <f t="shared" si="42"/>
        <v>enero</v>
      </c>
      <c r="M523" s="3">
        <v>3</v>
      </c>
      <c r="N523" s="3">
        <v>3</v>
      </c>
      <c r="O523" s="3">
        <f t="shared" si="41"/>
        <v>3</v>
      </c>
      <c r="P523" s="4">
        <v>44940.750520833302</v>
      </c>
      <c r="Q523" s="2"/>
      <c r="R523" s="3" t="s">
        <v>2119</v>
      </c>
      <c r="S523" s="4">
        <v>44940.750520833302</v>
      </c>
      <c r="T523" s="3">
        <f t="shared" si="43"/>
        <v>33</v>
      </c>
      <c r="U523" s="2" t="s">
        <v>75</v>
      </c>
      <c r="V523" s="4">
        <v>44940.784571759301</v>
      </c>
      <c r="W523" s="3">
        <f t="shared" si="44"/>
        <v>49</v>
      </c>
      <c r="X523" s="3" t="s">
        <v>2120</v>
      </c>
      <c r="Y523" s="2" t="s">
        <v>2121</v>
      </c>
      <c r="Z523" s="2" t="s">
        <v>551</v>
      </c>
      <c r="AA523" s="4">
        <v>44940.875694444403</v>
      </c>
      <c r="AB523" s="26">
        <f t="shared" si="45"/>
        <v>2</v>
      </c>
      <c r="AC523" s="1" t="s">
        <v>197</v>
      </c>
      <c r="AD523" s="3" t="s">
        <v>40</v>
      </c>
    </row>
    <row r="524" spans="1:30" ht="51" hidden="1" x14ac:dyDescent="0.25">
      <c r="A524" s="1" t="s">
        <v>2122</v>
      </c>
      <c r="B524" s="1" t="s">
        <v>27</v>
      </c>
      <c r="C524" s="2" t="s">
        <v>2123</v>
      </c>
      <c r="D524" s="3" t="s">
        <v>212</v>
      </c>
      <c r="E524" s="3" t="s">
        <v>30</v>
      </c>
      <c r="F524" s="2" t="s">
        <v>225</v>
      </c>
      <c r="G524" s="3" t="s">
        <v>32</v>
      </c>
      <c r="H524" s="3" t="s">
        <v>33</v>
      </c>
      <c r="I524" s="3">
        <v>1387833</v>
      </c>
      <c r="J524" s="3" t="s">
        <v>34</v>
      </c>
      <c r="K524" s="4">
        <v>44940.813888888901</v>
      </c>
      <c r="L524" s="11" t="str">
        <f t="shared" si="42"/>
        <v>enero</v>
      </c>
      <c r="M524" s="3">
        <v>2</v>
      </c>
      <c r="N524" s="3">
        <v>2</v>
      </c>
      <c r="O524" s="3">
        <f t="shared" si="41"/>
        <v>2</v>
      </c>
      <c r="P524" s="4">
        <v>44940.827893518501</v>
      </c>
      <c r="Q524" s="2"/>
      <c r="R524" s="3" t="s">
        <v>2124</v>
      </c>
      <c r="S524" s="4">
        <v>44940.827893518501</v>
      </c>
      <c r="T524" s="3">
        <f t="shared" si="43"/>
        <v>20</v>
      </c>
      <c r="U524" s="2" t="s">
        <v>75</v>
      </c>
      <c r="V524" s="4">
        <v>44940.862708333298</v>
      </c>
      <c r="W524" s="3">
        <f t="shared" si="44"/>
        <v>50</v>
      </c>
      <c r="X524" s="3" t="s">
        <v>195</v>
      </c>
      <c r="Y524" s="2" t="s">
        <v>196</v>
      </c>
      <c r="Z524" s="2" t="s">
        <v>227</v>
      </c>
      <c r="AA524" s="4">
        <v>44941.166666666701</v>
      </c>
      <c r="AB524" s="26">
        <f t="shared" si="45"/>
        <v>7</v>
      </c>
      <c r="AC524" s="1" t="s">
        <v>78</v>
      </c>
      <c r="AD524" s="3" t="s">
        <v>40</v>
      </c>
    </row>
    <row r="525" spans="1:30" ht="51" hidden="1" x14ac:dyDescent="0.25">
      <c r="A525" s="1" t="s">
        <v>2125</v>
      </c>
      <c r="B525" s="1" t="s">
        <v>27</v>
      </c>
      <c r="C525" s="2" t="s">
        <v>2126</v>
      </c>
      <c r="D525" s="3" t="s">
        <v>953</v>
      </c>
      <c r="E525" s="3" t="s">
        <v>30</v>
      </c>
      <c r="F525" s="2" t="s">
        <v>225</v>
      </c>
      <c r="G525" s="3" t="s">
        <v>32</v>
      </c>
      <c r="H525" s="3" t="s">
        <v>89</v>
      </c>
      <c r="I525" s="3">
        <v>1387834</v>
      </c>
      <c r="J525" s="3" t="s">
        <v>34</v>
      </c>
      <c r="K525" s="4">
        <v>44940.818055555603</v>
      </c>
      <c r="L525" s="11" t="str">
        <f t="shared" si="42"/>
        <v>enero</v>
      </c>
      <c r="M525" s="3">
        <v>2</v>
      </c>
      <c r="N525" s="3">
        <v>2</v>
      </c>
      <c r="O525" s="3">
        <f t="shared" si="41"/>
        <v>2</v>
      </c>
      <c r="P525" s="4">
        <v>44940.832523148201</v>
      </c>
      <c r="Q525" s="2"/>
      <c r="R525" s="3" t="s">
        <v>2127</v>
      </c>
      <c r="S525" s="4">
        <v>44940.832523148201</v>
      </c>
      <c r="T525" s="3">
        <f t="shared" si="43"/>
        <v>20</v>
      </c>
      <c r="U525" s="2" t="s">
        <v>75</v>
      </c>
      <c r="V525" s="4">
        <v>44940.840393518498</v>
      </c>
      <c r="W525" s="3">
        <f t="shared" si="44"/>
        <v>11</v>
      </c>
      <c r="X525" s="3" t="s">
        <v>103</v>
      </c>
      <c r="Y525" s="2" t="s">
        <v>104</v>
      </c>
      <c r="Z525" s="2" t="s">
        <v>551</v>
      </c>
      <c r="AA525" s="4">
        <v>44940.994444444397</v>
      </c>
      <c r="AB525" s="26">
        <f t="shared" si="45"/>
        <v>3</v>
      </c>
      <c r="AC525" s="1" t="s">
        <v>78</v>
      </c>
      <c r="AD525" s="3" t="s">
        <v>40</v>
      </c>
    </row>
    <row r="526" spans="1:30" ht="63.75" hidden="1" x14ac:dyDescent="0.25">
      <c r="A526" s="1" t="s">
        <v>208</v>
      </c>
      <c r="B526" s="1" t="s">
        <v>27</v>
      </c>
      <c r="C526" s="2" t="s">
        <v>209</v>
      </c>
      <c r="D526" s="3" t="s">
        <v>210</v>
      </c>
      <c r="E526" s="3" t="s">
        <v>30</v>
      </c>
      <c r="F526" s="2" t="s">
        <v>82</v>
      </c>
      <c r="G526" s="3" t="s">
        <v>54</v>
      </c>
      <c r="H526" s="3" t="s">
        <v>83</v>
      </c>
      <c r="I526" s="3">
        <v>1387835</v>
      </c>
      <c r="J526" s="3" t="s">
        <v>34</v>
      </c>
      <c r="K526" s="4">
        <v>44940.884722222203</v>
      </c>
      <c r="L526" s="11" t="str">
        <f t="shared" si="42"/>
        <v>enero</v>
      </c>
      <c r="M526" s="3">
        <v>2</v>
      </c>
      <c r="N526" s="3">
        <v>2</v>
      </c>
      <c r="O526" s="3">
        <f t="shared" si="41"/>
        <v>2</v>
      </c>
      <c r="P526" s="4">
        <v>44940.8983912037</v>
      </c>
      <c r="Q526" s="2"/>
      <c r="R526" s="3" t="s">
        <v>2128</v>
      </c>
      <c r="S526" s="4">
        <v>44940.8983912037</v>
      </c>
      <c r="T526" s="3">
        <f t="shared" si="43"/>
        <v>19</v>
      </c>
      <c r="U526" s="2" t="s">
        <v>227</v>
      </c>
      <c r="V526" s="4">
        <v>44940.9000115741</v>
      </c>
      <c r="W526" s="3">
        <f t="shared" si="44"/>
        <v>2</v>
      </c>
      <c r="X526" s="3" t="s">
        <v>37</v>
      </c>
      <c r="Y526" s="2" t="s">
        <v>38</v>
      </c>
      <c r="Z526" s="2" t="s">
        <v>227</v>
      </c>
      <c r="AA526" s="4">
        <v>44948.536111111098</v>
      </c>
      <c r="AB526" s="26">
        <f t="shared" si="45"/>
        <v>183</v>
      </c>
      <c r="AC526" s="1" t="s">
        <v>125</v>
      </c>
      <c r="AD526" s="3" t="s">
        <v>40</v>
      </c>
    </row>
    <row r="527" spans="1:30" ht="63.75" hidden="1" x14ac:dyDescent="0.25">
      <c r="A527" s="1" t="s">
        <v>2129</v>
      </c>
      <c r="B527" s="1" t="s">
        <v>27</v>
      </c>
      <c r="C527" s="2" t="s">
        <v>2130</v>
      </c>
      <c r="D527" s="3" t="s">
        <v>540</v>
      </c>
      <c r="E527" s="3" t="s">
        <v>30</v>
      </c>
      <c r="F527" s="2" t="s">
        <v>88</v>
      </c>
      <c r="G527" s="3" t="s">
        <v>54</v>
      </c>
      <c r="H527" s="3" t="s">
        <v>148</v>
      </c>
      <c r="I527" s="3">
        <v>1387836</v>
      </c>
      <c r="J527" s="3" t="s">
        <v>34</v>
      </c>
      <c r="K527" s="4">
        <v>44940.923611111102</v>
      </c>
      <c r="L527" s="11" t="str">
        <f t="shared" si="42"/>
        <v>enero</v>
      </c>
      <c r="M527" s="3">
        <v>3</v>
      </c>
      <c r="N527" s="3">
        <v>3</v>
      </c>
      <c r="O527" s="3">
        <f t="shared" si="41"/>
        <v>3</v>
      </c>
      <c r="P527" s="4">
        <v>44940.9283796296</v>
      </c>
      <c r="Q527" s="2"/>
      <c r="R527" s="3" t="s">
        <v>2131</v>
      </c>
      <c r="S527" s="4">
        <v>44940.9283796296</v>
      </c>
      <c r="T527" s="3">
        <f t="shared" si="43"/>
        <v>6</v>
      </c>
      <c r="U527" s="2" t="s">
        <v>551</v>
      </c>
      <c r="V527" s="4">
        <v>44940.9312152778</v>
      </c>
      <c r="W527" s="3">
        <f t="shared" si="44"/>
        <v>4</v>
      </c>
      <c r="X527" s="3" t="s">
        <v>37</v>
      </c>
      <c r="Y527" s="2" t="s">
        <v>38</v>
      </c>
      <c r="Z527" s="2" t="s">
        <v>551</v>
      </c>
      <c r="AA527" s="4">
        <v>44945.536805555603</v>
      </c>
      <c r="AB527" s="26">
        <f t="shared" si="45"/>
        <v>110</v>
      </c>
      <c r="AC527" s="1" t="s">
        <v>144</v>
      </c>
      <c r="AD527" s="3" t="s">
        <v>40</v>
      </c>
    </row>
    <row r="528" spans="1:30" ht="76.5" hidden="1" x14ac:dyDescent="0.25">
      <c r="A528" s="1" t="s">
        <v>2132</v>
      </c>
      <c r="B528" s="1" t="s">
        <v>27</v>
      </c>
      <c r="C528" s="2" t="s">
        <v>2133</v>
      </c>
      <c r="D528" s="3" t="s">
        <v>52</v>
      </c>
      <c r="E528" s="3" t="s">
        <v>30</v>
      </c>
      <c r="F528" s="2" t="s">
        <v>82</v>
      </c>
      <c r="G528" s="3" t="s">
        <v>54</v>
      </c>
      <c r="H528" s="3" t="s">
        <v>1783</v>
      </c>
      <c r="I528" s="3">
        <v>1387838</v>
      </c>
      <c r="J528" s="3" t="s">
        <v>73</v>
      </c>
      <c r="K528" s="4">
        <v>44940.953472222202</v>
      </c>
      <c r="L528" s="11" t="str">
        <f t="shared" si="42"/>
        <v>enero</v>
      </c>
      <c r="M528" s="3">
        <v>3</v>
      </c>
      <c r="N528" s="3">
        <v>3</v>
      </c>
      <c r="O528" s="3">
        <f t="shared" si="41"/>
        <v>3</v>
      </c>
      <c r="P528" s="4">
        <v>44940.965046296304</v>
      </c>
      <c r="Q528" s="2"/>
      <c r="R528" s="3" t="s">
        <v>2134</v>
      </c>
      <c r="S528" s="4">
        <v>44940.965046296304</v>
      </c>
      <c r="T528" s="3">
        <f t="shared" si="43"/>
        <v>16</v>
      </c>
      <c r="U528" s="2" t="s">
        <v>551</v>
      </c>
      <c r="V528" s="4">
        <v>44940.966921296298</v>
      </c>
      <c r="W528" s="3">
        <f t="shared" si="44"/>
        <v>2</v>
      </c>
      <c r="X528" s="3" t="s">
        <v>2135</v>
      </c>
      <c r="Y528" s="2" t="s">
        <v>2136</v>
      </c>
      <c r="Z528" s="2" t="s">
        <v>551</v>
      </c>
      <c r="AA528" s="4">
        <v>44940.993750000001</v>
      </c>
      <c r="AB528" s="26">
        <f t="shared" si="45"/>
        <v>0</v>
      </c>
      <c r="AC528" s="1" t="s">
        <v>197</v>
      </c>
      <c r="AD528" s="3" t="s">
        <v>40</v>
      </c>
    </row>
    <row r="529" spans="1:30" ht="63.75" hidden="1" x14ac:dyDescent="0.25">
      <c r="A529" s="1" t="s">
        <v>2137</v>
      </c>
      <c r="B529" s="1" t="s">
        <v>27</v>
      </c>
      <c r="C529" s="2" t="s">
        <v>2138</v>
      </c>
      <c r="D529" s="3" t="s">
        <v>206</v>
      </c>
      <c r="E529" s="3" t="s">
        <v>30</v>
      </c>
      <c r="F529" s="2" t="s">
        <v>88</v>
      </c>
      <c r="G529" s="3" t="s">
        <v>54</v>
      </c>
      <c r="H529" s="3" t="s">
        <v>148</v>
      </c>
      <c r="I529" s="3">
        <v>1387839</v>
      </c>
      <c r="J529" s="3" t="s">
        <v>34</v>
      </c>
      <c r="K529" s="4">
        <v>44940.974999999999</v>
      </c>
      <c r="L529" s="11" t="str">
        <f t="shared" si="42"/>
        <v>enero</v>
      </c>
      <c r="M529" s="3">
        <v>2</v>
      </c>
      <c r="N529" s="3">
        <v>2</v>
      </c>
      <c r="O529" s="3">
        <f t="shared" si="41"/>
        <v>2</v>
      </c>
      <c r="P529" s="4">
        <v>44940.991655092599</v>
      </c>
      <c r="Q529" s="2"/>
      <c r="R529" s="3" t="s">
        <v>2139</v>
      </c>
      <c r="S529" s="4">
        <v>44940.991655092599</v>
      </c>
      <c r="T529" s="3">
        <f t="shared" si="43"/>
        <v>23</v>
      </c>
      <c r="U529" s="2" t="s">
        <v>227</v>
      </c>
      <c r="V529" s="4">
        <v>44940.994710648098</v>
      </c>
      <c r="W529" s="3">
        <f t="shared" si="44"/>
        <v>4</v>
      </c>
      <c r="X529" s="3" t="s">
        <v>1163</v>
      </c>
      <c r="Y529" s="2" t="s">
        <v>509</v>
      </c>
      <c r="Z529" s="2" t="s">
        <v>227</v>
      </c>
      <c r="AA529" s="4">
        <v>44941.177083333299</v>
      </c>
      <c r="AB529" s="26">
        <f t="shared" si="45"/>
        <v>4</v>
      </c>
      <c r="AC529" s="1" t="s">
        <v>78</v>
      </c>
      <c r="AD529" s="3" t="s">
        <v>375</v>
      </c>
    </row>
    <row r="530" spans="1:30" ht="42.75" hidden="1" x14ac:dyDescent="0.25">
      <c r="A530" s="1" t="s">
        <v>2140</v>
      </c>
      <c r="B530" s="1" t="s">
        <v>27</v>
      </c>
      <c r="C530" s="2" t="s">
        <v>2141</v>
      </c>
      <c r="D530" s="3" t="s">
        <v>95</v>
      </c>
      <c r="E530" s="3" t="s">
        <v>30</v>
      </c>
      <c r="F530" s="2" t="s">
        <v>53</v>
      </c>
      <c r="G530" s="3" t="s">
        <v>54</v>
      </c>
      <c r="H530" s="3" t="s">
        <v>100</v>
      </c>
      <c r="I530" s="3">
        <v>1387842</v>
      </c>
      <c r="J530" s="3" t="s">
        <v>73</v>
      </c>
      <c r="K530" s="4">
        <v>44941.0534722222</v>
      </c>
      <c r="L530" s="11" t="str">
        <f t="shared" si="42"/>
        <v>enero</v>
      </c>
      <c r="M530" s="3">
        <v>5</v>
      </c>
      <c r="N530" s="3">
        <v>5</v>
      </c>
      <c r="O530" s="3">
        <f t="shared" si="41"/>
        <v>5</v>
      </c>
      <c r="P530" s="4">
        <v>44941.082268518498</v>
      </c>
      <c r="Q530" s="2"/>
      <c r="R530" s="3" t="s">
        <v>2142</v>
      </c>
      <c r="S530" s="4">
        <v>44941.082268518498</v>
      </c>
      <c r="T530" s="3">
        <f t="shared" si="43"/>
        <v>41</v>
      </c>
      <c r="U530" s="2" t="s">
        <v>551</v>
      </c>
      <c r="V530" s="3"/>
      <c r="W530" s="3" t="str">
        <f t="shared" si="44"/>
        <v/>
      </c>
      <c r="X530" s="3"/>
      <c r="Y530" s="2"/>
      <c r="Z530" s="2"/>
      <c r="AA530" s="4">
        <v>44941.097916666702</v>
      </c>
      <c r="AB530" s="26" t="str">
        <f t="shared" si="45"/>
        <v/>
      </c>
      <c r="AC530" s="1"/>
      <c r="AD530" s="3" t="s">
        <v>40</v>
      </c>
    </row>
    <row r="531" spans="1:30" ht="38.25" hidden="1" x14ac:dyDescent="0.25">
      <c r="A531" s="1" t="s">
        <v>2143</v>
      </c>
      <c r="B531" s="1" t="s">
        <v>27</v>
      </c>
      <c r="C531" s="2" t="s">
        <v>2144</v>
      </c>
      <c r="D531" s="3" t="s">
        <v>745</v>
      </c>
      <c r="E531" s="3" t="s">
        <v>30</v>
      </c>
      <c r="F531" s="2" t="s">
        <v>82</v>
      </c>
      <c r="G531" s="3" t="s">
        <v>54</v>
      </c>
      <c r="H531" s="3" t="s">
        <v>83</v>
      </c>
      <c r="I531" s="3">
        <v>1387843</v>
      </c>
      <c r="J531" s="3" t="s">
        <v>34</v>
      </c>
      <c r="K531" s="4">
        <v>44941.077083333301</v>
      </c>
      <c r="L531" s="11" t="str">
        <f t="shared" si="42"/>
        <v>enero</v>
      </c>
      <c r="M531" s="3">
        <v>3</v>
      </c>
      <c r="N531" s="3">
        <v>3</v>
      </c>
      <c r="O531" s="3">
        <f t="shared" si="41"/>
        <v>3</v>
      </c>
      <c r="P531" s="4">
        <v>44941.125486111101</v>
      </c>
      <c r="Q531" s="2"/>
      <c r="R531" s="3" t="s">
        <v>2145</v>
      </c>
      <c r="S531" s="4">
        <v>44941.125486111101</v>
      </c>
      <c r="T531" s="3">
        <f t="shared" si="43"/>
        <v>69</v>
      </c>
      <c r="U531" s="2" t="s">
        <v>227</v>
      </c>
      <c r="V531" s="4">
        <v>44941.127847222197</v>
      </c>
      <c r="W531" s="3">
        <f t="shared" si="44"/>
        <v>3</v>
      </c>
      <c r="X531" s="3" t="s">
        <v>2146</v>
      </c>
      <c r="Y531" s="2" t="s">
        <v>2147</v>
      </c>
      <c r="Z531" s="2" t="s">
        <v>227</v>
      </c>
      <c r="AA531" s="4">
        <v>44943.6652777778</v>
      </c>
      <c r="AB531" s="26">
        <f t="shared" si="45"/>
        <v>60</v>
      </c>
      <c r="AC531" s="1" t="s">
        <v>78</v>
      </c>
      <c r="AD531" s="3" t="s">
        <v>40</v>
      </c>
    </row>
    <row r="532" spans="1:30" ht="63.75" hidden="1" x14ac:dyDescent="0.25">
      <c r="A532" s="1" t="s">
        <v>2148</v>
      </c>
      <c r="B532" s="1" t="s">
        <v>27</v>
      </c>
      <c r="C532" s="2" t="s">
        <v>2149</v>
      </c>
      <c r="D532" s="3" t="s">
        <v>339</v>
      </c>
      <c r="E532" s="3" t="s">
        <v>30</v>
      </c>
      <c r="F532" s="2" t="s">
        <v>1488</v>
      </c>
      <c r="G532" s="3" t="s">
        <v>54</v>
      </c>
      <c r="H532" s="3" t="s">
        <v>89</v>
      </c>
      <c r="I532" s="3">
        <v>1387844</v>
      </c>
      <c r="J532" s="3" t="s">
        <v>34</v>
      </c>
      <c r="K532" s="4">
        <v>44941.223611111098</v>
      </c>
      <c r="L532" s="11" t="str">
        <f t="shared" si="42"/>
        <v>enero</v>
      </c>
      <c r="M532" s="3">
        <v>3</v>
      </c>
      <c r="N532" s="3">
        <v>3</v>
      </c>
      <c r="O532" s="3">
        <f t="shared" si="41"/>
        <v>3</v>
      </c>
      <c r="P532" s="4">
        <v>44941.242604166699</v>
      </c>
      <c r="Q532" s="2"/>
      <c r="R532" s="3" t="s">
        <v>2150</v>
      </c>
      <c r="S532" s="4">
        <v>44941.242604166699</v>
      </c>
      <c r="T532" s="3">
        <f t="shared" si="43"/>
        <v>27</v>
      </c>
      <c r="U532" s="2" t="s">
        <v>551</v>
      </c>
      <c r="V532" s="4">
        <v>44941.2582175926</v>
      </c>
      <c r="W532" s="3">
        <f t="shared" si="44"/>
        <v>22</v>
      </c>
      <c r="X532" s="3" t="s">
        <v>37</v>
      </c>
      <c r="Y532" s="2" t="s">
        <v>38</v>
      </c>
      <c r="Z532" s="2" t="s">
        <v>1132</v>
      </c>
      <c r="AA532" s="4">
        <v>44946.629166666702</v>
      </c>
      <c r="AB532" s="26">
        <f t="shared" si="45"/>
        <v>128</v>
      </c>
      <c r="AC532" s="1" t="s">
        <v>144</v>
      </c>
      <c r="AD532" s="3" t="s">
        <v>40</v>
      </c>
    </row>
    <row r="533" spans="1:30" ht="42.75" hidden="1" x14ac:dyDescent="0.25">
      <c r="A533" s="1" t="s">
        <v>2151</v>
      </c>
      <c r="B533" s="1" t="s">
        <v>27</v>
      </c>
      <c r="C533" s="2" t="s">
        <v>2152</v>
      </c>
      <c r="D533" s="3" t="s">
        <v>212</v>
      </c>
      <c r="E533" s="3" t="s">
        <v>30</v>
      </c>
      <c r="F533" s="2" t="s">
        <v>340</v>
      </c>
      <c r="G533" s="3" t="s">
        <v>192</v>
      </c>
      <c r="H533" s="3" t="s">
        <v>2153</v>
      </c>
      <c r="I533" s="3">
        <v>1387847</v>
      </c>
      <c r="J533" s="3" t="s">
        <v>34</v>
      </c>
      <c r="K533" s="4">
        <v>44941.348611111098</v>
      </c>
      <c r="L533" s="11" t="str">
        <f t="shared" si="42"/>
        <v>enero</v>
      </c>
      <c r="M533" s="3">
        <v>3</v>
      </c>
      <c r="N533" s="3">
        <v>3</v>
      </c>
      <c r="O533" s="3">
        <f t="shared" si="41"/>
        <v>3</v>
      </c>
      <c r="P533" s="4">
        <v>44941.3592824074</v>
      </c>
      <c r="Q533" s="2"/>
      <c r="R533" s="3" t="s">
        <v>2154</v>
      </c>
      <c r="S533" s="4">
        <v>44941.3592824074</v>
      </c>
      <c r="T533" s="3">
        <f t="shared" si="43"/>
        <v>15</v>
      </c>
      <c r="U533" s="2" t="s">
        <v>1026</v>
      </c>
      <c r="V533" s="4">
        <v>44941.360312500001</v>
      </c>
      <c r="W533" s="3">
        <f t="shared" si="44"/>
        <v>1</v>
      </c>
      <c r="X533" s="3" t="s">
        <v>91</v>
      </c>
      <c r="Y533" s="2" t="s">
        <v>92</v>
      </c>
      <c r="Z533" s="2" t="s">
        <v>1026</v>
      </c>
      <c r="AA533" s="4">
        <v>44943.443055555603</v>
      </c>
      <c r="AB533" s="26">
        <f t="shared" si="45"/>
        <v>49</v>
      </c>
      <c r="AC533" s="1" t="s">
        <v>78</v>
      </c>
      <c r="AD533" s="3" t="s">
        <v>40</v>
      </c>
    </row>
    <row r="534" spans="1:30" ht="38.25" hidden="1" x14ac:dyDescent="0.25">
      <c r="A534" s="1" t="s">
        <v>2155</v>
      </c>
      <c r="B534" s="1" t="s">
        <v>27</v>
      </c>
      <c r="C534" s="2" t="s">
        <v>2156</v>
      </c>
      <c r="D534" s="3" t="s">
        <v>312</v>
      </c>
      <c r="E534" s="3" t="s">
        <v>30</v>
      </c>
      <c r="F534" s="2" t="s">
        <v>53</v>
      </c>
      <c r="G534" s="3" t="s">
        <v>54</v>
      </c>
      <c r="H534" s="3" t="s">
        <v>100</v>
      </c>
      <c r="I534" s="3">
        <v>1387848</v>
      </c>
      <c r="J534" s="3" t="s">
        <v>34</v>
      </c>
      <c r="K534" s="4">
        <v>44941.379166666702</v>
      </c>
      <c r="L534" s="11" t="str">
        <f t="shared" si="42"/>
        <v>enero</v>
      </c>
      <c r="M534" s="3">
        <v>2</v>
      </c>
      <c r="N534" s="3">
        <v>2</v>
      </c>
      <c r="O534" s="3">
        <f t="shared" si="41"/>
        <v>2</v>
      </c>
      <c r="P534" s="4">
        <v>44941.388414351903</v>
      </c>
      <c r="Q534" s="2"/>
      <c r="R534" s="3" t="s">
        <v>2157</v>
      </c>
      <c r="S534" s="4">
        <v>44941.388414351903</v>
      </c>
      <c r="T534" s="3">
        <f t="shared" si="43"/>
        <v>13</v>
      </c>
      <c r="U534" s="2" t="s">
        <v>150</v>
      </c>
      <c r="V534" s="4">
        <v>44941.394479166702</v>
      </c>
      <c r="W534" s="3">
        <f t="shared" si="44"/>
        <v>8</v>
      </c>
      <c r="X534" s="3" t="s">
        <v>1163</v>
      </c>
      <c r="Y534" s="2" t="s">
        <v>509</v>
      </c>
      <c r="Z534" s="2" t="s">
        <v>102</v>
      </c>
      <c r="AA534" s="4">
        <v>44944.425694444399</v>
      </c>
      <c r="AB534" s="26">
        <f t="shared" si="45"/>
        <v>72</v>
      </c>
      <c r="AC534" s="1" t="s">
        <v>125</v>
      </c>
      <c r="AD534" s="3" t="s">
        <v>40</v>
      </c>
    </row>
    <row r="535" spans="1:30" ht="42.75" hidden="1" x14ac:dyDescent="0.25">
      <c r="A535" s="1" t="s">
        <v>1297</v>
      </c>
      <c r="B535" s="1" t="s">
        <v>27</v>
      </c>
      <c r="C535" s="2" t="s">
        <v>1298</v>
      </c>
      <c r="D535" s="3" t="s">
        <v>206</v>
      </c>
      <c r="E535" s="3" t="s">
        <v>30</v>
      </c>
      <c r="F535" s="2" t="s">
        <v>44</v>
      </c>
      <c r="G535" s="3" t="s">
        <v>32</v>
      </c>
      <c r="H535" s="3" t="s">
        <v>33</v>
      </c>
      <c r="I535" s="3">
        <v>1387849</v>
      </c>
      <c r="J535" s="3" t="s">
        <v>73</v>
      </c>
      <c r="K535" s="4">
        <v>44941.392361111102</v>
      </c>
      <c r="L535" s="11" t="str">
        <f t="shared" si="42"/>
        <v>enero</v>
      </c>
      <c r="M535" s="3">
        <v>3</v>
      </c>
      <c r="N535" s="3">
        <v>3</v>
      </c>
      <c r="O535" s="3">
        <f t="shared" si="41"/>
        <v>3</v>
      </c>
      <c r="P535" s="4">
        <v>44941.427326388897</v>
      </c>
      <c r="Q535" s="2"/>
      <c r="R535" s="3" t="s">
        <v>2158</v>
      </c>
      <c r="S535" s="4">
        <v>44941.427326388897</v>
      </c>
      <c r="T535" s="3">
        <f t="shared" si="43"/>
        <v>50</v>
      </c>
      <c r="U535" s="2" t="s">
        <v>150</v>
      </c>
      <c r="V535" s="4">
        <v>44941.428576388898</v>
      </c>
      <c r="W535" s="3">
        <f t="shared" si="44"/>
        <v>1</v>
      </c>
      <c r="X535" s="3" t="s">
        <v>1282</v>
      </c>
      <c r="Y535" s="2" t="s">
        <v>1283</v>
      </c>
      <c r="Z535" s="2" t="s">
        <v>1132</v>
      </c>
      <c r="AA535" s="4">
        <v>44941.454166666699</v>
      </c>
      <c r="AB535" s="26">
        <f t="shared" si="45"/>
        <v>0</v>
      </c>
      <c r="AC535" s="1" t="s">
        <v>197</v>
      </c>
      <c r="AD535" s="3" t="s">
        <v>40</v>
      </c>
    </row>
    <row r="536" spans="1:30" ht="42.75" hidden="1" x14ac:dyDescent="0.25">
      <c r="A536" s="1" t="s">
        <v>2161</v>
      </c>
      <c r="B536" s="1" t="s">
        <v>27</v>
      </c>
      <c r="C536" s="2" t="s">
        <v>2162</v>
      </c>
      <c r="D536" s="3" t="s">
        <v>206</v>
      </c>
      <c r="E536" s="3" t="s">
        <v>30</v>
      </c>
      <c r="F536" s="2" t="s">
        <v>213</v>
      </c>
      <c r="G536" s="3" t="s">
        <v>192</v>
      </c>
      <c r="H536" s="3" t="s">
        <v>214</v>
      </c>
      <c r="I536" s="3">
        <v>1387854</v>
      </c>
      <c r="J536" s="3" t="s">
        <v>73</v>
      </c>
      <c r="K536" s="4">
        <v>44941.5534722222</v>
      </c>
      <c r="L536" s="11" t="str">
        <f t="shared" si="42"/>
        <v>enero</v>
      </c>
      <c r="M536" s="3">
        <v>2</v>
      </c>
      <c r="N536" s="3">
        <v>2</v>
      </c>
      <c r="O536" s="3">
        <f t="shared" si="41"/>
        <v>2</v>
      </c>
      <c r="P536" s="4">
        <v>44941.560590277797</v>
      </c>
      <c r="Q536" s="2"/>
      <c r="R536" s="3" t="s">
        <v>2163</v>
      </c>
      <c r="S536" s="4">
        <v>44941.560590277797</v>
      </c>
      <c r="T536" s="3">
        <f t="shared" si="43"/>
        <v>10</v>
      </c>
      <c r="U536" s="2" t="s">
        <v>1026</v>
      </c>
      <c r="V536" s="4">
        <v>44941.567719907398</v>
      </c>
      <c r="W536" s="3">
        <f t="shared" si="44"/>
        <v>10</v>
      </c>
      <c r="X536" s="3" t="s">
        <v>228</v>
      </c>
      <c r="Y536" s="2" t="s">
        <v>229</v>
      </c>
      <c r="Z536" s="2" t="s">
        <v>1026</v>
      </c>
      <c r="AA536" s="4">
        <v>44941.693055555603</v>
      </c>
      <c r="AB536" s="26">
        <f t="shared" si="45"/>
        <v>3</v>
      </c>
      <c r="AC536" s="1" t="s">
        <v>78</v>
      </c>
      <c r="AD536" s="3" t="s">
        <v>40</v>
      </c>
    </row>
    <row r="537" spans="1:30" ht="242.25" hidden="1" x14ac:dyDescent="0.25">
      <c r="A537" s="1" t="s">
        <v>2164</v>
      </c>
      <c r="B537" s="1" t="s">
        <v>27</v>
      </c>
      <c r="C537" s="2" t="s">
        <v>2165</v>
      </c>
      <c r="D537" s="3" t="s">
        <v>81</v>
      </c>
      <c r="E537" s="3" t="s">
        <v>30</v>
      </c>
      <c r="F537" s="2" t="s">
        <v>82</v>
      </c>
      <c r="G537" s="3" t="s">
        <v>54</v>
      </c>
      <c r="H537" s="3" t="s">
        <v>113</v>
      </c>
      <c r="I537" s="3">
        <v>1387856</v>
      </c>
      <c r="J537" s="3" t="s">
        <v>34</v>
      </c>
      <c r="K537" s="4">
        <v>44941.588194444397</v>
      </c>
      <c r="L537" s="11" t="str">
        <f t="shared" si="42"/>
        <v>enero</v>
      </c>
      <c r="M537" s="3">
        <v>3</v>
      </c>
      <c r="N537" s="3">
        <v>3</v>
      </c>
      <c r="O537" s="3">
        <f t="shared" si="41"/>
        <v>3</v>
      </c>
      <c r="P537" s="4">
        <v>44941.6277430556</v>
      </c>
      <c r="Q537" s="2"/>
      <c r="R537" s="3" t="s">
        <v>2166</v>
      </c>
      <c r="S537" s="4">
        <v>44941.6277430556</v>
      </c>
      <c r="T537" s="3">
        <f t="shared" si="43"/>
        <v>56</v>
      </c>
      <c r="U537" s="2" t="s">
        <v>150</v>
      </c>
      <c r="V537" s="4">
        <v>44941.6331712963</v>
      </c>
      <c r="W537" s="3">
        <f t="shared" si="44"/>
        <v>7</v>
      </c>
      <c r="X537" s="3" t="s">
        <v>76</v>
      </c>
      <c r="Y537" s="2" t="s">
        <v>77</v>
      </c>
      <c r="Z537" s="2" t="s">
        <v>1132</v>
      </c>
      <c r="AA537" s="4">
        <v>44941.804166666698</v>
      </c>
      <c r="AB537" s="26">
        <f t="shared" si="45"/>
        <v>4</v>
      </c>
      <c r="AC537" s="1" t="s">
        <v>78</v>
      </c>
      <c r="AD537" s="3" t="s">
        <v>40</v>
      </c>
    </row>
    <row r="538" spans="1:30" ht="38.25" hidden="1" x14ac:dyDescent="0.25">
      <c r="A538" s="1" t="s">
        <v>2167</v>
      </c>
      <c r="B538" s="1" t="s">
        <v>27</v>
      </c>
      <c r="C538" s="2" t="s">
        <v>2168</v>
      </c>
      <c r="D538" s="3" t="s">
        <v>378</v>
      </c>
      <c r="E538" s="3" t="s">
        <v>30</v>
      </c>
      <c r="F538" s="2" t="s">
        <v>53</v>
      </c>
      <c r="G538" s="3" t="s">
        <v>54</v>
      </c>
      <c r="H538" s="3" t="s">
        <v>1228</v>
      </c>
      <c r="I538" s="3">
        <v>1387857</v>
      </c>
      <c r="J538" s="3" t="s">
        <v>34</v>
      </c>
      <c r="K538" s="4">
        <v>44941.588194444397</v>
      </c>
      <c r="L538" s="11" t="str">
        <f t="shared" si="42"/>
        <v>enero</v>
      </c>
      <c r="M538" s="3">
        <v>2</v>
      </c>
      <c r="N538" s="3">
        <v>2</v>
      </c>
      <c r="O538" s="3">
        <f t="shared" si="41"/>
        <v>2</v>
      </c>
      <c r="P538" s="4">
        <v>44941.601863425902</v>
      </c>
      <c r="Q538" s="2"/>
      <c r="R538" s="3" t="s">
        <v>2169</v>
      </c>
      <c r="S538" s="4">
        <v>44941.601863425902</v>
      </c>
      <c r="T538" s="3">
        <f t="shared" si="43"/>
        <v>19</v>
      </c>
      <c r="U538" s="2" t="s">
        <v>150</v>
      </c>
      <c r="V538" s="4">
        <v>44941.603078703702</v>
      </c>
      <c r="W538" s="3">
        <f t="shared" si="44"/>
        <v>1</v>
      </c>
      <c r="X538" s="3" t="s">
        <v>1163</v>
      </c>
      <c r="Y538" s="2" t="s">
        <v>509</v>
      </c>
      <c r="Z538" s="2" t="s">
        <v>102</v>
      </c>
      <c r="AA538" s="4">
        <v>44951.515277777798</v>
      </c>
      <c r="AB538" s="26">
        <f t="shared" si="45"/>
        <v>237</v>
      </c>
      <c r="AC538" s="1" t="s">
        <v>125</v>
      </c>
      <c r="AD538" s="3" t="s">
        <v>40</v>
      </c>
    </row>
    <row r="539" spans="1:30" ht="409.5" hidden="1" x14ac:dyDescent="0.25">
      <c r="A539" s="1" t="s">
        <v>2170</v>
      </c>
      <c r="B539" s="1" t="s">
        <v>27</v>
      </c>
      <c r="C539" s="2" t="s">
        <v>2171</v>
      </c>
      <c r="D539" s="3" t="s">
        <v>863</v>
      </c>
      <c r="E539" s="3" t="s">
        <v>30</v>
      </c>
      <c r="F539" s="2" t="s">
        <v>53</v>
      </c>
      <c r="G539" s="3" t="s">
        <v>32</v>
      </c>
      <c r="H539" s="3" t="s">
        <v>187</v>
      </c>
      <c r="I539" s="3">
        <v>1387860</v>
      </c>
      <c r="J539" s="3" t="s">
        <v>34</v>
      </c>
      <c r="K539" s="4">
        <v>44941.690277777801</v>
      </c>
      <c r="L539" s="11" t="str">
        <f t="shared" si="42"/>
        <v>enero</v>
      </c>
      <c r="M539" s="3">
        <v>2</v>
      </c>
      <c r="N539" s="3">
        <v>2</v>
      </c>
      <c r="O539" s="3">
        <f t="shared" si="41"/>
        <v>2</v>
      </c>
      <c r="P539" s="4">
        <v>44941.6949537037</v>
      </c>
      <c r="Q539" s="2"/>
      <c r="R539" s="3" t="s">
        <v>2172</v>
      </c>
      <c r="S539" s="4">
        <v>44941.6949537037</v>
      </c>
      <c r="T539" s="3">
        <f t="shared" si="43"/>
        <v>6</v>
      </c>
      <c r="U539" s="2" t="s">
        <v>150</v>
      </c>
      <c r="V539" s="4">
        <v>44941.703229166698</v>
      </c>
      <c r="W539" s="3">
        <f t="shared" si="44"/>
        <v>11</v>
      </c>
      <c r="X539" s="3" t="s">
        <v>37</v>
      </c>
      <c r="Y539" s="2" t="s">
        <v>38</v>
      </c>
      <c r="Z539" s="2" t="s">
        <v>102</v>
      </c>
      <c r="AA539" s="4">
        <v>44948.543749999997</v>
      </c>
      <c r="AB539" s="26">
        <f t="shared" si="45"/>
        <v>164</v>
      </c>
      <c r="AC539" s="1" t="s">
        <v>125</v>
      </c>
      <c r="AD539" s="3" t="s">
        <v>40</v>
      </c>
    </row>
    <row r="540" spans="1:30" ht="153" hidden="1" x14ac:dyDescent="0.25">
      <c r="A540" s="1" t="s">
        <v>2173</v>
      </c>
      <c r="B540" s="1" t="s">
        <v>27</v>
      </c>
      <c r="C540" s="2" t="s">
        <v>2174</v>
      </c>
      <c r="D540" s="3" t="s">
        <v>172</v>
      </c>
      <c r="E540" s="3" t="s">
        <v>30</v>
      </c>
      <c r="F540" s="2" t="s">
        <v>64</v>
      </c>
      <c r="G540" s="3" t="s">
        <v>32</v>
      </c>
      <c r="H540" s="3" t="s">
        <v>33</v>
      </c>
      <c r="I540" s="3">
        <v>1387862</v>
      </c>
      <c r="J540" s="3" t="s">
        <v>34</v>
      </c>
      <c r="K540" s="4">
        <v>44941.723611111098</v>
      </c>
      <c r="L540" s="11" t="str">
        <f t="shared" si="42"/>
        <v>enero</v>
      </c>
      <c r="M540" s="3">
        <v>2</v>
      </c>
      <c r="N540" s="3">
        <v>2</v>
      </c>
      <c r="O540" s="3">
        <f t="shared" si="41"/>
        <v>2</v>
      </c>
      <c r="P540" s="4">
        <v>44941.729212963</v>
      </c>
      <c r="Q540" s="2"/>
      <c r="R540" s="3" t="s">
        <v>2175</v>
      </c>
      <c r="S540" s="4">
        <v>44941.729212963</v>
      </c>
      <c r="T540" s="3">
        <f t="shared" si="43"/>
        <v>8</v>
      </c>
      <c r="U540" s="2" t="s">
        <v>150</v>
      </c>
      <c r="V540" s="4">
        <v>44941.738495370402</v>
      </c>
      <c r="W540" s="3">
        <f t="shared" si="44"/>
        <v>13</v>
      </c>
      <c r="X540" s="3" t="s">
        <v>37</v>
      </c>
      <c r="Y540" s="2" t="s">
        <v>38</v>
      </c>
      <c r="Z540" s="2" t="s">
        <v>1132</v>
      </c>
      <c r="AA540" s="4">
        <v>44944.487500000003</v>
      </c>
      <c r="AB540" s="26">
        <f t="shared" si="45"/>
        <v>65</v>
      </c>
      <c r="AC540" s="1" t="s">
        <v>144</v>
      </c>
      <c r="AD540" s="3" t="s">
        <v>40</v>
      </c>
    </row>
    <row r="541" spans="1:30" ht="127.5" hidden="1" x14ac:dyDescent="0.25">
      <c r="A541" s="1" t="s">
        <v>2176</v>
      </c>
      <c r="B541" s="1" t="s">
        <v>27</v>
      </c>
      <c r="C541" s="2" t="s">
        <v>2177</v>
      </c>
      <c r="D541" s="3" t="s">
        <v>206</v>
      </c>
      <c r="E541" s="3" t="s">
        <v>30</v>
      </c>
      <c r="F541" s="2" t="s">
        <v>82</v>
      </c>
      <c r="G541" s="3" t="s">
        <v>54</v>
      </c>
      <c r="H541" s="3" t="s">
        <v>83</v>
      </c>
      <c r="I541" s="3">
        <v>1387863</v>
      </c>
      <c r="J541" s="3" t="s">
        <v>34</v>
      </c>
      <c r="K541" s="4">
        <v>44941.7277777778</v>
      </c>
      <c r="L541" s="11" t="str">
        <f t="shared" si="42"/>
        <v>enero</v>
      </c>
      <c r="M541" s="3">
        <v>3</v>
      </c>
      <c r="N541" s="3">
        <v>3</v>
      </c>
      <c r="O541" s="3">
        <f t="shared" si="41"/>
        <v>3</v>
      </c>
      <c r="P541" s="4">
        <v>44941.734224537002</v>
      </c>
      <c r="Q541" s="2"/>
      <c r="R541" s="3" t="s">
        <v>2178</v>
      </c>
      <c r="S541" s="4">
        <v>44941.734224537002</v>
      </c>
      <c r="T541" s="3">
        <f t="shared" si="43"/>
        <v>9</v>
      </c>
      <c r="U541" s="2" t="s">
        <v>150</v>
      </c>
      <c r="V541" s="4">
        <v>44941.771643518499</v>
      </c>
      <c r="W541" s="3">
        <f t="shared" si="44"/>
        <v>53</v>
      </c>
      <c r="X541" s="3" t="s">
        <v>2179</v>
      </c>
      <c r="Y541" s="2" t="s">
        <v>2180</v>
      </c>
      <c r="Z541" s="2" t="s">
        <v>57</v>
      </c>
      <c r="AA541" s="4">
        <v>44950.499305555597</v>
      </c>
      <c r="AB541" s="26">
        <f t="shared" si="45"/>
        <v>209</v>
      </c>
      <c r="AC541" s="1" t="s">
        <v>78</v>
      </c>
      <c r="AD541" s="3" t="s">
        <v>40</v>
      </c>
    </row>
    <row r="542" spans="1:30" ht="42.75" hidden="1" x14ac:dyDescent="0.25">
      <c r="A542" s="1" t="s">
        <v>2181</v>
      </c>
      <c r="B542" s="1" t="s">
        <v>575</v>
      </c>
      <c r="C542" s="2" t="s">
        <v>2182</v>
      </c>
      <c r="D542" s="3" t="s">
        <v>2183</v>
      </c>
      <c r="E542" s="3" t="s">
        <v>410</v>
      </c>
      <c r="F542" s="2" t="s">
        <v>64</v>
      </c>
      <c r="G542" s="3" t="s">
        <v>32</v>
      </c>
      <c r="H542" s="3" t="s">
        <v>33</v>
      </c>
      <c r="I542" s="3">
        <v>1387865</v>
      </c>
      <c r="J542" s="3" t="s">
        <v>73</v>
      </c>
      <c r="K542" s="4">
        <v>44941.740277777797</v>
      </c>
      <c r="L542" s="11" t="str">
        <f t="shared" si="42"/>
        <v>enero</v>
      </c>
      <c r="M542" s="3">
        <v>3</v>
      </c>
      <c r="N542" s="3">
        <v>3</v>
      </c>
      <c r="O542" s="3">
        <f t="shared" si="41"/>
        <v>3</v>
      </c>
      <c r="P542" s="4">
        <v>44941.749490740702</v>
      </c>
      <c r="Q542" s="2"/>
      <c r="R542" s="3" t="s">
        <v>2184</v>
      </c>
      <c r="S542" s="4">
        <v>44941.749490740702</v>
      </c>
      <c r="T542" s="3">
        <f t="shared" si="43"/>
        <v>13</v>
      </c>
      <c r="U542" s="2" t="s">
        <v>102</v>
      </c>
      <c r="V542" s="4">
        <v>44941.749791666698</v>
      </c>
      <c r="W542" s="3">
        <f t="shared" si="44"/>
        <v>0</v>
      </c>
      <c r="X542" s="3" t="s">
        <v>490</v>
      </c>
      <c r="Y542" s="2" t="s">
        <v>491</v>
      </c>
      <c r="Z542" s="2" t="s">
        <v>102</v>
      </c>
      <c r="AA542" s="4">
        <v>44941.78125</v>
      </c>
      <c r="AB542" s="26">
        <f t="shared" si="45"/>
        <v>0</v>
      </c>
      <c r="AC542" s="1" t="s">
        <v>197</v>
      </c>
      <c r="AD542" s="3" t="s">
        <v>40</v>
      </c>
    </row>
    <row r="543" spans="1:30" ht="409.5" hidden="1" x14ac:dyDescent="0.25">
      <c r="A543" s="1" t="s">
        <v>139</v>
      </c>
      <c r="B543" s="1" t="s">
        <v>27</v>
      </c>
      <c r="C543" s="2" t="s">
        <v>140</v>
      </c>
      <c r="D543" s="3" t="s">
        <v>141</v>
      </c>
      <c r="E543" s="3" t="s">
        <v>30</v>
      </c>
      <c r="F543" s="2" t="s">
        <v>82</v>
      </c>
      <c r="G543" s="3" t="s">
        <v>54</v>
      </c>
      <c r="H543" s="3" t="s">
        <v>83</v>
      </c>
      <c r="I543" s="3">
        <v>1387870</v>
      </c>
      <c r="J543" s="3" t="s">
        <v>73</v>
      </c>
      <c r="K543" s="4">
        <v>44941.824999999997</v>
      </c>
      <c r="L543" s="11" t="str">
        <f t="shared" si="42"/>
        <v>enero</v>
      </c>
      <c r="M543" s="3">
        <v>2</v>
      </c>
      <c r="N543" s="3"/>
      <c r="O543" s="3">
        <f t="shared" si="41"/>
        <v>2</v>
      </c>
      <c r="P543" s="3"/>
      <c r="Q543" s="2"/>
      <c r="R543" s="3" t="s">
        <v>2185</v>
      </c>
      <c r="S543" s="4">
        <v>44941.836516203701</v>
      </c>
      <c r="T543" s="3">
        <f t="shared" si="43"/>
        <v>16</v>
      </c>
      <c r="U543" s="2" t="s">
        <v>150</v>
      </c>
      <c r="V543" s="4">
        <v>44941.847488425898</v>
      </c>
      <c r="W543" s="3">
        <f t="shared" si="44"/>
        <v>15</v>
      </c>
      <c r="X543" s="3" t="s">
        <v>37</v>
      </c>
      <c r="Y543" s="2" t="s">
        <v>38</v>
      </c>
      <c r="Z543" s="2" t="s">
        <v>551</v>
      </c>
      <c r="AA543" s="4">
        <v>44941.875</v>
      </c>
      <c r="AB543" s="26">
        <f t="shared" si="45"/>
        <v>0</v>
      </c>
      <c r="AC543" s="1" t="s">
        <v>197</v>
      </c>
      <c r="AD543" s="3" t="s">
        <v>40</v>
      </c>
    </row>
    <row r="544" spans="1:30" ht="51" hidden="1" x14ac:dyDescent="0.25">
      <c r="A544" s="1" t="s">
        <v>2186</v>
      </c>
      <c r="B544" s="1" t="s">
        <v>27</v>
      </c>
      <c r="C544" s="2" t="s">
        <v>2187</v>
      </c>
      <c r="D544" s="3" t="s">
        <v>794</v>
      </c>
      <c r="E544" s="3" t="s">
        <v>30</v>
      </c>
      <c r="F544" s="2" t="s">
        <v>53</v>
      </c>
      <c r="G544" s="3" t="s">
        <v>54</v>
      </c>
      <c r="H544" s="3" t="s">
        <v>100</v>
      </c>
      <c r="I544" s="3">
        <v>1387871</v>
      </c>
      <c r="J544" s="3" t="s">
        <v>34</v>
      </c>
      <c r="K544" s="4">
        <v>44941.836111111101</v>
      </c>
      <c r="L544" s="11" t="str">
        <f t="shared" si="42"/>
        <v>enero</v>
      </c>
      <c r="M544" s="3">
        <v>3</v>
      </c>
      <c r="N544" s="3">
        <v>3</v>
      </c>
      <c r="O544" s="3">
        <f t="shared" si="41"/>
        <v>3</v>
      </c>
      <c r="P544" s="4">
        <v>44941.855196759301</v>
      </c>
      <c r="Q544" s="2"/>
      <c r="R544" s="3" t="s">
        <v>2188</v>
      </c>
      <c r="S544" s="4">
        <v>44941.855196759301</v>
      </c>
      <c r="T544" s="3">
        <f t="shared" si="43"/>
        <v>27</v>
      </c>
      <c r="U544" s="2" t="s">
        <v>57</v>
      </c>
      <c r="V544" s="4">
        <v>44941.856041666702</v>
      </c>
      <c r="W544" s="3">
        <f t="shared" si="44"/>
        <v>1</v>
      </c>
      <c r="X544" s="3" t="s">
        <v>37</v>
      </c>
      <c r="Y544" s="2" t="s">
        <v>38</v>
      </c>
      <c r="Z544" s="2" t="s">
        <v>57</v>
      </c>
      <c r="AA544" s="4">
        <v>44946.503472222197</v>
      </c>
      <c r="AB544" s="26">
        <f t="shared" si="45"/>
        <v>111</v>
      </c>
      <c r="AC544" s="1" t="s">
        <v>144</v>
      </c>
      <c r="AD544" s="3" t="s">
        <v>40</v>
      </c>
    </row>
    <row r="545" spans="1:30" ht="42.75" hidden="1" x14ac:dyDescent="0.25">
      <c r="A545" s="1" t="s">
        <v>2189</v>
      </c>
      <c r="B545" s="1" t="s">
        <v>407</v>
      </c>
      <c r="C545" s="2" t="s">
        <v>2190</v>
      </c>
      <c r="D545" s="3" t="s">
        <v>409</v>
      </c>
      <c r="E545" s="3" t="s">
        <v>410</v>
      </c>
      <c r="F545" s="2" t="s">
        <v>398</v>
      </c>
      <c r="G545" s="3" t="s">
        <v>192</v>
      </c>
      <c r="H545" s="3" t="s">
        <v>399</v>
      </c>
      <c r="I545" s="3">
        <v>1387872</v>
      </c>
      <c r="J545" s="3" t="s">
        <v>34</v>
      </c>
      <c r="K545" s="4">
        <v>44941.854861111096</v>
      </c>
      <c r="L545" s="11" t="str">
        <f t="shared" si="42"/>
        <v>enero</v>
      </c>
      <c r="M545" s="3">
        <v>3</v>
      </c>
      <c r="N545" s="3">
        <v>3</v>
      </c>
      <c r="O545" s="3">
        <f t="shared" si="41"/>
        <v>3</v>
      </c>
      <c r="P545" s="4">
        <v>44941.866585648102</v>
      </c>
      <c r="Q545" s="2"/>
      <c r="R545" s="3" t="s">
        <v>2191</v>
      </c>
      <c r="S545" s="4">
        <v>44941.866585648102</v>
      </c>
      <c r="T545" s="3">
        <f t="shared" si="43"/>
        <v>16</v>
      </c>
      <c r="U545" s="2" t="s">
        <v>1026</v>
      </c>
      <c r="V545" s="4">
        <v>44941.870717592603</v>
      </c>
      <c r="W545" s="3">
        <f t="shared" si="44"/>
        <v>5</v>
      </c>
      <c r="X545" s="3" t="s">
        <v>2192</v>
      </c>
      <c r="Y545" s="2" t="s">
        <v>2193</v>
      </c>
      <c r="Z545" s="2" t="s">
        <v>1026</v>
      </c>
      <c r="AA545" s="4">
        <v>44942.368055555598</v>
      </c>
      <c r="AB545" s="26">
        <f t="shared" si="45"/>
        <v>11</v>
      </c>
      <c r="AC545" s="1" t="s">
        <v>78</v>
      </c>
      <c r="AD545" s="3" t="s">
        <v>40</v>
      </c>
    </row>
    <row r="546" spans="1:30" ht="51" hidden="1" x14ac:dyDescent="0.25">
      <c r="A546" s="1" t="s">
        <v>2194</v>
      </c>
      <c r="B546" s="1" t="s">
        <v>27</v>
      </c>
      <c r="C546" s="2" t="s">
        <v>2195</v>
      </c>
      <c r="D546" s="3" t="s">
        <v>186</v>
      </c>
      <c r="E546" s="3" t="s">
        <v>30</v>
      </c>
      <c r="F546" s="2" t="s">
        <v>225</v>
      </c>
      <c r="G546" s="3" t="s">
        <v>32</v>
      </c>
      <c r="H546" s="3" t="s">
        <v>33</v>
      </c>
      <c r="I546" s="3">
        <v>1387873</v>
      </c>
      <c r="J546" s="3" t="s">
        <v>34</v>
      </c>
      <c r="K546" s="4">
        <v>44941.874305555597</v>
      </c>
      <c r="L546" s="11" t="str">
        <f t="shared" si="42"/>
        <v>enero</v>
      </c>
      <c r="M546" s="3">
        <v>2</v>
      </c>
      <c r="N546" s="3">
        <v>2</v>
      </c>
      <c r="O546" s="3">
        <f t="shared" si="41"/>
        <v>2</v>
      </c>
      <c r="P546" s="4">
        <v>44941.9137037037</v>
      </c>
      <c r="Q546" s="2"/>
      <c r="R546" s="3" t="s">
        <v>1222</v>
      </c>
      <c r="S546" s="4">
        <v>44941.9137037037</v>
      </c>
      <c r="T546" s="3">
        <f t="shared" si="43"/>
        <v>56</v>
      </c>
      <c r="U546" s="2" t="s">
        <v>57</v>
      </c>
      <c r="V546" s="4">
        <v>44941.914027777799</v>
      </c>
      <c r="W546" s="3">
        <f t="shared" si="44"/>
        <v>0</v>
      </c>
      <c r="X546" s="3" t="s">
        <v>123</v>
      </c>
      <c r="Y546" s="2" t="s">
        <v>124</v>
      </c>
      <c r="Z546" s="2" t="s">
        <v>57</v>
      </c>
      <c r="AA546" s="4">
        <v>44955.5805555556</v>
      </c>
      <c r="AB546" s="26">
        <f t="shared" si="45"/>
        <v>327</v>
      </c>
      <c r="AC546" s="1" t="s">
        <v>125</v>
      </c>
      <c r="AD546" s="3" t="s">
        <v>40</v>
      </c>
    </row>
    <row r="547" spans="1:30" ht="51" hidden="1" x14ac:dyDescent="0.25">
      <c r="A547" s="1" t="s">
        <v>2196</v>
      </c>
      <c r="B547" s="1" t="s">
        <v>27</v>
      </c>
      <c r="C547" s="2" t="s">
        <v>2197</v>
      </c>
      <c r="D547" s="3" t="s">
        <v>983</v>
      </c>
      <c r="E547" s="3" t="s">
        <v>30</v>
      </c>
      <c r="F547" s="2" t="s">
        <v>293</v>
      </c>
      <c r="G547" s="3" t="s">
        <v>54</v>
      </c>
      <c r="H547" s="3" t="s">
        <v>89</v>
      </c>
      <c r="I547" s="3">
        <v>1387875</v>
      </c>
      <c r="J547" s="3" t="s">
        <v>34</v>
      </c>
      <c r="K547" s="4">
        <v>44941.909722222197</v>
      </c>
      <c r="L547" s="11" t="str">
        <f t="shared" si="42"/>
        <v>enero</v>
      </c>
      <c r="M547" s="3">
        <v>1</v>
      </c>
      <c r="N547" s="3">
        <v>1</v>
      </c>
      <c r="O547" s="3">
        <f t="shared" si="41"/>
        <v>1</v>
      </c>
      <c r="P547" s="4">
        <v>44941.911643518499</v>
      </c>
      <c r="Q547" s="2"/>
      <c r="R547" s="3" t="s">
        <v>2198</v>
      </c>
      <c r="S547" s="4">
        <v>44941.911643518499</v>
      </c>
      <c r="T547" s="3">
        <f t="shared" si="43"/>
        <v>2</v>
      </c>
      <c r="U547" s="2" t="s">
        <v>551</v>
      </c>
      <c r="V547" s="4">
        <v>44941.911932870396</v>
      </c>
      <c r="W547" s="3">
        <f t="shared" si="44"/>
        <v>0</v>
      </c>
      <c r="X547" s="3" t="s">
        <v>195</v>
      </c>
      <c r="Y547" s="2" t="s">
        <v>196</v>
      </c>
      <c r="Z547" s="2" t="s">
        <v>551</v>
      </c>
      <c r="AA547" s="4">
        <v>44942.072916666701</v>
      </c>
      <c r="AB547" s="26">
        <f t="shared" si="45"/>
        <v>3</v>
      </c>
      <c r="AC547" s="1" t="s">
        <v>78</v>
      </c>
      <c r="AD547" s="3" t="s">
        <v>40</v>
      </c>
    </row>
    <row r="548" spans="1:30" ht="38.25" hidden="1" x14ac:dyDescent="0.25">
      <c r="A548" s="1" t="s">
        <v>2199</v>
      </c>
      <c r="B548" s="1" t="s">
        <v>27</v>
      </c>
      <c r="C548" s="2" t="s">
        <v>2200</v>
      </c>
      <c r="D548" s="3" t="s">
        <v>482</v>
      </c>
      <c r="E548" s="3" t="s">
        <v>30</v>
      </c>
      <c r="F548" s="2" t="s">
        <v>82</v>
      </c>
      <c r="G548" s="3" t="s">
        <v>54</v>
      </c>
      <c r="H548" s="3" t="s">
        <v>113</v>
      </c>
      <c r="I548" s="3">
        <v>1387876</v>
      </c>
      <c r="J548" s="3" t="s">
        <v>34</v>
      </c>
      <c r="K548" s="4">
        <v>44941.931944444397</v>
      </c>
      <c r="L548" s="11" t="str">
        <f t="shared" si="42"/>
        <v>enero</v>
      </c>
      <c r="M548" s="3">
        <v>3</v>
      </c>
      <c r="N548" s="3">
        <v>3</v>
      </c>
      <c r="O548" s="3">
        <f t="shared" si="41"/>
        <v>3</v>
      </c>
      <c r="P548" s="4">
        <v>44941.933425925898</v>
      </c>
      <c r="Q548" s="2"/>
      <c r="R548" s="3" t="s">
        <v>2201</v>
      </c>
      <c r="S548" s="4">
        <v>44941.933425925898</v>
      </c>
      <c r="T548" s="3">
        <f t="shared" si="43"/>
        <v>2</v>
      </c>
      <c r="U548" s="2" t="s">
        <v>57</v>
      </c>
      <c r="V548" s="4">
        <v>44941.970983796302</v>
      </c>
      <c r="W548" s="3">
        <f t="shared" si="44"/>
        <v>54</v>
      </c>
      <c r="X548" s="3" t="s">
        <v>158</v>
      </c>
      <c r="Y548" s="2" t="s">
        <v>159</v>
      </c>
      <c r="Z548" s="2" t="s">
        <v>57</v>
      </c>
      <c r="AA548" s="4">
        <v>44943.668749999997</v>
      </c>
      <c r="AB548" s="26">
        <f t="shared" si="45"/>
        <v>40</v>
      </c>
      <c r="AC548" s="1" t="s">
        <v>78</v>
      </c>
      <c r="AD548" s="3" t="s">
        <v>40</v>
      </c>
    </row>
    <row r="549" spans="1:30" ht="42.75" hidden="1" x14ac:dyDescent="0.25">
      <c r="A549" s="1" t="s">
        <v>2202</v>
      </c>
      <c r="B549" s="1" t="s">
        <v>27</v>
      </c>
      <c r="C549" s="2" t="s">
        <v>2203</v>
      </c>
      <c r="D549" s="3" t="s">
        <v>210</v>
      </c>
      <c r="E549" s="3" t="s">
        <v>30</v>
      </c>
      <c r="F549" s="2" t="s">
        <v>288</v>
      </c>
      <c r="G549" s="3" t="s">
        <v>192</v>
      </c>
      <c r="H549" s="3" t="s">
        <v>289</v>
      </c>
      <c r="I549" s="3">
        <v>1387877</v>
      </c>
      <c r="J549" s="3" t="s">
        <v>34</v>
      </c>
      <c r="K549" s="4">
        <v>44941.960416666698</v>
      </c>
      <c r="L549" s="11" t="str">
        <f t="shared" si="42"/>
        <v>enero</v>
      </c>
      <c r="M549" s="3">
        <v>3</v>
      </c>
      <c r="N549" s="3">
        <v>3</v>
      </c>
      <c r="O549" s="3">
        <f t="shared" si="41"/>
        <v>3</v>
      </c>
      <c r="P549" s="4">
        <v>44941.975578703699</v>
      </c>
      <c r="Q549" s="2"/>
      <c r="R549" s="3" t="s">
        <v>2204</v>
      </c>
      <c r="S549" s="4">
        <v>44941.975578703699</v>
      </c>
      <c r="T549" s="3">
        <f t="shared" si="43"/>
        <v>21</v>
      </c>
      <c r="U549" s="2" t="s">
        <v>1026</v>
      </c>
      <c r="V549" s="4">
        <v>44941.978217592601</v>
      </c>
      <c r="W549" s="3">
        <f t="shared" si="44"/>
        <v>3</v>
      </c>
      <c r="X549" s="3" t="s">
        <v>228</v>
      </c>
      <c r="Y549" s="2" t="s">
        <v>229</v>
      </c>
      <c r="Z549" s="2" t="s">
        <v>1026</v>
      </c>
      <c r="AA549" s="4">
        <v>44942.0805555556</v>
      </c>
      <c r="AB549" s="26">
        <f t="shared" si="45"/>
        <v>2</v>
      </c>
      <c r="AC549" s="1" t="s">
        <v>78</v>
      </c>
      <c r="AD549" s="3" t="s">
        <v>40</v>
      </c>
    </row>
    <row r="550" spans="1:30" ht="42.75" hidden="1" x14ac:dyDescent="0.25">
      <c r="A550" s="1" t="s">
        <v>2205</v>
      </c>
      <c r="B550" s="1" t="s">
        <v>27</v>
      </c>
      <c r="C550" s="2" t="s">
        <v>2206</v>
      </c>
      <c r="D550" s="3" t="s">
        <v>1277</v>
      </c>
      <c r="E550" s="3" t="s">
        <v>30</v>
      </c>
      <c r="F550" s="2" t="s">
        <v>44</v>
      </c>
      <c r="G550" s="3" t="s">
        <v>32</v>
      </c>
      <c r="H550" s="3" t="s">
        <v>33</v>
      </c>
      <c r="I550" s="3">
        <v>1387880</v>
      </c>
      <c r="J550" s="3" t="s">
        <v>73</v>
      </c>
      <c r="K550" s="4">
        <v>44942.002777777801</v>
      </c>
      <c r="L550" s="11" t="str">
        <f t="shared" si="42"/>
        <v>enero</v>
      </c>
      <c r="M550" s="3">
        <v>3</v>
      </c>
      <c r="N550" s="3">
        <v>3</v>
      </c>
      <c r="O550" s="3">
        <f t="shared" si="41"/>
        <v>3</v>
      </c>
      <c r="P550" s="4">
        <v>44942.018078703702</v>
      </c>
      <c r="Q550" s="2"/>
      <c r="R550" s="3" t="s">
        <v>2207</v>
      </c>
      <c r="S550" s="4">
        <v>44942.018078703702</v>
      </c>
      <c r="T550" s="3">
        <f t="shared" si="43"/>
        <v>22</v>
      </c>
      <c r="U550" s="2" t="s">
        <v>57</v>
      </c>
      <c r="V550" s="4">
        <v>44942.018298611103</v>
      </c>
      <c r="W550" s="3">
        <f t="shared" si="44"/>
        <v>0</v>
      </c>
      <c r="X550" s="3" t="s">
        <v>91</v>
      </c>
      <c r="Y550" s="2" t="s">
        <v>92</v>
      </c>
      <c r="Z550" s="2" t="s">
        <v>57</v>
      </c>
      <c r="AA550" s="4">
        <v>44942.333333333299</v>
      </c>
      <c r="AB550" s="26">
        <f t="shared" si="45"/>
        <v>7</v>
      </c>
      <c r="AC550" s="1" t="s">
        <v>78</v>
      </c>
      <c r="AD550" s="3" t="s">
        <v>40</v>
      </c>
    </row>
    <row r="551" spans="1:30" ht="25.5" hidden="1" x14ac:dyDescent="0.25">
      <c r="A551" s="1" t="s">
        <v>2210</v>
      </c>
      <c r="B551" s="1" t="s">
        <v>27</v>
      </c>
      <c r="C551" s="2" t="s">
        <v>2211</v>
      </c>
      <c r="D551" s="3" t="s">
        <v>308</v>
      </c>
      <c r="E551" s="3" t="s">
        <v>30</v>
      </c>
      <c r="F551" s="2" t="s">
        <v>53</v>
      </c>
      <c r="G551" s="3" t="s">
        <v>54</v>
      </c>
      <c r="H551" s="3" t="s">
        <v>100</v>
      </c>
      <c r="I551" s="3">
        <v>1387882</v>
      </c>
      <c r="J551" s="3" t="s">
        <v>34</v>
      </c>
      <c r="K551" s="4">
        <v>44942.0402777778</v>
      </c>
      <c r="L551" s="11" t="str">
        <f t="shared" si="42"/>
        <v>enero</v>
      </c>
      <c r="M551" s="3">
        <v>3</v>
      </c>
      <c r="N551" s="3">
        <v>3</v>
      </c>
      <c r="O551" s="3">
        <f t="shared" si="41"/>
        <v>3</v>
      </c>
      <c r="P551" s="4">
        <v>44942.072523148097</v>
      </c>
      <c r="Q551" s="2"/>
      <c r="R551" s="3" t="s">
        <v>2212</v>
      </c>
      <c r="S551" s="4">
        <v>44942.072523148097</v>
      </c>
      <c r="T551" s="3">
        <f t="shared" si="43"/>
        <v>46</v>
      </c>
      <c r="U551" s="2" t="s">
        <v>57</v>
      </c>
      <c r="V551" s="4">
        <v>44942.0758796296</v>
      </c>
      <c r="W551" s="3">
        <f t="shared" si="44"/>
        <v>4</v>
      </c>
      <c r="X551" s="3" t="s">
        <v>508</v>
      </c>
      <c r="Y551" s="2" t="s">
        <v>509</v>
      </c>
      <c r="Z551" s="2" t="s">
        <v>57</v>
      </c>
      <c r="AA551" s="4">
        <v>44942.673611111102</v>
      </c>
      <c r="AB551" s="26">
        <f t="shared" si="45"/>
        <v>14</v>
      </c>
      <c r="AC551" s="1" t="s">
        <v>78</v>
      </c>
      <c r="AD551" s="3" t="s">
        <v>40</v>
      </c>
    </row>
    <row r="552" spans="1:30" ht="28.5" hidden="1" x14ac:dyDescent="0.25">
      <c r="A552" s="1" t="s">
        <v>2213</v>
      </c>
      <c r="B552" s="1" t="s">
        <v>27</v>
      </c>
      <c r="C552" s="2" t="s">
        <v>2214</v>
      </c>
      <c r="D552" s="3" t="s">
        <v>245</v>
      </c>
      <c r="E552" s="3" t="s">
        <v>30</v>
      </c>
      <c r="F552" s="2" t="s">
        <v>154</v>
      </c>
      <c r="G552" s="3" t="s">
        <v>155</v>
      </c>
      <c r="H552" s="3" t="s">
        <v>156</v>
      </c>
      <c r="I552" s="3">
        <v>1387883</v>
      </c>
      <c r="J552" s="3" t="s">
        <v>34</v>
      </c>
      <c r="K552" s="4">
        <v>44942.162499999999</v>
      </c>
      <c r="L552" s="11" t="str">
        <f t="shared" si="42"/>
        <v>enero</v>
      </c>
      <c r="M552" s="3">
        <v>3</v>
      </c>
      <c r="N552" s="3">
        <v>3</v>
      </c>
      <c r="O552" s="3">
        <f t="shared" si="41"/>
        <v>3</v>
      </c>
      <c r="P552" s="4">
        <v>44942.171793981499</v>
      </c>
      <c r="Q552" s="2"/>
      <c r="R552" s="3" t="s">
        <v>1334</v>
      </c>
      <c r="S552" s="4">
        <v>44942.171793981499</v>
      </c>
      <c r="T552" s="3">
        <f t="shared" si="43"/>
        <v>13</v>
      </c>
      <c r="U552" s="2" t="s">
        <v>1026</v>
      </c>
      <c r="V552" s="4">
        <v>44942.177361111098</v>
      </c>
      <c r="W552" s="3">
        <f t="shared" si="44"/>
        <v>8</v>
      </c>
      <c r="X552" s="3" t="s">
        <v>593</v>
      </c>
      <c r="Y552" s="2" t="s">
        <v>594</v>
      </c>
      <c r="Z552" s="2" t="s">
        <v>1026</v>
      </c>
      <c r="AA552" s="4">
        <v>44942.379166666702</v>
      </c>
      <c r="AB552" s="26">
        <f t="shared" si="45"/>
        <v>4</v>
      </c>
      <c r="AC552" s="1" t="s">
        <v>78</v>
      </c>
      <c r="AD552" s="3" t="s">
        <v>40</v>
      </c>
    </row>
    <row r="553" spans="1:30" ht="216.75" hidden="1" x14ac:dyDescent="0.25">
      <c r="A553" s="1" t="s">
        <v>2215</v>
      </c>
      <c r="B553" s="1" t="s">
        <v>27</v>
      </c>
      <c r="C553" s="2" t="s">
        <v>2216</v>
      </c>
      <c r="D553" s="3" t="s">
        <v>308</v>
      </c>
      <c r="E553" s="3" t="s">
        <v>30</v>
      </c>
      <c r="F553" s="2" t="s">
        <v>44</v>
      </c>
      <c r="G553" s="3" t="s">
        <v>32</v>
      </c>
      <c r="H553" s="3" t="s">
        <v>45</v>
      </c>
      <c r="I553" s="3">
        <v>1387967</v>
      </c>
      <c r="J553" s="3" t="s">
        <v>73</v>
      </c>
      <c r="K553" s="4">
        <v>44942.306250000001</v>
      </c>
      <c r="L553" s="11" t="str">
        <f t="shared" si="42"/>
        <v>enero</v>
      </c>
      <c r="M553" s="3">
        <v>3</v>
      </c>
      <c r="N553" s="3">
        <v>3</v>
      </c>
      <c r="O553" s="3">
        <f t="shared" si="41"/>
        <v>3</v>
      </c>
      <c r="P553" s="4">
        <v>44942.356192129599</v>
      </c>
      <c r="Q553" s="2"/>
      <c r="R553" s="3" t="s">
        <v>2217</v>
      </c>
      <c r="S553" s="4">
        <v>44942.356192129599</v>
      </c>
      <c r="T553" s="3">
        <f t="shared" si="43"/>
        <v>71</v>
      </c>
      <c r="U553" s="2" t="s">
        <v>102</v>
      </c>
      <c r="V553" s="4">
        <v>44942.356400463003</v>
      </c>
      <c r="W553" s="3">
        <f t="shared" si="44"/>
        <v>0</v>
      </c>
      <c r="X553" s="3" t="s">
        <v>76</v>
      </c>
      <c r="Y553" s="2" t="s">
        <v>77</v>
      </c>
      <c r="Z553" s="2" t="s">
        <v>102</v>
      </c>
      <c r="AA553" s="4">
        <v>44942.458333333299</v>
      </c>
      <c r="AB553" s="26">
        <f t="shared" si="45"/>
        <v>2</v>
      </c>
      <c r="AC553" s="1"/>
      <c r="AD553" s="3" t="s">
        <v>40</v>
      </c>
    </row>
    <row r="554" spans="1:30" ht="28.5" hidden="1" x14ac:dyDescent="0.25">
      <c r="A554" s="1" t="s">
        <v>988</v>
      </c>
      <c r="B554" s="1" t="s">
        <v>27</v>
      </c>
      <c r="C554" s="2" t="s">
        <v>989</v>
      </c>
      <c r="D554" s="3" t="s">
        <v>95</v>
      </c>
      <c r="E554" s="3" t="s">
        <v>30</v>
      </c>
      <c r="F554" s="2" t="s">
        <v>44</v>
      </c>
      <c r="G554" s="3" t="s">
        <v>32</v>
      </c>
      <c r="H554" s="3" t="s">
        <v>33</v>
      </c>
      <c r="I554" s="3">
        <v>1388056</v>
      </c>
      <c r="J554" s="3" t="s">
        <v>73</v>
      </c>
      <c r="K554" s="4">
        <v>44942.342361111099</v>
      </c>
      <c r="L554" s="11" t="str">
        <f t="shared" si="42"/>
        <v>enero</v>
      </c>
      <c r="M554" s="3">
        <v>2</v>
      </c>
      <c r="N554" s="3">
        <v>2</v>
      </c>
      <c r="O554" s="3">
        <f t="shared" si="41"/>
        <v>2</v>
      </c>
      <c r="P554" s="4">
        <v>44942.360567129603</v>
      </c>
      <c r="Q554" s="2"/>
      <c r="R554" s="3" t="s">
        <v>2218</v>
      </c>
      <c r="S554" s="4">
        <v>44942.360567129603</v>
      </c>
      <c r="T554" s="3">
        <f t="shared" si="43"/>
        <v>26</v>
      </c>
      <c r="U554" s="2" t="s">
        <v>102</v>
      </c>
      <c r="V554" s="4">
        <v>44942.361076388901</v>
      </c>
      <c r="W554" s="3">
        <f t="shared" si="44"/>
        <v>0</v>
      </c>
      <c r="X554" s="3" t="s">
        <v>76</v>
      </c>
      <c r="Y554" s="2" t="s">
        <v>77</v>
      </c>
      <c r="Z554" s="2" t="s">
        <v>102</v>
      </c>
      <c r="AA554" s="4">
        <v>44942.445833333302</v>
      </c>
      <c r="AB554" s="26">
        <f t="shared" si="45"/>
        <v>2</v>
      </c>
      <c r="AC554" s="1"/>
      <c r="AD554" s="3" t="s">
        <v>40</v>
      </c>
    </row>
    <row r="555" spans="1:30" ht="409.5" hidden="1" x14ac:dyDescent="0.25">
      <c r="A555" s="1" t="s">
        <v>2219</v>
      </c>
      <c r="B555" s="1" t="s">
        <v>27</v>
      </c>
      <c r="C555" s="2" t="s">
        <v>2220</v>
      </c>
      <c r="D555" s="3" t="s">
        <v>863</v>
      </c>
      <c r="E555" s="3" t="s">
        <v>30</v>
      </c>
      <c r="F555" s="2" t="s">
        <v>1488</v>
      </c>
      <c r="G555" s="3" t="s">
        <v>54</v>
      </c>
      <c r="H555" s="3" t="s">
        <v>89</v>
      </c>
      <c r="I555" s="3">
        <v>1388100</v>
      </c>
      <c r="J555" s="3" t="s">
        <v>34</v>
      </c>
      <c r="K555" s="4">
        <v>44942.355555555601</v>
      </c>
      <c r="L555" s="11" t="str">
        <f t="shared" si="42"/>
        <v>enero</v>
      </c>
      <c r="M555" s="3">
        <v>3</v>
      </c>
      <c r="N555" s="3">
        <v>3</v>
      </c>
      <c r="O555" s="3">
        <f t="shared" si="41"/>
        <v>3</v>
      </c>
      <c r="P555" s="4">
        <v>44942.368321759299</v>
      </c>
      <c r="Q555" s="2"/>
      <c r="R555" s="3" t="s">
        <v>2221</v>
      </c>
      <c r="S555" s="4">
        <v>44942.368321759299</v>
      </c>
      <c r="T555" s="3">
        <f t="shared" si="43"/>
        <v>18</v>
      </c>
      <c r="U555" s="2" t="s">
        <v>102</v>
      </c>
      <c r="V555" s="4">
        <v>44942.371932870403</v>
      </c>
      <c r="W555" s="3">
        <f t="shared" si="44"/>
        <v>5</v>
      </c>
      <c r="X555" s="3" t="s">
        <v>1884</v>
      </c>
      <c r="Y555" s="2" t="s">
        <v>1885</v>
      </c>
      <c r="Z555" s="2" t="s">
        <v>47</v>
      </c>
      <c r="AA555" s="4">
        <v>44945.522916666698</v>
      </c>
      <c r="AB555" s="26">
        <f t="shared" si="45"/>
        <v>75</v>
      </c>
      <c r="AC555" s="1" t="s">
        <v>125</v>
      </c>
      <c r="AD555" s="3" t="s">
        <v>40</v>
      </c>
    </row>
    <row r="556" spans="1:30" ht="293.25" hidden="1" x14ac:dyDescent="0.25">
      <c r="A556" s="1" t="s">
        <v>2222</v>
      </c>
      <c r="B556" s="1" t="s">
        <v>27</v>
      </c>
      <c r="C556" s="2" t="s">
        <v>2223</v>
      </c>
      <c r="D556" s="3" t="s">
        <v>308</v>
      </c>
      <c r="E556" s="3" t="s">
        <v>30</v>
      </c>
      <c r="F556" s="2" t="s">
        <v>44</v>
      </c>
      <c r="G556" s="3" t="s">
        <v>32</v>
      </c>
      <c r="H556" s="3" t="s">
        <v>33</v>
      </c>
      <c r="I556" s="3">
        <v>1388116</v>
      </c>
      <c r="J556" s="3" t="s">
        <v>34</v>
      </c>
      <c r="K556" s="4">
        <v>44942.3618055556</v>
      </c>
      <c r="L556" s="11" t="str">
        <f t="shared" si="42"/>
        <v>enero</v>
      </c>
      <c r="M556" s="3">
        <v>3</v>
      </c>
      <c r="N556" s="3">
        <v>3</v>
      </c>
      <c r="O556" s="3">
        <f t="shared" si="41"/>
        <v>3</v>
      </c>
      <c r="P556" s="4">
        <v>44942.379097222198</v>
      </c>
      <c r="Q556" s="2"/>
      <c r="R556" s="3" t="s">
        <v>2224</v>
      </c>
      <c r="S556" s="4">
        <v>44942.379097222198</v>
      </c>
      <c r="T556" s="3">
        <f t="shared" si="43"/>
        <v>24</v>
      </c>
      <c r="U556" s="2" t="s">
        <v>102</v>
      </c>
      <c r="V556" s="4">
        <v>44942.3832175926</v>
      </c>
      <c r="W556" s="3">
        <f t="shared" si="44"/>
        <v>5</v>
      </c>
      <c r="X556" s="3" t="s">
        <v>667</v>
      </c>
      <c r="Y556" s="2" t="s">
        <v>668</v>
      </c>
      <c r="Z556" s="2" t="s">
        <v>1132</v>
      </c>
      <c r="AA556" s="4">
        <v>44943.673611111102</v>
      </c>
      <c r="AB556" s="26">
        <f t="shared" si="45"/>
        <v>30</v>
      </c>
      <c r="AC556" s="1" t="s">
        <v>78</v>
      </c>
      <c r="AD556" s="3" t="s">
        <v>40</v>
      </c>
    </row>
    <row r="557" spans="1:30" ht="409.5" hidden="1" x14ac:dyDescent="0.25">
      <c r="A557" s="1" t="s">
        <v>2225</v>
      </c>
      <c r="B557" s="1" t="s">
        <v>27</v>
      </c>
      <c r="C557" s="2" t="s">
        <v>2226</v>
      </c>
      <c r="D557" s="3" t="s">
        <v>863</v>
      </c>
      <c r="E557" s="3" t="s">
        <v>30</v>
      </c>
      <c r="F557" s="2" t="s">
        <v>293</v>
      </c>
      <c r="G557" s="3" t="s">
        <v>32</v>
      </c>
      <c r="H557" s="3" t="s">
        <v>33</v>
      </c>
      <c r="I557" s="3">
        <v>1388150</v>
      </c>
      <c r="J557" s="3" t="s">
        <v>34</v>
      </c>
      <c r="K557" s="4">
        <v>44942.376388888901</v>
      </c>
      <c r="L557" s="11" t="str">
        <f t="shared" si="42"/>
        <v>enero</v>
      </c>
      <c r="M557" s="3">
        <v>3</v>
      </c>
      <c r="N557" s="3">
        <v>3</v>
      </c>
      <c r="O557" s="3">
        <f t="shared" si="41"/>
        <v>3</v>
      </c>
      <c r="P557" s="4">
        <v>44942.397291666697</v>
      </c>
      <c r="Q557" s="2"/>
      <c r="R557" s="3" t="s">
        <v>2227</v>
      </c>
      <c r="S557" s="4">
        <v>44942.397291666697</v>
      </c>
      <c r="T557" s="3">
        <f t="shared" si="43"/>
        <v>30</v>
      </c>
      <c r="U557" s="2" t="s">
        <v>102</v>
      </c>
      <c r="V557" s="4">
        <v>44942.400312500002</v>
      </c>
      <c r="W557" s="3">
        <f t="shared" si="44"/>
        <v>4</v>
      </c>
      <c r="X557" s="3" t="s">
        <v>2228</v>
      </c>
      <c r="Y557" s="2" t="s">
        <v>2229</v>
      </c>
      <c r="Z557" s="2" t="s">
        <v>47</v>
      </c>
      <c r="AA557" s="4">
        <v>44944.488194444399</v>
      </c>
      <c r="AB557" s="26">
        <f t="shared" si="45"/>
        <v>50</v>
      </c>
      <c r="AC557" s="1" t="s">
        <v>125</v>
      </c>
      <c r="AD557" s="3" t="s">
        <v>40</v>
      </c>
    </row>
    <row r="558" spans="1:30" ht="369.75" hidden="1" x14ac:dyDescent="0.25">
      <c r="A558" s="1" t="s">
        <v>2230</v>
      </c>
      <c r="B558" s="1" t="s">
        <v>27</v>
      </c>
      <c r="C558" s="2" t="s">
        <v>2231</v>
      </c>
      <c r="D558" s="3" t="s">
        <v>206</v>
      </c>
      <c r="E558" s="3" t="s">
        <v>30</v>
      </c>
      <c r="F558" s="2" t="s">
        <v>88</v>
      </c>
      <c r="G558" s="3" t="s">
        <v>54</v>
      </c>
      <c r="H558" s="3" t="s">
        <v>276</v>
      </c>
      <c r="I558" s="3">
        <v>1388223</v>
      </c>
      <c r="J558" s="3" t="s">
        <v>34</v>
      </c>
      <c r="K558" s="4">
        <v>44942.397916666698</v>
      </c>
      <c r="L558" s="11" t="str">
        <f t="shared" si="42"/>
        <v>enero</v>
      </c>
      <c r="M558" s="3">
        <v>2</v>
      </c>
      <c r="N558" s="3">
        <v>2</v>
      </c>
      <c r="O558" s="3">
        <f t="shared" si="41"/>
        <v>2</v>
      </c>
      <c r="P558" s="4">
        <v>44942.413067129601</v>
      </c>
      <c r="Q558" s="2"/>
      <c r="R558" s="3" t="s">
        <v>2232</v>
      </c>
      <c r="S558" s="4">
        <v>44942.413067129601</v>
      </c>
      <c r="T558" s="3">
        <f t="shared" si="43"/>
        <v>21</v>
      </c>
      <c r="U558" s="2" t="s">
        <v>102</v>
      </c>
      <c r="V558" s="4">
        <v>44942.414050925901</v>
      </c>
      <c r="W558" s="3">
        <f t="shared" si="44"/>
        <v>1</v>
      </c>
      <c r="X558" s="3" t="s">
        <v>667</v>
      </c>
      <c r="Y558" s="2" t="s">
        <v>668</v>
      </c>
      <c r="Z558" s="2" t="s">
        <v>1132</v>
      </c>
      <c r="AA558" s="4">
        <v>44943.828472222202</v>
      </c>
      <c r="AB558" s="26">
        <f t="shared" si="45"/>
        <v>33</v>
      </c>
      <c r="AC558" s="1" t="s">
        <v>78</v>
      </c>
      <c r="AD558" s="3" t="s">
        <v>40</v>
      </c>
    </row>
    <row r="559" spans="1:30" ht="409.5" hidden="1" x14ac:dyDescent="0.25">
      <c r="A559" s="1" t="s">
        <v>2233</v>
      </c>
      <c r="B559" s="1" t="s">
        <v>27</v>
      </c>
      <c r="C559" s="2" t="s">
        <v>2234</v>
      </c>
      <c r="D559" s="3" t="s">
        <v>643</v>
      </c>
      <c r="E559" s="3" t="s">
        <v>30</v>
      </c>
      <c r="F559" s="2" t="s">
        <v>293</v>
      </c>
      <c r="G559" s="3" t="s">
        <v>32</v>
      </c>
      <c r="H559" s="3" t="s">
        <v>33</v>
      </c>
      <c r="I559" s="3">
        <v>1388236</v>
      </c>
      <c r="J559" s="3" t="s">
        <v>34</v>
      </c>
      <c r="K559" s="4">
        <v>44942.405555555597</v>
      </c>
      <c r="L559" s="11" t="str">
        <f t="shared" si="42"/>
        <v>enero</v>
      </c>
      <c r="M559" s="3">
        <v>2</v>
      </c>
      <c r="N559" s="3">
        <v>2</v>
      </c>
      <c r="O559" s="3">
        <f t="shared" si="41"/>
        <v>2</v>
      </c>
      <c r="P559" s="4">
        <v>44942.422766203701</v>
      </c>
      <c r="Q559" s="2"/>
      <c r="R559" s="3" t="s">
        <v>2235</v>
      </c>
      <c r="S559" s="4">
        <v>44942.422766203701</v>
      </c>
      <c r="T559" s="3">
        <f t="shared" si="43"/>
        <v>24</v>
      </c>
      <c r="U559" s="2" t="s">
        <v>102</v>
      </c>
      <c r="V559" s="4">
        <v>44942.475381944401</v>
      </c>
      <c r="W559" s="3">
        <f t="shared" si="44"/>
        <v>75</v>
      </c>
      <c r="X559" s="3" t="s">
        <v>2236</v>
      </c>
      <c r="Y559" s="2" t="s">
        <v>2237</v>
      </c>
      <c r="Z559" s="2" t="s">
        <v>47</v>
      </c>
      <c r="AA559" s="4">
        <v>44944.9909722222</v>
      </c>
      <c r="AB559" s="26">
        <f t="shared" si="45"/>
        <v>60</v>
      </c>
      <c r="AC559" s="1" t="s">
        <v>78</v>
      </c>
      <c r="AD559" s="3" t="s">
        <v>40</v>
      </c>
    </row>
    <row r="560" spans="1:30" ht="38.25" hidden="1" x14ac:dyDescent="0.25">
      <c r="A560" s="1" t="s">
        <v>2238</v>
      </c>
      <c r="B560" s="1" t="s">
        <v>407</v>
      </c>
      <c r="C560" s="2" t="s">
        <v>2239</v>
      </c>
      <c r="D560" s="3" t="s">
        <v>2240</v>
      </c>
      <c r="E560" s="3" t="s">
        <v>410</v>
      </c>
      <c r="F560" s="2" t="s">
        <v>53</v>
      </c>
      <c r="G560" s="3" t="s">
        <v>32</v>
      </c>
      <c r="H560" s="3" t="s">
        <v>187</v>
      </c>
      <c r="I560" s="3">
        <v>1388253</v>
      </c>
      <c r="J560" s="3" t="s">
        <v>34</v>
      </c>
      <c r="K560" s="4">
        <v>44942.416666666701</v>
      </c>
      <c r="L560" s="11" t="str">
        <f t="shared" si="42"/>
        <v>enero</v>
      </c>
      <c r="M560" s="3">
        <v>2</v>
      </c>
      <c r="N560" s="3">
        <v>2</v>
      </c>
      <c r="O560" s="3">
        <f t="shared" si="41"/>
        <v>2</v>
      </c>
      <c r="P560" s="4">
        <v>44942.432488425897</v>
      </c>
      <c r="Q560" s="2"/>
      <c r="R560" s="3" t="s">
        <v>2241</v>
      </c>
      <c r="S560" s="4">
        <v>44942.432488425897</v>
      </c>
      <c r="T560" s="3">
        <f t="shared" si="43"/>
        <v>22</v>
      </c>
      <c r="U560" s="2" t="s">
        <v>102</v>
      </c>
      <c r="V560" s="4">
        <v>44942.432719907403</v>
      </c>
      <c r="W560" s="3">
        <f t="shared" si="44"/>
        <v>0</v>
      </c>
      <c r="X560" s="3" t="s">
        <v>2242</v>
      </c>
      <c r="Y560" s="2" t="s">
        <v>2243</v>
      </c>
      <c r="Z560" s="2" t="s">
        <v>102</v>
      </c>
      <c r="AA560" s="4">
        <v>44965.665972222203</v>
      </c>
      <c r="AB560" s="26">
        <f t="shared" si="45"/>
        <v>557</v>
      </c>
      <c r="AC560" s="1" t="s">
        <v>528</v>
      </c>
      <c r="AD560" s="3" t="s">
        <v>40</v>
      </c>
    </row>
    <row r="561" spans="1:30" ht="38.25" hidden="1" x14ac:dyDescent="0.25">
      <c r="A561" s="1" t="s">
        <v>2244</v>
      </c>
      <c r="B561" s="1" t="s">
        <v>27</v>
      </c>
      <c r="C561" s="2" t="s">
        <v>2245</v>
      </c>
      <c r="D561" s="3" t="s">
        <v>63</v>
      </c>
      <c r="E561" s="3" t="s">
        <v>30</v>
      </c>
      <c r="F561" s="2" t="s">
        <v>154</v>
      </c>
      <c r="G561" s="3" t="s">
        <v>155</v>
      </c>
      <c r="H561" s="3" t="s">
        <v>156</v>
      </c>
      <c r="I561" s="3">
        <v>1388302</v>
      </c>
      <c r="J561" s="3" t="s">
        <v>73</v>
      </c>
      <c r="K561" s="4">
        <v>44942.448611111096</v>
      </c>
      <c r="L561" s="11" t="str">
        <f t="shared" si="42"/>
        <v>enero</v>
      </c>
      <c r="M561" s="3">
        <v>4</v>
      </c>
      <c r="N561" s="3">
        <v>4</v>
      </c>
      <c r="O561" s="3">
        <f t="shared" ref="O561:O621" si="46">IF(ISBLANK(N561),M561,N561)</f>
        <v>4</v>
      </c>
      <c r="P561" s="4">
        <v>44942.461261574099</v>
      </c>
      <c r="Q561" s="2"/>
      <c r="R561" s="3" t="s">
        <v>2246</v>
      </c>
      <c r="S561" s="4">
        <v>44942.461261574099</v>
      </c>
      <c r="T561" s="3">
        <f t="shared" si="43"/>
        <v>18</v>
      </c>
      <c r="U561" s="2" t="s">
        <v>639</v>
      </c>
      <c r="V561" s="4">
        <v>44942.462731481501</v>
      </c>
      <c r="W561" s="3">
        <f t="shared" si="44"/>
        <v>2</v>
      </c>
      <c r="X561" s="3" t="s">
        <v>2247</v>
      </c>
      <c r="Y561" s="2" t="s">
        <v>2248</v>
      </c>
      <c r="Z561" s="2" t="s">
        <v>639</v>
      </c>
      <c r="AA561" s="4">
        <v>44942.487500000003</v>
      </c>
      <c r="AB561" s="26">
        <f t="shared" si="45"/>
        <v>0</v>
      </c>
      <c r="AC561" s="1" t="s">
        <v>197</v>
      </c>
      <c r="AD561" s="3" t="s">
        <v>40</v>
      </c>
    </row>
    <row r="562" spans="1:30" ht="344.25" hidden="1" x14ac:dyDescent="0.25">
      <c r="A562" s="1" t="s">
        <v>2249</v>
      </c>
      <c r="B562" s="1" t="s">
        <v>27</v>
      </c>
      <c r="C562" s="2" t="s">
        <v>2250</v>
      </c>
      <c r="D562" s="3" t="s">
        <v>462</v>
      </c>
      <c r="E562" s="3" t="s">
        <v>30</v>
      </c>
      <c r="F562" s="2" t="s">
        <v>88</v>
      </c>
      <c r="G562" s="3" t="s">
        <v>54</v>
      </c>
      <c r="H562" s="3" t="s">
        <v>148</v>
      </c>
      <c r="I562" s="3">
        <v>1388326</v>
      </c>
      <c r="J562" s="3" t="s">
        <v>73</v>
      </c>
      <c r="K562" s="4">
        <v>44942.456944444399</v>
      </c>
      <c r="L562" s="11" t="str">
        <f t="shared" ref="L562:L621" si="47">+TEXT(K562,"mmmm")</f>
        <v>enero</v>
      </c>
      <c r="M562" s="3">
        <v>2</v>
      </c>
      <c r="N562" s="3">
        <v>2</v>
      </c>
      <c r="O562" s="3">
        <f t="shared" si="46"/>
        <v>2</v>
      </c>
      <c r="P562" s="4">
        <v>44942.468923611101</v>
      </c>
      <c r="Q562" s="2"/>
      <c r="R562" s="3" t="s">
        <v>2251</v>
      </c>
      <c r="S562" s="4">
        <v>44942.468923611101</v>
      </c>
      <c r="T562" s="3">
        <f t="shared" si="43"/>
        <v>17</v>
      </c>
      <c r="U562" s="2" t="s">
        <v>102</v>
      </c>
      <c r="V562" s="4">
        <v>44942.470671296302</v>
      </c>
      <c r="W562" s="3">
        <f t="shared" si="44"/>
        <v>2</v>
      </c>
      <c r="X562" s="3" t="s">
        <v>76</v>
      </c>
      <c r="Y562" s="2" t="s">
        <v>77</v>
      </c>
      <c r="Z562" s="2" t="s">
        <v>1132</v>
      </c>
      <c r="AA562" s="4">
        <v>44942.654166666704</v>
      </c>
      <c r="AB562" s="26">
        <f t="shared" si="45"/>
        <v>4</v>
      </c>
      <c r="AC562" s="1" t="s">
        <v>78</v>
      </c>
      <c r="AD562" s="3" t="s">
        <v>40</v>
      </c>
    </row>
    <row r="563" spans="1:30" ht="409.5" hidden="1" x14ac:dyDescent="0.25">
      <c r="A563" s="1" t="s">
        <v>2252</v>
      </c>
      <c r="B563" s="1" t="s">
        <v>27</v>
      </c>
      <c r="C563" s="2" t="s">
        <v>2253</v>
      </c>
      <c r="D563" s="3" t="s">
        <v>172</v>
      </c>
      <c r="E563" s="3" t="s">
        <v>30</v>
      </c>
      <c r="F563" s="2" t="s">
        <v>31</v>
      </c>
      <c r="G563" s="3" t="s">
        <v>32</v>
      </c>
      <c r="H563" s="3" t="s">
        <v>33</v>
      </c>
      <c r="I563" s="3">
        <v>1388336</v>
      </c>
      <c r="J563" s="3" t="s">
        <v>73</v>
      </c>
      <c r="K563" s="4">
        <v>44942.461111111101</v>
      </c>
      <c r="L563" s="11" t="str">
        <f t="shared" si="47"/>
        <v>enero</v>
      </c>
      <c r="M563" s="3">
        <v>3</v>
      </c>
      <c r="N563" s="3">
        <v>3</v>
      </c>
      <c r="O563" s="3">
        <f t="shared" si="46"/>
        <v>3</v>
      </c>
      <c r="P563" s="4">
        <v>44942.481527777803</v>
      </c>
      <c r="Q563" s="2"/>
      <c r="R563" s="3" t="s">
        <v>2254</v>
      </c>
      <c r="S563" s="4">
        <v>44942.481527777803</v>
      </c>
      <c r="T563" s="3">
        <f t="shared" si="43"/>
        <v>29</v>
      </c>
      <c r="U563" s="2" t="s">
        <v>102</v>
      </c>
      <c r="V563" s="4">
        <v>44942.481851851902</v>
      </c>
      <c r="W563" s="3">
        <f t="shared" si="44"/>
        <v>0</v>
      </c>
      <c r="X563" s="3" t="s">
        <v>91</v>
      </c>
      <c r="Y563" s="2" t="s">
        <v>92</v>
      </c>
      <c r="Z563" s="2" t="s">
        <v>102</v>
      </c>
      <c r="AA563" s="4">
        <v>44942.505555555603</v>
      </c>
      <c r="AB563" s="26">
        <f t="shared" si="45"/>
        <v>0</v>
      </c>
      <c r="AC563" s="1" t="s">
        <v>197</v>
      </c>
      <c r="AD563" s="3" t="s">
        <v>40</v>
      </c>
    </row>
    <row r="564" spans="1:30" ht="408" hidden="1" x14ac:dyDescent="0.25">
      <c r="A564" s="1" t="s">
        <v>2255</v>
      </c>
      <c r="B564" s="1" t="s">
        <v>27</v>
      </c>
      <c r="C564" s="2" t="s">
        <v>2256</v>
      </c>
      <c r="D564" s="3" t="s">
        <v>794</v>
      </c>
      <c r="E564" s="3" t="s">
        <v>30</v>
      </c>
      <c r="F564" s="2" t="s">
        <v>82</v>
      </c>
      <c r="G564" s="3" t="s">
        <v>54</v>
      </c>
      <c r="H564" s="3" t="s">
        <v>83</v>
      </c>
      <c r="I564" s="3">
        <v>1388345</v>
      </c>
      <c r="J564" s="3" t="s">
        <v>34</v>
      </c>
      <c r="K564" s="4">
        <v>44942.467361111099</v>
      </c>
      <c r="L564" s="11" t="str">
        <f t="shared" si="47"/>
        <v>enero</v>
      </c>
      <c r="M564" s="3">
        <v>2</v>
      </c>
      <c r="N564" s="3">
        <v>2</v>
      </c>
      <c r="O564" s="3">
        <f t="shared" si="46"/>
        <v>2</v>
      </c>
      <c r="P564" s="4">
        <v>44942.496342592603</v>
      </c>
      <c r="Q564" s="2"/>
      <c r="R564" s="3" t="s">
        <v>2257</v>
      </c>
      <c r="S564" s="4">
        <v>44942.496342592603</v>
      </c>
      <c r="T564" s="3">
        <f t="shared" si="43"/>
        <v>41</v>
      </c>
      <c r="U564" s="2" t="s">
        <v>102</v>
      </c>
      <c r="V564" s="4">
        <v>44942.541319444397</v>
      </c>
      <c r="W564" s="3">
        <f t="shared" si="44"/>
        <v>64</v>
      </c>
      <c r="X564" s="3" t="s">
        <v>174</v>
      </c>
      <c r="Y564" s="2" t="s">
        <v>175</v>
      </c>
      <c r="Z564" s="2" t="s">
        <v>47</v>
      </c>
      <c r="AA564" s="4">
        <v>44949.495833333298</v>
      </c>
      <c r="AB564" s="26">
        <f t="shared" si="45"/>
        <v>166</v>
      </c>
      <c r="AC564" s="1" t="s">
        <v>78</v>
      </c>
      <c r="AD564" s="3" t="s">
        <v>40</v>
      </c>
    </row>
    <row r="565" spans="1:30" ht="242.25" hidden="1" x14ac:dyDescent="0.25">
      <c r="A565" s="1" t="s">
        <v>2258</v>
      </c>
      <c r="B565" s="1" t="s">
        <v>27</v>
      </c>
      <c r="C565" s="2" t="s">
        <v>2259</v>
      </c>
      <c r="D565" s="3" t="s">
        <v>232</v>
      </c>
      <c r="E565" s="3" t="s">
        <v>30</v>
      </c>
      <c r="F565" s="2" t="s">
        <v>44</v>
      </c>
      <c r="G565" s="3" t="s">
        <v>32</v>
      </c>
      <c r="H565" s="3" t="s">
        <v>33</v>
      </c>
      <c r="I565" s="3">
        <v>1388353</v>
      </c>
      <c r="J565" s="3" t="s">
        <v>34</v>
      </c>
      <c r="K565" s="4">
        <v>44942.471527777801</v>
      </c>
      <c r="L565" s="11" t="str">
        <f t="shared" si="47"/>
        <v>enero</v>
      </c>
      <c r="M565" s="3">
        <v>3</v>
      </c>
      <c r="N565" s="3"/>
      <c r="O565" s="3">
        <f t="shared" si="46"/>
        <v>3</v>
      </c>
      <c r="P565" s="3"/>
      <c r="Q565" s="2"/>
      <c r="R565" s="3" t="s">
        <v>2260</v>
      </c>
      <c r="S565" s="4">
        <v>44942.501006944403</v>
      </c>
      <c r="T565" s="3">
        <f t="shared" si="43"/>
        <v>42</v>
      </c>
      <c r="U565" s="2" t="s">
        <v>102</v>
      </c>
      <c r="V565" s="4">
        <v>44942.503449074102</v>
      </c>
      <c r="W565" s="3">
        <f t="shared" si="44"/>
        <v>3</v>
      </c>
      <c r="X565" s="3" t="s">
        <v>259</v>
      </c>
      <c r="Y565" s="2" t="s">
        <v>260</v>
      </c>
      <c r="Z565" s="2" t="s">
        <v>1132</v>
      </c>
      <c r="AA565" s="4">
        <v>44951.500694444403</v>
      </c>
      <c r="AB565" s="26">
        <f t="shared" si="45"/>
        <v>215</v>
      </c>
      <c r="AC565" s="1" t="s">
        <v>125</v>
      </c>
      <c r="AD565" s="3" t="s">
        <v>40</v>
      </c>
    </row>
    <row r="566" spans="1:30" ht="229.5" hidden="1" x14ac:dyDescent="0.25">
      <c r="A566" s="1" t="s">
        <v>2261</v>
      </c>
      <c r="B566" s="1" t="s">
        <v>27</v>
      </c>
      <c r="C566" s="2" t="s">
        <v>2262</v>
      </c>
      <c r="D566" s="3" t="s">
        <v>206</v>
      </c>
      <c r="E566" s="3" t="s">
        <v>30</v>
      </c>
      <c r="F566" s="2" t="s">
        <v>82</v>
      </c>
      <c r="G566" s="3" t="s">
        <v>54</v>
      </c>
      <c r="H566" s="3" t="s">
        <v>83</v>
      </c>
      <c r="I566" s="3">
        <v>1388365</v>
      </c>
      <c r="J566" s="3" t="s">
        <v>34</v>
      </c>
      <c r="K566" s="4">
        <v>44942.479861111096</v>
      </c>
      <c r="L566" s="11" t="str">
        <f t="shared" si="47"/>
        <v>enero</v>
      </c>
      <c r="M566" s="3">
        <v>2</v>
      </c>
      <c r="N566" s="3">
        <v>2</v>
      </c>
      <c r="O566" s="3">
        <f t="shared" si="46"/>
        <v>2</v>
      </c>
      <c r="P566" s="4">
        <v>44942.506967592599</v>
      </c>
      <c r="Q566" s="2"/>
      <c r="R566" s="3" t="s">
        <v>2263</v>
      </c>
      <c r="S566" s="4">
        <v>44942.506967592599</v>
      </c>
      <c r="T566" s="3">
        <f t="shared" si="43"/>
        <v>39</v>
      </c>
      <c r="U566" s="2" t="s">
        <v>102</v>
      </c>
      <c r="V566" s="4">
        <v>44942.583599537</v>
      </c>
      <c r="W566" s="3">
        <f t="shared" si="44"/>
        <v>110</v>
      </c>
      <c r="X566" s="3" t="s">
        <v>37</v>
      </c>
      <c r="Y566" s="2" t="s">
        <v>38</v>
      </c>
      <c r="Z566" s="2" t="s">
        <v>47</v>
      </c>
      <c r="AA566" s="4">
        <v>44945.607638888898</v>
      </c>
      <c r="AB566" s="26">
        <f t="shared" si="45"/>
        <v>72</v>
      </c>
      <c r="AC566" s="1" t="s">
        <v>78</v>
      </c>
      <c r="AD566" s="3" t="s">
        <v>40</v>
      </c>
    </row>
    <row r="567" spans="1:30" ht="409.5" hidden="1" x14ac:dyDescent="0.25">
      <c r="A567" s="1" t="s">
        <v>2264</v>
      </c>
      <c r="B567" s="1" t="s">
        <v>27</v>
      </c>
      <c r="C567" s="2" t="s">
        <v>2265</v>
      </c>
      <c r="D567" s="3" t="s">
        <v>182</v>
      </c>
      <c r="E567" s="3" t="s">
        <v>30</v>
      </c>
      <c r="F567" s="2" t="s">
        <v>64</v>
      </c>
      <c r="G567" s="3" t="s">
        <v>32</v>
      </c>
      <c r="H567" s="3" t="s">
        <v>33</v>
      </c>
      <c r="I567" s="3">
        <v>1388382</v>
      </c>
      <c r="J567" s="3" t="s">
        <v>34</v>
      </c>
      <c r="K567" s="4">
        <v>44942.491666666698</v>
      </c>
      <c r="L567" s="11" t="str">
        <f t="shared" si="47"/>
        <v>enero</v>
      </c>
      <c r="M567" s="3">
        <v>2</v>
      </c>
      <c r="N567" s="3">
        <v>2</v>
      </c>
      <c r="O567" s="3">
        <f t="shared" si="46"/>
        <v>2</v>
      </c>
      <c r="P567" s="4">
        <v>44942.516226851898</v>
      </c>
      <c r="Q567" s="2"/>
      <c r="R567" s="3" t="s">
        <v>2266</v>
      </c>
      <c r="S567" s="4">
        <v>44942.516226851898</v>
      </c>
      <c r="T567" s="3">
        <f t="shared" si="43"/>
        <v>35</v>
      </c>
      <c r="U567" s="2" t="s">
        <v>102</v>
      </c>
      <c r="V567" s="4">
        <v>44942.528055555602</v>
      </c>
      <c r="W567" s="3">
        <f t="shared" si="44"/>
        <v>17</v>
      </c>
      <c r="X567" s="3" t="s">
        <v>37</v>
      </c>
      <c r="Y567" s="2" t="s">
        <v>38</v>
      </c>
      <c r="Z567" s="2" t="s">
        <v>1132</v>
      </c>
      <c r="AA567" s="4">
        <v>44946.519444444399</v>
      </c>
      <c r="AB567" s="26">
        <f t="shared" si="45"/>
        <v>95</v>
      </c>
      <c r="AC567" s="1" t="s">
        <v>78</v>
      </c>
      <c r="AD567" s="3" t="s">
        <v>40</v>
      </c>
    </row>
    <row r="568" spans="1:30" ht="409.5" hidden="1" x14ac:dyDescent="0.25">
      <c r="A568" s="1" t="s">
        <v>2267</v>
      </c>
      <c r="B568" s="1" t="s">
        <v>27</v>
      </c>
      <c r="C568" s="2" t="s">
        <v>2268</v>
      </c>
      <c r="D568" s="3" t="s">
        <v>182</v>
      </c>
      <c r="E568" s="3" t="s">
        <v>30</v>
      </c>
      <c r="F568" s="2" t="s">
        <v>64</v>
      </c>
      <c r="G568" s="3" t="s">
        <v>32</v>
      </c>
      <c r="H568" s="3" t="s">
        <v>33</v>
      </c>
      <c r="I568" s="3">
        <v>1388408</v>
      </c>
      <c r="J568" s="3" t="s">
        <v>34</v>
      </c>
      <c r="K568" s="4">
        <v>44942.515972222202</v>
      </c>
      <c r="L568" s="11" t="str">
        <f t="shared" si="47"/>
        <v>enero</v>
      </c>
      <c r="M568" s="3">
        <v>2</v>
      </c>
      <c r="N568" s="3">
        <v>2</v>
      </c>
      <c r="O568" s="3">
        <f t="shared" si="46"/>
        <v>2</v>
      </c>
      <c r="P568" s="4">
        <v>44942.5305787037</v>
      </c>
      <c r="Q568" s="2"/>
      <c r="R568" s="3" t="s">
        <v>2269</v>
      </c>
      <c r="S568" s="4">
        <v>44942.5305787037</v>
      </c>
      <c r="T568" s="3">
        <f t="shared" si="43"/>
        <v>21</v>
      </c>
      <c r="U568" s="2" t="s">
        <v>102</v>
      </c>
      <c r="V568" s="4">
        <v>44942.624918981499</v>
      </c>
      <c r="W568" s="3">
        <f t="shared" si="44"/>
        <v>135</v>
      </c>
      <c r="X568" s="3" t="s">
        <v>228</v>
      </c>
      <c r="Y568" s="2" t="s">
        <v>229</v>
      </c>
      <c r="Z568" s="2" t="s">
        <v>47</v>
      </c>
      <c r="AA568" s="4">
        <v>44942.936111111099</v>
      </c>
      <c r="AB568" s="26">
        <f t="shared" si="45"/>
        <v>7</v>
      </c>
      <c r="AC568" s="1" t="s">
        <v>78</v>
      </c>
      <c r="AD568" s="3" t="s">
        <v>40</v>
      </c>
    </row>
    <row r="569" spans="1:30" ht="409.5" hidden="1" x14ac:dyDescent="0.25">
      <c r="A569" s="1" t="s">
        <v>2270</v>
      </c>
      <c r="B569" s="1" t="s">
        <v>27</v>
      </c>
      <c r="C569" s="2" t="s">
        <v>2271</v>
      </c>
      <c r="D569" s="3" t="s">
        <v>924</v>
      </c>
      <c r="E569" s="3" t="s">
        <v>30</v>
      </c>
      <c r="F569" s="2" t="s">
        <v>53</v>
      </c>
      <c r="G569" s="3" t="s">
        <v>54</v>
      </c>
      <c r="H569" s="3" t="s">
        <v>100</v>
      </c>
      <c r="I569" s="3">
        <v>1388414</v>
      </c>
      <c r="J569" s="3" t="s">
        <v>34</v>
      </c>
      <c r="K569" s="4">
        <v>44942.521527777797</v>
      </c>
      <c r="L569" s="11" t="str">
        <f t="shared" si="47"/>
        <v>enero</v>
      </c>
      <c r="M569" s="3">
        <v>2</v>
      </c>
      <c r="N569" s="3">
        <v>2</v>
      </c>
      <c r="O569" s="3">
        <f t="shared" si="46"/>
        <v>2</v>
      </c>
      <c r="P569" s="4">
        <v>44942.537604166697</v>
      </c>
      <c r="Q569" s="2"/>
      <c r="R569" s="3" t="s">
        <v>2272</v>
      </c>
      <c r="S569" s="4">
        <v>44942.537604166697</v>
      </c>
      <c r="T569" s="3">
        <f t="shared" si="43"/>
        <v>23</v>
      </c>
      <c r="U569" s="2" t="s">
        <v>102</v>
      </c>
      <c r="V569" s="4">
        <v>44942.562372685199</v>
      </c>
      <c r="W569" s="3">
        <f t="shared" si="44"/>
        <v>35</v>
      </c>
      <c r="X569" s="3" t="s">
        <v>2236</v>
      </c>
      <c r="Y569" s="2" t="s">
        <v>2237</v>
      </c>
      <c r="Z569" s="2" t="s">
        <v>1132</v>
      </c>
      <c r="AA569" s="4">
        <v>44959.4868055556</v>
      </c>
      <c r="AB569" s="26">
        <f t="shared" si="45"/>
        <v>406</v>
      </c>
      <c r="AC569" s="1"/>
      <c r="AD569" s="3" t="s">
        <v>40</v>
      </c>
    </row>
    <row r="570" spans="1:30" ht="409.5" hidden="1" x14ac:dyDescent="0.25">
      <c r="A570" s="1" t="s">
        <v>2273</v>
      </c>
      <c r="B570" s="1" t="s">
        <v>27</v>
      </c>
      <c r="C570" s="2" t="s">
        <v>2274</v>
      </c>
      <c r="D570" s="3" t="s">
        <v>965</v>
      </c>
      <c r="E570" s="3" t="s">
        <v>30</v>
      </c>
      <c r="F570" s="2" t="s">
        <v>44</v>
      </c>
      <c r="G570" s="3" t="s">
        <v>32</v>
      </c>
      <c r="H570" s="3" t="s">
        <v>45</v>
      </c>
      <c r="I570" s="3">
        <v>1388422</v>
      </c>
      <c r="J570" s="3" t="s">
        <v>34</v>
      </c>
      <c r="K570" s="4">
        <v>44942.529166666704</v>
      </c>
      <c r="L570" s="11" t="str">
        <f t="shared" si="47"/>
        <v>enero</v>
      </c>
      <c r="M570" s="3">
        <v>3</v>
      </c>
      <c r="N570" s="3"/>
      <c r="O570" s="3">
        <f t="shared" si="46"/>
        <v>3</v>
      </c>
      <c r="P570" s="3"/>
      <c r="Q570" s="2"/>
      <c r="R570" s="3" t="s">
        <v>2275</v>
      </c>
      <c r="S570" s="4">
        <v>44942.546747685199</v>
      </c>
      <c r="T570" s="3">
        <f t="shared" si="43"/>
        <v>25</v>
      </c>
      <c r="U570" s="2" t="s">
        <v>102</v>
      </c>
      <c r="V570" s="4">
        <v>44942.613414351901</v>
      </c>
      <c r="W570" s="3">
        <f t="shared" si="44"/>
        <v>96</v>
      </c>
      <c r="X570" s="3" t="s">
        <v>2276</v>
      </c>
      <c r="Y570" s="2" t="s">
        <v>2277</v>
      </c>
      <c r="Z570" s="2" t="s">
        <v>47</v>
      </c>
      <c r="AA570" s="4">
        <v>44943.681944444397</v>
      </c>
      <c r="AB570" s="26">
        <f t="shared" si="45"/>
        <v>25</v>
      </c>
      <c r="AC570" s="1" t="s">
        <v>78</v>
      </c>
      <c r="AD570" s="3" t="s">
        <v>40</v>
      </c>
    </row>
    <row r="571" spans="1:30" ht="409.5" hidden="1" x14ac:dyDescent="0.25">
      <c r="A571" s="1" t="s">
        <v>2278</v>
      </c>
      <c r="B571" s="1" t="s">
        <v>27</v>
      </c>
      <c r="C571" s="2" t="s">
        <v>2279</v>
      </c>
      <c r="D571" s="3" t="s">
        <v>190</v>
      </c>
      <c r="E571" s="3" t="s">
        <v>30</v>
      </c>
      <c r="F571" s="2" t="s">
        <v>2280</v>
      </c>
      <c r="G571" s="3" t="s">
        <v>54</v>
      </c>
      <c r="H571" s="3" t="s">
        <v>89</v>
      </c>
      <c r="I571" s="3">
        <v>1388492</v>
      </c>
      <c r="J571" s="3" t="s">
        <v>34</v>
      </c>
      <c r="K571" s="4">
        <v>44942.605555555601</v>
      </c>
      <c r="L571" s="11" t="str">
        <f t="shared" si="47"/>
        <v>enero</v>
      </c>
      <c r="M571" s="3">
        <v>2</v>
      </c>
      <c r="N571" s="3">
        <v>2</v>
      </c>
      <c r="O571" s="3">
        <f t="shared" si="46"/>
        <v>2</v>
      </c>
      <c r="P571" s="4">
        <v>44942.619155092601</v>
      </c>
      <c r="Q571" s="2"/>
      <c r="R571" s="3" t="s">
        <v>2281</v>
      </c>
      <c r="S571" s="4">
        <v>44942.619155092601</v>
      </c>
      <c r="T571" s="3">
        <f t="shared" si="43"/>
        <v>19</v>
      </c>
      <c r="U571" s="2" t="s">
        <v>102</v>
      </c>
      <c r="V571" s="4">
        <v>44942.619664351798</v>
      </c>
      <c r="W571" s="3">
        <f t="shared" si="44"/>
        <v>0</v>
      </c>
      <c r="X571" s="3" t="s">
        <v>1163</v>
      </c>
      <c r="Y571" s="2" t="s">
        <v>509</v>
      </c>
      <c r="Z571" s="2" t="s">
        <v>102</v>
      </c>
      <c r="AA571" s="4">
        <v>44946.495833333298</v>
      </c>
      <c r="AB571" s="26">
        <f t="shared" si="45"/>
        <v>93</v>
      </c>
      <c r="AC571" s="1" t="s">
        <v>125</v>
      </c>
      <c r="AD571" s="3" t="s">
        <v>40</v>
      </c>
    </row>
    <row r="572" spans="1:30" ht="25.5" hidden="1" x14ac:dyDescent="0.25">
      <c r="A572" s="1" t="s">
        <v>2282</v>
      </c>
      <c r="B572" s="1" t="s">
        <v>27</v>
      </c>
      <c r="C572" s="2" t="s">
        <v>2283</v>
      </c>
      <c r="D572" s="3" t="s">
        <v>232</v>
      </c>
      <c r="E572" s="3" t="s">
        <v>30</v>
      </c>
      <c r="F572" s="2" t="s">
        <v>293</v>
      </c>
      <c r="G572" s="3" t="s">
        <v>32</v>
      </c>
      <c r="H572" s="3" t="s">
        <v>33</v>
      </c>
      <c r="I572" s="3">
        <v>1388508</v>
      </c>
      <c r="J572" s="3" t="s">
        <v>34</v>
      </c>
      <c r="K572" s="4">
        <v>44942.624305555597</v>
      </c>
      <c r="L572" s="11" t="str">
        <f t="shared" si="47"/>
        <v>enero</v>
      </c>
      <c r="M572" s="3">
        <v>3</v>
      </c>
      <c r="N572" s="3">
        <v>3</v>
      </c>
      <c r="O572" s="3">
        <f t="shared" si="46"/>
        <v>3</v>
      </c>
      <c r="P572" s="4">
        <v>44942.647835648102</v>
      </c>
      <c r="Q572" s="2"/>
      <c r="R572" s="3" t="s">
        <v>2284</v>
      </c>
      <c r="S572" s="4">
        <v>44942.647835648102</v>
      </c>
      <c r="T572" s="3">
        <f t="shared" si="43"/>
        <v>33</v>
      </c>
      <c r="U572" s="2" t="s">
        <v>639</v>
      </c>
      <c r="V572" s="4">
        <v>44942.650081018503</v>
      </c>
      <c r="W572" s="3">
        <f t="shared" si="44"/>
        <v>3</v>
      </c>
      <c r="X572" s="3" t="s">
        <v>2285</v>
      </c>
      <c r="Y572" s="2" t="s">
        <v>2286</v>
      </c>
      <c r="Z572" s="2" t="s">
        <v>639</v>
      </c>
      <c r="AA572" s="4">
        <v>44962.625694444403</v>
      </c>
      <c r="AB572" s="26">
        <f t="shared" si="45"/>
        <v>479</v>
      </c>
      <c r="AC572" s="1" t="s">
        <v>144</v>
      </c>
      <c r="AD572" s="3" t="s">
        <v>40</v>
      </c>
    </row>
    <row r="573" spans="1:30" ht="409.5" hidden="1" x14ac:dyDescent="0.25">
      <c r="A573" s="1" t="s">
        <v>2287</v>
      </c>
      <c r="B573" s="1" t="s">
        <v>27</v>
      </c>
      <c r="C573" s="2" t="s">
        <v>2288</v>
      </c>
      <c r="D573" s="3" t="s">
        <v>153</v>
      </c>
      <c r="E573" s="3" t="s">
        <v>30</v>
      </c>
      <c r="F573" s="2" t="s">
        <v>225</v>
      </c>
      <c r="G573" s="3" t="s">
        <v>32</v>
      </c>
      <c r="H573" s="3" t="s">
        <v>33</v>
      </c>
      <c r="I573" s="3">
        <v>1388511</v>
      </c>
      <c r="J573" s="3" t="s">
        <v>34</v>
      </c>
      <c r="K573" s="4">
        <v>44942.627083333296</v>
      </c>
      <c r="L573" s="11" t="str">
        <f t="shared" si="47"/>
        <v>enero</v>
      </c>
      <c r="M573" s="3">
        <v>2</v>
      </c>
      <c r="N573" s="3">
        <v>2</v>
      </c>
      <c r="O573" s="3">
        <f t="shared" si="46"/>
        <v>2</v>
      </c>
      <c r="P573" s="4">
        <v>44942.645844907398</v>
      </c>
      <c r="Q573" s="2"/>
      <c r="R573" s="3" t="s">
        <v>2289</v>
      </c>
      <c r="S573" s="4">
        <v>44942.645844907398</v>
      </c>
      <c r="T573" s="3">
        <f t="shared" si="43"/>
        <v>27</v>
      </c>
      <c r="U573" s="2" t="s">
        <v>102</v>
      </c>
      <c r="V573" s="4">
        <v>44942.646226851903</v>
      </c>
      <c r="W573" s="3">
        <f t="shared" si="44"/>
        <v>0</v>
      </c>
      <c r="X573" s="3" t="s">
        <v>401</v>
      </c>
      <c r="Y573" s="2" t="s">
        <v>402</v>
      </c>
      <c r="Z573" s="2" t="s">
        <v>102</v>
      </c>
      <c r="AA573" s="4">
        <v>44943.683333333298</v>
      </c>
      <c r="AB573" s="26">
        <f t="shared" si="45"/>
        <v>24</v>
      </c>
      <c r="AC573" s="1" t="s">
        <v>78</v>
      </c>
      <c r="AD573" s="3" t="s">
        <v>40</v>
      </c>
    </row>
    <row r="574" spans="1:30" ht="28.5" hidden="1" x14ac:dyDescent="0.25">
      <c r="A574" s="1" t="s">
        <v>2290</v>
      </c>
      <c r="B574" s="1" t="s">
        <v>27</v>
      </c>
      <c r="C574" s="2" t="s">
        <v>2291</v>
      </c>
      <c r="D574" s="3" t="s">
        <v>482</v>
      </c>
      <c r="E574" s="3" t="s">
        <v>30</v>
      </c>
      <c r="F574" s="2" t="s">
        <v>1124</v>
      </c>
      <c r="G574" s="3" t="s">
        <v>155</v>
      </c>
      <c r="H574" s="3" t="s">
        <v>184</v>
      </c>
      <c r="I574" s="3">
        <v>1388519</v>
      </c>
      <c r="J574" s="3" t="s">
        <v>34</v>
      </c>
      <c r="K574" s="4">
        <v>44942.6340277778</v>
      </c>
      <c r="L574" s="11" t="str">
        <f t="shared" si="47"/>
        <v>enero</v>
      </c>
      <c r="M574" s="3">
        <v>3</v>
      </c>
      <c r="N574" s="3">
        <v>3</v>
      </c>
      <c r="O574" s="3">
        <f t="shared" si="46"/>
        <v>3</v>
      </c>
      <c r="P574" s="4">
        <v>44942.671238425901</v>
      </c>
      <c r="Q574" s="2"/>
      <c r="R574" s="3" t="s">
        <v>2292</v>
      </c>
      <c r="S574" s="4">
        <v>44942.671238425901</v>
      </c>
      <c r="T574" s="3">
        <f t="shared" si="43"/>
        <v>53</v>
      </c>
      <c r="U574" s="2" t="s">
        <v>639</v>
      </c>
      <c r="V574" s="4">
        <v>44942.683680555601</v>
      </c>
      <c r="W574" s="3">
        <f t="shared" si="44"/>
        <v>17</v>
      </c>
      <c r="X574" s="3" t="s">
        <v>247</v>
      </c>
      <c r="Y574" s="2" t="s">
        <v>248</v>
      </c>
      <c r="Z574" s="2" t="s">
        <v>639</v>
      </c>
      <c r="AA574" s="3"/>
      <c r="AB574" s="26" t="str">
        <f t="shared" si="45"/>
        <v/>
      </c>
      <c r="AC574" s="1" t="s">
        <v>78</v>
      </c>
      <c r="AD574" s="3" t="s">
        <v>40</v>
      </c>
    </row>
    <row r="575" spans="1:30" ht="409.5" hidden="1" x14ac:dyDescent="0.25">
      <c r="A575" s="1" t="s">
        <v>2293</v>
      </c>
      <c r="B575" s="1" t="s">
        <v>27</v>
      </c>
      <c r="C575" s="2" t="s">
        <v>2294</v>
      </c>
      <c r="D575" s="3" t="s">
        <v>643</v>
      </c>
      <c r="E575" s="3" t="s">
        <v>30</v>
      </c>
      <c r="F575" s="2" t="s">
        <v>88</v>
      </c>
      <c r="G575" s="3" t="s">
        <v>54</v>
      </c>
      <c r="H575" s="3" t="s">
        <v>148</v>
      </c>
      <c r="I575" s="3">
        <v>1388521</v>
      </c>
      <c r="J575" s="3" t="s">
        <v>34</v>
      </c>
      <c r="K575" s="4">
        <v>44942.638888888898</v>
      </c>
      <c r="L575" s="11" t="str">
        <f t="shared" si="47"/>
        <v>enero</v>
      </c>
      <c r="M575" s="3">
        <v>2</v>
      </c>
      <c r="N575" s="3">
        <v>2</v>
      </c>
      <c r="O575" s="3">
        <f t="shared" si="46"/>
        <v>2</v>
      </c>
      <c r="P575" s="4">
        <v>44942.6628009259</v>
      </c>
      <c r="Q575" s="2"/>
      <c r="R575" s="3" t="s">
        <v>2295</v>
      </c>
      <c r="S575" s="4">
        <v>44942.6628009259</v>
      </c>
      <c r="T575" s="3">
        <f t="shared" si="43"/>
        <v>34</v>
      </c>
      <c r="U575" s="2" t="s">
        <v>102</v>
      </c>
      <c r="V575" s="4">
        <v>44942.673194444404</v>
      </c>
      <c r="W575" s="3">
        <f t="shared" si="44"/>
        <v>14</v>
      </c>
      <c r="X575" s="3" t="s">
        <v>91</v>
      </c>
      <c r="Y575" s="2" t="s">
        <v>92</v>
      </c>
      <c r="Z575" s="2" t="s">
        <v>102</v>
      </c>
      <c r="AA575" s="4">
        <v>44943.000694444403</v>
      </c>
      <c r="AB575" s="26">
        <f t="shared" si="45"/>
        <v>7</v>
      </c>
      <c r="AC575" s="1" t="s">
        <v>78</v>
      </c>
      <c r="AD575" s="3" t="s">
        <v>40</v>
      </c>
    </row>
    <row r="576" spans="1:30" ht="409.5" hidden="1" x14ac:dyDescent="0.25">
      <c r="A576" s="1" t="s">
        <v>2296</v>
      </c>
      <c r="B576" s="1" t="s">
        <v>27</v>
      </c>
      <c r="C576" s="2" t="s">
        <v>2297</v>
      </c>
      <c r="D576" s="3" t="s">
        <v>232</v>
      </c>
      <c r="E576" s="3" t="s">
        <v>30</v>
      </c>
      <c r="F576" s="2" t="s">
        <v>88</v>
      </c>
      <c r="G576" s="3" t="s">
        <v>54</v>
      </c>
      <c r="H576" s="3" t="s">
        <v>148</v>
      </c>
      <c r="I576" s="3">
        <v>1388534</v>
      </c>
      <c r="J576" s="3" t="s">
        <v>34</v>
      </c>
      <c r="K576" s="4">
        <v>44942.650694444397</v>
      </c>
      <c r="L576" s="11" t="str">
        <f t="shared" si="47"/>
        <v>enero</v>
      </c>
      <c r="M576" s="3">
        <v>2</v>
      </c>
      <c r="N576" s="3">
        <v>2</v>
      </c>
      <c r="O576" s="3">
        <f t="shared" si="46"/>
        <v>2</v>
      </c>
      <c r="P576" s="4">
        <v>44942.668356481503</v>
      </c>
      <c r="Q576" s="2"/>
      <c r="R576" s="3" t="s">
        <v>2298</v>
      </c>
      <c r="S576" s="4">
        <v>44942.668356481503</v>
      </c>
      <c r="T576" s="3">
        <f t="shared" si="43"/>
        <v>25</v>
      </c>
      <c r="U576" s="2" t="s">
        <v>102</v>
      </c>
      <c r="V576" s="4">
        <v>44942.683865740699</v>
      </c>
      <c r="W576" s="3">
        <f t="shared" si="44"/>
        <v>22</v>
      </c>
      <c r="X576" s="3" t="s">
        <v>228</v>
      </c>
      <c r="Y576" s="2" t="s">
        <v>229</v>
      </c>
      <c r="Z576" s="2" t="s">
        <v>47</v>
      </c>
      <c r="AA576" s="4">
        <v>44951.654166666704</v>
      </c>
      <c r="AB576" s="26">
        <f t="shared" si="45"/>
        <v>215</v>
      </c>
      <c r="AC576" s="1" t="s">
        <v>78</v>
      </c>
      <c r="AD576" s="3" t="s">
        <v>40</v>
      </c>
    </row>
    <row r="577" spans="1:30" ht="395.25" hidden="1" x14ac:dyDescent="0.25">
      <c r="A577" s="1" t="s">
        <v>2299</v>
      </c>
      <c r="B577" s="1" t="s">
        <v>27</v>
      </c>
      <c r="C577" s="2" t="s">
        <v>2300</v>
      </c>
      <c r="D577" s="3" t="s">
        <v>210</v>
      </c>
      <c r="E577" s="3" t="s">
        <v>30</v>
      </c>
      <c r="F577" s="2" t="s">
        <v>82</v>
      </c>
      <c r="G577" s="3" t="s">
        <v>54</v>
      </c>
      <c r="H577" s="3" t="s">
        <v>83</v>
      </c>
      <c r="I577" s="3">
        <v>1388546</v>
      </c>
      <c r="J577" s="3" t="s">
        <v>34</v>
      </c>
      <c r="K577" s="4">
        <v>44942.681944444397</v>
      </c>
      <c r="L577" s="11" t="str">
        <f t="shared" si="47"/>
        <v>enero</v>
      </c>
      <c r="M577" s="3">
        <v>2</v>
      </c>
      <c r="N577" s="3">
        <v>2</v>
      </c>
      <c r="O577" s="3">
        <f t="shared" si="46"/>
        <v>2</v>
      </c>
      <c r="P577" s="4">
        <v>44942.6972916667</v>
      </c>
      <c r="Q577" s="2"/>
      <c r="R577" s="3" t="s">
        <v>2301</v>
      </c>
      <c r="S577" s="4">
        <v>44942.6972916667</v>
      </c>
      <c r="T577" s="3">
        <f t="shared" si="43"/>
        <v>22</v>
      </c>
      <c r="U577" s="2" t="s">
        <v>102</v>
      </c>
      <c r="V577" s="4">
        <v>44942.746666666702</v>
      </c>
      <c r="W577" s="3">
        <f t="shared" si="44"/>
        <v>71</v>
      </c>
      <c r="X577" s="3" t="s">
        <v>228</v>
      </c>
      <c r="Y577" s="2" t="s">
        <v>229</v>
      </c>
      <c r="Z577" s="2" t="s">
        <v>47</v>
      </c>
      <c r="AA577" s="4">
        <v>44944.654861111099</v>
      </c>
      <c r="AB577" s="26">
        <f t="shared" si="45"/>
        <v>45</v>
      </c>
      <c r="AC577" s="1" t="s">
        <v>78</v>
      </c>
      <c r="AD577" s="3" t="s">
        <v>40</v>
      </c>
    </row>
    <row r="578" spans="1:30" ht="318.75" hidden="1" x14ac:dyDescent="0.25">
      <c r="A578" s="1" t="s">
        <v>2302</v>
      </c>
      <c r="B578" s="1" t="s">
        <v>27</v>
      </c>
      <c r="C578" s="2" t="s">
        <v>2303</v>
      </c>
      <c r="D578" s="3" t="s">
        <v>200</v>
      </c>
      <c r="E578" s="3" t="s">
        <v>30</v>
      </c>
      <c r="F578" s="2" t="s">
        <v>53</v>
      </c>
      <c r="G578" s="3" t="s">
        <v>54</v>
      </c>
      <c r="H578" s="3" t="s">
        <v>100</v>
      </c>
      <c r="I578" s="3">
        <v>1388547</v>
      </c>
      <c r="J578" s="3" t="s">
        <v>34</v>
      </c>
      <c r="K578" s="4">
        <v>44942.685416666704</v>
      </c>
      <c r="L578" s="11" t="str">
        <f t="shared" si="47"/>
        <v>enero</v>
      </c>
      <c r="M578" s="3">
        <v>2</v>
      </c>
      <c r="N578" s="3">
        <v>2</v>
      </c>
      <c r="O578" s="3">
        <f t="shared" si="46"/>
        <v>2</v>
      </c>
      <c r="P578" s="4">
        <v>44942.688611111102</v>
      </c>
      <c r="Q578" s="2"/>
      <c r="R578" s="3" t="s">
        <v>2304</v>
      </c>
      <c r="S578" s="4">
        <v>44942.688611111102</v>
      </c>
      <c r="T578" s="3">
        <f t="shared" si="43"/>
        <v>4</v>
      </c>
      <c r="U578" s="2" t="s">
        <v>102</v>
      </c>
      <c r="V578" s="4">
        <v>44942.6897916667</v>
      </c>
      <c r="W578" s="3">
        <f t="shared" si="44"/>
        <v>1</v>
      </c>
      <c r="X578" s="3" t="s">
        <v>115</v>
      </c>
      <c r="Y578" s="2" t="s">
        <v>116</v>
      </c>
      <c r="Z578" s="2" t="s">
        <v>1132</v>
      </c>
      <c r="AA578" s="4">
        <v>44945.511111111096</v>
      </c>
      <c r="AB578" s="26">
        <f t="shared" si="45"/>
        <v>67</v>
      </c>
      <c r="AC578" s="1" t="s">
        <v>78</v>
      </c>
      <c r="AD578" s="3" t="s">
        <v>40</v>
      </c>
    </row>
    <row r="579" spans="1:30" ht="57" hidden="1" x14ac:dyDescent="0.25">
      <c r="A579" s="1" t="s">
        <v>2305</v>
      </c>
      <c r="B579" s="1" t="s">
        <v>27</v>
      </c>
      <c r="C579" s="2" t="s">
        <v>2306</v>
      </c>
      <c r="D579" s="3" t="s">
        <v>643</v>
      </c>
      <c r="E579" s="3" t="s">
        <v>30</v>
      </c>
      <c r="F579" s="2" t="s">
        <v>213</v>
      </c>
      <c r="G579" s="3" t="s">
        <v>192</v>
      </c>
      <c r="H579" s="3" t="s">
        <v>214</v>
      </c>
      <c r="I579" s="3">
        <v>1388549</v>
      </c>
      <c r="J579" s="3" t="s">
        <v>73</v>
      </c>
      <c r="K579" s="4">
        <v>44942.691666666702</v>
      </c>
      <c r="L579" s="11" t="str">
        <f t="shared" si="47"/>
        <v>enero</v>
      </c>
      <c r="M579" s="3">
        <v>4</v>
      </c>
      <c r="N579" s="3">
        <v>4</v>
      </c>
      <c r="O579" s="3">
        <f t="shared" si="46"/>
        <v>4</v>
      </c>
      <c r="P579" s="4">
        <v>44942.722442129598</v>
      </c>
      <c r="Q579" s="2"/>
      <c r="R579" s="3" t="s">
        <v>2307</v>
      </c>
      <c r="S579" s="4">
        <v>44942.722442129598</v>
      </c>
      <c r="T579" s="3">
        <f t="shared" si="43"/>
        <v>44</v>
      </c>
      <c r="U579" s="2" t="s">
        <v>639</v>
      </c>
      <c r="V579" s="4">
        <v>44942.722673611097</v>
      </c>
      <c r="W579" s="3">
        <f t="shared" si="44"/>
        <v>0</v>
      </c>
      <c r="X579" s="3" t="s">
        <v>2308</v>
      </c>
      <c r="Y579" s="2" t="s">
        <v>2309</v>
      </c>
      <c r="Z579" s="2" t="s">
        <v>639</v>
      </c>
      <c r="AA579" s="4">
        <v>44942.786805555603</v>
      </c>
      <c r="AB579" s="26">
        <f t="shared" si="45"/>
        <v>1</v>
      </c>
      <c r="AC579" s="1" t="s">
        <v>197</v>
      </c>
      <c r="AD579" s="3" t="s">
        <v>40</v>
      </c>
    </row>
    <row r="580" spans="1:30" ht="409.5" hidden="1" x14ac:dyDescent="0.25">
      <c r="A580" s="1" t="s">
        <v>2310</v>
      </c>
      <c r="B580" s="1" t="s">
        <v>27</v>
      </c>
      <c r="C580" s="2" t="s">
        <v>2311</v>
      </c>
      <c r="D580" s="3" t="s">
        <v>745</v>
      </c>
      <c r="E580" s="3" t="s">
        <v>30</v>
      </c>
      <c r="F580" s="2" t="s">
        <v>88</v>
      </c>
      <c r="G580" s="3" t="s">
        <v>54</v>
      </c>
      <c r="H580" s="3" t="s">
        <v>148</v>
      </c>
      <c r="I580" s="3">
        <v>1388552</v>
      </c>
      <c r="J580" s="3" t="s">
        <v>34</v>
      </c>
      <c r="K580" s="4">
        <v>44942.703472222202</v>
      </c>
      <c r="L580" s="11" t="str">
        <f t="shared" si="47"/>
        <v>enero</v>
      </c>
      <c r="M580" s="3">
        <v>2</v>
      </c>
      <c r="N580" s="3">
        <v>2</v>
      </c>
      <c r="O580" s="3">
        <f t="shared" si="46"/>
        <v>2</v>
      </c>
      <c r="P580" s="4">
        <v>44942.717187499999</v>
      </c>
      <c r="Q580" s="2"/>
      <c r="R580" s="3" t="s">
        <v>2312</v>
      </c>
      <c r="S580" s="4">
        <v>44942.717187499999</v>
      </c>
      <c r="T580" s="3">
        <f t="shared" si="43"/>
        <v>19</v>
      </c>
      <c r="U580" s="2" t="s">
        <v>102</v>
      </c>
      <c r="V580" s="4">
        <v>44942.717430555596</v>
      </c>
      <c r="W580" s="3">
        <f t="shared" si="44"/>
        <v>0</v>
      </c>
      <c r="X580" s="3" t="s">
        <v>37</v>
      </c>
      <c r="Y580" s="2" t="s">
        <v>38</v>
      </c>
      <c r="Z580" s="2" t="s">
        <v>102</v>
      </c>
      <c r="AA580" s="4">
        <v>44950.697916666701</v>
      </c>
      <c r="AB580" s="26">
        <f t="shared" si="45"/>
        <v>191</v>
      </c>
      <c r="AC580" s="1" t="s">
        <v>125</v>
      </c>
      <c r="AD580" s="3" t="s">
        <v>40</v>
      </c>
    </row>
    <row r="581" spans="1:30" ht="306" hidden="1" x14ac:dyDescent="0.25">
      <c r="A581" s="1" t="s">
        <v>2313</v>
      </c>
      <c r="B581" s="1" t="s">
        <v>27</v>
      </c>
      <c r="C581" s="2" t="s">
        <v>2314</v>
      </c>
      <c r="D581" s="3" t="s">
        <v>477</v>
      </c>
      <c r="E581" s="3" t="s">
        <v>30</v>
      </c>
      <c r="F581" s="2" t="s">
        <v>53</v>
      </c>
      <c r="G581" s="3" t="s">
        <v>32</v>
      </c>
      <c r="H581" s="3" t="s">
        <v>187</v>
      </c>
      <c r="I581" s="3">
        <v>1388555</v>
      </c>
      <c r="J581" s="3" t="s">
        <v>34</v>
      </c>
      <c r="K581" s="4">
        <v>44942.725694444402</v>
      </c>
      <c r="L581" s="11" t="str">
        <f t="shared" si="47"/>
        <v>enero</v>
      </c>
      <c r="M581" s="3">
        <v>2</v>
      </c>
      <c r="N581" s="3">
        <v>2</v>
      </c>
      <c r="O581" s="3">
        <f t="shared" si="46"/>
        <v>2</v>
      </c>
      <c r="P581" s="4">
        <v>44942.732361111099</v>
      </c>
      <c r="Q581" s="2"/>
      <c r="R581" s="3" t="s">
        <v>2315</v>
      </c>
      <c r="S581" s="4">
        <v>44942.732361111099</v>
      </c>
      <c r="T581" s="3">
        <f t="shared" ref="T581:T644" si="48">ROUNDDOWN((S581-K581)*24*60,0)</f>
        <v>9</v>
      </c>
      <c r="U581" s="2" t="s">
        <v>102</v>
      </c>
      <c r="V581" s="4">
        <v>44942.781319444402</v>
      </c>
      <c r="W581" s="3">
        <f t="shared" ref="W581:W644" si="49">+IF(ISBLANK(V581),"",ROUNDDOWN((V581-S581)*24*60,0))</f>
        <v>70</v>
      </c>
      <c r="X581" s="3" t="s">
        <v>103</v>
      </c>
      <c r="Y581" s="2" t="s">
        <v>104</v>
      </c>
      <c r="Z581" s="2" t="s">
        <v>150</v>
      </c>
      <c r="AA581" s="4">
        <v>44943.026388888902</v>
      </c>
      <c r="AB581" s="26">
        <f t="shared" ref="AB581:AB644" si="50">+IF(ISBLANK(V581),"",IF(ISBLANK(AA581),"",_xlfn.IFS((AA581-V581)*24&lt;0,"",(AA581-V581)*24&gt;0,(ROUNDDOWN((AA581-V581)*24,0)))))</f>
        <v>5</v>
      </c>
      <c r="AC581" s="1" t="s">
        <v>78</v>
      </c>
      <c r="AD581" s="3" t="s">
        <v>40</v>
      </c>
    </row>
    <row r="582" spans="1:30" ht="28.5" hidden="1" x14ac:dyDescent="0.25">
      <c r="A582" s="1" t="s">
        <v>2316</v>
      </c>
      <c r="B582" s="1" t="s">
        <v>27</v>
      </c>
      <c r="C582" s="2" t="s">
        <v>2317</v>
      </c>
      <c r="D582" s="3" t="s">
        <v>366</v>
      </c>
      <c r="E582" s="3" t="s">
        <v>30</v>
      </c>
      <c r="F582" s="2" t="s">
        <v>325</v>
      </c>
      <c r="G582" s="3" t="s">
        <v>192</v>
      </c>
      <c r="H582" s="3" t="s">
        <v>326</v>
      </c>
      <c r="I582" s="3">
        <v>1388556</v>
      </c>
      <c r="J582" s="3" t="s">
        <v>34</v>
      </c>
      <c r="K582" s="4">
        <v>44942.729861111096</v>
      </c>
      <c r="L582" s="11" t="str">
        <f t="shared" si="47"/>
        <v>enero</v>
      </c>
      <c r="M582" s="3">
        <v>1</v>
      </c>
      <c r="N582" s="3">
        <v>1</v>
      </c>
      <c r="O582" s="3">
        <f t="shared" si="46"/>
        <v>1</v>
      </c>
      <c r="P582" s="4">
        <v>44942.759606481501</v>
      </c>
      <c r="Q582" s="2"/>
      <c r="R582" s="3" t="s">
        <v>1295</v>
      </c>
      <c r="S582" s="4">
        <v>44942.759606481501</v>
      </c>
      <c r="T582" s="3">
        <f t="shared" si="48"/>
        <v>42</v>
      </c>
      <c r="U582" s="2" t="s">
        <v>122</v>
      </c>
      <c r="V582" s="4">
        <v>44942.766354166699</v>
      </c>
      <c r="W582" s="3">
        <f t="shared" si="49"/>
        <v>9</v>
      </c>
      <c r="X582" s="3" t="s">
        <v>1282</v>
      </c>
      <c r="Y582" s="2" t="s">
        <v>1283</v>
      </c>
      <c r="Z582" s="2" t="s">
        <v>122</v>
      </c>
      <c r="AA582" s="4">
        <v>44944.651388888902</v>
      </c>
      <c r="AB582" s="26">
        <f t="shared" si="50"/>
        <v>45</v>
      </c>
      <c r="AC582" s="1" t="s">
        <v>78</v>
      </c>
      <c r="AD582" s="3" t="s">
        <v>40</v>
      </c>
    </row>
    <row r="583" spans="1:30" ht="409.5" hidden="1" x14ac:dyDescent="0.25">
      <c r="A583" s="1" t="s">
        <v>2318</v>
      </c>
      <c r="B583" s="1" t="s">
        <v>27</v>
      </c>
      <c r="C583" s="2" t="s">
        <v>2319</v>
      </c>
      <c r="D583" s="3" t="s">
        <v>349</v>
      </c>
      <c r="E583" s="3" t="s">
        <v>30</v>
      </c>
      <c r="F583" s="2" t="s">
        <v>53</v>
      </c>
      <c r="G583" s="3" t="s">
        <v>32</v>
      </c>
      <c r="H583" s="3" t="s">
        <v>129</v>
      </c>
      <c r="I583" s="3">
        <v>1388557</v>
      </c>
      <c r="J583" s="3" t="s">
        <v>34</v>
      </c>
      <c r="K583" s="4">
        <v>44942.732638888898</v>
      </c>
      <c r="L583" s="11" t="str">
        <f t="shared" si="47"/>
        <v>enero</v>
      </c>
      <c r="M583" s="3">
        <v>2</v>
      </c>
      <c r="N583" s="3">
        <v>2</v>
      </c>
      <c r="O583" s="3">
        <f t="shared" si="46"/>
        <v>2</v>
      </c>
      <c r="P583" s="4">
        <v>44942.759050925903</v>
      </c>
      <c r="Q583" s="2"/>
      <c r="R583" s="3" t="s">
        <v>2320</v>
      </c>
      <c r="S583" s="4">
        <v>44942.759050925903</v>
      </c>
      <c r="T583" s="3">
        <f t="shared" si="48"/>
        <v>38</v>
      </c>
      <c r="U583" s="2" t="s">
        <v>102</v>
      </c>
      <c r="V583" s="4">
        <v>44942.790393518502</v>
      </c>
      <c r="W583" s="3">
        <f t="shared" si="49"/>
        <v>45</v>
      </c>
      <c r="X583" s="3" t="s">
        <v>2321</v>
      </c>
      <c r="Y583" s="2" t="s">
        <v>2322</v>
      </c>
      <c r="Z583" s="2" t="s">
        <v>57</v>
      </c>
      <c r="AA583" s="4">
        <v>44950.620138888902</v>
      </c>
      <c r="AB583" s="26">
        <f t="shared" si="50"/>
        <v>187</v>
      </c>
      <c r="AC583" s="1" t="s">
        <v>144</v>
      </c>
      <c r="AD583" s="3" t="s">
        <v>40</v>
      </c>
    </row>
    <row r="584" spans="1:30" ht="369.75" hidden="1" x14ac:dyDescent="0.25">
      <c r="A584" s="1" t="s">
        <v>2323</v>
      </c>
      <c r="B584" s="1" t="s">
        <v>27</v>
      </c>
      <c r="C584" s="2" t="s">
        <v>2324</v>
      </c>
      <c r="D584" s="3" t="s">
        <v>172</v>
      </c>
      <c r="E584" s="3" t="s">
        <v>30</v>
      </c>
      <c r="F584" s="2" t="s">
        <v>53</v>
      </c>
      <c r="G584" s="3" t="s">
        <v>32</v>
      </c>
      <c r="H584" s="3" t="s">
        <v>187</v>
      </c>
      <c r="I584" s="3">
        <v>1388566</v>
      </c>
      <c r="J584" s="3" t="s">
        <v>34</v>
      </c>
      <c r="K584" s="4">
        <v>44942.760416666701</v>
      </c>
      <c r="L584" s="11" t="str">
        <f t="shared" si="47"/>
        <v>enero</v>
      </c>
      <c r="M584" s="3">
        <v>2</v>
      </c>
      <c r="N584" s="3">
        <v>2</v>
      </c>
      <c r="O584" s="3">
        <f t="shared" si="46"/>
        <v>2</v>
      </c>
      <c r="P584" s="4">
        <v>44942.769293981502</v>
      </c>
      <c r="Q584" s="2"/>
      <c r="R584" s="3" t="s">
        <v>2325</v>
      </c>
      <c r="S584" s="4">
        <v>44942.769293981502</v>
      </c>
      <c r="T584" s="3">
        <f t="shared" si="48"/>
        <v>12</v>
      </c>
      <c r="U584" s="2" t="s">
        <v>102</v>
      </c>
      <c r="V584" s="4">
        <v>44942.769537036998</v>
      </c>
      <c r="W584" s="3">
        <f t="shared" si="49"/>
        <v>0</v>
      </c>
      <c r="X584" s="3" t="s">
        <v>103</v>
      </c>
      <c r="Y584" s="2" t="s">
        <v>104</v>
      </c>
      <c r="Z584" s="2" t="s">
        <v>102</v>
      </c>
      <c r="AA584" s="4">
        <v>44943.104861111096</v>
      </c>
      <c r="AB584" s="26">
        <f t="shared" si="50"/>
        <v>8</v>
      </c>
      <c r="AC584" s="1" t="s">
        <v>78</v>
      </c>
      <c r="AD584" s="3" t="s">
        <v>40</v>
      </c>
    </row>
    <row r="585" spans="1:30" ht="306" hidden="1" x14ac:dyDescent="0.25">
      <c r="A585" s="1" t="s">
        <v>2326</v>
      </c>
      <c r="B585" s="1" t="s">
        <v>27</v>
      </c>
      <c r="C585" s="2" t="s">
        <v>2327</v>
      </c>
      <c r="D585" s="3" t="s">
        <v>482</v>
      </c>
      <c r="E585" s="3" t="s">
        <v>30</v>
      </c>
      <c r="F585" s="2" t="s">
        <v>225</v>
      </c>
      <c r="G585" s="3" t="s">
        <v>32</v>
      </c>
      <c r="H585" s="3" t="s">
        <v>33</v>
      </c>
      <c r="I585" s="3">
        <v>1388567</v>
      </c>
      <c r="J585" s="3" t="s">
        <v>34</v>
      </c>
      <c r="K585" s="4">
        <v>44942.768750000003</v>
      </c>
      <c r="L585" s="11" t="str">
        <f t="shared" si="47"/>
        <v>enero</v>
      </c>
      <c r="M585" s="3">
        <v>2</v>
      </c>
      <c r="N585" s="3">
        <v>2</v>
      </c>
      <c r="O585" s="3">
        <f t="shared" si="46"/>
        <v>2</v>
      </c>
      <c r="P585" s="4">
        <v>44942.780300925901</v>
      </c>
      <c r="Q585" s="2"/>
      <c r="R585" s="3" t="s">
        <v>2328</v>
      </c>
      <c r="S585" s="4">
        <v>44942.780300925901</v>
      </c>
      <c r="T585" s="3">
        <f t="shared" si="48"/>
        <v>16</v>
      </c>
      <c r="U585" s="2" t="s">
        <v>102</v>
      </c>
      <c r="V585" s="4">
        <v>44942.780509259297</v>
      </c>
      <c r="W585" s="3">
        <f t="shared" si="49"/>
        <v>0</v>
      </c>
      <c r="X585" s="3" t="s">
        <v>1163</v>
      </c>
      <c r="Y585" s="2" t="s">
        <v>509</v>
      </c>
      <c r="Z585" s="2" t="s">
        <v>102</v>
      </c>
      <c r="AA585" s="4">
        <v>44943.010416666701</v>
      </c>
      <c r="AB585" s="26">
        <f t="shared" si="50"/>
        <v>5</v>
      </c>
      <c r="AC585" s="1" t="s">
        <v>78</v>
      </c>
      <c r="AD585" s="3" t="s">
        <v>40</v>
      </c>
    </row>
    <row r="586" spans="1:30" ht="357" hidden="1" x14ac:dyDescent="0.25">
      <c r="A586" s="1" t="s">
        <v>2329</v>
      </c>
      <c r="B586" s="1" t="s">
        <v>27</v>
      </c>
      <c r="C586" s="2" t="s">
        <v>2330</v>
      </c>
      <c r="D586" s="3" t="s">
        <v>162</v>
      </c>
      <c r="E586" s="3" t="s">
        <v>30</v>
      </c>
      <c r="F586" s="2" t="s">
        <v>225</v>
      </c>
      <c r="G586" s="3" t="s">
        <v>32</v>
      </c>
      <c r="H586" s="3" t="s">
        <v>33</v>
      </c>
      <c r="I586" s="3">
        <v>1388568</v>
      </c>
      <c r="J586" s="3" t="s">
        <v>73</v>
      </c>
      <c r="K586" s="4">
        <v>44942.773611111101</v>
      </c>
      <c r="L586" s="11" t="str">
        <f t="shared" si="47"/>
        <v>enero</v>
      </c>
      <c r="M586" s="3">
        <v>2</v>
      </c>
      <c r="N586" s="3">
        <v>2</v>
      </c>
      <c r="O586" s="3">
        <f t="shared" si="46"/>
        <v>2</v>
      </c>
      <c r="P586" s="4">
        <v>44942.801585648202</v>
      </c>
      <c r="Q586" s="2"/>
      <c r="R586" s="3" t="s">
        <v>2331</v>
      </c>
      <c r="S586" s="4">
        <v>44942.801585648202</v>
      </c>
      <c r="T586" s="3">
        <f t="shared" si="48"/>
        <v>40</v>
      </c>
      <c r="U586" s="2" t="s">
        <v>102</v>
      </c>
      <c r="V586" s="4">
        <v>44942.981053240699</v>
      </c>
      <c r="W586" s="3">
        <f t="shared" si="49"/>
        <v>258</v>
      </c>
      <c r="X586" s="3" t="s">
        <v>267</v>
      </c>
      <c r="Y586" s="2" t="s">
        <v>268</v>
      </c>
      <c r="Z586" s="2" t="s">
        <v>150</v>
      </c>
      <c r="AA586" s="4">
        <v>44943.012499999997</v>
      </c>
      <c r="AB586" s="26">
        <f t="shared" si="50"/>
        <v>0</v>
      </c>
      <c r="AC586" s="1" t="s">
        <v>197</v>
      </c>
      <c r="AD586" s="3" t="s">
        <v>40</v>
      </c>
    </row>
    <row r="587" spans="1:30" ht="318.75" hidden="1" x14ac:dyDescent="0.25">
      <c r="A587" s="1" t="s">
        <v>2332</v>
      </c>
      <c r="B587" s="1" t="s">
        <v>27</v>
      </c>
      <c r="C587" s="2" t="s">
        <v>2333</v>
      </c>
      <c r="D587" s="3" t="s">
        <v>166</v>
      </c>
      <c r="E587" s="3" t="s">
        <v>30</v>
      </c>
      <c r="F587" s="2" t="s">
        <v>293</v>
      </c>
      <c r="G587" s="3" t="s">
        <v>32</v>
      </c>
      <c r="H587" s="3" t="s">
        <v>33</v>
      </c>
      <c r="I587" s="3">
        <v>1388572</v>
      </c>
      <c r="J587" s="3" t="s">
        <v>34</v>
      </c>
      <c r="K587" s="4">
        <v>44942.793749999997</v>
      </c>
      <c r="L587" s="11" t="str">
        <f t="shared" si="47"/>
        <v>enero</v>
      </c>
      <c r="M587" s="3">
        <v>2</v>
      </c>
      <c r="N587" s="3">
        <v>2</v>
      </c>
      <c r="O587" s="3">
        <f t="shared" si="46"/>
        <v>2</v>
      </c>
      <c r="P587" s="4">
        <v>44942.807048611103</v>
      </c>
      <c r="Q587" s="2"/>
      <c r="R587" s="3" t="s">
        <v>2334</v>
      </c>
      <c r="S587" s="4">
        <v>44942.807048611103</v>
      </c>
      <c r="T587" s="3">
        <f t="shared" si="48"/>
        <v>19</v>
      </c>
      <c r="U587" s="2" t="s">
        <v>102</v>
      </c>
      <c r="V587" s="4">
        <v>44942.835706018501</v>
      </c>
      <c r="W587" s="3">
        <f t="shared" si="49"/>
        <v>41</v>
      </c>
      <c r="X587" s="3" t="s">
        <v>158</v>
      </c>
      <c r="Y587" s="2" t="s">
        <v>159</v>
      </c>
      <c r="Z587" s="2" t="s">
        <v>57</v>
      </c>
      <c r="AA587" s="4">
        <v>44943.504166666702</v>
      </c>
      <c r="AB587" s="26">
        <f t="shared" si="50"/>
        <v>16</v>
      </c>
      <c r="AC587" s="1" t="s">
        <v>144</v>
      </c>
      <c r="AD587" s="3" t="s">
        <v>40</v>
      </c>
    </row>
    <row r="588" spans="1:30" ht="242.25" hidden="1" x14ac:dyDescent="0.25">
      <c r="A588" s="1" t="s">
        <v>2335</v>
      </c>
      <c r="B588" s="1" t="s">
        <v>698</v>
      </c>
      <c r="C588" s="2" t="s">
        <v>2336</v>
      </c>
      <c r="D588" s="3" t="s">
        <v>2337</v>
      </c>
      <c r="E588" s="3" t="s">
        <v>410</v>
      </c>
      <c r="F588" s="2" t="s">
        <v>31</v>
      </c>
      <c r="G588" s="3" t="s">
        <v>32</v>
      </c>
      <c r="H588" s="3" t="s">
        <v>33</v>
      </c>
      <c r="I588" s="3">
        <v>1388574</v>
      </c>
      <c r="J588" s="3" t="s">
        <v>34</v>
      </c>
      <c r="K588" s="4">
        <v>44942.8</v>
      </c>
      <c r="L588" s="11" t="str">
        <f t="shared" si="47"/>
        <v>enero</v>
      </c>
      <c r="M588" s="3">
        <v>2</v>
      </c>
      <c r="N588" s="3">
        <v>2</v>
      </c>
      <c r="O588" s="3">
        <f t="shared" si="46"/>
        <v>2</v>
      </c>
      <c r="P588" s="4">
        <v>44942.821192129602</v>
      </c>
      <c r="Q588" s="2"/>
      <c r="R588" s="3" t="s">
        <v>2338</v>
      </c>
      <c r="S588" s="4">
        <v>44942.821192129602</v>
      </c>
      <c r="T588" s="3">
        <f t="shared" si="48"/>
        <v>30</v>
      </c>
      <c r="U588" s="2" t="s">
        <v>102</v>
      </c>
      <c r="V588" s="4">
        <v>44942.831944444399</v>
      </c>
      <c r="W588" s="3">
        <f t="shared" si="49"/>
        <v>15</v>
      </c>
      <c r="X588" s="3" t="s">
        <v>418</v>
      </c>
      <c r="Y588" s="2" t="s">
        <v>419</v>
      </c>
      <c r="Z588" s="2" t="s">
        <v>150</v>
      </c>
      <c r="AA588" s="4">
        <v>44945.623611111099</v>
      </c>
      <c r="AB588" s="26">
        <f t="shared" si="50"/>
        <v>67</v>
      </c>
      <c r="AC588" s="1"/>
      <c r="AD588" s="3" t="s">
        <v>40</v>
      </c>
    </row>
    <row r="589" spans="1:30" ht="408" hidden="1" x14ac:dyDescent="0.25">
      <c r="A589" s="1" t="s">
        <v>2339</v>
      </c>
      <c r="B589" s="1" t="s">
        <v>27</v>
      </c>
      <c r="C589" s="2" t="s">
        <v>2340</v>
      </c>
      <c r="D589" s="3" t="s">
        <v>206</v>
      </c>
      <c r="E589" s="3" t="s">
        <v>30</v>
      </c>
      <c r="F589" s="2" t="s">
        <v>31</v>
      </c>
      <c r="G589" s="3" t="s">
        <v>32</v>
      </c>
      <c r="H589" s="3" t="s">
        <v>33</v>
      </c>
      <c r="I589" s="3">
        <v>1388576</v>
      </c>
      <c r="J589" s="3" t="s">
        <v>34</v>
      </c>
      <c r="K589" s="4">
        <v>44942.814583333296</v>
      </c>
      <c r="L589" s="11" t="str">
        <f t="shared" si="47"/>
        <v>enero</v>
      </c>
      <c r="M589" s="3">
        <v>2</v>
      </c>
      <c r="N589" s="3">
        <v>2</v>
      </c>
      <c r="O589" s="3">
        <f t="shared" si="46"/>
        <v>2</v>
      </c>
      <c r="P589" s="4">
        <v>44942.826793981498</v>
      </c>
      <c r="Q589" s="2"/>
      <c r="R589" s="3" t="s">
        <v>2341</v>
      </c>
      <c r="S589" s="4">
        <v>44942.826793981498</v>
      </c>
      <c r="T589" s="3">
        <f t="shared" si="48"/>
        <v>17</v>
      </c>
      <c r="U589" s="2" t="s">
        <v>102</v>
      </c>
      <c r="V589" s="4">
        <v>44942.866354166697</v>
      </c>
      <c r="W589" s="3">
        <f t="shared" si="49"/>
        <v>56</v>
      </c>
      <c r="X589" s="3" t="s">
        <v>91</v>
      </c>
      <c r="Y589" s="2" t="s">
        <v>92</v>
      </c>
      <c r="Z589" s="2" t="s">
        <v>57</v>
      </c>
      <c r="AA589" s="4">
        <v>44943.034722222197</v>
      </c>
      <c r="AB589" s="26">
        <f t="shared" si="50"/>
        <v>4</v>
      </c>
      <c r="AC589" s="1" t="s">
        <v>78</v>
      </c>
      <c r="AD589" s="3" t="s">
        <v>40</v>
      </c>
    </row>
    <row r="590" spans="1:30" ht="409.5" hidden="1" x14ac:dyDescent="0.25">
      <c r="A590" s="1" t="s">
        <v>2342</v>
      </c>
      <c r="B590" s="1" t="s">
        <v>27</v>
      </c>
      <c r="C590" s="2" t="s">
        <v>2343</v>
      </c>
      <c r="D590" s="3" t="s">
        <v>308</v>
      </c>
      <c r="E590" s="3" t="s">
        <v>30</v>
      </c>
      <c r="F590" s="2" t="s">
        <v>82</v>
      </c>
      <c r="G590" s="3" t="s">
        <v>54</v>
      </c>
      <c r="H590" s="3" t="s">
        <v>113</v>
      </c>
      <c r="I590" s="3">
        <v>1388577</v>
      </c>
      <c r="J590" s="3" t="s">
        <v>34</v>
      </c>
      <c r="K590" s="4">
        <v>44942.815972222197</v>
      </c>
      <c r="L590" s="11" t="str">
        <f t="shared" si="47"/>
        <v>enero</v>
      </c>
      <c r="M590" s="3">
        <v>2</v>
      </c>
      <c r="N590" s="3">
        <v>2</v>
      </c>
      <c r="O590" s="3">
        <f t="shared" si="46"/>
        <v>2</v>
      </c>
      <c r="P590" s="4">
        <v>44942.833263888897</v>
      </c>
      <c r="Q590" s="2"/>
      <c r="R590" s="3" t="s">
        <v>2344</v>
      </c>
      <c r="S590" s="4">
        <v>44942.833263888897</v>
      </c>
      <c r="T590" s="3">
        <f t="shared" si="48"/>
        <v>24</v>
      </c>
      <c r="U590" s="2" t="s">
        <v>102</v>
      </c>
      <c r="V590" s="4">
        <v>44942.8766203704</v>
      </c>
      <c r="W590" s="3">
        <f t="shared" si="49"/>
        <v>62</v>
      </c>
      <c r="X590" s="3" t="s">
        <v>37</v>
      </c>
      <c r="Y590" s="2" t="s">
        <v>38</v>
      </c>
      <c r="Z590" s="2" t="s">
        <v>150</v>
      </c>
      <c r="AA590" s="4">
        <v>44959.699305555601</v>
      </c>
      <c r="AB590" s="26">
        <f t="shared" si="50"/>
        <v>403</v>
      </c>
      <c r="AC590" s="1" t="s">
        <v>144</v>
      </c>
      <c r="AD590" s="3" t="s">
        <v>40</v>
      </c>
    </row>
    <row r="591" spans="1:30" ht="25.5" hidden="1" x14ac:dyDescent="0.25">
      <c r="A591" s="1" t="s">
        <v>1570</v>
      </c>
      <c r="B591" s="1" t="s">
        <v>27</v>
      </c>
      <c r="C591" s="2" t="s">
        <v>1571</v>
      </c>
      <c r="D591" s="3" t="s">
        <v>71</v>
      </c>
      <c r="E591" s="3" t="s">
        <v>30</v>
      </c>
      <c r="F591" s="2" t="s">
        <v>264</v>
      </c>
      <c r="G591" s="3" t="s">
        <v>192</v>
      </c>
      <c r="H591" s="3" t="s">
        <v>265</v>
      </c>
      <c r="I591" s="3">
        <v>1388582</v>
      </c>
      <c r="J591" s="3" t="s">
        <v>34</v>
      </c>
      <c r="K591" s="4">
        <v>44942.828472222202</v>
      </c>
      <c r="L591" s="11" t="str">
        <f t="shared" si="47"/>
        <v>enero</v>
      </c>
      <c r="M591" s="3">
        <v>3</v>
      </c>
      <c r="N591" s="3">
        <v>3</v>
      </c>
      <c r="O591" s="3">
        <f t="shared" si="46"/>
        <v>3</v>
      </c>
      <c r="P591" s="4">
        <v>44942.834965277798</v>
      </c>
      <c r="Q591" s="2"/>
      <c r="R591" s="3" t="s">
        <v>1954</v>
      </c>
      <c r="S591" s="4">
        <v>44942.834965277798</v>
      </c>
      <c r="T591" s="3">
        <f t="shared" si="48"/>
        <v>9</v>
      </c>
      <c r="U591" s="2" t="s">
        <v>122</v>
      </c>
      <c r="V591" s="4">
        <v>44942.835833333302</v>
      </c>
      <c r="W591" s="3">
        <f t="shared" si="49"/>
        <v>1</v>
      </c>
      <c r="X591" s="3" t="s">
        <v>593</v>
      </c>
      <c r="Y591" s="2" t="s">
        <v>594</v>
      </c>
      <c r="Z591" s="2" t="s">
        <v>122</v>
      </c>
      <c r="AA591" s="4">
        <v>44947.536805555603</v>
      </c>
      <c r="AB591" s="26">
        <f t="shared" si="50"/>
        <v>112</v>
      </c>
      <c r="AC591" s="1" t="s">
        <v>78</v>
      </c>
      <c r="AD591" s="3" t="s">
        <v>40</v>
      </c>
    </row>
    <row r="592" spans="1:30" ht="38.25" hidden="1" x14ac:dyDescent="0.25">
      <c r="A592" s="1" t="s">
        <v>2345</v>
      </c>
      <c r="B592" s="1" t="s">
        <v>27</v>
      </c>
      <c r="C592" s="2" t="s">
        <v>2346</v>
      </c>
      <c r="D592" s="3" t="s">
        <v>141</v>
      </c>
      <c r="E592" s="3" t="s">
        <v>30</v>
      </c>
      <c r="F592" s="2" t="s">
        <v>44</v>
      </c>
      <c r="G592" s="3" t="s">
        <v>32</v>
      </c>
      <c r="H592" s="3" t="s">
        <v>33</v>
      </c>
      <c r="I592" s="3">
        <v>1388583</v>
      </c>
      <c r="J592" s="3" t="s">
        <v>34</v>
      </c>
      <c r="K592" s="4">
        <v>44942.831250000003</v>
      </c>
      <c r="L592" s="11" t="str">
        <f t="shared" si="47"/>
        <v>enero</v>
      </c>
      <c r="M592" s="3">
        <v>2</v>
      </c>
      <c r="N592" s="3">
        <v>2</v>
      </c>
      <c r="O592" s="3">
        <f t="shared" si="46"/>
        <v>2</v>
      </c>
      <c r="P592" s="4">
        <v>44942.844675925902</v>
      </c>
      <c r="Q592" s="2"/>
      <c r="R592" s="3" t="s">
        <v>2347</v>
      </c>
      <c r="S592" s="4">
        <v>44942.844675925902</v>
      </c>
      <c r="T592" s="3">
        <f t="shared" si="48"/>
        <v>19</v>
      </c>
      <c r="U592" s="2" t="s">
        <v>57</v>
      </c>
      <c r="V592" s="4">
        <v>44942.905381944402</v>
      </c>
      <c r="W592" s="3">
        <f t="shared" si="49"/>
        <v>87</v>
      </c>
      <c r="X592" s="3" t="s">
        <v>123</v>
      </c>
      <c r="Y592" s="2" t="s">
        <v>124</v>
      </c>
      <c r="Z592" s="2" t="s">
        <v>57</v>
      </c>
      <c r="AA592" s="4">
        <v>44953.5</v>
      </c>
      <c r="AB592" s="26">
        <f t="shared" si="50"/>
        <v>254</v>
      </c>
      <c r="AC592" s="1" t="s">
        <v>125</v>
      </c>
      <c r="AD592" s="3" t="s">
        <v>40</v>
      </c>
    </row>
    <row r="593" spans="1:30" ht="140.25" hidden="1" x14ac:dyDescent="0.25">
      <c r="A593" s="1" t="s">
        <v>2348</v>
      </c>
      <c r="B593" s="1" t="s">
        <v>27</v>
      </c>
      <c r="C593" s="2" t="s">
        <v>2349</v>
      </c>
      <c r="D593" s="3" t="s">
        <v>71</v>
      </c>
      <c r="E593" s="3" t="s">
        <v>30</v>
      </c>
      <c r="F593" s="2" t="s">
        <v>293</v>
      </c>
      <c r="G593" s="3" t="s">
        <v>32</v>
      </c>
      <c r="H593" s="3" t="s">
        <v>33</v>
      </c>
      <c r="I593" s="3">
        <v>1388584</v>
      </c>
      <c r="J593" s="3" t="s">
        <v>34</v>
      </c>
      <c r="K593" s="4">
        <v>44942.852083333302</v>
      </c>
      <c r="L593" s="11" t="str">
        <f t="shared" si="47"/>
        <v>enero</v>
      </c>
      <c r="M593" s="3">
        <v>3</v>
      </c>
      <c r="N593" s="3">
        <v>3</v>
      </c>
      <c r="O593" s="3">
        <f t="shared" si="46"/>
        <v>3</v>
      </c>
      <c r="P593" s="4">
        <v>44942.950787037</v>
      </c>
      <c r="Q593" s="2"/>
      <c r="R593" s="3" t="s">
        <v>2350</v>
      </c>
      <c r="S593" s="4">
        <v>44942.950787037</v>
      </c>
      <c r="T593" s="3">
        <f t="shared" si="48"/>
        <v>142</v>
      </c>
      <c r="U593" s="2" t="s">
        <v>150</v>
      </c>
      <c r="V593" s="4">
        <v>44942.951018518499</v>
      </c>
      <c r="W593" s="3">
        <f t="shared" si="49"/>
        <v>0</v>
      </c>
      <c r="X593" s="3" t="s">
        <v>267</v>
      </c>
      <c r="Y593" s="2" t="s">
        <v>268</v>
      </c>
      <c r="Z593" s="2" t="s">
        <v>150</v>
      </c>
      <c r="AA593" s="4">
        <v>44943.153472222199</v>
      </c>
      <c r="AB593" s="26">
        <f t="shared" si="50"/>
        <v>4</v>
      </c>
      <c r="AC593" s="1" t="s">
        <v>78</v>
      </c>
      <c r="AD593" s="3" t="s">
        <v>40</v>
      </c>
    </row>
    <row r="594" spans="1:30" ht="153" hidden="1" x14ac:dyDescent="0.25">
      <c r="A594" s="1" t="s">
        <v>2351</v>
      </c>
      <c r="B594" s="1" t="s">
        <v>27</v>
      </c>
      <c r="C594" s="2" t="s">
        <v>2352</v>
      </c>
      <c r="D594" s="3" t="s">
        <v>107</v>
      </c>
      <c r="E594" s="3" t="s">
        <v>30</v>
      </c>
      <c r="F594" s="2" t="s">
        <v>183</v>
      </c>
      <c r="G594" s="3" t="s">
        <v>155</v>
      </c>
      <c r="H594" s="3" t="s">
        <v>184</v>
      </c>
      <c r="I594" s="3">
        <v>1388585</v>
      </c>
      <c r="J594" s="3" t="s">
        <v>34</v>
      </c>
      <c r="K594" s="4">
        <v>44942.865277777797</v>
      </c>
      <c r="L594" s="11" t="str">
        <f t="shared" si="47"/>
        <v>enero</v>
      </c>
      <c r="M594" s="3">
        <v>3</v>
      </c>
      <c r="N594" s="3">
        <v>3</v>
      </c>
      <c r="O594" s="3">
        <f t="shared" si="46"/>
        <v>3</v>
      </c>
      <c r="P594" s="4">
        <v>44942.960185185198</v>
      </c>
      <c r="Q594" s="2"/>
      <c r="R594" s="3" t="s">
        <v>2353</v>
      </c>
      <c r="S594" s="4">
        <v>44942.960185185198</v>
      </c>
      <c r="T594" s="3">
        <f t="shared" si="48"/>
        <v>136</v>
      </c>
      <c r="U594" s="2" t="s">
        <v>150</v>
      </c>
      <c r="V594" s="4">
        <v>44942.9612962963</v>
      </c>
      <c r="W594" s="3">
        <f t="shared" si="49"/>
        <v>1</v>
      </c>
      <c r="X594" s="3" t="s">
        <v>1148</v>
      </c>
      <c r="Y594" s="2" t="s">
        <v>1149</v>
      </c>
      <c r="Z594" s="2" t="s">
        <v>150</v>
      </c>
      <c r="AA594" s="4">
        <v>44954.645138888904</v>
      </c>
      <c r="AB594" s="26">
        <f t="shared" si="50"/>
        <v>280</v>
      </c>
      <c r="AC594" s="1" t="s">
        <v>144</v>
      </c>
      <c r="AD594" s="3" t="s">
        <v>40</v>
      </c>
    </row>
    <row r="595" spans="1:30" ht="38.25" hidden="1" x14ac:dyDescent="0.25">
      <c r="A595" s="1" t="s">
        <v>2354</v>
      </c>
      <c r="B595" s="1" t="s">
        <v>27</v>
      </c>
      <c r="C595" s="2" t="s">
        <v>2355</v>
      </c>
      <c r="D595" s="3" t="s">
        <v>633</v>
      </c>
      <c r="E595" s="3" t="s">
        <v>30</v>
      </c>
      <c r="F595" s="2" t="s">
        <v>183</v>
      </c>
      <c r="G595" s="3" t="s">
        <v>155</v>
      </c>
      <c r="H595" s="3" t="s">
        <v>184</v>
      </c>
      <c r="I595" s="3">
        <v>1388587</v>
      </c>
      <c r="J595" s="3" t="s">
        <v>34</v>
      </c>
      <c r="K595" s="4">
        <v>44942.915972222203</v>
      </c>
      <c r="L595" s="11" t="str">
        <f t="shared" si="47"/>
        <v>enero</v>
      </c>
      <c r="M595" s="3">
        <v>2</v>
      </c>
      <c r="N595" s="3">
        <v>2</v>
      </c>
      <c r="O595" s="3">
        <f t="shared" si="46"/>
        <v>2</v>
      </c>
      <c r="P595" s="4">
        <v>44942.993275462999</v>
      </c>
      <c r="Q595" s="2"/>
      <c r="R595" s="3" t="s">
        <v>2356</v>
      </c>
      <c r="S595" s="4">
        <v>44942.993275462999</v>
      </c>
      <c r="T595" s="3">
        <f t="shared" si="48"/>
        <v>111</v>
      </c>
      <c r="U595" s="2" t="s">
        <v>57</v>
      </c>
      <c r="V595" s="4">
        <v>44943.007638888899</v>
      </c>
      <c r="W595" s="3">
        <f t="shared" si="49"/>
        <v>20</v>
      </c>
      <c r="X595" s="3" t="s">
        <v>1148</v>
      </c>
      <c r="Y595" s="2" t="s">
        <v>1149</v>
      </c>
      <c r="Z595" s="2" t="s">
        <v>57</v>
      </c>
      <c r="AA595" s="4">
        <v>44944.748611111099</v>
      </c>
      <c r="AB595" s="26">
        <f t="shared" si="50"/>
        <v>41</v>
      </c>
      <c r="AC595" s="1" t="s">
        <v>125</v>
      </c>
      <c r="AD595" s="3" t="s">
        <v>40</v>
      </c>
    </row>
    <row r="596" spans="1:30" ht="38.25" hidden="1" x14ac:dyDescent="0.25">
      <c r="A596" s="1" t="s">
        <v>2357</v>
      </c>
      <c r="B596" s="1" t="s">
        <v>27</v>
      </c>
      <c r="C596" s="2" t="s">
        <v>2358</v>
      </c>
      <c r="D596" s="3" t="s">
        <v>339</v>
      </c>
      <c r="E596" s="3" t="s">
        <v>30</v>
      </c>
      <c r="F596" s="2" t="s">
        <v>53</v>
      </c>
      <c r="G596" s="3" t="s">
        <v>54</v>
      </c>
      <c r="H596" s="3" t="s">
        <v>1156</v>
      </c>
      <c r="I596" s="3">
        <v>1388590</v>
      </c>
      <c r="J596" s="3" t="s">
        <v>34</v>
      </c>
      <c r="K596" s="4">
        <v>44942.9465277778</v>
      </c>
      <c r="L596" s="11" t="str">
        <f t="shared" si="47"/>
        <v>enero</v>
      </c>
      <c r="M596" s="3">
        <v>3</v>
      </c>
      <c r="N596" s="3">
        <v>3</v>
      </c>
      <c r="O596" s="3">
        <f t="shared" si="46"/>
        <v>3</v>
      </c>
      <c r="P596" s="4">
        <v>44942.951469907399</v>
      </c>
      <c r="Q596" s="2"/>
      <c r="R596" s="3" t="s">
        <v>2359</v>
      </c>
      <c r="S596" s="4">
        <v>44942.951469907399</v>
      </c>
      <c r="T596" s="3">
        <f t="shared" si="48"/>
        <v>7</v>
      </c>
      <c r="U596" s="2" t="s">
        <v>57</v>
      </c>
      <c r="V596" s="4">
        <v>44943.023310185199</v>
      </c>
      <c r="W596" s="3">
        <f t="shared" si="49"/>
        <v>103</v>
      </c>
      <c r="X596" s="3" t="s">
        <v>37</v>
      </c>
      <c r="Y596" s="2" t="s">
        <v>38</v>
      </c>
      <c r="Z596" s="2" t="s">
        <v>150</v>
      </c>
      <c r="AA596" s="4">
        <v>44943.713888888902</v>
      </c>
      <c r="AB596" s="26">
        <f t="shared" si="50"/>
        <v>16</v>
      </c>
      <c r="AC596" s="1" t="s">
        <v>144</v>
      </c>
      <c r="AD596" s="3" t="s">
        <v>40</v>
      </c>
    </row>
    <row r="597" spans="1:30" ht="140.25" hidden="1" x14ac:dyDescent="0.25">
      <c r="A597" s="1" t="s">
        <v>2360</v>
      </c>
      <c r="B597" s="1" t="s">
        <v>27</v>
      </c>
      <c r="C597" s="2" t="s">
        <v>2361</v>
      </c>
      <c r="D597" s="3" t="s">
        <v>953</v>
      </c>
      <c r="E597" s="3" t="s">
        <v>30</v>
      </c>
      <c r="F597" s="2" t="s">
        <v>88</v>
      </c>
      <c r="G597" s="3" t="s">
        <v>54</v>
      </c>
      <c r="H597" s="3" t="s">
        <v>276</v>
      </c>
      <c r="I597" s="3">
        <v>1388591</v>
      </c>
      <c r="J597" s="3" t="s">
        <v>34</v>
      </c>
      <c r="K597" s="4">
        <v>44942.963888888902</v>
      </c>
      <c r="L597" s="11" t="str">
        <f t="shared" si="47"/>
        <v>enero</v>
      </c>
      <c r="M597" s="3">
        <v>3</v>
      </c>
      <c r="N597" s="3">
        <v>3</v>
      </c>
      <c r="O597" s="3">
        <f t="shared" si="46"/>
        <v>3</v>
      </c>
      <c r="P597" s="4">
        <v>44943.012870370403</v>
      </c>
      <c r="Q597" s="2"/>
      <c r="R597" s="3" t="s">
        <v>2362</v>
      </c>
      <c r="S597" s="4">
        <v>44943.012870370403</v>
      </c>
      <c r="T597" s="3">
        <f t="shared" si="48"/>
        <v>70</v>
      </c>
      <c r="U597" s="2" t="s">
        <v>57</v>
      </c>
      <c r="V597" s="4">
        <v>44943.013749999998</v>
      </c>
      <c r="W597" s="3">
        <f t="shared" si="49"/>
        <v>1</v>
      </c>
      <c r="X597" s="3" t="s">
        <v>267</v>
      </c>
      <c r="Y597" s="2" t="s">
        <v>268</v>
      </c>
      <c r="Z597" s="2" t="s">
        <v>57</v>
      </c>
      <c r="AA597" s="4">
        <v>44943.927777777797</v>
      </c>
      <c r="AB597" s="26">
        <f t="shared" si="50"/>
        <v>21</v>
      </c>
      <c r="AC597" s="1" t="s">
        <v>78</v>
      </c>
      <c r="AD597" s="3" t="s">
        <v>40</v>
      </c>
    </row>
    <row r="598" spans="1:30" ht="42.75" hidden="1" x14ac:dyDescent="0.25">
      <c r="A598" s="1" t="s">
        <v>2363</v>
      </c>
      <c r="B598" s="1" t="s">
        <v>27</v>
      </c>
      <c r="C598" s="2" t="s">
        <v>2364</v>
      </c>
      <c r="D598" s="3" t="s">
        <v>206</v>
      </c>
      <c r="E598" s="3" t="s">
        <v>30</v>
      </c>
      <c r="F598" s="2" t="s">
        <v>82</v>
      </c>
      <c r="G598" s="3" t="s">
        <v>54</v>
      </c>
      <c r="H598" s="3" t="s">
        <v>83</v>
      </c>
      <c r="I598" s="3">
        <v>1388592</v>
      </c>
      <c r="J598" s="3" t="s">
        <v>34</v>
      </c>
      <c r="K598" s="4">
        <v>44942.967361111099</v>
      </c>
      <c r="L598" s="11" t="str">
        <f t="shared" si="47"/>
        <v>enero</v>
      </c>
      <c r="M598" s="3">
        <v>2</v>
      </c>
      <c r="N598" s="3">
        <v>2</v>
      </c>
      <c r="O598" s="3">
        <f t="shared" si="46"/>
        <v>2</v>
      </c>
      <c r="P598" s="4">
        <v>44943.019305555601</v>
      </c>
      <c r="Q598" s="2"/>
      <c r="R598" s="3" t="s">
        <v>2365</v>
      </c>
      <c r="S598" s="4">
        <v>44943.019305555601</v>
      </c>
      <c r="T598" s="3">
        <f t="shared" si="48"/>
        <v>74</v>
      </c>
      <c r="U598" s="2" t="s">
        <v>150</v>
      </c>
      <c r="V598" s="4">
        <v>44943.050555555601</v>
      </c>
      <c r="W598" s="3">
        <f t="shared" si="49"/>
        <v>45</v>
      </c>
      <c r="X598" s="3" t="s">
        <v>2366</v>
      </c>
      <c r="Y598" s="2" t="s">
        <v>2367</v>
      </c>
      <c r="Z598" s="2" t="s">
        <v>150</v>
      </c>
      <c r="AA598" s="4">
        <v>44948.570833333302</v>
      </c>
      <c r="AB598" s="26">
        <f t="shared" si="50"/>
        <v>132</v>
      </c>
      <c r="AC598" s="1" t="s">
        <v>125</v>
      </c>
      <c r="AD598" s="3" t="s">
        <v>40</v>
      </c>
    </row>
    <row r="599" spans="1:30" ht="63.75" hidden="1" x14ac:dyDescent="0.25">
      <c r="A599" s="1" t="s">
        <v>2368</v>
      </c>
      <c r="B599" s="1" t="s">
        <v>27</v>
      </c>
      <c r="C599" s="2" t="s">
        <v>2369</v>
      </c>
      <c r="D599" s="3" t="s">
        <v>312</v>
      </c>
      <c r="E599" s="3" t="s">
        <v>30</v>
      </c>
      <c r="F599" s="2" t="s">
        <v>82</v>
      </c>
      <c r="G599" s="3" t="s">
        <v>54</v>
      </c>
      <c r="H599" s="3" t="s">
        <v>83</v>
      </c>
      <c r="I599" s="3">
        <v>1388594</v>
      </c>
      <c r="J599" s="3" t="s">
        <v>34</v>
      </c>
      <c r="K599" s="4">
        <v>44943.013888888898</v>
      </c>
      <c r="L599" s="11" t="str">
        <f t="shared" si="47"/>
        <v>enero</v>
      </c>
      <c r="M599" s="3">
        <v>3</v>
      </c>
      <c r="N599" s="3">
        <v>3</v>
      </c>
      <c r="O599" s="3">
        <f t="shared" si="46"/>
        <v>3</v>
      </c>
      <c r="P599" s="4">
        <v>44943.0378009259</v>
      </c>
      <c r="Q599" s="2"/>
      <c r="R599" s="3" t="s">
        <v>2370</v>
      </c>
      <c r="S599" s="4">
        <v>44943.0378009259</v>
      </c>
      <c r="T599" s="3">
        <f t="shared" si="48"/>
        <v>34</v>
      </c>
      <c r="U599" s="2" t="s">
        <v>57</v>
      </c>
      <c r="V599" s="4">
        <v>44943.088819444398</v>
      </c>
      <c r="W599" s="3">
        <f t="shared" si="49"/>
        <v>73</v>
      </c>
      <c r="X599" s="3" t="s">
        <v>91</v>
      </c>
      <c r="Y599" s="2" t="s">
        <v>92</v>
      </c>
      <c r="Z599" s="2" t="s">
        <v>57</v>
      </c>
      <c r="AA599" s="4">
        <v>44945.515972222202</v>
      </c>
      <c r="AB599" s="26">
        <f t="shared" si="50"/>
        <v>58</v>
      </c>
      <c r="AC599" s="1" t="s">
        <v>78</v>
      </c>
      <c r="AD599" s="3" t="s">
        <v>40</v>
      </c>
    </row>
    <row r="600" spans="1:30" ht="42.75" hidden="1" x14ac:dyDescent="0.25">
      <c r="A600" s="1" t="s">
        <v>2371</v>
      </c>
      <c r="B600" s="1" t="s">
        <v>27</v>
      </c>
      <c r="C600" s="2" t="s">
        <v>2372</v>
      </c>
      <c r="D600" s="3" t="s">
        <v>245</v>
      </c>
      <c r="E600" s="3" t="s">
        <v>30</v>
      </c>
      <c r="F600" s="2" t="s">
        <v>288</v>
      </c>
      <c r="G600" s="3" t="s">
        <v>192</v>
      </c>
      <c r="H600" s="3" t="s">
        <v>289</v>
      </c>
      <c r="I600" s="3">
        <v>1388595</v>
      </c>
      <c r="J600" s="3" t="s">
        <v>34</v>
      </c>
      <c r="K600" s="4">
        <v>44943.0493055556</v>
      </c>
      <c r="L600" s="11" t="str">
        <f t="shared" si="47"/>
        <v>enero</v>
      </c>
      <c r="M600" s="3">
        <v>3</v>
      </c>
      <c r="N600" s="3">
        <v>3</v>
      </c>
      <c r="O600" s="3">
        <f t="shared" si="46"/>
        <v>3</v>
      </c>
      <c r="P600" s="4">
        <v>44943.062870370399</v>
      </c>
      <c r="Q600" s="2"/>
      <c r="R600" s="3" t="s">
        <v>1295</v>
      </c>
      <c r="S600" s="4">
        <v>44943.062870370399</v>
      </c>
      <c r="T600" s="3">
        <f t="shared" si="48"/>
        <v>19</v>
      </c>
      <c r="U600" s="2" t="s">
        <v>122</v>
      </c>
      <c r="V600" s="4">
        <v>44943.064189814802</v>
      </c>
      <c r="W600" s="3">
        <f t="shared" si="49"/>
        <v>1</v>
      </c>
      <c r="X600" s="3" t="s">
        <v>1788</v>
      </c>
      <c r="Y600" s="2" t="s">
        <v>1789</v>
      </c>
      <c r="Z600" s="2" t="s">
        <v>122</v>
      </c>
      <c r="AA600" s="4">
        <v>44943.743750000001</v>
      </c>
      <c r="AB600" s="26">
        <f t="shared" si="50"/>
        <v>16</v>
      </c>
      <c r="AC600" s="1" t="s">
        <v>78</v>
      </c>
      <c r="AD600" s="3" t="s">
        <v>40</v>
      </c>
    </row>
    <row r="601" spans="1:30" ht="63.75" hidden="1" x14ac:dyDescent="0.25">
      <c r="A601" s="1" t="s">
        <v>2373</v>
      </c>
      <c r="B601" s="1" t="s">
        <v>345</v>
      </c>
      <c r="C601" s="2" t="s">
        <v>2374</v>
      </c>
      <c r="D601" s="3" t="s">
        <v>917</v>
      </c>
      <c r="E601" s="3" t="s">
        <v>30</v>
      </c>
      <c r="F601" s="2" t="s">
        <v>82</v>
      </c>
      <c r="G601" s="3" t="s">
        <v>54</v>
      </c>
      <c r="H601" s="3" t="s">
        <v>83</v>
      </c>
      <c r="I601" s="3">
        <v>1388597</v>
      </c>
      <c r="J601" s="3" t="s">
        <v>34</v>
      </c>
      <c r="K601" s="4">
        <v>44943.083333333299</v>
      </c>
      <c r="L601" s="11" t="str">
        <f t="shared" si="47"/>
        <v>enero</v>
      </c>
      <c r="M601" s="3">
        <v>3</v>
      </c>
      <c r="N601" s="3">
        <v>3</v>
      </c>
      <c r="O601" s="3">
        <f t="shared" si="46"/>
        <v>3</v>
      </c>
      <c r="P601" s="4">
        <v>44943.097673611097</v>
      </c>
      <c r="Q601" s="2"/>
      <c r="R601" s="3" t="s">
        <v>2375</v>
      </c>
      <c r="S601" s="4">
        <v>44943.097673611097</v>
      </c>
      <c r="T601" s="3">
        <f t="shared" si="48"/>
        <v>20</v>
      </c>
      <c r="U601" s="2" t="s">
        <v>57</v>
      </c>
      <c r="V601" s="4">
        <v>44943.098090277803</v>
      </c>
      <c r="W601" s="3">
        <f t="shared" si="49"/>
        <v>0</v>
      </c>
      <c r="X601" s="3" t="s">
        <v>91</v>
      </c>
      <c r="Y601" s="2" t="s">
        <v>92</v>
      </c>
      <c r="Z601" s="2" t="s">
        <v>57</v>
      </c>
      <c r="AA601" s="4">
        <v>44944.511111111096</v>
      </c>
      <c r="AB601" s="26">
        <f t="shared" si="50"/>
        <v>33</v>
      </c>
      <c r="AC601" s="1" t="s">
        <v>78</v>
      </c>
      <c r="AD601" s="3" t="s">
        <v>40</v>
      </c>
    </row>
    <row r="602" spans="1:30" ht="153" hidden="1" x14ac:dyDescent="0.25">
      <c r="A602" s="1" t="s">
        <v>2376</v>
      </c>
      <c r="B602" s="1" t="s">
        <v>407</v>
      </c>
      <c r="C602" s="2" t="s">
        <v>2377</v>
      </c>
      <c r="D602" s="3" t="s">
        <v>409</v>
      </c>
      <c r="E602" s="3" t="s">
        <v>410</v>
      </c>
      <c r="F602" s="2" t="s">
        <v>293</v>
      </c>
      <c r="G602" s="3" t="s">
        <v>32</v>
      </c>
      <c r="H602" s="3" t="s">
        <v>33</v>
      </c>
      <c r="I602" s="3">
        <v>1388598</v>
      </c>
      <c r="J602" s="3" t="s">
        <v>73</v>
      </c>
      <c r="K602" s="4">
        <v>44943.091666666704</v>
      </c>
      <c r="L602" s="11" t="str">
        <f t="shared" si="47"/>
        <v>enero</v>
      </c>
      <c r="M602" s="3">
        <v>3</v>
      </c>
      <c r="N602" s="3">
        <v>3</v>
      </c>
      <c r="O602" s="3">
        <f t="shared" si="46"/>
        <v>3</v>
      </c>
      <c r="P602" s="4">
        <v>44943.123182870397</v>
      </c>
      <c r="Q602" s="2"/>
      <c r="R602" s="3" t="s">
        <v>2378</v>
      </c>
      <c r="S602" s="4">
        <v>44943.123182870397</v>
      </c>
      <c r="T602" s="3">
        <f t="shared" si="48"/>
        <v>45</v>
      </c>
      <c r="U602" s="2" t="s">
        <v>150</v>
      </c>
      <c r="V602" s="4">
        <v>44943.124756944402</v>
      </c>
      <c r="W602" s="3">
        <f t="shared" si="49"/>
        <v>2</v>
      </c>
      <c r="X602" s="3" t="s">
        <v>1237</v>
      </c>
      <c r="Y602" s="2" t="s">
        <v>1238</v>
      </c>
      <c r="Z602" s="2" t="s">
        <v>150</v>
      </c>
      <c r="AA602" s="4">
        <v>44943.146527777797</v>
      </c>
      <c r="AB602" s="26">
        <f t="shared" si="50"/>
        <v>0</v>
      </c>
      <c r="AC602" s="1" t="s">
        <v>197</v>
      </c>
      <c r="AD602" s="3" t="s">
        <v>40</v>
      </c>
    </row>
    <row r="603" spans="1:30" ht="38.25" hidden="1" x14ac:dyDescent="0.25">
      <c r="A603" s="1" t="s">
        <v>2379</v>
      </c>
      <c r="B603" s="1" t="s">
        <v>27</v>
      </c>
      <c r="C603" s="2" t="s">
        <v>2380</v>
      </c>
      <c r="D603" s="3" t="s">
        <v>182</v>
      </c>
      <c r="E603" s="3" t="s">
        <v>30</v>
      </c>
      <c r="F603" s="2" t="s">
        <v>53</v>
      </c>
      <c r="G603" s="3" t="s">
        <v>54</v>
      </c>
      <c r="H603" s="3" t="s">
        <v>1060</v>
      </c>
      <c r="I603" s="3">
        <v>1388599</v>
      </c>
      <c r="J603" s="3" t="s">
        <v>34</v>
      </c>
      <c r="K603" s="4">
        <v>44943.096527777801</v>
      </c>
      <c r="L603" s="11" t="str">
        <f t="shared" si="47"/>
        <v>enero</v>
      </c>
      <c r="M603" s="3">
        <v>3</v>
      </c>
      <c r="N603" s="3">
        <v>3</v>
      </c>
      <c r="O603" s="3">
        <f t="shared" si="46"/>
        <v>3</v>
      </c>
      <c r="P603" s="4">
        <v>44943.107916666697</v>
      </c>
      <c r="Q603" s="2"/>
      <c r="R603" s="3" t="s">
        <v>2381</v>
      </c>
      <c r="S603" s="4">
        <v>44943.107916666697</v>
      </c>
      <c r="T603" s="3">
        <f t="shared" si="48"/>
        <v>16</v>
      </c>
      <c r="U603" s="2" t="s">
        <v>57</v>
      </c>
      <c r="V603" s="4">
        <v>44943.1088310185</v>
      </c>
      <c r="W603" s="3">
        <f t="shared" si="49"/>
        <v>1</v>
      </c>
      <c r="X603" s="3" t="s">
        <v>174</v>
      </c>
      <c r="Y603" s="2" t="s">
        <v>175</v>
      </c>
      <c r="Z603" s="2" t="s">
        <v>57</v>
      </c>
      <c r="AA603" s="4">
        <v>44949.599305555603</v>
      </c>
      <c r="AB603" s="26">
        <f t="shared" si="50"/>
        <v>155</v>
      </c>
      <c r="AC603" s="1" t="s">
        <v>78</v>
      </c>
      <c r="AD603" s="3" t="s">
        <v>40</v>
      </c>
    </row>
    <row r="604" spans="1:30" ht="63.75" hidden="1" x14ac:dyDescent="0.25">
      <c r="A604" s="1" t="s">
        <v>2382</v>
      </c>
      <c r="B604" s="1" t="s">
        <v>27</v>
      </c>
      <c r="C604" s="2" t="s">
        <v>2383</v>
      </c>
      <c r="D604" s="3" t="s">
        <v>29</v>
      </c>
      <c r="E604" s="3" t="s">
        <v>30</v>
      </c>
      <c r="F604" s="2" t="s">
        <v>1396</v>
      </c>
      <c r="G604" s="3" t="s">
        <v>32</v>
      </c>
      <c r="H604" s="3" t="s">
        <v>2384</v>
      </c>
      <c r="I604" s="3">
        <v>1388603</v>
      </c>
      <c r="J604" s="3" t="s">
        <v>34</v>
      </c>
      <c r="K604" s="4">
        <v>44943.254166666702</v>
      </c>
      <c r="L604" s="11" t="str">
        <f t="shared" si="47"/>
        <v>enero</v>
      </c>
      <c r="M604" s="3">
        <v>2</v>
      </c>
      <c r="N604" s="3">
        <v>2</v>
      </c>
      <c r="O604" s="3">
        <f t="shared" si="46"/>
        <v>2</v>
      </c>
      <c r="P604" s="4">
        <v>44943.291736111103</v>
      </c>
      <c r="Q604" s="2"/>
      <c r="R604" s="3" t="s">
        <v>2385</v>
      </c>
      <c r="S604" s="4">
        <v>44943.291736111103</v>
      </c>
      <c r="T604" s="3">
        <f t="shared" si="48"/>
        <v>54</v>
      </c>
      <c r="U604" s="2" t="s">
        <v>47</v>
      </c>
      <c r="V604" s="4">
        <v>44943.293136574102</v>
      </c>
      <c r="W604" s="3">
        <f t="shared" si="49"/>
        <v>2</v>
      </c>
      <c r="X604" s="3" t="s">
        <v>37</v>
      </c>
      <c r="Y604" s="2" t="s">
        <v>38</v>
      </c>
      <c r="Z604" s="2" t="s">
        <v>47</v>
      </c>
      <c r="AA604" s="4">
        <v>45007.511111111096</v>
      </c>
      <c r="AB604" s="26">
        <f t="shared" si="50"/>
        <v>1541</v>
      </c>
      <c r="AC604" s="1" t="s">
        <v>78</v>
      </c>
      <c r="AD604" s="3" t="s">
        <v>40</v>
      </c>
    </row>
    <row r="605" spans="1:30" ht="28.5" hidden="1" x14ac:dyDescent="0.25">
      <c r="A605" s="1" t="s">
        <v>2386</v>
      </c>
      <c r="B605" s="1" t="s">
        <v>27</v>
      </c>
      <c r="C605" s="2" t="s">
        <v>2387</v>
      </c>
      <c r="D605" s="3" t="s">
        <v>210</v>
      </c>
      <c r="E605" s="3" t="s">
        <v>30</v>
      </c>
      <c r="F605" s="2" t="s">
        <v>213</v>
      </c>
      <c r="G605" s="3" t="s">
        <v>192</v>
      </c>
      <c r="H605" s="3" t="s">
        <v>214</v>
      </c>
      <c r="I605" s="3">
        <v>1388614</v>
      </c>
      <c r="J605" s="3" t="s">
        <v>34</v>
      </c>
      <c r="K605" s="4">
        <v>44943.270138888904</v>
      </c>
      <c r="L605" s="11" t="str">
        <f t="shared" si="47"/>
        <v>enero</v>
      </c>
      <c r="M605" s="3">
        <v>3</v>
      </c>
      <c r="N605" s="3">
        <v>3</v>
      </c>
      <c r="O605" s="3">
        <f t="shared" si="46"/>
        <v>3</v>
      </c>
      <c r="P605" s="4">
        <v>44943.2989467593</v>
      </c>
      <c r="Q605" s="2"/>
      <c r="R605" s="3" t="s">
        <v>2388</v>
      </c>
      <c r="S605" s="4">
        <v>44943.2989467593</v>
      </c>
      <c r="T605" s="3">
        <f t="shared" si="48"/>
        <v>41</v>
      </c>
      <c r="U605" s="2" t="s">
        <v>639</v>
      </c>
      <c r="V605" s="4">
        <v>44943.311053240701</v>
      </c>
      <c r="W605" s="3">
        <f t="shared" si="49"/>
        <v>17</v>
      </c>
      <c r="X605" s="3" t="s">
        <v>1282</v>
      </c>
      <c r="Y605" s="2" t="s">
        <v>1283</v>
      </c>
      <c r="Z605" s="2" t="s">
        <v>639</v>
      </c>
      <c r="AA605" s="4">
        <v>44943.744444444397</v>
      </c>
      <c r="AB605" s="26">
        <f t="shared" si="50"/>
        <v>10</v>
      </c>
      <c r="AC605" s="1"/>
      <c r="AD605" s="3" t="s">
        <v>40</v>
      </c>
    </row>
    <row r="606" spans="1:30" ht="63.75" hidden="1" x14ac:dyDescent="0.25">
      <c r="A606" s="1" t="s">
        <v>2389</v>
      </c>
      <c r="B606" s="1" t="s">
        <v>27</v>
      </c>
      <c r="C606" s="2" t="s">
        <v>2390</v>
      </c>
      <c r="D606" s="3" t="s">
        <v>63</v>
      </c>
      <c r="E606" s="3" t="s">
        <v>30</v>
      </c>
      <c r="F606" s="2" t="s">
        <v>82</v>
      </c>
      <c r="G606" s="3" t="s">
        <v>54</v>
      </c>
      <c r="H606" s="3" t="s">
        <v>83</v>
      </c>
      <c r="I606" s="3">
        <v>1388632</v>
      </c>
      <c r="J606" s="3" t="s">
        <v>34</v>
      </c>
      <c r="K606" s="4">
        <v>44943.282638888901</v>
      </c>
      <c r="L606" s="11" t="str">
        <f t="shared" si="47"/>
        <v>enero</v>
      </c>
      <c r="M606" s="3">
        <v>2</v>
      </c>
      <c r="N606" s="3">
        <v>2</v>
      </c>
      <c r="O606" s="3">
        <f t="shared" si="46"/>
        <v>2</v>
      </c>
      <c r="P606" s="4">
        <v>44943.298391203702</v>
      </c>
      <c r="Q606" s="2"/>
      <c r="R606" s="3" t="s">
        <v>2391</v>
      </c>
      <c r="S606" s="4">
        <v>44943.298391203702</v>
      </c>
      <c r="T606" s="3">
        <f t="shared" si="48"/>
        <v>22</v>
      </c>
      <c r="U606" s="2" t="s">
        <v>219</v>
      </c>
      <c r="V606" s="4">
        <v>44943.298888888901</v>
      </c>
      <c r="W606" s="3">
        <f t="shared" si="49"/>
        <v>0</v>
      </c>
      <c r="X606" s="3" t="s">
        <v>1635</v>
      </c>
      <c r="Y606" s="2" t="s">
        <v>1636</v>
      </c>
      <c r="Z606" s="2" t="s">
        <v>219</v>
      </c>
      <c r="AA606" s="4">
        <v>44943.747916666704</v>
      </c>
      <c r="AB606" s="26">
        <f t="shared" si="50"/>
        <v>10</v>
      </c>
      <c r="AC606" s="1" t="s">
        <v>78</v>
      </c>
      <c r="AD606" s="3" t="s">
        <v>40</v>
      </c>
    </row>
    <row r="607" spans="1:30" ht="28.5" hidden="1" x14ac:dyDescent="0.25">
      <c r="A607" s="1" t="s">
        <v>2392</v>
      </c>
      <c r="B607" s="1" t="s">
        <v>27</v>
      </c>
      <c r="C607" s="2" t="s">
        <v>2393</v>
      </c>
      <c r="D607" s="3" t="s">
        <v>71</v>
      </c>
      <c r="E607" s="3" t="s">
        <v>30</v>
      </c>
      <c r="F607" s="2" t="s">
        <v>53</v>
      </c>
      <c r="G607" s="3" t="s">
        <v>32</v>
      </c>
      <c r="H607" s="3" t="s">
        <v>187</v>
      </c>
      <c r="I607" s="3">
        <v>1388654</v>
      </c>
      <c r="J607" s="3" t="s">
        <v>34</v>
      </c>
      <c r="K607" s="4">
        <v>44943.293055555601</v>
      </c>
      <c r="L607" s="11" t="str">
        <f t="shared" si="47"/>
        <v>enero</v>
      </c>
      <c r="M607" s="3">
        <v>2</v>
      </c>
      <c r="N607" s="3">
        <v>2</v>
      </c>
      <c r="O607" s="3">
        <f t="shared" si="46"/>
        <v>2</v>
      </c>
      <c r="P607" s="4">
        <v>44943.315844907404</v>
      </c>
      <c r="Q607" s="2"/>
      <c r="R607" s="3" t="s">
        <v>2394</v>
      </c>
      <c r="S607" s="4">
        <v>44943.315844907404</v>
      </c>
      <c r="T607" s="3">
        <f t="shared" si="48"/>
        <v>32</v>
      </c>
      <c r="U607" s="2" t="s">
        <v>47</v>
      </c>
      <c r="V607" s="4">
        <v>44943.316990740699</v>
      </c>
      <c r="W607" s="3">
        <f t="shared" si="49"/>
        <v>1</v>
      </c>
      <c r="X607" s="3" t="s">
        <v>1752</v>
      </c>
      <c r="Y607" s="2" t="s">
        <v>1753</v>
      </c>
      <c r="Z607" s="2" t="s">
        <v>47</v>
      </c>
      <c r="AA607" s="4">
        <v>44945.613194444399</v>
      </c>
      <c r="AB607" s="26">
        <f t="shared" si="50"/>
        <v>55</v>
      </c>
      <c r="AC607" s="1" t="s">
        <v>1169</v>
      </c>
      <c r="AD607" s="3" t="s">
        <v>40</v>
      </c>
    </row>
    <row r="608" spans="1:30" ht="42.75" hidden="1" x14ac:dyDescent="0.25">
      <c r="A608" s="1" t="s">
        <v>2395</v>
      </c>
      <c r="B608" s="1" t="s">
        <v>27</v>
      </c>
      <c r="C608" s="2" t="s">
        <v>2396</v>
      </c>
      <c r="D608" s="3" t="s">
        <v>29</v>
      </c>
      <c r="E608" s="3" t="s">
        <v>30</v>
      </c>
      <c r="F608" s="2" t="s">
        <v>31</v>
      </c>
      <c r="G608" s="3" t="s">
        <v>32</v>
      </c>
      <c r="H608" s="3" t="s">
        <v>33</v>
      </c>
      <c r="I608" s="3">
        <v>1388658</v>
      </c>
      <c r="J608" s="3" t="s">
        <v>34</v>
      </c>
      <c r="K608" s="4">
        <v>44943.2944444444</v>
      </c>
      <c r="L608" s="11" t="str">
        <f t="shared" si="47"/>
        <v>enero</v>
      </c>
      <c r="M608" s="3">
        <v>2</v>
      </c>
      <c r="N608" s="3">
        <v>2</v>
      </c>
      <c r="O608" s="3">
        <f t="shared" si="46"/>
        <v>2</v>
      </c>
      <c r="P608" s="4">
        <v>44943.334571759297</v>
      </c>
      <c r="Q608" s="2"/>
      <c r="R608" s="3" t="s">
        <v>2397</v>
      </c>
      <c r="S608" s="4">
        <v>44943.334571759297</v>
      </c>
      <c r="T608" s="3">
        <f t="shared" si="48"/>
        <v>57</v>
      </c>
      <c r="U608" s="2" t="s">
        <v>219</v>
      </c>
      <c r="V608" s="4">
        <v>44943.3370601852</v>
      </c>
      <c r="W608" s="3">
        <f t="shared" si="49"/>
        <v>3</v>
      </c>
      <c r="X608" s="3" t="s">
        <v>2179</v>
      </c>
      <c r="Y608" s="2" t="s">
        <v>2180</v>
      </c>
      <c r="Z608" s="2" t="s">
        <v>219</v>
      </c>
      <c r="AA608" s="4">
        <v>44944.758333333302</v>
      </c>
      <c r="AB608" s="26">
        <f t="shared" si="50"/>
        <v>34</v>
      </c>
      <c r="AC608" s="1" t="s">
        <v>78</v>
      </c>
      <c r="AD608" s="3" t="s">
        <v>40</v>
      </c>
    </row>
    <row r="609" spans="1:30" ht="242.25" hidden="1" x14ac:dyDescent="0.25">
      <c r="A609" s="1" t="s">
        <v>2398</v>
      </c>
      <c r="B609" s="1" t="s">
        <v>27</v>
      </c>
      <c r="C609" s="2" t="s">
        <v>2399</v>
      </c>
      <c r="D609" s="3" t="s">
        <v>745</v>
      </c>
      <c r="E609" s="3" t="s">
        <v>30</v>
      </c>
      <c r="F609" s="2" t="s">
        <v>53</v>
      </c>
      <c r="G609" s="3" t="s">
        <v>32</v>
      </c>
      <c r="H609" s="3" t="s">
        <v>187</v>
      </c>
      <c r="I609" s="3">
        <v>1388710</v>
      </c>
      <c r="J609" s="3" t="s">
        <v>34</v>
      </c>
      <c r="K609" s="4">
        <v>44943.318749999999</v>
      </c>
      <c r="L609" s="11" t="str">
        <f t="shared" si="47"/>
        <v>enero</v>
      </c>
      <c r="M609" s="3">
        <v>3</v>
      </c>
      <c r="N609" s="3">
        <v>3</v>
      </c>
      <c r="O609" s="3">
        <f t="shared" si="46"/>
        <v>3</v>
      </c>
      <c r="P609" s="4">
        <v>44943.3293402778</v>
      </c>
      <c r="Q609" s="2"/>
      <c r="R609" s="3" t="s">
        <v>2400</v>
      </c>
      <c r="S609" s="4">
        <v>44943.3293402778</v>
      </c>
      <c r="T609" s="3">
        <f t="shared" si="48"/>
        <v>15</v>
      </c>
      <c r="U609" s="2" t="s">
        <v>143</v>
      </c>
      <c r="V609" s="4">
        <v>44943.376516203702</v>
      </c>
      <c r="W609" s="3">
        <f t="shared" si="49"/>
        <v>67</v>
      </c>
      <c r="X609" s="3" t="s">
        <v>37</v>
      </c>
      <c r="Y609" s="2" t="s">
        <v>38</v>
      </c>
      <c r="Z609" s="2" t="s">
        <v>47</v>
      </c>
      <c r="AA609" s="4">
        <v>44957.811805555597</v>
      </c>
      <c r="AB609" s="26">
        <f t="shared" si="50"/>
        <v>346</v>
      </c>
      <c r="AC609" s="1" t="s">
        <v>78</v>
      </c>
      <c r="AD609" s="3" t="s">
        <v>40</v>
      </c>
    </row>
    <row r="610" spans="1:30" ht="178.5" hidden="1" x14ac:dyDescent="0.25">
      <c r="A610" s="1" t="s">
        <v>2401</v>
      </c>
      <c r="B610" s="1" t="s">
        <v>27</v>
      </c>
      <c r="C610" s="2" t="s">
        <v>2402</v>
      </c>
      <c r="D610" s="3" t="s">
        <v>863</v>
      </c>
      <c r="E610" s="3" t="s">
        <v>30</v>
      </c>
      <c r="F610" s="2" t="s">
        <v>53</v>
      </c>
      <c r="G610" s="3" t="s">
        <v>54</v>
      </c>
      <c r="H610" s="3" t="s">
        <v>1156</v>
      </c>
      <c r="I610" s="3">
        <v>1388716</v>
      </c>
      <c r="J610" s="3" t="s">
        <v>73</v>
      </c>
      <c r="K610" s="4">
        <v>44943.3215277778</v>
      </c>
      <c r="L610" s="11" t="str">
        <f t="shared" si="47"/>
        <v>enero</v>
      </c>
      <c r="M610" s="3">
        <v>3</v>
      </c>
      <c r="N610" s="3">
        <v>3</v>
      </c>
      <c r="O610" s="3">
        <f t="shared" si="46"/>
        <v>3</v>
      </c>
      <c r="P610" s="4">
        <v>44943.339641203696</v>
      </c>
      <c r="Q610" s="2"/>
      <c r="R610" s="3" t="s">
        <v>2403</v>
      </c>
      <c r="S610" s="4">
        <v>44943.339641203696</v>
      </c>
      <c r="T610" s="3">
        <f t="shared" si="48"/>
        <v>26</v>
      </c>
      <c r="U610" s="2" t="s">
        <v>143</v>
      </c>
      <c r="V610" s="4">
        <v>44943.350451388898</v>
      </c>
      <c r="W610" s="3">
        <f t="shared" si="49"/>
        <v>15</v>
      </c>
      <c r="X610" s="3" t="s">
        <v>458</v>
      </c>
      <c r="Y610" s="2" t="s">
        <v>459</v>
      </c>
      <c r="Z610" s="2" t="s">
        <v>143</v>
      </c>
      <c r="AA610" s="4">
        <v>44943.373611111099</v>
      </c>
      <c r="AB610" s="26">
        <f t="shared" si="50"/>
        <v>0</v>
      </c>
      <c r="AC610" s="1" t="s">
        <v>197</v>
      </c>
      <c r="AD610" s="3" t="s">
        <v>40</v>
      </c>
    </row>
    <row r="611" spans="1:30" ht="127.5" hidden="1" x14ac:dyDescent="0.25">
      <c r="A611" s="1" t="s">
        <v>2404</v>
      </c>
      <c r="B611" s="1" t="s">
        <v>27</v>
      </c>
      <c r="C611" s="2" t="s">
        <v>2405</v>
      </c>
      <c r="D611" s="3" t="s">
        <v>482</v>
      </c>
      <c r="E611" s="3" t="s">
        <v>30</v>
      </c>
      <c r="F611" s="2" t="s">
        <v>82</v>
      </c>
      <c r="G611" s="3" t="s">
        <v>54</v>
      </c>
      <c r="H611" s="3" t="s">
        <v>83</v>
      </c>
      <c r="I611" s="3">
        <v>1388719</v>
      </c>
      <c r="J611" s="3" t="s">
        <v>34</v>
      </c>
      <c r="K611" s="4">
        <v>44943.322222222203</v>
      </c>
      <c r="L611" s="11" t="str">
        <f t="shared" si="47"/>
        <v>enero</v>
      </c>
      <c r="M611" s="3">
        <v>2</v>
      </c>
      <c r="N611" s="3">
        <v>2</v>
      </c>
      <c r="O611" s="3">
        <f t="shared" si="46"/>
        <v>2</v>
      </c>
      <c r="P611" s="4">
        <v>44943.348043981503</v>
      </c>
      <c r="Q611" s="2"/>
      <c r="R611" s="3" t="s">
        <v>2406</v>
      </c>
      <c r="S611" s="4">
        <v>44943.348043981503</v>
      </c>
      <c r="T611" s="3">
        <f t="shared" si="48"/>
        <v>37</v>
      </c>
      <c r="U611" s="2" t="s">
        <v>143</v>
      </c>
      <c r="V611" s="4">
        <v>44943.361770833297</v>
      </c>
      <c r="W611" s="3">
        <f t="shared" si="49"/>
        <v>19</v>
      </c>
      <c r="X611" s="3" t="s">
        <v>103</v>
      </c>
      <c r="Y611" s="2" t="s">
        <v>104</v>
      </c>
      <c r="Z611" s="2" t="s">
        <v>219</v>
      </c>
      <c r="AA611" s="4">
        <v>44945.786805555603</v>
      </c>
      <c r="AB611" s="26">
        <f t="shared" si="50"/>
        <v>58</v>
      </c>
      <c r="AC611" s="1" t="s">
        <v>78</v>
      </c>
      <c r="AD611" s="3" t="s">
        <v>40</v>
      </c>
    </row>
    <row r="612" spans="1:30" ht="153" hidden="1" x14ac:dyDescent="0.25">
      <c r="A612" s="1" t="s">
        <v>2407</v>
      </c>
      <c r="B612" s="1" t="s">
        <v>407</v>
      </c>
      <c r="C612" s="2" t="s">
        <v>2408</v>
      </c>
      <c r="D612" s="3" t="s">
        <v>524</v>
      </c>
      <c r="E612" s="3" t="s">
        <v>410</v>
      </c>
      <c r="F612" s="2" t="s">
        <v>53</v>
      </c>
      <c r="G612" s="3" t="s">
        <v>54</v>
      </c>
      <c r="H612" s="3" t="s">
        <v>100</v>
      </c>
      <c r="I612" s="3">
        <v>1388825</v>
      </c>
      <c r="J612" s="3" t="s">
        <v>34</v>
      </c>
      <c r="K612" s="4">
        <v>44943.364583333299</v>
      </c>
      <c r="L612" s="11" t="str">
        <f t="shared" si="47"/>
        <v>enero</v>
      </c>
      <c r="M612" s="3">
        <v>3</v>
      </c>
      <c r="N612" s="3">
        <v>3</v>
      </c>
      <c r="O612" s="3">
        <f t="shared" si="46"/>
        <v>3</v>
      </c>
      <c r="P612" s="4">
        <v>44943.3977199074</v>
      </c>
      <c r="Q612" s="2"/>
      <c r="R612" s="3" t="s">
        <v>2409</v>
      </c>
      <c r="S612" s="4">
        <v>44943.3977199074</v>
      </c>
      <c r="T612" s="3">
        <f t="shared" si="48"/>
        <v>47</v>
      </c>
      <c r="U612" s="2" t="s">
        <v>143</v>
      </c>
      <c r="V612" s="4">
        <v>44943.3985300926</v>
      </c>
      <c r="W612" s="3">
        <f t="shared" si="49"/>
        <v>1</v>
      </c>
      <c r="X612" s="3" t="s">
        <v>2410</v>
      </c>
      <c r="Y612" s="2" t="s">
        <v>2411</v>
      </c>
      <c r="Z612" s="2" t="s">
        <v>143</v>
      </c>
      <c r="AA612" s="4">
        <v>44943.576388888898</v>
      </c>
      <c r="AB612" s="26">
        <f t="shared" si="50"/>
        <v>4</v>
      </c>
      <c r="AC612" s="1" t="s">
        <v>78</v>
      </c>
      <c r="AD612" s="3" t="s">
        <v>40</v>
      </c>
    </row>
    <row r="613" spans="1:30" ht="178.5" hidden="1" x14ac:dyDescent="0.25">
      <c r="A613" s="1" t="s">
        <v>2412</v>
      </c>
      <c r="B613" s="1" t="s">
        <v>27</v>
      </c>
      <c r="C613" s="2" t="s">
        <v>2413</v>
      </c>
      <c r="D613" s="3" t="s">
        <v>257</v>
      </c>
      <c r="E613" s="3" t="s">
        <v>30</v>
      </c>
      <c r="F613" s="2" t="s">
        <v>53</v>
      </c>
      <c r="G613" s="3" t="s">
        <v>32</v>
      </c>
      <c r="H613" s="3" t="s">
        <v>187</v>
      </c>
      <c r="I613" s="3">
        <v>1388838</v>
      </c>
      <c r="J613" s="3" t="s">
        <v>34</v>
      </c>
      <c r="K613" s="4">
        <v>44943.370833333298</v>
      </c>
      <c r="L613" s="11" t="str">
        <f t="shared" si="47"/>
        <v>enero</v>
      </c>
      <c r="M613" s="3">
        <v>2</v>
      </c>
      <c r="N613" s="3">
        <v>2</v>
      </c>
      <c r="O613" s="3">
        <f t="shared" si="46"/>
        <v>2</v>
      </c>
      <c r="P613" s="4">
        <v>44943.386539351799</v>
      </c>
      <c r="Q613" s="2"/>
      <c r="R613" s="3" t="s">
        <v>2414</v>
      </c>
      <c r="S613" s="4">
        <v>44943.386539351799</v>
      </c>
      <c r="T613" s="3">
        <f t="shared" si="48"/>
        <v>22</v>
      </c>
      <c r="U613" s="2" t="s">
        <v>143</v>
      </c>
      <c r="V613" s="4">
        <v>44943.401620370401</v>
      </c>
      <c r="W613" s="3">
        <f t="shared" si="49"/>
        <v>21</v>
      </c>
      <c r="X613" s="3" t="s">
        <v>103</v>
      </c>
      <c r="Y613" s="2" t="s">
        <v>104</v>
      </c>
      <c r="Z613" s="2" t="s">
        <v>219</v>
      </c>
      <c r="AA613" s="4">
        <v>44944.078472222202</v>
      </c>
      <c r="AB613" s="26">
        <f t="shared" si="50"/>
        <v>16</v>
      </c>
      <c r="AC613" s="1" t="s">
        <v>78</v>
      </c>
      <c r="AD613" s="3" t="s">
        <v>40</v>
      </c>
    </row>
    <row r="614" spans="1:30" ht="38.25" hidden="1" x14ac:dyDescent="0.25">
      <c r="A614" s="1" t="s">
        <v>2415</v>
      </c>
      <c r="B614" s="1" t="s">
        <v>27</v>
      </c>
      <c r="C614" s="2" t="s">
        <v>2416</v>
      </c>
      <c r="D614" s="3" t="s">
        <v>603</v>
      </c>
      <c r="E614" s="3" t="s">
        <v>30</v>
      </c>
      <c r="F614" s="2" t="s">
        <v>82</v>
      </c>
      <c r="G614" s="3" t="s">
        <v>32</v>
      </c>
      <c r="H614" s="3" t="s">
        <v>716</v>
      </c>
      <c r="I614" s="3">
        <v>1388915</v>
      </c>
      <c r="J614" s="3" t="s">
        <v>34</v>
      </c>
      <c r="K614" s="4">
        <v>44943.402777777803</v>
      </c>
      <c r="L614" s="11" t="str">
        <f t="shared" si="47"/>
        <v>enero</v>
      </c>
      <c r="M614" s="3">
        <v>2</v>
      </c>
      <c r="N614" s="3">
        <v>2</v>
      </c>
      <c r="O614" s="3">
        <f t="shared" si="46"/>
        <v>2</v>
      </c>
      <c r="P614" s="4">
        <v>44943.4139699074</v>
      </c>
      <c r="Q614" s="2"/>
      <c r="R614" s="3" t="s">
        <v>2417</v>
      </c>
      <c r="S614" s="4">
        <v>44943.4139699074</v>
      </c>
      <c r="T614" s="3">
        <f t="shared" si="48"/>
        <v>16</v>
      </c>
      <c r="U614" s="2" t="s">
        <v>143</v>
      </c>
      <c r="V614" s="4">
        <v>44943.4144212963</v>
      </c>
      <c r="W614" s="3">
        <f t="shared" si="49"/>
        <v>0</v>
      </c>
      <c r="X614" s="3" t="s">
        <v>91</v>
      </c>
      <c r="Y614" s="2" t="s">
        <v>92</v>
      </c>
      <c r="Z614" s="2" t="s">
        <v>143</v>
      </c>
      <c r="AA614" s="4">
        <v>44943.754861111098</v>
      </c>
      <c r="AB614" s="26">
        <f t="shared" si="50"/>
        <v>8</v>
      </c>
      <c r="AC614" s="1" t="s">
        <v>78</v>
      </c>
      <c r="AD614" s="3" t="s">
        <v>40</v>
      </c>
    </row>
    <row r="615" spans="1:30" ht="42.75" hidden="1" x14ac:dyDescent="0.25">
      <c r="A615" s="1" t="s">
        <v>2418</v>
      </c>
      <c r="B615" s="1" t="s">
        <v>27</v>
      </c>
      <c r="C615" s="2" t="s">
        <v>2419</v>
      </c>
      <c r="D615" s="3" t="s">
        <v>965</v>
      </c>
      <c r="E615" s="3" t="s">
        <v>30</v>
      </c>
      <c r="F615" s="2" t="s">
        <v>154</v>
      </c>
      <c r="G615" s="3" t="s">
        <v>155</v>
      </c>
      <c r="H615" s="3" t="s">
        <v>156</v>
      </c>
      <c r="I615" s="3">
        <v>1388953</v>
      </c>
      <c r="J615" s="3" t="s">
        <v>34</v>
      </c>
      <c r="K615" s="4">
        <v>44943.422222222202</v>
      </c>
      <c r="L615" s="11" t="str">
        <f t="shared" si="47"/>
        <v>enero</v>
      </c>
      <c r="M615" s="3">
        <v>3</v>
      </c>
      <c r="N615" s="3">
        <v>3</v>
      </c>
      <c r="O615" s="3">
        <f t="shared" si="46"/>
        <v>3</v>
      </c>
      <c r="P615" s="4">
        <v>44943.449108796303</v>
      </c>
      <c r="Q615" s="2"/>
      <c r="R615" s="3" t="s">
        <v>2420</v>
      </c>
      <c r="S615" s="4">
        <v>44943.449108796303</v>
      </c>
      <c r="T615" s="3">
        <f t="shared" si="48"/>
        <v>38</v>
      </c>
      <c r="U615" s="2" t="s">
        <v>639</v>
      </c>
      <c r="V615" s="4">
        <v>44943.450023148202</v>
      </c>
      <c r="W615" s="3">
        <f t="shared" si="49"/>
        <v>1</v>
      </c>
      <c r="X615" s="3" t="s">
        <v>247</v>
      </c>
      <c r="Y615" s="2" t="s">
        <v>248</v>
      </c>
      <c r="Z615" s="2" t="s">
        <v>639</v>
      </c>
      <c r="AA615" s="4">
        <v>44946.546527777798</v>
      </c>
      <c r="AB615" s="26">
        <f t="shared" si="50"/>
        <v>74</v>
      </c>
      <c r="AC615" s="1" t="s">
        <v>78</v>
      </c>
      <c r="AD615" s="3" t="s">
        <v>40</v>
      </c>
    </row>
    <row r="616" spans="1:30" ht="114.75" hidden="1" x14ac:dyDescent="0.25">
      <c r="A616" s="1" t="s">
        <v>2421</v>
      </c>
      <c r="B616" s="1" t="s">
        <v>27</v>
      </c>
      <c r="C616" s="2" t="s">
        <v>2422</v>
      </c>
      <c r="D616" s="3" t="s">
        <v>863</v>
      </c>
      <c r="E616" s="3" t="s">
        <v>30</v>
      </c>
      <c r="F616" s="2" t="s">
        <v>53</v>
      </c>
      <c r="G616" s="3" t="s">
        <v>32</v>
      </c>
      <c r="H616" s="3" t="s">
        <v>187</v>
      </c>
      <c r="I616" s="3">
        <v>1388980</v>
      </c>
      <c r="J616" s="3" t="s">
        <v>34</v>
      </c>
      <c r="K616" s="4">
        <v>44943.435416666704</v>
      </c>
      <c r="L616" s="11" t="str">
        <f t="shared" si="47"/>
        <v>enero</v>
      </c>
      <c r="M616" s="3">
        <v>2</v>
      </c>
      <c r="N616" s="3">
        <v>2</v>
      </c>
      <c r="O616" s="3">
        <f t="shared" si="46"/>
        <v>2</v>
      </c>
      <c r="P616" s="4">
        <v>44943.442824074104</v>
      </c>
      <c r="Q616" s="2"/>
      <c r="R616" s="3" t="s">
        <v>2423</v>
      </c>
      <c r="S616" s="4">
        <v>44943.442824074104</v>
      </c>
      <c r="T616" s="3">
        <f t="shared" si="48"/>
        <v>10</v>
      </c>
      <c r="U616" s="2" t="s">
        <v>143</v>
      </c>
      <c r="V616" s="4">
        <v>44943.450937499998</v>
      </c>
      <c r="W616" s="3">
        <f t="shared" si="49"/>
        <v>11</v>
      </c>
      <c r="X616" s="3" t="s">
        <v>2424</v>
      </c>
      <c r="Y616" s="2" t="s">
        <v>2425</v>
      </c>
      <c r="Z616" s="2" t="s">
        <v>47</v>
      </c>
      <c r="AA616" s="4">
        <v>44943.763888888898</v>
      </c>
      <c r="AB616" s="26">
        <f t="shared" si="50"/>
        <v>7</v>
      </c>
      <c r="AC616" s="1" t="s">
        <v>78</v>
      </c>
      <c r="AD616" s="3" t="s">
        <v>40</v>
      </c>
    </row>
    <row r="617" spans="1:30" ht="42.75" hidden="1" x14ac:dyDescent="0.25">
      <c r="A617" s="1" t="s">
        <v>2426</v>
      </c>
      <c r="B617" s="1" t="s">
        <v>27</v>
      </c>
      <c r="C617" s="2" t="s">
        <v>2427</v>
      </c>
      <c r="D617" s="3" t="s">
        <v>81</v>
      </c>
      <c r="E617" s="3" t="s">
        <v>30</v>
      </c>
      <c r="F617" s="2" t="s">
        <v>213</v>
      </c>
      <c r="G617" s="3" t="s">
        <v>192</v>
      </c>
      <c r="H617" s="3" t="s">
        <v>214</v>
      </c>
      <c r="I617" s="3">
        <v>1389022</v>
      </c>
      <c r="J617" s="3" t="s">
        <v>34</v>
      </c>
      <c r="K617" s="4">
        <v>44943.4555555556</v>
      </c>
      <c r="L617" s="11" t="str">
        <f t="shared" si="47"/>
        <v>enero</v>
      </c>
      <c r="M617" s="3">
        <v>3</v>
      </c>
      <c r="N617" s="3">
        <v>3</v>
      </c>
      <c r="O617" s="3">
        <f t="shared" si="46"/>
        <v>3</v>
      </c>
      <c r="P617" s="4">
        <v>44943.484560185199</v>
      </c>
      <c r="Q617" s="2"/>
      <c r="R617" s="3" t="s">
        <v>2428</v>
      </c>
      <c r="S617" s="4">
        <v>44943.484560185199</v>
      </c>
      <c r="T617" s="3">
        <f t="shared" si="48"/>
        <v>41</v>
      </c>
      <c r="U617" s="2" t="s">
        <v>639</v>
      </c>
      <c r="V617" s="4">
        <v>44943.485023148103</v>
      </c>
      <c r="W617" s="3">
        <f t="shared" si="49"/>
        <v>0</v>
      </c>
      <c r="X617" s="3" t="s">
        <v>195</v>
      </c>
      <c r="Y617" s="2" t="s">
        <v>196</v>
      </c>
      <c r="Z617" s="2" t="s">
        <v>639</v>
      </c>
      <c r="AA617" s="4">
        <v>44943.765277777798</v>
      </c>
      <c r="AB617" s="26">
        <f t="shared" si="50"/>
        <v>6</v>
      </c>
      <c r="AC617" s="1" t="s">
        <v>78</v>
      </c>
      <c r="AD617" s="3" t="s">
        <v>40</v>
      </c>
    </row>
    <row r="618" spans="1:30" ht="57" hidden="1" x14ac:dyDescent="0.25">
      <c r="A618" s="1" t="s">
        <v>2305</v>
      </c>
      <c r="B618" s="1" t="s">
        <v>27</v>
      </c>
      <c r="C618" s="2" t="s">
        <v>2306</v>
      </c>
      <c r="D618" s="3" t="s">
        <v>643</v>
      </c>
      <c r="E618" s="3" t="s">
        <v>30</v>
      </c>
      <c r="F618" s="2" t="s">
        <v>213</v>
      </c>
      <c r="G618" s="3" t="s">
        <v>192</v>
      </c>
      <c r="H618" s="3" t="s">
        <v>214</v>
      </c>
      <c r="I618" s="3">
        <v>1389027</v>
      </c>
      <c r="J618" s="3" t="s">
        <v>34</v>
      </c>
      <c r="K618" s="4">
        <v>44943.4597222222</v>
      </c>
      <c r="L618" s="11" t="str">
        <f t="shared" si="47"/>
        <v>enero</v>
      </c>
      <c r="M618" s="3">
        <v>3</v>
      </c>
      <c r="N618" s="3">
        <v>3</v>
      </c>
      <c r="O618" s="3">
        <f t="shared" si="46"/>
        <v>3</v>
      </c>
      <c r="P618" s="4">
        <v>44943.493622685201</v>
      </c>
      <c r="Q618" s="2"/>
      <c r="R618" s="3" t="s">
        <v>2307</v>
      </c>
      <c r="S618" s="4">
        <v>44943.493622685201</v>
      </c>
      <c r="T618" s="3">
        <f t="shared" si="48"/>
        <v>48</v>
      </c>
      <c r="U618" s="2" t="s">
        <v>639</v>
      </c>
      <c r="V618" s="4">
        <v>44943.494652777801</v>
      </c>
      <c r="W618" s="3">
        <f t="shared" si="49"/>
        <v>1</v>
      </c>
      <c r="X618" s="3" t="s">
        <v>2308</v>
      </c>
      <c r="Y618" s="2" t="s">
        <v>2309</v>
      </c>
      <c r="Z618" s="2" t="s">
        <v>639</v>
      </c>
      <c r="AA618" s="4">
        <v>44943.770138888904</v>
      </c>
      <c r="AB618" s="26">
        <f t="shared" si="50"/>
        <v>6</v>
      </c>
      <c r="AC618" s="1" t="s">
        <v>78</v>
      </c>
      <c r="AD618" s="3" t="s">
        <v>40</v>
      </c>
    </row>
    <row r="619" spans="1:30" ht="89.25" hidden="1" x14ac:dyDescent="0.25">
      <c r="A619" s="1" t="s">
        <v>2429</v>
      </c>
      <c r="B619" s="1" t="s">
        <v>27</v>
      </c>
      <c r="C619" s="2" t="s">
        <v>2430</v>
      </c>
      <c r="D619" s="3" t="s">
        <v>366</v>
      </c>
      <c r="E619" s="3" t="s">
        <v>30</v>
      </c>
      <c r="F619" s="2" t="s">
        <v>88</v>
      </c>
      <c r="G619" s="3" t="s">
        <v>54</v>
      </c>
      <c r="H619" s="3" t="s">
        <v>276</v>
      </c>
      <c r="I619" s="3">
        <v>1389067</v>
      </c>
      <c r="J619" s="3" t="s">
        <v>34</v>
      </c>
      <c r="K619" s="4">
        <v>44943.5</v>
      </c>
      <c r="L619" s="11" t="str">
        <f t="shared" si="47"/>
        <v>enero</v>
      </c>
      <c r="M619" s="3">
        <v>2</v>
      </c>
      <c r="N619" s="3">
        <v>2</v>
      </c>
      <c r="O619" s="3">
        <f t="shared" si="46"/>
        <v>2</v>
      </c>
      <c r="P619" s="4">
        <v>44943.511712963002</v>
      </c>
      <c r="Q619" s="2"/>
      <c r="R619" s="3" t="s">
        <v>2431</v>
      </c>
      <c r="S619" s="4">
        <v>44943.511712963002</v>
      </c>
      <c r="T619" s="3">
        <f t="shared" si="48"/>
        <v>16</v>
      </c>
      <c r="U619" s="2" t="s">
        <v>143</v>
      </c>
      <c r="V619" s="4">
        <v>44943.517094907402</v>
      </c>
      <c r="W619" s="3">
        <f t="shared" si="49"/>
        <v>7</v>
      </c>
      <c r="X619" s="3" t="s">
        <v>1154</v>
      </c>
      <c r="Y619" s="2" t="s">
        <v>1155</v>
      </c>
      <c r="Z619" s="2" t="s">
        <v>143</v>
      </c>
      <c r="AA619" s="4">
        <v>44945.675694444399</v>
      </c>
      <c r="AB619" s="26">
        <f t="shared" si="50"/>
        <v>51</v>
      </c>
      <c r="AC619" s="1" t="s">
        <v>1169</v>
      </c>
      <c r="AD619" s="3" t="s">
        <v>40</v>
      </c>
    </row>
    <row r="620" spans="1:30" ht="38.25" hidden="1" x14ac:dyDescent="0.25">
      <c r="A620" s="1" t="s">
        <v>2432</v>
      </c>
      <c r="B620" s="1" t="s">
        <v>27</v>
      </c>
      <c r="C620" s="2" t="s">
        <v>2433</v>
      </c>
      <c r="D620" s="3" t="s">
        <v>135</v>
      </c>
      <c r="E620" s="3" t="s">
        <v>30</v>
      </c>
      <c r="F620" s="2" t="s">
        <v>64</v>
      </c>
      <c r="G620" s="3" t="s">
        <v>32</v>
      </c>
      <c r="H620" s="3" t="s">
        <v>89</v>
      </c>
      <c r="I620" s="3">
        <v>1389079</v>
      </c>
      <c r="J620" s="3" t="s">
        <v>34</v>
      </c>
      <c r="K620" s="4">
        <v>44943.512499999997</v>
      </c>
      <c r="L620" s="11" t="str">
        <f t="shared" si="47"/>
        <v>enero</v>
      </c>
      <c r="M620" s="3">
        <v>2</v>
      </c>
      <c r="N620" s="3">
        <v>2</v>
      </c>
      <c r="O620" s="3">
        <f t="shared" si="46"/>
        <v>2</v>
      </c>
      <c r="P620" s="4">
        <v>44943.534548611096</v>
      </c>
      <c r="Q620" s="2"/>
      <c r="R620" s="3" t="s">
        <v>2434</v>
      </c>
      <c r="S620" s="4">
        <v>44943.534548611096</v>
      </c>
      <c r="T620" s="3">
        <f t="shared" si="48"/>
        <v>31</v>
      </c>
      <c r="U620" s="2" t="s">
        <v>219</v>
      </c>
      <c r="V620" s="4">
        <v>44943.535752314798</v>
      </c>
      <c r="W620" s="3">
        <f t="shared" si="49"/>
        <v>1</v>
      </c>
      <c r="X620" s="3" t="s">
        <v>103</v>
      </c>
      <c r="Y620" s="2" t="s">
        <v>104</v>
      </c>
      <c r="Z620" s="2" t="s">
        <v>219</v>
      </c>
      <c r="AA620" s="4">
        <v>44943.986111111102</v>
      </c>
      <c r="AB620" s="26">
        <f t="shared" si="50"/>
        <v>10</v>
      </c>
      <c r="AC620" s="1" t="s">
        <v>144</v>
      </c>
      <c r="AD620" s="3" t="s">
        <v>40</v>
      </c>
    </row>
    <row r="621" spans="1:30" ht="42.75" hidden="1" x14ac:dyDescent="0.25">
      <c r="A621" s="1" t="s">
        <v>1105</v>
      </c>
      <c r="B621" s="1" t="s">
        <v>27</v>
      </c>
      <c r="C621" s="2" t="s">
        <v>1106</v>
      </c>
      <c r="D621" s="3" t="s">
        <v>436</v>
      </c>
      <c r="E621" s="3" t="s">
        <v>30</v>
      </c>
      <c r="F621" s="2" t="s">
        <v>154</v>
      </c>
      <c r="G621" s="3" t="s">
        <v>155</v>
      </c>
      <c r="H621" s="3" t="s">
        <v>156</v>
      </c>
      <c r="I621" s="3">
        <v>1389113</v>
      </c>
      <c r="J621" s="3" t="s">
        <v>34</v>
      </c>
      <c r="K621" s="4">
        <v>44943.559027777803</v>
      </c>
      <c r="L621" s="11" t="str">
        <f t="shared" si="47"/>
        <v>enero</v>
      </c>
      <c r="M621" s="3">
        <v>2</v>
      </c>
      <c r="N621" s="3">
        <v>2</v>
      </c>
      <c r="O621" s="3">
        <f t="shared" si="46"/>
        <v>2</v>
      </c>
      <c r="P621" s="4">
        <v>44943.588923611103</v>
      </c>
      <c r="Q621" s="2"/>
      <c r="R621" s="3" t="s">
        <v>1107</v>
      </c>
      <c r="S621" s="4">
        <v>44943.588923611103</v>
      </c>
      <c r="T621" s="3">
        <f t="shared" si="48"/>
        <v>43</v>
      </c>
      <c r="U621" s="2" t="s">
        <v>639</v>
      </c>
      <c r="V621" s="4">
        <v>44943.589513888903</v>
      </c>
      <c r="W621" s="3">
        <f t="shared" si="49"/>
        <v>0</v>
      </c>
      <c r="X621" s="3" t="s">
        <v>91</v>
      </c>
      <c r="Y621" s="2" t="s">
        <v>92</v>
      </c>
      <c r="Z621" s="2" t="s">
        <v>639</v>
      </c>
      <c r="AA621" s="4">
        <v>44946.507638888899</v>
      </c>
      <c r="AB621" s="26">
        <f t="shared" si="50"/>
        <v>70</v>
      </c>
      <c r="AC621" s="1" t="s">
        <v>78</v>
      </c>
      <c r="AD621" s="3" t="s">
        <v>40</v>
      </c>
    </row>
    <row r="622" spans="1:30" ht="28.5" hidden="1" x14ac:dyDescent="0.25">
      <c r="A622" s="1" t="s">
        <v>2435</v>
      </c>
      <c r="B622" s="1" t="s">
        <v>27</v>
      </c>
      <c r="C622" s="2" t="s">
        <v>2436</v>
      </c>
      <c r="D622" s="3" t="s">
        <v>794</v>
      </c>
      <c r="E622" s="3" t="s">
        <v>30</v>
      </c>
      <c r="F622" s="2" t="s">
        <v>154</v>
      </c>
      <c r="G622" s="3" t="s">
        <v>155</v>
      </c>
      <c r="H622" s="3" t="s">
        <v>156</v>
      </c>
      <c r="I622" s="3">
        <v>1389115</v>
      </c>
      <c r="J622" s="3" t="s">
        <v>34</v>
      </c>
      <c r="K622" s="4">
        <v>44943.563194444403</v>
      </c>
      <c r="L622" s="11" t="str">
        <f t="shared" ref="L622:L680" si="51">+TEXT(K622,"mmmm")</f>
        <v>enero</v>
      </c>
      <c r="M622" s="3">
        <v>3</v>
      </c>
      <c r="N622" s="3">
        <v>3</v>
      </c>
      <c r="O622" s="3">
        <f t="shared" ref="O622:O682" si="52">IF(ISBLANK(N622),M622,N622)</f>
        <v>3</v>
      </c>
      <c r="P622" s="4">
        <v>44943.6113078704</v>
      </c>
      <c r="Q622" s="2"/>
      <c r="R622" s="3" t="s">
        <v>679</v>
      </c>
      <c r="S622" s="4">
        <v>44943.6113078704</v>
      </c>
      <c r="T622" s="3">
        <f t="shared" si="48"/>
        <v>69</v>
      </c>
      <c r="U622" s="2" t="s">
        <v>639</v>
      </c>
      <c r="V622" s="4">
        <v>44943.6120717593</v>
      </c>
      <c r="W622" s="3">
        <f t="shared" si="49"/>
        <v>1</v>
      </c>
      <c r="X622" s="3" t="s">
        <v>37</v>
      </c>
      <c r="Y622" s="2" t="s">
        <v>38</v>
      </c>
      <c r="Z622" s="2" t="s">
        <v>639</v>
      </c>
      <c r="AA622" s="4">
        <v>44946.681250000001</v>
      </c>
      <c r="AB622" s="26">
        <f t="shared" si="50"/>
        <v>73</v>
      </c>
      <c r="AC622" s="1" t="s">
        <v>78</v>
      </c>
      <c r="AD622" s="3" t="s">
        <v>40</v>
      </c>
    </row>
    <row r="623" spans="1:30" ht="76.5" hidden="1" x14ac:dyDescent="0.25">
      <c r="A623" s="1" t="s">
        <v>2437</v>
      </c>
      <c r="B623" s="1" t="s">
        <v>27</v>
      </c>
      <c r="C623" s="2" t="s">
        <v>2438</v>
      </c>
      <c r="D623" s="3" t="s">
        <v>275</v>
      </c>
      <c r="E623" s="3" t="s">
        <v>30</v>
      </c>
      <c r="F623" s="2" t="s">
        <v>53</v>
      </c>
      <c r="G623" s="3" t="s">
        <v>32</v>
      </c>
      <c r="H623" s="3" t="s">
        <v>187</v>
      </c>
      <c r="I623" s="3">
        <v>1389129</v>
      </c>
      <c r="J623" s="3" t="s">
        <v>34</v>
      </c>
      <c r="K623" s="4">
        <v>44943.581944444399</v>
      </c>
      <c r="L623" s="11" t="str">
        <f t="shared" si="51"/>
        <v>enero</v>
      </c>
      <c r="M623" s="3">
        <v>2</v>
      </c>
      <c r="N623" s="3">
        <v>2</v>
      </c>
      <c r="O623" s="3">
        <f t="shared" si="52"/>
        <v>2</v>
      </c>
      <c r="P623" s="4">
        <v>44943.594745370399</v>
      </c>
      <c r="Q623" s="2"/>
      <c r="R623" s="3" t="s">
        <v>2439</v>
      </c>
      <c r="S623" s="4">
        <v>44943.594745370399</v>
      </c>
      <c r="T623" s="3">
        <f t="shared" si="48"/>
        <v>18</v>
      </c>
      <c r="U623" s="2" t="s">
        <v>143</v>
      </c>
      <c r="V623" s="4">
        <v>44943.628206018497</v>
      </c>
      <c r="W623" s="3">
        <f t="shared" si="49"/>
        <v>48</v>
      </c>
      <c r="X623" s="3" t="s">
        <v>228</v>
      </c>
      <c r="Y623" s="2" t="s">
        <v>229</v>
      </c>
      <c r="Z623" s="2" t="s">
        <v>47</v>
      </c>
      <c r="AA623" s="4">
        <v>44957.979166666701</v>
      </c>
      <c r="AB623" s="26">
        <f t="shared" si="50"/>
        <v>344</v>
      </c>
      <c r="AC623" s="1" t="s">
        <v>78</v>
      </c>
      <c r="AD623" s="3" t="s">
        <v>40</v>
      </c>
    </row>
    <row r="624" spans="1:30" ht="63.75" hidden="1" x14ac:dyDescent="0.25">
      <c r="A624" s="1" t="s">
        <v>2440</v>
      </c>
      <c r="B624" s="1" t="s">
        <v>27</v>
      </c>
      <c r="C624" s="2" t="s">
        <v>2441</v>
      </c>
      <c r="D624" s="3" t="s">
        <v>245</v>
      </c>
      <c r="E624" s="3" t="s">
        <v>30</v>
      </c>
      <c r="F624" s="2" t="s">
        <v>53</v>
      </c>
      <c r="G624" s="3" t="s">
        <v>32</v>
      </c>
      <c r="H624" s="3" t="s">
        <v>187</v>
      </c>
      <c r="I624" s="3">
        <v>1389141</v>
      </c>
      <c r="J624" s="3" t="s">
        <v>34</v>
      </c>
      <c r="K624" s="4">
        <v>44943.595833333296</v>
      </c>
      <c r="L624" s="11" t="str">
        <f t="shared" si="51"/>
        <v>enero</v>
      </c>
      <c r="M624" s="3">
        <v>2</v>
      </c>
      <c r="N624" s="3">
        <v>2</v>
      </c>
      <c r="O624" s="3">
        <f t="shared" si="52"/>
        <v>2</v>
      </c>
      <c r="P624" s="4">
        <v>44943.606412036999</v>
      </c>
      <c r="Q624" s="2"/>
      <c r="R624" s="3" t="s">
        <v>2442</v>
      </c>
      <c r="S624" s="4">
        <v>44943.606412036999</v>
      </c>
      <c r="T624" s="3">
        <f t="shared" si="48"/>
        <v>15</v>
      </c>
      <c r="U624" s="2" t="s">
        <v>143</v>
      </c>
      <c r="V624" s="4">
        <v>44943.698414351798</v>
      </c>
      <c r="W624" s="3">
        <f t="shared" si="49"/>
        <v>132</v>
      </c>
      <c r="X624" s="3" t="s">
        <v>158</v>
      </c>
      <c r="Y624" s="2" t="s">
        <v>159</v>
      </c>
      <c r="Z624" s="2" t="s">
        <v>219</v>
      </c>
      <c r="AA624" s="4">
        <v>44944.656944444403</v>
      </c>
      <c r="AB624" s="26">
        <f t="shared" si="50"/>
        <v>23</v>
      </c>
      <c r="AC624" s="1" t="s">
        <v>125</v>
      </c>
      <c r="AD624" s="3" t="s">
        <v>40</v>
      </c>
    </row>
    <row r="625" spans="1:30" ht="63.75" hidden="1" x14ac:dyDescent="0.25">
      <c r="A625" s="1" t="s">
        <v>2443</v>
      </c>
      <c r="B625" s="1" t="s">
        <v>27</v>
      </c>
      <c r="C625" s="2" t="s">
        <v>2444</v>
      </c>
      <c r="D625" s="3" t="s">
        <v>1713</v>
      </c>
      <c r="E625" s="3" t="s">
        <v>30</v>
      </c>
      <c r="F625" s="2" t="s">
        <v>53</v>
      </c>
      <c r="G625" s="3" t="s">
        <v>32</v>
      </c>
      <c r="H625" s="3" t="s">
        <v>187</v>
      </c>
      <c r="I625" s="3">
        <v>1389147</v>
      </c>
      <c r="J625" s="3" t="s">
        <v>34</v>
      </c>
      <c r="K625" s="4">
        <v>44943.600694444402</v>
      </c>
      <c r="L625" s="11" t="str">
        <f t="shared" si="51"/>
        <v>enero</v>
      </c>
      <c r="M625" s="3">
        <v>2</v>
      </c>
      <c r="N625" s="3">
        <v>2</v>
      </c>
      <c r="O625" s="3">
        <f t="shared" si="52"/>
        <v>2</v>
      </c>
      <c r="P625" s="4">
        <v>44943.610115740703</v>
      </c>
      <c r="Q625" s="2"/>
      <c r="R625" s="3" t="s">
        <v>2445</v>
      </c>
      <c r="S625" s="4">
        <v>44943.610115740703</v>
      </c>
      <c r="T625" s="3">
        <f t="shared" si="48"/>
        <v>13</v>
      </c>
      <c r="U625" s="2" t="s">
        <v>143</v>
      </c>
      <c r="V625" s="4">
        <v>44943.653993055603</v>
      </c>
      <c r="W625" s="3">
        <f t="shared" si="49"/>
        <v>63</v>
      </c>
      <c r="X625" s="3" t="s">
        <v>91</v>
      </c>
      <c r="Y625" s="2" t="s">
        <v>92</v>
      </c>
      <c r="Z625" s="2" t="s">
        <v>143</v>
      </c>
      <c r="AA625" s="4">
        <v>44943.790972222203</v>
      </c>
      <c r="AB625" s="26">
        <f t="shared" si="50"/>
        <v>3</v>
      </c>
      <c r="AC625" s="1"/>
      <c r="AD625" s="3" t="s">
        <v>40</v>
      </c>
    </row>
    <row r="626" spans="1:30" ht="42.75" hidden="1" x14ac:dyDescent="0.25">
      <c r="A626" s="1" t="s">
        <v>2446</v>
      </c>
      <c r="B626" s="1" t="s">
        <v>27</v>
      </c>
      <c r="C626" s="2" t="s">
        <v>2447</v>
      </c>
      <c r="D626" s="3" t="s">
        <v>81</v>
      </c>
      <c r="E626" s="3" t="s">
        <v>30</v>
      </c>
      <c r="F626" s="2" t="s">
        <v>82</v>
      </c>
      <c r="G626" s="3" t="s">
        <v>54</v>
      </c>
      <c r="H626" s="3" t="s">
        <v>83</v>
      </c>
      <c r="I626" s="3">
        <v>1389154</v>
      </c>
      <c r="J626" s="3" t="s">
        <v>34</v>
      </c>
      <c r="K626" s="4">
        <v>44943.606249999997</v>
      </c>
      <c r="L626" s="11" t="str">
        <f t="shared" si="51"/>
        <v>enero</v>
      </c>
      <c r="M626" s="3">
        <v>2</v>
      </c>
      <c r="N626" s="3">
        <v>2</v>
      </c>
      <c r="O626" s="3">
        <f t="shared" si="52"/>
        <v>2</v>
      </c>
      <c r="P626" s="4">
        <v>44943.612847222197</v>
      </c>
      <c r="Q626" s="2"/>
      <c r="R626" s="3" t="s">
        <v>2448</v>
      </c>
      <c r="S626" s="4">
        <v>44943.612847222197</v>
      </c>
      <c r="T626" s="3">
        <f t="shared" si="48"/>
        <v>9</v>
      </c>
      <c r="U626" s="2" t="s">
        <v>143</v>
      </c>
      <c r="V626" s="4">
        <v>44943.632511574098</v>
      </c>
      <c r="W626" s="3">
        <f t="shared" si="49"/>
        <v>28</v>
      </c>
      <c r="X626" s="3" t="s">
        <v>796</v>
      </c>
      <c r="Y626" s="2" t="s">
        <v>797</v>
      </c>
      <c r="Z626" s="2" t="s">
        <v>219</v>
      </c>
      <c r="AA626" s="4">
        <v>44950.592361111099</v>
      </c>
      <c r="AB626" s="26">
        <f t="shared" si="50"/>
        <v>167</v>
      </c>
      <c r="AC626" s="1" t="s">
        <v>125</v>
      </c>
      <c r="AD626" s="3" t="s">
        <v>40</v>
      </c>
    </row>
    <row r="627" spans="1:30" ht="63.75" hidden="1" x14ac:dyDescent="0.25">
      <c r="A627" s="1" t="s">
        <v>2449</v>
      </c>
      <c r="B627" s="1" t="s">
        <v>27</v>
      </c>
      <c r="C627" s="2" t="s">
        <v>2450</v>
      </c>
      <c r="D627" s="3" t="s">
        <v>422</v>
      </c>
      <c r="E627" s="3" t="s">
        <v>30</v>
      </c>
      <c r="F627" s="2" t="s">
        <v>44</v>
      </c>
      <c r="G627" s="3" t="s">
        <v>32</v>
      </c>
      <c r="H627" s="3" t="s">
        <v>33</v>
      </c>
      <c r="I627" s="3">
        <v>1389160</v>
      </c>
      <c r="J627" s="3" t="s">
        <v>34</v>
      </c>
      <c r="K627" s="4">
        <v>44943.613194444399</v>
      </c>
      <c r="L627" s="11" t="str">
        <f t="shared" si="51"/>
        <v>enero</v>
      </c>
      <c r="M627" s="3">
        <v>2</v>
      </c>
      <c r="N627" s="3">
        <v>2</v>
      </c>
      <c r="O627" s="3">
        <f t="shared" si="52"/>
        <v>2</v>
      </c>
      <c r="P627" s="4">
        <v>44943.625104166698</v>
      </c>
      <c r="Q627" s="2"/>
      <c r="R627" s="3" t="s">
        <v>2451</v>
      </c>
      <c r="S627" s="4">
        <v>44943.625104166698</v>
      </c>
      <c r="T627" s="3">
        <f t="shared" si="48"/>
        <v>17</v>
      </c>
      <c r="U627" s="2" t="s">
        <v>143</v>
      </c>
      <c r="V627" s="4">
        <v>44943.6378819444</v>
      </c>
      <c r="W627" s="3">
        <f t="shared" si="49"/>
        <v>18</v>
      </c>
      <c r="X627" s="3" t="s">
        <v>938</v>
      </c>
      <c r="Y627" s="2" t="s">
        <v>939</v>
      </c>
      <c r="Z627" s="2" t="s">
        <v>47</v>
      </c>
      <c r="AA627" s="4">
        <v>44946.883333333302</v>
      </c>
      <c r="AB627" s="26">
        <f t="shared" si="50"/>
        <v>77</v>
      </c>
      <c r="AC627" s="1" t="s">
        <v>430</v>
      </c>
      <c r="AD627" s="3" t="s">
        <v>40</v>
      </c>
    </row>
    <row r="628" spans="1:30" ht="229.5" hidden="1" x14ac:dyDescent="0.25">
      <c r="A628" s="1" t="s">
        <v>1847</v>
      </c>
      <c r="B628" s="1" t="s">
        <v>27</v>
      </c>
      <c r="C628" s="2" t="s">
        <v>1848</v>
      </c>
      <c r="D628" s="3" t="s">
        <v>643</v>
      </c>
      <c r="E628" s="3" t="s">
        <v>30</v>
      </c>
      <c r="F628" s="2" t="s">
        <v>53</v>
      </c>
      <c r="G628" s="3" t="s">
        <v>32</v>
      </c>
      <c r="H628" s="3" t="s">
        <v>187</v>
      </c>
      <c r="I628" s="3">
        <v>1389162</v>
      </c>
      <c r="J628" s="3" t="s">
        <v>34</v>
      </c>
      <c r="K628" s="4">
        <v>44943.616666666698</v>
      </c>
      <c r="L628" s="11" t="str">
        <f t="shared" si="51"/>
        <v>enero</v>
      </c>
      <c r="M628" s="3">
        <v>2</v>
      </c>
      <c r="N628" s="3">
        <v>2</v>
      </c>
      <c r="O628" s="3">
        <f t="shared" si="52"/>
        <v>2</v>
      </c>
      <c r="P628" s="4">
        <v>44943.6426041667</v>
      </c>
      <c r="Q628" s="2"/>
      <c r="R628" s="3" t="s">
        <v>2452</v>
      </c>
      <c r="S628" s="4">
        <v>44943.6426041667</v>
      </c>
      <c r="T628" s="3">
        <f t="shared" si="48"/>
        <v>37</v>
      </c>
      <c r="U628" s="2" t="s">
        <v>143</v>
      </c>
      <c r="V628" s="4">
        <v>44943.761736111097</v>
      </c>
      <c r="W628" s="3">
        <f t="shared" si="49"/>
        <v>171</v>
      </c>
      <c r="X628" s="3" t="s">
        <v>202</v>
      </c>
      <c r="Y628" s="2" t="s">
        <v>203</v>
      </c>
      <c r="Z628" s="2" t="s">
        <v>219</v>
      </c>
      <c r="AA628" s="4">
        <v>44944.658333333296</v>
      </c>
      <c r="AB628" s="26">
        <f t="shared" si="50"/>
        <v>21</v>
      </c>
      <c r="AC628" s="1" t="s">
        <v>78</v>
      </c>
      <c r="AD628" s="3" t="s">
        <v>40</v>
      </c>
    </row>
    <row r="629" spans="1:30" ht="38.25" hidden="1" x14ac:dyDescent="0.25">
      <c r="A629" s="1" t="s">
        <v>1012</v>
      </c>
      <c r="B629" s="1" t="s">
        <v>27</v>
      </c>
      <c r="C629" s="2" t="s">
        <v>1013</v>
      </c>
      <c r="D629" s="3" t="s">
        <v>87</v>
      </c>
      <c r="E629" s="3" t="s">
        <v>30</v>
      </c>
      <c r="F629" s="2" t="s">
        <v>225</v>
      </c>
      <c r="G629" s="3" t="s">
        <v>32</v>
      </c>
      <c r="H629" s="3" t="s">
        <v>33</v>
      </c>
      <c r="I629" s="3">
        <v>1389186</v>
      </c>
      <c r="J629" s="3" t="s">
        <v>34</v>
      </c>
      <c r="K629" s="4">
        <v>44943.653472222199</v>
      </c>
      <c r="L629" s="11" t="str">
        <f t="shared" si="51"/>
        <v>enero</v>
      </c>
      <c r="M629" s="3">
        <v>3</v>
      </c>
      <c r="N629" s="3">
        <v>3</v>
      </c>
      <c r="O629" s="3">
        <f t="shared" si="52"/>
        <v>3</v>
      </c>
      <c r="P629" s="4">
        <v>44943.673020833303</v>
      </c>
      <c r="Q629" s="2"/>
      <c r="R629" s="3" t="s">
        <v>2453</v>
      </c>
      <c r="S629" s="4">
        <v>44943.673020833303</v>
      </c>
      <c r="T629" s="3">
        <f t="shared" si="48"/>
        <v>28</v>
      </c>
      <c r="U629" s="2" t="s">
        <v>143</v>
      </c>
      <c r="V629" s="4">
        <v>44943.7743402778</v>
      </c>
      <c r="W629" s="3">
        <f t="shared" si="49"/>
        <v>145</v>
      </c>
      <c r="X629" s="3" t="s">
        <v>174</v>
      </c>
      <c r="Y629" s="2" t="s">
        <v>175</v>
      </c>
      <c r="Z629" s="2" t="s">
        <v>102</v>
      </c>
      <c r="AA629" s="4">
        <v>44948.6965277778</v>
      </c>
      <c r="AB629" s="26">
        <f t="shared" si="50"/>
        <v>118</v>
      </c>
      <c r="AC629" s="1" t="s">
        <v>144</v>
      </c>
      <c r="AD629" s="3" t="s">
        <v>40</v>
      </c>
    </row>
    <row r="630" spans="1:30" ht="63.75" hidden="1" x14ac:dyDescent="0.25">
      <c r="A630" s="1" t="s">
        <v>2454</v>
      </c>
      <c r="B630" s="1" t="s">
        <v>27</v>
      </c>
      <c r="C630" s="2" t="s">
        <v>2455</v>
      </c>
      <c r="D630" s="3" t="s">
        <v>257</v>
      </c>
      <c r="E630" s="3" t="s">
        <v>30</v>
      </c>
      <c r="F630" s="2" t="s">
        <v>64</v>
      </c>
      <c r="G630" s="3" t="s">
        <v>32</v>
      </c>
      <c r="H630" s="3" t="s">
        <v>33</v>
      </c>
      <c r="I630" s="3">
        <v>1389192</v>
      </c>
      <c r="J630" s="3" t="s">
        <v>34</v>
      </c>
      <c r="K630" s="4">
        <v>44943.659722222197</v>
      </c>
      <c r="L630" s="11" t="str">
        <f t="shared" si="51"/>
        <v>enero</v>
      </c>
      <c r="M630" s="3">
        <v>1</v>
      </c>
      <c r="N630" s="3">
        <v>1</v>
      </c>
      <c r="O630" s="3">
        <f t="shared" si="52"/>
        <v>1</v>
      </c>
      <c r="P630" s="4">
        <v>44943.668680555602</v>
      </c>
      <c r="Q630" s="2"/>
      <c r="R630" s="3" t="s">
        <v>2456</v>
      </c>
      <c r="S630" s="4">
        <v>44943.668680555602</v>
      </c>
      <c r="T630" s="3">
        <f t="shared" si="48"/>
        <v>12</v>
      </c>
      <c r="U630" s="2" t="s">
        <v>143</v>
      </c>
      <c r="V630" s="4">
        <v>44943.675069444398</v>
      </c>
      <c r="W630" s="3">
        <f t="shared" si="49"/>
        <v>9</v>
      </c>
      <c r="X630" s="3" t="s">
        <v>158</v>
      </c>
      <c r="Y630" s="2" t="s">
        <v>159</v>
      </c>
      <c r="Z630" s="2" t="s">
        <v>219</v>
      </c>
      <c r="AA630" s="4">
        <v>44949.479861111096</v>
      </c>
      <c r="AB630" s="26">
        <f t="shared" si="50"/>
        <v>139</v>
      </c>
      <c r="AC630" s="1" t="s">
        <v>125</v>
      </c>
      <c r="AD630" s="3" t="s">
        <v>40</v>
      </c>
    </row>
    <row r="631" spans="1:30" ht="28.5" hidden="1" x14ac:dyDescent="0.25">
      <c r="A631" s="1" t="s">
        <v>2457</v>
      </c>
      <c r="B631" s="1" t="s">
        <v>27</v>
      </c>
      <c r="C631" s="2" t="s">
        <v>2458</v>
      </c>
      <c r="D631" s="3" t="s">
        <v>482</v>
      </c>
      <c r="E631" s="3" t="s">
        <v>30</v>
      </c>
      <c r="F631" s="2" t="s">
        <v>53</v>
      </c>
      <c r="G631" s="3" t="s">
        <v>32</v>
      </c>
      <c r="H631" s="3" t="s">
        <v>2459</v>
      </c>
      <c r="I631" s="3">
        <v>1389198</v>
      </c>
      <c r="J631" s="3" t="s">
        <v>34</v>
      </c>
      <c r="K631" s="4">
        <v>44943.673611111102</v>
      </c>
      <c r="L631" s="11" t="str">
        <f t="shared" si="51"/>
        <v>enero</v>
      </c>
      <c r="M631" s="3">
        <v>2</v>
      </c>
      <c r="N631" s="3">
        <v>2</v>
      </c>
      <c r="O631" s="3">
        <f t="shared" si="52"/>
        <v>2</v>
      </c>
      <c r="P631" s="4">
        <v>44943.691874999997</v>
      </c>
      <c r="Q631" s="2"/>
      <c r="R631" s="3" t="s">
        <v>2460</v>
      </c>
      <c r="S631" s="4">
        <v>44943.691874999997</v>
      </c>
      <c r="T631" s="3">
        <f t="shared" si="48"/>
        <v>26</v>
      </c>
      <c r="U631" s="2" t="s">
        <v>143</v>
      </c>
      <c r="V631" s="4">
        <v>44943.692650463003</v>
      </c>
      <c r="W631" s="3">
        <f t="shared" si="49"/>
        <v>1</v>
      </c>
      <c r="X631" s="3" t="s">
        <v>103</v>
      </c>
      <c r="Y631" s="2" t="s">
        <v>104</v>
      </c>
      <c r="Z631" s="2" t="s">
        <v>143</v>
      </c>
      <c r="AA631" s="4">
        <v>44946.536111111098</v>
      </c>
      <c r="AB631" s="26">
        <f t="shared" si="50"/>
        <v>68</v>
      </c>
      <c r="AC631" s="1" t="s">
        <v>125</v>
      </c>
      <c r="AD631" s="3" t="s">
        <v>40</v>
      </c>
    </row>
    <row r="632" spans="1:30" ht="178.5" hidden="1" x14ac:dyDescent="0.25">
      <c r="A632" s="1" t="s">
        <v>2461</v>
      </c>
      <c r="B632" s="1" t="s">
        <v>27</v>
      </c>
      <c r="C632" s="2" t="s">
        <v>2462</v>
      </c>
      <c r="D632" s="3" t="s">
        <v>107</v>
      </c>
      <c r="E632" s="3" t="s">
        <v>30</v>
      </c>
      <c r="F632" s="2" t="s">
        <v>82</v>
      </c>
      <c r="G632" s="3" t="s">
        <v>54</v>
      </c>
      <c r="H632" s="3" t="s">
        <v>83</v>
      </c>
      <c r="I632" s="3">
        <v>1389202</v>
      </c>
      <c r="J632" s="3" t="s">
        <v>34</v>
      </c>
      <c r="K632" s="4">
        <v>44943.681250000001</v>
      </c>
      <c r="L632" s="11" t="str">
        <f t="shared" si="51"/>
        <v>enero</v>
      </c>
      <c r="M632" s="3">
        <v>2</v>
      </c>
      <c r="N632" s="3">
        <v>2</v>
      </c>
      <c r="O632" s="3">
        <f t="shared" si="52"/>
        <v>2</v>
      </c>
      <c r="P632" s="4">
        <v>44943.689988425896</v>
      </c>
      <c r="Q632" s="2"/>
      <c r="R632" s="3" t="s">
        <v>2463</v>
      </c>
      <c r="S632" s="4">
        <v>44943.689988425896</v>
      </c>
      <c r="T632" s="3">
        <f t="shared" si="48"/>
        <v>12</v>
      </c>
      <c r="U632" s="2" t="s">
        <v>143</v>
      </c>
      <c r="V632" s="4">
        <v>44943.995358796303</v>
      </c>
      <c r="W632" s="3">
        <f t="shared" si="49"/>
        <v>439</v>
      </c>
      <c r="X632" s="3" t="s">
        <v>741</v>
      </c>
      <c r="Y632" s="2" t="s">
        <v>742</v>
      </c>
      <c r="Z632" s="2" t="s">
        <v>102</v>
      </c>
      <c r="AA632" s="4">
        <v>44951.523611111101</v>
      </c>
      <c r="AB632" s="26">
        <f t="shared" si="50"/>
        <v>180</v>
      </c>
      <c r="AC632" s="1" t="s">
        <v>78</v>
      </c>
      <c r="AD632" s="3" t="s">
        <v>40</v>
      </c>
    </row>
    <row r="633" spans="1:30" ht="76.5" hidden="1" x14ac:dyDescent="0.25">
      <c r="A633" s="1" t="s">
        <v>2464</v>
      </c>
      <c r="B633" s="1" t="s">
        <v>27</v>
      </c>
      <c r="C633" s="2" t="s">
        <v>2465</v>
      </c>
      <c r="D633" s="3" t="s">
        <v>378</v>
      </c>
      <c r="E633" s="3" t="s">
        <v>30</v>
      </c>
      <c r="F633" s="2" t="s">
        <v>82</v>
      </c>
      <c r="G633" s="3" t="s">
        <v>54</v>
      </c>
      <c r="H633" s="3" t="s">
        <v>83</v>
      </c>
      <c r="I633" s="3">
        <v>1389206</v>
      </c>
      <c r="J633" s="3" t="s">
        <v>73</v>
      </c>
      <c r="K633" s="4">
        <v>44943.6965277778</v>
      </c>
      <c r="L633" s="11" t="str">
        <f t="shared" si="51"/>
        <v>enero</v>
      </c>
      <c r="M633" s="3">
        <v>2</v>
      </c>
      <c r="N633" s="3">
        <v>2</v>
      </c>
      <c r="O633" s="3">
        <f t="shared" si="52"/>
        <v>2</v>
      </c>
      <c r="P633" s="4">
        <v>44943.709351851903</v>
      </c>
      <c r="Q633" s="2"/>
      <c r="R633" s="3" t="s">
        <v>2466</v>
      </c>
      <c r="S633" s="4">
        <v>44943.709351851903</v>
      </c>
      <c r="T633" s="3">
        <f t="shared" si="48"/>
        <v>18</v>
      </c>
      <c r="U633" s="2" t="s">
        <v>143</v>
      </c>
      <c r="V633" s="4">
        <v>44943.768796296303</v>
      </c>
      <c r="W633" s="3">
        <f t="shared" si="49"/>
        <v>85</v>
      </c>
      <c r="X633" s="3" t="s">
        <v>91</v>
      </c>
      <c r="Y633" s="2" t="s">
        <v>92</v>
      </c>
      <c r="Z633" s="2" t="s">
        <v>1132</v>
      </c>
      <c r="AA633" s="4">
        <v>44943.805555555598</v>
      </c>
      <c r="AB633" s="26">
        <f t="shared" si="50"/>
        <v>0</v>
      </c>
      <c r="AC633" s="1" t="s">
        <v>197</v>
      </c>
      <c r="AD633" s="3" t="s">
        <v>40</v>
      </c>
    </row>
    <row r="634" spans="1:30" ht="153" hidden="1" x14ac:dyDescent="0.25">
      <c r="A634" s="1" t="s">
        <v>2467</v>
      </c>
      <c r="B634" s="1" t="s">
        <v>27</v>
      </c>
      <c r="C634" s="2" t="s">
        <v>2468</v>
      </c>
      <c r="D634" s="3" t="s">
        <v>917</v>
      </c>
      <c r="E634" s="3" t="s">
        <v>30</v>
      </c>
      <c r="F634" s="2" t="s">
        <v>31</v>
      </c>
      <c r="G634" s="3" t="s">
        <v>32</v>
      </c>
      <c r="H634" s="3" t="s">
        <v>33</v>
      </c>
      <c r="I634" s="3">
        <v>1389207</v>
      </c>
      <c r="J634" s="3" t="s">
        <v>34</v>
      </c>
      <c r="K634" s="4">
        <v>44943.7006944444</v>
      </c>
      <c r="L634" s="11" t="str">
        <f t="shared" si="51"/>
        <v>enero</v>
      </c>
      <c r="M634" s="3">
        <v>2</v>
      </c>
      <c r="N634" s="3">
        <v>2</v>
      </c>
      <c r="O634" s="3">
        <f t="shared" si="52"/>
        <v>2</v>
      </c>
      <c r="P634" s="4">
        <v>44943.721712963001</v>
      </c>
      <c r="Q634" s="2"/>
      <c r="R634" s="3" t="s">
        <v>2469</v>
      </c>
      <c r="S634" s="4">
        <v>44943.721712963001</v>
      </c>
      <c r="T634" s="3">
        <f t="shared" si="48"/>
        <v>30</v>
      </c>
      <c r="U634" s="2" t="s">
        <v>143</v>
      </c>
      <c r="V634" s="4">
        <v>44943.790694444397</v>
      </c>
      <c r="W634" s="3">
        <f t="shared" si="49"/>
        <v>99</v>
      </c>
      <c r="X634" s="3" t="s">
        <v>37</v>
      </c>
      <c r="Y634" s="2" t="s">
        <v>38</v>
      </c>
      <c r="Z634" s="2" t="s">
        <v>102</v>
      </c>
      <c r="AA634" s="4">
        <v>44945.494444444397</v>
      </c>
      <c r="AB634" s="26">
        <f t="shared" si="50"/>
        <v>40</v>
      </c>
      <c r="AC634" s="1" t="s">
        <v>125</v>
      </c>
      <c r="AD634" s="3" t="s">
        <v>375</v>
      </c>
    </row>
    <row r="635" spans="1:30" ht="357" hidden="1" x14ac:dyDescent="0.25">
      <c r="A635" s="1" t="s">
        <v>2470</v>
      </c>
      <c r="B635" s="1" t="s">
        <v>575</v>
      </c>
      <c r="C635" s="2" t="s">
        <v>2471</v>
      </c>
      <c r="D635" s="3" t="s">
        <v>908</v>
      </c>
      <c r="E635" s="3" t="s">
        <v>410</v>
      </c>
      <c r="F635" s="2" t="s">
        <v>88</v>
      </c>
      <c r="G635" s="3" t="s">
        <v>54</v>
      </c>
      <c r="H635" s="3" t="s">
        <v>148</v>
      </c>
      <c r="I635" s="3">
        <v>1389212</v>
      </c>
      <c r="J635" s="3" t="s">
        <v>73</v>
      </c>
      <c r="K635" s="4">
        <v>44943.7277777778</v>
      </c>
      <c r="L635" s="11" t="str">
        <f t="shared" si="51"/>
        <v>enero</v>
      </c>
      <c r="M635" s="3">
        <v>2</v>
      </c>
      <c r="N635" s="3">
        <v>2</v>
      </c>
      <c r="O635" s="3">
        <f t="shared" si="52"/>
        <v>2</v>
      </c>
      <c r="P635" s="4">
        <v>44943.738125000003</v>
      </c>
      <c r="Q635" s="2"/>
      <c r="R635" s="3" t="s">
        <v>2472</v>
      </c>
      <c r="S635" s="4">
        <v>44943.738125000003</v>
      </c>
      <c r="T635" s="3">
        <f t="shared" si="48"/>
        <v>14</v>
      </c>
      <c r="U635" s="2" t="s">
        <v>143</v>
      </c>
      <c r="V635" s="4">
        <v>44943.795127314799</v>
      </c>
      <c r="W635" s="3">
        <f t="shared" si="49"/>
        <v>82</v>
      </c>
      <c r="X635" s="3" t="s">
        <v>2473</v>
      </c>
      <c r="Y635" s="2" t="s">
        <v>2474</v>
      </c>
      <c r="Z635" s="2" t="s">
        <v>1132</v>
      </c>
      <c r="AA635" s="4">
        <v>44944.144444444399</v>
      </c>
      <c r="AB635" s="26">
        <f t="shared" si="50"/>
        <v>8</v>
      </c>
      <c r="AC635" s="1" t="s">
        <v>197</v>
      </c>
      <c r="AD635" s="3" t="s">
        <v>40</v>
      </c>
    </row>
    <row r="636" spans="1:30" ht="76.5" hidden="1" x14ac:dyDescent="0.25">
      <c r="A636" s="1" t="s">
        <v>2475</v>
      </c>
      <c r="B636" s="1" t="s">
        <v>27</v>
      </c>
      <c r="C636" s="2" t="s">
        <v>2476</v>
      </c>
      <c r="D636" s="3" t="s">
        <v>462</v>
      </c>
      <c r="E636" s="3" t="s">
        <v>30</v>
      </c>
      <c r="F636" s="2" t="s">
        <v>82</v>
      </c>
      <c r="G636" s="3" t="s">
        <v>54</v>
      </c>
      <c r="H636" s="3" t="s">
        <v>113</v>
      </c>
      <c r="I636" s="3">
        <v>1389214</v>
      </c>
      <c r="J636" s="3" t="s">
        <v>34</v>
      </c>
      <c r="K636" s="4">
        <v>44943.738194444399</v>
      </c>
      <c r="L636" s="11" t="str">
        <f t="shared" si="51"/>
        <v>enero</v>
      </c>
      <c r="M636" s="3">
        <v>2</v>
      </c>
      <c r="N636" s="3">
        <v>2</v>
      </c>
      <c r="O636" s="3">
        <f t="shared" si="52"/>
        <v>2</v>
      </c>
      <c r="P636" s="4">
        <v>44943.743483796301</v>
      </c>
      <c r="Q636" s="2"/>
      <c r="R636" s="3" t="s">
        <v>2477</v>
      </c>
      <c r="S636" s="4">
        <v>44943.743483796301</v>
      </c>
      <c r="T636" s="3">
        <f t="shared" si="48"/>
        <v>7</v>
      </c>
      <c r="U636" s="2" t="s">
        <v>143</v>
      </c>
      <c r="V636" s="4">
        <v>44943.824756944399</v>
      </c>
      <c r="W636" s="3">
        <f t="shared" si="49"/>
        <v>117</v>
      </c>
      <c r="X636" s="3" t="s">
        <v>1163</v>
      </c>
      <c r="Y636" s="2" t="s">
        <v>509</v>
      </c>
      <c r="Z636" s="2" t="s">
        <v>102</v>
      </c>
      <c r="AA636" s="4">
        <v>44967.493750000001</v>
      </c>
      <c r="AB636" s="26">
        <f t="shared" si="50"/>
        <v>568</v>
      </c>
      <c r="AC636" s="1" t="s">
        <v>125</v>
      </c>
      <c r="AD636" s="3" t="s">
        <v>40</v>
      </c>
    </row>
    <row r="637" spans="1:30" ht="38.25" hidden="1" x14ac:dyDescent="0.25">
      <c r="A637" s="1" t="s">
        <v>2478</v>
      </c>
      <c r="B637" s="1" t="s">
        <v>27</v>
      </c>
      <c r="C637" s="2" t="s">
        <v>2479</v>
      </c>
      <c r="D637" s="3" t="s">
        <v>257</v>
      </c>
      <c r="E637" s="3" t="s">
        <v>30</v>
      </c>
      <c r="F637" s="2" t="s">
        <v>154</v>
      </c>
      <c r="G637" s="3" t="s">
        <v>155</v>
      </c>
      <c r="H637" s="3" t="s">
        <v>156</v>
      </c>
      <c r="I637" s="3">
        <v>1389217</v>
      </c>
      <c r="J637" s="3" t="s">
        <v>73</v>
      </c>
      <c r="K637" s="4">
        <v>44943.777083333298</v>
      </c>
      <c r="L637" s="11" t="str">
        <f t="shared" si="51"/>
        <v>enero</v>
      </c>
      <c r="M637" s="3">
        <v>2</v>
      </c>
      <c r="N637" s="3">
        <v>2</v>
      </c>
      <c r="O637" s="3">
        <f t="shared" si="52"/>
        <v>2</v>
      </c>
      <c r="P637" s="4">
        <v>44943.798298611102</v>
      </c>
      <c r="Q637" s="2"/>
      <c r="R637" s="3" t="s">
        <v>2480</v>
      </c>
      <c r="S637" s="4">
        <v>44943.798298611102</v>
      </c>
      <c r="T637" s="3">
        <f t="shared" si="48"/>
        <v>30</v>
      </c>
      <c r="U637" s="2" t="s">
        <v>451</v>
      </c>
      <c r="V637" s="4">
        <v>44943.802696759303</v>
      </c>
      <c r="W637" s="3">
        <f t="shared" si="49"/>
        <v>6</v>
      </c>
      <c r="X637" s="3" t="s">
        <v>228</v>
      </c>
      <c r="Y637" s="2" t="s">
        <v>229</v>
      </c>
      <c r="Z637" s="2" t="s">
        <v>451</v>
      </c>
      <c r="AA637" s="4">
        <v>44943.977083333302</v>
      </c>
      <c r="AB637" s="26">
        <f t="shared" si="50"/>
        <v>4</v>
      </c>
      <c r="AC637" s="1" t="s">
        <v>78</v>
      </c>
      <c r="AD637" s="3" t="s">
        <v>40</v>
      </c>
    </row>
    <row r="638" spans="1:30" ht="140.25" hidden="1" x14ac:dyDescent="0.25">
      <c r="A638" s="1" t="s">
        <v>2481</v>
      </c>
      <c r="B638" s="1" t="s">
        <v>27</v>
      </c>
      <c r="C638" s="2" t="s">
        <v>2482</v>
      </c>
      <c r="D638" s="3" t="s">
        <v>339</v>
      </c>
      <c r="E638" s="3" t="s">
        <v>30</v>
      </c>
      <c r="F638" s="2" t="s">
        <v>293</v>
      </c>
      <c r="G638" s="3" t="s">
        <v>32</v>
      </c>
      <c r="H638" s="3" t="s">
        <v>33</v>
      </c>
      <c r="I638" s="3">
        <v>1389218</v>
      </c>
      <c r="J638" s="3" t="s">
        <v>34</v>
      </c>
      <c r="K638" s="4">
        <v>44943.7944444444</v>
      </c>
      <c r="L638" s="11" t="str">
        <f t="shared" si="51"/>
        <v>enero</v>
      </c>
      <c r="M638" s="3">
        <v>2</v>
      </c>
      <c r="N638" s="3">
        <v>2</v>
      </c>
      <c r="O638" s="3">
        <f t="shared" si="52"/>
        <v>2</v>
      </c>
      <c r="P638" s="4">
        <v>44943.800011574102</v>
      </c>
      <c r="Q638" s="2"/>
      <c r="R638" s="3" t="s">
        <v>2483</v>
      </c>
      <c r="S638" s="4">
        <v>44943.800011574102</v>
      </c>
      <c r="T638" s="3">
        <f t="shared" si="48"/>
        <v>8</v>
      </c>
      <c r="U638" s="2" t="s">
        <v>143</v>
      </c>
      <c r="V638" s="4">
        <v>44943.8071180556</v>
      </c>
      <c r="W638" s="3">
        <f t="shared" si="49"/>
        <v>10</v>
      </c>
      <c r="X638" s="3" t="s">
        <v>91</v>
      </c>
      <c r="Y638" s="2" t="s">
        <v>92</v>
      </c>
      <c r="Z638" s="2" t="s">
        <v>1132</v>
      </c>
      <c r="AA638" s="4">
        <v>44944.675694444399</v>
      </c>
      <c r="AB638" s="26">
        <f t="shared" si="50"/>
        <v>20</v>
      </c>
      <c r="AC638" s="1" t="s">
        <v>78</v>
      </c>
      <c r="AD638" s="3" t="s">
        <v>40</v>
      </c>
    </row>
    <row r="639" spans="1:30" ht="102" hidden="1" x14ac:dyDescent="0.25">
      <c r="A639" s="1" t="s">
        <v>2484</v>
      </c>
      <c r="B639" s="1" t="s">
        <v>27</v>
      </c>
      <c r="C639" s="2" t="s">
        <v>2485</v>
      </c>
      <c r="D639" s="3" t="s">
        <v>629</v>
      </c>
      <c r="E639" s="3" t="s">
        <v>30</v>
      </c>
      <c r="F639" s="2" t="s">
        <v>53</v>
      </c>
      <c r="G639" s="3" t="s">
        <v>54</v>
      </c>
      <c r="H639" s="3" t="s">
        <v>100</v>
      </c>
      <c r="I639" s="3">
        <v>1389219</v>
      </c>
      <c r="J639" s="3" t="s">
        <v>34</v>
      </c>
      <c r="K639" s="4">
        <v>44943.802777777797</v>
      </c>
      <c r="L639" s="11" t="str">
        <f t="shared" si="51"/>
        <v>enero</v>
      </c>
      <c r="M639" s="3">
        <v>2</v>
      </c>
      <c r="N639" s="3">
        <v>2</v>
      </c>
      <c r="O639" s="3">
        <f t="shared" si="52"/>
        <v>2</v>
      </c>
      <c r="P639" s="4">
        <v>44943.809236111098</v>
      </c>
      <c r="Q639" s="2"/>
      <c r="R639" s="3" t="s">
        <v>2486</v>
      </c>
      <c r="S639" s="4">
        <v>44943.809236111098</v>
      </c>
      <c r="T639" s="3">
        <f t="shared" si="48"/>
        <v>9</v>
      </c>
      <c r="U639" s="2" t="s">
        <v>143</v>
      </c>
      <c r="V639" s="4">
        <v>44943.906990740703</v>
      </c>
      <c r="W639" s="3">
        <f t="shared" si="49"/>
        <v>140</v>
      </c>
      <c r="X639" s="3" t="s">
        <v>174</v>
      </c>
      <c r="Y639" s="2" t="s">
        <v>175</v>
      </c>
      <c r="Z639" s="2" t="s">
        <v>102</v>
      </c>
      <c r="AA639" s="4">
        <v>44946.613888888904</v>
      </c>
      <c r="AB639" s="26">
        <f t="shared" si="50"/>
        <v>64</v>
      </c>
      <c r="AC639" s="1" t="s">
        <v>144</v>
      </c>
      <c r="AD639" s="3" t="s">
        <v>40</v>
      </c>
    </row>
    <row r="640" spans="1:30" ht="38.25" hidden="1" x14ac:dyDescent="0.25">
      <c r="A640" s="1" t="s">
        <v>2487</v>
      </c>
      <c r="B640" s="1" t="s">
        <v>27</v>
      </c>
      <c r="C640" s="2" t="s">
        <v>2488</v>
      </c>
      <c r="D640" s="3" t="s">
        <v>924</v>
      </c>
      <c r="E640" s="3" t="s">
        <v>30</v>
      </c>
      <c r="F640" s="2" t="s">
        <v>325</v>
      </c>
      <c r="G640" s="3" t="s">
        <v>192</v>
      </c>
      <c r="H640" s="3" t="s">
        <v>604</v>
      </c>
      <c r="I640" s="3">
        <v>1389220</v>
      </c>
      <c r="J640" s="3" t="s">
        <v>73</v>
      </c>
      <c r="K640" s="4">
        <v>44943.809027777803</v>
      </c>
      <c r="L640" s="11" t="str">
        <f t="shared" si="51"/>
        <v>enero</v>
      </c>
      <c r="M640" s="3">
        <v>2</v>
      </c>
      <c r="N640" s="3">
        <v>2</v>
      </c>
      <c r="O640" s="3">
        <f t="shared" si="52"/>
        <v>2</v>
      </c>
      <c r="P640" s="4">
        <v>44943.816817129598</v>
      </c>
      <c r="Q640" s="2"/>
      <c r="R640" s="3" t="s">
        <v>2489</v>
      </c>
      <c r="S640" s="4">
        <v>44943.816817129598</v>
      </c>
      <c r="T640" s="3">
        <f t="shared" si="48"/>
        <v>11</v>
      </c>
      <c r="U640" s="2" t="s">
        <v>451</v>
      </c>
      <c r="V640" s="4">
        <v>44943.8204050926</v>
      </c>
      <c r="W640" s="3">
        <f t="shared" si="49"/>
        <v>5</v>
      </c>
      <c r="X640" s="3" t="s">
        <v>247</v>
      </c>
      <c r="Y640" s="2" t="s">
        <v>248</v>
      </c>
      <c r="Z640" s="2" t="s">
        <v>451</v>
      </c>
      <c r="AA640" s="4">
        <v>44943.938888888901</v>
      </c>
      <c r="AB640" s="26">
        <f t="shared" si="50"/>
        <v>2</v>
      </c>
      <c r="AC640" s="1" t="s">
        <v>78</v>
      </c>
      <c r="AD640" s="3" t="s">
        <v>40</v>
      </c>
    </row>
    <row r="641" spans="1:30" ht="178.5" hidden="1" x14ac:dyDescent="0.25">
      <c r="A641" s="1" t="s">
        <v>2490</v>
      </c>
      <c r="B641" s="1" t="s">
        <v>27</v>
      </c>
      <c r="C641" s="2" t="s">
        <v>2491</v>
      </c>
      <c r="D641" s="3" t="s">
        <v>107</v>
      </c>
      <c r="E641" s="3" t="s">
        <v>30</v>
      </c>
      <c r="F641" s="2" t="s">
        <v>44</v>
      </c>
      <c r="G641" s="3" t="s">
        <v>32</v>
      </c>
      <c r="H641" s="3" t="s">
        <v>33</v>
      </c>
      <c r="I641" s="3">
        <v>1389221</v>
      </c>
      <c r="J641" s="3" t="s">
        <v>34</v>
      </c>
      <c r="K641" s="4">
        <v>44943.815972222197</v>
      </c>
      <c r="L641" s="11" t="str">
        <f t="shared" si="51"/>
        <v>enero</v>
      </c>
      <c r="M641" s="3">
        <v>2</v>
      </c>
      <c r="N641" s="3">
        <v>2</v>
      </c>
      <c r="O641" s="3">
        <f t="shared" si="52"/>
        <v>2</v>
      </c>
      <c r="P641" s="4">
        <v>44943.831655092603</v>
      </c>
      <c r="Q641" s="2"/>
      <c r="R641" s="3" t="s">
        <v>2492</v>
      </c>
      <c r="S641" s="4">
        <v>44943.831655092603</v>
      </c>
      <c r="T641" s="3">
        <f t="shared" si="48"/>
        <v>22</v>
      </c>
      <c r="U641" s="2" t="s">
        <v>143</v>
      </c>
      <c r="V641" s="4">
        <v>44943.8339583333</v>
      </c>
      <c r="W641" s="3">
        <f t="shared" si="49"/>
        <v>3</v>
      </c>
      <c r="X641" s="3" t="s">
        <v>103</v>
      </c>
      <c r="Y641" s="2" t="s">
        <v>104</v>
      </c>
      <c r="Z641" s="2" t="s">
        <v>1132</v>
      </c>
      <c r="AA641" s="4">
        <v>44951.456944444399</v>
      </c>
      <c r="AB641" s="26">
        <f t="shared" si="50"/>
        <v>182</v>
      </c>
      <c r="AC641" s="1" t="s">
        <v>78</v>
      </c>
      <c r="AD641" s="3" t="s">
        <v>40</v>
      </c>
    </row>
    <row r="642" spans="1:30" ht="89.25" hidden="1" x14ac:dyDescent="0.25">
      <c r="A642" s="1" t="s">
        <v>2493</v>
      </c>
      <c r="B642" s="1" t="s">
        <v>27</v>
      </c>
      <c r="C642" s="2" t="s">
        <v>2494</v>
      </c>
      <c r="D642" s="3" t="s">
        <v>745</v>
      </c>
      <c r="E642" s="3" t="s">
        <v>30</v>
      </c>
      <c r="F642" s="2" t="s">
        <v>44</v>
      </c>
      <c r="G642" s="3" t="s">
        <v>32</v>
      </c>
      <c r="H642" s="3" t="s">
        <v>33</v>
      </c>
      <c r="I642" s="3">
        <v>1389222</v>
      </c>
      <c r="J642" s="3" t="s">
        <v>34</v>
      </c>
      <c r="K642" s="4">
        <v>44943.8215277778</v>
      </c>
      <c r="L642" s="11" t="str">
        <f t="shared" si="51"/>
        <v>enero</v>
      </c>
      <c r="M642" s="3">
        <v>1</v>
      </c>
      <c r="N642" s="3">
        <v>1</v>
      </c>
      <c r="O642" s="3">
        <f t="shared" si="52"/>
        <v>1</v>
      </c>
      <c r="P642" s="4">
        <v>44943.824837963002</v>
      </c>
      <c r="Q642" s="2"/>
      <c r="R642" s="3" t="s">
        <v>2495</v>
      </c>
      <c r="S642" s="4">
        <v>44943.824837963002</v>
      </c>
      <c r="T642" s="3">
        <f t="shared" si="48"/>
        <v>4</v>
      </c>
      <c r="U642" s="2" t="s">
        <v>143</v>
      </c>
      <c r="V642" s="4">
        <v>44943.828182870398</v>
      </c>
      <c r="W642" s="3">
        <f t="shared" si="49"/>
        <v>4</v>
      </c>
      <c r="X642" s="3" t="s">
        <v>741</v>
      </c>
      <c r="Y642" s="2" t="s">
        <v>742</v>
      </c>
      <c r="Z642" s="2" t="s">
        <v>102</v>
      </c>
      <c r="AA642" s="4">
        <v>44947.570138888899</v>
      </c>
      <c r="AB642" s="26">
        <f t="shared" si="50"/>
        <v>89</v>
      </c>
      <c r="AC642" s="1" t="s">
        <v>39</v>
      </c>
      <c r="AD642" s="3" t="s">
        <v>40</v>
      </c>
    </row>
    <row r="643" spans="1:30" ht="178.5" hidden="1" x14ac:dyDescent="0.25">
      <c r="A643" s="1" t="s">
        <v>2496</v>
      </c>
      <c r="B643" s="1" t="s">
        <v>27</v>
      </c>
      <c r="C643" s="2" t="s">
        <v>2497</v>
      </c>
      <c r="D643" s="3" t="s">
        <v>200</v>
      </c>
      <c r="E643" s="3" t="s">
        <v>30</v>
      </c>
      <c r="F643" s="2" t="s">
        <v>82</v>
      </c>
      <c r="G643" s="3" t="s">
        <v>54</v>
      </c>
      <c r="H643" s="3" t="s">
        <v>83</v>
      </c>
      <c r="I643" s="3">
        <v>1389223</v>
      </c>
      <c r="J643" s="3" t="s">
        <v>34</v>
      </c>
      <c r="K643" s="4">
        <v>44943.827777777798</v>
      </c>
      <c r="L643" s="11" t="str">
        <f t="shared" si="51"/>
        <v>enero</v>
      </c>
      <c r="M643" s="3">
        <v>2</v>
      </c>
      <c r="N643" s="3">
        <v>2</v>
      </c>
      <c r="O643" s="3">
        <f t="shared" si="52"/>
        <v>2</v>
      </c>
      <c r="P643" s="4">
        <v>44943.858379629601</v>
      </c>
      <c r="Q643" s="2"/>
      <c r="R643" s="3" t="s">
        <v>2498</v>
      </c>
      <c r="S643" s="4">
        <v>44943.858379629601</v>
      </c>
      <c r="T643" s="3">
        <f t="shared" si="48"/>
        <v>44</v>
      </c>
      <c r="U643" s="2" t="s">
        <v>708</v>
      </c>
      <c r="V643" s="4">
        <v>44943.864872685197</v>
      </c>
      <c r="W643" s="3">
        <f t="shared" si="49"/>
        <v>9</v>
      </c>
      <c r="X643" s="3" t="s">
        <v>1371</v>
      </c>
      <c r="Y643" s="2" t="s">
        <v>1372</v>
      </c>
      <c r="Z643" s="2" t="s">
        <v>1132</v>
      </c>
      <c r="AA643" s="4">
        <v>44944.682638888902</v>
      </c>
      <c r="AB643" s="26">
        <f t="shared" si="50"/>
        <v>19</v>
      </c>
      <c r="AC643" s="1" t="s">
        <v>78</v>
      </c>
      <c r="AD643" s="3" t="s">
        <v>40</v>
      </c>
    </row>
    <row r="644" spans="1:30" ht="89.25" hidden="1" x14ac:dyDescent="0.25">
      <c r="A644" s="1" t="s">
        <v>2499</v>
      </c>
      <c r="B644" s="1" t="s">
        <v>27</v>
      </c>
      <c r="C644" s="2" t="s">
        <v>2500</v>
      </c>
      <c r="D644" s="3" t="s">
        <v>257</v>
      </c>
      <c r="E644" s="3" t="s">
        <v>30</v>
      </c>
      <c r="F644" s="2" t="s">
        <v>53</v>
      </c>
      <c r="G644" s="3" t="s">
        <v>54</v>
      </c>
      <c r="H644" s="3" t="s">
        <v>1156</v>
      </c>
      <c r="I644" s="3">
        <v>1389224</v>
      </c>
      <c r="J644" s="3" t="s">
        <v>34</v>
      </c>
      <c r="K644" s="4">
        <v>44943.831250000003</v>
      </c>
      <c r="L644" s="11" t="str">
        <f t="shared" si="51"/>
        <v>enero</v>
      </c>
      <c r="M644" s="3">
        <v>2</v>
      </c>
      <c r="N644" s="3">
        <v>2</v>
      </c>
      <c r="O644" s="3">
        <f t="shared" si="52"/>
        <v>2</v>
      </c>
      <c r="P644" s="4">
        <v>44943.846273148098</v>
      </c>
      <c r="Q644" s="2"/>
      <c r="R644" s="3" t="s">
        <v>2501</v>
      </c>
      <c r="S644" s="4">
        <v>44943.846273148098</v>
      </c>
      <c r="T644" s="3">
        <f t="shared" si="48"/>
        <v>21</v>
      </c>
      <c r="U644" s="2" t="s">
        <v>143</v>
      </c>
      <c r="V644" s="4">
        <v>44943.853125000001</v>
      </c>
      <c r="W644" s="3">
        <f t="shared" si="49"/>
        <v>9</v>
      </c>
      <c r="X644" s="3" t="s">
        <v>123</v>
      </c>
      <c r="Y644" s="2" t="s">
        <v>124</v>
      </c>
      <c r="Z644" s="2" t="s">
        <v>102</v>
      </c>
      <c r="AA644" s="4">
        <v>44946.620833333298</v>
      </c>
      <c r="AB644" s="26">
        <f t="shared" si="50"/>
        <v>66</v>
      </c>
      <c r="AC644" s="1" t="s">
        <v>125</v>
      </c>
      <c r="AD644" s="3" t="s">
        <v>40</v>
      </c>
    </row>
    <row r="645" spans="1:30" ht="57" hidden="1" x14ac:dyDescent="0.25">
      <c r="A645" s="1" t="s">
        <v>2502</v>
      </c>
      <c r="B645" s="1" t="s">
        <v>27</v>
      </c>
      <c r="C645" s="2" t="s">
        <v>2503</v>
      </c>
      <c r="D645" s="3" t="s">
        <v>186</v>
      </c>
      <c r="E645" s="3" t="s">
        <v>30</v>
      </c>
      <c r="F645" s="2" t="s">
        <v>213</v>
      </c>
      <c r="G645" s="3" t="s">
        <v>192</v>
      </c>
      <c r="H645" s="3" t="s">
        <v>214</v>
      </c>
      <c r="I645" s="3">
        <v>1389227</v>
      </c>
      <c r="J645" s="3" t="s">
        <v>73</v>
      </c>
      <c r="K645" s="4">
        <v>44943.866666666698</v>
      </c>
      <c r="L645" s="11" t="str">
        <f t="shared" si="51"/>
        <v>enero</v>
      </c>
      <c r="M645" s="3">
        <v>2</v>
      </c>
      <c r="N645" s="3">
        <v>2</v>
      </c>
      <c r="O645" s="3">
        <f t="shared" si="52"/>
        <v>2</v>
      </c>
      <c r="P645" s="4">
        <v>44943.908298611103</v>
      </c>
      <c r="Q645" s="2"/>
      <c r="R645" s="3" t="s">
        <v>2504</v>
      </c>
      <c r="S645" s="4">
        <v>44943.908298611103</v>
      </c>
      <c r="T645" s="3">
        <f t="shared" ref="T645:T708" si="53">ROUNDDOWN((S645-K645)*24*60,0)</f>
        <v>59</v>
      </c>
      <c r="U645" s="2" t="s">
        <v>451</v>
      </c>
      <c r="V645" s="4">
        <v>44943.913032407399</v>
      </c>
      <c r="W645" s="3">
        <f t="shared" ref="W645:W708" si="54">+IF(ISBLANK(V645),"",ROUNDDOWN((V645-S645)*24*60,0))</f>
        <v>6</v>
      </c>
      <c r="X645" s="3" t="s">
        <v>103</v>
      </c>
      <c r="Y645" s="2" t="s">
        <v>104</v>
      </c>
      <c r="Z645" s="2" t="s">
        <v>451</v>
      </c>
      <c r="AA645" s="4">
        <v>44944.056944444397</v>
      </c>
      <c r="AB645" s="26">
        <f t="shared" ref="AB645:AB708" si="55">+IF(ISBLANK(V645),"",IF(ISBLANK(AA645),"",_xlfn.IFS((AA645-V645)*24&lt;0,"",(AA645-V645)*24&gt;0,(ROUNDDOWN((AA645-V645)*24,0)))))</f>
        <v>3</v>
      </c>
      <c r="AC645" s="1" t="s">
        <v>78</v>
      </c>
      <c r="AD645" s="3" t="s">
        <v>40</v>
      </c>
    </row>
    <row r="646" spans="1:30" ht="344.25" hidden="1" x14ac:dyDescent="0.25">
      <c r="A646" s="1" t="s">
        <v>2505</v>
      </c>
      <c r="B646" s="1" t="s">
        <v>27</v>
      </c>
      <c r="C646" s="2" t="s">
        <v>2506</v>
      </c>
      <c r="D646" s="3" t="s">
        <v>339</v>
      </c>
      <c r="E646" s="3" t="s">
        <v>30</v>
      </c>
      <c r="F646" s="2" t="s">
        <v>225</v>
      </c>
      <c r="G646" s="3" t="s">
        <v>32</v>
      </c>
      <c r="H646" s="3" t="s">
        <v>33</v>
      </c>
      <c r="I646" s="3">
        <v>1389228</v>
      </c>
      <c r="J646" s="3" t="s">
        <v>73</v>
      </c>
      <c r="K646" s="4">
        <v>44943.910416666702</v>
      </c>
      <c r="L646" s="11" t="str">
        <f t="shared" si="51"/>
        <v>enero</v>
      </c>
      <c r="M646" s="3">
        <v>3</v>
      </c>
      <c r="N646" s="3">
        <v>3</v>
      </c>
      <c r="O646" s="3">
        <f t="shared" si="52"/>
        <v>3</v>
      </c>
      <c r="P646" s="4">
        <v>44943.9372337963</v>
      </c>
      <c r="Q646" s="2"/>
      <c r="R646" s="3" t="s">
        <v>2507</v>
      </c>
      <c r="S646" s="4">
        <v>44943.9372337963</v>
      </c>
      <c r="T646" s="3">
        <f t="shared" si="53"/>
        <v>38</v>
      </c>
      <c r="U646" s="2" t="s">
        <v>1132</v>
      </c>
      <c r="V646" s="4">
        <v>44943.937523148103</v>
      </c>
      <c r="W646" s="3">
        <f t="shared" si="54"/>
        <v>0</v>
      </c>
      <c r="X646" s="3" t="s">
        <v>394</v>
      </c>
      <c r="Y646" s="2" t="s">
        <v>395</v>
      </c>
      <c r="Z646" s="2" t="s">
        <v>1132</v>
      </c>
      <c r="AA646" s="4">
        <v>44944.070138888899</v>
      </c>
      <c r="AB646" s="26">
        <f t="shared" si="55"/>
        <v>3</v>
      </c>
      <c r="AC646" s="1" t="s">
        <v>78</v>
      </c>
      <c r="AD646" s="3" t="s">
        <v>40</v>
      </c>
    </row>
    <row r="647" spans="1:30" ht="42.75" hidden="1" x14ac:dyDescent="0.25">
      <c r="A647" s="1" t="s">
        <v>2508</v>
      </c>
      <c r="B647" s="1" t="s">
        <v>27</v>
      </c>
      <c r="C647" s="2" t="s">
        <v>2509</v>
      </c>
      <c r="D647" s="3" t="s">
        <v>302</v>
      </c>
      <c r="E647" s="3" t="s">
        <v>30</v>
      </c>
      <c r="F647" s="2" t="s">
        <v>44</v>
      </c>
      <c r="G647" s="3" t="s">
        <v>32</v>
      </c>
      <c r="H647" s="3" t="s">
        <v>33</v>
      </c>
      <c r="I647" s="3">
        <v>1389229</v>
      </c>
      <c r="J647" s="3" t="s">
        <v>34</v>
      </c>
      <c r="K647" s="4">
        <v>44943.914583333302</v>
      </c>
      <c r="L647" s="11" t="str">
        <f t="shared" si="51"/>
        <v>enero</v>
      </c>
      <c r="M647" s="3">
        <v>2</v>
      </c>
      <c r="N647" s="3">
        <v>2</v>
      </c>
      <c r="O647" s="3">
        <f t="shared" si="52"/>
        <v>2</v>
      </c>
      <c r="P647" s="4">
        <v>44943.946805555599</v>
      </c>
      <c r="Q647" s="2"/>
      <c r="R647" s="3" t="s">
        <v>2510</v>
      </c>
      <c r="S647" s="4">
        <v>44943.946805555599</v>
      </c>
      <c r="T647" s="3">
        <f t="shared" si="53"/>
        <v>46</v>
      </c>
      <c r="U647" s="2" t="s">
        <v>102</v>
      </c>
      <c r="V647" s="4">
        <v>44943.947083333303</v>
      </c>
      <c r="W647" s="3">
        <f t="shared" si="54"/>
        <v>0</v>
      </c>
      <c r="X647" s="3" t="s">
        <v>103</v>
      </c>
      <c r="Y647" s="2" t="s">
        <v>104</v>
      </c>
      <c r="Z647" s="2" t="s">
        <v>102</v>
      </c>
      <c r="AA647" s="4">
        <v>44944.682638888902</v>
      </c>
      <c r="AB647" s="26">
        <f t="shared" si="55"/>
        <v>17</v>
      </c>
      <c r="AC647" s="1" t="s">
        <v>78</v>
      </c>
      <c r="AD647" s="3" t="s">
        <v>40</v>
      </c>
    </row>
    <row r="648" spans="1:30" ht="38.25" hidden="1" x14ac:dyDescent="0.25">
      <c r="A648" s="1" t="s">
        <v>2511</v>
      </c>
      <c r="B648" s="1" t="s">
        <v>27</v>
      </c>
      <c r="C648" s="2" t="s">
        <v>2512</v>
      </c>
      <c r="D648" s="3" t="s">
        <v>603</v>
      </c>
      <c r="E648" s="3" t="s">
        <v>30</v>
      </c>
      <c r="F648" s="2" t="s">
        <v>53</v>
      </c>
      <c r="G648" s="3" t="s">
        <v>54</v>
      </c>
      <c r="H648" s="3" t="s">
        <v>100</v>
      </c>
      <c r="I648" s="3">
        <v>1389230</v>
      </c>
      <c r="J648" s="3" t="s">
        <v>34</v>
      </c>
      <c r="K648" s="4">
        <v>44943.943749999999</v>
      </c>
      <c r="L648" s="11" t="str">
        <f t="shared" si="51"/>
        <v>enero</v>
      </c>
      <c r="M648" s="3">
        <v>3</v>
      </c>
      <c r="N648" s="3">
        <v>3</v>
      </c>
      <c r="O648" s="3">
        <f t="shared" si="52"/>
        <v>3</v>
      </c>
      <c r="P648" s="4">
        <v>44943.986377314803</v>
      </c>
      <c r="Q648" s="2"/>
      <c r="R648" s="3" t="s">
        <v>2513</v>
      </c>
      <c r="S648" s="4">
        <v>44943.986377314803</v>
      </c>
      <c r="T648" s="3">
        <f t="shared" si="53"/>
        <v>61</v>
      </c>
      <c r="U648" s="2" t="s">
        <v>1132</v>
      </c>
      <c r="V648" s="4">
        <v>44943.987881944398</v>
      </c>
      <c r="W648" s="3">
        <f t="shared" si="54"/>
        <v>2</v>
      </c>
      <c r="X648" s="3" t="s">
        <v>473</v>
      </c>
      <c r="Y648" s="2" t="s">
        <v>474</v>
      </c>
      <c r="Z648" s="2" t="s">
        <v>1132</v>
      </c>
      <c r="AA648" s="4">
        <v>44944.1965277778</v>
      </c>
      <c r="AB648" s="26">
        <f t="shared" si="55"/>
        <v>5</v>
      </c>
      <c r="AC648" s="1" t="s">
        <v>78</v>
      </c>
      <c r="AD648" s="3" t="s">
        <v>40</v>
      </c>
    </row>
    <row r="649" spans="1:30" ht="25.5" hidden="1" x14ac:dyDescent="0.25">
      <c r="A649" s="1" t="s">
        <v>2514</v>
      </c>
      <c r="B649" s="1" t="s">
        <v>27</v>
      </c>
      <c r="C649" s="2" t="s">
        <v>2515</v>
      </c>
      <c r="D649" s="3" t="s">
        <v>378</v>
      </c>
      <c r="E649" s="3" t="s">
        <v>30</v>
      </c>
      <c r="F649" s="2" t="s">
        <v>88</v>
      </c>
      <c r="G649" s="3" t="s">
        <v>54</v>
      </c>
      <c r="H649" s="3" t="s">
        <v>148</v>
      </c>
      <c r="I649" s="3">
        <v>1389231</v>
      </c>
      <c r="J649" s="3" t="s">
        <v>34</v>
      </c>
      <c r="K649" s="4">
        <v>44943.953472222202</v>
      </c>
      <c r="L649" s="11" t="str">
        <f t="shared" si="51"/>
        <v>enero</v>
      </c>
      <c r="M649" s="3">
        <v>2</v>
      </c>
      <c r="N649" s="3">
        <v>2</v>
      </c>
      <c r="O649" s="3">
        <f t="shared" si="52"/>
        <v>2</v>
      </c>
      <c r="P649" s="4">
        <v>44943.974085648202</v>
      </c>
      <c r="Q649" s="2"/>
      <c r="R649" s="3" t="s">
        <v>2516</v>
      </c>
      <c r="S649" s="4">
        <v>44943.974085648202</v>
      </c>
      <c r="T649" s="3">
        <f t="shared" si="53"/>
        <v>29</v>
      </c>
      <c r="U649" s="2" t="s">
        <v>102</v>
      </c>
      <c r="V649" s="4">
        <v>44943.974305555603</v>
      </c>
      <c r="W649" s="3">
        <f t="shared" si="54"/>
        <v>0</v>
      </c>
      <c r="X649" s="3" t="s">
        <v>247</v>
      </c>
      <c r="Y649" s="2" t="s">
        <v>248</v>
      </c>
      <c r="Z649" s="2" t="s">
        <v>102</v>
      </c>
      <c r="AA649" s="4">
        <v>44945.684027777803</v>
      </c>
      <c r="AB649" s="26">
        <f t="shared" si="55"/>
        <v>41</v>
      </c>
      <c r="AC649" s="1" t="s">
        <v>78</v>
      </c>
      <c r="AD649" s="3" t="s">
        <v>40</v>
      </c>
    </row>
    <row r="650" spans="1:30" ht="42.75" hidden="1" x14ac:dyDescent="0.25">
      <c r="A650" s="1" t="s">
        <v>2517</v>
      </c>
      <c r="B650" s="1" t="s">
        <v>575</v>
      </c>
      <c r="C650" s="2" t="s">
        <v>2518</v>
      </c>
      <c r="D650" s="3" t="s">
        <v>2183</v>
      </c>
      <c r="E650" s="3" t="s">
        <v>410</v>
      </c>
      <c r="F650" s="2" t="s">
        <v>398</v>
      </c>
      <c r="G650" s="3" t="s">
        <v>192</v>
      </c>
      <c r="H650" s="3" t="s">
        <v>399</v>
      </c>
      <c r="I650" s="3">
        <v>1389232</v>
      </c>
      <c r="J650" s="3" t="s">
        <v>73</v>
      </c>
      <c r="K650" s="4">
        <v>44943.959027777797</v>
      </c>
      <c r="L650" s="11" t="str">
        <f t="shared" si="51"/>
        <v>enero</v>
      </c>
      <c r="M650" s="3">
        <v>3</v>
      </c>
      <c r="N650" s="3">
        <v>3</v>
      </c>
      <c r="O650" s="3">
        <f t="shared" si="52"/>
        <v>3</v>
      </c>
      <c r="P650" s="4">
        <v>44943.976087962998</v>
      </c>
      <c r="Q650" s="2"/>
      <c r="R650" s="3" t="s">
        <v>2519</v>
      </c>
      <c r="S650" s="4">
        <v>44943.976087962998</v>
      </c>
      <c r="T650" s="3">
        <f t="shared" si="53"/>
        <v>24</v>
      </c>
      <c r="U650" s="2" t="s">
        <v>451</v>
      </c>
      <c r="V650" s="4">
        <v>44943.977361111101</v>
      </c>
      <c r="W650" s="3">
        <f t="shared" si="54"/>
        <v>1</v>
      </c>
      <c r="X650" s="3" t="s">
        <v>2520</v>
      </c>
      <c r="Y650" s="2" t="s">
        <v>2521</v>
      </c>
      <c r="Z650" s="2" t="s">
        <v>451</v>
      </c>
      <c r="AA650" s="4">
        <v>44944.054861111101</v>
      </c>
      <c r="AB650" s="26">
        <f t="shared" si="55"/>
        <v>1</v>
      </c>
      <c r="AC650" s="1" t="s">
        <v>197</v>
      </c>
      <c r="AD650" s="3" t="s">
        <v>40</v>
      </c>
    </row>
    <row r="651" spans="1:30" ht="51" hidden="1" x14ac:dyDescent="0.25">
      <c r="A651" s="1" t="s">
        <v>2522</v>
      </c>
      <c r="B651" s="1" t="s">
        <v>27</v>
      </c>
      <c r="C651" s="2" t="s">
        <v>2523</v>
      </c>
      <c r="D651" s="3" t="s">
        <v>141</v>
      </c>
      <c r="E651" s="3" t="s">
        <v>30</v>
      </c>
      <c r="F651" s="2" t="s">
        <v>82</v>
      </c>
      <c r="G651" s="3" t="s">
        <v>54</v>
      </c>
      <c r="H651" s="3" t="s">
        <v>83</v>
      </c>
      <c r="I651" s="3">
        <v>1389233</v>
      </c>
      <c r="J651" s="3" t="s">
        <v>34</v>
      </c>
      <c r="K651" s="4">
        <v>44943.988194444399</v>
      </c>
      <c r="L651" s="11" t="str">
        <f t="shared" si="51"/>
        <v>enero</v>
      </c>
      <c r="M651" s="3">
        <v>3</v>
      </c>
      <c r="N651" s="3">
        <v>3</v>
      </c>
      <c r="O651" s="3">
        <f t="shared" si="52"/>
        <v>3</v>
      </c>
      <c r="P651" s="4">
        <v>44944.016562500001</v>
      </c>
      <c r="Q651" s="2"/>
      <c r="R651" s="3" t="s">
        <v>2524</v>
      </c>
      <c r="S651" s="4">
        <v>44944.016562500001</v>
      </c>
      <c r="T651" s="3">
        <f t="shared" si="53"/>
        <v>40</v>
      </c>
      <c r="U651" s="2" t="s">
        <v>1132</v>
      </c>
      <c r="V651" s="4">
        <v>44944.030833333301</v>
      </c>
      <c r="W651" s="3">
        <f t="shared" si="54"/>
        <v>20</v>
      </c>
      <c r="X651" s="3" t="s">
        <v>1163</v>
      </c>
      <c r="Y651" s="2" t="s">
        <v>509</v>
      </c>
      <c r="Z651" s="2" t="s">
        <v>102</v>
      </c>
      <c r="AA651" s="4">
        <v>44947.565277777801</v>
      </c>
      <c r="AB651" s="26">
        <f t="shared" si="55"/>
        <v>84</v>
      </c>
      <c r="AC651" s="1" t="s">
        <v>78</v>
      </c>
      <c r="AD651" s="3" t="s">
        <v>40</v>
      </c>
    </row>
    <row r="652" spans="1:30" ht="38.25" hidden="1" x14ac:dyDescent="0.25">
      <c r="A652" s="1" t="s">
        <v>2525</v>
      </c>
      <c r="B652" s="1" t="s">
        <v>27</v>
      </c>
      <c r="C652" s="2" t="s">
        <v>2526</v>
      </c>
      <c r="D652" s="3" t="s">
        <v>186</v>
      </c>
      <c r="E652" s="3" t="s">
        <v>30</v>
      </c>
      <c r="F652" s="2" t="s">
        <v>44</v>
      </c>
      <c r="G652" s="3" t="s">
        <v>32</v>
      </c>
      <c r="H652" s="3" t="s">
        <v>45</v>
      </c>
      <c r="I652" s="3">
        <v>1389234</v>
      </c>
      <c r="J652" s="3" t="s">
        <v>34</v>
      </c>
      <c r="K652" s="4">
        <v>44944.004861111098</v>
      </c>
      <c r="L652" s="11" t="str">
        <f t="shared" si="51"/>
        <v>enero</v>
      </c>
      <c r="M652" s="3">
        <v>1</v>
      </c>
      <c r="N652" s="3">
        <v>1</v>
      </c>
      <c r="O652" s="3">
        <f t="shared" si="52"/>
        <v>1</v>
      </c>
      <c r="P652" s="4">
        <v>44944.018495370401</v>
      </c>
      <c r="Q652" s="2"/>
      <c r="R652" s="3" t="s">
        <v>2527</v>
      </c>
      <c r="S652" s="4">
        <v>44944.018495370401</v>
      </c>
      <c r="T652" s="3">
        <f t="shared" si="53"/>
        <v>19</v>
      </c>
      <c r="U652" s="2" t="s">
        <v>1132</v>
      </c>
      <c r="V652" s="4">
        <v>44944.019548611097</v>
      </c>
      <c r="W652" s="3">
        <f t="shared" si="54"/>
        <v>1</v>
      </c>
      <c r="X652" s="3" t="s">
        <v>259</v>
      </c>
      <c r="Y652" s="2" t="s">
        <v>260</v>
      </c>
      <c r="Z652" s="2" t="s">
        <v>1132</v>
      </c>
      <c r="AA652" s="4">
        <v>44966.538194444402</v>
      </c>
      <c r="AB652" s="26">
        <f t="shared" si="55"/>
        <v>540</v>
      </c>
      <c r="AC652" s="1" t="s">
        <v>125</v>
      </c>
      <c r="AD652" s="3" t="s">
        <v>40</v>
      </c>
    </row>
    <row r="653" spans="1:30" ht="38.25" hidden="1" x14ac:dyDescent="0.25">
      <c r="A653" s="1" t="s">
        <v>2528</v>
      </c>
      <c r="B653" s="1" t="s">
        <v>27</v>
      </c>
      <c r="C653" s="2" t="s">
        <v>2529</v>
      </c>
      <c r="D653" s="3" t="s">
        <v>263</v>
      </c>
      <c r="E653" s="3" t="s">
        <v>30</v>
      </c>
      <c r="F653" s="2" t="s">
        <v>64</v>
      </c>
      <c r="G653" s="3" t="s">
        <v>32</v>
      </c>
      <c r="H653" s="3" t="s">
        <v>33</v>
      </c>
      <c r="I653" s="3">
        <v>1389235</v>
      </c>
      <c r="J653" s="3" t="s">
        <v>73</v>
      </c>
      <c r="K653" s="4">
        <v>44944.015972222202</v>
      </c>
      <c r="L653" s="11" t="str">
        <f t="shared" si="51"/>
        <v>enero</v>
      </c>
      <c r="M653" s="3">
        <v>3</v>
      </c>
      <c r="N653" s="3">
        <v>3</v>
      </c>
      <c r="O653" s="3">
        <f t="shared" si="52"/>
        <v>3</v>
      </c>
      <c r="P653" s="4">
        <v>44944.024363425902</v>
      </c>
      <c r="Q653" s="2"/>
      <c r="R653" s="3" t="s">
        <v>2530</v>
      </c>
      <c r="S653" s="4">
        <v>44944.024363425902</v>
      </c>
      <c r="T653" s="3">
        <f t="shared" si="53"/>
        <v>12</v>
      </c>
      <c r="U653" s="2" t="s">
        <v>1132</v>
      </c>
      <c r="V653" s="4">
        <v>44944.024664351899</v>
      </c>
      <c r="W653" s="3">
        <f t="shared" si="54"/>
        <v>0</v>
      </c>
      <c r="X653" s="3" t="s">
        <v>1142</v>
      </c>
      <c r="Y653" s="2" t="s">
        <v>1143</v>
      </c>
      <c r="Z653" s="2" t="s">
        <v>1132</v>
      </c>
      <c r="AA653" s="4">
        <v>44944.092361111099</v>
      </c>
      <c r="AB653" s="26">
        <f t="shared" si="55"/>
        <v>1</v>
      </c>
      <c r="AC653" s="1" t="s">
        <v>197</v>
      </c>
      <c r="AD653" s="3" t="s">
        <v>40</v>
      </c>
    </row>
    <row r="654" spans="1:30" ht="28.5" hidden="1" x14ac:dyDescent="0.25">
      <c r="A654" s="1" t="s">
        <v>2531</v>
      </c>
      <c r="B654" s="1" t="s">
        <v>27</v>
      </c>
      <c r="C654" s="2" t="s">
        <v>2532</v>
      </c>
      <c r="D654" s="3" t="s">
        <v>178</v>
      </c>
      <c r="E654" s="3" t="s">
        <v>30</v>
      </c>
      <c r="F654" s="2" t="s">
        <v>53</v>
      </c>
      <c r="G654" s="3" t="s">
        <v>32</v>
      </c>
      <c r="H654" s="3" t="s">
        <v>187</v>
      </c>
      <c r="I654" s="3">
        <v>1389236</v>
      </c>
      <c r="J654" s="3" t="s">
        <v>34</v>
      </c>
      <c r="K654" s="4">
        <v>44944.018750000003</v>
      </c>
      <c r="L654" s="11" t="str">
        <f t="shared" si="51"/>
        <v>enero</v>
      </c>
      <c r="M654" s="3">
        <v>3</v>
      </c>
      <c r="N654" s="3">
        <v>3</v>
      </c>
      <c r="O654" s="3">
        <f t="shared" si="52"/>
        <v>3</v>
      </c>
      <c r="P654" s="4">
        <v>44944.059641203698</v>
      </c>
      <c r="Q654" s="2"/>
      <c r="R654" s="3" t="s">
        <v>2533</v>
      </c>
      <c r="S654" s="4">
        <v>44944.059641203698</v>
      </c>
      <c r="T654" s="3">
        <f t="shared" si="53"/>
        <v>58</v>
      </c>
      <c r="U654" s="2" t="s">
        <v>102</v>
      </c>
      <c r="V654" s="4">
        <v>44944.059826388897</v>
      </c>
      <c r="W654" s="3">
        <f t="shared" si="54"/>
        <v>0</v>
      </c>
      <c r="X654" s="3" t="s">
        <v>452</v>
      </c>
      <c r="Y654" s="2" t="s">
        <v>453</v>
      </c>
      <c r="Z654" s="2" t="s">
        <v>102</v>
      </c>
      <c r="AA654" s="4">
        <v>44944.697222222203</v>
      </c>
      <c r="AB654" s="26">
        <f t="shared" si="55"/>
        <v>15</v>
      </c>
      <c r="AC654" s="1" t="s">
        <v>78</v>
      </c>
      <c r="AD654" s="3" t="s">
        <v>40</v>
      </c>
    </row>
    <row r="655" spans="1:30" ht="42.75" hidden="1" x14ac:dyDescent="0.25">
      <c r="A655" s="1" t="s">
        <v>2534</v>
      </c>
      <c r="B655" s="1" t="s">
        <v>27</v>
      </c>
      <c r="C655" s="2" t="s">
        <v>2535</v>
      </c>
      <c r="D655" s="3" t="s">
        <v>210</v>
      </c>
      <c r="E655" s="3" t="s">
        <v>30</v>
      </c>
      <c r="F655" s="2" t="s">
        <v>340</v>
      </c>
      <c r="G655" s="3" t="s">
        <v>192</v>
      </c>
      <c r="H655" s="3" t="s">
        <v>2536</v>
      </c>
      <c r="I655" s="3">
        <v>1389237</v>
      </c>
      <c r="J655" s="3" t="s">
        <v>34</v>
      </c>
      <c r="K655" s="4">
        <v>44944.179166666698</v>
      </c>
      <c r="L655" s="11" t="str">
        <f t="shared" si="51"/>
        <v>enero</v>
      </c>
      <c r="M655" s="3">
        <v>2</v>
      </c>
      <c r="N655" s="3">
        <v>2</v>
      </c>
      <c r="O655" s="3">
        <f t="shared" si="52"/>
        <v>2</v>
      </c>
      <c r="P655" s="4">
        <v>44944.197592592602</v>
      </c>
      <c r="Q655" s="2"/>
      <c r="R655" s="3" t="s">
        <v>2537</v>
      </c>
      <c r="S655" s="4">
        <v>44944.197592592602</v>
      </c>
      <c r="T655" s="3">
        <f t="shared" si="53"/>
        <v>26</v>
      </c>
      <c r="U655" s="2" t="s">
        <v>451</v>
      </c>
      <c r="V655" s="4">
        <v>44944.199456018498</v>
      </c>
      <c r="W655" s="3">
        <f t="shared" si="54"/>
        <v>2</v>
      </c>
      <c r="X655" s="3" t="s">
        <v>228</v>
      </c>
      <c r="Y655" s="2" t="s">
        <v>229</v>
      </c>
      <c r="Z655" s="2" t="s">
        <v>451</v>
      </c>
      <c r="AA655" s="4">
        <v>44944.698611111096</v>
      </c>
      <c r="AB655" s="26">
        <f t="shared" si="55"/>
        <v>11</v>
      </c>
      <c r="AC655" s="1" t="s">
        <v>78</v>
      </c>
      <c r="AD655" s="3" t="s">
        <v>40</v>
      </c>
    </row>
    <row r="656" spans="1:30" ht="42.75" hidden="1" x14ac:dyDescent="0.25">
      <c r="A656" s="1" t="s">
        <v>2538</v>
      </c>
      <c r="B656" s="1" t="s">
        <v>27</v>
      </c>
      <c r="C656" s="2" t="s">
        <v>2539</v>
      </c>
      <c r="D656" s="3" t="s">
        <v>422</v>
      </c>
      <c r="E656" s="3" t="s">
        <v>30</v>
      </c>
      <c r="F656" s="2" t="s">
        <v>53</v>
      </c>
      <c r="G656" s="3" t="s">
        <v>32</v>
      </c>
      <c r="H656" s="3" t="s">
        <v>187</v>
      </c>
      <c r="I656" s="3">
        <v>1389253</v>
      </c>
      <c r="J656" s="3" t="s">
        <v>34</v>
      </c>
      <c r="K656" s="4">
        <v>44944.273611111101</v>
      </c>
      <c r="L656" s="11" t="str">
        <f t="shared" si="51"/>
        <v>enero</v>
      </c>
      <c r="M656" s="3">
        <v>2</v>
      </c>
      <c r="N656" s="3">
        <v>2</v>
      </c>
      <c r="O656" s="3">
        <f t="shared" si="52"/>
        <v>2</v>
      </c>
      <c r="P656" s="4">
        <v>44944.2875810185</v>
      </c>
      <c r="Q656" s="2"/>
      <c r="R656" s="3" t="s">
        <v>2540</v>
      </c>
      <c r="S656" s="4">
        <v>44944.2875810185</v>
      </c>
      <c r="T656" s="3">
        <f t="shared" si="53"/>
        <v>20</v>
      </c>
      <c r="U656" s="2" t="s">
        <v>219</v>
      </c>
      <c r="V656" s="4">
        <v>44944.288043981498</v>
      </c>
      <c r="W656" s="3">
        <f t="shared" si="54"/>
        <v>0</v>
      </c>
      <c r="X656" s="3" t="s">
        <v>2541</v>
      </c>
      <c r="Y656" s="2" t="s">
        <v>2542</v>
      </c>
      <c r="Z656" s="2" t="s">
        <v>219</v>
      </c>
      <c r="AA656" s="4">
        <v>44946.489583333299</v>
      </c>
      <c r="AB656" s="26">
        <f t="shared" si="55"/>
        <v>52</v>
      </c>
      <c r="AC656" s="1" t="s">
        <v>125</v>
      </c>
      <c r="AD656" s="3" t="s">
        <v>40</v>
      </c>
    </row>
    <row r="657" spans="1:30" ht="409.5" hidden="1" x14ac:dyDescent="0.25">
      <c r="A657" s="1" t="s">
        <v>1720</v>
      </c>
      <c r="B657" s="1" t="s">
        <v>27</v>
      </c>
      <c r="C657" s="2" t="s">
        <v>1721</v>
      </c>
      <c r="D657" s="3" t="s">
        <v>1469</v>
      </c>
      <c r="E657" s="3" t="s">
        <v>30</v>
      </c>
      <c r="F657" s="2" t="s">
        <v>44</v>
      </c>
      <c r="G657" s="3" t="s">
        <v>32</v>
      </c>
      <c r="H657" s="3" t="s">
        <v>45</v>
      </c>
      <c r="I657" s="3">
        <v>1389257</v>
      </c>
      <c r="J657" s="3" t="s">
        <v>34</v>
      </c>
      <c r="K657" s="4">
        <v>44944.276388888902</v>
      </c>
      <c r="L657" s="11" t="str">
        <f t="shared" si="51"/>
        <v>enero</v>
      </c>
      <c r="M657" s="3">
        <v>2</v>
      </c>
      <c r="N657" s="3">
        <v>2</v>
      </c>
      <c r="O657" s="3">
        <f t="shared" si="52"/>
        <v>2</v>
      </c>
      <c r="P657" s="4">
        <v>44944.2914467593</v>
      </c>
      <c r="Q657" s="2"/>
      <c r="R657" s="3" t="s">
        <v>2543</v>
      </c>
      <c r="S657" s="4">
        <v>44944.2914467593</v>
      </c>
      <c r="T657" s="3">
        <f t="shared" si="53"/>
        <v>21</v>
      </c>
      <c r="U657" s="2" t="s">
        <v>143</v>
      </c>
      <c r="V657" s="4">
        <v>44944.351226851897</v>
      </c>
      <c r="W657" s="3">
        <f t="shared" si="54"/>
        <v>86</v>
      </c>
      <c r="X657" s="3" t="s">
        <v>2544</v>
      </c>
      <c r="Y657" s="2" t="s">
        <v>2545</v>
      </c>
      <c r="Z657" s="2" t="s">
        <v>36</v>
      </c>
      <c r="AA657" s="4">
        <v>44946.520138888904</v>
      </c>
      <c r="AB657" s="26">
        <f t="shared" si="55"/>
        <v>52</v>
      </c>
      <c r="AC657" s="1" t="s">
        <v>430</v>
      </c>
      <c r="AD657" s="3" t="s">
        <v>40</v>
      </c>
    </row>
    <row r="658" spans="1:30" ht="114.75" hidden="1" x14ac:dyDescent="0.25">
      <c r="A658" s="1" t="s">
        <v>2546</v>
      </c>
      <c r="B658" s="1" t="s">
        <v>27</v>
      </c>
      <c r="C658" s="2" t="s">
        <v>2547</v>
      </c>
      <c r="D658" s="3" t="s">
        <v>257</v>
      </c>
      <c r="E658" s="3" t="s">
        <v>30</v>
      </c>
      <c r="F658" s="2" t="s">
        <v>437</v>
      </c>
      <c r="G658" s="3" t="s">
        <v>192</v>
      </c>
      <c r="H658" s="3" t="s">
        <v>438</v>
      </c>
      <c r="I658" s="3">
        <v>1389364</v>
      </c>
      <c r="J658" s="3" t="s">
        <v>34</v>
      </c>
      <c r="K658" s="4">
        <v>44944.320833333302</v>
      </c>
      <c r="L658" s="11" t="str">
        <f t="shared" si="51"/>
        <v>enero</v>
      </c>
      <c r="M658" s="3">
        <v>1</v>
      </c>
      <c r="N658" s="3">
        <v>1</v>
      </c>
      <c r="O658" s="3">
        <f t="shared" si="52"/>
        <v>1</v>
      </c>
      <c r="P658" s="4">
        <v>44944.338657407403</v>
      </c>
      <c r="Q658" s="2"/>
      <c r="R658" s="3" t="s">
        <v>2548</v>
      </c>
      <c r="S658" s="4">
        <v>44944.338657407403</v>
      </c>
      <c r="T658" s="3">
        <f t="shared" si="53"/>
        <v>25</v>
      </c>
      <c r="U658" s="2" t="s">
        <v>234</v>
      </c>
      <c r="V658" s="4">
        <v>44944.350104166697</v>
      </c>
      <c r="W658" s="3">
        <f t="shared" si="54"/>
        <v>16</v>
      </c>
      <c r="X658" s="3" t="s">
        <v>741</v>
      </c>
      <c r="Y658" s="2" t="s">
        <v>742</v>
      </c>
      <c r="Z658" s="2" t="s">
        <v>234</v>
      </c>
      <c r="AA658" s="4">
        <v>44952.525000000001</v>
      </c>
      <c r="AB658" s="26">
        <f t="shared" si="55"/>
        <v>196</v>
      </c>
      <c r="AC658" s="1" t="s">
        <v>78</v>
      </c>
      <c r="AD658" s="3" t="s">
        <v>40</v>
      </c>
    </row>
    <row r="659" spans="1:30" ht="76.5" hidden="1" x14ac:dyDescent="0.25">
      <c r="A659" s="1" t="s">
        <v>2549</v>
      </c>
      <c r="B659" s="1" t="s">
        <v>27</v>
      </c>
      <c r="C659" s="2" t="s">
        <v>2550</v>
      </c>
      <c r="D659" s="3" t="s">
        <v>257</v>
      </c>
      <c r="E659" s="3" t="s">
        <v>30</v>
      </c>
      <c r="F659" s="2" t="s">
        <v>82</v>
      </c>
      <c r="G659" s="3" t="s">
        <v>54</v>
      </c>
      <c r="H659" s="3" t="s">
        <v>83</v>
      </c>
      <c r="I659" s="3">
        <v>1389509</v>
      </c>
      <c r="J659" s="3" t="s">
        <v>34</v>
      </c>
      <c r="K659" s="4">
        <v>44944.378472222197</v>
      </c>
      <c r="L659" s="11" t="str">
        <f t="shared" si="51"/>
        <v>enero</v>
      </c>
      <c r="M659" s="3">
        <v>3</v>
      </c>
      <c r="N659" s="3">
        <v>3</v>
      </c>
      <c r="O659" s="3">
        <f t="shared" si="52"/>
        <v>3</v>
      </c>
      <c r="P659" s="4">
        <v>44944.387754629599</v>
      </c>
      <c r="Q659" s="2"/>
      <c r="R659" s="3" t="s">
        <v>2551</v>
      </c>
      <c r="S659" s="4">
        <v>44944.387754629599</v>
      </c>
      <c r="T659" s="3">
        <f t="shared" si="53"/>
        <v>13</v>
      </c>
      <c r="U659" s="2" t="s">
        <v>143</v>
      </c>
      <c r="V659" s="4">
        <v>44944.391192129602</v>
      </c>
      <c r="W659" s="3">
        <f t="shared" si="54"/>
        <v>4</v>
      </c>
      <c r="X659" s="3" t="s">
        <v>37</v>
      </c>
      <c r="Y659" s="2" t="s">
        <v>38</v>
      </c>
      <c r="Z659" s="2" t="s">
        <v>36</v>
      </c>
      <c r="AA659" s="4">
        <v>44944.763888888898</v>
      </c>
      <c r="AB659" s="26">
        <f t="shared" si="55"/>
        <v>8</v>
      </c>
      <c r="AC659" s="1" t="s">
        <v>78</v>
      </c>
      <c r="AD659" s="3" t="s">
        <v>40</v>
      </c>
    </row>
    <row r="660" spans="1:30" ht="63.75" hidden="1" x14ac:dyDescent="0.25">
      <c r="A660" s="1" t="s">
        <v>2552</v>
      </c>
      <c r="B660" s="1" t="s">
        <v>27</v>
      </c>
      <c r="C660" s="2" t="s">
        <v>2553</v>
      </c>
      <c r="D660" s="3" t="s">
        <v>349</v>
      </c>
      <c r="E660" s="3" t="s">
        <v>30</v>
      </c>
      <c r="F660" s="2" t="s">
        <v>53</v>
      </c>
      <c r="G660" s="3" t="s">
        <v>54</v>
      </c>
      <c r="H660" s="3" t="s">
        <v>100</v>
      </c>
      <c r="I660" s="3">
        <v>1389513</v>
      </c>
      <c r="J660" s="3" t="s">
        <v>34</v>
      </c>
      <c r="K660" s="4">
        <v>44944.380555555603</v>
      </c>
      <c r="L660" s="11" t="str">
        <f t="shared" si="51"/>
        <v>enero</v>
      </c>
      <c r="M660" s="3">
        <v>2</v>
      </c>
      <c r="N660" s="3">
        <v>2</v>
      </c>
      <c r="O660" s="3">
        <f t="shared" si="52"/>
        <v>2</v>
      </c>
      <c r="P660" s="4">
        <v>44944.394386574102</v>
      </c>
      <c r="Q660" s="2"/>
      <c r="R660" s="3" t="s">
        <v>2554</v>
      </c>
      <c r="S660" s="4">
        <v>44944.394386574102</v>
      </c>
      <c r="T660" s="3">
        <f t="shared" si="53"/>
        <v>19</v>
      </c>
      <c r="U660" s="2" t="s">
        <v>143</v>
      </c>
      <c r="V660" s="4">
        <v>44944.412812499999</v>
      </c>
      <c r="W660" s="3">
        <f t="shared" si="54"/>
        <v>26</v>
      </c>
      <c r="X660" s="3" t="s">
        <v>103</v>
      </c>
      <c r="Y660" s="2" t="s">
        <v>104</v>
      </c>
      <c r="Z660" s="2" t="s">
        <v>219</v>
      </c>
      <c r="AA660" s="4">
        <v>44957.538194444402</v>
      </c>
      <c r="AB660" s="26">
        <f t="shared" si="55"/>
        <v>315</v>
      </c>
      <c r="AC660" s="1" t="s">
        <v>78</v>
      </c>
      <c r="AD660" s="3" t="s">
        <v>40</v>
      </c>
    </row>
    <row r="661" spans="1:30" ht="76.5" hidden="1" x14ac:dyDescent="0.25">
      <c r="A661" s="1" t="s">
        <v>2555</v>
      </c>
      <c r="B661" s="1" t="s">
        <v>27</v>
      </c>
      <c r="C661" s="2" t="s">
        <v>2556</v>
      </c>
      <c r="D661" s="3" t="s">
        <v>162</v>
      </c>
      <c r="E661" s="3" t="s">
        <v>30</v>
      </c>
      <c r="F661" s="2" t="s">
        <v>1124</v>
      </c>
      <c r="G661" s="3" t="s">
        <v>155</v>
      </c>
      <c r="H661" s="3" t="s">
        <v>184</v>
      </c>
      <c r="I661" s="3">
        <v>1389574</v>
      </c>
      <c r="J661" s="3" t="s">
        <v>34</v>
      </c>
      <c r="K661" s="4">
        <v>44944.413194444402</v>
      </c>
      <c r="L661" s="11" t="str">
        <f t="shared" si="51"/>
        <v>enero</v>
      </c>
      <c r="M661" s="3">
        <v>3</v>
      </c>
      <c r="N661" s="3">
        <v>3</v>
      </c>
      <c r="O661" s="3">
        <f t="shared" si="52"/>
        <v>3</v>
      </c>
      <c r="P661" s="4">
        <v>44944.4374074074</v>
      </c>
      <c r="Q661" s="2"/>
      <c r="R661" s="3" t="s">
        <v>2557</v>
      </c>
      <c r="S661" s="4">
        <v>44944.4374074074</v>
      </c>
      <c r="T661" s="3">
        <f t="shared" si="53"/>
        <v>34</v>
      </c>
      <c r="U661" s="2" t="s">
        <v>234</v>
      </c>
      <c r="V661" s="4">
        <v>44944.438657407401</v>
      </c>
      <c r="W661" s="3">
        <f t="shared" si="54"/>
        <v>1</v>
      </c>
      <c r="X661" s="3" t="s">
        <v>267</v>
      </c>
      <c r="Y661" s="2" t="s">
        <v>268</v>
      </c>
      <c r="Z661" s="2" t="s">
        <v>234</v>
      </c>
      <c r="AA661" s="4">
        <v>44947.528472222199</v>
      </c>
      <c r="AB661" s="26">
        <f t="shared" si="55"/>
        <v>74</v>
      </c>
      <c r="AC661" s="1" t="s">
        <v>78</v>
      </c>
      <c r="AD661" s="3" t="s">
        <v>40</v>
      </c>
    </row>
    <row r="662" spans="1:30" ht="28.5" hidden="1" x14ac:dyDescent="0.25">
      <c r="A662" s="1" t="s">
        <v>2558</v>
      </c>
      <c r="B662" s="1" t="s">
        <v>27</v>
      </c>
      <c r="C662" s="2" t="s">
        <v>2559</v>
      </c>
      <c r="D662" s="3" t="s">
        <v>302</v>
      </c>
      <c r="E662" s="3" t="s">
        <v>30</v>
      </c>
      <c r="F662" s="2" t="s">
        <v>64</v>
      </c>
      <c r="G662" s="3" t="s">
        <v>32</v>
      </c>
      <c r="H662" s="3" t="s">
        <v>33</v>
      </c>
      <c r="I662" s="3">
        <v>1389667</v>
      </c>
      <c r="J662" s="3" t="s">
        <v>34</v>
      </c>
      <c r="K662" s="4">
        <v>44944.443749999999</v>
      </c>
      <c r="L662" s="11" t="str">
        <f t="shared" si="51"/>
        <v>enero</v>
      </c>
      <c r="M662" s="3">
        <v>2</v>
      </c>
      <c r="N662" s="3">
        <v>2</v>
      </c>
      <c r="O662" s="3">
        <f t="shared" si="52"/>
        <v>2</v>
      </c>
      <c r="P662" s="4">
        <v>44944.448240740698</v>
      </c>
      <c r="Q662" s="2"/>
      <c r="R662" s="3" t="s">
        <v>1225</v>
      </c>
      <c r="S662" s="4">
        <v>44944.448240740698</v>
      </c>
      <c r="T662" s="3">
        <f t="shared" si="53"/>
        <v>6</v>
      </c>
      <c r="U662" s="2" t="s">
        <v>143</v>
      </c>
      <c r="V662" s="4">
        <v>44944.454143518502</v>
      </c>
      <c r="W662" s="3">
        <f t="shared" si="54"/>
        <v>8</v>
      </c>
      <c r="X662" s="3" t="s">
        <v>91</v>
      </c>
      <c r="Y662" s="2" t="s">
        <v>92</v>
      </c>
      <c r="Z662" s="2" t="s">
        <v>143</v>
      </c>
      <c r="AA662" s="4">
        <v>44944.765972222202</v>
      </c>
      <c r="AB662" s="26">
        <f t="shared" si="55"/>
        <v>7</v>
      </c>
      <c r="AC662" s="1" t="s">
        <v>78</v>
      </c>
      <c r="AD662" s="3" t="s">
        <v>40</v>
      </c>
    </row>
    <row r="663" spans="1:30" ht="51" hidden="1" x14ac:dyDescent="0.25">
      <c r="A663" s="1" t="s">
        <v>484</v>
      </c>
      <c r="B663" s="1" t="s">
        <v>27</v>
      </c>
      <c r="C663" s="2" t="s">
        <v>485</v>
      </c>
      <c r="D663" s="3" t="s">
        <v>308</v>
      </c>
      <c r="E663" s="3" t="s">
        <v>30</v>
      </c>
      <c r="F663" s="2" t="s">
        <v>225</v>
      </c>
      <c r="G663" s="3" t="s">
        <v>32</v>
      </c>
      <c r="H663" s="3" t="s">
        <v>89</v>
      </c>
      <c r="I663" s="3">
        <v>1389707</v>
      </c>
      <c r="J663" s="3" t="s">
        <v>34</v>
      </c>
      <c r="K663" s="4">
        <v>44944.460416666698</v>
      </c>
      <c r="L663" s="11" t="str">
        <f t="shared" si="51"/>
        <v>enero</v>
      </c>
      <c r="M663" s="3">
        <v>2</v>
      </c>
      <c r="N663" s="3">
        <v>2</v>
      </c>
      <c r="O663" s="3">
        <f t="shared" si="52"/>
        <v>2</v>
      </c>
      <c r="P663" s="4">
        <v>44944.490439814799</v>
      </c>
      <c r="Q663" s="2"/>
      <c r="R663" s="3" t="s">
        <v>2560</v>
      </c>
      <c r="S663" s="4">
        <v>44944.490439814799</v>
      </c>
      <c r="T663" s="3">
        <f t="shared" si="53"/>
        <v>43</v>
      </c>
      <c r="U663" s="2" t="s">
        <v>219</v>
      </c>
      <c r="V663" s="4">
        <v>44944.491157407399</v>
      </c>
      <c r="W663" s="3">
        <f t="shared" si="54"/>
        <v>1</v>
      </c>
      <c r="X663" s="3" t="s">
        <v>103</v>
      </c>
      <c r="Y663" s="2" t="s">
        <v>104</v>
      </c>
      <c r="Z663" s="2" t="s">
        <v>219</v>
      </c>
      <c r="AA663" s="4">
        <v>44946.618055555598</v>
      </c>
      <c r="AB663" s="26">
        <f t="shared" si="55"/>
        <v>51</v>
      </c>
      <c r="AC663" s="1" t="s">
        <v>78</v>
      </c>
      <c r="AD663" s="3" t="s">
        <v>40</v>
      </c>
    </row>
    <row r="664" spans="1:30" ht="178.5" hidden="1" x14ac:dyDescent="0.25">
      <c r="A664" s="1" t="s">
        <v>2561</v>
      </c>
      <c r="B664" s="1" t="s">
        <v>407</v>
      </c>
      <c r="C664" s="2" t="s">
        <v>2562</v>
      </c>
      <c r="D664" s="3" t="s">
        <v>409</v>
      </c>
      <c r="E664" s="3" t="s">
        <v>410</v>
      </c>
      <c r="F664" s="2" t="s">
        <v>64</v>
      </c>
      <c r="G664" s="3" t="s">
        <v>32</v>
      </c>
      <c r="H664" s="3" t="s">
        <v>33</v>
      </c>
      <c r="I664" s="3">
        <v>1389710</v>
      </c>
      <c r="J664" s="3" t="s">
        <v>34</v>
      </c>
      <c r="K664" s="4">
        <v>44944.462500000001</v>
      </c>
      <c r="L664" s="11" t="str">
        <f t="shared" si="51"/>
        <v>enero</v>
      </c>
      <c r="M664" s="3">
        <v>2</v>
      </c>
      <c r="N664" s="3"/>
      <c r="O664" s="3">
        <f t="shared" si="52"/>
        <v>2</v>
      </c>
      <c r="P664" s="3"/>
      <c r="Q664" s="2"/>
      <c r="R664" s="3" t="s">
        <v>2563</v>
      </c>
      <c r="S664" s="4">
        <v>44944.465937499997</v>
      </c>
      <c r="T664" s="3">
        <f t="shared" si="53"/>
        <v>4</v>
      </c>
      <c r="U664" s="2" t="s">
        <v>143</v>
      </c>
      <c r="V664" s="4">
        <v>44944.470104166699</v>
      </c>
      <c r="W664" s="3">
        <f t="shared" si="54"/>
        <v>6</v>
      </c>
      <c r="X664" s="3" t="s">
        <v>585</v>
      </c>
      <c r="Y664" s="2" t="s">
        <v>586</v>
      </c>
      <c r="Z664" s="2" t="s">
        <v>36</v>
      </c>
      <c r="AA664" s="4">
        <v>44945.622916666704</v>
      </c>
      <c r="AB664" s="26">
        <f t="shared" si="55"/>
        <v>27</v>
      </c>
      <c r="AC664" s="1" t="s">
        <v>528</v>
      </c>
      <c r="AD664" s="3" t="s">
        <v>40</v>
      </c>
    </row>
    <row r="665" spans="1:30" ht="28.5" hidden="1" x14ac:dyDescent="0.25">
      <c r="A665" s="1" t="s">
        <v>2564</v>
      </c>
      <c r="B665" s="1" t="s">
        <v>27</v>
      </c>
      <c r="C665" s="2" t="s">
        <v>2565</v>
      </c>
      <c r="D665" s="3" t="s">
        <v>186</v>
      </c>
      <c r="E665" s="3" t="s">
        <v>30</v>
      </c>
      <c r="F665" s="2" t="s">
        <v>44</v>
      </c>
      <c r="G665" s="3" t="s">
        <v>32</v>
      </c>
      <c r="H665" s="3" t="s">
        <v>45</v>
      </c>
      <c r="I665" s="3">
        <v>1389717</v>
      </c>
      <c r="J665" s="3" t="s">
        <v>34</v>
      </c>
      <c r="K665" s="4">
        <v>44944.46875</v>
      </c>
      <c r="L665" s="11" t="str">
        <f t="shared" si="51"/>
        <v>enero</v>
      </c>
      <c r="M665" s="3">
        <v>2</v>
      </c>
      <c r="N665" s="3">
        <v>2</v>
      </c>
      <c r="O665" s="3">
        <f t="shared" si="52"/>
        <v>2</v>
      </c>
      <c r="P665" s="4">
        <v>44944.474340277797</v>
      </c>
      <c r="Q665" s="2"/>
      <c r="R665" s="3" t="s">
        <v>2566</v>
      </c>
      <c r="S665" s="4">
        <v>44944.474340277797</v>
      </c>
      <c r="T665" s="3">
        <f t="shared" si="53"/>
        <v>8</v>
      </c>
      <c r="U665" s="2" t="s">
        <v>143</v>
      </c>
      <c r="V665" s="4">
        <v>44944.4760648148</v>
      </c>
      <c r="W665" s="3">
        <f t="shared" si="54"/>
        <v>2</v>
      </c>
      <c r="X665" s="3" t="s">
        <v>796</v>
      </c>
      <c r="Y665" s="2" t="s">
        <v>797</v>
      </c>
      <c r="Z665" s="2" t="s">
        <v>143</v>
      </c>
      <c r="AA665" s="4">
        <v>44945.540972222203</v>
      </c>
      <c r="AB665" s="26">
        <f t="shared" si="55"/>
        <v>25</v>
      </c>
      <c r="AC665" s="1" t="s">
        <v>125</v>
      </c>
      <c r="AD665" s="3" t="s">
        <v>40</v>
      </c>
    </row>
    <row r="666" spans="1:30" ht="51" hidden="1" x14ac:dyDescent="0.25">
      <c r="A666" s="1" t="s">
        <v>2567</v>
      </c>
      <c r="B666" s="1" t="s">
        <v>27</v>
      </c>
      <c r="C666" s="2" t="s">
        <v>2568</v>
      </c>
      <c r="D666" s="3" t="s">
        <v>172</v>
      </c>
      <c r="E666" s="3" t="s">
        <v>30</v>
      </c>
      <c r="F666" s="2" t="s">
        <v>225</v>
      </c>
      <c r="G666" s="3" t="s">
        <v>32</v>
      </c>
      <c r="H666" s="3" t="s">
        <v>33</v>
      </c>
      <c r="I666" s="3">
        <v>1389732</v>
      </c>
      <c r="J666" s="3" t="s">
        <v>34</v>
      </c>
      <c r="K666" s="4">
        <v>44944.483333333301</v>
      </c>
      <c r="L666" s="11" t="str">
        <f t="shared" si="51"/>
        <v>enero</v>
      </c>
      <c r="M666" s="3">
        <v>2</v>
      </c>
      <c r="N666" s="3">
        <v>2</v>
      </c>
      <c r="O666" s="3">
        <f t="shared" si="52"/>
        <v>2</v>
      </c>
      <c r="P666" s="4">
        <v>44944.4988773148</v>
      </c>
      <c r="Q666" s="2"/>
      <c r="R666" s="3" t="s">
        <v>2569</v>
      </c>
      <c r="S666" s="4">
        <v>44944.4988773148</v>
      </c>
      <c r="T666" s="3">
        <f t="shared" si="53"/>
        <v>22</v>
      </c>
      <c r="U666" s="2" t="s">
        <v>143</v>
      </c>
      <c r="V666" s="4">
        <v>44944.536215277803</v>
      </c>
      <c r="W666" s="3">
        <f t="shared" si="54"/>
        <v>53</v>
      </c>
      <c r="X666" s="3" t="s">
        <v>202</v>
      </c>
      <c r="Y666" s="2" t="s">
        <v>203</v>
      </c>
      <c r="Z666" s="2" t="s">
        <v>219</v>
      </c>
      <c r="AA666" s="4">
        <v>44945.749305555597</v>
      </c>
      <c r="AB666" s="26">
        <f t="shared" si="55"/>
        <v>29</v>
      </c>
      <c r="AC666" s="1" t="s">
        <v>78</v>
      </c>
      <c r="AD666" s="3" t="s">
        <v>40</v>
      </c>
    </row>
    <row r="667" spans="1:30" ht="102" hidden="1" x14ac:dyDescent="0.25">
      <c r="A667" s="1" t="s">
        <v>2570</v>
      </c>
      <c r="B667" s="1" t="s">
        <v>27</v>
      </c>
      <c r="C667" s="2" t="s">
        <v>2571</v>
      </c>
      <c r="D667" s="3" t="s">
        <v>745</v>
      </c>
      <c r="E667" s="3" t="s">
        <v>30</v>
      </c>
      <c r="F667" s="2" t="s">
        <v>82</v>
      </c>
      <c r="G667" s="3" t="s">
        <v>54</v>
      </c>
      <c r="H667" s="3" t="s">
        <v>83</v>
      </c>
      <c r="I667" s="3">
        <v>1389746</v>
      </c>
      <c r="J667" s="3" t="s">
        <v>34</v>
      </c>
      <c r="K667" s="4">
        <v>44944.501388888901</v>
      </c>
      <c r="L667" s="11" t="str">
        <f t="shared" si="51"/>
        <v>enero</v>
      </c>
      <c r="M667" s="3">
        <v>2</v>
      </c>
      <c r="N667" s="3">
        <v>2</v>
      </c>
      <c r="O667" s="3">
        <f t="shared" si="52"/>
        <v>2</v>
      </c>
      <c r="P667" s="4">
        <v>44944.504733796297</v>
      </c>
      <c r="Q667" s="2"/>
      <c r="R667" s="3" t="s">
        <v>2572</v>
      </c>
      <c r="S667" s="4">
        <v>44944.504733796297</v>
      </c>
      <c r="T667" s="3">
        <f t="shared" si="53"/>
        <v>4</v>
      </c>
      <c r="U667" s="2" t="s">
        <v>143</v>
      </c>
      <c r="V667" s="4">
        <v>44944.516631944403</v>
      </c>
      <c r="W667" s="3">
        <f t="shared" si="54"/>
        <v>17</v>
      </c>
      <c r="X667" s="3" t="s">
        <v>91</v>
      </c>
      <c r="Y667" s="2" t="s">
        <v>92</v>
      </c>
      <c r="Z667" s="2" t="s">
        <v>36</v>
      </c>
      <c r="AA667" s="4">
        <v>44956.611111111102</v>
      </c>
      <c r="AB667" s="26">
        <f t="shared" si="55"/>
        <v>290</v>
      </c>
      <c r="AC667" s="1" t="s">
        <v>144</v>
      </c>
      <c r="AD667" s="3" t="s">
        <v>40</v>
      </c>
    </row>
    <row r="668" spans="1:30" ht="89.25" hidden="1" x14ac:dyDescent="0.25">
      <c r="A668" s="1" t="s">
        <v>2573</v>
      </c>
      <c r="B668" s="1" t="s">
        <v>27</v>
      </c>
      <c r="C668" s="2" t="s">
        <v>2574</v>
      </c>
      <c r="D668" s="3" t="s">
        <v>172</v>
      </c>
      <c r="E668" s="3" t="s">
        <v>30</v>
      </c>
      <c r="F668" s="2" t="s">
        <v>82</v>
      </c>
      <c r="G668" s="3" t="s">
        <v>54</v>
      </c>
      <c r="H668" s="3" t="s">
        <v>83</v>
      </c>
      <c r="I668" s="3">
        <v>1389758</v>
      </c>
      <c r="J668" s="3" t="s">
        <v>34</v>
      </c>
      <c r="K668" s="4">
        <v>44944.521527777797</v>
      </c>
      <c r="L668" s="11" t="str">
        <f t="shared" si="51"/>
        <v>enero</v>
      </c>
      <c r="M668" s="3">
        <v>2</v>
      </c>
      <c r="N668" s="3">
        <v>2</v>
      </c>
      <c r="O668" s="3">
        <f t="shared" si="52"/>
        <v>2</v>
      </c>
      <c r="P668" s="4">
        <v>44944.527245370402</v>
      </c>
      <c r="Q668" s="2"/>
      <c r="R668" s="3" t="s">
        <v>2575</v>
      </c>
      <c r="S668" s="4">
        <v>44944.527245370402</v>
      </c>
      <c r="T668" s="3">
        <f t="shared" si="53"/>
        <v>8</v>
      </c>
      <c r="U668" s="2" t="s">
        <v>143</v>
      </c>
      <c r="V668" s="4">
        <v>44944.586354166699</v>
      </c>
      <c r="W668" s="3">
        <f t="shared" si="54"/>
        <v>85</v>
      </c>
      <c r="X668" s="3" t="s">
        <v>158</v>
      </c>
      <c r="Y668" s="2" t="s">
        <v>159</v>
      </c>
      <c r="Z668" s="2" t="s">
        <v>219</v>
      </c>
      <c r="AA668" s="4">
        <v>44951.262499999997</v>
      </c>
      <c r="AB668" s="26">
        <f t="shared" si="55"/>
        <v>160</v>
      </c>
      <c r="AC668" s="1" t="s">
        <v>125</v>
      </c>
      <c r="AD668" s="3" t="s">
        <v>40</v>
      </c>
    </row>
    <row r="669" spans="1:30" ht="89.25" hidden="1" x14ac:dyDescent="0.25">
      <c r="A669" s="1" t="s">
        <v>2576</v>
      </c>
      <c r="B669" s="1" t="s">
        <v>27</v>
      </c>
      <c r="C669" s="2" t="s">
        <v>2577</v>
      </c>
      <c r="D669" s="3" t="s">
        <v>107</v>
      </c>
      <c r="E669" s="3" t="s">
        <v>30</v>
      </c>
      <c r="F669" s="2" t="s">
        <v>325</v>
      </c>
      <c r="G669" s="3" t="s">
        <v>1018</v>
      </c>
      <c r="H669" s="3" t="s">
        <v>2113</v>
      </c>
      <c r="I669" s="3">
        <v>1389766</v>
      </c>
      <c r="J669" s="3" t="s">
        <v>73</v>
      </c>
      <c r="K669" s="4">
        <v>44944.538194444402</v>
      </c>
      <c r="L669" s="11" t="str">
        <f t="shared" si="51"/>
        <v>enero</v>
      </c>
      <c r="M669" s="3">
        <v>3</v>
      </c>
      <c r="N669" s="3">
        <v>3</v>
      </c>
      <c r="O669" s="3">
        <f t="shared" si="52"/>
        <v>3</v>
      </c>
      <c r="P669" s="4">
        <v>44944.553530092599</v>
      </c>
      <c r="Q669" s="2"/>
      <c r="R669" s="3" t="s">
        <v>2578</v>
      </c>
      <c r="S669" s="4">
        <v>44944.553530092599</v>
      </c>
      <c r="T669" s="3">
        <f t="shared" si="53"/>
        <v>22</v>
      </c>
      <c r="U669" s="2" t="s">
        <v>143</v>
      </c>
      <c r="V669" s="4">
        <v>44944.606226851902</v>
      </c>
      <c r="W669" s="3">
        <f t="shared" si="54"/>
        <v>75</v>
      </c>
      <c r="X669" s="3" t="s">
        <v>2115</v>
      </c>
      <c r="Y669" s="2" t="s">
        <v>2116</v>
      </c>
      <c r="Z669" s="2" t="s">
        <v>36</v>
      </c>
      <c r="AA669" s="4">
        <v>44944.747222222199</v>
      </c>
      <c r="AB669" s="26">
        <f t="shared" si="55"/>
        <v>3</v>
      </c>
      <c r="AC669" s="1" t="s">
        <v>197</v>
      </c>
      <c r="AD669" s="3" t="s">
        <v>40</v>
      </c>
    </row>
    <row r="670" spans="1:30" ht="28.5" hidden="1" x14ac:dyDescent="0.25">
      <c r="A670" s="1" t="s">
        <v>2579</v>
      </c>
      <c r="B670" s="1" t="s">
        <v>27</v>
      </c>
      <c r="C670" s="2" t="s">
        <v>2580</v>
      </c>
      <c r="D670" s="3" t="s">
        <v>953</v>
      </c>
      <c r="E670" s="3" t="s">
        <v>30</v>
      </c>
      <c r="F670" s="2" t="s">
        <v>88</v>
      </c>
      <c r="G670" s="3" t="s">
        <v>54</v>
      </c>
      <c r="H670" s="3" t="s">
        <v>276</v>
      </c>
      <c r="I670" s="3">
        <v>1389779</v>
      </c>
      <c r="J670" s="3" t="s">
        <v>34</v>
      </c>
      <c r="K670" s="4">
        <v>44944.554861111101</v>
      </c>
      <c r="L670" s="11" t="str">
        <f t="shared" si="51"/>
        <v>enero</v>
      </c>
      <c r="M670" s="3">
        <v>2</v>
      </c>
      <c r="N670" s="3">
        <v>2</v>
      </c>
      <c r="O670" s="3">
        <f t="shared" si="52"/>
        <v>2</v>
      </c>
      <c r="P670" s="4">
        <v>44944.566504629598</v>
      </c>
      <c r="Q670" s="2"/>
      <c r="R670" s="3" t="s">
        <v>2581</v>
      </c>
      <c r="S670" s="4">
        <v>44944.566504629598</v>
      </c>
      <c r="T670" s="3">
        <f t="shared" si="53"/>
        <v>16</v>
      </c>
      <c r="U670" s="2" t="s">
        <v>143</v>
      </c>
      <c r="V670" s="4">
        <v>44944.567280092597</v>
      </c>
      <c r="W670" s="3">
        <f t="shared" si="54"/>
        <v>1</v>
      </c>
      <c r="X670" s="3" t="s">
        <v>2582</v>
      </c>
      <c r="Y670" s="2" t="s">
        <v>2583</v>
      </c>
      <c r="Z670" s="2" t="s">
        <v>143</v>
      </c>
      <c r="AA670" s="4">
        <v>44946.635416666701</v>
      </c>
      <c r="AB670" s="26">
        <f t="shared" si="55"/>
        <v>49</v>
      </c>
      <c r="AC670" s="1" t="s">
        <v>1169</v>
      </c>
      <c r="AD670" s="3" t="s">
        <v>40</v>
      </c>
    </row>
    <row r="671" spans="1:30" ht="63.75" hidden="1" x14ac:dyDescent="0.25">
      <c r="A671" s="1" t="s">
        <v>2584</v>
      </c>
      <c r="B671" s="1" t="s">
        <v>27</v>
      </c>
      <c r="C671" s="2" t="s">
        <v>2585</v>
      </c>
      <c r="D671" s="3" t="s">
        <v>128</v>
      </c>
      <c r="E671" s="3" t="s">
        <v>30</v>
      </c>
      <c r="F671" s="2" t="s">
        <v>88</v>
      </c>
      <c r="G671" s="3" t="s">
        <v>54</v>
      </c>
      <c r="H671" s="3" t="s">
        <v>276</v>
      </c>
      <c r="I671" s="3">
        <v>1389794</v>
      </c>
      <c r="J671" s="3" t="s">
        <v>73</v>
      </c>
      <c r="K671" s="4">
        <v>44944.568055555603</v>
      </c>
      <c r="L671" s="11" t="str">
        <f t="shared" si="51"/>
        <v>enero</v>
      </c>
      <c r="M671" s="3">
        <v>2</v>
      </c>
      <c r="N671" s="3">
        <v>2</v>
      </c>
      <c r="O671" s="3">
        <f t="shared" si="52"/>
        <v>2</v>
      </c>
      <c r="P671" s="4">
        <v>44944.586585648103</v>
      </c>
      <c r="Q671" s="2"/>
      <c r="R671" s="3" t="s">
        <v>2586</v>
      </c>
      <c r="S671" s="4">
        <v>44944.586585648103</v>
      </c>
      <c r="T671" s="3">
        <f t="shared" si="53"/>
        <v>26</v>
      </c>
      <c r="U671" s="2" t="s">
        <v>143</v>
      </c>
      <c r="V671" s="4">
        <v>44944.629016203697</v>
      </c>
      <c r="W671" s="3">
        <f t="shared" si="54"/>
        <v>61</v>
      </c>
      <c r="X671" s="3" t="s">
        <v>2587</v>
      </c>
      <c r="Y671" s="2" t="s">
        <v>2588</v>
      </c>
      <c r="Z671" s="2" t="s">
        <v>36</v>
      </c>
      <c r="AA671" s="4">
        <v>44944.748611111099</v>
      </c>
      <c r="AB671" s="26">
        <f t="shared" si="55"/>
        <v>2</v>
      </c>
      <c r="AC671" s="1" t="s">
        <v>197</v>
      </c>
      <c r="AD671" s="3" t="s">
        <v>40</v>
      </c>
    </row>
    <row r="672" spans="1:30" ht="38.25" hidden="1" x14ac:dyDescent="0.25">
      <c r="A672" s="1" t="s">
        <v>2589</v>
      </c>
      <c r="B672" s="1" t="s">
        <v>27</v>
      </c>
      <c r="C672" s="2" t="s">
        <v>2590</v>
      </c>
      <c r="D672" s="3" t="s">
        <v>422</v>
      </c>
      <c r="E672" s="3" t="s">
        <v>30</v>
      </c>
      <c r="F672" s="2" t="s">
        <v>82</v>
      </c>
      <c r="G672" s="3" t="s">
        <v>54</v>
      </c>
      <c r="H672" s="3" t="s">
        <v>83</v>
      </c>
      <c r="I672" s="3">
        <v>1389809</v>
      </c>
      <c r="J672" s="3" t="s">
        <v>34</v>
      </c>
      <c r="K672" s="4">
        <v>44944.578472222202</v>
      </c>
      <c r="L672" s="11" t="str">
        <f t="shared" si="51"/>
        <v>enero</v>
      </c>
      <c r="M672" s="3">
        <v>3</v>
      </c>
      <c r="N672" s="3">
        <v>3</v>
      </c>
      <c r="O672" s="3">
        <f t="shared" si="52"/>
        <v>3</v>
      </c>
      <c r="P672" s="4">
        <v>44944.597719907397</v>
      </c>
      <c r="Q672" s="2"/>
      <c r="R672" s="3" t="s">
        <v>2591</v>
      </c>
      <c r="S672" s="4">
        <v>44944.597719907397</v>
      </c>
      <c r="T672" s="3">
        <f t="shared" si="53"/>
        <v>27</v>
      </c>
      <c r="U672" s="2" t="s">
        <v>143</v>
      </c>
      <c r="V672" s="4">
        <v>44944.614791666703</v>
      </c>
      <c r="W672" s="3">
        <f t="shared" si="54"/>
        <v>24</v>
      </c>
      <c r="X672" s="3" t="s">
        <v>76</v>
      </c>
      <c r="Y672" s="2" t="s">
        <v>77</v>
      </c>
      <c r="Z672" s="2" t="s">
        <v>143</v>
      </c>
      <c r="AA672" s="4">
        <v>44944.748611111099</v>
      </c>
      <c r="AB672" s="26">
        <f t="shared" si="55"/>
        <v>3</v>
      </c>
      <c r="AC672" s="1" t="s">
        <v>78</v>
      </c>
      <c r="AD672" s="3" t="s">
        <v>40</v>
      </c>
    </row>
    <row r="673" spans="1:30" ht="89.25" hidden="1" x14ac:dyDescent="0.25">
      <c r="A673" s="1" t="s">
        <v>2592</v>
      </c>
      <c r="B673" s="1" t="s">
        <v>27</v>
      </c>
      <c r="C673" s="2" t="s">
        <v>2593</v>
      </c>
      <c r="D673" s="3" t="s">
        <v>162</v>
      </c>
      <c r="E673" s="3" t="s">
        <v>30</v>
      </c>
      <c r="F673" s="2" t="s">
        <v>154</v>
      </c>
      <c r="G673" s="3" t="s">
        <v>155</v>
      </c>
      <c r="H673" s="3" t="s">
        <v>156</v>
      </c>
      <c r="I673" s="3">
        <v>1389820</v>
      </c>
      <c r="J673" s="3" t="s">
        <v>73</v>
      </c>
      <c r="K673" s="4">
        <v>44944.592361111099</v>
      </c>
      <c r="L673" s="11" t="str">
        <f t="shared" si="51"/>
        <v>enero</v>
      </c>
      <c r="M673" s="3">
        <v>2</v>
      </c>
      <c r="N673" s="3">
        <v>2</v>
      </c>
      <c r="O673" s="3">
        <f t="shared" si="52"/>
        <v>2</v>
      </c>
      <c r="P673" s="4">
        <v>44944.600497685198</v>
      </c>
      <c r="Q673" s="2"/>
      <c r="R673" s="3" t="s">
        <v>2594</v>
      </c>
      <c r="S673" s="4">
        <v>44944.600497685198</v>
      </c>
      <c r="T673" s="3">
        <f t="shared" si="53"/>
        <v>11</v>
      </c>
      <c r="U673" s="2" t="s">
        <v>234</v>
      </c>
      <c r="V673" s="4">
        <v>44944.601909722202</v>
      </c>
      <c r="W673" s="3">
        <f t="shared" si="54"/>
        <v>2</v>
      </c>
      <c r="X673" s="3" t="s">
        <v>2120</v>
      </c>
      <c r="Y673" s="2" t="s">
        <v>2121</v>
      </c>
      <c r="Z673" s="2" t="s">
        <v>234</v>
      </c>
      <c r="AA673" s="4">
        <v>44944.770138888904</v>
      </c>
      <c r="AB673" s="26">
        <f t="shared" si="55"/>
        <v>4</v>
      </c>
      <c r="AC673" s="1" t="s">
        <v>197</v>
      </c>
      <c r="AD673" s="3" t="s">
        <v>40</v>
      </c>
    </row>
    <row r="674" spans="1:30" ht="28.5" hidden="1" x14ac:dyDescent="0.25">
      <c r="A674" s="1" t="s">
        <v>1183</v>
      </c>
      <c r="B674" s="1" t="s">
        <v>27</v>
      </c>
      <c r="C674" s="2" t="s">
        <v>1184</v>
      </c>
      <c r="D674" s="3" t="s">
        <v>422</v>
      </c>
      <c r="E674" s="3" t="s">
        <v>30</v>
      </c>
      <c r="F674" s="2" t="s">
        <v>288</v>
      </c>
      <c r="G674" s="3" t="s">
        <v>192</v>
      </c>
      <c r="H674" s="3" t="s">
        <v>289</v>
      </c>
      <c r="I674" s="3">
        <v>1389842</v>
      </c>
      <c r="J674" s="3" t="s">
        <v>73</v>
      </c>
      <c r="K674" s="4">
        <v>44944.615277777797</v>
      </c>
      <c r="L674" s="11" t="str">
        <f t="shared" si="51"/>
        <v>enero</v>
      </c>
      <c r="M674" s="3">
        <v>1</v>
      </c>
      <c r="N674" s="3">
        <v>1</v>
      </c>
      <c r="O674" s="3">
        <f t="shared" si="52"/>
        <v>1</v>
      </c>
      <c r="P674" s="4">
        <v>44944.646412037</v>
      </c>
      <c r="Q674" s="2"/>
      <c r="R674" s="3" t="s">
        <v>2595</v>
      </c>
      <c r="S674" s="4">
        <v>44944.646412037</v>
      </c>
      <c r="T674" s="3">
        <f t="shared" si="53"/>
        <v>44</v>
      </c>
      <c r="U674" s="2" t="s">
        <v>234</v>
      </c>
      <c r="V674" s="4">
        <v>44944.663449074098</v>
      </c>
      <c r="W674" s="3">
        <f t="shared" si="54"/>
        <v>24</v>
      </c>
      <c r="X674" s="3" t="s">
        <v>2596</v>
      </c>
      <c r="Y674" s="2" t="s">
        <v>2597</v>
      </c>
      <c r="Z674" s="2" t="s">
        <v>234</v>
      </c>
      <c r="AA674" s="4">
        <v>44944.840277777803</v>
      </c>
      <c r="AB674" s="26">
        <f t="shared" si="55"/>
        <v>4</v>
      </c>
      <c r="AC674" s="1" t="s">
        <v>78</v>
      </c>
      <c r="AD674" s="3" t="s">
        <v>40</v>
      </c>
    </row>
    <row r="675" spans="1:30" ht="153" hidden="1" x14ac:dyDescent="0.25">
      <c r="A675" s="1" t="s">
        <v>139</v>
      </c>
      <c r="B675" s="1" t="s">
        <v>27</v>
      </c>
      <c r="C675" s="2" t="s">
        <v>140</v>
      </c>
      <c r="D675" s="3" t="s">
        <v>141</v>
      </c>
      <c r="E675" s="3" t="s">
        <v>30</v>
      </c>
      <c r="F675" s="2" t="s">
        <v>82</v>
      </c>
      <c r="G675" s="3" t="s">
        <v>54</v>
      </c>
      <c r="H675" s="3" t="s">
        <v>83</v>
      </c>
      <c r="I675" s="3">
        <v>1389866</v>
      </c>
      <c r="J675" s="3" t="s">
        <v>34</v>
      </c>
      <c r="K675" s="4">
        <v>44944.659027777801</v>
      </c>
      <c r="L675" s="11" t="str">
        <f t="shared" si="51"/>
        <v>enero</v>
      </c>
      <c r="M675" s="3">
        <v>2</v>
      </c>
      <c r="N675" s="3">
        <v>2</v>
      </c>
      <c r="O675" s="3">
        <f t="shared" si="52"/>
        <v>2</v>
      </c>
      <c r="P675" s="4">
        <v>44944.670069444401</v>
      </c>
      <c r="Q675" s="2"/>
      <c r="R675" s="3" t="s">
        <v>2598</v>
      </c>
      <c r="S675" s="4">
        <v>44944.670069444401</v>
      </c>
      <c r="T675" s="3">
        <f t="shared" si="53"/>
        <v>15</v>
      </c>
      <c r="U675" s="2" t="s">
        <v>143</v>
      </c>
      <c r="V675" s="4">
        <v>44944.690856481502</v>
      </c>
      <c r="W675" s="3">
        <f t="shared" si="54"/>
        <v>29</v>
      </c>
      <c r="X675" s="3" t="s">
        <v>202</v>
      </c>
      <c r="Y675" s="2" t="s">
        <v>203</v>
      </c>
      <c r="Z675" s="2" t="s">
        <v>219</v>
      </c>
      <c r="AA675" s="4">
        <v>44946.883333333302</v>
      </c>
      <c r="AB675" s="26">
        <f t="shared" si="55"/>
        <v>52</v>
      </c>
      <c r="AC675" s="1" t="s">
        <v>144</v>
      </c>
      <c r="AD675" s="3" t="s">
        <v>40</v>
      </c>
    </row>
    <row r="676" spans="1:30" ht="280.5" hidden="1" x14ac:dyDescent="0.25">
      <c r="A676" s="1" t="s">
        <v>2601</v>
      </c>
      <c r="B676" s="1" t="s">
        <v>27</v>
      </c>
      <c r="C676" s="2" t="s">
        <v>2602</v>
      </c>
      <c r="D676" s="3" t="s">
        <v>178</v>
      </c>
      <c r="E676" s="3" t="s">
        <v>30</v>
      </c>
      <c r="F676" s="2" t="s">
        <v>53</v>
      </c>
      <c r="G676" s="3" t="s">
        <v>54</v>
      </c>
      <c r="H676" s="3" t="s">
        <v>100</v>
      </c>
      <c r="I676" s="3">
        <v>1389869</v>
      </c>
      <c r="J676" s="3" t="s">
        <v>34</v>
      </c>
      <c r="K676" s="4">
        <v>44944.668055555601</v>
      </c>
      <c r="L676" s="11" t="str">
        <f t="shared" si="51"/>
        <v>enero</v>
      </c>
      <c r="M676" s="3">
        <v>3</v>
      </c>
      <c r="N676" s="3">
        <v>3</v>
      </c>
      <c r="O676" s="3">
        <f t="shared" si="52"/>
        <v>3</v>
      </c>
      <c r="P676" s="4">
        <v>44944.695324074099</v>
      </c>
      <c r="Q676" s="2"/>
      <c r="R676" s="3" t="s">
        <v>2603</v>
      </c>
      <c r="S676" s="4">
        <v>44944.695324074099</v>
      </c>
      <c r="T676" s="3">
        <f t="shared" si="53"/>
        <v>39</v>
      </c>
      <c r="U676" s="2" t="s">
        <v>143</v>
      </c>
      <c r="V676" s="4">
        <v>44944.731898148202</v>
      </c>
      <c r="W676" s="3">
        <f t="shared" si="54"/>
        <v>52</v>
      </c>
      <c r="X676" s="3" t="s">
        <v>383</v>
      </c>
      <c r="Y676" s="2" t="s">
        <v>384</v>
      </c>
      <c r="Z676" s="2" t="s">
        <v>36</v>
      </c>
      <c r="AA676" s="4">
        <v>44945.288194444402</v>
      </c>
      <c r="AB676" s="26">
        <f t="shared" si="55"/>
        <v>13</v>
      </c>
      <c r="AC676" s="1" t="s">
        <v>330</v>
      </c>
      <c r="AD676" s="3" t="s">
        <v>40</v>
      </c>
    </row>
    <row r="677" spans="1:30" ht="63.75" hidden="1" x14ac:dyDescent="0.25">
      <c r="A677" s="1" t="s">
        <v>2604</v>
      </c>
      <c r="B677" s="1" t="s">
        <v>27</v>
      </c>
      <c r="C677" s="2" t="s">
        <v>2605</v>
      </c>
      <c r="D677" s="3" t="s">
        <v>224</v>
      </c>
      <c r="E677" s="3" t="s">
        <v>30</v>
      </c>
      <c r="F677" s="2" t="s">
        <v>64</v>
      </c>
      <c r="G677" s="3" t="s">
        <v>32</v>
      </c>
      <c r="H677" s="3" t="s">
        <v>33</v>
      </c>
      <c r="I677" s="3">
        <v>1389881</v>
      </c>
      <c r="J677" s="3" t="s">
        <v>34</v>
      </c>
      <c r="K677" s="4">
        <v>44944.725694444402</v>
      </c>
      <c r="L677" s="11" t="str">
        <f t="shared" si="51"/>
        <v>enero</v>
      </c>
      <c r="M677" s="3">
        <v>2</v>
      </c>
      <c r="N677" s="3">
        <v>2</v>
      </c>
      <c r="O677" s="3">
        <f t="shared" si="52"/>
        <v>2</v>
      </c>
      <c r="P677" s="4">
        <v>44944.745914351799</v>
      </c>
      <c r="Q677" s="2"/>
      <c r="R677" s="3" t="s">
        <v>2606</v>
      </c>
      <c r="S677" s="4">
        <v>44944.745914351799</v>
      </c>
      <c r="T677" s="3">
        <f t="shared" si="53"/>
        <v>29</v>
      </c>
      <c r="U677" s="2" t="s">
        <v>143</v>
      </c>
      <c r="V677" s="4">
        <v>44944.7825115741</v>
      </c>
      <c r="W677" s="3">
        <f t="shared" si="54"/>
        <v>52</v>
      </c>
      <c r="X677" s="3" t="s">
        <v>202</v>
      </c>
      <c r="Y677" s="2" t="s">
        <v>203</v>
      </c>
      <c r="Z677" s="2" t="s">
        <v>708</v>
      </c>
      <c r="AA677" s="4">
        <v>44953.579166666699</v>
      </c>
      <c r="AB677" s="26">
        <f t="shared" si="55"/>
        <v>211</v>
      </c>
      <c r="AC677" s="1" t="s">
        <v>144</v>
      </c>
      <c r="AD677" s="3" t="s">
        <v>40</v>
      </c>
    </row>
    <row r="678" spans="1:30" ht="63.75" hidden="1" x14ac:dyDescent="0.25">
      <c r="A678" s="1" t="s">
        <v>2607</v>
      </c>
      <c r="B678" s="1" t="s">
        <v>27</v>
      </c>
      <c r="C678" s="2" t="s">
        <v>2608</v>
      </c>
      <c r="D678" s="3" t="s">
        <v>271</v>
      </c>
      <c r="E678" s="3" t="s">
        <v>30</v>
      </c>
      <c r="F678" s="2" t="s">
        <v>293</v>
      </c>
      <c r="G678" s="3" t="s">
        <v>32</v>
      </c>
      <c r="H678" s="3" t="s">
        <v>33</v>
      </c>
      <c r="I678" s="3">
        <v>1389884</v>
      </c>
      <c r="J678" s="3" t="s">
        <v>34</v>
      </c>
      <c r="K678" s="4">
        <v>44944.756249999999</v>
      </c>
      <c r="L678" s="11" t="str">
        <f t="shared" si="51"/>
        <v>enero</v>
      </c>
      <c r="M678" s="3">
        <v>2</v>
      </c>
      <c r="N678" s="3">
        <v>2</v>
      </c>
      <c r="O678" s="3">
        <f t="shared" si="52"/>
        <v>2</v>
      </c>
      <c r="P678" s="4">
        <v>44944.769282407397</v>
      </c>
      <c r="Q678" s="2"/>
      <c r="R678" s="3" t="s">
        <v>2609</v>
      </c>
      <c r="S678" s="4">
        <v>44944.769282407397</v>
      </c>
      <c r="T678" s="3">
        <f t="shared" si="53"/>
        <v>18</v>
      </c>
      <c r="U678" s="2" t="s">
        <v>143</v>
      </c>
      <c r="V678" s="4">
        <v>44944.769803240699</v>
      </c>
      <c r="W678" s="3">
        <f t="shared" si="54"/>
        <v>0</v>
      </c>
      <c r="X678" s="3" t="s">
        <v>2610</v>
      </c>
      <c r="Y678" s="2" t="s">
        <v>2611</v>
      </c>
      <c r="Z678" s="2" t="s">
        <v>143</v>
      </c>
      <c r="AA678" s="4">
        <v>44947.628472222197</v>
      </c>
      <c r="AB678" s="26">
        <f t="shared" si="55"/>
        <v>68</v>
      </c>
      <c r="AC678" s="1" t="s">
        <v>1169</v>
      </c>
      <c r="AD678" s="3" t="s">
        <v>40</v>
      </c>
    </row>
    <row r="679" spans="1:30" ht="42.75" hidden="1" x14ac:dyDescent="0.25">
      <c r="A679" s="1" t="s">
        <v>2612</v>
      </c>
      <c r="B679" s="1" t="s">
        <v>27</v>
      </c>
      <c r="C679" s="2" t="s">
        <v>2613</v>
      </c>
      <c r="D679" s="3" t="s">
        <v>346</v>
      </c>
      <c r="E679" s="3" t="s">
        <v>30</v>
      </c>
      <c r="F679" s="2" t="s">
        <v>325</v>
      </c>
      <c r="G679" s="3" t="s">
        <v>1018</v>
      </c>
      <c r="H679" s="3" t="s">
        <v>2113</v>
      </c>
      <c r="I679" s="3">
        <v>1389885</v>
      </c>
      <c r="J679" s="3" t="s">
        <v>73</v>
      </c>
      <c r="K679" s="4">
        <v>44944.7631944444</v>
      </c>
      <c r="L679" s="11" t="str">
        <f t="shared" si="51"/>
        <v>enero</v>
      </c>
      <c r="M679" s="3">
        <v>2</v>
      </c>
      <c r="N679" s="3">
        <v>2</v>
      </c>
      <c r="O679" s="3">
        <f t="shared" si="52"/>
        <v>2</v>
      </c>
      <c r="P679" s="4">
        <v>44944.785543981503</v>
      </c>
      <c r="Q679" s="2"/>
      <c r="R679" s="3" t="s">
        <v>2614</v>
      </c>
      <c r="S679" s="4">
        <v>44944.785543981503</v>
      </c>
      <c r="T679" s="3">
        <f t="shared" si="53"/>
        <v>32</v>
      </c>
      <c r="U679" s="2" t="s">
        <v>47</v>
      </c>
      <c r="V679" s="4">
        <v>44944.785914351902</v>
      </c>
      <c r="W679" s="3">
        <f t="shared" si="54"/>
        <v>0</v>
      </c>
      <c r="X679" s="3" t="s">
        <v>2615</v>
      </c>
      <c r="Y679" s="2" t="s">
        <v>2616</v>
      </c>
      <c r="Z679" s="2" t="s">
        <v>47</v>
      </c>
      <c r="AA679" s="4">
        <v>44944.798611111102</v>
      </c>
      <c r="AB679" s="26">
        <f t="shared" si="55"/>
        <v>0</v>
      </c>
      <c r="AC679" s="1" t="s">
        <v>78</v>
      </c>
      <c r="AD679" s="3" t="s">
        <v>40</v>
      </c>
    </row>
    <row r="680" spans="1:30" ht="28.5" hidden="1" x14ac:dyDescent="0.25">
      <c r="A680" s="1" t="s">
        <v>2617</v>
      </c>
      <c r="B680" s="1" t="s">
        <v>27</v>
      </c>
      <c r="C680" s="2" t="s">
        <v>2618</v>
      </c>
      <c r="D680" s="3" t="s">
        <v>200</v>
      </c>
      <c r="E680" s="3" t="s">
        <v>30</v>
      </c>
      <c r="F680" s="2" t="s">
        <v>293</v>
      </c>
      <c r="G680" s="3" t="s">
        <v>54</v>
      </c>
      <c r="H680" s="3" t="s">
        <v>89</v>
      </c>
      <c r="I680" s="3">
        <v>1389887</v>
      </c>
      <c r="J680" s="3" t="s">
        <v>73</v>
      </c>
      <c r="K680" s="4">
        <v>44944.778472222199</v>
      </c>
      <c r="L680" s="11" t="str">
        <f t="shared" si="51"/>
        <v>enero</v>
      </c>
      <c r="M680" s="3">
        <v>2</v>
      </c>
      <c r="N680" s="3">
        <v>2</v>
      </c>
      <c r="O680" s="3">
        <f t="shared" si="52"/>
        <v>2</v>
      </c>
      <c r="P680" s="4">
        <v>44944.782638888901</v>
      </c>
      <c r="Q680" s="2"/>
      <c r="R680" s="3" t="s">
        <v>2619</v>
      </c>
      <c r="S680" s="4">
        <v>44944.782638888901</v>
      </c>
      <c r="T680" s="3">
        <f t="shared" si="53"/>
        <v>6</v>
      </c>
      <c r="U680" s="2" t="s">
        <v>143</v>
      </c>
      <c r="V680" s="4">
        <v>44944.783125000002</v>
      </c>
      <c r="W680" s="3">
        <f t="shared" si="54"/>
        <v>0</v>
      </c>
      <c r="X680" s="3" t="s">
        <v>2620</v>
      </c>
      <c r="Y680" s="2" t="s">
        <v>2621</v>
      </c>
      <c r="Z680" s="2" t="s">
        <v>143</v>
      </c>
      <c r="AA680" s="4">
        <v>44944.8034722222</v>
      </c>
      <c r="AB680" s="26">
        <f t="shared" si="55"/>
        <v>0</v>
      </c>
      <c r="AC680" s="1" t="s">
        <v>197</v>
      </c>
      <c r="AD680" s="3" t="s">
        <v>40</v>
      </c>
    </row>
    <row r="681" spans="1:30" ht="76.5" hidden="1" x14ac:dyDescent="0.25">
      <c r="A681" s="1" t="s">
        <v>2622</v>
      </c>
      <c r="B681" s="1" t="s">
        <v>27</v>
      </c>
      <c r="C681" s="2" t="s">
        <v>2623</v>
      </c>
      <c r="D681" s="3" t="s">
        <v>308</v>
      </c>
      <c r="E681" s="3" t="s">
        <v>30</v>
      </c>
      <c r="F681" s="2" t="s">
        <v>293</v>
      </c>
      <c r="G681" s="3" t="s">
        <v>32</v>
      </c>
      <c r="H681" s="3" t="s">
        <v>33</v>
      </c>
      <c r="I681" s="3">
        <v>1389888</v>
      </c>
      <c r="J681" s="3" t="s">
        <v>34</v>
      </c>
      <c r="K681" s="4">
        <v>44944.826388888898</v>
      </c>
      <c r="L681" s="11" t="str">
        <f t="shared" ref="L681:L735" si="56">+TEXT(K681,"mmmm")</f>
        <v>enero</v>
      </c>
      <c r="M681" s="3">
        <v>2</v>
      </c>
      <c r="N681" s="3">
        <v>2</v>
      </c>
      <c r="O681" s="3">
        <f t="shared" si="52"/>
        <v>2</v>
      </c>
      <c r="P681" s="4">
        <v>44944.831608796303</v>
      </c>
      <c r="Q681" s="2"/>
      <c r="R681" s="3" t="s">
        <v>2624</v>
      </c>
      <c r="S681" s="4">
        <v>44944.831608796303</v>
      </c>
      <c r="T681" s="3">
        <f t="shared" si="53"/>
        <v>7</v>
      </c>
      <c r="U681" s="2" t="s">
        <v>143</v>
      </c>
      <c r="V681" s="4">
        <v>44944.832812499997</v>
      </c>
      <c r="W681" s="3">
        <f t="shared" si="54"/>
        <v>1</v>
      </c>
      <c r="X681" s="3" t="s">
        <v>2625</v>
      </c>
      <c r="Y681" s="2" t="s">
        <v>2626</v>
      </c>
      <c r="Z681" s="2" t="s">
        <v>708</v>
      </c>
      <c r="AA681" s="4">
        <v>44945.729166666701</v>
      </c>
      <c r="AB681" s="26">
        <f t="shared" si="55"/>
        <v>21</v>
      </c>
      <c r="AC681" s="1" t="s">
        <v>330</v>
      </c>
      <c r="AD681" s="3" t="s">
        <v>40</v>
      </c>
    </row>
    <row r="682" spans="1:30" ht="42.75" hidden="1" x14ac:dyDescent="0.25">
      <c r="A682" s="1" t="s">
        <v>2627</v>
      </c>
      <c r="B682" s="1" t="s">
        <v>27</v>
      </c>
      <c r="C682" s="2" t="s">
        <v>2628</v>
      </c>
      <c r="D682" s="3" t="s">
        <v>1469</v>
      </c>
      <c r="E682" s="3" t="s">
        <v>30</v>
      </c>
      <c r="F682" s="2" t="s">
        <v>2629</v>
      </c>
      <c r="G682" s="3" t="s">
        <v>192</v>
      </c>
      <c r="H682" s="3" t="s">
        <v>2630</v>
      </c>
      <c r="I682" s="3">
        <v>1389889</v>
      </c>
      <c r="J682" s="3" t="s">
        <v>34</v>
      </c>
      <c r="K682" s="4">
        <v>44944.853472222203</v>
      </c>
      <c r="L682" s="11" t="str">
        <f t="shared" si="56"/>
        <v>enero</v>
      </c>
      <c r="M682" s="3">
        <v>2</v>
      </c>
      <c r="N682" s="3">
        <v>2</v>
      </c>
      <c r="O682" s="3">
        <f t="shared" si="52"/>
        <v>2</v>
      </c>
      <c r="P682" s="4">
        <v>44944.8740972222</v>
      </c>
      <c r="Q682" s="2"/>
      <c r="R682" s="3" t="s">
        <v>2388</v>
      </c>
      <c r="S682" s="4">
        <v>44944.8740972222</v>
      </c>
      <c r="T682" s="3">
        <f t="shared" si="53"/>
        <v>29</v>
      </c>
      <c r="U682" s="2" t="s">
        <v>639</v>
      </c>
      <c r="V682" s="4">
        <v>44944.879293981503</v>
      </c>
      <c r="W682" s="3">
        <f t="shared" si="54"/>
        <v>7</v>
      </c>
      <c r="X682" s="3" t="s">
        <v>1282</v>
      </c>
      <c r="Y682" s="2" t="s">
        <v>1283</v>
      </c>
      <c r="Z682" s="2" t="s">
        <v>639</v>
      </c>
      <c r="AA682" s="4">
        <v>44945.745833333298</v>
      </c>
      <c r="AB682" s="26">
        <f t="shared" si="55"/>
        <v>20</v>
      </c>
      <c r="AC682" s="1" t="s">
        <v>78</v>
      </c>
      <c r="AD682" s="3" t="s">
        <v>40</v>
      </c>
    </row>
    <row r="683" spans="1:30" ht="76.5" hidden="1" x14ac:dyDescent="0.25">
      <c r="A683" s="1" t="s">
        <v>2631</v>
      </c>
      <c r="B683" s="1" t="s">
        <v>27</v>
      </c>
      <c r="C683" s="2" t="s">
        <v>2632</v>
      </c>
      <c r="D683" s="3" t="s">
        <v>162</v>
      </c>
      <c r="E683" s="3" t="s">
        <v>30</v>
      </c>
      <c r="F683" s="2" t="s">
        <v>31</v>
      </c>
      <c r="G683" s="3" t="s">
        <v>32</v>
      </c>
      <c r="H683" s="3" t="s">
        <v>33</v>
      </c>
      <c r="I683" s="3">
        <v>1389890</v>
      </c>
      <c r="J683" s="3" t="s">
        <v>34</v>
      </c>
      <c r="K683" s="4">
        <v>44944.859722222202</v>
      </c>
      <c r="L683" s="11" t="str">
        <f t="shared" si="56"/>
        <v>enero</v>
      </c>
      <c r="M683" s="3">
        <v>2</v>
      </c>
      <c r="N683" s="3">
        <v>2</v>
      </c>
      <c r="O683" s="3">
        <f t="shared" ref="O683:O744" si="57">IF(ISBLANK(N683),M683,N683)</f>
        <v>2</v>
      </c>
      <c r="P683" s="4">
        <v>44944.861701388902</v>
      </c>
      <c r="Q683" s="2"/>
      <c r="R683" s="3" t="s">
        <v>2633</v>
      </c>
      <c r="S683" s="4">
        <v>44944.861701388902</v>
      </c>
      <c r="T683" s="3">
        <f t="shared" si="53"/>
        <v>2</v>
      </c>
      <c r="U683" s="2" t="s">
        <v>143</v>
      </c>
      <c r="V683" s="4">
        <v>44944.869583333297</v>
      </c>
      <c r="W683" s="3">
        <f t="shared" si="54"/>
        <v>11</v>
      </c>
      <c r="X683" s="3" t="s">
        <v>508</v>
      </c>
      <c r="Y683" s="2" t="s">
        <v>509</v>
      </c>
      <c r="Z683" s="2" t="s">
        <v>47</v>
      </c>
      <c r="AA683" s="4">
        <v>44951.432638888902</v>
      </c>
      <c r="AB683" s="26">
        <f t="shared" si="55"/>
        <v>157</v>
      </c>
      <c r="AC683" s="1" t="s">
        <v>78</v>
      </c>
      <c r="AD683" s="3" t="s">
        <v>40</v>
      </c>
    </row>
    <row r="684" spans="1:30" ht="38.25" hidden="1" x14ac:dyDescent="0.25">
      <c r="A684" s="1" t="s">
        <v>873</v>
      </c>
      <c r="B684" s="1" t="s">
        <v>27</v>
      </c>
      <c r="C684" s="2" t="s">
        <v>874</v>
      </c>
      <c r="D684" s="3" t="s">
        <v>212</v>
      </c>
      <c r="E684" s="3" t="s">
        <v>30</v>
      </c>
      <c r="F684" s="2" t="s">
        <v>154</v>
      </c>
      <c r="G684" s="3" t="s">
        <v>155</v>
      </c>
      <c r="H684" s="3" t="s">
        <v>156</v>
      </c>
      <c r="I684" s="3">
        <v>1389891</v>
      </c>
      <c r="J684" s="3" t="s">
        <v>34</v>
      </c>
      <c r="K684" s="4">
        <v>44944.863194444399</v>
      </c>
      <c r="L684" s="11" t="str">
        <f t="shared" si="56"/>
        <v>enero</v>
      </c>
      <c r="M684" s="3">
        <v>2</v>
      </c>
      <c r="N684" s="3">
        <v>2</v>
      </c>
      <c r="O684" s="3">
        <f t="shared" si="57"/>
        <v>2</v>
      </c>
      <c r="P684" s="4">
        <v>44944.886759259301</v>
      </c>
      <c r="Q684" s="2"/>
      <c r="R684" s="3" t="s">
        <v>1897</v>
      </c>
      <c r="S684" s="4">
        <v>44944.886759259301</v>
      </c>
      <c r="T684" s="3">
        <f t="shared" si="53"/>
        <v>33</v>
      </c>
      <c r="U684" s="2" t="s">
        <v>639</v>
      </c>
      <c r="V684" s="4">
        <v>44944.897569444402</v>
      </c>
      <c r="W684" s="3">
        <f t="shared" si="54"/>
        <v>15</v>
      </c>
      <c r="X684" s="3" t="s">
        <v>2634</v>
      </c>
      <c r="Y684" s="2" t="s">
        <v>2635</v>
      </c>
      <c r="Z684" s="2" t="s">
        <v>639</v>
      </c>
      <c r="AA684" s="4">
        <v>44944.936805555597</v>
      </c>
      <c r="AB684" s="26">
        <f t="shared" si="55"/>
        <v>0</v>
      </c>
      <c r="AC684" s="1" t="s">
        <v>78</v>
      </c>
      <c r="AD684" s="3" t="s">
        <v>40</v>
      </c>
    </row>
    <row r="685" spans="1:30" ht="102" hidden="1" x14ac:dyDescent="0.25">
      <c r="A685" s="1" t="s">
        <v>1373</v>
      </c>
      <c r="B685" s="1" t="s">
        <v>407</v>
      </c>
      <c r="C685" s="2" t="s">
        <v>1374</v>
      </c>
      <c r="D685" s="3" t="s">
        <v>2636</v>
      </c>
      <c r="E685" s="3" t="s">
        <v>410</v>
      </c>
      <c r="F685" s="2" t="s">
        <v>53</v>
      </c>
      <c r="G685" s="3" t="s">
        <v>32</v>
      </c>
      <c r="H685" s="3" t="s">
        <v>187</v>
      </c>
      <c r="I685" s="3">
        <v>1389892</v>
      </c>
      <c r="J685" s="3" t="s">
        <v>34</v>
      </c>
      <c r="K685" s="4">
        <v>44944.897916666698</v>
      </c>
      <c r="L685" s="11" t="str">
        <f t="shared" si="56"/>
        <v>enero</v>
      </c>
      <c r="M685" s="3">
        <v>2</v>
      </c>
      <c r="N685" s="3">
        <v>2</v>
      </c>
      <c r="O685" s="3">
        <f t="shared" si="57"/>
        <v>2</v>
      </c>
      <c r="P685" s="4">
        <v>44944.911793981497</v>
      </c>
      <c r="Q685" s="2"/>
      <c r="R685" s="3" t="s">
        <v>2637</v>
      </c>
      <c r="S685" s="4">
        <v>44944.911793981497</v>
      </c>
      <c r="T685" s="3">
        <f t="shared" si="53"/>
        <v>19</v>
      </c>
      <c r="U685" s="2" t="s">
        <v>708</v>
      </c>
      <c r="V685" s="4">
        <v>44944.926863425899</v>
      </c>
      <c r="W685" s="3">
        <f t="shared" si="54"/>
        <v>21</v>
      </c>
      <c r="X685" s="3" t="s">
        <v>1387</v>
      </c>
      <c r="Y685" s="2" t="s">
        <v>1388</v>
      </c>
      <c r="Z685" s="2" t="s">
        <v>708</v>
      </c>
      <c r="AA685" s="4">
        <v>44946.520833333299</v>
      </c>
      <c r="AB685" s="26">
        <f t="shared" si="55"/>
        <v>38</v>
      </c>
      <c r="AC685" s="1" t="s">
        <v>78</v>
      </c>
      <c r="AD685" s="3" t="s">
        <v>40</v>
      </c>
    </row>
    <row r="686" spans="1:30" ht="28.5" hidden="1" x14ac:dyDescent="0.25">
      <c r="A686" s="1" t="s">
        <v>2638</v>
      </c>
      <c r="B686" s="1" t="s">
        <v>27</v>
      </c>
      <c r="C686" s="2" t="s">
        <v>2639</v>
      </c>
      <c r="D686" s="3" t="s">
        <v>794</v>
      </c>
      <c r="E686" s="3" t="s">
        <v>30</v>
      </c>
      <c r="F686" s="2" t="s">
        <v>44</v>
      </c>
      <c r="G686" s="3" t="s">
        <v>32</v>
      </c>
      <c r="H686" s="3" t="s">
        <v>33</v>
      </c>
      <c r="I686" s="3">
        <v>1389893</v>
      </c>
      <c r="J686" s="3" t="s">
        <v>34</v>
      </c>
      <c r="K686" s="4">
        <v>44944.903472222199</v>
      </c>
      <c r="L686" s="11" t="str">
        <f t="shared" si="56"/>
        <v>enero</v>
      </c>
      <c r="M686" s="3">
        <v>2</v>
      </c>
      <c r="N686" s="3">
        <v>2</v>
      </c>
      <c r="O686" s="3">
        <f t="shared" si="57"/>
        <v>2</v>
      </c>
      <c r="P686" s="4">
        <v>44944.920694444401</v>
      </c>
      <c r="Q686" s="2"/>
      <c r="R686" s="3" t="s">
        <v>2640</v>
      </c>
      <c r="S686" s="4">
        <v>44944.920694444401</v>
      </c>
      <c r="T686" s="3">
        <f t="shared" si="53"/>
        <v>24</v>
      </c>
      <c r="U686" s="2" t="s">
        <v>47</v>
      </c>
      <c r="V686" s="4">
        <v>44944.921087962997</v>
      </c>
      <c r="W686" s="3">
        <f t="shared" si="54"/>
        <v>0</v>
      </c>
      <c r="X686" s="3" t="s">
        <v>91</v>
      </c>
      <c r="Y686" s="2" t="s">
        <v>92</v>
      </c>
      <c r="Z686" s="2" t="s">
        <v>47</v>
      </c>
      <c r="AA686" s="4">
        <v>44945.171527777798</v>
      </c>
      <c r="AB686" s="26">
        <f t="shared" si="55"/>
        <v>6</v>
      </c>
      <c r="AC686" s="1" t="s">
        <v>78</v>
      </c>
      <c r="AD686" s="3" t="s">
        <v>40</v>
      </c>
    </row>
    <row r="687" spans="1:30" ht="306" hidden="1" x14ac:dyDescent="0.25">
      <c r="A687" s="1" t="s">
        <v>2641</v>
      </c>
      <c r="B687" s="1" t="s">
        <v>27</v>
      </c>
      <c r="C687" s="2" t="s">
        <v>2642</v>
      </c>
      <c r="D687" s="3" t="s">
        <v>29</v>
      </c>
      <c r="E687" s="3" t="s">
        <v>30</v>
      </c>
      <c r="F687" s="2" t="s">
        <v>225</v>
      </c>
      <c r="G687" s="3" t="s">
        <v>32</v>
      </c>
      <c r="H687" s="3" t="s">
        <v>89</v>
      </c>
      <c r="I687" s="3">
        <v>1389894</v>
      </c>
      <c r="J687" s="3" t="s">
        <v>34</v>
      </c>
      <c r="K687" s="4">
        <v>44944.927777777797</v>
      </c>
      <c r="L687" s="11" t="str">
        <f t="shared" si="56"/>
        <v>enero</v>
      </c>
      <c r="M687" s="3">
        <v>3</v>
      </c>
      <c r="N687" s="3">
        <v>3</v>
      </c>
      <c r="O687" s="3">
        <f t="shared" si="57"/>
        <v>3</v>
      </c>
      <c r="P687" s="4">
        <v>44944.947685185201</v>
      </c>
      <c r="Q687" s="2"/>
      <c r="R687" s="3" t="s">
        <v>2643</v>
      </c>
      <c r="S687" s="4">
        <v>44944.947685185201</v>
      </c>
      <c r="T687" s="3">
        <f t="shared" si="53"/>
        <v>28</v>
      </c>
      <c r="U687" s="2" t="s">
        <v>708</v>
      </c>
      <c r="V687" s="4">
        <v>44944.948333333297</v>
      </c>
      <c r="W687" s="3">
        <f t="shared" si="54"/>
        <v>0</v>
      </c>
      <c r="X687" s="3" t="s">
        <v>2644</v>
      </c>
      <c r="Y687" s="2" t="s">
        <v>2645</v>
      </c>
      <c r="Z687" s="2" t="s">
        <v>708</v>
      </c>
      <c r="AA687" s="4">
        <v>44945.3215277778</v>
      </c>
      <c r="AB687" s="26">
        <f t="shared" si="55"/>
        <v>8</v>
      </c>
      <c r="AC687" s="1" t="s">
        <v>78</v>
      </c>
      <c r="AD687" s="3" t="s">
        <v>40</v>
      </c>
    </row>
    <row r="688" spans="1:30" ht="306" hidden="1" x14ac:dyDescent="0.25">
      <c r="A688" s="1" t="s">
        <v>2646</v>
      </c>
      <c r="B688" s="1" t="s">
        <v>27</v>
      </c>
      <c r="C688" s="2" t="s">
        <v>2647</v>
      </c>
      <c r="D688" s="3" t="s">
        <v>87</v>
      </c>
      <c r="E688" s="3" t="s">
        <v>30</v>
      </c>
      <c r="F688" s="2" t="s">
        <v>82</v>
      </c>
      <c r="G688" s="3" t="s">
        <v>54</v>
      </c>
      <c r="H688" s="3" t="s">
        <v>83</v>
      </c>
      <c r="I688" s="3">
        <v>1389895</v>
      </c>
      <c r="J688" s="3" t="s">
        <v>34</v>
      </c>
      <c r="K688" s="4">
        <v>44944.939583333296</v>
      </c>
      <c r="L688" s="11" t="str">
        <f t="shared" si="56"/>
        <v>enero</v>
      </c>
      <c r="M688" s="3">
        <v>2</v>
      </c>
      <c r="N688" s="3">
        <v>2</v>
      </c>
      <c r="O688" s="3">
        <f t="shared" si="57"/>
        <v>2</v>
      </c>
      <c r="P688" s="4">
        <v>44944.950567129599</v>
      </c>
      <c r="Q688" s="2"/>
      <c r="R688" s="3" t="s">
        <v>2648</v>
      </c>
      <c r="S688" s="4">
        <v>44944.950567129599</v>
      </c>
      <c r="T688" s="3">
        <f t="shared" si="53"/>
        <v>15</v>
      </c>
      <c r="U688" s="2" t="s">
        <v>47</v>
      </c>
      <c r="V688" s="4">
        <v>44944.950937499998</v>
      </c>
      <c r="W688" s="3">
        <f t="shared" si="54"/>
        <v>0</v>
      </c>
      <c r="X688" s="3" t="s">
        <v>37</v>
      </c>
      <c r="Y688" s="2" t="s">
        <v>38</v>
      </c>
      <c r="Z688" s="2" t="s">
        <v>47</v>
      </c>
      <c r="AA688" s="4">
        <v>44970.695138888899</v>
      </c>
      <c r="AB688" s="26">
        <f t="shared" si="55"/>
        <v>617</v>
      </c>
      <c r="AC688" s="1" t="s">
        <v>125</v>
      </c>
      <c r="AD688" s="3" t="s">
        <v>40</v>
      </c>
    </row>
    <row r="689" spans="1:30" ht="204" hidden="1" x14ac:dyDescent="0.25">
      <c r="A689" s="1" t="s">
        <v>2649</v>
      </c>
      <c r="B689" s="1" t="s">
        <v>345</v>
      </c>
      <c r="C689" s="2" t="s">
        <v>2650</v>
      </c>
      <c r="D689" s="3" t="s">
        <v>917</v>
      </c>
      <c r="E689" s="3" t="s">
        <v>30</v>
      </c>
      <c r="F689" s="2" t="s">
        <v>53</v>
      </c>
      <c r="G689" s="3" t="s">
        <v>32</v>
      </c>
      <c r="H689" s="3" t="s">
        <v>2651</v>
      </c>
      <c r="I689" s="3">
        <v>1389896</v>
      </c>
      <c r="J689" s="3" t="s">
        <v>34</v>
      </c>
      <c r="K689" s="4">
        <v>44944.986111111102</v>
      </c>
      <c r="L689" s="11" t="str">
        <f t="shared" si="56"/>
        <v>enero</v>
      </c>
      <c r="M689" s="3">
        <v>3</v>
      </c>
      <c r="N689" s="3">
        <v>3</v>
      </c>
      <c r="O689" s="3">
        <f t="shared" si="57"/>
        <v>3</v>
      </c>
      <c r="P689" s="4">
        <v>44945.023969907401</v>
      </c>
      <c r="Q689" s="2"/>
      <c r="R689" s="3" t="s">
        <v>2652</v>
      </c>
      <c r="S689" s="4">
        <v>44945.023969907401</v>
      </c>
      <c r="T689" s="3">
        <f t="shared" si="53"/>
        <v>54</v>
      </c>
      <c r="U689" s="2" t="s">
        <v>708</v>
      </c>
      <c r="V689" s="4">
        <v>44945.093263888899</v>
      </c>
      <c r="W689" s="3">
        <f t="shared" si="54"/>
        <v>99</v>
      </c>
      <c r="X689" s="3" t="s">
        <v>2285</v>
      </c>
      <c r="Y689" s="2" t="s">
        <v>2286</v>
      </c>
      <c r="Z689" s="2" t="s">
        <v>708</v>
      </c>
      <c r="AA689" s="4">
        <v>44955.697916666701</v>
      </c>
      <c r="AB689" s="26">
        <f t="shared" si="55"/>
        <v>254</v>
      </c>
      <c r="AC689" s="1" t="s">
        <v>78</v>
      </c>
      <c r="AD689" s="3" t="s">
        <v>40</v>
      </c>
    </row>
    <row r="690" spans="1:30" ht="63.75" hidden="1" x14ac:dyDescent="0.25">
      <c r="A690" s="1" t="s">
        <v>2653</v>
      </c>
      <c r="B690" s="1" t="s">
        <v>27</v>
      </c>
      <c r="C690" s="2" t="s">
        <v>2654</v>
      </c>
      <c r="D690" s="3" t="s">
        <v>482</v>
      </c>
      <c r="E690" s="3" t="s">
        <v>30</v>
      </c>
      <c r="F690" s="2" t="s">
        <v>31</v>
      </c>
      <c r="G690" s="3" t="s">
        <v>32</v>
      </c>
      <c r="H690" s="3" t="s">
        <v>89</v>
      </c>
      <c r="I690" s="3">
        <v>1389897</v>
      </c>
      <c r="J690" s="3" t="s">
        <v>34</v>
      </c>
      <c r="K690" s="4">
        <v>44945.015277777798</v>
      </c>
      <c r="L690" s="11" t="str">
        <f t="shared" si="56"/>
        <v>enero</v>
      </c>
      <c r="M690" s="3">
        <v>2</v>
      </c>
      <c r="N690" s="3">
        <v>2</v>
      </c>
      <c r="O690" s="3">
        <f t="shared" si="57"/>
        <v>2</v>
      </c>
      <c r="P690" s="4">
        <v>44945.027152777802</v>
      </c>
      <c r="Q690" s="2"/>
      <c r="R690" s="3" t="s">
        <v>2655</v>
      </c>
      <c r="S690" s="4">
        <v>44945.027152777802</v>
      </c>
      <c r="T690" s="3">
        <f t="shared" si="53"/>
        <v>17</v>
      </c>
      <c r="U690" s="2" t="s">
        <v>143</v>
      </c>
      <c r="V690" s="4">
        <v>44945.0459722222</v>
      </c>
      <c r="W690" s="3">
        <f t="shared" si="54"/>
        <v>27</v>
      </c>
      <c r="X690" s="3" t="s">
        <v>123</v>
      </c>
      <c r="Y690" s="2" t="s">
        <v>124</v>
      </c>
      <c r="Z690" s="2" t="s">
        <v>47</v>
      </c>
      <c r="AA690" s="4">
        <v>44946.404166666704</v>
      </c>
      <c r="AB690" s="26">
        <f t="shared" si="55"/>
        <v>32</v>
      </c>
      <c r="AC690" s="1" t="s">
        <v>125</v>
      </c>
      <c r="AD690" s="3" t="s">
        <v>40</v>
      </c>
    </row>
    <row r="691" spans="1:30" ht="38.25" hidden="1" x14ac:dyDescent="0.25">
      <c r="A691" s="1" t="s">
        <v>2656</v>
      </c>
      <c r="B691" s="1" t="s">
        <v>27</v>
      </c>
      <c r="C691" s="2" t="s">
        <v>2657</v>
      </c>
      <c r="D691" s="3" t="s">
        <v>479</v>
      </c>
      <c r="E691" s="3" t="s">
        <v>30</v>
      </c>
      <c r="F691" s="2" t="s">
        <v>53</v>
      </c>
      <c r="G691" s="3" t="s">
        <v>54</v>
      </c>
      <c r="H691" s="3" t="s">
        <v>1156</v>
      </c>
      <c r="I691" s="3">
        <v>1389898</v>
      </c>
      <c r="J691" s="3" t="s">
        <v>34</v>
      </c>
      <c r="K691" s="4">
        <v>44945.023611111101</v>
      </c>
      <c r="L691" s="11" t="str">
        <f t="shared" si="56"/>
        <v>enero</v>
      </c>
      <c r="M691" s="3">
        <v>2</v>
      </c>
      <c r="N691" s="3">
        <v>2</v>
      </c>
      <c r="O691" s="3">
        <f t="shared" si="57"/>
        <v>2</v>
      </c>
      <c r="P691" s="4">
        <v>44945.036666666703</v>
      </c>
      <c r="Q691" s="2"/>
      <c r="R691" s="3" t="s">
        <v>2658</v>
      </c>
      <c r="S691" s="4">
        <v>44945.036666666703</v>
      </c>
      <c r="T691" s="3">
        <f t="shared" si="53"/>
        <v>18</v>
      </c>
      <c r="U691" s="2" t="s">
        <v>143</v>
      </c>
      <c r="V691" s="4">
        <v>44945.049502314803</v>
      </c>
      <c r="W691" s="3">
        <f t="shared" si="54"/>
        <v>18</v>
      </c>
      <c r="X691" s="3" t="s">
        <v>1154</v>
      </c>
      <c r="Y691" s="2" t="s">
        <v>1155</v>
      </c>
      <c r="Z691" s="2" t="s">
        <v>143</v>
      </c>
      <c r="AA691" s="4">
        <v>44948.621527777803</v>
      </c>
      <c r="AB691" s="26">
        <f t="shared" si="55"/>
        <v>85</v>
      </c>
      <c r="AC691" s="1" t="s">
        <v>1169</v>
      </c>
      <c r="AD691" s="3" t="s">
        <v>40</v>
      </c>
    </row>
    <row r="692" spans="1:30" ht="63.75" hidden="1" x14ac:dyDescent="0.25">
      <c r="A692" s="1" t="s">
        <v>2659</v>
      </c>
      <c r="B692" s="1" t="s">
        <v>27</v>
      </c>
      <c r="C692" s="2" t="s">
        <v>2660</v>
      </c>
      <c r="D692" s="3" t="s">
        <v>366</v>
      </c>
      <c r="E692" s="3" t="s">
        <v>30</v>
      </c>
      <c r="F692" s="2" t="s">
        <v>53</v>
      </c>
      <c r="G692" s="3" t="s">
        <v>54</v>
      </c>
      <c r="H692" s="3" t="s">
        <v>100</v>
      </c>
      <c r="I692" s="3">
        <v>1389899</v>
      </c>
      <c r="J692" s="3" t="s">
        <v>34</v>
      </c>
      <c r="K692" s="4">
        <v>44945.03125</v>
      </c>
      <c r="L692" s="11" t="str">
        <f t="shared" si="56"/>
        <v>enero</v>
      </c>
      <c r="M692" s="3">
        <v>2</v>
      </c>
      <c r="N692" s="3">
        <v>2</v>
      </c>
      <c r="O692" s="3">
        <f t="shared" si="57"/>
        <v>2</v>
      </c>
      <c r="P692" s="4">
        <v>44945.034826388903</v>
      </c>
      <c r="Q692" s="2"/>
      <c r="R692" s="3" t="s">
        <v>2661</v>
      </c>
      <c r="S692" s="4">
        <v>44945.034826388903</v>
      </c>
      <c r="T692" s="3">
        <f t="shared" si="53"/>
        <v>5</v>
      </c>
      <c r="U692" s="2" t="s">
        <v>143</v>
      </c>
      <c r="V692" s="4">
        <v>44945.052719907399</v>
      </c>
      <c r="W692" s="3">
        <f t="shared" si="54"/>
        <v>25</v>
      </c>
      <c r="X692" s="3" t="s">
        <v>1154</v>
      </c>
      <c r="Y692" s="2" t="s">
        <v>1155</v>
      </c>
      <c r="Z692" s="2" t="s">
        <v>1203</v>
      </c>
      <c r="AA692" s="4">
        <v>44949.443749999999</v>
      </c>
      <c r="AB692" s="26">
        <f t="shared" si="55"/>
        <v>105</v>
      </c>
      <c r="AC692" s="1" t="s">
        <v>1169</v>
      </c>
      <c r="AD692" s="3" t="s">
        <v>40</v>
      </c>
    </row>
    <row r="693" spans="1:30" ht="89.25" hidden="1" x14ac:dyDescent="0.25">
      <c r="A693" s="1" t="s">
        <v>2662</v>
      </c>
      <c r="B693" s="1" t="s">
        <v>27</v>
      </c>
      <c r="C693" s="2" t="s">
        <v>2663</v>
      </c>
      <c r="D693" s="3" t="s">
        <v>643</v>
      </c>
      <c r="E693" s="3" t="s">
        <v>30</v>
      </c>
      <c r="F693" s="2" t="s">
        <v>82</v>
      </c>
      <c r="G693" s="3" t="s">
        <v>54</v>
      </c>
      <c r="H693" s="3" t="s">
        <v>83</v>
      </c>
      <c r="I693" s="3">
        <v>1389900</v>
      </c>
      <c r="J693" s="3" t="s">
        <v>34</v>
      </c>
      <c r="K693" s="4">
        <v>44945.172222222202</v>
      </c>
      <c r="L693" s="11" t="str">
        <f t="shared" si="56"/>
        <v>enero</v>
      </c>
      <c r="M693" s="3">
        <v>2</v>
      </c>
      <c r="N693" s="3">
        <v>2</v>
      </c>
      <c r="O693" s="3">
        <f t="shared" si="57"/>
        <v>2</v>
      </c>
      <c r="P693" s="4">
        <v>44945.183182870402</v>
      </c>
      <c r="Q693" s="2"/>
      <c r="R693" s="3" t="s">
        <v>2664</v>
      </c>
      <c r="S693" s="4">
        <v>44945.183182870402</v>
      </c>
      <c r="T693" s="3">
        <f t="shared" si="53"/>
        <v>15</v>
      </c>
      <c r="U693" s="2" t="s">
        <v>708</v>
      </c>
      <c r="V693" s="4">
        <v>44945.183715277803</v>
      </c>
      <c r="W693" s="3">
        <f t="shared" si="54"/>
        <v>0</v>
      </c>
      <c r="X693" s="3" t="s">
        <v>103</v>
      </c>
      <c r="Y693" s="2" t="s">
        <v>104</v>
      </c>
      <c r="Z693" s="2" t="s">
        <v>708</v>
      </c>
      <c r="AA693" s="4">
        <v>44949.5402777778</v>
      </c>
      <c r="AB693" s="26">
        <f t="shared" si="55"/>
        <v>104</v>
      </c>
      <c r="AC693" s="1" t="s">
        <v>78</v>
      </c>
      <c r="AD693" s="3" t="s">
        <v>40</v>
      </c>
    </row>
    <row r="694" spans="1:30" ht="42.75" hidden="1" x14ac:dyDescent="0.25">
      <c r="A694" s="1" t="s">
        <v>2665</v>
      </c>
      <c r="B694" s="1" t="s">
        <v>27</v>
      </c>
      <c r="C694" s="2" t="s">
        <v>2666</v>
      </c>
      <c r="D694" s="3" t="s">
        <v>81</v>
      </c>
      <c r="E694" s="3" t="s">
        <v>30</v>
      </c>
      <c r="F694" s="2" t="s">
        <v>64</v>
      </c>
      <c r="G694" s="3" t="s">
        <v>32</v>
      </c>
      <c r="H694" s="3" t="s">
        <v>33</v>
      </c>
      <c r="I694" s="3">
        <v>1389927</v>
      </c>
      <c r="J694" s="3" t="s">
        <v>34</v>
      </c>
      <c r="K694" s="4">
        <v>44945.28125</v>
      </c>
      <c r="L694" s="11" t="str">
        <f t="shared" si="56"/>
        <v>enero</v>
      </c>
      <c r="M694" s="3">
        <v>2</v>
      </c>
      <c r="N694" s="3">
        <v>2</v>
      </c>
      <c r="O694" s="3">
        <f t="shared" si="57"/>
        <v>2</v>
      </c>
      <c r="P694" s="4">
        <v>44945.332013888903</v>
      </c>
      <c r="Q694" s="2"/>
      <c r="R694" s="3" t="s">
        <v>2667</v>
      </c>
      <c r="S694" s="4">
        <v>44945.332013888903</v>
      </c>
      <c r="T694" s="3">
        <f t="shared" si="53"/>
        <v>73</v>
      </c>
      <c r="U694" s="2" t="s">
        <v>227</v>
      </c>
      <c r="V694" s="4">
        <v>44945.332905092597</v>
      </c>
      <c r="W694" s="3">
        <f t="shared" si="54"/>
        <v>1</v>
      </c>
      <c r="X694" s="3" t="s">
        <v>1366</v>
      </c>
      <c r="Y694" s="2" t="s">
        <v>1367</v>
      </c>
      <c r="Z694" s="2" t="s">
        <v>227</v>
      </c>
      <c r="AA694" s="4">
        <v>44946.479166666701</v>
      </c>
      <c r="AB694" s="26">
        <f t="shared" si="55"/>
        <v>27</v>
      </c>
      <c r="AC694" s="1" t="s">
        <v>78</v>
      </c>
      <c r="AD694" s="3" t="s">
        <v>40</v>
      </c>
    </row>
    <row r="695" spans="1:30" ht="28.5" hidden="1" x14ac:dyDescent="0.25">
      <c r="A695" s="1" t="s">
        <v>2668</v>
      </c>
      <c r="B695" s="1" t="s">
        <v>27</v>
      </c>
      <c r="C695" s="2" t="s">
        <v>2669</v>
      </c>
      <c r="D695" s="3" t="s">
        <v>232</v>
      </c>
      <c r="E695" s="3" t="s">
        <v>30</v>
      </c>
      <c r="F695" s="2" t="s">
        <v>53</v>
      </c>
      <c r="G695" s="3" t="s">
        <v>54</v>
      </c>
      <c r="H695" s="3" t="s">
        <v>100</v>
      </c>
      <c r="I695" s="3">
        <v>1389938</v>
      </c>
      <c r="J695" s="3" t="s">
        <v>34</v>
      </c>
      <c r="K695" s="4">
        <v>44945.287499999999</v>
      </c>
      <c r="L695" s="11" t="str">
        <f t="shared" si="56"/>
        <v>enero</v>
      </c>
      <c r="M695" s="3">
        <v>2</v>
      </c>
      <c r="N695" s="3">
        <v>2</v>
      </c>
      <c r="O695" s="3">
        <f t="shared" si="57"/>
        <v>2</v>
      </c>
      <c r="P695" s="4">
        <v>44945.296458333301</v>
      </c>
      <c r="Q695" s="2"/>
      <c r="R695" s="3" t="s">
        <v>2670</v>
      </c>
      <c r="S695" s="4">
        <v>44945.296458333301</v>
      </c>
      <c r="T695" s="3">
        <f t="shared" si="53"/>
        <v>12</v>
      </c>
      <c r="U695" s="2" t="s">
        <v>57</v>
      </c>
      <c r="V695" s="4">
        <v>44945.311747685198</v>
      </c>
      <c r="W695" s="3">
        <f t="shared" si="54"/>
        <v>22</v>
      </c>
      <c r="X695" s="3" t="s">
        <v>91</v>
      </c>
      <c r="Y695" s="2" t="s">
        <v>92</v>
      </c>
      <c r="Z695" s="2" t="s">
        <v>57</v>
      </c>
      <c r="AA695" s="4">
        <v>44946.717361111099</v>
      </c>
      <c r="AB695" s="26">
        <f t="shared" si="55"/>
        <v>33</v>
      </c>
      <c r="AC695" s="1" t="s">
        <v>78</v>
      </c>
      <c r="AD695" s="3" t="s">
        <v>40</v>
      </c>
    </row>
    <row r="696" spans="1:30" ht="153" hidden="1" x14ac:dyDescent="0.25">
      <c r="A696" s="1" t="s">
        <v>2671</v>
      </c>
      <c r="B696" s="1" t="s">
        <v>27</v>
      </c>
      <c r="C696" s="2" t="s">
        <v>2672</v>
      </c>
      <c r="D696" s="3" t="s">
        <v>87</v>
      </c>
      <c r="E696" s="3" t="s">
        <v>30</v>
      </c>
      <c r="F696" s="2" t="s">
        <v>88</v>
      </c>
      <c r="G696" s="3" t="s">
        <v>54</v>
      </c>
      <c r="H696" s="3" t="s">
        <v>89</v>
      </c>
      <c r="I696" s="3">
        <v>1390099</v>
      </c>
      <c r="J696" s="3" t="s">
        <v>34</v>
      </c>
      <c r="K696" s="4">
        <v>44945.359027777798</v>
      </c>
      <c r="L696" s="11" t="str">
        <f t="shared" si="56"/>
        <v>enero</v>
      </c>
      <c r="M696" s="3">
        <v>3</v>
      </c>
      <c r="N696" s="3">
        <v>3</v>
      </c>
      <c r="O696" s="3">
        <f t="shared" si="57"/>
        <v>3</v>
      </c>
      <c r="P696" s="4">
        <v>44945.366932870398</v>
      </c>
      <c r="Q696" s="2"/>
      <c r="R696" s="3" t="s">
        <v>2673</v>
      </c>
      <c r="S696" s="4">
        <v>44945.366932870398</v>
      </c>
      <c r="T696" s="3">
        <f t="shared" si="53"/>
        <v>11</v>
      </c>
      <c r="U696" s="2" t="s">
        <v>36</v>
      </c>
      <c r="V696" s="4">
        <v>44945.3738773148</v>
      </c>
      <c r="W696" s="3">
        <f t="shared" si="54"/>
        <v>9</v>
      </c>
      <c r="X696" s="3" t="s">
        <v>2424</v>
      </c>
      <c r="Y696" s="2" t="s">
        <v>2425</v>
      </c>
      <c r="Z696" s="2" t="s">
        <v>227</v>
      </c>
      <c r="AA696" s="4">
        <v>44945.744444444397</v>
      </c>
      <c r="AB696" s="26">
        <f t="shared" si="55"/>
        <v>8</v>
      </c>
      <c r="AC696" s="1" t="s">
        <v>78</v>
      </c>
      <c r="AD696" s="3" t="s">
        <v>40</v>
      </c>
    </row>
    <row r="697" spans="1:30" ht="165.75" hidden="1" x14ac:dyDescent="0.25">
      <c r="A697" s="1" t="s">
        <v>2159</v>
      </c>
      <c r="B697" s="1" t="s">
        <v>27</v>
      </c>
      <c r="C697" s="2" t="s">
        <v>2160</v>
      </c>
      <c r="D697" s="3" t="s">
        <v>29</v>
      </c>
      <c r="E697" s="3" t="s">
        <v>30</v>
      </c>
      <c r="F697" s="2" t="s">
        <v>31</v>
      </c>
      <c r="G697" s="3" t="s">
        <v>32</v>
      </c>
      <c r="H697" s="3" t="s">
        <v>33</v>
      </c>
      <c r="I697" s="3">
        <v>1390131</v>
      </c>
      <c r="J697" s="3" t="s">
        <v>34</v>
      </c>
      <c r="K697" s="4">
        <v>44945.370833333298</v>
      </c>
      <c r="L697" s="11" t="str">
        <f t="shared" si="56"/>
        <v>enero</v>
      </c>
      <c r="M697" s="3">
        <v>3</v>
      </c>
      <c r="N697" s="3">
        <v>3</v>
      </c>
      <c r="O697" s="3">
        <f t="shared" si="57"/>
        <v>3</v>
      </c>
      <c r="P697" s="4">
        <v>44945.378391203703</v>
      </c>
      <c r="Q697" s="2"/>
      <c r="R697" s="3" t="s">
        <v>2674</v>
      </c>
      <c r="S697" s="4">
        <v>44945.378391203703</v>
      </c>
      <c r="T697" s="3">
        <f t="shared" si="53"/>
        <v>10</v>
      </c>
      <c r="U697" s="2" t="s">
        <v>36</v>
      </c>
      <c r="V697" s="4">
        <v>44945.379201388903</v>
      </c>
      <c r="W697" s="3">
        <f t="shared" si="54"/>
        <v>1</v>
      </c>
      <c r="X697" s="3" t="s">
        <v>91</v>
      </c>
      <c r="Y697" s="2" t="s">
        <v>92</v>
      </c>
      <c r="Z697" s="2" t="s">
        <v>36</v>
      </c>
      <c r="AA697" s="4">
        <v>44945.563888888901</v>
      </c>
      <c r="AB697" s="26">
        <f t="shared" si="55"/>
        <v>4</v>
      </c>
      <c r="AC697" s="1" t="s">
        <v>78</v>
      </c>
      <c r="AD697" s="3" t="s">
        <v>40</v>
      </c>
    </row>
    <row r="698" spans="1:30" ht="76.5" hidden="1" x14ac:dyDescent="0.25">
      <c r="A698" s="1" t="s">
        <v>2675</v>
      </c>
      <c r="B698" s="1" t="s">
        <v>27</v>
      </c>
      <c r="C698" s="2" t="s">
        <v>2676</v>
      </c>
      <c r="D698" s="3" t="s">
        <v>378</v>
      </c>
      <c r="E698" s="3" t="s">
        <v>30</v>
      </c>
      <c r="F698" s="2" t="s">
        <v>82</v>
      </c>
      <c r="G698" s="3" t="s">
        <v>54</v>
      </c>
      <c r="H698" s="3" t="s">
        <v>83</v>
      </c>
      <c r="I698" s="3">
        <v>1390175</v>
      </c>
      <c r="J698" s="3" t="s">
        <v>34</v>
      </c>
      <c r="K698" s="4">
        <v>44945.395138888904</v>
      </c>
      <c r="L698" s="11" t="str">
        <f t="shared" si="56"/>
        <v>enero</v>
      </c>
      <c r="M698" s="3">
        <v>2</v>
      </c>
      <c r="N698" s="3">
        <v>2</v>
      </c>
      <c r="O698" s="3">
        <f t="shared" si="57"/>
        <v>2</v>
      </c>
      <c r="P698" s="4">
        <v>44945.403321759302</v>
      </c>
      <c r="Q698" s="2"/>
      <c r="R698" s="3" t="s">
        <v>2677</v>
      </c>
      <c r="S698" s="4">
        <v>44945.403321759302</v>
      </c>
      <c r="T698" s="3">
        <f t="shared" si="53"/>
        <v>11</v>
      </c>
      <c r="U698" s="2" t="s">
        <v>36</v>
      </c>
      <c r="V698" s="4">
        <v>44945.426215277803</v>
      </c>
      <c r="W698" s="3">
        <f t="shared" si="54"/>
        <v>32</v>
      </c>
      <c r="X698" s="3" t="s">
        <v>1142</v>
      </c>
      <c r="Y698" s="2" t="s">
        <v>1143</v>
      </c>
      <c r="Z698" s="2" t="s">
        <v>57</v>
      </c>
      <c r="AA698" s="4">
        <v>44945.808333333298</v>
      </c>
      <c r="AB698" s="26">
        <f t="shared" si="55"/>
        <v>9</v>
      </c>
      <c r="AC698" s="1" t="s">
        <v>78</v>
      </c>
      <c r="AD698" s="3" t="s">
        <v>40</v>
      </c>
    </row>
    <row r="699" spans="1:30" ht="114.75" hidden="1" x14ac:dyDescent="0.25">
      <c r="A699" s="1" t="s">
        <v>2678</v>
      </c>
      <c r="B699" s="1" t="s">
        <v>27</v>
      </c>
      <c r="C699" s="2" t="s">
        <v>2679</v>
      </c>
      <c r="D699" s="3" t="s">
        <v>745</v>
      </c>
      <c r="E699" s="3" t="s">
        <v>30</v>
      </c>
      <c r="F699" s="2" t="s">
        <v>225</v>
      </c>
      <c r="G699" s="3" t="s">
        <v>32</v>
      </c>
      <c r="H699" s="3" t="s">
        <v>33</v>
      </c>
      <c r="I699" s="3">
        <v>1390227</v>
      </c>
      <c r="J699" s="3" t="s">
        <v>34</v>
      </c>
      <c r="K699" s="4">
        <v>44945.423611111102</v>
      </c>
      <c r="L699" s="11" t="str">
        <f t="shared" si="56"/>
        <v>enero</v>
      </c>
      <c r="M699" s="3">
        <v>2</v>
      </c>
      <c r="N699" s="3">
        <v>2</v>
      </c>
      <c r="O699" s="3">
        <f t="shared" si="57"/>
        <v>2</v>
      </c>
      <c r="P699" s="4">
        <v>44945.432789351798</v>
      </c>
      <c r="Q699" s="2"/>
      <c r="R699" s="3" t="s">
        <v>2680</v>
      </c>
      <c r="S699" s="4">
        <v>44945.432789351798</v>
      </c>
      <c r="T699" s="3">
        <f t="shared" si="53"/>
        <v>13</v>
      </c>
      <c r="U699" s="2" t="s">
        <v>36</v>
      </c>
      <c r="V699" s="4">
        <v>44945.447615740697</v>
      </c>
      <c r="W699" s="3">
        <f t="shared" si="54"/>
        <v>21</v>
      </c>
      <c r="X699" s="3" t="s">
        <v>508</v>
      </c>
      <c r="Y699" s="2" t="s">
        <v>509</v>
      </c>
      <c r="Z699" s="2" t="s">
        <v>227</v>
      </c>
      <c r="AA699" s="4">
        <v>44951.539583333302</v>
      </c>
      <c r="AB699" s="26">
        <f t="shared" si="55"/>
        <v>146</v>
      </c>
      <c r="AC699" s="1" t="s">
        <v>78</v>
      </c>
      <c r="AD699" s="3" t="s">
        <v>40</v>
      </c>
    </row>
    <row r="700" spans="1:30" ht="102" hidden="1" x14ac:dyDescent="0.25">
      <c r="A700" s="1" t="s">
        <v>2681</v>
      </c>
      <c r="B700" s="1" t="s">
        <v>27</v>
      </c>
      <c r="C700" s="2" t="s">
        <v>2682</v>
      </c>
      <c r="D700" s="3" t="s">
        <v>794</v>
      </c>
      <c r="E700" s="3" t="s">
        <v>30</v>
      </c>
      <c r="F700" s="2" t="s">
        <v>82</v>
      </c>
      <c r="G700" s="3" t="s">
        <v>54</v>
      </c>
      <c r="H700" s="3" t="s">
        <v>83</v>
      </c>
      <c r="I700" s="3">
        <v>1390245</v>
      </c>
      <c r="J700" s="3" t="s">
        <v>34</v>
      </c>
      <c r="K700" s="4">
        <v>44945.431944444397</v>
      </c>
      <c r="L700" s="11" t="str">
        <f t="shared" si="56"/>
        <v>enero</v>
      </c>
      <c r="M700" s="3">
        <v>2</v>
      </c>
      <c r="N700" s="3">
        <v>2</v>
      </c>
      <c r="O700" s="3">
        <f t="shared" si="57"/>
        <v>2</v>
      </c>
      <c r="P700" s="4">
        <v>44945.440057870401</v>
      </c>
      <c r="Q700" s="2"/>
      <c r="R700" s="3" t="s">
        <v>2683</v>
      </c>
      <c r="S700" s="4">
        <v>44945.440057870401</v>
      </c>
      <c r="T700" s="3">
        <f t="shared" si="53"/>
        <v>11</v>
      </c>
      <c r="U700" s="2" t="s">
        <v>36</v>
      </c>
      <c r="V700" s="4">
        <v>44945.441608796304</v>
      </c>
      <c r="W700" s="3">
        <f t="shared" si="54"/>
        <v>2</v>
      </c>
      <c r="X700" s="3" t="s">
        <v>295</v>
      </c>
      <c r="Y700" s="2" t="s">
        <v>296</v>
      </c>
      <c r="Z700" s="2" t="s">
        <v>57</v>
      </c>
      <c r="AA700" s="4">
        <v>44946.4868055556</v>
      </c>
      <c r="AB700" s="26">
        <f t="shared" si="55"/>
        <v>25</v>
      </c>
      <c r="AC700" s="1" t="s">
        <v>78</v>
      </c>
      <c r="AD700" s="3" t="s">
        <v>40</v>
      </c>
    </row>
    <row r="701" spans="1:30" ht="76.5" hidden="1" x14ac:dyDescent="0.25">
      <c r="A701" s="1" t="s">
        <v>2684</v>
      </c>
      <c r="B701" s="1" t="s">
        <v>27</v>
      </c>
      <c r="C701" s="2" t="s">
        <v>2685</v>
      </c>
      <c r="D701" s="3" t="s">
        <v>147</v>
      </c>
      <c r="E701" s="3" t="s">
        <v>30</v>
      </c>
      <c r="F701" s="2" t="s">
        <v>293</v>
      </c>
      <c r="G701" s="3" t="s">
        <v>32</v>
      </c>
      <c r="H701" s="3" t="s">
        <v>33</v>
      </c>
      <c r="I701" s="3">
        <v>1390261</v>
      </c>
      <c r="J701" s="3" t="s">
        <v>34</v>
      </c>
      <c r="K701" s="4">
        <v>44945.4375</v>
      </c>
      <c r="L701" s="11" t="str">
        <f t="shared" si="56"/>
        <v>enero</v>
      </c>
      <c r="M701" s="3">
        <v>2</v>
      </c>
      <c r="N701" s="3">
        <v>2</v>
      </c>
      <c r="O701" s="3">
        <f t="shared" si="57"/>
        <v>2</v>
      </c>
      <c r="P701" s="4">
        <v>44945.469317129602</v>
      </c>
      <c r="Q701" s="2"/>
      <c r="R701" s="3" t="s">
        <v>2686</v>
      </c>
      <c r="S701" s="4">
        <v>44945.469317129602</v>
      </c>
      <c r="T701" s="3">
        <f t="shared" si="53"/>
        <v>45</v>
      </c>
      <c r="U701" s="2" t="s">
        <v>36</v>
      </c>
      <c r="V701" s="4">
        <v>44945.4767013889</v>
      </c>
      <c r="W701" s="3">
        <f t="shared" si="54"/>
        <v>10</v>
      </c>
      <c r="X701" s="3" t="s">
        <v>1163</v>
      </c>
      <c r="Y701" s="2" t="s">
        <v>509</v>
      </c>
      <c r="Z701" s="2" t="s">
        <v>57</v>
      </c>
      <c r="AA701" s="4">
        <v>44945.931944444397</v>
      </c>
      <c r="AB701" s="26">
        <f t="shared" si="55"/>
        <v>10</v>
      </c>
      <c r="AC701" s="1" t="s">
        <v>78</v>
      </c>
      <c r="AD701" s="3" t="s">
        <v>40</v>
      </c>
    </row>
    <row r="702" spans="1:30" ht="102" hidden="1" x14ac:dyDescent="0.25">
      <c r="A702" s="1" t="s">
        <v>2687</v>
      </c>
      <c r="B702" s="1" t="s">
        <v>27</v>
      </c>
      <c r="C702" s="2" t="s">
        <v>2688</v>
      </c>
      <c r="D702" s="3" t="s">
        <v>498</v>
      </c>
      <c r="E702" s="3" t="s">
        <v>30</v>
      </c>
      <c r="F702" s="2" t="s">
        <v>88</v>
      </c>
      <c r="G702" s="3" t="s">
        <v>54</v>
      </c>
      <c r="H702" s="3" t="s">
        <v>148</v>
      </c>
      <c r="I702" s="3">
        <v>1390269</v>
      </c>
      <c r="J702" s="3" t="s">
        <v>34</v>
      </c>
      <c r="K702" s="4">
        <v>44945.440277777801</v>
      </c>
      <c r="L702" s="11" t="str">
        <f t="shared" si="56"/>
        <v>enero</v>
      </c>
      <c r="M702" s="3">
        <v>1</v>
      </c>
      <c r="N702" s="3">
        <v>1</v>
      </c>
      <c r="O702" s="3">
        <f t="shared" si="57"/>
        <v>1</v>
      </c>
      <c r="P702" s="4">
        <v>44945.456342592603</v>
      </c>
      <c r="Q702" s="2"/>
      <c r="R702" s="3" t="s">
        <v>2689</v>
      </c>
      <c r="S702" s="4">
        <v>44945.456342592603</v>
      </c>
      <c r="T702" s="3">
        <f t="shared" si="53"/>
        <v>23</v>
      </c>
      <c r="U702" s="2" t="s">
        <v>36</v>
      </c>
      <c r="V702" s="4">
        <v>44945.474027777796</v>
      </c>
      <c r="W702" s="3">
        <f t="shared" si="54"/>
        <v>25</v>
      </c>
      <c r="X702" s="3" t="s">
        <v>938</v>
      </c>
      <c r="Y702" s="2" t="s">
        <v>939</v>
      </c>
      <c r="Z702" s="2" t="s">
        <v>227</v>
      </c>
      <c r="AA702" s="4">
        <v>44945.754166666702</v>
      </c>
      <c r="AB702" s="26">
        <f t="shared" si="55"/>
        <v>6</v>
      </c>
      <c r="AC702" s="1" t="s">
        <v>39</v>
      </c>
      <c r="AD702" s="3" t="s">
        <v>375</v>
      </c>
    </row>
    <row r="703" spans="1:30" ht="28.5" hidden="1" x14ac:dyDescent="0.25">
      <c r="A703" s="1" t="s">
        <v>2690</v>
      </c>
      <c r="B703" s="1" t="s">
        <v>27</v>
      </c>
      <c r="C703" s="2" t="s">
        <v>2691</v>
      </c>
      <c r="D703" s="3" t="s">
        <v>81</v>
      </c>
      <c r="E703" s="3" t="s">
        <v>30</v>
      </c>
      <c r="F703" s="2" t="s">
        <v>213</v>
      </c>
      <c r="G703" s="3" t="s">
        <v>192</v>
      </c>
      <c r="H703" s="3" t="s">
        <v>1627</v>
      </c>
      <c r="I703" s="3">
        <v>1390305</v>
      </c>
      <c r="J703" s="3" t="s">
        <v>73</v>
      </c>
      <c r="K703" s="4">
        <v>44945.456944444399</v>
      </c>
      <c r="L703" s="11" t="str">
        <f t="shared" si="56"/>
        <v>enero</v>
      </c>
      <c r="M703" s="3">
        <v>1</v>
      </c>
      <c r="N703" s="3">
        <v>1</v>
      </c>
      <c r="O703" s="3">
        <f t="shared" si="57"/>
        <v>1</v>
      </c>
      <c r="P703" s="4">
        <v>44945.465729166703</v>
      </c>
      <c r="Q703" s="2"/>
      <c r="R703" s="3" t="s">
        <v>1271</v>
      </c>
      <c r="S703" s="4">
        <v>44945.465729166703</v>
      </c>
      <c r="T703" s="3">
        <f t="shared" si="53"/>
        <v>12</v>
      </c>
      <c r="U703" s="2" t="s">
        <v>122</v>
      </c>
      <c r="V703" s="4">
        <v>44945.488055555601</v>
      </c>
      <c r="W703" s="3">
        <f t="shared" si="54"/>
        <v>32</v>
      </c>
      <c r="X703" s="3" t="s">
        <v>228</v>
      </c>
      <c r="Y703" s="2" t="s">
        <v>229</v>
      </c>
      <c r="Z703" s="2" t="s">
        <v>122</v>
      </c>
      <c r="AA703" s="4">
        <v>44945.657638888901</v>
      </c>
      <c r="AB703" s="26">
        <f t="shared" si="55"/>
        <v>4</v>
      </c>
      <c r="AC703" s="1"/>
      <c r="AD703" s="3" t="s">
        <v>40</v>
      </c>
    </row>
    <row r="704" spans="1:30" ht="76.5" hidden="1" x14ac:dyDescent="0.25">
      <c r="A704" s="1" t="s">
        <v>2692</v>
      </c>
      <c r="B704" s="1" t="s">
        <v>575</v>
      </c>
      <c r="C704" s="2" t="s">
        <v>2693</v>
      </c>
      <c r="D704" s="3" t="s">
        <v>2694</v>
      </c>
      <c r="E704" s="3" t="s">
        <v>410</v>
      </c>
      <c r="F704" s="2" t="s">
        <v>64</v>
      </c>
      <c r="G704" s="3" t="s">
        <v>32</v>
      </c>
      <c r="H704" s="3" t="s">
        <v>1201</v>
      </c>
      <c r="I704" s="3">
        <v>1390328</v>
      </c>
      <c r="J704" s="3" t="s">
        <v>73</v>
      </c>
      <c r="K704" s="4">
        <v>44945.477083333302</v>
      </c>
      <c r="L704" s="11" t="str">
        <f t="shared" si="56"/>
        <v>enero</v>
      </c>
      <c r="M704" s="3">
        <v>4</v>
      </c>
      <c r="N704" s="3"/>
      <c r="O704" s="3">
        <f t="shared" si="57"/>
        <v>4</v>
      </c>
      <c r="P704" s="3"/>
      <c r="Q704" s="2"/>
      <c r="R704" s="3" t="s">
        <v>2695</v>
      </c>
      <c r="S704" s="4">
        <v>44945.498171296298</v>
      </c>
      <c r="T704" s="3">
        <f t="shared" si="53"/>
        <v>30</v>
      </c>
      <c r="U704" s="2" t="s">
        <v>36</v>
      </c>
      <c r="V704" s="4">
        <v>44945.527546296304</v>
      </c>
      <c r="W704" s="3">
        <f t="shared" si="54"/>
        <v>42</v>
      </c>
      <c r="X704" s="3" t="s">
        <v>1097</v>
      </c>
      <c r="Y704" s="2" t="s">
        <v>1098</v>
      </c>
      <c r="Z704" s="2" t="s">
        <v>36</v>
      </c>
      <c r="AA704" s="4">
        <v>44945.59375</v>
      </c>
      <c r="AB704" s="26">
        <f t="shared" si="55"/>
        <v>1</v>
      </c>
      <c r="AC704" s="1" t="s">
        <v>197</v>
      </c>
      <c r="AD704" s="3" t="s">
        <v>40</v>
      </c>
    </row>
    <row r="705" spans="1:30" ht="140.25" hidden="1" x14ac:dyDescent="0.25">
      <c r="A705" s="1" t="s">
        <v>2696</v>
      </c>
      <c r="B705" s="1" t="s">
        <v>27</v>
      </c>
      <c r="C705" s="2" t="s">
        <v>2697</v>
      </c>
      <c r="D705" s="3" t="s">
        <v>1059</v>
      </c>
      <c r="E705" s="3" t="s">
        <v>30</v>
      </c>
      <c r="F705" s="2" t="s">
        <v>82</v>
      </c>
      <c r="G705" s="3" t="s">
        <v>54</v>
      </c>
      <c r="H705" s="3" t="s">
        <v>83</v>
      </c>
      <c r="I705" s="3">
        <v>1390334</v>
      </c>
      <c r="J705" s="3" t="s">
        <v>34</v>
      </c>
      <c r="K705" s="4">
        <v>44945.482638888898</v>
      </c>
      <c r="L705" s="11" t="str">
        <f t="shared" si="56"/>
        <v>enero</v>
      </c>
      <c r="M705" s="3">
        <v>1</v>
      </c>
      <c r="N705" s="3">
        <v>1</v>
      </c>
      <c r="O705" s="3">
        <f t="shared" si="57"/>
        <v>1</v>
      </c>
      <c r="P705" s="4">
        <v>44945.486053240696</v>
      </c>
      <c r="Q705" s="2"/>
      <c r="R705" s="3" t="s">
        <v>2698</v>
      </c>
      <c r="S705" s="4">
        <v>44945.486053240696</v>
      </c>
      <c r="T705" s="3">
        <f t="shared" si="53"/>
        <v>4</v>
      </c>
      <c r="U705" s="2" t="s">
        <v>36</v>
      </c>
      <c r="V705" s="4">
        <v>44945.486875000002</v>
      </c>
      <c r="W705" s="3">
        <f t="shared" si="54"/>
        <v>1</v>
      </c>
      <c r="X705" s="3" t="s">
        <v>1788</v>
      </c>
      <c r="Y705" s="2" t="s">
        <v>1789</v>
      </c>
      <c r="Z705" s="2" t="s">
        <v>57</v>
      </c>
      <c r="AA705" s="4">
        <v>44952.5180555556</v>
      </c>
      <c r="AB705" s="26">
        <f t="shared" si="55"/>
        <v>168</v>
      </c>
      <c r="AC705" s="1" t="s">
        <v>39</v>
      </c>
      <c r="AD705" s="3" t="s">
        <v>40</v>
      </c>
    </row>
    <row r="706" spans="1:30" ht="127.5" hidden="1" x14ac:dyDescent="0.25">
      <c r="A706" s="1" t="s">
        <v>2699</v>
      </c>
      <c r="B706" s="1" t="s">
        <v>27</v>
      </c>
      <c r="C706" s="2" t="s">
        <v>2700</v>
      </c>
      <c r="D706" s="3" t="s">
        <v>346</v>
      </c>
      <c r="E706" s="3" t="s">
        <v>30</v>
      </c>
      <c r="F706" s="2" t="s">
        <v>82</v>
      </c>
      <c r="G706" s="3" t="s">
        <v>32</v>
      </c>
      <c r="H706" s="3" t="s">
        <v>716</v>
      </c>
      <c r="I706" s="3">
        <v>1390337</v>
      </c>
      <c r="J706" s="3" t="s">
        <v>73</v>
      </c>
      <c r="K706" s="4">
        <v>44945.485416666699</v>
      </c>
      <c r="L706" s="11" t="str">
        <f t="shared" si="56"/>
        <v>enero</v>
      </c>
      <c r="M706" s="3">
        <v>3</v>
      </c>
      <c r="N706" s="3">
        <v>3</v>
      </c>
      <c r="O706" s="3">
        <f t="shared" si="57"/>
        <v>3</v>
      </c>
      <c r="P706" s="4">
        <v>44945.518530092602</v>
      </c>
      <c r="Q706" s="2"/>
      <c r="R706" s="3" t="s">
        <v>2701</v>
      </c>
      <c r="S706" s="4">
        <v>44945.518530092602</v>
      </c>
      <c r="T706" s="3">
        <f t="shared" si="53"/>
        <v>47</v>
      </c>
      <c r="U706" s="2" t="s">
        <v>36</v>
      </c>
      <c r="V706" s="4">
        <v>44945.532962963</v>
      </c>
      <c r="W706" s="3">
        <f t="shared" si="54"/>
        <v>20</v>
      </c>
      <c r="X706" s="3" t="s">
        <v>673</v>
      </c>
      <c r="Y706" s="2" t="s">
        <v>674</v>
      </c>
      <c r="Z706" s="2" t="s">
        <v>227</v>
      </c>
      <c r="AA706" s="4">
        <v>44945.755555555603</v>
      </c>
      <c r="AB706" s="26">
        <f t="shared" si="55"/>
        <v>5</v>
      </c>
      <c r="AC706" s="1" t="s">
        <v>78</v>
      </c>
      <c r="AD706" s="3" t="s">
        <v>40</v>
      </c>
    </row>
    <row r="707" spans="1:30" ht="42.75" hidden="1" x14ac:dyDescent="0.25">
      <c r="A707" s="1" t="s">
        <v>2704</v>
      </c>
      <c r="B707" s="1" t="s">
        <v>27</v>
      </c>
      <c r="C707" s="2" t="s">
        <v>2705</v>
      </c>
      <c r="D707" s="3" t="s">
        <v>87</v>
      </c>
      <c r="E707" s="3" t="s">
        <v>30</v>
      </c>
      <c r="F707" s="2" t="s">
        <v>154</v>
      </c>
      <c r="G707" s="3" t="s">
        <v>155</v>
      </c>
      <c r="H707" s="3" t="s">
        <v>156</v>
      </c>
      <c r="I707" s="3">
        <v>1390350</v>
      </c>
      <c r="J707" s="3" t="s">
        <v>34</v>
      </c>
      <c r="K707" s="4">
        <v>44945.495833333298</v>
      </c>
      <c r="L707" s="11" t="str">
        <f t="shared" si="56"/>
        <v>enero</v>
      </c>
      <c r="M707" s="3">
        <v>1</v>
      </c>
      <c r="N707" s="3">
        <v>1</v>
      </c>
      <c r="O707" s="3">
        <f t="shared" si="57"/>
        <v>1</v>
      </c>
      <c r="P707" s="4">
        <v>44945.502766203703</v>
      </c>
      <c r="Q707" s="2"/>
      <c r="R707" s="3" t="s">
        <v>2706</v>
      </c>
      <c r="S707" s="4">
        <v>44945.502766203703</v>
      </c>
      <c r="T707" s="3">
        <f t="shared" si="53"/>
        <v>9</v>
      </c>
      <c r="U707" s="2" t="s">
        <v>122</v>
      </c>
      <c r="V707" s="4">
        <v>44945.502974536997</v>
      </c>
      <c r="W707" s="3">
        <f t="shared" si="54"/>
        <v>0</v>
      </c>
      <c r="X707" s="3" t="s">
        <v>508</v>
      </c>
      <c r="Y707" s="2" t="s">
        <v>509</v>
      </c>
      <c r="Z707" s="2" t="s">
        <v>122</v>
      </c>
      <c r="AA707" s="4">
        <v>44957.626388888901</v>
      </c>
      <c r="AB707" s="26">
        <f t="shared" si="55"/>
        <v>290</v>
      </c>
      <c r="AC707" s="1" t="s">
        <v>125</v>
      </c>
      <c r="AD707" s="3" t="s">
        <v>40</v>
      </c>
    </row>
    <row r="708" spans="1:30" ht="42.75" hidden="1" x14ac:dyDescent="0.25">
      <c r="A708" s="1" t="s">
        <v>368</v>
      </c>
      <c r="B708" s="1" t="s">
        <v>27</v>
      </c>
      <c r="C708" s="2" t="s">
        <v>369</v>
      </c>
      <c r="D708" s="3" t="s">
        <v>308</v>
      </c>
      <c r="E708" s="3" t="s">
        <v>30</v>
      </c>
      <c r="F708" s="2" t="s">
        <v>288</v>
      </c>
      <c r="G708" s="3" t="s">
        <v>192</v>
      </c>
      <c r="H708" s="3" t="s">
        <v>289</v>
      </c>
      <c r="I708" s="3">
        <v>1390356</v>
      </c>
      <c r="J708" s="3" t="s">
        <v>34</v>
      </c>
      <c r="K708" s="4">
        <v>44945.511111111096</v>
      </c>
      <c r="L708" s="11" t="str">
        <f t="shared" si="56"/>
        <v>enero</v>
      </c>
      <c r="M708" s="3">
        <v>2</v>
      </c>
      <c r="N708" s="3">
        <v>2</v>
      </c>
      <c r="O708" s="3">
        <f t="shared" si="57"/>
        <v>2</v>
      </c>
      <c r="P708" s="4">
        <v>44945.522662037001</v>
      </c>
      <c r="Q708" s="2"/>
      <c r="R708" s="3" t="s">
        <v>2707</v>
      </c>
      <c r="S708" s="4">
        <v>44945.522662037001</v>
      </c>
      <c r="T708" s="3">
        <f t="shared" si="53"/>
        <v>16</v>
      </c>
      <c r="U708" s="2" t="s">
        <v>122</v>
      </c>
      <c r="V708" s="4">
        <v>44945.528402777803</v>
      </c>
      <c r="W708" s="3">
        <f t="shared" si="54"/>
        <v>8</v>
      </c>
      <c r="X708" s="3" t="s">
        <v>37</v>
      </c>
      <c r="Y708" s="2" t="s">
        <v>38</v>
      </c>
      <c r="Z708" s="2" t="s">
        <v>122</v>
      </c>
      <c r="AA708" s="4">
        <v>44960.586805555598</v>
      </c>
      <c r="AB708" s="26">
        <f t="shared" si="55"/>
        <v>361</v>
      </c>
      <c r="AC708" s="1" t="s">
        <v>125</v>
      </c>
      <c r="AD708" s="3" t="s">
        <v>40</v>
      </c>
    </row>
    <row r="709" spans="1:30" ht="127.5" hidden="1" x14ac:dyDescent="0.25">
      <c r="A709" s="1" t="s">
        <v>2708</v>
      </c>
      <c r="B709" s="1" t="s">
        <v>27</v>
      </c>
      <c r="C709" s="2" t="s">
        <v>2709</v>
      </c>
      <c r="D709" s="3" t="s">
        <v>482</v>
      </c>
      <c r="E709" s="3" t="s">
        <v>30</v>
      </c>
      <c r="F709" s="2" t="s">
        <v>53</v>
      </c>
      <c r="G709" s="3" t="s">
        <v>54</v>
      </c>
      <c r="H709" s="3" t="s">
        <v>55</v>
      </c>
      <c r="I709" s="3">
        <v>1390359</v>
      </c>
      <c r="J709" s="3" t="s">
        <v>34</v>
      </c>
      <c r="K709" s="4">
        <v>44945.515277777798</v>
      </c>
      <c r="L709" s="11" t="str">
        <f t="shared" si="56"/>
        <v>enero</v>
      </c>
      <c r="M709" s="3">
        <v>2</v>
      </c>
      <c r="N709" s="3">
        <v>2</v>
      </c>
      <c r="O709" s="3">
        <f t="shared" si="57"/>
        <v>2</v>
      </c>
      <c r="P709" s="4">
        <v>44945.523692129602</v>
      </c>
      <c r="Q709" s="2"/>
      <c r="R709" s="3" t="s">
        <v>2710</v>
      </c>
      <c r="S709" s="4">
        <v>44945.523692129602</v>
      </c>
      <c r="T709" s="3">
        <f t="shared" ref="T709:T772" si="58">ROUNDDOWN((S709-K709)*24*60,0)</f>
        <v>12</v>
      </c>
      <c r="U709" s="2" t="s">
        <v>36</v>
      </c>
      <c r="V709" s="4">
        <v>44945.557048611103</v>
      </c>
      <c r="W709" s="3">
        <f t="shared" ref="W709:W772" si="59">+IF(ISBLANK(V709),"",ROUNDDOWN((V709-S709)*24*60,0))</f>
        <v>48</v>
      </c>
      <c r="X709" s="3" t="s">
        <v>123</v>
      </c>
      <c r="Y709" s="2" t="s">
        <v>124</v>
      </c>
      <c r="Z709" s="2" t="s">
        <v>57</v>
      </c>
      <c r="AA709" s="4">
        <v>44947.556944444397</v>
      </c>
      <c r="AB709" s="26">
        <f t="shared" ref="AB709:AB772" si="60">+IF(ISBLANK(V709),"",IF(ISBLANK(AA709),"",_xlfn.IFS((AA709-V709)*24&lt;0,"",(AA709-V709)*24&gt;0,(ROUNDDOWN((AA709-V709)*24,0)))))</f>
        <v>47</v>
      </c>
      <c r="AC709" s="1" t="s">
        <v>125</v>
      </c>
      <c r="AD709" s="3" t="s">
        <v>40</v>
      </c>
    </row>
    <row r="710" spans="1:30" ht="102" hidden="1" x14ac:dyDescent="0.25">
      <c r="A710" s="1" t="s">
        <v>2711</v>
      </c>
      <c r="B710" s="1" t="s">
        <v>27</v>
      </c>
      <c r="C710" s="2" t="s">
        <v>2712</v>
      </c>
      <c r="D710" s="3" t="s">
        <v>81</v>
      </c>
      <c r="E710" s="3" t="s">
        <v>30</v>
      </c>
      <c r="F710" s="2" t="s">
        <v>82</v>
      </c>
      <c r="G710" s="3" t="s">
        <v>54</v>
      </c>
      <c r="H710" s="3" t="s">
        <v>83</v>
      </c>
      <c r="I710" s="3">
        <v>1390406</v>
      </c>
      <c r="J710" s="3" t="s">
        <v>34</v>
      </c>
      <c r="K710" s="4">
        <v>44945.586805555598</v>
      </c>
      <c r="L710" s="11" t="str">
        <f t="shared" si="56"/>
        <v>enero</v>
      </c>
      <c r="M710" s="3">
        <v>2</v>
      </c>
      <c r="N710" s="3">
        <v>2</v>
      </c>
      <c r="O710" s="3">
        <f t="shared" si="57"/>
        <v>2</v>
      </c>
      <c r="P710" s="4">
        <v>44945.596307870401</v>
      </c>
      <c r="Q710" s="2"/>
      <c r="R710" s="3" t="s">
        <v>2713</v>
      </c>
      <c r="S710" s="4">
        <v>44945.596307870401</v>
      </c>
      <c r="T710" s="3">
        <f t="shared" si="58"/>
        <v>13</v>
      </c>
      <c r="U710" s="2" t="s">
        <v>36</v>
      </c>
      <c r="V710" s="4">
        <v>44945.626562500001</v>
      </c>
      <c r="W710" s="3">
        <f t="shared" si="59"/>
        <v>43</v>
      </c>
      <c r="X710" s="3" t="s">
        <v>103</v>
      </c>
      <c r="Y710" s="2" t="s">
        <v>104</v>
      </c>
      <c r="Z710" s="2" t="s">
        <v>227</v>
      </c>
      <c r="AA710" s="4">
        <v>44945.813888888901</v>
      </c>
      <c r="AB710" s="26">
        <f t="shared" si="60"/>
        <v>4</v>
      </c>
      <c r="AC710" s="1" t="s">
        <v>78</v>
      </c>
      <c r="AD710" s="3" t="s">
        <v>40</v>
      </c>
    </row>
    <row r="711" spans="1:30" ht="114.75" hidden="1" x14ac:dyDescent="0.25">
      <c r="A711" s="1" t="s">
        <v>2714</v>
      </c>
      <c r="B711" s="1" t="s">
        <v>27</v>
      </c>
      <c r="C711" s="2" t="s">
        <v>2715</v>
      </c>
      <c r="D711" s="3" t="s">
        <v>745</v>
      </c>
      <c r="E711" s="3" t="s">
        <v>30</v>
      </c>
      <c r="F711" s="2" t="s">
        <v>88</v>
      </c>
      <c r="G711" s="3" t="s">
        <v>54</v>
      </c>
      <c r="H711" s="3" t="s">
        <v>148</v>
      </c>
      <c r="I711" s="3">
        <v>1390432</v>
      </c>
      <c r="J711" s="3" t="s">
        <v>34</v>
      </c>
      <c r="K711" s="4">
        <v>44945.625</v>
      </c>
      <c r="L711" s="11" t="str">
        <f t="shared" si="56"/>
        <v>enero</v>
      </c>
      <c r="M711" s="3">
        <v>2</v>
      </c>
      <c r="N711" s="3">
        <v>2</v>
      </c>
      <c r="O711" s="3">
        <f t="shared" si="57"/>
        <v>2</v>
      </c>
      <c r="P711" s="4">
        <v>44945.652430555601</v>
      </c>
      <c r="Q711" s="2"/>
      <c r="R711" s="3" t="s">
        <v>2716</v>
      </c>
      <c r="S711" s="4">
        <v>44945.652430555601</v>
      </c>
      <c r="T711" s="3">
        <f t="shared" si="58"/>
        <v>39</v>
      </c>
      <c r="U711" s="2" t="s">
        <v>36</v>
      </c>
      <c r="V711" s="4">
        <v>44945.686134259297</v>
      </c>
      <c r="W711" s="3">
        <f t="shared" si="59"/>
        <v>48</v>
      </c>
      <c r="X711" s="3" t="s">
        <v>561</v>
      </c>
      <c r="Y711" s="2" t="s">
        <v>562</v>
      </c>
      <c r="Z711" s="2" t="s">
        <v>57</v>
      </c>
      <c r="AA711" s="4">
        <v>44946.551388888904</v>
      </c>
      <c r="AB711" s="26">
        <f t="shared" si="60"/>
        <v>20</v>
      </c>
      <c r="AC711" s="1" t="s">
        <v>78</v>
      </c>
      <c r="AD711" s="3" t="s">
        <v>40</v>
      </c>
    </row>
    <row r="712" spans="1:30" ht="127.5" hidden="1" x14ac:dyDescent="0.25">
      <c r="A712" s="1" t="s">
        <v>2717</v>
      </c>
      <c r="B712" s="1" t="s">
        <v>27</v>
      </c>
      <c r="C712" s="2" t="s">
        <v>2718</v>
      </c>
      <c r="D712" s="3" t="s">
        <v>271</v>
      </c>
      <c r="E712" s="3" t="s">
        <v>30</v>
      </c>
      <c r="F712" s="2" t="s">
        <v>53</v>
      </c>
      <c r="G712" s="3" t="s">
        <v>54</v>
      </c>
      <c r="H712" s="3" t="s">
        <v>1228</v>
      </c>
      <c r="I712" s="3">
        <v>1390435</v>
      </c>
      <c r="J712" s="3" t="s">
        <v>34</v>
      </c>
      <c r="K712" s="4">
        <v>44945.629861111098</v>
      </c>
      <c r="L712" s="11" t="str">
        <f t="shared" si="56"/>
        <v>enero</v>
      </c>
      <c r="M712" s="3">
        <v>2</v>
      </c>
      <c r="N712" s="3">
        <v>2</v>
      </c>
      <c r="O712" s="3">
        <f t="shared" si="57"/>
        <v>2</v>
      </c>
      <c r="P712" s="4">
        <v>44945.637824074103</v>
      </c>
      <c r="Q712" s="2"/>
      <c r="R712" s="3" t="s">
        <v>2719</v>
      </c>
      <c r="S712" s="4">
        <v>44945.637824074103</v>
      </c>
      <c r="T712" s="3">
        <f t="shared" si="58"/>
        <v>11</v>
      </c>
      <c r="U712" s="2" t="s">
        <v>36</v>
      </c>
      <c r="V712" s="4">
        <v>44945.664976851898</v>
      </c>
      <c r="W712" s="3">
        <f t="shared" si="59"/>
        <v>39</v>
      </c>
      <c r="X712" s="3" t="s">
        <v>2720</v>
      </c>
      <c r="Y712" s="2" t="s">
        <v>2721</v>
      </c>
      <c r="Z712" s="2" t="s">
        <v>227</v>
      </c>
      <c r="AA712" s="4">
        <v>44951.589583333298</v>
      </c>
      <c r="AB712" s="26">
        <f t="shared" si="60"/>
        <v>142</v>
      </c>
      <c r="AC712" s="1" t="s">
        <v>125</v>
      </c>
      <c r="AD712" s="3" t="s">
        <v>40</v>
      </c>
    </row>
    <row r="713" spans="1:30" ht="89.25" hidden="1" x14ac:dyDescent="0.25">
      <c r="A713" s="1" t="s">
        <v>2722</v>
      </c>
      <c r="B713" s="1" t="s">
        <v>27</v>
      </c>
      <c r="C713" s="2" t="s">
        <v>2723</v>
      </c>
      <c r="D713" s="3" t="s">
        <v>263</v>
      </c>
      <c r="E713" s="3" t="s">
        <v>30</v>
      </c>
      <c r="F713" s="2" t="s">
        <v>53</v>
      </c>
      <c r="G713" s="3" t="s">
        <v>54</v>
      </c>
      <c r="H713" s="3" t="s">
        <v>100</v>
      </c>
      <c r="I713" s="3">
        <v>1390451</v>
      </c>
      <c r="J713" s="3" t="s">
        <v>34</v>
      </c>
      <c r="K713" s="4">
        <v>44945.647916666698</v>
      </c>
      <c r="L713" s="11" t="str">
        <f t="shared" si="56"/>
        <v>enero</v>
      </c>
      <c r="M713" s="3">
        <v>3</v>
      </c>
      <c r="N713" s="3">
        <v>3</v>
      </c>
      <c r="O713" s="3">
        <f t="shared" si="57"/>
        <v>3</v>
      </c>
      <c r="P713" s="4">
        <v>44945.668576388904</v>
      </c>
      <c r="Q713" s="2"/>
      <c r="R713" s="3" t="s">
        <v>2724</v>
      </c>
      <c r="S713" s="4">
        <v>44945.668576388904</v>
      </c>
      <c r="T713" s="3">
        <f t="shared" si="58"/>
        <v>29</v>
      </c>
      <c r="U713" s="2" t="s">
        <v>36</v>
      </c>
      <c r="V713" s="4">
        <v>44945.7277314815</v>
      </c>
      <c r="W713" s="3">
        <f t="shared" si="59"/>
        <v>85</v>
      </c>
      <c r="X713" s="3" t="s">
        <v>1167</v>
      </c>
      <c r="Y713" s="2" t="s">
        <v>1168</v>
      </c>
      <c r="Z713" s="2" t="s">
        <v>57</v>
      </c>
      <c r="AA713" s="4">
        <v>44945.943749999999</v>
      </c>
      <c r="AB713" s="26">
        <f t="shared" si="60"/>
        <v>5</v>
      </c>
      <c r="AC713" s="1" t="s">
        <v>78</v>
      </c>
      <c r="AD713" s="3" t="s">
        <v>40</v>
      </c>
    </row>
    <row r="714" spans="1:30" ht="114.75" hidden="1" x14ac:dyDescent="0.25">
      <c r="A714" s="1" t="s">
        <v>2725</v>
      </c>
      <c r="B714" s="1" t="s">
        <v>27</v>
      </c>
      <c r="C714" s="2" t="s">
        <v>2726</v>
      </c>
      <c r="D714" s="3" t="s">
        <v>285</v>
      </c>
      <c r="E714" s="3" t="s">
        <v>30</v>
      </c>
      <c r="F714" s="2" t="s">
        <v>53</v>
      </c>
      <c r="G714" s="3" t="s">
        <v>32</v>
      </c>
      <c r="H714" s="3" t="s">
        <v>129</v>
      </c>
      <c r="I714" s="3">
        <v>1390470</v>
      </c>
      <c r="J714" s="3" t="s">
        <v>34</v>
      </c>
      <c r="K714" s="4">
        <v>44945.666666666701</v>
      </c>
      <c r="L714" s="11" t="str">
        <f t="shared" si="56"/>
        <v>enero</v>
      </c>
      <c r="M714" s="3">
        <v>2</v>
      </c>
      <c r="N714" s="3">
        <v>2</v>
      </c>
      <c r="O714" s="3">
        <f t="shared" si="57"/>
        <v>2</v>
      </c>
      <c r="P714" s="4">
        <v>44945.684317129599</v>
      </c>
      <c r="Q714" s="2"/>
      <c r="R714" s="3" t="s">
        <v>2727</v>
      </c>
      <c r="S714" s="4">
        <v>44945.684317129599</v>
      </c>
      <c r="T714" s="3">
        <f t="shared" si="58"/>
        <v>25</v>
      </c>
      <c r="U714" s="2" t="s">
        <v>36</v>
      </c>
      <c r="V714" s="4">
        <v>44945.770763888897</v>
      </c>
      <c r="W714" s="3">
        <f t="shared" si="59"/>
        <v>124</v>
      </c>
      <c r="X714" s="3" t="s">
        <v>2247</v>
      </c>
      <c r="Y714" s="2" t="s">
        <v>2248</v>
      </c>
      <c r="Z714" s="2" t="s">
        <v>219</v>
      </c>
      <c r="AA714" s="4">
        <v>44957.599305555603</v>
      </c>
      <c r="AB714" s="26">
        <f t="shared" si="60"/>
        <v>283</v>
      </c>
      <c r="AC714" s="1" t="s">
        <v>78</v>
      </c>
      <c r="AD714" s="3" t="s">
        <v>40</v>
      </c>
    </row>
    <row r="715" spans="1:30" ht="127.5" hidden="1" x14ac:dyDescent="0.25">
      <c r="A715" s="1" t="s">
        <v>2728</v>
      </c>
      <c r="B715" s="1" t="s">
        <v>27</v>
      </c>
      <c r="C715" s="2" t="s">
        <v>2729</v>
      </c>
      <c r="D715" s="3" t="s">
        <v>200</v>
      </c>
      <c r="E715" s="3" t="s">
        <v>30</v>
      </c>
      <c r="F715" s="2" t="s">
        <v>82</v>
      </c>
      <c r="G715" s="3" t="s">
        <v>54</v>
      </c>
      <c r="H715" s="3" t="s">
        <v>113</v>
      </c>
      <c r="I715" s="3">
        <v>1390476</v>
      </c>
      <c r="J715" s="3" t="s">
        <v>34</v>
      </c>
      <c r="K715" s="4">
        <v>44945.726388888899</v>
      </c>
      <c r="L715" s="11" t="str">
        <f t="shared" si="56"/>
        <v>enero</v>
      </c>
      <c r="M715" s="3">
        <v>2</v>
      </c>
      <c r="N715" s="3">
        <v>2</v>
      </c>
      <c r="O715" s="3">
        <f t="shared" si="57"/>
        <v>2</v>
      </c>
      <c r="P715" s="4">
        <v>44945.736388888901</v>
      </c>
      <c r="Q715" s="2"/>
      <c r="R715" s="3" t="s">
        <v>2730</v>
      </c>
      <c r="S715" s="4">
        <v>44945.736388888901</v>
      </c>
      <c r="T715" s="3">
        <f t="shared" si="58"/>
        <v>14</v>
      </c>
      <c r="U715" s="2" t="s">
        <v>36</v>
      </c>
      <c r="V715" s="4">
        <v>44945.824525463002</v>
      </c>
      <c r="W715" s="3">
        <f t="shared" si="59"/>
        <v>126</v>
      </c>
      <c r="X715" s="3" t="s">
        <v>2731</v>
      </c>
      <c r="Y715" s="2" t="s">
        <v>2732</v>
      </c>
      <c r="Z715" s="2" t="s">
        <v>47</v>
      </c>
      <c r="AA715" s="4">
        <v>44947.810416666704</v>
      </c>
      <c r="AB715" s="26">
        <f t="shared" si="60"/>
        <v>47</v>
      </c>
      <c r="AC715" s="1" t="s">
        <v>78</v>
      </c>
      <c r="AD715" s="3" t="s">
        <v>40</v>
      </c>
    </row>
    <row r="716" spans="1:30" ht="165.75" hidden="1" x14ac:dyDescent="0.25">
      <c r="A716" s="1" t="s">
        <v>2733</v>
      </c>
      <c r="B716" s="1" t="s">
        <v>27</v>
      </c>
      <c r="C716" s="2" t="s">
        <v>2734</v>
      </c>
      <c r="D716" s="3" t="s">
        <v>308</v>
      </c>
      <c r="E716" s="3" t="s">
        <v>30</v>
      </c>
      <c r="F716" s="2" t="s">
        <v>64</v>
      </c>
      <c r="G716" s="3" t="s">
        <v>32</v>
      </c>
      <c r="H716" s="3" t="s">
        <v>33</v>
      </c>
      <c r="I716" s="3">
        <v>1390477</v>
      </c>
      <c r="J716" s="3" t="s">
        <v>34</v>
      </c>
      <c r="K716" s="4">
        <v>44945.7409722222</v>
      </c>
      <c r="L716" s="11" t="str">
        <f t="shared" si="56"/>
        <v>enero</v>
      </c>
      <c r="M716" s="3">
        <v>2</v>
      </c>
      <c r="N716" s="3">
        <v>2</v>
      </c>
      <c r="O716" s="3">
        <f t="shared" si="57"/>
        <v>2</v>
      </c>
      <c r="P716" s="4">
        <v>44945.7495486111</v>
      </c>
      <c r="Q716" s="2"/>
      <c r="R716" s="3" t="s">
        <v>2735</v>
      </c>
      <c r="S716" s="4">
        <v>44945.7495486111</v>
      </c>
      <c r="T716" s="3">
        <f t="shared" si="58"/>
        <v>12</v>
      </c>
      <c r="U716" s="2" t="s">
        <v>36</v>
      </c>
      <c r="V716" s="4">
        <v>44945.785798611098</v>
      </c>
      <c r="W716" s="3">
        <f t="shared" si="59"/>
        <v>52</v>
      </c>
      <c r="X716" s="3" t="s">
        <v>103</v>
      </c>
      <c r="Y716" s="2" t="s">
        <v>104</v>
      </c>
      <c r="Z716" s="2" t="s">
        <v>219</v>
      </c>
      <c r="AA716" s="4">
        <v>44947.556250000001</v>
      </c>
      <c r="AB716" s="26">
        <f t="shared" si="60"/>
        <v>42</v>
      </c>
      <c r="AC716" s="1" t="s">
        <v>78</v>
      </c>
      <c r="AD716" s="3" t="s">
        <v>40</v>
      </c>
    </row>
    <row r="717" spans="1:30" ht="76.5" hidden="1" x14ac:dyDescent="0.25">
      <c r="A717" s="1" t="s">
        <v>2736</v>
      </c>
      <c r="B717" s="1" t="s">
        <v>27</v>
      </c>
      <c r="C717" s="2" t="s">
        <v>2737</v>
      </c>
      <c r="D717" s="3" t="s">
        <v>863</v>
      </c>
      <c r="E717" s="3" t="s">
        <v>30</v>
      </c>
      <c r="F717" s="2" t="s">
        <v>53</v>
      </c>
      <c r="G717" s="3" t="s">
        <v>54</v>
      </c>
      <c r="H717" s="3" t="s">
        <v>100</v>
      </c>
      <c r="I717" s="3">
        <v>1390482</v>
      </c>
      <c r="J717" s="3" t="s">
        <v>34</v>
      </c>
      <c r="K717" s="4">
        <v>44945.7590277778</v>
      </c>
      <c r="L717" s="11" t="str">
        <f t="shared" si="56"/>
        <v>enero</v>
      </c>
      <c r="M717" s="3">
        <v>1</v>
      </c>
      <c r="N717" s="3">
        <v>1</v>
      </c>
      <c r="O717" s="3">
        <f t="shared" si="57"/>
        <v>1</v>
      </c>
      <c r="P717" s="4">
        <v>44945.768298611103</v>
      </c>
      <c r="Q717" s="2"/>
      <c r="R717" s="3" t="s">
        <v>2738</v>
      </c>
      <c r="S717" s="4">
        <v>44945.768298611103</v>
      </c>
      <c r="T717" s="3">
        <f t="shared" si="58"/>
        <v>13</v>
      </c>
      <c r="U717" s="2" t="s">
        <v>36</v>
      </c>
      <c r="V717" s="4">
        <v>44945.773043981499</v>
      </c>
      <c r="W717" s="3">
        <f t="shared" si="59"/>
        <v>6</v>
      </c>
      <c r="X717" s="3" t="s">
        <v>2739</v>
      </c>
      <c r="Y717" s="2" t="s">
        <v>2740</v>
      </c>
      <c r="Z717" s="2" t="s">
        <v>47</v>
      </c>
      <c r="AA717" s="4">
        <v>44964.584027777797</v>
      </c>
      <c r="AB717" s="26">
        <f t="shared" si="60"/>
        <v>451</v>
      </c>
      <c r="AC717" s="1" t="s">
        <v>39</v>
      </c>
      <c r="AD717" s="3" t="s">
        <v>40</v>
      </c>
    </row>
    <row r="718" spans="1:30" ht="114.75" hidden="1" x14ac:dyDescent="0.25">
      <c r="A718" s="1" t="s">
        <v>2741</v>
      </c>
      <c r="B718" s="1" t="s">
        <v>27</v>
      </c>
      <c r="C718" s="2" t="s">
        <v>2742</v>
      </c>
      <c r="D718" s="3" t="s">
        <v>81</v>
      </c>
      <c r="E718" s="3" t="s">
        <v>30</v>
      </c>
      <c r="F718" s="2" t="s">
        <v>44</v>
      </c>
      <c r="G718" s="3" t="s">
        <v>32</v>
      </c>
      <c r="H718" s="3" t="s">
        <v>33</v>
      </c>
      <c r="I718" s="3">
        <v>1390483</v>
      </c>
      <c r="J718" s="3" t="s">
        <v>34</v>
      </c>
      <c r="K718" s="4">
        <v>44945.765277777798</v>
      </c>
      <c r="L718" s="11" t="str">
        <f t="shared" si="56"/>
        <v>enero</v>
      </c>
      <c r="M718" s="3">
        <v>2</v>
      </c>
      <c r="N718" s="3">
        <v>2</v>
      </c>
      <c r="O718" s="3">
        <f t="shared" si="57"/>
        <v>2</v>
      </c>
      <c r="P718" s="4">
        <v>44945.782905092601</v>
      </c>
      <c r="Q718" s="2"/>
      <c r="R718" s="3" t="s">
        <v>2743</v>
      </c>
      <c r="S718" s="4">
        <v>44945.782905092601</v>
      </c>
      <c r="T718" s="3">
        <f t="shared" si="58"/>
        <v>25</v>
      </c>
      <c r="U718" s="2" t="s">
        <v>36</v>
      </c>
      <c r="V718" s="4">
        <v>44945.833622685197</v>
      </c>
      <c r="W718" s="3">
        <f t="shared" si="59"/>
        <v>73</v>
      </c>
      <c r="X718" s="3" t="s">
        <v>103</v>
      </c>
      <c r="Y718" s="2" t="s">
        <v>104</v>
      </c>
      <c r="Z718" s="2" t="s">
        <v>219</v>
      </c>
      <c r="AA718" s="4">
        <v>44957.592361111099</v>
      </c>
      <c r="AB718" s="26">
        <f t="shared" si="60"/>
        <v>282</v>
      </c>
      <c r="AC718" s="1" t="s">
        <v>125</v>
      </c>
      <c r="AD718" s="3" t="s">
        <v>40</v>
      </c>
    </row>
    <row r="719" spans="1:30" ht="280.5" hidden="1" x14ac:dyDescent="0.25">
      <c r="A719" s="1" t="s">
        <v>2744</v>
      </c>
      <c r="B719" s="1" t="s">
        <v>27</v>
      </c>
      <c r="C719" s="2" t="s">
        <v>2745</v>
      </c>
      <c r="D719" s="3" t="s">
        <v>339</v>
      </c>
      <c r="E719" s="3" t="s">
        <v>30</v>
      </c>
      <c r="F719" s="2" t="s">
        <v>53</v>
      </c>
      <c r="G719" s="3" t="s">
        <v>54</v>
      </c>
      <c r="H719" s="3" t="s">
        <v>1228</v>
      </c>
      <c r="I719" s="3">
        <v>1390486</v>
      </c>
      <c r="J719" s="3" t="s">
        <v>73</v>
      </c>
      <c r="K719" s="4">
        <v>44945.774305555598</v>
      </c>
      <c r="L719" s="11" t="str">
        <f t="shared" si="56"/>
        <v>enero</v>
      </c>
      <c r="M719" s="3">
        <v>3</v>
      </c>
      <c r="N719" s="3">
        <v>3</v>
      </c>
      <c r="O719" s="3">
        <f t="shared" si="57"/>
        <v>3</v>
      </c>
      <c r="P719" s="4">
        <v>44945.797071759298</v>
      </c>
      <c r="Q719" s="2"/>
      <c r="R719" s="3" t="s">
        <v>2746</v>
      </c>
      <c r="S719" s="4">
        <v>44945.797071759298</v>
      </c>
      <c r="T719" s="3">
        <f t="shared" si="58"/>
        <v>32</v>
      </c>
      <c r="U719" s="2" t="s">
        <v>36</v>
      </c>
      <c r="V719" s="4">
        <v>44945.9508796296</v>
      </c>
      <c r="W719" s="3">
        <f t="shared" si="59"/>
        <v>221</v>
      </c>
      <c r="X719" s="3" t="s">
        <v>2321</v>
      </c>
      <c r="Y719" s="2" t="s">
        <v>2322</v>
      </c>
      <c r="Z719" s="2" t="s">
        <v>47</v>
      </c>
      <c r="AA719" s="4">
        <v>44946.637499999997</v>
      </c>
      <c r="AB719" s="26">
        <f t="shared" si="60"/>
        <v>16</v>
      </c>
      <c r="AC719" s="1" t="s">
        <v>144</v>
      </c>
      <c r="AD719" s="3" t="s">
        <v>40</v>
      </c>
    </row>
    <row r="720" spans="1:30" ht="114.75" hidden="1" x14ac:dyDescent="0.25">
      <c r="A720" s="1" t="s">
        <v>2747</v>
      </c>
      <c r="B720" s="1" t="s">
        <v>27</v>
      </c>
      <c r="C720" s="2" t="s">
        <v>2748</v>
      </c>
      <c r="D720" s="3" t="s">
        <v>162</v>
      </c>
      <c r="E720" s="3" t="s">
        <v>30</v>
      </c>
      <c r="F720" s="2" t="s">
        <v>82</v>
      </c>
      <c r="G720" s="3" t="s">
        <v>54</v>
      </c>
      <c r="H720" s="3" t="s">
        <v>83</v>
      </c>
      <c r="I720" s="3">
        <v>1390488</v>
      </c>
      <c r="J720" s="3" t="s">
        <v>34</v>
      </c>
      <c r="K720" s="4">
        <v>44945.779861111099</v>
      </c>
      <c r="L720" s="11" t="str">
        <f t="shared" si="56"/>
        <v>enero</v>
      </c>
      <c r="M720" s="3">
        <v>2</v>
      </c>
      <c r="N720" s="3">
        <v>2</v>
      </c>
      <c r="O720" s="3">
        <f t="shared" si="57"/>
        <v>2</v>
      </c>
      <c r="P720" s="4">
        <v>44945.7890625</v>
      </c>
      <c r="Q720" s="2"/>
      <c r="R720" s="3" t="s">
        <v>2749</v>
      </c>
      <c r="S720" s="4">
        <v>44945.7890625</v>
      </c>
      <c r="T720" s="3">
        <f t="shared" si="58"/>
        <v>13</v>
      </c>
      <c r="U720" s="2" t="s">
        <v>36</v>
      </c>
      <c r="V720" s="4">
        <v>44945.863773148201</v>
      </c>
      <c r="W720" s="3">
        <f t="shared" si="59"/>
        <v>107</v>
      </c>
      <c r="X720" s="3" t="s">
        <v>359</v>
      </c>
      <c r="Y720" s="2" t="s">
        <v>360</v>
      </c>
      <c r="Z720" s="2" t="s">
        <v>219</v>
      </c>
      <c r="AA720" s="4">
        <v>44949.646527777797</v>
      </c>
      <c r="AB720" s="26">
        <f t="shared" si="60"/>
        <v>90</v>
      </c>
      <c r="AC720" s="1" t="s">
        <v>125</v>
      </c>
      <c r="AD720" s="3" t="s">
        <v>40</v>
      </c>
    </row>
    <row r="721" spans="1:30" ht="42.75" hidden="1" x14ac:dyDescent="0.25">
      <c r="A721" s="1" t="s">
        <v>2751</v>
      </c>
      <c r="B721" s="1" t="s">
        <v>575</v>
      </c>
      <c r="C721" s="2" t="s">
        <v>2752</v>
      </c>
      <c r="D721" s="3" t="s">
        <v>908</v>
      </c>
      <c r="E721" s="3" t="s">
        <v>410</v>
      </c>
      <c r="F721" s="2" t="s">
        <v>288</v>
      </c>
      <c r="G721" s="3" t="s">
        <v>192</v>
      </c>
      <c r="H721" s="3" t="s">
        <v>2753</v>
      </c>
      <c r="I721" s="3">
        <v>1390492</v>
      </c>
      <c r="J721" s="3" t="s">
        <v>73</v>
      </c>
      <c r="K721" s="4">
        <v>44945.813194444403</v>
      </c>
      <c r="L721" s="11" t="str">
        <f t="shared" si="56"/>
        <v>enero</v>
      </c>
      <c r="M721" s="3">
        <v>3</v>
      </c>
      <c r="N721" s="3">
        <v>3</v>
      </c>
      <c r="O721" s="3">
        <f t="shared" si="57"/>
        <v>3</v>
      </c>
      <c r="P721" s="4">
        <v>44945.8452314815</v>
      </c>
      <c r="Q721" s="2"/>
      <c r="R721" s="3" t="s">
        <v>2754</v>
      </c>
      <c r="S721" s="4">
        <v>44945.8452314815</v>
      </c>
      <c r="T721" s="3">
        <f t="shared" si="58"/>
        <v>46</v>
      </c>
      <c r="U721" s="2" t="s">
        <v>639</v>
      </c>
      <c r="V721" s="4">
        <v>44945.853900463</v>
      </c>
      <c r="W721" s="3">
        <f t="shared" si="59"/>
        <v>12</v>
      </c>
      <c r="X721" s="3" t="s">
        <v>2755</v>
      </c>
      <c r="Y721" s="2" t="s">
        <v>2756</v>
      </c>
      <c r="Z721" s="2" t="s">
        <v>639</v>
      </c>
      <c r="AA721" s="4">
        <v>44945.870833333298</v>
      </c>
      <c r="AB721" s="26">
        <f t="shared" si="60"/>
        <v>0</v>
      </c>
      <c r="AC721" s="1" t="s">
        <v>197</v>
      </c>
      <c r="AD721" s="3" t="s">
        <v>40</v>
      </c>
    </row>
    <row r="722" spans="1:30" ht="102" hidden="1" x14ac:dyDescent="0.25">
      <c r="A722" s="1" t="s">
        <v>2757</v>
      </c>
      <c r="B722" s="1" t="s">
        <v>27</v>
      </c>
      <c r="C722" s="2" t="s">
        <v>2758</v>
      </c>
      <c r="D722" s="3" t="s">
        <v>917</v>
      </c>
      <c r="E722" s="3" t="s">
        <v>30</v>
      </c>
      <c r="F722" s="2" t="s">
        <v>53</v>
      </c>
      <c r="G722" s="3" t="s">
        <v>54</v>
      </c>
      <c r="H722" s="3" t="s">
        <v>100</v>
      </c>
      <c r="I722" s="3">
        <v>1390494</v>
      </c>
      <c r="J722" s="3" t="s">
        <v>34</v>
      </c>
      <c r="K722" s="4">
        <v>44945.847222222197</v>
      </c>
      <c r="L722" s="11" t="str">
        <f t="shared" si="56"/>
        <v>enero</v>
      </c>
      <c r="M722" s="3">
        <v>2</v>
      </c>
      <c r="N722" s="3">
        <v>2</v>
      </c>
      <c r="O722" s="3">
        <f t="shared" si="57"/>
        <v>2</v>
      </c>
      <c r="P722" s="4">
        <v>44946.000486111101</v>
      </c>
      <c r="Q722" s="2"/>
      <c r="R722" s="3" t="s">
        <v>2759</v>
      </c>
      <c r="S722" s="4">
        <v>44946.000486111101</v>
      </c>
      <c r="T722" s="3">
        <f t="shared" si="58"/>
        <v>220</v>
      </c>
      <c r="U722" s="2" t="s">
        <v>47</v>
      </c>
      <c r="V722" s="4">
        <v>44946.001064814802</v>
      </c>
      <c r="W722" s="3">
        <f t="shared" si="59"/>
        <v>0</v>
      </c>
      <c r="X722" s="3" t="s">
        <v>228</v>
      </c>
      <c r="Y722" s="2" t="s">
        <v>229</v>
      </c>
      <c r="Z722" s="2" t="s">
        <v>47</v>
      </c>
      <c r="AA722" s="4">
        <v>44946.463888888902</v>
      </c>
      <c r="AB722" s="26">
        <f t="shared" si="60"/>
        <v>11</v>
      </c>
      <c r="AC722" s="1" t="s">
        <v>78</v>
      </c>
      <c r="AD722" s="3" t="s">
        <v>40</v>
      </c>
    </row>
    <row r="723" spans="1:30" ht="51" hidden="1" x14ac:dyDescent="0.25">
      <c r="A723" s="1" t="s">
        <v>2760</v>
      </c>
      <c r="B723" s="1" t="s">
        <v>27</v>
      </c>
      <c r="C723" s="2" t="s">
        <v>2761</v>
      </c>
      <c r="D723" s="3" t="s">
        <v>983</v>
      </c>
      <c r="E723" s="3" t="s">
        <v>30</v>
      </c>
      <c r="F723" s="2" t="s">
        <v>53</v>
      </c>
      <c r="G723" s="3" t="s">
        <v>54</v>
      </c>
      <c r="H723" s="3" t="s">
        <v>100</v>
      </c>
      <c r="I723" s="3">
        <v>1390495</v>
      </c>
      <c r="J723" s="3" t="s">
        <v>34</v>
      </c>
      <c r="K723" s="4">
        <v>44945.851388888899</v>
      </c>
      <c r="L723" s="11" t="str">
        <f t="shared" si="56"/>
        <v>enero</v>
      </c>
      <c r="M723" s="3">
        <v>2</v>
      </c>
      <c r="N723" s="3">
        <v>2</v>
      </c>
      <c r="O723" s="3">
        <f t="shared" si="57"/>
        <v>2</v>
      </c>
      <c r="P723" s="4">
        <v>44945.9996412037</v>
      </c>
      <c r="Q723" s="2"/>
      <c r="R723" s="3" t="s">
        <v>2762</v>
      </c>
      <c r="S723" s="4">
        <v>44945.9996412037</v>
      </c>
      <c r="T723" s="3">
        <f t="shared" si="58"/>
        <v>213</v>
      </c>
      <c r="U723" s="2" t="s">
        <v>219</v>
      </c>
      <c r="V723" s="4">
        <v>44946.0000925926</v>
      </c>
      <c r="W723" s="3">
        <f t="shared" si="59"/>
        <v>0</v>
      </c>
      <c r="X723" s="3" t="s">
        <v>195</v>
      </c>
      <c r="Y723" s="2" t="s">
        <v>196</v>
      </c>
      <c r="Z723" s="2" t="s">
        <v>219</v>
      </c>
      <c r="AA723" s="4">
        <v>44950.6743055556</v>
      </c>
      <c r="AB723" s="26">
        <f t="shared" si="60"/>
        <v>112</v>
      </c>
      <c r="AC723" s="1" t="s">
        <v>144</v>
      </c>
      <c r="AD723" s="3" t="s">
        <v>40</v>
      </c>
    </row>
    <row r="724" spans="1:30" ht="42.75" hidden="1" x14ac:dyDescent="0.25">
      <c r="A724" s="1" t="s">
        <v>2763</v>
      </c>
      <c r="B724" s="1" t="s">
        <v>27</v>
      </c>
      <c r="C724" s="2" t="s">
        <v>2764</v>
      </c>
      <c r="D724" s="3" t="s">
        <v>671</v>
      </c>
      <c r="E724" s="3" t="s">
        <v>30</v>
      </c>
      <c r="F724" s="2" t="s">
        <v>88</v>
      </c>
      <c r="G724" s="3" t="s">
        <v>54</v>
      </c>
      <c r="H724" s="3" t="s">
        <v>276</v>
      </c>
      <c r="I724" s="3">
        <v>1390496</v>
      </c>
      <c r="J724" s="3" t="s">
        <v>73</v>
      </c>
      <c r="K724" s="4">
        <v>44945.859027777798</v>
      </c>
      <c r="L724" s="11" t="str">
        <f t="shared" si="56"/>
        <v>enero</v>
      </c>
      <c r="M724" s="3">
        <v>3</v>
      </c>
      <c r="N724" s="3">
        <v>3</v>
      </c>
      <c r="O724" s="3">
        <f t="shared" si="57"/>
        <v>3</v>
      </c>
      <c r="P724" s="4">
        <v>44945.947453703702</v>
      </c>
      <c r="Q724" s="2"/>
      <c r="R724" s="3" t="s">
        <v>2765</v>
      </c>
      <c r="S724" s="4">
        <v>44945.947453703702</v>
      </c>
      <c r="T724" s="3">
        <f t="shared" si="58"/>
        <v>127</v>
      </c>
      <c r="U724" s="2" t="s">
        <v>445</v>
      </c>
      <c r="V724" s="4">
        <v>44945.949803240699</v>
      </c>
      <c r="W724" s="3">
        <f t="shared" si="59"/>
        <v>3</v>
      </c>
      <c r="X724" s="3" t="s">
        <v>1021</v>
      </c>
      <c r="Y724" s="2" t="s">
        <v>1022</v>
      </c>
      <c r="Z724" s="2" t="s">
        <v>445</v>
      </c>
      <c r="AA724" s="4">
        <v>44945.984722222202</v>
      </c>
      <c r="AB724" s="26">
        <f t="shared" si="60"/>
        <v>0</v>
      </c>
      <c r="AC724" s="1" t="s">
        <v>197</v>
      </c>
      <c r="AD724" s="3" t="s">
        <v>40</v>
      </c>
    </row>
    <row r="725" spans="1:30" ht="42.75" hidden="1" x14ac:dyDescent="0.25">
      <c r="A725" s="1" t="s">
        <v>2252</v>
      </c>
      <c r="B725" s="1" t="s">
        <v>27</v>
      </c>
      <c r="C725" s="2" t="s">
        <v>2253</v>
      </c>
      <c r="D725" s="3" t="s">
        <v>172</v>
      </c>
      <c r="E725" s="3" t="s">
        <v>30</v>
      </c>
      <c r="F725" s="2" t="s">
        <v>31</v>
      </c>
      <c r="G725" s="3" t="s">
        <v>32</v>
      </c>
      <c r="H725" s="3" t="s">
        <v>33</v>
      </c>
      <c r="I725" s="3">
        <v>1390497</v>
      </c>
      <c r="J725" s="3" t="s">
        <v>34</v>
      </c>
      <c r="K725" s="4">
        <v>44945.861111111102</v>
      </c>
      <c r="L725" s="11" t="str">
        <f t="shared" si="56"/>
        <v>enero</v>
      </c>
      <c r="M725" s="3">
        <v>2</v>
      </c>
      <c r="N725" s="3">
        <v>2</v>
      </c>
      <c r="O725" s="3">
        <f t="shared" si="57"/>
        <v>2</v>
      </c>
      <c r="P725" s="4">
        <v>44945.879826388897</v>
      </c>
      <c r="Q725" s="2"/>
      <c r="R725" s="3" t="s">
        <v>2766</v>
      </c>
      <c r="S725" s="4">
        <v>44945.879826388897</v>
      </c>
      <c r="T725" s="3">
        <f t="shared" si="58"/>
        <v>26</v>
      </c>
      <c r="U725" s="2" t="s">
        <v>219</v>
      </c>
      <c r="V725" s="4">
        <v>44945.881828703699</v>
      </c>
      <c r="W725" s="3">
        <f t="shared" si="59"/>
        <v>2</v>
      </c>
      <c r="X725" s="3" t="s">
        <v>2767</v>
      </c>
      <c r="Y725" s="2" t="s">
        <v>2768</v>
      </c>
      <c r="Z725" s="2" t="s">
        <v>219</v>
      </c>
      <c r="AA725" s="4">
        <v>44946.552777777797</v>
      </c>
      <c r="AB725" s="26">
        <f t="shared" si="60"/>
        <v>16</v>
      </c>
      <c r="AC725" s="1" t="s">
        <v>144</v>
      </c>
      <c r="AD725" s="3" t="s">
        <v>40</v>
      </c>
    </row>
    <row r="726" spans="1:30" ht="51" hidden="1" x14ac:dyDescent="0.25">
      <c r="A726" s="1" t="s">
        <v>2769</v>
      </c>
      <c r="B726" s="1" t="s">
        <v>27</v>
      </c>
      <c r="C726" s="2" t="s">
        <v>2770</v>
      </c>
      <c r="D726" s="3" t="s">
        <v>863</v>
      </c>
      <c r="E726" s="3" t="s">
        <v>30</v>
      </c>
      <c r="F726" s="2" t="s">
        <v>64</v>
      </c>
      <c r="G726" s="3" t="s">
        <v>32</v>
      </c>
      <c r="H726" s="3" t="s">
        <v>33</v>
      </c>
      <c r="I726" s="3">
        <v>1390498</v>
      </c>
      <c r="J726" s="3" t="s">
        <v>34</v>
      </c>
      <c r="K726" s="4">
        <v>44945.878472222197</v>
      </c>
      <c r="L726" s="11" t="str">
        <f t="shared" si="56"/>
        <v>enero</v>
      </c>
      <c r="M726" s="3">
        <v>3</v>
      </c>
      <c r="N726" s="3">
        <v>3</v>
      </c>
      <c r="O726" s="3">
        <f t="shared" si="57"/>
        <v>3</v>
      </c>
      <c r="P726" s="4">
        <v>44945.894733796304</v>
      </c>
      <c r="Q726" s="2"/>
      <c r="R726" s="3" t="s">
        <v>2771</v>
      </c>
      <c r="S726" s="4">
        <v>44945.894733796304</v>
      </c>
      <c r="T726" s="3">
        <f t="shared" si="58"/>
        <v>23</v>
      </c>
      <c r="U726" s="2" t="s">
        <v>47</v>
      </c>
      <c r="V726" s="4">
        <v>44945.895243055602</v>
      </c>
      <c r="W726" s="3">
        <f t="shared" si="59"/>
        <v>0</v>
      </c>
      <c r="X726" s="3" t="s">
        <v>174</v>
      </c>
      <c r="Y726" s="2" t="s">
        <v>175</v>
      </c>
      <c r="Z726" s="2" t="s">
        <v>47</v>
      </c>
      <c r="AA726" s="4">
        <v>44954.602083333302</v>
      </c>
      <c r="AB726" s="26">
        <f t="shared" si="60"/>
        <v>208</v>
      </c>
      <c r="AC726" s="1" t="s">
        <v>197</v>
      </c>
      <c r="AD726" s="3" t="s">
        <v>40</v>
      </c>
    </row>
    <row r="727" spans="1:30" ht="42.75" hidden="1" x14ac:dyDescent="0.25">
      <c r="A727" s="1" t="s">
        <v>2772</v>
      </c>
      <c r="B727" s="1" t="s">
        <v>27</v>
      </c>
      <c r="C727" s="2" t="s">
        <v>2773</v>
      </c>
      <c r="D727" s="3" t="s">
        <v>87</v>
      </c>
      <c r="E727" s="3" t="s">
        <v>30</v>
      </c>
      <c r="F727" s="2" t="s">
        <v>53</v>
      </c>
      <c r="G727" s="3" t="s">
        <v>32</v>
      </c>
      <c r="H727" s="3" t="s">
        <v>187</v>
      </c>
      <c r="I727" s="3">
        <v>1390499</v>
      </c>
      <c r="J727" s="3" t="s">
        <v>34</v>
      </c>
      <c r="K727" s="4">
        <v>44945.8972222222</v>
      </c>
      <c r="L727" s="11" t="str">
        <f t="shared" si="56"/>
        <v>enero</v>
      </c>
      <c r="M727" s="3">
        <v>2</v>
      </c>
      <c r="N727" s="3">
        <v>2</v>
      </c>
      <c r="O727" s="3">
        <f t="shared" si="57"/>
        <v>2</v>
      </c>
      <c r="P727" s="4">
        <v>44945.934386574103</v>
      </c>
      <c r="Q727" s="2"/>
      <c r="R727" s="3" t="s">
        <v>2774</v>
      </c>
      <c r="S727" s="4">
        <v>44945.934386574103</v>
      </c>
      <c r="T727" s="3">
        <f t="shared" si="58"/>
        <v>53</v>
      </c>
      <c r="U727" s="2" t="s">
        <v>219</v>
      </c>
      <c r="V727" s="4">
        <v>44945.955659722204</v>
      </c>
      <c r="W727" s="3">
        <f t="shared" si="59"/>
        <v>30</v>
      </c>
      <c r="X727" s="3" t="s">
        <v>103</v>
      </c>
      <c r="Y727" s="2" t="s">
        <v>104</v>
      </c>
      <c r="Z727" s="2" t="s">
        <v>219</v>
      </c>
      <c r="AA727" s="4">
        <v>44951.7368055556</v>
      </c>
      <c r="AB727" s="26">
        <f t="shared" si="60"/>
        <v>138</v>
      </c>
      <c r="AC727" s="1" t="s">
        <v>144</v>
      </c>
      <c r="AD727" s="3" t="s">
        <v>40</v>
      </c>
    </row>
    <row r="728" spans="1:30" ht="140.25" hidden="1" x14ac:dyDescent="0.25">
      <c r="A728" s="1" t="s">
        <v>2775</v>
      </c>
      <c r="B728" s="1" t="s">
        <v>27</v>
      </c>
      <c r="C728" s="2" t="s">
        <v>2776</v>
      </c>
      <c r="D728" s="3" t="s">
        <v>178</v>
      </c>
      <c r="E728" s="3" t="s">
        <v>30</v>
      </c>
      <c r="F728" s="2" t="s">
        <v>225</v>
      </c>
      <c r="G728" s="3" t="s">
        <v>32</v>
      </c>
      <c r="H728" s="3" t="s">
        <v>89</v>
      </c>
      <c r="I728" s="3">
        <v>1390501</v>
      </c>
      <c r="J728" s="3" t="s">
        <v>73</v>
      </c>
      <c r="K728" s="4">
        <v>44945.908333333296</v>
      </c>
      <c r="L728" s="11" t="str">
        <f t="shared" si="56"/>
        <v>enero</v>
      </c>
      <c r="M728" s="3">
        <v>3</v>
      </c>
      <c r="N728" s="3">
        <v>3</v>
      </c>
      <c r="O728" s="3">
        <f t="shared" si="57"/>
        <v>3</v>
      </c>
      <c r="P728" s="4">
        <v>44945.987395833297</v>
      </c>
      <c r="Q728" s="2"/>
      <c r="R728" s="3" t="s">
        <v>2777</v>
      </c>
      <c r="S728" s="4">
        <v>44945.987395833297</v>
      </c>
      <c r="T728" s="3">
        <f t="shared" si="58"/>
        <v>113</v>
      </c>
      <c r="U728" s="2" t="s">
        <v>47</v>
      </c>
      <c r="V728" s="4">
        <v>44945.987673611096</v>
      </c>
      <c r="W728" s="3">
        <f t="shared" si="59"/>
        <v>0</v>
      </c>
      <c r="X728" s="3" t="s">
        <v>2520</v>
      </c>
      <c r="Y728" s="2" t="s">
        <v>2521</v>
      </c>
      <c r="Z728" s="2" t="s">
        <v>47</v>
      </c>
      <c r="AA728" s="4">
        <v>44946.002777777801</v>
      </c>
      <c r="AB728" s="26">
        <f t="shared" si="60"/>
        <v>0</v>
      </c>
      <c r="AC728" s="1" t="s">
        <v>197</v>
      </c>
      <c r="AD728" s="3" t="s">
        <v>40</v>
      </c>
    </row>
    <row r="729" spans="1:30" ht="28.5" hidden="1" x14ac:dyDescent="0.25">
      <c r="A729" s="1" t="s">
        <v>2778</v>
      </c>
      <c r="B729" s="1" t="s">
        <v>27</v>
      </c>
      <c r="C729" s="2" t="s">
        <v>2779</v>
      </c>
      <c r="D729" s="3" t="s">
        <v>1626</v>
      </c>
      <c r="E729" s="3" t="s">
        <v>30</v>
      </c>
      <c r="F729" s="2" t="s">
        <v>225</v>
      </c>
      <c r="G729" s="3" t="s">
        <v>32</v>
      </c>
      <c r="H729" s="3" t="s">
        <v>33</v>
      </c>
      <c r="I729" s="3">
        <v>1390503</v>
      </c>
      <c r="J729" s="3" t="s">
        <v>34</v>
      </c>
      <c r="K729" s="4">
        <v>44945.943749999999</v>
      </c>
      <c r="L729" s="11" t="str">
        <f t="shared" si="56"/>
        <v>enero</v>
      </c>
      <c r="M729" s="3">
        <v>3</v>
      </c>
      <c r="N729" s="3">
        <v>3</v>
      </c>
      <c r="O729" s="3">
        <f t="shared" si="57"/>
        <v>3</v>
      </c>
      <c r="P729" s="4">
        <v>44946.002754629597</v>
      </c>
      <c r="Q729" s="2"/>
      <c r="R729" s="3" t="s">
        <v>2780</v>
      </c>
      <c r="S729" s="4">
        <v>44946.002754629597</v>
      </c>
      <c r="T729" s="3">
        <f t="shared" si="58"/>
        <v>84</v>
      </c>
      <c r="U729" s="2" t="s">
        <v>445</v>
      </c>
      <c r="V729" s="4">
        <v>44946.004131944399</v>
      </c>
      <c r="W729" s="3">
        <f t="shared" si="59"/>
        <v>1</v>
      </c>
      <c r="X729" s="3" t="s">
        <v>1021</v>
      </c>
      <c r="Y729" s="2" t="s">
        <v>1022</v>
      </c>
      <c r="Z729" s="2" t="s">
        <v>445</v>
      </c>
      <c r="AA729" s="4">
        <v>44946.0534722222</v>
      </c>
      <c r="AB729" s="26">
        <f t="shared" si="60"/>
        <v>1</v>
      </c>
      <c r="AC729" s="1" t="s">
        <v>78</v>
      </c>
      <c r="AD729" s="3" t="s">
        <v>40</v>
      </c>
    </row>
    <row r="730" spans="1:30" ht="42.75" hidden="1" x14ac:dyDescent="0.25">
      <c r="A730" s="1" t="s">
        <v>2781</v>
      </c>
      <c r="B730" s="1" t="s">
        <v>575</v>
      </c>
      <c r="C730" s="2" t="s">
        <v>2782</v>
      </c>
      <c r="D730" s="3" t="s">
        <v>2783</v>
      </c>
      <c r="E730" s="3" t="s">
        <v>410</v>
      </c>
      <c r="F730" s="2" t="s">
        <v>225</v>
      </c>
      <c r="G730" s="3" t="s">
        <v>32</v>
      </c>
      <c r="H730" s="3" t="s">
        <v>33</v>
      </c>
      <c r="I730" s="3">
        <v>1390504</v>
      </c>
      <c r="J730" s="3" t="s">
        <v>73</v>
      </c>
      <c r="K730" s="4">
        <v>44945.951388888898</v>
      </c>
      <c r="L730" s="11" t="str">
        <f t="shared" si="56"/>
        <v>enero</v>
      </c>
      <c r="M730" s="3">
        <v>3</v>
      </c>
      <c r="N730" s="3">
        <v>3</v>
      </c>
      <c r="O730" s="3">
        <f t="shared" si="57"/>
        <v>3</v>
      </c>
      <c r="P730" s="4">
        <v>44946.095879629604</v>
      </c>
      <c r="Q730" s="2"/>
      <c r="R730" s="3" t="s">
        <v>2784</v>
      </c>
      <c r="S730" s="4">
        <v>44946.095879629604</v>
      </c>
      <c r="T730" s="3">
        <f t="shared" si="58"/>
        <v>208</v>
      </c>
      <c r="U730" s="2" t="s">
        <v>219</v>
      </c>
      <c r="V730" s="4">
        <v>44946.096377314803</v>
      </c>
      <c r="W730" s="3">
        <f t="shared" si="59"/>
        <v>0</v>
      </c>
      <c r="X730" s="3" t="s">
        <v>1021</v>
      </c>
      <c r="Y730" s="2" t="s">
        <v>1022</v>
      </c>
      <c r="Z730" s="2" t="s">
        <v>219</v>
      </c>
      <c r="AA730" s="4">
        <v>44946.093055555597</v>
      </c>
      <c r="AB730" s="26" t="str">
        <f t="shared" si="60"/>
        <v/>
      </c>
      <c r="AC730" s="1" t="s">
        <v>197</v>
      </c>
      <c r="AD730" s="3" t="s">
        <v>40</v>
      </c>
    </row>
    <row r="731" spans="1:30" ht="38.25" hidden="1" x14ac:dyDescent="0.25">
      <c r="A731" s="1" t="s">
        <v>2785</v>
      </c>
      <c r="B731" s="1" t="s">
        <v>27</v>
      </c>
      <c r="C731" s="2" t="s">
        <v>2786</v>
      </c>
      <c r="D731" s="3" t="s">
        <v>141</v>
      </c>
      <c r="E731" s="3" t="s">
        <v>30</v>
      </c>
      <c r="F731" s="2" t="s">
        <v>82</v>
      </c>
      <c r="G731" s="3" t="s">
        <v>54</v>
      </c>
      <c r="H731" s="3" t="s">
        <v>83</v>
      </c>
      <c r="I731" s="3">
        <v>1390505</v>
      </c>
      <c r="J731" s="3" t="s">
        <v>34</v>
      </c>
      <c r="K731" s="4">
        <v>44945.953472222202</v>
      </c>
      <c r="L731" s="11" t="str">
        <f t="shared" si="56"/>
        <v>enero</v>
      </c>
      <c r="M731" s="3">
        <v>2</v>
      </c>
      <c r="N731" s="3">
        <v>2</v>
      </c>
      <c r="O731" s="3">
        <f t="shared" si="57"/>
        <v>2</v>
      </c>
      <c r="P731" s="4">
        <v>44946.043194444399</v>
      </c>
      <c r="Q731" s="2"/>
      <c r="R731" s="3" t="s">
        <v>2787</v>
      </c>
      <c r="S731" s="4">
        <v>44946.043194444399</v>
      </c>
      <c r="T731" s="3">
        <f t="shared" si="58"/>
        <v>129</v>
      </c>
      <c r="U731" s="2" t="s">
        <v>219</v>
      </c>
      <c r="V731" s="4">
        <v>44946.043912036999</v>
      </c>
      <c r="W731" s="3">
        <f t="shared" si="59"/>
        <v>1</v>
      </c>
      <c r="X731" s="3" t="s">
        <v>202</v>
      </c>
      <c r="Y731" s="2" t="s">
        <v>203</v>
      </c>
      <c r="Z731" s="2" t="s">
        <v>219</v>
      </c>
      <c r="AA731" s="4">
        <v>44949.745833333298</v>
      </c>
      <c r="AB731" s="26">
        <f t="shared" si="60"/>
        <v>88</v>
      </c>
      <c r="AC731" s="1" t="s">
        <v>78</v>
      </c>
      <c r="AD731" s="3" t="s">
        <v>40</v>
      </c>
    </row>
    <row r="732" spans="1:30" ht="42.75" hidden="1" x14ac:dyDescent="0.25">
      <c r="A732" s="1" t="s">
        <v>2788</v>
      </c>
      <c r="B732" s="1" t="s">
        <v>27</v>
      </c>
      <c r="C732" s="2" t="s">
        <v>2789</v>
      </c>
      <c r="D732" s="3" t="s">
        <v>603</v>
      </c>
      <c r="E732" s="3" t="s">
        <v>30</v>
      </c>
      <c r="F732" s="2" t="s">
        <v>53</v>
      </c>
      <c r="G732" s="3" t="s">
        <v>32</v>
      </c>
      <c r="H732" s="3" t="s">
        <v>187</v>
      </c>
      <c r="I732" s="3">
        <v>1390506</v>
      </c>
      <c r="J732" s="3" t="s">
        <v>34</v>
      </c>
      <c r="K732" s="4">
        <v>44945.967361111099</v>
      </c>
      <c r="L732" s="11" t="str">
        <f t="shared" si="56"/>
        <v>enero</v>
      </c>
      <c r="M732" s="3">
        <v>3</v>
      </c>
      <c r="N732" s="3">
        <v>3</v>
      </c>
      <c r="O732" s="3">
        <f t="shared" si="57"/>
        <v>3</v>
      </c>
      <c r="P732" s="4">
        <v>44946.088912036997</v>
      </c>
      <c r="Q732" s="2"/>
      <c r="R732" s="3" t="s">
        <v>2790</v>
      </c>
      <c r="S732" s="4">
        <v>44946.088912036997</v>
      </c>
      <c r="T732" s="3">
        <f t="shared" si="58"/>
        <v>175</v>
      </c>
      <c r="U732" s="2" t="s">
        <v>47</v>
      </c>
      <c r="V732" s="4">
        <v>44946.089282407404</v>
      </c>
      <c r="W732" s="3">
        <f t="shared" si="59"/>
        <v>0</v>
      </c>
      <c r="X732" s="3" t="s">
        <v>228</v>
      </c>
      <c r="Y732" s="2" t="s">
        <v>229</v>
      </c>
      <c r="Z732" s="2" t="s">
        <v>47</v>
      </c>
      <c r="AA732" s="4">
        <v>44946.370138888902</v>
      </c>
      <c r="AB732" s="26">
        <f t="shared" si="60"/>
        <v>6</v>
      </c>
      <c r="AC732" s="1" t="s">
        <v>78</v>
      </c>
      <c r="AD732" s="3" t="s">
        <v>40</v>
      </c>
    </row>
    <row r="733" spans="1:30" ht="63.75" hidden="1" x14ac:dyDescent="0.25">
      <c r="A733" s="1" t="s">
        <v>2791</v>
      </c>
      <c r="B733" s="1" t="s">
        <v>27</v>
      </c>
      <c r="C733" s="2" t="s">
        <v>2792</v>
      </c>
      <c r="D733" s="3" t="s">
        <v>479</v>
      </c>
      <c r="E733" s="3" t="s">
        <v>30</v>
      </c>
      <c r="F733" s="2" t="s">
        <v>82</v>
      </c>
      <c r="G733" s="3" t="s">
        <v>54</v>
      </c>
      <c r="H733" s="3" t="s">
        <v>113</v>
      </c>
      <c r="I733" s="3">
        <v>1390508</v>
      </c>
      <c r="J733" s="3" t="s">
        <v>34</v>
      </c>
      <c r="K733" s="4">
        <v>44946.019444444399</v>
      </c>
      <c r="L733" s="11" t="str">
        <f t="shared" si="56"/>
        <v>enero</v>
      </c>
      <c r="M733" s="3">
        <v>2</v>
      </c>
      <c r="N733" s="3">
        <v>2</v>
      </c>
      <c r="O733" s="3">
        <f t="shared" si="57"/>
        <v>2</v>
      </c>
      <c r="P733" s="4">
        <v>44946.060034722199</v>
      </c>
      <c r="Q733" s="2"/>
      <c r="R733" s="3" t="s">
        <v>2793</v>
      </c>
      <c r="S733" s="4">
        <v>44946.060034722199</v>
      </c>
      <c r="T733" s="3">
        <f t="shared" si="58"/>
        <v>58</v>
      </c>
      <c r="U733" s="2" t="s">
        <v>47</v>
      </c>
      <c r="V733" s="4">
        <v>44946.062268518501</v>
      </c>
      <c r="W733" s="3">
        <f t="shared" si="59"/>
        <v>3</v>
      </c>
      <c r="X733" s="3" t="s">
        <v>446</v>
      </c>
      <c r="Y733" s="2" t="s">
        <v>447</v>
      </c>
      <c r="Z733" s="2" t="s">
        <v>47</v>
      </c>
      <c r="AA733" s="4">
        <v>44948.727083333302</v>
      </c>
      <c r="AB733" s="26">
        <f t="shared" si="60"/>
        <v>63</v>
      </c>
      <c r="AC733" s="1" t="s">
        <v>78</v>
      </c>
      <c r="AD733" s="3" t="s">
        <v>40</v>
      </c>
    </row>
    <row r="734" spans="1:30" ht="38.25" hidden="1" x14ac:dyDescent="0.25">
      <c r="A734" s="1" t="s">
        <v>2794</v>
      </c>
      <c r="B734" s="1" t="s">
        <v>27</v>
      </c>
      <c r="C734" s="2" t="s">
        <v>2795</v>
      </c>
      <c r="D734" s="3" t="s">
        <v>339</v>
      </c>
      <c r="E734" s="3" t="s">
        <v>30</v>
      </c>
      <c r="F734" s="2" t="s">
        <v>64</v>
      </c>
      <c r="G734" s="3" t="s">
        <v>32</v>
      </c>
      <c r="H734" s="3" t="s">
        <v>33</v>
      </c>
      <c r="I734" s="3">
        <v>1390509</v>
      </c>
      <c r="J734" s="3" t="s">
        <v>34</v>
      </c>
      <c r="K734" s="4">
        <v>44946.047222222202</v>
      </c>
      <c r="L734" s="11" t="str">
        <f t="shared" si="56"/>
        <v>enero</v>
      </c>
      <c r="M734" s="3">
        <v>2</v>
      </c>
      <c r="N734" s="3">
        <v>2</v>
      </c>
      <c r="O734" s="3">
        <f t="shared" si="57"/>
        <v>2</v>
      </c>
      <c r="P734" s="4">
        <v>44946.128553240698</v>
      </c>
      <c r="Q734" s="2"/>
      <c r="R734" s="3" t="s">
        <v>2796</v>
      </c>
      <c r="S734" s="4">
        <v>44946.128553240698</v>
      </c>
      <c r="T734" s="3">
        <f t="shared" si="58"/>
        <v>117</v>
      </c>
      <c r="U734" s="2" t="s">
        <v>47</v>
      </c>
      <c r="V734" s="4">
        <v>44946.128761574102</v>
      </c>
      <c r="W734" s="3">
        <f t="shared" si="59"/>
        <v>0</v>
      </c>
      <c r="X734" s="3" t="s">
        <v>228</v>
      </c>
      <c r="Y734" s="2" t="s">
        <v>229</v>
      </c>
      <c r="Z734" s="2" t="s">
        <v>47</v>
      </c>
      <c r="AA734" s="4">
        <v>44956.436805555597</v>
      </c>
      <c r="AB734" s="26">
        <f t="shared" si="60"/>
        <v>247</v>
      </c>
      <c r="AC734" s="1" t="s">
        <v>125</v>
      </c>
      <c r="AD734" s="3" t="s">
        <v>40</v>
      </c>
    </row>
    <row r="735" spans="1:30" ht="229.5" hidden="1" x14ac:dyDescent="0.25">
      <c r="A735" s="1" t="s">
        <v>2797</v>
      </c>
      <c r="B735" s="1" t="s">
        <v>27</v>
      </c>
      <c r="C735" s="2" t="s">
        <v>2798</v>
      </c>
      <c r="D735" s="3" t="s">
        <v>232</v>
      </c>
      <c r="E735" s="3" t="s">
        <v>30</v>
      </c>
      <c r="F735" s="2" t="s">
        <v>82</v>
      </c>
      <c r="G735" s="3" t="s">
        <v>54</v>
      </c>
      <c r="H735" s="3" t="s">
        <v>83</v>
      </c>
      <c r="I735" s="3">
        <v>1390510</v>
      </c>
      <c r="J735" s="3" t="s">
        <v>34</v>
      </c>
      <c r="K735" s="4">
        <v>44946.05</v>
      </c>
      <c r="L735" s="11" t="str">
        <f t="shared" si="56"/>
        <v>enero</v>
      </c>
      <c r="M735" s="3">
        <v>2</v>
      </c>
      <c r="N735" s="3">
        <v>2</v>
      </c>
      <c r="O735" s="3">
        <f t="shared" si="57"/>
        <v>2</v>
      </c>
      <c r="P735" s="4">
        <v>44946.092291666697</v>
      </c>
      <c r="Q735" s="2"/>
      <c r="R735" s="3" t="s">
        <v>2799</v>
      </c>
      <c r="S735" s="4">
        <v>44946.092291666697</v>
      </c>
      <c r="T735" s="3">
        <f t="shared" si="58"/>
        <v>60</v>
      </c>
      <c r="U735" s="2" t="s">
        <v>219</v>
      </c>
      <c r="V735" s="4">
        <v>44946.141863425903</v>
      </c>
      <c r="W735" s="3">
        <f t="shared" si="59"/>
        <v>71</v>
      </c>
      <c r="X735" s="3" t="s">
        <v>103</v>
      </c>
      <c r="Y735" s="2" t="s">
        <v>104</v>
      </c>
      <c r="Z735" s="2" t="s">
        <v>219</v>
      </c>
      <c r="AA735" s="4">
        <v>44946.658333333296</v>
      </c>
      <c r="AB735" s="26">
        <f t="shared" si="60"/>
        <v>12</v>
      </c>
      <c r="AC735" s="1" t="s">
        <v>78</v>
      </c>
      <c r="AD735" s="3" t="s">
        <v>40</v>
      </c>
    </row>
    <row r="736" spans="1:30" ht="28.5" hidden="1" x14ac:dyDescent="0.25">
      <c r="A736" s="1" t="s">
        <v>2800</v>
      </c>
      <c r="B736" s="1" t="s">
        <v>27</v>
      </c>
      <c r="C736" s="2" t="s">
        <v>2801</v>
      </c>
      <c r="D736" s="3" t="s">
        <v>190</v>
      </c>
      <c r="E736" s="3" t="s">
        <v>30</v>
      </c>
      <c r="F736" s="2" t="s">
        <v>44</v>
      </c>
      <c r="G736" s="3" t="s">
        <v>32</v>
      </c>
      <c r="H736" s="3" t="s">
        <v>33</v>
      </c>
      <c r="I736" s="3">
        <v>1390512</v>
      </c>
      <c r="J736" s="3" t="s">
        <v>34</v>
      </c>
      <c r="K736" s="4">
        <v>44946.113194444399</v>
      </c>
      <c r="L736" s="11" t="str">
        <f t="shared" ref="L736:L782" si="61">+TEXT(K736,"mmmm")</f>
        <v>enero</v>
      </c>
      <c r="M736" s="3">
        <v>1</v>
      </c>
      <c r="N736" s="3">
        <v>1</v>
      </c>
      <c r="O736" s="3">
        <f t="shared" si="57"/>
        <v>1</v>
      </c>
      <c r="P736" s="4">
        <v>44946.117407407401</v>
      </c>
      <c r="Q736" s="2"/>
      <c r="R736" s="3" t="s">
        <v>2802</v>
      </c>
      <c r="S736" s="4">
        <v>44946.117407407401</v>
      </c>
      <c r="T736" s="3">
        <f t="shared" si="58"/>
        <v>6</v>
      </c>
      <c r="U736" s="2" t="s">
        <v>47</v>
      </c>
      <c r="V736" s="4">
        <v>44946.1249074074</v>
      </c>
      <c r="W736" s="3">
        <f t="shared" si="59"/>
        <v>10</v>
      </c>
      <c r="X736" s="3" t="s">
        <v>2803</v>
      </c>
      <c r="Y736" s="2" t="s">
        <v>2804</v>
      </c>
      <c r="Z736" s="2" t="s">
        <v>219</v>
      </c>
      <c r="AA736" s="4">
        <v>44949.552083333299</v>
      </c>
      <c r="AB736" s="26">
        <f t="shared" si="60"/>
        <v>82</v>
      </c>
      <c r="AC736" s="1" t="s">
        <v>430</v>
      </c>
      <c r="AD736" s="3" t="s">
        <v>40</v>
      </c>
    </row>
    <row r="737" spans="1:30" ht="102" hidden="1" x14ac:dyDescent="0.25">
      <c r="A737" s="1" t="s">
        <v>2805</v>
      </c>
      <c r="B737" s="1" t="s">
        <v>27</v>
      </c>
      <c r="C737" s="2" t="s">
        <v>2806</v>
      </c>
      <c r="D737" s="3" t="s">
        <v>141</v>
      </c>
      <c r="E737" s="3" t="s">
        <v>30</v>
      </c>
      <c r="F737" s="2" t="s">
        <v>2807</v>
      </c>
      <c r="G737" s="3" t="s">
        <v>54</v>
      </c>
      <c r="H737" s="3" t="s">
        <v>2808</v>
      </c>
      <c r="I737" s="3">
        <v>1390513</v>
      </c>
      <c r="J737" s="3" t="s">
        <v>34</v>
      </c>
      <c r="K737" s="4">
        <v>44946.120833333298</v>
      </c>
      <c r="L737" s="11" t="str">
        <f t="shared" si="61"/>
        <v>enero</v>
      </c>
      <c r="M737" s="3">
        <v>2</v>
      </c>
      <c r="N737" s="3">
        <v>2</v>
      </c>
      <c r="O737" s="3">
        <f t="shared" si="57"/>
        <v>2</v>
      </c>
      <c r="P737" s="4">
        <v>44946.1735416667</v>
      </c>
      <c r="Q737" s="2"/>
      <c r="R737" s="3" t="s">
        <v>2809</v>
      </c>
      <c r="S737" s="4">
        <v>44946.1735416667</v>
      </c>
      <c r="T737" s="3">
        <f t="shared" si="58"/>
        <v>75</v>
      </c>
      <c r="U737" s="2" t="s">
        <v>47</v>
      </c>
      <c r="V737" s="4">
        <v>44946.174895833297</v>
      </c>
      <c r="W737" s="3">
        <f t="shared" si="59"/>
        <v>1</v>
      </c>
      <c r="X737" s="3" t="s">
        <v>1366</v>
      </c>
      <c r="Y737" s="2" t="s">
        <v>1367</v>
      </c>
      <c r="Z737" s="2" t="s">
        <v>47</v>
      </c>
      <c r="AA737" s="4">
        <v>44946.474305555603</v>
      </c>
      <c r="AB737" s="26">
        <f t="shared" si="60"/>
        <v>7</v>
      </c>
      <c r="AC737" s="1" t="s">
        <v>78</v>
      </c>
      <c r="AD737" s="3" t="s">
        <v>40</v>
      </c>
    </row>
    <row r="738" spans="1:30" ht="51" hidden="1" x14ac:dyDescent="0.25">
      <c r="A738" s="1" t="s">
        <v>2810</v>
      </c>
      <c r="B738" s="1" t="s">
        <v>27</v>
      </c>
      <c r="C738" s="2" t="s">
        <v>2811</v>
      </c>
      <c r="D738" s="3" t="s">
        <v>349</v>
      </c>
      <c r="E738" s="3" t="s">
        <v>30</v>
      </c>
      <c r="F738" s="2" t="s">
        <v>88</v>
      </c>
      <c r="G738" s="3" t="s">
        <v>54</v>
      </c>
      <c r="H738" s="3" t="s">
        <v>276</v>
      </c>
      <c r="I738" s="3">
        <v>1390540</v>
      </c>
      <c r="J738" s="3" t="s">
        <v>34</v>
      </c>
      <c r="K738" s="4">
        <v>44946.282638888901</v>
      </c>
      <c r="L738" s="11" t="str">
        <f t="shared" si="61"/>
        <v>enero</v>
      </c>
      <c r="M738" s="3">
        <v>3</v>
      </c>
      <c r="N738" s="3">
        <v>3</v>
      </c>
      <c r="O738" s="3">
        <f t="shared" si="57"/>
        <v>3</v>
      </c>
      <c r="P738" s="4">
        <v>44946.310694444401</v>
      </c>
      <c r="Q738" s="2"/>
      <c r="R738" s="3" t="s">
        <v>2812</v>
      </c>
      <c r="S738" s="4">
        <v>44946.310694444401</v>
      </c>
      <c r="T738" s="3">
        <f t="shared" si="58"/>
        <v>40</v>
      </c>
      <c r="U738" s="2" t="s">
        <v>75</v>
      </c>
      <c r="V738" s="4">
        <v>44946.311354166697</v>
      </c>
      <c r="W738" s="3">
        <f t="shared" si="59"/>
        <v>0</v>
      </c>
      <c r="X738" s="3" t="s">
        <v>1215</v>
      </c>
      <c r="Y738" s="2" t="s">
        <v>1216</v>
      </c>
      <c r="Z738" s="2" t="s">
        <v>75</v>
      </c>
      <c r="AA738" s="4">
        <v>44946.697222222203</v>
      </c>
      <c r="AB738" s="26">
        <f t="shared" si="60"/>
        <v>9</v>
      </c>
      <c r="AC738" s="1" t="s">
        <v>78</v>
      </c>
      <c r="AD738" s="3" t="s">
        <v>40</v>
      </c>
    </row>
    <row r="739" spans="1:30" ht="114.75" hidden="1" x14ac:dyDescent="0.25">
      <c r="A739" s="1" t="s">
        <v>2815</v>
      </c>
      <c r="B739" s="1" t="s">
        <v>27</v>
      </c>
      <c r="C739" s="2" t="s">
        <v>2816</v>
      </c>
      <c r="D739" s="3" t="s">
        <v>87</v>
      </c>
      <c r="E739" s="3" t="s">
        <v>30</v>
      </c>
      <c r="F739" s="2" t="s">
        <v>225</v>
      </c>
      <c r="G739" s="3" t="s">
        <v>32</v>
      </c>
      <c r="H739" s="3" t="s">
        <v>33</v>
      </c>
      <c r="I739" s="3">
        <v>1390720</v>
      </c>
      <c r="J739" s="3" t="s">
        <v>34</v>
      </c>
      <c r="K739" s="4">
        <v>44946.363888888904</v>
      </c>
      <c r="L739" s="11" t="str">
        <f t="shared" si="61"/>
        <v>enero</v>
      </c>
      <c r="M739" s="3">
        <v>2</v>
      </c>
      <c r="N739" s="3"/>
      <c r="O739" s="3">
        <f t="shared" si="57"/>
        <v>2</v>
      </c>
      <c r="P739" s="3"/>
      <c r="Q739" s="2"/>
      <c r="R739" s="3" t="s">
        <v>2817</v>
      </c>
      <c r="S739" s="4">
        <v>44946.372210648202</v>
      </c>
      <c r="T739" s="3">
        <f t="shared" si="58"/>
        <v>11</v>
      </c>
      <c r="U739" s="2" t="s">
        <v>36</v>
      </c>
      <c r="V739" s="4">
        <v>44946.376099537003</v>
      </c>
      <c r="W739" s="3">
        <f t="shared" si="59"/>
        <v>5</v>
      </c>
      <c r="X739" s="3" t="s">
        <v>1366</v>
      </c>
      <c r="Y739" s="2" t="s">
        <v>1367</v>
      </c>
      <c r="Z739" s="2" t="s">
        <v>551</v>
      </c>
      <c r="AA739" s="4">
        <v>44957.595138888901</v>
      </c>
      <c r="AB739" s="26">
        <f t="shared" si="60"/>
        <v>269</v>
      </c>
      <c r="AC739" s="1" t="s">
        <v>78</v>
      </c>
      <c r="AD739" s="3" t="s">
        <v>40</v>
      </c>
    </row>
    <row r="740" spans="1:30" ht="140.25" hidden="1" x14ac:dyDescent="0.25">
      <c r="A740" s="1" t="s">
        <v>2818</v>
      </c>
      <c r="B740" s="1" t="s">
        <v>27</v>
      </c>
      <c r="C740" s="2" t="s">
        <v>2819</v>
      </c>
      <c r="D740" s="3" t="s">
        <v>172</v>
      </c>
      <c r="E740" s="3" t="s">
        <v>30</v>
      </c>
      <c r="F740" s="2" t="s">
        <v>82</v>
      </c>
      <c r="G740" s="3" t="s">
        <v>54</v>
      </c>
      <c r="H740" s="3" t="s">
        <v>83</v>
      </c>
      <c r="I740" s="3">
        <v>1390741</v>
      </c>
      <c r="J740" s="3" t="s">
        <v>34</v>
      </c>
      <c r="K740" s="4">
        <v>44946.375</v>
      </c>
      <c r="L740" s="11" t="str">
        <f t="shared" si="61"/>
        <v>enero</v>
      </c>
      <c r="M740" s="3">
        <v>3</v>
      </c>
      <c r="N740" s="3">
        <v>3</v>
      </c>
      <c r="O740" s="3">
        <f t="shared" si="57"/>
        <v>3</v>
      </c>
      <c r="P740" s="4">
        <v>44946.384212962999</v>
      </c>
      <c r="Q740" s="2"/>
      <c r="R740" s="3" t="s">
        <v>2820</v>
      </c>
      <c r="S740" s="4">
        <v>44946.384212962999</v>
      </c>
      <c r="T740" s="3">
        <f t="shared" si="58"/>
        <v>13</v>
      </c>
      <c r="U740" s="2" t="s">
        <v>36</v>
      </c>
      <c r="V740" s="4">
        <v>44946.385023148097</v>
      </c>
      <c r="W740" s="3">
        <f t="shared" si="59"/>
        <v>1</v>
      </c>
      <c r="X740" s="3" t="s">
        <v>195</v>
      </c>
      <c r="Y740" s="2" t="s">
        <v>196</v>
      </c>
      <c r="Z740" s="2" t="s">
        <v>36</v>
      </c>
      <c r="AA740" s="4">
        <v>44946.598611111098</v>
      </c>
      <c r="AB740" s="26">
        <f t="shared" si="60"/>
        <v>5</v>
      </c>
      <c r="AC740" s="1" t="s">
        <v>78</v>
      </c>
      <c r="AD740" s="3" t="s">
        <v>40</v>
      </c>
    </row>
    <row r="741" spans="1:30" ht="28.5" hidden="1" x14ac:dyDescent="0.25">
      <c r="A741" s="1" t="s">
        <v>2821</v>
      </c>
      <c r="B741" s="1" t="s">
        <v>27</v>
      </c>
      <c r="C741" s="2" t="s">
        <v>2822</v>
      </c>
      <c r="D741" s="3" t="s">
        <v>212</v>
      </c>
      <c r="E741" s="3" t="s">
        <v>30</v>
      </c>
      <c r="F741" s="2" t="s">
        <v>758</v>
      </c>
      <c r="G741" s="3" t="s">
        <v>192</v>
      </c>
      <c r="H741" s="3" t="s">
        <v>759</v>
      </c>
      <c r="I741" s="3">
        <v>1390771</v>
      </c>
      <c r="J741" s="3" t="s">
        <v>73</v>
      </c>
      <c r="K741" s="4">
        <v>44946.395833333299</v>
      </c>
      <c r="L741" s="11" t="str">
        <f t="shared" si="61"/>
        <v>enero</v>
      </c>
      <c r="M741" s="3">
        <v>2</v>
      </c>
      <c r="N741" s="3"/>
      <c r="O741" s="3">
        <f t="shared" si="57"/>
        <v>2</v>
      </c>
      <c r="P741" s="3"/>
      <c r="Q741" s="2"/>
      <c r="R741" s="3" t="s">
        <v>2823</v>
      </c>
      <c r="S741" s="4">
        <v>44946.404502314799</v>
      </c>
      <c r="T741" s="3">
        <f t="shared" si="58"/>
        <v>12</v>
      </c>
      <c r="U741" s="2" t="s">
        <v>122</v>
      </c>
      <c r="V741" s="4">
        <v>44946.406319444402</v>
      </c>
      <c r="W741" s="3">
        <f t="shared" si="59"/>
        <v>2</v>
      </c>
      <c r="X741" s="3"/>
      <c r="Y741" s="2"/>
      <c r="Z741" s="2" t="s">
        <v>122</v>
      </c>
      <c r="AA741" s="4">
        <v>44946.8</v>
      </c>
      <c r="AB741" s="26">
        <f t="shared" si="60"/>
        <v>9</v>
      </c>
      <c r="AC741" s="1"/>
      <c r="AD741" s="3" t="s">
        <v>40</v>
      </c>
    </row>
    <row r="742" spans="1:30" ht="127.5" hidden="1" x14ac:dyDescent="0.25">
      <c r="A742" s="1" t="s">
        <v>2824</v>
      </c>
      <c r="B742" s="1" t="s">
        <v>27</v>
      </c>
      <c r="C742" s="2" t="s">
        <v>2825</v>
      </c>
      <c r="D742" s="3" t="s">
        <v>863</v>
      </c>
      <c r="E742" s="3" t="s">
        <v>30</v>
      </c>
      <c r="F742" s="2" t="s">
        <v>53</v>
      </c>
      <c r="G742" s="3" t="s">
        <v>32</v>
      </c>
      <c r="H742" s="3" t="s">
        <v>187</v>
      </c>
      <c r="I742" s="3">
        <v>1390776</v>
      </c>
      <c r="J742" s="3" t="s">
        <v>34</v>
      </c>
      <c r="K742" s="4">
        <v>44946.400000000001</v>
      </c>
      <c r="L742" s="11" t="str">
        <f t="shared" si="61"/>
        <v>enero</v>
      </c>
      <c r="M742" s="3">
        <v>1</v>
      </c>
      <c r="N742" s="3">
        <v>1</v>
      </c>
      <c r="O742" s="3">
        <f t="shared" si="57"/>
        <v>1</v>
      </c>
      <c r="P742" s="4">
        <v>44946.408356481501</v>
      </c>
      <c r="Q742" s="2"/>
      <c r="R742" s="3" t="s">
        <v>2826</v>
      </c>
      <c r="S742" s="4">
        <v>44946.408356481501</v>
      </c>
      <c r="T742" s="3">
        <f t="shared" si="58"/>
        <v>12</v>
      </c>
      <c r="U742" s="2" t="s">
        <v>36</v>
      </c>
      <c r="V742" s="4">
        <v>44946.408819444398</v>
      </c>
      <c r="W742" s="3">
        <f t="shared" si="59"/>
        <v>0</v>
      </c>
      <c r="X742" s="3" t="s">
        <v>526</v>
      </c>
      <c r="Y742" s="2" t="s">
        <v>527</v>
      </c>
      <c r="Z742" s="2" t="s">
        <v>75</v>
      </c>
      <c r="AA742" s="4">
        <v>44948.622916666704</v>
      </c>
      <c r="AB742" s="26">
        <f t="shared" si="60"/>
        <v>53</v>
      </c>
      <c r="AC742" s="1" t="s">
        <v>39</v>
      </c>
      <c r="AD742" s="3" t="s">
        <v>40</v>
      </c>
    </row>
    <row r="743" spans="1:30" ht="89.25" hidden="1" x14ac:dyDescent="0.25">
      <c r="A743" s="1" t="s">
        <v>2827</v>
      </c>
      <c r="B743" s="1" t="s">
        <v>27</v>
      </c>
      <c r="C743" s="2" t="s">
        <v>2828</v>
      </c>
      <c r="D743" s="3" t="s">
        <v>794</v>
      </c>
      <c r="E743" s="3" t="s">
        <v>30</v>
      </c>
      <c r="F743" s="2" t="s">
        <v>82</v>
      </c>
      <c r="G743" s="3" t="s">
        <v>54</v>
      </c>
      <c r="H743" s="3" t="s">
        <v>83</v>
      </c>
      <c r="I743" s="3">
        <v>1390846</v>
      </c>
      <c r="J743" s="3" t="s">
        <v>34</v>
      </c>
      <c r="K743" s="4">
        <v>44946.439583333296</v>
      </c>
      <c r="L743" s="11" t="str">
        <f t="shared" si="61"/>
        <v>enero</v>
      </c>
      <c r="M743" s="3">
        <v>2</v>
      </c>
      <c r="N743" s="3">
        <v>2</v>
      </c>
      <c r="O743" s="3">
        <f t="shared" si="57"/>
        <v>2</v>
      </c>
      <c r="P743" s="4">
        <v>44946.460277777798</v>
      </c>
      <c r="Q743" s="2"/>
      <c r="R743" s="3" t="s">
        <v>2829</v>
      </c>
      <c r="S743" s="4">
        <v>44946.460277777798</v>
      </c>
      <c r="T743" s="3">
        <f t="shared" si="58"/>
        <v>29</v>
      </c>
      <c r="U743" s="2" t="s">
        <v>36</v>
      </c>
      <c r="V743" s="4">
        <v>44946.512488425898</v>
      </c>
      <c r="W743" s="3">
        <f t="shared" si="59"/>
        <v>75</v>
      </c>
      <c r="X743" s="3" t="s">
        <v>37</v>
      </c>
      <c r="Y743" s="2" t="s">
        <v>38</v>
      </c>
      <c r="Z743" s="2" t="s">
        <v>75</v>
      </c>
      <c r="AA743" s="4">
        <v>44946.761805555601</v>
      </c>
      <c r="AB743" s="26">
        <f t="shared" si="60"/>
        <v>5</v>
      </c>
      <c r="AC743" s="1" t="s">
        <v>144</v>
      </c>
      <c r="AD743" s="3" t="s">
        <v>40</v>
      </c>
    </row>
    <row r="744" spans="1:30" ht="102" hidden="1" x14ac:dyDescent="0.25">
      <c r="A744" s="1" t="s">
        <v>93</v>
      </c>
      <c r="B744" s="1" t="s">
        <v>27</v>
      </c>
      <c r="C744" s="2" t="s">
        <v>94</v>
      </c>
      <c r="D744" s="3" t="s">
        <v>95</v>
      </c>
      <c r="E744" s="3" t="s">
        <v>30</v>
      </c>
      <c r="F744" s="2" t="s">
        <v>64</v>
      </c>
      <c r="G744" s="3" t="s">
        <v>32</v>
      </c>
      <c r="H744" s="3" t="s">
        <v>33</v>
      </c>
      <c r="I744" s="3">
        <v>1390862</v>
      </c>
      <c r="J744" s="3" t="s">
        <v>34</v>
      </c>
      <c r="K744" s="4">
        <v>44946.454861111102</v>
      </c>
      <c r="L744" s="11" t="str">
        <f t="shared" si="61"/>
        <v>enero</v>
      </c>
      <c r="M744" s="3">
        <v>3</v>
      </c>
      <c r="N744" s="3">
        <v>3</v>
      </c>
      <c r="O744" s="3">
        <f t="shared" si="57"/>
        <v>3</v>
      </c>
      <c r="P744" s="4">
        <v>44946.465115740699</v>
      </c>
      <c r="Q744" s="2"/>
      <c r="R744" s="3" t="s">
        <v>2830</v>
      </c>
      <c r="S744" s="4">
        <v>44946.465115740699</v>
      </c>
      <c r="T744" s="3">
        <f t="shared" si="58"/>
        <v>14</v>
      </c>
      <c r="U744" s="2" t="s">
        <v>36</v>
      </c>
      <c r="V744" s="4">
        <v>44946.470312500001</v>
      </c>
      <c r="W744" s="3">
        <f t="shared" si="59"/>
        <v>7</v>
      </c>
      <c r="X744" s="3" t="s">
        <v>66</v>
      </c>
      <c r="Y744" s="2" t="s">
        <v>67</v>
      </c>
      <c r="Z744" s="2" t="s">
        <v>551</v>
      </c>
      <c r="AA744" s="4">
        <v>44953.689583333296</v>
      </c>
      <c r="AB744" s="26">
        <f t="shared" si="60"/>
        <v>173</v>
      </c>
      <c r="AC744" s="1" t="s">
        <v>78</v>
      </c>
      <c r="AD744" s="3" t="s">
        <v>40</v>
      </c>
    </row>
    <row r="745" spans="1:30" ht="178.5" hidden="1" x14ac:dyDescent="0.25">
      <c r="A745" s="1" t="s">
        <v>2833</v>
      </c>
      <c r="B745" s="1" t="s">
        <v>27</v>
      </c>
      <c r="C745" s="2" t="s">
        <v>2834</v>
      </c>
      <c r="D745" s="3" t="s">
        <v>629</v>
      </c>
      <c r="E745" s="3" t="s">
        <v>30</v>
      </c>
      <c r="F745" s="2" t="s">
        <v>88</v>
      </c>
      <c r="G745" s="3" t="s">
        <v>54</v>
      </c>
      <c r="H745" s="3" t="s">
        <v>89</v>
      </c>
      <c r="I745" s="3">
        <v>1390888</v>
      </c>
      <c r="J745" s="3" t="s">
        <v>73</v>
      </c>
      <c r="K745" s="4">
        <v>44946.474305555603</v>
      </c>
      <c r="L745" s="11" t="str">
        <f t="shared" si="61"/>
        <v>enero</v>
      </c>
      <c r="M745" s="3">
        <v>2</v>
      </c>
      <c r="N745" s="3"/>
      <c r="O745" s="3">
        <f t="shared" ref="O745:O805" si="62">IF(ISBLANK(N745),M745,N745)</f>
        <v>2</v>
      </c>
      <c r="P745" s="3"/>
      <c r="Q745" s="2"/>
      <c r="R745" s="3" t="s">
        <v>2835</v>
      </c>
      <c r="S745" s="4">
        <v>44946.490370370397</v>
      </c>
      <c r="T745" s="3">
        <f t="shared" si="58"/>
        <v>23</v>
      </c>
      <c r="U745" s="2" t="s">
        <v>36</v>
      </c>
      <c r="V745" s="4">
        <v>44946.558171296303</v>
      </c>
      <c r="W745" s="3">
        <f t="shared" si="59"/>
        <v>97</v>
      </c>
      <c r="X745" s="3" t="s">
        <v>2836</v>
      </c>
      <c r="Y745" s="2" t="s">
        <v>2837</v>
      </c>
      <c r="Z745" s="2" t="s">
        <v>551</v>
      </c>
      <c r="AA745" s="4">
        <v>44946.620138888902</v>
      </c>
      <c r="AB745" s="26">
        <f t="shared" si="60"/>
        <v>1</v>
      </c>
      <c r="AC745" s="1"/>
      <c r="AD745" s="3" t="s">
        <v>40</v>
      </c>
    </row>
    <row r="746" spans="1:30" ht="127.5" hidden="1" x14ac:dyDescent="0.25">
      <c r="A746" s="1" t="s">
        <v>2838</v>
      </c>
      <c r="B746" s="1" t="s">
        <v>27</v>
      </c>
      <c r="C746" s="2" t="s">
        <v>2839</v>
      </c>
      <c r="D746" s="3" t="s">
        <v>119</v>
      </c>
      <c r="E746" s="3" t="s">
        <v>30</v>
      </c>
      <c r="F746" s="2" t="s">
        <v>82</v>
      </c>
      <c r="G746" s="3" t="s">
        <v>54</v>
      </c>
      <c r="H746" s="3" t="s">
        <v>2840</v>
      </c>
      <c r="I746" s="3">
        <v>1390893</v>
      </c>
      <c r="J746" s="3" t="s">
        <v>34</v>
      </c>
      <c r="K746" s="4">
        <v>44946.478472222203</v>
      </c>
      <c r="L746" s="11" t="str">
        <f t="shared" si="61"/>
        <v>enero</v>
      </c>
      <c r="M746" s="3">
        <v>2</v>
      </c>
      <c r="N746" s="3"/>
      <c r="O746" s="3">
        <f t="shared" si="62"/>
        <v>2</v>
      </c>
      <c r="P746" s="3"/>
      <c r="Q746" s="2"/>
      <c r="R746" s="3" t="s">
        <v>2841</v>
      </c>
      <c r="S746" s="4">
        <v>44946.512650463003</v>
      </c>
      <c r="T746" s="3">
        <f t="shared" si="58"/>
        <v>49</v>
      </c>
      <c r="U746" s="2" t="s">
        <v>36</v>
      </c>
      <c r="V746" s="4">
        <v>44946.591608796298</v>
      </c>
      <c r="W746" s="3">
        <f t="shared" si="59"/>
        <v>113</v>
      </c>
      <c r="X746" s="3" t="s">
        <v>1366</v>
      </c>
      <c r="Y746" s="2" t="s">
        <v>1367</v>
      </c>
      <c r="Z746" s="2" t="s">
        <v>551</v>
      </c>
      <c r="AA746" s="4">
        <v>44947.613888888904</v>
      </c>
      <c r="AB746" s="26">
        <f t="shared" si="60"/>
        <v>24</v>
      </c>
      <c r="AC746" s="1" t="s">
        <v>78</v>
      </c>
      <c r="AD746" s="3" t="s">
        <v>40</v>
      </c>
    </row>
    <row r="747" spans="1:30" ht="178.5" hidden="1" x14ac:dyDescent="0.25">
      <c r="A747" s="1" t="s">
        <v>2842</v>
      </c>
      <c r="B747" s="1" t="s">
        <v>2843</v>
      </c>
      <c r="C747" s="2" t="s">
        <v>2844</v>
      </c>
      <c r="D747" s="3" t="s">
        <v>482</v>
      </c>
      <c r="E747" s="3" t="s">
        <v>30</v>
      </c>
      <c r="F747" s="2" t="s">
        <v>53</v>
      </c>
      <c r="G747" s="3" t="s">
        <v>54</v>
      </c>
      <c r="H747" s="3" t="s">
        <v>100</v>
      </c>
      <c r="I747" s="3">
        <v>1390898</v>
      </c>
      <c r="J747" s="3" t="s">
        <v>34</v>
      </c>
      <c r="K747" s="4">
        <v>44946.485416666699</v>
      </c>
      <c r="L747" s="11" t="str">
        <f t="shared" si="61"/>
        <v>enero</v>
      </c>
      <c r="M747" s="3">
        <v>2</v>
      </c>
      <c r="N747" s="3">
        <v>2</v>
      </c>
      <c r="O747" s="3">
        <f t="shared" si="62"/>
        <v>2</v>
      </c>
      <c r="P747" s="4">
        <v>44946.5050694444</v>
      </c>
      <c r="Q747" s="2"/>
      <c r="R747" s="3" t="s">
        <v>2845</v>
      </c>
      <c r="S747" s="4">
        <v>44946.5050694444</v>
      </c>
      <c r="T747" s="3">
        <f t="shared" si="58"/>
        <v>28</v>
      </c>
      <c r="U747" s="2" t="s">
        <v>36</v>
      </c>
      <c r="V747" s="4">
        <v>44946.591597222199</v>
      </c>
      <c r="W747" s="3">
        <f t="shared" si="59"/>
        <v>124</v>
      </c>
      <c r="X747" s="3" t="s">
        <v>653</v>
      </c>
      <c r="Y747" s="2" t="s">
        <v>654</v>
      </c>
      <c r="Z747" s="2" t="s">
        <v>75</v>
      </c>
      <c r="AA747" s="4">
        <v>44964.75</v>
      </c>
      <c r="AB747" s="26">
        <f t="shared" si="60"/>
        <v>435</v>
      </c>
      <c r="AC747" s="1" t="s">
        <v>144</v>
      </c>
      <c r="AD747" s="3" t="s">
        <v>40</v>
      </c>
    </row>
    <row r="748" spans="1:30" ht="42.75" hidden="1" x14ac:dyDescent="0.25">
      <c r="A748" s="1" t="s">
        <v>2846</v>
      </c>
      <c r="B748" s="1" t="s">
        <v>575</v>
      </c>
      <c r="C748" s="2" t="s">
        <v>2847</v>
      </c>
      <c r="D748" s="3" t="s">
        <v>2783</v>
      </c>
      <c r="E748" s="3" t="s">
        <v>410</v>
      </c>
      <c r="F748" s="2" t="s">
        <v>213</v>
      </c>
      <c r="G748" s="3" t="s">
        <v>192</v>
      </c>
      <c r="H748" s="3" t="s">
        <v>214</v>
      </c>
      <c r="I748" s="3">
        <v>1390906</v>
      </c>
      <c r="J748" s="3" t="s">
        <v>73</v>
      </c>
      <c r="K748" s="4">
        <v>44946.492361111101</v>
      </c>
      <c r="L748" s="11" t="str">
        <f t="shared" si="61"/>
        <v>enero</v>
      </c>
      <c r="M748" s="3">
        <v>2</v>
      </c>
      <c r="N748" s="3">
        <v>2</v>
      </c>
      <c r="O748" s="3">
        <f t="shared" si="62"/>
        <v>2</v>
      </c>
      <c r="P748" s="4">
        <v>44946.502939814804</v>
      </c>
      <c r="Q748" s="2"/>
      <c r="R748" s="3" t="s">
        <v>2067</v>
      </c>
      <c r="S748" s="4">
        <v>44946.502939814804</v>
      </c>
      <c r="T748" s="3">
        <f t="shared" si="58"/>
        <v>15</v>
      </c>
      <c r="U748" s="2" t="s">
        <v>122</v>
      </c>
      <c r="V748" s="4">
        <v>44946.504942129599</v>
      </c>
      <c r="W748" s="3">
        <f t="shared" si="59"/>
        <v>2</v>
      </c>
      <c r="X748" s="3" t="s">
        <v>997</v>
      </c>
      <c r="Y748" s="2" t="s">
        <v>998</v>
      </c>
      <c r="Z748" s="2" t="s">
        <v>122</v>
      </c>
      <c r="AA748" s="4">
        <v>44946.545833333301</v>
      </c>
      <c r="AB748" s="26">
        <f t="shared" si="60"/>
        <v>0</v>
      </c>
      <c r="AC748" s="1" t="s">
        <v>197</v>
      </c>
      <c r="AD748" s="3" t="s">
        <v>40</v>
      </c>
    </row>
    <row r="749" spans="1:30" ht="114.75" hidden="1" x14ac:dyDescent="0.25">
      <c r="A749" s="1" t="s">
        <v>2848</v>
      </c>
      <c r="B749" s="1" t="s">
        <v>27</v>
      </c>
      <c r="C749" s="2" t="s">
        <v>2849</v>
      </c>
      <c r="D749" s="3" t="s">
        <v>257</v>
      </c>
      <c r="E749" s="3" t="s">
        <v>30</v>
      </c>
      <c r="F749" s="2" t="s">
        <v>82</v>
      </c>
      <c r="G749" s="3" t="s">
        <v>54</v>
      </c>
      <c r="H749" s="3" t="s">
        <v>83</v>
      </c>
      <c r="I749" s="3">
        <v>1390910</v>
      </c>
      <c r="J749" s="3" t="s">
        <v>34</v>
      </c>
      <c r="K749" s="4">
        <v>44946.502777777801</v>
      </c>
      <c r="L749" s="11" t="str">
        <f t="shared" si="61"/>
        <v>enero</v>
      </c>
      <c r="M749" s="3">
        <v>2</v>
      </c>
      <c r="N749" s="3">
        <v>2</v>
      </c>
      <c r="O749" s="3">
        <f t="shared" si="62"/>
        <v>2</v>
      </c>
      <c r="P749" s="4">
        <v>44946.5231712963</v>
      </c>
      <c r="Q749" s="2"/>
      <c r="R749" s="3" t="s">
        <v>2850</v>
      </c>
      <c r="S749" s="4">
        <v>44946.5231712963</v>
      </c>
      <c r="T749" s="3">
        <f t="shared" si="58"/>
        <v>29</v>
      </c>
      <c r="U749" s="2" t="s">
        <v>36</v>
      </c>
      <c r="V749" s="4">
        <v>44946.640636574099</v>
      </c>
      <c r="W749" s="3">
        <f t="shared" si="59"/>
        <v>169</v>
      </c>
      <c r="X749" s="3" t="s">
        <v>667</v>
      </c>
      <c r="Y749" s="2" t="s">
        <v>668</v>
      </c>
      <c r="Z749" s="2" t="s">
        <v>75</v>
      </c>
      <c r="AA749" s="4">
        <v>44947.574999999997</v>
      </c>
      <c r="AB749" s="26">
        <f t="shared" si="60"/>
        <v>22</v>
      </c>
      <c r="AC749" s="1" t="s">
        <v>78</v>
      </c>
      <c r="AD749" s="3" t="s">
        <v>40</v>
      </c>
    </row>
    <row r="750" spans="1:30" ht="28.5" hidden="1" x14ac:dyDescent="0.25">
      <c r="A750" s="1" t="s">
        <v>2851</v>
      </c>
      <c r="B750" s="1" t="s">
        <v>27</v>
      </c>
      <c r="C750" s="2" t="s">
        <v>2852</v>
      </c>
      <c r="D750" s="3" t="s">
        <v>378</v>
      </c>
      <c r="E750" s="3" t="s">
        <v>30</v>
      </c>
      <c r="F750" s="2" t="s">
        <v>325</v>
      </c>
      <c r="G750" s="3" t="s">
        <v>192</v>
      </c>
      <c r="H750" s="3" t="s">
        <v>326</v>
      </c>
      <c r="I750" s="3">
        <v>1390916</v>
      </c>
      <c r="J750" s="3" t="s">
        <v>34</v>
      </c>
      <c r="K750" s="4">
        <v>44946.507638888899</v>
      </c>
      <c r="L750" s="11" t="str">
        <f t="shared" si="61"/>
        <v>enero</v>
      </c>
      <c r="M750" s="3">
        <v>1</v>
      </c>
      <c r="N750" s="3">
        <v>1</v>
      </c>
      <c r="O750" s="3">
        <f t="shared" si="62"/>
        <v>1</v>
      </c>
      <c r="P750" s="4">
        <v>44946.516828703701</v>
      </c>
      <c r="Q750" s="2"/>
      <c r="R750" s="3" t="s">
        <v>2853</v>
      </c>
      <c r="S750" s="4">
        <v>44946.516828703701</v>
      </c>
      <c r="T750" s="3">
        <f t="shared" si="58"/>
        <v>13</v>
      </c>
      <c r="U750" s="2" t="s">
        <v>122</v>
      </c>
      <c r="V750" s="4">
        <v>44946.517465277801</v>
      </c>
      <c r="W750" s="3">
        <f t="shared" si="59"/>
        <v>0</v>
      </c>
      <c r="X750" s="3" t="s">
        <v>228</v>
      </c>
      <c r="Y750" s="2" t="s">
        <v>229</v>
      </c>
      <c r="Z750" s="2" t="s">
        <v>122</v>
      </c>
      <c r="AA750" s="4">
        <v>44960.489583333299</v>
      </c>
      <c r="AB750" s="26">
        <f t="shared" si="60"/>
        <v>335</v>
      </c>
      <c r="AC750" s="1" t="s">
        <v>78</v>
      </c>
      <c r="AD750" s="3" t="s">
        <v>40</v>
      </c>
    </row>
    <row r="751" spans="1:30" ht="28.5" hidden="1" x14ac:dyDescent="0.25">
      <c r="A751" s="1" t="s">
        <v>2854</v>
      </c>
      <c r="B751" s="1" t="s">
        <v>27</v>
      </c>
      <c r="C751" s="2" t="s">
        <v>2855</v>
      </c>
      <c r="D751" s="3" t="s">
        <v>316</v>
      </c>
      <c r="E751" s="3" t="s">
        <v>30</v>
      </c>
      <c r="F751" s="2" t="s">
        <v>225</v>
      </c>
      <c r="G751" s="3" t="s">
        <v>32</v>
      </c>
      <c r="H751" s="3" t="s">
        <v>33</v>
      </c>
      <c r="I751" s="3">
        <v>1390918</v>
      </c>
      <c r="J751" s="3" t="s">
        <v>34</v>
      </c>
      <c r="K751" s="4">
        <v>44946.517361111102</v>
      </c>
      <c r="L751" s="11" t="str">
        <f t="shared" si="61"/>
        <v>enero</v>
      </c>
      <c r="M751" s="3">
        <v>3</v>
      </c>
      <c r="N751" s="3">
        <v>3</v>
      </c>
      <c r="O751" s="3">
        <f t="shared" si="62"/>
        <v>3</v>
      </c>
      <c r="P751" s="4">
        <v>44946.529456018499</v>
      </c>
      <c r="Q751" s="2"/>
      <c r="R751" s="3" t="s">
        <v>2856</v>
      </c>
      <c r="S751" s="4">
        <v>44946.529456018499</v>
      </c>
      <c r="T751" s="3">
        <f t="shared" si="58"/>
        <v>17</v>
      </c>
      <c r="U751" s="2" t="s">
        <v>457</v>
      </c>
      <c r="V751" s="4">
        <v>44946.531261574099</v>
      </c>
      <c r="W751" s="3">
        <f t="shared" si="59"/>
        <v>2</v>
      </c>
      <c r="X751" s="3" t="s">
        <v>1215</v>
      </c>
      <c r="Y751" s="2" t="s">
        <v>1216</v>
      </c>
      <c r="Z751" s="2" t="s">
        <v>457</v>
      </c>
      <c r="AA751" s="4">
        <v>44946.6</v>
      </c>
      <c r="AB751" s="26">
        <f t="shared" si="60"/>
        <v>1</v>
      </c>
      <c r="AC751" s="1" t="s">
        <v>78</v>
      </c>
      <c r="AD751" s="3" t="s">
        <v>40</v>
      </c>
    </row>
    <row r="752" spans="1:30" ht="89.25" hidden="1" x14ac:dyDescent="0.25">
      <c r="A752" s="1" t="s">
        <v>2857</v>
      </c>
      <c r="B752" s="1" t="s">
        <v>27</v>
      </c>
      <c r="C752" s="2" t="s">
        <v>2858</v>
      </c>
      <c r="D752" s="3" t="s">
        <v>917</v>
      </c>
      <c r="E752" s="3" t="s">
        <v>30</v>
      </c>
      <c r="F752" s="2" t="s">
        <v>82</v>
      </c>
      <c r="G752" s="3" t="s">
        <v>54</v>
      </c>
      <c r="H752" s="3" t="s">
        <v>83</v>
      </c>
      <c r="I752" s="3">
        <v>1390921</v>
      </c>
      <c r="J752" s="3" t="s">
        <v>73</v>
      </c>
      <c r="K752" s="4">
        <v>44946.525694444397</v>
      </c>
      <c r="L752" s="11" t="str">
        <f t="shared" si="61"/>
        <v>enero</v>
      </c>
      <c r="M752" s="3">
        <v>3</v>
      </c>
      <c r="N752" s="3">
        <v>3</v>
      </c>
      <c r="O752" s="3">
        <f t="shared" si="62"/>
        <v>3</v>
      </c>
      <c r="P752" s="4">
        <v>44946.535023148099</v>
      </c>
      <c r="Q752" s="2"/>
      <c r="R752" s="3" t="s">
        <v>2859</v>
      </c>
      <c r="S752" s="4">
        <v>44946.535023148099</v>
      </c>
      <c r="T752" s="3">
        <f t="shared" si="58"/>
        <v>13</v>
      </c>
      <c r="U752" s="2" t="s">
        <v>36</v>
      </c>
      <c r="V752" s="4">
        <v>44946.6504166667</v>
      </c>
      <c r="W752" s="3">
        <f t="shared" si="59"/>
        <v>166</v>
      </c>
      <c r="X752" s="3" t="s">
        <v>736</v>
      </c>
      <c r="Y752" s="2" t="s">
        <v>737</v>
      </c>
      <c r="Z752" s="2" t="s">
        <v>551</v>
      </c>
      <c r="AA752" s="4">
        <v>44946.744444444397</v>
      </c>
      <c r="AB752" s="26">
        <f t="shared" si="60"/>
        <v>2</v>
      </c>
      <c r="AC752" s="1"/>
      <c r="AD752" s="3" t="s">
        <v>40</v>
      </c>
    </row>
    <row r="753" spans="1:30" ht="102" hidden="1" x14ac:dyDescent="0.25">
      <c r="A753" s="1" t="s">
        <v>2860</v>
      </c>
      <c r="B753" s="1" t="s">
        <v>345</v>
      </c>
      <c r="C753" s="2" t="s">
        <v>2861</v>
      </c>
      <c r="D753" s="3" t="s">
        <v>346</v>
      </c>
      <c r="E753" s="3" t="s">
        <v>30</v>
      </c>
      <c r="F753" s="2" t="s">
        <v>53</v>
      </c>
      <c r="G753" s="3" t="s">
        <v>54</v>
      </c>
      <c r="H753" s="3" t="s">
        <v>100</v>
      </c>
      <c r="I753" s="3">
        <v>1390929</v>
      </c>
      <c r="J753" s="3" t="s">
        <v>34</v>
      </c>
      <c r="K753" s="4">
        <v>44946.536111111098</v>
      </c>
      <c r="L753" s="11" t="str">
        <f t="shared" si="61"/>
        <v>enero</v>
      </c>
      <c r="M753" s="3">
        <v>2</v>
      </c>
      <c r="N753" s="3">
        <v>2</v>
      </c>
      <c r="O753" s="3">
        <f t="shared" si="62"/>
        <v>2</v>
      </c>
      <c r="P753" s="4">
        <v>44946.548472222203</v>
      </c>
      <c r="Q753" s="2"/>
      <c r="R753" s="3" t="s">
        <v>2862</v>
      </c>
      <c r="S753" s="4">
        <v>44946.548472222203</v>
      </c>
      <c r="T753" s="3">
        <f t="shared" si="58"/>
        <v>17</v>
      </c>
      <c r="U753" s="2" t="s">
        <v>36</v>
      </c>
      <c r="V753" s="4">
        <v>44946.668738425898</v>
      </c>
      <c r="W753" s="3">
        <f t="shared" si="59"/>
        <v>173</v>
      </c>
      <c r="X753" s="3" t="s">
        <v>228</v>
      </c>
      <c r="Y753" s="2" t="s">
        <v>229</v>
      </c>
      <c r="Z753" s="2" t="s">
        <v>75</v>
      </c>
      <c r="AA753" s="4">
        <v>44947.165972222203</v>
      </c>
      <c r="AB753" s="26">
        <f t="shared" si="60"/>
        <v>11</v>
      </c>
      <c r="AC753" s="1" t="s">
        <v>78</v>
      </c>
      <c r="AD753" s="3" t="s">
        <v>40</v>
      </c>
    </row>
    <row r="754" spans="1:30" ht="76.5" hidden="1" x14ac:dyDescent="0.25">
      <c r="A754" s="1" t="s">
        <v>2864</v>
      </c>
      <c r="B754" s="1" t="s">
        <v>27</v>
      </c>
      <c r="C754" s="2" t="s">
        <v>2865</v>
      </c>
      <c r="D754" s="3" t="s">
        <v>186</v>
      </c>
      <c r="E754" s="3" t="s">
        <v>30</v>
      </c>
      <c r="F754" s="2" t="s">
        <v>82</v>
      </c>
      <c r="G754" s="3" t="s">
        <v>54</v>
      </c>
      <c r="H754" s="3" t="s">
        <v>83</v>
      </c>
      <c r="I754" s="3">
        <v>1390969</v>
      </c>
      <c r="J754" s="3" t="s">
        <v>34</v>
      </c>
      <c r="K754" s="4">
        <v>44946.595833333296</v>
      </c>
      <c r="L754" s="11" t="str">
        <f t="shared" si="61"/>
        <v>enero</v>
      </c>
      <c r="M754" s="3">
        <v>3</v>
      </c>
      <c r="N754" s="3">
        <v>3</v>
      </c>
      <c r="O754" s="3">
        <f t="shared" si="62"/>
        <v>3</v>
      </c>
      <c r="P754" s="4">
        <v>44946.621921296297</v>
      </c>
      <c r="Q754" s="2"/>
      <c r="R754" s="3" t="s">
        <v>2866</v>
      </c>
      <c r="S754" s="4">
        <v>44946.621921296297</v>
      </c>
      <c r="T754" s="3">
        <f t="shared" si="58"/>
        <v>37</v>
      </c>
      <c r="U754" s="2" t="s">
        <v>36</v>
      </c>
      <c r="V754" s="4">
        <v>44946.705138888901</v>
      </c>
      <c r="W754" s="3">
        <f t="shared" si="59"/>
        <v>119</v>
      </c>
      <c r="X754" s="3" t="s">
        <v>247</v>
      </c>
      <c r="Y754" s="2" t="s">
        <v>248</v>
      </c>
      <c r="Z754" s="2" t="s">
        <v>75</v>
      </c>
      <c r="AA754" s="4">
        <v>44947.168749999997</v>
      </c>
      <c r="AB754" s="26">
        <f t="shared" si="60"/>
        <v>11</v>
      </c>
      <c r="AC754" s="1" t="s">
        <v>78</v>
      </c>
      <c r="AD754" s="3" t="s">
        <v>40</v>
      </c>
    </row>
    <row r="755" spans="1:30" ht="42.75" hidden="1" x14ac:dyDescent="0.25">
      <c r="A755" s="1" t="s">
        <v>2867</v>
      </c>
      <c r="B755" s="1" t="s">
        <v>27</v>
      </c>
      <c r="C755" s="2" t="s">
        <v>2868</v>
      </c>
      <c r="D755" s="3" t="s">
        <v>2001</v>
      </c>
      <c r="E755" s="3" t="s">
        <v>30</v>
      </c>
      <c r="F755" s="2" t="s">
        <v>264</v>
      </c>
      <c r="G755" s="3" t="s">
        <v>192</v>
      </c>
      <c r="H755" s="3" t="s">
        <v>387</v>
      </c>
      <c r="I755" s="3">
        <v>1390972</v>
      </c>
      <c r="J755" s="3" t="s">
        <v>73</v>
      </c>
      <c r="K755" s="4">
        <v>44946.6</v>
      </c>
      <c r="L755" s="11" t="str">
        <f t="shared" si="61"/>
        <v>enero</v>
      </c>
      <c r="M755" s="3">
        <v>3</v>
      </c>
      <c r="N755" s="3">
        <v>3</v>
      </c>
      <c r="O755" s="3">
        <f t="shared" si="62"/>
        <v>3</v>
      </c>
      <c r="P755" s="4">
        <v>44946.611712963</v>
      </c>
      <c r="Q755" s="2"/>
      <c r="R755" s="3" t="s">
        <v>2869</v>
      </c>
      <c r="S755" s="4">
        <v>44946.611712963</v>
      </c>
      <c r="T755" s="3">
        <f t="shared" si="58"/>
        <v>16</v>
      </c>
      <c r="U755" s="2" t="s">
        <v>122</v>
      </c>
      <c r="V755" s="4">
        <v>44946.614027777803</v>
      </c>
      <c r="W755" s="3">
        <f t="shared" si="59"/>
        <v>3</v>
      </c>
      <c r="X755" s="3" t="s">
        <v>859</v>
      </c>
      <c r="Y755" s="2" t="s">
        <v>860</v>
      </c>
      <c r="Z755" s="2" t="s">
        <v>122</v>
      </c>
      <c r="AA755" s="4">
        <v>44946.726388888899</v>
      </c>
      <c r="AB755" s="26">
        <f t="shared" si="60"/>
        <v>2</v>
      </c>
      <c r="AC755" s="1" t="s">
        <v>78</v>
      </c>
      <c r="AD755" s="3" t="s">
        <v>40</v>
      </c>
    </row>
    <row r="756" spans="1:30" ht="42.75" hidden="1" x14ac:dyDescent="0.25">
      <c r="A756" s="1" t="s">
        <v>2870</v>
      </c>
      <c r="B756" s="1" t="s">
        <v>27</v>
      </c>
      <c r="C756" s="2" t="s">
        <v>2871</v>
      </c>
      <c r="D756" s="3" t="s">
        <v>147</v>
      </c>
      <c r="E756" s="3" t="s">
        <v>30</v>
      </c>
      <c r="F756" s="2" t="s">
        <v>154</v>
      </c>
      <c r="G756" s="3" t="s">
        <v>155</v>
      </c>
      <c r="H756" s="3" t="s">
        <v>156</v>
      </c>
      <c r="I756" s="3">
        <v>1390987</v>
      </c>
      <c r="J756" s="3" t="s">
        <v>73</v>
      </c>
      <c r="K756" s="4">
        <v>44946.630555555603</v>
      </c>
      <c r="L756" s="11" t="str">
        <f t="shared" si="61"/>
        <v>enero</v>
      </c>
      <c r="M756" s="3">
        <v>3</v>
      </c>
      <c r="N756" s="3">
        <v>3</v>
      </c>
      <c r="O756" s="3">
        <f t="shared" si="62"/>
        <v>3</v>
      </c>
      <c r="P756" s="4">
        <v>44946.641539351898</v>
      </c>
      <c r="Q756" s="2"/>
      <c r="R756" s="3" t="s">
        <v>2872</v>
      </c>
      <c r="S756" s="4">
        <v>44946.641539351898</v>
      </c>
      <c r="T756" s="3">
        <f t="shared" si="58"/>
        <v>15</v>
      </c>
      <c r="U756" s="2" t="s">
        <v>122</v>
      </c>
      <c r="V756" s="4">
        <v>44946.642083333303</v>
      </c>
      <c r="W756" s="3">
        <f t="shared" si="59"/>
        <v>0</v>
      </c>
      <c r="X756" s="3" t="s">
        <v>228</v>
      </c>
      <c r="Y756" s="2" t="s">
        <v>229</v>
      </c>
      <c r="Z756" s="2" t="s">
        <v>122</v>
      </c>
      <c r="AA756" s="4">
        <v>44946.715972222199</v>
      </c>
      <c r="AB756" s="26">
        <f t="shared" si="60"/>
        <v>1</v>
      </c>
      <c r="AC756" s="1"/>
      <c r="AD756" s="3" t="s">
        <v>40</v>
      </c>
    </row>
    <row r="757" spans="1:30" ht="42.75" hidden="1" x14ac:dyDescent="0.25">
      <c r="A757" s="1" t="s">
        <v>2873</v>
      </c>
      <c r="B757" s="1" t="s">
        <v>27</v>
      </c>
      <c r="C757" s="2" t="s">
        <v>2874</v>
      </c>
      <c r="D757" s="3" t="s">
        <v>349</v>
      </c>
      <c r="E757" s="3" t="s">
        <v>30</v>
      </c>
      <c r="F757" s="2" t="s">
        <v>154</v>
      </c>
      <c r="G757" s="3" t="s">
        <v>155</v>
      </c>
      <c r="H757" s="3" t="s">
        <v>156</v>
      </c>
      <c r="I757" s="3">
        <v>1390991</v>
      </c>
      <c r="J757" s="3" t="s">
        <v>34</v>
      </c>
      <c r="K757" s="4">
        <v>44946.639583333301</v>
      </c>
      <c r="L757" s="11" t="str">
        <f t="shared" si="61"/>
        <v>enero</v>
      </c>
      <c r="M757" s="3">
        <v>3</v>
      </c>
      <c r="N757" s="3">
        <v>3</v>
      </c>
      <c r="O757" s="3">
        <f t="shared" si="62"/>
        <v>3</v>
      </c>
      <c r="P757" s="4">
        <v>44946.6487037037</v>
      </c>
      <c r="Q757" s="2"/>
      <c r="R757" s="3" t="s">
        <v>2875</v>
      </c>
      <c r="S757" s="4">
        <v>44946.6487037037</v>
      </c>
      <c r="T757" s="3">
        <f t="shared" si="58"/>
        <v>13</v>
      </c>
      <c r="U757" s="2" t="s">
        <v>122</v>
      </c>
      <c r="V757" s="4">
        <v>44946.6496527778</v>
      </c>
      <c r="W757" s="3">
        <f t="shared" si="59"/>
        <v>1</v>
      </c>
      <c r="X757" s="3" t="s">
        <v>2876</v>
      </c>
      <c r="Y757" s="2" t="s">
        <v>2877</v>
      </c>
      <c r="Z757" s="2" t="s">
        <v>122</v>
      </c>
      <c r="AA757" s="4">
        <v>44946.784722222197</v>
      </c>
      <c r="AB757" s="26">
        <f t="shared" si="60"/>
        <v>3</v>
      </c>
      <c r="AC757" s="1" t="s">
        <v>78</v>
      </c>
      <c r="AD757" s="3" t="s">
        <v>40</v>
      </c>
    </row>
    <row r="758" spans="1:30" ht="102" hidden="1" x14ac:dyDescent="0.25">
      <c r="A758" s="1" t="s">
        <v>2878</v>
      </c>
      <c r="B758" s="1" t="s">
        <v>27</v>
      </c>
      <c r="C758" s="2" t="s">
        <v>2879</v>
      </c>
      <c r="D758" s="3" t="s">
        <v>974</v>
      </c>
      <c r="E758" s="3" t="s">
        <v>30</v>
      </c>
      <c r="F758" s="2" t="s">
        <v>325</v>
      </c>
      <c r="G758" s="3" t="s">
        <v>1018</v>
      </c>
      <c r="H758" s="3" t="s">
        <v>2113</v>
      </c>
      <c r="I758" s="3">
        <v>1390996</v>
      </c>
      <c r="J758" s="3" t="s">
        <v>34</v>
      </c>
      <c r="K758" s="4">
        <v>44946.645833333299</v>
      </c>
      <c r="L758" s="11" t="str">
        <f t="shared" si="61"/>
        <v>enero</v>
      </c>
      <c r="M758" s="3">
        <v>4</v>
      </c>
      <c r="N758" s="3"/>
      <c r="O758" s="3">
        <f t="shared" si="62"/>
        <v>4</v>
      </c>
      <c r="P758" s="3"/>
      <c r="Q758" s="2"/>
      <c r="R758" s="3" t="s">
        <v>2880</v>
      </c>
      <c r="S758" s="4">
        <v>44946.6555787037</v>
      </c>
      <c r="T758" s="3">
        <f t="shared" si="58"/>
        <v>14</v>
      </c>
      <c r="U758" s="2" t="s">
        <v>36</v>
      </c>
      <c r="V758" s="4">
        <v>44946.6816666667</v>
      </c>
      <c r="W758" s="3">
        <f t="shared" si="59"/>
        <v>37</v>
      </c>
      <c r="X758" s="3" t="s">
        <v>1254</v>
      </c>
      <c r="Y758" s="2" t="s">
        <v>1255</v>
      </c>
      <c r="Z758" s="2" t="s">
        <v>36</v>
      </c>
      <c r="AA758" s="4">
        <v>44946.804861111101</v>
      </c>
      <c r="AB758" s="26">
        <f t="shared" si="60"/>
        <v>2</v>
      </c>
      <c r="AC758" s="1" t="s">
        <v>78</v>
      </c>
      <c r="AD758" s="3" t="s">
        <v>40</v>
      </c>
    </row>
    <row r="759" spans="1:30" ht="114.75" hidden="1" x14ac:dyDescent="0.25">
      <c r="A759" s="1" t="s">
        <v>2881</v>
      </c>
      <c r="B759" s="1" t="s">
        <v>27</v>
      </c>
      <c r="C759" s="2" t="s">
        <v>2882</v>
      </c>
      <c r="D759" s="3" t="s">
        <v>206</v>
      </c>
      <c r="E759" s="3" t="s">
        <v>30</v>
      </c>
      <c r="F759" s="2" t="s">
        <v>293</v>
      </c>
      <c r="G759" s="3" t="s">
        <v>32</v>
      </c>
      <c r="H759" s="3" t="s">
        <v>33</v>
      </c>
      <c r="I759" s="3">
        <v>1390999</v>
      </c>
      <c r="J759" s="3" t="s">
        <v>34</v>
      </c>
      <c r="K759" s="4">
        <v>44946.65</v>
      </c>
      <c r="L759" s="11" t="str">
        <f t="shared" si="61"/>
        <v>enero</v>
      </c>
      <c r="M759" s="3">
        <v>2</v>
      </c>
      <c r="N759" s="3">
        <v>2</v>
      </c>
      <c r="O759" s="3">
        <f t="shared" si="62"/>
        <v>2</v>
      </c>
      <c r="P759" s="4">
        <v>44946.677534722199</v>
      </c>
      <c r="Q759" s="2"/>
      <c r="R759" s="3" t="s">
        <v>2883</v>
      </c>
      <c r="S759" s="4">
        <v>44946.677534722199</v>
      </c>
      <c r="T759" s="3">
        <f t="shared" si="58"/>
        <v>39</v>
      </c>
      <c r="U759" s="2" t="s">
        <v>36</v>
      </c>
      <c r="V759" s="4">
        <v>44946.778206018498</v>
      </c>
      <c r="W759" s="3">
        <f t="shared" si="59"/>
        <v>144</v>
      </c>
      <c r="X759" s="3" t="s">
        <v>103</v>
      </c>
      <c r="Y759" s="2" t="s">
        <v>104</v>
      </c>
      <c r="Z759" s="2" t="s">
        <v>219</v>
      </c>
      <c r="AA759" s="4">
        <v>44947.204166666699</v>
      </c>
      <c r="AB759" s="26">
        <f t="shared" si="60"/>
        <v>10</v>
      </c>
      <c r="AC759" s="1" t="s">
        <v>78</v>
      </c>
      <c r="AD759" s="3" t="s">
        <v>40</v>
      </c>
    </row>
    <row r="760" spans="1:30" ht="127.5" hidden="1" x14ac:dyDescent="0.25">
      <c r="A760" s="1" t="s">
        <v>2884</v>
      </c>
      <c r="B760" s="1" t="s">
        <v>27</v>
      </c>
      <c r="C760" s="2" t="s">
        <v>2885</v>
      </c>
      <c r="D760" s="3" t="s">
        <v>141</v>
      </c>
      <c r="E760" s="3" t="s">
        <v>30</v>
      </c>
      <c r="F760" s="2" t="s">
        <v>31</v>
      </c>
      <c r="G760" s="3" t="s">
        <v>32</v>
      </c>
      <c r="H760" s="3" t="s">
        <v>33</v>
      </c>
      <c r="I760" s="3">
        <v>1391017</v>
      </c>
      <c r="J760" s="3" t="s">
        <v>34</v>
      </c>
      <c r="K760" s="4">
        <v>44946.717361111099</v>
      </c>
      <c r="L760" s="11" t="str">
        <f t="shared" si="61"/>
        <v>enero</v>
      </c>
      <c r="M760" s="3">
        <v>2</v>
      </c>
      <c r="N760" s="3">
        <v>2</v>
      </c>
      <c r="O760" s="3">
        <f t="shared" si="62"/>
        <v>2</v>
      </c>
      <c r="P760" s="4">
        <v>44946.727430555598</v>
      </c>
      <c r="Q760" s="2"/>
      <c r="R760" s="3" t="s">
        <v>2886</v>
      </c>
      <c r="S760" s="4">
        <v>44946.727430555598</v>
      </c>
      <c r="T760" s="3">
        <f t="shared" si="58"/>
        <v>14</v>
      </c>
      <c r="U760" s="2" t="s">
        <v>36</v>
      </c>
      <c r="V760" s="4">
        <v>44946.909548611096</v>
      </c>
      <c r="W760" s="3">
        <f t="shared" si="59"/>
        <v>262</v>
      </c>
      <c r="X760" s="3" t="s">
        <v>2366</v>
      </c>
      <c r="Y760" s="2" t="s">
        <v>2367</v>
      </c>
      <c r="Z760" s="2" t="s">
        <v>57</v>
      </c>
      <c r="AA760" s="4">
        <v>44950.452083333301</v>
      </c>
      <c r="AB760" s="26">
        <f t="shared" si="60"/>
        <v>85</v>
      </c>
      <c r="AC760" s="1" t="s">
        <v>144</v>
      </c>
      <c r="AD760" s="3" t="s">
        <v>40</v>
      </c>
    </row>
    <row r="761" spans="1:30" ht="127.5" hidden="1" x14ac:dyDescent="0.25">
      <c r="A761" s="1" t="s">
        <v>2887</v>
      </c>
      <c r="B761" s="1" t="s">
        <v>27</v>
      </c>
      <c r="C761" s="2" t="s">
        <v>2888</v>
      </c>
      <c r="D761" s="3" t="s">
        <v>107</v>
      </c>
      <c r="E761" s="3" t="s">
        <v>30</v>
      </c>
      <c r="F761" s="2" t="s">
        <v>64</v>
      </c>
      <c r="G761" s="3" t="s">
        <v>32</v>
      </c>
      <c r="H761" s="3" t="s">
        <v>33</v>
      </c>
      <c r="I761" s="3">
        <v>1391019</v>
      </c>
      <c r="J761" s="3" t="s">
        <v>34</v>
      </c>
      <c r="K761" s="4">
        <v>44946.724999999999</v>
      </c>
      <c r="L761" s="11" t="str">
        <f t="shared" si="61"/>
        <v>enero</v>
      </c>
      <c r="M761" s="3">
        <v>2</v>
      </c>
      <c r="N761" s="3">
        <v>2</v>
      </c>
      <c r="O761" s="3">
        <f t="shared" si="62"/>
        <v>2</v>
      </c>
      <c r="P761" s="4">
        <v>44946.737673611096</v>
      </c>
      <c r="Q761" s="2"/>
      <c r="R761" s="3" t="s">
        <v>2889</v>
      </c>
      <c r="S761" s="4">
        <v>44946.737673611096</v>
      </c>
      <c r="T761" s="3">
        <f t="shared" si="58"/>
        <v>18</v>
      </c>
      <c r="U761" s="2" t="s">
        <v>36</v>
      </c>
      <c r="V761" s="4">
        <v>44946.813240740703</v>
      </c>
      <c r="W761" s="3">
        <f t="shared" si="59"/>
        <v>108</v>
      </c>
      <c r="X761" s="3" t="s">
        <v>123</v>
      </c>
      <c r="Y761" s="2" t="s">
        <v>124</v>
      </c>
      <c r="Z761" s="2" t="s">
        <v>219</v>
      </c>
      <c r="AA761" s="4">
        <v>44949.688194444403</v>
      </c>
      <c r="AB761" s="26">
        <f t="shared" si="60"/>
        <v>68</v>
      </c>
      <c r="AC761" s="1" t="s">
        <v>125</v>
      </c>
      <c r="AD761" s="3" t="s">
        <v>40</v>
      </c>
    </row>
    <row r="762" spans="1:30" ht="191.25" hidden="1" x14ac:dyDescent="0.25">
      <c r="A762" s="1" t="s">
        <v>2890</v>
      </c>
      <c r="B762" s="1" t="s">
        <v>27</v>
      </c>
      <c r="C762" s="2" t="s">
        <v>2891</v>
      </c>
      <c r="D762" s="3" t="s">
        <v>257</v>
      </c>
      <c r="E762" s="3" t="s">
        <v>30</v>
      </c>
      <c r="F762" s="2" t="s">
        <v>88</v>
      </c>
      <c r="G762" s="3" t="s">
        <v>54</v>
      </c>
      <c r="H762" s="3" t="s">
        <v>276</v>
      </c>
      <c r="I762" s="3">
        <v>1391023</v>
      </c>
      <c r="J762" s="3" t="s">
        <v>34</v>
      </c>
      <c r="K762" s="4">
        <v>44946.757638888899</v>
      </c>
      <c r="L762" s="11" t="str">
        <f t="shared" si="61"/>
        <v>enero</v>
      </c>
      <c r="M762" s="3">
        <v>1</v>
      </c>
      <c r="N762" s="3">
        <v>1</v>
      </c>
      <c r="O762" s="3">
        <f t="shared" si="62"/>
        <v>1</v>
      </c>
      <c r="P762" s="4">
        <v>44946.761122685202</v>
      </c>
      <c r="Q762" s="2"/>
      <c r="R762" s="3" t="s">
        <v>2892</v>
      </c>
      <c r="S762" s="4">
        <v>44946.761122685202</v>
      </c>
      <c r="T762" s="3">
        <f t="shared" si="58"/>
        <v>5</v>
      </c>
      <c r="U762" s="2" t="s">
        <v>36</v>
      </c>
      <c r="V762" s="4">
        <v>44946.773217592599</v>
      </c>
      <c r="W762" s="3">
        <f t="shared" si="59"/>
        <v>17</v>
      </c>
      <c r="X762" s="3" t="s">
        <v>2893</v>
      </c>
      <c r="Y762" s="2" t="s">
        <v>2894</v>
      </c>
      <c r="Z762" s="2" t="s">
        <v>57</v>
      </c>
      <c r="AA762" s="4">
        <v>44953.472222222197</v>
      </c>
      <c r="AB762" s="26">
        <f t="shared" si="60"/>
        <v>160</v>
      </c>
      <c r="AC762" s="1" t="s">
        <v>330</v>
      </c>
      <c r="AD762" s="3" t="s">
        <v>40</v>
      </c>
    </row>
    <row r="763" spans="1:30" ht="127.5" hidden="1" x14ac:dyDescent="0.25">
      <c r="A763" s="1" t="s">
        <v>2895</v>
      </c>
      <c r="B763" s="1" t="s">
        <v>27</v>
      </c>
      <c r="C763" s="2" t="s">
        <v>2896</v>
      </c>
      <c r="D763" s="3" t="s">
        <v>166</v>
      </c>
      <c r="E763" s="3" t="s">
        <v>30</v>
      </c>
      <c r="F763" s="2" t="s">
        <v>53</v>
      </c>
      <c r="G763" s="3" t="s">
        <v>54</v>
      </c>
      <c r="H763" s="3" t="s">
        <v>1156</v>
      </c>
      <c r="I763" s="3">
        <v>1391026</v>
      </c>
      <c r="J763" s="3" t="s">
        <v>34</v>
      </c>
      <c r="K763" s="4">
        <v>44946.788194444402</v>
      </c>
      <c r="L763" s="11" t="str">
        <f t="shared" si="61"/>
        <v>enero</v>
      </c>
      <c r="M763" s="3">
        <v>2</v>
      </c>
      <c r="N763" s="3"/>
      <c r="O763" s="3">
        <f t="shared" si="62"/>
        <v>2</v>
      </c>
      <c r="P763" s="3"/>
      <c r="Q763" s="2"/>
      <c r="R763" s="3" t="s">
        <v>2897</v>
      </c>
      <c r="S763" s="4">
        <v>44946.803819444402</v>
      </c>
      <c r="T763" s="3">
        <f t="shared" si="58"/>
        <v>22</v>
      </c>
      <c r="U763" s="2" t="s">
        <v>36</v>
      </c>
      <c r="V763" s="4">
        <v>44946.856145833299</v>
      </c>
      <c r="W763" s="3">
        <f t="shared" si="59"/>
        <v>75</v>
      </c>
      <c r="X763" s="3" t="s">
        <v>538</v>
      </c>
      <c r="Y763" s="2" t="s">
        <v>539</v>
      </c>
      <c r="Z763" s="2" t="s">
        <v>219</v>
      </c>
      <c r="AA763" s="4">
        <v>44950.673611111102</v>
      </c>
      <c r="AB763" s="26">
        <f t="shared" si="60"/>
        <v>91</v>
      </c>
      <c r="AC763" s="1" t="s">
        <v>78</v>
      </c>
      <c r="AD763" s="3" t="s">
        <v>40</v>
      </c>
    </row>
    <row r="764" spans="1:30" ht="42.75" hidden="1" x14ac:dyDescent="0.25">
      <c r="A764" s="1" t="s">
        <v>2898</v>
      </c>
      <c r="B764" s="1" t="s">
        <v>27</v>
      </c>
      <c r="C764" s="2" t="s">
        <v>2899</v>
      </c>
      <c r="D764" s="3" t="s">
        <v>107</v>
      </c>
      <c r="E764" s="3" t="s">
        <v>30</v>
      </c>
      <c r="F764" s="2" t="s">
        <v>64</v>
      </c>
      <c r="G764" s="3" t="s">
        <v>32</v>
      </c>
      <c r="H764" s="3" t="s">
        <v>33</v>
      </c>
      <c r="I764" s="3">
        <v>1391028</v>
      </c>
      <c r="J764" s="3" t="s">
        <v>34</v>
      </c>
      <c r="K764" s="4">
        <v>44946.8527777778</v>
      </c>
      <c r="L764" s="11" t="str">
        <f t="shared" si="61"/>
        <v>enero</v>
      </c>
      <c r="M764" s="3">
        <v>3</v>
      </c>
      <c r="N764" s="3">
        <v>3</v>
      </c>
      <c r="O764" s="3">
        <f t="shared" si="62"/>
        <v>3</v>
      </c>
      <c r="P764" s="4">
        <v>44946.878888888903</v>
      </c>
      <c r="Q764" s="2"/>
      <c r="R764" s="3" t="s">
        <v>2900</v>
      </c>
      <c r="S764" s="4">
        <v>44946.878888888903</v>
      </c>
      <c r="T764" s="3">
        <f t="shared" si="58"/>
        <v>37</v>
      </c>
      <c r="U764" s="2" t="s">
        <v>219</v>
      </c>
      <c r="V764" s="4">
        <v>44946.882696759298</v>
      </c>
      <c r="W764" s="3">
        <f t="shared" si="59"/>
        <v>5</v>
      </c>
      <c r="X764" s="3" t="s">
        <v>593</v>
      </c>
      <c r="Y764" s="2" t="s">
        <v>594</v>
      </c>
      <c r="Z764" s="2" t="s">
        <v>219</v>
      </c>
      <c r="AA764" s="4">
        <v>44947.197916666701</v>
      </c>
      <c r="AB764" s="26">
        <f t="shared" si="60"/>
        <v>7</v>
      </c>
      <c r="AC764" s="1" t="s">
        <v>78</v>
      </c>
      <c r="AD764" s="3" t="s">
        <v>40</v>
      </c>
    </row>
    <row r="765" spans="1:30" ht="51" hidden="1" x14ac:dyDescent="0.25">
      <c r="A765" s="1" t="s">
        <v>2901</v>
      </c>
      <c r="B765" s="1" t="s">
        <v>27</v>
      </c>
      <c r="C765" s="2" t="s">
        <v>2902</v>
      </c>
      <c r="D765" s="3" t="s">
        <v>629</v>
      </c>
      <c r="E765" s="3" t="s">
        <v>30</v>
      </c>
      <c r="F765" s="2" t="s">
        <v>53</v>
      </c>
      <c r="G765" s="3" t="s">
        <v>32</v>
      </c>
      <c r="H765" s="3" t="s">
        <v>187</v>
      </c>
      <c r="I765" s="3">
        <v>1391029</v>
      </c>
      <c r="J765" s="3" t="s">
        <v>34</v>
      </c>
      <c r="K765" s="4">
        <v>44946.917361111096</v>
      </c>
      <c r="L765" s="11" t="str">
        <f t="shared" si="61"/>
        <v>enero</v>
      </c>
      <c r="M765" s="3">
        <v>2</v>
      </c>
      <c r="N765" s="3">
        <v>2</v>
      </c>
      <c r="O765" s="3">
        <f t="shared" si="62"/>
        <v>2</v>
      </c>
      <c r="P765" s="4">
        <v>44946.928171296298</v>
      </c>
      <c r="Q765" s="2"/>
      <c r="R765" s="3" t="s">
        <v>2903</v>
      </c>
      <c r="S765" s="4">
        <v>44946.928171296298</v>
      </c>
      <c r="T765" s="3">
        <f t="shared" si="58"/>
        <v>15</v>
      </c>
      <c r="U765" s="2" t="s">
        <v>219</v>
      </c>
      <c r="V765" s="4">
        <v>44946.951631944401</v>
      </c>
      <c r="W765" s="3">
        <f t="shared" si="59"/>
        <v>33</v>
      </c>
      <c r="X765" s="3" t="s">
        <v>103</v>
      </c>
      <c r="Y765" s="2" t="s">
        <v>104</v>
      </c>
      <c r="Z765" s="2" t="s">
        <v>57</v>
      </c>
      <c r="AA765" s="4">
        <v>44950.636805555601</v>
      </c>
      <c r="AB765" s="26">
        <f t="shared" si="60"/>
        <v>88</v>
      </c>
      <c r="AC765" s="1" t="s">
        <v>144</v>
      </c>
      <c r="AD765" s="3" t="s">
        <v>40</v>
      </c>
    </row>
    <row r="766" spans="1:30" ht="38.25" hidden="1" x14ac:dyDescent="0.25">
      <c r="A766" s="1" t="s">
        <v>2906</v>
      </c>
      <c r="B766" s="1" t="s">
        <v>27</v>
      </c>
      <c r="C766" s="2" t="s">
        <v>2907</v>
      </c>
      <c r="D766" s="3" t="s">
        <v>232</v>
      </c>
      <c r="E766" s="3" t="s">
        <v>30</v>
      </c>
      <c r="F766" s="2" t="s">
        <v>53</v>
      </c>
      <c r="G766" s="3" t="s">
        <v>54</v>
      </c>
      <c r="H766" s="3" t="s">
        <v>100</v>
      </c>
      <c r="I766" s="3">
        <v>1391032</v>
      </c>
      <c r="J766" s="3" t="s">
        <v>34</v>
      </c>
      <c r="K766" s="4">
        <v>44946.9465277778</v>
      </c>
      <c r="L766" s="11" t="str">
        <f t="shared" si="61"/>
        <v>enero</v>
      </c>
      <c r="M766" s="3">
        <v>2</v>
      </c>
      <c r="N766" s="3">
        <v>2</v>
      </c>
      <c r="O766" s="3">
        <f t="shared" si="62"/>
        <v>2</v>
      </c>
      <c r="P766" s="4">
        <v>44946.995439814797</v>
      </c>
      <c r="Q766" s="2"/>
      <c r="R766" s="3" t="s">
        <v>2908</v>
      </c>
      <c r="S766" s="4">
        <v>44946.995439814797</v>
      </c>
      <c r="T766" s="3">
        <f t="shared" si="58"/>
        <v>70</v>
      </c>
      <c r="U766" s="2" t="s">
        <v>219</v>
      </c>
      <c r="V766" s="4">
        <v>44946.996400463002</v>
      </c>
      <c r="W766" s="3">
        <f t="shared" si="59"/>
        <v>1</v>
      </c>
      <c r="X766" s="3" t="s">
        <v>103</v>
      </c>
      <c r="Y766" s="2" t="s">
        <v>104</v>
      </c>
      <c r="Z766" s="2" t="s">
        <v>219</v>
      </c>
      <c r="AA766" s="4">
        <v>44952.4597222222</v>
      </c>
      <c r="AB766" s="26">
        <f t="shared" si="60"/>
        <v>131</v>
      </c>
      <c r="AC766" s="1" t="s">
        <v>78</v>
      </c>
      <c r="AD766" s="3" t="s">
        <v>40</v>
      </c>
    </row>
    <row r="767" spans="1:30" ht="89.25" hidden="1" x14ac:dyDescent="0.25">
      <c r="A767" s="1" t="s">
        <v>2912</v>
      </c>
      <c r="B767" s="1" t="s">
        <v>27</v>
      </c>
      <c r="C767" s="2" t="s">
        <v>2913</v>
      </c>
      <c r="D767" s="3" t="s">
        <v>482</v>
      </c>
      <c r="E767" s="3" t="s">
        <v>30</v>
      </c>
      <c r="F767" s="2" t="s">
        <v>288</v>
      </c>
      <c r="G767" s="3" t="s">
        <v>192</v>
      </c>
      <c r="H767" s="3" t="s">
        <v>289</v>
      </c>
      <c r="I767" s="3">
        <v>1391035</v>
      </c>
      <c r="J767" s="3" t="s">
        <v>34</v>
      </c>
      <c r="K767" s="4">
        <v>44947</v>
      </c>
      <c r="L767" s="11" t="str">
        <f t="shared" si="61"/>
        <v>enero</v>
      </c>
      <c r="M767" s="3">
        <v>1</v>
      </c>
      <c r="N767" s="3">
        <v>1</v>
      </c>
      <c r="O767" s="3">
        <f t="shared" si="62"/>
        <v>1</v>
      </c>
      <c r="P767" s="4">
        <v>44947.007835648103</v>
      </c>
      <c r="Q767" s="2"/>
      <c r="R767" s="3" t="s">
        <v>2914</v>
      </c>
      <c r="S767" s="4">
        <v>44947.007835648103</v>
      </c>
      <c r="T767" s="3">
        <f t="shared" si="58"/>
        <v>11</v>
      </c>
      <c r="U767" s="2" t="s">
        <v>234</v>
      </c>
      <c r="V767" s="4">
        <v>44947.009953703702</v>
      </c>
      <c r="W767" s="3">
        <f t="shared" si="59"/>
        <v>3</v>
      </c>
      <c r="X767" s="3" t="s">
        <v>1853</v>
      </c>
      <c r="Y767" s="2" t="s">
        <v>1854</v>
      </c>
      <c r="Z767" s="2" t="s">
        <v>234</v>
      </c>
      <c r="AA767" s="4">
        <v>44947.527083333298</v>
      </c>
      <c r="AB767" s="26">
        <f t="shared" si="60"/>
        <v>12</v>
      </c>
      <c r="AC767" s="1" t="s">
        <v>78</v>
      </c>
      <c r="AD767" s="3" t="s">
        <v>40</v>
      </c>
    </row>
    <row r="768" spans="1:30" ht="28.5" hidden="1" x14ac:dyDescent="0.25">
      <c r="A768" s="1" t="s">
        <v>2915</v>
      </c>
      <c r="B768" s="1" t="s">
        <v>27</v>
      </c>
      <c r="C768" s="2" t="s">
        <v>2916</v>
      </c>
      <c r="D768" s="3" t="s">
        <v>29</v>
      </c>
      <c r="E768" s="3" t="s">
        <v>30</v>
      </c>
      <c r="F768" s="2" t="s">
        <v>225</v>
      </c>
      <c r="G768" s="3" t="s">
        <v>32</v>
      </c>
      <c r="H768" s="3" t="s">
        <v>33</v>
      </c>
      <c r="I768" s="3">
        <v>1391036</v>
      </c>
      <c r="J768" s="3" t="s">
        <v>73</v>
      </c>
      <c r="K768" s="4">
        <v>44947.003472222197</v>
      </c>
      <c r="L768" s="11" t="str">
        <f t="shared" si="61"/>
        <v>enero</v>
      </c>
      <c r="M768" s="3">
        <v>2</v>
      </c>
      <c r="N768" s="3">
        <v>2</v>
      </c>
      <c r="O768" s="3">
        <f t="shared" si="62"/>
        <v>2</v>
      </c>
      <c r="P768" s="4">
        <v>44947.0378935185</v>
      </c>
      <c r="Q768" s="2"/>
      <c r="R768" s="3" t="s">
        <v>2917</v>
      </c>
      <c r="S768" s="4">
        <v>44947.0378935185</v>
      </c>
      <c r="T768" s="3">
        <f t="shared" si="58"/>
        <v>49</v>
      </c>
      <c r="U768" s="2" t="s">
        <v>219</v>
      </c>
      <c r="V768" s="4">
        <v>44947.064398148097</v>
      </c>
      <c r="W768" s="3">
        <f t="shared" si="59"/>
        <v>38</v>
      </c>
      <c r="X768" s="3" t="s">
        <v>1021</v>
      </c>
      <c r="Y768" s="2" t="s">
        <v>1022</v>
      </c>
      <c r="Z768" s="2" t="s">
        <v>219</v>
      </c>
      <c r="AA768" s="4">
        <v>44947.222222222197</v>
      </c>
      <c r="AB768" s="26">
        <f t="shared" si="60"/>
        <v>3</v>
      </c>
      <c r="AC768" s="1" t="s">
        <v>197</v>
      </c>
      <c r="AD768" s="3" t="s">
        <v>40</v>
      </c>
    </row>
    <row r="769" spans="1:30" ht="42.75" hidden="1" x14ac:dyDescent="0.25">
      <c r="A769" s="1" t="s">
        <v>2918</v>
      </c>
      <c r="B769" s="1" t="s">
        <v>27</v>
      </c>
      <c r="C769" s="2" t="s">
        <v>2919</v>
      </c>
      <c r="D769" s="3" t="s">
        <v>629</v>
      </c>
      <c r="E769" s="3" t="s">
        <v>30</v>
      </c>
      <c r="F769" s="2" t="s">
        <v>53</v>
      </c>
      <c r="G769" s="3" t="s">
        <v>54</v>
      </c>
      <c r="H769" s="3" t="s">
        <v>100</v>
      </c>
      <c r="I769" s="3">
        <v>1391037</v>
      </c>
      <c r="J769" s="3" t="s">
        <v>34</v>
      </c>
      <c r="K769" s="4">
        <v>44947.009722222203</v>
      </c>
      <c r="L769" s="11" t="str">
        <f t="shared" si="61"/>
        <v>enero</v>
      </c>
      <c r="M769" s="3">
        <v>3</v>
      </c>
      <c r="N769" s="3">
        <v>3</v>
      </c>
      <c r="O769" s="3">
        <f t="shared" si="62"/>
        <v>3</v>
      </c>
      <c r="P769" s="4">
        <v>44947.049803240698</v>
      </c>
      <c r="Q769" s="2"/>
      <c r="R769" s="3" t="s">
        <v>2920</v>
      </c>
      <c r="S769" s="4">
        <v>44947.049803240698</v>
      </c>
      <c r="T769" s="3">
        <f t="shared" si="58"/>
        <v>57</v>
      </c>
      <c r="U769" s="2" t="s">
        <v>57</v>
      </c>
      <c r="V769" s="4">
        <v>44947.050347222197</v>
      </c>
      <c r="W769" s="3">
        <f t="shared" si="59"/>
        <v>0</v>
      </c>
      <c r="X769" s="3" t="s">
        <v>720</v>
      </c>
      <c r="Y769" s="2" t="s">
        <v>721</v>
      </c>
      <c r="Z769" s="2" t="s">
        <v>57</v>
      </c>
      <c r="AA769" s="4">
        <v>44947.488888888904</v>
      </c>
      <c r="AB769" s="26">
        <f t="shared" si="60"/>
        <v>10</v>
      </c>
      <c r="AC769" s="1" t="s">
        <v>78</v>
      </c>
      <c r="AD769" s="3" t="s">
        <v>40</v>
      </c>
    </row>
    <row r="770" spans="1:30" ht="89.25" hidden="1" x14ac:dyDescent="0.25">
      <c r="A770" s="1" t="s">
        <v>2921</v>
      </c>
      <c r="B770" s="1" t="s">
        <v>27</v>
      </c>
      <c r="C770" s="2" t="s">
        <v>2922</v>
      </c>
      <c r="D770" s="3" t="s">
        <v>210</v>
      </c>
      <c r="E770" s="3" t="s">
        <v>30</v>
      </c>
      <c r="F770" s="2" t="s">
        <v>53</v>
      </c>
      <c r="G770" s="3" t="s">
        <v>32</v>
      </c>
      <c r="H770" s="3" t="s">
        <v>187</v>
      </c>
      <c r="I770" s="3">
        <v>1391038</v>
      </c>
      <c r="J770" s="3" t="s">
        <v>34</v>
      </c>
      <c r="K770" s="4">
        <v>44947.013888888898</v>
      </c>
      <c r="L770" s="11" t="str">
        <f t="shared" si="61"/>
        <v>enero</v>
      </c>
      <c r="M770" s="3">
        <v>3</v>
      </c>
      <c r="N770" s="3">
        <v>3</v>
      </c>
      <c r="O770" s="3">
        <f t="shared" si="62"/>
        <v>3</v>
      </c>
      <c r="P770" s="4">
        <v>44947.0718402778</v>
      </c>
      <c r="Q770" s="2"/>
      <c r="R770" s="3" t="s">
        <v>2923</v>
      </c>
      <c r="S770" s="4">
        <v>44947.0718402778</v>
      </c>
      <c r="T770" s="3">
        <f t="shared" si="58"/>
        <v>83</v>
      </c>
      <c r="U770" s="2" t="s">
        <v>57</v>
      </c>
      <c r="V770" s="4">
        <v>44947.072164351899</v>
      </c>
      <c r="W770" s="3">
        <f t="shared" si="59"/>
        <v>0</v>
      </c>
      <c r="X770" s="3" t="s">
        <v>2924</v>
      </c>
      <c r="Y770" s="2" t="s">
        <v>2925</v>
      </c>
      <c r="Z770" s="2" t="s">
        <v>57</v>
      </c>
      <c r="AA770" s="4">
        <v>44947.409722222197</v>
      </c>
      <c r="AB770" s="26">
        <f t="shared" si="60"/>
        <v>8</v>
      </c>
      <c r="AC770" s="1" t="s">
        <v>78</v>
      </c>
      <c r="AD770" s="3" t="s">
        <v>40</v>
      </c>
    </row>
    <row r="771" spans="1:30" ht="51" hidden="1" x14ac:dyDescent="0.25">
      <c r="A771" s="1" t="s">
        <v>2926</v>
      </c>
      <c r="B771" s="1" t="s">
        <v>27</v>
      </c>
      <c r="C771" s="2" t="s">
        <v>2927</v>
      </c>
      <c r="D771" s="3" t="s">
        <v>1059</v>
      </c>
      <c r="E771" s="3" t="s">
        <v>30</v>
      </c>
      <c r="F771" s="2" t="s">
        <v>2928</v>
      </c>
      <c r="G771" s="3" t="s">
        <v>541</v>
      </c>
      <c r="H771" s="3" t="s">
        <v>2929</v>
      </c>
      <c r="I771" s="3">
        <v>1391080</v>
      </c>
      <c r="J771" s="3" t="s">
        <v>34</v>
      </c>
      <c r="K771" s="4">
        <v>44947.311111111099</v>
      </c>
      <c r="L771" s="11" t="str">
        <f t="shared" si="61"/>
        <v>enero</v>
      </c>
      <c r="M771" s="3">
        <v>1</v>
      </c>
      <c r="N771" s="3">
        <v>1</v>
      </c>
      <c r="O771" s="3">
        <f t="shared" si="62"/>
        <v>1</v>
      </c>
      <c r="P771" s="4">
        <v>44947.321064814802</v>
      </c>
      <c r="Q771" s="2"/>
      <c r="R771" s="3" t="s">
        <v>2930</v>
      </c>
      <c r="S771" s="4">
        <v>44947.321064814802</v>
      </c>
      <c r="T771" s="3">
        <f t="shared" si="58"/>
        <v>14</v>
      </c>
      <c r="U771" s="2" t="s">
        <v>227</v>
      </c>
      <c r="V771" s="4">
        <v>44947.321516203701</v>
      </c>
      <c r="W771" s="3">
        <f t="shared" si="59"/>
        <v>0</v>
      </c>
      <c r="X771" s="3" t="s">
        <v>2050</v>
      </c>
      <c r="Y771" s="2" t="s">
        <v>2051</v>
      </c>
      <c r="Z771" s="2" t="s">
        <v>227</v>
      </c>
      <c r="AA771" s="4">
        <v>44977.651388888902</v>
      </c>
      <c r="AB771" s="26">
        <f t="shared" si="60"/>
        <v>727</v>
      </c>
      <c r="AC771" s="1" t="s">
        <v>39</v>
      </c>
      <c r="AD771" s="3" t="s">
        <v>40</v>
      </c>
    </row>
    <row r="772" spans="1:30" ht="42.75" hidden="1" x14ac:dyDescent="0.25">
      <c r="A772" s="1" t="s">
        <v>2933</v>
      </c>
      <c r="B772" s="1" t="s">
        <v>27</v>
      </c>
      <c r="C772" s="2" t="s">
        <v>2934</v>
      </c>
      <c r="D772" s="3" t="s">
        <v>71</v>
      </c>
      <c r="E772" s="3" t="s">
        <v>30</v>
      </c>
      <c r="F772" s="2" t="s">
        <v>2629</v>
      </c>
      <c r="G772" s="3" t="s">
        <v>192</v>
      </c>
      <c r="H772" s="3" t="s">
        <v>2630</v>
      </c>
      <c r="I772" s="3">
        <v>1391157</v>
      </c>
      <c r="J772" s="3" t="s">
        <v>34</v>
      </c>
      <c r="K772" s="4">
        <v>44947.408333333296</v>
      </c>
      <c r="L772" s="11" t="str">
        <f t="shared" si="61"/>
        <v>enero</v>
      </c>
      <c r="M772" s="3">
        <v>2</v>
      </c>
      <c r="N772" s="3">
        <v>2</v>
      </c>
      <c r="O772" s="3">
        <f t="shared" si="62"/>
        <v>2</v>
      </c>
      <c r="P772" s="4">
        <v>44947.430162037002</v>
      </c>
      <c r="Q772" s="2"/>
      <c r="R772" s="3" t="s">
        <v>2935</v>
      </c>
      <c r="S772" s="4">
        <v>44947.430162037002</v>
      </c>
      <c r="T772" s="3">
        <f t="shared" si="58"/>
        <v>31</v>
      </c>
      <c r="U772" s="2" t="s">
        <v>639</v>
      </c>
      <c r="V772" s="4">
        <v>44947.437511574099</v>
      </c>
      <c r="W772" s="3">
        <f t="shared" si="59"/>
        <v>10</v>
      </c>
      <c r="X772" s="3" t="s">
        <v>91</v>
      </c>
      <c r="Y772" s="2" t="s">
        <v>92</v>
      </c>
      <c r="Z772" s="2" t="s">
        <v>639</v>
      </c>
      <c r="AA772" s="4">
        <v>44947.611111111102</v>
      </c>
      <c r="AB772" s="26">
        <f t="shared" si="60"/>
        <v>4</v>
      </c>
      <c r="AC772" s="1" t="s">
        <v>78</v>
      </c>
      <c r="AD772" s="3" t="s">
        <v>40</v>
      </c>
    </row>
    <row r="773" spans="1:30" ht="42.75" hidden="1" x14ac:dyDescent="0.25">
      <c r="A773" s="1" t="s">
        <v>2936</v>
      </c>
      <c r="B773" s="1" t="s">
        <v>27</v>
      </c>
      <c r="C773" s="2" t="s">
        <v>2937</v>
      </c>
      <c r="D773" s="3" t="s">
        <v>643</v>
      </c>
      <c r="E773" s="3" t="s">
        <v>30</v>
      </c>
      <c r="F773" s="2" t="s">
        <v>53</v>
      </c>
      <c r="G773" s="3" t="s">
        <v>54</v>
      </c>
      <c r="H773" s="3" t="s">
        <v>100</v>
      </c>
      <c r="I773" s="3">
        <v>1391174</v>
      </c>
      <c r="J773" s="3" t="s">
        <v>34</v>
      </c>
      <c r="K773" s="4">
        <v>44947.429861111101</v>
      </c>
      <c r="L773" s="11" t="str">
        <f t="shared" si="61"/>
        <v>enero</v>
      </c>
      <c r="M773" s="3">
        <v>1</v>
      </c>
      <c r="N773" s="3">
        <v>1</v>
      </c>
      <c r="O773" s="3">
        <f t="shared" si="62"/>
        <v>1</v>
      </c>
      <c r="P773" s="4">
        <v>44947.4366898148</v>
      </c>
      <c r="Q773" s="2"/>
      <c r="R773" s="3" t="s">
        <v>2938</v>
      </c>
      <c r="S773" s="4">
        <v>44947.4366898148</v>
      </c>
      <c r="T773" s="3">
        <f t="shared" ref="T773:T836" si="63">ROUNDDOWN((S773-K773)*24*60,0)</f>
        <v>9</v>
      </c>
      <c r="U773" s="2" t="s">
        <v>227</v>
      </c>
      <c r="V773" s="4">
        <v>44947.437523148103</v>
      </c>
      <c r="W773" s="3">
        <f t="shared" ref="W773:W836" si="64">+IF(ISBLANK(V773),"",ROUNDDOWN((V773-S773)*24*60,0))</f>
        <v>1</v>
      </c>
      <c r="X773" s="3" t="s">
        <v>938</v>
      </c>
      <c r="Y773" s="2" t="s">
        <v>939</v>
      </c>
      <c r="Z773" s="2" t="s">
        <v>227</v>
      </c>
      <c r="AA773" s="4">
        <v>44950.5090277778</v>
      </c>
      <c r="AB773" s="26">
        <f t="shared" ref="AB773:AB836" si="65">+IF(ISBLANK(V773),"",IF(ISBLANK(AA773),"",_xlfn.IFS((AA773-V773)*24&lt;0,"",(AA773-V773)*24&gt;0,(ROUNDDOWN((AA773-V773)*24,0)))))</f>
        <v>73</v>
      </c>
      <c r="AC773" s="1" t="s">
        <v>125</v>
      </c>
      <c r="AD773" s="3" t="s">
        <v>40</v>
      </c>
    </row>
    <row r="774" spans="1:30" ht="42.75" hidden="1" x14ac:dyDescent="0.25">
      <c r="A774" s="1" t="s">
        <v>2939</v>
      </c>
      <c r="B774" s="1" t="s">
        <v>27</v>
      </c>
      <c r="C774" s="2" t="s">
        <v>2940</v>
      </c>
      <c r="D774" s="3" t="s">
        <v>162</v>
      </c>
      <c r="E774" s="3" t="s">
        <v>30</v>
      </c>
      <c r="F774" s="2" t="s">
        <v>82</v>
      </c>
      <c r="G774" s="3" t="s">
        <v>32</v>
      </c>
      <c r="H774" s="3" t="s">
        <v>716</v>
      </c>
      <c r="I774" s="3">
        <v>1391176</v>
      </c>
      <c r="J774" s="3" t="s">
        <v>73</v>
      </c>
      <c r="K774" s="4">
        <v>44947.434027777803</v>
      </c>
      <c r="L774" s="11" t="str">
        <f t="shared" si="61"/>
        <v>enero</v>
      </c>
      <c r="M774" s="3">
        <v>3</v>
      </c>
      <c r="N774" s="3">
        <v>3</v>
      </c>
      <c r="O774" s="3">
        <f t="shared" si="62"/>
        <v>3</v>
      </c>
      <c r="P774" s="4">
        <v>44947.457962963003</v>
      </c>
      <c r="Q774" s="2"/>
      <c r="R774" s="3" t="s">
        <v>2941</v>
      </c>
      <c r="S774" s="4">
        <v>44947.457962963003</v>
      </c>
      <c r="T774" s="3">
        <f t="shared" si="63"/>
        <v>34</v>
      </c>
      <c r="U774" s="2" t="s">
        <v>551</v>
      </c>
      <c r="V774" s="4">
        <v>44947.459479166697</v>
      </c>
      <c r="W774" s="3">
        <f t="shared" si="64"/>
        <v>2</v>
      </c>
      <c r="X774" s="3" t="s">
        <v>195</v>
      </c>
      <c r="Y774" s="2" t="s">
        <v>196</v>
      </c>
      <c r="Z774" s="2" t="s">
        <v>551</v>
      </c>
      <c r="AA774" s="4">
        <v>44947.493750000001</v>
      </c>
      <c r="AB774" s="26">
        <f t="shared" si="65"/>
        <v>0</v>
      </c>
      <c r="AC774" s="1" t="s">
        <v>197</v>
      </c>
      <c r="AD774" s="3" t="s">
        <v>40</v>
      </c>
    </row>
    <row r="775" spans="1:30" ht="28.5" hidden="1" x14ac:dyDescent="0.25">
      <c r="A775" s="1" t="s">
        <v>2942</v>
      </c>
      <c r="B775" s="1" t="s">
        <v>27</v>
      </c>
      <c r="C775" s="2" t="s">
        <v>2943</v>
      </c>
      <c r="D775" s="3" t="s">
        <v>200</v>
      </c>
      <c r="E775" s="3" t="s">
        <v>30</v>
      </c>
      <c r="F775" s="2" t="s">
        <v>53</v>
      </c>
      <c r="G775" s="3" t="s">
        <v>54</v>
      </c>
      <c r="H775" s="3" t="s">
        <v>100</v>
      </c>
      <c r="I775" s="3">
        <v>1391178</v>
      </c>
      <c r="J775" s="3" t="s">
        <v>34</v>
      </c>
      <c r="K775" s="4">
        <v>44947.438888888901</v>
      </c>
      <c r="L775" s="11" t="str">
        <f t="shared" si="61"/>
        <v>enero</v>
      </c>
      <c r="M775" s="3">
        <v>2</v>
      </c>
      <c r="N775" s="3">
        <v>2</v>
      </c>
      <c r="O775" s="3">
        <f t="shared" si="62"/>
        <v>2</v>
      </c>
      <c r="P775" s="4">
        <v>44947.454456018502</v>
      </c>
      <c r="Q775" s="2"/>
      <c r="R775" s="3" t="s">
        <v>2944</v>
      </c>
      <c r="S775" s="4">
        <v>44947.454456018502</v>
      </c>
      <c r="T775" s="3">
        <f t="shared" si="63"/>
        <v>22</v>
      </c>
      <c r="U775" s="2" t="s">
        <v>227</v>
      </c>
      <c r="V775" s="4">
        <v>44947.455567129597</v>
      </c>
      <c r="W775" s="3">
        <f t="shared" si="64"/>
        <v>1</v>
      </c>
      <c r="X775" s="3" t="s">
        <v>508</v>
      </c>
      <c r="Y775" s="2" t="s">
        <v>509</v>
      </c>
      <c r="Z775" s="2" t="s">
        <v>227</v>
      </c>
      <c r="AA775" s="4">
        <v>44952.443055555603</v>
      </c>
      <c r="AB775" s="26">
        <f t="shared" si="65"/>
        <v>119</v>
      </c>
      <c r="AC775" s="1" t="s">
        <v>125</v>
      </c>
      <c r="AD775" s="3" t="s">
        <v>40</v>
      </c>
    </row>
    <row r="776" spans="1:30" ht="42.75" hidden="1" x14ac:dyDescent="0.25">
      <c r="A776" s="1" t="s">
        <v>2945</v>
      </c>
      <c r="B776" s="1" t="s">
        <v>27</v>
      </c>
      <c r="C776" s="2" t="s">
        <v>2946</v>
      </c>
      <c r="D776" s="3" t="s">
        <v>217</v>
      </c>
      <c r="E776" s="3" t="s">
        <v>30</v>
      </c>
      <c r="F776" s="2" t="s">
        <v>225</v>
      </c>
      <c r="G776" s="3" t="s">
        <v>32</v>
      </c>
      <c r="H776" s="3" t="s">
        <v>33</v>
      </c>
      <c r="I776" s="3">
        <v>1391189</v>
      </c>
      <c r="J776" s="3" t="s">
        <v>73</v>
      </c>
      <c r="K776" s="4">
        <v>44947.45</v>
      </c>
      <c r="L776" s="11" t="str">
        <f t="shared" si="61"/>
        <v>enero</v>
      </c>
      <c r="M776" s="3">
        <v>3</v>
      </c>
      <c r="N776" s="3">
        <v>3</v>
      </c>
      <c r="O776" s="3">
        <f t="shared" si="62"/>
        <v>3</v>
      </c>
      <c r="P776" s="4">
        <v>44947.477268518502</v>
      </c>
      <c r="Q776" s="2"/>
      <c r="R776" s="3" t="s">
        <v>2947</v>
      </c>
      <c r="S776" s="4">
        <v>44947.477268518502</v>
      </c>
      <c r="T776" s="3">
        <f t="shared" si="63"/>
        <v>39</v>
      </c>
      <c r="U776" s="2" t="s">
        <v>143</v>
      </c>
      <c r="V776" s="4">
        <v>44947.4780439815</v>
      </c>
      <c r="W776" s="3">
        <f t="shared" si="64"/>
        <v>1</v>
      </c>
      <c r="X776" s="3" t="s">
        <v>1097</v>
      </c>
      <c r="Y776" s="2" t="s">
        <v>1098</v>
      </c>
      <c r="Z776" s="2" t="s">
        <v>143</v>
      </c>
      <c r="AA776" s="4">
        <v>44947.533333333296</v>
      </c>
      <c r="AB776" s="26">
        <f t="shared" si="65"/>
        <v>1</v>
      </c>
      <c r="AC776" s="1" t="s">
        <v>197</v>
      </c>
      <c r="AD776" s="3" t="s">
        <v>40</v>
      </c>
    </row>
    <row r="777" spans="1:30" ht="57" hidden="1" x14ac:dyDescent="0.25">
      <c r="A777" s="1" t="s">
        <v>2948</v>
      </c>
      <c r="B777" s="1" t="s">
        <v>27</v>
      </c>
      <c r="C777" s="2" t="s">
        <v>2949</v>
      </c>
      <c r="D777" s="3" t="s">
        <v>217</v>
      </c>
      <c r="E777" s="3" t="s">
        <v>30</v>
      </c>
      <c r="F777" s="2" t="s">
        <v>53</v>
      </c>
      <c r="G777" s="3" t="s">
        <v>32</v>
      </c>
      <c r="H777" s="3" t="s">
        <v>187</v>
      </c>
      <c r="I777" s="3">
        <v>1391194</v>
      </c>
      <c r="J777" s="3" t="s">
        <v>34</v>
      </c>
      <c r="K777" s="4">
        <v>44947.452777777798</v>
      </c>
      <c r="L777" s="11" t="str">
        <f t="shared" si="61"/>
        <v>enero</v>
      </c>
      <c r="M777" s="3">
        <v>2</v>
      </c>
      <c r="N777" s="3">
        <v>2</v>
      </c>
      <c r="O777" s="3">
        <f t="shared" si="62"/>
        <v>2</v>
      </c>
      <c r="P777" s="4">
        <v>44947.531400462998</v>
      </c>
      <c r="Q777" s="2"/>
      <c r="R777" s="3" t="s">
        <v>2950</v>
      </c>
      <c r="S777" s="4">
        <v>44947.531400462998</v>
      </c>
      <c r="T777" s="3">
        <f t="shared" si="63"/>
        <v>113</v>
      </c>
      <c r="U777" s="2" t="s">
        <v>227</v>
      </c>
      <c r="V777" s="4">
        <v>44947.532974537004</v>
      </c>
      <c r="W777" s="3">
        <f t="shared" si="64"/>
        <v>2</v>
      </c>
      <c r="X777" s="3" t="s">
        <v>228</v>
      </c>
      <c r="Y777" s="2" t="s">
        <v>229</v>
      </c>
      <c r="Z777" s="2" t="s">
        <v>227</v>
      </c>
      <c r="AA777" s="4">
        <v>44947.871527777803</v>
      </c>
      <c r="AB777" s="26">
        <f t="shared" si="65"/>
        <v>8</v>
      </c>
      <c r="AC777" s="1" t="s">
        <v>78</v>
      </c>
      <c r="AD777" s="3" t="s">
        <v>40</v>
      </c>
    </row>
    <row r="778" spans="1:30" ht="42.75" hidden="1" x14ac:dyDescent="0.25">
      <c r="A778" s="1" t="s">
        <v>2951</v>
      </c>
      <c r="B778" s="1" t="s">
        <v>27</v>
      </c>
      <c r="C778" s="2" t="s">
        <v>2952</v>
      </c>
      <c r="D778" s="3" t="s">
        <v>245</v>
      </c>
      <c r="E778" s="3" t="s">
        <v>30</v>
      </c>
      <c r="F778" s="2" t="s">
        <v>213</v>
      </c>
      <c r="G778" s="3" t="s">
        <v>192</v>
      </c>
      <c r="H778" s="3" t="s">
        <v>214</v>
      </c>
      <c r="I778" s="3">
        <v>1391198</v>
      </c>
      <c r="J778" s="3" t="s">
        <v>73</v>
      </c>
      <c r="K778" s="4">
        <v>44947.458333333299</v>
      </c>
      <c r="L778" s="11" t="str">
        <f t="shared" si="61"/>
        <v>enero</v>
      </c>
      <c r="M778" s="3">
        <v>4</v>
      </c>
      <c r="N778" s="3">
        <v>4</v>
      </c>
      <c r="O778" s="3">
        <f t="shared" si="62"/>
        <v>4</v>
      </c>
      <c r="P778" s="4">
        <v>44947.485416666699</v>
      </c>
      <c r="Q778" s="2"/>
      <c r="R778" s="3" t="s">
        <v>2953</v>
      </c>
      <c r="S778" s="4">
        <v>44947.485416666699</v>
      </c>
      <c r="T778" s="3">
        <f t="shared" si="63"/>
        <v>39</v>
      </c>
      <c r="U778" s="2" t="s">
        <v>639</v>
      </c>
      <c r="V778" s="4">
        <v>44947.486018518503</v>
      </c>
      <c r="W778" s="3">
        <f t="shared" si="64"/>
        <v>0</v>
      </c>
      <c r="X778" s="3" t="s">
        <v>2954</v>
      </c>
      <c r="Y778" s="2" t="s">
        <v>2955</v>
      </c>
      <c r="Z778" s="2" t="s">
        <v>639</v>
      </c>
      <c r="AA778" s="4">
        <v>44947.497916666704</v>
      </c>
      <c r="AB778" s="26">
        <f t="shared" si="65"/>
        <v>0</v>
      </c>
      <c r="AC778" s="1" t="s">
        <v>197</v>
      </c>
      <c r="AD778" s="3" t="s">
        <v>40</v>
      </c>
    </row>
    <row r="779" spans="1:30" ht="63.75" hidden="1" x14ac:dyDescent="0.25">
      <c r="A779" s="1" t="s">
        <v>2956</v>
      </c>
      <c r="B779" s="1" t="s">
        <v>27</v>
      </c>
      <c r="C779" s="2" t="s">
        <v>2957</v>
      </c>
      <c r="D779" s="3" t="s">
        <v>629</v>
      </c>
      <c r="E779" s="3" t="s">
        <v>30</v>
      </c>
      <c r="F779" s="2" t="s">
        <v>53</v>
      </c>
      <c r="G779" s="3" t="s">
        <v>54</v>
      </c>
      <c r="H779" s="3" t="s">
        <v>1228</v>
      </c>
      <c r="I779" s="3">
        <v>1391200</v>
      </c>
      <c r="J779" s="3" t="s">
        <v>34</v>
      </c>
      <c r="K779" s="4">
        <v>44947.476388888899</v>
      </c>
      <c r="L779" s="11" t="str">
        <f t="shared" si="61"/>
        <v>enero</v>
      </c>
      <c r="M779" s="3">
        <v>2</v>
      </c>
      <c r="N779" s="3">
        <v>2</v>
      </c>
      <c r="O779" s="3">
        <f t="shared" si="62"/>
        <v>2</v>
      </c>
      <c r="P779" s="4">
        <v>44947.509409722203</v>
      </c>
      <c r="Q779" s="2"/>
      <c r="R779" s="3" t="s">
        <v>2958</v>
      </c>
      <c r="S779" s="4">
        <v>44947.509409722203</v>
      </c>
      <c r="T779" s="3">
        <f t="shared" si="63"/>
        <v>47</v>
      </c>
      <c r="U779" s="2" t="s">
        <v>551</v>
      </c>
      <c r="V779" s="4">
        <v>44947.510034722203</v>
      </c>
      <c r="W779" s="3">
        <f t="shared" si="64"/>
        <v>0</v>
      </c>
      <c r="X779" s="3" t="s">
        <v>123</v>
      </c>
      <c r="Y779" s="2" t="s">
        <v>124</v>
      </c>
      <c r="Z779" s="2" t="s">
        <v>551</v>
      </c>
      <c r="AA779" s="4">
        <v>44951.602083333302</v>
      </c>
      <c r="AB779" s="26">
        <f t="shared" si="65"/>
        <v>98</v>
      </c>
      <c r="AC779" s="1" t="s">
        <v>125</v>
      </c>
      <c r="AD779" s="3" t="s">
        <v>40</v>
      </c>
    </row>
    <row r="780" spans="1:30" ht="114.75" hidden="1" x14ac:dyDescent="0.25">
      <c r="A780" s="1" t="s">
        <v>2959</v>
      </c>
      <c r="B780" s="1" t="s">
        <v>27</v>
      </c>
      <c r="C780" s="2" t="s">
        <v>2960</v>
      </c>
      <c r="D780" s="3" t="s">
        <v>346</v>
      </c>
      <c r="E780" s="3" t="s">
        <v>30</v>
      </c>
      <c r="F780" s="2" t="s">
        <v>64</v>
      </c>
      <c r="G780" s="3" t="s">
        <v>32</v>
      </c>
      <c r="H780" s="3" t="s">
        <v>33</v>
      </c>
      <c r="I780" s="3">
        <v>1391203</v>
      </c>
      <c r="J780" s="3" t="s">
        <v>34</v>
      </c>
      <c r="K780" s="4">
        <v>44947.525000000001</v>
      </c>
      <c r="L780" s="11" t="str">
        <f t="shared" si="61"/>
        <v>enero</v>
      </c>
      <c r="M780" s="3">
        <v>3</v>
      </c>
      <c r="N780" s="3">
        <v>3</v>
      </c>
      <c r="O780" s="3">
        <f t="shared" si="62"/>
        <v>3</v>
      </c>
      <c r="P780" s="4">
        <v>44947.5722916667</v>
      </c>
      <c r="Q780" s="2"/>
      <c r="R780" s="3" t="s">
        <v>2961</v>
      </c>
      <c r="S780" s="4">
        <v>44947.5722916667</v>
      </c>
      <c r="T780" s="3">
        <f t="shared" si="63"/>
        <v>68</v>
      </c>
      <c r="U780" s="2" t="s">
        <v>227</v>
      </c>
      <c r="V780" s="4">
        <v>44947.572488425903</v>
      </c>
      <c r="W780" s="3">
        <f t="shared" si="64"/>
        <v>0</v>
      </c>
      <c r="X780" s="3" t="s">
        <v>2962</v>
      </c>
      <c r="Y780" s="2" t="s">
        <v>2963</v>
      </c>
      <c r="Z780" s="2" t="s">
        <v>227</v>
      </c>
      <c r="AA780" s="4">
        <v>44947.798611111102</v>
      </c>
      <c r="AB780" s="26">
        <f t="shared" si="65"/>
        <v>5</v>
      </c>
      <c r="AC780" s="1" t="s">
        <v>78</v>
      </c>
      <c r="AD780" s="3" t="s">
        <v>40</v>
      </c>
    </row>
    <row r="781" spans="1:30" ht="42.75" hidden="1" x14ac:dyDescent="0.25">
      <c r="A781" s="1" t="s">
        <v>2964</v>
      </c>
      <c r="B781" s="1" t="s">
        <v>27</v>
      </c>
      <c r="C781" s="2" t="s">
        <v>2965</v>
      </c>
      <c r="D781" s="3" t="s">
        <v>422</v>
      </c>
      <c r="E781" s="3" t="s">
        <v>30</v>
      </c>
      <c r="F781" s="2" t="s">
        <v>154</v>
      </c>
      <c r="G781" s="3" t="s">
        <v>155</v>
      </c>
      <c r="H781" s="3" t="s">
        <v>156</v>
      </c>
      <c r="I781" s="3">
        <v>1391208</v>
      </c>
      <c r="J781" s="3" t="s">
        <v>34</v>
      </c>
      <c r="K781" s="4">
        <v>44947.6159722222</v>
      </c>
      <c r="L781" s="11" t="str">
        <f t="shared" si="61"/>
        <v>enero</v>
      </c>
      <c r="M781" s="3">
        <v>3</v>
      </c>
      <c r="N781" s="3">
        <v>3</v>
      </c>
      <c r="O781" s="3">
        <f t="shared" si="62"/>
        <v>3</v>
      </c>
      <c r="P781" s="4">
        <v>44947.637488425898</v>
      </c>
      <c r="Q781" s="2"/>
      <c r="R781" s="3" t="s">
        <v>2966</v>
      </c>
      <c r="S781" s="4">
        <v>44947.637488425898</v>
      </c>
      <c r="T781" s="3">
        <f t="shared" si="63"/>
        <v>30</v>
      </c>
      <c r="U781" s="2" t="s">
        <v>639</v>
      </c>
      <c r="V781" s="4">
        <v>44947.672048611101</v>
      </c>
      <c r="W781" s="3">
        <f t="shared" si="64"/>
        <v>49</v>
      </c>
      <c r="X781" s="3" t="s">
        <v>859</v>
      </c>
      <c r="Y781" s="2" t="s">
        <v>860</v>
      </c>
      <c r="Z781" s="2" t="s">
        <v>639</v>
      </c>
      <c r="AA781" s="4">
        <v>44952.590972222199</v>
      </c>
      <c r="AB781" s="26">
        <f t="shared" si="65"/>
        <v>118</v>
      </c>
      <c r="AC781" s="1" t="s">
        <v>78</v>
      </c>
      <c r="AD781" s="3" t="s">
        <v>40</v>
      </c>
    </row>
    <row r="782" spans="1:30" ht="38.25" hidden="1" x14ac:dyDescent="0.25">
      <c r="A782" s="1" t="s">
        <v>2967</v>
      </c>
      <c r="B782" s="1" t="s">
        <v>27</v>
      </c>
      <c r="C782" s="2" t="s">
        <v>2968</v>
      </c>
      <c r="D782" s="3" t="s">
        <v>1626</v>
      </c>
      <c r="E782" s="3" t="s">
        <v>30</v>
      </c>
      <c r="F782" s="2" t="s">
        <v>44</v>
      </c>
      <c r="G782" s="3" t="s">
        <v>32</v>
      </c>
      <c r="H782" s="3" t="s">
        <v>45</v>
      </c>
      <c r="I782" s="3">
        <v>1391209</v>
      </c>
      <c r="J782" s="3" t="s">
        <v>34</v>
      </c>
      <c r="K782" s="4">
        <v>44947.622916666704</v>
      </c>
      <c r="L782" s="11" t="str">
        <f t="shared" si="61"/>
        <v>enero</v>
      </c>
      <c r="M782" s="3">
        <v>2</v>
      </c>
      <c r="N782" s="3">
        <v>2</v>
      </c>
      <c r="O782" s="3">
        <f t="shared" si="62"/>
        <v>2</v>
      </c>
      <c r="P782" s="4">
        <v>44947.638263888897</v>
      </c>
      <c r="Q782" s="2"/>
      <c r="R782" s="3" t="s">
        <v>2969</v>
      </c>
      <c r="S782" s="4">
        <v>44947.638263888897</v>
      </c>
      <c r="T782" s="3">
        <f t="shared" si="63"/>
        <v>22</v>
      </c>
      <c r="U782" s="2" t="s">
        <v>551</v>
      </c>
      <c r="V782" s="4">
        <v>44947.6401273148</v>
      </c>
      <c r="W782" s="3">
        <f t="shared" si="64"/>
        <v>2</v>
      </c>
      <c r="X782" s="3" t="s">
        <v>228</v>
      </c>
      <c r="Y782" s="2" t="s">
        <v>229</v>
      </c>
      <c r="Z782" s="2" t="s">
        <v>551</v>
      </c>
      <c r="AA782" s="4">
        <v>44949.500694444403</v>
      </c>
      <c r="AB782" s="26">
        <f t="shared" si="65"/>
        <v>44</v>
      </c>
      <c r="AC782" s="1" t="s">
        <v>78</v>
      </c>
      <c r="AD782" s="3" t="s">
        <v>40</v>
      </c>
    </row>
    <row r="783" spans="1:30" ht="28.5" hidden="1" x14ac:dyDescent="0.25">
      <c r="A783" s="1" t="s">
        <v>2970</v>
      </c>
      <c r="B783" s="1" t="s">
        <v>27</v>
      </c>
      <c r="C783" s="2" t="s">
        <v>2971</v>
      </c>
      <c r="D783" s="3" t="s">
        <v>87</v>
      </c>
      <c r="E783" s="3" t="s">
        <v>30</v>
      </c>
      <c r="F783" s="2" t="s">
        <v>154</v>
      </c>
      <c r="G783" s="3" t="s">
        <v>155</v>
      </c>
      <c r="H783" s="3" t="s">
        <v>156</v>
      </c>
      <c r="I783" s="3">
        <v>1391214</v>
      </c>
      <c r="J783" s="3" t="s">
        <v>34</v>
      </c>
      <c r="K783" s="4">
        <v>44947.657638888901</v>
      </c>
      <c r="L783" s="11" t="str">
        <f t="shared" ref="L783:L835" si="66">+TEXT(K783,"mmmm")</f>
        <v>enero</v>
      </c>
      <c r="M783" s="3">
        <v>3</v>
      </c>
      <c r="N783" s="3">
        <v>3</v>
      </c>
      <c r="O783" s="3">
        <f t="shared" si="62"/>
        <v>3</v>
      </c>
      <c r="P783" s="4">
        <v>44947.694131944401</v>
      </c>
      <c r="Q783" s="2"/>
      <c r="R783" s="3" t="s">
        <v>1107</v>
      </c>
      <c r="S783" s="4">
        <v>44947.694131944401</v>
      </c>
      <c r="T783" s="3">
        <f t="shared" si="63"/>
        <v>52</v>
      </c>
      <c r="U783" s="2" t="s">
        <v>639</v>
      </c>
      <c r="V783" s="4">
        <v>44947.694837962998</v>
      </c>
      <c r="W783" s="3">
        <f t="shared" si="64"/>
        <v>1</v>
      </c>
      <c r="X783" s="3" t="s">
        <v>91</v>
      </c>
      <c r="Y783" s="2" t="s">
        <v>92</v>
      </c>
      <c r="Z783" s="2" t="s">
        <v>639</v>
      </c>
      <c r="AA783" s="4">
        <v>44947.911805555603</v>
      </c>
      <c r="AB783" s="26">
        <f t="shared" si="65"/>
        <v>5</v>
      </c>
      <c r="AC783" s="1" t="s">
        <v>78</v>
      </c>
      <c r="AD783" s="3" t="s">
        <v>40</v>
      </c>
    </row>
    <row r="784" spans="1:30" ht="42.75" hidden="1" x14ac:dyDescent="0.25">
      <c r="A784" s="1" t="s">
        <v>2972</v>
      </c>
      <c r="B784" s="1" t="s">
        <v>27</v>
      </c>
      <c r="C784" s="2" t="s">
        <v>2973</v>
      </c>
      <c r="D784" s="3" t="s">
        <v>141</v>
      </c>
      <c r="E784" s="3" t="s">
        <v>30</v>
      </c>
      <c r="F784" s="2" t="s">
        <v>1124</v>
      </c>
      <c r="G784" s="3" t="s">
        <v>155</v>
      </c>
      <c r="H784" s="3" t="s">
        <v>184</v>
      </c>
      <c r="I784" s="3">
        <v>1391215</v>
      </c>
      <c r="J784" s="3" t="s">
        <v>34</v>
      </c>
      <c r="K784" s="4">
        <v>44947.663888888899</v>
      </c>
      <c r="L784" s="11" t="str">
        <f t="shared" si="66"/>
        <v>enero</v>
      </c>
      <c r="M784" s="3">
        <v>3</v>
      </c>
      <c r="N784" s="3">
        <v>3</v>
      </c>
      <c r="O784" s="3">
        <f t="shared" si="62"/>
        <v>3</v>
      </c>
      <c r="P784" s="4">
        <v>44947.708715277797</v>
      </c>
      <c r="Q784" s="2"/>
      <c r="R784" s="3" t="s">
        <v>2974</v>
      </c>
      <c r="S784" s="4">
        <v>44947.708715277797</v>
      </c>
      <c r="T784" s="3">
        <f t="shared" si="63"/>
        <v>64</v>
      </c>
      <c r="U784" s="2" t="s">
        <v>639</v>
      </c>
      <c r="V784" s="4">
        <v>44947.713032407402</v>
      </c>
      <c r="W784" s="3">
        <f t="shared" si="64"/>
        <v>6</v>
      </c>
      <c r="X784" s="3" t="s">
        <v>91</v>
      </c>
      <c r="Y784" s="2" t="s">
        <v>92</v>
      </c>
      <c r="Z784" s="2" t="s">
        <v>639</v>
      </c>
      <c r="AA784" s="4">
        <v>44947.920138888898</v>
      </c>
      <c r="AB784" s="26">
        <f t="shared" si="65"/>
        <v>4</v>
      </c>
      <c r="AC784" s="1" t="s">
        <v>78</v>
      </c>
      <c r="AD784" s="3" t="s">
        <v>40</v>
      </c>
    </row>
    <row r="785" spans="1:30" ht="28.5" hidden="1" x14ac:dyDescent="0.25">
      <c r="A785" s="1" t="s">
        <v>2975</v>
      </c>
      <c r="B785" s="1" t="s">
        <v>27</v>
      </c>
      <c r="C785" s="2" t="s">
        <v>2976</v>
      </c>
      <c r="D785" s="3" t="s">
        <v>482</v>
      </c>
      <c r="E785" s="3" t="s">
        <v>30</v>
      </c>
      <c r="F785" s="2" t="s">
        <v>213</v>
      </c>
      <c r="G785" s="3" t="s">
        <v>192</v>
      </c>
      <c r="H785" s="3" t="s">
        <v>1627</v>
      </c>
      <c r="I785" s="3">
        <v>1391216</v>
      </c>
      <c r="J785" s="3" t="s">
        <v>73</v>
      </c>
      <c r="K785" s="4">
        <v>44947.666666666701</v>
      </c>
      <c r="L785" s="11" t="str">
        <f t="shared" si="66"/>
        <v>enero</v>
      </c>
      <c r="M785" s="3">
        <v>3</v>
      </c>
      <c r="N785" s="3">
        <v>3</v>
      </c>
      <c r="O785" s="3">
        <f t="shared" si="62"/>
        <v>3</v>
      </c>
      <c r="P785" s="4">
        <v>44947.728125000001</v>
      </c>
      <c r="Q785" s="2"/>
      <c r="R785" s="3" t="s">
        <v>2977</v>
      </c>
      <c r="S785" s="4">
        <v>44947.728125000001</v>
      </c>
      <c r="T785" s="3">
        <f t="shared" si="63"/>
        <v>88</v>
      </c>
      <c r="U785" s="2" t="s">
        <v>639</v>
      </c>
      <c r="V785" s="4">
        <v>44947.731435185196</v>
      </c>
      <c r="W785" s="3">
        <f t="shared" si="64"/>
        <v>4</v>
      </c>
      <c r="X785" s="3" t="s">
        <v>580</v>
      </c>
      <c r="Y785" s="2" t="s">
        <v>581</v>
      </c>
      <c r="Z785" s="2" t="s">
        <v>639</v>
      </c>
      <c r="AA785" s="4">
        <v>44947.8034722222</v>
      </c>
      <c r="AB785" s="26">
        <f t="shared" si="65"/>
        <v>1</v>
      </c>
      <c r="AC785" s="1" t="s">
        <v>197</v>
      </c>
      <c r="AD785" s="3" t="s">
        <v>40</v>
      </c>
    </row>
    <row r="786" spans="1:30" ht="57" hidden="1" x14ac:dyDescent="0.25">
      <c r="A786" s="1" t="s">
        <v>2978</v>
      </c>
      <c r="B786" s="1" t="s">
        <v>27</v>
      </c>
      <c r="C786" s="2" t="s">
        <v>2979</v>
      </c>
      <c r="D786" s="3" t="s">
        <v>153</v>
      </c>
      <c r="E786" s="3" t="s">
        <v>30</v>
      </c>
      <c r="F786" s="2" t="s">
        <v>82</v>
      </c>
      <c r="G786" s="3" t="s">
        <v>54</v>
      </c>
      <c r="H786" s="3" t="s">
        <v>83</v>
      </c>
      <c r="I786" s="3">
        <v>1391218</v>
      </c>
      <c r="J786" s="3" t="s">
        <v>34</v>
      </c>
      <c r="K786" s="4">
        <v>44947.697222222203</v>
      </c>
      <c r="L786" s="11" t="str">
        <f t="shared" si="66"/>
        <v>enero</v>
      </c>
      <c r="M786" s="3">
        <v>2</v>
      </c>
      <c r="N786" s="3">
        <v>2</v>
      </c>
      <c r="O786" s="3">
        <f t="shared" si="62"/>
        <v>2</v>
      </c>
      <c r="P786" s="4">
        <v>44947.711863425902</v>
      </c>
      <c r="Q786" s="2"/>
      <c r="R786" s="3" t="s">
        <v>2980</v>
      </c>
      <c r="S786" s="4">
        <v>44947.711863425902</v>
      </c>
      <c r="T786" s="3">
        <f t="shared" si="63"/>
        <v>21</v>
      </c>
      <c r="U786" s="2" t="s">
        <v>551</v>
      </c>
      <c r="V786" s="4">
        <v>44947.712256944404</v>
      </c>
      <c r="W786" s="3">
        <f t="shared" si="64"/>
        <v>0</v>
      </c>
      <c r="X786" s="3" t="s">
        <v>37</v>
      </c>
      <c r="Y786" s="2" t="s">
        <v>38</v>
      </c>
      <c r="Z786" s="2" t="s">
        <v>551</v>
      </c>
      <c r="AA786" s="4">
        <v>44950.85</v>
      </c>
      <c r="AB786" s="26">
        <f t="shared" si="65"/>
        <v>75</v>
      </c>
      <c r="AC786" s="1" t="s">
        <v>144</v>
      </c>
      <c r="AD786" s="3" t="s">
        <v>40</v>
      </c>
    </row>
    <row r="787" spans="1:30" ht="51" hidden="1" x14ac:dyDescent="0.25">
      <c r="A787" s="1" t="s">
        <v>2981</v>
      </c>
      <c r="B787" s="1" t="s">
        <v>27</v>
      </c>
      <c r="C787" s="2" t="s">
        <v>2982</v>
      </c>
      <c r="D787" s="3" t="s">
        <v>924</v>
      </c>
      <c r="E787" s="3" t="s">
        <v>30</v>
      </c>
      <c r="F787" s="2" t="s">
        <v>53</v>
      </c>
      <c r="G787" s="3" t="s">
        <v>54</v>
      </c>
      <c r="H787" s="3" t="s">
        <v>100</v>
      </c>
      <c r="I787" s="3">
        <v>1391219</v>
      </c>
      <c r="J787" s="3" t="s">
        <v>34</v>
      </c>
      <c r="K787" s="4">
        <v>44947.7</v>
      </c>
      <c r="L787" s="11" t="str">
        <f t="shared" si="66"/>
        <v>enero</v>
      </c>
      <c r="M787" s="3">
        <v>2</v>
      </c>
      <c r="N787" s="3">
        <v>2</v>
      </c>
      <c r="O787" s="3">
        <f t="shared" si="62"/>
        <v>2</v>
      </c>
      <c r="P787" s="4">
        <v>44947.716226851902</v>
      </c>
      <c r="Q787" s="2"/>
      <c r="R787" s="3" t="s">
        <v>2983</v>
      </c>
      <c r="S787" s="4">
        <v>44947.716226851902</v>
      </c>
      <c r="T787" s="3">
        <f t="shared" si="63"/>
        <v>23</v>
      </c>
      <c r="U787" s="2" t="s">
        <v>227</v>
      </c>
      <c r="V787" s="4">
        <v>44947.716423611098</v>
      </c>
      <c r="W787" s="3">
        <f t="shared" si="64"/>
        <v>0</v>
      </c>
      <c r="X787" s="3" t="s">
        <v>37</v>
      </c>
      <c r="Y787" s="2" t="s">
        <v>38</v>
      </c>
      <c r="Z787" s="2" t="s">
        <v>227</v>
      </c>
      <c r="AA787" s="4">
        <v>45042.845138888901</v>
      </c>
      <c r="AB787" s="26">
        <f t="shared" si="65"/>
        <v>2283</v>
      </c>
      <c r="AC787" s="1" t="s">
        <v>125</v>
      </c>
      <c r="AD787" s="3" t="s">
        <v>40</v>
      </c>
    </row>
    <row r="788" spans="1:30" ht="42.75" hidden="1" x14ac:dyDescent="0.25">
      <c r="A788" s="1" t="s">
        <v>2984</v>
      </c>
      <c r="B788" s="1" t="s">
        <v>407</v>
      </c>
      <c r="C788" s="2" t="s">
        <v>2985</v>
      </c>
      <c r="D788" s="3" t="s">
        <v>1591</v>
      </c>
      <c r="E788" s="3" t="s">
        <v>410</v>
      </c>
      <c r="F788" s="2" t="s">
        <v>225</v>
      </c>
      <c r="G788" s="3" t="s">
        <v>32</v>
      </c>
      <c r="H788" s="3" t="s">
        <v>33</v>
      </c>
      <c r="I788" s="3">
        <v>1391220</v>
      </c>
      <c r="J788" s="3" t="s">
        <v>73</v>
      </c>
      <c r="K788" s="4">
        <v>44947.715972222199</v>
      </c>
      <c r="L788" s="11" t="str">
        <f t="shared" si="66"/>
        <v>enero</v>
      </c>
      <c r="M788" s="3">
        <v>3</v>
      </c>
      <c r="N788" s="3">
        <v>3</v>
      </c>
      <c r="O788" s="3">
        <f t="shared" si="62"/>
        <v>3</v>
      </c>
      <c r="P788" s="4">
        <v>44947.747916666704</v>
      </c>
      <c r="Q788" s="2"/>
      <c r="R788" s="3" t="s">
        <v>2986</v>
      </c>
      <c r="S788" s="4">
        <v>44947.747916666704</v>
      </c>
      <c r="T788" s="3">
        <f t="shared" si="63"/>
        <v>46</v>
      </c>
      <c r="U788" s="2" t="s">
        <v>551</v>
      </c>
      <c r="V788" s="4">
        <v>44947.760312500002</v>
      </c>
      <c r="W788" s="3">
        <f t="shared" si="64"/>
        <v>17</v>
      </c>
      <c r="X788" s="3" t="s">
        <v>2987</v>
      </c>
      <c r="Y788" s="2" t="s">
        <v>2988</v>
      </c>
      <c r="Z788" s="2" t="s">
        <v>36</v>
      </c>
      <c r="AA788" s="4">
        <v>44947.795833333301</v>
      </c>
      <c r="AB788" s="26">
        <f t="shared" si="65"/>
        <v>0</v>
      </c>
      <c r="AC788" s="1" t="s">
        <v>197</v>
      </c>
      <c r="AD788" s="3" t="s">
        <v>40</v>
      </c>
    </row>
    <row r="789" spans="1:30" ht="28.5" hidden="1" x14ac:dyDescent="0.25">
      <c r="A789" s="1" t="s">
        <v>2690</v>
      </c>
      <c r="B789" s="1" t="s">
        <v>27</v>
      </c>
      <c r="C789" s="2" t="s">
        <v>2691</v>
      </c>
      <c r="D789" s="3" t="s">
        <v>81</v>
      </c>
      <c r="E789" s="3" t="s">
        <v>30</v>
      </c>
      <c r="F789" s="2" t="s">
        <v>213</v>
      </c>
      <c r="G789" s="3" t="s">
        <v>192</v>
      </c>
      <c r="H789" s="3" t="s">
        <v>1627</v>
      </c>
      <c r="I789" s="3">
        <v>1391221</v>
      </c>
      <c r="J789" s="3" t="s">
        <v>34</v>
      </c>
      <c r="K789" s="4">
        <v>44947.720138888901</v>
      </c>
      <c r="L789" s="11" t="str">
        <f t="shared" si="66"/>
        <v>enero</v>
      </c>
      <c r="M789" s="3">
        <v>3</v>
      </c>
      <c r="N789" s="3">
        <v>3</v>
      </c>
      <c r="O789" s="3">
        <f t="shared" si="62"/>
        <v>3</v>
      </c>
      <c r="P789" s="4">
        <v>44947.7577199074</v>
      </c>
      <c r="Q789" s="2"/>
      <c r="R789" s="3" t="s">
        <v>1107</v>
      </c>
      <c r="S789" s="4">
        <v>44947.7577199074</v>
      </c>
      <c r="T789" s="3">
        <f t="shared" si="63"/>
        <v>54</v>
      </c>
      <c r="U789" s="2" t="s">
        <v>639</v>
      </c>
      <c r="V789" s="4">
        <v>44947.774386574099</v>
      </c>
      <c r="W789" s="3">
        <f t="shared" si="64"/>
        <v>24</v>
      </c>
      <c r="X789" s="3" t="s">
        <v>1163</v>
      </c>
      <c r="Y789" s="2" t="s">
        <v>509</v>
      </c>
      <c r="Z789" s="2" t="s">
        <v>122</v>
      </c>
      <c r="AA789" s="4">
        <v>44949.542361111096</v>
      </c>
      <c r="AB789" s="26">
        <f t="shared" si="65"/>
        <v>42</v>
      </c>
      <c r="AC789" s="1"/>
      <c r="AD789" s="3" t="s">
        <v>40</v>
      </c>
    </row>
    <row r="790" spans="1:30" ht="28.5" hidden="1" x14ac:dyDescent="0.25">
      <c r="A790" s="1" t="s">
        <v>2989</v>
      </c>
      <c r="B790" s="1" t="s">
        <v>27</v>
      </c>
      <c r="C790" s="2" t="s">
        <v>2990</v>
      </c>
      <c r="D790" s="3" t="s">
        <v>285</v>
      </c>
      <c r="E790" s="3" t="s">
        <v>30</v>
      </c>
      <c r="F790" s="2" t="s">
        <v>88</v>
      </c>
      <c r="G790" s="3" t="s">
        <v>54</v>
      </c>
      <c r="H790" s="3" t="s">
        <v>276</v>
      </c>
      <c r="I790" s="3">
        <v>1391224</v>
      </c>
      <c r="J790" s="3" t="s">
        <v>34</v>
      </c>
      <c r="K790" s="4">
        <v>44947.765972222202</v>
      </c>
      <c r="L790" s="11" t="str">
        <f t="shared" si="66"/>
        <v>enero</v>
      </c>
      <c r="M790" s="3">
        <v>2</v>
      </c>
      <c r="N790" s="3">
        <v>2</v>
      </c>
      <c r="O790" s="3">
        <f t="shared" si="62"/>
        <v>2</v>
      </c>
      <c r="P790" s="4">
        <v>44947.77</v>
      </c>
      <c r="Q790" s="2"/>
      <c r="R790" s="3" t="s">
        <v>2991</v>
      </c>
      <c r="S790" s="4">
        <v>44947.77</v>
      </c>
      <c r="T790" s="3">
        <f t="shared" si="63"/>
        <v>5</v>
      </c>
      <c r="U790" s="2" t="s">
        <v>551</v>
      </c>
      <c r="V790" s="4">
        <v>44947.7797685185</v>
      </c>
      <c r="W790" s="3">
        <f t="shared" si="64"/>
        <v>14</v>
      </c>
      <c r="X790" s="3" t="s">
        <v>2582</v>
      </c>
      <c r="Y790" s="2" t="s">
        <v>2583</v>
      </c>
      <c r="Z790" s="2" t="s">
        <v>143</v>
      </c>
      <c r="AA790" s="4">
        <v>44949.488194444399</v>
      </c>
      <c r="AB790" s="26">
        <f t="shared" si="65"/>
        <v>41</v>
      </c>
      <c r="AC790" s="1" t="s">
        <v>1169</v>
      </c>
      <c r="AD790" s="3" t="s">
        <v>40</v>
      </c>
    </row>
    <row r="791" spans="1:30" ht="42.75" hidden="1" x14ac:dyDescent="0.25">
      <c r="A791" s="1" t="s">
        <v>2992</v>
      </c>
      <c r="B791" s="1" t="s">
        <v>27</v>
      </c>
      <c r="C791" s="2" t="s">
        <v>2993</v>
      </c>
      <c r="D791" s="3" t="s">
        <v>172</v>
      </c>
      <c r="E791" s="3" t="s">
        <v>30</v>
      </c>
      <c r="F791" s="2" t="s">
        <v>53</v>
      </c>
      <c r="G791" s="3" t="s">
        <v>32</v>
      </c>
      <c r="H791" s="3" t="s">
        <v>1783</v>
      </c>
      <c r="I791" s="3">
        <v>1391228</v>
      </c>
      <c r="J791" s="3" t="s">
        <v>34</v>
      </c>
      <c r="K791" s="4">
        <v>44947.793749999997</v>
      </c>
      <c r="L791" s="11" t="str">
        <f t="shared" si="66"/>
        <v>enero</v>
      </c>
      <c r="M791" s="3">
        <v>2</v>
      </c>
      <c r="N791" s="3">
        <v>2</v>
      </c>
      <c r="O791" s="3">
        <f t="shared" si="62"/>
        <v>2</v>
      </c>
      <c r="P791" s="4">
        <v>44947.800231481502</v>
      </c>
      <c r="Q791" s="2"/>
      <c r="R791" s="3" t="s">
        <v>2994</v>
      </c>
      <c r="S791" s="4">
        <v>44947.800231481502</v>
      </c>
      <c r="T791" s="3">
        <f t="shared" si="63"/>
        <v>9</v>
      </c>
      <c r="U791" s="2" t="s">
        <v>551</v>
      </c>
      <c r="V791" s="4">
        <v>44947.806342592601</v>
      </c>
      <c r="W791" s="3">
        <f t="shared" si="64"/>
        <v>8</v>
      </c>
      <c r="X791" s="3" t="s">
        <v>1788</v>
      </c>
      <c r="Y791" s="2" t="s">
        <v>1789</v>
      </c>
      <c r="Z791" s="2" t="s">
        <v>36</v>
      </c>
      <c r="AA791" s="4">
        <v>44954.65</v>
      </c>
      <c r="AB791" s="26">
        <f t="shared" si="65"/>
        <v>164</v>
      </c>
      <c r="AC791" s="1" t="s">
        <v>125</v>
      </c>
      <c r="AD791" s="3" t="s">
        <v>40</v>
      </c>
    </row>
    <row r="792" spans="1:30" ht="42.75" hidden="1" x14ac:dyDescent="0.25">
      <c r="A792" s="1" t="s">
        <v>2995</v>
      </c>
      <c r="B792" s="1" t="s">
        <v>27</v>
      </c>
      <c r="C792" s="2" t="s">
        <v>2996</v>
      </c>
      <c r="D792" s="3" t="s">
        <v>178</v>
      </c>
      <c r="E792" s="3" t="s">
        <v>30</v>
      </c>
      <c r="F792" s="2" t="s">
        <v>288</v>
      </c>
      <c r="G792" s="3" t="s">
        <v>192</v>
      </c>
      <c r="H792" s="3" t="s">
        <v>289</v>
      </c>
      <c r="I792" s="3">
        <v>1391230</v>
      </c>
      <c r="J792" s="3" t="s">
        <v>34</v>
      </c>
      <c r="K792" s="4">
        <v>44947.801388888904</v>
      </c>
      <c r="L792" s="11" t="str">
        <f t="shared" si="66"/>
        <v>enero</v>
      </c>
      <c r="M792" s="3">
        <v>1</v>
      </c>
      <c r="N792" s="3">
        <v>1</v>
      </c>
      <c r="O792" s="3">
        <f t="shared" si="62"/>
        <v>1</v>
      </c>
      <c r="P792" s="4">
        <v>44947.808020833298</v>
      </c>
      <c r="Q792" s="2"/>
      <c r="R792" s="3" t="s">
        <v>1271</v>
      </c>
      <c r="S792" s="4">
        <v>44947.808020833298</v>
      </c>
      <c r="T792" s="3">
        <f t="shared" si="63"/>
        <v>9</v>
      </c>
      <c r="U792" s="2" t="s">
        <v>122</v>
      </c>
      <c r="V792" s="4">
        <v>44947.808726851901</v>
      </c>
      <c r="W792" s="3">
        <f t="shared" si="64"/>
        <v>1</v>
      </c>
      <c r="X792" s="3" t="s">
        <v>2997</v>
      </c>
      <c r="Y792" s="2" t="s">
        <v>2998</v>
      </c>
      <c r="Z792" s="2" t="s">
        <v>122</v>
      </c>
      <c r="AA792" s="4">
        <v>44947.974305555603</v>
      </c>
      <c r="AB792" s="26">
        <f t="shared" si="65"/>
        <v>3</v>
      </c>
      <c r="AC792" s="1" t="s">
        <v>78</v>
      </c>
      <c r="AD792" s="3" t="s">
        <v>40</v>
      </c>
    </row>
    <row r="793" spans="1:30" ht="38.25" hidden="1" x14ac:dyDescent="0.25">
      <c r="A793" s="1" t="s">
        <v>2999</v>
      </c>
      <c r="B793" s="1" t="s">
        <v>27</v>
      </c>
      <c r="C793" s="2" t="s">
        <v>3000</v>
      </c>
      <c r="D793" s="3" t="s">
        <v>1152</v>
      </c>
      <c r="E793" s="3" t="s">
        <v>30</v>
      </c>
      <c r="F793" s="2" t="s">
        <v>88</v>
      </c>
      <c r="G793" s="3" t="s">
        <v>54</v>
      </c>
      <c r="H793" s="3" t="s">
        <v>276</v>
      </c>
      <c r="I793" s="3">
        <v>1391233</v>
      </c>
      <c r="J793" s="3" t="s">
        <v>73</v>
      </c>
      <c r="K793" s="4">
        <v>44947.829861111102</v>
      </c>
      <c r="L793" s="11" t="str">
        <f t="shared" si="66"/>
        <v>enero</v>
      </c>
      <c r="M793" s="3">
        <v>3</v>
      </c>
      <c r="N793" s="3">
        <v>3</v>
      </c>
      <c r="O793" s="3">
        <f t="shared" si="62"/>
        <v>3</v>
      </c>
      <c r="P793" s="4">
        <v>44947.837442129603</v>
      </c>
      <c r="Q793" s="2"/>
      <c r="R793" s="3" t="s">
        <v>3001</v>
      </c>
      <c r="S793" s="4">
        <v>44947.837442129603</v>
      </c>
      <c r="T793" s="3">
        <f t="shared" si="63"/>
        <v>10</v>
      </c>
      <c r="U793" s="2" t="s">
        <v>551</v>
      </c>
      <c r="V793" s="4">
        <v>44947.8678587963</v>
      </c>
      <c r="W793" s="3">
        <f t="shared" si="64"/>
        <v>43</v>
      </c>
      <c r="X793" s="3" t="s">
        <v>267</v>
      </c>
      <c r="Y793" s="2" t="s">
        <v>268</v>
      </c>
      <c r="Z793" s="2" t="s">
        <v>227</v>
      </c>
      <c r="AA793" s="4">
        <v>44948.068055555603</v>
      </c>
      <c r="AB793" s="26">
        <f t="shared" si="65"/>
        <v>4</v>
      </c>
      <c r="AC793" s="1"/>
      <c r="AD793" s="3" t="s">
        <v>40</v>
      </c>
    </row>
    <row r="794" spans="1:30" ht="89.25" hidden="1" x14ac:dyDescent="0.25">
      <c r="A794" s="1" t="s">
        <v>3004</v>
      </c>
      <c r="B794" s="1" t="s">
        <v>27</v>
      </c>
      <c r="C794" s="2" t="s">
        <v>3005</v>
      </c>
      <c r="D794" s="3" t="s">
        <v>81</v>
      </c>
      <c r="E794" s="3" t="s">
        <v>30</v>
      </c>
      <c r="F794" s="2" t="s">
        <v>82</v>
      </c>
      <c r="G794" s="3" t="s">
        <v>54</v>
      </c>
      <c r="H794" s="3" t="s">
        <v>83</v>
      </c>
      <c r="I794" s="3">
        <v>1391236</v>
      </c>
      <c r="J794" s="3" t="s">
        <v>34</v>
      </c>
      <c r="K794" s="4">
        <v>44947.880555555603</v>
      </c>
      <c r="L794" s="11" t="str">
        <f t="shared" si="66"/>
        <v>enero</v>
      </c>
      <c r="M794" s="3">
        <v>2</v>
      </c>
      <c r="N794" s="3">
        <v>2</v>
      </c>
      <c r="O794" s="3">
        <f t="shared" si="62"/>
        <v>2</v>
      </c>
      <c r="P794" s="4">
        <v>44947.894780092603</v>
      </c>
      <c r="Q794" s="2"/>
      <c r="R794" s="3" t="s">
        <v>3006</v>
      </c>
      <c r="S794" s="4">
        <v>44947.894780092603</v>
      </c>
      <c r="T794" s="3">
        <f t="shared" si="63"/>
        <v>20</v>
      </c>
      <c r="U794" s="2" t="s">
        <v>36</v>
      </c>
      <c r="V794" s="4">
        <v>44947.898449074099</v>
      </c>
      <c r="W794" s="3">
        <f t="shared" si="64"/>
        <v>5</v>
      </c>
      <c r="X794" s="3" t="s">
        <v>103</v>
      </c>
      <c r="Y794" s="2" t="s">
        <v>104</v>
      </c>
      <c r="Z794" s="2" t="s">
        <v>36</v>
      </c>
      <c r="AA794" s="4">
        <v>44948.537499999999</v>
      </c>
      <c r="AB794" s="26">
        <f t="shared" si="65"/>
        <v>15</v>
      </c>
      <c r="AC794" s="1" t="s">
        <v>78</v>
      </c>
      <c r="AD794" s="3" t="s">
        <v>40</v>
      </c>
    </row>
    <row r="795" spans="1:30" ht="38.25" hidden="1" x14ac:dyDescent="0.25">
      <c r="A795" s="1" t="s">
        <v>3007</v>
      </c>
      <c r="B795" s="1" t="s">
        <v>27</v>
      </c>
      <c r="C795" s="2" t="s">
        <v>3008</v>
      </c>
      <c r="D795" s="3" t="s">
        <v>312</v>
      </c>
      <c r="E795" s="3" t="s">
        <v>30</v>
      </c>
      <c r="F795" s="2" t="s">
        <v>82</v>
      </c>
      <c r="G795" s="3" t="s">
        <v>54</v>
      </c>
      <c r="H795" s="3" t="s">
        <v>83</v>
      </c>
      <c r="I795" s="3">
        <v>1391237</v>
      </c>
      <c r="J795" s="3" t="s">
        <v>34</v>
      </c>
      <c r="K795" s="4">
        <v>44947.883333333302</v>
      </c>
      <c r="L795" s="11" t="str">
        <f t="shared" si="66"/>
        <v>enero</v>
      </c>
      <c r="M795" s="3">
        <v>3</v>
      </c>
      <c r="N795" s="3">
        <v>3</v>
      </c>
      <c r="O795" s="3">
        <f t="shared" si="62"/>
        <v>3</v>
      </c>
      <c r="P795" s="4">
        <v>44947.9059375</v>
      </c>
      <c r="Q795" s="2"/>
      <c r="R795" s="3" t="s">
        <v>3009</v>
      </c>
      <c r="S795" s="4">
        <v>44947.9059375</v>
      </c>
      <c r="T795" s="3">
        <f t="shared" si="63"/>
        <v>32</v>
      </c>
      <c r="U795" s="2" t="s">
        <v>227</v>
      </c>
      <c r="V795" s="4">
        <v>44947.912349537</v>
      </c>
      <c r="W795" s="3">
        <f t="shared" si="64"/>
        <v>9</v>
      </c>
      <c r="X795" s="3" t="s">
        <v>37</v>
      </c>
      <c r="Y795" s="2" t="s">
        <v>38</v>
      </c>
      <c r="Z795" s="2" t="s">
        <v>227</v>
      </c>
      <c r="AA795" s="4">
        <v>44949.784027777801</v>
      </c>
      <c r="AB795" s="26">
        <f t="shared" si="65"/>
        <v>44</v>
      </c>
      <c r="AC795" s="1" t="s">
        <v>78</v>
      </c>
      <c r="AD795" s="3" t="s">
        <v>40</v>
      </c>
    </row>
    <row r="796" spans="1:30" ht="57" hidden="1" x14ac:dyDescent="0.25">
      <c r="A796" s="1" t="s">
        <v>2360</v>
      </c>
      <c r="B796" s="1" t="s">
        <v>27</v>
      </c>
      <c r="C796" s="2" t="s">
        <v>2361</v>
      </c>
      <c r="D796" s="3" t="s">
        <v>953</v>
      </c>
      <c r="E796" s="3" t="s">
        <v>30</v>
      </c>
      <c r="F796" s="2" t="s">
        <v>88</v>
      </c>
      <c r="G796" s="3" t="s">
        <v>54</v>
      </c>
      <c r="H796" s="3" t="s">
        <v>276</v>
      </c>
      <c r="I796" s="3">
        <v>1391238</v>
      </c>
      <c r="J796" s="3" t="s">
        <v>34</v>
      </c>
      <c r="K796" s="4">
        <v>44947.884722222203</v>
      </c>
      <c r="L796" s="11" t="str">
        <f t="shared" si="66"/>
        <v>enero</v>
      </c>
      <c r="M796" s="3">
        <v>2</v>
      </c>
      <c r="N796" s="3">
        <v>2</v>
      </c>
      <c r="O796" s="3">
        <f t="shared" si="62"/>
        <v>2</v>
      </c>
      <c r="P796" s="4">
        <v>44947.9375925926</v>
      </c>
      <c r="Q796" s="2"/>
      <c r="R796" s="3" t="s">
        <v>3010</v>
      </c>
      <c r="S796" s="4">
        <v>44947.9375925926</v>
      </c>
      <c r="T796" s="3">
        <f t="shared" si="63"/>
        <v>76</v>
      </c>
      <c r="U796" s="2" t="s">
        <v>227</v>
      </c>
      <c r="V796" s="4">
        <v>44947.937870370399</v>
      </c>
      <c r="W796" s="3">
        <f t="shared" si="64"/>
        <v>0</v>
      </c>
      <c r="X796" s="3" t="s">
        <v>1893</v>
      </c>
      <c r="Y796" s="2" t="s">
        <v>1894</v>
      </c>
      <c r="Z796" s="2" t="s">
        <v>227</v>
      </c>
      <c r="AA796" s="4">
        <v>44952.470833333296</v>
      </c>
      <c r="AB796" s="26">
        <f t="shared" si="65"/>
        <v>108</v>
      </c>
      <c r="AC796" s="1" t="s">
        <v>125</v>
      </c>
      <c r="AD796" s="3" t="s">
        <v>40</v>
      </c>
    </row>
    <row r="797" spans="1:30" ht="63.75" hidden="1" x14ac:dyDescent="0.25">
      <c r="A797" s="1" t="s">
        <v>3011</v>
      </c>
      <c r="B797" s="1" t="s">
        <v>27</v>
      </c>
      <c r="C797" s="2" t="s">
        <v>3012</v>
      </c>
      <c r="D797" s="3" t="s">
        <v>245</v>
      </c>
      <c r="E797" s="3" t="s">
        <v>30</v>
      </c>
      <c r="F797" s="2" t="s">
        <v>64</v>
      </c>
      <c r="G797" s="3" t="s">
        <v>32</v>
      </c>
      <c r="H797" s="3" t="s">
        <v>89</v>
      </c>
      <c r="I797" s="3">
        <v>1391239</v>
      </c>
      <c r="J797" s="3" t="s">
        <v>34</v>
      </c>
      <c r="K797" s="4">
        <v>44947.911805555603</v>
      </c>
      <c r="L797" s="11" t="str">
        <f t="shared" si="66"/>
        <v>enero</v>
      </c>
      <c r="M797" s="3">
        <v>2</v>
      </c>
      <c r="N797" s="3">
        <v>2</v>
      </c>
      <c r="O797" s="3">
        <f t="shared" si="62"/>
        <v>2</v>
      </c>
      <c r="P797" s="4">
        <v>44947.930277777799</v>
      </c>
      <c r="Q797" s="2"/>
      <c r="R797" s="3" t="s">
        <v>3013</v>
      </c>
      <c r="S797" s="4">
        <v>44947.930277777799</v>
      </c>
      <c r="T797" s="3">
        <f t="shared" si="63"/>
        <v>26</v>
      </c>
      <c r="U797" s="2" t="s">
        <v>36</v>
      </c>
      <c r="V797" s="4">
        <v>44947.933599536998</v>
      </c>
      <c r="W797" s="3">
        <f t="shared" si="64"/>
        <v>4</v>
      </c>
      <c r="X797" s="3" t="s">
        <v>1853</v>
      </c>
      <c r="Y797" s="2" t="s">
        <v>1854</v>
      </c>
      <c r="Z797" s="2" t="s">
        <v>36</v>
      </c>
      <c r="AA797" s="4">
        <v>44948.609722222202</v>
      </c>
      <c r="AB797" s="26">
        <f t="shared" si="65"/>
        <v>16</v>
      </c>
      <c r="AC797" s="1" t="s">
        <v>78</v>
      </c>
      <c r="AD797" s="3" t="s">
        <v>40</v>
      </c>
    </row>
    <row r="798" spans="1:30" ht="42.75" hidden="1" x14ac:dyDescent="0.25">
      <c r="A798" s="1" t="s">
        <v>3014</v>
      </c>
      <c r="B798" s="1" t="s">
        <v>27</v>
      </c>
      <c r="C798" s="2" t="s">
        <v>3015</v>
      </c>
      <c r="D798" s="3" t="s">
        <v>224</v>
      </c>
      <c r="E798" s="3" t="s">
        <v>30</v>
      </c>
      <c r="F798" s="2" t="s">
        <v>398</v>
      </c>
      <c r="G798" s="3" t="s">
        <v>192</v>
      </c>
      <c r="H798" s="3" t="s">
        <v>399</v>
      </c>
      <c r="I798" s="3">
        <v>1391240</v>
      </c>
      <c r="J798" s="3" t="s">
        <v>34</v>
      </c>
      <c r="K798" s="4">
        <v>44948.0180555556</v>
      </c>
      <c r="L798" s="11" t="str">
        <f t="shared" si="66"/>
        <v>enero</v>
      </c>
      <c r="M798" s="3">
        <v>3</v>
      </c>
      <c r="N798" s="3">
        <v>3</v>
      </c>
      <c r="O798" s="3">
        <f t="shared" si="62"/>
        <v>3</v>
      </c>
      <c r="P798" s="4">
        <v>44948.026284722197</v>
      </c>
      <c r="Q798" s="2"/>
      <c r="R798" s="3" t="s">
        <v>3016</v>
      </c>
      <c r="S798" s="4">
        <v>44948.026284722197</v>
      </c>
      <c r="T798" s="3">
        <f t="shared" si="63"/>
        <v>11</v>
      </c>
      <c r="U798" s="2" t="s">
        <v>122</v>
      </c>
      <c r="V798" s="4">
        <v>44948.026435185202</v>
      </c>
      <c r="W798" s="3">
        <f t="shared" si="64"/>
        <v>0</v>
      </c>
      <c r="X798" s="3" t="s">
        <v>3017</v>
      </c>
      <c r="Y798" s="2" t="s">
        <v>3018</v>
      </c>
      <c r="Z798" s="2" t="s">
        <v>122</v>
      </c>
      <c r="AA798" s="4">
        <v>44948.238888888904</v>
      </c>
      <c r="AB798" s="26">
        <f t="shared" si="65"/>
        <v>5</v>
      </c>
      <c r="AC798" s="1" t="s">
        <v>78</v>
      </c>
      <c r="AD798" s="3" t="s">
        <v>40</v>
      </c>
    </row>
    <row r="799" spans="1:30" ht="28.5" hidden="1" x14ac:dyDescent="0.25">
      <c r="A799" s="1" t="s">
        <v>3019</v>
      </c>
      <c r="B799" s="1" t="s">
        <v>27</v>
      </c>
      <c r="C799" s="2" t="s">
        <v>3020</v>
      </c>
      <c r="D799" s="3" t="s">
        <v>119</v>
      </c>
      <c r="E799" s="3" t="s">
        <v>30</v>
      </c>
      <c r="F799" s="2" t="s">
        <v>53</v>
      </c>
      <c r="G799" s="3" t="s">
        <v>54</v>
      </c>
      <c r="H799" s="3" t="s">
        <v>1156</v>
      </c>
      <c r="I799" s="3">
        <v>1391241</v>
      </c>
      <c r="J799" s="3" t="s">
        <v>34</v>
      </c>
      <c r="K799" s="4">
        <v>44948.024305555598</v>
      </c>
      <c r="L799" s="11" t="str">
        <f t="shared" si="66"/>
        <v>enero</v>
      </c>
      <c r="M799" s="3">
        <v>3</v>
      </c>
      <c r="N799" s="3">
        <v>3</v>
      </c>
      <c r="O799" s="3">
        <f t="shared" si="62"/>
        <v>3</v>
      </c>
      <c r="P799" s="4">
        <v>44948.029652777797</v>
      </c>
      <c r="Q799" s="2"/>
      <c r="R799" s="3" t="s">
        <v>3021</v>
      </c>
      <c r="S799" s="4">
        <v>44948.029652777797</v>
      </c>
      <c r="T799" s="3">
        <f t="shared" si="63"/>
        <v>7</v>
      </c>
      <c r="U799" s="2" t="s">
        <v>227</v>
      </c>
      <c r="V799" s="4">
        <v>44948.033738425896</v>
      </c>
      <c r="W799" s="3">
        <f t="shared" si="64"/>
        <v>5</v>
      </c>
      <c r="X799" s="3" t="s">
        <v>37</v>
      </c>
      <c r="Y799" s="2" t="s">
        <v>38</v>
      </c>
      <c r="Z799" s="2" t="s">
        <v>227</v>
      </c>
      <c r="AA799" s="4">
        <v>44950.650694444397</v>
      </c>
      <c r="AB799" s="26">
        <f t="shared" si="65"/>
        <v>62</v>
      </c>
      <c r="AC799" s="1" t="s">
        <v>144</v>
      </c>
      <c r="AD799" s="3" t="s">
        <v>40</v>
      </c>
    </row>
    <row r="800" spans="1:30" ht="28.5" hidden="1" x14ac:dyDescent="0.25">
      <c r="A800" s="1" t="s">
        <v>3022</v>
      </c>
      <c r="B800" s="1" t="s">
        <v>27</v>
      </c>
      <c r="C800" s="2" t="s">
        <v>3023</v>
      </c>
      <c r="D800" s="3" t="s">
        <v>671</v>
      </c>
      <c r="E800" s="3" t="s">
        <v>30</v>
      </c>
      <c r="F800" s="2" t="s">
        <v>225</v>
      </c>
      <c r="G800" s="3" t="s">
        <v>32</v>
      </c>
      <c r="H800" s="3" t="s">
        <v>89</v>
      </c>
      <c r="I800" s="3">
        <v>1391248</v>
      </c>
      <c r="J800" s="3" t="s">
        <v>34</v>
      </c>
      <c r="K800" s="4">
        <v>44948.3347222222</v>
      </c>
      <c r="L800" s="11" t="str">
        <f t="shared" si="66"/>
        <v>enero</v>
      </c>
      <c r="M800" s="3">
        <v>3</v>
      </c>
      <c r="N800" s="3">
        <v>3</v>
      </c>
      <c r="O800" s="3">
        <f t="shared" si="62"/>
        <v>3</v>
      </c>
      <c r="P800" s="4">
        <v>44948.343009259297</v>
      </c>
      <c r="Q800" s="2"/>
      <c r="R800" s="3" t="s">
        <v>3024</v>
      </c>
      <c r="S800" s="4">
        <v>44948.343009259297</v>
      </c>
      <c r="T800" s="3">
        <f t="shared" si="63"/>
        <v>11</v>
      </c>
      <c r="U800" s="2" t="s">
        <v>57</v>
      </c>
      <c r="V800" s="4">
        <v>44948.343912037002</v>
      </c>
      <c r="W800" s="3">
        <f t="shared" si="64"/>
        <v>1</v>
      </c>
      <c r="X800" s="3" t="s">
        <v>91</v>
      </c>
      <c r="Y800" s="2" t="s">
        <v>92</v>
      </c>
      <c r="Z800" s="2" t="s">
        <v>57</v>
      </c>
      <c r="AA800" s="4">
        <v>44948.524305555598</v>
      </c>
      <c r="AB800" s="26">
        <f t="shared" si="65"/>
        <v>4</v>
      </c>
      <c r="AC800" s="1" t="s">
        <v>78</v>
      </c>
      <c r="AD800" s="3" t="s">
        <v>40</v>
      </c>
    </row>
    <row r="801" spans="1:30" ht="127.5" hidden="1" x14ac:dyDescent="0.25">
      <c r="A801" s="1" t="s">
        <v>3025</v>
      </c>
      <c r="B801" s="1" t="s">
        <v>27</v>
      </c>
      <c r="C801" s="2" t="s">
        <v>3026</v>
      </c>
      <c r="D801" s="3" t="s">
        <v>245</v>
      </c>
      <c r="E801" s="3" t="s">
        <v>30</v>
      </c>
      <c r="F801" s="2" t="s">
        <v>225</v>
      </c>
      <c r="G801" s="3" t="s">
        <v>32</v>
      </c>
      <c r="H801" s="3" t="s">
        <v>89</v>
      </c>
      <c r="I801" s="3">
        <v>1391250</v>
      </c>
      <c r="J801" s="3" t="s">
        <v>34</v>
      </c>
      <c r="K801" s="4">
        <v>44948.379166666702</v>
      </c>
      <c r="L801" s="11" t="str">
        <f t="shared" si="66"/>
        <v>enero</v>
      </c>
      <c r="M801" s="3">
        <v>3</v>
      </c>
      <c r="N801" s="3">
        <v>3</v>
      </c>
      <c r="O801" s="3">
        <f t="shared" si="62"/>
        <v>3</v>
      </c>
      <c r="P801" s="4">
        <v>44948.388819444401</v>
      </c>
      <c r="Q801" s="2"/>
      <c r="R801" s="3" t="s">
        <v>3027</v>
      </c>
      <c r="S801" s="4">
        <v>44948.388819444401</v>
      </c>
      <c r="T801" s="3">
        <f t="shared" si="63"/>
        <v>13</v>
      </c>
      <c r="U801" s="2" t="s">
        <v>143</v>
      </c>
      <c r="V801" s="4">
        <v>44948.394675925898</v>
      </c>
      <c r="W801" s="3">
        <f t="shared" si="64"/>
        <v>8</v>
      </c>
      <c r="X801" s="3" t="s">
        <v>195</v>
      </c>
      <c r="Y801" s="2" t="s">
        <v>196</v>
      </c>
      <c r="Z801" s="2" t="s">
        <v>708</v>
      </c>
      <c r="AA801" s="4">
        <v>44948.6430555556</v>
      </c>
      <c r="AB801" s="26">
        <f t="shared" si="65"/>
        <v>5</v>
      </c>
      <c r="AC801" s="1" t="s">
        <v>78</v>
      </c>
      <c r="AD801" s="3" t="s">
        <v>40</v>
      </c>
    </row>
    <row r="802" spans="1:30" ht="89.25" hidden="1" x14ac:dyDescent="0.25">
      <c r="A802" s="1" t="s">
        <v>3028</v>
      </c>
      <c r="B802" s="1" t="s">
        <v>27</v>
      </c>
      <c r="C802" s="2" t="s">
        <v>3029</v>
      </c>
      <c r="D802" s="3" t="s">
        <v>339</v>
      </c>
      <c r="E802" s="3" t="s">
        <v>30</v>
      </c>
      <c r="F802" s="2" t="s">
        <v>44</v>
      </c>
      <c r="G802" s="3" t="s">
        <v>32</v>
      </c>
      <c r="H802" s="3" t="s">
        <v>45</v>
      </c>
      <c r="I802" s="3">
        <v>1391252</v>
      </c>
      <c r="J802" s="3" t="s">
        <v>34</v>
      </c>
      <c r="K802" s="4">
        <v>44948.414583333302</v>
      </c>
      <c r="L802" s="11" t="str">
        <f t="shared" si="66"/>
        <v>enero</v>
      </c>
      <c r="M802" s="3">
        <v>2</v>
      </c>
      <c r="N802" s="3">
        <v>2</v>
      </c>
      <c r="O802" s="3">
        <f t="shared" si="62"/>
        <v>2</v>
      </c>
      <c r="P802" s="4">
        <v>44948.419340277796</v>
      </c>
      <c r="Q802" s="2"/>
      <c r="R802" s="3" t="s">
        <v>3030</v>
      </c>
      <c r="S802" s="4">
        <v>44948.419340277796</v>
      </c>
      <c r="T802" s="3">
        <f t="shared" si="63"/>
        <v>6</v>
      </c>
      <c r="U802" s="2" t="s">
        <v>143</v>
      </c>
      <c r="V802" s="4">
        <v>44948.420428240701</v>
      </c>
      <c r="W802" s="3">
        <f t="shared" si="64"/>
        <v>1</v>
      </c>
      <c r="X802" s="3" t="s">
        <v>103</v>
      </c>
      <c r="Y802" s="2" t="s">
        <v>104</v>
      </c>
      <c r="Z802" s="2" t="s">
        <v>143</v>
      </c>
      <c r="AA802" s="4">
        <v>44950.565972222197</v>
      </c>
      <c r="AB802" s="26">
        <f t="shared" si="65"/>
        <v>51</v>
      </c>
      <c r="AC802" s="1" t="s">
        <v>125</v>
      </c>
      <c r="AD802" s="3" t="s">
        <v>40</v>
      </c>
    </row>
    <row r="803" spans="1:30" ht="38.25" hidden="1" x14ac:dyDescent="0.25">
      <c r="A803" s="1" t="s">
        <v>3031</v>
      </c>
      <c r="B803" s="1" t="s">
        <v>27</v>
      </c>
      <c r="C803" s="2" t="s">
        <v>3032</v>
      </c>
      <c r="D803" s="3" t="s">
        <v>224</v>
      </c>
      <c r="E803" s="3" t="s">
        <v>30</v>
      </c>
      <c r="F803" s="2" t="s">
        <v>213</v>
      </c>
      <c r="G803" s="3" t="s">
        <v>192</v>
      </c>
      <c r="H803" s="3" t="s">
        <v>214</v>
      </c>
      <c r="I803" s="3">
        <v>1391253</v>
      </c>
      <c r="J803" s="3" t="s">
        <v>73</v>
      </c>
      <c r="K803" s="4">
        <v>44948.469444444403</v>
      </c>
      <c r="L803" s="11" t="str">
        <f t="shared" si="66"/>
        <v>enero</v>
      </c>
      <c r="M803" s="3">
        <v>3</v>
      </c>
      <c r="N803" s="3">
        <v>3</v>
      </c>
      <c r="O803" s="3">
        <f t="shared" si="62"/>
        <v>3</v>
      </c>
      <c r="P803" s="4">
        <v>44948.479780092603</v>
      </c>
      <c r="Q803" s="2"/>
      <c r="R803" s="3" t="s">
        <v>3033</v>
      </c>
      <c r="S803" s="4">
        <v>44948.479780092603</v>
      </c>
      <c r="T803" s="3">
        <f t="shared" si="63"/>
        <v>14</v>
      </c>
      <c r="U803" s="2" t="s">
        <v>451</v>
      </c>
      <c r="V803" s="4">
        <v>44948.487025463</v>
      </c>
      <c r="W803" s="3">
        <f t="shared" si="64"/>
        <v>10</v>
      </c>
      <c r="X803" s="3" t="s">
        <v>267</v>
      </c>
      <c r="Y803" s="2" t="s">
        <v>268</v>
      </c>
      <c r="Z803" s="2" t="s">
        <v>451</v>
      </c>
      <c r="AA803" s="4">
        <v>44948.616666666698</v>
      </c>
      <c r="AB803" s="26">
        <f t="shared" si="65"/>
        <v>3</v>
      </c>
      <c r="AC803" s="1" t="s">
        <v>197</v>
      </c>
      <c r="AD803" s="3" t="s">
        <v>40</v>
      </c>
    </row>
    <row r="804" spans="1:30" ht="102" hidden="1" x14ac:dyDescent="0.25">
      <c r="A804" s="1" t="s">
        <v>3034</v>
      </c>
      <c r="B804" s="1" t="s">
        <v>27</v>
      </c>
      <c r="C804" s="2" t="s">
        <v>3035</v>
      </c>
      <c r="D804" s="3" t="s">
        <v>436</v>
      </c>
      <c r="E804" s="3" t="s">
        <v>30</v>
      </c>
      <c r="F804" s="2" t="s">
        <v>225</v>
      </c>
      <c r="G804" s="3" t="s">
        <v>32</v>
      </c>
      <c r="H804" s="3" t="s">
        <v>33</v>
      </c>
      <c r="I804" s="3">
        <v>1391255</v>
      </c>
      <c r="J804" s="3" t="s">
        <v>34</v>
      </c>
      <c r="K804" s="4">
        <v>44948.529861111099</v>
      </c>
      <c r="L804" s="11" t="str">
        <f t="shared" si="66"/>
        <v>enero</v>
      </c>
      <c r="M804" s="3">
        <v>2</v>
      </c>
      <c r="N804" s="3">
        <v>2</v>
      </c>
      <c r="O804" s="3">
        <f t="shared" si="62"/>
        <v>2</v>
      </c>
      <c r="P804" s="4">
        <v>44948.537881944401</v>
      </c>
      <c r="Q804" s="2"/>
      <c r="R804" s="3" t="s">
        <v>3036</v>
      </c>
      <c r="S804" s="4">
        <v>44948.537881944401</v>
      </c>
      <c r="T804" s="3">
        <f t="shared" si="63"/>
        <v>11</v>
      </c>
      <c r="U804" s="2" t="s">
        <v>143</v>
      </c>
      <c r="V804" s="4">
        <v>44948.551701388897</v>
      </c>
      <c r="W804" s="3">
        <f t="shared" si="64"/>
        <v>19</v>
      </c>
      <c r="X804" s="3" t="s">
        <v>1788</v>
      </c>
      <c r="Y804" s="2" t="s">
        <v>1789</v>
      </c>
      <c r="Z804" s="2" t="s">
        <v>57</v>
      </c>
      <c r="AA804" s="4">
        <v>44948.783333333296</v>
      </c>
      <c r="AB804" s="26">
        <f t="shared" si="65"/>
        <v>5</v>
      </c>
      <c r="AC804" s="1" t="s">
        <v>78</v>
      </c>
      <c r="AD804" s="3" t="s">
        <v>40</v>
      </c>
    </row>
    <row r="805" spans="1:30" ht="38.25" hidden="1" x14ac:dyDescent="0.25">
      <c r="A805" s="1" t="s">
        <v>3037</v>
      </c>
      <c r="B805" s="1" t="s">
        <v>27</v>
      </c>
      <c r="C805" s="2" t="s">
        <v>3038</v>
      </c>
      <c r="D805" s="3" t="s">
        <v>462</v>
      </c>
      <c r="E805" s="3" t="s">
        <v>30</v>
      </c>
      <c r="F805" s="2" t="s">
        <v>53</v>
      </c>
      <c r="G805" s="3" t="s">
        <v>54</v>
      </c>
      <c r="H805" s="3" t="s">
        <v>100</v>
      </c>
      <c r="I805" s="3">
        <v>1391257</v>
      </c>
      <c r="J805" s="3" t="s">
        <v>34</v>
      </c>
      <c r="K805" s="4">
        <v>44948.568055555603</v>
      </c>
      <c r="L805" s="11" t="str">
        <f t="shared" si="66"/>
        <v>enero</v>
      </c>
      <c r="M805" s="3">
        <v>3</v>
      </c>
      <c r="N805" s="3">
        <v>3</v>
      </c>
      <c r="O805" s="3">
        <f t="shared" si="62"/>
        <v>3</v>
      </c>
      <c r="P805" s="4">
        <v>44948.580034722203</v>
      </c>
      <c r="Q805" s="2"/>
      <c r="R805" s="3" t="s">
        <v>3039</v>
      </c>
      <c r="S805" s="4">
        <v>44948.580034722203</v>
      </c>
      <c r="T805" s="3">
        <f t="shared" si="63"/>
        <v>17</v>
      </c>
      <c r="U805" s="2" t="s">
        <v>708</v>
      </c>
      <c r="V805" s="4">
        <v>44948.580879629597</v>
      </c>
      <c r="W805" s="3">
        <f t="shared" si="64"/>
        <v>1</v>
      </c>
      <c r="X805" s="3" t="s">
        <v>37</v>
      </c>
      <c r="Y805" s="2" t="s">
        <v>38</v>
      </c>
      <c r="Z805" s="2" t="s">
        <v>708</v>
      </c>
      <c r="AA805" s="4">
        <v>44953.506249999999</v>
      </c>
      <c r="AB805" s="26">
        <f t="shared" si="65"/>
        <v>118</v>
      </c>
      <c r="AC805" s="1" t="s">
        <v>78</v>
      </c>
      <c r="AD805" s="3" t="s">
        <v>40</v>
      </c>
    </row>
    <row r="806" spans="1:30" ht="42.75" hidden="1" x14ac:dyDescent="0.25">
      <c r="A806" s="1" t="s">
        <v>3040</v>
      </c>
      <c r="B806" s="1" t="s">
        <v>27</v>
      </c>
      <c r="C806" s="2" t="s">
        <v>3041</v>
      </c>
      <c r="D806" s="3" t="s">
        <v>263</v>
      </c>
      <c r="E806" s="3" t="s">
        <v>30</v>
      </c>
      <c r="F806" s="2" t="s">
        <v>88</v>
      </c>
      <c r="G806" s="3" t="s">
        <v>54</v>
      </c>
      <c r="H806" s="3" t="s">
        <v>276</v>
      </c>
      <c r="I806" s="3">
        <v>1391259</v>
      </c>
      <c r="J806" s="3" t="s">
        <v>34</v>
      </c>
      <c r="K806" s="4">
        <v>44948.606249999997</v>
      </c>
      <c r="L806" s="11" t="str">
        <f t="shared" si="66"/>
        <v>enero</v>
      </c>
      <c r="M806" s="3">
        <v>2</v>
      </c>
      <c r="N806" s="3">
        <v>2</v>
      </c>
      <c r="O806" s="3">
        <f t="shared" ref="O806:O864" si="67">IF(ISBLANK(N806),M806,N806)</f>
        <v>2</v>
      </c>
      <c r="P806" s="4">
        <v>44948.628263888902</v>
      </c>
      <c r="Q806" s="2"/>
      <c r="R806" s="3" t="s">
        <v>1225</v>
      </c>
      <c r="S806" s="4">
        <v>44948.628263888902</v>
      </c>
      <c r="T806" s="3">
        <f t="shared" si="63"/>
        <v>31</v>
      </c>
      <c r="U806" s="2" t="s">
        <v>143</v>
      </c>
      <c r="V806" s="4">
        <v>44948.630150463003</v>
      </c>
      <c r="W806" s="3">
        <f t="shared" si="64"/>
        <v>2</v>
      </c>
      <c r="X806" s="3" t="s">
        <v>91</v>
      </c>
      <c r="Y806" s="2" t="s">
        <v>92</v>
      </c>
      <c r="Z806" s="2" t="s">
        <v>143</v>
      </c>
      <c r="AA806" s="4">
        <v>44948.789583333302</v>
      </c>
      <c r="AB806" s="26">
        <f t="shared" si="65"/>
        <v>3</v>
      </c>
      <c r="AC806" s="1" t="s">
        <v>78</v>
      </c>
      <c r="AD806" s="3" t="s">
        <v>40</v>
      </c>
    </row>
    <row r="807" spans="1:30" ht="42.75" hidden="1" x14ac:dyDescent="0.25">
      <c r="A807" s="1" t="s">
        <v>3042</v>
      </c>
      <c r="B807" s="1" t="s">
        <v>27</v>
      </c>
      <c r="C807" s="2" t="s">
        <v>3043</v>
      </c>
      <c r="D807" s="3" t="s">
        <v>172</v>
      </c>
      <c r="E807" s="3" t="s">
        <v>30</v>
      </c>
      <c r="F807" s="2" t="s">
        <v>44</v>
      </c>
      <c r="G807" s="3" t="s">
        <v>32</v>
      </c>
      <c r="H807" s="3" t="s">
        <v>33</v>
      </c>
      <c r="I807" s="3">
        <v>1391260</v>
      </c>
      <c r="J807" s="3" t="s">
        <v>34</v>
      </c>
      <c r="K807" s="4">
        <v>44948.613194444399</v>
      </c>
      <c r="L807" s="11" t="str">
        <f t="shared" si="66"/>
        <v>enero</v>
      </c>
      <c r="M807" s="3">
        <v>2</v>
      </c>
      <c r="N807" s="3">
        <v>2</v>
      </c>
      <c r="O807" s="3">
        <f t="shared" si="67"/>
        <v>2</v>
      </c>
      <c r="P807" s="4">
        <v>44948.619085648097</v>
      </c>
      <c r="Q807" s="2"/>
      <c r="R807" s="3" t="s">
        <v>3044</v>
      </c>
      <c r="S807" s="4">
        <v>44948.619085648097</v>
      </c>
      <c r="T807" s="3">
        <f t="shared" si="63"/>
        <v>8</v>
      </c>
      <c r="U807" s="2" t="s">
        <v>143</v>
      </c>
      <c r="V807" s="4">
        <v>44948.627256944397</v>
      </c>
      <c r="W807" s="3">
        <f t="shared" si="64"/>
        <v>11</v>
      </c>
      <c r="X807" s="3" t="s">
        <v>37</v>
      </c>
      <c r="Y807" s="2" t="s">
        <v>38</v>
      </c>
      <c r="Z807" s="2" t="s">
        <v>57</v>
      </c>
      <c r="AA807" s="4">
        <v>44957.661111111098</v>
      </c>
      <c r="AB807" s="26">
        <f t="shared" si="65"/>
        <v>216</v>
      </c>
      <c r="AC807" s="1" t="s">
        <v>144</v>
      </c>
      <c r="AD807" s="3" t="s">
        <v>40</v>
      </c>
    </row>
    <row r="808" spans="1:30" ht="38.25" hidden="1" x14ac:dyDescent="0.25">
      <c r="A808" s="1" t="s">
        <v>3045</v>
      </c>
      <c r="B808" s="1" t="s">
        <v>27</v>
      </c>
      <c r="C808" s="2" t="s">
        <v>3046</v>
      </c>
      <c r="D808" s="3" t="s">
        <v>153</v>
      </c>
      <c r="E808" s="3" t="s">
        <v>30</v>
      </c>
      <c r="F808" s="2" t="s">
        <v>31</v>
      </c>
      <c r="G808" s="3" t="s">
        <v>32</v>
      </c>
      <c r="H808" s="3" t="s">
        <v>89</v>
      </c>
      <c r="I808" s="3">
        <v>1391261</v>
      </c>
      <c r="J808" s="3" t="s">
        <v>34</v>
      </c>
      <c r="K808" s="4">
        <v>44948.614583333299</v>
      </c>
      <c r="L808" s="11" t="str">
        <f t="shared" si="66"/>
        <v>enero</v>
      </c>
      <c r="M808" s="3">
        <v>2</v>
      </c>
      <c r="N808" s="3">
        <v>2</v>
      </c>
      <c r="O808" s="3">
        <f t="shared" si="67"/>
        <v>2</v>
      </c>
      <c r="P808" s="4">
        <v>44948.620405092603</v>
      </c>
      <c r="Q808" s="2"/>
      <c r="R808" s="3" t="s">
        <v>3047</v>
      </c>
      <c r="S808" s="4">
        <v>44948.620405092603</v>
      </c>
      <c r="T808" s="3">
        <f t="shared" si="63"/>
        <v>8</v>
      </c>
      <c r="U808" s="2" t="s">
        <v>143</v>
      </c>
      <c r="V808" s="4">
        <v>44948.637118055602</v>
      </c>
      <c r="W808" s="3">
        <f t="shared" si="64"/>
        <v>24</v>
      </c>
      <c r="X808" s="3" t="s">
        <v>1163</v>
      </c>
      <c r="Y808" s="2" t="s">
        <v>509</v>
      </c>
      <c r="Z808" s="2" t="s">
        <v>708</v>
      </c>
      <c r="AA808" s="4">
        <v>44950.601388888899</v>
      </c>
      <c r="AB808" s="26">
        <f t="shared" si="65"/>
        <v>47</v>
      </c>
      <c r="AC808" s="1" t="s">
        <v>125</v>
      </c>
      <c r="AD808" s="3" t="s">
        <v>40</v>
      </c>
    </row>
    <row r="809" spans="1:30" ht="42.75" hidden="1" x14ac:dyDescent="0.25">
      <c r="A809" s="1" t="s">
        <v>3048</v>
      </c>
      <c r="B809" s="1" t="s">
        <v>27</v>
      </c>
      <c r="C809" s="2" t="s">
        <v>3049</v>
      </c>
      <c r="D809" s="3" t="s">
        <v>206</v>
      </c>
      <c r="E809" s="3" t="s">
        <v>30</v>
      </c>
      <c r="F809" s="2" t="s">
        <v>154</v>
      </c>
      <c r="G809" s="3" t="s">
        <v>155</v>
      </c>
      <c r="H809" s="3" t="s">
        <v>156</v>
      </c>
      <c r="I809" s="3">
        <v>1391262</v>
      </c>
      <c r="J809" s="3" t="s">
        <v>34</v>
      </c>
      <c r="K809" s="4">
        <v>44948.620833333298</v>
      </c>
      <c r="L809" s="11" t="str">
        <f t="shared" si="66"/>
        <v>enero</v>
      </c>
      <c r="M809" s="3">
        <v>2</v>
      </c>
      <c r="N809" s="3">
        <v>2</v>
      </c>
      <c r="O809" s="3">
        <f t="shared" si="67"/>
        <v>2</v>
      </c>
      <c r="P809" s="4">
        <v>44948.644027777802</v>
      </c>
      <c r="Q809" s="2"/>
      <c r="R809" s="3" t="s">
        <v>926</v>
      </c>
      <c r="S809" s="4">
        <v>44948.644027777802</v>
      </c>
      <c r="T809" s="3">
        <f t="shared" si="63"/>
        <v>33</v>
      </c>
      <c r="U809" s="2" t="s">
        <v>451</v>
      </c>
      <c r="V809" s="4">
        <v>44948.660416666702</v>
      </c>
      <c r="W809" s="3">
        <f t="shared" si="64"/>
        <v>23</v>
      </c>
      <c r="X809" s="3" t="s">
        <v>955</v>
      </c>
      <c r="Y809" s="2" t="s">
        <v>956</v>
      </c>
      <c r="Z809" s="2" t="s">
        <v>451</v>
      </c>
      <c r="AA809" s="4">
        <v>44948.798611111102</v>
      </c>
      <c r="AB809" s="26">
        <f t="shared" si="65"/>
        <v>3</v>
      </c>
      <c r="AC809" s="1" t="s">
        <v>78</v>
      </c>
      <c r="AD809" s="3" t="s">
        <v>40</v>
      </c>
    </row>
    <row r="810" spans="1:30" ht="42.75" hidden="1" x14ac:dyDescent="0.25">
      <c r="A810" s="1" t="s">
        <v>3050</v>
      </c>
      <c r="B810" s="1" t="s">
        <v>27</v>
      </c>
      <c r="C810" s="2" t="s">
        <v>3051</v>
      </c>
      <c r="D810" s="3" t="s">
        <v>482</v>
      </c>
      <c r="E810" s="3" t="s">
        <v>30</v>
      </c>
      <c r="F810" s="2" t="s">
        <v>288</v>
      </c>
      <c r="G810" s="3" t="s">
        <v>192</v>
      </c>
      <c r="H810" s="3" t="s">
        <v>289</v>
      </c>
      <c r="I810" s="3">
        <v>1391264</v>
      </c>
      <c r="J810" s="3" t="s">
        <v>34</v>
      </c>
      <c r="K810" s="4">
        <v>44948.629861111098</v>
      </c>
      <c r="L810" s="11" t="str">
        <f t="shared" si="66"/>
        <v>enero</v>
      </c>
      <c r="M810" s="3">
        <v>2</v>
      </c>
      <c r="N810" s="3">
        <v>2</v>
      </c>
      <c r="O810" s="3">
        <f t="shared" si="67"/>
        <v>2</v>
      </c>
      <c r="P810" s="4">
        <v>44948.646840277797</v>
      </c>
      <c r="Q810" s="2"/>
      <c r="R810" s="3" t="s">
        <v>3052</v>
      </c>
      <c r="S810" s="4">
        <v>44948.646840277797</v>
      </c>
      <c r="T810" s="3">
        <f t="shared" si="63"/>
        <v>24</v>
      </c>
      <c r="U810" s="2" t="s">
        <v>451</v>
      </c>
      <c r="V810" s="4">
        <v>44948.666712963</v>
      </c>
      <c r="W810" s="3">
        <f t="shared" si="64"/>
        <v>28</v>
      </c>
      <c r="X810" s="3" t="s">
        <v>955</v>
      </c>
      <c r="Y810" s="2" t="s">
        <v>956</v>
      </c>
      <c r="Z810" s="2" t="s">
        <v>451</v>
      </c>
      <c r="AA810" s="4">
        <v>44948.782638888901</v>
      </c>
      <c r="AB810" s="26">
        <f t="shared" si="65"/>
        <v>2</v>
      </c>
      <c r="AC810" s="1" t="s">
        <v>78</v>
      </c>
      <c r="AD810" s="3" t="s">
        <v>40</v>
      </c>
    </row>
    <row r="811" spans="1:30" ht="42.75" hidden="1" x14ac:dyDescent="0.25">
      <c r="A811" s="1" t="s">
        <v>3053</v>
      </c>
      <c r="B811" s="1" t="s">
        <v>27</v>
      </c>
      <c r="C811" s="2" t="s">
        <v>3054</v>
      </c>
      <c r="D811" s="3" t="s">
        <v>81</v>
      </c>
      <c r="E811" s="3" t="s">
        <v>30</v>
      </c>
      <c r="F811" s="2" t="s">
        <v>288</v>
      </c>
      <c r="G811" s="3" t="s">
        <v>192</v>
      </c>
      <c r="H811" s="3" t="s">
        <v>289</v>
      </c>
      <c r="I811" s="3">
        <v>1391265</v>
      </c>
      <c r="J811" s="3" t="s">
        <v>73</v>
      </c>
      <c r="K811" s="4">
        <v>44948.632638888899</v>
      </c>
      <c r="L811" s="11" t="str">
        <f t="shared" si="66"/>
        <v>enero</v>
      </c>
      <c r="M811" s="3">
        <v>2</v>
      </c>
      <c r="N811" s="3">
        <v>2</v>
      </c>
      <c r="O811" s="3">
        <f t="shared" si="67"/>
        <v>2</v>
      </c>
      <c r="P811" s="4">
        <v>44948.645254629599</v>
      </c>
      <c r="Q811" s="2"/>
      <c r="R811" s="3" t="s">
        <v>926</v>
      </c>
      <c r="S811" s="4">
        <v>44948.645254629599</v>
      </c>
      <c r="T811" s="3">
        <f t="shared" si="63"/>
        <v>18</v>
      </c>
      <c r="U811" s="2" t="s">
        <v>451</v>
      </c>
      <c r="V811" s="4">
        <v>44948.673599537004</v>
      </c>
      <c r="W811" s="3">
        <f t="shared" si="64"/>
        <v>40</v>
      </c>
      <c r="X811" s="3" t="s">
        <v>1215</v>
      </c>
      <c r="Y811" s="2" t="s">
        <v>1216</v>
      </c>
      <c r="Z811" s="2" t="s">
        <v>451</v>
      </c>
      <c r="AA811" s="4">
        <v>44948.7055555556</v>
      </c>
      <c r="AB811" s="26">
        <f t="shared" si="65"/>
        <v>0</v>
      </c>
      <c r="AC811" s="1" t="s">
        <v>197</v>
      </c>
      <c r="AD811" s="3" t="s">
        <v>40</v>
      </c>
    </row>
    <row r="812" spans="1:30" ht="114.75" hidden="1" x14ac:dyDescent="0.25">
      <c r="A812" s="1" t="s">
        <v>3055</v>
      </c>
      <c r="B812" s="1" t="s">
        <v>27</v>
      </c>
      <c r="C812" s="2" t="s">
        <v>3056</v>
      </c>
      <c r="D812" s="3" t="s">
        <v>477</v>
      </c>
      <c r="E812" s="3" t="s">
        <v>30</v>
      </c>
      <c r="F812" s="2" t="s">
        <v>53</v>
      </c>
      <c r="G812" s="3" t="s">
        <v>32</v>
      </c>
      <c r="H812" s="3" t="s">
        <v>187</v>
      </c>
      <c r="I812" s="3">
        <v>1391266</v>
      </c>
      <c r="J812" s="3" t="s">
        <v>34</v>
      </c>
      <c r="K812" s="4">
        <v>44948.661111111098</v>
      </c>
      <c r="L812" s="11" t="str">
        <f t="shared" si="66"/>
        <v>enero</v>
      </c>
      <c r="M812" s="3">
        <v>1</v>
      </c>
      <c r="N812" s="3"/>
      <c r="O812" s="3">
        <f t="shared" si="67"/>
        <v>1</v>
      </c>
      <c r="P812" s="3"/>
      <c r="Q812" s="2"/>
      <c r="R812" s="3" t="s">
        <v>3057</v>
      </c>
      <c r="S812" s="4">
        <v>44948.674965277802</v>
      </c>
      <c r="T812" s="3">
        <f t="shared" si="63"/>
        <v>19</v>
      </c>
      <c r="U812" s="2" t="s">
        <v>143</v>
      </c>
      <c r="V812" s="4">
        <v>44948.683333333298</v>
      </c>
      <c r="W812" s="3">
        <f t="shared" si="64"/>
        <v>12</v>
      </c>
      <c r="X812" s="3" t="s">
        <v>37</v>
      </c>
      <c r="Y812" s="2" t="s">
        <v>38</v>
      </c>
      <c r="Z812" s="2" t="s">
        <v>57</v>
      </c>
      <c r="AA812" s="4">
        <v>44952.485416666699</v>
      </c>
      <c r="AB812" s="26">
        <f t="shared" si="65"/>
        <v>91</v>
      </c>
      <c r="AC812" s="1" t="s">
        <v>144</v>
      </c>
      <c r="AD812" s="3" t="s">
        <v>40</v>
      </c>
    </row>
    <row r="813" spans="1:30" ht="42.75" hidden="1" x14ac:dyDescent="0.25">
      <c r="A813" s="1" t="s">
        <v>3058</v>
      </c>
      <c r="B813" s="1" t="s">
        <v>27</v>
      </c>
      <c r="C813" s="2" t="s">
        <v>3059</v>
      </c>
      <c r="D813" s="3" t="s">
        <v>378</v>
      </c>
      <c r="E813" s="3" t="s">
        <v>30</v>
      </c>
      <c r="F813" s="2" t="s">
        <v>154</v>
      </c>
      <c r="G813" s="3" t="s">
        <v>155</v>
      </c>
      <c r="H813" s="3" t="s">
        <v>156</v>
      </c>
      <c r="I813" s="3">
        <v>1391267</v>
      </c>
      <c r="J813" s="3" t="s">
        <v>34</v>
      </c>
      <c r="K813" s="4">
        <v>44948.663888888899</v>
      </c>
      <c r="L813" s="11" t="str">
        <f t="shared" si="66"/>
        <v>enero</v>
      </c>
      <c r="M813" s="3">
        <v>2</v>
      </c>
      <c r="N813" s="3">
        <v>2</v>
      </c>
      <c r="O813" s="3">
        <f t="shared" si="67"/>
        <v>2</v>
      </c>
      <c r="P813" s="4">
        <v>44948.687581018501</v>
      </c>
      <c r="Q813" s="2"/>
      <c r="R813" s="3" t="s">
        <v>2537</v>
      </c>
      <c r="S813" s="4">
        <v>44948.687581018501</v>
      </c>
      <c r="T813" s="3">
        <f t="shared" si="63"/>
        <v>34</v>
      </c>
      <c r="U813" s="2" t="s">
        <v>451</v>
      </c>
      <c r="V813" s="4">
        <v>44948.693993055596</v>
      </c>
      <c r="W813" s="3">
        <f t="shared" si="64"/>
        <v>9</v>
      </c>
      <c r="X813" s="3" t="s">
        <v>228</v>
      </c>
      <c r="Y813" s="2" t="s">
        <v>229</v>
      </c>
      <c r="Z813" s="2" t="s">
        <v>451</v>
      </c>
      <c r="AA813" s="4">
        <v>44948.818749999999</v>
      </c>
      <c r="AB813" s="26">
        <f t="shared" si="65"/>
        <v>2</v>
      </c>
      <c r="AC813" s="1" t="s">
        <v>78</v>
      </c>
      <c r="AD813" s="3" t="s">
        <v>40</v>
      </c>
    </row>
    <row r="814" spans="1:30" ht="344.25" hidden="1" x14ac:dyDescent="0.25">
      <c r="A814" s="1" t="s">
        <v>3060</v>
      </c>
      <c r="B814" s="1" t="s">
        <v>27</v>
      </c>
      <c r="C814" s="2" t="s">
        <v>3061</v>
      </c>
      <c r="D814" s="3" t="s">
        <v>540</v>
      </c>
      <c r="E814" s="3" t="s">
        <v>30</v>
      </c>
      <c r="F814" s="2" t="s">
        <v>53</v>
      </c>
      <c r="G814" s="3" t="s">
        <v>54</v>
      </c>
      <c r="H814" s="3" t="s">
        <v>100</v>
      </c>
      <c r="I814" s="3">
        <v>1391270</v>
      </c>
      <c r="J814" s="3" t="s">
        <v>34</v>
      </c>
      <c r="K814" s="4">
        <v>44948.709027777797</v>
      </c>
      <c r="L814" s="11" t="str">
        <f t="shared" si="66"/>
        <v>enero</v>
      </c>
      <c r="M814" s="3">
        <v>3</v>
      </c>
      <c r="N814" s="3">
        <v>3</v>
      </c>
      <c r="O814" s="3">
        <f t="shared" si="67"/>
        <v>3</v>
      </c>
      <c r="P814" s="4">
        <v>44948.7187037037</v>
      </c>
      <c r="Q814" s="2"/>
      <c r="R814" s="3" t="s">
        <v>3062</v>
      </c>
      <c r="S814" s="4">
        <v>44948.7187037037</v>
      </c>
      <c r="T814" s="3">
        <f t="shared" si="63"/>
        <v>13</v>
      </c>
      <c r="U814" s="2" t="s">
        <v>143</v>
      </c>
      <c r="V814" s="4">
        <v>44948.7265162037</v>
      </c>
      <c r="W814" s="3">
        <f t="shared" si="64"/>
        <v>11</v>
      </c>
      <c r="X814" s="3" t="s">
        <v>174</v>
      </c>
      <c r="Y814" s="2" t="s">
        <v>175</v>
      </c>
      <c r="Z814" s="2" t="s">
        <v>708</v>
      </c>
      <c r="AA814" s="4">
        <v>44950.817361111098</v>
      </c>
      <c r="AB814" s="26">
        <f t="shared" si="65"/>
        <v>50</v>
      </c>
      <c r="AC814" s="1" t="s">
        <v>144</v>
      </c>
      <c r="AD814" s="3" t="s">
        <v>40</v>
      </c>
    </row>
    <row r="815" spans="1:30" ht="57" hidden="1" x14ac:dyDescent="0.25">
      <c r="A815" s="1" t="s">
        <v>2722</v>
      </c>
      <c r="B815" s="1" t="s">
        <v>27</v>
      </c>
      <c r="C815" s="2" t="s">
        <v>2723</v>
      </c>
      <c r="D815" s="3" t="s">
        <v>263</v>
      </c>
      <c r="E815" s="3" t="s">
        <v>30</v>
      </c>
      <c r="F815" s="2" t="s">
        <v>53</v>
      </c>
      <c r="G815" s="3" t="s">
        <v>54</v>
      </c>
      <c r="H815" s="3" t="s">
        <v>100</v>
      </c>
      <c r="I815" s="3">
        <v>1391271</v>
      </c>
      <c r="J815" s="3" t="s">
        <v>34</v>
      </c>
      <c r="K815" s="4">
        <v>44948.827083333301</v>
      </c>
      <c r="L815" s="11" t="str">
        <f t="shared" si="66"/>
        <v>enero</v>
      </c>
      <c r="M815" s="3">
        <v>2</v>
      </c>
      <c r="N815" s="3">
        <v>2</v>
      </c>
      <c r="O815" s="3">
        <f t="shared" si="67"/>
        <v>2</v>
      </c>
      <c r="P815" s="4">
        <v>44948.835902777799</v>
      </c>
      <c r="Q815" s="2"/>
      <c r="R815" s="3" t="s">
        <v>3063</v>
      </c>
      <c r="S815" s="4">
        <v>44948.835902777799</v>
      </c>
      <c r="T815" s="3">
        <f t="shared" si="63"/>
        <v>12</v>
      </c>
      <c r="U815" s="2" t="s">
        <v>143</v>
      </c>
      <c r="V815" s="4">
        <v>44948.837685185201</v>
      </c>
      <c r="W815" s="3">
        <f t="shared" si="64"/>
        <v>2</v>
      </c>
      <c r="X815" s="3" t="s">
        <v>3064</v>
      </c>
      <c r="Y815" s="2" t="s">
        <v>3065</v>
      </c>
      <c r="Z815" s="2" t="s">
        <v>143</v>
      </c>
      <c r="AA815" s="4">
        <v>44949.483333333301</v>
      </c>
      <c r="AB815" s="26">
        <f t="shared" si="65"/>
        <v>15</v>
      </c>
      <c r="AC815" s="1" t="s">
        <v>1169</v>
      </c>
      <c r="AD815" s="3" t="s">
        <v>40</v>
      </c>
    </row>
    <row r="816" spans="1:30" ht="42.75" hidden="1" x14ac:dyDescent="0.25">
      <c r="A816" s="1" t="s">
        <v>3066</v>
      </c>
      <c r="B816" s="1" t="s">
        <v>27</v>
      </c>
      <c r="C816" s="2" t="s">
        <v>3067</v>
      </c>
      <c r="D816" s="3" t="s">
        <v>178</v>
      </c>
      <c r="E816" s="3" t="s">
        <v>30</v>
      </c>
      <c r="F816" s="2" t="s">
        <v>53</v>
      </c>
      <c r="G816" s="3" t="s">
        <v>54</v>
      </c>
      <c r="H816" s="3" t="s">
        <v>55</v>
      </c>
      <c r="I816" s="3">
        <v>1391273</v>
      </c>
      <c r="J816" s="3" t="s">
        <v>34</v>
      </c>
      <c r="K816" s="4">
        <v>44948.870138888902</v>
      </c>
      <c r="L816" s="11" t="str">
        <f t="shared" si="66"/>
        <v>enero</v>
      </c>
      <c r="M816" s="3">
        <v>2</v>
      </c>
      <c r="N816" s="3">
        <v>2</v>
      </c>
      <c r="O816" s="3">
        <f t="shared" si="67"/>
        <v>2</v>
      </c>
      <c r="P816" s="4">
        <v>44948.876273148097</v>
      </c>
      <c r="Q816" s="2"/>
      <c r="R816" s="3" t="s">
        <v>3068</v>
      </c>
      <c r="S816" s="4">
        <v>44948.876273148097</v>
      </c>
      <c r="T816" s="3">
        <f t="shared" si="63"/>
        <v>8</v>
      </c>
      <c r="U816" s="2" t="s">
        <v>227</v>
      </c>
      <c r="V816" s="4">
        <v>44948.879861111098</v>
      </c>
      <c r="W816" s="3">
        <f t="shared" si="64"/>
        <v>5</v>
      </c>
      <c r="X816" s="3" t="s">
        <v>508</v>
      </c>
      <c r="Y816" s="2" t="s">
        <v>509</v>
      </c>
      <c r="Z816" s="2" t="s">
        <v>227</v>
      </c>
      <c r="AA816" s="4">
        <v>44950.552777777797</v>
      </c>
      <c r="AB816" s="26">
        <f t="shared" si="65"/>
        <v>40</v>
      </c>
      <c r="AC816" s="1" t="s">
        <v>125</v>
      </c>
      <c r="AD816" s="3" t="s">
        <v>40</v>
      </c>
    </row>
    <row r="817" spans="1:30" ht="38.25" hidden="1" x14ac:dyDescent="0.25">
      <c r="A817" s="1" t="s">
        <v>3069</v>
      </c>
      <c r="B817" s="1" t="s">
        <v>27</v>
      </c>
      <c r="C817" s="2" t="s">
        <v>3070</v>
      </c>
      <c r="D817" s="3" t="s">
        <v>81</v>
      </c>
      <c r="E817" s="3" t="s">
        <v>30</v>
      </c>
      <c r="F817" s="2" t="s">
        <v>82</v>
      </c>
      <c r="G817" s="3" t="s">
        <v>32</v>
      </c>
      <c r="H817" s="3" t="s">
        <v>716</v>
      </c>
      <c r="I817" s="3">
        <v>1391274</v>
      </c>
      <c r="J817" s="3" t="s">
        <v>34</v>
      </c>
      <c r="K817" s="4">
        <v>44948.874305555597</v>
      </c>
      <c r="L817" s="11" t="str">
        <f t="shared" si="66"/>
        <v>enero</v>
      </c>
      <c r="M817" s="3">
        <v>2</v>
      </c>
      <c r="N817" s="3">
        <v>2</v>
      </c>
      <c r="O817" s="3">
        <f t="shared" si="67"/>
        <v>2</v>
      </c>
      <c r="P817" s="4">
        <v>44948.881932870398</v>
      </c>
      <c r="Q817" s="2"/>
      <c r="R817" s="3" t="s">
        <v>3071</v>
      </c>
      <c r="S817" s="4">
        <v>44948.881932870398</v>
      </c>
      <c r="T817" s="3">
        <f t="shared" si="63"/>
        <v>10</v>
      </c>
      <c r="U817" s="2" t="s">
        <v>143</v>
      </c>
      <c r="V817" s="4">
        <v>44948.883344907401</v>
      </c>
      <c r="W817" s="3">
        <f t="shared" si="64"/>
        <v>2</v>
      </c>
      <c r="X817" s="3" t="s">
        <v>103</v>
      </c>
      <c r="Y817" s="2" t="s">
        <v>104</v>
      </c>
      <c r="Z817" s="2" t="s">
        <v>143</v>
      </c>
      <c r="AA817" s="4">
        <v>44949.723611111098</v>
      </c>
      <c r="AB817" s="26">
        <f t="shared" si="65"/>
        <v>20</v>
      </c>
      <c r="AC817" s="1"/>
      <c r="AD817" s="3" t="s">
        <v>40</v>
      </c>
    </row>
    <row r="818" spans="1:30" ht="51" hidden="1" x14ac:dyDescent="0.25">
      <c r="A818" s="1" t="s">
        <v>3072</v>
      </c>
      <c r="B818" s="1" t="s">
        <v>27</v>
      </c>
      <c r="C818" s="2" t="s">
        <v>3073</v>
      </c>
      <c r="D818" s="3" t="s">
        <v>95</v>
      </c>
      <c r="E818" s="3" t="s">
        <v>30</v>
      </c>
      <c r="F818" s="2" t="s">
        <v>88</v>
      </c>
      <c r="G818" s="3" t="s">
        <v>54</v>
      </c>
      <c r="H818" s="3" t="s">
        <v>276</v>
      </c>
      <c r="I818" s="3">
        <v>1391275</v>
      </c>
      <c r="J818" s="3" t="s">
        <v>34</v>
      </c>
      <c r="K818" s="4">
        <v>44948.888888888898</v>
      </c>
      <c r="L818" s="11" t="str">
        <f t="shared" si="66"/>
        <v>enero</v>
      </c>
      <c r="M818" s="3">
        <v>2</v>
      </c>
      <c r="N818" s="3">
        <v>2</v>
      </c>
      <c r="O818" s="3">
        <f t="shared" si="67"/>
        <v>2</v>
      </c>
      <c r="P818" s="4">
        <v>44948.914074074099</v>
      </c>
      <c r="Q818" s="2"/>
      <c r="R818" s="3" t="s">
        <v>3074</v>
      </c>
      <c r="S818" s="4">
        <v>44948.914074074099</v>
      </c>
      <c r="T818" s="3">
        <f t="shared" si="63"/>
        <v>36</v>
      </c>
      <c r="U818" s="2" t="s">
        <v>227</v>
      </c>
      <c r="V818" s="4">
        <v>44948.9157291667</v>
      </c>
      <c r="W818" s="3">
        <f t="shared" si="64"/>
        <v>2</v>
      </c>
      <c r="X818" s="3" t="s">
        <v>871</v>
      </c>
      <c r="Y818" s="2" t="s">
        <v>872</v>
      </c>
      <c r="Z818" s="2" t="s">
        <v>227</v>
      </c>
      <c r="AA818" s="4">
        <v>44949.681944444397</v>
      </c>
      <c r="AB818" s="26">
        <f t="shared" si="65"/>
        <v>18</v>
      </c>
      <c r="AC818" s="1" t="s">
        <v>78</v>
      </c>
      <c r="AD818" s="3" t="s">
        <v>40</v>
      </c>
    </row>
    <row r="819" spans="1:30" ht="51" hidden="1" x14ac:dyDescent="0.25">
      <c r="A819" s="1" t="s">
        <v>3075</v>
      </c>
      <c r="B819" s="1" t="s">
        <v>27</v>
      </c>
      <c r="C819" s="2" t="s">
        <v>3076</v>
      </c>
      <c r="D819" s="3" t="s">
        <v>302</v>
      </c>
      <c r="E819" s="3" t="s">
        <v>30</v>
      </c>
      <c r="F819" s="2" t="s">
        <v>82</v>
      </c>
      <c r="G819" s="3" t="s">
        <v>54</v>
      </c>
      <c r="H819" s="3" t="s">
        <v>83</v>
      </c>
      <c r="I819" s="3">
        <v>1391276</v>
      </c>
      <c r="J819" s="3" t="s">
        <v>34</v>
      </c>
      <c r="K819" s="4">
        <v>44948.902777777803</v>
      </c>
      <c r="L819" s="11" t="str">
        <f t="shared" si="66"/>
        <v>enero</v>
      </c>
      <c r="M819" s="3">
        <v>2</v>
      </c>
      <c r="N819" s="3">
        <v>2</v>
      </c>
      <c r="O819" s="3">
        <f t="shared" si="67"/>
        <v>2</v>
      </c>
      <c r="P819" s="4">
        <v>44948.913020833301</v>
      </c>
      <c r="Q819" s="2"/>
      <c r="R819" s="3" t="s">
        <v>3077</v>
      </c>
      <c r="S819" s="4">
        <v>44948.913020833301</v>
      </c>
      <c r="T819" s="3">
        <f t="shared" si="63"/>
        <v>14</v>
      </c>
      <c r="U819" s="2" t="s">
        <v>143</v>
      </c>
      <c r="V819" s="4">
        <v>44948.914189814801</v>
      </c>
      <c r="W819" s="3">
        <f t="shared" si="64"/>
        <v>1</v>
      </c>
      <c r="X819" s="3" t="s">
        <v>3078</v>
      </c>
      <c r="Y819" s="2" t="s">
        <v>3079</v>
      </c>
      <c r="Z819" s="2" t="s">
        <v>143</v>
      </c>
      <c r="AA819" s="4">
        <v>44949.683333333298</v>
      </c>
      <c r="AB819" s="26">
        <f t="shared" si="65"/>
        <v>18</v>
      </c>
      <c r="AC819" s="1" t="s">
        <v>78</v>
      </c>
      <c r="AD819" s="3" t="s">
        <v>40</v>
      </c>
    </row>
    <row r="820" spans="1:30" ht="51" hidden="1" x14ac:dyDescent="0.25">
      <c r="A820" s="1" t="s">
        <v>3080</v>
      </c>
      <c r="B820" s="1" t="s">
        <v>27</v>
      </c>
      <c r="C820" s="2" t="s">
        <v>3081</v>
      </c>
      <c r="D820" s="3" t="s">
        <v>482</v>
      </c>
      <c r="E820" s="3" t="s">
        <v>30</v>
      </c>
      <c r="F820" s="2" t="s">
        <v>88</v>
      </c>
      <c r="G820" s="3" t="s">
        <v>54</v>
      </c>
      <c r="H820" s="3" t="s">
        <v>89</v>
      </c>
      <c r="I820" s="3">
        <v>1391277</v>
      </c>
      <c r="J820" s="3" t="s">
        <v>34</v>
      </c>
      <c r="K820" s="4">
        <v>44948.909027777801</v>
      </c>
      <c r="L820" s="11" t="str">
        <f t="shared" si="66"/>
        <v>enero</v>
      </c>
      <c r="M820" s="3">
        <v>2</v>
      </c>
      <c r="N820" s="3">
        <v>2</v>
      </c>
      <c r="O820" s="3">
        <f t="shared" si="67"/>
        <v>2</v>
      </c>
      <c r="P820" s="4">
        <v>44948.934861111098</v>
      </c>
      <c r="Q820" s="2"/>
      <c r="R820" s="3" t="s">
        <v>3082</v>
      </c>
      <c r="S820" s="4">
        <v>44948.934861111098</v>
      </c>
      <c r="T820" s="3">
        <f t="shared" si="63"/>
        <v>37</v>
      </c>
      <c r="U820" s="2" t="s">
        <v>227</v>
      </c>
      <c r="V820" s="4">
        <v>44948.937418981499</v>
      </c>
      <c r="W820" s="3">
        <f t="shared" si="64"/>
        <v>3</v>
      </c>
      <c r="X820" s="3" t="s">
        <v>3083</v>
      </c>
      <c r="Y820" s="2" t="s">
        <v>3084</v>
      </c>
      <c r="Z820" s="2" t="s">
        <v>227</v>
      </c>
      <c r="AA820" s="4">
        <v>44966.559027777803</v>
      </c>
      <c r="AB820" s="26">
        <f t="shared" si="65"/>
        <v>422</v>
      </c>
      <c r="AC820" s="1" t="s">
        <v>125</v>
      </c>
      <c r="AD820" s="3" t="s">
        <v>40</v>
      </c>
    </row>
    <row r="821" spans="1:30" ht="28.5" hidden="1" x14ac:dyDescent="0.25">
      <c r="A821" s="1" t="s">
        <v>160</v>
      </c>
      <c r="B821" s="1" t="s">
        <v>27</v>
      </c>
      <c r="C821" s="2" t="s">
        <v>161</v>
      </c>
      <c r="D821" s="3" t="s">
        <v>162</v>
      </c>
      <c r="E821" s="3" t="s">
        <v>30</v>
      </c>
      <c r="F821" s="2" t="s">
        <v>31</v>
      </c>
      <c r="G821" s="3" t="s">
        <v>32</v>
      </c>
      <c r="H821" s="3" t="s">
        <v>33</v>
      </c>
      <c r="I821" s="3">
        <v>1391278</v>
      </c>
      <c r="J821" s="3" t="s">
        <v>34</v>
      </c>
      <c r="K821" s="4">
        <v>44948.921527777798</v>
      </c>
      <c r="L821" s="11" t="str">
        <f t="shared" si="66"/>
        <v>enero</v>
      </c>
      <c r="M821" s="3">
        <v>2</v>
      </c>
      <c r="N821" s="3">
        <v>2</v>
      </c>
      <c r="O821" s="3">
        <f t="shared" si="67"/>
        <v>2</v>
      </c>
      <c r="P821" s="4">
        <v>44948.941516203697</v>
      </c>
      <c r="Q821" s="2"/>
      <c r="R821" s="3" t="s">
        <v>3085</v>
      </c>
      <c r="S821" s="4">
        <v>44948.941516203697</v>
      </c>
      <c r="T821" s="3">
        <f t="shared" si="63"/>
        <v>28</v>
      </c>
      <c r="U821" s="2" t="s">
        <v>143</v>
      </c>
      <c r="V821" s="4">
        <v>44948.942303240699</v>
      </c>
      <c r="W821" s="3">
        <f t="shared" si="64"/>
        <v>1</v>
      </c>
      <c r="X821" s="3" t="s">
        <v>158</v>
      </c>
      <c r="Y821" s="2" t="s">
        <v>159</v>
      </c>
      <c r="Z821" s="2" t="s">
        <v>143</v>
      </c>
      <c r="AA821" s="4">
        <v>44949.104861111096</v>
      </c>
      <c r="AB821" s="26">
        <f t="shared" si="65"/>
        <v>3</v>
      </c>
      <c r="AC821" s="1" t="s">
        <v>78</v>
      </c>
      <c r="AD821" s="3" t="s">
        <v>40</v>
      </c>
    </row>
    <row r="822" spans="1:30" ht="51" hidden="1" x14ac:dyDescent="0.25">
      <c r="A822" s="1" t="s">
        <v>26</v>
      </c>
      <c r="B822" s="1" t="s">
        <v>27</v>
      </c>
      <c r="C822" s="2" t="s">
        <v>28</v>
      </c>
      <c r="D822" s="3" t="s">
        <v>29</v>
      </c>
      <c r="E822" s="3" t="s">
        <v>30</v>
      </c>
      <c r="F822" s="2" t="s">
        <v>31</v>
      </c>
      <c r="G822" s="3" t="s">
        <v>32</v>
      </c>
      <c r="H822" s="3" t="s">
        <v>33</v>
      </c>
      <c r="I822" s="3">
        <v>1391280</v>
      </c>
      <c r="J822" s="3" t="s">
        <v>34</v>
      </c>
      <c r="K822" s="4">
        <v>44948.978472222203</v>
      </c>
      <c r="L822" s="11" t="str">
        <f t="shared" si="66"/>
        <v>enero</v>
      </c>
      <c r="M822" s="3">
        <v>1</v>
      </c>
      <c r="N822" s="3">
        <v>1</v>
      </c>
      <c r="O822" s="3">
        <f t="shared" si="67"/>
        <v>1</v>
      </c>
      <c r="P822" s="4">
        <v>44948.9830671296</v>
      </c>
      <c r="Q822" s="2"/>
      <c r="R822" s="3" t="s">
        <v>3086</v>
      </c>
      <c r="S822" s="4">
        <v>44948.9830671296</v>
      </c>
      <c r="T822" s="3">
        <f t="shared" si="63"/>
        <v>6</v>
      </c>
      <c r="U822" s="2" t="s">
        <v>143</v>
      </c>
      <c r="V822" s="4">
        <v>44948.983449074098</v>
      </c>
      <c r="W822" s="3">
        <f t="shared" si="64"/>
        <v>0</v>
      </c>
      <c r="X822" s="3" t="s">
        <v>37</v>
      </c>
      <c r="Y822" s="2" t="s">
        <v>38</v>
      </c>
      <c r="Z822" s="2" t="s">
        <v>143</v>
      </c>
      <c r="AA822" s="4">
        <v>44952.46875</v>
      </c>
      <c r="AB822" s="26">
        <f t="shared" si="65"/>
        <v>83</v>
      </c>
      <c r="AC822" s="1" t="s">
        <v>39</v>
      </c>
      <c r="AD822" s="3" t="s">
        <v>40</v>
      </c>
    </row>
    <row r="823" spans="1:30" ht="76.5" hidden="1" x14ac:dyDescent="0.25">
      <c r="A823" s="1" t="s">
        <v>3087</v>
      </c>
      <c r="B823" s="1" t="s">
        <v>27</v>
      </c>
      <c r="C823" s="2" t="s">
        <v>3088</v>
      </c>
      <c r="D823" s="3" t="s">
        <v>210</v>
      </c>
      <c r="E823" s="3" t="s">
        <v>30</v>
      </c>
      <c r="F823" s="2" t="s">
        <v>53</v>
      </c>
      <c r="G823" s="3" t="s">
        <v>32</v>
      </c>
      <c r="H823" s="3" t="s">
        <v>187</v>
      </c>
      <c r="I823" s="3">
        <v>1391281</v>
      </c>
      <c r="J823" s="3" t="s">
        <v>34</v>
      </c>
      <c r="K823" s="4">
        <v>44948.993055555598</v>
      </c>
      <c r="L823" s="11" t="str">
        <f t="shared" si="66"/>
        <v>enero</v>
      </c>
      <c r="M823" s="3">
        <v>2</v>
      </c>
      <c r="N823" s="3">
        <v>2</v>
      </c>
      <c r="O823" s="3">
        <f t="shared" si="67"/>
        <v>2</v>
      </c>
      <c r="P823" s="4">
        <v>44949.015381944402</v>
      </c>
      <c r="Q823" s="2"/>
      <c r="R823" s="3" t="s">
        <v>3089</v>
      </c>
      <c r="S823" s="4">
        <v>44949.015381944402</v>
      </c>
      <c r="T823" s="3">
        <f t="shared" si="63"/>
        <v>32</v>
      </c>
      <c r="U823" s="2" t="s">
        <v>227</v>
      </c>
      <c r="V823" s="4">
        <v>44949.018865740698</v>
      </c>
      <c r="W823" s="3">
        <f t="shared" si="64"/>
        <v>5</v>
      </c>
      <c r="X823" s="3" t="s">
        <v>3090</v>
      </c>
      <c r="Y823" s="2" t="s">
        <v>3091</v>
      </c>
      <c r="Z823" s="2" t="s">
        <v>227</v>
      </c>
      <c r="AA823" s="4">
        <v>44950.569444444402</v>
      </c>
      <c r="AB823" s="26">
        <f t="shared" si="65"/>
        <v>37</v>
      </c>
      <c r="AC823" s="1" t="s">
        <v>125</v>
      </c>
      <c r="AD823" s="3" t="s">
        <v>40</v>
      </c>
    </row>
    <row r="824" spans="1:30" ht="57" hidden="1" x14ac:dyDescent="0.25">
      <c r="A824" s="1" t="s">
        <v>2909</v>
      </c>
      <c r="B824" s="1" t="s">
        <v>27</v>
      </c>
      <c r="C824" s="2" t="s">
        <v>2910</v>
      </c>
      <c r="D824" s="3" t="s">
        <v>983</v>
      </c>
      <c r="E824" s="3" t="s">
        <v>30</v>
      </c>
      <c r="F824" s="2" t="s">
        <v>82</v>
      </c>
      <c r="G824" s="3" t="s">
        <v>54</v>
      </c>
      <c r="H824" s="3" t="s">
        <v>2911</v>
      </c>
      <c r="I824" s="3">
        <v>1391282</v>
      </c>
      <c r="J824" s="3" t="s">
        <v>34</v>
      </c>
      <c r="K824" s="4">
        <v>44949.052777777797</v>
      </c>
      <c r="L824" s="11" t="str">
        <f t="shared" si="66"/>
        <v>enero</v>
      </c>
      <c r="M824" s="3">
        <v>2</v>
      </c>
      <c r="N824" s="3">
        <v>2</v>
      </c>
      <c r="O824" s="3">
        <f t="shared" si="67"/>
        <v>2</v>
      </c>
      <c r="P824" s="4">
        <v>44949.065856481502</v>
      </c>
      <c r="Q824" s="2"/>
      <c r="R824" s="3" t="s">
        <v>3092</v>
      </c>
      <c r="S824" s="4">
        <v>44949.065856481502</v>
      </c>
      <c r="T824" s="3">
        <f t="shared" si="63"/>
        <v>18</v>
      </c>
      <c r="U824" s="2" t="s">
        <v>143</v>
      </c>
      <c r="V824" s="4">
        <v>44949.066145833298</v>
      </c>
      <c r="W824" s="3">
        <f t="shared" si="64"/>
        <v>0</v>
      </c>
      <c r="X824" s="3" t="s">
        <v>202</v>
      </c>
      <c r="Y824" s="2" t="s">
        <v>203</v>
      </c>
      <c r="Z824" s="2" t="s">
        <v>143</v>
      </c>
      <c r="AA824" s="4">
        <v>44952.679166666698</v>
      </c>
      <c r="AB824" s="26">
        <f t="shared" si="65"/>
        <v>86</v>
      </c>
      <c r="AC824" s="1" t="s">
        <v>144</v>
      </c>
      <c r="AD824" s="3" t="s">
        <v>40</v>
      </c>
    </row>
    <row r="825" spans="1:30" ht="42.75" hidden="1" x14ac:dyDescent="0.25">
      <c r="A825" s="1" t="s">
        <v>3093</v>
      </c>
      <c r="B825" s="1" t="s">
        <v>27</v>
      </c>
      <c r="C825" s="2" t="s">
        <v>3094</v>
      </c>
      <c r="D825" s="3" t="s">
        <v>479</v>
      </c>
      <c r="E825" s="3" t="s">
        <v>30</v>
      </c>
      <c r="F825" s="2" t="s">
        <v>88</v>
      </c>
      <c r="G825" s="3" t="s">
        <v>54</v>
      </c>
      <c r="H825" s="3" t="s">
        <v>276</v>
      </c>
      <c r="I825" s="3">
        <v>1391283</v>
      </c>
      <c r="J825" s="3" t="s">
        <v>34</v>
      </c>
      <c r="K825" s="4">
        <v>44949.172222222202</v>
      </c>
      <c r="L825" s="11" t="str">
        <f t="shared" si="66"/>
        <v>enero</v>
      </c>
      <c r="M825" s="3">
        <v>2</v>
      </c>
      <c r="N825" s="3">
        <v>2</v>
      </c>
      <c r="O825" s="3">
        <f t="shared" si="67"/>
        <v>2</v>
      </c>
      <c r="P825" s="4">
        <v>44949.186319444401</v>
      </c>
      <c r="Q825" s="2"/>
      <c r="R825" s="3" t="s">
        <v>3095</v>
      </c>
      <c r="S825" s="4">
        <v>44949.186319444401</v>
      </c>
      <c r="T825" s="3">
        <f t="shared" si="63"/>
        <v>20</v>
      </c>
      <c r="U825" s="2" t="s">
        <v>227</v>
      </c>
      <c r="V825" s="4">
        <v>44949.1895717593</v>
      </c>
      <c r="W825" s="3">
        <f t="shared" si="64"/>
        <v>4</v>
      </c>
      <c r="X825" s="3" t="s">
        <v>3096</v>
      </c>
      <c r="Y825" s="2" t="s">
        <v>3097</v>
      </c>
      <c r="Z825" s="2" t="s">
        <v>227</v>
      </c>
      <c r="AA825" s="4">
        <v>44949.690972222197</v>
      </c>
      <c r="AB825" s="26">
        <f t="shared" si="65"/>
        <v>12</v>
      </c>
      <c r="AC825" s="1" t="s">
        <v>78</v>
      </c>
      <c r="AD825" s="3" t="s">
        <v>40</v>
      </c>
    </row>
    <row r="826" spans="1:30" ht="76.5" hidden="1" x14ac:dyDescent="0.25">
      <c r="A826" s="1" t="s">
        <v>3098</v>
      </c>
      <c r="B826" s="1" t="s">
        <v>407</v>
      </c>
      <c r="C826" s="2" t="s">
        <v>3099</v>
      </c>
      <c r="D826" s="3" t="s">
        <v>409</v>
      </c>
      <c r="E826" s="3" t="s">
        <v>410</v>
      </c>
      <c r="F826" s="2" t="s">
        <v>31</v>
      </c>
      <c r="G826" s="3" t="s">
        <v>32</v>
      </c>
      <c r="H826" s="3" t="s">
        <v>89</v>
      </c>
      <c r="I826" s="3">
        <v>1391290</v>
      </c>
      <c r="J826" s="3" t="s">
        <v>34</v>
      </c>
      <c r="K826" s="4">
        <v>44949.262499999997</v>
      </c>
      <c r="L826" s="11" t="str">
        <f t="shared" si="66"/>
        <v>enero</v>
      </c>
      <c r="M826" s="3">
        <v>3</v>
      </c>
      <c r="N826" s="3">
        <v>3</v>
      </c>
      <c r="O826" s="3">
        <f t="shared" si="67"/>
        <v>3</v>
      </c>
      <c r="P826" s="4">
        <v>44949.272835648102</v>
      </c>
      <c r="Q826" s="2"/>
      <c r="R826" s="3" t="s">
        <v>3100</v>
      </c>
      <c r="S826" s="4">
        <v>44949.272835648102</v>
      </c>
      <c r="T826" s="3">
        <f t="shared" si="63"/>
        <v>14</v>
      </c>
      <c r="U826" s="2" t="s">
        <v>57</v>
      </c>
      <c r="V826" s="4">
        <v>44949.273136574098</v>
      </c>
      <c r="W826" s="3">
        <f t="shared" si="64"/>
        <v>0</v>
      </c>
      <c r="X826" s="3" t="s">
        <v>418</v>
      </c>
      <c r="Y826" s="2" t="s">
        <v>419</v>
      </c>
      <c r="Z826" s="2" t="s">
        <v>57</v>
      </c>
      <c r="AA826" s="4">
        <v>44949.692361111098</v>
      </c>
      <c r="AB826" s="26">
        <f t="shared" si="65"/>
        <v>10</v>
      </c>
      <c r="AC826" s="1" t="s">
        <v>78</v>
      </c>
      <c r="AD826" s="3" t="s">
        <v>40</v>
      </c>
    </row>
    <row r="827" spans="1:30" ht="178.5" hidden="1" x14ac:dyDescent="0.25">
      <c r="A827" s="1" t="s">
        <v>3103</v>
      </c>
      <c r="B827" s="1" t="s">
        <v>27</v>
      </c>
      <c r="C827" s="2" t="s">
        <v>3104</v>
      </c>
      <c r="D827" s="3" t="s">
        <v>308</v>
      </c>
      <c r="E827" s="3" t="s">
        <v>30</v>
      </c>
      <c r="F827" s="2" t="s">
        <v>64</v>
      </c>
      <c r="G827" s="3" t="s">
        <v>32</v>
      </c>
      <c r="H827" s="3" t="s">
        <v>33</v>
      </c>
      <c r="I827" s="3">
        <v>1391452</v>
      </c>
      <c r="J827" s="3" t="s">
        <v>34</v>
      </c>
      <c r="K827" s="4">
        <v>44949.335416666698</v>
      </c>
      <c r="L827" s="11" t="str">
        <f t="shared" si="66"/>
        <v>enero</v>
      </c>
      <c r="M827" s="3">
        <v>3</v>
      </c>
      <c r="N827" s="3">
        <v>3</v>
      </c>
      <c r="O827" s="3">
        <f t="shared" si="67"/>
        <v>3</v>
      </c>
      <c r="P827" s="4">
        <v>44949.3613078704</v>
      </c>
      <c r="Q827" s="2"/>
      <c r="R827" s="3" t="s">
        <v>3105</v>
      </c>
      <c r="S827" s="4">
        <v>44949.3613078704</v>
      </c>
      <c r="T827" s="3">
        <f t="shared" si="63"/>
        <v>37</v>
      </c>
      <c r="U827" s="2" t="s">
        <v>708</v>
      </c>
      <c r="V827" s="4">
        <v>44949.397650462997</v>
      </c>
      <c r="W827" s="3">
        <f t="shared" si="64"/>
        <v>52</v>
      </c>
      <c r="X827" s="3" t="s">
        <v>174</v>
      </c>
      <c r="Y827" s="2" t="s">
        <v>175</v>
      </c>
      <c r="Z827" s="2" t="s">
        <v>57</v>
      </c>
      <c r="AA827" s="4">
        <v>44953.6381944444</v>
      </c>
      <c r="AB827" s="26">
        <f t="shared" si="65"/>
        <v>101</v>
      </c>
      <c r="AC827" s="1" t="s">
        <v>78</v>
      </c>
      <c r="AD827" s="3" t="s">
        <v>40</v>
      </c>
    </row>
    <row r="828" spans="1:30" ht="344.25" hidden="1" x14ac:dyDescent="0.25">
      <c r="A828" s="1" t="s">
        <v>988</v>
      </c>
      <c r="B828" s="1" t="s">
        <v>27</v>
      </c>
      <c r="C828" s="2" t="s">
        <v>989</v>
      </c>
      <c r="D828" s="3" t="s">
        <v>95</v>
      </c>
      <c r="E828" s="3" t="s">
        <v>30</v>
      </c>
      <c r="F828" s="2" t="s">
        <v>44</v>
      </c>
      <c r="G828" s="3" t="s">
        <v>32</v>
      </c>
      <c r="H828" s="3" t="s">
        <v>33</v>
      </c>
      <c r="I828" s="3">
        <v>1391490</v>
      </c>
      <c r="J828" s="3" t="s">
        <v>34</v>
      </c>
      <c r="K828" s="4">
        <v>44949.350694444402</v>
      </c>
      <c r="L828" s="11" t="str">
        <f t="shared" si="66"/>
        <v>enero</v>
      </c>
      <c r="M828" s="3">
        <v>3</v>
      </c>
      <c r="N828" s="3">
        <v>3</v>
      </c>
      <c r="O828" s="3">
        <f t="shared" si="67"/>
        <v>3</v>
      </c>
      <c r="P828" s="4">
        <v>44949.369375000002</v>
      </c>
      <c r="Q828" s="2"/>
      <c r="R828" s="3" t="s">
        <v>3106</v>
      </c>
      <c r="S828" s="4">
        <v>44949.369375000002</v>
      </c>
      <c r="T828" s="3">
        <f t="shared" si="63"/>
        <v>26</v>
      </c>
      <c r="U828" s="2" t="s">
        <v>708</v>
      </c>
      <c r="V828" s="4">
        <v>44949.376111111102</v>
      </c>
      <c r="W828" s="3">
        <f t="shared" si="64"/>
        <v>9</v>
      </c>
      <c r="X828" s="3" t="s">
        <v>359</v>
      </c>
      <c r="Y828" s="2" t="s">
        <v>360</v>
      </c>
      <c r="Z828" s="2" t="s">
        <v>1132</v>
      </c>
      <c r="AA828" s="4">
        <v>44949.7277777778</v>
      </c>
      <c r="AB828" s="26">
        <f t="shared" si="65"/>
        <v>8</v>
      </c>
      <c r="AC828" s="1" t="s">
        <v>78</v>
      </c>
      <c r="AD828" s="3" t="s">
        <v>40</v>
      </c>
    </row>
    <row r="829" spans="1:30" ht="140.25" hidden="1" x14ac:dyDescent="0.25">
      <c r="A829" s="1" t="s">
        <v>3107</v>
      </c>
      <c r="B829" s="1" t="s">
        <v>27</v>
      </c>
      <c r="C829" s="2" t="s">
        <v>3108</v>
      </c>
      <c r="D829" s="3" t="s">
        <v>462</v>
      </c>
      <c r="E829" s="3" t="s">
        <v>30</v>
      </c>
      <c r="F829" s="2" t="s">
        <v>44</v>
      </c>
      <c r="G829" s="3" t="s">
        <v>32</v>
      </c>
      <c r="H829" s="3" t="s">
        <v>45</v>
      </c>
      <c r="I829" s="3">
        <v>1391498</v>
      </c>
      <c r="J829" s="3" t="s">
        <v>34</v>
      </c>
      <c r="K829" s="4">
        <v>44949.354166666701</v>
      </c>
      <c r="L829" s="11" t="str">
        <f t="shared" si="66"/>
        <v>enero</v>
      </c>
      <c r="M829" s="3">
        <v>2</v>
      </c>
      <c r="N829" s="3">
        <v>2</v>
      </c>
      <c r="O829" s="3">
        <f t="shared" si="67"/>
        <v>2</v>
      </c>
      <c r="P829" s="4">
        <v>44949.380312499998</v>
      </c>
      <c r="Q829" s="2"/>
      <c r="R829" s="3" t="s">
        <v>3109</v>
      </c>
      <c r="S829" s="4">
        <v>44949.380312499998</v>
      </c>
      <c r="T829" s="3">
        <f t="shared" si="63"/>
        <v>37</v>
      </c>
      <c r="U829" s="2" t="s">
        <v>708</v>
      </c>
      <c r="V829" s="4">
        <v>44949.381979166697</v>
      </c>
      <c r="W829" s="3">
        <f t="shared" si="64"/>
        <v>2</v>
      </c>
      <c r="X829" s="3" t="s">
        <v>174</v>
      </c>
      <c r="Y829" s="2" t="s">
        <v>175</v>
      </c>
      <c r="Z829" s="2" t="s">
        <v>708</v>
      </c>
      <c r="AA829" s="4">
        <v>44956.526388888902</v>
      </c>
      <c r="AB829" s="26">
        <f t="shared" si="65"/>
        <v>171</v>
      </c>
      <c r="AC829" s="1" t="s">
        <v>78</v>
      </c>
      <c r="AD829" s="3" t="s">
        <v>40</v>
      </c>
    </row>
    <row r="830" spans="1:30" ht="216.75" hidden="1" x14ac:dyDescent="0.25">
      <c r="A830" s="1" t="s">
        <v>3110</v>
      </c>
      <c r="B830" s="1" t="s">
        <v>27</v>
      </c>
      <c r="C830" s="2" t="s">
        <v>3111</v>
      </c>
      <c r="D830" s="3" t="s">
        <v>186</v>
      </c>
      <c r="E830" s="3" t="s">
        <v>30</v>
      </c>
      <c r="F830" s="2" t="s">
        <v>88</v>
      </c>
      <c r="G830" s="3" t="s">
        <v>54</v>
      </c>
      <c r="H830" s="3" t="s">
        <v>148</v>
      </c>
      <c r="I830" s="3">
        <v>1391558</v>
      </c>
      <c r="J830" s="3" t="s">
        <v>73</v>
      </c>
      <c r="K830" s="4">
        <v>44949.372916666704</v>
      </c>
      <c r="L830" s="11" t="str">
        <f t="shared" si="66"/>
        <v>enero</v>
      </c>
      <c r="M830" s="3">
        <v>3</v>
      </c>
      <c r="N830" s="3">
        <v>3</v>
      </c>
      <c r="O830" s="3">
        <f t="shared" si="67"/>
        <v>3</v>
      </c>
      <c r="P830" s="4">
        <v>44949.396655092598</v>
      </c>
      <c r="Q830" s="2"/>
      <c r="R830" s="3" t="s">
        <v>3112</v>
      </c>
      <c r="S830" s="4">
        <v>44949.396655092598</v>
      </c>
      <c r="T830" s="3">
        <f t="shared" si="63"/>
        <v>34</v>
      </c>
      <c r="U830" s="2" t="s">
        <v>708</v>
      </c>
      <c r="V830" s="4">
        <v>44949.414664351898</v>
      </c>
      <c r="W830" s="3">
        <f t="shared" si="64"/>
        <v>25</v>
      </c>
      <c r="X830" s="3" t="s">
        <v>195</v>
      </c>
      <c r="Y830" s="2" t="s">
        <v>196</v>
      </c>
      <c r="Z830" s="2" t="s">
        <v>1132</v>
      </c>
      <c r="AA830" s="4">
        <v>44949.693055555603</v>
      </c>
      <c r="AB830" s="26">
        <f t="shared" si="65"/>
        <v>6</v>
      </c>
      <c r="AC830" s="1" t="s">
        <v>197</v>
      </c>
      <c r="AD830" s="3" t="s">
        <v>40</v>
      </c>
    </row>
    <row r="831" spans="1:30" ht="306" hidden="1" x14ac:dyDescent="0.25">
      <c r="A831" s="1" t="s">
        <v>3113</v>
      </c>
      <c r="B831" s="1" t="s">
        <v>27</v>
      </c>
      <c r="C831" s="2" t="s">
        <v>3114</v>
      </c>
      <c r="D831" s="3" t="s">
        <v>200</v>
      </c>
      <c r="E831" s="3" t="s">
        <v>30</v>
      </c>
      <c r="F831" s="2" t="s">
        <v>53</v>
      </c>
      <c r="G831" s="3" t="s">
        <v>32</v>
      </c>
      <c r="H831" s="3" t="s">
        <v>187</v>
      </c>
      <c r="I831" s="3">
        <v>1391642</v>
      </c>
      <c r="J831" s="3" t="s">
        <v>34</v>
      </c>
      <c r="K831" s="4">
        <v>44949.4</v>
      </c>
      <c r="L831" s="11" t="str">
        <f t="shared" si="66"/>
        <v>enero</v>
      </c>
      <c r="M831" s="3">
        <v>3</v>
      </c>
      <c r="N831" s="3">
        <v>3</v>
      </c>
      <c r="O831" s="3">
        <f t="shared" si="67"/>
        <v>3</v>
      </c>
      <c r="P831" s="4">
        <v>44949.411759259303</v>
      </c>
      <c r="Q831" s="2"/>
      <c r="R831" s="3" t="s">
        <v>3115</v>
      </c>
      <c r="S831" s="4">
        <v>44949.411759259303</v>
      </c>
      <c r="T831" s="3">
        <f t="shared" si="63"/>
        <v>16</v>
      </c>
      <c r="U831" s="2" t="s">
        <v>708</v>
      </c>
      <c r="V831" s="4">
        <v>44949.439236111102</v>
      </c>
      <c r="W831" s="3">
        <f t="shared" si="64"/>
        <v>39</v>
      </c>
      <c r="X831" s="3" t="s">
        <v>2228</v>
      </c>
      <c r="Y831" s="2" t="s">
        <v>2229</v>
      </c>
      <c r="Z831" s="2" t="s">
        <v>57</v>
      </c>
      <c r="AA831" s="4">
        <v>44951.510416666701</v>
      </c>
      <c r="AB831" s="26">
        <f t="shared" si="65"/>
        <v>49</v>
      </c>
      <c r="AC831" s="1" t="s">
        <v>78</v>
      </c>
      <c r="AD831" s="3" t="s">
        <v>40</v>
      </c>
    </row>
    <row r="832" spans="1:30" ht="255" hidden="1" x14ac:dyDescent="0.25">
      <c r="A832" s="1" t="s">
        <v>3117</v>
      </c>
      <c r="B832" s="1" t="s">
        <v>27</v>
      </c>
      <c r="C832" s="2" t="s">
        <v>3118</v>
      </c>
      <c r="D832" s="3" t="s">
        <v>119</v>
      </c>
      <c r="E832" s="3" t="s">
        <v>30</v>
      </c>
      <c r="F832" s="2" t="s">
        <v>82</v>
      </c>
      <c r="G832" s="3" t="s">
        <v>54</v>
      </c>
      <c r="H832" s="3" t="s">
        <v>83</v>
      </c>
      <c r="I832" s="3">
        <v>1391698</v>
      </c>
      <c r="J832" s="3" t="s">
        <v>34</v>
      </c>
      <c r="K832" s="4">
        <v>44949.426388888904</v>
      </c>
      <c r="L832" s="11" t="str">
        <f t="shared" si="66"/>
        <v>enero</v>
      </c>
      <c r="M832" s="3">
        <v>3</v>
      </c>
      <c r="N832" s="3">
        <v>3</v>
      </c>
      <c r="O832" s="3">
        <f t="shared" si="67"/>
        <v>3</v>
      </c>
      <c r="P832" s="4">
        <v>44949.440868055601</v>
      </c>
      <c r="Q832" s="2"/>
      <c r="R832" s="3" t="s">
        <v>3119</v>
      </c>
      <c r="S832" s="4">
        <v>44949.440868055601</v>
      </c>
      <c r="T832" s="3">
        <f t="shared" si="63"/>
        <v>20</v>
      </c>
      <c r="U832" s="2" t="s">
        <v>708</v>
      </c>
      <c r="V832" s="4">
        <v>44949.492222222201</v>
      </c>
      <c r="W832" s="3">
        <f t="shared" si="64"/>
        <v>73</v>
      </c>
      <c r="X832" s="3" t="s">
        <v>158</v>
      </c>
      <c r="Y832" s="2" t="s">
        <v>159</v>
      </c>
      <c r="Z832" s="2" t="s">
        <v>57</v>
      </c>
      <c r="AA832" s="4">
        <v>44950.524305555598</v>
      </c>
      <c r="AB832" s="26">
        <f t="shared" si="65"/>
        <v>24</v>
      </c>
      <c r="AC832" s="1" t="s">
        <v>144</v>
      </c>
      <c r="AD832" s="3" t="s">
        <v>40</v>
      </c>
    </row>
    <row r="833" spans="1:30" ht="216.75" hidden="1" x14ac:dyDescent="0.25">
      <c r="A833" s="1" t="s">
        <v>3120</v>
      </c>
      <c r="B833" s="1" t="s">
        <v>27</v>
      </c>
      <c r="C833" s="2" t="s">
        <v>3121</v>
      </c>
      <c r="D833" s="3" t="s">
        <v>257</v>
      </c>
      <c r="E833" s="3" t="s">
        <v>30</v>
      </c>
      <c r="F833" s="2" t="s">
        <v>225</v>
      </c>
      <c r="G833" s="3" t="s">
        <v>32</v>
      </c>
      <c r="H833" s="3" t="s">
        <v>89</v>
      </c>
      <c r="I833" s="3">
        <v>1391713</v>
      </c>
      <c r="J833" s="3" t="s">
        <v>34</v>
      </c>
      <c r="K833" s="4">
        <v>44949.4375</v>
      </c>
      <c r="L833" s="11" t="str">
        <f t="shared" si="66"/>
        <v>enero</v>
      </c>
      <c r="M833" s="3">
        <v>2</v>
      </c>
      <c r="N833" s="3">
        <v>2</v>
      </c>
      <c r="O833" s="3">
        <f t="shared" si="67"/>
        <v>2</v>
      </c>
      <c r="P833" s="4">
        <v>44949.458136574103</v>
      </c>
      <c r="Q833" s="2"/>
      <c r="R833" s="3" t="s">
        <v>3122</v>
      </c>
      <c r="S833" s="4">
        <v>44949.458136574103</v>
      </c>
      <c r="T833" s="3">
        <f t="shared" si="63"/>
        <v>29</v>
      </c>
      <c r="U833" s="2" t="s">
        <v>708</v>
      </c>
      <c r="V833" s="4">
        <v>44949.465381944399</v>
      </c>
      <c r="W833" s="3">
        <f t="shared" si="64"/>
        <v>10</v>
      </c>
      <c r="X833" s="3" t="s">
        <v>123</v>
      </c>
      <c r="Y833" s="2" t="s">
        <v>124</v>
      </c>
      <c r="Z833" s="2" t="s">
        <v>1132</v>
      </c>
      <c r="AA833" s="4">
        <v>44950.577083333301</v>
      </c>
      <c r="AB833" s="26">
        <f t="shared" si="65"/>
        <v>26</v>
      </c>
      <c r="AC833" s="1" t="s">
        <v>125</v>
      </c>
      <c r="AD833" s="3" t="s">
        <v>40</v>
      </c>
    </row>
    <row r="834" spans="1:30" ht="140.25" hidden="1" x14ac:dyDescent="0.25">
      <c r="A834" s="1" t="s">
        <v>3123</v>
      </c>
      <c r="B834" s="1" t="s">
        <v>575</v>
      </c>
      <c r="C834" s="2" t="s">
        <v>3124</v>
      </c>
      <c r="D834" s="3" t="s">
        <v>3125</v>
      </c>
      <c r="E834" s="3" t="s">
        <v>410</v>
      </c>
      <c r="F834" s="2" t="s">
        <v>64</v>
      </c>
      <c r="G834" s="3" t="s">
        <v>32</v>
      </c>
      <c r="H834" s="3" t="s">
        <v>33</v>
      </c>
      <c r="I834" s="3">
        <v>1391723</v>
      </c>
      <c r="J834" s="3" t="s">
        <v>34</v>
      </c>
      <c r="K834" s="4">
        <v>44949.445833333302</v>
      </c>
      <c r="L834" s="11" t="str">
        <f t="shared" si="66"/>
        <v>enero</v>
      </c>
      <c r="M834" s="3">
        <v>2</v>
      </c>
      <c r="N834" s="3">
        <v>2</v>
      </c>
      <c r="O834" s="3">
        <f t="shared" si="67"/>
        <v>2</v>
      </c>
      <c r="P834" s="4">
        <v>44949.465150463002</v>
      </c>
      <c r="Q834" s="2"/>
      <c r="R834" s="3" t="s">
        <v>3126</v>
      </c>
      <c r="S834" s="4">
        <v>44949.465150463002</v>
      </c>
      <c r="T834" s="3">
        <f t="shared" si="63"/>
        <v>27</v>
      </c>
      <c r="U834" s="2" t="s">
        <v>708</v>
      </c>
      <c r="V834" s="4">
        <v>44949.476678240702</v>
      </c>
      <c r="W834" s="3">
        <f t="shared" si="64"/>
        <v>16</v>
      </c>
      <c r="X834" s="3" t="s">
        <v>1788</v>
      </c>
      <c r="Y834" s="2" t="s">
        <v>1789</v>
      </c>
      <c r="Z834" s="2" t="s">
        <v>57</v>
      </c>
      <c r="AA834" s="4">
        <v>44949.713194444397</v>
      </c>
      <c r="AB834" s="26">
        <f t="shared" si="65"/>
        <v>5</v>
      </c>
      <c r="AC834" s="1" t="s">
        <v>78</v>
      </c>
      <c r="AD834" s="3" t="s">
        <v>40</v>
      </c>
    </row>
    <row r="835" spans="1:30" ht="28.5" hidden="1" x14ac:dyDescent="0.25">
      <c r="A835" s="1" t="s">
        <v>3127</v>
      </c>
      <c r="B835" s="1" t="s">
        <v>27</v>
      </c>
      <c r="C835" s="2" t="s">
        <v>3128</v>
      </c>
      <c r="D835" s="3" t="s">
        <v>178</v>
      </c>
      <c r="E835" s="3" t="s">
        <v>30</v>
      </c>
      <c r="F835" s="2" t="s">
        <v>53</v>
      </c>
      <c r="G835" s="3" t="s">
        <v>32</v>
      </c>
      <c r="H835" s="3" t="s">
        <v>187</v>
      </c>
      <c r="I835" s="3">
        <v>1391739</v>
      </c>
      <c r="J835" s="3" t="s">
        <v>34</v>
      </c>
      <c r="K835" s="4">
        <v>44949.456944444399</v>
      </c>
      <c r="L835" s="11" t="str">
        <f t="shared" si="66"/>
        <v>enero</v>
      </c>
      <c r="M835" s="3">
        <v>3</v>
      </c>
      <c r="N835" s="3">
        <v>3</v>
      </c>
      <c r="O835" s="3">
        <f t="shared" si="67"/>
        <v>3</v>
      </c>
      <c r="P835" s="4">
        <v>44949.476099537002</v>
      </c>
      <c r="Q835" s="2"/>
      <c r="R835" s="3" t="s">
        <v>1104</v>
      </c>
      <c r="S835" s="4">
        <v>44949.476099537002</v>
      </c>
      <c r="T835" s="3">
        <f t="shared" si="63"/>
        <v>27</v>
      </c>
      <c r="U835" s="2" t="s">
        <v>639</v>
      </c>
      <c r="V835" s="4">
        <v>44949.4785416667</v>
      </c>
      <c r="W835" s="3">
        <f t="shared" si="64"/>
        <v>3</v>
      </c>
      <c r="X835" s="3" t="s">
        <v>91</v>
      </c>
      <c r="Y835" s="2" t="s">
        <v>92</v>
      </c>
      <c r="Z835" s="2" t="s">
        <v>639</v>
      </c>
      <c r="AA835" s="4">
        <v>44950.714583333298</v>
      </c>
      <c r="AB835" s="26">
        <f t="shared" si="65"/>
        <v>29</v>
      </c>
      <c r="AC835" s="1" t="s">
        <v>78</v>
      </c>
      <c r="AD835" s="3" t="s">
        <v>40</v>
      </c>
    </row>
    <row r="836" spans="1:30" ht="165.75" hidden="1" x14ac:dyDescent="0.25">
      <c r="A836" s="1" t="s">
        <v>683</v>
      </c>
      <c r="B836" s="1" t="s">
        <v>27</v>
      </c>
      <c r="C836" s="2" t="s">
        <v>684</v>
      </c>
      <c r="D836" s="3" t="s">
        <v>172</v>
      </c>
      <c r="E836" s="3" t="s">
        <v>30</v>
      </c>
      <c r="F836" s="2" t="s">
        <v>82</v>
      </c>
      <c r="G836" s="3" t="s">
        <v>54</v>
      </c>
      <c r="H836" s="3" t="s">
        <v>83</v>
      </c>
      <c r="I836" s="3">
        <v>1391782</v>
      </c>
      <c r="J836" s="3" t="s">
        <v>34</v>
      </c>
      <c r="K836" s="4">
        <v>44949.482638888898</v>
      </c>
      <c r="L836" s="11" t="str">
        <f t="shared" ref="L836:L890" si="68">+TEXT(K836,"mmmm")</f>
        <v>enero</v>
      </c>
      <c r="M836" s="3">
        <v>3</v>
      </c>
      <c r="N836" s="3">
        <v>3</v>
      </c>
      <c r="O836" s="3">
        <f t="shared" si="67"/>
        <v>3</v>
      </c>
      <c r="P836" s="4">
        <v>44949.554618055598</v>
      </c>
      <c r="Q836" s="2"/>
      <c r="R836" s="3" t="s">
        <v>3131</v>
      </c>
      <c r="S836" s="4">
        <v>44949.554618055598</v>
      </c>
      <c r="T836" s="3">
        <f t="shared" si="63"/>
        <v>103</v>
      </c>
      <c r="U836" s="2" t="s">
        <v>708</v>
      </c>
      <c r="V836" s="4">
        <v>44949.646203703698</v>
      </c>
      <c r="W836" s="3">
        <f t="shared" si="64"/>
        <v>131</v>
      </c>
      <c r="X836" s="3" t="s">
        <v>859</v>
      </c>
      <c r="Y836" s="2" t="s">
        <v>860</v>
      </c>
      <c r="Z836" s="2" t="s">
        <v>57</v>
      </c>
      <c r="AA836" s="4">
        <v>44949.738888888904</v>
      </c>
      <c r="AB836" s="26">
        <f t="shared" si="65"/>
        <v>2</v>
      </c>
      <c r="AC836" s="1" t="s">
        <v>78</v>
      </c>
      <c r="AD836" s="3" t="s">
        <v>40</v>
      </c>
    </row>
    <row r="837" spans="1:30" ht="153" hidden="1" x14ac:dyDescent="0.25">
      <c r="A837" s="1" t="s">
        <v>3132</v>
      </c>
      <c r="B837" s="1" t="s">
        <v>27</v>
      </c>
      <c r="C837" s="2" t="s">
        <v>3133</v>
      </c>
      <c r="D837" s="3" t="s">
        <v>107</v>
      </c>
      <c r="E837" s="3" t="s">
        <v>30</v>
      </c>
      <c r="F837" s="2" t="s">
        <v>82</v>
      </c>
      <c r="G837" s="3" t="s">
        <v>54</v>
      </c>
      <c r="H837" s="3" t="s">
        <v>83</v>
      </c>
      <c r="I837" s="3">
        <v>1391796</v>
      </c>
      <c r="J837" s="3" t="s">
        <v>34</v>
      </c>
      <c r="K837" s="4">
        <v>44949.493750000001</v>
      </c>
      <c r="L837" s="11" t="str">
        <f t="shared" si="68"/>
        <v>enero</v>
      </c>
      <c r="M837" s="3">
        <v>1</v>
      </c>
      <c r="N837" s="3">
        <v>1</v>
      </c>
      <c r="O837" s="3">
        <f t="shared" si="67"/>
        <v>1</v>
      </c>
      <c r="P837" s="4">
        <v>44949.502407407403</v>
      </c>
      <c r="Q837" s="2"/>
      <c r="R837" s="3" t="s">
        <v>3134</v>
      </c>
      <c r="S837" s="4">
        <v>44949.502407407403</v>
      </c>
      <c r="T837" s="3">
        <f t="shared" ref="T837:T900" si="69">ROUNDDOWN((S837-K837)*24*60,0)</f>
        <v>12</v>
      </c>
      <c r="U837" s="2" t="s">
        <v>708</v>
      </c>
      <c r="V837" s="4">
        <v>44949.503402777802</v>
      </c>
      <c r="W837" s="3">
        <f t="shared" ref="W837:W900" si="70">+IF(ISBLANK(V837),"",ROUNDDOWN((V837-S837)*24*60,0))</f>
        <v>1</v>
      </c>
      <c r="X837" s="3" t="s">
        <v>123</v>
      </c>
      <c r="Y837" s="2" t="s">
        <v>124</v>
      </c>
      <c r="Z837" s="2" t="s">
        <v>1132</v>
      </c>
      <c r="AA837" s="4">
        <v>44956.6</v>
      </c>
      <c r="AB837" s="26">
        <f t="shared" ref="AB837:AB900" si="71">+IF(ISBLANK(V837),"",IF(ISBLANK(AA837),"",_xlfn.IFS((AA837-V837)*24&lt;0,"",(AA837-V837)*24&gt;0,(ROUNDDOWN((AA837-V837)*24,0)))))</f>
        <v>170</v>
      </c>
      <c r="AC837" s="1" t="s">
        <v>430</v>
      </c>
      <c r="AD837" s="3" t="s">
        <v>40</v>
      </c>
    </row>
    <row r="838" spans="1:30" ht="42.75" hidden="1" x14ac:dyDescent="0.25">
      <c r="A838" s="1" t="s">
        <v>2426</v>
      </c>
      <c r="B838" s="1" t="s">
        <v>27</v>
      </c>
      <c r="C838" s="2" t="s">
        <v>2427</v>
      </c>
      <c r="D838" s="3" t="s">
        <v>81</v>
      </c>
      <c r="E838" s="3" t="s">
        <v>30</v>
      </c>
      <c r="F838" s="2" t="s">
        <v>213</v>
      </c>
      <c r="G838" s="3" t="s">
        <v>192</v>
      </c>
      <c r="H838" s="3" t="s">
        <v>214</v>
      </c>
      <c r="I838" s="3">
        <v>1391807</v>
      </c>
      <c r="J838" s="3" t="s">
        <v>73</v>
      </c>
      <c r="K838" s="4">
        <v>44949.513888888898</v>
      </c>
      <c r="L838" s="11" t="str">
        <f t="shared" si="68"/>
        <v>enero</v>
      </c>
      <c r="M838" s="3">
        <v>4</v>
      </c>
      <c r="N838" s="3">
        <v>4</v>
      </c>
      <c r="O838" s="3">
        <f t="shared" si="67"/>
        <v>4</v>
      </c>
      <c r="P838" s="4">
        <v>44949.542881944399</v>
      </c>
      <c r="Q838" s="2"/>
      <c r="R838" s="3" t="s">
        <v>3135</v>
      </c>
      <c r="S838" s="4">
        <v>44949.542881944399</v>
      </c>
      <c r="T838" s="3">
        <f t="shared" si="69"/>
        <v>41</v>
      </c>
      <c r="U838" s="2" t="s">
        <v>639</v>
      </c>
      <c r="V838" s="4">
        <v>44949.548263888901</v>
      </c>
      <c r="W838" s="3">
        <f t="shared" si="70"/>
        <v>7</v>
      </c>
      <c r="X838" s="3" t="s">
        <v>3136</v>
      </c>
      <c r="Y838" s="2" t="s">
        <v>3137</v>
      </c>
      <c r="Z838" s="2" t="s">
        <v>639</v>
      </c>
      <c r="AA838" s="4">
        <v>44949.714583333298</v>
      </c>
      <c r="AB838" s="26">
        <f t="shared" si="71"/>
        <v>3</v>
      </c>
      <c r="AC838" s="1" t="s">
        <v>197</v>
      </c>
      <c r="AD838" s="3" t="s">
        <v>40</v>
      </c>
    </row>
    <row r="839" spans="1:30" ht="102" hidden="1" x14ac:dyDescent="0.25">
      <c r="A839" s="1" t="s">
        <v>3138</v>
      </c>
      <c r="B839" s="1" t="s">
        <v>27</v>
      </c>
      <c r="C839" s="2" t="s">
        <v>3139</v>
      </c>
      <c r="D839" s="3" t="s">
        <v>863</v>
      </c>
      <c r="E839" s="3" t="s">
        <v>30</v>
      </c>
      <c r="F839" s="2" t="s">
        <v>293</v>
      </c>
      <c r="G839" s="3" t="s">
        <v>32</v>
      </c>
      <c r="H839" s="3" t="s">
        <v>33</v>
      </c>
      <c r="I839" s="3">
        <v>1391808</v>
      </c>
      <c r="J839" s="3" t="s">
        <v>34</v>
      </c>
      <c r="K839" s="4">
        <v>44949.514583333301</v>
      </c>
      <c r="L839" s="11" t="str">
        <f t="shared" si="68"/>
        <v>enero</v>
      </c>
      <c r="M839" s="3">
        <v>2</v>
      </c>
      <c r="N839" s="3">
        <v>2</v>
      </c>
      <c r="O839" s="3">
        <f t="shared" si="67"/>
        <v>2</v>
      </c>
      <c r="P839" s="4">
        <v>44949.5234837963</v>
      </c>
      <c r="Q839" s="2"/>
      <c r="R839" s="3" t="s">
        <v>3140</v>
      </c>
      <c r="S839" s="4">
        <v>44949.5234837963</v>
      </c>
      <c r="T839" s="3">
        <f t="shared" si="69"/>
        <v>12</v>
      </c>
      <c r="U839" s="2" t="s">
        <v>708</v>
      </c>
      <c r="V839" s="4">
        <v>44949.583622685197</v>
      </c>
      <c r="W839" s="3">
        <f t="shared" si="70"/>
        <v>86</v>
      </c>
      <c r="X839" s="3" t="s">
        <v>3141</v>
      </c>
      <c r="Y839" s="2" t="s">
        <v>3142</v>
      </c>
      <c r="Z839" s="2" t="s">
        <v>57</v>
      </c>
      <c r="AA839" s="4">
        <v>44952.6159722222</v>
      </c>
      <c r="AB839" s="26">
        <f t="shared" si="71"/>
        <v>72</v>
      </c>
      <c r="AC839" s="1" t="s">
        <v>144</v>
      </c>
      <c r="AD839" s="3" t="s">
        <v>40</v>
      </c>
    </row>
    <row r="840" spans="1:30" ht="38.25" hidden="1" x14ac:dyDescent="0.25">
      <c r="A840" s="1" t="s">
        <v>3143</v>
      </c>
      <c r="B840" s="1" t="s">
        <v>27</v>
      </c>
      <c r="C840" s="2" t="s">
        <v>3144</v>
      </c>
      <c r="D840" s="3" t="s">
        <v>190</v>
      </c>
      <c r="E840" s="3" t="s">
        <v>30</v>
      </c>
      <c r="F840" s="2" t="s">
        <v>53</v>
      </c>
      <c r="G840" s="3" t="s">
        <v>32</v>
      </c>
      <c r="H840" s="3" t="s">
        <v>1783</v>
      </c>
      <c r="I840" s="3">
        <v>1391816</v>
      </c>
      <c r="J840" s="3" t="s">
        <v>34</v>
      </c>
      <c r="K840" s="4">
        <v>44949.527083333298</v>
      </c>
      <c r="L840" s="11" t="str">
        <f t="shared" si="68"/>
        <v>enero</v>
      </c>
      <c r="M840" s="3">
        <v>1</v>
      </c>
      <c r="N840" s="3">
        <v>1</v>
      </c>
      <c r="O840" s="3">
        <f t="shared" si="67"/>
        <v>1</v>
      </c>
      <c r="P840" s="4">
        <v>44949.533275463</v>
      </c>
      <c r="Q840" s="2"/>
      <c r="R840" s="3" t="s">
        <v>3145</v>
      </c>
      <c r="S840" s="4">
        <v>44949.533275463</v>
      </c>
      <c r="T840" s="3">
        <f t="shared" si="69"/>
        <v>8</v>
      </c>
      <c r="U840" s="2" t="s">
        <v>1132</v>
      </c>
      <c r="V840" s="4">
        <v>44949.533622685201</v>
      </c>
      <c r="W840" s="3">
        <f t="shared" si="70"/>
        <v>0</v>
      </c>
      <c r="X840" s="3" t="s">
        <v>3146</v>
      </c>
      <c r="Y840" s="2" t="s">
        <v>3147</v>
      </c>
      <c r="Z840" s="2" t="s">
        <v>1132</v>
      </c>
      <c r="AA840" s="3"/>
      <c r="AB840" s="26" t="str">
        <f t="shared" si="71"/>
        <v/>
      </c>
      <c r="AC840" s="1" t="s">
        <v>60</v>
      </c>
      <c r="AD840" s="3" t="s">
        <v>40</v>
      </c>
    </row>
    <row r="841" spans="1:30" ht="28.5" hidden="1" x14ac:dyDescent="0.25">
      <c r="A841" s="1" t="s">
        <v>3148</v>
      </c>
      <c r="B841" s="1" t="s">
        <v>27</v>
      </c>
      <c r="C841" s="2" t="s">
        <v>3149</v>
      </c>
      <c r="D841" s="3" t="s">
        <v>210</v>
      </c>
      <c r="E841" s="3" t="s">
        <v>30</v>
      </c>
      <c r="F841" s="2" t="s">
        <v>64</v>
      </c>
      <c r="G841" s="3" t="s">
        <v>32</v>
      </c>
      <c r="H841" s="3" t="s">
        <v>33</v>
      </c>
      <c r="I841" s="3">
        <v>1391823</v>
      </c>
      <c r="J841" s="3" t="s">
        <v>34</v>
      </c>
      <c r="K841" s="4">
        <v>44949.535416666702</v>
      </c>
      <c r="L841" s="11" t="str">
        <f t="shared" si="68"/>
        <v>enero</v>
      </c>
      <c r="M841" s="3">
        <v>1</v>
      </c>
      <c r="N841" s="3">
        <v>1</v>
      </c>
      <c r="O841" s="3">
        <f t="shared" si="67"/>
        <v>1</v>
      </c>
      <c r="P841" s="4">
        <v>44949.542557870402</v>
      </c>
      <c r="Q841" s="2"/>
      <c r="R841" s="3" t="s">
        <v>3150</v>
      </c>
      <c r="S841" s="4">
        <v>44949.542557870402</v>
      </c>
      <c r="T841" s="3">
        <f t="shared" si="69"/>
        <v>10</v>
      </c>
      <c r="U841" s="2" t="s">
        <v>57</v>
      </c>
      <c r="V841" s="4">
        <v>44949.543136574102</v>
      </c>
      <c r="W841" s="3">
        <f t="shared" si="70"/>
        <v>0</v>
      </c>
      <c r="X841" s="3" t="s">
        <v>58</v>
      </c>
      <c r="Y841" s="2" t="s">
        <v>59</v>
      </c>
      <c r="Z841" s="2" t="s">
        <v>57</v>
      </c>
      <c r="AA841" s="4">
        <v>44958.636805555601</v>
      </c>
      <c r="AB841" s="26">
        <f t="shared" si="71"/>
        <v>218</v>
      </c>
      <c r="AC841" s="1" t="s">
        <v>60</v>
      </c>
      <c r="AD841" s="3" t="s">
        <v>40</v>
      </c>
    </row>
    <row r="842" spans="1:30" ht="165.75" hidden="1" x14ac:dyDescent="0.25">
      <c r="A842" s="1" t="s">
        <v>3151</v>
      </c>
      <c r="B842" s="1" t="s">
        <v>27</v>
      </c>
      <c r="C842" s="2" t="s">
        <v>3152</v>
      </c>
      <c r="D842" s="3" t="s">
        <v>629</v>
      </c>
      <c r="E842" s="3" t="s">
        <v>30</v>
      </c>
      <c r="F842" s="2" t="s">
        <v>44</v>
      </c>
      <c r="G842" s="3" t="s">
        <v>32</v>
      </c>
      <c r="H842" s="3" t="s">
        <v>33</v>
      </c>
      <c r="I842" s="3">
        <v>1391827</v>
      </c>
      <c r="J842" s="3" t="s">
        <v>34</v>
      </c>
      <c r="K842" s="4">
        <v>44949.542361111096</v>
      </c>
      <c r="L842" s="11" t="str">
        <f t="shared" si="68"/>
        <v>enero</v>
      </c>
      <c r="M842" s="3">
        <v>2</v>
      </c>
      <c r="N842" s="3">
        <v>2</v>
      </c>
      <c r="O842" s="3">
        <f t="shared" si="67"/>
        <v>2</v>
      </c>
      <c r="P842" s="4">
        <v>44949.561574074098</v>
      </c>
      <c r="Q842" s="2"/>
      <c r="R842" s="3" t="s">
        <v>3153</v>
      </c>
      <c r="S842" s="4">
        <v>44949.561574074098</v>
      </c>
      <c r="T842" s="3">
        <f t="shared" si="69"/>
        <v>27</v>
      </c>
      <c r="U842" s="2" t="s">
        <v>708</v>
      </c>
      <c r="V842" s="4">
        <v>44949.5711226852</v>
      </c>
      <c r="W842" s="3">
        <f t="shared" si="70"/>
        <v>13</v>
      </c>
      <c r="X842" s="3" t="s">
        <v>76</v>
      </c>
      <c r="Y842" s="2" t="s">
        <v>77</v>
      </c>
      <c r="Z842" s="2" t="s">
        <v>1132</v>
      </c>
      <c r="AA842" s="4">
        <v>44949.784027777801</v>
      </c>
      <c r="AB842" s="26">
        <f t="shared" si="71"/>
        <v>5</v>
      </c>
      <c r="AC842" s="1" t="s">
        <v>78</v>
      </c>
      <c r="AD842" s="3" t="s">
        <v>40</v>
      </c>
    </row>
    <row r="843" spans="1:30" ht="204" hidden="1" x14ac:dyDescent="0.25">
      <c r="A843" s="1" t="s">
        <v>3154</v>
      </c>
      <c r="B843" s="1" t="s">
        <v>27</v>
      </c>
      <c r="C843" s="2" t="s">
        <v>3155</v>
      </c>
      <c r="D843" s="3" t="s">
        <v>182</v>
      </c>
      <c r="E843" s="3" t="s">
        <v>30</v>
      </c>
      <c r="F843" s="2" t="s">
        <v>82</v>
      </c>
      <c r="G843" s="3" t="s">
        <v>54</v>
      </c>
      <c r="H843" s="3" t="s">
        <v>83</v>
      </c>
      <c r="I843" s="3">
        <v>1391855</v>
      </c>
      <c r="J843" s="3" t="s">
        <v>34</v>
      </c>
      <c r="K843" s="4">
        <v>44949.572222222203</v>
      </c>
      <c r="L843" s="11" t="str">
        <f t="shared" si="68"/>
        <v>enero</v>
      </c>
      <c r="M843" s="3">
        <v>3</v>
      </c>
      <c r="N843" s="3">
        <v>3</v>
      </c>
      <c r="O843" s="3">
        <f t="shared" si="67"/>
        <v>3</v>
      </c>
      <c r="P843" s="4">
        <v>44949.595173611102</v>
      </c>
      <c r="Q843" s="2"/>
      <c r="R843" s="3" t="s">
        <v>3156</v>
      </c>
      <c r="S843" s="4">
        <v>44949.595173611102</v>
      </c>
      <c r="T843" s="3">
        <f t="shared" si="69"/>
        <v>33</v>
      </c>
      <c r="U843" s="2" t="s">
        <v>708</v>
      </c>
      <c r="V843" s="4">
        <v>44949.620428240698</v>
      </c>
      <c r="W843" s="3">
        <f t="shared" si="70"/>
        <v>36</v>
      </c>
      <c r="X843" s="3" t="s">
        <v>37</v>
      </c>
      <c r="Y843" s="2" t="s">
        <v>38</v>
      </c>
      <c r="Z843" s="2" t="s">
        <v>1132</v>
      </c>
      <c r="AA843" s="4">
        <v>44950.563194444403</v>
      </c>
      <c r="AB843" s="26">
        <f t="shared" si="71"/>
        <v>22</v>
      </c>
      <c r="AC843" s="1" t="s">
        <v>78</v>
      </c>
      <c r="AD843" s="3" t="s">
        <v>40</v>
      </c>
    </row>
    <row r="844" spans="1:30" ht="165.75" hidden="1" x14ac:dyDescent="0.25">
      <c r="A844" s="1" t="s">
        <v>2948</v>
      </c>
      <c r="B844" s="1" t="s">
        <v>27</v>
      </c>
      <c r="C844" s="2" t="s">
        <v>2949</v>
      </c>
      <c r="D844" s="3" t="s">
        <v>217</v>
      </c>
      <c r="E844" s="3" t="s">
        <v>30</v>
      </c>
      <c r="F844" s="2" t="s">
        <v>53</v>
      </c>
      <c r="G844" s="3" t="s">
        <v>32</v>
      </c>
      <c r="H844" s="3" t="s">
        <v>187</v>
      </c>
      <c r="I844" s="3">
        <v>1391865</v>
      </c>
      <c r="J844" s="3" t="s">
        <v>34</v>
      </c>
      <c r="K844" s="4">
        <v>44949.581250000003</v>
      </c>
      <c r="L844" s="11" t="str">
        <f t="shared" si="68"/>
        <v>enero</v>
      </c>
      <c r="M844" s="3">
        <v>2</v>
      </c>
      <c r="N844" s="3">
        <v>2</v>
      </c>
      <c r="O844" s="3">
        <f t="shared" si="67"/>
        <v>2</v>
      </c>
      <c r="P844" s="4">
        <v>44949.607939814799</v>
      </c>
      <c r="Q844" s="2"/>
      <c r="R844" s="3" t="s">
        <v>3157</v>
      </c>
      <c r="S844" s="4">
        <v>44949.607939814799</v>
      </c>
      <c r="T844" s="3">
        <f t="shared" si="69"/>
        <v>38</v>
      </c>
      <c r="U844" s="2" t="s">
        <v>708</v>
      </c>
      <c r="V844" s="4">
        <v>44949.6819328704</v>
      </c>
      <c r="W844" s="3">
        <f t="shared" si="70"/>
        <v>106</v>
      </c>
      <c r="X844" s="3" t="s">
        <v>3158</v>
      </c>
      <c r="Y844" s="2" t="s">
        <v>3159</v>
      </c>
      <c r="Z844" s="2" t="s">
        <v>57</v>
      </c>
      <c r="AA844" s="4">
        <v>44964.504861111098</v>
      </c>
      <c r="AB844" s="26">
        <f t="shared" si="71"/>
        <v>355</v>
      </c>
      <c r="AC844" s="1" t="s">
        <v>144</v>
      </c>
      <c r="AD844" s="3" t="s">
        <v>40</v>
      </c>
    </row>
    <row r="845" spans="1:30" ht="51" hidden="1" x14ac:dyDescent="0.25">
      <c r="A845" s="1" t="s">
        <v>3160</v>
      </c>
      <c r="B845" s="1" t="s">
        <v>27</v>
      </c>
      <c r="C845" s="2" t="s">
        <v>3161</v>
      </c>
      <c r="D845" s="3" t="s">
        <v>81</v>
      </c>
      <c r="E845" s="3" t="s">
        <v>30</v>
      </c>
      <c r="F845" s="2" t="s">
        <v>53</v>
      </c>
      <c r="G845" s="3" t="s">
        <v>32</v>
      </c>
      <c r="H845" s="3" t="s">
        <v>1783</v>
      </c>
      <c r="I845" s="3">
        <v>1391893</v>
      </c>
      <c r="J845" s="3" t="s">
        <v>34</v>
      </c>
      <c r="K845" s="4">
        <v>44949.603472222203</v>
      </c>
      <c r="L845" s="11" t="str">
        <f t="shared" si="68"/>
        <v>enero</v>
      </c>
      <c r="M845" s="3">
        <v>3</v>
      </c>
      <c r="N845" s="3">
        <v>3</v>
      </c>
      <c r="O845" s="3">
        <f t="shared" si="67"/>
        <v>3</v>
      </c>
      <c r="P845" s="4">
        <v>44949.637673611098</v>
      </c>
      <c r="Q845" s="2"/>
      <c r="R845" s="3" t="s">
        <v>3162</v>
      </c>
      <c r="S845" s="4">
        <v>44949.637673611098</v>
      </c>
      <c r="T845" s="3">
        <f t="shared" si="69"/>
        <v>49</v>
      </c>
      <c r="U845" s="2" t="s">
        <v>708</v>
      </c>
      <c r="V845" s="4">
        <v>44949.683564814797</v>
      </c>
      <c r="W845" s="3">
        <f t="shared" si="70"/>
        <v>66</v>
      </c>
      <c r="X845" s="3" t="s">
        <v>103</v>
      </c>
      <c r="Y845" s="2" t="s">
        <v>104</v>
      </c>
      <c r="Z845" s="2" t="s">
        <v>1132</v>
      </c>
      <c r="AA845" s="4">
        <v>44951.640972222202</v>
      </c>
      <c r="AB845" s="26">
        <f t="shared" si="71"/>
        <v>46</v>
      </c>
      <c r="AC845" s="1" t="s">
        <v>78</v>
      </c>
      <c r="AD845" s="3" t="s">
        <v>40</v>
      </c>
    </row>
    <row r="846" spans="1:30" ht="153" hidden="1" x14ac:dyDescent="0.25">
      <c r="A846" s="1" t="s">
        <v>3163</v>
      </c>
      <c r="B846" s="1" t="s">
        <v>27</v>
      </c>
      <c r="C846" s="2" t="s">
        <v>3164</v>
      </c>
      <c r="D846" s="3" t="s">
        <v>308</v>
      </c>
      <c r="E846" s="3" t="s">
        <v>30</v>
      </c>
      <c r="F846" s="2" t="s">
        <v>82</v>
      </c>
      <c r="G846" s="3" t="s">
        <v>54</v>
      </c>
      <c r="H846" s="3" t="s">
        <v>83</v>
      </c>
      <c r="I846" s="3">
        <v>1391902</v>
      </c>
      <c r="J846" s="3" t="s">
        <v>34</v>
      </c>
      <c r="K846" s="4">
        <v>44949.612500000003</v>
      </c>
      <c r="L846" s="11" t="str">
        <f t="shared" si="68"/>
        <v>enero</v>
      </c>
      <c r="M846" s="3">
        <v>3</v>
      </c>
      <c r="N846" s="3">
        <v>3</v>
      </c>
      <c r="O846" s="3">
        <f t="shared" si="67"/>
        <v>3</v>
      </c>
      <c r="P846" s="4">
        <v>44949.675138888902</v>
      </c>
      <c r="Q846" s="2"/>
      <c r="R846" s="3" t="s">
        <v>3165</v>
      </c>
      <c r="S846" s="4">
        <v>44949.675138888902</v>
      </c>
      <c r="T846" s="3">
        <f t="shared" si="69"/>
        <v>90</v>
      </c>
      <c r="U846" s="2" t="s">
        <v>708</v>
      </c>
      <c r="V846" s="4">
        <v>44949.719143518501</v>
      </c>
      <c r="W846" s="3">
        <f t="shared" si="70"/>
        <v>63</v>
      </c>
      <c r="X846" s="3" t="s">
        <v>2228</v>
      </c>
      <c r="Y846" s="2" t="s">
        <v>2229</v>
      </c>
      <c r="Z846" s="2" t="s">
        <v>57</v>
      </c>
      <c r="AA846" s="4">
        <v>44951.506249999999</v>
      </c>
      <c r="AB846" s="26">
        <f t="shared" si="71"/>
        <v>42</v>
      </c>
      <c r="AC846" s="1" t="s">
        <v>144</v>
      </c>
      <c r="AD846" s="3" t="s">
        <v>40</v>
      </c>
    </row>
    <row r="847" spans="1:30" ht="127.5" hidden="1" x14ac:dyDescent="0.25">
      <c r="A847" s="1" t="s">
        <v>3166</v>
      </c>
      <c r="B847" s="1" t="s">
        <v>27</v>
      </c>
      <c r="C847" s="2" t="s">
        <v>3167</v>
      </c>
      <c r="D847" s="3" t="s">
        <v>178</v>
      </c>
      <c r="E847" s="3" t="s">
        <v>30</v>
      </c>
      <c r="F847" s="2" t="s">
        <v>225</v>
      </c>
      <c r="G847" s="3" t="s">
        <v>32</v>
      </c>
      <c r="H847" s="3" t="s">
        <v>33</v>
      </c>
      <c r="I847" s="3">
        <v>1391911</v>
      </c>
      <c r="J847" s="3" t="s">
        <v>34</v>
      </c>
      <c r="K847" s="4">
        <v>44949.622916666704</v>
      </c>
      <c r="L847" s="11" t="str">
        <f t="shared" si="68"/>
        <v>enero</v>
      </c>
      <c r="M847" s="3">
        <v>3</v>
      </c>
      <c r="N847" s="3">
        <v>3</v>
      </c>
      <c r="O847" s="3">
        <f t="shared" si="67"/>
        <v>3</v>
      </c>
      <c r="P847" s="4">
        <v>44949.698206018496</v>
      </c>
      <c r="Q847" s="2"/>
      <c r="R847" s="3" t="s">
        <v>3168</v>
      </c>
      <c r="S847" s="4">
        <v>44949.698206018496</v>
      </c>
      <c r="T847" s="3">
        <f t="shared" si="69"/>
        <v>108</v>
      </c>
      <c r="U847" s="2" t="s">
        <v>708</v>
      </c>
      <c r="V847" s="4">
        <v>44949.859756944403</v>
      </c>
      <c r="W847" s="3">
        <f t="shared" si="70"/>
        <v>232</v>
      </c>
      <c r="X847" s="3" t="s">
        <v>295</v>
      </c>
      <c r="Y847" s="2" t="s">
        <v>296</v>
      </c>
      <c r="Z847" s="2" t="s">
        <v>75</v>
      </c>
      <c r="AA847" s="4">
        <v>44950.723611111098</v>
      </c>
      <c r="AB847" s="26">
        <f t="shared" si="71"/>
        <v>20</v>
      </c>
      <c r="AC847" s="1" t="s">
        <v>78</v>
      </c>
      <c r="AD847" s="3" t="s">
        <v>40</v>
      </c>
    </row>
    <row r="848" spans="1:30" ht="165.75" hidden="1" x14ac:dyDescent="0.25">
      <c r="A848" s="1" t="s">
        <v>3169</v>
      </c>
      <c r="B848" s="1" t="s">
        <v>27</v>
      </c>
      <c r="C848" s="2" t="s">
        <v>3170</v>
      </c>
      <c r="D848" s="3" t="s">
        <v>95</v>
      </c>
      <c r="E848" s="3" t="s">
        <v>30</v>
      </c>
      <c r="F848" s="2" t="s">
        <v>64</v>
      </c>
      <c r="G848" s="3" t="s">
        <v>32</v>
      </c>
      <c r="H848" s="3" t="s">
        <v>33</v>
      </c>
      <c r="I848" s="3">
        <v>1391941</v>
      </c>
      <c r="J848" s="3" t="s">
        <v>34</v>
      </c>
      <c r="K848" s="4">
        <v>44949.660416666702</v>
      </c>
      <c r="L848" s="11" t="str">
        <f t="shared" si="68"/>
        <v>enero</v>
      </c>
      <c r="M848" s="3">
        <v>2</v>
      </c>
      <c r="N848" s="3">
        <v>2</v>
      </c>
      <c r="O848" s="3">
        <f t="shared" si="67"/>
        <v>2</v>
      </c>
      <c r="P848" s="4">
        <v>44949.724363425899</v>
      </c>
      <c r="Q848" s="2"/>
      <c r="R848" s="3" t="s">
        <v>3171</v>
      </c>
      <c r="S848" s="4">
        <v>44949.724363425899</v>
      </c>
      <c r="T848" s="3">
        <f t="shared" si="69"/>
        <v>92</v>
      </c>
      <c r="U848" s="2" t="s">
        <v>708</v>
      </c>
      <c r="V848" s="4">
        <v>44949.828923611101</v>
      </c>
      <c r="W848" s="3">
        <f t="shared" si="70"/>
        <v>150</v>
      </c>
      <c r="X848" s="3" t="s">
        <v>267</v>
      </c>
      <c r="Y848" s="2" t="s">
        <v>268</v>
      </c>
      <c r="Z848" s="2" t="s">
        <v>75</v>
      </c>
      <c r="AA848" s="4">
        <v>44949.990277777797</v>
      </c>
      <c r="AB848" s="26">
        <f t="shared" si="71"/>
        <v>3</v>
      </c>
      <c r="AC848" s="1" t="s">
        <v>78</v>
      </c>
      <c r="AD848" s="3" t="s">
        <v>40</v>
      </c>
    </row>
    <row r="849" spans="1:30" ht="165.75" hidden="1" x14ac:dyDescent="0.25">
      <c r="A849" s="1" t="s">
        <v>3172</v>
      </c>
      <c r="B849" s="1" t="s">
        <v>407</v>
      </c>
      <c r="C849" s="2" t="s">
        <v>3173</v>
      </c>
      <c r="D849" s="3" t="s">
        <v>2863</v>
      </c>
      <c r="E849" s="3" t="s">
        <v>410</v>
      </c>
      <c r="F849" s="2" t="s">
        <v>31</v>
      </c>
      <c r="G849" s="3" t="s">
        <v>32</v>
      </c>
      <c r="H849" s="3" t="s">
        <v>33</v>
      </c>
      <c r="I849" s="3">
        <v>1391942</v>
      </c>
      <c r="J849" s="3" t="s">
        <v>34</v>
      </c>
      <c r="K849" s="4">
        <v>44949.663888888899</v>
      </c>
      <c r="L849" s="11" t="str">
        <f t="shared" si="68"/>
        <v>enero</v>
      </c>
      <c r="M849" s="3">
        <v>3</v>
      </c>
      <c r="N849" s="3">
        <v>3</v>
      </c>
      <c r="O849" s="3">
        <f t="shared" si="67"/>
        <v>3</v>
      </c>
      <c r="P849" s="4">
        <v>44949.713275463</v>
      </c>
      <c r="Q849" s="2"/>
      <c r="R849" s="3" t="s">
        <v>3174</v>
      </c>
      <c r="S849" s="4">
        <v>44949.713275463</v>
      </c>
      <c r="T849" s="3">
        <f t="shared" si="69"/>
        <v>71</v>
      </c>
      <c r="U849" s="2" t="s">
        <v>708</v>
      </c>
      <c r="V849" s="4">
        <v>44949.749131944402</v>
      </c>
      <c r="W849" s="3">
        <f t="shared" si="70"/>
        <v>51</v>
      </c>
      <c r="X849" s="3" t="s">
        <v>2192</v>
      </c>
      <c r="Y849" s="2" t="s">
        <v>2193</v>
      </c>
      <c r="Z849" s="2" t="s">
        <v>1132</v>
      </c>
      <c r="AA849" s="4">
        <v>44953.581944444399</v>
      </c>
      <c r="AB849" s="26">
        <f t="shared" si="71"/>
        <v>91</v>
      </c>
      <c r="AC849" s="1" t="s">
        <v>78</v>
      </c>
      <c r="AD849" s="3" t="s">
        <v>40</v>
      </c>
    </row>
    <row r="850" spans="1:30" ht="204" hidden="1" x14ac:dyDescent="0.25">
      <c r="A850" s="1" t="s">
        <v>3175</v>
      </c>
      <c r="B850" s="1" t="s">
        <v>27</v>
      </c>
      <c r="C850" s="2" t="s">
        <v>3176</v>
      </c>
      <c r="D850" s="3" t="s">
        <v>119</v>
      </c>
      <c r="E850" s="3" t="s">
        <v>30</v>
      </c>
      <c r="F850" s="2" t="s">
        <v>53</v>
      </c>
      <c r="G850" s="3" t="s">
        <v>54</v>
      </c>
      <c r="H850" s="3" t="s">
        <v>100</v>
      </c>
      <c r="I850" s="3">
        <v>1391947</v>
      </c>
      <c r="J850" s="3" t="s">
        <v>34</v>
      </c>
      <c r="K850" s="4">
        <v>44949.670138888898</v>
      </c>
      <c r="L850" s="11" t="str">
        <f t="shared" si="68"/>
        <v>enero</v>
      </c>
      <c r="M850" s="3">
        <v>3</v>
      </c>
      <c r="N850" s="3">
        <v>3</v>
      </c>
      <c r="O850" s="3">
        <f t="shared" si="67"/>
        <v>3</v>
      </c>
      <c r="P850" s="4">
        <v>44949.687916666699</v>
      </c>
      <c r="Q850" s="2"/>
      <c r="R850" s="3" t="s">
        <v>3177</v>
      </c>
      <c r="S850" s="4">
        <v>44949.687916666699</v>
      </c>
      <c r="T850" s="3">
        <f t="shared" si="69"/>
        <v>25</v>
      </c>
      <c r="U850" s="2" t="s">
        <v>708</v>
      </c>
      <c r="V850" s="4">
        <v>44949.722777777803</v>
      </c>
      <c r="W850" s="3">
        <f t="shared" si="70"/>
        <v>50</v>
      </c>
      <c r="X850" s="3" t="s">
        <v>115</v>
      </c>
      <c r="Y850" s="2" t="s">
        <v>116</v>
      </c>
      <c r="Z850" s="2" t="s">
        <v>1132</v>
      </c>
      <c r="AA850" s="4">
        <v>44951.4909722222</v>
      </c>
      <c r="AB850" s="26">
        <f t="shared" si="71"/>
        <v>42</v>
      </c>
      <c r="AC850" s="1" t="s">
        <v>78</v>
      </c>
      <c r="AD850" s="3" t="s">
        <v>40</v>
      </c>
    </row>
    <row r="851" spans="1:30" ht="318.75" hidden="1" x14ac:dyDescent="0.25">
      <c r="A851" s="1" t="s">
        <v>3178</v>
      </c>
      <c r="B851" s="1" t="s">
        <v>27</v>
      </c>
      <c r="C851" s="2" t="s">
        <v>3179</v>
      </c>
      <c r="D851" s="3" t="s">
        <v>633</v>
      </c>
      <c r="E851" s="3" t="s">
        <v>30</v>
      </c>
      <c r="F851" s="2" t="s">
        <v>53</v>
      </c>
      <c r="G851" s="3" t="s">
        <v>54</v>
      </c>
      <c r="H851" s="3" t="s">
        <v>100</v>
      </c>
      <c r="I851" s="3">
        <v>1391954</v>
      </c>
      <c r="J851" s="3" t="s">
        <v>34</v>
      </c>
      <c r="K851" s="4">
        <v>44949.690277777801</v>
      </c>
      <c r="L851" s="11" t="str">
        <f t="shared" si="68"/>
        <v>enero</v>
      </c>
      <c r="M851" s="3">
        <v>3</v>
      </c>
      <c r="N851" s="3">
        <v>3</v>
      </c>
      <c r="O851" s="3">
        <f t="shared" si="67"/>
        <v>3</v>
      </c>
      <c r="P851" s="4">
        <v>44949.737326388902</v>
      </c>
      <c r="Q851" s="2"/>
      <c r="R851" s="3" t="s">
        <v>3180</v>
      </c>
      <c r="S851" s="4">
        <v>44949.737326388902</v>
      </c>
      <c r="T851" s="3">
        <f t="shared" si="69"/>
        <v>67</v>
      </c>
      <c r="U851" s="2" t="s">
        <v>708</v>
      </c>
      <c r="V851" s="4">
        <v>44949.769780092603</v>
      </c>
      <c r="W851" s="3">
        <f t="shared" si="70"/>
        <v>46</v>
      </c>
      <c r="X851" s="3" t="s">
        <v>174</v>
      </c>
      <c r="Y851" s="2" t="s">
        <v>175</v>
      </c>
      <c r="Z851" s="2" t="s">
        <v>143</v>
      </c>
      <c r="AA851" s="4">
        <v>44952.929861111101</v>
      </c>
      <c r="AB851" s="26">
        <f t="shared" si="71"/>
        <v>75</v>
      </c>
      <c r="AC851" s="1"/>
      <c r="AD851" s="3" t="s">
        <v>40</v>
      </c>
    </row>
    <row r="852" spans="1:30" ht="165.75" hidden="1" x14ac:dyDescent="0.25">
      <c r="A852" s="1" t="s">
        <v>3181</v>
      </c>
      <c r="B852" s="1" t="s">
        <v>27</v>
      </c>
      <c r="C852" s="2" t="s">
        <v>3182</v>
      </c>
      <c r="D852" s="3" t="s">
        <v>603</v>
      </c>
      <c r="E852" s="3" t="s">
        <v>30</v>
      </c>
      <c r="F852" s="2" t="s">
        <v>53</v>
      </c>
      <c r="G852" s="3" t="s">
        <v>54</v>
      </c>
      <c r="H852" s="3" t="s">
        <v>100</v>
      </c>
      <c r="I852" s="3">
        <v>1391955</v>
      </c>
      <c r="J852" s="3" t="s">
        <v>34</v>
      </c>
      <c r="K852" s="4">
        <v>44949.693749999999</v>
      </c>
      <c r="L852" s="11" t="str">
        <f t="shared" si="68"/>
        <v>enero</v>
      </c>
      <c r="M852" s="3">
        <v>3</v>
      </c>
      <c r="N852" s="3">
        <v>3</v>
      </c>
      <c r="O852" s="3">
        <f t="shared" si="67"/>
        <v>3</v>
      </c>
      <c r="P852" s="4">
        <v>44949.750277777799</v>
      </c>
      <c r="Q852" s="2"/>
      <c r="R852" s="3" t="s">
        <v>3183</v>
      </c>
      <c r="S852" s="4">
        <v>44949.750277777799</v>
      </c>
      <c r="T852" s="3">
        <f t="shared" si="69"/>
        <v>81</v>
      </c>
      <c r="U852" s="2" t="s">
        <v>708</v>
      </c>
      <c r="V852" s="4">
        <v>44949.779259259303</v>
      </c>
      <c r="W852" s="3">
        <f t="shared" si="70"/>
        <v>41</v>
      </c>
      <c r="X852" s="3" t="s">
        <v>508</v>
      </c>
      <c r="Y852" s="2" t="s">
        <v>509</v>
      </c>
      <c r="Z852" s="2" t="s">
        <v>75</v>
      </c>
      <c r="AA852" s="4">
        <v>44952.527777777803</v>
      </c>
      <c r="AB852" s="26">
        <f t="shared" si="71"/>
        <v>65</v>
      </c>
      <c r="AC852" s="1"/>
      <c r="AD852" s="3" t="s">
        <v>40</v>
      </c>
    </row>
    <row r="853" spans="1:30" ht="38.25" hidden="1" x14ac:dyDescent="0.25">
      <c r="A853" s="1" t="s">
        <v>3184</v>
      </c>
      <c r="B853" s="1" t="s">
        <v>27</v>
      </c>
      <c r="C853" s="2" t="s">
        <v>3185</v>
      </c>
      <c r="D853" s="3" t="s">
        <v>87</v>
      </c>
      <c r="E853" s="3" t="s">
        <v>30</v>
      </c>
      <c r="F853" s="2" t="s">
        <v>154</v>
      </c>
      <c r="G853" s="3" t="s">
        <v>155</v>
      </c>
      <c r="H853" s="3" t="s">
        <v>156</v>
      </c>
      <c r="I853" s="3">
        <v>1391961</v>
      </c>
      <c r="J853" s="3" t="s">
        <v>73</v>
      </c>
      <c r="K853" s="4">
        <v>44949.736111111102</v>
      </c>
      <c r="L853" s="11" t="str">
        <f t="shared" si="68"/>
        <v>enero</v>
      </c>
      <c r="M853" s="3">
        <v>2</v>
      </c>
      <c r="N853" s="3">
        <v>2</v>
      </c>
      <c r="O853" s="3">
        <f t="shared" si="67"/>
        <v>2</v>
      </c>
      <c r="P853" s="4">
        <v>44949.764872685198</v>
      </c>
      <c r="Q853" s="2"/>
      <c r="R853" s="3" t="s">
        <v>3186</v>
      </c>
      <c r="S853" s="4">
        <v>44949.764872685198</v>
      </c>
      <c r="T853" s="3">
        <f t="shared" si="69"/>
        <v>41</v>
      </c>
      <c r="U853" s="2" t="s">
        <v>451</v>
      </c>
      <c r="V853" s="4">
        <v>44949.765601851897</v>
      </c>
      <c r="W853" s="3">
        <f t="shared" si="70"/>
        <v>1</v>
      </c>
      <c r="X853" s="3" t="s">
        <v>2520</v>
      </c>
      <c r="Y853" s="2" t="s">
        <v>2521</v>
      </c>
      <c r="Z853" s="2" t="s">
        <v>451</v>
      </c>
      <c r="AA853" s="4">
        <v>44949.823611111096</v>
      </c>
      <c r="AB853" s="26">
        <f t="shared" si="71"/>
        <v>1</v>
      </c>
      <c r="AC853" s="1" t="s">
        <v>197</v>
      </c>
      <c r="AD853" s="3" t="s">
        <v>40</v>
      </c>
    </row>
    <row r="854" spans="1:30" ht="38.25" hidden="1" x14ac:dyDescent="0.25">
      <c r="A854" s="1" t="s">
        <v>3187</v>
      </c>
      <c r="B854" s="1" t="s">
        <v>27</v>
      </c>
      <c r="C854" s="2" t="s">
        <v>3188</v>
      </c>
      <c r="D854" s="3" t="s">
        <v>107</v>
      </c>
      <c r="E854" s="3" t="s">
        <v>30</v>
      </c>
      <c r="F854" s="2" t="s">
        <v>154</v>
      </c>
      <c r="G854" s="3" t="s">
        <v>155</v>
      </c>
      <c r="H854" s="3" t="s">
        <v>156</v>
      </c>
      <c r="I854" s="3">
        <v>1391964</v>
      </c>
      <c r="J854" s="3" t="s">
        <v>34</v>
      </c>
      <c r="K854" s="4">
        <v>44949.755555555603</v>
      </c>
      <c r="L854" s="11" t="str">
        <f t="shared" si="68"/>
        <v>enero</v>
      </c>
      <c r="M854" s="3">
        <v>2</v>
      </c>
      <c r="N854" s="3">
        <v>2</v>
      </c>
      <c r="O854" s="3">
        <f t="shared" si="67"/>
        <v>2</v>
      </c>
      <c r="P854" s="4">
        <v>44949.782962963</v>
      </c>
      <c r="Q854" s="2"/>
      <c r="R854" s="3" t="s">
        <v>3189</v>
      </c>
      <c r="S854" s="4">
        <v>44949.782962963</v>
      </c>
      <c r="T854" s="3">
        <f t="shared" si="69"/>
        <v>39</v>
      </c>
      <c r="U854" s="2" t="s">
        <v>451</v>
      </c>
      <c r="V854" s="4">
        <v>44949.783842592602</v>
      </c>
      <c r="W854" s="3">
        <f t="shared" si="70"/>
        <v>1</v>
      </c>
      <c r="X854" s="3" t="s">
        <v>3190</v>
      </c>
      <c r="Y854" s="2" t="s">
        <v>3191</v>
      </c>
      <c r="Z854" s="2" t="s">
        <v>451</v>
      </c>
      <c r="AA854" s="4">
        <v>44949.931944444397</v>
      </c>
      <c r="AB854" s="26">
        <f t="shared" si="71"/>
        <v>3</v>
      </c>
      <c r="AC854" s="1" t="s">
        <v>78</v>
      </c>
      <c r="AD854" s="3" t="s">
        <v>40</v>
      </c>
    </row>
    <row r="855" spans="1:30" ht="76.5" hidden="1" x14ac:dyDescent="0.25">
      <c r="A855" s="1" t="s">
        <v>3192</v>
      </c>
      <c r="B855" s="1" t="s">
        <v>27</v>
      </c>
      <c r="C855" s="2" t="s">
        <v>3193</v>
      </c>
      <c r="D855" s="3" t="s">
        <v>482</v>
      </c>
      <c r="E855" s="3" t="s">
        <v>30</v>
      </c>
      <c r="F855" s="2" t="s">
        <v>225</v>
      </c>
      <c r="G855" s="3" t="s">
        <v>32</v>
      </c>
      <c r="H855" s="3" t="s">
        <v>33</v>
      </c>
      <c r="I855" s="3">
        <v>1391965</v>
      </c>
      <c r="J855" s="3" t="s">
        <v>73</v>
      </c>
      <c r="K855" s="4">
        <v>44949.758333333302</v>
      </c>
      <c r="L855" s="11" t="str">
        <f t="shared" si="68"/>
        <v>enero</v>
      </c>
      <c r="M855" s="3">
        <v>3</v>
      </c>
      <c r="N855" s="3">
        <v>3</v>
      </c>
      <c r="O855" s="3">
        <f t="shared" si="67"/>
        <v>3</v>
      </c>
      <c r="P855" s="4">
        <v>44949.779513888898</v>
      </c>
      <c r="Q855" s="2"/>
      <c r="R855" s="3" t="s">
        <v>3194</v>
      </c>
      <c r="S855" s="4">
        <v>44949.779513888898</v>
      </c>
      <c r="T855" s="3">
        <f t="shared" si="69"/>
        <v>30</v>
      </c>
      <c r="U855" s="2" t="s">
        <v>708</v>
      </c>
      <c r="V855" s="4">
        <v>44949.780509259297</v>
      </c>
      <c r="W855" s="3">
        <f t="shared" si="70"/>
        <v>1</v>
      </c>
      <c r="X855" s="3" t="s">
        <v>91</v>
      </c>
      <c r="Y855" s="2" t="s">
        <v>92</v>
      </c>
      <c r="Z855" s="2" t="s">
        <v>708</v>
      </c>
      <c r="AA855" s="4">
        <v>44949.913194444402</v>
      </c>
      <c r="AB855" s="26">
        <f t="shared" si="71"/>
        <v>3</v>
      </c>
      <c r="AC855" s="1" t="s">
        <v>78</v>
      </c>
      <c r="AD855" s="3" t="s">
        <v>40</v>
      </c>
    </row>
    <row r="856" spans="1:30" ht="102" hidden="1" x14ac:dyDescent="0.25">
      <c r="A856" s="1" t="s">
        <v>3195</v>
      </c>
      <c r="B856" s="1" t="s">
        <v>27</v>
      </c>
      <c r="C856" s="2" t="s">
        <v>3196</v>
      </c>
      <c r="D856" s="3" t="s">
        <v>1626</v>
      </c>
      <c r="E856" s="3" t="s">
        <v>30</v>
      </c>
      <c r="F856" s="2" t="s">
        <v>225</v>
      </c>
      <c r="G856" s="3" t="s">
        <v>32</v>
      </c>
      <c r="H856" s="3" t="s">
        <v>33</v>
      </c>
      <c r="I856" s="3">
        <v>1391971</v>
      </c>
      <c r="J856" s="3" t="s">
        <v>34</v>
      </c>
      <c r="K856" s="4">
        <v>44949.790972222203</v>
      </c>
      <c r="L856" s="11" t="str">
        <f t="shared" si="68"/>
        <v>enero</v>
      </c>
      <c r="M856" s="3">
        <v>3</v>
      </c>
      <c r="N856" s="3">
        <v>3</v>
      </c>
      <c r="O856" s="3">
        <f t="shared" si="67"/>
        <v>3</v>
      </c>
      <c r="P856" s="4">
        <v>44949.831296296303</v>
      </c>
      <c r="Q856" s="2"/>
      <c r="R856" s="3" t="s">
        <v>3197</v>
      </c>
      <c r="S856" s="4">
        <v>44949.831296296303</v>
      </c>
      <c r="T856" s="3">
        <f t="shared" si="69"/>
        <v>58</v>
      </c>
      <c r="U856" s="2" t="s">
        <v>708</v>
      </c>
      <c r="V856" s="4">
        <v>44949.846388888902</v>
      </c>
      <c r="W856" s="3">
        <f t="shared" si="70"/>
        <v>21</v>
      </c>
      <c r="X856" s="3" t="s">
        <v>91</v>
      </c>
      <c r="Y856" s="2" t="s">
        <v>92</v>
      </c>
      <c r="Z856" s="2" t="s">
        <v>143</v>
      </c>
      <c r="AA856" s="4">
        <v>44950.028472222199</v>
      </c>
      <c r="AB856" s="26">
        <f t="shared" si="71"/>
        <v>4</v>
      </c>
      <c r="AC856" s="1" t="s">
        <v>78</v>
      </c>
      <c r="AD856" s="3" t="s">
        <v>40</v>
      </c>
    </row>
    <row r="857" spans="1:30" ht="114.75" hidden="1" x14ac:dyDescent="0.25">
      <c r="A857" s="1" t="s">
        <v>3198</v>
      </c>
      <c r="B857" s="1" t="s">
        <v>27</v>
      </c>
      <c r="C857" s="2" t="s">
        <v>3199</v>
      </c>
      <c r="D857" s="3" t="s">
        <v>482</v>
      </c>
      <c r="E857" s="3" t="s">
        <v>30</v>
      </c>
      <c r="F857" s="2" t="s">
        <v>293</v>
      </c>
      <c r="G857" s="3" t="s">
        <v>54</v>
      </c>
      <c r="H857" s="3" t="s">
        <v>89</v>
      </c>
      <c r="I857" s="3">
        <v>1391974</v>
      </c>
      <c r="J857" s="3" t="s">
        <v>34</v>
      </c>
      <c r="K857" s="4">
        <v>44949.833333333299</v>
      </c>
      <c r="L857" s="11" t="str">
        <f t="shared" si="68"/>
        <v>enero</v>
      </c>
      <c r="M857" s="3">
        <v>2</v>
      </c>
      <c r="N857" s="3">
        <v>2</v>
      </c>
      <c r="O857" s="3">
        <f t="shared" si="67"/>
        <v>2</v>
      </c>
      <c r="P857" s="4">
        <v>44949.881365740701</v>
      </c>
      <c r="Q857" s="2"/>
      <c r="R857" s="3" t="s">
        <v>3200</v>
      </c>
      <c r="S857" s="4">
        <v>44949.881365740701</v>
      </c>
      <c r="T857" s="3">
        <f t="shared" si="69"/>
        <v>69</v>
      </c>
      <c r="U857" s="2" t="s">
        <v>75</v>
      </c>
      <c r="V857" s="4">
        <v>44949.883402777799</v>
      </c>
      <c r="W857" s="3">
        <f t="shared" si="70"/>
        <v>2</v>
      </c>
      <c r="X857" s="3" t="s">
        <v>1366</v>
      </c>
      <c r="Y857" s="2" t="s">
        <v>1367</v>
      </c>
      <c r="Z857" s="2" t="s">
        <v>75</v>
      </c>
      <c r="AA857" s="4">
        <v>44966.491666666698</v>
      </c>
      <c r="AB857" s="26">
        <f t="shared" si="71"/>
        <v>398</v>
      </c>
      <c r="AC857" s="1" t="s">
        <v>125</v>
      </c>
      <c r="AD857" s="3" t="s">
        <v>40</v>
      </c>
    </row>
    <row r="858" spans="1:30" ht="63.75" hidden="1" x14ac:dyDescent="0.25">
      <c r="A858" s="1" t="s">
        <v>3201</v>
      </c>
      <c r="B858" s="1" t="s">
        <v>27</v>
      </c>
      <c r="C858" s="2" t="s">
        <v>3202</v>
      </c>
      <c r="D858" s="3" t="s">
        <v>917</v>
      </c>
      <c r="E858" s="3" t="s">
        <v>30</v>
      </c>
      <c r="F858" s="2" t="s">
        <v>82</v>
      </c>
      <c r="G858" s="3" t="s">
        <v>54</v>
      </c>
      <c r="H858" s="3" t="s">
        <v>83</v>
      </c>
      <c r="I858" s="3">
        <v>1391975</v>
      </c>
      <c r="J858" s="3" t="s">
        <v>34</v>
      </c>
      <c r="K858" s="4">
        <v>44949.841666666704</v>
      </c>
      <c r="L858" s="11" t="str">
        <f t="shared" si="68"/>
        <v>enero</v>
      </c>
      <c r="M858" s="3">
        <v>2</v>
      </c>
      <c r="N858" s="3">
        <v>2</v>
      </c>
      <c r="O858" s="3">
        <f t="shared" si="67"/>
        <v>2</v>
      </c>
      <c r="P858" s="4">
        <v>44949.872326388897</v>
      </c>
      <c r="Q858" s="2"/>
      <c r="R858" s="3" t="s">
        <v>3203</v>
      </c>
      <c r="S858" s="4">
        <v>44949.872326388897</v>
      </c>
      <c r="T858" s="3">
        <f t="shared" si="69"/>
        <v>44</v>
      </c>
      <c r="U858" s="2" t="s">
        <v>143</v>
      </c>
      <c r="V858" s="4">
        <v>44949.872986111099</v>
      </c>
      <c r="W858" s="3">
        <f t="shared" si="70"/>
        <v>0</v>
      </c>
      <c r="X858" s="3" t="s">
        <v>37</v>
      </c>
      <c r="Y858" s="2" t="s">
        <v>38</v>
      </c>
      <c r="Z858" s="2" t="s">
        <v>143</v>
      </c>
      <c r="AA858" s="4">
        <v>44952.486111111102</v>
      </c>
      <c r="AB858" s="26">
        <f t="shared" si="71"/>
        <v>62</v>
      </c>
      <c r="AC858" s="1" t="s">
        <v>125</v>
      </c>
      <c r="AD858" s="3" t="s">
        <v>40</v>
      </c>
    </row>
    <row r="859" spans="1:30" ht="38.25" hidden="1" x14ac:dyDescent="0.25">
      <c r="A859" s="1" t="s">
        <v>3204</v>
      </c>
      <c r="B859" s="1" t="s">
        <v>1063</v>
      </c>
      <c r="C859" s="2" t="s">
        <v>3205</v>
      </c>
      <c r="D859" s="3" t="s">
        <v>52</v>
      </c>
      <c r="E859" s="3" t="s">
        <v>30</v>
      </c>
      <c r="F859" s="2" t="s">
        <v>3206</v>
      </c>
      <c r="G859" s="3" t="s">
        <v>1605</v>
      </c>
      <c r="H859" s="3" t="s">
        <v>3207</v>
      </c>
      <c r="I859" s="3">
        <v>1391977</v>
      </c>
      <c r="J859" s="3" t="s">
        <v>3208</v>
      </c>
      <c r="K859" s="4">
        <v>44949.843055555597</v>
      </c>
      <c r="L859" s="11" t="str">
        <f t="shared" si="68"/>
        <v>enero</v>
      </c>
      <c r="M859" s="3">
        <v>3</v>
      </c>
      <c r="N859" s="3">
        <v>3</v>
      </c>
      <c r="O859" s="3">
        <f t="shared" si="67"/>
        <v>3</v>
      </c>
      <c r="P859" s="4">
        <v>44949.857361111099</v>
      </c>
      <c r="Q859" s="2"/>
      <c r="R859" s="3" t="s">
        <v>3209</v>
      </c>
      <c r="S859" s="4">
        <v>44949.857361111099</v>
      </c>
      <c r="T859" s="3">
        <f t="shared" si="69"/>
        <v>20</v>
      </c>
      <c r="U859" s="2" t="s">
        <v>451</v>
      </c>
      <c r="V859" s="4">
        <v>44949.898761574099</v>
      </c>
      <c r="W859" s="3">
        <f t="shared" si="70"/>
        <v>59</v>
      </c>
      <c r="X859" s="3" t="s">
        <v>3210</v>
      </c>
      <c r="Y859" s="2" t="s">
        <v>3211</v>
      </c>
      <c r="Z859" s="2" t="s">
        <v>451</v>
      </c>
      <c r="AA859" s="4">
        <v>44949.843055555597</v>
      </c>
      <c r="AB859" s="26" t="str">
        <f t="shared" si="71"/>
        <v/>
      </c>
      <c r="AC859" s="1" t="s">
        <v>197</v>
      </c>
      <c r="AD859" s="3" t="s">
        <v>40</v>
      </c>
    </row>
    <row r="860" spans="1:30" ht="127.5" hidden="1" x14ac:dyDescent="0.25">
      <c r="A860" s="1" t="s">
        <v>3212</v>
      </c>
      <c r="B860" s="1" t="s">
        <v>27</v>
      </c>
      <c r="C860" s="2" t="s">
        <v>3213</v>
      </c>
      <c r="D860" s="3" t="s">
        <v>349</v>
      </c>
      <c r="E860" s="3" t="s">
        <v>30</v>
      </c>
      <c r="F860" s="2" t="s">
        <v>82</v>
      </c>
      <c r="G860" s="3" t="s">
        <v>54</v>
      </c>
      <c r="H860" s="3" t="s">
        <v>83</v>
      </c>
      <c r="I860" s="3">
        <v>1391978</v>
      </c>
      <c r="J860" s="3" t="s">
        <v>34</v>
      </c>
      <c r="K860" s="4">
        <v>44949.845833333296</v>
      </c>
      <c r="L860" s="11" t="str">
        <f t="shared" si="68"/>
        <v>enero</v>
      </c>
      <c r="M860" s="3">
        <v>2</v>
      </c>
      <c r="N860" s="3">
        <v>2</v>
      </c>
      <c r="O860" s="3">
        <f t="shared" si="67"/>
        <v>2</v>
      </c>
      <c r="P860" s="4">
        <v>44949.947106481501</v>
      </c>
      <c r="Q860" s="2"/>
      <c r="R860" s="3" t="s">
        <v>3214</v>
      </c>
      <c r="S860" s="4">
        <v>44949.947106481501</v>
      </c>
      <c r="T860" s="3">
        <f t="shared" si="69"/>
        <v>145</v>
      </c>
      <c r="U860" s="2" t="s">
        <v>75</v>
      </c>
      <c r="V860" s="4">
        <v>44949.947870370401</v>
      </c>
      <c r="W860" s="3">
        <f t="shared" si="70"/>
        <v>1</v>
      </c>
      <c r="X860" s="3" t="s">
        <v>3215</v>
      </c>
      <c r="Y860" s="2" t="s">
        <v>3216</v>
      </c>
      <c r="Z860" s="2" t="s">
        <v>75</v>
      </c>
      <c r="AA860" s="4">
        <v>44950.595833333296</v>
      </c>
      <c r="AB860" s="26">
        <f t="shared" si="71"/>
        <v>15</v>
      </c>
      <c r="AC860" s="1" t="s">
        <v>144</v>
      </c>
      <c r="AD860" s="3" t="s">
        <v>40</v>
      </c>
    </row>
    <row r="861" spans="1:30" ht="25.5" hidden="1" x14ac:dyDescent="0.25">
      <c r="A861" s="1" t="s">
        <v>3217</v>
      </c>
      <c r="B861" s="1" t="s">
        <v>27</v>
      </c>
      <c r="C861" s="2" t="s">
        <v>3218</v>
      </c>
      <c r="D861" s="3" t="s">
        <v>257</v>
      </c>
      <c r="E861" s="3" t="s">
        <v>30</v>
      </c>
      <c r="F861" s="2" t="s">
        <v>44</v>
      </c>
      <c r="G861" s="3" t="s">
        <v>32</v>
      </c>
      <c r="H861" s="3" t="s">
        <v>33</v>
      </c>
      <c r="I861" s="3">
        <v>1391979</v>
      </c>
      <c r="J861" s="3" t="s">
        <v>34</v>
      </c>
      <c r="K861" s="4">
        <v>44949.848611111098</v>
      </c>
      <c r="L861" s="11" t="str">
        <f t="shared" si="68"/>
        <v>enero</v>
      </c>
      <c r="M861" s="3">
        <v>2</v>
      </c>
      <c r="N861" s="3">
        <v>2</v>
      </c>
      <c r="O861" s="3">
        <f t="shared" si="67"/>
        <v>2</v>
      </c>
      <c r="P861" s="4">
        <v>44949.895486111098</v>
      </c>
      <c r="Q861" s="2"/>
      <c r="R861" s="3" t="s">
        <v>3219</v>
      </c>
      <c r="S861" s="4">
        <v>44949.895486111098</v>
      </c>
      <c r="T861" s="3">
        <f t="shared" si="69"/>
        <v>67</v>
      </c>
      <c r="U861" s="2" t="s">
        <v>143</v>
      </c>
      <c r="V861" s="4">
        <v>44949.8973148148</v>
      </c>
      <c r="W861" s="3">
        <f t="shared" si="70"/>
        <v>2</v>
      </c>
      <c r="X861" s="3" t="s">
        <v>202</v>
      </c>
      <c r="Y861" s="2" t="s">
        <v>203</v>
      </c>
      <c r="Z861" s="2" t="s">
        <v>143</v>
      </c>
      <c r="AA861" s="4">
        <v>44951.540972222203</v>
      </c>
      <c r="AB861" s="26">
        <f t="shared" si="71"/>
        <v>39</v>
      </c>
      <c r="AC861" s="1" t="s">
        <v>144</v>
      </c>
      <c r="AD861" s="3" t="s">
        <v>40</v>
      </c>
    </row>
    <row r="862" spans="1:30" ht="38.25" hidden="1" x14ac:dyDescent="0.25">
      <c r="A862" s="1" t="s">
        <v>3220</v>
      </c>
      <c r="B862" s="1" t="s">
        <v>27</v>
      </c>
      <c r="C862" s="2" t="s">
        <v>3221</v>
      </c>
      <c r="D862" s="3" t="s">
        <v>147</v>
      </c>
      <c r="E862" s="3" t="s">
        <v>30</v>
      </c>
      <c r="F862" s="2" t="s">
        <v>288</v>
      </c>
      <c r="G862" s="3" t="s">
        <v>192</v>
      </c>
      <c r="H862" s="3" t="s">
        <v>289</v>
      </c>
      <c r="I862" s="3">
        <v>1391980</v>
      </c>
      <c r="J862" s="3" t="s">
        <v>34</v>
      </c>
      <c r="K862" s="4">
        <v>44949.8527777778</v>
      </c>
      <c r="L862" s="11" t="str">
        <f t="shared" si="68"/>
        <v>enero</v>
      </c>
      <c r="M862" s="3">
        <v>2</v>
      </c>
      <c r="N862" s="3">
        <v>2</v>
      </c>
      <c r="O862" s="3">
        <f t="shared" si="67"/>
        <v>2</v>
      </c>
      <c r="P862" s="4">
        <v>44949.8665162037</v>
      </c>
      <c r="Q862" s="2"/>
      <c r="R862" s="3" t="s">
        <v>3222</v>
      </c>
      <c r="S862" s="4">
        <v>44949.8665162037</v>
      </c>
      <c r="T862" s="3">
        <f t="shared" si="69"/>
        <v>19</v>
      </c>
      <c r="U862" s="2" t="s">
        <v>451</v>
      </c>
      <c r="V862" s="4">
        <v>44949.881493055596</v>
      </c>
      <c r="W862" s="3">
        <f t="shared" si="70"/>
        <v>21</v>
      </c>
      <c r="X862" s="3" t="s">
        <v>3190</v>
      </c>
      <c r="Y862" s="2" t="s">
        <v>3191</v>
      </c>
      <c r="Z862" s="2" t="s">
        <v>451</v>
      </c>
      <c r="AA862" s="4">
        <v>44949.979861111096</v>
      </c>
      <c r="AB862" s="26">
        <f t="shared" si="71"/>
        <v>2</v>
      </c>
      <c r="AC862" s="1" t="s">
        <v>78</v>
      </c>
      <c r="AD862" s="3" t="s">
        <v>40</v>
      </c>
    </row>
    <row r="863" spans="1:30" ht="51" hidden="1" x14ac:dyDescent="0.25">
      <c r="A863" s="1" t="s">
        <v>3223</v>
      </c>
      <c r="B863" s="1" t="s">
        <v>27</v>
      </c>
      <c r="C863" s="2" t="s">
        <v>3224</v>
      </c>
      <c r="D863" s="3" t="s">
        <v>373</v>
      </c>
      <c r="E863" s="3" t="s">
        <v>30</v>
      </c>
      <c r="F863" s="2" t="s">
        <v>53</v>
      </c>
      <c r="G863" s="3" t="s">
        <v>32</v>
      </c>
      <c r="H863" s="3" t="s">
        <v>187</v>
      </c>
      <c r="I863" s="3">
        <v>1391981</v>
      </c>
      <c r="J863" s="3" t="s">
        <v>34</v>
      </c>
      <c r="K863" s="4">
        <v>44949.858333333301</v>
      </c>
      <c r="L863" s="11" t="str">
        <f t="shared" si="68"/>
        <v>enero</v>
      </c>
      <c r="M863" s="3">
        <v>3</v>
      </c>
      <c r="N863" s="3">
        <v>3</v>
      </c>
      <c r="O863" s="3">
        <f t="shared" si="67"/>
        <v>3</v>
      </c>
      <c r="P863" s="4">
        <v>44949.936087962997</v>
      </c>
      <c r="Q863" s="2"/>
      <c r="R863" s="3" t="s">
        <v>3225</v>
      </c>
      <c r="S863" s="4">
        <v>44949.936087962997</v>
      </c>
      <c r="T863" s="3">
        <f t="shared" si="69"/>
        <v>111</v>
      </c>
      <c r="U863" s="2" t="s">
        <v>143</v>
      </c>
      <c r="V863" s="4">
        <v>44949.983043981498</v>
      </c>
      <c r="W863" s="3">
        <f t="shared" si="70"/>
        <v>67</v>
      </c>
      <c r="X863" s="3" t="s">
        <v>131</v>
      </c>
      <c r="Y863" s="2" t="s">
        <v>132</v>
      </c>
      <c r="Z863" s="2" t="s">
        <v>75</v>
      </c>
      <c r="AA863" s="4">
        <v>44957.537499999999</v>
      </c>
      <c r="AB863" s="26">
        <f t="shared" si="71"/>
        <v>181</v>
      </c>
      <c r="AC863" s="1" t="s">
        <v>78</v>
      </c>
      <c r="AD863" s="3" t="s">
        <v>40</v>
      </c>
    </row>
    <row r="864" spans="1:30" ht="42.75" hidden="1" x14ac:dyDescent="0.25">
      <c r="A864" s="1" t="s">
        <v>3226</v>
      </c>
      <c r="B864" s="1" t="s">
        <v>27</v>
      </c>
      <c r="C864" s="2" t="s">
        <v>3227</v>
      </c>
      <c r="D864" s="3" t="s">
        <v>471</v>
      </c>
      <c r="E864" s="3" t="s">
        <v>30</v>
      </c>
      <c r="F864" s="2" t="s">
        <v>88</v>
      </c>
      <c r="G864" s="3" t="s">
        <v>54</v>
      </c>
      <c r="H864" s="3" t="s">
        <v>276</v>
      </c>
      <c r="I864" s="3">
        <v>1391982</v>
      </c>
      <c r="J864" s="3" t="s">
        <v>34</v>
      </c>
      <c r="K864" s="4">
        <v>44949.872222222199</v>
      </c>
      <c r="L864" s="11" t="str">
        <f t="shared" si="68"/>
        <v>enero</v>
      </c>
      <c r="M864" s="3">
        <v>3</v>
      </c>
      <c r="N864" s="3">
        <v>3</v>
      </c>
      <c r="O864" s="3">
        <f t="shared" si="67"/>
        <v>3</v>
      </c>
      <c r="P864" s="4">
        <v>44949.997638888897</v>
      </c>
      <c r="Q864" s="2"/>
      <c r="R864" s="3" t="s">
        <v>3228</v>
      </c>
      <c r="S864" s="4">
        <v>44949.997638888897</v>
      </c>
      <c r="T864" s="3">
        <f t="shared" si="69"/>
        <v>180</v>
      </c>
      <c r="U864" s="2" t="s">
        <v>143</v>
      </c>
      <c r="V864" s="4">
        <v>44949.998391203699</v>
      </c>
      <c r="W864" s="3">
        <f t="shared" si="70"/>
        <v>1</v>
      </c>
      <c r="X864" s="3" t="s">
        <v>91</v>
      </c>
      <c r="Y864" s="2" t="s">
        <v>92</v>
      </c>
      <c r="Z864" s="2" t="s">
        <v>143</v>
      </c>
      <c r="AA864" s="4">
        <v>44950.095833333296</v>
      </c>
      <c r="AB864" s="26">
        <f t="shared" si="71"/>
        <v>2</v>
      </c>
      <c r="AC864" s="1" t="s">
        <v>78</v>
      </c>
      <c r="AD864" s="3" t="s">
        <v>40</v>
      </c>
    </row>
    <row r="865" spans="1:30" ht="51" hidden="1" x14ac:dyDescent="0.25">
      <c r="A865" s="1" t="s">
        <v>3229</v>
      </c>
      <c r="B865" s="1" t="s">
        <v>27</v>
      </c>
      <c r="C865" s="2" t="s">
        <v>3230</v>
      </c>
      <c r="D865" s="3" t="s">
        <v>87</v>
      </c>
      <c r="E865" s="3" t="s">
        <v>30</v>
      </c>
      <c r="F865" s="2" t="s">
        <v>82</v>
      </c>
      <c r="G865" s="3" t="s">
        <v>54</v>
      </c>
      <c r="H865" s="3" t="s">
        <v>83</v>
      </c>
      <c r="I865" s="3">
        <v>1391983</v>
      </c>
      <c r="J865" s="3" t="s">
        <v>34</v>
      </c>
      <c r="K865" s="4">
        <v>44949.881944444402</v>
      </c>
      <c r="L865" s="11" t="str">
        <f t="shared" si="68"/>
        <v>enero</v>
      </c>
      <c r="M865" s="3">
        <v>2</v>
      </c>
      <c r="N865" s="3">
        <v>2</v>
      </c>
      <c r="O865" s="3">
        <f t="shared" ref="O865:O924" si="72">IF(ISBLANK(N865),M865,N865)</f>
        <v>2</v>
      </c>
      <c r="P865" s="4">
        <v>44949.931655092601</v>
      </c>
      <c r="Q865" s="2"/>
      <c r="R865" s="3" t="s">
        <v>3231</v>
      </c>
      <c r="S865" s="4">
        <v>44949.931655092601</v>
      </c>
      <c r="T865" s="3">
        <f t="shared" si="69"/>
        <v>71</v>
      </c>
      <c r="U865" s="2" t="s">
        <v>143</v>
      </c>
      <c r="V865" s="4">
        <v>44949.940613425897</v>
      </c>
      <c r="W865" s="3">
        <f t="shared" si="70"/>
        <v>12</v>
      </c>
      <c r="X865" s="3" t="s">
        <v>37</v>
      </c>
      <c r="Y865" s="2" t="s">
        <v>38</v>
      </c>
      <c r="Z865" s="2" t="s">
        <v>143</v>
      </c>
      <c r="AA865" s="4">
        <v>44951.535416666702</v>
      </c>
      <c r="AB865" s="26">
        <f t="shared" si="71"/>
        <v>38</v>
      </c>
      <c r="AC865" s="1" t="s">
        <v>144</v>
      </c>
      <c r="AD865" s="3" t="s">
        <v>40</v>
      </c>
    </row>
    <row r="866" spans="1:30" ht="114.75" hidden="1" x14ac:dyDescent="0.25">
      <c r="A866" s="1" t="s">
        <v>3232</v>
      </c>
      <c r="B866" s="1" t="s">
        <v>407</v>
      </c>
      <c r="C866" s="2" t="s">
        <v>3233</v>
      </c>
      <c r="D866" s="3" t="s">
        <v>2636</v>
      </c>
      <c r="E866" s="3" t="s">
        <v>410</v>
      </c>
      <c r="F866" s="2" t="s">
        <v>31</v>
      </c>
      <c r="G866" s="3" t="s">
        <v>32</v>
      </c>
      <c r="H866" s="3" t="s">
        <v>89</v>
      </c>
      <c r="I866" s="3">
        <v>1391986</v>
      </c>
      <c r="J866" s="3" t="s">
        <v>73</v>
      </c>
      <c r="K866" s="4">
        <v>44949.909027777801</v>
      </c>
      <c r="L866" s="11" t="str">
        <f t="shared" si="68"/>
        <v>enero</v>
      </c>
      <c r="M866" s="3">
        <v>2</v>
      </c>
      <c r="N866" s="3">
        <v>2</v>
      </c>
      <c r="O866" s="3">
        <f t="shared" si="72"/>
        <v>2</v>
      </c>
      <c r="P866" s="4">
        <v>44949.973888888897</v>
      </c>
      <c r="Q866" s="2"/>
      <c r="R866" s="3" t="s">
        <v>3234</v>
      </c>
      <c r="S866" s="4">
        <v>44949.973888888897</v>
      </c>
      <c r="T866" s="3">
        <f t="shared" si="69"/>
        <v>93</v>
      </c>
      <c r="U866" s="2" t="s">
        <v>75</v>
      </c>
      <c r="V866" s="4">
        <v>44949.974409722199</v>
      </c>
      <c r="W866" s="3">
        <f t="shared" si="70"/>
        <v>0</v>
      </c>
      <c r="X866" s="3" t="s">
        <v>2242</v>
      </c>
      <c r="Y866" s="2" t="s">
        <v>2243</v>
      </c>
      <c r="Z866" s="2" t="s">
        <v>75</v>
      </c>
      <c r="AA866" s="4">
        <v>44949.999305555597</v>
      </c>
      <c r="AB866" s="26">
        <f t="shared" si="71"/>
        <v>0</v>
      </c>
      <c r="AC866" s="1" t="s">
        <v>197</v>
      </c>
      <c r="AD866" s="3" t="s">
        <v>40</v>
      </c>
    </row>
    <row r="867" spans="1:30" ht="28.5" hidden="1" x14ac:dyDescent="0.25">
      <c r="A867" s="1" t="s">
        <v>3235</v>
      </c>
      <c r="B867" s="1" t="s">
        <v>575</v>
      </c>
      <c r="C867" s="2" t="s">
        <v>3236</v>
      </c>
      <c r="D867" s="3" t="s">
        <v>1675</v>
      </c>
      <c r="E867" s="3" t="s">
        <v>410</v>
      </c>
      <c r="F867" s="2" t="s">
        <v>53</v>
      </c>
      <c r="G867" s="3" t="s">
        <v>54</v>
      </c>
      <c r="H867" s="3" t="s">
        <v>100</v>
      </c>
      <c r="I867" s="3">
        <v>1391988</v>
      </c>
      <c r="J867" s="3" t="s">
        <v>34</v>
      </c>
      <c r="K867" s="4">
        <v>44949.9284722222</v>
      </c>
      <c r="L867" s="11" t="str">
        <f t="shared" si="68"/>
        <v>enero</v>
      </c>
      <c r="M867" s="3">
        <v>2</v>
      </c>
      <c r="N867" s="3">
        <v>2</v>
      </c>
      <c r="O867" s="3">
        <f t="shared" si="72"/>
        <v>2</v>
      </c>
      <c r="P867" s="4">
        <v>44949.965358796297</v>
      </c>
      <c r="Q867" s="2"/>
      <c r="R867" s="3" t="s">
        <v>3237</v>
      </c>
      <c r="S867" s="4">
        <v>44949.965358796297</v>
      </c>
      <c r="T867" s="3">
        <f t="shared" si="69"/>
        <v>53</v>
      </c>
      <c r="U867" s="2" t="s">
        <v>143</v>
      </c>
      <c r="V867" s="4">
        <v>44949.966354166703</v>
      </c>
      <c r="W867" s="3">
        <f t="shared" si="70"/>
        <v>1</v>
      </c>
      <c r="X867" s="3" t="s">
        <v>458</v>
      </c>
      <c r="Y867" s="2" t="s">
        <v>459</v>
      </c>
      <c r="Z867" s="2" t="s">
        <v>143</v>
      </c>
      <c r="AA867" s="4">
        <v>44964.485416666699</v>
      </c>
      <c r="AB867" s="26">
        <f t="shared" si="71"/>
        <v>348</v>
      </c>
      <c r="AC867" s="1" t="s">
        <v>1692</v>
      </c>
      <c r="AD867" s="3" t="s">
        <v>40</v>
      </c>
    </row>
    <row r="868" spans="1:30" ht="102" hidden="1" x14ac:dyDescent="0.25">
      <c r="A868" s="1" t="s">
        <v>3238</v>
      </c>
      <c r="B868" s="1" t="s">
        <v>27</v>
      </c>
      <c r="C868" s="2" t="s">
        <v>3239</v>
      </c>
      <c r="D868" s="3" t="s">
        <v>172</v>
      </c>
      <c r="E868" s="3" t="s">
        <v>30</v>
      </c>
      <c r="F868" s="2" t="s">
        <v>53</v>
      </c>
      <c r="G868" s="3" t="s">
        <v>32</v>
      </c>
      <c r="H868" s="3" t="s">
        <v>187</v>
      </c>
      <c r="I868" s="3">
        <v>1391989</v>
      </c>
      <c r="J868" s="3" t="s">
        <v>34</v>
      </c>
      <c r="K868" s="4">
        <v>44949.9506944444</v>
      </c>
      <c r="L868" s="11" t="str">
        <f t="shared" si="68"/>
        <v>enero</v>
      </c>
      <c r="M868" s="3">
        <v>2</v>
      </c>
      <c r="N868" s="3">
        <v>2</v>
      </c>
      <c r="O868" s="3">
        <f t="shared" si="72"/>
        <v>2</v>
      </c>
      <c r="P868" s="4">
        <v>44950.026898148099</v>
      </c>
      <c r="Q868" s="2"/>
      <c r="R868" s="3" t="s">
        <v>3240</v>
      </c>
      <c r="S868" s="4">
        <v>44950.026898148099</v>
      </c>
      <c r="T868" s="3">
        <f t="shared" si="69"/>
        <v>109</v>
      </c>
      <c r="U868" s="2" t="s">
        <v>75</v>
      </c>
      <c r="V868" s="4">
        <v>44950.0285532407</v>
      </c>
      <c r="W868" s="3">
        <f t="shared" si="70"/>
        <v>2</v>
      </c>
      <c r="X868" s="3" t="s">
        <v>228</v>
      </c>
      <c r="Y868" s="2" t="s">
        <v>229</v>
      </c>
      <c r="Z868" s="2" t="s">
        <v>75</v>
      </c>
      <c r="AA868" s="4">
        <v>44950.619444444397</v>
      </c>
      <c r="AB868" s="26">
        <f t="shared" si="71"/>
        <v>14</v>
      </c>
      <c r="AC868" s="1" t="s">
        <v>78</v>
      </c>
      <c r="AD868" s="3" t="s">
        <v>40</v>
      </c>
    </row>
    <row r="869" spans="1:30" ht="57" hidden="1" x14ac:dyDescent="0.25">
      <c r="A869" s="1" t="s">
        <v>3241</v>
      </c>
      <c r="B869" s="1" t="s">
        <v>27</v>
      </c>
      <c r="C869" s="2" t="s">
        <v>3242</v>
      </c>
      <c r="D869" s="3" t="s">
        <v>1469</v>
      </c>
      <c r="E869" s="3" t="s">
        <v>30</v>
      </c>
      <c r="F869" s="2" t="s">
        <v>213</v>
      </c>
      <c r="G869" s="3" t="s">
        <v>192</v>
      </c>
      <c r="H869" s="3" t="s">
        <v>214</v>
      </c>
      <c r="I869" s="3">
        <v>1391990</v>
      </c>
      <c r="J869" s="3" t="s">
        <v>34</v>
      </c>
      <c r="K869" s="4">
        <v>44949.965972222199</v>
      </c>
      <c r="L869" s="11" t="str">
        <f t="shared" si="68"/>
        <v>enero</v>
      </c>
      <c r="M869" s="3">
        <v>2</v>
      </c>
      <c r="N869" s="3">
        <v>2</v>
      </c>
      <c r="O869" s="3">
        <f t="shared" si="72"/>
        <v>2</v>
      </c>
      <c r="P869" s="4">
        <v>44949.978194444397</v>
      </c>
      <c r="Q869" s="2"/>
      <c r="R869" s="3" t="s">
        <v>3243</v>
      </c>
      <c r="S869" s="4">
        <v>44949.978194444397</v>
      </c>
      <c r="T869" s="3">
        <f t="shared" si="69"/>
        <v>17</v>
      </c>
      <c r="U869" s="2" t="s">
        <v>451</v>
      </c>
      <c r="V869" s="4">
        <v>44949.978958333297</v>
      </c>
      <c r="W869" s="3">
        <f t="shared" si="70"/>
        <v>1</v>
      </c>
      <c r="X869" s="3" t="s">
        <v>228</v>
      </c>
      <c r="Y869" s="2" t="s">
        <v>229</v>
      </c>
      <c r="Z869" s="2" t="s">
        <v>451</v>
      </c>
      <c r="AA869" s="4">
        <v>44950.046527777798</v>
      </c>
      <c r="AB869" s="26">
        <f t="shared" si="71"/>
        <v>1</v>
      </c>
      <c r="AC869" s="1" t="s">
        <v>78</v>
      </c>
      <c r="AD869" s="3" t="s">
        <v>40</v>
      </c>
    </row>
    <row r="870" spans="1:30" ht="63.75" hidden="1" x14ac:dyDescent="0.25">
      <c r="A870" s="1" t="s">
        <v>3244</v>
      </c>
      <c r="B870" s="1" t="s">
        <v>27</v>
      </c>
      <c r="C870" s="2" t="s">
        <v>3245</v>
      </c>
      <c r="D870" s="3" t="s">
        <v>232</v>
      </c>
      <c r="E870" s="3" t="s">
        <v>30</v>
      </c>
      <c r="F870" s="2" t="s">
        <v>53</v>
      </c>
      <c r="G870" s="3" t="s">
        <v>54</v>
      </c>
      <c r="H870" s="3" t="s">
        <v>100</v>
      </c>
      <c r="I870" s="3">
        <v>1391991</v>
      </c>
      <c r="J870" s="3" t="s">
        <v>34</v>
      </c>
      <c r="K870" s="4">
        <v>44950.029166666704</v>
      </c>
      <c r="L870" s="11" t="str">
        <f t="shared" si="68"/>
        <v>enero</v>
      </c>
      <c r="M870" s="3">
        <v>2</v>
      </c>
      <c r="N870" s="3">
        <v>2</v>
      </c>
      <c r="O870" s="3">
        <f t="shared" si="72"/>
        <v>2</v>
      </c>
      <c r="P870" s="4">
        <v>44950.046944444402</v>
      </c>
      <c r="Q870" s="2"/>
      <c r="R870" s="3" t="s">
        <v>3246</v>
      </c>
      <c r="S870" s="4">
        <v>44950.046944444402</v>
      </c>
      <c r="T870" s="3">
        <f t="shared" si="69"/>
        <v>25</v>
      </c>
      <c r="U870" s="2" t="s">
        <v>143</v>
      </c>
      <c r="V870" s="4">
        <v>44950.0473726852</v>
      </c>
      <c r="W870" s="3">
        <f t="shared" si="70"/>
        <v>0</v>
      </c>
      <c r="X870" s="3" t="s">
        <v>103</v>
      </c>
      <c r="Y870" s="2" t="s">
        <v>104</v>
      </c>
      <c r="Z870" s="2" t="s">
        <v>143</v>
      </c>
      <c r="AA870" s="4">
        <v>44954.6784722222</v>
      </c>
      <c r="AB870" s="26">
        <f t="shared" si="71"/>
        <v>111</v>
      </c>
      <c r="AC870" s="1" t="s">
        <v>78</v>
      </c>
      <c r="AD870" s="3" t="s">
        <v>40</v>
      </c>
    </row>
    <row r="871" spans="1:30" ht="42.75" hidden="1" x14ac:dyDescent="0.25">
      <c r="A871" s="1" t="s">
        <v>3247</v>
      </c>
      <c r="B871" s="1" t="s">
        <v>27</v>
      </c>
      <c r="C871" s="2" t="s">
        <v>3248</v>
      </c>
      <c r="D871" s="3" t="s">
        <v>745</v>
      </c>
      <c r="E871" s="3" t="s">
        <v>30</v>
      </c>
      <c r="F871" s="2" t="s">
        <v>53</v>
      </c>
      <c r="G871" s="3" t="s">
        <v>54</v>
      </c>
      <c r="H871" s="3" t="s">
        <v>55</v>
      </c>
      <c r="I871" s="3">
        <v>1391992</v>
      </c>
      <c r="J871" s="3" t="s">
        <v>34</v>
      </c>
      <c r="K871" s="4">
        <v>44950.059722222199</v>
      </c>
      <c r="L871" s="11" t="str">
        <f t="shared" si="68"/>
        <v>enero</v>
      </c>
      <c r="M871" s="3">
        <v>2</v>
      </c>
      <c r="N871" s="3">
        <v>2</v>
      </c>
      <c r="O871" s="3">
        <f t="shared" si="72"/>
        <v>2</v>
      </c>
      <c r="P871" s="4">
        <v>44950.098946759303</v>
      </c>
      <c r="Q871" s="2"/>
      <c r="R871" s="3" t="s">
        <v>3249</v>
      </c>
      <c r="S871" s="4">
        <v>44950.098946759303</v>
      </c>
      <c r="T871" s="3">
        <f t="shared" si="69"/>
        <v>56</v>
      </c>
      <c r="U871" s="2" t="s">
        <v>75</v>
      </c>
      <c r="V871" s="4">
        <v>44950.099467592598</v>
      </c>
      <c r="W871" s="3">
        <f t="shared" si="70"/>
        <v>0</v>
      </c>
      <c r="X871" s="3" t="s">
        <v>3250</v>
      </c>
      <c r="Y871" s="2" t="s">
        <v>3251</v>
      </c>
      <c r="Z871" s="2" t="s">
        <v>75</v>
      </c>
      <c r="AA871" s="4">
        <v>44952.506944444402</v>
      </c>
      <c r="AB871" s="26">
        <f t="shared" si="71"/>
        <v>57</v>
      </c>
      <c r="AC871" s="1" t="s">
        <v>144</v>
      </c>
      <c r="AD871" s="3" t="s">
        <v>40</v>
      </c>
    </row>
    <row r="872" spans="1:30" ht="42.75" hidden="1" x14ac:dyDescent="0.25">
      <c r="A872" s="1" t="s">
        <v>3252</v>
      </c>
      <c r="B872" s="1" t="s">
        <v>27</v>
      </c>
      <c r="C872" s="2" t="s">
        <v>3253</v>
      </c>
      <c r="D872" s="3" t="s">
        <v>366</v>
      </c>
      <c r="E872" s="3" t="s">
        <v>30</v>
      </c>
      <c r="F872" s="2" t="s">
        <v>53</v>
      </c>
      <c r="G872" s="3" t="s">
        <v>32</v>
      </c>
      <c r="H872" s="3" t="s">
        <v>187</v>
      </c>
      <c r="I872" s="3">
        <v>1391993</v>
      </c>
      <c r="J872" s="3" t="s">
        <v>34</v>
      </c>
      <c r="K872" s="4">
        <v>44950.067361111098</v>
      </c>
      <c r="L872" s="11" t="str">
        <f t="shared" si="68"/>
        <v>enero</v>
      </c>
      <c r="M872" s="3">
        <v>2</v>
      </c>
      <c r="N872" s="3">
        <v>2</v>
      </c>
      <c r="O872" s="3">
        <f t="shared" si="72"/>
        <v>2</v>
      </c>
      <c r="P872" s="4">
        <v>44950.095393518503</v>
      </c>
      <c r="Q872" s="2"/>
      <c r="R872" s="3" t="s">
        <v>3254</v>
      </c>
      <c r="S872" s="4">
        <v>44950.095393518503</v>
      </c>
      <c r="T872" s="3">
        <f t="shared" si="69"/>
        <v>40</v>
      </c>
      <c r="U872" s="2" t="s">
        <v>143</v>
      </c>
      <c r="V872" s="4">
        <v>44950.096273148098</v>
      </c>
      <c r="W872" s="3">
        <f t="shared" si="70"/>
        <v>1</v>
      </c>
      <c r="X872" s="3" t="s">
        <v>103</v>
      </c>
      <c r="Y872" s="2" t="s">
        <v>104</v>
      </c>
      <c r="Z872" s="2" t="s">
        <v>143</v>
      </c>
      <c r="AA872" s="4">
        <v>44950.639583333301</v>
      </c>
      <c r="AB872" s="26">
        <f t="shared" si="71"/>
        <v>13</v>
      </c>
      <c r="AC872" s="1" t="s">
        <v>78</v>
      </c>
      <c r="AD872" s="3" t="s">
        <v>40</v>
      </c>
    </row>
    <row r="873" spans="1:30" ht="38.25" hidden="1" x14ac:dyDescent="0.25">
      <c r="A873" s="1" t="s">
        <v>753</v>
      </c>
      <c r="B873" s="1" t="s">
        <v>27</v>
      </c>
      <c r="C873" s="2" t="s">
        <v>754</v>
      </c>
      <c r="D873" s="3" t="s">
        <v>745</v>
      </c>
      <c r="E873" s="3" t="s">
        <v>30</v>
      </c>
      <c r="F873" s="2" t="s">
        <v>31</v>
      </c>
      <c r="G873" s="3" t="s">
        <v>32</v>
      </c>
      <c r="H873" s="3" t="s">
        <v>89</v>
      </c>
      <c r="I873" s="3">
        <v>1391995</v>
      </c>
      <c r="J873" s="3" t="s">
        <v>34</v>
      </c>
      <c r="K873" s="4">
        <v>44950.090277777803</v>
      </c>
      <c r="L873" s="11" t="str">
        <f t="shared" si="68"/>
        <v>enero</v>
      </c>
      <c r="M873" s="3">
        <v>3</v>
      </c>
      <c r="N873" s="3">
        <v>3</v>
      </c>
      <c r="O873" s="3">
        <f t="shared" si="72"/>
        <v>3</v>
      </c>
      <c r="P873" s="4">
        <v>44950.144999999997</v>
      </c>
      <c r="Q873" s="2"/>
      <c r="R873" s="3" t="s">
        <v>3255</v>
      </c>
      <c r="S873" s="4">
        <v>44950.144999999997</v>
      </c>
      <c r="T873" s="3">
        <f t="shared" si="69"/>
        <v>78</v>
      </c>
      <c r="U873" s="2" t="s">
        <v>75</v>
      </c>
      <c r="V873" s="4">
        <v>44950.147187499999</v>
      </c>
      <c r="W873" s="3">
        <f t="shared" si="70"/>
        <v>3</v>
      </c>
      <c r="X873" s="3" t="s">
        <v>613</v>
      </c>
      <c r="Y873" s="2" t="s">
        <v>614</v>
      </c>
      <c r="Z873" s="2" t="s">
        <v>75</v>
      </c>
      <c r="AA873" s="4">
        <v>44950.640277777798</v>
      </c>
      <c r="AB873" s="26">
        <f t="shared" si="71"/>
        <v>11</v>
      </c>
      <c r="AC873" s="1" t="s">
        <v>78</v>
      </c>
      <c r="AD873" s="3" t="s">
        <v>40</v>
      </c>
    </row>
    <row r="874" spans="1:30" ht="57" hidden="1" x14ac:dyDescent="0.25">
      <c r="A874" s="1" t="s">
        <v>3256</v>
      </c>
      <c r="B874" s="1" t="s">
        <v>27</v>
      </c>
      <c r="C874" s="2" t="s">
        <v>3257</v>
      </c>
      <c r="D874" s="3" t="s">
        <v>153</v>
      </c>
      <c r="E874" s="3" t="s">
        <v>30</v>
      </c>
      <c r="F874" s="2" t="s">
        <v>44</v>
      </c>
      <c r="G874" s="3" t="s">
        <v>32</v>
      </c>
      <c r="H874" s="3" t="s">
        <v>33</v>
      </c>
      <c r="I874" s="3">
        <v>1391996</v>
      </c>
      <c r="J874" s="3" t="s">
        <v>34</v>
      </c>
      <c r="K874" s="4">
        <v>44950.114583333299</v>
      </c>
      <c r="L874" s="11" t="str">
        <f t="shared" si="68"/>
        <v>enero</v>
      </c>
      <c r="M874" s="3">
        <v>2</v>
      </c>
      <c r="N874" s="3">
        <v>2</v>
      </c>
      <c r="O874" s="3">
        <f t="shared" si="72"/>
        <v>2</v>
      </c>
      <c r="P874" s="4">
        <v>44950.142754629604</v>
      </c>
      <c r="Q874" s="2"/>
      <c r="R874" s="3" t="s">
        <v>3258</v>
      </c>
      <c r="S874" s="4">
        <v>44950.142754629604</v>
      </c>
      <c r="T874" s="3">
        <f t="shared" si="69"/>
        <v>40</v>
      </c>
      <c r="U874" s="2" t="s">
        <v>143</v>
      </c>
      <c r="V874" s="4">
        <v>44950.144363425898</v>
      </c>
      <c r="W874" s="3">
        <f t="shared" si="70"/>
        <v>2</v>
      </c>
      <c r="X874" s="3" t="s">
        <v>123</v>
      </c>
      <c r="Y874" s="2" t="s">
        <v>124</v>
      </c>
      <c r="Z874" s="2" t="s">
        <v>143</v>
      </c>
      <c r="AA874" s="4">
        <v>44951.464583333298</v>
      </c>
      <c r="AB874" s="26">
        <f t="shared" si="71"/>
        <v>31</v>
      </c>
      <c r="AC874" s="1" t="s">
        <v>125</v>
      </c>
      <c r="AD874" s="3" t="s">
        <v>40</v>
      </c>
    </row>
    <row r="875" spans="1:30" ht="63.75" hidden="1" x14ac:dyDescent="0.25">
      <c r="A875" s="1" t="s">
        <v>3259</v>
      </c>
      <c r="B875" s="1" t="s">
        <v>27</v>
      </c>
      <c r="C875" s="2" t="s">
        <v>3260</v>
      </c>
      <c r="D875" s="3" t="s">
        <v>263</v>
      </c>
      <c r="E875" s="3" t="s">
        <v>30</v>
      </c>
      <c r="F875" s="2" t="s">
        <v>53</v>
      </c>
      <c r="G875" s="3" t="s">
        <v>54</v>
      </c>
      <c r="H875" s="3" t="s">
        <v>1060</v>
      </c>
      <c r="I875" s="3">
        <v>1392035</v>
      </c>
      <c r="J875" s="3" t="s">
        <v>34</v>
      </c>
      <c r="K875" s="4">
        <v>44950.286805555603</v>
      </c>
      <c r="L875" s="11" t="str">
        <f t="shared" si="68"/>
        <v>enero</v>
      </c>
      <c r="M875" s="3">
        <v>2</v>
      </c>
      <c r="N875" s="3">
        <v>2</v>
      </c>
      <c r="O875" s="3">
        <f t="shared" si="72"/>
        <v>2</v>
      </c>
      <c r="P875" s="4">
        <v>44950.303900462997</v>
      </c>
      <c r="Q875" s="2"/>
      <c r="R875" s="3" t="s">
        <v>3261</v>
      </c>
      <c r="S875" s="4">
        <v>44950.303900462997</v>
      </c>
      <c r="T875" s="3">
        <f t="shared" si="69"/>
        <v>24</v>
      </c>
      <c r="U875" s="2" t="s">
        <v>1132</v>
      </c>
      <c r="V875" s="4">
        <v>44950.306458333303</v>
      </c>
      <c r="W875" s="3">
        <f t="shared" si="70"/>
        <v>3</v>
      </c>
      <c r="X875" s="3" t="s">
        <v>1387</v>
      </c>
      <c r="Y875" s="2" t="s">
        <v>1388</v>
      </c>
      <c r="Z875" s="2" t="s">
        <v>1132</v>
      </c>
      <c r="AA875" s="4">
        <v>44954.572222222203</v>
      </c>
      <c r="AB875" s="26">
        <f t="shared" si="71"/>
        <v>102</v>
      </c>
      <c r="AC875" s="1" t="s">
        <v>78</v>
      </c>
      <c r="AD875" s="3" t="s">
        <v>40</v>
      </c>
    </row>
    <row r="876" spans="1:30" ht="102" hidden="1" x14ac:dyDescent="0.25">
      <c r="A876" s="1" t="s">
        <v>3262</v>
      </c>
      <c r="B876" s="1" t="s">
        <v>27</v>
      </c>
      <c r="C876" s="2" t="s">
        <v>3263</v>
      </c>
      <c r="D876" s="3" t="s">
        <v>71</v>
      </c>
      <c r="E876" s="3" t="s">
        <v>30</v>
      </c>
      <c r="F876" s="2" t="s">
        <v>264</v>
      </c>
      <c r="G876" s="3" t="s">
        <v>192</v>
      </c>
      <c r="H876" s="3" t="s">
        <v>387</v>
      </c>
      <c r="I876" s="3">
        <v>1392082</v>
      </c>
      <c r="J876" s="3" t="s">
        <v>34</v>
      </c>
      <c r="K876" s="4">
        <v>44950.306250000001</v>
      </c>
      <c r="L876" s="11" t="str">
        <f t="shared" si="68"/>
        <v>enero</v>
      </c>
      <c r="M876" s="3">
        <v>2</v>
      </c>
      <c r="N876" s="3">
        <v>2</v>
      </c>
      <c r="O876" s="3">
        <f t="shared" si="72"/>
        <v>2</v>
      </c>
      <c r="P876" s="4">
        <v>44950.316967592596</v>
      </c>
      <c r="Q876" s="2"/>
      <c r="R876" s="3" t="s">
        <v>3264</v>
      </c>
      <c r="S876" s="4">
        <v>44950.316967592596</v>
      </c>
      <c r="T876" s="3">
        <f t="shared" si="69"/>
        <v>15</v>
      </c>
      <c r="U876" s="2" t="s">
        <v>234</v>
      </c>
      <c r="V876" s="4">
        <v>44950.317986111098</v>
      </c>
      <c r="W876" s="3">
        <f t="shared" si="70"/>
        <v>1</v>
      </c>
      <c r="X876" s="3" t="s">
        <v>383</v>
      </c>
      <c r="Y876" s="2" t="s">
        <v>384</v>
      </c>
      <c r="Z876" s="2" t="s">
        <v>234</v>
      </c>
      <c r="AA876" s="4">
        <v>44950.640972222202</v>
      </c>
      <c r="AB876" s="26">
        <f t="shared" si="71"/>
        <v>7</v>
      </c>
      <c r="AC876" s="1" t="s">
        <v>78</v>
      </c>
      <c r="AD876" s="3" t="s">
        <v>40</v>
      </c>
    </row>
    <row r="877" spans="1:30" ht="28.5" hidden="1" x14ac:dyDescent="0.25">
      <c r="A877" s="1" t="s">
        <v>3265</v>
      </c>
      <c r="B877" s="1" t="s">
        <v>27</v>
      </c>
      <c r="C877" s="2" t="s">
        <v>3266</v>
      </c>
      <c r="D877" s="3" t="s">
        <v>190</v>
      </c>
      <c r="E877" s="3" t="s">
        <v>30</v>
      </c>
      <c r="F877" s="2" t="s">
        <v>53</v>
      </c>
      <c r="G877" s="3" t="s">
        <v>54</v>
      </c>
      <c r="H877" s="3" t="s">
        <v>1060</v>
      </c>
      <c r="I877" s="3">
        <v>1392181</v>
      </c>
      <c r="J877" s="3" t="s">
        <v>73</v>
      </c>
      <c r="K877" s="4">
        <v>44950.347916666702</v>
      </c>
      <c r="L877" s="11" t="str">
        <f t="shared" si="68"/>
        <v>enero</v>
      </c>
      <c r="M877" s="3">
        <v>3</v>
      </c>
      <c r="N877" s="3">
        <v>3</v>
      </c>
      <c r="O877" s="3">
        <f t="shared" si="72"/>
        <v>3</v>
      </c>
      <c r="P877" s="4">
        <v>44950.355601851901</v>
      </c>
      <c r="Q877" s="2"/>
      <c r="R877" s="3" t="s">
        <v>3267</v>
      </c>
      <c r="S877" s="4">
        <v>44950.355601851901</v>
      </c>
      <c r="T877" s="3">
        <f t="shared" si="69"/>
        <v>11</v>
      </c>
      <c r="U877" s="2" t="s">
        <v>57</v>
      </c>
      <c r="V877" s="4">
        <v>44950.356689814798</v>
      </c>
      <c r="W877" s="3">
        <f t="shared" si="70"/>
        <v>1</v>
      </c>
      <c r="X877" s="3" t="s">
        <v>1788</v>
      </c>
      <c r="Y877" s="2" t="s">
        <v>1789</v>
      </c>
      <c r="Z877" s="2" t="s">
        <v>57</v>
      </c>
      <c r="AA877" s="4">
        <v>44950.746527777803</v>
      </c>
      <c r="AB877" s="26">
        <f t="shared" si="71"/>
        <v>9</v>
      </c>
      <c r="AC877" s="1" t="s">
        <v>197</v>
      </c>
      <c r="AD877" s="3" t="s">
        <v>40</v>
      </c>
    </row>
    <row r="878" spans="1:30" ht="102" hidden="1" x14ac:dyDescent="0.25">
      <c r="A878" s="1" t="s">
        <v>3268</v>
      </c>
      <c r="B878" s="1" t="s">
        <v>27</v>
      </c>
      <c r="C878" s="2" t="s">
        <v>3269</v>
      </c>
      <c r="D878" s="3" t="s">
        <v>366</v>
      </c>
      <c r="E878" s="3" t="s">
        <v>30</v>
      </c>
      <c r="F878" s="2" t="s">
        <v>88</v>
      </c>
      <c r="G878" s="3" t="s">
        <v>54</v>
      </c>
      <c r="H878" s="3" t="s">
        <v>276</v>
      </c>
      <c r="I878" s="3">
        <v>1392203</v>
      </c>
      <c r="J878" s="3" t="s">
        <v>34</v>
      </c>
      <c r="K878" s="4">
        <v>44950.356249999997</v>
      </c>
      <c r="L878" s="11" t="str">
        <f t="shared" si="68"/>
        <v>enero</v>
      </c>
      <c r="M878" s="3">
        <v>2</v>
      </c>
      <c r="N878" s="3">
        <v>2</v>
      </c>
      <c r="O878" s="3">
        <f t="shared" si="72"/>
        <v>2</v>
      </c>
      <c r="P878" s="4">
        <v>44950.393692129597</v>
      </c>
      <c r="Q878" s="2"/>
      <c r="R878" s="3" t="s">
        <v>3270</v>
      </c>
      <c r="S878" s="4">
        <v>44950.393692129597</v>
      </c>
      <c r="T878" s="3">
        <f t="shared" si="69"/>
        <v>53</v>
      </c>
      <c r="U878" s="2" t="s">
        <v>57</v>
      </c>
      <c r="V878" s="4">
        <v>44950.396921296298</v>
      </c>
      <c r="W878" s="3">
        <f t="shared" si="70"/>
        <v>4</v>
      </c>
      <c r="X878" s="3" t="s">
        <v>3271</v>
      </c>
      <c r="Y878" s="2" t="s">
        <v>3272</v>
      </c>
      <c r="Z878" s="2" t="s">
        <v>445</v>
      </c>
      <c r="AA878" s="4">
        <v>44953.519444444399</v>
      </c>
      <c r="AB878" s="26">
        <f t="shared" si="71"/>
        <v>74</v>
      </c>
      <c r="AC878" s="1" t="s">
        <v>78</v>
      </c>
      <c r="AD878" s="3" t="s">
        <v>40</v>
      </c>
    </row>
    <row r="879" spans="1:30" ht="28.5" hidden="1" x14ac:dyDescent="0.25">
      <c r="A879" s="1" t="s">
        <v>3273</v>
      </c>
      <c r="B879" s="1" t="s">
        <v>27</v>
      </c>
      <c r="C879" s="2" t="s">
        <v>3274</v>
      </c>
      <c r="D879" s="3" t="s">
        <v>81</v>
      </c>
      <c r="E879" s="3" t="s">
        <v>30</v>
      </c>
      <c r="F879" s="2" t="s">
        <v>82</v>
      </c>
      <c r="G879" s="3" t="s">
        <v>54</v>
      </c>
      <c r="H879" s="3" t="s">
        <v>113</v>
      </c>
      <c r="I879" s="3">
        <v>1392252</v>
      </c>
      <c r="J879" s="3" t="s">
        <v>34</v>
      </c>
      <c r="K879" s="4">
        <v>44950.370138888902</v>
      </c>
      <c r="L879" s="11" t="str">
        <f t="shared" si="68"/>
        <v>enero</v>
      </c>
      <c r="M879" s="3">
        <v>3</v>
      </c>
      <c r="N879" s="3">
        <v>3</v>
      </c>
      <c r="O879" s="3">
        <f t="shared" si="72"/>
        <v>3</v>
      </c>
      <c r="P879" s="4">
        <v>44950.396307870396</v>
      </c>
      <c r="Q879" s="2"/>
      <c r="R879" s="3" t="s">
        <v>3275</v>
      </c>
      <c r="S879" s="4">
        <v>44950.396307870396</v>
      </c>
      <c r="T879" s="3">
        <f t="shared" si="69"/>
        <v>37</v>
      </c>
      <c r="U879" s="2" t="s">
        <v>57</v>
      </c>
      <c r="V879" s="4">
        <v>44950.401550925897</v>
      </c>
      <c r="W879" s="3">
        <f t="shared" si="70"/>
        <v>7</v>
      </c>
      <c r="X879" s="3" t="s">
        <v>653</v>
      </c>
      <c r="Y879" s="2" t="s">
        <v>654</v>
      </c>
      <c r="Z879" s="2" t="s">
        <v>1132</v>
      </c>
      <c r="AA879" s="4">
        <v>44956.590277777803</v>
      </c>
      <c r="AB879" s="26">
        <f t="shared" si="71"/>
        <v>148</v>
      </c>
      <c r="AC879" s="1" t="s">
        <v>144</v>
      </c>
      <c r="AD879" s="3" t="s">
        <v>40</v>
      </c>
    </row>
    <row r="880" spans="1:30" ht="102" hidden="1" x14ac:dyDescent="0.25">
      <c r="A880" s="1" t="s">
        <v>3276</v>
      </c>
      <c r="B880" s="1" t="s">
        <v>27</v>
      </c>
      <c r="C880" s="2" t="s">
        <v>3277</v>
      </c>
      <c r="D880" s="3" t="s">
        <v>257</v>
      </c>
      <c r="E880" s="3" t="s">
        <v>30</v>
      </c>
      <c r="F880" s="2" t="s">
        <v>154</v>
      </c>
      <c r="G880" s="3" t="s">
        <v>155</v>
      </c>
      <c r="H880" s="3" t="s">
        <v>156</v>
      </c>
      <c r="I880" s="3">
        <v>1392310</v>
      </c>
      <c r="J880" s="3" t="s">
        <v>34</v>
      </c>
      <c r="K880" s="4">
        <v>44950.398611111101</v>
      </c>
      <c r="L880" s="11" t="str">
        <f t="shared" si="68"/>
        <v>enero</v>
      </c>
      <c r="M880" s="3">
        <v>1</v>
      </c>
      <c r="N880" s="3">
        <v>1</v>
      </c>
      <c r="O880" s="3">
        <f t="shared" si="72"/>
        <v>1</v>
      </c>
      <c r="P880" s="4">
        <v>44950.428692129601</v>
      </c>
      <c r="Q880" s="2"/>
      <c r="R880" s="3" t="s">
        <v>3278</v>
      </c>
      <c r="S880" s="4">
        <v>44950.428692129601</v>
      </c>
      <c r="T880" s="3">
        <f t="shared" si="69"/>
        <v>43</v>
      </c>
      <c r="U880" s="2" t="s">
        <v>234</v>
      </c>
      <c r="V880" s="4">
        <v>44950.429062499999</v>
      </c>
      <c r="W880" s="3">
        <f t="shared" si="70"/>
        <v>0</v>
      </c>
      <c r="X880" s="3" t="s">
        <v>103</v>
      </c>
      <c r="Y880" s="2" t="s">
        <v>104</v>
      </c>
      <c r="Z880" s="2" t="s">
        <v>234</v>
      </c>
      <c r="AA880" s="4">
        <v>44950.677777777797</v>
      </c>
      <c r="AB880" s="26">
        <f t="shared" si="71"/>
        <v>5</v>
      </c>
      <c r="AC880" s="1" t="s">
        <v>78</v>
      </c>
      <c r="AD880" s="3" t="s">
        <v>40</v>
      </c>
    </row>
    <row r="881" spans="1:30" ht="89.25" hidden="1" x14ac:dyDescent="0.25">
      <c r="A881" s="1" t="s">
        <v>3279</v>
      </c>
      <c r="B881" s="1" t="s">
        <v>27</v>
      </c>
      <c r="C881" s="2" t="s">
        <v>3280</v>
      </c>
      <c r="D881" s="3" t="s">
        <v>43</v>
      </c>
      <c r="E881" s="3" t="s">
        <v>30</v>
      </c>
      <c r="F881" s="2" t="s">
        <v>88</v>
      </c>
      <c r="G881" s="3" t="s">
        <v>54</v>
      </c>
      <c r="H881" s="3" t="s">
        <v>276</v>
      </c>
      <c r="I881" s="3">
        <v>1392339</v>
      </c>
      <c r="J881" s="3" t="s">
        <v>34</v>
      </c>
      <c r="K881" s="4">
        <v>44950.410416666702</v>
      </c>
      <c r="L881" s="11" t="str">
        <f t="shared" si="68"/>
        <v>enero</v>
      </c>
      <c r="M881" s="3">
        <v>1</v>
      </c>
      <c r="N881" s="3"/>
      <c r="O881" s="3">
        <f t="shared" si="72"/>
        <v>1</v>
      </c>
      <c r="P881" s="3"/>
      <c r="Q881" s="2"/>
      <c r="R881" s="3" t="s">
        <v>3281</v>
      </c>
      <c r="S881" s="4">
        <v>44950.416747685202</v>
      </c>
      <c r="T881" s="3">
        <f t="shared" si="69"/>
        <v>9</v>
      </c>
      <c r="U881" s="2" t="s">
        <v>234</v>
      </c>
      <c r="V881" s="4">
        <v>44950.417731481502</v>
      </c>
      <c r="W881" s="3">
        <f t="shared" si="70"/>
        <v>1</v>
      </c>
      <c r="X881" s="3" t="s">
        <v>103</v>
      </c>
      <c r="Y881" s="2" t="s">
        <v>104</v>
      </c>
      <c r="Z881" s="2" t="s">
        <v>234</v>
      </c>
      <c r="AA881" s="4">
        <v>44951.587500000001</v>
      </c>
      <c r="AB881" s="26">
        <f t="shared" si="71"/>
        <v>28</v>
      </c>
      <c r="AC881" s="1"/>
      <c r="AD881" s="3" t="s">
        <v>40</v>
      </c>
    </row>
    <row r="882" spans="1:30" ht="89.25" hidden="1" x14ac:dyDescent="0.25">
      <c r="A882" s="1" t="s">
        <v>3282</v>
      </c>
      <c r="B882" s="1" t="s">
        <v>27</v>
      </c>
      <c r="C882" s="2" t="s">
        <v>3283</v>
      </c>
      <c r="D882" s="3" t="s">
        <v>308</v>
      </c>
      <c r="E882" s="3" t="s">
        <v>30</v>
      </c>
      <c r="F882" s="2" t="s">
        <v>154</v>
      </c>
      <c r="G882" s="3" t="s">
        <v>155</v>
      </c>
      <c r="H882" s="3" t="s">
        <v>156</v>
      </c>
      <c r="I882" s="3">
        <v>1392356</v>
      </c>
      <c r="J882" s="3" t="s">
        <v>73</v>
      </c>
      <c r="K882" s="4">
        <v>44950.420138888898</v>
      </c>
      <c r="L882" s="11" t="str">
        <f t="shared" si="68"/>
        <v>enero</v>
      </c>
      <c r="M882" s="3">
        <v>3</v>
      </c>
      <c r="N882" s="3">
        <v>3</v>
      </c>
      <c r="O882" s="3">
        <f t="shared" si="72"/>
        <v>3</v>
      </c>
      <c r="P882" s="4">
        <v>44950.434768518498</v>
      </c>
      <c r="Q882" s="2"/>
      <c r="R882" s="3" t="s">
        <v>3284</v>
      </c>
      <c r="S882" s="4">
        <v>44950.434768518498</v>
      </c>
      <c r="T882" s="3">
        <f t="shared" si="69"/>
        <v>21</v>
      </c>
      <c r="U882" s="2" t="s">
        <v>234</v>
      </c>
      <c r="V882" s="4">
        <v>44950.436180555596</v>
      </c>
      <c r="W882" s="3">
        <f t="shared" si="70"/>
        <v>2</v>
      </c>
      <c r="X882" s="3" t="s">
        <v>1387</v>
      </c>
      <c r="Y882" s="2" t="s">
        <v>1388</v>
      </c>
      <c r="Z882" s="2" t="s">
        <v>234</v>
      </c>
      <c r="AA882" s="4">
        <v>44950.679861111101</v>
      </c>
      <c r="AB882" s="26">
        <f t="shared" si="71"/>
        <v>5</v>
      </c>
      <c r="AC882" s="1" t="s">
        <v>197</v>
      </c>
      <c r="AD882" s="3" t="s">
        <v>40</v>
      </c>
    </row>
    <row r="883" spans="1:30" ht="127.5" hidden="1" x14ac:dyDescent="0.25">
      <c r="A883" s="1" t="s">
        <v>3285</v>
      </c>
      <c r="B883" s="1" t="s">
        <v>27</v>
      </c>
      <c r="C883" s="2" t="s">
        <v>3286</v>
      </c>
      <c r="D883" s="3" t="s">
        <v>1626</v>
      </c>
      <c r="E883" s="3" t="s">
        <v>30</v>
      </c>
      <c r="F883" s="2" t="s">
        <v>154</v>
      </c>
      <c r="G883" s="3" t="s">
        <v>155</v>
      </c>
      <c r="H883" s="3" t="s">
        <v>156</v>
      </c>
      <c r="I883" s="3">
        <v>1392366</v>
      </c>
      <c r="J883" s="3" t="s">
        <v>34</v>
      </c>
      <c r="K883" s="4">
        <v>44950.425000000003</v>
      </c>
      <c r="L883" s="11" t="str">
        <f t="shared" si="68"/>
        <v>enero</v>
      </c>
      <c r="M883" s="3">
        <v>2</v>
      </c>
      <c r="N883" s="3">
        <v>2</v>
      </c>
      <c r="O883" s="3">
        <f t="shared" si="72"/>
        <v>2</v>
      </c>
      <c r="P883" s="4">
        <v>44950.450011574103</v>
      </c>
      <c r="Q883" s="2"/>
      <c r="R883" s="3" t="s">
        <v>3287</v>
      </c>
      <c r="S883" s="4">
        <v>44950.450011574103</v>
      </c>
      <c r="T883" s="3">
        <f t="shared" si="69"/>
        <v>36</v>
      </c>
      <c r="U883" s="2" t="s">
        <v>234</v>
      </c>
      <c r="V883" s="4">
        <v>44950.451932870397</v>
      </c>
      <c r="W883" s="3">
        <f t="shared" si="70"/>
        <v>2</v>
      </c>
      <c r="X883" s="3" t="s">
        <v>3288</v>
      </c>
      <c r="Y883" s="2" t="s">
        <v>3289</v>
      </c>
      <c r="Z883" s="2" t="s">
        <v>234</v>
      </c>
      <c r="AA883" s="4">
        <v>44951.485416666699</v>
      </c>
      <c r="AB883" s="26">
        <f t="shared" si="71"/>
        <v>24</v>
      </c>
      <c r="AC883" s="1" t="s">
        <v>1169</v>
      </c>
      <c r="AD883" s="3" t="s">
        <v>40</v>
      </c>
    </row>
    <row r="884" spans="1:30" ht="51" hidden="1" x14ac:dyDescent="0.25">
      <c r="A884" s="1" t="s">
        <v>3290</v>
      </c>
      <c r="B884" s="1" t="s">
        <v>27</v>
      </c>
      <c r="C884" s="2" t="s">
        <v>3291</v>
      </c>
      <c r="D884" s="3" t="s">
        <v>482</v>
      </c>
      <c r="E884" s="3" t="s">
        <v>30</v>
      </c>
      <c r="F884" s="2" t="s">
        <v>82</v>
      </c>
      <c r="G884" s="3" t="s">
        <v>54</v>
      </c>
      <c r="H884" s="3" t="s">
        <v>83</v>
      </c>
      <c r="I884" s="3">
        <v>1392371</v>
      </c>
      <c r="J884" s="3" t="s">
        <v>73</v>
      </c>
      <c r="K884" s="4">
        <v>44950.427777777797</v>
      </c>
      <c r="L884" s="11" t="str">
        <f t="shared" si="68"/>
        <v>enero</v>
      </c>
      <c r="M884" s="3">
        <v>2</v>
      </c>
      <c r="N884" s="3">
        <v>2</v>
      </c>
      <c r="O884" s="3">
        <f t="shared" si="72"/>
        <v>2</v>
      </c>
      <c r="P884" s="4">
        <v>44950.444282407399</v>
      </c>
      <c r="Q884" s="2"/>
      <c r="R884" s="3" t="s">
        <v>3292</v>
      </c>
      <c r="S884" s="4">
        <v>44950.444282407399</v>
      </c>
      <c r="T884" s="3">
        <f t="shared" si="69"/>
        <v>23</v>
      </c>
      <c r="U884" s="2" t="s">
        <v>57</v>
      </c>
      <c r="V884" s="4">
        <v>44950.466226851902</v>
      </c>
      <c r="W884" s="3">
        <f t="shared" si="70"/>
        <v>31</v>
      </c>
      <c r="X884" s="3" t="s">
        <v>91</v>
      </c>
      <c r="Y884" s="2" t="s">
        <v>92</v>
      </c>
      <c r="Z884" s="2" t="s">
        <v>1132</v>
      </c>
      <c r="AA884" s="4">
        <v>44950.680555555598</v>
      </c>
      <c r="AB884" s="26">
        <f t="shared" si="71"/>
        <v>5</v>
      </c>
      <c r="AC884" s="1"/>
      <c r="AD884" s="3" t="s">
        <v>40</v>
      </c>
    </row>
    <row r="885" spans="1:30" ht="51" hidden="1" x14ac:dyDescent="0.25">
      <c r="A885" s="1" t="s">
        <v>3293</v>
      </c>
      <c r="B885" s="1" t="s">
        <v>27</v>
      </c>
      <c r="C885" s="2" t="s">
        <v>3294</v>
      </c>
      <c r="D885" s="3" t="s">
        <v>477</v>
      </c>
      <c r="E885" s="3" t="s">
        <v>30</v>
      </c>
      <c r="F885" s="2" t="s">
        <v>88</v>
      </c>
      <c r="G885" s="3" t="s">
        <v>54</v>
      </c>
      <c r="H885" s="3" t="s">
        <v>148</v>
      </c>
      <c r="I885" s="3">
        <v>1392386</v>
      </c>
      <c r="J885" s="3" t="s">
        <v>73</v>
      </c>
      <c r="K885" s="4">
        <v>44950.433333333298</v>
      </c>
      <c r="L885" s="11" t="str">
        <f t="shared" si="68"/>
        <v>enero</v>
      </c>
      <c r="M885" s="3">
        <v>3</v>
      </c>
      <c r="N885" s="3"/>
      <c r="O885" s="3">
        <f t="shared" si="72"/>
        <v>3</v>
      </c>
      <c r="P885" s="3"/>
      <c r="Q885" s="2"/>
      <c r="R885" s="3" t="s">
        <v>3295</v>
      </c>
      <c r="S885" s="4">
        <v>44950.449733796297</v>
      </c>
      <c r="T885" s="3">
        <f t="shared" si="69"/>
        <v>23</v>
      </c>
      <c r="U885" s="2" t="s">
        <v>57</v>
      </c>
      <c r="V885" s="4">
        <v>44950.504178240699</v>
      </c>
      <c r="W885" s="3">
        <f t="shared" si="70"/>
        <v>78</v>
      </c>
      <c r="X885" s="3" t="s">
        <v>3296</v>
      </c>
      <c r="Y885" s="2" t="s">
        <v>3297</v>
      </c>
      <c r="Z885" s="2" t="s">
        <v>445</v>
      </c>
      <c r="AA885" s="4">
        <v>44950.550694444399</v>
      </c>
      <c r="AB885" s="26">
        <f t="shared" si="71"/>
        <v>1</v>
      </c>
      <c r="AC885" s="1" t="s">
        <v>197</v>
      </c>
      <c r="AD885" s="3" t="s">
        <v>40</v>
      </c>
    </row>
    <row r="886" spans="1:30" ht="76.5" hidden="1" x14ac:dyDescent="0.25">
      <c r="A886" s="1" t="s">
        <v>3298</v>
      </c>
      <c r="B886" s="1" t="s">
        <v>27</v>
      </c>
      <c r="C886" s="2" t="s">
        <v>3299</v>
      </c>
      <c r="D886" s="3" t="s">
        <v>217</v>
      </c>
      <c r="E886" s="3" t="s">
        <v>30</v>
      </c>
      <c r="F886" s="2" t="s">
        <v>225</v>
      </c>
      <c r="G886" s="3" t="s">
        <v>32</v>
      </c>
      <c r="H886" s="3" t="s">
        <v>33</v>
      </c>
      <c r="I886" s="3">
        <v>1392435</v>
      </c>
      <c r="J886" s="3" t="s">
        <v>34</v>
      </c>
      <c r="K886" s="4">
        <v>44950.461805555598</v>
      </c>
      <c r="L886" s="11" t="str">
        <f t="shared" si="68"/>
        <v>enero</v>
      </c>
      <c r="M886" s="3">
        <v>3</v>
      </c>
      <c r="N886" s="3">
        <v>3</v>
      </c>
      <c r="O886" s="3">
        <f t="shared" si="72"/>
        <v>3</v>
      </c>
      <c r="P886" s="4">
        <v>44950.476990740703</v>
      </c>
      <c r="Q886" s="2"/>
      <c r="R886" s="3" t="s">
        <v>3300</v>
      </c>
      <c r="S886" s="4">
        <v>44950.476990740703</v>
      </c>
      <c r="T886" s="3">
        <f t="shared" si="69"/>
        <v>21</v>
      </c>
      <c r="U886" s="2" t="s">
        <v>57</v>
      </c>
      <c r="V886" s="4">
        <v>44950.5219560185</v>
      </c>
      <c r="W886" s="3">
        <f t="shared" si="70"/>
        <v>64</v>
      </c>
      <c r="X886" s="3" t="s">
        <v>295</v>
      </c>
      <c r="Y886" s="2" t="s">
        <v>296</v>
      </c>
      <c r="Z886" s="2" t="s">
        <v>1132</v>
      </c>
      <c r="AA886" s="4">
        <v>44950.854166666701</v>
      </c>
      <c r="AB886" s="26">
        <f t="shared" si="71"/>
        <v>7</v>
      </c>
      <c r="AC886" s="1" t="s">
        <v>78</v>
      </c>
      <c r="AD886" s="3" t="s">
        <v>40</v>
      </c>
    </row>
    <row r="887" spans="1:30" ht="76.5" hidden="1" x14ac:dyDescent="0.25">
      <c r="A887" s="1" t="s">
        <v>3301</v>
      </c>
      <c r="B887" s="1" t="s">
        <v>27</v>
      </c>
      <c r="C887" s="2" t="s">
        <v>3302</v>
      </c>
      <c r="D887" s="3" t="s">
        <v>119</v>
      </c>
      <c r="E887" s="3" t="s">
        <v>30</v>
      </c>
      <c r="F887" s="2" t="s">
        <v>64</v>
      </c>
      <c r="G887" s="3" t="s">
        <v>32</v>
      </c>
      <c r="H887" s="3" t="s">
        <v>33</v>
      </c>
      <c r="I887" s="3">
        <v>1392453</v>
      </c>
      <c r="J887" s="3" t="s">
        <v>34</v>
      </c>
      <c r="K887" s="4">
        <v>44950.479861111096</v>
      </c>
      <c r="L887" s="11" t="str">
        <f t="shared" si="68"/>
        <v>enero</v>
      </c>
      <c r="M887" s="3">
        <v>3</v>
      </c>
      <c r="N887" s="3">
        <v>3</v>
      </c>
      <c r="O887" s="3">
        <f t="shared" si="72"/>
        <v>3</v>
      </c>
      <c r="P887" s="4">
        <v>44950.483287037001</v>
      </c>
      <c r="Q887" s="2"/>
      <c r="R887" s="3" t="s">
        <v>3303</v>
      </c>
      <c r="S887" s="4">
        <v>44950.483287037001</v>
      </c>
      <c r="T887" s="3">
        <f t="shared" si="69"/>
        <v>4</v>
      </c>
      <c r="U887" s="2" t="s">
        <v>57</v>
      </c>
      <c r="V887" s="4">
        <v>44950.552210648202</v>
      </c>
      <c r="W887" s="3">
        <f t="shared" si="70"/>
        <v>99</v>
      </c>
      <c r="X887" s="3" t="s">
        <v>91</v>
      </c>
      <c r="Y887" s="2" t="s">
        <v>92</v>
      </c>
      <c r="Z887" s="2" t="s">
        <v>445</v>
      </c>
      <c r="AA887" s="4">
        <v>44952.7722222222</v>
      </c>
      <c r="AB887" s="26">
        <f t="shared" si="71"/>
        <v>53</v>
      </c>
      <c r="AC887" s="1" t="s">
        <v>78</v>
      </c>
      <c r="AD887" s="3" t="s">
        <v>40</v>
      </c>
    </row>
    <row r="888" spans="1:30" ht="127.5" hidden="1" x14ac:dyDescent="0.25">
      <c r="A888" s="1" t="s">
        <v>3304</v>
      </c>
      <c r="B888" s="1" t="s">
        <v>27</v>
      </c>
      <c r="C888" s="2" t="s">
        <v>3305</v>
      </c>
      <c r="D888" s="3" t="s">
        <v>643</v>
      </c>
      <c r="E888" s="3" t="s">
        <v>30</v>
      </c>
      <c r="F888" s="2" t="s">
        <v>31</v>
      </c>
      <c r="G888" s="3" t="s">
        <v>32</v>
      </c>
      <c r="H888" s="3" t="s">
        <v>89</v>
      </c>
      <c r="I888" s="3">
        <v>1392462</v>
      </c>
      <c r="J888" s="3" t="s">
        <v>34</v>
      </c>
      <c r="K888" s="4">
        <v>44950.4819444444</v>
      </c>
      <c r="L888" s="11" t="str">
        <f t="shared" si="68"/>
        <v>enero</v>
      </c>
      <c r="M888" s="3">
        <v>2</v>
      </c>
      <c r="N888" s="3">
        <v>2</v>
      </c>
      <c r="O888" s="3">
        <f t="shared" si="72"/>
        <v>2</v>
      </c>
      <c r="P888" s="4">
        <v>44950.504432870403</v>
      </c>
      <c r="Q888" s="2"/>
      <c r="R888" s="3" t="s">
        <v>3306</v>
      </c>
      <c r="S888" s="4">
        <v>44950.504432870403</v>
      </c>
      <c r="T888" s="3">
        <f t="shared" si="69"/>
        <v>32</v>
      </c>
      <c r="U888" s="2" t="s">
        <v>57</v>
      </c>
      <c r="V888" s="4">
        <v>44950.533414351798</v>
      </c>
      <c r="W888" s="3">
        <f t="shared" si="70"/>
        <v>41</v>
      </c>
      <c r="X888" s="3" t="s">
        <v>174</v>
      </c>
      <c r="Y888" s="2" t="s">
        <v>175</v>
      </c>
      <c r="Z888" s="2" t="s">
        <v>1132</v>
      </c>
      <c r="AA888" s="4">
        <v>44958.493055555598</v>
      </c>
      <c r="AB888" s="26">
        <f t="shared" si="71"/>
        <v>191</v>
      </c>
      <c r="AC888" s="1" t="s">
        <v>144</v>
      </c>
      <c r="AD888" s="3" t="s">
        <v>40</v>
      </c>
    </row>
    <row r="889" spans="1:30" ht="63.75" hidden="1" x14ac:dyDescent="0.25">
      <c r="A889" s="1" t="s">
        <v>3307</v>
      </c>
      <c r="B889" s="1" t="s">
        <v>27</v>
      </c>
      <c r="C889" s="2" t="s">
        <v>3308</v>
      </c>
      <c r="D889" s="3" t="s">
        <v>3309</v>
      </c>
      <c r="E889" s="3" t="s">
        <v>30</v>
      </c>
      <c r="F889" s="2" t="s">
        <v>82</v>
      </c>
      <c r="G889" s="3" t="s">
        <v>54</v>
      </c>
      <c r="H889" s="3" t="s">
        <v>83</v>
      </c>
      <c r="I889" s="3">
        <v>1392466</v>
      </c>
      <c r="J889" s="3" t="s">
        <v>73</v>
      </c>
      <c r="K889" s="4">
        <v>44950.484027777798</v>
      </c>
      <c r="L889" s="11" t="str">
        <f t="shared" si="68"/>
        <v>enero</v>
      </c>
      <c r="M889" s="3">
        <v>1</v>
      </c>
      <c r="N889" s="3"/>
      <c r="O889" s="3">
        <f t="shared" si="72"/>
        <v>1</v>
      </c>
      <c r="P889" s="3"/>
      <c r="Q889" s="2"/>
      <c r="R889" s="3" t="s">
        <v>3310</v>
      </c>
      <c r="S889" s="4">
        <v>44950.513252314799</v>
      </c>
      <c r="T889" s="3">
        <f t="shared" si="69"/>
        <v>42</v>
      </c>
      <c r="U889" s="2" t="s">
        <v>57</v>
      </c>
      <c r="V889" s="3"/>
      <c r="W889" s="3" t="str">
        <f t="shared" si="70"/>
        <v/>
      </c>
      <c r="X889" s="3"/>
      <c r="Y889" s="2"/>
      <c r="Z889" s="2"/>
      <c r="AA889" s="4">
        <v>44950.556250000001</v>
      </c>
      <c r="AB889" s="26" t="str">
        <f t="shared" si="71"/>
        <v/>
      </c>
      <c r="AC889" s="1"/>
      <c r="AD889" s="3" t="s">
        <v>40</v>
      </c>
    </row>
    <row r="890" spans="1:30" ht="127.5" hidden="1" x14ac:dyDescent="0.25">
      <c r="A890" s="1" t="s">
        <v>1866</v>
      </c>
      <c r="B890" s="1" t="s">
        <v>27</v>
      </c>
      <c r="C890" s="2" t="s">
        <v>1867</v>
      </c>
      <c r="D890" s="3" t="s">
        <v>135</v>
      </c>
      <c r="E890" s="3" t="s">
        <v>30</v>
      </c>
      <c r="F890" s="2" t="s">
        <v>82</v>
      </c>
      <c r="G890" s="3" t="s">
        <v>54</v>
      </c>
      <c r="H890" s="3" t="s">
        <v>83</v>
      </c>
      <c r="I890" s="3">
        <v>1392470</v>
      </c>
      <c r="J890" s="3" t="s">
        <v>34</v>
      </c>
      <c r="K890" s="4">
        <v>44950.487500000003</v>
      </c>
      <c r="L890" s="11" t="str">
        <f t="shared" si="68"/>
        <v>enero</v>
      </c>
      <c r="M890" s="3">
        <v>3</v>
      </c>
      <c r="N890" s="3">
        <v>3</v>
      </c>
      <c r="O890" s="3">
        <f t="shared" si="72"/>
        <v>3</v>
      </c>
      <c r="P890" s="4">
        <v>44950.525532407402</v>
      </c>
      <c r="Q890" s="2"/>
      <c r="R890" s="3" t="s">
        <v>3311</v>
      </c>
      <c r="S890" s="4">
        <v>44950.525532407402</v>
      </c>
      <c r="T890" s="3">
        <f t="shared" si="69"/>
        <v>54</v>
      </c>
      <c r="U890" s="2" t="s">
        <v>57</v>
      </c>
      <c r="V890" s="4">
        <v>44950.567916666703</v>
      </c>
      <c r="W890" s="3">
        <f t="shared" si="70"/>
        <v>61</v>
      </c>
      <c r="X890" s="3" t="s">
        <v>91</v>
      </c>
      <c r="Y890" s="2" t="s">
        <v>92</v>
      </c>
      <c r="Z890" s="2" t="s">
        <v>57</v>
      </c>
      <c r="AA890" s="4">
        <v>44950.727083333302</v>
      </c>
      <c r="AB890" s="26">
        <f t="shared" si="71"/>
        <v>3</v>
      </c>
      <c r="AC890" s="1" t="s">
        <v>78</v>
      </c>
      <c r="AD890" s="3" t="s">
        <v>40</v>
      </c>
    </row>
    <row r="891" spans="1:30" ht="51" hidden="1" x14ac:dyDescent="0.25">
      <c r="A891" s="1" t="s">
        <v>3312</v>
      </c>
      <c r="B891" s="1" t="s">
        <v>27</v>
      </c>
      <c r="C891" s="2" t="s">
        <v>3313</v>
      </c>
      <c r="D891" s="3" t="s">
        <v>482</v>
      </c>
      <c r="E891" s="3" t="s">
        <v>30</v>
      </c>
      <c r="F891" s="2" t="s">
        <v>44</v>
      </c>
      <c r="G891" s="3" t="s">
        <v>32</v>
      </c>
      <c r="H891" s="3" t="s">
        <v>45</v>
      </c>
      <c r="I891" s="3">
        <v>1392475</v>
      </c>
      <c r="J891" s="3" t="s">
        <v>34</v>
      </c>
      <c r="K891" s="4">
        <v>44950.4909722222</v>
      </c>
      <c r="L891" s="11" t="str">
        <f t="shared" ref="L891:L942" si="73">+TEXT(K891,"mmmm")</f>
        <v>enero</v>
      </c>
      <c r="M891" s="3">
        <v>1</v>
      </c>
      <c r="N891" s="3">
        <v>1</v>
      </c>
      <c r="O891" s="3">
        <f t="shared" si="72"/>
        <v>1</v>
      </c>
      <c r="P891" s="4">
        <v>44950.495046296302</v>
      </c>
      <c r="Q891" s="2"/>
      <c r="R891" s="3" t="s">
        <v>3314</v>
      </c>
      <c r="S891" s="4">
        <v>44950.495046296302</v>
      </c>
      <c r="T891" s="3">
        <f t="shared" si="69"/>
        <v>5</v>
      </c>
      <c r="U891" s="2" t="s">
        <v>57</v>
      </c>
      <c r="V891" s="4">
        <v>44950.501736111102</v>
      </c>
      <c r="W891" s="3">
        <f t="shared" si="70"/>
        <v>9</v>
      </c>
      <c r="X891" s="3" t="s">
        <v>1366</v>
      </c>
      <c r="Y891" s="2" t="s">
        <v>1367</v>
      </c>
      <c r="Z891" s="2" t="s">
        <v>1132</v>
      </c>
      <c r="AA891" s="4">
        <v>44959.520138888904</v>
      </c>
      <c r="AB891" s="26">
        <f t="shared" si="71"/>
        <v>216</v>
      </c>
      <c r="AC891" s="1" t="s">
        <v>125</v>
      </c>
      <c r="AD891" s="3" t="s">
        <v>40</v>
      </c>
    </row>
    <row r="892" spans="1:30" ht="153" hidden="1" x14ac:dyDescent="0.25">
      <c r="A892" s="1" t="s">
        <v>2904</v>
      </c>
      <c r="B892" s="1" t="s">
        <v>27</v>
      </c>
      <c r="C892" s="2" t="s">
        <v>2905</v>
      </c>
      <c r="D892" s="3" t="s">
        <v>119</v>
      </c>
      <c r="E892" s="3" t="s">
        <v>30</v>
      </c>
      <c r="F892" s="2" t="s">
        <v>88</v>
      </c>
      <c r="G892" s="3" t="s">
        <v>54</v>
      </c>
      <c r="H892" s="3" t="s">
        <v>148</v>
      </c>
      <c r="I892" s="3">
        <v>1392496</v>
      </c>
      <c r="J892" s="3" t="s">
        <v>34</v>
      </c>
      <c r="K892" s="4">
        <v>44950.517361111102</v>
      </c>
      <c r="L892" s="11" t="str">
        <f t="shared" si="73"/>
        <v>enero</v>
      </c>
      <c r="M892" s="3">
        <v>2</v>
      </c>
      <c r="N892" s="3">
        <v>2</v>
      </c>
      <c r="O892" s="3">
        <f t="shared" si="72"/>
        <v>2</v>
      </c>
      <c r="P892" s="4">
        <v>44950.543159722198</v>
      </c>
      <c r="Q892" s="2"/>
      <c r="R892" s="3" t="s">
        <v>3315</v>
      </c>
      <c r="S892" s="4">
        <v>44950.543159722198</v>
      </c>
      <c r="T892" s="3">
        <f t="shared" si="69"/>
        <v>37</v>
      </c>
      <c r="U892" s="2" t="s">
        <v>57</v>
      </c>
      <c r="V892" s="4">
        <v>44950.604108796302</v>
      </c>
      <c r="W892" s="3">
        <f t="shared" si="70"/>
        <v>87</v>
      </c>
      <c r="X892" s="3" t="s">
        <v>1387</v>
      </c>
      <c r="Y892" s="2" t="s">
        <v>1388</v>
      </c>
      <c r="Z892" s="2" t="s">
        <v>445</v>
      </c>
      <c r="AA892" s="4">
        <v>44955.6118055556</v>
      </c>
      <c r="AB892" s="26">
        <f t="shared" si="71"/>
        <v>120</v>
      </c>
      <c r="AC892" s="1" t="s">
        <v>78</v>
      </c>
      <c r="AD892" s="3" t="s">
        <v>40</v>
      </c>
    </row>
    <row r="893" spans="1:30" ht="127.5" hidden="1" x14ac:dyDescent="0.25">
      <c r="A893" s="1" t="s">
        <v>3316</v>
      </c>
      <c r="B893" s="1" t="s">
        <v>575</v>
      </c>
      <c r="C893" s="2" t="s">
        <v>3317</v>
      </c>
      <c r="D893" s="3" t="s">
        <v>1316</v>
      </c>
      <c r="E893" s="3" t="s">
        <v>410</v>
      </c>
      <c r="F893" s="2" t="s">
        <v>325</v>
      </c>
      <c r="G893" s="3" t="s">
        <v>192</v>
      </c>
      <c r="H893" s="3" t="s">
        <v>494</v>
      </c>
      <c r="I893" s="3">
        <v>1392531</v>
      </c>
      <c r="J893" s="3" t="s">
        <v>34</v>
      </c>
      <c r="K893" s="4">
        <v>44950.566666666702</v>
      </c>
      <c r="L893" s="11" t="str">
        <f t="shared" si="73"/>
        <v>enero</v>
      </c>
      <c r="M893" s="3">
        <v>2</v>
      </c>
      <c r="N893" s="3">
        <v>2</v>
      </c>
      <c r="O893" s="3">
        <f t="shared" si="72"/>
        <v>2</v>
      </c>
      <c r="P893" s="4">
        <v>44950.577430555597</v>
      </c>
      <c r="Q893" s="2"/>
      <c r="R893" s="3" t="s">
        <v>3318</v>
      </c>
      <c r="S893" s="4">
        <v>44950.577430555597</v>
      </c>
      <c r="T893" s="3">
        <f t="shared" si="69"/>
        <v>15</v>
      </c>
      <c r="U893" s="2" t="s">
        <v>234</v>
      </c>
      <c r="V893" s="4">
        <v>44950.578680555598</v>
      </c>
      <c r="W893" s="3">
        <f t="shared" si="70"/>
        <v>1</v>
      </c>
      <c r="X893" s="3" t="s">
        <v>383</v>
      </c>
      <c r="Y893" s="2" t="s">
        <v>384</v>
      </c>
      <c r="Z893" s="2" t="s">
        <v>234</v>
      </c>
      <c r="AA893" s="4">
        <v>44950.731249999997</v>
      </c>
      <c r="AB893" s="26">
        <f t="shared" si="71"/>
        <v>3</v>
      </c>
      <c r="AC893" s="1" t="s">
        <v>78</v>
      </c>
      <c r="AD893" s="3" t="s">
        <v>40</v>
      </c>
    </row>
    <row r="894" spans="1:30" ht="114.75" hidden="1" x14ac:dyDescent="0.25">
      <c r="A894" s="1" t="s">
        <v>1520</v>
      </c>
      <c r="B894" s="1" t="s">
        <v>27</v>
      </c>
      <c r="C894" s="2" t="s">
        <v>1521</v>
      </c>
      <c r="D894" s="3" t="s">
        <v>633</v>
      </c>
      <c r="E894" s="3" t="s">
        <v>30</v>
      </c>
      <c r="F894" s="2" t="s">
        <v>437</v>
      </c>
      <c r="G894" s="3" t="s">
        <v>192</v>
      </c>
      <c r="H894" s="3" t="s">
        <v>438</v>
      </c>
      <c r="I894" s="3">
        <v>1392558</v>
      </c>
      <c r="J894" s="3" t="s">
        <v>34</v>
      </c>
      <c r="K894" s="4">
        <v>44950.601388888899</v>
      </c>
      <c r="L894" s="11" t="str">
        <f t="shared" si="73"/>
        <v>enero</v>
      </c>
      <c r="M894" s="3">
        <v>2</v>
      </c>
      <c r="N894" s="3">
        <v>2</v>
      </c>
      <c r="O894" s="3">
        <f t="shared" si="72"/>
        <v>2</v>
      </c>
      <c r="P894" s="4">
        <v>44950.620879629598</v>
      </c>
      <c r="Q894" s="2"/>
      <c r="R894" s="3" t="s">
        <v>3319</v>
      </c>
      <c r="S894" s="4">
        <v>44950.620879629598</v>
      </c>
      <c r="T894" s="3">
        <f t="shared" si="69"/>
        <v>28</v>
      </c>
      <c r="U894" s="2" t="s">
        <v>234</v>
      </c>
      <c r="V894" s="4">
        <v>44950.621180555601</v>
      </c>
      <c r="W894" s="3">
        <f t="shared" si="70"/>
        <v>0</v>
      </c>
      <c r="X894" s="3" t="s">
        <v>3320</v>
      </c>
      <c r="Y894" s="2" t="s">
        <v>3321</v>
      </c>
      <c r="Z894" s="2" t="s">
        <v>234</v>
      </c>
      <c r="AA894" s="4">
        <v>44950.804166666698</v>
      </c>
      <c r="AB894" s="26">
        <f t="shared" si="71"/>
        <v>4</v>
      </c>
      <c r="AC894" s="1" t="s">
        <v>78</v>
      </c>
      <c r="AD894" s="3" t="s">
        <v>40</v>
      </c>
    </row>
    <row r="895" spans="1:30" ht="89.25" hidden="1" x14ac:dyDescent="0.25">
      <c r="A895" s="1" t="s">
        <v>3322</v>
      </c>
      <c r="B895" s="1" t="s">
        <v>27</v>
      </c>
      <c r="C895" s="2" t="s">
        <v>3323</v>
      </c>
      <c r="D895" s="3" t="s">
        <v>312</v>
      </c>
      <c r="E895" s="3" t="s">
        <v>30</v>
      </c>
      <c r="F895" s="2" t="s">
        <v>53</v>
      </c>
      <c r="G895" s="3" t="s">
        <v>54</v>
      </c>
      <c r="H895" s="3" t="s">
        <v>100</v>
      </c>
      <c r="I895" s="3">
        <v>1392565</v>
      </c>
      <c r="J895" s="3" t="s">
        <v>34</v>
      </c>
      <c r="K895" s="4">
        <v>44950.609027777798</v>
      </c>
      <c r="L895" s="11" t="str">
        <f t="shared" si="73"/>
        <v>enero</v>
      </c>
      <c r="M895" s="3">
        <v>1</v>
      </c>
      <c r="N895" s="3">
        <v>1</v>
      </c>
      <c r="O895" s="3">
        <f t="shared" si="72"/>
        <v>1</v>
      </c>
      <c r="P895" s="4">
        <v>44950.611979166701</v>
      </c>
      <c r="Q895" s="2"/>
      <c r="R895" s="3" t="s">
        <v>3324</v>
      </c>
      <c r="S895" s="4">
        <v>44950.611979166701</v>
      </c>
      <c r="T895" s="3">
        <f t="shared" si="69"/>
        <v>4</v>
      </c>
      <c r="U895" s="2" t="s">
        <v>57</v>
      </c>
      <c r="V895" s="4">
        <v>44950.626712963</v>
      </c>
      <c r="W895" s="3">
        <f t="shared" si="70"/>
        <v>21</v>
      </c>
      <c r="X895" s="3" t="s">
        <v>103</v>
      </c>
      <c r="Y895" s="2" t="s">
        <v>104</v>
      </c>
      <c r="Z895" s="2" t="s">
        <v>445</v>
      </c>
      <c r="AA895" s="4">
        <v>44952.590277777803</v>
      </c>
      <c r="AB895" s="26">
        <f t="shared" si="71"/>
        <v>47</v>
      </c>
      <c r="AC895" s="1" t="s">
        <v>78</v>
      </c>
      <c r="AD895" s="3" t="s">
        <v>40</v>
      </c>
    </row>
    <row r="896" spans="1:30" ht="76.5" hidden="1" x14ac:dyDescent="0.25">
      <c r="A896" s="1" t="s">
        <v>3325</v>
      </c>
      <c r="B896" s="1" t="s">
        <v>27</v>
      </c>
      <c r="C896" s="2" t="s">
        <v>3326</v>
      </c>
      <c r="D896" s="3" t="s">
        <v>119</v>
      </c>
      <c r="E896" s="3" t="s">
        <v>30</v>
      </c>
      <c r="F896" s="2" t="s">
        <v>64</v>
      </c>
      <c r="G896" s="3" t="s">
        <v>32</v>
      </c>
      <c r="H896" s="3" t="s">
        <v>33</v>
      </c>
      <c r="I896" s="3">
        <v>1392579</v>
      </c>
      <c r="J896" s="3" t="s">
        <v>34</v>
      </c>
      <c r="K896" s="4">
        <v>44950.625694444403</v>
      </c>
      <c r="L896" s="11" t="str">
        <f t="shared" si="73"/>
        <v>enero</v>
      </c>
      <c r="M896" s="3">
        <v>3</v>
      </c>
      <c r="N896" s="3">
        <v>3</v>
      </c>
      <c r="O896" s="3">
        <f t="shared" si="72"/>
        <v>3</v>
      </c>
      <c r="P896" s="4">
        <v>44950.666006944397</v>
      </c>
      <c r="Q896" s="2"/>
      <c r="R896" s="3" t="s">
        <v>3327</v>
      </c>
      <c r="S896" s="4">
        <v>44950.666006944397</v>
      </c>
      <c r="T896" s="3">
        <f t="shared" si="69"/>
        <v>58</v>
      </c>
      <c r="U896" s="2" t="s">
        <v>57</v>
      </c>
      <c r="V896" s="4">
        <v>44950.6703009259</v>
      </c>
      <c r="W896" s="3">
        <f t="shared" si="70"/>
        <v>6</v>
      </c>
      <c r="X896" s="3" t="s">
        <v>91</v>
      </c>
      <c r="Y896" s="2" t="s">
        <v>92</v>
      </c>
      <c r="Z896" s="2" t="s">
        <v>57</v>
      </c>
      <c r="AA896" s="4">
        <v>44950.913194444402</v>
      </c>
      <c r="AB896" s="26">
        <f t="shared" si="71"/>
        <v>5</v>
      </c>
      <c r="AC896" s="1" t="s">
        <v>78</v>
      </c>
      <c r="AD896" s="3" t="s">
        <v>40</v>
      </c>
    </row>
    <row r="897" spans="1:30" ht="76.5" hidden="1" x14ac:dyDescent="0.25">
      <c r="A897" s="1" t="s">
        <v>3328</v>
      </c>
      <c r="B897" s="1" t="s">
        <v>27</v>
      </c>
      <c r="C897" s="2" t="s">
        <v>3329</v>
      </c>
      <c r="D897" s="3" t="s">
        <v>378</v>
      </c>
      <c r="E897" s="3" t="s">
        <v>30</v>
      </c>
      <c r="F897" s="2" t="s">
        <v>31</v>
      </c>
      <c r="G897" s="3" t="s">
        <v>32</v>
      </c>
      <c r="H897" s="3" t="s">
        <v>33</v>
      </c>
      <c r="I897" s="3">
        <v>1392583</v>
      </c>
      <c r="J897" s="3" t="s">
        <v>34</v>
      </c>
      <c r="K897" s="4">
        <v>44950.633333333302</v>
      </c>
      <c r="L897" s="11" t="str">
        <f t="shared" si="73"/>
        <v>enero</v>
      </c>
      <c r="M897" s="3">
        <v>1</v>
      </c>
      <c r="N897" s="3"/>
      <c r="O897" s="3">
        <f t="shared" si="72"/>
        <v>1</v>
      </c>
      <c r="P897" s="3"/>
      <c r="Q897" s="2"/>
      <c r="R897" s="3" t="s">
        <v>3330</v>
      </c>
      <c r="S897" s="4">
        <v>44950.644270833298</v>
      </c>
      <c r="T897" s="3">
        <f t="shared" si="69"/>
        <v>15</v>
      </c>
      <c r="U897" s="2" t="s">
        <v>1132</v>
      </c>
      <c r="V897" s="4">
        <v>44950.645023148201</v>
      </c>
      <c r="W897" s="3">
        <f t="shared" si="70"/>
        <v>1</v>
      </c>
      <c r="X897" s="3" t="s">
        <v>123</v>
      </c>
      <c r="Y897" s="2" t="s">
        <v>124</v>
      </c>
      <c r="Z897" s="2" t="s">
        <v>1132</v>
      </c>
      <c r="AA897" s="4">
        <v>44953.626388888901</v>
      </c>
      <c r="AB897" s="26">
        <f t="shared" si="71"/>
        <v>71</v>
      </c>
      <c r="AC897" s="1" t="s">
        <v>430</v>
      </c>
      <c r="AD897" s="3" t="s">
        <v>40</v>
      </c>
    </row>
    <row r="898" spans="1:30" ht="42.75" hidden="1" x14ac:dyDescent="0.25">
      <c r="A898" s="1" t="s">
        <v>3331</v>
      </c>
      <c r="B898" s="1" t="s">
        <v>27</v>
      </c>
      <c r="C898" s="2" t="s">
        <v>3332</v>
      </c>
      <c r="D898" s="3" t="s">
        <v>141</v>
      </c>
      <c r="E898" s="3" t="s">
        <v>30</v>
      </c>
      <c r="F898" s="2" t="s">
        <v>288</v>
      </c>
      <c r="G898" s="3" t="s">
        <v>192</v>
      </c>
      <c r="H898" s="3" t="s">
        <v>3333</v>
      </c>
      <c r="I898" s="3">
        <v>1392586</v>
      </c>
      <c r="J898" s="3" t="s">
        <v>34</v>
      </c>
      <c r="K898" s="4">
        <v>44950.637499999997</v>
      </c>
      <c r="L898" s="11" t="str">
        <f t="shared" si="73"/>
        <v>enero</v>
      </c>
      <c r="M898" s="3">
        <v>1</v>
      </c>
      <c r="N898" s="3">
        <v>1</v>
      </c>
      <c r="O898" s="3">
        <f t="shared" si="72"/>
        <v>1</v>
      </c>
      <c r="P898" s="4">
        <v>44950.661562499998</v>
      </c>
      <c r="Q898" s="2"/>
      <c r="R898" s="3" t="s">
        <v>3334</v>
      </c>
      <c r="S898" s="4">
        <v>44950.661562499998</v>
      </c>
      <c r="T898" s="3">
        <f t="shared" si="69"/>
        <v>34</v>
      </c>
      <c r="U898" s="2" t="s">
        <v>234</v>
      </c>
      <c r="V898" s="4">
        <v>44950.662511574097</v>
      </c>
      <c r="W898" s="3">
        <f t="shared" si="70"/>
        <v>1</v>
      </c>
      <c r="X898" s="3" t="s">
        <v>202</v>
      </c>
      <c r="Y898" s="2" t="s">
        <v>203</v>
      </c>
      <c r="Z898" s="2" t="s">
        <v>234</v>
      </c>
      <c r="AA898" s="4">
        <v>44957.658333333296</v>
      </c>
      <c r="AB898" s="26">
        <f t="shared" si="71"/>
        <v>167</v>
      </c>
      <c r="AC898" s="1" t="s">
        <v>78</v>
      </c>
      <c r="AD898" s="3" t="s">
        <v>40</v>
      </c>
    </row>
    <row r="899" spans="1:30" ht="51" hidden="1" x14ac:dyDescent="0.25">
      <c r="A899" s="1" t="s">
        <v>3335</v>
      </c>
      <c r="B899" s="1" t="s">
        <v>27</v>
      </c>
      <c r="C899" s="2" t="s">
        <v>3336</v>
      </c>
      <c r="D899" s="3" t="s">
        <v>349</v>
      </c>
      <c r="E899" s="3" t="s">
        <v>30</v>
      </c>
      <c r="F899" s="2" t="s">
        <v>44</v>
      </c>
      <c r="G899" s="3" t="s">
        <v>32</v>
      </c>
      <c r="H899" s="3" t="s">
        <v>33</v>
      </c>
      <c r="I899" s="3">
        <v>1392607</v>
      </c>
      <c r="J899" s="3" t="s">
        <v>34</v>
      </c>
      <c r="K899" s="4">
        <v>44950.691666666702</v>
      </c>
      <c r="L899" s="11" t="str">
        <f t="shared" si="73"/>
        <v>enero</v>
      </c>
      <c r="M899" s="3">
        <v>1</v>
      </c>
      <c r="N899" s="3"/>
      <c r="O899" s="3">
        <f t="shared" si="72"/>
        <v>1</v>
      </c>
      <c r="P899" s="3"/>
      <c r="Q899" s="2"/>
      <c r="R899" s="3" t="s">
        <v>3337</v>
      </c>
      <c r="S899" s="4">
        <v>44950.695567129602</v>
      </c>
      <c r="T899" s="3">
        <f t="shared" si="69"/>
        <v>5</v>
      </c>
      <c r="U899" s="2" t="s">
        <v>57</v>
      </c>
      <c r="V899" s="4">
        <v>44950.696365740703</v>
      </c>
      <c r="W899" s="3">
        <f t="shared" si="70"/>
        <v>1</v>
      </c>
      <c r="X899" s="3" t="s">
        <v>123</v>
      </c>
      <c r="Y899" s="2" t="s">
        <v>124</v>
      </c>
      <c r="Z899" s="2" t="s">
        <v>1132</v>
      </c>
      <c r="AA899" s="4">
        <v>44952.506249999999</v>
      </c>
      <c r="AB899" s="26">
        <f t="shared" si="71"/>
        <v>43</v>
      </c>
      <c r="AC899" s="1" t="s">
        <v>430</v>
      </c>
      <c r="AD899" s="3" t="s">
        <v>40</v>
      </c>
    </row>
    <row r="900" spans="1:30" ht="153" hidden="1" x14ac:dyDescent="0.25">
      <c r="A900" s="1" t="s">
        <v>3338</v>
      </c>
      <c r="B900" s="1" t="s">
        <v>27</v>
      </c>
      <c r="C900" s="2" t="s">
        <v>3339</v>
      </c>
      <c r="D900" s="3" t="s">
        <v>245</v>
      </c>
      <c r="E900" s="3" t="s">
        <v>30</v>
      </c>
      <c r="F900" s="2" t="s">
        <v>53</v>
      </c>
      <c r="G900" s="3" t="s">
        <v>32</v>
      </c>
      <c r="H900" s="3" t="s">
        <v>187</v>
      </c>
      <c r="I900" s="3">
        <v>1392609</v>
      </c>
      <c r="J900" s="3" t="s">
        <v>73</v>
      </c>
      <c r="K900" s="4">
        <v>44950.695138888899</v>
      </c>
      <c r="L900" s="11" t="str">
        <f t="shared" si="73"/>
        <v>enero</v>
      </c>
      <c r="M900" s="3">
        <v>2</v>
      </c>
      <c r="N900" s="3">
        <v>2</v>
      </c>
      <c r="O900" s="3">
        <f t="shared" si="72"/>
        <v>2</v>
      </c>
      <c r="P900" s="4">
        <v>44950.705486111103</v>
      </c>
      <c r="Q900" s="2"/>
      <c r="R900" s="3" t="s">
        <v>3340</v>
      </c>
      <c r="S900" s="4">
        <v>44950.705486111103</v>
      </c>
      <c r="T900" s="3">
        <f t="shared" si="69"/>
        <v>14</v>
      </c>
      <c r="U900" s="2" t="s">
        <v>57</v>
      </c>
      <c r="V900" s="4">
        <v>44950.708043981504</v>
      </c>
      <c r="W900" s="3">
        <f t="shared" si="70"/>
        <v>3</v>
      </c>
      <c r="X900" s="3" t="s">
        <v>2424</v>
      </c>
      <c r="Y900" s="2" t="s">
        <v>2425</v>
      </c>
      <c r="Z900" s="2" t="s">
        <v>3341</v>
      </c>
      <c r="AA900" s="4">
        <v>44950.931944444397</v>
      </c>
      <c r="AB900" s="26">
        <f t="shared" si="71"/>
        <v>5</v>
      </c>
      <c r="AC900" s="1"/>
      <c r="AD900" s="3" t="s">
        <v>40</v>
      </c>
    </row>
    <row r="901" spans="1:30" ht="28.5" hidden="1" x14ac:dyDescent="0.25">
      <c r="A901" s="1" t="s">
        <v>3342</v>
      </c>
      <c r="B901" s="1" t="s">
        <v>27</v>
      </c>
      <c r="C901" s="2" t="s">
        <v>3343</v>
      </c>
      <c r="D901" s="3" t="s">
        <v>378</v>
      </c>
      <c r="E901" s="3" t="s">
        <v>30</v>
      </c>
      <c r="F901" s="2" t="s">
        <v>288</v>
      </c>
      <c r="G901" s="3" t="s">
        <v>192</v>
      </c>
      <c r="H901" s="3" t="s">
        <v>289</v>
      </c>
      <c r="I901" s="3">
        <v>1392610</v>
      </c>
      <c r="J901" s="3" t="s">
        <v>34</v>
      </c>
      <c r="K901" s="4">
        <v>44950.698611111096</v>
      </c>
      <c r="L901" s="11" t="str">
        <f t="shared" si="73"/>
        <v>enero</v>
      </c>
      <c r="M901" s="3">
        <v>1</v>
      </c>
      <c r="N901" s="3">
        <v>1</v>
      </c>
      <c r="O901" s="3">
        <f t="shared" si="72"/>
        <v>1</v>
      </c>
      <c r="P901" s="4">
        <v>44950.720462963</v>
      </c>
      <c r="Q901" s="2"/>
      <c r="R901" s="3" t="s">
        <v>374</v>
      </c>
      <c r="S901" s="4">
        <v>44950.720462963</v>
      </c>
      <c r="T901" s="3">
        <f t="shared" ref="T901:T964" si="74">ROUNDDOWN((S901-K901)*24*60,0)</f>
        <v>31</v>
      </c>
      <c r="U901" s="2" t="s">
        <v>234</v>
      </c>
      <c r="V901" s="4">
        <v>44950.721423611103</v>
      </c>
      <c r="W901" s="3">
        <f t="shared" ref="W901:W964" si="75">+IF(ISBLANK(V901),"",ROUNDDOWN((V901-S901)*24*60,0))</f>
        <v>1</v>
      </c>
      <c r="X901" s="3" t="s">
        <v>3344</v>
      </c>
      <c r="Y901" s="2" t="s">
        <v>3345</v>
      </c>
      <c r="Z901" s="2" t="s">
        <v>234</v>
      </c>
      <c r="AA901" s="4">
        <v>44952.567361111098</v>
      </c>
      <c r="AB901" s="26">
        <f t="shared" ref="AB901:AB964" si="76">+IF(ISBLANK(V901),"",IF(ISBLANK(AA901),"",_xlfn.IFS((AA901-V901)*24&lt;0,"",(AA901-V901)*24&gt;0,(ROUNDDOWN((AA901-V901)*24,0)))))</f>
        <v>44</v>
      </c>
      <c r="AC901" s="1" t="s">
        <v>78</v>
      </c>
      <c r="AD901" s="3" t="s">
        <v>40</v>
      </c>
    </row>
    <row r="902" spans="1:30" ht="42.75" hidden="1" x14ac:dyDescent="0.25">
      <c r="A902" s="1" t="s">
        <v>3346</v>
      </c>
      <c r="B902" s="1" t="s">
        <v>27</v>
      </c>
      <c r="C902" s="2" t="s">
        <v>3347</v>
      </c>
      <c r="D902" s="3" t="s">
        <v>1713</v>
      </c>
      <c r="E902" s="3" t="s">
        <v>30</v>
      </c>
      <c r="F902" s="2" t="s">
        <v>1017</v>
      </c>
      <c r="G902" s="3" t="s">
        <v>1018</v>
      </c>
      <c r="H902" s="3" t="s">
        <v>1019</v>
      </c>
      <c r="I902" s="3">
        <v>1392613</v>
      </c>
      <c r="J902" s="3" t="s">
        <v>73</v>
      </c>
      <c r="K902" s="4">
        <v>44950.708333333299</v>
      </c>
      <c r="L902" s="11" t="str">
        <f t="shared" si="73"/>
        <v>enero</v>
      </c>
      <c r="M902" s="3">
        <v>3</v>
      </c>
      <c r="N902" s="3">
        <v>3</v>
      </c>
      <c r="O902" s="3">
        <f t="shared" si="72"/>
        <v>3</v>
      </c>
      <c r="P902" s="4">
        <v>44950.719675925902</v>
      </c>
      <c r="Q902" s="2"/>
      <c r="R902" s="3" t="s">
        <v>3348</v>
      </c>
      <c r="S902" s="4">
        <v>44950.719675925902</v>
      </c>
      <c r="T902" s="3">
        <f t="shared" si="74"/>
        <v>16</v>
      </c>
      <c r="U902" s="2" t="s">
        <v>57</v>
      </c>
      <c r="V902" s="4">
        <v>44950.769641203697</v>
      </c>
      <c r="W902" s="3">
        <f t="shared" si="75"/>
        <v>71</v>
      </c>
      <c r="X902" s="3" t="s">
        <v>3349</v>
      </c>
      <c r="Y902" s="2" t="s">
        <v>3350</v>
      </c>
      <c r="Z902" s="2" t="s">
        <v>457</v>
      </c>
      <c r="AA902" s="4">
        <v>44950.875</v>
      </c>
      <c r="AB902" s="26">
        <f t="shared" si="76"/>
        <v>2</v>
      </c>
      <c r="AC902" s="1" t="s">
        <v>197</v>
      </c>
      <c r="AD902" s="3" t="s">
        <v>40</v>
      </c>
    </row>
    <row r="903" spans="1:30" ht="89.25" hidden="1" x14ac:dyDescent="0.25">
      <c r="A903" s="1" t="s">
        <v>3351</v>
      </c>
      <c r="B903" s="1" t="s">
        <v>27</v>
      </c>
      <c r="C903" s="2" t="s">
        <v>3352</v>
      </c>
      <c r="D903" s="3" t="s">
        <v>1059</v>
      </c>
      <c r="E903" s="3" t="s">
        <v>30</v>
      </c>
      <c r="F903" s="2" t="s">
        <v>53</v>
      </c>
      <c r="G903" s="3" t="s">
        <v>32</v>
      </c>
      <c r="H903" s="3" t="s">
        <v>187</v>
      </c>
      <c r="I903" s="3">
        <v>1392622</v>
      </c>
      <c r="J903" s="3" t="s">
        <v>34</v>
      </c>
      <c r="K903" s="4">
        <v>44950.832638888904</v>
      </c>
      <c r="L903" s="11" t="str">
        <f t="shared" si="73"/>
        <v>enero</v>
      </c>
      <c r="M903" s="3">
        <v>3</v>
      </c>
      <c r="N903" s="3">
        <v>3</v>
      </c>
      <c r="O903" s="3">
        <f t="shared" si="72"/>
        <v>3</v>
      </c>
      <c r="P903" s="4">
        <v>44950.851585648103</v>
      </c>
      <c r="Q903" s="2"/>
      <c r="R903" s="3" t="s">
        <v>3353</v>
      </c>
      <c r="S903" s="4">
        <v>44950.851585648103</v>
      </c>
      <c r="T903" s="3">
        <f t="shared" si="74"/>
        <v>27</v>
      </c>
      <c r="U903" s="2" t="s">
        <v>708</v>
      </c>
      <c r="V903" s="4">
        <v>44950.861087963</v>
      </c>
      <c r="W903" s="3">
        <f t="shared" si="75"/>
        <v>13</v>
      </c>
      <c r="X903" s="3" t="s">
        <v>158</v>
      </c>
      <c r="Y903" s="2" t="s">
        <v>159</v>
      </c>
      <c r="Z903" s="2" t="s">
        <v>708</v>
      </c>
      <c r="AA903" s="4">
        <v>44954.524305555598</v>
      </c>
      <c r="AB903" s="26">
        <f t="shared" si="76"/>
        <v>87</v>
      </c>
      <c r="AC903" s="1" t="s">
        <v>78</v>
      </c>
      <c r="AD903" s="3" t="s">
        <v>40</v>
      </c>
    </row>
    <row r="904" spans="1:30" ht="42.75" hidden="1" x14ac:dyDescent="0.25">
      <c r="A904" s="1" t="s">
        <v>3354</v>
      </c>
      <c r="B904" s="1" t="s">
        <v>27</v>
      </c>
      <c r="C904" s="2" t="s">
        <v>3355</v>
      </c>
      <c r="D904" s="3" t="s">
        <v>87</v>
      </c>
      <c r="E904" s="3" t="s">
        <v>30</v>
      </c>
      <c r="F904" s="2" t="s">
        <v>44</v>
      </c>
      <c r="G904" s="3" t="s">
        <v>32</v>
      </c>
      <c r="H904" s="3" t="s">
        <v>33</v>
      </c>
      <c r="I904" s="3">
        <v>1392623</v>
      </c>
      <c r="J904" s="3" t="s">
        <v>73</v>
      </c>
      <c r="K904" s="4">
        <v>44950.855555555601</v>
      </c>
      <c r="L904" s="11" t="str">
        <f t="shared" si="73"/>
        <v>enero</v>
      </c>
      <c r="M904" s="3">
        <v>3</v>
      </c>
      <c r="N904" s="3">
        <v>3</v>
      </c>
      <c r="O904" s="3">
        <f t="shared" si="72"/>
        <v>3</v>
      </c>
      <c r="P904" s="4">
        <v>44950.896168981497</v>
      </c>
      <c r="Q904" s="2"/>
      <c r="R904" s="3" t="s">
        <v>3356</v>
      </c>
      <c r="S904" s="4">
        <v>44950.896168981497</v>
      </c>
      <c r="T904" s="3">
        <f t="shared" si="74"/>
        <v>58</v>
      </c>
      <c r="U904" s="2" t="s">
        <v>457</v>
      </c>
      <c r="V904" s="4">
        <v>44950.897789351897</v>
      </c>
      <c r="W904" s="3">
        <f t="shared" si="75"/>
        <v>2</v>
      </c>
      <c r="X904" s="3" t="s">
        <v>3357</v>
      </c>
      <c r="Y904" s="2" t="s">
        <v>3358</v>
      </c>
      <c r="Z904" s="2" t="s">
        <v>457</v>
      </c>
      <c r="AA904" s="4">
        <v>44950.927777777797</v>
      </c>
      <c r="AB904" s="26">
        <f t="shared" si="76"/>
        <v>0</v>
      </c>
      <c r="AC904" s="1" t="s">
        <v>197</v>
      </c>
      <c r="AD904" s="3" t="s">
        <v>40</v>
      </c>
    </row>
    <row r="905" spans="1:30" ht="114.75" hidden="1" x14ac:dyDescent="0.25">
      <c r="A905" s="1" t="s">
        <v>3359</v>
      </c>
      <c r="B905" s="1" t="s">
        <v>27</v>
      </c>
      <c r="C905" s="2" t="s">
        <v>3360</v>
      </c>
      <c r="D905" s="3" t="s">
        <v>135</v>
      </c>
      <c r="E905" s="3" t="s">
        <v>30</v>
      </c>
      <c r="F905" s="2" t="s">
        <v>82</v>
      </c>
      <c r="G905" s="3" t="s">
        <v>54</v>
      </c>
      <c r="H905" s="3" t="s">
        <v>83</v>
      </c>
      <c r="I905" s="3">
        <v>1392625</v>
      </c>
      <c r="J905" s="3" t="s">
        <v>34</v>
      </c>
      <c r="K905" s="4">
        <v>44950.902777777803</v>
      </c>
      <c r="L905" s="11" t="str">
        <f t="shared" si="73"/>
        <v>enero</v>
      </c>
      <c r="M905" s="3">
        <v>2</v>
      </c>
      <c r="N905" s="3">
        <v>2</v>
      </c>
      <c r="O905" s="3">
        <f t="shared" si="72"/>
        <v>2</v>
      </c>
      <c r="P905" s="4">
        <v>44950.928622685198</v>
      </c>
      <c r="Q905" s="2"/>
      <c r="R905" s="3" t="s">
        <v>3361</v>
      </c>
      <c r="S905" s="4">
        <v>44950.928622685198</v>
      </c>
      <c r="T905" s="3">
        <f t="shared" si="74"/>
        <v>37</v>
      </c>
      <c r="U905" s="2" t="s">
        <v>708</v>
      </c>
      <c r="V905" s="4">
        <v>44950.930520833303</v>
      </c>
      <c r="W905" s="3">
        <f t="shared" si="75"/>
        <v>2</v>
      </c>
      <c r="X905" s="3" t="s">
        <v>3362</v>
      </c>
      <c r="Y905" s="2" t="s">
        <v>3363</v>
      </c>
      <c r="Z905" s="2" t="s">
        <v>708</v>
      </c>
      <c r="AA905" s="4">
        <v>44957.5534722222</v>
      </c>
      <c r="AB905" s="26">
        <f t="shared" si="76"/>
        <v>158</v>
      </c>
      <c r="AC905" s="1" t="s">
        <v>125</v>
      </c>
      <c r="AD905" s="3" t="s">
        <v>40</v>
      </c>
    </row>
    <row r="906" spans="1:30" ht="42.75" hidden="1" x14ac:dyDescent="0.25">
      <c r="A906" s="1" t="s">
        <v>1045</v>
      </c>
      <c r="B906" s="1" t="s">
        <v>27</v>
      </c>
      <c r="C906" s="2" t="s">
        <v>1046</v>
      </c>
      <c r="D906" s="3" t="s">
        <v>257</v>
      </c>
      <c r="E906" s="3" t="s">
        <v>30</v>
      </c>
      <c r="F906" s="2" t="s">
        <v>82</v>
      </c>
      <c r="G906" s="3" t="s">
        <v>54</v>
      </c>
      <c r="H906" s="3" t="s">
        <v>83</v>
      </c>
      <c r="I906" s="3">
        <v>1392627</v>
      </c>
      <c r="J906" s="3" t="s">
        <v>34</v>
      </c>
      <c r="K906" s="4">
        <v>44950.918749999997</v>
      </c>
      <c r="L906" s="11" t="str">
        <f t="shared" si="73"/>
        <v>enero</v>
      </c>
      <c r="M906" s="3">
        <v>2</v>
      </c>
      <c r="N906" s="3">
        <v>2</v>
      </c>
      <c r="O906" s="3">
        <f t="shared" si="72"/>
        <v>2</v>
      </c>
      <c r="P906" s="4">
        <v>44950.927847222199</v>
      </c>
      <c r="Q906" s="2"/>
      <c r="R906" s="3" t="s">
        <v>3364</v>
      </c>
      <c r="S906" s="4">
        <v>44950.927847222199</v>
      </c>
      <c r="T906" s="3">
        <f t="shared" si="74"/>
        <v>13</v>
      </c>
      <c r="U906" s="2" t="s">
        <v>457</v>
      </c>
      <c r="V906" s="4">
        <v>44950.928912037001</v>
      </c>
      <c r="W906" s="3">
        <f t="shared" si="75"/>
        <v>1</v>
      </c>
      <c r="X906" s="3" t="s">
        <v>37</v>
      </c>
      <c r="Y906" s="2" t="s">
        <v>38</v>
      </c>
      <c r="Z906" s="2" t="s">
        <v>457</v>
      </c>
      <c r="AA906" s="4">
        <v>44951.952777777798</v>
      </c>
      <c r="AB906" s="26">
        <f t="shared" si="76"/>
        <v>24</v>
      </c>
      <c r="AC906" s="1" t="s">
        <v>144</v>
      </c>
      <c r="AD906" s="3" t="s">
        <v>40</v>
      </c>
    </row>
    <row r="907" spans="1:30" ht="178.5" hidden="1" x14ac:dyDescent="0.25">
      <c r="A907" s="1" t="s">
        <v>3365</v>
      </c>
      <c r="B907" s="1" t="s">
        <v>27</v>
      </c>
      <c r="C907" s="2" t="s">
        <v>3366</v>
      </c>
      <c r="D907" s="3" t="s">
        <v>745</v>
      </c>
      <c r="E907" s="3" t="s">
        <v>30</v>
      </c>
      <c r="F907" s="2" t="s">
        <v>53</v>
      </c>
      <c r="G907" s="3" t="s">
        <v>54</v>
      </c>
      <c r="H907" s="3" t="s">
        <v>100</v>
      </c>
      <c r="I907" s="3">
        <v>1392629</v>
      </c>
      <c r="J907" s="3" t="s">
        <v>34</v>
      </c>
      <c r="K907" s="4">
        <v>44950.944444444402</v>
      </c>
      <c r="L907" s="11" t="str">
        <f t="shared" si="73"/>
        <v>enero</v>
      </c>
      <c r="M907" s="3">
        <v>2</v>
      </c>
      <c r="N907" s="3">
        <v>2</v>
      </c>
      <c r="O907" s="3">
        <f t="shared" si="72"/>
        <v>2</v>
      </c>
      <c r="P907" s="4">
        <v>44950.955451388902</v>
      </c>
      <c r="Q907" s="2"/>
      <c r="R907" s="3" t="s">
        <v>3367</v>
      </c>
      <c r="S907" s="4">
        <v>44950.955451388902</v>
      </c>
      <c r="T907" s="3">
        <f t="shared" si="74"/>
        <v>15</v>
      </c>
      <c r="U907" s="2" t="s">
        <v>102</v>
      </c>
      <c r="V907" s="4">
        <v>44950.959224537</v>
      </c>
      <c r="W907" s="3">
        <f t="shared" si="75"/>
        <v>5</v>
      </c>
      <c r="X907" s="3" t="s">
        <v>1163</v>
      </c>
      <c r="Y907" s="2" t="s">
        <v>509</v>
      </c>
      <c r="Z907" s="2" t="s">
        <v>102</v>
      </c>
      <c r="AA907" s="4">
        <v>44953.636111111096</v>
      </c>
      <c r="AB907" s="26">
        <f t="shared" si="76"/>
        <v>64</v>
      </c>
      <c r="AC907" s="1" t="s">
        <v>125</v>
      </c>
      <c r="AD907" s="3" t="s">
        <v>40</v>
      </c>
    </row>
    <row r="908" spans="1:30" ht="28.5" hidden="1" x14ac:dyDescent="0.25">
      <c r="A908" s="1" t="s">
        <v>3368</v>
      </c>
      <c r="B908" s="1" t="s">
        <v>27</v>
      </c>
      <c r="C908" s="2" t="s">
        <v>3369</v>
      </c>
      <c r="D908" s="3" t="s">
        <v>119</v>
      </c>
      <c r="E908" s="3" t="s">
        <v>30</v>
      </c>
      <c r="F908" s="2" t="s">
        <v>44</v>
      </c>
      <c r="G908" s="3" t="s">
        <v>32</v>
      </c>
      <c r="H908" s="3" t="s">
        <v>45</v>
      </c>
      <c r="I908" s="3">
        <v>1392630</v>
      </c>
      <c r="J908" s="3" t="s">
        <v>34</v>
      </c>
      <c r="K908" s="4">
        <v>44950.949305555601</v>
      </c>
      <c r="L908" s="11" t="str">
        <f t="shared" si="73"/>
        <v>enero</v>
      </c>
      <c r="M908" s="3">
        <v>2</v>
      </c>
      <c r="N908" s="3">
        <v>2</v>
      </c>
      <c r="O908" s="3">
        <f t="shared" si="72"/>
        <v>2</v>
      </c>
      <c r="P908" s="4">
        <v>44950.995289351798</v>
      </c>
      <c r="Q908" s="2"/>
      <c r="R908" s="3" t="s">
        <v>3370</v>
      </c>
      <c r="S908" s="4">
        <v>44950.995289351798</v>
      </c>
      <c r="T908" s="3">
        <f t="shared" si="74"/>
        <v>66</v>
      </c>
      <c r="U908" s="2" t="s">
        <v>457</v>
      </c>
      <c r="V908" s="4">
        <v>44951.052129629599</v>
      </c>
      <c r="W908" s="3">
        <f t="shared" si="75"/>
        <v>81</v>
      </c>
      <c r="X908" s="3" t="s">
        <v>91</v>
      </c>
      <c r="Y908" s="2" t="s">
        <v>92</v>
      </c>
      <c r="Z908" s="2" t="s">
        <v>457</v>
      </c>
      <c r="AA908" s="4">
        <v>44956.538888888899</v>
      </c>
      <c r="AB908" s="26">
        <f t="shared" si="76"/>
        <v>131</v>
      </c>
      <c r="AC908" s="1" t="s">
        <v>78</v>
      </c>
      <c r="AD908" s="3" t="s">
        <v>40</v>
      </c>
    </row>
    <row r="909" spans="1:30" ht="51" hidden="1" x14ac:dyDescent="0.25">
      <c r="A909" s="1" t="s">
        <v>3371</v>
      </c>
      <c r="B909" s="1" t="s">
        <v>27</v>
      </c>
      <c r="C909" s="2" t="s">
        <v>3372</v>
      </c>
      <c r="D909" s="3" t="s">
        <v>99</v>
      </c>
      <c r="E909" s="3" t="s">
        <v>30</v>
      </c>
      <c r="F909" s="2" t="s">
        <v>82</v>
      </c>
      <c r="G909" s="3" t="s">
        <v>54</v>
      </c>
      <c r="H909" s="3" t="s">
        <v>83</v>
      </c>
      <c r="I909" s="3">
        <v>1392631</v>
      </c>
      <c r="J909" s="3" t="s">
        <v>34</v>
      </c>
      <c r="K909" s="4">
        <v>44950.953472222202</v>
      </c>
      <c r="L909" s="11" t="str">
        <f t="shared" si="73"/>
        <v>enero</v>
      </c>
      <c r="M909" s="3">
        <v>3</v>
      </c>
      <c r="N909" s="3">
        <v>3</v>
      </c>
      <c r="O909" s="3">
        <f t="shared" si="72"/>
        <v>3</v>
      </c>
      <c r="P909" s="4">
        <v>44951.004247685203</v>
      </c>
      <c r="Q909" s="2"/>
      <c r="R909" s="3" t="s">
        <v>3373</v>
      </c>
      <c r="S909" s="4">
        <v>44951.004247685203</v>
      </c>
      <c r="T909" s="3">
        <f t="shared" si="74"/>
        <v>73</v>
      </c>
      <c r="U909" s="2" t="s">
        <v>708</v>
      </c>
      <c r="V909" s="4">
        <v>44951.026770833298</v>
      </c>
      <c r="W909" s="3">
        <f t="shared" si="75"/>
        <v>32</v>
      </c>
      <c r="X909" s="3" t="s">
        <v>37</v>
      </c>
      <c r="Y909" s="2" t="s">
        <v>38</v>
      </c>
      <c r="Z909" s="2" t="s">
        <v>708</v>
      </c>
      <c r="AA909" s="4">
        <v>44952.449305555601</v>
      </c>
      <c r="AB909" s="26">
        <f t="shared" si="76"/>
        <v>34</v>
      </c>
      <c r="AC909" s="1" t="s">
        <v>144</v>
      </c>
      <c r="AD909" s="3" t="s">
        <v>40</v>
      </c>
    </row>
    <row r="910" spans="1:30" ht="28.5" hidden="1" x14ac:dyDescent="0.25">
      <c r="A910" s="1" t="s">
        <v>3374</v>
      </c>
      <c r="B910" s="1" t="s">
        <v>27</v>
      </c>
      <c r="C910" s="2" t="s">
        <v>3375</v>
      </c>
      <c r="D910" s="3" t="s">
        <v>63</v>
      </c>
      <c r="E910" s="3" t="s">
        <v>30</v>
      </c>
      <c r="F910" s="2" t="s">
        <v>53</v>
      </c>
      <c r="G910" s="3" t="s">
        <v>54</v>
      </c>
      <c r="H910" s="3" t="s">
        <v>100</v>
      </c>
      <c r="I910" s="3">
        <v>1392633</v>
      </c>
      <c r="J910" s="3" t="s">
        <v>34</v>
      </c>
      <c r="K910" s="4">
        <v>44950.984722222202</v>
      </c>
      <c r="L910" s="11" t="str">
        <f t="shared" si="73"/>
        <v>enero</v>
      </c>
      <c r="M910" s="3">
        <v>1</v>
      </c>
      <c r="N910" s="3">
        <v>1</v>
      </c>
      <c r="O910" s="3">
        <f t="shared" si="72"/>
        <v>1</v>
      </c>
      <c r="P910" s="4">
        <v>44950.999062499999</v>
      </c>
      <c r="Q910" s="2"/>
      <c r="R910" s="3" t="s">
        <v>3376</v>
      </c>
      <c r="S910" s="4">
        <v>44950.999062499999</v>
      </c>
      <c r="T910" s="3">
        <f t="shared" si="74"/>
        <v>20</v>
      </c>
      <c r="U910" s="2" t="s">
        <v>457</v>
      </c>
      <c r="V910" s="4">
        <v>44951.010798611103</v>
      </c>
      <c r="W910" s="3">
        <f t="shared" si="75"/>
        <v>16</v>
      </c>
      <c r="X910" s="3" t="s">
        <v>938</v>
      </c>
      <c r="Y910" s="2" t="s">
        <v>939</v>
      </c>
      <c r="Z910" s="2" t="s">
        <v>457</v>
      </c>
      <c r="AA910" s="4">
        <v>44958.180555555598</v>
      </c>
      <c r="AB910" s="26">
        <f t="shared" si="76"/>
        <v>172</v>
      </c>
      <c r="AC910" s="1" t="s">
        <v>39</v>
      </c>
      <c r="AD910" s="3" t="s">
        <v>68</v>
      </c>
    </row>
    <row r="911" spans="1:30" ht="76.5" hidden="1" x14ac:dyDescent="0.25">
      <c r="A911" s="1" t="s">
        <v>3377</v>
      </c>
      <c r="B911" s="1" t="s">
        <v>27</v>
      </c>
      <c r="C911" s="2" t="s">
        <v>3378</v>
      </c>
      <c r="D911" s="3" t="s">
        <v>257</v>
      </c>
      <c r="E911" s="3" t="s">
        <v>30</v>
      </c>
      <c r="F911" s="2" t="s">
        <v>64</v>
      </c>
      <c r="G911" s="3" t="s">
        <v>32</v>
      </c>
      <c r="H911" s="3" t="s">
        <v>33</v>
      </c>
      <c r="I911" s="3">
        <v>1392635</v>
      </c>
      <c r="J911" s="3" t="s">
        <v>34</v>
      </c>
      <c r="K911" s="4">
        <v>44951.029861111099</v>
      </c>
      <c r="L911" s="11" t="str">
        <f t="shared" si="73"/>
        <v>enero</v>
      </c>
      <c r="M911" s="3">
        <v>3</v>
      </c>
      <c r="N911" s="3">
        <v>3</v>
      </c>
      <c r="O911" s="3">
        <f t="shared" si="72"/>
        <v>3</v>
      </c>
      <c r="P911" s="4">
        <v>44951.037233796298</v>
      </c>
      <c r="Q911" s="2"/>
      <c r="R911" s="3" t="s">
        <v>3379</v>
      </c>
      <c r="S911" s="4">
        <v>44951.037233796298</v>
      </c>
      <c r="T911" s="3">
        <f t="shared" si="74"/>
        <v>10</v>
      </c>
      <c r="U911" s="2" t="s">
        <v>708</v>
      </c>
      <c r="V911" s="4">
        <v>44951.119189814803</v>
      </c>
      <c r="W911" s="3">
        <f t="shared" si="75"/>
        <v>118</v>
      </c>
      <c r="X911" s="3" t="s">
        <v>103</v>
      </c>
      <c r="Y911" s="2" t="s">
        <v>104</v>
      </c>
      <c r="Z911" s="2" t="s">
        <v>708</v>
      </c>
      <c r="AA911" s="4">
        <v>44951.573611111096</v>
      </c>
      <c r="AB911" s="26">
        <f t="shared" si="76"/>
        <v>10</v>
      </c>
      <c r="AC911" s="1" t="s">
        <v>78</v>
      </c>
      <c r="AD911" s="3" t="s">
        <v>40</v>
      </c>
    </row>
    <row r="912" spans="1:30" ht="76.5" hidden="1" x14ac:dyDescent="0.25">
      <c r="A912" s="1" t="s">
        <v>3380</v>
      </c>
      <c r="B912" s="1" t="s">
        <v>27</v>
      </c>
      <c r="C912" s="2" t="s">
        <v>3381</v>
      </c>
      <c r="D912" s="3" t="s">
        <v>422</v>
      </c>
      <c r="E912" s="3" t="s">
        <v>30</v>
      </c>
      <c r="F912" s="2" t="s">
        <v>82</v>
      </c>
      <c r="G912" s="3" t="s">
        <v>54</v>
      </c>
      <c r="H912" s="3" t="s">
        <v>83</v>
      </c>
      <c r="I912" s="3">
        <v>1392636</v>
      </c>
      <c r="J912" s="3" t="s">
        <v>34</v>
      </c>
      <c r="K912" s="4">
        <v>44951.039583333302</v>
      </c>
      <c r="L912" s="11" t="str">
        <f t="shared" si="73"/>
        <v>enero</v>
      </c>
      <c r="M912" s="3">
        <v>2</v>
      </c>
      <c r="N912" s="3">
        <v>2</v>
      </c>
      <c r="O912" s="3">
        <f t="shared" si="72"/>
        <v>2</v>
      </c>
      <c r="P912" s="4">
        <v>44951.106585648202</v>
      </c>
      <c r="Q912" s="2"/>
      <c r="R912" s="3" t="s">
        <v>3382</v>
      </c>
      <c r="S912" s="4">
        <v>44951.106585648202</v>
      </c>
      <c r="T912" s="3">
        <f t="shared" si="74"/>
        <v>96</v>
      </c>
      <c r="U912" s="2" t="s">
        <v>102</v>
      </c>
      <c r="V912" s="4">
        <v>44951.108773148102</v>
      </c>
      <c r="W912" s="3">
        <f t="shared" si="75"/>
        <v>3</v>
      </c>
      <c r="X912" s="3" t="s">
        <v>103</v>
      </c>
      <c r="Y912" s="2" t="s">
        <v>104</v>
      </c>
      <c r="Z912" s="2" t="s">
        <v>102</v>
      </c>
      <c r="AA912" s="4">
        <v>44952.984027777798</v>
      </c>
      <c r="AB912" s="26">
        <f t="shared" si="76"/>
        <v>45</v>
      </c>
      <c r="AC912" s="1" t="s">
        <v>78</v>
      </c>
      <c r="AD912" s="3" t="s">
        <v>40</v>
      </c>
    </row>
    <row r="913" spans="1:30" ht="38.25" hidden="1" x14ac:dyDescent="0.25">
      <c r="A913" s="1" t="s">
        <v>3383</v>
      </c>
      <c r="B913" s="1" t="s">
        <v>27</v>
      </c>
      <c r="C913" s="2" t="s">
        <v>3384</v>
      </c>
      <c r="D913" s="3" t="s">
        <v>479</v>
      </c>
      <c r="E913" s="3" t="s">
        <v>30</v>
      </c>
      <c r="F913" s="2" t="s">
        <v>53</v>
      </c>
      <c r="G913" s="3" t="s">
        <v>54</v>
      </c>
      <c r="H913" s="3" t="s">
        <v>100</v>
      </c>
      <c r="I913" s="3">
        <v>1392637</v>
      </c>
      <c r="J913" s="3" t="s">
        <v>34</v>
      </c>
      <c r="K913" s="4">
        <v>44951.050694444399</v>
      </c>
      <c r="L913" s="11" t="str">
        <f t="shared" si="73"/>
        <v>enero</v>
      </c>
      <c r="M913" s="3">
        <v>3</v>
      </c>
      <c r="N913" s="3">
        <v>3</v>
      </c>
      <c r="O913" s="3">
        <f t="shared" si="72"/>
        <v>3</v>
      </c>
      <c r="P913" s="4">
        <v>44951.080300925903</v>
      </c>
      <c r="Q913" s="2"/>
      <c r="R913" s="3" t="s">
        <v>3385</v>
      </c>
      <c r="S913" s="4">
        <v>44951.080300925903</v>
      </c>
      <c r="T913" s="3">
        <f t="shared" si="74"/>
        <v>42</v>
      </c>
      <c r="U913" s="2" t="s">
        <v>457</v>
      </c>
      <c r="V913" s="4">
        <v>44951.0924421296</v>
      </c>
      <c r="W913" s="3">
        <f t="shared" si="75"/>
        <v>17</v>
      </c>
      <c r="X913" s="3" t="s">
        <v>418</v>
      </c>
      <c r="Y913" s="2" t="s">
        <v>419</v>
      </c>
      <c r="Z913" s="2" t="s">
        <v>457</v>
      </c>
      <c r="AA913" s="4">
        <v>44956.488888888904</v>
      </c>
      <c r="AB913" s="26">
        <f t="shared" si="76"/>
        <v>129</v>
      </c>
      <c r="AC913" s="1" t="s">
        <v>78</v>
      </c>
      <c r="AD913" s="3" t="s">
        <v>40</v>
      </c>
    </row>
    <row r="914" spans="1:30" ht="38.25" hidden="1" x14ac:dyDescent="0.25">
      <c r="A914" s="1" t="s">
        <v>3386</v>
      </c>
      <c r="B914" s="1" t="s">
        <v>27</v>
      </c>
      <c r="C914" s="2" t="s">
        <v>3387</v>
      </c>
      <c r="D914" s="3" t="s">
        <v>924</v>
      </c>
      <c r="E914" s="3" t="s">
        <v>30</v>
      </c>
      <c r="F914" s="2" t="s">
        <v>64</v>
      </c>
      <c r="G914" s="3" t="s">
        <v>32</v>
      </c>
      <c r="H914" s="3" t="s">
        <v>33</v>
      </c>
      <c r="I914" s="3">
        <v>1392638</v>
      </c>
      <c r="J914" s="3" t="s">
        <v>34</v>
      </c>
      <c r="K914" s="4">
        <v>44951.054861111101</v>
      </c>
      <c r="L914" s="11" t="str">
        <f t="shared" si="73"/>
        <v>enero</v>
      </c>
      <c r="M914" s="3">
        <v>3</v>
      </c>
      <c r="N914" s="3">
        <v>3</v>
      </c>
      <c r="O914" s="3">
        <f t="shared" si="72"/>
        <v>3</v>
      </c>
      <c r="P914" s="4">
        <v>44951.090451388904</v>
      </c>
      <c r="Q914" s="2"/>
      <c r="R914" s="3" t="s">
        <v>3388</v>
      </c>
      <c r="S914" s="4">
        <v>44951.090451388904</v>
      </c>
      <c r="T914" s="3">
        <f t="shared" si="74"/>
        <v>51</v>
      </c>
      <c r="U914" s="2" t="s">
        <v>457</v>
      </c>
      <c r="V914" s="4">
        <v>44951.126203703701</v>
      </c>
      <c r="W914" s="3">
        <f t="shared" si="75"/>
        <v>51</v>
      </c>
      <c r="X914" s="3" t="s">
        <v>3389</v>
      </c>
      <c r="Y914" s="2" t="s">
        <v>3390</v>
      </c>
      <c r="Z914" s="2" t="s">
        <v>457</v>
      </c>
      <c r="AA914" s="4">
        <v>44952.670138888898</v>
      </c>
      <c r="AB914" s="26">
        <f t="shared" si="76"/>
        <v>37</v>
      </c>
      <c r="AC914" s="1" t="s">
        <v>78</v>
      </c>
      <c r="AD914" s="3" t="s">
        <v>40</v>
      </c>
    </row>
    <row r="915" spans="1:30" ht="63.75" hidden="1" x14ac:dyDescent="0.25">
      <c r="A915" s="1" t="s">
        <v>3391</v>
      </c>
      <c r="B915" s="1" t="s">
        <v>27</v>
      </c>
      <c r="C915" s="2" t="s">
        <v>3392</v>
      </c>
      <c r="D915" s="3" t="s">
        <v>2001</v>
      </c>
      <c r="E915" s="3" t="s">
        <v>30</v>
      </c>
      <c r="F915" s="2" t="s">
        <v>82</v>
      </c>
      <c r="G915" s="3" t="s">
        <v>54</v>
      </c>
      <c r="H915" s="3" t="s">
        <v>83</v>
      </c>
      <c r="I915" s="3">
        <v>1392639</v>
      </c>
      <c r="J915" s="3" t="s">
        <v>34</v>
      </c>
      <c r="K915" s="4">
        <v>44951.118750000001</v>
      </c>
      <c r="L915" s="11" t="str">
        <f t="shared" si="73"/>
        <v>enero</v>
      </c>
      <c r="M915" s="3">
        <v>3</v>
      </c>
      <c r="N915" s="3">
        <v>3</v>
      </c>
      <c r="O915" s="3">
        <f t="shared" si="72"/>
        <v>3</v>
      </c>
      <c r="P915" s="4">
        <v>44951.1867361111</v>
      </c>
      <c r="Q915" s="2"/>
      <c r="R915" s="3" t="s">
        <v>3393</v>
      </c>
      <c r="S915" s="4">
        <v>44951.1867361111</v>
      </c>
      <c r="T915" s="3">
        <f t="shared" si="74"/>
        <v>97</v>
      </c>
      <c r="U915" s="2" t="s">
        <v>708</v>
      </c>
      <c r="V915" s="4">
        <v>44951.219953703701</v>
      </c>
      <c r="W915" s="3">
        <f t="shared" si="75"/>
        <v>47</v>
      </c>
      <c r="X915" s="3" t="s">
        <v>174</v>
      </c>
      <c r="Y915" s="2" t="s">
        <v>175</v>
      </c>
      <c r="Z915" s="2" t="s">
        <v>708</v>
      </c>
      <c r="AA915" s="4">
        <v>44952.5444444444</v>
      </c>
      <c r="AB915" s="26">
        <f t="shared" si="76"/>
        <v>31</v>
      </c>
      <c r="AC915" s="1" t="s">
        <v>78</v>
      </c>
      <c r="AD915" s="3" t="s">
        <v>40</v>
      </c>
    </row>
    <row r="916" spans="1:30" ht="28.5" hidden="1" x14ac:dyDescent="0.25">
      <c r="A916" s="1" t="s">
        <v>3394</v>
      </c>
      <c r="B916" s="1" t="s">
        <v>27</v>
      </c>
      <c r="C916" s="2" t="s">
        <v>3395</v>
      </c>
      <c r="D916" s="3" t="s">
        <v>794</v>
      </c>
      <c r="E916" s="3" t="s">
        <v>30</v>
      </c>
      <c r="F916" s="2" t="s">
        <v>44</v>
      </c>
      <c r="G916" s="3" t="s">
        <v>32</v>
      </c>
      <c r="H916" s="3" t="s">
        <v>33</v>
      </c>
      <c r="I916" s="3">
        <v>1392641</v>
      </c>
      <c r="J916" s="3" t="s">
        <v>34</v>
      </c>
      <c r="K916" s="4">
        <v>44951.213888888902</v>
      </c>
      <c r="L916" s="11" t="str">
        <f t="shared" si="73"/>
        <v>enero</v>
      </c>
      <c r="M916" s="3">
        <v>1</v>
      </c>
      <c r="N916" s="3">
        <v>1</v>
      </c>
      <c r="O916" s="3">
        <f t="shared" si="72"/>
        <v>1</v>
      </c>
      <c r="P916" s="4">
        <v>44951.220428240696</v>
      </c>
      <c r="Q916" s="2"/>
      <c r="R916" s="3" t="s">
        <v>3396</v>
      </c>
      <c r="S916" s="4">
        <v>44951.220428240696</v>
      </c>
      <c r="T916" s="3">
        <f t="shared" si="74"/>
        <v>9</v>
      </c>
      <c r="U916" s="2" t="s">
        <v>457</v>
      </c>
      <c r="V916" s="4">
        <v>44951.224618055603</v>
      </c>
      <c r="W916" s="3">
        <f t="shared" si="75"/>
        <v>6</v>
      </c>
      <c r="X916" s="3" t="s">
        <v>938</v>
      </c>
      <c r="Y916" s="2" t="s">
        <v>939</v>
      </c>
      <c r="Z916" s="2" t="s">
        <v>457</v>
      </c>
      <c r="AA916" s="4">
        <v>44957.567361111098</v>
      </c>
      <c r="AB916" s="26">
        <f t="shared" si="76"/>
        <v>152</v>
      </c>
      <c r="AC916" s="1" t="s">
        <v>125</v>
      </c>
      <c r="AD916" s="3" t="s">
        <v>40</v>
      </c>
    </row>
    <row r="917" spans="1:30" ht="51" hidden="1" x14ac:dyDescent="0.25">
      <c r="A917" s="1" t="s">
        <v>3397</v>
      </c>
      <c r="B917" s="1" t="s">
        <v>27</v>
      </c>
      <c r="C917" s="2" t="s">
        <v>3398</v>
      </c>
      <c r="D917" s="3" t="s">
        <v>206</v>
      </c>
      <c r="E917" s="3" t="s">
        <v>30</v>
      </c>
      <c r="F917" s="2" t="s">
        <v>53</v>
      </c>
      <c r="G917" s="3" t="s">
        <v>32</v>
      </c>
      <c r="H917" s="3" t="s">
        <v>129</v>
      </c>
      <c r="I917" s="3">
        <v>1392778</v>
      </c>
      <c r="J917" s="3" t="s">
        <v>34</v>
      </c>
      <c r="K917" s="4">
        <v>44951.327083333301</v>
      </c>
      <c r="L917" s="11" t="str">
        <f t="shared" si="73"/>
        <v>enero</v>
      </c>
      <c r="M917" s="3">
        <v>2</v>
      </c>
      <c r="N917" s="3">
        <v>2</v>
      </c>
      <c r="O917" s="3">
        <f t="shared" si="72"/>
        <v>2</v>
      </c>
      <c r="P917" s="4">
        <v>44951.3308680556</v>
      </c>
      <c r="Q917" s="2"/>
      <c r="R917" s="3" t="s">
        <v>3399</v>
      </c>
      <c r="S917" s="4">
        <v>44951.3308680556</v>
      </c>
      <c r="T917" s="3">
        <f t="shared" si="74"/>
        <v>5</v>
      </c>
      <c r="U917" s="2" t="s">
        <v>445</v>
      </c>
      <c r="V917" s="4">
        <v>44951.342094907399</v>
      </c>
      <c r="W917" s="3">
        <f t="shared" si="75"/>
        <v>16</v>
      </c>
      <c r="X917" s="3" t="s">
        <v>103</v>
      </c>
      <c r="Y917" s="2" t="s">
        <v>104</v>
      </c>
      <c r="Z917" s="2" t="s">
        <v>445</v>
      </c>
      <c r="AA917" s="4">
        <v>44953.523611111101</v>
      </c>
      <c r="AB917" s="26">
        <f t="shared" si="76"/>
        <v>52</v>
      </c>
      <c r="AC917" s="1" t="s">
        <v>78</v>
      </c>
      <c r="AD917" s="3" t="s">
        <v>40</v>
      </c>
    </row>
    <row r="918" spans="1:30" ht="153" hidden="1" x14ac:dyDescent="0.25">
      <c r="A918" s="1" t="s">
        <v>3400</v>
      </c>
      <c r="B918" s="1" t="s">
        <v>27</v>
      </c>
      <c r="C918" s="2" t="s">
        <v>3401</v>
      </c>
      <c r="D918" s="3" t="s">
        <v>1059</v>
      </c>
      <c r="E918" s="3" t="s">
        <v>30</v>
      </c>
      <c r="F918" s="2" t="s">
        <v>44</v>
      </c>
      <c r="G918" s="3" t="s">
        <v>32</v>
      </c>
      <c r="H918" s="3" t="s">
        <v>33</v>
      </c>
      <c r="I918" s="3">
        <v>1392824</v>
      </c>
      <c r="J918" s="3" t="s">
        <v>34</v>
      </c>
      <c r="K918" s="4">
        <v>44951.35</v>
      </c>
      <c r="L918" s="11" t="str">
        <f t="shared" si="73"/>
        <v>enero</v>
      </c>
      <c r="M918" s="3">
        <v>3</v>
      </c>
      <c r="N918" s="3">
        <v>3</v>
      </c>
      <c r="O918" s="3">
        <f t="shared" si="72"/>
        <v>3</v>
      </c>
      <c r="P918" s="4">
        <v>44951.359490740702</v>
      </c>
      <c r="Q918" s="2"/>
      <c r="R918" s="3" t="s">
        <v>3402</v>
      </c>
      <c r="S918" s="4">
        <v>44951.359490740702</v>
      </c>
      <c r="T918" s="3">
        <f t="shared" si="74"/>
        <v>13</v>
      </c>
      <c r="U918" s="2" t="s">
        <v>1132</v>
      </c>
      <c r="V918" s="4">
        <v>44951.361828703702</v>
      </c>
      <c r="W918" s="3">
        <f t="shared" si="75"/>
        <v>3</v>
      </c>
      <c r="X918" s="3" t="s">
        <v>103</v>
      </c>
      <c r="Y918" s="2" t="s">
        <v>104</v>
      </c>
      <c r="Z918" s="2" t="s">
        <v>143</v>
      </c>
      <c r="AA918" s="4">
        <v>44951.578472222202</v>
      </c>
      <c r="AB918" s="26">
        <f t="shared" si="76"/>
        <v>5</v>
      </c>
      <c r="AC918" s="1" t="s">
        <v>78</v>
      </c>
      <c r="AD918" s="3" t="s">
        <v>40</v>
      </c>
    </row>
    <row r="919" spans="1:30" ht="191.25" hidden="1" x14ac:dyDescent="0.25">
      <c r="A919" s="1" t="s">
        <v>3403</v>
      </c>
      <c r="B919" s="1" t="s">
        <v>27</v>
      </c>
      <c r="C919" s="2" t="s">
        <v>3404</v>
      </c>
      <c r="D919" s="3" t="s">
        <v>316</v>
      </c>
      <c r="E919" s="3" t="s">
        <v>30</v>
      </c>
      <c r="F919" s="2" t="s">
        <v>31</v>
      </c>
      <c r="G919" s="3" t="s">
        <v>32</v>
      </c>
      <c r="H919" s="3" t="s">
        <v>89</v>
      </c>
      <c r="I919" s="3">
        <v>1392870</v>
      </c>
      <c r="J919" s="3" t="s">
        <v>34</v>
      </c>
      <c r="K919" s="4">
        <v>44951.368750000001</v>
      </c>
      <c r="L919" s="11" t="str">
        <f t="shared" si="73"/>
        <v>enero</v>
      </c>
      <c r="M919" s="3">
        <v>2</v>
      </c>
      <c r="N919" s="3">
        <v>2</v>
      </c>
      <c r="O919" s="3">
        <f t="shared" si="72"/>
        <v>2</v>
      </c>
      <c r="P919" s="4">
        <v>44951.375555555598</v>
      </c>
      <c r="Q919" s="2"/>
      <c r="R919" s="3" t="s">
        <v>3405</v>
      </c>
      <c r="S919" s="4">
        <v>44951.375555555598</v>
      </c>
      <c r="T919" s="3">
        <f t="shared" si="74"/>
        <v>9</v>
      </c>
      <c r="U919" s="2" t="s">
        <v>1132</v>
      </c>
      <c r="V919" s="4">
        <v>44951.4066087963</v>
      </c>
      <c r="W919" s="3">
        <f t="shared" si="75"/>
        <v>44</v>
      </c>
      <c r="X919" s="3" t="s">
        <v>103</v>
      </c>
      <c r="Y919" s="2" t="s">
        <v>104</v>
      </c>
      <c r="Z919" s="2" t="s">
        <v>445</v>
      </c>
      <c r="AA919" s="4">
        <v>44951.577777777798</v>
      </c>
      <c r="AB919" s="26">
        <f t="shared" si="76"/>
        <v>4</v>
      </c>
      <c r="AC919" s="1" t="s">
        <v>78</v>
      </c>
      <c r="AD919" s="3" t="s">
        <v>40</v>
      </c>
    </row>
    <row r="920" spans="1:30" ht="153" hidden="1" x14ac:dyDescent="0.25">
      <c r="A920" s="1" t="s">
        <v>3406</v>
      </c>
      <c r="B920" s="1" t="s">
        <v>27</v>
      </c>
      <c r="C920" s="2" t="s">
        <v>3407</v>
      </c>
      <c r="D920" s="3" t="s">
        <v>107</v>
      </c>
      <c r="E920" s="3" t="s">
        <v>30</v>
      </c>
      <c r="F920" s="2" t="s">
        <v>88</v>
      </c>
      <c r="G920" s="3" t="s">
        <v>54</v>
      </c>
      <c r="H920" s="3" t="s">
        <v>276</v>
      </c>
      <c r="I920" s="3">
        <v>1392936</v>
      </c>
      <c r="J920" s="3" t="s">
        <v>34</v>
      </c>
      <c r="K920" s="4">
        <v>44951.393750000003</v>
      </c>
      <c r="L920" s="11" t="str">
        <f t="shared" si="73"/>
        <v>enero</v>
      </c>
      <c r="M920" s="3">
        <v>3</v>
      </c>
      <c r="N920" s="3">
        <v>3</v>
      </c>
      <c r="O920" s="3">
        <f t="shared" si="72"/>
        <v>3</v>
      </c>
      <c r="P920" s="4">
        <v>44951.409224536997</v>
      </c>
      <c r="Q920" s="2"/>
      <c r="R920" s="3" t="s">
        <v>3408</v>
      </c>
      <c r="S920" s="4">
        <v>44951.409224536997</v>
      </c>
      <c r="T920" s="3">
        <f t="shared" si="74"/>
        <v>22</v>
      </c>
      <c r="U920" s="2" t="s">
        <v>1132</v>
      </c>
      <c r="V920" s="4">
        <v>44951.432835648098</v>
      </c>
      <c r="W920" s="3">
        <f t="shared" si="75"/>
        <v>33</v>
      </c>
      <c r="X920" s="3" t="s">
        <v>1282</v>
      </c>
      <c r="Y920" s="2" t="s">
        <v>1283</v>
      </c>
      <c r="Z920" s="2" t="s">
        <v>1132</v>
      </c>
      <c r="AA920" s="4">
        <v>44951.882638888899</v>
      </c>
      <c r="AB920" s="26">
        <f t="shared" si="76"/>
        <v>10</v>
      </c>
      <c r="AC920" s="1" t="s">
        <v>78</v>
      </c>
      <c r="AD920" s="3" t="s">
        <v>40</v>
      </c>
    </row>
    <row r="921" spans="1:30" ht="140.25" hidden="1" x14ac:dyDescent="0.25">
      <c r="A921" s="1" t="s">
        <v>3409</v>
      </c>
      <c r="B921" s="1" t="s">
        <v>27</v>
      </c>
      <c r="C921" s="2" t="s">
        <v>3410</v>
      </c>
      <c r="D921" s="3" t="s">
        <v>643</v>
      </c>
      <c r="E921" s="3" t="s">
        <v>30</v>
      </c>
      <c r="F921" s="2" t="s">
        <v>82</v>
      </c>
      <c r="G921" s="3" t="s">
        <v>54</v>
      </c>
      <c r="H921" s="3" t="s">
        <v>83</v>
      </c>
      <c r="I921" s="3">
        <v>1392941</v>
      </c>
      <c r="J921" s="3" t="s">
        <v>34</v>
      </c>
      <c r="K921" s="4">
        <v>44951.396527777797</v>
      </c>
      <c r="L921" s="11" t="str">
        <f t="shared" si="73"/>
        <v>enero</v>
      </c>
      <c r="M921" s="3">
        <v>3</v>
      </c>
      <c r="N921" s="3">
        <v>3</v>
      </c>
      <c r="O921" s="3">
        <f t="shared" si="72"/>
        <v>3</v>
      </c>
      <c r="P921" s="4">
        <v>44951.4231828704</v>
      </c>
      <c r="Q921" s="2"/>
      <c r="R921" s="3" t="s">
        <v>3411</v>
      </c>
      <c r="S921" s="4">
        <v>44951.4231828704</v>
      </c>
      <c r="T921" s="3">
        <f t="shared" si="74"/>
        <v>38</v>
      </c>
      <c r="U921" s="2" t="s">
        <v>1132</v>
      </c>
      <c r="V921" s="4">
        <v>44951.427789351903</v>
      </c>
      <c r="W921" s="3">
        <f t="shared" si="75"/>
        <v>6</v>
      </c>
      <c r="X921" s="3" t="s">
        <v>3412</v>
      </c>
      <c r="Y921" s="2" t="s">
        <v>3413</v>
      </c>
      <c r="Z921" s="2" t="s">
        <v>143</v>
      </c>
      <c r="AA921" s="4">
        <v>44951.627777777801</v>
      </c>
      <c r="AB921" s="26">
        <f t="shared" si="76"/>
        <v>4</v>
      </c>
      <c r="AC921" s="1"/>
      <c r="AD921" s="3" t="s">
        <v>40</v>
      </c>
    </row>
    <row r="922" spans="1:30" ht="153" hidden="1" x14ac:dyDescent="0.25">
      <c r="A922" s="1" t="s">
        <v>1479</v>
      </c>
      <c r="B922" s="1" t="s">
        <v>27</v>
      </c>
      <c r="C922" s="2" t="s">
        <v>1480</v>
      </c>
      <c r="D922" s="3" t="s">
        <v>498</v>
      </c>
      <c r="E922" s="3" t="s">
        <v>30</v>
      </c>
      <c r="F922" s="2" t="s">
        <v>82</v>
      </c>
      <c r="G922" s="3" t="s">
        <v>54</v>
      </c>
      <c r="H922" s="3" t="s">
        <v>83</v>
      </c>
      <c r="I922" s="3">
        <v>1392957</v>
      </c>
      <c r="J922" s="3" t="s">
        <v>34</v>
      </c>
      <c r="K922" s="4">
        <v>44951.402777777803</v>
      </c>
      <c r="L922" s="11" t="str">
        <f t="shared" si="73"/>
        <v>enero</v>
      </c>
      <c r="M922" s="3">
        <v>1</v>
      </c>
      <c r="N922" s="3">
        <v>1</v>
      </c>
      <c r="O922" s="3">
        <f t="shared" si="72"/>
        <v>1</v>
      </c>
      <c r="P922" s="4">
        <v>44951.416828703703</v>
      </c>
      <c r="Q922" s="2"/>
      <c r="R922" s="3" t="s">
        <v>3414</v>
      </c>
      <c r="S922" s="4">
        <v>44951.416828703703</v>
      </c>
      <c r="T922" s="3">
        <f t="shared" si="74"/>
        <v>20</v>
      </c>
      <c r="U922" s="2" t="s">
        <v>1132</v>
      </c>
      <c r="V922" s="4">
        <v>44951.435995370397</v>
      </c>
      <c r="W922" s="3">
        <f t="shared" si="75"/>
        <v>27</v>
      </c>
      <c r="X922" s="3" t="s">
        <v>259</v>
      </c>
      <c r="Y922" s="2" t="s">
        <v>260</v>
      </c>
      <c r="Z922" s="2" t="s">
        <v>445</v>
      </c>
      <c r="AA922" s="4">
        <v>44958.546527777798</v>
      </c>
      <c r="AB922" s="26">
        <f t="shared" si="76"/>
        <v>170</v>
      </c>
      <c r="AC922" s="1" t="s">
        <v>125</v>
      </c>
      <c r="AD922" s="3" t="s">
        <v>40</v>
      </c>
    </row>
    <row r="923" spans="1:30" ht="165.75" hidden="1" x14ac:dyDescent="0.25">
      <c r="A923" s="1" t="s">
        <v>3415</v>
      </c>
      <c r="B923" s="1" t="s">
        <v>27</v>
      </c>
      <c r="C923" s="2" t="s">
        <v>3416</v>
      </c>
      <c r="D923" s="3" t="s">
        <v>1713</v>
      </c>
      <c r="E923" s="3" t="s">
        <v>30</v>
      </c>
      <c r="F923" s="2" t="s">
        <v>225</v>
      </c>
      <c r="G923" s="3" t="s">
        <v>32</v>
      </c>
      <c r="H923" s="3" t="s">
        <v>33</v>
      </c>
      <c r="I923" s="3">
        <v>1392994</v>
      </c>
      <c r="J923" s="3" t="s">
        <v>34</v>
      </c>
      <c r="K923" s="4">
        <v>44951.4152777778</v>
      </c>
      <c r="L923" s="11" t="str">
        <f t="shared" si="73"/>
        <v>enero</v>
      </c>
      <c r="M923" s="3">
        <v>3</v>
      </c>
      <c r="N923" s="3">
        <v>3</v>
      </c>
      <c r="O923" s="3">
        <f t="shared" si="72"/>
        <v>3</v>
      </c>
      <c r="P923" s="4">
        <v>44951.426643518498</v>
      </c>
      <c r="Q923" s="2"/>
      <c r="R923" s="3" t="s">
        <v>3417</v>
      </c>
      <c r="S923" s="4">
        <v>44951.426643518498</v>
      </c>
      <c r="T923" s="3">
        <f t="shared" si="74"/>
        <v>16</v>
      </c>
      <c r="U923" s="2" t="s">
        <v>1132</v>
      </c>
      <c r="V923" s="4">
        <v>44951.450439814798</v>
      </c>
      <c r="W923" s="3">
        <f t="shared" si="75"/>
        <v>34</v>
      </c>
      <c r="X923" s="3" t="s">
        <v>1154</v>
      </c>
      <c r="Y923" s="2" t="s">
        <v>1155</v>
      </c>
      <c r="Z923" s="2" t="s">
        <v>143</v>
      </c>
      <c r="AA923" s="4">
        <v>44953.488194444399</v>
      </c>
      <c r="AB923" s="26">
        <f t="shared" si="76"/>
        <v>48</v>
      </c>
      <c r="AC923" s="1" t="s">
        <v>1169</v>
      </c>
      <c r="AD923" s="3" t="s">
        <v>40</v>
      </c>
    </row>
    <row r="924" spans="1:30" ht="216.75" hidden="1" x14ac:dyDescent="0.25">
      <c r="A924" s="1" t="s">
        <v>3418</v>
      </c>
      <c r="B924" s="1" t="s">
        <v>27</v>
      </c>
      <c r="C924" s="2" t="s">
        <v>3419</v>
      </c>
      <c r="D924" s="3" t="s">
        <v>643</v>
      </c>
      <c r="E924" s="3" t="s">
        <v>30</v>
      </c>
      <c r="F924" s="2" t="s">
        <v>293</v>
      </c>
      <c r="G924" s="3" t="s">
        <v>32</v>
      </c>
      <c r="H924" s="3" t="s">
        <v>33</v>
      </c>
      <c r="I924" s="3">
        <v>1393023</v>
      </c>
      <c r="J924" s="3" t="s">
        <v>34</v>
      </c>
      <c r="K924" s="4">
        <v>44951.426388888904</v>
      </c>
      <c r="L924" s="11" t="str">
        <f t="shared" si="73"/>
        <v>enero</v>
      </c>
      <c r="M924" s="3">
        <v>2</v>
      </c>
      <c r="N924" s="3">
        <v>2</v>
      </c>
      <c r="O924" s="3">
        <f t="shared" si="72"/>
        <v>2</v>
      </c>
      <c r="P924" s="4">
        <v>44951.442268518498</v>
      </c>
      <c r="Q924" s="2"/>
      <c r="R924" s="3" t="s">
        <v>3420</v>
      </c>
      <c r="S924" s="4">
        <v>44951.442268518498</v>
      </c>
      <c r="T924" s="3">
        <f t="shared" si="74"/>
        <v>22</v>
      </c>
      <c r="U924" s="2" t="s">
        <v>1132</v>
      </c>
      <c r="V924" s="4">
        <v>44951.493981481501</v>
      </c>
      <c r="W924" s="3">
        <f t="shared" si="75"/>
        <v>74</v>
      </c>
      <c r="X924" s="3" t="s">
        <v>3421</v>
      </c>
      <c r="Y924" s="2" t="s">
        <v>3422</v>
      </c>
      <c r="Z924" s="2" t="s">
        <v>445</v>
      </c>
      <c r="AA924" s="4">
        <v>44959.598611111098</v>
      </c>
      <c r="AB924" s="26">
        <f t="shared" si="76"/>
        <v>194</v>
      </c>
      <c r="AC924" s="1" t="s">
        <v>125</v>
      </c>
      <c r="AD924" s="3" t="s">
        <v>40</v>
      </c>
    </row>
    <row r="925" spans="1:30" ht="178.5" hidden="1" x14ac:dyDescent="0.25">
      <c r="A925" s="1" t="s">
        <v>2959</v>
      </c>
      <c r="B925" s="1" t="s">
        <v>27</v>
      </c>
      <c r="C925" s="2" t="s">
        <v>2960</v>
      </c>
      <c r="D925" s="3" t="s">
        <v>346</v>
      </c>
      <c r="E925" s="3" t="s">
        <v>30</v>
      </c>
      <c r="F925" s="2" t="s">
        <v>64</v>
      </c>
      <c r="G925" s="3" t="s">
        <v>32</v>
      </c>
      <c r="H925" s="3" t="s">
        <v>33</v>
      </c>
      <c r="I925" s="3">
        <v>1393044</v>
      </c>
      <c r="J925" s="3" t="s">
        <v>34</v>
      </c>
      <c r="K925" s="4">
        <v>44951.439583333296</v>
      </c>
      <c r="L925" s="11" t="str">
        <f t="shared" si="73"/>
        <v>enero</v>
      </c>
      <c r="M925" s="3">
        <v>3</v>
      </c>
      <c r="N925" s="3">
        <v>3</v>
      </c>
      <c r="O925" s="3">
        <f t="shared" ref="O925:O984" si="77">IF(ISBLANK(N925),M925,N925)</f>
        <v>3</v>
      </c>
      <c r="P925" s="4">
        <v>44951.456701388903</v>
      </c>
      <c r="Q925" s="2"/>
      <c r="R925" s="3" t="s">
        <v>3423</v>
      </c>
      <c r="S925" s="4">
        <v>44951.456701388903</v>
      </c>
      <c r="T925" s="3">
        <f t="shared" si="74"/>
        <v>24</v>
      </c>
      <c r="U925" s="2" t="s">
        <v>1132</v>
      </c>
      <c r="V925" s="4">
        <v>44951.497430555602</v>
      </c>
      <c r="W925" s="3">
        <f t="shared" si="75"/>
        <v>58</v>
      </c>
      <c r="X925" s="3" t="s">
        <v>2962</v>
      </c>
      <c r="Y925" s="2" t="s">
        <v>2963</v>
      </c>
      <c r="Z925" s="2" t="s">
        <v>143</v>
      </c>
      <c r="AA925" s="4">
        <v>44951.961111111101</v>
      </c>
      <c r="AB925" s="26">
        <f t="shared" si="76"/>
        <v>11</v>
      </c>
      <c r="AC925" s="1" t="s">
        <v>78</v>
      </c>
      <c r="AD925" s="3" t="s">
        <v>40</v>
      </c>
    </row>
    <row r="926" spans="1:30" ht="153" hidden="1" x14ac:dyDescent="0.25">
      <c r="A926" s="1" t="s">
        <v>3424</v>
      </c>
      <c r="B926" s="1" t="s">
        <v>27</v>
      </c>
      <c r="C926" s="2" t="s">
        <v>3425</v>
      </c>
      <c r="D926" s="3" t="s">
        <v>917</v>
      </c>
      <c r="E926" s="3" t="s">
        <v>30</v>
      </c>
      <c r="F926" s="2" t="s">
        <v>82</v>
      </c>
      <c r="G926" s="3" t="s">
        <v>54</v>
      </c>
      <c r="H926" s="3" t="s">
        <v>83</v>
      </c>
      <c r="I926" s="3">
        <v>1393055</v>
      </c>
      <c r="J926" s="3" t="s">
        <v>73</v>
      </c>
      <c r="K926" s="4">
        <v>44951.4465277778</v>
      </c>
      <c r="L926" s="11" t="str">
        <f t="shared" si="73"/>
        <v>enero</v>
      </c>
      <c r="M926" s="3">
        <v>2</v>
      </c>
      <c r="N926" s="3">
        <v>2</v>
      </c>
      <c r="O926" s="3">
        <f t="shared" si="77"/>
        <v>2</v>
      </c>
      <c r="P926" s="4">
        <v>44951.4663194444</v>
      </c>
      <c r="Q926" s="2"/>
      <c r="R926" s="3" t="s">
        <v>3426</v>
      </c>
      <c r="S926" s="4">
        <v>44951.4663194444</v>
      </c>
      <c r="T926" s="3">
        <f t="shared" si="74"/>
        <v>28</v>
      </c>
      <c r="U926" s="2" t="s">
        <v>1132</v>
      </c>
      <c r="V926" s="4">
        <v>44951.572511574101</v>
      </c>
      <c r="W926" s="3">
        <f t="shared" si="75"/>
        <v>152</v>
      </c>
      <c r="X926" s="3" t="s">
        <v>37</v>
      </c>
      <c r="Y926" s="2" t="s">
        <v>38</v>
      </c>
      <c r="Z926" s="2" t="s">
        <v>445</v>
      </c>
      <c r="AA926" s="4">
        <v>44951.586111111101</v>
      </c>
      <c r="AB926" s="26">
        <f t="shared" si="76"/>
        <v>0</v>
      </c>
      <c r="AC926" s="1" t="s">
        <v>197</v>
      </c>
      <c r="AD926" s="3" t="s">
        <v>40</v>
      </c>
    </row>
    <row r="927" spans="1:30" ht="165.75" hidden="1" x14ac:dyDescent="0.25">
      <c r="A927" s="1" t="s">
        <v>3427</v>
      </c>
      <c r="B927" s="1" t="s">
        <v>27</v>
      </c>
      <c r="C927" s="2" t="s">
        <v>3428</v>
      </c>
      <c r="D927" s="3" t="s">
        <v>633</v>
      </c>
      <c r="E927" s="3" t="s">
        <v>30</v>
      </c>
      <c r="F927" s="2" t="s">
        <v>64</v>
      </c>
      <c r="G927" s="3" t="s">
        <v>32</v>
      </c>
      <c r="H927" s="3" t="s">
        <v>33</v>
      </c>
      <c r="I927" s="3">
        <v>1393124</v>
      </c>
      <c r="J927" s="3" t="s">
        <v>73</v>
      </c>
      <c r="K927" s="4">
        <v>44951.481249999997</v>
      </c>
      <c r="L927" s="11" t="str">
        <f t="shared" si="73"/>
        <v>enero</v>
      </c>
      <c r="M927" s="3">
        <v>3</v>
      </c>
      <c r="N927" s="3">
        <v>3</v>
      </c>
      <c r="O927" s="3">
        <f t="shared" si="77"/>
        <v>3</v>
      </c>
      <c r="P927" s="4">
        <v>44951.4952430556</v>
      </c>
      <c r="Q927" s="2"/>
      <c r="R927" s="3" t="s">
        <v>3429</v>
      </c>
      <c r="S927" s="4">
        <v>44951.4952430556</v>
      </c>
      <c r="T927" s="3">
        <f t="shared" si="74"/>
        <v>20</v>
      </c>
      <c r="U927" s="2" t="s">
        <v>1132</v>
      </c>
      <c r="V927" s="4">
        <v>44951.496018518497</v>
      </c>
      <c r="W927" s="3">
        <f t="shared" si="75"/>
        <v>1</v>
      </c>
      <c r="X927" s="3" t="s">
        <v>37</v>
      </c>
      <c r="Y927" s="2" t="s">
        <v>38</v>
      </c>
      <c r="Z927" s="2" t="s">
        <v>1132</v>
      </c>
      <c r="AA927" s="4">
        <v>44951.509722222203</v>
      </c>
      <c r="AB927" s="26">
        <f t="shared" si="76"/>
        <v>0</v>
      </c>
      <c r="AC927" s="1" t="s">
        <v>197</v>
      </c>
      <c r="AD927" s="3" t="s">
        <v>40</v>
      </c>
    </row>
    <row r="928" spans="1:30" ht="165.75" hidden="1" x14ac:dyDescent="0.25">
      <c r="A928" s="1" t="s">
        <v>3430</v>
      </c>
      <c r="B928" s="1" t="s">
        <v>27</v>
      </c>
      <c r="C928" s="2" t="s">
        <v>3431</v>
      </c>
      <c r="D928" s="3" t="s">
        <v>745</v>
      </c>
      <c r="E928" s="3" t="s">
        <v>30</v>
      </c>
      <c r="F928" s="2" t="s">
        <v>225</v>
      </c>
      <c r="G928" s="3" t="s">
        <v>32</v>
      </c>
      <c r="H928" s="3" t="s">
        <v>33</v>
      </c>
      <c r="I928" s="3">
        <v>1393196</v>
      </c>
      <c r="J928" s="3" t="s">
        <v>34</v>
      </c>
      <c r="K928" s="4">
        <v>44951.570833333302</v>
      </c>
      <c r="L928" s="11" t="str">
        <f t="shared" si="73"/>
        <v>enero</v>
      </c>
      <c r="M928" s="3">
        <v>3</v>
      </c>
      <c r="N928" s="3">
        <v>3</v>
      </c>
      <c r="O928" s="3">
        <f t="shared" si="77"/>
        <v>3</v>
      </c>
      <c r="P928" s="4">
        <v>44951.590034722198</v>
      </c>
      <c r="Q928" s="2"/>
      <c r="R928" s="3" t="s">
        <v>3432</v>
      </c>
      <c r="S928" s="4">
        <v>44951.590034722198</v>
      </c>
      <c r="T928" s="3">
        <f t="shared" si="74"/>
        <v>27</v>
      </c>
      <c r="U928" s="2" t="s">
        <v>1132</v>
      </c>
      <c r="V928" s="4">
        <v>44951.618819444397</v>
      </c>
      <c r="W928" s="3">
        <f t="shared" si="75"/>
        <v>41</v>
      </c>
      <c r="X928" s="3" t="s">
        <v>843</v>
      </c>
      <c r="Y928" s="2" t="s">
        <v>844</v>
      </c>
      <c r="Z928" s="2" t="s">
        <v>143</v>
      </c>
      <c r="AA928" s="4">
        <v>44952.472916666702</v>
      </c>
      <c r="AB928" s="26">
        <f t="shared" si="76"/>
        <v>20</v>
      </c>
      <c r="AC928" s="1" t="s">
        <v>78</v>
      </c>
      <c r="AD928" s="3" t="s">
        <v>40</v>
      </c>
    </row>
    <row r="929" spans="1:30" ht="191.25" hidden="1" x14ac:dyDescent="0.25">
      <c r="A929" s="1" t="s">
        <v>3433</v>
      </c>
      <c r="B929" s="1" t="s">
        <v>27</v>
      </c>
      <c r="C929" s="2" t="s">
        <v>3434</v>
      </c>
      <c r="D929" s="3" t="s">
        <v>349</v>
      </c>
      <c r="E929" s="3" t="s">
        <v>30</v>
      </c>
      <c r="F929" s="2" t="s">
        <v>64</v>
      </c>
      <c r="G929" s="3" t="s">
        <v>32</v>
      </c>
      <c r="H929" s="3" t="s">
        <v>33</v>
      </c>
      <c r="I929" s="3">
        <v>1393221</v>
      </c>
      <c r="J929" s="3" t="s">
        <v>34</v>
      </c>
      <c r="K929" s="4">
        <v>44951.595138888901</v>
      </c>
      <c r="L929" s="11" t="str">
        <f t="shared" si="73"/>
        <v>enero</v>
      </c>
      <c r="M929" s="3">
        <v>3</v>
      </c>
      <c r="N929" s="3">
        <v>3</v>
      </c>
      <c r="O929" s="3">
        <f t="shared" si="77"/>
        <v>3</v>
      </c>
      <c r="P929" s="4">
        <v>44951.611365740697</v>
      </c>
      <c r="Q929" s="2"/>
      <c r="R929" s="3" t="s">
        <v>3435</v>
      </c>
      <c r="S929" s="4">
        <v>44951.611365740697</v>
      </c>
      <c r="T929" s="3">
        <f t="shared" si="74"/>
        <v>23</v>
      </c>
      <c r="U929" s="2" t="s">
        <v>1132</v>
      </c>
      <c r="V929" s="4">
        <v>44951.6328125</v>
      </c>
      <c r="W929" s="3">
        <f t="shared" si="75"/>
        <v>30</v>
      </c>
      <c r="X929" s="3" t="s">
        <v>115</v>
      </c>
      <c r="Y929" s="2" t="s">
        <v>116</v>
      </c>
      <c r="Z929" s="2" t="s">
        <v>445</v>
      </c>
      <c r="AA929" s="4">
        <v>44954.602083333302</v>
      </c>
      <c r="AB929" s="26">
        <f t="shared" si="76"/>
        <v>71</v>
      </c>
      <c r="AC929" s="1" t="s">
        <v>78</v>
      </c>
      <c r="AD929" s="3" t="s">
        <v>40</v>
      </c>
    </row>
    <row r="930" spans="1:30" ht="57" hidden="1" x14ac:dyDescent="0.25">
      <c r="A930" s="1" t="s">
        <v>1066</v>
      </c>
      <c r="B930" s="1" t="s">
        <v>27</v>
      </c>
      <c r="C930" s="2" t="s">
        <v>1067</v>
      </c>
      <c r="D930" s="3" t="s">
        <v>135</v>
      </c>
      <c r="E930" s="3" t="s">
        <v>30</v>
      </c>
      <c r="F930" s="2" t="s">
        <v>398</v>
      </c>
      <c r="G930" s="3" t="s">
        <v>192</v>
      </c>
      <c r="H930" s="3" t="s">
        <v>399</v>
      </c>
      <c r="I930" s="3">
        <v>1393248</v>
      </c>
      <c r="J930" s="3" t="s">
        <v>34</v>
      </c>
      <c r="K930" s="4">
        <v>44951.620138888902</v>
      </c>
      <c r="L930" s="11" t="str">
        <f t="shared" si="73"/>
        <v>enero</v>
      </c>
      <c r="M930" s="3">
        <v>3</v>
      </c>
      <c r="N930" s="3">
        <v>3</v>
      </c>
      <c r="O930" s="3">
        <f t="shared" si="77"/>
        <v>3</v>
      </c>
      <c r="P930" s="4">
        <v>44951.623807870397</v>
      </c>
      <c r="Q930" s="2"/>
      <c r="R930" s="3" t="s">
        <v>3436</v>
      </c>
      <c r="S930" s="4">
        <v>44951.623807870397</v>
      </c>
      <c r="T930" s="3">
        <f t="shared" si="74"/>
        <v>5</v>
      </c>
      <c r="U930" s="2" t="s">
        <v>122</v>
      </c>
      <c r="V930" s="4">
        <v>44951.625335648103</v>
      </c>
      <c r="W930" s="3">
        <f t="shared" si="75"/>
        <v>2</v>
      </c>
      <c r="X930" s="3" t="s">
        <v>3437</v>
      </c>
      <c r="Y930" s="2" t="s">
        <v>3438</v>
      </c>
      <c r="Z930" s="2" t="s">
        <v>122</v>
      </c>
      <c r="AA930" s="4">
        <v>44953.810416666704</v>
      </c>
      <c r="AB930" s="26">
        <f t="shared" si="76"/>
        <v>52</v>
      </c>
      <c r="AC930" s="1"/>
      <c r="AD930" s="3" t="s">
        <v>40</v>
      </c>
    </row>
    <row r="931" spans="1:30" ht="216.75" hidden="1" x14ac:dyDescent="0.25">
      <c r="A931" s="1" t="s">
        <v>3439</v>
      </c>
      <c r="B931" s="1" t="s">
        <v>27</v>
      </c>
      <c r="C931" s="2" t="s">
        <v>3440</v>
      </c>
      <c r="D931" s="3" t="s">
        <v>178</v>
      </c>
      <c r="E931" s="3" t="s">
        <v>30</v>
      </c>
      <c r="F931" s="2" t="s">
        <v>44</v>
      </c>
      <c r="G931" s="3" t="s">
        <v>32</v>
      </c>
      <c r="H931" s="3" t="s">
        <v>33</v>
      </c>
      <c r="I931" s="3">
        <v>1393261</v>
      </c>
      <c r="J931" s="3" t="s">
        <v>34</v>
      </c>
      <c r="K931" s="4">
        <v>44951.634722222203</v>
      </c>
      <c r="L931" s="11" t="str">
        <f t="shared" si="73"/>
        <v>enero</v>
      </c>
      <c r="M931" s="3">
        <v>3</v>
      </c>
      <c r="N931" s="3">
        <v>3</v>
      </c>
      <c r="O931" s="3">
        <f t="shared" si="77"/>
        <v>3</v>
      </c>
      <c r="P931" s="4">
        <v>44951.646608796298</v>
      </c>
      <c r="Q931" s="2"/>
      <c r="R931" s="3" t="s">
        <v>3441</v>
      </c>
      <c r="S931" s="4">
        <v>44951.646608796298</v>
      </c>
      <c r="T931" s="3">
        <f t="shared" si="74"/>
        <v>17</v>
      </c>
      <c r="U931" s="2" t="s">
        <v>1132</v>
      </c>
      <c r="V931" s="4">
        <v>44951.6583217593</v>
      </c>
      <c r="W931" s="3">
        <f t="shared" si="75"/>
        <v>16</v>
      </c>
      <c r="X931" s="3" t="s">
        <v>103</v>
      </c>
      <c r="Y931" s="2" t="s">
        <v>104</v>
      </c>
      <c r="Z931" s="2" t="s">
        <v>143</v>
      </c>
      <c r="AA931" s="4">
        <v>44954.538194444402</v>
      </c>
      <c r="AB931" s="26">
        <f t="shared" si="76"/>
        <v>69</v>
      </c>
      <c r="AC931" s="1" t="s">
        <v>78</v>
      </c>
      <c r="AD931" s="3" t="s">
        <v>40</v>
      </c>
    </row>
    <row r="932" spans="1:30" ht="89.25" hidden="1" x14ac:dyDescent="0.25">
      <c r="A932" s="1" t="s">
        <v>3442</v>
      </c>
      <c r="B932" s="1" t="s">
        <v>27</v>
      </c>
      <c r="C932" s="2" t="s">
        <v>3443</v>
      </c>
      <c r="D932" s="3" t="s">
        <v>87</v>
      </c>
      <c r="E932" s="3" t="s">
        <v>30</v>
      </c>
      <c r="F932" s="2" t="s">
        <v>88</v>
      </c>
      <c r="G932" s="3" t="s">
        <v>54</v>
      </c>
      <c r="H932" s="3" t="s">
        <v>276</v>
      </c>
      <c r="I932" s="3">
        <v>1393269</v>
      </c>
      <c r="J932" s="3" t="s">
        <v>34</v>
      </c>
      <c r="K932" s="4">
        <v>44951.654166666704</v>
      </c>
      <c r="L932" s="11" t="str">
        <f t="shared" si="73"/>
        <v>enero</v>
      </c>
      <c r="M932" s="3">
        <v>3</v>
      </c>
      <c r="N932" s="3">
        <v>3</v>
      </c>
      <c r="O932" s="3">
        <f t="shared" si="77"/>
        <v>3</v>
      </c>
      <c r="P932" s="4">
        <v>44951.665983796302</v>
      </c>
      <c r="Q932" s="2"/>
      <c r="R932" s="3" t="s">
        <v>3444</v>
      </c>
      <c r="S932" s="4">
        <v>44951.665983796302</v>
      </c>
      <c r="T932" s="3">
        <f t="shared" si="74"/>
        <v>17</v>
      </c>
      <c r="U932" s="2" t="s">
        <v>1132</v>
      </c>
      <c r="V932" s="4">
        <v>44951.667129629597</v>
      </c>
      <c r="W932" s="3">
        <f t="shared" si="75"/>
        <v>1</v>
      </c>
      <c r="X932" s="3" t="s">
        <v>473</v>
      </c>
      <c r="Y932" s="2" t="s">
        <v>474</v>
      </c>
      <c r="Z932" s="2" t="s">
        <v>1132</v>
      </c>
      <c r="AA932" s="4">
        <v>44951.965277777803</v>
      </c>
      <c r="AB932" s="26">
        <f t="shared" si="76"/>
        <v>7</v>
      </c>
      <c r="AC932" s="1" t="s">
        <v>78</v>
      </c>
      <c r="AD932" s="3" t="s">
        <v>40</v>
      </c>
    </row>
    <row r="933" spans="1:30" ht="42.75" hidden="1" x14ac:dyDescent="0.25">
      <c r="A933" s="1" t="s">
        <v>3445</v>
      </c>
      <c r="B933" s="1" t="s">
        <v>27</v>
      </c>
      <c r="C933" s="2" t="s">
        <v>3446</v>
      </c>
      <c r="D933" s="3" t="s">
        <v>745</v>
      </c>
      <c r="E933" s="3" t="s">
        <v>30</v>
      </c>
      <c r="F933" s="2" t="s">
        <v>154</v>
      </c>
      <c r="G933" s="3" t="s">
        <v>155</v>
      </c>
      <c r="H933" s="3" t="s">
        <v>156</v>
      </c>
      <c r="I933" s="3">
        <v>1393285</v>
      </c>
      <c r="J933" s="3" t="s">
        <v>34</v>
      </c>
      <c r="K933" s="4">
        <v>44951.682638888902</v>
      </c>
      <c r="L933" s="11" t="str">
        <f t="shared" si="73"/>
        <v>enero</v>
      </c>
      <c r="M933" s="3">
        <v>2</v>
      </c>
      <c r="N933" s="3">
        <v>2</v>
      </c>
      <c r="O933" s="3">
        <f t="shared" si="77"/>
        <v>2</v>
      </c>
      <c r="P933" s="4">
        <v>44951.695092592599</v>
      </c>
      <c r="Q933" s="2"/>
      <c r="R933" s="3" t="s">
        <v>3447</v>
      </c>
      <c r="S933" s="4">
        <v>44951.695092592599</v>
      </c>
      <c r="T933" s="3">
        <f t="shared" si="74"/>
        <v>17</v>
      </c>
      <c r="U933" s="2" t="s">
        <v>122</v>
      </c>
      <c r="V933" s="4">
        <v>44951.696099537003</v>
      </c>
      <c r="W933" s="3">
        <f t="shared" si="75"/>
        <v>1</v>
      </c>
      <c r="X933" s="3" t="s">
        <v>1005</v>
      </c>
      <c r="Y933" s="2" t="s">
        <v>1006</v>
      </c>
      <c r="Z933" s="2" t="s">
        <v>122</v>
      </c>
      <c r="AA933" s="4">
        <v>44957.548611111102</v>
      </c>
      <c r="AB933" s="26">
        <f t="shared" si="76"/>
        <v>140</v>
      </c>
      <c r="AC933" s="1" t="s">
        <v>125</v>
      </c>
      <c r="AD933" s="3" t="s">
        <v>40</v>
      </c>
    </row>
    <row r="934" spans="1:30" ht="140.25" hidden="1" x14ac:dyDescent="0.25">
      <c r="A934" s="1" t="s">
        <v>3448</v>
      </c>
      <c r="B934" s="1" t="s">
        <v>27</v>
      </c>
      <c r="C934" s="2" t="s">
        <v>3449</v>
      </c>
      <c r="D934" s="3" t="s">
        <v>71</v>
      </c>
      <c r="E934" s="3" t="s">
        <v>30</v>
      </c>
      <c r="F934" s="2" t="s">
        <v>293</v>
      </c>
      <c r="G934" s="3" t="s">
        <v>32</v>
      </c>
      <c r="H934" s="3" t="s">
        <v>33</v>
      </c>
      <c r="I934" s="3">
        <v>1393286</v>
      </c>
      <c r="J934" s="3" t="s">
        <v>34</v>
      </c>
      <c r="K934" s="4">
        <v>44951.689583333296</v>
      </c>
      <c r="L934" s="11" t="str">
        <f t="shared" si="73"/>
        <v>enero</v>
      </c>
      <c r="M934" s="3">
        <v>3</v>
      </c>
      <c r="N934" s="3">
        <v>3</v>
      </c>
      <c r="O934" s="3">
        <f t="shared" si="77"/>
        <v>3</v>
      </c>
      <c r="P934" s="4">
        <v>44951.714456018497</v>
      </c>
      <c r="Q934" s="2"/>
      <c r="R934" s="3" t="s">
        <v>3450</v>
      </c>
      <c r="S934" s="4">
        <v>44951.714456018497</v>
      </c>
      <c r="T934" s="3">
        <f t="shared" si="74"/>
        <v>35</v>
      </c>
      <c r="U934" s="2" t="s">
        <v>1132</v>
      </c>
      <c r="V934" s="4">
        <v>44951.719340277799</v>
      </c>
      <c r="W934" s="3">
        <f t="shared" si="75"/>
        <v>7</v>
      </c>
      <c r="X934" s="3" t="s">
        <v>91</v>
      </c>
      <c r="Y934" s="2" t="s">
        <v>92</v>
      </c>
      <c r="Z934" s="2" t="s">
        <v>143</v>
      </c>
      <c r="AA934" s="4">
        <v>44951.972222222197</v>
      </c>
      <c r="AB934" s="26">
        <f t="shared" si="76"/>
        <v>6</v>
      </c>
      <c r="AC934" s="1" t="s">
        <v>78</v>
      </c>
      <c r="AD934" s="3" t="s">
        <v>40</v>
      </c>
    </row>
    <row r="935" spans="1:30" ht="76.5" hidden="1" x14ac:dyDescent="0.25">
      <c r="A935" s="1" t="s">
        <v>3451</v>
      </c>
      <c r="B935" s="1" t="s">
        <v>27</v>
      </c>
      <c r="C935" s="2" t="s">
        <v>3452</v>
      </c>
      <c r="D935" s="3" t="s">
        <v>206</v>
      </c>
      <c r="E935" s="3" t="s">
        <v>30</v>
      </c>
      <c r="F935" s="2" t="s">
        <v>53</v>
      </c>
      <c r="G935" s="3" t="s">
        <v>54</v>
      </c>
      <c r="H935" s="3" t="s">
        <v>100</v>
      </c>
      <c r="I935" s="3">
        <v>1393288</v>
      </c>
      <c r="J935" s="3" t="s">
        <v>34</v>
      </c>
      <c r="K935" s="4">
        <v>44951.6965277778</v>
      </c>
      <c r="L935" s="11" t="str">
        <f t="shared" si="73"/>
        <v>enero</v>
      </c>
      <c r="M935" s="3">
        <v>2</v>
      </c>
      <c r="N935" s="3">
        <v>2</v>
      </c>
      <c r="O935" s="3">
        <f t="shared" si="77"/>
        <v>2</v>
      </c>
      <c r="P935" s="4">
        <v>44951.700682870403</v>
      </c>
      <c r="Q935" s="2"/>
      <c r="R935" s="3" t="s">
        <v>3453</v>
      </c>
      <c r="S935" s="4">
        <v>44951.700682870403</v>
      </c>
      <c r="T935" s="3">
        <f t="shared" si="74"/>
        <v>5</v>
      </c>
      <c r="U935" s="2" t="s">
        <v>1132</v>
      </c>
      <c r="V935" s="4">
        <v>44951.7046527778</v>
      </c>
      <c r="W935" s="3">
        <f t="shared" si="75"/>
        <v>5</v>
      </c>
      <c r="X935" s="3" t="s">
        <v>938</v>
      </c>
      <c r="Y935" s="2" t="s">
        <v>939</v>
      </c>
      <c r="Z935" s="2" t="s">
        <v>445</v>
      </c>
      <c r="AA935" s="4">
        <v>44955.565972222197</v>
      </c>
      <c r="AB935" s="26">
        <f t="shared" si="76"/>
        <v>92</v>
      </c>
      <c r="AC935" s="1" t="s">
        <v>430</v>
      </c>
      <c r="AD935" s="3" t="s">
        <v>40</v>
      </c>
    </row>
    <row r="936" spans="1:30" ht="280.5" hidden="1" x14ac:dyDescent="0.25">
      <c r="A936" s="1" t="s">
        <v>1340</v>
      </c>
      <c r="B936" s="1" t="s">
        <v>27</v>
      </c>
      <c r="C936" s="2" t="s">
        <v>1341</v>
      </c>
      <c r="D936" s="3" t="s">
        <v>29</v>
      </c>
      <c r="E936" s="3" t="s">
        <v>30</v>
      </c>
      <c r="F936" s="2" t="s">
        <v>53</v>
      </c>
      <c r="G936" s="3" t="s">
        <v>54</v>
      </c>
      <c r="H936" s="3" t="s">
        <v>100</v>
      </c>
      <c r="I936" s="3">
        <v>1393293</v>
      </c>
      <c r="J936" s="3" t="s">
        <v>34</v>
      </c>
      <c r="K936" s="4">
        <v>44951.715972222199</v>
      </c>
      <c r="L936" s="11" t="str">
        <f t="shared" si="73"/>
        <v>enero</v>
      </c>
      <c r="M936" s="3">
        <v>3</v>
      </c>
      <c r="N936" s="3">
        <v>3</v>
      </c>
      <c r="O936" s="3">
        <f t="shared" si="77"/>
        <v>3</v>
      </c>
      <c r="P936" s="4">
        <v>44951.735833333303</v>
      </c>
      <c r="Q936" s="2"/>
      <c r="R936" s="3" t="s">
        <v>3454</v>
      </c>
      <c r="S936" s="4">
        <v>44951.735833333303</v>
      </c>
      <c r="T936" s="3">
        <f t="shared" si="74"/>
        <v>28</v>
      </c>
      <c r="U936" s="2" t="s">
        <v>1132</v>
      </c>
      <c r="V936" s="4">
        <v>44951.7804861111</v>
      </c>
      <c r="W936" s="3">
        <f t="shared" si="75"/>
        <v>64</v>
      </c>
      <c r="X936" s="3" t="s">
        <v>202</v>
      </c>
      <c r="Y936" s="2" t="s">
        <v>203</v>
      </c>
      <c r="Z936" s="2" t="s">
        <v>57</v>
      </c>
      <c r="AA936" s="4">
        <v>44958.631944444402</v>
      </c>
      <c r="AB936" s="26">
        <f t="shared" si="76"/>
        <v>164</v>
      </c>
      <c r="AC936" s="1" t="s">
        <v>78</v>
      </c>
      <c r="AD936" s="3" t="s">
        <v>40</v>
      </c>
    </row>
    <row r="937" spans="1:30" ht="140.25" hidden="1" x14ac:dyDescent="0.25">
      <c r="A937" s="1" t="s">
        <v>3455</v>
      </c>
      <c r="B937" s="1" t="s">
        <v>575</v>
      </c>
      <c r="C937" s="2" t="s">
        <v>3456</v>
      </c>
      <c r="D937" s="3" t="s">
        <v>1675</v>
      </c>
      <c r="E937" s="3" t="s">
        <v>410</v>
      </c>
      <c r="F937" s="2" t="s">
        <v>53</v>
      </c>
      <c r="G937" s="3" t="s">
        <v>54</v>
      </c>
      <c r="H937" s="3" t="s">
        <v>100</v>
      </c>
      <c r="I937" s="3">
        <v>1393297</v>
      </c>
      <c r="J937" s="3" t="s">
        <v>34</v>
      </c>
      <c r="K937" s="4">
        <v>44951.743055555598</v>
      </c>
      <c r="L937" s="11" t="str">
        <f t="shared" si="73"/>
        <v>enero</v>
      </c>
      <c r="M937" s="3">
        <v>2</v>
      </c>
      <c r="N937" s="3">
        <v>2</v>
      </c>
      <c r="O937" s="3">
        <f t="shared" si="77"/>
        <v>2</v>
      </c>
      <c r="P937" s="4">
        <v>44951.747604166703</v>
      </c>
      <c r="Q937" s="2"/>
      <c r="R937" s="3" t="s">
        <v>3457</v>
      </c>
      <c r="S937" s="4">
        <v>44951.747604166703</v>
      </c>
      <c r="T937" s="3">
        <f t="shared" si="74"/>
        <v>6</v>
      </c>
      <c r="U937" s="2" t="s">
        <v>1132</v>
      </c>
      <c r="V937" s="4">
        <v>44951.776944444398</v>
      </c>
      <c r="W937" s="3">
        <f t="shared" si="75"/>
        <v>42</v>
      </c>
      <c r="X937" s="3" t="s">
        <v>1033</v>
      </c>
      <c r="Y937" s="2" t="s">
        <v>1034</v>
      </c>
      <c r="Z937" s="2" t="s">
        <v>708</v>
      </c>
      <c r="AA937" s="4">
        <v>44953.633333333302</v>
      </c>
      <c r="AB937" s="26">
        <f t="shared" si="76"/>
        <v>44</v>
      </c>
      <c r="AC937" s="1" t="s">
        <v>144</v>
      </c>
      <c r="AD937" s="3" t="s">
        <v>40</v>
      </c>
    </row>
    <row r="938" spans="1:30" ht="102" hidden="1" x14ac:dyDescent="0.25">
      <c r="A938" s="1" t="s">
        <v>3458</v>
      </c>
      <c r="B938" s="1" t="s">
        <v>27</v>
      </c>
      <c r="C938" s="2" t="s">
        <v>3459</v>
      </c>
      <c r="D938" s="3" t="s">
        <v>794</v>
      </c>
      <c r="E938" s="3" t="s">
        <v>30</v>
      </c>
      <c r="F938" s="2" t="s">
        <v>82</v>
      </c>
      <c r="G938" s="3" t="s">
        <v>54</v>
      </c>
      <c r="H938" s="3" t="s">
        <v>83</v>
      </c>
      <c r="I938" s="3">
        <v>1393299</v>
      </c>
      <c r="J938" s="3" t="s">
        <v>34</v>
      </c>
      <c r="K938" s="4">
        <v>44951.75</v>
      </c>
      <c r="L938" s="11" t="str">
        <f t="shared" si="73"/>
        <v>enero</v>
      </c>
      <c r="M938" s="3">
        <v>3</v>
      </c>
      <c r="N938" s="3">
        <v>3</v>
      </c>
      <c r="O938" s="3">
        <f t="shared" si="77"/>
        <v>3</v>
      </c>
      <c r="P938" s="4">
        <v>44951.770532407398</v>
      </c>
      <c r="Q938" s="2"/>
      <c r="R938" s="3" t="s">
        <v>3460</v>
      </c>
      <c r="S938" s="4">
        <v>44951.770532407398</v>
      </c>
      <c r="T938" s="3">
        <f t="shared" si="74"/>
        <v>29</v>
      </c>
      <c r="U938" s="2" t="s">
        <v>1132</v>
      </c>
      <c r="V938" s="4">
        <v>44951.8216203704</v>
      </c>
      <c r="W938" s="3">
        <f t="shared" si="75"/>
        <v>73</v>
      </c>
      <c r="X938" s="3" t="s">
        <v>103</v>
      </c>
      <c r="Y938" s="2" t="s">
        <v>104</v>
      </c>
      <c r="Z938" s="2" t="s">
        <v>57</v>
      </c>
      <c r="AA938" s="4">
        <v>44952.572916666701</v>
      </c>
      <c r="AB938" s="26">
        <f t="shared" si="76"/>
        <v>18</v>
      </c>
      <c r="AC938" s="1" t="s">
        <v>78</v>
      </c>
      <c r="AD938" s="3" t="s">
        <v>40</v>
      </c>
    </row>
    <row r="939" spans="1:30" ht="28.5" hidden="1" x14ac:dyDescent="0.25">
      <c r="A939" s="1" t="s">
        <v>3461</v>
      </c>
      <c r="B939" s="1" t="s">
        <v>407</v>
      </c>
      <c r="C939" s="2" t="s">
        <v>3462</v>
      </c>
      <c r="D939" s="3" t="s">
        <v>1591</v>
      </c>
      <c r="E939" s="3" t="s">
        <v>410</v>
      </c>
      <c r="F939" s="2" t="s">
        <v>64</v>
      </c>
      <c r="G939" s="3" t="s">
        <v>32</v>
      </c>
      <c r="H939" s="3" t="s">
        <v>33</v>
      </c>
      <c r="I939" s="3">
        <v>1393304</v>
      </c>
      <c r="J939" s="3" t="s">
        <v>34</v>
      </c>
      <c r="K939" s="4">
        <v>44951.775000000001</v>
      </c>
      <c r="L939" s="11" t="str">
        <f t="shared" si="73"/>
        <v>enero</v>
      </c>
      <c r="M939" s="3">
        <v>3</v>
      </c>
      <c r="N939" s="3">
        <v>3</v>
      </c>
      <c r="O939" s="3">
        <f t="shared" si="77"/>
        <v>3</v>
      </c>
      <c r="P939" s="4">
        <v>44951.798842592601</v>
      </c>
      <c r="Q939" s="2"/>
      <c r="R939" s="3" t="s">
        <v>3463</v>
      </c>
      <c r="S939" s="4">
        <v>44951.798842592601</v>
      </c>
      <c r="T939" s="3">
        <f t="shared" si="74"/>
        <v>34</v>
      </c>
      <c r="U939" s="2" t="s">
        <v>639</v>
      </c>
      <c r="V939" s="4">
        <v>44951.7991666667</v>
      </c>
      <c r="W939" s="3">
        <f t="shared" si="75"/>
        <v>0</v>
      </c>
      <c r="X939" s="3" t="s">
        <v>1237</v>
      </c>
      <c r="Y939" s="2" t="s">
        <v>1238</v>
      </c>
      <c r="Z939" s="2" t="s">
        <v>639</v>
      </c>
      <c r="AA939" s="4">
        <v>44952.211805555598</v>
      </c>
      <c r="AB939" s="26">
        <f t="shared" si="76"/>
        <v>9</v>
      </c>
      <c r="AC939" s="1" t="s">
        <v>78</v>
      </c>
      <c r="AD939" s="3" t="s">
        <v>40</v>
      </c>
    </row>
    <row r="940" spans="1:30" ht="127.5" hidden="1" x14ac:dyDescent="0.25">
      <c r="A940" s="1" t="s">
        <v>3464</v>
      </c>
      <c r="B940" s="1" t="s">
        <v>27</v>
      </c>
      <c r="C940" s="2" t="s">
        <v>3465</v>
      </c>
      <c r="D940" s="3" t="s">
        <v>953</v>
      </c>
      <c r="E940" s="3" t="s">
        <v>30</v>
      </c>
      <c r="F940" s="2" t="s">
        <v>64</v>
      </c>
      <c r="G940" s="3" t="s">
        <v>32</v>
      </c>
      <c r="H940" s="3" t="s">
        <v>33</v>
      </c>
      <c r="I940" s="3">
        <v>1393305</v>
      </c>
      <c r="J940" s="3" t="s">
        <v>73</v>
      </c>
      <c r="K940" s="4">
        <v>44951.780555555597</v>
      </c>
      <c r="L940" s="11" t="str">
        <f t="shared" si="73"/>
        <v>enero</v>
      </c>
      <c r="M940" s="3">
        <v>3</v>
      </c>
      <c r="N940" s="3">
        <v>3</v>
      </c>
      <c r="O940" s="3">
        <f t="shared" si="77"/>
        <v>3</v>
      </c>
      <c r="P940" s="4">
        <v>44951.795821759297</v>
      </c>
      <c r="Q940" s="2"/>
      <c r="R940" s="3" t="s">
        <v>3466</v>
      </c>
      <c r="S940" s="4">
        <v>44951.795821759297</v>
      </c>
      <c r="T940" s="3">
        <f t="shared" si="74"/>
        <v>21</v>
      </c>
      <c r="U940" s="2" t="s">
        <v>1132</v>
      </c>
      <c r="V940" s="4">
        <v>44951.797048611101</v>
      </c>
      <c r="W940" s="3">
        <f t="shared" si="75"/>
        <v>1</v>
      </c>
      <c r="X940" s="3" t="s">
        <v>1142</v>
      </c>
      <c r="Y940" s="2" t="s">
        <v>1143</v>
      </c>
      <c r="Z940" s="2" t="s">
        <v>1132</v>
      </c>
      <c r="AA940" s="4">
        <v>44951.974999999999</v>
      </c>
      <c r="AB940" s="26">
        <f t="shared" si="76"/>
        <v>4</v>
      </c>
      <c r="AC940" s="1" t="s">
        <v>197</v>
      </c>
      <c r="AD940" s="3" t="s">
        <v>40</v>
      </c>
    </row>
    <row r="941" spans="1:30" ht="102" hidden="1" x14ac:dyDescent="0.25">
      <c r="A941" s="1" t="s">
        <v>3467</v>
      </c>
      <c r="B941" s="1" t="s">
        <v>27</v>
      </c>
      <c r="C941" s="2" t="s">
        <v>3468</v>
      </c>
      <c r="D941" s="3" t="s">
        <v>107</v>
      </c>
      <c r="E941" s="3" t="s">
        <v>30</v>
      </c>
      <c r="F941" s="2" t="s">
        <v>82</v>
      </c>
      <c r="G941" s="3" t="s">
        <v>32</v>
      </c>
      <c r="H941" s="3" t="s">
        <v>716</v>
      </c>
      <c r="I941" s="3">
        <v>1393308</v>
      </c>
      <c r="J941" s="3" t="s">
        <v>34</v>
      </c>
      <c r="K941" s="4">
        <v>44951.823611111096</v>
      </c>
      <c r="L941" s="11" t="str">
        <f t="shared" si="73"/>
        <v>enero</v>
      </c>
      <c r="M941" s="3">
        <v>3</v>
      </c>
      <c r="N941" s="3">
        <v>3</v>
      </c>
      <c r="O941" s="3">
        <f t="shared" si="77"/>
        <v>3</v>
      </c>
      <c r="P941" s="4">
        <v>44951.832824074103</v>
      </c>
      <c r="Q941" s="2"/>
      <c r="R941" s="3" t="s">
        <v>3469</v>
      </c>
      <c r="S941" s="4">
        <v>44951.832824074103</v>
      </c>
      <c r="T941" s="3">
        <f t="shared" si="74"/>
        <v>13</v>
      </c>
      <c r="U941" s="2" t="s">
        <v>1132</v>
      </c>
      <c r="V941" s="4">
        <v>44951.845405092601</v>
      </c>
      <c r="W941" s="3">
        <f t="shared" si="75"/>
        <v>18</v>
      </c>
      <c r="X941" s="3" t="s">
        <v>103</v>
      </c>
      <c r="Y941" s="2" t="s">
        <v>104</v>
      </c>
      <c r="Z941" s="2" t="s">
        <v>708</v>
      </c>
      <c r="AA941" s="4">
        <v>44952.518750000003</v>
      </c>
      <c r="AB941" s="26">
        <f t="shared" si="76"/>
        <v>16</v>
      </c>
      <c r="AC941" s="1" t="s">
        <v>78</v>
      </c>
      <c r="AD941" s="3" t="s">
        <v>40</v>
      </c>
    </row>
    <row r="942" spans="1:30" ht="127.5" hidden="1" x14ac:dyDescent="0.25">
      <c r="A942" s="1" t="s">
        <v>3470</v>
      </c>
      <c r="B942" s="1" t="s">
        <v>27</v>
      </c>
      <c r="C942" s="2" t="s">
        <v>3471</v>
      </c>
      <c r="D942" s="3" t="s">
        <v>745</v>
      </c>
      <c r="E942" s="3" t="s">
        <v>30</v>
      </c>
      <c r="F942" s="2" t="s">
        <v>44</v>
      </c>
      <c r="G942" s="3" t="s">
        <v>32</v>
      </c>
      <c r="H942" s="3" t="s">
        <v>33</v>
      </c>
      <c r="I942" s="3">
        <v>1393309</v>
      </c>
      <c r="J942" s="3" t="s">
        <v>34</v>
      </c>
      <c r="K942" s="4">
        <v>44951.828472222202</v>
      </c>
      <c r="L942" s="11" t="str">
        <f t="shared" si="73"/>
        <v>enero</v>
      </c>
      <c r="M942" s="3">
        <v>3</v>
      </c>
      <c r="N942" s="3">
        <v>3</v>
      </c>
      <c r="O942" s="3">
        <f t="shared" si="77"/>
        <v>3</v>
      </c>
      <c r="P942" s="4">
        <v>44951.8410069444</v>
      </c>
      <c r="Q942" s="2"/>
      <c r="R942" s="3" t="s">
        <v>3472</v>
      </c>
      <c r="S942" s="4">
        <v>44951.8410069444</v>
      </c>
      <c r="T942" s="3">
        <f t="shared" si="74"/>
        <v>18</v>
      </c>
      <c r="U942" s="2" t="s">
        <v>1132</v>
      </c>
      <c r="V942" s="4">
        <v>44951.843275462998</v>
      </c>
      <c r="W942" s="3">
        <f t="shared" si="75"/>
        <v>3</v>
      </c>
      <c r="X942" s="3" t="s">
        <v>1148</v>
      </c>
      <c r="Y942" s="2" t="s">
        <v>1149</v>
      </c>
      <c r="Z942" s="2" t="s">
        <v>57</v>
      </c>
      <c r="AA942" s="4">
        <v>44952.218055555597</v>
      </c>
      <c r="AB942" s="26">
        <f t="shared" si="76"/>
        <v>8</v>
      </c>
      <c r="AC942" s="1" t="s">
        <v>78</v>
      </c>
      <c r="AD942" s="3" t="s">
        <v>40</v>
      </c>
    </row>
    <row r="943" spans="1:30" ht="76.5" hidden="1" x14ac:dyDescent="0.25">
      <c r="A943" s="1" t="s">
        <v>3473</v>
      </c>
      <c r="B943" s="1" t="s">
        <v>27</v>
      </c>
      <c r="C943" s="2" t="s">
        <v>3474</v>
      </c>
      <c r="D943" s="3" t="s">
        <v>52</v>
      </c>
      <c r="E943" s="3" t="s">
        <v>30</v>
      </c>
      <c r="F943" s="2" t="s">
        <v>53</v>
      </c>
      <c r="G943" s="3" t="s">
        <v>54</v>
      </c>
      <c r="H943" s="3" t="s">
        <v>100</v>
      </c>
      <c r="I943" s="3">
        <v>1393311</v>
      </c>
      <c r="J943" s="3" t="s">
        <v>34</v>
      </c>
      <c r="K943" s="4">
        <v>44951.845833333296</v>
      </c>
      <c r="L943" s="11" t="str">
        <f t="shared" ref="L943:L1000" si="78">+TEXT(K943,"mmmm")</f>
        <v>enero</v>
      </c>
      <c r="M943" s="3">
        <v>2</v>
      </c>
      <c r="N943" s="3">
        <v>2</v>
      </c>
      <c r="O943" s="3">
        <f t="shared" si="77"/>
        <v>2</v>
      </c>
      <c r="P943" s="4">
        <v>44951.849560185197</v>
      </c>
      <c r="Q943" s="2"/>
      <c r="R943" s="3" t="s">
        <v>3475</v>
      </c>
      <c r="S943" s="4">
        <v>44951.849560185197</v>
      </c>
      <c r="T943" s="3">
        <f t="shared" si="74"/>
        <v>5</v>
      </c>
      <c r="U943" s="2" t="s">
        <v>1132</v>
      </c>
      <c r="V943" s="4">
        <v>44951.884780092601</v>
      </c>
      <c r="W943" s="3">
        <f t="shared" si="75"/>
        <v>50</v>
      </c>
      <c r="X943" s="3" t="s">
        <v>3476</v>
      </c>
      <c r="Y943" s="2" t="s">
        <v>3477</v>
      </c>
      <c r="Z943" s="2" t="s">
        <v>708</v>
      </c>
      <c r="AA943" s="4">
        <v>44954.539583333302</v>
      </c>
      <c r="AB943" s="26">
        <f t="shared" si="76"/>
        <v>63</v>
      </c>
      <c r="AC943" s="1" t="s">
        <v>144</v>
      </c>
      <c r="AD943" s="3" t="s">
        <v>40</v>
      </c>
    </row>
    <row r="944" spans="1:30" ht="409.5" hidden="1" x14ac:dyDescent="0.25">
      <c r="A944" s="1" t="s">
        <v>3478</v>
      </c>
      <c r="B944" s="1" t="s">
        <v>27</v>
      </c>
      <c r="C944" s="2" t="s">
        <v>3479</v>
      </c>
      <c r="D944" s="3" t="s">
        <v>477</v>
      </c>
      <c r="E944" s="3" t="s">
        <v>30</v>
      </c>
      <c r="F944" s="2" t="s">
        <v>82</v>
      </c>
      <c r="G944" s="3" t="s">
        <v>54</v>
      </c>
      <c r="H944" s="3" t="s">
        <v>83</v>
      </c>
      <c r="I944" s="3">
        <v>1393312</v>
      </c>
      <c r="J944" s="3" t="s">
        <v>34</v>
      </c>
      <c r="K944" s="4">
        <v>44951.850694444402</v>
      </c>
      <c r="L944" s="11" t="str">
        <f t="shared" si="78"/>
        <v>enero</v>
      </c>
      <c r="M944" s="3">
        <v>2</v>
      </c>
      <c r="N944" s="3">
        <v>2</v>
      </c>
      <c r="O944" s="3">
        <f t="shared" si="77"/>
        <v>2</v>
      </c>
      <c r="P944" s="4">
        <v>44951.910949074103</v>
      </c>
      <c r="Q944" s="2"/>
      <c r="R944" s="3" t="s">
        <v>3480</v>
      </c>
      <c r="S944" s="4">
        <v>44951.910949074103</v>
      </c>
      <c r="T944" s="3">
        <f t="shared" si="74"/>
        <v>86</v>
      </c>
      <c r="U944" s="2" t="s">
        <v>57</v>
      </c>
      <c r="V944" s="4">
        <v>44951.912187499998</v>
      </c>
      <c r="W944" s="3">
        <f t="shared" si="75"/>
        <v>1</v>
      </c>
      <c r="X944" s="3" t="s">
        <v>1366</v>
      </c>
      <c r="Y944" s="2" t="s">
        <v>1367</v>
      </c>
      <c r="Z944" s="2" t="s">
        <v>57</v>
      </c>
      <c r="AA944" s="4">
        <v>44960.6381944444</v>
      </c>
      <c r="AB944" s="26">
        <f t="shared" si="76"/>
        <v>209</v>
      </c>
      <c r="AC944" s="1" t="s">
        <v>78</v>
      </c>
      <c r="AD944" s="3" t="s">
        <v>40</v>
      </c>
    </row>
    <row r="945" spans="1:30" ht="42.75" hidden="1" x14ac:dyDescent="0.25">
      <c r="A945" s="1" t="s">
        <v>3481</v>
      </c>
      <c r="B945" s="1" t="s">
        <v>27</v>
      </c>
      <c r="C945" s="2" t="s">
        <v>3482</v>
      </c>
      <c r="D945" s="3" t="s">
        <v>172</v>
      </c>
      <c r="E945" s="3" t="s">
        <v>30</v>
      </c>
      <c r="F945" s="2" t="s">
        <v>288</v>
      </c>
      <c r="G945" s="3" t="s">
        <v>192</v>
      </c>
      <c r="H945" s="3" t="s">
        <v>289</v>
      </c>
      <c r="I945" s="3">
        <v>1393313</v>
      </c>
      <c r="J945" s="3" t="s">
        <v>34</v>
      </c>
      <c r="K945" s="4">
        <v>44951.9</v>
      </c>
      <c r="L945" s="11" t="str">
        <f t="shared" si="78"/>
        <v>enero</v>
      </c>
      <c r="M945" s="3">
        <v>3</v>
      </c>
      <c r="N945" s="3">
        <v>3</v>
      </c>
      <c r="O945" s="3">
        <f t="shared" si="77"/>
        <v>3</v>
      </c>
      <c r="P945" s="4">
        <v>44951.986504629604</v>
      </c>
      <c r="Q945" s="2"/>
      <c r="R945" s="3" t="s">
        <v>3483</v>
      </c>
      <c r="S945" s="4">
        <v>44951.986504629604</v>
      </c>
      <c r="T945" s="3">
        <f t="shared" si="74"/>
        <v>124</v>
      </c>
      <c r="U945" s="2" t="s">
        <v>639</v>
      </c>
      <c r="V945" s="4">
        <v>44951.986944444398</v>
      </c>
      <c r="W945" s="3">
        <f t="shared" si="75"/>
        <v>0</v>
      </c>
      <c r="X945" s="3" t="s">
        <v>195</v>
      </c>
      <c r="Y945" s="2" t="s">
        <v>196</v>
      </c>
      <c r="Z945" s="2" t="s">
        <v>639</v>
      </c>
      <c r="AA945" s="4">
        <v>44952.221527777801</v>
      </c>
      <c r="AB945" s="26">
        <f t="shared" si="76"/>
        <v>5</v>
      </c>
      <c r="AC945" s="1" t="s">
        <v>78</v>
      </c>
      <c r="AD945" s="3" t="s">
        <v>40</v>
      </c>
    </row>
    <row r="946" spans="1:30" ht="51" hidden="1" x14ac:dyDescent="0.25">
      <c r="A946" s="1" t="s">
        <v>2579</v>
      </c>
      <c r="B946" s="1" t="s">
        <v>27</v>
      </c>
      <c r="C946" s="2" t="s">
        <v>2580</v>
      </c>
      <c r="D946" s="3" t="s">
        <v>953</v>
      </c>
      <c r="E946" s="3" t="s">
        <v>30</v>
      </c>
      <c r="F946" s="2" t="s">
        <v>88</v>
      </c>
      <c r="G946" s="3" t="s">
        <v>54</v>
      </c>
      <c r="H946" s="3" t="s">
        <v>276</v>
      </c>
      <c r="I946" s="3">
        <v>1393314</v>
      </c>
      <c r="J946" s="3" t="s">
        <v>73</v>
      </c>
      <c r="K946" s="4">
        <v>44951.902777777803</v>
      </c>
      <c r="L946" s="11" t="str">
        <f t="shared" si="78"/>
        <v>enero</v>
      </c>
      <c r="M946" s="3">
        <v>3</v>
      </c>
      <c r="N946" s="3">
        <v>3</v>
      </c>
      <c r="O946" s="3">
        <f t="shared" si="77"/>
        <v>3</v>
      </c>
      <c r="P946" s="4">
        <v>44951.984351851897</v>
      </c>
      <c r="Q946" s="2"/>
      <c r="R946" s="3" t="s">
        <v>3484</v>
      </c>
      <c r="S946" s="4">
        <v>44951.984351851897</v>
      </c>
      <c r="T946" s="3">
        <f t="shared" si="74"/>
        <v>117</v>
      </c>
      <c r="U946" s="2" t="s">
        <v>708</v>
      </c>
      <c r="V946" s="4">
        <v>44951.993194444403</v>
      </c>
      <c r="W946" s="3">
        <f t="shared" si="75"/>
        <v>12</v>
      </c>
      <c r="X946" s="3" t="s">
        <v>2582</v>
      </c>
      <c r="Y946" s="2" t="s">
        <v>2583</v>
      </c>
      <c r="Z946" s="2" t="s">
        <v>708</v>
      </c>
      <c r="AA946" s="4">
        <v>44952.224305555603</v>
      </c>
      <c r="AB946" s="26">
        <f t="shared" si="76"/>
        <v>5</v>
      </c>
      <c r="AC946" s="1" t="s">
        <v>197</v>
      </c>
      <c r="AD946" s="3" t="s">
        <v>40</v>
      </c>
    </row>
    <row r="947" spans="1:30" ht="63.75" hidden="1" x14ac:dyDescent="0.25">
      <c r="A947" s="1" t="s">
        <v>3485</v>
      </c>
      <c r="B947" s="1" t="s">
        <v>27</v>
      </c>
      <c r="C947" s="2" t="s">
        <v>3486</v>
      </c>
      <c r="D947" s="3" t="s">
        <v>212</v>
      </c>
      <c r="E947" s="3" t="s">
        <v>30</v>
      </c>
      <c r="F947" s="2" t="s">
        <v>82</v>
      </c>
      <c r="G947" s="3" t="s">
        <v>54</v>
      </c>
      <c r="H947" s="3" t="s">
        <v>83</v>
      </c>
      <c r="I947" s="3">
        <v>1393316</v>
      </c>
      <c r="J947" s="3" t="s">
        <v>34</v>
      </c>
      <c r="K947" s="4">
        <v>44951.920138888898</v>
      </c>
      <c r="L947" s="11" t="str">
        <f t="shared" si="78"/>
        <v>enero</v>
      </c>
      <c r="M947" s="3">
        <v>2</v>
      </c>
      <c r="N947" s="3">
        <v>2</v>
      </c>
      <c r="O947" s="3">
        <f t="shared" si="77"/>
        <v>2</v>
      </c>
      <c r="P947" s="4">
        <v>44951.951273148101</v>
      </c>
      <c r="Q947" s="2"/>
      <c r="R947" s="3" t="s">
        <v>3487</v>
      </c>
      <c r="S947" s="4">
        <v>44951.951273148101</v>
      </c>
      <c r="T947" s="3">
        <f t="shared" si="74"/>
        <v>44</v>
      </c>
      <c r="U947" s="2" t="s">
        <v>57</v>
      </c>
      <c r="V947" s="4">
        <v>44951.9851388889</v>
      </c>
      <c r="W947" s="3">
        <f t="shared" si="75"/>
        <v>48</v>
      </c>
      <c r="X947" s="3" t="s">
        <v>123</v>
      </c>
      <c r="Y947" s="2" t="s">
        <v>124</v>
      </c>
      <c r="Z947" s="2" t="s">
        <v>57</v>
      </c>
      <c r="AA947" s="4">
        <v>44972.414583333302</v>
      </c>
      <c r="AB947" s="26">
        <f t="shared" si="76"/>
        <v>490</v>
      </c>
      <c r="AC947" s="1" t="s">
        <v>125</v>
      </c>
      <c r="AD947" s="3" t="s">
        <v>40</v>
      </c>
    </row>
    <row r="948" spans="1:30" ht="57" hidden="1" x14ac:dyDescent="0.25">
      <c r="A948" s="1" t="s">
        <v>3488</v>
      </c>
      <c r="B948" s="1" t="s">
        <v>27</v>
      </c>
      <c r="C948" s="2" t="s">
        <v>3489</v>
      </c>
      <c r="D948" s="3" t="s">
        <v>119</v>
      </c>
      <c r="E948" s="3" t="s">
        <v>30</v>
      </c>
      <c r="F948" s="2" t="s">
        <v>53</v>
      </c>
      <c r="G948" s="3" t="s">
        <v>54</v>
      </c>
      <c r="H948" s="3" t="s">
        <v>100</v>
      </c>
      <c r="I948" s="3">
        <v>1393318</v>
      </c>
      <c r="J948" s="3" t="s">
        <v>34</v>
      </c>
      <c r="K948" s="4">
        <v>44951.930555555598</v>
      </c>
      <c r="L948" s="11" t="str">
        <f t="shared" si="78"/>
        <v>enero</v>
      </c>
      <c r="M948" s="3">
        <v>3</v>
      </c>
      <c r="N948" s="3">
        <v>3</v>
      </c>
      <c r="O948" s="3">
        <f t="shared" si="77"/>
        <v>3</v>
      </c>
      <c r="P948" s="4">
        <v>44951.971793981502</v>
      </c>
      <c r="Q948" s="2"/>
      <c r="R948" s="3" t="s">
        <v>3490</v>
      </c>
      <c r="S948" s="4">
        <v>44951.971793981502</v>
      </c>
      <c r="T948" s="3">
        <f t="shared" si="74"/>
        <v>59</v>
      </c>
      <c r="U948" s="2" t="s">
        <v>708</v>
      </c>
      <c r="V948" s="4">
        <v>44951.972708333298</v>
      </c>
      <c r="W948" s="3">
        <f t="shared" si="75"/>
        <v>1</v>
      </c>
      <c r="X948" s="3" t="s">
        <v>1163</v>
      </c>
      <c r="Y948" s="2" t="s">
        <v>509</v>
      </c>
      <c r="Z948" s="2" t="s">
        <v>708</v>
      </c>
      <c r="AA948" s="4">
        <v>44952.238888888904</v>
      </c>
      <c r="AB948" s="26">
        <f t="shared" si="76"/>
        <v>6</v>
      </c>
      <c r="AC948" s="1" t="s">
        <v>78</v>
      </c>
      <c r="AD948" s="3" t="s">
        <v>40</v>
      </c>
    </row>
    <row r="949" spans="1:30" ht="57" hidden="1" x14ac:dyDescent="0.25">
      <c r="A949" s="1" t="s">
        <v>3491</v>
      </c>
      <c r="B949" s="1" t="s">
        <v>27</v>
      </c>
      <c r="C949" s="2" t="s">
        <v>3492</v>
      </c>
      <c r="D949" s="3" t="s">
        <v>275</v>
      </c>
      <c r="E949" s="3" t="s">
        <v>30</v>
      </c>
      <c r="F949" s="2" t="s">
        <v>31</v>
      </c>
      <c r="G949" s="3" t="s">
        <v>32</v>
      </c>
      <c r="H949" s="3" t="s">
        <v>89</v>
      </c>
      <c r="I949" s="3">
        <v>1393319</v>
      </c>
      <c r="J949" s="3" t="s">
        <v>34</v>
      </c>
      <c r="K949" s="4">
        <v>44951.983333333301</v>
      </c>
      <c r="L949" s="11" t="str">
        <f t="shared" si="78"/>
        <v>enero</v>
      </c>
      <c r="M949" s="3">
        <v>3</v>
      </c>
      <c r="N949" s="3">
        <v>3</v>
      </c>
      <c r="O949" s="3">
        <f t="shared" si="77"/>
        <v>3</v>
      </c>
      <c r="P949" s="4">
        <v>44952.018703703703</v>
      </c>
      <c r="Q949" s="2"/>
      <c r="R949" s="3" t="s">
        <v>3493</v>
      </c>
      <c r="S949" s="4">
        <v>44952.018703703703</v>
      </c>
      <c r="T949" s="3">
        <f t="shared" si="74"/>
        <v>50</v>
      </c>
      <c r="U949" s="2" t="s">
        <v>57</v>
      </c>
      <c r="V949" s="4">
        <v>44952.020115740699</v>
      </c>
      <c r="W949" s="3">
        <f t="shared" si="75"/>
        <v>2</v>
      </c>
      <c r="X949" s="3" t="s">
        <v>91</v>
      </c>
      <c r="Y949" s="2" t="s">
        <v>92</v>
      </c>
      <c r="Z949" s="2" t="s">
        <v>57</v>
      </c>
      <c r="AA949" s="4">
        <v>44952.243055555598</v>
      </c>
      <c r="AB949" s="26">
        <f t="shared" si="76"/>
        <v>5</v>
      </c>
      <c r="AC949" s="1" t="s">
        <v>78</v>
      </c>
      <c r="AD949" s="3" t="s">
        <v>40</v>
      </c>
    </row>
    <row r="950" spans="1:30" ht="57" hidden="1" x14ac:dyDescent="0.25">
      <c r="A950" s="1" t="s">
        <v>3494</v>
      </c>
      <c r="B950" s="1" t="s">
        <v>575</v>
      </c>
      <c r="C950" s="2" t="s">
        <v>3495</v>
      </c>
      <c r="D950" s="3" t="s">
        <v>1747</v>
      </c>
      <c r="E950" s="3" t="s">
        <v>410</v>
      </c>
      <c r="F950" s="2" t="s">
        <v>340</v>
      </c>
      <c r="G950" s="3" t="s">
        <v>192</v>
      </c>
      <c r="H950" s="3" t="s">
        <v>3496</v>
      </c>
      <c r="I950" s="3">
        <v>1393321</v>
      </c>
      <c r="J950" s="3" t="s">
        <v>34</v>
      </c>
      <c r="K950" s="4">
        <v>44952.0222222222</v>
      </c>
      <c r="L950" s="11" t="str">
        <f t="shared" si="78"/>
        <v>enero</v>
      </c>
      <c r="M950" s="3">
        <v>3</v>
      </c>
      <c r="N950" s="3">
        <v>3</v>
      </c>
      <c r="O950" s="3">
        <f t="shared" si="77"/>
        <v>3</v>
      </c>
      <c r="P950" s="4">
        <v>44952.036620370403</v>
      </c>
      <c r="Q950" s="2"/>
      <c r="R950" s="3" t="s">
        <v>3497</v>
      </c>
      <c r="S950" s="4">
        <v>44952.036620370403</v>
      </c>
      <c r="T950" s="3">
        <f t="shared" si="74"/>
        <v>20</v>
      </c>
      <c r="U950" s="2" t="s">
        <v>639</v>
      </c>
      <c r="V950" s="4">
        <v>44952.045682870397</v>
      </c>
      <c r="W950" s="3">
        <f t="shared" si="75"/>
        <v>13</v>
      </c>
      <c r="X950" s="3" t="s">
        <v>3498</v>
      </c>
      <c r="Y950" s="2" t="s">
        <v>3499</v>
      </c>
      <c r="Z950" s="2" t="s">
        <v>639</v>
      </c>
      <c r="AA950" s="4">
        <v>44952.244444444397</v>
      </c>
      <c r="AB950" s="26">
        <f t="shared" si="76"/>
        <v>4</v>
      </c>
      <c r="AC950" s="1" t="s">
        <v>78</v>
      </c>
      <c r="AD950" s="3" t="s">
        <v>40</v>
      </c>
    </row>
    <row r="951" spans="1:30" ht="63.75" hidden="1" x14ac:dyDescent="0.25">
      <c r="A951" s="1" t="s">
        <v>3500</v>
      </c>
      <c r="B951" s="1" t="s">
        <v>27</v>
      </c>
      <c r="C951" s="2" t="s">
        <v>3501</v>
      </c>
      <c r="D951" s="3" t="s">
        <v>172</v>
      </c>
      <c r="E951" s="3" t="s">
        <v>30</v>
      </c>
      <c r="F951" s="2" t="s">
        <v>53</v>
      </c>
      <c r="G951" s="3" t="s">
        <v>32</v>
      </c>
      <c r="H951" s="3" t="s">
        <v>187</v>
      </c>
      <c r="I951" s="3">
        <v>1393322</v>
      </c>
      <c r="J951" s="3" t="s">
        <v>34</v>
      </c>
      <c r="K951" s="4">
        <v>44952.033333333296</v>
      </c>
      <c r="L951" s="11" t="str">
        <f t="shared" si="78"/>
        <v>enero</v>
      </c>
      <c r="M951" s="3">
        <v>2</v>
      </c>
      <c r="N951" s="3">
        <v>2</v>
      </c>
      <c r="O951" s="3">
        <f t="shared" si="77"/>
        <v>2</v>
      </c>
      <c r="P951" s="4">
        <v>44952.036168981504</v>
      </c>
      <c r="Q951" s="2"/>
      <c r="R951" s="3" t="s">
        <v>3502</v>
      </c>
      <c r="S951" s="4">
        <v>44952.036168981504</v>
      </c>
      <c r="T951" s="3">
        <f t="shared" si="74"/>
        <v>4</v>
      </c>
      <c r="U951" s="2" t="s">
        <v>708</v>
      </c>
      <c r="V951" s="4">
        <v>44952.038182870398</v>
      </c>
      <c r="W951" s="3">
        <f t="shared" si="75"/>
        <v>2</v>
      </c>
      <c r="X951" s="3" t="s">
        <v>123</v>
      </c>
      <c r="Y951" s="2" t="s">
        <v>124</v>
      </c>
      <c r="Z951" s="2" t="s">
        <v>708</v>
      </c>
      <c r="AA951" s="4">
        <v>44953.668749999997</v>
      </c>
      <c r="AB951" s="26">
        <f t="shared" si="76"/>
        <v>39</v>
      </c>
      <c r="AC951" s="1" t="s">
        <v>125</v>
      </c>
      <c r="AD951" s="3" t="s">
        <v>40</v>
      </c>
    </row>
    <row r="952" spans="1:30" ht="42.75" hidden="1" x14ac:dyDescent="0.25">
      <c r="A952" s="1" t="s">
        <v>3503</v>
      </c>
      <c r="B952" s="1" t="s">
        <v>27</v>
      </c>
      <c r="C952" s="2" t="s">
        <v>3504</v>
      </c>
      <c r="D952" s="3" t="s">
        <v>349</v>
      </c>
      <c r="E952" s="3" t="s">
        <v>30</v>
      </c>
      <c r="F952" s="2" t="s">
        <v>288</v>
      </c>
      <c r="G952" s="3" t="s">
        <v>192</v>
      </c>
      <c r="H952" s="3" t="s">
        <v>289</v>
      </c>
      <c r="I952" s="3">
        <v>1393323</v>
      </c>
      <c r="J952" s="3" t="s">
        <v>34</v>
      </c>
      <c r="K952" s="4">
        <v>44952.057638888902</v>
      </c>
      <c r="L952" s="11" t="str">
        <f t="shared" si="78"/>
        <v>enero</v>
      </c>
      <c r="M952" s="3">
        <v>3</v>
      </c>
      <c r="N952" s="3">
        <v>3</v>
      </c>
      <c r="O952" s="3">
        <f t="shared" si="77"/>
        <v>3</v>
      </c>
      <c r="P952" s="4">
        <v>44952.087141203701</v>
      </c>
      <c r="Q952" s="2"/>
      <c r="R952" s="3" t="s">
        <v>3505</v>
      </c>
      <c r="S952" s="4">
        <v>44952.087141203701</v>
      </c>
      <c r="T952" s="3">
        <f t="shared" si="74"/>
        <v>42</v>
      </c>
      <c r="U952" s="2" t="s">
        <v>639</v>
      </c>
      <c r="V952" s="4">
        <v>44952.113472222198</v>
      </c>
      <c r="W952" s="3">
        <f t="shared" si="75"/>
        <v>37</v>
      </c>
      <c r="X952" s="3" t="s">
        <v>195</v>
      </c>
      <c r="Y952" s="2" t="s">
        <v>196</v>
      </c>
      <c r="Z952" s="2" t="s">
        <v>639</v>
      </c>
      <c r="AA952" s="4">
        <v>44952.245833333298</v>
      </c>
      <c r="AB952" s="26">
        <f t="shared" si="76"/>
        <v>3</v>
      </c>
      <c r="AC952" s="1" t="s">
        <v>78</v>
      </c>
      <c r="AD952" s="3" t="s">
        <v>40</v>
      </c>
    </row>
    <row r="953" spans="1:30" ht="38.25" hidden="1" x14ac:dyDescent="0.25">
      <c r="A953" s="1" t="s">
        <v>3506</v>
      </c>
      <c r="B953" s="1" t="s">
        <v>27</v>
      </c>
      <c r="C953" s="2" t="s">
        <v>3507</v>
      </c>
      <c r="D953" s="3" t="s">
        <v>745</v>
      </c>
      <c r="E953" s="3" t="s">
        <v>30</v>
      </c>
      <c r="F953" s="2" t="s">
        <v>225</v>
      </c>
      <c r="G953" s="3" t="s">
        <v>32</v>
      </c>
      <c r="H953" s="3" t="s">
        <v>33</v>
      </c>
      <c r="I953" s="3">
        <v>1393324</v>
      </c>
      <c r="J953" s="3" t="s">
        <v>34</v>
      </c>
      <c r="K953" s="4">
        <v>44952.171527777798</v>
      </c>
      <c r="L953" s="11" t="str">
        <f t="shared" si="78"/>
        <v>enero</v>
      </c>
      <c r="M953" s="3">
        <v>3</v>
      </c>
      <c r="N953" s="3">
        <v>3</v>
      </c>
      <c r="O953" s="3">
        <f t="shared" si="77"/>
        <v>3</v>
      </c>
      <c r="P953" s="4">
        <v>44952.179375</v>
      </c>
      <c r="Q953" s="2"/>
      <c r="R953" s="3" t="s">
        <v>3508</v>
      </c>
      <c r="S953" s="4">
        <v>44952.179375</v>
      </c>
      <c r="T953" s="3">
        <f t="shared" si="74"/>
        <v>11</v>
      </c>
      <c r="U953" s="2" t="s">
        <v>57</v>
      </c>
      <c r="V953" s="4">
        <v>44952.180243055598</v>
      </c>
      <c r="W953" s="3">
        <f t="shared" si="75"/>
        <v>1</v>
      </c>
      <c r="X953" s="3" t="s">
        <v>91</v>
      </c>
      <c r="Y953" s="2" t="s">
        <v>92</v>
      </c>
      <c r="Z953" s="2" t="s">
        <v>57</v>
      </c>
      <c r="AA953" s="4">
        <v>44952.727083333302</v>
      </c>
      <c r="AB953" s="26">
        <f t="shared" si="76"/>
        <v>13</v>
      </c>
      <c r="AC953" s="1" t="s">
        <v>78</v>
      </c>
      <c r="AD953" s="3" t="s">
        <v>40</v>
      </c>
    </row>
    <row r="954" spans="1:30" ht="38.25" hidden="1" x14ac:dyDescent="0.25">
      <c r="A954" s="1" t="s">
        <v>3509</v>
      </c>
      <c r="B954" s="1" t="s">
        <v>27</v>
      </c>
      <c r="C954" s="2" t="s">
        <v>3510</v>
      </c>
      <c r="D954" s="3" t="s">
        <v>422</v>
      </c>
      <c r="E954" s="3" t="s">
        <v>30</v>
      </c>
      <c r="F954" s="2" t="s">
        <v>53</v>
      </c>
      <c r="G954" s="3" t="s">
        <v>54</v>
      </c>
      <c r="H954" s="3" t="s">
        <v>100</v>
      </c>
      <c r="I954" s="3">
        <v>1393325</v>
      </c>
      <c r="J954" s="3" t="s">
        <v>34</v>
      </c>
      <c r="K954" s="4">
        <v>44952.198611111096</v>
      </c>
      <c r="L954" s="11" t="str">
        <f t="shared" si="78"/>
        <v>enero</v>
      </c>
      <c r="M954" s="3">
        <v>2</v>
      </c>
      <c r="N954" s="3">
        <v>2</v>
      </c>
      <c r="O954" s="3">
        <f t="shared" si="77"/>
        <v>2</v>
      </c>
      <c r="P954" s="4">
        <v>44952.219791666699</v>
      </c>
      <c r="Q954" s="2"/>
      <c r="R954" s="3" t="s">
        <v>3511</v>
      </c>
      <c r="S954" s="4">
        <v>44952.219791666699</v>
      </c>
      <c r="T954" s="3">
        <f t="shared" si="74"/>
        <v>30</v>
      </c>
      <c r="U954" s="2" t="s">
        <v>57</v>
      </c>
      <c r="V954" s="4">
        <v>44952.220497685201</v>
      </c>
      <c r="W954" s="3">
        <f t="shared" si="75"/>
        <v>1</v>
      </c>
      <c r="X954" s="3" t="s">
        <v>37</v>
      </c>
      <c r="Y954" s="2" t="s">
        <v>38</v>
      </c>
      <c r="Z954" s="2" t="s">
        <v>57</v>
      </c>
      <c r="AA954" s="4">
        <v>44953.531944444403</v>
      </c>
      <c r="AB954" s="26">
        <f t="shared" si="76"/>
        <v>31</v>
      </c>
      <c r="AC954" s="1" t="s">
        <v>78</v>
      </c>
      <c r="AD954" s="3" t="s">
        <v>40</v>
      </c>
    </row>
    <row r="955" spans="1:30" ht="229.5" hidden="1" x14ac:dyDescent="0.25">
      <c r="A955" s="1" t="s">
        <v>3512</v>
      </c>
      <c r="B955" s="1" t="s">
        <v>27</v>
      </c>
      <c r="C955" s="2" t="s">
        <v>3513</v>
      </c>
      <c r="D955" s="3" t="s">
        <v>217</v>
      </c>
      <c r="E955" s="3" t="s">
        <v>30</v>
      </c>
      <c r="F955" s="2" t="s">
        <v>53</v>
      </c>
      <c r="G955" s="3" t="s">
        <v>32</v>
      </c>
      <c r="H955" s="3" t="s">
        <v>187</v>
      </c>
      <c r="I955" s="3">
        <v>1393326</v>
      </c>
      <c r="J955" s="3" t="s">
        <v>34</v>
      </c>
      <c r="K955" s="4">
        <v>44952.202777777798</v>
      </c>
      <c r="L955" s="11" t="str">
        <f t="shared" si="78"/>
        <v>enero</v>
      </c>
      <c r="M955" s="3">
        <v>2</v>
      </c>
      <c r="N955" s="3">
        <v>2</v>
      </c>
      <c r="O955" s="3">
        <f t="shared" si="77"/>
        <v>2</v>
      </c>
      <c r="P955" s="4">
        <v>44952.224594907399</v>
      </c>
      <c r="Q955" s="2"/>
      <c r="R955" s="3" t="s">
        <v>3514</v>
      </c>
      <c r="S955" s="4">
        <v>44952.224594907399</v>
      </c>
      <c r="T955" s="3">
        <f t="shared" si="74"/>
        <v>31</v>
      </c>
      <c r="U955" s="2" t="s">
        <v>102</v>
      </c>
      <c r="V955" s="4">
        <v>44952.2250810185</v>
      </c>
      <c r="W955" s="3">
        <f t="shared" si="75"/>
        <v>0</v>
      </c>
      <c r="X955" s="3" t="s">
        <v>446</v>
      </c>
      <c r="Y955" s="2" t="s">
        <v>447</v>
      </c>
      <c r="Z955" s="2" t="s">
        <v>102</v>
      </c>
      <c r="AA955" s="4">
        <v>44962.7277777778</v>
      </c>
      <c r="AB955" s="26">
        <f t="shared" si="76"/>
        <v>252</v>
      </c>
      <c r="AC955" s="1" t="s">
        <v>1169</v>
      </c>
      <c r="AD955" s="3" t="s">
        <v>40</v>
      </c>
    </row>
    <row r="956" spans="1:30" ht="28.5" hidden="1" x14ac:dyDescent="0.25">
      <c r="A956" s="1" t="s">
        <v>3515</v>
      </c>
      <c r="B956" s="1" t="s">
        <v>27</v>
      </c>
      <c r="C956" s="2" t="s">
        <v>3516</v>
      </c>
      <c r="D956" s="3" t="s">
        <v>312</v>
      </c>
      <c r="E956" s="3" t="s">
        <v>30</v>
      </c>
      <c r="F956" s="2" t="s">
        <v>88</v>
      </c>
      <c r="G956" s="3" t="s">
        <v>54</v>
      </c>
      <c r="H956" s="3" t="s">
        <v>148</v>
      </c>
      <c r="I956" s="3">
        <v>1393327</v>
      </c>
      <c r="J956" s="3" t="s">
        <v>34</v>
      </c>
      <c r="K956" s="4">
        <v>44952.206250000003</v>
      </c>
      <c r="L956" s="11" t="str">
        <f t="shared" si="78"/>
        <v>enero</v>
      </c>
      <c r="M956" s="3">
        <v>1</v>
      </c>
      <c r="N956" s="3">
        <v>1</v>
      </c>
      <c r="O956" s="3">
        <f t="shared" si="77"/>
        <v>1</v>
      </c>
      <c r="P956" s="4">
        <v>44952.207986111098</v>
      </c>
      <c r="Q956" s="2"/>
      <c r="R956" s="3" t="s">
        <v>3517</v>
      </c>
      <c r="S956" s="4">
        <v>44952.207986111098</v>
      </c>
      <c r="T956" s="3">
        <f t="shared" si="74"/>
        <v>2</v>
      </c>
      <c r="U956" s="2" t="s">
        <v>708</v>
      </c>
      <c r="V956" s="4">
        <v>44952.209548611099</v>
      </c>
      <c r="W956" s="3">
        <f t="shared" si="75"/>
        <v>2</v>
      </c>
      <c r="X956" s="3" t="s">
        <v>3518</v>
      </c>
      <c r="Y956" s="2" t="s">
        <v>3519</v>
      </c>
      <c r="Z956" s="2" t="s">
        <v>708</v>
      </c>
      <c r="AA956" s="4">
        <v>44954.543749999997</v>
      </c>
      <c r="AB956" s="26">
        <f t="shared" si="76"/>
        <v>56</v>
      </c>
      <c r="AC956" s="1" t="s">
        <v>39</v>
      </c>
      <c r="AD956" s="3" t="s">
        <v>40</v>
      </c>
    </row>
    <row r="957" spans="1:30" ht="42.75" hidden="1" x14ac:dyDescent="0.25">
      <c r="A957" s="1" t="s">
        <v>3520</v>
      </c>
      <c r="B957" s="1" t="s">
        <v>27</v>
      </c>
      <c r="C957" s="2" t="s">
        <v>3521</v>
      </c>
      <c r="D957" s="3" t="s">
        <v>366</v>
      </c>
      <c r="E957" s="3" t="s">
        <v>30</v>
      </c>
      <c r="F957" s="2" t="s">
        <v>225</v>
      </c>
      <c r="G957" s="3" t="s">
        <v>32</v>
      </c>
      <c r="H957" s="3" t="s">
        <v>33</v>
      </c>
      <c r="I957" s="3">
        <v>1393412</v>
      </c>
      <c r="J957" s="3" t="s">
        <v>34</v>
      </c>
      <c r="K957" s="4">
        <v>44952.308333333298</v>
      </c>
      <c r="L957" s="11" t="str">
        <f t="shared" si="78"/>
        <v>enero</v>
      </c>
      <c r="M957" s="3">
        <v>2</v>
      </c>
      <c r="N957" s="3">
        <v>2</v>
      </c>
      <c r="O957" s="3">
        <f t="shared" si="77"/>
        <v>2</v>
      </c>
      <c r="P957" s="4">
        <v>44952.315231481502</v>
      </c>
      <c r="Q957" s="2"/>
      <c r="R957" s="3" t="s">
        <v>3522</v>
      </c>
      <c r="S957" s="4">
        <v>44952.315231481502</v>
      </c>
      <c r="T957" s="3">
        <f t="shared" si="74"/>
        <v>9</v>
      </c>
      <c r="U957" s="2" t="s">
        <v>143</v>
      </c>
      <c r="V957" s="4">
        <v>44952.315902777802</v>
      </c>
      <c r="W957" s="3">
        <f t="shared" si="75"/>
        <v>0</v>
      </c>
      <c r="X957" s="3" t="s">
        <v>1154</v>
      </c>
      <c r="Y957" s="2" t="s">
        <v>1155</v>
      </c>
      <c r="Z957" s="2" t="s">
        <v>143</v>
      </c>
      <c r="AA957" s="4">
        <v>44953.820138888899</v>
      </c>
      <c r="AB957" s="26">
        <f t="shared" si="76"/>
        <v>36</v>
      </c>
      <c r="AC957" s="1" t="s">
        <v>1169</v>
      </c>
      <c r="AD957" s="3" t="s">
        <v>40</v>
      </c>
    </row>
    <row r="958" spans="1:30" ht="76.5" hidden="1" x14ac:dyDescent="0.25">
      <c r="A958" s="1" t="s">
        <v>3523</v>
      </c>
      <c r="B958" s="1" t="s">
        <v>27</v>
      </c>
      <c r="C958" s="2" t="s">
        <v>3524</v>
      </c>
      <c r="D958" s="3" t="s">
        <v>135</v>
      </c>
      <c r="E958" s="3" t="s">
        <v>30</v>
      </c>
      <c r="F958" s="2" t="s">
        <v>53</v>
      </c>
      <c r="G958" s="3" t="s">
        <v>54</v>
      </c>
      <c r="H958" s="3" t="s">
        <v>100</v>
      </c>
      <c r="I958" s="3">
        <v>1393464</v>
      </c>
      <c r="J958" s="3" t="s">
        <v>34</v>
      </c>
      <c r="K958" s="4">
        <v>44952.329166666699</v>
      </c>
      <c r="L958" s="11" t="str">
        <f t="shared" si="78"/>
        <v>enero</v>
      </c>
      <c r="M958" s="3">
        <v>3</v>
      </c>
      <c r="N958" s="3">
        <v>3</v>
      </c>
      <c r="O958" s="3">
        <f t="shared" si="77"/>
        <v>3</v>
      </c>
      <c r="P958" s="4">
        <v>44952.341354166703</v>
      </c>
      <c r="Q958" s="2"/>
      <c r="R958" s="3" t="s">
        <v>3525</v>
      </c>
      <c r="S958" s="4">
        <v>44952.341354166703</v>
      </c>
      <c r="T958" s="3">
        <f t="shared" si="74"/>
        <v>17</v>
      </c>
      <c r="U958" s="2" t="s">
        <v>445</v>
      </c>
      <c r="V958" s="4">
        <v>44952.353865740697</v>
      </c>
      <c r="W958" s="3">
        <f t="shared" si="75"/>
        <v>18</v>
      </c>
      <c r="X958" s="3" t="s">
        <v>359</v>
      </c>
      <c r="Y958" s="2" t="s">
        <v>360</v>
      </c>
      <c r="Z958" s="2" t="s">
        <v>457</v>
      </c>
      <c r="AA958" s="4">
        <v>44953.393750000003</v>
      </c>
      <c r="AB958" s="26">
        <f t="shared" si="76"/>
        <v>24</v>
      </c>
      <c r="AC958" s="1" t="s">
        <v>78</v>
      </c>
      <c r="AD958" s="3" t="s">
        <v>40</v>
      </c>
    </row>
    <row r="959" spans="1:30" ht="204" hidden="1" x14ac:dyDescent="0.25">
      <c r="A959" s="1" t="s">
        <v>3526</v>
      </c>
      <c r="B959" s="1" t="s">
        <v>27</v>
      </c>
      <c r="C959" s="2" t="s">
        <v>3527</v>
      </c>
      <c r="D959" s="3" t="s">
        <v>200</v>
      </c>
      <c r="E959" s="3" t="s">
        <v>30</v>
      </c>
      <c r="F959" s="2" t="s">
        <v>88</v>
      </c>
      <c r="G959" s="3" t="s">
        <v>54</v>
      </c>
      <c r="H959" s="3" t="s">
        <v>148</v>
      </c>
      <c r="I959" s="3">
        <v>1393478</v>
      </c>
      <c r="J959" s="3" t="s">
        <v>34</v>
      </c>
      <c r="K959" s="4">
        <v>44952.333333333299</v>
      </c>
      <c r="L959" s="11" t="str">
        <f t="shared" si="78"/>
        <v>enero</v>
      </c>
      <c r="M959" s="3">
        <v>3</v>
      </c>
      <c r="N959" s="3">
        <v>3</v>
      </c>
      <c r="O959" s="3">
        <f t="shared" si="77"/>
        <v>3</v>
      </c>
      <c r="P959" s="4">
        <v>44952.344618055598</v>
      </c>
      <c r="Q959" s="2"/>
      <c r="R959" s="3" t="s">
        <v>3528</v>
      </c>
      <c r="S959" s="4">
        <v>44952.344618055598</v>
      </c>
      <c r="T959" s="3">
        <f t="shared" si="74"/>
        <v>16</v>
      </c>
      <c r="U959" s="2" t="s">
        <v>445</v>
      </c>
      <c r="V959" s="4">
        <v>44952.364340277803</v>
      </c>
      <c r="W959" s="3">
        <f t="shared" si="75"/>
        <v>28</v>
      </c>
      <c r="X959" s="3" t="s">
        <v>3529</v>
      </c>
      <c r="Y959" s="2" t="s">
        <v>3530</v>
      </c>
      <c r="Z959" s="2" t="s">
        <v>143</v>
      </c>
      <c r="AA959" s="4">
        <v>44952.6875</v>
      </c>
      <c r="AB959" s="26">
        <f t="shared" si="76"/>
        <v>7</v>
      </c>
      <c r="AC959" s="1" t="s">
        <v>78</v>
      </c>
      <c r="AD959" s="3" t="s">
        <v>40</v>
      </c>
    </row>
    <row r="960" spans="1:30" ht="165.75" hidden="1" x14ac:dyDescent="0.25">
      <c r="A960" s="1" t="s">
        <v>3531</v>
      </c>
      <c r="B960" s="1" t="s">
        <v>27</v>
      </c>
      <c r="C960" s="2" t="s">
        <v>3532</v>
      </c>
      <c r="D960" s="3" t="s">
        <v>422</v>
      </c>
      <c r="E960" s="3" t="s">
        <v>30</v>
      </c>
      <c r="F960" s="2" t="s">
        <v>64</v>
      </c>
      <c r="G960" s="3" t="s">
        <v>32</v>
      </c>
      <c r="H960" s="3" t="s">
        <v>33</v>
      </c>
      <c r="I960" s="3">
        <v>1393531</v>
      </c>
      <c r="J960" s="3" t="s">
        <v>73</v>
      </c>
      <c r="K960" s="4">
        <v>44952.357638888898</v>
      </c>
      <c r="L960" s="11" t="str">
        <f t="shared" si="78"/>
        <v>enero</v>
      </c>
      <c r="M960" s="3">
        <v>2</v>
      </c>
      <c r="N960" s="3"/>
      <c r="O960" s="3">
        <f t="shared" si="77"/>
        <v>2</v>
      </c>
      <c r="P960" s="3"/>
      <c r="Q960" s="2"/>
      <c r="R960" s="3" t="s">
        <v>3533</v>
      </c>
      <c r="S960" s="4">
        <v>44952.362314814804</v>
      </c>
      <c r="T960" s="3">
        <f t="shared" si="74"/>
        <v>6</v>
      </c>
      <c r="U960" s="2" t="s">
        <v>445</v>
      </c>
      <c r="V960" s="4">
        <v>44952.3816898148</v>
      </c>
      <c r="W960" s="3">
        <f t="shared" si="75"/>
        <v>27</v>
      </c>
      <c r="X960" s="3" t="s">
        <v>91</v>
      </c>
      <c r="Y960" s="2" t="s">
        <v>92</v>
      </c>
      <c r="Z960" s="2" t="s">
        <v>457</v>
      </c>
      <c r="AA960" s="4">
        <v>44952.4506944444</v>
      </c>
      <c r="AB960" s="26">
        <f t="shared" si="76"/>
        <v>1</v>
      </c>
      <c r="AC960" s="1" t="s">
        <v>197</v>
      </c>
      <c r="AD960" s="3" t="s">
        <v>40</v>
      </c>
    </row>
    <row r="961" spans="1:30" ht="165.75" hidden="1" x14ac:dyDescent="0.25">
      <c r="A961" s="1" t="s">
        <v>3534</v>
      </c>
      <c r="B961" s="1" t="s">
        <v>27</v>
      </c>
      <c r="C961" s="2" t="s">
        <v>3535</v>
      </c>
      <c r="D961" s="3" t="s">
        <v>81</v>
      </c>
      <c r="E961" s="3" t="s">
        <v>30</v>
      </c>
      <c r="F961" s="2" t="s">
        <v>82</v>
      </c>
      <c r="G961" s="3" t="s">
        <v>54</v>
      </c>
      <c r="H961" s="3" t="s">
        <v>83</v>
      </c>
      <c r="I961" s="3">
        <v>1393577</v>
      </c>
      <c r="J961" s="3" t="s">
        <v>34</v>
      </c>
      <c r="K961" s="4">
        <v>44952.377083333296</v>
      </c>
      <c r="L961" s="11" t="str">
        <f t="shared" si="78"/>
        <v>enero</v>
      </c>
      <c r="M961" s="3">
        <v>2</v>
      </c>
      <c r="N961" s="3">
        <v>2</v>
      </c>
      <c r="O961" s="3">
        <f t="shared" si="77"/>
        <v>2</v>
      </c>
      <c r="P961" s="4">
        <v>44952.378402777802</v>
      </c>
      <c r="Q961" s="2"/>
      <c r="R961" s="3" t="s">
        <v>3536</v>
      </c>
      <c r="S961" s="4">
        <v>44952.378402777802</v>
      </c>
      <c r="T961" s="3">
        <f t="shared" si="74"/>
        <v>1</v>
      </c>
      <c r="U961" s="2" t="s">
        <v>445</v>
      </c>
      <c r="V961" s="4">
        <v>44952.396076388897</v>
      </c>
      <c r="W961" s="3">
        <f t="shared" si="75"/>
        <v>25</v>
      </c>
      <c r="X961" s="3" t="s">
        <v>37</v>
      </c>
      <c r="Y961" s="2" t="s">
        <v>38</v>
      </c>
      <c r="Z961" s="2" t="s">
        <v>143</v>
      </c>
      <c r="AA961" s="4">
        <v>44954.5402777778</v>
      </c>
      <c r="AB961" s="26">
        <f t="shared" si="76"/>
        <v>51</v>
      </c>
      <c r="AC961" s="1" t="s">
        <v>78</v>
      </c>
      <c r="AD961" s="3" t="s">
        <v>40</v>
      </c>
    </row>
    <row r="962" spans="1:30" ht="153" hidden="1" x14ac:dyDescent="0.25">
      <c r="A962" s="1" t="s">
        <v>3537</v>
      </c>
      <c r="B962" s="1" t="s">
        <v>27</v>
      </c>
      <c r="C962" s="2" t="s">
        <v>3538</v>
      </c>
      <c r="D962" s="3" t="s">
        <v>471</v>
      </c>
      <c r="E962" s="3" t="s">
        <v>30</v>
      </c>
      <c r="F962" s="2" t="s">
        <v>225</v>
      </c>
      <c r="G962" s="3" t="s">
        <v>32</v>
      </c>
      <c r="H962" s="3" t="s">
        <v>33</v>
      </c>
      <c r="I962" s="3">
        <v>1393616</v>
      </c>
      <c r="J962" s="3" t="s">
        <v>34</v>
      </c>
      <c r="K962" s="4">
        <v>44952.393750000003</v>
      </c>
      <c r="L962" s="11" t="str">
        <f t="shared" si="78"/>
        <v>enero</v>
      </c>
      <c r="M962" s="3">
        <v>3</v>
      </c>
      <c r="N962" s="3">
        <v>3</v>
      </c>
      <c r="O962" s="3">
        <f t="shared" si="77"/>
        <v>3</v>
      </c>
      <c r="P962" s="4">
        <v>44952.401597222197</v>
      </c>
      <c r="Q962" s="2"/>
      <c r="R962" s="3" t="s">
        <v>3539</v>
      </c>
      <c r="S962" s="4">
        <v>44952.401597222197</v>
      </c>
      <c r="T962" s="3">
        <f t="shared" si="74"/>
        <v>11</v>
      </c>
      <c r="U962" s="2" t="s">
        <v>445</v>
      </c>
      <c r="V962" s="4">
        <v>44952.408310185201</v>
      </c>
      <c r="W962" s="3">
        <f t="shared" si="75"/>
        <v>9</v>
      </c>
      <c r="X962" s="3" t="s">
        <v>91</v>
      </c>
      <c r="Y962" s="2" t="s">
        <v>92</v>
      </c>
      <c r="Z962" s="2" t="s">
        <v>457</v>
      </c>
      <c r="AA962" s="4">
        <v>44952.577083333301</v>
      </c>
      <c r="AB962" s="26">
        <f t="shared" si="76"/>
        <v>4</v>
      </c>
      <c r="AC962" s="1" t="s">
        <v>78</v>
      </c>
      <c r="AD962" s="3" t="s">
        <v>40</v>
      </c>
    </row>
    <row r="963" spans="1:30" ht="42.75" hidden="1" x14ac:dyDescent="0.25">
      <c r="A963" s="1" t="s">
        <v>3540</v>
      </c>
      <c r="B963" s="1" t="s">
        <v>27</v>
      </c>
      <c r="C963" s="2" t="s">
        <v>3541</v>
      </c>
      <c r="D963" s="3" t="s">
        <v>153</v>
      </c>
      <c r="E963" s="3" t="s">
        <v>30</v>
      </c>
      <c r="F963" s="2" t="s">
        <v>154</v>
      </c>
      <c r="G963" s="3" t="s">
        <v>155</v>
      </c>
      <c r="H963" s="3" t="s">
        <v>156</v>
      </c>
      <c r="I963" s="3">
        <v>1393662</v>
      </c>
      <c r="J963" s="3" t="s">
        <v>34</v>
      </c>
      <c r="K963" s="4">
        <v>44952.413194444402</v>
      </c>
      <c r="L963" s="11" t="str">
        <f t="shared" si="78"/>
        <v>enero</v>
      </c>
      <c r="M963" s="3">
        <v>1</v>
      </c>
      <c r="N963" s="3">
        <v>1</v>
      </c>
      <c r="O963" s="3">
        <f t="shared" si="77"/>
        <v>1</v>
      </c>
      <c r="P963" s="4">
        <v>44952.431817129604</v>
      </c>
      <c r="Q963" s="2"/>
      <c r="R963" s="3" t="s">
        <v>3542</v>
      </c>
      <c r="S963" s="4">
        <v>44952.431817129604</v>
      </c>
      <c r="T963" s="3">
        <f t="shared" si="74"/>
        <v>26</v>
      </c>
      <c r="U963" s="2" t="s">
        <v>122</v>
      </c>
      <c r="V963" s="4">
        <v>44952.434467592597</v>
      </c>
      <c r="W963" s="3">
        <f t="shared" si="75"/>
        <v>3</v>
      </c>
      <c r="X963" s="3" t="s">
        <v>123</v>
      </c>
      <c r="Y963" s="2" t="s">
        <v>124</v>
      </c>
      <c r="Z963" s="2" t="s">
        <v>122</v>
      </c>
      <c r="AA963" s="4">
        <v>44954.534722222197</v>
      </c>
      <c r="AB963" s="26">
        <f t="shared" si="76"/>
        <v>50</v>
      </c>
      <c r="AC963" s="1" t="s">
        <v>125</v>
      </c>
      <c r="AD963" s="3" t="s">
        <v>40</v>
      </c>
    </row>
    <row r="964" spans="1:30" ht="178.5" hidden="1" x14ac:dyDescent="0.25">
      <c r="A964" s="1" t="s">
        <v>3543</v>
      </c>
      <c r="B964" s="1" t="s">
        <v>27</v>
      </c>
      <c r="C964" s="2" t="s">
        <v>3544</v>
      </c>
      <c r="D964" s="3" t="s">
        <v>257</v>
      </c>
      <c r="E964" s="3" t="s">
        <v>30</v>
      </c>
      <c r="F964" s="2" t="s">
        <v>53</v>
      </c>
      <c r="G964" s="3" t="s">
        <v>54</v>
      </c>
      <c r="H964" s="3" t="s">
        <v>100</v>
      </c>
      <c r="I964" s="3">
        <v>1393673</v>
      </c>
      <c r="J964" s="3" t="s">
        <v>34</v>
      </c>
      <c r="K964" s="4">
        <v>44952.420833333301</v>
      </c>
      <c r="L964" s="11" t="str">
        <f t="shared" si="78"/>
        <v>enero</v>
      </c>
      <c r="M964" s="3">
        <v>3</v>
      </c>
      <c r="N964" s="3">
        <v>3</v>
      </c>
      <c r="O964" s="3">
        <f t="shared" si="77"/>
        <v>3</v>
      </c>
      <c r="P964" s="4">
        <v>44952.426620370403</v>
      </c>
      <c r="Q964" s="2"/>
      <c r="R964" s="3" t="s">
        <v>3545</v>
      </c>
      <c r="S964" s="4">
        <v>44952.426620370403</v>
      </c>
      <c r="T964" s="3">
        <f t="shared" si="74"/>
        <v>8</v>
      </c>
      <c r="U964" s="2" t="s">
        <v>445</v>
      </c>
      <c r="V964" s="4">
        <v>44952.472581018497</v>
      </c>
      <c r="W964" s="3">
        <f t="shared" si="75"/>
        <v>66</v>
      </c>
      <c r="X964" s="3" t="s">
        <v>174</v>
      </c>
      <c r="Y964" s="2" t="s">
        <v>175</v>
      </c>
      <c r="Z964" s="2" t="s">
        <v>143</v>
      </c>
      <c r="AA964" s="4">
        <v>44953.679166666698</v>
      </c>
      <c r="AB964" s="26">
        <f t="shared" si="76"/>
        <v>28</v>
      </c>
      <c r="AC964" s="1" t="s">
        <v>78</v>
      </c>
      <c r="AD964" s="3" t="s">
        <v>40</v>
      </c>
    </row>
    <row r="965" spans="1:30" ht="191.25" hidden="1" x14ac:dyDescent="0.25">
      <c r="A965" s="1" t="s">
        <v>3546</v>
      </c>
      <c r="B965" s="1" t="s">
        <v>27</v>
      </c>
      <c r="C965" s="2" t="s">
        <v>3547</v>
      </c>
      <c r="D965" s="3" t="s">
        <v>29</v>
      </c>
      <c r="E965" s="3" t="s">
        <v>30</v>
      </c>
      <c r="F965" s="2" t="s">
        <v>53</v>
      </c>
      <c r="G965" s="3" t="s">
        <v>32</v>
      </c>
      <c r="H965" s="3" t="s">
        <v>187</v>
      </c>
      <c r="I965" s="3">
        <v>1393693</v>
      </c>
      <c r="J965" s="3" t="s">
        <v>34</v>
      </c>
      <c r="K965" s="4">
        <v>44952.434722222199</v>
      </c>
      <c r="L965" s="11" t="str">
        <f t="shared" si="78"/>
        <v>enero</v>
      </c>
      <c r="M965" s="3">
        <v>3</v>
      </c>
      <c r="N965" s="3">
        <v>3</v>
      </c>
      <c r="O965" s="3">
        <f t="shared" si="77"/>
        <v>3</v>
      </c>
      <c r="P965" s="4">
        <v>44952.440682870401</v>
      </c>
      <c r="Q965" s="2"/>
      <c r="R965" s="3" t="s">
        <v>3548</v>
      </c>
      <c r="S965" s="4">
        <v>44952.440682870401</v>
      </c>
      <c r="T965" s="3">
        <f t="shared" ref="T965:T1028" si="79">ROUNDDOWN((S965-K965)*24*60,0)</f>
        <v>8</v>
      </c>
      <c r="U965" s="2" t="s">
        <v>445</v>
      </c>
      <c r="V965" s="4">
        <v>44952.451122685197</v>
      </c>
      <c r="W965" s="3">
        <f t="shared" ref="W965:W1028" si="80">+IF(ISBLANK(V965),"",ROUNDDOWN((V965-S965)*24*60,0))</f>
        <v>15</v>
      </c>
      <c r="X965" s="3" t="s">
        <v>566</v>
      </c>
      <c r="Y965" s="2" t="s">
        <v>567</v>
      </c>
      <c r="Z965" s="2" t="s">
        <v>457</v>
      </c>
      <c r="AA965" s="4">
        <v>44953.022916666698</v>
      </c>
      <c r="AB965" s="26">
        <f t="shared" ref="AB965:AB1028" si="81">+IF(ISBLANK(V965),"",IF(ISBLANK(AA965),"",_xlfn.IFS((AA965-V965)*24&lt;0,"",(AA965-V965)*24&gt;0,(ROUNDDOWN((AA965-V965)*24,0)))))</f>
        <v>13</v>
      </c>
      <c r="AC965" s="1" t="s">
        <v>78</v>
      </c>
      <c r="AD965" s="3" t="s">
        <v>40</v>
      </c>
    </row>
    <row r="966" spans="1:30" ht="178.5" hidden="1" x14ac:dyDescent="0.25">
      <c r="A966" s="1" t="s">
        <v>3549</v>
      </c>
      <c r="B966" s="1" t="s">
        <v>27</v>
      </c>
      <c r="C966" s="2" t="s">
        <v>3550</v>
      </c>
      <c r="D966" s="3" t="s">
        <v>87</v>
      </c>
      <c r="E966" s="3" t="s">
        <v>30</v>
      </c>
      <c r="F966" s="2" t="s">
        <v>88</v>
      </c>
      <c r="G966" s="3" t="s">
        <v>54</v>
      </c>
      <c r="H966" s="3" t="s">
        <v>148</v>
      </c>
      <c r="I966" s="3">
        <v>1393702</v>
      </c>
      <c r="J966" s="3" t="s">
        <v>34</v>
      </c>
      <c r="K966" s="4">
        <v>44952.439583333296</v>
      </c>
      <c r="L966" s="11" t="str">
        <f t="shared" si="78"/>
        <v>enero</v>
      </c>
      <c r="M966" s="3">
        <v>2</v>
      </c>
      <c r="N966" s="3">
        <v>2</v>
      </c>
      <c r="O966" s="3">
        <f t="shared" si="77"/>
        <v>2</v>
      </c>
      <c r="P966" s="4">
        <v>44952.444490740701</v>
      </c>
      <c r="Q966" s="2"/>
      <c r="R966" s="3" t="s">
        <v>3551</v>
      </c>
      <c r="S966" s="4">
        <v>44952.444490740701</v>
      </c>
      <c r="T966" s="3">
        <f t="shared" si="79"/>
        <v>7</v>
      </c>
      <c r="U966" s="2" t="s">
        <v>445</v>
      </c>
      <c r="V966" s="4">
        <v>44952.487800925897</v>
      </c>
      <c r="W966" s="3">
        <f t="shared" si="80"/>
        <v>62</v>
      </c>
      <c r="X966" s="3" t="s">
        <v>103</v>
      </c>
      <c r="Y966" s="2" t="s">
        <v>104</v>
      </c>
      <c r="Z966" s="2" t="s">
        <v>143</v>
      </c>
      <c r="AA966" s="4">
        <v>44959.569444444402</v>
      </c>
      <c r="AB966" s="26">
        <f t="shared" si="81"/>
        <v>169</v>
      </c>
      <c r="AC966" s="1" t="s">
        <v>78</v>
      </c>
      <c r="AD966" s="3" t="s">
        <v>40</v>
      </c>
    </row>
    <row r="967" spans="1:30" ht="191.25" hidden="1" x14ac:dyDescent="0.25">
      <c r="A967" s="1" t="s">
        <v>3552</v>
      </c>
      <c r="B967" s="1" t="s">
        <v>27</v>
      </c>
      <c r="C967" s="2" t="s">
        <v>3553</v>
      </c>
      <c r="D967" s="3" t="s">
        <v>212</v>
      </c>
      <c r="E967" s="3" t="s">
        <v>30</v>
      </c>
      <c r="F967" s="2" t="s">
        <v>225</v>
      </c>
      <c r="G967" s="3" t="s">
        <v>32</v>
      </c>
      <c r="H967" s="3" t="s">
        <v>33</v>
      </c>
      <c r="I967" s="3">
        <v>1393754</v>
      </c>
      <c r="J967" s="3" t="s">
        <v>34</v>
      </c>
      <c r="K967" s="4">
        <v>44952.461805555598</v>
      </c>
      <c r="L967" s="11" t="str">
        <f t="shared" si="78"/>
        <v>enero</v>
      </c>
      <c r="M967" s="3">
        <v>2</v>
      </c>
      <c r="N967" s="3">
        <v>2</v>
      </c>
      <c r="O967" s="3">
        <f t="shared" si="77"/>
        <v>2</v>
      </c>
      <c r="P967" s="4">
        <v>44952.463761574101</v>
      </c>
      <c r="Q967" s="2"/>
      <c r="R967" s="3" t="s">
        <v>3554</v>
      </c>
      <c r="S967" s="4">
        <v>44952.463761574101</v>
      </c>
      <c r="T967" s="3">
        <f t="shared" si="79"/>
        <v>2</v>
      </c>
      <c r="U967" s="2" t="s">
        <v>445</v>
      </c>
      <c r="V967" s="4">
        <v>44952.532222222202</v>
      </c>
      <c r="W967" s="3">
        <f t="shared" si="80"/>
        <v>98</v>
      </c>
      <c r="X967" s="3" t="s">
        <v>508</v>
      </c>
      <c r="Y967" s="2" t="s">
        <v>509</v>
      </c>
      <c r="Z967" s="2" t="s">
        <v>457</v>
      </c>
      <c r="AA967" s="4">
        <v>44952.905555555597</v>
      </c>
      <c r="AB967" s="26">
        <f t="shared" si="81"/>
        <v>8</v>
      </c>
      <c r="AC967" s="1"/>
      <c r="AD967" s="3" t="s">
        <v>40</v>
      </c>
    </row>
    <row r="968" spans="1:30" ht="127.5" hidden="1" x14ac:dyDescent="0.25">
      <c r="A968" s="1" t="s">
        <v>3555</v>
      </c>
      <c r="B968" s="1" t="s">
        <v>27</v>
      </c>
      <c r="C968" s="2" t="s">
        <v>3556</v>
      </c>
      <c r="D968" s="3" t="s">
        <v>275</v>
      </c>
      <c r="E968" s="3" t="s">
        <v>30</v>
      </c>
      <c r="F968" s="2" t="s">
        <v>225</v>
      </c>
      <c r="G968" s="3" t="s">
        <v>32</v>
      </c>
      <c r="H968" s="3" t="s">
        <v>33</v>
      </c>
      <c r="I968" s="3">
        <v>1393759</v>
      </c>
      <c r="J968" s="3" t="s">
        <v>73</v>
      </c>
      <c r="K968" s="4">
        <v>44952.468055555597</v>
      </c>
      <c r="L968" s="11" t="str">
        <f t="shared" si="78"/>
        <v>enero</v>
      </c>
      <c r="M968" s="3">
        <v>3</v>
      </c>
      <c r="N968" s="3">
        <v>3</v>
      </c>
      <c r="O968" s="3">
        <f t="shared" si="77"/>
        <v>3</v>
      </c>
      <c r="P968" s="4">
        <v>44952.472662036998</v>
      </c>
      <c r="Q968" s="2"/>
      <c r="R968" s="3" t="s">
        <v>3557</v>
      </c>
      <c r="S968" s="4">
        <v>44952.472662036998</v>
      </c>
      <c r="T968" s="3">
        <f t="shared" si="79"/>
        <v>6</v>
      </c>
      <c r="U968" s="2" t="s">
        <v>445</v>
      </c>
      <c r="V968" s="4">
        <v>44952.474872685198</v>
      </c>
      <c r="W968" s="3">
        <f t="shared" si="80"/>
        <v>3</v>
      </c>
      <c r="X968" s="3" t="s">
        <v>1021</v>
      </c>
      <c r="Y968" s="2" t="s">
        <v>1022</v>
      </c>
      <c r="Z968" s="2" t="s">
        <v>445</v>
      </c>
      <c r="AA968" s="4">
        <v>44952.497222222199</v>
      </c>
      <c r="AB968" s="26">
        <f t="shared" si="81"/>
        <v>0</v>
      </c>
      <c r="AC968" s="1" t="s">
        <v>197</v>
      </c>
      <c r="AD968" s="3" t="s">
        <v>40</v>
      </c>
    </row>
    <row r="969" spans="1:30" ht="153" hidden="1" x14ac:dyDescent="0.25">
      <c r="A969" s="1" t="s">
        <v>3558</v>
      </c>
      <c r="B969" s="1" t="s">
        <v>575</v>
      </c>
      <c r="C969" s="2" t="s">
        <v>3559</v>
      </c>
      <c r="D969" s="3" t="s">
        <v>1554</v>
      </c>
      <c r="E969" s="3" t="s">
        <v>410</v>
      </c>
      <c r="F969" s="2" t="s">
        <v>44</v>
      </c>
      <c r="G969" s="3" t="s">
        <v>32</v>
      </c>
      <c r="H969" s="3" t="s">
        <v>33</v>
      </c>
      <c r="I969" s="3">
        <v>1393776</v>
      </c>
      <c r="J969" s="3" t="s">
        <v>73</v>
      </c>
      <c r="K969" s="4">
        <v>44952.491666666698</v>
      </c>
      <c r="L969" s="11" t="str">
        <f t="shared" si="78"/>
        <v>enero</v>
      </c>
      <c r="M969" s="3">
        <v>3</v>
      </c>
      <c r="N969" s="3">
        <v>3</v>
      </c>
      <c r="O969" s="3">
        <f t="shared" si="77"/>
        <v>3</v>
      </c>
      <c r="P969" s="4">
        <v>44952.498148148101</v>
      </c>
      <c r="Q969" s="2"/>
      <c r="R969" s="3" t="s">
        <v>3560</v>
      </c>
      <c r="S969" s="4">
        <v>44952.498148148101</v>
      </c>
      <c r="T969" s="3">
        <f t="shared" si="79"/>
        <v>9</v>
      </c>
      <c r="U969" s="2" t="s">
        <v>445</v>
      </c>
      <c r="V969" s="4">
        <v>44952.499432870398</v>
      </c>
      <c r="W969" s="3">
        <f t="shared" si="80"/>
        <v>1</v>
      </c>
      <c r="X969" s="3" t="s">
        <v>91</v>
      </c>
      <c r="Y969" s="2" t="s">
        <v>92</v>
      </c>
      <c r="Z969" s="2" t="s">
        <v>445</v>
      </c>
      <c r="AA969" s="4">
        <v>44952.561111111099</v>
      </c>
      <c r="AB969" s="26">
        <f t="shared" si="81"/>
        <v>1</v>
      </c>
      <c r="AC969" s="1" t="s">
        <v>78</v>
      </c>
      <c r="AD969" s="3" t="s">
        <v>40</v>
      </c>
    </row>
    <row r="970" spans="1:30" ht="191.25" hidden="1" x14ac:dyDescent="0.25">
      <c r="A970" s="1" t="s">
        <v>3561</v>
      </c>
      <c r="B970" s="1" t="s">
        <v>27</v>
      </c>
      <c r="C970" s="2" t="s">
        <v>3562</v>
      </c>
      <c r="D970" s="3" t="s">
        <v>245</v>
      </c>
      <c r="E970" s="3" t="s">
        <v>30</v>
      </c>
      <c r="F970" s="2" t="s">
        <v>82</v>
      </c>
      <c r="G970" s="3" t="s">
        <v>54</v>
      </c>
      <c r="H970" s="3" t="s">
        <v>83</v>
      </c>
      <c r="I970" s="3">
        <v>1393781</v>
      </c>
      <c r="J970" s="3" t="s">
        <v>34</v>
      </c>
      <c r="K970" s="4">
        <v>44952.499305555597</v>
      </c>
      <c r="L970" s="11" t="str">
        <f t="shared" si="78"/>
        <v>enero</v>
      </c>
      <c r="M970" s="3">
        <v>2</v>
      </c>
      <c r="N970" s="3">
        <v>2</v>
      </c>
      <c r="O970" s="3">
        <f t="shared" si="77"/>
        <v>2</v>
      </c>
      <c r="P970" s="4">
        <v>44952.507893518501</v>
      </c>
      <c r="Q970" s="2"/>
      <c r="R970" s="3" t="s">
        <v>3563</v>
      </c>
      <c r="S970" s="4">
        <v>44952.507893518501</v>
      </c>
      <c r="T970" s="3">
        <f t="shared" si="79"/>
        <v>12</v>
      </c>
      <c r="U970" s="2" t="s">
        <v>445</v>
      </c>
      <c r="V970" s="4">
        <v>44952.531886574099</v>
      </c>
      <c r="W970" s="3">
        <f t="shared" si="80"/>
        <v>34</v>
      </c>
      <c r="X970" s="3" t="s">
        <v>103</v>
      </c>
      <c r="Y970" s="2" t="s">
        <v>104</v>
      </c>
      <c r="Z970" s="2" t="s">
        <v>143</v>
      </c>
      <c r="AA970" s="4">
        <v>44953.472222222197</v>
      </c>
      <c r="AB970" s="26">
        <f t="shared" si="81"/>
        <v>22</v>
      </c>
      <c r="AC970" s="1" t="s">
        <v>78</v>
      </c>
      <c r="AD970" s="3" t="s">
        <v>40</v>
      </c>
    </row>
    <row r="971" spans="1:30" ht="191.25" hidden="1" x14ac:dyDescent="0.25">
      <c r="A971" s="1" t="s">
        <v>3564</v>
      </c>
      <c r="B971" s="1" t="s">
        <v>27</v>
      </c>
      <c r="C971" s="2" t="s">
        <v>3565</v>
      </c>
      <c r="D971" s="3" t="s">
        <v>349</v>
      </c>
      <c r="E971" s="3" t="s">
        <v>30</v>
      </c>
      <c r="F971" s="2" t="s">
        <v>82</v>
      </c>
      <c r="G971" s="3" t="s">
        <v>54</v>
      </c>
      <c r="H971" s="3" t="s">
        <v>83</v>
      </c>
      <c r="I971" s="3">
        <v>1393785</v>
      </c>
      <c r="J971" s="3" t="s">
        <v>34</v>
      </c>
      <c r="K971" s="4">
        <v>44952.513888888898</v>
      </c>
      <c r="L971" s="11" t="str">
        <f t="shared" si="78"/>
        <v>enero</v>
      </c>
      <c r="M971" s="3">
        <v>2</v>
      </c>
      <c r="N971" s="3">
        <v>2</v>
      </c>
      <c r="O971" s="3">
        <f t="shared" si="77"/>
        <v>2</v>
      </c>
      <c r="P971" s="4">
        <v>44952.519386574102</v>
      </c>
      <c r="Q971" s="2"/>
      <c r="R971" s="3" t="s">
        <v>3566</v>
      </c>
      <c r="S971" s="4">
        <v>44952.519386574102</v>
      </c>
      <c r="T971" s="3">
        <f t="shared" si="79"/>
        <v>7</v>
      </c>
      <c r="U971" s="2" t="s">
        <v>445</v>
      </c>
      <c r="V971" s="4">
        <v>44952.574976851902</v>
      </c>
      <c r="W971" s="3">
        <f t="shared" si="80"/>
        <v>80</v>
      </c>
      <c r="X971" s="3" t="s">
        <v>91</v>
      </c>
      <c r="Y971" s="2" t="s">
        <v>92</v>
      </c>
      <c r="Z971" s="2" t="s">
        <v>457</v>
      </c>
      <c r="AA971" s="4">
        <v>44953.002083333296</v>
      </c>
      <c r="AB971" s="26">
        <f t="shared" si="81"/>
        <v>10</v>
      </c>
      <c r="AC971" s="1" t="s">
        <v>78</v>
      </c>
      <c r="AD971" s="3" t="s">
        <v>40</v>
      </c>
    </row>
    <row r="972" spans="1:30" ht="204" hidden="1" x14ac:dyDescent="0.25">
      <c r="A972" s="1" t="s">
        <v>3567</v>
      </c>
      <c r="B972" s="1" t="s">
        <v>27</v>
      </c>
      <c r="C972" s="2" t="s">
        <v>3568</v>
      </c>
      <c r="D972" s="3" t="s">
        <v>212</v>
      </c>
      <c r="E972" s="3" t="s">
        <v>30</v>
      </c>
      <c r="F972" s="2" t="s">
        <v>82</v>
      </c>
      <c r="G972" s="3" t="s">
        <v>54</v>
      </c>
      <c r="H972" s="3" t="s">
        <v>83</v>
      </c>
      <c r="I972" s="3">
        <v>1393826</v>
      </c>
      <c r="J972" s="3" t="s">
        <v>34</v>
      </c>
      <c r="K972" s="4">
        <v>44952.576388888898</v>
      </c>
      <c r="L972" s="11" t="str">
        <f t="shared" si="78"/>
        <v>enero</v>
      </c>
      <c r="M972" s="3">
        <v>2</v>
      </c>
      <c r="N972" s="3">
        <v>2</v>
      </c>
      <c r="O972" s="3">
        <f t="shared" si="77"/>
        <v>2</v>
      </c>
      <c r="P972" s="4">
        <v>44952.587974536997</v>
      </c>
      <c r="Q972" s="2"/>
      <c r="R972" s="3" t="s">
        <v>3569</v>
      </c>
      <c r="S972" s="4">
        <v>44952.587974536997</v>
      </c>
      <c r="T972" s="3">
        <f t="shared" si="79"/>
        <v>16</v>
      </c>
      <c r="U972" s="2" t="s">
        <v>445</v>
      </c>
      <c r="V972" s="4">
        <v>44952.597222222197</v>
      </c>
      <c r="W972" s="3">
        <f t="shared" si="80"/>
        <v>13</v>
      </c>
      <c r="X972" s="3" t="s">
        <v>653</v>
      </c>
      <c r="Y972" s="2" t="s">
        <v>654</v>
      </c>
      <c r="Z972" s="2" t="s">
        <v>143</v>
      </c>
      <c r="AA972" s="4">
        <v>44962.460416666698</v>
      </c>
      <c r="AB972" s="26">
        <f t="shared" si="81"/>
        <v>236</v>
      </c>
      <c r="AC972" s="1" t="s">
        <v>125</v>
      </c>
      <c r="AD972" s="3" t="s">
        <v>40</v>
      </c>
    </row>
    <row r="973" spans="1:30" ht="267.75" hidden="1" x14ac:dyDescent="0.25">
      <c r="A973" s="1" t="s">
        <v>331</v>
      </c>
      <c r="B973" s="1" t="s">
        <v>27</v>
      </c>
      <c r="C973" s="2" t="s">
        <v>332</v>
      </c>
      <c r="D973" s="3" t="s">
        <v>212</v>
      </c>
      <c r="E973" s="3" t="s">
        <v>30</v>
      </c>
      <c r="F973" s="2" t="s">
        <v>31</v>
      </c>
      <c r="G973" s="3" t="s">
        <v>32</v>
      </c>
      <c r="H973" s="3" t="s">
        <v>89</v>
      </c>
      <c r="I973" s="3">
        <v>1393829</v>
      </c>
      <c r="J973" s="3" t="s">
        <v>34</v>
      </c>
      <c r="K973" s="4">
        <v>44952.579861111102</v>
      </c>
      <c r="L973" s="11" t="str">
        <f t="shared" si="78"/>
        <v>enero</v>
      </c>
      <c r="M973" s="3">
        <v>2</v>
      </c>
      <c r="N973" s="3">
        <v>2</v>
      </c>
      <c r="O973" s="3">
        <f t="shared" si="77"/>
        <v>2</v>
      </c>
      <c r="P973" s="4">
        <v>44952.591909722199</v>
      </c>
      <c r="Q973" s="2"/>
      <c r="R973" s="3" t="s">
        <v>3570</v>
      </c>
      <c r="S973" s="4">
        <v>44952.591909722199</v>
      </c>
      <c r="T973" s="3">
        <f t="shared" si="79"/>
        <v>17</v>
      </c>
      <c r="U973" s="2" t="s">
        <v>445</v>
      </c>
      <c r="V973" s="4">
        <v>44952.639629629601</v>
      </c>
      <c r="W973" s="3">
        <f t="shared" si="80"/>
        <v>68</v>
      </c>
      <c r="X973" s="3" t="s">
        <v>37</v>
      </c>
      <c r="Y973" s="2" t="s">
        <v>38</v>
      </c>
      <c r="Z973" s="2" t="s">
        <v>457</v>
      </c>
      <c r="AA973" s="4">
        <v>44967.527777777803</v>
      </c>
      <c r="AB973" s="26">
        <f t="shared" si="81"/>
        <v>357</v>
      </c>
      <c r="AC973" s="1" t="s">
        <v>125</v>
      </c>
      <c r="AD973" s="3" t="s">
        <v>40</v>
      </c>
    </row>
    <row r="974" spans="1:30" ht="204" hidden="1" x14ac:dyDescent="0.25">
      <c r="A974" s="1" t="s">
        <v>3571</v>
      </c>
      <c r="B974" s="1" t="s">
        <v>27</v>
      </c>
      <c r="C974" s="2" t="s">
        <v>3572</v>
      </c>
      <c r="D974" s="3" t="s">
        <v>482</v>
      </c>
      <c r="E974" s="3" t="s">
        <v>30</v>
      </c>
      <c r="F974" s="2" t="s">
        <v>82</v>
      </c>
      <c r="G974" s="3" t="s">
        <v>54</v>
      </c>
      <c r="H974" s="3" t="s">
        <v>83</v>
      </c>
      <c r="I974" s="3">
        <v>1393834</v>
      </c>
      <c r="J974" s="3" t="s">
        <v>34</v>
      </c>
      <c r="K974" s="4">
        <v>44952.5847222222</v>
      </c>
      <c r="L974" s="11" t="str">
        <f t="shared" si="78"/>
        <v>enero</v>
      </c>
      <c r="M974" s="3">
        <v>2</v>
      </c>
      <c r="N974" s="3">
        <v>2</v>
      </c>
      <c r="O974" s="3">
        <f t="shared" si="77"/>
        <v>2</v>
      </c>
      <c r="P974" s="4">
        <v>44952.596770833297</v>
      </c>
      <c r="Q974" s="2"/>
      <c r="R974" s="3" t="s">
        <v>3573</v>
      </c>
      <c r="S974" s="4">
        <v>44952.596770833297</v>
      </c>
      <c r="T974" s="3">
        <f t="shared" si="79"/>
        <v>17</v>
      </c>
      <c r="U974" s="2" t="s">
        <v>445</v>
      </c>
      <c r="V974" s="4">
        <v>44952.633946759299</v>
      </c>
      <c r="W974" s="3">
        <f t="shared" si="80"/>
        <v>53</v>
      </c>
      <c r="X974" s="3" t="s">
        <v>508</v>
      </c>
      <c r="Y974" s="2" t="s">
        <v>509</v>
      </c>
      <c r="Z974" s="2" t="s">
        <v>445</v>
      </c>
      <c r="AA974" s="4">
        <v>44963.793749999997</v>
      </c>
      <c r="AB974" s="26">
        <f t="shared" si="81"/>
        <v>267</v>
      </c>
      <c r="AC974" s="1" t="s">
        <v>125</v>
      </c>
      <c r="AD974" s="3" t="s">
        <v>40</v>
      </c>
    </row>
    <row r="975" spans="1:30" ht="204" hidden="1" x14ac:dyDescent="0.25">
      <c r="A975" s="1" t="s">
        <v>3574</v>
      </c>
      <c r="B975" s="1" t="s">
        <v>27</v>
      </c>
      <c r="C975" s="2" t="s">
        <v>3575</v>
      </c>
      <c r="D975" s="3" t="s">
        <v>479</v>
      </c>
      <c r="E975" s="3" t="s">
        <v>30</v>
      </c>
      <c r="F975" s="2" t="s">
        <v>88</v>
      </c>
      <c r="G975" s="3" t="s">
        <v>54</v>
      </c>
      <c r="H975" s="3" t="s">
        <v>276</v>
      </c>
      <c r="I975" s="3">
        <v>1393843</v>
      </c>
      <c r="J975" s="3" t="s">
        <v>34</v>
      </c>
      <c r="K975" s="4">
        <v>44952.594444444403</v>
      </c>
      <c r="L975" s="11" t="str">
        <f t="shared" si="78"/>
        <v>enero</v>
      </c>
      <c r="M975" s="3">
        <v>2</v>
      </c>
      <c r="N975" s="3">
        <v>2</v>
      </c>
      <c r="O975" s="3">
        <f t="shared" si="77"/>
        <v>2</v>
      </c>
      <c r="P975" s="4">
        <v>44952.602627314802</v>
      </c>
      <c r="Q975" s="2"/>
      <c r="R975" s="3" t="s">
        <v>3576</v>
      </c>
      <c r="S975" s="4">
        <v>44952.602627314802</v>
      </c>
      <c r="T975" s="3">
        <f t="shared" si="79"/>
        <v>11</v>
      </c>
      <c r="U975" s="2" t="s">
        <v>445</v>
      </c>
      <c r="V975" s="4">
        <v>44952.690231481502</v>
      </c>
      <c r="W975" s="3">
        <f t="shared" si="80"/>
        <v>126</v>
      </c>
      <c r="X975" s="3" t="s">
        <v>3064</v>
      </c>
      <c r="Y975" s="2" t="s">
        <v>3065</v>
      </c>
      <c r="Z975" s="2" t="s">
        <v>143</v>
      </c>
      <c r="AA975" s="4">
        <v>44957.661805555603</v>
      </c>
      <c r="AB975" s="26">
        <f t="shared" si="81"/>
        <v>119</v>
      </c>
      <c r="AC975" s="1"/>
      <c r="AD975" s="3" t="s">
        <v>40</v>
      </c>
    </row>
    <row r="976" spans="1:30" ht="204" hidden="1" x14ac:dyDescent="0.25">
      <c r="A976" s="1" t="s">
        <v>3577</v>
      </c>
      <c r="B976" s="1" t="s">
        <v>27</v>
      </c>
      <c r="C976" s="2" t="s">
        <v>3578</v>
      </c>
      <c r="D976" s="3" t="s">
        <v>186</v>
      </c>
      <c r="E976" s="3" t="s">
        <v>30</v>
      </c>
      <c r="F976" s="2" t="s">
        <v>82</v>
      </c>
      <c r="G976" s="3" t="s">
        <v>54</v>
      </c>
      <c r="H976" s="3" t="s">
        <v>83</v>
      </c>
      <c r="I976" s="3">
        <v>1393850</v>
      </c>
      <c r="J976" s="3" t="s">
        <v>34</v>
      </c>
      <c r="K976" s="4">
        <v>44952.602083333302</v>
      </c>
      <c r="L976" s="11" t="str">
        <f t="shared" si="78"/>
        <v>enero</v>
      </c>
      <c r="M976" s="3">
        <v>2</v>
      </c>
      <c r="N976" s="3">
        <v>2</v>
      </c>
      <c r="O976" s="3">
        <f t="shared" si="77"/>
        <v>2</v>
      </c>
      <c r="P976" s="4">
        <v>44952.610081018502</v>
      </c>
      <c r="Q976" s="2"/>
      <c r="R976" s="3" t="s">
        <v>3579</v>
      </c>
      <c r="S976" s="4">
        <v>44952.610081018502</v>
      </c>
      <c r="T976" s="3">
        <f t="shared" si="79"/>
        <v>11</v>
      </c>
      <c r="U976" s="2" t="s">
        <v>445</v>
      </c>
      <c r="V976" s="4">
        <v>44952.687349537002</v>
      </c>
      <c r="W976" s="3">
        <f t="shared" si="80"/>
        <v>111</v>
      </c>
      <c r="X976" s="3" t="s">
        <v>259</v>
      </c>
      <c r="Y976" s="2" t="s">
        <v>260</v>
      </c>
      <c r="Z976" s="2" t="s">
        <v>457</v>
      </c>
      <c r="AA976" s="4">
        <v>44958.465972222199</v>
      </c>
      <c r="AB976" s="26">
        <f t="shared" si="81"/>
        <v>138</v>
      </c>
      <c r="AC976" s="1" t="s">
        <v>125</v>
      </c>
      <c r="AD976" s="3" t="s">
        <v>40</v>
      </c>
    </row>
    <row r="977" spans="1:30" ht="165.75" hidden="1" x14ac:dyDescent="0.25">
      <c r="A977" s="1" t="s">
        <v>3580</v>
      </c>
      <c r="B977" s="1" t="s">
        <v>27</v>
      </c>
      <c r="C977" s="2" t="s">
        <v>3581</v>
      </c>
      <c r="D977" s="3" t="s">
        <v>107</v>
      </c>
      <c r="E977" s="3" t="s">
        <v>30</v>
      </c>
      <c r="F977" s="2" t="s">
        <v>88</v>
      </c>
      <c r="G977" s="3" t="s">
        <v>54</v>
      </c>
      <c r="H977" s="3" t="s">
        <v>148</v>
      </c>
      <c r="I977" s="3">
        <v>1393862</v>
      </c>
      <c r="J977" s="3" t="s">
        <v>73</v>
      </c>
      <c r="K977" s="4">
        <v>44952.608333333301</v>
      </c>
      <c r="L977" s="11" t="str">
        <f t="shared" si="78"/>
        <v>enero</v>
      </c>
      <c r="M977" s="3">
        <v>2</v>
      </c>
      <c r="N977" s="3"/>
      <c r="O977" s="3">
        <f t="shared" si="77"/>
        <v>2</v>
      </c>
      <c r="P977" s="3"/>
      <c r="Q977" s="2"/>
      <c r="R977" s="3" t="s">
        <v>3582</v>
      </c>
      <c r="S977" s="4">
        <v>44952.612905092603</v>
      </c>
      <c r="T977" s="3">
        <f t="shared" si="79"/>
        <v>6</v>
      </c>
      <c r="U977" s="2" t="s">
        <v>445</v>
      </c>
      <c r="V977" s="4">
        <v>44952.667592592603</v>
      </c>
      <c r="W977" s="3">
        <f t="shared" si="80"/>
        <v>78</v>
      </c>
      <c r="X977" s="3" t="s">
        <v>91</v>
      </c>
      <c r="Y977" s="2" t="s">
        <v>92</v>
      </c>
      <c r="Z977" s="2" t="s">
        <v>457</v>
      </c>
      <c r="AA977" s="4">
        <v>44952.6965277778</v>
      </c>
      <c r="AB977" s="26">
        <f t="shared" si="81"/>
        <v>0</v>
      </c>
      <c r="AC977" s="1" t="s">
        <v>197</v>
      </c>
      <c r="AD977" s="3" t="s">
        <v>40</v>
      </c>
    </row>
    <row r="978" spans="1:30" ht="178.5" hidden="1" x14ac:dyDescent="0.25">
      <c r="A978" s="1" t="s">
        <v>3583</v>
      </c>
      <c r="B978" s="1" t="s">
        <v>27</v>
      </c>
      <c r="C978" s="2" t="s">
        <v>3584</v>
      </c>
      <c r="D978" s="3" t="s">
        <v>953</v>
      </c>
      <c r="E978" s="3" t="s">
        <v>30</v>
      </c>
      <c r="F978" s="2" t="s">
        <v>82</v>
      </c>
      <c r="G978" s="3" t="s">
        <v>54</v>
      </c>
      <c r="H978" s="3" t="s">
        <v>83</v>
      </c>
      <c r="I978" s="3">
        <v>1393867</v>
      </c>
      <c r="J978" s="3" t="s">
        <v>34</v>
      </c>
      <c r="K978" s="4">
        <v>44952.613194444399</v>
      </c>
      <c r="L978" s="11" t="str">
        <f t="shared" si="78"/>
        <v>enero</v>
      </c>
      <c r="M978" s="3">
        <v>2</v>
      </c>
      <c r="N978" s="3">
        <v>2</v>
      </c>
      <c r="O978" s="3">
        <f t="shared" si="77"/>
        <v>2</v>
      </c>
      <c r="P978" s="4">
        <v>44952.6160648148</v>
      </c>
      <c r="Q978" s="2"/>
      <c r="R978" s="3" t="s">
        <v>3585</v>
      </c>
      <c r="S978" s="4">
        <v>44952.6160648148</v>
      </c>
      <c r="T978" s="3">
        <f t="shared" si="79"/>
        <v>4</v>
      </c>
      <c r="U978" s="2" t="s">
        <v>445</v>
      </c>
      <c r="V978" s="4">
        <v>44952.769479166702</v>
      </c>
      <c r="W978" s="3">
        <f t="shared" si="80"/>
        <v>220</v>
      </c>
      <c r="X978" s="3" t="s">
        <v>123</v>
      </c>
      <c r="Y978" s="2" t="s">
        <v>124</v>
      </c>
      <c r="Z978" s="2" t="s">
        <v>219</v>
      </c>
      <c r="AA978" s="4">
        <v>44963.578472222202</v>
      </c>
      <c r="AB978" s="26">
        <f t="shared" si="81"/>
        <v>259</v>
      </c>
      <c r="AC978" s="1" t="s">
        <v>125</v>
      </c>
      <c r="AD978" s="3" t="s">
        <v>40</v>
      </c>
    </row>
    <row r="979" spans="1:30" ht="204" hidden="1" x14ac:dyDescent="0.25">
      <c r="A979" s="1" t="s">
        <v>3586</v>
      </c>
      <c r="B979" s="1" t="s">
        <v>27</v>
      </c>
      <c r="C979" s="2" t="s">
        <v>3587</v>
      </c>
      <c r="D979" s="3" t="s">
        <v>657</v>
      </c>
      <c r="E979" s="3" t="s">
        <v>30</v>
      </c>
      <c r="F979" s="2" t="s">
        <v>53</v>
      </c>
      <c r="G979" s="3" t="s">
        <v>32</v>
      </c>
      <c r="H979" s="3" t="s">
        <v>187</v>
      </c>
      <c r="I979" s="3">
        <v>1393880</v>
      </c>
      <c r="J979" s="3" t="s">
        <v>34</v>
      </c>
      <c r="K979" s="4">
        <v>44952.624305555597</v>
      </c>
      <c r="L979" s="11" t="str">
        <f t="shared" si="78"/>
        <v>enero</v>
      </c>
      <c r="M979" s="3">
        <v>2</v>
      </c>
      <c r="N979" s="3">
        <v>2</v>
      </c>
      <c r="O979" s="3">
        <f t="shared" si="77"/>
        <v>2</v>
      </c>
      <c r="P979" s="4">
        <v>44952.6317361111</v>
      </c>
      <c r="Q979" s="2"/>
      <c r="R979" s="3" t="s">
        <v>3588</v>
      </c>
      <c r="S979" s="4">
        <v>44952.6317361111</v>
      </c>
      <c r="T979" s="3">
        <f t="shared" si="79"/>
        <v>10</v>
      </c>
      <c r="U979" s="2" t="s">
        <v>445</v>
      </c>
      <c r="V979" s="4">
        <v>44952.721770833297</v>
      </c>
      <c r="W979" s="3">
        <f t="shared" si="80"/>
        <v>129</v>
      </c>
      <c r="X979" s="3" t="s">
        <v>1154</v>
      </c>
      <c r="Y979" s="2" t="s">
        <v>1155</v>
      </c>
      <c r="Z979" s="2" t="s">
        <v>143</v>
      </c>
      <c r="AA979" s="4">
        <v>44954.497916666704</v>
      </c>
      <c r="AB979" s="26">
        <f t="shared" si="81"/>
        <v>42</v>
      </c>
      <c r="AC979" s="1" t="s">
        <v>1169</v>
      </c>
      <c r="AD979" s="3" t="s">
        <v>40</v>
      </c>
    </row>
    <row r="980" spans="1:30" ht="165.75" hidden="1" x14ac:dyDescent="0.25">
      <c r="A980" s="1" t="s">
        <v>3589</v>
      </c>
      <c r="B980" s="1" t="s">
        <v>27</v>
      </c>
      <c r="C980" s="2" t="s">
        <v>3590</v>
      </c>
      <c r="D980" s="3" t="s">
        <v>629</v>
      </c>
      <c r="E980" s="3" t="s">
        <v>30</v>
      </c>
      <c r="F980" s="2" t="s">
        <v>53</v>
      </c>
      <c r="G980" s="3" t="s">
        <v>54</v>
      </c>
      <c r="H980" s="3" t="s">
        <v>100</v>
      </c>
      <c r="I980" s="3">
        <v>1393896</v>
      </c>
      <c r="J980" s="3" t="s">
        <v>34</v>
      </c>
      <c r="K980" s="4">
        <v>44952.660416666702</v>
      </c>
      <c r="L980" s="11" t="str">
        <f t="shared" si="78"/>
        <v>enero</v>
      </c>
      <c r="M980" s="3">
        <v>2</v>
      </c>
      <c r="N980" s="3">
        <v>2</v>
      </c>
      <c r="O980" s="3">
        <f t="shared" si="77"/>
        <v>2</v>
      </c>
      <c r="P980" s="4">
        <v>44952.666793981502</v>
      </c>
      <c r="Q980" s="2"/>
      <c r="R980" s="3" t="s">
        <v>3591</v>
      </c>
      <c r="S980" s="4">
        <v>44952.666793981502</v>
      </c>
      <c r="T980" s="3">
        <f t="shared" si="79"/>
        <v>9</v>
      </c>
      <c r="U980" s="2" t="s">
        <v>445</v>
      </c>
      <c r="V980" s="4">
        <v>44952.794108796297</v>
      </c>
      <c r="W980" s="3">
        <f t="shared" si="80"/>
        <v>183</v>
      </c>
      <c r="X980" s="3" t="s">
        <v>202</v>
      </c>
      <c r="Y980" s="2" t="s">
        <v>203</v>
      </c>
      <c r="Z980" s="2" t="s">
        <v>219</v>
      </c>
      <c r="AA980" s="4">
        <v>44953.801388888904</v>
      </c>
      <c r="AB980" s="26">
        <f t="shared" si="81"/>
        <v>24</v>
      </c>
      <c r="AC980" s="1" t="s">
        <v>78</v>
      </c>
      <c r="AD980" s="3" t="s">
        <v>40</v>
      </c>
    </row>
    <row r="981" spans="1:30" ht="140.25" hidden="1" x14ac:dyDescent="0.25">
      <c r="A981" s="1" t="s">
        <v>3592</v>
      </c>
      <c r="B981" s="1" t="s">
        <v>27</v>
      </c>
      <c r="C981" s="2" t="s">
        <v>3593</v>
      </c>
      <c r="D981" s="3" t="s">
        <v>366</v>
      </c>
      <c r="E981" s="3" t="s">
        <v>30</v>
      </c>
      <c r="F981" s="2" t="s">
        <v>88</v>
      </c>
      <c r="G981" s="3" t="s">
        <v>54</v>
      </c>
      <c r="H981" s="3" t="s">
        <v>276</v>
      </c>
      <c r="I981" s="3">
        <v>1393898</v>
      </c>
      <c r="J981" s="3" t="s">
        <v>34</v>
      </c>
      <c r="K981" s="4">
        <v>44952.670138888898</v>
      </c>
      <c r="L981" s="11" t="str">
        <f t="shared" si="78"/>
        <v>enero</v>
      </c>
      <c r="M981" s="3">
        <v>2</v>
      </c>
      <c r="N981" s="3">
        <v>2</v>
      </c>
      <c r="O981" s="3">
        <f t="shared" si="77"/>
        <v>2</v>
      </c>
      <c r="P981" s="4">
        <v>44952.672986111102</v>
      </c>
      <c r="Q981" s="2"/>
      <c r="R981" s="3" t="s">
        <v>3594</v>
      </c>
      <c r="S981" s="4">
        <v>44952.672986111102</v>
      </c>
      <c r="T981" s="3">
        <f t="shared" si="79"/>
        <v>4</v>
      </c>
      <c r="U981" s="2" t="s">
        <v>445</v>
      </c>
      <c r="V981" s="4">
        <v>44952.769189814797</v>
      </c>
      <c r="W981" s="3">
        <f t="shared" si="80"/>
        <v>138</v>
      </c>
      <c r="X981" s="3" t="s">
        <v>1033</v>
      </c>
      <c r="Y981" s="2" t="s">
        <v>1034</v>
      </c>
      <c r="Z981" s="2" t="s">
        <v>143</v>
      </c>
      <c r="AA981" s="4">
        <v>44953.444444444402</v>
      </c>
      <c r="AB981" s="26">
        <f t="shared" si="81"/>
        <v>16</v>
      </c>
      <c r="AC981" s="1" t="s">
        <v>1169</v>
      </c>
      <c r="AD981" s="3" t="s">
        <v>40</v>
      </c>
    </row>
    <row r="982" spans="1:30" ht="242.25" hidden="1" x14ac:dyDescent="0.25">
      <c r="A982" s="1" t="s">
        <v>3595</v>
      </c>
      <c r="B982" s="1" t="s">
        <v>27</v>
      </c>
      <c r="C982" s="2" t="s">
        <v>3596</v>
      </c>
      <c r="D982" s="3" t="s">
        <v>172</v>
      </c>
      <c r="E982" s="3" t="s">
        <v>30</v>
      </c>
      <c r="F982" s="2" t="s">
        <v>88</v>
      </c>
      <c r="G982" s="3" t="s">
        <v>54</v>
      </c>
      <c r="H982" s="3" t="s">
        <v>148</v>
      </c>
      <c r="I982" s="3">
        <v>1393903</v>
      </c>
      <c r="J982" s="3" t="s">
        <v>34</v>
      </c>
      <c r="K982" s="4">
        <v>44952.6784722222</v>
      </c>
      <c r="L982" s="11" t="str">
        <f t="shared" si="78"/>
        <v>enero</v>
      </c>
      <c r="M982" s="3">
        <v>2</v>
      </c>
      <c r="N982" s="3">
        <v>2</v>
      </c>
      <c r="O982" s="3">
        <f t="shared" si="77"/>
        <v>2</v>
      </c>
      <c r="P982" s="4">
        <v>44952.683043981502</v>
      </c>
      <c r="Q982" s="2"/>
      <c r="R982" s="3" t="s">
        <v>3597</v>
      </c>
      <c r="S982" s="4">
        <v>44952.683043981502</v>
      </c>
      <c r="T982" s="3">
        <f t="shared" si="79"/>
        <v>6</v>
      </c>
      <c r="U982" s="2" t="s">
        <v>445</v>
      </c>
      <c r="V982" s="4">
        <v>44952.692013888904</v>
      </c>
      <c r="W982" s="3">
        <f t="shared" si="80"/>
        <v>12</v>
      </c>
      <c r="X982" s="3" t="s">
        <v>195</v>
      </c>
      <c r="Y982" s="2" t="s">
        <v>196</v>
      </c>
      <c r="Z982" s="2" t="s">
        <v>445</v>
      </c>
      <c r="AA982" s="4">
        <v>44959.434027777803</v>
      </c>
      <c r="AB982" s="26">
        <f t="shared" si="81"/>
        <v>161</v>
      </c>
      <c r="AC982" s="1" t="s">
        <v>78</v>
      </c>
      <c r="AD982" s="3" t="s">
        <v>40</v>
      </c>
    </row>
    <row r="983" spans="1:30" ht="178.5" hidden="1" x14ac:dyDescent="0.25">
      <c r="A983" s="1" t="s">
        <v>3598</v>
      </c>
      <c r="B983" s="1" t="s">
        <v>27</v>
      </c>
      <c r="C983" s="2" t="s">
        <v>3599</v>
      </c>
      <c r="D983" s="3" t="s">
        <v>745</v>
      </c>
      <c r="E983" s="3" t="s">
        <v>30</v>
      </c>
      <c r="F983" s="2" t="s">
        <v>53</v>
      </c>
      <c r="G983" s="3" t="s">
        <v>32</v>
      </c>
      <c r="H983" s="3" t="s">
        <v>187</v>
      </c>
      <c r="I983" s="3">
        <v>1393908</v>
      </c>
      <c r="J983" s="3" t="s">
        <v>34</v>
      </c>
      <c r="K983" s="4">
        <v>44952.697222222203</v>
      </c>
      <c r="L983" s="11" t="str">
        <f t="shared" si="78"/>
        <v>enero</v>
      </c>
      <c r="M983" s="3">
        <v>2</v>
      </c>
      <c r="N983" s="3">
        <v>2</v>
      </c>
      <c r="O983" s="3">
        <f t="shared" si="77"/>
        <v>2</v>
      </c>
      <c r="P983" s="4">
        <v>44952.707569444399</v>
      </c>
      <c r="Q983" s="2"/>
      <c r="R983" s="3" t="s">
        <v>3600</v>
      </c>
      <c r="S983" s="4">
        <v>44952.707569444399</v>
      </c>
      <c r="T983" s="3">
        <f t="shared" si="79"/>
        <v>14</v>
      </c>
      <c r="U983" s="2" t="s">
        <v>445</v>
      </c>
      <c r="V983" s="4">
        <v>44952.814375000002</v>
      </c>
      <c r="W983" s="3">
        <f t="shared" si="80"/>
        <v>153</v>
      </c>
      <c r="X983" s="3" t="s">
        <v>103</v>
      </c>
      <c r="Y983" s="2" t="s">
        <v>104</v>
      </c>
      <c r="Z983" s="2" t="s">
        <v>219</v>
      </c>
      <c r="AA983" s="4">
        <v>44953.653472222199</v>
      </c>
      <c r="AB983" s="26">
        <f t="shared" si="81"/>
        <v>20</v>
      </c>
      <c r="AC983" s="1" t="s">
        <v>78</v>
      </c>
      <c r="AD983" s="3" t="s">
        <v>40</v>
      </c>
    </row>
    <row r="984" spans="1:30" ht="178.5" hidden="1" x14ac:dyDescent="0.25">
      <c r="A984" s="1" t="s">
        <v>3601</v>
      </c>
      <c r="B984" s="1" t="s">
        <v>27</v>
      </c>
      <c r="C984" s="2" t="s">
        <v>3602</v>
      </c>
      <c r="D984" s="3" t="s">
        <v>285</v>
      </c>
      <c r="E984" s="3" t="s">
        <v>30</v>
      </c>
      <c r="F984" s="2" t="s">
        <v>64</v>
      </c>
      <c r="G984" s="3" t="s">
        <v>32</v>
      </c>
      <c r="H984" s="3" t="s">
        <v>33</v>
      </c>
      <c r="I984" s="3">
        <v>1393910</v>
      </c>
      <c r="J984" s="3" t="s">
        <v>34</v>
      </c>
      <c r="K984" s="4">
        <v>44952.704166666699</v>
      </c>
      <c r="L984" s="11" t="str">
        <f t="shared" si="78"/>
        <v>enero</v>
      </c>
      <c r="M984" s="3">
        <v>1</v>
      </c>
      <c r="N984" s="3"/>
      <c r="O984" s="3">
        <f t="shared" si="77"/>
        <v>1</v>
      </c>
      <c r="P984" s="3"/>
      <c r="Q984" s="2"/>
      <c r="R984" s="3" t="s">
        <v>3603</v>
      </c>
      <c r="S984" s="4">
        <v>44952.710243055597</v>
      </c>
      <c r="T984" s="3">
        <f t="shared" si="79"/>
        <v>8</v>
      </c>
      <c r="U984" s="2" t="s">
        <v>445</v>
      </c>
      <c r="V984" s="4">
        <v>44952.754224536999</v>
      </c>
      <c r="W984" s="3">
        <f t="shared" si="80"/>
        <v>63</v>
      </c>
      <c r="X984" s="3" t="s">
        <v>473</v>
      </c>
      <c r="Y984" s="2" t="s">
        <v>474</v>
      </c>
      <c r="Z984" s="2" t="s">
        <v>1132</v>
      </c>
      <c r="AA984" s="4">
        <v>44952.954166666699</v>
      </c>
      <c r="AB984" s="26">
        <f t="shared" si="81"/>
        <v>4</v>
      </c>
      <c r="AC984" s="1" t="s">
        <v>78</v>
      </c>
      <c r="AD984" s="3" t="s">
        <v>40</v>
      </c>
    </row>
    <row r="985" spans="1:30" ht="28.5" hidden="1" x14ac:dyDescent="0.25">
      <c r="A985" s="1" t="s">
        <v>3604</v>
      </c>
      <c r="B985" s="1" t="s">
        <v>27</v>
      </c>
      <c r="C985" s="2" t="s">
        <v>3605</v>
      </c>
      <c r="D985" s="3" t="s">
        <v>794</v>
      </c>
      <c r="E985" s="3" t="s">
        <v>30</v>
      </c>
      <c r="F985" s="2" t="s">
        <v>325</v>
      </c>
      <c r="G985" s="3" t="s">
        <v>192</v>
      </c>
      <c r="H985" s="3" t="s">
        <v>326</v>
      </c>
      <c r="I985" s="3">
        <v>1393911</v>
      </c>
      <c r="J985" s="3" t="s">
        <v>34</v>
      </c>
      <c r="K985" s="4">
        <v>44952.713888888902</v>
      </c>
      <c r="L985" s="11" t="str">
        <f t="shared" si="78"/>
        <v>enero</v>
      </c>
      <c r="M985" s="3">
        <v>3</v>
      </c>
      <c r="N985" s="3">
        <v>3</v>
      </c>
      <c r="O985" s="3">
        <f t="shared" ref="O985:O1046" si="82">IF(ISBLANK(N985),M985,N985)</f>
        <v>3</v>
      </c>
      <c r="P985" s="4">
        <v>44952.729837963001</v>
      </c>
      <c r="Q985" s="2"/>
      <c r="R985" s="3" t="s">
        <v>3606</v>
      </c>
      <c r="S985" s="4">
        <v>44952.729837963001</v>
      </c>
      <c r="T985" s="3">
        <f t="shared" si="79"/>
        <v>22</v>
      </c>
      <c r="U985" s="2" t="s">
        <v>122</v>
      </c>
      <c r="V985" s="4">
        <v>44952.730601851901</v>
      </c>
      <c r="W985" s="3">
        <f t="shared" si="80"/>
        <v>1</v>
      </c>
      <c r="X985" s="3" t="s">
        <v>76</v>
      </c>
      <c r="Y985" s="2" t="s">
        <v>77</v>
      </c>
      <c r="Z985" s="2" t="s">
        <v>122</v>
      </c>
      <c r="AA985" s="4">
        <v>44952.9555555556</v>
      </c>
      <c r="AB985" s="26">
        <f t="shared" si="81"/>
        <v>5</v>
      </c>
      <c r="AC985" s="1" t="s">
        <v>78</v>
      </c>
      <c r="AD985" s="3" t="s">
        <v>40</v>
      </c>
    </row>
    <row r="986" spans="1:30" ht="102" hidden="1" x14ac:dyDescent="0.25">
      <c r="A986" s="1" t="s">
        <v>3607</v>
      </c>
      <c r="B986" s="1" t="s">
        <v>27</v>
      </c>
      <c r="C986" s="2" t="s">
        <v>3608</v>
      </c>
      <c r="D986" s="3" t="s">
        <v>206</v>
      </c>
      <c r="E986" s="3" t="s">
        <v>30</v>
      </c>
      <c r="F986" s="2" t="s">
        <v>88</v>
      </c>
      <c r="G986" s="3" t="s">
        <v>54</v>
      </c>
      <c r="H986" s="3" t="s">
        <v>276</v>
      </c>
      <c r="I986" s="3">
        <v>1393914</v>
      </c>
      <c r="J986" s="3" t="s">
        <v>73</v>
      </c>
      <c r="K986" s="4">
        <v>44952.728472222203</v>
      </c>
      <c r="L986" s="11" t="str">
        <f t="shared" si="78"/>
        <v>enero</v>
      </c>
      <c r="M986" s="3">
        <v>1</v>
      </c>
      <c r="N986" s="3">
        <v>1</v>
      </c>
      <c r="O986" s="3">
        <f t="shared" si="82"/>
        <v>1</v>
      </c>
      <c r="P986" s="4">
        <v>44952.730439814797</v>
      </c>
      <c r="Q986" s="2"/>
      <c r="R986" s="3" t="s">
        <v>3609</v>
      </c>
      <c r="S986" s="4">
        <v>44952.730439814797</v>
      </c>
      <c r="T986" s="3">
        <f t="shared" si="79"/>
        <v>2</v>
      </c>
      <c r="U986" s="2" t="s">
        <v>445</v>
      </c>
      <c r="V986" s="4">
        <v>44952.762106481503</v>
      </c>
      <c r="W986" s="3">
        <f t="shared" si="80"/>
        <v>45</v>
      </c>
      <c r="X986" s="3" t="s">
        <v>3610</v>
      </c>
      <c r="Y986" s="2" t="s">
        <v>3611</v>
      </c>
      <c r="Z986" s="2" t="s">
        <v>457</v>
      </c>
      <c r="AA986" s="4">
        <v>44952.957638888904</v>
      </c>
      <c r="AB986" s="26">
        <f t="shared" si="81"/>
        <v>4</v>
      </c>
      <c r="AC986" s="1" t="s">
        <v>534</v>
      </c>
      <c r="AD986" s="3" t="s">
        <v>375</v>
      </c>
    </row>
    <row r="987" spans="1:30" ht="178.5" hidden="1" x14ac:dyDescent="0.25">
      <c r="A987" s="1" t="s">
        <v>3612</v>
      </c>
      <c r="B987" s="1" t="s">
        <v>27</v>
      </c>
      <c r="C987" s="2" t="s">
        <v>3613</v>
      </c>
      <c r="D987" s="3" t="s">
        <v>141</v>
      </c>
      <c r="E987" s="3" t="s">
        <v>30</v>
      </c>
      <c r="F987" s="2" t="s">
        <v>64</v>
      </c>
      <c r="G987" s="3" t="s">
        <v>32</v>
      </c>
      <c r="H987" s="3" t="s">
        <v>33</v>
      </c>
      <c r="I987" s="3">
        <v>1393916</v>
      </c>
      <c r="J987" s="3" t="s">
        <v>34</v>
      </c>
      <c r="K987" s="4">
        <v>44952.732638888898</v>
      </c>
      <c r="L987" s="11" t="str">
        <f t="shared" si="78"/>
        <v>enero</v>
      </c>
      <c r="M987" s="3">
        <v>3</v>
      </c>
      <c r="N987" s="3">
        <v>3</v>
      </c>
      <c r="O987" s="3">
        <f t="shared" si="82"/>
        <v>3</v>
      </c>
      <c r="P987" s="4">
        <v>44952.739027777803</v>
      </c>
      <c r="Q987" s="2"/>
      <c r="R987" s="3" t="s">
        <v>3614</v>
      </c>
      <c r="S987" s="4">
        <v>44952.739027777803</v>
      </c>
      <c r="T987" s="3">
        <f t="shared" si="79"/>
        <v>9</v>
      </c>
      <c r="U987" s="2" t="s">
        <v>445</v>
      </c>
      <c r="V987" s="4">
        <v>44952.785439814797</v>
      </c>
      <c r="W987" s="3">
        <f t="shared" si="80"/>
        <v>66</v>
      </c>
      <c r="X987" s="3" t="s">
        <v>103</v>
      </c>
      <c r="Y987" s="2" t="s">
        <v>104</v>
      </c>
      <c r="Z987" s="2" t="s">
        <v>1132</v>
      </c>
      <c r="AA987" s="4">
        <v>44956.4777777778</v>
      </c>
      <c r="AB987" s="26">
        <f t="shared" si="81"/>
        <v>88</v>
      </c>
      <c r="AC987" s="1"/>
      <c r="AD987" s="3" t="s">
        <v>40</v>
      </c>
    </row>
    <row r="988" spans="1:30" ht="216.75" hidden="1" x14ac:dyDescent="0.25">
      <c r="A988" s="1" t="s">
        <v>3615</v>
      </c>
      <c r="B988" s="1" t="s">
        <v>27</v>
      </c>
      <c r="C988" s="2" t="s">
        <v>3616</v>
      </c>
      <c r="D988" s="3" t="s">
        <v>366</v>
      </c>
      <c r="E988" s="3" t="s">
        <v>30</v>
      </c>
      <c r="F988" s="2" t="s">
        <v>225</v>
      </c>
      <c r="G988" s="3" t="s">
        <v>32</v>
      </c>
      <c r="H988" s="3" t="s">
        <v>33</v>
      </c>
      <c r="I988" s="3">
        <v>1393917</v>
      </c>
      <c r="J988" s="3" t="s">
        <v>34</v>
      </c>
      <c r="K988" s="4">
        <v>44952.737500000003</v>
      </c>
      <c r="L988" s="11" t="str">
        <f t="shared" si="78"/>
        <v>enero</v>
      </c>
      <c r="M988" s="3">
        <v>2</v>
      </c>
      <c r="N988" s="3">
        <v>2</v>
      </c>
      <c r="O988" s="3">
        <f t="shared" si="82"/>
        <v>2</v>
      </c>
      <c r="P988" s="4">
        <v>44952.744375000002</v>
      </c>
      <c r="Q988" s="2"/>
      <c r="R988" s="3" t="s">
        <v>3617</v>
      </c>
      <c r="S988" s="4">
        <v>44952.744375000002</v>
      </c>
      <c r="T988" s="3">
        <f t="shared" si="79"/>
        <v>9</v>
      </c>
      <c r="U988" s="2" t="s">
        <v>445</v>
      </c>
      <c r="V988" s="4">
        <v>44952.856759259303</v>
      </c>
      <c r="W988" s="3">
        <f t="shared" si="80"/>
        <v>161</v>
      </c>
      <c r="X988" s="3" t="s">
        <v>103</v>
      </c>
      <c r="Y988" s="2" t="s">
        <v>104</v>
      </c>
      <c r="Z988" s="2" t="s">
        <v>219</v>
      </c>
      <c r="AA988" s="4">
        <v>44953.033333333296</v>
      </c>
      <c r="AB988" s="26">
        <f t="shared" si="81"/>
        <v>4</v>
      </c>
      <c r="AC988" s="1" t="s">
        <v>78</v>
      </c>
      <c r="AD988" s="3" t="s">
        <v>40</v>
      </c>
    </row>
    <row r="989" spans="1:30" ht="191.25" hidden="1" x14ac:dyDescent="0.25">
      <c r="A989" s="1" t="s">
        <v>3618</v>
      </c>
      <c r="B989" s="1" t="s">
        <v>27</v>
      </c>
      <c r="C989" s="2" t="s">
        <v>3619</v>
      </c>
      <c r="D989" s="3" t="s">
        <v>63</v>
      </c>
      <c r="E989" s="3" t="s">
        <v>30</v>
      </c>
      <c r="F989" s="2" t="s">
        <v>2807</v>
      </c>
      <c r="G989" s="3" t="s">
        <v>54</v>
      </c>
      <c r="H989" s="3" t="s">
        <v>2808</v>
      </c>
      <c r="I989" s="3">
        <v>1393929</v>
      </c>
      <c r="J989" s="3" t="s">
        <v>34</v>
      </c>
      <c r="K989" s="4">
        <v>44952.786111111098</v>
      </c>
      <c r="L989" s="11" t="str">
        <f t="shared" si="78"/>
        <v>enero</v>
      </c>
      <c r="M989" s="3">
        <v>2</v>
      </c>
      <c r="N989" s="3">
        <v>2</v>
      </c>
      <c r="O989" s="3">
        <f t="shared" si="82"/>
        <v>2</v>
      </c>
      <c r="P989" s="4">
        <v>44952.7883449074</v>
      </c>
      <c r="Q989" s="2"/>
      <c r="R989" s="3" t="s">
        <v>3620</v>
      </c>
      <c r="S989" s="4">
        <v>44952.7883449074</v>
      </c>
      <c r="T989" s="3">
        <f t="shared" si="79"/>
        <v>3</v>
      </c>
      <c r="U989" s="2" t="s">
        <v>445</v>
      </c>
      <c r="V989" s="4">
        <v>44952.793738425898</v>
      </c>
      <c r="W989" s="3">
        <f t="shared" si="80"/>
        <v>7</v>
      </c>
      <c r="X989" s="3" t="s">
        <v>123</v>
      </c>
      <c r="Y989" s="2" t="s">
        <v>124</v>
      </c>
      <c r="Z989" s="2" t="s">
        <v>1132</v>
      </c>
      <c r="AA989" s="4">
        <v>44955.628472222197</v>
      </c>
      <c r="AB989" s="26">
        <f t="shared" si="81"/>
        <v>68</v>
      </c>
      <c r="AC989" s="1" t="s">
        <v>125</v>
      </c>
      <c r="AD989" s="3" t="s">
        <v>40</v>
      </c>
    </row>
    <row r="990" spans="1:30" ht="127.5" hidden="1" x14ac:dyDescent="0.25">
      <c r="A990" s="1" t="s">
        <v>3621</v>
      </c>
      <c r="B990" s="1" t="s">
        <v>27</v>
      </c>
      <c r="C990" s="2" t="s">
        <v>3622</v>
      </c>
      <c r="D990" s="3" t="s">
        <v>271</v>
      </c>
      <c r="E990" s="3" t="s">
        <v>30</v>
      </c>
      <c r="F990" s="2" t="s">
        <v>325</v>
      </c>
      <c r="G990" s="3" t="s">
        <v>1018</v>
      </c>
      <c r="H990" s="3" t="s">
        <v>2113</v>
      </c>
      <c r="I990" s="3">
        <v>1393930</v>
      </c>
      <c r="J990" s="3" t="s">
        <v>73</v>
      </c>
      <c r="K990" s="4">
        <v>44952.793055555601</v>
      </c>
      <c r="L990" s="11" t="str">
        <f t="shared" si="78"/>
        <v>enero</v>
      </c>
      <c r="M990" s="3">
        <v>3</v>
      </c>
      <c r="N990" s="3">
        <v>3</v>
      </c>
      <c r="O990" s="3">
        <f t="shared" si="82"/>
        <v>3</v>
      </c>
      <c r="P990" s="4">
        <v>44952.796747685199</v>
      </c>
      <c r="Q990" s="2"/>
      <c r="R990" s="3" t="s">
        <v>3623</v>
      </c>
      <c r="S990" s="4">
        <v>44952.796747685199</v>
      </c>
      <c r="T990" s="3">
        <f t="shared" si="79"/>
        <v>5</v>
      </c>
      <c r="U990" s="2" t="s">
        <v>445</v>
      </c>
      <c r="V990" s="4">
        <v>44952.798576388901</v>
      </c>
      <c r="W990" s="3">
        <f t="shared" si="80"/>
        <v>2</v>
      </c>
      <c r="X990" s="3" t="s">
        <v>1021</v>
      </c>
      <c r="Y990" s="2" t="s">
        <v>1022</v>
      </c>
      <c r="Z990" s="2" t="s">
        <v>445</v>
      </c>
      <c r="AA990" s="4">
        <v>44953.034722222197</v>
      </c>
      <c r="AB990" s="26">
        <f t="shared" si="81"/>
        <v>5</v>
      </c>
      <c r="AC990" s="1" t="s">
        <v>197</v>
      </c>
      <c r="AD990" s="3" t="s">
        <v>40</v>
      </c>
    </row>
    <row r="991" spans="1:30" ht="51" hidden="1" x14ac:dyDescent="0.25">
      <c r="A991" s="1" t="s">
        <v>3624</v>
      </c>
      <c r="B991" s="1" t="s">
        <v>27</v>
      </c>
      <c r="C991" s="2" t="s">
        <v>3625</v>
      </c>
      <c r="D991" s="3" t="s">
        <v>81</v>
      </c>
      <c r="E991" s="3" t="s">
        <v>30</v>
      </c>
      <c r="F991" s="2" t="s">
        <v>31</v>
      </c>
      <c r="G991" s="3" t="s">
        <v>32</v>
      </c>
      <c r="H991" s="3" t="s">
        <v>33</v>
      </c>
      <c r="I991" s="3">
        <v>1393932</v>
      </c>
      <c r="J991" s="3" t="s">
        <v>34</v>
      </c>
      <c r="K991" s="4">
        <v>44952.839583333298</v>
      </c>
      <c r="L991" s="11" t="str">
        <f t="shared" si="78"/>
        <v>enero</v>
      </c>
      <c r="M991" s="3">
        <v>2</v>
      </c>
      <c r="N991" s="3">
        <v>2</v>
      </c>
      <c r="O991" s="3">
        <f t="shared" si="82"/>
        <v>2</v>
      </c>
      <c r="P991" s="4">
        <v>44952.8698842593</v>
      </c>
      <c r="Q991" s="2"/>
      <c r="R991" s="3" t="s">
        <v>3626</v>
      </c>
      <c r="S991" s="4">
        <v>44952.8698842593</v>
      </c>
      <c r="T991" s="3">
        <f t="shared" si="79"/>
        <v>43</v>
      </c>
      <c r="U991" s="2" t="s">
        <v>219</v>
      </c>
      <c r="V991" s="4">
        <v>44952.871990740699</v>
      </c>
      <c r="W991" s="3">
        <f t="shared" si="80"/>
        <v>3</v>
      </c>
      <c r="X991" s="3" t="s">
        <v>103</v>
      </c>
      <c r="Y991" s="2" t="s">
        <v>104</v>
      </c>
      <c r="Z991" s="2" t="s">
        <v>219</v>
      </c>
      <c r="AA991" s="4">
        <v>44962.595138888901</v>
      </c>
      <c r="AB991" s="26">
        <f t="shared" si="81"/>
        <v>233</v>
      </c>
      <c r="AC991" s="1" t="s">
        <v>125</v>
      </c>
      <c r="AD991" s="3" t="s">
        <v>40</v>
      </c>
    </row>
    <row r="992" spans="1:30" ht="76.5" hidden="1" x14ac:dyDescent="0.25">
      <c r="A992" s="1" t="s">
        <v>3627</v>
      </c>
      <c r="B992" s="1" t="s">
        <v>27</v>
      </c>
      <c r="C992" s="2" t="s">
        <v>3628</v>
      </c>
      <c r="D992" s="3" t="s">
        <v>794</v>
      </c>
      <c r="E992" s="3" t="s">
        <v>30</v>
      </c>
      <c r="F992" s="2" t="s">
        <v>64</v>
      </c>
      <c r="G992" s="3" t="s">
        <v>32</v>
      </c>
      <c r="H992" s="3" t="s">
        <v>33</v>
      </c>
      <c r="I992" s="3">
        <v>1393933</v>
      </c>
      <c r="J992" s="3" t="s">
        <v>34</v>
      </c>
      <c r="K992" s="4">
        <v>44952.843055555597</v>
      </c>
      <c r="L992" s="11" t="str">
        <f t="shared" si="78"/>
        <v>enero</v>
      </c>
      <c r="M992" s="3">
        <v>3</v>
      </c>
      <c r="N992" s="3">
        <v>3</v>
      </c>
      <c r="O992" s="3">
        <f t="shared" si="82"/>
        <v>3</v>
      </c>
      <c r="P992" s="4">
        <v>44952.867013888899</v>
      </c>
      <c r="Q992" s="2"/>
      <c r="R992" s="3" t="s">
        <v>3629</v>
      </c>
      <c r="S992" s="4">
        <v>44952.867013888899</v>
      </c>
      <c r="T992" s="3">
        <f t="shared" si="79"/>
        <v>34</v>
      </c>
      <c r="U992" s="2" t="s">
        <v>1132</v>
      </c>
      <c r="V992" s="4">
        <v>44952.867743055598</v>
      </c>
      <c r="W992" s="3">
        <f t="shared" si="80"/>
        <v>1</v>
      </c>
      <c r="X992" s="3" t="s">
        <v>1197</v>
      </c>
      <c r="Y992" s="2" t="s">
        <v>1198</v>
      </c>
      <c r="Z992" s="2" t="s">
        <v>1132</v>
      </c>
      <c r="AA992" s="4">
        <v>44959.029166666704</v>
      </c>
      <c r="AB992" s="26">
        <f t="shared" si="81"/>
        <v>147</v>
      </c>
      <c r="AC992" s="1"/>
      <c r="AD992" s="3" t="s">
        <v>40</v>
      </c>
    </row>
    <row r="993" spans="1:30" ht="57" hidden="1" x14ac:dyDescent="0.25">
      <c r="A993" s="1" t="s">
        <v>3630</v>
      </c>
      <c r="B993" s="1" t="s">
        <v>27</v>
      </c>
      <c r="C993" s="2" t="s">
        <v>3631</v>
      </c>
      <c r="D993" s="3" t="s">
        <v>87</v>
      </c>
      <c r="E993" s="3" t="s">
        <v>30</v>
      </c>
      <c r="F993" s="2" t="s">
        <v>53</v>
      </c>
      <c r="G993" s="3" t="s">
        <v>54</v>
      </c>
      <c r="H993" s="3" t="s">
        <v>1060</v>
      </c>
      <c r="I993" s="3">
        <v>1393937</v>
      </c>
      <c r="J993" s="3" t="s">
        <v>34</v>
      </c>
      <c r="K993" s="4">
        <v>44952.900694444397</v>
      </c>
      <c r="L993" s="11" t="str">
        <f t="shared" si="78"/>
        <v>enero</v>
      </c>
      <c r="M993" s="3">
        <v>2</v>
      </c>
      <c r="N993" s="3">
        <v>2</v>
      </c>
      <c r="O993" s="3">
        <f t="shared" si="82"/>
        <v>2</v>
      </c>
      <c r="P993" s="4">
        <v>44952.926620370403</v>
      </c>
      <c r="Q993" s="2"/>
      <c r="R993" s="3" t="s">
        <v>3632</v>
      </c>
      <c r="S993" s="4">
        <v>44952.926620370403</v>
      </c>
      <c r="T993" s="3">
        <f t="shared" si="79"/>
        <v>37</v>
      </c>
      <c r="U993" s="2" t="s">
        <v>219</v>
      </c>
      <c r="V993" s="4">
        <v>44952.927233796298</v>
      </c>
      <c r="W993" s="3">
        <f t="shared" si="80"/>
        <v>0</v>
      </c>
      <c r="X993" s="3" t="s">
        <v>103</v>
      </c>
      <c r="Y993" s="2" t="s">
        <v>104</v>
      </c>
      <c r="Z993" s="2" t="s">
        <v>219</v>
      </c>
      <c r="AA993" s="4">
        <v>44957.533333333296</v>
      </c>
      <c r="AB993" s="26">
        <f t="shared" si="81"/>
        <v>110</v>
      </c>
      <c r="AC993" s="1" t="s">
        <v>144</v>
      </c>
      <c r="AD993" s="3" t="s">
        <v>40</v>
      </c>
    </row>
    <row r="994" spans="1:30" ht="51" hidden="1" x14ac:dyDescent="0.25">
      <c r="A994" s="1" t="s">
        <v>3633</v>
      </c>
      <c r="B994" s="1" t="s">
        <v>407</v>
      </c>
      <c r="C994" s="2" t="s">
        <v>3634</v>
      </c>
      <c r="D994" s="3" t="s">
        <v>724</v>
      </c>
      <c r="E994" s="3" t="s">
        <v>410</v>
      </c>
      <c r="F994" s="2" t="s">
        <v>53</v>
      </c>
      <c r="G994" s="3" t="s">
        <v>32</v>
      </c>
      <c r="H994" s="3" t="s">
        <v>2459</v>
      </c>
      <c r="I994" s="3">
        <v>1393939</v>
      </c>
      <c r="J994" s="3" t="s">
        <v>34</v>
      </c>
      <c r="K994" s="4">
        <v>44952.910416666702</v>
      </c>
      <c r="L994" s="11" t="str">
        <f t="shared" si="78"/>
        <v>enero</v>
      </c>
      <c r="M994" s="3">
        <v>2</v>
      </c>
      <c r="N994" s="3">
        <v>2</v>
      </c>
      <c r="O994" s="3">
        <f t="shared" si="82"/>
        <v>2</v>
      </c>
      <c r="P994" s="4">
        <v>44952.923969907402</v>
      </c>
      <c r="Q994" s="2"/>
      <c r="R994" s="3" t="s">
        <v>3635</v>
      </c>
      <c r="S994" s="4">
        <v>44952.923969907402</v>
      </c>
      <c r="T994" s="3">
        <f t="shared" si="79"/>
        <v>19</v>
      </c>
      <c r="U994" s="2" t="s">
        <v>1132</v>
      </c>
      <c r="V994" s="4">
        <v>44952.928287037001</v>
      </c>
      <c r="W994" s="3">
        <f t="shared" si="80"/>
        <v>6</v>
      </c>
      <c r="X994" s="3" t="s">
        <v>1690</v>
      </c>
      <c r="Y994" s="2" t="s">
        <v>1691</v>
      </c>
      <c r="Z994" s="2" t="s">
        <v>1132</v>
      </c>
      <c r="AA994" s="4">
        <v>45012.476388888899</v>
      </c>
      <c r="AB994" s="26">
        <f t="shared" si="81"/>
        <v>1429</v>
      </c>
      <c r="AC994" s="1" t="s">
        <v>1692</v>
      </c>
      <c r="AD994" s="3" t="s">
        <v>40</v>
      </c>
    </row>
    <row r="995" spans="1:30" ht="51" hidden="1" x14ac:dyDescent="0.25">
      <c r="A995" s="1" t="s">
        <v>1322</v>
      </c>
      <c r="B995" s="1" t="s">
        <v>27</v>
      </c>
      <c r="C995" s="2" t="s">
        <v>1323</v>
      </c>
      <c r="D995" s="3" t="s">
        <v>745</v>
      </c>
      <c r="E995" s="3" t="s">
        <v>30</v>
      </c>
      <c r="F995" s="2" t="s">
        <v>82</v>
      </c>
      <c r="G995" s="3" t="s">
        <v>54</v>
      </c>
      <c r="H995" s="3" t="s">
        <v>83</v>
      </c>
      <c r="I995" s="3">
        <v>1393941</v>
      </c>
      <c r="J995" s="3" t="s">
        <v>34</v>
      </c>
      <c r="K995" s="4">
        <v>44952.962500000001</v>
      </c>
      <c r="L995" s="11" t="str">
        <f t="shared" si="78"/>
        <v>enero</v>
      </c>
      <c r="M995" s="3">
        <v>2</v>
      </c>
      <c r="N995" s="3">
        <v>2</v>
      </c>
      <c r="O995" s="3">
        <f t="shared" si="82"/>
        <v>2</v>
      </c>
      <c r="P995" s="4">
        <v>44952.980833333299</v>
      </c>
      <c r="Q995" s="2"/>
      <c r="R995" s="3" t="s">
        <v>3636</v>
      </c>
      <c r="S995" s="4">
        <v>44952.980833333299</v>
      </c>
      <c r="T995" s="3">
        <f t="shared" si="79"/>
        <v>26</v>
      </c>
      <c r="U995" s="2" t="s">
        <v>219</v>
      </c>
      <c r="V995" s="4">
        <v>44952.981099536999</v>
      </c>
      <c r="W995" s="3">
        <f t="shared" si="80"/>
        <v>0</v>
      </c>
      <c r="X995" s="3" t="s">
        <v>202</v>
      </c>
      <c r="Y995" s="2" t="s">
        <v>203</v>
      </c>
      <c r="Z995" s="2" t="s">
        <v>219</v>
      </c>
      <c r="AA995" s="4">
        <v>44961.6743055556</v>
      </c>
      <c r="AB995" s="26">
        <f t="shared" si="81"/>
        <v>208</v>
      </c>
      <c r="AC995" s="1" t="s">
        <v>78</v>
      </c>
      <c r="AD995" s="3" t="s">
        <v>40</v>
      </c>
    </row>
    <row r="996" spans="1:30" ht="89.25" hidden="1" x14ac:dyDescent="0.25">
      <c r="A996" s="1" t="s">
        <v>3637</v>
      </c>
      <c r="B996" s="1" t="s">
        <v>27</v>
      </c>
      <c r="C996" s="2" t="s">
        <v>3638</v>
      </c>
      <c r="D996" s="3" t="s">
        <v>1626</v>
      </c>
      <c r="E996" s="3" t="s">
        <v>30</v>
      </c>
      <c r="F996" s="2" t="s">
        <v>264</v>
      </c>
      <c r="G996" s="3" t="s">
        <v>192</v>
      </c>
      <c r="H996" s="3" t="s">
        <v>265</v>
      </c>
      <c r="I996" s="3">
        <v>1393942</v>
      </c>
      <c r="J996" s="3" t="s">
        <v>73</v>
      </c>
      <c r="K996" s="4">
        <v>44952.965972222199</v>
      </c>
      <c r="L996" s="11" t="str">
        <f t="shared" si="78"/>
        <v>enero</v>
      </c>
      <c r="M996" s="3">
        <v>2</v>
      </c>
      <c r="N996" s="3">
        <v>2</v>
      </c>
      <c r="O996" s="3">
        <f t="shared" si="82"/>
        <v>2</v>
      </c>
      <c r="P996" s="4">
        <v>44952.977696759299</v>
      </c>
      <c r="Q996" s="2"/>
      <c r="R996" s="3" t="s">
        <v>3639</v>
      </c>
      <c r="S996" s="4">
        <v>44952.977696759299</v>
      </c>
      <c r="T996" s="3">
        <f t="shared" si="79"/>
        <v>16</v>
      </c>
      <c r="U996" s="2" t="s">
        <v>234</v>
      </c>
      <c r="V996" s="4">
        <v>44952.979120370401</v>
      </c>
      <c r="W996" s="3">
        <f t="shared" si="80"/>
        <v>2</v>
      </c>
      <c r="X996" s="3" t="s">
        <v>3640</v>
      </c>
      <c r="Y996" s="2" t="s">
        <v>3641</v>
      </c>
      <c r="Z996" s="2" t="s">
        <v>234</v>
      </c>
      <c r="AA996" s="4">
        <v>44953.048611111102</v>
      </c>
      <c r="AB996" s="26">
        <f t="shared" si="81"/>
        <v>1</v>
      </c>
      <c r="AC996" s="1" t="s">
        <v>197</v>
      </c>
      <c r="AD996" s="3" t="s">
        <v>40</v>
      </c>
    </row>
    <row r="997" spans="1:30" ht="165.75" hidden="1" x14ac:dyDescent="0.25">
      <c r="A997" s="1" t="s">
        <v>3642</v>
      </c>
      <c r="B997" s="1" t="s">
        <v>27</v>
      </c>
      <c r="C997" s="2" t="s">
        <v>3643</v>
      </c>
      <c r="D997" s="3" t="s">
        <v>81</v>
      </c>
      <c r="E997" s="3" t="s">
        <v>30</v>
      </c>
      <c r="F997" s="2" t="s">
        <v>53</v>
      </c>
      <c r="G997" s="3" t="s">
        <v>54</v>
      </c>
      <c r="H997" s="3" t="s">
        <v>100</v>
      </c>
      <c r="I997" s="3">
        <v>1393945</v>
      </c>
      <c r="J997" s="3" t="s">
        <v>34</v>
      </c>
      <c r="K997" s="4">
        <v>44953.037499999999</v>
      </c>
      <c r="L997" s="11" t="str">
        <f t="shared" si="78"/>
        <v>enero</v>
      </c>
      <c r="M997" s="3">
        <v>2</v>
      </c>
      <c r="N997" s="3">
        <v>2</v>
      </c>
      <c r="O997" s="3">
        <f t="shared" si="82"/>
        <v>2</v>
      </c>
      <c r="P997" s="4">
        <v>44953.070694444403</v>
      </c>
      <c r="Q997" s="2"/>
      <c r="R997" s="3" t="s">
        <v>3644</v>
      </c>
      <c r="S997" s="4">
        <v>44953.070694444403</v>
      </c>
      <c r="T997" s="3">
        <f t="shared" si="79"/>
        <v>47</v>
      </c>
      <c r="U997" s="2" t="s">
        <v>219</v>
      </c>
      <c r="V997" s="4">
        <v>44953.071631944404</v>
      </c>
      <c r="W997" s="3">
        <f t="shared" si="80"/>
        <v>1</v>
      </c>
      <c r="X997" s="3" t="s">
        <v>3645</v>
      </c>
      <c r="Y997" s="2" t="s">
        <v>3646</v>
      </c>
      <c r="Z997" s="2" t="s">
        <v>219</v>
      </c>
      <c r="AA997" s="4">
        <v>44968.883333333302</v>
      </c>
      <c r="AB997" s="26">
        <f t="shared" si="81"/>
        <v>379</v>
      </c>
      <c r="AC997" s="1" t="s">
        <v>78</v>
      </c>
      <c r="AD997" s="3" t="s">
        <v>68</v>
      </c>
    </row>
    <row r="998" spans="1:30" ht="102" hidden="1" x14ac:dyDescent="0.25">
      <c r="A998" s="1" t="s">
        <v>3647</v>
      </c>
      <c r="B998" s="1" t="s">
        <v>27</v>
      </c>
      <c r="C998" s="2" t="s">
        <v>3648</v>
      </c>
      <c r="D998" s="3" t="s">
        <v>863</v>
      </c>
      <c r="E998" s="3" t="s">
        <v>30</v>
      </c>
      <c r="F998" s="2" t="s">
        <v>288</v>
      </c>
      <c r="G998" s="3" t="s">
        <v>192</v>
      </c>
      <c r="H998" s="3" t="s">
        <v>289</v>
      </c>
      <c r="I998" s="3">
        <v>1393946</v>
      </c>
      <c r="J998" s="3" t="s">
        <v>34</v>
      </c>
      <c r="K998" s="4">
        <v>44953.040972222203</v>
      </c>
      <c r="L998" s="11" t="str">
        <f t="shared" si="78"/>
        <v>enero</v>
      </c>
      <c r="M998" s="3">
        <v>1</v>
      </c>
      <c r="N998" s="3">
        <v>1</v>
      </c>
      <c r="O998" s="3">
        <f t="shared" si="82"/>
        <v>1</v>
      </c>
      <c r="P998" s="4">
        <v>44953.055509259299</v>
      </c>
      <c r="Q998" s="2"/>
      <c r="R998" s="3" t="s">
        <v>3649</v>
      </c>
      <c r="S998" s="4">
        <v>44953.055509259299</v>
      </c>
      <c r="T998" s="3">
        <f t="shared" si="79"/>
        <v>20</v>
      </c>
      <c r="U998" s="2" t="s">
        <v>234</v>
      </c>
      <c r="V998" s="4">
        <v>44953.0558101852</v>
      </c>
      <c r="W998" s="3">
        <f t="shared" si="80"/>
        <v>0</v>
      </c>
      <c r="X998" s="3" t="s">
        <v>103</v>
      </c>
      <c r="Y998" s="2" t="s">
        <v>104</v>
      </c>
      <c r="Z998" s="2" t="s">
        <v>234</v>
      </c>
      <c r="AA998" s="4">
        <v>44953.797916666699</v>
      </c>
      <c r="AB998" s="26">
        <f t="shared" si="81"/>
        <v>17</v>
      </c>
      <c r="AC998" s="1" t="s">
        <v>78</v>
      </c>
      <c r="AD998" s="3" t="s">
        <v>40</v>
      </c>
    </row>
    <row r="999" spans="1:30" ht="114.75" hidden="1" x14ac:dyDescent="0.25">
      <c r="A999" s="1" t="s">
        <v>3650</v>
      </c>
      <c r="B999" s="1" t="s">
        <v>27</v>
      </c>
      <c r="C999" s="2" t="s">
        <v>3651</v>
      </c>
      <c r="D999" s="3" t="s">
        <v>87</v>
      </c>
      <c r="E999" s="3" t="s">
        <v>30</v>
      </c>
      <c r="F999" s="2" t="s">
        <v>44</v>
      </c>
      <c r="G999" s="3" t="s">
        <v>32</v>
      </c>
      <c r="H999" s="3" t="s">
        <v>33</v>
      </c>
      <c r="I999" s="3">
        <v>1393947</v>
      </c>
      <c r="J999" s="3" t="s">
        <v>34</v>
      </c>
      <c r="K999" s="4">
        <v>44953.057638888902</v>
      </c>
      <c r="L999" s="11" t="str">
        <f t="shared" si="78"/>
        <v>enero</v>
      </c>
      <c r="M999" s="3">
        <v>2</v>
      </c>
      <c r="N999" s="3">
        <v>2</v>
      </c>
      <c r="O999" s="3">
        <f t="shared" si="82"/>
        <v>2</v>
      </c>
      <c r="P999" s="4">
        <v>44953.073379629597</v>
      </c>
      <c r="Q999" s="2"/>
      <c r="R999" s="3" t="s">
        <v>3652</v>
      </c>
      <c r="S999" s="4">
        <v>44953.073379629597</v>
      </c>
      <c r="T999" s="3">
        <f t="shared" si="79"/>
        <v>22</v>
      </c>
      <c r="U999" s="2" t="s">
        <v>1132</v>
      </c>
      <c r="V999" s="4">
        <v>44953.074837963002</v>
      </c>
      <c r="W999" s="3">
        <f t="shared" si="80"/>
        <v>2</v>
      </c>
      <c r="X999" s="3" t="s">
        <v>123</v>
      </c>
      <c r="Y999" s="2" t="s">
        <v>124</v>
      </c>
      <c r="Z999" s="2" t="s">
        <v>1132</v>
      </c>
      <c r="AA999" s="4">
        <v>44968.664583333302</v>
      </c>
      <c r="AB999" s="26">
        <f t="shared" si="81"/>
        <v>374</v>
      </c>
      <c r="AC999" s="1" t="s">
        <v>125</v>
      </c>
      <c r="AD999" s="3" t="s">
        <v>40</v>
      </c>
    </row>
    <row r="1000" spans="1:30" ht="229.5" hidden="1" x14ac:dyDescent="0.25">
      <c r="A1000" s="1" t="s">
        <v>2601</v>
      </c>
      <c r="B1000" s="1" t="s">
        <v>27</v>
      </c>
      <c r="C1000" s="2" t="s">
        <v>2602</v>
      </c>
      <c r="D1000" s="3" t="s">
        <v>178</v>
      </c>
      <c r="E1000" s="3" t="s">
        <v>30</v>
      </c>
      <c r="F1000" s="2" t="s">
        <v>53</v>
      </c>
      <c r="G1000" s="3" t="s">
        <v>54</v>
      </c>
      <c r="H1000" s="3" t="s">
        <v>100</v>
      </c>
      <c r="I1000" s="3">
        <v>1394037</v>
      </c>
      <c r="J1000" s="3" t="s">
        <v>34</v>
      </c>
      <c r="K1000" s="4">
        <v>44953.316666666702</v>
      </c>
      <c r="L1000" s="11" t="str">
        <f t="shared" si="78"/>
        <v>enero</v>
      </c>
      <c r="M1000" s="3">
        <v>2</v>
      </c>
      <c r="N1000" s="3">
        <v>2</v>
      </c>
      <c r="O1000" s="3">
        <f t="shared" si="82"/>
        <v>2</v>
      </c>
      <c r="P1000" s="4">
        <v>44953.341018518498</v>
      </c>
      <c r="Q1000" s="2"/>
      <c r="R1000" s="3" t="s">
        <v>3653</v>
      </c>
      <c r="S1000" s="4">
        <v>44953.341018518498</v>
      </c>
      <c r="T1000" s="3">
        <f t="shared" si="79"/>
        <v>35</v>
      </c>
      <c r="U1000" s="2" t="s">
        <v>227</v>
      </c>
      <c r="V1000" s="4">
        <v>44953.341400463003</v>
      </c>
      <c r="W1000" s="3">
        <f t="shared" si="80"/>
        <v>0</v>
      </c>
      <c r="X1000" s="3" t="s">
        <v>3654</v>
      </c>
      <c r="Y1000" s="2" t="s">
        <v>3655</v>
      </c>
      <c r="Z1000" s="2" t="s">
        <v>227</v>
      </c>
      <c r="AA1000" s="4">
        <v>44965.534722222197</v>
      </c>
      <c r="AB1000" s="26">
        <f t="shared" si="81"/>
        <v>292</v>
      </c>
      <c r="AC1000" s="1" t="s">
        <v>78</v>
      </c>
      <c r="AD1000" s="3" t="s">
        <v>40</v>
      </c>
    </row>
    <row r="1001" spans="1:30" ht="102" hidden="1" x14ac:dyDescent="0.25">
      <c r="A1001" s="1" t="s">
        <v>3656</v>
      </c>
      <c r="B1001" s="1" t="s">
        <v>27</v>
      </c>
      <c r="C1001" s="2" t="s">
        <v>3657</v>
      </c>
      <c r="D1001" s="3" t="s">
        <v>29</v>
      </c>
      <c r="E1001" s="3" t="s">
        <v>30</v>
      </c>
      <c r="F1001" s="2" t="s">
        <v>82</v>
      </c>
      <c r="G1001" s="3" t="s">
        <v>54</v>
      </c>
      <c r="H1001" s="3" t="s">
        <v>83</v>
      </c>
      <c r="I1001" s="3">
        <v>1394119</v>
      </c>
      <c r="J1001" s="3" t="s">
        <v>34</v>
      </c>
      <c r="K1001" s="4">
        <v>44953.3618055556</v>
      </c>
      <c r="L1001" s="11" t="str">
        <f t="shared" ref="L1001:L1059" si="83">+TEXT(K1001,"mmmm")</f>
        <v>enero</v>
      </c>
      <c r="M1001" s="3">
        <v>2</v>
      </c>
      <c r="N1001" s="3"/>
      <c r="O1001" s="3">
        <f t="shared" si="82"/>
        <v>2</v>
      </c>
      <c r="P1001" s="3"/>
      <c r="Q1001" s="2"/>
      <c r="R1001" s="3" t="s">
        <v>3658</v>
      </c>
      <c r="S1001" s="4">
        <v>44953.367962962999</v>
      </c>
      <c r="T1001" s="3">
        <f t="shared" si="79"/>
        <v>8</v>
      </c>
      <c r="U1001" s="2" t="s">
        <v>143</v>
      </c>
      <c r="V1001" s="4">
        <v>44953.3808333333</v>
      </c>
      <c r="W1001" s="3">
        <f t="shared" si="80"/>
        <v>18</v>
      </c>
      <c r="X1001" s="3" t="s">
        <v>91</v>
      </c>
      <c r="Y1001" s="2" t="s">
        <v>92</v>
      </c>
      <c r="Z1001" s="2" t="s">
        <v>457</v>
      </c>
      <c r="AA1001" s="4">
        <v>44954.340277777803</v>
      </c>
      <c r="AB1001" s="26">
        <f t="shared" si="81"/>
        <v>23</v>
      </c>
      <c r="AC1001" s="1" t="s">
        <v>78</v>
      </c>
      <c r="AD1001" s="3" t="s">
        <v>40</v>
      </c>
    </row>
    <row r="1002" spans="1:30" ht="28.5" hidden="1" x14ac:dyDescent="0.25">
      <c r="A1002" s="1" t="s">
        <v>3659</v>
      </c>
      <c r="B1002" s="1" t="s">
        <v>27</v>
      </c>
      <c r="C1002" s="2" t="s">
        <v>3660</v>
      </c>
      <c r="D1002" s="3" t="s">
        <v>162</v>
      </c>
      <c r="E1002" s="3" t="s">
        <v>30</v>
      </c>
      <c r="F1002" s="2" t="s">
        <v>288</v>
      </c>
      <c r="G1002" s="3" t="s">
        <v>192</v>
      </c>
      <c r="H1002" s="3" t="s">
        <v>289</v>
      </c>
      <c r="I1002" s="3">
        <v>1394160</v>
      </c>
      <c r="J1002" s="3" t="s">
        <v>73</v>
      </c>
      <c r="K1002" s="4">
        <v>44953.380555555603</v>
      </c>
      <c r="L1002" s="11" t="str">
        <f t="shared" si="83"/>
        <v>enero</v>
      </c>
      <c r="M1002" s="3">
        <v>3</v>
      </c>
      <c r="N1002" s="3">
        <v>3</v>
      </c>
      <c r="O1002" s="3">
        <f t="shared" si="82"/>
        <v>3</v>
      </c>
      <c r="P1002" s="4">
        <v>44953.390590277799</v>
      </c>
      <c r="Q1002" s="2"/>
      <c r="R1002" s="3" t="s">
        <v>3661</v>
      </c>
      <c r="S1002" s="4">
        <v>44953.390590277799</v>
      </c>
      <c r="T1002" s="3">
        <f t="shared" si="79"/>
        <v>14</v>
      </c>
      <c r="U1002" s="2" t="s">
        <v>1026</v>
      </c>
      <c r="V1002" s="4">
        <v>44953.393761574102</v>
      </c>
      <c r="W1002" s="3">
        <f t="shared" si="80"/>
        <v>4</v>
      </c>
      <c r="X1002" s="3" t="s">
        <v>1237</v>
      </c>
      <c r="Y1002" s="2" t="s">
        <v>1238</v>
      </c>
      <c r="Z1002" s="2" t="s">
        <v>1026</v>
      </c>
      <c r="AA1002" s="4">
        <v>44953.5625</v>
      </c>
      <c r="AB1002" s="26">
        <f t="shared" si="81"/>
        <v>4</v>
      </c>
      <c r="AC1002" s="1" t="s">
        <v>197</v>
      </c>
      <c r="AD1002" s="3" t="s">
        <v>40</v>
      </c>
    </row>
    <row r="1003" spans="1:30" ht="42.75" hidden="1" x14ac:dyDescent="0.25">
      <c r="A1003" s="1" t="s">
        <v>3662</v>
      </c>
      <c r="B1003" s="1" t="s">
        <v>27</v>
      </c>
      <c r="C1003" s="2" t="s">
        <v>3663</v>
      </c>
      <c r="D1003" s="3" t="s">
        <v>633</v>
      </c>
      <c r="E1003" s="3" t="s">
        <v>30</v>
      </c>
      <c r="F1003" s="2" t="s">
        <v>1124</v>
      </c>
      <c r="G1003" s="3" t="s">
        <v>155</v>
      </c>
      <c r="H1003" s="3" t="s">
        <v>184</v>
      </c>
      <c r="I1003" s="3">
        <v>1394171</v>
      </c>
      <c r="J1003" s="3" t="s">
        <v>73</v>
      </c>
      <c r="K1003" s="4">
        <v>44953.385416666701</v>
      </c>
      <c r="L1003" s="11" t="str">
        <f t="shared" si="83"/>
        <v>enero</v>
      </c>
      <c r="M1003" s="3">
        <v>3</v>
      </c>
      <c r="N1003" s="3">
        <v>3</v>
      </c>
      <c r="O1003" s="3">
        <f t="shared" si="82"/>
        <v>3</v>
      </c>
      <c r="P1003" s="4">
        <v>44953.4151388889</v>
      </c>
      <c r="Q1003" s="2"/>
      <c r="R1003" s="3" t="s">
        <v>3664</v>
      </c>
      <c r="S1003" s="4">
        <v>44953.4151388889</v>
      </c>
      <c r="T1003" s="3">
        <f t="shared" si="79"/>
        <v>42</v>
      </c>
      <c r="U1003" s="2" t="s">
        <v>1026</v>
      </c>
      <c r="V1003" s="4">
        <v>44953.419456018499</v>
      </c>
      <c r="W1003" s="3">
        <f t="shared" si="80"/>
        <v>6</v>
      </c>
      <c r="X1003" s="3" t="s">
        <v>1021</v>
      </c>
      <c r="Y1003" s="2" t="s">
        <v>1022</v>
      </c>
      <c r="Z1003" s="2" t="s">
        <v>1026</v>
      </c>
      <c r="AA1003" s="4">
        <v>44953.440277777801</v>
      </c>
      <c r="AB1003" s="26">
        <f t="shared" si="81"/>
        <v>0</v>
      </c>
      <c r="AC1003" s="1" t="s">
        <v>197</v>
      </c>
      <c r="AD1003" s="3" t="s">
        <v>40</v>
      </c>
    </row>
    <row r="1004" spans="1:30" ht="42.75" hidden="1" x14ac:dyDescent="0.25">
      <c r="A1004" s="1" t="s">
        <v>3665</v>
      </c>
      <c r="B1004" s="1" t="s">
        <v>407</v>
      </c>
      <c r="C1004" s="2" t="s">
        <v>3666</v>
      </c>
      <c r="D1004" s="3" t="s">
        <v>1688</v>
      </c>
      <c r="E1004" s="3" t="s">
        <v>410</v>
      </c>
      <c r="F1004" s="2" t="s">
        <v>288</v>
      </c>
      <c r="G1004" s="3" t="s">
        <v>192</v>
      </c>
      <c r="H1004" s="3" t="s">
        <v>289</v>
      </c>
      <c r="I1004" s="3">
        <v>1394186</v>
      </c>
      <c r="J1004" s="3" t="s">
        <v>34</v>
      </c>
      <c r="K1004" s="4">
        <v>44953.3930555556</v>
      </c>
      <c r="L1004" s="11" t="str">
        <f t="shared" si="83"/>
        <v>enero</v>
      </c>
      <c r="M1004" s="3">
        <v>3</v>
      </c>
      <c r="N1004" s="3">
        <v>3</v>
      </c>
      <c r="O1004" s="3">
        <f t="shared" si="82"/>
        <v>3</v>
      </c>
      <c r="P1004" s="4">
        <v>44953.435694444401</v>
      </c>
      <c r="Q1004" s="2"/>
      <c r="R1004" s="3" t="s">
        <v>3667</v>
      </c>
      <c r="S1004" s="4">
        <v>44953.435694444401</v>
      </c>
      <c r="T1004" s="3">
        <f t="shared" si="79"/>
        <v>61</v>
      </c>
      <c r="U1004" s="2" t="s">
        <v>1026</v>
      </c>
      <c r="V1004" s="4">
        <v>44953.440798611096</v>
      </c>
      <c r="W1004" s="3">
        <f t="shared" si="80"/>
        <v>7</v>
      </c>
      <c r="X1004" s="3" t="s">
        <v>593</v>
      </c>
      <c r="Y1004" s="2" t="s">
        <v>594</v>
      </c>
      <c r="Z1004" s="2" t="s">
        <v>1026</v>
      </c>
      <c r="AA1004" s="4">
        <v>44953.807638888902</v>
      </c>
      <c r="AB1004" s="26">
        <f t="shared" si="81"/>
        <v>8</v>
      </c>
      <c r="AC1004" s="1" t="s">
        <v>78</v>
      </c>
      <c r="AD1004" s="3" t="s">
        <v>40</v>
      </c>
    </row>
    <row r="1005" spans="1:30" ht="255" hidden="1" x14ac:dyDescent="0.25">
      <c r="A1005" s="1" t="s">
        <v>3668</v>
      </c>
      <c r="B1005" s="1" t="s">
        <v>27</v>
      </c>
      <c r="C1005" s="2" t="s">
        <v>3669</v>
      </c>
      <c r="D1005" s="3" t="s">
        <v>275</v>
      </c>
      <c r="E1005" s="3" t="s">
        <v>30</v>
      </c>
      <c r="F1005" s="2" t="s">
        <v>64</v>
      </c>
      <c r="G1005" s="3" t="s">
        <v>32</v>
      </c>
      <c r="H1005" s="3" t="s">
        <v>89</v>
      </c>
      <c r="I1005" s="3">
        <v>1394245</v>
      </c>
      <c r="J1005" s="3" t="s">
        <v>34</v>
      </c>
      <c r="K1005" s="4">
        <v>44953.426388888904</v>
      </c>
      <c r="L1005" s="11" t="str">
        <f t="shared" si="83"/>
        <v>enero</v>
      </c>
      <c r="M1005" s="3">
        <v>2</v>
      </c>
      <c r="N1005" s="3">
        <v>2</v>
      </c>
      <c r="O1005" s="3">
        <f t="shared" si="82"/>
        <v>2</v>
      </c>
      <c r="P1005" s="4">
        <v>44953.436967592599</v>
      </c>
      <c r="Q1005" s="2"/>
      <c r="R1005" s="3" t="s">
        <v>3670</v>
      </c>
      <c r="S1005" s="4">
        <v>44953.436967592599</v>
      </c>
      <c r="T1005" s="3">
        <f t="shared" si="79"/>
        <v>15</v>
      </c>
      <c r="U1005" s="2" t="s">
        <v>143</v>
      </c>
      <c r="V1005" s="4">
        <v>44953.451712962997</v>
      </c>
      <c r="W1005" s="3">
        <f t="shared" si="80"/>
        <v>21</v>
      </c>
      <c r="X1005" s="3" t="s">
        <v>3344</v>
      </c>
      <c r="Y1005" s="2" t="s">
        <v>3345</v>
      </c>
      <c r="Z1005" s="2" t="s">
        <v>227</v>
      </c>
      <c r="AA1005" s="4">
        <v>44953.734027777798</v>
      </c>
      <c r="AB1005" s="26">
        <f t="shared" si="81"/>
        <v>6</v>
      </c>
      <c r="AC1005" s="1" t="s">
        <v>78</v>
      </c>
      <c r="AD1005" s="3" t="s">
        <v>40</v>
      </c>
    </row>
    <row r="1006" spans="1:30" ht="51" hidden="1" x14ac:dyDescent="0.25">
      <c r="A1006" s="1" t="s">
        <v>3671</v>
      </c>
      <c r="B1006" s="1" t="s">
        <v>27</v>
      </c>
      <c r="C1006" s="2" t="s">
        <v>3672</v>
      </c>
      <c r="D1006" s="3" t="s">
        <v>217</v>
      </c>
      <c r="E1006" s="3" t="s">
        <v>30</v>
      </c>
      <c r="F1006" s="2" t="s">
        <v>53</v>
      </c>
      <c r="G1006" s="3" t="s">
        <v>32</v>
      </c>
      <c r="H1006" s="3" t="s">
        <v>187</v>
      </c>
      <c r="I1006" s="3">
        <v>1394268</v>
      </c>
      <c r="J1006" s="3" t="s">
        <v>34</v>
      </c>
      <c r="K1006" s="4">
        <v>44953.4375</v>
      </c>
      <c r="L1006" s="11" t="str">
        <f t="shared" si="83"/>
        <v>enero</v>
      </c>
      <c r="M1006" s="3">
        <v>2</v>
      </c>
      <c r="N1006" s="3">
        <v>2</v>
      </c>
      <c r="O1006" s="3">
        <f t="shared" si="82"/>
        <v>2</v>
      </c>
      <c r="P1006" s="4">
        <v>44953.447210648097</v>
      </c>
      <c r="Q1006" s="2"/>
      <c r="R1006" s="3" t="s">
        <v>3673</v>
      </c>
      <c r="S1006" s="4">
        <v>44953.447210648097</v>
      </c>
      <c r="T1006" s="3">
        <f t="shared" si="79"/>
        <v>13</v>
      </c>
      <c r="U1006" s="2" t="s">
        <v>143</v>
      </c>
      <c r="V1006" s="4">
        <v>44953.448483796303</v>
      </c>
      <c r="W1006" s="3">
        <f t="shared" si="80"/>
        <v>1</v>
      </c>
      <c r="X1006" s="3" t="s">
        <v>782</v>
      </c>
      <c r="Y1006" s="2" t="s">
        <v>783</v>
      </c>
      <c r="Z1006" s="2" t="s">
        <v>143</v>
      </c>
      <c r="AA1006" s="4">
        <v>44955.554861111101</v>
      </c>
      <c r="AB1006" s="26">
        <f t="shared" si="81"/>
        <v>50</v>
      </c>
      <c r="AC1006" s="1" t="s">
        <v>1169</v>
      </c>
      <c r="AD1006" s="3" t="s">
        <v>40</v>
      </c>
    </row>
    <row r="1007" spans="1:30" ht="114.75" hidden="1" x14ac:dyDescent="0.25">
      <c r="A1007" s="1" t="s">
        <v>3674</v>
      </c>
      <c r="B1007" s="1" t="s">
        <v>27</v>
      </c>
      <c r="C1007" s="2" t="s">
        <v>3675</v>
      </c>
      <c r="D1007" s="3" t="s">
        <v>498</v>
      </c>
      <c r="E1007" s="3" t="s">
        <v>30</v>
      </c>
      <c r="F1007" s="2" t="s">
        <v>44</v>
      </c>
      <c r="G1007" s="3" t="s">
        <v>32</v>
      </c>
      <c r="H1007" s="3" t="s">
        <v>33</v>
      </c>
      <c r="I1007" s="3">
        <v>1394273</v>
      </c>
      <c r="J1007" s="3" t="s">
        <v>34</v>
      </c>
      <c r="K1007" s="4">
        <v>44953.442361111098</v>
      </c>
      <c r="L1007" s="11" t="str">
        <f t="shared" si="83"/>
        <v>enero</v>
      </c>
      <c r="M1007" s="3">
        <v>3</v>
      </c>
      <c r="N1007" s="3">
        <v>3</v>
      </c>
      <c r="O1007" s="3">
        <f t="shared" si="82"/>
        <v>3</v>
      </c>
      <c r="P1007" s="4">
        <v>44953.460740740702</v>
      </c>
      <c r="Q1007" s="2"/>
      <c r="R1007" s="3" t="s">
        <v>3676</v>
      </c>
      <c r="S1007" s="4">
        <v>44953.460740740702</v>
      </c>
      <c r="T1007" s="3">
        <f t="shared" si="79"/>
        <v>26</v>
      </c>
      <c r="U1007" s="2" t="s">
        <v>143</v>
      </c>
      <c r="V1007" s="4">
        <v>44953.4855439815</v>
      </c>
      <c r="W1007" s="3">
        <f t="shared" si="80"/>
        <v>35</v>
      </c>
      <c r="X1007" s="3" t="s">
        <v>76</v>
      </c>
      <c r="Y1007" s="2" t="s">
        <v>77</v>
      </c>
      <c r="Z1007" s="2" t="s">
        <v>457</v>
      </c>
      <c r="AA1007" s="4">
        <v>44954.1159722222</v>
      </c>
      <c r="AB1007" s="26">
        <f t="shared" si="81"/>
        <v>15</v>
      </c>
      <c r="AC1007" s="1" t="s">
        <v>78</v>
      </c>
      <c r="AD1007" s="3" t="s">
        <v>40</v>
      </c>
    </row>
    <row r="1008" spans="1:30" ht="42.75" hidden="1" x14ac:dyDescent="0.25">
      <c r="A1008" s="1" t="s">
        <v>3677</v>
      </c>
      <c r="B1008" s="1" t="s">
        <v>27</v>
      </c>
      <c r="C1008" s="2" t="s">
        <v>3678</v>
      </c>
      <c r="D1008" s="3" t="s">
        <v>172</v>
      </c>
      <c r="E1008" s="3" t="s">
        <v>30</v>
      </c>
      <c r="F1008" s="2" t="s">
        <v>64</v>
      </c>
      <c r="G1008" s="3" t="s">
        <v>32</v>
      </c>
      <c r="H1008" s="3" t="s">
        <v>33</v>
      </c>
      <c r="I1008" s="3">
        <v>1394308</v>
      </c>
      <c r="J1008" s="3" t="s">
        <v>34</v>
      </c>
      <c r="K1008" s="4">
        <v>44953.461805555598</v>
      </c>
      <c r="L1008" s="11" t="str">
        <f t="shared" si="83"/>
        <v>enero</v>
      </c>
      <c r="M1008" s="3">
        <v>2</v>
      </c>
      <c r="N1008" s="3">
        <v>2</v>
      </c>
      <c r="O1008" s="3">
        <f t="shared" si="82"/>
        <v>2</v>
      </c>
      <c r="P1008" s="4">
        <v>44953.4745833333</v>
      </c>
      <c r="Q1008" s="2"/>
      <c r="R1008" s="3" t="s">
        <v>3679</v>
      </c>
      <c r="S1008" s="4">
        <v>44953.4745833333</v>
      </c>
      <c r="T1008" s="3">
        <f t="shared" si="79"/>
        <v>18</v>
      </c>
      <c r="U1008" s="2" t="s">
        <v>143</v>
      </c>
      <c r="V1008" s="4">
        <v>44953.479861111096</v>
      </c>
      <c r="W1008" s="3">
        <f t="shared" si="80"/>
        <v>7</v>
      </c>
      <c r="X1008" s="3" t="s">
        <v>508</v>
      </c>
      <c r="Y1008" s="2" t="s">
        <v>509</v>
      </c>
      <c r="Z1008" s="2" t="s">
        <v>227</v>
      </c>
      <c r="AA1008" s="4">
        <v>44954.712500000001</v>
      </c>
      <c r="AB1008" s="26">
        <f t="shared" si="81"/>
        <v>29</v>
      </c>
      <c r="AC1008" s="1" t="s">
        <v>125</v>
      </c>
      <c r="AD1008" s="3" t="s">
        <v>40</v>
      </c>
    </row>
    <row r="1009" spans="1:30" ht="293.25" hidden="1" x14ac:dyDescent="0.25">
      <c r="A1009" s="1" t="s">
        <v>3680</v>
      </c>
      <c r="B1009" s="1" t="s">
        <v>27</v>
      </c>
      <c r="C1009" s="2" t="s">
        <v>3681</v>
      </c>
      <c r="D1009" s="3" t="s">
        <v>172</v>
      </c>
      <c r="E1009" s="3" t="s">
        <v>30</v>
      </c>
      <c r="F1009" s="2" t="s">
        <v>1488</v>
      </c>
      <c r="G1009" s="3" t="s">
        <v>54</v>
      </c>
      <c r="H1009" s="3" t="s">
        <v>89</v>
      </c>
      <c r="I1009" s="3">
        <v>1394317</v>
      </c>
      <c r="J1009" s="3" t="s">
        <v>34</v>
      </c>
      <c r="K1009" s="4">
        <v>44953.465972222199</v>
      </c>
      <c r="L1009" s="11" t="str">
        <f t="shared" si="83"/>
        <v>enero</v>
      </c>
      <c r="M1009" s="3">
        <v>2</v>
      </c>
      <c r="N1009" s="3"/>
      <c r="O1009" s="3">
        <f t="shared" si="82"/>
        <v>2</v>
      </c>
      <c r="P1009" s="3"/>
      <c r="Q1009" s="2"/>
      <c r="R1009" s="3" t="s">
        <v>3682</v>
      </c>
      <c r="S1009" s="4">
        <v>44953.470543981501</v>
      </c>
      <c r="T1009" s="3">
        <f t="shared" si="79"/>
        <v>6</v>
      </c>
      <c r="U1009" s="2" t="s">
        <v>143</v>
      </c>
      <c r="V1009" s="4">
        <v>44953.522106481498</v>
      </c>
      <c r="W1009" s="3">
        <f t="shared" si="80"/>
        <v>74</v>
      </c>
      <c r="X1009" s="3" t="s">
        <v>2236</v>
      </c>
      <c r="Y1009" s="2" t="s">
        <v>2237</v>
      </c>
      <c r="Z1009" s="2" t="s">
        <v>457</v>
      </c>
      <c r="AA1009" s="4">
        <v>44967.418055555601</v>
      </c>
      <c r="AB1009" s="26">
        <f t="shared" si="81"/>
        <v>333</v>
      </c>
      <c r="AC1009" s="1" t="s">
        <v>144</v>
      </c>
      <c r="AD1009" s="3" t="s">
        <v>40</v>
      </c>
    </row>
    <row r="1010" spans="1:30" ht="38.25" hidden="1" x14ac:dyDescent="0.25">
      <c r="A1010" s="1" t="s">
        <v>3683</v>
      </c>
      <c r="B1010" s="1" t="s">
        <v>27</v>
      </c>
      <c r="C1010" s="2" t="s">
        <v>3684</v>
      </c>
      <c r="D1010" s="3" t="s">
        <v>200</v>
      </c>
      <c r="E1010" s="3" t="s">
        <v>30</v>
      </c>
      <c r="F1010" s="2" t="s">
        <v>64</v>
      </c>
      <c r="G1010" s="3" t="s">
        <v>32</v>
      </c>
      <c r="H1010" s="3" t="s">
        <v>33</v>
      </c>
      <c r="I1010" s="3">
        <v>1394351</v>
      </c>
      <c r="J1010" s="3" t="s">
        <v>34</v>
      </c>
      <c r="K1010" s="4">
        <v>44953.491666666698</v>
      </c>
      <c r="L1010" s="11" t="str">
        <f t="shared" si="83"/>
        <v>enero</v>
      </c>
      <c r="M1010" s="3">
        <v>2</v>
      </c>
      <c r="N1010" s="3">
        <v>2</v>
      </c>
      <c r="O1010" s="3">
        <f t="shared" si="82"/>
        <v>2</v>
      </c>
      <c r="P1010" s="4">
        <v>44953.513402777797</v>
      </c>
      <c r="Q1010" s="2"/>
      <c r="R1010" s="3" t="s">
        <v>3685</v>
      </c>
      <c r="S1010" s="4">
        <v>44953.513402777797</v>
      </c>
      <c r="T1010" s="3">
        <f t="shared" si="79"/>
        <v>31</v>
      </c>
      <c r="U1010" s="2" t="s">
        <v>227</v>
      </c>
      <c r="V1010" s="4">
        <v>44953.513969907399</v>
      </c>
      <c r="W1010" s="3">
        <f t="shared" si="80"/>
        <v>0</v>
      </c>
      <c r="X1010" s="3" t="s">
        <v>37</v>
      </c>
      <c r="Y1010" s="2" t="s">
        <v>38</v>
      </c>
      <c r="Z1010" s="2" t="s">
        <v>227</v>
      </c>
      <c r="AA1010" s="4">
        <v>44957.666666666701</v>
      </c>
      <c r="AB1010" s="26">
        <f t="shared" si="81"/>
        <v>99</v>
      </c>
      <c r="AC1010" s="1" t="s">
        <v>125</v>
      </c>
      <c r="AD1010" s="3" t="s">
        <v>40</v>
      </c>
    </row>
    <row r="1011" spans="1:30" ht="140.25" hidden="1" x14ac:dyDescent="0.25">
      <c r="A1011" s="1" t="s">
        <v>3686</v>
      </c>
      <c r="B1011" s="1" t="s">
        <v>27</v>
      </c>
      <c r="C1011" s="2" t="s">
        <v>3687</v>
      </c>
      <c r="D1011" s="3" t="s">
        <v>206</v>
      </c>
      <c r="E1011" s="3" t="s">
        <v>30</v>
      </c>
      <c r="F1011" s="2" t="s">
        <v>82</v>
      </c>
      <c r="G1011" s="3" t="s">
        <v>54</v>
      </c>
      <c r="H1011" s="3" t="s">
        <v>113</v>
      </c>
      <c r="I1011" s="3">
        <v>1394358</v>
      </c>
      <c r="J1011" s="3" t="s">
        <v>34</v>
      </c>
      <c r="K1011" s="4">
        <v>44953.497916666704</v>
      </c>
      <c r="L1011" s="11" t="str">
        <f t="shared" si="83"/>
        <v>enero</v>
      </c>
      <c r="M1011" s="3">
        <v>2</v>
      </c>
      <c r="N1011" s="3"/>
      <c r="O1011" s="3">
        <f t="shared" si="82"/>
        <v>2</v>
      </c>
      <c r="P1011" s="3"/>
      <c r="Q1011" s="2"/>
      <c r="R1011" s="3" t="s">
        <v>3688</v>
      </c>
      <c r="S1011" s="4">
        <v>44953.518923611096</v>
      </c>
      <c r="T1011" s="3">
        <f t="shared" si="79"/>
        <v>30</v>
      </c>
      <c r="U1011" s="2" t="s">
        <v>143</v>
      </c>
      <c r="V1011" s="4">
        <v>44953.588564814803</v>
      </c>
      <c r="W1011" s="3">
        <f t="shared" si="80"/>
        <v>100</v>
      </c>
      <c r="X1011" s="3" t="s">
        <v>653</v>
      </c>
      <c r="Y1011" s="2" t="s">
        <v>654</v>
      </c>
      <c r="Z1011" s="2" t="s">
        <v>457</v>
      </c>
      <c r="AA1011" s="3"/>
      <c r="AB1011" s="26" t="str">
        <f t="shared" si="81"/>
        <v/>
      </c>
      <c r="AC1011" s="1" t="s">
        <v>78</v>
      </c>
      <c r="AD1011" s="3" t="s">
        <v>40</v>
      </c>
    </row>
    <row r="1012" spans="1:30" ht="76.5" hidden="1" x14ac:dyDescent="0.25">
      <c r="A1012" s="1" t="s">
        <v>3689</v>
      </c>
      <c r="B1012" s="1" t="s">
        <v>27</v>
      </c>
      <c r="C1012" s="2" t="s">
        <v>3690</v>
      </c>
      <c r="D1012" s="3" t="s">
        <v>182</v>
      </c>
      <c r="E1012" s="3" t="s">
        <v>30</v>
      </c>
      <c r="F1012" s="2" t="s">
        <v>53</v>
      </c>
      <c r="G1012" s="3" t="s">
        <v>54</v>
      </c>
      <c r="H1012" s="3" t="s">
        <v>100</v>
      </c>
      <c r="I1012" s="3">
        <v>1394372</v>
      </c>
      <c r="J1012" s="3" t="s">
        <v>34</v>
      </c>
      <c r="K1012" s="4">
        <v>44953.539583333302</v>
      </c>
      <c r="L1012" s="11" t="str">
        <f t="shared" si="83"/>
        <v>enero</v>
      </c>
      <c r="M1012" s="3">
        <v>3</v>
      </c>
      <c r="N1012" s="3">
        <v>3</v>
      </c>
      <c r="O1012" s="3">
        <f t="shared" si="82"/>
        <v>3</v>
      </c>
      <c r="P1012" s="4">
        <v>44953.545671296299</v>
      </c>
      <c r="Q1012" s="2"/>
      <c r="R1012" s="3" t="s">
        <v>3691</v>
      </c>
      <c r="S1012" s="4">
        <v>44953.545671296299</v>
      </c>
      <c r="T1012" s="3">
        <f t="shared" si="79"/>
        <v>8</v>
      </c>
      <c r="U1012" s="2" t="s">
        <v>143</v>
      </c>
      <c r="V1012" s="4">
        <v>44953.596782407403</v>
      </c>
      <c r="W1012" s="3">
        <f t="shared" si="80"/>
        <v>73</v>
      </c>
      <c r="X1012" s="3" t="s">
        <v>508</v>
      </c>
      <c r="Y1012" s="2" t="s">
        <v>509</v>
      </c>
      <c r="Z1012" s="2" t="s">
        <v>227</v>
      </c>
      <c r="AA1012" s="4">
        <v>44954.517361111102</v>
      </c>
      <c r="AB1012" s="26">
        <f t="shared" si="81"/>
        <v>22</v>
      </c>
      <c r="AC1012" s="1" t="s">
        <v>78</v>
      </c>
      <c r="AD1012" s="3" t="s">
        <v>40</v>
      </c>
    </row>
    <row r="1013" spans="1:30" ht="38.25" hidden="1" x14ac:dyDescent="0.25">
      <c r="A1013" s="1" t="s">
        <v>3692</v>
      </c>
      <c r="B1013" s="1" t="s">
        <v>27</v>
      </c>
      <c r="C1013" s="2" t="s">
        <v>3693</v>
      </c>
      <c r="D1013" s="3" t="s">
        <v>629</v>
      </c>
      <c r="E1013" s="3" t="s">
        <v>30</v>
      </c>
      <c r="F1013" s="2" t="s">
        <v>44</v>
      </c>
      <c r="G1013" s="3" t="s">
        <v>32</v>
      </c>
      <c r="H1013" s="3" t="s">
        <v>45</v>
      </c>
      <c r="I1013" s="3">
        <v>1394378</v>
      </c>
      <c r="J1013" s="3" t="s">
        <v>34</v>
      </c>
      <c r="K1013" s="4">
        <v>44953.554861111101</v>
      </c>
      <c r="L1013" s="11" t="str">
        <f t="shared" si="83"/>
        <v>enero</v>
      </c>
      <c r="M1013" s="3">
        <v>1</v>
      </c>
      <c r="N1013" s="3">
        <v>1</v>
      </c>
      <c r="O1013" s="3">
        <f t="shared" si="82"/>
        <v>1</v>
      </c>
      <c r="P1013" s="4">
        <v>44953.558159722197</v>
      </c>
      <c r="Q1013" s="2"/>
      <c r="R1013" s="3" t="s">
        <v>3694</v>
      </c>
      <c r="S1013" s="4">
        <v>44953.558159722197</v>
      </c>
      <c r="T1013" s="3">
        <f t="shared" si="79"/>
        <v>4</v>
      </c>
      <c r="U1013" s="2" t="s">
        <v>36</v>
      </c>
      <c r="V1013" s="4">
        <v>44953.558541666702</v>
      </c>
      <c r="W1013" s="3">
        <f t="shared" si="80"/>
        <v>0</v>
      </c>
      <c r="X1013" s="3" t="s">
        <v>103</v>
      </c>
      <c r="Y1013" s="2" t="s">
        <v>104</v>
      </c>
      <c r="Z1013" s="2" t="s">
        <v>36</v>
      </c>
      <c r="AA1013" s="4">
        <v>44962.608333333301</v>
      </c>
      <c r="AB1013" s="26">
        <f t="shared" si="81"/>
        <v>217</v>
      </c>
      <c r="AC1013" s="1" t="s">
        <v>430</v>
      </c>
      <c r="AD1013" s="3" t="s">
        <v>40</v>
      </c>
    </row>
    <row r="1014" spans="1:30" ht="191.25" hidden="1" x14ac:dyDescent="0.25">
      <c r="A1014" s="1" t="s">
        <v>2302</v>
      </c>
      <c r="B1014" s="1" t="s">
        <v>27</v>
      </c>
      <c r="C1014" s="2" t="s">
        <v>2303</v>
      </c>
      <c r="D1014" s="3" t="s">
        <v>200</v>
      </c>
      <c r="E1014" s="3" t="s">
        <v>30</v>
      </c>
      <c r="F1014" s="2" t="s">
        <v>53</v>
      </c>
      <c r="G1014" s="3" t="s">
        <v>54</v>
      </c>
      <c r="H1014" s="3" t="s">
        <v>100</v>
      </c>
      <c r="I1014" s="3">
        <v>1394398</v>
      </c>
      <c r="J1014" s="3" t="s">
        <v>34</v>
      </c>
      <c r="K1014" s="4">
        <v>44953.579861111102</v>
      </c>
      <c r="L1014" s="11" t="str">
        <f t="shared" si="83"/>
        <v>enero</v>
      </c>
      <c r="M1014" s="3">
        <v>2</v>
      </c>
      <c r="N1014" s="3">
        <v>2</v>
      </c>
      <c r="O1014" s="3">
        <f t="shared" si="82"/>
        <v>2</v>
      </c>
      <c r="P1014" s="4">
        <v>44953.593958333302</v>
      </c>
      <c r="Q1014" s="2"/>
      <c r="R1014" s="3" t="s">
        <v>3695</v>
      </c>
      <c r="S1014" s="4">
        <v>44953.593958333302</v>
      </c>
      <c r="T1014" s="3">
        <f t="shared" si="79"/>
        <v>20</v>
      </c>
      <c r="U1014" s="2" t="s">
        <v>143</v>
      </c>
      <c r="V1014" s="4">
        <v>44953.697303240697</v>
      </c>
      <c r="W1014" s="3">
        <f t="shared" si="80"/>
        <v>148</v>
      </c>
      <c r="X1014" s="3" t="s">
        <v>508</v>
      </c>
      <c r="Y1014" s="2" t="s">
        <v>509</v>
      </c>
      <c r="Z1014" s="2" t="s">
        <v>457</v>
      </c>
      <c r="AA1014" s="4">
        <v>44959.568055555603</v>
      </c>
      <c r="AB1014" s="26">
        <f t="shared" si="81"/>
        <v>140</v>
      </c>
      <c r="AC1014" s="1" t="s">
        <v>144</v>
      </c>
      <c r="AD1014" s="3" t="s">
        <v>40</v>
      </c>
    </row>
    <row r="1015" spans="1:30" ht="28.5" hidden="1" x14ac:dyDescent="0.25">
      <c r="A1015" s="1" t="s">
        <v>3696</v>
      </c>
      <c r="B1015" s="1" t="s">
        <v>27</v>
      </c>
      <c r="C1015" s="2" t="s">
        <v>3697</v>
      </c>
      <c r="D1015" s="3" t="s">
        <v>107</v>
      </c>
      <c r="E1015" s="3" t="s">
        <v>30</v>
      </c>
      <c r="F1015" s="2" t="s">
        <v>154</v>
      </c>
      <c r="G1015" s="3" t="s">
        <v>155</v>
      </c>
      <c r="H1015" s="3" t="s">
        <v>156</v>
      </c>
      <c r="I1015" s="3">
        <v>1394440</v>
      </c>
      <c r="J1015" s="3" t="s">
        <v>73</v>
      </c>
      <c r="K1015" s="4">
        <v>44953.613888888904</v>
      </c>
      <c r="L1015" s="11" t="str">
        <f t="shared" si="83"/>
        <v>enero</v>
      </c>
      <c r="M1015" s="3">
        <v>3</v>
      </c>
      <c r="N1015" s="3">
        <v>3</v>
      </c>
      <c r="O1015" s="3">
        <f t="shared" si="82"/>
        <v>3</v>
      </c>
      <c r="P1015" s="4">
        <v>44953.628287036998</v>
      </c>
      <c r="Q1015" s="2"/>
      <c r="R1015" s="3" t="s">
        <v>3698</v>
      </c>
      <c r="S1015" s="4">
        <v>44953.628287036998</v>
      </c>
      <c r="T1015" s="3">
        <f t="shared" si="79"/>
        <v>20</v>
      </c>
      <c r="U1015" s="2" t="s">
        <v>1026</v>
      </c>
      <c r="V1015" s="4">
        <v>44953.630347222199</v>
      </c>
      <c r="W1015" s="3">
        <f t="shared" si="80"/>
        <v>2</v>
      </c>
      <c r="X1015" s="3" t="s">
        <v>228</v>
      </c>
      <c r="Y1015" s="2" t="s">
        <v>229</v>
      </c>
      <c r="Z1015" s="2" t="s">
        <v>1026</v>
      </c>
      <c r="AA1015" s="4">
        <v>44953.663888888899</v>
      </c>
      <c r="AB1015" s="26">
        <f t="shared" si="81"/>
        <v>0</v>
      </c>
      <c r="AC1015" s="1" t="s">
        <v>197</v>
      </c>
      <c r="AD1015" s="3" t="s">
        <v>40</v>
      </c>
    </row>
    <row r="1016" spans="1:30" ht="28.5" hidden="1" x14ac:dyDescent="0.25">
      <c r="A1016" s="1" t="s">
        <v>2278</v>
      </c>
      <c r="B1016" s="1" t="s">
        <v>27</v>
      </c>
      <c r="C1016" s="2" t="s">
        <v>2279</v>
      </c>
      <c r="D1016" s="3" t="s">
        <v>190</v>
      </c>
      <c r="E1016" s="3" t="s">
        <v>30</v>
      </c>
      <c r="F1016" s="2" t="s">
        <v>2280</v>
      </c>
      <c r="G1016" s="3" t="s">
        <v>54</v>
      </c>
      <c r="H1016" s="3" t="s">
        <v>89</v>
      </c>
      <c r="I1016" s="3">
        <v>1394453</v>
      </c>
      <c r="J1016" s="3" t="s">
        <v>34</v>
      </c>
      <c r="K1016" s="4">
        <v>44953.634722222203</v>
      </c>
      <c r="L1016" s="11" t="str">
        <f t="shared" si="83"/>
        <v>enero</v>
      </c>
      <c r="M1016" s="3">
        <v>2</v>
      </c>
      <c r="N1016" s="3">
        <v>2</v>
      </c>
      <c r="O1016" s="3">
        <f t="shared" si="82"/>
        <v>2</v>
      </c>
      <c r="P1016" s="4">
        <v>44953.649050925902</v>
      </c>
      <c r="Q1016" s="2"/>
      <c r="R1016" s="3" t="s">
        <v>3699</v>
      </c>
      <c r="S1016" s="4">
        <v>44953.649050925902</v>
      </c>
      <c r="T1016" s="3">
        <f t="shared" si="79"/>
        <v>20</v>
      </c>
      <c r="U1016" s="2" t="s">
        <v>143</v>
      </c>
      <c r="V1016" s="4">
        <v>44953.774432870399</v>
      </c>
      <c r="W1016" s="3">
        <f t="shared" si="80"/>
        <v>180</v>
      </c>
      <c r="X1016" s="3" t="s">
        <v>37</v>
      </c>
      <c r="Y1016" s="2" t="s">
        <v>38</v>
      </c>
      <c r="Z1016" s="2" t="s">
        <v>445</v>
      </c>
      <c r="AA1016" s="4">
        <v>44957.411111111098</v>
      </c>
      <c r="AB1016" s="26">
        <f t="shared" si="81"/>
        <v>87</v>
      </c>
      <c r="AC1016" s="1" t="s">
        <v>144</v>
      </c>
      <c r="AD1016" s="3" t="s">
        <v>40</v>
      </c>
    </row>
    <row r="1017" spans="1:30" ht="42.75" hidden="1" x14ac:dyDescent="0.25">
      <c r="A1017" s="1" t="s">
        <v>3700</v>
      </c>
      <c r="B1017" s="1" t="s">
        <v>27</v>
      </c>
      <c r="C1017" s="2" t="s">
        <v>3701</v>
      </c>
      <c r="D1017" s="3" t="s">
        <v>172</v>
      </c>
      <c r="E1017" s="3" t="s">
        <v>30</v>
      </c>
      <c r="F1017" s="2" t="s">
        <v>154</v>
      </c>
      <c r="G1017" s="3" t="s">
        <v>155</v>
      </c>
      <c r="H1017" s="3" t="s">
        <v>156</v>
      </c>
      <c r="I1017" s="3">
        <v>1394456</v>
      </c>
      <c r="J1017" s="3" t="s">
        <v>73</v>
      </c>
      <c r="K1017" s="4">
        <v>44953.6381944444</v>
      </c>
      <c r="L1017" s="11" t="str">
        <f t="shared" si="83"/>
        <v>enero</v>
      </c>
      <c r="M1017" s="3">
        <v>3</v>
      </c>
      <c r="N1017" s="3">
        <v>3</v>
      </c>
      <c r="O1017" s="3">
        <f t="shared" si="82"/>
        <v>3</v>
      </c>
      <c r="P1017" s="4">
        <v>44953.659664351799</v>
      </c>
      <c r="Q1017" s="2"/>
      <c r="R1017" s="3" t="s">
        <v>3702</v>
      </c>
      <c r="S1017" s="4">
        <v>44953.659664351799</v>
      </c>
      <c r="T1017" s="3">
        <f t="shared" si="79"/>
        <v>30</v>
      </c>
      <c r="U1017" s="2" t="s">
        <v>1026</v>
      </c>
      <c r="V1017" s="4">
        <v>44953.663414351897</v>
      </c>
      <c r="W1017" s="3">
        <f t="shared" si="80"/>
        <v>5</v>
      </c>
      <c r="X1017" s="3" t="s">
        <v>997</v>
      </c>
      <c r="Y1017" s="2" t="s">
        <v>998</v>
      </c>
      <c r="Z1017" s="2" t="s">
        <v>1026</v>
      </c>
      <c r="AA1017" s="4">
        <v>44953.698611111096</v>
      </c>
      <c r="AB1017" s="26">
        <f t="shared" si="81"/>
        <v>0</v>
      </c>
      <c r="AC1017" s="1" t="s">
        <v>197</v>
      </c>
      <c r="AD1017" s="3" t="s">
        <v>40</v>
      </c>
    </row>
    <row r="1018" spans="1:30" ht="165.75" hidden="1" x14ac:dyDescent="0.25">
      <c r="A1018" s="1" t="s">
        <v>3703</v>
      </c>
      <c r="B1018" s="1" t="s">
        <v>27</v>
      </c>
      <c r="C1018" s="2" t="s">
        <v>3704</v>
      </c>
      <c r="D1018" s="3" t="s">
        <v>349</v>
      </c>
      <c r="E1018" s="3" t="s">
        <v>30</v>
      </c>
      <c r="F1018" s="2" t="s">
        <v>225</v>
      </c>
      <c r="G1018" s="3" t="s">
        <v>32</v>
      </c>
      <c r="H1018" s="3" t="s">
        <v>89</v>
      </c>
      <c r="I1018" s="3">
        <v>1394463</v>
      </c>
      <c r="J1018" s="3" t="s">
        <v>34</v>
      </c>
      <c r="K1018" s="4">
        <v>44953.651388888902</v>
      </c>
      <c r="L1018" s="11" t="str">
        <f t="shared" si="83"/>
        <v>enero</v>
      </c>
      <c r="M1018" s="3">
        <v>3</v>
      </c>
      <c r="N1018" s="3">
        <v>3</v>
      </c>
      <c r="O1018" s="3">
        <f t="shared" si="82"/>
        <v>3</v>
      </c>
      <c r="P1018" s="4">
        <v>44953.660196759301</v>
      </c>
      <c r="Q1018" s="2"/>
      <c r="R1018" s="3" t="s">
        <v>3705</v>
      </c>
      <c r="S1018" s="4">
        <v>44953.660196759301</v>
      </c>
      <c r="T1018" s="3">
        <f t="shared" si="79"/>
        <v>12</v>
      </c>
      <c r="U1018" s="2" t="s">
        <v>143</v>
      </c>
      <c r="V1018" s="4">
        <v>44953.686932870398</v>
      </c>
      <c r="W1018" s="3">
        <f t="shared" si="80"/>
        <v>38</v>
      </c>
      <c r="X1018" s="3" t="s">
        <v>3706</v>
      </c>
      <c r="Y1018" s="2" t="s">
        <v>3707</v>
      </c>
      <c r="Z1018" s="2" t="s">
        <v>227</v>
      </c>
      <c r="AA1018" s="4">
        <v>44957.565277777801</v>
      </c>
      <c r="AB1018" s="26">
        <f t="shared" si="81"/>
        <v>93</v>
      </c>
      <c r="AC1018" s="1" t="s">
        <v>144</v>
      </c>
      <c r="AD1018" s="3" t="s">
        <v>40</v>
      </c>
    </row>
    <row r="1019" spans="1:30" ht="42.75" hidden="1" x14ac:dyDescent="0.25">
      <c r="A1019" s="1" t="s">
        <v>3708</v>
      </c>
      <c r="B1019" s="1" t="s">
        <v>27</v>
      </c>
      <c r="C1019" s="2" t="s">
        <v>3709</v>
      </c>
      <c r="D1019" s="3" t="s">
        <v>182</v>
      </c>
      <c r="E1019" s="3" t="s">
        <v>30</v>
      </c>
      <c r="F1019" s="2" t="s">
        <v>154</v>
      </c>
      <c r="G1019" s="3" t="s">
        <v>155</v>
      </c>
      <c r="H1019" s="3" t="s">
        <v>156</v>
      </c>
      <c r="I1019" s="3">
        <v>1394465</v>
      </c>
      <c r="J1019" s="3" t="s">
        <v>34</v>
      </c>
      <c r="K1019" s="4">
        <v>44953.654861111099</v>
      </c>
      <c r="L1019" s="11" t="str">
        <f t="shared" si="83"/>
        <v>enero</v>
      </c>
      <c r="M1019" s="3">
        <v>2</v>
      </c>
      <c r="N1019" s="3">
        <v>2</v>
      </c>
      <c r="O1019" s="3">
        <f t="shared" si="82"/>
        <v>2</v>
      </c>
      <c r="P1019" s="4">
        <v>44953.706134259301</v>
      </c>
      <c r="Q1019" s="2"/>
      <c r="R1019" s="3" t="s">
        <v>3710</v>
      </c>
      <c r="S1019" s="4">
        <v>44953.706134259301</v>
      </c>
      <c r="T1019" s="3">
        <f t="shared" si="79"/>
        <v>73</v>
      </c>
      <c r="U1019" s="2" t="s">
        <v>1026</v>
      </c>
      <c r="V1019" s="4">
        <v>44953.706828703696</v>
      </c>
      <c r="W1019" s="3">
        <f t="shared" si="80"/>
        <v>0</v>
      </c>
      <c r="X1019" s="3" t="s">
        <v>440</v>
      </c>
      <c r="Y1019" s="2" t="s">
        <v>441</v>
      </c>
      <c r="Z1019" s="2" t="s">
        <v>1026</v>
      </c>
      <c r="AA1019" s="4">
        <v>44956.974305555603</v>
      </c>
      <c r="AB1019" s="26">
        <f t="shared" si="81"/>
        <v>78</v>
      </c>
      <c r="AC1019" s="1" t="s">
        <v>78</v>
      </c>
      <c r="AD1019" s="3" t="s">
        <v>68</v>
      </c>
    </row>
    <row r="1020" spans="1:30" ht="51" hidden="1" x14ac:dyDescent="0.25">
      <c r="A1020" s="1" t="s">
        <v>3711</v>
      </c>
      <c r="B1020" s="1" t="s">
        <v>27</v>
      </c>
      <c r="C1020" s="2" t="s">
        <v>3712</v>
      </c>
      <c r="D1020" s="3" t="s">
        <v>378</v>
      </c>
      <c r="E1020" s="3" t="s">
        <v>30</v>
      </c>
      <c r="F1020" s="2" t="s">
        <v>1396</v>
      </c>
      <c r="G1020" s="3" t="s">
        <v>32</v>
      </c>
      <c r="H1020" s="3" t="s">
        <v>33</v>
      </c>
      <c r="I1020" s="3">
        <v>1394467</v>
      </c>
      <c r="J1020" s="3" t="s">
        <v>34</v>
      </c>
      <c r="K1020" s="4">
        <v>44953.661805555603</v>
      </c>
      <c r="L1020" s="11" t="str">
        <f t="shared" si="83"/>
        <v>enero</v>
      </c>
      <c r="M1020" s="3">
        <v>1</v>
      </c>
      <c r="N1020" s="3">
        <v>1</v>
      </c>
      <c r="O1020" s="3">
        <f t="shared" si="82"/>
        <v>1</v>
      </c>
      <c r="P1020" s="4">
        <v>44953.6632986111</v>
      </c>
      <c r="Q1020" s="2"/>
      <c r="R1020" s="3" t="s">
        <v>3713</v>
      </c>
      <c r="S1020" s="4">
        <v>44953.6632986111</v>
      </c>
      <c r="T1020" s="3">
        <f t="shared" si="79"/>
        <v>2</v>
      </c>
      <c r="U1020" s="2" t="s">
        <v>457</v>
      </c>
      <c r="V1020" s="4">
        <v>44953.663761574098</v>
      </c>
      <c r="W1020" s="3">
        <f t="shared" si="80"/>
        <v>0</v>
      </c>
      <c r="X1020" s="3" t="s">
        <v>123</v>
      </c>
      <c r="Y1020" s="2" t="s">
        <v>124</v>
      </c>
      <c r="Z1020" s="2" t="s">
        <v>457</v>
      </c>
      <c r="AA1020" s="4">
        <v>44961.650694444397</v>
      </c>
      <c r="AB1020" s="26">
        <f t="shared" si="81"/>
        <v>191</v>
      </c>
      <c r="AC1020" s="1" t="s">
        <v>39</v>
      </c>
      <c r="AD1020" s="3" t="s">
        <v>40</v>
      </c>
    </row>
    <row r="1021" spans="1:30" ht="178.5" hidden="1" x14ac:dyDescent="0.25">
      <c r="A1021" s="1" t="s">
        <v>3714</v>
      </c>
      <c r="B1021" s="1" t="s">
        <v>27</v>
      </c>
      <c r="C1021" s="2" t="s">
        <v>3715</v>
      </c>
      <c r="D1021" s="3" t="s">
        <v>162</v>
      </c>
      <c r="E1021" s="3" t="s">
        <v>30</v>
      </c>
      <c r="F1021" s="2" t="s">
        <v>2928</v>
      </c>
      <c r="G1021" s="3" t="s">
        <v>541</v>
      </c>
      <c r="H1021" s="3" t="s">
        <v>2929</v>
      </c>
      <c r="I1021" s="3">
        <v>1394468</v>
      </c>
      <c r="J1021" s="3" t="s">
        <v>34</v>
      </c>
      <c r="K1021" s="4">
        <v>44953.664583333302</v>
      </c>
      <c r="L1021" s="11" t="str">
        <f t="shared" si="83"/>
        <v>enero</v>
      </c>
      <c r="M1021" s="3">
        <v>2</v>
      </c>
      <c r="N1021" s="3">
        <v>2</v>
      </c>
      <c r="O1021" s="3">
        <f t="shared" si="82"/>
        <v>2</v>
      </c>
      <c r="P1021" s="4">
        <v>44953.6817592593</v>
      </c>
      <c r="Q1021" s="2"/>
      <c r="R1021" s="3" t="s">
        <v>3716</v>
      </c>
      <c r="S1021" s="4">
        <v>44953.6817592593</v>
      </c>
      <c r="T1021" s="3">
        <f t="shared" si="79"/>
        <v>24</v>
      </c>
      <c r="U1021" s="2" t="s">
        <v>143</v>
      </c>
      <c r="V1021" s="4">
        <v>44953.722708333298</v>
      </c>
      <c r="W1021" s="3">
        <f t="shared" si="80"/>
        <v>58</v>
      </c>
      <c r="X1021" s="3" t="s">
        <v>91</v>
      </c>
      <c r="Y1021" s="2" t="s">
        <v>92</v>
      </c>
      <c r="Z1021" s="2" t="s">
        <v>227</v>
      </c>
      <c r="AA1021" s="4">
        <v>44980.622222222199</v>
      </c>
      <c r="AB1021" s="26">
        <f t="shared" si="81"/>
        <v>645</v>
      </c>
      <c r="AC1021" s="1" t="s">
        <v>78</v>
      </c>
      <c r="AD1021" s="3" t="s">
        <v>40</v>
      </c>
    </row>
    <row r="1022" spans="1:30" ht="51" hidden="1" x14ac:dyDescent="0.25">
      <c r="A1022" s="1" t="s">
        <v>3717</v>
      </c>
      <c r="B1022" s="1" t="s">
        <v>27</v>
      </c>
      <c r="C1022" s="2" t="s">
        <v>3718</v>
      </c>
      <c r="D1022" s="3" t="s">
        <v>1469</v>
      </c>
      <c r="E1022" s="3" t="s">
        <v>30</v>
      </c>
      <c r="F1022" s="2" t="s">
        <v>53</v>
      </c>
      <c r="G1022" s="3" t="s">
        <v>54</v>
      </c>
      <c r="H1022" s="3" t="s">
        <v>100</v>
      </c>
      <c r="I1022" s="3">
        <v>1394483</v>
      </c>
      <c r="J1022" s="3" t="s">
        <v>34</v>
      </c>
      <c r="K1022" s="4">
        <v>44953.706250000003</v>
      </c>
      <c r="L1022" s="11" t="str">
        <f t="shared" si="83"/>
        <v>enero</v>
      </c>
      <c r="M1022" s="3">
        <v>2</v>
      </c>
      <c r="N1022" s="3">
        <v>2</v>
      </c>
      <c r="O1022" s="3">
        <f t="shared" si="82"/>
        <v>2</v>
      </c>
      <c r="P1022" s="4">
        <v>44953.712500000001</v>
      </c>
      <c r="Q1022" s="2"/>
      <c r="R1022" s="3" t="s">
        <v>3719</v>
      </c>
      <c r="S1022" s="4">
        <v>44953.712500000001</v>
      </c>
      <c r="T1022" s="3">
        <f t="shared" si="79"/>
        <v>8</v>
      </c>
      <c r="U1022" s="2" t="s">
        <v>143</v>
      </c>
      <c r="V1022" s="4">
        <v>44953.800937499997</v>
      </c>
      <c r="W1022" s="3">
        <f t="shared" si="80"/>
        <v>127</v>
      </c>
      <c r="X1022" s="3" t="s">
        <v>103</v>
      </c>
      <c r="Y1022" s="2" t="s">
        <v>104</v>
      </c>
      <c r="Z1022" s="2" t="s">
        <v>445</v>
      </c>
      <c r="AA1022" s="4">
        <v>44954.340277777803</v>
      </c>
      <c r="AB1022" s="26">
        <f t="shared" si="81"/>
        <v>12</v>
      </c>
      <c r="AC1022" s="1" t="s">
        <v>78</v>
      </c>
      <c r="AD1022" s="3" t="s">
        <v>40</v>
      </c>
    </row>
    <row r="1023" spans="1:30" ht="114.75" hidden="1" x14ac:dyDescent="0.25">
      <c r="A1023" s="1" t="s">
        <v>3720</v>
      </c>
      <c r="B1023" s="1" t="s">
        <v>27</v>
      </c>
      <c r="C1023" s="2" t="s">
        <v>3721</v>
      </c>
      <c r="D1023" s="3" t="s">
        <v>43</v>
      </c>
      <c r="E1023" s="3" t="s">
        <v>30</v>
      </c>
      <c r="F1023" s="2" t="s">
        <v>53</v>
      </c>
      <c r="G1023" s="3" t="s">
        <v>32</v>
      </c>
      <c r="H1023" s="3" t="s">
        <v>187</v>
      </c>
      <c r="I1023" s="3">
        <v>1394486</v>
      </c>
      <c r="J1023" s="3" t="s">
        <v>34</v>
      </c>
      <c r="K1023" s="4">
        <v>44953.713888888902</v>
      </c>
      <c r="L1023" s="11" t="str">
        <f t="shared" si="83"/>
        <v>enero</v>
      </c>
      <c r="M1023" s="3">
        <v>2</v>
      </c>
      <c r="N1023" s="3">
        <v>2</v>
      </c>
      <c r="O1023" s="3">
        <f t="shared" si="82"/>
        <v>2</v>
      </c>
      <c r="P1023" s="4">
        <v>44953.727511574099</v>
      </c>
      <c r="Q1023" s="2"/>
      <c r="R1023" s="3" t="s">
        <v>3722</v>
      </c>
      <c r="S1023" s="4">
        <v>44953.727511574099</v>
      </c>
      <c r="T1023" s="3">
        <f t="shared" si="79"/>
        <v>19</v>
      </c>
      <c r="U1023" s="2" t="s">
        <v>143</v>
      </c>
      <c r="V1023" s="4">
        <v>44953.758159722202</v>
      </c>
      <c r="W1023" s="3">
        <f t="shared" si="80"/>
        <v>44</v>
      </c>
      <c r="X1023" s="3" t="s">
        <v>2098</v>
      </c>
      <c r="Y1023" s="2" t="s">
        <v>2099</v>
      </c>
      <c r="Z1023" s="2" t="s">
        <v>57</v>
      </c>
      <c r="AA1023" s="4">
        <v>44959.9375</v>
      </c>
      <c r="AB1023" s="26">
        <f t="shared" si="81"/>
        <v>148</v>
      </c>
      <c r="AC1023" s="1" t="s">
        <v>125</v>
      </c>
      <c r="AD1023" s="3" t="s">
        <v>40</v>
      </c>
    </row>
    <row r="1024" spans="1:30" ht="38.25" hidden="1" x14ac:dyDescent="0.25">
      <c r="A1024" s="1" t="s">
        <v>3723</v>
      </c>
      <c r="B1024" s="1" t="s">
        <v>27</v>
      </c>
      <c r="C1024" s="2" t="s">
        <v>3724</v>
      </c>
      <c r="D1024" s="3" t="s">
        <v>462</v>
      </c>
      <c r="E1024" s="3" t="s">
        <v>30</v>
      </c>
      <c r="F1024" s="2" t="s">
        <v>88</v>
      </c>
      <c r="G1024" s="3" t="s">
        <v>54</v>
      </c>
      <c r="H1024" s="3" t="s">
        <v>148</v>
      </c>
      <c r="I1024" s="3">
        <v>1394488</v>
      </c>
      <c r="J1024" s="3" t="s">
        <v>34</v>
      </c>
      <c r="K1024" s="4">
        <v>44953.722222222197</v>
      </c>
      <c r="L1024" s="11" t="str">
        <f t="shared" si="83"/>
        <v>enero</v>
      </c>
      <c r="M1024" s="3">
        <v>2</v>
      </c>
      <c r="N1024" s="3">
        <v>2</v>
      </c>
      <c r="O1024" s="3">
        <f t="shared" si="82"/>
        <v>2</v>
      </c>
      <c r="P1024" s="4">
        <v>44953.731018518498</v>
      </c>
      <c r="Q1024" s="2"/>
      <c r="R1024" s="3" t="s">
        <v>3725</v>
      </c>
      <c r="S1024" s="4">
        <v>44953.731018518498</v>
      </c>
      <c r="T1024" s="3">
        <f t="shared" si="79"/>
        <v>12</v>
      </c>
      <c r="U1024" s="2" t="s">
        <v>143</v>
      </c>
      <c r="V1024" s="4">
        <v>44953.817974537</v>
      </c>
      <c r="W1024" s="3">
        <f t="shared" si="80"/>
        <v>125</v>
      </c>
      <c r="X1024" s="3" t="s">
        <v>37</v>
      </c>
      <c r="Y1024" s="2" t="s">
        <v>38</v>
      </c>
      <c r="Z1024" s="2" t="s">
        <v>47</v>
      </c>
      <c r="AA1024" s="4">
        <v>44954.391666666699</v>
      </c>
      <c r="AB1024" s="26">
        <f t="shared" si="81"/>
        <v>13</v>
      </c>
      <c r="AC1024" s="1" t="s">
        <v>78</v>
      </c>
      <c r="AD1024" s="3" t="s">
        <v>40</v>
      </c>
    </row>
    <row r="1025" spans="1:30" ht="63.75" hidden="1" x14ac:dyDescent="0.25">
      <c r="A1025" s="1" t="s">
        <v>3726</v>
      </c>
      <c r="B1025" s="1" t="s">
        <v>27</v>
      </c>
      <c r="C1025" s="2" t="s">
        <v>3727</v>
      </c>
      <c r="D1025" s="3" t="s">
        <v>162</v>
      </c>
      <c r="E1025" s="3" t="s">
        <v>30</v>
      </c>
      <c r="F1025" s="2" t="s">
        <v>225</v>
      </c>
      <c r="G1025" s="3" t="s">
        <v>32</v>
      </c>
      <c r="H1025" s="3" t="s">
        <v>33</v>
      </c>
      <c r="I1025" s="3">
        <v>1394494</v>
      </c>
      <c r="J1025" s="3" t="s">
        <v>34</v>
      </c>
      <c r="K1025" s="4">
        <v>44953.767361111102</v>
      </c>
      <c r="L1025" s="11" t="str">
        <f t="shared" si="83"/>
        <v>enero</v>
      </c>
      <c r="M1025" s="3">
        <v>2</v>
      </c>
      <c r="N1025" s="3"/>
      <c r="O1025" s="3">
        <f t="shared" si="82"/>
        <v>2</v>
      </c>
      <c r="P1025" s="3"/>
      <c r="Q1025" s="2"/>
      <c r="R1025" s="3" t="s">
        <v>3728</v>
      </c>
      <c r="S1025" s="4">
        <v>44953.776435185202</v>
      </c>
      <c r="T1025" s="3">
        <f t="shared" si="79"/>
        <v>13</v>
      </c>
      <c r="U1025" s="2" t="s">
        <v>143</v>
      </c>
      <c r="V1025" s="4">
        <v>44953.886273148099</v>
      </c>
      <c r="W1025" s="3">
        <f t="shared" si="80"/>
        <v>158</v>
      </c>
      <c r="X1025" s="3" t="s">
        <v>3729</v>
      </c>
      <c r="Y1025" s="2" t="s">
        <v>3730</v>
      </c>
      <c r="Z1025" s="2" t="s">
        <v>57</v>
      </c>
      <c r="AA1025" s="4">
        <v>44956.59375</v>
      </c>
      <c r="AB1025" s="26">
        <f t="shared" si="81"/>
        <v>64</v>
      </c>
      <c r="AC1025" s="1" t="s">
        <v>144</v>
      </c>
      <c r="AD1025" s="3" t="s">
        <v>68</v>
      </c>
    </row>
    <row r="1026" spans="1:30" ht="293.25" hidden="1" x14ac:dyDescent="0.25">
      <c r="A1026" s="1" t="s">
        <v>3731</v>
      </c>
      <c r="B1026" s="1" t="s">
        <v>27</v>
      </c>
      <c r="C1026" s="2" t="s">
        <v>3732</v>
      </c>
      <c r="D1026" s="3" t="s">
        <v>378</v>
      </c>
      <c r="E1026" s="3" t="s">
        <v>30</v>
      </c>
      <c r="F1026" s="2" t="s">
        <v>44</v>
      </c>
      <c r="G1026" s="3" t="s">
        <v>32</v>
      </c>
      <c r="H1026" s="3" t="s">
        <v>33</v>
      </c>
      <c r="I1026" s="3">
        <v>1394495</v>
      </c>
      <c r="J1026" s="3" t="s">
        <v>34</v>
      </c>
      <c r="K1026" s="4">
        <v>44953.769444444399</v>
      </c>
      <c r="L1026" s="11" t="str">
        <f t="shared" si="83"/>
        <v>enero</v>
      </c>
      <c r="M1026" s="3">
        <v>2</v>
      </c>
      <c r="N1026" s="3">
        <v>2</v>
      </c>
      <c r="O1026" s="3">
        <f t="shared" si="82"/>
        <v>2</v>
      </c>
      <c r="P1026" s="4">
        <v>44953.788819444402</v>
      </c>
      <c r="Q1026" s="2"/>
      <c r="R1026" s="3" t="s">
        <v>3733</v>
      </c>
      <c r="S1026" s="4">
        <v>44953.788819444402</v>
      </c>
      <c r="T1026" s="3">
        <f t="shared" si="79"/>
        <v>27</v>
      </c>
      <c r="U1026" s="2" t="s">
        <v>143</v>
      </c>
      <c r="V1026" s="4">
        <v>44953.893900463001</v>
      </c>
      <c r="W1026" s="3">
        <f t="shared" si="80"/>
        <v>151</v>
      </c>
      <c r="X1026" s="3" t="s">
        <v>174</v>
      </c>
      <c r="Y1026" s="2" t="s">
        <v>175</v>
      </c>
      <c r="Z1026" s="2" t="s">
        <v>445</v>
      </c>
      <c r="AA1026" s="4">
        <v>44970.624305555597</v>
      </c>
      <c r="AB1026" s="26">
        <f t="shared" si="81"/>
        <v>401</v>
      </c>
      <c r="AC1026" s="1" t="s">
        <v>78</v>
      </c>
      <c r="AD1026" s="3" t="s">
        <v>40</v>
      </c>
    </row>
    <row r="1027" spans="1:30" ht="127.5" hidden="1" x14ac:dyDescent="0.25">
      <c r="A1027" s="1" t="s">
        <v>3734</v>
      </c>
      <c r="B1027" s="1" t="s">
        <v>27</v>
      </c>
      <c r="C1027" s="2" t="s">
        <v>3735</v>
      </c>
      <c r="D1027" s="3" t="s">
        <v>462</v>
      </c>
      <c r="E1027" s="3" t="s">
        <v>30</v>
      </c>
      <c r="F1027" s="2" t="s">
        <v>44</v>
      </c>
      <c r="G1027" s="3" t="s">
        <v>32</v>
      </c>
      <c r="H1027" s="3" t="s">
        <v>45</v>
      </c>
      <c r="I1027" s="3">
        <v>1394496</v>
      </c>
      <c r="J1027" s="3" t="s">
        <v>34</v>
      </c>
      <c r="K1027" s="4">
        <v>44953.789583333302</v>
      </c>
      <c r="L1027" s="11" t="str">
        <f t="shared" si="83"/>
        <v>enero</v>
      </c>
      <c r="M1027" s="3">
        <v>2</v>
      </c>
      <c r="N1027" s="3">
        <v>2</v>
      </c>
      <c r="O1027" s="3">
        <f t="shared" si="82"/>
        <v>2</v>
      </c>
      <c r="P1027" s="4">
        <v>44953.7983564815</v>
      </c>
      <c r="Q1027" s="2"/>
      <c r="R1027" s="3" t="s">
        <v>3736</v>
      </c>
      <c r="S1027" s="4">
        <v>44953.7983564815</v>
      </c>
      <c r="T1027" s="3">
        <f t="shared" si="79"/>
        <v>12</v>
      </c>
      <c r="U1027" s="2" t="s">
        <v>143</v>
      </c>
      <c r="V1027" s="4">
        <v>44953.823391203703</v>
      </c>
      <c r="W1027" s="3">
        <f t="shared" si="80"/>
        <v>36</v>
      </c>
      <c r="X1027" s="3" t="s">
        <v>37</v>
      </c>
      <c r="Y1027" s="2" t="s">
        <v>38</v>
      </c>
      <c r="Z1027" s="2" t="s">
        <v>57</v>
      </c>
      <c r="AA1027" s="4">
        <v>44967.600694444402</v>
      </c>
      <c r="AB1027" s="26">
        <f t="shared" si="81"/>
        <v>330</v>
      </c>
      <c r="AC1027" s="1" t="s">
        <v>125</v>
      </c>
      <c r="AD1027" s="3" t="s">
        <v>40</v>
      </c>
    </row>
    <row r="1028" spans="1:30" ht="140.25" hidden="1" x14ac:dyDescent="0.25">
      <c r="A1028" s="1" t="s">
        <v>1408</v>
      </c>
      <c r="B1028" s="1" t="s">
        <v>27</v>
      </c>
      <c r="C1028" s="2" t="s">
        <v>1409</v>
      </c>
      <c r="D1028" s="3" t="s">
        <v>477</v>
      </c>
      <c r="E1028" s="3" t="s">
        <v>30</v>
      </c>
      <c r="F1028" s="2" t="s">
        <v>53</v>
      </c>
      <c r="G1028" s="3" t="s">
        <v>54</v>
      </c>
      <c r="H1028" s="3" t="s">
        <v>100</v>
      </c>
      <c r="I1028" s="3">
        <v>1394497</v>
      </c>
      <c r="J1028" s="3" t="s">
        <v>34</v>
      </c>
      <c r="K1028" s="4">
        <v>44953.804861111101</v>
      </c>
      <c r="L1028" s="11" t="str">
        <f t="shared" si="83"/>
        <v>enero</v>
      </c>
      <c r="M1028" s="3">
        <v>2</v>
      </c>
      <c r="N1028" s="3">
        <v>2</v>
      </c>
      <c r="O1028" s="3">
        <f t="shared" si="82"/>
        <v>2</v>
      </c>
      <c r="P1028" s="4">
        <v>44953.815173611103</v>
      </c>
      <c r="Q1028" s="2"/>
      <c r="R1028" s="3" t="s">
        <v>3737</v>
      </c>
      <c r="S1028" s="4">
        <v>44953.815173611103</v>
      </c>
      <c r="T1028" s="3">
        <f t="shared" si="79"/>
        <v>14</v>
      </c>
      <c r="U1028" s="2" t="s">
        <v>143</v>
      </c>
      <c r="V1028" s="4">
        <v>44953.823611111096</v>
      </c>
      <c r="W1028" s="3">
        <f t="shared" si="80"/>
        <v>12</v>
      </c>
      <c r="X1028" s="3" t="s">
        <v>37</v>
      </c>
      <c r="Y1028" s="2" t="s">
        <v>38</v>
      </c>
      <c r="Z1028" s="2" t="s">
        <v>445</v>
      </c>
      <c r="AA1028" s="4">
        <v>44964.508333333302</v>
      </c>
      <c r="AB1028" s="26">
        <f t="shared" si="81"/>
        <v>256</v>
      </c>
      <c r="AC1028" s="1" t="s">
        <v>125</v>
      </c>
      <c r="AD1028" s="3" t="s">
        <v>40</v>
      </c>
    </row>
    <row r="1029" spans="1:30" ht="306" hidden="1" x14ac:dyDescent="0.25">
      <c r="A1029" s="1" t="s">
        <v>3738</v>
      </c>
      <c r="B1029" s="1" t="s">
        <v>27</v>
      </c>
      <c r="C1029" s="2" t="s">
        <v>3739</v>
      </c>
      <c r="D1029" s="3" t="s">
        <v>71</v>
      </c>
      <c r="E1029" s="3" t="s">
        <v>30</v>
      </c>
      <c r="F1029" s="2" t="s">
        <v>53</v>
      </c>
      <c r="G1029" s="3" t="s">
        <v>54</v>
      </c>
      <c r="H1029" s="3" t="s">
        <v>1156</v>
      </c>
      <c r="I1029" s="3">
        <v>1394498</v>
      </c>
      <c r="J1029" s="3" t="s">
        <v>34</v>
      </c>
      <c r="K1029" s="4">
        <v>44953.813194444403</v>
      </c>
      <c r="L1029" s="11" t="str">
        <f t="shared" si="83"/>
        <v>enero</v>
      </c>
      <c r="M1029" s="3">
        <v>2</v>
      </c>
      <c r="N1029" s="3">
        <v>2</v>
      </c>
      <c r="O1029" s="3">
        <f t="shared" si="82"/>
        <v>2</v>
      </c>
      <c r="P1029" s="4">
        <v>44953.819722222201</v>
      </c>
      <c r="Q1029" s="2"/>
      <c r="R1029" s="3" t="s">
        <v>3740</v>
      </c>
      <c r="S1029" s="4">
        <v>44953.819722222201</v>
      </c>
      <c r="T1029" s="3">
        <f t="shared" ref="T1029:T1092" si="84">ROUNDDOWN((S1029-K1029)*24*60,0)</f>
        <v>9</v>
      </c>
      <c r="U1029" s="2" t="s">
        <v>143</v>
      </c>
      <c r="V1029" s="4">
        <v>44953.909108796302</v>
      </c>
      <c r="W1029" s="3">
        <f t="shared" ref="W1029:W1092" si="85">+IF(ISBLANK(V1029),"",ROUNDDOWN((V1029-S1029)*24*60,0))</f>
        <v>128</v>
      </c>
      <c r="X1029" s="3" t="s">
        <v>1167</v>
      </c>
      <c r="Y1029" s="2" t="s">
        <v>1168</v>
      </c>
      <c r="Z1029" s="2" t="s">
        <v>57</v>
      </c>
      <c r="AA1029" s="4">
        <v>44963.521527777797</v>
      </c>
      <c r="AB1029" s="26">
        <f t="shared" ref="AB1029:AB1092" si="86">+IF(ISBLANK(V1029),"",IF(ISBLANK(AA1029),"",_xlfn.IFS((AA1029-V1029)*24&lt;0,"",(AA1029-V1029)*24&gt;0,(ROUNDDOWN((AA1029-V1029)*24,0)))))</f>
        <v>230</v>
      </c>
      <c r="AC1029" s="1" t="s">
        <v>78</v>
      </c>
      <c r="AD1029" s="3" t="s">
        <v>40</v>
      </c>
    </row>
    <row r="1030" spans="1:30" ht="28.5" hidden="1" x14ac:dyDescent="0.25">
      <c r="A1030" s="1" t="s">
        <v>3741</v>
      </c>
      <c r="B1030" s="1" t="s">
        <v>27</v>
      </c>
      <c r="C1030" s="2" t="s">
        <v>3742</v>
      </c>
      <c r="D1030" s="3" t="s">
        <v>462</v>
      </c>
      <c r="E1030" s="3" t="s">
        <v>30</v>
      </c>
      <c r="F1030" s="2" t="s">
        <v>3743</v>
      </c>
      <c r="G1030" s="3" t="s">
        <v>192</v>
      </c>
      <c r="H1030" s="3" t="s">
        <v>3744</v>
      </c>
      <c r="I1030" s="3">
        <v>1394499</v>
      </c>
      <c r="J1030" s="3" t="s">
        <v>34</v>
      </c>
      <c r="K1030" s="4">
        <v>44953.814583333296</v>
      </c>
      <c r="L1030" s="11" t="str">
        <f t="shared" si="83"/>
        <v>enero</v>
      </c>
      <c r="M1030" s="3">
        <v>1</v>
      </c>
      <c r="N1030" s="3">
        <v>1</v>
      </c>
      <c r="O1030" s="3">
        <f t="shared" si="82"/>
        <v>1</v>
      </c>
      <c r="P1030" s="4">
        <v>44953.823993055601</v>
      </c>
      <c r="Q1030" s="2"/>
      <c r="R1030" s="3" t="s">
        <v>194</v>
      </c>
      <c r="S1030" s="4">
        <v>44953.823993055601</v>
      </c>
      <c r="T1030" s="3">
        <f t="shared" si="84"/>
        <v>13</v>
      </c>
      <c r="U1030" s="2" t="s">
        <v>122</v>
      </c>
      <c r="V1030" s="4">
        <v>44953.824340277803</v>
      </c>
      <c r="W1030" s="3">
        <f t="shared" si="85"/>
        <v>0</v>
      </c>
      <c r="X1030" s="3" t="s">
        <v>195</v>
      </c>
      <c r="Y1030" s="2" t="s">
        <v>196</v>
      </c>
      <c r="Z1030" s="2" t="s">
        <v>122</v>
      </c>
      <c r="AA1030" s="4">
        <v>44953.970833333296</v>
      </c>
      <c r="AB1030" s="26">
        <f t="shared" si="86"/>
        <v>3</v>
      </c>
      <c r="AC1030" s="1" t="s">
        <v>78</v>
      </c>
      <c r="AD1030" s="3" t="s">
        <v>40</v>
      </c>
    </row>
    <row r="1031" spans="1:30" ht="280.5" hidden="1" x14ac:dyDescent="0.25">
      <c r="A1031" s="1" t="s">
        <v>3745</v>
      </c>
      <c r="B1031" s="1" t="s">
        <v>27</v>
      </c>
      <c r="C1031" s="2" t="s">
        <v>3746</v>
      </c>
      <c r="D1031" s="3" t="s">
        <v>2001</v>
      </c>
      <c r="E1031" s="3" t="s">
        <v>30</v>
      </c>
      <c r="F1031" s="2" t="s">
        <v>82</v>
      </c>
      <c r="G1031" s="3" t="s">
        <v>54</v>
      </c>
      <c r="H1031" s="3" t="s">
        <v>83</v>
      </c>
      <c r="I1031" s="3">
        <v>1394500</v>
      </c>
      <c r="J1031" s="3" t="s">
        <v>34</v>
      </c>
      <c r="K1031" s="4">
        <v>44953.820138888899</v>
      </c>
      <c r="L1031" s="11" t="str">
        <f t="shared" si="83"/>
        <v>enero</v>
      </c>
      <c r="M1031" s="3">
        <v>2</v>
      </c>
      <c r="N1031" s="3">
        <v>2</v>
      </c>
      <c r="O1031" s="3">
        <f t="shared" si="82"/>
        <v>2</v>
      </c>
      <c r="P1031" s="4">
        <v>44953.826388888898</v>
      </c>
      <c r="Q1031" s="2"/>
      <c r="R1031" s="3" t="s">
        <v>3747</v>
      </c>
      <c r="S1031" s="4">
        <v>44953.826388888898</v>
      </c>
      <c r="T1031" s="3">
        <f t="shared" si="84"/>
        <v>8</v>
      </c>
      <c r="U1031" s="2" t="s">
        <v>143</v>
      </c>
      <c r="V1031" s="4">
        <v>44953.856342592597</v>
      </c>
      <c r="W1031" s="3">
        <f t="shared" si="85"/>
        <v>43</v>
      </c>
      <c r="X1031" s="3" t="s">
        <v>37</v>
      </c>
      <c r="Y1031" s="2" t="s">
        <v>38</v>
      </c>
      <c r="Z1031" s="2" t="s">
        <v>445</v>
      </c>
      <c r="AA1031" s="4">
        <v>44957.854166666701</v>
      </c>
      <c r="AB1031" s="26">
        <f t="shared" si="86"/>
        <v>95</v>
      </c>
      <c r="AC1031" s="1" t="s">
        <v>144</v>
      </c>
      <c r="AD1031" s="3" t="s">
        <v>40</v>
      </c>
    </row>
    <row r="1032" spans="1:30" ht="76.5" hidden="1" x14ac:dyDescent="0.25">
      <c r="A1032" s="1" t="s">
        <v>3169</v>
      </c>
      <c r="B1032" s="1" t="s">
        <v>27</v>
      </c>
      <c r="C1032" s="2" t="s">
        <v>3170</v>
      </c>
      <c r="D1032" s="3" t="s">
        <v>95</v>
      </c>
      <c r="E1032" s="3" t="s">
        <v>30</v>
      </c>
      <c r="F1032" s="2" t="s">
        <v>64</v>
      </c>
      <c r="G1032" s="3" t="s">
        <v>32</v>
      </c>
      <c r="H1032" s="3" t="s">
        <v>33</v>
      </c>
      <c r="I1032" s="3">
        <v>1394502</v>
      </c>
      <c r="J1032" s="3" t="s">
        <v>34</v>
      </c>
      <c r="K1032" s="4">
        <v>44953.836111111101</v>
      </c>
      <c r="L1032" s="11" t="str">
        <f t="shared" si="83"/>
        <v>enero</v>
      </c>
      <c r="M1032" s="3">
        <v>2</v>
      </c>
      <c r="N1032" s="3">
        <v>2</v>
      </c>
      <c r="O1032" s="3">
        <f t="shared" si="82"/>
        <v>2</v>
      </c>
      <c r="P1032" s="4">
        <v>44953.898587962998</v>
      </c>
      <c r="Q1032" s="2"/>
      <c r="R1032" s="3" t="s">
        <v>3748</v>
      </c>
      <c r="S1032" s="4">
        <v>44953.898587962998</v>
      </c>
      <c r="T1032" s="3">
        <f t="shared" si="84"/>
        <v>89</v>
      </c>
      <c r="U1032" s="2" t="s">
        <v>47</v>
      </c>
      <c r="V1032" s="4">
        <v>44953.905069444401</v>
      </c>
      <c r="W1032" s="3">
        <f t="shared" si="85"/>
        <v>9</v>
      </c>
      <c r="X1032" s="3" t="s">
        <v>267</v>
      </c>
      <c r="Y1032" s="2" t="s">
        <v>268</v>
      </c>
      <c r="Z1032" s="2" t="s">
        <v>47</v>
      </c>
      <c r="AA1032" s="4">
        <v>44954.459027777797</v>
      </c>
      <c r="AB1032" s="26">
        <f t="shared" si="86"/>
        <v>13</v>
      </c>
      <c r="AC1032" s="1" t="s">
        <v>1169</v>
      </c>
      <c r="AD1032" s="3" t="s">
        <v>40</v>
      </c>
    </row>
    <row r="1033" spans="1:30" ht="63.75" hidden="1" x14ac:dyDescent="0.25">
      <c r="A1033" s="1" t="s">
        <v>3749</v>
      </c>
      <c r="B1033" s="1" t="s">
        <v>27</v>
      </c>
      <c r="C1033" s="2" t="s">
        <v>3750</v>
      </c>
      <c r="D1033" s="3" t="s">
        <v>657</v>
      </c>
      <c r="E1033" s="3" t="s">
        <v>30</v>
      </c>
      <c r="F1033" s="2" t="s">
        <v>325</v>
      </c>
      <c r="G1033" s="3" t="s">
        <v>1018</v>
      </c>
      <c r="H1033" s="3" t="s">
        <v>2113</v>
      </c>
      <c r="I1033" s="3">
        <v>1394504</v>
      </c>
      <c r="J1033" s="3" t="s">
        <v>73</v>
      </c>
      <c r="K1033" s="4">
        <v>44953.851388888899</v>
      </c>
      <c r="L1033" s="11" t="str">
        <f t="shared" si="83"/>
        <v>enero</v>
      </c>
      <c r="M1033" s="3">
        <v>3</v>
      </c>
      <c r="N1033" s="3">
        <v>3</v>
      </c>
      <c r="O1033" s="3">
        <f t="shared" si="82"/>
        <v>3</v>
      </c>
      <c r="P1033" s="4">
        <v>44953.925219907404</v>
      </c>
      <c r="Q1033" s="2"/>
      <c r="R1033" s="3" t="s">
        <v>3751</v>
      </c>
      <c r="S1033" s="4">
        <v>44953.925219907404</v>
      </c>
      <c r="T1033" s="3">
        <f t="shared" si="84"/>
        <v>106</v>
      </c>
      <c r="U1033" s="2" t="s">
        <v>47</v>
      </c>
      <c r="V1033" s="4">
        <v>44953.925879629598</v>
      </c>
      <c r="W1033" s="3">
        <f t="shared" si="85"/>
        <v>0</v>
      </c>
      <c r="X1033" s="3" t="s">
        <v>3752</v>
      </c>
      <c r="Y1033" s="2" t="s">
        <v>3753</v>
      </c>
      <c r="Z1033" s="2" t="s">
        <v>47</v>
      </c>
      <c r="AA1033" s="4">
        <v>44953.972916666702</v>
      </c>
      <c r="AB1033" s="26">
        <f t="shared" si="86"/>
        <v>1</v>
      </c>
      <c r="AC1033" s="1" t="s">
        <v>197</v>
      </c>
      <c r="AD1033" s="3" t="s">
        <v>40</v>
      </c>
    </row>
    <row r="1034" spans="1:30" ht="216.75" hidden="1" x14ac:dyDescent="0.25">
      <c r="A1034" s="1" t="s">
        <v>3754</v>
      </c>
      <c r="B1034" s="1" t="s">
        <v>27</v>
      </c>
      <c r="C1034" s="2" t="s">
        <v>3755</v>
      </c>
      <c r="D1034" s="3" t="s">
        <v>87</v>
      </c>
      <c r="E1034" s="3" t="s">
        <v>30</v>
      </c>
      <c r="F1034" s="2" t="s">
        <v>53</v>
      </c>
      <c r="G1034" s="3" t="s">
        <v>54</v>
      </c>
      <c r="H1034" s="3" t="s">
        <v>100</v>
      </c>
      <c r="I1034" s="3">
        <v>1394505</v>
      </c>
      <c r="J1034" s="3" t="s">
        <v>34</v>
      </c>
      <c r="K1034" s="4">
        <v>44953.857638888898</v>
      </c>
      <c r="L1034" s="11" t="str">
        <f t="shared" si="83"/>
        <v>enero</v>
      </c>
      <c r="M1034" s="3">
        <v>2</v>
      </c>
      <c r="N1034" s="3">
        <v>2</v>
      </c>
      <c r="O1034" s="3">
        <f t="shared" si="82"/>
        <v>2</v>
      </c>
      <c r="P1034" s="4">
        <v>44953.924652777801</v>
      </c>
      <c r="Q1034" s="2"/>
      <c r="R1034" s="3" t="s">
        <v>3756</v>
      </c>
      <c r="S1034" s="4">
        <v>44953.924652777801</v>
      </c>
      <c r="T1034" s="3">
        <f t="shared" si="84"/>
        <v>96</v>
      </c>
      <c r="U1034" s="2" t="s">
        <v>445</v>
      </c>
      <c r="V1034" s="4">
        <v>44953.926469907397</v>
      </c>
      <c r="W1034" s="3">
        <f t="shared" si="85"/>
        <v>2</v>
      </c>
      <c r="X1034" s="3" t="s">
        <v>695</v>
      </c>
      <c r="Y1034" s="2" t="s">
        <v>696</v>
      </c>
      <c r="Z1034" s="2" t="s">
        <v>445</v>
      </c>
      <c r="AA1034" s="4">
        <v>44959.4506944444</v>
      </c>
      <c r="AB1034" s="26">
        <f t="shared" si="86"/>
        <v>132</v>
      </c>
      <c r="AC1034" s="1" t="s">
        <v>125</v>
      </c>
      <c r="AD1034" s="3" t="s">
        <v>40</v>
      </c>
    </row>
    <row r="1035" spans="1:30" ht="165.75" hidden="1" x14ac:dyDescent="0.25">
      <c r="A1035" s="1" t="s">
        <v>1769</v>
      </c>
      <c r="B1035" s="1" t="s">
        <v>1063</v>
      </c>
      <c r="C1035" s="2" t="s">
        <v>1770</v>
      </c>
      <c r="D1035" s="3" t="s">
        <v>482</v>
      </c>
      <c r="E1035" s="3" t="s">
        <v>30</v>
      </c>
      <c r="F1035" s="2" t="s">
        <v>225</v>
      </c>
      <c r="G1035" s="3" t="s">
        <v>32</v>
      </c>
      <c r="H1035" s="3" t="s">
        <v>33</v>
      </c>
      <c r="I1035" s="3">
        <v>1394509</v>
      </c>
      <c r="J1035" s="3" t="s">
        <v>34</v>
      </c>
      <c r="K1035" s="4">
        <v>44953.8881944444</v>
      </c>
      <c r="L1035" s="11" t="str">
        <f t="shared" si="83"/>
        <v>enero</v>
      </c>
      <c r="M1035" s="3">
        <v>3</v>
      </c>
      <c r="N1035" s="3">
        <v>3</v>
      </c>
      <c r="O1035" s="3">
        <f t="shared" si="82"/>
        <v>3</v>
      </c>
      <c r="P1035" s="4">
        <v>44953.971967592603</v>
      </c>
      <c r="Q1035" s="2"/>
      <c r="R1035" s="3" t="s">
        <v>3757</v>
      </c>
      <c r="S1035" s="4">
        <v>44953.971967592603</v>
      </c>
      <c r="T1035" s="3">
        <f t="shared" si="84"/>
        <v>120</v>
      </c>
      <c r="U1035" s="2" t="s">
        <v>47</v>
      </c>
      <c r="V1035" s="4">
        <v>44953.999837962998</v>
      </c>
      <c r="W1035" s="3">
        <f t="shared" si="85"/>
        <v>40</v>
      </c>
      <c r="X1035" s="3" t="s">
        <v>3758</v>
      </c>
      <c r="Y1035" s="2" t="s">
        <v>3759</v>
      </c>
      <c r="Z1035" s="2" t="s">
        <v>57</v>
      </c>
      <c r="AA1035" s="4">
        <v>44967.336805555598</v>
      </c>
      <c r="AB1035" s="26">
        <f t="shared" si="86"/>
        <v>320</v>
      </c>
      <c r="AC1035" s="1" t="s">
        <v>144</v>
      </c>
      <c r="AD1035" s="3" t="s">
        <v>40</v>
      </c>
    </row>
    <row r="1036" spans="1:30" ht="191.25" hidden="1" x14ac:dyDescent="0.25">
      <c r="A1036" s="1" t="s">
        <v>3760</v>
      </c>
      <c r="B1036" s="1" t="s">
        <v>27</v>
      </c>
      <c r="C1036" s="2" t="s">
        <v>3761</v>
      </c>
      <c r="D1036" s="3" t="s">
        <v>498</v>
      </c>
      <c r="E1036" s="3" t="s">
        <v>30</v>
      </c>
      <c r="F1036" s="2" t="s">
        <v>53</v>
      </c>
      <c r="G1036" s="3" t="s">
        <v>32</v>
      </c>
      <c r="H1036" s="3" t="s">
        <v>187</v>
      </c>
      <c r="I1036" s="3">
        <v>1394511</v>
      </c>
      <c r="J1036" s="3" t="s">
        <v>34</v>
      </c>
      <c r="K1036" s="4">
        <v>44953.902777777803</v>
      </c>
      <c r="L1036" s="11" t="str">
        <f t="shared" si="83"/>
        <v>enero</v>
      </c>
      <c r="M1036" s="3">
        <v>2</v>
      </c>
      <c r="N1036" s="3">
        <v>2</v>
      </c>
      <c r="O1036" s="3">
        <f t="shared" si="82"/>
        <v>2</v>
      </c>
      <c r="P1036" s="4">
        <v>44953.9533912037</v>
      </c>
      <c r="Q1036" s="2"/>
      <c r="R1036" s="3" t="s">
        <v>3762</v>
      </c>
      <c r="S1036" s="4">
        <v>44953.9533912037</v>
      </c>
      <c r="T1036" s="3">
        <f t="shared" si="84"/>
        <v>72</v>
      </c>
      <c r="U1036" s="2" t="s">
        <v>445</v>
      </c>
      <c r="V1036" s="4">
        <v>44953.954155092601</v>
      </c>
      <c r="W1036" s="3">
        <f t="shared" si="85"/>
        <v>1</v>
      </c>
      <c r="X1036" s="3" t="s">
        <v>2236</v>
      </c>
      <c r="Y1036" s="2" t="s">
        <v>2237</v>
      </c>
      <c r="Z1036" s="2" t="s">
        <v>445</v>
      </c>
      <c r="AA1036" s="4">
        <v>44966.517361111102</v>
      </c>
      <c r="AB1036" s="26">
        <f t="shared" si="86"/>
        <v>301</v>
      </c>
      <c r="AC1036" s="1" t="s">
        <v>144</v>
      </c>
      <c r="AD1036" s="3" t="s">
        <v>40</v>
      </c>
    </row>
    <row r="1037" spans="1:30" ht="63.75" hidden="1" x14ac:dyDescent="0.25">
      <c r="A1037" s="1" t="s">
        <v>3763</v>
      </c>
      <c r="B1037" s="1" t="s">
        <v>27</v>
      </c>
      <c r="C1037" s="2" t="s">
        <v>3764</v>
      </c>
      <c r="D1037" s="3" t="s">
        <v>953</v>
      </c>
      <c r="E1037" s="3" t="s">
        <v>30</v>
      </c>
      <c r="F1037" s="2" t="s">
        <v>88</v>
      </c>
      <c r="G1037" s="3" t="s">
        <v>54</v>
      </c>
      <c r="H1037" s="3" t="s">
        <v>89</v>
      </c>
      <c r="I1037" s="3">
        <v>1394512</v>
      </c>
      <c r="J1037" s="3" t="s">
        <v>34</v>
      </c>
      <c r="K1037" s="4">
        <v>44953.927777777797</v>
      </c>
      <c r="L1037" s="11" t="str">
        <f t="shared" si="83"/>
        <v>enero</v>
      </c>
      <c r="M1037" s="3">
        <v>3</v>
      </c>
      <c r="N1037" s="3">
        <v>3</v>
      </c>
      <c r="O1037" s="3">
        <f t="shared" si="82"/>
        <v>3</v>
      </c>
      <c r="P1037" s="4">
        <v>44953.981006944399</v>
      </c>
      <c r="Q1037" s="2"/>
      <c r="R1037" s="3" t="s">
        <v>3765</v>
      </c>
      <c r="S1037" s="4">
        <v>44953.981006944399</v>
      </c>
      <c r="T1037" s="3">
        <f t="shared" si="84"/>
        <v>76</v>
      </c>
      <c r="U1037" s="2" t="s">
        <v>47</v>
      </c>
      <c r="V1037" s="4">
        <v>44954.025648148097</v>
      </c>
      <c r="W1037" s="3">
        <f t="shared" si="85"/>
        <v>64</v>
      </c>
      <c r="X1037" s="3" t="s">
        <v>295</v>
      </c>
      <c r="Y1037" s="2" t="s">
        <v>296</v>
      </c>
      <c r="Z1037" s="2" t="s">
        <v>57</v>
      </c>
      <c r="AA1037" s="4">
        <v>44955.008333333302</v>
      </c>
      <c r="AB1037" s="26">
        <f t="shared" si="86"/>
        <v>23</v>
      </c>
      <c r="AC1037" s="1" t="s">
        <v>144</v>
      </c>
      <c r="AD1037" s="3" t="s">
        <v>40</v>
      </c>
    </row>
    <row r="1038" spans="1:30" ht="191.25" hidden="1" x14ac:dyDescent="0.25">
      <c r="A1038" s="1" t="s">
        <v>1466</v>
      </c>
      <c r="B1038" s="1" t="s">
        <v>27</v>
      </c>
      <c r="C1038" s="2" t="s">
        <v>1467</v>
      </c>
      <c r="D1038" s="3" t="s">
        <v>462</v>
      </c>
      <c r="E1038" s="3" t="s">
        <v>30</v>
      </c>
      <c r="F1038" s="2" t="s">
        <v>44</v>
      </c>
      <c r="G1038" s="3" t="s">
        <v>32</v>
      </c>
      <c r="H1038" s="3" t="s">
        <v>33</v>
      </c>
      <c r="I1038" s="3">
        <v>1394513</v>
      </c>
      <c r="J1038" s="3" t="s">
        <v>34</v>
      </c>
      <c r="K1038" s="4">
        <v>44953.959027777797</v>
      </c>
      <c r="L1038" s="11" t="str">
        <f t="shared" si="83"/>
        <v>enero</v>
      </c>
      <c r="M1038" s="3">
        <v>2</v>
      </c>
      <c r="N1038" s="3">
        <v>2</v>
      </c>
      <c r="O1038" s="3">
        <f t="shared" si="82"/>
        <v>2</v>
      </c>
      <c r="P1038" s="4">
        <v>44953.993645833303</v>
      </c>
      <c r="Q1038" s="2"/>
      <c r="R1038" s="3" t="s">
        <v>3766</v>
      </c>
      <c r="S1038" s="4">
        <v>44953.993645833303</v>
      </c>
      <c r="T1038" s="3">
        <f t="shared" si="84"/>
        <v>49</v>
      </c>
      <c r="U1038" s="2" t="s">
        <v>445</v>
      </c>
      <c r="V1038" s="4">
        <v>44953.997685185197</v>
      </c>
      <c r="W1038" s="3">
        <f t="shared" si="85"/>
        <v>5</v>
      </c>
      <c r="X1038" s="3" t="s">
        <v>1163</v>
      </c>
      <c r="Y1038" s="2" t="s">
        <v>509</v>
      </c>
      <c r="Z1038" s="2" t="s">
        <v>445</v>
      </c>
      <c r="AA1038" s="4">
        <v>44957.5090277778</v>
      </c>
      <c r="AB1038" s="26">
        <f t="shared" si="86"/>
        <v>84</v>
      </c>
      <c r="AC1038" s="1" t="s">
        <v>144</v>
      </c>
      <c r="AD1038" s="3" t="s">
        <v>40</v>
      </c>
    </row>
    <row r="1039" spans="1:30" ht="153" hidden="1" x14ac:dyDescent="0.25">
      <c r="A1039" s="1" t="s">
        <v>3767</v>
      </c>
      <c r="B1039" s="1" t="s">
        <v>27</v>
      </c>
      <c r="C1039" s="2" t="s">
        <v>3768</v>
      </c>
      <c r="D1039" s="3" t="s">
        <v>482</v>
      </c>
      <c r="E1039" s="3" t="s">
        <v>30</v>
      </c>
      <c r="F1039" s="2" t="s">
        <v>82</v>
      </c>
      <c r="G1039" s="3" t="s">
        <v>54</v>
      </c>
      <c r="H1039" s="3" t="s">
        <v>113</v>
      </c>
      <c r="I1039" s="3">
        <v>1394514</v>
      </c>
      <c r="J1039" s="3" t="s">
        <v>34</v>
      </c>
      <c r="K1039" s="4">
        <v>44953.964583333298</v>
      </c>
      <c r="L1039" s="11" t="str">
        <f t="shared" si="83"/>
        <v>enero</v>
      </c>
      <c r="M1039" s="3">
        <v>1</v>
      </c>
      <c r="N1039" s="3"/>
      <c r="O1039" s="3">
        <f t="shared" si="82"/>
        <v>1</v>
      </c>
      <c r="P1039" s="3"/>
      <c r="Q1039" s="2"/>
      <c r="R1039" s="3" t="s">
        <v>3769</v>
      </c>
      <c r="S1039" s="4">
        <v>44953.997152777803</v>
      </c>
      <c r="T1039" s="3">
        <f t="shared" si="84"/>
        <v>46</v>
      </c>
      <c r="U1039" s="2" t="s">
        <v>47</v>
      </c>
      <c r="V1039" s="4">
        <v>44953.998159722199</v>
      </c>
      <c r="W1039" s="3">
        <f t="shared" si="85"/>
        <v>1</v>
      </c>
      <c r="X1039" s="3" t="s">
        <v>103</v>
      </c>
      <c r="Y1039" s="2" t="s">
        <v>104</v>
      </c>
      <c r="Z1039" s="2" t="s">
        <v>47</v>
      </c>
      <c r="AA1039" s="4">
        <v>44957.579861111102</v>
      </c>
      <c r="AB1039" s="26">
        <f t="shared" si="86"/>
        <v>85</v>
      </c>
      <c r="AC1039" s="1" t="s">
        <v>78</v>
      </c>
      <c r="AD1039" s="3" t="s">
        <v>40</v>
      </c>
    </row>
    <row r="1040" spans="1:30" ht="42.75" hidden="1" x14ac:dyDescent="0.25">
      <c r="A1040" s="1" t="s">
        <v>3770</v>
      </c>
      <c r="B1040" s="1" t="s">
        <v>27</v>
      </c>
      <c r="C1040" s="2" t="s">
        <v>3771</v>
      </c>
      <c r="D1040" s="3" t="s">
        <v>1469</v>
      </c>
      <c r="E1040" s="3" t="s">
        <v>30</v>
      </c>
      <c r="F1040" s="2" t="s">
        <v>82</v>
      </c>
      <c r="G1040" s="3" t="s">
        <v>54</v>
      </c>
      <c r="H1040" s="3" t="s">
        <v>83</v>
      </c>
      <c r="I1040" s="3">
        <v>1394515</v>
      </c>
      <c r="J1040" s="3" t="s">
        <v>73</v>
      </c>
      <c r="K1040" s="4">
        <v>44954.0131944444</v>
      </c>
      <c r="L1040" s="11" t="str">
        <f t="shared" si="83"/>
        <v>enero</v>
      </c>
      <c r="M1040" s="3">
        <v>3</v>
      </c>
      <c r="N1040" s="3">
        <v>3</v>
      </c>
      <c r="O1040" s="3">
        <f t="shared" si="82"/>
        <v>3</v>
      </c>
      <c r="P1040" s="4">
        <v>44954.032280092601</v>
      </c>
      <c r="Q1040" s="2"/>
      <c r="R1040" s="3" t="s">
        <v>3772</v>
      </c>
      <c r="S1040" s="4">
        <v>44954.032280092601</v>
      </c>
      <c r="T1040" s="3">
        <f t="shared" si="84"/>
        <v>27</v>
      </c>
      <c r="U1040" s="2" t="s">
        <v>57</v>
      </c>
      <c r="V1040" s="4">
        <v>44954.063888888901</v>
      </c>
      <c r="W1040" s="3">
        <f t="shared" si="85"/>
        <v>45</v>
      </c>
      <c r="X1040" s="3" t="s">
        <v>3773</v>
      </c>
      <c r="Y1040" s="2" t="s">
        <v>3774</v>
      </c>
      <c r="Z1040" s="2" t="s">
        <v>57</v>
      </c>
      <c r="AA1040" s="4">
        <v>44954.0847222222</v>
      </c>
      <c r="AB1040" s="26">
        <f t="shared" si="86"/>
        <v>0</v>
      </c>
      <c r="AC1040" s="1" t="s">
        <v>197</v>
      </c>
      <c r="AD1040" s="3" t="s">
        <v>40</v>
      </c>
    </row>
    <row r="1041" spans="1:30" ht="140.25" hidden="1" x14ac:dyDescent="0.25">
      <c r="A1041" s="1" t="s">
        <v>3775</v>
      </c>
      <c r="B1041" s="1" t="s">
        <v>27</v>
      </c>
      <c r="C1041" s="2" t="s">
        <v>3776</v>
      </c>
      <c r="D1041" s="3" t="s">
        <v>316</v>
      </c>
      <c r="E1041" s="3" t="s">
        <v>30</v>
      </c>
      <c r="F1041" s="2" t="s">
        <v>88</v>
      </c>
      <c r="G1041" s="3" t="s">
        <v>54</v>
      </c>
      <c r="H1041" s="3" t="s">
        <v>276</v>
      </c>
      <c r="I1041" s="3">
        <v>1394517</v>
      </c>
      <c r="J1041" s="3" t="s">
        <v>34</v>
      </c>
      <c r="K1041" s="4">
        <v>44954.047222222202</v>
      </c>
      <c r="L1041" s="11" t="str">
        <f t="shared" si="83"/>
        <v>enero</v>
      </c>
      <c r="M1041" s="3">
        <v>2</v>
      </c>
      <c r="N1041" s="3">
        <v>2</v>
      </c>
      <c r="O1041" s="3">
        <f t="shared" si="82"/>
        <v>2</v>
      </c>
      <c r="P1041" s="4">
        <v>44954.066458333298</v>
      </c>
      <c r="Q1041" s="2"/>
      <c r="R1041" s="3" t="s">
        <v>3777</v>
      </c>
      <c r="S1041" s="4">
        <v>44954.066458333298</v>
      </c>
      <c r="T1041" s="3">
        <f t="shared" si="84"/>
        <v>27</v>
      </c>
      <c r="U1041" s="2" t="s">
        <v>445</v>
      </c>
      <c r="V1041" s="4">
        <v>44954.069444444402</v>
      </c>
      <c r="W1041" s="3">
        <f t="shared" si="85"/>
        <v>4</v>
      </c>
      <c r="X1041" s="3" t="s">
        <v>2582</v>
      </c>
      <c r="Y1041" s="2" t="s">
        <v>2583</v>
      </c>
      <c r="Z1041" s="2" t="s">
        <v>445</v>
      </c>
      <c r="AA1041" s="4">
        <v>44956.59375</v>
      </c>
      <c r="AB1041" s="26">
        <f t="shared" si="86"/>
        <v>60</v>
      </c>
      <c r="AC1041" s="1" t="s">
        <v>144</v>
      </c>
      <c r="AD1041" s="3" t="s">
        <v>40</v>
      </c>
    </row>
    <row r="1042" spans="1:30" ht="42.75" hidden="1" x14ac:dyDescent="0.25">
      <c r="A1042" s="1" t="s">
        <v>3778</v>
      </c>
      <c r="B1042" s="1" t="s">
        <v>27</v>
      </c>
      <c r="C1042" s="2" t="s">
        <v>3779</v>
      </c>
      <c r="D1042" s="3" t="s">
        <v>1626</v>
      </c>
      <c r="E1042" s="3" t="s">
        <v>30</v>
      </c>
      <c r="F1042" s="2" t="s">
        <v>325</v>
      </c>
      <c r="G1042" s="3" t="s">
        <v>1018</v>
      </c>
      <c r="H1042" s="3" t="s">
        <v>2113</v>
      </c>
      <c r="I1042" s="3">
        <v>1394518</v>
      </c>
      <c r="J1042" s="3" t="s">
        <v>34</v>
      </c>
      <c r="K1042" s="4">
        <v>44954.0534722222</v>
      </c>
      <c r="L1042" s="11" t="str">
        <f t="shared" si="83"/>
        <v>enero</v>
      </c>
      <c r="M1042" s="3">
        <v>3</v>
      </c>
      <c r="N1042" s="3">
        <v>3</v>
      </c>
      <c r="O1042" s="3">
        <f t="shared" si="82"/>
        <v>3</v>
      </c>
      <c r="P1042" s="4">
        <v>44954.0857986111</v>
      </c>
      <c r="Q1042" s="2"/>
      <c r="R1042" s="3" t="s">
        <v>3780</v>
      </c>
      <c r="S1042" s="4">
        <v>44954.0857986111</v>
      </c>
      <c r="T1042" s="3">
        <f t="shared" si="84"/>
        <v>46</v>
      </c>
      <c r="U1042" s="2" t="s">
        <v>57</v>
      </c>
      <c r="V1042" s="4">
        <v>44954.086006944402</v>
      </c>
      <c r="W1042" s="3">
        <f t="shared" si="85"/>
        <v>0</v>
      </c>
      <c r="X1042" s="3" t="s">
        <v>2615</v>
      </c>
      <c r="Y1042" s="2" t="s">
        <v>2616</v>
      </c>
      <c r="Z1042" s="2" t="s">
        <v>57</v>
      </c>
      <c r="AA1042" s="4">
        <v>44954.2055555556</v>
      </c>
      <c r="AB1042" s="26">
        <f t="shared" si="86"/>
        <v>2</v>
      </c>
      <c r="AC1042" s="1" t="s">
        <v>78</v>
      </c>
      <c r="AD1042" s="3" t="s">
        <v>40</v>
      </c>
    </row>
    <row r="1043" spans="1:30" ht="140.25" hidden="1" x14ac:dyDescent="0.25">
      <c r="A1043" s="1" t="s">
        <v>3781</v>
      </c>
      <c r="B1043" s="1" t="s">
        <v>27</v>
      </c>
      <c r="C1043" s="2" t="s">
        <v>3782</v>
      </c>
      <c r="D1043" s="3" t="s">
        <v>1713</v>
      </c>
      <c r="E1043" s="3" t="s">
        <v>30</v>
      </c>
      <c r="F1043" s="2" t="s">
        <v>225</v>
      </c>
      <c r="G1043" s="3" t="s">
        <v>32</v>
      </c>
      <c r="H1043" s="3" t="s">
        <v>89</v>
      </c>
      <c r="I1043" s="3">
        <v>1394519</v>
      </c>
      <c r="J1043" s="3" t="s">
        <v>34</v>
      </c>
      <c r="K1043" s="4">
        <v>44954.108333333301</v>
      </c>
      <c r="L1043" s="11" t="str">
        <f t="shared" si="83"/>
        <v>enero</v>
      </c>
      <c r="M1043" s="3">
        <v>2</v>
      </c>
      <c r="N1043" s="3">
        <v>2</v>
      </c>
      <c r="O1043" s="3">
        <f t="shared" si="82"/>
        <v>2</v>
      </c>
      <c r="P1043" s="4">
        <v>44954.122638888897</v>
      </c>
      <c r="Q1043" s="2"/>
      <c r="R1043" s="3" t="s">
        <v>3783</v>
      </c>
      <c r="S1043" s="4">
        <v>44954.122638888897</v>
      </c>
      <c r="T1043" s="3">
        <f t="shared" si="84"/>
        <v>20</v>
      </c>
      <c r="U1043" s="2" t="s">
        <v>445</v>
      </c>
      <c r="V1043" s="4">
        <v>44954.122835648202</v>
      </c>
      <c r="W1043" s="3">
        <f t="shared" si="85"/>
        <v>0</v>
      </c>
      <c r="X1043" s="3" t="s">
        <v>3421</v>
      </c>
      <c r="Y1043" s="2" t="s">
        <v>3422</v>
      </c>
      <c r="Z1043" s="2" t="s">
        <v>445</v>
      </c>
      <c r="AA1043" s="4">
        <v>44956.381249999999</v>
      </c>
      <c r="AB1043" s="26">
        <f t="shared" si="86"/>
        <v>54</v>
      </c>
      <c r="AC1043" s="1" t="s">
        <v>330</v>
      </c>
      <c r="AD1043" s="3" t="s">
        <v>40</v>
      </c>
    </row>
    <row r="1044" spans="1:30" ht="42.75" hidden="1" x14ac:dyDescent="0.25">
      <c r="A1044" s="1" t="s">
        <v>3784</v>
      </c>
      <c r="B1044" s="1" t="s">
        <v>27</v>
      </c>
      <c r="C1044" s="2" t="s">
        <v>3785</v>
      </c>
      <c r="D1044" s="3" t="s">
        <v>71</v>
      </c>
      <c r="E1044" s="3" t="s">
        <v>30</v>
      </c>
      <c r="F1044" s="2" t="s">
        <v>53</v>
      </c>
      <c r="G1044" s="3" t="s">
        <v>32</v>
      </c>
      <c r="H1044" s="3" t="s">
        <v>187</v>
      </c>
      <c r="I1044" s="3">
        <v>1394520</v>
      </c>
      <c r="J1044" s="3" t="s">
        <v>34</v>
      </c>
      <c r="K1044" s="4">
        <v>44954.203472222202</v>
      </c>
      <c r="L1044" s="11" t="str">
        <f t="shared" si="83"/>
        <v>enero</v>
      </c>
      <c r="M1044" s="3">
        <v>2</v>
      </c>
      <c r="N1044" s="3">
        <v>2</v>
      </c>
      <c r="O1044" s="3">
        <f t="shared" si="82"/>
        <v>2</v>
      </c>
      <c r="P1044" s="4">
        <v>44954.212754629603</v>
      </c>
      <c r="Q1044" s="2"/>
      <c r="R1044" s="3" t="s">
        <v>3786</v>
      </c>
      <c r="S1044" s="4">
        <v>44954.212754629603</v>
      </c>
      <c r="T1044" s="3">
        <f t="shared" si="84"/>
        <v>13</v>
      </c>
      <c r="U1044" s="2" t="s">
        <v>57</v>
      </c>
      <c r="V1044" s="4">
        <v>44954.215347222198</v>
      </c>
      <c r="W1044" s="3">
        <f t="shared" si="85"/>
        <v>3</v>
      </c>
      <c r="X1044" s="3" t="s">
        <v>1154</v>
      </c>
      <c r="Y1044" s="2" t="s">
        <v>1155</v>
      </c>
      <c r="Z1044" s="2" t="s">
        <v>57</v>
      </c>
      <c r="AA1044" s="4">
        <v>44957.661805555603</v>
      </c>
      <c r="AB1044" s="26">
        <f t="shared" si="86"/>
        <v>82</v>
      </c>
      <c r="AC1044" s="1" t="s">
        <v>1169</v>
      </c>
      <c r="AD1044" s="3" t="s">
        <v>40</v>
      </c>
    </row>
    <row r="1045" spans="1:30" ht="38.25" hidden="1" x14ac:dyDescent="0.25">
      <c r="A1045" s="1" t="s">
        <v>3787</v>
      </c>
      <c r="B1045" s="1" t="s">
        <v>27</v>
      </c>
      <c r="C1045" s="2" t="s">
        <v>3788</v>
      </c>
      <c r="D1045" s="3" t="s">
        <v>29</v>
      </c>
      <c r="E1045" s="3" t="s">
        <v>30</v>
      </c>
      <c r="F1045" s="2" t="s">
        <v>64</v>
      </c>
      <c r="G1045" s="3" t="s">
        <v>32</v>
      </c>
      <c r="H1045" s="3" t="s">
        <v>33</v>
      </c>
      <c r="I1045" s="3">
        <v>1394521</v>
      </c>
      <c r="J1045" s="3" t="s">
        <v>73</v>
      </c>
      <c r="K1045" s="4">
        <v>44954.214583333298</v>
      </c>
      <c r="L1045" s="11" t="str">
        <f t="shared" si="83"/>
        <v>enero</v>
      </c>
      <c r="M1045" s="3">
        <v>2</v>
      </c>
      <c r="N1045" s="3">
        <v>2</v>
      </c>
      <c r="O1045" s="3">
        <f t="shared" si="82"/>
        <v>2</v>
      </c>
      <c r="P1045" s="4">
        <v>44954.222835648201</v>
      </c>
      <c r="Q1045" s="2"/>
      <c r="R1045" s="3" t="s">
        <v>3789</v>
      </c>
      <c r="S1045" s="4">
        <v>44954.222835648201</v>
      </c>
      <c r="T1045" s="3">
        <f t="shared" si="84"/>
        <v>11</v>
      </c>
      <c r="U1045" s="2" t="s">
        <v>445</v>
      </c>
      <c r="V1045" s="4">
        <v>44954.223402777803</v>
      </c>
      <c r="W1045" s="3">
        <f t="shared" si="85"/>
        <v>0</v>
      </c>
      <c r="X1045" s="3" t="s">
        <v>1853</v>
      </c>
      <c r="Y1045" s="2" t="s">
        <v>1854</v>
      </c>
      <c r="Z1045" s="2" t="s">
        <v>445</v>
      </c>
      <c r="AA1045" s="4">
        <v>44954.337500000001</v>
      </c>
      <c r="AB1045" s="26">
        <f t="shared" si="86"/>
        <v>2</v>
      </c>
      <c r="AC1045" s="1" t="s">
        <v>78</v>
      </c>
      <c r="AD1045" s="3" t="s">
        <v>40</v>
      </c>
    </row>
    <row r="1046" spans="1:30" ht="28.5" hidden="1" x14ac:dyDescent="0.25">
      <c r="A1046" s="1" t="s">
        <v>2095</v>
      </c>
      <c r="B1046" s="1" t="s">
        <v>27</v>
      </c>
      <c r="C1046" s="2" t="s">
        <v>2096</v>
      </c>
      <c r="D1046" s="3" t="s">
        <v>482</v>
      </c>
      <c r="E1046" s="3" t="s">
        <v>30</v>
      </c>
      <c r="F1046" s="2" t="s">
        <v>64</v>
      </c>
      <c r="G1046" s="3" t="s">
        <v>32</v>
      </c>
      <c r="H1046" s="3" t="s">
        <v>33</v>
      </c>
      <c r="I1046" s="3">
        <v>1394548</v>
      </c>
      <c r="J1046" s="3" t="s">
        <v>34</v>
      </c>
      <c r="K1046" s="4">
        <v>44954.308333333298</v>
      </c>
      <c r="L1046" s="11" t="str">
        <f t="shared" si="83"/>
        <v>enero</v>
      </c>
      <c r="M1046" s="3">
        <v>2</v>
      </c>
      <c r="N1046" s="3">
        <v>2</v>
      </c>
      <c r="O1046" s="3">
        <f t="shared" si="82"/>
        <v>2</v>
      </c>
      <c r="P1046" s="4">
        <v>44954.316365740699</v>
      </c>
      <c r="Q1046" s="2"/>
      <c r="R1046" s="3" t="s">
        <v>3790</v>
      </c>
      <c r="S1046" s="4">
        <v>44954.316365740699</v>
      </c>
      <c r="T1046" s="3">
        <f t="shared" si="84"/>
        <v>11</v>
      </c>
      <c r="U1046" s="2" t="s">
        <v>75</v>
      </c>
      <c r="V1046" s="4">
        <v>44954.316724536999</v>
      </c>
      <c r="W1046" s="3">
        <f t="shared" si="85"/>
        <v>0</v>
      </c>
      <c r="X1046" s="3" t="s">
        <v>3610</v>
      </c>
      <c r="Y1046" s="2" t="s">
        <v>3611</v>
      </c>
      <c r="Z1046" s="2" t="s">
        <v>75</v>
      </c>
      <c r="AA1046" s="4">
        <v>44983.706944444399</v>
      </c>
      <c r="AB1046" s="26">
        <f t="shared" si="86"/>
        <v>705</v>
      </c>
      <c r="AC1046" s="1" t="s">
        <v>78</v>
      </c>
      <c r="AD1046" s="3" t="s">
        <v>40</v>
      </c>
    </row>
    <row r="1047" spans="1:30" ht="42.75" hidden="1" x14ac:dyDescent="0.25">
      <c r="A1047" s="1" t="s">
        <v>1934</v>
      </c>
      <c r="B1047" s="1" t="s">
        <v>27</v>
      </c>
      <c r="C1047" s="2" t="s">
        <v>1935</v>
      </c>
      <c r="D1047" s="3" t="s">
        <v>629</v>
      </c>
      <c r="E1047" s="3" t="s">
        <v>30</v>
      </c>
      <c r="F1047" s="2" t="s">
        <v>44</v>
      </c>
      <c r="G1047" s="3" t="s">
        <v>32</v>
      </c>
      <c r="H1047" s="3" t="s">
        <v>33</v>
      </c>
      <c r="I1047" s="3">
        <v>1394568</v>
      </c>
      <c r="J1047" s="3" t="s">
        <v>34</v>
      </c>
      <c r="K1047" s="4">
        <v>44954.324999999997</v>
      </c>
      <c r="L1047" s="11" t="str">
        <f t="shared" si="83"/>
        <v>enero</v>
      </c>
      <c r="M1047" s="3">
        <v>3</v>
      </c>
      <c r="N1047" s="3">
        <v>3</v>
      </c>
      <c r="O1047" s="3">
        <f t="shared" ref="O1047:O1110" si="87">IF(ISBLANK(N1047),M1047,N1047)</f>
        <v>3</v>
      </c>
      <c r="P1047" s="4">
        <v>44954.346921296303</v>
      </c>
      <c r="Q1047" s="2"/>
      <c r="R1047" s="3" t="s">
        <v>3364</v>
      </c>
      <c r="S1047" s="4">
        <v>44954.346921296303</v>
      </c>
      <c r="T1047" s="3">
        <f t="shared" si="84"/>
        <v>31</v>
      </c>
      <c r="U1047" s="2" t="s">
        <v>457</v>
      </c>
      <c r="V1047" s="4">
        <v>44954.391550925902</v>
      </c>
      <c r="W1047" s="3">
        <f t="shared" si="85"/>
        <v>64</v>
      </c>
      <c r="X1047" s="3" t="s">
        <v>37</v>
      </c>
      <c r="Y1047" s="2" t="s">
        <v>38</v>
      </c>
      <c r="Z1047" s="2" t="s">
        <v>551</v>
      </c>
      <c r="AA1047" s="4">
        <v>44964.514583333301</v>
      </c>
      <c r="AB1047" s="26">
        <f t="shared" si="86"/>
        <v>242</v>
      </c>
      <c r="AC1047" s="1" t="s">
        <v>125</v>
      </c>
      <c r="AD1047" s="3" t="s">
        <v>40</v>
      </c>
    </row>
    <row r="1048" spans="1:30" ht="28.5" hidden="1" x14ac:dyDescent="0.25">
      <c r="A1048" s="1" t="s">
        <v>3791</v>
      </c>
      <c r="B1048" s="1" t="s">
        <v>27</v>
      </c>
      <c r="C1048" s="2" t="s">
        <v>3792</v>
      </c>
      <c r="D1048" s="3" t="s">
        <v>186</v>
      </c>
      <c r="E1048" s="3" t="s">
        <v>30</v>
      </c>
      <c r="F1048" s="2" t="s">
        <v>88</v>
      </c>
      <c r="G1048" s="3" t="s">
        <v>54</v>
      </c>
      <c r="H1048" s="3" t="s">
        <v>276</v>
      </c>
      <c r="I1048" s="3">
        <v>1394634</v>
      </c>
      <c r="J1048" s="3" t="s">
        <v>34</v>
      </c>
      <c r="K1048" s="4">
        <v>44954.409027777801</v>
      </c>
      <c r="L1048" s="11" t="str">
        <f t="shared" si="83"/>
        <v>enero</v>
      </c>
      <c r="M1048" s="3">
        <v>3</v>
      </c>
      <c r="N1048" s="3">
        <v>3</v>
      </c>
      <c r="O1048" s="3">
        <f t="shared" si="87"/>
        <v>3</v>
      </c>
      <c r="P1048" s="4">
        <v>44954.416145833296</v>
      </c>
      <c r="Q1048" s="2"/>
      <c r="R1048" s="3" t="s">
        <v>3793</v>
      </c>
      <c r="S1048" s="4">
        <v>44954.416145833296</v>
      </c>
      <c r="T1048" s="3">
        <f t="shared" si="84"/>
        <v>10</v>
      </c>
      <c r="U1048" s="2" t="s">
        <v>457</v>
      </c>
      <c r="V1048" s="4">
        <v>44954.430219907401</v>
      </c>
      <c r="W1048" s="3">
        <f t="shared" si="85"/>
        <v>20</v>
      </c>
      <c r="X1048" s="3" t="s">
        <v>295</v>
      </c>
      <c r="Y1048" s="2" t="s">
        <v>296</v>
      </c>
      <c r="Z1048" s="2" t="s">
        <v>75</v>
      </c>
      <c r="AA1048" s="4">
        <v>44954.65</v>
      </c>
      <c r="AB1048" s="26">
        <f t="shared" si="86"/>
        <v>5</v>
      </c>
      <c r="AC1048" s="1" t="s">
        <v>78</v>
      </c>
      <c r="AD1048" s="3" t="s">
        <v>40</v>
      </c>
    </row>
    <row r="1049" spans="1:30" ht="51" hidden="1" x14ac:dyDescent="0.25">
      <c r="A1049" s="1" t="s">
        <v>3794</v>
      </c>
      <c r="B1049" s="1" t="s">
        <v>27</v>
      </c>
      <c r="C1049" s="2" t="s">
        <v>3795</v>
      </c>
      <c r="D1049" s="3" t="s">
        <v>95</v>
      </c>
      <c r="E1049" s="3" t="s">
        <v>30</v>
      </c>
      <c r="F1049" s="2" t="s">
        <v>225</v>
      </c>
      <c r="G1049" s="3" t="s">
        <v>32</v>
      </c>
      <c r="H1049" s="3" t="s">
        <v>33</v>
      </c>
      <c r="I1049" s="3">
        <v>1394636</v>
      </c>
      <c r="J1049" s="3" t="s">
        <v>34</v>
      </c>
      <c r="K1049" s="4">
        <v>44954.411111111098</v>
      </c>
      <c r="L1049" s="11" t="str">
        <f t="shared" si="83"/>
        <v>enero</v>
      </c>
      <c r="M1049" s="3">
        <v>3</v>
      </c>
      <c r="N1049" s="3">
        <v>3</v>
      </c>
      <c r="O1049" s="3">
        <f t="shared" si="87"/>
        <v>3</v>
      </c>
      <c r="P1049" s="4">
        <v>44954.415567129603</v>
      </c>
      <c r="Q1049" s="2"/>
      <c r="R1049" s="3" t="s">
        <v>3796</v>
      </c>
      <c r="S1049" s="4">
        <v>44954.415567129603</v>
      </c>
      <c r="T1049" s="3">
        <f t="shared" si="84"/>
        <v>6</v>
      </c>
      <c r="U1049" s="2" t="s">
        <v>445</v>
      </c>
      <c r="V1049" s="4">
        <v>44954.417013888902</v>
      </c>
      <c r="W1049" s="3">
        <f t="shared" si="85"/>
        <v>2</v>
      </c>
      <c r="X1049" s="3" t="s">
        <v>1387</v>
      </c>
      <c r="Y1049" s="2" t="s">
        <v>1388</v>
      </c>
      <c r="Z1049" s="2" t="s">
        <v>445</v>
      </c>
      <c r="AA1049" s="4">
        <v>44954.508333333302</v>
      </c>
      <c r="AB1049" s="26">
        <f t="shared" si="86"/>
        <v>2</v>
      </c>
      <c r="AC1049" s="1" t="s">
        <v>78</v>
      </c>
      <c r="AD1049" s="3" t="s">
        <v>40</v>
      </c>
    </row>
    <row r="1050" spans="1:30" ht="42.75" hidden="1" x14ac:dyDescent="0.25">
      <c r="A1050" s="1" t="s">
        <v>3797</v>
      </c>
      <c r="B1050" s="1" t="s">
        <v>27</v>
      </c>
      <c r="C1050" s="2" t="s">
        <v>3798</v>
      </c>
      <c r="D1050" s="3" t="s">
        <v>983</v>
      </c>
      <c r="E1050" s="3" t="s">
        <v>30</v>
      </c>
      <c r="F1050" s="2" t="s">
        <v>225</v>
      </c>
      <c r="G1050" s="3" t="s">
        <v>32</v>
      </c>
      <c r="H1050" s="3" t="s">
        <v>89</v>
      </c>
      <c r="I1050" s="3">
        <v>1394640</v>
      </c>
      <c r="J1050" s="3" t="s">
        <v>34</v>
      </c>
      <c r="K1050" s="4">
        <v>44954.425694444399</v>
      </c>
      <c r="L1050" s="11" t="str">
        <f t="shared" si="83"/>
        <v>enero</v>
      </c>
      <c r="M1050" s="3">
        <v>2</v>
      </c>
      <c r="N1050" s="3">
        <v>2</v>
      </c>
      <c r="O1050" s="3">
        <f t="shared" si="87"/>
        <v>2</v>
      </c>
      <c r="P1050" s="4">
        <v>44954.431435185201</v>
      </c>
      <c r="Q1050" s="2"/>
      <c r="R1050" s="3" t="s">
        <v>2046</v>
      </c>
      <c r="S1050" s="4">
        <v>44954.431435185201</v>
      </c>
      <c r="T1050" s="3">
        <f t="shared" si="84"/>
        <v>8</v>
      </c>
      <c r="U1050" s="2" t="s">
        <v>457</v>
      </c>
      <c r="V1050" s="4">
        <v>44954.4441435185</v>
      </c>
      <c r="W1050" s="3">
        <f t="shared" si="85"/>
        <v>18</v>
      </c>
      <c r="X1050" s="3" t="s">
        <v>593</v>
      </c>
      <c r="Y1050" s="2" t="s">
        <v>594</v>
      </c>
      <c r="Z1050" s="2" t="s">
        <v>551</v>
      </c>
      <c r="AA1050" s="4">
        <v>44955.763888888898</v>
      </c>
      <c r="AB1050" s="26">
        <f t="shared" si="86"/>
        <v>31</v>
      </c>
      <c r="AC1050" s="1" t="s">
        <v>78</v>
      </c>
      <c r="AD1050" s="3" t="s">
        <v>40</v>
      </c>
    </row>
    <row r="1051" spans="1:30" ht="38.25" hidden="1" x14ac:dyDescent="0.25">
      <c r="A1051" s="1" t="s">
        <v>3799</v>
      </c>
      <c r="B1051" s="1" t="s">
        <v>27</v>
      </c>
      <c r="C1051" s="2" t="s">
        <v>3800</v>
      </c>
      <c r="D1051" s="3" t="s">
        <v>462</v>
      </c>
      <c r="E1051" s="3" t="s">
        <v>30</v>
      </c>
      <c r="F1051" s="2" t="s">
        <v>53</v>
      </c>
      <c r="G1051" s="3" t="s">
        <v>54</v>
      </c>
      <c r="H1051" s="3" t="s">
        <v>1156</v>
      </c>
      <c r="I1051" s="3">
        <v>1394648</v>
      </c>
      <c r="J1051" s="3" t="s">
        <v>34</v>
      </c>
      <c r="K1051" s="4">
        <v>44954.458333333299</v>
      </c>
      <c r="L1051" s="11" t="str">
        <f t="shared" si="83"/>
        <v>enero</v>
      </c>
      <c r="M1051" s="3">
        <v>1</v>
      </c>
      <c r="N1051" s="3">
        <v>1</v>
      </c>
      <c r="O1051" s="3">
        <f t="shared" si="87"/>
        <v>1</v>
      </c>
      <c r="P1051" s="4">
        <v>44954.467106481497</v>
      </c>
      <c r="Q1051" s="2"/>
      <c r="R1051" s="3" t="s">
        <v>3801</v>
      </c>
      <c r="S1051" s="4">
        <v>44954.467106481497</v>
      </c>
      <c r="T1051" s="3">
        <f t="shared" si="84"/>
        <v>12</v>
      </c>
      <c r="U1051" s="2" t="s">
        <v>457</v>
      </c>
      <c r="V1051" s="4">
        <v>44954.469537037003</v>
      </c>
      <c r="W1051" s="3">
        <f t="shared" si="85"/>
        <v>3</v>
      </c>
      <c r="X1051" s="3" t="s">
        <v>3802</v>
      </c>
      <c r="Y1051" s="2" t="s">
        <v>3803</v>
      </c>
      <c r="Z1051" s="2" t="s">
        <v>75</v>
      </c>
      <c r="AA1051" s="4">
        <v>44960.481249999997</v>
      </c>
      <c r="AB1051" s="26">
        <f t="shared" si="86"/>
        <v>144</v>
      </c>
      <c r="AC1051" s="1" t="s">
        <v>39</v>
      </c>
      <c r="AD1051" s="3" t="s">
        <v>40</v>
      </c>
    </row>
    <row r="1052" spans="1:30" ht="89.25" hidden="1" x14ac:dyDescent="0.25">
      <c r="A1052" s="1" t="s">
        <v>3804</v>
      </c>
      <c r="B1052" s="1" t="s">
        <v>27</v>
      </c>
      <c r="C1052" s="2" t="s">
        <v>3805</v>
      </c>
      <c r="D1052" s="3" t="s">
        <v>153</v>
      </c>
      <c r="E1052" s="3" t="s">
        <v>30</v>
      </c>
      <c r="F1052" s="2" t="s">
        <v>53</v>
      </c>
      <c r="G1052" s="3" t="s">
        <v>54</v>
      </c>
      <c r="H1052" s="3" t="s">
        <v>100</v>
      </c>
      <c r="I1052" s="3">
        <v>1394649</v>
      </c>
      <c r="J1052" s="3" t="s">
        <v>34</v>
      </c>
      <c r="K1052" s="4">
        <v>44954.463194444397</v>
      </c>
      <c r="L1052" s="11" t="str">
        <f t="shared" si="83"/>
        <v>enero</v>
      </c>
      <c r="M1052" s="3">
        <v>2</v>
      </c>
      <c r="N1052" s="3">
        <v>2</v>
      </c>
      <c r="O1052" s="3">
        <f t="shared" si="87"/>
        <v>2</v>
      </c>
      <c r="P1052" s="4">
        <v>44954.476030092599</v>
      </c>
      <c r="Q1052" s="2"/>
      <c r="R1052" s="3" t="s">
        <v>3806</v>
      </c>
      <c r="S1052" s="4">
        <v>44954.476030092599</v>
      </c>
      <c r="T1052" s="3">
        <f t="shared" si="84"/>
        <v>18</v>
      </c>
      <c r="U1052" s="2" t="s">
        <v>457</v>
      </c>
      <c r="V1052" s="4">
        <v>44954.479884259301</v>
      </c>
      <c r="W1052" s="3">
        <f t="shared" si="85"/>
        <v>5</v>
      </c>
      <c r="X1052" s="3" t="s">
        <v>195</v>
      </c>
      <c r="Y1052" s="2" t="s">
        <v>196</v>
      </c>
      <c r="Z1052" s="2" t="s">
        <v>551</v>
      </c>
      <c r="AA1052" s="4">
        <v>44954.802777777797</v>
      </c>
      <c r="AB1052" s="26">
        <f t="shared" si="86"/>
        <v>7</v>
      </c>
      <c r="AC1052" s="1" t="s">
        <v>78</v>
      </c>
      <c r="AD1052" s="3" t="s">
        <v>40</v>
      </c>
    </row>
    <row r="1053" spans="1:30" ht="42.75" hidden="1" x14ac:dyDescent="0.25">
      <c r="A1053" s="1" t="s">
        <v>3807</v>
      </c>
      <c r="B1053" s="1" t="s">
        <v>27</v>
      </c>
      <c r="C1053" s="2" t="s">
        <v>3808</v>
      </c>
      <c r="D1053" s="3" t="s">
        <v>1152</v>
      </c>
      <c r="E1053" s="3" t="s">
        <v>30</v>
      </c>
      <c r="F1053" s="2" t="s">
        <v>44</v>
      </c>
      <c r="G1053" s="3" t="s">
        <v>32</v>
      </c>
      <c r="H1053" s="3" t="s">
        <v>33</v>
      </c>
      <c r="I1053" s="3">
        <v>1394655</v>
      </c>
      <c r="J1053" s="3" t="s">
        <v>73</v>
      </c>
      <c r="K1053" s="4">
        <v>44954.46875</v>
      </c>
      <c r="L1053" s="11" t="str">
        <f t="shared" si="83"/>
        <v>enero</v>
      </c>
      <c r="M1053" s="3">
        <v>3</v>
      </c>
      <c r="N1053" s="3">
        <v>3</v>
      </c>
      <c r="O1053" s="3">
        <f t="shared" si="87"/>
        <v>3</v>
      </c>
      <c r="P1053" s="4">
        <v>44954.488611111097</v>
      </c>
      <c r="Q1053" s="2"/>
      <c r="R1053" s="3" t="s">
        <v>3809</v>
      </c>
      <c r="S1053" s="4">
        <v>44954.488611111097</v>
      </c>
      <c r="T1053" s="3">
        <f t="shared" si="84"/>
        <v>28</v>
      </c>
      <c r="U1053" s="2" t="s">
        <v>457</v>
      </c>
      <c r="V1053" s="4">
        <v>44954.510798611103</v>
      </c>
      <c r="W1053" s="3">
        <f t="shared" si="85"/>
        <v>31</v>
      </c>
      <c r="X1053" s="3" t="s">
        <v>3810</v>
      </c>
      <c r="Y1053" s="2" t="s">
        <v>3811</v>
      </c>
      <c r="Z1053" s="2" t="s">
        <v>457</v>
      </c>
      <c r="AA1053" s="4">
        <v>44954.5222222222</v>
      </c>
      <c r="AB1053" s="26">
        <f t="shared" si="86"/>
        <v>0</v>
      </c>
      <c r="AC1053" s="1" t="s">
        <v>197</v>
      </c>
      <c r="AD1053" s="3" t="s">
        <v>40</v>
      </c>
    </row>
    <row r="1054" spans="1:30" ht="89.25" hidden="1" x14ac:dyDescent="0.25">
      <c r="A1054" s="1" t="s">
        <v>3814</v>
      </c>
      <c r="B1054" s="1" t="s">
        <v>27</v>
      </c>
      <c r="C1054" s="2" t="s">
        <v>3815</v>
      </c>
      <c r="D1054" s="3" t="s">
        <v>302</v>
      </c>
      <c r="E1054" s="3" t="s">
        <v>30</v>
      </c>
      <c r="F1054" s="2" t="s">
        <v>325</v>
      </c>
      <c r="G1054" s="3" t="s">
        <v>192</v>
      </c>
      <c r="H1054" s="3" t="s">
        <v>494</v>
      </c>
      <c r="I1054" s="3">
        <v>1394659</v>
      </c>
      <c r="J1054" s="3" t="s">
        <v>73</v>
      </c>
      <c r="K1054" s="4">
        <v>44954.473611111098</v>
      </c>
      <c r="L1054" s="11" t="str">
        <f t="shared" si="83"/>
        <v>enero</v>
      </c>
      <c r="M1054" s="3">
        <v>2</v>
      </c>
      <c r="N1054" s="3">
        <v>2</v>
      </c>
      <c r="O1054" s="3">
        <f t="shared" si="87"/>
        <v>2</v>
      </c>
      <c r="P1054" s="4">
        <v>44954.4866203704</v>
      </c>
      <c r="Q1054" s="2"/>
      <c r="R1054" s="3" t="s">
        <v>3816</v>
      </c>
      <c r="S1054" s="4">
        <v>44954.4866203704</v>
      </c>
      <c r="T1054" s="3">
        <f t="shared" si="84"/>
        <v>18</v>
      </c>
      <c r="U1054" s="2" t="s">
        <v>234</v>
      </c>
      <c r="V1054" s="4">
        <v>44954.488449074102</v>
      </c>
      <c r="W1054" s="3">
        <f t="shared" si="85"/>
        <v>2</v>
      </c>
      <c r="X1054" s="3" t="s">
        <v>1805</v>
      </c>
      <c r="Y1054" s="2" t="s">
        <v>1806</v>
      </c>
      <c r="Z1054" s="2" t="s">
        <v>234</v>
      </c>
      <c r="AA1054" s="4">
        <v>44954.523611111101</v>
      </c>
      <c r="AB1054" s="26">
        <f t="shared" si="86"/>
        <v>0</v>
      </c>
      <c r="AC1054" s="1" t="s">
        <v>197</v>
      </c>
      <c r="AD1054" s="3" t="s">
        <v>40</v>
      </c>
    </row>
    <row r="1055" spans="1:30" ht="28.5" hidden="1" x14ac:dyDescent="0.25">
      <c r="A1055" s="1" t="s">
        <v>3817</v>
      </c>
      <c r="B1055" s="1" t="s">
        <v>27</v>
      </c>
      <c r="C1055" s="2" t="s">
        <v>3818</v>
      </c>
      <c r="D1055" s="3" t="s">
        <v>339</v>
      </c>
      <c r="E1055" s="3" t="s">
        <v>30</v>
      </c>
      <c r="F1055" s="2" t="s">
        <v>53</v>
      </c>
      <c r="G1055" s="3" t="s">
        <v>32</v>
      </c>
      <c r="H1055" s="3" t="s">
        <v>187</v>
      </c>
      <c r="I1055" s="3">
        <v>1394663</v>
      </c>
      <c r="J1055" s="3" t="s">
        <v>34</v>
      </c>
      <c r="K1055" s="4">
        <v>44954.476388888899</v>
      </c>
      <c r="L1055" s="11" t="str">
        <f t="shared" si="83"/>
        <v>enero</v>
      </c>
      <c r="M1055" s="3">
        <v>2</v>
      </c>
      <c r="N1055" s="3">
        <v>2</v>
      </c>
      <c r="O1055" s="3">
        <f t="shared" si="87"/>
        <v>2</v>
      </c>
      <c r="P1055" s="4">
        <v>44954.497581018499</v>
      </c>
      <c r="Q1055" s="2"/>
      <c r="R1055" s="3" t="s">
        <v>2046</v>
      </c>
      <c r="S1055" s="4">
        <v>44954.497581018499</v>
      </c>
      <c r="T1055" s="3">
        <f t="shared" si="84"/>
        <v>30</v>
      </c>
      <c r="U1055" s="2" t="s">
        <v>457</v>
      </c>
      <c r="V1055" s="4">
        <v>44954.520081018498</v>
      </c>
      <c r="W1055" s="3">
        <f t="shared" si="85"/>
        <v>32</v>
      </c>
      <c r="X1055" s="3" t="s">
        <v>508</v>
      </c>
      <c r="Y1055" s="2" t="s">
        <v>509</v>
      </c>
      <c r="Z1055" s="2" t="s">
        <v>75</v>
      </c>
      <c r="AA1055" s="4">
        <v>44954.8034722222</v>
      </c>
      <c r="AB1055" s="26">
        <f t="shared" si="86"/>
        <v>6</v>
      </c>
      <c r="AC1055" s="1" t="s">
        <v>78</v>
      </c>
      <c r="AD1055" s="3" t="s">
        <v>40</v>
      </c>
    </row>
    <row r="1056" spans="1:30" ht="42.75" hidden="1" x14ac:dyDescent="0.25">
      <c r="A1056" s="1" t="s">
        <v>3819</v>
      </c>
      <c r="B1056" s="1" t="s">
        <v>27</v>
      </c>
      <c r="C1056" s="2" t="s">
        <v>3820</v>
      </c>
      <c r="D1056" s="3" t="s">
        <v>1713</v>
      </c>
      <c r="E1056" s="3" t="s">
        <v>30</v>
      </c>
      <c r="F1056" s="2" t="s">
        <v>88</v>
      </c>
      <c r="G1056" s="3" t="s">
        <v>54</v>
      </c>
      <c r="H1056" s="3" t="s">
        <v>276</v>
      </c>
      <c r="I1056" s="3">
        <v>1394666</v>
      </c>
      <c r="J1056" s="3" t="s">
        <v>34</v>
      </c>
      <c r="K1056" s="4">
        <v>44954.480555555601</v>
      </c>
      <c r="L1056" s="11" t="str">
        <f t="shared" si="83"/>
        <v>enero</v>
      </c>
      <c r="M1056" s="3">
        <v>2</v>
      </c>
      <c r="N1056" s="3">
        <v>2</v>
      </c>
      <c r="O1056" s="3">
        <f t="shared" si="87"/>
        <v>2</v>
      </c>
      <c r="P1056" s="4">
        <v>44954.519525463002</v>
      </c>
      <c r="Q1056" s="2"/>
      <c r="R1056" s="3" t="s">
        <v>3821</v>
      </c>
      <c r="S1056" s="4">
        <v>44954.519525463002</v>
      </c>
      <c r="T1056" s="3">
        <f t="shared" si="84"/>
        <v>56</v>
      </c>
      <c r="U1056" s="2" t="s">
        <v>457</v>
      </c>
      <c r="V1056" s="4">
        <v>44954.566377314797</v>
      </c>
      <c r="W1056" s="3">
        <f t="shared" si="85"/>
        <v>67</v>
      </c>
      <c r="X1056" s="3" t="s">
        <v>3822</v>
      </c>
      <c r="Y1056" s="2" t="s">
        <v>3823</v>
      </c>
      <c r="Z1056" s="2" t="s">
        <v>551</v>
      </c>
      <c r="AA1056" s="4">
        <v>44956.652777777803</v>
      </c>
      <c r="AB1056" s="26">
        <f t="shared" si="86"/>
        <v>50</v>
      </c>
      <c r="AC1056" s="1" t="s">
        <v>78</v>
      </c>
      <c r="AD1056" s="3" t="s">
        <v>40</v>
      </c>
    </row>
    <row r="1057" spans="1:30" ht="42.75" hidden="1" x14ac:dyDescent="0.25">
      <c r="A1057" s="1" t="s">
        <v>3824</v>
      </c>
      <c r="B1057" s="1" t="s">
        <v>27</v>
      </c>
      <c r="C1057" s="2" t="s">
        <v>3825</v>
      </c>
      <c r="D1057" s="3" t="s">
        <v>257</v>
      </c>
      <c r="E1057" s="3" t="s">
        <v>30</v>
      </c>
      <c r="F1057" s="2" t="s">
        <v>53</v>
      </c>
      <c r="G1057" s="3" t="s">
        <v>54</v>
      </c>
      <c r="H1057" s="3" t="s">
        <v>100</v>
      </c>
      <c r="I1057" s="3">
        <v>1394677</v>
      </c>
      <c r="J1057" s="3" t="s">
        <v>34</v>
      </c>
      <c r="K1057" s="4">
        <v>44954.487500000003</v>
      </c>
      <c r="L1057" s="11" t="str">
        <f t="shared" si="83"/>
        <v>enero</v>
      </c>
      <c r="M1057" s="3">
        <v>3</v>
      </c>
      <c r="N1057" s="3">
        <v>3</v>
      </c>
      <c r="O1057" s="3">
        <f t="shared" si="87"/>
        <v>3</v>
      </c>
      <c r="P1057" s="4">
        <v>44954.508414351898</v>
      </c>
      <c r="Q1057" s="2"/>
      <c r="R1057" s="3" t="s">
        <v>3826</v>
      </c>
      <c r="S1057" s="4">
        <v>44954.508414351898</v>
      </c>
      <c r="T1057" s="3">
        <f t="shared" si="84"/>
        <v>30</v>
      </c>
      <c r="U1057" s="2" t="s">
        <v>457</v>
      </c>
      <c r="V1057" s="4">
        <v>44954.592245370397</v>
      </c>
      <c r="W1057" s="3">
        <f t="shared" si="85"/>
        <v>120</v>
      </c>
      <c r="X1057" s="3" t="s">
        <v>115</v>
      </c>
      <c r="Y1057" s="2" t="s">
        <v>116</v>
      </c>
      <c r="Z1057" s="2" t="s">
        <v>75</v>
      </c>
      <c r="AA1057" s="4">
        <v>44966.409027777801</v>
      </c>
      <c r="AB1057" s="26">
        <f t="shared" si="86"/>
        <v>283</v>
      </c>
      <c r="AC1057" s="1" t="s">
        <v>144</v>
      </c>
      <c r="AD1057" s="3" t="s">
        <v>40</v>
      </c>
    </row>
    <row r="1058" spans="1:30" ht="28.5" hidden="1" x14ac:dyDescent="0.25">
      <c r="A1058" s="1" t="s">
        <v>2942</v>
      </c>
      <c r="B1058" s="1" t="s">
        <v>27</v>
      </c>
      <c r="C1058" s="2" t="s">
        <v>2943</v>
      </c>
      <c r="D1058" s="3" t="s">
        <v>200</v>
      </c>
      <c r="E1058" s="3" t="s">
        <v>30</v>
      </c>
      <c r="F1058" s="2" t="s">
        <v>53</v>
      </c>
      <c r="G1058" s="3" t="s">
        <v>54</v>
      </c>
      <c r="H1058" s="3" t="s">
        <v>100</v>
      </c>
      <c r="I1058" s="3">
        <v>1394683</v>
      </c>
      <c r="J1058" s="3" t="s">
        <v>73</v>
      </c>
      <c r="K1058" s="4">
        <v>44954.492361111101</v>
      </c>
      <c r="L1058" s="11" t="str">
        <f t="shared" si="83"/>
        <v>enero</v>
      </c>
      <c r="M1058" s="3">
        <v>3</v>
      </c>
      <c r="N1058" s="3">
        <v>3</v>
      </c>
      <c r="O1058" s="3">
        <f t="shared" si="87"/>
        <v>3</v>
      </c>
      <c r="P1058" s="4">
        <v>44954.5315162037</v>
      </c>
      <c r="Q1058" s="2"/>
      <c r="R1058" s="3" t="s">
        <v>3827</v>
      </c>
      <c r="S1058" s="4">
        <v>44954.5315162037</v>
      </c>
      <c r="T1058" s="3">
        <f t="shared" si="84"/>
        <v>56</v>
      </c>
      <c r="U1058" s="2" t="s">
        <v>457</v>
      </c>
      <c r="V1058" s="4">
        <v>44954.619189814803</v>
      </c>
      <c r="W1058" s="3">
        <f t="shared" si="85"/>
        <v>126</v>
      </c>
      <c r="X1058" s="3" t="s">
        <v>91</v>
      </c>
      <c r="Y1058" s="2" t="s">
        <v>92</v>
      </c>
      <c r="Z1058" s="2" t="s">
        <v>551</v>
      </c>
      <c r="AA1058" s="4">
        <v>44954.637499999997</v>
      </c>
      <c r="AB1058" s="26">
        <f t="shared" si="86"/>
        <v>0</v>
      </c>
      <c r="AC1058" s="1" t="s">
        <v>197</v>
      </c>
      <c r="AD1058" s="3" t="s">
        <v>40</v>
      </c>
    </row>
    <row r="1059" spans="1:30" ht="38.25" hidden="1" x14ac:dyDescent="0.25">
      <c r="A1059" s="1" t="s">
        <v>3828</v>
      </c>
      <c r="B1059" s="1" t="s">
        <v>27</v>
      </c>
      <c r="C1059" s="2" t="s">
        <v>3829</v>
      </c>
      <c r="D1059" s="3" t="s">
        <v>224</v>
      </c>
      <c r="E1059" s="3" t="s">
        <v>30</v>
      </c>
      <c r="F1059" s="2" t="s">
        <v>225</v>
      </c>
      <c r="G1059" s="3" t="s">
        <v>32</v>
      </c>
      <c r="H1059" s="3" t="s">
        <v>33</v>
      </c>
      <c r="I1059" s="3">
        <v>1394690</v>
      </c>
      <c r="J1059" s="3" t="s">
        <v>34</v>
      </c>
      <c r="K1059" s="4">
        <v>44954.5444444444</v>
      </c>
      <c r="L1059" s="11" t="str">
        <f t="shared" si="83"/>
        <v>enero</v>
      </c>
      <c r="M1059" s="3">
        <v>3</v>
      </c>
      <c r="N1059" s="3">
        <v>3</v>
      </c>
      <c r="O1059" s="3">
        <f t="shared" si="87"/>
        <v>3</v>
      </c>
      <c r="P1059" s="4">
        <v>44954.551504629599</v>
      </c>
      <c r="Q1059" s="2"/>
      <c r="R1059" s="3" t="s">
        <v>3830</v>
      </c>
      <c r="S1059" s="4">
        <v>44954.551504629599</v>
      </c>
      <c r="T1059" s="3">
        <f t="shared" si="84"/>
        <v>10</v>
      </c>
      <c r="U1059" s="2" t="s">
        <v>457</v>
      </c>
      <c r="V1059" s="4">
        <v>44954.700254629599</v>
      </c>
      <c r="W1059" s="3">
        <f t="shared" si="85"/>
        <v>214</v>
      </c>
      <c r="X1059" s="3" t="s">
        <v>667</v>
      </c>
      <c r="Y1059" s="2" t="s">
        <v>668</v>
      </c>
      <c r="Z1059" s="2" t="s">
        <v>75</v>
      </c>
      <c r="AA1059" s="4">
        <v>44955.732638888898</v>
      </c>
      <c r="AB1059" s="26">
        <f t="shared" si="86"/>
        <v>24</v>
      </c>
      <c r="AC1059" s="1" t="s">
        <v>144</v>
      </c>
      <c r="AD1059" s="3" t="s">
        <v>40</v>
      </c>
    </row>
    <row r="1060" spans="1:30" ht="38.25" hidden="1" x14ac:dyDescent="0.25">
      <c r="A1060" s="1" t="s">
        <v>3831</v>
      </c>
      <c r="B1060" s="1" t="s">
        <v>27</v>
      </c>
      <c r="C1060" s="2" t="s">
        <v>3832</v>
      </c>
      <c r="D1060" s="3" t="s">
        <v>308</v>
      </c>
      <c r="E1060" s="3" t="s">
        <v>30</v>
      </c>
      <c r="F1060" s="2" t="s">
        <v>82</v>
      </c>
      <c r="G1060" s="3" t="s">
        <v>32</v>
      </c>
      <c r="H1060" s="3" t="s">
        <v>716</v>
      </c>
      <c r="I1060" s="3">
        <v>1394695</v>
      </c>
      <c r="J1060" s="3" t="s">
        <v>34</v>
      </c>
      <c r="K1060" s="4">
        <v>44954.572916666701</v>
      </c>
      <c r="L1060" s="11" t="str">
        <f t="shared" ref="L1060:L1117" si="88">+TEXT(K1060,"mmmm")</f>
        <v>enero</v>
      </c>
      <c r="M1060" s="3">
        <v>3</v>
      </c>
      <c r="N1060" s="3">
        <v>3</v>
      </c>
      <c r="O1060" s="3">
        <f t="shared" si="87"/>
        <v>3</v>
      </c>
      <c r="P1060" s="4">
        <v>44954.582187499997</v>
      </c>
      <c r="Q1060" s="2"/>
      <c r="R1060" s="3" t="s">
        <v>3833</v>
      </c>
      <c r="S1060" s="4">
        <v>44954.582187499997</v>
      </c>
      <c r="T1060" s="3">
        <f t="shared" si="84"/>
        <v>13</v>
      </c>
      <c r="U1060" s="2" t="s">
        <v>457</v>
      </c>
      <c r="V1060" s="4">
        <v>44954.661909722199</v>
      </c>
      <c r="W1060" s="3">
        <f t="shared" si="85"/>
        <v>114</v>
      </c>
      <c r="X1060" s="3" t="s">
        <v>566</v>
      </c>
      <c r="Y1060" s="2" t="s">
        <v>567</v>
      </c>
      <c r="Z1060" s="2" t="s">
        <v>551</v>
      </c>
      <c r="AA1060" s="4">
        <v>44956.5847222222</v>
      </c>
      <c r="AB1060" s="26">
        <f t="shared" si="86"/>
        <v>46</v>
      </c>
      <c r="AC1060" s="1" t="s">
        <v>78</v>
      </c>
      <c r="AD1060" s="3" t="s">
        <v>40</v>
      </c>
    </row>
    <row r="1061" spans="1:30" ht="140.25" hidden="1" x14ac:dyDescent="0.25">
      <c r="A1061" s="1" t="s">
        <v>3834</v>
      </c>
      <c r="B1061" s="1" t="s">
        <v>27</v>
      </c>
      <c r="C1061" s="2" t="s">
        <v>3835</v>
      </c>
      <c r="D1061" s="3" t="s">
        <v>153</v>
      </c>
      <c r="E1061" s="3" t="s">
        <v>30</v>
      </c>
      <c r="F1061" s="2" t="s">
        <v>31</v>
      </c>
      <c r="G1061" s="3" t="s">
        <v>32</v>
      </c>
      <c r="H1061" s="3" t="s">
        <v>33</v>
      </c>
      <c r="I1061" s="3">
        <v>1394700</v>
      </c>
      <c r="J1061" s="3" t="s">
        <v>34</v>
      </c>
      <c r="K1061" s="4">
        <v>44954.647916666698</v>
      </c>
      <c r="L1061" s="11" t="str">
        <f t="shared" si="88"/>
        <v>enero</v>
      </c>
      <c r="M1061" s="3">
        <v>1</v>
      </c>
      <c r="N1061" s="3">
        <v>1</v>
      </c>
      <c r="O1061" s="3">
        <f t="shared" si="87"/>
        <v>1</v>
      </c>
      <c r="P1061" s="4">
        <v>44954.664479166699</v>
      </c>
      <c r="Q1061" s="2"/>
      <c r="R1061" s="3" t="s">
        <v>3836</v>
      </c>
      <c r="S1061" s="4">
        <v>44954.664479166699</v>
      </c>
      <c r="T1061" s="3">
        <f t="shared" si="84"/>
        <v>23</v>
      </c>
      <c r="U1061" s="2" t="s">
        <v>234</v>
      </c>
      <c r="V1061" s="4">
        <v>44954.665532407402</v>
      </c>
      <c r="W1061" s="3">
        <f t="shared" si="85"/>
        <v>1</v>
      </c>
      <c r="X1061" s="3" t="s">
        <v>1163</v>
      </c>
      <c r="Y1061" s="2" t="s">
        <v>509</v>
      </c>
      <c r="Z1061" s="2" t="s">
        <v>234</v>
      </c>
      <c r="AA1061" s="4">
        <v>44963.800694444399</v>
      </c>
      <c r="AB1061" s="26">
        <f t="shared" si="86"/>
        <v>219</v>
      </c>
      <c r="AC1061" s="1" t="s">
        <v>78</v>
      </c>
      <c r="AD1061" s="3" t="s">
        <v>40</v>
      </c>
    </row>
    <row r="1062" spans="1:30" ht="153" hidden="1" x14ac:dyDescent="0.25">
      <c r="A1062" s="1" t="s">
        <v>3837</v>
      </c>
      <c r="B1062" s="1" t="s">
        <v>407</v>
      </c>
      <c r="C1062" s="2" t="s">
        <v>3838</v>
      </c>
      <c r="D1062" s="3" t="s">
        <v>3839</v>
      </c>
      <c r="E1062" s="3" t="s">
        <v>410</v>
      </c>
      <c r="F1062" s="2" t="s">
        <v>293</v>
      </c>
      <c r="G1062" s="3" t="s">
        <v>32</v>
      </c>
      <c r="H1062" s="3" t="s">
        <v>33</v>
      </c>
      <c r="I1062" s="3">
        <v>1394701</v>
      </c>
      <c r="J1062" s="3" t="s">
        <v>34</v>
      </c>
      <c r="K1062" s="4">
        <v>44954.65</v>
      </c>
      <c r="L1062" s="11" t="str">
        <f t="shared" si="88"/>
        <v>enero</v>
      </c>
      <c r="M1062" s="3">
        <v>3</v>
      </c>
      <c r="N1062" s="3"/>
      <c r="O1062" s="3">
        <f t="shared" si="87"/>
        <v>3</v>
      </c>
      <c r="P1062" s="3"/>
      <c r="Q1062" s="2"/>
      <c r="R1062" s="3" t="s">
        <v>3840</v>
      </c>
      <c r="S1062" s="4">
        <v>44954.657523148097</v>
      </c>
      <c r="T1062" s="3">
        <f t="shared" si="84"/>
        <v>10</v>
      </c>
      <c r="U1062" s="2" t="s">
        <v>457</v>
      </c>
      <c r="V1062" s="4">
        <v>44954.769016203703</v>
      </c>
      <c r="W1062" s="3">
        <f t="shared" si="85"/>
        <v>160</v>
      </c>
      <c r="X1062" s="3" t="s">
        <v>3841</v>
      </c>
      <c r="Y1062" s="2" t="s">
        <v>3842</v>
      </c>
      <c r="Z1062" s="2" t="s">
        <v>143</v>
      </c>
      <c r="AA1062" s="4">
        <v>45028.600694444402</v>
      </c>
      <c r="AB1062" s="26">
        <f t="shared" si="86"/>
        <v>1771</v>
      </c>
      <c r="AC1062" s="1" t="s">
        <v>78</v>
      </c>
      <c r="AD1062" s="3" t="s">
        <v>40</v>
      </c>
    </row>
    <row r="1063" spans="1:30" ht="42.75" hidden="1" x14ac:dyDescent="0.25">
      <c r="A1063" s="1" t="s">
        <v>3843</v>
      </c>
      <c r="B1063" s="1" t="s">
        <v>27</v>
      </c>
      <c r="C1063" s="2" t="s">
        <v>3844</v>
      </c>
      <c r="D1063" s="3" t="s">
        <v>378</v>
      </c>
      <c r="E1063" s="3" t="s">
        <v>30</v>
      </c>
      <c r="F1063" s="2" t="s">
        <v>88</v>
      </c>
      <c r="G1063" s="3" t="s">
        <v>54</v>
      </c>
      <c r="H1063" s="3" t="s">
        <v>148</v>
      </c>
      <c r="I1063" s="3">
        <v>1394702</v>
      </c>
      <c r="J1063" s="3" t="s">
        <v>34</v>
      </c>
      <c r="K1063" s="4">
        <v>44954.652777777803</v>
      </c>
      <c r="L1063" s="11" t="str">
        <f t="shared" si="88"/>
        <v>enero</v>
      </c>
      <c r="M1063" s="3">
        <v>3</v>
      </c>
      <c r="N1063" s="3">
        <v>3</v>
      </c>
      <c r="O1063" s="3">
        <f t="shared" si="87"/>
        <v>3</v>
      </c>
      <c r="P1063" s="4">
        <v>44954.675069444398</v>
      </c>
      <c r="Q1063" s="2"/>
      <c r="R1063" s="3" t="s">
        <v>3845</v>
      </c>
      <c r="S1063" s="4">
        <v>44954.675069444398</v>
      </c>
      <c r="T1063" s="3">
        <f t="shared" si="84"/>
        <v>32</v>
      </c>
      <c r="U1063" s="2" t="s">
        <v>457</v>
      </c>
      <c r="V1063" s="4">
        <v>44954.774803240703</v>
      </c>
      <c r="W1063" s="3">
        <f t="shared" si="85"/>
        <v>143</v>
      </c>
      <c r="X1063" s="3" t="s">
        <v>103</v>
      </c>
      <c r="Y1063" s="2" t="s">
        <v>104</v>
      </c>
      <c r="Z1063" s="2" t="s">
        <v>219</v>
      </c>
      <c r="AA1063" s="4">
        <v>44958.550694444399</v>
      </c>
      <c r="AB1063" s="26">
        <f t="shared" si="86"/>
        <v>90</v>
      </c>
      <c r="AC1063" s="1" t="s">
        <v>78</v>
      </c>
      <c r="AD1063" s="3" t="s">
        <v>40</v>
      </c>
    </row>
    <row r="1064" spans="1:30" ht="63.75" hidden="1" x14ac:dyDescent="0.25">
      <c r="A1064" s="1" t="s">
        <v>3846</v>
      </c>
      <c r="B1064" s="1" t="s">
        <v>2843</v>
      </c>
      <c r="C1064" s="2" t="s">
        <v>3847</v>
      </c>
      <c r="D1064" s="3" t="s">
        <v>482</v>
      </c>
      <c r="E1064" s="3" t="s">
        <v>30</v>
      </c>
      <c r="F1064" s="2" t="s">
        <v>53</v>
      </c>
      <c r="G1064" s="3" t="s">
        <v>54</v>
      </c>
      <c r="H1064" s="3" t="s">
        <v>100</v>
      </c>
      <c r="I1064" s="3">
        <v>1394703</v>
      </c>
      <c r="J1064" s="3" t="s">
        <v>34</v>
      </c>
      <c r="K1064" s="4">
        <v>44954.659027777801</v>
      </c>
      <c r="L1064" s="11" t="str">
        <f t="shared" si="88"/>
        <v>enero</v>
      </c>
      <c r="M1064" s="3">
        <v>3</v>
      </c>
      <c r="N1064" s="3">
        <v>3</v>
      </c>
      <c r="O1064" s="3">
        <f t="shared" si="87"/>
        <v>3</v>
      </c>
      <c r="P1064" s="4">
        <v>44954.679444444402</v>
      </c>
      <c r="Q1064" s="2"/>
      <c r="R1064" s="3" t="s">
        <v>3848</v>
      </c>
      <c r="S1064" s="4">
        <v>44954.679444444402</v>
      </c>
      <c r="T1064" s="3">
        <f t="shared" si="84"/>
        <v>29</v>
      </c>
      <c r="U1064" s="2" t="s">
        <v>457</v>
      </c>
      <c r="V1064" s="4">
        <v>44954.807048611103</v>
      </c>
      <c r="W1064" s="3">
        <f t="shared" si="85"/>
        <v>183</v>
      </c>
      <c r="X1064" s="3" t="s">
        <v>103</v>
      </c>
      <c r="Y1064" s="2" t="s">
        <v>104</v>
      </c>
      <c r="Z1064" s="2" t="s">
        <v>143</v>
      </c>
      <c r="AA1064" s="4">
        <v>44962.574305555601</v>
      </c>
      <c r="AB1064" s="26">
        <f t="shared" si="86"/>
        <v>186</v>
      </c>
      <c r="AC1064" s="1" t="s">
        <v>78</v>
      </c>
      <c r="AD1064" s="3" t="s">
        <v>40</v>
      </c>
    </row>
    <row r="1065" spans="1:30" ht="114.75" hidden="1" x14ac:dyDescent="0.25">
      <c r="A1065" s="1" t="s">
        <v>3849</v>
      </c>
      <c r="B1065" s="1" t="s">
        <v>27</v>
      </c>
      <c r="C1065" s="2" t="s">
        <v>3850</v>
      </c>
      <c r="D1065" s="3" t="s">
        <v>87</v>
      </c>
      <c r="E1065" s="3" t="s">
        <v>30</v>
      </c>
      <c r="F1065" s="2" t="s">
        <v>88</v>
      </c>
      <c r="G1065" s="3" t="s">
        <v>54</v>
      </c>
      <c r="H1065" s="3" t="s">
        <v>148</v>
      </c>
      <c r="I1065" s="3">
        <v>1394704</v>
      </c>
      <c r="J1065" s="3" t="s">
        <v>34</v>
      </c>
      <c r="K1065" s="4">
        <v>44954.675000000003</v>
      </c>
      <c r="L1065" s="11" t="str">
        <f t="shared" si="88"/>
        <v>enero</v>
      </c>
      <c r="M1065" s="3">
        <v>3</v>
      </c>
      <c r="N1065" s="3">
        <v>3</v>
      </c>
      <c r="O1065" s="3">
        <f t="shared" si="87"/>
        <v>3</v>
      </c>
      <c r="P1065" s="4">
        <v>44954.688391203701</v>
      </c>
      <c r="Q1065" s="2"/>
      <c r="R1065" s="3" t="s">
        <v>3851</v>
      </c>
      <c r="S1065" s="4">
        <v>44954.688391203701</v>
      </c>
      <c r="T1065" s="3">
        <f t="shared" si="84"/>
        <v>19</v>
      </c>
      <c r="U1065" s="2" t="s">
        <v>457</v>
      </c>
      <c r="V1065" s="4">
        <v>44954.790011574099</v>
      </c>
      <c r="W1065" s="3">
        <f t="shared" si="85"/>
        <v>146</v>
      </c>
      <c r="X1065" s="3" t="s">
        <v>103</v>
      </c>
      <c r="Y1065" s="2" t="s">
        <v>104</v>
      </c>
      <c r="Z1065" s="2" t="s">
        <v>219</v>
      </c>
      <c r="AA1065" s="4">
        <v>44957.438194444403</v>
      </c>
      <c r="AB1065" s="26">
        <f t="shared" si="86"/>
        <v>63</v>
      </c>
      <c r="AC1065" s="1" t="s">
        <v>78</v>
      </c>
      <c r="AD1065" s="3" t="s">
        <v>40</v>
      </c>
    </row>
    <row r="1066" spans="1:30" ht="42.75" hidden="1" x14ac:dyDescent="0.25">
      <c r="A1066" s="1" t="s">
        <v>3854</v>
      </c>
      <c r="B1066" s="1" t="s">
        <v>27</v>
      </c>
      <c r="C1066" s="2" t="s">
        <v>3855</v>
      </c>
      <c r="D1066" s="3" t="s">
        <v>257</v>
      </c>
      <c r="E1066" s="3" t="s">
        <v>30</v>
      </c>
      <c r="F1066" s="2" t="s">
        <v>53</v>
      </c>
      <c r="G1066" s="3" t="s">
        <v>54</v>
      </c>
      <c r="H1066" s="3" t="s">
        <v>100</v>
      </c>
      <c r="I1066" s="3">
        <v>1394706</v>
      </c>
      <c r="J1066" s="3" t="s">
        <v>34</v>
      </c>
      <c r="K1066" s="4">
        <v>44954.697916666701</v>
      </c>
      <c r="L1066" s="11" t="str">
        <f t="shared" si="88"/>
        <v>enero</v>
      </c>
      <c r="M1066" s="3">
        <v>3</v>
      </c>
      <c r="N1066" s="3">
        <v>3</v>
      </c>
      <c r="O1066" s="3">
        <f t="shared" si="87"/>
        <v>3</v>
      </c>
      <c r="P1066" s="4">
        <v>44954.715173611097</v>
      </c>
      <c r="Q1066" s="2"/>
      <c r="R1066" s="3" t="s">
        <v>3856</v>
      </c>
      <c r="S1066" s="4">
        <v>44954.715173611097</v>
      </c>
      <c r="T1066" s="3">
        <f t="shared" si="84"/>
        <v>24</v>
      </c>
      <c r="U1066" s="2" t="s">
        <v>457</v>
      </c>
      <c r="V1066" s="4">
        <v>44954.827881944402</v>
      </c>
      <c r="W1066" s="3">
        <f t="shared" si="85"/>
        <v>162</v>
      </c>
      <c r="X1066" s="3" t="s">
        <v>115</v>
      </c>
      <c r="Y1066" s="2" t="s">
        <v>116</v>
      </c>
      <c r="Z1066" s="2" t="s">
        <v>143</v>
      </c>
      <c r="AA1066" s="4">
        <v>44957.500694444403</v>
      </c>
      <c r="AB1066" s="26">
        <f t="shared" si="86"/>
        <v>64</v>
      </c>
      <c r="AC1066" s="1" t="s">
        <v>78</v>
      </c>
      <c r="AD1066" s="3" t="s">
        <v>40</v>
      </c>
    </row>
    <row r="1067" spans="1:30" ht="42.75" hidden="1" x14ac:dyDescent="0.25">
      <c r="A1067" s="1" t="s">
        <v>3857</v>
      </c>
      <c r="B1067" s="1" t="s">
        <v>27</v>
      </c>
      <c r="C1067" s="2" t="s">
        <v>3858</v>
      </c>
      <c r="D1067" s="3" t="s">
        <v>603</v>
      </c>
      <c r="E1067" s="3" t="s">
        <v>30</v>
      </c>
      <c r="F1067" s="2" t="s">
        <v>53</v>
      </c>
      <c r="G1067" s="3" t="s">
        <v>54</v>
      </c>
      <c r="H1067" s="3" t="s">
        <v>100</v>
      </c>
      <c r="I1067" s="3">
        <v>1394709</v>
      </c>
      <c r="J1067" s="3" t="s">
        <v>34</v>
      </c>
      <c r="K1067" s="4">
        <v>44954.806250000001</v>
      </c>
      <c r="L1067" s="11" t="str">
        <f t="shared" si="88"/>
        <v>enero</v>
      </c>
      <c r="M1067" s="3">
        <v>3</v>
      </c>
      <c r="N1067" s="3">
        <v>3</v>
      </c>
      <c r="O1067" s="3">
        <f t="shared" si="87"/>
        <v>3</v>
      </c>
      <c r="P1067" s="4">
        <v>44954.813553240703</v>
      </c>
      <c r="Q1067" s="2"/>
      <c r="R1067" s="3" t="s">
        <v>3859</v>
      </c>
      <c r="S1067" s="4">
        <v>44954.813553240703</v>
      </c>
      <c r="T1067" s="3">
        <f t="shared" si="84"/>
        <v>10</v>
      </c>
      <c r="U1067" s="2" t="s">
        <v>457</v>
      </c>
      <c r="V1067" s="4">
        <v>44954.846620370401</v>
      </c>
      <c r="W1067" s="3">
        <f t="shared" si="85"/>
        <v>47</v>
      </c>
      <c r="X1067" s="3" t="s">
        <v>202</v>
      </c>
      <c r="Y1067" s="2" t="s">
        <v>203</v>
      </c>
      <c r="Z1067" s="2" t="s">
        <v>219</v>
      </c>
      <c r="AA1067" s="4">
        <v>44978.495138888902</v>
      </c>
      <c r="AB1067" s="26">
        <f t="shared" si="86"/>
        <v>567</v>
      </c>
      <c r="AC1067" s="1" t="s">
        <v>78</v>
      </c>
      <c r="AD1067" s="3" t="s">
        <v>40</v>
      </c>
    </row>
    <row r="1068" spans="1:30" ht="28.5" hidden="1" x14ac:dyDescent="0.25">
      <c r="A1068" s="1" t="s">
        <v>3860</v>
      </c>
      <c r="B1068" s="1" t="s">
        <v>27</v>
      </c>
      <c r="C1068" s="2" t="s">
        <v>3861</v>
      </c>
      <c r="D1068" s="3" t="s">
        <v>482</v>
      </c>
      <c r="E1068" s="3" t="s">
        <v>30</v>
      </c>
      <c r="F1068" s="2" t="s">
        <v>53</v>
      </c>
      <c r="G1068" s="3" t="s">
        <v>54</v>
      </c>
      <c r="H1068" s="3" t="s">
        <v>100</v>
      </c>
      <c r="I1068" s="3">
        <v>1394710</v>
      </c>
      <c r="J1068" s="3" t="s">
        <v>34</v>
      </c>
      <c r="K1068" s="4">
        <v>44954.816666666702</v>
      </c>
      <c r="L1068" s="11" t="str">
        <f t="shared" si="88"/>
        <v>enero</v>
      </c>
      <c r="M1068" s="3">
        <v>3</v>
      </c>
      <c r="N1068" s="3">
        <v>3</v>
      </c>
      <c r="O1068" s="3">
        <f t="shared" si="87"/>
        <v>3</v>
      </c>
      <c r="P1068" s="4">
        <v>44954.832650463002</v>
      </c>
      <c r="Q1068" s="2"/>
      <c r="R1068" s="3" t="s">
        <v>3862</v>
      </c>
      <c r="S1068" s="4">
        <v>44954.832650463002</v>
      </c>
      <c r="T1068" s="3">
        <f t="shared" si="84"/>
        <v>23</v>
      </c>
      <c r="U1068" s="2" t="s">
        <v>457</v>
      </c>
      <c r="V1068" s="4">
        <v>44954.846909722197</v>
      </c>
      <c r="W1068" s="3">
        <f t="shared" si="85"/>
        <v>20</v>
      </c>
      <c r="X1068" s="3" t="s">
        <v>37</v>
      </c>
      <c r="Y1068" s="2" t="s">
        <v>38</v>
      </c>
      <c r="Z1068" s="2" t="s">
        <v>143</v>
      </c>
      <c r="AA1068" s="4">
        <v>44956.761805555601</v>
      </c>
      <c r="AB1068" s="26">
        <f t="shared" si="86"/>
        <v>45</v>
      </c>
      <c r="AC1068" s="1" t="s">
        <v>78</v>
      </c>
      <c r="AD1068" s="3" t="s">
        <v>40</v>
      </c>
    </row>
    <row r="1069" spans="1:30" ht="28.5" hidden="1" x14ac:dyDescent="0.25">
      <c r="A1069" s="1" t="s">
        <v>3863</v>
      </c>
      <c r="B1069" s="1" t="s">
        <v>27</v>
      </c>
      <c r="C1069" s="2" t="s">
        <v>3864</v>
      </c>
      <c r="D1069" s="3" t="s">
        <v>953</v>
      </c>
      <c r="E1069" s="3" t="s">
        <v>30</v>
      </c>
      <c r="F1069" s="2" t="s">
        <v>3865</v>
      </c>
      <c r="G1069" s="3" t="s">
        <v>1018</v>
      </c>
      <c r="H1069" s="3" t="s">
        <v>1019</v>
      </c>
      <c r="I1069" s="3">
        <v>1394711</v>
      </c>
      <c r="J1069" s="3" t="s">
        <v>73</v>
      </c>
      <c r="K1069" s="4">
        <v>44954.820833333302</v>
      </c>
      <c r="L1069" s="11" t="str">
        <f t="shared" si="88"/>
        <v>enero</v>
      </c>
      <c r="M1069" s="3">
        <v>3</v>
      </c>
      <c r="N1069" s="3">
        <v>3</v>
      </c>
      <c r="O1069" s="3">
        <f t="shared" si="87"/>
        <v>3</v>
      </c>
      <c r="P1069" s="4">
        <v>44954.840509259302</v>
      </c>
      <c r="Q1069" s="2"/>
      <c r="R1069" s="3" t="s">
        <v>2917</v>
      </c>
      <c r="S1069" s="4">
        <v>44954.840509259302</v>
      </c>
      <c r="T1069" s="3">
        <f t="shared" si="84"/>
        <v>28</v>
      </c>
      <c r="U1069" s="2" t="s">
        <v>457</v>
      </c>
      <c r="V1069" s="4">
        <v>44954.902337963002</v>
      </c>
      <c r="W1069" s="3">
        <f t="shared" si="85"/>
        <v>89</v>
      </c>
      <c r="X1069" s="3" t="s">
        <v>3752</v>
      </c>
      <c r="Y1069" s="2" t="s">
        <v>3753</v>
      </c>
      <c r="Z1069" s="2" t="s">
        <v>219</v>
      </c>
      <c r="AA1069" s="4">
        <v>44954.925000000003</v>
      </c>
      <c r="AB1069" s="26">
        <f t="shared" si="86"/>
        <v>0</v>
      </c>
      <c r="AC1069" s="1" t="s">
        <v>197</v>
      </c>
      <c r="AD1069" s="3" t="s">
        <v>40</v>
      </c>
    </row>
    <row r="1070" spans="1:30" ht="42.75" hidden="1" x14ac:dyDescent="0.25">
      <c r="A1070" s="1" t="s">
        <v>3866</v>
      </c>
      <c r="B1070" s="1" t="s">
        <v>407</v>
      </c>
      <c r="C1070" s="2" t="s">
        <v>3867</v>
      </c>
      <c r="D1070" s="3" t="s">
        <v>1675</v>
      </c>
      <c r="E1070" s="3" t="s">
        <v>410</v>
      </c>
      <c r="F1070" s="2" t="s">
        <v>288</v>
      </c>
      <c r="G1070" s="3" t="s">
        <v>192</v>
      </c>
      <c r="H1070" s="3" t="s">
        <v>289</v>
      </c>
      <c r="I1070" s="3">
        <v>1394713</v>
      </c>
      <c r="J1070" s="3" t="s">
        <v>34</v>
      </c>
      <c r="K1070" s="4">
        <v>44954.852083333302</v>
      </c>
      <c r="L1070" s="11" t="str">
        <f t="shared" si="88"/>
        <v>enero</v>
      </c>
      <c r="M1070" s="3">
        <v>4</v>
      </c>
      <c r="N1070" s="3">
        <v>4</v>
      </c>
      <c r="O1070" s="3">
        <f t="shared" si="87"/>
        <v>4</v>
      </c>
      <c r="P1070" s="4">
        <v>44954.8674537037</v>
      </c>
      <c r="Q1070" s="2"/>
      <c r="R1070" s="3" t="s">
        <v>3868</v>
      </c>
      <c r="S1070" s="4">
        <v>44954.8674537037</v>
      </c>
      <c r="T1070" s="3">
        <f t="shared" si="84"/>
        <v>22</v>
      </c>
      <c r="U1070" s="2" t="s">
        <v>1026</v>
      </c>
      <c r="V1070" s="4">
        <v>44954.872152777803</v>
      </c>
      <c r="W1070" s="3">
        <f t="shared" si="85"/>
        <v>6</v>
      </c>
      <c r="X1070" s="3" t="s">
        <v>1237</v>
      </c>
      <c r="Y1070" s="2" t="s">
        <v>1238</v>
      </c>
      <c r="Z1070" s="2" t="s">
        <v>1026</v>
      </c>
      <c r="AA1070" s="4">
        <v>44955.064583333296</v>
      </c>
      <c r="AB1070" s="26">
        <f t="shared" si="86"/>
        <v>4</v>
      </c>
      <c r="AC1070" s="1" t="s">
        <v>78</v>
      </c>
      <c r="AD1070" s="3" t="s">
        <v>40</v>
      </c>
    </row>
    <row r="1071" spans="1:30" ht="57" hidden="1" x14ac:dyDescent="0.25">
      <c r="A1071" s="1" t="s">
        <v>3869</v>
      </c>
      <c r="B1071" s="1" t="s">
        <v>27</v>
      </c>
      <c r="C1071" s="2" t="s">
        <v>3870</v>
      </c>
      <c r="D1071" s="3" t="s">
        <v>119</v>
      </c>
      <c r="E1071" s="3" t="s">
        <v>30</v>
      </c>
      <c r="F1071" s="2" t="s">
        <v>31</v>
      </c>
      <c r="G1071" s="3" t="s">
        <v>32</v>
      </c>
      <c r="H1071" s="3" t="s">
        <v>33</v>
      </c>
      <c r="I1071" s="3">
        <v>1394716</v>
      </c>
      <c r="J1071" s="3" t="s">
        <v>34</v>
      </c>
      <c r="K1071" s="4">
        <v>44954.866666666698</v>
      </c>
      <c r="L1071" s="11" t="str">
        <f t="shared" si="88"/>
        <v>enero</v>
      </c>
      <c r="M1071" s="3">
        <v>1</v>
      </c>
      <c r="N1071" s="3">
        <v>1</v>
      </c>
      <c r="O1071" s="3">
        <f t="shared" si="87"/>
        <v>1</v>
      </c>
      <c r="P1071" s="4">
        <v>44954.897638888899</v>
      </c>
      <c r="Q1071" s="2"/>
      <c r="R1071" s="3" t="s">
        <v>3871</v>
      </c>
      <c r="S1071" s="4">
        <v>44954.897638888899</v>
      </c>
      <c r="T1071" s="3">
        <f t="shared" si="84"/>
        <v>44</v>
      </c>
      <c r="U1071" s="2" t="s">
        <v>1026</v>
      </c>
      <c r="V1071" s="4">
        <v>44954.9038657407</v>
      </c>
      <c r="W1071" s="3">
        <f t="shared" si="85"/>
        <v>8</v>
      </c>
      <c r="X1071" s="3" t="s">
        <v>228</v>
      </c>
      <c r="Y1071" s="2" t="s">
        <v>229</v>
      </c>
      <c r="Z1071" s="2" t="s">
        <v>1026</v>
      </c>
      <c r="AA1071" s="4">
        <v>44955.653472222199</v>
      </c>
      <c r="AB1071" s="26">
        <f t="shared" si="86"/>
        <v>17</v>
      </c>
      <c r="AC1071" s="1" t="s">
        <v>78</v>
      </c>
      <c r="AD1071" s="3" t="s">
        <v>40</v>
      </c>
    </row>
    <row r="1072" spans="1:30" ht="42.75" hidden="1" x14ac:dyDescent="0.25">
      <c r="A1072" s="1" t="s">
        <v>3872</v>
      </c>
      <c r="B1072" s="1" t="s">
        <v>27</v>
      </c>
      <c r="C1072" s="2" t="s">
        <v>3873</v>
      </c>
      <c r="D1072" s="3" t="s">
        <v>312</v>
      </c>
      <c r="E1072" s="3" t="s">
        <v>30</v>
      </c>
      <c r="F1072" s="2" t="s">
        <v>53</v>
      </c>
      <c r="G1072" s="3" t="s">
        <v>54</v>
      </c>
      <c r="H1072" s="3" t="s">
        <v>113</v>
      </c>
      <c r="I1072" s="3">
        <v>1394720</v>
      </c>
      <c r="J1072" s="3" t="s">
        <v>34</v>
      </c>
      <c r="K1072" s="4">
        <v>44954.969444444403</v>
      </c>
      <c r="L1072" s="11" t="str">
        <f t="shared" si="88"/>
        <v>enero</v>
      </c>
      <c r="M1072" s="3">
        <v>3</v>
      </c>
      <c r="N1072" s="3">
        <v>3</v>
      </c>
      <c r="O1072" s="3">
        <f t="shared" si="87"/>
        <v>3</v>
      </c>
      <c r="P1072" s="4">
        <v>44954.987557870401</v>
      </c>
      <c r="Q1072" s="2"/>
      <c r="R1072" s="3" t="s">
        <v>3874</v>
      </c>
      <c r="S1072" s="4">
        <v>44954.987557870401</v>
      </c>
      <c r="T1072" s="3">
        <f t="shared" si="84"/>
        <v>26</v>
      </c>
      <c r="U1072" s="2" t="s">
        <v>36</v>
      </c>
      <c r="V1072" s="4">
        <v>44954.988518518498</v>
      </c>
      <c r="W1072" s="3">
        <f t="shared" si="85"/>
        <v>1</v>
      </c>
      <c r="X1072" s="3" t="s">
        <v>2366</v>
      </c>
      <c r="Y1072" s="2" t="s">
        <v>2367</v>
      </c>
      <c r="Z1072" s="2" t="s">
        <v>36</v>
      </c>
      <c r="AA1072" s="4">
        <v>44958.479861111096</v>
      </c>
      <c r="AB1072" s="26">
        <f t="shared" si="86"/>
        <v>83</v>
      </c>
      <c r="AC1072" s="1" t="s">
        <v>144</v>
      </c>
      <c r="AD1072" s="3" t="s">
        <v>40</v>
      </c>
    </row>
    <row r="1073" spans="1:30" ht="28.5" hidden="1" x14ac:dyDescent="0.25">
      <c r="A1073" s="1" t="s">
        <v>3875</v>
      </c>
      <c r="B1073" s="1" t="s">
        <v>27</v>
      </c>
      <c r="C1073" s="2" t="s">
        <v>3876</v>
      </c>
      <c r="D1073" s="3" t="s">
        <v>366</v>
      </c>
      <c r="E1073" s="3" t="s">
        <v>30</v>
      </c>
      <c r="F1073" s="2" t="s">
        <v>325</v>
      </c>
      <c r="G1073" s="3" t="s">
        <v>1018</v>
      </c>
      <c r="H1073" s="3" t="s">
        <v>2113</v>
      </c>
      <c r="I1073" s="3">
        <v>1394721</v>
      </c>
      <c r="J1073" s="3" t="s">
        <v>34</v>
      </c>
      <c r="K1073" s="4">
        <v>44955.0180555556</v>
      </c>
      <c r="L1073" s="11" t="str">
        <f t="shared" si="88"/>
        <v>enero</v>
      </c>
      <c r="M1073" s="3">
        <v>2</v>
      </c>
      <c r="N1073" s="3">
        <v>2</v>
      </c>
      <c r="O1073" s="3">
        <f t="shared" si="87"/>
        <v>2</v>
      </c>
      <c r="P1073" s="4">
        <v>44955.027025463001</v>
      </c>
      <c r="Q1073" s="2"/>
      <c r="R1073" s="3" t="s">
        <v>3877</v>
      </c>
      <c r="S1073" s="4">
        <v>44955.027025463001</v>
      </c>
      <c r="T1073" s="3">
        <f t="shared" si="84"/>
        <v>12</v>
      </c>
      <c r="U1073" s="2" t="s">
        <v>143</v>
      </c>
      <c r="V1073" s="4">
        <v>44955.030046296299</v>
      </c>
      <c r="W1073" s="3">
        <f t="shared" si="85"/>
        <v>4</v>
      </c>
      <c r="X1073" s="3" t="s">
        <v>452</v>
      </c>
      <c r="Y1073" s="2" t="s">
        <v>453</v>
      </c>
      <c r="Z1073" s="2" t="s">
        <v>143</v>
      </c>
      <c r="AA1073" s="4">
        <v>44955.177777777797</v>
      </c>
      <c r="AB1073" s="26">
        <f t="shared" si="86"/>
        <v>3</v>
      </c>
      <c r="AC1073" s="1" t="s">
        <v>78</v>
      </c>
      <c r="AD1073" s="3" t="s">
        <v>40</v>
      </c>
    </row>
    <row r="1074" spans="1:30" ht="42.75" hidden="1" x14ac:dyDescent="0.25">
      <c r="A1074" s="1" t="s">
        <v>3878</v>
      </c>
      <c r="B1074" s="1" t="s">
        <v>27</v>
      </c>
      <c r="C1074" s="2" t="s">
        <v>3879</v>
      </c>
      <c r="D1074" s="3" t="s">
        <v>217</v>
      </c>
      <c r="E1074" s="3" t="s">
        <v>30</v>
      </c>
      <c r="F1074" s="2" t="s">
        <v>758</v>
      </c>
      <c r="G1074" s="3" t="s">
        <v>192</v>
      </c>
      <c r="H1074" s="3" t="s">
        <v>759</v>
      </c>
      <c r="I1074" s="3">
        <v>1394722</v>
      </c>
      <c r="J1074" s="3" t="s">
        <v>73</v>
      </c>
      <c r="K1074" s="4">
        <v>44955.039583333302</v>
      </c>
      <c r="L1074" s="11" t="str">
        <f t="shared" si="88"/>
        <v>enero</v>
      </c>
      <c r="M1074" s="3">
        <v>3</v>
      </c>
      <c r="N1074" s="3">
        <v>3</v>
      </c>
      <c r="O1074" s="3">
        <f t="shared" si="87"/>
        <v>3</v>
      </c>
      <c r="P1074" s="4">
        <v>44955.056944444397</v>
      </c>
      <c r="Q1074" s="2"/>
      <c r="R1074" s="3" t="s">
        <v>3880</v>
      </c>
      <c r="S1074" s="4">
        <v>44955.056944444397</v>
      </c>
      <c r="T1074" s="3">
        <f t="shared" si="84"/>
        <v>24</v>
      </c>
      <c r="U1074" s="2" t="s">
        <v>1026</v>
      </c>
      <c r="V1074" s="4">
        <v>44955.063206018502</v>
      </c>
      <c r="W1074" s="3">
        <f t="shared" si="85"/>
        <v>9</v>
      </c>
      <c r="X1074" s="3" t="s">
        <v>3881</v>
      </c>
      <c r="Y1074" s="2" t="s">
        <v>3882</v>
      </c>
      <c r="Z1074" s="2" t="s">
        <v>1026</v>
      </c>
      <c r="AA1074" s="4">
        <v>44955.126388888901</v>
      </c>
      <c r="AB1074" s="26">
        <f t="shared" si="86"/>
        <v>1</v>
      </c>
      <c r="AC1074" s="1" t="s">
        <v>197</v>
      </c>
      <c r="AD1074" s="3" t="s">
        <v>40</v>
      </c>
    </row>
    <row r="1075" spans="1:30" ht="38.25" hidden="1" x14ac:dyDescent="0.25">
      <c r="A1075" s="1" t="s">
        <v>3883</v>
      </c>
      <c r="B1075" s="1" t="s">
        <v>27</v>
      </c>
      <c r="C1075" s="2" t="s">
        <v>3884</v>
      </c>
      <c r="D1075" s="3" t="s">
        <v>172</v>
      </c>
      <c r="E1075" s="3" t="s">
        <v>30</v>
      </c>
      <c r="F1075" s="2" t="s">
        <v>53</v>
      </c>
      <c r="G1075" s="3" t="s">
        <v>54</v>
      </c>
      <c r="H1075" s="3" t="s">
        <v>100</v>
      </c>
      <c r="I1075" s="3">
        <v>1394723</v>
      </c>
      <c r="J1075" s="3" t="s">
        <v>34</v>
      </c>
      <c r="K1075" s="4">
        <v>44955.0847222222</v>
      </c>
      <c r="L1075" s="11" t="str">
        <f t="shared" si="88"/>
        <v>enero</v>
      </c>
      <c r="M1075" s="3">
        <v>2</v>
      </c>
      <c r="N1075" s="3">
        <v>2</v>
      </c>
      <c r="O1075" s="3">
        <f t="shared" si="87"/>
        <v>2</v>
      </c>
      <c r="P1075" s="4">
        <v>44955.1421527778</v>
      </c>
      <c r="Q1075" s="2"/>
      <c r="R1075" s="3" t="s">
        <v>3885</v>
      </c>
      <c r="S1075" s="4">
        <v>44955.1421527778</v>
      </c>
      <c r="T1075" s="3">
        <f t="shared" si="84"/>
        <v>82</v>
      </c>
      <c r="U1075" s="2" t="s">
        <v>219</v>
      </c>
      <c r="V1075" s="4">
        <v>44955.1628935185</v>
      </c>
      <c r="W1075" s="3">
        <f t="shared" si="85"/>
        <v>29</v>
      </c>
      <c r="X1075" s="3" t="s">
        <v>295</v>
      </c>
      <c r="Y1075" s="2" t="s">
        <v>296</v>
      </c>
      <c r="Z1075" s="2" t="s">
        <v>219</v>
      </c>
      <c r="AA1075" s="4">
        <v>44955.65625</v>
      </c>
      <c r="AB1075" s="26">
        <f t="shared" si="86"/>
        <v>11</v>
      </c>
      <c r="AC1075" s="1" t="s">
        <v>78</v>
      </c>
      <c r="AD1075" s="3" t="s">
        <v>40</v>
      </c>
    </row>
    <row r="1076" spans="1:30" ht="42.75" hidden="1" x14ac:dyDescent="0.25">
      <c r="A1076" s="1" t="s">
        <v>3886</v>
      </c>
      <c r="B1076" s="1" t="s">
        <v>27</v>
      </c>
      <c r="C1076" s="2" t="s">
        <v>3887</v>
      </c>
      <c r="D1076" s="3" t="s">
        <v>1713</v>
      </c>
      <c r="E1076" s="3" t="s">
        <v>30</v>
      </c>
      <c r="F1076" s="2" t="s">
        <v>88</v>
      </c>
      <c r="G1076" s="3" t="s">
        <v>32</v>
      </c>
      <c r="H1076" s="3" t="s">
        <v>33</v>
      </c>
      <c r="I1076" s="3">
        <v>1394724</v>
      </c>
      <c r="J1076" s="3" t="s">
        <v>34</v>
      </c>
      <c r="K1076" s="4">
        <v>44955.088888888902</v>
      </c>
      <c r="L1076" s="11" t="str">
        <f t="shared" si="88"/>
        <v>enero</v>
      </c>
      <c r="M1076" s="3">
        <v>2</v>
      </c>
      <c r="N1076" s="3">
        <v>2</v>
      </c>
      <c r="O1076" s="3">
        <f t="shared" si="87"/>
        <v>2</v>
      </c>
      <c r="P1076" s="4">
        <v>44955.096828703703</v>
      </c>
      <c r="Q1076" s="2"/>
      <c r="R1076" s="3" t="s">
        <v>3888</v>
      </c>
      <c r="S1076" s="4">
        <v>44955.096828703703</v>
      </c>
      <c r="T1076" s="3">
        <f t="shared" si="84"/>
        <v>11</v>
      </c>
      <c r="U1076" s="2" t="s">
        <v>143</v>
      </c>
      <c r="V1076" s="4">
        <v>44955.114062499997</v>
      </c>
      <c r="W1076" s="3">
        <f t="shared" si="85"/>
        <v>24</v>
      </c>
      <c r="X1076" s="3" t="s">
        <v>2582</v>
      </c>
      <c r="Y1076" s="2" t="s">
        <v>2583</v>
      </c>
      <c r="Z1076" s="2" t="s">
        <v>143</v>
      </c>
      <c r="AA1076" s="4">
        <v>44957.570833333302</v>
      </c>
      <c r="AB1076" s="26">
        <f t="shared" si="86"/>
        <v>58</v>
      </c>
      <c r="AC1076" s="1" t="s">
        <v>1169</v>
      </c>
      <c r="AD1076" s="3" t="s">
        <v>40</v>
      </c>
    </row>
    <row r="1077" spans="1:30" ht="42.75" hidden="1" x14ac:dyDescent="0.25">
      <c r="A1077" s="1" t="s">
        <v>3889</v>
      </c>
      <c r="B1077" s="1" t="s">
        <v>27</v>
      </c>
      <c r="C1077" s="2" t="s">
        <v>3890</v>
      </c>
      <c r="D1077" s="3" t="s">
        <v>87</v>
      </c>
      <c r="E1077" s="3" t="s">
        <v>30</v>
      </c>
      <c r="F1077" s="2" t="s">
        <v>82</v>
      </c>
      <c r="G1077" s="3" t="s">
        <v>54</v>
      </c>
      <c r="H1077" s="3" t="s">
        <v>1783</v>
      </c>
      <c r="I1077" s="3">
        <v>1394725</v>
      </c>
      <c r="J1077" s="3" t="s">
        <v>34</v>
      </c>
      <c r="K1077" s="4">
        <v>44955.090972222199</v>
      </c>
      <c r="L1077" s="11" t="str">
        <f t="shared" si="88"/>
        <v>enero</v>
      </c>
      <c r="M1077" s="3">
        <v>2</v>
      </c>
      <c r="N1077" s="3">
        <v>2</v>
      </c>
      <c r="O1077" s="3">
        <f t="shared" si="87"/>
        <v>2</v>
      </c>
      <c r="P1077" s="4">
        <v>44955.102002314801</v>
      </c>
      <c r="Q1077" s="2"/>
      <c r="R1077" s="3" t="s">
        <v>3891</v>
      </c>
      <c r="S1077" s="4">
        <v>44955.102002314801</v>
      </c>
      <c r="T1077" s="3">
        <f t="shared" si="84"/>
        <v>15</v>
      </c>
      <c r="U1077" s="2" t="s">
        <v>143</v>
      </c>
      <c r="V1077" s="4">
        <v>44955.102569444403</v>
      </c>
      <c r="W1077" s="3">
        <f t="shared" si="85"/>
        <v>0</v>
      </c>
      <c r="X1077" s="3" t="s">
        <v>452</v>
      </c>
      <c r="Y1077" s="2" t="s">
        <v>453</v>
      </c>
      <c r="Z1077" s="2" t="s">
        <v>143</v>
      </c>
      <c r="AA1077" s="4">
        <v>44955.658333333296</v>
      </c>
      <c r="AB1077" s="26">
        <f t="shared" si="86"/>
        <v>13</v>
      </c>
      <c r="AC1077" s="1" t="s">
        <v>78</v>
      </c>
      <c r="AD1077" s="3" t="s">
        <v>40</v>
      </c>
    </row>
    <row r="1078" spans="1:30" ht="42.75" hidden="1" x14ac:dyDescent="0.25">
      <c r="A1078" s="1" t="s">
        <v>3892</v>
      </c>
      <c r="B1078" s="1" t="s">
        <v>27</v>
      </c>
      <c r="C1078" s="2" t="s">
        <v>3893</v>
      </c>
      <c r="D1078" s="3" t="s">
        <v>107</v>
      </c>
      <c r="E1078" s="3" t="s">
        <v>30</v>
      </c>
      <c r="F1078" s="2" t="s">
        <v>64</v>
      </c>
      <c r="G1078" s="3" t="s">
        <v>32</v>
      </c>
      <c r="H1078" s="3" t="s">
        <v>89</v>
      </c>
      <c r="I1078" s="3">
        <v>1394726</v>
      </c>
      <c r="J1078" s="3" t="s">
        <v>34</v>
      </c>
      <c r="K1078" s="4">
        <v>44955.091666666704</v>
      </c>
      <c r="L1078" s="11" t="str">
        <f t="shared" si="88"/>
        <v>enero</v>
      </c>
      <c r="M1078" s="3">
        <v>2</v>
      </c>
      <c r="N1078" s="3">
        <v>2</v>
      </c>
      <c r="O1078" s="3">
        <f t="shared" si="87"/>
        <v>2</v>
      </c>
      <c r="P1078" s="4">
        <v>44955.113402777803</v>
      </c>
      <c r="Q1078" s="2"/>
      <c r="R1078" s="3" t="s">
        <v>3894</v>
      </c>
      <c r="S1078" s="4">
        <v>44955.113402777803</v>
      </c>
      <c r="T1078" s="3">
        <f t="shared" si="84"/>
        <v>31</v>
      </c>
      <c r="U1078" s="2" t="s">
        <v>219</v>
      </c>
      <c r="V1078" s="4">
        <v>44955.114479166703</v>
      </c>
      <c r="W1078" s="3">
        <f t="shared" si="85"/>
        <v>1</v>
      </c>
      <c r="X1078" s="3" t="s">
        <v>103</v>
      </c>
      <c r="Y1078" s="2" t="s">
        <v>104</v>
      </c>
      <c r="Z1078" s="2" t="s">
        <v>219</v>
      </c>
      <c r="AA1078" s="4">
        <v>44974.682638888902</v>
      </c>
      <c r="AB1078" s="26">
        <f t="shared" si="86"/>
        <v>469</v>
      </c>
      <c r="AC1078" s="1" t="s">
        <v>125</v>
      </c>
      <c r="AD1078" s="3" t="s">
        <v>40</v>
      </c>
    </row>
    <row r="1079" spans="1:30" ht="42.75" hidden="1" x14ac:dyDescent="0.25">
      <c r="A1079" s="1" t="s">
        <v>3895</v>
      </c>
      <c r="B1079" s="1" t="s">
        <v>27</v>
      </c>
      <c r="C1079" s="2" t="s">
        <v>3896</v>
      </c>
      <c r="D1079" s="3" t="s">
        <v>285</v>
      </c>
      <c r="E1079" s="3" t="s">
        <v>30</v>
      </c>
      <c r="F1079" s="2" t="s">
        <v>82</v>
      </c>
      <c r="G1079" s="3" t="s">
        <v>54</v>
      </c>
      <c r="H1079" s="3" t="s">
        <v>83</v>
      </c>
      <c r="I1079" s="3">
        <v>1394727</v>
      </c>
      <c r="J1079" s="3" t="s">
        <v>34</v>
      </c>
      <c r="K1079" s="4">
        <v>44955.095138888901</v>
      </c>
      <c r="L1079" s="11" t="str">
        <f t="shared" si="88"/>
        <v>enero</v>
      </c>
      <c r="M1079" s="3">
        <v>2</v>
      </c>
      <c r="N1079" s="3">
        <v>2</v>
      </c>
      <c r="O1079" s="3">
        <f t="shared" si="87"/>
        <v>2</v>
      </c>
      <c r="P1079" s="4">
        <v>44955.151631944398</v>
      </c>
      <c r="Q1079" s="2"/>
      <c r="R1079" s="3" t="s">
        <v>3897</v>
      </c>
      <c r="S1079" s="4">
        <v>44955.151631944398</v>
      </c>
      <c r="T1079" s="3">
        <f t="shared" si="84"/>
        <v>81</v>
      </c>
      <c r="U1079" s="2" t="s">
        <v>219</v>
      </c>
      <c r="V1079" s="4">
        <v>44955.151840277802</v>
      </c>
      <c r="W1079" s="3">
        <f t="shared" si="85"/>
        <v>0</v>
      </c>
      <c r="X1079" s="3" t="s">
        <v>103</v>
      </c>
      <c r="Y1079" s="2" t="s">
        <v>104</v>
      </c>
      <c r="Z1079" s="2" t="s">
        <v>219</v>
      </c>
      <c r="AA1079" s="4">
        <v>44955.492361111101</v>
      </c>
      <c r="AB1079" s="26">
        <f t="shared" si="86"/>
        <v>8</v>
      </c>
      <c r="AC1079" s="1" t="s">
        <v>78</v>
      </c>
      <c r="AD1079" s="3" t="s">
        <v>40</v>
      </c>
    </row>
    <row r="1080" spans="1:30" ht="178.5" hidden="1" x14ac:dyDescent="0.25">
      <c r="A1080" s="1" t="s">
        <v>3898</v>
      </c>
      <c r="B1080" s="1" t="s">
        <v>27</v>
      </c>
      <c r="C1080" s="2" t="s">
        <v>3899</v>
      </c>
      <c r="D1080" s="3" t="s">
        <v>257</v>
      </c>
      <c r="E1080" s="3" t="s">
        <v>30</v>
      </c>
      <c r="F1080" s="2" t="s">
        <v>154</v>
      </c>
      <c r="G1080" s="3" t="s">
        <v>155</v>
      </c>
      <c r="H1080" s="3" t="s">
        <v>156</v>
      </c>
      <c r="I1080" s="3">
        <v>1394731</v>
      </c>
      <c r="J1080" s="3" t="s">
        <v>73</v>
      </c>
      <c r="K1080" s="4">
        <v>44955.223611111098</v>
      </c>
      <c r="L1080" s="11" t="str">
        <f t="shared" si="88"/>
        <v>enero</v>
      </c>
      <c r="M1080" s="3">
        <v>3</v>
      </c>
      <c r="N1080" s="3">
        <v>3</v>
      </c>
      <c r="O1080" s="3">
        <f t="shared" si="87"/>
        <v>3</v>
      </c>
      <c r="P1080" s="4">
        <v>44955.2504050926</v>
      </c>
      <c r="Q1080" s="2"/>
      <c r="R1080" s="3" t="s">
        <v>3900</v>
      </c>
      <c r="S1080" s="4">
        <v>44955.2504050926</v>
      </c>
      <c r="T1080" s="3">
        <f t="shared" si="84"/>
        <v>38</v>
      </c>
      <c r="U1080" s="2" t="s">
        <v>1026</v>
      </c>
      <c r="V1080" s="4">
        <v>44955.286863425899</v>
      </c>
      <c r="W1080" s="3">
        <f t="shared" si="85"/>
        <v>52</v>
      </c>
      <c r="X1080" s="3" t="s">
        <v>1215</v>
      </c>
      <c r="Y1080" s="2" t="s">
        <v>1216</v>
      </c>
      <c r="Z1080" s="2" t="s">
        <v>639</v>
      </c>
      <c r="AA1080" s="4">
        <v>44955.493055555598</v>
      </c>
      <c r="AB1080" s="26">
        <f t="shared" si="86"/>
        <v>4</v>
      </c>
      <c r="AC1080" s="1" t="s">
        <v>197</v>
      </c>
      <c r="AD1080" s="3" t="s">
        <v>40</v>
      </c>
    </row>
    <row r="1081" spans="1:30" ht="28.5" hidden="1" x14ac:dyDescent="0.25">
      <c r="A1081" s="1" t="s">
        <v>2470</v>
      </c>
      <c r="B1081" s="1" t="s">
        <v>575</v>
      </c>
      <c r="C1081" s="2" t="s">
        <v>2471</v>
      </c>
      <c r="D1081" s="3" t="s">
        <v>908</v>
      </c>
      <c r="E1081" s="3" t="s">
        <v>410</v>
      </c>
      <c r="F1081" s="2" t="s">
        <v>88</v>
      </c>
      <c r="G1081" s="3" t="s">
        <v>54</v>
      </c>
      <c r="H1081" s="3" t="s">
        <v>148</v>
      </c>
      <c r="I1081" s="3">
        <v>1394732</v>
      </c>
      <c r="J1081" s="3" t="s">
        <v>34</v>
      </c>
      <c r="K1081" s="4">
        <v>44955.263888888898</v>
      </c>
      <c r="L1081" s="11" t="str">
        <f t="shared" si="88"/>
        <v>enero</v>
      </c>
      <c r="M1081" s="3">
        <v>2</v>
      </c>
      <c r="N1081" s="3">
        <v>2</v>
      </c>
      <c r="O1081" s="3">
        <f t="shared" si="87"/>
        <v>2</v>
      </c>
      <c r="P1081" s="4">
        <v>44955.282604166699</v>
      </c>
      <c r="Q1081" s="2"/>
      <c r="R1081" s="3" t="s">
        <v>3901</v>
      </c>
      <c r="S1081" s="4">
        <v>44955.282604166699</v>
      </c>
      <c r="T1081" s="3">
        <f t="shared" si="84"/>
        <v>26</v>
      </c>
      <c r="U1081" s="2" t="s">
        <v>57</v>
      </c>
      <c r="V1081" s="4">
        <v>44955.293900463003</v>
      </c>
      <c r="W1081" s="3">
        <f t="shared" si="85"/>
        <v>16</v>
      </c>
      <c r="X1081" s="3" t="s">
        <v>2473</v>
      </c>
      <c r="Y1081" s="2" t="s">
        <v>2474</v>
      </c>
      <c r="Z1081" s="2" t="s">
        <v>57</v>
      </c>
      <c r="AA1081" s="4">
        <v>44957.677083333299</v>
      </c>
      <c r="AB1081" s="26">
        <f t="shared" si="86"/>
        <v>57</v>
      </c>
      <c r="AC1081" s="1" t="s">
        <v>1376</v>
      </c>
      <c r="AD1081" s="3" t="s">
        <v>40</v>
      </c>
    </row>
    <row r="1082" spans="1:30" ht="42.75" hidden="1" x14ac:dyDescent="0.25">
      <c r="A1082" s="1" t="s">
        <v>3902</v>
      </c>
      <c r="B1082" s="1" t="s">
        <v>27</v>
      </c>
      <c r="C1082" s="2" t="s">
        <v>3903</v>
      </c>
      <c r="D1082" s="3" t="s">
        <v>302</v>
      </c>
      <c r="E1082" s="3" t="s">
        <v>30</v>
      </c>
      <c r="F1082" s="2" t="s">
        <v>758</v>
      </c>
      <c r="G1082" s="3" t="s">
        <v>192</v>
      </c>
      <c r="H1082" s="3" t="s">
        <v>759</v>
      </c>
      <c r="I1082" s="3">
        <v>1394734</v>
      </c>
      <c r="J1082" s="3" t="s">
        <v>73</v>
      </c>
      <c r="K1082" s="4">
        <v>44955.295833333301</v>
      </c>
      <c r="L1082" s="11" t="str">
        <f t="shared" si="88"/>
        <v>enero</v>
      </c>
      <c r="M1082" s="3">
        <v>3</v>
      </c>
      <c r="N1082" s="3">
        <v>3</v>
      </c>
      <c r="O1082" s="3">
        <f t="shared" si="87"/>
        <v>3</v>
      </c>
      <c r="P1082" s="4">
        <v>44955.307916666701</v>
      </c>
      <c r="Q1082" s="2"/>
      <c r="R1082" s="3" t="s">
        <v>1954</v>
      </c>
      <c r="S1082" s="4">
        <v>44955.307916666701</v>
      </c>
      <c r="T1082" s="3">
        <f t="shared" si="84"/>
        <v>17</v>
      </c>
      <c r="U1082" s="2" t="s">
        <v>639</v>
      </c>
      <c r="V1082" s="4">
        <v>44955.308958333299</v>
      </c>
      <c r="W1082" s="3">
        <f t="shared" si="85"/>
        <v>1</v>
      </c>
      <c r="X1082" s="3" t="s">
        <v>3904</v>
      </c>
      <c r="Y1082" s="2" t="s">
        <v>3905</v>
      </c>
      <c r="Z1082" s="2" t="s">
        <v>639</v>
      </c>
      <c r="AA1082" s="4">
        <v>44955.494444444397</v>
      </c>
      <c r="AB1082" s="26">
        <f t="shared" si="86"/>
        <v>4</v>
      </c>
      <c r="AC1082" s="1" t="s">
        <v>78</v>
      </c>
      <c r="AD1082" s="3" t="s">
        <v>40</v>
      </c>
    </row>
    <row r="1083" spans="1:30" ht="28.5" hidden="1" x14ac:dyDescent="0.25">
      <c r="A1083" s="1" t="s">
        <v>3906</v>
      </c>
      <c r="B1083" s="1" t="s">
        <v>27</v>
      </c>
      <c r="C1083" s="2" t="s">
        <v>3907</v>
      </c>
      <c r="D1083" s="3" t="s">
        <v>603</v>
      </c>
      <c r="E1083" s="3" t="s">
        <v>30</v>
      </c>
      <c r="F1083" s="2" t="s">
        <v>44</v>
      </c>
      <c r="G1083" s="3" t="s">
        <v>32</v>
      </c>
      <c r="H1083" s="3" t="s">
        <v>33</v>
      </c>
      <c r="I1083" s="3">
        <v>1394735</v>
      </c>
      <c r="J1083" s="3" t="s">
        <v>34</v>
      </c>
      <c r="K1083" s="4">
        <v>44955.316666666702</v>
      </c>
      <c r="L1083" s="11" t="str">
        <f t="shared" si="88"/>
        <v>enero</v>
      </c>
      <c r="M1083" s="3">
        <v>2</v>
      </c>
      <c r="N1083" s="3">
        <v>2</v>
      </c>
      <c r="O1083" s="3">
        <f t="shared" si="87"/>
        <v>2</v>
      </c>
      <c r="P1083" s="4">
        <v>44955.333749999998</v>
      </c>
      <c r="Q1083" s="2"/>
      <c r="R1083" s="3" t="s">
        <v>3908</v>
      </c>
      <c r="S1083" s="4">
        <v>44955.333749999998</v>
      </c>
      <c r="T1083" s="3">
        <f t="shared" si="84"/>
        <v>24</v>
      </c>
      <c r="U1083" s="2" t="s">
        <v>57</v>
      </c>
      <c r="V1083" s="4">
        <v>44955.334120370397</v>
      </c>
      <c r="W1083" s="3">
        <f t="shared" si="85"/>
        <v>0</v>
      </c>
      <c r="X1083" s="3" t="s">
        <v>91</v>
      </c>
      <c r="Y1083" s="2" t="s">
        <v>92</v>
      </c>
      <c r="Z1083" s="2" t="s">
        <v>57</v>
      </c>
      <c r="AA1083" s="4">
        <v>44955.741666666698</v>
      </c>
      <c r="AB1083" s="26">
        <f t="shared" si="86"/>
        <v>9</v>
      </c>
      <c r="AC1083" s="1" t="s">
        <v>78</v>
      </c>
      <c r="AD1083" s="3" t="s">
        <v>40</v>
      </c>
    </row>
    <row r="1084" spans="1:30" ht="51" hidden="1" x14ac:dyDescent="0.25">
      <c r="A1084" s="1" t="s">
        <v>3909</v>
      </c>
      <c r="B1084" s="1" t="s">
        <v>27</v>
      </c>
      <c r="C1084" s="2" t="s">
        <v>3910</v>
      </c>
      <c r="D1084" s="3" t="s">
        <v>965</v>
      </c>
      <c r="E1084" s="3" t="s">
        <v>30</v>
      </c>
      <c r="F1084" s="2" t="s">
        <v>82</v>
      </c>
      <c r="G1084" s="3" t="s">
        <v>54</v>
      </c>
      <c r="H1084" s="3" t="s">
        <v>83</v>
      </c>
      <c r="I1084" s="3">
        <v>1394739</v>
      </c>
      <c r="J1084" s="3" t="s">
        <v>34</v>
      </c>
      <c r="K1084" s="4">
        <v>44955.400694444397</v>
      </c>
      <c r="L1084" s="11" t="str">
        <f t="shared" si="88"/>
        <v>enero</v>
      </c>
      <c r="M1084" s="3">
        <v>3</v>
      </c>
      <c r="N1084" s="3">
        <v>3</v>
      </c>
      <c r="O1084" s="3">
        <f t="shared" si="87"/>
        <v>3</v>
      </c>
      <c r="P1084" s="4">
        <v>44955.409120370401</v>
      </c>
      <c r="Q1084" s="2"/>
      <c r="R1084" s="3" t="s">
        <v>3911</v>
      </c>
      <c r="S1084" s="4">
        <v>44955.409120370401</v>
      </c>
      <c r="T1084" s="3">
        <f t="shared" si="84"/>
        <v>12</v>
      </c>
      <c r="U1084" s="2" t="s">
        <v>75</v>
      </c>
      <c r="V1084" s="4">
        <v>44955.418865740699</v>
      </c>
      <c r="W1084" s="3">
        <f t="shared" si="85"/>
        <v>14</v>
      </c>
      <c r="X1084" s="3" t="s">
        <v>3912</v>
      </c>
      <c r="Y1084" s="2" t="s">
        <v>3913</v>
      </c>
      <c r="Z1084" s="2" t="s">
        <v>551</v>
      </c>
      <c r="AA1084" s="4">
        <v>44955.667361111096</v>
      </c>
      <c r="AB1084" s="26">
        <f t="shared" si="86"/>
        <v>5</v>
      </c>
      <c r="AC1084" s="1" t="s">
        <v>78</v>
      </c>
      <c r="AD1084" s="3" t="s">
        <v>40</v>
      </c>
    </row>
    <row r="1085" spans="1:30" ht="293.25" hidden="1" x14ac:dyDescent="0.25">
      <c r="A1085" s="1" t="s">
        <v>3914</v>
      </c>
      <c r="B1085" s="1" t="s">
        <v>27</v>
      </c>
      <c r="C1085" s="2" t="s">
        <v>3915</v>
      </c>
      <c r="D1085" s="3" t="s">
        <v>498</v>
      </c>
      <c r="E1085" s="3" t="s">
        <v>30</v>
      </c>
      <c r="F1085" s="2" t="s">
        <v>82</v>
      </c>
      <c r="G1085" s="3" t="s">
        <v>54</v>
      </c>
      <c r="H1085" s="3" t="s">
        <v>113</v>
      </c>
      <c r="I1085" s="3">
        <v>1394741</v>
      </c>
      <c r="J1085" s="3" t="s">
        <v>73</v>
      </c>
      <c r="K1085" s="4">
        <v>44955.4194444444</v>
      </c>
      <c r="L1085" s="11" t="str">
        <f t="shared" si="88"/>
        <v>enero</v>
      </c>
      <c r="M1085" s="3">
        <v>3</v>
      </c>
      <c r="N1085" s="3">
        <v>3</v>
      </c>
      <c r="O1085" s="3">
        <f t="shared" si="87"/>
        <v>3</v>
      </c>
      <c r="P1085" s="4">
        <v>44955.436273148101</v>
      </c>
      <c r="Q1085" s="2"/>
      <c r="R1085" s="3" t="s">
        <v>3916</v>
      </c>
      <c r="S1085" s="4">
        <v>44955.436273148101</v>
      </c>
      <c r="T1085" s="3">
        <f t="shared" si="84"/>
        <v>24</v>
      </c>
      <c r="U1085" s="2" t="s">
        <v>75</v>
      </c>
      <c r="V1085" s="4">
        <v>44955.591516203698</v>
      </c>
      <c r="W1085" s="3">
        <f t="shared" si="85"/>
        <v>223</v>
      </c>
      <c r="X1085" s="3" t="s">
        <v>593</v>
      </c>
      <c r="Y1085" s="2" t="s">
        <v>594</v>
      </c>
      <c r="Z1085" s="2" t="s">
        <v>551</v>
      </c>
      <c r="AA1085" s="4">
        <v>44955.686805555597</v>
      </c>
      <c r="AB1085" s="26">
        <f t="shared" si="86"/>
        <v>2</v>
      </c>
      <c r="AC1085" s="1" t="s">
        <v>197</v>
      </c>
      <c r="AD1085" s="3" t="s">
        <v>40</v>
      </c>
    </row>
    <row r="1086" spans="1:30" ht="28.5" hidden="1" x14ac:dyDescent="0.25">
      <c r="A1086" s="1" t="s">
        <v>3917</v>
      </c>
      <c r="B1086" s="1" t="s">
        <v>27</v>
      </c>
      <c r="C1086" s="2" t="s">
        <v>3918</v>
      </c>
      <c r="D1086" s="3" t="s">
        <v>308</v>
      </c>
      <c r="E1086" s="3" t="s">
        <v>30</v>
      </c>
      <c r="F1086" s="2" t="s">
        <v>53</v>
      </c>
      <c r="G1086" s="3" t="s">
        <v>32</v>
      </c>
      <c r="H1086" s="3" t="s">
        <v>187</v>
      </c>
      <c r="I1086" s="3">
        <v>1394742</v>
      </c>
      <c r="J1086" s="3" t="s">
        <v>73</v>
      </c>
      <c r="K1086" s="4">
        <v>44955.422222222202</v>
      </c>
      <c r="L1086" s="11" t="str">
        <f t="shared" si="88"/>
        <v>enero</v>
      </c>
      <c r="M1086" s="3">
        <v>3</v>
      </c>
      <c r="N1086" s="3">
        <v>3</v>
      </c>
      <c r="O1086" s="3">
        <f t="shared" si="87"/>
        <v>3</v>
      </c>
      <c r="P1086" s="4">
        <v>44955.5015277778</v>
      </c>
      <c r="Q1086" s="2"/>
      <c r="R1086" s="3" t="s">
        <v>3919</v>
      </c>
      <c r="S1086" s="4">
        <v>44955.5015277778</v>
      </c>
      <c r="T1086" s="3">
        <f t="shared" si="84"/>
        <v>114</v>
      </c>
      <c r="U1086" s="2" t="s">
        <v>75</v>
      </c>
      <c r="V1086" s="4">
        <v>44955.502708333297</v>
      </c>
      <c r="W1086" s="3">
        <f t="shared" si="85"/>
        <v>1</v>
      </c>
      <c r="X1086" s="3" t="s">
        <v>3920</v>
      </c>
      <c r="Y1086" s="2" t="s">
        <v>3921</v>
      </c>
      <c r="Z1086" s="2" t="s">
        <v>75</v>
      </c>
      <c r="AA1086" s="4">
        <v>44955.689583333296</v>
      </c>
      <c r="AB1086" s="26">
        <f t="shared" si="86"/>
        <v>4</v>
      </c>
      <c r="AC1086" s="1" t="s">
        <v>197</v>
      </c>
      <c r="AD1086" s="3" t="s">
        <v>40</v>
      </c>
    </row>
    <row r="1087" spans="1:30" ht="102" hidden="1" x14ac:dyDescent="0.25">
      <c r="A1087" s="1" t="s">
        <v>3922</v>
      </c>
      <c r="B1087" s="1" t="s">
        <v>27</v>
      </c>
      <c r="C1087" s="2" t="s">
        <v>3923</v>
      </c>
      <c r="D1087" s="3" t="s">
        <v>965</v>
      </c>
      <c r="E1087" s="3" t="s">
        <v>30</v>
      </c>
      <c r="F1087" s="2" t="s">
        <v>82</v>
      </c>
      <c r="G1087" s="3" t="s">
        <v>54</v>
      </c>
      <c r="H1087" s="3" t="s">
        <v>83</v>
      </c>
      <c r="I1087" s="3">
        <v>1394743</v>
      </c>
      <c r="J1087" s="3" t="s">
        <v>34</v>
      </c>
      <c r="K1087" s="4">
        <v>44955.4284722222</v>
      </c>
      <c r="L1087" s="11" t="str">
        <f t="shared" si="88"/>
        <v>enero</v>
      </c>
      <c r="M1087" s="3">
        <v>1</v>
      </c>
      <c r="N1087" s="3">
        <v>1</v>
      </c>
      <c r="O1087" s="3">
        <f t="shared" si="87"/>
        <v>1</v>
      </c>
      <c r="P1087" s="4">
        <v>44955.441076388903</v>
      </c>
      <c r="Q1087" s="2"/>
      <c r="R1087" s="3" t="s">
        <v>3924</v>
      </c>
      <c r="S1087" s="4">
        <v>44955.441076388903</v>
      </c>
      <c r="T1087" s="3">
        <f t="shared" si="84"/>
        <v>18</v>
      </c>
      <c r="U1087" s="2" t="s">
        <v>75</v>
      </c>
      <c r="V1087" s="4">
        <v>44955.442731481497</v>
      </c>
      <c r="W1087" s="3">
        <f t="shared" si="85"/>
        <v>2</v>
      </c>
      <c r="X1087" s="3" t="s">
        <v>328</v>
      </c>
      <c r="Y1087" s="2" t="s">
        <v>329</v>
      </c>
      <c r="Z1087" s="2" t="s">
        <v>551</v>
      </c>
      <c r="AA1087" s="4">
        <v>44956.795138888898</v>
      </c>
      <c r="AB1087" s="26">
        <f t="shared" si="86"/>
        <v>32</v>
      </c>
      <c r="AC1087" s="1" t="s">
        <v>78</v>
      </c>
      <c r="AD1087" s="3" t="s">
        <v>40</v>
      </c>
    </row>
    <row r="1088" spans="1:30" ht="255" hidden="1" x14ac:dyDescent="0.25">
      <c r="A1088" s="1" t="s">
        <v>3925</v>
      </c>
      <c r="B1088" s="1" t="s">
        <v>27</v>
      </c>
      <c r="C1088" s="2" t="s">
        <v>3926</v>
      </c>
      <c r="D1088" s="3" t="s">
        <v>378</v>
      </c>
      <c r="E1088" s="3" t="s">
        <v>30</v>
      </c>
      <c r="F1088" s="2" t="s">
        <v>293</v>
      </c>
      <c r="G1088" s="3" t="s">
        <v>32</v>
      </c>
      <c r="H1088" s="3" t="s">
        <v>33</v>
      </c>
      <c r="I1088" s="3">
        <v>1394744</v>
      </c>
      <c r="J1088" s="3" t="s">
        <v>34</v>
      </c>
      <c r="K1088" s="4">
        <v>44955.431944444397</v>
      </c>
      <c r="L1088" s="11" t="str">
        <f t="shared" si="88"/>
        <v>enero</v>
      </c>
      <c r="M1088" s="3">
        <v>1</v>
      </c>
      <c r="N1088" s="3">
        <v>1</v>
      </c>
      <c r="O1088" s="3">
        <f t="shared" si="87"/>
        <v>1</v>
      </c>
      <c r="P1088" s="4">
        <v>44955.464224536998</v>
      </c>
      <c r="Q1088" s="2"/>
      <c r="R1088" s="3" t="s">
        <v>3927</v>
      </c>
      <c r="S1088" s="4">
        <v>44955.464224536998</v>
      </c>
      <c r="T1088" s="3">
        <f t="shared" si="84"/>
        <v>46</v>
      </c>
      <c r="U1088" s="2" t="s">
        <v>75</v>
      </c>
      <c r="V1088" s="4">
        <v>44955.464687500003</v>
      </c>
      <c r="W1088" s="3">
        <f t="shared" si="85"/>
        <v>0</v>
      </c>
      <c r="X1088" s="3" t="s">
        <v>508</v>
      </c>
      <c r="Y1088" s="2" t="s">
        <v>509</v>
      </c>
      <c r="Z1088" s="2" t="s">
        <v>75</v>
      </c>
      <c r="AA1088" s="4">
        <v>44957.550694444399</v>
      </c>
      <c r="AB1088" s="26">
        <f t="shared" si="86"/>
        <v>50</v>
      </c>
      <c r="AC1088" s="1" t="s">
        <v>78</v>
      </c>
      <c r="AD1088" s="3" t="s">
        <v>40</v>
      </c>
    </row>
    <row r="1089" spans="1:30" ht="28.5" hidden="1" x14ac:dyDescent="0.25">
      <c r="A1089" s="1" t="s">
        <v>3928</v>
      </c>
      <c r="B1089" s="1" t="s">
        <v>27</v>
      </c>
      <c r="C1089" s="2" t="s">
        <v>3929</v>
      </c>
      <c r="D1089" s="3" t="s">
        <v>200</v>
      </c>
      <c r="E1089" s="3" t="s">
        <v>30</v>
      </c>
      <c r="F1089" s="2" t="s">
        <v>288</v>
      </c>
      <c r="G1089" s="3" t="s">
        <v>192</v>
      </c>
      <c r="H1089" s="3" t="s">
        <v>289</v>
      </c>
      <c r="I1089" s="3">
        <v>1394745</v>
      </c>
      <c r="J1089" s="3" t="s">
        <v>34</v>
      </c>
      <c r="K1089" s="4">
        <v>44955.453472222202</v>
      </c>
      <c r="L1089" s="11" t="str">
        <f t="shared" si="88"/>
        <v>enero</v>
      </c>
      <c r="M1089" s="3">
        <v>2</v>
      </c>
      <c r="N1089" s="3">
        <v>2</v>
      </c>
      <c r="O1089" s="3">
        <f t="shared" si="87"/>
        <v>2</v>
      </c>
      <c r="P1089" s="4">
        <v>44955.4891319444</v>
      </c>
      <c r="Q1089" s="2"/>
      <c r="R1089" s="3" t="s">
        <v>3930</v>
      </c>
      <c r="S1089" s="4">
        <v>44955.4891319444</v>
      </c>
      <c r="T1089" s="3">
        <f t="shared" si="84"/>
        <v>51</v>
      </c>
      <c r="U1089" s="2" t="s">
        <v>639</v>
      </c>
      <c r="V1089" s="4">
        <v>44955.4917361111</v>
      </c>
      <c r="W1089" s="3">
        <f t="shared" si="85"/>
        <v>3</v>
      </c>
      <c r="X1089" s="3" t="s">
        <v>76</v>
      </c>
      <c r="Y1089" s="2" t="s">
        <v>77</v>
      </c>
      <c r="Z1089" s="2" t="s">
        <v>639</v>
      </c>
      <c r="AA1089" s="4">
        <v>44957.683333333298</v>
      </c>
      <c r="AB1089" s="26">
        <f t="shared" si="86"/>
        <v>52</v>
      </c>
      <c r="AC1089" s="1" t="s">
        <v>78</v>
      </c>
      <c r="AD1089" s="3" t="s">
        <v>40</v>
      </c>
    </row>
    <row r="1090" spans="1:30" ht="102" hidden="1" x14ac:dyDescent="0.25">
      <c r="A1090" s="1" t="s">
        <v>3931</v>
      </c>
      <c r="B1090" s="1" t="s">
        <v>27</v>
      </c>
      <c r="C1090" s="2" t="s">
        <v>3932</v>
      </c>
      <c r="D1090" s="3" t="s">
        <v>422</v>
      </c>
      <c r="E1090" s="3" t="s">
        <v>30</v>
      </c>
      <c r="F1090" s="2" t="s">
        <v>225</v>
      </c>
      <c r="G1090" s="3" t="s">
        <v>32</v>
      </c>
      <c r="H1090" s="3" t="s">
        <v>33</v>
      </c>
      <c r="I1090" s="3">
        <v>1394747</v>
      </c>
      <c r="J1090" s="3" t="s">
        <v>34</v>
      </c>
      <c r="K1090" s="4">
        <v>44955.498611111099</v>
      </c>
      <c r="L1090" s="11" t="str">
        <f t="shared" si="88"/>
        <v>enero</v>
      </c>
      <c r="M1090" s="3">
        <v>3</v>
      </c>
      <c r="N1090" s="3">
        <v>3</v>
      </c>
      <c r="O1090" s="3">
        <f t="shared" si="87"/>
        <v>3</v>
      </c>
      <c r="P1090" s="4">
        <v>44955.521296296298</v>
      </c>
      <c r="Q1090" s="2"/>
      <c r="R1090" s="3" t="s">
        <v>3933</v>
      </c>
      <c r="S1090" s="4">
        <v>44955.521296296298</v>
      </c>
      <c r="T1090" s="3">
        <f t="shared" si="84"/>
        <v>32</v>
      </c>
      <c r="U1090" s="2" t="s">
        <v>75</v>
      </c>
      <c r="V1090" s="4">
        <v>44955.533402777801</v>
      </c>
      <c r="W1090" s="3">
        <f t="shared" si="85"/>
        <v>17</v>
      </c>
      <c r="X1090" s="3" t="s">
        <v>91</v>
      </c>
      <c r="Y1090" s="2" t="s">
        <v>92</v>
      </c>
      <c r="Z1090" s="2" t="s">
        <v>57</v>
      </c>
      <c r="AA1090" s="4">
        <v>44955.75</v>
      </c>
      <c r="AB1090" s="26">
        <f t="shared" si="86"/>
        <v>5</v>
      </c>
      <c r="AC1090" s="1" t="s">
        <v>78</v>
      </c>
      <c r="AD1090" s="3" t="s">
        <v>40</v>
      </c>
    </row>
    <row r="1091" spans="1:30" ht="76.5" hidden="1" x14ac:dyDescent="0.25">
      <c r="A1091" s="1" t="s">
        <v>3934</v>
      </c>
      <c r="B1091" s="1" t="s">
        <v>27</v>
      </c>
      <c r="C1091" s="2" t="s">
        <v>3935</v>
      </c>
      <c r="D1091" s="3" t="s">
        <v>1059</v>
      </c>
      <c r="E1091" s="3" t="s">
        <v>30</v>
      </c>
      <c r="F1091" s="2" t="s">
        <v>31</v>
      </c>
      <c r="G1091" s="3" t="s">
        <v>32</v>
      </c>
      <c r="H1091" s="3" t="s">
        <v>89</v>
      </c>
      <c r="I1091" s="3">
        <v>1394750</v>
      </c>
      <c r="J1091" s="3" t="s">
        <v>34</v>
      </c>
      <c r="K1091" s="4">
        <v>44955.613888888904</v>
      </c>
      <c r="L1091" s="11" t="str">
        <f t="shared" si="88"/>
        <v>enero</v>
      </c>
      <c r="M1091" s="3">
        <v>1</v>
      </c>
      <c r="N1091" s="3">
        <v>1</v>
      </c>
      <c r="O1091" s="3">
        <f t="shared" si="87"/>
        <v>1</v>
      </c>
      <c r="P1091" s="4">
        <v>44955.6167361111</v>
      </c>
      <c r="Q1091" s="2"/>
      <c r="R1091" s="3" t="s">
        <v>3936</v>
      </c>
      <c r="S1091" s="4">
        <v>44955.6167361111</v>
      </c>
      <c r="T1091" s="3">
        <f t="shared" si="84"/>
        <v>4</v>
      </c>
      <c r="U1091" s="2" t="s">
        <v>75</v>
      </c>
      <c r="V1091" s="4">
        <v>44955.637847222199</v>
      </c>
      <c r="W1091" s="3">
        <f t="shared" si="85"/>
        <v>30</v>
      </c>
      <c r="X1091" s="3" t="s">
        <v>228</v>
      </c>
      <c r="Y1091" s="2" t="s">
        <v>229</v>
      </c>
      <c r="Z1091" s="2" t="s">
        <v>551</v>
      </c>
      <c r="AA1091" s="4">
        <v>44955.890277777798</v>
      </c>
      <c r="AB1091" s="26">
        <f t="shared" si="86"/>
        <v>6</v>
      </c>
      <c r="AC1091" s="1" t="s">
        <v>78</v>
      </c>
      <c r="AD1091" s="3" t="s">
        <v>40</v>
      </c>
    </row>
    <row r="1092" spans="1:30" ht="306" hidden="1" x14ac:dyDescent="0.25">
      <c r="A1092" s="1" t="s">
        <v>3937</v>
      </c>
      <c r="B1092" s="1" t="s">
        <v>27</v>
      </c>
      <c r="C1092" s="2" t="s">
        <v>3938</v>
      </c>
      <c r="D1092" s="3" t="s">
        <v>316</v>
      </c>
      <c r="E1092" s="3" t="s">
        <v>30</v>
      </c>
      <c r="F1092" s="2" t="s">
        <v>88</v>
      </c>
      <c r="G1092" s="3" t="s">
        <v>54</v>
      </c>
      <c r="H1092" s="3" t="s">
        <v>148</v>
      </c>
      <c r="I1092" s="3">
        <v>1394751</v>
      </c>
      <c r="J1092" s="3" t="s">
        <v>34</v>
      </c>
      <c r="K1092" s="4">
        <v>44955.636111111096</v>
      </c>
      <c r="L1092" s="11" t="str">
        <f t="shared" si="88"/>
        <v>enero</v>
      </c>
      <c r="M1092" s="3">
        <v>2</v>
      </c>
      <c r="N1092" s="3">
        <v>2</v>
      </c>
      <c r="O1092" s="3">
        <f t="shared" si="87"/>
        <v>2</v>
      </c>
      <c r="P1092" s="4">
        <v>44955.678391203699</v>
      </c>
      <c r="Q1092" s="2"/>
      <c r="R1092" s="3" t="s">
        <v>3939</v>
      </c>
      <c r="S1092" s="4">
        <v>44955.678391203699</v>
      </c>
      <c r="T1092" s="3">
        <f t="shared" si="84"/>
        <v>60</v>
      </c>
      <c r="U1092" s="2" t="s">
        <v>75</v>
      </c>
      <c r="V1092" s="4">
        <v>44955.687083333301</v>
      </c>
      <c r="W1092" s="3">
        <f t="shared" si="85"/>
        <v>12</v>
      </c>
      <c r="X1092" s="3" t="s">
        <v>195</v>
      </c>
      <c r="Y1092" s="2" t="s">
        <v>196</v>
      </c>
      <c r="Z1092" s="2" t="s">
        <v>57</v>
      </c>
      <c r="AA1092" s="4">
        <v>44956.464583333298</v>
      </c>
      <c r="AB1092" s="26">
        <f t="shared" si="86"/>
        <v>18</v>
      </c>
      <c r="AC1092" s="1" t="s">
        <v>78</v>
      </c>
      <c r="AD1092" s="3" t="s">
        <v>40</v>
      </c>
    </row>
    <row r="1093" spans="1:30" ht="409.5" hidden="1" x14ac:dyDescent="0.25">
      <c r="A1093" s="1" t="s">
        <v>3940</v>
      </c>
      <c r="B1093" s="1" t="s">
        <v>27</v>
      </c>
      <c r="C1093" s="2" t="s">
        <v>3941</v>
      </c>
      <c r="D1093" s="3" t="s">
        <v>87</v>
      </c>
      <c r="E1093" s="3" t="s">
        <v>30</v>
      </c>
      <c r="F1093" s="2" t="s">
        <v>53</v>
      </c>
      <c r="G1093" s="3" t="s">
        <v>54</v>
      </c>
      <c r="H1093" s="3" t="s">
        <v>100</v>
      </c>
      <c r="I1093" s="3">
        <v>1394753</v>
      </c>
      <c r="J1093" s="3" t="s">
        <v>34</v>
      </c>
      <c r="K1093" s="4">
        <v>44955.686111111099</v>
      </c>
      <c r="L1093" s="11" t="str">
        <f t="shared" si="88"/>
        <v>enero</v>
      </c>
      <c r="M1093" s="3">
        <v>2</v>
      </c>
      <c r="N1093" s="3">
        <v>2</v>
      </c>
      <c r="O1093" s="3">
        <f t="shared" si="87"/>
        <v>2</v>
      </c>
      <c r="P1093" s="4">
        <v>44955.6964351852</v>
      </c>
      <c r="Q1093" s="2"/>
      <c r="R1093" s="3" t="s">
        <v>3942</v>
      </c>
      <c r="S1093" s="4">
        <v>44955.6964351852</v>
      </c>
      <c r="T1093" s="3">
        <f t="shared" ref="T1093:T1156" si="89">ROUNDDOWN((S1093-K1093)*24*60,0)</f>
        <v>14</v>
      </c>
      <c r="U1093" s="2" t="s">
        <v>75</v>
      </c>
      <c r="V1093" s="4">
        <v>44955.7104861111</v>
      </c>
      <c r="W1093" s="3">
        <f t="shared" ref="W1093:W1156" si="90">+IF(ISBLANK(V1093),"",ROUNDDOWN((V1093-S1093)*24*60,0))</f>
        <v>20</v>
      </c>
      <c r="X1093" s="3" t="s">
        <v>37</v>
      </c>
      <c r="Y1093" s="2" t="s">
        <v>38</v>
      </c>
      <c r="Z1093" s="2" t="s">
        <v>551</v>
      </c>
      <c r="AA1093" s="4">
        <v>44959.568749999999</v>
      </c>
      <c r="AB1093" s="26">
        <f t="shared" ref="AB1093:AB1156" si="91">+IF(ISBLANK(V1093),"",IF(ISBLANK(AA1093),"",_xlfn.IFS((AA1093-V1093)*24&lt;0,"",(AA1093-V1093)*24&gt;0,(ROUNDDOWN((AA1093-V1093)*24,0)))))</f>
        <v>92</v>
      </c>
      <c r="AC1093" s="1" t="s">
        <v>144</v>
      </c>
      <c r="AD1093" s="3" t="s">
        <v>40</v>
      </c>
    </row>
    <row r="1094" spans="1:30" ht="409.5" hidden="1" x14ac:dyDescent="0.25">
      <c r="A1094" s="1" t="s">
        <v>3943</v>
      </c>
      <c r="B1094" s="1" t="s">
        <v>27</v>
      </c>
      <c r="C1094" s="2" t="s">
        <v>3944</v>
      </c>
      <c r="D1094" s="3" t="s">
        <v>206</v>
      </c>
      <c r="E1094" s="3" t="s">
        <v>30</v>
      </c>
      <c r="F1094" s="2" t="s">
        <v>82</v>
      </c>
      <c r="G1094" s="3" t="s">
        <v>54</v>
      </c>
      <c r="H1094" s="3" t="s">
        <v>83</v>
      </c>
      <c r="I1094" s="3">
        <v>1394754</v>
      </c>
      <c r="J1094" s="3" t="s">
        <v>73</v>
      </c>
      <c r="K1094" s="4">
        <v>44955.7055555556</v>
      </c>
      <c r="L1094" s="11" t="str">
        <f t="shared" si="88"/>
        <v>enero</v>
      </c>
      <c r="M1094" s="3">
        <v>1</v>
      </c>
      <c r="N1094" s="3">
        <v>1</v>
      </c>
      <c r="O1094" s="3">
        <f t="shared" si="87"/>
        <v>1</v>
      </c>
      <c r="P1094" s="4">
        <v>44955.7341087963</v>
      </c>
      <c r="Q1094" s="2"/>
      <c r="R1094" s="3" t="s">
        <v>3945</v>
      </c>
      <c r="S1094" s="4">
        <v>44955.7341087963</v>
      </c>
      <c r="T1094" s="3">
        <f t="shared" si="89"/>
        <v>41</v>
      </c>
      <c r="U1094" s="2" t="s">
        <v>75</v>
      </c>
      <c r="V1094" s="3"/>
      <c r="W1094" s="3" t="str">
        <f t="shared" si="90"/>
        <v/>
      </c>
      <c r="X1094" s="3"/>
      <c r="Y1094" s="2"/>
      <c r="Z1094" s="2"/>
      <c r="AA1094" s="4">
        <v>44955.732638888898</v>
      </c>
      <c r="AB1094" s="26" t="str">
        <f t="shared" si="91"/>
        <v/>
      </c>
      <c r="AC1094" s="1"/>
      <c r="AD1094" s="3" t="s">
        <v>40</v>
      </c>
    </row>
    <row r="1095" spans="1:30" ht="255" hidden="1" x14ac:dyDescent="0.25">
      <c r="A1095" s="1" t="s">
        <v>3946</v>
      </c>
      <c r="B1095" s="1" t="s">
        <v>27</v>
      </c>
      <c r="C1095" s="2" t="s">
        <v>3947</v>
      </c>
      <c r="D1095" s="3" t="s">
        <v>212</v>
      </c>
      <c r="E1095" s="3" t="s">
        <v>30</v>
      </c>
      <c r="F1095" s="2" t="s">
        <v>53</v>
      </c>
      <c r="G1095" s="3" t="s">
        <v>32</v>
      </c>
      <c r="H1095" s="3" t="s">
        <v>2459</v>
      </c>
      <c r="I1095" s="3">
        <v>1394757</v>
      </c>
      <c r="J1095" s="3" t="s">
        <v>34</v>
      </c>
      <c r="K1095" s="4">
        <v>44955.736111111102</v>
      </c>
      <c r="L1095" s="11" t="str">
        <f t="shared" si="88"/>
        <v>enero</v>
      </c>
      <c r="M1095" s="3">
        <v>2</v>
      </c>
      <c r="N1095" s="3">
        <v>2</v>
      </c>
      <c r="O1095" s="3">
        <f t="shared" si="87"/>
        <v>2</v>
      </c>
      <c r="P1095" s="4">
        <v>44955.7488773148</v>
      </c>
      <c r="Q1095" s="2"/>
      <c r="R1095" s="3" t="s">
        <v>3948</v>
      </c>
      <c r="S1095" s="4">
        <v>44955.7488773148</v>
      </c>
      <c r="T1095" s="3">
        <f t="shared" si="89"/>
        <v>18</v>
      </c>
      <c r="U1095" s="2" t="s">
        <v>75</v>
      </c>
      <c r="V1095" s="4">
        <v>44955.778645833299</v>
      </c>
      <c r="W1095" s="3">
        <f t="shared" si="90"/>
        <v>42</v>
      </c>
      <c r="X1095" s="3" t="s">
        <v>741</v>
      </c>
      <c r="Y1095" s="2" t="s">
        <v>742</v>
      </c>
      <c r="Z1095" s="2" t="s">
        <v>227</v>
      </c>
      <c r="AA1095" s="4">
        <v>44960.588194444397</v>
      </c>
      <c r="AB1095" s="26">
        <f t="shared" si="91"/>
        <v>115</v>
      </c>
      <c r="AC1095" s="1" t="s">
        <v>144</v>
      </c>
      <c r="AD1095" s="3" t="s">
        <v>40</v>
      </c>
    </row>
    <row r="1096" spans="1:30" ht="76.5" hidden="1" x14ac:dyDescent="0.25">
      <c r="A1096" s="1" t="s">
        <v>237</v>
      </c>
      <c r="B1096" s="1" t="s">
        <v>27</v>
      </c>
      <c r="C1096" s="2" t="s">
        <v>238</v>
      </c>
      <c r="D1096" s="3" t="s">
        <v>87</v>
      </c>
      <c r="E1096" s="3" t="s">
        <v>30</v>
      </c>
      <c r="F1096" s="2" t="s">
        <v>82</v>
      </c>
      <c r="G1096" s="3" t="s">
        <v>54</v>
      </c>
      <c r="H1096" s="3" t="s">
        <v>83</v>
      </c>
      <c r="I1096" s="3">
        <v>1394758</v>
      </c>
      <c r="J1096" s="3" t="s">
        <v>34</v>
      </c>
      <c r="K1096" s="4">
        <v>44955.755555555603</v>
      </c>
      <c r="L1096" s="11" t="str">
        <f t="shared" si="88"/>
        <v>enero</v>
      </c>
      <c r="M1096" s="3">
        <v>1</v>
      </c>
      <c r="N1096" s="3"/>
      <c r="O1096" s="3">
        <f t="shared" si="87"/>
        <v>1</v>
      </c>
      <c r="P1096" s="3"/>
      <c r="Q1096" s="2"/>
      <c r="R1096" s="3" t="s">
        <v>3949</v>
      </c>
      <c r="S1096" s="4">
        <v>44955.769224536998</v>
      </c>
      <c r="T1096" s="3">
        <f t="shared" si="89"/>
        <v>19</v>
      </c>
      <c r="U1096" s="2" t="s">
        <v>75</v>
      </c>
      <c r="V1096" s="4">
        <v>44955.789814814802</v>
      </c>
      <c r="W1096" s="3">
        <f t="shared" si="90"/>
        <v>29</v>
      </c>
      <c r="X1096" s="3" t="s">
        <v>1148</v>
      </c>
      <c r="Y1096" s="2" t="s">
        <v>1149</v>
      </c>
      <c r="Z1096" s="2" t="s">
        <v>457</v>
      </c>
      <c r="AA1096" s="4">
        <v>44958.529166666704</v>
      </c>
      <c r="AB1096" s="26">
        <f t="shared" si="91"/>
        <v>65</v>
      </c>
      <c r="AC1096" s="1" t="s">
        <v>125</v>
      </c>
      <c r="AD1096" s="3" t="s">
        <v>40</v>
      </c>
    </row>
    <row r="1097" spans="1:30" ht="63.75" hidden="1" x14ac:dyDescent="0.25">
      <c r="A1097" s="1" t="s">
        <v>3950</v>
      </c>
      <c r="B1097" s="1" t="s">
        <v>27</v>
      </c>
      <c r="C1097" s="2" t="s">
        <v>3951</v>
      </c>
      <c r="D1097" s="3" t="s">
        <v>206</v>
      </c>
      <c r="E1097" s="3" t="s">
        <v>30</v>
      </c>
      <c r="F1097" s="2" t="s">
        <v>64</v>
      </c>
      <c r="G1097" s="3" t="s">
        <v>32</v>
      </c>
      <c r="H1097" s="3" t="s">
        <v>33</v>
      </c>
      <c r="I1097" s="3">
        <v>1394759</v>
      </c>
      <c r="J1097" s="3" t="s">
        <v>34</v>
      </c>
      <c r="K1097" s="4">
        <v>44955.759722222203</v>
      </c>
      <c r="L1097" s="11" t="str">
        <f t="shared" si="88"/>
        <v>enero</v>
      </c>
      <c r="M1097" s="3">
        <v>2</v>
      </c>
      <c r="N1097" s="3">
        <v>2</v>
      </c>
      <c r="O1097" s="3">
        <f t="shared" si="87"/>
        <v>2</v>
      </c>
      <c r="P1097" s="4">
        <v>44955.7843055556</v>
      </c>
      <c r="Q1097" s="2"/>
      <c r="R1097" s="3" t="s">
        <v>3952</v>
      </c>
      <c r="S1097" s="4">
        <v>44955.7843055556</v>
      </c>
      <c r="T1097" s="3">
        <f t="shared" si="89"/>
        <v>35</v>
      </c>
      <c r="U1097" s="2" t="s">
        <v>75</v>
      </c>
      <c r="V1097" s="4">
        <v>44955.826284722199</v>
      </c>
      <c r="W1097" s="3">
        <f t="shared" si="90"/>
        <v>60</v>
      </c>
      <c r="X1097" s="3" t="s">
        <v>359</v>
      </c>
      <c r="Y1097" s="2" t="s">
        <v>360</v>
      </c>
      <c r="Z1097" s="2" t="s">
        <v>227</v>
      </c>
      <c r="AA1097" s="4">
        <v>44956.730555555601</v>
      </c>
      <c r="AB1097" s="26">
        <f t="shared" si="91"/>
        <v>21</v>
      </c>
      <c r="AC1097" s="1" t="s">
        <v>78</v>
      </c>
      <c r="AD1097" s="3" t="s">
        <v>40</v>
      </c>
    </row>
    <row r="1098" spans="1:30" ht="165.75" hidden="1" x14ac:dyDescent="0.25">
      <c r="A1098" s="1" t="s">
        <v>2345</v>
      </c>
      <c r="B1098" s="1" t="s">
        <v>27</v>
      </c>
      <c r="C1098" s="2" t="s">
        <v>2346</v>
      </c>
      <c r="D1098" s="3" t="s">
        <v>141</v>
      </c>
      <c r="E1098" s="3" t="s">
        <v>30</v>
      </c>
      <c r="F1098" s="2" t="s">
        <v>44</v>
      </c>
      <c r="G1098" s="3" t="s">
        <v>32</v>
      </c>
      <c r="H1098" s="3" t="s">
        <v>33</v>
      </c>
      <c r="I1098" s="3">
        <v>1394760</v>
      </c>
      <c r="J1098" s="3" t="s">
        <v>34</v>
      </c>
      <c r="K1098" s="4">
        <v>44955.814583333296</v>
      </c>
      <c r="L1098" s="11" t="str">
        <f t="shared" si="88"/>
        <v>enero</v>
      </c>
      <c r="M1098" s="3">
        <v>1</v>
      </c>
      <c r="N1098" s="3">
        <v>1</v>
      </c>
      <c r="O1098" s="3">
        <f t="shared" si="87"/>
        <v>1</v>
      </c>
      <c r="P1098" s="4">
        <v>44955.829976851899</v>
      </c>
      <c r="Q1098" s="2"/>
      <c r="R1098" s="3" t="s">
        <v>3953</v>
      </c>
      <c r="S1098" s="4">
        <v>44955.829976851899</v>
      </c>
      <c r="T1098" s="3">
        <f t="shared" si="89"/>
        <v>22</v>
      </c>
      <c r="U1098" s="2" t="s">
        <v>75</v>
      </c>
      <c r="V1098" s="4">
        <v>44955.832546296297</v>
      </c>
      <c r="W1098" s="3">
        <f t="shared" si="90"/>
        <v>3</v>
      </c>
      <c r="X1098" s="3" t="s">
        <v>3421</v>
      </c>
      <c r="Y1098" s="2" t="s">
        <v>3422</v>
      </c>
      <c r="Z1098" s="2" t="s">
        <v>457</v>
      </c>
      <c r="AA1098" s="4">
        <v>44971.718055555597</v>
      </c>
      <c r="AB1098" s="26">
        <f t="shared" si="91"/>
        <v>381</v>
      </c>
      <c r="AC1098" s="1" t="s">
        <v>125</v>
      </c>
      <c r="AD1098" s="3" t="s">
        <v>40</v>
      </c>
    </row>
    <row r="1099" spans="1:30" ht="42.75" hidden="1" x14ac:dyDescent="0.25">
      <c r="A1099" s="1" t="s">
        <v>3954</v>
      </c>
      <c r="B1099" s="1" t="s">
        <v>27</v>
      </c>
      <c r="C1099" s="2" t="s">
        <v>3955</v>
      </c>
      <c r="D1099" s="3" t="s">
        <v>471</v>
      </c>
      <c r="E1099" s="3" t="s">
        <v>30</v>
      </c>
      <c r="F1099" s="2" t="s">
        <v>264</v>
      </c>
      <c r="G1099" s="3" t="s">
        <v>192</v>
      </c>
      <c r="H1099" s="3" t="s">
        <v>265</v>
      </c>
      <c r="I1099" s="3">
        <v>1394761</v>
      </c>
      <c r="J1099" s="3" t="s">
        <v>34</v>
      </c>
      <c r="K1099" s="4">
        <v>44955.829166666699</v>
      </c>
      <c r="L1099" s="11" t="str">
        <f t="shared" si="88"/>
        <v>enero</v>
      </c>
      <c r="M1099" s="3">
        <v>3</v>
      </c>
      <c r="N1099" s="3">
        <v>3</v>
      </c>
      <c r="O1099" s="3">
        <f t="shared" si="87"/>
        <v>3</v>
      </c>
      <c r="P1099" s="4">
        <v>44955.846539351798</v>
      </c>
      <c r="Q1099" s="2"/>
      <c r="R1099" s="3" t="s">
        <v>3956</v>
      </c>
      <c r="S1099" s="4">
        <v>44955.846539351798</v>
      </c>
      <c r="T1099" s="3">
        <f t="shared" si="89"/>
        <v>25</v>
      </c>
      <c r="U1099" s="2" t="s">
        <v>1026</v>
      </c>
      <c r="V1099" s="4">
        <v>44955.847418981502</v>
      </c>
      <c r="W1099" s="3">
        <f t="shared" si="90"/>
        <v>1</v>
      </c>
      <c r="X1099" s="3" t="s">
        <v>1237</v>
      </c>
      <c r="Y1099" s="2" t="s">
        <v>1238</v>
      </c>
      <c r="Z1099" s="2" t="s">
        <v>1026</v>
      </c>
      <c r="AA1099" s="4">
        <v>44956.041666666701</v>
      </c>
      <c r="AB1099" s="26">
        <f t="shared" si="91"/>
        <v>4</v>
      </c>
      <c r="AC1099" s="1" t="s">
        <v>78</v>
      </c>
      <c r="AD1099" s="3" t="s">
        <v>40</v>
      </c>
    </row>
    <row r="1100" spans="1:30" ht="42.75" hidden="1" x14ac:dyDescent="0.25">
      <c r="A1100" s="1" t="s">
        <v>3957</v>
      </c>
      <c r="B1100" s="1" t="s">
        <v>27</v>
      </c>
      <c r="C1100" s="2" t="s">
        <v>3958</v>
      </c>
      <c r="D1100" s="3" t="s">
        <v>671</v>
      </c>
      <c r="E1100" s="3" t="s">
        <v>30</v>
      </c>
      <c r="F1100" s="2" t="s">
        <v>264</v>
      </c>
      <c r="G1100" s="3" t="s">
        <v>192</v>
      </c>
      <c r="H1100" s="3" t="s">
        <v>265</v>
      </c>
      <c r="I1100" s="3">
        <v>1394762</v>
      </c>
      <c r="J1100" s="3" t="s">
        <v>34</v>
      </c>
      <c r="K1100" s="4">
        <v>44955.831250000003</v>
      </c>
      <c r="L1100" s="11" t="str">
        <f t="shared" si="88"/>
        <v>enero</v>
      </c>
      <c r="M1100" s="3">
        <v>3</v>
      </c>
      <c r="N1100" s="3">
        <v>3</v>
      </c>
      <c r="O1100" s="3">
        <f t="shared" si="87"/>
        <v>3</v>
      </c>
      <c r="P1100" s="4">
        <v>44955.865960648101</v>
      </c>
      <c r="Q1100" s="2"/>
      <c r="R1100" s="3" t="s">
        <v>3959</v>
      </c>
      <c r="S1100" s="4">
        <v>44955.865960648101</v>
      </c>
      <c r="T1100" s="3">
        <f t="shared" si="89"/>
        <v>49</v>
      </c>
      <c r="U1100" s="2" t="s">
        <v>1026</v>
      </c>
      <c r="V1100" s="4">
        <v>44955.866863425901</v>
      </c>
      <c r="W1100" s="3">
        <f t="shared" si="90"/>
        <v>1</v>
      </c>
      <c r="X1100" s="3" t="s">
        <v>1237</v>
      </c>
      <c r="Y1100" s="2" t="s">
        <v>1238</v>
      </c>
      <c r="Z1100" s="2" t="s">
        <v>1026</v>
      </c>
      <c r="AA1100" s="4">
        <v>44956.039583333302</v>
      </c>
      <c r="AB1100" s="26">
        <f t="shared" si="91"/>
        <v>4</v>
      </c>
      <c r="AC1100" s="1" t="s">
        <v>125</v>
      </c>
      <c r="AD1100" s="3" t="s">
        <v>40</v>
      </c>
    </row>
    <row r="1101" spans="1:30" ht="38.25" hidden="1" x14ac:dyDescent="0.25">
      <c r="A1101" s="1" t="s">
        <v>3960</v>
      </c>
      <c r="B1101" s="1" t="s">
        <v>27</v>
      </c>
      <c r="C1101" s="2" t="s">
        <v>3961</v>
      </c>
      <c r="D1101" s="3" t="s">
        <v>482</v>
      </c>
      <c r="E1101" s="3" t="s">
        <v>30</v>
      </c>
      <c r="F1101" s="2" t="s">
        <v>82</v>
      </c>
      <c r="G1101" s="3" t="s">
        <v>54</v>
      </c>
      <c r="H1101" s="3" t="s">
        <v>83</v>
      </c>
      <c r="I1101" s="3">
        <v>1394763</v>
      </c>
      <c r="J1101" s="3" t="s">
        <v>34</v>
      </c>
      <c r="K1101" s="4">
        <v>44955.881944444402</v>
      </c>
      <c r="L1101" s="11" t="str">
        <f t="shared" si="88"/>
        <v>enero</v>
      </c>
      <c r="M1101" s="3">
        <v>2</v>
      </c>
      <c r="N1101" s="3">
        <v>2</v>
      </c>
      <c r="O1101" s="3">
        <f t="shared" si="87"/>
        <v>2</v>
      </c>
      <c r="P1101" s="4">
        <v>44955.924270833297</v>
      </c>
      <c r="Q1101" s="2"/>
      <c r="R1101" s="3" t="s">
        <v>3962</v>
      </c>
      <c r="S1101" s="4">
        <v>44955.924270833297</v>
      </c>
      <c r="T1101" s="3">
        <f t="shared" si="89"/>
        <v>60</v>
      </c>
      <c r="U1101" s="2" t="s">
        <v>227</v>
      </c>
      <c r="V1101" s="4">
        <v>44955.926319444399</v>
      </c>
      <c r="W1101" s="3">
        <f t="shared" si="90"/>
        <v>2</v>
      </c>
      <c r="X1101" s="3" t="s">
        <v>3963</v>
      </c>
      <c r="Y1101" s="2" t="s">
        <v>3964</v>
      </c>
      <c r="Z1101" s="2" t="s">
        <v>227</v>
      </c>
      <c r="AA1101" s="4">
        <v>44956.307638888902</v>
      </c>
      <c r="AB1101" s="26">
        <f t="shared" si="91"/>
        <v>9</v>
      </c>
      <c r="AC1101" s="1" t="s">
        <v>330</v>
      </c>
      <c r="AD1101" s="3" t="s">
        <v>40</v>
      </c>
    </row>
    <row r="1102" spans="1:30" ht="28.5" hidden="1" x14ac:dyDescent="0.25">
      <c r="A1102" s="1" t="s">
        <v>3965</v>
      </c>
      <c r="B1102" s="1" t="s">
        <v>27</v>
      </c>
      <c r="C1102" s="2" t="s">
        <v>3966</v>
      </c>
      <c r="D1102" s="3" t="s">
        <v>186</v>
      </c>
      <c r="E1102" s="3" t="s">
        <v>30</v>
      </c>
      <c r="F1102" s="2" t="s">
        <v>288</v>
      </c>
      <c r="G1102" s="3" t="s">
        <v>192</v>
      </c>
      <c r="H1102" s="3" t="s">
        <v>289</v>
      </c>
      <c r="I1102" s="3">
        <v>1394764</v>
      </c>
      <c r="J1102" s="3" t="s">
        <v>34</v>
      </c>
      <c r="K1102" s="4">
        <v>44955.925000000003</v>
      </c>
      <c r="L1102" s="11" t="str">
        <f t="shared" si="88"/>
        <v>enero</v>
      </c>
      <c r="M1102" s="3">
        <v>1</v>
      </c>
      <c r="N1102" s="3"/>
      <c r="O1102" s="3">
        <f t="shared" si="87"/>
        <v>1</v>
      </c>
      <c r="P1102" s="3"/>
      <c r="Q1102" s="2"/>
      <c r="R1102" s="3" t="s">
        <v>3967</v>
      </c>
      <c r="S1102" s="4">
        <v>44955.930752314802</v>
      </c>
      <c r="T1102" s="3">
        <f t="shared" si="89"/>
        <v>8</v>
      </c>
      <c r="U1102" s="2" t="s">
        <v>1026</v>
      </c>
      <c r="V1102" s="4">
        <v>44955.937743055598</v>
      </c>
      <c r="W1102" s="3">
        <f t="shared" si="90"/>
        <v>10</v>
      </c>
      <c r="X1102" s="3" t="s">
        <v>228</v>
      </c>
      <c r="Y1102" s="2" t="s">
        <v>229</v>
      </c>
      <c r="Z1102" s="2" t="s">
        <v>1026</v>
      </c>
      <c r="AA1102" s="4">
        <v>44958.644444444399</v>
      </c>
      <c r="AB1102" s="26">
        <f t="shared" si="91"/>
        <v>64</v>
      </c>
      <c r="AC1102" s="1" t="s">
        <v>78</v>
      </c>
      <c r="AD1102" s="3" t="s">
        <v>40</v>
      </c>
    </row>
    <row r="1103" spans="1:30" ht="42.75" hidden="1" x14ac:dyDescent="0.25">
      <c r="A1103" s="1" t="s">
        <v>3968</v>
      </c>
      <c r="B1103" s="1" t="s">
        <v>27</v>
      </c>
      <c r="C1103" s="2" t="s">
        <v>3969</v>
      </c>
      <c r="D1103" s="3" t="s">
        <v>257</v>
      </c>
      <c r="E1103" s="3" t="s">
        <v>30</v>
      </c>
      <c r="F1103" s="2" t="s">
        <v>154</v>
      </c>
      <c r="G1103" s="3" t="s">
        <v>155</v>
      </c>
      <c r="H1103" s="3" t="s">
        <v>156</v>
      </c>
      <c r="I1103" s="3">
        <v>1394767</v>
      </c>
      <c r="J1103" s="3" t="s">
        <v>34</v>
      </c>
      <c r="K1103" s="4">
        <v>44955.984027777798</v>
      </c>
      <c r="L1103" s="11" t="str">
        <f t="shared" si="88"/>
        <v>enero</v>
      </c>
      <c r="M1103" s="3">
        <v>2</v>
      </c>
      <c r="N1103" s="3">
        <v>2</v>
      </c>
      <c r="O1103" s="3">
        <f t="shared" si="87"/>
        <v>2</v>
      </c>
      <c r="P1103" s="4">
        <v>44956.016782407401</v>
      </c>
      <c r="Q1103" s="2"/>
      <c r="R1103" s="3" t="s">
        <v>3970</v>
      </c>
      <c r="S1103" s="4">
        <v>44956.016782407401</v>
      </c>
      <c r="T1103" s="3">
        <f t="shared" si="89"/>
        <v>47</v>
      </c>
      <c r="U1103" s="2" t="s">
        <v>1026</v>
      </c>
      <c r="V1103" s="4">
        <v>44956.024178240703</v>
      </c>
      <c r="W1103" s="3">
        <f t="shared" si="90"/>
        <v>10</v>
      </c>
      <c r="X1103" s="3" t="s">
        <v>228</v>
      </c>
      <c r="Y1103" s="2" t="s">
        <v>229</v>
      </c>
      <c r="Z1103" s="2" t="s">
        <v>1026</v>
      </c>
      <c r="AA1103" s="4">
        <v>44956.823611111096</v>
      </c>
      <c r="AB1103" s="26">
        <f t="shared" si="91"/>
        <v>19</v>
      </c>
      <c r="AC1103" s="1" t="s">
        <v>78</v>
      </c>
      <c r="AD1103" s="3" t="s">
        <v>40</v>
      </c>
    </row>
    <row r="1104" spans="1:30" ht="89.25" hidden="1" x14ac:dyDescent="0.25">
      <c r="A1104" s="1" t="s">
        <v>3971</v>
      </c>
      <c r="B1104" s="1" t="s">
        <v>27</v>
      </c>
      <c r="C1104" s="2" t="s">
        <v>3972</v>
      </c>
      <c r="D1104" s="3" t="s">
        <v>302</v>
      </c>
      <c r="E1104" s="3" t="s">
        <v>30</v>
      </c>
      <c r="F1104" s="2" t="s">
        <v>31</v>
      </c>
      <c r="G1104" s="3" t="s">
        <v>32</v>
      </c>
      <c r="H1104" s="3" t="s">
        <v>33</v>
      </c>
      <c r="I1104" s="3">
        <v>1394768</v>
      </c>
      <c r="J1104" s="3" t="s">
        <v>34</v>
      </c>
      <c r="K1104" s="4">
        <v>44956.059027777803</v>
      </c>
      <c r="L1104" s="11" t="str">
        <f t="shared" si="88"/>
        <v>enero</v>
      </c>
      <c r="M1104" s="3">
        <v>2</v>
      </c>
      <c r="N1104" s="3">
        <v>2</v>
      </c>
      <c r="O1104" s="3">
        <f t="shared" si="87"/>
        <v>2</v>
      </c>
      <c r="P1104" s="4">
        <v>44956.066898148201</v>
      </c>
      <c r="Q1104" s="2"/>
      <c r="R1104" s="3" t="s">
        <v>3973</v>
      </c>
      <c r="S1104" s="4">
        <v>44956.066898148201</v>
      </c>
      <c r="T1104" s="3">
        <f t="shared" si="89"/>
        <v>11</v>
      </c>
      <c r="U1104" s="2" t="s">
        <v>227</v>
      </c>
      <c r="V1104" s="4">
        <v>44956.0680208333</v>
      </c>
      <c r="W1104" s="3">
        <f t="shared" si="90"/>
        <v>1</v>
      </c>
      <c r="X1104" s="3" t="s">
        <v>91</v>
      </c>
      <c r="Y1104" s="2" t="s">
        <v>92</v>
      </c>
      <c r="Z1104" s="2" t="s">
        <v>227</v>
      </c>
      <c r="AA1104" s="4">
        <v>44956.214583333298</v>
      </c>
      <c r="AB1104" s="26">
        <f t="shared" si="91"/>
        <v>3</v>
      </c>
      <c r="AC1104" s="1" t="s">
        <v>78</v>
      </c>
      <c r="AD1104" s="3" t="s">
        <v>40</v>
      </c>
    </row>
    <row r="1105" spans="1:30" ht="28.5" hidden="1" x14ac:dyDescent="0.25">
      <c r="A1105" s="1" t="s">
        <v>3974</v>
      </c>
      <c r="B1105" s="1" t="s">
        <v>27</v>
      </c>
      <c r="C1105" s="2" t="s">
        <v>3975</v>
      </c>
      <c r="D1105" s="3" t="s">
        <v>477</v>
      </c>
      <c r="E1105" s="3" t="s">
        <v>30</v>
      </c>
      <c r="F1105" s="2" t="s">
        <v>44</v>
      </c>
      <c r="G1105" s="3" t="s">
        <v>32</v>
      </c>
      <c r="H1105" s="3" t="s">
        <v>33</v>
      </c>
      <c r="I1105" s="3">
        <v>1394769</v>
      </c>
      <c r="J1105" s="3" t="s">
        <v>34</v>
      </c>
      <c r="K1105" s="4">
        <v>44956.069444444402</v>
      </c>
      <c r="L1105" s="11" t="str">
        <f t="shared" si="88"/>
        <v>enero</v>
      </c>
      <c r="M1105" s="3">
        <v>3</v>
      </c>
      <c r="N1105" s="3">
        <v>3</v>
      </c>
      <c r="O1105" s="3">
        <f t="shared" si="87"/>
        <v>3</v>
      </c>
      <c r="P1105" s="4">
        <v>44956.071724537003</v>
      </c>
      <c r="Q1105" s="2"/>
      <c r="R1105" s="3" t="s">
        <v>3976</v>
      </c>
      <c r="S1105" s="4">
        <v>44956.071724537003</v>
      </c>
      <c r="T1105" s="3">
        <f t="shared" si="89"/>
        <v>3</v>
      </c>
      <c r="U1105" s="2" t="s">
        <v>457</v>
      </c>
      <c r="V1105" s="4">
        <v>44956.081655092603</v>
      </c>
      <c r="W1105" s="3">
        <f t="shared" si="90"/>
        <v>14</v>
      </c>
      <c r="X1105" s="3" t="s">
        <v>508</v>
      </c>
      <c r="Y1105" s="2" t="s">
        <v>509</v>
      </c>
      <c r="Z1105" s="2" t="s">
        <v>457</v>
      </c>
      <c r="AA1105" s="4">
        <v>44960.711111111101</v>
      </c>
      <c r="AB1105" s="26">
        <f t="shared" si="91"/>
        <v>111</v>
      </c>
      <c r="AC1105" s="1" t="s">
        <v>125</v>
      </c>
      <c r="AD1105" s="3" t="s">
        <v>40</v>
      </c>
    </row>
    <row r="1106" spans="1:30" ht="42.75" hidden="1" x14ac:dyDescent="0.25">
      <c r="A1106" s="1" t="s">
        <v>3977</v>
      </c>
      <c r="B1106" s="1" t="s">
        <v>27</v>
      </c>
      <c r="C1106" s="2" t="s">
        <v>3978</v>
      </c>
      <c r="D1106" s="3" t="s">
        <v>366</v>
      </c>
      <c r="E1106" s="3" t="s">
        <v>30</v>
      </c>
      <c r="F1106" s="2" t="s">
        <v>64</v>
      </c>
      <c r="G1106" s="3" t="s">
        <v>32</v>
      </c>
      <c r="H1106" s="3" t="s">
        <v>33</v>
      </c>
      <c r="I1106" s="3">
        <v>1394770</v>
      </c>
      <c r="J1106" s="3" t="s">
        <v>34</v>
      </c>
      <c r="K1106" s="4">
        <v>44956.083333333299</v>
      </c>
      <c r="L1106" s="11" t="str">
        <f t="shared" si="88"/>
        <v>enero</v>
      </c>
      <c r="M1106" s="3">
        <v>3</v>
      </c>
      <c r="N1106" s="3">
        <v>3</v>
      </c>
      <c r="O1106" s="3">
        <f t="shared" si="87"/>
        <v>3</v>
      </c>
      <c r="P1106" s="4">
        <v>44956.102094907401</v>
      </c>
      <c r="Q1106" s="2"/>
      <c r="R1106" s="3" t="s">
        <v>3979</v>
      </c>
      <c r="S1106" s="4">
        <v>44956.102094907401</v>
      </c>
      <c r="T1106" s="3">
        <f t="shared" si="89"/>
        <v>27</v>
      </c>
      <c r="U1106" s="2" t="s">
        <v>227</v>
      </c>
      <c r="V1106" s="4">
        <v>44956.103159722203</v>
      </c>
      <c r="W1106" s="3">
        <f t="shared" si="90"/>
        <v>1</v>
      </c>
      <c r="X1106" s="3" t="s">
        <v>3980</v>
      </c>
      <c r="Y1106" s="2" t="s">
        <v>3981</v>
      </c>
      <c r="Z1106" s="2" t="s">
        <v>227</v>
      </c>
      <c r="AA1106" s="4">
        <v>44956.121527777803</v>
      </c>
      <c r="AB1106" s="26">
        <f t="shared" si="91"/>
        <v>0</v>
      </c>
      <c r="AC1106" s="1" t="s">
        <v>197</v>
      </c>
      <c r="AD1106" s="3" t="s">
        <v>40</v>
      </c>
    </row>
    <row r="1107" spans="1:30" ht="42.75" hidden="1" x14ac:dyDescent="0.25">
      <c r="A1107" s="1" t="s">
        <v>3982</v>
      </c>
      <c r="B1107" s="1" t="s">
        <v>27</v>
      </c>
      <c r="C1107" s="2" t="s">
        <v>3983</v>
      </c>
      <c r="D1107" s="3" t="s">
        <v>178</v>
      </c>
      <c r="E1107" s="3" t="s">
        <v>30</v>
      </c>
      <c r="F1107" s="2" t="s">
        <v>64</v>
      </c>
      <c r="G1107" s="3" t="s">
        <v>32</v>
      </c>
      <c r="H1107" s="3" t="s">
        <v>89</v>
      </c>
      <c r="I1107" s="3">
        <v>1394771</v>
      </c>
      <c r="J1107" s="3" t="s">
        <v>34</v>
      </c>
      <c r="K1107" s="4">
        <v>44956.120833333298</v>
      </c>
      <c r="L1107" s="11" t="str">
        <f t="shared" si="88"/>
        <v>enero</v>
      </c>
      <c r="M1107" s="3">
        <v>2</v>
      </c>
      <c r="N1107" s="3">
        <v>2</v>
      </c>
      <c r="O1107" s="3">
        <f t="shared" si="87"/>
        <v>2</v>
      </c>
      <c r="P1107" s="4">
        <v>44956.129930555602</v>
      </c>
      <c r="Q1107" s="2"/>
      <c r="R1107" s="3" t="s">
        <v>3984</v>
      </c>
      <c r="S1107" s="4">
        <v>44956.129930555602</v>
      </c>
      <c r="T1107" s="3">
        <f t="shared" si="89"/>
        <v>13</v>
      </c>
      <c r="U1107" s="2" t="s">
        <v>457</v>
      </c>
      <c r="V1107" s="4">
        <v>44956.1327199074</v>
      </c>
      <c r="W1107" s="3">
        <f t="shared" si="90"/>
        <v>4</v>
      </c>
      <c r="X1107" s="3" t="s">
        <v>695</v>
      </c>
      <c r="Y1107" s="2" t="s">
        <v>696</v>
      </c>
      <c r="Z1107" s="2" t="s">
        <v>457</v>
      </c>
      <c r="AA1107" s="4">
        <v>44956.585416666698</v>
      </c>
      <c r="AB1107" s="26">
        <f t="shared" si="91"/>
        <v>10</v>
      </c>
      <c r="AC1107" s="1" t="s">
        <v>125</v>
      </c>
      <c r="AD1107" s="3" t="s">
        <v>40</v>
      </c>
    </row>
    <row r="1108" spans="1:30" ht="51" hidden="1" x14ac:dyDescent="0.25">
      <c r="A1108" s="1" t="s">
        <v>3985</v>
      </c>
      <c r="B1108" s="1" t="s">
        <v>27</v>
      </c>
      <c r="C1108" s="2" t="s">
        <v>3986</v>
      </c>
      <c r="D1108" s="3" t="s">
        <v>245</v>
      </c>
      <c r="E1108" s="3" t="s">
        <v>30</v>
      </c>
      <c r="F1108" s="2" t="s">
        <v>31</v>
      </c>
      <c r="G1108" s="3" t="s">
        <v>32</v>
      </c>
      <c r="H1108" s="3" t="s">
        <v>89</v>
      </c>
      <c r="I1108" s="3">
        <v>1394772</v>
      </c>
      <c r="J1108" s="3" t="s">
        <v>34</v>
      </c>
      <c r="K1108" s="4">
        <v>44956.140972222202</v>
      </c>
      <c r="L1108" s="11" t="str">
        <f t="shared" si="88"/>
        <v>enero</v>
      </c>
      <c r="M1108" s="3">
        <v>1</v>
      </c>
      <c r="N1108" s="3">
        <v>1</v>
      </c>
      <c r="O1108" s="3">
        <f t="shared" si="87"/>
        <v>1</v>
      </c>
      <c r="P1108" s="4">
        <v>44956.161307870403</v>
      </c>
      <c r="Q1108" s="2"/>
      <c r="R1108" s="3" t="s">
        <v>3987</v>
      </c>
      <c r="S1108" s="4">
        <v>44956.161307870403</v>
      </c>
      <c r="T1108" s="3">
        <f t="shared" si="89"/>
        <v>29</v>
      </c>
      <c r="U1108" s="2" t="s">
        <v>227</v>
      </c>
      <c r="V1108" s="4">
        <v>44956.162048611099</v>
      </c>
      <c r="W1108" s="3">
        <f t="shared" si="90"/>
        <v>1</v>
      </c>
      <c r="X1108" s="3" t="s">
        <v>3518</v>
      </c>
      <c r="Y1108" s="2" t="s">
        <v>3519</v>
      </c>
      <c r="Z1108" s="2" t="s">
        <v>227</v>
      </c>
      <c r="AA1108" s="4">
        <v>44959.670138888898</v>
      </c>
      <c r="AB1108" s="26">
        <f t="shared" si="91"/>
        <v>84</v>
      </c>
      <c r="AC1108" s="1" t="s">
        <v>39</v>
      </c>
      <c r="AD1108" s="3" t="s">
        <v>40</v>
      </c>
    </row>
    <row r="1109" spans="1:30" ht="89.25" hidden="1" x14ac:dyDescent="0.25">
      <c r="A1109" s="1" t="s">
        <v>3988</v>
      </c>
      <c r="B1109" s="1" t="s">
        <v>27</v>
      </c>
      <c r="C1109" s="2" t="s">
        <v>3989</v>
      </c>
      <c r="D1109" s="3" t="s">
        <v>308</v>
      </c>
      <c r="E1109" s="3" t="s">
        <v>30</v>
      </c>
      <c r="F1109" s="2" t="s">
        <v>53</v>
      </c>
      <c r="G1109" s="3" t="s">
        <v>54</v>
      </c>
      <c r="H1109" s="3" t="s">
        <v>100</v>
      </c>
      <c r="I1109" s="3">
        <v>1394773</v>
      </c>
      <c r="J1109" s="3" t="s">
        <v>34</v>
      </c>
      <c r="K1109" s="4">
        <v>44956.170138888898</v>
      </c>
      <c r="L1109" s="11" t="str">
        <f t="shared" si="88"/>
        <v>enero</v>
      </c>
      <c r="M1109" s="3">
        <v>3</v>
      </c>
      <c r="N1109" s="3">
        <v>3</v>
      </c>
      <c r="O1109" s="3">
        <f t="shared" si="87"/>
        <v>3</v>
      </c>
      <c r="P1109" s="4">
        <v>44956.183206018497</v>
      </c>
      <c r="Q1109" s="2"/>
      <c r="R1109" s="3" t="s">
        <v>3990</v>
      </c>
      <c r="S1109" s="4">
        <v>44956.183206018497</v>
      </c>
      <c r="T1109" s="3">
        <f t="shared" si="89"/>
        <v>18</v>
      </c>
      <c r="U1109" s="2" t="s">
        <v>457</v>
      </c>
      <c r="V1109" s="4">
        <v>44956.184178240699</v>
      </c>
      <c r="W1109" s="3">
        <f t="shared" si="90"/>
        <v>1</v>
      </c>
      <c r="X1109" s="3" t="s">
        <v>295</v>
      </c>
      <c r="Y1109" s="2" t="s">
        <v>296</v>
      </c>
      <c r="Z1109" s="2" t="s">
        <v>457</v>
      </c>
      <c r="AA1109" s="4">
        <v>44960.592361111099</v>
      </c>
      <c r="AB1109" s="26">
        <f t="shared" si="91"/>
        <v>105</v>
      </c>
      <c r="AC1109" s="1" t="s">
        <v>144</v>
      </c>
      <c r="AD1109" s="3" t="s">
        <v>40</v>
      </c>
    </row>
    <row r="1110" spans="1:30" ht="114.75" hidden="1" x14ac:dyDescent="0.25">
      <c r="A1110" s="1" t="s">
        <v>3991</v>
      </c>
      <c r="B1110" s="1" t="s">
        <v>27</v>
      </c>
      <c r="C1110" s="2" t="s">
        <v>3992</v>
      </c>
      <c r="D1110" s="3" t="s">
        <v>316</v>
      </c>
      <c r="E1110" s="3" t="s">
        <v>30</v>
      </c>
      <c r="F1110" s="2" t="s">
        <v>398</v>
      </c>
      <c r="G1110" s="3" t="s">
        <v>192</v>
      </c>
      <c r="H1110" s="3" t="s">
        <v>399</v>
      </c>
      <c r="I1110" s="3">
        <v>1394963</v>
      </c>
      <c r="J1110" s="3" t="s">
        <v>34</v>
      </c>
      <c r="K1110" s="4">
        <v>44956.354861111096</v>
      </c>
      <c r="L1110" s="11" t="str">
        <f t="shared" si="88"/>
        <v>enero</v>
      </c>
      <c r="M1110" s="3">
        <v>3</v>
      </c>
      <c r="N1110" s="3">
        <v>3</v>
      </c>
      <c r="O1110" s="3">
        <f t="shared" si="87"/>
        <v>3</v>
      </c>
      <c r="P1110" s="4">
        <v>44956.373541666697</v>
      </c>
      <c r="Q1110" s="2"/>
      <c r="R1110" s="3" t="s">
        <v>3993</v>
      </c>
      <c r="S1110" s="4">
        <v>44956.373541666697</v>
      </c>
      <c r="T1110" s="3">
        <f t="shared" si="89"/>
        <v>26</v>
      </c>
      <c r="U1110" s="2" t="s">
        <v>234</v>
      </c>
      <c r="V1110" s="4">
        <v>44956.374351851897</v>
      </c>
      <c r="W1110" s="3">
        <f t="shared" si="90"/>
        <v>1</v>
      </c>
      <c r="X1110" s="3" t="s">
        <v>3994</v>
      </c>
      <c r="Y1110" s="2" t="s">
        <v>3995</v>
      </c>
      <c r="Z1110" s="2" t="s">
        <v>234</v>
      </c>
      <c r="AA1110" s="4">
        <v>44957.721527777801</v>
      </c>
      <c r="AB1110" s="26">
        <f t="shared" si="91"/>
        <v>32</v>
      </c>
      <c r="AC1110" s="1" t="s">
        <v>78</v>
      </c>
      <c r="AD1110" s="3" t="s">
        <v>40</v>
      </c>
    </row>
    <row r="1111" spans="1:30" ht="28.5" hidden="1" x14ac:dyDescent="0.25">
      <c r="A1111" s="1" t="s">
        <v>3996</v>
      </c>
      <c r="B1111" s="1" t="s">
        <v>27</v>
      </c>
      <c r="C1111" s="2" t="s">
        <v>3997</v>
      </c>
      <c r="D1111" s="3" t="s">
        <v>1626</v>
      </c>
      <c r="E1111" s="3" t="s">
        <v>30</v>
      </c>
      <c r="F1111" s="2" t="s">
        <v>53</v>
      </c>
      <c r="G1111" s="3" t="s">
        <v>54</v>
      </c>
      <c r="H1111" s="3" t="s">
        <v>100</v>
      </c>
      <c r="I1111" s="3">
        <v>1394982</v>
      </c>
      <c r="J1111" s="3" t="s">
        <v>34</v>
      </c>
      <c r="K1111" s="4">
        <v>44956.364583333299</v>
      </c>
      <c r="L1111" s="11" t="str">
        <f t="shared" si="88"/>
        <v>enero</v>
      </c>
      <c r="M1111" s="3">
        <v>3</v>
      </c>
      <c r="N1111" s="3">
        <v>3</v>
      </c>
      <c r="O1111" s="3">
        <f t="shared" ref="O1111:O1168" si="92">IF(ISBLANK(N1111),M1111,N1111)</f>
        <v>3</v>
      </c>
      <c r="P1111" s="4">
        <v>44956.373796296299</v>
      </c>
      <c r="Q1111" s="2"/>
      <c r="R1111" s="3" t="s">
        <v>3998</v>
      </c>
      <c r="S1111" s="4">
        <v>44956.373796296299</v>
      </c>
      <c r="T1111" s="3">
        <f t="shared" si="89"/>
        <v>13</v>
      </c>
      <c r="U1111" s="2" t="s">
        <v>57</v>
      </c>
      <c r="V1111" s="4">
        <v>44956.374027777798</v>
      </c>
      <c r="W1111" s="3">
        <f t="shared" si="90"/>
        <v>0</v>
      </c>
      <c r="X1111" s="3" t="s">
        <v>91</v>
      </c>
      <c r="Y1111" s="2" t="s">
        <v>92</v>
      </c>
      <c r="Z1111" s="2" t="s">
        <v>57</v>
      </c>
      <c r="AA1111" s="4">
        <v>44956.599305555603</v>
      </c>
      <c r="AB1111" s="26">
        <f t="shared" si="91"/>
        <v>5</v>
      </c>
      <c r="AC1111" s="1" t="s">
        <v>78</v>
      </c>
      <c r="AD1111" s="3" t="s">
        <v>40</v>
      </c>
    </row>
    <row r="1112" spans="1:30" ht="76.5" hidden="1" x14ac:dyDescent="0.25">
      <c r="A1112" s="1" t="s">
        <v>3999</v>
      </c>
      <c r="B1112" s="1" t="s">
        <v>27</v>
      </c>
      <c r="C1112" s="2" t="s">
        <v>4000</v>
      </c>
      <c r="D1112" s="3" t="s">
        <v>643</v>
      </c>
      <c r="E1112" s="3" t="s">
        <v>30</v>
      </c>
      <c r="F1112" s="2" t="s">
        <v>82</v>
      </c>
      <c r="G1112" s="3" t="s">
        <v>54</v>
      </c>
      <c r="H1112" s="3" t="s">
        <v>83</v>
      </c>
      <c r="I1112" s="3">
        <v>1394995</v>
      </c>
      <c r="J1112" s="3" t="s">
        <v>34</v>
      </c>
      <c r="K1112" s="4">
        <v>44956.370138888902</v>
      </c>
      <c r="L1112" s="11" t="str">
        <f t="shared" si="88"/>
        <v>enero</v>
      </c>
      <c r="M1112" s="3">
        <v>3</v>
      </c>
      <c r="N1112" s="3">
        <v>3</v>
      </c>
      <c r="O1112" s="3">
        <f t="shared" si="92"/>
        <v>3</v>
      </c>
      <c r="P1112" s="4">
        <v>44956.402488425898</v>
      </c>
      <c r="Q1112" s="2"/>
      <c r="R1112" s="3" t="s">
        <v>4001</v>
      </c>
      <c r="S1112" s="4">
        <v>44956.402488425898</v>
      </c>
      <c r="T1112" s="3">
        <f t="shared" si="89"/>
        <v>46</v>
      </c>
      <c r="U1112" s="2" t="s">
        <v>57</v>
      </c>
      <c r="V1112" s="4">
        <v>44956.412569444401</v>
      </c>
      <c r="W1112" s="3">
        <f t="shared" si="90"/>
        <v>14</v>
      </c>
      <c r="X1112" s="3" t="s">
        <v>174</v>
      </c>
      <c r="Y1112" s="2" t="s">
        <v>175</v>
      </c>
      <c r="Z1112" s="2" t="s">
        <v>219</v>
      </c>
      <c r="AA1112" s="4">
        <v>44960.783333333296</v>
      </c>
      <c r="AB1112" s="26">
        <f t="shared" si="91"/>
        <v>104</v>
      </c>
      <c r="AC1112" s="1" t="s">
        <v>78</v>
      </c>
      <c r="AD1112" s="3" t="s">
        <v>40</v>
      </c>
    </row>
    <row r="1113" spans="1:30" ht="51" hidden="1" x14ac:dyDescent="0.25">
      <c r="A1113" s="1" t="s">
        <v>4004</v>
      </c>
      <c r="B1113" s="1" t="s">
        <v>27</v>
      </c>
      <c r="C1113" s="2" t="s">
        <v>4005</v>
      </c>
      <c r="D1113" s="3" t="s">
        <v>917</v>
      </c>
      <c r="E1113" s="3" t="s">
        <v>30</v>
      </c>
      <c r="F1113" s="2" t="s">
        <v>325</v>
      </c>
      <c r="G1113" s="3" t="s">
        <v>192</v>
      </c>
      <c r="H1113" s="3" t="s">
        <v>494</v>
      </c>
      <c r="I1113" s="3">
        <v>1395038</v>
      </c>
      <c r="J1113" s="3" t="s">
        <v>34</v>
      </c>
      <c r="K1113" s="4">
        <v>44956.387499999997</v>
      </c>
      <c r="L1113" s="11" t="str">
        <f t="shared" si="88"/>
        <v>enero</v>
      </c>
      <c r="M1113" s="3">
        <v>1</v>
      </c>
      <c r="N1113" s="3"/>
      <c r="O1113" s="3">
        <f t="shared" si="92"/>
        <v>1</v>
      </c>
      <c r="P1113" s="3"/>
      <c r="Q1113" s="2"/>
      <c r="R1113" s="3" t="s">
        <v>4006</v>
      </c>
      <c r="S1113" s="4">
        <v>44956.396168981497</v>
      </c>
      <c r="T1113" s="3">
        <f t="shared" si="89"/>
        <v>12</v>
      </c>
      <c r="U1113" s="2" t="s">
        <v>57</v>
      </c>
      <c r="V1113" s="4">
        <v>44956.3979398148</v>
      </c>
      <c r="W1113" s="3">
        <f t="shared" si="90"/>
        <v>2</v>
      </c>
      <c r="X1113" s="3" t="s">
        <v>1788</v>
      </c>
      <c r="Y1113" s="2" t="s">
        <v>1789</v>
      </c>
      <c r="Z1113" s="2" t="s">
        <v>234</v>
      </c>
      <c r="AA1113" s="4">
        <v>44957.734722222202</v>
      </c>
      <c r="AB1113" s="26">
        <f t="shared" si="91"/>
        <v>32</v>
      </c>
      <c r="AC1113" s="1" t="s">
        <v>144</v>
      </c>
      <c r="AD1113" s="3" t="s">
        <v>40</v>
      </c>
    </row>
    <row r="1114" spans="1:30" ht="51" hidden="1" x14ac:dyDescent="0.25">
      <c r="A1114" s="1" t="s">
        <v>4007</v>
      </c>
      <c r="B1114" s="1" t="s">
        <v>27</v>
      </c>
      <c r="C1114" s="2" t="s">
        <v>4008</v>
      </c>
      <c r="D1114" s="3" t="s">
        <v>422</v>
      </c>
      <c r="E1114" s="3" t="s">
        <v>30</v>
      </c>
      <c r="F1114" s="2" t="s">
        <v>82</v>
      </c>
      <c r="G1114" s="3" t="s">
        <v>54</v>
      </c>
      <c r="H1114" s="3" t="s">
        <v>83</v>
      </c>
      <c r="I1114" s="3">
        <v>1395069</v>
      </c>
      <c r="J1114" s="3" t="s">
        <v>34</v>
      </c>
      <c r="K1114" s="4">
        <v>44956.401388888902</v>
      </c>
      <c r="L1114" s="11" t="str">
        <f t="shared" si="88"/>
        <v>enero</v>
      </c>
      <c r="M1114" s="3">
        <v>3</v>
      </c>
      <c r="N1114" s="3">
        <v>3</v>
      </c>
      <c r="O1114" s="3">
        <f t="shared" si="92"/>
        <v>3</v>
      </c>
      <c r="P1114" s="4">
        <v>44956.4195833333</v>
      </c>
      <c r="Q1114" s="2"/>
      <c r="R1114" s="3" t="s">
        <v>4009</v>
      </c>
      <c r="S1114" s="4">
        <v>44956.4195833333</v>
      </c>
      <c r="T1114" s="3">
        <f t="shared" si="89"/>
        <v>26</v>
      </c>
      <c r="U1114" s="2" t="s">
        <v>57</v>
      </c>
      <c r="V1114" s="4">
        <v>44956.424074074101</v>
      </c>
      <c r="W1114" s="3">
        <f t="shared" si="90"/>
        <v>6</v>
      </c>
      <c r="X1114" s="3" t="s">
        <v>174</v>
      </c>
      <c r="Y1114" s="2" t="s">
        <v>175</v>
      </c>
      <c r="Z1114" s="2" t="s">
        <v>445</v>
      </c>
      <c r="AA1114" s="4">
        <v>44958.530555555597</v>
      </c>
      <c r="AB1114" s="26">
        <f t="shared" si="91"/>
        <v>50</v>
      </c>
      <c r="AC1114" s="1" t="s">
        <v>144</v>
      </c>
      <c r="AD1114" s="3" t="s">
        <v>40</v>
      </c>
    </row>
    <row r="1115" spans="1:30" ht="102" hidden="1" x14ac:dyDescent="0.25">
      <c r="A1115" s="1" t="s">
        <v>4010</v>
      </c>
      <c r="B1115" s="1" t="s">
        <v>27</v>
      </c>
      <c r="C1115" s="2" t="s">
        <v>4011</v>
      </c>
      <c r="D1115" s="3" t="s">
        <v>153</v>
      </c>
      <c r="E1115" s="3" t="s">
        <v>30</v>
      </c>
      <c r="F1115" s="2" t="s">
        <v>82</v>
      </c>
      <c r="G1115" s="3" t="s">
        <v>54</v>
      </c>
      <c r="H1115" s="3" t="s">
        <v>83</v>
      </c>
      <c r="I1115" s="3">
        <v>1395079</v>
      </c>
      <c r="J1115" s="3" t="s">
        <v>34</v>
      </c>
      <c r="K1115" s="4">
        <v>44956.404861111099</v>
      </c>
      <c r="L1115" s="11" t="str">
        <f t="shared" si="88"/>
        <v>enero</v>
      </c>
      <c r="M1115" s="3">
        <v>2</v>
      </c>
      <c r="N1115" s="3">
        <v>2</v>
      </c>
      <c r="O1115" s="3">
        <f t="shared" si="92"/>
        <v>2</v>
      </c>
      <c r="P1115" s="4">
        <v>44956.424664351798</v>
      </c>
      <c r="Q1115" s="2"/>
      <c r="R1115" s="3" t="s">
        <v>4012</v>
      </c>
      <c r="S1115" s="4">
        <v>44956.424664351798</v>
      </c>
      <c r="T1115" s="3">
        <f t="shared" si="89"/>
        <v>28</v>
      </c>
      <c r="U1115" s="2" t="s">
        <v>57</v>
      </c>
      <c r="V1115" s="4">
        <v>44956.4363310185</v>
      </c>
      <c r="W1115" s="3">
        <f t="shared" si="90"/>
        <v>16</v>
      </c>
      <c r="X1115" s="3" t="s">
        <v>796</v>
      </c>
      <c r="Y1115" s="2" t="s">
        <v>797</v>
      </c>
      <c r="Z1115" s="2" t="s">
        <v>219</v>
      </c>
      <c r="AA1115" s="4">
        <v>44957.668055555601</v>
      </c>
      <c r="AB1115" s="26">
        <f t="shared" si="91"/>
        <v>29</v>
      </c>
      <c r="AC1115" s="1" t="s">
        <v>78</v>
      </c>
      <c r="AD1115" s="3" t="s">
        <v>40</v>
      </c>
    </row>
    <row r="1116" spans="1:30" ht="76.5" hidden="1" x14ac:dyDescent="0.25">
      <c r="A1116" s="1" t="s">
        <v>4013</v>
      </c>
      <c r="B1116" s="1" t="s">
        <v>27</v>
      </c>
      <c r="C1116" s="2" t="s">
        <v>4014</v>
      </c>
      <c r="D1116" s="3" t="s">
        <v>349</v>
      </c>
      <c r="E1116" s="3" t="s">
        <v>30</v>
      </c>
      <c r="F1116" s="2" t="s">
        <v>225</v>
      </c>
      <c r="G1116" s="3" t="s">
        <v>32</v>
      </c>
      <c r="H1116" s="3" t="s">
        <v>33</v>
      </c>
      <c r="I1116" s="3">
        <v>1395171</v>
      </c>
      <c r="J1116" s="3" t="s">
        <v>34</v>
      </c>
      <c r="K1116" s="4">
        <v>44956.451388888898</v>
      </c>
      <c r="L1116" s="11" t="str">
        <f t="shared" si="88"/>
        <v>enero</v>
      </c>
      <c r="M1116" s="3">
        <v>3</v>
      </c>
      <c r="N1116" s="3">
        <v>3</v>
      </c>
      <c r="O1116" s="3">
        <f t="shared" si="92"/>
        <v>3</v>
      </c>
      <c r="P1116" s="4">
        <v>44956.4590509259</v>
      </c>
      <c r="Q1116" s="2"/>
      <c r="R1116" s="3" t="s">
        <v>4015</v>
      </c>
      <c r="S1116" s="4">
        <v>44956.4590509259</v>
      </c>
      <c r="T1116" s="3">
        <f t="shared" si="89"/>
        <v>11</v>
      </c>
      <c r="U1116" s="2" t="s">
        <v>57</v>
      </c>
      <c r="V1116" s="4">
        <v>44956.474351851903</v>
      </c>
      <c r="W1116" s="3">
        <f t="shared" si="90"/>
        <v>22</v>
      </c>
      <c r="X1116" s="3" t="s">
        <v>259</v>
      </c>
      <c r="Y1116" s="2" t="s">
        <v>260</v>
      </c>
      <c r="Z1116" s="2" t="s">
        <v>445</v>
      </c>
      <c r="AA1116" s="4">
        <v>44957.474999999999</v>
      </c>
      <c r="AB1116" s="26">
        <f t="shared" si="91"/>
        <v>24</v>
      </c>
      <c r="AC1116" s="1" t="s">
        <v>125</v>
      </c>
      <c r="AD1116" s="3" t="s">
        <v>40</v>
      </c>
    </row>
    <row r="1117" spans="1:30" ht="51" hidden="1" x14ac:dyDescent="0.25">
      <c r="A1117" s="1" t="s">
        <v>4016</v>
      </c>
      <c r="B1117" s="1" t="s">
        <v>27</v>
      </c>
      <c r="C1117" s="2" t="s">
        <v>4017</v>
      </c>
      <c r="D1117" s="3" t="s">
        <v>206</v>
      </c>
      <c r="E1117" s="3" t="s">
        <v>30</v>
      </c>
      <c r="F1117" s="2" t="s">
        <v>82</v>
      </c>
      <c r="G1117" s="3" t="s">
        <v>54</v>
      </c>
      <c r="H1117" s="3" t="s">
        <v>83</v>
      </c>
      <c r="I1117" s="3">
        <v>1395183</v>
      </c>
      <c r="J1117" s="3" t="s">
        <v>34</v>
      </c>
      <c r="K1117" s="4">
        <v>44956.454861111102</v>
      </c>
      <c r="L1117" s="11" t="str">
        <f t="shared" si="88"/>
        <v>enero</v>
      </c>
      <c r="M1117" s="3">
        <v>3</v>
      </c>
      <c r="N1117" s="3">
        <v>3</v>
      </c>
      <c r="O1117" s="3">
        <f t="shared" si="92"/>
        <v>3</v>
      </c>
      <c r="P1117" s="4">
        <v>44956.470312500001</v>
      </c>
      <c r="Q1117" s="2"/>
      <c r="R1117" s="3" t="s">
        <v>4018</v>
      </c>
      <c r="S1117" s="4">
        <v>44956.470312500001</v>
      </c>
      <c r="T1117" s="3">
        <f t="shared" si="89"/>
        <v>22</v>
      </c>
      <c r="U1117" s="2" t="s">
        <v>57</v>
      </c>
      <c r="V1117" s="4">
        <v>44956.525219907402</v>
      </c>
      <c r="W1117" s="3">
        <f t="shared" si="90"/>
        <v>79</v>
      </c>
      <c r="X1117" s="3" t="s">
        <v>202</v>
      </c>
      <c r="Y1117" s="2" t="s">
        <v>203</v>
      </c>
      <c r="Z1117" s="2" t="s">
        <v>219</v>
      </c>
      <c r="AA1117" s="4">
        <v>44958.476388888899</v>
      </c>
      <c r="AB1117" s="26">
        <f t="shared" si="91"/>
        <v>46</v>
      </c>
      <c r="AC1117" s="1" t="s">
        <v>144</v>
      </c>
      <c r="AD1117" s="3" t="s">
        <v>40</v>
      </c>
    </row>
    <row r="1118" spans="1:30" ht="42.75" hidden="1" x14ac:dyDescent="0.25">
      <c r="A1118" s="1" t="s">
        <v>4021</v>
      </c>
      <c r="B1118" s="1" t="s">
        <v>27</v>
      </c>
      <c r="C1118" s="2" t="s">
        <v>4022</v>
      </c>
      <c r="D1118" s="3" t="s">
        <v>119</v>
      </c>
      <c r="E1118" s="3" t="s">
        <v>30</v>
      </c>
      <c r="F1118" s="2" t="s">
        <v>44</v>
      </c>
      <c r="G1118" s="3" t="s">
        <v>32</v>
      </c>
      <c r="H1118" s="3" t="s">
        <v>33</v>
      </c>
      <c r="I1118" s="3">
        <v>1395222</v>
      </c>
      <c r="J1118" s="3" t="s">
        <v>34</v>
      </c>
      <c r="K1118" s="4">
        <v>44956.474999999999</v>
      </c>
      <c r="L1118" s="11" t="str">
        <f t="shared" ref="L1118:L1172" si="93">+TEXT(K1118,"mmmm")</f>
        <v>enero</v>
      </c>
      <c r="M1118" s="3">
        <v>1</v>
      </c>
      <c r="N1118" s="3">
        <v>1</v>
      </c>
      <c r="O1118" s="3">
        <f t="shared" si="92"/>
        <v>1</v>
      </c>
      <c r="P1118" s="4">
        <v>44956.478935185201</v>
      </c>
      <c r="Q1118" s="2"/>
      <c r="R1118" s="3" t="s">
        <v>4023</v>
      </c>
      <c r="S1118" s="4">
        <v>44956.478935185201</v>
      </c>
      <c r="T1118" s="3">
        <f t="shared" si="89"/>
        <v>5</v>
      </c>
      <c r="U1118" s="2" t="s">
        <v>57</v>
      </c>
      <c r="V1118" s="4">
        <v>44956.4933564815</v>
      </c>
      <c r="W1118" s="3">
        <f t="shared" si="90"/>
        <v>20</v>
      </c>
      <c r="X1118" s="3" t="s">
        <v>103</v>
      </c>
      <c r="Y1118" s="2" t="s">
        <v>104</v>
      </c>
      <c r="Z1118" s="2" t="s">
        <v>219</v>
      </c>
      <c r="AA1118" s="4">
        <v>44959.530555555597</v>
      </c>
      <c r="AB1118" s="26">
        <f t="shared" si="91"/>
        <v>72</v>
      </c>
      <c r="AC1118" s="1" t="s">
        <v>78</v>
      </c>
      <c r="AD1118" s="3" t="s">
        <v>40</v>
      </c>
    </row>
    <row r="1119" spans="1:30" ht="204" hidden="1" x14ac:dyDescent="0.25">
      <c r="A1119" s="1" t="s">
        <v>4024</v>
      </c>
      <c r="B1119" s="1" t="s">
        <v>27</v>
      </c>
      <c r="C1119" s="2" t="s">
        <v>4025</v>
      </c>
      <c r="D1119" s="3" t="s">
        <v>275</v>
      </c>
      <c r="E1119" s="3" t="s">
        <v>30</v>
      </c>
      <c r="F1119" s="2" t="s">
        <v>264</v>
      </c>
      <c r="G1119" s="3" t="s">
        <v>192</v>
      </c>
      <c r="H1119" s="3" t="s">
        <v>387</v>
      </c>
      <c r="I1119" s="3">
        <v>1395232</v>
      </c>
      <c r="J1119" s="3" t="s">
        <v>34</v>
      </c>
      <c r="K1119" s="4">
        <v>44956.481249999997</v>
      </c>
      <c r="L1119" s="11" t="str">
        <f t="shared" si="93"/>
        <v>enero</v>
      </c>
      <c r="M1119" s="3">
        <v>2</v>
      </c>
      <c r="N1119" s="3">
        <v>2</v>
      </c>
      <c r="O1119" s="3">
        <f t="shared" si="92"/>
        <v>2</v>
      </c>
      <c r="P1119" s="4">
        <v>44956.495381944398</v>
      </c>
      <c r="Q1119" s="2"/>
      <c r="R1119" s="3" t="s">
        <v>4026</v>
      </c>
      <c r="S1119" s="4">
        <v>44956.495381944398</v>
      </c>
      <c r="T1119" s="3">
        <f t="shared" si="89"/>
        <v>20</v>
      </c>
      <c r="U1119" s="2" t="s">
        <v>234</v>
      </c>
      <c r="V1119" s="4">
        <v>44956.496678240699</v>
      </c>
      <c r="W1119" s="3">
        <f t="shared" si="90"/>
        <v>1</v>
      </c>
      <c r="X1119" s="3" t="s">
        <v>452</v>
      </c>
      <c r="Y1119" s="2" t="s">
        <v>453</v>
      </c>
      <c r="Z1119" s="2" t="s">
        <v>234</v>
      </c>
      <c r="AA1119" s="4">
        <v>44957.672222222202</v>
      </c>
      <c r="AB1119" s="26">
        <f t="shared" si="91"/>
        <v>28</v>
      </c>
      <c r="AC1119" s="1" t="s">
        <v>330</v>
      </c>
      <c r="AD1119" s="3" t="s">
        <v>40</v>
      </c>
    </row>
    <row r="1120" spans="1:30" ht="165.75" hidden="1" x14ac:dyDescent="0.25">
      <c r="A1120" s="1" t="s">
        <v>4027</v>
      </c>
      <c r="B1120" s="1" t="s">
        <v>407</v>
      </c>
      <c r="C1120" s="2" t="s">
        <v>4028</v>
      </c>
      <c r="D1120" s="3" t="s">
        <v>3839</v>
      </c>
      <c r="E1120" s="3" t="s">
        <v>410</v>
      </c>
      <c r="F1120" s="2" t="s">
        <v>53</v>
      </c>
      <c r="G1120" s="3" t="s">
        <v>54</v>
      </c>
      <c r="H1120" s="3" t="s">
        <v>1060</v>
      </c>
      <c r="I1120" s="3">
        <v>1395243</v>
      </c>
      <c r="J1120" s="3" t="s">
        <v>34</v>
      </c>
      <c r="K1120" s="4">
        <v>44956.488194444399</v>
      </c>
      <c r="L1120" s="11" t="str">
        <f t="shared" si="93"/>
        <v>enero</v>
      </c>
      <c r="M1120" s="3">
        <v>3</v>
      </c>
      <c r="N1120" s="3">
        <v>3</v>
      </c>
      <c r="O1120" s="3">
        <f t="shared" si="92"/>
        <v>3</v>
      </c>
      <c r="P1120" s="4">
        <v>44956.5083101852</v>
      </c>
      <c r="Q1120" s="2"/>
      <c r="R1120" s="3" t="s">
        <v>4029</v>
      </c>
      <c r="S1120" s="4">
        <v>44956.5083101852</v>
      </c>
      <c r="T1120" s="3">
        <f t="shared" si="89"/>
        <v>28</v>
      </c>
      <c r="U1120" s="2" t="s">
        <v>57</v>
      </c>
      <c r="V1120" s="4">
        <v>44956.529502314799</v>
      </c>
      <c r="W1120" s="3">
        <f t="shared" si="90"/>
        <v>30</v>
      </c>
      <c r="X1120" s="3" t="s">
        <v>2410</v>
      </c>
      <c r="Y1120" s="2" t="s">
        <v>2411</v>
      </c>
      <c r="Z1120" s="2" t="s">
        <v>445</v>
      </c>
      <c r="AA1120" s="4">
        <v>44968.517361111102</v>
      </c>
      <c r="AB1120" s="26">
        <f t="shared" si="91"/>
        <v>287</v>
      </c>
      <c r="AC1120" s="1" t="s">
        <v>1376</v>
      </c>
      <c r="AD1120" s="3" t="s">
        <v>40</v>
      </c>
    </row>
    <row r="1121" spans="1:30" ht="216.75" hidden="1" x14ac:dyDescent="0.25">
      <c r="A1121" s="1" t="s">
        <v>4030</v>
      </c>
      <c r="B1121" s="1" t="s">
        <v>1602</v>
      </c>
      <c r="C1121" s="2" t="s">
        <v>4031</v>
      </c>
      <c r="D1121" s="3" t="s">
        <v>63</v>
      </c>
      <c r="E1121" s="3" t="s">
        <v>30</v>
      </c>
      <c r="F1121" s="2" t="s">
        <v>4032</v>
      </c>
      <c r="G1121" s="3" t="s">
        <v>4033</v>
      </c>
      <c r="H1121" s="3" t="s">
        <v>4034</v>
      </c>
      <c r="I1121" s="3">
        <v>1395253</v>
      </c>
      <c r="J1121" s="3" t="s">
        <v>73</v>
      </c>
      <c r="K1121" s="4">
        <v>44956.495833333298</v>
      </c>
      <c r="L1121" s="11" t="str">
        <f t="shared" si="93"/>
        <v>enero</v>
      </c>
      <c r="M1121" s="3">
        <v>3</v>
      </c>
      <c r="N1121" s="3">
        <v>3</v>
      </c>
      <c r="O1121" s="3">
        <f t="shared" si="92"/>
        <v>3</v>
      </c>
      <c r="P1121" s="4">
        <v>44956.533564814803</v>
      </c>
      <c r="Q1121" s="2"/>
      <c r="R1121" s="3" t="s">
        <v>4035</v>
      </c>
      <c r="S1121" s="4">
        <v>44956.533564814803</v>
      </c>
      <c r="T1121" s="3">
        <f t="shared" si="89"/>
        <v>54</v>
      </c>
      <c r="U1121" s="2" t="s">
        <v>234</v>
      </c>
      <c r="V1121" s="4">
        <v>44956.5374884259</v>
      </c>
      <c r="W1121" s="3">
        <f t="shared" si="90"/>
        <v>5</v>
      </c>
      <c r="X1121" s="3" t="s">
        <v>3994</v>
      </c>
      <c r="Y1121" s="2" t="s">
        <v>3995</v>
      </c>
      <c r="Z1121" s="2" t="s">
        <v>234</v>
      </c>
      <c r="AA1121" s="4">
        <v>44956.871527777803</v>
      </c>
      <c r="AB1121" s="26">
        <f t="shared" si="91"/>
        <v>8</v>
      </c>
      <c r="AC1121" s="1" t="s">
        <v>78</v>
      </c>
      <c r="AD1121" s="3" t="s">
        <v>40</v>
      </c>
    </row>
    <row r="1122" spans="1:30" ht="51" hidden="1" x14ac:dyDescent="0.25">
      <c r="A1122" s="1" t="s">
        <v>4036</v>
      </c>
      <c r="B1122" s="1" t="s">
        <v>27</v>
      </c>
      <c r="C1122" s="2" t="s">
        <v>4037</v>
      </c>
      <c r="D1122" s="3" t="s">
        <v>917</v>
      </c>
      <c r="E1122" s="3" t="s">
        <v>30</v>
      </c>
      <c r="F1122" s="2" t="s">
        <v>64</v>
      </c>
      <c r="G1122" s="3" t="s">
        <v>32</v>
      </c>
      <c r="H1122" s="3" t="s">
        <v>33</v>
      </c>
      <c r="I1122" s="3">
        <v>1395255</v>
      </c>
      <c r="J1122" s="3" t="s">
        <v>73</v>
      </c>
      <c r="K1122" s="4">
        <v>44956.500694444403</v>
      </c>
      <c r="L1122" s="11" t="str">
        <f t="shared" si="93"/>
        <v>enero</v>
      </c>
      <c r="M1122" s="3">
        <v>3</v>
      </c>
      <c r="N1122" s="3">
        <v>3</v>
      </c>
      <c r="O1122" s="3">
        <f t="shared" si="92"/>
        <v>3</v>
      </c>
      <c r="P1122" s="4">
        <v>44956.507997685199</v>
      </c>
      <c r="Q1122" s="2"/>
      <c r="R1122" s="3" t="s">
        <v>4038</v>
      </c>
      <c r="S1122" s="4">
        <v>44956.507997685199</v>
      </c>
      <c r="T1122" s="3">
        <f t="shared" si="89"/>
        <v>10</v>
      </c>
      <c r="U1122" s="2" t="s">
        <v>445</v>
      </c>
      <c r="V1122" s="4">
        <v>44956.509837963</v>
      </c>
      <c r="W1122" s="3">
        <f t="shared" si="90"/>
        <v>2</v>
      </c>
      <c r="X1122" s="3" t="s">
        <v>955</v>
      </c>
      <c r="Y1122" s="2" t="s">
        <v>956</v>
      </c>
      <c r="Z1122" s="2" t="s">
        <v>445</v>
      </c>
      <c r="AA1122" s="4">
        <v>44956.618055555598</v>
      </c>
      <c r="AB1122" s="26">
        <f t="shared" si="91"/>
        <v>2</v>
      </c>
      <c r="AC1122" s="1" t="s">
        <v>78</v>
      </c>
      <c r="AD1122" s="3" t="s">
        <v>40</v>
      </c>
    </row>
    <row r="1123" spans="1:30" ht="42.75" hidden="1" x14ac:dyDescent="0.25">
      <c r="A1123" s="1" t="s">
        <v>4039</v>
      </c>
      <c r="B1123" s="1" t="s">
        <v>27</v>
      </c>
      <c r="C1123" s="2" t="s">
        <v>4040</v>
      </c>
      <c r="D1123" s="3" t="s">
        <v>206</v>
      </c>
      <c r="E1123" s="3" t="s">
        <v>30</v>
      </c>
      <c r="F1123" s="2" t="s">
        <v>44</v>
      </c>
      <c r="G1123" s="3" t="s">
        <v>32</v>
      </c>
      <c r="H1123" s="3" t="s">
        <v>33</v>
      </c>
      <c r="I1123" s="3">
        <v>1395270</v>
      </c>
      <c r="J1123" s="3" t="s">
        <v>34</v>
      </c>
      <c r="K1123" s="4">
        <v>44956.512499999997</v>
      </c>
      <c r="L1123" s="11" t="str">
        <f t="shared" si="93"/>
        <v>enero</v>
      </c>
      <c r="M1123" s="3">
        <v>3</v>
      </c>
      <c r="N1123" s="3">
        <v>3</v>
      </c>
      <c r="O1123" s="3">
        <f t="shared" si="92"/>
        <v>3</v>
      </c>
      <c r="P1123" s="4">
        <v>44956.539479166699</v>
      </c>
      <c r="Q1123" s="2"/>
      <c r="R1123" s="3" t="s">
        <v>4041</v>
      </c>
      <c r="S1123" s="4">
        <v>44956.539479166699</v>
      </c>
      <c r="T1123" s="3">
        <f t="shared" si="89"/>
        <v>38</v>
      </c>
      <c r="U1123" s="2" t="s">
        <v>57</v>
      </c>
      <c r="V1123" s="4">
        <v>44956.591527777797</v>
      </c>
      <c r="W1123" s="3">
        <f t="shared" si="90"/>
        <v>74</v>
      </c>
      <c r="X1123" s="3" t="s">
        <v>440</v>
      </c>
      <c r="Y1123" s="2" t="s">
        <v>441</v>
      </c>
      <c r="Z1123" s="2" t="s">
        <v>219</v>
      </c>
      <c r="AA1123" s="4">
        <v>44964.697222222203</v>
      </c>
      <c r="AB1123" s="26">
        <f t="shared" si="91"/>
        <v>194</v>
      </c>
      <c r="AC1123" s="1" t="s">
        <v>144</v>
      </c>
      <c r="AD1123" s="3" t="s">
        <v>40</v>
      </c>
    </row>
    <row r="1124" spans="1:30" ht="165.75" hidden="1" x14ac:dyDescent="0.25">
      <c r="A1124" s="1" t="s">
        <v>4042</v>
      </c>
      <c r="B1124" s="1" t="s">
        <v>27</v>
      </c>
      <c r="C1124" s="2" t="s">
        <v>4043</v>
      </c>
      <c r="D1124" s="3" t="s">
        <v>212</v>
      </c>
      <c r="E1124" s="3" t="s">
        <v>30</v>
      </c>
      <c r="F1124" s="2" t="s">
        <v>53</v>
      </c>
      <c r="G1124" s="3" t="s">
        <v>54</v>
      </c>
      <c r="H1124" s="3" t="s">
        <v>100</v>
      </c>
      <c r="I1124" s="3">
        <v>1395280</v>
      </c>
      <c r="J1124" s="3" t="s">
        <v>34</v>
      </c>
      <c r="K1124" s="4">
        <v>44956.524305555598</v>
      </c>
      <c r="L1124" s="11" t="str">
        <f t="shared" si="93"/>
        <v>enero</v>
      </c>
      <c r="M1124" s="3">
        <v>2</v>
      </c>
      <c r="N1124" s="3">
        <v>2</v>
      </c>
      <c r="O1124" s="3">
        <f t="shared" si="92"/>
        <v>2</v>
      </c>
      <c r="P1124" s="4">
        <v>44956.557187500002</v>
      </c>
      <c r="Q1124" s="2"/>
      <c r="R1124" s="3" t="s">
        <v>4044</v>
      </c>
      <c r="S1124" s="4">
        <v>44956.557187500002</v>
      </c>
      <c r="T1124" s="3">
        <f t="shared" si="89"/>
        <v>47</v>
      </c>
      <c r="U1124" s="2" t="s">
        <v>57</v>
      </c>
      <c r="V1124" s="4">
        <v>44956.623287037</v>
      </c>
      <c r="W1124" s="3">
        <f t="shared" si="90"/>
        <v>95</v>
      </c>
      <c r="X1124" s="3" t="s">
        <v>103</v>
      </c>
      <c r="Y1124" s="2" t="s">
        <v>104</v>
      </c>
      <c r="Z1124" s="2" t="s">
        <v>219</v>
      </c>
      <c r="AA1124" s="4">
        <v>44957.902083333298</v>
      </c>
      <c r="AB1124" s="26">
        <f t="shared" si="91"/>
        <v>30</v>
      </c>
      <c r="AC1124" s="1" t="s">
        <v>78</v>
      </c>
      <c r="AD1124" s="3" t="s">
        <v>40</v>
      </c>
    </row>
    <row r="1125" spans="1:30" ht="102" hidden="1" x14ac:dyDescent="0.25">
      <c r="A1125" s="1" t="s">
        <v>3048</v>
      </c>
      <c r="B1125" s="1" t="s">
        <v>27</v>
      </c>
      <c r="C1125" s="2" t="s">
        <v>3049</v>
      </c>
      <c r="D1125" s="3" t="s">
        <v>206</v>
      </c>
      <c r="E1125" s="3" t="s">
        <v>30</v>
      </c>
      <c r="F1125" s="2" t="s">
        <v>154</v>
      </c>
      <c r="G1125" s="3" t="s">
        <v>155</v>
      </c>
      <c r="H1125" s="3" t="s">
        <v>156</v>
      </c>
      <c r="I1125" s="3">
        <v>1395285</v>
      </c>
      <c r="J1125" s="3" t="s">
        <v>34</v>
      </c>
      <c r="K1125" s="4">
        <v>44956.529166666704</v>
      </c>
      <c r="L1125" s="11" t="str">
        <f t="shared" si="93"/>
        <v>enero</v>
      </c>
      <c r="M1125" s="3">
        <v>3</v>
      </c>
      <c r="N1125" s="3">
        <v>3</v>
      </c>
      <c r="O1125" s="3">
        <f t="shared" si="92"/>
        <v>3</v>
      </c>
      <c r="P1125" s="4">
        <v>44956.544675925899</v>
      </c>
      <c r="Q1125" s="2"/>
      <c r="R1125" s="3" t="s">
        <v>4045</v>
      </c>
      <c r="S1125" s="4">
        <v>44956.544675925899</v>
      </c>
      <c r="T1125" s="3">
        <f t="shared" si="89"/>
        <v>22</v>
      </c>
      <c r="U1125" s="2" t="s">
        <v>234</v>
      </c>
      <c r="V1125" s="4">
        <v>44956.546412037002</v>
      </c>
      <c r="W1125" s="3">
        <f t="shared" si="90"/>
        <v>2</v>
      </c>
      <c r="X1125" s="3" t="s">
        <v>4046</v>
      </c>
      <c r="Y1125" s="2" t="s">
        <v>4047</v>
      </c>
      <c r="Z1125" s="2" t="s">
        <v>234</v>
      </c>
      <c r="AA1125" s="4">
        <v>44956.7993055556</v>
      </c>
      <c r="AB1125" s="26">
        <f t="shared" si="91"/>
        <v>6</v>
      </c>
      <c r="AC1125" s="1"/>
      <c r="AD1125" s="3" t="s">
        <v>40</v>
      </c>
    </row>
    <row r="1126" spans="1:30" ht="63.75" hidden="1" x14ac:dyDescent="0.25">
      <c r="A1126" s="1" t="s">
        <v>4048</v>
      </c>
      <c r="B1126" s="1" t="s">
        <v>27</v>
      </c>
      <c r="C1126" s="2" t="s">
        <v>4049</v>
      </c>
      <c r="D1126" s="3" t="s">
        <v>316</v>
      </c>
      <c r="E1126" s="3" t="s">
        <v>30</v>
      </c>
      <c r="F1126" s="2" t="s">
        <v>44</v>
      </c>
      <c r="G1126" s="3" t="s">
        <v>32</v>
      </c>
      <c r="H1126" s="3" t="s">
        <v>33</v>
      </c>
      <c r="I1126" s="3">
        <v>1395301</v>
      </c>
      <c r="J1126" s="3" t="s">
        <v>34</v>
      </c>
      <c r="K1126" s="4">
        <v>44956.550694444399</v>
      </c>
      <c r="L1126" s="11" t="str">
        <f t="shared" si="93"/>
        <v>enero</v>
      </c>
      <c r="M1126" s="3">
        <v>2</v>
      </c>
      <c r="N1126" s="3">
        <v>2</v>
      </c>
      <c r="O1126" s="3">
        <f t="shared" si="92"/>
        <v>2</v>
      </c>
      <c r="P1126" s="4">
        <v>44956.5533796296</v>
      </c>
      <c r="Q1126" s="2"/>
      <c r="R1126" s="3" t="s">
        <v>4050</v>
      </c>
      <c r="S1126" s="4">
        <v>44956.5533796296</v>
      </c>
      <c r="T1126" s="3">
        <f t="shared" si="89"/>
        <v>3</v>
      </c>
      <c r="U1126" s="2" t="s">
        <v>445</v>
      </c>
      <c r="V1126" s="4">
        <v>44956.556145833303</v>
      </c>
      <c r="W1126" s="3">
        <f t="shared" si="90"/>
        <v>3</v>
      </c>
      <c r="X1126" s="3" t="s">
        <v>91</v>
      </c>
      <c r="Y1126" s="2" t="s">
        <v>92</v>
      </c>
      <c r="Z1126" s="2" t="s">
        <v>445</v>
      </c>
      <c r="AA1126" s="4">
        <v>44956.75</v>
      </c>
      <c r="AB1126" s="26">
        <f t="shared" si="91"/>
        <v>4</v>
      </c>
      <c r="AC1126" s="1" t="s">
        <v>78</v>
      </c>
      <c r="AD1126" s="3" t="s">
        <v>40</v>
      </c>
    </row>
    <row r="1127" spans="1:30" ht="89.25" hidden="1" x14ac:dyDescent="0.25">
      <c r="A1127" s="1" t="s">
        <v>4051</v>
      </c>
      <c r="B1127" s="1" t="s">
        <v>27</v>
      </c>
      <c r="C1127" s="2" t="s">
        <v>4052</v>
      </c>
      <c r="D1127" s="3" t="s">
        <v>657</v>
      </c>
      <c r="E1127" s="3" t="s">
        <v>30</v>
      </c>
      <c r="F1127" s="2" t="s">
        <v>225</v>
      </c>
      <c r="G1127" s="3" t="s">
        <v>32</v>
      </c>
      <c r="H1127" s="3" t="s">
        <v>33</v>
      </c>
      <c r="I1127" s="3">
        <v>1395339</v>
      </c>
      <c r="J1127" s="3" t="s">
        <v>73</v>
      </c>
      <c r="K1127" s="4">
        <v>44956.594444444403</v>
      </c>
      <c r="L1127" s="11" t="str">
        <f t="shared" si="93"/>
        <v>enero</v>
      </c>
      <c r="M1127" s="3">
        <v>3</v>
      </c>
      <c r="N1127" s="3">
        <v>3</v>
      </c>
      <c r="O1127" s="3">
        <f t="shared" si="92"/>
        <v>3</v>
      </c>
      <c r="P1127" s="4">
        <v>44956.607245370396</v>
      </c>
      <c r="Q1127" s="2"/>
      <c r="R1127" s="3" t="s">
        <v>4053</v>
      </c>
      <c r="S1127" s="4">
        <v>44956.607245370396</v>
      </c>
      <c r="T1127" s="3">
        <f t="shared" si="89"/>
        <v>18</v>
      </c>
      <c r="U1127" s="2" t="s">
        <v>57</v>
      </c>
      <c r="V1127" s="4">
        <v>44956.640567129602</v>
      </c>
      <c r="W1127" s="3">
        <f t="shared" si="90"/>
        <v>47</v>
      </c>
      <c r="X1127" s="3" t="s">
        <v>4054</v>
      </c>
      <c r="Y1127" s="2" t="s">
        <v>4055</v>
      </c>
      <c r="Z1127" s="2" t="s">
        <v>219</v>
      </c>
      <c r="AA1127" s="4">
        <v>44956.888888888898</v>
      </c>
      <c r="AB1127" s="26">
        <f t="shared" si="91"/>
        <v>5</v>
      </c>
      <c r="AC1127" s="1" t="s">
        <v>197</v>
      </c>
      <c r="AD1127" s="3" t="s">
        <v>40</v>
      </c>
    </row>
    <row r="1128" spans="1:30" ht="51" hidden="1" x14ac:dyDescent="0.25">
      <c r="A1128" s="1" t="s">
        <v>4056</v>
      </c>
      <c r="B1128" s="1" t="s">
        <v>27</v>
      </c>
      <c r="C1128" s="2" t="s">
        <v>4057</v>
      </c>
      <c r="D1128" s="3" t="s">
        <v>206</v>
      </c>
      <c r="E1128" s="3" t="s">
        <v>30</v>
      </c>
      <c r="F1128" s="2" t="s">
        <v>31</v>
      </c>
      <c r="G1128" s="3" t="s">
        <v>32</v>
      </c>
      <c r="H1128" s="3" t="s">
        <v>33</v>
      </c>
      <c r="I1128" s="3">
        <v>1395351</v>
      </c>
      <c r="J1128" s="3" t="s">
        <v>34</v>
      </c>
      <c r="K1128" s="4">
        <v>44956.606249999997</v>
      </c>
      <c r="L1128" s="11" t="str">
        <f t="shared" si="93"/>
        <v>enero</v>
      </c>
      <c r="M1128" s="3">
        <v>3</v>
      </c>
      <c r="N1128" s="3">
        <v>3</v>
      </c>
      <c r="O1128" s="3">
        <f t="shared" si="92"/>
        <v>3</v>
      </c>
      <c r="P1128" s="4">
        <v>44956.630578703698</v>
      </c>
      <c r="Q1128" s="2"/>
      <c r="R1128" s="3" t="s">
        <v>4058</v>
      </c>
      <c r="S1128" s="4">
        <v>44956.630578703698</v>
      </c>
      <c r="T1128" s="3">
        <f t="shared" si="89"/>
        <v>35</v>
      </c>
      <c r="U1128" s="2" t="s">
        <v>57</v>
      </c>
      <c r="V1128" s="4">
        <v>44956.644675925898</v>
      </c>
      <c r="W1128" s="3">
        <f t="shared" si="90"/>
        <v>20</v>
      </c>
      <c r="X1128" s="3" t="s">
        <v>561</v>
      </c>
      <c r="Y1128" s="2" t="s">
        <v>562</v>
      </c>
      <c r="Z1128" s="2" t="s">
        <v>445</v>
      </c>
      <c r="AA1128" s="4">
        <v>44956.847916666702</v>
      </c>
      <c r="AB1128" s="26">
        <f t="shared" si="91"/>
        <v>4</v>
      </c>
      <c r="AC1128" s="1" t="s">
        <v>78</v>
      </c>
      <c r="AD1128" s="3" t="s">
        <v>40</v>
      </c>
    </row>
    <row r="1129" spans="1:30" ht="42.75" hidden="1" x14ac:dyDescent="0.25">
      <c r="A1129" s="1" t="s">
        <v>4059</v>
      </c>
      <c r="B1129" s="1" t="s">
        <v>407</v>
      </c>
      <c r="C1129" s="2" t="s">
        <v>4060</v>
      </c>
      <c r="D1129" s="3" t="s">
        <v>4061</v>
      </c>
      <c r="E1129" s="3" t="s">
        <v>410</v>
      </c>
      <c r="F1129" s="2" t="s">
        <v>88</v>
      </c>
      <c r="G1129" s="3" t="s">
        <v>54</v>
      </c>
      <c r="H1129" s="3" t="s">
        <v>276</v>
      </c>
      <c r="I1129" s="3">
        <v>1395359</v>
      </c>
      <c r="J1129" s="3" t="s">
        <v>34</v>
      </c>
      <c r="K1129" s="4">
        <v>44956.619444444397</v>
      </c>
      <c r="L1129" s="11" t="str">
        <f t="shared" si="93"/>
        <v>enero</v>
      </c>
      <c r="M1129" s="3">
        <v>2</v>
      </c>
      <c r="N1129" s="3">
        <v>2</v>
      </c>
      <c r="O1129" s="3">
        <f t="shared" si="92"/>
        <v>2</v>
      </c>
      <c r="P1129" s="4">
        <v>44956.642789351798</v>
      </c>
      <c r="Q1129" s="2"/>
      <c r="R1129" s="3" t="s">
        <v>4062</v>
      </c>
      <c r="S1129" s="4">
        <v>44956.642789351798</v>
      </c>
      <c r="T1129" s="3">
        <f t="shared" si="89"/>
        <v>33</v>
      </c>
      <c r="U1129" s="2" t="s">
        <v>57</v>
      </c>
      <c r="V1129" s="4">
        <v>44956.673333333303</v>
      </c>
      <c r="W1129" s="3">
        <f t="shared" si="90"/>
        <v>43</v>
      </c>
      <c r="X1129" s="3" t="s">
        <v>418</v>
      </c>
      <c r="Y1129" s="2" t="s">
        <v>419</v>
      </c>
      <c r="Z1129" s="2" t="s">
        <v>219</v>
      </c>
      <c r="AA1129" s="4">
        <v>44959.461111111101</v>
      </c>
      <c r="AB1129" s="26">
        <f t="shared" si="91"/>
        <v>66</v>
      </c>
      <c r="AC1129" s="1" t="s">
        <v>704</v>
      </c>
      <c r="AD1129" s="3" t="s">
        <v>40</v>
      </c>
    </row>
    <row r="1130" spans="1:30" ht="38.25" hidden="1" x14ac:dyDescent="0.25">
      <c r="A1130" s="1" t="s">
        <v>4063</v>
      </c>
      <c r="B1130" s="1" t="s">
        <v>27</v>
      </c>
      <c r="C1130" s="2" t="s">
        <v>4064</v>
      </c>
      <c r="D1130" s="3" t="s">
        <v>629</v>
      </c>
      <c r="E1130" s="3" t="s">
        <v>30</v>
      </c>
      <c r="F1130" s="2" t="s">
        <v>82</v>
      </c>
      <c r="G1130" s="3" t="s">
        <v>54</v>
      </c>
      <c r="H1130" s="3" t="s">
        <v>83</v>
      </c>
      <c r="I1130" s="3">
        <v>1395373</v>
      </c>
      <c r="J1130" s="3" t="s">
        <v>34</v>
      </c>
      <c r="K1130" s="4">
        <v>44956.6381944444</v>
      </c>
      <c r="L1130" s="11" t="str">
        <f t="shared" si="93"/>
        <v>enero</v>
      </c>
      <c r="M1130" s="3">
        <v>2</v>
      </c>
      <c r="N1130" s="3">
        <v>2</v>
      </c>
      <c r="O1130" s="3">
        <f t="shared" si="92"/>
        <v>2</v>
      </c>
      <c r="P1130" s="4">
        <v>44956.653252314798</v>
      </c>
      <c r="Q1130" s="2"/>
      <c r="R1130" s="3" t="s">
        <v>4065</v>
      </c>
      <c r="S1130" s="4">
        <v>44956.653252314798</v>
      </c>
      <c r="T1130" s="3">
        <f t="shared" si="89"/>
        <v>21</v>
      </c>
      <c r="U1130" s="2" t="s">
        <v>57</v>
      </c>
      <c r="V1130" s="4">
        <v>44956.682141203702</v>
      </c>
      <c r="W1130" s="3">
        <f t="shared" si="90"/>
        <v>41</v>
      </c>
      <c r="X1130" s="3" t="s">
        <v>37</v>
      </c>
      <c r="Y1130" s="2" t="s">
        <v>38</v>
      </c>
      <c r="Z1130" s="2" t="s">
        <v>445</v>
      </c>
      <c r="AA1130" s="4">
        <v>44956.975694444402</v>
      </c>
      <c r="AB1130" s="26">
        <f t="shared" si="91"/>
        <v>7</v>
      </c>
      <c r="AC1130" s="1" t="s">
        <v>78</v>
      </c>
      <c r="AD1130" s="3" t="s">
        <v>40</v>
      </c>
    </row>
    <row r="1131" spans="1:30" ht="127.5" hidden="1" x14ac:dyDescent="0.25">
      <c r="A1131" s="1" t="s">
        <v>3662</v>
      </c>
      <c r="B1131" s="1" t="s">
        <v>27</v>
      </c>
      <c r="C1131" s="2" t="s">
        <v>3663</v>
      </c>
      <c r="D1131" s="3" t="s">
        <v>633</v>
      </c>
      <c r="E1131" s="3" t="s">
        <v>30</v>
      </c>
      <c r="F1131" s="2" t="s">
        <v>1124</v>
      </c>
      <c r="G1131" s="3" t="s">
        <v>155</v>
      </c>
      <c r="H1131" s="3" t="s">
        <v>4066</v>
      </c>
      <c r="I1131" s="3">
        <v>1395374</v>
      </c>
      <c r="J1131" s="3" t="s">
        <v>34</v>
      </c>
      <c r="K1131" s="4">
        <v>44956.641666666699</v>
      </c>
      <c r="L1131" s="11" t="str">
        <f t="shared" si="93"/>
        <v>enero</v>
      </c>
      <c r="M1131" s="3">
        <v>2</v>
      </c>
      <c r="N1131" s="3">
        <v>2</v>
      </c>
      <c r="O1131" s="3">
        <f t="shared" si="92"/>
        <v>2</v>
      </c>
      <c r="P1131" s="4">
        <v>44956.667476851799</v>
      </c>
      <c r="Q1131" s="2"/>
      <c r="R1131" s="3" t="s">
        <v>4067</v>
      </c>
      <c r="S1131" s="4">
        <v>44956.667476851799</v>
      </c>
      <c r="T1131" s="3">
        <f t="shared" si="89"/>
        <v>37</v>
      </c>
      <c r="U1131" s="2" t="s">
        <v>234</v>
      </c>
      <c r="V1131" s="4">
        <v>44956.670324074097</v>
      </c>
      <c r="W1131" s="3">
        <f t="shared" si="90"/>
        <v>4</v>
      </c>
      <c r="X1131" s="3" t="s">
        <v>859</v>
      </c>
      <c r="Y1131" s="2" t="s">
        <v>860</v>
      </c>
      <c r="Z1131" s="2" t="s">
        <v>234</v>
      </c>
      <c r="AA1131" s="4">
        <v>44956.878472222197</v>
      </c>
      <c r="AB1131" s="26">
        <f t="shared" si="91"/>
        <v>4</v>
      </c>
      <c r="AC1131" s="1" t="s">
        <v>78</v>
      </c>
      <c r="AD1131" s="3" t="s">
        <v>40</v>
      </c>
    </row>
    <row r="1132" spans="1:30" ht="63.75" hidden="1" x14ac:dyDescent="0.25">
      <c r="A1132" s="1" t="s">
        <v>4068</v>
      </c>
      <c r="B1132" s="1" t="s">
        <v>27</v>
      </c>
      <c r="C1132" s="2" t="s">
        <v>4069</v>
      </c>
      <c r="D1132" s="3" t="s">
        <v>1469</v>
      </c>
      <c r="E1132" s="3" t="s">
        <v>30</v>
      </c>
      <c r="F1132" s="2" t="s">
        <v>225</v>
      </c>
      <c r="G1132" s="3" t="s">
        <v>32</v>
      </c>
      <c r="H1132" s="3" t="s">
        <v>33</v>
      </c>
      <c r="I1132" s="3">
        <v>1395380</v>
      </c>
      <c r="J1132" s="3" t="s">
        <v>34</v>
      </c>
      <c r="K1132" s="4">
        <v>44956.650694444397</v>
      </c>
      <c r="L1132" s="11" t="str">
        <f t="shared" si="93"/>
        <v>enero</v>
      </c>
      <c r="M1132" s="3">
        <v>2</v>
      </c>
      <c r="N1132" s="3">
        <v>2</v>
      </c>
      <c r="O1132" s="3">
        <f t="shared" si="92"/>
        <v>2</v>
      </c>
      <c r="P1132" s="4">
        <v>44956.6645601852</v>
      </c>
      <c r="Q1132" s="2"/>
      <c r="R1132" s="3" t="s">
        <v>4070</v>
      </c>
      <c r="S1132" s="4">
        <v>44956.6645601852</v>
      </c>
      <c r="T1132" s="3">
        <f t="shared" si="89"/>
        <v>19</v>
      </c>
      <c r="U1132" s="2" t="s">
        <v>57</v>
      </c>
      <c r="V1132" s="4">
        <v>44956.665046296301</v>
      </c>
      <c r="W1132" s="3">
        <f t="shared" si="90"/>
        <v>0</v>
      </c>
      <c r="X1132" s="3" t="s">
        <v>91</v>
      </c>
      <c r="Y1132" s="2" t="s">
        <v>92</v>
      </c>
      <c r="Z1132" s="2" t="s">
        <v>57</v>
      </c>
      <c r="AA1132" s="4">
        <v>44956.782638888901</v>
      </c>
      <c r="AB1132" s="26">
        <f t="shared" si="91"/>
        <v>2</v>
      </c>
      <c r="AC1132" s="1" t="s">
        <v>78</v>
      </c>
      <c r="AD1132" s="3" t="s">
        <v>40</v>
      </c>
    </row>
    <row r="1133" spans="1:30" ht="51" hidden="1" x14ac:dyDescent="0.25">
      <c r="A1133" s="1" t="s">
        <v>4071</v>
      </c>
      <c r="B1133" s="1" t="s">
        <v>27</v>
      </c>
      <c r="C1133" s="2" t="s">
        <v>4072</v>
      </c>
      <c r="D1133" s="3" t="s">
        <v>166</v>
      </c>
      <c r="E1133" s="3" t="s">
        <v>30</v>
      </c>
      <c r="F1133" s="2" t="s">
        <v>82</v>
      </c>
      <c r="G1133" s="3" t="s">
        <v>54</v>
      </c>
      <c r="H1133" s="3" t="s">
        <v>113</v>
      </c>
      <c r="I1133" s="3">
        <v>1395384</v>
      </c>
      <c r="J1133" s="3" t="s">
        <v>34</v>
      </c>
      <c r="K1133" s="4">
        <v>44956.665972222203</v>
      </c>
      <c r="L1133" s="11" t="str">
        <f t="shared" si="93"/>
        <v>enero</v>
      </c>
      <c r="M1133" s="3">
        <v>2</v>
      </c>
      <c r="N1133" s="3">
        <v>2</v>
      </c>
      <c r="O1133" s="3">
        <f t="shared" si="92"/>
        <v>2</v>
      </c>
      <c r="P1133" s="4">
        <v>44956.673229166699</v>
      </c>
      <c r="Q1133" s="2"/>
      <c r="R1133" s="3" t="s">
        <v>4073</v>
      </c>
      <c r="S1133" s="4">
        <v>44956.673229166699</v>
      </c>
      <c r="T1133" s="3">
        <f t="shared" si="89"/>
        <v>10</v>
      </c>
      <c r="U1133" s="2" t="s">
        <v>57</v>
      </c>
      <c r="V1133" s="4">
        <v>44956.707592592596</v>
      </c>
      <c r="W1133" s="3">
        <f t="shared" si="90"/>
        <v>49</v>
      </c>
      <c r="X1133" s="3" t="s">
        <v>220</v>
      </c>
      <c r="Y1133" s="2" t="s">
        <v>221</v>
      </c>
      <c r="Z1133" s="2" t="s">
        <v>219</v>
      </c>
      <c r="AA1133" s="4">
        <v>44960.606249999997</v>
      </c>
      <c r="AB1133" s="26">
        <f t="shared" si="91"/>
        <v>93</v>
      </c>
      <c r="AC1133" s="1" t="s">
        <v>144</v>
      </c>
      <c r="AD1133" s="3" t="s">
        <v>40</v>
      </c>
    </row>
    <row r="1134" spans="1:30" ht="114.75" hidden="1" x14ac:dyDescent="0.25">
      <c r="A1134" s="1" t="s">
        <v>4074</v>
      </c>
      <c r="B1134" s="1" t="s">
        <v>27</v>
      </c>
      <c r="C1134" s="2" t="s">
        <v>4075</v>
      </c>
      <c r="D1134" s="3" t="s">
        <v>186</v>
      </c>
      <c r="E1134" s="3" t="s">
        <v>30</v>
      </c>
      <c r="F1134" s="2" t="s">
        <v>288</v>
      </c>
      <c r="G1134" s="3" t="s">
        <v>192</v>
      </c>
      <c r="H1134" s="3" t="s">
        <v>289</v>
      </c>
      <c r="I1134" s="3">
        <v>1395391</v>
      </c>
      <c r="J1134" s="3" t="s">
        <v>34</v>
      </c>
      <c r="K1134" s="4">
        <v>44956.679166666698</v>
      </c>
      <c r="L1134" s="11" t="str">
        <f t="shared" si="93"/>
        <v>enero</v>
      </c>
      <c r="M1134" s="3">
        <v>2</v>
      </c>
      <c r="N1134" s="3">
        <v>2</v>
      </c>
      <c r="O1134" s="3">
        <f t="shared" si="92"/>
        <v>2</v>
      </c>
      <c r="P1134" s="4">
        <v>44956.696956018503</v>
      </c>
      <c r="Q1134" s="2"/>
      <c r="R1134" s="3" t="s">
        <v>4076</v>
      </c>
      <c r="S1134" s="4">
        <v>44956.696956018503</v>
      </c>
      <c r="T1134" s="3">
        <f t="shared" si="89"/>
        <v>25</v>
      </c>
      <c r="U1134" s="2" t="s">
        <v>234</v>
      </c>
      <c r="V1134" s="4">
        <v>44956.697233796302</v>
      </c>
      <c r="W1134" s="3">
        <f t="shared" si="90"/>
        <v>0</v>
      </c>
      <c r="X1134" s="3" t="s">
        <v>667</v>
      </c>
      <c r="Y1134" s="2" t="s">
        <v>668</v>
      </c>
      <c r="Z1134" s="2" t="s">
        <v>234</v>
      </c>
      <c r="AA1134" s="4">
        <v>44956.897916666698</v>
      </c>
      <c r="AB1134" s="26">
        <f t="shared" si="91"/>
        <v>4</v>
      </c>
      <c r="AC1134" s="1" t="s">
        <v>78</v>
      </c>
      <c r="AD1134" s="3" t="s">
        <v>40</v>
      </c>
    </row>
    <row r="1135" spans="1:30" ht="38.25" hidden="1" x14ac:dyDescent="0.25">
      <c r="A1135" s="1" t="s">
        <v>280</v>
      </c>
      <c r="B1135" s="1" t="s">
        <v>27</v>
      </c>
      <c r="C1135" s="2" t="s">
        <v>281</v>
      </c>
      <c r="D1135" s="3" t="s">
        <v>186</v>
      </c>
      <c r="E1135" s="3" t="s">
        <v>30</v>
      </c>
      <c r="F1135" s="2" t="s">
        <v>183</v>
      </c>
      <c r="G1135" s="3" t="s">
        <v>155</v>
      </c>
      <c r="H1135" s="3" t="s">
        <v>184</v>
      </c>
      <c r="I1135" s="3">
        <v>1395392</v>
      </c>
      <c r="J1135" s="3" t="s">
        <v>34</v>
      </c>
      <c r="K1135" s="4">
        <v>44956.681944444397</v>
      </c>
      <c r="L1135" s="11" t="str">
        <f t="shared" si="93"/>
        <v>enero</v>
      </c>
      <c r="M1135" s="3">
        <v>3</v>
      </c>
      <c r="N1135" s="3">
        <v>3</v>
      </c>
      <c r="O1135" s="3">
        <f t="shared" si="92"/>
        <v>3</v>
      </c>
      <c r="P1135" s="4">
        <v>44956.685740740701</v>
      </c>
      <c r="Q1135" s="2"/>
      <c r="R1135" s="3" t="s">
        <v>4077</v>
      </c>
      <c r="S1135" s="4">
        <v>44956.685740740701</v>
      </c>
      <c r="T1135" s="3">
        <f t="shared" si="89"/>
        <v>5</v>
      </c>
      <c r="U1135" s="2" t="s">
        <v>57</v>
      </c>
      <c r="V1135" s="4">
        <v>44956.704479166699</v>
      </c>
      <c r="W1135" s="3">
        <f t="shared" si="90"/>
        <v>26</v>
      </c>
      <c r="X1135" s="3" t="s">
        <v>37</v>
      </c>
      <c r="Y1135" s="2" t="s">
        <v>38</v>
      </c>
      <c r="Z1135" s="2" t="s">
        <v>445</v>
      </c>
      <c r="AA1135" s="4">
        <v>45053.502083333296</v>
      </c>
      <c r="AB1135" s="26">
        <f t="shared" si="91"/>
        <v>2323</v>
      </c>
      <c r="AC1135" s="1" t="s">
        <v>78</v>
      </c>
      <c r="AD1135" s="3" t="s">
        <v>40</v>
      </c>
    </row>
    <row r="1136" spans="1:30" ht="114.75" hidden="1" x14ac:dyDescent="0.25">
      <c r="A1136" s="1" t="s">
        <v>4078</v>
      </c>
      <c r="B1136" s="1" t="s">
        <v>27</v>
      </c>
      <c r="C1136" s="2" t="s">
        <v>4079</v>
      </c>
      <c r="D1136" s="3" t="s">
        <v>172</v>
      </c>
      <c r="E1136" s="3" t="s">
        <v>30</v>
      </c>
      <c r="F1136" s="2" t="s">
        <v>154</v>
      </c>
      <c r="G1136" s="3" t="s">
        <v>155</v>
      </c>
      <c r="H1136" s="3" t="s">
        <v>156</v>
      </c>
      <c r="I1136" s="3">
        <v>1395394</v>
      </c>
      <c r="J1136" s="3" t="s">
        <v>34</v>
      </c>
      <c r="K1136" s="4">
        <v>44956.686111111099</v>
      </c>
      <c r="L1136" s="11" t="str">
        <f t="shared" si="93"/>
        <v>enero</v>
      </c>
      <c r="M1136" s="3">
        <v>1</v>
      </c>
      <c r="N1136" s="3">
        <v>1</v>
      </c>
      <c r="O1136" s="3">
        <f t="shared" si="92"/>
        <v>1</v>
      </c>
      <c r="P1136" s="4">
        <v>44956.711365740703</v>
      </c>
      <c r="Q1136" s="2"/>
      <c r="R1136" s="3" t="s">
        <v>4080</v>
      </c>
      <c r="S1136" s="4">
        <v>44956.711365740703</v>
      </c>
      <c r="T1136" s="3">
        <f t="shared" si="89"/>
        <v>36</v>
      </c>
      <c r="U1136" s="2" t="s">
        <v>234</v>
      </c>
      <c r="V1136" s="4">
        <v>44956.7249421296</v>
      </c>
      <c r="W1136" s="3">
        <f t="shared" si="90"/>
        <v>19</v>
      </c>
      <c r="X1136" s="3" t="s">
        <v>195</v>
      </c>
      <c r="Y1136" s="2" t="s">
        <v>196</v>
      </c>
      <c r="Z1136" s="2" t="s">
        <v>234</v>
      </c>
      <c r="AA1136" s="4">
        <v>44956.918055555601</v>
      </c>
      <c r="AB1136" s="26">
        <f t="shared" si="91"/>
        <v>4</v>
      </c>
      <c r="AC1136" s="1" t="s">
        <v>125</v>
      </c>
      <c r="AD1136" s="3" t="s">
        <v>40</v>
      </c>
    </row>
    <row r="1137" spans="1:30" ht="28.5" hidden="1" x14ac:dyDescent="0.25">
      <c r="A1137" s="1" t="s">
        <v>4081</v>
      </c>
      <c r="B1137" s="1" t="s">
        <v>27</v>
      </c>
      <c r="C1137" s="2" t="s">
        <v>4082</v>
      </c>
      <c r="D1137" s="3" t="s">
        <v>1713</v>
      </c>
      <c r="E1137" s="3" t="s">
        <v>30</v>
      </c>
      <c r="F1137" s="2" t="s">
        <v>64</v>
      </c>
      <c r="G1137" s="3" t="s">
        <v>32</v>
      </c>
      <c r="H1137" s="3" t="s">
        <v>33</v>
      </c>
      <c r="I1137" s="3">
        <v>1395398</v>
      </c>
      <c r="J1137" s="3" t="s">
        <v>34</v>
      </c>
      <c r="K1137" s="4">
        <v>44956.704861111102</v>
      </c>
      <c r="L1137" s="11" t="str">
        <f t="shared" si="93"/>
        <v>enero</v>
      </c>
      <c r="M1137" s="3">
        <v>2</v>
      </c>
      <c r="N1137" s="3">
        <v>2</v>
      </c>
      <c r="O1137" s="3">
        <f t="shared" si="92"/>
        <v>2</v>
      </c>
      <c r="P1137" s="4">
        <v>44956.708437499998</v>
      </c>
      <c r="Q1137" s="2"/>
      <c r="R1137" s="3" t="s">
        <v>4083</v>
      </c>
      <c r="S1137" s="4">
        <v>44956.708437499998</v>
      </c>
      <c r="T1137" s="3">
        <f t="shared" si="89"/>
        <v>5</v>
      </c>
      <c r="U1137" s="2" t="s">
        <v>57</v>
      </c>
      <c r="V1137" s="4">
        <v>44956.710740740702</v>
      </c>
      <c r="W1137" s="3">
        <f t="shared" si="90"/>
        <v>3</v>
      </c>
      <c r="X1137" s="3" t="s">
        <v>115</v>
      </c>
      <c r="Y1137" s="2" t="s">
        <v>116</v>
      </c>
      <c r="Z1137" s="2" t="s">
        <v>57</v>
      </c>
      <c r="AA1137" s="4">
        <v>44956.839583333298</v>
      </c>
      <c r="AB1137" s="26">
        <f t="shared" si="91"/>
        <v>3</v>
      </c>
      <c r="AC1137" s="1" t="s">
        <v>78</v>
      </c>
      <c r="AD1137" s="3" t="s">
        <v>40</v>
      </c>
    </row>
    <row r="1138" spans="1:30" ht="51" hidden="1" x14ac:dyDescent="0.25">
      <c r="A1138" s="1" t="s">
        <v>4084</v>
      </c>
      <c r="B1138" s="1" t="s">
        <v>27</v>
      </c>
      <c r="C1138" s="2" t="s">
        <v>4085</v>
      </c>
      <c r="D1138" s="3" t="s">
        <v>603</v>
      </c>
      <c r="E1138" s="3" t="s">
        <v>30</v>
      </c>
      <c r="F1138" s="2" t="s">
        <v>225</v>
      </c>
      <c r="G1138" s="3" t="s">
        <v>32</v>
      </c>
      <c r="H1138" s="3" t="s">
        <v>33</v>
      </c>
      <c r="I1138" s="3">
        <v>1395407</v>
      </c>
      <c r="J1138" s="3" t="s">
        <v>34</v>
      </c>
      <c r="K1138" s="4">
        <v>44956.770138888904</v>
      </c>
      <c r="L1138" s="11" t="str">
        <f t="shared" si="93"/>
        <v>enero</v>
      </c>
      <c r="M1138" s="3">
        <v>2</v>
      </c>
      <c r="N1138" s="3">
        <v>2</v>
      </c>
      <c r="O1138" s="3">
        <f t="shared" si="92"/>
        <v>2</v>
      </c>
      <c r="P1138" s="4">
        <v>44956.772407407399</v>
      </c>
      <c r="Q1138" s="2"/>
      <c r="R1138" s="3" t="s">
        <v>1222</v>
      </c>
      <c r="S1138" s="4">
        <v>44956.772407407399</v>
      </c>
      <c r="T1138" s="3">
        <f t="shared" si="89"/>
        <v>3</v>
      </c>
      <c r="U1138" s="2" t="s">
        <v>57</v>
      </c>
      <c r="V1138" s="4">
        <v>44956.782974537004</v>
      </c>
      <c r="W1138" s="3">
        <f t="shared" si="90"/>
        <v>15</v>
      </c>
      <c r="X1138" s="3" t="s">
        <v>123</v>
      </c>
      <c r="Y1138" s="2" t="s">
        <v>124</v>
      </c>
      <c r="Z1138" s="2" t="s">
        <v>1132</v>
      </c>
      <c r="AA1138" s="4">
        <v>44959.7006944444</v>
      </c>
      <c r="AB1138" s="26">
        <f t="shared" si="91"/>
        <v>70</v>
      </c>
      <c r="AC1138" s="1" t="s">
        <v>125</v>
      </c>
      <c r="AD1138" s="3" t="s">
        <v>40</v>
      </c>
    </row>
    <row r="1139" spans="1:30" ht="51" hidden="1" x14ac:dyDescent="0.25">
      <c r="A1139" s="1" t="s">
        <v>4086</v>
      </c>
      <c r="B1139" s="1" t="s">
        <v>27</v>
      </c>
      <c r="C1139" s="2" t="s">
        <v>4087</v>
      </c>
      <c r="D1139" s="3" t="s">
        <v>316</v>
      </c>
      <c r="E1139" s="3" t="s">
        <v>30</v>
      </c>
      <c r="F1139" s="2" t="s">
        <v>82</v>
      </c>
      <c r="G1139" s="3" t="s">
        <v>54</v>
      </c>
      <c r="H1139" s="3" t="s">
        <v>83</v>
      </c>
      <c r="I1139" s="3">
        <v>1395410</v>
      </c>
      <c r="J1139" s="3" t="s">
        <v>34</v>
      </c>
      <c r="K1139" s="4">
        <v>44956.785416666702</v>
      </c>
      <c r="L1139" s="11" t="str">
        <f t="shared" si="93"/>
        <v>enero</v>
      </c>
      <c r="M1139" s="3">
        <v>2</v>
      </c>
      <c r="N1139" s="3">
        <v>2</v>
      </c>
      <c r="O1139" s="3">
        <f t="shared" si="92"/>
        <v>2</v>
      </c>
      <c r="P1139" s="4">
        <v>44956.787951388898</v>
      </c>
      <c r="Q1139" s="2"/>
      <c r="R1139" s="3" t="s">
        <v>4088</v>
      </c>
      <c r="S1139" s="4">
        <v>44956.787951388898</v>
      </c>
      <c r="T1139" s="3">
        <f t="shared" si="89"/>
        <v>3</v>
      </c>
      <c r="U1139" s="2" t="s">
        <v>57</v>
      </c>
      <c r="V1139" s="4">
        <v>44956.7938194444</v>
      </c>
      <c r="W1139" s="3">
        <f t="shared" si="90"/>
        <v>8</v>
      </c>
      <c r="X1139" s="3" t="s">
        <v>4089</v>
      </c>
      <c r="Y1139" s="2" t="s">
        <v>4090</v>
      </c>
      <c r="Z1139" s="2" t="s">
        <v>227</v>
      </c>
      <c r="AA1139" s="4">
        <v>44958.052777777797</v>
      </c>
      <c r="AB1139" s="26">
        <f t="shared" si="91"/>
        <v>30</v>
      </c>
      <c r="AC1139" s="1" t="s">
        <v>78</v>
      </c>
      <c r="AD1139" s="3" t="s">
        <v>40</v>
      </c>
    </row>
    <row r="1140" spans="1:30" ht="51" hidden="1" x14ac:dyDescent="0.25">
      <c r="A1140" s="1" t="s">
        <v>4091</v>
      </c>
      <c r="B1140" s="1" t="s">
        <v>27</v>
      </c>
      <c r="C1140" s="2" t="s">
        <v>4092</v>
      </c>
      <c r="D1140" s="3" t="s">
        <v>863</v>
      </c>
      <c r="E1140" s="3" t="s">
        <v>30</v>
      </c>
      <c r="F1140" s="2" t="s">
        <v>88</v>
      </c>
      <c r="G1140" s="3" t="s">
        <v>54</v>
      </c>
      <c r="H1140" s="3" t="s">
        <v>276</v>
      </c>
      <c r="I1140" s="3">
        <v>1395413</v>
      </c>
      <c r="J1140" s="3" t="s">
        <v>34</v>
      </c>
      <c r="K1140" s="4">
        <v>44956.827777777798</v>
      </c>
      <c r="L1140" s="11" t="str">
        <f t="shared" si="93"/>
        <v>enero</v>
      </c>
      <c r="M1140" s="3">
        <v>2</v>
      </c>
      <c r="N1140" s="3">
        <v>2</v>
      </c>
      <c r="O1140" s="3">
        <f t="shared" si="92"/>
        <v>2</v>
      </c>
      <c r="P1140" s="4">
        <v>44956.833043981504</v>
      </c>
      <c r="Q1140" s="2"/>
      <c r="R1140" s="3" t="s">
        <v>4093</v>
      </c>
      <c r="S1140" s="4">
        <v>44956.833043981504</v>
      </c>
      <c r="T1140" s="3">
        <f t="shared" si="89"/>
        <v>7</v>
      </c>
      <c r="U1140" s="2" t="s">
        <v>57</v>
      </c>
      <c r="V1140" s="4">
        <v>44956.8424421296</v>
      </c>
      <c r="W1140" s="3">
        <f t="shared" si="90"/>
        <v>13</v>
      </c>
      <c r="X1140" s="3" t="s">
        <v>91</v>
      </c>
      <c r="Y1140" s="2" t="s">
        <v>92</v>
      </c>
      <c r="Z1140" s="2" t="s">
        <v>1132</v>
      </c>
      <c r="AA1140" s="4">
        <v>44957.903472222199</v>
      </c>
      <c r="AB1140" s="26">
        <f t="shared" si="91"/>
        <v>25</v>
      </c>
      <c r="AC1140" s="1" t="s">
        <v>78</v>
      </c>
      <c r="AD1140" s="3" t="s">
        <v>40</v>
      </c>
    </row>
    <row r="1141" spans="1:30" ht="28.5" hidden="1" x14ac:dyDescent="0.25">
      <c r="A1141" s="1" t="s">
        <v>4094</v>
      </c>
      <c r="B1141" s="1" t="s">
        <v>407</v>
      </c>
      <c r="C1141" s="2" t="s">
        <v>4095</v>
      </c>
      <c r="D1141" s="3" t="s">
        <v>573</v>
      </c>
      <c r="E1141" s="3" t="s">
        <v>410</v>
      </c>
      <c r="F1141" s="2" t="s">
        <v>225</v>
      </c>
      <c r="G1141" s="3" t="s">
        <v>32</v>
      </c>
      <c r="H1141" s="3" t="s">
        <v>33</v>
      </c>
      <c r="I1141" s="3">
        <v>1395414</v>
      </c>
      <c r="J1141" s="3" t="s">
        <v>73</v>
      </c>
      <c r="K1141" s="4">
        <v>44956.833333333299</v>
      </c>
      <c r="L1141" s="11" t="str">
        <f t="shared" si="93"/>
        <v>enero</v>
      </c>
      <c r="M1141" s="3">
        <v>3</v>
      </c>
      <c r="N1141" s="3">
        <v>3</v>
      </c>
      <c r="O1141" s="3">
        <f t="shared" si="92"/>
        <v>3</v>
      </c>
      <c r="P1141" s="4">
        <v>44956.880509259303</v>
      </c>
      <c r="Q1141" s="2"/>
      <c r="R1141" s="3" t="s">
        <v>4096</v>
      </c>
      <c r="S1141" s="4">
        <v>44956.880509259303</v>
      </c>
      <c r="T1141" s="3">
        <f t="shared" si="89"/>
        <v>67</v>
      </c>
      <c r="U1141" s="2" t="s">
        <v>227</v>
      </c>
      <c r="V1141" s="4">
        <v>44956.882106481498</v>
      </c>
      <c r="W1141" s="3">
        <f t="shared" si="90"/>
        <v>2</v>
      </c>
      <c r="X1141" s="3" t="s">
        <v>4097</v>
      </c>
      <c r="Y1141" s="2" t="s">
        <v>4098</v>
      </c>
      <c r="Z1141" s="2" t="s">
        <v>227</v>
      </c>
      <c r="AA1141" s="4">
        <v>44956.903472222199</v>
      </c>
      <c r="AB1141" s="26">
        <f t="shared" si="91"/>
        <v>0</v>
      </c>
      <c r="AC1141" s="1" t="s">
        <v>197</v>
      </c>
      <c r="AD1141" s="3" t="s">
        <v>40</v>
      </c>
    </row>
    <row r="1142" spans="1:30" ht="63.75" hidden="1" x14ac:dyDescent="0.25">
      <c r="A1142" s="1" t="s">
        <v>4099</v>
      </c>
      <c r="B1142" s="1" t="s">
        <v>27</v>
      </c>
      <c r="C1142" s="2" t="s">
        <v>4100</v>
      </c>
      <c r="D1142" s="3" t="s">
        <v>794</v>
      </c>
      <c r="E1142" s="3" t="s">
        <v>30</v>
      </c>
      <c r="F1142" s="2" t="s">
        <v>82</v>
      </c>
      <c r="G1142" s="3" t="s">
        <v>54</v>
      </c>
      <c r="H1142" s="3" t="s">
        <v>113</v>
      </c>
      <c r="I1142" s="3">
        <v>1395415</v>
      </c>
      <c r="J1142" s="3" t="s">
        <v>34</v>
      </c>
      <c r="K1142" s="4">
        <v>44956.855555555601</v>
      </c>
      <c r="L1142" s="11" t="str">
        <f t="shared" si="93"/>
        <v>enero</v>
      </c>
      <c r="M1142" s="3">
        <v>3</v>
      </c>
      <c r="N1142" s="3">
        <v>3</v>
      </c>
      <c r="O1142" s="3">
        <f t="shared" si="92"/>
        <v>3</v>
      </c>
      <c r="P1142" s="4">
        <v>44956.878229166701</v>
      </c>
      <c r="Q1142" s="2"/>
      <c r="R1142" s="3" t="s">
        <v>4101</v>
      </c>
      <c r="S1142" s="4">
        <v>44956.878229166701</v>
      </c>
      <c r="T1142" s="3">
        <f t="shared" si="89"/>
        <v>32</v>
      </c>
      <c r="U1142" s="2" t="s">
        <v>1132</v>
      </c>
      <c r="V1142" s="4">
        <v>44956.883344907401</v>
      </c>
      <c r="W1142" s="3">
        <f t="shared" si="90"/>
        <v>7</v>
      </c>
      <c r="X1142" s="3" t="s">
        <v>37</v>
      </c>
      <c r="Y1142" s="2" t="s">
        <v>38</v>
      </c>
      <c r="Z1142" s="2" t="s">
        <v>1132</v>
      </c>
      <c r="AA1142" s="4">
        <v>44973.602083333302</v>
      </c>
      <c r="AB1142" s="26">
        <f t="shared" si="91"/>
        <v>401</v>
      </c>
      <c r="AC1142" s="1" t="s">
        <v>144</v>
      </c>
      <c r="AD1142" s="3" t="s">
        <v>40</v>
      </c>
    </row>
    <row r="1143" spans="1:30" ht="89.25" hidden="1" x14ac:dyDescent="0.25">
      <c r="A1143" s="1" t="s">
        <v>4102</v>
      </c>
      <c r="B1143" s="1" t="s">
        <v>27</v>
      </c>
      <c r="C1143" s="2" t="s">
        <v>4103</v>
      </c>
      <c r="D1143" s="3" t="s">
        <v>29</v>
      </c>
      <c r="E1143" s="3" t="s">
        <v>30</v>
      </c>
      <c r="F1143" s="2" t="s">
        <v>82</v>
      </c>
      <c r="G1143" s="3" t="s">
        <v>54</v>
      </c>
      <c r="H1143" s="3" t="s">
        <v>83</v>
      </c>
      <c r="I1143" s="3">
        <v>1395416</v>
      </c>
      <c r="J1143" s="3" t="s">
        <v>34</v>
      </c>
      <c r="K1143" s="4">
        <v>44956.8659722222</v>
      </c>
      <c r="L1143" s="11" t="str">
        <f t="shared" si="93"/>
        <v>enero</v>
      </c>
      <c r="M1143" s="3">
        <v>3</v>
      </c>
      <c r="N1143" s="3">
        <v>3</v>
      </c>
      <c r="O1143" s="3">
        <f t="shared" si="92"/>
        <v>3</v>
      </c>
      <c r="P1143" s="4">
        <v>44956.903645833299</v>
      </c>
      <c r="Q1143" s="2"/>
      <c r="R1143" s="3" t="s">
        <v>4104</v>
      </c>
      <c r="S1143" s="4">
        <v>44956.903645833299</v>
      </c>
      <c r="T1143" s="3">
        <f t="shared" si="89"/>
        <v>54</v>
      </c>
      <c r="U1143" s="2" t="s">
        <v>227</v>
      </c>
      <c r="V1143" s="4">
        <v>44956.9041319444</v>
      </c>
      <c r="W1143" s="3">
        <f t="shared" si="90"/>
        <v>0</v>
      </c>
      <c r="X1143" s="3" t="s">
        <v>195</v>
      </c>
      <c r="Y1143" s="2" t="s">
        <v>196</v>
      </c>
      <c r="Z1143" s="2" t="s">
        <v>227</v>
      </c>
      <c r="AA1143" s="4">
        <v>44957.564583333296</v>
      </c>
      <c r="AB1143" s="26">
        <f t="shared" si="91"/>
        <v>15</v>
      </c>
      <c r="AC1143" s="1" t="s">
        <v>78</v>
      </c>
      <c r="AD1143" s="3" t="s">
        <v>40</v>
      </c>
    </row>
    <row r="1144" spans="1:30" ht="63.75" hidden="1" x14ac:dyDescent="0.25">
      <c r="A1144" s="1" t="s">
        <v>4105</v>
      </c>
      <c r="B1144" s="1" t="s">
        <v>27</v>
      </c>
      <c r="C1144" s="2" t="s">
        <v>4106</v>
      </c>
      <c r="D1144" s="3" t="s">
        <v>178</v>
      </c>
      <c r="E1144" s="3" t="s">
        <v>30</v>
      </c>
      <c r="F1144" s="2" t="s">
        <v>53</v>
      </c>
      <c r="G1144" s="3" t="s">
        <v>54</v>
      </c>
      <c r="H1144" s="3" t="s">
        <v>1060</v>
      </c>
      <c r="I1144" s="3">
        <v>1395417</v>
      </c>
      <c r="J1144" s="3" t="s">
        <v>34</v>
      </c>
      <c r="K1144" s="4">
        <v>44956.872916666704</v>
      </c>
      <c r="L1144" s="11" t="str">
        <f t="shared" si="93"/>
        <v>enero</v>
      </c>
      <c r="M1144" s="3">
        <v>3</v>
      </c>
      <c r="N1144" s="3">
        <v>3</v>
      </c>
      <c r="O1144" s="3">
        <f t="shared" si="92"/>
        <v>3</v>
      </c>
      <c r="P1144" s="4">
        <v>44956.887094907397</v>
      </c>
      <c r="Q1144" s="2"/>
      <c r="R1144" s="3" t="s">
        <v>4107</v>
      </c>
      <c r="S1144" s="4">
        <v>44956.887094907397</v>
      </c>
      <c r="T1144" s="3">
        <f t="shared" si="89"/>
        <v>20</v>
      </c>
      <c r="U1144" s="2" t="s">
        <v>1132</v>
      </c>
      <c r="V1144" s="4">
        <v>44956.931863425903</v>
      </c>
      <c r="W1144" s="3">
        <f t="shared" si="90"/>
        <v>64</v>
      </c>
      <c r="X1144" s="3" t="s">
        <v>123</v>
      </c>
      <c r="Y1144" s="2" t="s">
        <v>124</v>
      </c>
      <c r="Z1144" s="2" t="s">
        <v>1132</v>
      </c>
      <c r="AA1144" s="4">
        <v>44967.643750000003</v>
      </c>
      <c r="AB1144" s="26">
        <f t="shared" si="91"/>
        <v>257</v>
      </c>
      <c r="AC1144" s="1" t="s">
        <v>125</v>
      </c>
      <c r="AD1144" s="3" t="s">
        <v>40</v>
      </c>
    </row>
    <row r="1145" spans="1:30" ht="42.75" hidden="1" x14ac:dyDescent="0.25">
      <c r="A1145" s="1" t="s">
        <v>4108</v>
      </c>
      <c r="B1145" s="1" t="s">
        <v>407</v>
      </c>
      <c r="C1145" s="2" t="s">
        <v>4109</v>
      </c>
      <c r="D1145" s="3" t="s">
        <v>1135</v>
      </c>
      <c r="E1145" s="3" t="s">
        <v>410</v>
      </c>
      <c r="F1145" s="2" t="s">
        <v>225</v>
      </c>
      <c r="G1145" s="3" t="s">
        <v>32</v>
      </c>
      <c r="H1145" s="3" t="s">
        <v>33</v>
      </c>
      <c r="I1145" s="3">
        <v>1395418</v>
      </c>
      <c r="J1145" s="3" t="s">
        <v>73</v>
      </c>
      <c r="K1145" s="4">
        <v>44956.877777777801</v>
      </c>
      <c r="L1145" s="11" t="str">
        <f t="shared" si="93"/>
        <v>enero</v>
      </c>
      <c r="M1145" s="3">
        <v>3</v>
      </c>
      <c r="N1145" s="3">
        <v>3</v>
      </c>
      <c r="O1145" s="3">
        <f t="shared" si="92"/>
        <v>3</v>
      </c>
      <c r="P1145" s="4">
        <v>44956.922754629602</v>
      </c>
      <c r="Q1145" s="2"/>
      <c r="R1145" s="3" t="s">
        <v>4110</v>
      </c>
      <c r="S1145" s="4">
        <v>44956.922754629602</v>
      </c>
      <c r="T1145" s="3">
        <f t="shared" si="89"/>
        <v>64</v>
      </c>
      <c r="U1145" s="2" t="s">
        <v>227</v>
      </c>
      <c r="V1145" s="4">
        <v>44956.923576388901</v>
      </c>
      <c r="W1145" s="3">
        <f t="shared" si="90"/>
        <v>1</v>
      </c>
      <c r="X1145" s="3" t="s">
        <v>4111</v>
      </c>
      <c r="Y1145" s="2" t="s">
        <v>4112</v>
      </c>
      <c r="Z1145" s="2" t="s">
        <v>227</v>
      </c>
      <c r="AA1145" s="4">
        <v>44956.933333333298</v>
      </c>
      <c r="AB1145" s="26">
        <f t="shared" si="91"/>
        <v>0</v>
      </c>
      <c r="AC1145" s="1" t="s">
        <v>197</v>
      </c>
      <c r="AD1145" s="3" t="s">
        <v>40</v>
      </c>
    </row>
    <row r="1146" spans="1:30" ht="89.25" hidden="1" x14ac:dyDescent="0.25">
      <c r="A1146" s="1" t="s">
        <v>4113</v>
      </c>
      <c r="B1146" s="1" t="s">
        <v>27</v>
      </c>
      <c r="C1146" s="2" t="s">
        <v>4114</v>
      </c>
      <c r="D1146" s="3" t="s">
        <v>162</v>
      </c>
      <c r="E1146" s="3" t="s">
        <v>30</v>
      </c>
      <c r="F1146" s="2" t="s">
        <v>293</v>
      </c>
      <c r="G1146" s="3" t="s">
        <v>32</v>
      </c>
      <c r="H1146" s="3" t="s">
        <v>33</v>
      </c>
      <c r="I1146" s="3">
        <v>1395419</v>
      </c>
      <c r="J1146" s="3" t="s">
        <v>34</v>
      </c>
      <c r="K1146" s="4">
        <v>44956.883333333302</v>
      </c>
      <c r="L1146" s="11" t="str">
        <f t="shared" si="93"/>
        <v>enero</v>
      </c>
      <c r="M1146" s="3">
        <v>2</v>
      </c>
      <c r="N1146" s="3">
        <v>2</v>
      </c>
      <c r="O1146" s="3">
        <f t="shared" si="92"/>
        <v>2</v>
      </c>
      <c r="P1146" s="4">
        <v>44956.901099536997</v>
      </c>
      <c r="Q1146" s="2"/>
      <c r="R1146" s="3" t="s">
        <v>4115</v>
      </c>
      <c r="S1146" s="4">
        <v>44956.901099536997</v>
      </c>
      <c r="T1146" s="3">
        <f t="shared" si="89"/>
        <v>25</v>
      </c>
      <c r="U1146" s="2" t="s">
        <v>1132</v>
      </c>
      <c r="V1146" s="4">
        <v>44956.945925925902</v>
      </c>
      <c r="W1146" s="3">
        <f t="shared" si="90"/>
        <v>64</v>
      </c>
      <c r="X1146" s="3" t="s">
        <v>174</v>
      </c>
      <c r="Y1146" s="2" t="s">
        <v>175</v>
      </c>
      <c r="Z1146" s="2" t="s">
        <v>1132</v>
      </c>
      <c r="AA1146" s="4">
        <v>44965.597916666702</v>
      </c>
      <c r="AB1146" s="26">
        <f t="shared" si="91"/>
        <v>207</v>
      </c>
      <c r="AC1146" s="1" t="s">
        <v>144</v>
      </c>
      <c r="AD1146" s="3" t="s">
        <v>40</v>
      </c>
    </row>
    <row r="1147" spans="1:30" ht="38.25" hidden="1" x14ac:dyDescent="0.25">
      <c r="A1147" s="1" t="s">
        <v>4116</v>
      </c>
      <c r="B1147" s="1" t="s">
        <v>27</v>
      </c>
      <c r="C1147" s="2" t="s">
        <v>4117</v>
      </c>
      <c r="D1147" s="3" t="s">
        <v>477</v>
      </c>
      <c r="E1147" s="3" t="s">
        <v>30</v>
      </c>
      <c r="F1147" s="2" t="s">
        <v>82</v>
      </c>
      <c r="G1147" s="3" t="s">
        <v>54</v>
      </c>
      <c r="H1147" s="3" t="s">
        <v>83</v>
      </c>
      <c r="I1147" s="3">
        <v>1395420</v>
      </c>
      <c r="J1147" s="3" t="s">
        <v>34</v>
      </c>
      <c r="K1147" s="4">
        <v>44956.916666666701</v>
      </c>
      <c r="L1147" s="11" t="str">
        <f t="shared" si="93"/>
        <v>enero</v>
      </c>
      <c r="M1147" s="3">
        <v>1</v>
      </c>
      <c r="N1147" s="3">
        <v>1</v>
      </c>
      <c r="O1147" s="3">
        <f t="shared" si="92"/>
        <v>1</v>
      </c>
      <c r="P1147" s="4">
        <v>44956.944386574098</v>
      </c>
      <c r="Q1147" s="2"/>
      <c r="R1147" s="3" t="s">
        <v>4118</v>
      </c>
      <c r="S1147" s="4">
        <v>44956.944386574098</v>
      </c>
      <c r="T1147" s="3">
        <f t="shared" si="89"/>
        <v>39</v>
      </c>
      <c r="U1147" s="2" t="s">
        <v>227</v>
      </c>
      <c r="V1147" s="4">
        <v>44956.947986111103</v>
      </c>
      <c r="W1147" s="3">
        <f t="shared" si="90"/>
        <v>5</v>
      </c>
      <c r="X1147" s="3" t="s">
        <v>259</v>
      </c>
      <c r="Y1147" s="2" t="s">
        <v>260</v>
      </c>
      <c r="Z1147" s="2" t="s">
        <v>227</v>
      </c>
      <c r="AA1147" s="4">
        <v>44961.489583333299</v>
      </c>
      <c r="AB1147" s="26">
        <f t="shared" si="91"/>
        <v>108</v>
      </c>
      <c r="AC1147" s="1" t="s">
        <v>125</v>
      </c>
      <c r="AD1147" s="3" t="s">
        <v>40</v>
      </c>
    </row>
    <row r="1148" spans="1:30" ht="63.75" hidden="1" x14ac:dyDescent="0.25">
      <c r="A1148" s="1" t="s">
        <v>4119</v>
      </c>
      <c r="B1148" s="1" t="s">
        <v>27</v>
      </c>
      <c r="C1148" s="2" t="s">
        <v>4120</v>
      </c>
      <c r="D1148" s="3" t="s">
        <v>1713</v>
      </c>
      <c r="E1148" s="3" t="s">
        <v>30</v>
      </c>
      <c r="F1148" s="2" t="s">
        <v>31</v>
      </c>
      <c r="G1148" s="3" t="s">
        <v>32</v>
      </c>
      <c r="H1148" s="3" t="s">
        <v>33</v>
      </c>
      <c r="I1148" s="3">
        <v>1395421</v>
      </c>
      <c r="J1148" s="3" t="s">
        <v>34</v>
      </c>
      <c r="K1148" s="4">
        <v>44956.974999999999</v>
      </c>
      <c r="L1148" s="11" t="str">
        <f t="shared" si="93"/>
        <v>enero</v>
      </c>
      <c r="M1148" s="3">
        <v>3</v>
      </c>
      <c r="N1148" s="3">
        <v>3</v>
      </c>
      <c r="O1148" s="3">
        <f t="shared" si="92"/>
        <v>3</v>
      </c>
      <c r="P1148" s="4">
        <v>44957.003217592603</v>
      </c>
      <c r="Q1148" s="2"/>
      <c r="R1148" s="3" t="s">
        <v>4121</v>
      </c>
      <c r="S1148" s="4">
        <v>44957.003217592603</v>
      </c>
      <c r="T1148" s="3">
        <f t="shared" si="89"/>
        <v>40</v>
      </c>
      <c r="U1148" s="2" t="s">
        <v>1132</v>
      </c>
      <c r="V1148" s="4">
        <v>44957.0403240741</v>
      </c>
      <c r="W1148" s="3">
        <f t="shared" si="90"/>
        <v>53</v>
      </c>
      <c r="X1148" s="3" t="s">
        <v>295</v>
      </c>
      <c r="Y1148" s="2" t="s">
        <v>296</v>
      </c>
      <c r="Z1148" s="2" t="s">
        <v>1132</v>
      </c>
      <c r="AA1148" s="4">
        <v>44957.902777777803</v>
      </c>
      <c r="AB1148" s="26">
        <f t="shared" si="91"/>
        <v>20</v>
      </c>
      <c r="AC1148" s="1" t="s">
        <v>78</v>
      </c>
      <c r="AD1148" s="3" t="s">
        <v>40</v>
      </c>
    </row>
    <row r="1149" spans="1:30" ht="76.5" hidden="1" x14ac:dyDescent="0.25">
      <c r="A1149" s="1" t="s">
        <v>1272</v>
      </c>
      <c r="B1149" s="1" t="s">
        <v>27</v>
      </c>
      <c r="C1149" s="2" t="s">
        <v>1273</v>
      </c>
      <c r="D1149" s="3" t="s">
        <v>643</v>
      </c>
      <c r="E1149" s="3" t="s">
        <v>30</v>
      </c>
      <c r="F1149" s="2" t="s">
        <v>82</v>
      </c>
      <c r="G1149" s="3" t="s">
        <v>54</v>
      </c>
      <c r="H1149" s="3" t="s">
        <v>83</v>
      </c>
      <c r="I1149" s="3">
        <v>1395422</v>
      </c>
      <c r="J1149" s="3" t="s">
        <v>34</v>
      </c>
      <c r="K1149" s="4">
        <v>44956.979861111096</v>
      </c>
      <c r="L1149" s="11" t="str">
        <f t="shared" si="93"/>
        <v>enero</v>
      </c>
      <c r="M1149" s="3">
        <v>3</v>
      </c>
      <c r="N1149" s="3">
        <v>3</v>
      </c>
      <c r="O1149" s="3">
        <f t="shared" si="92"/>
        <v>3</v>
      </c>
      <c r="P1149" s="4">
        <v>44957.006157407399</v>
      </c>
      <c r="Q1149" s="2"/>
      <c r="R1149" s="3" t="s">
        <v>4122</v>
      </c>
      <c r="S1149" s="4">
        <v>44957.006157407399</v>
      </c>
      <c r="T1149" s="3">
        <f t="shared" si="89"/>
        <v>37</v>
      </c>
      <c r="U1149" s="2" t="s">
        <v>227</v>
      </c>
      <c r="V1149" s="4">
        <v>44957.008287037002</v>
      </c>
      <c r="W1149" s="3">
        <f t="shared" si="90"/>
        <v>3</v>
      </c>
      <c r="X1149" s="3" t="s">
        <v>174</v>
      </c>
      <c r="Y1149" s="2" t="s">
        <v>175</v>
      </c>
      <c r="Z1149" s="2" t="s">
        <v>227</v>
      </c>
      <c r="AA1149" s="4">
        <v>44960.9555555556</v>
      </c>
      <c r="AB1149" s="26">
        <f t="shared" si="91"/>
        <v>94</v>
      </c>
      <c r="AC1149" s="1" t="s">
        <v>78</v>
      </c>
      <c r="AD1149" s="3" t="s">
        <v>40</v>
      </c>
    </row>
    <row r="1150" spans="1:30" ht="267.75" hidden="1" x14ac:dyDescent="0.25">
      <c r="A1150" s="1" t="s">
        <v>4123</v>
      </c>
      <c r="B1150" s="1" t="s">
        <v>27</v>
      </c>
      <c r="C1150" s="2" t="s">
        <v>4124</v>
      </c>
      <c r="D1150" s="3" t="s">
        <v>275</v>
      </c>
      <c r="E1150" s="3" t="s">
        <v>30</v>
      </c>
      <c r="F1150" s="2" t="s">
        <v>225</v>
      </c>
      <c r="G1150" s="3" t="s">
        <v>32</v>
      </c>
      <c r="H1150" s="3" t="s">
        <v>33</v>
      </c>
      <c r="I1150" s="3">
        <v>1395423</v>
      </c>
      <c r="J1150" s="3" t="s">
        <v>73</v>
      </c>
      <c r="K1150" s="4">
        <v>44956.999305555597</v>
      </c>
      <c r="L1150" s="11" t="str">
        <f t="shared" si="93"/>
        <v>enero</v>
      </c>
      <c r="M1150" s="3">
        <v>3</v>
      </c>
      <c r="N1150" s="3">
        <v>3</v>
      </c>
      <c r="O1150" s="3">
        <f t="shared" si="92"/>
        <v>3</v>
      </c>
      <c r="P1150" s="4">
        <v>44957.024490740703</v>
      </c>
      <c r="Q1150" s="2"/>
      <c r="R1150" s="3" t="s">
        <v>4125</v>
      </c>
      <c r="S1150" s="4">
        <v>44957.024490740703</v>
      </c>
      <c r="T1150" s="3">
        <f t="shared" si="89"/>
        <v>36</v>
      </c>
      <c r="U1150" s="2" t="s">
        <v>1132</v>
      </c>
      <c r="V1150" s="4">
        <v>44957.026087963</v>
      </c>
      <c r="W1150" s="3">
        <f t="shared" si="90"/>
        <v>2</v>
      </c>
      <c r="X1150" s="3" t="s">
        <v>4126</v>
      </c>
      <c r="Y1150" s="2" t="s">
        <v>4127</v>
      </c>
      <c r="Z1150" s="2" t="s">
        <v>1132</v>
      </c>
      <c r="AA1150" s="4">
        <v>44957.068749999999</v>
      </c>
      <c r="AB1150" s="26">
        <f t="shared" si="91"/>
        <v>1</v>
      </c>
      <c r="AC1150" s="1" t="s">
        <v>330</v>
      </c>
      <c r="AD1150" s="3" t="s">
        <v>40</v>
      </c>
    </row>
    <row r="1151" spans="1:30" ht="38.25" hidden="1" x14ac:dyDescent="0.25">
      <c r="A1151" s="1" t="s">
        <v>4128</v>
      </c>
      <c r="B1151" s="1" t="s">
        <v>27</v>
      </c>
      <c r="C1151" s="2" t="s">
        <v>4129</v>
      </c>
      <c r="D1151" s="3" t="s">
        <v>629</v>
      </c>
      <c r="E1151" s="3" t="s">
        <v>30</v>
      </c>
      <c r="F1151" s="2" t="s">
        <v>53</v>
      </c>
      <c r="G1151" s="3" t="s">
        <v>32</v>
      </c>
      <c r="H1151" s="3" t="s">
        <v>129</v>
      </c>
      <c r="I1151" s="3">
        <v>1395424</v>
      </c>
      <c r="J1151" s="3" t="s">
        <v>34</v>
      </c>
      <c r="K1151" s="4">
        <v>44957.007638888899</v>
      </c>
      <c r="L1151" s="11" t="str">
        <f t="shared" si="93"/>
        <v>enero</v>
      </c>
      <c r="M1151" s="3">
        <v>3</v>
      </c>
      <c r="N1151" s="3">
        <v>3</v>
      </c>
      <c r="O1151" s="3">
        <f t="shared" si="92"/>
        <v>3</v>
      </c>
      <c r="P1151" s="4">
        <v>44957.054340277798</v>
      </c>
      <c r="Q1151" s="2"/>
      <c r="R1151" s="3" t="s">
        <v>4130</v>
      </c>
      <c r="S1151" s="4">
        <v>44957.054340277798</v>
      </c>
      <c r="T1151" s="3">
        <f t="shared" si="89"/>
        <v>67</v>
      </c>
      <c r="U1151" s="2" t="s">
        <v>227</v>
      </c>
      <c r="V1151" s="4">
        <v>44957.054976851898</v>
      </c>
      <c r="W1151" s="3">
        <f t="shared" si="90"/>
        <v>0</v>
      </c>
      <c r="X1151" s="3" t="s">
        <v>508</v>
      </c>
      <c r="Y1151" s="2" t="s">
        <v>509</v>
      </c>
      <c r="Z1151" s="2" t="s">
        <v>227</v>
      </c>
      <c r="AA1151" s="4">
        <v>44958.190972222197</v>
      </c>
      <c r="AB1151" s="26">
        <f t="shared" si="91"/>
        <v>27</v>
      </c>
      <c r="AC1151" s="1" t="s">
        <v>78</v>
      </c>
      <c r="AD1151" s="3" t="s">
        <v>40</v>
      </c>
    </row>
    <row r="1152" spans="1:30" ht="42.75" hidden="1" x14ac:dyDescent="0.25">
      <c r="A1152" s="1" t="s">
        <v>4131</v>
      </c>
      <c r="B1152" s="1" t="s">
        <v>27</v>
      </c>
      <c r="C1152" s="2" t="s">
        <v>4132</v>
      </c>
      <c r="D1152" s="3" t="s">
        <v>339</v>
      </c>
      <c r="E1152" s="3" t="s">
        <v>30</v>
      </c>
      <c r="F1152" s="2" t="s">
        <v>44</v>
      </c>
      <c r="G1152" s="3" t="s">
        <v>32</v>
      </c>
      <c r="H1152" s="3" t="s">
        <v>33</v>
      </c>
      <c r="I1152" s="3">
        <v>1395426</v>
      </c>
      <c r="J1152" s="3" t="s">
        <v>34</v>
      </c>
      <c r="K1152" s="4">
        <v>44957.159027777801</v>
      </c>
      <c r="L1152" s="11" t="str">
        <f t="shared" si="93"/>
        <v>enero</v>
      </c>
      <c r="M1152" s="3">
        <v>3</v>
      </c>
      <c r="N1152" s="3">
        <v>3</v>
      </c>
      <c r="O1152" s="3">
        <f t="shared" si="92"/>
        <v>3</v>
      </c>
      <c r="P1152" s="4">
        <v>44957.183287036998</v>
      </c>
      <c r="Q1152" s="2"/>
      <c r="R1152" s="3" t="s">
        <v>4133</v>
      </c>
      <c r="S1152" s="4">
        <v>44957.183287036998</v>
      </c>
      <c r="T1152" s="3">
        <f t="shared" si="89"/>
        <v>34</v>
      </c>
      <c r="U1152" s="2" t="s">
        <v>1132</v>
      </c>
      <c r="V1152" s="4">
        <v>44957.186666666697</v>
      </c>
      <c r="W1152" s="3">
        <f t="shared" si="90"/>
        <v>4</v>
      </c>
      <c r="X1152" s="3" t="s">
        <v>103</v>
      </c>
      <c r="Y1152" s="2" t="s">
        <v>104</v>
      </c>
      <c r="Z1152" s="2" t="s">
        <v>1132</v>
      </c>
      <c r="AA1152" s="4">
        <v>44957.7319444444</v>
      </c>
      <c r="AB1152" s="26">
        <f t="shared" si="91"/>
        <v>13</v>
      </c>
      <c r="AC1152" s="1" t="s">
        <v>78</v>
      </c>
      <c r="AD1152" s="3" t="s">
        <v>40</v>
      </c>
    </row>
    <row r="1153" spans="1:30" ht="51" hidden="1" x14ac:dyDescent="0.25">
      <c r="A1153" s="1" t="s">
        <v>2167</v>
      </c>
      <c r="B1153" s="1" t="s">
        <v>27</v>
      </c>
      <c r="C1153" s="2" t="s">
        <v>2168</v>
      </c>
      <c r="D1153" s="3" t="s">
        <v>378</v>
      </c>
      <c r="E1153" s="3" t="s">
        <v>30</v>
      </c>
      <c r="F1153" s="2" t="s">
        <v>53</v>
      </c>
      <c r="G1153" s="3" t="s">
        <v>54</v>
      </c>
      <c r="H1153" s="3" t="s">
        <v>1228</v>
      </c>
      <c r="I1153" s="3">
        <v>1395427</v>
      </c>
      <c r="J1153" s="3" t="s">
        <v>34</v>
      </c>
      <c r="K1153" s="4">
        <v>44957.197222222203</v>
      </c>
      <c r="L1153" s="11" t="str">
        <f t="shared" si="93"/>
        <v>enero</v>
      </c>
      <c r="M1153" s="3">
        <v>1</v>
      </c>
      <c r="N1153" s="3">
        <v>1</v>
      </c>
      <c r="O1153" s="3">
        <f t="shared" si="92"/>
        <v>1</v>
      </c>
      <c r="P1153" s="4">
        <v>44957.211273148103</v>
      </c>
      <c r="Q1153" s="2"/>
      <c r="R1153" s="3" t="s">
        <v>4134</v>
      </c>
      <c r="S1153" s="4">
        <v>44957.211273148103</v>
      </c>
      <c r="T1153" s="3">
        <f t="shared" si="89"/>
        <v>20</v>
      </c>
      <c r="U1153" s="2" t="s">
        <v>227</v>
      </c>
      <c r="V1153" s="4">
        <v>44957.211979166699</v>
      </c>
      <c r="W1153" s="3">
        <f t="shared" si="90"/>
        <v>1</v>
      </c>
      <c r="X1153" s="3" t="s">
        <v>508</v>
      </c>
      <c r="Y1153" s="2" t="s">
        <v>509</v>
      </c>
      <c r="Z1153" s="2" t="s">
        <v>227</v>
      </c>
      <c r="AA1153" s="4">
        <v>44957.557638888902</v>
      </c>
      <c r="AB1153" s="26">
        <f t="shared" si="91"/>
        <v>8</v>
      </c>
      <c r="AC1153" s="1" t="s">
        <v>78</v>
      </c>
      <c r="AD1153" s="3" t="s">
        <v>40</v>
      </c>
    </row>
    <row r="1154" spans="1:30" ht="191.25" hidden="1" x14ac:dyDescent="0.25">
      <c r="A1154" s="1" t="s">
        <v>4135</v>
      </c>
      <c r="B1154" s="1" t="s">
        <v>27</v>
      </c>
      <c r="C1154" s="2" t="s">
        <v>4136</v>
      </c>
      <c r="D1154" s="3" t="s">
        <v>482</v>
      </c>
      <c r="E1154" s="3" t="s">
        <v>30</v>
      </c>
      <c r="F1154" s="2" t="s">
        <v>82</v>
      </c>
      <c r="G1154" s="3" t="s">
        <v>54</v>
      </c>
      <c r="H1154" s="3" t="s">
        <v>83</v>
      </c>
      <c r="I1154" s="3">
        <v>1395496</v>
      </c>
      <c r="J1154" s="3" t="s">
        <v>34</v>
      </c>
      <c r="K1154" s="4">
        <v>44957.296527777798</v>
      </c>
      <c r="L1154" s="11" t="str">
        <f t="shared" si="93"/>
        <v>enero</v>
      </c>
      <c r="M1154" s="3">
        <v>2</v>
      </c>
      <c r="N1154" s="3">
        <v>2</v>
      </c>
      <c r="O1154" s="3">
        <f t="shared" si="92"/>
        <v>2</v>
      </c>
      <c r="P1154" s="4">
        <v>44957.308206018497</v>
      </c>
      <c r="Q1154" s="2"/>
      <c r="R1154" s="3" t="s">
        <v>4137</v>
      </c>
      <c r="S1154" s="4">
        <v>44957.308206018497</v>
      </c>
      <c r="T1154" s="3">
        <f t="shared" si="89"/>
        <v>16</v>
      </c>
      <c r="U1154" s="2" t="s">
        <v>219</v>
      </c>
      <c r="V1154" s="4">
        <v>44957.309525463003</v>
      </c>
      <c r="W1154" s="3">
        <f t="shared" si="90"/>
        <v>1</v>
      </c>
      <c r="X1154" s="3" t="s">
        <v>158</v>
      </c>
      <c r="Y1154" s="2" t="s">
        <v>159</v>
      </c>
      <c r="Z1154" s="2" t="s">
        <v>219</v>
      </c>
      <c r="AA1154" s="4">
        <v>44957.728472222203</v>
      </c>
      <c r="AB1154" s="26">
        <f t="shared" si="91"/>
        <v>10</v>
      </c>
      <c r="AC1154" s="1" t="s">
        <v>78</v>
      </c>
      <c r="AD1154" s="3" t="s">
        <v>40</v>
      </c>
    </row>
    <row r="1155" spans="1:30" ht="127.5" hidden="1" x14ac:dyDescent="0.25">
      <c r="A1155" s="1" t="s">
        <v>4138</v>
      </c>
      <c r="B1155" s="1" t="s">
        <v>27</v>
      </c>
      <c r="C1155" s="2" t="s">
        <v>4139</v>
      </c>
      <c r="D1155" s="3" t="s">
        <v>81</v>
      </c>
      <c r="E1155" s="3" t="s">
        <v>30</v>
      </c>
      <c r="F1155" s="2" t="s">
        <v>1488</v>
      </c>
      <c r="G1155" s="3" t="s">
        <v>54</v>
      </c>
      <c r="H1155" s="3" t="s">
        <v>89</v>
      </c>
      <c r="I1155" s="3">
        <v>1395511</v>
      </c>
      <c r="J1155" s="3" t="s">
        <v>34</v>
      </c>
      <c r="K1155" s="4">
        <v>44957.302083333299</v>
      </c>
      <c r="L1155" s="11" t="str">
        <f t="shared" si="93"/>
        <v>enero</v>
      </c>
      <c r="M1155" s="3">
        <v>3</v>
      </c>
      <c r="N1155" s="3">
        <v>3</v>
      </c>
      <c r="O1155" s="3">
        <f t="shared" si="92"/>
        <v>3</v>
      </c>
      <c r="P1155" s="4">
        <v>44957.309849537</v>
      </c>
      <c r="Q1155" s="2"/>
      <c r="R1155" s="3" t="s">
        <v>4140</v>
      </c>
      <c r="S1155" s="4">
        <v>44957.309849537</v>
      </c>
      <c r="T1155" s="3">
        <f t="shared" si="89"/>
        <v>11</v>
      </c>
      <c r="U1155" s="2" t="s">
        <v>1132</v>
      </c>
      <c r="V1155" s="4">
        <v>44957.330810185202</v>
      </c>
      <c r="W1155" s="3">
        <f t="shared" si="90"/>
        <v>30</v>
      </c>
      <c r="X1155" s="3" t="s">
        <v>4141</v>
      </c>
      <c r="Y1155" s="2" t="s">
        <v>4142</v>
      </c>
      <c r="Z1155" s="2" t="s">
        <v>551</v>
      </c>
      <c r="AA1155" s="4">
        <v>44977.6652777778</v>
      </c>
      <c r="AB1155" s="26">
        <f t="shared" si="91"/>
        <v>488</v>
      </c>
      <c r="AC1155" s="1" t="s">
        <v>78</v>
      </c>
      <c r="AD1155" s="3" t="s">
        <v>40</v>
      </c>
    </row>
    <row r="1156" spans="1:30" ht="140.25" hidden="1" x14ac:dyDescent="0.25">
      <c r="A1156" s="1" t="s">
        <v>4143</v>
      </c>
      <c r="B1156" s="1" t="s">
        <v>27</v>
      </c>
      <c r="C1156" s="2" t="s">
        <v>4144</v>
      </c>
      <c r="D1156" s="3" t="s">
        <v>275</v>
      </c>
      <c r="E1156" s="3" t="s">
        <v>30</v>
      </c>
      <c r="F1156" s="2" t="s">
        <v>53</v>
      </c>
      <c r="G1156" s="3" t="s">
        <v>32</v>
      </c>
      <c r="H1156" s="3" t="s">
        <v>187</v>
      </c>
      <c r="I1156" s="3">
        <v>1395572</v>
      </c>
      <c r="J1156" s="3" t="s">
        <v>34</v>
      </c>
      <c r="K1156" s="4">
        <v>44957.324305555601</v>
      </c>
      <c r="L1156" s="11" t="str">
        <f t="shared" si="93"/>
        <v>enero</v>
      </c>
      <c r="M1156" s="3">
        <v>3</v>
      </c>
      <c r="N1156" s="3"/>
      <c r="O1156" s="3">
        <f t="shared" si="92"/>
        <v>3</v>
      </c>
      <c r="P1156" s="3"/>
      <c r="Q1156" s="2"/>
      <c r="R1156" s="3" t="s">
        <v>4145</v>
      </c>
      <c r="S1156" s="4">
        <v>44957.3436111111</v>
      </c>
      <c r="T1156" s="3">
        <f t="shared" si="89"/>
        <v>27</v>
      </c>
      <c r="U1156" s="2" t="s">
        <v>57</v>
      </c>
      <c r="V1156" s="4">
        <v>44957.414849537003</v>
      </c>
      <c r="W1156" s="3">
        <f t="shared" si="90"/>
        <v>102</v>
      </c>
      <c r="X1156" s="3" t="s">
        <v>4146</v>
      </c>
      <c r="Y1156" s="2" t="s">
        <v>4147</v>
      </c>
      <c r="Z1156" s="2" t="s">
        <v>551</v>
      </c>
      <c r="AA1156" s="4">
        <v>44960.511111111096</v>
      </c>
      <c r="AB1156" s="26">
        <f t="shared" si="91"/>
        <v>74</v>
      </c>
      <c r="AC1156" s="1" t="s">
        <v>144</v>
      </c>
      <c r="AD1156" s="3" t="s">
        <v>40</v>
      </c>
    </row>
    <row r="1157" spans="1:30" ht="102" hidden="1" x14ac:dyDescent="0.25">
      <c r="A1157" s="1" t="s">
        <v>4148</v>
      </c>
      <c r="B1157" s="1" t="s">
        <v>27</v>
      </c>
      <c r="C1157" s="2" t="s">
        <v>4149</v>
      </c>
      <c r="D1157" s="3" t="s">
        <v>308</v>
      </c>
      <c r="E1157" s="3" t="s">
        <v>30</v>
      </c>
      <c r="F1157" s="2" t="s">
        <v>82</v>
      </c>
      <c r="G1157" s="3" t="s">
        <v>32</v>
      </c>
      <c r="H1157" s="3" t="s">
        <v>716</v>
      </c>
      <c r="I1157" s="3">
        <v>1395595</v>
      </c>
      <c r="J1157" s="3" t="s">
        <v>34</v>
      </c>
      <c r="K1157" s="4">
        <v>44957.331250000003</v>
      </c>
      <c r="L1157" s="11" t="str">
        <f t="shared" si="93"/>
        <v>enero</v>
      </c>
      <c r="M1157" s="3">
        <v>3</v>
      </c>
      <c r="N1157" s="3">
        <v>3</v>
      </c>
      <c r="O1157" s="3">
        <f t="shared" si="92"/>
        <v>3</v>
      </c>
      <c r="P1157" s="4">
        <v>44957.352847222202</v>
      </c>
      <c r="Q1157" s="2"/>
      <c r="R1157" s="3" t="s">
        <v>4150</v>
      </c>
      <c r="S1157" s="4">
        <v>44957.352847222202</v>
      </c>
      <c r="T1157" s="3">
        <f t="shared" ref="T1157:T1220" si="94">ROUNDDOWN((S1157-K1157)*24*60,0)</f>
        <v>31</v>
      </c>
      <c r="U1157" s="2" t="s">
        <v>57</v>
      </c>
      <c r="V1157" s="4">
        <v>44957.361238425903</v>
      </c>
      <c r="W1157" s="3">
        <f t="shared" ref="W1157:W1220" si="95">+IF(ISBLANK(V1157),"",ROUNDDOWN((V1157-S1157)*24*60,0))</f>
        <v>12</v>
      </c>
      <c r="X1157" s="3" t="s">
        <v>174</v>
      </c>
      <c r="Y1157" s="2" t="s">
        <v>175</v>
      </c>
      <c r="Z1157" s="2" t="s">
        <v>219</v>
      </c>
      <c r="AA1157" s="4">
        <v>44957.901388888902</v>
      </c>
      <c r="AB1157" s="26">
        <f t="shared" ref="AB1157:AB1220" si="96">+IF(ISBLANK(V1157),"",IF(ISBLANK(AA1157),"",_xlfn.IFS((AA1157-V1157)*24&lt;0,"",(AA1157-V1157)*24&gt;0,(ROUNDDOWN((AA1157-V1157)*24,0)))))</f>
        <v>12</v>
      </c>
      <c r="AC1157" s="1" t="s">
        <v>78</v>
      </c>
      <c r="AD1157" s="3" t="s">
        <v>40</v>
      </c>
    </row>
    <row r="1158" spans="1:30" ht="102" hidden="1" x14ac:dyDescent="0.25">
      <c r="A1158" s="1" t="s">
        <v>4153</v>
      </c>
      <c r="B1158" s="1" t="s">
        <v>407</v>
      </c>
      <c r="C1158" s="2" t="s">
        <v>4154</v>
      </c>
      <c r="D1158" s="3" t="s">
        <v>908</v>
      </c>
      <c r="E1158" s="3" t="s">
        <v>410</v>
      </c>
      <c r="F1158" s="2" t="s">
        <v>225</v>
      </c>
      <c r="G1158" s="3" t="s">
        <v>32</v>
      </c>
      <c r="H1158" s="3" t="s">
        <v>33</v>
      </c>
      <c r="I1158" s="3">
        <v>1395788</v>
      </c>
      <c r="J1158" s="3" t="s">
        <v>73</v>
      </c>
      <c r="K1158" s="4">
        <v>44957.406944444403</v>
      </c>
      <c r="L1158" s="11" t="str">
        <f t="shared" si="93"/>
        <v>enero</v>
      </c>
      <c r="M1158" s="3">
        <v>4</v>
      </c>
      <c r="N1158" s="3"/>
      <c r="O1158" s="3">
        <f t="shared" si="92"/>
        <v>4</v>
      </c>
      <c r="P1158" s="3"/>
      <c r="Q1158" s="2"/>
      <c r="R1158" s="3" t="s">
        <v>4155</v>
      </c>
      <c r="S1158" s="4">
        <v>44957.434571759302</v>
      </c>
      <c r="T1158" s="3">
        <f t="shared" si="94"/>
        <v>39</v>
      </c>
      <c r="U1158" s="2" t="s">
        <v>57</v>
      </c>
      <c r="V1158" s="4">
        <v>44957.475104166697</v>
      </c>
      <c r="W1158" s="3">
        <f t="shared" si="95"/>
        <v>58</v>
      </c>
      <c r="X1158" s="3" t="s">
        <v>2179</v>
      </c>
      <c r="Y1158" s="2" t="s">
        <v>2180</v>
      </c>
      <c r="Z1158" s="2" t="s">
        <v>57</v>
      </c>
      <c r="AA1158" s="4">
        <v>44957.689583333296</v>
      </c>
      <c r="AB1158" s="26">
        <f t="shared" si="96"/>
        <v>5</v>
      </c>
      <c r="AC1158" s="1" t="s">
        <v>330</v>
      </c>
      <c r="AD1158" s="3" t="s">
        <v>40</v>
      </c>
    </row>
    <row r="1159" spans="1:30" ht="89.25" hidden="1" x14ac:dyDescent="0.25">
      <c r="A1159" s="1" t="s">
        <v>4156</v>
      </c>
      <c r="B1159" s="1" t="s">
        <v>27</v>
      </c>
      <c r="C1159" s="2" t="s">
        <v>4157</v>
      </c>
      <c r="D1159" s="3" t="s">
        <v>794</v>
      </c>
      <c r="E1159" s="3" t="s">
        <v>30</v>
      </c>
      <c r="F1159" s="2" t="s">
        <v>44</v>
      </c>
      <c r="G1159" s="3" t="s">
        <v>32</v>
      </c>
      <c r="H1159" s="3" t="s">
        <v>33</v>
      </c>
      <c r="I1159" s="3">
        <v>1395801</v>
      </c>
      <c r="J1159" s="3" t="s">
        <v>73</v>
      </c>
      <c r="K1159" s="4">
        <v>44957.411805555603</v>
      </c>
      <c r="L1159" s="11" t="str">
        <f t="shared" si="93"/>
        <v>enero</v>
      </c>
      <c r="M1159" s="3">
        <v>3</v>
      </c>
      <c r="N1159" s="3">
        <v>3</v>
      </c>
      <c r="O1159" s="3">
        <f t="shared" si="92"/>
        <v>3</v>
      </c>
      <c r="P1159" s="4">
        <v>44957.440729166701</v>
      </c>
      <c r="Q1159" s="2"/>
      <c r="R1159" s="3" t="s">
        <v>4158</v>
      </c>
      <c r="S1159" s="4">
        <v>44957.440729166701</v>
      </c>
      <c r="T1159" s="3">
        <f t="shared" si="94"/>
        <v>41</v>
      </c>
      <c r="U1159" s="2" t="s">
        <v>57</v>
      </c>
      <c r="V1159" s="4">
        <v>44957.465127314797</v>
      </c>
      <c r="W1159" s="3">
        <f t="shared" si="95"/>
        <v>35</v>
      </c>
      <c r="X1159" s="3" t="s">
        <v>561</v>
      </c>
      <c r="Y1159" s="2" t="s">
        <v>562</v>
      </c>
      <c r="Z1159" s="2" t="s">
        <v>551</v>
      </c>
      <c r="AA1159" s="4">
        <v>44957.485416666699</v>
      </c>
      <c r="AB1159" s="26">
        <f t="shared" si="96"/>
        <v>0</v>
      </c>
      <c r="AC1159" s="1" t="s">
        <v>197</v>
      </c>
      <c r="AD1159" s="3" t="s">
        <v>40</v>
      </c>
    </row>
    <row r="1160" spans="1:30" ht="89.25" hidden="1" x14ac:dyDescent="0.25">
      <c r="A1160" s="1" t="s">
        <v>4161</v>
      </c>
      <c r="B1160" s="1" t="s">
        <v>27</v>
      </c>
      <c r="C1160" s="2" t="s">
        <v>4162</v>
      </c>
      <c r="D1160" s="3" t="s">
        <v>1059</v>
      </c>
      <c r="E1160" s="3" t="s">
        <v>30</v>
      </c>
      <c r="F1160" s="2" t="s">
        <v>53</v>
      </c>
      <c r="G1160" s="3" t="s">
        <v>54</v>
      </c>
      <c r="H1160" s="3" t="s">
        <v>100</v>
      </c>
      <c r="I1160" s="3">
        <v>1395835</v>
      </c>
      <c r="J1160" s="3" t="s">
        <v>34</v>
      </c>
      <c r="K1160" s="4">
        <v>44957.429861111101</v>
      </c>
      <c r="L1160" s="11" t="str">
        <f t="shared" si="93"/>
        <v>enero</v>
      </c>
      <c r="M1160" s="3">
        <v>3</v>
      </c>
      <c r="N1160" s="3">
        <v>3</v>
      </c>
      <c r="O1160" s="3">
        <f t="shared" si="92"/>
        <v>3</v>
      </c>
      <c r="P1160" s="4">
        <v>44957.443437499998</v>
      </c>
      <c r="Q1160" s="2"/>
      <c r="R1160" s="3" t="s">
        <v>4163</v>
      </c>
      <c r="S1160" s="4">
        <v>44957.443437499998</v>
      </c>
      <c r="T1160" s="3">
        <f t="shared" si="94"/>
        <v>19</v>
      </c>
      <c r="U1160" s="2" t="s">
        <v>57</v>
      </c>
      <c r="V1160" s="4">
        <v>44957.467962962997</v>
      </c>
      <c r="W1160" s="3">
        <f t="shared" si="95"/>
        <v>35</v>
      </c>
      <c r="X1160" s="3" t="s">
        <v>202</v>
      </c>
      <c r="Y1160" s="2" t="s">
        <v>203</v>
      </c>
      <c r="Z1160" s="2" t="s">
        <v>219</v>
      </c>
      <c r="AA1160" s="4">
        <v>44964.452083333301</v>
      </c>
      <c r="AB1160" s="26">
        <f t="shared" si="96"/>
        <v>167</v>
      </c>
      <c r="AC1160" s="1" t="s">
        <v>144</v>
      </c>
      <c r="AD1160" s="3" t="s">
        <v>40</v>
      </c>
    </row>
    <row r="1161" spans="1:30" ht="28.5" hidden="1" x14ac:dyDescent="0.25">
      <c r="A1161" s="1" t="s">
        <v>770</v>
      </c>
      <c r="B1161" s="1" t="s">
        <v>27</v>
      </c>
      <c r="C1161" s="2" t="s">
        <v>771</v>
      </c>
      <c r="D1161" s="3" t="s">
        <v>206</v>
      </c>
      <c r="E1161" s="3" t="s">
        <v>30</v>
      </c>
      <c r="F1161" s="2" t="s">
        <v>53</v>
      </c>
      <c r="G1161" s="3" t="s">
        <v>54</v>
      </c>
      <c r="H1161" s="3" t="s">
        <v>100</v>
      </c>
      <c r="I1161" s="3">
        <v>1395845</v>
      </c>
      <c r="J1161" s="3" t="s">
        <v>73</v>
      </c>
      <c r="K1161" s="4">
        <v>44957.434027777803</v>
      </c>
      <c r="L1161" s="11" t="str">
        <f t="shared" si="93"/>
        <v>enero</v>
      </c>
      <c r="M1161" s="3">
        <v>3</v>
      </c>
      <c r="N1161" s="3">
        <v>3</v>
      </c>
      <c r="O1161" s="3">
        <f t="shared" si="92"/>
        <v>3</v>
      </c>
      <c r="P1161" s="4">
        <v>44957.471400463</v>
      </c>
      <c r="Q1161" s="2"/>
      <c r="R1161" s="3" t="s">
        <v>4164</v>
      </c>
      <c r="S1161" s="4">
        <v>44957.471400463</v>
      </c>
      <c r="T1161" s="3">
        <f t="shared" si="94"/>
        <v>53</v>
      </c>
      <c r="U1161" s="2" t="s">
        <v>57</v>
      </c>
      <c r="V1161" s="4">
        <v>44957.570729166699</v>
      </c>
      <c r="W1161" s="3">
        <f t="shared" si="95"/>
        <v>143</v>
      </c>
      <c r="X1161" s="3" t="s">
        <v>1884</v>
      </c>
      <c r="Y1161" s="2" t="s">
        <v>1885</v>
      </c>
      <c r="Z1161" s="2" t="s">
        <v>551</v>
      </c>
      <c r="AA1161" s="4">
        <v>44957.597222222197</v>
      </c>
      <c r="AB1161" s="26">
        <f t="shared" si="96"/>
        <v>0</v>
      </c>
      <c r="AC1161" s="1" t="s">
        <v>197</v>
      </c>
      <c r="AD1161" s="3" t="s">
        <v>40</v>
      </c>
    </row>
    <row r="1162" spans="1:30" ht="280.5" hidden="1" x14ac:dyDescent="0.25">
      <c r="A1162" s="1" t="s">
        <v>4165</v>
      </c>
      <c r="B1162" s="1" t="s">
        <v>27</v>
      </c>
      <c r="C1162" s="2" t="s">
        <v>4166</v>
      </c>
      <c r="D1162" s="3" t="s">
        <v>378</v>
      </c>
      <c r="E1162" s="3" t="s">
        <v>30</v>
      </c>
      <c r="F1162" s="2" t="s">
        <v>82</v>
      </c>
      <c r="G1162" s="3" t="s">
        <v>54</v>
      </c>
      <c r="H1162" s="3" t="s">
        <v>83</v>
      </c>
      <c r="I1162" s="3">
        <v>1395864</v>
      </c>
      <c r="J1162" s="3" t="s">
        <v>34</v>
      </c>
      <c r="K1162" s="4">
        <v>44957.441666666702</v>
      </c>
      <c r="L1162" s="11" t="str">
        <f t="shared" si="93"/>
        <v>enero</v>
      </c>
      <c r="M1162" s="3">
        <v>2</v>
      </c>
      <c r="N1162" s="3">
        <v>2</v>
      </c>
      <c r="O1162" s="3">
        <f t="shared" si="92"/>
        <v>2</v>
      </c>
      <c r="P1162" s="4">
        <v>44957.480590277803</v>
      </c>
      <c r="Q1162" s="2"/>
      <c r="R1162" s="3" t="s">
        <v>4167</v>
      </c>
      <c r="S1162" s="4">
        <v>44957.480590277803</v>
      </c>
      <c r="T1162" s="3">
        <f t="shared" si="94"/>
        <v>56</v>
      </c>
      <c r="U1162" s="2" t="s">
        <v>57</v>
      </c>
      <c r="V1162" s="4">
        <v>44957.527152777802</v>
      </c>
      <c r="W1162" s="3">
        <f t="shared" si="95"/>
        <v>67</v>
      </c>
      <c r="X1162" s="3" t="s">
        <v>283</v>
      </c>
      <c r="Y1162" s="2" t="s">
        <v>284</v>
      </c>
      <c r="Z1162" s="2" t="s">
        <v>219</v>
      </c>
      <c r="AA1162" s="4">
        <v>44958.266666666699</v>
      </c>
      <c r="AB1162" s="26">
        <f t="shared" si="96"/>
        <v>17</v>
      </c>
      <c r="AC1162" s="1" t="s">
        <v>78</v>
      </c>
      <c r="AD1162" s="3" t="s">
        <v>40</v>
      </c>
    </row>
    <row r="1163" spans="1:30" ht="51" hidden="1" x14ac:dyDescent="0.25">
      <c r="A1163" s="1" t="s">
        <v>4168</v>
      </c>
      <c r="B1163" s="1" t="s">
        <v>27</v>
      </c>
      <c r="C1163" s="2" t="s">
        <v>4169</v>
      </c>
      <c r="D1163" s="3" t="s">
        <v>477</v>
      </c>
      <c r="E1163" s="3" t="s">
        <v>30</v>
      </c>
      <c r="F1163" s="2" t="s">
        <v>64</v>
      </c>
      <c r="G1163" s="3" t="s">
        <v>32</v>
      </c>
      <c r="H1163" s="3" t="s">
        <v>89</v>
      </c>
      <c r="I1163" s="3">
        <v>1395878</v>
      </c>
      <c r="J1163" s="3" t="s">
        <v>34</v>
      </c>
      <c r="K1163" s="4">
        <v>44957.452777777798</v>
      </c>
      <c r="L1163" s="11" t="str">
        <f t="shared" si="93"/>
        <v>enero</v>
      </c>
      <c r="M1163" s="3">
        <v>3</v>
      </c>
      <c r="N1163" s="3">
        <v>3</v>
      </c>
      <c r="O1163" s="3">
        <f t="shared" si="92"/>
        <v>3</v>
      </c>
      <c r="P1163" s="4">
        <v>44957.4922800926</v>
      </c>
      <c r="Q1163" s="2"/>
      <c r="R1163" s="3" t="s">
        <v>4170</v>
      </c>
      <c r="S1163" s="4">
        <v>44957.4922800926</v>
      </c>
      <c r="T1163" s="3">
        <f t="shared" si="94"/>
        <v>56</v>
      </c>
      <c r="U1163" s="2" t="s">
        <v>57</v>
      </c>
      <c r="V1163" s="4">
        <v>44957.5995833333</v>
      </c>
      <c r="W1163" s="3">
        <f t="shared" si="95"/>
        <v>154</v>
      </c>
      <c r="X1163" s="3" t="s">
        <v>37</v>
      </c>
      <c r="Y1163" s="2" t="s">
        <v>38</v>
      </c>
      <c r="Z1163" s="2" t="s">
        <v>551</v>
      </c>
      <c r="AA1163" s="4">
        <v>44960.588194444397</v>
      </c>
      <c r="AB1163" s="26">
        <f t="shared" si="96"/>
        <v>71</v>
      </c>
      <c r="AC1163" s="1" t="s">
        <v>144</v>
      </c>
      <c r="AD1163" s="3" t="s">
        <v>40</v>
      </c>
    </row>
    <row r="1164" spans="1:30" ht="42.75" hidden="1" x14ac:dyDescent="0.25">
      <c r="A1164" s="1" t="s">
        <v>4171</v>
      </c>
      <c r="B1164" s="1" t="s">
        <v>27</v>
      </c>
      <c r="C1164" s="2" t="s">
        <v>4172</v>
      </c>
      <c r="D1164" s="3" t="s">
        <v>498</v>
      </c>
      <c r="E1164" s="3" t="s">
        <v>30</v>
      </c>
      <c r="F1164" s="2" t="s">
        <v>154</v>
      </c>
      <c r="G1164" s="3" t="s">
        <v>155</v>
      </c>
      <c r="H1164" s="3" t="s">
        <v>156</v>
      </c>
      <c r="I1164" s="3">
        <v>1395906</v>
      </c>
      <c r="J1164" s="3" t="s">
        <v>34</v>
      </c>
      <c r="K1164" s="4">
        <v>44957.468055555597</v>
      </c>
      <c r="L1164" s="11" t="str">
        <f t="shared" si="93"/>
        <v>enero</v>
      </c>
      <c r="M1164" s="3">
        <v>3</v>
      </c>
      <c r="N1164" s="3">
        <v>3</v>
      </c>
      <c r="O1164" s="3">
        <f t="shared" si="92"/>
        <v>3</v>
      </c>
      <c r="P1164" s="4">
        <v>44957.477048611101</v>
      </c>
      <c r="Q1164" s="2"/>
      <c r="R1164" s="3" t="s">
        <v>4173</v>
      </c>
      <c r="S1164" s="4">
        <v>44957.477048611101</v>
      </c>
      <c r="T1164" s="3">
        <f t="shared" si="94"/>
        <v>12</v>
      </c>
      <c r="U1164" s="2" t="s">
        <v>122</v>
      </c>
      <c r="V1164" s="4">
        <v>44957.477928240703</v>
      </c>
      <c r="W1164" s="3">
        <f t="shared" si="95"/>
        <v>1</v>
      </c>
      <c r="X1164" s="3" t="s">
        <v>1387</v>
      </c>
      <c r="Y1164" s="2" t="s">
        <v>1388</v>
      </c>
      <c r="Z1164" s="2" t="s">
        <v>122</v>
      </c>
      <c r="AA1164" s="4">
        <v>44957.692361111098</v>
      </c>
      <c r="AB1164" s="26">
        <f t="shared" si="96"/>
        <v>5</v>
      </c>
      <c r="AC1164" s="1" t="s">
        <v>78</v>
      </c>
      <c r="AD1164" s="3" t="s">
        <v>40</v>
      </c>
    </row>
    <row r="1165" spans="1:30" ht="42.75" hidden="1" x14ac:dyDescent="0.25">
      <c r="A1165" s="1" t="s">
        <v>4174</v>
      </c>
      <c r="B1165" s="1" t="s">
        <v>27</v>
      </c>
      <c r="C1165" s="2" t="s">
        <v>4175</v>
      </c>
      <c r="D1165" s="3" t="s">
        <v>206</v>
      </c>
      <c r="E1165" s="3" t="s">
        <v>30</v>
      </c>
      <c r="F1165" s="2" t="s">
        <v>82</v>
      </c>
      <c r="G1165" s="3" t="s">
        <v>54</v>
      </c>
      <c r="H1165" s="3" t="s">
        <v>83</v>
      </c>
      <c r="I1165" s="3">
        <v>1395932</v>
      </c>
      <c r="J1165" s="3" t="s">
        <v>34</v>
      </c>
      <c r="K1165" s="4">
        <v>44957.487500000003</v>
      </c>
      <c r="L1165" s="11" t="str">
        <f t="shared" si="93"/>
        <v>enero</v>
      </c>
      <c r="M1165" s="3">
        <v>2</v>
      </c>
      <c r="N1165" s="3">
        <v>2</v>
      </c>
      <c r="O1165" s="3">
        <f t="shared" si="92"/>
        <v>2</v>
      </c>
      <c r="P1165" s="4">
        <v>44957.4948842593</v>
      </c>
      <c r="Q1165" s="2"/>
      <c r="R1165" s="3" t="s">
        <v>4176</v>
      </c>
      <c r="S1165" s="4">
        <v>44957.4948842593</v>
      </c>
      <c r="T1165" s="3">
        <f t="shared" si="94"/>
        <v>10</v>
      </c>
      <c r="U1165" s="2" t="s">
        <v>57</v>
      </c>
      <c r="V1165" s="4">
        <v>44957.567754629599</v>
      </c>
      <c r="W1165" s="3">
        <f t="shared" si="95"/>
        <v>104</v>
      </c>
      <c r="X1165" s="3" t="s">
        <v>103</v>
      </c>
      <c r="Y1165" s="2" t="s">
        <v>104</v>
      </c>
      <c r="Z1165" s="2" t="s">
        <v>219</v>
      </c>
      <c r="AA1165" s="4">
        <v>44958.403472222199</v>
      </c>
      <c r="AB1165" s="26">
        <f t="shared" si="96"/>
        <v>20</v>
      </c>
      <c r="AC1165" s="1" t="s">
        <v>78</v>
      </c>
      <c r="AD1165" s="3" t="s">
        <v>40</v>
      </c>
    </row>
    <row r="1166" spans="1:30" ht="76.5" hidden="1" x14ac:dyDescent="0.25">
      <c r="A1166" s="1" t="s">
        <v>4177</v>
      </c>
      <c r="B1166" s="1" t="s">
        <v>407</v>
      </c>
      <c r="C1166" s="2" t="s">
        <v>4178</v>
      </c>
      <c r="D1166" s="3" t="s">
        <v>1688</v>
      </c>
      <c r="E1166" s="3" t="s">
        <v>410</v>
      </c>
      <c r="F1166" s="2" t="s">
        <v>4179</v>
      </c>
      <c r="G1166" s="3" t="s">
        <v>54</v>
      </c>
      <c r="H1166" s="3" t="s">
        <v>89</v>
      </c>
      <c r="I1166" s="3">
        <v>1395947</v>
      </c>
      <c r="J1166" s="3" t="s">
        <v>34</v>
      </c>
      <c r="K1166" s="4">
        <v>44957.506249999999</v>
      </c>
      <c r="L1166" s="11" t="str">
        <f t="shared" si="93"/>
        <v>enero</v>
      </c>
      <c r="M1166" s="3">
        <v>2</v>
      </c>
      <c r="N1166" s="3">
        <v>2</v>
      </c>
      <c r="O1166" s="3">
        <f t="shared" si="92"/>
        <v>2</v>
      </c>
      <c r="P1166" s="4">
        <v>44957.534004629597</v>
      </c>
      <c r="Q1166" s="2"/>
      <c r="R1166" s="3" t="s">
        <v>4180</v>
      </c>
      <c r="S1166" s="4">
        <v>44957.534004629597</v>
      </c>
      <c r="T1166" s="3">
        <f t="shared" si="94"/>
        <v>39</v>
      </c>
      <c r="U1166" s="2" t="s">
        <v>57</v>
      </c>
      <c r="V1166" s="4">
        <v>44957.649664351899</v>
      </c>
      <c r="W1166" s="3">
        <f t="shared" si="95"/>
        <v>166</v>
      </c>
      <c r="X1166" s="3" t="s">
        <v>4181</v>
      </c>
      <c r="Y1166" s="2" t="s">
        <v>4182</v>
      </c>
      <c r="Z1166" s="2" t="s">
        <v>551</v>
      </c>
      <c r="AA1166" s="4">
        <v>44958.734027777798</v>
      </c>
      <c r="AB1166" s="26">
        <f t="shared" si="96"/>
        <v>26</v>
      </c>
      <c r="AC1166" s="1" t="s">
        <v>1376</v>
      </c>
      <c r="AD1166" s="3" t="s">
        <v>40</v>
      </c>
    </row>
    <row r="1167" spans="1:30" ht="51" hidden="1" x14ac:dyDescent="0.25">
      <c r="A1167" s="1" t="s">
        <v>4183</v>
      </c>
      <c r="B1167" s="1" t="s">
        <v>27</v>
      </c>
      <c r="C1167" s="2" t="s">
        <v>4184</v>
      </c>
      <c r="D1167" s="3" t="s">
        <v>479</v>
      </c>
      <c r="E1167" s="3" t="s">
        <v>30</v>
      </c>
      <c r="F1167" s="2" t="s">
        <v>64</v>
      </c>
      <c r="G1167" s="3" t="s">
        <v>32</v>
      </c>
      <c r="H1167" s="3" t="s">
        <v>89</v>
      </c>
      <c r="I1167" s="3">
        <v>1395978</v>
      </c>
      <c r="J1167" s="3" t="s">
        <v>34</v>
      </c>
      <c r="K1167" s="4">
        <v>44957.561111111099</v>
      </c>
      <c r="L1167" s="11" t="str">
        <f t="shared" si="93"/>
        <v>enero</v>
      </c>
      <c r="M1167" s="3">
        <v>3</v>
      </c>
      <c r="N1167" s="3">
        <v>3</v>
      </c>
      <c r="O1167" s="3">
        <f t="shared" si="92"/>
        <v>3</v>
      </c>
      <c r="P1167" s="4">
        <v>44957.571736111102</v>
      </c>
      <c r="Q1167" s="2"/>
      <c r="R1167" s="3" t="s">
        <v>4185</v>
      </c>
      <c r="S1167" s="4">
        <v>44957.571736111102</v>
      </c>
      <c r="T1167" s="3">
        <f t="shared" si="94"/>
        <v>15</v>
      </c>
      <c r="U1167" s="2" t="s">
        <v>57</v>
      </c>
      <c r="V1167" s="4">
        <v>44957.6508217593</v>
      </c>
      <c r="W1167" s="3">
        <f t="shared" si="95"/>
        <v>113</v>
      </c>
      <c r="X1167" s="3" t="s">
        <v>1167</v>
      </c>
      <c r="Y1167" s="2" t="s">
        <v>1168</v>
      </c>
      <c r="Z1167" s="2" t="s">
        <v>219</v>
      </c>
      <c r="AA1167" s="4">
        <v>44959.65625</v>
      </c>
      <c r="AB1167" s="26">
        <f t="shared" si="96"/>
        <v>48</v>
      </c>
      <c r="AC1167" s="1" t="s">
        <v>144</v>
      </c>
      <c r="AD1167" s="3" t="s">
        <v>40</v>
      </c>
    </row>
    <row r="1168" spans="1:30" ht="51" hidden="1" x14ac:dyDescent="0.25">
      <c r="A1168" s="1" t="s">
        <v>4186</v>
      </c>
      <c r="B1168" s="1" t="s">
        <v>27</v>
      </c>
      <c r="C1168" s="2" t="s">
        <v>4187</v>
      </c>
      <c r="D1168" s="3" t="s">
        <v>863</v>
      </c>
      <c r="E1168" s="3" t="s">
        <v>30</v>
      </c>
      <c r="F1168" s="2" t="s">
        <v>82</v>
      </c>
      <c r="G1168" s="3" t="s">
        <v>54</v>
      </c>
      <c r="H1168" s="3" t="s">
        <v>83</v>
      </c>
      <c r="I1168" s="3">
        <v>1395988</v>
      </c>
      <c r="J1168" s="3" t="s">
        <v>34</v>
      </c>
      <c r="K1168" s="4">
        <v>44957.578472222202</v>
      </c>
      <c r="L1168" s="11" t="str">
        <f t="shared" si="93"/>
        <v>enero</v>
      </c>
      <c r="M1168" s="3">
        <v>1</v>
      </c>
      <c r="N1168" s="3">
        <v>1</v>
      </c>
      <c r="O1168" s="3">
        <f t="shared" si="92"/>
        <v>1</v>
      </c>
      <c r="P1168" s="4">
        <v>44957.588067129604</v>
      </c>
      <c r="Q1168" s="2"/>
      <c r="R1168" s="3" t="s">
        <v>4188</v>
      </c>
      <c r="S1168" s="4">
        <v>44957.588067129604</v>
      </c>
      <c r="T1168" s="3">
        <f t="shared" si="94"/>
        <v>13</v>
      </c>
      <c r="U1168" s="2" t="s">
        <v>57</v>
      </c>
      <c r="V1168" s="4">
        <v>44957.593182870398</v>
      </c>
      <c r="W1168" s="3">
        <f t="shared" si="95"/>
        <v>7</v>
      </c>
      <c r="X1168" s="3" t="s">
        <v>123</v>
      </c>
      <c r="Y1168" s="2" t="s">
        <v>124</v>
      </c>
      <c r="Z1168" s="2" t="s">
        <v>57</v>
      </c>
      <c r="AA1168" s="4">
        <v>44958.65</v>
      </c>
      <c r="AB1168" s="26">
        <f t="shared" si="96"/>
        <v>25</v>
      </c>
      <c r="AC1168" s="1" t="s">
        <v>430</v>
      </c>
      <c r="AD1168" s="3" t="s">
        <v>40</v>
      </c>
    </row>
    <row r="1169" spans="1:30" ht="42.75" hidden="1" x14ac:dyDescent="0.25">
      <c r="A1169" s="1" t="s">
        <v>4189</v>
      </c>
      <c r="B1169" s="1" t="s">
        <v>27</v>
      </c>
      <c r="C1169" s="2" t="s">
        <v>4190</v>
      </c>
      <c r="D1169" s="3" t="s">
        <v>983</v>
      </c>
      <c r="E1169" s="3" t="s">
        <v>30</v>
      </c>
      <c r="F1169" s="2" t="s">
        <v>82</v>
      </c>
      <c r="G1169" s="3" t="s">
        <v>54</v>
      </c>
      <c r="H1169" s="3" t="s">
        <v>83</v>
      </c>
      <c r="I1169" s="3">
        <v>1395998</v>
      </c>
      <c r="J1169" s="3" t="s">
        <v>34</v>
      </c>
      <c r="K1169" s="4">
        <v>44957.589583333298</v>
      </c>
      <c r="L1169" s="11" t="str">
        <f t="shared" si="93"/>
        <v>enero</v>
      </c>
      <c r="M1169" s="3">
        <v>2</v>
      </c>
      <c r="N1169" s="3">
        <v>2</v>
      </c>
      <c r="O1169" s="3">
        <f t="shared" ref="O1169:O1231" si="97">IF(ISBLANK(N1169),M1169,N1169)</f>
        <v>2</v>
      </c>
      <c r="P1169" s="4">
        <v>44957.617199074099</v>
      </c>
      <c r="Q1169" s="2"/>
      <c r="R1169" s="3" t="s">
        <v>4191</v>
      </c>
      <c r="S1169" s="4">
        <v>44957.617199074099</v>
      </c>
      <c r="T1169" s="3">
        <f t="shared" si="94"/>
        <v>39</v>
      </c>
      <c r="U1169" s="2" t="s">
        <v>57</v>
      </c>
      <c r="V1169" s="4">
        <v>44957.6333564815</v>
      </c>
      <c r="W1169" s="3">
        <f t="shared" si="95"/>
        <v>23</v>
      </c>
      <c r="X1169" s="3" t="s">
        <v>123</v>
      </c>
      <c r="Y1169" s="2" t="s">
        <v>124</v>
      </c>
      <c r="Z1169" s="2" t="s">
        <v>57</v>
      </c>
      <c r="AA1169" s="4">
        <v>44958.707638888904</v>
      </c>
      <c r="AB1169" s="26">
        <f t="shared" si="96"/>
        <v>25</v>
      </c>
      <c r="AC1169" s="1" t="s">
        <v>430</v>
      </c>
      <c r="AD1169" s="3" t="s">
        <v>40</v>
      </c>
    </row>
    <row r="1170" spans="1:30" ht="51" hidden="1" x14ac:dyDescent="0.25">
      <c r="A1170" s="1" t="s">
        <v>4192</v>
      </c>
      <c r="B1170" s="1" t="s">
        <v>27</v>
      </c>
      <c r="C1170" s="2" t="s">
        <v>4193</v>
      </c>
      <c r="D1170" s="3" t="s">
        <v>346</v>
      </c>
      <c r="E1170" s="3" t="s">
        <v>30</v>
      </c>
      <c r="F1170" s="2" t="s">
        <v>53</v>
      </c>
      <c r="G1170" s="3" t="s">
        <v>32</v>
      </c>
      <c r="H1170" s="3" t="s">
        <v>187</v>
      </c>
      <c r="I1170" s="3">
        <v>1396006</v>
      </c>
      <c r="J1170" s="3" t="s">
        <v>34</v>
      </c>
      <c r="K1170" s="4">
        <v>44957.598611111098</v>
      </c>
      <c r="L1170" s="11" t="str">
        <f t="shared" si="93"/>
        <v>enero</v>
      </c>
      <c r="M1170" s="3">
        <v>2</v>
      </c>
      <c r="N1170" s="3">
        <v>2</v>
      </c>
      <c r="O1170" s="3">
        <f t="shared" si="97"/>
        <v>2</v>
      </c>
      <c r="P1170" s="4">
        <v>44957.619803240697</v>
      </c>
      <c r="Q1170" s="2"/>
      <c r="R1170" s="3" t="s">
        <v>4194</v>
      </c>
      <c r="S1170" s="4">
        <v>44957.619803240697</v>
      </c>
      <c r="T1170" s="3">
        <f t="shared" si="94"/>
        <v>30</v>
      </c>
      <c r="U1170" s="2" t="s">
        <v>57</v>
      </c>
      <c r="V1170" s="4">
        <v>44957.707638888904</v>
      </c>
      <c r="W1170" s="3">
        <f t="shared" si="95"/>
        <v>126</v>
      </c>
      <c r="X1170" s="3" t="s">
        <v>4195</v>
      </c>
      <c r="Y1170" s="2" t="s">
        <v>4196</v>
      </c>
      <c r="Z1170" s="2" t="s">
        <v>551</v>
      </c>
      <c r="AA1170" s="4">
        <v>44964.632638888899</v>
      </c>
      <c r="AB1170" s="26">
        <f t="shared" si="96"/>
        <v>166</v>
      </c>
      <c r="AC1170" s="1" t="s">
        <v>144</v>
      </c>
      <c r="AD1170" s="3" t="s">
        <v>40</v>
      </c>
    </row>
    <row r="1171" spans="1:30" ht="89.25" hidden="1" x14ac:dyDescent="0.25">
      <c r="A1171" s="1" t="s">
        <v>4197</v>
      </c>
      <c r="B1171" s="1" t="s">
        <v>27</v>
      </c>
      <c r="C1171" s="2" t="s">
        <v>4198</v>
      </c>
      <c r="D1171" s="3" t="s">
        <v>232</v>
      </c>
      <c r="E1171" s="3" t="s">
        <v>30</v>
      </c>
      <c r="F1171" s="2" t="s">
        <v>82</v>
      </c>
      <c r="G1171" s="3" t="s">
        <v>54</v>
      </c>
      <c r="H1171" s="3" t="s">
        <v>83</v>
      </c>
      <c r="I1171" s="3">
        <v>1396017</v>
      </c>
      <c r="J1171" s="3" t="s">
        <v>34</v>
      </c>
      <c r="K1171" s="4">
        <v>44957.6159722222</v>
      </c>
      <c r="L1171" s="11" t="str">
        <f t="shared" si="93"/>
        <v>enero</v>
      </c>
      <c r="M1171" s="3">
        <v>3</v>
      </c>
      <c r="N1171" s="3">
        <v>3</v>
      </c>
      <c r="O1171" s="3">
        <f t="shared" si="97"/>
        <v>3</v>
      </c>
      <c r="P1171" s="4">
        <v>44957.625775462999</v>
      </c>
      <c r="Q1171" s="2"/>
      <c r="R1171" s="3" t="s">
        <v>4199</v>
      </c>
      <c r="S1171" s="4">
        <v>44957.625775462999</v>
      </c>
      <c r="T1171" s="3">
        <f t="shared" si="94"/>
        <v>14</v>
      </c>
      <c r="U1171" s="2" t="s">
        <v>57</v>
      </c>
      <c r="V1171" s="4">
        <v>44957.728703703702</v>
      </c>
      <c r="W1171" s="3">
        <f t="shared" si="95"/>
        <v>148</v>
      </c>
      <c r="X1171" s="3" t="s">
        <v>202</v>
      </c>
      <c r="Y1171" s="2" t="s">
        <v>203</v>
      </c>
      <c r="Z1171" s="2" t="s">
        <v>219</v>
      </c>
      <c r="AA1171" s="4">
        <v>44961.366666666698</v>
      </c>
      <c r="AB1171" s="26">
        <f t="shared" si="96"/>
        <v>87</v>
      </c>
      <c r="AC1171" s="1" t="s">
        <v>144</v>
      </c>
      <c r="AD1171" s="3" t="s">
        <v>40</v>
      </c>
    </row>
    <row r="1172" spans="1:30" ht="51" hidden="1" x14ac:dyDescent="0.25">
      <c r="A1172" s="1" t="s">
        <v>4200</v>
      </c>
      <c r="B1172" s="1" t="s">
        <v>27</v>
      </c>
      <c r="C1172" s="2" t="s">
        <v>4201</v>
      </c>
      <c r="D1172" s="3" t="s">
        <v>308</v>
      </c>
      <c r="E1172" s="3" t="s">
        <v>30</v>
      </c>
      <c r="F1172" s="2" t="s">
        <v>44</v>
      </c>
      <c r="G1172" s="3" t="s">
        <v>32</v>
      </c>
      <c r="H1172" s="3" t="s">
        <v>33</v>
      </c>
      <c r="I1172" s="3">
        <v>1396031</v>
      </c>
      <c r="J1172" s="3" t="s">
        <v>73</v>
      </c>
      <c r="K1172" s="4">
        <v>44957.629861111098</v>
      </c>
      <c r="L1172" s="11" t="str">
        <f t="shared" si="93"/>
        <v>enero</v>
      </c>
      <c r="M1172" s="3">
        <v>2</v>
      </c>
      <c r="N1172" s="3"/>
      <c r="O1172" s="3">
        <f t="shared" si="97"/>
        <v>2</v>
      </c>
      <c r="P1172" s="3"/>
      <c r="Q1172" s="2"/>
      <c r="R1172" s="3" t="s">
        <v>4202</v>
      </c>
      <c r="S1172" s="4">
        <v>44957.683252314797</v>
      </c>
      <c r="T1172" s="3">
        <f t="shared" si="94"/>
        <v>76</v>
      </c>
      <c r="U1172" s="2" t="s">
        <v>57</v>
      </c>
      <c r="V1172" s="4">
        <v>44957.753171296303</v>
      </c>
      <c r="W1172" s="3">
        <f t="shared" si="95"/>
        <v>100</v>
      </c>
      <c r="X1172" s="3" t="s">
        <v>4203</v>
      </c>
      <c r="Y1172" s="2" t="s">
        <v>4204</v>
      </c>
      <c r="Z1172" s="2" t="s">
        <v>551</v>
      </c>
      <c r="AA1172" s="4">
        <v>44957.901388888902</v>
      </c>
      <c r="AB1172" s="26">
        <f t="shared" si="96"/>
        <v>3</v>
      </c>
      <c r="AC1172" s="1" t="s">
        <v>197</v>
      </c>
      <c r="AD1172" s="3" t="s">
        <v>40</v>
      </c>
    </row>
    <row r="1173" spans="1:30" ht="114.75" hidden="1" x14ac:dyDescent="0.25">
      <c r="A1173" s="1" t="s">
        <v>4205</v>
      </c>
      <c r="B1173" s="1" t="s">
        <v>27</v>
      </c>
      <c r="C1173" s="2" t="s">
        <v>4206</v>
      </c>
      <c r="D1173" s="3" t="s">
        <v>643</v>
      </c>
      <c r="E1173" s="3" t="s">
        <v>30</v>
      </c>
      <c r="F1173" s="2" t="s">
        <v>64</v>
      </c>
      <c r="G1173" s="3" t="s">
        <v>32</v>
      </c>
      <c r="H1173" s="3" t="s">
        <v>33</v>
      </c>
      <c r="I1173" s="3">
        <v>1396039</v>
      </c>
      <c r="J1173" s="3" t="s">
        <v>34</v>
      </c>
      <c r="K1173" s="4">
        <v>44957.634722222203</v>
      </c>
      <c r="L1173" s="11" t="str">
        <f t="shared" ref="L1173:L1225" si="98">+TEXT(K1173,"mmmm")</f>
        <v>enero</v>
      </c>
      <c r="M1173" s="3">
        <v>2</v>
      </c>
      <c r="N1173" s="3">
        <v>2</v>
      </c>
      <c r="O1173" s="3">
        <f t="shared" si="97"/>
        <v>2</v>
      </c>
      <c r="P1173" s="4">
        <v>44957.663460648102</v>
      </c>
      <c r="Q1173" s="2"/>
      <c r="R1173" s="3" t="s">
        <v>4207</v>
      </c>
      <c r="S1173" s="4">
        <v>44957.663460648102</v>
      </c>
      <c r="T1173" s="3">
        <f t="shared" si="94"/>
        <v>41</v>
      </c>
      <c r="U1173" s="2" t="s">
        <v>57</v>
      </c>
      <c r="V1173" s="4">
        <v>44957.663715277798</v>
      </c>
      <c r="W1173" s="3">
        <f t="shared" si="95"/>
        <v>0</v>
      </c>
      <c r="X1173" s="3" t="s">
        <v>508</v>
      </c>
      <c r="Y1173" s="2" t="s">
        <v>509</v>
      </c>
      <c r="Z1173" s="2" t="s">
        <v>57</v>
      </c>
      <c r="AA1173" s="4">
        <v>44959.495138888902</v>
      </c>
      <c r="AB1173" s="26">
        <f t="shared" si="96"/>
        <v>43</v>
      </c>
      <c r="AC1173" s="1" t="s">
        <v>78</v>
      </c>
      <c r="AD1173" s="3" t="s">
        <v>40</v>
      </c>
    </row>
    <row r="1174" spans="1:30" ht="76.5" hidden="1" x14ac:dyDescent="0.25">
      <c r="A1174" s="1" t="s">
        <v>4208</v>
      </c>
      <c r="B1174" s="1" t="s">
        <v>27</v>
      </c>
      <c r="C1174" s="2" t="s">
        <v>4209</v>
      </c>
      <c r="D1174" s="3" t="s">
        <v>224</v>
      </c>
      <c r="E1174" s="3" t="s">
        <v>30</v>
      </c>
      <c r="F1174" s="2" t="s">
        <v>293</v>
      </c>
      <c r="G1174" s="3" t="s">
        <v>32</v>
      </c>
      <c r="H1174" s="3" t="s">
        <v>33</v>
      </c>
      <c r="I1174" s="3">
        <v>1396045</v>
      </c>
      <c r="J1174" s="3" t="s">
        <v>34</v>
      </c>
      <c r="K1174" s="4">
        <v>44957.65</v>
      </c>
      <c r="L1174" s="11" t="str">
        <f t="shared" si="98"/>
        <v>enero</v>
      </c>
      <c r="M1174" s="3">
        <v>2</v>
      </c>
      <c r="N1174" s="3">
        <v>2</v>
      </c>
      <c r="O1174" s="3">
        <f t="shared" si="97"/>
        <v>2</v>
      </c>
      <c r="P1174" s="4">
        <v>44957.6893865741</v>
      </c>
      <c r="Q1174" s="2"/>
      <c r="R1174" s="3" t="s">
        <v>4210</v>
      </c>
      <c r="S1174" s="4">
        <v>44957.6893865741</v>
      </c>
      <c r="T1174" s="3">
        <f t="shared" si="94"/>
        <v>56</v>
      </c>
      <c r="U1174" s="2" t="s">
        <v>57</v>
      </c>
      <c r="V1174" s="4">
        <v>44957.808113425897</v>
      </c>
      <c r="W1174" s="3">
        <f t="shared" si="95"/>
        <v>170</v>
      </c>
      <c r="X1174" s="3" t="s">
        <v>91</v>
      </c>
      <c r="Y1174" s="2" t="s">
        <v>92</v>
      </c>
      <c r="Z1174" s="2" t="s">
        <v>57</v>
      </c>
      <c r="AA1174" s="4">
        <v>44957.906944444403</v>
      </c>
      <c r="AB1174" s="26">
        <f t="shared" si="96"/>
        <v>2</v>
      </c>
      <c r="AC1174" s="1" t="s">
        <v>78</v>
      </c>
      <c r="AD1174" s="3" t="s">
        <v>40</v>
      </c>
    </row>
    <row r="1175" spans="1:30" ht="38.25" hidden="1" x14ac:dyDescent="0.25">
      <c r="A1175" s="1" t="s">
        <v>4211</v>
      </c>
      <c r="B1175" s="1" t="s">
        <v>27</v>
      </c>
      <c r="C1175" s="2" t="s">
        <v>4212</v>
      </c>
      <c r="D1175" s="3" t="s">
        <v>339</v>
      </c>
      <c r="E1175" s="3" t="s">
        <v>30</v>
      </c>
      <c r="F1175" s="2" t="s">
        <v>88</v>
      </c>
      <c r="G1175" s="3" t="s">
        <v>54</v>
      </c>
      <c r="H1175" s="3" t="s">
        <v>89</v>
      </c>
      <c r="I1175" s="3">
        <v>1396054</v>
      </c>
      <c r="J1175" s="3" t="s">
        <v>34</v>
      </c>
      <c r="K1175" s="4">
        <v>44957.672916666699</v>
      </c>
      <c r="L1175" s="11" t="str">
        <f t="shared" si="98"/>
        <v>enero</v>
      </c>
      <c r="M1175" s="3">
        <v>2</v>
      </c>
      <c r="N1175" s="3">
        <v>2</v>
      </c>
      <c r="O1175" s="3">
        <f t="shared" si="97"/>
        <v>2</v>
      </c>
      <c r="P1175" s="4">
        <v>44957.696585648097</v>
      </c>
      <c r="Q1175" s="2"/>
      <c r="R1175" s="3" t="s">
        <v>4213</v>
      </c>
      <c r="S1175" s="4">
        <v>44957.696585648097</v>
      </c>
      <c r="T1175" s="3">
        <f t="shared" si="94"/>
        <v>34</v>
      </c>
      <c r="U1175" s="2" t="s">
        <v>57</v>
      </c>
      <c r="V1175" s="4">
        <v>44957.789305555598</v>
      </c>
      <c r="W1175" s="3">
        <f t="shared" si="95"/>
        <v>133</v>
      </c>
      <c r="X1175" s="3" t="s">
        <v>195</v>
      </c>
      <c r="Y1175" s="2" t="s">
        <v>196</v>
      </c>
      <c r="Z1175" s="2" t="s">
        <v>551</v>
      </c>
      <c r="AA1175" s="4">
        <v>44957.906944444403</v>
      </c>
      <c r="AB1175" s="26">
        <f t="shared" si="96"/>
        <v>2</v>
      </c>
      <c r="AC1175" s="1" t="s">
        <v>78</v>
      </c>
      <c r="AD1175" s="3" t="s">
        <v>40</v>
      </c>
    </row>
    <row r="1176" spans="1:30" ht="42.75" hidden="1" x14ac:dyDescent="0.25">
      <c r="A1176" s="1" t="s">
        <v>4214</v>
      </c>
      <c r="B1176" s="1" t="s">
        <v>27</v>
      </c>
      <c r="C1176" s="2" t="s">
        <v>4215</v>
      </c>
      <c r="D1176" s="3" t="s">
        <v>257</v>
      </c>
      <c r="E1176" s="3" t="s">
        <v>30</v>
      </c>
      <c r="F1176" s="2" t="s">
        <v>53</v>
      </c>
      <c r="G1176" s="3" t="s">
        <v>54</v>
      </c>
      <c r="H1176" s="3" t="s">
        <v>100</v>
      </c>
      <c r="I1176" s="3">
        <v>1396057</v>
      </c>
      <c r="J1176" s="3" t="s">
        <v>34</v>
      </c>
      <c r="K1176" s="4">
        <v>44957.686111111099</v>
      </c>
      <c r="L1176" s="11" t="str">
        <f t="shared" si="98"/>
        <v>enero</v>
      </c>
      <c r="M1176" s="3">
        <v>3</v>
      </c>
      <c r="N1176" s="3">
        <v>3</v>
      </c>
      <c r="O1176" s="3">
        <f t="shared" si="97"/>
        <v>3</v>
      </c>
      <c r="P1176" s="4">
        <v>44957.6925694444</v>
      </c>
      <c r="Q1176" s="2"/>
      <c r="R1176" s="3" t="s">
        <v>4216</v>
      </c>
      <c r="S1176" s="4">
        <v>44957.6925694444</v>
      </c>
      <c r="T1176" s="3">
        <f t="shared" si="94"/>
        <v>9</v>
      </c>
      <c r="U1176" s="2" t="s">
        <v>57</v>
      </c>
      <c r="V1176" s="4">
        <v>44957.812685185199</v>
      </c>
      <c r="W1176" s="3">
        <f t="shared" si="95"/>
        <v>172</v>
      </c>
      <c r="X1176" s="3" t="s">
        <v>115</v>
      </c>
      <c r="Y1176" s="2" t="s">
        <v>116</v>
      </c>
      <c r="Z1176" s="2" t="s">
        <v>227</v>
      </c>
      <c r="AA1176" s="4">
        <v>44958.228472222203</v>
      </c>
      <c r="AB1176" s="26">
        <f t="shared" si="96"/>
        <v>9</v>
      </c>
      <c r="AC1176" s="1" t="s">
        <v>78</v>
      </c>
      <c r="AD1176" s="3" t="s">
        <v>40</v>
      </c>
    </row>
    <row r="1177" spans="1:30" ht="102" hidden="1" x14ac:dyDescent="0.25">
      <c r="A1177" s="1" t="s">
        <v>4217</v>
      </c>
      <c r="B1177" s="1" t="s">
        <v>27</v>
      </c>
      <c r="C1177" s="2" t="s">
        <v>4218</v>
      </c>
      <c r="D1177" s="3" t="s">
        <v>349</v>
      </c>
      <c r="E1177" s="3" t="s">
        <v>30</v>
      </c>
      <c r="F1177" s="2" t="s">
        <v>44</v>
      </c>
      <c r="G1177" s="3" t="s">
        <v>32</v>
      </c>
      <c r="H1177" s="3" t="s">
        <v>33</v>
      </c>
      <c r="I1177" s="3">
        <v>1396059</v>
      </c>
      <c r="J1177" s="3" t="s">
        <v>34</v>
      </c>
      <c r="K1177" s="4">
        <v>44957.690277777801</v>
      </c>
      <c r="L1177" s="11" t="str">
        <f t="shared" si="98"/>
        <v>enero</v>
      </c>
      <c r="M1177" s="3">
        <v>3</v>
      </c>
      <c r="N1177" s="3">
        <v>3</v>
      </c>
      <c r="O1177" s="3">
        <f t="shared" si="97"/>
        <v>3</v>
      </c>
      <c r="P1177" s="4">
        <v>44957.718680555598</v>
      </c>
      <c r="Q1177" s="2"/>
      <c r="R1177" s="3" t="s">
        <v>4219</v>
      </c>
      <c r="S1177" s="4">
        <v>44957.718680555598</v>
      </c>
      <c r="T1177" s="3">
        <f t="shared" si="94"/>
        <v>40</v>
      </c>
      <c r="U1177" s="2" t="s">
        <v>57</v>
      </c>
      <c r="V1177" s="4">
        <v>44957.809826388897</v>
      </c>
      <c r="W1177" s="3">
        <f t="shared" si="95"/>
        <v>131</v>
      </c>
      <c r="X1177" s="3" t="s">
        <v>859</v>
      </c>
      <c r="Y1177" s="2" t="s">
        <v>860</v>
      </c>
      <c r="Z1177" s="2" t="s">
        <v>551</v>
      </c>
      <c r="AA1177" s="4">
        <v>44958.211805555598</v>
      </c>
      <c r="AB1177" s="26">
        <f t="shared" si="96"/>
        <v>9</v>
      </c>
      <c r="AC1177" s="1" t="s">
        <v>78</v>
      </c>
      <c r="AD1177" s="3" t="s">
        <v>40</v>
      </c>
    </row>
    <row r="1178" spans="1:30" ht="76.5" hidden="1" x14ac:dyDescent="0.25">
      <c r="A1178" s="1" t="s">
        <v>4220</v>
      </c>
      <c r="B1178" s="1" t="s">
        <v>27</v>
      </c>
      <c r="C1178" s="2" t="s">
        <v>4221</v>
      </c>
      <c r="D1178" s="3" t="s">
        <v>200</v>
      </c>
      <c r="E1178" s="3" t="s">
        <v>30</v>
      </c>
      <c r="F1178" s="2" t="s">
        <v>64</v>
      </c>
      <c r="G1178" s="3" t="s">
        <v>32</v>
      </c>
      <c r="H1178" s="3" t="s">
        <v>33</v>
      </c>
      <c r="I1178" s="3">
        <v>1396061</v>
      </c>
      <c r="J1178" s="3" t="s">
        <v>34</v>
      </c>
      <c r="K1178" s="4">
        <v>44957.693749999999</v>
      </c>
      <c r="L1178" s="11" t="str">
        <f t="shared" si="98"/>
        <v>enero</v>
      </c>
      <c r="M1178" s="3">
        <v>2</v>
      </c>
      <c r="N1178" s="3"/>
      <c r="O1178" s="3">
        <f t="shared" si="97"/>
        <v>2</v>
      </c>
      <c r="P1178" s="3"/>
      <c r="Q1178" s="2"/>
      <c r="R1178" s="3" t="s">
        <v>4222</v>
      </c>
      <c r="S1178" s="4">
        <v>44957.711550925902</v>
      </c>
      <c r="T1178" s="3">
        <f t="shared" si="94"/>
        <v>25</v>
      </c>
      <c r="U1178" s="2" t="s">
        <v>57</v>
      </c>
      <c r="V1178" s="4">
        <v>44957.767523148097</v>
      </c>
      <c r="W1178" s="3">
        <f t="shared" si="95"/>
        <v>80</v>
      </c>
      <c r="X1178" s="3" t="s">
        <v>4089</v>
      </c>
      <c r="Y1178" s="2" t="s">
        <v>4090</v>
      </c>
      <c r="Z1178" s="2" t="s">
        <v>227</v>
      </c>
      <c r="AA1178" s="4">
        <v>44958.246527777803</v>
      </c>
      <c r="AB1178" s="26">
        <f t="shared" si="96"/>
        <v>11</v>
      </c>
      <c r="AC1178" s="1" t="s">
        <v>78</v>
      </c>
      <c r="AD1178" s="3" t="s">
        <v>40</v>
      </c>
    </row>
    <row r="1179" spans="1:30" ht="89.25" hidden="1" x14ac:dyDescent="0.25">
      <c r="A1179" s="1" t="s">
        <v>4225</v>
      </c>
      <c r="B1179" s="1" t="s">
        <v>27</v>
      </c>
      <c r="C1179" s="2" t="s">
        <v>4226</v>
      </c>
      <c r="D1179" s="3" t="s">
        <v>172</v>
      </c>
      <c r="E1179" s="3" t="s">
        <v>30</v>
      </c>
      <c r="F1179" s="2" t="s">
        <v>53</v>
      </c>
      <c r="G1179" s="3" t="s">
        <v>32</v>
      </c>
      <c r="H1179" s="3" t="s">
        <v>187</v>
      </c>
      <c r="I1179" s="3">
        <v>1396070</v>
      </c>
      <c r="J1179" s="3" t="s">
        <v>34</v>
      </c>
      <c r="K1179" s="4">
        <v>44957.716666666704</v>
      </c>
      <c r="L1179" s="11" t="str">
        <f t="shared" si="98"/>
        <v>enero</v>
      </c>
      <c r="M1179" s="3">
        <v>1</v>
      </c>
      <c r="N1179" s="3"/>
      <c r="O1179" s="3">
        <f t="shared" si="97"/>
        <v>1</v>
      </c>
      <c r="P1179" s="3"/>
      <c r="Q1179" s="2"/>
      <c r="R1179" s="3" t="s">
        <v>4227</v>
      </c>
      <c r="S1179" s="4">
        <v>44957.746249999997</v>
      </c>
      <c r="T1179" s="3">
        <f t="shared" si="94"/>
        <v>42</v>
      </c>
      <c r="U1179" s="2" t="s">
        <v>57</v>
      </c>
      <c r="V1179" s="4">
        <v>44957.824548611097</v>
      </c>
      <c r="W1179" s="3">
        <f t="shared" si="95"/>
        <v>112</v>
      </c>
      <c r="X1179" s="3" t="s">
        <v>2236</v>
      </c>
      <c r="Y1179" s="2" t="s">
        <v>2237</v>
      </c>
      <c r="Z1179" s="2" t="s">
        <v>551</v>
      </c>
      <c r="AA1179" s="4">
        <v>44967.454861111102</v>
      </c>
      <c r="AB1179" s="26">
        <f t="shared" si="96"/>
        <v>231</v>
      </c>
      <c r="AC1179" s="1" t="s">
        <v>78</v>
      </c>
      <c r="AD1179" s="3" t="s">
        <v>40</v>
      </c>
    </row>
    <row r="1180" spans="1:30" ht="25.5" hidden="1" x14ac:dyDescent="0.25">
      <c r="A1180" s="1" t="s">
        <v>4228</v>
      </c>
      <c r="B1180" s="1" t="s">
        <v>27</v>
      </c>
      <c r="C1180" s="2" t="s">
        <v>4229</v>
      </c>
      <c r="D1180" s="3" t="s">
        <v>172</v>
      </c>
      <c r="E1180" s="3" t="s">
        <v>30</v>
      </c>
      <c r="F1180" s="2" t="s">
        <v>288</v>
      </c>
      <c r="G1180" s="3" t="s">
        <v>192</v>
      </c>
      <c r="H1180" s="3" t="s">
        <v>289</v>
      </c>
      <c r="I1180" s="3">
        <v>1396076</v>
      </c>
      <c r="J1180" s="3" t="s">
        <v>34</v>
      </c>
      <c r="K1180" s="4">
        <v>44957.782638888901</v>
      </c>
      <c r="L1180" s="11" t="str">
        <f t="shared" si="98"/>
        <v>enero</v>
      </c>
      <c r="M1180" s="3">
        <v>2</v>
      </c>
      <c r="N1180" s="3">
        <v>2</v>
      </c>
      <c r="O1180" s="3">
        <f t="shared" si="97"/>
        <v>2</v>
      </c>
      <c r="P1180" s="4">
        <v>44957.791666666701</v>
      </c>
      <c r="Q1180" s="2"/>
      <c r="R1180" s="3" t="s">
        <v>4230</v>
      </c>
      <c r="S1180" s="4">
        <v>44957.791666666701</v>
      </c>
      <c r="T1180" s="3">
        <f t="shared" si="94"/>
        <v>13</v>
      </c>
      <c r="U1180" s="2" t="s">
        <v>1026</v>
      </c>
      <c r="V1180" s="4">
        <v>44957.792106481502</v>
      </c>
      <c r="W1180" s="3">
        <f t="shared" si="95"/>
        <v>0</v>
      </c>
      <c r="X1180" s="3" t="s">
        <v>228</v>
      </c>
      <c r="Y1180" s="2" t="s">
        <v>229</v>
      </c>
      <c r="Z1180" s="2" t="s">
        <v>1026</v>
      </c>
      <c r="AA1180" s="4">
        <v>44970.745138888902</v>
      </c>
      <c r="AB1180" s="26">
        <f t="shared" si="96"/>
        <v>310</v>
      </c>
      <c r="AC1180" s="1" t="s">
        <v>78</v>
      </c>
      <c r="AD1180" s="3" t="s">
        <v>40</v>
      </c>
    </row>
    <row r="1181" spans="1:30" ht="42.75" hidden="1" x14ac:dyDescent="0.25">
      <c r="A1181" s="1" t="s">
        <v>4231</v>
      </c>
      <c r="B1181" s="1" t="s">
        <v>27</v>
      </c>
      <c r="C1181" s="2" t="s">
        <v>4232</v>
      </c>
      <c r="D1181" s="3" t="s">
        <v>462</v>
      </c>
      <c r="E1181" s="3" t="s">
        <v>30</v>
      </c>
      <c r="F1181" s="2" t="s">
        <v>213</v>
      </c>
      <c r="G1181" s="3" t="s">
        <v>192</v>
      </c>
      <c r="H1181" s="3" t="s">
        <v>214</v>
      </c>
      <c r="I1181" s="3">
        <v>1396077</v>
      </c>
      <c r="J1181" s="3" t="s">
        <v>34</v>
      </c>
      <c r="K1181" s="4">
        <v>44957.822222222203</v>
      </c>
      <c r="L1181" s="11" t="str">
        <f t="shared" si="98"/>
        <v>enero</v>
      </c>
      <c r="M1181" s="3">
        <v>3</v>
      </c>
      <c r="N1181" s="3">
        <v>3</v>
      </c>
      <c r="O1181" s="3">
        <f t="shared" si="97"/>
        <v>3</v>
      </c>
      <c r="P1181" s="4">
        <v>44957.844641203701</v>
      </c>
      <c r="Q1181" s="2"/>
      <c r="R1181" s="3" t="s">
        <v>4233</v>
      </c>
      <c r="S1181" s="4">
        <v>44957.844641203701</v>
      </c>
      <c r="T1181" s="3">
        <f t="shared" si="94"/>
        <v>32</v>
      </c>
      <c r="U1181" s="2" t="s">
        <v>1026</v>
      </c>
      <c r="V1181" s="4">
        <v>44957.845497685201</v>
      </c>
      <c r="W1181" s="3">
        <f t="shared" si="95"/>
        <v>1</v>
      </c>
      <c r="X1181" s="3" t="s">
        <v>3994</v>
      </c>
      <c r="Y1181" s="2" t="s">
        <v>3995</v>
      </c>
      <c r="Z1181" s="2" t="s">
        <v>1026</v>
      </c>
      <c r="AA1181" s="4">
        <v>44958.042361111096</v>
      </c>
      <c r="AB1181" s="26">
        <f t="shared" si="96"/>
        <v>4</v>
      </c>
      <c r="AC1181" s="1" t="s">
        <v>78</v>
      </c>
      <c r="AD1181" s="3" t="s">
        <v>40</v>
      </c>
    </row>
    <row r="1182" spans="1:30" ht="38.25" hidden="1" x14ac:dyDescent="0.25">
      <c r="A1182" s="1" t="s">
        <v>4234</v>
      </c>
      <c r="B1182" s="1" t="s">
        <v>27</v>
      </c>
      <c r="C1182" s="2" t="s">
        <v>4235</v>
      </c>
      <c r="D1182" s="3" t="s">
        <v>983</v>
      </c>
      <c r="E1182" s="3" t="s">
        <v>30</v>
      </c>
      <c r="F1182" s="2" t="s">
        <v>82</v>
      </c>
      <c r="G1182" s="3" t="s">
        <v>32</v>
      </c>
      <c r="H1182" s="3" t="s">
        <v>716</v>
      </c>
      <c r="I1182" s="3">
        <v>1396079</v>
      </c>
      <c r="J1182" s="3" t="s">
        <v>73</v>
      </c>
      <c r="K1182" s="4">
        <v>44957.845138888901</v>
      </c>
      <c r="L1182" s="11" t="str">
        <f t="shared" si="98"/>
        <v>enero</v>
      </c>
      <c r="M1182" s="3">
        <v>3</v>
      </c>
      <c r="N1182" s="3">
        <v>3</v>
      </c>
      <c r="O1182" s="3">
        <f t="shared" si="97"/>
        <v>3</v>
      </c>
      <c r="P1182" s="4">
        <v>44957.878888888903</v>
      </c>
      <c r="Q1182" s="2"/>
      <c r="R1182" s="3" t="s">
        <v>4236</v>
      </c>
      <c r="S1182" s="4">
        <v>44957.878888888903</v>
      </c>
      <c r="T1182" s="3">
        <f t="shared" si="94"/>
        <v>48</v>
      </c>
      <c r="U1182" s="2" t="s">
        <v>227</v>
      </c>
      <c r="V1182" s="4">
        <v>44957.879803240699</v>
      </c>
      <c r="W1182" s="3">
        <f t="shared" si="95"/>
        <v>1</v>
      </c>
      <c r="X1182" s="3" t="s">
        <v>736</v>
      </c>
      <c r="Y1182" s="2" t="s">
        <v>737</v>
      </c>
      <c r="Z1182" s="2" t="s">
        <v>227</v>
      </c>
      <c r="AA1182" s="4">
        <v>44957.900694444397</v>
      </c>
      <c r="AB1182" s="26">
        <f t="shared" si="96"/>
        <v>0</v>
      </c>
      <c r="AC1182" s="1" t="s">
        <v>197</v>
      </c>
      <c r="AD1182" s="3" t="s">
        <v>40</v>
      </c>
    </row>
    <row r="1183" spans="1:30" ht="42.75" hidden="1" x14ac:dyDescent="0.25">
      <c r="A1183" s="1" t="s">
        <v>4237</v>
      </c>
      <c r="B1183" s="1" t="s">
        <v>27</v>
      </c>
      <c r="C1183" s="2" t="s">
        <v>4238</v>
      </c>
      <c r="D1183" s="3" t="s">
        <v>346</v>
      </c>
      <c r="E1183" s="3" t="s">
        <v>30</v>
      </c>
      <c r="F1183" s="2" t="s">
        <v>264</v>
      </c>
      <c r="G1183" s="3" t="s">
        <v>192</v>
      </c>
      <c r="H1183" s="3" t="s">
        <v>387</v>
      </c>
      <c r="I1183" s="3">
        <v>1396080</v>
      </c>
      <c r="J1183" s="3" t="s">
        <v>34</v>
      </c>
      <c r="K1183" s="4">
        <v>44957.8930555556</v>
      </c>
      <c r="L1183" s="11" t="str">
        <f t="shared" si="98"/>
        <v>enero</v>
      </c>
      <c r="M1183" s="3">
        <v>3</v>
      </c>
      <c r="N1183" s="3">
        <v>3</v>
      </c>
      <c r="O1183" s="3">
        <f t="shared" si="97"/>
        <v>3</v>
      </c>
      <c r="P1183" s="4">
        <v>44957.906585648103</v>
      </c>
      <c r="Q1183" s="2"/>
      <c r="R1183" s="3" t="s">
        <v>4239</v>
      </c>
      <c r="S1183" s="4">
        <v>44957.906585648103</v>
      </c>
      <c r="T1183" s="3">
        <f t="shared" si="94"/>
        <v>19</v>
      </c>
      <c r="U1183" s="2" t="s">
        <v>1026</v>
      </c>
      <c r="V1183" s="4">
        <v>44957.908437500002</v>
      </c>
      <c r="W1183" s="3">
        <f t="shared" si="95"/>
        <v>2</v>
      </c>
      <c r="X1183" s="3" t="s">
        <v>4240</v>
      </c>
      <c r="Y1183" s="2" t="s">
        <v>4241</v>
      </c>
      <c r="Z1183" s="2" t="s">
        <v>1026</v>
      </c>
      <c r="AA1183" s="4">
        <v>44958.05</v>
      </c>
      <c r="AB1183" s="26">
        <f t="shared" si="96"/>
        <v>3</v>
      </c>
      <c r="AC1183" s="1" t="s">
        <v>78</v>
      </c>
      <c r="AD1183" s="3" t="s">
        <v>40</v>
      </c>
    </row>
    <row r="1184" spans="1:30" ht="76.5" hidden="1" x14ac:dyDescent="0.25">
      <c r="A1184" s="1" t="s">
        <v>4242</v>
      </c>
      <c r="B1184" s="1" t="s">
        <v>27</v>
      </c>
      <c r="C1184" s="2" t="s">
        <v>4243</v>
      </c>
      <c r="D1184" s="3" t="s">
        <v>162</v>
      </c>
      <c r="E1184" s="3" t="s">
        <v>30</v>
      </c>
      <c r="F1184" s="2" t="s">
        <v>44</v>
      </c>
      <c r="G1184" s="3" t="s">
        <v>32</v>
      </c>
      <c r="H1184" s="3" t="s">
        <v>33</v>
      </c>
      <c r="I1184" s="3">
        <v>1396082</v>
      </c>
      <c r="J1184" s="3" t="s">
        <v>34</v>
      </c>
      <c r="K1184" s="4">
        <v>44957.912499999999</v>
      </c>
      <c r="L1184" s="11" t="str">
        <f t="shared" si="98"/>
        <v>enero</v>
      </c>
      <c r="M1184" s="3">
        <v>2</v>
      </c>
      <c r="N1184" s="3">
        <v>2</v>
      </c>
      <c r="O1184" s="3">
        <f t="shared" si="97"/>
        <v>2</v>
      </c>
      <c r="P1184" s="4">
        <v>44957.9529861111</v>
      </c>
      <c r="Q1184" s="2"/>
      <c r="R1184" s="3" t="s">
        <v>4244</v>
      </c>
      <c r="S1184" s="4">
        <v>44957.9529861111</v>
      </c>
      <c r="T1184" s="3">
        <f t="shared" si="94"/>
        <v>58</v>
      </c>
      <c r="U1184" s="2" t="s">
        <v>551</v>
      </c>
      <c r="V1184" s="4">
        <v>44957.953344907401</v>
      </c>
      <c r="W1184" s="3">
        <f t="shared" si="95"/>
        <v>0</v>
      </c>
      <c r="X1184" s="3" t="s">
        <v>3518</v>
      </c>
      <c r="Y1184" s="2" t="s">
        <v>3519</v>
      </c>
      <c r="Z1184" s="2" t="s">
        <v>551</v>
      </c>
      <c r="AA1184" s="4">
        <v>44963.609722222202</v>
      </c>
      <c r="AB1184" s="26">
        <f t="shared" si="96"/>
        <v>135</v>
      </c>
      <c r="AC1184" s="1" t="s">
        <v>78</v>
      </c>
      <c r="AD1184" s="3" t="s">
        <v>40</v>
      </c>
    </row>
    <row r="1185" spans="1:30" ht="63.75" hidden="1" x14ac:dyDescent="0.25">
      <c r="A1185" s="1" t="s">
        <v>4245</v>
      </c>
      <c r="B1185" s="1" t="s">
        <v>27</v>
      </c>
      <c r="C1185" s="2" t="s">
        <v>4246</v>
      </c>
      <c r="D1185" s="3" t="s">
        <v>119</v>
      </c>
      <c r="E1185" s="3" t="s">
        <v>30</v>
      </c>
      <c r="F1185" s="2" t="s">
        <v>53</v>
      </c>
      <c r="G1185" s="3" t="s">
        <v>54</v>
      </c>
      <c r="H1185" s="3" t="s">
        <v>100</v>
      </c>
      <c r="I1185" s="3">
        <v>1396083</v>
      </c>
      <c r="J1185" s="3" t="s">
        <v>34</v>
      </c>
      <c r="K1185" s="4">
        <v>44957.915972222203</v>
      </c>
      <c r="L1185" s="11" t="str">
        <f t="shared" si="98"/>
        <v>enero</v>
      </c>
      <c r="M1185" s="3">
        <v>3</v>
      </c>
      <c r="N1185" s="3">
        <v>3</v>
      </c>
      <c r="O1185" s="3">
        <f t="shared" si="97"/>
        <v>3</v>
      </c>
      <c r="P1185" s="4">
        <v>44957.953182870398</v>
      </c>
      <c r="Q1185" s="2"/>
      <c r="R1185" s="3" t="s">
        <v>4247</v>
      </c>
      <c r="S1185" s="4">
        <v>44957.953182870398</v>
      </c>
      <c r="T1185" s="3">
        <f t="shared" si="94"/>
        <v>53</v>
      </c>
      <c r="U1185" s="2" t="s">
        <v>227</v>
      </c>
      <c r="V1185" s="4">
        <v>44957.9539351852</v>
      </c>
      <c r="W1185" s="3">
        <f t="shared" si="95"/>
        <v>1</v>
      </c>
      <c r="X1185" s="3" t="s">
        <v>566</v>
      </c>
      <c r="Y1185" s="2" t="s">
        <v>567</v>
      </c>
      <c r="Z1185" s="2" t="s">
        <v>227</v>
      </c>
      <c r="AA1185" s="4">
        <v>44958.568055555603</v>
      </c>
      <c r="AB1185" s="26">
        <f t="shared" si="96"/>
        <v>14</v>
      </c>
      <c r="AC1185" s="1" t="s">
        <v>78</v>
      </c>
      <c r="AD1185" s="3" t="s">
        <v>40</v>
      </c>
    </row>
    <row r="1186" spans="1:30" ht="42.75" hidden="1" x14ac:dyDescent="0.25">
      <c r="A1186" s="1" t="s">
        <v>4248</v>
      </c>
      <c r="B1186" s="1" t="s">
        <v>27</v>
      </c>
      <c r="C1186" s="2" t="s">
        <v>4249</v>
      </c>
      <c r="D1186" s="3" t="s">
        <v>745</v>
      </c>
      <c r="E1186" s="3" t="s">
        <v>30</v>
      </c>
      <c r="F1186" s="2" t="s">
        <v>53</v>
      </c>
      <c r="G1186" s="3" t="s">
        <v>54</v>
      </c>
      <c r="H1186" s="3" t="s">
        <v>100</v>
      </c>
      <c r="I1186" s="3">
        <v>1396084</v>
      </c>
      <c r="J1186" s="3" t="s">
        <v>34</v>
      </c>
      <c r="K1186" s="4">
        <v>44957.922222222202</v>
      </c>
      <c r="L1186" s="11" t="str">
        <f t="shared" si="98"/>
        <v>enero</v>
      </c>
      <c r="M1186" s="3">
        <v>2</v>
      </c>
      <c r="N1186" s="3">
        <v>2</v>
      </c>
      <c r="O1186" s="3">
        <f t="shared" si="97"/>
        <v>2</v>
      </c>
      <c r="P1186" s="4">
        <v>44957.9995486111</v>
      </c>
      <c r="Q1186" s="2"/>
      <c r="R1186" s="3" t="s">
        <v>4250</v>
      </c>
      <c r="S1186" s="4">
        <v>44957.9995486111</v>
      </c>
      <c r="T1186" s="3">
        <f t="shared" si="94"/>
        <v>111</v>
      </c>
      <c r="U1186" s="2" t="s">
        <v>551</v>
      </c>
      <c r="V1186" s="4">
        <v>44958.001446759299</v>
      </c>
      <c r="W1186" s="3">
        <f t="shared" si="95"/>
        <v>2</v>
      </c>
      <c r="X1186" s="3" t="s">
        <v>4251</v>
      </c>
      <c r="Y1186" s="2" t="s">
        <v>4252</v>
      </c>
      <c r="Z1186" s="2" t="s">
        <v>551</v>
      </c>
      <c r="AA1186" s="4">
        <v>44960.640277777798</v>
      </c>
      <c r="AB1186" s="26">
        <f t="shared" si="96"/>
        <v>63</v>
      </c>
      <c r="AC1186" s="1"/>
      <c r="AD1186" s="3" t="s">
        <v>40</v>
      </c>
    </row>
    <row r="1187" spans="1:30" ht="63.75" hidden="1" x14ac:dyDescent="0.25">
      <c r="A1187" s="1" t="s">
        <v>4253</v>
      </c>
      <c r="B1187" s="1" t="s">
        <v>27</v>
      </c>
      <c r="C1187" s="2" t="s">
        <v>4254</v>
      </c>
      <c r="D1187" s="3" t="s">
        <v>643</v>
      </c>
      <c r="E1187" s="3" t="s">
        <v>30</v>
      </c>
      <c r="F1187" s="2" t="s">
        <v>64</v>
      </c>
      <c r="G1187" s="3" t="s">
        <v>32</v>
      </c>
      <c r="H1187" s="3" t="s">
        <v>89</v>
      </c>
      <c r="I1187" s="3">
        <v>1396085</v>
      </c>
      <c r="J1187" s="3" t="s">
        <v>34</v>
      </c>
      <c r="K1187" s="4">
        <v>44957.945833333302</v>
      </c>
      <c r="L1187" s="11" t="str">
        <f t="shared" si="98"/>
        <v>enero</v>
      </c>
      <c r="M1187" s="3">
        <v>2</v>
      </c>
      <c r="N1187" s="3">
        <v>2</v>
      </c>
      <c r="O1187" s="3">
        <f t="shared" si="97"/>
        <v>2</v>
      </c>
      <c r="P1187" s="4">
        <v>44958.021099537</v>
      </c>
      <c r="Q1187" s="2"/>
      <c r="R1187" s="3" t="s">
        <v>4255</v>
      </c>
      <c r="S1187" s="4">
        <v>44958.021099537</v>
      </c>
      <c r="T1187" s="3">
        <f t="shared" si="94"/>
        <v>108</v>
      </c>
      <c r="U1187" s="2" t="s">
        <v>227</v>
      </c>
      <c r="V1187" s="4">
        <v>44958.041192129604</v>
      </c>
      <c r="W1187" s="3">
        <f t="shared" si="95"/>
        <v>28</v>
      </c>
      <c r="X1187" s="3" t="s">
        <v>158</v>
      </c>
      <c r="Y1187" s="2" t="s">
        <v>159</v>
      </c>
      <c r="Z1187" s="2" t="s">
        <v>227</v>
      </c>
      <c r="AA1187" s="4">
        <v>44959.538888888899</v>
      </c>
      <c r="AB1187" s="26">
        <f t="shared" si="96"/>
        <v>35</v>
      </c>
      <c r="AC1187" s="1" t="s">
        <v>125</v>
      </c>
      <c r="AD1187" s="3" t="s">
        <v>40</v>
      </c>
    </row>
    <row r="1188" spans="1:30" ht="89.25" hidden="1" x14ac:dyDescent="0.25">
      <c r="A1188" s="1" t="s">
        <v>4256</v>
      </c>
      <c r="B1188" s="1" t="s">
        <v>27</v>
      </c>
      <c r="C1188" s="2" t="s">
        <v>4257</v>
      </c>
      <c r="D1188" s="3" t="s">
        <v>378</v>
      </c>
      <c r="E1188" s="3" t="s">
        <v>30</v>
      </c>
      <c r="F1188" s="2" t="s">
        <v>53</v>
      </c>
      <c r="G1188" s="3" t="s">
        <v>54</v>
      </c>
      <c r="H1188" s="3" t="s">
        <v>1156</v>
      </c>
      <c r="I1188" s="3">
        <v>1396088</v>
      </c>
      <c r="J1188" s="3" t="s">
        <v>34</v>
      </c>
      <c r="K1188" s="4">
        <v>44958.057638888902</v>
      </c>
      <c r="L1188" s="11" t="str">
        <f t="shared" si="98"/>
        <v>febrero</v>
      </c>
      <c r="M1188" s="3">
        <v>2</v>
      </c>
      <c r="N1188" s="3">
        <v>2</v>
      </c>
      <c r="O1188" s="3">
        <f t="shared" si="97"/>
        <v>2</v>
      </c>
      <c r="P1188" s="4">
        <v>44958.079884259299</v>
      </c>
      <c r="Q1188" s="2"/>
      <c r="R1188" s="3" t="s">
        <v>4258</v>
      </c>
      <c r="S1188" s="4">
        <v>44958.079884259299</v>
      </c>
      <c r="T1188" s="3">
        <f t="shared" si="94"/>
        <v>32</v>
      </c>
      <c r="U1188" s="2" t="s">
        <v>227</v>
      </c>
      <c r="V1188" s="4">
        <v>44958.089409722197</v>
      </c>
      <c r="W1188" s="3">
        <f t="shared" si="95"/>
        <v>13</v>
      </c>
      <c r="X1188" s="3" t="s">
        <v>1788</v>
      </c>
      <c r="Y1188" s="2" t="s">
        <v>1789</v>
      </c>
      <c r="Z1188" s="2" t="s">
        <v>227</v>
      </c>
      <c r="AA1188" s="4">
        <v>44959.499305555597</v>
      </c>
      <c r="AB1188" s="26">
        <f t="shared" si="96"/>
        <v>33</v>
      </c>
      <c r="AC1188" s="1" t="s">
        <v>78</v>
      </c>
      <c r="AD1188" s="3" t="s">
        <v>40</v>
      </c>
    </row>
    <row r="1189" spans="1:30" ht="28.5" hidden="1" x14ac:dyDescent="0.25">
      <c r="A1189" s="1" t="s">
        <v>4259</v>
      </c>
      <c r="B1189" s="1" t="s">
        <v>27</v>
      </c>
      <c r="C1189" s="2" t="s">
        <v>4260</v>
      </c>
      <c r="D1189" s="3" t="s">
        <v>479</v>
      </c>
      <c r="E1189" s="3" t="s">
        <v>30</v>
      </c>
      <c r="F1189" s="2" t="s">
        <v>225</v>
      </c>
      <c r="G1189" s="3" t="s">
        <v>32</v>
      </c>
      <c r="H1189" s="3" t="s">
        <v>33</v>
      </c>
      <c r="I1189" s="3">
        <v>1396089</v>
      </c>
      <c r="J1189" s="3" t="s">
        <v>34</v>
      </c>
      <c r="K1189" s="4">
        <v>44958.090277777803</v>
      </c>
      <c r="L1189" s="11" t="str">
        <f t="shared" si="98"/>
        <v>febrero</v>
      </c>
      <c r="M1189" s="3">
        <v>3</v>
      </c>
      <c r="N1189" s="3">
        <v>3</v>
      </c>
      <c r="O1189" s="3">
        <f t="shared" si="97"/>
        <v>3</v>
      </c>
      <c r="P1189" s="4">
        <v>44958.111168981501</v>
      </c>
      <c r="Q1189" s="2"/>
      <c r="R1189" s="3" t="s">
        <v>4261</v>
      </c>
      <c r="S1189" s="4">
        <v>44958.111168981501</v>
      </c>
      <c r="T1189" s="3">
        <f t="shared" si="94"/>
        <v>30</v>
      </c>
      <c r="U1189" s="2" t="s">
        <v>551</v>
      </c>
      <c r="V1189" s="4">
        <v>44958.112268518496</v>
      </c>
      <c r="W1189" s="3">
        <f t="shared" si="95"/>
        <v>1</v>
      </c>
      <c r="X1189" s="3" t="s">
        <v>418</v>
      </c>
      <c r="Y1189" s="2" t="s">
        <v>419</v>
      </c>
      <c r="Z1189" s="2" t="s">
        <v>551</v>
      </c>
      <c r="AA1189" s="4">
        <v>44959.4243055556</v>
      </c>
      <c r="AB1189" s="26">
        <f t="shared" si="96"/>
        <v>31</v>
      </c>
      <c r="AC1189" s="1" t="s">
        <v>197</v>
      </c>
      <c r="AD1189" s="3" t="s">
        <v>40</v>
      </c>
    </row>
    <row r="1190" spans="1:30" ht="76.5" hidden="1" x14ac:dyDescent="0.25">
      <c r="A1190" s="1" t="s">
        <v>4262</v>
      </c>
      <c r="B1190" s="1" t="s">
        <v>27</v>
      </c>
      <c r="C1190" s="2" t="s">
        <v>4263</v>
      </c>
      <c r="D1190" s="3" t="s">
        <v>245</v>
      </c>
      <c r="E1190" s="3" t="s">
        <v>30</v>
      </c>
      <c r="F1190" s="2" t="s">
        <v>53</v>
      </c>
      <c r="G1190" s="3" t="s">
        <v>32</v>
      </c>
      <c r="H1190" s="3" t="s">
        <v>187</v>
      </c>
      <c r="I1190" s="3">
        <v>1396091</v>
      </c>
      <c r="J1190" s="3" t="s">
        <v>73</v>
      </c>
      <c r="K1190" s="4">
        <v>44958.204166666699</v>
      </c>
      <c r="L1190" s="11" t="str">
        <f t="shared" si="98"/>
        <v>febrero</v>
      </c>
      <c r="M1190" s="3">
        <v>3</v>
      </c>
      <c r="N1190" s="3">
        <v>3</v>
      </c>
      <c r="O1190" s="3">
        <f t="shared" si="97"/>
        <v>3</v>
      </c>
      <c r="P1190" s="4">
        <v>44958.236412036997</v>
      </c>
      <c r="Q1190" s="2"/>
      <c r="R1190" s="3" t="s">
        <v>4264</v>
      </c>
      <c r="S1190" s="4">
        <v>44958.236412036997</v>
      </c>
      <c r="T1190" s="3">
        <f t="shared" si="94"/>
        <v>46</v>
      </c>
      <c r="U1190" s="2" t="s">
        <v>227</v>
      </c>
      <c r="V1190" s="4">
        <v>44958.236724536997</v>
      </c>
      <c r="W1190" s="3">
        <f t="shared" si="95"/>
        <v>0</v>
      </c>
      <c r="X1190" s="3" t="s">
        <v>1142</v>
      </c>
      <c r="Y1190" s="2" t="s">
        <v>1143</v>
      </c>
      <c r="Z1190" s="2" t="s">
        <v>227</v>
      </c>
      <c r="AA1190" s="4">
        <v>44958.263888888898</v>
      </c>
      <c r="AB1190" s="26">
        <f t="shared" si="96"/>
        <v>0</v>
      </c>
      <c r="AC1190" s="1" t="s">
        <v>197</v>
      </c>
      <c r="AD1190" s="3" t="s">
        <v>40</v>
      </c>
    </row>
    <row r="1191" spans="1:30" ht="42.75" hidden="1" x14ac:dyDescent="0.25">
      <c r="A1191" s="1" t="s">
        <v>4265</v>
      </c>
      <c r="B1191" s="1" t="s">
        <v>27</v>
      </c>
      <c r="C1191" s="2" t="s">
        <v>4266</v>
      </c>
      <c r="D1191" s="3" t="s">
        <v>863</v>
      </c>
      <c r="E1191" s="3" t="s">
        <v>30</v>
      </c>
      <c r="F1191" s="2" t="s">
        <v>53</v>
      </c>
      <c r="G1191" s="3" t="s">
        <v>54</v>
      </c>
      <c r="H1191" s="3" t="s">
        <v>100</v>
      </c>
      <c r="I1191" s="3">
        <v>1396092</v>
      </c>
      <c r="J1191" s="3" t="s">
        <v>34</v>
      </c>
      <c r="K1191" s="4">
        <v>44958.237500000003</v>
      </c>
      <c r="L1191" s="11" t="str">
        <f t="shared" si="98"/>
        <v>febrero</v>
      </c>
      <c r="M1191" s="3">
        <v>3</v>
      </c>
      <c r="N1191" s="3">
        <v>3</v>
      </c>
      <c r="O1191" s="3">
        <f t="shared" si="97"/>
        <v>3</v>
      </c>
      <c r="P1191" s="4">
        <v>44958.259189814802</v>
      </c>
      <c r="Q1191" s="2"/>
      <c r="R1191" s="3" t="s">
        <v>4267</v>
      </c>
      <c r="S1191" s="4">
        <v>44958.259189814802</v>
      </c>
      <c r="T1191" s="3">
        <f t="shared" si="94"/>
        <v>31</v>
      </c>
      <c r="U1191" s="2" t="s">
        <v>143</v>
      </c>
      <c r="V1191" s="4">
        <v>44958.260277777801</v>
      </c>
      <c r="W1191" s="3">
        <f t="shared" si="95"/>
        <v>1</v>
      </c>
      <c r="X1191" s="3" t="s">
        <v>259</v>
      </c>
      <c r="Y1191" s="2" t="s">
        <v>260</v>
      </c>
      <c r="Z1191" s="2" t="s">
        <v>143</v>
      </c>
      <c r="AA1191" s="4">
        <v>44959.567361111098</v>
      </c>
      <c r="AB1191" s="26">
        <f t="shared" si="96"/>
        <v>31</v>
      </c>
      <c r="AC1191" s="1" t="s">
        <v>144</v>
      </c>
      <c r="AD1191" s="3" t="s">
        <v>40</v>
      </c>
    </row>
    <row r="1192" spans="1:30" ht="51" hidden="1" x14ac:dyDescent="0.25">
      <c r="A1192" s="1" t="s">
        <v>4268</v>
      </c>
      <c r="B1192" s="1" t="s">
        <v>345</v>
      </c>
      <c r="C1192" s="2" t="s">
        <v>4269</v>
      </c>
      <c r="D1192" s="3" t="s">
        <v>190</v>
      </c>
      <c r="E1192" s="3" t="s">
        <v>30</v>
      </c>
      <c r="F1192" s="2" t="s">
        <v>88</v>
      </c>
      <c r="G1192" s="3" t="s">
        <v>54</v>
      </c>
      <c r="H1192" s="3" t="s">
        <v>89</v>
      </c>
      <c r="I1192" s="3">
        <v>1396107</v>
      </c>
      <c r="J1192" s="3" t="s">
        <v>73</v>
      </c>
      <c r="K1192" s="4">
        <v>44958.274305555598</v>
      </c>
      <c r="L1192" s="11" t="str">
        <f t="shared" si="98"/>
        <v>febrero</v>
      </c>
      <c r="M1192" s="3">
        <v>3</v>
      </c>
      <c r="N1192" s="3">
        <v>3</v>
      </c>
      <c r="O1192" s="3">
        <f t="shared" si="97"/>
        <v>3</v>
      </c>
      <c r="P1192" s="4">
        <v>44958.309467592597</v>
      </c>
      <c r="Q1192" s="2"/>
      <c r="R1192" s="3" t="s">
        <v>4270</v>
      </c>
      <c r="S1192" s="4">
        <v>44958.309467592597</v>
      </c>
      <c r="T1192" s="3">
        <f t="shared" si="94"/>
        <v>50</v>
      </c>
      <c r="U1192" s="2" t="s">
        <v>47</v>
      </c>
      <c r="V1192" s="4">
        <v>44958.310416666704</v>
      </c>
      <c r="W1192" s="3">
        <f t="shared" si="95"/>
        <v>1</v>
      </c>
      <c r="X1192" s="3" t="s">
        <v>228</v>
      </c>
      <c r="Y1192" s="2" t="s">
        <v>229</v>
      </c>
      <c r="Z1192" s="2" t="s">
        <v>47</v>
      </c>
      <c r="AA1192" s="4">
        <v>44958.411111111098</v>
      </c>
      <c r="AB1192" s="26">
        <f t="shared" si="96"/>
        <v>2</v>
      </c>
      <c r="AC1192" s="1" t="s">
        <v>78</v>
      </c>
      <c r="AD1192" s="3" t="s">
        <v>40</v>
      </c>
    </row>
    <row r="1193" spans="1:30" ht="42.75" hidden="1" x14ac:dyDescent="0.25">
      <c r="A1193" s="1" t="s">
        <v>4271</v>
      </c>
      <c r="B1193" s="1" t="s">
        <v>27</v>
      </c>
      <c r="C1193" s="2" t="s">
        <v>4272</v>
      </c>
      <c r="D1193" s="3" t="s">
        <v>87</v>
      </c>
      <c r="E1193" s="3" t="s">
        <v>30</v>
      </c>
      <c r="F1193" s="2" t="s">
        <v>44</v>
      </c>
      <c r="G1193" s="3" t="s">
        <v>32</v>
      </c>
      <c r="H1193" s="3" t="s">
        <v>45</v>
      </c>
      <c r="I1193" s="3">
        <v>1396150</v>
      </c>
      <c r="J1193" s="3" t="s">
        <v>34</v>
      </c>
      <c r="K1193" s="4">
        <v>44958.296527777798</v>
      </c>
      <c r="L1193" s="11" t="str">
        <f t="shared" si="98"/>
        <v>febrero</v>
      </c>
      <c r="M1193" s="3">
        <v>2</v>
      </c>
      <c r="N1193" s="3">
        <v>2</v>
      </c>
      <c r="O1193" s="3">
        <f t="shared" si="97"/>
        <v>2</v>
      </c>
      <c r="P1193" s="4">
        <v>44958.302349537</v>
      </c>
      <c r="Q1193" s="2"/>
      <c r="R1193" s="3" t="s">
        <v>4273</v>
      </c>
      <c r="S1193" s="4">
        <v>44958.302349537</v>
      </c>
      <c r="T1193" s="3">
        <f t="shared" si="94"/>
        <v>8</v>
      </c>
      <c r="U1193" s="2" t="s">
        <v>143</v>
      </c>
      <c r="V1193" s="4">
        <v>44958.303888888899</v>
      </c>
      <c r="W1193" s="3">
        <f t="shared" si="95"/>
        <v>2</v>
      </c>
      <c r="X1193" s="3" t="s">
        <v>37</v>
      </c>
      <c r="Y1193" s="2" t="s">
        <v>38</v>
      </c>
      <c r="Z1193" s="2" t="s">
        <v>143</v>
      </c>
      <c r="AA1193" s="4">
        <v>44968.645833333299</v>
      </c>
      <c r="AB1193" s="26">
        <f t="shared" si="96"/>
        <v>248</v>
      </c>
      <c r="AC1193" s="1" t="s">
        <v>144</v>
      </c>
      <c r="AD1193" s="3" t="s">
        <v>40</v>
      </c>
    </row>
    <row r="1194" spans="1:30" ht="127.5" hidden="1" x14ac:dyDescent="0.25">
      <c r="A1194" s="1" t="s">
        <v>4274</v>
      </c>
      <c r="B1194" s="1" t="s">
        <v>27</v>
      </c>
      <c r="C1194" s="2" t="s">
        <v>4275</v>
      </c>
      <c r="D1194" s="3" t="s">
        <v>141</v>
      </c>
      <c r="E1194" s="3" t="s">
        <v>30</v>
      </c>
      <c r="F1194" s="2" t="s">
        <v>53</v>
      </c>
      <c r="G1194" s="3" t="s">
        <v>32</v>
      </c>
      <c r="H1194" s="3" t="s">
        <v>187</v>
      </c>
      <c r="I1194" s="3">
        <v>1396412</v>
      </c>
      <c r="J1194" s="3" t="s">
        <v>73</v>
      </c>
      <c r="K1194" s="4">
        <v>44958.390972222202</v>
      </c>
      <c r="L1194" s="11" t="str">
        <f t="shared" si="98"/>
        <v>febrero</v>
      </c>
      <c r="M1194" s="3">
        <v>2</v>
      </c>
      <c r="N1194" s="3">
        <v>2</v>
      </c>
      <c r="O1194" s="3">
        <f t="shared" si="97"/>
        <v>2</v>
      </c>
      <c r="P1194" s="4">
        <v>44958.402233796303</v>
      </c>
      <c r="Q1194" s="2"/>
      <c r="R1194" s="3" t="s">
        <v>4276</v>
      </c>
      <c r="S1194" s="4">
        <v>44958.402233796303</v>
      </c>
      <c r="T1194" s="3">
        <f t="shared" si="94"/>
        <v>16</v>
      </c>
      <c r="U1194" s="2" t="s">
        <v>36</v>
      </c>
      <c r="V1194" s="4">
        <v>44958.456192129597</v>
      </c>
      <c r="W1194" s="3">
        <f t="shared" si="95"/>
        <v>77</v>
      </c>
      <c r="X1194" s="3" t="s">
        <v>195</v>
      </c>
      <c r="Y1194" s="2" t="s">
        <v>196</v>
      </c>
      <c r="Z1194" s="2" t="s">
        <v>47</v>
      </c>
      <c r="AA1194" s="4">
        <v>44958.745833333298</v>
      </c>
      <c r="AB1194" s="26">
        <f t="shared" si="96"/>
        <v>6</v>
      </c>
      <c r="AC1194" s="1" t="s">
        <v>78</v>
      </c>
      <c r="AD1194" s="3" t="s">
        <v>40</v>
      </c>
    </row>
    <row r="1195" spans="1:30" ht="57" hidden="1" x14ac:dyDescent="0.25">
      <c r="A1195" s="1" t="s">
        <v>4277</v>
      </c>
      <c r="B1195" s="1" t="s">
        <v>27</v>
      </c>
      <c r="C1195" s="2" t="s">
        <v>4278</v>
      </c>
      <c r="D1195" s="3" t="s">
        <v>633</v>
      </c>
      <c r="E1195" s="3" t="s">
        <v>30</v>
      </c>
      <c r="F1195" s="2" t="s">
        <v>288</v>
      </c>
      <c r="G1195" s="3" t="s">
        <v>192</v>
      </c>
      <c r="H1195" s="3" t="s">
        <v>289</v>
      </c>
      <c r="I1195" s="3">
        <v>1396468</v>
      </c>
      <c r="J1195" s="3" t="s">
        <v>34</v>
      </c>
      <c r="K1195" s="4">
        <v>44958.4194444444</v>
      </c>
      <c r="L1195" s="11" t="str">
        <f t="shared" si="98"/>
        <v>febrero</v>
      </c>
      <c r="M1195" s="3">
        <v>1</v>
      </c>
      <c r="N1195" s="3">
        <v>1</v>
      </c>
      <c r="O1195" s="3">
        <f t="shared" si="97"/>
        <v>1</v>
      </c>
      <c r="P1195" s="4">
        <v>44958.446261574099</v>
      </c>
      <c r="Q1195" s="2"/>
      <c r="R1195" s="3" t="s">
        <v>1295</v>
      </c>
      <c r="S1195" s="4">
        <v>44958.446261574099</v>
      </c>
      <c r="T1195" s="3">
        <f t="shared" si="94"/>
        <v>38</v>
      </c>
      <c r="U1195" s="2" t="s">
        <v>122</v>
      </c>
      <c r="V1195" s="4">
        <v>44958.449733796297</v>
      </c>
      <c r="W1195" s="3">
        <f t="shared" si="95"/>
        <v>4</v>
      </c>
      <c r="X1195" s="3" t="s">
        <v>158</v>
      </c>
      <c r="Y1195" s="2" t="s">
        <v>159</v>
      </c>
      <c r="Z1195" s="2" t="s">
        <v>122</v>
      </c>
      <c r="AA1195" s="4">
        <v>44961.488194444399</v>
      </c>
      <c r="AB1195" s="26">
        <f t="shared" si="96"/>
        <v>72</v>
      </c>
      <c r="AC1195" s="1"/>
      <c r="AD1195" s="3" t="s">
        <v>40</v>
      </c>
    </row>
    <row r="1196" spans="1:30" ht="42.75" hidden="1" x14ac:dyDescent="0.25">
      <c r="A1196" s="1" t="s">
        <v>4279</v>
      </c>
      <c r="B1196" s="1" t="s">
        <v>27</v>
      </c>
      <c r="C1196" s="2" t="s">
        <v>4280</v>
      </c>
      <c r="D1196" s="3" t="s">
        <v>378</v>
      </c>
      <c r="E1196" s="3" t="s">
        <v>30</v>
      </c>
      <c r="F1196" s="2" t="s">
        <v>1124</v>
      </c>
      <c r="G1196" s="3" t="s">
        <v>155</v>
      </c>
      <c r="H1196" s="3" t="s">
        <v>184</v>
      </c>
      <c r="I1196" s="3">
        <v>1396487</v>
      </c>
      <c r="J1196" s="3" t="s">
        <v>73</v>
      </c>
      <c r="K1196" s="4">
        <v>44958.429166666698</v>
      </c>
      <c r="L1196" s="11" t="str">
        <f t="shared" si="98"/>
        <v>febrero</v>
      </c>
      <c r="M1196" s="3">
        <v>2</v>
      </c>
      <c r="N1196" s="3">
        <v>2</v>
      </c>
      <c r="O1196" s="3">
        <f t="shared" si="97"/>
        <v>2</v>
      </c>
      <c r="P1196" s="4">
        <v>44958.461817129602</v>
      </c>
      <c r="Q1196" s="2"/>
      <c r="R1196" s="3" t="s">
        <v>4281</v>
      </c>
      <c r="S1196" s="4">
        <v>44958.461817129602</v>
      </c>
      <c r="T1196" s="3">
        <f t="shared" si="94"/>
        <v>47</v>
      </c>
      <c r="U1196" s="2" t="s">
        <v>122</v>
      </c>
      <c r="V1196" s="4">
        <v>44958.463923611103</v>
      </c>
      <c r="W1196" s="3">
        <f t="shared" si="95"/>
        <v>3</v>
      </c>
      <c r="X1196" s="3" t="s">
        <v>667</v>
      </c>
      <c r="Y1196" s="2" t="s">
        <v>668</v>
      </c>
      <c r="Z1196" s="2" t="s">
        <v>122</v>
      </c>
      <c r="AA1196" s="4">
        <v>44958.599305555603</v>
      </c>
      <c r="AB1196" s="26">
        <f t="shared" si="96"/>
        <v>3</v>
      </c>
      <c r="AC1196" s="1" t="s">
        <v>78</v>
      </c>
      <c r="AD1196" s="3" t="s">
        <v>40</v>
      </c>
    </row>
    <row r="1197" spans="1:30" ht="140.25" hidden="1" x14ac:dyDescent="0.25">
      <c r="A1197" s="1" t="s">
        <v>4282</v>
      </c>
      <c r="B1197" s="1" t="s">
        <v>27</v>
      </c>
      <c r="C1197" s="2" t="s">
        <v>4283</v>
      </c>
      <c r="D1197" s="3" t="s">
        <v>1277</v>
      </c>
      <c r="E1197" s="3" t="s">
        <v>30</v>
      </c>
      <c r="F1197" s="2" t="s">
        <v>44</v>
      </c>
      <c r="G1197" s="3" t="s">
        <v>32</v>
      </c>
      <c r="H1197" s="3" t="s">
        <v>33</v>
      </c>
      <c r="I1197" s="3">
        <v>1396494</v>
      </c>
      <c r="J1197" s="3" t="s">
        <v>34</v>
      </c>
      <c r="K1197" s="4">
        <v>44958.434027777803</v>
      </c>
      <c r="L1197" s="11" t="str">
        <f t="shared" si="98"/>
        <v>febrero</v>
      </c>
      <c r="M1197" s="3">
        <v>3</v>
      </c>
      <c r="N1197" s="3">
        <v>3</v>
      </c>
      <c r="O1197" s="3">
        <f t="shared" si="97"/>
        <v>3</v>
      </c>
      <c r="P1197" s="4">
        <v>44958.441736111097</v>
      </c>
      <c r="Q1197" s="2"/>
      <c r="R1197" s="3" t="s">
        <v>4284</v>
      </c>
      <c r="S1197" s="4">
        <v>44958.441736111097</v>
      </c>
      <c r="T1197" s="3">
        <f t="shared" si="94"/>
        <v>11</v>
      </c>
      <c r="U1197" s="2" t="s">
        <v>36</v>
      </c>
      <c r="V1197" s="4">
        <v>44958.4699652778</v>
      </c>
      <c r="W1197" s="3">
        <f t="shared" si="95"/>
        <v>40</v>
      </c>
      <c r="X1197" s="3" t="s">
        <v>4285</v>
      </c>
      <c r="Y1197" s="2" t="s">
        <v>4286</v>
      </c>
      <c r="Z1197" s="2" t="s">
        <v>143</v>
      </c>
      <c r="AA1197" s="4">
        <v>44959.563194444403</v>
      </c>
      <c r="AB1197" s="26">
        <f t="shared" si="96"/>
        <v>26</v>
      </c>
      <c r="AC1197" s="1" t="s">
        <v>144</v>
      </c>
      <c r="AD1197" s="3" t="s">
        <v>40</v>
      </c>
    </row>
    <row r="1198" spans="1:30" ht="102" hidden="1" x14ac:dyDescent="0.25">
      <c r="A1198" s="1" t="s">
        <v>4287</v>
      </c>
      <c r="B1198" s="1" t="s">
        <v>27</v>
      </c>
      <c r="C1198" s="2" t="s">
        <v>4288</v>
      </c>
      <c r="D1198" s="3" t="s">
        <v>1059</v>
      </c>
      <c r="E1198" s="3" t="s">
        <v>30</v>
      </c>
      <c r="F1198" s="2" t="s">
        <v>64</v>
      </c>
      <c r="G1198" s="3" t="s">
        <v>32</v>
      </c>
      <c r="H1198" s="3" t="s">
        <v>89</v>
      </c>
      <c r="I1198" s="3">
        <v>1396508</v>
      </c>
      <c r="J1198" s="3" t="s">
        <v>73</v>
      </c>
      <c r="K1198" s="4">
        <v>44958.445138888899</v>
      </c>
      <c r="L1198" s="11" t="str">
        <f t="shared" si="98"/>
        <v>febrero</v>
      </c>
      <c r="M1198" s="3">
        <v>3</v>
      </c>
      <c r="N1198" s="3">
        <v>3</v>
      </c>
      <c r="O1198" s="3">
        <f t="shared" si="97"/>
        <v>3</v>
      </c>
      <c r="P1198" s="4">
        <v>44958.4511458333</v>
      </c>
      <c r="Q1198" s="2"/>
      <c r="R1198" s="3" t="s">
        <v>4289</v>
      </c>
      <c r="S1198" s="4">
        <v>44958.4511458333</v>
      </c>
      <c r="T1198" s="3">
        <f t="shared" si="94"/>
        <v>8</v>
      </c>
      <c r="U1198" s="2" t="s">
        <v>36</v>
      </c>
      <c r="V1198" s="4">
        <v>44958.502187500002</v>
      </c>
      <c r="W1198" s="3">
        <f t="shared" si="95"/>
        <v>73</v>
      </c>
      <c r="X1198" s="3" t="s">
        <v>667</v>
      </c>
      <c r="Y1198" s="2" t="s">
        <v>668</v>
      </c>
      <c r="Z1198" s="2" t="s">
        <v>47</v>
      </c>
      <c r="AA1198" s="4">
        <v>44958.5625</v>
      </c>
      <c r="AB1198" s="26">
        <f t="shared" si="96"/>
        <v>1</v>
      </c>
      <c r="AC1198" s="1" t="s">
        <v>78</v>
      </c>
      <c r="AD1198" s="3" t="s">
        <v>40</v>
      </c>
    </row>
    <row r="1199" spans="1:30" ht="216.75" hidden="1" x14ac:dyDescent="0.25">
      <c r="A1199" s="1" t="s">
        <v>4290</v>
      </c>
      <c r="B1199" s="1" t="s">
        <v>27</v>
      </c>
      <c r="C1199" s="2" t="s">
        <v>4291</v>
      </c>
      <c r="D1199" s="3" t="s">
        <v>147</v>
      </c>
      <c r="E1199" s="3" t="s">
        <v>30</v>
      </c>
      <c r="F1199" s="2" t="s">
        <v>53</v>
      </c>
      <c r="G1199" s="3" t="s">
        <v>54</v>
      </c>
      <c r="H1199" s="3" t="s">
        <v>100</v>
      </c>
      <c r="I1199" s="3">
        <v>1396623</v>
      </c>
      <c r="J1199" s="3" t="s">
        <v>34</v>
      </c>
      <c r="K1199" s="4">
        <v>44958.550694444399</v>
      </c>
      <c r="L1199" s="11" t="str">
        <f t="shared" si="98"/>
        <v>febrero</v>
      </c>
      <c r="M1199" s="3">
        <v>3</v>
      </c>
      <c r="N1199" s="3">
        <v>3</v>
      </c>
      <c r="O1199" s="3">
        <f t="shared" si="97"/>
        <v>3</v>
      </c>
      <c r="P1199" s="4">
        <v>44958.558819444399</v>
      </c>
      <c r="Q1199" s="2"/>
      <c r="R1199" s="3" t="s">
        <v>4292</v>
      </c>
      <c r="S1199" s="4">
        <v>44958.558819444399</v>
      </c>
      <c r="T1199" s="3">
        <f t="shared" si="94"/>
        <v>11</v>
      </c>
      <c r="U1199" s="2" t="s">
        <v>36</v>
      </c>
      <c r="V1199" s="4">
        <v>44958.576793981498</v>
      </c>
      <c r="W1199" s="3">
        <f t="shared" si="95"/>
        <v>25</v>
      </c>
      <c r="X1199" s="3" t="s">
        <v>174</v>
      </c>
      <c r="Y1199" s="2" t="s">
        <v>175</v>
      </c>
      <c r="Z1199" s="2" t="s">
        <v>143</v>
      </c>
      <c r="AA1199" s="4">
        <v>44965.474999999999</v>
      </c>
      <c r="AB1199" s="26">
        <f t="shared" si="96"/>
        <v>165</v>
      </c>
      <c r="AC1199" s="1" t="s">
        <v>144</v>
      </c>
      <c r="AD1199" s="3" t="s">
        <v>40</v>
      </c>
    </row>
    <row r="1200" spans="1:30" ht="102" hidden="1" x14ac:dyDescent="0.25">
      <c r="A1200" s="1" t="s">
        <v>1646</v>
      </c>
      <c r="B1200" s="1" t="s">
        <v>27</v>
      </c>
      <c r="C1200" s="2" t="s">
        <v>1647</v>
      </c>
      <c r="D1200" s="3" t="s">
        <v>917</v>
      </c>
      <c r="E1200" s="3" t="s">
        <v>30</v>
      </c>
      <c r="F1200" s="2" t="s">
        <v>44</v>
      </c>
      <c r="G1200" s="3" t="s">
        <v>32</v>
      </c>
      <c r="H1200" s="3" t="s">
        <v>33</v>
      </c>
      <c r="I1200" s="3">
        <v>1396630</v>
      </c>
      <c r="J1200" s="3" t="s">
        <v>34</v>
      </c>
      <c r="K1200" s="4">
        <v>44958.556944444397</v>
      </c>
      <c r="L1200" s="11" t="str">
        <f t="shared" si="98"/>
        <v>febrero</v>
      </c>
      <c r="M1200" s="3">
        <v>3</v>
      </c>
      <c r="N1200" s="3">
        <v>3</v>
      </c>
      <c r="O1200" s="3">
        <f t="shared" si="97"/>
        <v>3</v>
      </c>
      <c r="P1200" s="4">
        <v>44958.570324074099</v>
      </c>
      <c r="Q1200" s="2"/>
      <c r="R1200" s="3" t="s">
        <v>4293</v>
      </c>
      <c r="S1200" s="4">
        <v>44958.570324074099</v>
      </c>
      <c r="T1200" s="3">
        <f t="shared" si="94"/>
        <v>19</v>
      </c>
      <c r="U1200" s="2" t="s">
        <v>36</v>
      </c>
      <c r="V1200" s="4">
        <v>44958.582939814798</v>
      </c>
      <c r="W1200" s="3">
        <f t="shared" si="95"/>
        <v>18</v>
      </c>
      <c r="X1200" s="3" t="s">
        <v>2731</v>
      </c>
      <c r="Y1200" s="2" t="s">
        <v>2732</v>
      </c>
      <c r="Z1200" s="2" t="s">
        <v>47</v>
      </c>
      <c r="AA1200" s="4">
        <v>44958.556944444397</v>
      </c>
      <c r="AB1200" s="26" t="str">
        <f t="shared" si="96"/>
        <v/>
      </c>
      <c r="AC1200" s="1" t="s">
        <v>144</v>
      </c>
      <c r="AD1200" s="3" t="s">
        <v>40</v>
      </c>
    </row>
    <row r="1201" spans="1:30" ht="28.5" hidden="1" x14ac:dyDescent="0.25">
      <c r="A1201" s="1" t="s">
        <v>4294</v>
      </c>
      <c r="B1201" s="1" t="s">
        <v>27</v>
      </c>
      <c r="C1201" s="2" t="s">
        <v>4295</v>
      </c>
      <c r="D1201" s="3" t="s">
        <v>349</v>
      </c>
      <c r="E1201" s="3" t="s">
        <v>30</v>
      </c>
      <c r="F1201" s="2" t="s">
        <v>213</v>
      </c>
      <c r="G1201" s="3" t="s">
        <v>192</v>
      </c>
      <c r="H1201" s="3" t="s">
        <v>214</v>
      </c>
      <c r="I1201" s="3">
        <v>1396656</v>
      </c>
      <c r="J1201" s="3" t="s">
        <v>34</v>
      </c>
      <c r="K1201" s="4">
        <v>44958.578472222202</v>
      </c>
      <c r="L1201" s="11" t="str">
        <f t="shared" si="98"/>
        <v>febrero</v>
      </c>
      <c r="M1201" s="3">
        <v>1</v>
      </c>
      <c r="N1201" s="3">
        <v>1</v>
      </c>
      <c r="O1201" s="3">
        <f t="shared" si="97"/>
        <v>1</v>
      </c>
      <c r="P1201" s="4">
        <v>44958.590752314798</v>
      </c>
      <c r="Q1201" s="2"/>
      <c r="R1201" s="3" t="s">
        <v>1271</v>
      </c>
      <c r="S1201" s="4">
        <v>44958.590752314798</v>
      </c>
      <c r="T1201" s="3">
        <f t="shared" si="94"/>
        <v>17</v>
      </c>
      <c r="U1201" s="2" t="s">
        <v>122</v>
      </c>
      <c r="V1201" s="4">
        <v>44958.592025462996</v>
      </c>
      <c r="W1201" s="3">
        <f t="shared" si="95"/>
        <v>1</v>
      </c>
      <c r="X1201" s="3" t="s">
        <v>228</v>
      </c>
      <c r="Y1201" s="2" t="s">
        <v>229</v>
      </c>
      <c r="Z1201" s="2" t="s">
        <v>122</v>
      </c>
      <c r="AA1201" s="4">
        <v>44958.927083333299</v>
      </c>
      <c r="AB1201" s="26">
        <f t="shared" si="96"/>
        <v>8</v>
      </c>
      <c r="AC1201" s="1" t="s">
        <v>78</v>
      </c>
      <c r="AD1201" s="3" t="s">
        <v>40</v>
      </c>
    </row>
    <row r="1202" spans="1:30" ht="140.25" hidden="1" x14ac:dyDescent="0.25">
      <c r="A1202" s="1" t="s">
        <v>4296</v>
      </c>
      <c r="B1202" s="1" t="s">
        <v>27</v>
      </c>
      <c r="C1202" s="2" t="s">
        <v>4297</v>
      </c>
      <c r="D1202" s="3" t="s">
        <v>153</v>
      </c>
      <c r="E1202" s="3" t="s">
        <v>30</v>
      </c>
      <c r="F1202" s="2" t="s">
        <v>88</v>
      </c>
      <c r="G1202" s="3" t="s">
        <v>54</v>
      </c>
      <c r="H1202" s="3" t="s">
        <v>276</v>
      </c>
      <c r="I1202" s="3">
        <v>1396661</v>
      </c>
      <c r="J1202" s="3" t="s">
        <v>34</v>
      </c>
      <c r="K1202" s="4">
        <v>44958.586111111101</v>
      </c>
      <c r="L1202" s="11" t="str">
        <f t="shared" si="98"/>
        <v>febrero</v>
      </c>
      <c r="M1202" s="3">
        <v>2</v>
      </c>
      <c r="N1202" s="3">
        <v>2</v>
      </c>
      <c r="O1202" s="3">
        <f t="shared" si="97"/>
        <v>2</v>
      </c>
      <c r="P1202" s="4">
        <v>44958.594861111102</v>
      </c>
      <c r="Q1202" s="2"/>
      <c r="R1202" s="3" t="s">
        <v>4298</v>
      </c>
      <c r="S1202" s="4">
        <v>44958.594861111102</v>
      </c>
      <c r="T1202" s="3">
        <f t="shared" si="94"/>
        <v>12</v>
      </c>
      <c r="U1202" s="2" t="s">
        <v>36</v>
      </c>
      <c r="V1202" s="4">
        <v>44958.606782407398</v>
      </c>
      <c r="W1202" s="3">
        <f t="shared" si="95"/>
        <v>17</v>
      </c>
      <c r="X1202" s="3" t="s">
        <v>593</v>
      </c>
      <c r="Y1202" s="2" t="s">
        <v>594</v>
      </c>
      <c r="Z1202" s="2" t="s">
        <v>143</v>
      </c>
      <c r="AA1202" s="4">
        <v>44958.929861111101</v>
      </c>
      <c r="AB1202" s="26">
        <f t="shared" si="96"/>
        <v>7</v>
      </c>
      <c r="AC1202" s="1" t="s">
        <v>78</v>
      </c>
      <c r="AD1202" s="3" t="s">
        <v>40</v>
      </c>
    </row>
    <row r="1203" spans="1:30" ht="102" hidden="1" x14ac:dyDescent="0.25">
      <c r="A1203" s="1" t="s">
        <v>4299</v>
      </c>
      <c r="B1203" s="1" t="s">
        <v>27</v>
      </c>
      <c r="C1203" s="2" t="s">
        <v>4300</v>
      </c>
      <c r="D1203" s="3" t="s">
        <v>232</v>
      </c>
      <c r="E1203" s="3" t="s">
        <v>30</v>
      </c>
      <c r="F1203" s="2" t="s">
        <v>88</v>
      </c>
      <c r="G1203" s="3" t="s">
        <v>54</v>
      </c>
      <c r="H1203" s="3" t="s">
        <v>89</v>
      </c>
      <c r="I1203" s="3">
        <v>1396665</v>
      </c>
      <c r="J1203" s="3" t="s">
        <v>34</v>
      </c>
      <c r="K1203" s="4">
        <v>44958.590277777803</v>
      </c>
      <c r="L1203" s="11" t="str">
        <f t="shared" si="98"/>
        <v>febrero</v>
      </c>
      <c r="M1203" s="3">
        <v>2</v>
      </c>
      <c r="N1203" s="3">
        <v>2</v>
      </c>
      <c r="O1203" s="3">
        <f t="shared" si="97"/>
        <v>2</v>
      </c>
      <c r="P1203" s="4">
        <v>44958.598634259302</v>
      </c>
      <c r="Q1203" s="2"/>
      <c r="R1203" s="3" t="s">
        <v>4301</v>
      </c>
      <c r="S1203" s="4">
        <v>44958.598634259302</v>
      </c>
      <c r="T1203" s="3">
        <f t="shared" si="94"/>
        <v>12</v>
      </c>
      <c r="U1203" s="2" t="s">
        <v>36</v>
      </c>
      <c r="V1203" s="4">
        <v>44958.6187615741</v>
      </c>
      <c r="W1203" s="3">
        <f t="shared" si="95"/>
        <v>28</v>
      </c>
      <c r="X1203" s="3" t="s">
        <v>103</v>
      </c>
      <c r="Y1203" s="2" t="s">
        <v>104</v>
      </c>
      <c r="Z1203" s="2" t="s">
        <v>47</v>
      </c>
      <c r="AA1203" s="4">
        <v>44960.604166666701</v>
      </c>
      <c r="AB1203" s="26">
        <f t="shared" si="96"/>
        <v>47</v>
      </c>
      <c r="AC1203" s="1" t="s">
        <v>78</v>
      </c>
      <c r="AD1203" s="3" t="s">
        <v>40</v>
      </c>
    </row>
    <row r="1204" spans="1:30" ht="153" hidden="1" x14ac:dyDescent="0.25">
      <c r="A1204" s="1" t="s">
        <v>4302</v>
      </c>
      <c r="B1204" s="1" t="s">
        <v>27</v>
      </c>
      <c r="C1204" s="2" t="s">
        <v>4303</v>
      </c>
      <c r="D1204" s="3" t="s">
        <v>498</v>
      </c>
      <c r="E1204" s="3" t="s">
        <v>30</v>
      </c>
      <c r="F1204" s="2" t="s">
        <v>82</v>
      </c>
      <c r="G1204" s="3" t="s">
        <v>54</v>
      </c>
      <c r="H1204" s="3" t="s">
        <v>83</v>
      </c>
      <c r="I1204" s="3">
        <v>1396675</v>
      </c>
      <c r="J1204" s="3" t="s">
        <v>34</v>
      </c>
      <c r="K1204" s="4">
        <v>44958.598611111098</v>
      </c>
      <c r="L1204" s="11" t="str">
        <f t="shared" si="98"/>
        <v>febrero</v>
      </c>
      <c r="M1204" s="3">
        <v>3</v>
      </c>
      <c r="N1204" s="3">
        <v>3</v>
      </c>
      <c r="O1204" s="3">
        <f t="shared" si="97"/>
        <v>3</v>
      </c>
      <c r="P1204" s="4">
        <v>44958.613576388903</v>
      </c>
      <c r="Q1204" s="2"/>
      <c r="R1204" s="3" t="s">
        <v>4304</v>
      </c>
      <c r="S1204" s="4">
        <v>44958.613576388903</v>
      </c>
      <c r="T1204" s="3">
        <f t="shared" si="94"/>
        <v>21</v>
      </c>
      <c r="U1204" s="2" t="s">
        <v>36</v>
      </c>
      <c r="V1204" s="4">
        <v>44958.633564814802</v>
      </c>
      <c r="W1204" s="3">
        <f t="shared" si="95"/>
        <v>28</v>
      </c>
      <c r="X1204" s="3" t="s">
        <v>4305</v>
      </c>
      <c r="Y1204" s="2" t="s">
        <v>4306</v>
      </c>
      <c r="Z1204" s="2" t="s">
        <v>143</v>
      </c>
      <c r="AA1204" s="4">
        <v>44962.609722222202</v>
      </c>
      <c r="AB1204" s="26">
        <f t="shared" si="96"/>
        <v>95</v>
      </c>
      <c r="AC1204" s="1" t="s">
        <v>144</v>
      </c>
      <c r="AD1204" s="3" t="s">
        <v>40</v>
      </c>
    </row>
    <row r="1205" spans="1:30" ht="127.5" hidden="1" x14ac:dyDescent="0.25">
      <c r="A1205" s="1" t="s">
        <v>4307</v>
      </c>
      <c r="B1205" s="1" t="s">
        <v>27</v>
      </c>
      <c r="C1205" s="2" t="s">
        <v>4308</v>
      </c>
      <c r="D1205" s="3" t="s">
        <v>477</v>
      </c>
      <c r="E1205" s="3" t="s">
        <v>30</v>
      </c>
      <c r="F1205" s="2" t="s">
        <v>82</v>
      </c>
      <c r="G1205" s="3" t="s">
        <v>54</v>
      </c>
      <c r="H1205" s="3" t="s">
        <v>83</v>
      </c>
      <c r="I1205" s="3">
        <v>1396698</v>
      </c>
      <c r="J1205" s="3" t="s">
        <v>34</v>
      </c>
      <c r="K1205" s="4">
        <v>44958.636111111096</v>
      </c>
      <c r="L1205" s="11" t="str">
        <f t="shared" si="98"/>
        <v>febrero</v>
      </c>
      <c r="M1205" s="3">
        <v>3</v>
      </c>
      <c r="N1205" s="3">
        <v>3</v>
      </c>
      <c r="O1205" s="3">
        <f t="shared" si="97"/>
        <v>3</v>
      </c>
      <c r="P1205" s="4">
        <v>44958.643240740697</v>
      </c>
      <c r="Q1205" s="2"/>
      <c r="R1205" s="3" t="s">
        <v>4309</v>
      </c>
      <c r="S1205" s="4">
        <v>44958.643240740697</v>
      </c>
      <c r="T1205" s="3">
        <f t="shared" si="94"/>
        <v>10</v>
      </c>
      <c r="U1205" s="2" t="s">
        <v>36</v>
      </c>
      <c r="V1205" s="4">
        <v>44958.6824305556</v>
      </c>
      <c r="W1205" s="3">
        <f t="shared" si="95"/>
        <v>56</v>
      </c>
      <c r="X1205" s="3" t="s">
        <v>174</v>
      </c>
      <c r="Y1205" s="2" t="s">
        <v>175</v>
      </c>
      <c r="Z1205" s="2" t="s">
        <v>47</v>
      </c>
      <c r="AA1205" s="4">
        <v>44959.695138888899</v>
      </c>
      <c r="AB1205" s="26">
        <f t="shared" si="96"/>
        <v>24</v>
      </c>
      <c r="AC1205" s="1" t="s">
        <v>78</v>
      </c>
      <c r="AD1205" s="3" t="s">
        <v>40</v>
      </c>
    </row>
    <row r="1206" spans="1:30" ht="114.75" hidden="1" x14ac:dyDescent="0.25">
      <c r="A1206" s="1" t="s">
        <v>4310</v>
      </c>
      <c r="B1206" s="1" t="s">
        <v>27</v>
      </c>
      <c r="C1206" s="2" t="s">
        <v>4311</v>
      </c>
      <c r="D1206" s="3" t="s">
        <v>745</v>
      </c>
      <c r="E1206" s="3" t="s">
        <v>30</v>
      </c>
      <c r="F1206" s="2" t="s">
        <v>53</v>
      </c>
      <c r="G1206" s="3" t="s">
        <v>54</v>
      </c>
      <c r="H1206" s="3" t="s">
        <v>100</v>
      </c>
      <c r="I1206" s="3">
        <v>1396706</v>
      </c>
      <c r="J1206" s="3" t="s">
        <v>34</v>
      </c>
      <c r="K1206" s="4">
        <v>44958.6430555556</v>
      </c>
      <c r="L1206" s="11" t="str">
        <f t="shared" si="98"/>
        <v>febrero</v>
      </c>
      <c r="M1206" s="3">
        <v>3</v>
      </c>
      <c r="N1206" s="3">
        <v>3</v>
      </c>
      <c r="O1206" s="3">
        <f t="shared" si="97"/>
        <v>3</v>
      </c>
      <c r="P1206" s="4">
        <v>44958.653622685197</v>
      </c>
      <c r="Q1206" s="2"/>
      <c r="R1206" s="3" t="s">
        <v>4312</v>
      </c>
      <c r="S1206" s="4">
        <v>44958.653622685197</v>
      </c>
      <c r="T1206" s="3">
        <f t="shared" si="94"/>
        <v>15</v>
      </c>
      <c r="U1206" s="2" t="s">
        <v>36</v>
      </c>
      <c r="V1206" s="4">
        <v>44958.662708333301</v>
      </c>
      <c r="W1206" s="3">
        <f t="shared" si="95"/>
        <v>13</v>
      </c>
      <c r="X1206" s="3" t="s">
        <v>452</v>
      </c>
      <c r="Y1206" s="2" t="s">
        <v>453</v>
      </c>
      <c r="Z1206" s="2" t="s">
        <v>143</v>
      </c>
      <c r="AA1206" s="4">
        <v>44958.931944444397</v>
      </c>
      <c r="AB1206" s="26">
        <f t="shared" si="96"/>
        <v>6</v>
      </c>
      <c r="AC1206" s="1" t="s">
        <v>78</v>
      </c>
      <c r="AD1206" s="3" t="s">
        <v>40</v>
      </c>
    </row>
    <row r="1207" spans="1:30" ht="102" hidden="1" x14ac:dyDescent="0.25">
      <c r="A1207" s="1" t="s">
        <v>4313</v>
      </c>
      <c r="B1207" s="1" t="s">
        <v>27</v>
      </c>
      <c r="C1207" s="2" t="s">
        <v>4314</v>
      </c>
      <c r="D1207" s="3" t="s">
        <v>206</v>
      </c>
      <c r="E1207" s="3" t="s">
        <v>30</v>
      </c>
      <c r="F1207" s="2" t="s">
        <v>82</v>
      </c>
      <c r="G1207" s="3" t="s">
        <v>54</v>
      </c>
      <c r="H1207" s="3" t="s">
        <v>83</v>
      </c>
      <c r="I1207" s="3">
        <v>1396712</v>
      </c>
      <c r="J1207" s="3" t="s">
        <v>34</v>
      </c>
      <c r="K1207" s="4">
        <v>44958.6472222222</v>
      </c>
      <c r="L1207" s="11" t="str">
        <f t="shared" si="98"/>
        <v>febrero</v>
      </c>
      <c r="M1207" s="3">
        <v>3</v>
      </c>
      <c r="N1207" s="3">
        <v>3</v>
      </c>
      <c r="O1207" s="3">
        <f t="shared" si="97"/>
        <v>3</v>
      </c>
      <c r="P1207" s="4">
        <v>44958.664270833302</v>
      </c>
      <c r="Q1207" s="2"/>
      <c r="R1207" s="3" t="s">
        <v>4315</v>
      </c>
      <c r="S1207" s="4">
        <v>44958.664270833302</v>
      </c>
      <c r="T1207" s="3">
        <f t="shared" si="94"/>
        <v>24</v>
      </c>
      <c r="U1207" s="2" t="s">
        <v>36</v>
      </c>
      <c r="V1207" s="4">
        <v>44958.712118055599</v>
      </c>
      <c r="W1207" s="3">
        <f t="shared" si="95"/>
        <v>68</v>
      </c>
      <c r="X1207" s="3" t="s">
        <v>228</v>
      </c>
      <c r="Y1207" s="2" t="s">
        <v>229</v>
      </c>
      <c r="Z1207" s="2" t="s">
        <v>47</v>
      </c>
      <c r="AA1207" s="4">
        <v>44958.952083333301</v>
      </c>
      <c r="AB1207" s="26">
        <f t="shared" si="96"/>
        <v>5</v>
      </c>
      <c r="AC1207" s="1" t="s">
        <v>78</v>
      </c>
      <c r="AD1207" s="3" t="s">
        <v>40</v>
      </c>
    </row>
    <row r="1208" spans="1:30" ht="89.25" hidden="1" x14ac:dyDescent="0.25">
      <c r="A1208" s="1" t="s">
        <v>4316</v>
      </c>
      <c r="B1208" s="1" t="s">
        <v>27</v>
      </c>
      <c r="C1208" s="2" t="s">
        <v>4317</v>
      </c>
      <c r="D1208" s="3" t="s">
        <v>462</v>
      </c>
      <c r="E1208" s="3" t="s">
        <v>30</v>
      </c>
      <c r="F1208" s="2" t="s">
        <v>53</v>
      </c>
      <c r="G1208" s="3" t="s">
        <v>54</v>
      </c>
      <c r="H1208" s="3" t="s">
        <v>100</v>
      </c>
      <c r="I1208" s="3">
        <v>1396718</v>
      </c>
      <c r="J1208" s="3" t="s">
        <v>34</v>
      </c>
      <c r="K1208" s="4">
        <v>44958.652083333298</v>
      </c>
      <c r="L1208" s="11" t="str">
        <f t="shared" si="98"/>
        <v>febrero</v>
      </c>
      <c r="M1208" s="3">
        <v>2</v>
      </c>
      <c r="N1208" s="3"/>
      <c r="O1208" s="3">
        <f t="shared" si="97"/>
        <v>2</v>
      </c>
      <c r="P1208" s="3"/>
      <c r="Q1208" s="2"/>
      <c r="R1208" s="3" t="s">
        <v>4318</v>
      </c>
      <c r="S1208" s="4">
        <v>44958.669363425899</v>
      </c>
      <c r="T1208" s="3">
        <f t="shared" si="94"/>
        <v>24</v>
      </c>
      <c r="U1208" s="2" t="s">
        <v>36</v>
      </c>
      <c r="V1208" s="4">
        <v>44958.781018518501</v>
      </c>
      <c r="W1208" s="3">
        <f t="shared" si="95"/>
        <v>160</v>
      </c>
      <c r="X1208" s="3" t="s">
        <v>4319</v>
      </c>
      <c r="Y1208" s="2" t="s">
        <v>4320</v>
      </c>
      <c r="Z1208" s="2" t="s">
        <v>551</v>
      </c>
      <c r="AA1208" s="4">
        <v>44964.541666666701</v>
      </c>
      <c r="AB1208" s="26">
        <f t="shared" si="96"/>
        <v>138</v>
      </c>
      <c r="AC1208" s="1" t="s">
        <v>78</v>
      </c>
      <c r="AD1208" s="3" t="s">
        <v>40</v>
      </c>
    </row>
    <row r="1209" spans="1:30" ht="102" hidden="1" x14ac:dyDescent="0.25">
      <c r="A1209" s="1" t="s">
        <v>4321</v>
      </c>
      <c r="B1209" s="1" t="s">
        <v>27</v>
      </c>
      <c r="C1209" s="2" t="s">
        <v>4322</v>
      </c>
      <c r="D1209" s="3" t="s">
        <v>339</v>
      </c>
      <c r="E1209" s="3" t="s">
        <v>30</v>
      </c>
      <c r="F1209" s="2" t="s">
        <v>82</v>
      </c>
      <c r="G1209" s="3" t="s">
        <v>54</v>
      </c>
      <c r="H1209" s="3" t="s">
        <v>83</v>
      </c>
      <c r="I1209" s="3">
        <v>1396727</v>
      </c>
      <c r="J1209" s="3" t="s">
        <v>34</v>
      </c>
      <c r="K1209" s="4">
        <v>44958.661805555603</v>
      </c>
      <c r="L1209" s="11" t="str">
        <f t="shared" si="98"/>
        <v>febrero</v>
      </c>
      <c r="M1209" s="3">
        <v>3</v>
      </c>
      <c r="N1209" s="3">
        <v>3</v>
      </c>
      <c r="O1209" s="3">
        <f t="shared" si="97"/>
        <v>3</v>
      </c>
      <c r="P1209" s="4">
        <v>44958.6922569444</v>
      </c>
      <c r="Q1209" s="2"/>
      <c r="R1209" s="3" t="s">
        <v>4323</v>
      </c>
      <c r="S1209" s="4">
        <v>44958.6922569444</v>
      </c>
      <c r="T1209" s="3">
        <f t="shared" si="94"/>
        <v>43</v>
      </c>
      <c r="U1209" s="2" t="s">
        <v>36</v>
      </c>
      <c r="V1209" s="4">
        <v>44958.711631944403</v>
      </c>
      <c r="W1209" s="3">
        <f t="shared" si="95"/>
        <v>27</v>
      </c>
      <c r="X1209" s="3" t="s">
        <v>115</v>
      </c>
      <c r="Y1209" s="2" t="s">
        <v>116</v>
      </c>
      <c r="Z1209" s="2" t="s">
        <v>143</v>
      </c>
      <c r="AA1209" s="4">
        <v>44958.952777777798</v>
      </c>
      <c r="AB1209" s="26">
        <f t="shared" si="96"/>
        <v>5</v>
      </c>
      <c r="AC1209" s="1" t="s">
        <v>78</v>
      </c>
      <c r="AD1209" s="3" t="s">
        <v>40</v>
      </c>
    </row>
    <row r="1210" spans="1:30" ht="63.75" hidden="1" x14ac:dyDescent="0.25">
      <c r="A1210" s="1" t="s">
        <v>4324</v>
      </c>
      <c r="B1210" s="1" t="s">
        <v>27</v>
      </c>
      <c r="C1210" s="2" t="s">
        <v>4325</v>
      </c>
      <c r="D1210" s="3" t="s">
        <v>1152</v>
      </c>
      <c r="E1210" s="3" t="s">
        <v>30</v>
      </c>
      <c r="F1210" s="2" t="s">
        <v>88</v>
      </c>
      <c r="G1210" s="3" t="s">
        <v>54</v>
      </c>
      <c r="H1210" s="3" t="s">
        <v>89</v>
      </c>
      <c r="I1210" s="3">
        <v>1396729</v>
      </c>
      <c r="J1210" s="3" t="s">
        <v>34</v>
      </c>
      <c r="K1210" s="4">
        <v>44958.6652777778</v>
      </c>
      <c r="L1210" s="11" t="str">
        <f t="shared" si="98"/>
        <v>febrero</v>
      </c>
      <c r="M1210" s="3">
        <v>1</v>
      </c>
      <c r="N1210" s="3"/>
      <c r="O1210" s="3">
        <f t="shared" si="97"/>
        <v>1</v>
      </c>
      <c r="P1210" s="3"/>
      <c r="Q1210" s="2"/>
      <c r="R1210" s="3" t="s">
        <v>4326</v>
      </c>
      <c r="S1210" s="4">
        <v>44958.6723263889</v>
      </c>
      <c r="T1210" s="3">
        <f t="shared" si="94"/>
        <v>10</v>
      </c>
      <c r="U1210" s="2" t="s">
        <v>36</v>
      </c>
      <c r="V1210" s="4">
        <v>44958.685312499998</v>
      </c>
      <c r="W1210" s="3">
        <f t="shared" si="95"/>
        <v>18</v>
      </c>
      <c r="X1210" s="3" t="s">
        <v>538</v>
      </c>
      <c r="Y1210" s="2" t="s">
        <v>539</v>
      </c>
      <c r="Z1210" s="2" t="s">
        <v>4327</v>
      </c>
      <c r="AA1210" s="4">
        <v>44967.538888888899</v>
      </c>
      <c r="AB1210" s="26">
        <f t="shared" si="96"/>
        <v>212</v>
      </c>
      <c r="AC1210" s="1" t="s">
        <v>60</v>
      </c>
      <c r="AD1210" s="3" t="s">
        <v>40</v>
      </c>
    </row>
    <row r="1211" spans="1:30" ht="28.5" hidden="1" x14ac:dyDescent="0.25">
      <c r="A1211" s="1" t="s">
        <v>4328</v>
      </c>
      <c r="B1211" s="1" t="s">
        <v>27</v>
      </c>
      <c r="C1211" s="2" t="s">
        <v>4329</v>
      </c>
      <c r="D1211" s="3" t="s">
        <v>316</v>
      </c>
      <c r="E1211" s="3" t="s">
        <v>30</v>
      </c>
      <c r="F1211" s="2" t="s">
        <v>191</v>
      </c>
      <c r="G1211" s="3" t="s">
        <v>192</v>
      </c>
      <c r="H1211" s="3" t="s">
        <v>2066</v>
      </c>
      <c r="I1211" s="3">
        <v>1396732</v>
      </c>
      <c r="J1211" s="3" t="s">
        <v>34</v>
      </c>
      <c r="K1211" s="4">
        <v>44958.6694444444</v>
      </c>
      <c r="L1211" s="11" t="str">
        <f t="shared" si="98"/>
        <v>febrero</v>
      </c>
      <c r="M1211" s="3">
        <v>3</v>
      </c>
      <c r="N1211" s="3">
        <v>3</v>
      </c>
      <c r="O1211" s="3">
        <f t="shared" si="97"/>
        <v>3</v>
      </c>
      <c r="P1211" s="4">
        <v>44958.711307870399</v>
      </c>
      <c r="Q1211" s="2"/>
      <c r="R1211" s="3" t="s">
        <v>4330</v>
      </c>
      <c r="S1211" s="4">
        <v>44958.711307870399</v>
      </c>
      <c r="T1211" s="3">
        <f t="shared" si="94"/>
        <v>60</v>
      </c>
      <c r="U1211" s="2" t="s">
        <v>122</v>
      </c>
      <c r="V1211" s="4">
        <v>44958.712835648097</v>
      </c>
      <c r="W1211" s="3">
        <f t="shared" si="95"/>
        <v>2</v>
      </c>
      <c r="X1211" s="3" t="s">
        <v>228</v>
      </c>
      <c r="Y1211" s="2" t="s">
        <v>229</v>
      </c>
      <c r="Z1211" s="2" t="s">
        <v>122</v>
      </c>
      <c r="AA1211" s="4">
        <v>44958.954166666699</v>
      </c>
      <c r="AB1211" s="26">
        <f t="shared" si="96"/>
        <v>5</v>
      </c>
      <c r="AC1211" s="1"/>
      <c r="AD1211" s="3" t="s">
        <v>40</v>
      </c>
    </row>
    <row r="1212" spans="1:30" ht="28.5" hidden="1" x14ac:dyDescent="0.25">
      <c r="A1212" s="1" t="s">
        <v>4331</v>
      </c>
      <c r="B1212" s="1" t="s">
        <v>27</v>
      </c>
      <c r="C1212" s="2" t="s">
        <v>4332</v>
      </c>
      <c r="D1212" s="3" t="s">
        <v>1152</v>
      </c>
      <c r="E1212" s="3" t="s">
        <v>30</v>
      </c>
      <c r="F1212" s="2" t="s">
        <v>53</v>
      </c>
      <c r="G1212" s="3" t="s">
        <v>54</v>
      </c>
      <c r="H1212" s="3" t="s">
        <v>113</v>
      </c>
      <c r="I1212" s="3">
        <v>1396747</v>
      </c>
      <c r="J1212" s="3" t="s">
        <v>34</v>
      </c>
      <c r="K1212" s="4">
        <v>44958.779166666704</v>
      </c>
      <c r="L1212" s="11" t="str">
        <f t="shared" si="98"/>
        <v>febrero</v>
      </c>
      <c r="M1212" s="3">
        <v>2</v>
      </c>
      <c r="N1212" s="3"/>
      <c r="O1212" s="3">
        <f t="shared" si="97"/>
        <v>2</v>
      </c>
      <c r="P1212" s="3"/>
      <c r="Q1212" s="2"/>
      <c r="R1212" s="3" t="s">
        <v>4333</v>
      </c>
      <c r="S1212" s="4">
        <v>44958.783564814803</v>
      </c>
      <c r="T1212" s="3">
        <f t="shared" si="94"/>
        <v>6</v>
      </c>
      <c r="U1212" s="2" t="s">
        <v>4327</v>
      </c>
      <c r="V1212" s="4">
        <v>44958.783900463</v>
      </c>
      <c r="W1212" s="3">
        <f t="shared" si="95"/>
        <v>0</v>
      </c>
      <c r="X1212" s="3" t="s">
        <v>195</v>
      </c>
      <c r="Y1212" s="2" t="s">
        <v>196</v>
      </c>
      <c r="Z1212" s="2" t="s">
        <v>4327</v>
      </c>
      <c r="AA1212" s="4">
        <v>44973.659027777801</v>
      </c>
      <c r="AB1212" s="26">
        <f t="shared" si="96"/>
        <v>357</v>
      </c>
      <c r="AC1212" s="1" t="s">
        <v>60</v>
      </c>
      <c r="AD1212" s="3" t="s">
        <v>40</v>
      </c>
    </row>
    <row r="1213" spans="1:30" ht="102" hidden="1" x14ac:dyDescent="0.25">
      <c r="A1213" s="1" t="s">
        <v>4334</v>
      </c>
      <c r="B1213" s="1" t="s">
        <v>27</v>
      </c>
      <c r="C1213" s="2" t="s">
        <v>4335</v>
      </c>
      <c r="D1213" s="3" t="s">
        <v>863</v>
      </c>
      <c r="E1213" s="3" t="s">
        <v>30</v>
      </c>
      <c r="F1213" s="2" t="s">
        <v>53</v>
      </c>
      <c r="G1213" s="3" t="s">
        <v>32</v>
      </c>
      <c r="H1213" s="3" t="s">
        <v>187</v>
      </c>
      <c r="I1213" s="3">
        <v>1396748</v>
      </c>
      <c r="J1213" s="3" t="s">
        <v>34</v>
      </c>
      <c r="K1213" s="4">
        <v>44958.782638888901</v>
      </c>
      <c r="L1213" s="11" t="str">
        <f t="shared" si="98"/>
        <v>febrero</v>
      </c>
      <c r="M1213" s="3">
        <v>3</v>
      </c>
      <c r="N1213" s="3">
        <v>3</v>
      </c>
      <c r="O1213" s="3">
        <f t="shared" si="97"/>
        <v>3</v>
      </c>
      <c r="P1213" s="4">
        <v>44958.795717592599</v>
      </c>
      <c r="Q1213" s="2"/>
      <c r="R1213" s="3" t="s">
        <v>4336</v>
      </c>
      <c r="S1213" s="4">
        <v>44958.795717592599</v>
      </c>
      <c r="T1213" s="3">
        <f t="shared" si="94"/>
        <v>18</v>
      </c>
      <c r="U1213" s="2" t="s">
        <v>36</v>
      </c>
      <c r="V1213" s="4">
        <v>44958.806423611102</v>
      </c>
      <c r="W1213" s="3">
        <f t="shared" si="95"/>
        <v>15</v>
      </c>
      <c r="X1213" s="3" t="s">
        <v>202</v>
      </c>
      <c r="Y1213" s="2" t="s">
        <v>203</v>
      </c>
      <c r="Z1213" s="2" t="s">
        <v>219</v>
      </c>
      <c r="AA1213" s="4">
        <v>44959.586111111101</v>
      </c>
      <c r="AB1213" s="26">
        <f t="shared" si="96"/>
        <v>18</v>
      </c>
      <c r="AC1213" s="1" t="s">
        <v>78</v>
      </c>
      <c r="AD1213" s="3" t="s">
        <v>40</v>
      </c>
    </row>
    <row r="1214" spans="1:30" ht="178.5" hidden="1" x14ac:dyDescent="0.25">
      <c r="A1214" s="1" t="s">
        <v>4337</v>
      </c>
      <c r="B1214" s="1" t="s">
        <v>27</v>
      </c>
      <c r="C1214" s="2" t="s">
        <v>4338</v>
      </c>
      <c r="D1214" s="3" t="s">
        <v>206</v>
      </c>
      <c r="E1214" s="3" t="s">
        <v>30</v>
      </c>
      <c r="F1214" s="2" t="s">
        <v>225</v>
      </c>
      <c r="G1214" s="3" t="s">
        <v>32</v>
      </c>
      <c r="H1214" s="3" t="s">
        <v>89</v>
      </c>
      <c r="I1214" s="3">
        <v>1396751</v>
      </c>
      <c r="J1214" s="3" t="s">
        <v>34</v>
      </c>
      <c r="K1214" s="4">
        <v>44958.793055555601</v>
      </c>
      <c r="L1214" s="11" t="str">
        <f t="shared" si="98"/>
        <v>febrero</v>
      </c>
      <c r="M1214" s="3">
        <v>3</v>
      </c>
      <c r="N1214" s="3">
        <v>3</v>
      </c>
      <c r="O1214" s="3">
        <f t="shared" si="97"/>
        <v>3</v>
      </c>
      <c r="P1214" s="4">
        <v>44958.8172569444</v>
      </c>
      <c r="Q1214" s="2"/>
      <c r="R1214" s="3" t="s">
        <v>4339</v>
      </c>
      <c r="S1214" s="4">
        <v>44958.8172569444</v>
      </c>
      <c r="T1214" s="3">
        <f t="shared" si="94"/>
        <v>34</v>
      </c>
      <c r="U1214" s="2" t="s">
        <v>36</v>
      </c>
      <c r="V1214" s="4">
        <v>44958.818472222199</v>
      </c>
      <c r="W1214" s="3">
        <f t="shared" si="95"/>
        <v>1</v>
      </c>
      <c r="X1214" s="3" t="s">
        <v>1992</v>
      </c>
      <c r="Y1214" s="2" t="s">
        <v>1993</v>
      </c>
      <c r="Z1214" s="2" t="s">
        <v>551</v>
      </c>
      <c r="AA1214" s="4">
        <v>44959.616666666698</v>
      </c>
      <c r="AB1214" s="26">
        <f t="shared" si="96"/>
        <v>19</v>
      </c>
      <c r="AC1214" s="1" t="s">
        <v>197</v>
      </c>
      <c r="AD1214" s="3" t="s">
        <v>40</v>
      </c>
    </row>
    <row r="1215" spans="1:30" ht="38.25" hidden="1" x14ac:dyDescent="0.25">
      <c r="A1215" s="1" t="s">
        <v>4340</v>
      </c>
      <c r="B1215" s="1" t="s">
        <v>27</v>
      </c>
      <c r="C1215" s="2" t="s">
        <v>4341</v>
      </c>
      <c r="D1215" s="3" t="s">
        <v>153</v>
      </c>
      <c r="E1215" s="3" t="s">
        <v>30</v>
      </c>
      <c r="F1215" s="2" t="s">
        <v>154</v>
      </c>
      <c r="G1215" s="3" t="s">
        <v>155</v>
      </c>
      <c r="H1215" s="3" t="s">
        <v>156</v>
      </c>
      <c r="I1215" s="3">
        <v>1396752</v>
      </c>
      <c r="J1215" s="3" t="s">
        <v>34</v>
      </c>
      <c r="K1215" s="4">
        <v>44958.801388888904</v>
      </c>
      <c r="L1215" s="11" t="str">
        <f t="shared" si="98"/>
        <v>febrero</v>
      </c>
      <c r="M1215" s="3">
        <v>1</v>
      </c>
      <c r="N1215" s="3">
        <v>1</v>
      </c>
      <c r="O1215" s="3">
        <f t="shared" si="97"/>
        <v>1</v>
      </c>
      <c r="P1215" s="4">
        <v>44958.816296296303</v>
      </c>
      <c r="Q1215" s="2"/>
      <c r="R1215" s="3" t="s">
        <v>4342</v>
      </c>
      <c r="S1215" s="4">
        <v>44958.816296296303</v>
      </c>
      <c r="T1215" s="3">
        <f t="shared" si="94"/>
        <v>21</v>
      </c>
      <c r="U1215" s="2" t="s">
        <v>451</v>
      </c>
      <c r="V1215" s="4">
        <v>44958.818518518499</v>
      </c>
      <c r="W1215" s="3">
        <f t="shared" si="95"/>
        <v>3</v>
      </c>
      <c r="X1215" s="3" t="s">
        <v>123</v>
      </c>
      <c r="Y1215" s="2" t="s">
        <v>124</v>
      </c>
      <c r="Z1215" s="2" t="s">
        <v>451</v>
      </c>
      <c r="AA1215" s="4">
        <v>44963.588194444397</v>
      </c>
      <c r="AB1215" s="26">
        <f t="shared" si="96"/>
        <v>114</v>
      </c>
      <c r="AC1215" s="1" t="s">
        <v>430</v>
      </c>
      <c r="AD1215" s="3" t="s">
        <v>40</v>
      </c>
    </row>
    <row r="1216" spans="1:30" ht="42.75" hidden="1" x14ac:dyDescent="0.25">
      <c r="A1216" s="1" t="s">
        <v>4343</v>
      </c>
      <c r="B1216" s="1" t="s">
        <v>27</v>
      </c>
      <c r="C1216" s="2" t="s">
        <v>4344</v>
      </c>
      <c r="D1216" s="3" t="s">
        <v>275</v>
      </c>
      <c r="E1216" s="3" t="s">
        <v>30</v>
      </c>
      <c r="F1216" s="2" t="s">
        <v>264</v>
      </c>
      <c r="G1216" s="3" t="s">
        <v>192</v>
      </c>
      <c r="H1216" s="3" t="s">
        <v>265</v>
      </c>
      <c r="I1216" s="3">
        <v>1396754</v>
      </c>
      <c r="J1216" s="3" t="s">
        <v>73</v>
      </c>
      <c r="K1216" s="4">
        <v>44958.817361111098</v>
      </c>
      <c r="L1216" s="11" t="str">
        <f t="shared" si="98"/>
        <v>febrero</v>
      </c>
      <c r="M1216" s="3">
        <v>2</v>
      </c>
      <c r="N1216" s="3">
        <v>2</v>
      </c>
      <c r="O1216" s="3">
        <f t="shared" si="97"/>
        <v>2</v>
      </c>
      <c r="P1216" s="4">
        <v>44958.847986111097</v>
      </c>
      <c r="Q1216" s="2"/>
      <c r="R1216" s="3" t="s">
        <v>2537</v>
      </c>
      <c r="S1216" s="4">
        <v>44958.847986111097</v>
      </c>
      <c r="T1216" s="3">
        <f t="shared" si="94"/>
        <v>44</v>
      </c>
      <c r="U1216" s="2" t="s">
        <v>451</v>
      </c>
      <c r="V1216" s="4">
        <v>44958.852511574099</v>
      </c>
      <c r="W1216" s="3">
        <f t="shared" si="95"/>
        <v>6</v>
      </c>
      <c r="X1216" s="3" t="s">
        <v>1142</v>
      </c>
      <c r="Y1216" s="2" t="s">
        <v>1143</v>
      </c>
      <c r="Z1216" s="2" t="s">
        <v>451</v>
      </c>
      <c r="AA1216" s="4">
        <v>44958.966666666704</v>
      </c>
      <c r="AB1216" s="26">
        <f t="shared" si="96"/>
        <v>2</v>
      </c>
      <c r="AC1216" s="1" t="s">
        <v>197</v>
      </c>
      <c r="AD1216" s="3" t="s">
        <v>40</v>
      </c>
    </row>
    <row r="1217" spans="1:30" ht="153" hidden="1" x14ac:dyDescent="0.25">
      <c r="A1217" s="1" t="s">
        <v>4345</v>
      </c>
      <c r="B1217" s="1" t="s">
        <v>575</v>
      </c>
      <c r="C1217" s="2" t="s">
        <v>4346</v>
      </c>
      <c r="D1217" s="3" t="s">
        <v>1747</v>
      </c>
      <c r="E1217" s="3" t="s">
        <v>410</v>
      </c>
      <c r="F1217" s="2" t="s">
        <v>293</v>
      </c>
      <c r="G1217" s="3" t="s">
        <v>32</v>
      </c>
      <c r="H1217" s="3" t="s">
        <v>33</v>
      </c>
      <c r="I1217" s="3">
        <v>1396757</v>
      </c>
      <c r="J1217" s="3" t="s">
        <v>34</v>
      </c>
      <c r="K1217" s="4">
        <v>44958.854166666701</v>
      </c>
      <c r="L1217" s="11" t="str">
        <f t="shared" si="98"/>
        <v>febrero</v>
      </c>
      <c r="M1217" s="3">
        <v>2</v>
      </c>
      <c r="N1217" s="3">
        <v>2</v>
      </c>
      <c r="O1217" s="3">
        <f t="shared" si="97"/>
        <v>2</v>
      </c>
      <c r="P1217" s="4">
        <v>44958.872534722199</v>
      </c>
      <c r="Q1217" s="2"/>
      <c r="R1217" s="3" t="s">
        <v>4347</v>
      </c>
      <c r="S1217" s="4">
        <v>44958.872534722199</v>
      </c>
      <c r="T1217" s="3">
        <f t="shared" si="94"/>
        <v>26</v>
      </c>
      <c r="U1217" s="2" t="s">
        <v>219</v>
      </c>
      <c r="V1217" s="4">
        <v>44958.872939814799</v>
      </c>
      <c r="W1217" s="3">
        <f t="shared" si="95"/>
        <v>0</v>
      </c>
      <c r="X1217" s="3" t="s">
        <v>2755</v>
      </c>
      <c r="Y1217" s="2" t="s">
        <v>2756</v>
      </c>
      <c r="Z1217" s="2" t="s">
        <v>219</v>
      </c>
      <c r="AA1217" s="4">
        <v>44959.430555555598</v>
      </c>
      <c r="AB1217" s="26">
        <f t="shared" si="96"/>
        <v>13</v>
      </c>
      <c r="AC1217" s="1" t="s">
        <v>78</v>
      </c>
      <c r="AD1217" s="3" t="s">
        <v>40</v>
      </c>
    </row>
    <row r="1218" spans="1:30" ht="127.5" hidden="1" x14ac:dyDescent="0.25">
      <c r="A1218" s="1" t="s">
        <v>4348</v>
      </c>
      <c r="B1218" s="1" t="s">
        <v>27</v>
      </c>
      <c r="C1218" s="2" t="s">
        <v>4349</v>
      </c>
      <c r="D1218" s="3" t="s">
        <v>29</v>
      </c>
      <c r="E1218" s="3" t="s">
        <v>30</v>
      </c>
      <c r="F1218" s="2" t="s">
        <v>64</v>
      </c>
      <c r="G1218" s="3" t="s">
        <v>32</v>
      </c>
      <c r="H1218" s="3" t="s">
        <v>33</v>
      </c>
      <c r="I1218" s="3">
        <v>1396759</v>
      </c>
      <c r="J1218" s="3" t="s">
        <v>34</v>
      </c>
      <c r="K1218" s="4">
        <v>44958.896527777797</v>
      </c>
      <c r="L1218" s="11" t="str">
        <f t="shared" si="98"/>
        <v>febrero</v>
      </c>
      <c r="M1218" s="3">
        <v>4</v>
      </c>
      <c r="N1218" s="3"/>
      <c r="O1218" s="3">
        <f t="shared" si="97"/>
        <v>4</v>
      </c>
      <c r="P1218" s="3"/>
      <c r="Q1218" s="2"/>
      <c r="R1218" s="3" t="s">
        <v>4350</v>
      </c>
      <c r="S1218" s="4">
        <v>44958.905138888898</v>
      </c>
      <c r="T1218" s="3">
        <f t="shared" si="94"/>
        <v>12</v>
      </c>
      <c r="U1218" s="2" t="s">
        <v>551</v>
      </c>
      <c r="V1218" s="4">
        <v>44959.667291666701</v>
      </c>
      <c r="W1218" s="3">
        <f t="shared" si="95"/>
        <v>1097</v>
      </c>
      <c r="X1218" s="3" t="s">
        <v>2366</v>
      </c>
      <c r="Y1218" s="2" t="s">
        <v>2367</v>
      </c>
      <c r="Z1218" s="2" t="s">
        <v>227</v>
      </c>
      <c r="AA1218" s="4">
        <v>44960.238888888904</v>
      </c>
      <c r="AB1218" s="26">
        <f t="shared" si="96"/>
        <v>13</v>
      </c>
      <c r="AC1218" s="1"/>
      <c r="AD1218" s="3" t="s">
        <v>40</v>
      </c>
    </row>
    <row r="1219" spans="1:30" ht="165.75" hidden="1" x14ac:dyDescent="0.25">
      <c r="A1219" s="1" t="s">
        <v>4351</v>
      </c>
      <c r="B1219" s="1" t="s">
        <v>27</v>
      </c>
      <c r="C1219" s="2" t="s">
        <v>4352</v>
      </c>
      <c r="D1219" s="3" t="s">
        <v>190</v>
      </c>
      <c r="E1219" s="3" t="s">
        <v>30</v>
      </c>
      <c r="F1219" s="2" t="s">
        <v>44</v>
      </c>
      <c r="G1219" s="3" t="s">
        <v>32</v>
      </c>
      <c r="H1219" s="3" t="s">
        <v>33</v>
      </c>
      <c r="I1219" s="3">
        <v>1396761</v>
      </c>
      <c r="J1219" s="3" t="s">
        <v>34</v>
      </c>
      <c r="K1219" s="4">
        <v>44958.902083333298</v>
      </c>
      <c r="L1219" s="11" t="str">
        <f t="shared" si="98"/>
        <v>febrero</v>
      </c>
      <c r="M1219" s="3">
        <v>2</v>
      </c>
      <c r="N1219" s="3">
        <v>2</v>
      </c>
      <c r="O1219" s="3">
        <f t="shared" si="97"/>
        <v>2</v>
      </c>
      <c r="P1219" s="4">
        <v>44958.911296296297</v>
      </c>
      <c r="Q1219" s="2"/>
      <c r="R1219" s="3" t="s">
        <v>4353</v>
      </c>
      <c r="S1219" s="4">
        <v>44958.911296296297</v>
      </c>
      <c r="T1219" s="3">
        <f t="shared" si="94"/>
        <v>13</v>
      </c>
      <c r="U1219" s="2" t="s">
        <v>219</v>
      </c>
      <c r="V1219" s="4">
        <v>44958.912418981497</v>
      </c>
      <c r="W1219" s="3">
        <f t="shared" si="95"/>
        <v>1</v>
      </c>
      <c r="X1219" s="3" t="s">
        <v>103</v>
      </c>
      <c r="Y1219" s="2" t="s">
        <v>104</v>
      </c>
      <c r="Z1219" s="2" t="s">
        <v>219</v>
      </c>
      <c r="AA1219" s="4">
        <v>44959.693749999999</v>
      </c>
      <c r="AB1219" s="26">
        <f t="shared" si="96"/>
        <v>18</v>
      </c>
      <c r="AC1219" s="1" t="s">
        <v>78</v>
      </c>
      <c r="AD1219" s="3" t="s">
        <v>40</v>
      </c>
    </row>
    <row r="1220" spans="1:30" ht="38.25" hidden="1" x14ac:dyDescent="0.25">
      <c r="A1220" s="1" t="s">
        <v>4354</v>
      </c>
      <c r="B1220" s="1" t="s">
        <v>27</v>
      </c>
      <c r="C1220" s="2" t="s">
        <v>4355</v>
      </c>
      <c r="D1220" s="3" t="s">
        <v>462</v>
      </c>
      <c r="E1220" s="3" t="s">
        <v>30</v>
      </c>
      <c r="F1220" s="2" t="s">
        <v>288</v>
      </c>
      <c r="G1220" s="3" t="s">
        <v>192</v>
      </c>
      <c r="H1220" s="3" t="s">
        <v>289</v>
      </c>
      <c r="I1220" s="3">
        <v>1396762</v>
      </c>
      <c r="J1220" s="3" t="s">
        <v>34</v>
      </c>
      <c r="K1220" s="4">
        <v>44958.921527777798</v>
      </c>
      <c r="L1220" s="11" t="str">
        <f t="shared" si="98"/>
        <v>febrero</v>
      </c>
      <c r="M1220" s="3">
        <v>2</v>
      </c>
      <c r="N1220" s="3">
        <v>2</v>
      </c>
      <c r="O1220" s="3">
        <f t="shared" si="97"/>
        <v>2</v>
      </c>
      <c r="P1220" s="4">
        <v>44958.932303240697</v>
      </c>
      <c r="Q1220" s="2"/>
      <c r="R1220" s="3" t="s">
        <v>4356</v>
      </c>
      <c r="S1220" s="4">
        <v>44958.932303240697</v>
      </c>
      <c r="T1220" s="3">
        <f t="shared" si="94"/>
        <v>15</v>
      </c>
      <c r="U1220" s="2" t="s">
        <v>451</v>
      </c>
      <c r="V1220" s="4">
        <v>44958.938159722202</v>
      </c>
      <c r="W1220" s="3">
        <f t="shared" si="95"/>
        <v>8</v>
      </c>
      <c r="X1220" s="3" t="s">
        <v>440</v>
      </c>
      <c r="Y1220" s="2" t="s">
        <v>441</v>
      </c>
      <c r="Z1220" s="2" t="s">
        <v>451</v>
      </c>
      <c r="AA1220" s="4">
        <v>44959.216666666704</v>
      </c>
      <c r="AB1220" s="26">
        <f t="shared" si="96"/>
        <v>6</v>
      </c>
      <c r="AC1220" s="1" t="s">
        <v>78</v>
      </c>
      <c r="AD1220" s="3" t="s">
        <v>40</v>
      </c>
    </row>
    <row r="1221" spans="1:30" ht="42.75" hidden="1" x14ac:dyDescent="0.25">
      <c r="A1221" s="1" t="s">
        <v>4357</v>
      </c>
      <c r="B1221" s="1" t="s">
        <v>27</v>
      </c>
      <c r="C1221" s="2" t="s">
        <v>4358</v>
      </c>
      <c r="D1221" s="3" t="s">
        <v>346</v>
      </c>
      <c r="E1221" s="3" t="s">
        <v>30</v>
      </c>
      <c r="F1221" s="2" t="s">
        <v>213</v>
      </c>
      <c r="G1221" s="3" t="s">
        <v>192</v>
      </c>
      <c r="H1221" s="3" t="s">
        <v>1627</v>
      </c>
      <c r="I1221" s="3">
        <v>1396763</v>
      </c>
      <c r="J1221" s="3" t="s">
        <v>73</v>
      </c>
      <c r="K1221" s="4">
        <v>44958.931250000001</v>
      </c>
      <c r="L1221" s="11" t="str">
        <f t="shared" si="98"/>
        <v>febrero</v>
      </c>
      <c r="M1221" s="3">
        <v>2</v>
      </c>
      <c r="N1221" s="3">
        <v>2</v>
      </c>
      <c r="O1221" s="3">
        <f t="shared" si="97"/>
        <v>2</v>
      </c>
      <c r="P1221" s="4">
        <v>44958.947476851798</v>
      </c>
      <c r="Q1221" s="2"/>
      <c r="R1221" s="3" t="s">
        <v>2504</v>
      </c>
      <c r="S1221" s="4">
        <v>44958.947476851798</v>
      </c>
      <c r="T1221" s="3">
        <f t="shared" ref="T1221:T1284" si="99">ROUNDDOWN((S1221-K1221)*24*60,0)</f>
        <v>23</v>
      </c>
      <c r="U1221" s="2" t="s">
        <v>451</v>
      </c>
      <c r="V1221" s="4">
        <v>44958.958298611098</v>
      </c>
      <c r="W1221" s="3">
        <f t="shared" ref="W1221:W1284" si="100">+IF(ISBLANK(V1221),"",ROUNDDOWN((V1221-S1221)*24*60,0))</f>
        <v>15</v>
      </c>
      <c r="X1221" s="3" t="s">
        <v>228</v>
      </c>
      <c r="Y1221" s="2" t="s">
        <v>229</v>
      </c>
      <c r="Z1221" s="2" t="s">
        <v>451</v>
      </c>
      <c r="AA1221" s="4">
        <v>44958.9819444444</v>
      </c>
      <c r="AB1221" s="26">
        <f t="shared" ref="AB1221:AB1284" si="101">+IF(ISBLANK(V1221),"",IF(ISBLANK(AA1221),"",_xlfn.IFS((AA1221-V1221)*24&lt;0,"",(AA1221-V1221)*24&gt;0,(ROUNDDOWN((AA1221-V1221)*24,0)))))</f>
        <v>0</v>
      </c>
      <c r="AC1221" s="1" t="s">
        <v>197</v>
      </c>
      <c r="AD1221" s="3" t="s">
        <v>40</v>
      </c>
    </row>
    <row r="1222" spans="1:30" ht="42.75" hidden="1" x14ac:dyDescent="0.25">
      <c r="A1222" s="1" t="s">
        <v>4359</v>
      </c>
      <c r="B1222" s="1" t="s">
        <v>27</v>
      </c>
      <c r="C1222" s="2" t="s">
        <v>4360</v>
      </c>
      <c r="D1222" s="3" t="s">
        <v>190</v>
      </c>
      <c r="E1222" s="3" t="s">
        <v>30</v>
      </c>
      <c r="F1222" s="2" t="s">
        <v>398</v>
      </c>
      <c r="G1222" s="3" t="s">
        <v>192</v>
      </c>
      <c r="H1222" s="3" t="s">
        <v>399</v>
      </c>
      <c r="I1222" s="3">
        <v>1396768</v>
      </c>
      <c r="J1222" s="3" t="s">
        <v>73</v>
      </c>
      <c r="K1222" s="4">
        <v>44959.034722222197</v>
      </c>
      <c r="L1222" s="11" t="str">
        <f t="shared" si="98"/>
        <v>febrero</v>
      </c>
      <c r="M1222" s="3">
        <v>3</v>
      </c>
      <c r="N1222" s="3">
        <v>3</v>
      </c>
      <c r="O1222" s="3">
        <f t="shared" si="97"/>
        <v>3</v>
      </c>
      <c r="P1222" s="4">
        <v>44959.051377314798</v>
      </c>
      <c r="Q1222" s="2"/>
      <c r="R1222" s="3" t="s">
        <v>4361</v>
      </c>
      <c r="S1222" s="4">
        <v>44959.051377314798</v>
      </c>
      <c r="T1222" s="3">
        <f t="shared" si="99"/>
        <v>23</v>
      </c>
      <c r="U1222" s="2" t="s">
        <v>451</v>
      </c>
      <c r="V1222" s="4">
        <v>44959.052407407398</v>
      </c>
      <c r="W1222" s="3">
        <f t="shared" si="100"/>
        <v>1</v>
      </c>
      <c r="X1222" s="3" t="s">
        <v>2520</v>
      </c>
      <c r="Y1222" s="2" t="s">
        <v>2521</v>
      </c>
      <c r="Z1222" s="2" t="s">
        <v>451</v>
      </c>
      <c r="AA1222" s="4">
        <v>44959.219444444403</v>
      </c>
      <c r="AB1222" s="26">
        <f t="shared" si="101"/>
        <v>4</v>
      </c>
      <c r="AC1222" s="1" t="s">
        <v>197</v>
      </c>
      <c r="AD1222" s="3" t="s">
        <v>40</v>
      </c>
    </row>
    <row r="1223" spans="1:30" ht="51" hidden="1" x14ac:dyDescent="0.25">
      <c r="A1223" s="1" t="s">
        <v>208</v>
      </c>
      <c r="B1223" s="1" t="s">
        <v>27</v>
      </c>
      <c r="C1223" s="2" t="s">
        <v>209</v>
      </c>
      <c r="D1223" s="3" t="s">
        <v>210</v>
      </c>
      <c r="E1223" s="3" t="s">
        <v>30</v>
      </c>
      <c r="F1223" s="2" t="s">
        <v>82</v>
      </c>
      <c r="G1223" s="3" t="s">
        <v>54</v>
      </c>
      <c r="H1223" s="3" t="s">
        <v>83</v>
      </c>
      <c r="I1223" s="3">
        <v>1396769</v>
      </c>
      <c r="J1223" s="3" t="s">
        <v>34</v>
      </c>
      <c r="K1223" s="4">
        <v>44959.227083333302</v>
      </c>
      <c r="L1223" s="11" t="str">
        <f t="shared" si="98"/>
        <v>febrero</v>
      </c>
      <c r="M1223" s="3">
        <v>3</v>
      </c>
      <c r="N1223" s="3">
        <v>3</v>
      </c>
      <c r="O1223" s="3">
        <f t="shared" si="97"/>
        <v>3</v>
      </c>
      <c r="P1223" s="4">
        <v>44959.245925925898</v>
      </c>
      <c r="Q1223" s="2"/>
      <c r="R1223" s="3" t="s">
        <v>4362</v>
      </c>
      <c r="S1223" s="4">
        <v>44959.245925925898</v>
      </c>
      <c r="T1223" s="3">
        <f t="shared" si="99"/>
        <v>27</v>
      </c>
      <c r="U1223" s="2" t="s">
        <v>551</v>
      </c>
      <c r="V1223" s="4">
        <v>44959.2492361111</v>
      </c>
      <c r="W1223" s="3">
        <f t="shared" si="100"/>
        <v>4</v>
      </c>
      <c r="X1223" s="3" t="s">
        <v>593</v>
      </c>
      <c r="Y1223" s="2" t="s">
        <v>594</v>
      </c>
      <c r="Z1223" s="2" t="s">
        <v>551</v>
      </c>
      <c r="AA1223" s="4">
        <v>44991.664583333302</v>
      </c>
      <c r="AB1223" s="26">
        <f t="shared" si="101"/>
        <v>777</v>
      </c>
      <c r="AC1223" s="1" t="s">
        <v>78</v>
      </c>
      <c r="AD1223" s="3" t="s">
        <v>40</v>
      </c>
    </row>
    <row r="1224" spans="1:30" ht="42.75" hidden="1" x14ac:dyDescent="0.25">
      <c r="A1224" s="1" t="s">
        <v>4363</v>
      </c>
      <c r="B1224" s="1" t="s">
        <v>27</v>
      </c>
      <c r="C1224" s="2" t="s">
        <v>4364</v>
      </c>
      <c r="D1224" s="3" t="s">
        <v>178</v>
      </c>
      <c r="E1224" s="3" t="s">
        <v>30</v>
      </c>
      <c r="F1224" s="2" t="s">
        <v>213</v>
      </c>
      <c r="G1224" s="3" t="s">
        <v>192</v>
      </c>
      <c r="H1224" s="3" t="s">
        <v>1627</v>
      </c>
      <c r="I1224" s="3">
        <v>1396810</v>
      </c>
      <c r="J1224" s="3" t="s">
        <v>34</v>
      </c>
      <c r="K1224" s="4">
        <v>44959.2902777778</v>
      </c>
      <c r="L1224" s="11" t="str">
        <f t="shared" si="98"/>
        <v>febrero</v>
      </c>
      <c r="M1224" s="3">
        <v>2</v>
      </c>
      <c r="N1224" s="3">
        <v>2</v>
      </c>
      <c r="O1224" s="3">
        <f t="shared" si="97"/>
        <v>2</v>
      </c>
      <c r="P1224" s="4">
        <v>44959.294467592597</v>
      </c>
      <c r="Q1224" s="2"/>
      <c r="R1224" s="3" t="s">
        <v>2204</v>
      </c>
      <c r="S1224" s="4">
        <v>44959.294467592597</v>
      </c>
      <c r="T1224" s="3">
        <f t="shared" si="99"/>
        <v>6</v>
      </c>
      <c r="U1224" s="2" t="s">
        <v>1026</v>
      </c>
      <c r="V1224" s="4">
        <v>44959.296643518501</v>
      </c>
      <c r="W1224" s="3">
        <f t="shared" si="100"/>
        <v>3</v>
      </c>
      <c r="X1224" s="3" t="s">
        <v>228</v>
      </c>
      <c r="Y1224" s="2" t="s">
        <v>229</v>
      </c>
      <c r="Z1224" s="2" t="s">
        <v>1026</v>
      </c>
      <c r="AA1224" s="4">
        <v>44968.625</v>
      </c>
      <c r="AB1224" s="26">
        <f t="shared" si="101"/>
        <v>223</v>
      </c>
      <c r="AC1224" s="1" t="s">
        <v>78</v>
      </c>
      <c r="AD1224" s="3" t="s">
        <v>40</v>
      </c>
    </row>
    <row r="1225" spans="1:30" ht="89.25" hidden="1" x14ac:dyDescent="0.25">
      <c r="A1225" s="1" t="s">
        <v>4365</v>
      </c>
      <c r="B1225" s="1" t="s">
        <v>27</v>
      </c>
      <c r="C1225" s="2" t="s">
        <v>4366</v>
      </c>
      <c r="D1225" s="3" t="s">
        <v>71</v>
      </c>
      <c r="E1225" s="3" t="s">
        <v>30</v>
      </c>
      <c r="F1225" s="2" t="s">
        <v>64</v>
      </c>
      <c r="G1225" s="3" t="s">
        <v>32</v>
      </c>
      <c r="H1225" s="3" t="s">
        <v>33</v>
      </c>
      <c r="I1225" s="3">
        <v>1396953</v>
      </c>
      <c r="J1225" s="3" t="s">
        <v>73</v>
      </c>
      <c r="K1225" s="4">
        <v>44959.340277777803</v>
      </c>
      <c r="L1225" s="11" t="str">
        <f t="shared" si="98"/>
        <v>febrero</v>
      </c>
      <c r="M1225" s="3">
        <v>3</v>
      </c>
      <c r="N1225" s="3">
        <v>3</v>
      </c>
      <c r="O1225" s="3">
        <f t="shared" si="97"/>
        <v>3</v>
      </c>
      <c r="P1225" s="4">
        <v>44959.3585185185</v>
      </c>
      <c r="Q1225" s="2"/>
      <c r="R1225" s="3" t="s">
        <v>4367</v>
      </c>
      <c r="S1225" s="4">
        <v>44959.3585185185</v>
      </c>
      <c r="T1225" s="3">
        <f t="shared" si="99"/>
        <v>26</v>
      </c>
      <c r="U1225" s="2" t="s">
        <v>227</v>
      </c>
      <c r="V1225" s="4">
        <v>44959.358807870398</v>
      </c>
      <c r="W1225" s="3">
        <f t="shared" si="100"/>
        <v>0</v>
      </c>
      <c r="X1225" s="3" t="s">
        <v>4368</v>
      </c>
      <c r="Y1225" s="2" t="s">
        <v>4369</v>
      </c>
      <c r="Z1225" s="2" t="s">
        <v>227</v>
      </c>
      <c r="AA1225" s="4">
        <v>44959.381249999999</v>
      </c>
      <c r="AB1225" s="26">
        <f t="shared" si="101"/>
        <v>0</v>
      </c>
      <c r="AC1225" s="1" t="s">
        <v>197</v>
      </c>
      <c r="AD1225" s="3" t="s">
        <v>40</v>
      </c>
    </row>
    <row r="1226" spans="1:30" ht="409.5" hidden="1" x14ac:dyDescent="0.25">
      <c r="A1226" s="1" t="s">
        <v>4370</v>
      </c>
      <c r="B1226" s="1" t="s">
        <v>407</v>
      </c>
      <c r="C1226" s="2" t="s">
        <v>4371</v>
      </c>
      <c r="D1226" s="3" t="s">
        <v>409</v>
      </c>
      <c r="E1226" s="3" t="s">
        <v>410</v>
      </c>
      <c r="F1226" s="2" t="s">
        <v>293</v>
      </c>
      <c r="G1226" s="3" t="s">
        <v>32</v>
      </c>
      <c r="H1226" s="3" t="s">
        <v>33</v>
      </c>
      <c r="I1226" s="3">
        <v>1397129</v>
      </c>
      <c r="J1226" s="3" t="s">
        <v>34</v>
      </c>
      <c r="K1226" s="4">
        <v>44959.422222222202</v>
      </c>
      <c r="L1226" s="11" t="str">
        <f t="shared" ref="L1226:L1282" si="102">+TEXT(K1226,"mmmm")</f>
        <v>febrero</v>
      </c>
      <c r="M1226" s="3">
        <v>2</v>
      </c>
      <c r="N1226" s="3">
        <v>2</v>
      </c>
      <c r="O1226" s="3">
        <f t="shared" si="97"/>
        <v>2</v>
      </c>
      <c r="P1226" s="4">
        <v>44959.435092592597</v>
      </c>
      <c r="Q1226" s="2"/>
      <c r="R1226" s="3" t="s">
        <v>4372</v>
      </c>
      <c r="S1226" s="4">
        <v>44959.435092592597</v>
      </c>
      <c r="T1226" s="3">
        <f t="shared" si="99"/>
        <v>18</v>
      </c>
      <c r="U1226" s="2" t="s">
        <v>227</v>
      </c>
      <c r="V1226" s="4">
        <v>44959.437314814801</v>
      </c>
      <c r="W1226" s="3">
        <f t="shared" si="100"/>
        <v>3</v>
      </c>
      <c r="X1226" s="3" t="s">
        <v>4373</v>
      </c>
      <c r="Y1226" s="2" t="s">
        <v>4374</v>
      </c>
      <c r="Z1226" s="2" t="s">
        <v>143</v>
      </c>
      <c r="AA1226" s="4">
        <v>44960.783333333296</v>
      </c>
      <c r="AB1226" s="26">
        <f t="shared" si="101"/>
        <v>32</v>
      </c>
      <c r="AC1226" s="1" t="s">
        <v>144</v>
      </c>
      <c r="AD1226" s="3" t="s">
        <v>40</v>
      </c>
    </row>
    <row r="1227" spans="1:30" ht="89.25" hidden="1" x14ac:dyDescent="0.25">
      <c r="A1227" s="1" t="s">
        <v>4375</v>
      </c>
      <c r="B1227" s="1" t="s">
        <v>27</v>
      </c>
      <c r="C1227" s="2" t="s">
        <v>4376</v>
      </c>
      <c r="D1227" s="3" t="s">
        <v>1059</v>
      </c>
      <c r="E1227" s="3" t="s">
        <v>30</v>
      </c>
      <c r="F1227" s="2" t="s">
        <v>82</v>
      </c>
      <c r="G1227" s="3" t="s">
        <v>54</v>
      </c>
      <c r="H1227" s="3" t="s">
        <v>83</v>
      </c>
      <c r="I1227" s="3">
        <v>1397169</v>
      </c>
      <c r="J1227" s="3" t="s">
        <v>34</v>
      </c>
      <c r="K1227" s="4">
        <v>44959.448611111096</v>
      </c>
      <c r="L1227" s="11" t="str">
        <f t="shared" si="102"/>
        <v>febrero</v>
      </c>
      <c r="M1227" s="3">
        <v>2</v>
      </c>
      <c r="N1227" s="3">
        <v>2</v>
      </c>
      <c r="O1227" s="3">
        <f t="shared" si="97"/>
        <v>2</v>
      </c>
      <c r="P1227" s="4">
        <v>44959.455520833297</v>
      </c>
      <c r="Q1227" s="2"/>
      <c r="R1227" s="3" t="s">
        <v>4377</v>
      </c>
      <c r="S1227" s="4">
        <v>44959.455520833297</v>
      </c>
      <c r="T1227" s="3">
        <f t="shared" si="99"/>
        <v>9</v>
      </c>
      <c r="U1227" s="2" t="s">
        <v>227</v>
      </c>
      <c r="V1227" s="4">
        <v>44959.456724536998</v>
      </c>
      <c r="W1227" s="3">
        <f t="shared" si="100"/>
        <v>1</v>
      </c>
      <c r="X1227" s="3" t="s">
        <v>4378</v>
      </c>
      <c r="Y1227" s="2" t="s">
        <v>4379</v>
      </c>
      <c r="Z1227" s="2" t="s">
        <v>551</v>
      </c>
      <c r="AA1227" s="4">
        <v>44976.713194444397</v>
      </c>
      <c r="AB1227" s="26">
        <f t="shared" si="101"/>
        <v>414</v>
      </c>
      <c r="AC1227" s="1" t="s">
        <v>125</v>
      </c>
      <c r="AD1227" s="3" t="s">
        <v>40</v>
      </c>
    </row>
    <row r="1228" spans="1:30" ht="178.5" hidden="1" x14ac:dyDescent="0.25">
      <c r="A1228" s="1" t="s">
        <v>4380</v>
      </c>
      <c r="B1228" s="1" t="s">
        <v>27</v>
      </c>
      <c r="C1228" s="2" t="s">
        <v>4381</v>
      </c>
      <c r="D1228" s="3" t="s">
        <v>482</v>
      </c>
      <c r="E1228" s="3" t="s">
        <v>30</v>
      </c>
      <c r="F1228" s="2" t="s">
        <v>225</v>
      </c>
      <c r="G1228" s="3" t="s">
        <v>32</v>
      </c>
      <c r="H1228" s="3" t="s">
        <v>33</v>
      </c>
      <c r="I1228" s="3">
        <v>1397198</v>
      </c>
      <c r="J1228" s="3" t="s">
        <v>34</v>
      </c>
      <c r="K1228" s="4">
        <v>44959.473611111098</v>
      </c>
      <c r="L1228" s="11" t="str">
        <f t="shared" si="102"/>
        <v>febrero</v>
      </c>
      <c r="M1228" s="3">
        <v>2</v>
      </c>
      <c r="N1228" s="3">
        <v>2</v>
      </c>
      <c r="O1228" s="3">
        <f t="shared" si="97"/>
        <v>2</v>
      </c>
      <c r="P1228" s="4">
        <v>44959.485833333303</v>
      </c>
      <c r="Q1228" s="2"/>
      <c r="R1228" s="3" t="s">
        <v>4382</v>
      </c>
      <c r="S1228" s="4">
        <v>44959.485833333303</v>
      </c>
      <c r="T1228" s="3">
        <f t="shared" si="99"/>
        <v>17</v>
      </c>
      <c r="U1228" s="2" t="s">
        <v>227</v>
      </c>
      <c r="V1228" s="4">
        <v>44959.489513888897</v>
      </c>
      <c r="W1228" s="3">
        <f t="shared" si="100"/>
        <v>5</v>
      </c>
      <c r="X1228" s="3" t="s">
        <v>1853</v>
      </c>
      <c r="Y1228" s="2" t="s">
        <v>1854</v>
      </c>
      <c r="Z1228" s="2" t="s">
        <v>143</v>
      </c>
      <c r="AA1228" s="4">
        <v>44960.486111111102</v>
      </c>
      <c r="AB1228" s="26">
        <f t="shared" si="101"/>
        <v>23</v>
      </c>
      <c r="AC1228" s="1" t="s">
        <v>78</v>
      </c>
      <c r="AD1228" s="3" t="s">
        <v>40</v>
      </c>
    </row>
    <row r="1229" spans="1:30" ht="229.5" hidden="1" x14ac:dyDescent="0.25">
      <c r="A1229" s="1" t="s">
        <v>4383</v>
      </c>
      <c r="B1229" s="1" t="s">
        <v>27</v>
      </c>
      <c r="C1229" s="2" t="s">
        <v>4384</v>
      </c>
      <c r="D1229" s="3" t="s">
        <v>657</v>
      </c>
      <c r="E1229" s="3" t="s">
        <v>30</v>
      </c>
      <c r="F1229" s="2" t="s">
        <v>53</v>
      </c>
      <c r="G1229" s="3" t="s">
        <v>32</v>
      </c>
      <c r="H1229" s="3" t="s">
        <v>187</v>
      </c>
      <c r="I1229" s="3">
        <v>1397204</v>
      </c>
      <c r="J1229" s="3" t="s">
        <v>34</v>
      </c>
      <c r="K1229" s="4">
        <v>44959.4868055556</v>
      </c>
      <c r="L1229" s="11" t="str">
        <f t="shared" si="102"/>
        <v>febrero</v>
      </c>
      <c r="M1229" s="3">
        <v>2</v>
      </c>
      <c r="N1229" s="3">
        <v>2</v>
      </c>
      <c r="O1229" s="3">
        <f t="shared" si="97"/>
        <v>2</v>
      </c>
      <c r="P1229" s="4">
        <v>44959.496342592603</v>
      </c>
      <c r="Q1229" s="2"/>
      <c r="R1229" s="3" t="s">
        <v>4385</v>
      </c>
      <c r="S1229" s="4">
        <v>44959.496342592603</v>
      </c>
      <c r="T1229" s="3">
        <f t="shared" si="99"/>
        <v>13</v>
      </c>
      <c r="U1229" s="2" t="s">
        <v>227</v>
      </c>
      <c r="V1229" s="4">
        <v>44959.519421296303</v>
      </c>
      <c r="W1229" s="3">
        <f t="shared" si="100"/>
        <v>33</v>
      </c>
      <c r="X1229" s="3" t="s">
        <v>228</v>
      </c>
      <c r="Y1229" s="2" t="s">
        <v>229</v>
      </c>
      <c r="Z1229" s="2" t="s">
        <v>551</v>
      </c>
      <c r="AA1229" s="4">
        <v>44959.627083333296</v>
      </c>
      <c r="AB1229" s="26">
        <f t="shared" si="101"/>
        <v>2</v>
      </c>
      <c r="AC1229" s="1" t="s">
        <v>78</v>
      </c>
      <c r="AD1229" s="3" t="s">
        <v>40</v>
      </c>
    </row>
    <row r="1230" spans="1:30" ht="178.5" hidden="1" x14ac:dyDescent="0.25">
      <c r="A1230" s="1" t="s">
        <v>4386</v>
      </c>
      <c r="B1230" s="1" t="s">
        <v>27</v>
      </c>
      <c r="C1230" s="2" t="s">
        <v>4387</v>
      </c>
      <c r="D1230" s="3" t="s">
        <v>63</v>
      </c>
      <c r="E1230" s="3" t="s">
        <v>30</v>
      </c>
      <c r="F1230" s="2" t="s">
        <v>44</v>
      </c>
      <c r="G1230" s="3" t="s">
        <v>32</v>
      </c>
      <c r="H1230" s="3" t="s">
        <v>33</v>
      </c>
      <c r="I1230" s="3">
        <v>1397207</v>
      </c>
      <c r="J1230" s="3" t="s">
        <v>34</v>
      </c>
      <c r="K1230" s="4">
        <v>44959.491666666698</v>
      </c>
      <c r="L1230" s="11" t="str">
        <f t="shared" si="102"/>
        <v>febrero</v>
      </c>
      <c r="M1230" s="3">
        <v>3</v>
      </c>
      <c r="N1230" s="3">
        <v>3</v>
      </c>
      <c r="O1230" s="3">
        <f t="shared" si="97"/>
        <v>3</v>
      </c>
      <c r="P1230" s="4">
        <v>44959.504791666703</v>
      </c>
      <c r="Q1230" s="2"/>
      <c r="R1230" s="3" t="s">
        <v>4388</v>
      </c>
      <c r="S1230" s="4">
        <v>44959.504791666703</v>
      </c>
      <c r="T1230" s="3">
        <f t="shared" si="99"/>
        <v>18</v>
      </c>
      <c r="U1230" s="2" t="s">
        <v>227</v>
      </c>
      <c r="V1230" s="4">
        <v>44959.519212963001</v>
      </c>
      <c r="W1230" s="3">
        <f t="shared" si="100"/>
        <v>20</v>
      </c>
      <c r="X1230" s="3" t="s">
        <v>731</v>
      </c>
      <c r="Y1230" s="2" t="s">
        <v>732</v>
      </c>
      <c r="Z1230" s="2" t="s">
        <v>143</v>
      </c>
      <c r="AA1230" s="4">
        <v>44959.653472222199</v>
      </c>
      <c r="AB1230" s="26">
        <f t="shared" si="101"/>
        <v>3</v>
      </c>
      <c r="AC1230" s="1" t="s">
        <v>78</v>
      </c>
      <c r="AD1230" s="3" t="s">
        <v>40</v>
      </c>
    </row>
    <row r="1231" spans="1:30" ht="229.5" hidden="1" x14ac:dyDescent="0.25">
      <c r="A1231" s="1" t="s">
        <v>4389</v>
      </c>
      <c r="B1231" s="1" t="s">
        <v>27</v>
      </c>
      <c r="C1231" s="2" t="s">
        <v>4390</v>
      </c>
      <c r="D1231" s="3" t="s">
        <v>794</v>
      </c>
      <c r="E1231" s="3" t="s">
        <v>30</v>
      </c>
      <c r="F1231" s="2" t="s">
        <v>88</v>
      </c>
      <c r="G1231" s="3" t="s">
        <v>54</v>
      </c>
      <c r="H1231" s="3" t="s">
        <v>148</v>
      </c>
      <c r="I1231" s="3">
        <v>1397213</v>
      </c>
      <c r="J1231" s="3" t="s">
        <v>34</v>
      </c>
      <c r="K1231" s="4">
        <v>44959.500694444403</v>
      </c>
      <c r="L1231" s="11" t="str">
        <f t="shared" si="102"/>
        <v>febrero</v>
      </c>
      <c r="M1231" s="3">
        <v>2</v>
      </c>
      <c r="N1231" s="3">
        <v>2</v>
      </c>
      <c r="O1231" s="3">
        <f t="shared" si="97"/>
        <v>2</v>
      </c>
      <c r="P1231" s="4">
        <v>44959.516215277799</v>
      </c>
      <c r="Q1231" s="2"/>
      <c r="R1231" s="3" t="s">
        <v>4391</v>
      </c>
      <c r="S1231" s="4">
        <v>44959.516215277799</v>
      </c>
      <c r="T1231" s="3">
        <f t="shared" si="99"/>
        <v>22</v>
      </c>
      <c r="U1231" s="2" t="s">
        <v>227</v>
      </c>
      <c r="V1231" s="4">
        <v>44959.5293171296</v>
      </c>
      <c r="W1231" s="3">
        <f t="shared" si="100"/>
        <v>18</v>
      </c>
      <c r="X1231" s="3" t="s">
        <v>195</v>
      </c>
      <c r="Y1231" s="2" t="s">
        <v>196</v>
      </c>
      <c r="Z1231" s="2" t="s">
        <v>227</v>
      </c>
      <c r="AA1231" s="4">
        <v>44959.850694444402</v>
      </c>
      <c r="AB1231" s="26">
        <f t="shared" si="101"/>
        <v>7</v>
      </c>
      <c r="AC1231" s="1" t="s">
        <v>78</v>
      </c>
      <c r="AD1231" s="3" t="s">
        <v>40</v>
      </c>
    </row>
    <row r="1232" spans="1:30" ht="204" hidden="1" x14ac:dyDescent="0.25">
      <c r="A1232" s="1" t="s">
        <v>4392</v>
      </c>
      <c r="B1232" s="1" t="s">
        <v>27</v>
      </c>
      <c r="C1232" s="2" t="s">
        <v>4393</v>
      </c>
      <c r="D1232" s="3" t="s">
        <v>671</v>
      </c>
      <c r="E1232" s="3" t="s">
        <v>30</v>
      </c>
      <c r="F1232" s="2" t="s">
        <v>225</v>
      </c>
      <c r="G1232" s="3" t="s">
        <v>32</v>
      </c>
      <c r="H1232" s="3" t="s">
        <v>33</v>
      </c>
      <c r="I1232" s="3">
        <v>1397216</v>
      </c>
      <c r="J1232" s="3" t="s">
        <v>34</v>
      </c>
      <c r="K1232" s="4">
        <v>44959.505555555603</v>
      </c>
      <c r="L1232" s="11" t="str">
        <f t="shared" si="102"/>
        <v>febrero</v>
      </c>
      <c r="M1232" s="3">
        <v>2</v>
      </c>
      <c r="N1232" s="3">
        <v>2</v>
      </c>
      <c r="O1232" s="3">
        <f t="shared" ref="O1232:O1291" si="103">IF(ISBLANK(N1232),M1232,N1232)</f>
        <v>2</v>
      </c>
      <c r="P1232" s="4">
        <v>44959.521446759303</v>
      </c>
      <c r="Q1232" s="2"/>
      <c r="R1232" s="3" t="s">
        <v>4394</v>
      </c>
      <c r="S1232" s="4">
        <v>44959.521446759303</v>
      </c>
      <c r="T1232" s="3">
        <f t="shared" si="99"/>
        <v>22</v>
      </c>
      <c r="U1232" s="2" t="s">
        <v>227</v>
      </c>
      <c r="V1232" s="4">
        <v>44959.521828703699</v>
      </c>
      <c r="W1232" s="3">
        <f t="shared" si="100"/>
        <v>0</v>
      </c>
      <c r="X1232" s="3" t="s">
        <v>195</v>
      </c>
      <c r="Y1232" s="2" t="s">
        <v>196</v>
      </c>
      <c r="Z1232" s="2" t="s">
        <v>227</v>
      </c>
      <c r="AA1232" s="4">
        <v>44960.052083333299</v>
      </c>
      <c r="AB1232" s="26">
        <f t="shared" si="101"/>
        <v>12</v>
      </c>
      <c r="AC1232" s="1" t="s">
        <v>78</v>
      </c>
      <c r="AD1232" s="3" t="s">
        <v>40</v>
      </c>
    </row>
    <row r="1233" spans="1:30" ht="42.75" hidden="1" x14ac:dyDescent="0.25">
      <c r="A1233" s="1" t="s">
        <v>4395</v>
      </c>
      <c r="B1233" s="1" t="s">
        <v>27</v>
      </c>
      <c r="C1233" s="2" t="s">
        <v>4396</v>
      </c>
      <c r="D1233" s="3" t="s">
        <v>206</v>
      </c>
      <c r="E1233" s="3" t="s">
        <v>30</v>
      </c>
      <c r="F1233" s="2" t="s">
        <v>225</v>
      </c>
      <c r="G1233" s="3" t="s">
        <v>32</v>
      </c>
      <c r="H1233" s="3" t="s">
        <v>33</v>
      </c>
      <c r="I1233" s="3">
        <v>1397221</v>
      </c>
      <c r="J1233" s="3" t="s">
        <v>34</v>
      </c>
      <c r="K1233" s="4">
        <v>44959.512499999997</v>
      </c>
      <c r="L1233" s="11" t="str">
        <f t="shared" si="102"/>
        <v>febrero</v>
      </c>
      <c r="M1233" s="3">
        <v>1</v>
      </c>
      <c r="N1233" s="3">
        <v>1</v>
      </c>
      <c r="O1233" s="3">
        <f t="shared" si="103"/>
        <v>1</v>
      </c>
      <c r="P1233" s="4">
        <v>44959.519155092603</v>
      </c>
      <c r="Q1233" s="2"/>
      <c r="R1233" s="3" t="s">
        <v>4397</v>
      </c>
      <c r="S1233" s="4">
        <v>44959.519155092603</v>
      </c>
      <c r="T1233" s="3">
        <f t="shared" si="99"/>
        <v>9</v>
      </c>
      <c r="U1233" s="2" t="s">
        <v>47</v>
      </c>
      <c r="V1233" s="4">
        <v>44959.519849536999</v>
      </c>
      <c r="W1233" s="3">
        <f t="shared" si="100"/>
        <v>0</v>
      </c>
      <c r="X1233" s="3" t="s">
        <v>123</v>
      </c>
      <c r="Y1233" s="2" t="s">
        <v>124</v>
      </c>
      <c r="Z1233" s="2" t="s">
        <v>47</v>
      </c>
      <c r="AA1233" s="4">
        <v>44962.606249999997</v>
      </c>
      <c r="AB1233" s="26">
        <f t="shared" si="101"/>
        <v>74</v>
      </c>
      <c r="AC1233" s="1" t="s">
        <v>430</v>
      </c>
      <c r="AD1233" s="3" t="s">
        <v>40</v>
      </c>
    </row>
    <row r="1234" spans="1:30" ht="127.5" hidden="1" x14ac:dyDescent="0.25">
      <c r="A1234" s="1" t="s">
        <v>4398</v>
      </c>
      <c r="B1234" s="1" t="s">
        <v>27</v>
      </c>
      <c r="C1234" s="2" t="s">
        <v>4399</v>
      </c>
      <c r="D1234" s="3" t="s">
        <v>210</v>
      </c>
      <c r="E1234" s="3" t="s">
        <v>30</v>
      </c>
      <c r="F1234" s="2" t="s">
        <v>53</v>
      </c>
      <c r="G1234" s="3" t="s">
        <v>32</v>
      </c>
      <c r="H1234" s="3" t="s">
        <v>4400</v>
      </c>
      <c r="I1234" s="3">
        <v>1397225</v>
      </c>
      <c r="J1234" s="3" t="s">
        <v>34</v>
      </c>
      <c r="K1234" s="4">
        <v>44959.518750000003</v>
      </c>
      <c r="L1234" s="11" t="str">
        <f t="shared" si="102"/>
        <v>febrero</v>
      </c>
      <c r="M1234" s="3">
        <v>2</v>
      </c>
      <c r="N1234" s="3">
        <v>2</v>
      </c>
      <c r="O1234" s="3">
        <f t="shared" si="103"/>
        <v>2</v>
      </c>
      <c r="P1234" s="4">
        <v>44959.543171296304</v>
      </c>
      <c r="Q1234" s="2"/>
      <c r="R1234" s="3" t="s">
        <v>4401</v>
      </c>
      <c r="S1234" s="4">
        <v>44959.543171296304</v>
      </c>
      <c r="T1234" s="3">
        <f t="shared" si="99"/>
        <v>35</v>
      </c>
      <c r="U1234" s="2" t="s">
        <v>227</v>
      </c>
      <c r="V1234" s="4">
        <v>44959.585636574098</v>
      </c>
      <c r="W1234" s="3">
        <f t="shared" si="100"/>
        <v>61</v>
      </c>
      <c r="X1234" s="3" t="s">
        <v>593</v>
      </c>
      <c r="Y1234" s="2" t="s">
        <v>594</v>
      </c>
      <c r="Z1234" s="2" t="s">
        <v>551</v>
      </c>
      <c r="AA1234" s="4">
        <v>44959.709027777797</v>
      </c>
      <c r="AB1234" s="26">
        <f t="shared" si="101"/>
        <v>2</v>
      </c>
      <c r="AC1234" s="1" t="s">
        <v>78</v>
      </c>
      <c r="AD1234" s="3" t="s">
        <v>40</v>
      </c>
    </row>
    <row r="1235" spans="1:30" ht="42.75" hidden="1" x14ac:dyDescent="0.25">
      <c r="A1235" s="1" t="s">
        <v>4402</v>
      </c>
      <c r="B1235" s="1" t="s">
        <v>27</v>
      </c>
      <c r="C1235" s="2" t="s">
        <v>4403</v>
      </c>
      <c r="D1235" s="3" t="s">
        <v>1469</v>
      </c>
      <c r="E1235" s="3" t="s">
        <v>30</v>
      </c>
      <c r="F1235" s="2" t="s">
        <v>758</v>
      </c>
      <c r="G1235" s="3" t="s">
        <v>192</v>
      </c>
      <c r="H1235" s="3" t="s">
        <v>759</v>
      </c>
      <c r="I1235" s="3">
        <v>1397235</v>
      </c>
      <c r="J1235" s="3" t="s">
        <v>34</v>
      </c>
      <c r="K1235" s="4">
        <v>44959.533333333296</v>
      </c>
      <c r="L1235" s="11" t="str">
        <f t="shared" si="102"/>
        <v>febrero</v>
      </c>
      <c r="M1235" s="3">
        <v>2</v>
      </c>
      <c r="N1235" s="3">
        <v>2</v>
      </c>
      <c r="O1235" s="3">
        <f t="shared" si="103"/>
        <v>2</v>
      </c>
      <c r="P1235" s="4">
        <v>44959.544085648202</v>
      </c>
      <c r="Q1235" s="2"/>
      <c r="R1235" s="3" t="s">
        <v>2204</v>
      </c>
      <c r="S1235" s="4">
        <v>44959.544085648202</v>
      </c>
      <c r="T1235" s="3">
        <f t="shared" si="99"/>
        <v>15</v>
      </c>
      <c r="U1235" s="2" t="s">
        <v>1026</v>
      </c>
      <c r="V1235" s="4">
        <v>44959.546273148102</v>
      </c>
      <c r="W1235" s="3">
        <f t="shared" si="100"/>
        <v>3</v>
      </c>
      <c r="X1235" s="3" t="s">
        <v>228</v>
      </c>
      <c r="Y1235" s="2" t="s">
        <v>229</v>
      </c>
      <c r="Z1235" s="2" t="s">
        <v>1026</v>
      </c>
      <c r="AA1235" s="4">
        <v>44959.746527777803</v>
      </c>
      <c r="AB1235" s="26">
        <f t="shared" si="101"/>
        <v>4</v>
      </c>
      <c r="AC1235" s="1"/>
      <c r="AD1235" s="3" t="s">
        <v>40</v>
      </c>
    </row>
    <row r="1236" spans="1:30" ht="409.5" hidden="1" x14ac:dyDescent="0.25">
      <c r="A1236" s="1" t="s">
        <v>4404</v>
      </c>
      <c r="B1236" s="1" t="s">
        <v>27</v>
      </c>
      <c r="C1236" s="2" t="s">
        <v>4405</v>
      </c>
      <c r="D1236" s="3" t="s">
        <v>119</v>
      </c>
      <c r="E1236" s="3" t="s">
        <v>30</v>
      </c>
      <c r="F1236" s="2" t="s">
        <v>44</v>
      </c>
      <c r="G1236" s="3" t="s">
        <v>32</v>
      </c>
      <c r="H1236" s="3" t="s">
        <v>45</v>
      </c>
      <c r="I1236" s="3">
        <v>1397239</v>
      </c>
      <c r="J1236" s="3" t="s">
        <v>34</v>
      </c>
      <c r="K1236" s="4">
        <v>44959.539583333302</v>
      </c>
      <c r="L1236" s="11" t="str">
        <f t="shared" si="102"/>
        <v>febrero</v>
      </c>
      <c r="M1236" s="3">
        <v>2</v>
      </c>
      <c r="N1236" s="3">
        <v>2</v>
      </c>
      <c r="O1236" s="3">
        <f t="shared" si="103"/>
        <v>2</v>
      </c>
      <c r="P1236" s="4">
        <v>44959.557916666701</v>
      </c>
      <c r="Q1236" s="2"/>
      <c r="R1236" s="3" t="s">
        <v>4406</v>
      </c>
      <c r="S1236" s="4">
        <v>44959.557916666701</v>
      </c>
      <c r="T1236" s="3">
        <f t="shared" si="99"/>
        <v>26</v>
      </c>
      <c r="U1236" s="2" t="s">
        <v>227</v>
      </c>
      <c r="V1236" s="4">
        <v>44959.562916666699</v>
      </c>
      <c r="W1236" s="3">
        <f t="shared" si="100"/>
        <v>7</v>
      </c>
      <c r="X1236" s="3" t="s">
        <v>91</v>
      </c>
      <c r="Y1236" s="2" t="s">
        <v>92</v>
      </c>
      <c r="Z1236" s="2" t="s">
        <v>143</v>
      </c>
      <c r="AA1236" s="4">
        <v>44959.903472222199</v>
      </c>
      <c r="AB1236" s="26">
        <f t="shared" si="101"/>
        <v>8</v>
      </c>
      <c r="AC1236" s="1" t="s">
        <v>78</v>
      </c>
      <c r="AD1236" s="3" t="s">
        <v>40</v>
      </c>
    </row>
    <row r="1237" spans="1:30" ht="28.5" hidden="1" x14ac:dyDescent="0.25">
      <c r="A1237" s="1" t="s">
        <v>4407</v>
      </c>
      <c r="B1237" s="1" t="s">
        <v>27</v>
      </c>
      <c r="C1237" s="2" t="s">
        <v>4408</v>
      </c>
      <c r="D1237" s="3" t="s">
        <v>52</v>
      </c>
      <c r="E1237" s="3" t="s">
        <v>30</v>
      </c>
      <c r="F1237" s="2" t="s">
        <v>288</v>
      </c>
      <c r="G1237" s="3" t="s">
        <v>192</v>
      </c>
      <c r="H1237" s="3" t="s">
        <v>4409</v>
      </c>
      <c r="I1237" s="3">
        <v>1397244</v>
      </c>
      <c r="J1237" s="3" t="s">
        <v>34</v>
      </c>
      <c r="K1237" s="4">
        <v>44959.550694444399</v>
      </c>
      <c r="L1237" s="11" t="str">
        <f t="shared" si="102"/>
        <v>febrero</v>
      </c>
      <c r="M1237" s="3">
        <v>2</v>
      </c>
      <c r="N1237" s="3">
        <v>2</v>
      </c>
      <c r="O1237" s="3">
        <f t="shared" si="103"/>
        <v>2</v>
      </c>
      <c r="P1237" s="4">
        <v>44959.569699074098</v>
      </c>
      <c r="Q1237" s="2"/>
      <c r="R1237" s="3" t="s">
        <v>4410</v>
      </c>
      <c r="S1237" s="4">
        <v>44959.569699074098</v>
      </c>
      <c r="T1237" s="3">
        <f t="shared" si="99"/>
        <v>27</v>
      </c>
      <c r="U1237" s="2" t="s">
        <v>1026</v>
      </c>
      <c r="V1237" s="4">
        <v>44959.570509259298</v>
      </c>
      <c r="W1237" s="3">
        <f t="shared" si="100"/>
        <v>1</v>
      </c>
      <c r="X1237" s="3" t="s">
        <v>741</v>
      </c>
      <c r="Y1237" s="2" t="s">
        <v>742</v>
      </c>
      <c r="Z1237" s="2" t="s">
        <v>1026</v>
      </c>
      <c r="AA1237" s="4">
        <v>44960.588888888902</v>
      </c>
      <c r="AB1237" s="26">
        <f t="shared" si="101"/>
        <v>24</v>
      </c>
      <c r="AC1237" s="1" t="s">
        <v>78</v>
      </c>
      <c r="AD1237" s="3" t="s">
        <v>40</v>
      </c>
    </row>
    <row r="1238" spans="1:30" ht="165.75" hidden="1" x14ac:dyDescent="0.25">
      <c r="A1238" s="1" t="s">
        <v>4411</v>
      </c>
      <c r="B1238" s="1" t="s">
        <v>27</v>
      </c>
      <c r="C1238" s="2" t="s">
        <v>4412</v>
      </c>
      <c r="D1238" s="3" t="s">
        <v>153</v>
      </c>
      <c r="E1238" s="3" t="s">
        <v>30</v>
      </c>
      <c r="F1238" s="2" t="s">
        <v>53</v>
      </c>
      <c r="G1238" s="3" t="s">
        <v>32</v>
      </c>
      <c r="H1238" s="3" t="s">
        <v>187</v>
      </c>
      <c r="I1238" s="3">
        <v>1397260</v>
      </c>
      <c r="J1238" s="3" t="s">
        <v>34</v>
      </c>
      <c r="K1238" s="4">
        <v>44959.579166666699</v>
      </c>
      <c r="L1238" s="11" t="str">
        <f t="shared" si="102"/>
        <v>febrero</v>
      </c>
      <c r="M1238" s="3">
        <v>2</v>
      </c>
      <c r="N1238" s="3">
        <v>2</v>
      </c>
      <c r="O1238" s="3">
        <f t="shared" si="103"/>
        <v>2</v>
      </c>
      <c r="P1238" s="4">
        <v>44959.5937962963</v>
      </c>
      <c r="Q1238" s="2"/>
      <c r="R1238" s="3" t="s">
        <v>4413</v>
      </c>
      <c r="S1238" s="4">
        <v>44959.5937962963</v>
      </c>
      <c r="T1238" s="3">
        <f t="shared" si="99"/>
        <v>21</v>
      </c>
      <c r="U1238" s="2" t="s">
        <v>227</v>
      </c>
      <c r="V1238" s="4">
        <v>44959.687245370398</v>
      </c>
      <c r="W1238" s="3">
        <f t="shared" si="100"/>
        <v>134</v>
      </c>
      <c r="X1238" s="3" t="s">
        <v>103</v>
      </c>
      <c r="Y1238" s="2" t="s">
        <v>104</v>
      </c>
      <c r="Z1238" s="2" t="s">
        <v>551</v>
      </c>
      <c r="AA1238" s="4">
        <v>44960.609722222202</v>
      </c>
      <c r="AB1238" s="26">
        <f t="shared" si="101"/>
        <v>22</v>
      </c>
      <c r="AC1238" s="1" t="s">
        <v>78</v>
      </c>
      <c r="AD1238" s="3" t="s">
        <v>40</v>
      </c>
    </row>
    <row r="1239" spans="1:30" ht="409.5" hidden="1" x14ac:dyDescent="0.25">
      <c r="A1239" s="1" t="s">
        <v>4414</v>
      </c>
      <c r="B1239" s="1" t="s">
        <v>27</v>
      </c>
      <c r="C1239" s="2" t="s">
        <v>4415</v>
      </c>
      <c r="D1239" s="3" t="s">
        <v>477</v>
      </c>
      <c r="E1239" s="3" t="s">
        <v>30</v>
      </c>
      <c r="F1239" s="2" t="s">
        <v>225</v>
      </c>
      <c r="G1239" s="3" t="s">
        <v>32</v>
      </c>
      <c r="H1239" s="3" t="s">
        <v>33</v>
      </c>
      <c r="I1239" s="3">
        <v>1397266</v>
      </c>
      <c r="J1239" s="3" t="s">
        <v>34</v>
      </c>
      <c r="K1239" s="4">
        <v>44959.587500000001</v>
      </c>
      <c r="L1239" s="11" t="str">
        <f t="shared" si="102"/>
        <v>febrero</v>
      </c>
      <c r="M1239" s="3">
        <v>2</v>
      </c>
      <c r="N1239" s="3">
        <v>2</v>
      </c>
      <c r="O1239" s="3">
        <f t="shared" si="103"/>
        <v>2</v>
      </c>
      <c r="P1239" s="4">
        <v>44959.6011574074</v>
      </c>
      <c r="Q1239" s="2"/>
      <c r="R1239" s="3" t="s">
        <v>4416</v>
      </c>
      <c r="S1239" s="4">
        <v>44959.6011574074</v>
      </c>
      <c r="T1239" s="3">
        <f t="shared" si="99"/>
        <v>19</v>
      </c>
      <c r="U1239" s="2" t="s">
        <v>227</v>
      </c>
      <c r="V1239" s="4">
        <v>44959.6159259259</v>
      </c>
      <c r="W1239" s="3">
        <f t="shared" si="100"/>
        <v>21</v>
      </c>
      <c r="X1239" s="3" t="s">
        <v>103</v>
      </c>
      <c r="Y1239" s="2" t="s">
        <v>104</v>
      </c>
      <c r="Z1239" s="2" t="s">
        <v>143</v>
      </c>
      <c r="AA1239" s="4">
        <v>44959.997916666704</v>
      </c>
      <c r="AB1239" s="26">
        <f t="shared" si="101"/>
        <v>9</v>
      </c>
      <c r="AC1239" s="1" t="s">
        <v>78</v>
      </c>
      <c r="AD1239" s="3" t="s">
        <v>40</v>
      </c>
    </row>
    <row r="1240" spans="1:30" ht="395.25" hidden="1" x14ac:dyDescent="0.25">
      <c r="A1240" s="1" t="s">
        <v>4417</v>
      </c>
      <c r="B1240" s="1" t="s">
        <v>27</v>
      </c>
      <c r="C1240" s="2" t="s">
        <v>4418</v>
      </c>
      <c r="D1240" s="3" t="s">
        <v>153</v>
      </c>
      <c r="E1240" s="3" t="s">
        <v>30</v>
      </c>
      <c r="F1240" s="2" t="s">
        <v>53</v>
      </c>
      <c r="G1240" s="3" t="s">
        <v>54</v>
      </c>
      <c r="H1240" s="3" t="s">
        <v>55</v>
      </c>
      <c r="I1240" s="3">
        <v>1397279</v>
      </c>
      <c r="J1240" s="3" t="s">
        <v>34</v>
      </c>
      <c r="K1240" s="4">
        <v>44959.6069444444</v>
      </c>
      <c r="L1240" s="11" t="str">
        <f t="shared" si="102"/>
        <v>febrero</v>
      </c>
      <c r="M1240" s="3">
        <v>3</v>
      </c>
      <c r="N1240" s="3">
        <v>3</v>
      </c>
      <c r="O1240" s="3">
        <f t="shared" si="103"/>
        <v>3</v>
      </c>
      <c r="P1240" s="4">
        <v>44959.621053240699</v>
      </c>
      <c r="Q1240" s="2"/>
      <c r="R1240" s="3" t="s">
        <v>4419</v>
      </c>
      <c r="S1240" s="4">
        <v>44959.621053240699</v>
      </c>
      <c r="T1240" s="3">
        <f t="shared" si="99"/>
        <v>20</v>
      </c>
      <c r="U1240" s="2" t="s">
        <v>227</v>
      </c>
      <c r="V1240" s="4">
        <v>44959.6506828704</v>
      </c>
      <c r="W1240" s="3">
        <f t="shared" si="100"/>
        <v>42</v>
      </c>
      <c r="X1240" s="3" t="s">
        <v>843</v>
      </c>
      <c r="Y1240" s="2" t="s">
        <v>844</v>
      </c>
      <c r="Z1240" s="2" t="s">
        <v>551</v>
      </c>
      <c r="AA1240" s="4">
        <v>44963.464583333298</v>
      </c>
      <c r="AB1240" s="26">
        <f t="shared" si="101"/>
        <v>91</v>
      </c>
      <c r="AC1240" s="1" t="s">
        <v>144</v>
      </c>
      <c r="AD1240" s="3" t="s">
        <v>40</v>
      </c>
    </row>
    <row r="1241" spans="1:30" ht="42.75" hidden="1" x14ac:dyDescent="0.25">
      <c r="A1241" s="1" t="s">
        <v>1895</v>
      </c>
      <c r="B1241" s="1" t="s">
        <v>27</v>
      </c>
      <c r="C1241" s="2" t="s">
        <v>1896</v>
      </c>
      <c r="D1241" s="3" t="s">
        <v>190</v>
      </c>
      <c r="E1241" s="3" t="s">
        <v>30</v>
      </c>
      <c r="F1241" s="2" t="s">
        <v>264</v>
      </c>
      <c r="G1241" s="3" t="s">
        <v>192</v>
      </c>
      <c r="H1241" s="3" t="s">
        <v>265</v>
      </c>
      <c r="I1241" s="3">
        <v>1397300</v>
      </c>
      <c r="J1241" s="3" t="s">
        <v>73</v>
      </c>
      <c r="K1241" s="4">
        <v>44959.625694444403</v>
      </c>
      <c r="L1241" s="11" t="str">
        <f t="shared" si="102"/>
        <v>febrero</v>
      </c>
      <c r="M1241" s="3">
        <v>3</v>
      </c>
      <c r="N1241" s="3">
        <v>3</v>
      </c>
      <c r="O1241" s="3">
        <f t="shared" si="103"/>
        <v>3</v>
      </c>
      <c r="P1241" s="4">
        <v>44959.631527777798</v>
      </c>
      <c r="Q1241" s="2"/>
      <c r="R1241" s="3" t="s">
        <v>4420</v>
      </c>
      <c r="S1241" s="4">
        <v>44959.631527777798</v>
      </c>
      <c r="T1241" s="3">
        <f t="shared" si="99"/>
        <v>8</v>
      </c>
      <c r="U1241" s="2" t="s">
        <v>1026</v>
      </c>
      <c r="V1241" s="4">
        <v>44959.631805555597</v>
      </c>
      <c r="W1241" s="3">
        <f t="shared" si="100"/>
        <v>0</v>
      </c>
      <c r="X1241" s="3" t="s">
        <v>228</v>
      </c>
      <c r="Y1241" s="2" t="s">
        <v>229</v>
      </c>
      <c r="Z1241" s="2" t="s">
        <v>1026</v>
      </c>
      <c r="AA1241" s="4">
        <v>44959.934027777803</v>
      </c>
      <c r="AB1241" s="26">
        <f t="shared" si="101"/>
        <v>7</v>
      </c>
      <c r="AC1241" s="1" t="s">
        <v>78</v>
      </c>
      <c r="AD1241" s="3" t="s">
        <v>40</v>
      </c>
    </row>
    <row r="1242" spans="1:30" ht="38.25" hidden="1" x14ac:dyDescent="0.25">
      <c r="A1242" s="1" t="s">
        <v>4421</v>
      </c>
      <c r="B1242" s="1" t="s">
        <v>27</v>
      </c>
      <c r="C1242" s="2" t="s">
        <v>4422</v>
      </c>
      <c r="D1242" s="3" t="s">
        <v>794</v>
      </c>
      <c r="E1242" s="3" t="s">
        <v>30</v>
      </c>
      <c r="F1242" s="2" t="s">
        <v>82</v>
      </c>
      <c r="G1242" s="3" t="s">
        <v>54</v>
      </c>
      <c r="H1242" s="3" t="s">
        <v>83</v>
      </c>
      <c r="I1242" s="3">
        <v>1397307</v>
      </c>
      <c r="J1242" s="3" t="s">
        <v>34</v>
      </c>
      <c r="K1242" s="4">
        <v>44959.639583333301</v>
      </c>
      <c r="L1242" s="11" t="str">
        <f t="shared" si="102"/>
        <v>febrero</v>
      </c>
      <c r="M1242" s="3">
        <v>3</v>
      </c>
      <c r="N1242" s="3">
        <v>3</v>
      </c>
      <c r="O1242" s="3">
        <f t="shared" si="103"/>
        <v>3</v>
      </c>
      <c r="P1242" s="4">
        <v>44959.696064814802</v>
      </c>
      <c r="Q1242" s="2"/>
      <c r="R1242" s="3" t="s">
        <v>4423</v>
      </c>
      <c r="S1242" s="4">
        <v>44959.696064814802</v>
      </c>
      <c r="T1242" s="3">
        <f t="shared" si="99"/>
        <v>81</v>
      </c>
      <c r="U1242" s="2" t="s">
        <v>143</v>
      </c>
      <c r="V1242" s="4">
        <v>44959.6974305556</v>
      </c>
      <c r="W1242" s="3">
        <f t="shared" si="100"/>
        <v>1</v>
      </c>
      <c r="X1242" s="3" t="s">
        <v>37</v>
      </c>
      <c r="Y1242" s="2" t="s">
        <v>38</v>
      </c>
      <c r="Z1242" s="2" t="s">
        <v>143</v>
      </c>
      <c r="AA1242" s="4">
        <v>44966.288888888899</v>
      </c>
      <c r="AB1242" s="26">
        <f t="shared" si="101"/>
        <v>158</v>
      </c>
      <c r="AC1242" s="1" t="s">
        <v>144</v>
      </c>
      <c r="AD1242" s="3" t="s">
        <v>40</v>
      </c>
    </row>
    <row r="1243" spans="1:30" ht="42.75" hidden="1" x14ac:dyDescent="0.25">
      <c r="A1243" s="1" t="s">
        <v>4424</v>
      </c>
      <c r="B1243" s="1" t="s">
        <v>27</v>
      </c>
      <c r="C1243" s="2" t="s">
        <v>4425</v>
      </c>
      <c r="D1243" s="3" t="s">
        <v>95</v>
      </c>
      <c r="E1243" s="3" t="s">
        <v>30</v>
      </c>
      <c r="F1243" s="2" t="s">
        <v>4426</v>
      </c>
      <c r="G1243" s="3" t="s">
        <v>1018</v>
      </c>
      <c r="H1243" s="3" t="s">
        <v>2113</v>
      </c>
      <c r="I1243" s="3">
        <v>1397310</v>
      </c>
      <c r="J1243" s="3" t="s">
        <v>73</v>
      </c>
      <c r="K1243" s="4">
        <v>44959.648611111101</v>
      </c>
      <c r="L1243" s="11" t="str">
        <f t="shared" si="102"/>
        <v>febrero</v>
      </c>
      <c r="M1243" s="3">
        <v>3</v>
      </c>
      <c r="N1243" s="3">
        <v>3</v>
      </c>
      <c r="O1243" s="3">
        <f t="shared" si="103"/>
        <v>3</v>
      </c>
      <c r="P1243" s="4">
        <v>44959.697523148097</v>
      </c>
      <c r="Q1243" s="2"/>
      <c r="R1243" s="3" t="s">
        <v>4427</v>
      </c>
      <c r="S1243" s="4">
        <v>44959.697523148097</v>
      </c>
      <c r="T1243" s="3">
        <f t="shared" si="99"/>
        <v>70</v>
      </c>
      <c r="U1243" s="2" t="s">
        <v>445</v>
      </c>
      <c r="V1243" s="4">
        <v>44959.708749999998</v>
      </c>
      <c r="W1243" s="3">
        <f t="shared" si="100"/>
        <v>16</v>
      </c>
      <c r="X1243" s="3" t="s">
        <v>3752</v>
      </c>
      <c r="Y1243" s="2" t="s">
        <v>3753</v>
      </c>
      <c r="Z1243" s="2" t="s">
        <v>47</v>
      </c>
      <c r="AA1243" s="4">
        <v>44959.8527777778</v>
      </c>
      <c r="AB1243" s="26">
        <f t="shared" si="101"/>
        <v>3</v>
      </c>
      <c r="AC1243" s="1" t="s">
        <v>197</v>
      </c>
      <c r="AD1243" s="3" t="s">
        <v>40</v>
      </c>
    </row>
    <row r="1244" spans="1:30" ht="51" hidden="1" x14ac:dyDescent="0.25">
      <c r="A1244" s="1" t="s">
        <v>4428</v>
      </c>
      <c r="B1244" s="1" t="s">
        <v>27</v>
      </c>
      <c r="C1244" s="2" t="s">
        <v>4429</v>
      </c>
      <c r="D1244" s="3" t="s">
        <v>153</v>
      </c>
      <c r="E1244" s="3" t="s">
        <v>30</v>
      </c>
      <c r="F1244" s="2" t="s">
        <v>53</v>
      </c>
      <c r="G1244" s="3" t="s">
        <v>32</v>
      </c>
      <c r="H1244" s="3" t="s">
        <v>187</v>
      </c>
      <c r="I1244" s="3">
        <v>1397319</v>
      </c>
      <c r="J1244" s="3" t="s">
        <v>34</v>
      </c>
      <c r="K1244" s="4">
        <v>44959.675694444399</v>
      </c>
      <c r="L1244" s="11" t="str">
        <f t="shared" si="102"/>
        <v>febrero</v>
      </c>
      <c r="M1244" s="3">
        <v>3</v>
      </c>
      <c r="N1244" s="3">
        <v>3</v>
      </c>
      <c r="O1244" s="3">
        <f t="shared" si="103"/>
        <v>3</v>
      </c>
      <c r="P1244" s="4">
        <v>44959.7032638889</v>
      </c>
      <c r="Q1244" s="2"/>
      <c r="R1244" s="3" t="s">
        <v>4430</v>
      </c>
      <c r="S1244" s="4">
        <v>44959.7032638889</v>
      </c>
      <c r="T1244" s="3">
        <f t="shared" si="99"/>
        <v>39</v>
      </c>
      <c r="U1244" s="2" t="s">
        <v>445</v>
      </c>
      <c r="V1244" s="4">
        <v>44959.716435185197</v>
      </c>
      <c r="W1244" s="3">
        <f t="shared" si="100"/>
        <v>18</v>
      </c>
      <c r="X1244" s="3" t="s">
        <v>103</v>
      </c>
      <c r="Y1244" s="2" t="s">
        <v>104</v>
      </c>
      <c r="Z1244" s="2" t="s">
        <v>143</v>
      </c>
      <c r="AA1244" s="4">
        <v>44960.624305555597</v>
      </c>
      <c r="AB1244" s="26">
        <f t="shared" si="101"/>
        <v>21</v>
      </c>
      <c r="AC1244" s="1" t="s">
        <v>78</v>
      </c>
      <c r="AD1244" s="3" t="s">
        <v>40</v>
      </c>
    </row>
    <row r="1245" spans="1:30" ht="63.75" hidden="1" x14ac:dyDescent="0.25">
      <c r="A1245" s="1" t="s">
        <v>4431</v>
      </c>
      <c r="B1245" s="1" t="s">
        <v>27</v>
      </c>
      <c r="C1245" s="2" t="s">
        <v>4432</v>
      </c>
      <c r="D1245" s="3" t="s">
        <v>107</v>
      </c>
      <c r="E1245" s="3" t="s">
        <v>30</v>
      </c>
      <c r="F1245" s="2" t="s">
        <v>154</v>
      </c>
      <c r="G1245" s="3" t="s">
        <v>155</v>
      </c>
      <c r="H1245" s="3" t="s">
        <v>156</v>
      </c>
      <c r="I1245" s="3">
        <v>1397320</v>
      </c>
      <c r="J1245" s="3" t="s">
        <v>34</v>
      </c>
      <c r="K1245" s="4">
        <v>44959.683333333298</v>
      </c>
      <c r="L1245" s="11" t="str">
        <f t="shared" si="102"/>
        <v>febrero</v>
      </c>
      <c r="M1245" s="3">
        <v>1</v>
      </c>
      <c r="N1245" s="3">
        <v>1</v>
      </c>
      <c r="O1245" s="3">
        <f t="shared" si="103"/>
        <v>1</v>
      </c>
      <c r="P1245" s="4">
        <v>44959.694560185198</v>
      </c>
      <c r="Q1245" s="2"/>
      <c r="R1245" s="3" t="s">
        <v>4433</v>
      </c>
      <c r="S1245" s="4">
        <v>44959.694560185198</v>
      </c>
      <c r="T1245" s="3">
        <f t="shared" si="99"/>
        <v>16</v>
      </c>
      <c r="U1245" s="2" t="s">
        <v>227</v>
      </c>
      <c r="V1245" s="4">
        <v>44959.695752314801</v>
      </c>
      <c r="W1245" s="3">
        <f t="shared" si="100"/>
        <v>1</v>
      </c>
      <c r="X1245" s="3" t="s">
        <v>1366</v>
      </c>
      <c r="Y1245" s="2" t="s">
        <v>1367</v>
      </c>
      <c r="Z1245" s="2" t="s">
        <v>227</v>
      </c>
      <c r="AA1245" s="4">
        <v>44966.5131944444</v>
      </c>
      <c r="AB1245" s="26">
        <f t="shared" si="101"/>
        <v>163</v>
      </c>
      <c r="AC1245" s="1" t="s">
        <v>39</v>
      </c>
      <c r="AD1245" s="3" t="s">
        <v>40</v>
      </c>
    </row>
    <row r="1246" spans="1:30" ht="114.75" hidden="1" x14ac:dyDescent="0.25">
      <c r="A1246" s="1" t="s">
        <v>4434</v>
      </c>
      <c r="B1246" s="1" t="s">
        <v>27</v>
      </c>
      <c r="C1246" s="2" t="s">
        <v>4435</v>
      </c>
      <c r="D1246" s="3" t="s">
        <v>965</v>
      </c>
      <c r="E1246" s="3" t="s">
        <v>30</v>
      </c>
      <c r="F1246" s="2" t="s">
        <v>44</v>
      </c>
      <c r="G1246" s="3" t="s">
        <v>32</v>
      </c>
      <c r="H1246" s="3" t="s">
        <v>33</v>
      </c>
      <c r="I1246" s="3">
        <v>1397322</v>
      </c>
      <c r="J1246" s="3" t="s">
        <v>34</v>
      </c>
      <c r="K1246" s="4">
        <v>44959.7055555556</v>
      </c>
      <c r="L1246" s="11" t="str">
        <f t="shared" si="102"/>
        <v>febrero</v>
      </c>
      <c r="M1246" s="3">
        <v>3</v>
      </c>
      <c r="N1246" s="3">
        <v>3</v>
      </c>
      <c r="O1246" s="3">
        <f t="shared" si="103"/>
        <v>3</v>
      </c>
      <c r="P1246" s="4">
        <v>44959.7114351852</v>
      </c>
      <c r="Q1246" s="2"/>
      <c r="R1246" s="3" t="s">
        <v>4436</v>
      </c>
      <c r="S1246" s="4">
        <v>44959.7114351852</v>
      </c>
      <c r="T1246" s="3">
        <f t="shared" si="99"/>
        <v>8</v>
      </c>
      <c r="U1246" s="2" t="s">
        <v>445</v>
      </c>
      <c r="V1246" s="4">
        <v>44959.776273148098</v>
      </c>
      <c r="W1246" s="3">
        <f t="shared" si="100"/>
        <v>93</v>
      </c>
      <c r="X1246" s="3" t="s">
        <v>174</v>
      </c>
      <c r="Y1246" s="2" t="s">
        <v>175</v>
      </c>
      <c r="Z1246" s="2" t="s">
        <v>102</v>
      </c>
      <c r="AA1246" s="4">
        <v>44968.723611111098</v>
      </c>
      <c r="AB1246" s="26">
        <f t="shared" si="101"/>
        <v>214</v>
      </c>
      <c r="AC1246" s="1" t="s">
        <v>144</v>
      </c>
      <c r="AD1246" s="3" t="s">
        <v>40</v>
      </c>
    </row>
    <row r="1247" spans="1:30" ht="76.5" hidden="1" x14ac:dyDescent="0.25">
      <c r="A1247" s="1" t="s">
        <v>4437</v>
      </c>
      <c r="B1247" s="1" t="s">
        <v>27</v>
      </c>
      <c r="C1247" s="2" t="s">
        <v>4438</v>
      </c>
      <c r="D1247" s="3" t="s">
        <v>162</v>
      </c>
      <c r="E1247" s="3" t="s">
        <v>30</v>
      </c>
      <c r="F1247" s="2" t="s">
        <v>53</v>
      </c>
      <c r="G1247" s="3" t="s">
        <v>54</v>
      </c>
      <c r="H1247" s="3" t="s">
        <v>100</v>
      </c>
      <c r="I1247" s="3">
        <v>1397323</v>
      </c>
      <c r="J1247" s="3" t="s">
        <v>34</v>
      </c>
      <c r="K1247" s="4">
        <v>44959.711111111101</v>
      </c>
      <c r="L1247" s="11" t="str">
        <f t="shared" si="102"/>
        <v>febrero</v>
      </c>
      <c r="M1247" s="3">
        <v>3</v>
      </c>
      <c r="N1247" s="3">
        <v>3</v>
      </c>
      <c r="O1247" s="3">
        <f t="shared" si="103"/>
        <v>3</v>
      </c>
      <c r="P1247" s="4">
        <v>44959.715590277803</v>
      </c>
      <c r="Q1247" s="2"/>
      <c r="R1247" s="3" t="s">
        <v>4439</v>
      </c>
      <c r="S1247" s="4">
        <v>44959.715590277803</v>
      </c>
      <c r="T1247" s="3">
        <f t="shared" si="99"/>
        <v>6</v>
      </c>
      <c r="U1247" s="2" t="s">
        <v>445</v>
      </c>
      <c r="V1247" s="4">
        <v>44959.760023148097</v>
      </c>
      <c r="W1247" s="3">
        <f t="shared" si="100"/>
        <v>63</v>
      </c>
      <c r="X1247" s="3" t="s">
        <v>174</v>
      </c>
      <c r="Y1247" s="2" t="s">
        <v>175</v>
      </c>
      <c r="Z1247" s="2" t="s">
        <v>1132</v>
      </c>
      <c r="AA1247" s="4">
        <v>44961.745833333298</v>
      </c>
      <c r="AB1247" s="26">
        <f t="shared" si="101"/>
        <v>47</v>
      </c>
      <c r="AC1247" s="1" t="s">
        <v>144</v>
      </c>
      <c r="AD1247" s="3" t="s">
        <v>40</v>
      </c>
    </row>
    <row r="1248" spans="1:30" ht="38.25" hidden="1" x14ac:dyDescent="0.25">
      <c r="A1248" s="1" t="s">
        <v>4440</v>
      </c>
      <c r="B1248" s="1" t="s">
        <v>27</v>
      </c>
      <c r="C1248" s="2" t="s">
        <v>4441</v>
      </c>
      <c r="D1248" s="3" t="s">
        <v>178</v>
      </c>
      <c r="E1248" s="3" t="s">
        <v>30</v>
      </c>
      <c r="F1248" s="2" t="s">
        <v>225</v>
      </c>
      <c r="G1248" s="3" t="s">
        <v>32</v>
      </c>
      <c r="H1248" s="3" t="s">
        <v>33</v>
      </c>
      <c r="I1248" s="3">
        <v>1397324</v>
      </c>
      <c r="J1248" s="3" t="s">
        <v>34</v>
      </c>
      <c r="K1248" s="4">
        <v>44959.711805555598</v>
      </c>
      <c r="L1248" s="11" t="str">
        <f t="shared" si="102"/>
        <v>febrero</v>
      </c>
      <c r="M1248" s="3">
        <v>3</v>
      </c>
      <c r="N1248" s="3">
        <v>3</v>
      </c>
      <c r="O1248" s="3">
        <f t="shared" si="103"/>
        <v>3</v>
      </c>
      <c r="P1248" s="4">
        <v>44959.719317129602</v>
      </c>
      <c r="Q1248" s="2"/>
      <c r="R1248" s="3" t="s">
        <v>4442</v>
      </c>
      <c r="S1248" s="4">
        <v>44959.719317129602</v>
      </c>
      <c r="T1248" s="3">
        <f t="shared" si="99"/>
        <v>10</v>
      </c>
      <c r="U1248" s="2" t="s">
        <v>445</v>
      </c>
      <c r="V1248" s="4">
        <v>44959.759942129604</v>
      </c>
      <c r="W1248" s="3">
        <f t="shared" si="100"/>
        <v>58</v>
      </c>
      <c r="X1248" s="3" t="s">
        <v>458</v>
      </c>
      <c r="Y1248" s="2" t="s">
        <v>459</v>
      </c>
      <c r="Z1248" s="2" t="s">
        <v>102</v>
      </c>
      <c r="AA1248" s="4">
        <v>44960.649305555598</v>
      </c>
      <c r="AB1248" s="26">
        <f t="shared" si="101"/>
        <v>21</v>
      </c>
      <c r="AC1248" s="1" t="s">
        <v>78</v>
      </c>
      <c r="AD1248" s="3" t="s">
        <v>40</v>
      </c>
    </row>
    <row r="1249" spans="1:30" ht="28.5" hidden="1" x14ac:dyDescent="0.25">
      <c r="A1249" s="1" t="s">
        <v>4443</v>
      </c>
      <c r="B1249" s="1" t="s">
        <v>27</v>
      </c>
      <c r="C1249" s="2" t="s">
        <v>4444</v>
      </c>
      <c r="D1249" s="3" t="s">
        <v>339</v>
      </c>
      <c r="E1249" s="3" t="s">
        <v>30</v>
      </c>
      <c r="F1249" s="2" t="s">
        <v>225</v>
      </c>
      <c r="G1249" s="3" t="s">
        <v>32</v>
      </c>
      <c r="H1249" s="3" t="s">
        <v>33</v>
      </c>
      <c r="I1249" s="3">
        <v>1397326</v>
      </c>
      <c r="J1249" s="3" t="s">
        <v>34</v>
      </c>
      <c r="K1249" s="4">
        <v>44959.743055555598</v>
      </c>
      <c r="L1249" s="11" t="str">
        <f t="shared" si="102"/>
        <v>febrero</v>
      </c>
      <c r="M1249" s="3">
        <v>2</v>
      </c>
      <c r="N1249" s="3">
        <v>2</v>
      </c>
      <c r="O1249" s="3">
        <f t="shared" si="103"/>
        <v>2</v>
      </c>
      <c r="P1249" s="4">
        <v>44959.766782407401</v>
      </c>
      <c r="Q1249" s="2"/>
      <c r="R1249" s="3" t="s">
        <v>4445</v>
      </c>
      <c r="S1249" s="4">
        <v>44959.766782407401</v>
      </c>
      <c r="T1249" s="3">
        <f t="shared" si="99"/>
        <v>34</v>
      </c>
      <c r="U1249" s="2" t="s">
        <v>227</v>
      </c>
      <c r="V1249" s="4">
        <v>44959.785104166702</v>
      </c>
      <c r="W1249" s="3">
        <f t="shared" si="100"/>
        <v>26</v>
      </c>
      <c r="X1249" s="3" t="s">
        <v>195</v>
      </c>
      <c r="Y1249" s="2" t="s">
        <v>196</v>
      </c>
      <c r="Z1249" s="2" t="s">
        <v>1132</v>
      </c>
      <c r="AA1249" s="4">
        <v>44960.029861111099</v>
      </c>
      <c r="AB1249" s="26">
        <f t="shared" si="101"/>
        <v>5</v>
      </c>
      <c r="AC1249" s="1" t="s">
        <v>78</v>
      </c>
      <c r="AD1249" s="3" t="s">
        <v>40</v>
      </c>
    </row>
    <row r="1250" spans="1:30" ht="408" hidden="1" x14ac:dyDescent="0.25">
      <c r="A1250" s="1" t="s">
        <v>4446</v>
      </c>
      <c r="B1250" s="1" t="s">
        <v>27</v>
      </c>
      <c r="C1250" s="2" t="s">
        <v>4447</v>
      </c>
      <c r="D1250" s="3" t="s">
        <v>63</v>
      </c>
      <c r="E1250" s="3" t="s">
        <v>30</v>
      </c>
      <c r="F1250" s="2" t="s">
        <v>53</v>
      </c>
      <c r="G1250" s="3" t="s">
        <v>32</v>
      </c>
      <c r="H1250" s="3" t="s">
        <v>120</v>
      </c>
      <c r="I1250" s="3">
        <v>1397335</v>
      </c>
      <c r="J1250" s="3" t="s">
        <v>34</v>
      </c>
      <c r="K1250" s="4">
        <v>44959.755555555603</v>
      </c>
      <c r="L1250" s="11" t="str">
        <f t="shared" si="102"/>
        <v>febrero</v>
      </c>
      <c r="M1250" s="3">
        <v>2</v>
      </c>
      <c r="N1250" s="3">
        <v>2</v>
      </c>
      <c r="O1250" s="3">
        <f t="shared" si="103"/>
        <v>2</v>
      </c>
      <c r="P1250" s="4">
        <v>44959.776562500003</v>
      </c>
      <c r="Q1250" s="2"/>
      <c r="R1250" s="3" t="s">
        <v>4448</v>
      </c>
      <c r="S1250" s="4">
        <v>44959.776562500003</v>
      </c>
      <c r="T1250" s="3">
        <f t="shared" si="99"/>
        <v>30</v>
      </c>
      <c r="U1250" s="2" t="s">
        <v>227</v>
      </c>
      <c r="V1250" s="4">
        <v>44959.7890162037</v>
      </c>
      <c r="W1250" s="3">
        <f t="shared" si="100"/>
        <v>17</v>
      </c>
      <c r="X1250" s="3" t="s">
        <v>103</v>
      </c>
      <c r="Y1250" s="2" t="s">
        <v>104</v>
      </c>
      <c r="Z1250" s="2" t="s">
        <v>102</v>
      </c>
      <c r="AA1250" s="4">
        <v>44960.711805555598</v>
      </c>
      <c r="AB1250" s="26">
        <f t="shared" si="101"/>
        <v>22</v>
      </c>
      <c r="AC1250" s="1" t="s">
        <v>78</v>
      </c>
      <c r="AD1250" s="3" t="s">
        <v>40</v>
      </c>
    </row>
    <row r="1251" spans="1:30" ht="369.75" hidden="1" x14ac:dyDescent="0.25">
      <c r="A1251" s="1" t="s">
        <v>4449</v>
      </c>
      <c r="B1251" s="1" t="s">
        <v>407</v>
      </c>
      <c r="C1251" s="2" t="s">
        <v>4450</v>
      </c>
      <c r="D1251" s="3" t="s">
        <v>2863</v>
      </c>
      <c r="E1251" s="3" t="s">
        <v>410</v>
      </c>
      <c r="F1251" s="2" t="s">
        <v>53</v>
      </c>
      <c r="G1251" s="3" t="s">
        <v>54</v>
      </c>
      <c r="H1251" s="3" t="s">
        <v>55</v>
      </c>
      <c r="I1251" s="3">
        <v>1397336</v>
      </c>
      <c r="J1251" s="3" t="s">
        <v>34</v>
      </c>
      <c r="K1251" s="4">
        <v>44959.765972222202</v>
      </c>
      <c r="L1251" s="11" t="str">
        <f t="shared" si="102"/>
        <v>febrero</v>
      </c>
      <c r="M1251" s="3">
        <v>2</v>
      </c>
      <c r="N1251" s="3">
        <v>2</v>
      </c>
      <c r="O1251" s="3">
        <f t="shared" si="103"/>
        <v>2</v>
      </c>
      <c r="P1251" s="4">
        <v>44959.794004629599</v>
      </c>
      <c r="Q1251" s="2"/>
      <c r="R1251" s="3" t="s">
        <v>4451</v>
      </c>
      <c r="S1251" s="4">
        <v>44959.794004629599</v>
      </c>
      <c r="T1251" s="3">
        <f t="shared" si="99"/>
        <v>40</v>
      </c>
      <c r="U1251" s="2" t="s">
        <v>227</v>
      </c>
      <c r="V1251" s="4">
        <v>44959.796886574099</v>
      </c>
      <c r="W1251" s="3">
        <f t="shared" si="100"/>
        <v>4</v>
      </c>
      <c r="X1251" s="3" t="s">
        <v>4452</v>
      </c>
      <c r="Y1251" s="2" t="s">
        <v>4453</v>
      </c>
      <c r="Z1251" s="2" t="s">
        <v>1132</v>
      </c>
      <c r="AA1251" s="4">
        <v>44962.627777777801</v>
      </c>
      <c r="AB1251" s="26">
        <f t="shared" si="101"/>
        <v>67</v>
      </c>
      <c r="AC1251" s="1" t="s">
        <v>1376</v>
      </c>
      <c r="AD1251" s="3" t="s">
        <v>40</v>
      </c>
    </row>
    <row r="1252" spans="1:30" ht="216.75" hidden="1" x14ac:dyDescent="0.25">
      <c r="A1252" s="1" t="s">
        <v>4454</v>
      </c>
      <c r="B1252" s="1" t="s">
        <v>27</v>
      </c>
      <c r="C1252" s="2" t="s">
        <v>4455</v>
      </c>
      <c r="D1252" s="3" t="s">
        <v>422</v>
      </c>
      <c r="E1252" s="3" t="s">
        <v>30</v>
      </c>
      <c r="F1252" s="2" t="s">
        <v>82</v>
      </c>
      <c r="G1252" s="3" t="s">
        <v>54</v>
      </c>
      <c r="H1252" s="3" t="s">
        <v>83</v>
      </c>
      <c r="I1252" s="3">
        <v>1397338</v>
      </c>
      <c r="J1252" s="3" t="s">
        <v>34</v>
      </c>
      <c r="K1252" s="4">
        <v>44959.771527777797</v>
      </c>
      <c r="L1252" s="11" t="str">
        <f t="shared" si="102"/>
        <v>febrero</v>
      </c>
      <c r="M1252" s="3">
        <v>2</v>
      </c>
      <c r="N1252" s="3">
        <v>2</v>
      </c>
      <c r="O1252" s="3">
        <f t="shared" si="103"/>
        <v>2</v>
      </c>
      <c r="P1252" s="4">
        <v>44959.802071759303</v>
      </c>
      <c r="Q1252" s="2"/>
      <c r="R1252" s="3" t="s">
        <v>4456</v>
      </c>
      <c r="S1252" s="4">
        <v>44959.802071759303</v>
      </c>
      <c r="T1252" s="3">
        <f t="shared" si="99"/>
        <v>43</v>
      </c>
      <c r="U1252" s="2" t="s">
        <v>227</v>
      </c>
      <c r="V1252" s="4">
        <v>44959.808321759301</v>
      </c>
      <c r="W1252" s="3">
        <f t="shared" si="100"/>
        <v>8</v>
      </c>
      <c r="X1252" s="3" t="s">
        <v>115</v>
      </c>
      <c r="Y1252" s="2" t="s">
        <v>116</v>
      </c>
      <c r="Z1252" s="2" t="s">
        <v>102</v>
      </c>
      <c r="AA1252" s="4">
        <v>44962.988194444399</v>
      </c>
      <c r="AB1252" s="26">
        <f t="shared" si="101"/>
        <v>76</v>
      </c>
      <c r="AC1252" s="1" t="s">
        <v>144</v>
      </c>
      <c r="AD1252" s="3" t="s">
        <v>68</v>
      </c>
    </row>
    <row r="1253" spans="1:30" ht="216.75" hidden="1" x14ac:dyDescent="0.25">
      <c r="A1253" s="1" t="s">
        <v>4457</v>
      </c>
      <c r="B1253" s="1" t="s">
        <v>27</v>
      </c>
      <c r="C1253" s="2" t="s">
        <v>4458</v>
      </c>
      <c r="D1253" s="3" t="s">
        <v>745</v>
      </c>
      <c r="E1253" s="3" t="s">
        <v>30</v>
      </c>
      <c r="F1253" s="2" t="s">
        <v>44</v>
      </c>
      <c r="G1253" s="3" t="s">
        <v>32</v>
      </c>
      <c r="H1253" s="3" t="s">
        <v>33</v>
      </c>
      <c r="I1253" s="3">
        <v>1397340</v>
      </c>
      <c r="J1253" s="3" t="s">
        <v>34</v>
      </c>
      <c r="K1253" s="4">
        <v>44959.78125</v>
      </c>
      <c r="L1253" s="11" t="str">
        <f t="shared" si="102"/>
        <v>febrero</v>
      </c>
      <c r="M1253" s="3">
        <v>2</v>
      </c>
      <c r="N1253" s="3">
        <v>2</v>
      </c>
      <c r="O1253" s="3">
        <f t="shared" si="103"/>
        <v>2</v>
      </c>
      <c r="P1253" s="4">
        <v>44959.811076388898</v>
      </c>
      <c r="Q1253" s="2"/>
      <c r="R1253" s="3" t="s">
        <v>4459</v>
      </c>
      <c r="S1253" s="4">
        <v>44959.811076388898</v>
      </c>
      <c r="T1253" s="3">
        <f t="shared" si="99"/>
        <v>42</v>
      </c>
      <c r="U1253" s="2" t="s">
        <v>227</v>
      </c>
      <c r="V1253" s="4">
        <v>44959.829930555599</v>
      </c>
      <c r="W1253" s="3">
        <f t="shared" si="100"/>
        <v>27</v>
      </c>
      <c r="X1253" s="3" t="s">
        <v>259</v>
      </c>
      <c r="Y1253" s="2" t="s">
        <v>260</v>
      </c>
      <c r="Z1253" s="2" t="s">
        <v>1132</v>
      </c>
      <c r="AA1253" s="4">
        <v>44961.733333333301</v>
      </c>
      <c r="AB1253" s="26">
        <f t="shared" si="101"/>
        <v>45</v>
      </c>
      <c r="AC1253" s="1" t="s">
        <v>125</v>
      </c>
      <c r="AD1253" s="3" t="s">
        <v>40</v>
      </c>
    </row>
    <row r="1254" spans="1:30" ht="255" hidden="1" x14ac:dyDescent="0.25">
      <c r="A1254" s="1" t="s">
        <v>4460</v>
      </c>
      <c r="B1254" s="1" t="s">
        <v>27</v>
      </c>
      <c r="C1254" s="2" t="s">
        <v>4461</v>
      </c>
      <c r="D1254" s="3" t="s">
        <v>1277</v>
      </c>
      <c r="E1254" s="3" t="s">
        <v>30</v>
      </c>
      <c r="F1254" s="2" t="s">
        <v>82</v>
      </c>
      <c r="G1254" s="3" t="s">
        <v>54</v>
      </c>
      <c r="H1254" s="3" t="s">
        <v>83</v>
      </c>
      <c r="I1254" s="3">
        <v>1397342</v>
      </c>
      <c r="J1254" s="3" t="s">
        <v>34</v>
      </c>
      <c r="K1254" s="4">
        <v>44959.788888888899</v>
      </c>
      <c r="L1254" s="11" t="str">
        <f t="shared" si="102"/>
        <v>febrero</v>
      </c>
      <c r="M1254" s="3">
        <v>3</v>
      </c>
      <c r="N1254" s="3">
        <v>3</v>
      </c>
      <c r="O1254" s="3">
        <f t="shared" si="103"/>
        <v>3</v>
      </c>
      <c r="P1254" s="4">
        <v>44959.832083333298</v>
      </c>
      <c r="Q1254" s="2"/>
      <c r="R1254" s="3" t="s">
        <v>4462</v>
      </c>
      <c r="S1254" s="4">
        <v>44959.832083333298</v>
      </c>
      <c r="T1254" s="3">
        <f t="shared" si="99"/>
        <v>62</v>
      </c>
      <c r="U1254" s="2" t="s">
        <v>227</v>
      </c>
      <c r="V1254" s="4">
        <v>44959.867106481499</v>
      </c>
      <c r="W1254" s="3">
        <f t="shared" si="100"/>
        <v>50</v>
      </c>
      <c r="X1254" s="3" t="s">
        <v>247</v>
      </c>
      <c r="Y1254" s="2" t="s">
        <v>248</v>
      </c>
      <c r="Z1254" s="2" t="s">
        <v>102</v>
      </c>
      <c r="AA1254" s="4">
        <v>44964.755555555603</v>
      </c>
      <c r="AB1254" s="26">
        <f t="shared" si="101"/>
        <v>117</v>
      </c>
      <c r="AC1254" s="1" t="s">
        <v>78</v>
      </c>
      <c r="AD1254" s="3" t="s">
        <v>40</v>
      </c>
    </row>
    <row r="1255" spans="1:30" ht="42.75" hidden="1" x14ac:dyDescent="0.25">
      <c r="A1255" s="1" t="s">
        <v>4463</v>
      </c>
      <c r="B1255" s="1" t="s">
        <v>27</v>
      </c>
      <c r="C1255" s="2" t="s">
        <v>4464</v>
      </c>
      <c r="D1255" s="3" t="s">
        <v>63</v>
      </c>
      <c r="E1255" s="3" t="s">
        <v>30</v>
      </c>
      <c r="F1255" s="2" t="s">
        <v>225</v>
      </c>
      <c r="G1255" s="3" t="s">
        <v>32</v>
      </c>
      <c r="H1255" s="3" t="s">
        <v>33</v>
      </c>
      <c r="I1255" s="3">
        <v>1397344</v>
      </c>
      <c r="J1255" s="3" t="s">
        <v>34</v>
      </c>
      <c r="K1255" s="4">
        <v>44959.817361111098</v>
      </c>
      <c r="L1255" s="11" t="str">
        <f t="shared" si="102"/>
        <v>febrero</v>
      </c>
      <c r="M1255" s="3">
        <v>3</v>
      </c>
      <c r="N1255" s="3">
        <v>3</v>
      </c>
      <c r="O1255" s="3">
        <f t="shared" si="103"/>
        <v>3</v>
      </c>
      <c r="P1255" s="4">
        <v>44959.858148148101</v>
      </c>
      <c r="Q1255" s="2"/>
      <c r="R1255" s="3" t="s">
        <v>4465</v>
      </c>
      <c r="S1255" s="4">
        <v>44959.858148148101</v>
      </c>
      <c r="T1255" s="3">
        <f t="shared" si="99"/>
        <v>58</v>
      </c>
      <c r="U1255" s="2" t="s">
        <v>1132</v>
      </c>
      <c r="V1255" s="4">
        <v>44959.859178240702</v>
      </c>
      <c r="W1255" s="3">
        <f t="shared" si="100"/>
        <v>1</v>
      </c>
      <c r="X1255" s="3" t="s">
        <v>103</v>
      </c>
      <c r="Y1255" s="2" t="s">
        <v>104</v>
      </c>
      <c r="Z1255" s="2" t="s">
        <v>1132</v>
      </c>
      <c r="AA1255" s="4">
        <v>44961.828472222202</v>
      </c>
      <c r="AB1255" s="26">
        <f t="shared" si="101"/>
        <v>47</v>
      </c>
      <c r="AC1255" s="1" t="s">
        <v>78</v>
      </c>
      <c r="AD1255" s="3" t="s">
        <v>40</v>
      </c>
    </row>
    <row r="1256" spans="1:30" ht="28.5" hidden="1" x14ac:dyDescent="0.25">
      <c r="A1256" s="1" t="s">
        <v>4466</v>
      </c>
      <c r="B1256" s="1" t="s">
        <v>27</v>
      </c>
      <c r="C1256" s="2" t="s">
        <v>4467</v>
      </c>
      <c r="D1256" s="3" t="s">
        <v>212</v>
      </c>
      <c r="E1256" s="3" t="s">
        <v>30</v>
      </c>
      <c r="F1256" s="2" t="s">
        <v>53</v>
      </c>
      <c r="G1256" s="3" t="s">
        <v>32</v>
      </c>
      <c r="H1256" s="3" t="s">
        <v>187</v>
      </c>
      <c r="I1256" s="3">
        <v>1397346</v>
      </c>
      <c r="J1256" s="3" t="s">
        <v>34</v>
      </c>
      <c r="K1256" s="4">
        <v>44959.827083333301</v>
      </c>
      <c r="L1256" s="11" t="str">
        <f t="shared" si="102"/>
        <v>febrero</v>
      </c>
      <c r="M1256" s="3">
        <v>1</v>
      </c>
      <c r="N1256" s="3">
        <v>1</v>
      </c>
      <c r="O1256" s="3">
        <f t="shared" si="103"/>
        <v>1</v>
      </c>
      <c r="P1256" s="4">
        <v>44959.847476851799</v>
      </c>
      <c r="Q1256" s="2"/>
      <c r="R1256" s="3" t="s">
        <v>1271</v>
      </c>
      <c r="S1256" s="4">
        <v>44959.847476851799</v>
      </c>
      <c r="T1256" s="3">
        <f t="shared" si="99"/>
        <v>29</v>
      </c>
      <c r="U1256" s="2" t="s">
        <v>122</v>
      </c>
      <c r="V1256" s="4">
        <v>44959.848958333299</v>
      </c>
      <c r="W1256" s="3">
        <f t="shared" si="100"/>
        <v>2</v>
      </c>
      <c r="X1256" s="3" t="s">
        <v>1148</v>
      </c>
      <c r="Y1256" s="2" t="s">
        <v>1149</v>
      </c>
      <c r="Z1256" s="2" t="s">
        <v>122</v>
      </c>
      <c r="AA1256" s="4">
        <v>44960.537499999999</v>
      </c>
      <c r="AB1256" s="26">
        <f t="shared" si="101"/>
        <v>16</v>
      </c>
      <c r="AC1256" s="1" t="s">
        <v>78</v>
      </c>
      <c r="AD1256" s="3" t="s">
        <v>40</v>
      </c>
    </row>
    <row r="1257" spans="1:30" ht="76.5" hidden="1" x14ac:dyDescent="0.25">
      <c r="A1257" s="1" t="s">
        <v>2584</v>
      </c>
      <c r="B1257" s="1" t="s">
        <v>27</v>
      </c>
      <c r="C1257" s="2" t="s">
        <v>2585</v>
      </c>
      <c r="D1257" s="3" t="s">
        <v>128</v>
      </c>
      <c r="E1257" s="3" t="s">
        <v>30</v>
      </c>
      <c r="F1257" s="2" t="s">
        <v>88</v>
      </c>
      <c r="G1257" s="3" t="s">
        <v>54</v>
      </c>
      <c r="H1257" s="3" t="s">
        <v>276</v>
      </c>
      <c r="I1257" s="3">
        <v>1397347</v>
      </c>
      <c r="J1257" s="3" t="s">
        <v>34</v>
      </c>
      <c r="K1257" s="4">
        <v>44959.831944444399</v>
      </c>
      <c r="L1257" s="11" t="str">
        <f t="shared" si="102"/>
        <v>febrero</v>
      </c>
      <c r="M1257" s="3">
        <v>3</v>
      </c>
      <c r="N1257" s="3">
        <v>3</v>
      </c>
      <c r="O1257" s="3">
        <f t="shared" si="103"/>
        <v>3</v>
      </c>
      <c r="P1257" s="4">
        <v>44959.892523148097</v>
      </c>
      <c r="Q1257" s="2"/>
      <c r="R1257" s="3" t="s">
        <v>4468</v>
      </c>
      <c r="S1257" s="4">
        <v>44959.892523148097</v>
      </c>
      <c r="T1257" s="3">
        <f t="shared" si="99"/>
        <v>87</v>
      </c>
      <c r="U1257" s="2" t="s">
        <v>708</v>
      </c>
      <c r="V1257" s="4">
        <v>44959.895787037</v>
      </c>
      <c r="W1257" s="3">
        <f t="shared" si="100"/>
        <v>4</v>
      </c>
      <c r="X1257" s="3" t="s">
        <v>103</v>
      </c>
      <c r="Y1257" s="2" t="s">
        <v>104</v>
      </c>
      <c r="Z1257" s="2" t="s">
        <v>102</v>
      </c>
      <c r="AA1257" s="4">
        <v>44960.807638888902</v>
      </c>
      <c r="AB1257" s="26">
        <f t="shared" si="101"/>
        <v>21</v>
      </c>
      <c r="AC1257" s="1" t="s">
        <v>78</v>
      </c>
      <c r="AD1257" s="3" t="s">
        <v>40</v>
      </c>
    </row>
    <row r="1258" spans="1:30" ht="63.75" hidden="1" x14ac:dyDescent="0.25">
      <c r="A1258" s="1" t="s">
        <v>4469</v>
      </c>
      <c r="B1258" s="1" t="s">
        <v>27</v>
      </c>
      <c r="C1258" s="2" t="s">
        <v>4470</v>
      </c>
      <c r="D1258" s="3" t="s">
        <v>422</v>
      </c>
      <c r="E1258" s="3" t="s">
        <v>30</v>
      </c>
      <c r="F1258" s="2" t="s">
        <v>53</v>
      </c>
      <c r="G1258" s="3" t="s">
        <v>54</v>
      </c>
      <c r="H1258" s="3" t="s">
        <v>100</v>
      </c>
      <c r="I1258" s="3">
        <v>1397348</v>
      </c>
      <c r="J1258" s="3" t="s">
        <v>34</v>
      </c>
      <c r="K1258" s="4">
        <v>44959.837500000001</v>
      </c>
      <c r="L1258" s="11" t="str">
        <f t="shared" si="102"/>
        <v>febrero</v>
      </c>
      <c r="M1258" s="3">
        <v>3</v>
      </c>
      <c r="N1258" s="3">
        <v>3</v>
      </c>
      <c r="O1258" s="3">
        <f t="shared" si="103"/>
        <v>3</v>
      </c>
      <c r="P1258" s="4">
        <v>44959.848599536999</v>
      </c>
      <c r="Q1258" s="2"/>
      <c r="R1258" s="3" t="s">
        <v>4471</v>
      </c>
      <c r="S1258" s="4">
        <v>44959.848599536999</v>
      </c>
      <c r="T1258" s="3">
        <f t="shared" si="99"/>
        <v>15</v>
      </c>
      <c r="U1258" s="2" t="s">
        <v>1132</v>
      </c>
      <c r="V1258" s="4">
        <v>44959.909120370401</v>
      </c>
      <c r="W1258" s="3">
        <f t="shared" si="100"/>
        <v>87</v>
      </c>
      <c r="X1258" s="3" t="s">
        <v>115</v>
      </c>
      <c r="Y1258" s="2" t="s">
        <v>116</v>
      </c>
      <c r="Z1258" s="2" t="s">
        <v>1132</v>
      </c>
      <c r="AA1258" s="4">
        <v>44960.804861111101</v>
      </c>
      <c r="AB1258" s="26">
        <f t="shared" si="101"/>
        <v>21</v>
      </c>
      <c r="AC1258" s="1" t="s">
        <v>78</v>
      </c>
      <c r="AD1258" s="3" t="s">
        <v>40</v>
      </c>
    </row>
    <row r="1259" spans="1:30" ht="76.5" hidden="1" x14ac:dyDescent="0.25">
      <c r="A1259" s="1" t="s">
        <v>1351</v>
      </c>
      <c r="B1259" s="1" t="s">
        <v>27</v>
      </c>
      <c r="C1259" s="2" t="s">
        <v>1352</v>
      </c>
      <c r="D1259" s="3" t="s">
        <v>63</v>
      </c>
      <c r="E1259" s="3" t="s">
        <v>30</v>
      </c>
      <c r="F1259" s="2" t="s">
        <v>53</v>
      </c>
      <c r="G1259" s="3" t="s">
        <v>54</v>
      </c>
      <c r="H1259" s="3" t="s">
        <v>100</v>
      </c>
      <c r="I1259" s="3">
        <v>1397349</v>
      </c>
      <c r="J1259" s="3" t="s">
        <v>34</v>
      </c>
      <c r="K1259" s="4">
        <v>44959.847916666702</v>
      </c>
      <c r="L1259" s="11" t="str">
        <f t="shared" si="102"/>
        <v>febrero</v>
      </c>
      <c r="M1259" s="3">
        <v>3</v>
      </c>
      <c r="N1259" s="3">
        <v>3</v>
      </c>
      <c r="O1259" s="3">
        <f t="shared" si="103"/>
        <v>3</v>
      </c>
      <c r="P1259" s="4">
        <v>44959.899016203701</v>
      </c>
      <c r="Q1259" s="2"/>
      <c r="R1259" s="3" t="s">
        <v>4472</v>
      </c>
      <c r="S1259" s="4">
        <v>44959.899016203701</v>
      </c>
      <c r="T1259" s="3">
        <f t="shared" si="99"/>
        <v>73</v>
      </c>
      <c r="U1259" s="2" t="s">
        <v>708</v>
      </c>
      <c r="V1259" s="4">
        <v>44959.911701388897</v>
      </c>
      <c r="W1259" s="3">
        <f t="shared" si="100"/>
        <v>18</v>
      </c>
      <c r="X1259" s="3" t="s">
        <v>4473</v>
      </c>
      <c r="Y1259" s="2" t="s">
        <v>4474</v>
      </c>
      <c r="Z1259" s="2" t="s">
        <v>102</v>
      </c>
      <c r="AA1259" s="4">
        <v>44960.963888888902</v>
      </c>
      <c r="AB1259" s="26">
        <f t="shared" si="101"/>
        <v>25</v>
      </c>
      <c r="AC1259" s="1" t="s">
        <v>78</v>
      </c>
      <c r="AD1259" s="3" t="s">
        <v>40</v>
      </c>
    </row>
    <row r="1260" spans="1:30" ht="51" hidden="1" x14ac:dyDescent="0.25">
      <c r="A1260" s="1" t="s">
        <v>4475</v>
      </c>
      <c r="B1260" s="1" t="s">
        <v>27</v>
      </c>
      <c r="C1260" s="2" t="s">
        <v>4476</v>
      </c>
      <c r="D1260" s="3" t="s">
        <v>224</v>
      </c>
      <c r="E1260" s="3" t="s">
        <v>30</v>
      </c>
      <c r="F1260" s="2" t="s">
        <v>53</v>
      </c>
      <c r="G1260" s="3" t="s">
        <v>32</v>
      </c>
      <c r="H1260" s="3" t="s">
        <v>187</v>
      </c>
      <c r="I1260" s="3">
        <v>1397350</v>
      </c>
      <c r="J1260" s="3" t="s">
        <v>34</v>
      </c>
      <c r="K1260" s="4">
        <v>44959.863888888904</v>
      </c>
      <c r="L1260" s="11" t="str">
        <f t="shared" si="102"/>
        <v>febrero</v>
      </c>
      <c r="M1260" s="3">
        <v>3</v>
      </c>
      <c r="N1260" s="3">
        <v>3</v>
      </c>
      <c r="O1260" s="3">
        <f t="shared" si="103"/>
        <v>3</v>
      </c>
      <c r="P1260" s="4">
        <v>44959.902002314797</v>
      </c>
      <c r="Q1260" s="2"/>
      <c r="R1260" s="3" t="s">
        <v>4477</v>
      </c>
      <c r="S1260" s="4">
        <v>44959.902002314797</v>
      </c>
      <c r="T1260" s="3">
        <f t="shared" si="99"/>
        <v>54</v>
      </c>
      <c r="U1260" s="2" t="s">
        <v>1132</v>
      </c>
      <c r="V1260" s="4">
        <v>44959.940902777802</v>
      </c>
      <c r="W1260" s="3">
        <f t="shared" si="100"/>
        <v>56</v>
      </c>
      <c r="X1260" s="3" t="s">
        <v>37</v>
      </c>
      <c r="Y1260" s="2" t="s">
        <v>38</v>
      </c>
      <c r="Z1260" s="2" t="s">
        <v>1132</v>
      </c>
      <c r="AA1260" s="4">
        <v>44980.517361111102</v>
      </c>
      <c r="AB1260" s="26">
        <f t="shared" si="101"/>
        <v>493</v>
      </c>
      <c r="AC1260" s="1" t="s">
        <v>125</v>
      </c>
      <c r="AD1260" s="3" t="s">
        <v>40</v>
      </c>
    </row>
    <row r="1261" spans="1:30" ht="42.75" hidden="1" x14ac:dyDescent="0.25">
      <c r="A1261" s="1" t="s">
        <v>4478</v>
      </c>
      <c r="B1261" s="1" t="s">
        <v>27</v>
      </c>
      <c r="C1261" s="2" t="s">
        <v>4479</v>
      </c>
      <c r="D1261" s="3" t="s">
        <v>745</v>
      </c>
      <c r="E1261" s="3" t="s">
        <v>30</v>
      </c>
      <c r="F1261" s="2" t="s">
        <v>53</v>
      </c>
      <c r="G1261" s="3" t="s">
        <v>32</v>
      </c>
      <c r="H1261" s="3" t="s">
        <v>187</v>
      </c>
      <c r="I1261" s="3">
        <v>1397351</v>
      </c>
      <c r="J1261" s="3" t="s">
        <v>34</v>
      </c>
      <c r="K1261" s="4">
        <v>44959.868055555598</v>
      </c>
      <c r="L1261" s="11" t="str">
        <f t="shared" si="102"/>
        <v>febrero</v>
      </c>
      <c r="M1261" s="3">
        <v>1</v>
      </c>
      <c r="N1261" s="3">
        <v>1</v>
      </c>
      <c r="O1261" s="3">
        <f t="shared" si="103"/>
        <v>1</v>
      </c>
      <c r="P1261" s="4">
        <v>44959.942199074103</v>
      </c>
      <c r="Q1261" s="2"/>
      <c r="R1261" s="3" t="s">
        <v>4480</v>
      </c>
      <c r="S1261" s="4">
        <v>44959.942199074103</v>
      </c>
      <c r="T1261" s="3">
        <f t="shared" si="99"/>
        <v>106</v>
      </c>
      <c r="U1261" s="2" t="s">
        <v>102</v>
      </c>
      <c r="V1261" s="4">
        <v>44959.942650463003</v>
      </c>
      <c r="W1261" s="3">
        <f t="shared" si="100"/>
        <v>0</v>
      </c>
      <c r="X1261" s="3" t="s">
        <v>1853</v>
      </c>
      <c r="Y1261" s="2" t="s">
        <v>1854</v>
      </c>
      <c r="Z1261" s="2" t="s">
        <v>102</v>
      </c>
      <c r="AA1261" s="4">
        <v>44962.594444444403</v>
      </c>
      <c r="AB1261" s="26">
        <f t="shared" si="101"/>
        <v>63</v>
      </c>
      <c r="AC1261" s="1" t="s">
        <v>125</v>
      </c>
      <c r="AD1261" s="3" t="s">
        <v>40</v>
      </c>
    </row>
    <row r="1262" spans="1:30" ht="28.5" hidden="1" x14ac:dyDescent="0.25">
      <c r="A1262" s="1" t="s">
        <v>4481</v>
      </c>
      <c r="B1262" s="1" t="s">
        <v>27</v>
      </c>
      <c r="C1262" s="2" t="s">
        <v>4482</v>
      </c>
      <c r="D1262" s="3" t="s">
        <v>1078</v>
      </c>
      <c r="E1262" s="3" t="s">
        <v>30</v>
      </c>
      <c r="F1262" s="2" t="s">
        <v>288</v>
      </c>
      <c r="G1262" s="3" t="s">
        <v>192</v>
      </c>
      <c r="H1262" s="3" t="s">
        <v>289</v>
      </c>
      <c r="I1262" s="3">
        <v>1397353</v>
      </c>
      <c r="J1262" s="3" t="s">
        <v>34</v>
      </c>
      <c r="K1262" s="4">
        <v>44959.879166666702</v>
      </c>
      <c r="L1262" s="11" t="str">
        <f t="shared" si="102"/>
        <v>febrero</v>
      </c>
      <c r="M1262" s="3">
        <v>2</v>
      </c>
      <c r="N1262" s="3">
        <v>2</v>
      </c>
      <c r="O1262" s="3">
        <f t="shared" si="103"/>
        <v>2</v>
      </c>
      <c r="P1262" s="4">
        <v>44959.903078703697</v>
      </c>
      <c r="Q1262" s="2"/>
      <c r="R1262" s="3" t="s">
        <v>4483</v>
      </c>
      <c r="S1262" s="4">
        <v>44959.903078703697</v>
      </c>
      <c r="T1262" s="3">
        <f t="shared" si="99"/>
        <v>34</v>
      </c>
      <c r="U1262" s="2" t="s">
        <v>122</v>
      </c>
      <c r="V1262" s="4">
        <v>44959.903645833299</v>
      </c>
      <c r="W1262" s="3">
        <f t="shared" si="100"/>
        <v>0</v>
      </c>
      <c r="X1262" s="3" t="s">
        <v>440</v>
      </c>
      <c r="Y1262" s="2" t="s">
        <v>441</v>
      </c>
      <c r="Z1262" s="2" t="s">
        <v>122</v>
      </c>
      <c r="AA1262" s="3"/>
      <c r="AB1262" s="26" t="str">
        <f t="shared" si="101"/>
        <v/>
      </c>
      <c r="AC1262" s="1" t="s">
        <v>78</v>
      </c>
      <c r="AD1262" s="3" t="s">
        <v>40</v>
      </c>
    </row>
    <row r="1263" spans="1:30" ht="51" hidden="1" x14ac:dyDescent="0.25">
      <c r="A1263" s="1" t="s">
        <v>4484</v>
      </c>
      <c r="B1263" s="1" t="s">
        <v>27</v>
      </c>
      <c r="C1263" s="2" t="s">
        <v>4485</v>
      </c>
      <c r="D1263" s="3" t="s">
        <v>436</v>
      </c>
      <c r="E1263" s="3" t="s">
        <v>30</v>
      </c>
      <c r="F1263" s="2" t="s">
        <v>82</v>
      </c>
      <c r="G1263" s="3" t="s">
        <v>54</v>
      </c>
      <c r="H1263" s="3" t="s">
        <v>83</v>
      </c>
      <c r="I1263" s="3">
        <v>1397354</v>
      </c>
      <c r="J1263" s="3" t="s">
        <v>34</v>
      </c>
      <c r="K1263" s="4">
        <v>44959.915972222203</v>
      </c>
      <c r="L1263" s="11" t="str">
        <f t="shared" si="102"/>
        <v>febrero</v>
      </c>
      <c r="M1263" s="3">
        <v>3</v>
      </c>
      <c r="N1263" s="3">
        <v>3</v>
      </c>
      <c r="O1263" s="3">
        <f t="shared" si="103"/>
        <v>3</v>
      </c>
      <c r="P1263" s="4">
        <v>44959.963136574101</v>
      </c>
      <c r="Q1263" s="2"/>
      <c r="R1263" s="3" t="s">
        <v>4486</v>
      </c>
      <c r="S1263" s="4">
        <v>44959.963136574101</v>
      </c>
      <c r="T1263" s="3">
        <f t="shared" si="99"/>
        <v>67</v>
      </c>
      <c r="U1263" s="2" t="s">
        <v>1132</v>
      </c>
      <c r="V1263" s="4">
        <v>44959.964930555601</v>
      </c>
      <c r="W1263" s="3">
        <f t="shared" si="100"/>
        <v>2</v>
      </c>
      <c r="X1263" s="3" t="s">
        <v>91</v>
      </c>
      <c r="Y1263" s="2" t="s">
        <v>92</v>
      </c>
      <c r="Z1263" s="2" t="s">
        <v>1132</v>
      </c>
      <c r="AA1263" s="4">
        <v>44960.251388888901</v>
      </c>
      <c r="AB1263" s="26">
        <f t="shared" si="101"/>
        <v>6</v>
      </c>
      <c r="AC1263" s="1"/>
      <c r="AD1263" s="3" t="s">
        <v>40</v>
      </c>
    </row>
    <row r="1264" spans="1:30" ht="63.75" hidden="1" x14ac:dyDescent="0.25">
      <c r="A1264" s="1" t="s">
        <v>4487</v>
      </c>
      <c r="B1264" s="1" t="s">
        <v>27</v>
      </c>
      <c r="C1264" s="2" t="s">
        <v>4488</v>
      </c>
      <c r="D1264" s="3" t="s">
        <v>657</v>
      </c>
      <c r="E1264" s="3" t="s">
        <v>30</v>
      </c>
      <c r="F1264" s="2" t="s">
        <v>64</v>
      </c>
      <c r="G1264" s="3" t="s">
        <v>32</v>
      </c>
      <c r="H1264" s="3" t="s">
        <v>33</v>
      </c>
      <c r="I1264" s="3">
        <v>1397358</v>
      </c>
      <c r="J1264" s="3" t="s">
        <v>34</v>
      </c>
      <c r="K1264" s="4">
        <v>44959.954166666699</v>
      </c>
      <c r="L1264" s="11" t="str">
        <f t="shared" si="102"/>
        <v>febrero</v>
      </c>
      <c r="M1264" s="3">
        <v>3</v>
      </c>
      <c r="N1264" s="3">
        <v>3</v>
      </c>
      <c r="O1264" s="3">
        <f t="shared" si="103"/>
        <v>3</v>
      </c>
      <c r="P1264" s="4">
        <v>44959.970833333296</v>
      </c>
      <c r="Q1264" s="2"/>
      <c r="R1264" s="3" t="s">
        <v>4489</v>
      </c>
      <c r="S1264" s="4">
        <v>44959.970833333296</v>
      </c>
      <c r="T1264" s="3">
        <f t="shared" si="99"/>
        <v>23</v>
      </c>
      <c r="U1264" s="2" t="s">
        <v>1132</v>
      </c>
      <c r="V1264" s="4">
        <v>44960.042013888902</v>
      </c>
      <c r="W1264" s="3">
        <f t="shared" si="100"/>
        <v>102</v>
      </c>
      <c r="X1264" s="3" t="s">
        <v>667</v>
      </c>
      <c r="Y1264" s="2" t="s">
        <v>668</v>
      </c>
      <c r="Z1264" s="2" t="s">
        <v>1132</v>
      </c>
      <c r="AA1264" s="4">
        <v>44965.507638888899</v>
      </c>
      <c r="AB1264" s="26">
        <f t="shared" si="101"/>
        <v>131</v>
      </c>
      <c r="AC1264" s="1" t="s">
        <v>78</v>
      </c>
      <c r="AD1264" s="3" t="s">
        <v>40</v>
      </c>
    </row>
    <row r="1265" spans="1:30" ht="51" hidden="1" x14ac:dyDescent="0.25">
      <c r="A1265" s="1" t="s">
        <v>4490</v>
      </c>
      <c r="B1265" s="1" t="s">
        <v>27</v>
      </c>
      <c r="C1265" s="2" t="s">
        <v>4491</v>
      </c>
      <c r="D1265" s="3" t="s">
        <v>257</v>
      </c>
      <c r="E1265" s="3" t="s">
        <v>30</v>
      </c>
      <c r="F1265" s="2" t="s">
        <v>293</v>
      </c>
      <c r="G1265" s="3" t="s">
        <v>32</v>
      </c>
      <c r="H1265" s="3" t="s">
        <v>33</v>
      </c>
      <c r="I1265" s="3">
        <v>1397360</v>
      </c>
      <c r="J1265" s="3" t="s">
        <v>34</v>
      </c>
      <c r="K1265" s="4">
        <v>44960.002777777801</v>
      </c>
      <c r="L1265" s="11" t="str">
        <f t="shared" si="102"/>
        <v>febrero</v>
      </c>
      <c r="M1265" s="3">
        <v>2</v>
      </c>
      <c r="N1265" s="3">
        <v>2</v>
      </c>
      <c r="O1265" s="3">
        <f t="shared" si="103"/>
        <v>2</v>
      </c>
      <c r="P1265" s="4">
        <v>44960.016585648104</v>
      </c>
      <c r="Q1265" s="2"/>
      <c r="R1265" s="3" t="s">
        <v>4492</v>
      </c>
      <c r="S1265" s="4">
        <v>44960.016585648104</v>
      </c>
      <c r="T1265" s="3">
        <f t="shared" si="99"/>
        <v>19</v>
      </c>
      <c r="U1265" s="2" t="s">
        <v>102</v>
      </c>
      <c r="V1265" s="4">
        <v>44960.016828703701</v>
      </c>
      <c r="W1265" s="3">
        <f t="shared" si="100"/>
        <v>0</v>
      </c>
      <c r="X1265" s="3" t="s">
        <v>1366</v>
      </c>
      <c r="Y1265" s="2" t="s">
        <v>1367</v>
      </c>
      <c r="Z1265" s="2" t="s">
        <v>102</v>
      </c>
      <c r="AA1265" s="4">
        <v>44962.626388888901</v>
      </c>
      <c r="AB1265" s="26">
        <f t="shared" si="101"/>
        <v>62</v>
      </c>
      <c r="AC1265" s="1" t="s">
        <v>125</v>
      </c>
      <c r="AD1265" s="3" t="s">
        <v>40</v>
      </c>
    </row>
    <row r="1266" spans="1:30" ht="63.75" hidden="1" x14ac:dyDescent="0.25">
      <c r="A1266" s="1" t="s">
        <v>4493</v>
      </c>
      <c r="B1266" s="1" t="s">
        <v>27</v>
      </c>
      <c r="C1266" s="2" t="s">
        <v>4494</v>
      </c>
      <c r="D1266" s="3" t="s">
        <v>172</v>
      </c>
      <c r="E1266" s="3" t="s">
        <v>30</v>
      </c>
      <c r="F1266" s="2" t="s">
        <v>88</v>
      </c>
      <c r="G1266" s="3" t="s">
        <v>54</v>
      </c>
      <c r="H1266" s="3" t="s">
        <v>276</v>
      </c>
      <c r="I1266" s="3">
        <v>1397362</v>
      </c>
      <c r="J1266" s="3" t="s">
        <v>34</v>
      </c>
      <c r="K1266" s="4">
        <v>44960.032638888901</v>
      </c>
      <c r="L1266" s="11" t="str">
        <f t="shared" si="102"/>
        <v>febrero</v>
      </c>
      <c r="M1266" s="3">
        <v>2</v>
      </c>
      <c r="N1266" s="3">
        <v>2</v>
      </c>
      <c r="O1266" s="3">
        <f t="shared" si="103"/>
        <v>2</v>
      </c>
      <c r="P1266" s="4">
        <v>44960.080451388902</v>
      </c>
      <c r="Q1266" s="2"/>
      <c r="R1266" s="3" t="s">
        <v>4495</v>
      </c>
      <c r="S1266" s="4">
        <v>44960.080451388902</v>
      </c>
      <c r="T1266" s="3">
        <f t="shared" si="99"/>
        <v>68</v>
      </c>
      <c r="U1266" s="2" t="s">
        <v>1132</v>
      </c>
      <c r="V1266" s="4">
        <v>44960.080763888902</v>
      </c>
      <c r="W1266" s="3">
        <f t="shared" si="100"/>
        <v>0</v>
      </c>
      <c r="X1266" s="3" t="s">
        <v>103</v>
      </c>
      <c r="Y1266" s="2" t="s">
        <v>104</v>
      </c>
      <c r="Z1266" s="2" t="s">
        <v>1132</v>
      </c>
      <c r="AA1266" s="4">
        <v>44960.806944444397</v>
      </c>
      <c r="AB1266" s="26">
        <f t="shared" si="101"/>
        <v>17</v>
      </c>
      <c r="AC1266" s="1" t="s">
        <v>78</v>
      </c>
      <c r="AD1266" s="3" t="s">
        <v>40</v>
      </c>
    </row>
    <row r="1267" spans="1:30" ht="38.25" hidden="1" x14ac:dyDescent="0.25">
      <c r="A1267" s="1" t="s">
        <v>3860</v>
      </c>
      <c r="B1267" s="1" t="s">
        <v>27</v>
      </c>
      <c r="C1267" s="2" t="s">
        <v>3861</v>
      </c>
      <c r="D1267" s="3" t="s">
        <v>482</v>
      </c>
      <c r="E1267" s="3" t="s">
        <v>30</v>
      </c>
      <c r="F1267" s="2" t="s">
        <v>53</v>
      </c>
      <c r="G1267" s="3" t="s">
        <v>54</v>
      </c>
      <c r="H1267" s="3" t="s">
        <v>100</v>
      </c>
      <c r="I1267" s="3">
        <v>1397363</v>
      </c>
      <c r="J1267" s="3" t="s">
        <v>34</v>
      </c>
      <c r="K1267" s="4">
        <v>44960.037499999999</v>
      </c>
      <c r="L1267" s="11" t="str">
        <f t="shared" si="102"/>
        <v>febrero</v>
      </c>
      <c r="M1267" s="3">
        <v>2</v>
      </c>
      <c r="N1267" s="3"/>
      <c r="O1267" s="3">
        <f t="shared" si="103"/>
        <v>2</v>
      </c>
      <c r="P1267" s="3"/>
      <c r="Q1267" s="2"/>
      <c r="R1267" s="3" t="s">
        <v>4496</v>
      </c>
      <c r="S1267" s="4">
        <v>44960.070196759298</v>
      </c>
      <c r="T1267" s="3">
        <f t="shared" si="99"/>
        <v>47</v>
      </c>
      <c r="U1267" s="2" t="s">
        <v>102</v>
      </c>
      <c r="V1267" s="4">
        <v>44960.075196759302</v>
      </c>
      <c r="W1267" s="3">
        <f t="shared" si="100"/>
        <v>7</v>
      </c>
      <c r="X1267" s="3" t="s">
        <v>440</v>
      </c>
      <c r="Y1267" s="2" t="s">
        <v>441</v>
      </c>
      <c r="Z1267" s="2" t="s">
        <v>4497</v>
      </c>
      <c r="AA1267" s="4">
        <v>44970.701388888898</v>
      </c>
      <c r="AB1267" s="26">
        <f t="shared" si="101"/>
        <v>255</v>
      </c>
      <c r="AC1267" s="1" t="s">
        <v>78</v>
      </c>
      <c r="AD1267" s="3" t="s">
        <v>40</v>
      </c>
    </row>
    <row r="1268" spans="1:30" ht="38.25" hidden="1" x14ac:dyDescent="0.25">
      <c r="A1268" s="1" t="s">
        <v>4498</v>
      </c>
      <c r="B1268" s="1" t="s">
        <v>27</v>
      </c>
      <c r="C1268" s="2" t="s">
        <v>4499</v>
      </c>
      <c r="D1268" s="3" t="s">
        <v>339</v>
      </c>
      <c r="E1268" s="3" t="s">
        <v>30</v>
      </c>
      <c r="F1268" s="2" t="s">
        <v>82</v>
      </c>
      <c r="G1268" s="3" t="s">
        <v>32</v>
      </c>
      <c r="H1268" s="3" t="s">
        <v>716</v>
      </c>
      <c r="I1268" s="3">
        <v>1397364</v>
      </c>
      <c r="J1268" s="3" t="s">
        <v>34</v>
      </c>
      <c r="K1268" s="4">
        <v>44960.118055555598</v>
      </c>
      <c r="L1268" s="11" t="str">
        <f t="shared" si="102"/>
        <v>febrero</v>
      </c>
      <c r="M1268" s="3">
        <v>3</v>
      </c>
      <c r="N1268" s="3">
        <v>3</v>
      </c>
      <c r="O1268" s="3">
        <f t="shared" si="103"/>
        <v>3</v>
      </c>
      <c r="P1268" s="4">
        <v>44960.131851851896</v>
      </c>
      <c r="Q1268" s="2"/>
      <c r="R1268" s="3" t="s">
        <v>4500</v>
      </c>
      <c r="S1268" s="4">
        <v>44960.131851851896</v>
      </c>
      <c r="T1268" s="3">
        <f t="shared" si="99"/>
        <v>19</v>
      </c>
      <c r="U1268" s="2" t="s">
        <v>1132</v>
      </c>
      <c r="V1268" s="4">
        <v>44960.133680555598</v>
      </c>
      <c r="W1268" s="3">
        <f t="shared" si="100"/>
        <v>2</v>
      </c>
      <c r="X1268" s="3" t="s">
        <v>103</v>
      </c>
      <c r="Y1268" s="2" t="s">
        <v>104</v>
      </c>
      <c r="Z1268" s="2" t="s">
        <v>1132</v>
      </c>
      <c r="AA1268" s="4">
        <v>44960.5222222222</v>
      </c>
      <c r="AB1268" s="26">
        <f t="shared" si="101"/>
        <v>9</v>
      </c>
      <c r="AC1268" s="1" t="s">
        <v>78</v>
      </c>
      <c r="AD1268" s="3" t="s">
        <v>40</v>
      </c>
    </row>
    <row r="1269" spans="1:30" ht="127.5" hidden="1" x14ac:dyDescent="0.25">
      <c r="A1269" s="1" t="s">
        <v>4501</v>
      </c>
      <c r="B1269" s="1" t="s">
        <v>27</v>
      </c>
      <c r="C1269" s="2" t="s">
        <v>4502</v>
      </c>
      <c r="D1269" s="3" t="s">
        <v>29</v>
      </c>
      <c r="E1269" s="3" t="s">
        <v>30</v>
      </c>
      <c r="F1269" s="2" t="s">
        <v>53</v>
      </c>
      <c r="G1269" s="3" t="s">
        <v>32</v>
      </c>
      <c r="H1269" s="3" t="s">
        <v>129</v>
      </c>
      <c r="I1269" s="3">
        <v>1397371</v>
      </c>
      <c r="J1269" s="3" t="s">
        <v>34</v>
      </c>
      <c r="K1269" s="4">
        <v>44960.2590277778</v>
      </c>
      <c r="L1269" s="11" t="str">
        <f t="shared" si="102"/>
        <v>febrero</v>
      </c>
      <c r="M1269" s="3">
        <v>3</v>
      </c>
      <c r="N1269" s="3">
        <v>3</v>
      </c>
      <c r="O1269" s="3">
        <f t="shared" si="103"/>
        <v>3</v>
      </c>
      <c r="P1269" s="4">
        <v>44960.294675925899</v>
      </c>
      <c r="Q1269" s="2"/>
      <c r="R1269" s="3" t="s">
        <v>4503</v>
      </c>
      <c r="S1269" s="4">
        <v>44960.294675925899</v>
      </c>
      <c r="T1269" s="3">
        <f t="shared" si="99"/>
        <v>51</v>
      </c>
      <c r="U1269" s="2" t="s">
        <v>150</v>
      </c>
      <c r="V1269" s="4">
        <v>44960.346064814803</v>
      </c>
      <c r="W1269" s="3">
        <f t="shared" si="100"/>
        <v>74</v>
      </c>
      <c r="X1269" s="3" t="s">
        <v>103</v>
      </c>
      <c r="Y1269" s="2" t="s">
        <v>104</v>
      </c>
      <c r="Z1269" s="2" t="s">
        <v>150</v>
      </c>
      <c r="AA1269" s="4">
        <v>44960.679166666698</v>
      </c>
      <c r="AB1269" s="26">
        <f t="shared" si="101"/>
        <v>7</v>
      </c>
      <c r="AC1269" s="1" t="s">
        <v>78</v>
      </c>
      <c r="AD1269" s="3" t="s">
        <v>40</v>
      </c>
    </row>
    <row r="1270" spans="1:30" ht="38.25" hidden="1" x14ac:dyDescent="0.25">
      <c r="A1270" s="1" t="s">
        <v>4504</v>
      </c>
      <c r="B1270" s="1" t="s">
        <v>27</v>
      </c>
      <c r="C1270" s="2" t="s">
        <v>4505</v>
      </c>
      <c r="D1270" s="3" t="s">
        <v>1059</v>
      </c>
      <c r="E1270" s="3" t="s">
        <v>30</v>
      </c>
      <c r="F1270" s="2" t="s">
        <v>88</v>
      </c>
      <c r="G1270" s="3" t="s">
        <v>54</v>
      </c>
      <c r="H1270" s="3" t="s">
        <v>148</v>
      </c>
      <c r="I1270" s="3">
        <v>1397459</v>
      </c>
      <c r="J1270" s="3" t="s">
        <v>34</v>
      </c>
      <c r="K1270" s="4">
        <v>44960.311111111099</v>
      </c>
      <c r="L1270" s="11" t="str">
        <f t="shared" si="102"/>
        <v>febrero</v>
      </c>
      <c r="M1270" s="3">
        <v>3</v>
      </c>
      <c r="N1270" s="3">
        <v>3</v>
      </c>
      <c r="O1270" s="3">
        <f t="shared" si="103"/>
        <v>3</v>
      </c>
      <c r="P1270" s="4">
        <v>44960.339409722197</v>
      </c>
      <c r="Q1270" s="2"/>
      <c r="R1270" s="3" t="s">
        <v>4506</v>
      </c>
      <c r="S1270" s="4">
        <v>44960.339409722197</v>
      </c>
      <c r="T1270" s="3">
        <f t="shared" si="99"/>
        <v>40</v>
      </c>
      <c r="U1270" s="2" t="s">
        <v>457</v>
      </c>
      <c r="V1270" s="4">
        <v>44960.340439814798</v>
      </c>
      <c r="W1270" s="3">
        <f t="shared" si="100"/>
        <v>1</v>
      </c>
      <c r="X1270" s="3" t="s">
        <v>1635</v>
      </c>
      <c r="Y1270" s="2" t="s">
        <v>1636</v>
      </c>
      <c r="Z1270" s="2" t="s">
        <v>457</v>
      </c>
      <c r="AA1270" s="4">
        <v>44960.513888888898</v>
      </c>
      <c r="AB1270" s="26">
        <f t="shared" si="101"/>
        <v>4</v>
      </c>
      <c r="AC1270" s="1" t="s">
        <v>78</v>
      </c>
      <c r="AD1270" s="3" t="s">
        <v>40</v>
      </c>
    </row>
    <row r="1271" spans="1:30" ht="140.25" hidden="1" x14ac:dyDescent="0.25">
      <c r="A1271" s="1" t="s">
        <v>4507</v>
      </c>
      <c r="B1271" s="1" t="s">
        <v>27</v>
      </c>
      <c r="C1271" s="2" t="s">
        <v>4508</v>
      </c>
      <c r="D1271" s="3" t="s">
        <v>917</v>
      </c>
      <c r="E1271" s="3" t="s">
        <v>30</v>
      </c>
      <c r="F1271" s="2" t="s">
        <v>225</v>
      </c>
      <c r="G1271" s="3" t="s">
        <v>32</v>
      </c>
      <c r="H1271" s="3" t="s">
        <v>33</v>
      </c>
      <c r="I1271" s="3">
        <v>1397516</v>
      </c>
      <c r="J1271" s="3" t="s">
        <v>34</v>
      </c>
      <c r="K1271" s="4">
        <v>44960.335416666698</v>
      </c>
      <c r="L1271" s="11" t="str">
        <f t="shared" si="102"/>
        <v>febrero</v>
      </c>
      <c r="M1271" s="3">
        <v>2</v>
      </c>
      <c r="N1271" s="3">
        <v>2</v>
      </c>
      <c r="O1271" s="3">
        <f t="shared" si="103"/>
        <v>2</v>
      </c>
      <c r="P1271" s="4">
        <v>44960.3421296296</v>
      </c>
      <c r="Q1271" s="2"/>
      <c r="R1271" s="3" t="s">
        <v>4509</v>
      </c>
      <c r="S1271" s="4">
        <v>44960.3421296296</v>
      </c>
      <c r="T1271" s="3">
        <f t="shared" si="99"/>
        <v>9</v>
      </c>
      <c r="U1271" s="2" t="s">
        <v>143</v>
      </c>
      <c r="V1271" s="4">
        <v>44960.3665162037</v>
      </c>
      <c r="W1271" s="3">
        <f t="shared" si="100"/>
        <v>35</v>
      </c>
      <c r="X1271" s="3" t="s">
        <v>359</v>
      </c>
      <c r="Y1271" s="2" t="s">
        <v>360</v>
      </c>
      <c r="Z1271" s="2" t="s">
        <v>150</v>
      </c>
      <c r="AA1271" s="4">
        <v>44960.677083333299</v>
      </c>
      <c r="AB1271" s="26">
        <f t="shared" si="101"/>
        <v>7</v>
      </c>
      <c r="AC1271" s="1" t="s">
        <v>78</v>
      </c>
      <c r="AD1271" s="3" t="s">
        <v>40</v>
      </c>
    </row>
    <row r="1272" spans="1:30" ht="63.75" hidden="1" x14ac:dyDescent="0.25">
      <c r="A1272" s="1" t="s">
        <v>4510</v>
      </c>
      <c r="B1272" s="1" t="s">
        <v>27</v>
      </c>
      <c r="C1272" s="2" t="s">
        <v>4511</v>
      </c>
      <c r="D1272" s="3" t="s">
        <v>206</v>
      </c>
      <c r="E1272" s="3" t="s">
        <v>30</v>
      </c>
      <c r="F1272" s="2" t="s">
        <v>82</v>
      </c>
      <c r="G1272" s="3" t="s">
        <v>54</v>
      </c>
      <c r="H1272" s="3" t="s">
        <v>83</v>
      </c>
      <c r="I1272" s="3">
        <v>1397556</v>
      </c>
      <c r="J1272" s="3" t="s">
        <v>73</v>
      </c>
      <c r="K1272" s="4">
        <v>44960.35</v>
      </c>
      <c r="L1272" s="11" t="str">
        <f t="shared" si="102"/>
        <v>febrero</v>
      </c>
      <c r="M1272" s="3">
        <v>2</v>
      </c>
      <c r="N1272" s="3"/>
      <c r="O1272" s="3">
        <f t="shared" si="103"/>
        <v>2</v>
      </c>
      <c r="P1272" s="3"/>
      <c r="Q1272" s="2"/>
      <c r="R1272" s="3" t="s">
        <v>4512</v>
      </c>
      <c r="S1272" s="4">
        <v>44960.369143518503</v>
      </c>
      <c r="T1272" s="3">
        <f t="shared" si="99"/>
        <v>27</v>
      </c>
      <c r="U1272" s="2" t="s">
        <v>143</v>
      </c>
      <c r="V1272" s="3"/>
      <c r="W1272" s="3" t="str">
        <f t="shared" si="100"/>
        <v/>
      </c>
      <c r="X1272" s="3"/>
      <c r="Y1272" s="2"/>
      <c r="Z1272" s="2"/>
      <c r="AA1272" s="4">
        <v>44960.4194444444</v>
      </c>
      <c r="AB1272" s="26" t="str">
        <f t="shared" si="101"/>
        <v/>
      </c>
      <c r="AC1272" s="1"/>
      <c r="AD1272" s="3" t="s">
        <v>40</v>
      </c>
    </row>
    <row r="1273" spans="1:30" ht="63.75" hidden="1" x14ac:dyDescent="0.25">
      <c r="A1273" s="1" t="s">
        <v>4513</v>
      </c>
      <c r="B1273" s="1" t="s">
        <v>27</v>
      </c>
      <c r="C1273" s="2" t="s">
        <v>4514</v>
      </c>
      <c r="D1273" s="3" t="s">
        <v>257</v>
      </c>
      <c r="E1273" s="3" t="s">
        <v>30</v>
      </c>
      <c r="F1273" s="2" t="s">
        <v>64</v>
      </c>
      <c r="G1273" s="3" t="s">
        <v>32</v>
      </c>
      <c r="H1273" s="3" t="s">
        <v>33</v>
      </c>
      <c r="I1273" s="3">
        <v>1397594</v>
      </c>
      <c r="J1273" s="3" t="s">
        <v>34</v>
      </c>
      <c r="K1273" s="4">
        <v>44960.3659722222</v>
      </c>
      <c r="L1273" s="11" t="str">
        <f t="shared" si="102"/>
        <v>febrero</v>
      </c>
      <c r="M1273" s="3">
        <v>2</v>
      </c>
      <c r="N1273" s="3">
        <v>2</v>
      </c>
      <c r="O1273" s="3">
        <f t="shared" si="103"/>
        <v>2</v>
      </c>
      <c r="P1273" s="4">
        <v>44960.378622685203</v>
      </c>
      <c r="Q1273" s="2"/>
      <c r="R1273" s="3" t="s">
        <v>4515</v>
      </c>
      <c r="S1273" s="4">
        <v>44960.378622685203</v>
      </c>
      <c r="T1273" s="3">
        <f t="shared" si="99"/>
        <v>18</v>
      </c>
      <c r="U1273" s="2" t="s">
        <v>143</v>
      </c>
      <c r="V1273" s="4">
        <v>44960.409351851798</v>
      </c>
      <c r="W1273" s="3">
        <f t="shared" si="100"/>
        <v>44</v>
      </c>
      <c r="X1273" s="3" t="s">
        <v>123</v>
      </c>
      <c r="Y1273" s="2" t="s">
        <v>124</v>
      </c>
      <c r="Z1273" s="2" t="s">
        <v>150</v>
      </c>
      <c r="AA1273" s="4">
        <v>44961.6743055556</v>
      </c>
      <c r="AB1273" s="26">
        <f t="shared" si="101"/>
        <v>30</v>
      </c>
      <c r="AC1273" s="1" t="s">
        <v>125</v>
      </c>
      <c r="AD1273" s="3" t="s">
        <v>40</v>
      </c>
    </row>
    <row r="1274" spans="1:30" ht="42.75" hidden="1" x14ac:dyDescent="0.25">
      <c r="A1274" s="1" t="s">
        <v>4516</v>
      </c>
      <c r="B1274" s="1" t="s">
        <v>27</v>
      </c>
      <c r="C1274" s="2" t="s">
        <v>4517</v>
      </c>
      <c r="D1274" s="3" t="s">
        <v>349</v>
      </c>
      <c r="E1274" s="3" t="s">
        <v>30</v>
      </c>
      <c r="F1274" s="2" t="s">
        <v>225</v>
      </c>
      <c r="G1274" s="3" t="s">
        <v>32</v>
      </c>
      <c r="H1274" s="3" t="s">
        <v>33</v>
      </c>
      <c r="I1274" s="3">
        <v>1397621</v>
      </c>
      <c r="J1274" s="3" t="s">
        <v>34</v>
      </c>
      <c r="K1274" s="4">
        <v>44960.379166666702</v>
      </c>
      <c r="L1274" s="11" t="str">
        <f t="shared" si="102"/>
        <v>febrero</v>
      </c>
      <c r="M1274" s="3">
        <v>2</v>
      </c>
      <c r="N1274" s="3">
        <v>2</v>
      </c>
      <c r="O1274" s="3">
        <f t="shared" si="103"/>
        <v>2</v>
      </c>
      <c r="P1274" s="4">
        <v>44960.389236111099</v>
      </c>
      <c r="Q1274" s="2"/>
      <c r="R1274" s="3" t="s">
        <v>4518</v>
      </c>
      <c r="S1274" s="4">
        <v>44960.389236111099</v>
      </c>
      <c r="T1274" s="3">
        <f t="shared" si="99"/>
        <v>14</v>
      </c>
      <c r="U1274" s="2" t="s">
        <v>143</v>
      </c>
      <c r="V1274" s="4">
        <v>44960.3895023148</v>
      </c>
      <c r="W1274" s="3">
        <f t="shared" si="100"/>
        <v>0</v>
      </c>
      <c r="X1274" s="3" t="s">
        <v>103</v>
      </c>
      <c r="Y1274" s="2" t="s">
        <v>104</v>
      </c>
      <c r="Z1274" s="2" t="s">
        <v>143</v>
      </c>
      <c r="AA1274" s="4">
        <v>44961.813194444403</v>
      </c>
      <c r="AB1274" s="26">
        <f t="shared" si="101"/>
        <v>34</v>
      </c>
      <c r="AC1274" s="1"/>
      <c r="AD1274" s="3" t="s">
        <v>40</v>
      </c>
    </row>
    <row r="1275" spans="1:30" ht="114.75" hidden="1" x14ac:dyDescent="0.25">
      <c r="A1275" s="1" t="s">
        <v>4519</v>
      </c>
      <c r="B1275" s="1" t="s">
        <v>27</v>
      </c>
      <c r="C1275" s="2" t="s">
        <v>4520</v>
      </c>
      <c r="D1275" s="3" t="s">
        <v>212</v>
      </c>
      <c r="E1275" s="3" t="s">
        <v>30</v>
      </c>
      <c r="F1275" s="2" t="s">
        <v>53</v>
      </c>
      <c r="G1275" s="3" t="s">
        <v>32</v>
      </c>
      <c r="H1275" s="3" t="s">
        <v>187</v>
      </c>
      <c r="I1275" s="3">
        <v>1397672</v>
      </c>
      <c r="J1275" s="3" t="s">
        <v>34</v>
      </c>
      <c r="K1275" s="4">
        <v>44960.409722222197</v>
      </c>
      <c r="L1275" s="11" t="str">
        <f t="shared" si="102"/>
        <v>febrero</v>
      </c>
      <c r="M1275" s="3">
        <v>2</v>
      </c>
      <c r="N1275" s="3">
        <v>2</v>
      </c>
      <c r="O1275" s="3">
        <f t="shared" si="103"/>
        <v>2</v>
      </c>
      <c r="P1275" s="4">
        <v>44960.412812499999</v>
      </c>
      <c r="Q1275" s="2"/>
      <c r="R1275" s="3" t="s">
        <v>4521</v>
      </c>
      <c r="S1275" s="4">
        <v>44960.412812499999</v>
      </c>
      <c r="T1275" s="3">
        <f t="shared" si="99"/>
        <v>4</v>
      </c>
      <c r="U1275" s="2" t="s">
        <v>143</v>
      </c>
      <c r="V1275" s="4">
        <v>44960.414571759298</v>
      </c>
      <c r="W1275" s="3">
        <f t="shared" si="100"/>
        <v>2</v>
      </c>
      <c r="X1275" s="3" t="s">
        <v>37</v>
      </c>
      <c r="Y1275" s="2" t="s">
        <v>38</v>
      </c>
      <c r="Z1275" s="2" t="s">
        <v>150</v>
      </c>
      <c r="AA1275" s="4">
        <v>44963.070833333302</v>
      </c>
      <c r="AB1275" s="26">
        <f t="shared" si="101"/>
        <v>63</v>
      </c>
      <c r="AC1275" s="1" t="s">
        <v>78</v>
      </c>
      <c r="AD1275" s="3" t="s">
        <v>40</v>
      </c>
    </row>
    <row r="1276" spans="1:30" ht="42.75" hidden="1" x14ac:dyDescent="0.25">
      <c r="A1276" s="1" t="s">
        <v>4522</v>
      </c>
      <c r="B1276" s="1" t="s">
        <v>27</v>
      </c>
      <c r="C1276" s="2" t="s">
        <v>4523</v>
      </c>
      <c r="D1276" s="3" t="s">
        <v>190</v>
      </c>
      <c r="E1276" s="3" t="s">
        <v>30</v>
      </c>
      <c r="F1276" s="2" t="s">
        <v>44</v>
      </c>
      <c r="G1276" s="3" t="s">
        <v>32</v>
      </c>
      <c r="H1276" s="3" t="s">
        <v>45</v>
      </c>
      <c r="I1276" s="3">
        <v>1397679</v>
      </c>
      <c r="J1276" s="3" t="s">
        <v>34</v>
      </c>
      <c r="K1276" s="4">
        <v>44960.4152777778</v>
      </c>
      <c r="L1276" s="11" t="str">
        <f t="shared" si="102"/>
        <v>febrero</v>
      </c>
      <c r="M1276" s="3">
        <v>2</v>
      </c>
      <c r="N1276" s="3">
        <v>2</v>
      </c>
      <c r="O1276" s="3">
        <f t="shared" si="103"/>
        <v>2</v>
      </c>
      <c r="P1276" s="4">
        <v>44960.433993055602</v>
      </c>
      <c r="Q1276" s="2"/>
      <c r="R1276" s="3" t="s">
        <v>4524</v>
      </c>
      <c r="S1276" s="4">
        <v>44960.433993055602</v>
      </c>
      <c r="T1276" s="3">
        <f t="shared" si="99"/>
        <v>26</v>
      </c>
      <c r="U1276" s="2" t="s">
        <v>143</v>
      </c>
      <c r="V1276" s="4">
        <v>44960.434374999997</v>
      </c>
      <c r="W1276" s="3">
        <f t="shared" si="100"/>
        <v>0</v>
      </c>
      <c r="X1276" s="3" t="s">
        <v>1371</v>
      </c>
      <c r="Y1276" s="2" t="s">
        <v>1372</v>
      </c>
      <c r="Z1276" s="2" t="s">
        <v>143</v>
      </c>
      <c r="AA1276" s="4">
        <v>44961.504166666702</v>
      </c>
      <c r="AB1276" s="26">
        <f t="shared" si="101"/>
        <v>25</v>
      </c>
      <c r="AC1276" s="1" t="s">
        <v>78</v>
      </c>
      <c r="AD1276" s="3" t="s">
        <v>40</v>
      </c>
    </row>
    <row r="1277" spans="1:30" ht="51" hidden="1" x14ac:dyDescent="0.25">
      <c r="A1277" s="1" t="s">
        <v>4525</v>
      </c>
      <c r="B1277" s="1" t="s">
        <v>27</v>
      </c>
      <c r="C1277" s="2" t="s">
        <v>4526</v>
      </c>
      <c r="D1277" s="3" t="s">
        <v>498</v>
      </c>
      <c r="E1277" s="3" t="s">
        <v>30</v>
      </c>
      <c r="F1277" s="2" t="s">
        <v>82</v>
      </c>
      <c r="G1277" s="3" t="s">
        <v>54</v>
      </c>
      <c r="H1277" s="3" t="s">
        <v>83</v>
      </c>
      <c r="I1277" s="3">
        <v>1397700</v>
      </c>
      <c r="J1277" s="3" t="s">
        <v>73</v>
      </c>
      <c r="K1277" s="4">
        <v>44960.4284722222</v>
      </c>
      <c r="L1277" s="11" t="str">
        <f t="shared" si="102"/>
        <v>febrero</v>
      </c>
      <c r="M1277" s="3">
        <v>2</v>
      </c>
      <c r="N1277" s="3">
        <v>2</v>
      </c>
      <c r="O1277" s="3">
        <f t="shared" si="103"/>
        <v>2</v>
      </c>
      <c r="P1277" s="4">
        <v>44960.436712962997</v>
      </c>
      <c r="Q1277" s="2"/>
      <c r="R1277" s="3" t="s">
        <v>4527</v>
      </c>
      <c r="S1277" s="4">
        <v>44960.436712962997</v>
      </c>
      <c r="T1277" s="3">
        <f t="shared" si="99"/>
        <v>11</v>
      </c>
      <c r="U1277" s="2" t="s">
        <v>143</v>
      </c>
      <c r="V1277" s="4">
        <v>44960.455891203703</v>
      </c>
      <c r="W1277" s="3">
        <f t="shared" si="100"/>
        <v>27</v>
      </c>
      <c r="X1277" s="3" t="s">
        <v>458</v>
      </c>
      <c r="Y1277" s="2" t="s">
        <v>459</v>
      </c>
      <c r="Z1277" s="2" t="s">
        <v>457</v>
      </c>
      <c r="AA1277" s="4">
        <v>44960.528472222199</v>
      </c>
      <c r="AB1277" s="26">
        <f t="shared" si="101"/>
        <v>1</v>
      </c>
      <c r="AC1277" s="1" t="s">
        <v>78</v>
      </c>
      <c r="AD1277" s="3" t="s">
        <v>40</v>
      </c>
    </row>
    <row r="1278" spans="1:30" ht="76.5" hidden="1" x14ac:dyDescent="0.25">
      <c r="A1278" s="1" t="s">
        <v>4528</v>
      </c>
      <c r="B1278" s="1" t="s">
        <v>27</v>
      </c>
      <c r="C1278" s="2" t="s">
        <v>4529</v>
      </c>
      <c r="D1278" s="3" t="s">
        <v>135</v>
      </c>
      <c r="E1278" s="3" t="s">
        <v>30</v>
      </c>
      <c r="F1278" s="2" t="s">
        <v>82</v>
      </c>
      <c r="G1278" s="3" t="s">
        <v>32</v>
      </c>
      <c r="H1278" s="3" t="s">
        <v>716</v>
      </c>
      <c r="I1278" s="3">
        <v>1397708</v>
      </c>
      <c r="J1278" s="3" t="s">
        <v>73</v>
      </c>
      <c r="K1278" s="4">
        <v>44960.432638888902</v>
      </c>
      <c r="L1278" s="11" t="str">
        <f t="shared" si="102"/>
        <v>febrero</v>
      </c>
      <c r="M1278" s="3">
        <v>2</v>
      </c>
      <c r="N1278" s="3">
        <v>2</v>
      </c>
      <c r="O1278" s="3">
        <f t="shared" si="103"/>
        <v>2</v>
      </c>
      <c r="P1278" s="4">
        <v>44960.443969907399</v>
      </c>
      <c r="Q1278" s="2"/>
      <c r="R1278" s="3" t="s">
        <v>4530</v>
      </c>
      <c r="S1278" s="4">
        <v>44960.443969907399</v>
      </c>
      <c r="T1278" s="3">
        <f t="shared" si="99"/>
        <v>16</v>
      </c>
      <c r="U1278" s="2" t="s">
        <v>143</v>
      </c>
      <c r="V1278" s="4">
        <v>44960.513368055603</v>
      </c>
      <c r="W1278" s="3">
        <f t="shared" si="100"/>
        <v>99</v>
      </c>
      <c r="X1278" s="3" t="s">
        <v>91</v>
      </c>
      <c r="Y1278" s="2" t="s">
        <v>92</v>
      </c>
      <c r="Z1278" s="2" t="s">
        <v>143</v>
      </c>
      <c r="AA1278" s="4">
        <v>44960.6381944444</v>
      </c>
      <c r="AB1278" s="26">
        <f t="shared" si="101"/>
        <v>2</v>
      </c>
      <c r="AC1278" s="1" t="s">
        <v>78</v>
      </c>
      <c r="AD1278" s="3" t="s">
        <v>40</v>
      </c>
    </row>
    <row r="1279" spans="1:30" ht="89.25" hidden="1" x14ac:dyDescent="0.25">
      <c r="A1279" s="1" t="s">
        <v>4531</v>
      </c>
      <c r="B1279" s="1" t="s">
        <v>27</v>
      </c>
      <c r="C1279" s="2" t="s">
        <v>4532</v>
      </c>
      <c r="D1279" s="3" t="s">
        <v>349</v>
      </c>
      <c r="E1279" s="3" t="s">
        <v>30</v>
      </c>
      <c r="F1279" s="2" t="s">
        <v>225</v>
      </c>
      <c r="G1279" s="3" t="s">
        <v>32</v>
      </c>
      <c r="H1279" s="3" t="s">
        <v>33</v>
      </c>
      <c r="I1279" s="3">
        <v>1397730</v>
      </c>
      <c r="J1279" s="3" t="s">
        <v>73</v>
      </c>
      <c r="K1279" s="4">
        <v>44960.451388888898</v>
      </c>
      <c r="L1279" s="11" t="str">
        <f t="shared" si="102"/>
        <v>febrero</v>
      </c>
      <c r="M1279" s="3">
        <v>2</v>
      </c>
      <c r="N1279" s="3"/>
      <c r="O1279" s="3">
        <f t="shared" si="103"/>
        <v>2</v>
      </c>
      <c r="P1279" s="3"/>
      <c r="Q1279" s="2"/>
      <c r="R1279" s="3" t="s">
        <v>4533</v>
      </c>
      <c r="S1279" s="4">
        <v>44960.462129629603</v>
      </c>
      <c r="T1279" s="3">
        <f t="shared" si="99"/>
        <v>15</v>
      </c>
      <c r="U1279" s="2" t="s">
        <v>143</v>
      </c>
      <c r="V1279" s="4">
        <v>44960.521342592598</v>
      </c>
      <c r="W1279" s="3">
        <f t="shared" si="100"/>
        <v>85</v>
      </c>
      <c r="X1279" s="3" t="s">
        <v>115</v>
      </c>
      <c r="Y1279" s="2" t="s">
        <v>116</v>
      </c>
      <c r="Z1279" s="2" t="s">
        <v>457</v>
      </c>
      <c r="AA1279" s="4">
        <v>44960.607638888898</v>
      </c>
      <c r="AB1279" s="26">
        <f t="shared" si="101"/>
        <v>2</v>
      </c>
      <c r="AC1279" s="1" t="s">
        <v>78</v>
      </c>
      <c r="AD1279" s="3" t="s">
        <v>40</v>
      </c>
    </row>
    <row r="1280" spans="1:30" ht="127.5" hidden="1" x14ac:dyDescent="0.25">
      <c r="A1280" s="1" t="s">
        <v>4534</v>
      </c>
      <c r="B1280" s="1" t="s">
        <v>27</v>
      </c>
      <c r="C1280" s="2" t="s">
        <v>4535</v>
      </c>
      <c r="D1280" s="3" t="s">
        <v>63</v>
      </c>
      <c r="E1280" s="3" t="s">
        <v>30</v>
      </c>
      <c r="F1280" s="2" t="s">
        <v>44</v>
      </c>
      <c r="G1280" s="3" t="s">
        <v>32</v>
      </c>
      <c r="H1280" s="3" t="s">
        <v>45</v>
      </c>
      <c r="I1280" s="3">
        <v>1397777</v>
      </c>
      <c r="J1280" s="3" t="s">
        <v>34</v>
      </c>
      <c r="K1280" s="4">
        <v>44960.5</v>
      </c>
      <c r="L1280" s="11" t="str">
        <f t="shared" si="102"/>
        <v>febrero</v>
      </c>
      <c r="M1280" s="3">
        <v>2</v>
      </c>
      <c r="N1280" s="3">
        <v>2</v>
      </c>
      <c r="O1280" s="3">
        <f t="shared" si="103"/>
        <v>2</v>
      </c>
      <c r="P1280" s="4">
        <v>44960.508587962999</v>
      </c>
      <c r="Q1280" s="2"/>
      <c r="R1280" s="3" t="s">
        <v>4536</v>
      </c>
      <c r="S1280" s="4">
        <v>44960.508587962999</v>
      </c>
      <c r="T1280" s="3">
        <f t="shared" si="99"/>
        <v>12</v>
      </c>
      <c r="U1280" s="2" t="s">
        <v>143</v>
      </c>
      <c r="V1280" s="4">
        <v>44960.520254629599</v>
      </c>
      <c r="W1280" s="3">
        <f t="shared" si="100"/>
        <v>16</v>
      </c>
      <c r="X1280" s="3" t="s">
        <v>103</v>
      </c>
      <c r="Y1280" s="2" t="s">
        <v>104</v>
      </c>
      <c r="Z1280" s="2" t="s">
        <v>150</v>
      </c>
      <c r="AA1280" s="4">
        <v>44961.536111111098</v>
      </c>
      <c r="AB1280" s="26">
        <f t="shared" si="101"/>
        <v>24</v>
      </c>
      <c r="AC1280" s="1" t="s">
        <v>78</v>
      </c>
      <c r="AD1280" s="3" t="s">
        <v>40</v>
      </c>
    </row>
    <row r="1281" spans="1:30" ht="102" hidden="1" x14ac:dyDescent="0.25">
      <c r="A1281" s="1" t="s">
        <v>4537</v>
      </c>
      <c r="B1281" s="1" t="s">
        <v>27</v>
      </c>
      <c r="C1281" s="2" t="s">
        <v>4538</v>
      </c>
      <c r="D1281" s="3" t="s">
        <v>172</v>
      </c>
      <c r="E1281" s="3" t="s">
        <v>30</v>
      </c>
      <c r="F1281" s="2" t="s">
        <v>82</v>
      </c>
      <c r="G1281" s="3" t="s">
        <v>54</v>
      </c>
      <c r="H1281" s="3" t="s">
        <v>113</v>
      </c>
      <c r="I1281" s="3">
        <v>1397806</v>
      </c>
      <c r="J1281" s="3" t="s">
        <v>73</v>
      </c>
      <c r="K1281" s="4">
        <v>44960.576388888898</v>
      </c>
      <c r="L1281" s="11" t="str">
        <f t="shared" si="102"/>
        <v>febrero</v>
      </c>
      <c r="M1281" s="3">
        <v>3</v>
      </c>
      <c r="N1281" s="3">
        <v>3</v>
      </c>
      <c r="O1281" s="3">
        <f t="shared" si="103"/>
        <v>3</v>
      </c>
      <c r="P1281" s="4">
        <v>44960.589756944399</v>
      </c>
      <c r="Q1281" s="2"/>
      <c r="R1281" s="3" t="s">
        <v>4539</v>
      </c>
      <c r="S1281" s="4">
        <v>44960.589756944399</v>
      </c>
      <c r="T1281" s="3">
        <f t="shared" si="99"/>
        <v>19</v>
      </c>
      <c r="U1281" s="2" t="s">
        <v>143</v>
      </c>
      <c r="V1281" s="4">
        <v>44960.590243055602</v>
      </c>
      <c r="W1281" s="3">
        <f t="shared" si="100"/>
        <v>0</v>
      </c>
      <c r="X1281" s="3" t="s">
        <v>37</v>
      </c>
      <c r="Y1281" s="2" t="s">
        <v>38</v>
      </c>
      <c r="Z1281" s="2" t="s">
        <v>143</v>
      </c>
      <c r="AA1281" s="4">
        <v>44960.622222222199</v>
      </c>
      <c r="AB1281" s="26">
        <f t="shared" si="101"/>
        <v>0</v>
      </c>
      <c r="AC1281" s="1" t="s">
        <v>197</v>
      </c>
      <c r="AD1281" s="3" t="s">
        <v>40</v>
      </c>
    </row>
    <row r="1282" spans="1:30" ht="51" hidden="1" x14ac:dyDescent="0.25">
      <c r="A1282" s="1" t="s">
        <v>4540</v>
      </c>
      <c r="B1282" s="1" t="s">
        <v>27</v>
      </c>
      <c r="C1282" s="2" t="s">
        <v>4541</v>
      </c>
      <c r="D1282" s="3" t="s">
        <v>128</v>
      </c>
      <c r="E1282" s="3" t="s">
        <v>30</v>
      </c>
      <c r="F1282" s="2" t="s">
        <v>82</v>
      </c>
      <c r="G1282" s="3" t="s">
        <v>54</v>
      </c>
      <c r="H1282" s="3" t="s">
        <v>83</v>
      </c>
      <c r="I1282" s="3">
        <v>1397812</v>
      </c>
      <c r="J1282" s="3" t="s">
        <v>73</v>
      </c>
      <c r="K1282" s="4">
        <v>44960.588888888902</v>
      </c>
      <c r="L1282" s="11" t="str">
        <f t="shared" si="102"/>
        <v>febrero</v>
      </c>
      <c r="M1282" s="3">
        <v>3</v>
      </c>
      <c r="N1282" s="3">
        <v>3</v>
      </c>
      <c r="O1282" s="3">
        <f t="shared" si="103"/>
        <v>3</v>
      </c>
      <c r="P1282" s="4">
        <v>44960.601192129601</v>
      </c>
      <c r="Q1282" s="2"/>
      <c r="R1282" s="3" t="s">
        <v>4542</v>
      </c>
      <c r="S1282" s="4">
        <v>44960.601192129601</v>
      </c>
      <c r="T1282" s="3">
        <f t="shared" si="99"/>
        <v>17</v>
      </c>
      <c r="U1282" s="2" t="s">
        <v>143</v>
      </c>
      <c r="V1282" s="4">
        <v>44960.610486111102</v>
      </c>
      <c r="W1282" s="3">
        <f t="shared" si="100"/>
        <v>13</v>
      </c>
      <c r="X1282" s="3" t="s">
        <v>295</v>
      </c>
      <c r="Y1282" s="2" t="s">
        <v>296</v>
      </c>
      <c r="Z1282" s="2" t="s">
        <v>457</v>
      </c>
      <c r="AA1282" s="4">
        <v>44960.681944444397</v>
      </c>
      <c r="AB1282" s="26">
        <f t="shared" si="101"/>
        <v>1</v>
      </c>
      <c r="AC1282" s="1" t="s">
        <v>197</v>
      </c>
      <c r="AD1282" s="3" t="s">
        <v>40</v>
      </c>
    </row>
    <row r="1283" spans="1:30" ht="28.5" hidden="1" x14ac:dyDescent="0.25">
      <c r="A1283" s="1" t="s">
        <v>4543</v>
      </c>
      <c r="B1283" s="1" t="s">
        <v>1063</v>
      </c>
      <c r="C1283" s="2" t="s">
        <v>4544</v>
      </c>
      <c r="D1283" s="3" t="s">
        <v>471</v>
      </c>
      <c r="E1283" s="3" t="s">
        <v>30</v>
      </c>
      <c r="F1283" s="2" t="s">
        <v>53</v>
      </c>
      <c r="G1283" s="3" t="s">
        <v>32</v>
      </c>
      <c r="H1283" s="3" t="s">
        <v>187</v>
      </c>
      <c r="I1283" s="3">
        <v>1397816</v>
      </c>
      <c r="J1283" s="3" t="s">
        <v>73</v>
      </c>
      <c r="K1283" s="4">
        <v>44960.595833333296</v>
      </c>
      <c r="L1283" s="11" t="str">
        <f t="shared" ref="L1283:L1337" si="104">+TEXT(K1283,"mmmm")</f>
        <v>febrero</v>
      </c>
      <c r="M1283" s="3">
        <v>3</v>
      </c>
      <c r="N1283" s="3">
        <v>3</v>
      </c>
      <c r="O1283" s="3">
        <f t="shared" si="103"/>
        <v>3</v>
      </c>
      <c r="P1283" s="4">
        <v>44960.604687500003</v>
      </c>
      <c r="Q1283" s="2"/>
      <c r="R1283" s="3" t="s">
        <v>4545</v>
      </c>
      <c r="S1283" s="4">
        <v>44960.604687500003</v>
      </c>
      <c r="T1283" s="3">
        <f t="shared" si="99"/>
        <v>12</v>
      </c>
      <c r="U1283" s="2" t="s">
        <v>143</v>
      </c>
      <c r="V1283" s="4">
        <v>44960.614027777803</v>
      </c>
      <c r="W1283" s="3">
        <f t="shared" si="100"/>
        <v>13</v>
      </c>
      <c r="X1283" s="3" t="s">
        <v>4546</v>
      </c>
      <c r="Y1283" s="2" t="s">
        <v>4547</v>
      </c>
      <c r="Z1283" s="2" t="s">
        <v>150</v>
      </c>
      <c r="AA1283" s="4">
        <v>44960.626388888901</v>
      </c>
      <c r="AB1283" s="26">
        <f t="shared" si="101"/>
        <v>0</v>
      </c>
      <c r="AC1283" s="1" t="s">
        <v>197</v>
      </c>
      <c r="AD1283" s="3" t="s">
        <v>40</v>
      </c>
    </row>
    <row r="1284" spans="1:30" ht="140.25" hidden="1" x14ac:dyDescent="0.25">
      <c r="A1284" s="1" t="s">
        <v>4548</v>
      </c>
      <c r="B1284" s="1" t="s">
        <v>27</v>
      </c>
      <c r="C1284" s="2" t="s">
        <v>4549</v>
      </c>
      <c r="D1284" s="3" t="s">
        <v>200</v>
      </c>
      <c r="E1284" s="3" t="s">
        <v>30</v>
      </c>
      <c r="F1284" s="2" t="s">
        <v>44</v>
      </c>
      <c r="G1284" s="3" t="s">
        <v>32</v>
      </c>
      <c r="H1284" s="3" t="s">
        <v>33</v>
      </c>
      <c r="I1284" s="3">
        <v>1397825</v>
      </c>
      <c r="J1284" s="3" t="s">
        <v>34</v>
      </c>
      <c r="K1284" s="4">
        <v>44960.605555555601</v>
      </c>
      <c r="L1284" s="11" t="str">
        <f t="shared" si="104"/>
        <v>febrero</v>
      </c>
      <c r="M1284" s="3">
        <v>3</v>
      </c>
      <c r="N1284" s="3">
        <v>3</v>
      </c>
      <c r="O1284" s="3">
        <f t="shared" si="103"/>
        <v>3</v>
      </c>
      <c r="P1284" s="4">
        <v>44960.620312500003</v>
      </c>
      <c r="Q1284" s="2"/>
      <c r="R1284" s="3" t="s">
        <v>4550</v>
      </c>
      <c r="S1284" s="4">
        <v>44960.620312500003</v>
      </c>
      <c r="T1284" s="3">
        <f t="shared" si="99"/>
        <v>21</v>
      </c>
      <c r="U1284" s="2" t="s">
        <v>143</v>
      </c>
      <c r="V1284" s="4">
        <v>44960.678217592598</v>
      </c>
      <c r="W1284" s="3">
        <f t="shared" si="100"/>
        <v>83</v>
      </c>
      <c r="X1284" s="3" t="s">
        <v>174</v>
      </c>
      <c r="Y1284" s="2" t="s">
        <v>175</v>
      </c>
      <c r="Z1284" s="2" t="s">
        <v>457</v>
      </c>
      <c r="AA1284" s="4">
        <v>44963.511805555601</v>
      </c>
      <c r="AB1284" s="26">
        <f t="shared" si="101"/>
        <v>68</v>
      </c>
      <c r="AC1284" s="1" t="s">
        <v>144</v>
      </c>
      <c r="AD1284" s="3" t="s">
        <v>40</v>
      </c>
    </row>
    <row r="1285" spans="1:30" ht="42.75" hidden="1" x14ac:dyDescent="0.25">
      <c r="A1285" s="1" t="s">
        <v>3662</v>
      </c>
      <c r="B1285" s="1" t="s">
        <v>27</v>
      </c>
      <c r="C1285" s="2" t="s">
        <v>3663</v>
      </c>
      <c r="D1285" s="3" t="s">
        <v>633</v>
      </c>
      <c r="E1285" s="3" t="s">
        <v>30</v>
      </c>
      <c r="F1285" s="2" t="s">
        <v>1124</v>
      </c>
      <c r="G1285" s="3" t="s">
        <v>155</v>
      </c>
      <c r="H1285" s="3" t="s">
        <v>4066</v>
      </c>
      <c r="I1285" s="3">
        <v>1397851</v>
      </c>
      <c r="J1285" s="3" t="s">
        <v>34</v>
      </c>
      <c r="K1285" s="4">
        <v>44960.646527777797</v>
      </c>
      <c r="L1285" s="11" t="str">
        <f t="shared" si="104"/>
        <v>febrero</v>
      </c>
      <c r="M1285" s="3">
        <v>2</v>
      </c>
      <c r="N1285" s="3">
        <v>2</v>
      </c>
      <c r="O1285" s="3">
        <f t="shared" si="103"/>
        <v>2</v>
      </c>
      <c r="P1285" s="4">
        <v>44960.652453703697</v>
      </c>
      <c r="Q1285" s="2"/>
      <c r="R1285" s="3" t="s">
        <v>4551</v>
      </c>
      <c r="S1285" s="4">
        <v>44960.652453703697</v>
      </c>
      <c r="T1285" s="3">
        <f t="shared" ref="T1285:T1348" si="105">ROUNDDOWN((S1285-K1285)*24*60,0)</f>
        <v>8</v>
      </c>
      <c r="U1285" s="2" t="s">
        <v>451</v>
      </c>
      <c r="V1285" s="4">
        <v>44960.661805555603</v>
      </c>
      <c r="W1285" s="3">
        <f t="shared" ref="W1285:W1348" si="106">+IF(ISBLANK(V1285),"",ROUNDDOWN((V1285-S1285)*24*60,0))</f>
        <v>13</v>
      </c>
      <c r="X1285" s="3" t="s">
        <v>859</v>
      </c>
      <c r="Y1285" s="2" t="s">
        <v>860</v>
      </c>
      <c r="Z1285" s="2" t="s">
        <v>451</v>
      </c>
      <c r="AA1285" s="4">
        <v>44967.466666666704</v>
      </c>
      <c r="AB1285" s="26">
        <f t="shared" ref="AB1285:AB1348" si="107">+IF(ISBLANK(V1285),"",IF(ISBLANK(AA1285),"",_xlfn.IFS((AA1285-V1285)*24&lt;0,"",(AA1285-V1285)*24&gt;0,(ROUNDDOWN((AA1285-V1285)*24,0)))))</f>
        <v>163</v>
      </c>
      <c r="AC1285" s="1"/>
      <c r="AD1285" s="3" t="s">
        <v>40</v>
      </c>
    </row>
    <row r="1286" spans="1:30" ht="140.25" hidden="1" x14ac:dyDescent="0.25">
      <c r="A1286" s="1" t="s">
        <v>4552</v>
      </c>
      <c r="B1286" s="1" t="s">
        <v>27</v>
      </c>
      <c r="C1286" s="2" t="s">
        <v>4553</v>
      </c>
      <c r="D1286" s="3" t="s">
        <v>172</v>
      </c>
      <c r="E1286" s="3" t="s">
        <v>30</v>
      </c>
      <c r="F1286" s="2" t="s">
        <v>82</v>
      </c>
      <c r="G1286" s="3" t="s">
        <v>32</v>
      </c>
      <c r="H1286" s="3" t="s">
        <v>716</v>
      </c>
      <c r="I1286" s="3">
        <v>1397858</v>
      </c>
      <c r="J1286" s="3" t="s">
        <v>34</v>
      </c>
      <c r="K1286" s="4">
        <v>44960.665972222203</v>
      </c>
      <c r="L1286" s="11" t="str">
        <f t="shared" si="104"/>
        <v>febrero</v>
      </c>
      <c r="M1286" s="3">
        <v>3</v>
      </c>
      <c r="N1286" s="3">
        <v>3</v>
      </c>
      <c r="O1286" s="3">
        <f t="shared" si="103"/>
        <v>3</v>
      </c>
      <c r="P1286" s="4">
        <v>44960.673414351899</v>
      </c>
      <c r="Q1286" s="2"/>
      <c r="R1286" s="3" t="s">
        <v>4554</v>
      </c>
      <c r="S1286" s="4">
        <v>44960.673414351899</v>
      </c>
      <c r="T1286" s="3">
        <f t="shared" si="105"/>
        <v>10</v>
      </c>
      <c r="U1286" s="2" t="s">
        <v>143</v>
      </c>
      <c r="V1286" s="4">
        <v>44960.683067129597</v>
      </c>
      <c r="W1286" s="3">
        <f t="shared" si="106"/>
        <v>13</v>
      </c>
      <c r="X1286" s="3" t="s">
        <v>37</v>
      </c>
      <c r="Y1286" s="2" t="s">
        <v>38</v>
      </c>
      <c r="Z1286" s="2" t="s">
        <v>150</v>
      </c>
      <c r="AA1286" s="4">
        <v>44962.635416666701</v>
      </c>
      <c r="AB1286" s="26">
        <f t="shared" si="107"/>
        <v>46</v>
      </c>
      <c r="AC1286" s="1" t="s">
        <v>144</v>
      </c>
      <c r="AD1286" s="3" t="s">
        <v>40</v>
      </c>
    </row>
    <row r="1287" spans="1:30" ht="42.75" hidden="1" x14ac:dyDescent="0.25">
      <c r="A1287" s="1" t="s">
        <v>4555</v>
      </c>
      <c r="B1287" s="1" t="s">
        <v>27</v>
      </c>
      <c r="C1287" s="2" t="s">
        <v>4556</v>
      </c>
      <c r="D1287" s="3" t="s">
        <v>462</v>
      </c>
      <c r="E1287" s="3" t="s">
        <v>30</v>
      </c>
      <c r="F1287" s="2" t="s">
        <v>82</v>
      </c>
      <c r="G1287" s="3" t="s">
        <v>54</v>
      </c>
      <c r="H1287" s="3" t="s">
        <v>83</v>
      </c>
      <c r="I1287" s="3">
        <v>1397860</v>
      </c>
      <c r="J1287" s="3" t="s">
        <v>34</v>
      </c>
      <c r="K1287" s="4">
        <v>44960.672222222202</v>
      </c>
      <c r="L1287" s="11" t="str">
        <f t="shared" si="104"/>
        <v>febrero</v>
      </c>
      <c r="M1287" s="3">
        <v>2</v>
      </c>
      <c r="N1287" s="3">
        <v>2</v>
      </c>
      <c r="O1287" s="3">
        <f t="shared" si="103"/>
        <v>2</v>
      </c>
      <c r="P1287" s="4">
        <v>44960.675474536998</v>
      </c>
      <c r="Q1287" s="2"/>
      <c r="R1287" s="3" t="s">
        <v>4557</v>
      </c>
      <c r="S1287" s="4">
        <v>44960.675474536998</v>
      </c>
      <c r="T1287" s="3">
        <f t="shared" si="105"/>
        <v>4</v>
      </c>
      <c r="U1287" s="2" t="s">
        <v>143</v>
      </c>
      <c r="V1287" s="4">
        <v>44960.737615740698</v>
      </c>
      <c r="W1287" s="3">
        <f t="shared" si="106"/>
        <v>89</v>
      </c>
      <c r="X1287" s="3" t="s">
        <v>123</v>
      </c>
      <c r="Y1287" s="2" t="s">
        <v>124</v>
      </c>
      <c r="Z1287" s="2" t="s">
        <v>36</v>
      </c>
      <c r="AA1287" s="4">
        <v>44964.529166666704</v>
      </c>
      <c r="AB1287" s="26">
        <f t="shared" si="107"/>
        <v>90</v>
      </c>
      <c r="AC1287" s="1" t="s">
        <v>125</v>
      </c>
      <c r="AD1287" s="3" t="s">
        <v>40</v>
      </c>
    </row>
    <row r="1288" spans="1:30" ht="42.75" hidden="1" x14ac:dyDescent="0.25">
      <c r="A1288" s="1" t="s">
        <v>4558</v>
      </c>
      <c r="B1288" s="1" t="s">
        <v>27</v>
      </c>
      <c r="C1288" s="2" t="s">
        <v>4559</v>
      </c>
      <c r="D1288" s="3" t="s">
        <v>1626</v>
      </c>
      <c r="E1288" s="3" t="s">
        <v>30</v>
      </c>
      <c r="F1288" s="2" t="s">
        <v>213</v>
      </c>
      <c r="G1288" s="3" t="s">
        <v>192</v>
      </c>
      <c r="H1288" s="3" t="s">
        <v>1627</v>
      </c>
      <c r="I1288" s="3">
        <v>1397861</v>
      </c>
      <c r="J1288" s="3" t="s">
        <v>34</v>
      </c>
      <c r="K1288" s="4">
        <v>44960.679166666698</v>
      </c>
      <c r="L1288" s="11" t="str">
        <f t="shared" si="104"/>
        <v>febrero</v>
      </c>
      <c r="M1288" s="3">
        <v>2</v>
      </c>
      <c r="N1288" s="3">
        <v>2</v>
      </c>
      <c r="O1288" s="3">
        <f t="shared" si="103"/>
        <v>2</v>
      </c>
      <c r="P1288" s="4">
        <v>44960.6961226852</v>
      </c>
      <c r="Q1288" s="2"/>
      <c r="R1288" s="3" t="s">
        <v>4560</v>
      </c>
      <c r="S1288" s="4">
        <v>44960.6961226852</v>
      </c>
      <c r="T1288" s="3">
        <f t="shared" si="105"/>
        <v>24</v>
      </c>
      <c r="U1288" s="2" t="s">
        <v>451</v>
      </c>
      <c r="V1288" s="4">
        <v>44960.696712962999</v>
      </c>
      <c r="W1288" s="3">
        <f t="shared" si="106"/>
        <v>0</v>
      </c>
      <c r="X1288" s="3" t="s">
        <v>195</v>
      </c>
      <c r="Y1288" s="2" t="s">
        <v>196</v>
      </c>
      <c r="Z1288" s="2" t="s">
        <v>451</v>
      </c>
      <c r="AA1288" s="4">
        <v>44962.610416666699</v>
      </c>
      <c r="AB1288" s="26">
        <f t="shared" si="107"/>
        <v>45</v>
      </c>
      <c r="AC1288" s="1" t="s">
        <v>78</v>
      </c>
      <c r="AD1288" s="3" t="s">
        <v>40</v>
      </c>
    </row>
    <row r="1289" spans="1:30" ht="63.75" hidden="1" x14ac:dyDescent="0.25">
      <c r="A1289" s="1" t="s">
        <v>139</v>
      </c>
      <c r="B1289" s="1" t="s">
        <v>27</v>
      </c>
      <c r="C1289" s="2" t="s">
        <v>140</v>
      </c>
      <c r="D1289" s="3" t="s">
        <v>141</v>
      </c>
      <c r="E1289" s="3" t="s">
        <v>30</v>
      </c>
      <c r="F1289" s="2" t="s">
        <v>82</v>
      </c>
      <c r="G1289" s="3" t="s">
        <v>54</v>
      </c>
      <c r="H1289" s="3" t="s">
        <v>83</v>
      </c>
      <c r="I1289" s="3">
        <v>1397866</v>
      </c>
      <c r="J1289" s="3" t="s">
        <v>34</v>
      </c>
      <c r="K1289" s="4">
        <v>44960.693055555603</v>
      </c>
      <c r="L1289" s="11" t="str">
        <f t="shared" si="104"/>
        <v>febrero</v>
      </c>
      <c r="M1289" s="3">
        <v>2</v>
      </c>
      <c r="N1289" s="3">
        <v>2</v>
      </c>
      <c r="O1289" s="3">
        <f t="shared" si="103"/>
        <v>2</v>
      </c>
      <c r="P1289" s="4">
        <v>44960.7043402778</v>
      </c>
      <c r="Q1289" s="2"/>
      <c r="R1289" s="3" t="s">
        <v>4561</v>
      </c>
      <c r="S1289" s="4">
        <v>44960.7043402778</v>
      </c>
      <c r="T1289" s="3">
        <f t="shared" si="105"/>
        <v>16</v>
      </c>
      <c r="U1289" s="2" t="s">
        <v>143</v>
      </c>
      <c r="V1289" s="4">
        <v>44960.727407407401</v>
      </c>
      <c r="W1289" s="3">
        <f t="shared" si="106"/>
        <v>33</v>
      </c>
      <c r="X1289" s="3" t="s">
        <v>37</v>
      </c>
      <c r="Y1289" s="2" t="s">
        <v>38</v>
      </c>
      <c r="Z1289" s="2" t="s">
        <v>150</v>
      </c>
      <c r="AA1289" s="4">
        <v>44963.704166666699</v>
      </c>
      <c r="AB1289" s="26">
        <f t="shared" si="107"/>
        <v>71</v>
      </c>
      <c r="AC1289" s="1" t="s">
        <v>78</v>
      </c>
      <c r="AD1289" s="3" t="s">
        <v>40</v>
      </c>
    </row>
    <row r="1290" spans="1:30" ht="76.5" hidden="1" x14ac:dyDescent="0.25">
      <c r="A1290" s="1" t="s">
        <v>2552</v>
      </c>
      <c r="B1290" s="1" t="s">
        <v>27</v>
      </c>
      <c r="C1290" s="2" t="s">
        <v>2553</v>
      </c>
      <c r="D1290" s="3" t="s">
        <v>349</v>
      </c>
      <c r="E1290" s="3" t="s">
        <v>30</v>
      </c>
      <c r="F1290" s="2" t="s">
        <v>53</v>
      </c>
      <c r="G1290" s="3" t="s">
        <v>54</v>
      </c>
      <c r="H1290" s="3" t="s">
        <v>100</v>
      </c>
      <c r="I1290" s="3">
        <v>1397868</v>
      </c>
      <c r="J1290" s="3" t="s">
        <v>34</v>
      </c>
      <c r="K1290" s="4">
        <v>44960.706250000003</v>
      </c>
      <c r="L1290" s="11" t="str">
        <f t="shared" si="104"/>
        <v>febrero</v>
      </c>
      <c r="M1290" s="3">
        <v>1</v>
      </c>
      <c r="N1290" s="3">
        <v>1</v>
      </c>
      <c r="O1290" s="3">
        <f t="shared" si="103"/>
        <v>1</v>
      </c>
      <c r="P1290" s="4">
        <v>44960.711331018501</v>
      </c>
      <c r="Q1290" s="2"/>
      <c r="R1290" s="3" t="s">
        <v>4562</v>
      </c>
      <c r="S1290" s="4">
        <v>44960.711331018501</v>
      </c>
      <c r="T1290" s="3">
        <f t="shared" si="105"/>
        <v>7</v>
      </c>
      <c r="U1290" s="2" t="s">
        <v>143</v>
      </c>
      <c r="V1290" s="4">
        <v>44960.718368055597</v>
      </c>
      <c r="W1290" s="3">
        <f t="shared" si="106"/>
        <v>10</v>
      </c>
      <c r="X1290" s="3" t="s">
        <v>4563</v>
      </c>
      <c r="Y1290" s="2" t="s">
        <v>4564</v>
      </c>
      <c r="Z1290" s="2" t="s">
        <v>457</v>
      </c>
      <c r="AA1290" s="4">
        <v>44961.605555555601</v>
      </c>
      <c r="AB1290" s="26">
        <f t="shared" si="107"/>
        <v>21</v>
      </c>
      <c r="AC1290" s="1" t="s">
        <v>144</v>
      </c>
      <c r="AD1290" s="3" t="s">
        <v>40</v>
      </c>
    </row>
    <row r="1291" spans="1:30" ht="28.5" hidden="1" x14ac:dyDescent="0.25">
      <c r="A1291" s="1" t="s">
        <v>4565</v>
      </c>
      <c r="B1291" s="1" t="s">
        <v>27</v>
      </c>
      <c r="C1291" s="2" t="s">
        <v>4566</v>
      </c>
      <c r="D1291" s="3" t="s">
        <v>135</v>
      </c>
      <c r="E1291" s="3" t="s">
        <v>30</v>
      </c>
      <c r="F1291" s="2" t="s">
        <v>225</v>
      </c>
      <c r="G1291" s="3" t="s">
        <v>32</v>
      </c>
      <c r="H1291" s="3" t="s">
        <v>89</v>
      </c>
      <c r="I1291" s="3">
        <v>1397873</v>
      </c>
      <c r="J1291" s="3" t="s">
        <v>73</v>
      </c>
      <c r="K1291" s="4">
        <v>44960.717361111099</v>
      </c>
      <c r="L1291" s="11" t="str">
        <f t="shared" si="104"/>
        <v>febrero</v>
      </c>
      <c r="M1291" s="3">
        <v>3</v>
      </c>
      <c r="N1291" s="3">
        <v>3</v>
      </c>
      <c r="O1291" s="3">
        <f t="shared" si="103"/>
        <v>3</v>
      </c>
      <c r="P1291" s="4">
        <v>44960.722094907404</v>
      </c>
      <c r="Q1291" s="2"/>
      <c r="R1291" s="3" t="s">
        <v>4567</v>
      </c>
      <c r="S1291" s="4">
        <v>44960.722094907404</v>
      </c>
      <c r="T1291" s="3">
        <f t="shared" si="105"/>
        <v>6</v>
      </c>
      <c r="U1291" s="2" t="s">
        <v>143</v>
      </c>
      <c r="V1291" s="4">
        <v>44960.734722222202</v>
      </c>
      <c r="W1291" s="3">
        <f t="shared" si="106"/>
        <v>18</v>
      </c>
      <c r="X1291" s="3" t="s">
        <v>4568</v>
      </c>
      <c r="Y1291" s="2" t="s">
        <v>4569</v>
      </c>
      <c r="Z1291" s="2" t="s">
        <v>143</v>
      </c>
      <c r="AA1291" s="4">
        <v>44960.808333333298</v>
      </c>
      <c r="AB1291" s="26">
        <f t="shared" si="107"/>
        <v>1</v>
      </c>
      <c r="AC1291" s="1" t="s">
        <v>197</v>
      </c>
      <c r="AD1291" s="3" t="s">
        <v>40</v>
      </c>
    </row>
    <row r="1292" spans="1:30" ht="51" hidden="1" x14ac:dyDescent="0.25">
      <c r="A1292" s="1" t="s">
        <v>4570</v>
      </c>
      <c r="B1292" s="1" t="s">
        <v>27</v>
      </c>
      <c r="C1292" s="2" t="s">
        <v>4571</v>
      </c>
      <c r="D1292" s="3" t="s">
        <v>107</v>
      </c>
      <c r="E1292" s="3" t="s">
        <v>30</v>
      </c>
      <c r="F1292" s="2" t="s">
        <v>64</v>
      </c>
      <c r="G1292" s="3" t="s">
        <v>32</v>
      </c>
      <c r="H1292" s="3" t="s">
        <v>33</v>
      </c>
      <c r="I1292" s="3">
        <v>1397875</v>
      </c>
      <c r="J1292" s="3" t="s">
        <v>34</v>
      </c>
      <c r="K1292" s="4">
        <v>44960.721527777801</v>
      </c>
      <c r="L1292" s="11" t="str">
        <f t="shared" si="104"/>
        <v>febrero</v>
      </c>
      <c r="M1292" s="3">
        <v>2</v>
      </c>
      <c r="N1292" s="3">
        <v>2</v>
      </c>
      <c r="O1292" s="3">
        <f t="shared" ref="O1292:O1350" si="108">IF(ISBLANK(N1292),M1292,N1292)</f>
        <v>2</v>
      </c>
      <c r="P1292" s="4">
        <v>44960.7340162037</v>
      </c>
      <c r="Q1292" s="2"/>
      <c r="R1292" s="3" t="s">
        <v>4572</v>
      </c>
      <c r="S1292" s="4">
        <v>44960.7340162037</v>
      </c>
      <c r="T1292" s="3">
        <f t="shared" si="105"/>
        <v>17</v>
      </c>
      <c r="U1292" s="2" t="s">
        <v>143</v>
      </c>
      <c r="V1292" s="4">
        <v>44960.819328703699</v>
      </c>
      <c r="W1292" s="3">
        <f t="shared" si="106"/>
        <v>122</v>
      </c>
      <c r="X1292" s="3" t="s">
        <v>202</v>
      </c>
      <c r="Y1292" s="2" t="s">
        <v>203</v>
      </c>
      <c r="Z1292" s="2" t="s">
        <v>57</v>
      </c>
      <c r="AA1292" s="4">
        <v>44982.581250000003</v>
      </c>
      <c r="AB1292" s="26">
        <f t="shared" si="107"/>
        <v>522</v>
      </c>
      <c r="AC1292" s="1" t="s">
        <v>144</v>
      </c>
      <c r="AD1292" s="3" t="s">
        <v>40</v>
      </c>
    </row>
    <row r="1293" spans="1:30" ht="38.25" hidden="1" x14ac:dyDescent="0.25">
      <c r="A1293" s="1" t="s">
        <v>4573</v>
      </c>
      <c r="B1293" s="1" t="s">
        <v>27</v>
      </c>
      <c r="C1293" s="2" t="s">
        <v>4574</v>
      </c>
      <c r="D1293" s="3" t="s">
        <v>1152</v>
      </c>
      <c r="E1293" s="3" t="s">
        <v>30</v>
      </c>
      <c r="F1293" s="2" t="s">
        <v>82</v>
      </c>
      <c r="G1293" s="3" t="s">
        <v>54</v>
      </c>
      <c r="H1293" s="3" t="s">
        <v>83</v>
      </c>
      <c r="I1293" s="3">
        <v>1397877</v>
      </c>
      <c r="J1293" s="3" t="s">
        <v>34</v>
      </c>
      <c r="K1293" s="4">
        <v>44960.751388888901</v>
      </c>
      <c r="L1293" s="11" t="str">
        <f t="shared" si="104"/>
        <v>febrero</v>
      </c>
      <c r="M1293" s="3">
        <v>2</v>
      </c>
      <c r="N1293" s="3">
        <v>2</v>
      </c>
      <c r="O1293" s="3">
        <f t="shared" si="108"/>
        <v>2</v>
      </c>
      <c r="P1293" s="4">
        <v>44960.758726851898</v>
      </c>
      <c r="Q1293" s="2"/>
      <c r="R1293" s="3" t="s">
        <v>4575</v>
      </c>
      <c r="S1293" s="4">
        <v>44960.758726851898</v>
      </c>
      <c r="T1293" s="3">
        <f t="shared" si="105"/>
        <v>10</v>
      </c>
      <c r="U1293" s="2" t="s">
        <v>143</v>
      </c>
      <c r="V1293" s="4">
        <v>44960.793310185203</v>
      </c>
      <c r="W1293" s="3">
        <f t="shared" si="106"/>
        <v>49</v>
      </c>
      <c r="X1293" s="3" t="s">
        <v>228</v>
      </c>
      <c r="Y1293" s="2" t="s">
        <v>229</v>
      </c>
      <c r="Z1293" s="2" t="s">
        <v>47</v>
      </c>
      <c r="AA1293" s="4">
        <v>44961.608333333301</v>
      </c>
      <c r="AB1293" s="26">
        <f t="shared" si="107"/>
        <v>19</v>
      </c>
      <c r="AC1293" s="1" t="s">
        <v>78</v>
      </c>
      <c r="AD1293" s="3" t="s">
        <v>40</v>
      </c>
    </row>
    <row r="1294" spans="1:30" ht="28.5" hidden="1" x14ac:dyDescent="0.25">
      <c r="A1294" s="1" t="s">
        <v>4576</v>
      </c>
      <c r="B1294" s="1" t="s">
        <v>27</v>
      </c>
      <c r="C1294" s="2" t="s">
        <v>4577</v>
      </c>
      <c r="D1294" s="3" t="s">
        <v>186</v>
      </c>
      <c r="E1294" s="3" t="s">
        <v>30</v>
      </c>
      <c r="F1294" s="2" t="s">
        <v>288</v>
      </c>
      <c r="G1294" s="3" t="s">
        <v>192</v>
      </c>
      <c r="H1294" s="3" t="s">
        <v>289</v>
      </c>
      <c r="I1294" s="3">
        <v>1397880</v>
      </c>
      <c r="J1294" s="3" t="s">
        <v>73</v>
      </c>
      <c r="K1294" s="4">
        <v>44960.766666666699</v>
      </c>
      <c r="L1294" s="11" t="str">
        <f t="shared" si="104"/>
        <v>febrero</v>
      </c>
      <c r="M1294" s="3">
        <v>2</v>
      </c>
      <c r="N1294" s="3">
        <v>2</v>
      </c>
      <c r="O1294" s="3">
        <f t="shared" si="108"/>
        <v>2</v>
      </c>
      <c r="P1294" s="4">
        <v>44960.778298611098</v>
      </c>
      <c r="Q1294" s="2"/>
      <c r="R1294" s="3" t="s">
        <v>4578</v>
      </c>
      <c r="S1294" s="4">
        <v>44960.778298611098</v>
      </c>
      <c r="T1294" s="3">
        <f t="shared" si="105"/>
        <v>16</v>
      </c>
      <c r="U1294" s="2" t="s">
        <v>122</v>
      </c>
      <c r="V1294" s="4">
        <v>44960.779155092598</v>
      </c>
      <c r="W1294" s="3">
        <f t="shared" si="106"/>
        <v>1</v>
      </c>
      <c r="X1294" s="3" t="s">
        <v>4579</v>
      </c>
      <c r="Y1294" s="2" t="s">
        <v>4580</v>
      </c>
      <c r="Z1294" s="2" t="s">
        <v>122</v>
      </c>
      <c r="AA1294" s="4">
        <v>44960.9</v>
      </c>
      <c r="AB1294" s="26">
        <f t="shared" si="107"/>
        <v>2</v>
      </c>
      <c r="AC1294" s="1" t="s">
        <v>78</v>
      </c>
      <c r="AD1294" s="3" t="s">
        <v>40</v>
      </c>
    </row>
    <row r="1295" spans="1:30" ht="127.5" hidden="1" x14ac:dyDescent="0.25">
      <c r="A1295" s="1" t="s">
        <v>606</v>
      </c>
      <c r="B1295" s="1" t="s">
        <v>27</v>
      </c>
      <c r="C1295" s="2" t="s">
        <v>607</v>
      </c>
      <c r="D1295" s="3" t="s">
        <v>302</v>
      </c>
      <c r="E1295" s="3" t="s">
        <v>30</v>
      </c>
      <c r="F1295" s="2" t="s">
        <v>82</v>
      </c>
      <c r="G1295" s="3" t="s">
        <v>54</v>
      </c>
      <c r="H1295" s="3" t="s">
        <v>83</v>
      </c>
      <c r="I1295" s="3">
        <v>1397881</v>
      </c>
      <c r="J1295" s="3" t="s">
        <v>34</v>
      </c>
      <c r="K1295" s="4">
        <v>44960.777777777803</v>
      </c>
      <c r="L1295" s="11" t="str">
        <f t="shared" si="104"/>
        <v>febrero</v>
      </c>
      <c r="M1295" s="3">
        <v>2</v>
      </c>
      <c r="N1295" s="3">
        <v>2</v>
      </c>
      <c r="O1295" s="3">
        <f t="shared" si="108"/>
        <v>2</v>
      </c>
      <c r="P1295" s="4">
        <v>44960.788599537002</v>
      </c>
      <c r="Q1295" s="2"/>
      <c r="R1295" s="3" t="s">
        <v>4581</v>
      </c>
      <c r="S1295" s="4">
        <v>44960.788599537002</v>
      </c>
      <c r="T1295" s="3">
        <f t="shared" si="105"/>
        <v>15</v>
      </c>
      <c r="U1295" s="2" t="s">
        <v>143</v>
      </c>
      <c r="V1295" s="4">
        <v>44960.859803240703</v>
      </c>
      <c r="W1295" s="3">
        <f t="shared" si="106"/>
        <v>102</v>
      </c>
      <c r="X1295" s="3" t="s">
        <v>283</v>
      </c>
      <c r="Y1295" s="2" t="s">
        <v>284</v>
      </c>
      <c r="Z1295" s="2" t="s">
        <v>57</v>
      </c>
      <c r="AA1295" s="4">
        <v>44961.609722222202</v>
      </c>
      <c r="AB1295" s="26">
        <f t="shared" si="107"/>
        <v>17</v>
      </c>
      <c r="AC1295" s="1" t="s">
        <v>78</v>
      </c>
      <c r="AD1295" s="3" t="s">
        <v>40</v>
      </c>
    </row>
    <row r="1296" spans="1:30" ht="63.75" hidden="1" x14ac:dyDescent="0.25">
      <c r="A1296" s="1" t="s">
        <v>3767</v>
      </c>
      <c r="B1296" s="1" t="s">
        <v>27</v>
      </c>
      <c r="C1296" s="2" t="s">
        <v>3768</v>
      </c>
      <c r="D1296" s="3" t="s">
        <v>482</v>
      </c>
      <c r="E1296" s="3" t="s">
        <v>30</v>
      </c>
      <c r="F1296" s="2" t="s">
        <v>82</v>
      </c>
      <c r="G1296" s="3" t="s">
        <v>54</v>
      </c>
      <c r="H1296" s="3" t="s">
        <v>83</v>
      </c>
      <c r="I1296" s="3">
        <v>1397885</v>
      </c>
      <c r="J1296" s="3" t="s">
        <v>34</v>
      </c>
      <c r="K1296" s="4">
        <v>44960.855555555601</v>
      </c>
      <c r="L1296" s="11" t="str">
        <f t="shared" si="104"/>
        <v>febrero</v>
      </c>
      <c r="M1296" s="3">
        <v>2</v>
      </c>
      <c r="N1296" s="3">
        <v>2</v>
      </c>
      <c r="O1296" s="3">
        <f t="shared" si="108"/>
        <v>2</v>
      </c>
      <c r="P1296" s="4">
        <v>44960.865335648101</v>
      </c>
      <c r="Q1296" s="2"/>
      <c r="R1296" s="3" t="s">
        <v>4582</v>
      </c>
      <c r="S1296" s="4">
        <v>44960.865335648101</v>
      </c>
      <c r="T1296" s="3">
        <f t="shared" si="105"/>
        <v>14</v>
      </c>
      <c r="U1296" s="2" t="s">
        <v>445</v>
      </c>
      <c r="V1296" s="4">
        <v>44960.897847222201</v>
      </c>
      <c r="W1296" s="3">
        <f t="shared" si="106"/>
        <v>46</v>
      </c>
      <c r="X1296" s="3" t="s">
        <v>359</v>
      </c>
      <c r="Y1296" s="2" t="s">
        <v>360</v>
      </c>
      <c r="Z1296" s="2" t="s">
        <v>57</v>
      </c>
      <c r="AA1296" s="4">
        <v>44966.626388888901</v>
      </c>
      <c r="AB1296" s="26">
        <f t="shared" si="107"/>
        <v>137</v>
      </c>
      <c r="AC1296" s="1" t="s">
        <v>144</v>
      </c>
      <c r="AD1296" s="3" t="s">
        <v>40</v>
      </c>
    </row>
    <row r="1297" spans="1:30" ht="51" hidden="1" x14ac:dyDescent="0.25">
      <c r="A1297" s="1" t="s">
        <v>4583</v>
      </c>
      <c r="B1297" s="1" t="s">
        <v>27</v>
      </c>
      <c r="C1297" s="2" t="s">
        <v>4584</v>
      </c>
      <c r="D1297" s="3" t="s">
        <v>87</v>
      </c>
      <c r="E1297" s="3" t="s">
        <v>30</v>
      </c>
      <c r="F1297" s="2" t="s">
        <v>82</v>
      </c>
      <c r="G1297" s="3" t="s">
        <v>54</v>
      </c>
      <c r="H1297" s="3" t="s">
        <v>83</v>
      </c>
      <c r="I1297" s="3">
        <v>1397886</v>
      </c>
      <c r="J1297" s="3" t="s">
        <v>34</v>
      </c>
      <c r="K1297" s="4">
        <v>44960.863888888904</v>
      </c>
      <c r="L1297" s="11" t="str">
        <f t="shared" si="104"/>
        <v>febrero</v>
      </c>
      <c r="M1297" s="3">
        <v>2</v>
      </c>
      <c r="N1297" s="3">
        <v>2</v>
      </c>
      <c r="O1297" s="3">
        <f t="shared" si="108"/>
        <v>2</v>
      </c>
      <c r="P1297" s="4">
        <v>44960.869409722203</v>
      </c>
      <c r="Q1297" s="2"/>
      <c r="R1297" s="3" t="s">
        <v>4585</v>
      </c>
      <c r="S1297" s="4">
        <v>44960.869409722203</v>
      </c>
      <c r="T1297" s="3">
        <f t="shared" si="105"/>
        <v>7</v>
      </c>
      <c r="U1297" s="2" t="s">
        <v>445</v>
      </c>
      <c r="V1297" s="4">
        <v>44960.908738425896</v>
      </c>
      <c r="W1297" s="3">
        <f t="shared" si="106"/>
        <v>56</v>
      </c>
      <c r="X1297" s="3" t="s">
        <v>228</v>
      </c>
      <c r="Y1297" s="2" t="s">
        <v>229</v>
      </c>
      <c r="Z1297" s="2" t="s">
        <v>47</v>
      </c>
      <c r="AA1297" s="4">
        <v>44961.629861111098</v>
      </c>
      <c r="AB1297" s="26">
        <f t="shared" si="107"/>
        <v>17</v>
      </c>
      <c r="AC1297" s="1" t="s">
        <v>78</v>
      </c>
      <c r="AD1297" s="3" t="s">
        <v>40</v>
      </c>
    </row>
    <row r="1298" spans="1:30" ht="51" hidden="1" x14ac:dyDescent="0.25">
      <c r="A1298" s="1" t="s">
        <v>4586</v>
      </c>
      <c r="B1298" s="1" t="s">
        <v>345</v>
      </c>
      <c r="C1298" s="2" t="s">
        <v>4587</v>
      </c>
      <c r="D1298" s="3" t="s">
        <v>210</v>
      </c>
      <c r="E1298" s="3" t="s">
        <v>30</v>
      </c>
      <c r="F1298" s="2" t="s">
        <v>88</v>
      </c>
      <c r="G1298" s="3" t="s">
        <v>54</v>
      </c>
      <c r="H1298" s="3" t="s">
        <v>276</v>
      </c>
      <c r="I1298" s="3">
        <v>1397889</v>
      </c>
      <c r="J1298" s="3" t="s">
        <v>34</v>
      </c>
      <c r="K1298" s="4">
        <v>44960.905555555597</v>
      </c>
      <c r="L1298" s="11" t="str">
        <f t="shared" si="104"/>
        <v>febrero</v>
      </c>
      <c r="M1298" s="3">
        <v>3</v>
      </c>
      <c r="N1298" s="3">
        <v>3</v>
      </c>
      <c r="O1298" s="3">
        <f t="shared" si="108"/>
        <v>3</v>
      </c>
      <c r="P1298" s="4">
        <v>44960.916724536997</v>
      </c>
      <c r="Q1298" s="2"/>
      <c r="R1298" s="3" t="s">
        <v>4588</v>
      </c>
      <c r="S1298" s="4">
        <v>44960.916724536997</v>
      </c>
      <c r="T1298" s="3">
        <f t="shared" si="105"/>
        <v>16</v>
      </c>
      <c r="U1298" s="2" t="s">
        <v>445</v>
      </c>
      <c r="V1298" s="4">
        <v>44960.955393518503</v>
      </c>
      <c r="W1298" s="3">
        <f t="shared" si="106"/>
        <v>55</v>
      </c>
      <c r="X1298" s="3" t="s">
        <v>295</v>
      </c>
      <c r="Y1298" s="2" t="s">
        <v>296</v>
      </c>
      <c r="Z1298" s="2" t="s">
        <v>57</v>
      </c>
      <c r="AA1298" s="4">
        <v>44963.617361111101</v>
      </c>
      <c r="AB1298" s="26">
        <f t="shared" si="107"/>
        <v>63</v>
      </c>
      <c r="AC1298" s="1" t="s">
        <v>78</v>
      </c>
      <c r="AD1298" s="3" t="s">
        <v>40</v>
      </c>
    </row>
    <row r="1299" spans="1:30" ht="42.75" hidden="1" x14ac:dyDescent="0.25">
      <c r="A1299" s="1" t="s">
        <v>4589</v>
      </c>
      <c r="B1299" s="1" t="s">
        <v>27</v>
      </c>
      <c r="C1299" s="2" t="s">
        <v>4590</v>
      </c>
      <c r="D1299" s="3" t="s">
        <v>657</v>
      </c>
      <c r="E1299" s="3" t="s">
        <v>30</v>
      </c>
      <c r="F1299" s="2" t="s">
        <v>264</v>
      </c>
      <c r="G1299" s="3" t="s">
        <v>192</v>
      </c>
      <c r="H1299" s="3" t="s">
        <v>265</v>
      </c>
      <c r="I1299" s="3">
        <v>1397891</v>
      </c>
      <c r="J1299" s="3" t="s">
        <v>73</v>
      </c>
      <c r="K1299" s="4">
        <v>44960.912499999999</v>
      </c>
      <c r="L1299" s="11" t="str">
        <f t="shared" si="104"/>
        <v>febrero</v>
      </c>
      <c r="M1299" s="3">
        <v>3</v>
      </c>
      <c r="N1299" s="3">
        <v>3</v>
      </c>
      <c r="O1299" s="3">
        <f t="shared" si="108"/>
        <v>3</v>
      </c>
      <c r="P1299" s="4">
        <v>44960.922534722202</v>
      </c>
      <c r="Q1299" s="2"/>
      <c r="R1299" s="3" t="s">
        <v>1295</v>
      </c>
      <c r="S1299" s="4">
        <v>44960.922534722202</v>
      </c>
      <c r="T1299" s="3">
        <f t="shared" si="105"/>
        <v>14</v>
      </c>
      <c r="U1299" s="2" t="s">
        <v>122</v>
      </c>
      <c r="V1299" s="4">
        <v>44960.927812499998</v>
      </c>
      <c r="W1299" s="3">
        <f t="shared" si="106"/>
        <v>7</v>
      </c>
      <c r="X1299" s="3" t="s">
        <v>1282</v>
      </c>
      <c r="Y1299" s="2" t="s">
        <v>1283</v>
      </c>
      <c r="Z1299" s="2" t="s">
        <v>122</v>
      </c>
      <c r="AA1299" s="4">
        <v>44961.0131944444</v>
      </c>
      <c r="AB1299" s="26">
        <f t="shared" si="107"/>
        <v>2</v>
      </c>
      <c r="AC1299" s="1"/>
      <c r="AD1299" s="3" t="s">
        <v>40</v>
      </c>
    </row>
    <row r="1300" spans="1:30" ht="38.25" hidden="1" x14ac:dyDescent="0.25">
      <c r="A1300" s="1" t="s">
        <v>4591</v>
      </c>
      <c r="B1300" s="1" t="s">
        <v>27</v>
      </c>
      <c r="C1300" s="2" t="s">
        <v>4592</v>
      </c>
      <c r="D1300" s="3" t="s">
        <v>643</v>
      </c>
      <c r="E1300" s="3" t="s">
        <v>30</v>
      </c>
      <c r="F1300" s="2" t="s">
        <v>82</v>
      </c>
      <c r="G1300" s="3" t="s">
        <v>54</v>
      </c>
      <c r="H1300" s="3" t="s">
        <v>83</v>
      </c>
      <c r="I1300" s="3">
        <v>1397892</v>
      </c>
      <c r="J1300" s="3" t="s">
        <v>34</v>
      </c>
      <c r="K1300" s="4">
        <v>44960.916666666701</v>
      </c>
      <c r="L1300" s="11" t="str">
        <f t="shared" si="104"/>
        <v>febrero</v>
      </c>
      <c r="M1300" s="3">
        <v>3</v>
      </c>
      <c r="N1300" s="3">
        <v>3</v>
      </c>
      <c r="O1300" s="3">
        <f t="shared" si="108"/>
        <v>3</v>
      </c>
      <c r="P1300" s="4">
        <v>44960.9202546296</v>
      </c>
      <c r="Q1300" s="2"/>
      <c r="R1300" s="3" t="s">
        <v>4593</v>
      </c>
      <c r="S1300" s="4">
        <v>44960.9202546296</v>
      </c>
      <c r="T1300" s="3">
        <f t="shared" si="105"/>
        <v>5</v>
      </c>
      <c r="U1300" s="2" t="s">
        <v>445</v>
      </c>
      <c r="V1300" s="4">
        <v>44960.948032407403</v>
      </c>
      <c r="W1300" s="3">
        <f t="shared" si="106"/>
        <v>40</v>
      </c>
      <c r="X1300" s="3" t="s">
        <v>4594</v>
      </c>
      <c r="Y1300" s="2" t="s">
        <v>4595</v>
      </c>
      <c r="Z1300" s="2" t="s">
        <v>47</v>
      </c>
      <c r="AA1300" s="4">
        <v>44961.631249999999</v>
      </c>
      <c r="AB1300" s="26">
        <f t="shared" si="107"/>
        <v>16</v>
      </c>
      <c r="AC1300" s="1" t="s">
        <v>144</v>
      </c>
      <c r="AD1300" s="3" t="s">
        <v>40</v>
      </c>
    </row>
    <row r="1301" spans="1:30" ht="38.25" hidden="1" x14ac:dyDescent="0.25">
      <c r="A1301" s="1" t="s">
        <v>4596</v>
      </c>
      <c r="B1301" s="1" t="s">
        <v>27</v>
      </c>
      <c r="C1301" s="2" t="s">
        <v>4597</v>
      </c>
      <c r="D1301" s="3" t="s">
        <v>232</v>
      </c>
      <c r="E1301" s="3" t="s">
        <v>30</v>
      </c>
      <c r="F1301" s="2" t="s">
        <v>82</v>
      </c>
      <c r="G1301" s="3" t="s">
        <v>54</v>
      </c>
      <c r="H1301" s="3" t="s">
        <v>113</v>
      </c>
      <c r="I1301" s="3">
        <v>1397893</v>
      </c>
      <c r="J1301" s="3" t="s">
        <v>34</v>
      </c>
      <c r="K1301" s="4">
        <v>44960.920138888898</v>
      </c>
      <c r="L1301" s="11" t="str">
        <f t="shared" si="104"/>
        <v>febrero</v>
      </c>
      <c r="M1301" s="3">
        <v>3</v>
      </c>
      <c r="N1301" s="3">
        <v>3</v>
      </c>
      <c r="O1301" s="3">
        <f t="shared" si="108"/>
        <v>3</v>
      </c>
      <c r="P1301" s="4">
        <v>44960.944930555597</v>
      </c>
      <c r="Q1301" s="2"/>
      <c r="R1301" s="3" t="s">
        <v>4598</v>
      </c>
      <c r="S1301" s="4">
        <v>44960.944930555597</v>
      </c>
      <c r="T1301" s="3">
        <f t="shared" si="105"/>
        <v>35</v>
      </c>
      <c r="U1301" s="2" t="s">
        <v>445</v>
      </c>
      <c r="V1301" s="4">
        <v>44960.979016203702</v>
      </c>
      <c r="W1301" s="3">
        <f t="shared" si="106"/>
        <v>49</v>
      </c>
      <c r="X1301" s="3" t="s">
        <v>295</v>
      </c>
      <c r="Y1301" s="2" t="s">
        <v>296</v>
      </c>
      <c r="Z1301" s="2" t="s">
        <v>57</v>
      </c>
      <c r="AA1301" s="4">
        <v>44965.695138888899</v>
      </c>
      <c r="AB1301" s="26">
        <f t="shared" si="107"/>
        <v>113</v>
      </c>
      <c r="AC1301" s="1" t="s">
        <v>78</v>
      </c>
      <c r="AD1301" s="3" t="s">
        <v>40</v>
      </c>
    </row>
    <row r="1302" spans="1:30" ht="63.75" hidden="1" x14ac:dyDescent="0.25">
      <c r="A1302" s="1" t="s">
        <v>4599</v>
      </c>
      <c r="B1302" s="1" t="s">
        <v>345</v>
      </c>
      <c r="C1302" s="2" t="s">
        <v>4600</v>
      </c>
      <c r="D1302" s="3" t="s">
        <v>576</v>
      </c>
      <c r="E1302" s="3" t="s">
        <v>410</v>
      </c>
      <c r="F1302" s="2" t="s">
        <v>53</v>
      </c>
      <c r="G1302" s="3" t="s">
        <v>54</v>
      </c>
      <c r="H1302" s="3" t="s">
        <v>55</v>
      </c>
      <c r="I1302" s="3">
        <v>1397895</v>
      </c>
      <c r="J1302" s="3" t="s">
        <v>34</v>
      </c>
      <c r="K1302" s="4">
        <v>44960.931944444397</v>
      </c>
      <c r="L1302" s="11" t="str">
        <f t="shared" si="104"/>
        <v>febrero</v>
      </c>
      <c r="M1302" s="3">
        <v>2</v>
      </c>
      <c r="N1302" s="3">
        <v>2</v>
      </c>
      <c r="O1302" s="3">
        <f t="shared" si="108"/>
        <v>2</v>
      </c>
      <c r="P1302" s="4">
        <v>44960.939340277801</v>
      </c>
      <c r="Q1302" s="2"/>
      <c r="R1302" s="3" t="s">
        <v>4601</v>
      </c>
      <c r="S1302" s="4">
        <v>44960.939340277801</v>
      </c>
      <c r="T1302" s="3">
        <f t="shared" si="105"/>
        <v>10</v>
      </c>
      <c r="U1302" s="2" t="s">
        <v>445</v>
      </c>
      <c r="V1302" s="4">
        <v>44960.987037036997</v>
      </c>
      <c r="W1302" s="3">
        <f t="shared" si="106"/>
        <v>68</v>
      </c>
      <c r="X1302" s="3" t="s">
        <v>359</v>
      </c>
      <c r="Y1302" s="2" t="s">
        <v>360</v>
      </c>
      <c r="Z1302" s="2" t="s">
        <v>47</v>
      </c>
      <c r="AA1302" s="4">
        <v>44974.609722222202</v>
      </c>
      <c r="AB1302" s="26">
        <f t="shared" si="107"/>
        <v>326</v>
      </c>
      <c r="AC1302" s="1" t="s">
        <v>78</v>
      </c>
      <c r="AD1302" s="3" t="s">
        <v>40</v>
      </c>
    </row>
    <row r="1303" spans="1:30" ht="42.75" hidden="1" x14ac:dyDescent="0.25">
      <c r="A1303" s="1" t="s">
        <v>3223</v>
      </c>
      <c r="B1303" s="1" t="s">
        <v>27</v>
      </c>
      <c r="C1303" s="2" t="s">
        <v>3224</v>
      </c>
      <c r="D1303" s="3" t="s">
        <v>373</v>
      </c>
      <c r="E1303" s="3" t="s">
        <v>30</v>
      </c>
      <c r="F1303" s="2" t="s">
        <v>53</v>
      </c>
      <c r="G1303" s="3" t="s">
        <v>32</v>
      </c>
      <c r="H1303" s="3" t="s">
        <v>187</v>
      </c>
      <c r="I1303" s="3">
        <v>1397896</v>
      </c>
      <c r="J1303" s="3" t="s">
        <v>34</v>
      </c>
      <c r="K1303" s="4">
        <v>44960.973611111098</v>
      </c>
      <c r="L1303" s="11" t="str">
        <f t="shared" si="104"/>
        <v>febrero</v>
      </c>
      <c r="M1303" s="3">
        <v>2</v>
      </c>
      <c r="N1303" s="3">
        <v>2</v>
      </c>
      <c r="O1303" s="3">
        <f t="shared" si="108"/>
        <v>2</v>
      </c>
      <c r="P1303" s="4">
        <v>44960.9820833333</v>
      </c>
      <c r="Q1303" s="2"/>
      <c r="R1303" s="3" t="s">
        <v>4602</v>
      </c>
      <c r="S1303" s="4">
        <v>44960.9820833333</v>
      </c>
      <c r="T1303" s="3">
        <f t="shared" si="105"/>
        <v>12</v>
      </c>
      <c r="U1303" s="2" t="s">
        <v>445</v>
      </c>
      <c r="V1303" s="4">
        <v>44961.004988425899</v>
      </c>
      <c r="W1303" s="3">
        <f t="shared" si="106"/>
        <v>32</v>
      </c>
      <c r="X1303" s="3" t="s">
        <v>2321</v>
      </c>
      <c r="Y1303" s="2" t="s">
        <v>2322</v>
      </c>
      <c r="Z1303" s="2" t="s">
        <v>57</v>
      </c>
      <c r="AA1303" s="4">
        <v>44962.461111111101</v>
      </c>
      <c r="AB1303" s="26">
        <f t="shared" si="107"/>
        <v>34</v>
      </c>
      <c r="AC1303" s="1" t="s">
        <v>144</v>
      </c>
      <c r="AD1303" s="3" t="s">
        <v>375</v>
      </c>
    </row>
    <row r="1304" spans="1:30" ht="38.25" hidden="1" x14ac:dyDescent="0.25">
      <c r="A1304" s="1" t="s">
        <v>4604</v>
      </c>
      <c r="B1304" s="1" t="s">
        <v>27</v>
      </c>
      <c r="C1304" s="2" t="s">
        <v>4605</v>
      </c>
      <c r="D1304" s="3" t="s">
        <v>119</v>
      </c>
      <c r="E1304" s="3" t="s">
        <v>30</v>
      </c>
      <c r="F1304" s="2" t="s">
        <v>82</v>
      </c>
      <c r="G1304" s="3" t="s">
        <v>54</v>
      </c>
      <c r="H1304" s="3" t="s">
        <v>83</v>
      </c>
      <c r="I1304" s="3">
        <v>1397899</v>
      </c>
      <c r="J1304" s="3" t="s">
        <v>34</v>
      </c>
      <c r="K1304" s="4">
        <v>44961.008333333302</v>
      </c>
      <c r="L1304" s="11" t="str">
        <f t="shared" si="104"/>
        <v>febrero</v>
      </c>
      <c r="M1304" s="3">
        <v>3</v>
      </c>
      <c r="N1304" s="3">
        <v>3</v>
      </c>
      <c r="O1304" s="3">
        <f t="shared" si="108"/>
        <v>3</v>
      </c>
      <c r="P1304" s="4">
        <v>44961.020162036999</v>
      </c>
      <c r="Q1304" s="2"/>
      <c r="R1304" s="3" t="s">
        <v>4606</v>
      </c>
      <c r="S1304" s="4">
        <v>44961.020162036999</v>
      </c>
      <c r="T1304" s="3">
        <f t="shared" si="105"/>
        <v>17</v>
      </c>
      <c r="U1304" s="2" t="s">
        <v>57</v>
      </c>
      <c r="V1304" s="4">
        <v>44961.083564814799</v>
      </c>
      <c r="W1304" s="3">
        <f t="shared" si="106"/>
        <v>91</v>
      </c>
      <c r="X1304" s="3" t="s">
        <v>37</v>
      </c>
      <c r="Y1304" s="2" t="s">
        <v>38</v>
      </c>
      <c r="Z1304" s="2" t="s">
        <v>57</v>
      </c>
      <c r="AA1304" s="4">
        <v>44965.567361111098</v>
      </c>
      <c r="AB1304" s="26">
        <f t="shared" si="107"/>
        <v>107</v>
      </c>
      <c r="AC1304" s="1" t="s">
        <v>144</v>
      </c>
      <c r="AD1304" s="3" t="s">
        <v>40</v>
      </c>
    </row>
    <row r="1305" spans="1:30" ht="63.75" hidden="1" x14ac:dyDescent="0.25">
      <c r="A1305" s="1" t="s">
        <v>4607</v>
      </c>
      <c r="B1305" s="1" t="s">
        <v>27</v>
      </c>
      <c r="C1305" s="2" t="s">
        <v>4608</v>
      </c>
      <c r="D1305" s="3" t="s">
        <v>924</v>
      </c>
      <c r="E1305" s="3" t="s">
        <v>30</v>
      </c>
      <c r="F1305" s="2" t="s">
        <v>82</v>
      </c>
      <c r="G1305" s="3" t="s">
        <v>54</v>
      </c>
      <c r="H1305" s="3" t="s">
        <v>83</v>
      </c>
      <c r="I1305" s="3">
        <v>1397900</v>
      </c>
      <c r="J1305" s="3" t="s">
        <v>34</v>
      </c>
      <c r="K1305" s="4">
        <v>44961.023611111101</v>
      </c>
      <c r="L1305" s="11" t="str">
        <f t="shared" si="104"/>
        <v>febrero</v>
      </c>
      <c r="M1305" s="3">
        <v>2</v>
      </c>
      <c r="N1305" s="3">
        <v>2</v>
      </c>
      <c r="O1305" s="3">
        <f t="shared" si="108"/>
        <v>2</v>
      </c>
      <c r="P1305" s="4">
        <v>44961.048055555599</v>
      </c>
      <c r="Q1305" s="2"/>
      <c r="R1305" s="3" t="s">
        <v>4609</v>
      </c>
      <c r="S1305" s="4">
        <v>44961.048055555599</v>
      </c>
      <c r="T1305" s="3">
        <f t="shared" si="105"/>
        <v>35</v>
      </c>
      <c r="U1305" s="2" t="s">
        <v>445</v>
      </c>
      <c r="V1305" s="4">
        <v>44961.103275463</v>
      </c>
      <c r="W1305" s="3">
        <f t="shared" si="106"/>
        <v>79</v>
      </c>
      <c r="X1305" s="3" t="s">
        <v>228</v>
      </c>
      <c r="Y1305" s="2" t="s">
        <v>229</v>
      </c>
      <c r="Z1305" s="2" t="s">
        <v>47</v>
      </c>
      <c r="AA1305" s="4">
        <v>44973.447916666701</v>
      </c>
      <c r="AB1305" s="26">
        <f t="shared" si="107"/>
        <v>296</v>
      </c>
      <c r="AC1305" s="1" t="s">
        <v>125</v>
      </c>
      <c r="AD1305" s="3" t="s">
        <v>40</v>
      </c>
    </row>
    <row r="1306" spans="1:30" ht="51" hidden="1" x14ac:dyDescent="0.25">
      <c r="A1306" s="1" t="s">
        <v>4610</v>
      </c>
      <c r="B1306" s="1" t="s">
        <v>27</v>
      </c>
      <c r="C1306" s="2" t="s">
        <v>4611</v>
      </c>
      <c r="D1306" s="3" t="s">
        <v>190</v>
      </c>
      <c r="E1306" s="3" t="s">
        <v>30</v>
      </c>
      <c r="F1306" s="2" t="s">
        <v>82</v>
      </c>
      <c r="G1306" s="3" t="s">
        <v>32</v>
      </c>
      <c r="H1306" s="3" t="s">
        <v>716</v>
      </c>
      <c r="I1306" s="3">
        <v>1397902</v>
      </c>
      <c r="J1306" s="3" t="s">
        <v>34</v>
      </c>
      <c r="K1306" s="4">
        <v>44961.121527777803</v>
      </c>
      <c r="L1306" s="11" t="str">
        <f t="shared" si="104"/>
        <v>febrero</v>
      </c>
      <c r="M1306" s="3">
        <v>2</v>
      </c>
      <c r="N1306" s="3">
        <v>2</v>
      </c>
      <c r="O1306" s="3">
        <f t="shared" si="108"/>
        <v>2</v>
      </c>
      <c r="P1306" s="4">
        <v>44961.127928240698</v>
      </c>
      <c r="Q1306" s="2"/>
      <c r="R1306" s="3" t="s">
        <v>4612</v>
      </c>
      <c r="S1306" s="4">
        <v>44961.127928240698</v>
      </c>
      <c r="T1306" s="3">
        <f t="shared" si="105"/>
        <v>9</v>
      </c>
      <c r="U1306" s="2" t="s">
        <v>57</v>
      </c>
      <c r="V1306" s="4">
        <v>44961.129583333299</v>
      </c>
      <c r="W1306" s="3">
        <f t="shared" si="106"/>
        <v>2</v>
      </c>
      <c r="X1306" s="3" t="s">
        <v>91</v>
      </c>
      <c r="Y1306" s="2" t="s">
        <v>92</v>
      </c>
      <c r="Z1306" s="2" t="s">
        <v>57</v>
      </c>
      <c r="AA1306" s="4">
        <v>44961.761805555601</v>
      </c>
      <c r="AB1306" s="26">
        <f t="shared" si="107"/>
        <v>15</v>
      </c>
      <c r="AC1306" s="1" t="s">
        <v>78</v>
      </c>
      <c r="AD1306" s="3" t="s">
        <v>40</v>
      </c>
    </row>
    <row r="1307" spans="1:30" ht="38.25" hidden="1" x14ac:dyDescent="0.25">
      <c r="A1307" s="1" t="s">
        <v>1398</v>
      </c>
      <c r="B1307" s="1" t="s">
        <v>27</v>
      </c>
      <c r="C1307" s="2" t="s">
        <v>1399</v>
      </c>
      <c r="D1307" s="3" t="s">
        <v>206</v>
      </c>
      <c r="E1307" s="3" t="s">
        <v>30</v>
      </c>
      <c r="F1307" s="2" t="s">
        <v>82</v>
      </c>
      <c r="G1307" s="3" t="s">
        <v>54</v>
      </c>
      <c r="H1307" s="3" t="s">
        <v>113</v>
      </c>
      <c r="I1307" s="3">
        <v>1397903</v>
      </c>
      <c r="J1307" s="3" t="s">
        <v>34</v>
      </c>
      <c r="K1307" s="4">
        <v>44961.1340277778</v>
      </c>
      <c r="L1307" s="11" t="str">
        <f t="shared" si="104"/>
        <v>febrero</v>
      </c>
      <c r="M1307" s="3">
        <v>3</v>
      </c>
      <c r="N1307" s="3">
        <v>3</v>
      </c>
      <c r="O1307" s="3">
        <f t="shared" si="108"/>
        <v>3</v>
      </c>
      <c r="P1307" s="4">
        <v>44961.144780092603</v>
      </c>
      <c r="Q1307" s="2"/>
      <c r="R1307" s="3" t="s">
        <v>4613</v>
      </c>
      <c r="S1307" s="4">
        <v>44961.144780092603</v>
      </c>
      <c r="T1307" s="3">
        <f t="shared" si="105"/>
        <v>15</v>
      </c>
      <c r="U1307" s="2" t="s">
        <v>445</v>
      </c>
      <c r="V1307" s="4">
        <v>44961.145335648202</v>
      </c>
      <c r="W1307" s="3">
        <f t="shared" si="106"/>
        <v>0</v>
      </c>
      <c r="X1307" s="3" t="s">
        <v>267</v>
      </c>
      <c r="Y1307" s="2" t="s">
        <v>268</v>
      </c>
      <c r="Z1307" s="2" t="s">
        <v>445</v>
      </c>
      <c r="AA1307" s="4">
        <v>44961.902083333298</v>
      </c>
      <c r="AB1307" s="26">
        <f t="shared" si="107"/>
        <v>18</v>
      </c>
      <c r="AC1307" s="1" t="s">
        <v>78</v>
      </c>
      <c r="AD1307" s="3" t="s">
        <v>40</v>
      </c>
    </row>
    <row r="1308" spans="1:30" ht="51" hidden="1" x14ac:dyDescent="0.25">
      <c r="A1308" s="1" t="s">
        <v>4614</v>
      </c>
      <c r="B1308" s="1" t="s">
        <v>27</v>
      </c>
      <c r="C1308" s="2" t="s">
        <v>4615</v>
      </c>
      <c r="D1308" s="3" t="s">
        <v>436</v>
      </c>
      <c r="E1308" s="3" t="s">
        <v>30</v>
      </c>
      <c r="F1308" s="2" t="s">
        <v>82</v>
      </c>
      <c r="G1308" s="3" t="s">
        <v>54</v>
      </c>
      <c r="H1308" s="3" t="s">
        <v>1783</v>
      </c>
      <c r="I1308" s="3">
        <v>1397906</v>
      </c>
      <c r="J1308" s="3" t="s">
        <v>34</v>
      </c>
      <c r="K1308" s="4">
        <v>44961.232638888898</v>
      </c>
      <c r="L1308" s="11" t="str">
        <f t="shared" si="104"/>
        <v>febrero</v>
      </c>
      <c r="M1308" s="3">
        <v>2</v>
      </c>
      <c r="N1308" s="3">
        <v>2</v>
      </c>
      <c r="O1308" s="3">
        <f t="shared" si="108"/>
        <v>2</v>
      </c>
      <c r="P1308" s="4">
        <v>44961.253194444398</v>
      </c>
      <c r="Q1308" s="2"/>
      <c r="R1308" s="3" t="s">
        <v>4616</v>
      </c>
      <c r="S1308" s="4">
        <v>44961.253194444398</v>
      </c>
      <c r="T1308" s="3">
        <f t="shared" si="105"/>
        <v>29</v>
      </c>
      <c r="U1308" s="2" t="s">
        <v>57</v>
      </c>
      <c r="V1308" s="4">
        <v>44961.256747685198</v>
      </c>
      <c r="W1308" s="3">
        <f t="shared" si="106"/>
        <v>5</v>
      </c>
      <c r="X1308" s="3" t="s">
        <v>2893</v>
      </c>
      <c r="Y1308" s="2" t="s">
        <v>2894</v>
      </c>
      <c r="Z1308" s="2" t="s">
        <v>57</v>
      </c>
      <c r="AA1308" s="4">
        <v>44963.668055555601</v>
      </c>
      <c r="AB1308" s="26">
        <f t="shared" si="107"/>
        <v>57</v>
      </c>
      <c r="AC1308" s="1" t="s">
        <v>78</v>
      </c>
      <c r="AD1308" s="3" t="s">
        <v>40</v>
      </c>
    </row>
    <row r="1309" spans="1:30" ht="28.5" hidden="1" x14ac:dyDescent="0.25">
      <c r="A1309" s="1" t="s">
        <v>4617</v>
      </c>
      <c r="B1309" s="1" t="s">
        <v>27</v>
      </c>
      <c r="C1309" s="2" t="s">
        <v>4618</v>
      </c>
      <c r="D1309" s="3" t="s">
        <v>422</v>
      </c>
      <c r="E1309" s="3" t="s">
        <v>30</v>
      </c>
      <c r="F1309" s="2" t="s">
        <v>44</v>
      </c>
      <c r="G1309" s="3" t="s">
        <v>32</v>
      </c>
      <c r="H1309" s="3" t="s">
        <v>45</v>
      </c>
      <c r="I1309" s="3">
        <v>1397924</v>
      </c>
      <c r="J1309" s="3" t="s">
        <v>34</v>
      </c>
      <c r="K1309" s="4">
        <v>44961.286111111098</v>
      </c>
      <c r="L1309" s="11" t="str">
        <f t="shared" si="104"/>
        <v>febrero</v>
      </c>
      <c r="M1309" s="3">
        <v>1</v>
      </c>
      <c r="N1309" s="3">
        <v>1</v>
      </c>
      <c r="O1309" s="3">
        <f t="shared" si="108"/>
        <v>1</v>
      </c>
      <c r="P1309" s="4">
        <v>44961.3048263889</v>
      </c>
      <c r="Q1309" s="2"/>
      <c r="R1309" s="3" t="s">
        <v>4619</v>
      </c>
      <c r="S1309" s="4">
        <v>44961.3048263889</v>
      </c>
      <c r="T1309" s="3">
        <f t="shared" si="105"/>
        <v>26</v>
      </c>
      <c r="U1309" s="2" t="s">
        <v>457</v>
      </c>
      <c r="V1309" s="4">
        <v>44961.3108796296</v>
      </c>
      <c r="W1309" s="3">
        <f t="shared" si="106"/>
        <v>8</v>
      </c>
      <c r="X1309" s="3" t="s">
        <v>3518</v>
      </c>
      <c r="Y1309" s="2" t="s">
        <v>3519</v>
      </c>
      <c r="Z1309" s="2" t="s">
        <v>457</v>
      </c>
      <c r="AA1309" s="4">
        <v>44965.470138888901</v>
      </c>
      <c r="AB1309" s="26">
        <f t="shared" si="107"/>
        <v>99</v>
      </c>
      <c r="AC1309" s="1" t="s">
        <v>125</v>
      </c>
      <c r="AD1309" s="3" t="s">
        <v>40</v>
      </c>
    </row>
    <row r="1310" spans="1:30" ht="42.75" hidden="1" x14ac:dyDescent="0.25">
      <c r="A1310" s="1" t="s">
        <v>4620</v>
      </c>
      <c r="B1310" s="1" t="s">
        <v>27</v>
      </c>
      <c r="C1310" s="2" t="s">
        <v>4621</v>
      </c>
      <c r="D1310" s="3" t="s">
        <v>119</v>
      </c>
      <c r="E1310" s="3" t="s">
        <v>30</v>
      </c>
      <c r="F1310" s="2" t="s">
        <v>64</v>
      </c>
      <c r="G1310" s="3" t="s">
        <v>32</v>
      </c>
      <c r="H1310" s="3" t="s">
        <v>33</v>
      </c>
      <c r="I1310" s="3">
        <v>1397987</v>
      </c>
      <c r="J1310" s="3" t="s">
        <v>34</v>
      </c>
      <c r="K1310" s="4">
        <v>44961.340972222199</v>
      </c>
      <c r="L1310" s="11" t="str">
        <f t="shared" si="104"/>
        <v>febrero</v>
      </c>
      <c r="M1310" s="3">
        <v>3</v>
      </c>
      <c r="N1310" s="3">
        <v>3</v>
      </c>
      <c r="O1310" s="3">
        <f t="shared" si="108"/>
        <v>3</v>
      </c>
      <c r="P1310" s="4">
        <v>44961.362187500003</v>
      </c>
      <c r="Q1310" s="2"/>
      <c r="R1310" s="3" t="s">
        <v>4622</v>
      </c>
      <c r="S1310" s="4">
        <v>44961.362187500003</v>
      </c>
      <c r="T1310" s="3">
        <f t="shared" si="105"/>
        <v>30</v>
      </c>
      <c r="U1310" s="2" t="s">
        <v>639</v>
      </c>
      <c r="V1310" s="4">
        <v>44961.364004629599</v>
      </c>
      <c r="W1310" s="3">
        <f t="shared" si="106"/>
        <v>2</v>
      </c>
      <c r="X1310" s="3" t="s">
        <v>4623</v>
      </c>
      <c r="Y1310" s="2" t="s">
        <v>4624</v>
      </c>
      <c r="Z1310" s="2" t="s">
        <v>639</v>
      </c>
      <c r="AA1310" s="4">
        <v>44961.6472222222</v>
      </c>
      <c r="AB1310" s="26">
        <f t="shared" si="107"/>
        <v>6</v>
      </c>
      <c r="AC1310" s="1" t="s">
        <v>78</v>
      </c>
      <c r="AD1310" s="3" t="s">
        <v>40</v>
      </c>
    </row>
    <row r="1311" spans="1:30" ht="153" hidden="1" x14ac:dyDescent="0.25">
      <c r="A1311" s="1" t="s">
        <v>4625</v>
      </c>
      <c r="B1311" s="1" t="s">
        <v>27</v>
      </c>
      <c r="C1311" s="2" t="s">
        <v>4626</v>
      </c>
      <c r="D1311" s="3" t="s">
        <v>190</v>
      </c>
      <c r="E1311" s="3" t="s">
        <v>30</v>
      </c>
      <c r="F1311" s="2" t="s">
        <v>82</v>
      </c>
      <c r="G1311" s="3" t="s">
        <v>32</v>
      </c>
      <c r="H1311" s="3" t="s">
        <v>716</v>
      </c>
      <c r="I1311" s="3">
        <v>1398000</v>
      </c>
      <c r="J1311" s="3" t="s">
        <v>73</v>
      </c>
      <c r="K1311" s="4">
        <v>44961.359722222202</v>
      </c>
      <c r="L1311" s="11" t="str">
        <f t="shared" si="104"/>
        <v>febrero</v>
      </c>
      <c r="M1311" s="3">
        <v>3</v>
      </c>
      <c r="N1311" s="3">
        <v>3</v>
      </c>
      <c r="O1311" s="3">
        <f t="shared" si="108"/>
        <v>3</v>
      </c>
      <c r="P1311" s="4">
        <v>44961.378553240698</v>
      </c>
      <c r="Q1311" s="2"/>
      <c r="R1311" s="3" t="s">
        <v>4627</v>
      </c>
      <c r="S1311" s="4">
        <v>44961.378553240698</v>
      </c>
      <c r="T1311" s="3">
        <f t="shared" si="105"/>
        <v>27</v>
      </c>
      <c r="U1311" s="2" t="s">
        <v>1132</v>
      </c>
      <c r="V1311" s="4">
        <v>44961.451608796298</v>
      </c>
      <c r="W1311" s="3">
        <f t="shared" si="106"/>
        <v>105</v>
      </c>
      <c r="X1311" s="3" t="s">
        <v>418</v>
      </c>
      <c r="Y1311" s="2" t="s">
        <v>419</v>
      </c>
      <c r="Z1311" s="2" t="s">
        <v>227</v>
      </c>
      <c r="AA1311" s="4">
        <v>44961.688194444403</v>
      </c>
      <c r="AB1311" s="26">
        <f t="shared" si="107"/>
        <v>5</v>
      </c>
      <c r="AC1311" s="1" t="s">
        <v>197</v>
      </c>
      <c r="AD1311" s="3" t="s">
        <v>40</v>
      </c>
    </row>
    <row r="1312" spans="1:30" ht="114.75" hidden="1" x14ac:dyDescent="0.25">
      <c r="A1312" s="1" t="s">
        <v>4628</v>
      </c>
      <c r="B1312" s="1" t="s">
        <v>27</v>
      </c>
      <c r="C1312" s="2" t="s">
        <v>4629</v>
      </c>
      <c r="D1312" s="3" t="s">
        <v>498</v>
      </c>
      <c r="E1312" s="3" t="s">
        <v>30</v>
      </c>
      <c r="F1312" s="2" t="s">
        <v>82</v>
      </c>
      <c r="G1312" s="3" t="s">
        <v>32</v>
      </c>
      <c r="H1312" s="3" t="s">
        <v>716</v>
      </c>
      <c r="I1312" s="3">
        <v>1398004</v>
      </c>
      <c r="J1312" s="3" t="s">
        <v>34</v>
      </c>
      <c r="K1312" s="4">
        <v>44961.366666666698</v>
      </c>
      <c r="L1312" s="11" t="str">
        <f t="shared" si="104"/>
        <v>febrero</v>
      </c>
      <c r="M1312" s="3">
        <v>3</v>
      </c>
      <c r="N1312" s="3">
        <v>3</v>
      </c>
      <c r="O1312" s="3">
        <f t="shared" si="108"/>
        <v>3</v>
      </c>
      <c r="P1312" s="4">
        <v>44961.385937500003</v>
      </c>
      <c r="Q1312" s="2"/>
      <c r="R1312" s="3" t="s">
        <v>4630</v>
      </c>
      <c r="S1312" s="4">
        <v>44961.385937500003</v>
      </c>
      <c r="T1312" s="3">
        <f t="shared" si="105"/>
        <v>27</v>
      </c>
      <c r="U1312" s="2" t="s">
        <v>1132</v>
      </c>
      <c r="V1312" s="4">
        <v>44961.459374999999</v>
      </c>
      <c r="W1312" s="3">
        <f t="shared" si="106"/>
        <v>105</v>
      </c>
      <c r="X1312" s="3" t="s">
        <v>91</v>
      </c>
      <c r="Y1312" s="2" t="s">
        <v>92</v>
      </c>
      <c r="Z1312" s="2" t="s">
        <v>457</v>
      </c>
      <c r="AA1312" s="4">
        <v>44961.688888888901</v>
      </c>
      <c r="AB1312" s="26">
        <f t="shared" si="107"/>
        <v>5</v>
      </c>
      <c r="AC1312" s="1" t="s">
        <v>78</v>
      </c>
      <c r="AD1312" s="3" t="s">
        <v>40</v>
      </c>
    </row>
    <row r="1313" spans="1:30" ht="28.5" hidden="1" x14ac:dyDescent="0.25">
      <c r="A1313" s="1" t="s">
        <v>4631</v>
      </c>
      <c r="B1313" s="1" t="s">
        <v>27</v>
      </c>
      <c r="C1313" s="2" t="s">
        <v>4632</v>
      </c>
      <c r="D1313" s="3" t="s">
        <v>212</v>
      </c>
      <c r="E1313" s="3" t="s">
        <v>30</v>
      </c>
      <c r="F1313" s="2" t="s">
        <v>264</v>
      </c>
      <c r="G1313" s="3" t="s">
        <v>192</v>
      </c>
      <c r="H1313" s="3" t="s">
        <v>890</v>
      </c>
      <c r="I1313" s="3">
        <v>1398026</v>
      </c>
      <c r="J1313" s="3" t="s">
        <v>34</v>
      </c>
      <c r="K1313" s="4">
        <v>44961.422222222202</v>
      </c>
      <c r="L1313" s="11" t="str">
        <f t="shared" si="104"/>
        <v>febrero</v>
      </c>
      <c r="M1313" s="3">
        <v>3</v>
      </c>
      <c r="N1313" s="3">
        <v>3</v>
      </c>
      <c r="O1313" s="3">
        <f t="shared" si="108"/>
        <v>3</v>
      </c>
      <c r="P1313" s="4">
        <v>44961.458263888897</v>
      </c>
      <c r="Q1313" s="2"/>
      <c r="R1313" s="3" t="s">
        <v>4633</v>
      </c>
      <c r="S1313" s="4">
        <v>44961.458263888897</v>
      </c>
      <c r="T1313" s="3">
        <f t="shared" si="105"/>
        <v>51</v>
      </c>
      <c r="U1313" s="2" t="s">
        <v>639</v>
      </c>
      <c r="V1313" s="4">
        <v>44961.459398148101</v>
      </c>
      <c r="W1313" s="3">
        <f t="shared" si="106"/>
        <v>1</v>
      </c>
      <c r="X1313" s="3" t="s">
        <v>295</v>
      </c>
      <c r="Y1313" s="2" t="s">
        <v>296</v>
      </c>
      <c r="Z1313" s="2" t="s">
        <v>639</v>
      </c>
      <c r="AA1313" s="4">
        <v>44961.690277777801</v>
      </c>
      <c r="AB1313" s="26">
        <f t="shared" si="107"/>
        <v>5</v>
      </c>
      <c r="AC1313" s="1" t="s">
        <v>78</v>
      </c>
      <c r="AD1313" s="3" t="s">
        <v>40</v>
      </c>
    </row>
    <row r="1314" spans="1:30" ht="42.75" hidden="1" x14ac:dyDescent="0.25">
      <c r="A1314" s="1" t="s">
        <v>4634</v>
      </c>
      <c r="B1314" s="1" t="s">
        <v>27</v>
      </c>
      <c r="C1314" s="2" t="s">
        <v>4635</v>
      </c>
      <c r="D1314" s="3" t="s">
        <v>99</v>
      </c>
      <c r="E1314" s="3" t="s">
        <v>30</v>
      </c>
      <c r="F1314" s="2" t="s">
        <v>154</v>
      </c>
      <c r="G1314" s="3" t="s">
        <v>155</v>
      </c>
      <c r="H1314" s="3" t="s">
        <v>156</v>
      </c>
      <c r="I1314" s="3">
        <v>1398035</v>
      </c>
      <c r="J1314" s="3" t="s">
        <v>34</v>
      </c>
      <c r="K1314" s="4">
        <v>44961.426388888904</v>
      </c>
      <c r="L1314" s="11" t="str">
        <f t="shared" si="104"/>
        <v>febrero</v>
      </c>
      <c r="M1314" s="3">
        <v>3</v>
      </c>
      <c r="N1314" s="3">
        <v>3</v>
      </c>
      <c r="O1314" s="3">
        <f t="shared" si="108"/>
        <v>3</v>
      </c>
      <c r="P1314" s="4">
        <v>44961.478391203702</v>
      </c>
      <c r="Q1314" s="2"/>
      <c r="R1314" s="3" t="s">
        <v>4636</v>
      </c>
      <c r="S1314" s="4">
        <v>44961.478391203702</v>
      </c>
      <c r="T1314" s="3">
        <f t="shared" si="105"/>
        <v>74</v>
      </c>
      <c r="U1314" s="2" t="s">
        <v>639</v>
      </c>
      <c r="V1314" s="4">
        <v>44961.479108796302</v>
      </c>
      <c r="W1314" s="3">
        <f t="shared" si="106"/>
        <v>1</v>
      </c>
      <c r="X1314" s="3" t="s">
        <v>37</v>
      </c>
      <c r="Y1314" s="2" t="s">
        <v>38</v>
      </c>
      <c r="Z1314" s="2" t="s">
        <v>639</v>
      </c>
      <c r="AA1314" s="4">
        <v>44965.527777777803</v>
      </c>
      <c r="AB1314" s="26">
        <f t="shared" si="107"/>
        <v>97</v>
      </c>
      <c r="AC1314" s="1" t="s">
        <v>78</v>
      </c>
      <c r="AD1314" s="3" t="s">
        <v>40</v>
      </c>
    </row>
    <row r="1315" spans="1:30" ht="42.75" hidden="1" x14ac:dyDescent="0.25">
      <c r="A1315" s="1" t="s">
        <v>4637</v>
      </c>
      <c r="B1315" s="1" t="s">
        <v>27</v>
      </c>
      <c r="C1315" s="2" t="s">
        <v>4638</v>
      </c>
      <c r="D1315" s="3" t="s">
        <v>629</v>
      </c>
      <c r="E1315" s="3" t="s">
        <v>30</v>
      </c>
      <c r="F1315" s="2" t="s">
        <v>154</v>
      </c>
      <c r="G1315" s="3" t="s">
        <v>155</v>
      </c>
      <c r="H1315" s="3" t="s">
        <v>156</v>
      </c>
      <c r="I1315" s="3">
        <v>1398038</v>
      </c>
      <c r="J1315" s="3" t="s">
        <v>34</v>
      </c>
      <c r="K1315" s="4">
        <v>44961.4375</v>
      </c>
      <c r="L1315" s="11" t="str">
        <f t="shared" si="104"/>
        <v>febrero</v>
      </c>
      <c r="M1315" s="3">
        <v>3</v>
      </c>
      <c r="N1315" s="3">
        <v>3</v>
      </c>
      <c r="O1315" s="3">
        <f t="shared" si="108"/>
        <v>3</v>
      </c>
      <c r="P1315" s="4">
        <v>44961.501851851899</v>
      </c>
      <c r="Q1315" s="2"/>
      <c r="R1315" s="3" t="s">
        <v>3033</v>
      </c>
      <c r="S1315" s="4">
        <v>44961.501851851899</v>
      </c>
      <c r="T1315" s="3">
        <f t="shared" si="105"/>
        <v>92</v>
      </c>
      <c r="U1315" s="2" t="s">
        <v>639</v>
      </c>
      <c r="V1315" s="4">
        <v>44961.502268518503</v>
      </c>
      <c r="W1315" s="3">
        <f t="shared" si="106"/>
        <v>0</v>
      </c>
      <c r="X1315" s="3" t="s">
        <v>76</v>
      </c>
      <c r="Y1315" s="2" t="s">
        <v>77</v>
      </c>
      <c r="Z1315" s="2" t="s">
        <v>639</v>
      </c>
      <c r="AA1315" s="4">
        <v>44961.693749999999</v>
      </c>
      <c r="AB1315" s="26">
        <f t="shared" si="107"/>
        <v>4</v>
      </c>
      <c r="AC1315" s="1" t="s">
        <v>78</v>
      </c>
      <c r="AD1315" s="3" t="s">
        <v>40</v>
      </c>
    </row>
    <row r="1316" spans="1:30" ht="28.5" hidden="1" x14ac:dyDescent="0.25">
      <c r="A1316" s="1" t="s">
        <v>4639</v>
      </c>
      <c r="B1316" s="1" t="s">
        <v>27</v>
      </c>
      <c r="C1316" s="2" t="s">
        <v>4640</v>
      </c>
      <c r="D1316" s="3" t="s">
        <v>603</v>
      </c>
      <c r="E1316" s="3" t="s">
        <v>30</v>
      </c>
      <c r="F1316" s="2" t="s">
        <v>264</v>
      </c>
      <c r="G1316" s="3" t="s">
        <v>192</v>
      </c>
      <c r="H1316" s="3" t="s">
        <v>265</v>
      </c>
      <c r="I1316" s="3">
        <v>1398039</v>
      </c>
      <c r="J1316" s="3" t="s">
        <v>34</v>
      </c>
      <c r="K1316" s="4">
        <v>44961.443055555603</v>
      </c>
      <c r="L1316" s="11" t="str">
        <f t="shared" si="104"/>
        <v>febrero</v>
      </c>
      <c r="M1316" s="3">
        <v>3</v>
      </c>
      <c r="N1316" s="3">
        <v>3</v>
      </c>
      <c r="O1316" s="3">
        <f t="shared" si="108"/>
        <v>3</v>
      </c>
      <c r="P1316" s="4">
        <v>44961.516180555598</v>
      </c>
      <c r="Q1316" s="2"/>
      <c r="R1316" s="3" t="s">
        <v>1666</v>
      </c>
      <c r="S1316" s="4">
        <v>44961.516180555598</v>
      </c>
      <c r="T1316" s="3">
        <f t="shared" si="105"/>
        <v>105</v>
      </c>
      <c r="U1316" s="2" t="s">
        <v>639</v>
      </c>
      <c r="V1316" s="4">
        <v>44961.517071759299</v>
      </c>
      <c r="W1316" s="3">
        <f t="shared" si="106"/>
        <v>1</v>
      </c>
      <c r="X1316" s="3" t="s">
        <v>295</v>
      </c>
      <c r="Y1316" s="2" t="s">
        <v>296</v>
      </c>
      <c r="Z1316" s="2" t="s">
        <v>639</v>
      </c>
      <c r="AA1316" s="4">
        <v>44961.697222222203</v>
      </c>
      <c r="AB1316" s="26">
        <f t="shared" si="107"/>
        <v>4</v>
      </c>
      <c r="AC1316" s="1" t="s">
        <v>78</v>
      </c>
      <c r="AD1316" s="3" t="s">
        <v>40</v>
      </c>
    </row>
    <row r="1317" spans="1:30" ht="191.25" hidden="1" x14ac:dyDescent="0.25">
      <c r="A1317" s="1" t="s">
        <v>4641</v>
      </c>
      <c r="B1317" s="1" t="s">
        <v>27</v>
      </c>
      <c r="C1317" s="2" t="s">
        <v>4642</v>
      </c>
      <c r="D1317" s="3" t="s">
        <v>378</v>
      </c>
      <c r="E1317" s="3" t="s">
        <v>30</v>
      </c>
      <c r="F1317" s="2" t="s">
        <v>53</v>
      </c>
      <c r="G1317" s="3" t="s">
        <v>54</v>
      </c>
      <c r="H1317" s="3" t="s">
        <v>1060</v>
      </c>
      <c r="I1317" s="3">
        <v>1398040</v>
      </c>
      <c r="J1317" s="3" t="s">
        <v>34</v>
      </c>
      <c r="K1317" s="4">
        <v>44961.447916666701</v>
      </c>
      <c r="L1317" s="11" t="str">
        <f t="shared" si="104"/>
        <v>febrero</v>
      </c>
      <c r="M1317" s="3">
        <v>2</v>
      </c>
      <c r="N1317" s="3">
        <v>2</v>
      </c>
      <c r="O1317" s="3">
        <f t="shared" si="108"/>
        <v>2</v>
      </c>
      <c r="P1317" s="4">
        <v>44961.459826388898</v>
      </c>
      <c r="Q1317" s="2"/>
      <c r="R1317" s="3" t="s">
        <v>4643</v>
      </c>
      <c r="S1317" s="4">
        <v>44961.459826388898</v>
      </c>
      <c r="T1317" s="3">
        <f t="shared" si="105"/>
        <v>17</v>
      </c>
      <c r="U1317" s="2" t="s">
        <v>1132</v>
      </c>
      <c r="V1317" s="4">
        <v>44961.505729166704</v>
      </c>
      <c r="W1317" s="3">
        <f t="shared" si="106"/>
        <v>66</v>
      </c>
      <c r="X1317" s="3" t="s">
        <v>741</v>
      </c>
      <c r="Y1317" s="2" t="s">
        <v>742</v>
      </c>
      <c r="Z1317" s="2" t="s">
        <v>227</v>
      </c>
      <c r="AA1317" s="4">
        <v>44967.614583333299</v>
      </c>
      <c r="AB1317" s="26">
        <f t="shared" si="107"/>
        <v>146</v>
      </c>
      <c r="AC1317" s="1" t="s">
        <v>125</v>
      </c>
      <c r="AD1317" s="3" t="s">
        <v>40</v>
      </c>
    </row>
    <row r="1318" spans="1:30" ht="102" hidden="1" x14ac:dyDescent="0.25">
      <c r="A1318" s="1" t="s">
        <v>160</v>
      </c>
      <c r="B1318" s="1" t="s">
        <v>27</v>
      </c>
      <c r="C1318" s="2" t="s">
        <v>161</v>
      </c>
      <c r="D1318" s="3" t="s">
        <v>162</v>
      </c>
      <c r="E1318" s="3" t="s">
        <v>30</v>
      </c>
      <c r="F1318" s="2" t="s">
        <v>31</v>
      </c>
      <c r="G1318" s="3" t="s">
        <v>32</v>
      </c>
      <c r="H1318" s="3" t="s">
        <v>33</v>
      </c>
      <c r="I1318" s="3">
        <v>1398042</v>
      </c>
      <c r="J1318" s="3" t="s">
        <v>34</v>
      </c>
      <c r="K1318" s="4">
        <v>44961.4506944444</v>
      </c>
      <c r="L1318" s="11" t="str">
        <f t="shared" si="104"/>
        <v>febrero</v>
      </c>
      <c r="M1318" s="3">
        <v>3</v>
      </c>
      <c r="N1318" s="3">
        <v>3</v>
      </c>
      <c r="O1318" s="3">
        <f t="shared" si="108"/>
        <v>3</v>
      </c>
      <c r="P1318" s="4">
        <v>44961.4679398148</v>
      </c>
      <c r="Q1318" s="2"/>
      <c r="R1318" s="3" t="s">
        <v>4644</v>
      </c>
      <c r="S1318" s="4">
        <v>44961.4679398148</v>
      </c>
      <c r="T1318" s="3">
        <f t="shared" si="105"/>
        <v>24</v>
      </c>
      <c r="U1318" s="2" t="s">
        <v>1132</v>
      </c>
      <c r="V1318" s="4">
        <v>44961.490358796298</v>
      </c>
      <c r="W1318" s="3">
        <f t="shared" si="106"/>
        <v>32</v>
      </c>
      <c r="X1318" s="3" t="s">
        <v>473</v>
      </c>
      <c r="Y1318" s="2" t="s">
        <v>474</v>
      </c>
      <c r="Z1318" s="2" t="s">
        <v>1132</v>
      </c>
      <c r="AA1318" s="4">
        <v>44961.695138888899</v>
      </c>
      <c r="AB1318" s="26">
        <f t="shared" si="107"/>
        <v>4</v>
      </c>
      <c r="AC1318" s="1" t="s">
        <v>78</v>
      </c>
      <c r="AD1318" s="3" t="s">
        <v>40</v>
      </c>
    </row>
    <row r="1319" spans="1:30" ht="165.75" hidden="1" x14ac:dyDescent="0.25">
      <c r="A1319" s="1" t="s">
        <v>4645</v>
      </c>
      <c r="B1319" s="1" t="s">
        <v>27</v>
      </c>
      <c r="C1319" s="2" t="s">
        <v>4646</v>
      </c>
      <c r="D1319" s="3" t="s">
        <v>965</v>
      </c>
      <c r="E1319" s="3" t="s">
        <v>30</v>
      </c>
      <c r="F1319" s="2" t="s">
        <v>82</v>
      </c>
      <c r="G1319" s="3" t="s">
        <v>54</v>
      </c>
      <c r="H1319" s="3" t="s">
        <v>1783</v>
      </c>
      <c r="I1319" s="3">
        <v>1398043</v>
      </c>
      <c r="J1319" s="3" t="s">
        <v>34</v>
      </c>
      <c r="K1319" s="4">
        <v>44961.451388888898</v>
      </c>
      <c r="L1319" s="11" t="str">
        <f t="shared" si="104"/>
        <v>febrero</v>
      </c>
      <c r="M1319" s="3">
        <v>3</v>
      </c>
      <c r="N1319" s="3">
        <v>3</v>
      </c>
      <c r="O1319" s="3">
        <f t="shared" si="108"/>
        <v>3</v>
      </c>
      <c r="P1319" s="4">
        <v>44961.480740740699</v>
      </c>
      <c r="Q1319" s="2"/>
      <c r="R1319" s="3" t="s">
        <v>4647</v>
      </c>
      <c r="S1319" s="4">
        <v>44961.480740740699</v>
      </c>
      <c r="T1319" s="3">
        <f t="shared" si="105"/>
        <v>42</v>
      </c>
      <c r="U1319" s="2" t="s">
        <v>1132</v>
      </c>
      <c r="V1319" s="4">
        <v>44961.481446759302</v>
      </c>
      <c r="W1319" s="3">
        <f t="shared" si="106"/>
        <v>1</v>
      </c>
      <c r="X1319" s="3" t="s">
        <v>158</v>
      </c>
      <c r="Y1319" s="2" t="s">
        <v>159</v>
      </c>
      <c r="Z1319" s="2" t="s">
        <v>1132</v>
      </c>
      <c r="AA1319" s="4">
        <v>44961.717361111099</v>
      </c>
      <c r="AB1319" s="26">
        <f t="shared" si="107"/>
        <v>5</v>
      </c>
      <c r="AC1319" s="1"/>
      <c r="AD1319" s="3" t="s">
        <v>40</v>
      </c>
    </row>
    <row r="1320" spans="1:30" ht="28.5" hidden="1" x14ac:dyDescent="0.25">
      <c r="A1320" s="1" t="s">
        <v>4648</v>
      </c>
      <c r="B1320" s="1" t="s">
        <v>27</v>
      </c>
      <c r="C1320" s="2" t="s">
        <v>4649</v>
      </c>
      <c r="D1320" s="3" t="s">
        <v>643</v>
      </c>
      <c r="E1320" s="3" t="s">
        <v>30</v>
      </c>
      <c r="F1320" s="2" t="s">
        <v>154</v>
      </c>
      <c r="G1320" s="3" t="s">
        <v>155</v>
      </c>
      <c r="H1320" s="3" t="s">
        <v>156</v>
      </c>
      <c r="I1320" s="3">
        <v>1398045</v>
      </c>
      <c r="J1320" s="3" t="s">
        <v>34</v>
      </c>
      <c r="K1320" s="4">
        <v>44961.454166666699</v>
      </c>
      <c r="L1320" s="11" t="str">
        <f t="shared" si="104"/>
        <v>febrero</v>
      </c>
      <c r="M1320" s="3">
        <v>3</v>
      </c>
      <c r="N1320" s="3">
        <v>3</v>
      </c>
      <c r="O1320" s="3">
        <f t="shared" si="108"/>
        <v>3</v>
      </c>
      <c r="P1320" s="4">
        <v>44961.536157407398</v>
      </c>
      <c r="Q1320" s="2"/>
      <c r="R1320" s="3" t="s">
        <v>2706</v>
      </c>
      <c r="S1320" s="4">
        <v>44961.536157407398</v>
      </c>
      <c r="T1320" s="3">
        <f t="shared" si="105"/>
        <v>118</v>
      </c>
      <c r="U1320" s="2" t="s">
        <v>639</v>
      </c>
      <c r="V1320" s="4">
        <v>44961.537337962996</v>
      </c>
      <c r="W1320" s="3">
        <f t="shared" si="106"/>
        <v>1</v>
      </c>
      <c r="X1320" s="3" t="s">
        <v>91</v>
      </c>
      <c r="Y1320" s="2" t="s">
        <v>92</v>
      </c>
      <c r="Z1320" s="2" t="s">
        <v>639</v>
      </c>
      <c r="AA1320" s="4">
        <v>44961.7722222222</v>
      </c>
      <c r="AB1320" s="26">
        <f t="shared" si="107"/>
        <v>5</v>
      </c>
      <c r="AC1320" s="1" t="s">
        <v>78</v>
      </c>
      <c r="AD1320" s="3" t="s">
        <v>40</v>
      </c>
    </row>
    <row r="1321" spans="1:30" ht="140.25" hidden="1" x14ac:dyDescent="0.25">
      <c r="A1321" s="1" t="s">
        <v>1810</v>
      </c>
      <c r="B1321" s="1" t="s">
        <v>27</v>
      </c>
      <c r="C1321" s="2" t="s">
        <v>1811</v>
      </c>
      <c r="D1321" s="3" t="s">
        <v>339</v>
      </c>
      <c r="E1321" s="3" t="s">
        <v>30</v>
      </c>
      <c r="F1321" s="2" t="s">
        <v>82</v>
      </c>
      <c r="G1321" s="3" t="s">
        <v>54</v>
      </c>
      <c r="H1321" s="3" t="s">
        <v>520</v>
      </c>
      <c r="I1321" s="3">
        <v>1398051</v>
      </c>
      <c r="J1321" s="3" t="s">
        <v>34</v>
      </c>
      <c r="K1321" s="4">
        <v>44961.462500000001</v>
      </c>
      <c r="L1321" s="11" t="str">
        <f t="shared" si="104"/>
        <v>febrero</v>
      </c>
      <c r="M1321" s="3">
        <v>3</v>
      </c>
      <c r="N1321" s="3"/>
      <c r="O1321" s="3">
        <f t="shared" si="108"/>
        <v>3</v>
      </c>
      <c r="P1321" s="3"/>
      <c r="Q1321" s="2"/>
      <c r="R1321" s="3" t="s">
        <v>4650</v>
      </c>
      <c r="S1321" s="4">
        <v>44961.486851851798</v>
      </c>
      <c r="T1321" s="3">
        <f t="shared" si="105"/>
        <v>35</v>
      </c>
      <c r="U1321" s="2" t="s">
        <v>1132</v>
      </c>
      <c r="V1321" s="4">
        <v>44961.502268518503</v>
      </c>
      <c r="W1321" s="3">
        <f t="shared" si="106"/>
        <v>22</v>
      </c>
      <c r="X1321" s="3" t="s">
        <v>37</v>
      </c>
      <c r="Y1321" s="2" t="s">
        <v>38</v>
      </c>
      <c r="Z1321" s="2" t="s">
        <v>457</v>
      </c>
      <c r="AA1321" s="4">
        <v>44965.710416666698</v>
      </c>
      <c r="AB1321" s="26">
        <f t="shared" si="107"/>
        <v>100</v>
      </c>
      <c r="AC1321" s="1" t="s">
        <v>144</v>
      </c>
      <c r="AD1321" s="3" t="s">
        <v>40</v>
      </c>
    </row>
    <row r="1322" spans="1:30" ht="165.75" hidden="1" x14ac:dyDescent="0.25">
      <c r="A1322" s="1" t="s">
        <v>4651</v>
      </c>
      <c r="B1322" s="1" t="s">
        <v>27</v>
      </c>
      <c r="C1322" s="2" t="s">
        <v>4652</v>
      </c>
      <c r="D1322" s="3" t="s">
        <v>275</v>
      </c>
      <c r="E1322" s="3" t="s">
        <v>30</v>
      </c>
      <c r="F1322" s="2" t="s">
        <v>64</v>
      </c>
      <c r="G1322" s="3" t="s">
        <v>32</v>
      </c>
      <c r="H1322" s="3" t="s">
        <v>89</v>
      </c>
      <c r="I1322" s="3">
        <v>1398057</v>
      </c>
      <c r="J1322" s="3" t="s">
        <v>34</v>
      </c>
      <c r="K1322" s="4">
        <v>44961.472916666702</v>
      </c>
      <c r="L1322" s="11" t="str">
        <f t="shared" si="104"/>
        <v>febrero</v>
      </c>
      <c r="M1322" s="3">
        <v>3</v>
      </c>
      <c r="N1322" s="3">
        <v>3</v>
      </c>
      <c r="O1322" s="3">
        <f t="shared" si="108"/>
        <v>3</v>
      </c>
      <c r="P1322" s="4">
        <v>44961.497094907398</v>
      </c>
      <c r="Q1322" s="2"/>
      <c r="R1322" s="3" t="s">
        <v>4653</v>
      </c>
      <c r="S1322" s="4">
        <v>44961.497094907398</v>
      </c>
      <c r="T1322" s="3">
        <f t="shared" si="105"/>
        <v>34</v>
      </c>
      <c r="U1322" s="2" t="s">
        <v>1132</v>
      </c>
      <c r="V1322" s="4">
        <v>44961.557719907403</v>
      </c>
      <c r="W1322" s="3">
        <f t="shared" si="106"/>
        <v>87</v>
      </c>
      <c r="X1322" s="3" t="s">
        <v>653</v>
      </c>
      <c r="Y1322" s="2" t="s">
        <v>654</v>
      </c>
      <c r="Z1322" s="2" t="s">
        <v>227</v>
      </c>
      <c r="AA1322" s="4">
        <v>44971.694444444402</v>
      </c>
      <c r="AB1322" s="26">
        <f t="shared" si="107"/>
        <v>243</v>
      </c>
      <c r="AC1322" s="1" t="s">
        <v>144</v>
      </c>
      <c r="AD1322" s="3" t="s">
        <v>40</v>
      </c>
    </row>
    <row r="1323" spans="1:30" ht="89.25" hidden="1" x14ac:dyDescent="0.25">
      <c r="A1323" s="1" t="s">
        <v>4654</v>
      </c>
      <c r="B1323" s="1" t="s">
        <v>27</v>
      </c>
      <c r="C1323" s="2" t="s">
        <v>4655</v>
      </c>
      <c r="D1323" s="3" t="s">
        <v>135</v>
      </c>
      <c r="E1323" s="3" t="s">
        <v>30</v>
      </c>
      <c r="F1323" s="2" t="s">
        <v>64</v>
      </c>
      <c r="G1323" s="3" t="s">
        <v>32</v>
      </c>
      <c r="H1323" s="3" t="s">
        <v>33</v>
      </c>
      <c r="I1323" s="3">
        <v>1398062</v>
      </c>
      <c r="J1323" s="3" t="s">
        <v>34</v>
      </c>
      <c r="K1323" s="4">
        <v>44961.488194444399</v>
      </c>
      <c r="L1323" s="11" t="str">
        <f t="shared" si="104"/>
        <v>febrero</v>
      </c>
      <c r="M1323" s="3">
        <v>3</v>
      </c>
      <c r="N1323" s="3">
        <v>3</v>
      </c>
      <c r="O1323" s="3">
        <f t="shared" si="108"/>
        <v>3</v>
      </c>
      <c r="P1323" s="4">
        <v>44961.502986111103</v>
      </c>
      <c r="Q1323" s="2"/>
      <c r="R1323" s="3" t="s">
        <v>4656</v>
      </c>
      <c r="S1323" s="4">
        <v>44961.502986111103</v>
      </c>
      <c r="T1323" s="3">
        <f t="shared" si="105"/>
        <v>21</v>
      </c>
      <c r="U1323" s="2" t="s">
        <v>1132</v>
      </c>
      <c r="V1323" s="4">
        <v>44961.503379629597</v>
      </c>
      <c r="W1323" s="3">
        <f t="shared" si="106"/>
        <v>0</v>
      </c>
      <c r="X1323" s="3" t="s">
        <v>91</v>
      </c>
      <c r="Y1323" s="2" t="s">
        <v>92</v>
      </c>
      <c r="Z1323" s="2" t="s">
        <v>1132</v>
      </c>
      <c r="AA1323" s="3"/>
      <c r="AB1323" s="26" t="str">
        <f t="shared" si="107"/>
        <v/>
      </c>
      <c r="AC1323" s="1" t="s">
        <v>78</v>
      </c>
      <c r="AD1323" s="3" t="s">
        <v>40</v>
      </c>
    </row>
    <row r="1324" spans="1:30" ht="51" hidden="1" x14ac:dyDescent="0.25">
      <c r="A1324" s="1" t="s">
        <v>4657</v>
      </c>
      <c r="B1324" s="1" t="s">
        <v>27</v>
      </c>
      <c r="C1324" s="2" t="s">
        <v>4658</v>
      </c>
      <c r="D1324" s="3" t="s">
        <v>349</v>
      </c>
      <c r="E1324" s="3" t="s">
        <v>30</v>
      </c>
      <c r="F1324" s="2" t="s">
        <v>293</v>
      </c>
      <c r="G1324" s="3" t="s">
        <v>32</v>
      </c>
      <c r="H1324" s="3" t="s">
        <v>33</v>
      </c>
      <c r="I1324" s="3">
        <v>1398063</v>
      </c>
      <c r="J1324" s="3" t="s">
        <v>34</v>
      </c>
      <c r="K1324" s="4">
        <v>44961.491666666698</v>
      </c>
      <c r="L1324" s="11" t="str">
        <f t="shared" si="104"/>
        <v>febrero</v>
      </c>
      <c r="M1324" s="3">
        <v>3</v>
      </c>
      <c r="N1324" s="3">
        <v>3</v>
      </c>
      <c r="O1324" s="3">
        <f t="shared" si="108"/>
        <v>3</v>
      </c>
      <c r="P1324" s="4">
        <v>44961.509363425903</v>
      </c>
      <c r="Q1324" s="2"/>
      <c r="R1324" s="3" t="s">
        <v>4659</v>
      </c>
      <c r="S1324" s="4">
        <v>44961.509363425903</v>
      </c>
      <c r="T1324" s="3">
        <f t="shared" si="105"/>
        <v>25</v>
      </c>
      <c r="U1324" s="2" t="s">
        <v>1132</v>
      </c>
      <c r="V1324" s="4">
        <v>44961.557523148098</v>
      </c>
      <c r="W1324" s="3">
        <f t="shared" si="106"/>
        <v>69</v>
      </c>
      <c r="X1324" s="3" t="s">
        <v>566</v>
      </c>
      <c r="Y1324" s="2" t="s">
        <v>567</v>
      </c>
      <c r="Z1324" s="2" t="s">
        <v>457</v>
      </c>
      <c r="AA1324" s="4">
        <v>44961.718055555597</v>
      </c>
      <c r="AB1324" s="26">
        <f t="shared" si="107"/>
        <v>3</v>
      </c>
      <c r="AC1324" s="1" t="s">
        <v>78</v>
      </c>
      <c r="AD1324" s="3" t="s">
        <v>40</v>
      </c>
    </row>
    <row r="1325" spans="1:30" ht="89.25" hidden="1" x14ac:dyDescent="0.25">
      <c r="A1325" s="1" t="s">
        <v>4660</v>
      </c>
      <c r="B1325" s="1" t="s">
        <v>27</v>
      </c>
      <c r="C1325" s="2" t="s">
        <v>4661</v>
      </c>
      <c r="D1325" s="3" t="s">
        <v>4662</v>
      </c>
      <c r="E1325" s="3" t="s">
        <v>30</v>
      </c>
      <c r="F1325" s="2" t="s">
        <v>88</v>
      </c>
      <c r="G1325" s="3" t="s">
        <v>54</v>
      </c>
      <c r="H1325" s="3" t="s">
        <v>276</v>
      </c>
      <c r="I1325" s="3">
        <v>1398064</v>
      </c>
      <c r="J1325" s="3" t="s">
        <v>73</v>
      </c>
      <c r="K1325" s="4">
        <v>44961.518750000003</v>
      </c>
      <c r="L1325" s="11" t="str">
        <f t="shared" si="104"/>
        <v>febrero</v>
      </c>
      <c r="M1325" s="3">
        <v>2</v>
      </c>
      <c r="N1325" s="3">
        <v>2</v>
      </c>
      <c r="O1325" s="3">
        <f t="shared" si="108"/>
        <v>2</v>
      </c>
      <c r="P1325" s="4">
        <v>44961.536030092597</v>
      </c>
      <c r="Q1325" s="2"/>
      <c r="R1325" s="3" t="s">
        <v>4663</v>
      </c>
      <c r="S1325" s="4">
        <v>44961.536030092597</v>
      </c>
      <c r="T1325" s="3">
        <f t="shared" si="105"/>
        <v>24</v>
      </c>
      <c r="U1325" s="2" t="s">
        <v>1132</v>
      </c>
      <c r="V1325" s="4">
        <v>44961.589189814797</v>
      </c>
      <c r="W1325" s="3">
        <f t="shared" si="106"/>
        <v>76</v>
      </c>
      <c r="X1325" s="3" t="s">
        <v>4664</v>
      </c>
      <c r="Y1325" s="2" t="s">
        <v>4665</v>
      </c>
      <c r="Z1325" s="2" t="s">
        <v>227</v>
      </c>
      <c r="AA1325" s="4">
        <v>44961.775694444397</v>
      </c>
      <c r="AB1325" s="26">
        <f t="shared" si="107"/>
        <v>4</v>
      </c>
      <c r="AC1325" s="1" t="s">
        <v>197</v>
      </c>
      <c r="AD1325" s="3" t="s">
        <v>40</v>
      </c>
    </row>
    <row r="1326" spans="1:30" ht="153" hidden="1" x14ac:dyDescent="0.25">
      <c r="A1326" s="1" t="s">
        <v>4666</v>
      </c>
      <c r="B1326" s="1" t="s">
        <v>27</v>
      </c>
      <c r="C1326" s="2" t="s">
        <v>4667</v>
      </c>
      <c r="D1326" s="3" t="s">
        <v>917</v>
      </c>
      <c r="E1326" s="3" t="s">
        <v>30</v>
      </c>
      <c r="F1326" s="2" t="s">
        <v>44</v>
      </c>
      <c r="G1326" s="3" t="s">
        <v>32</v>
      </c>
      <c r="H1326" s="3" t="s">
        <v>33</v>
      </c>
      <c r="I1326" s="3">
        <v>1398068</v>
      </c>
      <c r="J1326" s="3" t="s">
        <v>34</v>
      </c>
      <c r="K1326" s="4">
        <v>44961.556250000001</v>
      </c>
      <c r="L1326" s="11" t="str">
        <f t="shared" si="104"/>
        <v>febrero</v>
      </c>
      <c r="M1326" s="3">
        <v>3</v>
      </c>
      <c r="N1326" s="3">
        <v>3</v>
      </c>
      <c r="O1326" s="3">
        <f t="shared" si="108"/>
        <v>3</v>
      </c>
      <c r="P1326" s="4">
        <v>44961.558854166702</v>
      </c>
      <c r="Q1326" s="2"/>
      <c r="R1326" s="3" t="s">
        <v>4668</v>
      </c>
      <c r="S1326" s="4">
        <v>44961.558854166702</v>
      </c>
      <c r="T1326" s="3">
        <f t="shared" si="105"/>
        <v>3</v>
      </c>
      <c r="U1326" s="2" t="s">
        <v>1132</v>
      </c>
      <c r="V1326" s="4">
        <v>44961.636874999997</v>
      </c>
      <c r="W1326" s="3">
        <f t="shared" si="106"/>
        <v>112</v>
      </c>
      <c r="X1326" s="3" t="s">
        <v>91</v>
      </c>
      <c r="Y1326" s="2" t="s">
        <v>92</v>
      </c>
      <c r="Z1326" s="2" t="s">
        <v>457</v>
      </c>
      <c r="AA1326" s="4">
        <v>44964.4868055556</v>
      </c>
      <c r="AB1326" s="26">
        <f t="shared" si="107"/>
        <v>68</v>
      </c>
      <c r="AC1326" s="1" t="s">
        <v>125</v>
      </c>
      <c r="AD1326" s="3" t="s">
        <v>40</v>
      </c>
    </row>
    <row r="1327" spans="1:30" ht="140.25" hidden="1" x14ac:dyDescent="0.25">
      <c r="A1327" s="1" t="s">
        <v>4669</v>
      </c>
      <c r="B1327" s="1" t="s">
        <v>27</v>
      </c>
      <c r="C1327" s="2" t="s">
        <v>4670</v>
      </c>
      <c r="D1327" s="3" t="s">
        <v>212</v>
      </c>
      <c r="E1327" s="3" t="s">
        <v>30</v>
      </c>
      <c r="F1327" s="2" t="s">
        <v>53</v>
      </c>
      <c r="G1327" s="3" t="s">
        <v>54</v>
      </c>
      <c r="H1327" s="3" t="s">
        <v>100</v>
      </c>
      <c r="I1327" s="3">
        <v>1398069</v>
      </c>
      <c r="J1327" s="3" t="s">
        <v>34</v>
      </c>
      <c r="K1327" s="4">
        <v>44961.594444444403</v>
      </c>
      <c r="L1327" s="11" t="str">
        <f t="shared" si="104"/>
        <v>febrero</v>
      </c>
      <c r="M1327" s="3">
        <v>3</v>
      </c>
      <c r="N1327" s="3">
        <v>3</v>
      </c>
      <c r="O1327" s="3">
        <f t="shared" si="108"/>
        <v>3</v>
      </c>
      <c r="P1327" s="4">
        <v>44961.607407407399</v>
      </c>
      <c r="Q1327" s="2"/>
      <c r="R1327" s="3" t="s">
        <v>4671</v>
      </c>
      <c r="S1327" s="4">
        <v>44961.607407407399</v>
      </c>
      <c r="T1327" s="3">
        <f t="shared" si="105"/>
        <v>18</v>
      </c>
      <c r="U1327" s="2" t="s">
        <v>1132</v>
      </c>
      <c r="V1327" s="4">
        <v>44961.642037037003</v>
      </c>
      <c r="W1327" s="3">
        <f t="shared" si="106"/>
        <v>49</v>
      </c>
      <c r="X1327" s="3" t="s">
        <v>508</v>
      </c>
      <c r="Y1327" s="2" t="s">
        <v>509</v>
      </c>
      <c r="Z1327" s="2" t="s">
        <v>227</v>
      </c>
      <c r="AA1327" s="4">
        <v>44964.511805555601</v>
      </c>
      <c r="AB1327" s="26">
        <f t="shared" si="107"/>
        <v>68</v>
      </c>
      <c r="AC1327" s="1" t="s">
        <v>144</v>
      </c>
      <c r="AD1327" s="3" t="s">
        <v>40</v>
      </c>
    </row>
    <row r="1328" spans="1:30" ht="102" hidden="1" x14ac:dyDescent="0.25">
      <c r="A1328" s="1" t="s">
        <v>4672</v>
      </c>
      <c r="B1328" s="1" t="s">
        <v>27</v>
      </c>
      <c r="C1328" s="2" t="s">
        <v>4673</v>
      </c>
      <c r="D1328" s="3" t="s">
        <v>477</v>
      </c>
      <c r="E1328" s="3" t="s">
        <v>30</v>
      </c>
      <c r="F1328" s="2" t="s">
        <v>44</v>
      </c>
      <c r="G1328" s="3" t="s">
        <v>32</v>
      </c>
      <c r="H1328" s="3" t="s">
        <v>33</v>
      </c>
      <c r="I1328" s="3">
        <v>1398070</v>
      </c>
      <c r="J1328" s="3" t="s">
        <v>34</v>
      </c>
      <c r="K1328" s="4">
        <v>44961.601388888899</v>
      </c>
      <c r="L1328" s="11" t="str">
        <f t="shared" si="104"/>
        <v>febrero</v>
      </c>
      <c r="M1328" s="3">
        <v>3</v>
      </c>
      <c r="N1328" s="3">
        <v>3</v>
      </c>
      <c r="O1328" s="3">
        <f t="shared" si="108"/>
        <v>3</v>
      </c>
      <c r="P1328" s="4">
        <v>44961.608668981498</v>
      </c>
      <c r="Q1328" s="2"/>
      <c r="R1328" s="3" t="s">
        <v>4674</v>
      </c>
      <c r="S1328" s="4">
        <v>44961.608668981498</v>
      </c>
      <c r="T1328" s="3">
        <f t="shared" si="105"/>
        <v>10</v>
      </c>
      <c r="U1328" s="2" t="s">
        <v>1132</v>
      </c>
      <c r="V1328" s="4">
        <v>44961.706145833297</v>
      </c>
      <c r="W1328" s="3">
        <f t="shared" si="106"/>
        <v>140</v>
      </c>
      <c r="X1328" s="3" t="s">
        <v>91</v>
      </c>
      <c r="Y1328" s="2" t="s">
        <v>92</v>
      </c>
      <c r="Z1328" s="2" t="s">
        <v>457</v>
      </c>
      <c r="AA1328" s="4">
        <v>44962.658333333296</v>
      </c>
      <c r="AB1328" s="26">
        <f t="shared" si="107"/>
        <v>22</v>
      </c>
      <c r="AC1328" s="1" t="s">
        <v>78</v>
      </c>
      <c r="AD1328" s="3" t="s">
        <v>40</v>
      </c>
    </row>
    <row r="1329" spans="1:30" ht="102" hidden="1" x14ac:dyDescent="0.25">
      <c r="A1329" s="1" t="s">
        <v>4675</v>
      </c>
      <c r="B1329" s="1" t="s">
        <v>27</v>
      </c>
      <c r="C1329" s="2" t="s">
        <v>4676</v>
      </c>
      <c r="D1329" s="3" t="s">
        <v>153</v>
      </c>
      <c r="E1329" s="3" t="s">
        <v>30</v>
      </c>
      <c r="F1329" s="2" t="s">
        <v>1488</v>
      </c>
      <c r="G1329" s="3" t="s">
        <v>54</v>
      </c>
      <c r="H1329" s="3" t="s">
        <v>89</v>
      </c>
      <c r="I1329" s="3">
        <v>1398071</v>
      </c>
      <c r="J1329" s="3" t="s">
        <v>34</v>
      </c>
      <c r="K1329" s="4">
        <v>44961.608333333301</v>
      </c>
      <c r="L1329" s="11" t="str">
        <f t="shared" si="104"/>
        <v>febrero</v>
      </c>
      <c r="M1329" s="3">
        <v>3</v>
      </c>
      <c r="N1329" s="3">
        <v>3</v>
      </c>
      <c r="O1329" s="3">
        <f t="shared" si="108"/>
        <v>3</v>
      </c>
      <c r="P1329" s="4">
        <v>44961.616215277798</v>
      </c>
      <c r="Q1329" s="2"/>
      <c r="R1329" s="3" t="s">
        <v>4677</v>
      </c>
      <c r="S1329" s="4">
        <v>44961.616215277798</v>
      </c>
      <c r="T1329" s="3">
        <f t="shared" si="105"/>
        <v>11</v>
      </c>
      <c r="U1329" s="2" t="s">
        <v>1132</v>
      </c>
      <c r="V1329" s="4">
        <v>44961.768356481502</v>
      </c>
      <c r="W1329" s="3">
        <f t="shared" si="106"/>
        <v>219</v>
      </c>
      <c r="X1329" s="3" t="s">
        <v>4146</v>
      </c>
      <c r="Y1329" s="2" t="s">
        <v>4147</v>
      </c>
      <c r="Z1329" s="2" t="s">
        <v>150</v>
      </c>
      <c r="AA1329" s="4">
        <v>44980.443055555603</v>
      </c>
      <c r="AB1329" s="26">
        <f t="shared" si="107"/>
        <v>448</v>
      </c>
      <c r="AC1329" s="1" t="s">
        <v>78</v>
      </c>
      <c r="AD1329" s="3" t="s">
        <v>40</v>
      </c>
    </row>
    <row r="1330" spans="1:30" ht="102" hidden="1" x14ac:dyDescent="0.25">
      <c r="A1330" s="1" t="s">
        <v>4678</v>
      </c>
      <c r="B1330" s="1" t="s">
        <v>27</v>
      </c>
      <c r="C1330" s="2" t="s">
        <v>4679</v>
      </c>
      <c r="D1330" s="3" t="s">
        <v>81</v>
      </c>
      <c r="E1330" s="3" t="s">
        <v>30</v>
      </c>
      <c r="F1330" s="2" t="s">
        <v>44</v>
      </c>
      <c r="G1330" s="3" t="s">
        <v>32</v>
      </c>
      <c r="H1330" s="3" t="s">
        <v>33</v>
      </c>
      <c r="I1330" s="3">
        <v>1398073</v>
      </c>
      <c r="J1330" s="3" t="s">
        <v>34</v>
      </c>
      <c r="K1330" s="4">
        <v>44961.612500000003</v>
      </c>
      <c r="L1330" s="11" t="str">
        <f t="shared" si="104"/>
        <v>febrero</v>
      </c>
      <c r="M1330" s="3">
        <v>3</v>
      </c>
      <c r="N1330" s="3">
        <v>3</v>
      </c>
      <c r="O1330" s="3">
        <f t="shared" si="108"/>
        <v>3</v>
      </c>
      <c r="P1330" s="4">
        <v>44961.620844907397</v>
      </c>
      <c r="Q1330" s="2"/>
      <c r="R1330" s="3" t="s">
        <v>4680</v>
      </c>
      <c r="S1330" s="4">
        <v>44961.620844907397</v>
      </c>
      <c r="T1330" s="3">
        <f t="shared" si="105"/>
        <v>12</v>
      </c>
      <c r="U1330" s="2" t="s">
        <v>1132</v>
      </c>
      <c r="V1330" s="4">
        <v>44961.757928240702</v>
      </c>
      <c r="W1330" s="3">
        <f t="shared" si="106"/>
        <v>197</v>
      </c>
      <c r="X1330" s="3" t="s">
        <v>1148</v>
      </c>
      <c r="Y1330" s="2" t="s">
        <v>1149</v>
      </c>
      <c r="Z1330" s="2" t="s">
        <v>457</v>
      </c>
      <c r="AA1330" s="4">
        <v>44964.662499999999</v>
      </c>
      <c r="AB1330" s="26">
        <f t="shared" si="107"/>
        <v>69</v>
      </c>
      <c r="AC1330" s="1" t="s">
        <v>78</v>
      </c>
      <c r="AD1330" s="3" t="s">
        <v>40</v>
      </c>
    </row>
    <row r="1331" spans="1:30" ht="63.75" hidden="1" x14ac:dyDescent="0.25">
      <c r="A1331" s="1" t="s">
        <v>4681</v>
      </c>
      <c r="B1331" s="1" t="s">
        <v>27</v>
      </c>
      <c r="C1331" s="2" t="s">
        <v>4682</v>
      </c>
      <c r="D1331" s="3" t="s">
        <v>603</v>
      </c>
      <c r="E1331" s="3" t="s">
        <v>30</v>
      </c>
      <c r="F1331" s="2" t="s">
        <v>82</v>
      </c>
      <c r="G1331" s="3" t="s">
        <v>54</v>
      </c>
      <c r="H1331" s="3" t="s">
        <v>83</v>
      </c>
      <c r="I1331" s="3">
        <v>1398074</v>
      </c>
      <c r="J1331" s="3" t="s">
        <v>34</v>
      </c>
      <c r="K1331" s="4">
        <v>44961.620833333298</v>
      </c>
      <c r="L1331" s="11" t="str">
        <f t="shared" si="104"/>
        <v>febrero</v>
      </c>
      <c r="M1331" s="3">
        <v>3</v>
      </c>
      <c r="N1331" s="3">
        <v>3</v>
      </c>
      <c r="O1331" s="3">
        <f t="shared" si="108"/>
        <v>3</v>
      </c>
      <c r="P1331" s="4">
        <v>44961.631631944401</v>
      </c>
      <c r="Q1331" s="2"/>
      <c r="R1331" s="3" t="s">
        <v>4683</v>
      </c>
      <c r="S1331" s="4">
        <v>44961.631631944401</v>
      </c>
      <c r="T1331" s="3">
        <f t="shared" si="105"/>
        <v>15</v>
      </c>
      <c r="U1331" s="2" t="s">
        <v>1132</v>
      </c>
      <c r="V1331" s="4">
        <v>44961.632638888899</v>
      </c>
      <c r="W1331" s="3">
        <f t="shared" si="106"/>
        <v>1</v>
      </c>
      <c r="X1331" s="3" t="s">
        <v>91</v>
      </c>
      <c r="Y1331" s="2" t="s">
        <v>92</v>
      </c>
      <c r="Z1331" s="2" t="s">
        <v>1132</v>
      </c>
      <c r="AA1331" s="4">
        <v>44961.837500000001</v>
      </c>
      <c r="AB1331" s="26">
        <f t="shared" si="107"/>
        <v>4</v>
      </c>
      <c r="AC1331" s="1" t="s">
        <v>78</v>
      </c>
      <c r="AD1331" s="3" t="s">
        <v>40</v>
      </c>
    </row>
    <row r="1332" spans="1:30" ht="57" hidden="1" x14ac:dyDescent="0.25">
      <c r="A1332" s="1" t="s">
        <v>300</v>
      </c>
      <c r="B1332" s="1" t="s">
        <v>27</v>
      </c>
      <c r="C1332" s="2" t="s">
        <v>301</v>
      </c>
      <c r="D1332" s="3" t="s">
        <v>302</v>
      </c>
      <c r="E1332" s="3" t="s">
        <v>30</v>
      </c>
      <c r="F1332" s="2" t="s">
        <v>154</v>
      </c>
      <c r="G1332" s="3" t="s">
        <v>155</v>
      </c>
      <c r="H1332" s="3" t="s">
        <v>156</v>
      </c>
      <c r="I1332" s="3">
        <v>1398075</v>
      </c>
      <c r="J1332" s="3" t="s">
        <v>34</v>
      </c>
      <c r="K1332" s="4">
        <v>44961.627083333296</v>
      </c>
      <c r="L1332" s="11" t="str">
        <f t="shared" si="104"/>
        <v>febrero</v>
      </c>
      <c r="M1332" s="3">
        <v>3</v>
      </c>
      <c r="N1332" s="3">
        <v>3</v>
      </c>
      <c r="O1332" s="3">
        <f t="shared" si="108"/>
        <v>3</v>
      </c>
      <c r="P1332" s="4">
        <v>44961.648090277798</v>
      </c>
      <c r="Q1332" s="2"/>
      <c r="R1332" s="3" t="s">
        <v>4684</v>
      </c>
      <c r="S1332" s="4">
        <v>44961.648090277798</v>
      </c>
      <c r="T1332" s="3">
        <f t="shared" si="105"/>
        <v>30</v>
      </c>
      <c r="U1332" s="2" t="s">
        <v>639</v>
      </c>
      <c r="V1332" s="4">
        <v>44961.662569444401</v>
      </c>
      <c r="W1332" s="3">
        <f t="shared" si="106"/>
        <v>20</v>
      </c>
      <c r="X1332" s="3" t="s">
        <v>1387</v>
      </c>
      <c r="Y1332" s="2" t="s">
        <v>1388</v>
      </c>
      <c r="Z1332" s="2" t="s">
        <v>639</v>
      </c>
      <c r="AA1332" s="4">
        <v>44965.587500000001</v>
      </c>
      <c r="AB1332" s="26">
        <f t="shared" si="107"/>
        <v>94</v>
      </c>
      <c r="AC1332" s="1" t="s">
        <v>78</v>
      </c>
      <c r="AD1332" s="3" t="s">
        <v>40</v>
      </c>
    </row>
    <row r="1333" spans="1:30" ht="102" hidden="1" x14ac:dyDescent="0.25">
      <c r="A1333" s="1" t="s">
        <v>4685</v>
      </c>
      <c r="B1333" s="1" t="s">
        <v>27</v>
      </c>
      <c r="C1333" s="2" t="s">
        <v>4686</v>
      </c>
      <c r="D1333" s="3" t="s">
        <v>178</v>
      </c>
      <c r="E1333" s="3" t="s">
        <v>30</v>
      </c>
      <c r="F1333" s="2" t="s">
        <v>53</v>
      </c>
      <c r="G1333" s="3" t="s">
        <v>54</v>
      </c>
      <c r="H1333" s="3" t="s">
        <v>100</v>
      </c>
      <c r="I1333" s="3">
        <v>1398078</v>
      </c>
      <c r="J1333" s="3" t="s">
        <v>34</v>
      </c>
      <c r="K1333" s="4">
        <v>44961.65625</v>
      </c>
      <c r="L1333" s="11" t="str">
        <f t="shared" si="104"/>
        <v>febrero</v>
      </c>
      <c r="M1333" s="3">
        <v>3</v>
      </c>
      <c r="N1333" s="3">
        <v>3</v>
      </c>
      <c r="O1333" s="3">
        <f t="shared" si="108"/>
        <v>3</v>
      </c>
      <c r="P1333" s="4">
        <v>44961.676689814798</v>
      </c>
      <c r="Q1333" s="2"/>
      <c r="R1333" s="3" t="s">
        <v>4687</v>
      </c>
      <c r="S1333" s="4">
        <v>44961.676689814798</v>
      </c>
      <c r="T1333" s="3">
        <f t="shared" si="105"/>
        <v>29</v>
      </c>
      <c r="U1333" s="2" t="s">
        <v>1132</v>
      </c>
      <c r="V1333" s="4">
        <v>44961.873229166697</v>
      </c>
      <c r="W1333" s="3">
        <f t="shared" si="106"/>
        <v>283</v>
      </c>
      <c r="X1333" s="3" t="s">
        <v>37</v>
      </c>
      <c r="Y1333" s="2" t="s">
        <v>38</v>
      </c>
      <c r="Z1333" s="2" t="s">
        <v>445</v>
      </c>
      <c r="AA1333" s="4">
        <v>44965.7055555556</v>
      </c>
      <c r="AB1333" s="26">
        <f t="shared" si="107"/>
        <v>91</v>
      </c>
      <c r="AC1333" s="1" t="s">
        <v>144</v>
      </c>
      <c r="AD1333" s="3" t="s">
        <v>40</v>
      </c>
    </row>
    <row r="1334" spans="1:30" ht="153" hidden="1" x14ac:dyDescent="0.25">
      <c r="A1334" s="1" t="s">
        <v>1290</v>
      </c>
      <c r="B1334" s="1" t="s">
        <v>27</v>
      </c>
      <c r="C1334" s="2" t="s">
        <v>1291</v>
      </c>
      <c r="D1334" s="3" t="s">
        <v>643</v>
      </c>
      <c r="E1334" s="3" t="s">
        <v>30</v>
      </c>
      <c r="F1334" s="2" t="s">
        <v>82</v>
      </c>
      <c r="G1334" s="3" t="s">
        <v>54</v>
      </c>
      <c r="H1334" s="3" t="s">
        <v>1783</v>
      </c>
      <c r="I1334" s="3">
        <v>1398079</v>
      </c>
      <c r="J1334" s="3" t="s">
        <v>34</v>
      </c>
      <c r="K1334" s="4">
        <v>44961.683333333298</v>
      </c>
      <c r="L1334" s="11" t="str">
        <f t="shared" si="104"/>
        <v>febrero</v>
      </c>
      <c r="M1334" s="3">
        <v>2</v>
      </c>
      <c r="N1334" s="3"/>
      <c r="O1334" s="3">
        <f t="shared" si="108"/>
        <v>2</v>
      </c>
      <c r="P1334" s="3"/>
      <c r="Q1334" s="2"/>
      <c r="R1334" s="3" t="s">
        <v>4688</v>
      </c>
      <c r="S1334" s="4">
        <v>44961.712314814802</v>
      </c>
      <c r="T1334" s="3">
        <f t="shared" si="105"/>
        <v>41</v>
      </c>
      <c r="U1334" s="2" t="s">
        <v>1132</v>
      </c>
      <c r="V1334" s="4">
        <v>44961.846087963</v>
      </c>
      <c r="W1334" s="3">
        <f t="shared" si="106"/>
        <v>192</v>
      </c>
      <c r="X1334" s="3" t="s">
        <v>37</v>
      </c>
      <c r="Y1334" s="2" t="s">
        <v>38</v>
      </c>
      <c r="Z1334" s="2" t="s">
        <v>551</v>
      </c>
      <c r="AA1334" s="4">
        <v>44966.420138888898</v>
      </c>
      <c r="AB1334" s="26">
        <f t="shared" si="107"/>
        <v>109</v>
      </c>
      <c r="AC1334" s="1" t="s">
        <v>144</v>
      </c>
      <c r="AD1334" s="3" t="s">
        <v>40</v>
      </c>
    </row>
    <row r="1335" spans="1:30" ht="102" hidden="1" x14ac:dyDescent="0.25">
      <c r="A1335" s="1" t="s">
        <v>4689</v>
      </c>
      <c r="B1335" s="1" t="s">
        <v>27</v>
      </c>
      <c r="C1335" s="2" t="s">
        <v>4690</v>
      </c>
      <c r="D1335" s="3" t="s">
        <v>81</v>
      </c>
      <c r="E1335" s="3" t="s">
        <v>30</v>
      </c>
      <c r="F1335" s="2" t="s">
        <v>44</v>
      </c>
      <c r="G1335" s="3" t="s">
        <v>32</v>
      </c>
      <c r="H1335" s="3" t="s">
        <v>33</v>
      </c>
      <c r="I1335" s="3">
        <v>1398080</v>
      </c>
      <c r="J1335" s="3" t="s">
        <v>34</v>
      </c>
      <c r="K1335" s="4">
        <v>44961.714583333298</v>
      </c>
      <c r="L1335" s="11" t="str">
        <f t="shared" si="104"/>
        <v>febrero</v>
      </c>
      <c r="M1335" s="3">
        <v>3</v>
      </c>
      <c r="N1335" s="3">
        <v>3</v>
      </c>
      <c r="O1335" s="3">
        <f t="shared" si="108"/>
        <v>3</v>
      </c>
      <c r="P1335" s="4">
        <v>44961.724027777796</v>
      </c>
      <c r="Q1335" s="2"/>
      <c r="R1335" s="3" t="s">
        <v>4691</v>
      </c>
      <c r="S1335" s="4">
        <v>44961.724027777796</v>
      </c>
      <c r="T1335" s="3">
        <f t="shared" si="105"/>
        <v>13</v>
      </c>
      <c r="U1335" s="2" t="s">
        <v>1132</v>
      </c>
      <c r="V1335" s="4">
        <v>44961.8273148148</v>
      </c>
      <c r="W1335" s="3">
        <f t="shared" si="106"/>
        <v>148</v>
      </c>
      <c r="X1335" s="3" t="s">
        <v>37</v>
      </c>
      <c r="Y1335" s="2" t="s">
        <v>38</v>
      </c>
      <c r="Z1335" s="2" t="s">
        <v>36</v>
      </c>
      <c r="AA1335" s="4">
        <v>44972.565277777801</v>
      </c>
      <c r="AB1335" s="26">
        <f t="shared" si="107"/>
        <v>257</v>
      </c>
      <c r="AC1335" s="1" t="s">
        <v>78</v>
      </c>
      <c r="AD1335" s="3" t="s">
        <v>40</v>
      </c>
    </row>
    <row r="1336" spans="1:30" ht="140.25" hidden="1" x14ac:dyDescent="0.25">
      <c r="A1336" s="1" t="s">
        <v>4437</v>
      </c>
      <c r="B1336" s="1" t="s">
        <v>27</v>
      </c>
      <c r="C1336" s="2" t="s">
        <v>4438</v>
      </c>
      <c r="D1336" s="3" t="s">
        <v>162</v>
      </c>
      <c r="E1336" s="3" t="s">
        <v>30</v>
      </c>
      <c r="F1336" s="2" t="s">
        <v>53</v>
      </c>
      <c r="G1336" s="3" t="s">
        <v>54</v>
      </c>
      <c r="H1336" s="3" t="s">
        <v>100</v>
      </c>
      <c r="I1336" s="3">
        <v>1398083</v>
      </c>
      <c r="J1336" s="3" t="s">
        <v>34</v>
      </c>
      <c r="K1336" s="4">
        <v>44961.791666666701</v>
      </c>
      <c r="L1336" s="11" t="str">
        <f t="shared" si="104"/>
        <v>febrero</v>
      </c>
      <c r="M1336" s="3">
        <v>1</v>
      </c>
      <c r="N1336" s="3">
        <v>1</v>
      </c>
      <c r="O1336" s="3">
        <f t="shared" si="108"/>
        <v>1</v>
      </c>
      <c r="P1336" s="4">
        <v>44961.819733796299</v>
      </c>
      <c r="Q1336" s="2"/>
      <c r="R1336" s="3" t="s">
        <v>4692</v>
      </c>
      <c r="S1336" s="4">
        <v>44961.819733796299</v>
      </c>
      <c r="T1336" s="3">
        <f t="shared" si="105"/>
        <v>40</v>
      </c>
      <c r="U1336" s="2" t="s">
        <v>1132</v>
      </c>
      <c r="V1336" s="4">
        <v>44961.820868055598</v>
      </c>
      <c r="W1336" s="3">
        <f t="shared" si="106"/>
        <v>1</v>
      </c>
      <c r="X1336" s="3" t="s">
        <v>259</v>
      </c>
      <c r="Y1336" s="2" t="s">
        <v>260</v>
      </c>
      <c r="Z1336" s="2" t="s">
        <v>150</v>
      </c>
      <c r="AA1336" s="4">
        <v>44973.509722222203</v>
      </c>
      <c r="AB1336" s="26">
        <f t="shared" si="107"/>
        <v>280</v>
      </c>
      <c r="AC1336" s="1" t="s">
        <v>39</v>
      </c>
      <c r="AD1336" s="3" t="s">
        <v>40</v>
      </c>
    </row>
    <row r="1337" spans="1:30" ht="102" hidden="1" x14ac:dyDescent="0.25">
      <c r="A1337" s="1" t="s">
        <v>2170</v>
      </c>
      <c r="B1337" s="1" t="s">
        <v>27</v>
      </c>
      <c r="C1337" s="2" t="s">
        <v>2171</v>
      </c>
      <c r="D1337" s="3" t="s">
        <v>863</v>
      </c>
      <c r="E1337" s="3" t="s">
        <v>30</v>
      </c>
      <c r="F1337" s="2" t="s">
        <v>53</v>
      </c>
      <c r="G1337" s="3" t="s">
        <v>32</v>
      </c>
      <c r="H1337" s="3" t="s">
        <v>187</v>
      </c>
      <c r="I1337" s="3">
        <v>1398084</v>
      </c>
      <c r="J1337" s="3" t="s">
        <v>34</v>
      </c>
      <c r="K1337" s="4">
        <v>44961.811805555597</v>
      </c>
      <c r="L1337" s="11" t="str">
        <f t="shared" si="104"/>
        <v>febrero</v>
      </c>
      <c r="M1337" s="3">
        <v>3</v>
      </c>
      <c r="N1337" s="3">
        <v>3</v>
      </c>
      <c r="O1337" s="3">
        <f t="shared" si="108"/>
        <v>3</v>
      </c>
      <c r="P1337" s="4">
        <v>44961.829942129603</v>
      </c>
      <c r="Q1337" s="2"/>
      <c r="R1337" s="3" t="s">
        <v>4693</v>
      </c>
      <c r="S1337" s="4">
        <v>44961.829942129603</v>
      </c>
      <c r="T1337" s="3">
        <f t="shared" si="105"/>
        <v>26</v>
      </c>
      <c r="U1337" s="2" t="s">
        <v>1132</v>
      </c>
      <c r="V1337" s="4">
        <v>44961.915555555599</v>
      </c>
      <c r="W1337" s="3">
        <f t="shared" si="106"/>
        <v>123</v>
      </c>
      <c r="X1337" s="3" t="s">
        <v>37</v>
      </c>
      <c r="Y1337" s="2" t="s">
        <v>38</v>
      </c>
      <c r="Z1337" s="2" t="s">
        <v>551</v>
      </c>
      <c r="AA1337" s="4">
        <v>44965.676388888904</v>
      </c>
      <c r="AB1337" s="26">
        <f t="shared" si="107"/>
        <v>90</v>
      </c>
      <c r="AC1337" s="1" t="s">
        <v>144</v>
      </c>
      <c r="AD1337" s="3" t="s">
        <v>40</v>
      </c>
    </row>
    <row r="1338" spans="1:30" ht="89.25" hidden="1" x14ac:dyDescent="0.25">
      <c r="A1338" s="1" t="s">
        <v>4694</v>
      </c>
      <c r="B1338" s="1" t="s">
        <v>27</v>
      </c>
      <c r="C1338" s="2" t="s">
        <v>4695</v>
      </c>
      <c r="D1338" s="3" t="s">
        <v>373</v>
      </c>
      <c r="E1338" s="3" t="s">
        <v>30</v>
      </c>
      <c r="F1338" s="2" t="s">
        <v>82</v>
      </c>
      <c r="G1338" s="3" t="s">
        <v>54</v>
      </c>
      <c r="H1338" s="3" t="s">
        <v>83</v>
      </c>
      <c r="I1338" s="3">
        <v>1398085</v>
      </c>
      <c r="J1338" s="3" t="s">
        <v>34</v>
      </c>
      <c r="K1338" s="4">
        <v>44961.845138888901</v>
      </c>
      <c r="L1338" s="11" t="str">
        <f t="shared" ref="L1338:L1396" si="109">+TEXT(K1338,"mmmm")</f>
        <v>febrero</v>
      </c>
      <c r="M1338" s="3">
        <v>3</v>
      </c>
      <c r="N1338" s="3">
        <v>3</v>
      </c>
      <c r="O1338" s="3">
        <f t="shared" si="108"/>
        <v>3</v>
      </c>
      <c r="P1338" s="4">
        <v>44961.857210648202</v>
      </c>
      <c r="Q1338" s="2"/>
      <c r="R1338" s="3" t="s">
        <v>4696</v>
      </c>
      <c r="S1338" s="4">
        <v>44961.857210648202</v>
      </c>
      <c r="T1338" s="3">
        <f t="shared" si="105"/>
        <v>17</v>
      </c>
      <c r="U1338" s="2" t="s">
        <v>150</v>
      </c>
      <c r="V1338" s="4">
        <v>44961.885486111103</v>
      </c>
      <c r="W1338" s="3">
        <f t="shared" si="106"/>
        <v>40</v>
      </c>
      <c r="X1338" s="3" t="s">
        <v>174</v>
      </c>
      <c r="Y1338" s="2" t="s">
        <v>175</v>
      </c>
      <c r="Z1338" s="2" t="s">
        <v>150</v>
      </c>
      <c r="AA1338" s="4">
        <v>44963.624305555597</v>
      </c>
      <c r="AB1338" s="26">
        <f t="shared" si="107"/>
        <v>41</v>
      </c>
      <c r="AC1338" s="1" t="s">
        <v>78</v>
      </c>
      <c r="AD1338" s="3" t="s">
        <v>40</v>
      </c>
    </row>
    <row r="1339" spans="1:30" ht="42.75" hidden="1" x14ac:dyDescent="0.25">
      <c r="A1339" s="1" t="s">
        <v>3354</v>
      </c>
      <c r="B1339" s="1" t="s">
        <v>27</v>
      </c>
      <c r="C1339" s="2" t="s">
        <v>3355</v>
      </c>
      <c r="D1339" s="3" t="s">
        <v>87</v>
      </c>
      <c r="E1339" s="3" t="s">
        <v>30</v>
      </c>
      <c r="F1339" s="2" t="s">
        <v>44</v>
      </c>
      <c r="G1339" s="3" t="s">
        <v>32</v>
      </c>
      <c r="H1339" s="3" t="s">
        <v>33</v>
      </c>
      <c r="I1339" s="3">
        <v>1398087</v>
      </c>
      <c r="J1339" s="3" t="s">
        <v>73</v>
      </c>
      <c r="K1339" s="4">
        <v>44961.868750000001</v>
      </c>
      <c r="L1339" s="11" t="str">
        <f t="shared" si="109"/>
        <v>febrero</v>
      </c>
      <c r="M1339" s="3">
        <v>3</v>
      </c>
      <c r="N1339" s="3">
        <v>3</v>
      </c>
      <c r="O1339" s="3">
        <f t="shared" si="108"/>
        <v>3</v>
      </c>
      <c r="P1339" s="4">
        <v>44961.898599537002</v>
      </c>
      <c r="Q1339" s="2"/>
      <c r="R1339" s="3" t="s">
        <v>4697</v>
      </c>
      <c r="S1339" s="4">
        <v>44961.898599537002</v>
      </c>
      <c r="T1339" s="3">
        <f t="shared" si="105"/>
        <v>42</v>
      </c>
      <c r="U1339" s="2" t="s">
        <v>150</v>
      </c>
      <c r="V1339" s="4">
        <v>44961.917048611103</v>
      </c>
      <c r="W1339" s="3">
        <f t="shared" si="106"/>
        <v>26</v>
      </c>
      <c r="X1339" s="3" t="s">
        <v>4046</v>
      </c>
      <c r="Y1339" s="2" t="s">
        <v>4047</v>
      </c>
      <c r="Z1339" s="2" t="s">
        <v>150</v>
      </c>
      <c r="AA1339" s="4">
        <v>44961.965277777803</v>
      </c>
      <c r="AB1339" s="26">
        <f t="shared" si="107"/>
        <v>1</v>
      </c>
      <c r="AC1339" s="1" t="s">
        <v>197</v>
      </c>
      <c r="AD1339" s="3" t="s">
        <v>40</v>
      </c>
    </row>
    <row r="1340" spans="1:30" ht="42.75" hidden="1" x14ac:dyDescent="0.25">
      <c r="A1340" s="1" t="s">
        <v>2699</v>
      </c>
      <c r="B1340" s="1" t="s">
        <v>27</v>
      </c>
      <c r="C1340" s="2" t="s">
        <v>2700</v>
      </c>
      <c r="D1340" s="3" t="s">
        <v>346</v>
      </c>
      <c r="E1340" s="3" t="s">
        <v>30</v>
      </c>
      <c r="F1340" s="2" t="s">
        <v>82</v>
      </c>
      <c r="G1340" s="3" t="s">
        <v>54</v>
      </c>
      <c r="H1340" s="3" t="s">
        <v>83</v>
      </c>
      <c r="I1340" s="3">
        <v>1398089</v>
      </c>
      <c r="J1340" s="3" t="s">
        <v>73</v>
      </c>
      <c r="K1340" s="4">
        <v>44961.916666666701</v>
      </c>
      <c r="L1340" s="11" t="str">
        <f t="shared" si="109"/>
        <v>febrero</v>
      </c>
      <c r="M1340" s="3">
        <v>3</v>
      </c>
      <c r="N1340" s="3">
        <v>3</v>
      </c>
      <c r="O1340" s="3">
        <f t="shared" si="108"/>
        <v>3</v>
      </c>
      <c r="P1340" s="4">
        <v>44961.954259259299</v>
      </c>
      <c r="Q1340" s="2"/>
      <c r="R1340" s="3" t="s">
        <v>4698</v>
      </c>
      <c r="S1340" s="4">
        <v>44961.954259259299</v>
      </c>
      <c r="T1340" s="3">
        <f t="shared" si="105"/>
        <v>54</v>
      </c>
      <c r="U1340" s="2" t="s">
        <v>551</v>
      </c>
      <c r="V1340" s="4">
        <v>44961.9546527778</v>
      </c>
      <c r="W1340" s="3">
        <f t="shared" si="106"/>
        <v>0</v>
      </c>
      <c r="X1340" s="3" t="s">
        <v>195</v>
      </c>
      <c r="Y1340" s="2" t="s">
        <v>196</v>
      </c>
      <c r="Z1340" s="2" t="s">
        <v>551</v>
      </c>
      <c r="AA1340" s="4">
        <v>44961.974999999999</v>
      </c>
      <c r="AB1340" s="26">
        <f t="shared" si="107"/>
        <v>0</v>
      </c>
      <c r="AC1340" s="1" t="s">
        <v>197</v>
      </c>
      <c r="AD1340" s="3" t="s">
        <v>40</v>
      </c>
    </row>
    <row r="1341" spans="1:30" ht="42.75" hidden="1" x14ac:dyDescent="0.25">
      <c r="A1341" s="1" t="s">
        <v>4699</v>
      </c>
      <c r="B1341" s="1" t="s">
        <v>27</v>
      </c>
      <c r="C1341" s="2" t="s">
        <v>4700</v>
      </c>
      <c r="D1341" s="3" t="s">
        <v>1059</v>
      </c>
      <c r="E1341" s="3" t="s">
        <v>30</v>
      </c>
      <c r="F1341" s="2" t="s">
        <v>53</v>
      </c>
      <c r="G1341" s="3" t="s">
        <v>54</v>
      </c>
      <c r="H1341" s="3" t="s">
        <v>55</v>
      </c>
      <c r="I1341" s="3">
        <v>1398090</v>
      </c>
      <c r="J1341" s="3" t="s">
        <v>34</v>
      </c>
      <c r="K1341" s="4">
        <v>44962.000694444403</v>
      </c>
      <c r="L1341" s="11" t="str">
        <f t="shared" si="109"/>
        <v>febrero</v>
      </c>
      <c r="M1341" s="3">
        <v>3</v>
      </c>
      <c r="N1341" s="3">
        <v>3</v>
      </c>
      <c r="O1341" s="3">
        <f t="shared" si="108"/>
        <v>3</v>
      </c>
      <c r="P1341" s="4">
        <v>44962.026689814797</v>
      </c>
      <c r="Q1341" s="2"/>
      <c r="R1341" s="3" t="s">
        <v>4701</v>
      </c>
      <c r="S1341" s="4">
        <v>44962.026689814797</v>
      </c>
      <c r="T1341" s="3">
        <f t="shared" si="105"/>
        <v>37</v>
      </c>
      <c r="U1341" s="2" t="s">
        <v>150</v>
      </c>
      <c r="V1341" s="4">
        <v>44962.027199074102</v>
      </c>
      <c r="W1341" s="3">
        <f t="shared" si="106"/>
        <v>0</v>
      </c>
      <c r="X1341" s="3" t="s">
        <v>195</v>
      </c>
      <c r="Y1341" s="2" t="s">
        <v>196</v>
      </c>
      <c r="Z1341" s="2" t="s">
        <v>150</v>
      </c>
      <c r="AA1341" s="4">
        <v>44962.6652777778</v>
      </c>
      <c r="AB1341" s="26">
        <f t="shared" si="107"/>
        <v>15</v>
      </c>
      <c r="AC1341" s="1" t="s">
        <v>78</v>
      </c>
      <c r="AD1341" s="3" t="s">
        <v>40</v>
      </c>
    </row>
    <row r="1342" spans="1:30" ht="42.75" hidden="1" x14ac:dyDescent="0.25">
      <c r="A1342" s="1" t="s">
        <v>4702</v>
      </c>
      <c r="B1342" s="1" t="s">
        <v>407</v>
      </c>
      <c r="C1342" s="2" t="s">
        <v>4703</v>
      </c>
      <c r="D1342" s="3" t="s">
        <v>2863</v>
      </c>
      <c r="E1342" s="3" t="s">
        <v>410</v>
      </c>
      <c r="F1342" s="2" t="s">
        <v>340</v>
      </c>
      <c r="G1342" s="3" t="s">
        <v>192</v>
      </c>
      <c r="H1342" s="3" t="s">
        <v>2536</v>
      </c>
      <c r="I1342" s="3">
        <v>1398091</v>
      </c>
      <c r="J1342" s="3" t="s">
        <v>34</v>
      </c>
      <c r="K1342" s="4">
        <v>44962.050694444399</v>
      </c>
      <c r="L1342" s="11" t="str">
        <f t="shared" si="109"/>
        <v>febrero</v>
      </c>
      <c r="M1342" s="3">
        <v>2</v>
      </c>
      <c r="N1342" s="3">
        <v>2</v>
      </c>
      <c r="O1342" s="3">
        <f t="shared" si="108"/>
        <v>2</v>
      </c>
      <c r="P1342" s="4">
        <v>44962.059282407397</v>
      </c>
      <c r="Q1342" s="2"/>
      <c r="R1342" s="3" t="s">
        <v>439</v>
      </c>
      <c r="S1342" s="4">
        <v>44962.059282407397</v>
      </c>
      <c r="T1342" s="3">
        <f t="shared" si="105"/>
        <v>12</v>
      </c>
      <c r="U1342" s="2" t="s">
        <v>122</v>
      </c>
      <c r="V1342" s="4">
        <v>44962.059976851902</v>
      </c>
      <c r="W1342" s="3">
        <f t="shared" si="106"/>
        <v>1</v>
      </c>
      <c r="X1342" s="3" t="s">
        <v>997</v>
      </c>
      <c r="Y1342" s="2" t="s">
        <v>998</v>
      </c>
      <c r="Z1342" s="2" t="s">
        <v>122</v>
      </c>
      <c r="AA1342" s="4">
        <v>44962.6652777778</v>
      </c>
      <c r="AB1342" s="26">
        <f t="shared" si="107"/>
        <v>14</v>
      </c>
      <c r="AC1342" s="1" t="s">
        <v>78</v>
      </c>
      <c r="AD1342" s="3" t="s">
        <v>40</v>
      </c>
    </row>
    <row r="1343" spans="1:30" ht="42.75" hidden="1" x14ac:dyDescent="0.25">
      <c r="A1343" s="1" t="s">
        <v>4704</v>
      </c>
      <c r="B1343" s="1" t="s">
        <v>27</v>
      </c>
      <c r="C1343" s="2" t="s">
        <v>4705</v>
      </c>
      <c r="D1343" s="3" t="s">
        <v>87</v>
      </c>
      <c r="E1343" s="3" t="s">
        <v>30</v>
      </c>
      <c r="F1343" s="2" t="s">
        <v>154</v>
      </c>
      <c r="G1343" s="3" t="s">
        <v>155</v>
      </c>
      <c r="H1343" s="3" t="s">
        <v>156</v>
      </c>
      <c r="I1343" s="3">
        <v>1398092</v>
      </c>
      <c r="J1343" s="3" t="s">
        <v>34</v>
      </c>
      <c r="K1343" s="4">
        <v>44962.056944444397</v>
      </c>
      <c r="L1343" s="11" t="str">
        <f t="shared" si="109"/>
        <v>febrero</v>
      </c>
      <c r="M1343" s="3">
        <v>3</v>
      </c>
      <c r="N1343" s="3">
        <v>3</v>
      </c>
      <c r="O1343" s="3">
        <f t="shared" si="108"/>
        <v>3</v>
      </c>
      <c r="P1343" s="4">
        <v>44962.084918981498</v>
      </c>
      <c r="Q1343" s="2"/>
      <c r="R1343" s="3" t="s">
        <v>4706</v>
      </c>
      <c r="S1343" s="4">
        <v>44962.084918981498</v>
      </c>
      <c r="T1343" s="3">
        <f t="shared" si="105"/>
        <v>40</v>
      </c>
      <c r="U1343" s="2" t="s">
        <v>122</v>
      </c>
      <c r="V1343" s="4">
        <v>44962.085462962998</v>
      </c>
      <c r="W1343" s="3">
        <f t="shared" si="106"/>
        <v>0</v>
      </c>
      <c r="X1343" s="3" t="s">
        <v>4707</v>
      </c>
      <c r="Y1343" s="2" t="s">
        <v>4708</v>
      </c>
      <c r="Z1343" s="2" t="s">
        <v>122</v>
      </c>
      <c r="AA1343" s="4">
        <v>44970.363888888904</v>
      </c>
      <c r="AB1343" s="26">
        <f t="shared" si="107"/>
        <v>198</v>
      </c>
      <c r="AC1343" s="1" t="s">
        <v>78</v>
      </c>
      <c r="AD1343" s="3" t="s">
        <v>40</v>
      </c>
    </row>
    <row r="1344" spans="1:30" ht="140.25" hidden="1" x14ac:dyDescent="0.25">
      <c r="A1344" s="1" t="s">
        <v>4709</v>
      </c>
      <c r="B1344" s="1" t="s">
        <v>27</v>
      </c>
      <c r="C1344" s="2" t="s">
        <v>4710</v>
      </c>
      <c r="D1344" s="3" t="s">
        <v>974</v>
      </c>
      <c r="E1344" s="3" t="s">
        <v>30</v>
      </c>
      <c r="F1344" s="2" t="s">
        <v>88</v>
      </c>
      <c r="G1344" s="3" t="s">
        <v>54</v>
      </c>
      <c r="H1344" s="3" t="s">
        <v>276</v>
      </c>
      <c r="I1344" s="3">
        <v>1398093</v>
      </c>
      <c r="J1344" s="3" t="s">
        <v>34</v>
      </c>
      <c r="K1344" s="4">
        <v>44962.061111111099</v>
      </c>
      <c r="L1344" s="11" t="str">
        <f t="shared" si="109"/>
        <v>febrero</v>
      </c>
      <c r="M1344" s="3">
        <v>3</v>
      </c>
      <c r="N1344" s="3">
        <v>3</v>
      </c>
      <c r="O1344" s="3">
        <f t="shared" si="108"/>
        <v>3</v>
      </c>
      <c r="P1344" s="4">
        <v>44962.072592592602</v>
      </c>
      <c r="Q1344" s="2"/>
      <c r="R1344" s="3" t="s">
        <v>4711</v>
      </c>
      <c r="S1344" s="4">
        <v>44962.072592592602</v>
      </c>
      <c r="T1344" s="3">
        <f t="shared" si="105"/>
        <v>16</v>
      </c>
      <c r="U1344" s="2" t="s">
        <v>150</v>
      </c>
      <c r="V1344" s="4">
        <v>44962.073564814797</v>
      </c>
      <c r="W1344" s="3">
        <f t="shared" si="106"/>
        <v>1</v>
      </c>
      <c r="X1344" s="3" t="s">
        <v>1033</v>
      </c>
      <c r="Y1344" s="2" t="s">
        <v>1034</v>
      </c>
      <c r="Z1344" s="2" t="s">
        <v>150</v>
      </c>
      <c r="AA1344" s="4">
        <v>44962.688194444403</v>
      </c>
      <c r="AB1344" s="26">
        <f t="shared" si="107"/>
        <v>14</v>
      </c>
      <c r="AC1344" s="1" t="s">
        <v>1169</v>
      </c>
      <c r="AD1344" s="3" t="s">
        <v>40</v>
      </c>
    </row>
    <row r="1345" spans="1:30" ht="57" hidden="1" x14ac:dyDescent="0.25">
      <c r="A1345" s="1" t="s">
        <v>4277</v>
      </c>
      <c r="B1345" s="1" t="s">
        <v>27</v>
      </c>
      <c r="C1345" s="2" t="s">
        <v>4278</v>
      </c>
      <c r="D1345" s="3" t="s">
        <v>633</v>
      </c>
      <c r="E1345" s="3" t="s">
        <v>30</v>
      </c>
      <c r="F1345" s="2" t="s">
        <v>288</v>
      </c>
      <c r="G1345" s="3" t="s">
        <v>192</v>
      </c>
      <c r="H1345" s="3" t="s">
        <v>289</v>
      </c>
      <c r="I1345" s="3">
        <v>1398094</v>
      </c>
      <c r="J1345" s="3" t="s">
        <v>34</v>
      </c>
      <c r="K1345" s="4">
        <v>44962.115277777797</v>
      </c>
      <c r="L1345" s="11" t="str">
        <f t="shared" si="109"/>
        <v>febrero</v>
      </c>
      <c r="M1345" s="3">
        <v>1</v>
      </c>
      <c r="N1345" s="3">
        <v>1</v>
      </c>
      <c r="O1345" s="3">
        <f t="shared" si="108"/>
        <v>1</v>
      </c>
      <c r="P1345" s="4">
        <v>44962.124444444402</v>
      </c>
      <c r="Q1345" s="2"/>
      <c r="R1345" s="3" t="s">
        <v>4712</v>
      </c>
      <c r="S1345" s="4">
        <v>44962.124444444402</v>
      </c>
      <c r="T1345" s="3">
        <f t="shared" si="105"/>
        <v>13</v>
      </c>
      <c r="U1345" s="2" t="s">
        <v>122</v>
      </c>
      <c r="V1345" s="4">
        <v>44962.134456018503</v>
      </c>
      <c r="W1345" s="3">
        <f t="shared" si="106"/>
        <v>14</v>
      </c>
      <c r="X1345" s="3" t="s">
        <v>2424</v>
      </c>
      <c r="Y1345" s="2" t="s">
        <v>2425</v>
      </c>
      <c r="Z1345" s="2" t="s">
        <v>122</v>
      </c>
      <c r="AA1345" s="4">
        <v>44965.513888888898</v>
      </c>
      <c r="AB1345" s="26">
        <f t="shared" si="107"/>
        <v>81</v>
      </c>
      <c r="AC1345" s="1" t="s">
        <v>125</v>
      </c>
      <c r="AD1345" s="3" t="s">
        <v>40</v>
      </c>
    </row>
    <row r="1346" spans="1:30" ht="28.5" hidden="1" x14ac:dyDescent="0.25">
      <c r="A1346" s="1" t="s">
        <v>4713</v>
      </c>
      <c r="B1346" s="1" t="s">
        <v>27</v>
      </c>
      <c r="C1346" s="2" t="s">
        <v>4714</v>
      </c>
      <c r="D1346" s="3" t="s">
        <v>462</v>
      </c>
      <c r="E1346" s="3" t="s">
        <v>30</v>
      </c>
      <c r="F1346" s="2" t="s">
        <v>437</v>
      </c>
      <c r="G1346" s="3" t="s">
        <v>192</v>
      </c>
      <c r="H1346" s="3" t="s">
        <v>438</v>
      </c>
      <c r="I1346" s="3">
        <v>1398097</v>
      </c>
      <c r="J1346" s="3" t="s">
        <v>34</v>
      </c>
      <c r="K1346" s="4">
        <v>44962.25</v>
      </c>
      <c r="L1346" s="11" t="str">
        <f t="shared" si="109"/>
        <v>febrero</v>
      </c>
      <c r="M1346" s="3">
        <v>3</v>
      </c>
      <c r="N1346" s="3">
        <v>3</v>
      </c>
      <c r="O1346" s="3">
        <f t="shared" si="108"/>
        <v>3</v>
      </c>
      <c r="P1346" s="4">
        <v>44962.286122685196</v>
      </c>
      <c r="Q1346" s="2"/>
      <c r="R1346" s="3" t="s">
        <v>4715</v>
      </c>
      <c r="S1346" s="4">
        <v>44962.286122685196</v>
      </c>
      <c r="T1346" s="3">
        <f t="shared" si="105"/>
        <v>52</v>
      </c>
      <c r="U1346" s="2" t="s">
        <v>639</v>
      </c>
      <c r="V1346" s="4">
        <v>44962.287696759297</v>
      </c>
      <c r="W1346" s="3">
        <f t="shared" si="106"/>
        <v>2</v>
      </c>
      <c r="X1346" s="3" t="s">
        <v>4716</v>
      </c>
      <c r="Y1346" s="2" t="s">
        <v>4717</v>
      </c>
      <c r="Z1346" s="2" t="s">
        <v>639</v>
      </c>
      <c r="AA1346" s="4">
        <v>44962.688888888901</v>
      </c>
      <c r="AB1346" s="26">
        <f t="shared" si="107"/>
        <v>9</v>
      </c>
      <c r="AC1346" s="1" t="s">
        <v>78</v>
      </c>
      <c r="AD1346" s="3" t="s">
        <v>40</v>
      </c>
    </row>
    <row r="1347" spans="1:30" ht="76.5" hidden="1" x14ac:dyDescent="0.25">
      <c r="A1347" s="1" t="s">
        <v>4718</v>
      </c>
      <c r="B1347" s="1" t="s">
        <v>27</v>
      </c>
      <c r="C1347" s="2" t="s">
        <v>4719</v>
      </c>
      <c r="D1347" s="3" t="s">
        <v>316</v>
      </c>
      <c r="E1347" s="3" t="s">
        <v>30</v>
      </c>
      <c r="F1347" s="2" t="s">
        <v>225</v>
      </c>
      <c r="G1347" s="3" t="s">
        <v>32</v>
      </c>
      <c r="H1347" s="3" t="s">
        <v>33</v>
      </c>
      <c r="I1347" s="3">
        <v>1398100</v>
      </c>
      <c r="J1347" s="3" t="s">
        <v>34</v>
      </c>
      <c r="K1347" s="4">
        <v>44962.327083333301</v>
      </c>
      <c r="L1347" s="11" t="str">
        <f t="shared" si="109"/>
        <v>febrero</v>
      </c>
      <c r="M1347" s="3">
        <v>2</v>
      </c>
      <c r="N1347" s="3">
        <v>2</v>
      </c>
      <c r="O1347" s="3">
        <f t="shared" si="108"/>
        <v>2</v>
      </c>
      <c r="P1347" s="4">
        <v>44962.341550925899</v>
      </c>
      <c r="Q1347" s="2"/>
      <c r="R1347" s="3" t="s">
        <v>4720</v>
      </c>
      <c r="S1347" s="4">
        <v>44962.341550925899</v>
      </c>
      <c r="T1347" s="3">
        <f t="shared" si="105"/>
        <v>20</v>
      </c>
      <c r="U1347" s="2" t="s">
        <v>227</v>
      </c>
      <c r="V1347" s="4">
        <v>44962.342719907399</v>
      </c>
      <c r="W1347" s="3">
        <f t="shared" si="106"/>
        <v>1</v>
      </c>
      <c r="X1347" s="3" t="s">
        <v>267</v>
      </c>
      <c r="Y1347" s="2" t="s">
        <v>268</v>
      </c>
      <c r="Z1347" s="2" t="s">
        <v>227</v>
      </c>
      <c r="AA1347" s="4">
        <v>44962.75</v>
      </c>
      <c r="AB1347" s="26">
        <f t="shared" si="107"/>
        <v>9</v>
      </c>
      <c r="AC1347" s="1" t="s">
        <v>78</v>
      </c>
      <c r="AD1347" s="3" t="s">
        <v>40</v>
      </c>
    </row>
    <row r="1348" spans="1:30" ht="178.5" hidden="1" x14ac:dyDescent="0.25">
      <c r="A1348" s="1" t="s">
        <v>4721</v>
      </c>
      <c r="B1348" s="1" t="s">
        <v>27</v>
      </c>
      <c r="C1348" s="2" t="s">
        <v>4722</v>
      </c>
      <c r="D1348" s="3" t="s">
        <v>308</v>
      </c>
      <c r="E1348" s="3" t="s">
        <v>30</v>
      </c>
      <c r="F1348" s="2" t="s">
        <v>82</v>
      </c>
      <c r="G1348" s="3" t="s">
        <v>32</v>
      </c>
      <c r="H1348" s="3" t="s">
        <v>716</v>
      </c>
      <c r="I1348" s="3">
        <v>1398105</v>
      </c>
      <c r="J1348" s="3" t="s">
        <v>34</v>
      </c>
      <c r="K1348" s="4">
        <v>44962.400694444397</v>
      </c>
      <c r="L1348" s="11" t="str">
        <f t="shared" si="109"/>
        <v>febrero</v>
      </c>
      <c r="M1348" s="3">
        <v>2</v>
      </c>
      <c r="N1348" s="3">
        <v>2</v>
      </c>
      <c r="O1348" s="3">
        <f t="shared" si="108"/>
        <v>2</v>
      </c>
      <c r="P1348" s="4">
        <v>44962.406354166698</v>
      </c>
      <c r="Q1348" s="2"/>
      <c r="R1348" s="3" t="s">
        <v>4723</v>
      </c>
      <c r="S1348" s="4">
        <v>44962.406354166698</v>
      </c>
      <c r="T1348" s="3">
        <f t="shared" si="105"/>
        <v>8</v>
      </c>
      <c r="U1348" s="2" t="s">
        <v>75</v>
      </c>
      <c r="V1348" s="4">
        <v>44962.406932870399</v>
      </c>
      <c r="W1348" s="3">
        <f t="shared" si="106"/>
        <v>0</v>
      </c>
      <c r="X1348" s="3" t="s">
        <v>123</v>
      </c>
      <c r="Y1348" s="2" t="s">
        <v>124</v>
      </c>
      <c r="Z1348" s="2" t="s">
        <v>143</v>
      </c>
      <c r="AA1348" s="4">
        <v>44964.457638888904</v>
      </c>
      <c r="AB1348" s="26">
        <f t="shared" si="107"/>
        <v>49</v>
      </c>
      <c r="AC1348" s="1" t="s">
        <v>125</v>
      </c>
      <c r="AD1348" s="3" t="s">
        <v>40</v>
      </c>
    </row>
    <row r="1349" spans="1:30" ht="306" hidden="1" x14ac:dyDescent="0.25">
      <c r="A1349" s="1" t="s">
        <v>4724</v>
      </c>
      <c r="B1349" s="1" t="s">
        <v>27</v>
      </c>
      <c r="C1349" s="2" t="s">
        <v>4725</v>
      </c>
      <c r="D1349" s="3" t="s">
        <v>29</v>
      </c>
      <c r="E1349" s="3" t="s">
        <v>30</v>
      </c>
      <c r="F1349" s="2" t="s">
        <v>82</v>
      </c>
      <c r="G1349" s="3" t="s">
        <v>54</v>
      </c>
      <c r="H1349" s="3" t="s">
        <v>83</v>
      </c>
      <c r="I1349" s="3">
        <v>1398106</v>
      </c>
      <c r="J1349" s="3" t="s">
        <v>34</v>
      </c>
      <c r="K1349" s="4">
        <v>44962.404166666704</v>
      </c>
      <c r="L1349" s="11" t="str">
        <f t="shared" si="109"/>
        <v>febrero</v>
      </c>
      <c r="M1349" s="3">
        <v>2</v>
      </c>
      <c r="N1349" s="3">
        <v>2</v>
      </c>
      <c r="O1349" s="3">
        <f t="shared" si="108"/>
        <v>2</v>
      </c>
      <c r="P1349" s="4">
        <v>44962.414803240703</v>
      </c>
      <c r="Q1349" s="2"/>
      <c r="R1349" s="3" t="s">
        <v>4726</v>
      </c>
      <c r="S1349" s="4">
        <v>44962.414803240703</v>
      </c>
      <c r="T1349" s="3">
        <f t="shared" ref="T1349:T1412" si="110">ROUNDDOWN((S1349-K1349)*24*60,0)</f>
        <v>15</v>
      </c>
      <c r="U1349" s="2" t="s">
        <v>75</v>
      </c>
      <c r="V1349" s="4">
        <v>44962.421030092599</v>
      </c>
      <c r="W1349" s="3">
        <f t="shared" ref="W1349:W1412" si="111">+IF(ISBLANK(V1349),"",ROUNDDOWN((V1349-S1349)*24*60,0))</f>
        <v>8</v>
      </c>
      <c r="X1349" s="3" t="s">
        <v>103</v>
      </c>
      <c r="Y1349" s="2" t="s">
        <v>104</v>
      </c>
      <c r="Z1349" s="2" t="s">
        <v>219</v>
      </c>
      <c r="AA1349" s="4">
        <v>44968.641666666699</v>
      </c>
      <c r="AB1349" s="26">
        <f t="shared" ref="AB1349:AB1412" si="112">+IF(ISBLANK(V1349),"",IF(ISBLANK(AA1349),"",_xlfn.IFS((AA1349-V1349)*24&lt;0,"",(AA1349-V1349)*24&gt;0,(ROUNDDOWN((AA1349-V1349)*24,0)))))</f>
        <v>149</v>
      </c>
      <c r="AC1349" s="1" t="s">
        <v>78</v>
      </c>
      <c r="AD1349" s="3" t="s">
        <v>40</v>
      </c>
    </row>
    <row r="1350" spans="1:30" ht="89.25" hidden="1" x14ac:dyDescent="0.25">
      <c r="A1350" s="1" t="s">
        <v>4727</v>
      </c>
      <c r="B1350" s="1" t="s">
        <v>27</v>
      </c>
      <c r="C1350" s="2" t="s">
        <v>4728</v>
      </c>
      <c r="D1350" s="3" t="s">
        <v>339</v>
      </c>
      <c r="E1350" s="3" t="s">
        <v>30</v>
      </c>
      <c r="F1350" s="2" t="s">
        <v>225</v>
      </c>
      <c r="G1350" s="3" t="s">
        <v>32</v>
      </c>
      <c r="H1350" s="3" t="s">
        <v>33</v>
      </c>
      <c r="I1350" s="3">
        <v>1398107</v>
      </c>
      <c r="J1350" s="3" t="s">
        <v>34</v>
      </c>
      <c r="K1350" s="4">
        <v>44962.407638888901</v>
      </c>
      <c r="L1350" s="11" t="str">
        <f t="shared" si="109"/>
        <v>febrero</v>
      </c>
      <c r="M1350" s="3">
        <v>2</v>
      </c>
      <c r="N1350" s="3">
        <v>2</v>
      </c>
      <c r="O1350" s="3">
        <f t="shared" si="108"/>
        <v>2</v>
      </c>
      <c r="P1350" s="4">
        <v>44962.421400462998</v>
      </c>
      <c r="Q1350" s="2"/>
      <c r="R1350" s="3" t="s">
        <v>4729</v>
      </c>
      <c r="S1350" s="4">
        <v>44962.421400462998</v>
      </c>
      <c r="T1350" s="3">
        <f t="shared" si="110"/>
        <v>19</v>
      </c>
      <c r="U1350" s="2" t="s">
        <v>75</v>
      </c>
      <c r="V1350" s="4">
        <v>44962.438194444403</v>
      </c>
      <c r="W1350" s="3">
        <f t="shared" si="111"/>
        <v>24</v>
      </c>
      <c r="X1350" s="3" t="s">
        <v>295</v>
      </c>
      <c r="Y1350" s="2" t="s">
        <v>296</v>
      </c>
      <c r="Z1350" s="2" t="s">
        <v>143</v>
      </c>
      <c r="AA1350" s="4">
        <v>44963.726388888899</v>
      </c>
      <c r="AB1350" s="26">
        <f t="shared" si="112"/>
        <v>30</v>
      </c>
      <c r="AC1350" s="1" t="s">
        <v>78</v>
      </c>
      <c r="AD1350" s="3" t="s">
        <v>40</v>
      </c>
    </row>
    <row r="1351" spans="1:30" ht="178.5" hidden="1" x14ac:dyDescent="0.25">
      <c r="A1351" s="1" t="s">
        <v>4730</v>
      </c>
      <c r="B1351" s="1" t="s">
        <v>27</v>
      </c>
      <c r="C1351" s="2" t="s">
        <v>4731</v>
      </c>
      <c r="D1351" s="3" t="s">
        <v>162</v>
      </c>
      <c r="E1351" s="3" t="s">
        <v>30</v>
      </c>
      <c r="F1351" s="2" t="s">
        <v>82</v>
      </c>
      <c r="G1351" s="3" t="s">
        <v>54</v>
      </c>
      <c r="H1351" s="3" t="s">
        <v>113</v>
      </c>
      <c r="I1351" s="3">
        <v>1398108</v>
      </c>
      <c r="J1351" s="3" t="s">
        <v>34</v>
      </c>
      <c r="K1351" s="4">
        <v>44962.411111111098</v>
      </c>
      <c r="L1351" s="11" t="str">
        <f t="shared" si="109"/>
        <v>febrero</v>
      </c>
      <c r="M1351" s="3">
        <v>2</v>
      </c>
      <c r="N1351" s="3">
        <v>2</v>
      </c>
      <c r="O1351" s="3">
        <f t="shared" ref="O1351:O1414" si="113">IF(ISBLANK(N1351),M1351,N1351)</f>
        <v>2</v>
      </c>
      <c r="P1351" s="4">
        <v>44962.432256944398</v>
      </c>
      <c r="Q1351" s="2"/>
      <c r="R1351" s="3" t="s">
        <v>4732</v>
      </c>
      <c r="S1351" s="4">
        <v>44962.432256944398</v>
      </c>
      <c r="T1351" s="3">
        <f t="shared" si="110"/>
        <v>30</v>
      </c>
      <c r="U1351" s="2" t="s">
        <v>75</v>
      </c>
      <c r="V1351" s="4">
        <v>44962.440740740698</v>
      </c>
      <c r="W1351" s="3">
        <f t="shared" si="111"/>
        <v>12</v>
      </c>
      <c r="X1351" s="3" t="s">
        <v>4733</v>
      </c>
      <c r="Y1351" s="2" t="s">
        <v>4734</v>
      </c>
      <c r="Z1351" s="2" t="s">
        <v>219</v>
      </c>
      <c r="AA1351" s="4">
        <v>44963.642361111102</v>
      </c>
      <c r="AB1351" s="26">
        <f t="shared" si="112"/>
        <v>28</v>
      </c>
      <c r="AC1351" s="1" t="s">
        <v>78</v>
      </c>
      <c r="AD1351" s="3" t="s">
        <v>40</v>
      </c>
    </row>
    <row r="1352" spans="1:30" ht="409.5" hidden="1" x14ac:dyDescent="0.25">
      <c r="A1352" s="1" t="s">
        <v>4735</v>
      </c>
      <c r="B1352" s="1" t="s">
        <v>27</v>
      </c>
      <c r="C1352" s="2" t="s">
        <v>4736</v>
      </c>
      <c r="D1352" s="3" t="s">
        <v>349</v>
      </c>
      <c r="E1352" s="3" t="s">
        <v>30</v>
      </c>
      <c r="F1352" s="2" t="s">
        <v>31</v>
      </c>
      <c r="G1352" s="3" t="s">
        <v>32</v>
      </c>
      <c r="H1352" s="3" t="s">
        <v>33</v>
      </c>
      <c r="I1352" s="3">
        <v>1398110</v>
      </c>
      <c r="J1352" s="3" t="s">
        <v>34</v>
      </c>
      <c r="K1352" s="4">
        <v>44962.420138888898</v>
      </c>
      <c r="L1352" s="11" t="str">
        <f t="shared" si="109"/>
        <v>febrero</v>
      </c>
      <c r="M1352" s="3">
        <v>3</v>
      </c>
      <c r="N1352" s="3">
        <v>3</v>
      </c>
      <c r="O1352" s="3">
        <f t="shared" si="113"/>
        <v>3</v>
      </c>
      <c r="P1352" s="4">
        <v>44962.440497685202</v>
      </c>
      <c r="Q1352" s="2"/>
      <c r="R1352" s="3" t="s">
        <v>4737</v>
      </c>
      <c r="S1352" s="4">
        <v>44962.440497685202</v>
      </c>
      <c r="T1352" s="3">
        <f t="shared" si="110"/>
        <v>29</v>
      </c>
      <c r="U1352" s="2" t="s">
        <v>75</v>
      </c>
      <c r="V1352" s="4">
        <v>44962.464027777802</v>
      </c>
      <c r="W1352" s="3">
        <f t="shared" si="111"/>
        <v>33</v>
      </c>
      <c r="X1352" s="3" t="s">
        <v>202</v>
      </c>
      <c r="Y1352" s="2" t="s">
        <v>203</v>
      </c>
      <c r="Z1352" s="2" t="s">
        <v>143</v>
      </c>
      <c r="AA1352" s="4">
        <v>44962.704166666699</v>
      </c>
      <c r="AB1352" s="26">
        <f t="shared" si="112"/>
        <v>5</v>
      </c>
      <c r="AC1352" s="1" t="s">
        <v>78</v>
      </c>
      <c r="AD1352" s="3" t="s">
        <v>40</v>
      </c>
    </row>
    <row r="1353" spans="1:30" ht="28.5" hidden="1" x14ac:dyDescent="0.25">
      <c r="A1353" s="1" t="s">
        <v>4738</v>
      </c>
      <c r="B1353" s="1" t="s">
        <v>27</v>
      </c>
      <c r="C1353" s="2" t="s">
        <v>4739</v>
      </c>
      <c r="D1353" s="3" t="s">
        <v>147</v>
      </c>
      <c r="E1353" s="3" t="s">
        <v>30</v>
      </c>
      <c r="F1353" s="2" t="s">
        <v>288</v>
      </c>
      <c r="G1353" s="3" t="s">
        <v>192</v>
      </c>
      <c r="H1353" s="3" t="s">
        <v>289</v>
      </c>
      <c r="I1353" s="3">
        <v>1398112</v>
      </c>
      <c r="J1353" s="3" t="s">
        <v>73</v>
      </c>
      <c r="K1353" s="4">
        <v>44962.447916666701</v>
      </c>
      <c r="L1353" s="11" t="str">
        <f t="shared" si="109"/>
        <v>febrero</v>
      </c>
      <c r="M1353" s="3">
        <v>3</v>
      </c>
      <c r="N1353" s="3">
        <v>3</v>
      </c>
      <c r="O1353" s="3">
        <f t="shared" si="113"/>
        <v>3</v>
      </c>
      <c r="P1353" s="4">
        <v>44962.46875</v>
      </c>
      <c r="Q1353" s="2"/>
      <c r="R1353" s="3" t="s">
        <v>4740</v>
      </c>
      <c r="S1353" s="4">
        <v>44962.46875</v>
      </c>
      <c r="T1353" s="3">
        <f t="shared" si="110"/>
        <v>29</v>
      </c>
      <c r="U1353" s="2" t="s">
        <v>639</v>
      </c>
      <c r="V1353" s="4">
        <v>44962.477974537003</v>
      </c>
      <c r="W1353" s="3">
        <f t="shared" si="111"/>
        <v>13</v>
      </c>
      <c r="X1353" s="3" t="s">
        <v>4741</v>
      </c>
      <c r="Y1353" s="2" t="s">
        <v>4742</v>
      </c>
      <c r="Z1353" s="2" t="s">
        <v>639</v>
      </c>
      <c r="AA1353" s="4">
        <v>44963.6743055556</v>
      </c>
      <c r="AB1353" s="26">
        <f t="shared" si="112"/>
        <v>28</v>
      </c>
      <c r="AC1353" s="1" t="s">
        <v>197</v>
      </c>
      <c r="AD1353" s="3" t="s">
        <v>40</v>
      </c>
    </row>
    <row r="1354" spans="1:30" ht="306" hidden="1" x14ac:dyDescent="0.25">
      <c r="A1354" s="1" t="s">
        <v>4743</v>
      </c>
      <c r="B1354" s="1" t="s">
        <v>27</v>
      </c>
      <c r="C1354" s="2" t="s">
        <v>4744</v>
      </c>
      <c r="D1354" s="3" t="s">
        <v>141</v>
      </c>
      <c r="E1354" s="3" t="s">
        <v>30</v>
      </c>
      <c r="F1354" s="2" t="s">
        <v>82</v>
      </c>
      <c r="G1354" s="3" t="s">
        <v>54</v>
      </c>
      <c r="H1354" s="3" t="s">
        <v>83</v>
      </c>
      <c r="I1354" s="3">
        <v>1398113</v>
      </c>
      <c r="J1354" s="3" t="s">
        <v>34</v>
      </c>
      <c r="K1354" s="4">
        <v>44962.4555555556</v>
      </c>
      <c r="L1354" s="11" t="str">
        <f t="shared" si="109"/>
        <v>febrero</v>
      </c>
      <c r="M1354" s="3">
        <v>2</v>
      </c>
      <c r="N1354" s="3">
        <v>2</v>
      </c>
      <c r="O1354" s="3">
        <f t="shared" si="113"/>
        <v>2</v>
      </c>
      <c r="P1354" s="4">
        <v>44962.469456018502</v>
      </c>
      <c r="Q1354" s="2"/>
      <c r="R1354" s="3" t="s">
        <v>4745</v>
      </c>
      <c r="S1354" s="4">
        <v>44962.469456018502</v>
      </c>
      <c r="T1354" s="3">
        <f t="shared" si="110"/>
        <v>20</v>
      </c>
      <c r="U1354" s="2" t="s">
        <v>75</v>
      </c>
      <c r="V1354" s="4">
        <v>44962.488912036999</v>
      </c>
      <c r="W1354" s="3">
        <f t="shared" si="111"/>
        <v>28</v>
      </c>
      <c r="X1354" s="3" t="s">
        <v>1005</v>
      </c>
      <c r="Y1354" s="2" t="s">
        <v>1006</v>
      </c>
      <c r="Z1354" s="2" t="s">
        <v>219</v>
      </c>
      <c r="AA1354" s="4">
        <v>44968.636805555601</v>
      </c>
      <c r="AB1354" s="26">
        <f t="shared" si="112"/>
        <v>147</v>
      </c>
      <c r="AC1354" s="1" t="s">
        <v>78</v>
      </c>
      <c r="AD1354" s="3" t="s">
        <v>40</v>
      </c>
    </row>
    <row r="1355" spans="1:30" ht="28.5" hidden="1" x14ac:dyDescent="0.25">
      <c r="A1355" s="1" t="s">
        <v>1183</v>
      </c>
      <c r="B1355" s="1" t="s">
        <v>27</v>
      </c>
      <c r="C1355" s="2" t="s">
        <v>1184</v>
      </c>
      <c r="D1355" s="3" t="s">
        <v>422</v>
      </c>
      <c r="E1355" s="3" t="s">
        <v>30</v>
      </c>
      <c r="F1355" s="2" t="s">
        <v>288</v>
      </c>
      <c r="G1355" s="3" t="s">
        <v>192</v>
      </c>
      <c r="H1355" s="3" t="s">
        <v>289</v>
      </c>
      <c r="I1355" s="3">
        <v>1398116</v>
      </c>
      <c r="J1355" s="3" t="s">
        <v>34</v>
      </c>
      <c r="K1355" s="4">
        <v>44962.5131944444</v>
      </c>
      <c r="L1355" s="11" t="str">
        <f t="shared" si="109"/>
        <v>febrero</v>
      </c>
      <c r="M1355" s="3">
        <v>3</v>
      </c>
      <c r="N1355" s="3">
        <v>3</v>
      </c>
      <c r="O1355" s="3">
        <f t="shared" si="113"/>
        <v>3</v>
      </c>
      <c r="P1355" s="4">
        <v>44962.552835648101</v>
      </c>
      <c r="Q1355" s="2"/>
      <c r="R1355" s="3" t="s">
        <v>4746</v>
      </c>
      <c r="S1355" s="4">
        <v>44962.552835648101</v>
      </c>
      <c r="T1355" s="3">
        <f t="shared" si="110"/>
        <v>57</v>
      </c>
      <c r="U1355" s="2" t="s">
        <v>639</v>
      </c>
      <c r="V1355" s="4">
        <v>44962.553252314799</v>
      </c>
      <c r="W1355" s="3">
        <f t="shared" si="111"/>
        <v>0</v>
      </c>
      <c r="X1355" s="3" t="s">
        <v>267</v>
      </c>
      <c r="Y1355" s="2" t="s">
        <v>268</v>
      </c>
      <c r="Z1355" s="2" t="s">
        <v>639</v>
      </c>
      <c r="AA1355" s="4">
        <v>44962.85</v>
      </c>
      <c r="AB1355" s="26">
        <f t="shared" si="112"/>
        <v>7</v>
      </c>
      <c r="AC1355" s="1" t="s">
        <v>78</v>
      </c>
      <c r="AD1355" s="3" t="s">
        <v>40</v>
      </c>
    </row>
    <row r="1356" spans="1:30" ht="140.25" hidden="1" x14ac:dyDescent="0.25">
      <c r="A1356" s="1" t="s">
        <v>4747</v>
      </c>
      <c r="B1356" s="1" t="s">
        <v>27</v>
      </c>
      <c r="C1356" s="2" t="s">
        <v>4748</v>
      </c>
      <c r="D1356" s="3" t="s">
        <v>107</v>
      </c>
      <c r="E1356" s="3" t="s">
        <v>30</v>
      </c>
      <c r="F1356" s="2" t="s">
        <v>53</v>
      </c>
      <c r="G1356" s="3" t="s">
        <v>32</v>
      </c>
      <c r="H1356" s="3" t="s">
        <v>187</v>
      </c>
      <c r="I1356" s="3">
        <v>1398117</v>
      </c>
      <c r="J1356" s="3" t="s">
        <v>34</v>
      </c>
      <c r="K1356" s="4">
        <v>44962.517361111102</v>
      </c>
      <c r="L1356" s="11" t="str">
        <f t="shared" si="109"/>
        <v>febrero</v>
      </c>
      <c r="M1356" s="3">
        <v>1</v>
      </c>
      <c r="N1356" s="3">
        <v>1</v>
      </c>
      <c r="O1356" s="3">
        <f t="shared" si="113"/>
        <v>1</v>
      </c>
      <c r="P1356" s="4">
        <v>44962.523692129602</v>
      </c>
      <c r="Q1356" s="2"/>
      <c r="R1356" s="3" t="s">
        <v>4749</v>
      </c>
      <c r="S1356" s="4">
        <v>44962.523692129602</v>
      </c>
      <c r="T1356" s="3">
        <f t="shared" si="110"/>
        <v>9</v>
      </c>
      <c r="U1356" s="2" t="s">
        <v>75</v>
      </c>
      <c r="V1356" s="4">
        <v>44962.529351851903</v>
      </c>
      <c r="W1356" s="3">
        <f t="shared" si="111"/>
        <v>8</v>
      </c>
      <c r="X1356" s="3" t="s">
        <v>37</v>
      </c>
      <c r="Y1356" s="2" t="s">
        <v>38</v>
      </c>
      <c r="Z1356" s="2" t="s">
        <v>143</v>
      </c>
      <c r="AA1356" s="4">
        <v>44965.5534722222</v>
      </c>
      <c r="AB1356" s="26">
        <f t="shared" si="112"/>
        <v>72</v>
      </c>
      <c r="AC1356" s="1" t="s">
        <v>39</v>
      </c>
      <c r="AD1356" s="3" t="s">
        <v>40</v>
      </c>
    </row>
    <row r="1357" spans="1:30" ht="409.5" hidden="1" x14ac:dyDescent="0.25">
      <c r="A1357" s="1" t="s">
        <v>4510</v>
      </c>
      <c r="B1357" s="1" t="s">
        <v>27</v>
      </c>
      <c r="C1357" s="2" t="s">
        <v>4511</v>
      </c>
      <c r="D1357" s="3" t="s">
        <v>206</v>
      </c>
      <c r="E1357" s="3" t="s">
        <v>30</v>
      </c>
      <c r="F1357" s="2" t="s">
        <v>82</v>
      </c>
      <c r="G1357" s="3" t="s">
        <v>54</v>
      </c>
      <c r="H1357" s="3" t="s">
        <v>83</v>
      </c>
      <c r="I1357" s="3">
        <v>1398118</v>
      </c>
      <c r="J1357" s="3" t="s">
        <v>34</v>
      </c>
      <c r="K1357" s="4">
        <v>44962.519444444399</v>
      </c>
      <c r="L1357" s="11" t="str">
        <f t="shared" si="109"/>
        <v>febrero</v>
      </c>
      <c r="M1357" s="3">
        <v>2</v>
      </c>
      <c r="N1357" s="3">
        <v>2</v>
      </c>
      <c r="O1357" s="3">
        <f t="shared" si="113"/>
        <v>2</v>
      </c>
      <c r="P1357" s="4">
        <v>44962.544664351903</v>
      </c>
      <c r="Q1357" s="2"/>
      <c r="R1357" s="3" t="s">
        <v>4750</v>
      </c>
      <c r="S1357" s="4">
        <v>44962.544664351903</v>
      </c>
      <c r="T1357" s="3">
        <f t="shared" si="110"/>
        <v>36</v>
      </c>
      <c r="U1357" s="2" t="s">
        <v>75</v>
      </c>
      <c r="V1357" s="4">
        <v>44962.5782175926</v>
      </c>
      <c r="W1357" s="3">
        <f t="shared" si="111"/>
        <v>48</v>
      </c>
      <c r="X1357" s="3" t="s">
        <v>741</v>
      </c>
      <c r="Y1357" s="2" t="s">
        <v>742</v>
      </c>
      <c r="Z1357" s="2" t="s">
        <v>219</v>
      </c>
      <c r="AA1357" s="4">
        <v>44965.55</v>
      </c>
      <c r="AB1357" s="26">
        <f t="shared" si="112"/>
        <v>71</v>
      </c>
      <c r="AC1357" s="1" t="s">
        <v>125</v>
      </c>
      <c r="AD1357" s="3" t="s">
        <v>40</v>
      </c>
    </row>
    <row r="1358" spans="1:30" ht="409.5" hidden="1" x14ac:dyDescent="0.25">
      <c r="A1358" s="1" t="s">
        <v>4751</v>
      </c>
      <c r="B1358" s="1" t="s">
        <v>27</v>
      </c>
      <c r="C1358" s="2" t="s">
        <v>4752</v>
      </c>
      <c r="D1358" s="3" t="s">
        <v>498</v>
      </c>
      <c r="E1358" s="3" t="s">
        <v>30</v>
      </c>
      <c r="F1358" s="2" t="s">
        <v>44</v>
      </c>
      <c r="G1358" s="3" t="s">
        <v>32</v>
      </c>
      <c r="H1358" s="3" t="s">
        <v>33</v>
      </c>
      <c r="I1358" s="3">
        <v>1398119</v>
      </c>
      <c r="J1358" s="3" t="s">
        <v>34</v>
      </c>
      <c r="K1358" s="4">
        <v>44962.5222222222</v>
      </c>
      <c r="L1358" s="11" t="str">
        <f t="shared" si="109"/>
        <v>febrero</v>
      </c>
      <c r="M1358" s="3">
        <v>3</v>
      </c>
      <c r="N1358" s="3">
        <v>3</v>
      </c>
      <c r="O1358" s="3">
        <f t="shared" si="113"/>
        <v>3</v>
      </c>
      <c r="P1358" s="4">
        <v>44962.551643518498</v>
      </c>
      <c r="Q1358" s="2"/>
      <c r="R1358" s="3" t="s">
        <v>4753</v>
      </c>
      <c r="S1358" s="4">
        <v>44962.551643518498</v>
      </c>
      <c r="T1358" s="3">
        <f t="shared" si="110"/>
        <v>42</v>
      </c>
      <c r="U1358" s="2" t="s">
        <v>75</v>
      </c>
      <c r="V1358" s="4">
        <v>44962.574386574102</v>
      </c>
      <c r="W1358" s="3">
        <f t="shared" si="111"/>
        <v>32</v>
      </c>
      <c r="X1358" s="3" t="s">
        <v>115</v>
      </c>
      <c r="Y1358" s="2" t="s">
        <v>116</v>
      </c>
      <c r="Z1358" s="2" t="s">
        <v>143</v>
      </c>
      <c r="AA1358" s="4">
        <v>44967.4777777778</v>
      </c>
      <c r="AB1358" s="26">
        <f t="shared" si="112"/>
        <v>117</v>
      </c>
      <c r="AC1358" s="1" t="s">
        <v>78</v>
      </c>
      <c r="AD1358" s="3" t="s">
        <v>40</v>
      </c>
    </row>
    <row r="1359" spans="1:30" ht="114.75" hidden="1" x14ac:dyDescent="0.25">
      <c r="A1359" s="1" t="s">
        <v>2267</v>
      </c>
      <c r="B1359" s="1" t="s">
        <v>27</v>
      </c>
      <c r="C1359" s="2" t="s">
        <v>2268</v>
      </c>
      <c r="D1359" s="3" t="s">
        <v>182</v>
      </c>
      <c r="E1359" s="3" t="s">
        <v>30</v>
      </c>
      <c r="F1359" s="2" t="s">
        <v>64</v>
      </c>
      <c r="G1359" s="3" t="s">
        <v>32</v>
      </c>
      <c r="H1359" s="3" t="s">
        <v>33</v>
      </c>
      <c r="I1359" s="3">
        <v>1398121</v>
      </c>
      <c r="J1359" s="3" t="s">
        <v>34</v>
      </c>
      <c r="K1359" s="4">
        <v>44962.536805555603</v>
      </c>
      <c r="L1359" s="11" t="str">
        <f t="shared" si="109"/>
        <v>febrero</v>
      </c>
      <c r="M1359" s="3">
        <v>2</v>
      </c>
      <c r="N1359" s="3">
        <v>2</v>
      </c>
      <c r="O1359" s="3">
        <f t="shared" si="113"/>
        <v>2</v>
      </c>
      <c r="P1359" s="4">
        <v>44962.558333333298</v>
      </c>
      <c r="Q1359" s="2"/>
      <c r="R1359" s="3" t="s">
        <v>4754</v>
      </c>
      <c r="S1359" s="4">
        <v>44962.558333333298</v>
      </c>
      <c r="T1359" s="3">
        <f t="shared" si="110"/>
        <v>30</v>
      </c>
      <c r="U1359" s="2" t="s">
        <v>75</v>
      </c>
      <c r="V1359" s="4">
        <v>44962.597615740699</v>
      </c>
      <c r="W1359" s="3">
        <f t="shared" si="111"/>
        <v>56</v>
      </c>
      <c r="X1359" s="3" t="s">
        <v>202</v>
      </c>
      <c r="Y1359" s="2" t="s">
        <v>203</v>
      </c>
      <c r="Z1359" s="2" t="s">
        <v>219</v>
      </c>
      <c r="AA1359" s="4">
        <v>44963.484722222202</v>
      </c>
      <c r="AB1359" s="26">
        <f t="shared" si="112"/>
        <v>21</v>
      </c>
      <c r="AC1359" s="1" t="s">
        <v>144</v>
      </c>
      <c r="AD1359" s="3" t="s">
        <v>40</v>
      </c>
    </row>
    <row r="1360" spans="1:30" ht="28.5" hidden="1" x14ac:dyDescent="0.25">
      <c r="A1360" s="1" t="s">
        <v>4755</v>
      </c>
      <c r="B1360" s="1" t="s">
        <v>27</v>
      </c>
      <c r="C1360" s="2" t="s">
        <v>4756</v>
      </c>
      <c r="D1360" s="3" t="s">
        <v>206</v>
      </c>
      <c r="E1360" s="3" t="s">
        <v>30</v>
      </c>
      <c r="F1360" s="2" t="s">
        <v>82</v>
      </c>
      <c r="G1360" s="3" t="s">
        <v>54</v>
      </c>
      <c r="H1360" s="3" t="s">
        <v>1783</v>
      </c>
      <c r="I1360" s="3">
        <v>1398122</v>
      </c>
      <c r="J1360" s="3" t="s">
        <v>34</v>
      </c>
      <c r="K1360" s="4">
        <v>44962.550694444399</v>
      </c>
      <c r="L1360" s="11" t="str">
        <f t="shared" si="109"/>
        <v>febrero</v>
      </c>
      <c r="M1360" s="3">
        <v>3</v>
      </c>
      <c r="N1360" s="3">
        <v>3</v>
      </c>
      <c r="O1360" s="3">
        <f t="shared" si="113"/>
        <v>3</v>
      </c>
      <c r="P1360" s="4">
        <v>44962.564803240697</v>
      </c>
      <c r="Q1360" s="2"/>
      <c r="R1360" s="3" t="s">
        <v>4757</v>
      </c>
      <c r="S1360" s="4">
        <v>44962.564803240697</v>
      </c>
      <c r="T1360" s="3">
        <f t="shared" si="110"/>
        <v>20</v>
      </c>
      <c r="U1360" s="2" t="s">
        <v>75</v>
      </c>
      <c r="V1360" s="4">
        <v>44962.578564814801</v>
      </c>
      <c r="W1360" s="3">
        <f t="shared" si="111"/>
        <v>19</v>
      </c>
      <c r="X1360" s="3" t="s">
        <v>1387</v>
      </c>
      <c r="Y1360" s="2" t="s">
        <v>1388</v>
      </c>
      <c r="Z1360" s="2" t="s">
        <v>75</v>
      </c>
      <c r="AA1360" s="4">
        <v>44962.941666666702</v>
      </c>
      <c r="AB1360" s="26">
        <f t="shared" si="112"/>
        <v>8</v>
      </c>
      <c r="AC1360" s="1" t="s">
        <v>78</v>
      </c>
      <c r="AD1360" s="3" t="s">
        <v>40</v>
      </c>
    </row>
    <row r="1361" spans="1:30" ht="409.5" hidden="1" x14ac:dyDescent="0.25">
      <c r="A1361" s="1" t="s">
        <v>4758</v>
      </c>
      <c r="B1361" s="1" t="s">
        <v>27</v>
      </c>
      <c r="C1361" s="2" t="s">
        <v>4759</v>
      </c>
      <c r="D1361" s="3" t="s">
        <v>190</v>
      </c>
      <c r="E1361" s="3" t="s">
        <v>30</v>
      </c>
      <c r="F1361" s="2" t="s">
        <v>82</v>
      </c>
      <c r="G1361" s="3" t="s">
        <v>54</v>
      </c>
      <c r="H1361" s="3" t="s">
        <v>83</v>
      </c>
      <c r="I1361" s="3">
        <v>1398123</v>
      </c>
      <c r="J1361" s="3" t="s">
        <v>34</v>
      </c>
      <c r="K1361" s="4">
        <v>44962.554166666698</v>
      </c>
      <c r="L1361" s="11" t="str">
        <f t="shared" si="109"/>
        <v>febrero</v>
      </c>
      <c r="M1361" s="3">
        <v>3</v>
      </c>
      <c r="N1361" s="3">
        <v>3</v>
      </c>
      <c r="O1361" s="3">
        <f t="shared" si="113"/>
        <v>3</v>
      </c>
      <c r="P1361" s="4">
        <v>44962.571041666699</v>
      </c>
      <c r="Q1361" s="2"/>
      <c r="R1361" s="3" t="s">
        <v>4760</v>
      </c>
      <c r="S1361" s="4">
        <v>44962.571041666699</v>
      </c>
      <c r="T1361" s="3">
        <f t="shared" si="110"/>
        <v>24</v>
      </c>
      <c r="U1361" s="2" t="s">
        <v>75</v>
      </c>
      <c r="V1361" s="4">
        <v>44962.597962963002</v>
      </c>
      <c r="W1361" s="3">
        <f t="shared" si="111"/>
        <v>38</v>
      </c>
      <c r="X1361" s="3" t="s">
        <v>508</v>
      </c>
      <c r="Y1361" s="2" t="s">
        <v>509</v>
      </c>
      <c r="Z1361" s="2" t="s">
        <v>143</v>
      </c>
      <c r="AA1361" s="4">
        <v>44963.525000000001</v>
      </c>
      <c r="AB1361" s="26">
        <f t="shared" si="112"/>
        <v>22</v>
      </c>
      <c r="AC1361" s="1" t="s">
        <v>78</v>
      </c>
      <c r="AD1361" s="3" t="s">
        <v>40</v>
      </c>
    </row>
    <row r="1362" spans="1:30" ht="51" hidden="1" x14ac:dyDescent="0.25">
      <c r="A1362" s="1" t="s">
        <v>3473</v>
      </c>
      <c r="B1362" s="1" t="s">
        <v>27</v>
      </c>
      <c r="C1362" s="2" t="s">
        <v>3474</v>
      </c>
      <c r="D1362" s="3" t="s">
        <v>52</v>
      </c>
      <c r="E1362" s="3" t="s">
        <v>30</v>
      </c>
      <c r="F1362" s="2" t="s">
        <v>53</v>
      </c>
      <c r="G1362" s="3" t="s">
        <v>54</v>
      </c>
      <c r="H1362" s="3" t="s">
        <v>100</v>
      </c>
      <c r="I1362" s="3">
        <v>1398126</v>
      </c>
      <c r="J1362" s="3" t="s">
        <v>34</v>
      </c>
      <c r="K1362" s="4">
        <v>44962.625</v>
      </c>
      <c r="L1362" s="11" t="str">
        <f t="shared" si="109"/>
        <v>febrero</v>
      </c>
      <c r="M1362" s="3">
        <v>2</v>
      </c>
      <c r="N1362" s="3">
        <v>2</v>
      </c>
      <c r="O1362" s="3">
        <f t="shared" si="113"/>
        <v>2</v>
      </c>
      <c r="P1362" s="4">
        <v>44962.635567129597</v>
      </c>
      <c r="Q1362" s="2"/>
      <c r="R1362" s="3" t="s">
        <v>4761</v>
      </c>
      <c r="S1362" s="4">
        <v>44962.635567129597</v>
      </c>
      <c r="T1362" s="3">
        <f t="shared" si="110"/>
        <v>15</v>
      </c>
      <c r="U1362" s="2" t="s">
        <v>75</v>
      </c>
      <c r="V1362" s="4">
        <v>44962.667511574102</v>
      </c>
      <c r="W1362" s="3">
        <f t="shared" si="111"/>
        <v>46</v>
      </c>
      <c r="X1362" s="3" t="s">
        <v>3476</v>
      </c>
      <c r="Y1362" s="2" t="s">
        <v>3477</v>
      </c>
      <c r="Z1362" s="2" t="s">
        <v>219</v>
      </c>
      <c r="AA1362" s="4">
        <v>44967.473611111098</v>
      </c>
      <c r="AB1362" s="26">
        <f t="shared" si="112"/>
        <v>115</v>
      </c>
      <c r="AC1362" s="1" t="s">
        <v>144</v>
      </c>
      <c r="AD1362" s="3" t="s">
        <v>40</v>
      </c>
    </row>
    <row r="1363" spans="1:30" ht="42.75" hidden="1" x14ac:dyDescent="0.25">
      <c r="A1363" s="1" t="s">
        <v>4762</v>
      </c>
      <c r="B1363" s="1" t="s">
        <v>27</v>
      </c>
      <c r="C1363" s="2" t="s">
        <v>4763</v>
      </c>
      <c r="D1363" s="3" t="s">
        <v>422</v>
      </c>
      <c r="E1363" s="3" t="s">
        <v>30</v>
      </c>
      <c r="F1363" s="2" t="s">
        <v>154</v>
      </c>
      <c r="G1363" s="3" t="s">
        <v>155</v>
      </c>
      <c r="H1363" s="3" t="s">
        <v>156</v>
      </c>
      <c r="I1363" s="3">
        <v>1398127</v>
      </c>
      <c r="J1363" s="3" t="s">
        <v>34</v>
      </c>
      <c r="K1363" s="4">
        <v>44962.640277777798</v>
      </c>
      <c r="L1363" s="11" t="str">
        <f t="shared" si="109"/>
        <v>febrero</v>
      </c>
      <c r="M1363" s="3">
        <v>2</v>
      </c>
      <c r="N1363" s="3">
        <v>2</v>
      </c>
      <c r="O1363" s="3">
        <f t="shared" si="113"/>
        <v>2</v>
      </c>
      <c r="P1363" s="4">
        <v>44962.664490740703</v>
      </c>
      <c r="Q1363" s="2"/>
      <c r="R1363" s="3" t="s">
        <v>4764</v>
      </c>
      <c r="S1363" s="4">
        <v>44962.664490740703</v>
      </c>
      <c r="T1363" s="3">
        <f t="shared" si="110"/>
        <v>34</v>
      </c>
      <c r="U1363" s="2" t="s">
        <v>639</v>
      </c>
      <c r="V1363" s="4">
        <v>44962.6705671296</v>
      </c>
      <c r="W1363" s="3">
        <f t="shared" si="111"/>
        <v>8</v>
      </c>
      <c r="X1363" s="3" t="s">
        <v>503</v>
      </c>
      <c r="Y1363" s="2" t="s">
        <v>504</v>
      </c>
      <c r="Z1363" s="2" t="s">
        <v>639</v>
      </c>
      <c r="AA1363" s="4">
        <v>44964.8215277778</v>
      </c>
      <c r="AB1363" s="26">
        <f t="shared" si="112"/>
        <v>51</v>
      </c>
      <c r="AC1363" s="1" t="s">
        <v>78</v>
      </c>
      <c r="AD1363" s="3" t="s">
        <v>40</v>
      </c>
    </row>
    <row r="1364" spans="1:30" ht="357" hidden="1" x14ac:dyDescent="0.25">
      <c r="A1364" s="1" t="s">
        <v>3934</v>
      </c>
      <c r="B1364" s="1" t="s">
        <v>27</v>
      </c>
      <c r="C1364" s="2" t="s">
        <v>3935</v>
      </c>
      <c r="D1364" s="3" t="s">
        <v>1059</v>
      </c>
      <c r="E1364" s="3" t="s">
        <v>30</v>
      </c>
      <c r="F1364" s="2" t="s">
        <v>31</v>
      </c>
      <c r="G1364" s="3" t="s">
        <v>32</v>
      </c>
      <c r="H1364" s="3" t="s">
        <v>89</v>
      </c>
      <c r="I1364" s="3">
        <v>1398130</v>
      </c>
      <c r="J1364" s="3" t="s">
        <v>34</v>
      </c>
      <c r="K1364" s="4">
        <v>44962.676388888904</v>
      </c>
      <c r="L1364" s="11" t="str">
        <f t="shared" si="109"/>
        <v>febrero</v>
      </c>
      <c r="M1364" s="3">
        <v>3</v>
      </c>
      <c r="N1364" s="3">
        <v>3</v>
      </c>
      <c r="O1364" s="3">
        <f t="shared" si="113"/>
        <v>3</v>
      </c>
      <c r="P1364" s="4">
        <v>44962.690185185202</v>
      </c>
      <c r="Q1364" s="2"/>
      <c r="R1364" s="3" t="s">
        <v>4765</v>
      </c>
      <c r="S1364" s="4">
        <v>44962.690185185202</v>
      </c>
      <c r="T1364" s="3">
        <f t="shared" si="110"/>
        <v>19</v>
      </c>
      <c r="U1364" s="2" t="s">
        <v>75</v>
      </c>
      <c r="V1364" s="4">
        <v>44962.695798611101</v>
      </c>
      <c r="W1364" s="3">
        <f t="shared" si="111"/>
        <v>8</v>
      </c>
      <c r="X1364" s="3" t="s">
        <v>103</v>
      </c>
      <c r="Y1364" s="2" t="s">
        <v>104</v>
      </c>
      <c r="Z1364" s="2" t="s">
        <v>143</v>
      </c>
      <c r="AA1364" s="4">
        <v>44963.797222222202</v>
      </c>
      <c r="AB1364" s="26">
        <f t="shared" si="112"/>
        <v>26</v>
      </c>
      <c r="AC1364" s="1" t="s">
        <v>78</v>
      </c>
      <c r="AD1364" s="3" t="s">
        <v>40</v>
      </c>
    </row>
    <row r="1365" spans="1:30" ht="28.5" hidden="1" x14ac:dyDescent="0.25">
      <c r="A1365" s="1" t="s">
        <v>4766</v>
      </c>
      <c r="B1365" s="1" t="s">
        <v>27</v>
      </c>
      <c r="C1365" s="2" t="s">
        <v>4767</v>
      </c>
      <c r="D1365" s="3" t="s">
        <v>172</v>
      </c>
      <c r="E1365" s="3" t="s">
        <v>30</v>
      </c>
      <c r="F1365" s="2" t="s">
        <v>288</v>
      </c>
      <c r="G1365" s="3" t="s">
        <v>192</v>
      </c>
      <c r="H1365" s="3" t="s">
        <v>4768</v>
      </c>
      <c r="I1365" s="3">
        <v>1398131</v>
      </c>
      <c r="J1365" s="3" t="s">
        <v>34</v>
      </c>
      <c r="K1365" s="4">
        <v>44962.681250000001</v>
      </c>
      <c r="L1365" s="11" t="str">
        <f t="shared" si="109"/>
        <v>febrero</v>
      </c>
      <c r="M1365" s="3">
        <v>3</v>
      </c>
      <c r="N1365" s="3">
        <v>3</v>
      </c>
      <c r="O1365" s="3">
        <f t="shared" si="113"/>
        <v>3</v>
      </c>
      <c r="P1365" s="4">
        <v>44962.709016203698</v>
      </c>
      <c r="Q1365" s="2"/>
      <c r="R1365" s="3" t="s">
        <v>2706</v>
      </c>
      <c r="S1365" s="4">
        <v>44962.709016203698</v>
      </c>
      <c r="T1365" s="3">
        <f t="shared" si="110"/>
        <v>39</v>
      </c>
      <c r="U1365" s="2" t="s">
        <v>639</v>
      </c>
      <c r="V1365" s="4">
        <v>44962.732430555603</v>
      </c>
      <c r="W1365" s="3">
        <f t="shared" si="111"/>
        <v>33</v>
      </c>
      <c r="X1365" s="3" t="s">
        <v>91</v>
      </c>
      <c r="Y1365" s="2" t="s">
        <v>92</v>
      </c>
      <c r="Z1365" s="2" t="s">
        <v>639</v>
      </c>
      <c r="AA1365" s="4">
        <v>44962.896527777797</v>
      </c>
      <c r="AB1365" s="26">
        <f t="shared" si="112"/>
        <v>3</v>
      </c>
      <c r="AC1365" s="1" t="s">
        <v>78</v>
      </c>
      <c r="AD1365" s="3" t="s">
        <v>40</v>
      </c>
    </row>
    <row r="1366" spans="1:30" ht="102" hidden="1" x14ac:dyDescent="0.25">
      <c r="A1366" s="1" t="s">
        <v>4769</v>
      </c>
      <c r="B1366" s="1" t="s">
        <v>27</v>
      </c>
      <c r="C1366" s="2" t="s">
        <v>4770</v>
      </c>
      <c r="D1366" s="3" t="s">
        <v>224</v>
      </c>
      <c r="E1366" s="3" t="s">
        <v>30</v>
      </c>
      <c r="F1366" s="2" t="s">
        <v>53</v>
      </c>
      <c r="G1366" s="3" t="s">
        <v>54</v>
      </c>
      <c r="H1366" s="3" t="s">
        <v>100</v>
      </c>
      <c r="I1366" s="3">
        <v>1398132</v>
      </c>
      <c r="J1366" s="3" t="s">
        <v>34</v>
      </c>
      <c r="K1366" s="4">
        <v>44962.685416666704</v>
      </c>
      <c r="L1366" s="11" t="str">
        <f t="shared" si="109"/>
        <v>febrero</v>
      </c>
      <c r="M1366" s="3">
        <v>3</v>
      </c>
      <c r="N1366" s="3">
        <v>3</v>
      </c>
      <c r="O1366" s="3">
        <f t="shared" si="113"/>
        <v>3</v>
      </c>
      <c r="P1366" s="4">
        <v>44962.6966203704</v>
      </c>
      <c r="Q1366" s="2"/>
      <c r="R1366" s="3" t="s">
        <v>4771</v>
      </c>
      <c r="S1366" s="4">
        <v>44962.6966203704</v>
      </c>
      <c r="T1366" s="3">
        <f t="shared" si="110"/>
        <v>16</v>
      </c>
      <c r="U1366" s="2" t="s">
        <v>75</v>
      </c>
      <c r="V1366" s="4">
        <v>44962.741087962997</v>
      </c>
      <c r="W1366" s="3">
        <f t="shared" si="111"/>
        <v>64</v>
      </c>
      <c r="X1366" s="3" t="s">
        <v>103</v>
      </c>
      <c r="Y1366" s="2" t="s">
        <v>104</v>
      </c>
      <c r="Z1366" s="2" t="s">
        <v>219</v>
      </c>
      <c r="AA1366" s="4">
        <v>44971.426388888904</v>
      </c>
      <c r="AB1366" s="26">
        <f t="shared" si="112"/>
        <v>208</v>
      </c>
      <c r="AC1366" s="1" t="s">
        <v>78</v>
      </c>
      <c r="AD1366" s="3" t="s">
        <v>40</v>
      </c>
    </row>
    <row r="1367" spans="1:30" ht="63.75" hidden="1" x14ac:dyDescent="0.25">
      <c r="A1367" s="1" t="s">
        <v>4772</v>
      </c>
      <c r="B1367" s="1" t="s">
        <v>407</v>
      </c>
      <c r="C1367" s="2" t="s">
        <v>4773</v>
      </c>
      <c r="D1367" s="3" t="s">
        <v>1688</v>
      </c>
      <c r="E1367" s="3" t="s">
        <v>410</v>
      </c>
      <c r="F1367" s="2" t="s">
        <v>64</v>
      </c>
      <c r="G1367" s="3" t="s">
        <v>32</v>
      </c>
      <c r="H1367" s="3" t="s">
        <v>33</v>
      </c>
      <c r="I1367" s="3">
        <v>1398136</v>
      </c>
      <c r="J1367" s="3" t="s">
        <v>73</v>
      </c>
      <c r="K1367" s="4">
        <v>44962.808333333298</v>
      </c>
      <c r="L1367" s="11" t="str">
        <f t="shared" si="109"/>
        <v>febrero</v>
      </c>
      <c r="M1367" s="3">
        <v>3</v>
      </c>
      <c r="N1367" s="3">
        <v>3</v>
      </c>
      <c r="O1367" s="3">
        <f t="shared" si="113"/>
        <v>3</v>
      </c>
      <c r="P1367" s="4">
        <v>44962.818206018499</v>
      </c>
      <c r="Q1367" s="2"/>
      <c r="R1367" s="3" t="s">
        <v>4774</v>
      </c>
      <c r="S1367" s="4">
        <v>44962.818206018499</v>
      </c>
      <c r="T1367" s="3">
        <f t="shared" si="110"/>
        <v>14</v>
      </c>
      <c r="U1367" s="2" t="s">
        <v>75</v>
      </c>
      <c r="V1367" s="4">
        <v>44962.826469907399</v>
      </c>
      <c r="W1367" s="3">
        <f t="shared" si="111"/>
        <v>11</v>
      </c>
      <c r="X1367" s="3" t="s">
        <v>3078</v>
      </c>
      <c r="Y1367" s="2" t="s">
        <v>3079</v>
      </c>
      <c r="Z1367" s="2" t="s">
        <v>143</v>
      </c>
      <c r="AA1367" s="4">
        <v>44962.894444444399</v>
      </c>
      <c r="AB1367" s="26">
        <f t="shared" si="112"/>
        <v>1</v>
      </c>
      <c r="AC1367" s="1" t="s">
        <v>197</v>
      </c>
      <c r="AD1367" s="3" t="s">
        <v>40</v>
      </c>
    </row>
    <row r="1368" spans="1:30" ht="38.25" hidden="1" x14ac:dyDescent="0.25">
      <c r="A1368" s="1" t="s">
        <v>4775</v>
      </c>
      <c r="B1368" s="1" t="s">
        <v>27</v>
      </c>
      <c r="C1368" s="2" t="s">
        <v>4776</v>
      </c>
      <c r="D1368" s="3" t="s">
        <v>4777</v>
      </c>
      <c r="E1368" s="3" t="s">
        <v>30</v>
      </c>
      <c r="F1368" s="2" t="s">
        <v>53</v>
      </c>
      <c r="G1368" s="3" t="s">
        <v>54</v>
      </c>
      <c r="H1368" s="3" t="s">
        <v>100</v>
      </c>
      <c r="I1368" s="3">
        <v>1398137</v>
      </c>
      <c r="J1368" s="3" t="s">
        <v>34</v>
      </c>
      <c r="K1368" s="4">
        <v>44962.853472222203</v>
      </c>
      <c r="L1368" s="11" t="str">
        <f t="shared" si="109"/>
        <v>febrero</v>
      </c>
      <c r="M1368" s="3">
        <v>3</v>
      </c>
      <c r="N1368" s="3">
        <v>3</v>
      </c>
      <c r="O1368" s="3">
        <f t="shared" si="113"/>
        <v>3</v>
      </c>
      <c r="P1368" s="4">
        <v>44962.870011574101</v>
      </c>
      <c r="Q1368" s="2"/>
      <c r="R1368" s="3" t="s">
        <v>4778</v>
      </c>
      <c r="S1368" s="4">
        <v>44962.870011574101</v>
      </c>
      <c r="T1368" s="3">
        <f t="shared" si="110"/>
        <v>23</v>
      </c>
      <c r="U1368" s="2" t="s">
        <v>457</v>
      </c>
      <c r="V1368" s="4">
        <v>44962.878865740699</v>
      </c>
      <c r="W1368" s="3">
        <f t="shared" si="111"/>
        <v>12</v>
      </c>
      <c r="X1368" s="3" t="s">
        <v>158</v>
      </c>
      <c r="Y1368" s="2" t="s">
        <v>159</v>
      </c>
      <c r="Z1368" s="2" t="s">
        <v>457</v>
      </c>
      <c r="AA1368" s="4">
        <v>44963.708333333299</v>
      </c>
      <c r="AB1368" s="26">
        <f t="shared" si="112"/>
        <v>19</v>
      </c>
      <c r="AC1368" s="1" t="s">
        <v>144</v>
      </c>
      <c r="AD1368" s="3" t="s">
        <v>40</v>
      </c>
    </row>
    <row r="1369" spans="1:30" ht="42.75" hidden="1" x14ac:dyDescent="0.25">
      <c r="A1369" s="1" t="s">
        <v>4779</v>
      </c>
      <c r="B1369" s="1" t="s">
        <v>27</v>
      </c>
      <c r="C1369" s="2" t="s">
        <v>4780</v>
      </c>
      <c r="D1369" s="3" t="s">
        <v>172</v>
      </c>
      <c r="E1369" s="3" t="s">
        <v>30</v>
      </c>
      <c r="F1369" s="2" t="s">
        <v>225</v>
      </c>
      <c r="G1369" s="3" t="s">
        <v>32</v>
      </c>
      <c r="H1369" s="3" t="s">
        <v>33</v>
      </c>
      <c r="I1369" s="3">
        <v>1398138</v>
      </c>
      <c r="J1369" s="3" t="s">
        <v>34</v>
      </c>
      <c r="K1369" s="4">
        <v>44962.896527777797</v>
      </c>
      <c r="L1369" s="11" t="str">
        <f t="shared" si="109"/>
        <v>febrero</v>
      </c>
      <c r="M1369" s="3">
        <v>2</v>
      </c>
      <c r="N1369" s="3">
        <v>2</v>
      </c>
      <c r="O1369" s="3">
        <f t="shared" si="113"/>
        <v>2</v>
      </c>
      <c r="P1369" s="4">
        <v>44962.9041782407</v>
      </c>
      <c r="Q1369" s="2"/>
      <c r="R1369" s="3" t="s">
        <v>4781</v>
      </c>
      <c r="S1369" s="4">
        <v>44962.9041782407</v>
      </c>
      <c r="T1369" s="3">
        <f t="shared" si="110"/>
        <v>11</v>
      </c>
      <c r="U1369" s="2" t="s">
        <v>143</v>
      </c>
      <c r="V1369" s="4">
        <v>44962.904398148101</v>
      </c>
      <c r="W1369" s="3">
        <f t="shared" si="111"/>
        <v>0</v>
      </c>
      <c r="X1369" s="3" t="s">
        <v>593</v>
      </c>
      <c r="Y1369" s="2" t="s">
        <v>594</v>
      </c>
      <c r="Z1369" s="2" t="s">
        <v>143</v>
      </c>
      <c r="AA1369" s="4">
        <v>44963.067361111098</v>
      </c>
      <c r="AB1369" s="26">
        <f t="shared" si="112"/>
        <v>3</v>
      </c>
      <c r="AC1369" s="1" t="s">
        <v>78</v>
      </c>
      <c r="AD1369" s="3" t="s">
        <v>40</v>
      </c>
    </row>
    <row r="1370" spans="1:30" ht="42.75" hidden="1" x14ac:dyDescent="0.25">
      <c r="A1370" s="1" t="s">
        <v>4782</v>
      </c>
      <c r="B1370" s="1" t="s">
        <v>27</v>
      </c>
      <c r="C1370" s="2" t="s">
        <v>4783</v>
      </c>
      <c r="D1370" s="3" t="s">
        <v>378</v>
      </c>
      <c r="E1370" s="3" t="s">
        <v>30</v>
      </c>
      <c r="F1370" s="2" t="s">
        <v>154</v>
      </c>
      <c r="G1370" s="3" t="s">
        <v>155</v>
      </c>
      <c r="H1370" s="3" t="s">
        <v>156</v>
      </c>
      <c r="I1370" s="3">
        <v>1398139</v>
      </c>
      <c r="J1370" s="3" t="s">
        <v>34</v>
      </c>
      <c r="K1370" s="4">
        <v>44962.90625</v>
      </c>
      <c r="L1370" s="11" t="str">
        <f t="shared" si="109"/>
        <v>febrero</v>
      </c>
      <c r="M1370" s="3">
        <v>2</v>
      </c>
      <c r="N1370" s="3">
        <v>2</v>
      </c>
      <c r="O1370" s="3">
        <f t="shared" si="113"/>
        <v>2</v>
      </c>
      <c r="P1370" s="4">
        <v>44962.9226388889</v>
      </c>
      <c r="Q1370" s="2"/>
      <c r="R1370" s="3" t="s">
        <v>4784</v>
      </c>
      <c r="S1370" s="4">
        <v>44962.9226388889</v>
      </c>
      <c r="T1370" s="3">
        <f t="shared" si="110"/>
        <v>23</v>
      </c>
      <c r="U1370" s="2" t="s">
        <v>451</v>
      </c>
      <c r="V1370" s="4">
        <v>44962.935486111099</v>
      </c>
      <c r="W1370" s="3">
        <f t="shared" si="111"/>
        <v>18</v>
      </c>
      <c r="X1370" s="3" t="s">
        <v>103</v>
      </c>
      <c r="Y1370" s="2" t="s">
        <v>104</v>
      </c>
      <c r="Z1370" s="2" t="s">
        <v>451</v>
      </c>
      <c r="AA1370" s="4">
        <v>44964.625</v>
      </c>
      <c r="AB1370" s="26">
        <f t="shared" si="112"/>
        <v>40</v>
      </c>
      <c r="AC1370" s="1" t="s">
        <v>125</v>
      </c>
      <c r="AD1370" s="3" t="s">
        <v>40</v>
      </c>
    </row>
    <row r="1371" spans="1:30" ht="28.5" hidden="1" x14ac:dyDescent="0.25">
      <c r="A1371" s="1" t="s">
        <v>4785</v>
      </c>
      <c r="B1371" s="1" t="s">
        <v>27</v>
      </c>
      <c r="C1371" s="2" t="s">
        <v>4786</v>
      </c>
      <c r="D1371" s="3" t="s">
        <v>210</v>
      </c>
      <c r="E1371" s="3" t="s">
        <v>30</v>
      </c>
      <c r="F1371" s="2" t="s">
        <v>225</v>
      </c>
      <c r="G1371" s="3" t="s">
        <v>32</v>
      </c>
      <c r="H1371" s="3" t="s">
        <v>33</v>
      </c>
      <c r="I1371" s="3">
        <v>1398140</v>
      </c>
      <c r="J1371" s="3" t="s">
        <v>34</v>
      </c>
      <c r="K1371" s="4">
        <v>44962.981249999997</v>
      </c>
      <c r="L1371" s="11" t="str">
        <f t="shared" si="109"/>
        <v>febrero</v>
      </c>
      <c r="M1371" s="3">
        <v>3</v>
      </c>
      <c r="N1371" s="3">
        <v>3</v>
      </c>
      <c r="O1371" s="3">
        <f t="shared" si="113"/>
        <v>3</v>
      </c>
      <c r="P1371" s="4">
        <v>44962.988854166702</v>
      </c>
      <c r="Q1371" s="2"/>
      <c r="R1371" s="3" t="s">
        <v>4787</v>
      </c>
      <c r="S1371" s="4">
        <v>44962.988854166702</v>
      </c>
      <c r="T1371" s="3">
        <f t="shared" si="110"/>
        <v>10</v>
      </c>
      <c r="U1371" s="2" t="s">
        <v>143</v>
      </c>
      <c r="V1371" s="4">
        <v>44962.989456018498</v>
      </c>
      <c r="W1371" s="3">
        <f t="shared" si="111"/>
        <v>0</v>
      </c>
      <c r="X1371" s="3" t="s">
        <v>91</v>
      </c>
      <c r="Y1371" s="2" t="s">
        <v>92</v>
      </c>
      <c r="Z1371" s="2" t="s">
        <v>143</v>
      </c>
      <c r="AA1371" s="4">
        <v>44963.098611111098</v>
      </c>
      <c r="AB1371" s="26">
        <f t="shared" si="112"/>
        <v>2</v>
      </c>
      <c r="AC1371" s="1" t="s">
        <v>78</v>
      </c>
      <c r="AD1371" s="3" t="s">
        <v>40</v>
      </c>
    </row>
    <row r="1372" spans="1:30" ht="28.5" hidden="1" x14ac:dyDescent="0.25">
      <c r="A1372" s="1" t="s">
        <v>4788</v>
      </c>
      <c r="B1372" s="1" t="s">
        <v>27</v>
      </c>
      <c r="C1372" s="2" t="s">
        <v>4789</v>
      </c>
      <c r="D1372" s="3" t="s">
        <v>312</v>
      </c>
      <c r="E1372" s="3" t="s">
        <v>30</v>
      </c>
      <c r="F1372" s="2" t="s">
        <v>82</v>
      </c>
      <c r="G1372" s="3" t="s">
        <v>54</v>
      </c>
      <c r="H1372" s="3" t="s">
        <v>113</v>
      </c>
      <c r="I1372" s="3">
        <v>1398141</v>
      </c>
      <c r="J1372" s="3" t="s">
        <v>34</v>
      </c>
      <c r="K1372" s="4">
        <v>44962.991666666698</v>
      </c>
      <c r="L1372" s="11" t="str">
        <f t="shared" si="109"/>
        <v>febrero</v>
      </c>
      <c r="M1372" s="3">
        <v>1</v>
      </c>
      <c r="N1372" s="3">
        <v>1</v>
      </c>
      <c r="O1372" s="3">
        <f t="shared" si="113"/>
        <v>1</v>
      </c>
      <c r="P1372" s="4">
        <v>44963.006365740701</v>
      </c>
      <c r="Q1372" s="2"/>
      <c r="R1372" s="3" t="s">
        <v>4790</v>
      </c>
      <c r="S1372" s="4">
        <v>44963.006365740701</v>
      </c>
      <c r="T1372" s="3">
        <f t="shared" si="110"/>
        <v>21</v>
      </c>
      <c r="U1372" s="2" t="s">
        <v>457</v>
      </c>
      <c r="V1372" s="4">
        <v>44963.006967592599</v>
      </c>
      <c r="W1372" s="3">
        <f t="shared" si="111"/>
        <v>0</v>
      </c>
      <c r="X1372" s="3" t="s">
        <v>4089</v>
      </c>
      <c r="Y1372" s="2" t="s">
        <v>4090</v>
      </c>
      <c r="Z1372" s="2" t="s">
        <v>457</v>
      </c>
      <c r="AA1372" s="4">
        <v>44963.211805555598</v>
      </c>
      <c r="AB1372" s="26">
        <f t="shared" si="112"/>
        <v>4</v>
      </c>
      <c r="AC1372" s="1" t="s">
        <v>144</v>
      </c>
      <c r="AD1372" s="3" t="s">
        <v>375</v>
      </c>
    </row>
    <row r="1373" spans="1:30" ht="38.25" hidden="1" x14ac:dyDescent="0.25">
      <c r="A1373" s="1" t="s">
        <v>4791</v>
      </c>
      <c r="B1373" s="1" t="s">
        <v>27</v>
      </c>
      <c r="C1373" s="2" t="s">
        <v>4792</v>
      </c>
      <c r="D1373" s="3" t="s">
        <v>1469</v>
      </c>
      <c r="E1373" s="3" t="s">
        <v>30</v>
      </c>
      <c r="F1373" s="2" t="s">
        <v>53</v>
      </c>
      <c r="G1373" s="3" t="s">
        <v>54</v>
      </c>
      <c r="H1373" s="3" t="s">
        <v>100</v>
      </c>
      <c r="I1373" s="3">
        <v>1398142</v>
      </c>
      <c r="J1373" s="3" t="s">
        <v>34</v>
      </c>
      <c r="K1373" s="4">
        <v>44963</v>
      </c>
      <c r="L1373" s="11" t="str">
        <f t="shared" si="109"/>
        <v>febrero</v>
      </c>
      <c r="M1373" s="3">
        <v>2</v>
      </c>
      <c r="N1373" s="3">
        <v>2</v>
      </c>
      <c r="O1373" s="3">
        <f t="shared" si="113"/>
        <v>2</v>
      </c>
      <c r="P1373" s="4">
        <v>44963.006226851903</v>
      </c>
      <c r="Q1373" s="2"/>
      <c r="R1373" s="3" t="s">
        <v>4793</v>
      </c>
      <c r="S1373" s="4">
        <v>44963.006226851903</v>
      </c>
      <c r="T1373" s="3">
        <f t="shared" si="110"/>
        <v>8</v>
      </c>
      <c r="U1373" s="2" t="s">
        <v>143</v>
      </c>
      <c r="V1373" s="4">
        <v>44963.007083333301</v>
      </c>
      <c r="W1373" s="3">
        <f t="shared" si="111"/>
        <v>1</v>
      </c>
      <c r="X1373" s="3" t="s">
        <v>1154</v>
      </c>
      <c r="Y1373" s="2" t="s">
        <v>1155</v>
      </c>
      <c r="Z1373" s="2" t="s">
        <v>143</v>
      </c>
      <c r="AA1373" s="4">
        <v>44965.595138888901</v>
      </c>
      <c r="AB1373" s="26">
        <f t="shared" si="112"/>
        <v>62</v>
      </c>
      <c r="AC1373" s="1" t="s">
        <v>1169</v>
      </c>
      <c r="AD1373" s="3" t="s">
        <v>40</v>
      </c>
    </row>
    <row r="1374" spans="1:30" ht="25.5" hidden="1" x14ac:dyDescent="0.25">
      <c r="A1374" s="1" t="s">
        <v>4794</v>
      </c>
      <c r="B1374" s="1" t="s">
        <v>27</v>
      </c>
      <c r="C1374" s="2" t="s">
        <v>4795</v>
      </c>
      <c r="D1374" s="3" t="s">
        <v>141</v>
      </c>
      <c r="E1374" s="3" t="s">
        <v>30</v>
      </c>
      <c r="F1374" s="2" t="s">
        <v>64</v>
      </c>
      <c r="G1374" s="3" t="s">
        <v>32</v>
      </c>
      <c r="H1374" s="3" t="s">
        <v>33</v>
      </c>
      <c r="I1374" s="3">
        <v>1398143</v>
      </c>
      <c r="J1374" s="3" t="s">
        <v>34</v>
      </c>
      <c r="K1374" s="4">
        <v>44963.085416666698</v>
      </c>
      <c r="L1374" s="11" t="str">
        <f t="shared" si="109"/>
        <v>febrero</v>
      </c>
      <c r="M1374" s="3">
        <v>2</v>
      </c>
      <c r="N1374" s="3">
        <v>2</v>
      </c>
      <c r="O1374" s="3">
        <f t="shared" si="113"/>
        <v>2</v>
      </c>
      <c r="P1374" s="4">
        <v>44963.097685185203</v>
      </c>
      <c r="Q1374" s="2"/>
      <c r="R1374" s="3" t="s">
        <v>1954</v>
      </c>
      <c r="S1374" s="4">
        <v>44963.097685185203</v>
      </c>
      <c r="T1374" s="3">
        <f t="shared" si="110"/>
        <v>17</v>
      </c>
      <c r="U1374" s="2" t="s">
        <v>143</v>
      </c>
      <c r="V1374" s="4">
        <v>44963.098078703697</v>
      </c>
      <c r="W1374" s="3">
        <f t="shared" si="111"/>
        <v>0</v>
      </c>
      <c r="X1374" s="3" t="s">
        <v>267</v>
      </c>
      <c r="Y1374" s="2" t="s">
        <v>268</v>
      </c>
      <c r="Z1374" s="2" t="s">
        <v>143</v>
      </c>
      <c r="AA1374" s="4">
        <v>44963.629166666702</v>
      </c>
      <c r="AB1374" s="26">
        <f t="shared" si="112"/>
        <v>12</v>
      </c>
      <c r="AC1374" s="1" t="s">
        <v>78</v>
      </c>
      <c r="AD1374" s="3" t="s">
        <v>40</v>
      </c>
    </row>
    <row r="1375" spans="1:30" ht="57" hidden="1" x14ac:dyDescent="0.25">
      <c r="A1375" s="1" t="s">
        <v>4796</v>
      </c>
      <c r="B1375" s="1" t="s">
        <v>4797</v>
      </c>
      <c r="C1375" s="2" t="s">
        <v>4798</v>
      </c>
      <c r="D1375" s="3" t="s">
        <v>178</v>
      </c>
      <c r="E1375" s="3" t="s">
        <v>30</v>
      </c>
      <c r="F1375" s="2" t="s">
        <v>4799</v>
      </c>
      <c r="G1375" s="3" t="s">
        <v>4800</v>
      </c>
      <c r="H1375" s="3" t="s">
        <v>184</v>
      </c>
      <c r="I1375" s="3">
        <v>1398144</v>
      </c>
      <c r="J1375" s="3" t="s">
        <v>34</v>
      </c>
      <c r="K1375" s="4">
        <v>44963.090277777803</v>
      </c>
      <c r="L1375" s="11" t="str">
        <f t="shared" si="109"/>
        <v>febrero</v>
      </c>
      <c r="M1375" s="3">
        <v>1</v>
      </c>
      <c r="N1375" s="3">
        <v>1</v>
      </c>
      <c r="O1375" s="3">
        <f t="shared" si="113"/>
        <v>1</v>
      </c>
      <c r="P1375" s="4">
        <v>44963.093333333301</v>
      </c>
      <c r="Q1375" s="2"/>
      <c r="R1375" s="3" t="s">
        <v>4801</v>
      </c>
      <c r="S1375" s="4">
        <v>44963.093333333301</v>
      </c>
      <c r="T1375" s="3">
        <f t="shared" si="110"/>
        <v>4</v>
      </c>
      <c r="U1375" s="2" t="s">
        <v>457</v>
      </c>
      <c r="V1375" s="4">
        <v>44963.093831018501</v>
      </c>
      <c r="W1375" s="3">
        <f t="shared" si="111"/>
        <v>0</v>
      </c>
      <c r="X1375" s="3" t="s">
        <v>4802</v>
      </c>
      <c r="Y1375" s="2" t="s">
        <v>4803</v>
      </c>
      <c r="Z1375" s="2" t="s">
        <v>457</v>
      </c>
      <c r="AA1375" s="4">
        <v>44966.590277777803</v>
      </c>
      <c r="AB1375" s="26">
        <f t="shared" si="112"/>
        <v>83</v>
      </c>
      <c r="AC1375" s="1" t="s">
        <v>39</v>
      </c>
      <c r="AD1375" s="3" t="s">
        <v>40</v>
      </c>
    </row>
    <row r="1376" spans="1:30" ht="28.5" hidden="1" x14ac:dyDescent="0.25">
      <c r="A1376" s="1" t="s">
        <v>4804</v>
      </c>
      <c r="B1376" s="1" t="s">
        <v>27</v>
      </c>
      <c r="C1376" s="2" t="s">
        <v>4805</v>
      </c>
      <c r="D1376" s="3" t="s">
        <v>257</v>
      </c>
      <c r="E1376" s="3" t="s">
        <v>30</v>
      </c>
      <c r="F1376" s="2" t="s">
        <v>53</v>
      </c>
      <c r="G1376" s="3" t="s">
        <v>54</v>
      </c>
      <c r="H1376" s="3" t="s">
        <v>55</v>
      </c>
      <c r="I1376" s="3">
        <v>1398145</v>
      </c>
      <c r="J1376" s="3" t="s">
        <v>34</v>
      </c>
      <c r="K1376" s="4">
        <v>44963.113194444399</v>
      </c>
      <c r="L1376" s="11" t="str">
        <f t="shared" si="109"/>
        <v>febrero</v>
      </c>
      <c r="M1376" s="3">
        <v>3</v>
      </c>
      <c r="N1376" s="3">
        <v>3</v>
      </c>
      <c r="O1376" s="3">
        <f t="shared" si="113"/>
        <v>3</v>
      </c>
      <c r="P1376" s="4">
        <v>44963.140625</v>
      </c>
      <c r="Q1376" s="2"/>
      <c r="R1376" s="3" t="s">
        <v>4806</v>
      </c>
      <c r="S1376" s="4">
        <v>44963.140625</v>
      </c>
      <c r="T1376" s="3">
        <f t="shared" si="110"/>
        <v>39</v>
      </c>
      <c r="U1376" s="2" t="s">
        <v>457</v>
      </c>
      <c r="V1376" s="4">
        <v>44963.147256944401</v>
      </c>
      <c r="W1376" s="3">
        <f t="shared" si="111"/>
        <v>9</v>
      </c>
      <c r="X1376" s="3" t="s">
        <v>91</v>
      </c>
      <c r="Y1376" s="2" t="s">
        <v>92</v>
      </c>
      <c r="Z1376" s="2" t="s">
        <v>457</v>
      </c>
      <c r="AA1376" s="4">
        <v>44963.7944444444</v>
      </c>
      <c r="AB1376" s="26">
        <f t="shared" si="112"/>
        <v>15</v>
      </c>
      <c r="AC1376" s="1" t="s">
        <v>78</v>
      </c>
      <c r="AD1376" s="3" t="s">
        <v>40</v>
      </c>
    </row>
    <row r="1377" spans="1:30" ht="255" hidden="1" x14ac:dyDescent="0.25">
      <c r="A1377" s="1" t="s">
        <v>4807</v>
      </c>
      <c r="B1377" s="1" t="s">
        <v>27</v>
      </c>
      <c r="C1377" s="2" t="s">
        <v>4808</v>
      </c>
      <c r="D1377" s="3" t="s">
        <v>81</v>
      </c>
      <c r="E1377" s="3" t="s">
        <v>30</v>
      </c>
      <c r="F1377" s="2" t="s">
        <v>82</v>
      </c>
      <c r="G1377" s="3" t="s">
        <v>54</v>
      </c>
      <c r="H1377" s="3" t="s">
        <v>83</v>
      </c>
      <c r="I1377" s="3">
        <v>1398257</v>
      </c>
      <c r="J1377" s="3" t="s">
        <v>73</v>
      </c>
      <c r="K1377" s="4">
        <v>44963.3256944444</v>
      </c>
      <c r="L1377" s="11" t="str">
        <f t="shared" si="109"/>
        <v>febrero</v>
      </c>
      <c r="M1377" s="3">
        <v>2</v>
      </c>
      <c r="N1377" s="3">
        <v>2</v>
      </c>
      <c r="O1377" s="3">
        <f t="shared" si="113"/>
        <v>2</v>
      </c>
      <c r="P1377" s="4">
        <v>44963.3573958333</v>
      </c>
      <c r="Q1377" s="2"/>
      <c r="R1377" s="3" t="s">
        <v>4809</v>
      </c>
      <c r="S1377" s="4">
        <v>44963.3573958333</v>
      </c>
      <c r="T1377" s="3">
        <f t="shared" si="110"/>
        <v>45</v>
      </c>
      <c r="U1377" s="2" t="s">
        <v>219</v>
      </c>
      <c r="V1377" s="4">
        <v>44963.363090277802</v>
      </c>
      <c r="W1377" s="3">
        <f t="shared" si="111"/>
        <v>8</v>
      </c>
      <c r="X1377" s="3" t="s">
        <v>37</v>
      </c>
      <c r="Y1377" s="2" t="s">
        <v>38</v>
      </c>
      <c r="Z1377" s="2" t="s">
        <v>36</v>
      </c>
      <c r="AA1377" s="4">
        <v>44963.663888888899</v>
      </c>
      <c r="AB1377" s="26">
        <f t="shared" si="112"/>
        <v>7</v>
      </c>
      <c r="AC1377" s="1" t="s">
        <v>78</v>
      </c>
      <c r="AD1377" s="3" t="s">
        <v>40</v>
      </c>
    </row>
    <row r="1378" spans="1:30" ht="267.75" hidden="1" x14ac:dyDescent="0.25">
      <c r="A1378" s="1" t="s">
        <v>4810</v>
      </c>
      <c r="B1378" s="1" t="s">
        <v>27</v>
      </c>
      <c r="C1378" s="2" t="s">
        <v>4811</v>
      </c>
      <c r="D1378" s="3" t="s">
        <v>87</v>
      </c>
      <c r="E1378" s="3" t="s">
        <v>30</v>
      </c>
      <c r="F1378" s="2" t="s">
        <v>88</v>
      </c>
      <c r="G1378" s="3" t="s">
        <v>54</v>
      </c>
      <c r="H1378" s="3" t="s">
        <v>148</v>
      </c>
      <c r="I1378" s="3">
        <v>1398268</v>
      </c>
      <c r="J1378" s="3" t="s">
        <v>34</v>
      </c>
      <c r="K1378" s="4">
        <v>44963.328472222202</v>
      </c>
      <c r="L1378" s="11" t="str">
        <f t="shared" si="109"/>
        <v>febrero</v>
      </c>
      <c r="M1378" s="3">
        <v>2</v>
      </c>
      <c r="N1378" s="3">
        <v>2</v>
      </c>
      <c r="O1378" s="3">
        <f t="shared" si="113"/>
        <v>2</v>
      </c>
      <c r="P1378" s="4">
        <v>44963.373217592598</v>
      </c>
      <c r="Q1378" s="2"/>
      <c r="R1378" s="3" t="s">
        <v>4812</v>
      </c>
      <c r="S1378" s="4">
        <v>44963.373217592598</v>
      </c>
      <c r="T1378" s="3">
        <f t="shared" si="110"/>
        <v>64</v>
      </c>
      <c r="U1378" s="2" t="s">
        <v>219</v>
      </c>
      <c r="V1378" s="4">
        <v>44963.374560185199</v>
      </c>
      <c r="W1378" s="3">
        <f t="shared" si="111"/>
        <v>1</v>
      </c>
      <c r="X1378" s="3" t="s">
        <v>720</v>
      </c>
      <c r="Y1378" s="2" t="s">
        <v>721</v>
      </c>
      <c r="Z1378" s="2" t="s">
        <v>75</v>
      </c>
      <c r="AA1378" s="4">
        <v>44964.773611111101</v>
      </c>
      <c r="AB1378" s="26">
        <f t="shared" si="112"/>
        <v>33</v>
      </c>
      <c r="AC1378" s="1" t="s">
        <v>78</v>
      </c>
      <c r="AD1378" s="3" t="s">
        <v>40</v>
      </c>
    </row>
    <row r="1379" spans="1:30" ht="28.5" hidden="1" x14ac:dyDescent="0.25">
      <c r="A1379" s="1" t="s">
        <v>4631</v>
      </c>
      <c r="B1379" s="1" t="s">
        <v>27</v>
      </c>
      <c r="C1379" s="2" t="s">
        <v>4632</v>
      </c>
      <c r="D1379" s="3" t="s">
        <v>212</v>
      </c>
      <c r="E1379" s="3" t="s">
        <v>30</v>
      </c>
      <c r="F1379" s="2" t="s">
        <v>264</v>
      </c>
      <c r="G1379" s="3" t="s">
        <v>192</v>
      </c>
      <c r="H1379" s="3" t="s">
        <v>890</v>
      </c>
      <c r="I1379" s="3">
        <v>1398301</v>
      </c>
      <c r="J1379" s="3" t="s">
        <v>73</v>
      </c>
      <c r="K1379" s="4">
        <v>44963.338888888902</v>
      </c>
      <c r="L1379" s="11" t="str">
        <f t="shared" si="109"/>
        <v>febrero</v>
      </c>
      <c r="M1379" s="3">
        <v>2</v>
      </c>
      <c r="N1379" s="3">
        <v>2</v>
      </c>
      <c r="O1379" s="3">
        <f t="shared" si="113"/>
        <v>2</v>
      </c>
      <c r="P1379" s="4">
        <v>44963.3458680556</v>
      </c>
      <c r="Q1379" s="2"/>
      <c r="R1379" s="3" t="s">
        <v>4813</v>
      </c>
      <c r="S1379" s="4">
        <v>44963.3458680556</v>
      </c>
      <c r="T1379" s="3">
        <f t="shared" si="110"/>
        <v>10</v>
      </c>
      <c r="U1379" s="2" t="s">
        <v>122</v>
      </c>
      <c r="V1379" s="4">
        <v>44963.346099536997</v>
      </c>
      <c r="W1379" s="3">
        <f t="shared" si="111"/>
        <v>0</v>
      </c>
      <c r="X1379" s="3" t="s">
        <v>4814</v>
      </c>
      <c r="Y1379" s="2" t="s">
        <v>4815</v>
      </c>
      <c r="Z1379" s="2" t="s">
        <v>122</v>
      </c>
      <c r="AA1379" s="4">
        <v>44963.487500000003</v>
      </c>
      <c r="AB1379" s="26">
        <f t="shared" si="112"/>
        <v>3</v>
      </c>
      <c r="AC1379" s="1" t="s">
        <v>78</v>
      </c>
      <c r="AD1379" s="3" t="s">
        <v>40</v>
      </c>
    </row>
    <row r="1380" spans="1:30" ht="178.5" hidden="1" x14ac:dyDescent="0.25">
      <c r="A1380" s="1" t="s">
        <v>3335</v>
      </c>
      <c r="B1380" s="1" t="s">
        <v>27</v>
      </c>
      <c r="C1380" s="2" t="s">
        <v>3336</v>
      </c>
      <c r="D1380" s="3" t="s">
        <v>349</v>
      </c>
      <c r="E1380" s="3" t="s">
        <v>30</v>
      </c>
      <c r="F1380" s="2" t="s">
        <v>44</v>
      </c>
      <c r="G1380" s="3" t="s">
        <v>32</v>
      </c>
      <c r="H1380" s="3" t="s">
        <v>33</v>
      </c>
      <c r="I1380" s="3">
        <v>1398386</v>
      </c>
      <c r="J1380" s="3" t="s">
        <v>34</v>
      </c>
      <c r="K1380" s="4">
        <v>44963.3659722222</v>
      </c>
      <c r="L1380" s="11" t="str">
        <f t="shared" si="109"/>
        <v>febrero</v>
      </c>
      <c r="M1380" s="3">
        <v>2</v>
      </c>
      <c r="N1380" s="3">
        <v>2</v>
      </c>
      <c r="O1380" s="3">
        <f t="shared" si="113"/>
        <v>2</v>
      </c>
      <c r="P1380" s="4">
        <v>44963.381759259297</v>
      </c>
      <c r="Q1380" s="2"/>
      <c r="R1380" s="3" t="s">
        <v>4816</v>
      </c>
      <c r="S1380" s="4">
        <v>44963.381759259297</v>
      </c>
      <c r="T1380" s="3">
        <f t="shared" si="110"/>
        <v>22</v>
      </c>
      <c r="U1380" s="2" t="s">
        <v>219</v>
      </c>
      <c r="V1380" s="4">
        <v>44963.394027777802</v>
      </c>
      <c r="W1380" s="3">
        <f t="shared" si="111"/>
        <v>17</v>
      </c>
      <c r="X1380" s="3" t="s">
        <v>103</v>
      </c>
      <c r="Y1380" s="2" t="s">
        <v>104</v>
      </c>
      <c r="Z1380" s="2" t="s">
        <v>36</v>
      </c>
      <c r="AA1380" s="4">
        <v>44966.471527777801</v>
      </c>
      <c r="AB1380" s="26">
        <f t="shared" si="112"/>
        <v>73</v>
      </c>
      <c r="AC1380" s="1" t="s">
        <v>78</v>
      </c>
      <c r="AD1380" s="3" t="s">
        <v>40</v>
      </c>
    </row>
    <row r="1381" spans="1:30" ht="153" hidden="1" x14ac:dyDescent="0.25">
      <c r="A1381" s="1" t="s">
        <v>4817</v>
      </c>
      <c r="B1381" s="1" t="s">
        <v>27</v>
      </c>
      <c r="C1381" s="2" t="s">
        <v>4818</v>
      </c>
      <c r="D1381" s="3" t="s">
        <v>643</v>
      </c>
      <c r="E1381" s="3" t="s">
        <v>30</v>
      </c>
      <c r="F1381" s="2" t="s">
        <v>53</v>
      </c>
      <c r="G1381" s="3" t="s">
        <v>54</v>
      </c>
      <c r="H1381" s="3" t="s">
        <v>100</v>
      </c>
      <c r="I1381" s="3">
        <v>1398487</v>
      </c>
      <c r="J1381" s="3" t="s">
        <v>34</v>
      </c>
      <c r="K1381" s="4">
        <v>44963.398611111101</v>
      </c>
      <c r="L1381" s="11" t="str">
        <f t="shared" si="109"/>
        <v>febrero</v>
      </c>
      <c r="M1381" s="3">
        <v>2</v>
      </c>
      <c r="N1381" s="3">
        <v>2</v>
      </c>
      <c r="O1381" s="3">
        <f t="shared" si="113"/>
        <v>2</v>
      </c>
      <c r="P1381" s="4">
        <v>44963.431435185201</v>
      </c>
      <c r="Q1381" s="2"/>
      <c r="R1381" s="3" t="s">
        <v>4819</v>
      </c>
      <c r="S1381" s="4">
        <v>44963.431435185201</v>
      </c>
      <c r="T1381" s="3">
        <f t="shared" si="110"/>
        <v>47</v>
      </c>
      <c r="U1381" s="2" t="s">
        <v>219</v>
      </c>
      <c r="V1381" s="4">
        <v>44963.470914351798</v>
      </c>
      <c r="W1381" s="3">
        <f t="shared" si="111"/>
        <v>56</v>
      </c>
      <c r="X1381" s="3" t="s">
        <v>158</v>
      </c>
      <c r="Y1381" s="2" t="s">
        <v>159</v>
      </c>
      <c r="Z1381" s="2" t="s">
        <v>219</v>
      </c>
      <c r="AA1381" s="4">
        <v>44965.499305555597</v>
      </c>
      <c r="AB1381" s="26">
        <f t="shared" si="112"/>
        <v>48</v>
      </c>
      <c r="AC1381" s="1" t="s">
        <v>125</v>
      </c>
      <c r="AD1381" s="3" t="s">
        <v>40</v>
      </c>
    </row>
    <row r="1382" spans="1:30" ht="242.25" hidden="1" x14ac:dyDescent="0.25">
      <c r="A1382" s="1" t="s">
        <v>4820</v>
      </c>
      <c r="B1382" s="1" t="s">
        <v>27</v>
      </c>
      <c r="C1382" s="2" t="s">
        <v>4821</v>
      </c>
      <c r="D1382" s="3" t="s">
        <v>71</v>
      </c>
      <c r="E1382" s="3" t="s">
        <v>30</v>
      </c>
      <c r="F1382" s="2" t="s">
        <v>53</v>
      </c>
      <c r="G1382" s="3" t="s">
        <v>54</v>
      </c>
      <c r="H1382" s="3" t="s">
        <v>100</v>
      </c>
      <c r="I1382" s="3">
        <v>1398507</v>
      </c>
      <c r="J1382" s="3" t="s">
        <v>34</v>
      </c>
      <c r="K1382" s="4">
        <v>44963.409027777801</v>
      </c>
      <c r="L1382" s="11" t="str">
        <f t="shared" si="109"/>
        <v>febrero</v>
      </c>
      <c r="M1382" s="3">
        <v>2</v>
      </c>
      <c r="N1382" s="3">
        <v>2</v>
      </c>
      <c r="O1382" s="3">
        <f t="shared" si="113"/>
        <v>2</v>
      </c>
      <c r="P1382" s="4">
        <v>44963.421793981499</v>
      </c>
      <c r="Q1382" s="2"/>
      <c r="R1382" s="3" t="s">
        <v>4822</v>
      </c>
      <c r="S1382" s="4">
        <v>44963.421793981499</v>
      </c>
      <c r="T1382" s="3">
        <f t="shared" si="110"/>
        <v>18</v>
      </c>
      <c r="U1382" s="2" t="s">
        <v>219</v>
      </c>
      <c r="V1382" s="4">
        <v>44963.425416666701</v>
      </c>
      <c r="W1382" s="3">
        <f t="shared" si="111"/>
        <v>5</v>
      </c>
      <c r="X1382" s="3" t="s">
        <v>1154</v>
      </c>
      <c r="Y1382" s="2" t="s">
        <v>1155</v>
      </c>
      <c r="Z1382" s="2" t="s">
        <v>75</v>
      </c>
      <c r="AA1382" s="4">
        <v>44965.45</v>
      </c>
      <c r="AB1382" s="26">
        <f t="shared" si="112"/>
        <v>48</v>
      </c>
      <c r="AC1382" s="1" t="s">
        <v>1169</v>
      </c>
      <c r="AD1382" s="3" t="s">
        <v>40</v>
      </c>
    </row>
    <row r="1383" spans="1:30" ht="51" hidden="1" x14ac:dyDescent="0.25">
      <c r="A1383" s="1" t="s">
        <v>4823</v>
      </c>
      <c r="B1383" s="1" t="s">
        <v>27</v>
      </c>
      <c r="C1383" s="2" t="s">
        <v>4824</v>
      </c>
      <c r="D1383" s="3" t="s">
        <v>178</v>
      </c>
      <c r="E1383" s="3" t="s">
        <v>30</v>
      </c>
      <c r="F1383" s="2" t="s">
        <v>64</v>
      </c>
      <c r="G1383" s="3" t="s">
        <v>32</v>
      </c>
      <c r="H1383" s="3" t="s">
        <v>33</v>
      </c>
      <c r="I1383" s="3">
        <v>1398517</v>
      </c>
      <c r="J1383" s="3" t="s">
        <v>34</v>
      </c>
      <c r="K1383" s="4">
        <v>44963.413888888899</v>
      </c>
      <c r="L1383" s="11" t="str">
        <f t="shared" si="109"/>
        <v>febrero</v>
      </c>
      <c r="M1383" s="3">
        <v>2</v>
      </c>
      <c r="N1383" s="3">
        <v>2</v>
      </c>
      <c r="O1383" s="3">
        <f t="shared" si="113"/>
        <v>2</v>
      </c>
      <c r="P1383" s="4">
        <v>44963.433761574102</v>
      </c>
      <c r="Q1383" s="2"/>
      <c r="R1383" s="3" t="s">
        <v>4825</v>
      </c>
      <c r="S1383" s="4">
        <v>44963.433761574102</v>
      </c>
      <c r="T1383" s="3">
        <f t="shared" si="110"/>
        <v>28</v>
      </c>
      <c r="U1383" s="2" t="s">
        <v>36</v>
      </c>
      <c r="V1383" s="4">
        <v>44963.456979166702</v>
      </c>
      <c r="W1383" s="3">
        <f t="shared" si="111"/>
        <v>33</v>
      </c>
      <c r="X1383" s="3" t="s">
        <v>3802</v>
      </c>
      <c r="Y1383" s="2" t="s">
        <v>3803</v>
      </c>
      <c r="Z1383" s="2" t="s">
        <v>36</v>
      </c>
      <c r="AA1383" s="4">
        <v>44966.500694444403</v>
      </c>
      <c r="AB1383" s="26">
        <f t="shared" si="112"/>
        <v>73</v>
      </c>
      <c r="AC1383" s="1" t="s">
        <v>78</v>
      </c>
      <c r="AD1383" s="3" t="s">
        <v>40</v>
      </c>
    </row>
    <row r="1384" spans="1:30" ht="165.75" hidden="1" x14ac:dyDescent="0.25">
      <c r="A1384" s="1" t="s">
        <v>4826</v>
      </c>
      <c r="B1384" s="1" t="s">
        <v>27</v>
      </c>
      <c r="C1384" s="2" t="s">
        <v>4827</v>
      </c>
      <c r="D1384" s="3" t="s">
        <v>924</v>
      </c>
      <c r="E1384" s="3" t="s">
        <v>30</v>
      </c>
      <c r="F1384" s="2" t="s">
        <v>53</v>
      </c>
      <c r="G1384" s="3" t="s">
        <v>54</v>
      </c>
      <c r="H1384" s="3" t="s">
        <v>100</v>
      </c>
      <c r="I1384" s="3">
        <v>1398522</v>
      </c>
      <c r="J1384" s="3" t="s">
        <v>34</v>
      </c>
      <c r="K1384" s="4">
        <v>44963.418055555601</v>
      </c>
      <c r="L1384" s="11" t="str">
        <f t="shared" si="109"/>
        <v>febrero</v>
      </c>
      <c r="M1384" s="3">
        <v>2</v>
      </c>
      <c r="N1384" s="3">
        <v>2</v>
      </c>
      <c r="O1384" s="3">
        <f t="shared" si="113"/>
        <v>2</v>
      </c>
      <c r="P1384" s="4">
        <v>44963.441192129598</v>
      </c>
      <c r="Q1384" s="2"/>
      <c r="R1384" s="3" t="s">
        <v>4828</v>
      </c>
      <c r="S1384" s="4">
        <v>44963.441192129598</v>
      </c>
      <c r="T1384" s="3">
        <f t="shared" si="110"/>
        <v>33</v>
      </c>
      <c r="U1384" s="2" t="s">
        <v>219</v>
      </c>
      <c r="V1384" s="4">
        <v>44963.527430555601</v>
      </c>
      <c r="W1384" s="3">
        <f t="shared" si="111"/>
        <v>124</v>
      </c>
      <c r="X1384" s="3" t="s">
        <v>37</v>
      </c>
      <c r="Y1384" s="2" t="s">
        <v>38</v>
      </c>
      <c r="Z1384" s="2" t="s">
        <v>75</v>
      </c>
      <c r="AA1384" s="4">
        <v>44976.574999999997</v>
      </c>
      <c r="AB1384" s="26">
        <f t="shared" si="112"/>
        <v>313</v>
      </c>
      <c r="AC1384" s="1" t="s">
        <v>125</v>
      </c>
      <c r="AD1384" s="3" t="s">
        <v>40</v>
      </c>
    </row>
    <row r="1385" spans="1:30" ht="76.5" hidden="1" x14ac:dyDescent="0.25">
      <c r="A1385" s="1" t="s">
        <v>4829</v>
      </c>
      <c r="B1385" s="1" t="s">
        <v>27</v>
      </c>
      <c r="C1385" s="2" t="s">
        <v>4830</v>
      </c>
      <c r="D1385" s="3" t="s">
        <v>462</v>
      </c>
      <c r="E1385" s="3" t="s">
        <v>30</v>
      </c>
      <c r="F1385" s="2" t="s">
        <v>53</v>
      </c>
      <c r="G1385" s="3" t="s">
        <v>54</v>
      </c>
      <c r="H1385" s="3" t="s">
        <v>100</v>
      </c>
      <c r="I1385" s="3">
        <v>1398548</v>
      </c>
      <c r="J1385" s="3" t="s">
        <v>34</v>
      </c>
      <c r="K1385" s="4">
        <v>44963.435416666704</v>
      </c>
      <c r="L1385" s="11" t="str">
        <f t="shared" si="109"/>
        <v>febrero</v>
      </c>
      <c r="M1385" s="3">
        <v>1</v>
      </c>
      <c r="N1385" s="3">
        <v>1</v>
      </c>
      <c r="O1385" s="3">
        <f t="shared" si="113"/>
        <v>1</v>
      </c>
      <c r="P1385" s="4">
        <v>44963.459606481498</v>
      </c>
      <c r="Q1385" s="2"/>
      <c r="R1385" s="3" t="s">
        <v>4831</v>
      </c>
      <c r="S1385" s="4">
        <v>44963.459606481498</v>
      </c>
      <c r="T1385" s="3">
        <f t="shared" si="110"/>
        <v>34</v>
      </c>
      <c r="U1385" s="2" t="s">
        <v>219</v>
      </c>
      <c r="V1385" s="4">
        <v>44963.465266203697</v>
      </c>
      <c r="W1385" s="3">
        <f t="shared" si="111"/>
        <v>8</v>
      </c>
      <c r="X1385" s="3" t="s">
        <v>123</v>
      </c>
      <c r="Y1385" s="2" t="s">
        <v>124</v>
      </c>
      <c r="Z1385" s="2" t="s">
        <v>36</v>
      </c>
      <c r="AA1385" s="4">
        <v>44964.621527777803</v>
      </c>
      <c r="AB1385" s="26">
        <f t="shared" si="112"/>
        <v>27</v>
      </c>
      <c r="AC1385" s="1" t="s">
        <v>430</v>
      </c>
      <c r="AD1385" s="3" t="s">
        <v>40</v>
      </c>
    </row>
    <row r="1386" spans="1:30" ht="409.5" hidden="1" x14ac:dyDescent="0.25">
      <c r="A1386" s="1" t="s">
        <v>4832</v>
      </c>
      <c r="B1386" s="1" t="s">
        <v>345</v>
      </c>
      <c r="C1386" s="2" t="s">
        <v>4833</v>
      </c>
      <c r="D1386" s="3" t="s">
        <v>346</v>
      </c>
      <c r="E1386" s="3" t="s">
        <v>30</v>
      </c>
      <c r="F1386" s="2" t="s">
        <v>82</v>
      </c>
      <c r="G1386" s="3" t="s">
        <v>32</v>
      </c>
      <c r="H1386" s="3" t="s">
        <v>716</v>
      </c>
      <c r="I1386" s="3">
        <v>1398613</v>
      </c>
      <c r="J1386" s="3" t="s">
        <v>73</v>
      </c>
      <c r="K1386" s="4">
        <v>44963.46875</v>
      </c>
      <c r="L1386" s="11" t="str">
        <f t="shared" si="109"/>
        <v>febrero</v>
      </c>
      <c r="M1386" s="3">
        <v>2</v>
      </c>
      <c r="N1386" s="3">
        <v>2</v>
      </c>
      <c r="O1386" s="3">
        <f t="shared" si="113"/>
        <v>2</v>
      </c>
      <c r="P1386" s="4">
        <v>44963.482164351903</v>
      </c>
      <c r="Q1386" s="2"/>
      <c r="R1386" s="3" t="s">
        <v>4834</v>
      </c>
      <c r="S1386" s="4">
        <v>44963.482164351903</v>
      </c>
      <c r="T1386" s="3">
        <f t="shared" si="110"/>
        <v>19</v>
      </c>
      <c r="U1386" s="2" t="s">
        <v>219</v>
      </c>
      <c r="V1386" s="4">
        <v>44963.567789351902</v>
      </c>
      <c r="W1386" s="3">
        <f t="shared" si="111"/>
        <v>123</v>
      </c>
      <c r="X1386" s="3" t="s">
        <v>103</v>
      </c>
      <c r="Y1386" s="2" t="s">
        <v>104</v>
      </c>
      <c r="Z1386" s="2" t="s">
        <v>75</v>
      </c>
      <c r="AA1386" s="4">
        <v>44963.796527777798</v>
      </c>
      <c r="AB1386" s="26">
        <f t="shared" si="112"/>
        <v>5</v>
      </c>
      <c r="AC1386" s="1" t="s">
        <v>78</v>
      </c>
      <c r="AD1386" s="3" t="s">
        <v>40</v>
      </c>
    </row>
    <row r="1387" spans="1:30" ht="102" hidden="1" x14ac:dyDescent="0.25">
      <c r="A1387" s="1" t="s">
        <v>4835</v>
      </c>
      <c r="B1387" s="1" t="s">
        <v>27</v>
      </c>
      <c r="C1387" s="2" t="s">
        <v>4836</v>
      </c>
      <c r="D1387" s="3" t="s">
        <v>153</v>
      </c>
      <c r="E1387" s="3" t="s">
        <v>30</v>
      </c>
      <c r="F1387" s="2" t="s">
        <v>53</v>
      </c>
      <c r="G1387" s="3" t="s">
        <v>32</v>
      </c>
      <c r="H1387" s="3" t="s">
        <v>187</v>
      </c>
      <c r="I1387" s="3">
        <v>1398625</v>
      </c>
      <c r="J1387" s="3" t="s">
        <v>34</v>
      </c>
      <c r="K1387" s="4">
        <v>44963.485416666699</v>
      </c>
      <c r="L1387" s="11" t="str">
        <f t="shared" si="109"/>
        <v>febrero</v>
      </c>
      <c r="M1387" s="3">
        <v>3</v>
      </c>
      <c r="N1387" s="3">
        <v>3</v>
      </c>
      <c r="O1387" s="3">
        <f t="shared" si="113"/>
        <v>3</v>
      </c>
      <c r="P1387" s="4">
        <v>44963.492025462998</v>
      </c>
      <c r="Q1387" s="2"/>
      <c r="R1387" s="3" t="s">
        <v>4837</v>
      </c>
      <c r="S1387" s="4">
        <v>44963.492025462998</v>
      </c>
      <c r="T1387" s="3">
        <f t="shared" si="110"/>
        <v>9</v>
      </c>
      <c r="U1387" s="2" t="s">
        <v>219</v>
      </c>
      <c r="V1387" s="4">
        <v>44963.517939814803</v>
      </c>
      <c r="W1387" s="3">
        <f t="shared" si="111"/>
        <v>37</v>
      </c>
      <c r="X1387" s="3" t="s">
        <v>158</v>
      </c>
      <c r="Y1387" s="2" t="s">
        <v>159</v>
      </c>
      <c r="Z1387" s="2" t="s">
        <v>36</v>
      </c>
      <c r="AA1387" s="4">
        <v>44966.559027777803</v>
      </c>
      <c r="AB1387" s="26">
        <f t="shared" si="112"/>
        <v>72</v>
      </c>
      <c r="AC1387" s="1" t="s">
        <v>125</v>
      </c>
      <c r="AD1387" s="3" t="s">
        <v>40</v>
      </c>
    </row>
    <row r="1388" spans="1:30" ht="191.25" hidden="1" x14ac:dyDescent="0.25">
      <c r="A1388" s="1" t="s">
        <v>4838</v>
      </c>
      <c r="B1388" s="1" t="s">
        <v>27</v>
      </c>
      <c r="C1388" s="2" t="s">
        <v>4839</v>
      </c>
      <c r="D1388" s="3" t="s">
        <v>482</v>
      </c>
      <c r="E1388" s="3" t="s">
        <v>30</v>
      </c>
      <c r="F1388" s="2" t="s">
        <v>82</v>
      </c>
      <c r="G1388" s="3" t="s">
        <v>32</v>
      </c>
      <c r="H1388" s="3" t="s">
        <v>716</v>
      </c>
      <c r="I1388" s="3">
        <v>1398627</v>
      </c>
      <c r="J1388" s="3" t="s">
        <v>34</v>
      </c>
      <c r="K1388" s="4">
        <v>44963.490277777797</v>
      </c>
      <c r="L1388" s="11" t="str">
        <f t="shared" si="109"/>
        <v>febrero</v>
      </c>
      <c r="M1388" s="3">
        <v>2</v>
      </c>
      <c r="N1388" s="3">
        <v>2</v>
      </c>
      <c r="O1388" s="3">
        <f t="shared" si="113"/>
        <v>2</v>
      </c>
      <c r="P1388" s="4">
        <v>44963.499942129602</v>
      </c>
      <c r="Q1388" s="2"/>
      <c r="R1388" s="3" t="s">
        <v>4840</v>
      </c>
      <c r="S1388" s="4">
        <v>44963.499942129602</v>
      </c>
      <c r="T1388" s="3">
        <f t="shared" si="110"/>
        <v>13</v>
      </c>
      <c r="U1388" s="2" t="s">
        <v>219</v>
      </c>
      <c r="V1388" s="4">
        <v>44963.6270717593</v>
      </c>
      <c r="W1388" s="3">
        <f t="shared" si="111"/>
        <v>183</v>
      </c>
      <c r="X1388" s="3" t="s">
        <v>174</v>
      </c>
      <c r="Y1388" s="2" t="s">
        <v>175</v>
      </c>
      <c r="Z1388" s="2" t="s">
        <v>75</v>
      </c>
      <c r="AA1388" s="4">
        <v>44964.640972222202</v>
      </c>
      <c r="AB1388" s="26">
        <f t="shared" si="112"/>
        <v>24</v>
      </c>
      <c r="AC1388" s="1" t="s">
        <v>78</v>
      </c>
      <c r="AD1388" s="3" t="s">
        <v>40</v>
      </c>
    </row>
    <row r="1389" spans="1:30" ht="127.5" hidden="1" x14ac:dyDescent="0.25">
      <c r="A1389" s="1" t="s">
        <v>4841</v>
      </c>
      <c r="B1389" s="1" t="s">
        <v>575</v>
      </c>
      <c r="C1389" s="2" t="s">
        <v>4842</v>
      </c>
      <c r="D1389" s="3" t="s">
        <v>1675</v>
      </c>
      <c r="E1389" s="3" t="s">
        <v>410</v>
      </c>
      <c r="F1389" s="2" t="s">
        <v>225</v>
      </c>
      <c r="G1389" s="3" t="s">
        <v>32</v>
      </c>
      <c r="H1389" s="3" t="s">
        <v>33</v>
      </c>
      <c r="I1389" s="3">
        <v>1398666</v>
      </c>
      <c r="J1389" s="3" t="s">
        <v>34</v>
      </c>
      <c r="K1389" s="4">
        <v>44963.528472222199</v>
      </c>
      <c r="L1389" s="11" t="str">
        <f t="shared" si="109"/>
        <v>febrero</v>
      </c>
      <c r="M1389" s="3">
        <v>2</v>
      </c>
      <c r="N1389" s="3">
        <v>2</v>
      </c>
      <c r="O1389" s="3">
        <f t="shared" si="113"/>
        <v>2</v>
      </c>
      <c r="P1389" s="4">
        <v>44963.541886574101</v>
      </c>
      <c r="Q1389" s="2"/>
      <c r="R1389" s="3" t="s">
        <v>4843</v>
      </c>
      <c r="S1389" s="4">
        <v>44963.541886574101</v>
      </c>
      <c r="T1389" s="3">
        <f t="shared" si="110"/>
        <v>19</v>
      </c>
      <c r="U1389" s="2" t="s">
        <v>219</v>
      </c>
      <c r="V1389" s="4">
        <v>44963.550185185202</v>
      </c>
      <c r="W1389" s="3">
        <f t="shared" si="111"/>
        <v>11</v>
      </c>
      <c r="X1389" s="3" t="s">
        <v>4844</v>
      </c>
      <c r="Y1389" s="2" t="s">
        <v>4845</v>
      </c>
      <c r="Z1389" s="2" t="s">
        <v>36</v>
      </c>
      <c r="AA1389" s="4">
        <v>44964.5756944444</v>
      </c>
      <c r="AB1389" s="26">
        <f t="shared" si="112"/>
        <v>24</v>
      </c>
      <c r="AC1389" s="1" t="s">
        <v>78</v>
      </c>
      <c r="AD1389" s="3" t="s">
        <v>40</v>
      </c>
    </row>
    <row r="1390" spans="1:30" ht="42.75" hidden="1" x14ac:dyDescent="0.25">
      <c r="A1390" s="1" t="s">
        <v>4846</v>
      </c>
      <c r="B1390" s="1" t="s">
        <v>27</v>
      </c>
      <c r="C1390" s="2" t="s">
        <v>4847</v>
      </c>
      <c r="D1390" s="3" t="s">
        <v>212</v>
      </c>
      <c r="E1390" s="3" t="s">
        <v>30</v>
      </c>
      <c r="F1390" s="2" t="s">
        <v>154</v>
      </c>
      <c r="G1390" s="3" t="s">
        <v>155</v>
      </c>
      <c r="H1390" s="3" t="s">
        <v>156</v>
      </c>
      <c r="I1390" s="3">
        <v>1398683</v>
      </c>
      <c r="J1390" s="3" t="s">
        <v>73</v>
      </c>
      <c r="K1390" s="4">
        <v>44963.554861111101</v>
      </c>
      <c r="L1390" s="11" t="str">
        <f t="shared" si="109"/>
        <v>febrero</v>
      </c>
      <c r="M1390" s="3">
        <v>3</v>
      </c>
      <c r="N1390" s="3">
        <v>3</v>
      </c>
      <c r="O1390" s="3">
        <f t="shared" si="113"/>
        <v>3</v>
      </c>
      <c r="P1390" s="4">
        <v>44963.564803240697</v>
      </c>
      <c r="Q1390" s="2"/>
      <c r="R1390" s="3" t="s">
        <v>4848</v>
      </c>
      <c r="S1390" s="4">
        <v>44963.564803240697</v>
      </c>
      <c r="T1390" s="3">
        <f t="shared" si="110"/>
        <v>14</v>
      </c>
      <c r="U1390" s="2" t="s">
        <v>122</v>
      </c>
      <c r="V1390" s="4">
        <v>44963.565115740697</v>
      </c>
      <c r="W1390" s="3">
        <f t="shared" si="111"/>
        <v>0</v>
      </c>
      <c r="X1390" s="3" t="s">
        <v>1215</v>
      </c>
      <c r="Y1390" s="2" t="s">
        <v>1216</v>
      </c>
      <c r="Z1390" s="2" t="s">
        <v>122</v>
      </c>
      <c r="AA1390" s="4">
        <v>44963.5847222222</v>
      </c>
      <c r="AB1390" s="26">
        <f t="shared" si="112"/>
        <v>0</v>
      </c>
      <c r="AC1390" s="1" t="s">
        <v>197</v>
      </c>
      <c r="AD1390" s="3" t="s">
        <v>40</v>
      </c>
    </row>
    <row r="1391" spans="1:30" ht="28.5" hidden="1" x14ac:dyDescent="0.25">
      <c r="A1391" s="1" t="s">
        <v>4849</v>
      </c>
      <c r="B1391" s="1" t="s">
        <v>27</v>
      </c>
      <c r="C1391" s="2" t="s">
        <v>4850</v>
      </c>
      <c r="D1391" s="3" t="s">
        <v>95</v>
      </c>
      <c r="E1391" s="3" t="s">
        <v>30</v>
      </c>
      <c r="F1391" s="2" t="s">
        <v>154</v>
      </c>
      <c r="G1391" s="3" t="s">
        <v>155</v>
      </c>
      <c r="H1391" s="3" t="s">
        <v>156</v>
      </c>
      <c r="I1391" s="3">
        <v>1398687</v>
      </c>
      <c r="J1391" s="3" t="s">
        <v>34</v>
      </c>
      <c r="K1391" s="4">
        <v>44963.557638888902</v>
      </c>
      <c r="L1391" s="11" t="str">
        <f t="shared" si="109"/>
        <v>febrero</v>
      </c>
      <c r="M1391" s="3">
        <v>4</v>
      </c>
      <c r="N1391" s="3">
        <v>4</v>
      </c>
      <c r="O1391" s="3">
        <f t="shared" si="113"/>
        <v>4</v>
      </c>
      <c r="P1391" s="4">
        <v>44963.582442129598</v>
      </c>
      <c r="Q1391" s="2"/>
      <c r="R1391" s="3" t="s">
        <v>4851</v>
      </c>
      <c r="S1391" s="4">
        <v>44963.582442129598</v>
      </c>
      <c r="T1391" s="3">
        <f t="shared" si="110"/>
        <v>35</v>
      </c>
      <c r="U1391" s="2" t="s">
        <v>122</v>
      </c>
      <c r="V1391" s="4">
        <v>44963.582708333299</v>
      </c>
      <c r="W1391" s="3">
        <f t="shared" si="111"/>
        <v>0</v>
      </c>
      <c r="X1391" s="3" t="s">
        <v>4852</v>
      </c>
      <c r="Y1391" s="2" t="s">
        <v>4853</v>
      </c>
      <c r="Z1391" s="2" t="s">
        <v>122</v>
      </c>
      <c r="AA1391" s="4">
        <v>44963.863194444399</v>
      </c>
      <c r="AB1391" s="26">
        <f t="shared" si="112"/>
        <v>6</v>
      </c>
      <c r="AC1391" s="1" t="s">
        <v>78</v>
      </c>
      <c r="AD1391" s="3" t="s">
        <v>40</v>
      </c>
    </row>
    <row r="1392" spans="1:30" ht="57" hidden="1" x14ac:dyDescent="0.25">
      <c r="A1392" s="1" t="s">
        <v>4854</v>
      </c>
      <c r="B1392" s="1" t="s">
        <v>27</v>
      </c>
      <c r="C1392" s="2" t="s">
        <v>4855</v>
      </c>
      <c r="D1392" s="3" t="s">
        <v>232</v>
      </c>
      <c r="E1392" s="3" t="s">
        <v>30</v>
      </c>
      <c r="F1392" s="2" t="s">
        <v>398</v>
      </c>
      <c r="G1392" s="3" t="s">
        <v>192</v>
      </c>
      <c r="H1392" s="3" t="s">
        <v>399</v>
      </c>
      <c r="I1392" s="3">
        <v>1398692</v>
      </c>
      <c r="J1392" s="3" t="s">
        <v>73</v>
      </c>
      <c r="K1392" s="4">
        <v>44963.561111111099</v>
      </c>
      <c r="L1392" s="11" t="str">
        <f t="shared" si="109"/>
        <v>febrero</v>
      </c>
      <c r="M1392" s="3">
        <v>1</v>
      </c>
      <c r="N1392" s="3">
        <v>1</v>
      </c>
      <c r="O1392" s="3">
        <f t="shared" si="113"/>
        <v>1</v>
      </c>
      <c r="P1392" s="4">
        <v>44963.6000347222</v>
      </c>
      <c r="Q1392" s="2"/>
      <c r="R1392" s="3" t="s">
        <v>1271</v>
      </c>
      <c r="S1392" s="4">
        <v>44963.6000347222</v>
      </c>
      <c r="T1392" s="3">
        <f t="shared" si="110"/>
        <v>56</v>
      </c>
      <c r="U1392" s="2" t="s">
        <v>122</v>
      </c>
      <c r="V1392" s="4">
        <v>44963.600694444402</v>
      </c>
      <c r="W1392" s="3">
        <f t="shared" si="111"/>
        <v>0</v>
      </c>
      <c r="X1392" s="3" t="s">
        <v>228</v>
      </c>
      <c r="Y1392" s="2" t="s">
        <v>229</v>
      </c>
      <c r="Z1392" s="2" t="s">
        <v>122</v>
      </c>
      <c r="AA1392" s="4">
        <v>44963.8659722222</v>
      </c>
      <c r="AB1392" s="26">
        <f t="shared" si="112"/>
        <v>6</v>
      </c>
      <c r="AC1392" s="1" t="s">
        <v>78</v>
      </c>
      <c r="AD1392" s="3" t="s">
        <v>40</v>
      </c>
    </row>
    <row r="1393" spans="1:30" ht="42.75" hidden="1" x14ac:dyDescent="0.25">
      <c r="A1393" s="1" t="s">
        <v>4856</v>
      </c>
      <c r="B1393" s="1" t="s">
        <v>27</v>
      </c>
      <c r="C1393" s="2" t="s">
        <v>4857</v>
      </c>
      <c r="D1393" s="3" t="s">
        <v>275</v>
      </c>
      <c r="E1393" s="3" t="s">
        <v>30</v>
      </c>
      <c r="F1393" s="2" t="s">
        <v>264</v>
      </c>
      <c r="G1393" s="3" t="s">
        <v>192</v>
      </c>
      <c r="H1393" s="3" t="s">
        <v>265</v>
      </c>
      <c r="I1393" s="3">
        <v>1398711</v>
      </c>
      <c r="J1393" s="3" t="s">
        <v>73</v>
      </c>
      <c r="K1393" s="4">
        <v>44963.574305555601</v>
      </c>
      <c r="L1393" s="11" t="str">
        <f t="shared" si="109"/>
        <v>febrero</v>
      </c>
      <c r="M1393" s="3">
        <v>3</v>
      </c>
      <c r="N1393" s="3">
        <v>3</v>
      </c>
      <c r="O1393" s="3">
        <f t="shared" si="113"/>
        <v>3</v>
      </c>
      <c r="P1393" s="4">
        <v>44963.610706018502</v>
      </c>
      <c r="Q1393" s="2"/>
      <c r="R1393" s="3" t="s">
        <v>4173</v>
      </c>
      <c r="S1393" s="4">
        <v>44963.610706018502</v>
      </c>
      <c r="T1393" s="3">
        <f t="shared" si="110"/>
        <v>52</v>
      </c>
      <c r="U1393" s="2" t="s">
        <v>122</v>
      </c>
      <c r="V1393" s="4">
        <v>44963.6109027778</v>
      </c>
      <c r="W1393" s="3">
        <f t="shared" si="111"/>
        <v>0</v>
      </c>
      <c r="X1393" s="3" t="s">
        <v>1387</v>
      </c>
      <c r="Y1393" s="2" t="s">
        <v>1388</v>
      </c>
      <c r="Z1393" s="2" t="s">
        <v>122</v>
      </c>
      <c r="AA1393" s="4">
        <v>44963.746527777803</v>
      </c>
      <c r="AB1393" s="26">
        <f t="shared" si="112"/>
        <v>3</v>
      </c>
      <c r="AC1393" s="1" t="s">
        <v>78</v>
      </c>
      <c r="AD1393" s="3" t="s">
        <v>40</v>
      </c>
    </row>
    <row r="1394" spans="1:30" ht="89.25" hidden="1" x14ac:dyDescent="0.25">
      <c r="A1394" s="1" t="s">
        <v>4858</v>
      </c>
      <c r="B1394" s="1" t="s">
        <v>27</v>
      </c>
      <c r="C1394" s="2" t="s">
        <v>4859</v>
      </c>
      <c r="D1394" s="3" t="s">
        <v>422</v>
      </c>
      <c r="E1394" s="3" t="s">
        <v>30</v>
      </c>
      <c r="F1394" s="2" t="s">
        <v>82</v>
      </c>
      <c r="G1394" s="3" t="s">
        <v>54</v>
      </c>
      <c r="H1394" s="3" t="s">
        <v>83</v>
      </c>
      <c r="I1394" s="3">
        <v>1398725</v>
      </c>
      <c r="J1394" s="3" t="s">
        <v>34</v>
      </c>
      <c r="K1394" s="4">
        <v>44963.589583333298</v>
      </c>
      <c r="L1394" s="11" t="str">
        <f t="shared" si="109"/>
        <v>febrero</v>
      </c>
      <c r="M1394" s="3">
        <v>2</v>
      </c>
      <c r="N1394" s="3">
        <v>2</v>
      </c>
      <c r="O1394" s="3">
        <f t="shared" si="113"/>
        <v>2</v>
      </c>
      <c r="P1394" s="4">
        <v>44963.6018287037</v>
      </c>
      <c r="Q1394" s="2"/>
      <c r="R1394" s="3" t="s">
        <v>4860</v>
      </c>
      <c r="S1394" s="4">
        <v>44963.6018287037</v>
      </c>
      <c r="T1394" s="3">
        <f t="shared" si="110"/>
        <v>17</v>
      </c>
      <c r="U1394" s="2" t="s">
        <v>219</v>
      </c>
      <c r="V1394" s="4">
        <v>44963.636840277803</v>
      </c>
      <c r="W1394" s="3">
        <f t="shared" si="111"/>
        <v>50</v>
      </c>
      <c r="X1394" s="3" t="s">
        <v>174</v>
      </c>
      <c r="Y1394" s="2" t="s">
        <v>175</v>
      </c>
      <c r="Z1394" s="2" t="s">
        <v>75</v>
      </c>
      <c r="AA1394" s="4">
        <v>44967.672222222202</v>
      </c>
      <c r="AB1394" s="26">
        <f t="shared" si="112"/>
        <v>96</v>
      </c>
      <c r="AC1394" s="1" t="s">
        <v>78</v>
      </c>
      <c r="AD1394" s="3" t="s">
        <v>40</v>
      </c>
    </row>
    <row r="1395" spans="1:30" ht="191.25" hidden="1" x14ac:dyDescent="0.25">
      <c r="A1395" s="1" t="s">
        <v>4861</v>
      </c>
      <c r="B1395" s="1" t="s">
        <v>27</v>
      </c>
      <c r="C1395" s="2" t="s">
        <v>4862</v>
      </c>
      <c r="D1395" s="3" t="s">
        <v>141</v>
      </c>
      <c r="E1395" s="3" t="s">
        <v>30</v>
      </c>
      <c r="F1395" s="2" t="s">
        <v>53</v>
      </c>
      <c r="G1395" s="3" t="s">
        <v>32</v>
      </c>
      <c r="H1395" s="3" t="s">
        <v>129</v>
      </c>
      <c r="I1395" s="3">
        <v>1398727</v>
      </c>
      <c r="J1395" s="3" t="s">
        <v>34</v>
      </c>
      <c r="K1395" s="4">
        <v>44963.592361111099</v>
      </c>
      <c r="L1395" s="11" t="str">
        <f t="shared" si="109"/>
        <v>febrero</v>
      </c>
      <c r="M1395" s="3">
        <v>2</v>
      </c>
      <c r="N1395" s="3">
        <v>2</v>
      </c>
      <c r="O1395" s="3">
        <f t="shared" si="113"/>
        <v>2</v>
      </c>
      <c r="P1395" s="4">
        <v>44963.612743055601</v>
      </c>
      <c r="Q1395" s="2"/>
      <c r="R1395" s="3" t="s">
        <v>4863</v>
      </c>
      <c r="S1395" s="4">
        <v>44963.612743055601</v>
      </c>
      <c r="T1395" s="3">
        <f t="shared" si="110"/>
        <v>29</v>
      </c>
      <c r="U1395" s="2" t="s">
        <v>219</v>
      </c>
      <c r="V1395" s="4">
        <v>44963.652534722198</v>
      </c>
      <c r="W1395" s="3">
        <f t="shared" si="111"/>
        <v>57</v>
      </c>
      <c r="X1395" s="3" t="s">
        <v>76</v>
      </c>
      <c r="Y1395" s="2" t="s">
        <v>77</v>
      </c>
      <c r="Z1395" s="2" t="s">
        <v>36</v>
      </c>
      <c r="AA1395" s="4">
        <v>44965.536805555603</v>
      </c>
      <c r="AB1395" s="26">
        <f t="shared" si="112"/>
        <v>45</v>
      </c>
      <c r="AC1395" s="1" t="s">
        <v>78</v>
      </c>
      <c r="AD1395" s="3" t="s">
        <v>40</v>
      </c>
    </row>
    <row r="1396" spans="1:30" ht="127.5" hidden="1" x14ac:dyDescent="0.25">
      <c r="A1396" s="1" t="s">
        <v>4864</v>
      </c>
      <c r="B1396" s="1" t="s">
        <v>27</v>
      </c>
      <c r="C1396" s="2" t="s">
        <v>4865</v>
      </c>
      <c r="D1396" s="3" t="s">
        <v>186</v>
      </c>
      <c r="E1396" s="3" t="s">
        <v>30</v>
      </c>
      <c r="F1396" s="2" t="s">
        <v>53</v>
      </c>
      <c r="G1396" s="3" t="s">
        <v>32</v>
      </c>
      <c r="H1396" s="3" t="s">
        <v>187</v>
      </c>
      <c r="I1396" s="3">
        <v>1398733</v>
      </c>
      <c r="J1396" s="3" t="s">
        <v>34</v>
      </c>
      <c r="K1396" s="4">
        <v>44963.6</v>
      </c>
      <c r="L1396" s="11" t="str">
        <f t="shared" si="109"/>
        <v>febrero</v>
      </c>
      <c r="M1396" s="3">
        <v>2</v>
      </c>
      <c r="N1396" s="3">
        <v>2</v>
      </c>
      <c r="O1396" s="3">
        <f t="shared" si="113"/>
        <v>2</v>
      </c>
      <c r="P1396" s="4">
        <v>44963.624131944402</v>
      </c>
      <c r="Q1396" s="2"/>
      <c r="R1396" s="3" t="s">
        <v>4866</v>
      </c>
      <c r="S1396" s="4">
        <v>44963.624131944402</v>
      </c>
      <c r="T1396" s="3">
        <f t="shared" si="110"/>
        <v>34</v>
      </c>
      <c r="U1396" s="2" t="s">
        <v>219</v>
      </c>
      <c r="V1396" s="4">
        <v>44963.673877314803</v>
      </c>
      <c r="W1396" s="3">
        <f t="shared" si="111"/>
        <v>71</v>
      </c>
      <c r="X1396" s="3" t="s">
        <v>37</v>
      </c>
      <c r="Y1396" s="2" t="s">
        <v>38</v>
      </c>
      <c r="Z1396" s="2" t="s">
        <v>75</v>
      </c>
      <c r="AA1396" s="4">
        <v>44963.916666666701</v>
      </c>
      <c r="AB1396" s="26">
        <f t="shared" si="112"/>
        <v>5</v>
      </c>
      <c r="AC1396" s="1" t="s">
        <v>78</v>
      </c>
      <c r="AD1396" s="3" t="s">
        <v>40</v>
      </c>
    </row>
    <row r="1397" spans="1:30" ht="28.5" hidden="1" x14ac:dyDescent="0.25">
      <c r="A1397" s="1" t="s">
        <v>4867</v>
      </c>
      <c r="B1397" s="1" t="s">
        <v>27</v>
      </c>
      <c r="C1397" s="2" t="s">
        <v>4868</v>
      </c>
      <c r="D1397" s="3" t="s">
        <v>81</v>
      </c>
      <c r="E1397" s="3" t="s">
        <v>30</v>
      </c>
      <c r="F1397" s="2" t="s">
        <v>154</v>
      </c>
      <c r="G1397" s="3" t="s">
        <v>155</v>
      </c>
      <c r="H1397" s="3" t="s">
        <v>156</v>
      </c>
      <c r="I1397" s="3">
        <v>1398736</v>
      </c>
      <c r="J1397" s="3" t="s">
        <v>73</v>
      </c>
      <c r="K1397" s="4">
        <v>44963.6027777778</v>
      </c>
      <c r="L1397" s="11" t="str">
        <f t="shared" ref="L1397:L1455" si="114">+TEXT(K1397,"mmmm")</f>
        <v>febrero</v>
      </c>
      <c r="M1397" s="3">
        <v>2</v>
      </c>
      <c r="N1397" s="3">
        <v>2</v>
      </c>
      <c r="O1397" s="3">
        <f t="shared" si="113"/>
        <v>2</v>
      </c>
      <c r="P1397" s="4">
        <v>44963.622719907398</v>
      </c>
      <c r="Q1397" s="2"/>
      <c r="R1397" s="3" t="s">
        <v>4869</v>
      </c>
      <c r="S1397" s="4">
        <v>44963.622719907398</v>
      </c>
      <c r="T1397" s="3">
        <f t="shared" si="110"/>
        <v>28</v>
      </c>
      <c r="U1397" s="2" t="s">
        <v>122</v>
      </c>
      <c r="V1397" s="4">
        <v>44963.623009259303</v>
      </c>
      <c r="W1397" s="3">
        <f t="shared" si="111"/>
        <v>0</v>
      </c>
      <c r="X1397" s="3" t="s">
        <v>3017</v>
      </c>
      <c r="Y1397" s="2" t="s">
        <v>3018</v>
      </c>
      <c r="Z1397" s="2" t="s">
        <v>122</v>
      </c>
      <c r="AA1397" s="4">
        <v>44963.796527777798</v>
      </c>
      <c r="AB1397" s="26">
        <f t="shared" si="112"/>
        <v>4</v>
      </c>
      <c r="AC1397" s="1" t="s">
        <v>78</v>
      </c>
      <c r="AD1397" s="3" t="s">
        <v>40</v>
      </c>
    </row>
    <row r="1398" spans="1:30" ht="28.5" hidden="1" x14ac:dyDescent="0.25">
      <c r="A1398" s="1" t="s">
        <v>4870</v>
      </c>
      <c r="B1398" s="1" t="s">
        <v>27</v>
      </c>
      <c r="C1398" s="2" t="s">
        <v>4871</v>
      </c>
      <c r="D1398" s="3" t="s">
        <v>482</v>
      </c>
      <c r="E1398" s="3" t="s">
        <v>30</v>
      </c>
      <c r="F1398" s="2" t="s">
        <v>288</v>
      </c>
      <c r="G1398" s="3" t="s">
        <v>192</v>
      </c>
      <c r="H1398" s="3" t="s">
        <v>289</v>
      </c>
      <c r="I1398" s="3">
        <v>1398752</v>
      </c>
      <c r="J1398" s="3" t="s">
        <v>34</v>
      </c>
      <c r="K1398" s="4">
        <v>44963.626388888901</v>
      </c>
      <c r="L1398" s="11" t="str">
        <f t="shared" si="114"/>
        <v>febrero</v>
      </c>
      <c r="M1398" s="3">
        <v>3</v>
      </c>
      <c r="N1398" s="3"/>
      <c r="O1398" s="3">
        <f t="shared" si="113"/>
        <v>3</v>
      </c>
      <c r="P1398" s="3"/>
      <c r="Q1398" s="2"/>
      <c r="R1398" s="3" t="s">
        <v>1954</v>
      </c>
      <c r="S1398" s="4">
        <v>44963.632662037002</v>
      </c>
      <c r="T1398" s="3">
        <f t="shared" si="110"/>
        <v>9</v>
      </c>
      <c r="U1398" s="2" t="s">
        <v>122</v>
      </c>
      <c r="V1398" s="4">
        <v>44963.664050925901</v>
      </c>
      <c r="W1398" s="3">
        <f t="shared" si="111"/>
        <v>45</v>
      </c>
      <c r="X1398" s="3" t="s">
        <v>1335</v>
      </c>
      <c r="Y1398" s="2" t="s">
        <v>1336</v>
      </c>
      <c r="Z1398" s="2" t="s">
        <v>122</v>
      </c>
      <c r="AA1398" s="4">
        <v>44963.899305555598</v>
      </c>
      <c r="AB1398" s="26">
        <f t="shared" si="112"/>
        <v>5</v>
      </c>
      <c r="AC1398" s="1" t="s">
        <v>78</v>
      </c>
      <c r="AD1398" s="3" t="s">
        <v>40</v>
      </c>
    </row>
    <row r="1399" spans="1:30" ht="255" hidden="1" x14ac:dyDescent="0.25">
      <c r="A1399" s="1" t="s">
        <v>2696</v>
      </c>
      <c r="B1399" s="1" t="s">
        <v>27</v>
      </c>
      <c r="C1399" s="2" t="s">
        <v>2697</v>
      </c>
      <c r="D1399" s="3" t="s">
        <v>1059</v>
      </c>
      <c r="E1399" s="3" t="s">
        <v>30</v>
      </c>
      <c r="F1399" s="2" t="s">
        <v>82</v>
      </c>
      <c r="G1399" s="3" t="s">
        <v>54</v>
      </c>
      <c r="H1399" s="3" t="s">
        <v>83</v>
      </c>
      <c r="I1399" s="3">
        <v>1398755</v>
      </c>
      <c r="J1399" s="3" t="s">
        <v>34</v>
      </c>
      <c r="K1399" s="4">
        <v>44963.629166666702</v>
      </c>
      <c r="L1399" s="11" t="str">
        <f t="shared" si="114"/>
        <v>febrero</v>
      </c>
      <c r="M1399" s="3">
        <v>2</v>
      </c>
      <c r="N1399" s="3">
        <v>2</v>
      </c>
      <c r="O1399" s="3">
        <f t="shared" si="113"/>
        <v>2</v>
      </c>
      <c r="P1399" s="4">
        <v>44963.653912037</v>
      </c>
      <c r="Q1399" s="2"/>
      <c r="R1399" s="3" t="s">
        <v>4872</v>
      </c>
      <c r="S1399" s="4">
        <v>44963.653912037</v>
      </c>
      <c r="T1399" s="3">
        <f t="shared" si="110"/>
        <v>35</v>
      </c>
      <c r="U1399" s="2" t="s">
        <v>219</v>
      </c>
      <c r="V1399" s="4">
        <v>44963.688634259299</v>
      </c>
      <c r="W1399" s="3">
        <f t="shared" si="111"/>
        <v>50</v>
      </c>
      <c r="X1399" s="3" t="s">
        <v>2424</v>
      </c>
      <c r="Y1399" s="2" t="s">
        <v>2425</v>
      </c>
      <c r="Z1399" s="2" t="s">
        <v>36</v>
      </c>
      <c r="AA1399" s="4">
        <v>44964.648611111101</v>
      </c>
      <c r="AB1399" s="26">
        <f t="shared" si="112"/>
        <v>23</v>
      </c>
      <c r="AC1399" s="1" t="s">
        <v>78</v>
      </c>
      <c r="AD1399" s="3" t="s">
        <v>40</v>
      </c>
    </row>
    <row r="1400" spans="1:30" ht="178.5" hidden="1" x14ac:dyDescent="0.25">
      <c r="A1400" s="1" t="s">
        <v>4873</v>
      </c>
      <c r="B1400" s="1" t="s">
        <v>27</v>
      </c>
      <c r="C1400" s="2" t="s">
        <v>4874</v>
      </c>
      <c r="D1400" s="3" t="s">
        <v>794</v>
      </c>
      <c r="E1400" s="3" t="s">
        <v>30</v>
      </c>
      <c r="F1400" s="2" t="s">
        <v>225</v>
      </c>
      <c r="G1400" s="3" t="s">
        <v>32</v>
      </c>
      <c r="H1400" s="3" t="s">
        <v>33</v>
      </c>
      <c r="I1400" s="3">
        <v>1398756</v>
      </c>
      <c r="J1400" s="3" t="s">
        <v>34</v>
      </c>
      <c r="K1400" s="4">
        <v>44963.6340277778</v>
      </c>
      <c r="L1400" s="11" t="str">
        <f t="shared" si="114"/>
        <v>febrero</v>
      </c>
      <c r="M1400" s="3">
        <v>2</v>
      </c>
      <c r="N1400" s="3">
        <v>2</v>
      </c>
      <c r="O1400" s="3">
        <f t="shared" si="113"/>
        <v>2</v>
      </c>
      <c r="P1400" s="4">
        <v>44963.660312499997</v>
      </c>
      <c r="Q1400" s="2"/>
      <c r="R1400" s="3" t="s">
        <v>4875</v>
      </c>
      <c r="S1400" s="4">
        <v>44963.660312499997</v>
      </c>
      <c r="T1400" s="3">
        <f t="shared" si="110"/>
        <v>37</v>
      </c>
      <c r="U1400" s="2" t="s">
        <v>219</v>
      </c>
      <c r="V1400" s="4">
        <v>44963.7753240741</v>
      </c>
      <c r="W1400" s="3">
        <f t="shared" si="111"/>
        <v>165</v>
      </c>
      <c r="X1400" s="3" t="s">
        <v>566</v>
      </c>
      <c r="Y1400" s="2" t="s">
        <v>567</v>
      </c>
      <c r="Z1400" s="2" t="s">
        <v>227</v>
      </c>
      <c r="AA1400" s="4">
        <v>44964.352083333302</v>
      </c>
      <c r="AB1400" s="26">
        <f t="shared" si="112"/>
        <v>13</v>
      </c>
      <c r="AC1400" s="1" t="s">
        <v>78</v>
      </c>
      <c r="AD1400" s="3" t="s">
        <v>40</v>
      </c>
    </row>
    <row r="1401" spans="1:30" ht="191.25" hidden="1" x14ac:dyDescent="0.25">
      <c r="A1401" s="1" t="s">
        <v>460</v>
      </c>
      <c r="B1401" s="1" t="s">
        <v>27</v>
      </c>
      <c r="C1401" s="2" t="s">
        <v>461</v>
      </c>
      <c r="D1401" s="3" t="s">
        <v>462</v>
      </c>
      <c r="E1401" s="3" t="s">
        <v>30</v>
      </c>
      <c r="F1401" s="2" t="s">
        <v>88</v>
      </c>
      <c r="G1401" s="3" t="s">
        <v>54</v>
      </c>
      <c r="H1401" s="3" t="s">
        <v>148</v>
      </c>
      <c r="I1401" s="3">
        <v>1398760</v>
      </c>
      <c r="J1401" s="3" t="s">
        <v>34</v>
      </c>
      <c r="K1401" s="4">
        <v>44963.640277777798</v>
      </c>
      <c r="L1401" s="11" t="str">
        <f t="shared" si="114"/>
        <v>febrero</v>
      </c>
      <c r="M1401" s="3">
        <v>2</v>
      </c>
      <c r="N1401" s="3">
        <v>2</v>
      </c>
      <c r="O1401" s="3">
        <f t="shared" si="113"/>
        <v>2</v>
      </c>
      <c r="P1401" s="4">
        <v>44963.669166666703</v>
      </c>
      <c r="Q1401" s="2"/>
      <c r="R1401" s="3" t="s">
        <v>4876</v>
      </c>
      <c r="S1401" s="4">
        <v>44963.669166666703</v>
      </c>
      <c r="T1401" s="3">
        <f t="shared" si="110"/>
        <v>41</v>
      </c>
      <c r="U1401" s="2" t="s">
        <v>219</v>
      </c>
      <c r="V1401" s="4">
        <v>44963.6968402778</v>
      </c>
      <c r="W1401" s="3">
        <f t="shared" si="111"/>
        <v>39</v>
      </c>
      <c r="X1401" s="3" t="s">
        <v>37</v>
      </c>
      <c r="Y1401" s="2" t="s">
        <v>38</v>
      </c>
      <c r="Z1401" s="2" t="s">
        <v>36</v>
      </c>
      <c r="AA1401" s="4">
        <v>44968.640277777798</v>
      </c>
      <c r="AB1401" s="26">
        <f t="shared" si="112"/>
        <v>118</v>
      </c>
      <c r="AC1401" s="1" t="s">
        <v>78</v>
      </c>
      <c r="AD1401" s="3" t="s">
        <v>40</v>
      </c>
    </row>
    <row r="1402" spans="1:30" ht="178.5" hidden="1" x14ac:dyDescent="0.25">
      <c r="A1402" s="1" t="s">
        <v>4877</v>
      </c>
      <c r="B1402" s="1" t="s">
        <v>27</v>
      </c>
      <c r="C1402" s="2" t="s">
        <v>4878</v>
      </c>
      <c r="D1402" s="3" t="s">
        <v>462</v>
      </c>
      <c r="E1402" s="3" t="s">
        <v>30</v>
      </c>
      <c r="F1402" s="2" t="s">
        <v>64</v>
      </c>
      <c r="G1402" s="3" t="s">
        <v>32</v>
      </c>
      <c r="H1402" s="3" t="s">
        <v>33</v>
      </c>
      <c r="I1402" s="3">
        <v>1398763</v>
      </c>
      <c r="J1402" s="3" t="s">
        <v>34</v>
      </c>
      <c r="K1402" s="4">
        <v>44963.645833333299</v>
      </c>
      <c r="L1402" s="11" t="str">
        <f t="shared" si="114"/>
        <v>febrero</v>
      </c>
      <c r="M1402" s="3">
        <v>2</v>
      </c>
      <c r="N1402" s="3">
        <v>2</v>
      </c>
      <c r="O1402" s="3">
        <f t="shared" si="113"/>
        <v>2</v>
      </c>
      <c r="P1402" s="4">
        <v>44963.6795486111</v>
      </c>
      <c r="Q1402" s="2"/>
      <c r="R1402" s="3" t="s">
        <v>4879</v>
      </c>
      <c r="S1402" s="4">
        <v>44963.6795486111</v>
      </c>
      <c r="T1402" s="3">
        <f t="shared" si="110"/>
        <v>48</v>
      </c>
      <c r="U1402" s="2" t="s">
        <v>219</v>
      </c>
      <c r="V1402" s="4">
        <v>44963.733645833301</v>
      </c>
      <c r="W1402" s="3">
        <f t="shared" si="111"/>
        <v>77</v>
      </c>
      <c r="X1402" s="3" t="s">
        <v>508</v>
      </c>
      <c r="Y1402" s="2" t="s">
        <v>509</v>
      </c>
      <c r="Z1402" s="2" t="s">
        <v>150</v>
      </c>
      <c r="AA1402" s="4">
        <v>44964.777083333298</v>
      </c>
      <c r="AB1402" s="26">
        <f t="shared" si="112"/>
        <v>25</v>
      </c>
      <c r="AC1402" s="1" t="s">
        <v>125</v>
      </c>
      <c r="AD1402" s="3" t="s">
        <v>40</v>
      </c>
    </row>
    <row r="1403" spans="1:30" ht="229.5" hidden="1" x14ac:dyDescent="0.25">
      <c r="A1403" s="1" t="s">
        <v>4880</v>
      </c>
      <c r="B1403" s="1" t="s">
        <v>27</v>
      </c>
      <c r="C1403" s="2" t="s">
        <v>4881</v>
      </c>
      <c r="D1403" s="3" t="s">
        <v>107</v>
      </c>
      <c r="E1403" s="3" t="s">
        <v>30</v>
      </c>
      <c r="F1403" s="2" t="s">
        <v>53</v>
      </c>
      <c r="G1403" s="3" t="s">
        <v>32</v>
      </c>
      <c r="H1403" s="3" t="s">
        <v>187</v>
      </c>
      <c r="I1403" s="3">
        <v>1398778</v>
      </c>
      <c r="J1403" s="3" t="s">
        <v>34</v>
      </c>
      <c r="K1403" s="4">
        <v>44963.670138888898</v>
      </c>
      <c r="L1403" s="11" t="str">
        <f t="shared" si="114"/>
        <v>febrero</v>
      </c>
      <c r="M1403" s="3">
        <v>4</v>
      </c>
      <c r="N1403" s="3"/>
      <c r="O1403" s="3">
        <f t="shared" si="113"/>
        <v>4</v>
      </c>
      <c r="P1403" s="3"/>
      <c r="Q1403" s="2"/>
      <c r="R1403" s="3" t="s">
        <v>4882</v>
      </c>
      <c r="S1403" s="4">
        <v>44963.688368055598</v>
      </c>
      <c r="T1403" s="3">
        <f t="shared" si="110"/>
        <v>26</v>
      </c>
      <c r="U1403" s="2" t="s">
        <v>219</v>
      </c>
      <c r="V1403" s="4">
        <v>44963.782442129603</v>
      </c>
      <c r="W1403" s="3">
        <f t="shared" si="111"/>
        <v>135</v>
      </c>
      <c r="X1403" s="3" t="s">
        <v>4883</v>
      </c>
      <c r="Y1403" s="2" t="s">
        <v>4884</v>
      </c>
      <c r="Z1403" s="2" t="s">
        <v>457</v>
      </c>
      <c r="AA1403" s="4">
        <v>44966.590277777803</v>
      </c>
      <c r="AB1403" s="26">
        <f t="shared" si="112"/>
        <v>67</v>
      </c>
      <c r="AC1403" s="1" t="s">
        <v>144</v>
      </c>
      <c r="AD1403" s="3" t="s">
        <v>40</v>
      </c>
    </row>
    <row r="1404" spans="1:30" ht="140.25" hidden="1" x14ac:dyDescent="0.25">
      <c r="A1404" s="1" t="s">
        <v>4885</v>
      </c>
      <c r="B1404" s="1" t="s">
        <v>27</v>
      </c>
      <c r="C1404" s="2" t="s">
        <v>4886</v>
      </c>
      <c r="D1404" s="3" t="s">
        <v>462</v>
      </c>
      <c r="E1404" s="3" t="s">
        <v>30</v>
      </c>
      <c r="F1404" s="2" t="s">
        <v>82</v>
      </c>
      <c r="G1404" s="3" t="s">
        <v>54</v>
      </c>
      <c r="H1404" s="3" t="s">
        <v>113</v>
      </c>
      <c r="I1404" s="3">
        <v>1398780</v>
      </c>
      <c r="J1404" s="3" t="s">
        <v>34</v>
      </c>
      <c r="K1404" s="4">
        <v>44963.6743055556</v>
      </c>
      <c r="L1404" s="11" t="str">
        <f t="shared" si="114"/>
        <v>febrero</v>
      </c>
      <c r="M1404" s="3">
        <v>2</v>
      </c>
      <c r="N1404" s="3">
        <v>2</v>
      </c>
      <c r="O1404" s="3">
        <f t="shared" si="113"/>
        <v>2</v>
      </c>
      <c r="P1404" s="4">
        <v>44963.702962962998</v>
      </c>
      <c r="Q1404" s="2"/>
      <c r="R1404" s="3" t="s">
        <v>4887</v>
      </c>
      <c r="S1404" s="4">
        <v>44963.702962962998</v>
      </c>
      <c r="T1404" s="3">
        <f t="shared" si="110"/>
        <v>41</v>
      </c>
      <c r="U1404" s="2" t="s">
        <v>219</v>
      </c>
      <c r="V1404" s="4">
        <v>44963.750439814801</v>
      </c>
      <c r="W1404" s="3">
        <f t="shared" si="111"/>
        <v>68</v>
      </c>
      <c r="X1404" s="3" t="s">
        <v>66</v>
      </c>
      <c r="Y1404" s="2" t="s">
        <v>67</v>
      </c>
      <c r="Z1404" s="2" t="s">
        <v>150</v>
      </c>
      <c r="AA1404" s="4">
        <v>44970.572222222203</v>
      </c>
      <c r="AB1404" s="26">
        <f t="shared" si="112"/>
        <v>163</v>
      </c>
      <c r="AC1404" s="1" t="s">
        <v>144</v>
      </c>
      <c r="AD1404" s="3" t="s">
        <v>40</v>
      </c>
    </row>
    <row r="1405" spans="1:30" ht="178.5" hidden="1" x14ac:dyDescent="0.25">
      <c r="A1405" s="1" t="s">
        <v>4888</v>
      </c>
      <c r="B1405" s="1" t="s">
        <v>27</v>
      </c>
      <c r="C1405" s="2" t="s">
        <v>4889</v>
      </c>
      <c r="D1405" s="3" t="s">
        <v>603</v>
      </c>
      <c r="E1405" s="3" t="s">
        <v>30</v>
      </c>
      <c r="F1405" s="2" t="s">
        <v>44</v>
      </c>
      <c r="G1405" s="3" t="s">
        <v>32</v>
      </c>
      <c r="H1405" s="3" t="s">
        <v>33</v>
      </c>
      <c r="I1405" s="3">
        <v>1398788</v>
      </c>
      <c r="J1405" s="3" t="s">
        <v>34</v>
      </c>
      <c r="K1405" s="4">
        <v>44963.682638888902</v>
      </c>
      <c r="L1405" s="11" t="str">
        <f t="shared" si="114"/>
        <v>febrero</v>
      </c>
      <c r="M1405" s="3">
        <v>2</v>
      </c>
      <c r="N1405" s="3">
        <v>2</v>
      </c>
      <c r="O1405" s="3">
        <f t="shared" si="113"/>
        <v>2</v>
      </c>
      <c r="P1405" s="4">
        <v>44963.707152777803</v>
      </c>
      <c r="Q1405" s="2"/>
      <c r="R1405" s="3" t="s">
        <v>4890</v>
      </c>
      <c r="S1405" s="4">
        <v>44963.707152777803</v>
      </c>
      <c r="T1405" s="3">
        <f t="shared" si="110"/>
        <v>35</v>
      </c>
      <c r="U1405" s="2" t="s">
        <v>219</v>
      </c>
      <c r="V1405" s="4">
        <v>44963.827430555597</v>
      </c>
      <c r="W1405" s="3">
        <f t="shared" si="111"/>
        <v>173</v>
      </c>
      <c r="X1405" s="3" t="s">
        <v>508</v>
      </c>
      <c r="Y1405" s="2" t="s">
        <v>509</v>
      </c>
      <c r="Z1405" s="2" t="s">
        <v>227</v>
      </c>
      <c r="AA1405" s="4">
        <v>44964.661805555603</v>
      </c>
      <c r="AB1405" s="26">
        <f t="shared" si="112"/>
        <v>20</v>
      </c>
      <c r="AC1405" s="1" t="s">
        <v>78</v>
      </c>
      <c r="AD1405" s="3" t="s">
        <v>40</v>
      </c>
    </row>
    <row r="1406" spans="1:30" ht="165.75" hidden="1" x14ac:dyDescent="0.25">
      <c r="A1406" s="1" t="s">
        <v>4891</v>
      </c>
      <c r="B1406" s="1" t="s">
        <v>27</v>
      </c>
      <c r="C1406" s="2" t="s">
        <v>4892</v>
      </c>
      <c r="D1406" s="3" t="s">
        <v>794</v>
      </c>
      <c r="E1406" s="3" t="s">
        <v>30</v>
      </c>
      <c r="F1406" s="2" t="s">
        <v>53</v>
      </c>
      <c r="G1406" s="3" t="s">
        <v>32</v>
      </c>
      <c r="H1406" s="3" t="s">
        <v>187</v>
      </c>
      <c r="I1406" s="3">
        <v>1398795</v>
      </c>
      <c r="J1406" s="3" t="s">
        <v>34</v>
      </c>
      <c r="K1406" s="4">
        <v>44963.695138888899</v>
      </c>
      <c r="L1406" s="11" t="str">
        <f t="shared" si="114"/>
        <v>febrero</v>
      </c>
      <c r="M1406" s="3">
        <v>1</v>
      </c>
      <c r="N1406" s="3">
        <v>1</v>
      </c>
      <c r="O1406" s="3">
        <f t="shared" si="113"/>
        <v>1</v>
      </c>
      <c r="P1406" s="4">
        <v>44963.717800925901</v>
      </c>
      <c r="Q1406" s="2"/>
      <c r="R1406" s="3" t="s">
        <v>4893</v>
      </c>
      <c r="S1406" s="4">
        <v>44963.717800925901</v>
      </c>
      <c r="T1406" s="3">
        <f t="shared" si="110"/>
        <v>32</v>
      </c>
      <c r="U1406" s="2" t="s">
        <v>219</v>
      </c>
      <c r="V1406" s="4">
        <v>44963.731273148202</v>
      </c>
      <c r="W1406" s="3">
        <f t="shared" si="111"/>
        <v>19</v>
      </c>
      <c r="X1406" s="3" t="s">
        <v>354</v>
      </c>
      <c r="Y1406" s="2" t="s">
        <v>355</v>
      </c>
      <c r="Z1406" s="2" t="s">
        <v>36</v>
      </c>
      <c r="AA1406" s="4">
        <v>45000.4597222222</v>
      </c>
      <c r="AB1406" s="26">
        <f t="shared" si="112"/>
        <v>881</v>
      </c>
      <c r="AC1406" s="1" t="s">
        <v>125</v>
      </c>
      <c r="AD1406" s="3" t="s">
        <v>40</v>
      </c>
    </row>
    <row r="1407" spans="1:30" ht="76.5" hidden="1" x14ac:dyDescent="0.25">
      <c r="A1407" s="1" t="s">
        <v>4894</v>
      </c>
      <c r="B1407" s="1" t="s">
        <v>27</v>
      </c>
      <c r="C1407" s="2" t="s">
        <v>4895</v>
      </c>
      <c r="D1407" s="3" t="s">
        <v>378</v>
      </c>
      <c r="E1407" s="3" t="s">
        <v>30</v>
      </c>
      <c r="F1407" s="2" t="s">
        <v>82</v>
      </c>
      <c r="G1407" s="3" t="s">
        <v>54</v>
      </c>
      <c r="H1407" s="3" t="s">
        <v>83</v>
      </c>
      <c r="I1407" s="3">
        <v>1398799</v>
      </c>
      <c r="J1407" s="3" t="s">
        <v>34</v>
      </c>
      <c r="K1407" s="4">
        <v>44963.713888888902</v>
      </c>
      <c r="L1407" s="11" t="str">
        <f t="shared" si="114"/>
        <v>febrero</v>
      </c>
      <c r="M1407" s="3">
        <v>2</v>
      </c>
      <c r="N1407" s="3">
        <v>2</v>
      </c>
      <c r="O1407" s="3">
        <f t="shared" si="113"/>
        <v>2</v>
      </c>
      <c r="P1407" s="4">
        <v>44963.731168981503</v>
      </c>
      <c r="Q1407" s="2"/>
      <c r="R1407" s="3" t="s">
        <v>4896</v>
      </c>
      <c r="S1407" s="4">
        <v>44963.731168981503</v>
      </c>
      <c r="T1407" s="3">
        <f t="shared" si="110"/>
        <v>24</v>
      </c>
      <c r="U1407" s="2" t="s">
        <v>219</v>
      </c>
      <c r="V1407" s="4">
        <v>44963.845185185201</v>
      </c>
      <c r="W1407" s="3">
        <f t="shared" si="111"/>
        <v>164</v>
      </c>
      <c r="X1407" s="3" t="s">
        <v>174</v>
      </c>
      <c r="Y1407" s="2" t="s">
        <v>175</v>
      </c>
      <c r="Z1407" s="2" t="s">
        <v>227</v>
      </c>
      <c r="AA1407" s="4">
        <v>44964.663888888899</v>
      </c>
      <c r="AB1407" s="26">
        <f t="shared" si="112"/>
        <v>19</v>
      </c>
      <c r="AC1407" s="1" t="s">
        <v>144</v>
      </c>
      <c r="AD1407" s="3" t="s">
        <v>40</v>
      </c>
    </row>
    <row r="1408" spans="1:30" ht="89.25" hidden="1" x14ac:dyDescent="0.25">
      <c r="A1408" s="1" t="s">
        <v>4897</v>
      </c>
      <c r="B1408" s="1" t="s">
        <v>27</v>
      </c>
      <c r="C1408" s="2" t="s">
        <v>4898</v>
      </c>
      <c r="D1408" s="3" t="s">
        <v>141</v>
      </c>
      <c r="E1408" s="3" t="s">
        <v>30</v>
      </c>
      <c r="F1408" s="2" t="s">
        <v>53</v>
      </c>
      <c r="G1408" s="3" t="s">
        <v>32</v>
      </c>
      <c r="H1408" s="3" t="s">
        <v>520</v>
      </c>
      <c r="I1408" s="3">
        <v>1398800</v>
      </c>
      <c r="J1408" s="3" t="s">
        <v>34</v>
      </c>
      <c r="K1408" s="4">
        <v>44963.729861111096</v>
      </c>
      <c r="L1408" s="11" t="str">
        <f t="shared" si="114"/>
        <v>febrero</v>
      </c>
      <c r="M1408" s="3">
        <v>2</v>
      </c>
      <c r="N1408" s="3"/>
      <c r="O1408" s="3">
        <f t="shared" si="113"/>
        <v>2</v>
      </c>
      <c r="P1408" s="3"/>
      <c r="Q1408" s="2"/>
      <c r="R1408" s="3" t="s">
        <v>4899</v>
      </c>
      <c r="S1408" s="4">
        <v>44963.747222222199</v>
      </c>
      <c r="T1408" s="3">
        <f t="shared" si="110"/>
        <v>24</v>
      </c>
      <c r="U1408" s="2" t="s">
        <v>219</v>
      </c>
      <c r="V1408" s="4">
        <v>44963.841493055603</v>
      </c>
      <c r="W1408" s="3">
        <f t="shared" si="111"/>
        <v>135</v>
      </c>
      <c r="X1408" s="3" t="s">
        <v>796</v>
      </c>
      <c r="Y1408" s="2" t="s">
        <v>797</v>
      </c>
      <c r="Z1408" s="2" t="s">
        <v>457</v>
      </c>
      <c r="AA1408" s="4">
        <v>44968.363888888904</v>
      </c>
      <c r="AB1408" s="26">
        <f t="shared" si="112"/>
        <v>108</v>
      </c>
      <c r="AC1408" s="1" t="s">
        <v>144</v>
      </c>
      <c r="AD1408" s="3" t="s">
        <v>40</v>
      </c>
    </row>
    <row r="1409" spans="1:30" ht="89.25" hidden="1" x14ac:dyDescent="0.25">
      <c r="A1409" s="1" t="s">
        <v>4900</v>
      </c>
      <c r="B1409" s="1" t="s">
        <v>407</v>
      </c>
      <c r="C1409" s="2" t="s">
        <v>4901</v>
      </c>
      <c r="D1409" s="3" t="s">
        <v>1591</v>
      </c>
      <c r="E1409" s="3" t="s">
        <v>410</v>
      </c>
      <c r="F1409" s="2" t="s">
        <v>82</v>
      </c>
      <c r="G1409" s="3" t="s">
        <v>54</v>
      </c>
      <c r="H1409" s="3" t="s">
        <v>1783</v>
      </c>
      <c r="I1409" s="3">
        <v>1398801</v>
      </c>
      <c r="J1409" s="3" t="s">
        <v>34</v>
      </c>
      <c r="K1409" s="4">
        <v>44963.734722222202</v>
      </c>
      <c r="L1409" s="11" t="str">
        <f t="shared" si="114"/>
        <v>febrero</v>
      </c>
      <c r="M1409" s="3">
        <v>2</v>
      </c>
      <c r="N1409" s="3">
        <v>2</v>
      </c>
      <c r="O1409" s="3">
        <f t="shared" si="113"/>
        <v>2</v>
      </c>
      <c r="P1409" s="4">
        <v>44963.760023148097</v>
      </c>
      <c r="Q1409" s="2"/>
      <c r="R1409" s="3" t="s">
        <v>4902</v>
      </c>
      <c r="S1409" s="4">
        <v>44963.760023148097</v>
      </c>
      <c r="T1409" s="3">
        <f t="shared" si="110"/>
        <v>36</v>
      </c>
      <c r="U1409" s="2" t="s">
        <v>219</v>
      </c>
      <c r="V1409" s="4">
        <v>44963.869490740697</v>
      </c>
      <c r="W1409" s="3">
        <f t="shared" si="111"/>
        <v>157</v>
      </c>
      <c r="X1409" s="3" t="s">
        <v>1346</v>
      </c>
      <c r="Y1409" s="2" t="s">
        <v>1347</v>
      </c>
      <c r="Z1409" s="2" t="s">
        <v>227</v>
      </c>
      <c r="AA1409" s="4">
        <v>44964.46875</v>
      </c>
      <c r="AB1409" s="26">
        <f t="shared" si="112"/>
        <v>14</v>
      </c>
      <c r="AC1409" s="1" t="s">
        <v>1376</v>
      </c>
      <c r="AD1409" s="3" t="s">
        <v>40</v>
      </c>
    </row>
    <row r="1410" spans="1:30" ht="127.5" hidden="1" x14ac:dyDescent="0.25">
      <c r="A1410" s="1" t="s">
        <v>4903</v>
      </c>
      <c r="B1410" s="1" t="s">
        <v>27</v>
      </c>
      <c r="C1410" s="2" t="s">
        <v>4904</v>
      </c>
      <c r="D1410" s="3" t="s">
        <v>275</v>
      </c>
      <c r="E1410" s="3" t="s">
        <v>30</v>
      </c>
      <c r="F1410" s="2" t="s">
        <v>53</v>
      </c>
      <c r="G1410" s="3" t="s">
        <v>32</v>
      </c>
      <c r="H1410" s="3" t="s">
        <v>2459</v>
      </c>
      <c r="I1410" s="3">
        <v>1398803</v>
      </c>
      <c r="J1410" s="3" t="s">
        <v>34</v>
      </c>
      <c r="K1410" s="4">
        <v>44963.7409722222</v>
      </c>
      <c r="L1410" s="11" t="str">
        <f t="shared" si="114"/>
        <v>febrero</v>
      </c>
      <c r="M1410" s="3">
        <v>2</v>
      </c>
      <c r="N1410" s="3">
        <v>2</v>
      </c>
      <c r="O1410" s="3">
        <f t="shared" si="113"/>
        <v>2</v>
      </c>
      <c r="P1410" s="4">
        <v>44963.767789351798</v>
      </c>
      <c r="Q1410" s="2"/>
      <c r="R1410" s="3" t="s">
        <v>4905</v>
      </c>
      <c r="S1410" s="4">
        <v>44963.767789351798</v>
      </c>
      <c r="T1410" s="3">
        <f t="shared" si="110"/>
        <v>38</v>
      </c>
      <c r="U1410" s="2" t="s">
        <v>219</v>
      </c>
      <c r="V1410" s="4">
        <v>44963.884652777801</v>
      </c>
      <c r="W1410" s="3">
        <f t="shared" si="111"/>
        <v>168</v>
      </c>
      <c r="X1410" s="3" t="s">
        <v>2236</v>
      </c>
      <c r="Y1410" s="2" t="s">
        <v>2237</v>
      </c>
      <c r="Z1410" s="2" t="s">
        <v>457</v>
      </c>
      <c r="AA1410" s="4">
        <v>44964.673611111102</v>
      </c>
      <c r="AB1410" s="26">
        <f t="shared" si="112"/>
        <v>18</v>
      </c>
      <c r="AC1410" s="1" t="s">
        <v>144</v>
      </c>
      <c r="AD1410" s="3" t="s">
        <v>40</v>
      </c>
    </row>
    <row r="1411" spans="1:30" ht="229.5" hidden="1" x14ac:dyDescent="0.25">
      <c r="A1411" s="1" t="s">
        <v>4906</v>
      </c>
      <c r="B1411" s="1" t="s">
        <v>27</v>
      </c>
      <c r="C1411" s="2" t="s">
        <v>4907</v>
      </c>
      <c r="D1411" s="3" t="s">
        <v>87</v>
      </c>
      <c r="E1411" s="3" t="s">
        <v>30</v>
      </c>
      <c r="F1411" s="2" t="s">
        <v>53</v>
      </c>
      <c r="G1411" s="3" t="s">
        <v>54</v>
      </c>
      <c r="H1411" s="3" t="s">
        <v>100</v>
      </c>
      <c r="I1411" s="3">
        <v>1398804</v>
      </c>
      <c r="J1411" s="3" t="s">
        <v>34</v>
      </c>
      <c r="K1411" s="4">
        <v>44963.743055555598</v>
      </c>
      <c r="L1411" s="11" t="str">
        <f t="shared" si="114"/>
        <v>febrero</v>
      </c>
      <c r="M1411" s="3">
        <v>2</v>
      </c>
      <c r="N1411" s="3">
        <v>2</v>
      </c>
      <c r="O1411" s="3">
        <f t="shared" si="113"/>
        <v>2</v>
      </c>
      <c r="P1411" s="4">
        <v>44963.7799421296</v>
      </c>
      <c r="Q1411" s="2"/>
      <c r="R1411" s="3" t="s">
        <v>4908</v>
      </c>
      <c r="S1411" s="4">
        <v>44963.7799421296</v>
      </c>
      <c r="T1411" s="3">
        <f t="shared" si="110"/>
        <v>53</v>
      </c>
      <c r="U1411" s="2" t="s">
        <v>219</v>
      </c>
      <c r="V1411" s="4">
        <v>44963.917812500003</v>
      </c>
      <c r="W1411" s="3">
        <f t="shared" si="111"/>
        <v>198</v>
      </c>
      <c r="X1411" s="3" t="s">
        <v>4909</v>
      </c>
      <c r="Y1411" s="2" t="s">
        <v>4910</v>
      </c>
      <c r="Z1411" s="2" t="s">
        <v>227</v>
      </c>
      <c r="AA1411" s="4">
        <v>44964.868055555598</v>
      </c>
      <c r="AB1411" s="26">
        <f t="shared" si="112"/>
        <v>22</v>
      </c>
      <c r="AC1411" s="1" t="s">
        <v>330</v>
      </c>
      <c r="AD1411" s="3" t="s">
        <v>40</v>
      </c>
    </row>
    <row r="1412" spans="1:30" ht="42.75" hidden="1" x14ac:dyDescent="0.25">
      <c r="A1412" s="1" t="s">
        <v>4911</v>
      </c>
      <c r="B1412" s="1" t="s">
        <v>27</v>
      </c>
      <c r="C1412" s="2" t="s">
        <v>4912</v>
      </c>
      <c r="D1412" s="3" t="s">
        <v>271</v>
      </c>
      <c r="E1412" s="3" t="s">
        <v>30</v>
      </c>
      <c r="F1412" s="2" t="s">
        <v>340</v>
      </c>
      <c r="G1412" s="3" t="s">
        <v>192</v>
      </c>
      <c r="H1412" s="3" t="s">
        <v>2153</v>
      </c>
      <c r="I1412" s="3">
        <v>1398806</v>
      </c>
      <c r="J1412" s="3" t="s">
        <v>34</v>
      </c>
      <c r="K1412" s="4">
        <v>44963.747222222199</v>
      </c>
      <c r="L1412" s="11" t="str">
        <f t="shared" si="114"/>
        <v>febrero</v>
      </c>
      <c r="M1412" s="3">
        <v>3</v>
      </c>
      <c r="N1412" s="3">
        <v>3</v>
      </c>
      <c r="O1412" s="3">
        <f t="shared" si="113"/>
        <v>3</v>
      </c>
      <c r="P1412" s="4">
        <v>44963.7809375</v>
      </c>
      <c r="Q1412" s="2"/>
      <c r="R1412" s="3" t="s">
        <v>1214</v>
      </c>
      <c r="S1412" s="4">
        <v>44963.7809375</v>
      </c>
      <c r="T1412" s="3">
        <f t="shared" si="110"/>
        <v>48</v>
      </c>
      <c r="U1412" s="2" t="s">
        <v>639</v>
      </c>
      <c r="V1412" s="4">
        <v>44963.783935185202</v>
      </c>
      <c r="W1412" s="3">
        <f t="shared" si="111"/>
        <v>4</v>
      </c>
      <c r="X1412" s="3" t="s">
        <v>1215</v>
      </c>
      <c r="Y1412" s="2" t="s">
        <v>1216</v>
      </c>
      <c r="Z1412" s="2" t="s">
        <v>639</v>
      </c>
      <c r="AA1412" s="4">
        <v>44963.947222222203</v>
      </c>
      <c r="AB1412" s="26">
        <f t="shared" si="112"/>
        <v>3</v>
      </c>
      <c r="AC1412" s="1" t="s">
        <v>78</v>
      </c>
      <c r="AD1412" s="3" t="s">
        <v>40</v>
      </c>
    </row>
    <row r="1413" spans="1:30" ht="102" hidden="1" x14ac:dyDescent="0.25">
      <c r="A1413" s="1" t="s">
        <v>4913</v>
      </c>
      <c r="B1413" s="1" t="s">
        <v>27</v>
      </c>
      <c r="C1413" s="2" t="s">
        <v>4914</v>
      </c>
      <c r="D1413" s="3" t="s">
        <v>245</v>
      </c>
      <c r="E1413" s="3" t="s">
        <v>30</v>
      </c>
      <c r="F1413" s="2" t="s">
        <v>53</v>
      </c>
      <c r="G1413" s="3" t="s">
        <v>54</v>
      </c>
      <c r="H1413" s="3" t="s">
        <v>1228</v>
      </c>
      <c r="I1413" s="3">
        <v>1398807</v>
      </c>
      <c r="J1413" s="3" t="s">
        <v>34</v>
      </c>
      <c r="K1413" s="4">
        <v>44963.753472222197</v>
      </c>
      <c r="L1413" s="11" t="str">
        <f t="shared" si="114"/>
        <v>febrero</v>
      </c>
      <c r="M1413" s="3">
        <v>2</v>
      </c>
      <c r="N1413" s="3">
        <v>2</v>
      </c>
      <c r="O1413" s="3">
        <f t="shared" si="113"/>
        <v>2</v>
      </c>
      <c r="P1413" s="4">
        <v>44963.784942129598</v>
      </c>
      <c r="Q1413" s="2"/>
      <c r="R1413" s="3" t="s">
        <v>4915</v>
      </c>
      <c r="S1413" s="4">
        <v>44963.784942129598</v>
      </c>
      <c r="T1413" s="3">
        <f t="shared" ref="T1413:T1476" si="115">ROUNDDOWN((S1413-K1413)*24*60,0)</f>
        <v>45</v>
      </c>
      <c r="U1413" s="2" t="s">
        <v>219</v>
      </c>
      <c r="V1413" s="4">
        <v>44963.811134259297</v>
      </c>
      <c r="W1413" s="3">
        <f t="shared" ref="W1413:W1476" si="116">+IF(ISBLANK(V1413),"",ROUNDDOWN((V1413-S1413)*24*60,0))</f>
        <v>37</v>
      </c>
      <c r="X1413" s="3" t="s">
        <v>103</v>
      </c>
      <c r="Y1413" s="2" t="s">
        <v>104</v>
      </c>
      <c r="Z1413" s="2" t="s">
        <v>219</v>
      </c>
      <c r="AA1413" s="4">
        <v>44968.759722222203</v>
      </c>
      <c r="AB1413" s="26">
        <f t="shared" ref="AB1413:AB1476" si="117">+IF(ISBLANK(V1413),"",IF(ISBLANK(AA1413),"",_xlfn.IFS((AA1413-V1413)*24&lt;0,"",(AA1413-V1413)*24&gt;0,(ROUNDDOWN((AA1413-V1413)*24,0)))))</f>
        <v>118</v>
      </c>
      <c r="AC1413" s="1" t="s">
        <v>78</v>
      </c>
      <c r="AD1413" s="3" t="s">
        <v>40</v>
      </c>
    </row>
    <row r="1414" spans="1:30" ht="127.5" hidden="1" x14ac:dyDescent="0.25">
      <c r="A1414" s="1" t="s">
        <v>4916</v>
      </c>
      <c r="B1414" s="1" t="s">
        <v>27</v>
      </c>
      <c r="C1414" s="2" t="s">
        <v>4917</v>
      </c>
      <c r="D1414" s="3" t="s">
        <v>745</v>
      </c>
      <c r="E1414" s="3" t="s">
        <v>30</v>
      </c>
      <c r="F1414" s="2" t="s">
        <v>53</v>
      </c>
      <c r="G1414" s="3" t="s">
        <v>54</v>
      </c>
      <c r="H1414" s="3" t="s">
        <v>100</v>
      </c>
      <c r="I1414" s="3">
        <v>1398810</v>
      </c>
      <c r="J1414" s="3" t="s">
        <v>34</v>
      </c>
      <c r="K1414" s="4">
        <v>44963.775694444397</v>
      </c>
      <c r="L1414" s="11" t="str">
        <f t="shared" si="114"/>
        <v>febrero</v>
      </c>
      <c r="M1414" s="3">
        <v>2</v>
      </c>
      <c r="N1414" s="3">
        <v>2</v>
      </c>
      <c r="O1414" s="3">
        <f t="shared" si="113"/>
        <v>2</v>
      </c>
      <c r="P1414" s="4">
        <v>44963.7869907407</v>
      </c>
      <c r="Q1414" s="2"/>
      <c r="R1414" s="3" t="s">
        <v>4918</v>
      </c>
      <c r="S1414" s="4">
        <v>44963.7869907407</v>
      </c>
      <c r="T1414" s="3">
        <f t="shared" si="115"/>
        <v>16</v>
      </c>
      <c r="U1414" s="2" t="s">
        <v>150</v>
      </c>
      <c r="V1414" s="4">
        <v>44963.802268518499</v>
      </c>
      <c r="W1414" s="3">
        <f t="shared" si="116"/>
        <v>22</v>
      </c>
      <c r="X1414" s="3" t="s">
        <v>123</v>
      </c>
      <c r="Y1414" s="2" t="s">
        <v>124</v>
      </c>
      <c r="Z1414" s="2" t="s">
        <v>227</v>
      </c>
      <c r="AA1414" s="4">
        <v>44966.499305555597</v>
      </c>
      <c r="AB1414" s="26">
        <f t="shared" si="117"/>
        <v>64</v>
      </c>
      <c r="AC1414" s="1" t="s">
        <v>144</v>
      </c>
      <c r="AD1414" s="3" t="s">
        <v>40</v>
      </c>
    </row>
    <row r="1415" spans="1:30" ht="42.75" hidden="1" x14ac:dyDescent="0.25">
      <c r="A1415" s="1" t="s">
        <v>286</v>
      </c>
      <c r="B1415" s="1" t="s">
        <v>27</v>
      </c>
      <c r="C1415" s="2" t="s">
        <v>287</v>
      </c>
      <c r="D1415" s="3" t="s">
        <v>99</v>
      </c>
      <c r="E1415" s="3" t="s">
        <v>30</v>
      </c>
      <c r="F1415" s="2" t="s">
        <v>288</v>
      </c>
      <c r="G1415" s="3" t="s">
        <v>192</v>
      </c>
      <c r="H1415" s="3" t="s">
        <v>289</v>
      </c>
      <c r="I1415" s="3">
        <v>1398812</v>
      </c>
      <c r="J1415" s="3" t="s">
        <v>34</v>
      </c>
      <c r="K1415" s="4">
        <v>44963.779861111099</v>
      </c>
      <c r="L1415" s="11" t="str">
        <f t="shared" si="114"/>
        <v>febrero</v>
      </c>
      <c r="M1415" s="3">
        <v>3</v>
      </c>
      <c r="N1415" s="3">
        <v>3</v>
      </c>
      <c r="O1415" s="3">
        <f t="shared" ref="O1415:O1477" si="118">IF(ISBLANK(N1415),M1415,N1415)</f>
        <v>3</v>
      </c>
      <c r="P1415" s="4">
        <v>44963.853263888901</v>
      </c>
      <c r="Q1415" s="2"/>
      <c r="R1415" s="3" t="s">
        <v>4919</v>
      </c>
      <c r="S1415" s="4">
        <v>44963.853263888901</v>
      </c>
      <c r="T1415" s="3">
        <f t="shared" si="115"/>
        <v>105</v>
      </c>
      <c r="U1415" s="2" t="s">
        <v>639</v>
      </c>
      <c r="V1415" s="4">
        <v>44963.883750000001</v>
      </c>
      <c r="W1415" s="3">
        <f t="shared" si="116"/>
        <v>43</v>
      </c>
      <c r="X1415" s="3" t="s">
        <v>37</v>
      </c>
      <c r="Y1415" s="2" t="s">
        <v>38</v>
      </c>
      <c r="Z1415" s="2" t="s">
        <v>639</v>
      </c>
      <c r="AA1415" s="4">
        <v>44964.782638888901</v>
      </c>
      <c r="AB1415" s="26">
        <f t="shared" si="117"/>
        <v>21</v>
      </c>
      <c r="AC1415" s="1" t="s">
        <v>78</v>
      </c>
      <c r="AD1415" s="3" t="s">
        <v>40</v>
      </c>
    </row>
    <row r="1416" spans="1:30" ht="42.75" hidden="1" x14ac:dyDescent="0.25">
      <c r="A1416" s="1" t="s">
        <v>4920</v>
      </c>
      <c r="B1416" s="1" t="s">
        <v>27</v>
      </c>
      <c r="C1416" s="2" t="s">
        <v>4921</v>
      </c>
      <c r="D1416" s="3" t="s">
        <v>128</v>
      </c>
      <c r="E1416" s="3" t="s">
        <v>30</v>
      </c>
      <c r="F1416" s="2" t="s">
        <v>398</v>
      </c>
      <c r="G1416" s="3" t="s">
        <v>192</v>
      </c>
      <c r="H1416" s="3" t="s">
        <v>399</v>
      </c>
      <c r="I1416" s="3">
        <v>1398813</v>
      </c>
      <c r="J1416" s="3" t="s">
        <v>73</v>
      </c>
      <c r="K1416" s="4">
        <v>44963.795138888898</v>
      </c>
      <c r="L1416" s="11" t="str">
        <f t="shared" si="114"/>
        <v>febrero</v>
      </c>
      <c r="M1416" s="3">
        <v>3</v>
      </c>
      <c r="N1416" s="3"/>
      <c r="O1416" s="3">
        <f t="shared" si="118"/>
        <v>3</v>
      </c>
      <c r="P1416" s="3"/>
      <c r="Q1416" s="2"/>
      <c r="R1416" s="3" t="s">
        <v>4922</v>
      </c>
      <c r="S1416" s="4">
        <v>44963.803217592598</v>
      </c>
      <c r="T1416" s="3">
        <f t="shared" si="115"/>
        <v>11</v>
      </c>
      <c r="U1416" s="2" t="s">
        <v>639</v>
      </c>
      <c r="V1416" s="4">
        <v>44963.803391203699</v>
      </c>
      <c r="W1416" s="3">
        <f t="shared" si="116"/>
        <v>0</v>
      </c>
      <c r="X1416" s="3" t="s">
        <v>892</v>
      </c>
      <c r="Y1416" s="2" t="s">
        <v>893</v>
      </c>
      <c r="Z1416" s="2" t="s">
        <v>639</v>
      </c>
      <c r="AA1416" s="4">
        <v>44963.836111111101</v>
      </c>
      <c r="AB1416" s="26">
        <f t="shared" si="117"/>
        <v>0</v>
      </c>
      <c r="AC1416" s="1" t="s">
        <v>197</v>
      </c>
      <c r="AD1416" s="3" t="s">
        <v>40</v>
      </c>
    </row>
    <row r="1417" spans="1:30" ht="153" hidden="1" x14ac:dyDescent="0.25">
      <c r="A1417" s="1" t="s">
        <v>4923</v>
      </c>
      <c r="B1417" s="1" t="s">
        <v>27</v>
      </c>
      <c r="C1417" s="2" t="s">
        <v>4924</v>
      </c>
      <c r="D1417" s="3" t="s">
        <v>271</v>
      </c>
      <c r="E1417" s="3" t="s">
        <v>30</v>
      </c>
      <c r="F1417" s="2" t="s">
        <v>53</v>
      </c>
      <c r="G1417" s="3" t="s">
        <v>32</v>
      </c>
      <c r="H1417" s="3" t="s">
        <v>187</v>
      </c>
      <c r="I1417" s="3">
        <v>1398816</v>
      </c>
      <c r="J1417" s="3" t="s">
        <v>73</v>
      </c>
      <c r="K1417" s="4">
        <v>44963.818055555603</v>
      </c>
      <c r="L1417" s="11" t="str">
        <f t="shared" si="114"/>
        <v>febrero</v>
      </c>
      <c r="M1417" s="3">
        <v>2</v>
      </c>
      <c r="N1417" s="3">
        <v>2</v>
      </c>
      <c r="O1417" s="3">
        <f t="shared" si="118"/>
        <v>2</v>
      </c>
      <c r="P1417" s="4">
        <v>44963.842881944402</v>
      </c>
      <c r="Q1417" s="2"/>
      <c r="R1417" s="3" t="s">
        <v>4925</v>
      </c>
      <c r="S1417" s="4">
        <v>44963.842881944402</v>
      </c>
      <c r="T1417" s="3">
        <f t="shared" si="115"/>
        <v>35</v>
      </c>
      <c r="U1417" s="2" t="s">
        <v>219</v>
      </c>
      <c r="V1417" s="4">
        <v>44963.848483796297</v>
      </c>
      <c r="W1417" s="3">
        <f t="shared" si="116"/>
        <v>8</v>
      </c>
      <c r="X1417" s="3" t="s">
        <v>267</v>
      </c>
      <c r="Y1417" s="2" t="s">
        <v>268</v>
      </c>
      <c r="Z1417" s="2" t="s">
        <v>219</v>
      </c>
      <c r="AA1417" s="4">
        <v>44964.045833333301</v>
      </c>
      <c r="AB1417" s="26">
        <f t="shared" si="117"/>
        <v>4</v>
      </c>
      <c r="AC1417" s="1" t="s">
        <v>330</v>
      </c>
      <c r="AD1417" s="3" t="s">
        <v>40</v>
      </c>
    </row>
    <row r="1418" spans="1:30" ht="42.75" hidden="1" x14ac:dyDescent="0.25">
      <c r="A1418" s="1" t="s">
        <v>4926</v>
      </c>
      <c r="B1418" s="1" t="s">
        <v>407</v>
      </c>
      <c r="C1418" s="2" t="s">
        <v>4927</v>
      </c>
      <c r="D1418" s="3" t="s">
        <v>1688</v>
      </c>
      <c r="E1418" s="3" t="s">
        <v>410</v>
      </c>
      <c r="F1418" s="2" t="s">
        <v>82</v>
      </c>
      <c r="G1418" s="3" t="s">
        <v>54</v>
      </c>
      <c r="H1418" s="3" t="s">
        <v>1783</v>
      </c>
      <c r="I1418" s="3">
        <v>1398819</v>
      </c>
      <c r="J1418" s="3" t="s">
        <v>73</v>
      </c>
      <c r="K1418" s="4">
        <v>44963.864583333299</v>
      </c>
      <c r="L1418" s="11" t="str">
        <f t="shared" si="114"/>
        <v>febrero</v>
      </c>
      <c r="M1418" s="3">
        <v>3</v>
      </c>
      <c r="N1418" s="3">
        <v>3</v>
      </c>
      <c r="O1418" s="3">
        <f t="shared" si="118"/>
        <v>3</v>
      </c>
      <c r="P1418" s="4">
        <v>44963.953692129602</v>
      </c>
      <c r="Q1418" s="2"/>
      <c r="R1418" s="3" t="s">
        <v>4928</v>
      </c>
      <c r="S1418" s="4">
        <v>44963.953692129602</v>
      </c>
      <c r="T1418" s="3">
        <f t="shared" si="115"/>
        <v>128</v>
      </c>
      <c r="U1418" s="2" t="s">
        <v>227</v>
      </c>
      <c r="V1418" s="4">
        <v>44963.954409722202</v>
      </c>
      <c r="W1418" s="3">
        <f t="shared" si="116"/>
        <v>1</v>
      </c>
      <c r="X1418" s="3" t="s">
        <v>4929</v>
      </c>
      <c r="Y1418" s="2" t="s">
        <v>4930</v>
      </c>
      <c r="Z1418" s="2" t="s">
        <v>227</v>
      </c>
      <c r="AA1418" s="4">
        <v>44964.035416666702</v>
      </c>
      <c r="AB1418" s="26">
        <f t="shared" si="117"/>
        <v>1</v>
      </c>
      <c r="AC1418" s="1" t="s">
        <v>78</v>
      </c>
      <c r="AD1418" s="3" t="s">
        <v>40</v>
      </c>
    </row>
    <row r="1419" spans="1:30" ht="42.75" hidden="1" x14ac:dyDescent="0.25">
      <c r="A1419" s="1" t="s">
        <v>4931</v>
      </c>
      <c r="B1419" s="1" t="s">
        <v>27</v>
      </c>
      <c r="C1419" s="2" t="s">
        <v>4932</v>
      </c>
      <c r="D1419" s="3" t="s">
        <v>863</v>
      </c>
      <c r="E1419" s="3" t="s">
        <v>30</v>
      </c>
      <c r="F1419" s="2" t="s">
        <v>154</v>
      </c>
      <c r="G1419" s="3" t="s">
        <v>155</v>
      </c>
      <c r="H1419" s="3" t="s">
        <v>156</v>
      </c>
      <c r="I1419" s="3">
        <v>1398820</v>
      </c>
      <c r="J1419" s="3" t="s">
        <v>34</v>
      </c>
      <c r="K1419" s="4">
        <v>44963.872916666704</v>
      </c>
      <c r="L1419" s="11" t="str">
        <f t="shared" si="114"/>
        <v>febrero</v>
      </c>
      <c r="M1419" s="3">
        <v>3</v>
      </c>
      <c r="N1419" s="3">
        <v>3</v>
      </c>
      <c r="O1419" s="3">
        <f t="shared" si="118"/>
        <v>3</v>
      </c>
      <c r="P1419" s="4">
        <v>44963.915648148097</v>
      </c>
      <c r="Q1419" s="2"/>
      <c r="R1419" s="3" t="s">
        <v>4933</v>
      </c>
      <c r="S1419" s="4">
        <v>44963.915648148097</v>
      </c>
      <c r="T1419" s="3">
        <f t="shared" si="115"/>
        <v>61</v>
      </c>
      <c r="U1419" s="2" t="s">
        <v>639</v>
      </c>
      <c r="V1419" s="4">
        <v>44963.922511574099</v>
      </c>
      <c r="W1419" s="3">
        <f t="shared" si="116"/>
        <v>9</v>
      </c>
      <c r="X1419" s="3" t="s">
        <v>37</v>
      </c>
      <c r="Y1419" s="2" t="s">
        <v>38</v>
      </c>
      <c r="Z1419" s="2" t="s">
        <v>639</v>
      </c>
      <c r="AA1419" s="4">
        <v>44965.622916666704</v>
      </c>
      <c r="AB1419" s="26">
        <f t="shared" si="117"/>
        <v>40</v>
      </c>
      <c r="AC1419" s="1" t="s">
        <v>78</v>
      </c>
      <c r="AD1419" s="3" t="s">
        <v>40</v>
      </c>
    </row>
    <row r="1420" spans="1:30" ht="63.75" hidden="1" x14ac:dyDescent="0.25">
      <c r="A1420" s="1" t="s">
        <v>4934</v>
      </c>
      <c r="B1420" s="1" t="s">
        <v>27</v>
      </c>
      <c r="C1420" s="2" t="s">
        <v>4935</v>
      </c>
      <c r="D1420" s="3" t="s">
        <v>983</v>
      </c>
      <c r="E1420" s="3" t="s">
        <v>30</v>
      </c>
      <c r="F1420" s="2" t="s">
        <v>88</v>
      </c>
      <c r="G1420" s="3" t="s">
        <v>54</v>
      </c>
      <c r="H1420" s="3" t="s">
        <v>276</v>
      </c>
      <c r="I1420" s="3">
        <v>1398823</v>
      </c>
      <c r="J1420" s="3" t="s">
        <v>34</v>
      </c>
      <c r="K1420" s="4">
        <v>44963.912499999999</v>
      </c>
      <c r="L1420" s="11" t="str">
        <f t="shared" si="114"/>
        <v>febrero</v>
      </c>
      <c r="M1420" s="3">
        <v>3</v>
      </c>
      <c r="N1420" s="3">
        <v>3</v>
      </c>
      <c r="O1420" s="3">
        <f t="shared" si="118"/>
        <v>3</v>
      </c>
      <c r="P1420" s="4">
        <v>44963.961782407401</v>
      </c>
      <c r="Q1420" s="2"/>
      <c r="R1420" s="3" t="s">
        <v>4936</v>
      </c>
      <c r="S1420" s="4">
        <v>44963.961782407401</v>
      </c>
      <c r="T1420" s="3">
        <f t="shared" si="115"/>
        <v>70</v>
      </c>
      <c r="U1420" s="2" t="s">
        <v>227</v>
      </c>
      <c r="V1420" s="4">
        <v>44963.9699189815</v>
      </c>
      <c r="W1420" s="3">
        <f t="shared" si="116"/>
        <v>11</v>
      </c>
      <c r="X1420" s="3" t="s">
        <v>508</v>
      </c>
      <c r="Y1420" s="2" t="s">
        <v>509</v>
      </c>
      <c r="Z1420" s="2" t="s">
        <v>227</v>
      </c>
      <c r="AA1420" s="4">
        <v>44965.724305555603</v>
      </c>
      <c r="AB1420" s="26">
        <f t="shared" si="117"/>
        <v>42</v>
      </c>
      <c r="AC1420" s="1" t="s">
        <v>78</v>
      </c>
      <c r="AD1420" s="3" t="s">
        <v>40</v>
      </c>
    </row>
    <row r="1421" spans="1:30" ht="42.75" hidden="1" x14ac:dyDescent="0.25">
      <c r="A1421" s="1" t="s">
        <v>4937</v>
      </c>
      <c r="B1421" s="1" t="s">
        <v>27</v>
      </c>
      <c r="C1421" s="2" t="s">
        <v>4938</v>
      </c>
      <c r="D1421" s="3" t="s">
        <v>482</v>
      </c>
      <c r="E1421" s="3" t="s">
        <v>30</v>
      </c>
      <c r="F1421" s="2" t="s">
        <v>88</v>
      </c>
      <c r="G1421" s="3" t="s">
        <v>54</v>
      </c>
      <c r="H1421" s="3" t="s">
        <v>148</v>
      </c>
      <c r="I1421" s="3">
        <v>1398824</v>
      </c>
      <c r="J1421" s="3" t="s">
        <v>34</v>
      </c>
      <c r="K1421" s="4">
        <v>44963.9465277778</v>
      </c>
      <c r="L1421" s="11" t="str">
        <f t="shared" si="114"/>
        <v>febrero</v>
      </c>
      <c r="M1421" s="3">
        <v>3</v>
      </c>
      <c r="N1421" s="3">
        <v>3</v>
      </c>
      <c r="O1421" s="3">
        <f t="shared" si="118"/>
        <v>3</v>
      </c>
      <c r="P1421" s="4">
        <v>44963.974432870396</v>
      </c>
      <c r="Q1421" s="2"/>
      <c r="R1421" s="3" t="s">
        <v>4939</v>
      </c>
      <c r="S1421" s="4">
        <v>44963.974432870396</v>
      </c>
      <c r="T1421" s="3">
        <f t="shared" si="115"/>
        <v>40</v>
      </c>
      <c r="U1421" s="2" t="s">
        <v>457</v>
      </c>
      <c r="V1421" s="4">
        <v>44963.990011574097</v>
      </c>
      <c r="W1421" s="3">
        <f t="shared" si="116"/>
        <v>22</v>
      </c>
      <c r="X1421" s="3" t="s">
        <v>4940</v>
      </c>
      <c r="Y1421" s="2" t="s">
        <v>4941</v>
      </c>
      <c r="Z1421" s="2" t="s">
        <v>457</v>
      </c>
      <c r="AA1421" s="4">
        <v>44967.451388888898</v>
      </c>
      <c r="AB1421" s="26">
        <f t="shared" si="117"/>
        <v>83</v>
      </c>
      <c r="AC1421" s="1" t="s">
        <v>144</v>
      </c>
      <c r="AD1421" s="3" t="s">
        <v>40</v>
      </c>
    </row>
    <row r="1422" spans="1:30" ht="42.75" hidden="1" x14ac:dyDescent="0.25">
      <c r="A1422" s="1" t="s">
        <v>4942</v>
      </c>
      <c r="B1422" s="1" t="s">
        <v>345</v>
      </c>
      <c r="C1422" s="2" t="s">
        <v>4943</v>
      </c>
      <c r="D1422" s="3" t="s">
        <v>224</v>
      </c>
      <c r="E1422" s="3" t="s">
        <v>30</v>
      </c>
      <c r="F1422" s="2" t="s">
        <v>53</v>
      </c>
      <c r="G1422" s="3" t="s">
        <v>54</v>
      </c>
      <c r="H1422" s="3" t="s">
        <v>1156</v>
      </c>
      <c r="I1422" s="3">
        <v>1398825</v>
      </c>
      <c r="J1422" s="3" t="s">
        <v>34</v>
      </c>
      <c r="K1422" s="4">
        <v>44963.953472222202</v>
      </c>
      <c r="L1422" s="11" t="str">
        <f t="shared" si="114"/>
        <v>febrero</v>
      </c>
      <c r="M1422" s="3">
        <v>2</v>
      </c>
      <c r="N1422" s="3">
        <v>2</v>
      </c>
      <c r="O1422" s="3">
        <f t="shared" si="118"/>
        <v>2</v>
      </c>
      <c r="P1422" s="4">
        <v>44964.001956018503</v>
      </c>
      <c r="Q1422" s="2"/>
      <c r="R1422" s="3" t="s">
        <v>4944</v>
      </c>
      <c r="S1422" s="4">
        <v>44964.001956018503</v>
      </c>
      <c r="T1422" s="3">
        <f t="shared" si="115"/>
        <v>69</v>
      </c>
      <c r="U1422" s="2" t="s">
        <v>227</v>
      </c>
      <c r="V1422" s="4">
        <v>44964.004340277803</v>
      </c>
      <c r="W1422" s="3">
        <f t="shared" si="116"/>
        <v>3</v>
      </c>
      <c r="X1422" s="3" t="s">
        <v>508</v>
      </c>
      <c r="Y1422" s="2" t="s">
        <v>509</v>
      </c>
      <c r="Z1422" s="2" t="s">
        <v>227</v>
      </c>
      <c r="AA1422" s="4">
        <v>44964.6784722222</v>
      </c>
      <c r="AB1422" s="26">
        <f t="shared" si="117"/>
        <v>16</v>
      </c>
      <c r="AC1422" s="1" t="s">
        <v>78</v>
      </c>
      <c r="AD1422" s="3" t="s">
        <v>40</v>
      </c>
    </row>
    <row r="1423" spans="1:30" ht="63.75" hidden="1" x14ac:dyDescent="0.25">
      <c r="A1423" s="1" t="s">
        <v>4947</v>
      </c>
      <c r="B1423" s="1" t="s">
        <v>27</v>
      </c>
      <c r="C1423" s="2" t="s">
        <v>4948</v>
      </c>
      <c r="D1423" s="3" t="s">
        <v>29</v>
      </c>
      <c r="E1423" s="3" t="s">
        <v>30</v>
      </c>
      <c r="F1423" s="2" t="s">
        <v>53</v>
      </c>
      <c r="G1423" s="3" t="s">
        <v>54</v>
      </c>
      <c r="H1423" s="3" t="s">
        <v>100</v>
      </c>
      <c r="I1423" s="3">
        <v>1398827</v>
      </c>
      <c r="J1423" s="3" t="s">
        <v>34</v>
      </c>
      <c r="K1423" s="4">
        <v>44964.004166666702</v>
      </c>
      <c r="L1423" s="11" t="str">
        <f t="shared" si="114"/>
        <v>febrero</v>
      </c>
      <c r="M1423" s="3">
        <v>2</v>
      </c>
      <c r="N1423" s="3">
        <v>2</v>
      </c>
      <c r="O1423" s="3">
        <f t="shared" si="118"/>
        <v>2</v>
      </c>
      <c r="P1423" s="4">
        <v>44964.064837963</v>
      </c>
      <c r="Q1423" s="2"/>
      <c r="R1423" s="3" t="s">
        <v>4949</v>
      </c>
      <c r="S1423" s="4">
        <v>44964.064837963</v>
      </c>
      <c r="T1423" s="3">
        <f t="shared" si="115"/>
        <v>87</v>
      </c>
      <c r="U1423" s="2" t="s">
        <v>227</v>
      </c>
      <c r="V1423" s="4">
        <v>44964.065625000003</v>
      </c>
      <c r="W1423" s="3">
        <f t="shared" si="116"/>
        <v>1</v>
      </c>
      <c r="X1423" s="3" t="s">
        <v>37</v>
      </c>
      <c r="Y1423" s="2" t="s">
        <v>38</v>
      </c>
      <c r="Z1423" s="2" t="s">
        <v>227</v>
      </c>
      <c r="AA1423" s="4">
        <v>44964.248611111099</v>
      </c>
      <c r="AB1423" s="26">
        <f t="shared" si="117"/>
        <v>4</v>
      </c>
      <c r="AC1423" s="1" t="s">
        <v>125</v>
      </c>
      <c r="AD1423" s="3" t="s">
        <v>375</v>
      </c>
    </row>
    <row r="1424" spans="1:30" ht="42.75" hidden="1" x14ac:dyDescent="0.25">
      <c r="A1424" s="1" t="s">
        <v>4950</v>
      </c>
      <c r="B1424" s="1" t="s">
        <v>27</v>
      </c>
      <c r="C1424" s="2" t="s">
        <v>4951</v>
      </c>
      <c r="D1424" s="3" t="s">
        <v>141</v>
      </c>
      <c r="E1424" s="3" t="s">
        <v>30</v>
      </c>
      <c r="F1424" s="2" t="s">
        <v>82</v>
      </c>
      <c r="G1424" s="3" t="s">
        <v>54</v>
      </c>
      <c r="H1424" s="3" t="s">
        <v>83</v>
      </c>
      <c r="I1424" s="3">
        <v>1398828</v>
      </c>
      <c r="J1424" s="3" t="s">
        <v>34</v>
      </c>
      <c r="K1424" s="4">
        <v>44964.0090277778</v>
      </c>
      <c r="L1424" s="11" t="str">
        <f t="shared" si="114"/>
        <v>febrero</v>
      </c>
      <c r="M1424" s="3">
        <v>3</v>
      </c>
      <c r="N1424" s="3">
        <v>3</v>
      </c>
      <c r="O1424" s="3">
        <f t="shared" si="118"/>
        <v>3</v>
      </c>
      <c r="P1424" s="4">
        <v>44964.046712962998</v>
      </c>
      <c r="Q1424" s="2"/>
      <c r="R1424" s="3" t="s">
        <v>4952</v>
      </c>
      <c r="S1424" s="4">
        <v>44964.046712962998</v>
      </c>
      <c r="T1424" s="3">
        <f t="shared" si="115"/>
        <v>54</v>
      </c>
      <c r="U1424" s="2" t="s">
        <v>457</v>
      </c>
      <c r="V1424" s="4">
        <v>44964.050439814797</v>
      </c>
      <c r="W1424" s="3">
        <f t="shared" si="116"/>
        <v>5</v>
      </c>
      <c r="X1424" s="3" t="s">
        <v>4953</v>
      </c>
      <c r="Y1424" s="2" t="s">
        <v>4954</v>
      </c>
      <c r="Z1424" s="2" t="s">
        <v>457</v>
      </c>
      <c r="AA1424" s="4">
        <v>44964.786805555603</v>
      </c>
      <c r="AB1424" s="26">
        <f t="shared" si="117"/>
        <v>17</v>
      </c>
      <c r="AC1424" s="1" t="s">
        <v>78</v>
      </c>
      <c r="AD1424" s="3" t="s">
        <v>40</v>
      </c>
    </row>
    <row r="1425" spans="1:30" ht="63.75" hidden="1" x14ac:dyDescent="0.25">
      <c r="A1425" s="1" t="s">
        <v>160</v>
      </c>
      <c r="B1425" s="1" t="s">
        <v>27</v>
      </c>
      <c r="C1425" s="2" t="s">
        <v>161</v>
      </c>
      <c r="D1425" s="3" t="s">
        <v>162</v>
      </c>
      <c r="E1425" s="3" t="s">
        <v>30</v>
      </c>
      <c r="F1425" s="2" t="s">
        <v>31</v>
      </c>
      <c r="G1425" s="3" t="s">
        <v>32</v>
      </c>
      <c r="H1425" s="3" t="s">
        <v>33</v>
      </c>
      <c r="I1425" s="3">
        <v>1398829</v>
      </c>
      <c r="J1425" s="3" t="s">
        <v>34</v>
      </c>
      <c r="K1425" s="4">
        <v>44964.015277777798</v>
      </c>
      <c r="L1425" s="11" t="str">
        <f t="shared" si="114"/>
        <v>febrero</v>
      </c>
      <c r="M1425" s="3">
        <v>3</v>
      </c>
      <c r="N1425" s="3">
        <v>3</v>
      </c>
      <c r="O1425" s="3">
        <f t="shared" si="118"/>
        <v>3</v>
      </c>
      <c r="P1425" s="4">
        <v>44964.183032407404</v>
      </c>
      <c r="Q1425" s="2"/>
      <c r="R1425" s="3" t="s">
        <v>4955</v>
      </c>
      <c r="S1425" s="4">
        <v>44964.183032407404</v>
      </c>
      <c r="T1425" s="3">
        <f t="shared" si="115"/>
        <v>241</v>
      </c>
      <c r="U1425" s="2" t="s">
        <v>227</v>
      </c>
      <c r="V1425" s="4">
        <v>44964.188819444404</v>
      </c>
      <c r="W1425" s="3">
        <f t="shared" si="116"/>
        <v>8</v>
      </c>
      <c r="X1425" s="3" t="s">
        <v>158</v>
      </c>
      <c r="Y1425" s="2" t="s">
        <v>159</v>
      </c>
      <c r="Z1425" s="2" t="s">
        <v>227</v>
      </c>
      <c r="AA1425" s="4">
        <v>44966.712500000001</v>
      </c>
      <c r="AB1425" s="26">
        <f t="shared" si="117"/>
        <v>60</v>
      </c>
      <c r="AC1425" s="1" t="s">
        <v>78</v>
      </c>
      <c r="AD1425" s="3" t="s">
        <v>40</v>
      </c>
    </row>
    <row r="1426" spans="1:30" ht="42.75" hidden="1" x14ac:dyDescent="0.25">
      <c r="A1426" s="1" t="s">
        <v>4956</v>
      </c>
      <c r="B1426" s="1" t="s">
        <v>27</v>
      </c>
      <c r="C1426" s="2" t="s">
        <v>4957</v>
      </c>
      <c r="D1426" s="3" t="s">
        <v>190</v>
      </c>
      <c r="E1426" s="3" t="s">
        <v>30</v>
      </c>
      <c r="F1426" s="2" t="s">
        <v>64</v>
      </c>
      <c r="G1426" s="3" t="s">
        <v>32</v>
      </c>
      <c r="H1426" s="3" t="s">
        <v>33</v>
      </c>
      <c r="I1426" s="3">
        <v>1398830</v>
      </c>
      <c r="J1426" s="3" t="s">
        <v>34</v>
      </c>
      <c r="K1426" s="4">
        <v>44964.020138888904</v>
      </c>
      <c r="L1426" s="11" t="str">
        <f t="shared" si="114"/>
        <v>febrero</v>
      </c>
      <c r="M1426" s="3">
        <v>3</v>
      </c>
      <c r="N1426" s="3">
        <v>3</v>
      </c>
      <c r="O1426" s="3">
        <f t="shared" si="118"/>
        <v>3</v>
      </c>
      <c r="P1426" s="4">
        <v>44964.082337963002</v>
      </c>
      <c r="Q1426" s="2"/>
      <c r="R1426" s="3" t="s">
        <v>4958</v>
      </c>
      <c r="S1426" s="4">
        <v>44964.082337963002</v>
      </c>
      <c r="T1426" s="3">
        <f t="shared" si="115"/>
        <v>89</v>
      </c>
      <c r="U1426" s="2" t="s">
        <v>457</v>
      </c>
      <c r="V1426" s="4">
        <v>44964.082870370403</v>
      </c>
      <c r="W1426" s="3">
        <f t="shared" si="116"/>
        <v>0</v>
      </c>
      <c r="X1426" s="3" t="s">
        <v>295</v>
      </c>
      <c r="Y1426" s="2" t="s">
        <v>296</v>
      </c>
      <c r="Z1426" s="2" t="s">
        <v>457</v>
      </c>
      <c r="AA1426" s="4">
        <v>44965.282638888901</v>
      </c>
      <c r="AB1426" s="26">
        <f t="shared" si="117"/>
        <v>28</v>
      </c>
      <c r="AC1426" s="1" t="s">
        <v>144</v>
      </c>
      <c r="AD1426" s="3" t="s">
        <v>40</v>
      </c>
    </row>
    <row r="1427" spans="1:30" ht="28.5" hidden="1" x14ac:dyDescent="0.25">
      <c r="A1427" s="1" t="s">
        <v>4959</v>
      </c>
      <c r="B1427" s="1" t="s">
        <v>575</v>
      </c>
      <c r="C1427" s="2" t="s">
        <v>4960</v>
      </c>
      <c r="D1427" s="3" t="s">
        <v>1316</v>
      </c>
      <c r="E1427" s="3" t="s">
        <v>410</v>
      </c>
      <c r="F1427" s="2" t="s">
        <v>53</v>
      </c>
      <c r="G1427" s="3" t="s">
        <v>54</v>
      </c>
      <c r="H1427" s="3" t="s">
        <v>1228</v>
      </c>
      <c r="I1427" s="3">
        <v>1398831</v>
      </c>
      <c r="J1427" s="3" t="s">
        <v>34</v>
      </c>
      <c r="K1427" s="4">
        <v>44964.066666666702</v>
      </c>
      <c r="L1427" s="11" t="str">
        <f t="shared" si="114"/>
        <v>febrero</v>
      </c>
      <c r="M1427" s="3">
        <v>3</v>
      </c>
      <c r="N1427" s="3">
        <v>3</v>
      </c>
      <c r="O1427" s="3">
        <f t="shared" si="118"/>
        <v>3</v>
      </c>
      <c r="P1427" s="4">
        <v>44964.216423611098</v>
      </c>
      <c r="Q1427" s="2"/>
      <c r="R1427" s="3" t="s">
        <v>4961</v>
      </c>
      <c r="S1427" s="4">
        <v>44964.216423611098</v>
      </c>
      <c r="T1427" s="3">
        <f t="shared" si="115"/>
        <v>215</v>
      </c>
      <c r="U1427" s="2" t="s">
        <v>227</v>
      </c>
      <c r="V1427" s="4">
        <v>44964.220925925903</v>
      </c>
      <c r="W1427" s="3">
        <f t="shared" si="116"/>
        <v>6</v>
      </c>
      <c r="X1427" s="3" t="s">
        <v>359</v>
      </c>
      <c r="Y1427" s="2" t="s">
        <v>360</v>
      </c>
      <c r="Z1427" s="2" t="s">
        <v>227</v>
      </c>
      <c r="AA1427" s="4">
        <v>44965.680555555598</v>
      </c>
      <c r="AB1427" s="26">
        <f t="shared" si="117"/>
        <v>35</v>
      </c>
      <c r="AC1427" s="1"/>
      <c r="AD1427" s="3" t="s">
        <v>40</v>
      </c>
    </row>
    <row r="1428" spans="1:30" ht="42.75" hidden="1" x14ac:dyDescent="0.25">
      <c r="A1428" s="1" t="s">
        <v>4962</v>
      </c>
      <c r="B1428" s="1" t="s">
        <v>27</v>
      </c>
      <c r="C1428" s="2" t="s">
        <v>4963</v>
      </c>
      <c r="D1428" s="3" t="s">
        <v>1059</v>
      </c>
      <c r="E1428" s="3" t="s">
        <v>30</v>
      </c>
      <c r="F1428" s="2" t="s">
        <v>53</v>
      </c>
      <c r="G1428" s="3" t="s">
        <v>32</v>
      </c>
      <c r="H1428" s="3" t="s">
        <v>187</v>
      </c>
      <c r="I1428" s="3">
        <v>1398832</v>
      </c>
      <c r="J1428" s="3" t="s">
        <v>34</v>
      </c>
      <c r="K1428" s="4">
        <v>44964.088194444397</v>
      </c>
      <c r="L1428" s="11" t="str">
        <f t="shared" si="114"/>
        <v>febrero</v>
      </c>
      <c r="M1428" s="3">
        <v>2</v>
      </c>
      <c r="N1428" s="3">
        <v>2</v>
      </c>
      <c r="O1428" s="3">
        <f t="shared" si="118"/>
        <v>2</v>
      </c>
      <c r="P1428" s="4">
        <v>44964.168784722198</v>
      </c>
      <c r="Q1428" s="2"/>
      <c r="R1428" s="3" t="s">
        <v>4964</v>
      </c>
      <c r="S1428" s="4">
        <v>44964.168784722198</v>
      </c>
      <c r="T1428" s="3">
        <f t="shared" si="115"/>
        <v>116</v>
      </c>
      <c r="U1428" s="2" t="s">
        <v>457</v>
      </c>
      <c r="V1428" s="4">
        <v>44964.177083333299</v>
      </c>
      <c r="W1428" s="3">
        <f t="shared" si="116"/>
        <v>11</v>
      </c>
      <c r="X1428" s="3" t="s">
        <v>938</v>
      </c>
      <c r="Y1428" s="2" t="s">
        <v>939</v>
      </c>
      <c r="Z1428" s="2" t="s">
        <v>457</v>
      </c>
      <c r="AA1428" s="4">
        <v>44966.483333333301</v>
      </c>
      <c r="AB1428" s="26">
        <f t="shared" si="117"/>
        <v>55</v>
      </c>
      <c r="AC1428" s="1" t="s">
        <v>125</v>
      </c>
      <c r="AD1428" s="3" t="s">
        <v>40</v>
      </c>
    </row>
    <row r="1429" spans="1:30" ht="51" hidden="1" x14ac:dyDescent="0.25">
      <c r="A1429" s="1" t="s">
        <v>4965</v>
      </c>
      <c r="B1429" s="1" t="s">
        <v>27</v>
      </c>
      <c r="C1429" s="2" t="s">
        <v>4966</v>
      </c>
      <c r="D1429" s="3" t="s">
        <v>212</v>
      </c>
      <c r="E1429" s="3" t="s">
        <v>30</v>
      </c>
      <c r="F1429" s="2" t="s">
        <v>82</v>
      </c>
      <c r="G1429" s="3" t="s">
        <v>54</v>
      </c>
      <c r="H1429" s="3" t="s">
        <v>83</v>
      </c>
      <c r="I1429" s="3">
        <v>1398833</v>
      </c>
      <c r="J1429" s="3" t="s">
        <v>34</v>
      </c>
      <c r="K1429" s="4">
        <v>44964.092361111099</v>
      </c>
      <c r="L1429" s="11" t="str">
        <f t="shared" si="114"/>
        <v>febrero</v>
      </c>
      <c r="M1429" s="3">
        <v>1</v>
      </c>
      <c r="N1429" s="3">
        <v>1</v>
      </c>
      <c r="O1429" s="3">
        <f t="shared" si="118"/>
        <v>1</v>
      </c>
      <c r="P1429" s="4">
        <v>44964.128750000003</v>
      </c>
      <c r="Q1429" s="2"/>
      <c r="R1429" s="3" t="s">
        <v>4967</v>
      </c>
      <c r="S1429" s="4">
        <v>44964.128750000003</v>
      </c>
      <c r="T1429" s="3">
        <f t="shared" si="115"/>
        <v>52</v>
      </c>
      <c r="U1429" s="2" t="s">
        <v>227</v>
      </c>
      <c r="V1429" s="4">
        <v>44964.129791666703</v>
      </c>
      <c r="W1429" s="3">
        <f t="shared" si="116"/>
        <v>1</v>
      </c>
      <c r="X1429" s="3" t="s">
        <v>37</v>
      </c>
      <c r="Y1429" s="2" t="s">
        <v>38</v>
      </c>
      <c r="Z1429" s="2" t="s">
        <v>227</v>
      </c>
      <c r="AA1429" s="4">
        <v>45000.454861111102</v>
      </c>
      <c r="AB1429" s="26">
        <f t="shared" si="117"/>
        <v>871</v>
      </c>
      <c r="AC1429" s="1" t="s">
        <v>125</v>
      </c>
      <c r="AD1429" s="3" t="s">
        <v>40</v>
      </c>
    </row>
    <row r="1430" spans="1:30" ht="102" hidden="1" x14ac:dyDescent="0.25">
      <c r="A1430" s="1" t="s">
        <v>784</v>
      </c>
      <c r="B1430" s="1" t="s">
        <v>27</v>
      </c>
      <c r="C1430" s="2" t="s">
        <v>785</v>
      </c>
      <c r="D1430" s="3" t="s">
        <v>257</v>
      </c>
      <c r="E1430" s="3" t="s">
        <v>30</v>
      </c>
      <c r="F1430" s="2" t="s">
        <v>82</v>
      </c>
      <c r="G1430" s="3" t="s">
        <v>54</v>
      </c>
      <c r="H1430" s="3" t="s">
        <v>113</v>
      </c>
      <c r="I1430" s="3">
        <v>1398834</v>
      </c>
      <c r="J1430" s="3" t="s">
        <v>34</v>
      </c>
      <c r="K1430" s="4">
        <v>44964.103472222203</v>
      </c>
      <c r="L1430" s="11" t="str">
        <f t="shared" si="114"/>
        <v>febrero</v>
      </c>
      <c r="M1430" s="3">
        <v>2</v>
      </c>
      <c r="N1430" s="3">
        <v>2</v>
      </c>
      <c r="O1430" s="3">
        <f t="shared" si="118"/>
        <v>2</v>
      </c>
      <c r="P1430" s="4">
        <v>44964.173900463</v>
      </c>
      <c r="Q1430" s="2"/>
      <c r="R1430" s="3" t="s">
        <v>4968</v>
      </c>
      <c r="S1430" s="4">
        <v>44964.173900463</v>
      </c>
      <c r="T1430" s="3">
        <f t="shared" si="115"/>
        <v>101</v>
      </c>
      <c r="U1430" s="2" t="s">
        <v>457</v>
      </c>
      <c r="V1430" s="4">
        <v>44964.216851851903</v>
      </c>
      <c r="W1430" s="3">
        <f t="shared" si="116"/>
        <v>61</v>
      </c>
      <c r="X1430" s="3" t="s">
        <v>174</v>
      </c>
      <c r="Y1430" s="2" t="s">
        <v>175</v>
      </c>
      <c r="Z1430" s="2" t="s">
        <v>457</v>
      </c>
      <c r="AA1430" s="4">
        <v>44975.623611111099</v>
      </c>
      <c r="AB1430" s="26">
        <f t="shared" si="117"/>
        <v>273</v>
      </c>
      <c r="AC1430" s="1" t="s">
        <v>144</v>
      </c>
      <c r="AD1430" s="3" t="s">
        <v>40</v>
      </c>
    </row>
    <row r="1431" spans="1:30" ht="42.75" hidden="1" x14ac:dyDescent="0.25">
      <c r="A1431" s="1" t="s">
        <v>3169</v>
      </c>
      <c r="B1431" s="1" t="s">
        <v>27</v>
      </c>
      <c r="C1431" s="2" t="s">
        <v>3170</v>
      </c>
      <c r="D1431" s="3" t="s">
        <v>95</v>
      </c>
      <c r="E1431" s="3" t="s">
        <v>30</v>
      </c>
      <c r="F1431" s="2" t="s">
        <v>64</v>
      </c>
      <c r="G1431" s="3" t="s">
        <v>32</v>
      </c>
      <c r="H1431" s="3" t="s">
        <v>33</v>
      </c>
      <c r="I1431" s="3">
        <v>1398839</v>
      </c>
      <c r="J1431" s="3" t="s">
        <v>34</v>
      </c>
      <c r="K1431" s="4">
        <v>44964.264583333301</v>
      </c>
      <c r="L1431" s="11" t="str">
        <f t="shared" si="114"/>
        <v>febrero</v>
      </c>
      <c r="M1431" s="3">
        <v>2</v>
      </c>
      <c r="N1431" s="3">
        <v>2</v>
      </c>
      <c r="O1431" s="3">
        <f t="shared" si="118"/>
        <v>2</v>
      </c>
      <c r="P1431" s="4">
        <v>44964.310219907398</v>
      </c>
      <c r="Q1431" s="2"/>
      <c r="R1431" s="3" t="s">
        <v>4969</v>
      </c>
      <c r="S1431" s="4">
        <v>44964.310219907398</v>
      </c>
      <c r="T1431" s="3">
        <f t="shared" si="115"/>
        <v>65</v>
      </c>
      <c r="U1431" s="2" t="s">
        <v>102</v>
      </c>
      <c r="V1431" s="4">
        <v>44964.315520833297</v>
      </c>
      <c r="W1431" s="3">
        <f t="shared" si="116"/>
        <v>7</v>
      </c>
      <c r="X1431" s="3" t="s">
        <v>1154</v>
      </c>
      <c r="Y1431" s="2" t="s">
        <v>1155</v>
      </c>
      <c r="Z1431" s="2" t="s">
        <v>102</v>
      </c>
      <c r="AA1431" s="4">
        <v>44964.483333333301</v>
      </c>
      <c r="AB1431" s="26">
        <f t="shared" si="117"/>
        <v>4</v>
      </c>
      <c r="AC1431" s="1" t="s">
        <v>78</v>
      </c>
      <c r="AD1431" s="3" t="s">
        <v>40</v>
      </c>
    </row>
    <row r="1432" spans="1:30" ht="51" hidden="1" x14ac:dyDescent="0.25">
      <c r="A1432" s="1" t="s">
        <v>3101</v>
      </c>
      <c r="B1432" s="1" t="s">
        <v>27</v>
      </c>
      <c r="C1432" s="2" t="s">
        <v>3102</v>
      </c>
      <c r="D1432" s="3" t="s">
        <v>316</v>
      </c>
      <c r="E1432" s="3" t="s">
        <v>30</v>
      </c>
      <c r="F1432" s="2" t="s">
        <v>88</v>
      </c>
      <c r="G1432" s="3" t="s">
        <v>54</v>
      </c>
      <c r="H1432" s="3" t="s">
        <v>276</v>
      </c>
      <c r="I1432" s="3">
        <v>1398948</v>
      </c>
      <c r="J1432" s="3" t="s">
        <v>34</v>
      </c>
      <c r="K1432" s="4">
        <v>44964.327083333301</v>
      </c>
      <c r="L1432" s="11" t="str">
        <f t="shared" si="114"/>
        <v>febrero</v>
      </c>
      <c r="M1432" s="3">
        <v>2</v>
      </c>
      <c r="N1432" s="3"/>
      <c r="O1432" s="3">
        <f t="shared" si="118"/>
        <v>2</v>
      </c>
      <c r="P1432" s="3"/>
      <c r="Q1432" s="2"/>
      <c r="R1432" s="3" t="s">
        <v>4970</v>
      </c>
      <c r="S1432" s="4">
        <v>44964.336574074099</v>
      </c>
      <c r="T1432" s="3">
        <f t="shared" si="115"/>
        <v>13</v>
      </c>
      <c r="U1432" s="2" t="s">
        <v>143</v>
      </c>
      <c r="V1432" s="4">
        <v>44964.352719907401</v>
      </c>
      <c r="W1432" s="3">
        <f t="shared" si="116"/>
        <v>23</v>
      </c>
      <c r="X1432" s="3" t="s">
        <v>66</v>
      </c>
      <c r="Y1432" s="2" t="s">
        <v>67</v>
      </c>
      <c r="Z1432" s="2" t="s">
        <v>708</v>
      </c>
      <c r="AA1432" s="4">
        <v>44967.878472222197</v>
      </c>
      <c r="AB1432" s="26">
        <f t="shared" si="117"/>
        <v>84</v>
      </c>
      <c r="AC1432" s="1" t="s">
        <v>78</v>
      </c>
      <c r="AD1432" s="3" t="s">
        <v>40</v>
      </c>
    </row>
    <row r="1433" spans="1:30" ht="178.5" hidden="1" x14ac:dyDescent="0.25">
      <c r="A1433" s="1" t="s">
        <v>4971</v>
      </c>
      <c r="B1433" s="1" t="s">
        <v>27</v>
      </c>
      <c r="C1433" s="2" t="s">
        <v>4972</v>
      </c>
      <c r="D1433" s="3" t="s">
        <v>366</v>
      </c>
      <c r="E1433" s="3" t="s">
        <v>30</v>
      </c>
      <c r="F1433" s="2" t="s">
        <v>1488</v>
      </c>
      <c r="G1433" s="3" t="s">
        <v>54</v>
      </c>
      <c r="H1433" s="3" t="s">
        <v>89</v>
      </c>
      <c r="I1433" s="3">
        <v>1398964</v>
      </c>
      <c r="J1433" s="3" t="s">
        <v>34</v>
      </c>
      <c r="K1433" s="4">
        <v>44964.331944444399</v>
      </c>
      <c r="L1433" s="11" t="str">
        <f t="shared" si="114"/>
        <v>febrero</v>
      </c>
      <c r="M1433" s="3">
        <v>2</v>
      </c>
      <c r="N1433" s="3">
        <v>2</v>
      </c>
      <c r="O1433" s="3">
        <f t="shared" si="118"/>
        <v>2</v>
      </c>
      <c r="P1433" s="4">
        <v>44964.343553240702</v>
      </c>
      <c r="Q1433" s="2"/>
      <c r="R1433" s="3" t="s">
        <v>4973</v>
      </c>
      <c r="S1433" s="4">
        <v>44964.343553240702</v>
      </c>
      <c r="T1433" s="3">
        <f t="shared" si="115"/>
        <v>16</v>
      </c>
      <c r="U1433" s="2" t="s">
        <v>143</v>
      </c>
      <c r="V1433" s="4">
        <v>44964.350856481498</v>
      </c>
      <c r="W1433" s="3">
        <f t="shared" si="116"/>
        <v>10</v>
      </c>
      <c r="X1433" s="3" t="s">
        <v>131</v>
      </c>
      <c r="Y1433" s="2" t="s">
        <v>132</v>
      </c>
      <c r="Z1433" s="2" t="s">
        <v>102</v>
      </c>
      <c r="AA1433" s="4">
        <v>44966.657638888901</v>
      </c>
      <c r="AB1433" s="26">
        <f t="shared" si="117"/>
        <v>55</v>
      </c>
      <c r="AC1433" s="1" t="s">
        <v>144</v>
      </c>
      <c r="AD1433" s="3" t="s">
        <v>40</v>
      </c>
    </row>
    <row r="1434" spans="1:30" ht="42.75" hidden="1" x14ac:dyDescent="0.25">
      <c r="A1434" s="1" t="s">
        <v>4974</v>
      </c>
      <c r="B1434" s="1" t="s">
        <v>27</v>
      </c>
      <c r="C1434" s="2" t="s">
        <v>4975</v>
      </c>
      <c r="D1434" s="3" t="s">
        <v>224</v>
      </c>
      <c r="E1434" s="3" t="s">
        <v>30</v>
      </c>
      <c r="F1434" s="2" t="s">
        <v>3743</v>
      </c>
      <c r="G1434" s="3" t="s">
        <v>192</v>
      </c>
      <c r="H1434" s="3" t="s">
        <v>3744</v>
      </c>
      <c r="I1434" s="3">
        <v>1398986</v>
      </c>
      <c r="J1434" s="3" t="s">
        <v>73</v>
      </c>
      <c r="K1434" s="4">
        <v>44964.338888888902</v>
      </c>
      <c r="L1434" s="11" t="str">
        <f t="shared" si="114"/>
        <v>febrero</v>
      </c>
      <c r="M1434" s="3">
        <v>1</v>
      </c>
      <c r="N1434" s="3">
        <v>1</v>
      </c>
      <c r="O1434" s="3">
        <f t="shared" si="118"/>
        <v>1</v>
      </c>
      <c r="P1434" s="4">
        <v>44964.359166666698</v>
      </c>
      <c r="Q1434" s="2"/>
      <c r="R1434" s="3" t="s">
        <v>1271</v>
      </c>
      <c r="S1434" s="4">
        <v>44964.359166666698</v>
      </c>
      <c r="T1434" s="3">
        <f t="shared" si="115"/>
        <v>29</v>
      </c>
      <c r="U1434" s="2" t="s">
        <v>122</v>
      </c>
      <c r="V1434" s="4">
        <v>44964.360011574099</v>
      </c>
      <c r="W1434" s="3">
        <f t="shared" si="116"/>
        <v>1</v>
      </c>
      <c r="X1434" s="3" t="s">
        <v>997</v>
      </c>
      <c r="Y1434" s="2" t="s">
        <v>998</v>
      </c>
      <c r="Z1434" s="2" t="s">
        <v>122</v>
      </c>
      <c r="AA1434" s="4">
        <v>44964.516666666699</v>
      </c>
      <c r="AB1434" s="26">
        <f t="shared" si="117"/>
        <v>3</v>
      </c>
      <c r="AC1434" s="1" t="s">
        <v>197</v>
      </c>
      <c r="AD1434" s="3" t="s">
        <v>40</v>
      </c>
    </row>
    <row r="1435" spans="1:30" ht="127.5" hidden="1" x14ac:dyDescent="0.25">
      <c r="A1435" s="1" t="s">
        <v>4976</v>
      </c>
      <c r="B1435" s="1" t="s">
        <v>27</v>
      </c>
      <c r="C1435" s="2" t="s">
        <v>4977</v>
      </c>
      <c r="D1435" s="3" t="s">
        <v>924</v>
      </c>
      <c r="E1435" s="3" t="s">
        <v>30</v>
      </c>
      <c r="F1435" s="2" t="s">
        <v>53</v>
      </c>
      <c r="G1435" s="3" t="s">
        <v>32</v>
      </c>
      <c r="H1435" s="3" t="s">
        <v>187</v>
      </c>
      <c r="I1435" s="3">
        <v>1399024</v>
      </c>
      <c r="J1435" s="3" t="s">
        <v>34</v>
      </c>
      <c r="K1435" s="4">
        <v>44964.352083333302</v>
      </c>
      <c r="L1435" s="11" t="str">
        <f t="shared" si="114"/>
        <v>febrero</v>
      </c>
      <c r="M1435" s="3">
        <v>2</v>
      </c>
      <c r="N1435" s="3">
        <v>2</v>
      </c>
      <c r="O1435" s="3">
        <f t="shared" si="118"/>
        <v>2</v>
      </c>
      <c r="P1435" s="4">
        <v>44964.353553240697</v>
      </c>
      <c r="Q1435" s="2"/>
      <c r="R1435" s="3" t="s">
        <v>4978</v>
      </c>
      <c r="S1435" s="4">
        <v>44964.353553240697</v>
      </c>
      <c r="T1435" s="3">
        <f t="shared" si="115"/>
        <v>2</v>
      </c>
      <c r="U1435" s="2" t="s">
        <v>143</v>
      </c>
      <c r="V1435" s="4">
        <v>44964.382569444402</v>
      </c>
      <c r="W1435" s="3">
        <f t="shared" si="116"/>
        <v>41</v>
      </c>
      <c r="X1435" s="3" t="s">
        <v>653</v>
      </c>
      <c r="Y1435" s="2" t="s">
        <v>654</v>
      </c>
      <c r="Z1435" s="2" t="s">
        <v>708</v>
      </c>
      <c r="AA1435" s="4">
        <v>44972.538888888899</v>
      </c>
      <c r="AB1435" s="26">
        <f t="shared" si="117"/>
        <v>195</v>
      </c>
      <c r="AC1435" s="1" t="s">
        <v>78</v>
      </c>
      <c r="AD1435" s="3" t="s">
        <v>40</v>
      </c>
    </row>
    <row r="1436" spans="1:30" ht="89.25" hidden="1" x14ac:dyDescent="0.25">
      <c r="A1436" s="1" t="s">
        <v>4979</v>
      </c>
      <c r="B1436" s="1" t="s">
        <v>407</v>
      </c>
      <c r="C1436" s="2" t="s">
        <v>4980</v>
      </c>
      <c r="D1436" s="3" t="s">
        <v>2863</v>
      </c>
      <c r="E1436" s="3" t="s">
        <v>410</v>
      </c>
      <c r="F1436" s="2" t="s">
        <v>53</v>
      </c>
      <c r="G1436" s="3" t="s">
        <v>54</v>
      </c>
      <c r="H1436" s="3" t="s">
        <v>100</v>
      </c>
      <c r="I1436" s="3">
        <v>1399093</v>
      </c>
      <c r="J1436" s="3" t="s">
        <v>34</v>
      </c>
      <c r="K1436" s="4">
        <v>44964.383333333302</v>
      </c>
      <c r="L1436" s="11" t="str">
        <f t="shared" si="114"/>
        <v>febrero</v>
      </c>
      <c r="M1436" s="3">
        <v>2</v>
      </c>
      <c r="N1436" s="3">
        <v>2</v>
      </c>
      <c r="O1436" s="3">
        <f t="shared" si="118"/>
        <v>2</v>
      </c>
      <c r="P1436" s="4">
        <v>44964.388229166703</v>
      </c>
      <c r="Q1436" s="2"/>
      <c r="R1436" s="3" t="s">
        <v>4981</v>
      </c>
      <c r="S1436" s="4">
        <v>44964.388229166703</v>
      </c>
      <c r="T1436" s="3">
        <f t="shared" si="115"/>
        <v>7</v>
      </c>
      <c r="U1436" s="2" t="s">
        <v>143</v>
      </c>
      <c r="V1436" s="4">
        <v>44964.391215277799</v>
      </c>
      <c r="W1436" s="3">
        <f t="shared" si="116"/>
        <v>4</v>
      </c>
      <c r="X1436" s="3" t="s">
        <v>4982</v>
      </c>
      <c r="Y1436" s="2" t="s">
        <v>4983</v>
      </c>
      <c r="Z1436" s="2" t="s">
        <v>102</v>
      </c>
      <c r="AA1436" s="4">
        <v>44967.393750000003</v>
      </c>
      <c r="AB1436" s="26">
        <f t="shared" si="117"/>
        <v>72</v>
      </c>
      <c r="AC1436" s="1" t="s">
        <v>1692</v>
      </c>
      <c r="AD1436" s="3" t="s">
        <v>40</v>
      </c>
    </row>
    <row r="1437" spans="1:30" ht="76.5" hidden="1" x14ac:dyDescent="0.25">
      <c r="A1437" s="1" t="s">
        <v>4984</v>
      </c>
      <c r="B1437" s="1" t="s">
        <v>27</v>
      </c>
      <c r="C1437" s="2" t="s">
        <v>4985</v>
      </c>
      <c r="D1437" s="3" t="s">
        <v>245</v>
      </c>
      <c r="E1437" s="3" t="s">
        <v>30</v>
      </c>
      <c r="F1437" s="2" t="s">
        <v>53</v>
      </c>
      <c r="G1437" s="3" t="s">
        <v>54</v>
      </c>
      <c r="H1437" s="3" t="s">
        <v>100</v>
      </c>
      <c r="I1437" s="3">
        <v>1399127</v>
      </c>
      <c r="J1437" s="3" t="s">
        <v>34</v>
      </c>
      <c r="K1437" s="4">
        <v>44964.3972222222</v>
      </c>
      <c r="L1437" s="11" t="str">
        <f t="shared" si="114"/>
        <v>febrero</v>
      </c>
      <c r="M1437" s="3">
        <v>2</v>
      </c>
      <c r="N1437" s="3">
        <v>2</v>
      </c>
      <c r="O1437" s="3">
        <f t="shared" si="118"/>
        <v>2</v>
      </c>
      <c r="P1437" s="4">
        <v>44964.404328703698</v>
      </c>
      <c r="Q1437" s="2"/>
      <c r="R1437" s="3" t="s">
        <v>4986</v>
      </c>
      <c r="S1437" s="4">
        <v>44964.404328703698</v>
      </c>
      <c r="T1437" s="3">
        <f t="shared" si="115"/>
        <v>10</v>
      </c>
      <c r="U1437" s="2" t="s">
        <v>143</v>
      </c>
      <c r="V1437" s="4">
        <v>44964.4058449074</v>
      </c>
      <c r="W1437" s="3">
        <f t="shared" si="116"/>
        <v>2</v>
      </c>
      <c r="X1437" s="3" t="s">
        <v>91</v>
      </c>
      <c r="Y1437" s="2" t="s">
        <v>92</v>
      </c>
      <c r="Z1437" s="2" t="s">
        <v>143</v>
      </c>
      <c r="AA1437" s="4">
        <v>44964.711111111101</v>
      </c>
      <c r="AB1437" s="26">
        <f t="shared" si="117"/>
        <v>7</v>
      </c>
      <c r="AC1437" s="1" t="s">
        <v>78</v>
      </c>
      <c r="AD1437" s="3" t="s">
        <v>40</v>
      </c>
    </row>
    <row r="1438" spans="1:30" ht="191.25" hidden="1" x14ac:dyDescent="0.25">
      <c r="A1438" s="1" t="s">
        <v>4987</v>
      </c>
      <c r="B1438" s="1" t="s">
        <v>27</v>
      </c>
      <c r="C1438" s="2" t="s">
        <v>4988</v>
      </c>
      <c r="D1438" s="3" t="s">
        <v>745</v>
      </c>
      <c r="E1438" s="3" t="s">
        <v>30</v>
      </c>
      <c r="F1438" s="2" t="s">
        <v>53</v>
      </c>
      <c r="G1438" s="3" t="s">
        <v>32</v>
      </c>
      <c r="H1438" s="3" t="s">
        <v>187</v>
      </c>
      <c r="I1438" s="3">
        <v>1399133</v>
      </c>
      <c r="J1438" s="3" t="s">
        <v>34</v>
      </c>
      <c r="K1438" s="4">
        <v>44964.400694444397</v>
      </c>
      <c r="L1438" s="11" t="str">
        <f t="shared" si="114"/>
        <v>febrero</v>
      </c>
      <c r="M1438" s="3">
        <v>2</v>
      </c>
      <c r="N1438" s="3">
        <v>2</v>
      </c>
      <c r="O1438" s="3">
        <f t="shared" si="118"/>
        <v>2</v>
      </c>
      <c r="P1438" s="4">
        <v>44964.41375</v>
      </c>
      <c r="Q1438" s="2"/>
      <c r="R1438" s="3" t="s">
        <v>4989</v>
      </c>
      <c r="S1438" s="4">
        <v>44964.41375</v>
      </c>
      <c r="T1438" s="3">
        <f t="shared" si="115"/>
        <v>18</v>
      </c>
      <c r="U1438" s="2" t="s">
        <v>143</v>
      </c>
      <c r="V1438" s="4">
        <v>44964.466122685197</v>
      </c>
      <c r="W1438" s="3">
        <f t="shared" si="116"/>
        <v>75</v>
      </c>
      <c r="X1438" s="3" t="s">
        <v>103</v>
      </c>
      <c r="Y1438" s="2" t="s">
        <v>104</v>
      </c>
      <c r="Z1438" s="2" t="s">
        <v>708</v>
      </c>
      <c r="AA1438" s="4">
        <v>44964.711111111101</v>
      </c>
      <c r="AB1438" s="26">
        <f t="shared" si="117"/>
        <v>5</v>
      </c>
      <c r="AC1438" s="1" t="s">
        <v>78</v>
      </c>
      <c r="AD1438" s="3" t="s">
        <v>40</v>
      </c>
    </row>
    <row r="1439" spans="1:30" ht="114.75" hidden="1" x14ac:dyDescent="0.25">
      <c r="A1439" s="1" t="s">
        <v>4990</v>
      </c>
      <c r="B1439" s="1" t="s">
        <v>27</v>
      </c>
      <c r="C1439" s="2" t="s">
        <v>4991</v>
      </c>
      <c r="D1439" s="3" t="s">
        <v>643</v>
      </c>
      <c r="E1439" s="3" t="s">
        <v>30</v>
      </c>
      <c r="F1439" s="2" t="s">
        <v>64</v>
      </c>
      <c r="G1439" s="3" t="s">
        <v>32</v>
      </c>
      <c r="H1439" s="3" t="s">
        <v>89</v>
      </c>
      <c r="I1439" s="3">
        <v>1399145</v>
      </c>
      <c r="J1439" s="3" t="s">
        <v>34</v>
      </c>
      <c r="K1439" s="4">
        <v>44964.40625</v>
      </c>
      <c r="L1439" s="11" t="str">
        <f t="shared" si="114"/>
        <v>febrero</v>
      </c>
      <c r="M1439" s="3">
        <v>3</v>
      </c>
      <c r="N1439" s="3">
        <v>3</v>
      </c>
      <c r="O1439" s="3">
        <f t="shared" si="118"/>
        <v>3</v>
      </c>
      <c r="P1439" s="4">
        <v>44964.421076388899</v>
      </c>
      <c r="Q1439" s="2"/>
      <c r="R1439" s="3" t="s">
        <v>4992</v>
      </c>
      <c r="S1439" s="4">
        <v>44964.421076388899</v>
      </c>
      <c r="T1439" s="3">
        <f t="shared" si="115"/>
        <v>21</v>
      </c>
      <c r="U1439" s="2" t="s">
        <v>143</v>
      </c>
      <c r="V1439" s="4">
        <v>44964.443506944401</v>
      </c>
      <c r="W1439" s="3">
        <f t="shared" si="116"/>
        <v>32</v>
      </c>
      <c r="X1439" s="3" t="s">
        <v>359</v>
      </c>
      <c r="Y1439" s="2" t="s">
        <v>360</v>
      </c>
      <c r="Z1439" s="2" t="s">
        <v>102</v>
      </c>
      <c r="AA1439" s="4">
        <v>44965.494444444397</v>
      </c>
      <c r="AB1439" s="26">
        <f t="shared" si="117"/>
        <v>25</v>
      </c>
      <c r="AC1439" s="1" t="s">
        <v>125</v>
      </c>
      <c r="AD1439" s="3" t="s">
        <v>40</v>
      </c>
    </row>
    <row r="1440" spans="1:30" ht="51" hidden="1" x14ac:dyDescent="0.25">
      <c r="A1440" s="1" t="s">
        <v>4993</v>
      </c>
      <c r="B1440" s="1" t="s">
        <v>27</v>
      </c>
      <c r="C1440" s="2" t="s">
        <v>4994</v>
      </c>
      <c r="D1440" s="3" t="s">
        <v>135</v>
      </c>
      <c r="E1440" s="3" t="s">
        <v>30</v>
      </c>
      <c r="F1440" s="2" t="s">
        <v>31</v>
      </c>
      <c r="G1440" s="3" t="s">
        <v>32</v>
      </c>
      <c r="H1440" s="3" t="s">
        <v>33</v>
      </c>
      <c r="I1440" s="3">
        <v>1399158</v>
      </c>
      <c r="J1440" s="3" t="s">
        <v>34</v>
      </c>
      <c r="K1440" s="4">
        <v>44964.4152777778</v>
      </c>
      <c r="L1440" s="11" t="str">
        <f t="shared" si="114"/>
        <v>febrero</v>
      </c>
      <c r="M1440" s="3">
        <v>2</v>
      </c>
      <c r="N1440" s="3">
        <v>2</v>
      </c>
      <c r="O1440" s="3">
        <f t="shared" si="118"/>
        <v>2</v>
      </c>
      <c r="P1440" s="4">
        <v>44964.419305555602</v>
      </c>
      <c r="Q1440" s="2"/>
      <c r="R1440" s="3" t="s">
        <v>4995</v>
      </c>
      <c r="S1440" s="4">
        <v>44964.419305555602</v>
      </c>
      <c r="T1440" s="3">
        <f t="shared" si="115"/>
        <v>5</v>
      </c>
      <c r="U1440" s="2" t="s">
        <v>143</v>
      </c>
      <c r="V1440" s="4">
        <v>44964.425682870402</v>
      </c>
      <c r="W1440" s="3">
        <f t="shared" si="116"/>
        <v>9</v>
      </c>
      <c r="X1440" s="3" t="s">
        <v>123</v>
      </c>
      <c r="Y1440" s="2" t="s">
        <v>124</v>
      </c>
      <c r="Z1440" s="2" t="s">
        <v>708</v>
      </c>
      <c r="AA1440" s="4">
        <v>44966.881944444402</v>
      </c>
      <c r="AB1440" s="26">
        <f t="shared" si="117"/>
        <v>58</v>
      </c>
      <c r="AC1440" s="1" t="s">
        <v>78</v>
      </c>
      <c r="AD1440" s="3" t="s">
        <v>40</v>
      </c>
    </row>
    <row r="1441" spans="1:30" ht="42.75" hidden="1" x14ac:dyDescent="0.25">
      <c r="A1441" s="1" t="s">
        <v>798</v>
      </c>
      <c r="B1441" s="1" t="s">
        <v>27</v>
      </c>
      <c r="C1441" s="2" t="s">
        <v>799</v>
      </c>
      <c r="D1441" s="3" t="s">
        <v>217</v>
      </c>
      <c r="E1441" s="3" t="s">
        <v>30</v>
      </c>
      <c r="F1441" s="2" t="s">
        <v>53</v>
      </c>
      <c r="G1441" s="3" t="s">
        <v>32</v>
      </c>
      <c r="H1441" s="3" t="s">
        <v>187</v>
      </c>
      <c r="I1441" s="3">
        <v>1399169</v>
      </c>
      <c r="J1441" s="3" t="s">
        <v>34</v>
      </c>
      <c r="K1441" s="4">
        <v>44964.4243055556</v>
      </c>
      <c r="L1441" s="11" t="str">
        <f t="shared" si="114"/>
        <v>febrero</v>
      </c>
      <c r="M1441" s="3">
        <v>3</v>
      </c>
      <c r="N1441" s="3">
        <v>3</v>
      </c>
      <c r="O1441" s="3">
        <f t="shared" si="118"/>
        <v>3</v>
      </c>
      <c r="P1441" s="4">
        <v>44964.440150463</v>
      </c>
      <c r="Q1441" s="2"/>
      <c r="R1441" s="3" t="s">
        <v>1225</v>
      </c>
      <c r="S1441" s="4">
        <v>44964.440150463</v>
      </c>
      <c r="T1441" s="3">
        <f t="shared" si="115"/>
        <v>22</v>
      </c>
      <c r="U1441" s="2" t="s">
        <v>143</v>
      </c>
      <c r="V1441" s="4">
        <v>44964.484884259298</v>
      </c>
      <c r="W1441" s="3">
        <f t="shared" si="116"/>
        <v>64</v>
      </c>
      <c r="X1441" s="3" t="s">
        <v>103</v>
      </c>
      <c r="Y1441" s="2" t="s">
        <v>104</v>
      </c>
      <c r="Z1441" s="2" t="s">
        <v>102</v>
      </c>
      <c r="AA1441" s="4">
        <v>44964.728472222203</v>
      </c>
      <c r="AB1441" s="26">
        <f t="shared" si="117"/>
        <v>5</v>
      </c>
      <c r="AC1441" s="1" t="s">
        <v>78</v>
      </c>
      <c r="AD1441" s="3" t="s">
        <v>40</v>
      </c>
    </row>
    <row r="1442" spans="1:30" ht="102" hidden="1" x14ac:dyDescent="0.25">
      <c r="A1442" s="1" t="s">
        <v>4996</v>
      </c>
      <c r="B1442" s="1" t="s">
        <v>27</v>
      </c>
      <c r="C1442" s="2" t="s">
        <v>4997</v>
      </c>
      <c r="D1442" s="3" t="s">
        <v>29</v>
      </c>
      <c r="E1442" s="3" t="s">
        <v>30</v>
      </c>
      <c r="F1442" s="2" t="s">
        <v>325</v>
      </c>
      <c r="G1442" s="3" t="s">
        <v>1018</v>
      </c>
      <c r="H1442" s="3" t="s">
        <v>2113</v>
      </c>
      <c r="I1442" s="3">
        <v>1399195</v>
      </c>
      <c r="J1442" s="3" t="s">
        <v>34</v>
      </c>
      <c r="K1442" s="4">
        <v>44964.436111111099</v>
      </c>
      <c r="L1442" s="11" t="str">
        <f t="shared" si="114"/>
        <v>febrero</v>
      </c>
      <c r="M1442" s="3">
        <v>3</v>
      </c>
      <c r="N1442" s="3">
        <v>3</v>
      </c>
      <c r="O1442" s="3">
        <f t="shared" si="118"/>
        <v>3</v>
      </c>
      <c r="P1442" s="4">
        <v>44964.447094907402</v>
      </c>
      <c r="Q1442" s="2"/>
      <c r="R1442" s="3" t="s">
        <v>4998</v>
      </c>
      <c r="S1442" s="4">
        <v>44964.447094907402</v>
      </c>
      <c r="T1442" s="3">
        <f t="shared" si="115"/>
        <v>15</v>
      </c>
      <c r="U1442" s="2" t="s">
        <v>143</v>
      </c>
      <c r="V1442" s="4">
        <v>44964.460254629601</v>
      </c>
      <c r="W1442" s="3">
        <f t="shared" si="116"/>
        <v>18</v>
      </c>
      <c r="X1442" s="3" t="s">
        <v>4623</v>
      </c>
      <c r="Y1442" s="2" t="s">
        <v>4624</v>
      </c>
      <c r="Z1442" s="2" t="s">
        <v>47</v>
      </c>
      <c r="AA1442" s="4">
        <v>44964.729166666701</v>
      </c>
      <c r="AB1442" s="26">
        <f t="shared" si="117"/>
        <v>6</v>
      </c>
      <c r="AC1442" s="1" t="s">
        <v>78</v>
      </c>
      <c r="AD1442" s="3" t="s">
        <v>40</v>
      </c>
    </row>
    <row r="1443" spans="1:30" ht="42.75" hidden="1" x14ac:dyDescent="0.25">
      <c r="A1443" s="1" t="s">
        <v>4999</v>
      </c>
      <c r="B1443" s="1" t="s">
        <v>27</v>
      </c>
      <c r="C1443" s="2" t="s">
        <v>5000</v>
      </c>
      <c r="D1443" s="3" t="s">
        <v>671</v>
      </c>
      <c r="E1443" s="3" t="s">
        <v>30</v>
      </c>
      <c r="F1443" s="2" t="s">
        <v>325</v>
      </c>
      <c r="G1443" s="3" t="s">
        <v>192</v>
      </c>
      <c r="H1443" s="3" t="s">
        <v>326</v>
      </c>
      <c r="I1443" s="3">
        <v>1399232</v>
      </c>
      <c r="J1443" s="3" t="s">
        <v>34</v>
      </c>
      <c r="K1443" s="4">
        <v>44964.45</v>
      </c>
      <c r="L1443" s="11" t="str">
        <f t="shared" si="114"/>
        <v>febrero</v>
      </c>
      <c r="M1443" s="3">
        <v>3</v>
      </c>
      <c r="N1443" s="3">
        <v>3</v>
      </c>
      <c r="O1443" s="3">
        <f t="shared" si="118"/>
        <v>3</v>
      </c>
      <c r="P1443" s="4">
        <v>44964.460694444402</v>
      </c>
      <c r="Q1443" s="2"/>
      <c r="R1443" s="3" t="s">
        <v>5001</v>
      </c>
      <c r="S1443" s="4">
        <v>44964.460694444402</v>
      </c>
      <c r="T1443" s="3">
        <f t="shared" si="115"/>
        <v>15</v>
      </c>
      <c r="U1443" s="2" t="s">
        <v>122</v>
      </c>
      <c r="V1443" s="4">
        <v>44964.4683449074</v>
      </c>
      <c r="W1443" s="3">
        <f t="shared" si="116"/>
        <v>11</v>
      </c>
      <c r="X1443" s="3" t="s">
        <v>5002</v>
      </c>
      <c r="Y1443" s="2" t="s">
        <v>5003</v>
      </c>
      <c r="Z1443" s="2" t="s">
        <v>122</v>
      </c>
      <c r="AA1443" s="4">
        <v>44964.854861111096</v>
      </c>
      <c r="AB1443" s="26">
        <f t="shared" si="117"/>
        <v>9</v>
      </c>
      <c r="AC1443" s="1" t="s">
        <v>78</v>
      </c>
      <c r="AD1443" s="3" t="s">
        <v>40</v>
      </c>
    </row>
    <row r="1444" spans="1:30" ht="114.75" hidden="1" x14ac:dyDescent="0.25">
      <c r="A1444" s="1" t="s">
        <v>5004</v>
      </c>
      <c r="B1444" s="1" t="s">
        <v>27</v>
      </c>
      <c r="C1444" s="2" t="s">
        <v>5005</v>
      </c>
      <c r="D1444" s="3" t="s">
        <v>141</v>
      </c>
      <c r="E1444" s="3" t="s">
        <v>30</v>
      </c>
      <c r="F1444" s="2" t="s">
        <v>44</v>
      </c>
      <c r="G1444" s="3" t="s">
        <v>32</v>
      </c>
      <c r="H1444" s="3" t="s">
        <v>33</v>
      </c>
      <c r="I1444" s="3">
        <v>1399250</v>
      </c>
      <c r="J1444" s="3" t="s">
        <v>34</v>
      </c>
      <c r="K1444" s="4">
        <v>44964.453472222202</v>
      </c>
      <c r="L1444" s="11" t="str">
        <f t="shared" si="114"/>
        <v>febrero</v>
      </c>
      <c r="M1444" s="3">
        <v>2</v>
      </c>
      <c r="N1444" s="3">
        <v>2</v>
      </c>
      <c r="O1444" s="3">
        <f t="shared" si="118"/>
        <v>2</v>
      </c>
      <c r="P1444" s="4">
        <v>44964.456793981502</v>
      </c>
      <c r="Q1444" s="2"/>
      <c r="R1444" s="3" t="s">
        <v>5006</v>
      </c>
      <c r="S1444" s="4">
        <v>44964.456793981502</v>
      </c>
      <c r="T1444" s="3">
        <f t="shared" si="115"/>
        <v>4</v>
      </c>
      <c r="U1444" s="2" t="s">
        <v>143</v>
      </c>
      <c r="V1444" s="4">
        <v>44964.498414351903</v>
      </c>
      <c r="W1444" s="3">
        <f t="shared" si="116"/>
        <v>59</v>
      </c>
      <c r="X1444" s="3" t="s">
        <v>37</v>
      </c>
      <c r="Y1444" s="2" t="s">
        <v>38</v>
      </c>
      <c r="Z1444" s="2" t="s">
        <v>102</v>
      </c>
      <c r="AA1444" s="4">
        <v>44980.642361111102</v>
      </c>
      <c r="AB1444" s="26">
        <f t="shared" si="117"/>
        <v>387</v>
      </c>
      <c r="AC1444" s="1" t="s">
        <v>125</v>
      </c>
      <c r="AD1444" s="3" t="s">
        <v>40</v>
      </c>
    </row>
    <row r="1445" spans="1:30" ht="140.25" hidden="1" x14ac:dyDescent="0.25">
      <c r="A1445" s="1" t="s">
        <v>1492</v>
      </c>
      <c r="B1445" s="1" t="s">
        <v>27</v>
      </c>
      <c r="C1445" s="2" t="s">
        <v>1493</v>
      </c>
      <c r="D1445" s="3" t="s">
        <v>153</v>
      </c>
      <c r="E1445" s="3" t="s">
        <v>30</v>
      </c>
      <c r="F1445" s="2" t="s">
        <v>82</v>
      </c>
      <c r="G1445" s="3" t="s">
        <v>54</v>
      </c>
      <c r="H1445" s="3" t="s">
        <v>83</v>
      </c>
      <c r="I1445" s="3">
        <v>1399256</v>
      </c>
      <c r="J1445" s="3" t="s">
        <v>34</v>
      </c>
      <c r="K1445" s="4">
        <v>44964.456944444399</v>
      </c>
      <c r="L1445" s="11" t="str">
        <f t="shared" si="114"/>
        <v>febrero</v>
      </c>
      <c r="M1445" s="3">
        <v>2</v>
      </c>
      <c r="N1445" s="3">
        <v>2</v>
      </c>
      <c r="O1445" s="3">
        <f t="shared" si="118"/>
        <v>2</v>
      </c>
      <c r="P1445" s="4">
        <v>44964.488796296297</v>
      </c>
      <c r="Q1445" s="2"/>
      <c r="R1445" s="3" t="s">
        <v>5007</v>
      </c>
      <c r="S1445" s="4">
        <v>44964.488796296297</v>
      </c>
      <c r="T1445" s="3">
        <f t="shared" si="115"/>
        <v>45</v>
      </c>
      <c r="U1445" s="2" t="s">
        <v>143</v>
      </c>
      <c r="V1445" s="4">
        <v>44964.491712962998</v>
      </c>
      <c r="W1445" s="3">
        <f t="shared" si="116"/>
        <v>4</v>
      </c>
      <c r="X1445" s="3" t="s">
        <v>202</v>
      </c>
      <c r="Y1445" s="2" t="s">
        <v>203</v>
      </c>
      <c r="Z1445" s="2" t="s">
        <v>143</v>
      </c>
      <c r="AA1445" s="4">
        <v>44967.579166666699</v>
      </c>
      <c r="AB1445" s="26">
        <f t="shared" si="117"/>
        <v>74</v>
      </c>
      <c r="AC1445" s="1" t="s">
        <v>144</v>
      </c>
      <c r="AD1445" s="3" t="s">
        <v>40</v>
      </c>
    </row>
    <row r="1446" spans="1:30" ht="255" hidden="1" x14ac:dyDescent="0.25">
      <c r="A1446" s="1" t="s">
        <v>5008</v>
      </c>
      <c r="B1446" s="1" t="s">
        <v>27</v>
      </c>
      <c r="C1446" s="2" t="s">
        <v>5009</v>
      </c>
      <c r="D1446" s="3" t="s">
        <v>302</v>
      </c>
      <c r="E1446" s="3" t="s">
        <v>30</v>
      </c>
      <c r="F1446" s="2" t="s">
        <v>44</v>
      </c>
      <c r="G1446" s="3" t="s">
        <v>32</v>
      </c>
      <c r="H1446" s="3" t="s">
        <v>33</v>
      </c>
      <c r="I1446" s="3">
        <v>1399270</v>
      </c>
      <c r="J1446" s="3" t="s">
        <v>34</v>
      </c>
      <c r="K1446" s="4">
        <v>44964.461111111101</v>
      </c>
      <c r="L1446" s="11" t="str">
        <f t="shared" si="114"/>
        <v>febrero</v>
      </c>
      <c r="M1446" s="3">
        <v>2</v>
      </c>
      <c r="N1446" s="3">
        <v>2</v>
      </c>
      <c r="O1446" s="3">
        <f t="shared" si="118"/>
        <v>2</v>
      </c>
      <c r="P1446" s="4">
        <v>44964.485625000001</v>
      </c>
      <c r="Q1446" s="2"/>
      <c r="R1446" s="3" t="s">
        <v>5010</v>
      </c>
      <c r="S1446" s="4">
        <v>44964.485625000001</v>
      </c>
      <c r="T1446" s="3">
        <f t="shared" si="115"/>
        <v>35</v>
      </c>
      <c r="U1446" s="2" t="s">
        <v>143</v>
      </c>
      <c r="V1446" s="4">
        <v>44964.513946759304</v>
      </c>
      <c r="W1446" s="3">
        <f t="shared" si="116"/>
        <v>40</v>
      </c>
      <c r="X1446" s="3" t="s">
        <v>5011</v>
      </c>
      <c r="Y1446" s="2" t="s">
        <v>5012</v>
      </c>
      <c r="Z1446" s="2" t="s">
        <v>1203</v>
      </c>
      <c r="AA1446" s="4">
        <v>44964.820833333302</v>
      </c>
      <c r="AB1446" s="26">
        <f t="shared" si="117"/>
        <v>7</v>
      </c>
      <c r="AC1446" s="1" t="s">
        <v>78</v>
      </c>
      <c r="AD1446" s="3" t="s">
        <v>40</v>
      </c>
    </row>
    <row r="1447" spans="1:30" ht="102" hidden="1" x14ac:dyDescent="0.25">
      <c r="A1447" s="1" t="s">
        <v>683</v>
      </c>
      <c r="B1447" s="1" t="s">
        <v>27</v>
      </c>
      <c r="C1447" s="2" t="s">
        <v>684</v>
      </c>
      <c r="D1447" s="3" t="s">
        <v>172</v>
      </c>
      <c r="E1447" s="3" t="s">
        <v>30</v>
      </c>
      <c r="F1447" s="2" t="s">
        <v>82</v>
      </c>
      <c r="G1447" s="3" t="s">
        <v>54</v>
      </c>
      <c r="H1447" s="3" t="s">
        <v>83</v>
      </c>
      <c r="I1447" s="3">
        <v>1399275</v>
      </c>
      <c r="J1447" s="3" t="s">
        <v>34</v>
      </c>
      <c r="K1447" s="4">
        <v>44964.463194444397</v>
      </c>
      <c r="L1447" s="11" t="str">
        <f t="shared" si="114"/>
        <v>febrero</v>
      </c>
      <c r="M1447" s="3">
        <v>2</v>
      </c>
      <c r="N1447" s="3">
        <v>2</v>
      </c>
      <c r="O1447" s="3">
        <f t="shared" si="118"/>
        <v>2</v>
      </c>
      <c r="P1447" s="4">
        <v>44964.491678240702</v>
      </c>
      <c r="Q1447" s="2"/>
      <c r="R1447" s="3" t="s">
        <v>5013</v>
      </c>
      <c r="S1447" s="4">
        <v>44964.491678240702</v>
      </c>
      <c r="T1447" s="3">
        <f t="shared" si="115"/>
        <v>41</v>
      </c>
      <c r="U1447" s="2" t="s">
        <v>47</v>
      </c>
      <c r="V1447" s="4">
        <v>44964.518784722197</v>
      </c>
      <c r="W1447" s="3">
        <f t="shared" si="116"/>
        <v>39</v>
      </c>
      <c r="X1447" s="3" t="s">
        <v>174</v>
      </c>
      <c r="Y1447" s="2" t="s">
        <v>175</v>
      </c>
      <c r="Z1447" s="2" t="s">
        <v>102</v>
      </c>
      <c r="AA1447" s="4">
        <v>44964.820138888899</v>
      </c>
      <c r="AB1447" s="26">
        <f t="shared" si="117"/>
        <v>7</v>
      </c>
      <c r="AC1447" s="1" t="s">
        <v>78</v>
      </c>
      <c r="AD1447" s="3" t="s">
        <v>40</v>
      </c>
    </row>
    <row r="1448" spans="1:30" ht="89.25" hidden="1" x14ac:dyDescent="0.25">
      <c r="A1448" s="1" t="s">
        <v>5014</v>
      </c>
      <c r="B1448" s="1" t="s">
        <v>27</v>
      </c>
      <c r="C1448" s="2" t="s">
        <v>5015</v>
      </c>
      <c r="D1448" s="3" t="s">
        <v>182</v>
      </c>
      <c r="E1448" s="3" t="s">
        <v>30</v>
      </c>
      <c r="F1448" s="2" t="s">
        <v>53</v>
      </c>
      <c r="G1448" s="3" t="s">
        <v>54</v>
      </c>
      <c r="H1448" s="3" t="s">
        <v>100</v>
      </c>
      <c r="I1448" s="3">
        <v>1399284</v>
      </c>
      <c r="J1448" s="3" t="s">
        <v>34</v>
      </c>
      <c r="K1448" s="4">
        <v>44964.467361111099</v>
      </c>
      <c r="L1448" s="11" t="str">
        <f t="shared" si="114"/>
        <v>febrero</v>
      </c>
      <c r="M1448" s="3">
        <v>2</v>
      </c>
      <c r="N1448" s="3">
        <v>2</v>
      </c>
      <c r="O1448" s="3">
        <f t="shared" si="118"/>
        <v>2</v>
      </c>
      <c r="P1448" s="4">
        <v>44964.47625</v>
      </c>
      <c r="Q1448" s="2"/>
      <c r="R1448" s="3" t="s">
        <v>5016</v>
      </c>
      <c r="S1448" s="4">
        <v>44964.47625</v>
      </c>
      <c r="T1448" s="3">
        <f t="shared" si="115"/>
        <v>12</v>
      </c>
      <c r="U1448" s="2" t="s">
        <v>143</v>
      </c>
      <c r="V1448" s="4">
        <v>44964.5452083333</v>
      </c>
      <c r="W1448" s="3">
        <f t="shared" si="116"/>
        <v>99</v>
      </c>
      <c r="X1448" s="3" t="s">
        <v>103</v>
      </c>
      <c r="Y1448" s="2" t="s">
        <v>104</v>
      </c>
      <c r="Z1448" s="2" t="s">
        <v>708</v>
      </c>
      <c r="AA1448" s="4">
        <v>44967.843055555597</v>
      </c>
      <c r="AB1448" s="26">
        <f t="shared" si="117"/>
        <v>79</v>
      </c>
      <c r="AC1448" s="1" t="s">
        <v>78</v>
      </c>
      <c r="AD1448" s="3" t="s">
        <v>40</v>
      </c>
    </row>
    <row r="1449" spans="1:30" ht="204" hidden="1" x14ac:dyDescent="0.25">
      <c r="A1449" s="1" t="s">
        <v>1446</v>
      </c>
      <c r="B1449" s="1" t="s">
        <v>27</v>
      </c>
      <c r="C1449" s="2" t="s">
        <v>1447</v>
      </c>
      <c r="D1449" s="3" t="s">
        <v>212</v>
      </c>
      <c r="E1449" s="3" t="s">
        <v>30</v>
      </c>
      <c r="F1449" s="2" t="s">
        <v>225</v>
      </c>
      <c r="G1449" s="3" t="s">
        <v>32</v>
      </c>
      <c r="H1449" s="3" t="s">
        <v>33</v>
      </c>
      <c r="I1449" s="3">
        <v>1399294</v>
      </c>
      <c r="J1449" s="3" t="s">
        <v>34</v>
      </c>
      <c r="K1449" s="4">
        <v>44964.469444444403</v>
      </c>
      <c r="L1449" s="11" t="str">
        <f t="shared" si="114"/>
        <v>febrero</v>
      </c>
      <c r="M1449" s="3">
        <v>2</v>
      </c>
      <c r="N1449" s="3">
        <v>2</v>
      </c>
      <c r="O1449" s="3">
        <f t="shared" si="118"/>
        <v>2</v>
      </c>
      <c r="P1449" s="4">
        <v>44964.5070486111</v>
      </c>
      <c r="Q1449" s="2"/>
      <c r="R1449" s="3" t="s">
        <v>5017</v>
      </c>
      <c r="S1449" s="4">
        <v>44964.5070486111</v>
      </c>
      <c r="T1449" s="3">
        <f t="shared" si="115"/>
        <v>54</v>
      </c>
      <c r="U1449" s="2" t="s">
        <v>143</v>
      </c>
      <c r="V1449" s="4">
        <v>44964.546041666697</v>
      </c>
      <c r="W1449" s="3">
        <f t="shared" si="116"/>
        <v>56</v>
      </c>
      <c r="X1449" s="3" t="s">
        <v>508</v>
      </c>
      <c r="Y1449" s="2" t="s">
        <v>509</v>
      </c>
      <c r="Z1449" s="2" t="s">
        <v>102</v>
      </c>
      <c r="AA1449" s="4">
        <v>44965.621527777803</v>
      </c>
      <c r="AB1449" s="26">
        <f t="shared" si="117"/>
        <v>25</v>
      </c>
      <c r="AC1449" s="1" t="s">
        <v>78</v>
      </c>
      <c r="AD1449" s="3" t="s">
        <v>40</v>
      </c>
    </row>
    <row r="1450" spans="1:30" ht="42.75" hidden="1" x14ac:dyDescent="0.25">
      <c r="A1450" s="1" t="s">
        <v>434</v>
      </c>
      <c r="B1450" s="1" t="s">
        <v>27</v>
      </c>
      <c r="C1450" s="2" t="s">
        <v>435</v>
      </c>
      <c r="D1450" s="3" t="s">
        <v>436</v>
      </c>
      <c r="E1450" s="3" t="s">
        <v>30</v>
      </c>
      <c r="F1450" s="2" t="s">
        <v>437</v>
      </c>
      <c r="G1450" s="3" t="s">
        <v>192</v>
      </c>
      <c r="H1450" s="3" t="s">
        <v>438</v>
      </c>
      <c r="I1450" s="3">
        <v>1399334</v>
      </c>
      <c r="J1450" s="3" t="s">
        <v>34</v>
      </c>
      <c r="K1450" s="4">
        <v>44964.492361111101</v>
      </c>
      <c r="L1450" s="11" t="str">
        <f t="shared" si="114"/>
        <v>febrero</v>
      </c>
      <c r="M1450" s="3">
        <v>3</v>
      </c>
      <c r="N1450" s="3">
        <v>3</v>
      </c>
      <c r="O1450" s="3">
        <f t="shared" si="118"/>
        <v>3</v>
      </c>
      <c r="P1450" s="4">
        <v>44964.527025463001</v>
      </c>
      <c r="Q1450" s="2"/>
      <c r="R1450" s="3" t="s">
        <v>5018</v>
      </c>
      <c r="S1450" s="4">
        <v>44964.527025463001</v>
      </c>
      <c r="T1450" s="3">
        <f t="shared" si="115"/>
        <v>49</v>
      </c>
      <c r="U1450" s="2" t="s">
        <v>122</v>
      </c>
      <c r="V1450" s="4">
        <v>44964.527245370402</v>
      </c>
      <c r="W1450" s="3">
        <f t="shared" si="116"/>
        <v>0</v>
      </c>
      <c r="X1450" s="3" t="s">
        <v>440</v>
      </c>
      <c r="Y1450" s="2" t="s">
        <v>441</v>
      </c>
      <c r="Z1450" s="2" t="s">
        <v>122</v>
      </c>
      <c r="AA1450" s="4">
        <v>44966.742361111101</v>
      </c>
      <c r="AB1450" s="26">
        <f t="shared" si="117"/>
        <v>53</v>
      </c>
      <c r="AC1450" s="1" t="s">
        <v>78</v>
      </c>
      <c r="AD1450" s="3" t="s">
        <v>40</v>
      </c>
    </row>
    <row r="1451" spans="1:30" ht="216.75" hidden="1" x14ac:dyDescent="0.25">
      <c r="A1451" s="1" t="s">
        <v>5019</v>
      </c>
      <c r="B1451" s="1" t="s">
        <v>27</v>
      </c>
      <c r="C1451" s="2" t="s">
        <v>5020</v>
      </c>
      <c r="D1451" s="3" t="s">
        <v>378</v>
      </c>
      <c r="E1451" s="3" t="s">
        <v>30</v>
      </c>
      <c r="F1451" s="2" t="s">
        <v>88</v>
      </c>
      <c r="G1451" s="3" t="s">
        <v>54</v>
      </c>
      <c r="H1451" s="3" t="s">
        <v>89</v>
      </c>
      <c r="I1451" s="3">
        <v>1399346</v>
      </c>
      <c r="J1451" s="3" t="s">
        <v>34</v>
      </c>
      <c r="K1451" s="4">
        <v>44964.501388888901</v>
      </c>
      <c r="L1451" s="11" t="str">
        <f t="shared" si="114"/>
        <v>febrero</v>
      </c>
      <c r="M1451" s="3">
        <v>2</v>
      </c>
      <c r="N1451" s="3">
        <v>2</v>
      </c>
      <c r="O1451" s="3">
        <f t="shared" si="118"/>
        <v>2</v>
      </c>
      <c r="P1451" s="4">
        <v>44964.508645833303</v>
      </c>
      <c r="Q1451" s="2"/>
      <c r="R1451" s="3" t="s">
        <v>5021</v>
      </c>
      <c r="S1451" s="4">
        <v>44964.508645833303</v>
      </c>
      <c r="T1451" s="3">
        <f t="shared" si="115"/>
        <v>10</v>
      </c>
      <c r="U1451" s="2" t="s">
        <v>143</v>
      </c>
      <c r="V1451" s="4">
        <v>44964.5879166667</v>
      </c>
      <c r="W1451" s="3">
        <f t="shared" si="116"/>
        <v>114</v>
      </c>
      <c r="X1451" s="3" t="s">
        <v>359</v>
      </c>
      <c r="Y1451" s="2" t="s">
        <v>360</v>
      </c>
      <c r="Z1451" s="2" t="s">
        <v>708</v>
      </c>
      <c r="AA1451" s="4">
        <v>44964.951388888898</v>
      </c>
      <c r="AB1451" s="26">
        <f t="shared" si="117"/>
        <v>8</v>
      </c>
      <c r="AC1451" s="1" t="s">
        <v>78</v>
      </c>
      <c r="AD1451" s="3" t="s">
        <v>40</v>
      </c>
    </row>
    <row r="1452" spans="1:30" ht="42.75" hidden="1" x14ac:dyDescent="0.25">
      <c r="A1452" s="1" t="s">
        <v>5022</v>
      </c>
      <c r="B1452" s="1" t="s">
        <v>27</v>
      </c>
      <c r="C1452" s="2" t="s">
        <v>5023</v>
      </c>
      <c r="D1452" s="3" t="s">
        <v>153</v>
      </c>
      <c r="E1452" s="3" t="s">
        <v>30</v>
      </c>
      <c r="F1452" s="2" t="s">
        <v>288</v>
      </c>
      <c r="G1452" s="3" t="s">
        <v>192</v>
      </c>
      <c r="H1452" s="3" t="s">
        <v>289</v>
      </c>
      <c r="I1452" s="3">
        <v>1399360</v>
      </c>
      <c r="J1452" s="3" t="s">
        <v>73</v>
      </c>
      <c r="K1452" s="4">
        <v>44964.509722222203</v>
      </c>
      <c r="L1452" s="11" t="str">
        <f t="shared" si="114"/>
        <v>febrero</v>
      </c>
      <c r="M1452" s="3">
        <v>3</v>
      </c>
      <c r="N1452" s="3">
        <v>3</v>
      </c>
      <c r="O1452" s="3">
        <f t="shared" si="118"/>
        <v>3</v>
      </c>
      <c r="P1452" s="4">
        <v>44964.536967592598</v>
      </c>
      <c r="Q1452" s="2"/>
      <c r="R1452" s="3" t="s">
        <v>3016</v>
      </c>
      <c r="S1452" s="4">
        <v>44964.536967592598</v>
      </c>
      <c r="T1452" s="3">
        <f t="shared" si="115"/>
        <v>39</v>
      </c>
      <c r="U1452" s="2" t="s">
        <v>122</v>
      </c>
      <c r="V1452" s="4">
        <v>44964.537731481498</v>
      </c>
      <c r="W1452" s="3">
        <f t="shared" si="116"/>
        <v>1</v>
      </c>
      <c r="X1452" s="3" t="s">
        <v>440</v>
      </c>
      <c r="Y1452" s="2" t="s">
        <v>441</v>
      </c>
      <c r="Z1452" s="2" t="s">
        <v>122</v>
      </c>
      <c r="AA1452" s="4">
        <v>44964.845138888901</v>
      </c>
      <c r="AB1452" s="26">
        <f t="shared" si="117"/>
        <v>7</v>
      </c>
      <c r="AC1452" s="1"/>
      <c r="AD1452" s="3" t="s">
        <v>40</v>
      </c>
    </row>
    <row r="1453" spans="1:30" ht="127.5" hidden="1" x14ac:dyDescent="0.25">
      <c r="A1453" s="1" t="s">
        <v>5024</v>
      </c>
      <c r="B1453" s="1" t="s">
        <v>27</v>
      </c>
      <c r="C1453" s="2" t="s">
        <v>5025</v>
      </c>
      <c r="D1453" s="3" t="s">
        <v>349</v>
      </c>
      <c r="E1453" s="3" t="s">
        <v>30</v>
      </c>
      <c r="F1453" s="2" t="s">
        <v>88</v>
      </c>
      <c r="G1453" s="3" t="s">
        <v>54</v>
      </c>
      <c r="H1453" s="3" t="s">
        <v>148</v>
      </c>
      <c r="I1453" s="3">
        <v>1399413</v>
      </c>
      <c r="J1453" s="3" t="s">
        <v>34</v>
      </c>
      <c r="K1453" s="4">
        <v>44964.5847222222</v>
      </c>
      <c r="L1453" s="11" t="str">
        <f t="shared" si="114"/>
        <v>febrero</v>
      </c>
      <c r="M1453" s="3">
        <v>3</v>
      </c>
      <c r="N1453" s="3">
        <v>3</v>
      </c>
      <c r="O1453" s="3">
        <f t="shared" si="118"/>
        <v>3</v>
      </c>
      <c r="P1453" s="4">
        <v>44964.591782407399</v>
      </c>
      <c r="Q1453" s="2"/>
      <c r="R1453" s="3" t="s">
        <v>5026</v>
      </c>
      <c r="S1453" s="4">
        <v>44964.591782407399</v>
      </c>
      <c r="T1453" s="3">
        <f t="shared" si="115"/>
        <v>10</v>
      </c>
      <c r="U1453" s="2" t="s">
        <v>143</v>
      </c>
      <c r="V1453" s="4">
        <v>44964.597291666701</v>
      </c>
      <c r="W1453" s="3">
        <f t="shared" si="116"/>
        <v>7</v>
      </c>
      <c r="X1453" s="3" t="s">
        <v>103</v>
      </c>
      <c r="Y1453" s="2" t="s">
        <v>104</v>
      </c>
      <c r="Z1453" s="2" t="s">
        <v>102</v>
      </c>
      <c r="AA1453" s="4">
        <v>44966.540972222203</v>
      </c>
      <c r="AB1453" s="26">
        <f t="shared" si="117"/>
        <v>46</v>
      </c>
      <c r="AC1453" s="1" t="s">
        <v>125</v>
      </c>
      <c r="AD1453" s="3" t="s">
        <v>40</v>
      </c>
    </row>
    <row r="1454" spans="1:30" ht="76.5" hidden="1" x14ac:dyDescent="0.25">
      <c r="A1454" s="1" t="s">
        <v>5027</v>
      </c>
      <c r="B1454" s="1" t="s">
        <v>27</v>
      </c>
      <c r="C1454" s="2" t="s">
        <v>5028</v>
      </c>
      <c r="D1454" s="3" t="s">
        <v>119</v>
      </c>
      <c r="E1454" s="3" t="s">
        <v>30</v>
      </c>
      <c r="F1454" s="2" t="s">
        <v>44</v>
      </c>
      <c r="G1454" s="3" t="s">
        <v>32</v>
      </c>
      <c r="H1454" s="3" t="s">
        <v>45</v>
      </c>
      <c r="I1454" s="3">
        <v>1399421</v>
      </c>
      <c r="J1454" s="3" t="s">
        <v>34</v>
      </c>
      <c r="K1454" s="4">
        <v>44964.599305555603</v>
      </c>
      <c r="L1454" s="11" t="str">
        <f t="shared" si="114"/>
        <v>febrero</v>
      </c>
      <c r="M1454" s="3">
        <v>2</v>
      </c>
      <c r="N1454" s="3">
        <v>2</v>
      </c>
      <c r="O1454" s="3">
        <f t="shared" si="118"/>
        <v>2</v>
      </c>
      <c r="P1454" s="4">
        <v>44964.608449074098</v>
      </c>
      <c r="Q1454" s="2"/>
      <c r="R1454" s="3" t="s">
        <v>5029</v>
      </c>
      <c r="S1454" s="4">
        <v>44964.608449074098</v>
      </c>
      <c r="T1454" s="3">
        <f t="shared" si="115"/>
        <v>13</v>
      </c>
      <c r="U1454" s="2" t="s">
        <v>143</v>
      </c>
      <c r="V1454" s="4">
        <v>44964.669155092597</v>
      </c>
      <c r="W1454" s="3">
        <f t="shared" si="116"/>
        <v>87</v>
      </c>
      <c r="X1454" s="3" t="s">
        <v>37</v>
      </c>
      <c r="Y1454" s="2" t="s">
        <v>38</v>
      </c>
      <c r="Z1454" s="2" t="s">
        <v>708</v>
      </c>
      <c r="AA1454" s="4">
        <v>44970.519444444399</v>
      </c>
      <c r="AB1454" s="26">
        <f t="shared" si="117"/>
        <v>140</v>
      </c>
      <c r="AC1454" s="1"/>
      <c r="AD1454" s="3" t="s">
        <v>40</v>
      </c>
    </row>
    <row r="1455" spans="1:30" ht="140.25" hidden="1" x14ac:dyDescent="0.25">
      <c r="A1455" s="1" t="s">
        <v>5030</v>
      </c>
      <c r="B1455" s="1" t="s">
        <v>27</v>
      </c>
      <c r="C1455" s="2" t="s">
        <v>5031</v>
      </c>
      <c r="D1455" s="3" t="s">
        <v>965</v>
      </c>
      <c r="E1455" s="3" t="s">
        <v>30</v>
      </c>
      <c r="F1455" s="2" t="s">
        <v>53</v>
      </c>
      <c r="G1455" s="3" t="s">
        <v>54</v>
      </c>
      <c r="H1455" s="3" t="s">
        <v>100</v>
      </c>
      <c r="I1455" s="3">
        <v>1399430</v>
      </c>
      <c r="J1455" s="3" t="s">
        <v>34</v>
      </c>
      <c r="K1455" s="4">
        <v>44964.609027777798</v>
      </c>
      <c r="L1455" s="11" t="str">
        <f t="shared" si="114"/>
        <v>febrero</v>
      </c>
      <c r="M1455" s="3">
        <v>2</v>
      </c>
      <c r="N1455" s="3">
        <v>2</v>
      </c>
      <c r="O1455" s="3">
        <f t="shared" si="118"/>
        <v>2</v>
      </c>
      <c r="P1455" s="4">
        <v>44964.630949074097</v>
      </c>
      <c r="Q1455" s="2"/>
      <c r="R1455" s="3" t="s">
        <v>5032</v>
      </c>
      <c r="S1455" s="4">
        <v>44964.630949074097</v>
      </c>
      <c r="T1455" s="3">
        <f t="shared" si="115"/>
        <v>31</v>
      </c>
      <c r="U1455" s="2" t="s">
        <v>143</v>
      </c>
      <c r="V1455" s="4">
        <v>44964.631805555597</v>
      </c>
      <c r="W1455" s="3">
        <f t="shared" si="116"/>
        <v>1</v>
      </c>
      <c r="X1455" s="3" t="s">
        <v>103</v>
      </c>
      <c r="Y1455" s="2" t="s">
        <v>104</v>
      </c>
      <c r="Z1455" s="2" t="s">
        <v>143</v>
      </c>
      <c r="AA1455" s="4">
        <v>44965.581250000003</v>
      </c>
      <c r="AB1455" s="26">
        <f t="shared" si="117"/>
        <v>22</v>
      </c>
      <c r="AC1455" s="1" t="s">
        <v>78</v>
      </c>
      <c r="AD1455" s="3" t="s">
        <v>40</v>
      </c>
    </row>
    <row r="1456" spans="1:30" ht="114.75" hidden="1" x14ac:dyDescent="0.25">
      <c r="A1456" s="1" t="s">
        <v>5033</v>
      </c>
      <c r="B1456" s="1" t="s">
        <v>27</v>
      </c>
      <c r="C1456" s="2" t="s">
        <v>5034</v>
      </c>
      <c r="D1456" s="3" t="s">
        <v>206</v>
      </c>
      <c r="E1456" s="3" t="s">
        <v>30</v>
      </c>
      <c r="F1456" s="2" t="s">
        <v>225</v>
      </c>
      <c r="G1456" s="3" t="s">
        <v>32</v>
      </c>
      <c r="H1456" s="3" t="s">
        <v>33</v>
      </c>
      <c r="I1456" s="3">
        <v>1399456</v>
      </c>
      <c r="J1456" s="3" t="s">
        <v>34</v>
      </c>
      <c r="K1456" s="4">
        <v>44964.636111111096</v>
      </c>
      <c r="L1456" s="11" t="str">
        <f t="shared" ref="L1456:L1515" si="119">+TEXT(K1456,"mmmm")</f>
        <v>febrero</v>
      </c>
      <c r="M1456" s="3">
        <v>2</v>
      </c>
      <c r="N1456" s="3">
        <v>2</v>
      </c>
      <c r="O1456" s="3">
        <f t="shared" si="118"/>
        <v>2</v>
      </c>
      <c r="P1456" s="4">
        <v>44964.650763888902</v>
      </c>
      <c r="Q1456" s="2"/>
      <c r="R1456" s="3" t="s">
        <v>5035</v>
      </c>
      <c r="S1456" s="4">
        <v>44964.650763888902</v>
      </c>
      <c r="T1456" s="3">
        <f t="shared" si="115"/>
        <v>21</v>
      </c>
      <c r="U1456" s="2" t="s">
        <v>143</v>
      </c>
      <c r="V1456" s="4">
        <v>44964.666435185201</v>
      </c>
      <c r="W1456" s="3">
        <f t="shared" si="116"/>
        <v>22</v>
      </c>
      <c r="X1456" s="3" t="s">
        <v>1163</v>
      </c>
      <c r="Y1456" s="2" t="s">
        <v>509</v>
      </c>
      <c r="Z1456" s="2" t="s">
        <v>102</v>
      </c>
      <c r="AA1456" s="4">
        <v>44966.847916666702</v>
      </c>
      <c r="AB1456" s="26">
        <f t="shared" si="117"/>
        <v>52</v>
      </c>
      <c r="AC1456" s="1" t="s">
        <v>125</v>
      </c>
      <c r="AD1456" s="3" t="s">
        <v>40</v>
      </c>
    </row>
    <row r="1457" spans="1:30" ht="51" hidden="1" x14ac:dyDescent="0.25">
      <c r="A1457" s="1" t="s">
        <v>5036</v>
      </c>
      <c r="B1457" s="1" t="s">
        <v>27</v>
      </c>
      <c r="C1457" s="2" t="s">
        <v>5037</v>
      </c>
      <c r="D1457" s="3" t="s">
        <v>135</v>
      </c>
      <c r="E1457" s="3" t="s">
        <v>30</v>
      </c>
      <c r="F1457" s="2" t="s">
        <v>44</v>
      </c>
      <c r="G1457" s="3" t="s">
        <v>32</v>
      </c>
      <c r="H1457" s="3" t="s">
        <v>33</v>
      </c>
      <c r="I1457" s="3">
        <v>1399457</v>
      </c>
      <c r="J1457" s="3" t="s">
        <v>34</v>
      </c>
      <c r="K1457" s="4">
        <v>44964.636805555601</v>
      </c>
      <c r="L1457" s="11" t="str">
        <f t="shared" si="119"/>
        <v>febrero</v>
      </c>
      <c r="M1457" s="3">
        <v>1</v>
      </c>
      <c r="N1457" s="3"/>
      <c r="O1457" s="3">
        <f t="shared" si="118"/>
        <v>1</v>
      </c>
      <c r="P1457" s="3"/>
      <c r="Q1457" s="2"/>
      <c r="R1457" s="3" t="s">
        <v>5038</v>
      </c>
      <c r="S1457" s="4">
        <v>44964.638946759304</v>
      </c>
      <c r="T1457" s="3">
        <f t="shared" si="115"/>
        <v>3</v>
      </c>
      <c r="U1457" s="2" t="s">
        <v>47</v>
      </c>
      <c r="V1457" s="4">
        <v>44964.639513888898</v>
      </c>
      <c r="W1457" s="3">
        <f t="shared" si="116"/>
        <v>0</v>
      </c>
      <c r="X1457" s="3" t="s">
        <v>508</v>
      </c>
      <c r="Y1457" s="2" t="s">
        <v>509</v>
      </c>
      <c r="Z1457" s="2" t="s">
        <v>47</v>
      </c>
      <c r="AA1457" s="4">
        <v>44966.6027777778</v>
      </c>
      <c r="AB1457" s="26">
        <f t="shared" si="117"/>
        <v>47</v>
      </c>
      <c r="AC1457" s="1" t="s">
        <v>430</v>
      </c>
      <c r="AD1457" s="3" t="s">
        <v>40</v>
      </c>
    </row>
    <row r="1458" spans="1:30" ht="63.75" hidden="1" x14ac:dyDescent="0.25">
      <c r="A1458" s="1" t="s">
        <v>5039</v>
      </c>
      <c r="B1458" s="1" t="s">
        <v>27</v>
      </c>
      <c r="C1458" s="2" t="s">
        <v>5040</v>
      </c>
      <c r="D1458" s="3" t="s">
        <v>81</v>
      </c>
      <c r="E1458" s="3" t="s">
        <v>30</v>
      </c>
      <c r="F1458" s="2" t="s">
        <v>88</v>
      </c>
      <c r="G1458" s="3" t="s">
        <v>54</v>
      </c>
      <c r="H1458" s="3" t="s">
        <v>276</v>
      </c>
      <c r="I1458" s="3">
        <v>1399459</v>
      </c>
      <c r="J1458" s="3" t="s">
        <v>34</v>
      </c>
      <c r="K1458" s="4">
        <v>44964.640972222202</v>
      </c>
      <c r="L1458" s="11" t="str">
        <f t="shared" si="119"/>
        <v>febrero</v>
      </c>
      <c r="M1458" s="3">
        <v>3</v>
      </c>
      <c r="N1458" s="3">
        <v>3</v>
      </c>
      <c r="O1458" s="3">
        <f t="shared" si="118"/>
        <v>3</v>
      </c>
      <c r="P1458" s="4">
        <v>44964.652280092603</v>
      </c>
      <c r="Q1458" s="2"/>
      <c r="R1458" s="3" t="s">
        <v>5041</v>
      </c>
      <c r="S1458" s="4">
        <v>44964.652280092603</v>
      </c>
      <c r="T1458" s="3">
        <f t="shared" si="115"/>
        <v>16</v>
      </c>
      <c r="U1458" s="2" t="s">
        <v>143</v>
      </c>
      <c r="V1458" s="4">
        <v>44964.766967592601</v>
      </c>
      <c r="W1458" s="3">
        <f t="shared" si="116"/>
        <v>165</v>
      </c>
      <c r="X1458" s="3" t="s">
        <v>3215</v>
      </c>
      <c r="Y1458" s="2" t="s">
        <v>3216</v>
      </c>
      <c r="Z1458" s="2" t="s">
        <v>75</v>
      </c>
      <c r="AA1458" s="4">
        <v>44965.589583333298</v>
      </c>
      <c r="AB1458" s="26">
        <f t="shared" si="117"/>
        <v>19</v>
      </c>
      <c r="AC1458" s="1" t="s">
        <v>144</v>
      </c>
      <c r="AD1458" s="3" t="s">
        <v>40</v>
      </c>
    </row>
    <row r="1459" spans="1:30" ht="76.5" hidden="1" x14ac:dyDescent="0.25">
      <c r="A1459" s="1" t="s">
        <v>5042</v>
      </c>
      <c r="B1459" s="1" t="s">
        <v>27</v>
      </c>
      <c r="C1459" s="2" t="s">
        <v>5043</v>
      </c>
      <c r="D1459" s="3" t="s">
        <v>643</v>
      </c>
      <c r="E1459" s="3" t="s">
        <v>30</v>
      </c>
      <c r="F1459" s="2" t="s">
        <v>53</v>
      </c>
      <c r="G1459" s="3" t="s">
        <v>54</v>
      </c>
      <c r="H1459" s="3" t="s">
        <v>100</v>
      </c>
      <c r="I1459" s="3">
        <v>1399469</v>
      </c>
      <c r="J1459" s="3" t="s">
        <v>34</v>
      </c>
      <c r="K1459" s="4">
        <v>44964.690972222197</v>
      </c>
      <c r="L1459" s="11" t="str">
        <f t="shared" si="119"/>
        <v>febrero</v>
      </c>
      <c r="M1459" s="3">
        <v>2</v>
      </c>
      <c r="N1459" s="3">
        <v>2</v>
      </c>
      <c r="O1459" s="3">
        <f t="shared" si="118"/>
        <v>2</v>
      </c>
      <c r="P1459" s="4">
        <v>44964.702013888898</v>
      </c>
      <c r="Q1459" s="2"/>
      <c r="R1459" s="3" t="s">
        <v>5044</v>
      </c>
      <c r="S1459" s="4">
        <v>44964.702013888898</v>
      </c>
      <c r="T1459" s="3">
        <f t="shared" si="115"/>
        <v>15</v>
      </c>
      <c r="U1459" s="2" t="s">
        <v>143</v>
      </c>
      <c r="V1459" s="4">
        <v>44964.716111111098</v>
      </c>
      <c r="W1459" s="3">
        <f t="shared" si="116"/>
        <v>20</v>
      </c>
      <c r="X1459" s="3" t="s">
        <v>103</v>
      </c>
      <c r="Y1459" s="2" t="s">
        <v>104</v>
      </c>
      <c r="Z1459" s="2" t="s">
        <v>102</v>
      </c>
      <c r="AA1459" s="4">
        <v>44965.888888888898</v>
      </c>
      <c r="AB1459" s="26">
        <f t="shared" si="117"/>
        <v>28</v>
      </c>
      <c r="AC1459" s="1" t="s">
        <v>78</v>
      </c>
      <c r="AD1459" s="3" t="s">
        <v>40</v>
      </c>
    </row>
    <row r="1460" spans="1:30" ht="318.75" hidden="1" x14ac:dyDescent="0.25">
      <c r="A1460" s="1" t="s">
        <v>5045</v>
      </c>
      <c r="B1460" s="1" t="s">
        <v>27</v>
      </c>
      <c r="C1460" s="2" t="s">
        <v>5046</v>
      </c>
      <c r="D1460" s="3" t="s">
        <v>212</v>
      </c>
      <c r="E1460" s="3" t="s">
        <v>30</v>
      </c>
      <c r="F1460" s="2" t="s">
        <v>225</v>
      </c>
      <c r="G1460" s="3" t="s">
        <v>32</v>
      </c>
      <c r="H1460" s="3" t="s">
        <v>89</v>
      </c>
      <c r="I1460" s="3">
        <v>1399472</v>
      </c>
      <c r="J1460" s="3" t="s">
        <v>34</v>
      </c>
      <c r="K1460" s="4">
        <v>44964.7006944444</v>
      </c>
      <c r="L1460" s="11" t="str">
        <f t="shared" si="119"/>
        <v>febrero</v>
      </c>
      <c r="M1460" s="3">
        <v>3</v>
      </c>
      <c r="N1460" s="3">
        <v>3</v>
      </c>
      <c r="O1460" s="3">
        <f t="shared" si="118"/>
        <v>3</v>
      </c>
      <c r="P1460" s="4">
        <v>44964.719444444403</v>
      </c>
      <c r="Q1460" s="2"/>
      <c r="R1460" s="3" t="s">
        <v>5047</v>
      </c>
      <c r="S1460" s="4">
        <v>44964.719444444403</v>
      </c>
      <c r="T1460" s="3">
        <f t="shared" si="115"/>
        <v>27</v>
      </c>
      <c r="U1460" s="2" t="s">
        <v>143</v>
      </c>
      <c r="V1460" s="4">
        <v>44964.782256944403</v>
      </c>
      <c r="W1460" s="3">
        <f t="shared" si="116"/>
        <v>90</v>
      </c>
      <c r="X1460" s="3" t="s">
        <v>667</v>
      </c>
      <c r="Y1460" s="2" t="s">
        <v>668</v>
      </c>
      <c r="Z1460" s="2" t="s">
        <v>75</v>
      </c>
      <c r="AA1460" s="4">
        <v>44967.663888888899</v>
      </c>
      <c r="AB1460" s="26">
        <f t="shared" si="117"/>
        <v>69</v>
      </c>
      <c r="AC1460" s="1" t="s">
        <v>144</v>
      </c>
      <c r="AD1460" s="3" t="s">
        <v>40</v>
      </c>
    </row>
    <row r="1461" spans="1:30" ht="140.25" hidden="1" x14ac:dyDescent="0.25">
      <c r="A1461" s="1" t="s">
        <v>5048</v>
      </c>
      <c r="B1461" s="1" t="s">
        <v>407</v>
      </c>
      <c r="C1461" s="2" t="s">
        <v>5049</v>
      </c>
      <c r="D1461" s="3" t="s">
        <v>5050</v>
      </c>
      <c r="E1461" s="3" t="s">
        <v>410</v>
      </c>
      <c r="F1461" s="2" t="s">
        <v>88</v>
      </c>
      <c r="G1461" s="3" t="s">
        <v>54</v>
      </c>
      <c r="H1461" s="3" t="s">
        <v>89</v>
      </c>
      <c r="I1461" s="3">
        <v>1399473</v>
      </c>
      <c r="J1461" s="3" t="s">
        <v>34</v>
      </c>
      <c r="K1461" s="4">
        <v>44964.706250000003</v>
      </c>
      <c r="L1461" s="11" t="str">
        <f t="shared" si="119"/>
        <v>febrero</v>
      </c>
      <c r="M1461" s="3">
        <v>2</v>
      </c>
      <c r="N1461" s="3">
        <v>2</v>
      </c>
      <c r="O1461" s="3">
        <f t="shared" si="118"/>
        <v>2</v>
      </c>
      <c r="P1461" s="4">
        <v>44964.715798611098</v>
      </c>
      <c r="Q1461" s="2"/>
      <c r="R1461" s="3" t="s">
        <v>5051</v>
      </c>
      <c r="S1461" s="4">
        <v>44964.715798611098</v>
      </c>
      <c r="T1461" s="3">
        <f t="shared" si="115"/>
        <v>13</v>
      </c>
      <c r="U1461" s="2" t="s">
        <v>143</v>
      </c>
      <c r="V1461" s="4">
        <v>44964.735115740703</v>
      </c>
      <c r="W1461" s="3">
        <f t="shared" si="116"/>
        <v>27</v>
      </c>
      <c r="X1461" s="3" t="s">
        <v>5052</v>
      </c>
      <c r="Y1461" s="2" t="s">
        <v>5053</v>
      </c>
      <c r="Z1461" s="2" t="s">
        <v>102</v>
      </c>
      <c r="AA1461" s="4">
        <v>45035.447222222203</v>
      </c>
      <c r="AB1461" s="26">
        <f t="shared" si="117"/>
        <v>1697</v>
      </c>
      <c r="AC1461" s="1" t="s">
        <v>1692</v>
      </c>
      <c r="AD1461" s="3" t="s">
        <v>40</v>
      </c>
    </row>
    <row r="1462" spans="1:30" ht="178.5" hidden="1" x14ac:dyDescent="0.25">
      <c r="A1462" s="1" t="s">
        <v>5054</v>
      </c>
      <c r="B1462" s="1" t="s">
        <v>575</v>
      </c>
      <c r="C1462" s="2" t="s">
        <v>5055</v>
      </c>
      <c r="D1462" s="3" t="s">
        <v>1554</v>
      </c>
      <c r="E1462" s="3" t="s">
        <v>410</v>
      </c>
      <c r="F1462" s="2" t="s">
        <v>82</v>
      </c>
      <c r="G1462" s="3" t="s">
        <v>54</v>
      </c>
      <c r="H1462" s="3" t="s">
        <v>83</v>
      </c>
      <c r="I1462" s="3">
        <v>1399475</v>
      </c>
      <c r="J1462" s="3" t="s">
        <v>73</v>
      </c>
      <c r="K1462" s="4">
        <v>44964.711111111101</v>
      </c>
      <c r="L1462" s="11" t="str">
        <f t="shared" si="119"/>
        <v>febrero</v>
      </c>
      <c r="M1462" s="3">
        <v>2</v>
      </c>
      <c r="N1462" s="3"/>
      <c r="O1462" s="3">
        <f t="shared" si="118"/>
        <v>2</v>
      </c>
      <c r="P1462" s="3"/>
      <c r="Q1462" s="2"/>
      <c r="R1462" s="3" t="s">
        <v>5056</v>
      </c>
      <c r="S1462" s="4">
        <v>44964.727881944404</v>
      </c>
      <c r="T1462" s="3">
        <f t="shared" si="115"/>
        <v>24</v>
      </c>
      <c r="U1462" s="2" t="s">
        <v>143</v>
      </c>
      <c r="V1462" s="4">
        <v>44964.793483796297</v>
      </c>
      <c r="W1462" s="3">
        <f t="shared" si="116"/>
        <v>94</v>
      </c>
      <c r="X1462" s="3" t="s">
        <v>76</v>
      </c>
      <c r="Y1462" s="2" t="s">
        <v>77</v>
      </c>
      <c r="Z1462" s="2" t="s">
        <v>75</v>
      </c>
      <c r="AA1462" s="4">
        <v>44964.956250000003</v>
      </c>
      <c r="AB1462" s="26">
        <f t="shared" si="117"/>
        <v>3</v>
      </c>
      <c r="AC1462" s="1" t="s">
        <v>78</v>
      </c>
      <c r="AD1462" s="3" t="s">
        <v>40</v>
      </c>
    </row>
    <row r="1463" spans="1:30" ht="42.75" hidden="1" x14ac:dyDescent="0.25">
      <c r="A1463" s="1" t="s">
        <v>5057</v>
      </c>
      <c r="B1463" s="1" t="s">
        <v>27</v>
      </c>
      <c r="C1463" s="2" t="s">
        <v>5058</v>
      </c>
      <c r="D1463" s="3" t="s">
        <v>81</v>
      </c>
      <c r="E1463" s="3" t="s">
        <v>30</v>
      </c>
      <c r="F1463" s="2" t="s">
        <v>340</v>
      </c>
      <c r="G1463" s="3" t="s">
        <v>192</v>
      </c>
      <c r="H1463" s="3" t="s">
        <v>2153</v>
      </c>
      <c r="I1463" s="3">
        <v>1399477</v>
      </c>
      <c r="J1463" s="3" t="s">
        <v>34</v>
      </c>
      <c r="K1463" s="4">
        <v>44964.715972222199</v>
      </c>
      <c r="L1463" s="11" t="str">
        <f t="shared" si="119"/>
        <v>febrero</v>
      </c>
      <c r="M1463" s="3">
        <v>1</v>
      </c>
      <c r="N1463" s="3">
        <v>1</v>
      </c>
      <c r="O1463" s="3">
        <f t="shared" si="118"/>
        <v>1</v>
      </c>
      <c r="P1463" s="4">
        <v>44964.73</v>
      </c>
      <c r="Q1463" s="2"/>
      <c r="R1463" s="3" t="s">
        <v>1271</v>
      </c>
      <c r="S1463" s="4">
        <v>44964.73</v>
      </c>
      <c r="T1463" s="3">
        <f t="shared" si="115"/>
        <v>20</v>
      </c>
      <c r="U1463" s="2" t="s">
        <v>122</v>
      </c>
      <c r="V1463" s="4">
        <v>44964.730717592603</v>
      </c>
      <c r="W1463" s="3">
        <f t="shared" si="116"/>
        <v>1</v>
      </c>
      <c r="X1463" s="3" t="s">
        <v>228</v>
      </c>
      <c r="Y1463" s="2" t="s">
        <v>229</v>
      </c>
      <c r="Z1463" s="2" t="s">
        <v>122</v>
      </c>
      <c r="AA1463" s="4">
        <v>44965.574305555601</v>
      </c>
      <c r="AB1463" s="26">
        <f t="shared" si="117"/>
        <v>20</v>
      </c>
      <c r="AC1463" s="1" t="s">
        <v>78</v>
      </c>
      <c r="AD1463" s="3" t="s">
        <v>40</v>
      </c>
    </row>
    <row r="1464" spans="1:30" ht="76.5" hidden="1" x14ac:dyDescent="0.25">
      <c r="A1464" s="1" t="s">
        <v>5059</v>
      </c>
      <c r="B1464" s="1" t="s">
        <v>27</v>
      </c>
      <c r="C1464" s="2" t="s">
        <v>5060</v>
      </c>
      <c r="D1464" s="3" t="s">
        <v>953</v>
      </c>
      <c r="E1464" s="3" t="s">
        <v>30</v>
      </c>
      <c r="F1464" s="2" t="s">
        <v>31</v>
      </c>
      <c r="G1464" s="3" t="s">
        <v>32</v>
      </c>
      <c r="H1464" s="3" t="s">
        <v>33</v>
      </c>
      <c r="I1464" s="3">
        <v>1399489</v>
      </c>
      <c r="J1464" s="3" t="s">
        <v>34</v>
      </c>
      <c r="K1464" s="4">
        <v>44964.8618055556</v>
      </c>
      <c r="L1464" s="11" t="str">
        <f t="shared" si="119"/>
        <v>febrero</v>
      </c>
      <c r="M1464" s="3">
        <v>2</v>
      </c>
      <c r="N1464" s="3">
        <v>2</v>
      </c>
      <c r="O1464" s="3">
        <f t="shared" si="118"/>
        <v>2</v>
      </c>
      <c r="P1464" s="4">
        <v>44964.88</v>
      </c>
      <c r="Q1464" s="2"/>
      <c r="R1464" s="3" t="s">
        <v>5061</v>
      </c>
      <c r="S1464" s="4">
        <v>44964.88</v>
      </c>
      <c r="T1464" s="3">
        <f t="shared" si="115"/>
        <v>26</v>
      </c>
      <c r="U1464" s="2" t="s">
        <v>227</v>
      </c>
      <c r="V1464" s="4">
        <v>44964.888807870397</v>
      </c>
      <c r="W1464" s="3">
        <f t="shared" si="116"/>
        <v>12</v>
      </c>
      <c r="X1464" s="3" t="s">
        <v>5062</v>
      </c>
      <c r="Y1464" s="2" t="s">
        <v>5063</v>
      </c>
      <c r="Z1464" s="2" t="s">
        <v>227</v>
      </c>
      <c r="AA1464" s="4">
        <v>44972.685416666704</v>
      </c>
      <c r="AB1464" s="26">
        <f t="shared" si="117"/>
        <v>187</v>
      </c>
      <c r="AC1464" s="1" t="s">
        <v>144</v>
      </c>
      <c r="AD1464" s="3" t="s">
        <v>40</v>
      </c>
    </row>
    <row r="1465" spans="1:30" ht="51" hidden="1" x14ac:dyDescent="0.25">
      <c r="A1465" s="1" t="s">
        <v>5064</v>
      </c>
      <c r="B1465" s="1" t="s">
        <v>27</v>
      </c>
      <c r="C1465" s="2" t="s">
        <v>5065</v>
      </c>
      <c r="D1465" s="3" t="s">
        <v>29</v>
      </c>
      <c r="E1465" s="3" t="s">
        <v>30</v>
      </c>
      <c r="F1465" s="2" t="s">
        <v>88</v>
      </c>
      <c r="G1465" s="3" t="s">
        <v>54</v>
      </c>
      <c r="H1465" s="3" t="s">
        <v>148</v>
      </c>
      <c r="I1465" s="3">
        <v>1399491</v>
      </c>
      <c r="J1465" s="3" t="s">
        <v>34</v>
      </c>
      <c r="K1465" s="4">
        <v>44964.866666666698</v>
      </c>
      <c r="L1465" s="11" t="str">
        <f t="shared" si="119"/>
        <v>febrero</v>
      </c>
      <c r="M1465" s="3">
        <v>3</v>
      </c>
      <c r="N1465" s="3">
        <v>3</v>
      </c>
      <c r="O1465" s="3">
        <f t="shared" si="118"/>
        <v>3</v>
      </c>
      <c r="P1465" s="4">
        <v>44964.886111111096</v>
      </c>
      <c r="Q1465" s="2"/>
      <c r="R1465" s="3" t="s">
        <v>5066</v>
      </c>
      <c r="S1465" s="4">
        <v>44964.886111111096</v>
      </c>
      <c r="T1465" s="3">
        <f t="shared" si="115"/>
        <v>27</v>
      </c>
      <c r="U1465" s="2" t="s">
        <v>227</v>
      </c>
      <c r="V1465" s="4">
        <v>44964.939189814802</v>
      </c>
      <c r="W1465" s="3">
        <f t="shared" si="116"/>
        <v>76</v>
      </c>
      <c r="X1465" s="3" t="s">
        <v>5067</v>
      </c>
      <c r="Y1465" s="2" t="s">
        <v>5068</v>
      </c>
      <c r="Z1465" s="2" t="s">
        <v>227</v>
      </c>
      <c r="AA1465" s="4">
        <v>45028.5444444444</v>
      </c>
      <c r="AB1465" s="26">
        <f t="shared" si="117"/>
        <v>1526</v>
      </c>
      <c r="AC1465" s="1" t="s">
        <v>78</v>
      </c>
      <c r="AD1465" s="3" t="s">
        <v>40</v>
      </c>
    </row>
    <row r="1466" spans="1:30" ht="63.75" hidden="1" x14ac:dyDescent="0.25">
      <c r="A1466" s="1" t="s">
        <v>5069</v>
      </c>
      <c r="B1466" s="1" t="s">
        <v>27</v>
      </c>
      <c r="C1466" s="2" t="s">
        <v>5070</v>
      </c>
      <c r="D1466" s="3" t="s">
        <v>186</v>
      </c>
      <c r="E1466" s="3" t="s">
        <v>30</v>
      </c>
      <c r="F1466" s="2" t="s">
        <v>44</v>
      </c>
      <c r="G1466" s="3" t="s">
        <v>32</v>
      </c>
      <c r="H1466" s="3" t="s">
        <v>33</v>
      </c>
      <c r="I1466" s="3">
        <v>1399492</v>
      </c>
      <c r="J1466" s="3" t="s">
        <v>34</v>
      </c>
      <c r="K1466" s="4">
        <v>44964.869444444397</v>
      </c>
      <c r="L1466" s="11" t="str">
        <f t="shared" si="119"/>
        <v>febrero</v>
      </c>
      <c r="M1466" s="3">
        <v>1</v>
      </c>
      <c r="N1466" s="3">
        <v>1</v>
      </c>
      <c r="O1466" s="3">
        <f t="shared" si="118"/>
        <v>1</v>
      </c>
      <c r="P1466" s="4">
        <v>44964.872789351903</v>
      </c>
      <c r="Q1466" s="2"/>
      <c r="R1466" s="3" t="s">
        <v>5071</v>
      </c>
      <c r="S1466" s="4">
        <v>44964.872789351903</v>
      </c>
      <c r="T1466" s="3">
        <f t="shared" si="115"/>
        <v>4</v>
      </c>
      <c r="U1466" s="2" t="s">
        <v>75</v>
      </c>
      <c r="V1466" s="4">
        <v>44964.8741435185</v>
      </c>
      <c r="W1466" s="3">
        <f t="shared" si="116"/>
        <v>1</v>
      </c>
      <c r="X1466" s="3" t="s">
        <v>123</v>
      </c>
      <c r="Y1466" s="2" t="s">
        <v>124</v>
      </c>
      <c r="Z1466" s="2" t="s">
        <v>75</v>
      </c>
      <c r="AA1466" s="4">
        <v>44966.417361111096</v>
      </c>
      <c r="AB1466" s="26">
        <f t="shared" si="117"/>
        <v>37</v>
      </c>
      <c r="AC1466" s="1" t="s">
        <v>430</v>
      </c>
      <c r="AD1466" s="3" t="s">
        <v>40</v>
      </c>
    </row>
    <row r="1467" spans="1:30" ht="28.5" hidden="1" x14ac:dyDescent="0.25">
      <c r="A1467" s="1" t="s">
        <v>5072</v>
      </c>
      <c r="B1467" s="1" t="s">
        <v>27</v>
      </c>
      <c r="C1467" s="2" t="s">
        <v>5073</v>
      </c>
      <c r="D1467" s="3" t="s">
        <v>147</v>
      </c>
      <c r="E1467" s="3" t="s">
        <v>30</v>
      </c>
      <c r="F1467" s="2" t="s">
        <v>53</v>
      </c>
      <c r="G1467" s="3" t="s">
        <v>54</v>
      </c>
      <c r="H1467" s="3" t="s">
        <v>55</v>
      </c>
      <c r="I1467" s="3">
        <v>1399493</v>
      </c>
      <c r="J1467" s="3" t="s">
        <v>34</v>
      </c>
      <c r="K1467" s="4">
        <v>44964.875694444403</v>
      </c>
      <c r="L1467" s="11" t="str">
        <f t="shared" si="119"/>
        <v>febrero</v>
      </c>
      <c r="M1467" s="3">
        <v>2</v>
      </c>
      <c r="N1467" s="3">
        <v>2</v>
      </c>
      <c r="O1467" s="3">
        <f t="shared" si="118"/>
        <v>2</v>
      </c>
      <c r="P1467" s="4">
        <v>44964.890902777799</v>
      </c>
      <c r="Q1467" s="2"/>
      <c r="R1467" s="3" t="s">
        <v>5074</v>
      </c>
      <c r="S1467" s="4">
        <v>44964.890902777799</v>
      </c>
      <c r="T1467" s="3">
        <f t="shared" si="115"/>
        <v>21</v>
      </c>
      <c r="U1467" s="2" t="s">
        <v>75</v>
      </c>
      <c r="V1467" s="4">
        <v>44964.894097222197</v>
      </c>
      <c r="W1467" s="3">
        <f t="shared" si="116"/>
        <v>4</v>
      </c>
      <c r="X1467" s="3" t="s">
        <v>37</v>
      </c>
      <c r="Y1467" s="2" t="s">
        <v>38</v>
      </c>
      <c r="Z1467" s="2" t="s">
        <v>75</v>
      </c>
      <c r="AA1467" s="4">
        <v>44966.46875</v>
      </c>
      <c r="AB1467" s="26">
        <f t="shared" si="117"/>
        <v>37</v>
      </c>
      <c r="AC1467" s="1" t="s">
        <v>144</v>
      </c>
      <c r="AD1467" s="3" t="s">
        <v>40</v>
      </c>
    </row>
    <row r="1468" spans="1:30" ht="57" hidden="1" x14ac:dyDescent="0.25">
      <c r="A1468" s="1" t="s">
        <v>5075</v>
      </c>
      <c r="B1468" s="1" t="s">
        <v>27</v>
      </c>
      <c r="C1468" s="2" t="s">
        <v>5076</v>
      </c>
      <c r="D1468" s="3" t="s">
        <v>349</v>
      </c>
      <c r="E1468" s="3" t="s">
        <v>30</v>
      </c>
      <c r="F1468" s="2" t="s">
        <v>88</v>
      </c>
      <c r="G1468" s="3" t="s">
        <v>54</v>
      </c>
      <c r="H1468" s="3" t="s">
        <v>148</v>
      </c>
      <c r="I1468" s="3">
        <v>1399494</v>
      </c>
      <c r="J1468" s="3" t="s">
        <v>34</v>
      </c>
      <c r="K1468" s="4">
        <v>44964.904166666704</v>
      </c>
      <c r="L1468" s="11" t="str">
        <f t="shared" si="119"/>
        <v>febrero</v>
      </c>
      <c r="M1468" s="3">
        <v>2</v>
      </c>
      <c r="N1468" s="3">
        <v>2</v>
      </c>
      <c r="O1468" s="3">
        <f t="shared" si="118"/>
        <v>2</v>
      </c>
      <c r="P1468" s="4">
        <v>44964.934270833299</v>
      </c>
      <c r="Q1468" s="2"/>
      <c r="R1468" s="3" t="s">
        <v>5077</v>
      </c>
      <c r="S1468" s="4">
        <v>44964.934270833299</v>
      </c>
      <c r="T1468" s="3">
        <f t="shared" si="115"/>
        <v>43</v>
      </c>
      <c r="U1468" s="2" t="s">
        <v>227</v>
      </c>
      <c r="V1468" s="4">
        <v>44965.022372685198</v>
      </c>
      <c r="W1468" s="3">
        <f t="shared" si="116"/>
        <v>126</v>
      </c>
      <c r="X1468" s="3" t="s">
        <v>195</v>
      </c>
      <c r="Y1468" s="2" t="s">
        <v>196</v>
      </c>
      <c r="Z1468" s="2" t="s">
        <v>227</v>
      </c>
      <c r="AA1468" s="4">
        <v>44966.699305555601</v>
      </c>
      <c r="AB1468" s="26">
        <f t="shared" si="117"/>
        <v>40</v>
      </c>
      <c r="AC1468" s="1" t="s">
        <v>78</v>
      </c>
      <c r="AD1468" s="3" t="s">
        <v>40</v>
      </c>
    </row>
    <row r="1469" spans="1:30" ht="42.75" hidden="1" x14ac:dyDescent="0.25">
      <c r="A1469" s="1" t="s">
        <v>3117</v>
      </c>
      <c r="B1469" s="1" t="s">
        <v>27</v>
      </c>
      <c r="C1469" s="2" t="s">
        <v>3118</v>
      </c>
      <c r="D1469" s="3" t="s">
        <v>119</v>
      </c>
      <c r="E1469" s="3" t="s">
        <v>30</v>
      </c>
      <c r="F1469" s="2" t="s">
        <v>82</v>
      </c>
      <c r="G1469" s="3" t="s">
        <v>54</v>
      </c>
      <c r="H1469" s="3" t="s">
        <v>83</v>
      </c>
      <c r="I1469" s="3">
        <v>1399495</v>
      </c>
      <c r="J1469" s="3" t="s">
        <v>34</v>
      </c>
      <c r="K1469" s="4">
        <v>44964.912499999999</v>
      </c>
      <c r="L1469" s="11" t="str">
        <f t="shared" si="119"/>
        <v>febrero</v>
      </c>
      <c r="M1469" s="3">
        <v>2</v>
      </c>
      <c r="N1469" s="3">
        <v>2</v>
      </c>
      <c r="O1469" s="3">
        <f t="shared" si="118"/>
        <v>2</v>
      </c>
      <c r="P1469" s="4">
        <v>44964.934791666703</v>
      </c>
      <c r="Q1469" s="2"/>
      <c r="R1469" s="3" t="s">
        <v>5078</v>
      </c>
      <c r="S1469" s="4">
        <v>44964.934791666703</v>
      </c>
      <c r="T1469" s="3">
        <f t="shared" si="115"/>
        <v>32</v>
      </c>
      <c r="U1469" s="2" t="s">
        <v>75</v>
      </c>
      <c r="V1469" s="4">
        <v>44964.953333333302</v>
      </c>
      <c r="W1469" s="3">
        <f t="shared" si="116"/>
        <v>26</v>
      </c>
      <c r="X1469" s="3" t="s">
        <v>158</v>
      </c>
      <c r="Y1469" s="2" t="s">
        <v>159</v>
      </c>
      <c r="Z1469" s="2" t="s">
        <v>75</v>
      </c>
      <c r="AA1469" s="4">
        <v>44966.864583333299</v>
      </c>
      <c r="AB1469" s="26">
        <f t="shared" si="117"/>
        <v>45</v>
      </c>
      <c r="AC1469" s="1" t="s">
        <v>125</v>
      </c>
      <c r="AD1469" s="3" t="s">
        <v>40</v>
      </c>
    </row>
    <row r="1470" spans="1:30" ht="216.75" hidden="1" x14ac:dyDescent="0.25">
      <c r="A1470" s="1" t="s">
        <v>5079</v>
      </c>
      <c r="B1470" s="1" t="s">
        <v>27</v>
      </c>
      <c r="C1470" s="2" t="s">
        <v>5080</v>
      </c>
      <c r="D1470" s="3" t="s">
        <v>1469</v>
      </c>
      <c r="E1470" s="3" t="s">
        <v>30</v>
      </c>
      <c r="F1470" s="2" t="s">
        <v>293</v>
      </c>
      <c r="G1470" s="3" t="s">
        <v>32</v>
      </c>
      <c r="H1470" s="3" t="s">
        <v>33</v>
      </c>
      <c r="I1470" s="3">
        <v>1399497</v>
      </c>
      <c r="J1470" s="3" t="s">
        <v>73</v>
      </c>
      <c r="K1470" s="4">
        <v>44964.945833333302</v>
      </c>
      <c r="L1470" s="11" t="str">
        <f t="shared" si="119"/>
        <v>febrero</v>
      </c>
      <c r="M1470" s="3">
        <v>2</v>
      </c>
      <c r="N1470" s="3">
        <v>2</v>
      </c>
      <c r="O1470" s="3">
        <f t="shared" si="118"/>
        <v>2</v>
      </c>
      <c r="P1470" s="4">
        <v>44965.019189814797</v>
      </c>
      <c r="Q1470" s="2"/>
      <c r="R1470" s="3" t="s">
        <v>5081</v>
      </c>
      <c r="S1470" s="4">
        <v>44965.019189814797</v>
      </c>
      <c r="T1470" s="3">
        <f t="shared" si="115"/>
        <v>105</v>
      </c>
      <c r="U1470" s="2" t="s">
        <v>227</v>
      </c>
      <c r="V1470" s="3"/>
      <c r="W1470" s="3" t="str">
        <f t="shared" si="116"/>
        <v/>
      </c>
      <c r="X1470" s="3"/>
      <c r="Y1470" s="2"/>
      <c r="Z1470" s="2"/>
      <c r="AA1470" s="4">
        <v>44965.025000000001</v>
      </c>
      <c r="AB1470" s="26" t="str">
        <f t="shared" si="117"/>
        <v/>
      </c>
      <c r="AC1470" s="1"/>
      <c r="AD1470" s="3" t="s">
        <v>40</v>
      </c>
    </row>
    <row r="1471" spans="1:30" ht="28.5" hidden="1" x14ac:dyDescent="0.25">
      <c r="A1471" s="1" t="s">
        <v>2351</v>
      </c>
      <c r="B1471" s="1" t="s">
        <v>27</v>
      </c>
      <c r="C1471" s="2" t="s">
        <v>2352</v>
      </c>
      <c r="D1471" s="3" t="s">
        <v>107</v>
      </c>
      <c r="E1471" s="3" t="s">
        <v>30</v>
      </c>
      <c r="F1471" s="2" t="s">
        <v>183</v>
      </c>
      <c r="G1471" s="3" t="s">
        <v>155</v>
      </c>
      <c r="H1471" s="3" t="s">
        <v>184</v>
      </c>
      <c r="I1471" s="3">
        <v>1399498</v>
      </c>
      <c r="J1471" s="3" t="s">
        <v>34</v>
      </c>
      <c r="K1471" s="4">
        <v>44964.9506944444</v>
      </c>
      <c r="L1471" s="11" t="str">
        <f t="shared" si="119"/>
        <v>febrero</v>
      </c>
      <c r="M1471" s="3">
        <v>2</v>
      </c>
      <c r="N1471" s="3">
        <v>2</v>
      </c>
      <c r="O1471" s="3">
        <f t="shared" si="118"/>
        <v>2</v>
      </c>
      <c r="P1471" s="4">
        <v>44964.988229166702</v>
      </c>
      <c r="Q1471" s="2"/>
      <c r="R1471" s="3" t="s">
        <v>5082</v>
      </c>
      <c r="S1471" s="4">
        <v>44964.988229166702</v>
      </c>
      <c r="T1471" s="3">
        <f t="shared" si="115"/>
        <v>54</v>
      </c>
      <c r="U1471" s="2" t="s">
        <v>75</v>
      </c>
      <c r="V1471" s="4">
        <v>44964.988854166702</v>
      </c>
      <c r="W1471" s="3">
        <f t="shared" si="116"/>
        <v>0</v>
      </c>
      <c r="X1471" s="3" t="s">
        <v>508</v>
      </c>
      <c r="Y1471" s="2" t="s">
        <v>509</v>
      </c>
      <c r="Z1471" s="2" t="s">
        <v>75</v>
      </c>
      <c r="AA1471" s="4">
        <v>44966.626388888901</v>
      </c>
      <c r="AB1471" s="26">
        <f t="shared" si="117"/>
        <v>39</v>
      </c>
      <c r="AC1471" s="1" t="s">
        <v>125</v>
      </c>
      <c r="AD1471" s="3" t="s">
        <v>40</v>
      </c>
    </row>
    <row r="1472" spans="1:30" ht="242.25" hidden="1" x14ac:dyDescent="0.25">
      <c r="A1472" s="1" t="s">
        <v>5083</v>
      </c>
      <c r="B1472" s="1" t="s">
        <v>407</v>
      </c>
      <c r="C1472" s="2" t="s">
        <v>5084</v>
      </c>
      <c r="D1472" s="3" t="s">
        <v>1591</v>
      </c>
      <c r="E1472" s="3" t="s">
        <v>410</v>
      </c>
      <c r="F1472" s="2" t="s">
        <v>225</v>
      </c>
      <c r="G1472" s="3" t="s">
        <v>32</v>
      </c>
      <c r="H1472" s="3" t="s">
        <v>33</v>
      </c>
      <c r="I1472" s="3">
        <v>1399499</v>
      </c>
      <c r="J1472" s="3" t="s">
        <v>34</v>
      </c>
      <c r="K1472" s="4">
        <v>44964.954861111102</v>
      </c>
      <c r="L1472" s="11" t="str">
        <f t="shared" si="119"/>
        <v>febrero</v>
      </c>
      <c r="M1472" s="3">
        <v>2</v>
      </c>
      <c r="N1472" s="3">
        <v>2</v>
      </c>
      <c r="O1472" s="3">
        <f t="shared" si="118"/>
        <v>2</v>
      </c>
      <c r="P1472" s="4">
        <v>44964.980937499997</v>
      </c>
      <c r="Q1472" s="2"/>
      <c r="R1472" s="3" t="s">
        <v>5085</v>
      </c>
      <c r="S1472" s="4">
        <v>44964.980937499997</v>
      </c>
      <c r="T1472" s="3">
        <f t="shared" si="115"/>
        <v>37</v>
      </c>
      <c r="U1472" s="2" t="s">
        <v>227</v>
      </c>
      <c r="V1472" s="4">
        <v>44964.981909722199</v>
      </c>
      <c r="W1472" s="3">
        <f t="shared" si="116"/>
        <v>1</v>
      </c>
      <c r="X1472" s="3" t="s">
        <v>1932</v>
      </c>
      <c r="Y1472" s="2" t="s">
        <v>1933</v>
      </c>
      <c r="Z1472" s="2" t="s">
        <v>227</v>
      </c>
      <c r="AA1472" s="4">
        <v>44966.202777777798</v>
      </c>
      <c r="AB1472" s="26">
        <f t="shared" si="117"/>
        <v>29</v>
      </c>
      <c r="AC1472" s="1" t="s">
        <v>144</v>
      </c>
      <c r="AD1472" s="3" t="s">
        <v>40</v>
      </c>
    </row>
    <row r="1473" spans="1:30" ht="89.25" hidden="1" x14ac:dyDescent="0.25">
      <c r="A1473" s="1" t="s">
        <v>2437</v>
      </c>
      <c r="B1473" s="1" t="s">
        <v>27</v>
      </c>
      <c r="C1473" s="2" t="s">
        <v>2438</v>
      </c>
      <c r="D1473" s="3" t="s">
        <v>275</v>
      </c>
      <c r="E1473" s="3" t="s">
        <v>30</v>
      </c>
      <c r="F1473" s="2" t="s">
        <v>53</v>
      </c>
      <c r="G1473" s="3" t="s">
        <v>32</v>
      </c>
      <c r="H1473" s="3" t="s">
        <v>187</v>
      </c>
      <c r="I1473" s="3">
        <v>1399500</v>
      </c>
      <c r="J1473" s="3" t="s">
        <v>34</v>
      </c>
      <c r="K1473" s="4">
        <v>44964.970833333296</v>
      </c>
      <c r="L1473" s="11" t="str">
        <f t="shared" si="119"/>
        <v>febrero</v>
      </c>
      <c r="M1473" s="3">
        <v>3</v>
      </c>
      <c r="N1473" s="3">
        <v>3</v>
      </c>
      <c r="O1473" s="3">
        <f t="shared" si="118"/>
        <v>3</v>
      </c>
      <c r="P1473" s="4">
        <v>44965.0155324074</v>
      </c>
      <c r="Q1473" s="2"/>
      <c r="R1473" s="3" t="s">
        <v>5086</v>
      </c>
      <c r="S1473" s="4">
        <v>44965.0155324074</v>
      </c>
      <c r="T1473" s="3">
        <f t="shared" si="115"/>
        <v>64</v>
      </c>
      <c r="U1473" s="2" t="s">
        <v>75</v>
      </c>
      <c r="V1473" s="4">
        <v>44965.018229166701</v>
      </c>
      <c r="W1473" s="3">
        <f t="shared" si="116"/>
        <v>3</v>
      </c>
      <c r="X1473" s="3" t="s">
        <v>228</v>
      </c>
      <c r="Y1473" s="2" t="s">
        <v>229</v>
      </c>
      <c r="Z1473" s="2" t="s">
        <v>75</v>
      </c>
      <c r="AA1473" s="4">
        <v>44965.679861111101</v>
      </c>
      <c r="AB1473" s="26">
        <f t="shared" si="117"/>
        <v>15</v>
      </c>
      <c r="AC1473" s="1" t="s">
        <v>78</v>
      </c>
      <c r="AD1473" s="3" t="s">
        <v>40</v>
      </c>
    </row>
    <row r="1474" spans="1:30" ht="114.75" hidden="1" x14ac:dyDescent="0.25">
      <c r="A1474" s="1" t="s">
        <v>5087</v>
      </c>
      <c r="B1474" s="1" t="s">
        <v>27</v>
      </c>
      <c r="C1474" s="2" t="s">
        <v>5088</v>
      </c>
      <c r="D1474" s="3" t="s">
        <v>81</v>
      </c>
      <c r="E1474" s="3" t="s">
        <v>30</v>
      </c>
      <c r="F1474" s="2" t="s">
        <v>53</v>
      </c>
      <c r="G1474" s="3" t="s">
        <v>32</v>
      </c>
      <c r="H1474" s="3" t="s">
        <v>187</v>
      </c>
      <c r="I1474" s="3">
        <v>1399501</v>
      </c>
      <c r="J1474" s="3" t="s">
        <v>34</v>
      </c>
      <c r="K1474" s="4">
        <v>44964.974999999999</v>
      </c>
      <c r="L1474" s="11" t="str">
        <f t="shared" si="119"/>
        <v>febrero</v>
      </c>
      <c r="M1474" s="3">
        <v>2</v>
      </c>
      <c r="N1474" s="3">
        <v>2</v>
      </c>
      <c r="O1474" s="3">
        <f t="shared" si="118"/>
        <v>2</v>
      </c>
      <c r="P1474" s="4">
        <v>44965.046134259297</v>
      </c>
      <c r="Q1474" s="2"/>
      <c r="R1474" s="3" t="s">
        <v>5089</v>
      </c>
      <c r="S1474" s="4">
        <v>44965.046134259297</v>
      </c>
      <c r="T1474" s="3">
        <f t="shared" si="115"/>
        <v>102</v>
      </c>
      <c r="U1474" s="2" t="s">
        <v>227</v>
      </c>
      <c r="V1474" s="4">
        <v>44965.046979166698</v>
      </c>
      <c r="W1474" s="3">
        <f t="shared" si="116"/>
        <v>1</v>
      </c>
      <c r="X1474" s="3" t="s">
        <v>561</v>
      </c>
      <c r="Y1474" s="2" t="s">
        <v>562</v>
      </c>
      <c r="Z1474" s="2" t="s">
        <v>227</v>
      </c>
      <c r="AA1474" s="4">
        <v>44975.6159722222</v>
      </c>
      <c r="AB1474" s="26">
        <f t="shared" si="117"/>
        <v>253</v>
      </c>
      <c r="AC1474" s="1" t="s">
        <v>78</v>
      </c>
      <c r="AD1474" s="3" t="s">
        <v>40</v>
      </c>
    </row>
    <row r="1475" spans="1:30" ht="76.5" hidden="1" x14ac:dyDescent="0.25">
      <c r="A1475" s="1" t="s">
        <v>5090</v>
      </c>
      <c r="B1475" s="1" t="s">
        <v>27</v>
      </c>
      <c r="C1475" s="2" t="s">
        <v>5091</v>
      </c>
      <c r="D1475" s="3" t="s">
        <v>917</v>
      </c>
      <c r="E1475" s="3" t="s">
        <v>30</v>
      </c>
      <c r="F1475" s="2" t="s">
        <v>44</v>
      </c>
      <c r="G1475" s="3" t="s">
        <v>32</v>
      </c>
      <c r="H1475" s="3" t="s">
        <v>33</v>
      </c>
      <c r="I1475" s="3">
        <v>1399502</v>
      </c>
      <c r="J1475" s="3" t="s">
        <v>34</v>
      </c>
      <c r="K1475" s="4">
        <v>44965.034722222197</v>
      </c>
      <c r="L1475" s="11" t="str">
        <f t="shared" si="119"/>
        <v>febrero</v>
      </c>
      <c r="M1475" s="3">
        <v>2</v>
      </c>
      <c r="N1475" s="3">
        <v>2</v>
      </c>
      <c r="O1475" s="3">
        <f t="shared" si="118"/>
        <v>2</v>
      </c>
      <c r="P1475" s="4">
        <v>44965.047476851898</v>
      </c>
      <c r="Q1475" s="2"/>
      <c r="R1475" s="3" t="s">
        <v>5092</v>
      </c>
      <c r="S1475" s="4">
        <v>44965.047476851898</v>
      </c>
      <c r="T1475" s="3">
        <f t="shared" si="115"/>
        <v>18</v>
      </c>
      <c r="U1475" s="2" t="s">
        <v>75</v>
      </c>
      <c r="V1475" s="4">
        <v>44965.052858796298</v>
      </c>
      <c r="W1475" s="3">
        <f t="shared" si="116"/>
        <v>7</v>
      </c>
      <c r="X1475" s="3" t="s">
        <v>174</v>
      </c>
      <c r="Y1475" s="2" t="s">
        <v>175</v>
      </c>
      <c r="Z1475" s="2" t="s">
        <v>75</v>
      </c>
      <c r="AA1475" s="4">
        <v>44983.808333333298</v>
      </c>
      <c r="AB1475" s="26">
        <f t="shared" si="117"/>
        <v>450</v>
      </c>
      <c r="AC1475" s="1" t="s">
        <v>78</v>
      </c>
      <c r="AD1475" s="3" t="s">
        <v>40</v>
      </c>
    </row>
    <row r="1476" spans="1:30" ht="140.25" hidden="1" x14ac:dyDescent="0.25">
      <c r="A1476" s="1" t="s">
        <v>5093</v>
      </c>
      <c r="B1476" s="1" t="s">
        <v>27</v>
      </c>
      <c r="C1476" s="2" t="s">
        <v>5094</v>
      </c>
      <c r="D1476" s="3" t="s">
        <v>210</v>
      </c>
      <c r="E1476" s="3" t="s">
        <v>30</v>
      </c>
      <c r="F1476" s="2" t="s">
        <v>44</v>
      </c>
      <c r="G1476" s="3" t="s">
        <v>32</v>
      </c>
      <c r="H1476" s="3" t="s">
        <v>33</v>
      </c>
      <c r="I1476" s="3">
        <v>1399504</v>
      </c>
      <c r="J1476" s="3" t="s">
        <v>34</v>
      </c>
      <c r="K1476" s="4">
        <v>44965.175000000003</v>
      </c>
      <c r="L1476" s="11" t="str">
        <f t="shared" si="119"/>
        <v>febrero</v>
      </c>
      <c r="M1476" s="3">
        <v>3</v>
      </c>
      <c r="N1476" s="3">
        <v>3</v>
      </c>
      <c r="O1476" s="3">
        <f t="shared" si="118"/>
        <v>3</v>
      </c>
      <c r="P1476" s="4">
        <v>44965.2016435185</v>
      </c>
      <c r="Q1476" s="2"/>
      <c r="R1476" s="3" t="s">
        <v>5095</v>
      </c>
      <c r="S1476" s="4">
        <v>44965.2016435185</v>
      </c>
      <c r="T1476" s="3">
        <f t="shared" si="115"/>
        <v>38</v>
      </c>
      <c r="U1476" s="2" t="s">
        <v>227</v>
      </c>
      <c r="V1476" s="4">
        <v>44965.201921296299</v>
      </c>
      <c r="W1476" s="3">
        <f t="shared" si="116"/>
        <v>0</v>
      </c>
      <c r="X1476" s="3" t="s">
        <v>508</v>
      </c>
      <c r="Y1476" s="2" t="s">
        <v>509</v>
      </c>
      <c r="Z1476" s="2" t="s">
        <v>227</v>
      </c>
      <c r="AA1476" s="4">
        <v>44966.484027777798</v>
      </c>
      <c r="AB1476" s="26">
        <f t="shared" si="117"/>
        <v>30</v>
      </c>
      <c r="AC1476" s="1" t="s">
        <v>125</v>
      </c>
      <c r="AD1476" s="3" t="s">
        <v>40</v>
      </c>
    </row>
    <row r="1477" spans="1:30" ht="63.75" hidden="1" x14ac:dyDescent="0.25">
      <c r="A1477" s="1" t="s">
        <v>5096</v>
      </c>
      <c r="B1477" s="1" t="s">
        <v>27</v>
      </c>
      <c r="C1477" s="2" t="s">
        <v>5097</v>
      </c>
      <c r="D1477" s="3" t="s">
        <v>1059</v>
      </c>
      <c r="E1477" s="3" t="s">
        <v>30</v>
      </c>
      <c r="F1477" s="2" t="s">
        <v>53</v>
      </c>
      <c r="G1477" s="3" t="s">
        <v>32</v>
      </c>
      <c r="H1477" s="3" t="s">
        <v>187</v>
      </c>
      <c r="I1477" s="3">
        <v>1399554</v>
      </c>
      <c r="J1477" s="3" t="s">
        <v>34</v>
      </c>
      <c r="K1477" s="4">
        <v>44965.289583333302</v>
      </c>
      <c r="L1477" s="11" t="str">
        <f t="shared" si="119"/>
        <v>febrero</v>
      </c>
      <c r="M1477" s="3">
        <v>3</v>
      </c>
      <c r="N1477" s="3">
        <v>3</v>
      </c>
      <c r="O1477" s="3">
        <f t="shared" si="118"/>
        <v>3</v>
      </c>
      <c r="P1477" s="4">
        <v>44965.319421296299</v>
      </c>
      <c r="Q1477" s="2"/>
      <c r="R1477" s="3" t="s">
        <v>5098</v>
      </c>
      <c r="S1477" s="4">
        <v>44965.319421296299</v>
      </c>
      <c r="T1477" s="3">
        <f t="shared" ref="T1477:T1540" si="120">ROUNDDOWN((S1477-K1477)*24*60,0)</f>
        <v>42</v>
      </c>
      <c r="U1477" s="2" t="s">
        <v>708</v>
      </c>
      <c r="V1477" s="4">
        <v>44965.324479166702</v>
      </c>
      <c r="W1477" s="3">
        <f t="shared" ref="W1477:W1540" si="121">+IF(ISBLANK(V1477),"",ROUNDDOWN((V1477-S1477)*24*60,0))</f>
        <v>7</v>
      </c>
      <c r="X1477" s="3" t="s">
        <v>1788</v>
      </c>
      <c r="Y1477" s="2" t="s">
        <v>1789</v>
      </c>
      <c r="Z1477" s="2" t="s">
        <v>47</v>
      </c>
      <c r="AA1477" s="4">
        <v>44965.9555555556</v>
      </c>
      <c r="AB1477" s="26">
        <f t="shared" ref="AB1477:AB1540" si="122">+IF(ISBLANK(V1477),"",IF(ISBLANK(AA1477),"",_xlfn.IFS((AA1477-V1477)*24&lt;0,"",(AA1477-V1477)*24&gt;0,(ROUNDDOWN((AA1477-V1477)*24,0)))))</f>
        <v>15</v>
      </c>
      <c r="AC1477" s="1" t="s">
        <v>78</v>
      </c>
      <c r="AD1477" s="3" t="s">
        <v>40</v>
      </c>
    </row>
    <row r="1478" spans="1:30" ht="42.75" hidden="1" x14ac:dyDescent="0.25">
      <c r="A1478" s="1" t="s">
        <v>5099</v>
      </c>
      <c r="B1478" s="1" t="s">
        <v>27</v>
      </c>
      <c r="C1478" s="2" t="s">
        <v>5100</v>
      </c>
      <c r="D1478" s="3" t="s">
        <v>99</v>
      </c>
      <c r="E1478" s="3" t="s">
        <v>30</v>
      </c>
      <c r="F1478" s="2" t="s">
        <v>154</v>
      </c>
      <c r="G1478" s="3" t="s">
        <v>155</v>
      </c>
      <c r="H1478" s="3" t="s">
        <v>156</v>
      </c>
      <c r="I1478" s="3">
        <v>1399742</v>
      </c>
      <c r="J1478" s="3" t="s">
        <v>34</v>
      </c>
      <c r="K1478" s="4">
        <v>44965.371527777803</v>
      </c>
      <c r="L1478" s="11" t="str">
        <f t="shared" si="119"/>
        <v>febrero</v>
      </c>
      <c r="M1478" s="3">
        <v>3</v>
      </c>
      <c r="N1478" s="3">
        <v>3</v>
      </c>
      <c r="O1478" s="3">
        <f t="shared" ref="O1478:O1538" si="123">IF(ISBLANK(N1478),M1478,N1478)</f>
        <v>3</v>
      </c>
      <c r="P1478" s="4">
        <v>44965.385081018503</v>
      </c>
      <c r="Q1478" s="2"/>
      <c r="R1478" s="3" t="s">
        <v>5101</v>
      </c>
      <c r="S1478" s="4">
        <v>44965.385081018503</v>
      </c>
      <c r="T1478" s="3">
        <f t="shared" si="120"/>
        <v>19</v>
      </c>
      <c r="U1478" s="2" t="s">
        <v>1026</v>
      </c>
      <c r="V1478" s="4">
        <v>44965.390659722201</v>
      </c>
      <c r="W1478" s="3">
        <f t="shared" si="121"/>
        <v>8</v>
      </c>
      <c r="X1478" s="3" t="s">
        <v>5102</v>
      </c>
      <c r="Y1478" s="2" t="s">
        <v>5103</v>
      </c>
      <c r="Z1478" s="2" t="s">
        <v>1026</v>
      </c>
      <c r="AA1478" s="4">
        <v>44965.960416666698</v>
      </c>
      <c r="AB1478" s="26">
        <f t="shared" si="122"/>
        <v>13</v>
      </c>
      <c r="AC1478" s="1" t="s">
        <v>78</v>
      </c>
      <c r="AD1478" s="3" t="s">
        <v>40</v>
      </c>
    </row>
    <row r="1479" spans="1:30" ht="306" hidden="1" x14ac:dyDescent="0.25">
      <c r="A1479" s="1" t="s">
        <v>5104</v>
      </c>
      <c r="B1479" s="1" t="s">
        <v>27</v>
      </c>
      <c r="C1479" s="2" t="s">
        <v>5105</v>
      </c>
      <c r="D1479" s="3" t="s">
        <v>166</v>
      </c>
      <c r="E1479" s="3" t="s">
        <v>30</v>
      </c>
      <c r="F1479" s="2" t="s">
        <v>53</v>
      </c>
      <c r="G1479" s="3" t="s">
        <v>54</v>
      </c>
      <c r="H1479" s="3" t="s">
        <v>100</v>
      </c>
      <c r="I1479" s="3">
        <v>1399753</v>
      </c>
      <c r="J1479" s="3" t="s">
        <v>34</v>
      </c>
      <c r="K1479" s="4">
        <v>44965.377777777801</v>
      </c>
      <c r="L1479" s="11" t="str">
        <f t="shared" si="119"/>
        <v>febrero</v>
      </c>
      <c r="M1479" s="3">
        <v>2</v>
      </c>
      <c r="N1479" s="3">
        <v>2</v>
      </c>
      <c r="O1479" s="3">
        <f t="shared" si="123"/>
        <v>2</v>
      </c>
      <c r="P1479" s="4">
        <v>44965.381747685198</v>
      </c>
      <c r="Q1479" s="2"/>
      <c r="R1479" s="3" t="s">
        <v>5106</v>
      </c>
      <c r="S1479" s="4">
        <v>44965.381747685198</v>
      </c>
      <c r="T1479" s="3">
        <f t="shared" si="120"/>
        <v>5</v>
      </c>
      <c r="U1479" s="2" t="s">
        <v>102</v>
      </c>
      <c r="V1479" s="4">
        <v>44965.388113425899</v>
      </c>
      <c r="W1479" s="3">
        <f t="shared" si="121"/>
        <v>9</v>
      </c>
      <c r="X1479" s="3" t="s">
        <v>3288</v>
      </c>
      <c r="Y1479" s="2" t="s">
        <v>3289</v>
      </c>
      <c r="Z1479" s="2" t="s">
        <v>708</v>
      </c>
      <c r="AA1479" s="4">
        <v>44970.5847222222</v>
      </c>
      <c r="AB1479" s="26">
        <f t="shared" si="122"/>
        <v>124</v>
      </c>
      <c r="AC1479" s="1" t="s">
        <v>144</v>
      </c>
      <c r="AD1479" s="3" t="s">
        <v>40</v>
      </c>
    </row>
    <row r="1480" spans="1:30" ht="153" hidden="1" x14ac:dyDescent="0.25">
      <c r="A1480" s="1" t="s">
        <v>5107</v>
      </c>
      <c r="B1480" s="1" t="s">
        <v>27</v>
      </c>
      <c r="C1480" s="2" t="s">
        <v>5108</v>
      </c>
      <c r="D1480" s="3" t="s">
        <v>498</v>
      </c>
      <c r="E1480" s="3" t="s">
        <v>30</v>
      </c>
      <c r="F1480" s="2" t="s">
        <v>437</v>
      </c>
      <c r="G1480" s="3" t="s">
        <v>192</v>
      </c>
      <c r="H1480" s="3" t="s">
        <v>1963</v>
      </c>
      <c r="I1480" s="3">
        <v>1399759</v>
      </c>
      <c r="J1480" s="3" t="s">
        <v>34</v>
      </c>
      <c r="K1480" s="4">
        <v>44965.380555555603</v>
      </c>
      <c r="L1480" s="11" t="str">
        <f t="shared" si="119"/>
        <v>febrero</v>
      </c>
      <c r="M1480" s="3">
        <v>2</v>
      </c>
      <c r="N1480" s="3">
        <v>2</v>
      </c>
      <c r="O1480" s="3">
        <f t="shared" si="123"/>
        <v>2</v>
      </c>
      <c r="P1480" s="4">
        <v>44965.394062500003</v>
      </c>
      <c r="Q1480" s="2"/>
      <c r="R1480" s="3" t="s">
        <v>5109</v>
      </c>
      <c r="S1480" s="4">
        <v>44965.394062500003</v>
      </c>
      <c r="T1480" s="3">
        <f t="shared" si="120"/>
        <v>19</v>
      </c>
      <c r="U1480" s="2" t="s">
        <v>102</v>
      </c>
      <c r="V1480" s="4">
        <v>44965.4156828704</v>
      </c>
      <c r="W1480" s="3">
        <f t="shared" si="121"/>
        <v>31</v>
      </c>
      <c r="X1480" s="3" t="s">
        <v>58</v>
      </c>
      <c r="Y1480" s="2" t="s">
        <v>59</v>
      </c>
      <c r="Z1480" s="2" t="s">
        <v>1026</v>
      </c>
      <c r="AA1480" s="4">
        <v>44966.2409722222</v>
      </c>
      <c r="AB1480" s="26">
        <f t="shared" si="122"/>
        <v>19</v>
      </c>
      <c r="AC1480" s="1" t="s">
        <v>78</v>
      </c>
      <c r="AD1480" s="3" t="s">
        <v>40</v>
      </c>
    </row>
    <row r="1481" spans="1:30" ht="28.5" hidden="1" x14ac:dyDescent="0.25">
      <c r="A1481" s="1" t="s">
        <v>5110</v>
      </c>
      <c r="B1481" s="1" t="s">
        <v>27</v>
      </c>
      <c r="C1481" s="2" t="s">
        <v>5111</v>
      </c>
      <c r="D1481" s="3" t="s">
        <v>349</v>
      </c>
      <c r="E1481" s="3" t="s">
        <v>30</v>
      </c>
      <c r="F1481" s="2" t="s">
        <v>53</v>
      </c>
      <c r="G1481" s="3" t="s">
        <v>32</v>
      </c>
      <c r="H1481" s="3" t="s">
        <v>1783</v>
      </c>
      <c r="I1481" s="3">
        <v>1399800</v>
      </c>
      <c r="J1481" s="3" t="s">
        <v>34</v>
      </c>
      <c r="K1481" s="4">
        <v>44965.3930555556</v>
      </c>
      <c r="L1481" s="11" t="str">
        <f t="shared" si="119"/>
        <v>febrero</v>
      </c>
      <c r="M1481" s="3">
        <v>1</v>
      </c>
      <c r="N1481" s="3">
        <v>1</v>
      </c>
      <c r="O1481" s="3">
        <f t="shared" si="123"/>
        <v>1</v>
      </c>
      <c r="P1481" s="4">
        <v>44965.403993055603</v>
      </c>
      <c r="Q1481" s="2"/>
      <c r="R1481" s="3" t="s">
        <v>5112</v>
      </c>
      <c r="S1481" s="4">
        <v>44965.403993055603</v>
      </c>
      <c r="T1481" s="3">
        <f t="shared" si="120"/>
        <v>15</v>
      </c>
      <c r="U1481" s="2" t="s">
        <v>57</v>
      </c>
      <c r="V1481" s="4">
        <v>44965.404710648101</v>
      </c>
      <c r="W1481" s="3">
        <f t="shared" si="121"/>
        <v>1</v>
      </c>
      <c r="X1481" s="3" t="s">
        <v>37</v>
      </c>
      <c r="Y1481" s="2" t="s">
        <v>38</v>
      </c>
      <c r="Z1481" s="2" t="s">
        <v>57</v>
      </c>
      <c r="AA1481" s="4">
        <v>44972.918055555601</v>
      </c>
      <c r="AB1481" s="26">
        <f t="shared" si="122"/>
        <v>180</v>
      </c>
      <c r="AC1481" s="1" t="s">
        <v>39</v>
      </c>
      <c r="AD1481" s="3" t="s">
        <v>68</v>
      </c>
    </row>
    <row r="1482" spans="1:30" ht="409.5" hidden="1" x14ac:dyDescent="0.25">
      <c r="A1482" s="1" t="s">
        <v>5113</v>
      </c>
      <c r="B1482" s="1" t="s">
        <v>27</v>
      </c>
      <c r="C1482" s="2" t="s">
        <v>5114</v>
      </c>
      <c r="D1482" s="3" t="s">
        <v>373</v>
      </c>
      <c r="E1482" s="3" t="s">
        <v>30</v>
      </c>
      <c r="F1482" s="2" t="s">
        <v>82</v>
      </c>
      <c r="G1482" s="3" t="s">
        <v>54</v>
      </c>
      <c r="H1482" s="3" t="s">
        <v>83</v>
      </c>
      <c r="I1482" s="3">
        <v>1399859</v>
      </c>
      <c r="J1482" s="3" t="s">
        <v>34</v>
      </c>
      <c r="K1482" s="4">
        <v>44965.413194444402</v>
      </c>
      <c r="L1482" s="11" t="str">
        <f t="shared" si="119"/>
        <v>febrero</v>
      </c>
      <c r="M1482" s="3">
        <v>2</v>
      </c>
      <c r="N1482" s="3">
        <v>2</v>
      </c>
      <c r="O1482" s="3">
        <f t="shared" si="123"/>
        <v>2</v>
      </c>
      <c r="P1482" s="4">
        <v>44965.422743055598</v>
      </c>
      <c r="Q1482" s="2"/>
      <c r="R1482" s="3" t="s">
        <v>5115</v>
      </c>
      <c r="S1482" s="4">
        <v>44965.422743055598</v>
      </c>
      <c r="T1482" s="3">
        <f t="shared" si="120"/>
        <v>13</v>
      </c>
      <c r="U1482" s="2" t="s">
        <v>102</v>
      </c>
      <c r="V1482" s="4">
        <v>44965.446018518502</v>
      </c>
      <c r="W1482" s="3">
        <f t="shared" si="121"/>
        <v>33</v>
      </c>
      <c r="X1482" s="3" t="s">
        <v>37</v>
      </c>
      <c r="Y1482" s="2" t="s">
        <v>38</v>
      </c>
      <c r="Z1482" s="2" t="s">
        <v>708</v>
      </c>
      <c r="AA1482" s="4">
        <v>44971.743750000001</v>
      </c>
      <c r="AB1482" s="26">
        <f t="shared" si="122"/>
        <v>151</v>
      </c>
      <c r="AC1482" s="1" t="s">
        <v>78</v>
      </c>
      <c r="AD1482" s="3" t="s">
        <v>40</v>
      </c>
    </row>
    <row r="1483" spans="1:30" ht="409.5" hidden="1" x14ac:dyDescent="0.25">
      <c r="A1483" s="1" t="s">
        <v>5116</v>
      </c>
      <c r="B1483" s="1" t="s">
        <v>27</v>
      </c>
      <c r="C1483" s="2" t="s">
        <v>5117</v>
      </c>
      <c r="D1483" s="3" t="s">
        <v>87</v>
      </c>
      <c r="E1483" s="3" t="s">
        <v>30</v>
      </c>
      <c r="F1483" s="2" t="s">
        <v>53</v>
      </c>
      <c r="G1483" s="3" t="s">
        <v>54</v>
      </c>
      <c r="H1483" s="3" t="s">
        <v>1228</v>
      </c>
      <c r="I1483" s="3">
        <v>1399893</v>
      </c>
      <c r="J1483" s="3" t="s">
        <v>34</v>
      </c>
      <c r="K1483" s="4">
        <v>44965.4284722222</v>
      </c>
      <c r="L1483" s="11" t="str">
        <f t="shared" si="119"/>
        <v>febrero</v>
      </c>
      <c r="M1483" s="3">
        <v>2</v>
      </c>
      <c r="N1483" s="3">
        <v>2</v>
      </c>
      <c r="O1483" s="3">
        <f t="shared" si="123"/>
        <v>2</v>
      </c>
      <c r="P1483" s="4">
        <v>44965.435162037</v>
      </c>
      <c r="Q1483" s="2"/>
      <c r="R1483" s="3" t="s">
        <v>5118</v>
      </c>
      <c r="S1483" s="4">
        <v>44965.435162037</v>
      </c>
      <c r="T1483" s="3">
        <f t="shared" si="120"/>
        <v>9</v>
      </c>
      <c r="U1483" s="2" t="s">
        <v>102</v>
      </c>
      <c r="V1483" s="4">
        <v>44965.4593634259</v>
      </c>
      <c r="W1483" s="3">
        <f t="shared" si="121"/>
        <v>34</v>
      </c>
      <c r="X1483" s="3" t="s">
        <v>1366</v>
      </c>
      <c r="Y1483" s="2" t="s">
        <v>1367</v>
      </c>
      <c r="Z1483" s="2" t="s">
        <v>47</v>
      </c>
      <c r="AA1483" s="4">
        <v>44974.5222222222</v>
      </c>
      <c r="AB1483" s="26">
        <f t="shared" si="122"/>
        <v>217</v>
      </c>
      <c r="AC1483" s="1"/>
      <c r="AD1483" s="3" t="s">
        <v>40</v>
      </c>
    </row>
    <row r="1484" spans="1:30" ht="409.5" hidden="1" x14ac:dyDescent="0.25">
      <c r="A1484" s="1" t="s">
        <v>840</v>
      </c>
      <c r="B1484" s="1" t="s">
        <v>27</v>
      </c>
      <c r="C1484" s="2" t="s">
        <v>841</v>
      </c>
      <c r="D1484" s="3" t="s">
        <v>81</v>
      </c>
      <c r="E1484" s="3" t="s">
        <v>30</v>
      </c>
      <c r="F1484" s="2" t="s">
        <v>44</v>
      </c>
      <c r="G1484" s="3" t="s">
        <v>32</v>
      </c>
      <c r="H1484" s="3" t="s">
        <v>33</v>
      </c>
      <c r="I1484" s="3">
        <v>1399910</v>
      </c>
      <c r="J1484" s="3" t="s">
        <v>34</v>
      </c>
      <c r="K1484" s="4">
        <v>44965.436111111099</v>
      </c>
      <c r="L1484" s="11" t="str">
        <f t="shared" si="119"/>
        <v>febrero</v>
      </c>
      <c r="M1484" s="3">
        <v>2</v>
      </c>
      <c r="N1484" s="3">
        <v>2</v>
      </c>
      <c r="O1484" s="3">
        <f t="shared" si="123"/>
        <v>2</v>
      </c>
      <c r="P1484" s="4">
        <v>44965.443101851903</v>
      </c>
      <c r="Q1484" s="2"/>
      <c r="R1484" s="3" t="s">
        <v>5119</v>
      </c>
      <c r="S1484" s="4">
        <v>44965.443101851903</v>
      </c>
      <c r="T1484" s="3">
        <f t="shared" si="120"/>
        <v>10</v>
      </c>
      <c r="U1484" s="2" t="s">
        <v>102</v>
      </c>
      <c r="V1484" s="4">
        <v>44965.508425925902</v>
      </c>
      <c r="W1484" s="3">
        <f t="shared" si="121"/>
        <v>94</v>
      </c>
      <c r="X1484" s="3" t="s">
        <v>115</v>
      </c>
      <c r="Y1484" s="2" t="s">
        <v>116</v>
      </c>
      <c r="Z1484" s="2" t="s">
        <v>708</v>
      </c>
      <c r="AA1484" s="4">
        <v>44966.586805555598</v>
      </c>
      <c r="AB1484" s="26">
        <f t="shared" si="122"/>
        <v>25</v>
      </c>
      <c r="AC1484" s="1" t="s">
        <v>78</v>
      </c>
      <c r="AD1484" s="3" t="s">
        <v>40</v>
      </c>
    </row>
    <row r="1485" spans="1:30" ht="318.75" hidden="1" x14ac:dyDescent="0.25">
      <c r="A1485" s="1" t="s">
        <v>5120</v>
      </c>
      <c r="B1485" s="1" t="s">
        <v>27</v>
      </c>
      <c r="C1485" s="2" t="s">
        <v>5121</v>
      </c>
      <c r="D1485" s="3" t="s">
        <v>232</v>
      </c>
      <c r="E1485" s="3" t="s">
        <v>30</v>
      </c>
      <c r="F1485" s="2" t="s">
        <v>225</v>
      </c>
      <c r="G1485" s="3" t="s">
        <v>32</v>
      </c>
      <c r="H1485" s="3" t="s">
        <v>33</v>
      </c>
      <c r="I1485" s="3">
        <v>1399932</v>
      </c>
      <c r="J1485" s="3" t="s">
        <v>34</v>
      </c>
      <c r="K1485" s="4">
        <v>44965.445138888899</v>
      </c>
      <c r="L1485" s="11" t="str">
        <f t="shared" si="119"/>
        <v>febrero</v>
      </c>
      <c r="M1485" s="3">
        <v>2</v>
      </c>
      <c r="N1485" s="3">
        <v>2</v>
      </c>
      <c r="O1485" s="3">
        <f t="shared" si="123"/>
        <v>2</v>
      </c>
      <c r="P1485" s="4">
        <v>44965.456250000003</v>
      </c>
      <c r="Q1485" s="2"/>
      <c r="R1485" s="3" t="s">
        <v>5122</v>
      </c>
      <c r="S1485" s="4">
        <v>44965.456250000003</v>
      </c>
      <c r="T1485" s="3">
        <f t="shared" si="120"/>
        <v>15</v>
      </c>
      <c r="U1485" s="2" t="s">
        <v>102</v>
      </c>
      <c r="V1485" s="4">
        <v>44965.564328703702</v>
      </c>
      <c r="W1485" s="3">
        <f t="shared" si="121"/>
        <v>155</v>
      </c>
      <c r="X1485" s="3" t="s">
        <v>91</v>
      </c>
      <c r="Y1485" s="2" t="s">
        <v>92</v>
      </c>
      <c r="Z1485" s="2" t="s">
        <v>57</v>
      </c>
      <c r="AA1485" s="4">
        <v>44966.557638888902</v>
      </c>
      <c r="AB1485" s="26">
        <f t="shared" si="122"/>
        <v>23</v>
      </c>
      <c r="AC1485" s="1" t="s">
        <v>78</v>
      </c>
      <c r="AD1485" s="3" t="s">
        <v>40</v>
      </c>
    </row>
    <row r="1486" spans="1:30" ht="408" hidden="1" x14ac:dyDescent="0.25">
      <c r="A1486" s="1" t="s">
        <v>1009</v>
      </c>
      <c r="B1486" s="1" t="s">
        <v>27</v>
      </c>
      <c r="C1486" s="2" t="s">
        <v>1010</v>
      </c>
      <c r="D1486" s="3" t="s">
        <v>29</v>
      </c>
      <c r="E1486" s="3" t="s">
        <v>30</v>
      </c>
      <c r="F1486" s="2" t="s">
        <v>53</v>
      </c>
      <c r="G1486" s="3" t="s">
        <v>32</v>
      </c>
      <c r="H1486" s="3" t="s">
        <v>187</v>
      </c>
      <c r="I1486" s="3">
        <v>1399939</v>
      </c>
      <c r="J1486" s="3" t="s">
        <v>34</v>
      </c>
      <c r="K1486" s="4">
        <v>44965.447222222203</v>
      </c>
      <c r="L1486" s="11" t="str">
        <f t="shared" si="119"/>
        <v>febrero</v>
      </c>
      <c r="M1486" s="3">
        <v>2</v>
      </c>
      <c r="N1486" s="3">
        <v>2</v>
      </c>
      <c r="O1486" s="3">
        <f t="shared" si="123"/>
        <v>2</v>
      </c>
      <c r="P1486" s="4">
        <v>44965.460810185199</v>
      </c>
      <c r="Q1486" s="2"/>
      <c r="R1486" s="3" t="s">
        <v>5123</v>
      </c>
      <c r="S1486" s="4">
        <v>44965.460810185199</v>
      </c>
      <c r="T1486" s="3">
        <f t="shared" si="120"/>
        <v>19</v>
      </c>
      <c r="U1486" s="2" t="s">
        <v>102</v>
      </c>
      <c r="V1486" s="4">
        <v>44965.471944444398</v>
      </c>
      <c r="W1486" s="3">
        <f t="shared" si="121"/>
        <v>16</v>
      </c>
      <c r="X1486" s="3" t="s">
        <v>359</v>
      </c>
      <c r="Y1486" s="2" t="s">
        <v>360</v>
      </c>
      <c r="Z1486" s="2" t="s">
        <v>102</v>
      </c>
      <c r="AA1486" s="4">
        <v>44966.561111111099</v>
      </c>
      <c r="AB1486" s="26">
        <f t="shared" si="122"/>
        <v>26</v>
      </c>
      <c r="AC1486" s="1" t="s">
        <v>78</v>
      </c>
      <c r="AD1486" s="3" t="s">
        <v>40</v>
      </c>
    </row>
    <row r="1487" spans="1:30" ht="409.5" hidden="1" x14ac:dyDescent="0.25">
      <c r="A1487" s="1" t="s">
        <v>5124</v>
      </c>
      <c r="B1487" s="1" t="s">
        <v>27</v>
      </c>
      <c r="C1487" s="2" t="s">
        <v>5125</v>
      </c>
      <c r="D1487" s="3" t="s">
        <v>162</v>
      </c>
      <c r="E1487" s="3" t="s">
        <v>30</v>
      </c>
      <c r="F1487" s="2" t="s">
        <v>82</v>
      </c>
      <c r="G1487" s="3" t="s">
        <v>32</v>
      </c>
      <c r="H1487" s="3" t="s">
        <v>716</v>
      </c>
      <c r="I1487" s="3">
        <v>1399977</v>
      </c>
      <c r="J1487" s="3" t="s">
        <v>34</v>
      </c>
      <c r="K1487" s="4">
        <v>44965.467361111099</v>
      </c>
      <c r="L1487" s="11" t="str">
        <f t="shared" si="119"/>
        <v>febrero</v>
      </c>
      <c r="M1487" s="3">
        <v>2</v>
      </c>
      <c r="N1487" s="3">
        <v>2</v>
      </c>
      <c r="O1487" s="3">
        <f t="shared" si="123"/>
        <v>2</v>
      </c>
      <c r="P1487" s="4">
        <v>44965.483437499999</v>
      </c>
      <c r="Q1487" s="2"/>
      <c r="R1487" s="3" t="s">
        <v>5126</v>
      </c>
      <c r="S1487" s="4">
        <v>44965.483437499999</v>
      </c>
      <c r="T1487" s="3">
        <f t="shared" si="120"/>
        <v>23</v>
      </c>
      <c r="U1487" s="2" t="s">
        <v>102</v>
      </c>
      <c r="V1487" s="4">
        <v>44965.573773148099</v>
      </c>
      <c r="W1487" s="3">
        <f t="shared" si="121"/>
        <v>130</v>
      </c>
      <c r="X1487" s="3" t="s">
        <v>1932</v>
      </c>
      <c r="Y1487" s="2" t="s">
        <v>1933</v>
      </c>
      <c r="Z1487" s="2" t="s">
        <v>57</v>
      </c>
      <c r="AA1487" s="4">
        <v>44969.584027777797</v>
      </c>
      <c r="AB1487" s="26">
        <f t="shared" si="122"/>
        <v>96</v>
      </c>
      <c r="AC1487" s="1" t="s">
        <v>125</v>
      </c>
      <c r="AD1487" s="3" t="s">
        <v>40</v>
      </c>
    </row>
    <row r="1488" spans="1:30" ht="267.75" hidden="1" x14ac:dyDescent="0.25">
      <c r="A1488" s="1" t="s">
        <v>5127</v>
      </c>
      <c r="B1488" s="1" t="s">
        <v>27</v>
      </c>
      <c r="C1488" s="2" t="s">
        <v>5128</v>
      </c>
      <c r="D1488" s="3" t="s">
        <v>63</v>
      </c>
      <c r="E1488" s="3" t="s">
        <v>30</v>
      </c>
      <c r="F1488" s="2" t="s">
        <v>82</v>
      </c>
      <c r="G1488" s="3" t="s">
        <v>54</v>
      </c>
      <c r="H1488" s="3" t="s">
        <v>83</v>
      </c>
      <c r="I1488" s="3">
        <v>1400010</v>
      </c>
      <c r="J1488" s="3" t="s">
        <v>34</v>
      </c>
      <c r="K1488" s="4">
        <v>44965.480555555601</v>
      </c>
      <c r="L1488" s="11" t="str">
        <f t="shared" si="119"/>
        <v>febrero</v>
      </c>
      <c r="M1488" s="3">
        <v>2</v>
      </c>
      <c r="N1488" s="3">
        <v>2</v>
      </c>
      <c r="O1488" s="3">
        <f t="shared" si="123"/>
        <v>2</v>
      </c>
      <c r="P1488" s="4">
        <v>44965.489571759303</v>
      </c>
      <c r="Q1488" s="2"/>
      <c r="R1488" s="3" t="s">
        <v>5129</v>
      </c>
      <c r="S1488" s="4">
        <v>44965.489571759303</v>
      </c>
      <c r="T1488" s="3">
        <f t="shared" si="120"/>
        <v>12</v>
      </c>
      <c r="U1488" s="2" t="s">
        <v>102</v>
      </c>
      <c r="V1488" s="4">
        <v>44965.498321759304</v>
      </c>
      <c r="W1488" s="3">
        <f t="shared" si="121"/>
        <v>12</v>
      </c>
      <c r="X1488" s="3" t="s">
        <v>103</v>
      </c>
      <c r="Y1488" s="2" t="s">
        <v>104</v>
      </c>
      <c r="Z1488" s="2" t="s">
        <v>102</v>
      </c>
      <c r="AA1488" s="4">
        <v>44965.711805555598</v>
      </c>
      <c r="AB1488" s="26">
        <f t="shared" si="122"/>
        <v>5</v>
      </c>
      <c r="AC1488" s="1" t="s">
        <v>78</v>
      </c>
      <c r="AD1488" s="3" t="s">
        <v>40</v>
      </c>
    </row>
    <row r="1489" spans="1:30" ht="306" hidden="1" x14ac:dyDescent="0.25">
      <c r="A1489" s="1" t="s">
        <v>5130</v>
      </c>
      <c r="B1489" s="1" t="s">
        <v>27</v>
      </c>
      <c r="C1489" s="2" t="s">
        <v>5131</v>
      </c>
      <c r="D1489" s="3" t="s">
        <v>4777</v>
      </c>
      <c r="E1489" s="3" t="s">
        <v>30</v>
      </c>
      <c r="F1489" s="2" t="s">
        <v>82</v>
      </c>
      <c r="G1489" s="3" t="s">
        <v>54</v>
      </c>
      <c r="H1489" s="3" t="s">
        <v>83</v>
      </c>
      <c r="I1489" s="3">
        <v>1400047</v>
      </c>
      <c r="J1489" s="3" t="s">
        <v>34</v>
      </c>
      <c r="K1489" s="4">
        <v>44965.509722222203</v>
      </c>
      <c r="L1489" s="11" t="str">
        <f t="shared" si="119"/>
        <v>febrero</v>
      </c>
      <c r="M1489" s="3">
        <v>2</v>
      </c>
      <c r="N1489" s="3">
        <v>2</v>
      </c>
      <c r="O1489" s="3">
        <f t="shared" si="123"/>
        <v>2</v>
      </c>
      <c r="P1489" s="4">
        <v>44965.517893518503</v>
      </c>
      <c r="Q1489" s="2"/>
      <c r="R1489" s="3" t="s">
        <v>5132</v>
      </c>
      <c r="S1489" s="4">
        <v>44965.517893518503</v>
      </c>
      <c r="T1489" s="3">
        <f t="shared" si="120"/>
        <v>11</v>
      </c>
      <c r="U1489" s="2" t="s">
        <v>102</v>
      </c>
      <c r="V1489" s="4">
        <v>44965.523564814801</v>
      </c>
      <c r="W1489" s="3">
        <f t="shared" si="121"/>
        <v>8</v>
      </c>
      <c r="X1489" s="3" t="s">
        <v>359</v>
      </c>
      <c r="Y1489" s="2" t="s">
        <v>360</v>
      </c>
      <c r="Z1489" s="2" t="s">
        <v>102</v>
      </c>
      <c r="AA1489" s="4">
        <v>44966.685416666704</v>
      </c>
      <c r="AB1489" s="26">
        <f t="shared" si="122"/>
        <v>27</v>
      </c>
      <c r="AC1489" s="1" t="s">
        <v>125</v>
      </c>
      <c r="AD1489" s="3" t="s">
        <v>40</v>
      </c>
    </row>
    <row r="1490" spans="1:30" ht="216.75" hidden="1" x14ac:dyDescent="0.25">
      <c r="A1490" s="1" t="s">
        <v>5133</v>
      </c>
      <c r="B1490" s="1" t="s">
        <v>27</v>
      </c>
      <c r="C1490" s="2" t="s">
        <v>5134</v>
      </c>
      <c r="D1490" s="3" t="s">
        <v>245</v>
      </c>
      <c r="E1490" s="3" t="s">
        <v>30</v>
      </c>
      <c r="F1490" s="2" t="s">
        <v>44</v>
      </c>
      <c r="G1490" s="3" t="s">
        <v>32</v>
      </c>
      <c r="H1490" s="3" t="s">
        <v>33</v>
      </c>
      <c r="I1490" s="3">
        <v>1400051</v>
      </c>
      <c r="J1490" s="3" t="s">
        <v>34</v>
      </c>
      <c r="K1490" s="4">
        <v>44965.5180555556</v>
      </c>
      <c r="L1490" s="11" t="str">
        <f t="shared" si="119"/>
        <v>febrero</v>
      </c>
      <c r="M1490" s="3">
        <v>2</v>
      </c>
      <c r="N1490" s="3">
        <v>2</v>
      </c>
      <c r="O1490" s="3">
        <f t="shared" si="123"/>
        <v>2</v>
      </c>
      <c r="P1490" s="4">
        <v>44965.520868055602</v>
      </c>
      <c r="Q1490" s="2"/>
      <c r="R1490" s="3" t="s">
        <v>5135</v>
      </c>
      <c r="S1490" s="4">
        <v>44965.520868055602</v>
      </c>
      <c r="T1490" s="3">
        <f t="shared" si="120"/>
        <v>4</v>
      </c>
      <c r="U1490" s="2" t="s">
        <v>102</v>
      </c>
      <c r="V1490" s="4">
        <v>44965.5463310185</v>
      </c>
      <c r="W1490" s="3">
        <f t="shared" si="121"/>
        <v>36</v>
      </c>
      <c r="X1490" s="3" t="s">
        <v>508</v>
      </c>
      <c r="Y1490" s="2" t="s">
        <v>509</v>
      </c>
      <c r="Z1490" s="2" t="s">
        <v>708</v>
      </c>
      <c r="AA1490" s="4">
        <v>44966.430555555598</v>
      </c>
      <c r="AB1490" s="26">
        <f t="shared" si="122"/>
        <v>21</v>
      </c>
      <c r="AC1490" s="1" t="s">
        <v>125</v>
      </c>
      <c r="AD1490" s="3" t="s">
        <v>40</v>
      </c>
    </row>
    <row r="1491" spans="1:30" ht="344.25" hidden="1" x14ac:dyDescent="0.25">
      <c r="A1491" s="1" t="s">
        <v>5136</v>
      </c>
      <c r="B1491" s="1" t="s">
        <v>27</v>
      </c>
      <c r="C1491" s="2" t="s">
        <v>5137</v>
      </c>
      <c r="D1491" s="3" t="s">
        <v>339</v>
      </c>
      <c r="E1491" s="3" t="s">
        <v>30</v>
      </c>
      <c r="F1491" s="2" t="s">
        <v>82</v>
      </c>
      <c r="G1491" s="3" t="s">
        <v>54</v>
      </c>
      <c r="H1491" s="3" t="s">
        <v>83</v>
      </c>
      <c r="I1491" s="3">
        <v>1400057</v>
      </c>
      <c r="J1491" s="3" t="s">
        <v>34</v>
      </c>
      <c r="K1491" s="4">
        <v>44965.525000000001</v>
      </c>
      <c r="L1491" s="11" t="str">
        <f t="shared" si="119"/>
        <v>febrero</v>
      </c>
      <c r="M1491" s="3">
        <v>2</v>
      </c>
      <c r="N1491" s="3">
        <v>2</v>
      </c>
      <c r="O1491" s="3">
        <f t="shared" si="123"/>
        <v>2</v>
      </c>
      <c r="P1491" s="4">
        <v>44965.539282407401</v>
      </c>
      <c r="Q1491" s="2"/>
      <c r="R1491" s="3" t="s">
        <v>5138</v>
      </c>
      <c r="S1491" s="4">
        <v>44965.539282407401</v>
      </c>
      <c r="T1491" s="3">
        <f t="shared" si="120"/>
        <v>20</v>
      </c>
      <c r="U1491" s="2" t="s">
        <v>102</v>
      </c>
      <c r="V1491" s="4">
        <v>44965.631782407399</v>
      </c>
      <c r="W1491" s="3">
        <f t="shared" si="121"/>
        <v>133</v>
      </c>
      <c r="X1491" s="3" t="s">
        <v>158</v>
      </c>
      <c r="Y1491" s="2" t="s">
        <v>159</v>
      </c>
      <c r="Z1491" s="2" t="s">
        <v>57</v>
      </c>
      <c r="AA1491" s="4">
        <v>44968.7993055556</v>
      </c>
      <c r="AB1491" s="26">
        <f t="shared" si="122"/>
        <v>76</v>
      </c>
      <c r="AC1491" s="1" t="s">
        <v>78</v>
      </c>
      <c r="AD1491" s="3" t="s">
        <v>40</v>
      </c>
    </row>
    <row r="1492" spans="1:30" ht="409.5" hidden="1" x14ac:dyDescent="0.25">
      <c r="A1492" s="1" t="s">
        <v>5139</v>
      </c>
      <c r="B1492" s="1" t="s">
        <v>407</v>
      </c>
      <c r="C1492" s="2" t="s">
        <v>5140</v>
      </c>
      <c r="D1492" s="3" t="s">
        <v>1251</v>
      </c>
      <c r="E1492" s="3" t="s">
        <v>410</v>
      </c>
      <c r="F1492" s="2" t="s">
        <v>53</v>
      </c>
      <c r="G1492" s="3" t="s">
        <v>54</v>
      </c>
      <c r="H1492" s="3" t="s">
        <v>100</v>
      </c>
      <c r="I1492" s="3">
        <v>1400061</v>
      </c>
      <c r="J1492" s="3" t="s">
        <v>34</v>
      </c>
      <c r="K1492" s="4">
        <v>44965.529861111099</v>
      </c>
      <c r="L1492" s="11" t="str">
        <f t="shared" si="119"/>
        <v>febrero</v>
      </c>
      <c r="M1492" s="3">
        <v>2</v>
      </c>
      <c r="N1492" s="3">
        <v>2</v>
      </c>
      <c r="O1492" s="3">
        <f t="shared" si="123"/>
        <v>2</v>
      </c>
      <c r="P1492" s="4">
        <v>44965.548101851899</v>
      </c>
      <c r="Q1492" s="2"/>
      <c r="R1492" s="3" t="s">
        <v>5141</v>
      </c>
      <c r="S1492" s="4">
        <v>44965.548101851899</v>
      </c>
      <c r="T1492" s="3">
        <f t="shared" si="120"/>
        <v>26</v>
      </c>
      <c r="U1492" s="2" t="s">
        <v>102</v>
      </c>
      <c r="V1492" s="4">
        <v>44965.589537036998</v>
      </c>
      <c r="W1492" s="3">
        <f t="shared" si="121"/>
        <v>59</v>
      </c>
      <c r="X1492" s="3" t="s">
        <v>5142</v>
      </c>
      <c r="Y1492" s="2" t="s">
        <v>5143</v>
      </c>
      <c r="Z1492" s="2" t="s">
        <v>708</v>
      </c>
      <c r="AA1492" s="4">
        <v>44966.6743055556</v>
      </c>
      <c r="AB1492" s="26">
        <f t="shared" si="122"/>
        <v>26</v>
      </c>
      <c r="AC1492" s="1" t="s">
        <v>78</v>
      </c>
      <c r="AD1492" s="3" t="s">
        <v>40</v>
      </c>
    </row>
    <row r="1493" spans="1:30" ht="331.5" hidden="1" x14ac:dyDescent="0.25">
      <c r="A1493" s="1" t="s">
        <v>1133</v>
      </c>
      <c r="B1493" s="1" t="s">
        <v>407</v>
      </c>
      <c r="C1493" s="2" t="s">
        <v>1134</v>
      </c>
      <c r="D1493" s="3" t="s">
        <v>573</v>
      </c>
      <c r="E1493" s="3" t="s">
        <v>410</v>
      </c>
      <c r="F1493" s="2" t="s">
        <v>225</v>
      </c>
      <c r="G1493" s="3" t="s">
        <v>32</v>
      </c>
      <c r="H1493" s="3" t="s">
        <v>33</v>
      </c>
      <c r="I1493" s="3">
        <v>1400097</v>
      </c>
      <c r="J1493" s="3" t="s">
        <v>34</v>
      </c>
      <c r="K1493" s="4">
        <v>44965.572222222203</v>
      </c>
      <c r="L1493" s="11" t="str">
        <f t="shared" si="119"/>
        <v>febrero</v>
      </c>
      <c r="M1493" s="3">
        <v>2</v>
      </c>
      <c r="N1493" s="3">
        <v>2</v>
      </c>
      <c r="O1493" s="3">
        <f t="shared" si="123"/>
        <v>2</v>
      </c>
      <c r="P1493" s="4">
        <v>44965.579490740703</v>
      </c>
      <c r="Q1493" s="2"/>
      <c r="R1493" s="3" t="s">
        <v>5144</v>
      </c>
      <c r="S1493" s="4">
        <v>44965.579490740703</v>
      </c>
      <c r="T1493" s="3">
        <f t="shared" si="120"/>
        <v>10</v>
      </c>
      <c r="U1493" s="2" t="s">
        <v>102</v>
      </c>
      <c r="V1493" s="4">
        <v>44965.637002314797</v>
      </c>
      <c r="W1493" s="3">
        <f t="shared" si="121"/>
        <v>82</v>
      </c>
      <c r="X1493" s="3" t="s">
        <v>1137</v>
      </c>
      <c r="Y1493" s="2" t="s">
        <v>1138</v>
      </c>
      <c r="Z1493" s="2" t="s">
        <v>57</v>
      </c>
      <c r="AA1493" s="4">
        <v>44967.459027777797</v>
      </c>
      <c r="AB1493" s="26">
        <f t="shared" si="122"/>
        <v>43</v>
      </c>
      <c r="AC1493" s="1" t="s">
        <v>1692</v>
      </c>
      <c r="AD1493" s="3" t="s">
        <v>40</v>
      </c>
    </row>
    <row r="1494" spans="1:30" ht="331.5" hidden="1" x14ac:dyDescent="0.25">
      <c r="A1494" s="1" t="s">
        <v>5145</v>
      </c>
      <c r="B1494" s="1" t="s">
        <v>27</v>
      </c>
      <c r="C1494" s="2" t="s">
        <v>5146</v>
      </c>
      <c r="D1494" s="3" t="s">
        <v>212</v>
      </c>
      <c r="E1494" s="3" t="s">
        <v>30</v>
      </c>
      <c r="F1494" s="2" t="s">
        <v>53</v>
      </c>
      <c r="G1494" s="3" t="s">
        <v>32</v>
      </c>
      <c r="H1494" s="3" t="s">
        <v>187</v>
      </c>
      <c r="I1494" s="3">
        <v>1400107</v>
      </c>
      <c r="J1494" s="3" t="s">
        <v>34</v>
      </c>
      <c r="K1494" s="4">
        <v>44965.5847222222</v>
      </c>
      <c r="L1494" s="11" t="str">
        <f t="shared" si="119"/>
        <v>febrero</v>
      </c>
      <c r="M1494" s="3">
        <v>3</v>
      </c>
      <c r="N1494" s="3">
        <v>3</v>
      </c>
      <c r="O1494" s="3">
        <f t="shared" si="123"/>
        <v>3</v>
      </c>
      <c r="P1494" s="4">
        <v>44965.596759259301</v>
      </c>
      <c r="Q1494" s="2"/>
      <c r="R1494" s="3" t="s">
        <v>5147</v>
      </c>
      <c r="S1494" s="4">
        <v>44965.596759259301</v>
      </c>
      <c r="T1494" s="3">
        <f t="shared" si="120"/>
        <v>17</v>
      </c>
      <c r="U1494" s="2" t="s">
        <v>102</v>
      </c>
      <c r="V1494" s="4">
        <v>44965.673067129603</v>
      </c>
      <c r="W1494" s="3">
        <f t="shared" si="121"/>
        <v>109</v>
      </c>
      <c r="X1494" s="3" t="s">
        <v>295</v>
      </c>
      <c r="Y1494" s="2" t="s">
        <v>296</v>
      </c>
      <c r="Z1494" s="2" t="s">
        <v>708</v>
      </c>
      <c r="AA1494" s="4">
        <v>44966.451388888898</v>
      </c>
      <c r="AB1494" s="26">
        <f t="shared" si="122"/>
        <v>18</v>
      </c>
      <c r="AC1494" s="1" t="s">
        <v>78</v>
      </c>
      <c r="AD1494" s="3" t="s">
        <v>40</v>
      </c>
    </row>
    <row r="1495" spans="1:30" ht="42.75" hidden="1" x14ac:dyDescent="0.25">
      <c r="A1495" s="1" t="s">
        <v>5148</v>
      </c>
      <c r="B1495" s="1" t="s">
        <v>27</v>
      </c>
      <c r="C1495" s="2" t="s">
        <v>5149</v>
      </c>
      <c r="D1495" s="3" t="s">
        <v>162</v>
      </c>
      <c r="E1495" s="3" t="s">
        <v>30</v>
      </c>
      <c r="F1495" s="2" t="s">
        <v>437</v>
      </c>
      <c r="G1495" s="3" t="s">
        <v>192</v>
      </c>
      <c r="H1495" s="3" t="s">
        <v>438</v>
      </c>
      <c r="I1495" s="3">
        <v>1400109</v>
      </c>
      <c r="J1495" s="3" t="s">
        <v>34</v>
      </c>
      <c r="K1495" s="4">
        <v>44965.588194444397</v>
      </c>
      <c r="L1495" s="11" t="str">
        <f t="shared" si="119"/>
        <v>febrero</v>
      </c>
      <c r="M1495" s="3">
        <v>2</v>
      </c>
      <c r="N1495" s="3">
        <v>2</v>
      </c>
      <c r="O1495" s="3">
        <f t="shared" si="123"/>
        <v>2</v>
      </c>
      <c r="P1495" s="4">
        <v>44965.6012037037</v>
      </c>
      <c r="Q1495" s="2"/>
      <c r="R1495" s="3" t="s">
        <v>1041</v>
      </c>
      <c r="S1495" s="4">
        <v>44965.6012037037</v>
      </c>
      <c r="T1495" s="3">
        <f t="shared" si="120"/>
        <v>18</v>
      </c>
      <c r="U1495" s="2" t="s">
        <v>1026</v>
      </c>
      <c r="V1495" s="4">
        <v>44965.603206018503</v>
      </c>
      <c r="W1495" s="3">
        <f t="shared" si="121"/>
        <v>2</v>
      </c>
      <c r="X1495" s="3" t="s">
        <v>452</v>
      </c>
      <c r="Y1495" s="2" t="s">
        <v>453</v>
      </c>
      <c r="Z1495" s="2" t="s">
        <v>1026</v>
      </c>
      <c r="AA1495" s="4">
        <v>44966.068055555603</v>
      </c>
      <c r="AB1495" s="26">
        <f t="shared" si="122"/>
        <v>11</v>
      </c>
      <c r="AC1495" s="1" t="s">
        <v>78</v>
      </c>
      <c r="AD1495" s="3" t="s">
        <v>40</v>
      </c>
    </row>
    <row r="1496" spans="1:30" ht="42.75" hidden="1" x14ac:dyDescent="0.25">
      <c r="A1496" s="1" t="s">
        <v>5150</v>
      </c>
      <c r="B1496" s="1" t="s">
        <v>27</v>
      </c>
      <c r="C1496" s="2" t="s">
        <v>5151</v>
      </c>
      <c r="D1496" s="3" t="s">
        <v>263</v>
      </c>
      <c r="E1496" s="3" t="s">
        <v>30</v>
      </c>
      <c r="F1496" s="2" t="s">
        <v>154</v>
      </c>
      <c r="G1496" s="3" t="s">
        <v>155</v>
      </c>
      <c r="H1496" s="3" t="s">
        <v>156</v>
      </c>
      <c r="I1496" s="3">
        <v>1400112</v>
      </c>
      <c r="J1496" s="3" t="s">
        <v>73</v>
      </c>
      <c r="K1496" s="4">
        <v>44965.591666666704</v>
      </c>
      <c r="L1496" s="11" t="str">
        <f t="shared" si="119"/>
        <v>febrero</v>
      </c>
      <c r="M1496" s="3">
        <v>3</v>
      </c>
      <c r="N1496" s="3"/>
      <c r="O1496" s="3">
        <f t="shared" si="123"/>
        <v>3</v>
      </c>
      <c r="P1496" s="3"/>
      <c r="Q1496" s="2"/>
      <c r="R1496" s="3" t="s">
        <v>5152</v>
      </c>
      <c r="S1496" s="4">
        <v>44965.653101851902</v>
      </c>
      <c r="T1496" s="3">
        <f t="shared" si="120"/>
        <v>88</v>
      </c>
      <c r="U1496" s="2" t="s">
        <v>1026</v>
      </c>
      <c r="V1496" s="4">
        <v>44965.6699884259</v>
      </c>
      <c r="W1496" s="3">
        <f t="shared" si="121"/>
        <v>24</v>
      </c>
      <c r="X1496" s="3" t="s">
        <v>1237</v>
      </c>
      <c r="Y1496" s="2" t="s">
        <v>1238</v>
      </c>
      <c r="Z1496" s="2" t="s">
        <v>1026</v>
      </c>
      <c r="AA1496" s="4">
        <v>44966.077777777798</v>
      </c>
      <c r="AB1496" s="26">
        <f t="shared" si="122"/>
        <v>9</v>
      </c>
      <c r="AC1496" s="1"/>
      <c r="AD1496" s="3" t="s">
        <v>40</v>
      </c>
    </row>
    <row r="1497" spans="1:30" ht="42.75" hidden="1" x14ac:dyDescent="0.25">
      <c r="A1497" s="1" t="s">
        <v>5153</v>
      </c>
      <c r="B1497" s="1" t="s">
        <v>27</v>
      </c>
      <c r="C1497" s="2" t="s">
        <v>5154</v>
      </c>
      <c r="D1497" s="3" t="s">
        <v>212</v>
      </c>
      <c r="E1497" s="3" t="s">
        <v>30</v>
      </c>
      <c r="F1497" s="2" t="s">
        <v>154</v>
      </c>
      <c r="G1497" s="3" t="s">
        <v>155</v>
      </c>
      <c r="H1497" s="3" t="s">
        <v>156</v>
      </c>
      <c r="I1497" s="3">
        <v>1400114</v>
      </c>
      <c r="J1497" s="3" t="s">
        <v>34</v>
      </c>
      <c r="K1497" s="4">
        <v>44965.59375</v>
      </c>
      <c r="L1497" s="11" t="str">
        <f t="shared" si="119"/>
        <v>febrero</v>
      </c>
      <c r="M1497" s="3">
        <v>3</v>
      </c>
      <c r="N1497" s="3">
        <v>3</v>
      </c>
      <c r="O1497" s="3">
        <f t="shared" si="123"/>
        <v>3</v>
      </c>
      <c r="P1497" s="4">
        <v>44965.6549884259</v>
      </c>
      <c r="Q1497" s="2"/>
      <c r="R1497" s="3" t="s">
        <v>1620</v>
      </c>
      <c r="S1497" s="4">
        <v>44965.6549884259</v>
      </c>
      <c r="T1497" s="3">
        <f t="shared" si="120"/>
        <v>88</v>
      </c>
      <c r="U1497" s="2" t="s">
        <v>1026</v>
      </c>
      <c r="V1497" s="4">
        <v>44965.656365740702</v>
      </c>
      <c r="W1497" s="3">
        <f t="shared" si="121"/>
        <v>1</v>
      </c>
      <c r="X1497" s="3" t="s">
        <v>1387</v>
      </c>
      <c r="Y1497" s="2" t="s">
        <v>1388</v>
      </c>
      <c r="Z1497" s="2" t="s">
        <v>1026</v>
      </c>
      <c r="AA1497" s="4">
        <v>44966.078472222202</v>
      </c>
      <c r="AB1497" s="26">
        <f t="shared" si="122"/>
        <v>10</v>
      </c>
      <c r="AC1497" s="1" t="s">
        <v>78</v>
      </c>
      <c r="AD1497" s="3" t="s">
        <v>40</v>
      </c>
    </row>
    <row r="1498" spans="1:30" ht="229.5" hidden="1" x14ac:dyDescent="0.25">
      <c r="A1498" s="1" t="s">
        <v>5155</v>
      </c>
      <c r="B1498" s="1" t="s">
        <v>27</v>
      </c>
      <c r="C1498" s="2" t="s">
        <v>5156</v>
      </c>
      <c r="D1498" s="3" t="s">
        <v>366</v>
      </c>
      <c r="E1498" s="3" t="s">
        <v>30</v>
      </c>
      <c r="F1498" s="2" t="s">
        <v>325</v>
      </c>
      <c r="G1498" s="3" t="s">
        <v>1018</v>
      </c>
      <c r="H1498" s="3" t="s">
        <v>2113</v>
      </c>
      <c r="I1498" s="3">
        <v>1400116</v>
      </c>
      <c r="J1498" s="3" t="s">
        <v>73</v>
      </c>
      <c r="K1498" s="4">
        <v>44965.596527777801</v>
      </c>
      <c r="L1498" s="11" t="str">
        <f t="shared" si="119"/>
        <v>febrero</v>
      </c>
      <c r="M1498" s="3">
        <v>3</v>
      </c>
      <c r="N1498" s="3">
        <v>3</v>
      </c>
      <c r="O1498" s="3">
        <f t="shared" si="123"/>
        <v>3</v>
      </c>
      <c r="P1498" s="4">
        <v>44965.602407407401</v>
      </c>
      <c r="Q1498" s="2"/>
      <c r="R1498" s="3" t="s">
        <v>5157</v>
      </c>
      <c r="S1498" s="4">
        <v>44965.602407407401</v>
      </c>
      <c r="T1498" s="3">
        <f t="shared" si="120"/>
        <v>8</v>
      </c>
      <c r="U1498" s="2" t="s">
        <v>102</v>
      </c>
      <c r="V1498" s="4">
        <v>44965.715578703697</v>
      </c>
      <c r="W1498" s="3">
        <f t="shared" si="121"/>
        <v>162</v>
      </c>
      <c r="X1498" s="3" t="s">
        <v>5158</v>
      </c>
      <c r="Y1498" s="2" t="s">
        <v>5159</v>
      </c>
      <c r="Z1498" s="2" t="s">
        <v>102</v>
      </c>
      <c r="AA1498" s="4">
        <v>44966.0847222222</v>
      </c>
      <c r="AB1498" s="26">
        <f t="shared" si="122"/>
        <v>8</v>
      </c>
      <c r="AC1498" s="1" t="s">
        <v>78</v>
      </c>
      <c r="AD1498" s="3" t="s">
        <v>40</v>
      </c>
    </row>
    <row r="1499" spans="1:30" ht="409.5" hidden="1" x14ac:dyDescent="0.25">
      <c r="A1499" s="1" t="s">
        <v>5160</v>
      </c>
      <c r="B1499" s="1" t="s">
        <v>27</v>
      </c>
      <c r="C1499" s="2" t="s">
        <v>5161</v>
      </c>
      <c r="D1499" s="3" t="s">
        <v>186</v>
      </c>
      <c r="E1499" s="3" t="s">
        <v>30</v>
      </c>
      <c r="F1499" s="2" t="s">
        <v>82</v>
      </c>
      <c r="G1499" s="3" t="s">
        <v>54</v>
      </c>
      <c r="H1499" s="3" t="s">
        <v>83</v>
      </c>
      <c r="I1499" s="3">
        <v>1400118</v>
      </c>
      <c r="J1499" s="3" t="s">
        <v>73</v>
      </c>
      <c r="K1499" s="4">
        <v>44965.597916666702</v>
      </c>
      <c r="L1499" s="11" t="str">
        <f t="shared" si="119"/>
        <v>febrero</v>
      </c>
      <c r="M1499" s="3">
        <v>2</v>
      </c>
      <c r="N1499" s="3">
        <v>2</v>
      </c>
      <c r="O1499" s="3">
        <f t="shared" si="123"/>
        <v>2</v>
      </c>
      <c r="P1499" s="4">
        <v>44965.621365740699</v>
      </c>
      <c r="Q1499" s="2"/>
      <c r="R1499" s="3" t="s">
        <v>5162</v>
      </c>
      <c r="S1499" s="4">
        <v>44965.621365740699</v>
      </c>
      <c r="T1499" s="3">
        <f t="shared" si="120"/>
        <v>33</v>
      </c>
      <c r="U1499" s="2" t="s">
        <v>102</v>
      </c>
      <c r="V1499" s="3"/>
      <c r="W1499" s="3" t="str">
        <f t="shared" si="121"/>
        <v/>
      </c>
      <c r="X1499" s="3"/>
      <c r="Y1499" s="2"/>
      <c r="Z1499" s="2"/>
      <c r="AA1499" s="4">
        <v>44965.702777777798</v>
      </c>
      <c r="AB1499" s="26" t="str">
        <f t="shared" si="122"/>
        <v/>
      </c>
      <c r="AC1499" s="1"/>
      <c r="AD1499" s="3" t="s">
        <v>40</v>
      </c>
    </row>
    <row r="1500" spans="1:30" ht="178.5" hidden="1" x14ac:dyDescent="0.25">
      <c r="A1500" s="1" t="s">
        <v>5163</v>
      </c>
      <c r="B1500" s="1" t="s">
        <v>27</v>
      </c>
      <c r="C1500" s="2" t="s">
        <v>5164</v>
      </c>
      <c r="D1500" s="3" t="s">
        <v>257</v>
      </c>
      <c r="E1500" s="3" t="s">
        <v>30</v>
      </c>
      <c r="F1500" s="2" t="s">
        <v>82</v>
      </c>
      <c r="G1500" s="3" t="s">
        <v>54</v>
      </c>
      <c r="H1500" s="3" t="s">
        <v>83</v>
      </c>
      <c r="I1500" s="3">
        <v>1400125</v>
      </c>
      <c r="J1500" s="3" t="s">
        <v>34</v>
      </c>
      <c r="K1500" s="4">
        <v>44965.609027777798</v>
      </c>
      <c r="L1500" s="11" t="str">
        <f t="shared" si="119"/>
        <v>febrero</v>
      </c>
      <c r="M1500" s="3">
        <v>2</v>
      </c>
      <c r="N1500" s="3">
        <v>2</v>
      </c>
      <c r="O1500" s="3">
        <f t="shared" si="123"/>
        <v>2</v>
      </c>
      <c r="P1500" s="4">
        <v>44965.629733796297</v>
      </c>
      <c r="Q1500" s="2"/>
      <c r="R1500" s="3" t="s">
        <v>5165</v>
      </c>
      <c r="S1500" s="4">
        <v>44965.629733796297</v>
      </c>
      <c r="T1500" s="3">
        <f t="shared" si="120"/>
        <v>29</v>
      </c>
      <c r="U1500" s="2" t="s">
        <v>102</v>
      </c>
      <c r="V1500" s="4">
        <v>44965.692164351902</v>
      </c>
      <c r="W1500" s="3">
        <f t="shared" si="121"/>
        <v>89</v>
      </c>
      <c r="X1500" s="3" t="s">
        <v>3296</v>
      </c>
      <c r="Y1500" s="2" t="s">
        <v>3297</v>
      </c>
      <c r="Z1500" s="2" t="s">
        <v>5166</v>
      </c>
      <c r="AA1500" s="4">
        <v>44967.871527777803</v>
      </c>
      <c r="AB1500" s="26">
        <f t="shared" si="122"/>
        <v>52</v>
      </c>
      <c r="AC1500" s="1" t="s">
        <v>78</v>
      </c>
      <c r="AD1500" s="3" t="s">
        <v>40</v>
      </c>
    </row>
    <row r="1501" spans="1:30" ht="242.25" hidden="1" x14ac:dyDescent="0.25">
      <c r="A1501" s="1" t="s">
        <v>5167</v>
      </c>
      <c r="B1501" s="1" t="s">
        <v>27</v>
      </c>
      <c r="C1501" s="2" t="s">
        <v>5168</v>
      </c>
      <c r="D1501" s="3" t="s">
        <v>974</v>
      </c>
      <c r="E1501" s="3" t="s">
        <v>30</v>
      </c>
      <c r="F1501" s="2" t="s">
        <v>82</v>
      </c>
      <c r="G1501" s="3" t="s">
        <v>54</v>
      </c>
      <c r="H1501" s="3" t="s">
        <v>83</v>
      </c>
      <c r="I1501" s="3">
        <v>1400134</v>
      </c>
      <c r="J1501" s="3" t="s">
        <v>34</v>
      </c>
      <c r="K1501" s="4">
        <v>44965.625694444403</v>
      </c>
      <c r="L1501" s="11" t="str">
        <f t="shared" si="119"/>
        <v>febrero</v>
      </c>
      <c r="M1501" s="3">
        <v>3</v>
      </c>
      <c r="N1501" s="3">
        <v>3</v>
      </c>
      <c r="O1501" s="3">
        <f t="shared" si="123"/>
        <v>3</v>
      </c>
      <c r="P1501" s="4">
        <v>44965.644768518498</v>
      </c>
      <c r="Q1501" s="2"/>
      <c r="R1501" s="3" t="s">
        <v>5169</v>
      </c>
      <c r="S1501" s="4">
        <v>44965.644768518498</v>
      </c>
      <c r="T1501" s="3">
        <f t="shared" si="120"/>
        <v>27</v>
      </c>
      <c r="U1501" s="2" t="s">
        <v>102</v>
      </c>
      <c r="V1501" s="4">
        <v>44965.728888888902</v>
      </c>
      <c r="W1501" s="3">
        <f t="shared" si="121"/>
        <v>121</v>
      </c>
      <c r="X1501" s="3" t="s">
        <v>115</v>
      </c>
      <c r="Y1501" s="2" t="s">
        <v>116</v>
      </c>
      <c r="Z1501" s="2" t="s">
        <v>5166</v>
      </c>
      <c r="AA1501" s="4">
        <v>44966.643750000003</v>
      </c>
      <c r="AB1501" s="26">
        <f t="shared" si="122"/>
        <v>21</v>
      </c>
      <c r="AC1501" s="1" t="s">
        <v>78</v>
      </c>
      <c r="AD1501" s="3" t="s">
        <v>40</v>
      </c>
    </row>
    <row r="1502" spans="1:30" ht="395.25" hidden="1" x14ac:dyDescent="0.25">
      <c r="A1502" s="1" t="s">
        <v>5170</v>
      </c>
      <c r="B1502" s="1" t="s">
        <v>27</v>
      </c>
      <c r="C1502" s="2" t="s">
        <v>5171</v>
      </c>
      <c r="D1502" s="3" t="s">
        <v>349</v>
      </c>
      <c r="E1502" s="3" t="s">
        <v>30</v>
      </c>
      <c r="F1502" s="2" t="s">
        <v>31</v>
      </c>
      <c r="G1502" s="3" t="s">
        <v>32</v>
      </c>
      <c r="H1502" s="3" t="s">
        <v>33</v>
      </c>
      <c r="I1502" s="3">
        <v>1400146</v>
      </c>
      <c r="J1502" s="3" t="s">
        <v>34</v>
      </c>
      <c r="K1502" s="4">
        <v>44965.651388888902</v>
      </c>
      <c r="L1502" s="11" t="str">
        <f t="shared" si="119"/>
        <v>febrero</v>
      </c>
      <c r="M1502" s="3">
        <v>2</v>
      </c>
      <c r="N1502" s="3">
        <v>2</v>
      </c>
      <c r="O1502" s="3">
        <f t="shared" si="123"/>
        <v>2</v>
      </c>
      <c r="P1502" s="4">
        <v>44965.661064814798</v>
      </c>
      <c r="Q1502" s="2"/>
      <c r="R1502" s="3" t="s">
        <v>5172</v>
      </c>
      <c r="S1502" s="4">
        <v>44965.661064814798</v>
      </c>
      <c r="T1502" s="3">
        <f t="shared" si="120"/>
        <v>13</v>
      </c>
      <c r="U1502" s="2" t="s">
        <v>102</v>
      </c>
      <c r="V1502" s="4">
        <v>44965.662708333301</v>
      </c>
      <c r="W1502" s="3">
        <f t="shared" si="121"/>
        <v>2</v>
      </c>
      <c r="X1502" s="3" t="s">
        <v>37</v>
      </c>
      <c r="Y1502" s="2" t="s">
        <v>38</v>
      </c>
      <c r="Z1502" s="2" t="s">
        <v>102</v>
      </c>
      <c r="AA1502" s="4">
        <v>44970.519444444399</v>
      </c>
      <c r="AB1502" s="26">
        <f t="shared" si="122"/>
        <v>116</v>
      </c>
      <c r="AC1502" s="1" t="s">
        <v>78</v>
      </c>
      <c r="AD1502" s="3" t="s">
        <v>40</v>
      </c>
    </row>
    <row r="1503" spans="1:30" ht="28.5" hidden="1" x14ac:dyDescent="0.25">
      <c r="A1503" s="1" t="s">
        <v>2033</v>
      </c>
      <c r="B1503" s="1" t="s">
        <v>27</v>
      </c>
      <c r="C1503" s="2" t="s">
        <v>2034</v>
      </c>
      <c r="D1503" s="3" t="s">
        <v>924</v>
      </c>
      <c r="E1503" s="3" t="s">
        <v>30</v>
      </c>
      <c r="F1503" s="2" t="s">
        <v>398</v>
      </c>
      <c r="G1503" s="3" t="s">
        <v>192</v>
      </c>
      <c r="H1503" s="3" t="s">
        <v>399</v>
      </c>
      <c r="I1503" s="3">
        <v>1400150</v>
      </c>
      <c r="J1503" s="3" t="s">
        <v>34</v>
      </c>
      <c r="K1503" s="4">
        <v>44965.663194444402</v>
      </c>
      <c r="L1503" s="11" t="str">
        <f t="shared" si="119"/>
        <v>febrero</v>
      </c>
      <c r="M1503" s="3">
        <v>2</v>
      </c>
      <c r="N1503" s="3">
        <v>2</v>
      </c>
      <c r="O1503" s="3">
        <f t="shared" si="123"/>
        <v>2</v>
      </c>
      <c r="P1503" s="4">
        <v>44965.724965277797</v>
      </c>
      <c r="Q1503" s="2"/>
      <c r="R1503" s="3" t="s">
        <v>5173</v>
      </c>
      <c r="S1503" s="4">
        <v>44965.724965277797</v>
      </c>
      <c r="T1503" s="3">
        <f t="shared" si="120"/>
        <v>88</v>
      </c>
      <c r="U1503" s="2" t="s">
        <v>1026</v>
      </c>
      <c r="V1503" s="4">
        <v>44965.739907407398</v>
      </c>
      <c r="W1503" s="3">
        <f t="shared" si="121"/>
        <v>21</v>
      </c>
      <c r="X1503" s="3" t="s">
        <v>228</v>
      </c>
      <c r="Y1503" s="2" t="s">
        <v>229</v>
      </c>
      <c r="Z1503" s="2" t="s">
        <v>1026</v>
      </c>
      <c r="AA1503" s="4">
        <v>44967.752777777801</v>
      </c>
      <c r="AB1503" s="26">
        <f t="shared" si="122"/>
        <v>48</v>
      </c>
      <c r="AC1503" s="1" t="s">
        <v>78</v>
      </c>
      <c r="AD1503" s="3" t="s">
        <v>40</v>
      </c>
    </row>
    <row r="1504" spans="1:30" ht="42.75" hidden="1" x14ac:dyDescent="0.25">
      <c r="A1504" s="1" t="s">
        <v>5174</v>
      </c>
      <c r="B1504" s="1" t="s">
        <v>575</v>
      </c>
      <c r="C1504" s="2" t="s">
        <v>5175</v>
      </c>
      <c r="D1504" s="3" t="s">
        <v>1675</v>
      </c>
      <c r="E1504" s="3" t="s">
        <v>410</v>
      </c>
      <c r="F1504" s="2" t="s">
        <v>82</v>
      </c>
      <c r="G1504" s="3" t="s">
        <v>54</v>
      </c>
      <c r="H1504" s="3" t="s">
        <v>83</v>
      </c>
      <c r="I1504" s="3">
        <v>1400154</v>
      </c>
      <c r="J1504" s="3" t="s">
        <v>34</v>
      </c>
      <c r="K1504" s="4">
        <v>44965.6694444444</v>
      </c>
      <c r="L1504" s="11" t="str">
        <f t="shared" si="119"/>
        <v>febrero</v>
      </c>
      <c r="M1504" s="3">
        <v>2</v>
      </c>
      <c r="N1504" s="3">
        <v>2</v>
      </c>
      <c r="O1504" s="3">
        <f t="shared" si="123"/>
        <v>2</v>
      </c>
      <c r="P1504" s="4">
        <v>44965.682928240698</v>
      </c>
      <c r="Q1504" s="2"/>
      <c r="R1504" s="3" t="s">
        <v>5176</v>
      </c>
      <c r="S1504" s="4">
        <v>44965.682928240698</v>
      </c>
      <c r="T1504" s="3">
        <f t="shared" si="120"/>
        <v>19</v>
      </c>
      <c r="U1504" s="2" t="s">
        <v>102</v>
      </c>
      <c r="V1504" s="4">
        <v>44965.684236111098</v>
      </c>
      <c r="W1504" s="3">
        <f t="shared" si="121"/>
        <v>1</v>
      </c>
      <c r="X1504" s="3" t="s">
        <v>103</v>
      </c>
      <c r="Y1504" s="2" t="s">
        <v>104</v>
      </c>
      <c r="Z1504" s="2" t="s">
        <v>102</v>
      </c>
      <c r="AA1504" s="4">
        <v>44966.356249999997</v>
      </c>
      <c r="AB1504" s="26">
        <f t="shared" si="122"/>
        <v>16</v>
      </c>
      <c r="AC1504" s="1" t="s">
        <v>78</v>
      </c>
      <c r="AD1504" s="3" t="s">
        <v>40</v>
      </c>
    </row>
    <row r="1505" spans="1:30" ht="51" hidden="1" x14ac:dyDescent="0.25">
      <c r="A1505" s="1" t="s">
        <v>5177</v>
      </c>
      <c r="B1505" s="1" t="s">
        <v>27</v>
      </c>
      <c r="C1505" s="2" t="s">
        <v>5178</v>
      </c>
      <c r="D1505" s="3" t="s">
        <v>107</v>
      </c>
      <c r="E1505" s="3" t="s">
        <v>30</v>
      </c>
      <c r="F1505" s="2" t="s">
        <v>44</v>
      </c>
      <c r="G1505" s="3" t="s">
        <v>32</v>
      </c>
      <c r="H1505" s="3" t="s">
        <v>33</v>
      </c>
      <c r="I1505" s="3">
        <v>1400162</v>
      </c>
      <c r="J1505" s="3" t="s">
        <v>73</v>
      </c>
      <c r="K1505" s="4">
        <v>44965.6784722222</v>
      </c>
      <c r="L1505" s="11" t="str">
        <f t="shared" si="119"/>
        <v>febrero</v>
      </c>
      <c r="M1505" s="3">
        <v>2</v>
      </c>
      <c r="N1505" s="3">
        <v>2</v>
      </c>
      <c r="O1505" s="3">
        <f t="shared" si="123"/>
        <v>2</v>
      </c>
      <c r="P1505" s="4">
        <v>44965.680659722202</v>
      </c>
      <c r="Q1505" s="2"/>
      <c r="R1505" s="3" t="s">
        <v>5179</v>
      </c>
      <c r="S1505" s="4">
        <v>44965.680659722202</v>
      </c>
      <c r="T1505" s="3">
        <f t="shared" si="120"/>
        <v>3</v>
      </c>
      <c r="U1505" s="2" t="s">
        <v>102</v>
      </c>
      <c r="V1505" s="4">
        <v>44965.707025463002</v>
      </c>
      <c r="W1505" s="3">
        <f t="shared" si="121"/>
        <v>37</v>
      </c>
      <c r="X1505" s="3"/>
      <c r="Y1505" s="2"/>
      <c r="Z1505" s="2" t="s">
        <v>1026</v>
      </c>
      <c r="AA1505" s="4">
        <v>44966.088888888902</v>
      </c>
      <c r="AB1505" s="26">
        <f t="shared" si="122"/>
        <v>9</v>
      </c>
      <c r="AC1505" s="1"/>
      <c r="AD1505" s="3" t="s">
        <v>40</v>
      </c>
    </row>
    <row r="1506" spans="1:30" ht="357" hidden="1" x14ac:dyDescent="0.25">
      <c r="A1506" s="1" t="s">
        <v>2261</v>
      </c>
      <c r="B1506" s="1" t="s">
        <v>27</v>
      </c>
      <c r="C1506" s="2" t="s">
        <v>2262</v>
      </c>
      <c r="D1506" s="3" t="s">
        <v>206</v>
      </c>
      <c r="E1506" s="3" t="s">
        <v>30</v>
      </c>
      <c r="F1506" s="2" t="s">
        <v>82</v>
      </c>
      <c r="G1506" s="3" t="s">
        <v>54</v>
      </c>
      <c r="H1506" s="3" t="s">
        <v>83</v>
      </c>
      <c r="I1506" s="3">
        <v>1400165</v>
      </c>
      <c r="J1506" s="3" t="s">
        <v>73</v>
      </c>
      <c r="K1506" s="4">
        <v>44965.682638888902</v>
      </c>
      <c r="L1506" s="11" t="str">
        <f t="shared" si="119"/>
        <v>febrero</v>
      </c>
      <c r="M1506" s="3">
        <v>2</v>
      </c>
      <c r="N1506" s="3">
        <v>2</v>
      </c>
      <c r="O1506" s="3">
        <f t="shared" si="123"/>
        <v>2</v>
      </c>
      <c r="P1506" s="4">
        <v>44965.696747685201</v>
      </c>
      <c r="Q1506" s="2"/>
      <c r="R1506" s="3" t="s">
        <v>5180</v>
      </c>
      <c r="S1506" s="4">
        <v>44965.696747685201</v>
      </c>
      <c r="T1506" s="3">
        <f t="shared" si="120"/>
        <v>20</v>
      </c>
      <c r="U1506" s="2" t="s">
        <v>102</v>
      </c>
      <c r="V1506" s="4">
        <v>44965.775659722203</v>
      </c>
      <c r="W1506" s="3">
        <f t="shared" si="121"/>
        <v>113</v>
      </c>
      <c r="X1506" s="3" t="s">
        <v>561</v>
      </c>
      <c r="Y1506" s="2" t="s">
        <v>562</v>
      </c>
      <c r="Z1506" s="2" t="s">
        <v>551</v>
      </c>
      <c r="AA1506" s="4">
        <v>44966.091666666704</v>
      </c>
      <c r="AB1506" s="26">
        <f t="shared" si="122"/>
        <v>7</v>
      </c>
      <c r="AC1506" s="1" t="s">
        <v>197</v>
      </c>
      <c r="AD1506" s="3" t="s">
        <v>40</v>
      </c>
    </row>
    <row r="1507" spans="1:30" ht="369.75" hidden="1" x14ac:dyDescent="0.25">
      <c r="A1507" s="1" t="s">
        <v>5181</v>
      </c>
      <c r="B1507" s="1" t="s">
        <v>27</v>
      </c>
      <c r="C1507" s="2" t="s">
        <v>5182</v>
      </c>
      <c r="D1507" s="3" t="s">
        <v>1626</v>
      </c>
      <c r="E1507" s="3" t="s">
        <v>30</v>
      </c>
      <c r="F1507" s="2" t="s">
        <v>82</v>
      </c>
      <c r="G1507" s="3" t="s">
        <v>54</v>
      </c>
      <c r="H1507" s="3" t="s">
        <v>83</v>
      </c>
      <c r="I1507" s="3">
        <v>1400171</v>
      </c>
      <c r="J1507" s="3" t="s">
        <v>34</v>
      </c>
      <c r="K1507" s="4">
        <v>44965.709027777797</v>
      </c>
      <c r="L1507" s="11" t="str">
        <f t="shared" si="119"/>
        <v>febrero</v>
      </c>
      <c r="M1507" s="3">
        <v>2</v>
      </c>
      <c r="N1507" s="3">
        <v>2</v>
      </c>
      <c r="O1507" s="3">
        <f t="shared" si="123"/>
        <v>2</v>
      </c>
      <c r="P1507" s="4">
        <v>44965.7288078704</v>
      </c>
      <c r="Q1507" s="2"/>
      <c r="R1507" s="3" t="s">
        <v>5183</v>
      </c>
      <c r="S1507" s="4">
        <v>44965.7288078704</v>
      </c>
      <c r="T1507" s="3">
        <f t="shared" si="120"/>
        <v>28</v>
      </c>
      <c r="U1507" s="2" t="s">
        <v>102</v>
      </c>
      <c r="V1507" s="4">
        <v>44965.729189814803</v>
      </c>
      <c r="W1507" s="3">
        <f t="shared" si="121"/>
        <v>0</v>
      </c>
      <c r="X1507" s="3" t="s">
        <v>401</v>
      </c>
      <c r="Y1507" s="2" t="s">
        <v>402</v>
      </c>
      <c r="Z1507" s="2" t="s">
        <v>102</v>
      </c>
      <c r="AA1507" s="4">
        <v>44966.600694444402</v>
      </c>
      <c r="AB1507" s="26">
        <f t="shared" si="122"/>
        <v>20</v>
      </c>
      <c r="AC1507" s="1" t="s">
        <v>125</v>
      </c>
      <c r="AD1507" s="3" t="s">
        <v>40</v>
      </c>
    </row>
    <row r="1508" spans="1:30" ht="395.25" hidden="1" x14ac:dyDescent="0.25">
      <c r="A1508" s="1" t="s">
        <v>5184</v>
      </c>
      <c r="B1508" s="1" t="s">
        <v>27</v>
      </c>
      <c r="C1508" s="2" t="s">
        <v>5185</v>
      </c>
      <c r="D1508" s="3" t="s">
        <v>629</v>
      </c>
      <c r="E1508" s="3" t="s">
        <v>30</v>
      </c>
      <c r="F1508" s="2" t="s">
        <v>44</v>
      </c>
      <c r="G1508" s="3" t="s">
        <v>32</v>
      </c>
      <c r="H1508" s="3" t="s">
        <v>33</v>
      </c>
      <c r="I1508" s="3">
        <v>1400172</v>
      </c>
      <c r="J1508" s="3" t="s">
        <v>34</v>
      </c>
      <c r="K1508" s="4">
        <v>44965.720833333296</v>
      </c>
      <c r="L1508" s="11" t="str">
        <f t="shared" si="119"/>
        <v>febrero</v>
      </c>
      <c r="M1508" s="3">
        <v>2</v>
      </c>
      <c r="N1508" s="3">
        <v>2</v>
      </c>
      <c r="O1508" s="3">
        <f t="shared" si="123"/>
        <v>2</v>
      </c>
      <c r="P1508" s="4">
        <v>44965.746493055602</v>
      </c>
      <c r="Q1508" s="2"/>
      <c r="R1508" s="3" t="s">
        <v>5186</v>
      </c>
      <c r="S1508" s="4">
        <v>44965.746493055602</v>
      </c>
      <c r="T1508" s="3">
        <f t="shared" si="120"/>
        <v>36</v>
      </c>
      <c r="U1508" s="2" t="s">
        <v>102</v>
      </c>
      <c r="V1508" s="4">
        <v>44965.807175925896</v>
      </c>
      <c r="W1508" s="3">
        <f t="shared" si="121"/>
        <v>87</v>
      </c>
      <c r="X1508" s="3" t="s">
        <v>37</v>
      </c>
      <c r="Y1508" s="2" t="s">
        <v>38</v>
      </c>
      <c r="Z1508" s="2" t="s">
        <v>551</v>
      </c>
      <c r="AA1508" s="4">
        <v>44969.433333333298</v>
      </c>
      <c r="AB1508" s="26">
        <f t="shared" si="122"/>
        <v>87</v>
      </c>
      <c r="AC1508" s="1" t="s">
        <v>125</v>
      </c>
      <c r="AD1508" s="3" t="s">
        <v>40</v>
      </c>
    </row>
    <row r="1509" spans="1:30" ht="51" hidden="1" x14ac:dyDescent="0.25">
      <c r="A1509" s="1" t="s">
        <v>5187</v>
      </c>
      <c r="B1509" s="1" t="s">
        <v>27</v>
      </c>
      <c r="C1509" s="2" t="s">
        <v>5188</v>
      </c>
      <c r="D1509" s="3" t="s">
        <v>745</v>
      </c>
      <c r="E1509" s="3" t="s">
        <v>30</v>
      </c>
      <c r="F1509" s="2" t="s">
        <v>82</v>
      </c>
      <c r="G1509" s="3" t="s">
        <v>54</v>
      </c>
      <c r="H1509" s="3" t="s">
        <v>83</v>
      </c>
      <c r="I1509" s="3">
        <v>1400176</v>
      </c>
      <c r="J1509" s="3" t="s">
        <v>34</v>
      </c>
      <c r="K1509" s="4">
        <v>44965.747916666704</v>
      </c>
      <c r="L1509" s="11" t="str">
        <f t="shared" si="119"/>
        <v>febrero</v>
      </c>
      <c r="M1509" s="3">
        <v>2</v>
      </c>
      <c r="N1509" s="3">
        <v>2</v>
      </c>
      <c r="O1509" s="3">
        <f t="shared" si="123"/>
        <v>2</v>
      </c>
      <c r="P1509" s="4">
        <v>44965.762627314798</v>
      </c>
      <c r="Q1509" s="2"/>
      <c r="R1509" s="3" t="s">
        <v>5189</v>
      </c>
      <c r="S1509" s="4">
        <v>44965.762627314798</v>
      </c>
      <c r="T1509" s="3">
        <f t="shared" si="120"/>
        <v>21</v>
      </c>
      <c r="U1509" s="2" t="s">
        <v>102</v>
      </c>
      <c r="V1509" s="4">
        <v>44965.762847222199</v>
      </c>
      <c r="W1509" s="3">
        <f t="shared" si="121"/>
        <v>0</v>
      </c>
      <c r="X1509" s="3" t="s">
        <v>1163</v>
      </c>
      <c r="Y1509" s="2" t="s">
        <v>509</v>
      </c>
      <c r="Z1509" s="2" t="s">
        <v>102</v>
      </c>
      <c r="AA1509" s="4">
        <v>44967.612500000003</v>
      </c>
      <c r="AB1509" s="26">
        <f t="shared" si="122"/>
        <v>44</v>
      </c>
      <c r="AC1509" s="1" t="s">
        <v>125</v>
      </c>
      <c r="AD1509" s="3" t="s">
        <v>40</v>
      </c>
    </row>
    <row r="1510" spans="1:30" ht="331.5" hidden="1" x14ac:dyDescent="0.25">
      <c r="A1510" s="1" t="s">
        <v>5190</v>
      </c>
      <c r="B1510" s="1" t="s">
        <v>27</v>
      </c>
      <c r="C1510" s="2" t="s">
        <v>5191</v>
      </c>
      <c r="D1510" s="3" t="s">
        <v>603</v>
      </c>
      <c r="E1510" s="3" t="s">
        <v>30</v>
      </c>
      <c r="F1510" s="2" t="s">
        <v>53</v>
      </c>
      <c r="G1510" s="3" t="s">
        <v>54</v>
      </c>
      <c r="H1510" s="3" t="s">
        <v>1156</v>
      </c>
      <c r="I1510" s="3">
        <v>1400177</v>
      </c>
      <c r="J1510" s="3" t="s">
        <v>34</v>
      </c>
      <c r="K1510" s="4">
        <v>44965.752777777801</v>
      </c>
      <c r="L1510" s="11" t="str">
        <f t="shared" si="119"/>
        <v>febrero</v>
      </c>
      <c r="M1510" s="3">
        <v>2</v>
      </c>
      <c r="N1510" s="3"/>
      <c r="O1510" s="3">
        <f t="shared" si="123"/>
        <v>2</v>
      </c>
      <c r="P1510" s="3"/>
      <c r="Q1510" s="2"/>
      <c r="R1510" s="3" t="s">
        <v>5192</v>
      </c>
      <c r="S1510" s="4">
        <v>44965.781550925902</v>
      </c>
      <c r="T1510" s="3">
        <f t="shared" si="120"/>
        <v>41</v>
      </c>
      <c r="U1510" s="2" t="s">
        <v>102</v>
      </c>
      <c r="V1510" s="4">
        <v>44965.851377314801</v>
      </c>
      <c r="W1510" s="3">
        <f t="shared" si="121"/>
        <v>100</v>
      </c>
      <c r="X1510" s="3" t="s">
        <v>228</v>
      </c>
      <c r="Y1510" s="2" t="s">
        <v>229</v>
      </c>
      <c r="Z1510" s="2" t="s">
        <v>551</v>
      </c>
      <c r="AA1510" s="4">
        <v>44966.25</v>
      </c>
      <c r="AB1510" s="26">
        <f t="shared" si="122"/>
        <v>9</v>
      </c>
      <c r="AC1510" s="1" t="s">
        <v>78</v>
      </c>
      <c r="AD1510" s="3" t="s">
        <v>40</v>
      </c>
    </row>
    <row r="1511" spans="1:30" ht="408" hidden="1" x14ac:dyDescent="0.25">
      <c r="A1511" s="1" t="s">
        <v>5193</v>
      </c>
      <c r="B1511" s="1" t="s">
        <v>27</v>
      </c>
      <c r="C1511" s="2" t="s">
        <v>5194</v>
      </c>
      <c r="D1511" s="3" t="s">
        <v>257</v>
      </c>
      <c r="E1511" s="3" t="s">
        <v>30</v>
      </c>
      <c r="F1511" s="2" t="s">
        <v>31</v>
      </c>
      <c r="G1511" s="3" t="s">
        <v>32</v>
      </c>
      <c r="H1511" s="3" t="s">
        <v>89</v>
      </c>
      <c r="I1511" s="3">
        <v>1400178</v>
      </c>
      <c r="J1511" s="3" t="s">
        <v>34</v>
      </c>
      <c r="K1511" s="4">
        <v>44965.763888888898</v>
      </c>
      <c r="L1511" s="11" t="str">
        <f t="shared" si="119"/>
        <v>febrero</v>
      </c>
      <c r="M1511" s="3">
        <v>2</v>
      </c>
      <c r="N1511" s="3">
        <v>2</v>
      </c>
      <c r="O1511" s="3">
        <f t="shared" si="123"/>
        <v>2</v>
      </c>
      <c r="P1511" s="4">
        <v>44965.789178240702</v>
      </c>
      <c r="Q1511" s="2"/>
      <c r="R1511" s="3" t="s">
        <v>5195</v>
      </c>
      <c r="S1511" s="4">
        <v>44965.789178240702</v>
      </c>
      <c r="T1511" s="3">
        <f t="shared" si="120"/>
        <v>36</v>
      </c>
      <c r="U1511" s="2" t="s">
        <v>102</v>
      </c>
      <c r="V1511" s="4">
        <v>44965.7989930556</v>
      </c>
      <c r="W1511" s="3">
        <f t="shared" si="121"/>
        <v>14</v>
      </c>
      <c r="X1511" s="3" t="s">
        <v>103</v>
      </c>
      <c r="Y1511" s="2" t="s">
        <v>104</v>
      </c>
      <c r="Z1511" s="2" t="s">
        <v>75</v>
      </c>
      <c r="AA1511" s="4">
        <v>44967.500694444403</v>
      </c>
      <c r="AB1511" s="26">
        <f t="shared" si="122"/>
        <v>40</v>
      </c>
      <c r="AC1511" s="1" t="s">
        <v>144</v>
      </c>
      <c r="AD1511" s="3" t="s">
        <v>40</v>
      </c>
    </row>
    <row r="1512" spans="1:30" ht="409.5" hidden="1" x14ac:dyDescent="0.25">
      <c r="A1512" s="1" t="s">
        <v>5196</v>
      </c>
      <c r="B1512" s="1" t="s">
        <v>27</v>
      </c>
      <c r="C1512" s="2" t="s">
        <v>5197</v>
      </c>
      <c r="D1512" s="3" t="s">
        <v>99</v>
      </c>
      <c r="E1512" s="3" t="s">
        <v>30</v>
      </c>
      <c r="F1512" s="2" t="s">
        <v>88</v>
      </c>
      <c r="G1512" s="3" t="s">
        <v>54</v>
      </c>
      <c r="H1512" s="3" t="s">
        <v>148</v>
      </c>
      <c r="I1512" s="3">
        <v>1400180</v>
      </c>
      <c r="J1512" s="3" t="s">
        <v>34</v>
      </c>
      <c r="K1512" s="4">
        <v>44965.771527777797</v>
      </c>
      <c r="L1512" s="11" t="str">
        <f t="shared" si="119"/>
        <v>febrero</v>
      </c>
      <c r="M1512" s="3">
        <v>2</v>
      </c>
      <c r="N1512" s="3"/>
      <c r="O1512" s="3">
        <f t="shared" si="123"/>
        <v>2</v>
      </c>
      <c r="P1512" s="3"/>
      <c r="Q1512" s="2"/>
      <c r="R1512" s="3" t="s">
        <v>5198</v>
      </c>
      <c r="S1512" s="4">
        <v>44965.794664351903</v>
      </c>
      <c r="T1512" s="3">
        <f t="shared" si="120"/>
        <v>33</v>
      </c>
      <c r="U1512" s="2" t="s">
        <v>102</v>
      </c>
      <c r="V1512" s="4">
        <v>44965.872974537</v>
      </c>
      <c r="W1512" s="3">
        <f t="shared" si="121"/>
        <v>112</v>
      </c>
      <c r="X1512" s="3" t="s">
        <v>103</v>
      </c>
      <c r="Y1512" s="2" t="s">
        <v>104</v>
      </c>
      <c r="Z1512" s="2" t="s">
        <v>551</v>
      </c>
      <c r="AA1512" s="4">
        <v>44967.603472222203</v>
      </c>
      <c r="AB1512" s="26">
        <f t="shared" si="122"/>
        <v>41</v>
      </c>
      <c r="AC1512" s="1" t="s">
        <v>78</v>
      </c>
      <c r="AD1512" s="3" t="s">
        <v>40</v>
      </c>
    </row>
    <row r="1513" spans="1:30" ht="409.5" hidden="1" x14ac:dyDescent="0.25">
      <c r="A1513" s="1" t="s">
        <v>5199</v>
      </c>
      <c r="B1513" s="1" t="s">
        <v>575</v>
      </c>
      <c r="C1513" s="2" t="s">
        <v>5200</v>
      </c>
      <c r="D1513" s="3" t="s">
        <v>908</v>
      </c>
      <c r="E1513" s="3" t="s">
        <v>410</v>
      </c>
      <c r="F1513" s="2" t="s">
        <v>82</v>
      </c>
      <c r="G1513" s="3" t="s">
        <v>54</v>
      </c>
      <c r="H1513" s="3" t="s">
        <v>83</v>
      </c>
      <c r="I1513" s="3">
        <v>1400181</v>
      </c>
      <c r="J1513" s="3" t="s">
        <v>34</v>
      </c>
      <c r="K1513" s="4">
        <v>44965.78125</v>
      </c>
      <c r="L1513" s="11" t="str">
        <f t="shared" si="119"/>
        <v>febrero</v>
      </c>
      <c r="M1513" s="3">
        <v>2</v>
      </c>
      <c r="N1513" s="3">
        <v>2</v>
      </c>
      <c r="O1513" s="3">
        <f t="shared" si="123"/>
        <v>2</v>
      </c>
      <c r="P1513" s="4">
        <v>44965.805740740703</v>
      </c>
      <c r="Q1513" s="2"/>
      <c r="R1513" s="3" t="s">
        <v>5201</v>
      </c>
      <c r="S1513" s="4">
        <v>44965.805740740703</v>
      </c>
      <c r="T1513" s="3">
        <f t="shared" si="120"/>
        <v>35</v>
      </c>
      <c r="U1513" s="2" t="s">
        <v>102</v>
      </c>
      <c r="V1513" s="4">
        <v>44965.814652777801</v>
      </c>
      <c r="W1513" s="3">
        <f t="shared" si="121"/>
        <v>12</v>
      </c>
      <c r="X1513" s="3" t="s">
        <v>115</v>
      </c>
      <c r="Y1513" s="2" t="s">
        <v>116</v>
      </c>
      <c r="Z1513" s="2" t="s">
        <v>75</v>
      </c>
      <c r="AA1513" s="4">
        <v>44971.425000000003</v>
      </c>
      <c r="AB1513" s="26">
        <f t="shared" si="122"/>
        <v>134</v>
      </c>
      <c r="AC1513" s="1" t="s">
        <v>1376</v>
      </c>
      <c r="AD1513" s="3" t="s">
        <v>40</v>
      </c>
    </row>
    <row r="1514" spans="1:30" ht="409.5" hidden="1" x14ac:dyDescent="0.25">
      <c r="A1514" s="1" t="s">
        <v>2461</v>
      </c>
      <c r="B1514" s="1" t="s">
        <v>27</v>
      </c>
      <c r="C1514" s="2" t="s">
        <v>2462</v>
      </c>
      <c r="D1514" s="3" t="s">
        <v>107</v>
      </c>
      <c r="E1514" s="3" t="s">
        <v>30</v>
      </c>
      <c r="F1514" s="2" t="s">
        <v>82</v>
      </c>
      <c r="G1514" s="3" t="s">
        <v>54</v>
      </c>
      <c r="H1514" s="3" t="s">
        <v>83</v>
      </c>
      <c r="I1514" s="3">
        <v>1400183</v>
      </c>
      <c r="J1514" s="3" t="s">
        <v>73</v>
      </c>
      <c r="K1514" s="4">
        <v>44965.804166666698</v>
      </c>
      <c r="L1514" s="11" t="str">
        <f t="shared" si="119"/>
        <v>febrero</v>
      </c>
      <c r="M1514" s="3">
        <v>2</v>
      </c>
      <c r="N1514" s="3"/>
      <c r="O1514" s="3">
        <f t="shared" si="123"/>
        <v>2</v>
      </c>
      <c r="P1514" s="3"/>
      <c r="Q1514" s="2"/>
      <c r="R1514" s="3" t="s">
        <v>5202</v>
      </c>
      <c r="S1514" s="4">
        <v>44965.8254282407</v>
      </c>
      <c r="T1514" s="3">
        <f t="shared" si="120"/>
        <v>30</v>
      </c>
      <c r="U1514" s="2" t="s">
        <v>102</v>
      </c>
      <c r="V1514" s="4">
        <v>44965.915775463</v>
      </c>
      <c r="W1514" s="3">
        <f t="shared" si="121"/>
        <v>130</v>
      </c>
      <c r="X1514" s="3" t="s">
        <v>1148</v>
      </c>
      <c r="Y1514" s="2" t="s">
        <v>1149</v>
      </c>
      <c r="Z1514" s="2" t="s">
        <v>551</v>
      </c>
      <c r="AA1514" s="4">
        <v>44966.09375</v>
      </c>
      <c r="AB1514" s="26">
        <f t="shared" si="122"/>
        <v>4</v>
      </c>
      <c r="AC1514" s="1" t="s">
        <v>197</v>
      </c>
      <c r="AD1514" s="3" t="s">
        <v>40</v>
      </c>
    </row>
    <row r="1515" spans="1:30" ht="28.5" hidden="1" x14ac:dyDescent="0.25">
      <c r="A1515" s="1" t="s">
        <v>5203</v>
      </c>
      <c r="B1515" s="1" t="s">
        <v>27</v>
      </c>
      <c r="C1515" s="2" t="s">
        <v>5204</v>
      </c>
      <c r="D1515" s="3" t="s">
        <v>275</v>
      </c>
      <c r="E1515" s="3" t="s">
        <v>30</v>
      </c>
      <c r="F1515" s="2" t="s">
        <v>225</v>
      </c>
      <c r="G1515" s="3" t="s">
        <v>32</v>
      </c>
      <c r="H1515" s="3" t="s">
        <v>33</v>
      </c>
      <c r="I1515" s="3">
        <v>1400184</v>
      </c>
      <c r="J1515" s="3" t="s">
        <v>73</v>
      </c>
      <c r="K1515" s="4">
        <v>44965.8256944444</v>
      </c>
      <c r="L1515" s="11" t="str">
        <f t="shared" si="119"/>
        <v>febrero</v>
      </c>
      <c r="M1515" s="3">
        <v>3</v>
      </c>
      <c r="N1515" s="3">
        <v>3</v>
      </c>
      <c r="O1515" s="3">
        <f t="shared" si="123"/>
        <v>3</v>
      </c>
      <c r="P1515" s="4">
        <v>44965.848055555602</v>
      </c>
      <c r="Q1515" s="2"/>
      <c r="R1515" s="3" t="s">
        <v>5205</v>
      </c>
      <c r="S1515" s="4">
        <v>44965.848055555602</v>
      </c>
      <c r="T1515" s="3">
        <f t="shared" si="120"/>
        <v>32</v>
      </c>
      <c r="U1515" s="2" t="s">
        <v>75</v>
      </c>
      <c r="V1515" s="4">
        <v>44965.848784722199</v>
      </c>
      <c r="W1515" s="3">
        <f t="shared" si="121"/>
        <v>1</v>
      </c>
      <c r="X1515" s="3" t="s">
        <v>228</v>
      </c>
      <c r="Y1515" s="2" t="s">
        <v>229</v>
      </c>
      <c r="Z1515" s="2" t="s">
        <v>75</v>
      </c>
      <c r="AA1515" s="4">
        <v>44966.095833333296</v>
      </c>
      <c r="AB1515" s="26">
        <f t="shared" si="122"/>
        <v>5</v>
      </c>
      <c r="AC1515" s="1" t="s">
        <v>78</v>
      </c>
      <c r="AD1515" s="3" t="s">
        <v>40</v>
      </c>
    </row>
    <row r="1516" spans="1:30" ht="165.75" hidden="1" x14ac:dyDescent="0.25">
      <c r="A1516" s="1" t="s">
        <v>5206</v>
      </c>
      <c r="B1516" s="1" t="s">
        <v>27</v>
      </c>
      <c r="C1516" s="2" t="s">
        <v>5207</v>
      </c>
      <c r="D1516" s="3" t="s">
        <v>206</v>
      </c>
      <c r="E1516" s="3" t="s">
        <v>30</v>
      </c>
      <c r="F1516" s="2" t="s">
        <v>31</v>
      </c>
      <c r="G1516" s="3" t="s">
        <v>32</v>
      </c>
      <c r="H1516" s="3" t="s">
        <v>89</v>
      </c>
      <c r="I1516" s="3">
        <v>1400189</v>
      </c>
      <c r="J1516" s="3" t="s">
        <v>34</v>
      </c>
      <c r="K1516" s="4">
        <v>44965.8527777778</v>
      </c>
      <c r="L1516" s="11" t="str">
        <f t="shared" ref="L1516:L1572" si="124">+TEXT(K1516,"mmmm")</f>
        <v>febrero</v>
      </c>
      <c r="M1516" s="3">
        <v>2</v>
      </c>
      <c r="N1516" s="3">
        <v>2</v>
      </c>
      <c r="O1516" s="3">
        <f t="shared" si="123"/>
        <v>2</v>
      </c>
      <c r="P1516" s="4">
        <v>44965.941192129598</v>
      </c>
      <c r="Q1516" s="2"/>
      <c r="R1516" s="3" t="s">
        <v>5208</v>
      </c>
      <c r="S1516" s="4">
        <v>44965.941192129598</v>
      </c>
      <c r="T1516" s="3">
        <f t="shared" si="120"/>
        <v>127</v>
      </c>
      <c r="U1516" s="2" t="s">
        <v>150</v>
      </c>
      <c r="V1516" s="4">
        <v>44965.949548611097</v>
      </c>
      <c r="W1516" s="3">
        <f t="shared" si="121"/>
        <v>12</v>
      </c>
      <c r="X1516" s="3" t="s">
        <v>228</v>
      </c>
      <c r="Y1516" s="2" t="s">
        <v>229</v>
      </c>
      <c r="Z1516" s="2" t="s">
        <v>551</v>
      </c>
      <c r="AA1516" s="4">
        <v>44970.454166666699</v>
      </c>
      <c r="AB1516" s="26">
        <f t="shared" si="122"/>
        <v>108</v>
      </c>
      <c r="AC1516" s="1" t="s">
        <v>78</v>
      </c>
      <c r="AD1516" s="3" t="s">
        <v>40</v>
      </c>
    </row>
    <row r="1517" spans="1:30" ht="42.75" hidden="1" x14ac:dyDescent="0.25">
      <c r="A1517" s="1" t="s">
        <v>5209</v>
      </c>
      <c r="B1517" s="1" t="s">
        <v>27</v>
      </c>
      <c r="C1517" s="2" t="s">
        <v>5210</v>
      </c>
      <c r="D1517" s="3" t="s">
        <v>210</v>
      </c>
      <c r="E1517" s="3" t="s">
        <v>30</v>
      </c>
      <c r="F1517" s="2" t="s">
        <v>82</v>
      </c>
      <c r="G1517" s="3" t="s">
        <v>54</v>
      </c>
      <c r="H1517" s="3" t="s">
        <v>83</v>
      </c>
      <c r="I1517" s="3">
        <v>1400190</v>
      </c>
      <c r="J1517" s="3" t="s">
        <v>34</v>
      </c>
      <c r="K1517" s="4">
        <v>44965.857638888898</v>
      </c>
      <c r="L1517" s="11" t="str">
        <f t="shared" si="124"/>
        <v>febrero</v>
      </c>
      <c r="M1517" s="3">
        <v>2</v>
      </c>
      <c r="N1517" s="3">
        <v>2</v>
      </c>
      <c r="O1517" s="3">
        <f t="shared" si="123"/>
        <v>2</v>
      </c>
      <c r="P1517" s="4">
        <v>44965.863900463002</v>
      </c>
      <c r="Q1517" s="2"/>
      <c r="R1517" s="3" t="s">
        <v>5211</v>
      </c>
      <c r="S1517" s="4">
        <v>44965.863900463002</v>
      </c>
      <c r="T1517" s="3">
        <f t="shared" si="120"/>
        <v>9</v>
      </c>
      <c r="U1517" s="2" t="s">
        <v>75</v>
      </c>
      <c r="V1517" s="4">
        <v>44965.864618055602</v>
      </c>
      <c r="W1517" s="3">
        <f t="shared" si="121"/>
        <v>1</v>
      </c>
      <c r="X1517" s="3" t="s">
        <v>508</v>
      </c>
      <c r="Y1517" s="2" t="s">
        <v>509</v>
      </c>
      <c r="Z1517" s="2" t="s">
        <v>75</v>
      </c>
      <c r="AA1517" s="4">
        <v>44967.510416666701</v>
      </c>
      <c r="AB1517" s="26">
        <f t="shared" si="122"/>
        <v>39</v>
      </c>
      <c r="AC1517" s="1" t="s">
        <v>125</v>
      </c>
      <c r="AD1517" s="3" t="s">
        <v>40</v>
      </c>
    </row>
    <row r="1518" spans="1:30" ht="28.5" hidden="1" x14ac:dyDescent="0.25">
      <c r="A1518" s="1" t="s">
        <v>5212</v>
      </c>
      <c r="B1518" s="1" t="s">
        <v>27</v>
      </c>
      <c r="C1518" s="2" t="s">
        <v>5213</v>
      </c>
      <c r="D1518" s="3" t="s">
        <v>200</v>
      </c>
      <c r="E1518" s="3" t="s">
        <v>30</v>
      </c>
      <c r="F1518" s="2" t="s">
        <v>293</v>
      </c>
      <c r="G1518" s="3" t="s">
        <v>32</v>
      </c>
      <c r="H1518" s="3" t="s">
        <v>33</v>
      </c>
      <c r="I1518" s="3">
        <v>1400191</v>
      </c>
      <c r="J1518" s="3" t="s">
        <v>34</v>
      </c>
      <c r="K1518" s="4">
        <v>44965.862500000003</v>
      </c>
      <c r="L1518" s="11" t="str">
        <f t="shared" si="124"/>
        <v>febrero</v>
      </c>
      <c r="M1518" s="3">
        <v>1</v>
      </c>
      <c r="N1518" s="3">
        <v>1</v>
      </c>
      <c r="O1518" s="3">
        <f t="shared" si="123"/>
        <v>1</v>
      </c>
      <c r="P1518" s="4">
        <v>44965.872546296298</v>
      </c>
      <c r="Q1518" s="2"/>
      <c r="R1518" s="3" t="s">
        <v>5214</v>
      </c>
      <c r="S1518" s="4">
        <v>44965.872546296298</v>
      </c>
      <c r="T1518" s="3">
        <f t="shared" si="120"/>
        <v>14</v>
      </c>
      <c r="U1518" s="2" t="s">
        <v>122</v>
      </c>
      <c r="V1518" s="4">
        <v>44965.880810185197</v>
      </c>
      <c r="W1518" s="3">
        <f t="shared" si="121"/>
        <v>11</v>
      </c>
      <c r="X1518" s="3" t="s">
        <v>123</v>
      </c>
      <c r="Y1518" s="2" t="s">
        <v>124</v>
      </c>
      <c r="Z1518" s="2" t="s">
        <v>122</v>
      </c>
      <c r="AA1518" s="4">
        <v>44967.597916666702</v>
      </c>
      <c r="AB1518" s="26">
        <f t="shared" si="122"/>
        <v>41</v>
      </c>
      <c r="AC1518" s="1" t="s">
        <v>125</v>
      </c>
      <c r="AD1518" s="3" t="s">
        <v>40</v>
      </c>
    </row>
    <row r="1519" spans="1:30" ht="42.75" hidden="1" x14ac:dyDescent="0.25">
      <c r="A1519" s="1" t="s">
        <v>5215</v>
      </c>
      <c r="B1519" s="1" t="s">
        <v>27</v>
      </c>
      <c r="C1519" s="2" t="s">
        <v>5216</v>
      </c>
      <c r="D1519" s="3" t="s">
        <v>217</v>
      </c>
      <c r="E1519" s="3" t="s">
        <v>30</v>
      </c>
      <c r="F1519" s="2" t="s">
        <v>53</v>
      </c>
      <c r="G1519" s="3" t="s">
        <v>54</v>
      </c>
      <c r="H1519" s="3" t="s">
        <v>100</v>
      </c>
      <c r="I1519" s="3">
        <v>1400192</v>
      </c>
      <c r="J1519" s="3" t="s">
        <v>34</v>
      </c>
      <c r="K1519" s="4">
        <v>44965.876388888901</v>
      </c>
      <c r="L1519" s="11" t="str">
        <f t="shared" si="124"/>
        <v>febrero</v>
      </c>
      <c r="M1519" s="3">
        <v>2</v>
      </c>
      <c r="N1519" s="3">
        <v>2</v>
      </c>
      <c r="O1519" s="3">
        <f t="shared" si="123"/>
        <v>2</v>
      </c>
      <c r="P1519" s="4">
        <v>44965.8881944444</v>
      </c>
      <c r="Q1519" s="2"/>
      <c r="R1519" s="3" t="s">
        <v>5217</v>
      </c>
      <c r="S1519" s="4">
        <v>44965.8881944444</v>
      </c>
      <c r="T1519" s="3">
        <f t="shared" si="120"/>
        <v>16</v>
      </c>
      <c r="U1519" s="2" t="s">
        <v>75</v>
      </c>
      <c r="V1519" s="4">
        <v>44965.985798611102</v>
      </c>
      <c r="W1519" s="3">
        <f t="shared" si="121"/>
        <v>140</v>
      </c>
      <c r="X1519" s="3" t="s">
        <v>5218</v>
      </c>
      <c r="Y1519" s="2" t="s">
        <v>5219</v>
      </c>
      <c r="Z1519" s="2" t="s">
        <v>551</v>
      </c>
      <c r="AA1519" s="4">
        <v>44968.643750000003</v>
      </c>
      <c r="AB1519" s="26">
        <f t="shared" si="122"/>
        <v>63</v>
      </c>
      <c r="AC1519" s="1" t="s">
        <v>144</v>
      </c>
      <c r="AD1519" s="3" t="s">
        <v>40</v>
      </c>
    </row>
    <row r="1520" spans="1:30" ht="38.25" hidden="1" x14ac:dyDescent="0.25">
      <c r="A1520" s="1" t="s">
        <v>5220</v>
      </c>
      <c r="B1520" s="1" t="s">
        <v>27</v>
      </c>
      <c r="C1520" s="2" t="s">
        <v>5221</v>
      </c>
      <c r="D1520" s="3" t="s">
        <v>1059</v>
      </c>
      <c r="E1520" s="3" t="s">
        <v>30</v>
      </c>
      <c r="F1520" s="2" t="s">
        <v>64</v>
      </c>
      <c r="G1520" s="3" t="s">
        <v>32</v>
      </c>
      <c r="H1520" s="3" t="s">
        <v>33</v>
      </c>
      <c r="I1520" s="3">
        <v>1400193</v>
      </c>
      <c r="J1520" s="3" t="s">
        <v>34</v>
      </c>
      <c r="K1520" s="4">
        <v>44965.881944444402</v>
      </c>
      <c r="L1520" s="11" t="str">
        <f t="shared" si="124"/>
        <v>febrero</v>
      </c>
      <c r="M1520" s="3">
        <v>2</v>
      </c>
      <c r="N1520" s="3">
        <v>2</v>
      </c>
      <c r="O1520" s="3">
        <f t="shared" si="123"/>
        <v>2</v>
      </c>
      <c r="P1520" s="4">
        <v>44965.906226851897</v>
      </c>
      <c r="Q1520" s="2"/>
      <c r="R1520" s="3" t="s">
        <v>5222</v>
      </c>
      <c r="S1520" s="4">
        <v>44965.906226851897</v>
      </c>
      <c r="T1520" s="3">
        <f t="shared" si="120"/>
        <v>34</v>
      </c>
      <c r="U1520" s="2" t="s">
        <v>75</v>
      </c>
      <c r="V1520" s="4">
        <v>44965.907453703701</v>
      </c>
      <c r="W1520" s="3">
        <f t="shared" si="121"/>
        <v>1</v>
      </c>
      <c r="X1520" s="3" t="s">
        <v>37</v>
      </c>
      <c r="Y1520" s="2" t="s">
        <v>38</v>
      </c>
      <c r="Z1520" s="2" t="s">
        <v>75</v>
      </c>
      <c r="AA1520" s="4">
        <v>44971.496527777803</v>
      </c>
      <c r="AB1520" s="26">
        <f t="shared" si="122"/>
        <v>134</v>
      </c>
      <c r="AC1520" s="1" t="s">
        <v>144</v>
      </c>
      <c r="AD1520" s="3" t="s">
        <v>40</v>
      </c>
    </row>
    <row r="1521" spans="1:30" ht="28.5" hidden="1" x14ac:dyDescent="0.25">
      <c r="A1521" s="1" t="s">
        <v>1772</v>
      </c>
      <c r="B1521" s="1" t="s">
        <v>27</v>
      </c>
      <c r="C1521" s="2" t="s">
        <v>1773</v>
      </c>
      <c r="D1521" s="3" t="s">
        <v>285</v>
      </c>
      <c r="E1521" s="3" t="s">
        <v>30</v>
      </c>
      <c r="F1521" s="2" t="s">
        <v>64</v>
      </c>
      <c r="G1521" s="3" t="s">
        <v>32</v>
      </c>
      <c r="H1521" s="3" t="s">
        <v>33</v>
      </c>
      <c r="I1521" s="3">
        <v>1400196</v>
      </c>
      <c r="J1521" s="3" t="s">
        <v>34</v>
      </c>
      <c r="K1521" s="4">
        <v>44965.916666666701</v>
      </c>
      <c r="L1521" s="11" t="str">
        <f t="shared" si="124"/>
        <v>febrero</v>
      </c>
      <c r="M1521" s="3">
        <v>2</v>
      </c>
      <c r="N1521" s="3">
        <v>2</v>
      </c>
      <c r="O1521" s="3">
        <f t="shared" si="123"/>
        <v>2</v>
      </c>
      <c r="P1521" s="4">
        <v>44965.926550925898</v>
      </c>
      <c r="Q1521" s="2"/>
      <c r="R1521" s="3" t="s">
        <v>5223</v>
      </c>
      <c r="S1521" s="4">
        <v>44965.926550925898</v>
      </c>
      <c r="T1521" s="3">
        <f t="shared" si="120"/>
        <v>14</v>
      </c>
      <c r="U1521" s="2" t="s">
        <v>75</v>
      </c>
      <c r="V1521" s="4">
        <v>44965.927233796298</v>
      </c>
      <c r="W1521" s="3">
        <f t="shared" si="121"/>
        <v>0</v>
      </c>
      <c r="X1521" s="3" t="s">
        <v>782</v>
      </c>
      <c r="Y1521" s="2" t="s">
        <v>783</v>
      </c>
      <c r="Z1521" s="2" t="s">
        <v>75</v>
      </c>
      <c r="AA1521" s="4">
        <v>44976.499305555597</v>
      </c>
      <c r="AB1521" s="26">
        <f t="shared" si="122"/>
        <v>253</v>
      </c>
      <c r="AC1521" s="1" t="s">
        <v>1169</v>
      </c>
      <c r="AD1521" s="3" t="s">
        <v>40</v>
      </c>
    </row>
    <row r="1522" spans="1:30" ht="102" hidden="1" x14ac:dyDescent="0.25">
      <c r="A1522" s="1" t="s">
        <v>5224</v>
      </c>
      <c r="B1522" s="1" t="s">
        <v>27</v>
      </c>
      <c r="C1522" s="2" t="s">
        <v>5225</v>
      </c>
      <c r="D1522" s="3" t="s">
        <v>349</v>
      </c>
      <c r="E1522" s="3" t="s">
        <v>30</v>
      </c>
      <c r="F1522" s="2" t="s">
        <v>53</v>
      </c>
      <c r="G1522" s="3" t="s">
        <v>54</v>
      </c>
      <c r="H1522" s="3" t="s">
        <v>100</v>
      </c>
      <c r="I1522" s="3">
        <v>1400197</v>
      </c>
      <c r="J1522" s="3" t="s">
        <v>34</v>
      </c>
      <c r="K1522" s="4">
        <v>44965.920138888898</v>
      </c>
      <c r="L1522" s="11" t="str">
        <f t="shared" si="124"/>
        <v>febrero</v>
      </c>
      <c r="M1522" s="3">
        <v>2</v>
      </c>
      <c r="N1522" s="3">
        <v>2</v>
      </c>
      <c r="O1522" s="3">
        <f t="shared" si="123"/>
        <v>2</v>
      </c>
      <c r="P1522" s="4">
        <v>44965.957604166702</v>
      </c>
      <c r="Q1522" s="2"/>
      <c r="R1522" s="3" t="s">
        <v>5226</v>
      </c>
      <c r="S1522" s="4">
        <v>44965.957604166702</v>
      </c>
      <c r="T1522" s="3">
        <f t="shared" si="120"/>
        <v>53</v>
      </c>
      <c r="U1522" s="2" t="s">
        <v>150</v>
      </c>
      <c r="V1522" s="4">
        <v>44966.026400463001</v>
      </c>
      <c r="W1522" s="3">
        <f t="shared" si="121"/>
        <v>99</v>
      </c>
      <c r="X1522" s="3" t="s">
        <v>3529</v>
      </c>
      <c r="Y1522" s="2" t="s">
        <v>3530</v>
      </c>
      <c r="Z1522" s="2" t="s">
        <v>551</v>
      </c>
      <c r="AA1522" s="4">
        <v>44968.625</v>
      </c>
      <c r="AB1522" s="26">
        <f t="shared" si="122"/>
        <v>62</v>
      </c>
      <c r="AC1522" s="1"/>
      <c r="AD1522" s="3" t="s">
        <v>40</v>
      </c>
    </row>
    <row r="1523" spans="1:30" ht="51" hidden="1" x14ac:dyDescent="0.25">
      <c r="A1523" s="1" t="s">
        <v>5227</v>
      </c>
      <c r="B1523" s="1" t="s">
        <v>27</v>
      </c>
      <c r="C1523" s="2" t="s">
        <v>5228</v>
      </c>
      <c r="D1523" s="3" t="s">
        <v>603</v>
      </c>
      <c r="E1523" s="3" t="s">
        <v>30</v>
      </c>
      <c r="F1523" s="2" t="s">
        <v>88</v>
      </c>
      <c r="G1523" s="3" t="s">
        <v>54</v>
      </c>
      <c r="H1523" s="3" t="s">
        <v>276</v>
      </c>
      <c r="I1523" s="3">
        <v>1400198</v>
      </c>
      <c r="J1523" s="3" t="s">
        <v>34</v>
      </c>
      <c r="K1523" s="4">
        <v>44965.953472222202</v>
      </c>
      <c r="L1523" s="11" t="str">
        <f t="shared" si="124"/>
        <v>febrero</v>
      </c>
      <c r="M1523" s="3">
        <v>2</v>
      </c>
      <c r="N1523" s="3">
        <v>2</v>
      </c>
      <c r="O1523" s="3">
        <f t="shared" si="123"/>
        <v>2</v>
      </c>
      <c r="P1523" s="4">
        <v>44965.965659722198</v>
      </c>
      <c r="Q1523" s="2"/>
      <c r="R1523" s="3" t="s">
        <v>5229</v>
      </c>
      <c r="S1523" s="4">
        <v>44965.965659722198</v>
      </c>
      <c r="T1523" s="3">
        <f t="shared" si="120"/>
        <v>17</v>
      </c>
      <c r="U1523" s="2" t="s">
        <v>75</v>
      </c>
      <c r="V1523" s="4">
        <v>44965.966215277796</v>
      </c>
      <c r="W1523" s="3">
        <f t="shared" si="121"/>
        <v>0</v>
      </c>
      <c r="X1523" s="3" t="s">
        <v>228</v>
      </c>
      <c r="Y1523" s="2" t="s">
        <v>229</v>
      </c>
      <c r="Z1523" s="2" t="s">
        <v>75</v>
      </c>
      <c r="AA1523" s="4">
        <v>44966.629861111098</v>
      </c>
      <c r="AB1523" s="26">
        <f t="shared" si="122"/>
        <v>15</v>
      </c>
      <c r="AC1523" s="1" t="s">
        <v>78</v>
      </c>
      <c r="AD1523" s="3" t="s">
        <v>40</v>
      </c>
    </row>
    <row r="1524" spans="1:30" ht="51" hidden="1" x14ac:dyDescent="0.25">
      <c r="A1524" s="1" t="s">
        <v>5230</v>
      </c>
      <c r="B1524" s="1" t="s">
        <v>27</v>
      </c>
      <c r="C1524" s="2" t="s">
        <v>5231</v>
      </c>
      <c r="D1524" s="3" t="s">
        <v>643</v>
      </c>
      <c r="E1524" s="3" t="s">
        <v>30</v>
      </c>
      <c r="F1524" s="2" t="s">
        <v>82</v>
      </c>
      <c r="G1524" s="3" t="s">
        <v>54</v>
      </c>
      <c r="H1524" s="3" t="s">
        <v>1783</v>
      </c>
      <c r="I1524" s="3">
        <v>1400199</v>
      </c>
      <c r="J1524" s="3" t="s">
        <v>73</v>
      </c>
      <c r="K1524" s="4">
        <v>44966.138888888898</v>
      </c>
      <c r="L1524" s="11" t="str">
        <f t="shared" si="124"/>
        <v>febrero</v>
      </c>
      <c r="M1524" s="3">
        <v>3</v>
      </c>
      <c r="N1524" s="3">
        <v>3</v>
      </c>
      <c r="O1524" s="3">
        <f t="shared" si="123"/>
        <v>3</v>
      </c>
      <c r="P1524" s="4">
        <v>44966.174560185202</v>
      </c>
      <c r="Q1524" s="2"/>
      <c r="R1524" s="3" t="s">
        <v>5232</v>
      </c>
      <c r="S1524" s="4">
        <v>44966.174560185202</v>
      </c>
      <c r="T1524" s="3">
        <f t="shared" si="120"/>
        <v>51</v>
      </c>
      <c r="U1524" s="2" t="s">
        <v>551</v>
      </c>
      <c r="V1524" s="4">
        <v>44966.175023148098</v>
      </c>
      <c r="W1524" s="3">
        <f t="shared" si="121"/>
        <v>0</v>
      </c>
      <c r="X1524" s="3" t="s">
        <v>955</v>
      </c>
      <c r="Y1524" s="2" t="s">
        <v>956</v>
      </c>
      <c r="Z1524" s="2" t="s">
        <v>551</v>
      </c>
      <c r="AA1524" s="4">
        <v>44966.254861111098</v>
      </c>
      <c r="AB1524" s="26">
        <f t="shared" si="122"/>
        <v>1</v>
      </c>
      <c r="AC1524" s="1" t="s">
        <v>197</v>
      </c>
      <c r="AD1524" s="3" t="s">
        <v>40</v>
      </c>
    </row>
    <row r="1525" spans="1:30" ht="42.75" hidden="1" x14ac:dyDescent="0.25">
      <c r="A1525" s="1" t="s">
        <v>4846</v>
      </c>
      <c r="B1525" s="1" t="s">
        <v>27</v>
      </c>
      <c r="C1525" s="2" t="s">
        <v>4847</v>
      </c>
      <c r="D1525" s="3" t="s">
        <v>212</v>
      </c>
      <c r="E1525" s="3" t="s">
        <v>30</v>
      </c>
      <c r="F1525" s="2" t="s">
        <v>154</v>
      </c>
      <c r="G1525" s="3" t="s">
        <v>155</v>
      </c>
      <c r="H1525" s="3" t="s">
        <v>156</v>
      </c>
      <c r="I1525" s="3">
        <v>1400252</v>
      </c>
      <c r="J1525" s="3" t="s">
        <v>73</v>
      </c>
      <c r="K1525" s="4">
        <v>44966.2944444444</v>
      </c>
      <c r="L1525" s="11" t="str">
        <f t="shared" si="124"/>
        <v>febrero</v>
      </c>
      <c r="M1525" s="3">
        <v>2</v>
      </c>
      <c r="N1525" s="3">
        <v>2</v>
      </c>
      <c r="O1525" s="3">
        <f t="shared" si="123"/>
        <v>2</v>
      </c>
      <c r="P1525" s="4">
        <v>44966.301539351902</v>
      </c>
      <c r="Q1525" s="2"/>
      <c r="R1525" s="3" t="s">
        <v>5233</v>
      </c>
      <c r="S1525" s="4">
        <v>44966.301539351902</v>
      </c>
      <c r="T1525" s="3">
        <f t="shared" si="120"/>
        <v>10</v>
      </c>
      <c r="U1525" s="2" t="s">
        <v>451</v>
      </c>
      <c r="V1525" s="4">
        <v>44966.310185185197</v>
      </c>
      <c r="W1525" s="3">
        <f t="shared" si="121"/>
        <v>12</v>
      </c>
      <c r="X1525" s="3" t="s">
        <v>1215</v>
      </c>
      <c r="Y1525" s="2" t="s">
        <v>1216</v>
      </c>
      <c r="Z1525" s="2" t="s">
        <v>451</v>
      </c>
      <c r="AA1525" s="4">
        <v>44966.358333333301</v>
      </c>
      <c r="AB1525" s="26">
        <f t="shared" si="122"/>
        <v>1</v>
      </c>
      <c r="AC1525" s="1" t="s">
        <v>197</v>
      </c>
      <c r="AD1525" s="3" t="s">
        <v>40</v>
      </c>
    </row>
    <row r="1526" spans="1:30" ht="63.75" hidden="1" x14ac:dyDescent="0.25">
      <c r="A1526" s="1" t="s">
        <v>5234</v>
      </c>
      <c r="B1526" s="1" t="s">
        <v>27</v>
      </c>
      <c r="C1526" s="2" t="s">
        <v>5235</v>
      </c>
      <c r="D1526" s="3" t="s">
        <v>43</v>
      </c>
      <c r="E1526" s="3" t="s">
        <v>30</v>
      </c>
      <c r="F1526" s="2" t="s">
        <v>88</v>
      </c>
      <c r="G1526" s="3" t="s">
        <v>32</v>
      </c>
      <c r="H1526" s="3" t="s">
        <v>33</v>
      </c>
      <c r="I1526" s="3">
        <v>1400294</v>
      </c>
      <c r="J1526" s="3" t="s">
        <v>73</v>
      </c>
      <c r="K1526" s="4">
        <v>44966.308333333298</v>
      </c>
      <c r="L1526" s="11" t="str">
        <f t="shared" si="124"/>
        <v>febrero</v>
      </c>
      <c r="M1526" s="3">
        <v>3</v>
      </c>
      <c r="N1526" s="3">
        <v>3</v>
      </c>
      <c r="O1526" s="3">
        <f t="shared" si="123"/>
        <v>3</v>
      </c>
      <c r="P1526" s="4">
        <v>44966.3217939815</v>
      </c>
      <c r="Q1526" s="2"/>
      <c r="R1526" s="3" t="s">
        <v>5236</v>
      </c>
      <c r="S1526" s="4">
        <v>44966.3217939815</v>
      </c>
      <c r="T1526" s="3">
        <f t="shared" si="120"/>
        <v>19</v>
      </c>
      <c r="U1526" s="2" t="s">
        <v>445</v>
      </c>
      <c r="V1526" s="4">
        <v>44966.322407407402</v>
      </c>
      <c r="W1526" s="3">
        <f t="shared" si="121"/>
        <v>0</v>
      </c>
      <c r="X1526" s="3" t="s">
        <v>91</v>
      </c>
      <c r="Y1526" s="2" t="s">
        <v>92</v>
      </c>
      <c r="Z1526" s="2" t="s">
        <v>445</v>
      </c>
      <c r="AA1526" s="4">
        <v>44966.386111111096</v>
      </c>
      <c r="AB1526" s="26">
        <f t="shared" si="122"/>
        <v>1</v>
      </c>
      <c r="AC1526" s="1" t="s">
        <v>78</v>
      </c>
      <c r="AD1526" s="3" t="s">
        <v>40</v>
      </c>
    </row>
    <row r="1527" spans="1:30" ht="51" hidden="1" x14ac:dyDescent="0.25">
      <c r="A1527" s="1" t="s">
        <v>5237</v>
      </c>
      <c r="B1527" s="1" t="s">
        <v>575</v>
      </c>
      <c r="C1527" s="2" t="s">
        <v>5238</v>
      </c>
      <c r="D1527" s="3" t="s">
        <v>2783</v>
      </c>
      <c r="E1527" s="3" t="s">
        <v>410</v>
      </c>
      <c r="F1527" s="2" t="s">
        <v>53</v>
      </c>
      <c r="G1527" s="3" t="s">
        <v>32</v>
      </c>
      <c r="H1527" s="3" t="s">
        <v>2459</v>
      </c>
      <c r="I1527" s="3">
        <v>1400307</v>
      </c>
      <c r="J1527" s="3" t="s">
        <v>34</v>
      </c>
      <c r="K1527" s="4">
        <v>44966.313194444403</v>
      </c>
      <c r="L1527" s="11" t="str">
        <f t="shared" si="124"/>
        <v>febrero</v>
      </c>
      <c r="M1527" s="3">
        <v>2</v>
      </c>
      <c r="N1527" s="3">
        <v>2</v>
      </c>
      <c r="O1527" s="3">
        <f t="shared" si="123"/>
        <v>2</v>
      </c>
      <c r="P1527" s="4">
        <v>44966.324953703697</v>
      </c>
      <c r="Q1527" s="2"/>
      <c r="R1527" s="3" t="s">
        <v>5239</v>
      </c>
      <c r="S1527" s="4">
        <v>44966.324953703697</v>
      </c>
      <c r="T1527" s="3">
        <f t="shared" si="120"/>
        <v>16</v>
      </c>
      <c r="U1527" s="2" t="s">
        <v>143</v>
      </c>
      <c r="V1527" s="4">
        <v>44966.332650463002</v>
      </c>
      <c r="W1527" s="3">
        <f t="shared" si="121"/>
        <v>11</v>
      </c>
      <c r="X1527" s="3" t="s">
        <v>1154</v>
      </c>
      <c r="Y1527" s="2" t="s">
        <v>1155</v>
      </c>
      <c r="Z1527" s="2" t="s">
        <v>143</v>
      </c>
      <c r="AA1527" s="4">
        <v>44977.513888888898</v>
      </c>
      <c r="AB1527" s="26">
        <f t="shared" si="122"/>
        <v>268</v>
      </c>
      <c r="AC1527" s="1"/>
      <c r="AD1527" s="3" t="s">
        <v>40</v>
      </c>
    </row>
    <row r="1528" spans="1:30" ht="42.75" hidden="1" x14ac:dyDescent="0.25">
      <c r="A1528" s="1" t="s">
        <v>5240</v>
      </c>
      <c r="B1528" s="1" t="s">
        <v>27</v>
      </c>
      <c r="C1528" s="2" t="s">
        <v>5241</v>
      </c>
      <c r="D1528" s="3" t="s">
        <v>107</v>
      </c>
      <c r="E1528" s="3" t="s">
        <v>30</v>
      </c>
      <c r="F1528" s="2" t="s">
        <v>293</v>
      </c>
      <c r="G1528" s="3" t="s">
        <v>32</v>
      </c>
      <c r="H1528" s="3" t="s">
        <v>33</v>
      </c>
      <c r="I1528" s="3">
        <v>1400360</v>
      </c>
      <c r="J1528" s="3" t="s">
        <v>34</v>
      </c>
      <c r="K1528" s="4">
        <v>44966.332638888904</v>
      </c>
      <c r="L1528" s="11" t="str">
        <f t="shared" si="124"/>
        <v>febrero</v>
      </c>
      <c r="M1528" s="3">
        <v>2</v>
      </c>
      <c r="N1528" s="3">
        <v>2</v>
      </c>
      <c r="O1528" s="3">
        <f t="shared" si="123"/>
        <v>2</v>
      </c>
      <c r="P1528" s="4">
        <v>44966.349548611099</v>
      </c>
      <c r="Q1528" s="2"/>
      <c r="R1528" s="3" t="s">
        <v>2504</v>
      </c>
      <c r="S1528" s="4">
        <v>44966.349548611099</v>
      </c>
      <c r="T1528" s="3">
        <f t="shared" si="120"/>
        <v>24</v>
      </c>
      <c r="U1528" s="2" t="s">
        <v>451</v>
      </c>
      <c r="V1528" s="4">
        <v>44966.369791666701</v>
      </c>
      <c r="W1528" s="3">
        <f t="shared" si="121"/>
        <v>29</v>
      </c>
      <c r="X1528" s="3" t="s">
        <v>103</v>
      </c>
      <c r="Y1528" s="2" t="s">
        <v>104</v>
      </c>
      <c r="Z1528" s="2" t="s">
        <v>451</v>
      </c>
      <c r="AA1528" s="4">
        <v>44975.645138888904</v>
      </c>
      <c r="AB1528" s="26">
        <f t="shared" si="122"/>
        <v>222</v>
      </c>
      <c r="AC1528" s="1" t="s">
        <v>125</v>
      </c>
      <c r="AD1528" s="3" t="s">
        <v>40</v>
      </c>
    </row>
    <row r="1529" spans="1:30" ht="114.75" hidden="1" x14ac:dyDescent="0.25">
      <c r="A1529" s="1" t="s">
        <v>5242</v>
      </c>
      <c r="B1529" s="1" t="s">
        <v>407</v>
      </c>
      <c r="C1529" s="2" t="s">
        <v>5243</v>
      </c>
      <c r="D1529" s="3" t="s">
        <v>409</v>
      </c>
      <c r="E1529" s="3" t="s">
        <v>410</v>
      </c>
      <c r="F1529" s="2" t="s">
        <v>53</v>
      </c>
      <c r="G1529" s="3" t="s">
        <v>54</v>
      </c>
      <c r="H1529" s="3" t="s">
        <v>1060</v>
      </c>
      <c r="I1529" s="3">
        <v>1400432</v>
      </c>
      <c r="J1529" s="3" t="s">
        <v>34</v>
      </c>
      <c r="K1529" s="4">
        <v>44966.359722222202</v>
      </c>
      <c r="L1529" s="11" t="str">
        <f t="shared" si="124"/>
        <v>febrero</v>
      </c>
      <c r="M1529" s="3">
        <v>2</v>
      </c>
      <c r="N1529" s="3">
        <v>2</v>
      </c>
      <c r="O1529" s="3">
        <f t="shared" si="123"/>
        <v>2</v>
      </c>
      <c r="P1529" s="4">
        <v>44966.385810185202</v>
      </c>
      <c r="Q1529" s="2"/>
      <c r="R1529" s="3" t="s">
        <v>5244</v>
      </c>
      <c r="S1529" s="4">
        <v>44966.385810185202</v>
      </c>
      <c r="T1529" s="3">
        <f t="shared" si="120"/>
        <v>37</v>
      </c>
      <c r="U1529" s="2" t="s">
        <v>57</v>
      </c>
      <c r="V1529" s="4">
        <v>44966.410416666702</v>
      </c>
      <c r="W1529" s="3">
        <f t="shared" si="121"/>
        <v>35</v>
      </c>
      <c r="X1529" s="3" t="s">
        <v>625</v>
      </c>
      <c r="Y1529" s="2" t="s">
        <v>626</v>
      </c>
      <c r="Z1529" s="2" t="s">
        <v>445</v>
      </c>
      <c r="AA1529" s="4">
        <v>44966.657638888901</v>
      </c>
      <c r="AB1529" s="26">
        <f t="shared" si="122"/>
        <v>5</v>
      </c>
      <c r="AC1529" s="1" t="s">
        <v>78</v>
      </c>
      <c r="AD1529" s="3" t="s">
        <v>40</v>
      </c>
    </row>
    <row r="1530" spans="1:30" ht="51" hidden="1" x14ac:dyDescent="0.25">
      <c r="A1530" s="1" t="s">
        <v>897</v>
      </c>
      <c r="B1530" s="1" t="s">
        <v>27</v>
      </c>
      <c r="C1530" s="2" t="s">
        <v>898</v>
      </c>
      <c r="D1530" s="3" t="s">
        <v>312</v>
      </c>
      <c r="E1530" s="3" t="s">
        <v>30</v>
      </c>
      <c r="F1530" s="2" t="s">
        <v>88</v>
      </c>
      <c r="G1530" s="3" t="s">
        <v>54</v>
      </c>
      <c r="H1530" s="3" t="s">
        <v>276</v>
      </c>
      <c r="I1530" s="3">
        <v>1400458</v>
      </c>
      <c r="J1530" s="3" t="s">
        <v>73</v>
      </c>
      <c r="K1530" s="4">
        <v>44966.366666666698</v>
      </c>
      <c r="L1530" s="11" t="str">
        <f t="shared" si="124"/>
        <v>febrero</v>
      </c>
      <c r="M1530" s="3">
        <v>3</v>
      </c>
      <c r="N1530" s="3">
        <v>3</v>
      </c>
      <c r="O1530" s="3">
        <f t="shared" si="123"/>
        <v>3</v>
      </c>
      <c r="P1530" s="4">
        <v>44966.381087962996</v>
      </c>
      <c r="Q1530" s="2"/>
      <c r="R1530" s="3" t="s">
        <v>5245</v>
      </c>
      <c r="S1530" s="4">
        <v>44966.381087962996</v>
      </c>
      <c r="T1530" s="3">
        <f t="shared" si="120"/>
        <v>20</v>
      </c>
      <c r="U1530" s="2" t="s">
        <v>57</v>
      </c>
      <c r="V1530" s="4">
        <v>44966.394768518498</v>
      </c>
      <c r="W1530" s="3">
        <f t="shared" si="121"/>
        <v>19</v>
      </c>
      <c r="X1530" s="3" t="s">
        <v>115</v>
      </c>
      <c r="Y1530" s="2" t="s">
        <v>116</v>
      </c>
      <c r="Z1530" s="2" t="s">
        <v>143</v>
      </c>
      <c r="AA1530" s="4">
        <v>44966.660416666702</v>
      </c>
      <c r="AB1530" s="26">
        <f t="shared" si="122"/>
        <v>6</v>
      </c>
      <c r="AC1530" s="1"/>
      <c r="AD1530" s="3" t="s">
        <v>40</v>
      </c>
    </row>
    <row r="1531" spans="1:30" ht="127.5" hidden="1" x14ac:dyDescent="0.25">
      <c r="A1531" s="1" t="s">
        <v>5246</v>
      </c>
      <c r="B1531" s="1" t="s">
        <v>27</v>
      </c>
      <c r="C1531" s="2" t="s">
        <v>5247</v>
      </c>
      <c r="D1531" s="3" t="s">
        <v>162</v>
      </c>
      <c r="E1531" s="3" t="s">
        <v>30</v>
      </c>
      <c r="F1531" s="2" t="s">
        <v>82</v>
      </c>
      <c r="G1531" s="3" t="s">
        <v>54</v>
      </c>
      <c r="H1531" s="3" t="s">
        <v>83</v>
      </c>
      <c r="I1531" s="3">
        <v>1400470</v>
      </c>
      <c r="J1531" s="3" t="s">
        <v>34</v>
      </c>
      <c r="K1531" s="4">
        <v>44966.369444444397</v>
      </c>
      <c r="L1531" s="11" t="str">
        <f t="shared" si="124"/>
        <v>febrero</v>
      </c>
      <c r="M1531" s="3">
        <v>3</v>
      </c>
      <c r="N1531" s="3">
        <v>3</v>
      </c>
      <c r="O1531" s="3">
        <f t="shared" si="123"/>
        <v>3</v>
      </c>
      <c r="P1531" s="4">
        <v>44966.398310185199</v>
      </c>
      <c r="Q1531" s="2"/>
      <c r="R1531" s="3" t="s">
        <v>5248</v>
      </c>
      <c r="S1531" s="4">
        <v>44966.398310185199</v>
      </c>
      <c r="T1531" s="3">
        <f t="shared" si="120"/>
        <v>41</v>
      </c>
      <c r="U1531" s="2" t="s">
        <v>57</v>
      </c>
      <c r="V1531" s="4">
        <v>44966.425381944398</v>
      </c>
      <c r="W1531" s="3">
        <f t="shared" si="121"/>
        <v>38</v>
      </c>
      <c r="X1531" s="3" t="s">
        <v>295</v>
      </c>
      <c r="Y1531" s="2" t="s">
        <v>296</v>
      </c>
      <c r="Z1531" s="2" t="s">
        <v>445</v>
      </c>
      <c r="AA1531" s="4">
        <v>44966.748611111099</v>
      </c>
      <c r="AB1531" s="26">
        <f t="shared" si="122"/>
        <v>7</v>
      </c>
      <c r="AC1531" s="1" t="s">
        <v>78</v>
      </c>
      <c r="AD1531" s="3" t="s">
        <v>40</v>
      </c>
    </row>
    <row r="1532" spans="1:30" ht="42.75" hidden="1" x14ac:dyDescent="0.25">
      <c r="A1532" s="1" t="s">
        <v>5249</v>
      </c>
      <c r="B1532" s="1" t="s">
        <v>27</v>
      </c>
      <c r="C1532" s="2" t="s">
        <v>5250</v>
      </c>
      <c r="D1532" s="3" t="s">
        <v>119</v>
      </c>
      <c r="E1532" s="3" t="s">
        <v>30</v>
      </c>
      <c r="F1532" s="2" t="s">
        <v>2807</v>
      </c>
      <c r="G1532" s="3" t="s">
        <v>54</v>
      </c>
      <c r="H1532" s="3" t="s">
        <v>2808</v>
      </c>
      <c r="I1532" s="3">
        <v>1400498</v>
      </c>
      <c r="J1532" s="3" t="s">
        <v>34</v>
      </c>
      <c r="K1532" s="4">
        <v>44966.382638888899</v>
      </c>
      <c r="L1532" s="11" t="str">
        <f t="shared" si="124"/>
        <v>febrero</v>
      </c>
      <c r="M1532" s="3">
        <v>3</v>
      </c>
      <c r="N1532" s="3">
        <v>3</v>
      </c>
      <c r="O1532" s="3">
        <f t="shared" si="123"/>
        <v>3</v>
      </c>
      <c r="P1532" s="4">
        <v>44966.409432870401</v>
      </c>
      <c r="Q1532" s="2"/>
      <c r="R1532" s="3" t="s">
        <v>3024</v>
      </c>
      <c r="S1532" s="4">
        <v>44966.409432870401</v>
      </c>
      <c r="T1532" s="3">
        <f t="shared" si="120"/>
        <v>38</v>
      </c>
      <c r="U1532" s="2" t="s">
        <v>57</v>
      </c>
      <c r="V1532" s="4">
        <v>44966.410405092603</v>
      </c>
      <c r="W1532" s="3">
        <f t="shared" si="121"/>
        <v>1</v>
      </c>
      <c r="X1532" s="3" t="s">
        <v>91</v>
      </c>
      <c r="Y1532" s="2" t="s">
        <v>92</v>
      </c>
      <c r="Z1532" s="2" t="s">
        <v>57</v>
      </c>
      <c r="AA1532" s="4">
        <v>44966.655555555597</v>
      </c>
      <c r="AB1532" s="26">
        <f t="shared" si="122"/>
        <v>5</v>
      </c>
      <c r="AC1532" s="1" t="s">
        <v>78</v>
      </c>
      <c r="AD1532" s="3" t="s">
        <v>40</v>
      </c>
    </row>
    <row r="1533" spans="1:30" ht="102" hidden="1" x14ac:dyDescent="0.25">
      <c r="A1533" s="1" t="s">
        <v>4151</v>
      </c>
      <c r="B1533" s="1" t="s">
        <v>27</v>
      </c>
      <c r="C1533" s="2" t="s">
        <v>4152</v>
      </c>
      <c r="D1533" s="3" t="s">
        <v>349</v>
      </c>
      <c r="E1533" s="3" t="s">
        <v>30</v>
      </c>
      <c r="F1533" s="2" t="s">
        <v>53</v>
      </c>
      <c r="G1533" s="3" t="s">
        <v>54</v>
      </c>
      <c r="H1533" s="3" t="s">
        <v>100</v>
      </c>
      <c r="I1533" s="3">
        <v>1400515</v>
      </c>
      <c r="J1533" s="3" t="s">
        <v>34</v>
      </c>
      <c r="K1533" s="4">
        <v>44966.389583333301</v>
      </c>
      <c r="L1533" s="11" t="str">
        <f t="shared" si="124"/>
        <v>febrero</v>
      </c>
      <c r="M1533" s="3">
        <v>2</v>
      </c>
      <c r="N1533" s="3">
        <v>2</v>
      </c>
      <c r="O1533" s="3">
        <f t="shared" si="123"/>
        <v>2</v>
      </c>
      <c r="P1533" s="4">
        <v>44966.405729166698</v>
      </c>
      <c r="Q1533" s="2"/>
      <c r="R1533" s="3" t="s">
        <v>5251</v>
      </c>
      <c r="S1533" s="4">
        <v>44966.405729166698</v>
      </c>
      <c r="T1533" s="3">
        <f t="shared" si="120"/>
        <v>23</v>
      </c>
      <c r="U1533" s="2" t="s">
        <v>57</v>
      </c>
      <c r="V1533" s="4">
        <v>44966.429270833301</v>
      </c>
      <c r="W1533" s="3">
        <f t="shared" si="121"/>
        <v>33</v>
      </c>
      <c r="X1533" s="3" t="s">
        <v>103</v>
      </c>
      <c r="Y1533" s="2" t="s">
        <v>104</v>
      </c>
      <c r="Z1533" s="2" t="s">
        <v>143</v>
      </c>
      <c r="AA1533" s="4">
        <v>44967.559722222199</v>
      </c>
      <c r="AB1533" s="26">
        <f t="shared" si="122"/>
        <v>27</v>
      </c>
      <c r="AC1533" s="1" t="s">
        <v>78</v>
      </c>
      <c r="AD1533" s="3" t="s">
        <v>40</v>
      </c>
    </row>
    <row r="1534" spans="1:30" ht="178.5" hidden="1" x14ac:dyDescent="0.25">
      <c r="A1534" s="1" t="s">
        <v>3940</v>
      </c>
      <c r="B1534" s="1" t="s">
        <v>27</v>
      </c>
      <c r="C1534" s="2" t="s">
        <v>3941</v>
      </c>
      <c r="D1534" s="3" t="s">
        <v>87</v>
      </c>
      <c r="E1534" s="3" t="s">
        <v>30</v>
      </c>
      <c r="F1534" s="2" t="s">
        <v>53</v>
      </c>
      <c r="G1534" s="3" t="s">
        <v>54</v>
      </c>
      <c r="H1534" s="3" t="s">
        <v>100</v>
      </c>
      <c r="I1534" s="3">
        <v>1400541</v>
      </c>
      <c r="J1534" s="3" t="s">
        <v>34</v>
      </c>
      <c r="K1534" s="4">
        <v>44966.402083333298</v>
      </c>
      <c r="L1534" s="11" t="str">
        <f t="shared" si="124"/>
        <v>febrero</v>
      </c>
      <c r="M1534" s="3">
        <v>2</v>
      </c>
      <c r="N1534" s="3">
        <v>2</v>
      </c>
      <c r="O1534" s="3">
        <f t="shared" si="123"/>
        <v>2</v>
      </c>
      <c r="P1534" s="4">
        <v>44966.426550925898</v>
      </c>
      <c r="Q1534" s="2"/>
      <c r="R1534" s="3" t="s">
        <v>5252</v>
      </c>
      <c r="S1534" s="4">
        <v>44966.426550925898</v>
      </c>
      <c r="T1534" s="3">
        <f t="shared" si="120"/>
        <v>35</v>
      </c>
      <c r="U1534" s="2" t="s">
        <v>57</v>
      </c>
      <c r="V1534" s="4">
        <v>44966.457905092597</v>
      </c>
      <c r="W1534" s="3">
        <f t="shared" si="121"/>
        <v>45</v>
      </c>
      <c r="X1534" s="3" t="s">
        <v>91</v>
      </c>
      <c r="Y1534" s="2" t="s">
        <v>92</v>
      </c>
      <c r="Z1534" s="2" t="s">
        <v>445</v>
      </c>
      <c r="AA1534" s="4">
        <v>44966.728472222203</v>
      </c>
      <c r="AB1534" s="26">
        <f t="shared" si="122"/>
        <v>6</v>
      </c>
      <c r="AC1534" s="1" t="s">
        <v>78</v>
      </c>
      <c r="AD1534" s="3" t="s">
        <v>40</v>
      </c>
    </row>
    <row r="1535" spans="1:30" ht="267.75" hidden="1" x14ac:dyDescent="0.25">
      <c r="A1535" s="1" t="s">
        <v>4316</v>
      </c>
      <c r="B1535" s="1" t="s">
        <v>27</v>
      </c>
      <c r="C1535" s="2" t="s">
        <v>4317</v>
      </c>
      <c r="D1535" s="3" t="s">
        <v>462</v>
      </c>
      <c r="E1535" s="3" t="s">
        <v>30</v>
      </c>
      <c r="F1535" s="2" t="s">
        <v>53</v>
      </c>
      <c r="G1535" s="3" t="s">
        <v>54</v>
      </c>
      <c r="H1535" s="3" t="s">
        <v>100</v>
      </c>
      <c r="I1535" s="3">
        <v>1400587</v>
      </c>
      <c r="J1535" s="3" t="s">
        <v>34</v>
      </c>
      <c r="K1535" s="4">
        <v>44966.427777777797</v>
      </c>
      <c r="L1535" s="11" t="str">
        <f t="shared" si="124"/>
        <v>febrero</v>
      </c>
      <c r="M1535" s="3">
        <v>3</v>
      </c>
      <c r="N1535" s="3">
        <v>3</v>
      </c>
      <c r="O1535" s="3">
        <f t="shared" si="123"/>
        <v>3</v>
      </c>
      <c r="P1535" s="4">
        <v>44966.460509259297</v>
      </c>
      <c r="Q1535" s="2"/>
      <c r="R1535" s="3" t="s">
        <v>5253</v>
      </c>
      <c r="S1535" s="4">
        <v>44966.460509259297</v>
      </c>
      <c r="T1535" s="3">
        <f t="shared" si="120"/>
        <v>47</v>
      </c>
      <c r="U1535" s="2" t="s">
        <v>57</v>
      </c>
      <c r="V1535" s="4">
        <v>44966.5710763889</v>
      </c>
      <c r="W1535" s="3">
        <f t="shared" si="121"/>
        <v>159</v>
      </c>
      <c r="X1535" s="3" t="s">
        <v>174</v>
      </c>
      <c r="Y1535" s="2" t="s">
        <v>175</v>
      </c>
      <c r="Z1535" s="2" t="s">
        <v>143</v>
      </c>
      <c r="AA1535" s="4">
        <v>44979.622222222199</v>
      </c>
      <c r="AB1535" s="26">
        <f t="shared" si="122"/>
        <v>313</v>
      </c>
      <c r="AC1535" s="1" t="s">
        <v>78</v>
      </c>
      <c r="AD1535" s="3" t="s">
        <v>40</v>
      </c>
    </row>
    <row r="1536" spans="1:30" ht="191.25" hidden="1" x14ac:dyDescent="0.25">
      <c r="A1536" s="1" t="s">
        <v>5254</v>
      </c>
      <c r="B1536" s="1" t="s">
        <v>27</v>
      </c>
      <c r="C1536" s="2" t="s">
        <v>5255</v>
      </c>
      <c r="D1536" s="3" t="s">
        <v>87</v>
      </c>
      <c r="E1536" s="3" t="s">
        <v>30</v>
      </c>
      <c r="F1536" s="2" t="s">
        <v>64</v>
      </c>
      <c r="G1536" s="3" t="s">
        <v>32</v>
      </c>
      <c r="H1536" s="3" t="s">
        <v>33</v>
      </c>
      <c r="I1536" s="3">
        <v>1400612</v>
      </c>
      <c r="J1536" s="3" t="s">
        <v>34</v>
      </c>
      <c r="K1536" s="4">
        <v>44966.440277777801</v>
      </c>
      <c r="L1536" s="11" t="str">
        <f t="shared" si="124"/>
        <v>febrero</v>
      </c>
      <c r="M1536" s="3">
        <v>2</v>
      </c>
      <c r="N1536" s="3">
        <v>2</v>
      </c>
      <c r="O1536" s="3">
        <f t="shared" si="123"/>
        <v>2</v>
      </c>
      <c r="P1536" s="4">
        <v>44966.466111111098</v>
      </c>
      <c r="Q1536" s="2"/>
      <c r="R1536" s="3" t="s">
        <v>5256</v>
      </c>
      <c r="S1536" s="4">
        <v>44966.466111111098</v>
      </c>
      <c r="T1536" s="3">
        <f t="shared" si="120"/>
        <v>37</v>
      </c>
      <c r="U1536" s="2" t="s">
        <v>57</v>
      </c>
      <c r="V1536" s="4">
        <v>44966.466782407399</v>
      </c>
      <c r="W1536" s="3">
        <f t="shared" si="121"/>
        <v>0</v>
      </c>
      <c r="X1536" s="3" t="s">
        <v>508</v>
      </c>
      <c r="Y1536" s="2" t="s">
        <v>509</v>
      </c>
      <c r="Z1536" s="2" t="s">
        <v>57</v>
      </c>
      <c r="AA1536" s="4">
        <v>44979.472222222197</v>
      </c>
      <c r="AB1536" s="26">
        <f t="shared" si="122"/>
        <v>312</v>
      </c>
      <c r="AC1536" s="1" t="s">
        <v>430</v>
      </c>
      <c r="AD1536" s="3" t="s">
        <v>40</v>
      </c>
    </row>
    <row r="1537" spans="1:30" ht="204" hidden="1" x14ac:dyDescent="0.25">
      <c r="A1537" s="1" t="s">
        <v>5257</v>
      </c>
      <c r="B1537" s="1" t="s">
        <v>27</v>
      </c>
      <c r="C1537" s="2" t="s">
        <v>5258</v>
      </c>
      <c r="D1537" s="3" t="s">
        <v>643</v>
      </c>
      <c r="E1537" s="3" t="s">
        <v>30</v>
      </c>
      <c r="F1537" s="2" t="s">
        <v>225</v>
      </c>
      <c r="G1537" s="3" t="s">
        <v>32</v>
      </c>
      <c r="H1537" s="3" t="s">
        <v>33</v>
      </c>
      <c r="I1537" s="3">
        <v>1400621</v>
      </c>
      <c r="J1537" s="3" t="s">
        <v>34</v>
      </c>
      <c r="K1537" s="4">
        <v>44966.443749999999</v>
      </c>
      <c r="L1537" s="11" t="str">
        <f t="shared" si="124"/>
        <v>febrero</v>
      </c>
      <c r="M1537" s="3">
        <v>2</v>
      </c>
      <c r="N1537" s="3">
        <v>2</v>
      </c>
      <c r="O1537" s="3">
        <f t="shared" si="123"/>
        <v>2</v>
      </c>
      <c r="P1537" s="4">
        <v>44966.482187499998</v>
      </c>
      <c r="Q1537" s="2"/>
      <c r="R1537" s="3" t="s">
        <v>5259</v>
      </c>
      <c r="S1537" s="4">
        <v>44966.482187499998</v>
      </c>
      <c r="T1537" s="3">
        <f t="shared" si="120"/>
        <v>55</v>
      </c>
      <c r="U1537" s="2" t="s">
        <v>57</v>
      </c>
      <c r="V1537" s="4">
        <v>44966.554004629601</v>
      </c>
      <c r="W1537" s="3">
        <f t="shared" si="121"/>
        <v>103</v>
      </c>
      <c r="X1537" s="3" t="s">
        <v>91</v>
      </c>
      <c r="Y1537" s="2" t="s">
        <v>92</v>
      </c>
      <c r="Z1537" s="2" t="s">
        <v>445</v>
      </c>
      <c r="AA1537" s="4">
        <v>44966.743055555598</v>
      </c>
      <c r="AB1537" s="26">
        <f t="shared" si="122"/>
        <v>4</v>
      </c>
      <c r="AC1537" s="1" t="s">
        <v>78</v>
      </c>
      <c r="AD1537" s="3" t="s">
        <v>40</v>
      </c>
    </row>
    <row r="1538" spans="1:30" ht="51" hidden="1" x14ac:dyDescent="0.25">
      <c r="A1538" s="1" t="s">
        <v>5260</v>
      </c>
      <c r="B1538" s="1" t="s">
        <v>27</v>
      </c>
      <c r="C1538" s="2" t="s">
        <v>5261</v>
      </c>
      <c r="D1538" s="3" t="s">
        <v>657</v>
      </c>
      <c r="E1538" s="3" t="s">
        <v>30</v>
      </c>
      <c r="F1538" s="2" t="s">
        <v>44</v>
      </c>
      <c r="G1538" s="3" t="s">
        <v>32</v>
      </c>
      <c r="H1538" s="3" t="s">
        <v>33</v>
      </c>
      <c r="I1538" s="3">
        <v>1400624</v>
      </c>
      <c r="J1538" s="3" t="s">
        <v>34</v>
      </c>
      <c r="K1538" s="4">
        <v>44966.445833333302</v>
      </c>
      <c r="L1538" s="11" t="str">
        <f t="shared" si="124"/>
        <v>febrero</v>
      </c>
      <c r="M1538" s="3">
        <v>2</v>
      </c>
      <c r="N1538" s="3">
        <v>2</v>
      </c>
      <c r="O1538" s="3">
        <f t="shared" si="123"/>
        <v>2</v>
      </c>
      <c r="P1538" s="4">
        <v>44966.488287036998</v>
      </c>
      <c r="Q1538" s="2"/>
      <c r="R1538" s="3" t="s">
        <v>5262</v>
      </c>
      <c r="S1538" s="4">
        <v>44966.488287036998</v>
      </c>
      <c r="T1538" s="3">
        <f t="shared" si="120"/>
        <v>61</v>
      </c>
      <c r="U1538" s="2" t="s">
        <v>57</v>
      </c>
      <c r="V1538" s="4">
        <v>44966.500995370399</v>
      </c>
      <c r="W1538" s="3">
        <f t="shared" si="121"/>
        <v>18</v>
      </c>
      <c r="X1538" s="3" t="s">
        <v>2893</v>
      </c>
      <c r="Y1538" s="2" t="s">
        <v>2894</v>
      </c>
      <c r="Z1538" s="2" t="s">
        <v>57</v>
      </c>
      <c r="AA1538" s="4">
        <v>44971.721527777801</v>
      </c>
      <c r="AB1538" s="26">
        <f t="shared" si="122"/>
        <v>125</v>
      </c>
      <c r="AC1538" s="1" t="s">
        <v>78</v>
      </c>
      <c r="AD1538" s="3" t="s">
        <v>40</v>
      </c>
    </row>
    <row r="1539" spans="1:30" ht="42.75" hidden="1" x14ac:dyDescent="0.25">
      <c r="A1539" s="1" t="s">
        <v>5263</v>
      </c>
      <c r="B1539" s="1" t="s">
        <v>27</v>
      </c>
      <c r="C1539" s="2" t="s">
        <v>5264</v>
      </c>
      <c r="D1539" s="3" t="s">
        <v>339</v>
      </c>
      <c r="E1539" s="3" t="s">
        <v>30</v>
      </c>
      <c r="F1539" s="2" t="s">
        <v>1124</v>
      </c>
      <c r="G1539" s="3" t="s">
        <v>155</v>
      </c>
      <c r="H1539" s="3" t="s">
        <v>4066</v>
      </c>
      <c r="I1539" s="3">
        <v>1400643</v>
      </c>
      <c r="J1539" s="3" t="s">
        <v>34</v>
      </c>
      <c r="K1539" s="4">
        <v>44966.457638888904</v>
      </c>
      <c r="L1539" s="11" t="str">
        <f t="shared" si="124"/>
        <v>febrero</v>
      </c>
      <c r="M1539" s="3">
        <v>2</v>
      </c>
      <c r="N1539" s="3">
        <v>2</v>
      </c>
      <c r="O1539" s="3">
        <f t="shared" ref="O1539:O1601" si="125">IF(ISBLANK(N1539),M1539,N1539)</f>
        <v>2</v>
      </c>
      <c r="P1539" s="4">
        <v>44966.464664351799</v>
      </c>
      <c r="Q1539" s="2"/>
      <c r="R1539" s="3" t="s">
        <v>5265</v>
      </c>
      <c r="S1539" s="4">
        <v>44966.464664351799</v>
      </c>
      <c r="T1539" s="3">
        <f t="shared" si="120"/>
        <v>10</v>
      </c>
      <c r="U1539" s="2" t="s">
        <v>451</v>
      </c>
      <c r="V1539" s="4">
        <v>44966.489560185197</v>
      </c>
      <c r="W1539" s="3">
        <f t="shared" si="121"/>
        <v>35</v>
      </c>
      <c r="X1539" s="3" t="s">
        <v>158</v>
      </c>
      <c r="Y1539" s="2" t="s">
        <v>159</v>
      </c>
      <c r="Z1539" s="2" t="s">
        <v>451</v>
      </c>
      <c r="AA1539" s="4">
        <v>44972.5</v>
      </c>
      <c r="AB1539" s="26">
        <f t="shared" si="122"/>
        <v>144</v>
      </c>
      <c r="AC1539" s="1" t="s">
        <v>78</v>
      </c>
      <c r="AD1539" s="3" t="s">
        <v>40</v>
      </c>
    </row>
    <row r="1540" spans="1:30" ht="38.25" hidden="1" x14ac:dyDescent="0.25">
      <c r="A1540" s="1" t="s">
        <v>5266</v>
      </c>
      <c r="B1540" s="1" t="s">
        <v>27</v>
      </c>
      <c r="C1540" s="2" t="s">
        <v>5267</v>
      </c>
      <c r="D1540" s="3" t="s">
        <v>603</v>
      </c>
      <c r="E1540" s="3" t="s">
        <v>30</v>
      </c>
      <c r="F1540" s="2" t="s">
        <v>758</v>
      </c>
      <c r="G1540" s="3" t="s">
        <v>192</v>
      </c>
      <c r="H1540" s="3" t="s">
        <v>759</v>
      </c>
      <c r="I1540" s="3">
        <v>1400663</v>
      </c>
      <c r="J1540" s="3" t="s">
        <v>73</v>
      </c>
      <c r="K1540" s="4">
        <v>44966.475694444402</v>
      </c>
      <c r="L1540" s="11" t="str">
        <f t="shared" si="124"/>
        <v>febrero</v>
      </c>
      <c r="M1540" s="3">
        <v>2</v>
      </c>
      <c r="N1540" s="3">
        <v>2</v>
      </c>
      <c r="O1540" s="3">
        <f t="shared" si="125"/>
        <v>2</v>
      </c>
      <c r="P1540" s="4">
        <v>44966.479189814803</v>
      </c>
      <c r="Q1540" s="2"/>
      <c r="R1540" s="3" t="s">
        <v>5268</v>
      </c>
      <c r="S1540" s="4">
        <v>44966.479189814803</v>
      </c>
      <c r="T1540" s="3">
        <f t="shared" si="120"/>
        <v>5</v>
      </c>
      <c r="U1540" s="2" t="s">
        <v>451</v>
      </c>
      <c r="V1540" s="4">
        <v>44966.480046296303</v>
      </c>
      <c r="W1540" s="3">
        <f t="shared" si="121"/>
        <v>1</v>
      </c>
      <c r="X1540" s="3" t="s">
        <v>1097</v>
      </c>
      <c r="Y1540" s="2" t="s">
        <v>1098</v>
      </c>
      <c r="Z1540" s="2" t="s">
        <v>451</v>
      </c>
      <c r="AA1540" s="4">
        <v>44966.581250000003</v>
      </c>
      <c r="AB1540" s="26">
        <f t="shared" si="122"/>
        <v>2</v>
      </c>
      <c r="AC1540" s="1" t="s">
        <v>197</v>
      </c>
      <c r="AD1540" s="3" t="s">
        <v>40</v>
      </c>
    </row>
    <row r="1541" spans="1:30" ht="409.5" hidden="1" x14ac:dyDescent="0.25">
      <c r="A1541" s="1" t="s">
        <v>515</v>
      </c>
      <c r="B1541" s="1" t="s">
        <v>27</v>
      </c>
      <c r="C1541" s="2" t="s">
        <v>516</v>
      </c>
      <c r="D1541" s="3" t="s">
        <v>349</v>
      </c>
      <c r="E1541" s="3" t="s">
        <v>30</v>
      </c>
      <c r="F1541" s="2" t="s">
        <v>53</v>
      </c>
      <c r="G1541" s="3" t="s">
        <v>54</v>
      </c>
      <c r="H1541" s="3" t="s">
        <v>100</v>
      </c>
      <c r="I1541" s="3">
        <v>1400667</v>
      </c>
      <c r="J1541" s="3" t="s">
        <v>34</v>
      </c>
      <c r="K1541" s="4">
        <v>44966.478472222203</v>
      </c>
      <c r="L1541" s="11" t="str">
        <f t="shared" si="124"/>
        <v>febrero</v>
      </c>
      <c r="M1541" s="3">
        <v>3</v>
      </c>
      <c r="N1541" s="3">
        <v>3</v>
      </c>
      <c r="O1541" s="3">
        <f t="shared" si="125"/>
        <v>3</v>
      </c>
      <c r="P1541" s="4">
        <v>44966.500567129602</v>
      </c>
      <c r="Q1541" s="2"/>
      <c r="R1541" s="3" t="s">
        <v>5269</v>
      </c>
      <c r="S1541" s="4">
        <v>44966.500567129602</v>
      </c>
      <c r="T1541" s="3">
        <f t="shared" ref="T1541:T1604" si="126">ROUNDDOWN((S1541-K1541)*24*60,0)</f>
        <v>31</v>
      </c>
      <c r="U1541" s="2" t="s">
        <v>57</v>
      </c>
      <c r="V1541" s="4">
        <v>44966.584872685198</v>
      </c>
      <c r="W1541" s="3">
        <f t="shared" ref="W1541:W1604" si="127">+IF(ISBLANK(V1541),"",ROUNDDOWN((V1541-S1541)*24*60,0))</f>
        <v>121</v>
      </c>
      <c r="X1541" s="3" t="s">
        <v>2924</v>
      </c>
      <c r="Y1541" s="2" t="s">
        <v>2925</v>
      </c>
      <c r="Z1541" s="2" t="s">
        <v>143</v>
      </c>
      <c r="AA1541" s="4">
        <v>44967.8659722222</v>
      </c>
      <c r="AB1541" s="26">
        <f t="shared" ref="AB1541:AB1604" si="128">+IF(ISBLANK(V1541),"",IF(ISBLANK(AA1541),"",_xlfn.IFS((AA1541-V1541)*24&lt;0,"",(AA1541-V1541)*24&gt;0,(ROUNDDOWN((AA1541-V1541)*24,0)))))</f>
        <v>30</v>
      </c>
      <c r="AC1541" s="1" t="s">
        <v>78</v>
      </c>
      <c r="AD1541" s="3" t="s">
        <v>40</v>
      </c>
    </row>
    <row r="1542" spans="1:30" ht="89.25" hidden="1" x14ac:dyDescent="0.25">
      <c r="A1542" s="1" t="s">
        <v>5270</v>
      </c>
      <c r="B1542" s="1" t="s">
        <v>27</v>
      </c>
      <c r="C1542" s="2" t="s">
        <v>5271</v>
      </c>
      <c r="D1542" s="3" t="s">
        <v>162</v>
      </c>
      <c r="E1542" s="3" t="s">
        <v>30</v>
      </c>
      <c r="F1542" s="2" t="s">
        <v>53</v>
      </c>
      <c r="G1542" s="3" t="s">
        <v>54</v>
      </c>
      <c r="H1542" s="3" t="s">
        <v>100</v>
      </c>
      <c r="I1542" s="3">
        <v>1400670</v>
      </c>
      <c r="J1542" s="3" t="s">
        <v>34</v>
      </c>
      <c r="K1542" s="4">
        <v>44966.483333333301</v>
      </c>
      <c r="L1542" s="11" t="str">
        <f t="shared" si="124"/>
        <v>febrero</v>
      </c>
      <c r="M1542" s="3">
        <v>2</v>
      </c>
      <c r="N1542" s="3">
        <v>2</v>
      </c>
      <c r="O1542" s="3">
        <f t="shared" si="125"/>
        <v>2</v>
      </c>
      <c r="P1542" s="4">
        <v>44966.540034722202</v>
      </c>
      <c r="Q1542" s="2"/>
      <c r="R1542" s="3" t="s">
        <v>5272</v>
      </c>
      <c r="S1542" s="4">
        <v>44966.540034722202</v>
      </c>
      <c r="T1542" s="3">
        <f t="shared" si="126"/>
        <v>81</v>
      </c>
      <c r="U1542" s="2" t="s">
        <v>57</v>
      </c>
      <c r="V1542" s="4">
        <v>44966.540555555599</v>
      </c>
      <c r="W1542" s="3">
        <f t="shared" si="127"/>
        <v>0</v>
      </c>
      <c r="X1542" s="3" t="s">
        <v>4982</v>
      </c>
      <c r="Y1542" s="2" t="s">
        <v>4983</v>
      </c>
      <c r="Z1542" s="2" t="s">
        <v>57</v>
      </c>
      <c r="AA1542" s="4">
        <v>44966.938888888901</v>
      </c>
      <c r="AB1542" s="26">
        <f t="shared" si="128"/>
        <v>9</v>
      </c>
      <c r="AC1542" s="1" t="s">
        <v>78</v>
      </c>
      <c r="AD1542" s="3" t="s">
        <v>40</v>
      </c>
    </row>
    <row r="1543" spans="1:30" ht="38.25" hidden="1" x14ac:dyDescent="0.25">
      <c r="A1543" s="1" t="s">
        <v>5273</v>
      </c>
      <c r="B1543" s="1" t="s">
        <v>27</v>
      </c>
      <c r="C1543" s="2" t="s">
        <v>5274</v>
      </c>
      <c r="D1543" s="3" t="s">
        <v>210</v>
      </c>
      <c r="E1543" s="3" t="s">
        <v>30</v>
      </c>
      <c r="F1543" s="2" t="s">
        <v>64</v>
      </c>
      <c r="G1543" s="3" t="s">
        <v>32</v>
      </c>
      <c r="H1543" s="3" t="s">
        <v>33</v>
      </c>
      <c r="I1543" s="3">
        <v>1400735</v>
      </c>
      <c r="J1543" s="3" t="s">
        <v>34</v>
      </c>
      <c r="K1543" s="4">
        <v>44966.558333333298</v>
      </c>
      <c r="L1543" s="11" t="str">
        <f t="shared" si="124"/>
        <v>febrero</v>
      </c>
      <c r="M1543" s="3">
        <v>2</v>
      </c>
      <c r="N1543" s="3">
        <v>2</v>
      </c>
      <c r="O1543" s="3">
        <f t="shared" si="125"/>
        <v>2</v>
      </c>
      <c r="P1543" s="4">
        <v>44966.561921296299</v>
      </c>
      <c r="Q1543" s="2"/>
      <c r="R1543" s="3" t="s">
        <v>5275</v>
      </c>
      <c r="S1543" s="4">
        <v>44966.561921296299</v>
      </c>
      <c r="T1543" s="3">
        <f t="shared" si="126"/>
        <v>5</v>
      </c>
      <c r="U1543" s="2" t="s">
        <v>57</v>
      </c>
      <c r="V1543" s="4">
        <v>44966.614374999997</v>
      </c>
      <c r="W1543" s="3">
        <f t="shared" si="127"/>
        <v>75</v>
      </c>
      <c r="X1543" s="3" t="s">
        <v>508</v>
      </c>
      <c r="Y1543" s="2" t="s">
        <v>509</v>
      </c>
      <c r="Z1543" s="2" t="s">
        <v>445</v>
      </c>
      <c r="AA1543" s="4">
        <v>44966.857638888898</v>
      </c>
      <c r="AB1543" s="26">
        <f t="shared" si="128"/>
        <v>5</v>
      </c>
      <c r="AC1543" s="1" t="s">
        <v>78</v>
      </c>
      <c r="AD1543" s="3" t="s">
        <v>40</v>
      </c>
    </row>
    <row r="1544" spans="1:30" ht="38.25" hidden="1" x14ac:dyDescent="0.25">
      <c r="A1544" s="1" t="s">
        <v>5276</v>
      </c>
      <c r="B1544" s="1" t="s">
        <v>27</v>
      </c>
      <c r="C1544" s="2" t="s">
        <v>5277</v>
      </c>
      <c r="D1544" s="3" t="s">
        <v>482</v>
      </c>
      <c r="E1544" s="3" t="s">
        <v>30</v>
      </c>
      <c r="F1544" s="2" t="s">
        <v>82</v>
      </c>
      <c r="G1544" s="3" t="s">
        <v>54</v>
      </c>
      <c r="H1544" s="3" t="s">
        <v>83</v>
      </c>
      <c r="I1544" s="3">
        <v>1400741</v>
      </c>
      <c r="J1544" s="3" t="s">
        <v>34</v>
      </c>
      <c r="K1544" s="4">
        <v>44966.569444444402</v>
      </c>
      <c r="L1544" s="11" t="str">
        <f t="shared" si="124"/>
        <v>febrero</v>
      </c>
      <c r="M1544" s="3">
        <v>3</v>
      </c>
      <c r="N1544" s="3">
        <v>3</v>
      </c>
      <c r="O1544" s="3">
        <f t="shared" si="125"/>
        <v>3</v>
      </c>
      <c r="P1544" s="4">
        <v>44966.572939814803</v>
      </c>
      <c r="Q1544" s="2"/>
      <c r="R1544" s="3" t="s">
        <v>5278</v>
      </c>
      <c r="S1544" s="4">
        <v>44966.572939814803</v>
      </c>
      <c r="T1544" s="3">
        <f t="shared" si="126"/>
        <v>5</v>
      </c>
      <c r="U1544" s="2" t="s">
        <v>57</v>
      </c>
      <c r="V1544" s="4">
        <v>44966.664988425902</v>
      </c>
      <c r="W1544" s="3">
        <f t="shared" si="127"/>
        <v>132</v>
      </c>
      <c r="X1544" s="3" t="s">
        <v>37</v>
      </c>
      <c r="Y1544" s="2" t="s">
        <v>38</v>
      </c>
      <c r="Z1544" s="2" t="s">
        <v>143</v>
      </c>
      <c r="AA1544" s="4">
        <v>44970.521527777797</v>
      </c>
      <c r="AB1544" s="26">
        <f t="shared" si="128"/>
        <v>92</v>
      </c>
      <c r="AC1544" s="1" t="s">
        <v>144</v>
      </c>
      <c r="AD1544" s="3" t="s">
        <v>40</v>
      </c>
    </row>
    <row r="1545" spans="1:30" ht="51" hidden="1" x14ac:dyDescent="0.25">
      <c r="A1545" s="1" t="s">
        <v>5279</v>
      </c>
      <c r="B1545" s="1" t="s">
        <v>27</v>
      </c>
      <c r="C1545" s="2" t="s">
        <v>5280</v>
      </c>
      <c r="D1545" s="3" t="s">
        <v>212</v>
      </c>
      <c r="E1545" s="3" t="s">
        <v>30</v>
      </c>
      <c r="F1545" s="2" t="s">
        <v>53</v>
      </c>
      <c r="G1545" s="3" t="s">
        <v>32</v>
      </c>
      <c r="H1545" s="3" t="s">
        <v>187</v>
      </c>
      <c r="I1545" s="3">
        <v>1400751</v>
      </c>
      <c r="J1545" s="3" t="s">
        <v>34</v>
      </c>
      <c r="K1545" s="4">
        <v>44966.583333333299</v>
      </c>
      <c r="L1545" s="11" t="str">
        <f t="shared" si="124"/>
        <v>febrero</v>
      </c>
      <c r="M1545" s="3">
        <v>2</v>
      </c>
      <c r="N1545" s="3">
        <v>2</v>
      </c>
      <c r="O1545" s="3">
        <f t="shared" si="125"/>
        <v>2</v>
      </c>
      <c r="P1545" s="4">
        <v>44966.586354166699</v>
      </c>
      <c r="Q1545" s="2"/>
      <c r="R1545" s="3" t="s">
        <v>5281</v>
      </c>
      <c r="S1545" s="4">
        <v>44966.586354166699</v>
      </c>
      <c r="T1545" s="3">
        <f t="shared" si="126"/>
        <v>4</v>
      </c>
      <c r="U1545" s="2" t="s">
        <v>57</v>
      </c>
      <c r="V1545" s="4">
        <v>44966.6096412037</v>
      </c>
      <c r="W1545" s="3">
        <f t="shared" si="127"/>
        <v>33</v>
      </c>
      <c r="X1545" s="3" t="s">
        <v>123</v>
      </c>
      <c r="Y1545" s="2" t="s">
        <v>124</v>
      </c>
      <c r="Z1545" s="2" t="s">
        <v>5166</v>
      </c>
      <c r="AA1545" s="4">
        <v>44975.683333333298</v>
      </c>
      <c r="AB1545" s="26">
        <f t="shared" si="128"/>
        <v>217</v>
      </c>
      <c r="AC1545" s="1" t="s">
        <v>125</v>
      </c>
      <c r="AD1545" s="3" t="s">
        <v>40</v>
      </c>
    </row>
    <row r="1546" spans="1:30" ht="114.75" hidden="1" x14ac:dyDescent="0.25">
      <c r="A1546" s="1" t="s">
        <v>5282</v>
      </c>
      <c r="B1546" s="1" t="s">
        <v>27</v>
      </c>
      <c r="C1546" s="2" t="s">
        <v>5283</v>
      </c>
      <c r="D1546" s="3" t="s">
        <v>186</v>
      </c>
      <c r="E1546" s="3" t="s">
        <v>30</v>
      </c>
      <c r="F1546" s="2" t="s">
        <v>88</v>
      </c>
      <c r="G1546" s="3" t="s">
        <v>54</v>
      </c>
      <c r="H1546" s="3" t="s">
        <v>148</v>
      </c>
      <c r="I1546" s="3">
        <v>1400759</v>
      </c>
      <c r="J1546" s="3" t="s">
        <v>34</v>
      </c>
      <c r="K1546" s="4">
        <v>44966.595138888901</v>
      </c>
      <c r="L1546" s="11" t="str">
        <f t="shared" si="124"/>
        <v>febrero</v>
      </c>
      <c r="M1546" s="3">
        <v>3</v>
      </c>
      <c r="N1546" s="3">
        <v>3</v>
      </c>
      <c r="O1546" s="3">
        <f t="shared" si="125"/>
        <v>3</v>
      </c>
      <c r="P1546" s="4">
        <v>44966.629398148201</v>
      </c>
      <c r="Q1546" s="2"/>
      <c r="R1546" s="3" t="s">
        <v>5284</v>
      </c>
      <c r="S1546" s="4">
        <v>44966.629398148201</v>
      </c>
      <c r="T1546" s="3">
        <f t="shared" si="126"/>
        <v>49</v>
      </c>
      <c r="U1546" s="2" t="s">
        <v>57</v>
      </c>
      <c r="V1546" s="4">
        <v>44966.686886574098</v>
      </c>
      <c r="W1546" s="3">
        <f t="shared" si="127"/>
        <v>82</v>
      </c>
      <c r="X1546" s="3" t="s">
        <v>401</v>
      </c>
      <c r="Y1546" s="2" t="s">
        <v>402</v>
      </c>
      <c r="Z1546" s="2" t="s">
        <v>143</v>
      </c>
      <c r="AA1546" s="4">
        <v>44967.541666666701</v>
      </c>
      <c r="AB1546" s="26">
        <f t="shared" si="128"/>
        <v>20</v>
      </c>
      <c r="AC1546" s="1" t="s">
        <v>78</v>
      </c>
      <c r="AD1546" s="3" t="s">
        <v>40</v>
      </c>
    </row>
    <row r="1547" spans="1:30" ht="38.25" hidden="1" x14ac:dyDescent="0.25">
      <c r="A1547" s="1" t="s">
        <v>5285</v>
      </c>
      <c r="B1547" s="1" t="s">
        <v>27</v>
      </c>
      <c r="C1547" s="2" t="s">
        <v>5286</v>
      </c>
      <c r="D1547" s="3" t="s">
        <v>87</v>
      </c>
      <c r="E1547" s="3" t="s">
        <v>30</v>
      </c>
      <c r="F1547" s="2" t="s">
        <v>288</v>
      </c>
      <c r="G1547" s="3" t="s">
        <v>192</v>
      </c>
      <c r="H1547" s="3" t="s">
        <v>289</v>
      </c>
      <c r="I1547" s="3">
        <v>1400775</v>
      </c>
      <c r="J1547" s="3" t="s">
        <v>34</v>
      </c>
      <c r="K1547" s="4">
        <v>44966.629861111098</v>
      </c>
      <c r="L1547" s="11" t="str">
        <f t="shared" si="124"/>
        <v>febrero</v>
      </c>
      <c r="M1547" s="3">
        <v>2</v>
      </c>
      <c r="N1547" s="3">
        <v>2</v>
      </c>
      <c r="O1547" s="3">
        <f t="shared" si="125"/>
        <v>2</v>
      </c>
      <c r="P1547" s="4">
        <v>44966.6417939815</v>
      </c>
      <c r="Q1547" s="2"/>
      <c r="R1547" s="3" t="s">
        <v>5287</v>
      </c>
      <c r="S1547" s="4">
        <v>44966.6417939815</v>
      </c>
      <c r="T1547" s="3">
        <f t="shared" si="126"/>
        <v>17</v>
      </c>
      <c r="U1547" s="2" t="s">
        <v>451</v>
      </c>
      <c r="V1547" s="4">
        <v>44966.659895833298</v>
      </c>
      <c r="W1547" s="3">
        <f t="shared" si="127"/>
        <v>26</v>
      </c>
      <c r="X1547" s="3" t="s">
        <v>452</v>
      </c>
      <c r="Y1547" s="2" t="s">
        <v>453</v>
      </c>
      <c r="Z1547" s="2" t="s">
        <v>451</v>
      </c>
      <c r="AA1547" s="4">
        <v>44967.116666666698</v>
      </c>
      <c r="AB1547" s="26">
        <f t="shared" si="128"/>
        <v>10</v>
      </c>
      <c r="AC1547" s="1" t="s">
        <v>78</v>
      </c>
      <c r="AD1547" s="3" t="s">
        <v>40</v>
      </c>
    </row>
    <row r="1548" spans="1:30" ht="38.25" hidden="1" x14ac:dyDescent="0.25">
      <c r="A1548" s="1" t="s">
        <v>5288</v>
      </c>
      <c r="B1548" s="1" t="s">
        <v>27</v>
      </c>
      <c r="C1548" s="2" t="s">
        <v>5289</v>
      </c>
      <c r="D1548" s="3" t="s">
        <v>29</v>
      </c>
      <c r="E1548" s="3" t="s">
        <v>30</v>
      </c>
      <c r="F1548" s="2" t="s">
        <v>64</v>
      </c>
      <c r="G1548" s="3" t="s">
        <v>32</v>
      </c>
      <c r="H1548" s="3" t="s">
        <v>33</v>
      </c>
      <c r="I1548" s="3">
        <v>1400785</v>
      </c>
      <c r="J1548" s="3" t="s">
        <v>34</v>
      </c>
      <c r="K1548" s="4">
        <v>44966.6430555556</v>
      </c>
      <c r="L1548" s="11" t="str">
        <f t="shared" si="124"/>
        <v>febrero</v>
      </c>
      <c r="M1548" s="3">
        <v>3</v>
      </c>
      <c r="N1548" s="3">
        <v>3</v>
      </c>
      <c r="O1548" s="3">
        <f t="shared" si="125"/>
        <v>3</v>
      </c>
      <c r="P1548" s="4">
        <v>44966.683634259301</v>
      </c>
      <c r="Q1548" s="2"/>
      <c r="R1548" s="3" t="s">
        <v>5290</v>
      </c>
      <c r="S1548" s="4">
        <v>44966.683634259301</v>
      </c>
      <c r="T1548" s="3">
        <f t="shared" si="126"/>
        <v>58</v>
      </c>
      <c r="U1548" s="2" t="s">
        <v>57</v>
      </c>
      <c r="V1548" s="4">
        <v>44966.703819444403</v>
      </c>
      <c r="W1548" s="3">
        <f t="shared" si="127"/>
        <v>29</v>
      </c>
      <c r="X1548" s="3" t="s">
        <v>440</v>
      </c>
      <c r="Y1548" s="2" t="s">
        <v>441</v>
      </c>
      <c r="Z1548" s="2" t="s">
        <v>143</v>
      </c>
      <c r="AA1548" s="4">
        <v>44967.422222222202</v>
      </c>
      <c r="AB1548" s="26">
        <f t="shared" si="128"/>
        <v>17</v>
      </c>
      <c r="AC1548" s="1" t="s">
        <v>144</v>
      </c>
      <c r="AD1548" s="3" t="s">
        <v>40</v>
      </c>
    </row>
    <row r="1549" spans="1:30" ht="42.75" hidden="1" x14ac:dyDescent="0.25">
      <c r="A1549" s="1" t="s">
        <v>5291</v>
      </c>
      <c r="B1549" s="1" t="s">
        <v>27</v>
      </c>
      <c r="C1549" s="2" t="s">
        <v>5292</v>
      </c>
      <c r="D1549" s="3" t="s">
        <v>924</v>
      </c>
      <c r="E1549" s="3" t="s">
        <v>30</v>
      </c>
      <c r="F1549" s="2" t="s">
        <v>82</v>
      </c>
      <c r="G1549" s="3" t="s">
        <v>54</v>
      </c>
      <c r="H1549" s="3" t="s">
        <v>83</v>
      </c>
      <c r="I1549" s="3">
        <v>1400791</v>
      </c>
      <c r="J1549" s="3" t="s">
        <v>34</v>
      </c>
      <c r="K1549" s="4">
        <v>44966.656944444403</v>
      </c>
      <c r="L1549" s="11" t="str">
        <f t="shared" si="124"/>
        <v>febrero</v>
      </c>
      <c r="M1549" s="3">
        <v>2</v>
      </c>
      <c r="N1549" s="3">
        <v>2</v>
      </c>
      <c r="O1549" s="3">
        <f t="shared" si="125"/>
        <v>2</v>
      </c>
      <c r="P1549" s="4">
        <v>44966.660578703697</v>
      </c>
      <c r="Q1549" s="2"/>
      <c r="R1549" s="3" t="s">
        <v>5293</v>
      </c>
      <c r="S1549" s="4">
        <v>44966.660578703697</v>
      </c>
      <c r="T1549" s="3">
        <f t="shared" si="126"/>
        <v>5</v>
      </c>
      <c r="U1549" s="2" t="s">
        <v>57</v>
      </c>
      <c r="V1549" s="4">
        <v>44966.6613194444</v>
      </c>
      <c r="W1549" s="3">
        <f t="shared" si="127"/>
        <v>1</v>
      </c>
      <c r="X1549" s="3" t="s">
        <v>3518</v>
      </c>
      <c r="Y1549" s="2" t="s">
        <v>3519</v>
      </c>
      <c r="Z1549" s="2" t="s">
        <v>445</v>
      </c>
      <c r="AA1549" s="4">
        <v>44971.657638888901</v>
      </c>
      <c r="AB1549" s="26">
        <f t="shared" si="128"/>
        <v>119</v>
      </c>
      <c r="AC1549" s="1" t="s">
        <v>125</v>
      </c>
      <c r="AD1549" s="3" t="s">
        <v>40</v>
      </c>
    </row>
    <row r="1550" spans="1:30" ht="38.25" hidden="1" x14ac:dyDescent="0.25">
      <c r="A1550" s="1" t="s">
        <v>988</v>
      </c>
      <c r="B1550" s="1" t="s">
        <v>27</v>
      </c>
      <c r="C1550" s="2" t="s">
        <v>989</v>
      </c>
      <c r="D1550" s="3" t="s">
        <v>95</v>
      </c>
      <c r="E1550" s="3" t="s">
        <v>30</v>
      </c>
      <c r="F1550" s="2" t="s">
        <v>44</v>
      </c>
      <c r="G1550" s="3" t="s">
        <v>32</v>
      </c>
      <c r="H1550" s="3" t="s">
        <v>33</v>
      </c>
      <c r="I1550" s="3">
        <v>1400803</v>
      </c>
      <c r="J1550" s="3" t="s">
        <v>34</v>
      </c>
      <c r="K1550" s="4">
        <v>44966.684722222199</v>
      </c>
      <c r="L1550" s="11" t="str">
        <f t="shared" si="124"/>
        <v>febrero</v>
      </c>
      <c r="M1550" s="3">
        <v>2</v>
      </c>
      <c r="N1550" s="3">
        <v>2</v>
      </c>
      <c r="O1550" s="3">
        <f t="shared" si="125"/>
        <v>2</v>
      </c>
      <c r="P1550" s="4">
        <v>44966.701307870397</v>
      </c>
      <c r="Q1550" s="2"/>
      <c r="R1550" s="3" t="s">
        <v>5294</v>
      </c>
      <c r="S1550" s="4">
        <v>44966.701307870397</v>
      </c>
      <c r="T1550" s="3">
        <f t="shared" si="126"/>
        <v>23</v>
      </c>
      <c r="U1550" s="2" t="s">
        <v>57</v>
      </c>
      <c r="V1550" s="4">
        <v>44966.726481481499</v>
      </c>
      <c r="W1550" s="3">
        <f t="shared" si="127"/>
        <v>36</v>
      </c>
      <c r="X1550" s="3" t="s">
        <v>359</v>
      </c>
      <c r="Y1550" s="2" t="s">
        <v>360</v>
      </c>
      <c r="Z1550" s="2" t="s">
        <v>143</v>
      </c>
      <c r="AA1550" s="4">
        <v>44967.862500000003</v>
      </c>
      <c r="AB1550" s="26">
        <f t="shared" si="128"/>
        <v>27</v>
      </c>
      <c r="AC1550" s="1" t="s">
        <v>78</v>
      </c>
      <c r="AD1550" s="3" t="s">
        <v>40</v>
      </c>
    </row>
    <row r="1551" spans="1:30" ht="38.25" hidden="1" x14ac:dyDescent="0.25">
      <c r="A1551" s="1" t="s">
        <v>5295</v>
      </c>
      <c r="B1551" s="1" t="s">
        <v>27</v>
      </c>
      <c r="C1551" s="2" t="s">
        <v>5296</v>
      </c>
      <c r="D1551" s="3" t="s">
        <v>245</v>
      </c>
      <c r="E1551" s="3" t="s">
        <v>30</v>
      </c>
      <c r="F1551" s="2" t="s">
        <v>264</v>
      </c>
      <c r="G1551" s="3" t="s">
        <v>192</v>
      </c>
      <c r="H1551" s="3" t="s">
        <v>265</v>
      </c>
      <c r="I1551" s="3">
        <v>1400805</v>
      </c>
      <c r="J1551" s="3" t="s">
        <v>34</v>
      </c>
      <c r="K1551" s="4">
        <v>44966.691666666702</v>
      </c>
      <c r="L1551" s="11" t="str">
        <f t="shared" si="124"/>
        <v>febrero</v>
      </c>
      <c r="M1551" s="3">
        <v>2</v>
      </c>
      <c r="N1551" s="3">
        <v>2</v>
      </c>
      <c r="O1551" s="3">
        <f t="shared" si="125"/>
        <v>2</v>
      </c>
      <c r="P1551" s="4">
        <v>44966.712453703702</v>
      </c>
      <c r="Q1551" s="2"/>
      <c r="R1551" s="3" t="s">
        <v>450</v>
      </c>
      <c r="S1551" s="4">
        <v>44966.712453703702</v>
      </c>
      <c r="T1551" s="3">
        <f t="shared" si="126"/>
        <v>29</v>
      </c>
      <c r="U1551" s="2" t="s">
        <v>451</v>
      </c>
      <c r="V1551" s="4">
        <v>44966.724780092598</v>
      </c>
      <c r="W1551" s="3">
        <f t="shared" si="127"/>
        <v>17</v>
      </c>
      <c r="X1551" s="3" t="s">
        <v>452</v>
      </c>
      <c r="Y1551" s="2" t="s">
        <v>453</v>
      </c>
      <c r="Z1551" s="2" t="s">
        <v>451</v>
      </c>
      <c r="AA1551" s="4">
        <v>44966.913194444402</v>
      </c>
      <c r="AB1551" s="26">
        <f t="shared" si="128"/>
        <v>4</v>
      </c>
      <c r="AC1551" s="1" t="s">
        <v>78</v>
      </c>
      <c r="AD1551" s="3" t="s">
        <v>40</v>
      </c>
    </row>
    <row r="1552" spans="1:30" ht="42.75" hidden="1" x14ac:dyDescent="0.25">
      <c r="A1552" s="1" t="s">
        <v>5297</v>
      </c>
      <c r="B1552" s="1" t="s">
        <v>27</v>
      </c>
      <c r="C1552" s="2" t="s">
        <v>5298</v>
      </c>
      <c r="D1552" s="3" t="s">
        <v>178</v>
      </c>
      <c r="E1552" s="3" t="s">
        <v>30</v>
      </c>
      <c r="F1552" s="2" t="s">
        <v>5299</v>
      </c>
      <c r="G1552" s="3" t="s">
        <v>5300</v>
      </c>
      <c r="H1552" s="3" t="s">
        <v>5301</v>
      </c>
      <c r="I1552" s="3">
        <v>1400806</v>
      </c>
      <c r="J1552" s="3" t="s">
        <v>34</v>
      </c>
      <c r="K1552" s="4">
        <v>44966.697222222203</v>
      </c>
      <c r="L1552" s="11" t="str">
        <f t="shared" si="124"/>
        <v>febrero</v>
      </c>
      <c r="M1552" s="3">
        <v>2</v>
      </c>
      <c r="N1552" s="3">
        <v>2</v>
      </c>
      <c r="O1552" s="3">
        <f t="shared" si="125"/>
        <v>2</v>
      </c>
      <c r="P1552" s="4">
        <v>44966.711446759298</v>
      </c>
      <c r="Q1552" s="2"/>
      <c r="R1552" s="3" t="s">
        <v>5302</v>
      </c>
      <c r="S1552" s="4">
        <v>44966.711446759298</v>
      </c>
      <c r="T1552" s="3">
        <f t="shared" si="126"/>
        <v>20</v>
      </c>
      <c r="U1552" s="2" t="s">
        <v>451</v>
      </c>
      <c r="V1552" s="4">
        <v>44966.722974536999</v>
      </c>
      <c r="W1552" s="3">
        <f t="shared" si="127"/>
        <v>16</v>
      </c>
      <c r="X1552" s="3" t="s">
        <v>103</v>
      </c>
      <c r="Y1552" s="2" t="s">
        <v>104</v>
      </c>
      <c r="Z1552" s="2" t="s">
        <v>451</v>
      </c>
      <c r="AA1552" s="4">
        <v>44966.953472222202</v>
      </c>
      <c r="AB1552" s="26">
        <f t="shared" si="128"/>
        <v>5</v>
      </c>
      <c r="AC1552" s="1" t="s">
        <v>78</v>
      </c>
      <c r="AD1552" s="3" t="s">
        <v>40</v>
      </c>
    </row>
    <row r="1553" spans="1:30" ht="114.75" hidden="1" x14ac:dyDescent="0.25">
      <c r="A1553" s="1" t="s">
        <v>5303</v>
      </c>
      <c r="B1553" s="1" t="s">
        <v>575</v>
      </c>
      <c r="C1553" s="2" t="s">
        <v>5304</v>
      </c>
      <c r="D1553" s="3" t="s">
        <v>2063</v>
      </c>
      <c r="E1553" s="3" t="s">
        <v>410</v>
      </c>
      <c r="F1553" s="2" t="s">
        <v>82</v>
      </c>
      <c r="G1553" s="3" t="s">
        <v>54</v>
      </c>
      <c r="H1553" s="3" t="s">
        <v>83</v>
      </c>
      <c r="I1553" s="3">
        <v>1400811</v>
      </c>
      <c r="J1553" s="3" t="s">
        <v>34</v>
      </c>
      <c r="K1553" s="4">
        <v>44966.715972222199</v>
      </c>
      <c r="L1553" s="11" t="str">
        <f t="shared" si="124"/>
        <v>febrero</v>
      </c>
      <c r="M1553" s="3">
        <v>2</v>
      </c>
      <c r="N1553" s="3">
        <v>2</v>
      </c>
      <c r="O1553" s="3">
        <f t="shared" si="125"/>
        <v>2</v>
      </c>
      <c r="P1553" s="4">
        <v>44966.746296296304</v>
      </c>
      <c r="Q1553" s="2"/>
      <c r="R1553" s="3" t="s">
        <v>5305</v>
      </c>
      <c r="S1553" s="4">
        <v>44966.746296296304</v>
      </c>
      <c r="T1553" s="3">
        <f t="shared" si="126"/>
        <v>43</v>
      </c>
      <c r="U1553" s="2" t="s">
        <v>57</v>
      </c>
      <c r="V1553" s="4">
        <v>44966.753379629597</v>
      </c>
      <c r="W1553" s="3">
        <f t="shared" si="127"/>
        <v>10</v>
      </c>
      <c r="X1553" s="3" t="s">
        <v>115</v>
      </c>
      <c r="Y1553" s="2" t="s">
        <v>116</v>
      </c>
      <c r="Z1553" s="2" t="s">
        <v>57</v>
      </c>
      <c r="AA1553" s="4">
        <v>44966.715972222199</v>
      </c>
      <c r="AB1553" s="26" t="str">
        <f t="shared" si="128"/>
        <v/>
      </c>
      <c r="AC1553" s="1" t="s">
        <v>78</v>
      </c>
      <c r="AD1553" s="3" t="s">
        <v>40</v>
      </c>
    </row>
    <row r="1554" spans="1:30" ht="76.5" hidden="1" x14ac:dyDescent="0.25">
      <c r="A1554" s="1" t="s">
        <v>5306</v>
      </c>
      <c r="B1554" s="1" t="s">
        <v>27</v>
      </c>
      <c r="C1554" s="2" t="s">
        <v>5307</v>
      </c>
      <c r="D1554" s="3" t="s">
        <v>87</v>
      </c>
      <c r="E1554" s="3" t="s">
        <v>30</v>
      </c>
      <c r="F1554" s="2" t="s">
        <v>82</v>
      </c>
      <c r="G1554" s="3" t="s">
        <v>54</v>
      </c>
      <c r="H1554" s="3" t="s">
        <v>83</v>
      </c>
      <c r="I1554" s="3">
        <v>1400817</v>
      </c>
      <c r="J1554" s="3" t="s">
        <v>34</v>
      </c>
      <c r="K1554" s="4">
        <v>44966.758333333302</v>
      </c>
      <c r="L1554" s="11" t="str">
        <f t="shared" si="124"/>
        <v>febrero</v>
      </c>
      <c r="M1554" s="3">
        <v>2</v>
      </c>
      <c r="N1554" s="3">
        <v>2</v>
      </c>
      <c r="O1554" s="3">
        <f t="shared" si="125"/>
        <v>2</v>
      </c>
      <c r="P1554" s="4">
        <v>44966.773726851898</v>
      </c>
      <c r="Q1554" s="2"/>
      <c r="R1554" s="3" t="s">
        <v>5308</v>
      </c>
      <c r="S1554" s="4">
        <v>44966.773726851898</v>
      </c>
      <c r="T1554" s="3">
        <f t="shared" si="126"/>
        <v>22</v>
      </c>
      <c r="U1554" s="2" t="s">
        <v>57</v>
      </c>
      <c r="V1554" s="4">
        <v>44966.840532407397</v>
      </c>
      <c r="W1554" s="3">
        <f t="shared" si="127"/>
        <v>96</v>
      </c>
      <c r="X1554" s="3" t="s">
        <v>123</v>
      </c>
      <c r="Y1554" s="2" t="s">
        <v>124</v>
      </c>
      <c r="Z1554" s="2" t="s">
        <v>102</v>
      </c>
      <c r="AA1554" s="4">
        <v>44984.486111111102</v>
      </c>
      <c r="AB1554" s="26">
        <f t="shared" si="128"/>
        <v>423</v>
      </c>
      <c r="AC1554" s="1" t="s">
        <v>125</v>
      </c>
      <c r="AD1554" s="3" t="s">
        <v>40</v>
      </c>
    </row>
    <row r="1555" spans="1:30" ht="51" hidden="1" x14ac:dyDescent="0.25">
      <c r="A1555" s="1" t="s">
        <v>5309</v>
      </c>
      <c r="B1555" s="1" t="s">
        <v>27</v>
      </c>
      <c r="C1555" s="2" t="s">
        <v>5310</v>
      </c>
      <c r="D1555" s="3" t="s">
        <v>349</v>
      </c>
      <c r="E1555" s="3" t="s">
        <v>30</v>
      </c>
      <c r="F1555" s="2" t="s">
        <v>53</v>
      </c>
      <c r="G1555" s="3" t="s">
        <v>32</v>
      </c>
      <c r="H1555" s="3" t="s">
        <v>187</v>
      </c>
      <c r="I1555" s="3">
        <v>1400818</v>
      </c>
      <c r="J1555" s="3" t="s">
        <v>34</v>
      </c>
      <c r="K1555" s="4">
        <v>44966.7631944444</v>
      </c>
      <c r="L1555" s="11" t="str">
        <f t="shared" si="124"/>
        <v>febrero</v>
      </c>
      <c r="M1555" s="3">
        <v>3</v>
      </c>
      <c r="N1555" s="3">
        <v>3</v>
      </c>
      <c r="O1555" s="3">
        <f t="shared" si="125"/>
        <v>3</v>
      </c>
      <c r="P1555" s="4">
        <v>44966.783148148097</v>
      </c>
      <c r="Q1555" s="2"/>
      <c r="R1555" s="3" t="s">
        <v>5311</v>
      </c>
      <c r="S1555" s="4">
        <v>44966.783148148097</v>
      </c>
      <c r="T1555" s="3">
        <f t="shared" si="126"/>
        <v>28</v>
      </c>
      <c r="U1555" s="2" t="s">
        <v>57</v>
      </c>
      <c r="V1555" s="4">
        <v>44966.989606481497</v>
      </c>
      <c r="W1555" s="3">
        <f t="shared" si="127"/>
        <v>297</v>
      </c>
      <c r="X1555" s="3" t="s">
        <v>5312</v>
      </c>
      <c r="Y1555" s="2" t="s">
        <v>5313</v>
      </c>
      <c r="Z1555" s="2" t="s">
        <v>708</v>
      </c>
      <c r="AA1555" s="4">
        <v>44967.748611111099</v>
      </c>
      <c r="AB1555" s="26">
        <f t="shared" si="128"/>
        <v>18</v>
      </c>
      <c r="AC1555" s="1"/>
      <c r="AD1555" s="3" t="s">
        <v>40</v>
      </c>
    </row>
    <row r="1556" spans="1:30" ht="42.75" hidden="1" x14ac:dyDescent="0.25">
      <c r="A1556" s="1" t="s">
        <v>5314</v>
      </c>
      <c r="B1556" s="1" t="s">
        <v>27</v>
      </c>
      <c r="C1556" s="2" t="s">
        <v>5315</v>
      </c>
      <c r="D1556" s="3" t="s">
        <v>302</v>
      </c>
      <c r="E1556" s="3" t="s">
        <v>30</v>
      </c>
      <c r="F1556" s="2" t="s">
        <v>53</v>
      </c>
      <c r="G1556" s="3" t="s">
        <v>32</v>
      </c>
      <c r="H1556" s="3" t="s">
        <v>187</v>
      </c>
      <c r="I1556" s="3">
        <v>1400819</v>
      </c>
      <c r="J1556" s="3" t="s">
        <v>34</v>
      </c>
      <c r="K1556" s="4">
        <v>44966.766666666699</v>
      </c>
      <c r="L1556" s="11" t="str">
        <f t="shared" si="124"/>
        <v>febrero</v>
      </c>
      <c r="M1556" s="3">
        <v>1</v>
      </c>
      <c r="N1556" s="3">
        <v>1</v>
      </c>
      <c r="O1556" s="3">
        <f t="shared" si="125"/>
        <v>1</v>
      </c>
      <c r="P1556" s="4">
        <v>44966.796527777798</v>
      </c>
      <c r="Q1556" s="2"/>
      <c r="R1556" s="3" t="s">
        <v>5316</v>
      </c>
      <c r="S1556" s="4">
        <v>44966.796527777798</v>
      </c>
      <c r="T1556" s="3">
        <f t="shared" si="126"/>
        <v>42</v>
      </c>
      <c r="U1556" s="2" t="s">
        <v>57</v>
      </c>
      <c r="V1556" s="4">
        <v>44966.799942129597</v>
      </c>
      <c r="W1556" s="3">
        <f t="shared" si="127"/>
        <v>4</v>
      </c>
      <c r="X1556" s="3" t="s">
        <v>1853</v>
      </c>
      <c r="Y1556" s="2" t="s">
        <v>1854</v>
      </c>
      <c r="Z1556" s="2" t="s">
        <v>102</v>
      </c>
      <c r="AA1556" s="4">
        <v>44987.956944444399</v>
      </c>
      <c r="AB1556" s="26">
        <f t="shared" si="128"/>
        <v>507</v>
      </c>
      <c r="AC1556" s="1" t="s">
        <v>39</v>
      </c>
      <c r="AD1556" s="3" t="s">
        <v>68</v>
      </c>
    </row>
    <row r="1557" spans="1:30" ht="409.5" hidden="1" x14ac:dyDescent="0.25">
      <c r="A1557" s="1" t="s">
        <v>5317</v>
      </c>
      <c r="B1557" s="1" t="s">
        <v>27</v>
      </c>
      <c r="C1557" s="2" t="s">
        <v>5318</v>
      </c>
      <c r="D1557" s="3" t="s">
        <v>462</v>
      </c>
      <c r="E1557" s="3" t="s">
        <v>30</v>
      </c>
      <c r="F1557" s="2" t="s">
        <v>53</v>
      </c>
      <c r="G1557" s="3" t="s">
        <v>32</v>
      </c>
      <c r="H1557" s="3" t="s">
        <v>187</v>
      </c>
      <c r="I1557" s="3">
        <v>1400820</v>
      </c>
      <c r="J1557" s="3" t="s">
        <v>34</v>
      </c>
      <c r="K1557" s="4">
        <v>44966.768750000003</v>
      </c>
      <c r="L1557" s="11" t="str">
        <f t="shared" si="124"/>
        <v>febrero</v>
      </c>
      <c r="M1557" s="3">
        <v>2</v>
      </c>
      <c r="N1557" s="3">
        <v>2</v>
      </c>
      <c r="O1557" s="3">
        <f t="shared" si="125"/>
        <v>2</v>
      </c>
      <c r="P1557" s="4">
        <v>44966.793020833298</v>
      </c>
      <c r="Q1557" s="2"/>
      <c r="R1557" s="3" t="s">
        <v>5319</v>
      </c>
      <c r="S1557" s="4">
        <v>44966.793020833298</v>
      </c>
      <c r="T1557" s="3">
        <f t="shared" si="126"/>
        <v>34</v>
      </c>
      <c r="U1557" s="2" t="s">
        <v>57</v>
      </c>
      <c r="V1557" s="4">
        <v>44966.814444444397</v>
      </c>
      <c r="W1557" s="3">
        <f t="shared" si="127"/>
        <v>30</v>
      </c>
      <c r="X1557" s="3" t="s">
        <v>103</v>
      </c>
      <c r="Y1557" s="2" t="s">
        <v>104</v>
      </c>
      <c r="Z1557" s="2" t="s">
        <v>708</v>
      </c>
      <c r="AA1557" s="4">
        <v>44972.474999999999</v>
      </c>
      <c r="AB1557" s="26">
        <f t="shared" si="128"/>
        <v>135</v>
      </c>
      <c r="AC1557" s="1" t="s">
        <v>78</v>
      </c>
      <c r="AD1557" s="3" t="s">
        <v>40</v>
      </c>
    </row>
    <row r="1558" spans="1:30" ht="89.25" hidden="1" x14ac:dyDescent="0.25">
      <c r="A1558" s="1" t="s">
        <v>5320</v>
      </c>
      <c r="B1558" s="1" t="s">
        <v>27</v>
      </c>
      <c r="C1558" s="2" t="s">
        <v>5321</v>
      </c>
      <c r="D1558" s="3" t="s">
        <v>162</v>
      </c>
      <c r="E1558" s="3" t="s">
        <v>30</v>
      </c>
      <c r="F1558" s="2" t="s">
        <v>53</v>
      </c>
      <c r="G1558" s="3" t="s">
        <v>54</v>
      </c>
      <c r="H1558" s="3" t="s">
        <v>1228</v>
      </c>
      <c r="I1558" s="3">
        <v>1400821</v>
      </c>
      <c r="J1558" s="3" t="s">
        <v>34</v>
      </c>
      <c r="K1558" s="4">
        <v>44966.773611111101</v>
      </c>
      <c r="L1558" s="11" t="str">
        <f t="shared" si="124"/>
        <v>febrero</v>
      </c>
      <c r="M1558" s="3">
        <v>3</v>
      </c>
      <c r="N1558" s="3">
        <v>3</v>
      </c>
      <c r="O1558" s="3">
        <f t="shared" si="125"/>
        <v>3</v>
      </c>
      <c r="P1558" s="4">
        <v>44966.787881944401</v>
      </c>
      <c r="Q1558" s="2"/>
      <c r="R1558" s="3" t="s">
        <v>5322</v>
      </c>
      <c r="S1558" s="4">
        <v>44966.787881944401</v>
      </c>
      <c r="T1558" s="3">
        <f t="shared" si="126"/>
        <v>20</v>
      </c>
      <c r="U1558" s="2" t="s">
        <v>57</v>
      </c>
      <c r="V1558" s="4">
        <v>44966.905208333301</v>
      </c>
      <c r="W1558" s="3">
        <f t="shared" si="127"/>
        <v>168</v>
      </c>
      <c r="X1558" s="3" t="s">
        <v>174</v>
      </c>
      <c r="Y1558" s="2" t="s">
        <v>175</v>
      </c>
      <c r="Z1558" s="2" t="s">
        <v>102</v>
      </c>
      <c r="AA1558" s="4">
        <v>44968.742361111101</v>
      </c>
      <c r="AB1558" s="26">
        <f t="shared" si="128"/>
        <v>44</v>
      </c>
      <c r="AC1558" s="1" t="s">
        <v>144</v>
      </c>
      <c r="AD1558" s="3" t="s">
        <v>40</v>
      </c>
    </row>
    <row r="1559" spans="1:30" ht="409.5" hidden="1" x14ac:dyDescent="0.25">
      <c r="A1559" s="1" t="s">
        <v>3999</v>
      </c>
      <c r="B1559" s="1" t="s">
        <v>27</v>
      </c>
      <c r="C1559" s="2" t="s">
        <v>4000</v>
      </c>
      <c r="D1559" s="3" t="s">
        <v>643</v>
      </c>
      <c r="E1559" s="3" t="s">
        <v>30</v>
      </c>
      <c r="F1559" s="2" t="s">
        <v>82</v>
      </c>
      <c r="G1559" s="3" t="s">
        <v>54</v>
      </c>
      <c r="H1559" s="3" t="s">
        <v>83</v>
      </c>
      <c r="I1559" s="3">
        <v>1400822</v>
      </c>
      <c r="J1559" s="3" t="s">
        <v>34</v>
      </c>
      <c r="K1559" s="4">
        <v>44966.777777777803</v>
      </c>
      <c r="L1559" s="11" t="str">
        <f t="shared" si="124"/>
        <v>febrero</v>
      </c>
      <c r="M1559" s="3">
        <v>3</v>
      </c>
      <c r="N1559" s="3">
        <v>3</v>
      </c>
      <c r="O1559" s="3">
        <f t="shared" si="125"/>
        <v>3</v>
      </c>
      <c r="P1559" s="4">
        <v>44966.808530092603</v>
      </c>
      <c r="Q1559" s="2"/>
      <c r="R1559" s="3" t="s">
        <v>5323</v>
      </c>
      <c r="S1559" s="4">
        <v>44966.808530092603</v>
      </c>
      <c r="T1559" s="3">
        <f t="shared" si="126"/>
        <v>44</v>
      </c>
      <c r="U1559" s="2" t="s">
        <v>57</v>
      </c>
      <c r="V1559" s="4">
        <v>44967.079687500001</v>
      </c>
      <c r="W1559" s="3">
        <f t="shared" si="127"/>
        <v>390</v>
      </c>
      <c r="X1559" s="3" t="s">
        <v>174</v>
      </c>
      <c r="Y1559" s="2" t="s">
        <v>175</v>
      </c>
      <c r="Z1559" s="2" t="s">
        <v>150</v>
      </c>
      <c r="AA1559" s="4">
        <v>45035.635416666701</v>
      </c>
      <c r="AB1559" s="26">
        <f t="shared" si="128"/>
        <v>1645</v>
      </c>
      <c r="AC1559" s="1" t="s">
        <v>78</v>
      </c>
      <c r="AD1559" s="3" t="s">
        <v>40</v>
      </c>
    </row>
    <row r="1560" spans="1:30" ht="395.25" hidden="1" x14ac:dyDescent="0.25">
      <c r="A1560" s="1" t="s">
        <v>5324</v>
      </c>
      <c r="B1560" s="1" t="s">
        <v>27</v>
      </c>
      <c r="C1560" s="2" t="s">
        <v>5325</v>
      </c>
      <c r="D1560" s="3" t="s">
        <v>983</v>
      </c>
      <c r="E1560" s="3" t="s">
        <v>30</v>
      </c>
      <c r="F1560" s="2" t="s">
        <v>53</v>
      </c>
      <c r="G1560" s="3" t="s">
        <v>32</v>
      </c>
      <c r="H1560" s="3" t="s">
        <v>187</v>
      </c>
      <c r="I1560" s="3">
        <v>1400823</v>
      </c>
      <c r="J1560" s="3" t="s">
        <v>34</v>
      </c>
      <c r="K1560" s="4">
        <v>44966.783333333296</v>
      </c>
      <c r="L1560" s="11" t="str">
        <f t="shared" si="124"/>
        <v>febrero</v>
      </c>
      <c r="M1560" s="3">
        <v>2</v>
      </c>
      <c r="N1560" s="3">
        <v>2</v>
      </c>
      <c r="O1560" s="3">
        <f t="shared" si="125"/>
        <v>2</v>
      </c>
      <c r="P1560" s="4">
        <v>44966.810983796298</v>
      </c>
      <c r="Q1560" s="2"/>
      <c r="R1560" s="3" t="s">
        <v>5326</v>
      </c>
      <c r="S1560" s="4">
        <v>44966.810983796298</v>
      </c>
      <c r="T1560" s="3">
        <f t="shared" si="126"/>
        <v>39</v>
      </c>
      <c r="U1560" s="2" t="s">
        <v>57</v>
      </c>
      <c r="V1560" s="4">
        <v>44966.924537036997</v>
      </c>
      <c r="W1560" s="3">
        <f t="shared" si="127"/>
        <v>163</v>
      </c>
      <c r="X1560" s="3" t="s">
        <v>1163</v>
      </c>
      <c r="Y1560" s="2" t="s">
        <v>509</v>
      </c>
      <c r="Z1560" s="2" t="s">
        <v>102</v>
      </c>
      <c r="AA1560" s="4">
        <v>44967.494444444397</v>
      </c>
      <c r="AB1560" s="26">
        <f t="shared" si="128"/>
        <v>13</v>
      </c>
      <c r="AC1560" s="1" t="s">
        <v>78</v>
      </c>
      <c r="AD1560" s="3" t="s">
        <v>40</v>
      </c>
    </row>
    <row r="1561" spans="1:30" ht="57" hidden="1" x14ac:dyDescent="0.25">
      <c r="A1561" s="1" t="s">
        <v>5327</v>
      </c>
      <c r="B1561" s="1" t="s">
        <v>27</v>
      </c>
      <c r="C1561" s="2" t="s">
        <v>5328</v>
      </c>
      <c r="D1561" s="3" t="s">
        <v>378</v>
      </c>
      <c r="E1561" s="3" t="s">
        <v>30</v>
      </c>
      <c r="F1561" s="2" t="s">
        <v>53</v>
      </c>
      <c r="G1561" s="3" t="s">
        <v>54</v>
      </c>
      <c r="H1561" s="3" t="s">
        <v>100</v>
      </c>
      <c r="I1561" s="3">
        <v>1400825</v>
      </c>
      <c r="J1561" s="3" t="s">
        <v>34</v>
      </c>
      <c r="K1561" s="4">
        <v>44966.793055555601</v>
      </c>
      <c r="L1561" s="11" t="str">
        <f t="shared" si="124"/>
        <v>febrero</v>
      </c>
      <c r="M1561" s="3">
        <v>2</v>
      </c>
      <c r="N1561" s="3">
        <v>2</v>
      </c>
      <c r="O1561" s="3">
        <f t="shared" si="125"/>
        <v>2</v>
      </c>
      <c r="P1561" s="4">
        <v>44966.801759259302</v>
      </c>
      <c r="Q1561" s="2"/>
      <c r="R1561" s="3" t="s">
        <v>5329</v>
      </c>
      <c r="S1561" s="4">
        <v>44966.801759259302</v>
      </c>
      <c r="T1561" s="3">
        <f t="shared" si="126"/>
        <v>12</v>
      </c>
      <c r="U1561" s="2" t="s">
        <v>57</v>
      </c>
      <c r="V1561" s="4">
        <v>44966.884525463</v>
      </c>
      <c r="W1561" s="3">
        <f t="shared" si="127"/>
        <v>119</v>
      </c>
      <c r="X1561" s="3" t="s">
        <v>695</v>
      </c>
      <c r="Y1561" s="2" t="s">
        <v>696</v>
      </c>
      <c r="Z1561" s="2" t="s">
        <v>708</v>
      </c>
      <c r="AA1561" s="4">
        <v>44968.742361111101</v>
      </c>
      <c r="AB1561" s="26">
        <f t="shared" si="128"/>
        <v>44</v>
      </c>
      <c r="AC1561" s="1" t="s">
        <v>125</v>
      </c>
      <c r="AD1561" s="3" t="s">
        <v>40</v>
      </c>
    </row>
    <row r="1562" spans="1:30" ht="114.75" hidden="1" x14ac:dyDescent="0.25">
      <c r="A1562" s="1" t="s">
        <v>5330</v>
      </c>
      <c r="B1562" s="1" t="s">
        <v>27</v>
      </c>
      <c r="C1562" s="2" t="s">
        <v>5331</v>
      </c>
      <c r="D1562" s="3" t="s">
        <v>172</v>
      </c>
      <c r="E1562" s="3" t="s">
        <v>30</v>
      </c>
      <c r="F1562" s="2" t="s">
        <v>53</v>
      </c>
      <c r="G1562" s="3" t="s">
        <v>54</v>
      </c>
      <c r="H1562" s="3" t="s">
        <v>100</v>
      </c>
      <c r="I1562" s="3">
        <v>1400826</v>
      </c>
      <c r="J1562" s="3" t="s">
        <v>34</v>
      </c>
      <c r="K1562" s="4">
        <v>44966.818055555603</v>
      </c>
      <c r="L1562" s="11" t="str">
        <f t="shared" si="124"/>
        <v>febrero</v>
      </c>
      <c r="M1562" s="3">
        <v>2</v>
      </c>
      <c r="N1562" s="3">
        <v>2</v>
      </c>
      <c r="O1562" s="3">
        <f t="shared" si="125"/>
        <v>2</v>
      </c>
      <c r="P1562" s="4">
        <v>44966.825393518498</v>
      </c>
      <c r="Q1562" s="2"/>
      <c r="R1562" s="3" t="s">
        <v>5332</v>
      </c>
      <c r="S1562" s="4">
        <v>44966.825393518498</v>
      </c>
      <c r="T1562" s="3">
        <f t="shared" si="126"/>
        <v>10</v>
      </c>
      <c r="U1562" s="2" t="s">
        <v>57</v>
      </c>
      <c r="V1562" s="4">
        <v>44966.837500000001</v>
      </c>
      <c r="W1562" s="3">
        <f t="shared" si="127"/>
        <v>17</v>
      </c>
      <c r="X1562" s="3" t="s">
        <v>103</v>
      </c>
      <c r="Y1562" s="2" t="s">
        <v>104</v>
      </c>
      <c r="Z1562" s="2" t="s">
        <v>150</v>
      </c>
      <c r="AA1562" s="4">
        <v>44972.590972222199</v>
      </c>
      <c r="AB1562" s="26">
        <f t="shared" si="128"/>
        <v>138</v>
      </c>
      <c r="AC1562" s="1" t="s">
        <v>125</v>
      </c>
      <c r="AD1562" s="3" t="s">
        <v>40</v>
      </c>
    </row>
    <row r="1563" spans="1:30" ht="42.75" hidden="1" x14ac:dyDescent="0.25">
      <c r="A1563" s="1" t="s">
        <v>368</v>
      </c>
      <c r="B1563" s="1" t="s">
        <v>27</v>
      </c>
      <c r="C1563" s="2" t="s">
        <v>369</v>
      </c>
      <c r="D1563" s="3" t="s">
        <v>308</v>
      </c>
      <c r="E1563" s="3" t="s">
        <v>30</v>
      </c>
      <c r="F1563" s="2" t="s">
        <v>288</v>
      </c>
      <c r="G1563" s="3" t="s">
        <v>192</v>
      </c>
      <c r="H1563" s="3" t="s">
        <v>289</v>
      </c>
      <c r="I1563" s="3">
        <v>1400827</v>
      </c>
      <c r="J1563" s="3" t="s">
        <v>34</v>
      </c>
      <c r="K1563" s="4">
        <v>44966.826388888898</v>
      </c>
      <c r="L1563" s="11" t="str">
        <f t="shared" si="124"/>
        <v>febrero</v>
      </c>
      <c r="M1563" s="3">
        <v>2</v>
      </c>
      <c r="N1563" s="3">
        <v>2</v>
      </c>
      <c r="O1563" s="3">
        <f t="shared" si="125"/>
        <v>2</v>
      </c>
      <c r="P1563" s="4">
        <v>44966.835625</v>
      </c>
      <c r="Q1563" s="2"/>
      <c r="R1563" s="3" t="s">
        <v>3092</v>
      </c>
      <c r="S1563" s="4">
        <v>44966.835625</v>
      </c>
      <c r="T1563" s="3">
        <f t="shared" si="126"/>
        <v>13</v>
      </c>
      <c r="U1563" s="2" t="s">
        <v>122</v>
      </c>
      <c r="V1563" s="4">
        <v>44966.837118055599</v>
      </c>
      <c r="W1563" s="3">
        <f t="shared" si="127"/>
        <v>2</v>
      </c>
      <c r="X1563" s="3" t="s">
        <v>37</v>
      </c>
      <c r="Y1563" s="2" t="s">
        <v>38</v>
      </c>
      <c r="Z1563" s="2" t="s">
        <v>122</v>
      </c>
      <c r="AA1563" s="4">
        <v>45072.631944444402</v>
      </c>
      <c r="AB1563" s="26">
        <f t="shared" si="128"/>
        <v>2539</v>
      </c>
      <c r="AC1563" s="1" t="s">
        <v>144</v>
      </c>
      <c r="AD1563" s="3" t="s">
        <v>40</v>
      </c>
    </row>
    <row r="1564" spans="1:30" ht="76.5" hidden="1" x14ac:dyDescent="0.25">
      <c r="A1564" s="1" t="s">
        <v>5333</v>
      </c>
      <c r="B1564" s="1" t="s">
        <v>27</v>
      </c>
      <c r="C1564" s="2" t="s">
        <v>5334</v>
      </c>
      <c r="D1564" s="3" t="s">
        <v>312</v>
      </c>
      <c r="E1564" s="3" t="s">
        <v>30</v>
      </c>
      <c r="F1564" s="2" t="s">
        <v>44</v>
      </c>
      <c r="G1564" s="3" t="s">
        <v>32</v>
      </c>
      <c r="H1564" s="3" t="s">
        <v>45</v>
      </c>
      <c r="I1564" s="3">
        <v>1400829</v>
      </c>
      <c r="J1564" s="3" t="s">
        <v>34</v>
      </c>
      <c r="K1564" s="4">
        <v>44966.838888888902</v>
      </c>
      <c r="L1564" s="11" t="str">
        <f t="shared" si="124"/>
        <v>febrero</v>
      </c>
      <c r="M1564" s="3">
        <v>3</v>
      </c>
      <c r="N1564" s="3">
        <v>3</v>
      </c>
      <c r="O1564" s="3">
        <f t="shared" si="125"/>
        <v>3</v>
      </c>
      <c r="P1564" s="4">
        <v>44966.878750000003</v>
      </c>
      <c r="Q1564" s="2"/>
      <c r="R1564" s="3" t="s">
        <v>5335</v>
      </c>
      <c r="S1564" s="4">
        <v>44966.878750000003</v>
      </c>
      <c r="T1564" s="3">
        <f t="shared" si="126"/>
        <v>57</v>
      </c>
      <c r="U1564" s="2" t="s">
        <v>708</v>
      </c>
      <c r="V1564" s="4">
        <v>44967.043067129598</v>
      </c>
      <c r="W1564" s="3">
        <f t="shared" si="127"/>
        <v>236</v>
      </c>
      <c r="X1564" s="3" t="s">
        <v>1005</v>
      </c>
      <c r="Y1564" s="2" t="s">
        <v>1006</v>
      </c>
      <c r="Z1564" s="2" t="s">
        <v>708</v>
      </c>
      <c r="AA1564" s="4">
        <v>44971.581250000003</v>
      </c>
      <c r="AB1564" s="26">
        <f t="shared" si="128"/>
        <v>108</v>
      </c>
      <c r="AC1564" s="1" t="s">
        <v>144</v>
      </c>
      <c r="AD1564" s="3" t="s">
        <v>40</v>
      </c>
    </row>
    <row r="1565" spans="1:30" ht="42.75" hidden="1" x14ac:dyDescent="0.25">
      <c r="A1565" s="1" t="s">
        <v>5336</v>
      </c>
      <c r="B1565" s="1" t="s">
        <v>27</v>
      </c>
      <c r="C1565" s="2" t="s">
        <v>5337</v>
      </c>
      <c r="D1565" s="3" t="s">
        <v>671</v>
      </c>
      <c r="E1565" s="3" t="s">
        <v>30</v>
      </c>
      <c r="F1565" s="2" t="s">
        <v>437</v>
      </c>
      <c r="G1565" s="3" t="s">
        <v>192</v>
      </c>
      <c r="H1565" s="3" t="s">
        <v>438</v>
      </c>
      <c r="I1565" s="3">
        <v>1400830</v>
      </c>
      <c r="J1565" s="3" t="s">
        <v>34</v>
      </c>
      <c r="K1565" s="4">
        <v>44966.85</v>
      </c>
      <c r="L1565" s="11" t="str">
        <f t="shared" si="124"/>
        <v>febrero</v>
      </c>
      <c r="M1565" s="3">
        <v>1</v>
      </c>
      <c r="N1565" s="3">
        <v>1</v>
      </c>
      <c r="O1565" s="3">
        <f t="shared" si="125"/>
        <v>1</v>
      </c>
      <c r="P1565" s="4">
        <v>44966.867962962999</v>
      </c>
      <c r="Q1565" s="2"/>
      <c r="R1565" s="3" t="s">
        <v>1271</v>
      </c>
      <c r="S1565" s="4">
        <v>44966.867962962999</v>
      </c>
      <c r="T1565" s="3">
        <f t="shared" si="126"/>
        <v>25</v>
      </c>
      <c r="U1565" s="2" t="s">
        <v>122</v>
      </c>
      <c r="V1565" s="4">
        <v>44966.868171296301</v>
      </c>
      <c r="W1565" s="3">
        <f t="shared" si="127"/>
        <v>0</v>
      </c>
      <c r="X1565" s="3" t="s">
        <v>228</v>
      </c>
      <c r="Y1565" s="2" t="s">
        <v>229</v>
      </c>
      <c r="Z1565" s="2" t="s">
        <v>122</v>
      </c>
      <c r="AA1565" s="4">
        <v>44967.620833333298</v>
      </c>
      <c r="AB1565" s="26">
        <f t="shared" si="128"/>
        <v>18</v>
      </c>
      <c r="AC1565" s="1" t="s">
        <v>78</v>
      </c>
      <c r="AD1565" s="3" t="s">
        <v>40</v>
      </c>
    </row>
    <row r="1566" spans="1:30" ht="409.5" hidden="1" x14ac:dyDescent="0.25">
      <c r="A1566" s="1" t="s">
        <v>5338</v>
      </c>
      <c r="B1566" s="1" t="s">
        <v>27</v>
      </c>
      <c r="C1566" s="2" t="s">
        <v>5339</v>
      </c>
      <c r="D1566" s="3" t="s">
        <v>917</v>
      </c>
      <c r="E1566" s="3" t="s">
        <v>30</v>
      </c>
      <c r="F1566" s="2" t="s">
        <v>53</v>
      </c>
      <c r="G1566" s="3" t="s">
        <v>54</v>
      </c>
      <c r="H1566" s="3" t="s">
        <v>100</v>
      </c>
      <c r="I1566" s="3">
        <v>1400831</v>
      </c>
      <c r="J1566" s="3" t="s">
        <v>34</v>
      </c>
      <c r="K1566" s="4">
        <v>44966.855555555601</v>
      </c>
      <c r="L1566" s="11" t="str">
        <f t="shared" si="124"/>
        <v>febrero</v>
      </c>
      <c r="M1566" s="3">
        <v>3</v>
      </c>
      <c r="N1566" s="3">
        <v>3</v>
      </c>
      <c r="O1566" s="3">
        <f t="shared" si="125"/>
        <v>3</v>
      </c>
      <c r="P1566" s="4">
        <v>44966.862060185202</v>
      </c>
      <c r="Q1566" s="2"/>
      <c r="R1566" s="3" t="s">
        <v>5340</v>
      </c>
      <c r="S1566" s="4">
        <v>44966.862060185202</v>
      </c>
      <c r="T1566" s="3">
        <f t="shared" si="126"/>
        <v>9</v>
      </c>
      <c r="U1566" s="2" t="s">
        <v>708</v>
      </c>
      <c r="V1566" s="4">
        <v>44966.991203703699</v>
      </c>
      <c r="W1566" s="3">
        <f t="shared" si="127"/>
        <v>185</v>
      </c>
      <c r="X1566" s="3" t="s">
        <v>123</v>
      </c>
      <c r="Y1566" s="2" t="s">
        <v>124</v>
      </c>
      <c r="Z1566" s="2" t="s">
        <v>122</v>
      </c>
      <c r="AA1566" s="4">
        <v>44981.517361111102</v>
      </c>
      <c r="AB1566" s="26">
        <f t="shared" si="128"/>
        <v>348</v>
      </c>
      <c r="AC1566" s="1" t="s">
        <v>125</v>
      </c>
      <c r="AD1566" s="3" t="s">
        <v>40</v>
      </c>
    </row>
    <row r="1567" spans="1:30" ht="57" hidden="1" x14ac:dyDescent="0.25">
      <c r="A1567" s="1" t="s">
        <v>5341</v>
      </c>
      <c r="B1567" s="1" t="s">
        <v>27</v>
      </c>
      <c r="C1567" s="2" t="s">
        <v>5342</v>
      </c>
      <c r="D1567" s="3" t="s">
        <v>1152</v>
      </c>
      <c r="E1567" s="3" t="s">
        <v>30</v>
      </c>
      <c r="F1567" s="2" t="s">
        <v>53</v>
      </c>
      <c r="G1567" s="3" t="s">
        <v>32</v>
      </c>
      <c r="H1567" s="3" t="s">
        <v>120</v>
      </c>
      <c r="I1567" s="3">
        <v>1400832</v>
      </c>
      <c r="J1567" s="3" t="s">
        <v>34</v>
      </c>
      <c r="K1567" s="4">
        <v>44966.859722222202</v>
      </c>
      <c r="L1567" s="11" t="str">
        <f t="shared" si="124"/>
        <v>febrero</v>
      </c>
      <c r="M1567" s="3">
        <v>2</v>
      </c>
      <c r="N1567" s="3">
        <v>2</v>
      </c>
      <c r="O1567" s="3">
        <f t="shared" si="125"/>
        <v>2</v>
      </c>
      <c r="P1567" s="4">
        <v>44966.862719907404</v>
      </c>
      <c r="Q1567" s="2"/>
      <c r="R1567" s="3" t="s">
        <v>5343</v>
      </c>
      <c r="S1567" s="4">
        <v>44966.862719907404</v>
      </c>
      <c r="T1567" s="3">
        <f t="shared" si="126"/>
        <v>4</v>
      </c>
      <c r="U1567" s="2" t="s">
        <v>102</v>
      </c>
      <c r="V1567" s="4">
        <v>44966.864374999997</v>
      </c>
      <c r="W1567" s="3">
        <f t="shared" si="127"/>
        <v>2</v>
      </c>
      <c r="X1567" s="3" t="s">
        <v>37</v>
      </c>
      <c r="Y1567" s="2" t="s">
        <v>38</v>
      </c>
      <c r="Z1567" s="2" t="s">
        <v>102</v>
      </c>
      <c r="AA1567" s="4">
        <v>44973.490277777797</v>
      </c>
      <c r="AB1567" s="26">
        <f t="shared" si="128"/>
        <v>159</v>
      </c>
      <c r="AC1567" s="1" t="s">
        <v>39</v>
      </c>
      <c r="AD1567" s="3" t="s">
        <v>40</v>
      </c>
    </row>
    <row r="1568" spans="1:30" ht="409.5" hidden="1" x14ac:dyDescent="0.25">
      <c r="A1568" s="1" t="s">
        <v>5344</v>
      </c>
      <c r="B1568" s="1" t="s">
        <v>27</v>
      </c>
      <c r="C1568" s="2" t="s">
        <v>5345</v>
      </c>
      <c r="D1568" s="3" t="s">
        <v>285</v>
      </c>
      <c r="E1568" s="3" t="s">
        <v>30</v>
      </c>
      <c r="F1568" s="2" t="s">
        <v>225</v>
      </c>
      <c r="G1568" s="3" t="s">
        <v>32</v>
      </c>
      <c r="H1568" s="3" t="s">
        <v>33</v>
      </c>
      <c r="I1568" s="3">
        <v>1400833</v>
      </c>
      <c r="J1568" s="3" t="s">
        <v>34</v>
      </c>
      <c r="K1568" s="4">
        <v>44966.884722222203</v>
      </c>
      <c r="L1568" s="11" t="str">
        <f t="shared" si="124"/>
        <v>febrero</v>
      </c>
      <c r="M1568" s="3">
        <v>2</v>
      </c>
      <c r="N1568" s="3">
        <v>2</v>
      </c>
      <c r="O1568" s="3">
        <f t="shared" si="125"/>
        <v>2</v>
      </c>
      <c r="P1568" s="4">
        <v>44966.943414351903</v>
      </c>
      <c r="Q1568" s="2"/>
      <c r="R1568" s="3" t="s">
        <v>5346</v>
      </c>
      <c r="S1568" s="4">
        <v>44966.943414351903</v>
      </c>
      <c r="T1568" s="3">
        <f t="shared" si="126"/>
        <v>84</v>
      </c>
      <c r="U1568" s="2" t="s">
        <v>102</v>
      </c>
      <c r="V1568" s="4">
        <v>44966.9441898148</v>
      </c>
      <c r="W1568" s="3">
        <f t="shared" si="127"/>
        <v>1</v>
      </c>
      <c r="X1568" s="3" t="s">
        <v>1163</v>
      </c>
      <c r="Y1568" s="2" t="s">
        <v>509</v>
      </c>
      <c r="Z1568" s="2" t="s">
        <v>102</v>
      </c>
      <c r="AA1568" s="4">
        <v>44967.104166666701</v>
      </c>
      <c r="AB1568" s="26">
        <f t="shared" si="128"/>
        <v>3</v>
      </c>
      <c r="AC1568" s="1" t="s">
        <v>78</v>
      </c>
      <c r="AD1568" s="3" t="s">
        <v>40</v>
      </c>
    </row>
    <row r="1569" spans="1:30" ht="51" hidden="1" x14ac:dyDescent="0.25">
      <c r="A1569" s="1" t="s">
        <v>5347</v>
      </c>
      <c r="B1569" s="1" t="s">
        <v>27</v>
      </c>
      <c r="C1569" s="2" t="s">
        <v>5348</v>
      </c>
      <c r="D1569" s="3" t="s">
        <v>162</v>
      </c>
      <c r="E1569" s="3" t="s">
        <v>30</v>
      </c>
      <c r="F1569" s="2" t="s">
        <v>82</v>
      </c>
      <c r="G1569" s="3" t="s">
        <v>54</v>
      </c>
      <c r="H1569" s="3" t="s">
        <v>83</v>
      </c>
      <c r="I1569" s="3">
        <v>1400835</v>
      </c>
      <c r="J1569" s="3" t="s">
        <v>34</v>
      </c>
      <c r="K1569" s="4">
        <v>44966.908333333296</v>
      </c>
      <c r="L1569" s="11" t="str">
        <f t="shared" si="124"/>
        <v>febrero</v>
      </c>
      <c r="M1569" s="3">
        <v>1</v>
      </c>
      <c r="N1569" s="3">
        <v>1</v>
      </c>
      <c r="O1569" s="3">
        <f t="shared" si="125"/>
        <v>1</v>
      </c>
      <c r="P1569" s="4">
        <v>44966.920428240701</v>
      </c>
      <c r="Q1569" s="2"/>
      <c r="R1569" s="3" t="s">
        <v>5349</v>
      </c>
      <c r="S1569" s="4">
        <v>44966.920428240701</v>
      </c>
      <c r="T1569" s="3">
        <f t="shared" si="126"/>
        <v>17</v>
      </c>
      <c r="U1569" s="2" t="s">
        <v>708</v>
      </c>
      <c r="V1569" s="4">
        <v>44966.921805555598</v>
      </c>
      <c r="W1569" s="3">
        <f t="shared" si="127"/>
        <v>1</v>
      </c>
      <c r="X1569" s="3" t="s">
        <v>508</v>
      </c>
      <c r="Y1569" s="2" t="s">
        <v>509</v>
      </c>
      <c r="Z1569" s="2" t="s">
        <v>708</v>
      </c>
      <c r="AA1569" s="4">
        <v>44972.659027777801</v>
      </c>
      <c r="AB1569" s="26">
        <f t="shared" si="128"/>
        <v>137</v>
      </c>
      <c r="AC1569" s="1" t="s">
        <v>125</v>
      </c>
      <c r="AD1569" s="3" t="s">
        <v>40</v>
      </c>
    </row>
    <row r="1570" spans="1:30" ht="229.5" hidden="1" x14ac:dyDescent="0.25">
      <c r="A1570" s="1" t="s">
        <v>5350</v>
      </c>
      <c r="B1570" s="1" t="s">
        <v>27</v>
      </c>
      <c r="C1570" s="2" t="s">
        <v>5351</v>
      </c>
      <c r="D1570" s="3" t="s">
        <v>212</v>
      </c>
      <c r="E1570" s="3" t="s">
        <v>30</v>
      </c>
      <c r="F1570" s="2" t="s">
        <v>44</v>
      </c>
      <c r="G1570" s="3" t="s">
        <v>32</v>
      </c>
      <c r="H1570" s="3" t="s">
        <v>45</v>
      </c>
      <c r="I1570" s="3">
        <v>1400836</v>
      </c>
      <c r="J1570" s="3" t="s">
        <v>34</v>
      </c>
      <c r="K1570" s="4">
        <v>44966.935416666704</v>
      </c>
      <c r="L1570" s="11" t="str">
        <f t="shared" si="124"/>
        <v>febrero</v>
      </c>
      <c r="M1570" s="3">
        <v>2</v>
      </c>
      <c r="N1570" s="3">
        <v>2</v>
      </c>
      <c r="O1570" s="3">
        <f t="shared" si="125"/>
        <v>2</v>
      </c>
      <c r="P1570" s="4">
        <v>44966.960856481499</v>
      </c>
      <c r="Q1570" s="2"/>
      <c r="R1570" s="3" t="s">
        <v>5352</v>
      </c>
      <c r="S1570" s="4">
        <v>44966.960856481499</v>
      </c>
      <c r="T1570" s="3">
        <f t="shared" si="126"/>
        <v>36</v>
      </c>
      <c r="U1570" s="2" t="s">
        <v>102</v>
      </c>
      <c r="V1570" s="4">
        <v>44966.961736111101</v>
      </c>
      <c r="W1570" s="3">
        <f t="shared" si="127"/>
        <v>1</v>
      </c>
      <c r="X1570" s="3" t="s">
        <v>1163</v>
      </c>
      <c r="Y1570" s="2" t="s">
        <v>509</v>
      </c>
      <c r="Z1570" s="2" t="s">
        <v>102</v>
      </c>
      <c r="AA1570" s="4">
        <v>44967.655555555597</v>
      </c>
      <c r="AB1570" s="26">
        <f t="shared" si="128"/>
        <v>16</v>
      </c>
      <c r="AC1570" s="1" t="s">
        <v>125</v>
      </c>
      <c r="AD1570" s="3" t="s">
        <v>40</v>
      </c>
    </row>
    <row r="1571" spans="1:30" ht="114.75" hidden="1" x14ac:dyDescent="0.25">
      <c r="A1571" s="1" t="s">
        <v>5353</v>
      </c>
      <c r="B1571" s="1" t="s">
        <v>27</v>
      </c>
      <c r="C1571" s="2" t="s">
        <v>5354</v>
      </c>
      <c r="D1571" s="3" t="s">
        <v>200</v>
      </c>
      <c r="E1571" s="3" t="s">
        <v>30</v>
      </c>
      <c r="F1571" s="2" t="s">
        <v>183</v>
      </c>
      <c r="G1571" s="3" t="s">
        <v>155</v>
      </c>
      <c r="H1571" s="3" t="s">
        <v>184</v>
      </c>
      <c r="I1571" s="3">
        <v>1400837</v>
      </c>
      <c r="J1571" s="3" t="s">
        <v>34</v>
      </c>
      <c r="K1571" s="4">
        <v>44966.943749999999</v>
      </c>
      <c r="L1571" s="11" t="str">
        <f t="shared" si="124"/>
        <v>febrero</v>
      </c>
      <c r="M1571" s="3">
        <v>3</v>
      </c>
      <c r="N1571" s="3">
        <v>3</v>
      </c>
      <c r="O1571" s="3">
        <f t="shared" si="125"/>
        <v>3</v>
      </c>
      <c r="P1571" s="4">
        <v>44966.9742708333</v>
      </c>
      <c r="Q1571" s="2"/>
      <c r="R1571" s="3" t="s">
        <v>5355</v>
      </c>
      <c r="S1571" s="4">
        <v>44966.9742708333</v>
      </c>
      <c r="T1571" s="3">
        <f t="shared" si="126"/>
        <v>43</v>
      </c>
      <c r="U1571" s="2" t="s">
        <v>708</v>
      </c>
      <c r="V1571" s="4">
        <v>44967.033530092602</v>
      </c>
      <c r="W1571" s="3">
        <f t="shared" si="127"/>
        <v>85</v>
      </c>
      <c r="X1571" s="3" t="s">
        <v>103</v>
      </c>
      <c r="Y1571" s="2" t="s">
        <v>104</v>
      </c>
      <c r="Z1571" s="2" t="s">
        <v>708</v>
      </c>
      <c r="AA1571" s="4">
        <v>44967.6430555556</v>
      </c>
      <c r="AB1571" s="26">
        <f t="shared" si="128"/>
        <v>14</v>
      </c>
      <c r="AC1571" s="1" t="s">
        <v>78</v>
      </c>
      <c r="AD1571" s="3" t="s">
        <v>40</v>
      </c>
    </row>
    <row r="1572" spans="1:30" ht="42.75" hidden="1" x14ac:dyDescent="0.25">
      <c r="A1572" s="1" t="s">
        <v>5181</v>
      </c>
      <c r="B1572" s="1" t="s">
        <v>27</v>
      </c>
      <c r="C1572" s="2" t="s">
        <v>5182</v>
      </c>
      <c r="D1572" s="3" t="s">
        <v>1626</v>
      </c>
      <c r="E1572" s="3" t="s">
        <v>30</v>
      </c>
      <c r="F1572" s="2" t="s">
        <v>82</v>
      </c>
      <c r="G1572" s="3" t="s">
        <v>54</v>
      </c>
      <c r="H1572" s="3" t="s">
        <v>83</v>
      </c>
      <c r="I1572" s="3">
        <v>1400838</v>
      </c>
      <c r="J1572" s="3" t="s">
        <v>34</v>
      </c>
      <c r="K1572" s="4">
        <v>44966.958333333299</v>
      </c>
      <c r="L1572" s="11" t="str">
        <f t="shared" si="124"/>
        <v>febrero</v>
      </c>
      <c r="M1572" s="3">
        <v>2</v>
      </c>
      <c r="N1572" s="3">
        <v>2</v>
      </c>
      <c r="O1572" s="3">
        <f t="shared" si="125"/>
        <v>2</v>
      </c>
      <c r="P1572" s="4">
        <v>44966.979907407404</v>
      </c>
      <c r="Q1572" s="2"/>
      <c r="R1572" s="3" t="s">
        <v>5356</v>
      </c>
      <c r="S1572" s="4">
        <v>44966.979907407404</v>
      </c>
      <c r="T1572" s="3">
        <f t="shared" si="126"/>
        <v>31</v>
      </c>
      <c r="U1572" s="2" t="s">
        <v>102</v>
      </c>
      <c r="V1572" s="4">
        <v>44966.980613425898</v>
      </c>
      <c r="W1572" s="3">
        <f t="shared" si="127"/>
        <v>1</v>
      </c>
      <c r="X1572" s="3" t="s">
        <v>48</v>
      </c>
      <c r="Y1572" s="2" t="s">
        <v>49</v>
      </c>
      <c r="Z1572" s="2" t="s">
        <v>102</v>
      </c>
      <c r="AA1572" s="4">
        <v>44967.604861111096</v>
      </c>
      <c r="AB1572" s="26">
        <f t="shared" si="128"/>
        <v>14</v>
      </c>
      <c r="AC1572" s="1" t="s">
        <v>144</v>
      </c>
      <c r="AD1572" s="3" t="s">
        <v>40</v>
      </c>
    </row>
    <row r="1573" spans="1:30" ht="42.75" hidden="1" x14ac:dyDescent="0.25">
      <c r="A1573" s="1" t="s">
        <v>5357</v>
      </c>
      <c r="B1573" s="1" t="s">
        <v>27</v>
      </c>
      <c r="C1573" s="2" t="s">
        <v>5358</v>
      </c>
      <c r="D1573" s="3" t="s">
        <v>186</v>
      </c>
      <c r="E1573" s="3" t="s">
        <v>30</v>
      </c>
      <c r="F1573" s="2" t="s">
        <v>82</v>
      </c>
      <c r="G1573" s="3" t="s">
        <v>54</v>
      </c>
      <c r="H1573" s="3" t="s">
        <v>83</v>
      </c>
      <c r="I1573" s="3">
        <v>1400839</v>
      </c>
      <c r="J1573" s="3" t="s">
        <v>34</v>
      </c>
      <c r="K1573" s="4">
        <v>44966.969444444403</v>
      </c>
      <c r="L1573" s="11" t="str">
        <f t="shared" ref="L1573:L1631" si="129">+TEXT(K1573,"mmmm")</f>
        <v>febrero</v>
      </c>
      <c r="M1573" s="3">
        <v>2</v>
      </c>
      <c r="N1573" s="3">
        <v>2</v>
      </c>
      <c r="O1573" s="3">
        <f t="shared" si="125"/>
        <v>2</v>
      </c>
      <c r="P1573" s="4">
        <v>44967.032939814802</v>
      </c>
      <c r="Q1573" s="2"/>
      <c r="R1573" s="3" t="s">
        <v>5359</v>
      </c>
      <c r="S1573" s="4">
        <v>44967.032939814802</v>
      </c>
      <c r="T1573" s="3">
        <f t="shared" si="126"/>
        <v>91</v>
      </c>
      <c r="U1573" s="2" t="s">
        <v>102</v>
      </c>
      <c r="V1573" s="4">
        <v>44967.033611111103</v>
      </c>
      <c r="W1573" s="3">
        <f t="shared" si="127"/>
        <v>0</v>
      </c>
      <c r="X1573" s="3" t="s">
        <v>37</v>
      </c>
      <c r="Y1573" s="2" t="s">
        <v>38</v>
      </c>
      <c r="Z1573" s="2" t="s">
        <v>102</v>
      </c>
      <c r="AA1573" s="4">
        <v>44969.627083333296</v>
      </c>
      <c r="AB1573" s="26">
        <f t="shared" si="128"/>
        <v>62</v>
      </c>
      <c r="AC1573" s="1" t="s">
        <v>78</v>
      </c>
      <c r="AD1573" s="3" t="s">
        <v>40</v>
      </c>
    </row>
    <row r="1574" spans="1:30" ht="42.75" hidden="1" x14ac:dyDescent="0.25">
      <c r="A1574" s="1" t="s">
        <v>5360</v>
      </c>
      <c r="B1574" s="1" t="s">
        <v>27</v>
      </c>
      <c r="C1574" s="2" t="s">
        <v>5361</v>
      </c>
      <c r="D1574" s="3" t="s">
        <v>81</v>
      </c>
      <c r="E1574" s="3" t="s">
        <v>30</v>
      </c>
      <c r="F1574" s="2" t="s">
        <v>82</v>
      </c>
      <c r="G1574" s="3" t="s">
        <v>54</v>
      </c>
      <c r="H1574" s="3" t="s">
        <v>83</v>
      </c>
      <c r="I1574" s="3">
        <v>1400840</v>
      </c>
      <c r="J1574" s="3" t="s">
        <v>34</v>
      </c>
      <c r="K1574" s="4">
        <v>44967.017361111102</v>
      </c>
      <c r="L1574" s="11" t="str">
        <f t="shared" si="129"/>
        <v>febrero</v>
      </c>
      <c r="M1574" s="3">
        <v>2</v>
      </c>
      <c r="N1574" s="3">
        <v>2</v>
      </c>
      <c r="O1574" s="3">
        <f t="shared" si="125"/>
        <v>2</v>
      </c>
      <c r="P1574" s="4">
        <v>44967.0481828704</v>
      </c>
      <c r="Q1574" s="2"/>
      <c r="R1574" s="3" t="s">
        <v>5362</v>
      </c>
      <c r="S1574" s="4">
        <v>44967.0481828704</v>
      </c>
      <c r="T1574" s="3">
        <f t="shared" si="126"/>
        <v>44</v>
      </c>
      <c r="U1574" s="2" t="s">
        <v>102</v>
      </c>
      <c r="V1574" s="4">
        <v>44967.049097222203</v>
      </c>
      <c r="W1574" s="3">
        <f t="shared" si="127"/>
        <v>1</v>
      </c>
      <c r="X1574" s="3" t="s">
        <v>1163</v>
      </c>
      <c r="Y1574" s="2" t="s">
        <v>509</v>
      </c>
      <c r="Z1574" s="2" t="s">
        <v>102</v>
      </c>
      <c r="AA1574" s="4">
        <v>44967.845138888901</v>
      </c>
      <c r="AB1574" s="26">
        <f t="shared" si="128"/>
        <v>19</v>
      </c>
      <c r="AC1574" s="1" t="s">
        <v>78</v>
      </c>
      <c r="AD1574" s="3" t="s">
        <v>40</v>
      </c>
    </row>
    <row r="1575" spans="1:30" ht="28.5" hidden="1" x14ac:dyDescent="0.25">
      <c r="A1575" s="1" t="s">
        <v>1964</v>
      </c>
      <c r="B1575" s="1" t="s">
        <v>27</v>
      </c>
      <c r="C1575" s="2" t="s">
        <v>1965</v>
      </c>
      <c r="D1575" s="3" t="s">
        <v>257</v>
      </c>
      <c r="E1575" s="3" t="s">
        <v>30</v>
      </c>
      <c r="F1575" s="2" t="s">
        <v>1124</v>
      </c>
      <c r="G1575" s="3" t="s">
        <v>155</v>
      </c>
      <c r="H1575" s="3" t="s">
        <v>184</v>
      </c>
      <c r="I1575" s="3">
        <v>1400841</v>
      </c>
      <c r="J1575" s="3" t="s">
        <v>34</v>
      </c>
      <c r="K1575" s="4">
        <v>44967.05</v>
      </c>
      <c r="L1575" s="11" t="str">
        <f t="shared" si="129"/>
        <v>febrero</v>
      </c>
      <c r="M1575" s="3">
        <v>1</v>
      </c>
      <c r="N1575" s="3">
        <v>1</v>
      </c>
      <c r="O1575" s="3">
        <f t="shared" si="125"/>
        <v>1</v>
      </c>
      <c r="P1575" s="4">
        <v>44967.062152777798</v>
      </c>
      <c r="Q1575" s="2"/>
      <c r="R1575" s="3" t="s">
        <v>1271</v>
      </c>
      <c r="S1575" s="4">
        <v>44967.062152777798</v>
      </c>
      <c r="T1575" s="3">
        <f t="shared" si="126"/>
        <v>17</v>
      </c>
      <c r="U1575" s="2" t="s">
        <v>122</v>
      </c>
      <c r="V1575" s="4">
        <v>44967.063611111102</v>
      </c>
      <c r="W1575" s="3">
        <f t="shared" si="127"/>
        <v>2</v>
      </c>
      <c r="X1575" s="3" t="s">
        <v>195</v>
      </c>
      <c r="Y1575" s="2" t="s">
        <v>196</v>
      </c>
      <c r="Z1575" s="2" t="s">
        <v>122</v>
      </c>
      <c r="AA1575" s="4">
        <v>44967.243750000001</v>
      </c>
      <c r="AB1575" s="26">
        <f t="shared" si="128"/>
        <v>4</v>
      </c>
      <c r="AC1575" s="1" t="s">
        <v>78</v>
      </c>
      <c r="AD1575" s="3" t="s">
        <v>40</v>
      </c>
    </row>
    <row r="1576" spans="1:30" ht="38.25" hidden="1" x14ac:dyDescent="0.25">
      <c r="A1576" s="1" t="s">
        <v>5363</v>
      </c>
      <c r="B1576" s="1" t="s">
        <v>27</v>
      </c>
      <c r="C1576" s="2" t="s">
        <v>5364</v>
      </c>
      <c r="D1576" s="3" t="s">
        <v>378</v>
      </c>
      <c r="E1576" s="3" t="s">
        <v>30</v>
      </c>
      <c r="F1576" s="2" t="s">
        <v>82</v>
      </c>
      <c r="G1576" s="3" t="s">
        <v>32</v>
      </c>
      <c r="H1576" s="3" t="s">
        <v>716</v>
      </c>
      <c r="I1576" s="3">
        <v>1400843</v>
      </c>
      <c r="J1576" s="3" t="s">
        <v>34</v>
      </c>
      <c r="K1576" s="4">
        <v>44967.195138888899</v>
      </c>
      <c r="L1576" s="11" t="str">
        <f t="shared" si="129"/>
        <v>febrero</v>
      </c>
      <c r="M1576" s="3">
        <v>3</v>
      </c>
      <c r="N1576" s="3">
        <v>3</v>
      </c>
      <c r="O1576" s="3">
        <f t="shared" si="125"/>
        <v>3</v>
      </c>
      <c r="P1576" s="4">
        <v>44967.205289351798</v>
      </c>
      <c r="Q1576" s="2"/>
      <c r="R1576" s="3" t="s">
        <v>5365</v>
      </c>
      <c r="S1576" s="4">
        <v>44967.205289351798</v>
      </c>
      <c r="T1576" s="3">
        <f t="shared" si="126"/>
        <v>14</v>
      </c>
      <c r="U1576" s="2" t="s">
        <v>708</v>
      </c>
      <c r="V1576" s="4">
        <v>44967.206192129597</v>
      </c>
      <c r="W1576" s="3">
        <f t="shared" si="127"/>
        <v>1</v>
      </c>
      <c r="X1576" s="3" t="s">
        <v>103</v>
      </c>
      <c r="Y1576" s="2" t="s">
        <v>104</v>
      </c>
      <c r="Z1576" s="2" t="s">
        <v>708</v>
      </c>
      <c r="AA1576" s="4">
        <v>44967.427777777797</v>
      </c>
      <c r="AB1576" s="26">
        <f t="shared" si="128"/>
        <v>5</v>
      </c>
      <c r="AC1576" s="1" t="s">
        <v>78</v>
      </c>
      <c r="AD1576" s="3" t="s">
        <v>40</v>
      </c>
    </row>
    <row r="1577" spans="1:30" ht="38.25" hidden="1" x14ac:dyDescent="0.25">
      <c r="A1577" s="1" t="s">
        <v>5366</v>
      </c>
      <c r="B1577" s="1" t="s">
        <v>27</v>
      </c>
      <c r="C1577" s="2" t="s">
        <v>5367</v>
      </c>
      <c r="D1577" s="3" t="s">
        <v>81</v>
      </c>
      <c r="E1577" s="3" t="s">
        <v>30</v>
      </c>
      <c r="F1577" s="2" t="s">
        <v>53</v>
      </c>
      <c r="G1577" s="3" t="s">
        <v>54</v>
      </c>
      <c r="H1577" s="3" t="s">
        <v>1060</v>
      </c>
      <c r="I1577" s="3">
        <v>1400844</v>
      </c>
      <c r="J1577" s="3" t="s">
        <v>34</v>
      </c>
      <c r="K1577" s="4">
        <v>44967.234027777798</v>
      </c>
      <c r="L1577" s="11" t="str">
        <f t="shared" si="129"/>
        <v>febrero</v>
      </c>
      <c r="M1577" s="3">
        <v>2</v>
      </c>
      <c r="N1577" s="3">
        <v>2</v>
      </c>
      <c r="O1577" s="3">
        <f t="shared" si="125"/>
        <v>2</v>
      </c>
      <c r="P1577" s="4">
        <v>44967.240277777797</v>
      </c>
      <c r="Q1577" s="2"/>
      <c r="R1577" s="3" t="s">
        <v>5368</v>
      </c>
      <c r="S1577" s="4">
        <v>44967.240277777797</v>
      </c>
      <c r="T1577" s="3">
        <f t="shared" si="126"/>
        <v>8</v>
      </c>
      <c r="U1577" s="2" t="s">
        <v>102</v>
      </c>
      <c r="V1577" s="4">
        <v>44967.2416898148</v>
      </c>
      <c r="W1577" s="3">
        <f t="shared" si="127"/>
        <v>2</v>
      </c>
      <c r="X1577" s="3" t="s">
        <v>1163</v>
      </c>
      <c r="Y1577" s="2" t="s">
        <v>509</v>
      </c>
      <c r="Z1577" s="2" t="s">
        <v>102</v>
      </c>
      <c r="AA1577" s="4">
        <v>44967.59375</v>
      </c>
      <c r="AB1577" s="26">
        <f t="shared" si="128"/>
        <v>8</v>
      </c>
      <c r="AC1577" s="1" t="s">
        <v>78</v>
      </c>
      <c r="AD1577" s="3" t="s">
        <v>40</v>
      </c>
    </row>
    <row r="1578" spans="1:30" ht="51" hidden="1" x14ac:dyDescent="0.25">
      <c r="A1578" s="1" t="s">
        <v>5369</v>
      </c>
      <c r="B1578" s="1" t="s">
        <v>27</v>
      </c>
      <c r="C1578" s="2" t="s">
        <v>5370</v>
      </c>
      <c r="D1578" s="3" t="s">
        <v>29</v>
      </c>
      <c r="E1578" s="3" t="s">
        <v>30</v>
      </c>
      <c r="F1578" s="2" t="s">
        <v>64</v>
      </c>
      <c r="G1578" s="3" t="s">
        <v>32</v>
      </c>
      <c r="H1578" s="3" t="s">
        <v>33</v>
      </c>
      <c r="I1578" s="3">
        <v>1400874</v>
      </c>
      <c r="J1578" s="3" t="s">
        <v>34</v>
      </c>
      <c r="K1578" s="4">
        <v>44967.280555555597</v>
      </c>
      <c r="L1578" s="11" t="str">
        <f t="shared" si="129"/>
        <v>febrero</v>
      </c>
      <c r="M1578" s="3">
        <v>3</v>
      </c>
      <c r="N1578" s="3">
        <v>3</v>
      </c>
      <c r="O1578" s="3">
        <f t="shared" si="125"/>
        <v>3</v>
      </c>
      <c r="P1578" s="4">
        <v>44967.299328703702</v>
      </c>
      <c r="Q1578" s="2"/>
      <c r="R1578" s="3" t="s">
        <v>5371</v>
      </c>
      <c r="S1578" s="4">
        <v>44967.299328703702</v>
      </c>
      <c r="T1578" s="3">
        <f t="shared" si="126"/>
        <v>27</v>
      </c>
      <c r="U1578" s="2" t="s">
        <v>445</v>
      </c>
      <c r="V1578" s="4">
        <v>44967.299594907403</v>
      </c>
      <c r="W1578" s="3">
        <f t="shared" si="127"/>
        <v>0</v>
      </c>
      <c r="X1578" s="3" t="s">
        <v>1163</v>
      </c>
      <c r="Y1578" s="2" t="s">
        <v>509</v>
      </c>
      <c r="Z1578" s="2" t="s">
        <v>445</v>
      </c>
      <c r="AA1578" s="4">
        <v>44974.6</v>
      </c>
      <c r="AB1578" s="26">
        <f t="shared" si="128"/>
        <v>175</v>
      </c>
      <c r="AC1578" s="1" t="s">
        <v>125</v>
      </c>
      <c r="AD1578" s="3" t="s">
        <v>40</v>
      </c>
    </row>
    <row r="1579" spans="1:30" ht="165.75" hidden="1" x14ac:dyDescent="0.25">
      <c r="A1579" s="1" t="s">
        <v>5372</v>
      </c>
      <c r="B1579" s="1" t="s">
        <v>27</v>
      </c>
      <c r="C1579" s="2" t="s">
        <v>5373</v>
      </c>
      <c r="D1579" s="3" t="s">
        <v>119</v>
      </c>
      <c r="E1579" s="3" t="s">
        <v>30</v>
      </c>
      <c r="F1579" s="2" t="s">
        <v>44</v>
      </c>
      <c r="G1579" s="3" t="s">
        <v>32</v>
      </c>
      <c r="H1579" s="3" t="s">
        <v>33</v>
      </c>
      <c r="I1579" s="3">
        <v>1401039</v>
      </c>
      <c r="J1579" s="3" t="s">
        <v>34</v>
      </c>
      <c r="K1579" s="4">
        <v>44967.355555555601</v>
      </c>
      <c r="L1579" s="11" t="str">
        <f t="shared" si="129"/>
        <v>febrero</v>
      </c>
      <c r="M1579" s="3">
        <v>2</v>
      </c>
      <c r="N1579" s="3">
        <v>2</v>
      </c>
      <c r="O1579" s="3">
        <f t="shared" si="125"/>
        <v>2</v>
      </c>
      <c r="P1579" s="4">
        <v>44967.357430555603</v>
      </c>
      <c r="Q1579" s="2"/>
      <c r="R1579" s="3" t="s">
        <v>5374</v>
      </c>
      <c r="S1579" s="4">
        <v>44967.357430555603</v>
      </c>
      <c r="T1579" s="3">
        <f t="shared" si="126"/>
        <v>2</v>
      </c>
      <c r="U1579" s="2" t="s">
        <v>1132</v>
      </c>
      <c r="V1579" s="4">
        <v>44967.357916666697</v>
      </c>
      <c r="W1579" s="3">
        <f t="shared" si="127"/>
        <v>0</v>
      </c>
      <c r="X1579" s="3" t="s">
        <v>103</v>
      </c>
      <c r="Y1579" s="2" t="s">
        <v>104</v>
      </c>
      <c r="Z1579" s="2" t="s">
        <v>143</v>
      </c>
      <c r="AA1579" s="4">
        <v>44977.508333333302</v>
      </c>
      <c r="AB1579" s="26">
        <f t="shared" si="128"/>
        <v>243</v>
      </c>
      <c r="AC1579" s="1" t="s">
        <v>430</v>
      </c>
      <c r="AD1579" s="3" t="s">
        <v>40</v>
      </c>
    </row>
    <row r="1580" spans="1:30" ht="140.25" hidden="1" x14ac:dyDescent="0.25">
      <c r="A1580" s="1" t="s">
        <v>5375</v>
      </c>
      <c r="B1580" s="1" t="s">
        <v>27</v>
      </c>
      <c r="C1580" s="2" t="s">
        <v>5376</v>
      </c>
      <c r="D1580" s="3" t="s">
        <v>643</v>
      </c>
      <c r="E1580" s="3" t="s">
        <v>30</v>
      </c>
      <c r="F1580" s="2" t="s">
        <v>53</v>
      </c>
      <c r="G1580" s="3" t="s">
        <v>32</v>
      </c>
      <c r="H1580" s="3" t="s">
        <v>1783</v>
      </c>
      <c r="I1580" s="3">
        <v>1401048</v>
      </c>
      <c r="J1580" s="3" t="s">
        <v>34</v>
      </c>
      <c r="K1580" s="4">
        <v>44967.359027777798</v>
      </c>
      <c r="L1580" s="11" t="str">
        <f t="shared" si="129"/>
        <v>febrero</v>
      </c>
      <c r="M1580" s="3">
        <v>2</v>
      </c>
      <c r="N1580" s="3">
        <v>2</v>
      </c>
      <c r="O1580" s="3">
        <f t="shared" si="125"/>
        <v>2</v>
      </c>
      <c r="P1580" s="4">
        <v>44967.3675</v>
      </c>
      <c r="Q1580" s="2"/>
      <c r="R1580" s="3" t="s">
        <v>5377</v>
      </c>
      <c r="S1580" s="4">
        <v>44967.3675</v>
      </c>
      <c r="T1580" s="3">
        <f t="shared" si="126"/>
        <v>12</v>
      </c>
      <c r="U1580" s="2" t="s">
        <v>1132</v>
      </c>
      <c r="V1580" s="4">
        <v>44967.385972222197</v>
      </c>
      <c r="W1580" s="3">
        <f t="shared" si="127"/>
        <v>26</v>
      </c>
      <c r="X1580" s="3" t="s">
        <v>103</v>
      </c>
      <c r="Y1580" s="2" t="s">
        <v>104</v>
      </c>
      <c r="Z1580" s="2" t="s">
        <v>445</v>
      </c>
      <c r="AA1580" s="4">
        <v>44970.689583333296</v>
      </c>
      <c r="AB1580" s="26">
        <f t="shared" si="128"/>
        <v>79</v>
      </c>
      <c r="AC1580" s="1" t="s">
        <v>78</v>
      </c>
      <c r="AD1580" s="3" t="s">
        <v>40</v>
      </c>
    </row>
    <row r="1581" spans="1:30" ht="216.75" hidden="1" x14ac:dyDescent="0.25">
      <c r="A1581" s="1" t="s">
        <v>5378</v>
      </c>
      <c r="B1581" s="1" t="s">
        <v>27</v>
      </c>
      <c r="C1581" s="2" t="s">
        <v>5379</v>
      </c>
      <c r="D1581" s="3" t="s">
        <v>498</v>
      </c>
      <c r="E1581" s="3" t="s">
        <v>30</v>
      </c>
      <c r="F1581" s="2" t="s">
        <v>53</v>
      </c>
      <c r="G1581" s="3" t="s">
        <v>54</v>
      </c>
      <c r="H1581" s="3" t="s">
        <v>55</v>
      </c>
      <c r="I1581" s="3">
        <v>1401069</v>
      </c>
      <c r="J1581" s="3" t="s">
        <v>73</v>
      </c>
      <c r="K1581" s="4">
        <v>44967.368750000001</v>
      </c>
      <c r="L1581" s="11" t="str">
        <f t="shared" si="129"/>
        <v>febrero</v>
      </c>
      <c r="M1581" s="3">
        <v>3</v>
      </c>
      <c r="N1581" s="3">
        <v>3</v>
      </c>
      <c r="O1581" s="3">
        <f t="shared" si="125"/>
        <v>3</v>
      </c>
      <c r="P1581" s="4">
        <v>44967.374340277798</v>
      </c>
      <c r="Q1581" s="2"/>
      <c r="R1581" s="3" t="s">
        <v>5380</v>
      </c>
      <c r="S1581" s="4">
        <v>44967.374340277798</v>
      </c>
      <c r="T1581" s="3">
        <f t="shared" si="126"/>
        <v>8</v>
      </c>
      <c r="U1581" s="2" t="s">
        <v>1132</v>
      </c>
      <c r="V1581" s="4">
        <v>44967.401516203703</v>
      </c>
      <c r="W1581" s="3">
        <f t="shared" si="127"/>
        <v>39</v>
      </c>
      <c r="X1581" s="3" t="s">
        <v>103</v>
      </c>
      <c r="Y1581" s="2" t="s">
        <v>104</v>
      </c>
      <c r="Z1581" s="2" t="s">
        <v>143</v>
      </c>
      <c r="AA1581" s="4">
        <v>44967.660416666702</v>
      </c>
      <c r="AB1581" s="26">
        <f t="shared" si="128"/>
        <v>6</v>
      </c>
      <c r="AC1581" s="1" t="s">
        <v>78</v>
      </c>
      <c r="AD1581" s="3" t="s">
        <v>40</v>
      </c>
    </row>
    <row r="1582" spans="1:30" ht="178.5" hidden="1" x14ac:dyDescent="0.25">
      <c r="A1582" s="1" t="s">
        <v>5381</v>
      </c>
      <c r="B1582" s="1" t="s">
        <v>27</v>
      </c>
      <c r="C1582" s="2" t="s">
        <v>5382</v>
      </c>
      <c r="D1582" s="3" t="s">
        <v>643</v>
      </c>
      <c r="E1582" s="3" t="s">
        <v>30</v>
      </c>
      <c r="F1582" s="2" t="s">
        <v>1488</v>
      </c>
      <c r="G1582" s="3" t="s">
        <v>54</v>
      </c>
      <c r="H1582" s="3" t="s">
        <v>89</v>
      </c>
      <c r="I1582" s="3">
        <v>1401145</v>
      </c>
      <c r="J1582" s="3" t="s">
        <v>34</v>
      </c>
      <c r="K1582" s="4">
        <v>44967.407638888901</v>
      </c>
      <c r="L1582" s="11" t="str">
        <f t="shared" si="129"/>
        <v>febrero</v>
      </c>
      <c r="M1582" s="3">
        <v>3</v>
      </c>
      <c r="N1582" s="3">
        <v>3</v>
      </c>
      <c r="O1582" s="3">
        <f t="shared" si="125"/>
        <v>3</v>
      </c>
      <c r="P1582" s="4">
        <v>44967.418900463003</v>
      </c>
      <c r="Q1582" s="2"/>
      <c r="R1582" s="3" t="s">
        <v>5383</v>
      </c>
      <c r="S1582" s="4">
        <v>44967.418900463003</v>
      </c>
      <c r="T1582" s="3">
        <f t="shared" si="126"/>
        <v>16</v>
      </c>
      <c r="U1582" s="2" t="s">
        <v>1132</v>
      </c>
      <c r="V1582" s="4">
        <v>44967.450231481504</v>
      </c>
      <c r="W1582" s="3">
        <f t="shared" si="127"/>
        <v>45</v>
      </c>
      <c r="X1582" s="3" t="s">
        <v>1148</v>
      </c>
      <c r="Y1582" s="2" t="s">
        <v>1149</v>
      </c>
      <c r="Z1582" s="2" t="s">
        <v>445</v>
      </c>
      <c r="AA1582" s="4">
        <v>44974.279166666704</v>
      </c>
      <c r="AB1582" s="26">
        <f t="shared" si="128"/>
        <v>163</v>
      </c>
      <c r="AC1582" s="1" t="s">
        <v>144</v>
      </c>
      <c r="AD1582" s="3" t="s">
        <v>40</v>
      </c>
    </row>
    <row r="1583" spans="1:30" ht="178.5" hidden="1" x14ac:dyDescent="0.25">
      <c r="A1583" s="1" t="s">
        <v>5384</v>
      </c>
      <c r="B1583" s="1" t="s">
        <v>27</v>
      </c>
      <c r="C1583" s="2" t="s">
        <v>5385</v>
      </c>
      <c r="D1583" s="3" t="s">
        <v>349</v>
      </c>
      <c r="E1583" s="3" t="s">
        <v>30</v>
      </c>
      <c r="F1583" s="2" t="s">
        <v>64</v>
      </c>
      <c r="G1583" s="3" t="s">
        <v>32</v>
      </c>
      <c r="H1583" s="3" t="s">
        <v>33</v>
      </c>
      <c r="I1583" s="3">
        <v>1401155</v>
      </c>
      <c r="J1583" s="3" t="s">
        <v>34</v>
      </c>
      <c r="K1583" s="4">
        <v>44967.411805555603</v>
      </c>
      <c r="L1583" s="11" t="str">
        <f t="shared" si="129"/>
        <v>febrero</v>
      </c>
      <c r="M1583" s="3">
        <v>2</v>
      </c>
      <c r="N1583" s="3">
        <v>2</v>
      </c>
      <c r="O1583" s="3">
        <f t="shared" si="125"/>
        <v>2</v>
      </c>
      <c r="P1583" s="4">
        <v>44967.430081018501</v>
      </c>
      <c r="Q1583" s="2"/>
      <c r="R1583" s="3" t="s">
        <v>5386</v>
      </c>
      <c r="S1583" s="4">
        <v>44967.430081018501</v>
      </c>
      <c r="T1583" s="3">
        <f t="shared" si="126"/>
        <v>26</v>
      </c>
      <c r="U1583" s="2" t="s">
        <v>1132</v>
      </c>
      <c r="V1583" s="4">
        <v>44967.495127314804</v>
      </c>
      <c r="W1583" s="3">
        <f t="shared" si="127"/>
        <v>93</v>
      </c>
      <c r="X1583" s="3" t="s">
        <v>37</v>
      </c>
      <c r="Y1583" s="2" t="s">
        <v>38</v>
      </c>
      <c r="Z1583" s="2" t="s">
        <v>143</v>
      </c>
      <c r="AA1583" s="4">
        <v>44973.663888888899</v>
      </c>
      <c r="AB1583" s="26">
        <f t="shared" si="128"/>
        <v>148</v>
      </c>
      <c r="AC1583" s="1" t="s">
        <v>78</v>
      </c>
      <c r="AD1583" s="3" t="s">
        <v>40</v>
      </c>
    </row>
    <row r="1584" spans="1:30" ht="42.75" hidden="1" x14ac:dyDescent="0.25">
      <c r="A1584" s="1" t="s">
        <v>5387</v>
      </c>
      <c r="B1584" s="1" t="s">
        <v>27</v>
      </c>
      <c r="C1584" s="2" t="s">
        <v>5388</v>
      </c>
      <c r="D1584" s="3" t="s">
        <v>206</v>
      </c>
      <c r="E1584" s="3" t="s">
        <v>30</v>
      </c>
      <c r="F1584" s="2" t="s">
        <v>264</v>
      </c>
      <c r="G1584" s="3" t="s">
        <v>192</v>
      </c>
      <c r="H1584" s="3" t="s">
        <v>265</v>
      </c>
      <c r="I1584" s="3">
        <v>1401162</v>
      </c>
      <c r="J1584" s="3" t="s">
        <v>73</v>
      </c>
      <c r="K1584" s="4">
        <v>44967.415972222203</v>
      </c>
      <c r="L1584" s="11" t="str">
        <f t="shared" si="129"/>
        <v>febrero</v>
      </c>
      <c r="M1584" s="3">
        <v>4</v>
      </c>
      <c r="N1584" s="3">
        <v>4</v>
      </c>
      <c r="O1584" s="3">
        <f t="shared" si="125"/>
        <v>4</v>
      </c>
      <c r="P1584" s="4">
        <v>44967.439201388901</v>
      </c>
      <c r="Q1584" s="2"/>
      <c r="R1584" s="3" t="s">
        <v>5389</v>
      </c>
      <c r="S1584" s="4">
        <v>44967.439201388901</v>
      </c>
      <c r="T1584" s="3">
        <f t="shared" si="126"/>
        <v>33</v>
      </c>
      <c r="U1584" s="2" t="s">
        <v>639</v>
      </c>
      <c r="V1584" s="4">
        <v>44967.439409722203</v>
      </c>
      <c r="W1584" s="3">
        <f t="shared" si="127"/>
        <v>0</v>
      </c>
      <c r="X1584" s="3" t="s">
        <v>5390</v>
      </c>
      <c r="Y1584" s="2" t="s">
        <v>5391</v>
      </c>
      <c r="Z1584" s="2" t="s">
        <v>639</v>
      </c>
      <c r="AA1584" s="4">
        <v>44967.479166666701</v>
      </c>
      <c r="AB1584" s="26">
        <f t="shared" si="128"/>
        <v>0</v>
      </c>
      <c r="AC1584" s="1" t="s">
        <v>197</v>
      </c>
      <c r="AD1584" s="3" t="s">
        <v>40</v>
      </c>
    </row>
    <row r="1585" spans="1:30" ht="102" hidden="1" x14ac:dyDescent="0.25">
      <c r="A1585" s="1" t="s">
        <v>5392</v>
      </c>
      <c r="B1585" s="1" t="s">
        <v>27</v>
      </c>
      <c r="C1585" s="2" t="s">
        <v>5393</v>
      </c>
      <c r="D1585" s="3" t="s">
        <v>462</v>
      </c>
      <c r="E1585" s="3" t="s">
        <v>30</v>
      </c>
      <c r="F1585" s="2" t="s">
        <v>64</v>
      </c>
      <c r="G1585" s="3" t="s">
        <v>32</v>
      </c>
      <c r="H1585" s="3" t="s">
        <v>33</v>
      </c>
      <c r="I1585" s="3">
        <v>1401181</v>
      </c>
      <c r="J1585" s="3" t="s">
        <v>34</v>
      </c>
      <c r="K1585" s="4">
        <v>44967.426388888904</v>
      </c>
      <c r="L1585" s="11" t="str">
        <f t="shared" si="129"/>
        <v>febrero</v>
      </c>
      <c r="M1585" s="3">
        <v>3</v>
      </c>
      <c r="N1585" s="3">
        <v>3</v>
      </c>
      <c r="O1585" s="3">
        <f t="shared" si="125"/>
        <v>3</v>
      </c>
      <c r="P1585" s="4">
        <v>44967.438599537003</v>
      </c>
      <c r="Q1585" s="2"/>
      <c r="R1585" s="3" t="s">
        <v>5394</v>
      </c>
      <c r="S1585" s="4">
        <v>44967.438599537003</v>
      </c>
      <c r="T1585" s="3">
        <f t="shared" si="126"/>
        <v>17</v>
      </c>
      <c r="U1585" s="2" t="s">
        <v>1132</v>
      </c>
      <c r="V1585" s="4">
        <v>44967.533263888901</v>
      </c>
      <c r="W1585" s="3">
        <f t="shared" si="127"/>
        <v>136</v>
      </c>
      <c r="X1585" s="3" t="s">
        <v>66</v>
      </c>
      <c r="Y1585" s="2" t="s">
        <v>67</v>
      </c>
      <c r="Z1585" s="2" t="s">
        <v>445</v>
      </c>
      <c r="AA1585" s="4">
        <v>44969.847222222197</v>
      </c>
      <c r="AB1585" s="26">
        <f t="shared" si="128"/>
        <v>55</v>
      </c>
      <c r="AC1585" s="1" t="s">
        <v>144</v>
      </c>
      <c r="AD1585" s="3" t="s">
        <v>40</v>
      </c>
    </row>
    <row r="1586" spans="1:30" ht="293.25" hidden="1" x14ac:dyDescent="0.25">
      <c r="A1586" s="1" t="s">
        <v>3843</v>
      </c>
      <c r="B1586" s="1" t="s">
        <v>27</v>
      </c>
      <c r="C1586" s="2" t="s">
        <v>3844</v>
      </c>
      <c r="D1586" s="3" t="s">
        <v>378</v>
      </c>
      <c r="E1586" s="3" t="s">
        <v>30</v>
      </c>
      <c r="F1586" s="2" t="s">
        <v>88</v>
      </c>
      <c r="G1586" s="3" t="s">
        <v>54</v>
      </c>
      <c r="H1586" s="3" t="s">
        <v>276</v>
      </c>
      <c r="I1586" s="3">
        <v>1401229</v>
      </c>
      <c r="J1586" s="3" t="s">
        <v>73</v>
      </c>
      <c r="K1586" s="4">
        <v>44967.463194444397</v>
      </c>
      <c r="L1586" s="11" t="str">
        <f t="shared" si="129"/>
        <v>febrero</v>
      </c>
      <c r="M1586" s="3">
        <v>3</v>
      </c>
      <c r="N1586" s="3">
        <v>3</v>
      </c>
      <c r="O1586" s="3">
        <f t="shared" si="125"/>
        <v>3</v>
      </c>
      <c r="P1586" s="4">
        <v>44967.495185185202</v>
      </c>
      <c r="Q1586" s="2"/>
      <c r="R1586" s="3" t="s">
        <v>5395</v>
      </c>
      <c r="S1586" s="4">
        <v>44967.495185185202</v>
      </c>
      <c r="T1586" s="3">
        <f t="shared" si="126"/>
        <v>46</v>
      </c>
      <c r="U1586" s="2" t="s">
        <v>1132</v>
      </c>
      <c r="V1586" s="4">
        <v>44967.497581018499</v>
      </c>
      <c r="W1586" s="3">
        <f t="shared" si="127"/>
        <v>3</v>
      </c>
      <c r="X1586" s="3" t="s">
        <v>1282</v>
      </c>
      <c r="Y1586" s="2" t="s">
        <v>1283</v>
      </c>
      <c r="Z1586" s="2" t="s">
        <v>1132</v>
      </c>
      <c r="AA1586" s="4">
        <v>44967.546527777798</v>
      </c>
      <c r="AB1586" s="26">
        <f t="shared" si="128"/>
        <v>1</v>
      </c>
      <c r="AC1586" s="1" t="s">
        <v>197</v>
      </c>
      <c r="AD1586" s="3" t="s">
        <v>40</v>
      </c>
    </row>
    <row r="1587" spans="1:30" ht="76.5" hidden="1" x14ac:dyDescent="0.25">
      <c r="A1587" s="1" t="s">
        <v>5396</v>
      </c>
      <c r="B1587" s="1" t="s">
        <v>27</v>
      </c>
      <c r="C1587" s="2" t="s">
        <v>5397</v>
      </c>
      <c r="D1587" s="3" t="s">
        <v>119</v>
      </c>
      <c r="E1587" s="3" t="s">
        <v>30</v>
      </c>
      <c r="F1587" s="2" t="s">
        <v>82</v>
      </c>
      <c r="G1587" s="3" t="s">
        <v>54</v>
      </c>
      <c r="H1587" s="3" t="s">
        <v>83</v>
      </c>
      <c r="I1587" s="3">
        <v>1401249</v>
      </c>
      <c r="J1587" s="3" t="s">
        <v>73</v>
      </c>
      <c r="K1587" s="4">
        <v>44967.474999999999</v>
      </c>
      <c r="L1587" s="11" t="str">
        <f t="shared" si="129"/>
        <v>febrero</v>
      </c>
      <c r="M1587" s="3">
        <v>3</v>
      </c>
      <c r="N1587" s="3">
        <v>3</v>
      </c>
      <c r="O1587" s="3">
        <f t="shared" si="125"/>
        <v>3</v>
      </c>
      <c r="P1587" s="4">
        <v>44967.497048611098</v>
      </c>
      <c r="Q1587" s="2"/>
      <c r="R1587" s="3" t="s">
        <v>5398</v>
      </c>
      <c r="S1587" s="4">
        <v>44967.497048611098</v>
      </c>
      <c r="T1587" s="3">
        <f t="shared" si="126"/>
        <v>31</v>
      </c>
      <c r="U1587" s="2" t="s">
        <v>1132</v>
      </c>
      <c r="V1587" s="4">
        <v>44967.499004629601</v>
      </c>
      <c r="W1587" s="3">
        <f t="shared" si="127"/>
        <v>2</v>
      </c>
      <c r="X1587" s="3" t="s">
        <v>667</v>
      </c>
      <c r="Y1587" s="2" t="s">
        <v>668</v>
      </c>
      <c r="Z1587" s="2" t="s">
        <v>1132</v>
      </c>
      <c r="AA1587" s="4">
        <v>44967.679166666698</v>
      </c>
      <c r="AB1587" s="26">
        <f t="shared" si="128"/>
        <v>4</v>
      </c>
      <c r="AC1587" s="1"/>
      <c r="AD1587" s="3" t="s">
        <v>40</v>
      </c>
    </row>
    <row r="1588" spans="1:30" ht="229.5" hidden="1" x14ac:dyDescent="0.25">
      <c r="A1588" s="1" t="s">
        <v>5399</v>
      </c>
      <c r="B1588" s="1" t="s">
        <v>27</v>
      </c>
      <c r="C1588" s="2" t="s">
        <v>5400</v>
      </c>
      <c r="D1588" s="3" t="s">
        <v>498</v>
      </c>
      <c r="E1588" s="3" t="s">
        <v>30</v>
      </c>
      <c r="F1588" s="2" t="s">
        <v>82</v>
      </c>
      <c r="G1588" s="3" t="s">
        <v>54</v>
      </c>
      <c r="H1588" s="3" t="s">
        <v>83</v>
      </c>
      <c r="I1588" s="3">
        <v>1401294</v>
      </c>
      <c r="J1588" s="3" t="s">
        <v>34</v>
      </c>
      <c r="K1588" s="4">
        <v>44967.533333333296</v>
      </c>
      <c r="L1588" s="11" t="str">
        <f t="shared" si="129"/>
        <v>febrero</v>
      </c>
      <c r="M1588" s="3">
        <v>3</v>
      </c>
      <c r="N1588" s="3">
        <v>3</v>
      </c>
      <c r="O1588" s="3">
        <f t="shared" si="125"/>
        <v>3</v>
      </c>
      <c r="P1588" s="4">
        <v>44967.555208333302</v>
      </c>
      <c r="Q1588" s="2"/>
      <c r="R1588" s="3" t="s">
        <v>5401</v>
      </c>
      <c r="S1588" s="4">
        <v>44967.555208333302</v>
      </c>
      <c r="T1588" s="3">
        <f t="shared" si="126"/>
        <v>31</v>
      </c>
      <c r="U1588" s="2" t="s">
        <v>1132</v>
      </c>
      <c r="V1588" s="4">
        <v>44967.583379629599</v>
      </c>
      <c r="W1588" s="3">
        <f t="shared" si="127"/>
        <v>40</v>
      </c>
      <c r="X1588" s="3" t="s">
        <v>174</v>
      </c>
      <c r="Y1588" s="2" t="s">
        <v>175</v>
      </c>
      <c r="Z1588" s="2" t="s">
        <v>143</v>
      </c>
      <c r="AA1588" s="4">
        <v>44968.747916666704</v>
      </c>
      <c r="AB1588" s="26">
        <f t="shared" si="128"/>
        <v>27</v>
      </c>
      <c r="AC1588" s="1" t="s">
        <v>78</v>
      </c>
      <c r="AD1588" s="3" t="s">
        <v>40</v>
      </c>
    </row>
    <row r="1589" spans="1:30" ht="42.75" hidden="1" x14ac:dyDescent="0.25">
      <c r="A1589" s="1" t="s">
        <v>5402</v>
      </c>
      <c r="B1589" s="1" t="s">
        <v>27</v>
      </c>
      <c r="C1589" s="2" t="s">
        <v>5403</v>
      </c>
      <c r="D1589" s="3" t="s">
        <v>422</v>
      </c>
      <c r="E1589" s="3" t="s">
        <v>30</v>
      </c>
      <c r="F1589" s="2" t="s">
        <v>1124</v>
      </c>
      <c r="G1589" s="3" t="s">
        <v>155</v>
      </c>
      <c r="H1589" s="3" t="s">
        <v>5404</v>
      </c>
      <c r="I1589" s="3">
        <v>1401333</v>
      </c>
      <c r="J1589" s="3" t="s">
        <v>34</v>
      </c>
      <c r="K1589" s="4">
        <v>44967.581944444399</v>
      </c>
      <c r="L1589" s="11" t="str">
        <f t="shared" si="129"/>
        <v>febrero</v>
      </c>
      <c r="M1589" s="3">
        <v>3</v>
      </c>
      <c r="N1589" s="3">
        <v>3</v>
      </c>
      <c r="O1589" s="3">
        <f t="shared" si="125"/>
        <v>3</v>
      </c>
      <c r="P1589" s="4">
        <v>44967.607928240701</v>
      </c>
      <c r="Q1589" s="2"/>
      <c r="R1589" s="3" t="s">
        <v>5405</v>
      </c>
      <c r="S1589" s="4">
        <v>44967.607928240701</v>
      </c>
      <c r="T1589" s="3">
        <f t="shared" si="126"/>
        <v>37</v>
      </c>
      <c r="U1589" s="2" t="s">
        <v>639</v>
      </c>
      <c r="V1589" s="4">
        <v>44967.6081597222</v>
      </c>
      <c r="W1589" s="3">
        <f t="shared" si="127"/>
        <v>0</v>
      </c>
      <c r="X1589" s="3" t="s">
        <v>37</v>
      </c>
      <c r="Y1589" s="2" t="s">
        <v>38</v>
      </c>
      <c r="Z1589" s="2" t="s">
        <v>639</v>
      </c>
      <c r="AA1589" s="4">
        <v>44969.559027777803</v>
      </c>
      <c r="AB1589" s="26">
        <f t="shared" si="128"/>
        <v>46</v>
      </c>
      <c r="AC1589" s="1" t="s">
        <v>78</v>
      </c>
      <c r="AD1589" s="3" t="s">
        <v>40</v>
      </c>
    </row>
    <row r="1590" spans="1:30" ht="28.5" hidden="1" x14ac:dyDescent="0.25">
      <c r="A1590" s="1" t="s">
        <v>5406</v>
      </c>
      <c r="B1590" s="1" t="s">
        <v>27</v>
      </c>
      <c r="C1590" s="2" t="s">
        <v>5407</v>
      </c>
      <c r="D1590" s="3" t="s">
        <v>182</v>
      </c>
      <c r="E1590" s="3" t="s">
        <v>30</v>
      </c>
      <c r="F1590" s="2" t="s">
        <v>437</v>
      </c>
      <c r="G1590" s="3" t="s">
        <v>192</v>
      </c>
      <c r="H1590" s="3" t="s">
        <v>438</v>
      </c>
      <c r="I1590" s="3">
        <v>1401348</v>
      </c>
      <c r="J1590" s="3" t="s">
        <v>34</v>
      </c>
      <c r="K1590" s="4">
        <v>44967.604166666701</v>
      </c>
      <c r="L1590" s="11" t="str">
        <f t="shared" si="129"/>
        <v>febrero</v>
      </c>
      <c r="M1590" s="3">
        <v>2</v>
      </c>
      <c r="N1590" s="3">
        <v>2</v>
      </c>
      <c r="O1590" s="3">
        <f t="shared" si="125"/>
        <v>2</v>
      </c>
      <c r="P1590" s="4">
        <v>44967.638495370396</v>
      </c>
      <c r="Q1590" s="2"/>
      <c r="R1590" s="3" t="s">
        <v>5408</v>
      </c>
      <c r="S1590" s="4">
        <v>44967.638495370396</v>
      </c>
      <c r="T1590" s="3">
        <f t="shared" si="126"/>
        <v>49</v>
      </c>
      <c r="U1590" s="2" t="s">
        <v>639</v>
      </c>
      <c r="V1590" s="4">
        <v>44967.639131944401</v>
      </c>
      <c r="W1590" s="3">
        <f t="shared" si="127"/>
        <v>0</v>
      </c>
      <c r="X1590" s="3" t="s">
        <v>328</v>
      </c>
      <c r="Y1590" s="2" t="s">
        <v>329</v>
      </c>
      <c r="Z1590" s="2" t="s">
        <v>639</v>
      </c>
      <c r="AA1590" s="4">
        <v>44968.802777777797</v>
      </c>
      <c r="AB1590" s="26">
        <f t="shared" si="128"/>
        <v>27</v>
      </c>
      <c r="AC1590" s="1" t="s">
        <v>78</v>
      </c>
      <c r="AD1590" s="3" t="s">
        <v>40</v>
      </c>
    </row>
    <row r="1591" spans="1:30" ht="140.25" hidden="1" x14ac:dyDescent="0.25">
      <c r="A1591" s="1" t="s">
        <v>5409</v>
      </c>
      <c r="B1591" s="1" t="s">
        <v>27</v>
      </c>
      <c r="C1591" s="2" t="s">
        <v>5410</v>
      </c>
      <c r="D1591" s="3" t="s">
        <v>953</v>
      </c>
      <c r="E1591" s="3" t="s">
        <v>30</v>
      </c>
      <c r="F1591" s="2" t="s">
        <v>53</v>
      </c>
      <c r="G1591" s="3" t="s">
        <v>54</v>
      </c>
      <c r="H1591" s="3" t="s">
        <v>100</v>
      </c>
      <c r="I1591" s="3">
        <v>1401352</v>
      </c>
      <c r="J1591" s="3" t="s">
        <v>34</v>
      </c>
      <c r="K1591" s="4">
        <v>44967.6069444444</v>
      </c>
      <c r="L1591" s="11" t="str">
        <f t="shared" si="129"/>
        <v>febrero</v>
      </c>
      <c r="M1591" s="3">
        <v>3</v>
      </c>
      <c r="N1591" s="3">
        <v>3</v>
      </c>
      <c r="O1591" s="3">
        <f t="shared" si="125"/>
        <v>3</v>
      </c>
      <c r="P1591" s="4">
        <v>44967.616388888899</v>
      </c>
      <c r="Q1591" s="2"/>
      <c r="R1591" s="3" t="s">
        <v>5411</v>
      </c>
      <c r="S1591" s="4">
        <v>44967.616388888899</v>
      </c>
      <c r="T1591" s="3">
        <f t="shared" si="126"/>
        <v>13</v>
      </c>
      <c r="U1591" s="2" t="s">
        <v>1132</v>
      </c>
      <c r="V1591" s="4">
        <v>44967.619189814803</v>
      </c>
      <c r="W1591" s="3">
        <f t="shared" si="127"/>
        <v>4</v>
      </c>
      <c r="X1591" s="3" t="s">
        <v>1387</v>
      </c>
      <c r="Y1591" s="2" t="s">
        <v>1388</v>
      </c>
      <c r="Z1591" s="2" t="s">
        <v>1132</v>
      </c>
      <c r="AA1591" s="4">
        <v>44967.839583333298</v>
      </c>
      <c r="AB1591" s="26">
        <f t="shared" si="128"/>
        <v>5</v>
      </c>
      <c r="AC1591" s="1" t="s">
        <v>78</v>
      </c>
      <c r="AD1591" s="3" t="s">
        <v>40</v>
      </c>
    </row>
    <row r="1592" spans="1:30" ht="165.75" hidden="1" x14ac:dyDescent="0.25">
      <c r="A1592" s="1" t="s">
        <v>5412</v>
      </c>
      <c r="B1592" s="1" t="s">
        <v>27</v>
      </c>
      <c r="C1592" s="2" t="s">
        <v>5413</v>
      </c>
      <c r="D1592" s="3" t="s">
        <v>378</v>
      </c>
      <c r="E1592" s="3" t="s">
        <v>30</v>
      </c>
      <c r="F1592" s="2" t="s">
        <v>82</v>
      </c>
      <c r="G1592" s="3" t="s">
        <v>54</v>
      </c>
      <c r="H1592" s="3" t="s">
        <v>83</v>
      </c>
      <c r="I1592" s="3">
        <v>1401365</v>
      </c>
      <c r="J1592" s="3" t="s">
        <v>34</v>
      </c>
      <c r="K1592" s="4">
        <v>44967.627777777801</v>
      </c>
      <c r="L1592" s="11" t="str">
        <f t="shared" si="129"/>
        <v>febrero</v>
      </c>
      <c r="M1592" s="3">
        <v>2</v>
      </c>
      <c r="N1592" s="3">
        <v>2</v>
      </c>
      <c r="O1592" s="3">
        <f t="shared" si="125"/>
        <v>2</v>
      </c>
      <c r="P1592" s="4">
        <v>44967.638321759303</v>
      </c>
      <c r="Q1592" s="2"/>
      <c r="R1592" s="3" t="s">
        <v>5414</v>
      </c>
      <c r="S1592" s="4">
        <v>44967.638321759303</v>
      </c>
      <c r="T1592" s="3">
        <f t="shared" si="126"/>
        <v>15</v>
      </c>
      <c r="U1592" s="2" t="s">
        <v>1132</v>
      </c>
      <c r="V1592" s="4">
        <v>44967.646793981497</v>
      </c>
      <c r="W1592" s="3">
        <f t="shared" si="127"/>
        <v>12</v>
      </c>
      <c r="X1592" s="3" t="s">
        <v>76</v>
      </c>
      <c r="Y1592" s="2" t="s">
        <v>77</v>
      </c>
      <c r="Z1592" s="2" t="s">
        <v>445</v>
      </c>
      <c r="AA1592" s="4">
        <v>44971.504861111098</v>
      </c>
      <c r="AB1592" s="26">
        <f t="shared" si="128"/>
        <v>92</v>
      </c>
      <c r="AC1592" s="1" t="s">
        <v>78</v>
      </c>
      <c r="AD1592" s="3" t="s">
        <v>40</v>
      </c>
    </row>
    <row r="1593" spans="1:30" ht="140.25" hidden="1" x14ac:dyDescent="0.25">
      <c r="A1593" s="1" t="s">
        <v>5415</v>
      </c>
      <c r="B1593" s="1" t="s">
        <v>27</v>
      </c>
      <c r="C1593" s="2" t="s">
        <v>5416</v>
      </c>
      <c r="D1593" s="3" t="s">
        <v>498</v>
      </c>
      <c r="E1593" s="3" t="s">
        <v>30</v>
      </c>
      <c r="F1593" s="2" t="s">
        <v>44</v>
      </c>
      <c r="G1593" s="3" t="s">
        <v>32</v>
      </c>
      <c r="H1593" s="3" t="s">
        <v>33</v>
      </c>
      <c r="I1593" s="3">
        <v>1401377</v>
      </c>
      <c r="J1593" s="3" t="s">
        <v>34</v>
      </c>
      <c r="K1593" s="4">
        <v>44967.65</v>
      </c>
      <c r="L1593" s="11" t="str">
        <f t="shared" si="129"/>
        <v>febrero</v>
      </c>
      <c r="M1593" s="3">
        <v>3</v>
      </c>
      <c r="N1593" s="3">
        <v>3</v>
      </c>
      <c r="O1593" s="3">
        <f t="shared" si="125"/>
        <v>3</v>
      </c>
      <c r="P1593" s="4">
        <v>44967.656620370399</v>
      </c>
      <c r="Q1593" s="2"/>
      <c r="R1593" s="3" t="s">
        <v>5417</v>
      </c>
      <c r="S1593" s="4">
        <v>44967.656620370399</v>
      </c>
      <c r="T1593" s="3">
        <f t="shared" si="126"/>
        <v>9</v>
      </c>
      <c r="U1593" s="2" t="s">
        <v>1132</v>
      </c>
      <c r="V1593" s="4">
        <v>44967.676180555602</v>
      </c>
      <c r="W1593" s="3">
        <f t="shared" si="127"/>
        <v>28</v>
      </c>
      <c r="X1593" s="3" t="s">
        <v>103</v>
      </c>
      <c r="Y1593" s="2" t="s">
        <v>104</v>
      </c>
      <c r="Z1593" s="2" t="s">
        <v>143</v>
      </c>
      <c r="AA1593" s="4">
        <v>44980.504166666702</v>
      </c>
      <c r="AB1593" s="26">
        <f t="shared" si="128"/>
        <v>307</v>
      </c>
      <c r="AC1593" s="1" t="s">
        <v>125</v>
      </c>
      <c r="AD1593" s="3" t="s">
        <v>40</v>
      </c>
    </row>
    <row r="1594" spans="1:30" ht="114.75" hidden="1" x14ac:dyDescent="0.25">
      <c r="A1594" s="1" t="s">
        <v>5418</v>
      </c>
      <c r="B1594" s="1" t="s">
        <v>27</v>
      </c>
      <c r="C1594" s="2" t="s">
        <v>5419</v>
      </c>
      <c r="D1594" s="3" t="s">
        <v>275</v>
      </c>
      <c r="E1594" s="3" t="s">
        <v>30</v>
      </c>
      <c r="F1594" s="2" t="s">
        <v>53</v>
      </c>
      <c r="G1594" s="3" t="s">
        <v>54</v>
      </c>
      <c r="H1594" s="3" t="s">
        <v>113</v>
      </c>
      <c r="I1594" s="3">
        <v>1401382</v>
      </c>
      <c r="J1594" s="3" t="s">
        <v>34</v>
      </c>
      <c r="K1594" s="4">
        <v>44967.654861111099</v>
      </c>
      <c r="L1594" s="11" t="str">
        <f t="shared" si="129"/>
        <v>febrero</v>
      </c>
      <c r="M1594" s="3">
        <v>3</v>
      </c>
      <c r="N1594" s="3">
        <v>3</v>
      </c>
      <c r="O1594" s="3">
        <f t="shared" si="125"/>
        <v>3</v>
      </c>
      <c r="P1594" s="4">
        <v>44967.666319444397</v>
      </c>
      <c r="Q1594" s="2"/>
      <c r="R1594" s="3" t="s">
        <v>5420</v>
      </c>
      <c r="S1594" s="4">
        <v>44967.666319444397</v>
      </c>
      <c r="T1594" s="3">
        <f t="shared" si="126"/>
        <v>16</v>
      </c>
      <c r="U1594" s="2" t="s">
        <v>1132</v>
      </c>
      <c r="V1594" s="4">
        <v>44967.677604166704</v>
      </c>
      <c r="W1594" s="3">
        <f t="shared" si="127"/>
        <v>16</v>
      </c>
      <c r="X1594" s="3" t="s">
        <v>5421</v>
      </c>
      <c r="Y1594" s="2" t="s">
        <v>5422</v>
      </c>
      <c r="Z1594" s="2" t="s">
        <v>445</v>
      </c>
      <c r="AA1594" s="4">
        <v>44971.607638888898</v>
      </c>
      <c r="AB1594" s="26">
        <f t="shared" si="128"/>
        <v>94</v>
      </c>
      <c r="AC1594" s="1" t="s">
        <v>78</v>
      </c>
      <c r="AD1594" s="3" t="s">
        <v>40</v>
      </c>
    </row>
    <row r="1595" spans="1:30" ht="153" hidden="1" x14ac:dyDescent="0.25">
      <c r="A1595" s="1" t="s">
        <v>5423</v>
      </c>
      <c r="B1595" s="1" t="s">
        <v>27</v>
      </c>
      <c r="C1595" s="2" t="s">
        <v>5424</v>
      </c>
      <c r="D1595" s="3" t="s">
        <v>71</v>
      </c>
      <c r="E1595" s="3" t="s">
        <v>30</v>
      </c>
      <c r="F1595" s="2" t="s">
        <v>53</v>
      </c>
      <c r="G1595" s="3" t="s">
        <v>54</v>
      </c>
      <c r="H1595" s="3" t="s">
        <v>1156</v>
      </c>
      <c r="I1595" s="3">
        <v>1401386</v>
      </c>
      <c r="J1595" s="3" t="s">
        <v>34</v>
      </c>
      <c r="K1595" s="4">
        <v>44967.671527777798</v>
      </c>
      <c r="L1595" s="11" t="str">
        <f t="shared" si="129"/>
        <v>febrero</v>
      </c>
      <c r="M1595" s="3">
        <v>3</v>
      </c>
      <c r="N1595" s="3">
        <v>3</v>
      </c>
      <c r="O1595" s="3">
        <f t="shared" si="125"/>
        <v>3</v>
      </c>
      <c r="P1595" s="4">
        <v>44967.678275462997</v>
      </c>
      <c r="Q1595" s="2"/>
      <c r="R1595" s="3" t="s">
        <v>5425</v>
      </c>
      <c r="S1595" s="4">
        <v>44967.678275462997</v>
      </c>
      <c r="T1595" s="3">
        <f t="shared" si="126"/>
        <v>9</v>
      </c>
      <c r="U1595" s="2" t="s">
        <v>1132</v>
      </c>
      <c r="V1595" s="4">
        <v>44967.688900462999</v>
      </c>
      <c r="W1595" s="3">
        <f t="shared" si="127"/>
        <v>15</v>
      </c>
      <c r="X1595" s="3" t="s">
        <v>3841</v>
      </c>
      <c r="Y1595" s="2" t="s">
        <v>3842</v>
      </c>
      <c r="Z1595" s="2" t="s">
        <v>1132</v>
      </c>
      <c r="AA1595" s="4">
        <v>44977.535416666702</v>
      </c>
      <c r="AB1595" s="26">
        <f t="shared" si="128"/>
        <v>236</v>
      </c>
      <c r="AC1595" s="1"/>
      <c r="AD1595" s="3" t="s">
        <v>40</v>
      </c>
    </row>
    <row r="1596" spans="1:30" ht="89.25" hidden="1" x14ac:dyDescent="0.25">
      <c r="A1596" s="1" t="s">
        <v>5426</v>
      </c>
      <c r="B1596" s="1" t="s">
        <v>27</v>
      </c>
      <c r="C1596" s="2" t="s">
        <v>5427</v>
      </c>
      <c r="D1596" s="3" t="s">
        <v>462</v>
      </c>
      <c r="E1596" s="3" t="s">
        <v>30</v>
      </c>
      <c r="F1596" s="2" t="s">
        <v>88</v>
      </c>
      <c r="G1596" s="3" t="s">
        <v>54</v>
      </c>
      <c r="H1596" s="3" t="s">
        <v>148</v>
      </c>
      <c r="I1596" s="3">
        <v>1401389</v>
      </c>
      <c r="J1596" s="3" t="s">
        <v>34</v>
      </c>
      <c r="K1596" s="4">
        <v>44967.684027777803</v>
      </c>
      <c r="L1596" s="11" t="str">
        <f t="shared" si="129"/>
        <v>febrero</v>
      </c>
      <c r="M1596" s="3">
        <v>3</v>
      </c>
      <c r="N1596" s="3">
        <v>3</v>
      </c>
      <c r="O1596" s="3">
        <f t="shared" si="125"/>
        <v>3</v>
      </c>
      <c r="P1596" s="4">
        <v>44967.705046296302</v>
      </c>
      <c r="Q1596" s="2"/>
      <c r="R1596" s="3" t="s">
        <v>5428</v>
      </c>
      <c r="S1596" s="4">
        <v>44967.705046296302</v>
      </c>
      <c r="T1596" s="3">
        <f t="shared" si="126"/>
        <v>30</v>
      </c>
      <c r="U1596" s="2" t="s">
        <v>1132</v>
      </c>
      <c r="V1596" s="4">
        <v>44967.716990740701</v>
      </c>
      <c r="W1596" s="3">
        <f t="shared" si="127"/>
        <v>17</v>
      </c>
      <c r="X1596" s="3" t="s">
        <v>195</v>
      </c>
      <c r="Y1596" s="2" t="s">
        <v>196</v>
      </c>
      <c r="Z1596" s="2" t="s">
        <v>1132</v>
      </c>
      <c r="AA1596" s="4">
        <v>44967.850694444402</v>
      </c>
      <c r="AB1596" s="26">
        <f t="shared" si="128"/>
        <v>3</v>
      </c>
      <c r="AC1596" s="1" t="s">
        <v>78</v>
      </c>
      <c r="AD1596" s="3" t="s">
        <v>40</v>
      </c>
    </row>
    <row r="1597" spans="1:30" ht="102" hidden="1" x14ac:dyDescent="0.25">
      <c r="A1597" s="1" t="s">
        <v>5429</v>
      </c>
      <c r="B1597" s="1" t="s">
        <v>27</v>
      </c>
      <c r="C1597" s="2" t="s">
        <v>5430</v>
      </c>
      <c r="D1597" s="3" t="s">
        <v>271</v>
      </c>
      <c r="E1597" s="3" t="s">
        <v>30</v>
      </c>
      <c r="F1597" s="2" t="s">
        <v>64</v>
      </c>
      <c r="G1597" s="3" t="s">
        <v>32</v>
      </c>
      <c r="H1597" s="3" t="s">
        <v>33</v>
      </c>
      <c r="I1597" s="3">
        <v>1401390</v>
      </c>
      <c r="J1597" s="3" t="s">
        <v>73</v>
      </c>
      <c r="K1597" s="4">
        <v>44967.689583333296</v>
      </c>
      <c r="L1597" s="11" t="str">
        <f t="shared" si="129"/>
        <v>febrero</v>
      </c>
      <c r="M1597" s="3">
        <v>3</v>
      </c>
      <c r="N1597" s="3">
        <v>3</v>
      </c>
      <c r="O1597" s="3">
        <f t="shared" si="125"/>
        <v>3</v>
      </c>
      <c r="P1597" s="4">
        <v>44967.713159722203</v>
      </c>
      <c r="Q1597" s="2"/>
      <c r="R1597" s="3" t="s">
        <v>5431</v>
      </c>
      <c r="S1597" s="4">
        <v>44967.713159722203</v>
      </c>
      <c r="T1597" s="3">
        <f t="shared" si="126"/>
        <v>33</v>
      </c>
      <c r="U1597" s="2" t="s">
        <v>1132</v>
      </c>
      <c r="V1597" s="4">
        <v>44967.743321759299</v>
      </c>
      <c r="W1597" s="3">
        <f t="shared" si="127"/>
        <v>43</v>
      </c>
      <c r="X1597" s="3" t="s">
        <v>3752</v>
      </c>
      <c r="Y1597" s="2" t="s">
        <v>3753</v>
      </c>
      <c r="Z1597" s="2" t="s">
        <v>1132</v>
      </c>
      <c r="AA1597" s="4">
        <v>44967.868750000001</v>
      </c>
      <c r="AB1597" s="26">
        <f t="shared" si="128"/>
        <v>3</v>
      </c>
      <c r="AC1597" s="1" t="s">
        <v>197</v>
      </c>
      <c r="AD1597" s="3" t="s">
        <v>40</v>
      </c>
    </row>
    <row r="1598" spans="1:30" ht="63.75" hidden="1" x14ac:dyDescent="0.25">
      <c r="A1598" s="1" t="s">
        <v>5432</v>
      </c>
      <c r="B1598" s="1" t="s">
        <v>27</v>
      </c>
      <c r="C1598" s="2" t="s">
        <v>5433</v>
      </c>
      <c r="D1598" s="3" t="s">
        <v>263</v>
      </c>
      <c r="E1598" s="3" t="s">
        <v>30</v>
      </c>
      <c r="F1598" s="2" t="s">
        <v>64</v>
      </c>
      <c r="G1598" s="3" t="s">
        <v>32</v>
      </c>
      <c r="H1598" s="3" t="s">
        <v>33</v>
      </c>
      <c r="I1598" s="3">
        <v>1401392</v>
      </c>
      <c r="J1598" s="3" t="s">
        <v>73</v>
      </c>
      <c r="K1598" s="4">
        <v>44967.693055555603</v>
      </c>
      <c r="L1598" s="11" t="str">
        <f t="shared" si="129"/>
        <v>febrero</v>
      </c>
      <c r="M1598" s="3">
        <v>3</v>
      </c>
      <c r="N1598" s="3">
        <v>3</v>
      </c>
      <c r="O1598" s="3">
        <f t="shared" si="125"/>
        <v>3</v>
      </c>
      <c r="P1598" s="4">
        <v>44967.715324074103</v>
      </c>
      <c r="Q1598" s="2"/>
      <c r="R1598" s="3" t="s">
        <v>5434</v>
      </c>
      <c r="S1598" s="4">
        <v>44967.715324074103</v>
      </c>
      <c r="T1598" s="3">
        <f t="shared" si="126"/>
        <v>32</v>
      </c>
      <c r="U1598" s="2" t="s">
        <v>1132</v>
      </c>
      <c r="V1598" s="4">
        <v>44967.749629629601</v>
      </c>
      <c r="W1598" s="3">
        <f t="shared" si="127"/>
        <v>49</v>
      </c>
      <c r="X1598" s="3" t="s">
        <v>3752</v>
      </c>
      <c r="Y1598" s="2" t="s">
        <v>3753</v>
      </c>
      <c r="Z1598" s="2" t="s">
        <v>1132</v>
      </c>
      <c r="AA1598" s="4">
        <v>44967.865277777797</v>
      </c>
      <c r="AB1598" s="26">
        <f t="shared" si="128"/>
        <v>2</v>
      </c>
      <c r="AC1598" s="1" t="s">
        <v>197</v>
      </c>
      <c r="AD1598" s="3" t="s">
        <v>40</v>
      </c>
    </row>
    <row r="1599" spans="1:30" ht="76.5" hidden="1" x14ac:dyDescent="0.25">
      <c r="A1599" s="1" t="s">
        <v>5242</v>
      </c>
      <c r="B1599" s="1" t="s">
        <v>407</v>
      </c>
      <c r="C1599" s="2" t="s">
        <v>5243</v>
      </c>
      <c r="D1599" s="3" t="s">
        <v>409</v>
      </c>
      <c r="E1599" s="3" t="s">
        <v>410</v>
      </c>
      <c r="F1599" s="2" t="s">
        <v>53</v>
      </c>
      <c r="G1599" s="3" t="s">
        <v>54</v>
      </c>
      <c r="H1599" s="3" t="s">
        <v>1156</v>
      </c>
      <c r="I1599" s="3">
        <v>1401393</v>
      </c>
      <c r="J1599" s="3" t="s">
        <v>34</v>
      </c>
      <c r="K1599" s="4">
        <v>44967.695138888899</v>
      </c>
      <c r="L1599" s="11" t="str">
        <f t="shared" si="129"/>
        <v>febrero</v>
      </c>
      <c r="M1599" s="3">
        <v>2</v>
      </c>
      <c r="N1599" s="3">
        <v>2</v>
      </c>
      <c r="O1599" s="3">
        <f t="shared" si="125"/>
        <v>2</v>
      </c>
      <c r="P1599" s="4">
        <v>44967.708576388897</v>
      </c>
      <c r="Q1599" s="2"/>
      <c r="R1599" s="3" t="s">
        <v>5435</v>
      </c>
      <c r="S1599" s="4">
        <v>44967.708576388897</v>
      </c>
      <c r="T1599" s="3">
        <f t="shared" si="126"/>
        <v>19</v>
      </c>
      <c r="U1599" s="2" t="s">
        <v>1132</v>
      </c>
      <c r="V1599" s="4">
        <v>44967.722847222198</v>
      </c>
      <c r="W1599" s="3">
        <f t="shared" si="127"/>
        <v>20</v>
      </c>
      <c r="X1599" s="3" t="s">
        <v>2192</v>
      </c>
      <c r="Y1599" s="2" t="s">
        <v>2193</v>
      </c>
      <c r="Z1599" s="2" t="s">
        <v>445</v>
      </c>
      <c r="AA1599" s="4">
        <v>44968.436805555597</v>
      </c>
      <c r="AB1599" s="26">
        <f t="shared" si="128"/>
        <v>17</v>
      </c>
      <c r="AC1599" s="1" t="s">
        <v>78</v>
      </c>
      <c r="AD1599" s="3" t="s">
        <v>40</v>
      </c>
    </row>
    <row r="1600" spans="1:30" ht="42.75" hidden="1" x14ac:dyDescent="0.25">
      <c r="A1600" s="1" t="s">
        <v>5436</v>
      </c>
      <c r="B1600" s="1" t="s">
        <v>27</v>
      </c>
      <c r="C1600" s="2" t="s">
        <v>5437</v>
      </c>
      <c r="D1600" s="3" t="s">
        <v>1152</v>
      </c>
      <c r="E1600" s="3" t="s">
        <v>30</v>
      </c>
      <c r="F1600" s="2" t="s">
        <v>288</v>
      </c>
      <c r="G1600" s="3" t="s">
        <v>192</v>
      </c>
      <c r="H1600" s="3" t="s">
        <v>289</v>
      </c>
      <c r="I1600" s="3">
        <v>1401395</v>
      </c>
      <c r="J1600" s="3" t="s">
        <v>73</v>
      </c>
      <c r="K1600" s="4">
        <v>44967.7</v>
      </c>
      <c r="L1600" s="11" t="str">
        <f t="shared" si="129"/>
        <v>febrero</v>
      </c>
      <c r="M1600" s="3">
        <v>4</v>
      </c>
      <c r="N1600" s="3">
        <v>4</v>
      </c>
      <c r="O1600" s="3">
        <f t="shared" si="125"/>
        <v>4</v>
      </c>
      <c r="P1600" s="4">
        <v>44967.739652777796</v>
      </c>
      <c r="Q1600" s="2"/>
      <c r="R1600" s="3" t="s">
        <v>5438</v>
      </c>
      <c r="S1600" s="4">
        <v>44967.739652777796</v>
      </c>
      <c r="T1600" s="3">
        <f t="shared" si="126"/>
        <v>57</v>
      </c>
      <c r="U1600" s="2" t="s">
        <v>639</v>
      </c>
      <c r="V1600" s="4">
        <v>44967.779050925899</v>
      </c>
      <c r="W1600" s="3">
        <f t="shared" si="127"/>
        <v>56</v>
      </c>
      <c r="X1600" s="3" t="s">
        <v>5439</v>
      </c>
      <c r="Y1600" s="2" t="s">
        <v>5440</v>
      </c>
      <c r="Z1600" s="2" t="s">
        <v>1026</v>
      </c>
      <c r="AA1600" s="4">
        <v>44967.836111111101</v>
      </c>
      <c r="AB1600" s="26">
        <f t="shared" si="128"/>
        <v>1</v>
      </c>
      <c r="AC1600" s="1" t="s">
        <v>197</v>
      </c>
      <c r="AD1600" s="3" t="s">
        <v>40</v>
      </c>
    </row>
    <row r="1601" spans="1:30" ht="42.75" hidden="1" x14ac:dyDescent="0.25">
      <c r="A1601" s="1" t="s">
        <v>5441</v>
      </c>
      <c r="B1601" s="1" t="s">
        <v>27</v>
      </c>
      <c r="C1601" s="2" t="s">
        <v>5442</v>
      </c>
      <c r="D1601" s="3" t="s">
        <v>107</v>
      </c>
      <c r="E1601" s="3" t="s">
        <v>30</v>
      </c>
      <c r="F1601" s="2" t="s">
        <v>325</v>
      </c>
      <c r="G1601" s="3" t="s">
        <v>192</v>
      </c>
      <c r="H1601" s="3" t="s">
        <v>494</v>
      </c>
      <c r="I1601" s="3">
        <v>1401399</v>
      </c>
      <c r="J1601" s="3" t="s">
        <v>73</v>
      </c>
      <c r="K1601" s="4">
        <v>44967.710416666698</v>
      </c>
      <c r="L1601" s="11" t="str">
        <f t="shared" si="129"/>
        <v>febrero</v>
      </c>
      <c r="M1601" s="3">
        <v>3</v>
      </c>
      <c r="N1601" s="3"/>
      <c r="O1601" s="3">
        <f t="shared" si="125"/>
        <v>3</v>
      </c>
      <c r="P1601" s="3"/>
      <c r="Q1601" s="2"/>
      <c r="R1601" s="3" t="s">
        <v>5443</v>
      </c>
      <c r="S1601" s="4">
        <v>44967.740601851903</v>
      </c>
      <c r="T1601" s="3">
        <f t="shared" si="126"/>
        <v>43</v>
      </c>
      <c r="U1601" s="2" t="s">
        <v>639</v>
      </c>
      <c r="V1601" s="4">
        <v>44967.761956018498</v>
      </c>
      <c r="W1601" s="3">
        <f t="shared" si="127"/>
        <v>30</v>
      </c>
      <c r="X1601" s="3"/>
      <c r="Y1601" s="2"/>
      <c r="Z1601" s="2" t="s">
        <v>1026</v>
      </c>
      <c r="AA1601" s="4">
        <v>44967.775694444397</v>
      </c>
      <c r="AB1601" s="26">
        <f t="shared" si="128"/>
        <v>0</v>
      </c>
      <c r="AC1601" s="1"/>
      <c r="AD1601" s="3" t="s">
        <v>40</v>
      </c>
    </row>
    <row r="1602" spans="1:30" ht="63.75" hidden="1" x14ac:dyDescent="0.25">
      <c r="A1602" s="1" t="s">
        <v>5444</v>
      </c>
      <c r="B1602" s="1" t="s">
        <v>27</v>
      </c>
      <c r="C1602" s="2" t="s">
        <v>5445</v>
      </c>
      <c r="D1602" s="3" t="s">
        <v>172</v>
      </c>
      <c r="E1602" s="3" t="s">
        <v>30</v>
      </c>
      <c r="F1602" s="2" t="s">
        <v>225</v>
      </c>
      <c r="G1602" s="3" t="s">
        <v>32</v>
      </c>
      <c r="H1602" s="3" t="s">
        <v>33</v>
      </c>
      <c r="I1602" s="3">
        <v>1401400</v>
      </c>
      <c r="J1602" s="3" t="s">
        <v>34</v>
      </c>
      <c r="K1602" s="4">
        <v>44967.713888888902</v>
      </c>
      <c r="L1602" s="11" t="str">
        <f t="shared" si="129"/>
        <v>febrero</v>
      </c>
      <c r="M1602" s="3">
        <v>3</v>
      </c>
      <c r="N1602" s="3">
        <v>3</v>
      </c>
      <c r="O1602" s="3">
        <f t="shared" ref="O1602:O1663" si="130">IF(ISBLANK(N1602),M1602,N1602)</f>
        <v>3</v>
      </c>
      <c r="P1602" s="4">
        <v>44967.737546296303</v>
      </c>
      <c r="Q1602" s="2"/>
      <c r="R1602" s="3" t="s">
        <v>5446</v>
      </c>
      <c r="S1602" s="4">
        <v>44967.737546296303</v>
      </c>
      <c r="T1602" s="3">
        <f t="shared" si="126"/>
        <v>34</v>
      </c>
      <c r="U1602" s="2" t="s">
        <v>1132</v>
      </c>
      <c r="V1602" s="4">
        <v>44967.7672916667</v>
      </c>
      <c r="W1602" s="3">
        <f t="shared" si="127"/>
        <v>42</v>
      </c>
      <c r="X1602" s="3" t="s">
        <v>103</v>
      </c>
      <c r="Y1602" s="2" t="s">
        <v>104</v>
      </c>
      <c r="Z1602" s="2" t="s">
        <v>102</v>
      </c>
      <c r="AA1602" s="4">
        <v>44968.043749999997</v>
      </c>
      <c r="AB1602" s="26">
        <f t="shared" si="128"/>
        <v>6</v>
      </c>
      <c r="AC1602" s="1" t="s">
        <v>78</v>
      </c>
      <c r="AD1602" s="3" t="s">
        <v>40</v>
      </c>
    </row>
    <row r="1603" spans="1:30" ht="102" hidden="1" x14ac:dyDescent="0.25">
      <c r="A1603" s="1" t="s">
        <v>5447</v>
      </c>
      <c r="B1603" s="1" t="s">
        <v>27</v>
      </c>
      <c r="C1603" s="2" t="s">
        <v>5448</v>
      </c>
      <c r="D1603" s="3" t="s">
        <v>257</v>
      </c>
      <c r="E1603" s="3" t="s">
        <v>30</v>
      </c>
      <c r="F1603" s="2" t="s">
        <v>53</v>
      </c>
      <c r="G1603" s="3" t="s">
        <v>54</v>
      </c>
      <c r="H1603" s="3" t="s">
        <v>1228</v>
      </c>
      <c r="I1603" s="3">
        <v>1401405</v>
      </c>
      <c r="J1603" s="3" t="s">
        <v>34</v>
      </c>
      <c r="K1603" s="4">
        <v>44967.734722222202</v>
      </c>
      <c r="L1603" s="11" t="str">
        <f t="shared" si="129"/>
        <v>febrero</v>
      </c>
      <c r="M1603" s="3">
        <v>2</v>
      </c>
      <c r="N1603" s="3">
        <v>2</v>
      </c>
      <c r="O1603" s="3">
        <f t="shared" si="130"/>
        <v>2</v>
      </c>
      <c r="P1603" s="4">
        <v>44967.741585648102</v>
      </c>
      <c r="Q1603" s="2"/>
      <c r="R1603" s="3" t="s">
        <v>5449</v>
      </c>
      <c r="S1603" s="4">
        <v>44967.741585648102</v>
      </c>
      <c r="T1603" s="3">
        <f t="shared" si="126"/>
        <v>9</v>
      </c>
      <c r="U1603" s="2" t="s">
        <v>1132</v>
      </c>
      <c r="V1603" s="4">
        <v>44967.801643518498</v>
      </c>
      <c r="W1603" s="3">
        <f t="shared" si="127"/>
        <v>86</v>
      </c>
      <c r="X1603" s="3" t="s">
        <v>1366</v>
      </c>
      <c r="Y1603" s="2" t="s">
        <v>1367</v>
      </c>
      <c r="Z1603" s="2" t="s">
        <v>708</v>
      </c>
      <c r="AA1603" s="4">
        <v>44972.607638888898</v>
      </c>
      <c r="AB1603" s="26">
        <f t="shared" si="128"/>
        <v>115</v>
      </c>
      <c r="AC1603" s="1" t="s">
        <v>78</v>
      </c>
      <c r="AD1603" s="3" t="s">
        <v>40</v>
      </c>
    </row>
    <row r="1604" spans="1:30" ht="42.75" hidden="1" x14ac:dyDescent="0.25">
      <c r="A1604" s="1" t="s">
        <v>5450</v>
      </c>
      <c r="B1604" s="1" t="s">
        <v>27</v>
      </c>
      <c r="C1604" s="2" t="s">
        <v>5451</v>
      </c>
      <c r="D1604" s="3" t="s">
        <v>232</v>
      </c>
      <c r="E1604" s="3" t="s">
        <v>30</v>
      </c>
      <c r="F1604" s="2" t="s">
        <v>82</v>
      </c>
      <c r="G1604" s="3" t="s">
        <v>54</v>
      </c>
      <c r="H1604" s="3" t="s">
        <v>113</v>
      </c>
      <c r="I1604" s="3">
        <v>1401409</v>
      </c>
      <c r="J1604" s="3" t="s">
        <v>34</v>
      </c>
      <c r="K1604" s="4">
        <v>44967.824999999997</v>
      </c>
      <c r="L1604" s="11" t="str">
        <f t="shared" si="129"/>
        <v>febrero</v>
      </c>
      <c r="M1604" s="3">
        <v>2</v>
      </c>
      <c r="N1604" s="3">
        <v>2</v>
      </c>
      <c r="O1604" s="3">
        <f t="shared" si="130"/>
        <v>2</v>
      </c>
      <c r="P1604" s="4">
        <v>44967.827326388899</v>
      </c>
      <c r="Q1604" s="2"/>
      <c r="R1604" s="3" t="s">
        <v>5452</v>
      </c>
      <c r="S1604" s="4">
        <v>44967.827326388899</v>
      </c>
      <c r="T1604" s="3">
        <f t="shared" si="126"/>
        <v>3</v>
      </c>
      <c r="U1604" s="2" t="s">
        <v>1026</v>
      </c>
      <c r="V1604" s="4">
        <v>44967.827511574098</v>
      </c>
      <c r="W1604" s="3">
        <f t="shared" si="127"/>
        <v>0</v>
      </c>
      <c r="X1604" s="3" t="s">
        <v>4563</v>
      </c>
      <c r="Y1604" s="2" t="s">
        <v>4564</v>
      </c>
      <c r="Z1604" s="2" t="s">
        <v>1026</v>
      </c>
      <c r="AA1604" s="4">
        <v>44969.475694444402</v>
      </c>
      <c r="AB1604" s="26">
        <f t="shared" si="128"/>
        <v>39</v>
      </c>
      <c r="AC1604" s="1"/>
      <c r="AD1604" s="3" t="s">
        <v>40</v>
      </c>
    </row>
    <row r="1605" spans="1:30" ht="42.75" hidden="1" x14ac:dyDescent="0.25">
      <c r="A1605" s="1" t="s">
        <v>5453</v>
      </c>
      <c r="B1605" s="1" t="s">
        <v>27</v>
      </c>
      <c r="C1605" s="2" t="s">
        <v>5454</v>
      </c>
      <c r="D1605" s="3" t="s">
        <v>200</v>
      </c>
      <c r="E1605" s="3" t="s">
        <v>30</v>
      </c>
      <c r="F1605" s="2" t="s">
        <v>225</v>
      </c>
      <c r="G1605" s="3" t="s">
        <v>32</v>
      </c>
      <c r="H1605" s="3" t="s">
        <v>33</v>
      </c>
      <c r="I1605" s="3">
        <v>1401411</v>
      </c>
      <c r="J1605" s="3" t="s">
        <v>34</v>
      </c>
      <c r="K1605" s="4">
        <v>44967.827777777798</v>
      </c>
      <c r="L1605" s="11" t="str">
        <f t="shared" si="129"/>
        <v>febrero</v>
      </c>
      <c r="M1605" s="3">
        <v>3</v>
      </c>
      <c r="N1605" s="3">
        <v>3</v>
      </c>
      <c r="O1605" s="3">
        <f t="shared" si="130"/>
        <v>3</v>
      </c>
      <c r="P1605" s="4">
        <v>44967.848194444399</v>
      </c>
      <c r="Q1605" s="2"/>
      <c r="R1605" s="3" t="s">
        <v>5455</v>
      </c>
      <c r="S1605" s="4">
        <v>44967.848194444399</v>
      </c>
      <c r="T1605" s="3">
        <f t="shared" ref="T1605:T1668" si="131">ROUNDDOWN((S1605-K1605)*24*60,0)</f>
        <v>29</v>
      </c>
      <c r="U1605" s="2" t="s">
        <v>708</v>
      </c>
      <c r="V1605" s="4">
        <v>44967.883599537003</v>
      </c>
      <c r="W1605" s="3">
        <f t="shared" ref="W1605:W1668" si="132">+IF(ISBLANK(V1605),"",ROUNDDOWN((V1605-S1605)*24*60,0))</f>
        <v>50</v>
      </c>
      <c r="X1605" s="3" t="s">
        <v>103</v>
      </c>
      <c r="Y1605" s="2" t="s">
        <v>104</v>
      </c>
      <c r="Z1605" s="2" t="s">
        <v>102</v>
      </c>
      <c r="AA1605" s="4">
        <v>44968.912499999999</v>
      </c>
      <c r="AB1605" s="26">
        <f t="shared" ref="AB1605:AB1668" si="133">+IF(ISBLANK(V1605),"",IF(ISBLANK(AA1605),"",_xlfn.IFS((AA1605-V1605)*24&lt;0,"",(AA1605-V1605)*24&gt;0,(ROUNDDOWN((AA1605-V1605)*24,0)))))</f>
        <v>24</v>
      </c>
      <c r="AC1605" s="1" t="s">
        <v>78</v>
      </c>
      <c r="AD1605" s="3" t="s">
        <v>40</v>
      </c>
    </row>
    <row r="1606" spans="1:30" ht="28.5" hidden="1" x14ac:dyDescent="0.25">
      <c r="A1606" s="1" t="s">
        <v>1940</v>
      </c>
      <c r="B1606" s="1" t="s">
        <v>27</v>
      </c>
      <c r="C1606" s="2" t="s">
        <v>1941</v>
      </c>
      <c r="D1606" s="3" t="s">
        <v>308</v>
      </c>
      <c r="E1606" s="3" t="s">
        <v>30</v>
      </c>
      <c r="F1606" s="2" t="s">
        <v>53</v>
      </c>
      <c r="G1606" s="3" t="s">
        <v>54</v>
      </c>
      <c r="H1606" s="3" t="s">
        <v>100</v>
      </c>
      <c r="I1606" s="3">
        <v>1401412</v>
      </c>
      <c r="J1606" s="3" t="s">
        <v>34</v>
      </c>
      <c r="K1606" s="4">
        <v>44967.833333333299</v>
      </c>
      <c r="L1606" s="11" t="str">
        <f t="shared" si="129"/>
        <v>febrero</v>
      </c>
      <c r="M1606" s="3">
        <v>2</v>
      </c>
      <c r="N1606" s="3">
        <v>2</v>
      </c>
      <c r="O1606" s="3">
        <f t="shared" si="130"/>
        <v>2</v>
      </c>
      <c r="P1606" s="4">
        <v>44967.855462963002</v>
      </c>
      <c r="Q1606" s="2"/>
      <c r="R1606" s="3" t="s">
        <v>5456</v>
      </c>
      <c r="S1606" s="4">
        <v>44967.855462963002</v>
      </c>
      <c r="T1606" s="3">
        <f t="shared" si="131"/>
        <v>31</v>
      </c>
      <c r="U1606" s="2" t="s">
        <v>102</v>
      </c>
      <c r="V1606" s="4">
        <v>44967.855914351901</v>
      </c>
      <c r="W1606" s="3">
        <f t="shared" si="132"/>
        <v>0</v>
      </c>
      <c r="X1606" s="3" t="s">
        <v>174</v>
      </c>
      <c r="Y1606" s="2" t="s">
        <v>175</v>
      </c>
      <c r="Z1606" s="2" t="s">
        <v>102</v>
      </c>
      <c r="AA1606" s="4">
        <v>44976.576388888898</v>
      </c>
      <c r="AB1606" s="26">
        <f t="shared" si="133"/>
        <v>209</v>
      </c>
      <c r="AC1606" s="1" t="s">
        <v>78</v>
      </c>
      <c r="AD1606" s="3" t="s">
        <v>40</v>
      </c>
    </row>
    <row r="1607" spans="1:30" ht="76.5" hidden="1" x14ac:dyDescent="0.25">
      <c r="A1607" s="1" t="s">
        <v>5457</v>
      </c>
      <c r="B1607" s="1" t="s">
        <v>27</v>
      </c>
      <c r="C1607" s="2" t="s">
        <v>5458</v>
      </c>
      <c r="D1607" s="3" t="s">
        <v>147</v>
      </c>
      <c r="E1607" s="3" t="s">
        <v>30</v>
      </c>
      <c r="F1607" s="2" t="s">
        <v>2928</v>
      </c>
      <c r="G1607" s="3" t="s">
        <v>541</v>
      </c>
      <c r="H1607" s="3" t="s">
        <v>2929</v>
      </c>
      <c r="I1607" s="3">
        <v>1401413</v>
      </c>
      <c r="J1607" s="3" t="s">
        <v>34</v>
      </c>
      <c r="K1607" s="4">
        <v>44967.840277777803</v>
      </c>
      <c r="L1607" s="11" t="str">
        <f t="shared" si="129"/>
        <v>febrero</v>
      </c>
      <c r="M1607" s="3">
        <v>3</v>
      </c>
      <c r="N1607" s="3">
        <v>3</v>
      </c>
      <c r="O1607" s="3">
        <f t="shared" si="130"/>
        <v>3</v>
      </c>
      <c r="P1607" s="4">
        <v>44967.856400463003</v>
      </c>
      <c r="Q1607" s="2"/>
      <c r="R1607" s="3" t="s">
        <v>5459</v>
      </c>
      <c r="S1607" s="4">
        <v>44967.856400463003</v>
      </c>
      <c r="T1607" s="3">
        <f t="shared" si="131"/>
        <v>23</v>
      </c>
      <c r="U1607" s="2" t="s">
        <v>708</v>
      </c>
      <c r="V1607" s="4">
        <v>44967.998159722199</v>
      </c>
      <c r="W1607" s="3">
        <f t="shared" si="132"/>
        <v>204</v>
      </c>
      <c r="X1607" s="3" t="s">
        <v>202</v>
      </c>
      <c r="Y1607" s="2" t="s">
        <v>203</v>
      </c>
      <c r="Z1607" s="2" t="s">
        <v>708</v>
      </c>
      <c r="AA1607" s="4">
        <v>44977.444444444402</v>
      </c>
      <c r="AB1607" s="26">
        <f t="shared" si="133"/>
        <v>226</v>
      </c>
      <c r="AC1607" s="1" t="s">
        <v>144</v>
      </c>
      <c r="AD1607" s="3" t="s">
        <v>40</v>
      </c>
    </row>
    <row r="1608" spans="1:30" ht="51" hidden="1" x14ac:dyDescent="0.25">
      <c r="A1608" s="1" t="s">
        <v>5460</v>
      </c>
      <c r="B1608" s="1" t="s">
        <v>27</v>
      </c>
      <c r="C1608" s="2" t="s">
        <v>5461</v>
      </c>
      <c r="D1608" s="3" t="s">
        <v>308</v>
      </c>
      <c r="E1608" s="3" t="s">
        <v>30</v>
      </c>
      <c r="F1608" s="2" t="s">
        <v>82</v>
      </c>
      <c r="G1608" s="3" t="s">
        <v>54</v>
      </c>
      <c r="H1608" s="3" t="s">
        <v>83</v>
      </c>
      <c r="I1608" s="3">
        <v>1401414</v>
      </c>
      <c r="J1608" s="3" t="s">
        <v>34</v>
      </c>
      <c r="K1608" s="4">
        <v>44967.844444444403</v>
      </c>
      <c r="L1608" s="11" t="str">
        <f t="shared" si="129"/>
        <v>febrero</v>
      </c>
      <c r="M1608" s="3">
        <v>2</v>
      </c>
      <c r="N1608" s="3">
        <v>2</v>
      </c>
      <c r="O1608" s="3">
        <f t="shared" si="130"/>
        <v>2</v>
      </c>
      <c r="P1608" s="4">
        <v>44967.860868055599</v>
      </c>
      <c r="Q1608" s="2"/>
      <c r="R1608" s="3" t="s">
        <v>5462</v>
      </c>
      <c r="S1608" s="4">
        <v>44967.860868055599</v>
      </c>
      <c r="T1608" s="3">
        <f t="shared" si="131"/>
        <v>23</v>
      </c>
      <c r="U1608" s="2" t="s">
        <v>1132</v>
      </c>
      <c r="V1608" s="4">
        <v>44967.862812500003</v>
      </c>
      <c r="W1608" s="3">
        <f t="shared" si="132"/>
        <v>2</v>
      </c>
      <c r="X1608" s="3" t="s">
        <v>3518</v>
      </c>
      <c r="Y1608" s="2" t="s">
        <v>3519</v>
      </c>
      <c r="Z1608" s="2" t="s">
        <v>708</v>
      </c>
      <c r="AA1608" s="4">
        <v>44973.490277777797</v>
      </c>
      <c r="AB1608" s="26">
        <f t="shared" si="133"/>
        <v>135</v>
      </c>
      <c r="AC1608" s="1" t="s">
        <v>39</v>
      </c>
      <c r="AD1608" s="3" t="s">
        <v>40</v>
      </c>
    </row>
    <row r="1609" spans="1:30" ht="28.5" hidden="1" x14ac:dyDescent="0.25">
      <c r="A1609" s="1" t="s">
        <v>5463</v>
      </c>
      <c r="B1609" s="1" t="s">
        <v>27</v>
      </c>
      <c r="C1609" s="2" t="s">
        <v>5464</v>
      </c>
      <c r="D1609" s="3" t="s">
        <v>162</v>
      </c>
      <c r="E1609" s="3" t="s">
        <v>30</v>
      </c>
      <c r="F1609" s="2" t="s">
        <v>293</v>
      </c>
      <c r="G1609" s="3" t="s">
        <v>32</v>
      </c>
      <c r="H1609" s="3" t="s">
        <v>33</v>
      </c>
      <c r="I1609" s="3">
        <v>1401415</v>
      </c>
      <c r="J1609" s="3" t="s">
        <v>34</v>
      </c>
      <c r="K1609" s="4">
        <v>44967.8618055556</v>
      </c>
      <c r="L1609" s="11" t="str">
        <f t="shared" si="129"/>
        <v>febrero</v>
      </c>
      <c r="M1609" s="3">
        <v>2</v>
      </c>
      <c r="N1609" s="3">
        <v>2</v>
      </c>
      <c r="O1609" s="3">
        <f t="shared" si="130"/>
        <v>2</v>
      </c>
      <c r="P1609" s="4">
        <v>44967.8768865741</v>
      </c>
      <c r="Q1609" s="2"/>
      <c r="R1609" s="3" t="s">
        <v>5465</v>
      </c>
      <c r="S1609" s="4">
        <v>44967.8768865741</v>
      </c>
      <c r="T1609" s="3">
        <f t="shared" si="131"/>
        <v>21</v>
      </c>
      <c r="U1609" s="2" t="s">
        <v>102</v>
      </c>
      <c r="V1609" s="4">
        <v>44967.877407407403</v>
      </c>
      <c r="W1609" s="3">
        <f t="shared" si="132"/>
        <v>0</v>
      </c>
      <c r="X1609" s="3" t="s">
        <v>103</v>
      </c>
      <c r="Y1609" s="2" t="s">
        <v>104</v>
      </c>
      <c r="Z1609" s="2" t="s">
        <v>102</v>
      </c>
      <c r="AA1609" s="4">
        <v>44968.695833333302</v>
      </c>
      <c r="AB1609" s="26">
        <f t="shared" si="133"/>
        <v>19</v>
      </c>
      <c r="AC1609" s="1" t="s">
        <v>78</v>
      </c>
      <c r="AD1609" s="3" t="s">
        <v>40</v>
      </c>
    </row>
    <row r="1610" spans="1:30" ht="114.75" hidden="1" x14ac:dyDescent="0.25">
      <c r="A1610" s="1" t="s">
        <v>2579</v>
      </c>
      <c r="B1610" s="1" t="s">
        <v>27</v>
      </c>
      <c r="C1610" s="2" t="s">
        <v>2580</v>
      </c>
      <c r="D1610" s="3" t="s">
        <v>953</v>
      </c>
      <c r="E1610" s="3" t="s">
        <v>30</v>
      </c>
      <c r="F1610" s="2" t="s">
        <v>88</v>
      </c>
      <c r="G1610" s="3" t="s">
        <v>54</v>
      </c>
      <c r="H1610" s="3" t="s">
        <v>276</v>
      </c>
      <c r="I1610" s="3">
        <v>1401416</v>
      </c>
      <c r="J1610" s="3" t="s">
        <v>73</v>
      </c>
      <c r="K1610" s="4">
        <v>44967.870833333298</v>
      </c>
      <c r="L1610" s="11" t="str">
        <f t="shared" si="129"/>
        <v>febrero</v>
      </c>
      <c r="M1610" s="3">
        <v>2</v>
      </c>
      <c r="N1610" s="3">
        <v>2</v>
      </c>
      <c r="O1610" s="3">
        <f t="shared" si="130"/>
        <v>2</v>
      </c>
      <c r="P1610" s="4">
        <v>44967.913124999999</v>
      </c>
      <c r="Q1610" s="2"/>
      <c r="R1610" s="3" t="s">
        <v>5466</v>
      </c>
      <c r="S1610" s="4">
        <v>44967.913124999999</v>
      </c>
      <c r="T1610" s="3">
        <f t="shared" si="131"/>
        <v>60</v>
      </c>
      <c r="U1610" s="2" t="s">
        <v>708</v>
      </c>
      <c r="V1610" s="4">
        <v>44967.970578703702</v>
      </c>
      <c r="W1610" s="3">
        <f t="shared" si="132"/>
        <v>82</v>
      </c>
      <c r="X1610" s="3" t="s">
        <v>2582</v>
      </c>
      <c r="Y1610" s="2" t="s">
        <v>2583</v>
      </c>
      <c r="Z1610" s="2" t="s">
        <v>708</v>
      </c>
      <c r="AA1610" s="4">
        <v>44967.9868055556</v>
      </c>
      <c r="AB1610" s="26">
        <f t="shared" si="133"/>
        <v>0</v>
      </c>
      <c r="AC1610" s="1" t="s">
        <v>197</v>
      </c>
      <c r="AD1610" s="3" t="s">
        <v>40</v>
      </c>
    </row>
    <row r="1611" spans="1:30" ht="51" hidden="1" x14ac:dyDescent="0.25">
      <c r="A1611" s="1" t="s">
        <v>5467</v>
      </c>
      <c r="B1611" s="1" t="s">
        <v>27</v>
      </c>
      <c r="C1611" s="2" t="s">
        <v>5468</v>
      </c>
      <c r="D1611" s="3" t="s">
        <v>119</v>
      </c>
      <c r="E1611" s="3" t="s">
        <v>30</v>
      </c>
      <c r="F1611" s="2" t="s">
        <v>88</v>
      </c>
      <c r="G1611" s="3" t="s">
        <v>54</v>
      </c>
      <c r="H1611" s="3" t="s">
        <v>148</v>
      </c>
      <c r="I1611" s="3">
        <v>1401417</v>
      </c>
      <c r="J1611" s="3" t="s">
        <v>34</v>
      </c>
      <c r="K1611" s="4">
        <v>44967.882638888899</v>
      </c>
      <c r="L1611" s="11" t="str">
        <f t="shared" si="129"/>
        <v>febrero</v>
      </c>
      <c r="M1611" s="3">
        <v>2</v>
      </c>
      <c r="N1611" s="3">
        <v>2</v>
      </c>
      <c r="O1611" s="3">
        <f t="shared" si="130"/>
        <v>2</v>
      </c>
      <c r="P1611" s="4">
        <v>44967.904594907399</v>
      </c>
      <c r="Q1611" s="2"/>
      <c r="R1611" s="3" t="s">
        <v>5469</v>
      </c>
      <c r="S1611" s="4">
        <v>44967.904594907399</v>
      </c>
      <c r="T1611" s="3">
        <f t="shared" si="131"/>
        <v>31</v>
      </c>
      <c r="U1611" s="2" t="s">
        <v>102</v>
      </c>
      <c r="V1611" s="4">
        <v>44967.904814814799</v>
      </c>
      <c r="W1611" s="3">
        <f t="shared" si="132"/>
        <v>0</v>
      </c>
      <c r="X1611" s="3" t="s">
        <v>37</v>
      </c>
      <c r="Y1611" s="2" t="s">
        <v>38</v>
      </c>
      <c r="Z1611" s="2" t="s">
        <v>102</v>
      </c>
      <c r="AA1611" s="4">
        <v>44971.5131944444</v>
      </c>
      <c r="AB1611" s="26">
        <f t="shared" si="133"/>
        <v>86</v>
      </c>
      <c r="AC1611" s="1" t="s">
        <v>125</v>
      </c>
      <c r="AD1611" s="3" t="s">
        <v>40</v>
      </c>
    </row>
    <row r="1612" spans="1:30" ht="242.25" hidden="1" x14ac:dyDescent="0.25">
      <c r="A1612" s="1" t="s">
        <v>675</v>
      </c>
      <c r="B1612" s="1" t="s">
        <v>27</v>
      </c>
      <c r="C1612" s="2" t="s">
        <v>676</v>
      </c>
      <c r="D1612" s="3" t="s">
        <v>172</v>
      </c>
      <c r="E1612" s="3" t="s">
        <v>30</v>
      </c>
      <c r="F1612" s="2" t="s">
        <v>82</v>
      </c>
      <c r="G1612" s="3" t="s">
        <v>54</v>
      </c>
      <c r="H1612" s="3" t="s">
        <v>520</v>
      </c>
      <c r="I1612" s="3">
        <v>1401418</v>
      </c>
      <c r="J1612" s="3" t="s">
        <v>34</v>
      </c>
      <c r="K1612" s="4">
        <v>44967.8881944444</v>
      </c>
      <c r="L1612" s="11" t="str">
        <f t="shared" si="129"/>
        <v>febrero</v>
      </c>
      <c r="M1612" s="3">
        <v>2</v>
      </c>
      <c r="N1612" s="3">
        <v>2</v>
      </c>
      <c r="O1612" s="3">
        <f t="shared" si="130"/>
        <v>2</v>
      </c>
      <c r="P1612" s="4">
        <v>44967.9757060185</v>
      </c>
      <c r="Q1612" s="2"/>
      <c r="R1612" s="3" t="s">
        <v>5470</v>
      </c>
      <c r="S1612" s="4">
        <v>44967.9757060185</v>
      </c>
      <c r="T1612" s="3">
        <f t="shared" si="131"/>
        <v>126</v>
      </c>
      <c r="U1612" s="2" t="s">
        <v>102</v>
      </c>
      <c r="V1612" s="4">
        <v>44967.976041666698</v>
      </c>
      <c r="W1612" s="3">
        <f t="shared" si="132"/>
        <v>0</v>
      </c>
      <c r="X1612" s="3" t="s">
        <v>37</v>
      </c>
      <c r="Y1612" s="2" t="s">
        <v>38</v>
      </c>
      <c r="Z1612" s="2" t="s">
        <v>102</v>
      </c>
      <c r="AA1612" s="4">
        <v>44984.409027777801</v>
      </c>
      <c r="AB1612" s="26">
        <f t="shared" si="133"/>
        <v>394</v>
      </c>
      <c r="AC1612" s="1" t="s">
        <v>125</v>
      </c>
      <c r="AD1612" s="3" t="s">
        <v>40</v>
      </c>
    </row>
    <row r="1613" spans="1:30" ht="114.75" hidden="1" x14ac:dyDescent="0.25">
      <c r="A1613" s="1" t="s">
        <v>5471</v>
      </c>
      <c r="B1613" s="1" t="s">
        <v>407</v>
      </c>
      <c r="C1613" s="2" t="s">
        <v>5472</v>
      </c>
      <c r="D1613" s="3" t="s">
        <v>2240</v>
      </c>
      <c r="E1613" s="3" t="s">
        <v>410</v>
      </c>
      <c r="F1613" s="2" t="s">
        <v>44</v>
      </c>
      <c r="G1613" s="3" t="s">
        <v>32</v>
      </c>
      <c r="H1613" s="3" t="s">
        <v>33</v>
      </c>
      <c r="I1613" s="3">
        <v>1401419</v>
      </c>
      <c r="J1613" s="3" t="s">
        <v>34</v>
      </c>
      <c r="K1613" s="4">
        <v>44967.897916666698</v>
      </c>
      <c r="L1613" s="11" t="str">
        <f t="shared" si="129"/>
        <v>febrero</v>
      </c>
      <c r="M1613" s="3">
        <v>3</v>
      </c>
      <c r="N1613" s="3">
        <v>3</v>
      </c>
      <c r="O1613" s="3">
        <f t="shared" si="130"/>
        <v>3</v>
      </c>
      <c r="P1613" s="4">
        <v>44967.994224536997</v>
      </c>
      <c r="Q1613" s="2"/>
      <c r="R1613" s="3" t="s">
        <v>5473</v>
      </c>
      <c r="S1613" s="4">
        <v>44967.994224536997</v>
      </c>
      <c r="T1613" s="3">
        <f t="shared" si="131"/>
        <v>138</v>
      </c>
      <c r="U1613" s="2" t="s">
        <v>708</v>
      </c>
      <c r="V1613" s="4">
        <v>44967.996226851901</v>
      </c>
      <c r="W1613" s="3">
        <f t="shared" si="132"/>
        <v>2</v>
      </c>
      <c r="X1613" s="3" t="s">
        <v>5474</v>
      </c>
      <c r="Y1613" s="2" t="s">
        <v>5475</v>
      </c>
      <c r="Z1613" s="2" t="s">
        <v>708</v>
      </c>
      <c r="AA1613" s="4">
        <v>44968.451388888898</v>
      </c>
      <c r="AB1613" s="26">
        <f t="shared" si="133"/>
        <v>10</v>
      </c>
      <c r="AC1613" s="1" t="s">
        <v>78</v>
      </c>
      <c r="AD1613" s="3" t="s">
        <v>40</v>
      </c>
    </row>
    <row r="1614" spans="1:30" ht="28.5" hidden="1" x14ac:dyDescent="0.25">
      <c r="A1614" s="1" t="s">
        <v>5476</v>
      </c>
      <c r="B1614" s="1" t="s">
        <v>27</v>
      </c>
      <c r="C1614" s="2" t="s">
        <v>5477</v>
      </c>
      <c r="D1614" s="3" t="s">
        <v>107</v>
      </c>
      <c r="E1614" s="3" t="s">
        <v>30</v>
      </c>
      <c r="F1614" s="2" t="s">
        <v>154</v>
      </c>
      <c r="G1614" s="3" t="s">
        <v>155</v>
      </c>
      <c r="H1614" s="3" t="s">
        <v>156</v>
      </c>
      <c r="I1614" s="3">
        <v>1401421</v>
      </c>
      <c r="J1614" s="3" t="s">
        <v>34</v>
      </c>
      <c r="K1614" s="4">
        <v>44967.918055555601</v>
      </c>
      <c r="L1614" s="11" t="str">
        <f t="shared" si="129"/>
        <v>febrero</v>
      </c>
      <c r="M1614" s="3">
        <v>2</v>
      </c>
      <c r="N1614" s="3">
        <v>2</v>
      </c>
      <c r="O1614" s="3">
        <f t="shared" si="130"/>
        <v>2</v>
      </c>
      <c r="P1614" s="4">
        <v>44967.979039351798</v>
      </c>
      <c r="Q1614" s="2"/>
      <c r="R1614" s="3" t="s">
        <v>5478</v>
      </c>
      <c r="S1614" s="4">
        <v>44967.979039351798</v>
      </c>
      <c r="T1614" s="3">
        <f t="shared" si="131"/>
        <v>87</v>
      </c>
      <c r="U1614" s="2" t="s">
        <v>1026</v>
      </c>
      <c r="V1614" s="4">
        <v>44967.981192129599</v>
      </c>
      <c r="W1614" s="3">
        <f t="shared" si="132"/>
        <v>3</v>
      </c>
      <c r="X1614" s="3" t="s">
        <v>440</v>
      </c>
      <c r="Y1614" s="2" t="s">
        <v>441</v>
      </c>
      <c r="Z1614" s="2" t="s">
        <v>1026</v>
      </c>
      <c r="AA1614" s="4">
        <v>44975.640277777798</v>
      </c>
      <c r="AB1614" s="26">
        <f t="shared" si="133"/>
        <v>183</v>
      </c>
      <c r="AC1614" s="1" t="s">
        <v>144</v>
      </c>
      <c r="AD1614" s="3" t="s">
        <v>40</v>
      </c>
    </row>
    <row r="1615" spans="1:30" ht="38.25" hidden="1" x14ac:dyDescent="0.25">
      <c r="A1615" s="1" t="s">
        <v>5479</v>
      </c>
      <c r="B1615" s="1" t="s">
        <v>27</v>
      </c>
      <c r="C1615" s="2" t="s">
        <v>5480</v>
      </c>
      <c r="D1615" s="3" t="s">
        <v>210</v>
      </c>
      <c r="E1615" s="3" t="s">
        <v>30</v>
      </c>
      <c r="F1615" s="2" t="s">
        <v>82</v>
      </c>
      <c r="G1615" s="3" t="s">
        <v>54</v>
      </c>
      <c r="H1615" s="3" t="s">
        <v>83</v>
      </c>
      <c r="I1615" s="3">
        <v>1401424</v>
      </c>
      <c r="J1615" s="3" t="s">
        <v>34</v>
      </c>
      <c r="K1615" s="4">
        <v>44967.969444444403</v>
      </c>
      <c r="L1615" s="11" t="str">
        <f t="shared" si="129"/>
        <v>febrero</v>
      </c>
      <c r="M1615" s="3">
        <v>2</v>
      </c>
      <c r="N1615" s="3">
        <v>2</v>
      </c>
      <c r="O1615" s="3">
        <f t="shared" si="130"/>
        <v>2</v>
      </c>
      <c r="P1615" s="4">
        <v>44967.990763888898</v>
      </c>
      <c r="Q1615" s="2"/>
      <c r="R1615" s="3" t="s">
        <v>5481</v>
      </c>
      <c r="S1615" s="4">
        <v>44967.990763888898</v>
      </c>
      <c r="T1615" s="3">
        <f t="shared" si="131"/>
        <v>30</v>
      </c>
      <c r="U1615" s="2" t="s">
        <v>102</v>
      </c>
      <c r="V1615" s="4">
        <v>44967.9913773148</v>
      </c>
      <c r="W1615" s="3">
        <f t="shared" si="132"/>
        <v>0</v>
      </c>
      <c r="X1615" s="3" t="s">
        <v>1163</v>
      </c>
      <c r="Y1615" s="2" t="s">
        <v>509</v>
      </c>
      <c r="Z1615" s="2" t="s">
        <v>102</v>
      </c>
      <c r="AA1615" s="4">
        <v>44970.743055555598</v>
      </c>
      <c r="AB1615" s="26">
        <f t="shared" si="133"/>
        <v>66</v>
      </c>
      <c r="AC1615" s="1" t="s">
        <v>125</v>
      </c>
      <c r="AD1615" s="3" t="s">
        <v>40</v>
      </c>
    </row>
    <row r="1616" spans="1:30" ht="114.75" hidden="1" x14ac:dyDescent="0.25">
      <c r="A1616" s="1" t="s">
        <v>5482</v>
      </c>
      <c r="B1616" s="1" t="s">
        <v>27</v>
      </c>
      <c r="C1616" s="2" t="s">
        <v>5483</v>
      </c>
      <c r="D1616" s="3" t="s">
        <v>308</v>
      </c>
      <c r="E1616" s="3" t="s">
        <v>30</v>
      </c>
      <c r="F1616" s="2" t="s">
        <v>53</v>
      </c>
      <c r="G1616" s="3" t="s">
        <v>32</v>
      </c>
      <c r="H1616" s="3" t="s">
        <v>187</v>
      </c>
      <c r="I1616" s="3">
        <v>1401425</v>
      </c>
      <c r="J1616" s="3" t="s">
        <v>34</v>
      </c>
      <c r="K1616" s="4">
        <v>44967.975694444402</v>
      </c>
      <c r="L1616" s="11" t="str">
        <f t="shared" si="129"/>
        <v>febrero</v>
      </c>
      <c r="M1616" s="3">
        <v>2</v>
      </c>
      <c r="N1616" s="3">
        <v>2</v>
      </c>
      <c r="O1616" s="3">
        <f t="shared" si="130"/>
        <v>2</v>
      </c>
      <c r="P1616" s="4">
        <v>44967.988067129598</v>
      </c>
      <c r="Q1616" s="2"/>
      <c r="R1616" s="3" t="s">
        <v>5484</v>
      </c>
      <c r="S1616" s="4">
        <v>44967.988067129598</v>
      </c>
      <c r="T1616" s="3">
        <f t="shared" si="131"/>
        <v>17</v>
      </c>
      <c r="U1616" s="2" t="s">
        <v>708</v>
      </c>
      <c r="V1616" s="4">
        <v>44968.069131944401</v>
      </c>
      <c r="W1616" s="3">
        <f t="shared" si="132"/>
        <v>116</v>
      </c>
      <c r="X1616" s="3" t="s">
        <v>508</v>
      </c>
      <c r="Y1616" s="2" t="s">
        <v>509</v>
      </c>
      <c r="Z1616" s="2" t="s">
        <v>708</v>
      </c>
      <c r="AA1616" s="4">
        <v>44968.75</v>
      </c>
      <c r="AB1616" s="26">
        <f t="shared" si="133"/>
        <v>16</v>
      </c>
      <c r="AC1616" s="1" t="s">
        <v>78</v>
      </c>
      <c r="AD1616" s="3" t="s">
        <v>40</v>
      </c>
    </row>
    <row r="1617" spans="1:30" ht="42.75" hidden="1" x14ac:dyDescent="0.25">
      <c r="A1617" s="1" t="s">
        <v>5485</v>
      </c>
      <c r="B1617" s="1" t="s">
        <v>27</v>
      </c>
      <c r="C1617" s="2" t="s">
        <v>5486</v>
      </c>
      <c r="D1617" s="3" t="s">
        <v>983</v>
      </c>
      <c r="E1617" s="3" t="s">
        <v>30</v>
      </c>
      <c r="F1617" s="2" t="s">
        <v>53</v>
      </c>
      <c r="G1617" s="3" t="s">
        <v>54</v>
      </c>
      <c r="H1617" s="3" t="s">
        <v>2840</v>
      </c>
      <c r="I1617" s="3">
        <v>1401426</v>
      </c>
      <c r="J1617" s="3" t="s">
        <v>34</v>
      </c>
      <c r="K1617" s="4">
        <v>44967.983333333301</v>
      </c>
      <c r="L1617" s="11" t="str">
        <f t="shared" si="129"/>
        <v>febrero</v>
      </c>
      <c r="M1617" s="3">
        <v>2</v>
      </c>
      <c r="N1617" s="3">
        <v>2</v>
      </c>
      <c r="O1617" s="3">
        <f t="shared" si="130"/>
        <v>2</v>
      </c>
      <c r="P1617" s="4">
        <v>44968.019224536998</v>
      </c>
      <c r="Q1617" s="2"/>
      <c r="R1617" s="3" t="s">
        <v>5487</v>
      </c>
      <c r="S1617" s="4">
        <v>44968.019224536998</v>
      </c>
      <c r="T1617" s="3">
        <f t="shared" si="131"/>
        <v>51</v>
      </c>
      <c r="U1617" s="2" t="s">
        <v>102</v>
      </c>
      <c r="V1617" s="4">
        <v>44968.019490740699</v>
      </c>
      <c r="W1617" s="3">
        <f t="shared" si="132"/>
        <v>0</v>
      </c>
      <c r="X1617" s="3" t="s">
        <v>1893</v>
      </c>
      <c r="Y1617" s="2" t="s">
        <v>1894</v>
      </c>
      <c r="Z1617" s="2" t="s">
        <v>102</v>
      </c>
      <c r="AA1617" s="4">
        <v>44972.616666666698</v>
      </c>
      <c r="AB1617" s="26">
        <f t="shared" si="133"/>
        <v>110</v>
      </c>
      <c r="AC1617" s="1" t="s">
        <v>78</v>
      </c>
      <c r="AD1617" s="3" t="s">
        <v>40</v>
      </c>
    </row>
    <row r="1618" spans="1:30" ht="102" hidden="1" x14ac:dyDescent="0.25">
      <c r="A1618" s="1" t="s">
        <v>5488</v>
      </c>
      <c r="B1618" s="1" t="s">
        <v>27</v>
      </c>
      <c r="C1618" s="2" t="s">
        <v>5489</v>
      </c>
      <c r="D1618" s="3" t="s">
        <v>212</v>
      </c>
      <c r="E1618" s="3" t="s">
        <v>30</v>
      </c>
      <c r="F1618" s="2" t="s">
        <v>82</v>
      </c>
      <c r="G1618" s="3" t="s">
        <v>54</v>
      </c>
      <c r="H1618" s="3" t="s">
        <v>83</v>
      </c>
      <c r="I1618" s="3">
        <v>1401427</v>
      </c>
      <c r="J1618" s="3" t="s">
        <v>34</v>
      </c>
      <c r="K1618" s="4">
        <v>44968.041666666701</v>
      </c>
      <c r="L1618" s="11" t="str">
        <f t="shared" si="129"/>
        <v>febrero</v>
      </c>
      <c r="M1618" s="3">
        <v>3</v>
      </c>
      <c r="N1618" s="3">
        <v>3</v>
      </c>
      <c r="O1618" s="3">
        <f t="shared" si="130"/>
        <v>3</v>
      </c>
      <c r="P1618" s="4">
        <v>44968.058506944399</v>
      </c>
      <c r="Q1618" s="2"/>
      <c r="R1618" s="3" t="s">
        <v>5490</v>
      </c>
      <c r="S1618" s="4">
        <v>44968.058506944399</v>
      </c>
      <c r="T1618" s="3">
        <f t="shared" si="131"/>
        <v>24</v>
      </c>
      <c r="U1618" s="2" t="s">
        <v>708</v>
      </c>
      <c r="V1618" s="4">
        <v>44968.151307870401</v>
      </c>
      <c r="W1618" s="3">
        <f t="shared" si="132"/>
        <v>133</v>
      </c>
      <c r="X1618" s="3" t="s">
        <v>202</v>
      </c>
      <c r="Y1618" s="2" t="s">
        <v>203</v>
      </c>
      <c r="Z1618" s="2" t="s">
        <v>708</v>
      </c>
      <c r="AA1618" s="4">
        <v>44971.514583333301</v>
      </c>
      <c r="AB1618" s="26">
        <f t="shared" si="133"/>
        <v>80</v>
      </c>
      <c r="AC1618" s="1" t="s">
        <v>144</v>
      </c>
      <c r="AD1618" s="3" t="s">
        <v>40</v>
      </c>
    </row>
    <row r="1619" spans="1:30" ht="42.75" hidden="1" x14ac:dyDescent="0.25">
      <c r="A1619" s="1" t="s">
        <v>5491</v>
      </c>
      <c r="B1619" s="1" t="s">
        <v>27</v>
      </c>
      <c r="C1619" s="2" t="s">
        <v>5492</v>
      </c>
      <c r="D1619" s="3" t="s">
        <v>974</v>
      </c>
      <c r="E1619" s="3" t="s">
        <v>30</v>
      </c>
      <c r="F1619" s="2" t="s">
        <v>31</v>
      </c>
      <c r="G1619" s="3" t="s">
        <v>32</v>
      </c>
      <c r="H1619" s="3" t="s">
        <v>33</v>
      </c>
      <c r="I1619" s="3">
        <v>1401429</v>
      </c>
      <c r="J1619" s="3" t="s">
        <v>34</v>
      </c>
      <c r="K1619" s="4">
        <v>44968.067361111098</v>
      </c>
      <c r="L1619" s="11" t="str">
        <f t="shared" si="129"/>
        <v>febrero</v>
      </c>
      <c r="M1619" s="3">
        <v>2</v>
      </c>
      <c r="N1619" s="3">
        <v>2</v>
      </c>
      <c r="O1619" s="3">
        <f t="shared" si="130"/>
        <v>2</v>
      </c>
      <c r="P1619" s="4">
        <v>44968.084236111099</v>
      </c>
      <c r="Q1619" s="2"/>
      <c r="R1619" s="3" t="s">
        <v>5493</v>
      </c>
      <c r="S1619" s="4">
        <v>44968.084236111099</v>
      </c>
      <c r="T1619" s="3">
        <f t="shared" si="131"/>
        <v>24</v>
      </c>
      <c r="U1619" s="2" t="s">
        <v>102</v>
      </c>
      <c r="V1619" s="4">
        <v>44968.085057870398</v>
      </c>
      <c r="W1619" s="3">
        <f t="shared" si="132"/>
        <v>1</v>
      </c>
      <c r="X1619" s="3" t="s">
        <v>103</v>
      </c>
      <c r="Y1619" s="2" t="s">
        <v>104</v>
      </c>
      <c r="Z1619" s="2" t="s">
        <v>102</v>
      </c>
      <c r="AA1619" s="4">
        <v>44968.229166666701</v>
      </c>
      <c r="AB1619" s="26">
        <f t="shared" si="133"/>
        <v>3</v>
      </c>
      <c r="AC1619" s="1" t="s">
        <v>78</v>
      </c>
      <c r="AD1619" s="3" t="s">
        <v>40</v>
      </c>
    </row>
    <row r="1620" spans="1:30" ht="382.5" hidden="1" x14ac:dyDescent="0.25">
      <c r="A1620" s="1" t="s">
        <v>5494</v>
      </c>
      <c r="B1620" s="1" t="s">
        <v>27</v>
      </c>
      <c r="C1620" s="2" t="s">
        <v>5495</v>
      </c>
      <c r="D1620" s="3" t="s">
        <v>245</v>
      </c>
      <c r="E1620" s="3" t="s">
        <v>30</v>
      </c>
      <c r="F1620" s="2" t="s">
        <v>88</v>
      </c>
      <c r="G1620" s="3" t="s">
        <v>54</v>
      </c>
      <c r="H1620" s="3" t="s">
        <v>276</v>
      </c>
      <c r="I1620" s="3">
        <v>1401430</v>
      </c>
      <c r="J1620" s="3" t="s">
        <v>34</v>
      </c>
      <c r="K1620" s="4">
        <v>44968.092361111099</v>
      </c>
      <c r="L1620" s="11" t="str">
        <f t="shared" si="129"/>
        <v>febrero</v>
      </c>
      <c r="M1620" s="3">
        <v>2</v>
      </c>
      <c r="N1620" s="3">
        <v>2</v>
      </c>
      <c r="O1620" s="3">
        <f t="shared" si="130"/>
        <v>2</v>
      </c>
      <c r="P1620" s="4">
        <v>44968.106527777803</v>
      </c>
      <c r="Q1620" s="2"/>
      <c r="R1620" s="3" t="s">
        <v>5496</v>
      </c>
      <c r="S1620" s="4">
        <v>44968.106527777803</v>
      </c>
      <c r="T1620" s="3">
        <f t="shared" si="131"/>
        <v>20</v>
      </c>
      <c r="U1620" s="2" t="s">
        <v>102</v>
      </c>
      <c r="V1620" s="4">
        <v>44968.106759259303</v>
      </c>
      <c r="W1620" s="3">
        <f t="shared" si="132"/>
        <v>0</v>
      </c>
      <c r="X1620" s="3" t="s">
        <v>37</v>
      </c>
      <c r="Y1620" s="2" t="s">
        <v>38</v>
      </c>
      <c r="Z1620" s="2" t="s">
        <v>102</v>
      </c>
      <c r="AA1620" s="4">
        <v>44973.814583333296</v>
      </c>
      <c r="AB1620" s="26">
        <f t="shared" si="133"/>
        <v>136</v>
      </c>
      <c r="AC1620" s="1" t="s">
        <v>39</v>
      </c>
      <c r="AD1620" s="3" t="s">
        <v>40</v>
      </c>
    </row>
    <row r="1621" spans="1:30" ht="114.75" hidden="1" x14ac:dyDescent="0.25">
      <c r="A1621" s="1" t="s">
        <v>5497</v>
      </c>
      <c r="B1621" s="1" t="s">
        <v>27</v>
      </c>
      <c r="C1621" s="2" t="s">
        <v>5498</v>
      </c>
      <c r="D1621" s="3" t="s">
        <v>119</v>
      </c>
      <c r="E1621" s="3" t="s">
        <v>30</v>
      </c>
      <c r="F1621" s="2" t="s">
        <v>64</v>
      </c>
      <c r="G1621" s="3" t="s">
        <v>32</v>
      </c>
      <c r="H1621" s="3" t="s">
        <v>33</v>
      </c>
      <c r="I1621" s="3">
        <v>1401432</v>
      </c>
      <c r="J1621" s="3" t="s">
        <v>34</v>
      </c>
      <c r="K1621" s="4">
        <v>44968.191666666702</v>
      </c>
      <c r="L1621" s="11" t="str">
        <f t="shared" si="129"/>
        <v>febrero</v>
      </c>
      <c r="M1621" s="3">
        <v>3</v>
      </c>
      <c r="N1621" s="3">
        <v>3</v>
      </c>
      <c r="O1621" s="3">
        <f t="shared" si="130"/>
        <v>3</v>
      </c>
      <c r="P1621" s="4">
        <v>44968.208043981504</v>
      </c>
      <c r="Q1621" s="2"/>
      <c r="R1621" s="3" t="s">
        <v>5499</v>
      </c>
      <c r="S1621" s="4">
        <v>44968.208043981504</v>
      </c>
      <c r="T1621" s="3">
        <f t="shared" si="131"/>
        <v>23</v>
      </c>
      <c r="U1621" s="2" t="s">
        <v>708</v>
      </c>
      <c r="V1621" s="4">
        <v>44968.242118055598</v>
      </c>
      <c r="W1621" s="3">
        <f t="shared" si="132"/>
        <v>49</v>
      </c>
      <c r="X1621" s="3" t="s">
        <v>103</v>
      </c>
      <c r="Y1621" s="2" t="s">
        <v>104</v>
      </c>
      <c r="Z1621" s="2" t="s">
        <v>708</v>
      </c>
      <c r="AA1621" s="4">
        <v>44971.462500000001</v>
      </c>
      <c r="AB1621" s="26">
        <f t="shared" si="133"/>
        <v>77</v>
      </c>
      <c r="AC1621" s="1" t="s">
        <v>78</v>
      </c>
      <c r="AD1621" s="3" t="s">
        <v>40</v>
      </c>
    </row>
    <row r="1622" spans="1:30" ht="28.5" hidden="1" x14ac:dyDescent="0.25">
      <c r="A1622" s="1" t="s">
        <v>5500</v>
      </c>
      <c r="B1622" s="1" t="s">
        <v>27</v>
      </c>
      <c r="C1622" s="2" t="s">
        <v>5501</v>
      </c>
      <c r="D1622" s="3" t="s">
        <v>1059</v>
      </c>
      <c r="E1622" s="3" t="s">
        <v>30</v>
      </c>
      <c r="F1622" s="2" t="s">
        <v>340</v>
      </c>
      <c r="G1622" s="3" t="s">
        <v>192</v>
      </c>
      <c r="H1622" s="3" t="s">
        <v>341</v>
      </c>
      <c r="I1622" s="3">
        <v>1401483</v>
      </c>
      <c r="J1622" s="3" t="s">
        <v>73</v>
      </c>
      <c r="K1622" s="4">
        <v>44968.318055555603</v>
      </c>
      <c r="L1622" s="11" t="str">
        <f t="shared" si="129"/>
        <v>febrero</v>
      </c>
      <c r="M1622" s="3">
        <v>2</v>
      </c>
      <c r="N1622" s="3">
        <v>2</v>
      </c>
      <c r="O1622" s="3">
        <f t="shared" si="130"/>
        <v>2</v>
      </c>
      <c r="P1622" s="4">
        <v>44968.330405092602</v>
      </c>
      <c r="Q1622" s="2"/>
      <c r="R1622" s="3" t="s">
        <v>5502</v>
      </c>
      <c r="S1622" s="4">
        <v>44968.330405092602</v>
      </c>
      <c r="T1622" s="3">
        <f t="shared" si="131"/>
        <v>17</v>
      </c>
      <c r="U1622" s="2" t="s">
        <v>639</v>
      </c>
      <c r="V1622" s="4">
        <v>44968.330798611103</v>
      </c>
      <c r="W1622" s="3">
        <f t="shared" si="132"/>
        <v>0</v>
      </c>
      <c r="X1622" s="3" t="s">
        <v>5503</v>
      </c>
      <c r="Y1622" s="2" t="s">
        <v>5504</v>
      </c>
      <c r="Z1622" s="2" t="s">
        <v>639</v>
      </c>
      <c r="AA1622" s="4">
        <v>44968.465277777803</v>
      </c>
      <c r="AB1622" s="26">
        <f t="shared" si="133"/>
        <v>3</v>
      </c>
      <c r="AC1622" s="1" t="s">
        <v>78</v>
      </c>
      <c r="AD1622" s="3" t="s">
        <v>40</v>
      </c>
    </row>
    <row r="1623" spans="1:30" ht="409.5" hidden="1" x14ac:dyDescent="0.25">
      <c r="A1623" s="1" t="s">
        <v>5505</v>
      </c>
      <c r="B1623" s="1" t="s">
        <v>27</v>
      </c>
      <c r="C1623" s="2" t="s">
        <v>5506</v>
      </c>
      <c r="D1623" s="3" t="s">
        <v>162</v>
      </c>
      <c r="E1623" s="3" t="s">
        <v>30</v>
      </c>
      <c r="F1623" s="2" t="s">
        <v>225</v>
      </c>
      <c r="G1623" s="3" t="s">
        <v>32</v>
      </c>
      <c r="H1623" s="3" t="s">
        <v>89</v>
      </c>
      <c r="I1623" s="3">
        <v>1401559</v>
      </c>
      <c r="J1623" s="3" t="s">
        <v>34</v>
      </c>
      <c r="K1623" s="4">
        <v>44968.416666666701</v>
      </c>
      <c r="L1623" s="11" t="str">
        <f t="shared" si="129"/>
        <v>febrero</v>
      </c>
      <c r="M1623" s="3">
        <v>2</v>
      </c>
      <c r="N1623" s="3">
        <v>2</v>
      </c>
      <c r="O1623" s="3">
        <f t="shared" si="130"/>
        <v>2</v>
      </c>
      <c r="P1623" s="4">
        <v>44968.429074074098</v>
      </c>
      <c r="Q1623" s="2"/>
      <c r="R1623" s="3" t="s">
        <v>5507</v>
      </c>
      <c r="S1623" s="4">
        <v>44968.429074074098</v>
      </c>
      <c r="T1623" s="3">
        <f t="shared" si="131"/>
        <v>17</v>
      </c>
      <c r="U1623" s="2" t="s">
        <v>150</v>
      </c>
      <c r="V1623" s="4">
        <v>44968.430289351898</v>
      </c>
      <c r="W1623" s="3">
        <f t="shared" si="132"/>
        <v>1</v>
      </c>
      <c r="X1623" s="3" t="s">
        <v>673</v>
      </c>
      <c r="Y1623" s="2" t="s">
        <v>674</v>
      </c>
      <c r="Z1623" s="2" t="s">
        <v>36</v>
      </c>
      <c r="AA1623" s="4">
        <v>44972.605555555601</v>
      </c>
      <c r="AB1623" s="26">
        <f t="shared" si="133"/>
        <v>100</v>
      </c>
      <c r="AC1623" s="1" t="s">
        <v>78</v>
      </c>
      <c r="AD1623" s="3" t="s">
        <v>40</v>
      </c>
    </row>
    <row r="1624" spans="1:30" ht="255" hidden="1" x14ac:dyDescent="0.25">
      <c r="A1624" s="1" t="s">
        <v>5508</v>
      </c>
      <c r="B1624" s="1" t="s">
        <v>27</v>
      </c>
      <c r="C1624" s="2" t="s">
        <v>5509</v>
      </c>
      <c r="D1624" s="3" t="s">
        <v>232</v>
      </c>
      <c r="E1624" s="3" t="s">
        <v>30</v>
      </c>
      <c r="F1624" s="2" t="s">
        <v>31</v>
      </c>
      <c r="G1624" s="3" t="s">
        <v>32</v>
      </c>
      <c r="H1624" s="3" t="s">
        <v>89</v>
      </c>
      <c r="I1624" s="3">
        <v>1401604</v>
      </c>
      <c r="J1624" s="3" t="s">
        <v>34</v>
      </c>
      <c r="K1624" s="4">
        <v>44968.453472222202</v>
      </c>
      <c r="L1624" s="11" t="str">
        <f t="shared" si="129"/>
        <v>febrero</v>
      </c>
      <c r="M1624" s="3">
        <v>3</v>
      </c>
      <c r="N1624" s="3">
        <v>3</v>
      </c>
      <c r="O1624" s="3">
        <f t="shared" si="130"/>
        <v>3</v>
      </c>
      <c r="P1624" s="4">
        <v>44968.460833333302</v>
      </c>
      <c r="Q1624" s="2"/>
      <c r="R1624" s="3" t="s">
        <v>5510</v>
      </c>
      <c r="S1624" s="4">
        <v>44968.460833333302</v>
      </c>
      <c r="T1624" s="3">
        <f t="shared" si="131"/>
        <v>10</v>
      </c>
      <c r="U1624" s="2" t="s">
        <v>150</v>
      </c>
      <c r="V1624" s="4">
        <v>44968.527418981503</v>
      </c>
      <c r="W1624" s="3">
        <f t="shared" si="132"/>
        <v>95</v>
      </c>
      <c r="X1624" s="3" t="s">
        <v>859</v>
      </c>
      <c r="Y1624" s="2" t="s">
        <v>860</v>
      </c>
      <c r="Z1624" s="2" t="s">
        <v>457</v>
      </c>
      <c r="AA1624" s="4">
        <v>44972.359027777798</v>
      </c>
      <c r="AB1624" s="26">
        <f t="shared" si="133"/>
        <v>91</v>
      </c>
      <c r="AC1624" s="1" t="s">
        <v>144</v>
      </c>
      <c r="AD1624" s="3" t="s">
        <v>40</v>
      </c>
    </row>
    <row r="1625" spans="1:30" ht="127.5" hidden="1" x14ac:dyDescent="0.25">
      <c r="A1625" s="1" t="s">
        <v>5511</v>
      </c>
      <c r="B1625" s="1" t="s">
        <v>27</v>
      </c>
      <c r="C1625" s="2" t="s">
        <v>5512</v>
      </c>
      <c r="D1625" s="3" t="s">
        <v>186</v>
      </c>
      <c r="E1625" s="3" t="s">
        <v>30</v>
      </c>
      <c r="F1625" s="2" t="s">
        <v>88</v>
      </c>
      <c r="G1625" s="3" t="s">
        <v>54</v>
      </c>
      <c r="H1625" s="3" t="s">
        <v>276</v>
      </c>
      <c r="I1625" s="3">
        <v>1401616</v>
      </c>
      <c r="J1625" s="3" t="s">
        <v>34</v>
      </c>
      <c r="K1625" s="4">
        <v>44968.533333333296</v>
      </c>
      <c r="L1625" s="11" t="str">
        <f t="shared" si="129"/>
        <v>febrero</v>
      </c>
      <c r="M1625" s="3">
        <v>3</v>
      </c>
      <c r="N1625" s="3">
        <v>3</v>
      </c>
      <c r="O1625" s="3">
        <f t="shared" si="130"/>
        <v>3</v>
      </c>
      <c r="P1625" s="4">
        <v>44968.535706018498</v>
      </c>
      <c r="Q1625" s="2"/>
      <c r="R1625" s="3" t="s">
        <v>5513</v>
      </c>
      <c r="S1625" s="4">
        <v>44968.535706018498</v>
      </c>
      <c r="T1625" s="3">
        <f t="shared" si="131"/>
        <v>3</v>
      </c>
      <c r="U1625" s="2" t="s">
        <v>150</v>
      </c>
      <c r="V1625" s="4">
        <v>44968.549340277801</v>
      </c>
      <c r="W1625" s="3">
        <f t="shared" si="132"/>
        <v>19</v>
      </c>
      <c r="X1625" s="3" t="s">
        <v>37</v>
      </c>
      <c r="Y1625" s="2" t="s">
        <v>38</v>
      </c>
      <c r="Z1625" s="2" t="s">
        <v>36</v>
      </c>
      <c r="AA1625" s="4">
        <v>45003.491666666698</v>
      </c>
      <c r="AB1625" s="26">
        <f t="shared" si="133"/>
        <v>838</v>
      </c>
      <c r="AC1625" s="1" t="s">
        <v>125</v>
      </c>
      <c r="AD1625" s="3" t="s">
        <v>40</v>
      </c>
    </row>
    <row r="1626" spans="1:30" ht="42.75" hidden="1" x14ac:dyDescent="0.25">
      <c r="A1626" s="1" t="s">
        <v>5514</v>
      </c>
      <c r="B1626" s="1" t="s">
        <v>27</v>
      </c>
      <c r="C1626" s="2" t="s">
        <v>5515</v>
      </c>
      <c r="D1626" s="3" t="s">
        <v>178</v>
      </c>
      <c r="E1626" s="3" t="s">
        <v>30</v>
      </c>
      <c r="F1626" s="2" t="s">
        <v>64</v>
      </c>
      <c r="G1626" s="3" t="s">
        <v>32</v>
      </c>
      <c r="H1626" s="3" t="s">
        <v>33</v>
      </c>
      <c r="I1626" s="3">
        <v>1401617</v>
      </c>
      <c r="J1626" s="3" t="s">
        <v>34</v>
      </c>
      <c r="K1626" s="4">
        <v>44968.5756944444</v>
      </c>
      <c r="L1626" s="11" t="str">
        <f t="shared" si="129"/>
        <v>febrero</v>
      </c>
      <c r="M1626" s="3">
        <v>3</v>
      </c>
      <c r="N1626" s="3">
        <v>3</v>
      </c>
      <c r="O1626" s="3">
        <f t="shared" si="130"/>
        <v>3</v>
      </c>
      <c r="P1626" s="4">
        <v>44968.583275463003</v>
      </c>
      <c r="Q1626" s="2"/>
      <c r="R1626" s="3" t="s">
        <v>5516</v>
      </c>
      <c r="S1626" s="4">
        <v>44968.583275463003</v>
      </c>
      <c r="T1626" s="3">
        <f t="shared" si="131"/>
        <v>10</v>
      </c>
      <c r="U1626" s="2" t="s">
        <v>150</v>
      </c>
      <c r="V1626" s="4">
        <v>44968.656030092599</v>
      </c>
      <c r="W1626" s="3">
        <f t="shared" si="132"/>
        <v>104</v>
      </c>
      <c r="X1626" s="3" t="s">
        <v>174</v>
      </c>
      <c r="Y1626" s="2" t="s">
        <v>175</v>
      </c>
      <c r="Z1626" s="2" t="s">
        <v>457</v>
      </c>
      <c r="AA1626" s="4">
        <v>44969.644444444399</v>
      </c>
      <c r="AB1626" s="26">
        <f t="shared" si="133"/>
        <v>23</v>
      </c>
      <c r="AC1626" s="1" t="s">
        <v>78</v>
      </c>
      <c r="AD1626" s="3" t="s">
        <v>40</v>
      </c>
    </row>
    <row r="1627" spans="1:30" ht="89.25" hidden="1" x14ac:dyDescent="0.25">
      <c r="A1627" s="1" t="s">
        <v>5093</v>
      </c>
      <c r="B1627" s="1" t="s">
        <v>27</v>
      </c>
      <c r="C1627" s="2" t="s">
        <v>5094</v>
      </c>
      <c r="D1627" s="3" t="s">
        <v>210</v>
      </c>
      <c r="E1627" s="3" t="s">
        <v>30</v>
      </c>
      <c r="F1627" s="2" t="s">
        <v>44</v>
      </c>
      <c r="G1627" s="3" t="s">
        <v>32</v>
      </c>
      <c r="H1627" s="3" t="s">
        <v>33</v>
      </c>
      <c r="I1627" s="3">
        <v>1401618</v>
      </c>
      <c r="J1627" s="3" t="s">
        <v>34</v>
      </c>
      <c r="K1627" s="4">
        <v>44968.5805555556</v>
      </c>
      <c r="L1627" s="11" t="str">
        <f t="shared" si="129"/>
        <v>febrero</v>
      </c>
      <c r="M1627" s="3">
        <v>3</v>
      </c>
      <c r="N1627" s="3">
        <v>3</v>
      </c>
      <c r="O1627" s="3">
        <f t="shared" si="130"/>
        <v>3</v>
      </c>
      <c r="P1627" s="4">
        <v>44968.589884259301</v>
      </c>
      <c r="Q1627" s="2"/>
      <c r="R1627" s="3" t="s">
        <v>5517</v>
      </c>
      <c r="S1627" s="4">
        <v>44968.589884259301</v>
      </c>
      <c r="T1627" s="3">
        <f t="shared" si="131"/>
        <v>13</v>
      </c>
      <c r="U1627" s="2" t="s">
        <v>150</v>
      </c>
      <c r="V1627" s="4">
        <v>44968.656412037002</v>
      </c>
      <c r="W1627" s="3">
        <f t="shared" si="132"/>
        <v>95</v>
      </c>
      <c r="X1627" s="3" t="s">
        <v>5518</v>
      </c>
      <c r="Y1627" s="2" t="s">
        <v>5519</v>
      </c>
      <c r="Z1627" s="2" t="s">
        <v>36</v>
      </c>
      <c r="AA1627" s="4">
        <v>44972.458333333299</v>
      </c>
      <c r="AB1627" s="26">
        <f t="shared" si="133"/>
        <v>91</v>
      </c>
      <c r="AC1627" s="1" t="s">
        <v>144</v>
      </c>
      <c r="AD1627" s="3" t="s">
        <v>40</v>
      </c>
    </row>
    <row r="1628" spans="1:30" ht="89.25" hidden="1" x14ac:dyDescent="0.25">
      <c r="A1628" s="1" t="s">
        <v>5520</v>
      </c>
      <c r="B1628" s="1" t="s">
        <v>27</v>
      </c>
      <c r="C1628" s="2" t="s">
        <v>5521</v>
      </c>
      <c r="D1628" s="3" t="s">
        <v>479</v>
      </c>
      <c r="E1628" s="3" t="s">
        <v>30</v>
      </c>
      <c r="F1628" s="2" t="s">
        <v>325</v>
      </c>
      <c r="G1628" s="3" t="s">
        <v>1018</v>
      </c>
      <c r="H1628" s="3" t="s">
        <v>2113</v>
      </c>
      <c r="I1628" s="3">
        <v>1401619</v>
      </c>
      <c r="J1628" s="3" t="s">
        <v>73</v>
      </c>
      <c r="K1628" s="4">
        <v>44968.588194444397</v>
      </c>
      <c r="L1628" s="11" t="str">
        <f t="shared" si="129"/>
        <v>febrero</v>
      </c>
      <c r="M1628" s="3">
        <v>3</v>
      </c>
      <c r="N1628" s="3">
        <v>3</v>
      </c>
      <c r="O1628" s="3">
        <f t="shared" si="130"/>
        <v>3</v>
      </c>
      <c r="P1628" s="4">
        <v>44968.603437500002</v>
      </c>
      <c r="Q1628" s="2"/>
      <c r="R1628" s="3" t="s">
        <v>5522</v>
      </c>
      <c r="S1628" s="4">
        <v>44968.603437500002</v>
      </c>
      <c r="T1628" s="3">
        <f t="shared" si="131"/>
        <v>21</v>
      </c>
      <c r="U1628" s="2" t="s">
        <v>150</v>
      </c>
      <c r="V1628" s="4">
        <v>44968.603657407402</v>
      </c>
      <c r="W1628" s="3">
        <f t="shared" si="132"/>
        <v>0</v>
      </c>
      <c r="X1628" s="3" t="s">
        <v>5523</v>
      </c>
      <c r="Y1628" s="2" t="s">
        <v>5524</v>
      </c>
      <c r="Z1628" s="2" t="s">
        <v>150</v>
      </c>
      <c r="AA1628" s="4">
        <v>44968.735416666699</v>
      </c>
      <c r="AB1628" s="26">
        <f t="shared" si="133"/>
        <v>3</v>
      </c>
      <c r="AC1628" s="1" t="s">
        <v>197</v>
      </c>
      <c r="AD1628" s="3" t="s">
        <v>40</v>
      </c>
    </row>
    <row r="1629" spans="1:30" ht="51" hidden="1" x14ac:dyDescent="0.25">
      <c r="A1629" s="1" t="s">
        <v>5525</v>
      </c>
      <c r="B1629" s="1" t="s">
        <v>27</v>
      </c>
      <c r="C1629" s="2" t="s">
        <v>5526</v>
      </c>
      <c r="D1629" s="3" t="s">
        <v>71</v>
      </c>
      <c r="E1629" s="3" t="s">
        <v>30</v>
      </c>
      <c r="F1629" s="2" t="s">
        <v>31</v>
      </c>
      <c r="G1629" s="3" t="s">
        <v>32</v>
      </c>
      <c r="H1629" s="3" t="s">
        <v>33</v>
      </c>
      <c r="I1629" s="3">
        <v>1401623</v>
      </c>
      <c r="J1629" s="3" t="s">
        <v>73</v>
      </c>
      <c r="K1629" s="4">
        <v>44968.620138888902</v>
      </c>
      <c r="L1629" s="11" t="str">
        <f t="shared" si="129"/>
        <v>febrero</v>
      </c>
      <c r="M1629" s="3">
        <v>2</v>
      </c>
      <c r="N1629" s="3">
        <v>2</v>
      </c>
      <c r="O1629" s="3">
        <f t="shared" si="130"/>
        <v>2</v>
      </c>
      <c r="P1629" s="4">
        <v>44968.627604166701</v>
      </c>
      <c r="Q1629" s="2"/>
      <c r="R1629" s="3" t="s">
        <v>5527</v>
      </c>
      <c r="S1629" s="4">
        <v>44968.627604166701</v>
      </c>
      <c r="T1629" s="3">
        <f t="shared" si="131"/>
        <v>10</v>
      </c>
      <c r="U1629" s="2" t="s">
        <v>150</v>
      </c>
      <c r="V1629" s="4">
        <v>44968.628136574102</v>
      </c>
      <c r="W1629" s="3">
        <f t="shared" si="132"/>
        <v>0</v>
      </c>
      <c r="X1629" s="3" t="s">
        <v>5528</v>
      </c>
      <c r="Y1629" s="2" t="s">
        <v>5529</v>
      </c>
      <c r="Z1629" s="2" t="s">
        <v>150</v>
      </c>
      <c r="AA1629" s="4">
        <v>44968.736111111102</v>
      </c>
      <c r="AB1629" s="26">
        <f t="shared" si="133"/>
        <v>2</v>
      </c>
      <c r="AC1629" s="1" t="s">
        <v>78</v>
      </c>
      <c r="AD1629" s="3" t="s">
        <v>40</v>
      </c>
    </row>
    <row r="1630" spans="1:30" ht="127.5" hidden="1" x14ac:dyDescent="0.25">
      <c r="A1630" s="1" t="s">
        <v>5530</v>
      </c>
      <c r="B1630" s="1" t="s">
        <v>27</v>
      </c>
      <c r="C1630" s="2" t="s">
        <v>5531</v>
      </c>
      <c r="D1630" s="3" t="s">
        <v>87</v>
      </c>
      <c r="E1630" s="3" t="s">
        <v>30</v>
      </c>
      <c r="F1630" s="2" t="s">
        <v>53</v>
      </c>
      <c r="G1630" s="3" t="s">
        <v>54</v>
      </c>
      <c r="H1630" s="3" t="s">
        <v>1228</v>
      </c>
      <c r="I1630" s="3">
        <v>1401624</v>
      </c>
      <c r="J1630" s="3" t="s">
        <v>34</v>
      </c>
      <c r="K1630" s="4">
        <v>44968.623611111099</v>
      </c>
      <c r="L1630" s="11" t="str">
        <f t="shared" si="129"/>
        <v>febrero</v>
      </c>
      <c r="M1630" s="3">
        <v>3</v>
      </c>
      <c r="N1630" s="3">
        <v>3</v>
      </c>
      <c r="O1630" s="3">
        <f t="shared" si="130"/>
        <v>3</v>
      </c>
      <c r="P1630" s="4">
        <v>44968.639421296299</v>
      </c>
      <c r="Q1630" s="2"/>
      <c r="R1630" s="3" t="s">
        <v>5532</v>
      </c>
      <c r="S1630" s="4">
        <v>44968.639421296299</v>
      </c>
      <c r="T1630" s="3">
        <f t="shared" si="131"/>
        <v>22</v>
      </c>
      <c r="U1630" s="2" t="s">
        <v>150</v>
      </c>
      <c r="V1630" s="4">
        <v>44968.7472569444</v>
      </c>
      <c r="W1630" s="3">
        <f t="shared" si="132"/>
        <v>155</v>
      </c>
      <c r="X1630" s="3" t="s">
        <v>37</v>
      </c>
      <c r="Y1630" s="2" t="s">
        <v>38</v>
      </c>
      <c r="Z1630" s="2" t="s">
        <v>457</v>
      </c>
      <c r="AA1630" s="4">
        <v>44972.724999999999</v>
      </c>
      <c r="AB1630" s="26">
        <f t="shared" si="133"/>
        <v>95</v>
      </c>
      <c r="AC1630" s="1" t="s">
        <v>144</v>
      </c>
      <c r="AD1630" s="3" t="s">
        <v>40</v>
      </c>
    </row>
    <row r="1631" spans="1:30" ht="102" hidden="1" x14ac:dyDescent="0.25">
      <c r="A1631" s="1" t="s">
        <v>5533</v>
      </c>
      <c r="B1631" s="1" t="s">
        <v>27</v>
      </c>
      <c r="C1631" s="2" t="s">
        <v>5534</v>
      </c>
      <c r="D1631" s="3" t="s">
        <v>172</v>
      </c>
      <c r="E1631" s="3" t="s">
        <v>30</v>
      </c>
      <c r="F1631" s="2" t="s">
        <v>88</v>
      </c>
      <c r="G1631" s="3" t="s">
        <v>54</v>
      </c>
      <c r="H1631" s="3" t="s">
        <v>148</v>
      </c>
      <c r="I1631" s="3">
        <v>1401629</v>
      </c>
      <c r="J1631" s="3" t="s">
        <v>34</v>
      </c>
      <c r="K1631" s="4">
        <v>44968.638888888898</v>
      </c>
      <c r="L1631" s="11" t="str">
        <f t="shared" si="129"/>
        <v>febrero</v>
      </c>
      <c r="M1631" s="3">
        <v>3</v>
      </c>
      <c r="N1631" s="3">
        <v>3</v>
      </c>
      <c r="O1631" s="3">
        <f t="shared" si="130"/>
        <v>3</v>
      </c>
      <c r="P1631" s="4">
        <v>44968.646655092598</v>
      </c>
      <c r="Q1631" s="2"/>
      <c r="R1631" s="3" t="s">
        <v>5535</v>
      </c>
      <c r="S1631" s="4">
        <v>44968.646655092598</v>
      </c>
      <c r="T1631" s="3">
        <f t="shared" si="131"/>
        <v>11</v>
      </c>
      <c r="U1631" s="2" t="s">
        <v>150</v>
      </c>
      <c r="V1631" s="4">
        <v>44968.798171296301</v>
      </c>
      <c r="W1631" s="3">
        <f t="shared" si="132"/>
        <v>218</v>
      </c>
      <c r="X1631" s="3" t="s">
        <v>5536</v>
      </c>
      <c r="Y1631" s="2" t="s">
        <v>5537</v>
      </c>
      <c r="Z1631" s="2" t="s">
        <v>445</v>
      </c>
      <c r="AA1631" s="4">
        <v>44970.586111111101</v>
      </c>
      <c r="AB1631" s="26">
        <f t="shared" si="133"/>
        <v>42</v>
      </c>
      <c r="AC1631" s="1" t="s">
        <v>144</v>
      </c>
      <c r="AD1631" s="3" t="s">
        <v>40</v>
      </c>
    </row>
    <row r="1632" spans="1:30" ht="63.75" hidden="1" x14ac:dyDescent="0.25">
      <c r="A1632" s="1" t="s">
        <v>5538</v>
      </c>
      <c r="B1632" s="1" t="s">
        <v>27</v>
      </c>
      <c r="C1632" s="2" t="s">
        <v>5539</v>
      </c>
      <c r="D1632" s="3" t="s">
        <v>200</v>
      </c>
      <c r="E1632" s="3" t="s">
        <v>30</v>
      </c>
      <c r="F1632" s="2" t="s">
        <v>53</v>
      </c>
      <c r="G1632" s="3" t="s">
        <v>32</v>
      </c>
      <c r="H1632" s="3" t="s">
        <v>187</v>
      </c>
      <c r="I1632" s="3">
        <v>1401638</v>
      </c>
      <c r="J1632" s="3" t="s">
        <v>34</v>
      </c>
      <c r="K1632" s="4">
        <v>44968.7590277778</v>
      </c>
      <c r="L1632" s="11" t="str">
        <f t="shared" ref="L1632:L1688" si="134">+TEXT(K1632,"mmmm")</f>
        <v>febrero</v>
      </c>
      <c r="M1632" s="3">
        <v>3</v>
      </c>
      <c r="N1632" s="3">
        <v>3</v>
      </c>
      <c r="O1632" s="3">
        <f t="shared" si="130"/>
        <v>3</v>
      </c>
      <c r="P1632" s="4">
        <v>44968.793506944399</v>
      </c>
      <c r="Q1632" s="2"/>
      <c r="R1632" s="3" t="s">
        <v>5540</v>
      </c>
      <c r="S1632" s="4">
        <v>44968.793506944399</v>
      </c>
      <c r="T1632" s="3">
        <f t="shared" si="131"/>
        <v>49</v>
      </c>
      <c r="U1632" s="2" t="s">
        <v>150</v>
      </c>
      <c r="V1632" s="4">
        <v>44968.796168981498</v>
      </c>
      <c r="W1632" s="3">
        <f t="shared" si="132"/>
        <v>3</v>
      </c>
      <c r="X1632" s="3" t="s">
        <v>91</v>
      </c>
      <c r="Y1632" s="2" t="s">
        <v>92</v>
      </c>
      <c r="Z1632" s="2" t="s">
        <v>1132</v>
      </c>
      <c r="AA1632" s="4">
        <v>44968.9868055556</v>
      </c>
      <c r="AB1632" s="26">
        <f t="shared" si="133"/>
        <v>4</v>
      </c>
      <c r="AC1632" s="1" t="s">
        <v>78</v>
      </c>
      <c r="AD1632" s="3" t="s">
        <v>40</v>
      </c>
    </row>
    <row r="1633" spans="1:30" ht="51" hidden="1" x14ac:dyDescent="0.25">
      <c r="A1633" s="1" t="s">
        <v>5541</v>
      </c>
      <c r="B1633" s="1" t="s">
        <v>27</v>
      </c>
      <c r="C1633" s="2" t="s">
        <v>5542</v>
      </c>
      <c r="D1633" s="3" t="s">
        <v>232</v>
      </c>
      <c r="E1633" s="3" t="s">
        <v>30</v>
      </c>
      <c r="F1633" s="2" t="s">
        <v>44</v>
      </c>
      <c r="G1633" s="3" t="s">
        <v>32</v>
      </c>
      <c r="H1633" s="3" t="s">
        <v>45</v>
      </c>
      <c r="I1633" s="3">
        <v>1401640</v>
      </c>
      <c r="J1633" s="3" t="s">
        <v>34</v>
      </c>
      <c r="K1633" s="4">
        <v>44968.790972222203</v>
      </c>
      <c r="L1633" s="11" t="str">
        <f t="shared" si="134"/>
        <v>febrero</v>
      </c>
      <c r="M1633" s="3">
        <v>3</v>
      </c>
      <c r="N1633" s="3">
        <v>3</v>
      </c>
      <c r="O1633" s="3">
        <f t="shared" si="130"/>
        <v>3</v>
      </c>
      <c r="P1633" s="4">
        <v>44968.798877314803</v>
      </c>
      <c r="Q1633" s="2"/>
      <c r="R1633" s="3" t="s">
        <v>5543</v>
      </c>
      <c r="S1633" s="4">
        <v>44968.798877314803</v>
      </c>
      <c r="T1633" s="3">
        <f t="shared" si="131"/>
        <v>11</v>
      </c>
      <c r="U1633" s="2" t="s">
        <v>150</v>
      </c>
      <c r="V1633" s="4">
        <v>44968.820462962998</v>
      </c>
      <c r="W1633" s="3">
        <f t="shared" si="132"/>
        <v>31</v>
      </c>
      <c r="X1633" s="3" t="s">
        <v>174</v>
      </c>
      <c r="Y1633" s="2" t="s">
        <v>175</v>
      </c>
      <c r="Z1633" s="2" t="s">
        <v>445</v>
      </c>
      <c r="AA1633" s="4">
        <v>44981.529166666704</v>
      </c>
      <c r="AB1633" s="26">
        <f t="shared" si="133"/>
        <v>305</v>
      </c>
      <c r="AC1633" s="1" t="s">
        <v>144</v>
      </c>
      <c r="AD1633" s="3" t="s">
        <v>40</v>
      </c>
    </row>
    <row r="1634" spans="1:30" ht="318.75" hidden="1" x14ac:dyDescent="0.25">
      <c r="A1634" s="1" t="s">
        <v>555</v>
      </c>
      <c r="B1634" s="1" t="s">
        <v>27</v>
      </c>
      <c r="C1634" s="2" t="s">
        <v>556</v>
      </c>
      <c r="D1634" s="3" t="s">
        <v>63</v>
      </c>
      <c r="E1634" s="3" t="s">
        <v>30</v>
      </c>
      <c r="F1634" s="2" t="s">
        <v>44</v>
      </c>
      <c r="G1634" s="3" t="s">
        <v>32</v>
      </c>
      <c r="H1634" s="3" t="s">
        <v>33</v>
      </c>
      <c r="I1634" s="3">
        <v>1401642</v>
      </c>
      <c r="J1634" s="3" t="s">
        <v>34</v>
      </c>
      <c r="K1634" s="4">
        <v>44968.802777777797</v>
      </c>
      <c r="L1634" s="11" t="str">
        <f t="shared" si="134"/>
        <v>febrero</v>
      </c>
      <c r="M1634" s="3">
        <v>2</v>
      </c>
      <c r="N1634" s="3">
        <v>2</v>
      </c>
      <c r="O1634" s="3">
        <f t="shared" si="130"/>
        <v>2</v>
      </c>
      <c r="P1634" s="4">
        <v>44968.815590277802</v>
      </c>
      <c r="Q1634" s="2"/>
      <c r="R1634" s="3" t="s">
        <v>5546</v>
      </c>
      <c r="S1634" s="4">
        <v>44968.815590277802</v>
      </c>
      <c r="T1634" s="3">
        <f t="shared" si="131"/>
        <v>18</v>
      </c>
      <c r="U1634" s="2" t="s">
        <v>150</v>
      </c>
      <c r="V1634" s="4">
        <v>44968.832002314797</v>
      </c>
      <c r="W1634" s="3">
        <f t="shared" si="132"/>
        <v>23</v>
      </c>
      <c r="X1634" s="3" t="s">
        <v>91</v>
      </c>
      <c r="Y1634" s="2" t="s">
        <v>92</v>
      </c>
      <c r="Z1634" s="2" t="s">
        <v>1132</v>
      </c>
      <c r="AA1634" s="4">
        <v>44970.5180555556</v>
      </c>
      <c r="AB1634" s="26">
        <f t="shared" si="133"/>
        <v>40</v>
      </c>
      <c r="AC1634" s="1" t="s">
        <v>144</v>
      </c>
      <c r="AD1634" s="3" t="s">
        <v>40</v>
      </c>
    </row>
    <row r="1635" spans="1:30" ht="242.25" hidden="1" x14ac:dyDescent="0.25">
      <c r="A1635" s="1" t="s">
        <v>5547</v>
      </c>
      <c r="B1635" s="1" t="s">
        <v>27</v>
      </c>
      <c r="C1635" s="2" t="s">
        <v>5548</v>
      </c>
      <c r="D1635" s="3" t="s">
        <v>498</v>
      </c>
      <c r="E1635" s="3" t="s">
        <v>30</v>
      </c>
      <c r="F1635" s="2" t="s">
        <v>88</v>
      </c>
      <c r="G1635" s="3" t="s">
        <v>54</v>
      </c>
      <c r="H1635" s="3" t="s">
        <v>276</v>
      </c>
      <c r="I1635" s="3">
        <v>1401643</v>
      </c>
      <c r="J1635" s="3" t="s">
        <v>34</v>
      </c>
      <c r="K1635" s="4">
        <v>44968.819444444402</v>
      </c>
      <c r="L1635" s="11" t="str">
        <f t="shared" si="134"/>
        <v>febrero</v>
      </c>
      <c r="M1635" s="3">
        <v>3</v>
      </c>
      <c r="N1635" s="3">
        <v>3</v>
      </c>
      <c r="O1635" s="3">
        <f t="shared" si="130"/>
        <v>3</v>
      </c>
      <c r="P1635" s="4">
        <v>44968.824016203696</v>
      </c>
      <c r="Q1635" s="2"/>
      <c r="R1635" s="3" t="s">
        <v>5549</v>
      </c>
      <c r="S1635" s="4">
        <v>44968.824016203696</v>
      </c>
      <c r="T1635" s="3">
        <f t="shared" si="131"/>
        <v>6</v>
      </c>
      <c r="U1635" s="2" t="s">
        <v>150</v>
      </c>
      <c r="V1635" s="4">
        <v>44968.840798611098</v>
      </c>
      <c r="W1635" s="3">
        <f t="shared" si="132"/>
        <v>24</v>
      </c>
      <c r="X1635" s="3" t="s">
        <v>5550</v>
      </c>
      <c r="Y1635" s="2" t="s">
        <v>5551</v>
      </c>
      <c r="Z1635" s="2" t="s">
        <v>445</v>
      </c>
      <c r="AA1635" s="4">
        <v>44969.277777777803</v>
      </c>
      <c r="AB1635" s="26">
        <f t="shared" si="133"/>
        <v>10</v>
      </c>
      <c r="AC1635" s="1" t="s">
        <v>78</v>
      </c>
      <c r="AD1635" s="3" t="s">
        <v>40</v>
      </c>
    </row>
    <row r="1636" spans="1:30" ht="114.75" hidden="1" x14ac:dyDescent="0.25">
      <c r="A1636" s="1" t="s">
        <v>5552</v>
      </c>
      <c r="B1636" s="1" t="s">
        <v>27</v>
      </c>
      <c r="C1636" s="2" t="s">
        <v>5553</v>
      </c>
      <c r="D1636" s="3" t="s">
        <v>366</v>
      </c>
      <c r="E1636" s="3" t="s">
        <v>30</v>
      </c>
      <c r="F1636" s="2" t="s">
        <v>225</v>
      </c>
      <c r="G1636" s="3" t="s">
        <v>32</v>
      </c>
      <c r="H1636" s="3" t="s">
        <v>33</v>
      </c>
      <c r="I1636" s="3">
        <v>1401644</v>
      </c>
      <c r="J1636" s="3" t="s">
        <v>73</v>
      </c>
      <c r="K1636" s="4">
        <v>44968.822916666701</v>
      </c>
      <c r="L1636" s="11" t="str">
        <f t="shared" si="134"/>
        <v>febrero</v>
      </c>
      <c r="M1636" s="3">
        <v>3</v>
      </c>
      <c r="N1636" s="3">
        <v>3</v>
      </c>
      <c r="O1636" s="3">
        <f t="shared" si="130"/>
        <v>3</v>
      </c>
      <c r="P1636" s="4">
        <v>44968.8367013889</v>
      </c>
      <c r="Q1636" s="2"/>
      <c r="R1636" s="3" t="s">
        <v>5554</v>
      </c>
      <c r="S1636" s="4">
        <v>44968.8367013889</v>
      </c>
      <c r="T1636" s="3">
        <f t="shared" si="131"/>
        <v>19</v>
      </c>
      <c r="U1636" s="2" t="s">
        <v>150</v>
      </c>
      <c r="V1636" s="4">
        <v>44968.860752314802</v>
      </c>
      <c r="W1636" s="3">
        <f t="shared" si="132"/>
        <v>34</v>
      </c>
      <c r="X1636" s="3" t="s">
        <v>1282</v>
      </c>
      <c r="Y1636" s="2" t="s">
        <v>1283</v>
      </c>
      <c r="Z1636" s="2" t="s">
        <v>1132</v>
      </c>
      <c r="AA1636" s="4">
        <v>44968.890277777798</v>
      </c>
      <c r="AB1636" s="26">
        <f t="shared" si="133"/>
        <v>0</v>
      </c>
      <c r="AC1636" s="1" t="s">
        <v>197</v>
      </c>
      <c r="AD1636" s="3" t="s">
        <v>40</v>
      </c>
    </row>
    <row r="1637" spans="1:30" ht="42.75" hidden="1" x14ac:dyDescent="0.25">
      <c r="A1637" s="1" t="s">
        <v>5555</v>
      </c>
      <c r="B1637" s="1" t="s">
        <v>27</v>
      </c>
      <c r="C1637" s="2" t="s">
        <v>5556</v>
      </c>
      <c r="D1637" s="3" t="s">
        <v>924</v>
      </c>
      <c r="E1637" s="3" t="s">
        <v>30</v>
      </c>
      <c r="F1637" s="2" t="s">
        <v>53</v>
      </c>
      <c r="G1637" s="3" t="s">
        <v>32</v>
      </c>
      <c r="H1637" s="3" t="s">
        <v>187</v>
      </c>
      <c r="I1637" s="3">
        <v>1401646</v>
      </c>
      <c r="J1637" s="3" t="s">
        <v>34</v>
      </c>
      <c r="K1637" s="4">
        <v>44968.877083333296</v>
      </c>
      <c r="L1637" s="11" t="str">
        <f t="shared" si="134"/>
        <v>febrero</v>
      </c>
      <c r="M1637" s="3">
        <v>3</v>
      </c>
      <c r="N1637" s="3">
        <v>3</v>
      </c>
      <c r="O1637" s="3">
        <f t="shared" si="130"/>
        <v>3</v>
      </c>
      <c r="P1637" s="4">
        <v>44968.893541666701</v>
      </c>
      <c r="Q1637" s="2"/>
      <c r="R1637" s="3" t="s">
        <v>5557</v>
      </c>
      <c r="S1637" s="4">
        <v>44968.893541666701</v>
      </c>
      <c r="T1637" s="3">
        <f t="shared" si="131"/>
        <v>23</v>
      </c>
      <c r="U1637" s="2" t="s">
        <v>445</v>
      </c>
      <c r="V1637" s="4">
        <v>44968.894340277802</v>
      </c>
      <c r="W1637" s="3">
        <f t="shared" si="132"/>
        <v>1</v>
      </c>
      <c r="X1637" s="3" t="s">
        <v>4814</v>
      </c>
      <c r="Y1637" s="2" t="s">
        <v>4815</v>
      </c>
      <c r="Z1637" s="2" t="s">
        <v>445</v>
      </c>
      <c r="AA1637" s="4">
        <v>44969.522916666698</v>
      </c>
      <c r="AB1637" s="26">
        <f t="shared" si="133"/>
        <v>15</v>
      </c>
      <c r="AC1637" s="1" t="s">
        <v>78</v>
      </c>
      <c r="AD1637" s="3" t="s">
        <v>40</v>
      </c>
    </row>
    <row r="1638" spans="1:30" ht="38.25" hidden="1" x14ac:dyDescent="0.25">
      <c r="A1638" s="1" t="s">
        <v>5558</v>
      </c>
      <c r="B1638" s="1" t="s">
        <v>27</v>
      </c>
      <c r="C1638" s="2" t="s">
        <v>5559</v>
      </c>
      <c r="D1638" s="3" t="s">
        <v>965</v>
      </c>
      <c r="E1638" s="3" t="s">
        <v>30</v>
      </c>
      <c r="F1638" s="2" t="s">
        <v>154</v>
      </c>
      <c r="G1638" s="3" t="s">
        <v>155</v>
      </c>
      <c r="H1638" s="3" t="s">
        <v>156</v>
      </c>
      <c r="I1638" s="3">
        <v>1401647</v>
      </c>
      <c r="J1638" s="3" t="s">
        <v>73</v>
      </c>
      <c r="K1638" s="4">
        <v>44968.880555555603</v>
      </c>
      <c r="L1638" s="11" t="str">
        <f t="shared" si="134"/>
        <v>febrero</v>
      </c>
      <c r="M1638" s="3">
        <v>2</v>
      </c>
      <c r="N1638" s="3">
        <v>2</v>
      </c>
      <c r="O1638" s="3">
        <f t="shared" si="130"/>
        <v>2</v>
      </c>
      <c r="P1638" s="4">
        <v>44968.882835648103</v>
      </c>
      <c r="Q1638" s="2"/>
      <c r="R1638" s="3" t="s">
        <v>5560</v>
      </c>
      <c r="S1638" s="4">
        <v>44968.882835648103</v>
      </c>
      <c r="T1638" s="3">
        <f t="shared" si="131"/>
        <v>3</v>
      </c>
      <c r="U1638" s="2" t="s">
        <v>451</v>
      </c>
      <c r="V1638" s="4">
        <v>44968.8936805556</v>
      </c>
      <c r="W1638" s="3">
        <f t="shared" si="132"/>
        <v>15</v>
      </c>
      <c r="X1638" s="3" t="s">
        <v>267</v>
      </c>
      <c r="Y1638" s="2" t="s">
        <v>268</v>
      </c>
      <c r="Z1638" s="2" t="s">
        <v>451</v>
      </c>
      <c r="AA1638" s="4">
        <v>44968.921527777798</v>
      </c>
      <c r="AB1638" s="26">
        <f t="shared" si="133"/>
        <v>0</v>
      </c>
      <c r="AC1638" s="1" t="s">
        <v>197</v>
      </c>
      <c r="AD1638" s="3" t="s">
        <v>40</v>
      </c>
    </row>
    <row r="1639" spans="1:30" ht="42.75" hidden="1" x14ac:dyDescent="0.25">
      <c r="A1639" s="1" t="s">
        <v>5561</v>
      </c>
      <c r="B1639" s="1" t="s">
        <v>27</v>
      </c>
      <c r="C1639" s="2" t="s">
        <v>5562</v>
      </c>
      <c r="D1639" s="3" t="s">
        <v>81</v>
      </c>
      <c r="E1639" s="3" t="s">
        <v>30</v>
      </c>
      <c r="F1639" s="2" t="s">
        <v>293</v>
      </c>
      <c r="G1639" s="3" t="s">
        <v>32</v>
      </c>
      <c r="H1639" s="3" t="s">
        <v>33</v>
      </c>
      <c r="I1639" s="3">
        <v>1401648</v>
      </c>
      <c r="J1639" s="3" t="s">
        <v>34</v>
      </c>
      <c r="K1639" s="4">
        <v>44968.8972222222</v>
      </c>
      <c r="L1639" s="11" t="str">
        <f t="shared" si="134"/>
        <v>febrero</v>
      </c>
      <c r="M1639" s="3">
        <v>3</v>
      </c>
      <c r="N1639" s="3">
        <v>3</v>
      </c>
      <c r="O1639" s="3">
        <f t="shared" si="130"/>
        <v>3</v>
      </c>
      <c r="P1639" s="4">
        <v>44968.9133912037</v>
      </c>
      <c r="Q1639" s="2"/>
      <c r="R1639" s="3" t="s">
        <v>5563</v>
      </c>
      <c r="S1639" s="4">
        <v>44968.9133912037</v>
      </c>
      <c r="T1639" s="3">
        <f t="shared" si="131"/>
        <v>23</v>
      </c>
      <c r="U1639" s="2" t="s">
        <v>1132</v>
      </c>
      <c r="V1639" s="4">
        <v>44968.926249999997</v>
      </c>
      <c r="W1639" s="3">
        <f t="shared" si="132"/>
        <v>18</v>
      </c>
      <c r="X1639" s="3" t="s">
        <v>741</v>
      </c>
      <c r="Y1639" s="2" t="s">
        <v>742</v>
      </c>
      <c r="Z1639" s="2" t="s">
        <v>1132</v>
      </c>
      <c r="AA1639" s="4">
        <v>44969.877083333296</v>
      </c>
      <c r="AB1639" s="26">
        <f t="shared" si="133"/>
        <v>22</v>
      </c>
      <c r="AC1639" s="1" t="s">
        <v>78</v>
      </c>
      <c r="AD1639" s="3" t="s">
        <v>40</v>
      </c>
    </row>
    <row r="1640" spans="1:30" ht="140.25" hidden="1" x14ac:dyDescent="0.25">
      <c r="A1640" s="1" t="s">
        <v>5564</v>
      </c>
      <c r="B1640" s="1" t="s">
        <v>27</v>
      </c>
      <c r="C1640" s="2" t="s">
        <v>5565</v>
      </c>
      <c r="D1640" s="3" t="s">
        <v>965</v>
      </c>
      <c r="E1640" s="3" t="s">
        <v>30</v>
      </c>
      <c r="F1640" s="2" t="s">
        <v>82</v>
      </c>
      <c r="G1640" s="3" t="s">
        <v>54</v>
      </c>
      <c r="H1640" s="3" t="s">
        <v>83</v>
      </c>
      <c r="I1640" s="3">
        <v>1401649</v>
      </c>
      <c r="J1640" s="3" t="s">
        <v>34</v>
      </c>
      <c r="K1640" s="4">
        <v>44968.910416666702</v>
      </c>
      <c r="L1640" s="11" t="str">
        <f t="shared" si="134"/>
        <v>febrero</v>
      </c>
      <c r="M1640" s="3">
        <v>3</v>
      </c>
      <c r="N1640" s="3">
        <v>3</v>
      </c>
      <c r="O1640" s="3">
        <f t="shared" si="130"/>
        <v>3</v>
      </c>
      <c r="P1640" s="4">
        <v>44968.920902777798</v>
      </c>
      <c r="Q1640" s="2"/>
      <c r="R1640" s="3" t="s">
        <v>5566</v>
      </c>
      <c r="S1640" s="4">
        <v>44968.920902777798</v>
      </c>
      <c r="T1640" s="3">
        <f t="shared" si="131"/>
        <v>15</v>
      </c>
      <c r="U1640" s="2" t="s">
        <v>445</v>
      </c>
      <c r="V1640" s="4">
        <v>44968.924386574101</v>
      </c>
      <c r="W1640" s="3">
        <f t="shared" si="132"/>
        <v>5</v>
      </c>
      <c r="X1640" s="3" t="s">
        <v>174</v>
      </c>
      <c r="Y1640" s="2" t="s">
        <v>175</v>
      </c>
      <c r="Z1640" s="2" t="s">
        <v>445</v>
      </c>
      <c r="AA1640" s="4">
        <v>44970.759722222203</v>
      </c>
      <c r="AB1640" s="26">
        <f t="shared" si="133"/>
        <v>44</v>
      </c>
      <c r="AC1640" s="1" t="s">
        <v>78</v>
      </c>
      <c r="AD1640" s="3" t="s">
        <v>40</v>
      </c>
    </row>
    <row r="1641" spans="1:30" ht="38.25" hidden="1" x14ac:dyDescent="0.25">
      <c r="A1641" s="1" t="s">
        <v>5567</v>
      </c>
      <c r="B1641" s="1" t="s">
        <v>27</v>
      </c>
      <c r="C1641" s="2" t="s">
        <v>5568</v>
      </c>
      <c r="D1641" s="3" t="s">
        <v>436</v>
      </c>
      <c r="E1641" s="3" t="s">
        <v>30</v>
      </c>
      <c r="F1641" s="2" t="s">
        <v>225</v>
      </c>
      <c r="G1641" s="3" t="s">
        <v>32</v>
      </c>
      <c r="H1641" s="3" t="s">
        <v>89</v>
      </c>
      <c r="I1641" s="3">
        <v>1401650</v>
      </c>
      <c r="J1641" s="3" t="s">
        <v>34</v>
      </c>
      <c r="K1641" s="4">
        <v>44968.910416666702</v>
      </c>
      <c r="L1641" s="11" t="str">
        <f t="shared" si="134"/>
        <v>febrero</v>
      </c>
      <c r="M1641" s="3">
        <v>2</v>
      </c>
      <c r="N1641" s="3">
        <v>2</v>
      </c>
      <c r="O1641" s="3">
        <f t="shared" si="130"/>
        <v>2</v>
      </c>
      <c r="P1641" s="4">
        <v>44968.939537036997</v>
      </c>
      <c r="Q1641" s="2"/>
      <c r="R1641" s="3" t="s">
        <v>5569</v>
      </c>
      <c r="S1641" s="4">
        <v>44968.939537036997</v>
      </c>
      <c r="T1641" s="3">
        <f t="shared" si="131"/>
        <v>41</v>
      </c>
      <c r="U1641" s="2" t="s">
        <v>1132</v>
      </c>
      <c r="V1641" s="4">
        <v>44968.9399305556</v>
      </c>
      <c r="W1641" s="3">
        <f t="shared" si="132"/>
        <v>0</v>
      </c>
      <c r="X1641" s="3" t="s">
        <v>195</v>
      </c>
      <c r="Y1641" s="2" t="s">
        <v>196</v>
      </c>
      <c r="Z1641" s="2" t="s">
        <v>1132</v>
      </c>
      <c r="AA1641" s="4">
        <v>44973.522916666698</v>
      </c>
      <c r="AB1641" s="26">
        <f t="shared" si="133"/>
        <v>109</v>
      </c>
      <c r="AC1641" s="1" t="s">
        <v>125</v>
      </c>
      <c r="AD1641" s="3" t="s">
        <v>40</v>
      </c>
    </row>
    <row r="1642" spans="1:30" ht="140.25" hidden="1" x14ac:dyDescent="0.25">
      <c r="A1642" s="1" t="s">
        <v>5570</v>
      </c>
      <c r="B1642" s="1" t="s">
        <v>27</v>
      </c>
      <c r="C1642" s="2" t="s">
        <v>5571</v>
      </c>
      <c r="D1642" s="3" t="s">
        <v>498</v>
      </c>
      <c r="E1642" s="3" t="s">
        <v>30</v>
      </c>
      <c r="F1642" s="2" t="s">
        <v>53</v>
      </c>
      <c r="G1642" s="3" t="s">
        <v>54</v>
      </c>
      <c r="H1642" s="3" t="s">
        <v>100</v>
      </c>
      <c r="I1642" s="3">
        <v>1401651</v>
      </c>
      <c r="J1642" s="3" t="s">
        <v>34</v>
      </c>
      <c r="K1642" s="4">
        <v>44968.954861111102</v>
      </c>
      <c r="L1642" s="11" t="str">
        <f t="shared" si="134"/>
        <v>febrero</v>
      </c>
      <c r="M1642" s="3">
        <v>2</v>
      </c>
      <c r="N1642" s="3">
        <v>2</v>
      </c>
      <c r="O1642" s="3">
        <f t="shared" si="130"/>
        <v>2</v>
      </c>
      <c r="P1642" s="4">
        <v>44968.963726851798</v>
      </c>
      <c r="Q1642" s="2"/>
      <c r="R1642" s="3" t="s">
        <v>5572</v>
      </c>
      <c r="S1642" s="4">
        <v>44968.963726851798</v>
      </c>
      <c r="T1642" s="3">
        <f t="shared" si="131"/>
        <v>12</v>
      </c>
      <c r="U1642" s="2" t="s">
        <v>445</v>
      </c>
      <c r="V1642" s="4">
        <v>44968.964224536998</v>
      </c>
      <c r="W1642" s="3">
        <f t="shared" si="132"/>
        <v>0</v>
      </c>
      <c r="X1642" s="3" t="s">
        <v>103</v>
      </c>
      <c r="Y1642" s="2" t="s">
        <v>104</v>
      </c>
      <c r="Z1642" s="2" t="s">
        <v>445</v>
      </c>
      <c r="AA1642" s="4">
        <v>44974.507638888899</v>
      </c>
      <c r="AB1642" s="26">
        <f t="shared" si="133"/>
        <v>133</v>
      </c>
      <c r="AC1642" s="1" t="s">
        <v>78</v>
      </c>
      <c r="AD1642" s="3" t="s">
        <v>40</v>
      </c>
    </row>
    <row r="1643" spans="1:30" ht="42.75" hidden="1" x14ac:dyDescent="0.25">
      <c r="A1643" s="1" t="s">
        <v>5573</v>
      </c>
      <c r="B1643" s="1" t="s">
        <v>27</v>
      </c>
      <c r="C1643" s="2" t="s">
        <v>5574</v>
      </c>
      <c r="D1643" s="3" t="s">
        <v>107</v>
      </c>
      <c r="E1643" s="3" t="s">
        <v>30</v>
      </c>
      <c r="F1643" s="2" t="s">
        <v>53</v>
      </c>
      <c r="G1643" s="3" t="s">
        <v>32</v>
      </c>
      <c r="H1643" s="3" t="s">
        <v>187</v>
      </c>
      <c r="I1643" s="3">
        <v>1401652</v>
      </c>
      <c r="J1643" s="3" t="s">
        <v>34</v>
      </c>
      <c r="K1643" s="4">
        <v>44968.9597222222</v>
      </c>
      <c r="L1643" s="11" t="str">
        <f t="shared" si="134"/>
        <v>febrero</v>
      </c>
      <c r="M1643" s="3">
        <v>2</v>
      </c>
      <c r="N1643" s="3">
        <v>2</v>
      </c>
      <c r="O1643" s="3">
        <f t="shared" si="130"/>
        <v>2</v>
      </c>
      <c r="P1643" s="4">
        <v>44968.988194444399</v>
      </c>
      <c r="Q1643" s="2"/>
      <c r="R1643" s="3" t="s">
        <v>5575</v>
      </c>
      <c r="S1643" s="4">
        <v>44968.988194444399</v>
      </c>
      <c r="T1643" s="3">
        <f t="shared" si="131"/>
        <v>40</v>
      </c>
      <c r="U1643" s="2" t="s">
        <v>1132</v>
      </c>
      <c r="V1643" s="4">
        <v>44968.990543981497</v>
      </c>
      <c r="W1643" s="3">
        <f t="shared" si="132"/>
        <v>3</v>
      </c>
      <c r="X1643" s="3" t="s">
        <v>5576</v>
      </c>
      <c r="Y1643" s="2" t="s">
        <v>5577</v>
      </c>
      <c r="Z1643" s="2" t="s">
        <v>1132</v>
      </c>
      <c r="AA1643" s="4">
        <v>44973.704861111102</v>
      </c>
      <c r="AB1643" s="26">
        <f t="shared" si="133"/>
        <v>113</v>
      </c>
      <c r="AC1643" s="1" t="s">
        <v>144</v>
      </c>
      <c r="AD1643" s="3" t="s">
        <v>40</v>
      </c>
    </row>
    <row r="1644" spans="1:30" ht="38.25" hidden="1" x14ac:dyDescent="0.25">
      <c r="A1644" s="1" t="s">
        <v>5578</v>
      </c>
      <c r="B1644" s="1" t="s">
        <v>27</v>
      </c>
      <c r="C1644" s="2" t="s">
        <v>5579</v>
      </c>
      <c r="D1644" s="3" t="s">
        <v>147</v>
      </c>
      <c r="E1644" s="3" t="s">
        <v>30</v>
      </c>
      <c r="F1644" s="2" t="s">
        <v>1124</v>
      </c>
      <c r="G1644" s="3" t="s">
        <v>155</v>
      </c>
      <c r="H1644" s="3" t="s">
        <v>184</v>
      </c>
      <c r="I1644" s="3">
        <v>1401653</v>
      </c>
      <c r="J1644" s="3" t="s">
        <v>34</v>
      </c>
      <c r="K1644" s="4">
        <v>44969</v>
      </c>
      <c r="L1644" s="11" t="str">
        <f t="shared" si="134"/>
        <v>febrero</v>
      </c>
      <c r="M1644" s="3">
        <v>2</v>
      </c>
      <c r="N1644" s="3">
        <v>2</v>
      </c>
      <c r="O1644" s="3">
        <f t="shared" si="130"/>
        <v>2</v>
      </c>
      <c r="P1644" s="4">
        <v>44969.0081712963</v>
      </c>
      <c r="Q1644" s="2"/>
      <c r="R1644" s="3" t="s">
        <v>5560</v>
      </c>
      <c r="S1644" s="4">
        <v>44969.0081712963</v>
      </c>
      <c r="T1644" s="3">
        <f t="shared" si="131"/>
        <v>11</v>
      </c>
      <c r="U1644" s="2" t="s">
        <v>451</v>
      </c>
      <c r="V1644" s="4">
        <v>44969.015833333302</v>
      </c>
      <c r="W1644" s="3">
        <f t="shared" si="132"/>
        <v>11</v>
      </c>
      <c r="X1644" s="3" t="s">
        <v>267</v>
      </c>
      <c r="Y1644" s="2" t="s">
        <v>268</v>
      </c>
      <c r="Z1644" s="2" t="s">
        <v>451</v>
      </c>
      <c r="AA1644" s="4">
        <v>44994.594444444403</v>
      </c>
      <c r="AB1644" s="26">
        <f t="shared" si="133"/>
        <v>613</v>
      </c>
      <c r="AC1644" s="1" t="s">
        <v>78</v>
      </c>
      <c r="AD1644" s="3" t="s">
        <v>40</v>
      </c>
    </row>
    <row r="1645" spans="1:30" ht="38.25" hidden="1" x14ac:dyDescent="0.25">
      <c r="A1645" s="1" t="s">
        <v>5580</v>
      </c>
      <c r="B1645" s="1" t="s">
        <v>407</v>
      </c>
      <c r="C1645" s="2" t="s">
        <v>5581</v>
      </c>
      <c r="D1645" s="3" t="s">
        <v>409</v>
      </c>
      <c r="E1645" s="3" t="s">
        <v>410</v>
      </c>
      <c r="F1645" s="2" t="s">
        <v>213</v>
      </c>
      <c r="G1645" s="3" t="s">
        <v>192</v>
      </c>
      <c r="H1645" s="3" t="s">
        <v>1627</v>
      </c>
      <c r="I1645" s="3">
        <v>1401656</v>
      </c>
      <c r="J1645" s="3" t="s">
        <v>73</v>
      </c>
      <c r="K1645" s="4">
        <v>44969.194444444402</v>
      </c>
      <c r="L1645" s="11" t="str">
        <f t="shared" si="134"/>
        <v>febrero</v>
      </c>
      <c r="M1645" s="3">
        <v>2</v>
      </c>
      <c r="N1645" s="3">
        <v>2</v>
      </c>
      <c r="O1645" s="3">
        <f t="shared" si="130"/>
        <v>2</v>
      </c>
      <c r="P1645" s="4">
        <v>44969.216331018499</v>
      </c>
      <c r="Q1645" s="2"/>
      <c r="R1645" s="3" t="s">
        <v>5582</v>
      </c>
      <c r="S1645" s="4">
        <v>44969.216331018499</v>
      </c>
      <c r="T1645" s="3">
        <f t="shared" si="131"/>
        <v>31</v>
      </c>
      <c r="U1645" s="2" t="s">
        <v>451</v>
      </c>
      <c r="V1645" s="4">
        <v>44969.2186111111</v>
      </c>
      <c r="W1645" s="3">
        <f t="shared" si="132"/>
        <v>3</v>
      </c>
      <c r="X1645" s="3" t="s">
        <v>997</v>
      </c>
      <c r="Y1645" s="2" t="s">
        <v>998</v>
      </c>
      <c r="Z1645" s="2" t="s">
        <v>451</v>
      </c>
      <c r="AA1645" s="4">
        <v>44969.253472222197</v>
      </c>
      <c r="AB1645" s="26">
        <f t="shared" si="133"/>
        <v>0</v>
      </c>
      <c r="AC1645" s="1" t="s">
        <v>197</v>
      </c>
      <c r="AD1645" s="3" t="s">
        <v>40</v>
      </c>
    </row>
    <row r="1646" spans="1:30" ht="63.75" hidden="1" x14ac:dyDescent="0.25">
      <c r="A1646" s="1" t="s">
        <v>5583</v>
      </c>
      <c r="B1646" s="1" t="s">
        <v>27</v>
      </c>
      <c r="C1646" s="2" t="s">
        <v>5584</v>
      </c>
      <c r="D1646" s="3" t="s">
        <v>1059</v>
      </c>
      <c r="E1646" s="3" t="s">
        <v>30</v>
      </c>
      <c r="F1646" s="2" t="s">
        <v>44</v>
      </c>
      <c r="G1646" s="3" t="s">
        <v>32</v>
      </c>
      <c r="H1646" s="3" t="s">
        <v>33</v>
      </c>
      <c r="I1646" s="3">
        <v>1401657</v>
      </c>
      <c r="J1646" s="3" t="s">
        <v>34</v>
      </c>
      <c r="K1646" s="4">
        <v>44969.318749999999</v>
      </c>
      <c r="L1646" s="11" t="str">
        <f t="shared" si="134"/>
        <v>febrero</v>
      </c>
      <c r="M1646" s="3">
        <v>2</v>
      </c>
      <c r="N1646" s="3">
        <v>2</v>
      </c>
      <c r="O1646" s="3">
        <f t="shared" si="130"/>
        <v>2</v>
      </c>
      <c r="P1646" s="4">
        <v>44969.340509259302</v>
      </c>
      <c r="Q1646" s="2"/>
      <c r="R1646" s="3" t="s">
        <v>5585</v>
      </c>
      <c r="S1646" s="4">
        <v>44969.340509259302</v>
      </c>
      <c r="T1646" s="3">
        <f t="shared" si="131"/>
        <v>31</v>
      </c>
      <c r="U1646" s="2" t="s">
        <v>5586</v>
      </c>
      <c r="V1646" s="4">
        <v>44969.3430324074</v>
      </c>
      <c r="W1646" s="3">
        <f t="shared" si="132"/>
        <v>3</v>
      </c>
      <c r="X1646" s="3" t="s">
        <v>91</v>
      </c>
      <c r="Y1646" s="2" t="s">
        <v>92</v>
      </c>
      <c r="Z1646" s="2" t="s">
        <v>5586</v>
      </c>
      <c r="AA1646" s="4">
        <v>44971.588194444397</v>
      </c>
      <c r="AB1646" s="26">
        <f t="shared" si="133"/>
        <v>53</v>
      </c>
      <c r="AC1646" s="1" t="s">
        <v>125</v>
      </c>
      <c r="AD1646" s="3" t="s">
        <v>40</v>
      </c>
    </row>
    <row r="1647" spans="1:30" ht="127.5" hidden="1" x14ac:dyDescent="0.25">
      <c r="A1647" s="1" t="s">
        <v>5587</v>
      </c>
      <c r="B1647" s="1" t="s">
        <v>27</v>
      </c>
      <c r="C1647" s="2" t="s">
        <v>5588</v>
      </c>
      <c r="D1647" s="3" t="s">
        <v>482</v>
      </c>
      <c r="E1647" s="3" t="s">
        <v>30</v>
      </c>
      <c r="F1647" s="2" t="s">
        <v>53</v>
      </c>
      <c r="G1647" s="3" t="s">
        <v>32</v>
      </c>
      <c r="H1647" s="3" t="s">
        <v>2459</v>
      </c>
      <c r="I1647" s="3">
        <v>1401658</v>
      </c>
      <c r="J1647" s="3" t="s">
        <v>34</v>
      </c>
      <c r="K1647" s="4">
        <v>44969.342361111099</v>
      </c>
      <c r="L1647" s="11" t="str">
        <f t="shared" si="134"/>
        <v>febrero</v>
      </c>
      <c r="M1647" s="3">
        <v>2</v>
      </c>
      <c r="N1647" s="3">
        <v>2</v>
      </c>
      <c r="O1647" s="3">
        <f t="shared" si="130"/>
        <v>2</v>
      </c>
      <c r="P1647" s="4">
        <v>44969.356215277803</v>
      </c>
      <c r="Q1647" s="2"/>
      <c r="R1647" s="3" t="s">
        <v>5589</v>
      </c>
      <c r="S1647" s="4">
        <v>44969.356215277803</v>
      </c>
      <c r="T1647" s="3">
        <f t="shared" si="131"/>
        <v>19</v>
      </c>
      <c r="U1647" s="2" t="s">
        <v>36</v>
      </c>
      <c r="V1647" s="4">
        <v>44969.362407407403</v>
      </c>
      <c r="W1647" s="3">
        <f t="shared" si="132"/>
        <v>8</v>
      </c>
      <c r="X1647" s="3" t="s">
        <v>174</v>
      </c>
      <c r="Y1647" s="2" t="s">
        <v>175</v>
      </c>
      <c r="Z1647" s="2" t="s">
        <v>457</v>
      </c>
      <c r="AA1647" s="4">
        <v>44976.715277777803</v>
      </c>
      <c r="AB1647" s="26">
        <f t="shared" si="133"/>
        <v>176</v>
      </c>
      <c r="AC1647" s="1" t="s">
        <v>144</v>
      </c>
      <c r="AD1647" s="3" t="s">
        <v>40</v>
      </c>
    </row>
    <row r="1648" spans="1:30" ht="127.5" hidden="1" x14ac:dyDescent="0.25">
      <c r="A1648" s="1" t="s">
        <v>5590</v>
      </c>
      <c r="B1648" s="1" t="s">
        <v>27</v>
      </c>
      <c r="C1648" s="2" t="s">
        <v>5591</v>
      </c>
      <c r="D1648" s="3" t="s">
        <v>308</v>
      </c>
      <c r="E1648" s="3" t="s">
        <v>30</v>
      </c>
      <c r="F1648" s="2" t="s">
        <v>53</v>
      </c>
      <c r="G1648" s="3" t="s">
        <v>54</v>
      </c>
      <c r="H1648" s="3" t="s">
        <v>100</v>
      </c>
      <c r="I1648" s="3">
        <v>1401661</v>
      </c>
      <c r="J1648" s="3" t="s">
        <v>34</v>
      </c>
      <c r="K1648" s="4">
        <v>44969.4</v>
      </c>
      <c r="L1648" s="11" t="str">
        <f t="shared" si="134"/>
        <v>febrero</v>
      </c>
      <c r="M1648" s="3">
        <v>2</v>
      </c>
      <c r="N1648" s="3">
        <v>2</v>
      </c>
      <c r="O1648" s="3">
        <f t="shared" si="130"/>
        <v>2</v>
      </c>
      <c r="P1648" s="4">
        <v>44969.409756944398</v>
      </c>
      <c r="Q1648" s="2"/>
      <c r="R1648" s="3" t="s">
        <v>5592</v>
      </c>
      <c r="S1648" s="4">
        <v>44969.409756944398</v>
      </c>
      <c r="T1648" s="3">
        <f t="shared" si="131"/>
        <v>14</v>
      </c>
      <c r="U1648" s="2" t="s">
        <v>36</v>
      </c>
      <c r="V1648" s="4">
        <v>44969.418043981503</v>
      </c>
      <c r="W1648" s="3">
        <f t="shared" si="132"/>
        <v>11</v>
      </c>
      <c r="X1648" s="3" t="s">
        <v>103</v>
      </c>
      <c r="Y1648" s="2" t="s">
        <v>104</v>
      </c>
      <c r="Z1648" s="2" t="s">
        <v>219</v>
      </c>
      <c r="AA1648" s="4">
        <v>44973.492361111101</v>
      </c>
      <c r="AB1648" s="26">
        <f t="shared" si="133"/>
        <v>97</v>
      </c>
      <c r="AC1648" s="1" t="s">
        <v>78</v>
      </c>
      <c r="AD1648" s="3" t="s">
        <v>40</v>
      </c>
    </row>
    <row r="1649" spans="1:30" ht="153" hidden="1" x14ac:dyDescent="0.25">
      <c r="A1649" s="1" t="s">
        <v>5593</v>
      </c>
      <c r="B1649" s="1" t="s">
        <v>27</v>
      </c>
      <c r="C1649" s="2" t="s">
        <v>5594</v>
      </c>
      <c r="D1649" s="3" t="s">
        <v>1059</v>
      </c>
      <c r="E1649" s="3" t="s">
        <v>30</v>
      </c>
      <c r="F1649" s="2" t="s">
        <v>82</v>
      </c>
      <c r="G1649" s="3" t="s">
        <v>54</v>
      </c>
      <c r="H1649" s="3" t="s">
        <v>83</v>
      </c>
      <c r="I1649" s="3">
        <v>1401662</v>
      </c>
      <c r="J1649" s="3" t="s">
        <v>73</v>
      </c>
      <c r="K1649" s="4">
        <v>44969.404861111099</v>
      </c>
      <c r="L1649" s="11" t="str">
        <f t="shared" si="134"/>
        <v>febrero</v>
      </c>
      <c r="M1649" s="3">
        <v>1</v>
      </c>
      <c r="N1649" s="3"/>
      <c r="O1649" s="3">
        <f t="shared" si="130"/>
        <v>1</v>
      </c>
      <c r="P1649" s="3"/>
      <c r="Q1649" s="2"/>
      <c r="R1649" s="3" t="s">
        <v>5595</v>
      </c>
      <c r="S1649" s="4">
        <v>44969.423726851899</v>
      </c>
      <c r="T1649" s="3">
        <f t="shared" si="131"/>
        <v>27</v>
      </c>
      <c r="U1649" s="2" t="s">
        <v>36</v>
      </c>
      <c r="V1649" s="4">
        <v>44969.527939814798</v>
      </c>
      <c r="W1649" s="3">
        <f t="shared" si="132"/>
        <v>150</v>
      </c>
      <c r="X1649" s="3" t="s">
        <v>720</v>
      </c>
      <c r="Y1649" s="2" t="s">
        <v>721</v>
      </c>
      <c r="Z1649" s="2" t="s">
        <v>457</v>
      </c>
      <c r="AA1649" s="4">
        <v>44969.690277777801</v>
      </c>
      <c r="AB1649" s="26">
        <f t="shared" si="133"/>
        <v>3</v>
      </c>
      <c r="AC1649" s="1" t="s">
        <v>330</v>
      </c>
      <c r="AD1649" s="3" t="s">
        <v>40</v>
      </c>
    </row>
    <row r="1650" spans="1:30" ht="114.75" hidden="1" x14ac:dyDescent="0.25">
      <c r="A1650" s="1" t="s">
        <v>5596</v>
      </c>
      <c r="B1650" s="1" t="s">
        <v>27</v>
      </c>
      <c r="C1650" s="2" t="s">
        <v>5597</v>
      </c>
      <c r="D1650" s="3" t="s">
        <v>81</v>
      </c>
      <c r="E1650" s="3" t="s">
        <v>30</v>
      </c>
      <c r="F1650" s="2" t="s">
        <v>154</v>
      </c>
      <c r="G1650" s="3" t="s">
        <v>155</v>
      </c>
      <c r="H1650" s="3" t="s">
        <v>156</v>
      </c>
      <c r="I1650" s="3">
        <v>1401663</v>
      </c>
      <c r="J1650" s="3" t="s">
        <v>34</v>
      </c>
      <c r="K1650" s="4">
        <v>44969.409027777801</v>
      </c>
      <c r="L1650" s="11" t="str">
        <f t="shared" si="134"/>
        <v>febrero</v>
      </c>
      <c r="M1650" s="3">
        <v>2</v>
      </c>
      <c r="N1650" s="3">
        <v>2</v>
      </c>
      <c r="O1650" s="3">
        <f t="shared" si="130"/>
        <v>2</v>
      </c>
      <c r="P1650" s="4">
        <v>44969.438692129603</v>
      </c>
      <c r="Q1650" s="2"/>
      <c r="R1650" s="3" t="s">
        <v>5598</v>
      </c>
      <c r="S1650" s="4">
        <v>44969.438692129603</v>
      </c>
      <c r="T1650" s="3">
        <f t="shared" si="131"/>
        <v>42</v>
      </c>
      <c r="U1650" s="2" t="s">
        <v>234</v>
      </c>
      <c r="V1650" s="4">
        <v>44969.455000000002</v>
      </c>
      <c r="W1650" s="3">
        <f t="shared" si="132"/>
        <v>23</v>
      </c>
      <c r="X1650" s="3" t="s">
        <v>5599</v>
      </c>
      <c r="Y1650" s="2" t="s">
        <v>5600</v>
      </c>
      <c r="Z1650" s="2" t="s">
        <v>234</v>
      </c>
      <c r="AA1650" s="4">
        <v>44969.644444444399</v>
      </c>
      <c r="AB1650" s="26">
        <f t="shared" si="133"/>
        <v>4</v>
      </c>
      <c r="AC1650" s="1" t="s">
        <v>78</v>
      </c>
      <c r="AD1650" s="3" t="s">
        <v>40</v>
      </c>
    </row>
    <row r="1651" spans="1:30" ht="153" hidden="1" x14ac:dyDescent="0.25">
      <c r="A1651" s="1" t="s">
        <v>5601</v>
      </c>
      <c r="B1651" s="1" t="s">
        <v>27</v>
      </c>
      <c r="C1651" s="2" t="s">
        <v>5602</v>
      </c>
      <c r="D1651" s="3" t="s">
        <v>212</v>
      </c>
      <c r="E1651" s="3" t="s">
        <v>30</v>
      </c>
      <c r="F1651" s="2" t="s">
        <v>53</v>
      </c>
      <c r="G1651" s="3" t="s">
        <v>54</v>
      </c>
      <c r="H1651" s="3" t="s">
        <v>100</v>
      </c>
      <c r="I1651" s="3">
        <v>1401665</v>
      </c>
      <c r="J1651" s="3" t="s">
        <v>34</v>
      </c>
      <c r="K1651" s="4">
        <v>44969.412499999999</v>
      </c>
      <c r="L1651" s="11" t="str">
        <f t="shared" si="134"/>
        <v>febrero</v>
      </c>
      <c r="M1651" s="3">
        <v>2</v>
      </c>
      <c r="N1651" s="3">
        <v>2</v>
      </c>
      <c r="O1651" s="3">
        <f t="shared" si="130"/>
        <v>2</v>
      </c>
      <c r="P1651" s="4">
        <v>44969.431956018503</v>
      </c>
      <c r="Q1651" s="2"/>
      <c r="R1651" s="3" t="s">
        <v>5603</v>
      </c>
      <c r="S1651" s="4">
        <v>44969.431956018503</v>
      </c>
      <c r="T1651" s="3">
        <f t="shared" si="131"/>
        <v>28</v>
      </c>
      <c r="U1651" s="2" t="s">
        <v>36</v>
      </c>
      <c r="V1651" s="4">
        <v>44969.444560185198</v>
      </c>
      <c r="W1651" s="3">
        <f t="shared" si="132"/>
        <v>18</v>
      </c>
      <c r="X1651" s="3" t="s">
        <v>174</v>
      </c>
      <c r="Y1651" s="2" t="s">
        <v>175</v>
      </c>
      <c r="Z1651" s="2" t="s">
        <v>219</v>
      </c>
      <c r="AA1651" s="4">
        <v>44970.635416666701</v>
      </c>
      <c r="AB1651" s="26">
        <f t="shared" si="133"/>
        <v>28</v>
      </c>
      <c r="AC1651" s="1" t="s">
        <v>144</v>
      </c>
      <c r="AD1651" s="3" t="s">
        <v>40</v>
      </c>
    </row>
    <row r="1652" spans="1:30" ht="42.75" hidden="1" x14ac:dyDescent="0.25">
      <c r="A1652" s="1" t="s">
        <v>4762</v>
      </c>
      <c r="B1652" s="1" t="s">
        <v>27</v>
      </c>
      <c r="C1652" s="2" t="s">
        <v>4763</v>
      </c>
      <c r="D1652" s="3" t="s">
        <v>422</v>
      </c>
      <c r="E1652" s="3" t="s">
        <v>30</v>
      </c>
      <c r="F1652" s="2" t="s">
        <v>154</v>
      </c>
      <c r="G1652" s="3" t="s">
        <v>155</v>
      </c>
      <c r="H1652" s="3" t="s">
        <v>156</v>
      </c>
      <c r="I1652" s="3">
        <v>1401666</v>
      </c>
      <c r="J1652" s="3" t="s">
        <v>34</v>
      </c>
      <c r="K1652" s="4">
        <v>44969.416666666701</v>
      </c>
      <c r="L1652" s="11" t="str">
        <f t="shared" si="134"/>
        <v>febrero</v>
      </c>
      <c r="M1652" s="3">
        <v>2</v>
      </c>
      <c r="N1652" s="3">
        <v>2</v>
      </c>
      <c r="O1652" s="3">
        <f t="shared" si="130"/>
        <v>2</v>
      </c>
      <c r="P1652" s="4">
        <v>44969.433692129598</v>
      </c>
      <c r="Q1652" s="2"/>
      <c r="R1652" s="3" t="s">
        <v>5604</v>
      </c>
      <c r="S1652" s="4">
        <v>44969.433692129598</v>
      </c>
      <c r="T1652" s="3">
        <f t="shared" si="131"/>
        <v>24</v>
      </c>
      <c r="U1652" s="2" t="s">
        <v>234</v>
      </c>
      <c r="V1652" s="4">
        <v>44969.442048611098</v>
      </c>
      <c r="W1652" s="3">
        <f t="shared" si="132"/>
        <v>12</v>
      </c>
      <c r="X1652" s="3" t="s">
        <v>202</v>
      </c>
      <c r="Y1652" s="2" t="s">
        <v>203</v>
      </c>
      <c r="Z1652" s="2" t="s">
        <v>234</v>
      </c>
      <c r="AA1652" s="4">
        <v>44970.704166666699</v>
      </c>
      <c r="AB1652" s="26">
        <f t="shared" si="133"/>
        <v>30</v>
      </c>
      <c r="AC1652" s="1" t="s">
        <v>78</v>
      </c>
      <c r="AD1652" s="3" t="s">
        <v>40</v>
      </c>
    </row>
    <row r="1653" spans="1:30" ht="63.75" hidden="1" x14ac:dyDescent="0.25">
      <c r="A1653" s="1" t="s">
        <v>5605</v>
      </c>
      <c r="B1653" s="1" t="s">
        <v>27</v>
      </c>
      <c r="C1653" s="2" t="s">
        <v>5606</v>
      </c>
      <c r="D1653" s="3" t="s">
        <v>186</v>
      </c>
      <c r="E1653" s="3" t="s">
        <v>30</v>
      </c>
      <c r="F1653" s="2" t="s">
        <v>82</v>
      </c>
      <c r="G1653" s="3" t="s">
        <v>54</v>
      </c>
      <c r="H1653" s="3" t="s">
        <v>83</v>
      </c>
      <c r="I1653" s="3">
        <v>1401667</v>
      </c>
      <c r="J1653" s="3" t="s">
        <v>34</v>
      </c>
      <c r="K1653" s="4">
        <v>44969.432638888902</v>
      </c>
      <c r="L1653" s="11" t="str">
        <f t="shared" si="134"/>
        <v>febrero</v>
      </c>
      <c r="M1653" s="3">
        <v>3</v>
      </c>
      <c r="N1653" s="3">
        <v>3</v>
      </c>
      <c r="O1653" s="3">
        <f t="shared" si="130"/>
        <v>3</v>
      </c>
      <c r="P1653" s="4">
        <v>44969.439305555599</v>
      </c>
      <c r="Q1653" s="2"/>
      <c r="R1653" s="3" t="s">
        <v>5607</v>
      </c>
      <c r="S1653" s="4">
        <v>44969.439305555599</v>
      </c>
      <c r="T1653" s="3">
        <f t="shared" si="131"/>
        <v>9</v>
      </c>
      <c r="U1653" s="2" t="s">
        <v>36</v>
      </c>
      <c r="V1653" s="4">
        <v>44969.551064814797</v>
      </c>
      <c r="W1653" s="3">
        <f t="shared" si="132"/>
        <v>160</v>
      </c>
      <c r="X1653" s="3" t="s">
        <v>174</v>
      </c>
      <c r="Y1653" s="2" t="s">
        <v>175</v>
      </c>
      <c r="Z1653" s="2" t="s">
        <v>457</v>
      </c>
      <c r="AA1653" s="4">
        <v>44971.541666666701</v>
      </c>
      <c r="AB1653" s="26">
        <f t="shared" si="133"/>
        <v>47</v>
      </c>
      <c r="AC1653" s="1" t="s">
        <v>144</v>
      </c>
      <c r="AD1653" s="3" t="s">
        <v>40</v>
      </c>
    </row>
    <row r="1654" spans="1:30" ht="89.25" hidden="1" x14ac:dyDescent="0.25">
      <c r="A1654" s="1" t="s">
        <v>4987</v>
      </c>
      <c r="B1654" s="1" t="s">
        <v>27</v>
      </c>
      <c r="C1654" s="2" t="s">
        <v>4988</v>
      </c>
      <c r="D1654" s="3" t="s">
        <v>745</v>
      </c>
      <c r="E1654" s="3" t="s">
        <v>30</v>
      </c>
      <c r="F1654" s="2" t="s">
        <v>53</v>
      </c>
      <c r="G1654" s="3" t="s">
        <v>32</v>
      </c>
      <c r="H1654" s="3" t="s">
        <v>187</v>
      </c>
      <c r="I1654" s="3">
        <v>1401668</v>
      </c>
      <c r="J1654" s="3" t="s">
        <v>34</v>
      </c>
      <c r="K1654" s="4">
        <v>44969.436805555597</v>
      </c>
      <c r="L1654" s="11" t="str">
        <f t="shared" si="134"/>
        <v>febrero</v>
      </c>
      <c r="M1654" s="3">
        <v>2</v>
      </c>
      <c r="N1654" s="3">
        <v>2</v>
      </c>
      <c r="O1654" s="3">
        <f t="shared" si="130"/>
        <v>2</v>
      </c>
      <c r="P1654" s="4">
        <v>44969.449965277803</v>
      </c>
      <c r="Q1654" s="2"/>
      <c r="R1654" s="3" t="s">
        <v>5608</v>
      </c>
      <c r="S1654" s="4">
        <v>44969.449965277803</v>
      </c>
      <c r="T1654" s="3">
        <f t="shared" si="131"/>
        <v>18</v>
      </c>
      <c r="U1654" s="2" t="s">
        <v>36</v>
      </c>
      <c r="V1654" s="4">
        <v>44969.480648148201</v>
      </c>
      <c r="W1654" s="3">
        <f t="shared" si="132"/>
        <v>44</v>
      </c>
      <c r="X1654" s="3" t="s">
        <v>103</v>
      </c>
      <c r="Y1654" s="2" t="s">
        <v>104</v>
      </c>
      <c r="Z1654" s="2" t="s">
        <v>219</v>
      </c>
      <c r="AA1654" s="4">
        <v>44972.586111111101</v>
      </c>
      <c r="AB1654" s="26">
        <f t="shared" si="133"/>
        <v>74</v>
      </c>
      <c r="AC1654" s="1" t="s">
        <v>78</v>
      </c>
      <c r="AD1654" s="3" t="s">
        <v>40</v>
      </c>
    </row>
    <row r="1655" spans="1:30" ht="114.75" hidden="1" x14ac:dyDescent="0.25">
      <c r="A1655" s="1" t="s">
        <v>2898</v>
      </c>
      <c r="B1655" s="1" t="s">
        <v>27</v>
      </c>
      <c r="C1655" s="2" t="s">
        <v>2899</v>
      </c>
      <c r="D1655" s="3" t="s">
        <v>107</v>
      </c>
      <c r="E1655" s="3" t="s">
        <v>30</v>
      </c>
      <c r="F1655" s="2" t="s">
        <v>64</v>
      </c>
      <c r="G1655" s="3" t="s">
        <v>32</v>
      </c>
      <c r="H1655" s="3" t="s">
        <v>33</v>
      </c>
      <c r="I1655" s="3">
        <v>1401669</v>
      </c>
      <c r="J1655" s="3" t="s">
        <v>73</v>
      </c>
      <c r="K1655" s="4">
        <v>44969.443749999999</v>
      </c>
      <c r="L1655" s="11" t="str">
        <f t="shared" si="134"/>
        <v>febrero</v>
      </c>
      <c r="M1655" s="3">
        <v>2</v>
      </c>
      <c r="N1655" s="3">
        <v>2</v>
      </c>
      <c r="O1655" s="3">
        <f t="shared" si="130"/>
        <v>2</v>
      </c>
      <c r="P1655" s="4">
        <v>44969.457858796297</v>
      </c>
      <c r="Q1655" s="2"/>
      <c r="R1655" s="3" t="s">
        <v>5609</v>
      </c>
      <c r="S1655" s="4">
        <v>44969.457858796297</v>
      </c>
      <c r="T1655" s="3">
        <f t="shared" si="131"/>
        <v>20</v>
      </c>
      <c r="U1655" s="2" t="s">
        <v>36</v>
      </c>
      <c r="V1655" s="4">
        <v>44969.491863425901</v>
      </c>
      <c r="W1655" s="3">
        <f t="shared" si="132"/>
        <v>48</v>
      </c>
      <c r="X1655" s="3" t="s">
        <v>5610</v>
      </c>
      <c r="Y1655" s="2" t="s">
        <v>5611</v>
      </c>
      <c r="Z1655" s="2" t="s">
        <v>36</v>
      </c>
      <c r="AA1655" s="4">
        <v>44969.663194444402</v>
      </c>
      <c r="AB1655" s="26">
        <f t="shared" si="133"/>
        <v>4</v>
      </c>
      <c r="AC1655" s="1" t="s">
        <v>78</v>
      </c>
      <c r="AD1655" s="3" t="s">
        <v>40</v>
      </c>
    </row>
    <row r="1656" spans="1:30" ht="114.75" hidden="1" x14ac:dyDescent="0.25">
      <c r="A1656" s="1" t="s">
        <v>4669</v>
      </c>
      <c r="B1656" s="1" t="s">
        <v>27</v>
      </c>
      <c r="C1656" s="2" t="s">
        <v>4670</v>
      </c>
      <c r="D1656" s="3" t="s">
        <v>212</v>
      </c>
      <c r="E1656" s="3" t="s">
        <v>30</v>
      </c>
      <c r="F1656" s="2" t="s">
        <v>53</v>
      </c>
      <c r="G1656" s="3" t="s">
        <v>54</v>
      </c>
      <c r="H1656" s="3" t="s">
        <v>100</v>
      </c>
      <c r="I1656" s="3">
        <v>1401671</v>
      </c>
      <c r="J1656" s="3" t="s">
        <v>34</v>
      </c>
      <c r="K1656" s="4">
        <v>44969.478472222203</v>
      </c>
      <c r="L1656" s="11" t="str">
        <f t="shared" si="134"/>
        <v>febrero</v>
      </c>
      <c r="M1656" s="3">
        <v>1</v>
      </c>
      <c r="N1656" s="3"/>
      <c r="O1656" s="3">
        <f t="shared" si="130"/>
        <v>1</v>
      </c>
      <c r="P1656" s="3"/>
      <c r="Q1656" s="2"/>
      <c r="R1656" s="3" t="s">
        <v>5612</v>
      </c>
      <c r="S1656" s="4">
        <v>44969.489247685196</v>
      </c>
      <c r="T1656" s="3">
        <f t="shared" si="131"/>
        <v>15</v>
      </c>
      <c r="U1656" s="2" t="s">
        <v>36</v>
      </c>
      <c r="V1656" s="4">
        <v>44969.498819444401</v>
      </c>
      <c r="W1656" s="3">
        <f t="shared" si="132"/>
        <v>13</v>
      </c>
      <c r="X1656" s="3" t="s">
        <v>508</v>
      </c>
      <c r="Y1656" s="2" t="s">
        <v>509</v>
      </c>
      <c r="Z1656" s="2" t="s">
        <v>457</v>
      </c>
      <c r="AA1656" s="4">
        <v>44974.4909722222</v>
      </c>
      <c r="AB1656" s="26">
        <f t="shared" si="133"/>
        <v>119</v>
      </c>
      <c r="AC1656" s="1" t="s">
        <v>144</v>
      </c>
      <c r="AD1656" s="3" t="s">
        <v>40</v>
      </c>
    </row>
    <row r="1657" spans="1:30" ht="89.25" hidden="1" x14ac:dyDescent="0.25">
      <c r="A1657" s="1" t="s">
        <v>5613</v>
      </c>
      <c r="B1657" s="1" t="s">
        <v>27</v>
      </c>
      <c r="C1657" s="2" t="s">
        <v>5614</v>
      </c>
      <c r="D1657" s="3" t="s">
        <v>119</v>
      </c>
      <c r="E1657" s="3" t="s">
        <v>30</v>
      </c>
      <c r="F1657" s="2" t="s">
        <v>82</v>
      </c>
      <c r="G1657" s="3" t="s">
        <v>54</v>
      </c>
      <c r="H1657" s="3" t="s">
        <v>83</v>
      </c>
      <c r="I1657" s="3">
        <v>1401672</v>
      </c>
      <c r="J1657" s="3" t="s">
        <v>34</v>
      </c>
      <c r="K1657" s="4">
        <v>44969.486111111102</v>
      </c>
      <c r="L1657" s="11" t="str">
        <f t="shared" si="134"/>
        <v>febrero</v>
      </c>
      <c r="M1657" s="3">
        <v>2</v>
      </c>
      <c r="N1657" s="3">
        <v>2</v>
      </c>
      <c r="O1657" s="3">
        <f t="shared" si="130"/>
        <v>2</v>
      </c>
      <c r="P1657" s="4">
        <v>44969.5012615741</v>
      </c>
      <c r="Q1657" s="2"/>
      <c r="R1657" s="3" t="s">
        <v>5615</v>
      </c>
      <c r="S1657" s="4">
        <v>44969.5012615741</v>
      </c>
      <c r="T1657" s="3">
        <f t="shared" si="131"/>
        <v>21</v>
      </c>
      <c r="U1657" s="2" t="s">
        <v>36</v>
      </c>
      <c r="V1657" s="4">
        <v>44969.525810185201</v>
      </c>
      <c r="W1657" s="3">
        <f t="shared" si="132"/>
        <v>35</v>
      </c>
      <c r="X1657" s="3" t="s">
        <v>158</v>
      </c>
      <c r="Y1657" s="2" t="s">
        <v>159</v>
      </c>
      <c r="Z1657" s="2" t="s">
        <v>219</v>
      </c>
      <c r="AA1657" s="4">
        <v>44971.502083333296</v>
      </c>
      <c r="AB1657" s="26">
        <f t="shared" si="133"/>
        <v>47</v>
      </c>
      <c r="AC1657" s="1" t="s">
        <v>125</v>
      </c>
      <c r="AD1657" s="3" t="s">
        <v>40</v>
      </c>
    </row>
    <row r="1658" spans="1:30" ht="51" hidden="1" x14ac:dyDescent="0.25">
      <c r="A1658" s="1" t="s">
        <v>5616</v>
      </c>
      <c r="B1658" s="1" t="s">
        <v>27</v>
      </c>
      <c r="C1658" s="2" t="s">
        <v>5617</v>
      </c>
      <c r="D1658" s="3" t="s">
        <v>63</v>
      </c>
      <c r="E1658" s="3" t="s">
        <v>30</v>
      </c>
      <c r="F1658" s="2" t="s">
        <v>44</v>
      </c>
      <c r="G1658" s="3" t="s">
        <v>32</v>
      </c>
      <c r="H1658" s="3" t="s">
        <v>33</v>
      </c>
      <c r="I1658" s="3">
        <v>1401674</v>
      </c>
      <c r="J1658" s="3" t="s">
        <v>34</v>
      </c>
      <c r="K1658" s="4">
        <v>44969.536805555603</v>
      </c>
      <c r="L1658" s="11" t="str">
        <f t="shared" si="134"/>
        <v>febrero</v>
      </c>
      <c r="M1658" s="3">
        <v>1</v>
      </c>
      <c r="N1658" s="3">
        <v>1</v>
      </c>
      <c r="O1658" s="3">
        <f t="shared" si="130"/>
        <v>1</v>
      </c>
      <c r="P1658" s="4">
        <v>44969.551064814797</v>
      </c>
      <c r="Q1658" s="2"/>
      <c r="R1658" s="3" t="s">
        <v>5618</v>
      </c>
      <c r="S1658" s="4">
        <v>44969.551064814797</v>
      </c>
      <c r="T1658" s="3">
        <f t="shared" si="131"/>
        <v>20</v>
      </c>
      <c r="U1658" s="2" t="s">
        <v>36</v>
      </c>
      <c r="V1658" s="4">
        <v>44969.557777777802</v>
      </c>
      <c r="W1658" s="3">
        <f t="shared" si="132"/>
        <v>9</v>
      </c>
      <c r="X1658" s="3" t="s">
        <v>103</v>
      </c>
      <c r="Y1658" s="2" t="s">
        <v>104</v>
      </c>
      <c r="Z1658" s="2" t="s">
        <v>36</v>
      </c>
      <c r="AA1658" s="4">
        <v>44969.707638888904</v>
      </c>
      <c r="AB1658" s="26">
        <f t="shared" si="133"/>
        <v>3</v>
      </c>
      <c r="AC1658" s="1" t="s">
        <v>78</v>
      </c>
      <c r="AD1658" s="3" t="s">
        <v>40</v>
      </c>
    </row>
    <row r="1659" spans="1:30" ht="89.25" hidden="1" x14ac:dyDescent="0.25">
      <c r="A1659" s="1" t="s">
        <v>5621</v>
      </c>
      <c r="B1659" s="1" t="s">
        <v>27</v>
      </c>
      <c r="C1659" s="2" t="s">
        <v>5622</v>
      </c>
      <c r="D1659" s="3" t="s">
        <v>141</v>
      </c>
      <c r="E1659" s="3" t="s">
        <v>30</v>
      </c>
      <c r="F1659" s="2" t="s">
        <v>53</v>
      </c>
      <c r="G1659" s="3" t="s">
        <v>54</v>
      </c>
      <c r="H1659" s="3" t="s">
        <v>100</v>
      </c>
      <c r="I1659" s="3">
        <v>1401679</v>
      </c>
      <c r="J1659" s="3" t="s">
        <v>34</v>
      </c>
      <c r="K1659" s="4">
        <v>44969.646527777797</v>
      </c>
      <c r="L1659" s="11" t="str">
        <f t="shared" si="134"/>
        <v>febrero</v>
      </c>
      <c r="M1659" s="3">
        <v>2</v>
      </c>
      <c r="N1659" s="3">
        <v>2</v>
      </c>
      <c r="O1659" s="3">
        <f t="shared" si="130"/>
        <v>2</v>
      </c>
      <c r="P1659" s="4">
        <v>44969.653171296297</v>
      </c>
      <c r="Q1659" s="2"/>
      <c r="R1659" s="3" t="s">
        <v>5623</v>
      </c>
      <c r="S1659" s="4">
        <v>44969.653171296297</v>
      </c>
      <c r="T1659" s="3">
        <f t="shared" si="131"/>
        <v>9</v>
      </c>
      <c r="U1659" s="2" t="s">
        <v>36</v>
      </c>
      <c r="V1659" s="4">
        <v>44969.71875</v>
      </c>
      <c r="W1659" s="3">
        <f t="shared" si="132"/>
        <v>94</v>
      </c>
      <c r="X1659" s="3" t="s">
        <v>37</v>
      </c>
      <c r="Y1659" s="2" t="s">
        <v>38</v>
      </c>
      <c r="Z1659" s="2" t="s">
        <v>457</v>
      </c>
      <c r="AA1659" s="4">
        <v>44973.666666666701</v>
      </c>
      <c r="AB1659" s="26">
        <f t="shared" si="133"/>
        <v>94</v>
      </c>
      <c r="AC1659" s="1" t="s">
        <v>144</v>
      </c>
      <c r="AD1659" s="3" t="s">
        <v>40</v>
      </c>
    </row>
    <row r="1660" spans="1:30" ht="153" hidden="1" x14ac:dyDescent="0.25">
      <c r="A1660" s="1" t="s">
        <v>5624</v>
      </c>
      <c r="B1660" s="1" t="s">
        <v>27</v>
      </c>
      <c r="C1660" s="2" t="s">
        <v>5625</v>
      </c>
      <c r="D1660" s="3" t="s">
        <v>643</v>
      </c>
      <c r="E1660" s="3" t="s">
        <v>30</v>
      </c>
      <c r="F1660" s="2" t="s">
        <v>82</v>
      </c>
      <c r="G1660" s="3" t="s">
        <v>54</v>
      </c>
      <c r="H1660" s="3" t="s">
        <v>83</v>
      </c>
      <c r="I1660" s="3">
        <v>1401680</v>
      </c>
      <c r="J1660" s="3" t="s">
        <v>34</v>
      </c>
      <c r="K1660" s="4">
        <v>44969.721527777801</v>
      </c>
      <c r="L1660" s="11" t="str">
        <f t="shared" si="134"/>
        <v>febrero</v>
      </c>
      <c r="M1660" s="3">
        <v>3</v>
      </c>
      <c r="N1660" s="3">
        <v>3</v>
      </c>
      <c r="O1660" s="3">
        <f t="shared" si="130"/>
        <v>3</v>
      </c>
      <c r="P1660" s="4">
        <v>44969.734212962998</v>
      </c>
      <c r="Q1660" s="2"/>
      <c r="R1660" s="3" t="s">
        <v>5626</v>
      </c>
      <c r="S1660" s="4">
        <v>44969.734212962998</v>
      </c>
      <c r="T1660" s="3">
        <f t="shared" si="131"/>
        <v>18</v>
      </c>
      <c r="U1660" s="2" t="s">
        <v>36</v>
      </c>
      <c r="V1660" s="4">
        <v>44969.801689814798</v>
      </c>
      <c r="W1660" s="3">
        <f t="shared" si="132"/>
        <v>97</v>
      </c>
      <c r="X1660" s="3" t="s">
        <v>174</v>
      </c>
      <c r="Y1660" s="2" t="s">
        <v>175</v>
      </c>
      <c r="Z1660" s="2" t="s">
        <v>445</v>
      </c>
      <c r="AA1660" s="4">
        <v>44977.831250000003</v>
      </c>
      <c r="AB1660" s="26">
        <f t="shared" si="133"/>
        <v>192</v>
      </c>
      <c r="AC1660" s="1" t="s">
        <v>144</v>
      </c>
      <c r="AD1660" s="3" t="s">
        <v>40</v>
      </c>
    </row>
    <row r="1661" spans="1:30" ht="89.25" hidden="1" x14ac:dyDescent="0.25">
      <c r="A1661" s="1" t="s">
        <v>5627</v>
      </c>
      <c r="B1661" s="1" t="s">
        <v>1063</v>
      </c>
      <c r="C1661" s="2" t="s">
        <v>5628</v>
      </c>
      <c r="D1661" s="3" t="s">
        <v>671</v>
      </c>
      <c r="E1661" s="3" t="s">
        <v>30</v>
      </c>
      <c r="F1661" s="2" t="s">
        <v>31</v>
      </c>
      <c r="G1661" s="3" t="s">
        <v>32</v>
      </c>
      <c r="H1661" s="3" t="s">
        <v>33</v>
      </c>
      <c r="I1661" s="3">
        <v>1401682</v>
      </c>
      <c r="J1661" s="3" t="s">
        <v>34</v>
      </c>
      <c r="K1661" s="4">
        <v>44969.752083333296</v>
      </c>
      <c r="L1661" s="11" t="str">
        <f t="shared" si="134"/>
        <v>febrero</v>
      </c>
      <c r="M1661" s="3">
        <v>2</v>
      </c>
      <c r="N1661" s="3">
        <v>2</v>
      </c>
      <c r="O1661" s="3">
        <f t="shared" si="130"/>
        <v>2</v>
      </c>
      <c r="P1661" s="4">
        <v>44969.769930555602</v>
      </c>
      <c r="Q1661" s="2"/>
      <c r="R1661" s="3" t="s">
        <v>5629</v>
      </c>
      <c r="S1661" s="4">
        <v>44969.769930555602</v>
      </c>
      <c r="T1661" s="3">
        <f t="shared" si="131"/>
        <v>25</v>
      </c>
      <c r="U1661" s="2" t="s">
        <v>36</v>
      </c>
      <c r="V1661" s="4">
        <v>44969.778518518498</v>
      </c>
      <c r="W1661" s="3">
        <f t="shared" si="132"/>
        <v>12</v>
      </c>
      <c r="X1661" s="3" t="s">
        <v>91</v>
      </c>
      <c r="Y1661" s="2" t="s">
        <v>92</v>
      </c>
      <c r="Z1661" s="2" t="s">
        <v>143</v>
      </c>
      <c r="AA1661" s="4">
        <v>44970.6875</v>
      </c>
      <c r="AB1661" s="26">
        <f t="shared" si="133"/>
        <v>21</v>
      </c>
      <c r="AC1661" s="1" t="s">
        <v>78</v>
      </c>
      <c r="AD1661" s="3" t="s">
        <v>40</v>
      </c>
    </row>
    <row r="1662" spans="1:30" ht="89.25" hidden="1" x14ac:dyDescent="0.25">
      <c r="A1662" s="1" t="s">
        <v>5630</v>
      </c>
      <c r="B1662" s="1" t="s">
        <v>27</v>
      </c>
      <c r="C1662" s="2" t="s">
        <v>5631</v>
      </c>
      <c r="D1662" s="3" t="s">
        <v>316</v>
      </c>
      <c r="E1662" s="3" t="s">
        <v>30</v>
      </c>
      <c r="F1662" s="2" t="s">
        <v>64</v>
      </c>
      <c r="G1662" s="3" t="s">
        <v>32</v>
      </c>
      <c r="H1662" s="3" t="s">
        <v>33</v>
      </c>
      <c r="I1662" s="3">
        <v>1401683</v>
      </c>
      <c r="J1662" s="3" t="s">
        <v>34</v>
      </c>
      <c r="K1662" s="4">
        <v>44969.757638888899</v>
      </c>
      <c r="L1662" s="11" t="str">
        <f t="shared" si="134"/>
        <v>febrero</v>
      </c>
      <c r="M1662" s="3">
        <v>2</v>
      </c>
      <c r="N1662" s="3">
        <v>2</v>
      </c>
      <c r="O1662" s="3">
        <f t="shared" si="130"/>
        <v>2</v>
      </c>
      <c r="P1662" s="4">
        <v>44969.790937500002</v>
      </c>
      <c r="Q1662" s="2"/>
      <c r="R1662" s="3" t="s">
        <v>5632</v>
      </c>
      <c r="S1662" s="4">
        <v>44969.790937500002</v>
      </c>
      <c r="T1662" s="3">
        <f t="shared" si="131"/>
        <v>47</v>
      </c>
      <c r="U1662" s="2" t="s">
        <v>36</v>
      </c>
      <c r="V1662" s="4">
        <v>44969.817199074103</v>
      </c>
      <c r="W1662" s="3">
        <f t="shared" si="132"/>
        <v>37</v>
      </c>
      <c r="X1662" s="3" t="s">
        <v>202</v>
      </c>
      <c r="Y1662" s="2" t="s">
        <v>203</v>
      </c>
      <c r="Z1662" s="2" t="s">
        <v>445</v>
      </c>
      <c r="AA1662" s="4">
        <v>44970.815972222197</v>
      </c>
      <c r="AB1662" s="26">
        <f t="shared" si="133"/>
        <v>23</v>
      </c>
      <c r="AC1662" s="1" t="s">
        <v>78</v>
      </c>
      <c r="AD1662" s="3" t="s">
        <v>40</v>
      </c>
    </row>
    <row r="1663" spans="1:30" ht="42.75" hidden="1" x14ac:dyDescent="0.25">
      <c r="A1663" s="1" t="s">
        <v>5633</v>
      </c>
      <c r="B1663" s="1" t="s">
        <v>27</v>
      </c>
      <c r="C1663" s="2" t="s">
        <v>5634</v>
      </c>
      <c r="D1663" s="3" t="s">
        <v>2001</v>
      </c>
      <c r="E1663" s="3" t="s">
        <v>30</v>
      </c>
      <c r="F1663" s="2" t="s">
        <v>154</v>
      </c>
      <c r="G1663" s="3" t="s">
        <v>155</v>
      </c>
      <c r="H1663" s="3" t="s">
        <v>156</v>
      </c>
      <c r="I1663" s="3">
        <v>1401684</v>
      </c>
      <c r="J1663" s="3" t="s">
        <v>34</v>
      </c>
      <c r="K1663" s="4">
        <v>44969.783333333296</v>
      </c>
      <c r="L1663" s="11" t="str">
        <f t="shared" si="134"/>
        <v>febrero</v>
      </c>
      <c r="M1663" s="3">
        <v>3</v>
      </c>
      <c r="N1663" s="3">
        <v>3</v>
      </c>
      <c r="O1663" s="3">
        <f t="shared" si="130"/>
        <v>3</v>
      </c>
      <c r="P1663" s="4">
        <v>44969.791828703703</v>
      </c>
      <c r="Q1663" s="2"/>
      <c r="R1663" s="3" t="s">
        <v>5635</v>
      </c>
      <c r="S1663" s="4">
        <v>44969.791828703703</v>
      </c>
      <c r="T1663" s="3">
        <f t="shared" si="131"/>
        <v>12</v>
      </c>
      <c r="U1663" s="2" t="s">
        <v>57</v>
      </c>
      <c r="V1663" s="4">
        <v>44969.792789351799</v>
      </c>
      <c r="W1663" s="3">
        <f t="shared" si="132"/>
        <v>1</v>
      </c>
      <c r="X1663" s="3" t="s">
        <v>37</v>
      </c>
      <c r="Y1663" s="2" t="s">
        <v>38</v>
      </c>
      <c r="Z1663" s="2" t="s">
        <v>57</v>
      </c>
      <c r="AA1663" s="4">
        <v>44971.527777777803</v>
      </c>
      <c r="AB1663" s="26">
        <f t="shared" si="133"/>
        <v>41</v>
      </c>
      <c r="AC1663" s="1" t="s">
        <v>144</v>
      </c>
      <c r="AD1663" s="3" t="s">
        <v>40</v>
      </c>
    </row>
    <row r="1664" spans="1:30" ht="42.75" hidden="1" x14ac:dyDescent="0.25">
      <c r="A1664" s="1" t="s">
        <v>5636</v>
      </c>
      <c r="B1664" s="1" t="s">
        <v>27</v>
      </c>
      <c r="C1664" s="2" t="s">
        <v>5637</v>
      </c>
      <c r="D1664" s="3" t="s">
        <v>285</v>
      </c>
      <c r="E1664" s="3" t="s">
        <v>30</v>
      </c>
      <c r="F1664" s="2" t="s">
        <v>53</v>
      </c>
      <c r="G1664" s="3" t="s">
        <v>32</v>
      </c>
      <c r="H1664" s="3" t="s">
        <v>187</v>
      </c>
      <c r="I1664" s="3">
        <v>1401685</v>
      </c>
      <c r="J1664" s="3" t="s">
        <v>34</v>
      </c>
      <c r="K1664" s="4">
        <v>44969.815972222197</v>
      </c>
      <c r="L1664" s="11" t="str">
        <f t="shared" si="134"/>
        <v>febrero</v>
      </c>
      <c r="M1664" s="3">
        <v>2</v>
      </c>
      <c r="N1664" s="3">
        <v>2</v>
      </c>
      <c r="O1664" s="3">
        <f t="shared" ref="O1664:O1724" si="135">IF(ISBLANK(N1664),M1664,N1664)</f>
        <v>2</v>
      </c>
      <c r="P1664" s="4">
        <v>44969.825486111098</v>
      </c>
      <c r="Q1664" s="2"/>
      <c r="R1664" s="3" t="s">
        <v>3024</v>
      </c>
      <c r="S1664" s="4">
        <v>44969.825486111098</v>
      </c>
      <c r="T1664" s="3">
        <f t="shared" si="131"/>
        <v>13</v>
      </c>
      <c r="U1664" s="2" t="s">
        <v>57</v>
      </c>
      <c r="V1664" s="4">
        <v>44969.825937499998</v>
      </c>
      <c r="W1664" s="3">
        <f t="shared" si="132"/>
        <v>0</v>
      </c>
      <c r="X1664" s="3" t="s">
        <v>91</v>
      </c>
      <c r="Y1664" s="2" t="s">
        <v>92</v>
      </c>
      <c r="Z1664" s="2" t="s">
        <v>57</v>
      </c>
      <c r="AA1664" s="4">
        <v>44969.993055555598</v>
      </c>
      <c r="AB1664" s="26">
        <f t="shared" si="133"/>
        <v>4</v>
      </c>
      <c r="AC1664" s="1" t="s">
        <v>78</v>
      </c>
      <c r="AD1664" s="3" t="s">
        <v>40</v>
      </c>
    </row>
    <row r="1665" spans="1:30" ht="42.75" hidden="1" x14ac:dyDescent="0.25">
      <c r="A1665" s="1" t="s">
        <v>5638</v>
      </c>
      <c r="B1665" s="1" t="s">
        <v>27</v>
      </c>
      <c r="C1665" s="2" t="s">
        <v>5639</v>
      </c>
      <c r="D1665" s="3" t="s">
        <v>629</v>
      </c>
      <c r="E1665" s="3" t="s">
        <v>30</v>
      </c>
      <c r="F1665" s="2" t="s">
        <v>44</v>
      </c>
      <c r="G1665" s="3" t="s">
        <v>32</v>
      </c>
      <c r="H1665" s="3" t="s">
        <v>33</v>
      </c>
      <c r="I1665" s="3">
        <v>1401686</v>
      </c>
      <c r="J1665" s="3" t="s">
        <v>34</v>
      </c>
      <c r="K1665" s="4">
        <v>44969.842361111099</v>
      </c>
      <c r="L1665" s="11" t="str">
        <f t="shared" si="134"/>
        <v>febrero</v>
      </c>
      <c r="M1665" s="3">
        <v>2</v>
      </c>
      <c r="N1665" s="3">
        <v>2</v>
      </c>
      <c r="O1665" s="3">
        <f t="shared" si="135"/>
        <v>2</v>
      </c>
      <c r="P1665" s="4">
        <v>44969.852743055599</v>
      </c>
      <c r="Q1665" s="2"/>
      <c r="R1665" s="3" t="s">
        <v>5640</v>
      </c>
      <c r="S1665" s="4">
        <v>44969.852743055599</v>
      </c>
      <c r="T1665" s="3">
        <f t="shared" si="131"/>
        <v>14</v>
      </c>
      <c r="U1665" s="2" t="s">
        <v>143</v>
      </c>
      <c r="V1665" s="4">
        <v>44969.853217592601</v>
      </c>
      <c r="W1665" s="3">
        <f t="shared" si="132"/>
        <v>0</v>
      </c>
      <c r="X1665" s="3" t="s">
        <v>202</v>
      </c>
      <c r="Y1665" s="2" t="s">
        <v>203</v>
      </c>
      <c r="Z1665" s="2" t="s">
        <v>143</v>
      </c>
      <c r="AA1665" s="4">
        <v>44970.558333333298</v>
      </c>
      <c r="AB1665" s="26">
        <f t="shared" si="133"/>
        <v>16</v>
      </c>
      <c r="AC1665" s="1" t="s">
        <v>78</v>
      </c>
      <c r="AD1665" s="3" t="s">
        <v>40</v>
      </c>
    </row>
    <row r="1666" spans="1:30" ht="178.5" hidden="1" x14ac:dyDescent="0.25">
      <c r="A1666" s="1" t="s">
        <v>5641</v>
      </c>
      <c r="B1666" s="1" t="s">
        <v>27</v>
      </c>
      <c r="C1666" s="2" t="s">
        <v>5642</v>
      </c>
      <c r="D1666" s="3" t="s">
        <v>206</v>
      </c>
      <c r="E1666" s="3" t="s">
        <v>30</v>
      </c>
      <c r="F1666" s="2" t="s">
        <v>53</v>
      </c>
      <c r="G1666" s="3" t="s">
        <v>54</v>
      </c>
      <c r="H1666" s="3" t="s">
        <v>100</v>
      </c>
      <c r="I1666" s="3">
        <v>1401687</v>
      </c>
      <c r="J1666" s="3" t="s">
        <v>34</v>
      </c>
      <c r="K1666" s="4">
        <v>44969.856249999997</v>
      </c>
      <c r="L1666" s="11" t="str">
        <f t="shared" si="134"/>
        <v>febrero</v>
      </c>
      <c r="M1666" s="3">
        <v>2</v>
      </c>
      <c r="N1666" s="3">
        <v>2</v>
      </c>
      <c r="O1666" s="3">
        <f t="shared" si="135"/>
        <v>2</v>
      </c>
      <c r="P1666" s="4">
        <v>44969.8760763889</v>
      </c>
      <c r="Q1666" s="2"/>
      <c r="R1666" s="3" t="s">
        <v>5643</v>
      </c>
      <c r="S1666" s="4">
        <v>44969.8760763889</v>
      </c>
      <c r="T1666" s="3">
        <f t="shared" si="131"/>
        <v>28</v>
      </c>
      <c r="U1666" s="2" t="s">
        <v>445</v>
      </c>
      <c r="V1666" s="4">
        <v>44969.876250000001</v>
      </c>
      <c r="W1666" s="3">
        <f t="shared" si="132"/>
        <v>0</v>
      </c>
      <c r="X1666" s="3" t="s">
        <v>5644</v>
      </c>
      <c r="Y1666" s="2" t="s">
        <v>5645</v>
      </c>
      <c r="Z1666" s="2" t="s">
        <v>445</v>
      </c>
      <c r="AA1666" s="4">
        <v>44970.639583333301</v>
      </c>
      <c r="AB1666" s="26">
        <f t="shared" si="133"/>
        <v>18</v>
      </c>
      <c r="AC1666" s="1" t="s">
        <v>78</v>
      </c>
      <c r="AD1666" s="3" t="s">
        <v>40</v>
      </c>
    </row>
    <row r="1667" spans="1:30" ht="42.75" hidden="1" x14ac:dyDescent="0.25">
      <c r="A1667" s="1" t="s">
        <v>5646</v>
      </c>
      <c r="B1667" s="1" t="s">
        <v>27</v>
      </c>
      <c r="C1667" s="2" t="s">
        <v>5647</v>
      </c>
      <c r="D1667" s="3" t="s">
        <v>257</v>
      </c>
      <c r="E1667" s="3" t="s">
        <v>30</v>
      </c>
      <c r="F1667" s="2" t="s">
        <v>82</v>
      </c>
      <c r="G1667" s="3" t="s">
        <v>54</v>
      </c>
      <c r="H1667" s="3" t="s">
        <v>83</v>
      </c>
      <c r="I1667" s="3">
        <v>1401688</v>
      </c>
      <c r="J1667" s="3" t="s">
        <v>73</v>
      </c>
      <c r="K1667" s="4">
        <v>44969.888888888898</v>
      </c>
      <c r="L1667" s="11" t="str">
        <f t="shared" si="134"/>
        <v>febrero</v>
      </c>
      <c r="M1667" s="3">
        <v>2</v>
      </c>
      <c r="N1667" s="3">
        <v>2</v>
      </c>
      <c r="O1667" s="3">
        <f t="shared" si="135"/>
        <v>2</v>
      </c>
      <c r="P1667" s="4">
        <v>44969.906458333302</v>
      </c>
      <c r="Q1667" s="2"/>
      <c r="R1667" s="3" t="s">
        <v>5648</v>
      </c>
      <c r="S1667" s="4">
        <v>44969.906458333302</v>
      </c>
      <c r="T1667" s="3">
        <f t="shared" si="131"/>
        <v>25</v>
      </c>
      <c r="U1667" s="2" t="s">
        <v>143</v>
      </c>
      <c r="V1667" s="4">
        <v>44969.907384259299</v>
      </c>
      <c r="W1667" s="3">
        <f t="shared" si="132"/>
        <v>1</v>
      </c>
      <c r="X1667" s="3" t="s">
        <v>328</v>
      </c>
      <c r="Y1667" s="2" t="s">
        <v>329</v>
      </c>
      <c r="Z1667" s="2" t="s">
        <v>143</v>
      </c>
      <c r="AA1667" s="4">
        <v>44970.214583333298</v>
      </c>
      <c r="AB1667" s="26">
        <f t="shared" si="133"/>
        <v>7</v>
      </c>
      <c r="AC1667" s="1" t="s">
        <v>330</v>
      </c>
      <c r="AD1667" s="3" t="s">
        <v>40</v>
      </c>
    </row>
    <row r="1668" spans="1:30" ht="178.5" hidden="1" x14ac:dyDescent="0.25">
      <c r="A1668" s="1" t="s">
        <v>5649</v>
      </c>
      <c r="B1668" s="1" t="s">
        <v>27</v>
      </c>
      <c r="C1668" s="2" t="s">
        <v>5650</v>
      </c>
      <c r="D1668" s="3" t="s">
        <v>212</v>
      </c>
      <c r="E1668" s="3" t="s">
        <v>30</v>
      </c>
      <c r="F1668" s="2" t="s">
        <v>88</v>
      </c>
      <c r="G1668" s="3" t="s">
        <v>54</v>
      </c>
      <c r="H1668" s="3" t="s">
        <v>148</v>
      </c>
      <c r="I1668" s="3">
        <v>1401689</v>
      </c>
      <c r="J1668" s="3" t="s">
        <v>34</v>
      </c>
      <c r="K1668" s="4">
        <v>44969.9194444444</v>
      </c>
      <c r="L1668" s="11" t="str">
        <f t="shared" si="134"/>
        <v>febrero</v>
      </c>
      <c r="M1668" s="3">
        <v>2</v>
      </c>
      <c r="N1668" s="3">
        <v>2</v>
      </c>
      <c r="O1668" s="3">
        <f t="shared" si="135"/>
        <v>2</v>
      </c>
      <c r="P1668" s="4">
        <v>44969.930057870399</v>
      </c>
      <c r="Q1668" s="2"/>
      <c r="R1668" s="3" t="s">
        <v>5651</v>
      </c>
      <c r="S1668" s="4">
        <v>44969.930057870399</v>
      </c>
      <c r="T1668" s="3">
        <f t="shared" si="131"/>
        <v>15</v>
      </c>
      <c r="U1668" s="2" t="s">
        <v>445</v>
      </c>
      <c r="V1668" s="4">
        <v>44969.931608796302</v>
      </c>
      <c r="W1668" s="3">
        <f t="shared" si="132"/>
        <v>2</v>
      </c>
      <c r="X1668" s="3" t="s">
        <v>123</v>
      </c>
      <c r="Y1668" s="2" t="s">
        <v>124</v>
      </c>
      <c r="Z1668" s="2" t="s">
        <v>445</v>
      </c>
      <c r="AA1668" s="4">
        <v>44972.548611111102</v>
      </c>
      <c r="AB1668" s="26">
        <f t="shared" si="133"/>
        <v>62</v>
      </c>
      <c r="AC1668" s="1" t="s">
        <v>125</v>
      </c>
      <c r="AD1668" s="3" t="s">
        <v>40</v>
      </c>
    </row>
    <row r="1669" spans="1:30" ht="28.5" hidden="1" x14ac:dyDescent="0.25">
      <c r="A1669" s="1" t="s">
        <v>535</v>
      </c>
      <c r="B1669" s="1" t="s">
        <v>27</v>
      </c>
      <c r="C1669" s="2" t="s">
        <v>536</v>
      </c>
      <c r="D1669" s="3" t="s">
        <v>63</v>
      </c>
      <c r="E1669" s="3" t="s">
        <v>30</v>
      </c>
      <c r="F1669" s="2" t="s">
        <v>82</v>
      </c>
      <c r="G1669" s="3" t="s">
        <v>54</v>
      </c>
      <c r="H1669" s="3" t="s">
        <v>113</v>
      </c>
      <c r="I1669" s="3">
        <v>1401690</v>
      </c>
      <c r="J1669" s="3" t="s">
        <v>34</v>
      </c>
      <c r="K1669" s="4">
        <v>44969.933333333298</v>
      </c>
      <c r="L1669" s="11" t="str">
        <f t="shared" si="134"/>
        <v>febrero</v>
      </c>
      <c r="M1669" s="3">
        <v>2</v>
      </c>
      <c r="N1669" s="3">
        <v>2</v>
      </c>
      <c r="O1669" s="3">
        <f t="shared" si="135"/>
        <v>2</v>
      </c>
      <c r="P1669" s="4">
        <v>44969.939641203702</v>
      </c>
      <c r="Q1669" s="2"/>
      <c r="R1669" s="3" t="s">
        <v>5652</v>
      </c>
      <c r="S1669" s="4">
        <v>44969.939641203702</v>
      </c>
      <c r="T1669" s="3">
        <f t="shared" ref="T1669:T1732" si="136">ROUNDDOWN((S1669-K1669)*24*60,0)</f>
        <v>9</v>
      </c>
      <c r="U1669" s="2" t="s">
        <v>143</v>
      </c>
      <c r="V1669" s="4">
        <v>44969.939907407403</v>
      </c>
      <c r="W1669" s="3">
        <f t="shared" ref="W1669:W1732" si="137">+IF(ISBLANK(V1669),"",ROUNDDOWN((V1669-S1669)*24*60,0))</f>
        <v>0</v>
      </c>
      <c r="X1669" s="3" t="s">
        <v>538</v>
      </c>
      <c r="Y1669" s="2" t="s">
        <v>539</v>
      </c>
      <c r="Z1669" s="2" t="s">
        <v>143</v>
      </c>
      <c r="AA1669" s="4">
        <v>44973.816666666702</v>
      </c>
      <c r="AB1669" s="26">
        <f t="shared" ref="AB1669:AB1732" si="138">+IF(ISBLANK(V1669),"",IF(ISBLANK(AA1669),"",_xlfn.IFS((AA1669-V1669)*24&lt;0,"",(AA1669-V1669)*24&gt;0,(ROUNDDOWN((AA1669-V1669)*24,0)))))</f>
        <v>93</v>
      </c>
      <c r="AC1669" s="1" t="s">
        <v>125</v>
      </c>
      <c r="AD1669" s="3" t="s">
        <v>40</v>
      </c>
    </row>
    <row r="1670" spans="1:30" ht="28.5" hidden="1" x14ac:dyDescent="0.25">
      <c r="A1670" s="1" t="s">
        <v>5653</v>
      </c>
      <c r="B1670" s="1" t="s">
        <v>27</v>
      </c>
      <c r="C1670" s="2" t="s">
        <v>5654</v>
      </c>
      <c r="D1670" s="3" t="s">
        <v>745</v>
      </c>
      <c r="E1670" s="3" t="s">
        <v>30</v>
      </c>
      <c r="F1670" s="2" t="s">
        <v>154</v>
      </c>
      <c r="G1670" s="3" t="s">
        <v>155</v>
      </c>
      <c r="H1670" s="3" t="s">
        <v>156</v>
      </c>
      <c r="I1670" s="3">
        <v>1401693</v>
      </c>
      <c r="J1670" s="3" t="s">
        <v>34</v>
      </c>
      <c r="K1670" s="4">
        <v>44970.0805555556</v>
      </c>
      <c r="L1670" s="11" t="str">
        <f t="shared" si="134"/>
        <v>febrero</v>
      </c>
      <c r="M1670" s="3">
        <v>2</v>
      </c>
      <c r="N1670" s="3">
        <v>2</v>
      </c>
      <c r="O1670" s="3">
        <f t="shared" si="135"/>
        <v>2</v>
      </c>
      <c r="P1670" s="4">
        <v>44970.086122685199</v>
      </c>
      <c r="Q1670" s="2"/>
      <c r="R1670" s="3" t="s">
        <v>5655</v>
      </c>
      <c r="S1670" s="4">
        <v>44970.086122685199</v>
      </c>
      <c r="T1670" s="3">
        <f t="shared" si="136"/>
        <v>8</v>
      </c>
      <c r="U1670" s="2" t="s">
        <v>57</v>
      </c>
      <c r="V1670" s="4">
        <v>44970.088101851798</v>
      </c>
      <c r="W1670" s="3">
        <f t="shared" si="137"/>
        <v>2</v>
      </c>
      <c r="X1670" s="3" t="s">
        <v>115</v>
      </c>
      <c r="Y1670" s="2" t="s">
        <v>116</v>
      </c>
      <c r="Z1670" s="2" t="s">
        <v>57</v>
      </c>
      <c r="AA1670" s="4">
        <v>44972.542361111096</v>
      </c>
      <c r="AB1670" s="26">
        <f t="shared" si="138"/>
        <v>58</v>
      </c>
      <c r="AC1670" s="1" t="s">
        <v>144</v>
      </c>
      <c r="AD1670" s="3" t="s">
        <v>40</v>
      </c>
    </row>
    <row r="1671" spans="1:30" ht="42.75" hidden="1" x14ac:dyDescent="0.25">
      <c r="A1671" s="1" t="s">
        <v>3680</v>
      </c>
      <c r="B1671" s="1" t="s">
        <v>27</v>
      </c>
      <c r="C1671" s="2" t="s">
        <v>3681</v>
      </c>
      <c r="D1671" s="3" t="s">
        <v>172</v>
      </c>
      <c r="E1671" s="3" t="s">
        <v>30</v>
      </c>
      <c r="F1671" s="2" t="s">
        <v>1488</v>
      </c>
      <c r="G1671" s="3" t="s">
        <v>54</v>
      </c>
      <c r="H1671" s="3" t="s">
        <v>89</v>
      </c>
      <c r="I1671" s="3">
        <v>1401694</v>
      </c>
      <c r="J1671" s="3" t="s">
        <v>34</v>
      </c>
      <c r="K1671" s="4">
        <v>44970.09375</v>
      </c>
      <c r="L1671" s="11" t="str">
        <f t="shared" si="134"/>
        <v>febrero</v>
      </c>
      <c r="M1671" s="3">
        <v>2</v>
      </c>
      <c r="N1671" s="3">
        <v>2</v>
      </c>
      <c r="O1671" s="3">
        <f t="shared" si="135"/>
        <v>2</v>
      </c>
      <c r="P1671" s="4">
        <v>44970.104745370401</v>
      </c>
      <c r="Q1671" s="2"/>
      <c r="R1671" s="3" t="s">
        <v>5656</v>
      </c>
      <c r="S1671" s="4">
        <v>44970.104745370401</v>
      </c>
      <c r="T1671" s="3">
        <f t="shared" si="136"/>
        <v>15</v>
      </c>
      <c r="U1671" s="2" t="s">
        <v>143</v>
      </c>
      <c r="V1671" s="4">
        <v>44970.105196759301</v>
      </c>
      <c r="W1671" s="3">
        <f t="shared" si="137"/>
        <v>0</v>
      </c>
      <c r="X1671" s="3" t="s">
        <v>2236</v>
      </c>
      <c r="Y1671" s="2" t="s">
        <v>2237</v>
      </c>
      <c r="Z1671" s="2" t="s">
        <v>143</v>
      </c>
      <c r="AA1671" s="4">
        <v>44970.704166666699</v>
      </c>
      <c r="AB1671" s="26">
        <f t="shared" si="138"/>
        <v>14</v>
      </c>
      <c r="AC1671" s="1" t="s">
        <v>78</v>
      </c>
      <c r="AD1671" s="3" t="s">
        <v>40</v>
      </c>
    </row>
    <row r="1672" spans="1:30" ht="28.5" hidden="1" x14ac:dyDescent="0.25">
      <c r="A1672" s="1" t="s">
        <v>5657</v>
      </c>
      <c r="B1672" s="1" t="s">
        <v>27</v>
      </c>
      <c r="C1672" s="2" t="s">
        <v>5658</v>
      </c>
      <c r="D1672" s="3" t="s">
        <v>794</v>
      </c>
      <c r="E1672" s="3" t="s">
        <v>30</v>
      </c>
      <c r="F1672" s="2" t="s">
        <v>154</v>
      </c>
      <c r="G1672" s="3" t="s">
        <v>155</v>
      </c>
      <c r="H1672" s="3" t="s">
        <v>156</v>
      </c>
      <c r="I1672" s="3">
        <v>1401695</v>
      </c>
      <c r="J1672" s="3" t="s">
        <v>34</v>
      </c>
      <c r="K1672" s="4">
        <v>44970.131249999999</v>
      </c>
      <c r="L1672" s="11" t="str">
        <f t="shared" si="134"/>
        <v>febrero</v>
      </c>
      <c r="M1672" s="3">
        <v>1</v>
      </c>
      <c r="N1672" s="3">
        <v>1</v>
      </c>
      <c r="O1672" s="3">
        <f t="shared" si="135"/>
        <v>1</v>
      </c>
      <c r="P1672" s="4">
        <v>44970.142534722203</v>
      </c>
      <c r="Q1672" s="2"/>
      <c r="R1672" s="3" t="s">
        <v>5659</v>
      </c>
      <c r="S1672" s="4">
        <v>44970.142534722203</v>
      </c>
      <c r="T1672" s="3">
        <f t="shared" si="136"/>
        <v>16</v>
      </c>
      <c r="U1672" s="2" t="s">
        <v>57</v>
      </c>
      <c r="V1672" s="4">
        <v>44970.143969907404</v>
      </c>
      <c r="W1672" s="3">
        <f t="shared" si="137"/>
        <v>2</v>
      </c>
      <c r="X1672" s="3" t="s">
        <v>91</v>
      </c>
      <c r="Y1672" s="2" t="s">
        <v>92</v>
      </c>
      <c r="Z1672" s="2" t="s">
        <v>57</v>
      </c>
      <c r="AA1672" s="4">
        <v>44970.586805555598</v>
      </c>
      <c r="AB1672" s="26">
        <f t="shared" si="138"/>
        <v>10</v>
      </c>
      <c r="AC1672" s="1" t="s">
        <v>78</v>
      </c>
      <c r="AD1672" s="3" t="s">
        <v>40</v>
      </c>
    </row>
    <row r="1673" spans="1:30" ht="42.75" hidden="1" x14ac:dyDescent="0.25">
      <c r="A1673" s="1" t="s">
        <v>5660</v>
      </c>
      <c r="B1673" s="1" t="s">
        <v>27</v>
      </c>
      <c r="C1673" s="2" t="s">
        <v>5661</v>
      </c>
      <c r="D1673" s="3" t="s">
        <v>217</v>
      </c>
      <c r="E1673" s="3" t="s">
        <v>30</v>
      </c>
      <c r="F1673" s="2" t="s">
        <v>758</v>
      </c>
      <c r="G1673" s="3" t="s">
        <v>192</v>
      </c>
      <c r="H1673" s="3" t="s">
        <v>759</v>
      </c>
      <c r="I1673" s="3">
        <v>1401696</v>
      </c>
      <c r="J1673" s="3" t="s">
        <v>34</v>
      </c>
      <c r="K1673" s="4">
        <v>44970.209027777797</v>
      </c>
      <c r="L1673" s="11" t="str">
        <f t="shared" si="134"/>
        <v>febrero</v>
      </c>
      <c r="M1673" s="3">
        <v>2</v>
      </c>
      <c r="N1673" s="3">
        <v>2</v>
      </c>
      <c r="O1673" s="3">
        <f t="shared" si="135"/>
        <v>2</v>
      </c>
      <c r="P1673" s="4">
        <v>44970.2199652778</v>
      </c>
      <c r="Q1673" s="2"/>
      <c r="R1673" s="3" t="s">
        <v>5662</v>
      </c>
      <c r="S1673" s="4">
        <v>44970.2199652778</v>
      </c>
      <c r="T1673" s="3">
        <f t="shared" si="136"/>
        <v>15</v>
      </c>
      <c r="U1673" s="2" t="s">
        <v>57</v>
      </c>
      <c r="V1673" s="4">
        <v>44970.220717592601</v>
      </c>
      <c r="W1673" s="3">
        <f t="shared" si="137"/>
        <v>1</v>
      </c>
      <c r="X1673" s="3" t="s">
        <v>5663</v>
      </c>
      <c r="Y1673" s="2" t="s">
        <v>5664</v>
      </c>
      <c r="Z1673" s="2" t="s">
        <v>57</v>
      </c>
      <c r="AA1673" s="4">
        <v>44972.7368055556</v>
      </c>
      <c r="AB1673" s="26">
        <f t="shared" si="138"/>
        <v>60</v>
      </c>
      <c r="AC1673" s="1" t="s">
        <v>1169</v>
      </c>
      <c r="AD1673" s="3" t="s">
        <v>40</v>
      </c>
    </row>
    <row r="1674" spans="1:30" ht="42.75" hidden="1" x14ac:dyDescent="0.25">
      <c r="A1674" s="1" t="s">
        <v>5665</v>
      </c>
      <c r="B1674" s="1" t="s">
        <v>27</v>
      </c>
      <c r="C1674" s="2" t="s">
        <v>5666</v>
      </c>
      <c r="D1674" s="3" t="s">
        <v>81</v>
      </c>
      <c r="E1674" s="3" t="s">
        <v>30</v>
      </c>
      <c r="F1674" s="2" t="s">
        <v>288</v>
      </c>
      <c r="G1674" s="3" t="s">
        <v>192</v>
      </c>
      <c r="H1674" s="3" t="s">
        <v>289</v>
      </c>
      <c r="I1674" s="3">
        <v>1401697</v>
      </c>
      <c r="J1674" s="3" t="s">
        <v>34</v>
      </c>
      <c r="K1674" s="4">
        <v>44970.224305555603</v>
      </c>
      <c r="L1674" s="11" t="str">
        <f t="shared" si="134"/>
        <v>febrero</v>
      </c>
      <c r="M1674" s="3">
        <v>2</v>
      </c>
      <c r="N1674" s="3">
        <v>2</v>
      </c>
      <c r="O1674" s="3">
        <f t="shared" si="135"/>
        <v>2</v>
      </c>
      <c r="P1674" s="4">
        <v>44970.235740740703</v>
      </c>
      <c r="Q1674" s="2"/>
      <c r="R1674" s="3" t="s">
        <v>1225</v>
      </c>
      <c r="S1674" s="4">
        <v>44970.235740740703</v>
      </c>
      <c r="T1674" s="3">
        <f t="shared" si="136"/>
        <v>16</v>
      </c>
      <c r="U1674" s="2" t="s">
        <v>143</v>
      </c>
      <c r="V1674" s="4">
        <v>44970.237673611096</v>
      </c>
      <c r="W1674" s="3">
        <f t="shared" si="137"/>
        <v>2</v>
      </c>
      <c r="X1674" s="3" t="s">
        <v>103</v>
      </c>
      <c r="Y1674" s="2" t="s">
        <v>104</v>
      </c>
      <c r="Z1674" s="2" t="s">
        <v>143</v>
      </c>
      <c r="AA1674" s="4">
        <v>44970.457638888904</v>
      </c>
      <c r="AB1674" s="26">
        <f t="shared" si="138"/>
        <v>5</v>
      </c>
      <c r="AC1674" s="1" t="s">
        <v>78</v>
      </c>
      <c r="AD1674" s="3" t="s">
        <v>40</v>
      </c>
    </row>
    <row r="1675" spans="1:30" ht="51" hidden="1" x14ac:dyDescent="0.25">
      <c r="A1675" s="1" t="s">
        <v>5667</v>
      </c>
      <c r="B1675" s="1" t="s">
        <v>27</v>
      </c>
      <c r="C1675" s="2" t="s">
        <v>5668</v>
      </c>
      <c r="D1675" s="3" t="s">
        <v>498</v>
      </c>
      <c r="E1675" s="3" t="s">
        <v>30</v>
      </c>
      <c r="F1675" s="2" t="s">
        <v>154</v>
      </c>
      <c r="G1675" s="3" t="s">
        <v>155</v>
      </c>
      <c r="H1675" s="3" t="s">
        <v>156</v>
      </c>
      <c r="I1675" s="3">
        <v>1401705</v>
      </c>
      <c r="J1675" s="3" t="s">
        <v>34</v>
      </c>
      <c r="K1675" s="4">
        <v>44970.262499999997</v>
      </c>
      <c r="L1675" s="11" t="str">
        <f t="shared" si="134"/>
        <v>febrero</v>
      </c>
      <c r="M1675" s="3">
        <v>2</v>
      </c>
      <c r="N1675" s="3">
        <v>2</v>
      </c>
      <c r="O1675" s="3">
        <f t="shared" si="135"/>
        <v>2</v>
      </c>
      <c r="P1675" s="4">
        <v>44970.2706944444</v>
      </c>
      <c r="Q1675" s="2"/>
      <c r="R1675" s="3" t="s">
        <v>5669</v>
      </c>
      <c r="S1675" s="4">
        <v>44970.2706944444</v>
      </c>
      <c r="T1675" s="3">
        <f t="shared" si="136"/>
        <v>11</v>
      </c>
      <c r="U1675" s="2" t="s">
        <v>227</v>
      </c>
      <c r="V1675" s="4">
        <v>44970.273217592599</v>
      </c>
      <c r="W1675" s="3">
        <f t="shared" si="137"/>
        <v>3</v>
      </c>
      <c r="X1675" s="3" t="s">
        <v>5312</v>
      </c>
      <c r="Y1675" s="2" t="s">
        <v>5313</v>
      </c>
      <c r="Z1675" s="2" t="s">
        <v>227</v>
      </c>
      <c r="AA1675" s="4">
        <v>44974.497222222199</v>
      </c>
      <c r="AB1675" s="26">
        <f t="shared" si="138"/>
        <v>101</v>
      </c>
      <c r="AC1675" s="1" t="s">
        <v>125</v>
      </c>
      <c r="AD1675" s="3" t="s">
        <v>40</v>
      </c>
    </row>
    <row r="1676" spans="1:30" ht="204" hidden="1" x14ac:dyDescent="0.25">
      <c r="A1676" s="1" t="s">
        <v>5670</v>
      </c>
      <c r="B1676" s="1" t="s">
        <v>575</v>
      </c>
      <c r="C1676" s="2" t="s">
        <v>5671</v>
      </c>
      <c r="D1676" s="3" t="s">
        <v>3125</v>
      </c>
      <c r="E1676" s="3" t="s">
        <v>410</v>
      </c>
      <c r="F1676" s="2" t="s">
        <v>225</v>
      </c>
      <c r="G1676" s="3" t="s">
        <v>32</v>
      </c>
      <c r="H1676" s="3" t="s">
        <v>33</v>
      </c>
      <c r="I1676" s="3">
        <v>1401725</v>
      </c>
      <c r="J1676" s="3" t="s">
        <v>34</v>
      </c>
      <c r="K1676" s="4">
        <v>44970.279861111099</v>
      </c>
      <c r="L1676" s="11" t="str">
        <f t="shared" si="134"/>
        <v>febrero</v>
      </c>
      <c r="M1676" s="3">
        <v>2</v>
      </c>
      <c r="N1676" s="3">
        <v>2</v>
      </c>
      <c r="O1676" s="3">
        <f t="shared" si="135"/>
        <v>2</v>
      </c>
      <c r="P1676" s="4">
        <v>44970.285694444399</v>
      </c>
      <c r="Q1676" s="2"/>
      <c r="R1676" s="3" t="s">
        <v>5672</v>
      </c>
      <c r="S1676" s="4">
        <v>44970.285694444399</v>
      </c>
      <c r="T1676" s="3">
        <f t="shared" si="136"/>
        <v>8</v>
      </c>
      <c r="U1676" s="2" t="s">
        <v>102</v>
      </c>
      <c r="V1676" s="4">
        <v>44970.285983796297</v>
      </c>
      <c r="W1676" s="3">
        <f t="shared" si="137"/>
        <v>0</v>
      </c>
      <c r="X1676" s="3" t="s">
        <v>731</v>
      </c>
      <c r="Y1676" s="2" t="s">
        <v>732</v>
      </c>
      <c r="Z1676" s="2" t="s">
        <v>102</v>
      </c>
      <c r="AA1676" s="4">
        <v>44970.476388888899</v>
      </c>
      <c r="AB1676" s="26">
        <f t="shared" si="138"/>
        <v>4</v>
      </c>
      <c r="AC1676" s="1" t="s">
        <v>78</v>
      </c>
      <c r="AD1676" s="3" t="s">
        <v>40</v>
      </c>
    </row>
    <row r="1677" spans="1:30" ht="42.75" hidden="1" x14ac:dyDescent="0.25">
      <c r="A1677" s="1" t="s">
        <v>5673</v>
      </c>
      <c r="B1677" s="1" t="s">
        <v>27</v>
      </c>
      <c r="C1677" s="2" t="s">
        <v>5674</v>
      </c>
      <c r="D1677" s="3" t="s">
        <v>302</v>
      </c>
      <c r="E1677" s="3" t="s">
        <v>30</v>
      </c>
      <c r="F1677" s="2" t="s">
        <v>5675</v>
      </c>
      <c r="G1677" s="3" t="s">
        <v>5676</v>
      </c>
      <c r="H1677" s="3" t="s">
        <v>5677</v>
      </c>
      <c r="I1677" s="3">
        <v>1401742</v>
      </c>
      <c r="J1677" s="3" t="s">
        <v>73</v>
      </c>
      <c r="K1677" s="4">
        <v>44970.288194444402</v>
      </c>
      <c r="L1677" s="11" t="str">
        <f t="shared" si="134"/>
        <v>febrero</v>
      </c>
      <c r="M1677" s="3">
        <v>3</v>
      </c>
      <c r="N1677" s="3">
        <v>3</v>
      </c>
      <c r="O1677" s="3">
        <f t="shared" si="135"/>
        <v>3</v>
      </c>
      <c r="P1677" s="4">
        <v>44970.304062499999</v>
      </c>
      <c r="Q1677" s="2"/>
      <c r="R1677" s="3" t="s">
        <v>5678</v>
      </c>
      <c r="S1677" s="4">
        <v>44970.304062499999</v>
      </c>
      <c r="T1677" s="3">
        <f t="shared" si="136"/>
        <v>22</v>
      </c>
      <c r="U1677" s="2" t="s">
        <v>102</v>
      </c>
      <c r="V1677" s="4">
        <v>44970.304398148102</v>
      </c>
      <c r="W1677" s="3">
        <f t="shared" si="137"/>
        <v>0</v>
      </c>
      <c r="X1677" s="3" t="s">
        <v>5158</v>
      </c>
      <c r="Y1677" s="2" t="s">
        <v>5159</v>
      </c>
      <c r="Z1677" s="2" t="s">
        <v>102</v>
      </c>
      <c r="AA1677" s="4">
        <v>44970.451388888898</v>
      </c>
      <c r="AB1677" s="26">
        <f t="shared" si="138"/>
        <v>3</v>
      </c>
      <c r="AC1677" s="1" t="s">
        <v>78</v>
      </c>
      <c r="AD1677" s="3" t="s">
        <v>40</v>
      </c>
    </row>
    <row r="1678" spans="1:30" ht="409.5" hidden="1" x14ac:dyDescent="0.25">
      <c r="A1678" s="1" t="s">
        <v>2901</v>
      </c>
      <c r="B1678" s="1" t="s">
        <v>27</v>
      </c>
      <c r="C1678" s="2" t="s">
        <v>2902</v>
      </c>
      <c r="D1678" s="3" t="s">
        <v>629</v>
      </c>
      <c r="E1678" s="3" t="s">
        <v>30</v>
      </c>
      <c r="F1678" s="2" t="s">
        <v>53</v>
      </c>
      <c r="G1678" s="3" t="s">
        <v>32</v>
      </c>
      <c r="H1678" s="3" t="s">
        <v>187</v>
      </c>
      <c r="I1678" s="3">
        <v>1401762</v>
      </c>
      <c r="J1678" s="3" t="s">
        <v>34</v>
      </c>
      <c r="K1678" s="4">
        <v>44970.296527777798</v>
      </c>
      <c r="L1678" s="11" t="str">
        <f t="shared" si="134"/>
        <v>febrero</v>
      </c>
      <c r="M1678" s="3">
        <v>2</v>
      </c>
      <c r="N1678" s="3">
        <v>2</v>
      </c>
      <c r="O1678" s="3">
        <f t="shared" si="135"/>
        <v>2</v>
      </c>
      <c r="P1678" s="4">
        <v>44970.315578703703</v>
      </c>
      <c r="Q1678" s="2"/>
      <c r="R1678" s="3" t="s">
        <v>5679</v>
      </c>
      <c r="S1678" s="4">
        <v>44970.315578703703</v>
      </c>
      <c r="T1678" s="3">
        <f t="shared" si="136"/>
        <v>27</v>
      </c>
      <c r="U1678" s="2" t="s">
        <v>102</v>
      </c>
      <c r="V1678" s="4">
        <v>44970.323020833297</v>
      </c>
      <c r="W1678" s="3">
        <f t="shared" si="137"/>
        <v>10</v>
      </c>
      <c r="X1678" s="3" t="s">
        <v>103</v>
      </c>
      <c r="Y1678" s="2" t="s">
        <v>104</v>
      </c>
      <c r="Z1678" s="2" t="s">
        <v>219</v>
      </c>
      <c r="AA1678" s="4">
        <v>44970.535416666702</v>
      </c>
      <c r="AB1678" s="26">
        <f t="shared" si="138"/>
        <v>5</v>
      </c>
      <c r="AC1678" s="1" t="s">
        <v>78</v>
      </c>
      <c r="AD1678" s="3" t="s">
        <v>40</v>
      </c>
    </row>
    <row r="1679" spans="1:30" ht="409.5" hidden="1" x14ac:dyDescent="0.25">
      <c r="A1679" s="1" t="s">
        <v>2470</v>
      </c>
      <c r="B1679" s="1" t="s">
        <v>575</v>
      </c>
      <c r="C1679" s="2" t="s">
        <v>2471</v>
      </c>
      <c r="D1679" s="3" t="s">
        <v>908</v>
      </c>
      <c r="E1679" s="3" t="s">
        <v>410</v>
      </c>
      <c r="F1679" s="2" t="s">
        <v>88</v>
      </c>
      <c r="G1679" s="3" t="s">
        <v>54</v>
      </c>
      <c r="H1679" s="3" t="s">
        <v>148</v>
      </c>
      <c r="I1679" s="3">
        <v>1401807</v>
      </c>
      <c r="J1679" s="3" t="s">
        <v>34</v>
      </c>
      <c r="K1679" s="4">
        <v>44970.311111111099</v>
      </c>
      <c r="L1679" s="11" t="str">
        <f t="shared" si="134"/>
        <v>febrero</v>
      </c>
      <c r="M1679" s="3">
        <v>2</v>
      </c>
      <c r="N1679" s="3">
        <v>2</v>
      </c>
      <c r="O1679" s="3">
        <f t="shared" si="135"/>
        <v>2</v>
      </c>
      <c r="P1679" s="4">
        <v>44970.321180555598</v>
      </c>
      <c r="Q1679" s="2"/>
      <c r="R1679" s="3" t="s">
        <v>5680</v>
      </c>
      <c r="S1679" s="4">
        <v>44970.321180555598</v>
      </c>
      <c r="T1679" s="3">
        <f t="shared" si="136"/>
        <v>14</v>
      </c>
      <c r="U1679" s="2" t="s">
        <v>102</v>
      </c>
      <c r="V1679" s="4">
        <v>44970.327916666698</v>
      </c>
      <c r="W1679" s="3">
        <f t="shared" si="137"/>
        <v>9</v>
      </c>
      <c r="X1679" s="3" t="s">
        <v>1982</v>
      </c>
      <c r="Y1679" s="2" t="s">
        <v>1983</v>
      </c>
      <c r="Z1679" s="2" t="s">
        <v>75</v>
      </c>
      <c r="AA1679" s="4">
        <v>44973.474999999999</v>
      </c>
      <c r="AB1679" s="26">
        <f t="shared" si="138"/>
        <v>75</v>
      </c>
      <c r="AC1679" s="1" t="s">
        <v>1692</v>
      </c>
      <c r="AD1679" s="3" t="s">
        <v>40</v>
      </c>
    </row>
    <row r="1680" spans="1:30" ht="409.5" hidden="1" x14ac:dyDescent="0.25">
      <c r="A1680" s="1" t="s">
        <v>5681</v>
      </c>
      <c r="B1680" s="1" t="s">
        <v>27</v>
      </c>
      <c r="C1680" s="2" t="s">
        <v>5682</v>
      </c>
      <c r="D1680" s="3" t="s">
        <v>107</v>
      </c>
      <c r="E1680" s="3" t="s">
        <v>30</v>
      </c>
      <c r="F1680" s="2" t="s">
        <v>225</v>
      </c>
      <c r="G1680" s="3" t="s">
        <v>32</v>
      </c>
      <c r="H1680" s="3" t="s">
        <v>33</v>
      </c>
      <c r="I1680" s="3">
        <v>1401828</v>
      </c>
      <c r="J1680" s="3" t="s">
        <v>34</v>
      </c>
      <c r="K1680" s="4">
        <v>44970.318749999999</v>
      </c>
      <c r="L1680" s="11" t="str">
        <f t="shared" si="134"/>
        <v>febrero</v>
      </c>
      <c r="M1680" s="3">
        <v>3</v>
      </c>
      <c r="N1680" s="3">
        <v>3</v>
      </c>
      <c r="O1680" s="3">
        <f t="shared" si="135"/>
        <v>3</v>
      </c>
      <c r="P1680" s="4">
        <v>44970.3296990741</v>
      </c>
      <c r="Q1680" s="2"/>
      <c r="R1680" s="3" t="s">
        <v>5683</v>
      </c>
      <c r="S1680" s="4">
        <v>44970.3296990741</v>
      </c>
      <c r="T1680" s="3">
        <f t="shared" si="136"/>
        <v>15</v>
      </c>
      <c r="U1680" s="2" t="s">
        <v>102</v>
      </c>
      <c r="V1680" s="4">
        <v>44970.352303240703</v>
      </c>
      <c r="W1680" s="3">
        <f t="shared" si="137"/>
        <v>32</v>
      </c>
      <c r="X1680" s="3" t="s">
        <v>295</v>
      </c>
      <c r="Y1680" s="2" t="s">
        <v>296</v>
      </c>
      <c r="Z1680" s="2" t="s">
        <v>219</v>
      </c>
      <c r="AA1680" s="4">
        <v>44970.6694444444</v>
      </c>
      <c r="AB1680" s="26">
        <f t="shared" si="138"/>
        <v>7</v>
      </c>
      <c r="AC1680" s="1" t="s">
        <v>78</v>
      </c>
      <c r="AD1680" s="3" t="s">
        <v>40</v>
      </c>
    </row>
    <row r="1681" spans="1:30" ht="306" hidden="1" x14ac:dyDescent="0.25">
      <c r="A1681" s="1" t="s">
        <v>1009</v>
      </c>
      <c r="B1681" s="1" t="s">
        <v>27</v>
      </c>
      <c r="C1681" s="2" t="s">
        <v>1010</v>
      </c>
      <c r="D1681" s="3" t="s">
        <v>29</v>
      </c>
      <c r="E1681" s="3" t="s">
        <v>30</v>
      </c>
      <c r="F1681" s="2" t="s">
        <v>53</v>
      </c>
      <c r="G1681" s="3" t="s">
        <v>32</v>
      </c>
      <c r="H1681" s="3" t="s">
        <v>187</v>
      </c>
      <c r="I1681" s="3">
        <v>1401902</v>
      </c>
      <c r="J1681" s="3" t="s">
        <v>34</v>
      </c>
      <c r="K1681" s="4">
        <v>44970.346527777801</v>
      </c>
      <c r="L1681" s="11" t="str">
        <f t="shared" si="134"/>
        <v>febrero</v>
      </c>
      <c r="M1681" s="3">
        <v>2</v>
      </c>
      <c r="N1681" s="3">
        <v>2</v>
      </c>
      <c r="O1681" s="3">
        <f t="shared" si="135"/>
        <v>2</v>
      </c>
      <c r="P1681" s="4">
        <v>44970.359618055598</v>
      </c>
      <c r="Q1681" s="2"/>
      <c r="R1681" s="3" t="s">
        <v>5684</v>
      </c>
      <c r="S1681" s="4">
        <v>44970.359618055598</v>
      </c>
      <c r="T1681" s="3">
        <f t="shared" si="136"/>
        <v>18</v>
      </c>
      <c r="U1681" s="2" t="s">
        <v>102</v>
      </c>
      <c r="V1681" s="4">
        <v>44970.3604513889</v>
      </c>
      <c r="W1681" s="3">
        <f t="shared" si="137"/>
        <v>1</v>
      </c>
      <c r="X1681" s="3" t="s">
        <v>37</v>
      </c>
      <c r="Y1681" s="2" t="s">
        <v>38</v>
      </c>
      <c r="Z1681" s="2" t="s">
        <v>75</v>
      </c>
      <c r="AA1681" s="4">
        <v>44984.630555555603</v>
      </c>
      <c r="AB1681" s="26">
        <f t="shared" si="138"/>
        <v>342</v>
      </c>
      <c r="AC1681" s="1" t="s">
        <v>144</v>
      </c>
      <c r="AD1681" s="3" t="s">
        <v>40</v>
      </c>
    </row>
    <row r="1682" spans="1:30" ht="409.5" hidden="1" x14ac:dyDescent="0.25">
      <c r="A1682" s="1" t="s">
        <v>5685</v>
      </c>
      <c r="B1682" s="1" t="s">
        <v>27</v>
      </c>
      <c r="C1682" s="2" t="s">
        <v>5686</v>
      </c>
      <c r="D1682" s="3" t="s">
        <v>974</v>
      </c>
      <c r="E1682" s="3" t="s">
        <v>30</v>
      </c>
      <c r="F1682" s="2" t="s">
        <v>53</v>
      </c>
      <c r="G1682" s="3" t="s">
        <v>54</v>
      </c>
      <c r="H1682" s="3" t="s">
        <v>100</v>
      </c>
      <c r="I1682" s="3">
        <v>1401970</v>
      </c>
      <c r="J1682" s="3" t="s">
        <v>34</v>
      </c>
      <c r="K1682" s="4">
        <v>44970.367361111101</v>
      </c>
      <c r="L1682" s="11" t="str">
        <f t="shared" si="134"/>
        <v>febrero</v>
      </c>
      <c r="M1682" s="3">
        <v>3</v>
      </c>
      <c r="N1682" s="3">
        <v>3</v>
      </c>
      <c r="O1682" s="3">
        <f t="shared" si="135"/>
        <v>3</v>
      </c>
      <c r="P1682" s="4">
        <v>44970.375694444403</v>
      </c>
      <c r="Q1682" s="2"/>
      <c r="R1682" s="3" t="s">
        <v>5687</v>
      </c>
      <c r="S1682" s="4">
        <v>44970.375694444403</v>
      </c>
      <c r="T1682" s="3">
        <f t="shared" si="136"/>
        <v>11</v>
      </c>
      <c r="U1682" s="2" t="s">
        <v>102</v>
      </c>
      <c r="V1682" s="4">
        <v>44970.386145833298</v>
      </c>
      <c r="W1682" s="3">
        <f t="shared" si="137"/>
        <v>15</v>
      </c>
      <c r="X1682" s="3" t="s">
        <v>5688</v>
      </c>
      <c r="Y1682" s="2" t="s">
        <v>5689</v>
      </c>
      <c r="Z1682" s="2" t="s">
        <v>219</v>
      </c>
      <c r="AA1682" s="4">
        <v>44970.538194444402</v>
      </c>
      <c r="AB1682" s="26">
        <f t="shared" si="138"/>
        <v>3</v>
      </c>
      <c r="AC1682" s="1" t="s">
        <v>78</v>
      </c>
      <c r="AD1682" s="3" t="s">
        <v>40</v>
      </c>
    </row>
    <row r="1683" spans="1:30" ht="255" hidden="1" x14ac:dyDescent="0.25">
      <c r="A1683" s="1" t="s">
        <v>1284</v>
      </c>
      <c r="B1683" s="1" t="s">
        <v>27</v>
      </c>
      <c r="C1683" s="2" t="s">
        <v>1285</v>
      </c>
      <c r="D1683" s="3" t="s">
        <v>643</v>
      </c>
      <c r="E1683" s="3" t="s">
        <v>30</v>
      </c>
      <c r="F1683" s="2" t="s">
        <v>64</v>
      </c>
      <c r="G1683" s="3" t="s">
        <v>32</v>
      </c>
      <c r="H1683" s="3" t="s">
        <v>33</v>
      </c>
      <c r="I1683" s="3">
        <v>1401995</v>
      </c>
      <c r="J1683" s="3" t="s">
        <v>34</v>
      </c>
      <c r="K1683" s="4">
        <v>44970.378472222197</v>
      </c>
      <c r="L1683" s="11" t="str">
        <f t="shared" si="134"/>
        <v>febrero</v>
      </c>
      <c r="M1683" s="3">
        <v>2</v>
      </c>
      <c r="N1683" s="3">
        <v>2</v>
      </c>
      <c r="O1683" s="3">
        <f t="shared" si="135"/>
        <v>2</v>
      </c>
      <c r="P1683" s="4">
        <v>44970.3918402778</v>
      </c>
      <c r="Q1683" s="2"/>
      <c r="R1683" s="3" t="s">
        <v>5690</v>
      </c>
      <c r="S1683" s="4">
        <v>44970.3918402778</v>
      </c>
      <c r="T1683" s="3">
        <f t="shared" si="136"/>
        <v>19</v>
      </c>
      <c r="U1683" s="2" t="s">
        <v>102</v>
      </c>
      <c r="V1683" s="4">
        <v>44970.396446759303</v>
      </c>
      <c r="W1683" s="3">
        <f t="shared" si="137"/>
        <v>6</v>
      </c>
      <c r="X1683" s="3" t="s">
        <v>508</v>
      </c>
      <c r="Y1683" s="2" t="s">
        <v>509</v>
      </c>
      <c r="Z1683" s="2" t="s">
        <v>75</v>
      </c>
      <c r="AA1683" s="4">
        <v>44971.697222222203</v>
      </c>
      <c r="AB1683" s="26">
        <f t="shared" si="138"/>
        <v>31</v>
      </c>
      <c r="AC1683" s="1" t="s">
        <v>78</v>
      </c>
      <c r="AD1683" s="3" t="s">
        <v>40</v>
      </c>
    </row>
    <row r="1684" spans="1:30" ht="318.75" hidden="1" x14ac:dyDescent="0.25">
      <c r="A1684" s="1" t="s">
        <v>5691</v>
      </c>
      <c r="B1684" s="1" t="s">
        <v>27</v>
      </c>
      <c r="C1684" s="2" t="s">
        <v>5692</v>
      </c>
      <c r="D1684" s="3" t="s">
        <v>172</v>
      </c>
      <c r="E1684" s="3" t="s">
        <v>30</v>
      </c>
      <c r="F1684" s="2" t="s">
        <v>225</v>
      </c>
      <c r="G1684" s="3" t="s">
        <v>32</v>
      </c>
      <c r="H1684" s="3" t="s">
        <v>33</v>
      </c>
      <c r="I1684" s="3">
        <v>1402028</v>
      </c>
      <c r="J1684" s="3" t="s">
        <v>34</v>
      </c>
      <c r="K1684" s="4">
        <v>44970.3881944444</v>
      </c>
      <c r="L1684" s="11" t="str">
        <f t="shared" si="134"/>
        <v>febrero</v>
      </c>
      <c r="M1684" s="3">
        <v>2</v>
      </c>
      <c r="N1684" s="3">
        <v>2</v>
      </c>
      <c r="O1684" s="3">
        <f t="shared" si="135"/>
        <v>2</v>
      </c>
      <c r="P1684" s="4">
        <v>44970.399212962999</v>
      </c>
      <c r="Q1684" s="2"/>
      <c r="R1684" s="3" t="s">
        <v>5693</v>
      </c>
      <c r="S1684" s="4">
        <v>44970.399212962999</v>
      </c>
      <c r="T1684" s="3">
        <f t="shared" si="136"/>
        <v>15</v>
      </c>
      <c r="U1684" s="2" t="s">
        <v>102</v>
      </c>
      <c r="V1684" s="4">
        <v>44970.404050925899</v>
      </c>
      <c r="W1684" s="3">
        <f t="shared" si="137"/>
        <v>6</v>
      </c>
      <c r="X1684" s="3" t="s">
        <v>76</v>
      </c>
      <c r="Y1684" s="2" t="s">
        <v>77</v>
      </c>
      <c r="Z1684" s="2" t="s">
        <v>219</v>
      </c>
      <c r="AA1684" s="4">
        <v>44970.864583333299</v>
      </c>
      <c r="AB1684" s="26">
        <f t="shared" si="138"/>
        <v>11</v>
      </c>
      <c r="AC1684" s="1" t="s">
        <v>78</v>
      </c>
      <c r="AD1684" s="3" t="s">
        <v>40</v>
      </c>
    </row>
    <row r="1685" spans="1:30" ht="409.5" hidden="1" x14ac:dyDescent="0.25">
      <c r="A1685" s="1" t="s">
        <v>5694</v>
      </c>
      <c r="B1685" s="1" t="s">
        <v>27</v>
      </c>
      <c r="C1685" s="2" t="s">
        <v>5695</v>
      </c>
      <c r="D1685" s="3" t="s">
        <v>147</v>
      </c>
      <c r="E1685" s="3" t="s">
        <v>30</v>
      </c>
      <c r="F1685" s="2" t="s">
        <v>88</v>
      </c>
      <c r="G1685" s="3" t="s">
        <v>54</v>
      </c>
      <c r="H1685" s="3" t="s">
        <v>148</v>
      </c>
      <c r="I1685" s="3">
        <v>1402037</v>
      </c>
      <c r="J1685" s="3" t="s">
        <v>34</v>
      </c>
      <c r="K1685" s="4">
        <v>44970.3930555556</v>
      </c>
      <c r="L1685" s="11" t="str">
        <f t="shared" si="134"/>
        <v>febrero</v>
      </c>
      <c r="M1685" s="3">
        <v>2</v>
      </c>
      <c r="N1685" s="3">
        <v>2</v>
      </c>
      <c r="O1685" s="3">
        <f t="shared" si="135"/>
        <v>2</v>
      </c>
      <c r="P1685" s="4">
        <v>44970.409363425897</v>
      </c>
      <c r="Q1685" s="2"/>
      <c r="R1685" s="3" t="s">
        <v>5696</v>
      </c>
      <c r="S1685" s="4">
        <v>44970.409363425897</v>
      </c>
      <c r="T1685" s="3">
        <f t="shared" si="136"/>
        <v>23</v>
      </c>
      <c r="U1685" s="2" t="s">
        <v>102</v>
      </c>
      <c r="V1685" s="4">
        <v>44970.428807870398</v>
      </c>
      <c r="W1685" s="3">
        <f t="shared" si="137"/>
        <v>28</v>
      </c>
      <c r="X1685" s="3" t="s">
        <v>202</v>
      </c>
      <c r="Y1685" s="2" t="s">
        <v>203</v>
      </c>
      <c r="Z1685" s="2" t="s">
        <v>219</v>
      </c>
      <c r="AA1685" s="4">
        <v>44972.7368055556</v>
      </c>
      <c r="AB1685" s="26">
        <f t="shared" si="138"/>
        <v>55</v>
      </c>
      <c r="AC1685" s="1" t="s">
        <v>78</v>
      </c>
      <c r="AD1685" s="3" t="s">
        <v>40</v>
      </c>
    </row>
    <row r="1686" spans="1:30" ht="318.75" hidden="1" x14ac:dyDescent="0.25">
      <c r="A1686" s="1" t="s">
        <v>5697</v>
      </c>
      <c r="B1686" s="1" t="s">
        <v>27</v>
      </c>
      <c r="C1686" s="2" t="s">
        <v>5698</v>
      </c>
      <c r="D1686" s="3" t="s">
        <v>257</v>
      </c>
      <c r="E1686" s="3" t="s">
        <v>30</v>
      </c>
      <c r="F1686" s="2" t="s">
        <v>82</v>
      </c>
      <c r="G1686" s="3" t="s">
        <v>54</v>
      </c>
      <c r="H1686" s="3" t="s">
        <v>83</v>
      </c>
      <c r="I1686" s="3">
        <v>1402041</v>
      </c>
      <c r="J1686" s="3" t="s">
        <v>34</v>
      </c>
      <c r="K1686" s="4">
        <v>44970.395833333299</v>
      </c>
      <c r="L1686" s="11" t="str">
        <f t="shared" si="134"/>
        <v>febrero</v>
      </c>
      <c r="M1686" s="3">
        <v>2</v>
      </c>
      <c r="N1686" s="3">
        <v>2</v>
      </c>
      <c r="O1686" s="3">
        <f t="shared" si="135"/>
        <v>2</v>
      </c>
      <c r="P1686" s="4">
        <v>44970.418993055602</v>
      </c>
      <c r="Q1686" s="2"/>
      <c r="R1686" s="3" t="s">
        <v>5699</v>
      </c>
      <c r="S1686" s="4">
        <v>44970.418993055602</v>
      </c>
      <c r="T1686" s="3">
        <f t="shared" si="136"/>
        <v>33</v>
      </c>
      <c r="U1686" s="2" t="s">
        <v>102</v>
      </c>
      <c r="V1686" s="4">
        <v>44970.4445023148</v>
      </c>
      <c r="W1686" s="3">
        <f t="shared" si="137"/>
        <v>36</v>
      </c>
      <c r="X1686" s="3" t="s">
        <v>37</v>
      </c>
      <c r="Y1686" s="2" t="s">
        <v>38</v>
      </c>
      <c r="Z1686" s="2" t="s">
        <v>75</v>
      </c>
      <c r="AA1686" s="4">
        <v>44977.533333333296</v>
      </c>
      <c r="AB1686" s="26">
        <f t="shared" si="138"/>
        <v>170</v>
      </c>
      <c r="AC1686" s="1" t="s">
        <v>144</v>
      </c>
      <c r="AD1686" s="3" t="s">
        <v>40</v>
      </c>
    </row>
    <row r="1687" spans="1:30" ht="63.75" hidden="1" x14ac:dyDescent="0.25">
      <c r="A1687" s="1" t="s">
        <v>2851</v>
      </c>
      <c r="B1687" s="1" t="s">
        <v>27</v>
      </c>
      <c r="C1687" s="2" t="s">
        <v>2852</v>
      </c>
      <c r="D1687" s="3" t="s">
        <v>378</v>
      </c>
      <c r="E1687" s="3" t="s">
        <v>30</v>
      </c>
      <c r="F1687" s="2" t="s">
        <v>325</v>
      </c>
      <c r="G1687" s="3" t="s">
        <v>192</v>
      </c>
      <c r="H1687" s="3" t="s">
        <v>326</v>
      </c>
      <c r="I1687" s="3">
        <v>1402051</v>
      </c>
      <c r="J1687" s="3" t="s">
        <v>34</v>
      </c>
      <c r="K1687" s="4">
        <v>44970.402777777803</v>
      </c>
      <c r="L1687" s="11" t="str">
        <f t="shared" si="134"/>
        <v>febrero</v>
      </c>
      <c r="M1687" s="3">
        <v>2</v>
      </c>
      <c r="N1687" s="3">
        <v>2</v>
      </c>
      <c r="O1687" s="3">
        <f t="shared" si="135"/>
        <v>2</v>
      </c>
      <c r="P1687" s="4">
        <v>44970.412476851903</v>
      </c>
      <c r="Q1687" s="2"/>
      <c r="R1687" s="3" t="s">
        <v>5700</v>
      </c>
      <c r="S1687" s="4">
        <v>44970.412476851903</v>
      </c>
      <c r="T1687" s="3">
        <f t="shared" si="136"/>
        <v>13</v>
      </c>
      <c r="U1687" s="2" t="s">
        <v>227</v>
      </c>
      <c r="V1687" s="4">
        <v>44970.416192129604</v>
      </c>
      <c r="W1687" s="3">
        <f t="shared" si="137"/>
        <v>5</v>
      </c>
      <c r="X1687" s="3" t="s">
        <v>76</v>
      </c>
      <c r="Y1687" s="2" t="s">
        <v>77</v>
      </c>
      <c r="Z1687" s="2" t="s">
        <v>227</v>
      </c>
      <c r="AA1687" s="4">
        <v>44970.539583333302</v>
      </c>
      <c r="AB1687" s="26">
        <f t="shared" si="138"/>
        <v>2</v>
      </c>
      <c r="AC1687" s="1" t="s">
        <v>78</v>
      </c>
      <c r="AD1687" s="3" t="s">
        <v>40</v>
      </c>
    </row>
    <row r="1688" spans="1:30" ht="409.5" hidden="1" x14ac:dyDescent="0.25">
      <c r="A1688" s="1" t="s">
        <v>306</v>
      </c>
      <c r="B1688" s="1" t="s">
        <v>27</v>
      </c>
      <c r="C1688" s="2" t="s">
        <v>307</v>
      </c>
      <c r="D1688" s="3" t="s">
        <v>308</v>
      </c>
      <c r="E1688" s="3" t="s">
        <v>30</v>
      </c>
      <c r="F1688" s="2" t="s">
        <v>82</v>
      </c>
      <c r="G1688" s="3" t="s">
        <v>54</v>
      </c>
      <c r="H1688" s="3" t="s">
        <v>83</v>
      </c>
      <c r="I1688" s="3">
        <v>1402071</v>
      </c>
      <c r="J1688" s="3" t="s">
        <v>34</v>
      </c>
      <c r="K1688" s="4">
        <v>44970.413194444402</v>
      </c>
      <c r="L1688" s="11" t="str">
        <f t="shared" si="134"/>
        <v>febrero</v>
      </c>
      <c r="M1688" s="3">
        <v>3</v>
      </c>
      <c r="N1688" s="3">
        <v>3</v>
      </c>
      <c r="O1688" s="3">
        <f t="shared" si="135"/>
        <v>3</v>
      </c>
      <c r="P1688" s="4">
        <v>44970.426608796297</v>
      </c>
      <c r="Q1688" s="2"/>
      <c r="R1688" s="3" t="s">
        <v>5701</v>
      </c>
      <c r="S1688" s="4">
        <v>44970.426608796297</v>
      </c>
      <c r="T1688" s="3">
        <f t="shared" si="136"/>
        <v>19</v>
      </c>
      <c r="U1688" s="2" t="s">
        <v>102</v>
      </c>
      <c r="V1688" s="4">
        <v>44970.462025462999</v>
      </c>
      <c r="W1688" s="3">
        <f t="shared" si="137"/>
        <v>51</v>
      </c>
      <c r="X1688" s="3" t="s">
        <v>174</v>
      </c>
      <c r="Y1688" s="2" t="s">
        <v>175</v>
      </c>
      <c r="Z1688" s="2" t="s">
        <v>219</v>
      </c>
      <c r="AA1688" s="4">
        <v>44974.538888888899</v>
      </c>
      <c r="AB1688" s="26">
        <f t="shared" si="138"/>
        <v>97</v>
      </c>
      <c r="AC1688" s="1" t="s">
        <v>144</v>
      </c>
      <c r="AD1688" s="3" t="s">
        <v>40</v>
      </c>
    </row>
    <row r="1689" spans="1:30" ht="409.5" hidden="1" x14ac:dyDescent="0.25">
      <c r="A1689" s="1" t="s">
        <v>5702</v>
      </c>
      <c r="B1689" s="1" t="s">
        <v>27</v>
      </c>
      <c r="C1689" s="2" t="s">
        <v>5703</v>
      </c>
      <c r="D1689" s="3" t="s">
        <v>206</v>
      </c>
      <c r="E1689" s="3" t="s">
        <v>30</v>
      </c>
      <c r="F1689" s="2" t="s">
        <v>88</v>
      </c>
      <c r="G1689" s="3" t="s">
        <v>54</v>
      </c>
      <c r="H1689" s="3" t="s">
        <v>148</v>
      </c>
      <c r="I1689" s="3">
        <v>1402088</v>
      </c>
      <c r="J1689" s="3" t="s">
        <v>34</v>
      </c>
      <c r="K1689" s="4">
        <v>44970.421527777798</v>
      </c>
      <c r="L1689" s="11" t="str">
        <f t="shared" ref="L1689:L1744" si="139">+TEXT(K1689,"mmmm")</f>
        <v>febrero</v>
      </c>
      <c r="M1689" s="3">
        <v>2</v>
      </c>
      <c r="N1689" s="3">
        <v>2</v>
      </c>
      <c r="O1689" s="3">
        <f t="shared" si="135"/>
        <v>2</v>
      </c>
      <c r="P1689" s="4">
        <v>44970.440127314803</v>
      </c>
      <c r="Q1689" s="2"/>
      <c r="R1689" s="3" t="s">
        <v>5704</v>
      </c>
      <c r="S1689" s="4">
        <v>44970.440127314803</v>
      </c>
      <c r="T1689" s="3">
        <f t="shared" si="136"/>
        <v>26</v>
      </c>
      <c r="U1689" s="2" t="s">
        <v>102</v>
      </c>
      <c r="V1689" s="4">
        <v>44970.462442129603</v>
      </c>
      <c r="W1689" s="3">
        <f t="shared" si="137"/>
        <v>32</v>
      </c>
      <c r="X1689" s="3" t="s">
        <v>508</v>
      </c>
      <c r="Y1689" s="2" t="s">
        <v>509</v>
      </c>
      <c r="Z1689" s="2" t="s">
        <v>75</v>
      </c>
      <c r="AA1689" s="4">
        <v>44972.568055555603</v>
      </c>
      <c r="AB1689" s="26">
        <f t="shared" si="138"/>
        <v>50</v>
      </c>
      <c r="AC1689" s="1" t="s">
        <v>78</v>
      </c>
      <c r="AD1689" s="3" t="s">
        <v>40</v>
      </c>
    </row>
    <row r="1690" spans="1:30" ht="409.5" hidden="1" x14ac:dyDescent="0.25">
      <c r="A1690" s="1" t="s">
        <v>5705</v>
      </c>
      <c r="B1690" s="1" t="s">
        <v>27</v>
      </c>
      <c r="C1690" s="2" t="s">
        <v>5706</v>
      </c>
      <c r="D1690" s="3" t="s">
        <v>95</v>
      </c>
      <c r="E1690" s="3" t="s">
        <v>30</v>
      </c>
      <c r="F1690" s="2" t="s">
        <v>64</v>
      </c>
      <c r="G1690" s="3" t="s">
        <v>32</v>
      </c>
      <c r="H1690" s="3" t="s">
        <v>33</v>
      </c>
      <c r="I1690" s="3">
        <v>1402105</v>
      </c>
      <c r="J1690" s="3" t="s">
        <v>73</v>
      </c>
      <c r="K1690" s="4">
        <v>44970.429861111101</v>
      </c>
      <c r="L1690" s="11" t="str">
        <f t="shared" si="139"/>
        <v>febrero</v>
      </c>
      <c r="M1690" s="3">
        <v>2</v>
      </c>
      <c r="N1690" s="3"/>
      <c r="O1690" s="3">
        <f t="shared" si="135"/>
        <v>2</v>
      </c>
      <c r="P1690" s="3"/>
      <c r="Q1690" s="2"/>
      <c r="R1690" s="3" t="s">
        <v>5707</v>
      </c>
      <c r="S1690" s="4">
        <v>44970.447083333303</v>
      </c>
      <c r="T1690" s="3">
        <f t="shared" si="136"/>
        <v>24</v>
      </c>
      <c r="U1690" s="2" t="s">
        <v>102</v>
      </c>
      <c r="V1690" s="3"/>
      <c r="W1690" s="3" t="str">
        <f t="shared" si="137"/>
        <v/>
      </c>
      <c r="X1690" s="3"/>
      <c r="Y1690" s="2"/>
      <c r="Z1690" s="2"/>
      <c r="AA1690" s="4">
        <v>44970.479166666701</v>
      </c>
      <c r="AB1690" s="26" t="str">
        <f t="shared" si="138"/>
        <v/>
      </c>
      <c r="AC1690" s="1"/>
      <c r="AD1690" s="3" t="s">
        <v>40</v>
      </c>
    </row>
    <row r="1691" spans="1:30" ht="306" hidden="1" x14ac:dyDescent="0.25">
      <c r="A1691" s="1" t="s">
        <v>5708</v>
      </c>
      <c r="B1691" s="1" t="s">
        <v>27</v>
      </c>
      <c r="C1691" s="2" t="s">
        <v>5709</v>
      </c>
      <c r="D1691" s="3" t="s">
        <v>200</v>
      </c>
      <c r="E1691" s="3" t="s">
        <v>30</v>
      </c>
      <c r="F1691" s="2" t="s">
        <v>44</v>
      </c>
      <c r="G1691" s="3" t="s">
        <v>32</v>
      </c>
      <c r="H1691" s="3" t="s">
        <v>33</v>
      </c>
      <c r="I1691" s="3">
        <v>1402130</v>
      </c>
      <c r="J1691" s="3" t="s">
        <v>34</v>
      </c>
      <c r="K1691" s="4">
        <v>44970.438888888901</v>
      </c>
      <c r="L1691" s="11" t="str">
        <f t="shared" si="139"/>
        <v>febrero</v>
      </c>
      <c r="M1691" s="3">
        <v>2</v>
      </c>
      <c r="N1691" s="3">
        <v>2</v>
      </c>
      <c r="O1691" s="3">
        <f t="shared" si="135"/>
        <v>2</v>
      </c>
      <c r="P1691" s="4">
        <v>44970.461134259298</v>
      </c>
      <c r="Q1691" s="2"/>
      <c r="R1691" s="3" t="s">
        <v>5710</v>
      </c>
      <c r="S1691" s="4">
        <v>44970.461134259298</v>
      </c>
      <c r="T1691" s="3">
        <f t="shared" si="136"/>
        <v>32</v>
      </c>
      <c r="U1691" s="2" t="s">
        <v>102</v>
      </c>
      <c r="V1691" s="4">
        <v>44970.507280092599</v>
      </c>
      <c r="W1691" s="3">
        <f t="shared" si="137"/>
        <v>66</v>
      </c>
      <c r="X1691" s="3" t="s">
        <v>103</v>
      </c>
      <c r="Y1691" s="2" t="s">
        <v>104</v>
      </c>
      <c r="Z1691" s="2" t="s">
        <v>219</v>
      </c>
      <c r="AA1691" s="4">
        <v>44972.590277777803</v>
      </c>
      <c r="AB1691" s="26">
        <f t="shared" si="138"/>
        <v>49</v>
      </c>
      <c r="AC1691" s="1" t="s">
        <v>78</v>
      </c>
      <c r="AD1691" s="3" t="s">
        <v>40</v>
      </c>
    </row>
    <row r="1692" spans="1:30" ht="216.75" hidden="1" x14ac:dyDescent="0.25">
      <c r="A1692" s="1" t="s">
        <v>5711</v>
      </c>
      <c r="B1692" s="1" t="s">
        <v>27</v>
      </c>
      <c r="C1692" s="2" t="s">
        <v>5712</v>
      </c>
      <c r="D1692" s="3" t="s">
        <v>917</v>
      </c>
      <c r="E1692" s="3" t="s">
        <v>30</v>
      </c>
      <c r="F1692" s="2" t="s">
        <v>225</v>
      </c>
      <c r="G1692" s="3" t="s">
        <v>32</v>
      </c>
      <c r="H1692" s="3" t="s">
        <v>33</v>
      </c>
      <c r="I1692" s="3">
        <v>1402166</v>
      </c>
      <c r="J1692" s="3" t="s">
        <v>73</v>
      </c>
      <c r="K1692" s="4">
        <v>44970.457638888904</v>
      </c>
      <c r="L1692" s="11" t="str">
        <f t="shared" si="139"/>
        <v>febrero</v>
      </c>
      <c r="M1692" s="3">
        <v>3</v>
      </c>
      <c r="N1692" s="3">
        <v>3</v>
      </c>
      <c r="O1692" s="3">
        <f t="shared" si="135"/>
        <v>3</v>
      </c>
      <c r="P1692" s="4">
        <v>44970.482418981497</v>
      </c>
      <c r="Q1692" s="2"/>
      <c r="R1692" s="3" t="s">
        <v>5713</v>
      </c>
      <c r="S1692" s="4">
        <v>44970.482418981497</v>
      </c>
      <c r="T1692" s="3">
        <f t="shared" si="136"/>
        <v>35</v>
      </c>
      <c r="U1692" s="2" t="s">
        <v>102</v>
      </c>
      <c r="V1692" s="4">
        <v>44970.513437499998</v>
      </c>
      <c r="W1692" s="3">
        <f t="shared" si="137"/>
        <v>44</v>
      </c>
      <c r="X1692" s="3" t="s">
        <v>736</v>
      </c>
      <c r="Y1692" s="2" t="s">
        <v>737</v>
      </c>
      <c r="Z1692" s="2" t="s">
        <v>102</v>
      </c>
      <c r="AA1692" s="4">
        <v>44970.532638888901</v>
      </c>
      <c r="AB1692" s="26">
        <f t="shared" si="138"/>
        <v>0</v>
      </c>
      <c r="AC1692" s="1" t="s">
        <v>197</v>
      </c>
      <c r="AD1692" s="3" t="s">
        <v>40</v>
      </c>
    </row>
    <row r="1693" spans="1:30" ht="165.75" hidden="1" x14ac:dyDescent="0.25">
      <c r="A1693" s="1" t="s">
        <v>5714</v>
      </c>
      <c r="B1693" s="1" t="s">
        <v>27</v>
      </c>
      <c r="C1693" s="2" t="s">
        <v>5715</v>
      </c>
      <c r="D1693" s="3" t="s">
        <v>210</v>
      </c>
      <c r="E1693" s="3" t="s">
        <v>30</v>
      </c>
      <c r="F1693" s="2" t="s">
        <v>53</v>
      </c>
      <c r="G1693" s="3" t="s">
        <v>54</v>
      </c>
      <c r="H1693" s="3" t="s">
        <v>100</v>
      </c>
      <c r="I1693" s="3">
        <v>1402178</v>
      </c>
      <c r="J1693" s="3" t="s">
        <v>34</v>
      </c>
      <c r="K1693" s="4">
        <v>44970.464583333298</v>
      </c>
      <c r="L1693" s="11" t="str">
        <f t="shared" si="139"/>
        <v>febrero</v>
      </c>
      <c r="M1693" s="3">
        <v>2</v>
      </c>
      <c r="N1693" s="3">
        <v>2</v>
      </c>
      <c r="O1693" s="3">
        <f t="shared" si="135"/>
        <v>2</v>
      </c>
      <c r="P1693" s="4">
        <v>44970.4852314815</v>
      </c>
      <c r="Q1693" s="2"/>
      <c r="R1693" s="3" t="s">
        <v>5716</v>
      </c>
      <c r="S1693" s="4">
        <v>44970.4852314815</v>
      </c>
      <c r="T1693" s="3">
        <f t="shared" si="136"/>
        <v>29</v>
      </c>
      <c r="U1693" s="2" t="s">
        <v>102</v>
      </c>
      <c r="V1693" s="4">
        <v>44970.5608796296</v>
      </c>
      <c r="W1693" s="3">
        <f t="shared" si="137"/>
        <v>108</v>
      </c>
      <c r="X1693" s="3" t="s">
        <v>1114</v>
      </c>
      <c r="Y1693" s="2" t="s">
        <v>1115</v>
      </c>
      <c r="Z1693" s="2" t="s">
        <v>75</v>
      </c>
      <c r="AA1693" s="4">
        <v>44972.529166666704</v>
      </c>
      <c r="AB1693" s="26">
        <f t="shared" si="138"/>
        <v>47</v>
      </c>
      <c r="AC1693" s="1" t="s">
        <v>125</v>
      </c>
      <c r="AD1693" s="3" t="s">
        <v>40</v>
      </c>
    </row>
    <row r="1694" spans="1:30" ht="293.25" hidden="1" x14ac:dyDescent="0.25">
      <c r="A1694" s="1" t="s">
        <v>5717</v>
      </c>
      <c r="B1694" s="1" t="s">
        <v>407</v>
      </c>
      <c r="C1694" s="2" t="s">
        <v>5718</v>
      </c>
      <c r="D1694" s="3" t="s">
        <v>3116</v>
      </c>
      <c r="E1694" s="3" t="s">
        <v>410</v>
      </c>
      <c r="F1694" s="2" t="s">
        <v>82</v>
      </c>
      <c r="G1694" s="3" t="s">
        <v>54</v>
      </c>
      <c r="H1694" s="3" t="s">
        <v>113</v>
      </c>
      <c r="I1694" s="3">
        <v>1402193</v>
      </c>
      <c r="J1694" s="3" t="s">
        <v>34</v>
      </c>
      <c r="K1694" s="4">
        <v>44970.476388888899</v>
      </c>
      <c r="L1694" s="11" t="str">
        <f t="shared" si="139"/>
        <v>febrero</v>
      </c>
      <c r="M1694" s="3">
        <v>3</v>
      </c>
      <c r="N1694" s="3">
        <v>3</v>
      </c>
      <c r="O1694" s="3">
        <f t="shared" si="135"/>
        <v>3</v>
      </c>
      <c r="P1694" s="4">
        <v>44970.495937500003</v>
      </c>
      <c r="Q1694" s="2"/>
      <c r="R1694" s="3" t="s">
        <v>5719</v>
      </c>
      <c r="S1694" s="4">
        <v>44970.495937500003</v>
      </c>
      <c r="T1694" s="3">
        <f t="shared" si="136"/>
        <v>28</v>
      </c>
      <c r="U1694" s="2" t="s">
        <v>102</v>
      </c>
      <c r="V1694" s="4">
        <v>44970.558229166701</v>
      </c>
      <c r="W1694" s="3">
        <f t="shared" si="137"/>
        <v>89</v>
      </c>
      <c r="X1694" s="3" t="s">
        <v>490</v>
      </c>
      <c r="Y1694" s="2" t="s">
        <v>491</v>
      </c>
      <c r="Z1694" s="2" t="s">
        <v>219</v>
      </c>
      <c r="AA1694" s="4">
        <v>44970.818055555603</v>
      </c>
      <c r="AB1694" s="26">
        <f t="shared" si="138"/>
        <v>6</v>
      </c>
      <c r="AC1694" s="1" t="s">
        <v>78</v>
      </c>
      <c r="AD1694" s="3" t="s">
        <v>40</v>
      </c>
    </row>
    <row r="1695" spans="1:30" ht="178.5" hidden="1" x14ac:dyDescent="0.25">
      <c r="A1695" s="1" t="s">
        <v>5720</v>
      </c>
      <c r="B1695" s="1" t="s">
        <v>27</v>
      </c>
      <c r="C1695" s="2" t="s">
        <v>5721</v>
      </c>
      <c r="D1695" s="3" t="s">
        <v>135</v>
      </c>
      <c r="E1695" s="3" t="s">
        <v>30</v>
      </c>
      <c r="F1695" s="2" t="s">
        <v>64</v>
      </c>
      <c r="G1695" s="3" t="s">
        <v>32</v>
      </c>
      <c r="H1695" s="3" t="s">
        <v>33</v>
      </c>
      <c r="I1695" s="3">
        <v>1402201</v>
      </c>
      <c r="J1695" s="3" t="s">
        <v>34</v>
      </c>
      <c r="K1695" s="4">
        <v>44970.480555555601</v>
      </c>
      <c r="L1695" s="11" t="str">
        <f t="shared" si="139"/>
        <v>febrero</v>
      </c>
      <c r="M1695" s="3">
        <v>2</v>
      </c>
      <c r="N1695" s="3">
        <v>2</v>
      </c>
      <c r="O1695" s="3">
        <f t="shared" si="135"/>
        <v>2</v>
      </c>
      <c r="P1695" s="4">
        <v>44970.503009259301</v>
      </c>
      <c r="Q1695" s="2"/>
      <c r="R1695" s="3" t="s">
        <v>5722</v>
      </c>
      <c r="S1695" s="4">
        <v>44970.503009259301</v>
      </c>
      <c r="T1695" s="3">
        <f t="shared" si="136"/>
        <v>32</v>
      </c>
      <c r="U1695" s="2" t="s">
        <v>102</v>
      </c>
      <c r="V1695" s="4">
        <v>44970.539710648103</v>
      </c>
      <c r="W1695" s="3">
        <f t="shared" si="137"/>
        <v>52</v>
      </c>
      <c r="X1695" s="3" t="s">
        <v>103</v>
      </c>
      <c r="Y1695" s="2" t="s">
        <v>104</v>
      </c>
      <c r="Z1695" s="2" t="s">
        <v>102</v>
      </c>
      <c r="AA1695" s="4">
        <v>44971.368750000001</v>
      </c>
      <c r="AB1695" s="26">
        <f t="shared" si="138"/>
        <v>19</v>
      </c>
      <c r="AC1695" s="1" t="s">
        <v>78</v>
      </c>
      <c r="AD1695" s="3" t="s">
        <v>40</v>
      </c>
    </row>
    <row r="1696" spans="1:30" ht="42.75" hidden="1" x14ac:dyDescent="0.25">
      <c r="A1696" s="1" t="s">
        <v>5723</v>
      </c>
      <c r="B1696" s="1" t="s">
        <v>407</v>
      </c>
      <c r="C1696" s="2" t="s">
        <v>5724</v>
      </c>
      <c r="D1696" s="3" t="s">
        <v>1747</v>
      </c>
      <c r="E1696" s="3" t="s">
        <v>410</v>
      </c>
      <c r="F1696" s="2" t="s">
        <v>154</v>
      </c>
      <c r="G1696" s="3" t="s">
        <v>155</v>
      </c>
      <c r="H1696" s="3" t="s">
        <v>156</v>
      </c>
      <c r="I1696" s="3">
        <v>1402228</v>
      </c>
      <c r="J1696" s="3" t="s">
        <v>34</v>
      </c>
      <c r="K1696" s="4">
        <v>44970.497222222199</v>
      </c>
      <c r="L1696" s="11" t="str">
        <f t="shared" si="139"/>
        <v>febrero</v>
      </c>
      <c r="M1696" s="3">
        <v>3</v>
      </c>
      <c r="N1696" s="3">
        <v>3</v>
      </c>
      <c r="O1696" s="3">
        <f t="shared" si="135"/>
        <v>3</v>
      </c>
      <c r="P1696" s="4">
        <v>44970.505613425899</v>
      </c>
      <c r="Q1696" s="2"/>
      <c r="R1696" s="3" t="s">
        <v>5725</v>
      </c>
      <c r="S1696" s="4">
        <v>44970.505613425899</v>
      </c>
      <c r="T1696" s="3">
        <f t="shared" si="136"/>
        <v>12</v>
      </c>
      <c r="U1696" s="2" t="s">
        <v>227</v>
      </c>
      <c r="V1696" s="4">
        <v>44970.506851851896</v>
      </c>
      <c r="W1696" s="3">
        <f t="shared" si="137"/>
        <v>1</v>
      </c>
      <c r="X1696" s="3" t="s">
        <v>359</v>
      </c>
      <c r="Y1696" s="2" t="s">
        <v>360</v>
      </c>
      <c r="Z1696" s="2" t="s">
        <v>227</v>
      </c>
      <c r="AA1696" s="4">
        <v>44970.727083333302</v>
      </c>
      <c r="AB1696" s="26">
        <f t="shared" si="138"/>
        <v>5</v>
      </c>
      <c r="AC1696" s="1" t="s">
        <v>78</v>
      </c>
      <c r="AD1696" s="3" t="s">
        <v>40</v>
      </c>
    </row>
    <row r="1697" spans="1:30" ht="280.5" hidden="1" x14ac:dyDescent="0.25">
      <c r="A1697" s="1" t="s">
        <v>5726</v>
      </c>
      <c r="B1697" s="1" t="s">
        <v>27</v>
      </c>
      <c r="C1697" s="2" t="s">
        <v>5727</v>
      </c>
      <c r="D1697" s="3" t="s">
        <v>629</v>
      </c>
      <c r="E1697" s="3" t="s">
        <v>30</v>
      </c>
      <c r="F1697" s="2" t="s">
        <v>1396</v>
      </c>
      <c r="G1697" s="3" t="s">
        <v>32</v>
      </c>
      <c r="H1697" s="3" t="s">
        <v>33</v>
      </c>
      <c r="I1697" s="3">
        <v>1402251</v>
      </c>
      <c r="J1697" s="3" t="s">
        <v>34</v>
      </c>
      <c r="K1697" s="4">
        <v>44970.5180555556</v>
      </c>
      <c r="L1697" s="11" t="str">
        <f t="shared" si="139"/>
        <v>febrero</v>
      </c>
      <c r="M1697" s="3">
        <v>3</v>
      </c>
      <c r="N1697" s="3">
        <v>3</v>
      </c>
      <c r="O1697" s="3">
        <f t="shared" si="135"/>
        <v>3</v>
      </c>
      <c r="P1697" s="4">
        <v>44970.5378009259</v>
      </c>
      <c r="Q1697" s="2"/>
      <c r="R1697" s="3" t="s">
        <v>5728</v>
      </c>
      <c r="S1697" s="4">
        <v>44970.5378009259</v>
      </c>
      <c r="T1697" s="3">
        <f t="shared" si="136"/>
        <v>28</v>
      </c>
      <c r="U1697" s="2" t="s">
        <v>102</v>
      </c>
      <c r="V1697" s="4">
        <v>44970.645902777796</v>
      </c>
      <c r="W1697" s="3">
        <f t="shared" si="137"/>
        <v>155</v>
      </c>
      <c r="X1697" s="3" t="s">
        <v>174</v>
      </c>
      <c r="Y1697" s="2" t="s">
        <v>175</v>
      </c>
      <c r="Z1697" s="2" t="s">
        <v>75</v>
      </c>
      <c r="AA1697" s="4">
        <v>44974.5534722222</v>
      </c>
      <c r="AB1697" s="26">
        <f t="shared" si="138"/>
        <v>93</v>
      </c>
      <c r="AC1697" s="1" t="s">
        <v>144</v>
      </c>
      <c r="AD1697" s="3" t="s">
        <v>40</v>
      </c>
    </row>
    <row r="1698" spans="1:30" ht="191.25" hidden="1" x14ac:dyDescent="0.25">
      <c r="A1698" s="1" t="s">
        <v>5729</v>
      </c>
      <c r="B1698" s="1" t="s">
        <v>407</v>
      </c>
      <c r="C1698" s="2" t="s">
        <v>5730</v>
      </c>
      <c r="D1698" s="3" t="s">
        <v>2863</v>
      </c>
      <c r="E1698" s="3" t="s">
        <v>410</v>
      </c>
      <c r="F1698" s="2" t="s">
        <v>340</v>
      </c>
      <c r="G1698" s="3" t="s">
        <v>192</v>
      </c>
      <c r="H1698" s="3" t="s">
        <v>3496</v>
      </c>
      <c r="I1698" s="3">
        <v>1402260</v>
      </c>
      <c r="J1698" s="3" t="s">
        <v>73</v>
      </c>
      <c r="K1698" s="4">
        <v>44970.521527777797</v>
      </c>
      <c r="L1698" s="11" t="str">
        <f t="shared" si="139"/>
        <v>febrero</v>
      </c>
      <c r="M1698" s="3">
        <v>3</v>
      </c>
      <c r="N1698" s="3">
        <v>3</v>
      </c>
      <c r="O1698" s="3">
        <f t="shared" si="135"/>
        <v>3</v>
      </c>
      <c r="P1698" s="4">
        <v>44970.541932870401</v>
      </c>
      <c r="Q1698" s="2"/>
      <c r="R1698" s="3" t="s">
        <v>5731</v>
      </c>
      <c r="S1698" s="4">
        <v>44970.541932870401</v>
      </c>
      <c r="T1698" s="3">
        <f t="shared" si="136"/>
        <v>29</v>
      </c>
      <c r="U1698" s="2" t="s">
        <v>227</v>
      </c>
      <c r="V1698" s="4">
        <v>44970.542905092603</v>
      </c>
      <c r="W1698" s="3">
        <f t="shared" si="137"/>
        <v>1</v>
      </c>
      <c r="X1698" s="3" t="s">
        <v>267</v>
      </c>
      <c r="Y1698" s="2" t="s">
        <v>268</v>
      </c>
      <c r="Z1698" s="2" t="s">
        <v>227</v>
      </c>
      <c r="AA1698" s="4">
        <v>44970.639583333301</v>
      </c>
      <c r="AB1698" s="26">
        <f t="shared" si="138"/>
        <v>2</v>
      </c>
      <c r="AC1698" s="1" t="s">
        <v>197</v>
      </c>
      <c r="AD1698" s="3" t="s">
        <v>40</v>
      </c>
    </row>
    <row r="1699" spans="1:30" ht="255" hidden="1" x14ac:dyDescent="0.25">
      <c r="A1699" s="1" t="s">
        <v>5732</v>
      </c>
      <c r="B1699" s="1" t="s">
        <v>27</v>
      </c>
      <c r="C1699" s="2" t="s">
        <v>5733</v>
      </c>
      <c r="D1699" s="3" t="s">
        <v>378</v>
      </c>
      <c r="E1699" s="3" t="s">
        <v>30</v>
      </c>
      <c r="F1699" s="2" t="s">
        <v>53</v>
      </c>
      <c r="G1699" s="3" t="s">
        <v>54</v>
      </c>
      <c r="H1699" s="3" t="s">
        <v>1228</v>
      </c>
      <c r="I1699" s="3">
        <v>1402263</v>
      </c>
      <c r="J1699" s="3" t="s">
        <v>34</v>
      </c>
      <c r="K1699" s="4">
        <v>44970.523611111101</v>
      </c>
      <c r="L1699" s="11" t="str">
        <f t="shared" si="139"/>
        <v>febrero</v>
      </c>
      <c r="M1699" s="3">
        <v>1</v>
      </c>
      <c r="N1699" s="3">
        <v>1</v>
      </c>
      <c r="O1699" s="3">
        <f t="shared" si="135"/>
        <v>1</v>
      </c>
      <c r="P1699" s="4">
        <v>44970.530590277798</v>
      </c>
      <c r="Q1699" s="2"/>
      <c r="R1699" s="3" t="s">
        <v>5734</v>
      </c>
      <c r="S1699" s="4">
        <v>44970.530590277798</v>
      </c>
      <c r="T1699" s="3">
        <f t="shared" si="136"/>
        <v>10</v>
      </c>
      <c r="U1699" s="2" t="s">
        <v>102</v>
      </c>
      <c r="V1699" s="4">
        <v>44970.543067129598</v>
      </c>
      <c r="W1699" s="3">
        <f t="shared" si="137"/>
        <v>17</v>
      </c>
      <c r="X1699" s="3" t="s">
        <v>103</v>
      </c>
      <c r="Y1699" s="2" t="s">
        <v>104</v>
      </c>
      <c r="Z1699" s="2" t="s">
        <v>219</v>
      </c>
      <c r="AA1699" s="4">
        <v>44973.486111111102</v>
      </c>
      <c r="AB1699" s="26">
        <f t="shared" si="138"/>
        <v>70</v>
      </c>
      <c r="AC1699" s="1" t="s">
        <v>430</v>
      </c>
      <c r="AD1699" s="3" t="s">
        <v>40</v>
      </c>
    </row>
    <row r="1700" spans="1:30" ht="409.5" hidden="1" x14ac:dyDescent="0.25">
      <c r="A1700" s="1" t="s">
        <v>5735</v>
      </c>
      <c r="B1700" s="1" t="s">
        <v>27</v>
      </c>
      <c r="C1700" s="2" t="s">
        <v>5736</v>
      </c>
      <c r="D1700" s="3" t="s">
        <v>147</v>
      </c>
      <c r="E1700" s="3" t="s">
        <v>30</v>
      </c>
      <c r="F1700" s="2" t="s">
        <v>82</v>
      </c>
      <c r="G1700" s="3" t="s">
        <v>54</v>
      </c>
      <c r="H1700" s="3" t="s">
        <v>83</v>
      </c>
      <c r="I1700" s="3">
        <v>1402289</v>
      </c>
      <c r="J1700" s="3" t="s">
        <v>34</v>
      </c>
      <c r="K1700" s="4">
        <v>44970.560416666704</v>
      </c>
      <c r="L1700" s="11" t="str">
        <f t="shared" si="139"/>
        <v>febrero</v>
      </c>
      <c r="M1700" s="3">
        <v>3</v>
      </c>
      <c r="N1700" s="3">
        <v>3</v>
      </c>
      <c r="O1700" s="3">
        <f t="shared" si="135"/>
        <v>3</v>
      </c>
      <c r="P1700" s="4">
        <v>44970.593310185199</v>
      </c>
      <c r="Q1700" s="2"/>
      <c r="R1700" s="3" t="s">
        <v>5737</v>
      </c>
      <c r="S1700" s="4">
        <v>44970.593310185199</v>
      </c>
      <c r="T1700" s="3">
        <f t="shared" si="136"/>
        <v>47</v>
      </c>
      <c r="U1700" s="2" t="s">
        <v>102</v>
      </c>
      <c r="V1700" s="4">
        <v>44970.651793981502</v>
      </c>
      <c r="W1700" s="3">
        <f t="shared" si="137"/>
        <v>84</v>
      </c>
      <c r="X1700" s="3" t="s">
        <v>174</v>
      </c>
      <c r="Y1700" s="2" t="s">
        <v>175</v>
      </c>
      <c r="Z1700" s="2" t="s">
        <v>219</v>
      </c>
      <c r="AA1700" s="4">
        <v>44972.7409722222</v>
      </c>
      <c r="AB1700" s="26">
        <f t="shared" si="138"/>
        <v>50</v>
      </c>
      <c r="AC1700" s="1" t="s">
        <v>78</v>
      </c>
      <c r="AD1700" s="3" t="s">
        <v>40</v>
      </c>
    </row>
    <row r="1701" spans="1:30" ht="42.75" hidden="1" x14ac:dyDescent="0.25">
      <c r="A1701" s="1" t="s">
        <v>5738</v>
      </c>
      <c r="B1701" s="1" t="s">
        <v>27</v>
      </c>
      <c r="C1701" s="2" t="s">
        <v>5739</v>
      </c>
      <c r="D1701" s="3" t="s">
        <v>87</v>
      </c>
      <c r="E1701" s="3" t="s">
        <v>30</v>
      </c>
      <c r="F1701" s="2" t="s">
        <v>154</v>
      </c>
      <c r="G1701" s="3" t="s">
        <v>155</v>
      </c>
      <c r="H1701" s="3" t="s">
        <v>156</v>
      </c>
      <c r="I1701" s="3">
        <v>1402321</v>
      </c>
      <c r="J1701" s="3" t="s">
        <v>34</v>
      </c>
      <c r="K1701" s="4">
        <v>44970.598611111098</v>
      </c>
      <c r="L1701" s="11" t="str">
        <f t="shared" si="139"/>
        <v>febrero</v>
      </c>
      <c r="M1701" s="3">
        <v>2</v>
      </c>
      <c r="N1701" s="3">
        <v>2</v>
      </c>
      <c r="O1701" s="3">
        <f t="shared" si="135"/>
        <v>2</v>
      </c>
      <c r="P1701" s="4">
        <v>44970.616238425901</v>
      </c>
      <c r="Q1701" s="2"/>
      <c r="R1701" s="3" t="s">
        <v>5740</v>
      </c>
      <c r="S1701" s="4">
        <v>44970.616238425901</v>
      </c>
      <c r="T1701" s="3">
        <f t="shared" si="136"/>
        <v>25</v>
      </c>
      <c r="U1701" s="2" t="s">
        <v>227</v>
      </c>
      <c r="V1701" s="4">
        <v>44970.617928240703</v>
      </c>
      <c r="W1701" s="3">
        <f t="shared" si="137"/>
        <v>2</v>
      </c>
      <c r="X1701" s="3" t="s">
        <v>103</v>
      </c>
      <c r="Y1701" s="2" t="s">
        <v>104</v>
      </c>
      <c r="Z1701" s="2" t="s">
        <v>227</v>
      </c>
      <c r="AA1701" s="4">
        <v>44970.800694444399</v>
      </c>
      <c r="AB1701" s="26">
        <f t="shared" si="138"/>
        <v>4</v>
      </c>
      <c r="AC1701" s="1" t="s">
        <v>78</v>
      </c>
      <c r="AD1701" s="3" t="s">
        <v>40</v>
      </c>
    </row>
    <row r="1702" spans="1:30" ht="357" hidden="1" x14ac:dyDescent="0.25">
      <c r="A1702" s="1" t="s">
        <v>5741</v>
      </c>
      <c r="B1702" s="1" t="s">
        <v>27</v>
      </c>
      <c r="C1702" s="2" t="s">
        <v>5742</v>
      </c>
      <c r="D1702" s="3" t="s">
        <v>210</v>
      </c>
      <c r="E1702" s="3" t="s">
        <v>30</v>
      </c>
      <c r="F1702" s="2" t="s">
        <v>53</v>
      </c>
      <c r="G1702" s="3" t="s">
        <v>54</v>
      </c>
      <c r="H1702" s="3" t="s">
        <v>100</v>
      </c>
      <c r="I1702" s="3">
        <v>1402333</v>
      </c>
      <c r="J1702" s="3" t="s">
        <v>34</v>
      </c>
      <c r="K1702" s="4">
        <v>44970.609722222202</v>
      </c>
      <c r="L1702" s="11" t="str">
        <f t="shared" si="139"/>
        <v>febrero</v>
      </c>
      <c r="M1702" s="3">
        <v>3</v>
      </c>
      <c r="N1702" s="3">
        <v>3</v>
      </c>
      <c r="O1702" s="3">
        <f t="shared" si="135"/>
        <v>3</v>
      </c>
      <c r="P1702" s="4">
        <v>44970.620891203696</v>
      </c>
      <c r="Q1702" s="2"/>
      <c r="R1702" s="3" t="s">
        <v>5743</v>
      </c>
      <c r="S1702" s="4">
        <v>44970.620891203696</v>
      </c>
      <c r="T1702" s="3">
        <f t="shared" si="136"/>
        <v>16</v>
      </c>
      <c r="U1702" s="2" t="s">
        <v>102</v>
      </c>
      <c r="V1702" s="4">
        <v>44970.667673611097</v>
      </c>
      <c r="W1702" s="3">
        <f t="shared" si="137"/>
        <v>67</v>
      </c>
      <c r="X1702" s="3" t="s">
        <v>5744</v>
      </c>
      <c r="Y1702" s="2" t="s">
        <v>5745</v>
      </c>
      <c r="Z1702" s="2" t="s">
        <v>75</v>
      </c>
      <c r="AA1702" s="4">
        <v>44991.536805555603</v>
      </c>
      <c r="AB1702" s="26">
        <f t="shared" si="138"/>
        <v>500</v>
      </c>
      <c r="AC1702" s="1" t="s">
        <v>144</v>
      </c>
      <c r="AD1702" s="3" t="s">
        <v>40</v>
      </c>
    </row>
    <row r="1703" spans="1:30" ht="42.75" hidden="1" x14ac:dyDescent="0.25">
      <c r="A1703" s="1" t="s">
        <v>5022</v>
      </c>
      <c r="B1703" s="1" t="s">
        <v>27</v>
      </c>
      <c r="C1703" s="2" t="s">
        <v>5023</v>
      </c>
      <c r="D1703" s="3" t="s">
        <v>153</v>
      </c>
      <c r="E1703" s="3" t="s">
        <v>30</v>
      </c>
      <c r="F1703" s="2" t="s">
        <v>288</v>
      </c>
      <c r="G1703" s="3" t="s">
        <v>192</v>
      </c>
      <c r="H1703" s="3" t="s">
        <v>289</v>
      </c>
      <c r="I1703" s="3">
        <v>1402334</v>
      </c>
      <c r="J1703" s="3" t="s">
        <v>34</v>
      </c>
      <c r="K1703" s="4">
        <v>44970.6118055556</v>
      </c>
      <c r="L1703" s="11" t="str">
        <f t="shared" si="139"/>
        <v>febrero</v>
      </c>
      <c r="M1703" s="3">
        <v>3</v>
      </c>
      <c r="N1703" s="3">
        <v>3</v>
      </c>
      <c r="O1703" s="3">
        <f t="shared" si="135"/>
        <v>3</v>
      </c>
      <c r="P1703" s="4">
        <v>44970.631701388898</v>
      </c>
      <c r="Q1703" s="2"/>
      <c r="R1703" s="3" t="s">
        <v>5746</v>
      </c>
      <c r="S1703" s="4">
        <v>44970.631701388898</v>
      </c>
      <c r="T1703" s="3">
        <f t="shared" si="136"/>
        <v>28</v>
      </c>
      <c r="U1703" s="2" t="s">
        <v>227</v>
      </c>
      <c r="V1703" s="4">
        <v>44970.636979166702</v>
      </c>
      <c r="W1703" s="3">
        <f t="shared" si="137"/>
        <v>7</v>
      </c>
      <c r="X1703" s="3" t="s">
        <v>109</v>
      </c>
      <c r="Y1703" s="2" t="s">
        <v>110</v>
      </c>
      <c r="Z1703" s="2" t="s">
        <v>227</v>
      </c>
      <c r="AA1703" s="4">
        <v>44970.822916666701</v>
      </c>
      <c r="AB1703" s="26">
        <f t="shared" si="138"/>
        <v>4</v>
      </c>
      <c r="AC1703" s="1" t="s">
        <v>78</v>
      </c>
      <c r="AD1703" s="3" t="s">
        <v>40</v>
      </c>
    </row>
    <row r="1704" spans="1:30" ht="204" hidden="1" x14ac:dyDescent="0.25">
      <c r="A1704" s="1" t="s">
        <v>3720</v>
      </c>
      <c r="B1704" s="1" t="s">
        <v>27</v>
      </c>
      <c r="C1704" s="2" t="s">
        <v>3721</v>
      </c>
      <c r="D1704" s="3" t="s">
        <v>43</v>
      </c>
      <c r="E1704" s="3" t="s">
        <v>30</v>
      </c>
      <c r="F1704" s="2" t="s">
        <v>53</v>
      </c>
      <c r="G1704" s="3" t="s">
        <v>32</v>
      </c>
      <c r="H1704" s="3" t="s">
        <v>187</v>
      </c>
      <c r="I1704" s="3">
        <v>1402361</v>
      </c>
      <c r="J1704" s="3" t="s">
        <v>34</v>
      </c>
      <c r="K1704" s="4">
        <v>44970.643750000003</v>
      </c>
      <c r="L1704" s="11" t="str">
        <f t="shared" si="139"/>
        <v>febrero</v>
      </c>
      <c r="M1704" s="3">
        <v>3</v>
      </c>
      <c r="N1704" s="3">
        <v>3</v>
      </c>
      <c r="O1704" s="3">
        <f t="shared" si="135"/>
        <v>3</v>
      </c>
      <c r="P1704" s="4">
        <v>44970.657615740703</v>
      </c>
      <c r="Q1704" s="2"/>
      <c r="R1704" s="3" t="s">
        <v>5747</v>
      </c>
      <c r="S1704" s="4">
        <v>44970.657615740703</v>
      </c>
      <c r="T1704" s="3">
        <f t="shared" si="136"/>
        <v>19</v>
      </c>
      <c r="U1704" s="2" t="s">
        <v>102</v>
      </c>
      <c r="V1704" s="4">
        <v>44970.709120370397</v>
      </c>
      <c r="W1704" s="3">
        <f t="shared" si="137"/>
        <v>74</v>
      </c>
      <c r="X1704" s="3" t="s">
        <v>1197</v>
      </c>
      <c r="Y1704" s="2" t="s">
        <v>1198</v>
      </c>
      <c r="Z1704" s="2" t="s">
        <v>219</v>
      </c>
      <c r="AA1704" s="4">
        <v>44970.971527777801</v>
      </c>
      <c r="AB1704" s="26">
        <f t="shared" si="138"/>
        <v>6</v>
      </c>
      <c r="AC1704" s="1" t="s">
        <v>78</v>
      </c>
      <c r="AD1704" s="3" t="s">
        <v>40</v>
      </c>
    </row>
    <row r="1705" spans="1:30" ht="28.5" hidden="1" x14ac:dyDescent="0.25">
      <c r="A1705" s="1" t="s">
        <v>5748</v>
      </c>
      <c r="B1705" s="1" t="s">
        <v>27</v>
      </c>
      <c r="C1705" s="2" t="s">
        <v>5749</v>
      </c>
      <c r="D1705" s="3" t="s">
        <v>629</v>
      </c>
      <c r="E1705" s="3" t="s">
        <v>30</v>
      </c>
      <c r="F1705" s="2" t="s">
        <v>225</v>
      </c>
      <c r="G1705" s="3" t="s">
        <v>32</v>
      </c>
      <c r="H1705" s="3" t="s">
        <v>33</v>
      </c>
      <c r="I1705" s="3">
        <v>1402367</v>
      </c>
      <c r="J1705" s="3" t="s">
        <v>34</v>
      </c>
      <c r="K1705" s="4">
        <v>44970.670138888898</v>
      </c>
      <c r="L1705" s="11" t="str">
        <f t="shared" si="139"/>
        <v>febrero</v>
      </c>
      <c r="M1705" s="3">
        <v>2</v>
      </c>
      <c r="N1705" s="3">
        <v>2</v>
      </c>
      <c r="O1705" s="3">
        <f t="shared" si="135"/>
        <v>2</v>
      </c>
      <c r="P1705" s="4">
        <v>44970.679722222201</v>
      </c>
      <c r="Q1705" s="2"/>
      <c r="R1705" s="3" t="s">
        <v>5750</v>
      </c>
      <c r="S1705" s="4">
        <v>44970.679722222201</v>
      </c>
      <c r="T1705" s="3">
        <f t="shared" si="136"/>
        <v>13</v>
      </c>
      <c r="U1705" s="2" t="s">
        <v>227</v>
      </c>
      <c r="V1705" s="4">
        <v>44970.686701388899</v>
      </c>
      <c r="W1705" s="3">
        <f t="shared" si="137"/>
        <v>10</v>
      </c>
      <c r="X1705" s="3" t="s">
        <v>174</v>
      </c>
      <c r="Y1705" s="2" t="s">
        <v>175</v>
      </c>
      <c r="Z1705" s="2" t="s">
        <v>227</v>
      </c>
      <c r="AA1705" s="4">
        <v>44979.461805555598</v>
      </c>
      <c r="AB1705" s="26">
        <f t="shared" si="138"/>
        <v>210</v>
      </c>
      <c r="AC1705" s="1" t="s">
        <v>144</v>
      </c>
      <c r="AD1705" s="3" t="s">
        <v>40</v>
      </c>
    </row>
    <row r="1706" spans="1:30" ht="331.5" hidden="1" x14ac:dyDescent="0.25">
      <c r="A1706" s="1" t="s">
        <v>2261</v>
      </c>
      <c r="B1706" s="1" t="s">
        <v>27</v>
      </c>
      <c r="C1706" s="2" t="s">
        <v>2262</v>
      </c>
      <c r="D1706" s="3" t="s">
        <v>206</v>
      </c>
      <c r="E1706" s="3" t="s">
        <v>30</v>
      </c>
      <c r="F1706" s="2" t="s">
        <v>82</v>
      </c>
      <c r="G1706" s="3" t="s">
        <v>54</v>
      </c>
      <c r="H1706" s="3" t="s">
        <v>83</v>
      </c>
      <c r="I1706" s="3">
        <v>1402369</v>
      </c>
      <c r="J1706" s="3" t="s">
        <v>34</v>
      </c>
      <c r="K1706" s="4">
        <v>44970.683333333298</v>
      </c>
      <c r="L1706" s="11" t="str">
        <f t="shared" si="139"/>
        <v>febrero</v>
      </c>
      <c r="M1706" s="3">
        <v>2</v>
      </c>
      <c r="N1706" s="3">
        <v>2</v>
      </c>
      <c r="O1706" s="3">
        <f t="shared" si="135"/>
        <v>2</v>
      </c>
      <c r="P1706" s="4">
        <v>44970.696712962999</v>
      </c>
      <c r="Q1706" s="2"/>
      <c r="R1706" s="3" t="s">
        <v>5751</v>
      </c>
      <c r="S1706" s="4">
        <v>44970.696712962999</v>
      </c>
      <c r="T1706" s="3">
        <f t="shared" si="136"/>
        <v>19</v>
      </c>
      <c r="U1706" s="2" t="s">
        <v>102</v>
      </c>
      <c r="V1706" s="4">
        <v>44970.730659722198</v>
      </c>
      <c r="W1706" s="3">
        <f t="shared" si="137"/>
        <v>48</v>
      </c>
      <c r="X1706" s="3" t="s">
        <v>158</v>
      </c>
      <c r="Y1706" s="2" t="s">
        <v>159</v>
      </c>
      <c r="Z1706" s="2" t="s">
        <v>219</v>
      </c>
      <c r="AA1706" s="4">
        <v>44975.659722222197</v>
      </c>
      <c r="AB1706" s="26">
        <f t="shared" si="138"/>
        <v>118</v>
      </c>
      <c r="AC1706" s="1" t="s">
        <v>78</v>
      </c>
      <c r="AD1706" s="3" t="s">
        <v>40</v>
      </c>
    </row>
    <row r="1707" spans="1:30" ht="76.5" hidden="1" x14ac:dyDescent="0.25">
      <c r="A1707" s="1" t="s">
        <v>5752</v>
      </c>
      <c r="B1707" s="1" t="s">
        <v>27</v>
      </c>
      <c r="C1707" s="2" t="s">
        <v>5753</v>
      </c>
      <c r="D1707" s="3" t="s">
        <v>153</v>
      </c>
      <c r="E1707" s="3" t="s">
        <v>30</v>
      </c>
      <c r="F1707" s="2" t="s">
        <v>88</v>
      </c>
      <c r="G1707" s="3" t="s">
        <v>54</v>
      </c>
      <c r="H1707" s="3" t="s">
        <v>148</v>
      </c>
      <c r="I1707" s="3">
        <v>1402375</v>
      </c>
      <c r="J1707" s="3" t="s">
        <v>34</v>
      </c>
      <c r="K1707" s="4">
        <v>44970.745138888902</v>
      </c>
      <c r="L1707" s="11" t="str">
        <f t="shared" si="139"/>
        <v>febrero</v>
      </c>
      <c r="M1707" s="3">
        <v>2</v>
      </c>
      <c r="N1707" s="3">
        <v>2</v>
      </c>
      <c r="O1707" s="3">
        <f t="shared" si="135"/>
        <v>2</v>
      </c>
      <c r="P1707" s="4">
        <v>44970.758020833302</v>
      </c>
      <c r="Q1707" s="2"/>
      <c r="R1707" s="3" t="s">
        <v>5754</v>
      </c>
      <c r="S1707" s="4">
        <v>44970.758020833302</v>
      </c>
      <c r="T1707" s="3">
        <f t="shared" si="136"/>
        <v>18</v>
      </c>
      <c r="U1707" s="2" t="s">
        <v>102</v>
      </c>
      <c r="V1707" s="4">
        <v>44970.7591203704</v>
      </c>
      <c r="W1707" s="3">
        <f t="shared" si="137"/>
        <v>1</v>
      </c>
      <c r="X1707" s="3" t="s">
        <v>103</v>
      </c>
      <c r="Y1707" s="2" t="s">
        <v>104</v>
      </c>
      <c r="Z1707" s="2" t="s">
        <v>102</v>
      </c>
      <c r="AA1707" s="4">
        <v>44972.436111111099</v>
      </c>
      <c r="AB1707" s="26">
        <f t="shared" si="138"/>
        <v>40</v>
      </c>
      <c r="AC1707" s="1" t="s">
        <v>125</v>
      </c>
      <c r="AD1707" s="3" t="s">
        <v>40</v>
      </c>
    </row>
    <row r="1708" spans="1:30" ht="267.75" hidden="1" x14ac:dyDescent="0.25">
      <c r="A1708" s="1" t="s">
        <v>5755</v>
      </c>
      <c r="B1708" s="1" t="s">
        <v>27</v>
      </c>
      <c r="C1708" s="2" t="s">
        <v>5756</v>
      </c>
      <c r="D1708" s="3" t="s">
        <v>178</v>
      </c>
      <c r="E1708" s="3" t="s">
        <v>30</v>
      </c>
      <c r="F1708" s="2" t="s">
        <v>53</v>
      </c>
      <c r="G1708" s="3" t="s">
        <v>54</v>
      </c>
      <c r="H1708" s="3" t="s">
        <v>100</v>
      </c>
      <c r="I1708" s="3">
        <v>1402377</v>
      </c>
      <c r="J1708" s="3" t="s">
        <v>34</v>
      </c>
      <c r="K1708" s="4">
        <v>44970.763888888898</v>
      </c>
      <c r="L1708" s="11" t="str">
        <f t="shared" si="139"/>
        <v>febrero</v>
      </c>
      <c r="M1708" s="3">
        <v>2</v>
      </c>
      <c r="N1708" s="3">
        <v>2</v>
      </c>
      <c r="O1708" s="3">
        <f t="shared" si="135"/>
        <v>2</v>
      </c>
      <c r="P1708" s="4">
        <v>44970.789490740703</v>
      </c>
      <c r="Q1708" s="2"/>
      <c r="R1708" s="3" t="s">
        <v>5757</v>
      </c>
      <c r="S1708" s="4">
        <v>44970.789490740703</v>
      </c>
      <c r="T1708" s="3">
        <f t="shared" si="136"/>
        <v>36</v>
      </c>
      <c r="U1708" s="2" t="s">
        <v>102</v>
      </c>
      <c r="V1708" s="4">
        <v>44970.804745370398</v>
      </c>
      <c r="W1708" s="3">
        <f t="shared" si="137"/>
        <v>21</v>
      </c>
      <c r="X1708" s="3" t="s">
        <v>761</v>
      </c>
      <c r="Y1708" s="2" t="s">
        <v>762</v>
      </c>
      <c r="Z1708" s="2" t="s">
        <v>36</v>
      </c>
      <c r="AA1708" s="4">
        <v>44974.856249999997</v>
      </c>
      <c r="AB1708" s="26">
        <f t="shared" si="138"/>
        <v>97</v>
      </c>
      <c r="AC1708" s="1" t="s">
        <v>125</v>
      </c>
      <c r="AD1708" s="3" t="s">
        <v>40</v>
      </c>
    </row>
    <row r="1709" spans="1:30" ht="165.75" hidden="1" x14ac:dyDescent="0.25">
      <c r="A1709" s="1" t="s">
        <v>5758</v>
      </c>
      <c r="B1709" s="1" t="s">
        <v>27</v>
      </c>
      <c r="C1709" s="2" t="s">
        <v>5759</v>
      </c>
      <c r="D1709" s="3" t="s">
        <v>794</v>
      </c>
      <c r="E1709" s="3" t="s">
        <v>30</v>
      </c>
      <c r="F1709" s="2" t="s">
        <v>64</v>
      </c>
      <c r="G1709" s="3" t="s">
        <v>32</v>
      </c>
      <c r="H1709" s="3" t="s">
        <v>33</v>
      </c>
      <c r="I1709" s="3">
        <v>1402381</v>
      </c>
      <c r="J1709" s="3" t="s">
        <v>34</v>
      </c>
      <c r="K1709" s="4">
        <v>44970.813194444403</v>
      </c>
      <c r="L1709" s="11" t="str">
        <f t="shared" si="139"/>
        <v>febrero</v>
      </c>
      <c r="M1709" s="3">
        <v>3</v>
      </c>
      <c r="N1709" s="3">
        <v>3</v>
      </c>
      <c r="O1709" s="3">
        <f t="shared" si="135"/>
        <v>3</v>
      </c>
      <c r="P1709" s="4">
        <v>44970.824641203697</v>
      </c>
      <c r="Q1709" s="2"/>
      <c r="R1709" s="3" t="s">
        <v>5760</v>
      </c>
      <c r="S1709" s="4">
        <v>44970.824641203697</v>
      </c>
      <c r="T1709" s="3">
        <f t="shared" si="136"/>
        <v>16</v>
      </c>
      <c r="U1709" s="2" t="s">
        <v>102</v>
      </c>
      <c r="V1709" s="4">
        <v>44970.837256944404</v>
      </c>
      <c r="W1709" s="3">
        <f t="shared" si="137"/>
        <v>18</v>
      </c>
      <c r="X1709" s="3" t="s">
        <v>115</v>
      </c>
      <c r="Y1709" s="2" t="s">
        <v>116</v>
      </c>
      <c r="Z1709" s="2" t="s">
        <v>457</v>
      </c>
      <c r="AA1709" s="4">
        <v>44973.806944444397</v>
      </c>
      <c r="AB1709" s="26">
        <f t="shared" si="138"/>
        <v>71</v>
      </c>
      <c r="AC1709" s="1" t="s">
        <v>78</v>
      </c>
      <c r="AD1709" s="3" t="s">
        <v>40</v>
      </c>
    </row>
    <row r="1710" spans="1:30" ht="165.75" hidden="1" x14ac:dyDescent="0.25">
      <c r="A1710" s="1" t="s">
        <v>5761</v>
      </c>
      <c r="B1710" s="1" t="s">
        <v>27</v>
      </c>
      <c r="C1710" s="2" t="s">
        <v>5762</v>
      </c>
      <c r="D1710" s="3" t="s">
        <v>119</v>
      </c>
      <c r="E1710" s="3" t="s">
        <v>30</v>
      </c>
      <c r="F1710" s="2" t="s">
        <v>53</v>
      </c>
      <c r="G1710" s="3" t="s">
        <v>54</v>
      </c>
      <c r="H1710" s="3" t="s">
        <v>100</v>
      </c>
      <c r="I1710" s="3">
        <v>1402388</v>
      </c>
      <c r="J1710" s="3" t="s">
        <v>34</v>
      </c>
      <c r="K1710" s="4">
        <v>44970.956250000003</v>
      </c>
      <c r="L1710" s="11" t="str">
        <f t="shared" si="139"/>
        <v>febrero</v>
      </c>
      <c r="M1710" s="3">
        <v>2</v>
      </c>
      <c r="N1710" s="3">
        <v>2</v>
      </c>
      <c r="O1710" s="3">
        <f t="shared" si="135"/>
        <v>2</v>
      </c>
      <c r="P1710" s="4">
        <v>44970.961574074099</v>
      </c>
      <c r="Q1710" s="2"/>
      <c r="R1710" s="3" t="s">
        <v>5763</v>
      </c>
      <c r="S1710" s="4">
        <v>44970.961574074099</v>
      </c>
      <c r="T1710" s="3">
        <f t="shared" si="136"/>
        <v>7</v>
      </c>
      <c r="U1710" s="2" t="s">
        <v>102</v>
      </c>
      <c r="V1710" s="4">
        <v>44970.975509259297</v>
      </c>
      <c r="W1710" s="3">
        <f t="shared" si="137"/>
        <v>20</v>
      </c>
      <c r="X1710" s="3" t="s">
        <v>103</v>
      </c>
      <c r="Y1710" s="2" t="s">
        <v>104</v>
      </c>
      <c r="Z1710" s="2" t="s">
        <v>36</v>
      </c>
      <c r="AA1710" s="4">
        <v>44971.563888888901</v>
      </c>
      <c r="AB1710" s="26">
        <f t="shared" si="138"/>
        <v>14</v>
      </c>
      <c r="AC1710" s="1" t="s">
        <v>78</v>
      </c>
      <c r="AD1710" s="3" t="s">
        <v>40</v>
      </c>
    </row>
    <row r="1711" spans="1:30" ht="28.5" hidden="1" x14ac:dyDescent="0.25">
      <c r="A1711" s="1" t="s">
        <v>3860</v>
      </c>
      <c r="B1711" s="1" t="s">
        <v>27</v>
      </c>
      <c r="C1711" s="2" t="s">
        <v>3861</v>
      </c>
      <c r="D1711" s="3" t="s">
        <v>482</v>
      </c>
      <c r="E1711" s="3" t="s">
        <v>30</v>
      </c>
      <c r="F1711" s="2" t="s">
        <v>53</v>
      </c>
      <c r="G1711" s="3" t="s">
        <v>54</v>
      </c>
      <c r="H1711" s="3" t="s">
        <v>100</v>
      </c>
      <c r="I1711" s="3">
        <v>1402389</v>
      </c>
      <c r="J1711" s="3" t="s">
        <v>34</v>
      </c>
      <c r="K1711" s="4">
        <v>44971.051388888904</v>
      </c>
      <c r="L1711" s="11" t="str">
        <f t="shared" si="139"/>
        <v>febrero</v>
      </c>
      <c r="M1711" s="3">
        <v>2</v>
      </c>
      <c r="N1711" s="3">
        <v>2</v>
      </c>
      <c r="O1711" s="3">
        <f t="shared" si="135"/>
        <v>2</v>
      </c>
      <c r="P1711" s="4">
        <v>44971.056990740697</v>
      </c>
      <c r="Q1711" s="2"/>
      <c r="R1711" s="3" t="s">
        <v>5764</v>
      </c>
      <c r="S1711" s="4">
        <v>44971.056990740697</v>
      </c>
      <c r="T1711" s="3">
        <f t="shared" si="136"/>
        <v>8</v>
      </c>
      <c r="U1711" s="2" t="s">
        <v>457</v>
      </c>
      <c r="V1711" s="4">
        <v>44971.058645833298</v>
      </c>
      <c r="W1711" s="3">
        <f t="shared" si="137"/>
        <v>2</v>
      </c>
      <c r="X1711" s="3" t="s">
        <v>1366</v>
      </c>
      <c r="Y1711" s="2" t="s">
        <v>1367</v>
      </c>
      <c r="Z1711" s="2" t="s">
        <v>457</v>
      </c>
      <c r="AA1711" s="4">
        <v>44972.018750000003</v>
      </c>
      <c r="AB1711" s="26">
        <f t="shared" si="138"/>
        <v>23</v>
      </c>
      <c r="AC1711" s="1" t="s">
        <v>144</v>
      </c>
      <c r="AD1711" s="3" t="s">
        <v>375</v>
      </c>
    </row>
    <row r="1712" spans="1:30" ht="76.5" hidden="1" x14ac:dyDescent="0.25">
      <c r="A1712" s="1" t="s">
        <v>5765</v>
      </c>
      <c r="B1712" s="1" t="s">
        <v>27</v>
      </c>
      <c r="C1712" s="2" t="s">
        <v>5766</v>
      </c>
      <c r="D1712" s="3" t="s">
        <v>316</v>
      </c>
      <c r="E1712" s="3" t="s">
        <v>30</v>
      </c>
      <c r="F1712" s="2" t="s">
        <v>225</v>
      </c>
      <c r="G1712" s="3" t="s">
        <v>32</v>
      </c>
      <c r="H1712" s="3" t="s">
        <v>33</v>
      </c>
      <c r="I1712" s="3">
        <v>1402390</v>
      </c>
      <c r="J1712" s="3" t="s">
        <v>34</v>
      </c>
      <c r="K1712" s="4">
        <v>44971.143750000003</v>
      </c>
      <c r="L1712" s="11" t="str">
        <f t="shared" si="139"/>
        <v>febrero</v>
      </c>
      <c r="M1712" s="3">
        <v>2</v>
      </c>
      <c r="N1712" s="3">
        <v>2</v>
      </c>
      <c r="O1712" s="3">
        <f t="shared" si="135"/>
        <v>2</v>
      </c>
      <c r="P1712" s="4">
        <v>44971.155243055597</v>
      </c>
      <c r="Q1712" s="2"/>
      <c r="R1712" s="3" t="s">
        <v>5767</v>
      </c>
      <c r="S1712" s="4">
        <v>44971.155243055597</v>
      </c>
      <c r="T1712" s="3">
        <f t="shared" si="136"/>
        <v>16</v>
      </c>
      <c r="U1712" s="2" t="s">
        <v>36</v>
      </c>
      <c r="V1712" s="4">
        <v>44971.1589467593</v>
      </c>
      <c r="W1712" s="3">
        <f t="shared" si="137"/>
        <v>5</v>
      </c>
      <c r="X1712" s="3" t="s">
        <v>452</v>
      </c>
      <c r="Y1712" s="2" t="s">
        <v>453</v>
      </c>
      <c r="Z1712" s="2" t="s">
        <v>36</v>
      </c>
      <c r="AA1712" s="4">
        <v>44971.684027777803</v>
      </c>
      <c r="AB1712" s="26">
        <f t="shared" si="138"/>
        <v>12</v>
      </c>
      <c r="AC1712" s="1" t="s">
        <v>78</v>
      </c>
      <c r="AD1712" s="3" t="s">
        <v>40</v>
      </c>
    </row>
    <row r="1713" spans="1:30" ht="28.5" hidden="1" x14ac:dyDescent="0.25">
      <c r="A1713" s="1" t="s">
        <v>4880</v>
      </c>
      <c r="B1713" s="1" t="s">
        <v>27</v>
      </c>
      <c r="C1713" s="2" t="s">
        <v>4881</v>
      </c>
      <c r="D1713" s="3" t="s">
        <v>107</v>
      </c>
      <c r="E1713" s="3" t="s">
        <v>30</v>
      </c>
      <c r="F1713" s="2" t="s">
        <v>53</v>
      </c>
      <c r="G1713" s="3" t="s">
        <v>32</v>
      </c>
      <c r="H1713" s="3" t="s">
        <v>187</v>
      </c>
      <c r="I1713" s="3">
        <v>1402391</v>
      </c>
      <c r="J1713" s="3" t="s">
        <v>34</v>
      </c>
      <c r="K1713" s="4">
        <v>44971.15</v>
      </c>
      <c r="L1713" s="11" t="str">
        <f t="shared" si="139"/>
        <v>febrero</v>
      </c>
      <c r="M1713" s="3">
        <v>3</v>
      </c>
      <c r="N1713" s="3">
        <v>3</v>
      </c>
      <c r="O1713" s="3">
        <f t="shared" si="135"/>
        <v>3</v>
      </c>
      <c r="P1713" s="4">
        <v>44971.162951388898</v>
      </c>
      <c r="Q1713" s="2"/>
      <c r="R1713" s="3" t="s">
        <v>5768</v>
      </c>
      <c r="S1713" s="4">
        <v>44971.162951388898</v>
      </c>
      <c r="T1713" s="3">
        <f t="shared" si="136"/>
        <v>18</v>
      </c>
      <c r="U1713" s="2" t="s">
        <v>457</v>
      </c>
      <c r="V1713" s="4">
        <v>44971.164837962999</v>
      </c>
      <c r="W1713" s="3">
        <f t="shared" si="137"/>
        <v>2</v>
      </c>
      <c r="X1713" s="3" t="s">
        <v>37</v>
      </c>
      <c r="Y1713" s="2" t="s">
        <v>38</v>
      </c>
      <c r="Z1713" s="2" t="s">
        <v>457</v>
      </c>
      <c r="AA1713" s="4">
        <v>44974.625</v>
      </c>
      <c r="AB1713" s="26">
        <f t="shared" si="138"/>
        <v>83</v>
      </c>
      <c r="AC1713" s="1" t="s">
        <v>78</v>
      </c>
      <c r="AD1713" s="3" t="s">
        <v>40</v>
      </c>
    </row>
    <row r="1714" spans="1:30" ht="42.75" hidden="1" x14ac:dyDescent="0.25">
      <c r="A1714" s="1" t="s">
        <v>5769</v>
      </c>
      <c r="B1714" s="1" t="s">
        <v>27</v>
      </c>
      <c r="C1714" s="2" t="s">
        <v>5770</v>
      </c>
      <c r="D1714" s="3" t="s">
        <v>1469</v>
      </c>
      <c r="E1714" s="3" t="s">
        <v>30</v>
      </c>
      <c r="F1714" s="2" t="s">
        <v>325</v>
      </c>
      <c r="G1714" s="3" t="s">
        <v>192</v>
      </c>
      <c r="H1714" s="3" t="s">
        <v>326</v>
      </c>
      <c r="I1714" s="3">
        <v>1402394</v>
      </c>
      <c r="J1714" s="3" t="s">
        <v>34</v>
      </c>
      <c r="K1714" s="4">
        <v>44971.204861111102</v>
      </c>
      <c r="L1714" s="11" t="str">
        <f t="shared" si="139"/>
        <v>febrero</v>
      </c>
      <c r="M1714" s="3">
        <v>2</v>
      </c>
      <c r="N1714" s="3">
        <v>2</v>
      </c>
      <c r="O1714" s="3">
        <f t="shared" si="135"/>
        <v>2</v>
      </c>
      <c r="P1714" s="4">
        <v>44971.211527777799</v>
      </c>
      <c r="Q1714" s="2"/>
      <c r="R1714" s="3" t="s">
        <v>5771</v>
      </c>
      <c r="S1714" s="4">
        <v>44971.211527777799</v>
      </c>
      <c r="T1714" s="3">
        <f t="shared" si="136"/>
        <v>9</v>
      </c>
      <c r="U1714" s="2" t="s">
        <v>143</v>
      </c>
      <c r="V1714" s="4">
        <v>44971.216909722199</v>
      </c>
      <c r="W1714" s="3">
        <f t="shared" si="137"/>
        <v>7</v>
      </c>
      <c r="X1714" s="3" t="s">
        <v>103</v>
      </c>
      <c r="Y1714" s="2" t="s">
        <v>104</v>
      </c>
      <c r="Z1714" s="2" t="s">
        <v>143</v>
      </c>
      <c r="AA1714" s="4">
        <v>44973.402083333298</v>
      </c>
      <c r="AB1714" s="26">
        <f t="shared" si="138"/>
        <v>52</v>
      </c>
      <c r="AC1714" s="1" t="s">
        <v>78</v>
      </c>
      <c r="AD1714" s="3" t="s">
        <v>40</v>
      </c>
    </row>
    <row r="1715" spans="1:30" ht="114.75" hidden="1" x14ac:dyDescent="0.25">
      <c r="A1715" s="1" t="s">
        <v>5772</v>
      </c>
      <c r="B1715" s="1" t="s">
        <v>27</v>
      </c>
      <c r="C1715" s="2" t="s">
        <v>5773</v>
      </c>
      <c r="D1715" s="3" t="s">
        <v>983</v>
      </c>
      <c r="E1715" s="3" t="s">
        <v>30</v>
      </c>
      <c r="F1715" s="2" t="s">
        <v>82</v>
      </c>
      <c r="G1715" s="3" t="s">
        <v>54</v>
      </c>
      <c r="H1715" s="3" t="s">
        <v>83</v>
      </c>
      <c r="I1715" s="3">
        <v>1402395</v>
      </c>
      <c r="J1715" s="3" t="s">
        <v>34</v>
      </c>
      <c r="K1715" s="4">
        <v>44971.214583333298</v>
      </c>
      <c r="L1715" s="11" t="str">
        <f t="shared" si="139"/>
        <v>febrero</v>
      </c>
      <c r="M1715" s="3">
        <v>3</v>
      </c>
      <c r="N1715" s="3">
        <v>3</v>
      </c>
      <c r="O1715" s="3">
        <f t="shared" si="135"/>
        <v>3</v>
      </c>
      <c r="P1715" s="4">
        <v>44971.2192476852</v>
      </c>
      <c r="Q1715" s="2"/>
      <c r="R1715" s="3" t="s">
        <v>5774</v>
      </c>
      <c r="S1715" s="4">
        <v>44971.2192476852</v>
      </c>
      <c r="T1715" s="3">
        <f t="shared" si="136"/>
        <v>6</v>
      </c>
      <c r="U1715" s="2" t="s">
        <v>36</v>
      </c>
      <c r="V1715" s="4">
        <v>44971.220196759299</v>
      </c>
      <c r="W1715" s="3">
        <f t="shared" si="137"/>
        <v>1</v>
      </c>
      <c r="X1715" s="3" t="s">
        <v>91</v>
      </c>
      <c r="Y1715" s="2" t="s">
        <v>92</v>
      </c>
      <c r="Z1715" s="2" t="s">
        <v>36</v>
      </c>
      <c r="AA1715" s="4">
        <v>44971.557638888902</v>
      </c>
      <c r="AB1715" s="26">
        <f t="shared" si="138"/>
        <v>8</v>
      </c>
      <c r="AC1715" s="1" t="s">
        <v>78</v>
      </c>
      <c r="AD1715" s="3" t="s">
        <v>40</v>
      </c>
    </row>
    <row r="1716" spans="1:30" ht="38.25" hidden="1" x14ac:dyDescent="0.25">
      <c r="A1716" s="1" t="s">
        <v>5775</v>
      </c>
      <c r="B1716" s="1" t="s">
        <v>27</v>
      </c>
      <c r="C1716" s="2" t="s">
        <v>5776</v>
      </c>
      <c r="D1716" s="3" t="s">
        <v>257</v>
      </c>
      <c r="E1716" s="3" t="s">
        <v>30</v>
      </c>
      <c r="F1716" s="2" t="s">
        <v>53</v>
      </c>
      <c r="G1716" s="3" t="s">
        <v>32</v>
      </c>
      <c r="H1716" s="3" t="s">
        <v>187</v>
      </c>
      <c r="I1716" s="3">
        <v>1402397</v>
      </c>
      <c r="J1716" s="3" t="s">
        <v>34</v>
      </c>
      <c r="K1716" s="4">
        <v>44971.226388888899</v>
      </c>
      <c r="L1716" s="11" t="str">
        <f t="shared" si="139"/>
        <v>febrero</v>
      </c>
      <c r="M1716" s="3">
        <v>3</v>
      </c>
      <c r="N1716" s="3">
        <v>3</v>
      </c>
      <c r="O1716" s="3">
        <f t="shared" si="135"/>
        <v>3</v>
      </c>
      <c r="P1716" s="4">
        <v>44971.248182870397</v>
      </c>
      <c r="Q1716" s="2"/>
      <c r="R1716" s="3" t="s">
        <v>5777</v>
      </c>
      <c r="S1716" s="4">
        <v>44971.248182870397</v>
      </c>
      <c r="T1716" s="3">
        <f t="shared" si="136"/>
        <v>31</v>
      </c>
      <c r="U1716" s="2" t="s">
        <v>457</v>
      </c>
      <c r="V1716" s="4">
        <v>44971.266458333303</v>
      </c>
      <c r="W1716" s="3">
        <f t="shared" si="137"/>
        <v>26</v>
      </c>
      <c r="X1716" s="3" t="s">
        <v>37</v>
      </c>
      <c r="Y1716" s="2" t="s">
        <v>38</v>
      </c>
      <c r="Z1716" s="2" t="s">
        <v>75</v>
      </c>
      <c r="AA1716" s="4">
        <v>44973.896527777797</v>
      </c>
      <c r="AB1716" s="26">
        <f t="shared" si="138"/>
        <v>63</v>
      </c>
      <c r="AC1716" s="1" t="s">
        <v>144</v>
      </c>
      <c r="AD1716" s="3" t="s">
        <v>40</v>
      </c>
    </row>
    <row r="1717" spans="1:30" ht="57" hidden="1" x14ac:dyDescent="0.25">
      <c r="A1717" s="1" t="s">
        <v>5130</v>
      </c>
      <c r="B1717" s="1" t="s">
        <v>27</v>
      </c>
      <c r="C1717" s="2" t="s">
        <v>5131</v>
      </c>
      <c r="D1717" s="3" t="s">
        <v>4777</v>
      </c>
      <c r="E1717" s="3" t="s">
        <v>30</v>
      </c>
      <c r="F1717" s="2" t="s">
        <v>82</v>
      </c>
      <c r="G1717" s="3" t="s">
        <v>54</v>
      </c>
      <c r="H1717" s="3" t="s">
        <v>83</v>
      </c>
      <c r="I1717" s="3">
        <v>1402398</v>
      </c>
      <c r="J1717" s="3" t="s">
        <v>73</v>
      </c>
      <c r="K1717" s="4">
        <v>44971.237500000003</v>
      </c>
      <c r="L1717" s="11" t="str">
        <f t="shared" si="139"/>
        <v>febrero</v>
      </c>
      <c r="M1717" s="3">
        <v>2</v>
      </c>
      <c r="N1717" s="3">
        <v>2</v>
      </c>
      <c r="O1717" s="3">
        <f t="shared" si="135"/>
        <v>2</v>
      </c>
      <c r="P1717" s="4">
        <v>44971.266921296301</v>
      </c>
      <c r="Q1717" s="2"/>
      <c r="R1717" s="3" t="s">
        <v>5778</v>
      </c>
      <c r="S1717" s="4">
        <v>44971.266921296301</v>
      </c>
      <c r="T1717" s="3">
        <f t="shared" si="136"/>
        <v>42</v>
      </c>
      <c r="U1717" s="2" t="s">
        <v>445</v>
      </c>
      <c r="V1717" s="4">
        <v>44971.285196759301</v>
      </c>
      <c r="W1717" s="3">
        <f t="shared" si="137"/>
        <v>26</v>
      </c>
      <c r="X1717" s="3" t="s">
        <v>259</v>
      </c>
      <c r="Y1717" s="2" t="s">
        <v>260</v>
      </c>
      <c r="Z1717" s="2" t="s">
        <v>5586</v>
      </c>
      <c r="AA1717" s="4">
        <v>44971.3305555556</v>
      </c>
      <c r="AB1717" s="26">
        <f t="shared" si="138"/>
        <v>1</v>
      </c>
      <c r="AC1717" s="1" t="s">
        <v>197</v>
      </c>
      <c r="AD1717" s="3" t="s">
        <v>40</v>
      </c>
    </row>
    <row r="1718" spans="1:30" ht="28.5" hidden="1" x14ac:dyDescent="0.25">
      <c r="A1718" s="1" t="s">
        <v>5779</v>
      </c>
      <c r="B1718" s="1" t="s">
        <v>27</v>
      </c>
      <c r="C1718" s="2" t="s">
        <v>5780</v>
      </c>
      <c r="D1718" s="3" t="s">
        <v>462</v>
      </c>
      <c r="E1718" s="3" t="s">
        <v>30</v>
      </c>
      <c r="F1718" s="2" t="s">
        <v>213</v>
      </c>
      <c r="G1718" s="3" t="s">
        <v>192</v>
      </c>
      <c r="H1718" s="3" t="s">
        <v>1627</v>
      </c>
      <c r="I1718" s="3">
        <v>1402606</v>
      </c>
      <c r="J1718" s="3" t="s">
        <v>34</v>
      </c>
      <c r="K1718" s="4">
        <v>44971.346527777801</v>
      </c>
      <c r="L1718" s="11" t="str">
        <f t="shared" si="139"/>
        <v>febrero</v>
      </c>
      <c r="M1718" s="3">
        <v>3</v>
      </c>
      <c r="N1718" s="3">
        <v>3</v>
      </c>
      <c r="O1718" s="3">
        <f t="shared" si="135"/>
        <v>3</v>
      </c>
      <c r="P1718" s="4">
        <v>44971.351736111101</v>
      </c>
      <c r="Q1718" s="2"/>
      <c r="R1718" s="3" t="s">
        <v>5781</v>
      </c>
      <c r="S1718" s="4">
        <v>44971.351736111101</v>
      </c>
      <c r="T1718" s="3">
        <f t="shared" si="136"/>
        <v>7</v>
      </c>
      <c r="U1718" s="2" t="s">
        <v>150</v>
      </c>
      <c r="V1718" s="4">
        <v>44971.356504629599</v>
      </c>
      <c r="W1718" s="3">
        <f t="shared" si="137"/>
        <v>6</v>
      </c>
      <c r="X1718" s="3" t="s">
        <v>103</v>
      </c>
      <c r="Y1718" s="2" t="s">
        <v>104</v>
      </c>
      <c r="Z1718" s="2" t="s">
        <v>150</v>
      </c>
      <c r="AA1718" s="4">
        <v>44971.520138888904</v>
      </c>
      <c r="AB1718" s="26">
        <f t="shared" si="138"/>
        <v>3</v>
      </c>
      <c r="AC1718" s="1" t="s">
        <v>78</v>
      </c>
      <c r="AD1718" s="3" t="s">
        <v>40</v>
      </c>
    </row>
    <row r="1719" spans="1:30" ht="76.5" hidden="1" x14ac:dyDescent="0.25">
      <c r="A1719" s="1" t="s">
        <v>5782</v>
      </c>
      <c r="B1719" s="1" t="s">
        <v>27</v>
      </c>
      <c r="C1719" s="2" t="s">
        <v>5783</v>
      </c>
      <c r="D1719" s="3" t="s">
        <v>210</v>
      </c>
      <c r="E1719" s="3" t="s">
        <v>30</v>
      </c>
      <c r="F1719" s="2" t="s">
        <v>53</v>
      </c>
      <c r="G1719" s="3" t="s">
        <v>54</v>
      </c>
      <c r="H1719" s="3" t="s">
        <v>5784</v>
      </c>
      <c r="I1719" s="3">
        <v>1402638</v>
      </c>
      <c r="J1719" s="3" t="s">
        <v>34</v>
      </c>
      <c r="K1719" s="4">
        <v>44971.357638888898</v>
      </c>
      <c r="L1719" s="11" t="str">
        <f t="shared" si="139"/>
        <v>febrero</v>
      </c>
      <c r="M1719" s="3">
        <v>2</v>
      </c>
      <c r="N1719" s="3">
        <v>2</v>
      </c>
      <c r="O1719" s="3">
        <f t="shared" si="135"/>
        <v>2</v>
      </c>
      <c r="P1719" s="4">
        <v>44971.366261574098</v>
      </c>
      <c r="Q1719" s="2"/>
      <c r="R1719" s="3" t="s">
        <v>5785</v>
      </c>
      <c r="S1719" s="4">
        <v>44971.366261574098</v>
      </c>
      <c r="T1719" s="3">
        <f t="shared" si="136"/>
        <v>12</v>
      </c>
      <c r="U1719" s="2" t="s">
        <v>445</v>
      </c>
      <c r="V1719" s="4">
        <v>44971.374386574098</v>
      </c>
      <c r="W1719" s="3">
        <f t="shared" si="137"/>
        <v>11</v>
      </c>
      <c r="X1719" s="3" t="s">
        <v>37</v>
      </c>
      <c r="Y1719" s="2" t="s">
        <v>38</v>
      </c>
      <c r="Z1719" s="2" t="s">
        <v>75</v>
      </c>
      <c r="AA1719" s="4">
        <v>44974.646527777797</v>
      </c>
      <c r="AB1719" s="26">
        <f t="shared" si="138"/>
        <v>78</v>
      </c>
      <c r="AC1719" s="1" t="s">
        <v>144</v>
      </c>
      <c r="AD1719" s="3" t="s">
        <v>40</v>
      </c>
    </row>
    <row r="1720" spans="1:30" ht="178.5" hidden="1" x14ac:dyDescent="0.25">
      <c r="A1720" s="1" t="s">
        <v>5786</v>
      </c>
      <c r="B1720" s="1" t="s">
        <v>27</v>
      </c>
      <c r="C1720" s="2" t="s">
        <v>5787</v>
      </c>
      <c r="D1720" s="3" t="s">
        <v>477</v>
      </c>
      <c r="E1720" s="3" t="s">
        <v>30</v>
      </c>
      <c r="F1720" s="2" t="s">
        <v>2928</v>
      </c>
      <c r="G1720" s="3" t="s">
        <v>541</v>
      </c>
      <c r="H1720" s="3" t="s">
        <v>2929</v>
      </c>
      <c r="I1720" s="3">
        <v>1402741</v>
      </c>
      <c r="J1720" s="3" t="s">
        <v>34</v>
      </c>
      <c r="K1720" s="4">
        <v>44971.3972222222</v>
      </c>
      <c r="L1720" s="11" t="str">
        <f t="shared" si="139"/>
        <v>febrero</v>
      </c>
      <c r="M1720" s="3">
        <v>2</v>
      </c>
      <c r="N1720" s="3">
        <v>2</v>
      </c>
      <c r="O1720" s="3">
        <f t="shared" si="135"/>
        <v>2</v>
      </c>
      <c r="P1720" s="4">
        <v>44971.404745370397</v>
      </c>
      <c r="Q1720" s="2"/>
      <c r="R1720" s="3" t="s">
        <v>5788</v>
      </c>
      <c r="S1720" s="4">
        <v>44971.404745370397</v>
      </c>
      <c r="T1720" s="3">
        <f t="shared" si="136"/>
        <v>10</v>
      </c>
      <c r="U1720" s="2" t="s">
        <v>445</v>
      </c>
      <c r="V1720" s="4">
        <v>44971.413148148102</v>
      </c>
      <c r="W1720" s="3">
        <f t="shared" si="137"/>
        <v>12</v>
      </c>
      <c r="X1720" s="3" t="s">
        <v>91</v>
      </c>
      <c r="Y1720" s="2" t="s">
        <v>92</v>
      </c>
      <c r="Z1720" s="2" t="s">
        <v>5586</v>
      </c>
      <c r="AA1720" s="4">
        <v>44972.461111111101</v>
      </c>
      <c r="AB1720" s="26">
        <f t="shared" si="138"/>
        <v>25</v>
      </c>
      <c r="AC1720" s="1" t="s">
        <v>78</v>
      </c>
      <c r="AD1720" s="3" t="s">
        <v>40</v>
      </c>
    </row>
    <row r="1721" spans="1:30" ht="178.5" hidden="1" x14ac:dyDescent="0.25">
      <c r="A1721" s="1" t="s">
        <v>5789</v>
      </c>
      <c r="B1721" s="1" t="s">
        <v>27</v>
      </c>
      <c r="C1721" s="2" t="s">
        <v>5790</v>
      </c>
      <c r="D1721" s="3" t="s">
        <v>190</v>
      </c>
      <c r="E1721" s="3" t="s">
        <v>30</v>
      </c>
      <c r="F1721" s="2" t="s">
        <v>225</v>
      </c>
      <c r="G1721" s="3" t="s">
        <v>32</v>
      </c>
      <c r="H1721" s="3" t="s">
        <v>33</v>
      </c>
      <c r="I1721" s="3">
        <v>1402757</v>
      </c>
      <c r="J1721" s="3" t="s">
        <v>34</v>
      </c>
      <c r="K1721" s="4">
        <v>44971.403472222199</v>
      </c>
      <c r="L1721" s="11" t="str">
        <f t="shared" si="139"/>
        <v>febrero</v>
      </c>
      <c r="M1721" s="3">
        <v>2</v>
      </c>
      <c r="N1721" s="3">
        <v>2</v>
      </c>
      <c r="O1721" s="3">
        <f t="shared" si="135"/>
        <v>2</v>
      </c>
      <c r="P1721" s="4">
        <v>44971.409120370401</v>
      </c>
      <c r="Q1721" s="2"/>
      <c r="R1721" s="3" t="s">
        <v>5791</v>
      </c>
      <c r="S1721" s="4">
        <v>44971.409120370401</v>
      </c>
      <c r="T1721" s="3">
        <f t="shared" si="136"/>
        <v>8</v>
      </c>
      <c r="U1721" s="2" t="s">
        <v>445</v>
      </c>
      <c r="V1721" s="4">
        <v>44971.421134259297</v>
      </c>
      <c r="W1721" s="3">
        <f t="shared" si="137"/>
        <v>17</v>
      </c>
      <c r="X1721" s="3" t="s">
        <v>228</v>
      </c>
      <c r="Y1721" s="2" t="s">
        <v>229</v>
      </c>
      <c r="Z1721" s="2" t="s">
        <v>75</v>
      </c>
      <c r="AA1721" s="4">
        <v>44972.834027777797</v>
      </c>
      <c r="AB1721" s="26">
        <f t="shared" si="138"/>
        <v>33</v>
      </c>
      <c r="AC1721" s="1" t="s">
        <v>78</v>
      </c>
      <c r="AD1721" s="3" t="s">
        <v>40</v>
      </c>
    </row>
    <row r="1722" spans="1:30" ht="178.5" hidden="1" x14ac:dyDescent="0.25">
      <c r="A1722" s="1" t="s">
        <v>2815</v>
      </c>
      <c r="B1722" s="1" t="s">
        <v>27</v>
      </c>
      <c r="C1722" s="2" t="s">
        <v>2816</v>
      </c>
      <c r="D1722" s="3" t="s">
        <v>87</v>
      </c>
      <c r="E1722" s="3" t="s">
        <v>30</v>
      </c>
      <c r="F1722" s="2" t="s">
        <v>225</v>
      </c>
      <c r="G1722" s="3" t="s">
        <v>32</v>
      </c>
      <c r="H1722" s="3" t="s">
        <v>33</v>
      </c>
      <c r="I1722" s="3">
        <v>1402816</v>
      </c>
      <c r="J1722" s="3" t="s">
        <v>34</v>
      </c>
      <c r="K1722" s="4">
        <v>44971.434722222199</v>
      </c>
      <c r="L1722" s="11" t="str">
        <f t="shared" si="139"/>
        <v>febrero</v>
      </c>
      <c r="M1722" s="3">
        <v>2</v>
      </c>
      <c r="N1722" s="3">
        <v>2</v>
      </c>
      <c r="O1722" s="3">
        <f t="shared" si="135"/>
        <v>2</v>
      </c>
      <c r="P1722" s="4">
        <v>44971.4434259259</v>
      </c>
      <c r="Q1722" s="2"/>
      <c r="R1722" s="3" t="s">
        <v>5792</v>
      </c>
      <c r="S1722" s="4">
        <v>44971.4434259259</v>
      </c>
      <c r="T1722" s="3">
        <f t="shared" si="136"/>
        <v>12</v>
      </c>
      <c r="U1722" s="2" t="s">
        <v>445</v>
      </c>
      <c r="V1722" s="4">
        <v>44971.472743055601</v>
      </c>
      <c r="W1722" s="3">
        <f t="shared" si="137"/>
        <v>42</v>
      </c>
      <c r="X1722" s="3" t="s">
        <v>91</v>
      </c>
      <c r="Y1722" s="2" t="s">
        <v>92</v>
      </c>
      <c r="Z1722" s="2" t="s">
        <v>5586</v>
      </c>
      <c r="AA1722" s="4">
        <v>44971.8527777778</v>
      </c>
      <c r="AB1722" s="26">
        <f t="shared" si="138"/>
        <v>9</v>
      </c>
      <c r="AC1722" s="1" t="s">
        <v>78</v>
      </c>
      <c r="AD1722" s="3" t="s">
        <v>40</v>
      </c>
    </row>
    <row r="1723" spans="1:30" ht="42.75" hidden="1" x14ac:dyDescent="0.25">
      <c r="A1723" s="1" t="s">
        <v>5793</v>
      </c>
      <c r="B1723" s="1" t="s">
        <v>27</v>
      </c>
      <c r="C1723" s="2" t="s">
        <v>5794</v>
      </c>
      <c r="D1723" s="3" t="s">
        <v>965</v>
      </c>
      <c r="E1723" s="3" t="s">
        <v>30</v>
      </c>
      <c r="F1723" s="2" t="s">
        <v>154</v>
      </c>
      <c r="G1723" s="3" t="s">
        <v>155</v>
      </c>
      <c r="H1723" s="3" t="s">
        <v>156</v>
      </c>
      <c r="I1723" s="3">
        <v>1402834</v>
      </c>
      <c r="J1723" s="3" t="s">
        <v>34</v>
      </c>
      <c r="K1723" s="4">
        <v>44971.444444444402</v>
      </c>
      <c r="L1723" s="11" t="str">
        <f t="shared" si="139"/>
        <v>febrero</v>
      </c>
      <c r="M1723" s="3">
        <v>3</v>
      </c>
      <c r="N1723" s="3">
        <v>3</v>
      </c>
      <c r="O1723" s="3">
        <f t="shared" si="135"/>
        <v>3</v>
      </c>
      <c r="P1723" s="4">
        <v>44971.447777777801</v>
      </c>
      <c r="Q1723" s="2"/>
      <c r="R1723" s="3" t="s">
        <v>5795</v>
      </c>
      <c r="S1723" s="4">
        <v>44971.447777777801</v>
      </c>
      <c r="T1723" s="3">
        <f t="shared" si="136"/>
        <v>4</v>
      </c>
      <c r="U1723" s="2" t="s">
        <v>150</v>
      </c>
      <c r="V1723" s="4">
        <v>44971.448668981502</v>
      </c>
      <c r="W1723" s="3">
        <f t="shared" si="137"/>
        <v>1</v>
      </c>
      <c r="X1723" s="3" t="s">
        <v>37</v>
      </c>
      <c r="Y1723" s="2" t="s">
        <v>38</v>
      </c>
      <c r="Z1723" s="2" t="s">
        <v>150</v>
      </c>
      <c r="AA1723" s="4">
        <v>44974.71875</v>
      </c>
      <c r="AB1723" s="26">
        <f t="shared" si="138"/>
        <v>78</v>
      </c>
      <c r="AC1723" s="1" t="s">
        <v>78</v>
      </c>
      <c r="AD1723" s="3" t="s">
        <v>40</v>
      </c>
    </row>
    <row r="1724" spans="1:30" ht="89.25" hidden="1" x14ac:dyDescent="0.25">
      <c r="A1724" s="1" t="s">
        <v>5796</v>
      </c>
      <c r="B1724" s="1" t="s">
        <v>27</v>
      </c>
      <c r="C1724" s="2" t="s">
        <v>5797</v>
      </c>
      <c r="D1724" s="3" t="s">
        <v>87</v>
      </c>
      <c r="E1724" s="3" t="s">
        <v>30</v>
      </c>
      <c r="F1724" s="2" t="s">
        <v>88</v>
      </c>
      <c r="G1724" s="3" t="s">
        <v>54</v>
      </c>
      <c r="H1724" s="3" t="s">
        <v>276</v>
      </c>
      <c r="I1724" s="3">
        <v>1402842</v>
      </c>
      <c r="J1724" s="3" t="s">
        <v>34</v>
      </c>
      <c r="K1724" s="4">
        <v>44971.447916666701</v>
      </c>
      <c r="L1724" s="11" t="str">
        <f t="shared" si="139"/>
        <v>febrero</v>
      </c>
      <c r="M1724" s="3">
        <v>2</v>
      </c>
      <c r="N1724" s="3">
        <v>2</v>
      </c>
      <c r="O1724" s="3">
        <f t="shared" si="135"/>
        <v>2</v>
      </c>
      <c r="P1724" s="4">
        <v>44971.461562500001</v>
      </c>
      <c r="Q1724" s="2"/>
      <c r="R1724" s="3" t="s">
        <v>5798</v>
      </c>
      <c r="S1724" s="4">
        <v>44971.461562500001</v>
      </c>
      <c r="T1724" s="3">
        <f t="shared" si="136"/>
        <v>19</v>
      </c>
      <c r="U1724" s="2" t="s">
        <v>445</v>
      </c>
      <c r="V1724" s="4">
        <v>44971.5015277778</v>
      </c>
      <c r="W1724" s="3">
        <f t="shared" si="137"/>
        <v>57</v>
      </c>
      <c r="X1724" s="3" t="s">
        <v>508</v>
      </c>
      <c r="Y1724" s="2" t="s">
        <v>509</v>
      </c>
      <c r="Z1724" s="2" t="s">
        <v>75</v>
      </c>
      <c r="AA1724" s="4">
        <v>44971.984722222202</v>
      </c>
      <c r="AB1724" s="26">
        <f t="shared" si="138"/>
        <v>11</v>
      </c>
      <c r="AC1724" s="1" t="s">
        <v>78</v>
      </c>
      <c r="AD1724" s="3" t="s">
        <v>40</v>
      </c>
    </row>
    <row r="1725" spans="1:30" ht="28.5" hidden="1" x14ac:dyDescent="0.25">
      <c r="A1725" s="1" t="s">
        <v>5799</v>
      </c>
      <c r="B1725" s="1" t="s">
        <v>27</v>
      </c>
      <c r="C1725" s="2" t="s">
        <v>5800</v>
      </c>
      <c r="D1725" s="3" t="s">
        <v>141</v>
      </c>
      <c r="E1725" s="3" t="s">
        <v>30</v>
      </c>
      <c r="F1725" s="2" t="s">
        <v>154</v>
      </c>
      <c r="G1725" s="3" t="s">
        <v>155</v>
      </c>
      <c r="H1725" s="3" t="s">
        <v>156</v>
      </c>
      <c r="I1725" s="3">
        <v>1402853</v>
      </c>
      <c r="J1725" s="3" t="s">
        <v>34</v>
      </c>
      <c r="K1725" s="4">
        <v>44971.452777777798</v>
      </c>
      <c r="L1725" s="11" t="str">
        <f t="shared" si="139"/>
        <v>febrero</v>
      </c>
      <c r="M1725" s="3">
        <v>3</v>
      </c>
      <c r="N1725" s="3">
        <v>3</v>
      </c>
      <c r="O1725" s="3">
        <f t="shared" ref="O1725:O1785" si="140">IF(ISBLANK(N1725),M1725,N1725)</f>
        <v>3</v>
      </c>
      <c r="P1725" s="4">
        <v>44971.474976851903</v>
      </c>
      <c r="Q1725" s="2"/>
      <c r="R1725" s="3" t="s">
        <v>5801</v>
      </c>
      <c r="S1725" s="4">
        <v>44971.474976851903</v>
      </c>
      <c r="T1725" s="3">
        <f t="shared" si="136"/>
        <v>31</v>
      </c>
      <c r="U1725" s="2" t="s">
        <v>150</v>
      </c>
      <c r="V1725" s="4">
        <v>44971.476122685199</v>
      </c>
      <c r="W1725" s="3">
        <f t="shared" si="137"/>
        <v>1</v>
      </c>
      <c r="X1725" s="3"/>
      <c r="Y1725" s="2"/>
      <c r="Z1725" s="2" t="s">
        <v>150</v>
      </c>
      <c r="AA1725" s="4">
        <v>44971.746527777803</v>
      </c>
      <c r="AB1725" s="26">
        <f t="shared" si="138"/>
        <v>6</v>
      </c>
      <c r="AC1725" s="1"/>
      <c r="AD1725" s="3" t="s">
        <v>40</v>
      </c>
    </row>
    <row r="1726" spans="1:30" ht="63.75" hidden="1" x14ac:dyDescent="0.25">
      <c r="A1726" s="1" t="s">
        <v>5802</v>
      </c>
      <c r="B1726" s="1" t="s">
        <v>27</v>
      </c>
      <c r="C1726" s="2" t="s">
        <v>5803</v>
      </c>
      <c r="D1726" s="3" t="s">
        <v>633</v>
      </c>
      <c r="E1726" s="3" t="s">
        <v>30</v>
      </c>
      <c r="F1726" s="2" t="s">
        <v>44</v>
      </c>
      <c r="G1726" s="3" t="s">
        <v>32</v>
      </c>
      <c r="H1726" s="3" t="s">
        <v>33</v>
      </c>
      <c r="I1726" s="3">
        <v>1402873</v>
      </c>
      <c r="J1726" s="3" t="s">
        <v>34</v>
      </c>
      <c r="K1726" s="4">
        <v>44971.463888888902</v>
      </c>
      <c r="L1726" s="11" t="str">
        <f t="shared" si="139"/>
        <v>febrero</v>
      </c>
      <c r="M1726" s="3">
        <v>3</v>
      </c>
      <c r="N1726" s="3">
        <v>3</v>
      </c>
      <c r="O1726" s="3">
        <f t="shared" si="140"/>
        <v>3</v>
      </c>
      <c r="P1726" s="4">
        <v>44971.481435185196</v>
      </c>
      <c r="Q1726" s="2"/>
      <c r="R1726" s="3" t="s">
        <v>5804</v>
      </c>
      <c r="S1726" s="4">
        <v>44971.481435185196</v>
      </c>
      <c r="T1726" s="3">
        <f t="shared" si="136"/>
        <v>25</v>
      </c>
      <c r="U1726" s="2" t="s">
        <v>445</v>
      </c>
      <c r="V1726" s="4">
        <v>44971.532199074099</v>
      </c>
      <c r="W1726" s="3">
        <f t="shared" si="137"/>
        <v>73</v>
      </c>
      <c r="X1726" s="3" t="s">
        <v>295</v>
      </c>
      <c r="Y1726" s="2" t="s">
        <v>296</v>
      </c>
      <c r="Z1726" s="2" t="s">
        <v>5586</v>
      </c>
      <c r="AA1726" s="4">
        <v>44971.7006944444</v>
      </c>
      <c r="AB1726" s="26">
        <f t="shared" si="138"/>
        <v>4</v>
      </c>
      <c r="AC1726" s="1" t="s">
        <v>78</v>
      </c>
      <c r="AD1726" s="3" t="s">
        <v>40</v>
      </c>
    </row>
    <row r="1727" spans="1:30" ht="76.5" hidden="1" x14ac:dyDescent="0.25">
      <c r="A1727" s="1" t="s">
        <v>3674</v>
      </c>
      <c r="B1727" s="1" t="s">
        <v>27</v>
      </c>
      <c r="C1727" s="2" t="s">
        <v>3675</v>
      </c>
      <c r="D1727" s="3" t="s">
        <v>498</v>
      </c>
      <c r="E1727" s="3" t="s">
        <v>30</v>
      </c>
      <c r="F1727" s="2" t="s">
        <v>44</v>
      </c>
      <c r="G1727" s="3" t="s">
        <v>32</v>
      </c>
      <c r="H1727" s="3" t="s">
        <v>33</v>
      </c>
      <c r="I1727" s="3">
        <v>1402893</v>
      </c>
      <c r="J1727" s="3" t="s">
        <v>34</v>
      </c>
      <c r="K1727" s="4">
        <v>44971.479166666701</v>
      </c>
      <c r="L1727" s="11" t="str">
        <f t="shared" si="139"/>
        <v>febrero</v>
      </c>
      <c r="M1727" s="3">
        <v>2</v>
      </c>
      <c r="N1727" s="3">
        <v>2</v>
      </c>
      <c r="O1727" s="3">
        <f t="shared" si="140"/>
        <v>2</v>
      </c>
      <c r="P1727" s="4">
        <v>44971.485254629602</v>
      </c>
      <c r="Q1727" s="2"/>
      <c r="R1727" s="3" t="s">
        <v>5805</v>
      </c>
      <c r="S1727" s="4">
        <v>44971.485254629602</v>
      </c>
      <c r="T1727" s="3">
        <f t="shared" si="136"/>
        <v>8</v>
      </c>
      <c r="U1727" s="2" t="s">
        <v>445</v>
      </c>
      <c r="V1727" s="4">
        <v>44971.535358796304</v>
      </c>
      <c r="W1727" s="3">
        <f t="shared" si="137"/>
        <v>72</v>
      </c>
      <c r="X1727" s="3" t="s">
        <v>5806</v>
      </c>
      <c r="Y1727" s="2" t="s">
        <v>5807</v>
      </c>
      <c r="Z1727" s="2" t="s">
        <v>75</v>
      </c>
      <c r="AA1727" s="4">
        <v>44974.711111111101</v>
      </c>
      <c r="AB1727" s="26">
        <f t="shared" si="138"/>
        <v>76</v>
      </c>
      <c r="AC1727" s="1" t="s">
        <v>330</v>
      </c>
      <c r="AD1727" s="3" t="s">
        <v>40</v>
      </c>
    </row>
    <row r="1728" spans="1:30" ht="76.5" hidden="1" x14ac:dyDescent="0.25">
      <c r="A1728" s="1" t="s">
        <v>5808</v>
      </c>
      <c r="B1728" s="1" t="s">
        <v>27</v>
      </c>
      <c r="C1728" s="2" t="s">
        <v>5809</v>
      </c>
      <c r="D1728" s="3" t="s">
        <v>186</v>
      </c>
      <c r="E1728" s="3" t="s">
        <v>30</v>
      </c>
      <c r="F1728" s="2" t="s">
        <v>82</v>
      </c>
      <c r="G1728" s="3" t="s">
        <v>54</v>
      </c>
      <c r="H1728" s="3" t="s">
        <v>83</v>
      </c>
      <c r="I1728" s="3">
        <v>1402905</v>
      </c>
      <c r="J1728" s="3" t="s">
        <v>34</v>
      </c>
      <c r="K1728" s="4">
        <v>44971.4868055556</v>
      </c>
      <c r="L1728" s="11" t="str">
        <f t="shared" si="139"/>
        <v>febrero</v>
      </c>
      <c r="M1728" s="3">
        <v>3</v>
      </c>
      <c r="N1728" s="3">
        <v>3</v>
      </c>
      <c r="O1728" s="3">
        <f t="shared" si="140"/>
        <v>3</v>
      </c>
      <c r="P1728" s="4">
        <v>44971.492800925902</v>
      </c>
      <c r="Q1728" s="2"/>
      <c r="R1728" s="3" t="s">
        <v>5810</v>
      </c>
      <c r="S1728" s="4">
        <v>44971.492800925902</v>
      </c>
      <c r="T1728" s="3">
        <f t="shared" si="136"/>
        <v>8</v>
      </c>
      <c r="U1728" s="2" t="s">
        <v>445</v>
      </c>
      <c r="V1728" s="4">
        <v>44971.5496180556</v>
      </c>
      <c r="W1728" s="3">
        <f t="shared" si="137"/>
        <v>81</v>
      </c>
      <c r="X1728" s="3" t="s">
        <v>3141</v>
      </c>
      <c r="Y1728" s="2" t="s">
        <v>3142</v>
      </c>
      <c r="Z1728" s="2" t="s">
        <v>5586</v>
      </c>
      <c r="AA1728" s="4">
        <v>44975.641666666699</v>
      </c>
      <c r="AB1728" s="26">
        <f t="shared" si="138"/>
        <v>98</v>
      </c>
      <c r="AC1728" s="1" t="s">
        <v>78</v>
      </c>
      <c r="AD1728" s="3" t="s">
        <v>40</v>
      </c>
    </row>
    <row r="1729" spans="1:30" ht="51" hidden="1" x14ac:dyDescent="0.25">
      <c r="A1729" s="1" t="s">
        <v>5811</v>
      </c>
      <c r="B1729" s="1" t="s">
        <v>27</v>
      </c>
      <c r="C1729" s="2" t="s">
        <v>5812</v>
      </c>
      <c r="D1729" s="3" t="s">
        <v>983</v>
      </c>
      <c r="E1729" s="3" t="s">
        <v>30</v>
      </c>
      <c r="F1729" s="2" t="s">
        <v>53</v>
      </c>
      <c r="G1729" s="3" t="s">
        <v>32</v>
      </c>
      <c r="H1729" s="3" t="s">
        <v>187</v>
      </c>
      <c r="I1729" s="3">
        <v>1402916</v>
      </c>
      <c r="J1729" s="3" t="s">
        <v>34</v>
      </c>
      <c r="K1729" s="4">
        <v>44971.497222222199</v>
      </c>
      <c r="L1729" s="11" t="str">
        <f t="shared" si="139"/>
        <v>febrero</v>
      </c>
      <c r="M1729" s="3">
        <v>3</v>
      </c>
      <c r="N1729" s="3">
        <v>3</v>
      </c>
      <c r="O1729" s="3">
        <f t="shared" si="140"/>
        <v>3</v>
      </c>
      <c r="P1729" s="4">
        <v>44971.500162037002</v>
      </c>
      <c r="Q1729" s="2"/>
      <c r="R1729" s="3" t="s">
        <v>5813</v>
      </c>
      <c r="S1729" s="4">
        <v>44971.500162037002</v>
      </c>
      <c r="T1729" s="3">
        <f t="shared" si="136"/>
        <v>4</v>
      </c>
      <c r="U1729" s="2" t="s">
        <v>445</v>
      </c>
      <c r="V1729" s="4">
        <v>44971.5016666667</v>
      </c>
      <c r="W1729" s="3">
        <f t="shared" si="137"/>
        <v>2</v>
      </c>
      <c r="X1729" s="3" t="s">
        <v>1282</v>
      </c>
      <c r="Y1729" s="2" t="s">
        <v>1283</v>
      </c>
      <c r="Z1729" s="2" t="s">
        <v>445</v>
      </c>
      <c r="AA1729" s="4">
        <v>44971.605555555601</v>
      </c>
      <c r="AB1729" s="26">
        <f t="shared" si="138"/>
        <v>2</v>
      </c>
      <c r="AC1729" s="1" t="s">
        <v>78</v>
      </c>
      <c r="AD1729" s="3" t="s">
        <v>40</v>
      </c>
    </row>
    <row r="1730" spans="1:30" ht="76.5" hidden="1" x14ac:dyDescent="0.25">
      <c r="A1730" s="1" t="s">
        <v>5814</v>
      </c>
      <c r="B1730" s="1" t="s">
        <v>27</v>
      </c>
      <c r="C1730" s="2" t="s">
        <v>5815</v>
      </c>
      <c r="D1730" s="3" t="s">
        <v>794</v>
      </c>
      <c r="E1730" s="3" t="s">
        <v>30</v>
      </c>
      <c r="F1730" s="2" t="s">
        <v>31</v>
      </c>
      <c r="G1730" s="3" t="s">
        <v>32</v>
      </c>
      <c r="H1730" s="3" t="s">
        <v>89</v>
      </c>
      <c r="I1730" s="3">
        <v>1402938</v>
      </c>
      <c r="J1730" s="3" t="s">
        <v>34</v>
      </c>
      <c r="K1730" s="4">
        <v>44971.543055555601</v>
      </c>
      <c r="L1730" s="11" t="str">
        <f t="shared" si="139"/>
        <v>febrero</v>
      </c>
      <c r="M1730" s="3">
        <v>2</v>
      </c>
      <c r="N1730" s="3">
        <v>2</v>
      </c>
      <c r="O1730" s="3">
        <f t="shared" si="140"/>
        <v>2</v>
      </c>
      <c r="P1730" s="4">
        <v>44971.546597222201</v>
      </c>
      <c r="Q1730" s="2"/>
      <c r="R1730" s="3" t="s">
        <v>5816</v>
      </c>
      <c r="S1730" s="4">
        <v>44971.546597222201</v>
      </c>
      <c r="T1730" s="3">
        <f t="shared" si="136"/>
        <v>5</v>
      </c>
      <c r="U1730" s="2" t="s">
        <v>445</v>
      </c>
      <c r="V1730" s="4">
        <v>44971.5634027778</v>
      </c>
      <c r="W1730" s="3">
        <f t="shared" si="137"/>
        <v>24</v>
      </c>
      <c r="X1730" s="3" t="s">
        <v>195</v>
      </c>
      <c r="Y1730" s="2" t="s">
        <v>196</v>
      </c>
      <c r="Z1730" s="2" t="s">
        <v>445</v>
      </c>
      <c r="AA1730" s="4">
        <v>44971.659027777801</v>
      </c>
      <c r="AB1730" s="26">
        <f t="shared" si="138"/>
        <v>2</v>
      </c>
      <c r="AC1730" s="1" t="s">
        <v>78</v>
      </c>
      <c r="AD1730" s="3" t="s">
        <v>40</v>
      </c>
    </row>
    <row r="1731" spans="1:30" ht="28.5" hidden="1" x14ac:dyDescent="0.25">
      <c r="A1731" s="1" t="s">
        <v>5817</v>
      </c>
      <c r="B1731" s="1" t="s">
        <v>27</v>
      </c>
      <c r="C1731" s="2" t="s">
        <v>5818</v>
      </c>
      <c r="D1731" s="3" t="s">
        <v>498</v>
      </c>
      <c r="E1731" s="3" t="s">
        <v>30</v>
      </c>
      <c r="F1731" s="2" t="s">
        <v>154</v>
      </c>
      <c r="G1731" s="3" t="s">
        <v>155</v>
      </c>
      <c r="H1731" s="3" t="s">
        <v>156</v>
      </c>
      <c r="I1731" s="3">
        <v>1402947</v>
      </c>
      <c r="J1731" s="3" t="s">
        <v>34</v>
      </c>
      <c r="K1731" s="4">
        <v>44971.559027777803</v>
      </c>
      <c r="L1731" s="11" t="str">
        <f t="shared" si="139"/>
        <v>febrero</v>
      </c>
      <c r="M1731" s="3">
        <v>3</v>
      </c>
      <c r="N1731" s="3">
        <v>3</v>
      </c>
      <c r="O1731" s="3">
        <f t="shared" si="140"/>
        <v>3</v>
      </c>
      <c r="P1731" s="4">
        <v>44971.567800925899</v>
      </c>
      <c r="Q1731" s="2"/>
      <c r="R1731" s="3" t="s">
        <v>5819</v>
      </c>
      <c r="S1731" s="4">
        <v>44971.567800925899</v>
      </c>
      <c r="T1731" s="3">
        <f t="shared" si="136"/>
        <v>12</v>
      </c>
      <c r="U1731" s="2" t="s">
        <v>150</v>
      </c>
      <c r="V1731" s="4">
        <v>44971.572708333297</v>
      </c>
      <c r="W1731" s="3">
        <f t="shared" si="137"/>
        <v>7</v>
      </c>
      <c r="X1731" s="3" t="s">
        <v>103</v>
      </c>
      <c r="Y1731" s="2" t="s">
        <v>104</v>
      </c>
      <c r="Z1731" s="2" t="s">
        <v>150</v>
      </c>
      <c r="AA1731" s="4">
        <v>44971.644444444399</v>
      </c>
      <c r="AB1731" s="26">
        <f t="shared" si="138"/>
        <v>1</v>
      </c>
      <c r="AC1731" s="1" t="s">
        <v>78</v>
      </c>
      <c r="AD1731" s="3" t="s">
        <v>40</v>
      </c>
    </row>
    <row r="1732" spans="1:30" ht="28.5" hidden="1" x14ac:dyDescent="0.25">
      <c r="A1732" s="1" t="s">
        <v>5820</v>
      </c>
      <c r="B1732" s="1" t="s">
        <v>27</v>
      </c>
      <c r="C1732" s="2" t="s">
        <v>5821</v>
      </c>
      <c r="D1732" s="3" t="s">
        <v>302</v>
      </c>
      <c r="E1732" s="3" t="s">
        <v>30</v>
      </c>
      <c r="F1732" s="2" t="s">
        <v>225</v>
      </c>
      <c r="G1732" s="3" t="s">
        <v>32</v>
      </c>
      <c r="H1732" s="3" t="s">
        <v>89</v>
      </c>
      <c r="I1732" s="3">
        <v>1402982</v>
      </c>
      <c r="J1732" s="3" t="s">
        <v>73</v>
      </c>
      <c r="K1732" s="4">
        <v>44971.609027777798</v>
      </c>
      <c r="L1732" s="11" t="str">
        <f t="shared" si="139"/>
        <v>febrero</v>
      </c>
      <c r="M1732" s="3">
        <v>2</v>
      </c>
      <c r="N1732" s="3">
        <v>2</v>
      </c>
      <c r="O1732" s="3">
        <f t="shared" si="140"/>
        <v>2</v>
      </c>
      <c r="P1732" s="4">
        <v>44971.610613425903</v>
      </c>
      <c r="Q1732" s="2"/>
      <c r="R1732" s="3" t="s">
        <v>5822</v>
      </c>
      <c r="S1732" s="4">
        <v>44971.610613425903</v>
      </c>
      <c r="T1732" s="3">
        <f t="shared" si="136"/>
        <v>2</v>
      </c>
      <c r="U1732" s="2" t="s">
        <v>445</v>
      </c>
      <c r="V1732" s="4">
        <v>44971.611655092602</v>
      </c>
      <c r="W1732" s="3">
        <f t="shared" si="137"/>
        <v>1</v>
      </c>
      <c r="X1732" s="3" t="s">
        <v>5823</v>
      </c>
      <c r="Y1732" s="2" t="s">
        <v>5824</v>
      </c>
      <c r="Z1732" s="2" t="s">
        <v>445</v>
      </c>
      <c r="AA1732" s="4">
        <v>44971.665972222203</v>
      </c>
      <c r="AB1732" s="26">
        <f t="shared" si="138"/>
        <v>1</v>
      </c>
      <c r="AC1732" s="1" t="s">
        <v>197</v>
      </c>
      <c r="AD1732" s="3" t="s">
        <v>40</v>
      </c>
    </row>
    <row r="1733" spans="1:30" ht="42.75" hidden="1" x14ac:dyDescent="0.25">
      <c r="A1733" s="1" t="s">
        <v>5825</v>
      </c>
      <c r="B1733" s="1" t="s">
        <v>27</v>
      </c>
      <c r="C1733" s="2" t="s">
        <v>5826</v>
      </c>
      <c r="D1733" s="3" t="s">
        <v>217</v>
      </c>
      <c r="E1733" s="3" t="s">
        <v>30</v>
      </c>
      <c r="F1733" s="2" t="s">
        <v>88</v>
      </c>
      <c r="G1733" s="3" t="s">
        <v>54</v>
      </c>
      <c r="H1733" s="3" t="s">
        <v>276</v>
      </c>
      <c r="I1733" s="3">
        <v>1402986</v>
      </c>
      <c r="J1733" s="3" t="s">
        <v>73</v>
      </c>
      <c r="K1733" s="4">
        <v>44971.613888888904</v>
      </c>
      <c r="L1733" s="11" t="str">
        <f t="shared" si="139"/>
        <v>febrero</v>
      </c>
      <c r="M1733" s="3">
        <v>2</v>
      </c>
      <c r="N1733" s="3">
        <v>2</v>
      </c>
      <c r="O1733" s="3">
        <f t="shared" si="140"/>
        <v>2</v>
      </c>
      <c r="P1733" s="4">
        <v>44971.643587963001</v>
      </c>
      <c r="Q1733" s="2"/>
      <c r="R1733" s="3" t="s">
        <v>5827</v>
      </c>
      <c r="S1733" s="4">
        <v>44971.643587963001</v>
      </c>
      <c r="T1733" s="3">
        <f t="shared" ref="T1733:T1796" si="141">ROUNDDOWN((S1733-K1733)*24*60,0)</f>
        <v>42</v>
      </c>
      <c r="U1733" s="2" t="s">
        <v>445</v>
      </c>
      <c r="V1733" s="4">
        <v>44971.699756944399</v>
      </c>
      <c r="W1733" s="3">
        <f t="shared" ref="W1733:W1796" si="142">+IF(ISBLANK(V1733),"",ROUNDDOWN((V1733-S1733)*24*60,0))</f>
        <v>80</v>
      </c>
      <c r="X1733" s="3" t="s">
        <v>446</v>
      </c>
      <c r="Y1733" s="2" t="s">
        <v>447</v>
      </c>
      <c r="Z1733" s="2" t="s">
        <v>5586</v>
      </c>
      <c r="AA1733" s="4">
        <v>44971.715277777803</v>
      </c>
      <c r="AB1733" s="26">
        <f t="shared" ref="AB1733:AB1796" si="143">+IF(ISBLANK(V1733),"",IF(ISBLANK(AA1733),"",_xlfn.IFS((AA1733-V1733)*24&lt;0,"",(AA1733-V1733)*24&gt;0,(ROUNDDOWN((AA1733-V1733)*24,0)))))</f>
        <v>0</v>
      </c>
      <c r="AC1733" s="1" t="s">
        <v>197</v>
      </c>
      <c r="AD1733" s="3" t="s">
        <v>40</v>
      </c>
    </row>
    <row r="1734" spans="1:30" ht="63.75" hidden="1" x14ac:dyDescent="0.25">
      <c r="A1734" s="1" t="s">
        <v>5828</v>
      </c>
      <c r="B1734" s="1" t="s">
        <v>27</v>
      </c>
      <c r="C1734" s="2" t="s">
        <v>5829</v>
      </c>
      <c r="D1734" s="3" t="s">
        <v>794</v>
      </c>
      <c r="E1734" s="3" t="s">
        <v>30</v>
      </c>
      <c r="F1734" s="2" t="s">
        <v>82</v>
      </c>
      <c r="G1734" s="3" t="s">
        <v>54</v>
      </c>
      <c r="H1734" s="3" t="s">
        <v>83</v>
      </c>
      <c r="I1734" s="3">
        <v>1402992</v>
      </c>
      <c r="J1734" s="3" t="s">
        <v>34</v>
      </c>
      <c r="K1734" s="4">
        <v>44971.623611111099</v>
      </c>
      <c r="L1734" s="11" t="str">
        <f t="shared" si="139"/>
        <v>febrero</v>
      </c>
      <c r="M1734" s="3">
        <v>3</v>
      </c>
      <c r="N1734" s="3">
        <v>3</v>
      </c>
      <c r="O1734" s="3">
        <f t="shared" si="140"/>
        <v>3</v>
      </c>
      <c r="P1734" s="4">
        <v>44971.639340277798</v>
      </c>
      <c r="Q1734" s="2"/>
      <c r="R1734" s="3" t="s">
        <v>5830</v>
      </c>
      <c r="S1734" s="4">
        <v>44971.639340277798</v>
      </c>
      <c r="T1734" s="3">
        <f t="shared" si="141"/>
        <v>22</v>
      </c>
      <c r="U1734" s="2" t="s">
        <v>445</v>
      </c>
      <c r="V1734" s="4">
        <v>44971.709467592598</v>
      </c>
      <c r="W1734" s="3">
        <f t="shared" si="142"/>
        <v>100</v>
      </c>
      <c r="X1734" s="3" t="s">
        <v>1831</v>
      </c>
      <c r="Y1734" s="2" t="s">
        <v>1832</v>
      </c>
      <c r="Z1734" s="2" t="s">
        <v>75</v>
      </c>
      <c r="AA1734" s="4">
        <v>44972.624305555597</v>
      </c>
      <c r="AB1734" s="26">
        <f t="shared" si="143"/>
        <v>21</v>
      </c>
      <c r="AC1734" s="1" t="s">
        <v>144</v>
      </c>
      <c r="AD1734" s="3" t="s">
        <v>40</v>
      </c>
    </row>
    <row r="1735" spans="1:30" ht="89.25" hidden="1" x14ac:dyDescent="0.25">
      <c r="A1735" s="1" t="s">
        <v>5831</v>
      </c>
      <c r="B1735" s="1" t="s">
        <v>27</v>
      </c>
      <c r="C1735" s="2" t="s">
        <v>5832</v>
      </c>
      <c r="D1735" s="3" t="s">
        <v>232</v>
      </c>
      <c r="E1735" s="3" t="s">
        <v>30</v>
      </c>
      <c r="F1735" s="2" t="s">
        <v>82</v>
      </c>
      <c r="G1735" s="3" t="s">
        <v>54</v>
      </c>
      <c r="H1735" s="3" t="s">
        <v>83</v>
      </c>
      <c r="I1735" s="3">
        <v>1403003</v>
      </c>
      <c r="J1735" s="3" t="s">
        <v>34</v>
      </c>
      <c r="K1735" s="4">
        <v>44971.654861111099</v>
      </c>
      <c r="L1735" s="11" t="str">
        <f t="shared" si="139"/>
        <v>febrero</v>
      </c>
      <c r="M1735" s="3">
        <v>2</v>
      </c>
      <c r="N1735" s="3">
        <v>2</v>
      </c>
      <c r="O1735" s="3">
        <f t="shared" si="140"/>
        <v>2</v>
      </c>
      <c r="P1735" s="4">
        <v>44971.661192129599</v>
      </c>
      <c r="Q1735" s="2"/>
      <c r="R1735" s="3" t="s">
        <v>5833</v>
      </c>
      <c r="S1735" s="4">
        <v>44971.661192129599</v>
      </c>
      <c r="T1735" s="3">
        <f t="shared" si="141"/>
        <v>9</v>
      </c>
      <c r="U1735" s="2" t="s">
        <v>445</v>
      </c>
      <c r="V1735" s="4">
        <v>44971.761666666702</v>
      </c>
      <c r="W1735" s="3">
        <f t="shared" si="142"/>
        <v>144</v>
      </c>
      <c r="X1735" s="3" t="s">
        <v>228</v>
      </c>
      <c r="Y1735" s="2" t="s">
        <v>229</v>
      </c>
      <c r="Z1735" s="2" t="s">
        <v>75</v>
      </c>
      <c r="AA1735" s="4">
        <v>44972.897916666698</v>
      </c>
      <c r="AB1735" s="26">
        <f t="shared" si="143"/>
        <v>27</v>
      </c>
      <c r="AC1735" s="1" t="s">
        <v>78</v>
      </c>
      <c r="AD1735" s="3" t="s">
        <v>40</v>
      </c>
    </row>
    <row r="1736" spans="1:30" ht="28.5" hidden="1" x14ac:dyDescent="0.25">
      <c r="A1736" s="1" t="s">
        <v>5580</v>
      </c>
      <c r="B1736" s="1" t="s">
        <v>407</v>
      </c>
      <c r="C1736" s="2" t="s">
        <v>5581</v>
      </c>
      <c r="D1736" s="3" t="s">
        <v>409</v>
      </c>
      <c r="E1736" s="3" t="s">
        <v>410</v>
      </c>
      <c r="F1736" s="2" t="s">
        <v>213</v>
      </c>
      <c r="G1736" s="3" t="s">
        <v>192</v>
      </c>
      <c r="H1736" s="3" t="s">
        <v>1627</v>
      </c>
      <c r="I1736" s="3">
        <v>1403008</v>
      </c>
      <c r="J1736" s="3" t="s">
        <v>73</v>
      </c>
      <c r="K1736" s="4">
        <v>44971.663888888899</v>
      </c>
      <c r="L1736" s="11" t="str">
        <f t="shared" si="139"/>
        <v>febrero</v>
      </c>
      <c r="M1736" s="3">
        <v>3</v>
      </c>
      <c r="N1736" s="3">
        <v>3</v>
      </c>
      <c r="O1736" s="3">
        <f t="shared" si="140"/>
        <v>3</v>
      </c>
      <c r="P1736" s="4">
        <v>44971.671666666698</v>
      </c>
      <c r="Q1736" s="2"/>
      <c r="R1736" s="3" t="s">
        <v>5834</v>
      </c>
      <c r="S1736" s="4">
        <v>44971.671666666698</v>
      </c>
      <c r="T1736" s="3">
        <f t="shared" si="141"/>
        <v>11</v>
      </c>
      <c r="U1736" s="2" t="s">
        <v>150</v>
      </c>
      <c r="V1736" s="4">
        <v>44971.6726851852</v>
      </c>
      <c r="W1736" s="3">
        <f t="shared" si="142"/>
        <v>1</v>
      </c>
      <c r="X1736" s="3" t="s">
        <v>5835</v>
      </c>
      <c r="Y1736" s="2" t="s">
        <v>5836</v>
      </c>
      <c r="Z1736" s="2" t="s">
        <v>150</v>
      </c>
      <c r="AA1736" s="4">
        <v>44971.756944444402</v>
      </c>
      <c r="AB1736" s="26">
        <f t="shared" si="143"/>
        <v>2</v>
      </c>
      <c r="AC1736" s="1" t="s">
        <v>197</v>
      </c>
      <c r="AD1736" s="3" t="s">
        <v>40</v>
      </c>
    </row>
    <row r="1737" spans="1:30" ht="76.5" hidden="1" x14ac:dyDescent="0.25">
      <c r="A1737" s="1" t="s">
        <v>1322</v>
      </c>
      <c r="B1737" s="1" t="s">
        <v>27</v>
      </c>
      <c r="C1737" s="2" t="s">
        <v>1323</v>
      </c>
      <c r="D1737" s="3" t="s">
        <v>745</v>
      </c>
      <c r="E1737" s="3" t="s">
        <v>30</v>
      </c>
      <c r="F1737" s="2" t="s">
        <v>82</v>
      </c>
      <c r="G1737" s="3" t="s">
        <v>54</v>
      </c>
      <c r="H1737" s="3" t="s">
        <v>83</v>
      </c>
      <c r="I1737" s="3">
        <v>1403009</v>
      </c>
      <c r="J1737" s="3" t="s">
        <v>34</v>
      </c>
      <c r="K1737" s="4">
        <v>44971.668055555601</v>
      </c>
      <c r="L1737" s="11" t="str">
        <f t="shared" si="139"/>
        <v>febrero</v>
      </c>
      <c r="M1737" s="3">
        <v>2</v>
      </c>
      <c r="N1737" s="3">
        <v>2</v>
      </c>
      <c r="O1737" s="3">
        <f t="shared" si="140"/>
        <v>2</v>
      </c>
      <c r="P1737" s="4">
        <v>44971.678391203699</v>
      </c>
      <c r="Q1737" s="2"/>
      <c r="R1737" s="3" t="s">
        <v>5837</v>
      </c>
      <c r="S1737" s="4">
        <v>44971.678391203699</v>
      </c>
      <c r="T1737" s="3">
        <f t="shared" si="141"/>
        <v>14</v>
      </c>
      <c r="U1737" s="2" t="s">
        <v>445</v>
      </c>
      <c r="V1737" s="4">
        <v>44971.767384259299</v>
      </c>
      <c r="W1737" s="3">
        <f t="shared" si="142"/>
        <v>128</v>
      </c>
      <c r="X1737" s="3" t="s">
        <v>202</v>
      </c>
      <c r="Y1737" s="2" t="s">
        <v>203</v>
      </c>
      <c r="Z1737" s="2" t="s">
        <v>219</v>
      </c>
      <c r="AA1737" s="4">
        <v>44973.593055555597</v>
      </c>
      <c r="AB1737" s="26">
        <f t="shared" si="143"/>
        <v>43</v>
      </c>
      <c r="AC1737" s="1" t="s">
        <v>125</v>
      </c>
      <c r="AD1737" s="3" t="s">
        <v>40</v>
      </c>
    </row>
    <row r="1738" spans="1:30" ht="42.75" hidden="1" x14ac:dyDescent="0.25">
      <c r="A1738" s="1" t="s">
        <v>5838</v>
      </c>
      <c r="B1738" s="1" t="s">
        <v>27</v>
      </c>
      <c r="C1738" s="2" t="s">
        <v>5839</v>
      </c>
      <c r="D1738" s="3" t="s">
        <v>366</v>
      </c>
      <c r="E1738" s="3" t="s">
        <v>30</v>
      </c>
      <c r="F1738" s="2" t="s">
        <v>213</v>
      </c>
      <c r="G1738" s="3" t="s">
        <v>192</v>
      </c>
      <c r="H1738" s="3" t="s">
        <v>214</v>
      </c>
      <c r="I1738" s="3">
        <v>1403010</v>
      </c>
      <c r="J1738" s="3" t="s">
        <v>34</v>
      </c>
      <c r="K1738" s="4">
        <v>44971.671527777798</v>
      </c>
      <c r="L1738" s="11" t="str">
        <f t="shared" si="139"/>
        <v>febrero</v>
      </c>
      <c r="M1738" s="3">
        <v>3</v>
      </c>
      <c r="N1738" s="3">
        <v>3</v>
      </c>
      <c r="O1738" s="3">
        <f t="shared" si="140"/>
        <v>3</v>
      </c>
      <c r="P1738" s="4">
        <v>44971.690509259301</v>
      </c>
      <c r="Q1738" s="2"/>
      <c r="R1738" s="3" t="s">
        <v>5840</v>
      </c>
      <c r="S1738" s="4">
        <v>44971.690509259301</v>
      </c>
      <c r="T1738" s="3">
        <f t="shared" si="141"/>
        <v>27</v>
      </c>
      <c r="U1738" s="2" t="s">
        <v>150</v>
      </c>
      <c r="V1738" s="4">
        <v>44971.6966203704</v>
      </c>
      <c r="W1738" s="3">
        <f t="shared" si="142"/>
        <v>8</v>
      </c>
      <c r="X1738" s="3" t="s">
        <v>66</v>
      </c>
      <c r="Y1738" s="2" t="s">
        <v>67</v>
      </c>
      <c r="Z1738" s="2" t="s">
        <v>150</v>
      </c>
      <c r="AA1738" s="4">
        <v>44974.597916666702</v>
      </c>
      <c r="AB1738" s="26">
        <f t="shared" si="143"/>
        <v>69</v>
      </c>
      <c r="AC1738" s="1" t="s">
        <v>144</v>
      </c>
      <c r="AD1738" s="3" t="s">
        <v>40</v>
      </c>
    </row>
    <row r="1739" spans="1:30" ht="76.5" hidden="1" x14ac:dyDescent="0.25">
      <c r="A1739" s="1" t="s">
        <v>5841</v>
      </c>
      <c r="B1739" s="1" t="s">
        <v>27</v>
      </c>
      <c r="C1739" s="2" t="s">
        <v>5842</v>
      </c>
      <c r="D1739" s="3" t="s">
        <v>339</v>
      </c>
      <c r="E1739" s="3" t="s">
        <v>30</v>
      </c>
      <c r="F1739" s="2" t="s">
        <v>82</v>
      </c>
      <c r="G1739" s="3" t="s">
        <v>54</v>
      </c>
      <c r="H1739" s="3" t="s">
        <v>83</v>
      </c>
      <c r="I1739" s="3">
        <v>1403012</v>
      </c>
      <c r="J1739" s="3" t="s">
        <v>73</v>
      </c>
      <c r="K1739" s="4">
        <v>44971.684027777803</v>
      </c>
      <c r="L1739" s="11" t="str">
        <f t="shared" si="139"/>
        <v>febrero</v>
      </c>
      <c r="M1739" s="3">
        <v>2</v>
      </c>
      <c r="N1739" s="3"/>
      <c r="O1739" s="3">
        <f t="shared" si="140"/>
        <v>2</v>
      </c>
      <c r="P1739" s="3"/>
      <c r="Q1739" s="2"/>
      <c r="R1739" s="3" t="s">
        <v>5843</v>
      </c>
      <c r="S1739" s="4">
        <v>44971.693078703698</v>
      </c>
      <c r="T1739" s="3">
        <f t="shared" si="141"/>
        <v>13</v>
      </c>
      <c r="U1739" s="2" t="s">
        <v>445</v>
      </c>
      <c r="V1739" s="3"/>
      <c r="W1739" s="3" t="str">
        <f t="shared" si="142"/>
        <v/>
      </c>
      <c r="X1739" s="3"/>
      <c r="Y1739" s="2"/>
      <c r="Z1739" s="2"/>
      <c r="AA1739" s="4">
        <v>44971.769444444399</v>
      </c>
      <c r="AB1739" s="26" t="str">
        <f t="shared" si="143"/>
        <v/>
      </c>
      <c r="AC1739" s="1"/>
      <c r="AD1739" s="3" t="s">
        <v>40</v>
      </c>
    </row>
    <row r="1740" spans="1:30" ht="89.25" hidden="1" x14ac:dyDescent="0.25">
      <c r="A1740" s="1" t="s">
        <v>5844</v>
      </c>
      <c r="B1740" s="1" t="s">
        <v>27</v>
      </c>
      <c r="C1740" s="2" t="s">
        <v>5845</v>
      </c>
      <c r="D1740" s="3" t="s">
        <v>186</v>
      </c>
      <c r="E1740" s="3" t="s">
        <v>30</v>
      </c>
      <c r="F1740" s="2" t="s">
        <v>82</v>
      </c>
      <c r="G1740" s="3" t="s">
        <v>54</v>
      </c>
      <c r="H1740" s="3" t="s">
        <v>83</v>
      </c>
      <c r="I1740" s="3">
        <v>1403015</v>
      </c>
      <c r="J1740" s="3" t="s">
        <v>34</v>
      </c>
      <c r="K1740" s="4">
        <v>44971.703472222202</v>
      </c>
      <c r="L1740" s="11" t="str">
        <f t="shared" si="139"/>
        <v>febrero</v>
      </c>
      <c r="M1740" s="3">
        <v>2</v>
      </c>
      <c r="N1740" s="3"/>
      <c r="O1740" s="3">
        <f t="shared" si="140"/>
        <v>2</v>
      </c>
      <c r="P1740" s="3"/>
      <c r="Q1740" s="2"/>
      <c r="R1740" s="3" t="s">
        <v>5846</v>
      </c>
      <c r="S1740" s="4">
        <v>44971.707962963003</v>
      </c>
      <c r="T1740" s="3">
        <f t="shared" si="141"/>
        <v>6</v>
      </c>
      <c r="U1740" s="2" t="s">
        <v>445</v>
      </c>
      <c r="V1740" s="4">
        <v>44971.786608796298</v>
      </c>
      <c r="W1740" s="3">
        <f t="shared" si="142"/>
        <v>113</v>
      </c>
      <c r="X1740" s="3" t="s">
        <v>37</v>
      </c>
      <c r="Y1740" s="2" t="s">
        <v>38</v>
      </c>
      <c r="Z1740" s="2" t="s">
        <v>457</v>
      </c>
      <c r="AA1740" s="4">
        <v>44979.509722222203</v>
      </c>
      <c r="AB1740" s="26">
        <f t="shared" si="143"/>
        <v>185</v>
      </c>
      <c r="AC1740" s="1" t="s">
        <v>144</v>
      </c>
      <c r="AD1740" s="3" t="s">
        <v>40</v>
      </c>
    </row>
    <row r="1741" spans="1:30" ht="63.75" hidden="1" x14ac:dyDescent="0.25">
      <c r="A1741" s="1" t="s">
        <v>5847</v>
      </c>
      <c r="B1741" s="1" t="s">
        <v>27</v>
      </c>
      <c r="C1741" s="2" t="s">
        <v>5848</v>
      </c>
      <c r="D1741" s="3" t="s">
        <v>378</v>
      </c>
      <c r="E1741" s="3" t="s">
        <v>30</v>
      </c>
      <c r="F1741" s="2" t="s">
        <v>293</v>
      </c>
      <c r="G1741" s="3" t="s">
        <v>32</v>
      </c>
      <c r="H1741" s="3" t="s">
        <v>33</v>
      </c>
      <c r="I1741" s="3">
        <v>1403016</v>
      </c>
      <c r="J1741" s="3" t="s">
        <v>34</v>
      </c>
      <c r="K1741" s="4">
        <v>44971.722916666702</v>
      </c>
      <c r="L1741" s="11" t="str">
        <f t="shared" si="139"/>
        <v>febrero</v>
      </c>
      <c r="M1741" s="3">
        <v>2</v>
      </c>
      <c r="N1741" s="3">
        <v>2</v>
      </c>
      <c r="O1741" s="3">
        <f t="shared" si="140"/>
        <v>2</v>
      </c>
      <c r="P1741" s="4">
        <v>44971.729467592602</v>
      </c>
      <c r="Q1741" s="2"/>
      <c r="R1741" s="3" t="s">
        <v>5849</v>
      </c>
      <c r="S1741" s="4">
        <v>44971.729467592602</v>
      </c>
      <c r="T1741" s="3">
        <f t="shared" si="141"/>
        <v>9</v>
      </c>
      <c r="U1741" s="2" t="s">
        <v>445</v>
      </c>
      <c r="V1741" s="4">
        <v>44971.750254629602</v>
      </c>
      <c r="W1741" s="3">
        <f t="shared" si="142"/>
        <v>29</v>
      </c>
      <c r="X1741" s="3" t="s">
        <v>354</v>
      </c>
      <c r="Y1741" s="2" t="s">
        <v>355</v>
      </c>
      <c r="Z1741" s="2" t="s">
        <v>150</v>
      </c>
      <c r="AA1741" s="4">
        <v>44976.634722222203</v>
      </c>
      <c r="AB1741" s="26">
        <f t="shared" si="143"/>
        <v>117</v>
      </c>
      <c r="AC1741" s="1" t="s">
        <v>125</v>
      </c>
      <c r="AD1741" s="3" t="s">
        <v>40</v>
      </c>
    </row>
    <row r="1742" spans="1:30" ht="76.5" hidden="1" x14ac:dyDescent="0.25">
      <c r="A1742" s="1" t="s">
        <v>2579</v>
      </c>
      <c r="B1742" s="1" t="s">
        <v>27</v>
      </c>
      <c r="C1742" s="2" t="s">
        <v>2580</v>
      </c>
      <c r="D1742" s="3" t="s">
        <v>953</v>
      </c>
      <c r="E1742" s="3" t="s">
        <v>30</v>
      </c>
      <c r="F1742" s="2" t="s">
        <v>88</v>
      </c>
      <c r="G1742" s="3" t="s">
        <v>54</v>
      </c>
      <c r="H1742" s="3" t="s">
        <v>276</v>
      </c>
      <c r="I1742" s="3">
        <v>1403024</v>
      </c>
      <c r="J1742" s="3" t="s">
        <v>34</v>
      </c>
      <c r="K1742" s="4">
        <v>44971.838194444397</v>
      </c>
      <c r="L1742" s="11" t="str">
        <f t="shared" si="139"/>
        <v>febrero</v>
      </c>
      <c r="M1742" s="3">
        <v>2</v>
      </c>
      <c r="N1742" s="3">
        <v>2</v>
      </c>
      <c r="O1742" s="3">
        <f t="shared" si="140"/>
        <v>2</v>
      </c>
      <c r="P1742" s="4">
        <v>44971.843958333302</v>
      </c>
      <c r="Q1742" s="2"/>
      <c r="R1742" s="3" t="s">
        <v>5850</v>
      </c>
      <c r="S1742" s="4">
        <v>44971.843958333302</v>
      </c>
      <c r="T1742" s="3">
        <f t="shared" si="141"/>
        <v>8</v>
      </c>
      <c r="U1742" s="2" t="s">
        <v>445</v>
      </c>
      <c r="V1742" s="4">
        <v>44971.855138888903</v>
      </c>
      <c r="W1742" s="3">
        <f t="shared" si="142"/>
        <v>16</v>
      </c>
      <c r="X1742" s="3" t="s">
        <v>1154</v>
      </c>
      <c r="Y1742" s="2" t="s">
        <v>1155</v>
      </c>
      <c r="Z1742" s="2" t="s">
        <v>219</v>
      </c>
      <c r="AA1742" s="4">
        <v>44973.472222222197</v>
      </c>
      <c r="AB1742" s="26">
        <f t="shared" si="143"/>
        <v>38</v>
      </c>
      <c r="AC1742" s="1" t="s">
        <v>144</v>
      </c>
      <c r="AD1742" s="3" t="s">
        <v>40</v>
      </c>
    </row>
    <row r="1743" spans="1:30" ht="76.5" hidden="1" x14ac:dyDescent="0.25">
      <c r="A1743" s="1" t="s">
        <v>5851</v>
      </c>
      <c r="B1743" s="1" t="s">
        <v>27</v>
      </c>
      <c r="C1743" s="2" t="s">
        <v>5852</v>
      </c>
      <c r="D1743" s="3" t="s">
        <v>349</v>
      </c>
      <c r="E1743" s="3" t="s">
        <v>30</v>
      </c>
      <c r="F1743" s="2" t="s">
        <v>53</v>
      </c>
      <c r="G1743" s="3" t="s">
        <v>54</v>
      </c>
      <c r="H1743" s="3" t="s">
        <v>1060</v>
      </c>
      <c r="I1743" s="3">
        <v>1403026</v>
      </c>
      <c r="J1743" s="3" t="s">
        <v>34</v>
      </c>
      <c r="K1743" s="4">
        <v>44971.853472222203</v>
      </c>
      <c r="L1743" s="11" t="str">
        <f t="shared" si="139"/>
        <v>febrero</v>
      </c>
      <c r="M1743" s="3">
        <v>2</v>
      </c>
      <c r="N1743" s="3">
        <v>2</v>
      </c>
      <c r="O1743" s="3">
        <f t="shared" si="140"/>
        <v>2</v>
      </c>
      <c r="P1743" s="4">
        <v>44971.861215277801</v>
      </c>
      <c r="Q1743" s="2"/>
      <c r="R1743" s="3" t="s">
        <v>5853</v>
      </c>
      <c r="S1743" s="4">
        <v>44971.861215277801</v>
      </c>
      <c r="T1743" s="3">
        <f t="shared" si="141"/>
        <v>11</v>
      </c>
      <c r="U1743" s="2" t="s">
        <v>445</v>
      </c>
      <c r="V1743" s="4">
        <v>44971.882222222201</v>
      </c>
      <c r="W1743" s="3">
        <f t="shared" si="142"/>
        <v>30</v>
      </c>
      <c r="X1743" s="3" t="s">
        <v>91</v>
      </c>
      <c r="Y1743" s="2" t="s">
        <v>92</v>
      </c>
      <c r="Z1743" s="2" t="s">
        <v>457</v>
      </c>
      <c r="AA1743" s="4">
        <v>44975.722916666702</v>
      </c>
      <c r="AB1743" s="26">
        <f t="shared" si="143"/>
        <v>92</v>
      </c>
      <c r="AC1743" s="1" t="s">
        <v>125</v>
      </c>
      <c r="AD1743" s="3" t="s">
        <v>40</v>
      </c>
    </row>
    <row r="1744" spans="1:30" ht="51" hidden="1" x14ac:dyDescent="0.25">
      <c r="A1744" s="1" t="s">
        <v>5854</v>
      </c>
      <c r="B1744" s="1" t="s">
        <v>27</v>
      </c>
      <c r="C1744" s="2" t="s">
        <v>5855</v>
      </c>
      <c r="D1744" s="3" t="s">
        <v>190</v>
      </c>
      <c r="E1744" s="3" t="s">
        <v>30</v>
      </c>
      <c r="F1744" s="2" t="s">
        <v>53</v>
      </c>
      <c r="G1744" s="3" t="s">
        <v>32</v>
      </c>
      <c r="H1744" s="3" t="s">
        <v>187</v>
      </c>
      <c r="I1744" s="3">
        <v>1403029</v>
      </c>
      <c r="J1744" s="3" t="s">
        <v>34</v>
      </c>
      <c r="K1744" s="4">
        <v>44971.902083333298</v>
      </c>
      <c r="L1744" s="11" t="str">
        <f t="shared" si="139"/>
        <v>febrero</v>
      </c>
      <c r="M1744" s="3">
        <v>2</v>
      </c>
      <c r="N1744" s="3">
        <v>2</v>
      </c>
      <c r="O1744" s="3">
        <f t="shared" si="140"/>
        <v>2</v>
      </c>
      <c r="P1744" s="4">
        <v>44971.903599537</v>
      </c>
      <c r="Q1744" s="2"/>
      <c r="R1744" s="3" t="s">
        <v>5856</v>
      </c>
      <c r="S1744" s="4">
        <v>44971.903599537</v>
      </c>
      <c r="T1744" s="3">
        <f t="shared" si="141"/>
        <v>2</v>
      </c>
      <c r="U1744" s="2" t="s">
        <v>445</v>
      </c>
      <c r="V1744" s="4">
        <v>44971.911979166704</v>
      </c>
      <c r="W1744" s="3">
        <f t="shared" si="142"/>
        <v>12</v>
      </c>
      <c r="X1744" s="3" t="s">
        <v>103</v>
      </c>
      <c r="Y1744" s="2" t="s">
        <v>104</v>
      </c>
      <c r="Z1744" s="2" t="s">
        <v>219</v>
      </c>
      <c r="AA1744" s="4">
        <v>44972.493055555598</v>
      </c>
      <c r="AB1744" s="26">
        <f t="shared" si="143"/>
        <v>13</v>
      </c>
      <c r="AC1744" s="1" t="s">
        <v>78</v>
      </c>
      <c r="AD1744" s="3" t="s">
        <v>40</v>
      </c>
    </row>
    <row r="1745" spans="1:30" ht="57" hidden="1" x14ac:dyDescent="0.25">
      <c r="A1745" s="1" t="s">
        <v>5857</v>
      </c>
      <c r="B1745" s="1" t="s">
        <v>27</v>
      </c>
      <c r="C1745" s="2" t="s">
        <v>5858</v>
      </c>
      <c r="D1745" s="3" t="s">
        <v>119</v>
      </c>
      <c r="E1745" s="3" t="s">
        <v>30</v>
      </c>
      <c r="F1745" s="2" t="s">
        <v>437</v>
      </c>
      <c r="G1745" s="3" t="s">
        <v>192</v>
      </c>
      <c r="H1745" s="3" t="s">
        <v>438</v>
      </c>
      <c r="I1745" s="3">
        <v>1403034</v>
      </c>
      <c r="J1745" s="3" t="s">
        <v>34</v>
      </c>
      <c r="K1745" s="4">
        <v>44972.001388888901</v>
      </c>
      <c r="L1745" s="11" t="str">
        <f t="shared" ref="L1745:L1801" si="144">+TEXT(K1745,"mmmm")</f>
        <v>febrero</v>
      </c>
      <c r="M1745" s="3">
        <v>3</v>
      </c>
      <c r="N1745" s="3">
        <v>3</v>
      </c>
      <c r="O1745" s="3">
        <f t="shared" si="140"/>
        <v>3</v>
      </c>
      <c r="P1745" s="4">
        <v>44972.008900462999</v>
      </c>
      <c r="Q1745" s="2"/>
      <c r="R1745" s="3" t="s">
        <v>5859</v>
      </c>
      <c r="S1745" s="4">
        <v>44972.008900462999</v>
      </c>
      <c r="T1745" s="3">
        <f t="shared" si="141"/>
        <v>10</v>
      </c>
      <c r="U1745" s="2" t="s">
        <v>227</v>
      </c>
      <c r="V1745" s="4">
        <v>44972.018425925897</v>
      </c>
      <c r="W1745" s="3">
        <f t="shared" si="142"/>
        <v>13</v>
      </c>
      <c r="X1745" s="3" t="s">
        <v>103</v>
      </c>
      <c r="Y1745" s="2" t="s">
        <v>104</v>
      </c>
      <c r="Z1745" s="2" t="s">
        <v>227</v>
      </c>
      <c r="AA1745" s="4">
        <v>44972.125694444403</v>
      </c>
      <c r="AB1745" s="26">
        <f t="shared" si="143"/>
        <v>2</v>
      </c>
      <c r="AC1745" s="1" t="s">
        <v>78</v>
      </c>
      <c r="AD1745" s="3" t="s">
        <v>40</v>
      </c>
    </row>
    <row r="1746" spans="1:30" ht="293.25" hidden="1" x14ac:dyDescent="0.25">
      <c r="A1746" s="1" t="s">
        <v>5860</v>
      </c>
      <c r="B1746" s="1" t="s">
        <v>27</v>
      </c>
      <c r="C1746" s="2" t="s">
        <v>5861</v>
      </c>
      <c r="D1746" s="3" t="s">
        <v>436</v>
      </c>
      <c r="E1746" s="3" t="s">
        <v>30</v>
      </c>
      <c r="F1746" s="2" t="s">
        <v>53</v>
      </c>
      <c r="G1746" s="3" t="s">
        <v>54</v>
      </c>
      <c r="H1746" s="3" t="s">
        <v>100</v>
      </c>
      <c r="I1746" s="3">
        <v>1403037</v>
      </c>
      <c r="J1746" s="3" t="s">
        <v>34</v>
      </c>
      <c r="K1746" s="4">
        <v>44972.056250000001</v>
      </c>
      <c r="L1746" s="11" t="str">
        <f t="shared" si="144"/>
        <v>febrero</v>
      </c>
      <c r="M1746" s="3">
        <v>2</v>
      </c>
      <c r="N1746" s="3">
        <v>2</v>
      </c>
      <c r="O1746" s="3">
        <f t="shared" si="140"/>
        <v>2</v>
      </c>
      <c r="P1746" s="4">
        <v>44972.081145833297</v>
      </c>
      <c r="Q1746" s="2"/>
      <c r="R1746" s="3" t="s">
        <v>5862</v>
      </c>
      <c r="S1746" s="4">
        <v>44972.081145833297</v>
      </c>
      <c r="T1746" s="3">
        <f t="shared" si="141"/>
        <v>35</v>
      </c>
      <c r="U1746" s="2" t="s">
        <v>219</v>
      </c>
      <c r="V1746" s="4">
        <v>44972.082314814797</v>
      </c>
      <c r="W1746" s="3">
        <f t="shared" si="142"/>
        <v>1</v>
      </c>
      <c r="X1746" s="3" t="s">
        <v>359</v>
      </c>
      <c r="Y1746" s="2" t="s">
        <v>360</v>
      </c>
      <c r="Z1746" s="2" t="s">
        <v>219</v>
      </c>
      <c r="AA1746" s="4">
        <v>44973.542361111096</v>
      </c>
      <c r="AB1746" s="26">
        <f t="shared" si="143"/>
        <v>35</v>
      </c>
      <c r="AC1746" s="1" t="s">
        <v>78</v>
      </c>
      <c r="AD1746" s="3" t="s">
        <v>40</v>
      </c>
    </row>
    <row r="1747" spans="1:30" ht="42.75" hidden="1" x14ac:dyDescent="0.25">
      <c r="A1747" s="1" t="s">
        <v>5863</v>
      </c>
      <c r="B1747" s="1" t="s">
        <v>27</v>
      </c>
      <c r="C1747" s="2" t="s">
        <v>5864</v>
      </c>
      <c r="D1747" s="3" t="s">
        <v>462</v>
      </c>
      <c r="E1747" s="3" t="s">
        <v>30</v>
      </c>
      <c r="F1747" s="2" t="s">
        <v>154</v>
      </c>
      <c r="G1747" s="3" t="s">
        <v>155</v>
      </c>
      <c r="H1747" s="3" t="s">
        <v>156</v>
      </c>
      <c r="I1747" s="3">
        <v>1403038</v>
      </c>
      <c r="J1747" s="3" t="s">
        <v>34</v>
      </c>
      <c r="K1747" s="4">
        <v>44972.073611111096</v>
      </c>
      <c r="L1747" s="11" t="str">
        <f t="shared" si="144"/>
        <v>febrero</v>
      </c>
      <c r="M1747" s="3">
        <v>2</v>
      </c>
      <c r="N1747" s="3">
        <v>2</v>
      </c>
      <c r="O1747" s="3">
        <f t="shared" si="140"/>
        <v>2</v>
      </c>
      <c r="P1747" s="4">
        <v>44972.083090277803</v>
      </c>
      <c r="Q1747" s="2"/>
      <c r="R1747" s="3" t="s">
        <v>5865</v>
      </c>
      <c r="S1747" s="4">
        <v>44972.083090277803</v>
      </c>
      <c r="T1747" s="3">
        <f t="shared" si="141"/>
        <v>13</v>
      </c>
      <c r="U1747" s="2" t="s">
        <v>227</v>
      </c>
      <c r="V1747" s="4">
        <v>44972.084953703699</v>
      </c>
      <c r="W1747" s="3">
        <f t="shared" si="142"/>
        <v>2</v>
      </c>
      <c r="X1747" s="3" t="s">
        <v>103</v>
      </c>
      <c r="Y1747" s="2" t="s">
        <v>104</v>
      </c>
      <c r="Z1747" s="2" t="s">
        <v>227</v>
      </c>
      <c r="AA1747" s="4">
        <v>44975.6340277778</v>
      </c>
      <c r="AB1747" s="26">
        <f t="shared" si="143"/>
        <v>85</v>
      </c>
      <c r="AC1747" s="1" t="s">
        <v>78</v>
      </c>
      <c r="AD1747" s="3" t="s">
        <v>40</v>
      </c>
    </row>
    <row r="1748" spans="1:30" ht="42.75" hidden="1" x14ac:dyDescent="0.25">
      <c r="A1748" s="1" t="s">
        <v>5866</v>
      </c>
      <c r="B1748" s="1" t="s">
        <v>27</v>
      </c>
      <c r="C1748" s="2" t="s">
        <v>5867</v>
      </c>
      <c r="D1748" s="3" t="s">
        <v>162</v>
      </c>
      <c r="E1748" s="3" t="s">
        <v>30</v>
      </c>
      <c r="F1748" s="2" t="s">
        <v>53</v>
      </c>
      <c r="G1748" s="3" t="s">
        <v>54</v>
      </c>
      <c r="H1748" s="3" t="s">
        <v>1060</v>
      </c>
      <c r="I1748" s="3">
        <v>1403039</v>
      </c>
      <c r="J1748" s="3" t="s">
        <v>34</v>
      </c>
      <c r="K1748" s="4">
        <v>44972.152777777803</v>
      </c>
      <c r="L1748" s="11" t="str">
        <f t="shared" si="144"/>
        <v>febrero</v>
      </c>
      <c r="M1748" s="3">
        <v>3</v>
      </c>
      <c r="N1748" s="3">
        <v>3</v>
      </c>
      <c r="O1748" s="3">
        <f t="shared" si="140"/>
        <v>3</v>
      </c>
      <c r="P1748" s="4">
        <v>44972.1724189815</v>
      </c>
      <c r="Q1748" s="2"/>
      <c r="R1748" s="3" t="s">
        <v>5868</v>
      </c>
      <c r="S1748" s="4">
        <v>44972.1724189815</v>
      </c>
      <c r="T1748" s="3">
        <f t="shared" si="141"/>
        <v>28</v>
      </c>
      <c r="U1748" s="2" t="s">
        <v>457</v>
      </c>
      <c r="V1748" s="4">
        <v>44972.173680555599</v>
      </c>
      <c r="W1748" s="3">
        <f t="shared" si="142"/>
        <v>1</v>
      </c>
      <c r="X1748" s="3" t="s">
        <v>508</v>
      </c>
      <c r="Y1748" s="2" t="s">
        <v>509</v>
      </c>
      <c r="Z1748" s="2" t="s">
        <v>457</v>
      </c>
      <c r="AA1748" s="4">
        <v>44989.464583333298</v>
      </c>
      <c r="AB1748" s="26">
        <f t="shared" si="143"/>
        <v>414</v>
      </c>
      <c r="AC1748" s="1"/>
      <c r="AD1748" s="3" t="s">
        <v>40</v>
      </c>
    </row>
    <row r="1749" spans="1:30" ht="28.5" hidden="1" x14ac:dyDescent="0.25">
      <c r="A1749" s="1" t="s">
        <v>5869</v>
      </c>
      <c r="B1749" s="1" t="s">
        <v>27</v>
      </c>
      <c r="C1749" s="2" t="s">
        <v>5870</v>
      </c>
      <c r="D1749" s="3" t="s">
        <v>190</v>
      </c>
      <c r="E1749" s="3" t="s">
        <v>30</v>
      </c>
      <c r="F1749" s="2" t="s">
        <v>213</v>
      </c>
      <c r="G1749" s="3" t="s">
        <v>192</v>
      </c>
      <c r="H1749" s="3" t="s">
        <v>1627</v>
      </c>
      <c r="I1749" s="3">
        <v>1403044</v>
      </c>
      <c r="J1749" s="3" t="s">
        <v>34</v>
      </c>
      <c r="K1749" s="4">
        <v>44972.241666666698</v>
      </c>
      <c r="L1749" s="11" t="str">
        <f t="shared" si="144"/>
        <v>febrero</v>
      </c>
      <c r="M1749" s="3">
        <v>3</v>
      </c>
      <c r="N1749" s="3">
        <v>3</v>
      </c>
      <c r="O1749" s="3">
        <f t="shared" si="140"/>
        <v>3</v>
      </c>
      <c r="P1749" s="4">
        <v>44972.264745370398</v>
      </c>
      <c r="Q1749" s="2"/>
      <c r="R1749" s="3" t="s">
        <v>5871</v>
      </c>
      <c r="S1749" s="4">
        <v>44972.264745370398</v>
      </c>
      <c r="T1749" s="3">
        <f t="shared" si="141"/>
        <v>33</v>
      </c>
      <c r="U1749" s="2" t="s">
        <v>150</v>
      </c>
      <c r="V1749" s="4">
        <v>44972.267210648097</v>
      </c>
      <c r="W1749" s="3">
        <f t="shared" si="142"/>
        <v>3</v>
      </c>
      <c r="X1749" s="3" t="s">
        <v>267</v>
      </c>
      <c r="Y1749" s="2" t="s">
        <v>268</v>
      </c>
      <c r="Z1749" s="2" t="s">
        <v>150</v>
      </c>
      <c r="AA1749" s="4">
        <v>44972.657638888901</v>
      </c>
      <c r="AB1749" s="26">
        <f t="shared" si="143"/>
        <v>9</v>
      </c>
      <c r="AC1749" s="1" t="s">
        <v>78</v>
      </c>
      <c r="AD1749" s="3" t="s">
        <v>40</v>
      </c>
    </row>
    <row r="1750" spans="1:30" ht="42.75" hidden="1" x14ac:dyDescent="0.25">
      <c r="A1750" s="1" t="s">
        <v>5872</v>
      </c>
      <c r="B1750" s="1" t="s">
        <v>27</v>
      </c>
      <c r="C1750" s="2" t="s">
        <v>5873</v>
      </c>
      <c r="D1750" s="3" t="s">
        <v>349</v>
      </c>
      <c r="E1750" s="3" t="s">
        <v>30</v>
      </c>
      <c r="F1750" s="2" t="s">
        <v>53</v>
      </c>
      <c r="G1750" s="3" t="s">
        <v>32</v>
      </c>
      <c r="H1750" s="3" t="s">
        <v>187</v>
      </c>
      <c r="I1750" s="3">
        <v>1403059</v>
      </c>
      <c r="J1750" s="3" t="s">
        <v>34</v>
      </c>
      <c r="K1750" s="4">
        <v>44972.275694444397</v>
      </c>
      <c r="L1750" s="11" t="str">
        <f t="shared" si="144"/>
        <v>febrero</v>
      </c>
      <c r="M1750" s="3">
        <v>2</v>
      </c>
      <c r="N1750" s="3">
        <v>2</v>
      </c>
      <c r="O1750" s="3">
        <f t="shared" si="140"/>
        <v>2</v>
      </c>
      <c r="P1750" s="4">
        <v>44972.303541666697</v>
      </c>
      <c r="Q1750" s="2"/>
      <c r="R1750" s="3" t="s">
        <v>5874</v>
      </c>
      <c r="S1750" s="4">
        <v>44972.303541666697</v>
      </c>
      <c r="T1750" s="3">
        <f t="shared" si="141"/>
        <v>40</v>
      </c>
      <c r="U1750" s="2" t="s">
        <v>102</v>
      </c>
      <c r="V1750" s="4">
        <v>44972.305393518502</v>
      </c>
      <c r="W1750" s="3">
        <f t="shared" si="142"/>
        <v>2</v>
      </c>
      <c r="X1750" s="3" t="s">
        <v>1197</v>
      </c>
      <c r="Y1750" s="2" t="s">
        <v>1198</v>
      </c>
      <c r="Z1750" s="2" t="s">
        <v>102</v>
      </c>
      <c r="AA1750" s="4">
        <v>44975.630555555603</v>
      </c>
      <c r="AB1750" s="26">
        <f t="shared" si="143"/>
        <v>79</v>
      </c>
      <c r="AC1750" s="1" t="s">
        <v>144</v>
      </c>
      <c r="AD1750" s="3" t="s">
        <v>40</v>
      </c>
    </row>
    <row r="1751" spans="1:30" ht="140.25" hidden="1" x14ac:dyDescent="0.25">
      <c r="A1751" s="1" t="s">
        <v>5875</v>
      </c>
      <c r="B1751" s="1" t="s">
        <v>407</v>
      </c>
      <c r="C1751" s="2" t="s">
        <v>5876</v>
      </c>
      <c r="D1751" s="3" t="s">
        <v>3116</v>
      </c>
      <c r="E1751" s="3" t="s">
        <v>410</v>
      </c>
      <c r="F1751" s="2" t="s">
        <v>82</v>
      </c>
      <c r="G1751" s="3" t="s">
        <v>54</v>
      </c>
      <c r="H1751" s="3" t="s">
        <v>83</v>
      </c>
      <c r="I1751" s="3">
        <v>1403067</v>
      </c>
      <c r="J1751" s="3" t="s">
        <v>34</v>
      </c>
      <c r="K1751" s="4">
        <v>44972.283333333296</v>
      </c>
      <c r="L1751" s="11" t="str">
        <f t="shared" si="144"/>
        <v>febrero</v>
      </c>
      <c r="M1751" s="3">
        <v>3</v>
      </c>
      <c r="N1751" s="3">
        <v>3</v>
      </c>
      <c r="O1751" s="3">
        <f t="shared" si="140"/>
        <v>3</v>
      </c>
      <c r="P1751" s="4">
        <v>44972.320902777799</v>
      </c>
      <c r="Q1751" s="2"/>
      <c r="R1751" s="3" t="s">
        <v>5877</v>
      </c>
      <c r="S1751" s="4">
        <v>44972.320902777799</v>
      </c>
      <c r="T1751" s="3">
        <f t="shared" si="141"/>
        <v>54</v>
      </c>
      <c r="U1751" s="2" t="s">
        <v>1132</v>
      </c>
      <c r="V1751" s="4">
        <v>44972.3300578704</v>
      </c>
      <c r="W1751" s="3">
        <f t="shared" si="142"/>
        <v>13</v>
      </c>
      <c r="X1751" s="3" t="s">
        <v>115</v>
      </c>
      <c r="Y1751" s="2" t="s">
        <v>116</v>
      </c>
      <c r="Z1751" s="2" t="s">
        <v>5586</v>
      </c>
      <c r="AA1751" s="4">
        <v>44972.757638888899</v>
      </c>
      <c r="AB1751" s="26">
        <f t="shared" si="143"/>
        <v>10</v>
      </c>
      <c r="AC1751" s="1" t="s">
        <v>78</v>
      </c>
      <c r="AD1751" s="3" t="s">
        <v>40</v>
      </c>
    </row>
    <row r="1752" spans="1:30" ht="28.5" hidden="1" x14ac:dyDescent="0.25">
      <c r="A1752" s="1" t="s">
        <v>5878</v>
      </c>
      <c r="B1752" s="1" t="s">
        <v>27</v>
      </c>
      <c r="C1752" s="2" t="s">
        <v>5879</v>
      </c>
      <c r="D1752" s="3" t="s">
        <v>462</v>
      </c>
      <c r="E1752" s="3" t="s">
        <v>30</v>
      </c>
      <c r="F1752" s="2" t="s">
        <v>264</v>
      </c>
      <c r="G1752" s="3" t="s">
        <v>192</v>
      </c>
      <c r="H1752" s="3" t="s">
        <v>265</v>
      </c>
      <c r="I1752" s="3">
        <v>1403104</v>
      </c>
      <c r="J1752" s="3" t="s">
        <v>73</v>
      </c>
      <c r="K1752" s="4">
        <v>44972.302083333299</v>
      </c>
      <c r="L1752" s="11" t="str">
        <f t="shared" si="144"/>
        <v>febrero</v>
      </c>
      <c r="M1752" s="3">
        <v>3</v>
      </c>
      <c r="N1752" s="3">
        <v>3</v>
      </c>
      <c r="O1752" s="3">
        <f t="shared" si="140"/>
        <v>3</v>
      </c>
      <c r="P1752" s="4">
        <v>44972.3190509259</v>
      </c>
      <c r="Q1752" s="2"/>
      <c r="R1752" s="3" t="s">
        <v>5880</v>
      </c>
      <c r="S1752" s="4">
        <v>44972.3190509259</v>
      </c>
      <c r="T1752" s="3">
        <f t="shared" si="141"/>
        <v>24</v>
      </c>
      <c r="U1752" s="2" t="s">
        <v>150</v>
      </c>
      <c r="V1752" s="4">
        <v>44972.32</v>
      </c>
      <c r="W1752" s="3">
        <f t="shared" si="142"/>
        <v>1</v>
      </c>
      <c r="X1752" s="3" t="s">
        <v>1142</v>
      </c>
      <c r="Y1752" s="2" t="s">
        <v>1143</v>
      </c>
      <c r="Z1752" s="2" t="s">
        <v>150</v>
      </c>
      <c r="AA1752" s="4">
        <v>44972.661111111098</v>
      </c>
      <c r="AB1752" s="26">
        <f t="shared" si="143"/>
        <v>8</v>
      </c>
      <c r="AC1752" s="1" t="s">
        <v>197</v>
      </c>
      <c r="AD1752" s="3" t="s">
        <v>40</v>
      </c>
    </row>
    <row r="1753" spans="1:30" ht="229.5" hidden="1" x14ac:dyDescent="0.25">
      <c r="A1753" s="1" t="s">
        <v>2702</v>
      </c>
      <c r="B1753" s="1" t="s">
        <v>407</v>
      </c>
      <c r="C1753" s="2" t="s">
        <v>2703</v>
      </c>
      <c r="D1753" s="3" t="s">
        <v>1135</v>
      </c>
      <c r="E1753" s="3" t="s">
        <v>410</v>
      </c>
      <c r="F1753" s="2" t="s">
        <v>88</v>
      </c>
      <c r="G1753" s="3" t="s">
        <v>54</v>
      </c>
      <c r="H1753" s="3" t="s">
        <v>148</v>
      </c>
      <c r="I1753" s="3">
        <v>1403127</v>
      </c>
      <c r="J1753" s="3" t="s">
        <v>34</v>
      </c>
      <c r="K1753" s="4">
        <v>44972.3125</v>
      </c>
      <c r="L1753" s="11" t="str">
        <f t="shared" si="144"/>
        <v>febrero</v>
      </c>
      <c r="M1753" s="3">
        <v>3</v>
      </c>
      <c r="N1753" s="3">
        <v>3</v>
      </c>
      <c r="O1753" s="3">
        <f t="shared" si="140"/>
        <v>3</v>
      </c>
      <c r="P1753" s="4">
        <v>44972.350162037001</v>
      </c>
      <c r="Q1753" s="2"/>
      <c r="R1753" s="3" t="s">
        <v>5881</v>
      </c>
      <c r="S1753" s="4">
        <v>44972.350162037001</v>
      </c>
      <c r="T1753" s="3">
        <f t="shared" si="141"/>
        <v>54</v>
      </c>
      <c r="U1753" s="2" t="s">
        <v>1132</v>
      </c>
      <c r="V1753" s="4">
        <v>44972.350590277798</v>
      </c>
      <c r="W1753" s="3">
        <f t="shared" si="142"/>
        <v>0</v>
      </c>
      <c r="X1753" s="3" t="s">
        <v>653</v>
      </c>
      <c r="Y1753" s="2" t="s">
        <v>654</v>
      </c>
      <c r="Z1753" s="2" t="s">
        <v>1132</v>
      </c>
      <c r="AA1753" s="4">
        <v>44972.7590277778</v>
      </c>
      <c r="AB1753" s="26">
        <f t="shared" si="143"/>
        <v>9</v>
      </c>
      <c r="AC1753" s="1" t="s">
        <v>78</v>
      </c>
      <c r="AD1753" s="3" t="s">
        <v>40</v>
      </c>
    </row>
    <row r="1754" spans="1:30" ht="153" hidden="1" x14ac:dyDescent="0.25">
      <c r="A1754" s="1" t="s">
        <v>5882</v>
      </c>
      <c r="B1754" s="1" t="s">
        <v>27</v>
      </c>
      <c r="C1754" s="2" t="s">
        <v>5883</v>
      </c>
      <c r="D1754" s="3" t="s">
        <v>482</v>
      </c>
      <c r="E1754" s="3" t="s">
        <v>30</v>
      </c>
      <c r="F1754" s="2" t="s">
        <v>53</v>
      </c>
      <c r="G1754" s="3" t="s">
        <v>54</v>
      </c>
      <c r="H1754" s="3" t="s">
        <v>100</v>
      </c>
      <c r="I1754" s="3">
        <v>1403307</v>
      </c>
      <c r="J1754" s="3" t="s">
        <v>34</v>
      </c>
      <c r="K1754" s="4">
        <v>44972.380555555603</v>
      </c>
      <c r="L1754" s="11" t="str">
        <f t="shared" si="144"/>
        <v>febrero</v>
      </c>
      <c r="M1754" s="3">
        <v>2</v>
      </c>
      <c r="N1754" s="3">
        <v>2</v>
      </c>
      <c r="O1754" s="3">
        <f t="shared" si="140"/>
        <v>2</v>
      </c>
      <c r="P1754" s="4">
        <v>44972.387071759302</v>
      </c>
      <c r="Q1754" s="2"/>
      <c r="R1754" s="3" t="s">
        <v>5884</v>
      </c>
      <c r="S1754" s="4">
        <v>44972.387071759302</v>
      </c>
      <c r="T1754" s="3">
        <f t="shared" si="141"/>
        <v>9</v>
      </c>
      <c r="U1754" s="2" t="s">
        <v>1132</v>
      </c>
      <c r="V1754" s="4">
        <v>44972.396689814799</v>
      </c>
      <c r="W1754" s="3">
        <f t="shared" si="142"/>
        <v>13</v>
      </c>
      <c r="X1754" s="3" t="s">
        <v>158</v>
      </c>
      <c r="Y1754" s="2" t="s">
        <v>159</v>
      </c>
      <c r="Z1754" s="2" t="s">
        <v>5586</v>
      </c>
      <c r="AA1754" s="4">
        <v>44975.644444444399</v>
      </c>
      <c r="AB1754" s="26">
        <f t="shared" si="143"/>
        <v>77</v>
      </c>
      <c r="AC1754" s="1" t="s">
        <v>125</v>
      </c>
      <c r="AD1754" s="3" t="s">
        <v>40</v>
      </c>
    </row>
    <row r="1755" spans="1:30" ht="102" hidden="1" x14ac:dyDescent="0.25">
      <c r="A1755" s="1" t="s">
        <v>5885</v>
      </c>
      <c r="B1755" s="1" t="s">
        <v>27</v>
      </c>
      <c r="C1755" s="2" t="s">
        <v>5886</v>
      </c>
      <c r="D1755" s="3" t="s">
        <v>629</v>
      </c>
      <c r="E1755" s="3" t="s">
        <v>30</v>
      </c>
      <c r="F1755" s="2" t="s">
        <v>53</v>
      </c>
      <c r="G1755" s="3" t="s">
        <v>32</v>
      </c>
      <c r="H1755" s="3" t="s">
        <v>187</v>
      </c>
      <c r="I1755" s="3">
        <v>1403320</v>
      </c>
      <c r="J1755" s="3" t="s">
        <v>34</v>
      </c>
      <c r="K1755" s="4">
        <v>44972.385416666701</v>
      </c>
      <c r="L1755" s="11" t="str">
        <f t="shared" si="144"/>
        <v>febrero</v>
      </c>
      <c r="M1755" s="3">
        <v>3</v>
      </c>
      <c r="N1755" s="3">
        <v>3</v>
      </c>
      <c r="O1755" s="3">
        <f t="shared" si="140"/>
        <v>3</v>
      </c>
      <c r="P1755" s="4">
        <v>44972.394328703696</v>
      </c>
      <c r="Q1755" s="2"/>
      <c r="R1755" s="3" t="s">
        <v>5887</v>
      </c>
      <c r="S1755" s="4">
        <v>44972.394328703696</v>
      </c>
      <c r="T1755" s="3">
        <f t="shared" si="141"/>
        <v>12</v>
      </c>
      <c r="U1755" s="2" t="s">
        <v>1132</v>
      </c>
      <c r="V1755" s="4">
        <v>44972.416076388901</v>
      </c>
      <c r="W1755" s="3">
        <f t="shared" si="142"/>
        <v>31</v>
      </c>
      <c r="X1755" s="3" t="s">
        <v>174</v>
      </c>
      <c r="Y1755" s="2" t="s">
        <v>175</v>
      </c>
      <c r="Z1755" s="2" t="s">
        <v>102</v>
      </c>
      <c r="AA1755" s="4">
        <v>44977.632638888899</v>
      </c>
      <c r="AB1755" s="26">
        <f t="shared" si="143"/>
        <v>125</v>
      </c>
      <c r="AC1755" s="1" t="s">
        <v>144</v>
      </c>
      <c r="AD1755" s="3" t="s">
        <v>40</v>
      </c>
    </row>
    <row r="1756" spans="1:30" ht="89.25" hidden="1" x14ac:dyDescent="0.25">
      <c r="A1756" s="1" t="s">
        <v>5888</v>
      </c>
      <c r="B1756" s="1" t="s">
        <v>27</v>
      </c>
      <c r="C1756" s="2" t="s">
        <v>5889</v>
      </c>
      <c r="D1756" s="3" t="s">
        <v>81</v>
      </c>
      <c r="E1756" s="3" t="s">
        <v>30</v>
      </c>
      <c r="F1756" s="2" t="s">
        <v>53</v>
      </c>
      <c r="G1756" s="3" t="s">
        <v>54</v>
      </c>
      <c r="H1756" s="3" t="s">
        <v>100</v>
      </c>
      <c r="I1756" s="3">
        <v>1403339</v>
      </c>
      <c r="J1756" s="3" t="s">
        <v>34</v>
      </c>
      <c r="K1756" s="4">
        <v>44972.3930555556</v>
      </c>
      <c r="L1756" s="11" t="str">
        <f t="shared" si="144"/>
        <v>febrero</v>
      </c>
      <c r="M1756" s="3">
        <v>3</v>
      </c>
      <c r="N1756" s="3">
        <v>3</v>
      </c>
      <c r="O1756" s="3">
        <f t="shared" si="140"/>
        <v>3</v>
      </c>
      <c r="P1756" s="4">
        <v>44972.414039351897</v>
      </c>
      <c r="Q1756" s="2"/>
      <c r="R1756" s="3" t="s">
        <v>5890</v>
      </c>
      <c r="S1756" s="4">
        <v>44972.414039351897</v>
      </c>
      <c r="T1756" s="3">
        <f t="shared" si="141"/>
        <v>30</v>
      </c>
      <c r="U1756" s="2" t="s">
        <v>150</v>
      </c>
      <c r="V1756" s="4">
        <v>44972.436064814799</v>
      </c>
      <c r="W1756" s="3">
        <f t="shared" si="142"/>
        <v>31</v>
      </c>
      <c r="X1756" s="3" t="s">
        <v>508</v>
      </c>
      <c r="Y1756" s="2" t="s">
        <v>509</v>
      </c>
      <c r="Z1756" s="2" t="s">
        <v>5586</v>
      </c>
      <c r="AA1756" s="4">
        <v>44973.5</v>
      </c>
      <c r="AB1756" s="26">
        <f t="shared" si="143"/>
        <v>25</v>
      </c>
      <c r="AC1756" s="1" t="s">
        <v>125</v>
      </c>
      <c r="AD1756" s="3" t="s">
        <v>40</v>
      </c>
    </row>
    <row r="1757" spans="1:30" ht="140.25" hidden="1" x14ac:dyDescent="0.25">
      <c r="A1757" s="1" t="s">
        <v>5891</v>
      </c>
      <c r="B1757" s="1" t="s">
        <v>27</v>
      </c>
      <c r="C1757" s="2" t="s">
        <v>5892</v>
      </c>
      <c r="D1757" s="3" t="s">
        <v>81</v>
      </c>
      <c r="E1757" s="3" t="s">
        <v>30</v>
      </c>
      <c r="F1757" s="2" t="s">
        <v>53</v>
      </c>
      <c r="G1757" s="3" t="s">
        <v>54</v>
      </c>
      <c r="H1757" s="3" t="s">
        <v>1228</v>
      </c>
      <c r="I1757" s="3">
        <v>1403346</v>
      </c>
      <c r="J1757" s="3" t="s">
        <v>34</v>
      </c>
      <c r="K1757" s="4">
        <v>44972.396527777797</v>
      </c>
      <c r="L1757" s="11" t="str">
        <f t="shared" si="144"/>
        <v>febrero</v>
      </c>
      <c r="M1757" s="3">
        <v>3</v>
      </c>
      <c r="N1757" s="3">
        <v>3</v>
      </c>
      <c r="O1757" s="3">
        <f t="shared" si="140"/>
        <v>3</v>
      </c>
      <c r="P1757" s="4">
        <v>44972.414398148103</v>
      </c>
      <c r="Q1757" s="2"/>
      <c r="R1757" s="3" t="s">
        <v>5893</v>
      </c>
      <c r="S1757" s="4">
        <v>44972.414398148103</v>
      </c>
      <c r="T1757" s="3">
        <f t="shared" si="141"/>
        <v>25</v>
      </c>
      <c r="U1757" s="2" t="s">
        <v>1132</v>
      </c>
      <c r="V1757" s="4">
        <v>44972.490983796299</v>
      </c>
      <c r="W1757" s="3">
        <f t="shared" si="142"/>
        <v>110</v>
      </c>
      <c r="X1757" s="3" t="s">
        <v>1366</v>
      </c>
      <c r="Y1757" s="2" t="s">
        <v>1367</v>
      </c>
      <c r="Z1757" s="2" t="s">
        <v>102</v>
      </c>
      <c r="AA1757" s="4">
        <v>44972.861111111102</v>
      </c>
      <c r="AB1757" s="26">
        <f t="shared" si="143"/>
        <v>8</v>
      </c>
      <c r="AC1757" s="1" t="s">
        <v>125</v>
      </c>
      <c r="AD1757" s="3" t="s">
        <v>40</v>
      </c>
    </row>
    <row r="1758" spans="1:30" ht="89.25" hidden="1" x14ac:dyDescent="0.25">
      <c r="A1758" s="1" t="s">
        <v>5894</v>
      </c>
      <c r="B1758" s="1" t="s">
        <v>27</v>
      </c>
      <c r="C1758" s="2" t="s">
        <v>5895</v>
      </c>
      <c r="D1758" s="3" t="s">
        <v>1277</v>
      </c>
      <c r="E1758" s="3" t="s">
        <v>30</v>
      </c>
      <c r="F1758" s="2" t="s">
        <v>88</v>
      </c>
      <c r="G1758" s="3" t="s">
        <v>54</v>
      </c>
      <c r="H1758" s="3" t="s">
        <v>148</v>
      </c>
      <c r="I1758" s="3">
        <v>1403394</v>
      </c>
      <c r="J1758" s="3" t="s">
        <v>34</v>
      </c>
      <c r="K1758" s="4">
        <v>44972.421527777798</v>
      </c>
      <c r="L1758" s="11" t="str">
        <f t="shared" si="144"/>
        <v>febrero</v>
      </c>
      <c r="M1758" s="3">
        <v>3</v>
      </c>
      <c r="N1758" s="3">
        <v>3</v>
      </c>
      <c r="O1758" s="3">
        <f t="shared" si="140"/>
        <v>3</v>
      </c>
      <c r="P1758" s="4">
        <v>44972.443078703698</v>
      </c>
      <c r="Q1758" s="2"/>
      <c r="R1758" s="3" t="s">
        <v>5896</v>
      </c>
      <c r="S1758" s="4">
        <v>44972.443078703698</v>
      </c>
      <c r="T1758" s="3">
        <f t="shared" si="141"/>
        <v>31</v>
      </c>
      <c r="U1758" s="2" t="s">
        <v>1132</v>
      </c>
      <c r="V1758" s="4">
        <v>44972.4908796296</v>
      </c>
      <c r="W1758" s="3">
        <f t="shared" si="142"/>
        <v>68</v>
      </c>
      <c r="X1758" s="3" t="s">
        <v>359</v>
      </c>
      <c r="Y1758" s="2" t="s">
        <v>360</v>
      </c>
      <c r="Z1758" s="2" t="s">
        <v>5586</v>
      </c>
      <c r="AA1758" s="4">
        <v>44974.675694444399</v>
      </c>
      <c r="AB1758" s="26">
        <f t="shared" si="143"/>
        <v>52</v>
      </c>
      <c r="AC1758" s="1" t="s">
        <v>125</v>
      </c>
      <c r="AD1758" s="3" t="s">
        <v>40</v>
      </c>
    </row>
    <row r="1759" spans="1:30" ht="89.25" hidden="1" x14ac:dyDescent="0.25">
      <c r="A1759" s="1" t="s">
        <v>5897</v>
      </c>
      <c r="B1759" s="1" t="s">
        <v>27</v>
      </c>
      <c r="C1759" s="2" t="s">
        <v>5898</v>
      </c>
      <c r="D1759" s="3" t="s">
        <v>63</v>
      </c>
      <c r="E1759" s="3" t="s">
        <v>30</v>
      </c>
      <c r="F1759" s="2" t="s">
        <v>53</v>
      </c>
      <c r="G1759" s="3" t="s">
        <v>32</v>
      </c>
      <c r="H1759" s="3" t="s">
        <v>187</v>
      </c>
      <c r="I1759" s="3">
        <v>1403410</v>
      </c>
      <c r="J1759" s="3" t="s">
        <v>73</v>
      </c>
      <c r="K1759" s="4">
        <v>44972.427777777797</v>
      </c>
      <c r="L1759" s="11" t="str">
        <f t="shared" si="144"/>
        <v>febrero</v>
      </c>
      <c r="M1759" s="3">
        <v>3</v>
      </c>
      <c r="N1759" s="3">
        <v>3</v>
      </c>
      <c r="O1759" s="3">
        <f t="shared" si="140"/>
        <v>3</v>
      </c>
      <c r="P1759" s="4">
        <v>44972.439155092601</v>
      </c>
      <c r="Q1759" s="2"/>
      <c r="R1759" s="3" t="s">
        <v>5899</v>
      </c>
      <c r="S1759" s="4">
        <v>44972.439155092601</v>
      </c>
      <c r="T1759" s="3">
        <f t="shared" si="141"/>
        <v>16</v>
      </c>
      <c r="U1759" s="2" t="s">
        <v>1132</v>
      </c>
      <c r="V1759" s="4">
        <v>44972.481689814798</v>
      </c>
      <c r="W1759" s="3">
        <f t="shared" si="142"/>
        <v>61</v>
      </c>
      <c r="X1759" s="3" t="s">
        <v>1635</v>
      </c>
      <c r="Y1759" s="2" t="s">
        <v>1636</v>
      </c>
      <c r="Z1759" s="2" t="s">
        <v>1132</v>
      </c>
      <c r="AA1759" s="4">
        <v>44972.681944444397</v>
      </c>
      <c r="AB1759" s="26">
        <f t="shared" si="143"/>
        <v>4</v>
      </c>
      <c r="AC1759" s="1" t="s">
        <v>197</v>
      </c>
      <c r="AD1759" s="3" t="s">
        <v>40</v>
      </c>
    </row>
    <row r="1760" spans="1:30" ht="191.25" hidden="1" x14ac:dyDescent="0.25">
      <c r="A1760" s="1" t="s">
        <v>5900</v>
      </c>
      <c r="B1760" s="1" t="s">
        <v>407</v>
      </c>
      <c r="C1760" s="2" t="s">
        <v>5901</v>
      </c>
      <c r="D1760" s="3" t="s">
        <v>623</v>
      </c>
      <c r="E1760" s="3" t="s">
        <v>410</v>
      </c>
      <c r="F1760" s="2" t="s">
        <v>225</v>
      </c>
      <c r="G1760" s="3" t="s">
        <v>32</v>
      </c>
      <c r="H1760" s="3" t="s">
        <v>33</v>
      </c>
      <c r="I1760" s="3">
        <v>1403420</v>
      </c>
      <c r="J1760" s="3" t="s">
        <v>34</v>
      </c>
      <c r="K1760" s="4">
        <v>44972.430555555598</v>
      </c>
      <c r="L1760" s="11" t="str">
        <f t="shared" si="144"/>
        <v>febrero</v>
      </c>
      <c r="M1760" s="3">
        <v>3</v>
      </c>
      <c r="N1760" s="3">
        <v>3</v>
      </c>
      <c r="O1760" s="3">
        <f t="shared" si="140"/>
        <v>3</v>
      </c>
      <c r="P1760" s="4">
        <v>44972.452951388899</v>
      </c>
      <c r="Q1760" s="2"/>
      <c r="R1760" s="3" t="s">
        <v>5902</v>
      </c>
      <c r="S1760" s="4">
        <v>44972.452951388899</v>
      </c>
      <c r="T1760" s="3">
        <f t="shared" si="141"/>
        <v>32</v>
      </c>
      <c r="U1760" s="2" t="s">
        <v>1132</v>
      </c>
      <c r="V1760" s="4">
        <v>44972.459421296298</v>
      </c>
      <c r="W1760" s="3">
        <f t="shared" si="142"/>
        <v>9</v>
      </c>
      <c r="X1760" s="3" t="s">
        <v>1237</v>
      </c>
      <c r="Y1760" s="2" t="s">
        <v>1238</v>
      </c>
      <c r="Z1760" s="2" t="s">
        <v>102</v>
      </c>
      <c r="AA1760" s="4">
        <v>44972.829861111102</v>
      </c>
      <c r="AB1760" s="26">
        <f t="shared" si="143"/>
        <v>8</v>
      </c>
      <c r="AC1760" s="1" t="s">
        <v>78</v>
      </c>
      <c r="AD1760" s="3" t="s">
        <v>40</v>
      </c>
    </row>
    <row r="1761" spans="1:30" ht="102" hidden="1" x14ac:dyDescent="0.25">
      <c r="A1761" s="1" t="s">
        <v>2884</v>
      </c>
      <c r="B1761" s="1" t="s">
        <v>27</v>
      </c>
      <c r="C1761" s="2" t="s">
        <v>2885</v>
      </c>
      <c r="D1761" s="3" t="s">
        <v>141</v>
      </c>
      <c r="E1761" s="3" t="s">
        <v>30</v>
      </c>
      <c r="F1761" s="2" t="s">
        <v>31</v>
      </c>
      <c r="G1761" s="3" t="s">
        <v>32</v>
      </c>
      <c r="H1761" s="3" t="s">
        <v>33</v>
      </c>
      <c r="I1761" s="3">
        <v>1403477</v>
      </c>
      <c r="J1761" s="3" t="s">
        <v>73</v>
      </c>
      <c r="K1761" s="4">
        <v>44972.462500000001</v>
      </c>
      <c r="L1761" s="11" t="str">
        <f t="shared" si="144"/>
        <v>febrero</v>
      </c>
      <c r="M1761" s="3">
        <v>3</v>
      </c>
      <c r="N1761" s="3">
        <v>3</v>
      </c>
      <c r="O1761" s="3">
        <f t="shared" si="140"/>
        <v>3</v>
      </c>
      <c r="P1761" s="4">
        <v>44972.472372685203</v>
      </c>
      <c r="Q1761" s="2"/>
      <c r="R1761" s="3" t="s">
        <v>5903</v>
      </c>
      <c r="S1761" s="4">
        <v>44972.472372685203</v>
      </c>
      <c r="T1761" s="3">
        <f t="shared" si="141"/>
        <v>14</v>
      </c>
      <c r="U1761" s="2" t="s">
        <v>1132</v>
      </c>
      <c r="V1761" s="4">
        <v>44972.543564814798</v>
      </c>
      <c r="W1761" s="3">
        <f t="shared" si="142"/>
        <v>102</v>
      </c>
      <c r="X1761" s="3" t="s">
        <v>2366</v>
      </c>
      <c r="Y1761" s="2" t="s">
        <v>2367</v>
      </c>
      <c r="Z1761" s="2" t="s">
        <v>1132</v>
      </c>
      <c r="AA1761" s="4">
        <v>44972.685416666704</v>
      </c>
      <c r="AB1761" s="26">
        <f t="shared" si="143"/>
        <v>3</v>
      </c>
      <c r="AC1761" s="1" t="s">
        <v>197</v>
      </c>
      <c r="AD1761" s="3" t="s">
        <v>40</v>
      </c>
    </row>
    <row r="1762" spans="1:30" ht="89.25" hidden="1" x14ac:dyDescent="0.25">
      <c r="A1762" s="1" t="s">
        <v>5904</v>
      </c>
      <c r="B1762" s="1" t="s">
        <v>27</v>
      </c>
      <c r="C1762" s="2" t="s">
        <v>5905</v>
      </c>
      <c r="D1762" s="3" t="s">
        <v>953</v>
      </c>
      <c r="E1762" s="3" t="s">
        <v>30</v>
      </c>
      <c r="F1762" s="2" t="s">
        <v>64</v>
      </c>
      <c r="G1762" s="3" t="s">
        <v>32</v>
      </c>
      <c r="H1762" s="3" t="s">
        <v>33</v>
      </c>
      <c r="I1762" s="3">
        <v>1403488</v>
      </c>
      <c r="J1762" s="3" t="s">
        <v>34</v>
      </c>
      <c r="K1762" s="4">
        <v>44972.471527777801</v>
      </c>
      <c r="L1762" s="11" t="str">
        <f t="shared" si="144"/>
        <v>febrero</v>
      </c>
      <c r="M1762" s="3">
        <v>2</v>
      </c>
      <c r="N1762" s="3">
        <v>2</v>
      </c>
      <c r="O1762" s="3">
        <f t="shared" si="140"/>
        <v>2</v>
      </c>
      <c r="P1762" s="4">
        <v>44972.479780092603</v>
      </c>
      <c r="Q1762" s="2"/>
      <c r="R1762" s="3" t="s">
        <v>5906</v>
      </c>
      <c r="S1762" s="4">
        <v>44972.479780092603</v>
      </c>
      <c r="T1762" s="3">
        <f t="shared" si="141"/>
        <v>11</v>
      </c>
      <c r="U1762" s="2" t="s">
        <v>1132</v>
      </c>
      <c r="V1762" s="4">
        <v>44972.497280092597</v>
      </c>
      <c r="W1762" s="3">
        <f t="shared" si="142"/>
        <v>25</v>
      </c>
      <c r="X1762" s="3" t="s">
        <v>1163</v>
      </c>
      <c r="Y1762" s="2" t="s">
        <v>509</v>
      </c>
      <c r="Z1762" s="2" t="s">
        <v>102</v>
      </c>
      <c r="AA1762" s="4">
        <v>44974.657638888901</v>
      </c>
      <c r="AB1762" s="26">
        <f t="shared" si="143"/>
        <v>51</v>
      </c>
      <c r="AC1762" s="1" t="s">
        <v>125</v>
      </c>
      <c r="AD1762" s="3" t="s">
        <v>40</v>
      </c>
    </row>
    <row r="1763" spans="1:30" ht="38.25" hidden="1" x14ac:dyDescent="0.25">
      <c r="A1763" s="1" t="s">
        <v>5907</v>
      </c>
      <c r="B1763" s="1" t="s">
        <v>27</v>
      </c>
      <c r="C1763" s="2" t="s">
        <v>5908</v>
      </c>
      <c r="D1763" s="3" t="s">
        <v>1078</v>
      </c>
      <c r="E1763" s="3" t="s">
        <v>30</v>
      </c>
      <c r="F1763" s="2" t="s">
        <v>225</v>
      </c>
      <c r="G1763" s="3" t="s">
        <v>32</v>
      </c>
      <c r="H1763" s="3" t="s">
        <v>33</v>
      </c>
      <c r="I1763" s="3">
        <v>1403499</v>
      </c>
      <c r="J1763" s="3" t="s">
        <v>34</v>
      </c>
      <c r="K1763" s="4">
        <v>44972.480555555601</v>
      </c>
      <c r="L1763" s="11" t="str">
        <f t="shared" si="144"/>
        <v>febrero</v>
      </c>
      <c r="M1763" s="3">
        <v>2</v>
      </c>
      <c r="N1763" s="3">
        <v>2</v>
      </c>
      <c r="O1763" s="3">
        <f t="shared" si="140"/>
        <v>2</v>
      </c>
      <c r="P1763" s="4">
        <v>44972.491539351897</v>
      </c>
      <c r="Q1763" s="2"/>
      <c r="R1763" s="3" t="s">
        <v>5909</v>
      </c>
      <c r="S1763" s="4">
        <v>44972.491539351897</v>
      </c>
      <c r="T1763" s="3">
        <f t="shared" si="141"/>
        <v>15</v>
      </c>
      <c r="U1763" s="2" t="s">
        <v>1132</v>
      </c>
      <c r="V1763" s="4">
        <v>44972.5153125</v>
      </c>
      <c r="W1763" s="3">
        <f t="shared" si="142"/>
        <v>34</v>
      </c>
      <c r="X1763" s="3" t="s">
        <v>359</v>
      </c>
      <c r="Y1763" s="2" t="s">
        <v>360</v>
      </c>
      <c r="Z1763" s="2" t="s">
        <v>5586</v>
      </c>
      <c r="AA1763" s="4">
        <v>44977.568055555603</v>
      </c>
      <c r="AB1763" s="26">
        <f t="shared" si="143"/>
        <v>121</v>
      </c>
      <c r="AC1763" s="1" t="s">
        <v>125</v>
      </c>
      <c r="AD1763" s="3" t="s">
        <v>40</v>
      </c>
    </row>
    <row r="1764" spans="1:30" ht="204" hidden="1" x14ac:dyDescent="0.25">
      <c r="A1764" s="1" t="s">
        <v>5036</v>
      </c>
      <c r="B1764" s="1" t="s">
        <v>27</v>
      </c>
      <c r="C1764" s="2" t="s">
        <v>5037</v>
      </c>
      <c r="D1764" s="3" t="s">
        <v>135</v>
      </c>
      <c r="E1764" s="3" t="s">
        <v>30</v>
      </c>
      <c r="F1764" s="2" t="s">
        <v>437</v>
      </c>
      <c r="G1764" s="3" t="s">
        <v>192</v>
      </c>
      <c r="H1764" s="3" t="s">
        <v>925</v>
      </c>
      <c r="I1764" s="3">
        <v>1403517</v>
      </c>
      <c r="J1764" s="3" t="s">
        <v>34</v>
      </c>
      <c r="K1764" s="4">
        <v>44972.495138888902</v>
      </c>
      <c r="L1764" s="11" t="str">
        <f t="shared" si="144"/>
        <v>febrero</v>
      </c>
      <c r="M1764" s="3">
        <v>2</v>
      </c>
      <c r="N1764" s="3">
        <v>2</v>
      </c>
      <c r="O1764" s="3">
        <f t="shared" si="140"/>
        <v>2</v>
      </c>
      <c r="P1764" s="4">
        <v>44972.509039351899</v>
      </c>
      <c r="Q1764" s="2"/>
      <c r="R1764" s="3" t="s">
        <v>5910</v>
      </c>
      <c r="S1764" s="4">
        <v>44972.509039351899</v>
      </c>
      <c r="T1764" s="3">
        <f t="shared" si="141"/>
        <v>20</v>
      </c>
      <c r="U1764" s="2" t="s">
        <v>150</v>
      </c>
      <c r="V1764" s="4">
        <v>44972.5092939815</v>
      </c>
      <c r="W1764" s="3">
        <f t="shared" si="142"/>
        <v>0</v>
      </c>
      <c r="X1764" s="3" t="s">
        <v>37</v>
      </c>
      <c r="Y1764" s="2" t="s">
        <v>38</v>
      </c>
      <c r="Z1764" s="2" t="s">
        <v>150</v>
      </c>
      <c r="AA1764" s="4">
        <v>44972.745138888902</v>
      </c>
      <c r="AB1764" s="26">
        <f t="shared" si="143"/>
        <v>5</v>
      </c>
      <c r="AC1764" s="1" t="s">
        <v>78</v>
      </c>
      <c r="AD1764" s="3" t="s">
        <v>40</v>
      </c>
    </row>
    <row r="1765" spans="1:30" ht="63.75" hidden="1" x14ac:dyDescent="0.25">
      <c r="A1765" s="1" t="s">
        <v>3212</v>
      </c>
      <c r="B1765" s="1" t="s">
        <v>27</v>
      </c>
      <c r="C1765" s="2" t="s">
        <v>3213</v>
      </c>
      <c r="D1765" s="3" t="s">
        <v>349</v>
      </c>
      <c r="E1765" s="3" t="s">
        <v>30</v>
      </c>
      <c r="F1765" s="2" t="s">
        <v>82</v>
      </c>
      <c r="G1765" s="3" t="s">
        <v>54</v>
      </c>
      <c r="H1765" s="3" t="s">
        <v>83</v>
      </c>
      <c r="I1765" s="3">
        <v>1403534</v>
      </c>
      <c r="J1765" s="3" t="s">
        <v>34</v>
      </c>
      <c r="K1765" s="4">
        <v>44972.532638888901</v>
      </c>
      <c r="L1765" s="11" t="str">
        <f t="shared" si="144"/>
        <v>febrero</v>
      </c>
      <c r="M1765" s="3">
        <v>3</v>
      </c>
      <c r="N1765" s="3">
        <v>3</v>
      </c>
      <c r="O1765" s="3">
        <f t="shared" si="140"/>
        <v>3</v>
      </c>
      <c r="P1765" s="4">
        <v>44972.540763888901</v>
      </c>
      <c r="Q1765" s="2"/>
      <c r="R1765" s="3" t="s">
        <v>5911</v>
      </c>
      <c r="S1765" s="4">
        <v>44972.540763888901</v>
      </c>
      <c r="T1765" s="3">
        <f t="shared" si="141"/>
        <v>11</v>
      </c>
      <c r="U1765" s="2" t="s">
        <v>1132</v>
      </c>
      <c r="V1765" s="4">
        <v>44972.543043981503</v>
      </c>
      <c r="W1765" s="3">
        <f t="shared" si="142"/>
        <v>3</v>
      </c>
      <c r="X1765" s="3" t="s">
        <v>174</v>
      </c>
      <c r="Y1765" s="2" t="s">
        <v>175</v>
      </c>
      <c r="Z1765" s="2" t="s">
        <v>102</v>
      </c>
      <c r="AA1765" s="4">
        <v>44983.488888888904</v>
      </c>
      <c r="AB1765" s="26">
        <f t="shared" si="143"/>
        <v>262</v>
      </c>
      <c r="AC1765" s="1" t="s">
        <v>78</v>
      </c>
      <c r="AD1765" s="3" t="s">
        <v>40</v>
      </c>
    </row>
    <row r="1766" spans="1:30" ht="165.75" hidden="1" x14ac:dyDescent="0.25">
      <c r="A1766" s="1" t="s">
        <v>5912</v>
      </c>
      <c r="B1766" s="1" t="s">
        <v>27</v>
      </c>
      <c r="C1766" s="2" t="s">
        <v>5913</v>
      </c>
      <c r="D1766" s="3" t="s">
        <v>965</v>
      </c>
      <c r="E1766" s="3" t="s">
        <v>30</v>
      </c>
      <c r="F1766" s="2" t="s">
        <v>64</v>
      </c>
      <c r="G1766" s="3" t="s">
        <v>32</v>
      </c>
      <c r="H1766" s="3" t="s">
        <v>33</v>
      </c>
      <c r="I1766" s="3">
        <v>1403553</v>
      </c>
      <c r="J1766" s="3" t="s">
        <v>34</v>
      </c>
      <c r="K1766" s="4">
        <v>44972.559027777803</v>
      </c>
      <c r="L1766" s="11" t="str">
        <f t="shared" si="144"/>
        <v>febrero</v>
      </c>
      <c r="M1766" s="3">
        <v>3</v>
      </c>
      <c r="N1766" s="3">
        <v>3</v>
      </c>
      <c r="O1766" s="3">
        <f t="shared" si="140"/>
        <v>3</v>
      </c>
      <c r="P1766" s="4">
        <v>44972.569803240702</v>
      </c>
      <c r="Q1766" s="2"/>
      <c r="R1766" s="3" t="s">
        <v>5914</v>
      </c>
      <c r="S1766" s="4">
        <v>44972.569803240702</v>
      </c>
      <c r="T1766" s="3">
        <f t="shared" si="141"/>
        <v>15</v>
      </c>
      <c r="U1766" s="2" t="s">
        <v>1132</v>
      </c>
      <c r="V1766" s="4">
        <v>44972.651342592602</v>
      </c>
      <c r="W1766" s="3">
        <f t="shared" si="142"/>
        <v>117</v>
      </c>
      <c r="X1766" s="3" t="s">
        <v>91</v>
      </c>
      <c r="Y1766" s="2" t="s">
        <v>92</v>
      </c>
      <c r="Z1766" s="2" t="s">
        <v>5586</v>
      </c>
      <c r="AA1766" s="4">
        <v>44973.095833333296</v>
      </c>
      <c r="AB1766" s="26">
        <f t="shared" si="143"/>
        <v>10</v>
      </c>
      <c r="AC1766" s="1" t="s">
        <v>78</v>
      </c>
      <c r="AD1766" s="3" t="s">
        <v>40</v>
      </c>
    </row>
    <row r="1767" spans="1:30" ht="178.5" hidden="1" x14ac:dyDescent="0.25">
      <c r="A1767" s="1" t="s">
        <v>2345</v>
      </c>
      <c r="B1767" s="1" t="s">
        <v>27</v>
      </c>
      <c r="C1767" s="2" t="s">
        <v>2346</v>
      </c>
      <c r="D1767" s="3" t="s">
        <v>141</v>
      </c>
      <c r="E1767" s="3" t="s">
        <v>30</v>
      </c>
      <c r="F1767" s="2" t="s">
        <v>44</v>
      </c>
      <c r="G1767" s="3" t="s">
        <v>32</v>
      </c>
      <c r="H1767" s="3" t="s">
        <v>33</v>
      </c>
      <c r="I1767" s="3">
        <v>1403577</v>
      </c>
      <c r="J1767" s="3" t="s">
        <v>34</v>
      </c>
      <c r="K1767" s="4">
        <v>44972.581944444399</v>
      </c>
      <c r="L1767" s="11" t="str">
        <f t="shared" si="144"/>
        <v>febrero</v>
      </c>
      <c r="M1767" s="3">
        <v>2</v>
      </c>
      <c r="N1767" s="3">
        <v>2</v>
      </c>
      <c r="O1767" s="3">
        <f t="shared" si="140"/>
        <v>2</v>
      </c>
      <c r="P1767" s="4">
        <v>44972.595844907402</v>
      </c>
      <c r="Q1767" s="2"/>
      <c r="R1767" s="3" t="s">
        <v>5915</v>
      </c>
      <c r="S1767" s="4">
        <v>44972.595844907402</v>
      </c>
      <c r="T1767" s="3">
        <f t="shared" si="141"/>
        <v>20</v>
      </c>
      <c r="U1767" s="2" t="s">
        <v>1132</v>
      </c>
      <c r="V1767" s="4">
        <v>44972.599803240701</v>
      </c>
      <c r="W1767" s="3">
        <f t="shared" si="142"/>
        <v>5</v>
      </c>
      <c r="X1767" s="3" t="s">
        <v>720</v>
      </c>
      <c r="Y1767" s="2" t="s">
        <v>721</v>
      </c>
      <c r="Z1767" s="2" t="s">
        <v>102</v>
      </c>
      <c r="AA1767" s="4">
        <v>44973.375</v>
      </c>
      <c r="AB1767" s="26">
        <f t="shared" si="143"/>
        <v>18</v>
      </c>
      <c r="AC1767" s="1" t="s">
        <v>144</v>
      </c>
      <c r="AD1767" s="3" t="s">
        <v>40</v>
      </c>
    </row>
    <row r="1768" spans="1:30" ht="229.5" hidden="1" x14ac:dyDescent="0.25">
      <c r="A1768" s="1" t="s">
        <v>5916</v>
      </c>
      <c r="B1768" s="1" t="s">
        <v>27</v>
      </c>
      <c r="C1768" s="2" t="s">
        <v>5917</v>
      </c>
      <c r="D1768" s="3" t="s">
        <v>119</v>
      </c>
      <c r="E1768" s="3" t="s">
        <v>30</v>
      </c>
      <c r="F1768" s="2" t="s">
        <v>53</v>
      </c>
      <c r="G1768" s="3" t="s">
        <v>32</v>
      </c>
      <c r="H1768" s="3" t="s">
        <v>187</v>
      </c>
      <c r="I1768" s="3">
        <v>1403583</v>
      </c>
      <c r="J1768" s="3" t="s">
        <v>34</v>
      </c>
      <c r="K1768" s="4">
        <v>44972.585416666698</v>
      </c>
      <c r="L1768" s="11" t="str">
        <f t="shared" si="144"/>
        <v>febrero</v>
      </c>
      <c r="M1768" s="3">
        <v>2</v>
      </c>
      <c r="N1768" s="3">
        <v>2</v>
      </c>
      <c r="O1768" s="3">
        <f t="shared" si="140"/>
        <v>2</v>
      </c>
      <c r="P1768" s="4">
        <v>44972.6080671296</v>
      </c>
      <c r="Q1768" s="2"/>
      <c r="R1768" s="3" t="s">
        <v>5918</v>
      </c>
      <c r="S1768" s="4">
        <v>44972.6080671296</v>
      </c>
      <c r="T1768" s="3">
        <f t="shared" si="141"/>
        <v>32</v>
      </c>
      <c r="U1768" s="2" t="s">
        <v>1132</v>
      </c>
      <c r="V1768" s="4">
        <v>44972.621435185203</v>
      </c>
      <c r="W1768" s="3">
        <f t="shared" si="142"/>
        <v>19</v>
      </c>
      <c r="X1768" s="3" t="s">
        <v>91</v>
      </c>
      <c r="Y1768" s="2" t="s">
        <v>92</v>
      </c>
      <c r="Z1768" s="2" t="s">
        <v>5586</v>
      </c>
      <c r="AA1768" s="3"/>
      <c r="AB1768" s="26" t="str">
        <f t="shared" si="143"/>
        <v/>
      </c>
      <c r="AC1768" s="1" t="s">
        <v>78</v>
      </c>
      <c r="AD1768" s="3" t="s">
        <v>40</v>
      </c>
    </row>
    <row r="1769" spans="1:30" ht="63.75" hidden="1" x14ac:dyDescent="0.25">
      <c r="A1769" s="1" t="s">
        <v>4849</v>
      </c>
      <c r="B1769" s="1" t="s">
        <v>27</v>
      </c>
      <c r="C1769" s="2" t="s">
        <v>4850</v>
      </c>
      <c r="D1769" s="3" t="s">
        <v>95</v>
      </c>
      <c r="E1769" s="3" t="s">
        <v>30</v>
      </c>
      <c r="F1769" s="2" t="s">
        <v>154</v>
      </c>
      <c r="G1769" s="3" t="s">
        <v>155</v>
      </c>
      <c r="H1769" s="3" t="s">
        <v>156</v>
      </c>
      <c r="I1769" s="3">
        <v>1403587</v>
      </c>
      <c r="J1769" s="3" t="s">
        <v>34</v>
      </c>
      <c r="K1769" s="4">
        <v>44972.588194444397</v>
      </c>
      <c r="L1769" s="11" t="str">
        <f t="shared" si="144"/>
        <v>febrero</v>
      </c>
      <c r="M1769" s="3">
        <v>3</v>
      </c>
      <c r="N1769" s="3">
        <v>3</v>
      </c>
      <c r="O1769" s="3">
        <f t="shared" si="140"/>
        <v>3</v>
      </c>
      <c r="P1769" s="4">
        <v>44972.597141203703</v>
      </c>
      <c r="Q1769" s="2"/>
      <c r="R1769" s="3" t="s">
        <v>5919</v>
      </c>
      <c r="S1769" s="4">
        <v>44972.597141203703</v>
      </c>
      <c r="T1769" s="3">
        <f t="shared" si="141"/>
        <v>12</v>
      </c>
      <c r="U1769" s="2" t="s">
        <v>150</v>
      </c>
      <c r="V1769" s="4">
        <v>44972.597442129598</v>
      </c>
      <c r="W1769" s="3">
        <f t="shared" si="142"/>
        <v>0</v>
      </c>
      <c r="X1769" s="3" t="s">
        <v>267</v>
      </c>
      <c r="Y1769" s="2" t="s">
        <v>268</v>
      </c>
      <c r="Z1769" s="2" t="s">
        <v>150</v>
      </c>
      <c r="AA1769" s="4">
        <v>44973.054166666698</v>
      </c>
      <c r="AB1769" s="26">
        <f t="shared" si="143"/>
        <v>10</v>
      </c>
      <c r="AC1769" s="1" t="s">
        <v>78</v>
      </c>
      <c r="AD1769" s="3" t="s">
        <v>40</v>
      </c>
    </row>
    <row r="1770" spans="1:30" ht="127.5" hidden="1" x14ac:dyDescent="0.25">
      <c r="A1770" s="1" t="s">
        <v>5920</v>
      </c>
      <c r="B1770" s="1" t="s">
        <v>27</v>
      </c>
      <c r="C1770" s="2" t="s">
        <v>5921</v>
      </c>
      <c r="D1770" s="3" t="s">
        <v>1469</v>
      </c>
      <c r="E1770" s="3" t="s">
        <v>30</v>
      </c>
      <c r="F1770" s="2" t="s">
        <v>44</v>
      </c>
      <c r="G1770" s="3" t="s">
        <v>32</v>
      </c>
      <c r="H1770" s="3" t="s">
        <v>33</v>
      </c>
      <c r="I1770" s="3">
        <v>1403607</v>
      </c>
      <c r="J1770" s="3" t="s">
        <v>34</v>
      </c>
      <c r="K1770" s="4">
        <v>44972.609027777798</v>
      </c>
      <c r="L1770" s="11" t="str">
        <f t="shared" si="144"/>
        <v>febrero</v>
      </c>
      <c r="M1770" s="3">
        <v>3</v>
      </c>
      <c r="N1770" s="3">
        <v>3</v>
      </c>
      <c r="O1770" s="3">
        <f t="shared" si="140"/>
        <v>3</v>
      </c>
      <c r="P1770" s="4">
        <v>44972.618159722202</v>
      </c>
      <c r="Q1770" s="2"/>
      <c r="R1770" s="3" t="s">
        <v>5922</v>
      </c>
      <c r="S1770" s="4">
        <v>44972.618159722202</v>
      </c>
      <c r="T1770" s="3">
        <f t="shared" si="141"/>
        <v>13</v>
      </c>
      <c r="U1770" s="2" t="s">
        <v>1132</v>
      </c>
      <c r="V1770" s="4">
        <v>44972.625775462999</v>
      </c>
      <c r="W1770" s="3">
        <f t="shared" si="142"/>
        <v>10</v>
      </c>
      <c r="X1770" s="3" t="s">
        <v>1163</v>
      </c>
      <c r="Y1770" s="2" t="s">
        <v>509</v>
      </c>
      <c r="Z1770" s="2" t="s">
        <v>102</v>
      </c>
      <c r="AA1770" s="4">
        <v>44973.091666666704</v>
      </c>
      <c r="AB1770" s="26">
        <f t="shared" si="143"/>
        <v>11</v>
      </c>
      <c r="AC1770" s="1" t="s">
        <v>78</v>
      </c>
      <c r="AD1770" s="3" t="s">
        <v>40</v>
      </c>
    </row>
    <row r="1771" spans="1:30" ht="178.5" hidden="1" x14ac:dyDescent="0.25">
      <c r="A1771" s="1" t="s">
        <v>5923</v>
      </c>
      <c r="B1771" s="1" t="s">
        <v>27</v>
      </c>
      <c r="C1771" s="2" t="s">
        <v>5924</v>
      </c>
      <c r="D1771" s="3" t="s">
        <v>99</v>
      </c>
      <c r="E1771" s="3" t="s">
        <v>30</v>
      </c>
      <c r="F1771" s="2" t="s">
        <v>53</v>
      </c>
      <c r="G1771" s="3" t="s">
        <v>54</v>
      </c>
      <c r="H1771" s="3" t="s">
        <v>1060</v>
      </c>
      <c r="I1771" s="3">
        <v>1403615</v>
      </c>
      <c r="J1771" s="3" t="s">
        <v>34</v>
      </c>
      <c r="K1771" s="4">
        <v>44972.615277777797</v>
      </c>
      <c r="L1771" s="11" t="str">
        <f t="shared" si="144"/>
        <v>febrero</v>
      </c>
      <c r="M1771" s="3">
        <v>1</v>
      </c>
      <c r="N1771" s="3">
        <v>1</v>
      </c>
      <c r="O1771" s="3">
        <f t="shared" si="140"/>
        <v>1</v>
      </c>
      <c r="P1771" s="4">
        <v>44972.637442129599</v>
      </c>
      <c r="Q1771" s="2"/>
      <c r="R1771" s="3" t="s">
        <v>5925</v>
      </c>
      <c r="S1771" s="4">
        <v>44972.637442129599</v>
      </c>
      <c r="T1771" s="3">
        <f t="shared" si="141"/>
        <v>31</v>
      </c>
      <c r="U1771" s="2" t="s">
        <v>1132</v>
      </c>
      <c r="V1771" s="4">
        <v>44972.674791666701</v>
      </c>
      <c r="W1771" s="3">
        <f t="shared" si="142"/>
        <v>53</v>
      </c>
      <c r="X1771" s="3" t="s">
        <v>5926</v>
      </c>
      <c r="Y1771" s="2" t="s">
        <v>5927</v>
      </c>
      <c r="Z1771" s="2" t="s">
        <v>5586</v>
      </c>
      <c r="AA1771" s="4">
        <v>44975.609722222202</v>
      </c>
      <c r="AB1771" s="26">
        <f t="shared" si="143"/>
        <v>70</v>
      </c>
      <c r="AC1771" s="1" t="s">
        <v>125</v>
      </c>
      <c r="AD1771" s="3" t="s">
        <v>40</v>
      </c>
    </row>
    <row r="1772" spans="1:30" ht="127.5" hidden="1" x14ac:dyDescent="0.25">
      <c r="A1772" s="1" t="s">
        <v>5928</v>
      </c>
      <c r="B1772" s="1" t="s">
        <v>27</v>
      </c>
      <c r="C1772" s="2" t="s">
        <v>5929</v>
      </c>
      <c r="D1772" s="3" t="s">
        <v>745</v>
      </c>
      <c r="E1772" s="3" t="s">
        <v>30</v>
      </c>
      <c r="F1772" s="2" t="s">
        <v>154</v>
      </c>
      <c r="G1772" s="3" t="s">
        <v>155</v>
      </c>
      <c r="H1772" s="3" t="s">
        <v>156</v>
      </c>
      <c r="I1772" s="3">
        <v>1403617</v>
      </c>
      <c r="J1772" s="3" t="s">
        <v>73</v>
      </c>
      <c r="K1772" s="4">
        <v>44972.618055555598</v>
      </c>
      <c r="L1772" s="11" t="str">
        <f t="shared" si="144"/>
        <v>febrero</v>
      </c>
      <c r="M1772" s="3">
        <v>3</v>
      </c>
      <c r="N1772" s="3">
        <v>3</v>
      </c>
      <c r="O1772" s="3">
        <f t="shared" si="140"/>
        <v>3</v>
      </c>
      <c r="P1772" s="4">
        <v>44972.6264814815</v>
      </c>
      <c r="Q1772" s="2"/>
      <c r="R1772" s="3" t="s">
        <v>5930</v>
      </c>
      <c r="S1772" s="4">
        <v>44972.6264814815</v>
      </c>
      <c r="T1772" s="3">
        <f t="shared" si="141"/>
        <v>12</v>
      </c>
      <c r="U1772" s="2" t="s">
        <v>150</v>
      </c>
      <c r="V1772" s="4">
        <v>44972.636898148201</v>
      </c>
      <c r="W1772" s="3">
        <f t="shared" si="142"/>
        <v>15</v>
      </c>
      <c r="X1772" s="3" t="s">
        <v>359</v>
      </c>
      <c r="Y1772" s="2" t="s">
        <v>360</v>
      </c>
      <c r="Z1772" s="2" t="s">
        <v>150</v>
      </c>
      <c r="AA1772" s="4">
        <v>44972.71875</v>
      </c>
      <c r="AB1772" s="26">
        <f t="shared" si="143"/>
        <v>1</v>
      </c>
      <c r="AC1772" s="1"/>
      <c r="AD1772" s="3" t="s">
        <v>40</v>
      </c>
    </row>
    <row r="1773" spans="1:30" ht="76.5" hidden="1" x14ac:dyDescent="0.25">
      <c r="A1773" s="1" t="s">
        <v>4810</v>
      </c>
      <c r="B1773" s="1" t="s">
        <v>27</v>
      </c>
      <c r="C1773" s="2" t="s">
        <v>4811</v>
      </c>
      <c r="D1773" s="3" t="s">
        <v>87</v>
      </c>
      <c r="E1773" s="3" t="s">
        <v>30</v>
      </c>
      <c r="F1773" s="2" t="s">
        <v>88</v>
      </c>
      <c r="G1773" s="3" t="s">
        <v>54</v>
      </c>
      <c r="H1773" s="3" t="s">
        <v>276</v>
      </c>
      <c r="I1773" s="3">
        <v>1403622</v>
      </c>
      <c r="J1773" s="3" t="s">
        <v>34</v>
      </c>
      <c r="K1773" s="4">
        <v>44972.623611111099</v>
      </c>
      <c r="L1773" s="11" t="str">
        <f t="shared" si="144"/>
        <v>febrero</v>
      </c>
      <c r="M1773" s="3">
        <v>2</v>
      </c>
      <c r="N1773" s="3">
        <v>2</v>
      </c>
      <c r="O1773" s="3">
        <f t="shared" si="140"/>
        <v>2</v>
      </c>
      <c r="P1773" s="4">
        <v>44972.629259259302</v>
      </c>
      <c r="Q1773" s="2"/>
      <c r="R1773" s="3" t="s">
        <v>5931</v>
      </c>
      <c r="S1773" s="4">
        <v>44972.629259259302</v>
      </c>
      <c r="T1773" s="3">
        <f t="shared" si="141"/>
        <v>8</v>
      </c>
      <c r="U1773" s="2" t="s">
        <v>1132</v>
      </c>
      <c r="V1773" s="4">
        <v>44972.630706018499</v>
      </c>
      <c r="W1773" s="3">
        <f t="shared" si="142"/>
        <v>2</v>
      </c>
      <c r="X1773" s="3"/>
      <c r="Y1773" s="2"/>
      <c r="Z1773" s="2" t="s">
        <v>102</v>
      </c>
      <c r="AA1773" s="4">
        <v>44986.588888888902</v>
      </c>
      <c r="AB1773" s="26">
        <f t="shared" si="143"/>
        <v>334</v>
      </c>
      <c r="AC1773" s="1"/>
      <c r="AD1773" s="3" t="s">
        <v>40</v>
      </c>
    </row>
    <row r="1774" spans="1:30" ht="191.25" hidden="1" x14ac:dyDescent="0.25">
      <c r="A1774" s="1" t="s">
        <v>5932</v>
      </c>
      <c r="B1774" s="1" t="s">
        <v>27</v>
      </c>
      <c r="C1774" s="2" t="s">
        <v>5933</v>
      </c>
      <c r="D1774" s="3" t="s">
        <v>629</v>
      </c>
      <c r="E1774" s="3" t="s">
        <v>30</v>
      </c>
      <c r="F1774" s="2" t="s">
        <v>82</v>
      </c>
      <c r="G1774" s="3" t="s">
        <v>32</v>
      </c>
      <c r="H1774" s="3" t="s">
        <v>716</v>
      </c>
      <c r="I1774" s="3">
        <v>1403640</v>
      </c>
      <c r="J1774" s="3" t="s">
        <v>34</v>
      </c>
      <c r="K1774" s="4">
        <v>44972.649305555598</v>
      </c>
      <c r="L1774" s="11" t="str">
        <f t="shared" si="144"/>
        <v>febrero</v>
      </c>
      <c r="M1774" s="3">
        <v>3</v>
      </c>
      <c r="N1774" s="3">
        <v>3</v>
      </c>
      <c r="O1774" s="3">
        <f t="shared" si="140"/>
        <v>3</v>
      </c>
      <c r="P1774" s="4">
        <v>44972.671400462998</v>
      </c>
      <c r="Q1774" s="2"/>
      <c r="R1774" s="3" t="s">
        <v>5934</v>
      </c>
      <c r="S1774" s="4">
        <v>44972.671400462998</v>
      </c>
      <c r="T1774" s="3">
        <f t="shared" si="141"/>
        <v>31</v>
      </c>
      <c r="U1774" s="2" t="s">
        <v>1132</v>
      </c>
      <c r="V1774" s="4">
        <v>44972.718912037002</v>
      </c>
      <c r="W1774" s="3">
        <f t="shared" si="142"/>
        <v>68</v>
      </c>
      <c r="X1774" s="3" t="s">
        <v>3090</v>
      </c>
      <c r="Y1774" s="2" t="s">
        <v>3091</v>
      </c>
      <c r="Z1774" s="2" t="s">
        <v>1132</v>
      </c>
      <c r="AA1774" s="4">
        <v>44972.952777777798</v>
      </c>
      <c r="AB1774" s="26">
        <f t="shared" si="143"/>
        <v>5</v>
      </c>
      <c r="AC1774" s="1" t="s">
        <v>78</v>
      </c>
      <c r="AD1774" s="3" t="s">
        <v>40</v>
      </c>
    </row>
    <row r="1775" spans="1:30" ht="153" hidden="1" x14ac:dyDescent="0.25">
      <c r="A1775" s="1" t="s">
        <v>515</v>
      </c>
      <c r="B1775" s="1" t="s">
        <v>27</v>
      </c>
      <c r="C1775" s="2" t="s">
        <v>516</v>
      </c>
      <c r="D1775" s="3" t="s">
        <v>349</v>
      </c>
      <c r="E1775" s="3" t="s">
        <v>30</v>
      </c>
      <c r="F1775" s="2" t="s">
        <v>53</v>
      </c>
      <c r="G1775" s="3" t="s">
        <v>54</v>
      </c>
      <c r="H1775" s="3" t="s">
        <v>113</v>
      </c>
      <c r="I1775" s="3">
        <v>1403651</v>
      </c>
      <c r="J1775" s="3" t="s">
        <v>34</v>
      </c>
      <c r="K1775" s="4">
        <v>44972.671527777798</v>
      </c>
      <c r="L1775" s="11" t="str">
        <f t="shared" si="144"/>
        <v>febrero</v>
      </c>
      <c r="M1775" s="3">
        <v>3</v>
      </c>
      <c r="N1775" s="3">
        <v>3</v>
      </c>
      <c r="O1775" s="3">
        <f t="shared" si="140"/>
        <v>3</v>
      </c>
      <c r="P1775" s="4">
        <v>44972.688206018502</v>
      </c>
      <c r="Q1775" s="2"/>
      <c r="R1775" s="3" t="s">
        <v>5935</v>
      </c>
      <c r="S1775" s="4">
        <v>44972.688206018502</v>
      </c>
      <c r="T1775" s="3">
        <f t="shared" si="141"/>
        <v>24</v>
      </c>
      <c r="U1775" s="2" t="s">
        <v>1132</v>
      </c>
      <c r="V1775" s="4">
        <v>44972.779097222199</v>
      </c>
      <c r="W1775" s="3">
        <f t="shared" si="142"/>
        <v>130</v>
      </c>
      <c r="X1775" s="3" t="s">
        <v>115</v>
      </c>
      <c r="Y1775" s="2" t="s">
        <v>116</v>
      </c>
      <c r="Z1775" s="2" t="s">
        <v>75</v>
      </c>
      <c r="AA1775" s="4">
        <v>44985.4909722222</v>
      </c>
      <c r="AB1775" s="26">
        <f t="shared" si="143"/>
        <v>305</v>
      </c>
      <c r="AC1775" s="1" t="s">
        <v>125</v>
      </c>
      <c r="AD1775" s="3" t="s">
        <v>40</v>
      </c>
    </row>
    <row r="1776" spans="1:30" ht="89.25" hidden="1" x14ac:dyDescent="0.25">
      <c r="A1776" s="1" t="s">
        <v>5936</v>
      </c>
      <c r="B1776" s="1" t="s">
        <v>27</v>
      </c>
      <c r="C1776" s="2" t="s">
        <v>5937</v>
      </c>
      <c r="D1776" s="3" t="s">
        <v>29</v>
      </c>
      <c r="E1776" s="3" t="s">
        <v>30</v>
      </c>
      <c r="F1776" s="2" t="s">
        <v>53</v>
      </c>
      <c r="G1776" s="3" t="s">
        <v>54</v>
      </c>
      <c r="H1776" s="3" t="s">
        <v>1060</v>
      </c>
      <c r="I1776" s="3">
        <v>1403655</v>
      </c>
      <c r="J1776" s="3" t="s">
        <v>34</v>
      </c>
      <c r="K1776" s="4">
        <v>44972.675000000003</v>
      </c>
      <c r="L1776" s="11" t="str">
        <f t="shared" si="144"/>
        <v>febrero</v>
      </c>
      <c r="M1776" s="3">
        <v>3</v>
      </c>
      <c r="N1776" s="3">
        <v>3</v>
      </c>
      <c r="O1776" s="3">
        <f t="shared" si="140"/>
        <v>3</v>
      </c>
      <c r="P1776" s="4">
        <v>44972.696817129603</v>
      </c>
      <c r="Q1776" s="2"/>
      <c r="R1776" s="3" t="s">
        <v>5938</v>
      </c>
      <c r="S1776" s="4">
        <v>44972.696817129603</v>
      </c>
      <c r="T1776" s="3">
        <f t="shared" si="141"/>
        <v>31</v>
      </c>
      <c r="U1776" s="2" t="s">
        <v>1132</v>
      </c>
      <c r="V1776" s="4">
        <v>44972.817638888897</v>
      </c>
      <c r="W1776" s="3">
        <f t="shared" si="142"/>
        <v>173</v>
      </c>
      <c r="X1776" s="3" t="s">
        <v>123</v>
      </c>
      <c r="Y1776" s="2" t="s">
        <v>124</v>
      </c>
      <c r="Z1776" s="2" t="s">
        <v>5166</v>
      </c>
      <c r="AA1776" s="4">
        <v>44979.599305555603</v>
      </c>
      <c r="AB1776" s="26">
        <f t="shared" si="143"/>
        <v>162</v>
      </c>
      <c r="AC1776" s="1" t="s">
        <v>125</v>
      </c>
      <c r="AD1776" s="3" t="s">
        <v>40</v>
      </c>
    </row>
    <row r="1777" spans="1:30" ht="76.5" hidden="1" x14ac:dyDescent="0.25">
      <c r="A1777" s="1" t="s">
        <v>5939</v>
      </c>
      <c r="B1777" s="1" t="s">
        <v>27</v>
      </c>
      <c r="C1777" s="2" t="s">
        <v>5940</v>
      </c>
      <c r="D1777" s="3" t="s">
        <v>498</v>
      </c>
      <c r="E1777" s="3" t="s">
        <v>30</v>
      </c>
      <c r="F1777" s="2" t="s">
        <v>44</v>
      </c>
      <c r="G1777" s="3" t="s">
        <v>32</v>
      </c>
      <c r="H1777" s="3" t="s">
        <v>33</v>
      </c>
      <c r="I1777" s="3">
        <v>1403662</v>
      </c>
      <c r="J1777" s="3" t="s">
        <v>34</v>
      </c>
      <c r="K1777" s="4">
        <v>44972.689583333296</v>
      </c>
      <c r="L1777" s="11" t="str">
        <f t="shared" si="144"/>
        <v>febrero</v>
      </c>
      <c r="M1777" s="3">
        <v>3</v>
      </c>
      <c r="N1777" s="3">
        <v>3</v>
      </c>
      <c r="O1777" s="3">
        <f t="shared" si="140"/>
        <v>3</v>
      </c>
      <c r="P1777" s="4">
        <v>44972.7023611111</v>
      </c>
      <c r="Q1777" s="2"/>
      <c r="R1777" s="3" t="s">
        <v>5941</v>
      </c>
      <c r="S1777" s="4">
        <v>44972.7023611111</v>
      </c>
      <c r="T1777" s="3">
        <f t="shared" si="141"/>
        <v>18</v>
      </c>
      <c r="U1777" s="2" t="s">
        <v>1132</v>
      </c>
      <c r="V1777" s="4">
        <v>44972.7288541667</v>
      </c>
      <c r="W1777" s="3">
        <f t="shared" si="142"/>
        <v>38</v>
      </c>
      <c r="X1777" s="3" t="s">
        <v>359</v>
      </c>
      <c r="Y1777" s="2" t="s">
        <v>360</v>
      </c>
      <c r="Z1777" s="2" t="s">
        <v>102</v>
      </c>
      <c r="AA1777" s="4">
        <v>44975.587500000001</v>
      </c>
      <c r="AB1777" s="26">
        <f t="shared" si="143"/>
        <v>68</v>
      </c>
      <c r="AC1777" s="1" t="s">
        <v>125</v>
      </c>
      <c r="AD1777" s="3" t="s">
        <v>40</v>
      </c>
    </row>
    <row r="1778" spans="1:30" ht="89.25" hidden="1" x14ac:dyDescent="0.25">
      <c r="A1778" s="1" t="s">
        <v>5942</v>
      </c>
      <c r="B1778" s="1" t="s">
        <v>27</v>
      </c>
      <c r="C1778" s="2" t="s">
        <v>5943</v>
      </c>
      <c r="D1778" s="3" t="s">
        <v>1059</v>
      </c>
      <c r="E1778" s="3" t="s">
        <v>30</v>
      </c>
      <c r="F1778" s="2" t="s">
        <v>53</v>
      </c>
      <c r="G1778" s="3" t="s">
        <v>54</v>
      </c>
      <c r="H1778" s="3" t="s">
        <v>100</v>
      </c>
      <c r="I1778" s="3">
        <v>1403663</v>
      </c>
      <c r="J1778" s="3" t="s">
        <v>34</v>
      </c>
      <c r="K1778" s="4">
        <v>44972.7</v>
      </c>
      <c r="L1778" s="11" t="str">
        <f t="shared" si="144"/>
        <v>febrero</v>
      </c>
      <c r="M1778" s="3">
        <v>3</v>
      </c>
      <c r="N1778" s="3">
        <v>3</v>
      </c>
      <c r="O1778" s="3">
        <f t="shared" si="140"/>
        <v>3</v>
      </c>
      <c r="P1778" s="4">
        <v>44972.705752314803</v>
      </c>
      <c r="Q1778" s="2"/>
      <c r="R1778" s="3" t="s">
        <v>5944</v>
      </c>
      <c r="S1778" s="4">
        <v>44972.705752314803</v>
      </c>
      <c r="T1778" s="3">
        <f t="shared" si="141"/>
        <v>8</v>
      </c>
      <c r="U1778" s="2" t="s">
        <v>1132</v>
      </c>
      <c r="V1778" s="4">
        <v>44972.791238425903</v>
      </c>
      <c r="W1778" s="3">
        <f t="shared" si="142"/>
        <v>123</v>
      </c>
      <c r="X1778" s="3" t="s">
        <v>174</v>
      </c>
      <c r="Y1778" s="2" t="s">
        <v>175</v>
      </c>
      <c r="Z1778" s="2" t="s">
        <v>5166</v>
      </c>
      <c r="AA1778" s="4">
        <v>44982.761805555601</v>
      </c>
      <c r="AB1778" s="26">
        <f t="shared" si="143"/>
        <v>239</v>
      </c>
      <c r="AC1778" s="1" t="s">
        <v>78</v>
      </c>
      <c r="AD1778" s="3" t="s">
        <v>40</v>
      </c>
    </row>
    <row r="1779" spans="1:30" ht="140.25" hidden="1" x14ac:dyDescent="0.25">
      <c r="A1779" s="1" t="s">
        <v>5945</v>
      </c>
      <c r="B1779" s="1" t="s">
        <v>27</v>
      </c>
      <c r="C1779" s="2" t="s">
        <v>5946</v>
      </c>
      <c r="D1779" s="3" t="s">
        <v>436</v>
      </c>
      <c r="E1779" s="3" t="s">
        <v>30</v>
      </c>
      <c r="F1779" s="2" t="s">
        <v>154</v>
      </c>
      <c r="G1779" s="3" t="s">
        <v>155</v>
      </c>
      <c r="H1779" s="3" t="s">
        <v>156</v>
      </c>
      <c r="I1779" s="3">
        <v>1403667</v>
      </c>
      <c r="J1779" s="3" t="s">
        <v>34</v>
      </c>
      <c r="K1779" s="4">
        <v>44972.717361111099</v>
      </c>
      <c r="L1779" s="11" t="str">
        <f t="shared" si="144"/>
        <v>febrero</v>
      </c>
      <c r="M1779" s="3">
        <v>2</v>
      </c>
      <c r="N1779" s="3">
        <v>2</v>
      </c>
      <c r="O1779" s="3">
        <f t="shared" si="140"/>
        <v>2</v>
      </c>
      <c r="P1779" s="4">
        <v>44972.7420486111</v>
      </c>
      <c r="Q1779" s="2"/>
      <c r="R1779" s="3" t="s">
        <v>5947</v>
      </c>
      <c r="S1779" s="4">
        <v>44972.7420486111</v>
      </c>
      <c r="T1779" s="3">
        <f t="shared" si="141"/>
        <v>35</v>
      </c>
      <c r="U1779" s="2" t="s">
        <v>150</v>
      </c>
      <c r="V1779" s="4">
        <v>44972.755601851903</v>
      </c>
      <c r="W1779" s="3">
        <f t="shared" si="142"/>
        <v>19</v>
      </c>
      <c r="X1779" s="3" t="s">
        <v>1982</v>
      </c>
      <c r="Y1779" s="2" t="s">
        <v>1983</v>
      </c>
      <c r="Z1779" s="2" t="s">
        <v>150</v>
      </c>
      <c r="AA1779" s="4">
        <v>44985.564583333296</v>
      </c>
      <c r="AB1779" s="26">
        <f t="shared" si="143"/>
        <v>307</v>
      </c>
      <c r="AC1779" s="1" t="s">
        <v>125</v>
      </c>
      <c r="AD1779" s="3" t="s">
        <v>40</v>
      </c>
    </row>
    <row r="1780" spans="1:30" ht="140.25" hidden="1" x14ac:dyDescent="0.25">
      <c r="A1780" s="1" t="s">
        <v>5948</v>
      </c>
      <c r="B1780" s="1" t="s">
        <v>345</v>
      </c>
      <c r="C1780" s="2" t="s">
        <v>5949</v>
      </c>
      <c r="D1780" s="3" t="s">
        <v>63</v>
      </c>
      <c r="E1780" s="3" t="s">
        <v>30</v>
      </c>
      <c r="F1780" s="2" t="s">
        <v>53</v>
      </c>
      <c r="G1780" s="3" t="s">
        <v>54</v>
      </c>
      <c r="H1780" s="3" t="s">
        <v>1228</v>
      </c>
      <c r="I1780" s="3">
        <v>1403669</v>
      </c>
      <c r="J1780" s="3" t="s">
        <v>34</v>
      </c>
      <c r="K1780" s="4">
        <v>44972.724999999999</v>
      </c>
      <c r="L1780" s="11" t="str">
        <f t="shared" si="144"/>
        <v>febrero</v>
      </c>
      <c r="M1780" s="3">
        <v>3</v>
      </c>
      <c r="N1780" s="3">
        <v>3</v>
      </c>
      <c r="O1780" s="3">
        <f t="shared" si="140"/>
        <v>3</v>
      </c>
      <c r="P1780" s="4">
        <v>44972.741863425901</v>
      </c>
      <c r="Q1780" s="2"/>
      <c r="R1780" s="3" t="s">
        <v>5950</v>
      </c>
      <c r="S1780" s="4">
        <v>44972.741863425901</v>
      </c>
      <c r="T1780" s="3">
        <f t="shared" si="141"/>
        <v>24</v>
      </c>
      <c r="U1780" s="2" t="s">
        <v>1132</v>
      </c>
      <c r="V1780" s="4">
        <v>44972.798900463</v>
      </c>
      <c r="W1780" s="3">
        <f t="shared" si="142"/>
        <v>82</v>
      </c>
      <c r="X1780" s="3" t="s">
        <v>123</v>
      </c>
      <c r="Y1780" s="2" t="s">
        <v>124</v>
      </c>
      <c r="Z1780" s="2" t="s">
        <v>75</v>
      </c>
      <c r="AA1780" s="4">
        <v>44977.6340277778</v>
      </c>
      <c r="AB1780" s="26">
        <f t="shared" si="143"/>
        <v>116</v>
      </c>
      <c r="AC1780" s="1" t="s">
        <v>125</v>
      </c>
      <c r="AD1780" s="3" t="s">
        <v>40</v>
      </c>
    </row>
    <row r="1781" spans="1:30" ht="114.75" hidden="1" x14ac:dyDescent="0.25">
      <c r="A1781" s="1" t="s">
        <v>5951</v>
      </c>
      <c r="B1781" s="1" t="s">
        <v>27</v>
      </c>
      <c r="C1781" s="2" t="s">
        <v>5952</v>
      </c>
      <c r="D1781" s="3" t="s">
        <v>212</v>
      </c>
      <c r="E1781" s="3" t="s">
        <v>30</v>
      </c>
      <c r="F1781" s="2" t="s">
        <v>44</v>
      </c>
      <c r="G1781" s="3" t="s">
        <v>32</v>
      </c>
      <c r="H1781" s="3" t="s">
        <v>33</v>
      </c>
      <c r="I1781" s="3">
        <v>1403670</v>
      </c>
      <c r="J1781" s="3" t="s">
        <v>34</v>
      </c>
      <c r="K1781" s="4">
        <v>44972.7409722222</v>
      </c>
      <c r="L1781" s="11" t="str">
        <f t="shared" si="144"/>
        <v>febrero</v>
      </c>
      <c r="M1781" s="3">
        <v>3</v>
      </c>
      <c r="N1781" s="3">
        <v>3</v>
      </c>
      <c r="O1781" s="3">
        <f t="shared" si="140"/>
        <v>3</v>
      </c>
      <c r="P1781" s="4">
        <v>44972.7562384259</v>
      </c>
      <c r="Q1781" s="2"/>
      <c r="R1781" s="3" t="s">
        <v>5953</v>
      </c>
      <c r="S1781" s="4">
        <v>44972.7562384259</v>
      </c>
      <c r="T1781" s="3">
        <f t="shared" si="141"/>
        <v>21</v>
      </c>
      <c r="U1781" s="2" t="s">
        <v>1132</v>
      </c>
      <c r="V1781" s="4">
        <v>44972.882372685199</v>
      </c>
      <c r="W1781" s="3">
        <f t="shared" si="142"/>
        <v>181</v>
      </c>
      <c r="X1781" s="3" t="s">
        <v>508</v>
      </c>
      <c r="Y1781" s="2" t="s">
        <v>509</v>
      </c>
      <c r="Z1781" s="2" t="s">
        <v>5166</v>
      </c>
      <c r="AA1781" s="4">
        <v>44974.493750000001</v>
      </c>
      <c r="AB1781" s="26">
        <f t="shared" si="143"/>
        <v>38</v>
      </c>
      <c r="AC1781" s="1" t="s">
        <v>78</v>
      </c>
      <c r="AD1781" s="3" t="s">
        <v>40</v>
      </c>
    </row>
    <row r="1782" spans="1:30" ht="89.25" hidden="1" x14ac:dyDescent="0.25">
      <c r="A1782" s="1" t="s">
        <v>5954</v>
      </c>
      <c r="B1782" s="1" t="s">
        <v>27</v>
      </c>
      <c r="C1782" s="2" t="s">
        <v>5955</v>
      </c>
      <c r="D1782" s="3" t="s">
        <v>983</v>
      </c>
      <c r="E1782" s="3" t="s">
        <v>30</v>
      </c>
      <c r="F1782" s="2" t="s">
        <v>225</v>
      </c>
      <c r="G1782" s="3" t="s">
        <v>32</v>
      </c>
      <c r="H1782" s="3" t="s">
        <v>33</v>
      </c>
      <c r="I1782" s="3">
        <v>1403673</v>
      </c>
      <c r="J1782" s="3" t="s">
        <v>73</v>
      </c>
      <c r="K1782" s="4">
        <v>44972.797222222202</v>
      </c>
      <c r="L1782" s="11" t="str">
        <f t="shared" si="144"/>
        <v>febrero</v>
      </c>
      <c r="M1782" s="3">
        <v>3</v>
      </c>
      <c r="N1782" s="3">
        <v>3</v>
      </c>
      <c r="O1782" s="3">
        <f t="shared" si="140"/>
        <v>3</v>
      </c>
      <c r="P1782" s="4">
        <v>44972.817303240699</v>
      </c>
      <c r="Q1782" s="2"/>
      <c r="R1782" s="3" t="s">
        <v>5956</v>
      </c>
      <c r="S1782" s="4">
        <v>44972.817303240699</v>
      </c>
      <c r="T1782" s="3">
        <f t="shared" si="141"/>
        <v>28</v>
      </c>
      <c r="U1782" s="2" t="s">
        <v>1132</v>
      </c>
      <c r="V1782" s="4">
        <v>44972.845879629604</v>
      </c>
      <c r="W1782" s="3">
        <f t="shared" si="142"/>
        <v>41</v>
      </c>
      <c r="X1782" s="3" t="s">
        <v>2179</v>
      </c>
      <c r="Y1782" s="2" t="s">
        <v>2180</v>
      </c>
      <c r="Z1782" s="2" t="s">
        <v>75</v>
      </c>
      <c r="AA1782" s="4">
        <v>44972.8840277778</v>
      </c>
      <c r="AB1782" s="26">
        <f t="shared" si="143"/>
        <v>0</v>
      </c>
      <c r="AC1782" s="1" t="s">
        <v>197</v>
      </c>
      <c r="AD1782" s="3" t="s">
        <v>40</v>
      </c>
    </row>
    <row r="1783" spans="1:30" ht="102" hidden="1" x14ac:dyDescent="0.25">
      <c r="A1783" s="1" t="s">
        <v>5957</v>
      </c>
      <c r="B1783" s="1" t="s">
        <v>27</v>
      </c>
      <c r="C1783" s="2" t="s">
        <v>5958</v>
      </c>
      <c r="D1783" s="3" t="s">
        <v>271</v>
      </c>
      <c r="E1783" s="3" t="s">
        <v>30</v>
      </c>
      <c r="F1783" s="2" t="s">
        <v>53</v>
      </c>
      <c r="G1783" s="3" t="s">
        <v>32</v>
      </c>
      <c r="H1783" s="3" t="s">
        <v>187</v>
      </c>
      <c r="I1783" s="3">
        <v>1403679</v>
      </c>
      <c r="J1783" s="3" t="s">
        <v>34</v>
      </c>
      <c r="K1783" s="4">
        <v>44972.850694444402</v>
      </c>
      <c r="L1783" s="11" t="str">
        <f t="shared" si="144"/>
        <v>febrero</v>
      </c>
      <c r="M1783" s="3">
        <v>3</v>
      </c>
      <c r="N1783" s="3">
        <v>3</v>
      </c>
      <c r="O1783" s="3">
        <f t="shared" si="140"/>
        <v>3</v>
      </c>
      <c r="P1783" s="4">
        <v>44972.861319444397</v>
      </c>
      <c r="Q1783" s="2"/>
      <c r="R1783" s="3" t="s">
        <v>5959</v>
      </c>
      <c r="S1783" s="4">
        <v>44972.861319444397</v>
      </c>
      <c r="T1783" s="3">
        <f t="shared" si="141"/>
        <v>15</v>
      </c>
      <c r="U1783" s="2" t="s">
        <v>1132</v>
      </c>
      <c r="V1783" s="4">
        <v>44972.901226851798</v>
      </c>
      <c r="W1783" s="3">
        <f t="shared" si="142"/>
        <v>57</v>
      </c>
      <c r="X1783" s="3" t="s">
        <v>1154</v>
      </c>
      <c r="Y1783" s="2" t="s">
        <v>1155</v>
      </c>
      <c r="Z1783" s="2" t="s">
        <v>5166</v>
      </c>
      <c r="AA1783" s="3"/>
      <c r="AB1783" s="26" t="str">
        <f t="shared" si="143"/>
        <v/>
      </c>
      <c r="AC1783" s="1" t="s">
        <v>1169</v>
      </c>
      <c r="AD1783" s="3" t="s">
        <v>40</v>
      </c>
    </row>
    <row r="1784" spans="1:30" ht="76.5" hidden="1" x14ac:dyDescent="0.25">
      <c r="A1784" s="1" t="s">
        <v>5960</v>
      </c>
      <c r="B1784" s="1" t="s">
        <v>27</v>
      </c>
      <c r="C1784" s="2" t="s">
        <v>5961</v>
      </c>
      <c r="D1784" s="3" t="s">
        <v>206</v>
      </c>
      <c r="E1784" s="3" t="s">
        <v>30</v>
      </c>
      <c r="F1784" s="2" t="s">
        <v>44</v>
      </c>
      <c r="G1784" s="3" t="s">
        <v>32</v>
      </c>
      <c r="H1784" s="3" t="s">
        <v>33</v>
      </c>
      <c r="I1784" s="3">
        <v>1403680</v>
      </c>
      <c r="J1784" s="3" t="s">
        <v>34</v>
      </c>
      <c r="K1784" s="4">
        <v>44972.855555555601</v>
      </c>
      <c r="L1784" s="11" t="str">
        <f t="shared" si="144"/>
        <v>febrero</v>
      </c>
      <c r="M1784" s="3">
        <v>3</v>
      </c>
      <c r="N1784" s="3">
        <v>3</v>
      </c>
      <c r="O1784" s="3">
        <f t="shared" si="140"/>
        <v>3</v>
      </c>
      <c r="P1784" s="4">
        <v>44972.864178240699</v>
      </c>
      <c r="Q1784" s="2"/>
      <c r="R1784" s="3" t="s">
        <v>5962</v>
      </c>
      <c r="S1784" s="4">
        <v>44972.864178240699</v>
      </c>
      <c r="T1784" s="3">
        <f t="shared" si="141"/>
        <v>12</v>
      </c>
      <c r="U1784" s="2" t="s">
        <v>1132</v>
      </c>
      <c r="V1784" s="4">
        <v>44972.879212963002</v>
      </c>
      <c r="W1784" s="3">
        <f t="shared" si="142"/>
        <v>21</v>
      </c>
      <c r="X1784" s="3" t="s">
        <v>5963</v>
      </c>
      <c r="Y1784" s="2" t="s">
        <v>5964</v>
      </c>
      <c r="Z1784" s="2" t="s">
        <v>75</v>
      </c>
      <c r="AA1784" s="4">
        <v>44975.604861111096</v>
      </c>
      <c r="AB1784" s="26">
        <f t="shared" si="143"/>
        <v>65</v>
      </c>
      <c r="AC1784" s="1" t="s">
        <v>125</v>
      </c>
      <c r="AD1784" s="3" t="s">
        <v>40</v>
      </c>
    </row>
    <row r="1785" spans="1:30" ht="63.75" hidden="1" x14ac:dyDescent="0.25">
      <c r="A1785" s="1" t="s">
        <v>5965</v>
      </c>
      <c r="B1785" s="1" t="s">
        <v>27</v>
      </c>
      <c r="C1785" s="2" t="s">
        <v>5966</v>
      </c>
      <c r="D1785" s="3" t="s">
        <v>924</v>
      </c>
      <c r="E1785" s="3" t="s">
        <v>30</v>
      </c>
      <c r="F1785" s="2" t="s">
        <v>225</v>
      </c>
      <c r="G1785" s="3" t="s">
        <v>32</v>
      </c>
      <c r="H1785" s="3" t="s">
        <v>89</v>
      </c>
      <c r="I1785" s="3">
        <v>1403681</v>
      </c>
      <c r="J1785" s="3" t="s">
        <v>34</v>
      </c>
      <c r="K1785" s="4">
        <v>44972.862500000003</v>
      </c>
      <c r="L1785" s="11" t="str">
        <f t="shared" si="144"/>
        <v>febrero</v>
      </c>
      <c r="M1785" s="3">
        <v>3</v>
      </c>
      <c r="N1785" s="3">
        <v>3</v>
      </c>
      <c r="O1785" s="3">
        <f t="shared" si="140"/>
        <v>3</v>
      </c>
      <c r="P1785" s="4">
        <v>44972.884664351899</v>
      </c>
      <c r="Q1785" s="2"/>
      <c r="R1785" s="3" t="s">
        <v>5967</v>
      </c>
      <c r="S1785" s="4">
        <v>44972.884664351899</v>
      </c>
      <c r="T1785" s="3">
        <f t="shared" si="141"/>
        <v>31</v>
      </c>
      <c r="U1785" s="2" t="s">
        <v>1132</v>
      </c>
      <c r="V1785" s="4">
        <v>44972.897256944401</v>
      </c>
      <c r="W1785" s="3">
        <f t="shared" si="142"/>
        <v>18</v>
      </c>
      <c r="X1785" s="3" t="s">
        <v>103</v>
      </c>
      <c r="Y1785" s="2" t="s">
        <v>104</v>
      </c>
      <c r="Z1785" s="2" t="s">
        <v>1132</v>
      </c>
      <c r="AA1785" s="4">
        <v>44978.489583333299</v>
      </c>
      <c r="AB1785" s="26">
        <f t="shared" si="143"/>
        <v>134</v>
      </c>
      <c r="AC1785" s="1" t="s">
        <v>78</v>
      </c>
      <c r="AD1785" s="3" t="s">
        <v>40</v>
      </c>
    </row>
    <row r="1786" spans="1:30" ht="127.5" hidden="1" x14ac:dyDescent="0.25">
      <c r="A1786" s="1" t="s">
        <v>5968</v>
      </c>
      <c r="B1786" s="1" t="s">
        <v>27</v>
      </c>
      <c r="C1786" s="2" t="s">
        <v>5969</v>
      </c>
      <c r="D1786" s="3" t="s">
        <v>153</v>
      </c>
      <c r="E1786" s="3" t="s">
        <v>30</v>
      </c>
      <c r="F1786" s="2" t="s">
        <v>88</v>
      </c>
      <c r="G1786" s="3" t="s">
        <v>54</v>
      </c>
      <c r="H1786" s="3" t="s">
        <v>276</v>
      </c>
      <c r="I1786" s="3">
        <v>1403682</v>
      </c>
      <c r="J1786" s="3" t="s">
        <v>34</v>
      </c>
      <c r="K1786" s="4">
        <v>44972.8659722222</v>
      </c>
      <c r="L1786" s="11" t="str">
        <f t="shared" si="144"/>
        <v>febrero</v>
      </c>
      <c r="M1786" s="3">
        <v>2</v>
      </c>
      <c r="N1786" s="3">
        <v>2</v>
      </c>
      <c r="O1786" s="3">
        <f t="shared" ref="O1786:O1848" si="145">IF(ISBLANK(N1786),M1786,N1786)</f>
        <v>2</v>
      </c>
      <c r="P1786" s="4">
        <v>44972.8738310185</v>
      </c>
      <c r="Q1786" s="2"/>
      <c r="R1786" s="3" t="s">
        <v>5970</v>
      </c>
      <c r="S1786" s="4">
        <v>44972.8738310185</v>
      </c>
      <c r="T1786" s="3">
        <f t="shared" si="141"/>
        <v>11</v>
      </c>
      <c r="U1786" s="2" t="s">
        <v>1132</v>
      </c>
      <c r="V1786" s="4">
        <v>44972.906041666698</v>
      </c>
      <c r="W1786" s="3">
        <f t="shared" si="142"/>
        <v>46</v>
      </c>
      <c r="X1786" s="3" t="s">
        <v>3610</v>
      </c>
      <c r="Y1786" s="2" t="s">
        <v>3611</v>
      </c>
      <c r="Z1786" s="2" t="s">
        <v>75</v>
      </c>
      <c r="AA1786" s="4">
        <v>44974.137499999997</v>
      </c>
      <c r="AB1786" s="26">
        <f t="shared" si="143"/>
        <v>29</v>
      </c>
      <c r="AC1786" s="1" t="s">
        <v>78</v>
      </c>
      <c r="AD1786" s="3" t="s">
        <v>40</v>
      </c>
    </row>
    <row r="1787" spans="1:30" ht="102" hidden="1" x14ac:dyDescent="0.25">
      <c r="A1787" s="1" t="s">
        <v>5971</v>
      </c>
      <c r="B1787" s="1" t="s">
        <v>27</v>
      </c>
      <c r="C1787" s="2" t="s">
        <v>5972</v>
      </c>
      <c r="D1787" s="3" t="s">
        <v>366</v>
      </c>
      <c r="E1787" s="3" t="s">
        <v>30</v>
      </c>
      <c r="F1787" s="2" t="s">
        <v>53</v>
      </c>
      <c r="G1787" s="3" t="s">
        <v>32</v>
      </c>
      <c r="H1787" s="3" t="s">
        <v>187</v>
      </c>
      <c r="I1787" s="3">
        <v>1403684</v>
      </c>
      <c r="J1787" s="3" t="s">
        <v>34</v>
      </c>
      <c r="K1787" s="4">
        <v>44972.878472222197</v>
      </c>
      <c r="L1787" s="11" t="str">
        <f t="shared" si="144"/>
        <v>febrero</v>
      </c>
      <c r="M1787" s="3">
        <v>3</v>
      </c>
      <c r="N1787" s="3">
        <v>3</v>
      </c>
      <c r="O1787" s="3">
        <f t="shared" si="145"/>
        <v>3</v>
      </c>
      <c r="P1787" s="4">
        <v>44972.889166666697</v>
      </c>
      <c r="Q1787" s="2"/>
      <c r="R1787" s="3" t="s">
        <v>5973</v>
      </c>
      <c r="S1787" s="4">
        <v>44972.889166666697</v>
      </c>
      <c r="T1787" s="3">
        <f t="shared" si="141"/>
        <v>15</v>
      </c>
      <c r="U1787" s="2" t="s">
        <v>1132</v>
      </c>
      <c r="V1787" s="4">
        <v>44972.925868055601</v>
      </c>
      <c r="W1787" s="3">
        <f t="shared" si="142"/>
        <v>52</v>
      </c>
      <c r="X1787" s="3" t="s">
        <v>2582</v>
      </c>
      <c r="Y1787" s="2" t="s">
        <v>2583</v>
      </c>
      <c r="Z1787" s="2" t="s">
        <v>75</v>
      </c>
      <c r="AA1787" s="4">
        <v>44974.476388888899</v>
      </c>
      <c r="AB1787" s="26">
        <f t="shared" si="143"/>
        <v>37</v>
      </c>
      <c r="AC1787" s="1" t="s">
        <v>1169</v>
      </c>
      <c r="AD1787" s="3" t="s">
        <v>40</v>
      </c>
    </row>
    <row r="1788" spans="1:30" ht="140.25" hidden="1" x14ac:dyDescent="0.25">
      <c r="A1788" s="1" t="s">
        <v>5974</v>
      </c>
      <c r="B1788" s="1" t="s">
        <v>27</v>
      </c>
      <c r="C1788" s="2" t="s">
        <v>5975</v>
      </c>
      <c r="D1788" s="3" t="s">
        <v>285</v>
      </c>
      <c r="E1788" s="3" t="s">
        <v>30</v>
      </c>
      <c r="F1788" s="2" t="s">
        <v>88</v>
      </c>
      <c r="G1788" s="3" t="s">
        <v>54</v>
      </c>
      <c r="H1788" s="3" t="s">
        <v>276</v>
      </c>
      <c r="I1788" s="3">
        <v>1403688</v>
      </c>
      <c r="J1788" s="3" t="s">
        <v>73</v>
      </c>
      <c r="K1788" s="4">
        <v>44972.906944444403</v>
      </c>
      <c r="L1788" s="11" t="str">
        <f t="shared" si="144"/>
        <v>febrero</v>
      </c>
      <c r="M1788" s="3">
        <v>3</v>
      </c>
      <c r="N1788" s="3">
        <v>3</v>
      </c>
      <c r="O1788" s="3">
        <f t="shared" si="145"/>
        <v>3</v>
      </c>
      <c r="P1788" s="4">
        <v>44972.922164351898</v>
      </c>
      <c r="Q1788" s="2"/>
      <c r="R1788" s="3" t="s">
        <v>5976</v>
      </c>
      <c r="S1788" s="4">
        <v>44972.922164351898</v>
      </c>
      <c r="T1788" s="3">
        <f t="shared" si="141"/>
        <v>21</v>
      </c>
      <c r="U1788" s="2" t="s">
        <v>1132</v>
      </c>
      <c r="V1788" s="4">
        <v>44972.922835648104</v>
      </c>
      <c r="W1788" s="3">
        <f t="shared" si="142"/>
        <v>0</v>
      </c>
      <c r="X1788" s="3" t="s">
        <v>1142</v>
      </c>
      <c r="Y1788" s="2" t="s">
        <v>1143</v>
      </c>
      <c r="Z1788" s="2" t="s">
        <v>1132</v>
      </c>
      <c r="AA1788" s="4">
        <v>44972.961111111101</v>
      </c>
      <c r="AB1788" s="26">
        <f t="shared" si="143"/>
        <v>0</v>
      </c>
      <c r="AC1788" s="1" t="s">
        <v>197</v>
      </c>
      <c r="AD1788" s="3" t="s">
        <v>40</v>
      </c>
    </row>
    <row r="1789" spans="1:30" ht="28.5" hidden="1" x14ac:dyDescent="0.25">
      <c r="A1789" s="1" t="s">
        <v>5977</v>
      </c>
      <c r="B1789" s="1" t="s">
        <v>27</v>
      </c>
      <c r="C1789" s="2" t="s">
        <v>5978</v>
      </c>
      <c r="D1789" s="3" t="s">
        <v>210</v>
      </c>
      <c r="E1789" s="3" t="s">
        <v>30</v>
      </c>
      <c r="F1789" s="2" t="s">
        <v>293</v>
      </c>
      <c r="G1789" s="3" t="s">
        <v>32</v>
      </c>
      <c r="H1789" s="3" t="s">
        <v>33</v>
      </c>
      <c r="I1789" s="3">
        <v>1403689</v>
      </c>
      <c r="J1789" s="3" t="s">
        <v>34</v>
      </c>
      <c r="K1789" s="4">
        <v>44973.023611111101</v>
      </c>
      <c r="L1789" s="11" t="str">
        <f t="shared" si="144"/>
        <v>febrero</v>
      </c>
      <c r="M1789" s="3">
        <v>3</v>
      </c>
      <c r="N1789" s="3">
        <v>3</v>
      </c>
      <c r="O1789" s="3">
        <f t="shared" si="145"/>
        <v>3</v>
      </c>
      <c r="P1789" s="4">
        <v>44973.049814814804</v>
      </c>
      <c r="Q1789" s="2"/>
      <c r="R1789" s="3" t="s">
        <v>5979</v>
      </c>
      <c r="S1789" s="4">
        <v>44973.049814814804</v>
      </c>
      <c r="T1789" s="3">
        <f t="shared" si="141"/>
        <v>37</v>
      </c>
      <c r="U1789" s="2" t="s">
        <v>5166</v>
      </c>
      <c r="V1789" s="4">
        <v>44973.051400463002</v>
      </c>
      <c r="W1789" s="3">
        <f t="shared" si="142"/>
        <v>2</v>
      </c>
      <c r="X1789" s="3" t="s">
        <v>174</v>
      </c>
      <c r="Y1789" s="2" t="s">
        <v>175</v>
      </c>
      <c r="Z1789" s="2" t="s">
        <v>5166</v>
      </c>
      <c r="AA1789" s="4">
        <v>44974.629861111098</v>
      </c>
      <c r="AB1789" s="26">
        <f t="shared" si="143"/>
        <v>37</v>
      </c>
      <c r="AC1789" s="1" t="s">
        <v>78</v>
      </c>
      <c r="AD1789" s="3" t="s">
        <v>40</v>
      </c>
    </row>
    <row r="1790" spans="1:30" ht="38.25" hidden="1" x14ac:dyDescent="0.25">
      <c r="A1790" s="1" t="s">
        <v>5980</v>
      </c>
      <c r="B1790" s="1" t="s">
        <v>27</v>
      </c>
      <c r="C1790" s="2" t="s">
        <v>5981</v>
      </c>
      <c r="D1790" s="3" t="s">
        <v>186</v>
      </c>
      <c r="E1790" s="3" t="s">
        <v>30</v>
      </c>
      <c r="F1790" s="2" t="s">
        <v>53</v>
      </c>
      <c r="G1790" s="3" t="s">
        <v>32</v>
      </c>
      <c r="H1790" s="3" t="s">
        <v>187</v>
      </c>
      <c r="I1790" s="3">
        <v>1403690</v>
      </c>
      <c r="J1790" s="3" t="s">
        <v>34</v>
      </c>
      <c r="K1790" s="4">
        <v>44973.118750000001</v>
      </c>
      <c r="L1790" s="11" t="str">
        <f t="shared" si="144"/>
        <v>febrero</v>
      </c>
      <c r="M1790" s="3">
        <v>2</v>
      </c>
      <c r="N1790" s="3">
        <v>2</v>
      </c>
      <c r="O1790" s="3">
        <f t="shared" si="145"/>
        <v>2</v>
      </c>
      <c r="P1790" s="4">
        <v>44973.126157407401</v>
      </c>
      <c r="Q1790" s="2"/>
      <c r="R1790" s="3" t="s">
        <v>5982</v>
      </c>
      <c r="S1790" s="4">
        <v>44973.126157407401</v>
      </c>
      <c r="T1790" s="3">
        <f t="shared" si="141"/>
        <v>10</v>
      </c>
      <c r="U1790" s="2" t="s">
        <v>75</v>
      </c>
      <c r="V1790" s="4">
        <v>44973.126446759299</v>
      </c>
      <c r="W1790" s="3">
        <f t="shared" si="142"/>
        <v>0</v>
      </c>
      <c r="X1790" s="3" t="s">
        <v>508</v>
      </c>
      <c r="Y1790" s="2" t="s">
        <v>509</v>
      </c>
      <c r="Z1790" s="2" t="s">
        <v>75</v>
      </c>
      <c r="AA1790" s="4">
        <v>44976.538194444402</v>
      </c>
      <c r="AB1790" s="26">
        <f t="shared" si="143"/>
        <v>81</v>
      </c>
      <c r="AC1790" s="1" t="s">
        <v>125</v>
      </c>
      <c r="AD1790" s="3" t="s">
        <v>40</v>
      </c>
    </row>
    <row r="1791" spans="1:30" ht="102" hidden="1" x14ac:dyDescent="0.25">
      <c r="A1791" s="1" t="s">
        <v>5983</v>
      </c>
      <c r="B1791" s="1" t="s">
        <v>27</v>
      </c>
      <c r="C1791" s="2" t="s">
        <v>5984</v>
      </c>
      <c r="D1791" s="3" t="s">
        <v>953</v>
      </c>
      <c r="E1791" s="3" t="s">
        <v>30</v>
      </c>
      <c r="F1791" s="2" t="s">
        <v>31</v>
      </c>
      <c r="G1791" s="3" t="s">
        <v>32</v>
      </c>
      <c r="H1791" s="3" t="s">
        <v>33</v>
      </c>
      <c r="I1791" s="3">
        <v>1403691</v>
      </c>
      <c r="J1791" s="3" t="s">
        <v>73</v>
      </c>
      <c r="K1791" s="4">
        <v>44973.145833333299</v>
      </c>
      <c r="L1791" s="11" t="str">
        <f t="shared" si="144"/>
        <v>febrero</v>
      </c>
      <c r="M1791" s="3">
        <v>2</v>
      </c>
      <c r="N1791" s="3"/>
      <c r="O1791" s="3">
        <f t="shared" si="145"/>
        <v>2</v>
      </c>
      <c r="P1791" s="3"/>
      <c r="Q1791" s="2"/>
      <c r="R1791" s="3" t="s">
        <v>5985</v>
      </c>
      <c r="S1791" s="4">
        <v>44973.154918981498</v>
      </c>
      <c r="T1791" s="3">
        <f t="shared" si="141"/>
        <v>13</v>
      </c>
      <c r="U1791" s="2" t="s">
        <v>5166</v>
      </c>
      <c r="V1791" s="3"/>
      <c r="W1791" s="3" t="str">
        <f t="shared" si="142"/>
        <v/>
      </c>
      <c r="X1791" s="3"/>
      <c r="Y1791" s="2"/>
      <c r="Z1791" s="2"/>
      <c r="AA1791" s="4">
        <v>44973.195833333302</v>
      </c>
      <c r="AB1791" s="26" t="str">
        <f t="shared" si="143"/>
        <v/>
      </c>
      <c r="AC1791" s="1"/>
      <c r="AD1791" s="3" t="s">
        <v>40</v>
      </c>
    </row>
    <row r="1792" spans="1:30" ht="63.75" hidden="1" x14ac:dyDescent="0.25">
      <c r="A1792" s="1" t="s">
        <v>5986</v>
      </c>
      <c r="B1792" s="1" t="s">
        <v>27</v>
      </c>
      <c r="C1792" s="2" t="s">
        <v>5987</v>
      </c>
      <c r="D1792" s="3" t="s">
        <v>1152</v>
      </c>
      <c r="E1792" s="3" t="s">
        <v>30</v>
      </c>
      <c r="F1792" s="2" t="s">
        <v>31</v>
      </c>
      <c r="G1792" s="3" t="s">
        <v>32</v>
      </c>
      <c r="H1792" s="3" t="s">
        <v>33</v>
      </c>
      <c r="I1792" s="3">
        <v>1403693</v>
      </c>
      <c r="J1792" s="3" t="s">
        <v>34</v>
      </c>
      <c r="K1792" s="4">
        <v>44973.250694444403</v>
      </c>
      <c r="L1792" s="11" t="str">
        <f t="shared" si="144"/>
        <v>febrero</v>
      </c>
      <c r="M1792" s="3">
        <v>3</v>
      </c>
      <c r="N1792" s="3">
        <v>3</v>
      </c>
      <c r="O1792" s="3">
        <f t="shared" si="145"/>
        <v>3</v>
      </c>
      <c r="P1792" s="4">
        <v>44973.269097222197</v>
      </c>
      <c r="Q1792" s="2"/>
      <c r="R1792" s="3" t="s">
        <v>5988</v>
      </c>
      <c r="S1792" s="4">
        <v>44973.269097222197</v>
      </c>
      <c r="T1792" s="3">
        <f t="shared" si="141"/>
        <v>26</v>
      </c>
      <c r="U1792" s="2" t="s">
        <v>457</v>
      </c>
      <c r="V1792" s="4">
        <v>44973.2811111111</v>
      </c>
      <c r="W1792" s="3">
        <f t="shared" si="142"/>
        <v>17</v>
      </c>
      <c r="X1792" s="3" t="s">
        <v>91</v>
      </c>
      <c r="Y1792" s="2" t="s">
        <v>92</v>
      </c>
      <c r="Z1792" s="2" t="s">
        <v>1132</v>
      </c>
      <c r="AA1792" s="4">
        <v>44979.40625</v>
      </c>
      <c r="AB1792" s="26">
        <f t="shared" si="143"/>
        <v>147</v>
      </c>
      <c r="AC1792" s="1" t="s">
        <v>78</v>
      </c>
      <c r="AD1792" s="3" t="s">
        <v>40</v>
      </c>
    </row>
    <row r="1793" spans="1:30" ht="42.75" hidden="1" x14ac:dyDescent="0.25">
      <c r="A1793" s="1" t="s">
        <v>5989</v>
      </c>
      <c r="B1793" s="1" t="s">
        <v>27</v>
      </c>
      <c r="C1793" s="2" t="s">
        <v>5990</v>
      </c>
      <c r="D1793" s="3" t="s">
        <v>141</v>
      </c>
      <c r="E1793" s="3" t="s">
        <v>30</v>
      </c>
      <c r="F1793" s="2" t="s">
        <v>154</v>
      </c>
      <c r="G1793" s="3" t="s">
        <v>155</v>
      </c>
      <c r="H1793" s="3" t="s">
        <v>156</v>
      </c>
      <c r="I1793" s="3">
        <v>1403705</v>
      </c>
      <c r="J1793" s="3" t="s">
        <v>34</v>
      </c>
      <c r="K1793" s="4">
        <v>44973.267361111102</v>
      </c>
      <c r="L1793" s="11" t="str">
        <f t="shared" si="144"/>
        <v>febrero</v>
      </c>
      <c r="M1793" s="3">
        <v>3</v>
      </c>
      <c r="N1793" s="3">
        <v>3</v>
      </c>
      <c r="O1793" s="3">
        <f t="shared" si="145"/>
        <v>3</v>
      </c>
      <c r="P1793" s="4">
        <v>44973.274421296301</v>
      </c>
      <c r="Q1793" s="2"/>
      <c r="R1793" s="3" t="s">
        <v>5991</v>
      </c>
      <c r="S1793" s="4">
        <v>44973.274421296301</v>
      </c>
      <c r="T1793" s="3">
        <f t="shared" si="141"/>
        <v>10</v>
      </c>
      <c r="U1793" s="2" t="s">
        <v>57</v>
      </c>
      <c r="V1793" s="4">
        <v>44973.2874884259</v>
      </c>
      <c r="W1793" s="3">
        <f t="shared" si="142"/>
        <v>18</v>
      </c>
      <c r="X1793" s="3" t="s">
        <v>1387</v>
      </c>
      <c r="Y1793" s="2" t="s">
        <v>1388</v>
      </c>
      <c r="Z1793" s="2" t="s">
        <v>57</v>
      </c>
      <c r="AA1793" s="4">
        <v>44974.485416666699</v>
      </c>
      <c r="AB1793" s="26">
        <f t="shared" si="143"/>
        <v>28</v>
      </c>
      <c r="AC1793" s="1" t="s">
        <v>78</v>
      </c>
      <c r="AD1793" s="3" t="s">
        <v>40</v>
      </c>
    </row>
    <row r="1794" spans="1:30" ht="114.75" hidden="1" x14ac:dyDescent="0.25">
      <c r="A1794" s="1" t="s">
        <v>3720</v>
      </c>
      <c r="B1794" s="1" t="s">
        <v>27</v>
      </c>
      <c r="C1794" s="2" t="s">
        <v>3721</v>
      </c>
      <c r="D1794" s="3" t="s">
        <v>43</v>
      </c>
      <c r="E1794" s="3" t="s">
        <v>30</v>
      </c>
      <c r="F1794" s="2" t="s">
        <v>53</v>
      </c>
      <c r="G1794" s="3" t="s">
        <v>32</v>
      </c>
      <c r="H1794" s="3" t="s">
        <v>187</v>
      </c>
      <c r="I1794" s="3">
        <v>1403723</v>
      </c>
      <c r="J1794" s="3" t="s">
        <v>34</v>
      </c>
      <c r="K1794" s="4">
        <v>44973.278472222199</v>
      </c>
      <c r="L1794" s="11" t="str">
        <f t="shared" si="144"/>
        <v>febrero</v>
      </c>
      <c r="M1794" s="3">
        <v>3</v>
      </c>
      <c r="N1794" s="3">
        <v>3</v>
      </c>
      <c r="O1794" s="3">
        <f t="shared" si="145"/>
        <v>3</v>
      </c>
      <c r="P1794" s="4">
        <v>44973.2871759259</v>
      </c>
      <c r="Q1794" s="2"/>
      <c r="R1794" s="3" t="s">
        <v>5992</v>
      </c>
      <c r="S1794" s="4">
        <v>44973.2871759259</v>
      </c>
      <c r="T1794" s="3">
        <f t="shared" si="141"/>
        <v>12</v>
      </c>
      <c r="U1794" s="2" t="s">
        <v>457</v>
      </c>
      <c r="V1794" s="4">
        <v>44973.298576388901</v>
      </c>
      <c r="W1794" s="3">
        <f t="shared" si="142"/>
        <v>16</v>
      </c>
      <c r="X1794" s="3" t="s">
        <v>1197</v>
      </c>
      <c r="Y1794" s="2" t="s">
        <v>1198</v>
      </c>
      <c r="Z1794" s="2" t="s">
        <v>102</v>
      </c>
      <c r="AA1794" s="4">
        <v>44975.090972222199</v>
      </c>
      <c r="AB1794" s="26">
        <f t="shared" si="143"/>
        <v>43</v>
      </c>
      <c r="AC1794" s="1" t="s">
        <v>144</v>
      </c>
      <c r="AD1794" s="3" t="s">
        <v>40</v>
      </c>
    </row>
    <row r="1795" spans="1:30" ht="57" hidden="1" x14ac:dyDescent="0.25">
      <c r="A1795" s="1" t="s">
        <v>5130</v>
      </c>
      <c r="B1795" s="1" t="s">
        <v>27</v>
      </c>
      <c r="C1795" s="2" t="s">
        <v>5131</v>
      </c>
      <c r="D1795" s="3" t="s">
        <v>4777</v>
      </c>
      <c r="E1795" s="3" t="s">
        <v>30</v>
      </c>
      <c r="F1795" s="2" t="s">
        <v>82</v>
      </c>
      <c r="G1795" s="3" t="s">
        <v>54</v>
      </c>
      <c r="H1795" s="3" t="s">
        <v>83</v>
      </c>
      <c r="I1795" s="3">
        <v>1403787</v>
      </c>
      <c r="J1795" s="3" t="s">
        <v>34</v>
      </c>
      <c r="K1795" s="4">
        <v>44973.305555555598</v>
      </c>
      <c r="L1795" s="11" t="str">
        <f t="shared" si="144"/>
        <v>febrero</v>
      </c>
      <c r="M1795" s="3">
        <v>3</v>
      </c>
      <c r="N1795" s="3">
        <v>3</v>
      </c>
      <c r="O1795" s="3">
        <f t="shared" si="145"/>
        <v>3</v>
      </c>
      <c r="P1795" s="4">
        <v>44973.323634259301</v>
      </c>
      <c r="Q1795" s="2"/>
      <c r="R1795" s="3" t="s">
        <v>5993</v>
      </c>
      <c r="S1795" s="4">
        <v>44973.323634259301</v>
      </c>
      <c r="T1795" s="3">
        <f t="shared" si="141"/>
        <v>26</v>
      </c>
      <c r="U1795" s="2" t="s">
        <v>457</v>
      </c>
      <c r="V1795" s="4">
        <v>44973.333854166704</v>
      </c>
      <c r="W1795" s="3">
        <f t="shared" si="142"/>
        <v>14</v>
      </c>
      <c r="X1795" s="3" t="s">
        <v>359</v>
      </c>
      <c r="Y1795" s="2" t="s">
        <v>360</v>
      </c>
      <c r="Z1795" s="2" t="s">
        <v>102</v>
      </c>
      <c r="AA1795" s="4">
        <v>44975.6069444444</v>
      </c>
      <c r="AB1795" s="26">
        <f t="shared" si="143"/>
        <v>54</v>
      </c>
      <c r="AC1795" s="1" t="s">
        <v>125</v>
      </c>
      <c r="AD1795" s="3" t="s">
        <v>40</v>
      </c>
    </row>
    <row r="1796" spans="1:30" ht="28.5" hidden="1" x14ac:dyDescent="0.25">
      <c r="A1796" s="1" t="s">
        <v>5994</v>
      </c>
      <c r="B1796" s="1" t="s">
        <v>407</v>
      </c>
      <c r="C1796" s="2" t="s">
        <v>5995</v>
      </c>
      <c r="D1796" s="3" t="s">
        <v>1688</v>
      </c>
      <c r="E1796" s="3" t="s">
        <v>410</v>
      </c>
      <c r="F1796" s="2" t="s">
        <v>44</v>
      </c>
      <c r="G1796" s="3" t="s">
        <v>32</v>
      </c>
      <c r="H1796" s="3" t="s">
        <v>45</v>
      </c>
      <c r="I1796" s="3">
        <v>1403875</v>
      </c>
      <c r="J1796" s="3" t="s">
        <v>34</v>
      </c>
      <c r="K1796" s="4">
        <v>44973.340277777803</v>
      </c>
      <c r="L1796" s="11" t="str">
        <f t="shared" si="144"/>
        <v>febrero</v>
      </c>
      <c r="M1796" s="3">
        <v>3</v>
      </c>
      <c r="N1796" s="3">
        <v>3</v>
      </c>
      <c r="O1796" s="3">
        <f t="shared" si="145"/>
        <v>3</v>
      </c>
      <c r="P1796" s="4">
        <v>44973.345648148097</v>
      </c>
      <c r="Q1796" s="2"/>
      <c r="R1796" s="3" t="s">
        <v>5996</v>
      </c>
      <c r="S1796" s="4">
        <v>44973.345648148097</v>
      </c>
      <c r="T1796" s="3">
        <f t="shared" si="141"/>
        <v>7</v>
      </c>
      <c r="U1796" s="2" t="s">
        <v>457</v>
      </c>
      <c r="V1796" s="4">
        <v>44973.348923611098</v>
      </c>
      <c r="W1796" s="3">
        <f t="shared" si="142"/>
        <v>4</v>
      </c>
      <c r="X1796" s="3" t="s">
        <v>5576</v>
      </c>
      <c r="Y1796" s="2" t="s">
        <v>5577</v>
      </c>
      <c r="Z1796" s="2" t="s">
        <v>1132</v>
      </c>
      <c r="AA1796" s="4">
        <v>44973.8527777778</v>
      </c>
      <c r="AB1796" s="26">
        <f t="shared" si="143"/>
        <v>12</v>
      </c>
      <c r="AC1796" s="1" t="s">
        <v>78</v>
      </c>
      <c r="AD1796" s="3" t="s">
        <v>375</v>
      </c>
    </row>
    <row r="1797" spans="1:30" ht="42.75" hidden="1" x14ac:dyDescent="0.25">
      <c r="A1797" s="1" t="s">
        <v>5997</v>
      </c>
      <c r="B1797" s="1" t="s">
        <v>27</v>
      </c>
      <c r="C1797" s="2" t="s">
        <v>5998</v>
      </c>
      <c r="D1797" s="3" t="s">
        <v>71</v>
      </c>
      <c r="E1797" s="3" t="s">
        <v>30</v>
      </c>
      <c r="F1797" s="2" t="s">
        <v>225</v>
      </c>
      <c r="G1797" s="3" t="s">
        <v>32</v>
      </c>
      <c r="H1797" s="3" t="s">
        <v>33</v>
      </c>
      <c r="I1797" s="3">
        <v>1403896</v>
      </c>
      <c r="J1797" s="3" t="s">
        <v>34</v>
      </c>
      <c r="K1797" s="4">
        <v>44973.347222222197</v>
      </c>
      <c r="L1797" s="11" t="str">
        <f t="shared" si="144"/>
        <v>febrero</v>
      </c>
      <c r="M1797" s="3">
        <v>3</v>
      </c>
      <c r="N1797" s="3">
        <v>3</v>
      </c>
      <c r="O1797" s="3">
        <f t="shared" si="145"/>
        <v>3</v>
      </c>
      <c r="P1797" s="4">
        <v>44973.352696759299</v>
      </c>
      <c r="Q1797" s="2"/>
      <c r="R1797" s="3" t="s">
        <v>5999</v>
      </c>
      <c r="S1797" s="4">
        <v>44973.352696759299</v>
      </c>
      <c r="T1797" s="3">
        <f t="shared" ref="T1797:T1860" si="146">ROUNDDOWN((S1797-K1797)*24*60,0)</f>
        <v>7</v>
      </c>
      <c r="U1797" s="2" t="s">
        <v>457</v>
      </c>
      <c r="V1797" s="4">
        <v>44973.355983796297</v>
      </c>
      <c r="W1797" s="3">
        <f t="shared" ref="W1797:W1860" si="147">+IF(ISBLANK(V1797),"",ROUNDDOWN((V1797-S1797)*24*60,0))</f>
        <v>4</v>
      </c>
      <c r="X1797" s="3" t="s">
        <v>452</v>
      </c>
      <c r="Y1797" s="2" t="s">
        <v>453</v>
      </c>
      <c r="Z1797" s="2" t="s">
        <v>102</v>
      </c>
      <c r="AA1797" s="4">
        <v>44973.654861111099</v>
      </c>
      <c r="AB1797" s="26">
        <f t="shared" ref="AB1797:AB1860" si="148">+IF(ISBLANK(V1797),"",IF(ISBLANK(AA1797),"",_xlfn.IFS((AA1797-V1797)*24&lt;0,"",(AA1797-V1797)*24&gt;0,(ROUNDDOWN((AA1797-V1797)*24,0)))))</f>
        <v>7</v>
      </c>
      <c r="AC1797" s="1" t="s">
        <v>78</v>
      </c>
      <c r="AD1797" s="3" t="s">
        <v>40</v>
      </c>
    </row>
    <row r="1798" spans="1:30" ht="42.75" hidden="1" x14ac:dyDescent="0.25">
      <c r="A1798" s="1" t="s">
        <v>6000</v>
      </c>
      <c r="B1798" s="1" t="s">
        <v>27</v>
      </c>
      <c r="C1798" s="2" t="s">
        <v>6001</v>
      </c>
      <c r="D1798" s="3" t="s">
        <v>482</v>
      </c>
      <c r="E1798" s="3" t="s">
        <v>30</v>
      </c>
      <c r="F1798" s="2" t="s">
        <v>6002</v>
      </c>
      <c r="G1798" s="3" t="s">
        <v>5676</v>
      </c>
      <c r="H1798" s="3" t="s">
        <v>5677</v>
      </c>
      <c r="I1798" s="3">
        <v>1403924</v>
      </c>
      <c r="J1798" s="3" t="s">
        <v>34</v>
      </c>
      <c r="K1798" s="4">
        <v>44973.356249999997</v>
      </c>
      <c r="L1798" s="11" t="str">
        <f t="shared" si="144"/>
        <v>febrero</v>
      </c>
      <c r="M1798" s="3">
        <v>3</v>
      </c>
      <c r="N1798" s="3">
        <v>3</v>
      </c>
      <c r="O1798" s="3">
        <f t="shared" si="145"/>
        <v>3</v>
      </c>
      <c r="P1798" s="4">
        <v>44973.359178240702</v>
      </c>
      <c r="Q1798" s="2"/>
      <c r="R1798" s="3" t="s">
        <v>6003</v>
      </c>
      <c r="S1798" s="4">
        <v>44973.359178240702</v>
      </c>
      <c r="T1798" s="3">
        <f t="shared" si="146"/>
        <v>4</v>
      </c>
      <c r="U1798" s="2" t="s">
        <v>457</v>
      </c>
      <c r="V1798" s="4">
        <v>44973.370648148099</v>
      </c>
      <c r="W1798" s="3">
        <f t="shared" si="147"/>
        <v>16</v>
      </c>
      <c r="X1798" s="3" t="s">
        <v>473</v>
      </c>
      <c r="Y1798" s="2" t="s">
        <v>474</v>
      </c>
      <c r="Z1798" s="2" t="s">
        <v>1132</v>
      </c>
      <c r="AA1798" s="4">
        <v>44973.659027777801</v>
      </c>
      <c r="AB1798" s="26">
        <f t="shared" si="148"/>
        <v>6</v>
      </c>
      <c r="AC1798" s="1" t="s">
        <v>78</v>
      </c>
      <c r="AD1798" s="3" t="s">
        <v>40</v>
      </c>
    </row>
    <row r="1799" spans="1:30" ht="38.25" hidden="1" x14ac:dyDescent="0.25">
      <c r="A1799" s="1" t="s">
        <v>6004</v>
      </c>
      <c r="B1799" s="1" t="s">
        <v>27</v>
      </c>
      <c r="C1799" s="2" t="s">
        <v>6005</v>
      </c>
      <c r="D1799" s="3" t="s">
        <v>745</v>
      </c>
      <c r="E1799" s="3" t="s">
        <v>30</v>
      </c>
      <c r="F1799" s="2" t="s">
        <v>82</v>
      </c>
      <c r="G1799" s="3" t="s">
        <v>54</v>
      </c>
      <c r="H1799" s="3" t="s">
        <v>83</v>
      </c>
      <c r="I1799" s="3">
        <v>1403946</v>
      </c>
      <c r="J1799" s="3" t="s">
        <v>34</v>
      </c>
      <c r="K1799" s="4">
        <v>44973.3659722222</v>
      </c>
      <c r="L1799" s="11" t="str">
        <f t="shared" si="144"/>
        <v>febrero</v>
      </c>
      <c r="M1799" s="3">
        <v>3</v>
      </c>
      <c r="N1799" s="3">
        <v>3</v>
      </c>
      <c r="O1799" s="3">
        <f t="shared" si="145"/>
        <v>3</v>
      </c>
      <c r="P1799" s="4">
        <v>44973.372395833299</v>
      </c>
      <c r="Q1799" s="2"/>
      <c r="R1799" s="3" t="s">
        <v>6006</v>
      </c>
      <c r="S1799" s="4">
        <v>44973.372395833299</v>
      </c>
      <c r="T1799" s="3">
        <f t="shared" si="146"/>
        <v>9</v>
      </c>
      <c r="U1799" s="2" t="s">
        <v>457</v>
      </c>
      <c r="V1799" s="4">
        <v>44973.379039351901</v>
      </c>
      <c r="W1799" s="3">
        <f t="shared" si="147"/>
        <v>9</v>
      </c>
      <c r="X1799" s="3" t="s">
        <v>1005</v>
      </c>
      <c r="Y1799" s="2" t="s">
        <v>1006</v>
      </c>
      <c r="Z1799" s="2" t="s">
        <v>102</v>
      </c>
      <c r="AA1799" s="4">
        <v>44978.502777777801</v>
      </c>
      <c r="AB1799" s="26">
        <f t="shared" si="148"/>
        <v>122</v>
      </c>
      <c r="AC1799" s="1" t="s">
        <v>144</v>
      </c>
      <c r="AD1799" s="3" t="s">
        <v>40</v>
      </c>
    </row>
    <row r="1800" spans="1:30" ht="42.75" hidden="1" x14ac:dyDescent="0.25">
      <c r="A1800" s="1" t="s">
        <v>6007</v>
      </c>
      <c r="B1800" s="1" t="s">
        <v>27</v>
      </c>
      <c r="C1800" s="2" t="s">
        <v>6008</v>
      </c>
      <c r="D1800" s="3" t="s">
        <v>212</v>
      </c>
      <c r="E1800" s="3" t="s">
        <v>30</v>
      </c>
      <c r="F1800" s="2" t="s">
        <v>82</v>
      </c>
      <c r="G1800" s="3" t="s">
        <v>32</v>
      </c>
      <c r="H1800" s="3" t="s">
        <v>716</v>
      </c>
      <c r="I1800" s="3">
        <v>1403958</v>
      </c>
      <c r="J1800" s="3" t="s">
        <v>34</v>
      </c>
      <c r="K1800" s="4">
        <v>44973.369444444397</v>
      </c>
      <c r="L1800" s="11" t="str">
        <f t="shared" si="144"/>
        <v>febrero</v>
      </c>
      <c r="M1800" s="3">
        <v>2</v>
      </c>
      <c r="N1800" s="3">
        <v>2</v>
      </c>
      <c r="O1800" s="3">
        <f t="shared" si="145"/>
        <v>2</v>
      </c>
      <c r="P1800" s="4">
        <v>44973.377870370401</v>
      </c>
      <c r="Q1800" s="2"/>
      <c r="R1800" s="3" t="s">
        <v>3364</v>
      </c>
      <c r="S1800" s="4">
        <v>44973.377870370401</v>
      </c>
      <c r="T1800" s="3">
        <f t="shared" si="146"/>
        <v>12</v>
      </c>
      <c r="U1800" s="2" t="s">
        <v>457</v>
      </c>
      <c r="V1800" s="4">
        <v>44973.389085648101</v>
      </c>
      <c r="W1800" s="3">
        <f t="shared" si="147"/>
        <v>16</v>
      </c>
      <c r="X1800" s="3" t="s">
        <v>37</v>
      </c>
      <c r="Y1800" s="2" t="s">
        <v>38</v>
      </c>
      <c r="Z1800" s="2" t="s">
        <v>1132</v>
      </c>
      <c r="AA1800" s="4">
        <v>44974.541666666701</v>
      </c>
      <c r="AB1800" s="26">
        <f t="shared" si="148"/>
        <v>27</v>
      </c>
      <c r="AC1800" s="1" t="s">
        <v>78</v>
      </c>
      <c r="AD1800" s="3" t="s">
        <v>40</v>
      </c>
    </row>
    <row r="1801" spans="1:30" ht="42.75" hidden="1" x14ac:dyDescent="0.25">
      <c r="A1801" s="1" t="s">
        <v>6009</v>
      </c>
      <c r="B1801" s="1" t="s">
        <v>27</v>
      </c>
      <c r="C1801" s="2" t="s">
        <v>6010</v>
      </c>
      <c r="D1801" s="3" t="s">
        <v>965</v>
      </c>
      <c r="E1801" s="3" t="s">
        <v>30</v>
      </c>
      <c r="F1801" s="2" t="s">
        <v>154</v>
      </c>
      <c r="G1801" s="3" t="s">
        <v>155</v>
      </c>
      <c r="H1801" s="3" t="s">
        <v>156</v>
      </c>
      <c r="I1801" s="3">
        <v>1403969</v>
      </c>
      <c r="J1801" s="3" t="s">
        <v>34</v>
      </c>
      <c r="K1801" s="4">
        <v>44973.372916666704</v>
      </c>
      <c r="L1801" s="11" t="str">
        <f t="shared" si="144"/>
        <v>febrero</v>
      </c>
      <c r="M1801" s="3">
        <v>3</v>
      </c>
      <c r="N1801" s="3">
        <v>3</v>
      </c>
      <c r="O1801" s="3">
        <f t="shared" si="145"/>
        <v>3</v>
      </c>
      <c r="P1801" s="4">
        <v>44973.380486111098</v>
      </c>
      <c r="Q1801" s="2"/>
      <c r="R1801" s="3" t="s">
        <v>6011</v>
      </c>
      <c r="S1801" s="4">
        <v>44973.380486111098</v>
      </c>
      <c r="T1801" s="3">
        <f t="shared" si="146"/>
        <v>10</v>
      </c>
      <c r="U1801" s="2" t="s">
        <v>57</v>
      </c>
      <c r="V1801" s="4">
        <v>44973.393310185202</v>
      </c>
      <c r="W1801" s="3">
        <f t="shared" si="147"/>
        <v>18</v>
      </c>
      <c r="X1801" s="3" t="s">
        <v>91</v>
      </c>
      <c r="Y1801" s="2" t="s">
        <v>92</v>
      </c>
      <c r="Z1801" s="2" t="s">
        <v>57</v>
      </c>
      <c r="AA1801" s="4">
        <v>44973.662499999999</v>
      </c>
      <c r="AB1801" s="26">
        <f t="shared" si="148"/>
        <v>6</v>
      </c>
      <c r="AC1801" s="1" t="s">
        <v>78</v>
      </c>
      <c r="AD1801" s="3" t="s">
        <v>40</v>
      </c>
    </row>
    <row r="1802" spans="1:30" ht="28.5" hidden="1" x14ac:dyDescent="0.25">
      <c r="A1802" s="1" t="s">
        <v>6013</v>
      </c>
      <c r="B1802" s="1" t="s">
        <v>27</v>
      </c>
      <c r="C1802" s="2" t="s">
        <v>6014</v>
      </c>
      <c r="D1802" s="3" t="s">
        <v>477</v>
      </c>
      <c r="E1802" s="3" t="s">
        <v>30</v>
      </c>
      <c r="F1802" s="2" t="s">
        <v>64</v>
      </c>
      <c r="G1802" s="3" t="s">
        <v>32</v>
      </c>
      <c r="H1802" s="3" t="s">
        <v>89</v>
      </c>
      <c r="I1802" s="3">
        <v>1404048</v>
      </c>
      <c r="J1802" s="3" t="s">
        <v>34</v>
      </c>
      <c r="K1802" s="4">
        <v>44973.402777777803</v>
      </c>
      <c r="L1802" s="11" t="str">
        <f t="shared" ref="L1802:L1850" si="149">+TEXT(K1802,"mmmm")</f>
        <v>febrero</v>
      </c>
      <c r="M1802" s="3">
        <v>2</v>
      </c>
      <c r="N1802" s="3">
        <v>2</v>
      </c>
      <c r="O1802" s="3">
        <f t="shared" si="145"/>
        <v>2</v>
      </c>
      <c r="P1802" s="4">
        <v>44973.411412037</v>
      </c>
      <c r="Q1802" s="2"/>
      <c r="R1802" s="3" t="s">
        <v>6015</v>
      </c>
      <c r="S1802" s="4">
        <v>44973.411412037</v>
      </c>
      <c r="T1802" s="3">
        <f t="shared" si="146"/>
        <v>12</v>
      </c>
      <c r="U1802" s="2" t="s">
        <v>457</v>
      </c>
      <c r="V1802" s="4">
        <v>44973.421956018501</v>
      </c>
      <c r="W1802" s="3">
        <f t="shared" si="147"/>
        <v>15</v>
      </c>
      <c r="X1802" s="3" t="s">
        <v>37</v>
      </c>
      <c r="Y1802" s="2" t="s">
        <v>38</v>
      </c>
      <c r="Z1802" s="2" t="s">
        <v>1132</v>
      </c>
      <c r="AA1802" s="4">
        <v>44975.590277777803</v>
      </c>
      <c r="AB1802" s="26">
        <f t="shared" si="148"/>
        <v>52</v>
      </c>
      <c r="AC1802" s="1" t="s">
        <v>144</v>
      </c>
      <c r="AD1802" s="3" t="s">
        <v>40</v>
      </c>
    </row>
    <row r="1803" spans="1:30" ht="57" hidden="1" x14ac:dyDescent="0.25">
      <c r="A1803" s="1" t="s">
        <v>6016</v>
      </c>
      <c r="B1803" s="1" t="s">
        <v>27</v>
      </c>
      <c r="C1803" s="2" t="s">
        <v>6017</v>
      </c>
      <c r="D1803" s="3" t="s">
        <v>210</v>
      </c>
      <c r="E1803" s="3" t="s">
        <v>30</v>
      </c>
      <c r="F1803" s="2" t="s">
        <v>64</v>
      </c>
      <c r="G1803" s="3" t="s">
        <v>32</v>
      </c>
      <c r="H1803" s="3" t="s">
        <v>33</v>
      </c>
      <c r="I1803" s="3">
        <v>1404061</v>
      </c>
      <c r="J1803" s="3" t="s">
        <v>34</v>
      </c>
      <c r="K1803" s="4">
        <v>44973.405555555597</v>
      </c>
      <c r="L1803" s="11" t="str">
        <f t="shared" si="149"/>
        <v>febrero</v>
      </c>
      <c r="M1803" s="3">
        <v>3</v>
      </c>
      <c r="N1803" s="3">
        <v>3</v>
      </c>
      <c r="O1803" s="3">
        <f t="shared" si="145"/>
        <v>3</v>
      </c>
      <c r="P1803" s="4">
        <v>44973.417094907403</v>
      </c>
      <c r="Q1803" s="2"/>
      <c r="R1803" s="3" t="s">
        <v>6018</v>
      </c>
      <c r="S1803" s="4">
        <v>44973.417094907403</v>
      </c>
      <c r="T1803" s="3">
        <f t="shared" si="146"/>
        <v>16</v>
      </c>
      <c r="U1803" s="2" t="s">
        <v>457</v>
      </c>
      <c r="V1803" s="4">
        <v>44973.419872685197</v>
      </c>
      <c r="W1803" s="3">
        <f t="shared" si="147"/>
        <v>4</v>
      </c>
      <c r="X1803" s="3" t="s">
        <v>1148</v>
      </c>
      <c r="Y1803" s="2" t="s">
        <v>1149</v>
      </c>
      <c r="Z1803" s="2" t="s">
        <v>102</v>
      </c>
      <c r="AA1803" s="4">
        <v>44980.500694444403</v>
      </c>
      <c r="AB1803" s="26">
        <f t="shared" si="148"/>
        <v>169</v>
      </c>
      <c r="AC1803" s="1" t="s">
        <v>125</v>
      </c>
      <c r="AD1803" s="3" t="s">
        <v>40</v>
      </c>
    </row>
    <row r="1804" spans="1:30" ht="51" hidden="1" x14ac:dyDescent="0.25">
      <c r="A1804" s="1" t="s">
        <v>6019</v>
      </c>
      <c r="B1804" s="1" t="s">
        <v>27</v>
      </c>
      <c r="C1804" s="2" t="s">
        <v>6020</v>
      </c>
      <c r="D1804" s="3" t="s">
        <v>349</v>
      </c>
      <c r="E1804" s="3" t="s">
        <v>30</v>
      </c>
      <c r="F1804" s="2" t="s">
        <v>88</v>
      </c>
      <c r="G1804" s="3" t="s">
        <v>54</v>
      </c>
      <c r="H1804" s="3" t="s">
        <v>148</v>
      </c>
      <c r="I1804" s="3">
        <v>1404074</v>
      </c>
      <c r="J1804" s="3" t="s">
        <v>34</v>
      </c>
      <c r="K1804" s="4">
        <v>44973.410416666702</v>
      </c>
      <c r="L1804" s="11" t="str">
        <f t="shared" si="149"/>
        <v>febrero</v>
      </c>
      <c r="M1804" s="3">
        <v>2</v>
      </c>
      <c r="N1804" s="3">
        <v>2</v>
      </c>
      <c r="O1804" s="3">
        <f t="shared" si="145"/>
        <v>2</v>
      </c>
      <c r="P1804" s="4">
        <v>44973.419027777803</v>
      </c>
      <c r="Q1804" s="2"/>
      <c r="R1804" s="3" t="s">
        <v>6021</v>
      </c>
      <c r="S1804" s="4">
        <v>44973.419027777803</v>
      </c>
      <c r="T1804" s="3">
        <f t="shared" si="146"/>
        <v>12</v>
      </c>
      <c r="U1804" s="2" t="s">
        <v>457</v>
      </c>
      <c r="V1804" s="4">
        <v>44973.443946759297</v>
      </c>
      <c r="W1804" s="3">
        <f t="shared" si="147"/>
        <v>35</v>
      </c>
      <c r="X1804" s="3" t="s">
        <v>37</v>
      </c>
      <c r="Y1804" s="2" t="s">
        <v>38</v>
      </c>
      <c r="Z1804" s="2" t="s">
        <v>1132</v>
      </c>
      <c r="AA1804" s="4">
        <v>44978.429861111101</v>
      </c>
      <c r="AB1804" s="26">
        <f t="shared" si="148"/>
        <v>119</v>
      </c>
      <c r="AC1804" s="1" t="s">
        <v>125</v>
      </c>
      <c r="AD1804" s="3" t="s">
        <v>40</v>
      </c>
    </row>
    <row r="1805" spans="1:30" ht="127.5" hidden="1" x14ac:dyDescent="0.25">
      <c r="A1805" s="1" t="s">
        <v>6022</v>
      </c>
      <c r="B1805" s="1" t="s">
        <v>27</v>
      </c>
      <c r="C1805" s="2" t="s">
        <v>6023</v>
      </c>
      <c r="D1805" s="3" t="s">
        <v>308</v>
      </c>
      <c r="E1805" s="3" t="s">
        <v>30</v>
      </c>
      <c r="F1805" s="2" t="s">
        <v>82</v>
      </c>
      <c r="G1805" s="3" t="s">
        <v>54</v>
      </c>
      <c r="H1805" s="3" t="s">
        <v>83</v>
      </c>
      <c r="I1805" s="3">
        <v>1404124</v>
      </c>
      <c r="J1805" s="3" t="s">
        <v>34</v>
      </c>
      <c r="K1805" s="4">
        <v>44973.4375</v>
      </c>
      <c r="L1805" s="11" t="str">
        <f t="shared" si="149"/>
        <v>febrero</v>
      </c>
      <c r="M1805" s="3">
        <v>2</v>
      </c>
      <c r="N1805" s="3">
        <v>2</v>
      </c>
      <c r="O1805" s="3">
        <f t="shared" si="145"/>
        <v>2</v>
      </c>
      <c r="P1805" s="4">
        <v>44973.450208333299</v>
      </c>
      <c r="Q1805" s="2"/>
      <c r="R1805" s="3" t="s">
        <v>6024</v>
      </c>
      <c r="S1805" s="4">
        <v>44973.450208333299</v>
      </c>
      <c r="T1805" s="3">
        <f t="shared" si="146"/>
        <v>18</v>
      </c>
      <c r="U1805" s="2" t="s">
        <v>457</v>
      </c>
      <c r="V1805" s="4">
        <v>44973.478437500002</v>
      </c>
      <c r="W1805" s="3">
        <f t="shared" si="147"/>
        <v>40</v>
      </c>
      <c r="X1805" s="3" t="s">
        <v>401</v>
      </c>
      <c r="Y1805" s="2" t="s">
        <v>402</v>
      </c>
      <c r="Z1805" s="2" t="s">
        <v>102</v>
      </c>
      <c r="AA1805" s="4">
        <v>44973.808333333298</v>
      </c>
      <c r="AB1805" s="26">
        <f t="shared" si="148"/>
        <v>7</v>
      </c>
      <c r="AC1805" s="1" t="s">
        <v>78</v>
      </c>
      <c r="AD1805" s="3" t="s">
        <v>40</v>
      </c>
    </row>
    <row r="1806" spans="1:30" ht="28.5" hidden="1" x14ac:dyDescent="0.25">
      <c r="A1806" s="1" t="s">
        <v>6025</v>
      </c>
      <c r="B1806" s="1" t="s">
        <v>27</v>
      </c>
      <c r="C1806" s="2" t="s">
        <v>6026</v>
      </c>
      <c r="D1806" s="3" t="s">
        <v>232</v>
      </c>
      <c r="E1806" s="3" t="s">
        <v>30</v>
      </c>
      <c r="F1806" s="2" t="s">
        <v>82</v>
      </c>
      <c r="G1806" s="3" t="s">
        <v>54</v>
      </c>
      <c r="H1806" s="3" t="s">
        <v>113</v>
      </c>
      <c r="I1806" s="3">
        <v>1404146</v>
      </c>
      <c r="J1806" s="3" t="s">
        <v>34</v>
      </c>
      <c r="K1806" s="4">
        <v>44973.452777777798</v>
      </c>
      <c r="L1806" s="11" t="str">
        <f t="shared" si="149"/>
        <v>febrero</v>
      </c>
      <c r="M1806" s="3">
        <v>2</v>
      </c>
      <c r="N1806" s="3">
        <v>2</v>
      </c>
      <c r="O1806" s="3">
        <f t="shared" si="145"/>
        <v>2</v>
      </c>
      <c r="P1806" s="4">
        <v>44973.469479166699</v>
      </c>
      <c r="Q1806" s="2"/>
      <c r="R1806" s="3" t="s">
        <v>4524</v>
      </c>
      <c r="S1806" s="4">
        <v>44973.469479166699</v>
      </c>
      <c r="T1806" s="3">
        <f t="shared" si="146"/>
        <v>24</v>
      </c>
      <c r="U1806" s="2" t="s">
        <v>457</v>
      </c>
      <c r="V1806" s="4">
        <v>44973.497361111098</v>
      </c>
      <c r="W1806" s="3">
        <f t="shared" si="147"/>
        <v>40</v>
      </c>
      <c r="X1806" s="3" t="s">
        <v>4126</v>
      </c>
      <c r="Y1806" s="2" t="s">
        <v>4127</v>
      </c>
      <c r="Z1806" s="2" t="s">
        <v>1132</v>
      </c>
      <c r="AA1806" s="4">
        <v>44978.590277777803</v>
      </c>
      <c r="AB1806" s="26">
        <f t="shared" si="148"/>
        <v>122</v>
      </c>
      <c r="AC1806" s="1"/>
      <c r="AD1806" s="3" t="s">
        <v>40</v>
      </c>
    </row>
    <row r="1807" spans="1:30" ht="42.75" hidden="1" x14ac:dyDescent="0.25">
      <c r="A1807" s="1" t="s">
        <v>6027</v>
      </c>
      <c r="B1807" s="1" t="s">
        <v>27</v>
      </c>
      <c r="C1807" s="2" t="s">
        <v>6028</v>
      </c>
      <c r="D1807" s="3" t="s">
        <v>186</v>
      </c>
      <c r="E1807" s="3" t="s">
        <v>30</v>
      </c>
      <c r="F1807" s="2" t="s">
        <v>82</v>
      </c>
      <c r="G1807" s="3" t="s">
        <v>54</v>
      </c>
      <c r="H1807" s="3" t="s">
        <v>83</v>
      </c>
      <c r="I1807" s="3">
        <v>1404162</v>
      </c>
      <c r="J1807" s="3" t="s">
        <v>34</v>
      </c>
      <c r="K1807" s="4">
        <v>44973.461805555598</v>
      </c>
      <c r="L1807" s="11" t="str">
        <f t="shared" si="149"/>
        <v>febrero</v>
      </c>
      <c r="M1807" s="3">
        <v>3</v>
      </c>
      <c r="N1807" s="3">
        <v>3</v>
      </c>
      <c r="O1807" s="3">
        <f t="shared" si="145"/>
        <v>3</v>
      </c>
      <c r="P1807" s="4">
        <v>44973.479247685202</v>
      </c>
      <c r="Q1807" s="2"/>
      <c r="R1807" s="3" t="s">
        <v>6029</v>
      </c>
      <c r="S1807" s="4">
        <v>44973.479247685202</v>
      </c>
      <c r="T1807" s="3">
        <f t="shared" si="146"/>
        <v>25</v>
      </c>
      <c r="U1807" s="2" t="s">
        <v>457</v>
      </c>
      <c r="V1807" s="4">
        <v>44973.523912037002</v>
      </c>
      <c r="W1807" s="3">
        <f t="shared" si="147"/>
        <v>64</v>
      </c>
      <c r="X1807" s="3" t="s">
        <v>37</v>
      </c>
      <c r="Y1807" s="2" t="s">
        <v>38</v>
      </c>
      <c r="Z1807" s="2" t="s">
        <v>102</v>
      </c>
      <c r="AA1807" s="4">
        <v>44974.8618055556</v>
      </c>
      <c r="AB1807" s="26">
        <f t="shared" si="148"/>
        <v>32</v>
      </c>
      <c r="AC1807" s="1" t="s">
        <v>78</v>
      </c>
      <c r="AD1807" s="3" t="s">
        <v>40</v>
      </c>
    </row>
    <row r="1808" spans="1:30" ht="42.75" hidden="1" x14ac:dyDescent="0.25">
      <c r="A1808" s="1" t="s">
        <v>6030</v>
      </c>
      <c r="B1808" s="1" t="s">
        <v>27</v>
      </c>
      <c r="C1808" s="2" t="s">
        <v>6031</v>
      </c>
      <c r="D1808" s="3" t="s">
        <v>349</v>
      </c>
      <c r="E1808" s="3" t="s">
        <v>30</v>
      </c>
      <c r="F1808" s="2" t="s">
        <v>64</v>
      </c>
      <c r="G1808" s="3" t="s">
        <v>32</v>
      </c>
      <c r="H1808" s="3" t="s">
        <v>33</v>
      </c>
      <c r="I1808" s="3">
        <v>1404214</v>
      </c>
      <c r="J1808" s="3" t="s">
        <v>34</v>
      </c>
      <c r="K1808" s="4">
        <v>44973.4909722222</v>
      </c>
      <c r="L1808" s="11" t="str">
        <f t="shared" si="149"/>
        <v>febrero</v>
      </c>
      <c r="M1808" s="3">
        <v>2</v>
      </c>
      <c r="N1808" s="3">
        <v>2</v>
      </c>
      <c r="O1808" s="3">
        <f t="shared" si="145"/>
        <v>2</v>
      </c>
      <c r="P1808" s="4">
        <v>44973.507256944402</v>
      </c>
      <c r="Q1808" s="2"/>
      <c r="R1808" s="3" t="s">
        <v>6032</v>
      </c>
      <c r="S1808" s="4">
        <v>44973.507256944402</v>
      </c>
      <c r="T1808" s="3">
        <f t="shared" si="146"/>
        <v>23</v>
      </c>
      <c r="U1808" s="2" t="s">
        <v>457</v>
      </c>
      <c r="V1808" s="4">
        <v>44973.544999999998</v>
      </c>
      <c r="W1808" s="3">
        <f t="shared" si="147"/>
        <v>54</v>
      </c>
      <c r="X1808" s="3" t="s">
        <v>103</v>
      </c>
      <c r="Y1808" s="2" t="s">
        <v>104</v>
      </c>
      <c r="Z1808" s="2" t="s">
        <v>1132</v>
      </c>
      <c r="AA1808" s="4">
        <v>44974.4819444444</v>
      </c>
      <c r="AB1808" s="26">
        <f t="shared" si="148"/>
        <v>22</v>
      </c>
      <c r="AC1808" s="1" t="s">
        <v>125</v>
      </c>
      <c r="AD1808" s="3" t="s">
        <v>40</v>
      </c>
    </row>
    <row r="1809" spans="1:30" ht="63.75" hidden="1" x14ac:dyDescent="0.25">
      <c r="A1809" s="1" t="s">
        <v>6033</v>
      </c>
      <c r="B1809" s="1" t="s">
        <v>27</v>
      </c>
      <c r="C1809" s="2" t="s">
        <v>6034</v>
      </c>
      <c r="D1809" s="3" t="s">
        <v>422</v>
      </c>
      <c r="E1809" s="3" t="s">
        <v>30</v>
      </c>
      <c r="F1809" s="2" t="s">
        <v>31</v>
      </c>
      <c r="G1809" s="3" t="s">
        <v>32</v>
      </c>
      <c r="H1809" s="3" t="s">
        <v>89</v>
      </c>
      <c r="I1809" s="3">
        <v>1404226</v>
      </c>
      <c r="J1809" s="3" t="s">
        <v>34</v>
      </c>
      <c r="K1809" s="4">
        <v>44973.508333333302</v>
      </c>
      <c r="L1809" s="11" t="str">
        <f t="shared" si="149"/>
        <v>febrero</v>
      </c>
      <c r="M1809" s="3">
        <v>3</v>
      </c>
      <c r="N1809" s="3">
        <v>3</v>
      </c>
      <c r="O1809" s="3">
        <f t="shared" si="145"/>
        <v>3</v>
      </c>
      <c r="P1809" s="4">
        <v>44973.513935185198</v>
      </c>
      <c r="Q1809" s="2"/>
      <c r="R1809" s="3" t="s">
        <v>6035</v>
      </c>
      <c r="S1809" s="4">
        <v>44973.513935185198</v>
      </c>
      <c r="T1809" s="3">
        <f t="shared" si="146"/>
        <v>8</v>
      </c>
      <c r="U1809" s="2" t="s">
        <v>457</v>
      </c>
      <c r="V1809" s="4">
        <v>44973.581608796303</v>
      </c>
      <c r="W1809" s="3">
        <f t="shared" si="147"/>
        <v>97</v>
      </c>
      <c r="X1809" s="3" t="s">
        <v>37</v>
      </c>
      <c r="Y1809" s="2" t="s">
        <v>38</v>
      </c>
      <c r="Z1809" s="2" t="s">
        <v>102</v>
      </c>
      <c r="AA1809" s="4">
        <v>44974.620833333298</v>
      </c>
      <c r="AB1809" s="26">
        <f t="shared" si="148"/>
        <v>24</v>
      </c>
      <c r="AC1809" s="1" t="s">
        <v>125</v>
      </c>
      <c r="AD1809" s="3" t="s">
        <v>40</v>
      </c>
    </row>
    <row r="1810" spans="1:30" ht="42.75" hidden="1" x14ac:dyDescent="0.25">
      <c r="A1810" s="1" t="s">
        <v>6036</v>
      </c>
      <c r="B1810" s="1" t="s">
        <v>27</v>
      </c>
      <c r="C1810" s="2" t="s">
        <v>6037</v>
      </c>
      <c r="D1810" s="3" t="s">
        <v>378</v>
      </c>
      <c r="E1810" s="3" t="s">
        <v>30</v>
      </c>
      <c r="F1810" s="2" t="s">
        <v>82</v>
      </c>
      <c r="G1810" s="3" t="s">
        <v>54</v>
      </c>
      <c r="H1810" s="3" t="s">
        <v>83</v>
      </c>
      <c r="I1810" s="3">
        <v>1404227</v>
      </c>
      <c r="J1810" s="3" t="s">
        <v>34</v>
      </c>
      <c r="K1810" s="4">
        <v>44973.513888888898</v>
      </c>
      <c r="L1810" s="11" t="str">
        <f t="shared" si="149"/>
        <v>febrero</v>
      </c>
      <c r="M1810" s="3">
        <v>3</v>
      </c>
      <c r="N1810" s="3">
        <v>3</v>
      </c>
      <c r="O1810" s="3">
        <f t="shared" si="145"/>
        <v>3</v>
      </c>
      <c r="P1810" s="4">
        <v>44973.519351851799</v>
      </c>
      <c r="Q1810" s="2"/>
      <c r="R1810" s="3" t="s">
        <v>6038</v>
      </c>
      <c r="S1810" s="4">
        <v>44973.519351851799</v>
      </c>
      <c r="T1810" s="3">
        <f t="shared" si="146"/>
        <v>7</v>
      </c>
      <c r="U1810" s="2" t="s">
        <v>457</v>
      </c>
      <c r="V1810" s="4">
        <v>44973.573842592603</v>
      </c>
      <c r="W1810" s="3">
        <f t="shared" si="147"/>
        <v>78</v>
      </c>
      <c r="X1810" s="3" t="s">
        <v>473</v>
      </c>
      <c r="Y1810" s="2" t="s">
        <v>474</v>
      </c>
      <c r="Z1810" s="2" t="s">
        <v>1132</v>
      </c>
      <c r="AA1810" s="4">
        <v>44973.818055555603</v>
      </c>
      <c r="AB1810" s="26">
        <f t="shared" si="148"/>
        <v>5</v>
      </c>
      <c r="AC1810" s="1" t="s">
        <v>78</v>
      </c>
      <c r="AD1810" s="3" t="s">
        <v>40</v>
      </c>
    </row>
    <row r="1811" spans="1:30" ht="42.75" hidden="1" x14ac:dyDescent="0.25">
      <c r="A1811" s="1" t="s">
        <v>6039</v>
      </c>
      <c r="B1811" s="1" t="s">
        <v>27</v>
      </c>
      <c r="C1811" s="2" t="s">
        <v>6040</v>
      </c>
      <c r="D1811" s="3" t="s">
        <v>794</v>
      </c>
      <c r="E1811" s="3" t="s">
        <v>30</v>
      </c>
      <c r="F1811" s="2" t="s">
        <v>82</v>
      </c>
      <c r="G1811" s="3" t="s">
        <v>54</v>
      </c>
      <c r="H1811" s="3" t="s">
        <v>83</v>
      </c>
      <c r="I1811" s="3">
        <v>1404229</v>
      </c>
      <c r="J1811" s="3" t="s">
        <v>34</v>
      </c>
      <c r="K1811" s="4">
        <v>44973.516666666699</v>
      </c>
      <c r="L1811" s="11" t="str">
        <f t="shared" si="149"/>
        <v>febrero</v>
      </c>
      <c r="M1811" s="3">
        <v>1</v>
      </c>
      <c r="N1811" s="3">
        <v>1</v>
      </c>
      <c r="O1811" s="3">
        <f t="shared" si="145"/>
        <v>1</v>
      </c>
      <c r="P1811" s="4">
        <v>44973.530729166698</v>
      </c>
      <c r="Q1811" s="2"/>
      <c r="R1811" s="3" t="s">
        <v>6041</v>
      </c>
      <c r="S1811" s="4">
        <v>44973.530729166698</v>
      </c>
      <c r="T1811" s="3">
        <f t="shared" si="146"/>
        <v>20</v>
      </c>
      <c r="U1811" s="2" t="s">
        <v>457</v>
      </c>
      <c r="V1811" s="4">
        <v>44973.536064814798</v>
      </c>
      <c r="W1811" s="3">
        <f t="shared" si="147"/>
        <v>7</v>
      </c>
      <c r="X1811" s="3" t="s">
        <v>37</v>
      </c>
      <c r="Y1811" s="2" t="s">
        <v>38</v>
      </c>
      <c r="Z1811" s="2" t="s">
        <v>102</v>
      </c>
      <c r="AA1811" s="4">
        <v>44983.520138888904</v>
      </c>
      <c r="AB1811" s="26">
        <f t="shared" si="148"/>
        <v>239</v>
      </c>
      <c r="AC1811" s="1" t="s">
        <v>125</v>
      </c>
      <c r="AD1811" s="3" t="s">
        <v>40</v>
      </c>
    </row>
    <row r="1812" spans="1:30" ht="57" hidden="1" x14ac:dyDescent="0.25">
      <c r="A1812" s="1" t="s">
        <v>6042</v>
      </c>
      <c r="B1812" s="1" t="s">
        <v>27</v>
      </c>
      <c r="C1812" s="2" t="s">
        <v>6043</v>
      </c>
      <c r="D1812" s="3" t="s">
        <v>206</v>
      </c>
      <c r="E1812" s="3" t="s">
        <v>30</v>
      </c>
      <c r="F1812" s="2" t="s">
        <v>154</v>
      </c>
      <c r="G1812" s="3" t="s">
        <v>155</v>
      </c>
      <c r="H1812" s="3" t="s">
        <v>156</v>
      </c>
      <c r="I1812" s="3">
        <v>1404236</v>
      </c>
      <c r="J1812" s="3" t="s">
        <v>34</v>
      </c>
      <c r="K1812" s="4">
        <v>44973.523611111101</v>
      </c>
      <c r="L1812" s="11" t="str">
        <f t="shared" si="149"/>
        <v>febrero</v>
      </c>
      <c r="M1812" s="3">
        <v>3</v>
      </c>
      <c r="N1812" s="3">
        <v>3</v>
      </c>
      <c r="O1812" s="3">
        <f t="shared" si="145"/>
        <v>3</v>
      </c>
      <c r="P1812" s="4">
        <v>44973.5379861111</v>
      </c>
      <c r="Q1812" s="2"/>
      <c r="R1812" s="3" t="s">
        <v>6044</v>
      </c>
      <c r="S1812" s="4">
        <v>44973.5379861111</v>
      </c>
      <c r="T1812" s="3">
        <f t="shared" si="146"/>
        <v>20</v>
      </c>
      <c r="U1812" s="2" t="s">
        <v>57</v>
      </c>
      <c r="V1812" s="4">
        <v>44973.538356481498</v>
      </c>
      <c r="W1812" s="3">
        <f t="shared" si="147"/>
        <v>0</v>
      </c>
      <c r="X1812" s="3" t="s">
        <v>2520</v>
      </c>
      <c r="Y1812" s="2" t="s">
        <v>2521</v>
      </c>
      <c r="Z1812" s="2" t="s">
        <v>57</v>
      </c>
      <c r="AA1812" s="4">
        <v>44973.7368055556</v>
      </c>
      <c r="AB1812" s="26">
        <f t="shared" si="148"/>
        <v>4</v>
      </c>
      <c r="AC1812" s="1" t="s">
        <v>78</v>
      </c>
      <c r="AD1812" s="3" t="s">
        <v>40</v>
      </c>
    </row>
    <row r="1813" spans="1:30" ht="42.75" hidden="1" x14ac:dyDescent="0.25">
      <c r="A1813" s="1" t="s">
        <v>6045</v>
      </c>
      <c r="B1813" s="1" t="s">
        <v>27</v>
      </c>
      <c r="C1813" s="2" t="s">
        <v>6046</v>
      </c>
      <c r="D1813" s="3" t="s">
        <v>206</v>
      </c>
      <c r="E1813" s="3" t="s">
        <v>30</v>
      </c>
      <c r="F1813" s="2" t="s">
        <v>88</v>
      </c>
      <c r="G1813" s="3" t="s">
        <v>54</v>
      </c>
      <c r="H1813" s="3" t="s">
        <v>148</v>
      </c>
      <c r="I1813" s="3">
        <v>1404251</v>
      </c>
      <c r="J1813" s="3" t="s">
        <v>34</v>
      </c>
      <c r="K1813" s="4">
        <v>44973.547916666699</v>
      </c>
      <c r="L1813" s="11" t="str">
        <f t="shared" si="149"/>
        <v>febrero</v>
      </c>
      <c r="M1813" s="3">
        <v>3</v>
      </c>
      <c r="N1813" s="3">
        <v>3</v>
      </c>
      <c r="O1813" s="3">
        <f t="shared" si="145"/>
        <v>3</v>
      </c>
      <c r="P1813" s="4">
        <v>44973.564108796301</v>
      </c>
      <c r="Q1813" s="2"/>
      <c r="R1813" s="3" t="s">
        <v>6047</v>
      </c>
      <c r="S1813" s="4">
        <v>44973.564108796301</v>
      </c>
      <c r="T1813" s="3">
        <f t="shared" si="146"/>
        <v>23</v>
      </c>
      <c r="U1813" s="2" t="s">
        <v>457</v>
      </c>
      <c r="V1813" s="4">
        <v>44973.580185185201</v>
      </c>
      <c r="W1813" s="3">
        <f t="shared" si="147"/>
        <v>23</v>
      </c>
      <c r="X1813" s="3" t="s">
        <v>4473</v>
      </c>
      <c r="Y1813" s="2" t="s">
        <v>4474</v>
      </c>
      <c r="Z1813" s="2" t="s">
        <v>102</v>
      </c>
      <c r="AA1813" s="4">
        <v>44994.604861111096</v>
      </c>
      <c r="AB1813" s="26">
        <f t="shared" si="148"/>
        <v>504</v>
      </c>
      <c r="AC1813" s="1" t="s">
        <v>78</v>
      </c>
      <c r="AD1813" s="3" t="s">
        <v>40</v>
      </c>
    </row>
    <row r="1814" spans="1:30" ht="38.25" hidden="1" x14ac:dyDescent="0.25">
      <c r="A1814" s="1" t="s">
        <v>6048</v>
      </c>
      <c r="B1814" s="1" t="s">
        <v>27</v>
      </c>
      <c r="C1814" s="2" t="s">
        <v>6049</v>
      </c>
      <c r="D1814" s="3" t="s">
        <v>147</v>
      </c>
      <c r="E1814" s="3" t="s">
        <v>30</v>
      </c>
      <c r="F1814" s="2" t="s">
        <v>82</v>
      </c>
      <c r="G1814" s="3" t="s">
        <v>32</v>
      </c>
      <c r="H1814" s="3" t="s">
        <v>716</v>
      </c>
      <c r="I1814" s="3">
        <v>1404294</v>
      </c>
      <c r="J1814" s="3" t="s">
        <v>34</v>
      </c>
      <c r="K1814" s="4">
        <v>44973.602083333302</v>
      </c>
      <c r="L1814" s="11" t="str">
        <f t="shared" si="149"/>
        <v>febrero</v>
      </c>
      <c r="M1814" s="3">
        <v>3</v>
      </c>
      <c r="N1814" s="3">
        <v>3</v>
      </c>
      <c r="O1814" s="3">
        <f t="shared" si="145"/>
        <v>3</v>
      </c>
      <c r="P1814" s="4">
        <v>44973.610370370399</v>
      </c>
      <c r="Q1814" s="2"/>
      <c r="R1814" s="3" t="s">
        <v>6050</v>
      </c>
      <c r="S1814" s="4">
        <v>44973.610370370399</v>
      </c>
      <c r="T1814" s="3">
        <f t="shared" si="146"/>
        <v>11</v>
      </c>
      <c r="U1814" s="2" t="s">
        <v>457</v>
      </c>
      <c r="V1814" s="4">
        <v>44973.657337962999</v>
      </c>
      <c r="W1814" s="3">
        <f t="shared" si="147"/>
        <v>67</v>
      </c>
      <c r="X1814" s="3" t="s">
        <v>1366</v>
      </c>
      <c r="Y1814" s="2" t="s">
        <v>1367</v>
      </c>
      <c r="Z1814" s="2" t="s">
        <v>1132</v>
      </c>
      <c r="AA1814" s="4">
        <v>44974.868750000001</v>
      </c>
      <c r="AB1814" s="26">
        <f t="shared" si="148"/>
        <v>29</v>
      </c>
      <c r="AC1814" s="1" t="s">
        <v>78</v>
      </c>
      <c r="AD1814" s="3" t="s">
        <v>40</v>
      </c>
    </row>
    <row r="1815" spans="1:30" ht="42.75" hidden="1" x14ac:dyDescent="0.25">
      <c r="A1815" s="1" t="s">
        <v>6051</v>
      </c>
      <c r="B1815" s="1" t="s">
        <v>27</v>
      </c>
      <c r="C1815" s="2" t="s">
        <v>6052</v>
      </c>
      <c r="D1815" s="3" t="s">
        <v>95</v>
      </c>
      <c r="E1815" s="3" t="s">
        <v>30</v>
      </c>
      <c r="F1815" s="2" t="s">
        <v>88</v>
      </c>
      <c r="G1815" s="3" t="s">
        <v>54</v>
      </c>
      <c r="H1815" s="3" t="s">
        <v>276</v>
      </c>
      <c r="I1815" s="3">
        <v>1404297</v>
      </c>
      <c r="J1815" s="3" t="s">
        <v>34</v>
      </c>
      <c r="K1815" s="4">
        <v>44973.604166666701</v>
      </c>
      <c r="L1815" s="11" t="str">
        <f t="shared" si="149"/>
        <v>febrero</v>
      </c>
      <c r="M1815" s="3">
        <v>3</v>
      </c>
      <c r="N1815" s="3">
        <v>3</v>
      </c>
      <c r="O1815" s="3">
        <f t="shared" si="145"/>
        <v>3</v>
      </c>
      <c r="P1815" s="4">
        <v>44973.630254629599</v>
      </c>
      <c r="Q1815" s="2"/>
      <c r="R1815" s="3" t="s">
        <v>6053</v>
      </c>
      <c r="S1815" s="4">
        <v>44973.630254629599</v>
      </c>
      <c r="T1815" s="3">
        <f t="shared" si="146"/>
        <v>37</v>
      </c>
      <c r="U1815" s="2" t="s">
        <v>457</v>
      </c>
      <c r="V1815" s="4">
        <v>44973.666747685202</v>
      </c>
      <c r="W1815" s="3">
        <f t="shared" si="147"/>
        <v>52</v>
      </c>
      <c r="X1815" s="3" t="s">
        <v>1154</v>
      </c>
      <c r="Y1815" s="2" t="s">
        <v>1155</v>
      </c>
      <c r="Z1815" s="2" t="s">
        <v>102</v>
      </c>
      <c r="AA1815" s="4">
        <v>44973.743055555598</v>
      </c>
      <c r="AB1815" s="26">
        <f t="shared" si="148"/>
        <v>1</v>
      </c>
      <c r="AC1815" s="1" t="s">
        <v>78</v>
      </c>
      <c r="AD1815" s="3" t="s">
        <v>40</v>
      </c>
    </row>
    <row r="1816" spans="1:30" ht="42.75" hidden="1" x14ac:dyDescent="0.25">
      <c r="A1816" s="1" t="s">
        <v>4931</v>
      </c>
      <c r="B1816" s="1" t="s">
        <v>27</v>
      </c>
      <c r="C1816" s="2" t="s">
        <v>4932</v>
      </c>
      <c r="D1816" s="3" t="s">
        <v>863</v>
      </c>
      <c r="E1816" s="3" t="s">
        <v>30</v>
      </c>
      <c r="F1816" s="2" t="s">
        <v>154</v>
      </c>
      <c r="G1816" s="3" t="s">
        <v>155</v>
      </c>
      <c r="H1816" s="3" t="s">
        <v>156</v>
      </c>
      <c r="I1816" s="3">
        <v>1404305</v>
      </c>
      <c r="J1816" s="3" t="s">
        <v>34</v>
      </c>
      <c r="K1816" s="4">
        <v>44973.6159722222</v>
      </c>
      <c r="L1816" s="11" t="str">
        <f t="shared" si="149"/>
        <v>febrero</v>
      </c>
      <c r="M1816" s="3">
        <v>2</v>
      </c>
      <c r="N1816" s="3">
        <v>2</v>
      </c>
      <c r="O1816" s="3">
        <f t="shared" si="145"/>
        <v>2</v>
      </c>
      <c r="P1816" s="4">
        <v>44973.627719907403</v>
      </c>
      <c r="Q1816" s="2"/>
      <c r="R1816" s="3" t="s">
        <v>6054</v>
      </c>
      <c r="S1816" s="4">
        <v>44973.627719907403</v>
      </c>
      <c r="T1816" s="3">
        <f t="shared" si="146"/>
        <v>16</v>
      </c>
      <c r="U1816" s="2" t="s">
        <v>57</v>
      </c>
      <c r="V1816" s="4">
        <v>44973.630729166704</v>
      </c>
      <c r="W1816" s="3">
        <f t="shared" si="147"/>
        <v>4</v>
      </c>
      <c r="X1816" s="3" t="s">
        <v>37</v>
      </c>
      <c r="Y1816" s="2" t="s">
        <v>38</v>
      </c>
      <c r="Z1816" s="2" t="s">
        <v>57</v>
      </c>
      <c r="AA1816" s="4">
        <v>44973.822222222203</v>
      </c>
      <c r="AB1816" s="26">
        <f t="shared" si="148"/>
        <v>4</v>
      </c>
      <c r="AC1816" s="1" t="s">
        <v>78</v>
      </c>
      <c r="AD1816" s="3" t="s">
        <v>40</v>
      </c>
    </row>
    <row r="1817" spans="1:30" ht="127.5" hidden="1" x14ac:dyDescent="0.25">
      <c r="A1817" s="1" t="s">
        <v>2264</v>
      </c>
      <c r="B1817" s="1" t="s">
        <v>27</v>
      </c>
      <c r="C1817" s="2" t="s">
        <v>2265</v>
      </c>
      <c r="D1817" s="3" t="s">
        <v>182</v>
      </c>
      <c r="E1817" s="3" t="s">
        <v>30</v>
      </c>
      <c r="F1817" s="2" t="s">
        <v>64</v>
      </c>
      <c r="G1817" s="3" t="s">
        <v>32</v>
      </c>
      <c r="H1817" s="3" t="s">
        <v>33</v>
      </c>
      <c r="I1817" s="3">
        <v>1404309</v>
      </c>
      <c r="J1817" s="3" t="s">
        <v>34</v>
      </c>
      <c r="K1817" s="4">
        <v>44973.620833333298</v>
      </c>
      <c r="L1817" s="11" t="str">
        <f t="shared" si="149"/>
        <v>febrero</v>
      </c>
      <c r="M1817" s="3">
        <v>4</v>
      </c>
      <c r="N1817" s="3"/>
      <c r="O1817" s="3">
        <f t="shared" si="145"/>
        <v>4</v>
      </c>
      <c r="P1817" s="3"/>
      <c r="Q1817" s="2"/>
      <c r="R1817" s="3" t="s">
        <v>6055</v>
      </c>
      <c r="S1817" s="4">
        <v>44973.638101851902</v>
      </c>
      <c r="T1817" s="3">
        <f t="shared" si="146"/>
        <v>24</v>
      </c>
      <c r="U1817" s="2" t="s">
        <v>457</v>
      </c>
      <c r="V1817" s="4">
        <v>44973.721770833297</v>
      </c>
      <c r="W1817" s="3">
        <f t="shared" si="147"/>
        <v>120</v>
      </c>
      <c r="X1817" s="3" t="s">
        <v>37</v>
      </c>
      <c r="Y1817" s="2" t="s">
        <v>38</v>
      </c>
      <c r="Z1817" s="2" t="s">
        <v>1132</v>
      </c>
      <c r="AA1817" s="4">
        <v>44978.427083333299</v>
      </c>
      <c r="AB1817" s="26">
        <f t="shared" si="148"/>
        <v>112</v>
      </c>
      <c r="AC1817" s="1" t="s">
        <v>78</v>
      </c>
      <c r="AD1817" s="3" t="s">
        <v>40</v>
      </c>
    </row>
    <row r="1818" spans="1:30" ht="57" hidden="1" x14ac:dyDescent="0.25">
      <c r="A1818" s="1" t="s">
        <v>6056</v>
      </c>
      <c r="B1818" s="1" t="s">
        <v>27</v>
      </c>
      <c r="C1818" s="2" t="s">
        <v>6057</v>
      </c>
      <c r="D1818" s="3" t="s">
        <v>224</v>
      </c>
      <c r="E1818" s="3" t="s">
        <v>30</v>
      </c>
      <c r="F1818" s="2" t="s">
        <v>325</v>
      </c>
      <c r="G1818" s="3" t="s">
        <v>192</v>
      </c>
      <c r="H1818" s="3" t="s">
        <v>326</v>
      </c>
      <c r="I1818" s="3">
        <v>1404312</v>
      </c>
      <c r="J1818" s="3" t="s">
        <v>34</v>
      </c>
      <c r="K1818" s="4">
        <v>44973.625694444403</v>
      </c>
      <c r="L1818" s="11" t="str">
        <f t="shared" si="149"/>
        <v>febrero</v>
      </c>
      <c r="M1818" s="3">
        <v>2</v>
      </c>
      <c r="N1818" s="3">
        <v>2</v>
      </c>
      <c r="O1818" s="3">
        <f t="shared" si="145"/>
        <v>2</v>
      </c>
      <c r="P1818" s="4">
        <v>44973.642141203702</v>
      </c>
      <c r="Q1818" s="2"/>
      <c r="R1818" s="3" t="s">
        <v>6058</v>
      </c>
      <c r="S1818" s="4">
        <v>44973.642141203702</v>
      </c>
      <c r="T1818" s="3">
        <f t="shared" si="146"/>
        <v>23</v>
      </c>
      <c r="U1818" s="2" t="s">
        <v>57</v>
      </c>
      <c r="V1818" s="4">
        <v>44973.644039351799</v>
      </c>
      <c r="W1818" s="3">
        <f t="shared" si="147"/>
        <v>2</v>
      </c>
      <c r="X1818" s="3" t="s">
        <v>91</v>
      </c>
      <c r="Y1818" s="2" t="s">
        <v>92</v>
      </c>
      <c r="Z1818" s="2" t="s">
        <v>57</v>
      </c>
      <c r="AA1818" s="4">
        <v>44973.832638888904</v>
      </c>
      <c r="AB1818" s="26">
        <f t="shared" si="148"/>
        <v>4</v>
      </c>
      <c r="AC1818" s="1" t="s">
        <v>78</v>
      </c>
      <c r="AD1818" s="3" t="s">
        <v>40</v>
      </c>
    </row>
    <row r="1819" spans="1:30" ht="28.5" hidden="1" x14ac:dyDescent="0.25">
      <c r="A1819" s="1" t="s">
        <v>6059</v>
      </c>
      <c r="B1819" s="1" t="s">
        <v>27</v>
      </c>
      <c r="C1819" s="2" t="s">
        <v>6060</v>
      </c>
      <c r="D1819" s="3" t="s">
        <v>87</v>
      </c>
      <c r="E1819" s="3" t="s">
        <v>30</v>
      </c>
      <c r="F1819" s="2" t="s">
        <v>53</v>
      </c>
      <c r="G1819" s="3" t="s">
        <v>54</v>
      </c>
      <c r="H1819" s="3" t="s">
        <v>1228</v>
      </c>
      <c r="I1819" s="3">
        <v>1404321</v>
      </c>
      <c r="J1819" s="3" t="s">
        <v>34</v>
      </c>
      <c r="K1819" s="4">
        <v>44973.640972222202</v>
      </c>
      <c r="L1819" s="11" t="str">
        <f t="shared" si="149"/>
        <v>febrero</v>
      </c>
      <c r="M1819" s="3">
        <v>3</v>
      </c>
      <c r="N1819" s="3">
        <v>3</v>
      </c>
      <c r="O1819" s="3">
        <f t="shared" si="145"/>
        <v>3</v>
      </c>
      <c r="P1819" s="4">
        <v>44973.675347222197</v>
      </c>
      <c r="Q1819" s="2"/>
      <c r="R1819" s="3" t="s">
        <v>6061</v>
      </c>
      <c r="S1819" s="4">
        <v>44973.675347222197</v>
      </c>
      <c r="T1819" s="3">
        <f t="shared" si="146"/>
        <v>49</v>
      </c>
      <c r="U1819" s="2" t="s">
        <v>457</v>
      </c>
      <c r="V1819" s="4">
        <v>44973.712291666699</v>
      </c>
      <c r="W1819" s="3">
        <f t="shared" si="147"/>
        <v>53</v>
      </c>
      <c r="X1819" s="3" t="s">
        <v>1163</v>
      </c>
      <c r="Y1819" s="2" t="s">
        <v>509</v>
      </c>
      <c r="Z1819" s="2" t="s">
        <v>102</v>
      </c>
      <c r="AA1819" s="4">
        <v>44977.496527777803</v>
      </c>
      <c r="AB1819" s="26">
        <f t="shared" si="148"/>
        <v>90</v>
      </c>
      <c r="AC1819" s="1" t="s">
        <v>78</v>
      </c>
      <c r="AD1819" s="3" t="s">
        <v>40</v>
      </c>
    </row>
    <row r="1820" spans="1:30" ht="38.25" hidden="1" x14ac:dyDescent="0.25">
      <c r="A1820" s="1" t="s">
        <v>6062</v>
      </c>
      <c r="B1820" s="1" t="s">
        <v>27</v>
      </c>
      <c r="C1820" s="2" t="s">
        <v>6063</v>
      </c>
      <c r="D1820" s="3" t="s">
        <v>182</v>
      </c>
      <c r="E1820" s="3" t="s">
        <v>30</v>
      </c>
      <c r="F1820" s="2" t="s">
        <v>82</v>
      </c>
      <c r="G1820" s="3" t="s">
        <v>54</v>
      </c>
      <c r="H1820" s="3" t="s">
        <v>83</v>
      </c>
      <c r="I1820" s="3">
        <v>1404327</v>
      </c>
      <c r="J1820" s="3" t="s">
        <v>34</v>
      </c>
      <c r="K1820" s="4">
        <v>44973.6472222222</v>
      </c>
      <c r="L1820" s="11" t="str">
        <f t="shared" si="149"/>
        <v>febrero</v>
      </c>
      <c r="M1820" s="3">
        <v>2</v>
      </c>
      <c r="N1820" s="3">
        <v>2</v>
      </c>
      <c r="O1820" s="3">
        <f t="shared" si="145"/>
        <v>2</v>
      </c>
      <c r="P1820" s="4">
        <v>44973.680833333303</v>
      </c>
      <c r="Q1820" s="2"/>
      <c r="R1820" s="3" t="s">
        <v>6064</v>
      </c>
      <c r="S1820" s="4">
        <v>44973.680833333303</v>
      </c>
      <c r="T1820" s="3">
        <f t="shared" si="146"/>
        <v>48</v>
      </c>
      <c r="U1820" s="2" t="s">
        <v>457</v>
      </c>
      <c r="V1820" s="4">
        <v>44973.731331018498</v>
      </c>
      <c r="W1820" s="3">
        <f t="shared" si="147"/>
        <v>72</v>
      </c>
      <c r="X1820" s="3" t="s">
        <v>1163</v>
      </c>
      <c r="Y1820" s="2" t="s">
        <v>509</v>
      </c>
      <c r="Z1820" s="2" t="s">
        <v>102</v>
      </c>
      <c r="AA1820" s="4">
        <v>44975.532638888901</v>
      </c>
      <c r="AB1820" s="26">
        <f t="shared" si="148"/>
        <v>43</v>
      </c>
      <c r="AC1820" s="1" t="s">
        <v>125</v>
      </c>
      <c r="AD1820" s="3" t="s">
        <v>40</v>
      </c>
    </row>
    <row r="1821" spans="1:30" ht="25.5" hidden="1" x14ac:dyDescent="0.25">
      <c r="A1821" s="1" t="s">
        <v>6065</v>
      </c>
      <c r="B1821" s="1" t="s">
        <v>27</v>
      </c>
      <c r="C1821" s="2" t="s">
        <v>6066</v>
      </c>
      <c r="D1821" s="3" t="s">
        <v>643</v>
      </c>
      <c r="E1821" s="3" t="s">
        <v>30</v>
      </c>
      <c r="F1821" s="2" t="s">
        <v>53</v>
      </c>
      <c r="G1821" s="3" t="s">
        <v>54</v>
      </c>
      <c r="H1821" s="3" t="s">
        <v>100</v>
      </c>
      <c r="I1821" s="3">
        <v>1404347</v>
      </c>
      <c r="J1821" s="3" t="s">
        <v>34</v>
      </c>
      <c r="K1821" s="4">
        <v>44973.6965277778</v>
      </c>
      <c r="L1821" s="11" t="str">
        <f t="shared" si="149"/>
        <v>febrero</v>
      </c>
      <c r="M1821" s="3">
        <v>3</v>
      </c>
      <c r="N1821" s="3">
        <v>3</v>
      </c>
      <c r="O1821" s="3">
        <f t="shared" si="145"/>
        <v>3</v>
      </c>
      <c r="P1821" s="4">
        <v>44973.743877314802</v>
      </c>
      <c r="Q1821" s="2"/>
      <c r="R1821" s="3" t="s">
        <v>6067</v>
      </c>
      <c r="S1821" s="4">
        <v>44973.743877314802</v>
      </c>
      <c r="T1821" s="3">
        <f t="shared" si="146"/>
        <v>68</v>
      </c>
      <c r="U1821" s="2" t="s">
        <v>457</v>
      </c>
      <c r="V1821" s="4">
        <v>44973.780046296299</v>
      </c>
      <c r="W1821" s="3">
        <f t="shared" si="147"/>
        <v>52</v>
      </c>
      <c r="X1821" s="3" t="s">
        <v>91</v>
      </c>
      <c r="Y1821" s="2" t="s">
        <v>92</v>
      </c>
      <c r="Z1821" s="2" t="s">
        <v>5586</v>
      </c>
      <c r="AA1821" s="4">
        <v>44974.122222222199</v>
      </c>
      <c r="AB1821" s="26">
        <f t="shared" si="148"/>
        <v>8</v>
      </c>
      <c r="AC1821" s="1" t="s">
        <v>78</v>
      </c>
      <c r="AD1821" s="3" t="s">
        <v>40</v>
      </c>
    </row>
    <row r="1822" spans="1:30" ht="42.75" hidden="1" x14ac:dyDescent="0.25">
      <c r="A1822" s="1" t="s">
        <v>1486</v>
      </c>
      <c r="B1822" s="1" t="s">
        <v>27</v>
      </c>
      <c r="C1822" s="2" t="s">
        <v>1487</v>
      </c>
      <c r="D1822" s="3" t="s">
        <v>153</v>
      </c>
      <c r="E1822" s="3" t="s">
        <v>30</v>
      </c>
      <c r="F1822" s="2" t="s">
        <v>1488</v>
      </c>
      <c r="G1822" s="3" t="s">
        <v>54</v>
      </c>
      <c r="H1822" s="3" t="s">
        <v>89</v>
      </c>
      <c r="I1822" s="3">
        <v>1404350</v>
      </c>
      <c r="J1822" s="3" t="s">
        <v>34</v>
      </c>
      <c r="K1822" s="4">
        <v>44973.702777777798</v>
      </c>
      <c r="L1822" s="11" t="str">
        <f t="shared" si="149"/>
        <v>febrero</v>
      </c>
      <c r="M1822" s="3">
        <v>3</v>
      </c>
      <c r="N1822" s="3">
        <v>3</v>
      </c>
      <c r="O1822" s="3">
        <f t="shared" si="145"/>
        <v>3</v>
      </c>
      <c r="P1822" s="4">
        <v>44973.733009259297</v>
      </c>
      <c r="Q1822" s="2"/>
      <c r="R1822" s="3" t="s">
        <v>6068</v>
      </c>
      <c r="S1822" s="4">
        <v>44973.733009259297</v>
      </c>
      <c r="T1822" s="3">
        <f t="shared" si="146"/>
        <v>43</v>
      </c>
      <c r="U1822" s="2" t="s">
        <v>457</v>
      </c>
      <c r="V1822" s="4">
        <v>44973.734479166698</v>
      </c>
      <c r="W1822" s="3">
        <f t="shared" si="147"/>
        <v>2</v>
      </c>
      <c r="X1822" s="3" t="s">
        <v>174</v>
      </c>
      <c r="Y1822" s="2" t="s">
        <v>175</v>
      </c>
      <c r="Z1822" s="2" t="s">
        <v>457</v>
      </c>
      <c r="AA1822" s="4">
        <v>44981.489583333299</v>
      </c>
      <c r="AB1822" s="26">
        <f t="shared" si="148"/>
        <v>186</v>
      </c>
      <c r="AC1822" s="1" t="s">
        <v>144</v>
      </c>
      <c r="AD1822" s="3" t="s">
        <v>40</v>
      </c>
    </row>
    <row r="1823" spans="1:30" ht="28.5" hidden="1" x14ac:dyDescent="0.25">
      <c r="A1823" s="1" t="s">
        <v>6069</v>
      </c>
      <c r="B1823" s="1" t="s">
        <v>407</v>
      </c>
      <c r="C1823" s="2" t="s">
        <v>6070</v>
      </c>
      <c r="D1823" s="3" t="s">
        <v>3116</v>
      </c>
      <c r="E1823" s="3" t="s">
        <v>410</v>
      </c>
      <c r="F1823" s="2" t="s">
        <v>53</v>
      </c>
      <c r="G1823" s="3" t="s">
        <v>54</v>
      </c>
      <c r="H1823" s="3" t="s">
        <v>100</v>
      </c>
      <c r="I1823" s="3">
        <v>1404352</v>
      </c>
      <c r="J1823" s="3" t="s">
        <v>34</v>
      </c>
      <c r="K1823" s="4">
        <v>44973.714583333298</v>
      </c>
      <c r="L1823" s="11" t="str">
        <f t="shared" si="149"/>
        <v>febrero</v>
      </c>
      <c r="M1823" s="3">
        <v>3</v>
      </c>
      <c r="N1823" s="3">
        <v>3</v>
      </c>
      <c r="O1823" s="3">
        <f t="shared" si="145"/>
        <v>3</v>
      </c>
      <c r="P1823" s="4">
        <v>44973.7397569444</v>
      </c>
      <c r="Q1823" s="2"/>
      <c r="R1823" s="3" t="s">
        <v>6071</v>
      </c>
      <c r="S1823" s="4">
        <v>44973.7397569444</v>
      </c>
      <c r="T1823" s="3">
        <f t="shared" si="146"/>
        <v>36</v>
      </c>
      <c r="U1823" s="2" t="s">
        <v>457</v>
      </c>
      <c r="V1823" s="4">
        <v>44973.779884259297</v>
      </c>
      <c r="W1823" s="3">
        <f t="shared" si="147"/>
        <v>57</v>
      </c>
      <c r="X1823" s="3" t="s">
        <v>1346</v>
      </c>
      <c r="Y1823" s="2" t="s">
        <v>1347</v>
      </c>
      <c r="Z1823" s="2" t="s">
        <v>75</v>
      </c>
      <c r="AA1823" s="4">
        <v>44974.654861111099</v>
      </c>
      <c r="AB1823" s="26">
        <f t="shared" si="148"/>
        <v>20</v>
      </c>
      <c r="AC1823" s="1" t="s">
        <v>78</v>
      </c>
      <c r="AD1823" s="3" t="s">
        <v>40</v>
      </c>
    </row>
    <row r="1824" spans="1:30" ht="102" hidden="1" x14ac:dyDescent="0.25">
      <c r="A1824" s="1" t="s">
        <v>6072</v>
      </c>
      <c r="B1824" s="1" t="s">
        <v>27</v>
      </c>
      <c r="C1824" s="2" t="s">
        <v>6073</v>
      </c>
      <c r="D1824" s="3" t="s">
        <v>29</v>
      </c>
      <c r="E1824" s="3" t="s">
        <v>30</v>
      </c>
      <c r="F1824" s="2" t="s">
        <v>154</v>
      </c>
      <c r="G1824" s="3" t="s">
        <v>155</v>
      </c>
      <c r="H1824" s="3" t="s">
        <v>156</v>
      </c>
      <c r="I1824" s="3">
        <v>1404357</v>
      </c>
      <c r="J1824" s="3" t="s">
        <v>34</v>
      </c>
      <c r="K1824" s="4">
        <v>44973.738888888904</v>
      </c>
      <c r="L1824" s="11" t="str">
        <f t="shared" si="149"/>
        <v>febrero</v>
      </c>
      <c r="M1824" s="3">
        <v>2</v>
      </c>
      <c r="N1824" s="3">
        <v>2</v>
      </c>
      <c r="O1824" s="3">
        <f t="shared" si="145"/>
        <v>2</v>
      </c>
      <c r="P1824" s="4">
        <v>44973.747777777797</v>
      </c>
      <c r="Q1824" s="2"/>
      <c r="R1824" s="3" t="s">
        <v>6074</v>
      </c>
      <c r="S1824" s="4">
        <v>44973.747777777797</v>
      </c>
      <c r="T1824" s="3">
        <f t="shared" si="146"/>
        <v>12</v>
      </c>
      <c r="U1824" s="2" t="s">
        <v>57</v>
      </c>
      <c r="V1824" s="4">
        <v>44973.773067129601</v>
      </c>
      <c r="W1824" s="3">
        <f t="shared" si="147"/>
        <v>36</v>
      </c>
      <c r="X1824" s="3" t="s">
        <v>115</v>
      </c>
      <c r="Y1824" s="2" t="s">
        <v>116</v>
      </c>
      <c r="Z1824" s="2" t="s">
        <v>57</v>
      </c>
      <c r="AA1824" s="4">
        <v>44973.902777777803</v>
      </c>
      <c r="AB1824" s="26">
        <f t="shared" si="148"/>
        <v>3</v>
      </c>
      <c r="AC1824" s="1" t="s">
        <v>78</v>
      </c>
      <c r="AD1824" s="3" t="s">
        <v>40</v>
      </c>
    </row>
    <row r="1825" spans="1:30" ht="42.75" hidden="1" x14ac:dyDescent="0.25">
      <c r="A1825" s="1" t="s">
        <v>6075</v>
      </c>
      <c r="B1825" s="1" t="s">
        <v>27</v>
      </c>
      <c r="C1825" s="2" t="s">
        <v>6076</v>
      </c>
      <c r="D1825" s="3" t="s">
        <v>63</v>
      </c>
      <c r="E1825" s="3" t="s">
        <v>30</v>
      </c>
      <c r="F1825" s="2" t="s">
        <v>53</v>
      </c>
      <c r="G1825" s="3" t="s">
        <v>54</v>
      </c>
      <c r="H1825" s="3" t="s">
        <v>100</v>
      </c>
      <c r="I1825" s="3">
        <v>1404358</v>
      </c>
      <c r="J1825" s="3" t="s">
        <v>34</v>
      </c>
      <c r="K1825" s="4">
        <v>44973.752777777801</v>
      </c>
      <c r="L1825" s="11" t="str">
        <f t="shared" si="149"/>
        <v>febrero</v>
      </c>
      <c r="M1825" s="3">
        <v>3</v>
      </c>
      <c r="N1825" s="3">
        <v>3</v>
      </c>
      <c r="O1825" s="3">
        <f t="shared" si="145"/>
        <v>3</v>
      </c>
      <c r="P1825" s="4">
        <v>44973.789664351898</v>
      </c>
      <c r="Q1825" s="2"/>
      <c r="R1825" s="3" t="s">
        <v>3364</v>
      </c>
      <c r="S1825" s="4">
        <v>44973.789664351898</v>
      </c>
      <c r="T1825" s="3">
        <f t="shared" si="146"/>
        <v>53</v>
      </c>
      <c r="U1825" s="2" t="s">
        <v>457</v>
      </c>
      <c r="V1825" s="4">
        <v>44973.796215277798</v>
      </c>
      <c r="W1825" s="3">
        <f t="shared" si="147"/>
        <v>9</v>
      </c>
      <c r="X1825" s="3" t="s">
        <v>37</v>
      </c>
      <c r="Y1825" s="2" t="s">
        <v>38</v>
      </c>
      <c r="Z1825" s="2" t="s">
        <v>75</v>
      </c>
      <c r="AA1825" s="4">
        <v>44981.484722222202</v>
      </c>
      <c r="AB1825" s="26">
        <f t="shared" si="148"/>
        <v>184</v>
      </c>
      <c r="AC1825" s="1" t="s">
        <v>144</v>
      </c>
      <c r="AD1825" s="3" t="s">
        <v>40</v>
      </c>
    </row>
    <row r="1826" spans="1:30" ht="28.5" hidden="1" x14ac:dyDescent="0.25">
      <c r="A1826" s="1" t="s">
        <v>6077</v>
      </c>
      <c r="B1826" s="1" t="s">
        <v>27</v>
      </c>
      <c r="C1826" s="2" t="s">
        <v>6078</v>
      </c>
      <c r="D1826" s="3" t="s">
        <v>633</v>
      </c>
      <c r="E1826" s="3" t="s">
        <v>30</v>
      </c>
      <c r="F1826" s="2" t="s">
        <v>44</v>
      </c>
      <c r="G1826" s="3" t="s">
        <v>32</v>
      </c>
      <c r="H1826" s="3" t="s">
        <v>45</v>
      </c>
      <c r="I1826" s="3">
        <v>1404369</v>
      </c>
      <c r="J1826" s="3" t="s">
        <v>34</v>
      </c>
      <c r="K1826" s="4">
        <v>44973.838194444397</v>
      </c>
      <c r="L1826" s="11" t="str">
        <f t="shared" si="149"/>
        <v>febrero</v>
      </c>
      <c r="M1826" s="3">
        <v>3</v>
      </c>
      <c r="N1826" s="3">
        <v>3</v>
      </c>
      <c r="O1826" s="3">
        <f t="shared" si="145"/>
        <v>3</v>
      </c>
      <c r="P1826" s="4">
        <v>44973.847280092603</v>
      </c>
      <c r="Q1826" s="2"/>
      <c r="R1826" s="3" t="s">
        <v>6079</v>
      </c>
      <c r="S1826" s="4">
        <v>44973.847280092603</v>
      </c>
      <c r="T1826" s="3">
        <f t="shared" si="146"/>
        <v>13</v>
      </c>
      <c r="U1826" s="2" t="s">
        <v>457</v>
      </c>
      <c r="V1826" s="4">
        <v>44973.8604976852</v>
      </c>
      <c r="W1826" s="3">
        <f t="shared" si="147"/>
        <v>19</v>
      </c>
      <c r="X1826" s="3" t="s">
        <v>174</v>
      </c>
      <c r="Y1826" s="2" t="s">
        <v>175</v>
      </c>
      <c r="Z1826" s="2" t="s">
        <v>5586</v>
      </c>
      <c r="AA1826" s="4">
        <v>44980.412499999999</v>
      </c>
      <c r="AB1826" s="26">
        <f t="shared" si="148"/>
        <v>157</v>
      </c>
      <c r="AC1826" s="1" t="s">
        <v>78</v>
      </c>
      <c r="AD1826" s="3" t="s">
        <v>40</v>
      </c>
    </row>
    <row r="1827" spans="1:30" ht="191.25" hidden="1" x14ac:dyDescent="0.25">
      <c r="A1827" s="1" t="s">
        <v>2995</v>
      </c>
      <c r="B1827" s="1" t="s">
        <v>27</v>
      </c>
      <c r="C1827" s="2" t="s">
        <v>2996</v>
      </c>
      <c r="D1827" s="3" t="s">
        <v>178</v>
      </c>
      <c r="E1827" s="3" t="s">
        <v>30</v>
      </c>
      <c r="F1827" s="2" t="s">
        <v>288</v>
      </c>
      <c r="G1827" s="3" t="s">
        <v>192</v>
      </c>
      <c r="H1827" s="3" t="s">
        <v>289</v>
      </c>
      <c r="I1827" s="3">
        <v>1404370</v>
      </c>
      <c r="J1827" s="3" t="s">
        <v>34</v>
      </c>
      <c r="K1827" s="4">
        <v>44973.842361111099</v>
      </c>
      <c r="L1827" s="11" t="str">
        <f t="shared" si="149"/>
        <v>febrero</v>
      </c>
      <c r="M1827" s="3">
        <v>3</v>
      </c>
      <c r="N1827" s="3">
        <v>3</v>
      </c>
      <c r="O1827" s="3">
        <f t="shared" si="145"/>
        <v>3</v>
      </c>
      <c r="P1827" s="4">
        <v>44973.849780092598</v>
      </c>
      <c r="Q1827" s="2"/>
      <c r="R1827" s="3" t="s">
        <v>6080</v>
      </c>
      <c r="S1827" s="4">
        <v>44973.849780092598</v>
      </c>
      <c r="T1827" s="3">
        <f t="shared" si="146"/>
        <v>10</v>
      </c>
      <c r="U1827" s="2" t="s">
        <v>150</v>
      </c>
      <c r="V1827" s="4">
        <v>44973.850104166697</v>
      </c>
      <c r="W1827" s="3">
        <f t="shared" si="147"/>
        <v>0</v>
      </c>
      <c r="X1827" s="3" t="s">
        <v>1237</v>
      </c>
      <c r="Y1827" s="2" t="s">
        <v>1238</v>
      </c>
      <c r="Z1827" s="2" t="s">
        <v>150</v>
      </c>
      <c r="AA1827" s="4">
        <v>44974.127777777801</v>
      </c>
      <c r="AB1827" s="26">
        <f t="shared" si="148"/>
        <v>6</v>
      </c>
      <c r="AC1827" s="1" t="s">
        <v>78</v>
      </c>
      <c r="AD1827" s="3" t="s">
        <v>40</v>
      </c>
    </row>
    <row r="1828" spans="1:30" ht="28.5" hidden="1" x14ac:dyDescent="0.25">
      <c r="A1828" s="1" t="s">
        <v>6081</v>
      </c>
      <c r="B1828" s="1" t="s">
        <v>27</v>
      </c>
      <c r="C1828" s="2" t="s">
        <v>6082</v>
      </c>
      <c r="D1828" s="3" t="s">
        <v>1152</v>
      </c>
      <c r="E1828" s="3" t="s">
        <v>30</v>
      </c>
      <c r="F1828" s="2" t="s">
        <v>340</v>
      </c>
      <c r="G1828" s="3" t="s">
        <v>192</v>
      </c>
      <c r="H1828" s="3" t="s">
        <v>2536</v>
      </c>
      <c r="I1828" s="3">
        <v>1404372</v>
      </c>
      <c r="J1828" s="3" t="s">
        <v>34</v>
      </c>
      <c r="K1828" s="4">
        <v>44973.85</v>
      </c>
      <c r="L1828" s="11" t="str">
        <f t="shared" si="149"/>
        <v>febrero</v>
      </c>
      <c r="M1828" s="3">
        <v>3</v>
      </c>
      <c r="N1828" s="3">
        <v>3</v>
      </c>
      <c r="O1828" s="3">
        <f t="shared" si="145"/>
        <v>3</v>
      </c>
      <c r="P1828" s="4">
        <v>44973.862233796302</v>
      </c>
      <c r="Q1828" s="2"/>
      <c r="R1828" s="3" t="s">
        <v>6083</v>
      </c>
      <c r="S1828" s="4">
        <v>44973.862233796302</v>
      </c>
      <c r="T1828" s="3">
        <f t="shared" si="146"/>
        <v>17</v>
      </c>
      <c r="U1828" s="2" t="s">
        <v>150</v>
      </c>
      <c r="V1828" s="4">
        <v>44973.8644444444</v>
      </c>
      <c r="W1828" s="3">
        <f t="shared" si="147"/>
        <v>3</v>
      </c>
      <c r="X1828" s="3" t="s">
        <v>6084</v>
      </c>
      <c r="Y1828" s="2" t="s">
        <v>6085</v>
      </c>
      <c r="Z1828" s="2" t="s">
        <v>150</v>
      </c>
      <c r="AA1828" s="4">
        <v>44974.012499999997</v>
      </c>
      <c r="AB1828" s="26">
        <f t="shared" si="148"/>
        <v>3</v>
      </c>
      <c r="AC1828" s="1" t="s">
        <v>78</v>
      </c>
      <c r="AD1828" s="3" t="s">
        <v>40</v>
      </c>
    </row>
    <row r="1829" spans="1:30" ht="28.5" hidden="1" x14ac:dyDescent="0.25">
      <c r="A1829" s="1" t="s">
        <v>6086</v>
      </c>
      <c r="B1829" s="1" t="s">
        <v>27</v>
      </c>
      <c r="C1829" s="2" t="s">
        <v>6087</v>
      </c>
      <c r="D1829" s="3" t="s">
        <v>210</v>
      </c>
      <c r="E1829" s="3" t="s">
        <v>30</v>
      </c>
      <c r="F1829" s="2" t="s">
        <v>1488</v>
      </c>
      <c r="G1829" s="3" t="s">
        <v>54</v>
      </c>
      <c r="H1829" s="3" t="s">
        <v>89</v>
      </c>
      <c r="I1829" s="3">
        <v>1404374</v>
      </c>
      <c r="J1829" s="3" t="s">
        <v>34</v>
      </c>
      <c r="K1829" s="4">
        <v>44973.856249999997</v>
      </c>
      <c r="L1829" s="11" t="str">
        <f t="shared" si="149"/>
        <v>febrero</v>
      </c>
      <c r="M1829" s="3">
        <v>3</v>
      </c>
      <c r="N1829" s="3">
        <v>3</v>
      </c>
      <c r="O1829" s="3">
        <f t="shared" si="145"/>
        <v>3</v>
      </c>
      <c r="P1829" s="4">
        <v>44973.863148148099</v>
      </c>
      <c r="Q1829" s="2"/>
      <c r="R1829" s="3" t="s">
        <v>6088</v>
      </c>
      <c r="S1829" s="4">
        <v>44973.863148148099</v>
      </c>
      <c r="T1829" s="3">
        <f t="shared" si="146"/>
        <v>9</v>
      </c>
      <c r="U1829" s="2" t="s">
        <v>457</v>
      </c>
      <c r="V1829" s="4">
        <v>44973.878576388903</v>
      </c>
      <c r="W1829" s="3">
        <f t="shared" si="147"/>
        <v>22</v>
      </c>
      <c r="X1829" s="3" t="s">
        <v>6089</v>
      </c>
      <c r="Y1829" s="2" t="s">
        <v>6090</v>
      </c>
      <c r="Z1829" s="2" t="s">
        <v>75</v>
      </c>
      <c r="AA1829" s="4">
        <v>44991.474305555603</v>
      </c>
      <c r="AB1829" s="26">
        <f t="shared" si="148"/>
        <v>422</v>
      </c>
      <c r="AC1829" s="1" t="s">
        <v>144</v>
      </c>
      <c r="AD1829" s="3" t="s">
        <v>40</v>
      </c>
    </row>
    <row r="1830" spans="1:30" ht="51" hidden="1" x14ac:dyDescent="0.25">
      <c r="A1830" s="1" t="s">
        <v>6091</v>
      </c>
      <c r="B1830" s="1" t="s">
        <v>27</v>
      </c>
      <c r="C1830" s="2" t="s">
        <v>6092</v>
      </c>
      <c r="D1830" s="3" t="s">
        <v>245</v>
      </c>
      <c r="E1830" s="3" t="s">
        <v>30</v>
      </c>
      <c r="F1830" s="2" t="s">
        <v>82</v>
      </c>
      <c r="G1830" s="3" t="s">
        <v>54</v>
      </c>
      <c r="H1830" s="3" t="s">
        <v>83</v>
      </c>
      <c r="I1830" s="3">
        <v>1404378</v>
      </c>
      <c r="J1830" s="3" t="s">
        <v>34</v>
      </c>
      <c r="K1830" s="4">
        <v>44973.8930555556</v>
      </c>
      <c r="L1830" s="11" t="str">
        <f t="shared" si="149"/>
        <v>febrero</v>
      </c>
      <c r="M1830" s="3">
        <v>2</v>
      </c>
      <c r="N1830" s="3">
        <v>2</v>
      </c>
      <c r="O1830" s="3">
        <f t="shared" si="145"/>
        <v>2</v>
      </c>
      <c r="P1830" s="4">
        <v>44973.901956018497</v>
      </c>
      <c r="Q1830" s="2"/>
      <c r="R1830" s="3" t="s">
        <v>6093</v>
      </c>
      <c r="S1830" s="4">
        <v>44973.901956018497</v>
      </c>
      <c r="T1830" s="3">
        <f t="shared" si="146"/>
        <v>12</v>
      </c>
      <c r="U1830" s="2" t="s">
        <v>457</v>
      </c>
      <c r="V1830" s="4">
        <v>44973.954166666699</v>
      </c>
      <c r="W1830" s="3">
        <f t="shared" si="147"/>
        <v>75</v>
      </c>
      <c r="X1830" s="3" t="s">
        <v>202</v>
      </c>
      <c r="Y1830" s="2" t="s">
        <v>203</v>
      </c>
      <c r="Z1830" s="2" t="s">
        <v>5586</v>
      </c>
      <c r="AA1830" s="4">
        <v>44979.480555555601</v>
      </c>
      <c r="AB1830" s="26">
        <f t="shared" si="148"/>
        <v>132</v>
      </c>
      <c r="AC1830" s="1" t="s">
        <v>125</v>
      </c>
      <c r="AD1830" s="3" t="s">
        <v>40</v>
      </c>
    </row>
    <row r="1831" spans="1:30" ht="42.75" hidden="1" x14ac:dyDescent="0.25">
      <c r="A1831" s="1" t="s">
        <v>6094</v>
      </c>
      <c r="B1831" s="1" t="s">
        <v>345</v>
      </c>
      <c r="C1831" s="2" t="s">
        <v>6095</v>
      </c>
      <c r="D1831" s="3" t="s">
        <v>43</v>
      </c>
      <c r="E1831" s="3" t="s">
        <v>30</v>
      </c>
      <c r="F1831" s="2" t="s">
        <v>53</v>
      </c>
      <c r="G1831" s="3" t="s">
        <v>54</v>
      </c>
      <c r="H1831" s="3" t="s">
        <v>100</v>
      </c>
      <c r="I1831" s="3">
        <v>1404380</v>
      </c>
      <c r="J1831" s="3" t="s">
        <v>34</v>
      </c>
      <c r="K1831" s="4">
        <v>44973.9</v>
      </c>
      <c r="L1831" s="11" t="str">
        <f t="shared" si="149"/>
        <v>febrero</v>
      </c>
      <c r="M1831" s="3">
        <v>2</v>
      </c>
      <c r="N1831" s="3">
        <v>2</v>
      </c>
      <c r="O1831" s="3">
        <f t="shared" si="145"/>
        <v>2</v>
      </c>
      <c r="P1831" s="4">
        <v>44973.906030092599</v>
      </c>
      <c r="Q1831" s="2"/>
      <c r="R1831" s="3" t="s">
        <v>6096</v>
      </c>
      <c r="S1831" s="4">
        <v>44973.906030092599</v>
      </c>
      <c r="T1831" s="3">
        <f t="shared" si="146"/>
        <v>8</v>
      </c>
      <c r="U1831" s="2" t="s">
        <v>457</v>
      </c>
      <c r="V1831" s="4">
        <v>44973.959930555597</v>
      </c>
      <c r="W1831" s="3">
        <f t="shared" si="147"/>
        <v>77</v>
      </c>
      <c r="X1831" s="3" t="s">
        <v>2582</v>
      </c>
      <c r="Y1831" s="2" t="s">
        <v>2583</v>
      </c>
      <c r="Z1831" s="2" t="s">
        <v>75</v>
      </c>
      <c r="AA1831" s="4">
        <v>44984.902777777803</v>
      </c>
      <c r="AB1831" s="26">
        <f t="shared" si="148"/>
        <v>262</v>
      </c>
      <c r="AC1831" s="1" t="s">
        <v>144</v>
      </c>
      <c r="AD1831" s="3" t="s">
        <v>40</v>
      </c>
    </row>
    <row r="1832" spans="1:30" ht="28.5" hidden="1" x14ac:dyDescent="0.25">
      <c r="A1832" s="1" t="s">
        <v>2584</v>
      </c>
      <c r="B1832" s="1" t="s">
        <v>27</v>
      </c>
      <c r="C1832" s="2" t="s">
        <v>2585</v>
      </c>
      <c r="D1832" s="3" t="s">
        <v>128</v>
      </c>
      <c r="E1832" s="3" t="s">
        <v>30</v>
      </c>
      <c r="F1832" s="2" t="s">
        <v>88</v>
      </c>
      <c r="G1832" s="3" t="s">
        <v>54</v>
      </c>
      <c r="H1832" s="3" t="s">
        <v>276</v>
      </c>
      <c r="I1832" s="3">
        <v>1404381</v>
      </c>
      <c r="J1832" s="3" t="s">
        <v>34</v>
      </c>
      <c r="K1832" s="4">
        <v>44973.909027777801</v>
      </c>
      <c r="L1832" s="11" t="str">
        <f t="shared" si="149"/>
        <v>febrero</v>
      </c>
      <c r="M1832" s="3">
        <v>3</v>
      </c>
      <c r="N1832" s="3">
        <v>3</v>
      </c>
      <c r="O1832" s="3">
        <f t="shared" si="145"/>
        <v>3</v>
      </c>
      <c r="P1832" s="4">
        <v>44973.913553240702</v>
      </c>
      <c r="Q1832" s="2"/>
      <c r="R1832" s="3" t="s">
        <v>6097</v>
      </c>
      <c r="S1832" s="4">
        <v>44973.913553240702</v>
      </c>
      <c r="T1832" s="3">
        <f t="shared" si="146"/>
        <v>6</v>
      </c>
      <c r="U1832" s="2" t="s">
        <v>457</v>
      </c>
      <c r="V1832" s="4">
        <v>44973.9907060185</v>
      </c>
      <c r="W1832" s="3">
        <f t="shared" si="147"/>
        <v>111</v>
      </c>
      <c r="X1832" s="3" t="s">
        <v>91</v>
      </c>
      <c r="Y1832" s="2" t="s">
        <v>92</v>
      </c>
      <c r="Z1832" s="2" t="s">
        <v>5586</v>
      </c>
      <c r="AA1832" s="4">
        <v>44974.6784722222</v>
      </c>
      <c r="AB1832" s="26">
        <f t="shared" si="148"/>
        <v>16</v>
      </c>
      <c r="AC1832" s="1" t="s">
        <v>78</v>
      </c>
      <c r="AD1832" s="3" t="s">
        <v>40</v>
      </c>
    </row>
    <row r="1833" spans="1:30" ht="42.75" hidden="1" x14ac:dyDescent="0.25">
      <c r="A1833" s="1" t="s">
        <v>6098</v>
      </c>
      <c r="B1833" s="1" t="s">
        <v>27</v>
      </c>
      <c r="C1833" s="2" t="s">
        <v>6099</v>
      </c>
      <c r="D1833" s="3" t="s">
        <v>471</v>
      </c>
      <c r="E1833" s="3" t="s">
        <v>30</v>
      </c>
      <c r="F1833" s="2" t="s">
        <v>53</v>
      </c>
      <c r="G1833" s="3" t="s">
        <v>54</v>
      </c>
      <c r="H1833" s="3" t="s">
        <v>100</v>
      </c>
      <c r="I1833" s="3">
        <v>1404382</v>
      </c>
      <c r="J1833" s="3" t="s">
        <v>34</v>
      </c>
      <c r="K1833" s="4">
        <v>44973.914583333302</v>
      </c>
      <c r="L1833" s="11" t="str">
        <f t="shared" si="149"/>
        <v>febrero</v>
      </c>
      <c r="M1833" s="3">
        <v>3</v>
      </c>
      <c r="N1833" s="3">
        <v>3</v>
      </c>
      <c r="O1833" s="3">
        <f t="shared" si="145"/>
        <v>3</v>
      </c>
      <c r="P1833" s="4">
        <v>44973.925763888903</v>
      </c>
      <c r="Q1833" s="2"/>
      <c r="R1833" s="3" t="s">
        <v>6100</v>
      </c>
      <c r="S1833" s="4">
        <v>44973.925763888903</v>
      </c>
      <c r="T1833" s="3">
        <f t="shared" si="146"/>
        <v>16</v>
      </c>
      <c r="U1833" s="2" t="s">
        <v>457</v>
      </c>
      <c r="V1833" s="4">
        <v>44973.940219907403</v>
      </c>
      <c r="W1833" s="3">
        <f t="shared" si="147"/>
        <v>20</v>
      </c>
      <c r="X1833" s="3" t="s">
        <v>741</v>
      </c>
      <c r="Y1833" s="2" t="s">
        <v>742</v>
      </c>
      <c r="Z1833" s="2" t="s">
        <v>75</v>
      </c>
      <c r="AA1833" s="4">
        <v>44974.880555555603</v>
      </c>
      <c r="AB1833" s="26">
        <f t="shared" si="148"/>
        <v>22</v>
      </c>
      <c r="AC1833" s="1" t="s">
        <v>144</v>
      </c>
      <c r="AD1833" s="3" t="s">
        <v>40</v>
      </c>
    </row>
    <row r="1834" spans="1:30" ht="42.75" hidden="1" x14ac:dyDescent="0.25">
      <c r="A1834" s="1" t="s">
        <v>6101</v>
      </c>
      <c r="B1834" s="1" t="s">
        <v>407</v>
      </c>
      <c r="C1834" s="2" t="s">
        <v>6102</v>
      </c>
      <c r="D1834" s="3" t="s">
        <v>6103</v>
      </c>
      <c r="E1834" s="3" t="s">
        <v>410</v>
      </c>
      <c r="F1834" s="2" t="s">
        <v>31</v>
      </c>
      <c r="G1834" s="3" t="s">
        <v>32</v>
      </c>
      <c r="H1834" s="3" t="s">
        <v>33</v>
      </c>
      <c r="I1834" s="3">
        <v>1404383</v>
      </c>
      <c r="J1834" s="3" t="s">
        <v>73</v>
      </c>
      <c r="K1834" s="4">
        <v>44973.935416666704</v>
      </c>
      <c r="L1834" s="11" t="str">
        <f t="shared" si="149"/>
        <v>febrero</v>
      </c>
      <c r="M1834" s="3">
        <v>2</v>
      </c>
      <c r="N1834" s="3">
        <v>2</v>
      </c>
      <c r="O1834" s="3">
        <f t="shared" si="145"/>
        <v>2</v>
      </c>
      <c r="P1834" s="4">
        <v>44973.953344907401</v>
      </c>
      <c r="Q1834" s="2"/>
      <c r="R1834" s="3" t="s">
        <v>6104</v>
      </c>
      <c r="S1834" s="4">
        <v>44973.953344907401</v>
      </c>
      <c r="T1834" s="3">
        <f t="shared" si="146"/>
        <v>25</v>
      </c>
      <c r="U1834" s="2" t="s">
        <v>457</v>
      </c>
      <c r="V1834" s="4">
        <v>44974.008194444403</v>
      </c>
      <c r="W1834" s="3">
        <f t="shared" si="147"/>
        <v>78</v>
      </c>
      <c r="X1834" s="3" t="s">
        <v>267</v>
      </c>
      <c r="Y1834" s="2" t="s">
        <v>268</v>
      </c>
      <c r="Z1834" s="2" t="s">
        <v>5586</v>
      </c>
      <c r="AA1834" s="4">
        <v>44974.03125</v>
      </c>
      <c r="AB1834" s="26">
        <f t="shared" si="148"/>
        <v>0</v>
      </c>
      <c r="AC1834" s="1" t="s">
        <v>197</v>
      </c>
      <c r="AD1834" s="3" t="s">
        <v>40</v>
      </c>
    </row>
    <row r="1835" spans="1:30" ht="38.25" hidden="1" x14ac:dyDescent="0.25">
      <c r="A1835" s="1" t="s">
        <v>6105</v>
      </c>
      <c r="B1835" s="1" t="s">
        <v>27</v>
      </c>
      <c r="C1835" s="2" t="s">
        <v>6106</v>
      </c>
      <c r="D1835" s="3" t="s">
        <v>339</v>
      </c>
      <c r="E1835" s="3" t="s">
        <v>30</v>
      </c>
      <c r="F1835" s="2" t="s">
        <v>31</v>
      </c>
      <c r="G1835" s="3" t="s">
        <v>32</v>
      </c>
      <c r="H1835" s="3" t="s">
        <v>33</v>
      </c>
      <c r="I1835" s="3">
        <v>1404385</v>
      </c>
      <c r="J1835" s="3" t="s">
        <v>34</v>
      </c>
      <c r="K1835" s="4">
        <v>44973.949305555601</v>
      </c>
      <c r="L1835" s="11" t="str">
        <f t="shared" si="149"/>
        <v>febrero</v>
      </c>
      <c r="M1835" s="3">
        <v>2</v>
      </c>
      <c r="N1835" s="3">
        <v>2</v>
      </c>
      <c r="O1835" s="3">
        <f t="shared" si="145"/>
        <v>2</v>
      </c>
      <c r="P1835" s="4">
        <v>44973.9542939815</v>
      </c>
      <c r="Q1835" s="2"/>
      <c r="R1835" s="3" t="s">
        <v>6107</v>
      </c>
      <c r="S1835" s="4">
        <v>44973.9542939815</v>
      </c>
      <c r="T1835" s="3">
        <f t="shared" si="146"/>
        <v>7</v>
      </c>
      <c r="U1835" s="2" t="s">
        <v>457</v>
      </c>
      <c r="V1835" s="4">
        <v>44973.965763888897</v>
      </c>
      <c r="W1835" s="3">
        <f t="shared" si="147"/>
        <v>16</v>
      </c>
      <c r="X1835" s="3" t="s">
        <v>1114</v>
      </c>
      <c r="Y1835" s="2" t="s">
        <v>1115</v>
      </c>
      <c r="Z1835" s="2" t="s">
        <v>551</v>
      </c>
      <c r="AA1835" s="4">
        <v>44979.637499999997</v>
      </c>
      <c r="AB1835" s="26">
        <f t="shared" si="148"/>
        <v>136</v>
      </c>
      <c r="AC1835" s="1" t="s">
        <v>125</v>
      </c>
      <c r="AD1835" s="3" t="s">
        <v>40</v>
      </c>
    </row>
    <row r="1836" spans="1:30" ht="28.5" hidden="1" x14ac:dyDescent="0.25">
      <c r="A1836" s="1" t="s">
        <v>6108</v>
      </c>
      <c r="B1836" s="1" t="s">
        <v>27</v>
      </c>
      <c r="C1836" s="2" t="s">
        <v>6109</v>
      </c>
      <c r="D1836" s="3" t="s">
        <v>462</v>
      </c>
      <c r="E1836" s="3" t="s">
        <v>30</v>
      </c>
      <c r="F1836" s="2" t="s">
        <v>53</v>
      </c>
      <c r="G1836" s="3" t="s">
        <v>54</v>
      </c>
      <c r="H1836" s="3" t="s">
        <v>100</v>
      </c>
      <c r="I1836" s="3">
        <v>1404386</v>
      </c>
      <c r="J1836" s="3" t="s">
        <v>34</v>
      </c>
      <c r="K1836" s="4">
        <v>44973.992361111101</v>
      </c>
      <c r="L1836" s="11" t="str">
        <f t="shared" si="149"/>
        <v>febrero</v>
      </c>
      <c r="M1836" s="3">
        <v>3</v>
      </c>
      <c r="N1836" s="3">
        <v>3</v>
      </c>
      <c r="O1836" s="3">
        <f t="shared" si="145"/>
        <v>3</v>
      </c>
      <c r="P1836" s="4">
        <v>44973.999513888899</v>
      </c>
      <c r="Q1836" s="2"/>
      <c r="R1836" s="3" t="s">
        <v>6110</v>
      </c>
      <c r="S1836" s="4">
        <v>44973.999513888899</v>
      </c>
      <c r="T1836" s="3">
        <f t="shared" si="146"/>
        <v>10</v>
      </c>
      <c r="U1836" s="2" t="s">
        <v>457</v>
      </c>
      <c r="V1836" s="4">
        <v>44974.026620370401</v>
      </c>
      <c r="W1836" s="3">
        <f t="shared" si="147"/>
        <v>39</v>
      </c>
      <c r="X1836" s="3" t="s">
        <v>91</v>
      </c>
      <c r="Y1836" s="2" t="s">
        <v>92</v>
      </c>
      <c r="Z1836" s="2" t="s">
        <v>5586</v>
      </c>
      <c r="AA1836" s="4">
        <v>44980.488194444399</v>
      </c>
      <c r="AB1836" s="26">
        <f t="shared" si="148"/>
        <v>155</v>
      </c>
      <c r="AC1836" s="1" t="s">
        <v>125</v>
      </c>
      <c r="AD1836" s="3" t="s">
        <v>40</v>
      </c>
    </row>
    <row r="1837" spans="1:30" ht="38.25" hidden="1" x14ac:dyDescent="0.25">
      <c r="A1837" s="1" t="s">
        <v>6111</v>
      </c>
      <c r="B1837" s="1" t="s">
        <v>27</v>
      </c>
      <c r="C1837" s="2" t="s">
        <v>6112</v>
      </c>
      <c r="D1837" s="3" t="s">
        <v>745</v>
      </c>
      <c r="E1837" s="3" t="s">
        <v>30</v>
      </c>
      <c r="F1837" s="2" t="s">
        <v>82</v>
      </c>
      <c r="G1837" s="3" t="s">
        <v>54</v>
      </c>
      <c r="H1837" s="3" t="s">
        <v>83</v>
      </c>
      <c r="I1837" s="3">
        <v>1404387</v>
      </c>
      <c r="J1837" s="3" t="s">
        <v>34</v>
      </c>
      <c r="K1837" s="4">
        <v>44973.997222222199</v>
      </c>
      <c r="L1837" s="11" t="str">
        <f t="shared" si="149"/>
        <v>febrero</v>
      </c>
      <c r="M1837" s="3">
        <v>2</v>
      </c>
      <c r="N1837" s="3">
        <v>2</v>
      </c>
      <c r="O1837" s="3">
        <f t="shared" si="145"/>
        <v>2</v>
      </c>
      <c r="P1837" s="4">
        <v>44974.005902777797</v>
      </c>
      <c r="Q1837" s="2"/>
      <c r="R1837" s="3" t="s">
        <v>6113</v>
      </c>
      <c r="S1837" s="4">
        <v>44974.005902777797</v>
      </c>
      <c r="T1837" s="3">
        <f t="shared" si="146"/>
        <v>12</v>
      </c>
      <c r="U1837" s="2" t="s">
        <v>457</v>
      </c>
      <c r="V1837" s="4">
        <v>44974.041712963</v>
      </c>
      <c r="W1837" s="3">
        <f t="shared" si="147"/>
        <v>51</v>
      </c>
      <c r="X1837" s="3" t="s">
        <v>37</v>
      </c>
      <c r="Y1837" s="2" t="s">
        <v>38</v>
      </c>
      <c r="Z1837" s="2" t="s">
        <v>75</v>
      </c>
      <c r="AA1837" s="4">
        <v>44975.6027777778</v>
      </c>
      <c r="AB1837" s="26">
        <f t="shared" si="148"/>
        <v>37</v>
      </c>
      <c r="AC1837" s="1" t="s">
        <v>125</v>
      </c>
      <c r="AD1837" s="3" t="s">
        <v>40</v>
      </c>
    </row>
    <row r="1838" spans="1:30" ht="42.75" hidden="1" x14ac:dyDescent="0.25">
      <c r="A1838" s="1" t="s">
        <v>6114</v>
      </c>
      <c r="B1838" s="1" t="s">
        <v>575</v>
      </c>
      <c r="C1838" s="2" t="s">
        <v>6115</v>
      </c>
      <c r="D1838" s="3" t="s">
        <v>1675</v>
      </c>
      <c r="E1838" s="3" t="s">
        <v>410</v>
      </c>
      <c r="F1838" s="2" t="s">
        <v>53</v>
      </c>
      <c r="G1838" s="3" t="s">
        <v>32</v>
      </c>
      <c r="H1838" s="3" t="s">
        <v>187</v>
      </c>
      <c r="I1838" s="3">
        <v>1404390</v>
      </c>
      <c r="J1838" s="3" t="s">
        <v>34</v>
      </c>
      <c r="K1838" s="4">
        <v>44974.067361111098</v>
      </c>
      <c r="L1838" s="11" t="str">
        <f t="shared" si="149"/>
        <v>febrero</v>
      </c>
      <c r="M1838" s="3">
        <v>4</v>
      </c>
      <c r="N1838" s="3"/>
      <c r="O1838" s="3">
        <f t="shared" si="145"/>
        <v>4</v>
      </c>
      <c r="P1838" s="3"/>
      <c r="Q1838" s="2"/>
      <c r="R1838" s="3" t="s">
        <v>6116</v>
      </c>
      <c r="S1838" s="4">
        <v>44974.083078703698</v>
      </c>
      <c r="T1838" s="3">
        <f t="shared" si="146"/>
        <v>22</v>
      </c>
      <c r="U1838" s="2" t="s">
        <v>75</v>
      </c>
      <c r="V1838" s="4">
        <v>44974.083993055603</v>
      </c>
      <c r="W1838" s="3">
        <f t="shared" si="147"/>
        <v>1</v>
      </c>
      <c r="X1838" s="3" t="s">
        <v>6117</v>
      </c>
      <c r="Y1838" s="2" t="s">
        <v>6118</v>
      </c>
      <c r="Z1838" s="2" t="s">
        <v>75</v>
      </c>
      <c r="AA1838" s="4">
        <v>44974.170833333301</v>
      </c>
      <c r="AB1838" s="26">
        <f t="shared" si="148"/>
        <v>2</v>
      </c>
      <c r="AC1838" s="1" t="s">
        <v>197</v>
      </c>
      <c r="AD1838" s="3" t="s">
        <v>40</v>
      </c>
    </row>
    <row r="1839" spans="1:30" ht="63.75" hidden="1" x14ac:dyDescent="0.25">
      <c r="A1839" s="1" t="s">
        <v>5234</v>
      </c>
      <c r="B1839" s="1" t="s">
        <v>27</v>
      </c>
      <c r="C1839" s="2" t="s">
        <v>5235</v>
      </c>
      <c r="D1839" s="3" t="s">
        <v>43</v>
      </c>
      <c r="E1839" s="3" t="s">
        <v>30</v>
      </c>
      <c r="F1839" s="2" t="s">
        <v>88</v>
      </c>
      <c r="G1839" s="3" t="s">
        <v>32</v>
      </c>
      <c r="H1839" s="3" t="s">
        <v>33</v>
      </c>
      <c r="I1839" s="3">
        <v>1404391</v>
      </c>
      <c r="J1839" s="3" t="s">
        <v>34</v>
      </c>
      <c r="K1839" s="4">
        <v>44974.074305555601</v>
      </c>
      <c r="L1839" s="11" t="str">
        <f t="shared" si="149"/>
        <v>febrero</v>
      </c>
      <c r="M1839" s="3">
        <v>2</v>
      </c>
      <c r="N1839" s="3">
        <v>2</v>
      </c>
      <c r="O1839" s="3">
        <f t="shared" si="145"/>
        <v>2</v>
      </c>
      <c r="P1839" s="4">
        <v>44974.107048611098</v>
      </c>
      <c r="Q1839" s="2"/>
      <c r="R1839" s="3" t="s">
        <v>6119</v>
      </c>
      <c r="S1839" s="4">
        <v>44974.107048611098</v>
      </c>
      <c r="T1839" s="3">
        <f t="shared" si="146"/>
        <v>47</v>
      </c>
      <c r="U1839" s="2" t="s">
        <v>5586</v>
      </c>
      <c r="V1839" s="4">
        <v>44974.108900462998</v>
      </c>
      <c r="W1839" s="3">
        <f t="shared" si="147"/>
        <v>2</v>
      </c>
      <c r="X1839" s="3" t="s">
        <v>115</v>
      </c>
      <c r="Y1839" s="2" t="s">
        <v>116</v>
      </c>
      <c r="Z1839" s="2" t="s">
        <v>5586</v>
      </c>
      <c r="AA1839" s="4">
        <v>44974.902083333298</v>
      </c>
      <c r="AB1839" s="26">
        <f t="shared" si="148"/>
        <v>19</v>
      </c>
      <c r="AC1839" s="1" t="s">
        <v>78</v>
      </c>
      <c r="AD1839" s="3" t="s">
        <v>40</v>
      </c>
    </row>
    <row r="1840" spans="1:30" ht="42.75" hidden="1" x14ac:dyDescent="0.25">
      <c r="A1840" s="1" t="s">
        <v>6120</v>
      </c>
      <c r="B1840" s="1" t="s">
        <v>27</v>
      </c>
      <c r="C1840" s="2" t="s">
        <v>6121</v>
      </c>
      <c r="D1840" s="3" t="s">
        <v>462</v>
      </c>
      <c r="E1840" s="3" t="s">
        <v>30</v>
      </c>
      <c r="F1840" s="2" t="s">
        <v>82</v>
      </c>
      <c r="G1840" s="3" t="s">
        <v>54</v>
      </c>
      <c r="H1840" s="3" t="s">
        <v>2840</v>
      </c>
      <c r="I1840" s="3">
        <v>1404392</v>
      </c>
      <c r="J1840" s="3" t="s">
        <v>34</v>
      </c>
      <c r="K1840" s="4">
        <v>44974.096527777801</v>
      </c>
      <c r="L1840" s="11" t="str">
        <f t="shared" si="149"/>
        <v>febrero</v>
      </c>
      <c r="M1840" s="3">
        <v>2</v>
      </c>
      <c r="N1840" s="3">
        <v>2</v>
      </c>
      <c r="O1840" s="3">
        <f t="shared" si="145"/>
        <v>2</v>
      </c>
      <c r="P1840" s="4">
        <v>44974.110289351898</v>
      </c>
      <c r="Q1840" s="2"/>
      <c r="R1840" s="3" t="s">
        <v>6122</v>
      </c>
      <c r="S1840" s="4">
        <v>44974.110289351898</v>
      </c>
      <c r="T1840" s="3">
        <f t="shared" si="146"/>
        <v>19</v>
      </c>
      <c r="U1840" s="2" t="s">
        <v>75</v>
      </c>
      <c r="V1840" s="4">
        <v>44974.110960648097</v>
      </c>
      <c r="W1840" s="3">
        <f t="shared" si="147"/>
        <v>0</v>
      </c>
      <c r="X1840" s="3" t="s">
        <v>508</v>
      </c>
      <c r="Y1840" s="2" t="s">
        <v>509</v>
      </c>
      <c r="Z1840" s="2" t="s">
        <v>75</v>
      </c>
      <c r="AA1840" s="4">
        <v>44979.502777777801</v>
      </c>
      <c r="AB1840" s="26">
        <f t="shared" si="148"/>
        <v>129</v>
      </c>
      <c r="AC1840" s="1" t="s">
        <v>78</v>
      </c>
      <c r="AD1840" s="3" t="s">
        <v>40</v>
      </c>
    </row>
    <row r="1841" spans="1:30" ht="51" hidden="1" x14ac:dyDescent="0.25">
      <c r="A1841" s="1" t="s">
        <v>5224</v>
      </c>
      <c r="B1841" s="1" t="s">
        <v>27</v>
      </c>
      <c r="C1841" s="2" t="s">
        <v>5225</v>
      </c>
      <c r="D1841" s="3" t="s">
        <v>349</v>
      </c>
      <c r="E1841" s="3" t="s">
        <v>30</v>
      </c>
      <c r="F1841" s="2" t="s">
        <v>53</v>
      </c>
      <c r="G1841" s="3" t="s">
        <v>54</v>
      </c>
      <c r="H1841" s="3" t="s">
        <v>100</v>
      </c>
      <c r="I1841" s="3">
        <v>1404393</v>
      </c>
      <c r="J1841" s="3" t="s">
        <v>34</v>
      </c>
      <c r="K1841" s="4">
        <v>44974.1340277778</v>
      </c>
      <c r="L1841" s="11" t="str">
        <f t="shared" si="149"/>
        <v>febrero</v>
      </c>
      <c r="M1841" s="3">
        <v>2</v>
      </c>
      <c r="N1841" s="3">
        <v>2</v>
      </c>
      <c r="O1841" s="3">
        <f t="shared" si="145"/>
        <v>2</v>
      </c>
      <c r="P1841" s="4">
        <v>44974.160462963002</v>
      </c>
      <c r="Q1841" s="2"/>
      <c r="R1841" s="3" t="s">
        <v>6123</v>
      </c>
      <c r="S1841" s="4">
        <v>44974.160462963002</v>
      </c>
      <c r="T1841" s="3">
        <f t="shared" si="146"/>
        <v>38</v>
      </c>
      <c r="U1841" s="2" t="s">
        <v>5586</v>
      </c>
      <c r="V1841" s="4">
        <v>44974.184525463003</v>
      </c>
      <c r="W1841" s="3">
        <f t="shared" si="147"/>
        <v>34</v>
      </c>
      <c r="X1841" s="3" t="s">
        <v>91</v>
      </c>
      <c r="Y1841" s="2" t="s">
        <v>92</v>
      </c>
      <c r="Z1841" s="2" t="s">
        <v>5586</v>
      </c>
      <c r="AA1841" s="4">
        <v>44977.429166666698</v>
      </c>
      <c r="AB1841" s="26">
        <f t="shared" si="148"/>
        <v>77</v>
      </c>
      <c r="AC1841" s="1" t="s">
        <v>78</v>
      </c>
      <c r="AD1841" s="3" t="s">
        <v>40</v>
      </c>
    </row>
    <row r="1842" spans="1:30" ht="76.5" hidden="1" x14ac:dyDescent="0.25">
      <c r="A1842" s="1" t="s">
        <v>6124</v>
      </c>
      <c r="B1842" s="1" t="s">
        <v>27</v>
      </c>
      <c r="C1842" s="2" t="s">
        <v>6125</v>
      </c>
      <c r="D1842" s="3" t="s">
        <v>349</v>
      </c>
      <c r="E1842" s="3" t="s">
        <v>30</v>
      </c>
      <c r="F1842" s="2" t="s">
        <v>82</v>
      </c>
      <c r="G1842" s="3" t="s">
        <v>54</v>
      </c>
      <c r="H1842" s="3" t="s">
        <v>83</v>
      </c>
      <c r="I1842" s="3">
        <v>1404394</v>
      </c>
      <c r="J1842" s="3" t="s">
        <v>34</v>
      </c>
      <c r="K1842" s="4">
        <v>44974.186805555597</v>
      </c>
      <c r="L1842" s="11" t="str">
        <f t="shared" si="149"/>
        <v>febrero</v>
      </c>
      <c r="M1842" s="3">
        <v>2</v>
      </c>
      <c r="N1842" s="3">
        <v>2</v>
      </c>
      <c r="O1842" s="3">
        <f t="shared" si="145"/>
        <v>2</v>
      </c>
      <c r="P1842" s="4">
        <v>44974.1964351852</v>
      </c>
      <c r="Q1842" s="2"/>
      <c r="R1842" s="3" t="s">
        <v>6126</v>
      </c>
      <c r="S1842" s="4">
        <v>44974.1964351852</v>
      </c>
      <c r="T1842" s="3">
        <f t="shared" si="146"/>
        <v>13</v>
      </c>
      <c r="U1842" s="2" t="s">
        <v>75</v>
      </c>
      <c r="V1842" s="4">
        <v>44974.198437500003</v>
      </c>
      <c r="W1842" s="3">
        <f t="shared" si="147"/>
        <v>2</v>
      </c>
      <c r="X1842" s="3" t="s">
        <v>123</v>
      </c>
      <c r="Y1842" s="2" t="s">
        <v>124</v>
      </c>
      <c r="Z1842" s="2" t="s">
        <v>75</v>
      </c>
      <c r="AA1842" s="4">
        <v>44977.634722222203</v>
      </c>
      <c r="AB1842" s="26">
        <f t="shared" si="148"/>
        <v>82</v>
      </c>
      <c r="AC1842" s="1" t="s">
        <v>125</v>
      </c>
      <c r="AD1842" s="3" t="s">
        <v>40</v>
      </c>
    </row>
    <row r="1843" spans="1:30" ht="28.5" hidden="1" x14ac:dyDescent="0.25">
      <c r="A1843" s="1" t="s">
        <v>2244</v>
      </c>
      <c r="B1843" s="1" t="s">
        <v>27</v>
      </c>
      <c r="C1843" s="2" t="s">
        <v>2245</v>
      </c>
      <c r="D1843" s="3" t="s">
        <v>63</v>
      </c>
      <c r="E1843" s="3" t="s">
        <v>30</v>
      </c>
      <c r="F1843" s="2" t="s">
        <v>154</v>
      </c>
      <c r="G1843" s="3" t="s">
        <v>155</v>
      </c>
      <c r="H1843" s="3" t="s">
        <v>156</v>
      </c>
      <c r="I1843" s="3">
        <v>1404395</v>
      </c>
      <c r="J1843" s="3" t="s">
        <v>73</v>
      </c>
      <c r="K1843" s="4">
        <v>44974.206944444399</v>
      </c>
      <c r="L1843" s="11" t="str">
        <f t="shared" si="149"/>
        <v>febrero</v>
      </c>
      <c r="M1843" s="3">
        <v>3</v>
      </c>
      <c r="N1843" s="3">
        <v>3</v>
      </c>
      <c r="O1843" s="3">
        <f t="shared" si="145"/>
        <v>3</v>
      </c>
      <c r="P1843" s="4">
        <v>44974.225231481498</v>
      </c>
      <c r="Q1843" s="2"/>
      <c r="R1843" s="3" t="s">
        <v>6127</v>
      </c>
      <c r="S1843" s="4">
        <v>44974.225231481498</v>
      </c>
      <c r="T1843" s="3">
        <f t="shared" si="146"/>
        <v>26</v>
      </c>
      <c r="U1843" s="2" t="s">
        <v>150</v>
      </c>
      <c r="V1843" s="4">
        <v>44974.226504629602</v>
      </c>
      <c r="W1843" s="3">
        <f t="shared" si="147"/>
        <v>1</v>
      </c>
      <c r="X1843" s="3" t="s">
        <v>6128</v>
      </c>
      <c r="Y1843" s="2" t="s">
        <v>6129</v>
      </c>
      <c r="Z1843" s="2" t="s">
        <v>150</v>
      </c>
      <c r="AA1843" s="4">
        <v>44975.260416666701</v>
      </c>
      <c r="AB1843" s="26">
        <f t="shared" si="148"/>
        <v>24</v>
      </c>
      <c r="AC1843" s="1" t="s">
        <v>197</v>
      </c>
      <c r="AD1843" s="3" t="s">
        <v>40</v>
      </c>
    </row>
    <row r="1844" spans="1:30" ht="42.75" hidden="1" x14ac:dyDescent="0.25">
      <c r="A1844" s="1" t="s">
        <v>6130</v>
      </c>
      <c r="B1844" s="1" t="s">
        <v>27</v>
      </c>
      <c r="C1844" s="2" t="s">
        <v>6131</v>
      </c>
      <c r="D1844" s="3" t="s">
        <v>153</v>
      </c>
      <c r="E1844" s="3" t="s">
        <v>30</v>
      </c>
      <c r="F1844" s="2" t="s">
        <v>53</v>
      </c>
      <c r="G1844" s="3" t="s">
        <v>54</v>
      </c>
      <c r="H1844" s="3" t="s">
        <v>100</v>
      </c>
      <c r="I1844" s="3">
        <v>1404488</v>
      </c>
      <c r="J1844" s="3" t="s">
        <v>34</v>
      </c>
      <c r="K1844" s="4">
        <v>44974.313888888901</v>
      </c>
      <c r="L1844" s="11" t="str">
        <f t="shared" si="149"/>
        <v>febrero</v>
      </c>
      <c r="M1844" s="3">
        <v>3</v>
      </c>
      <c r="N1844" s="3">
        <v>3</v>
      </c>
      <c r="O1844" s="3">
        <f t="shared" si="145"/>
        <v>3</v>
      </c>
      <c r="P1844" s="4">
        <v>44974.327060185198</v>
      </c>
      <c r="Q1844" s="2"/>
      <c r="R1844" s="3" t="s">
        <v>6132</v>
      </c>
      <c r="S1844" s="4">
        <v>44974.327060185198</v>
      </c>
      <c r="T1844" s="3">
        <f t="shared" si="146"/>
        <v>18</v>
      </c>
      <c r="U1844" s="2" t="s">
        <v>143</v>
      </c>
      <c r="V1844" s="4">
        <v>44974.327708333301</v>
      </c>
      <c r="W1844" s="3">
        <f t="shared" si="147"/>
        <v>0</v>
      </c>
      <c r="X1844" s="3" t="s">
        <v>37</v>
      </c>
      <c r="Y1844" s="2" t="s">
        <v>38</v>
      </c>
      <c r="Z1844" s="2" t="s">
        <v>143</v>
      </c>
      <c r="AA1844" s="4">
        <v>44978.421527777798</v>
      </c>
      <c r="AB1844" s="26">
        <f t="shared" si="148"/>
        <v>98</v>
      </c>
      <c r="AC1844" s="1" t="s">
        <v>78</v>
      </c>
      <c r="AD1844" s="3" t="s">
        <v>40</v>
      </c>
    </row>
    <row r="1845" spans="1:30" ht="153" hidden="1" x14ac:dyDescent="0.25">
      <c r="A1845" s="1" t="s">
        <v>6133</v>
      </c>
      <c r="B1845" s="1" t="s">
        <v>27</v>
      </c>
      <c r="C1845" s="2" t="s">
        <v>6134</v>
      </c>
      <c r="D1845" s="3" t="s">
        <v>924</v>
      </c>
      <c r="E1845" s="3" t="s">
        <v>30</v>
      </c>
      <c r="F1845" s="2" t="s">
        <v>82</v>
      </c>
      <c r="G1845" s="3" t="s">
        <v>54</v>
      </c>
      <c r="H1845" s="3" t="s">
        <v>83</v>
      </c>
      <c r="I1845" s="3">
        <v>1404521</v>
      </c>
      <c r="J1845" s="3" t="s">
        <v>34</v>
      </c>
      <c r="K1845" s="4">
        <v>44974.327777777798</v>
      </c>
      <c r="L1845" s="11" t="str">
        <f t="shared" si="149"/>
        <v>febrero</v>
      </c>
      <c r="M1845" s="3">
        <v>3</v>
      </c>
      <c r="N1845" s="3">
        <v>3</v>
      </c>
      <c r="O1845" s="3">
        <f t="shared" si="145"/>
        <v>3</v>
      </c>
      <c r="P1845" s="4">
        <v>44974.340196759302</v>
      </c>
      <c r="Q1845" s="2"/>
      <c r="R1845" s="3" t="s">
        <v>6135</v>
      </c>
      <c r="S1845" s="4">
        <v>44974.340196759302</v>
      </c>
      <c r="T1845" s="3">
        <f t="shared" si="146"/>
        <v>17</v>
      </c>
      <c r="U1845" s="2" t="s">
        <v>143</v>
      </c>
      <c r="V1845" s="4">
        <v>44974.365787037001</v>
      </c>
      <c r="W1845" s="3">
        <f t="shared" si="147"/>
        <v>36</v>
      </c>
      <c r="X1845" s="3" t="s">
        <v>91</v>
      </c>
      <c r="Y1845" s="2" t="s">
        <v>92</v>
      </c>
      <c r="Z1845" s="2" t="s">
        <v>57</v>
      </c>
      <c r="AA1845" s="4">
        <v>44974.912499999999</v>
      </c>
      <c r="AB1845" s="26">
        <f t="shared" si="148"/>
        <v>13</v>
      </c>
      <c r="AC1845" s="1" t="s">
        <v>78</v>
      </c>
      <c r="AD1845" s="3" t="s">
        <v>40</v>
      </c>
    </row>
    <row r="1846" spans="1:30" ht="204" hidden="1" x14ac:dyDescent="0.25">
      <c r="A1846" s="1" t="s">
        <v>6136</v>
      </c>
      <c r="B1846" s="1" t="s">
        <v>27</v>
      </c>
      <c r="C1846" s="2" t="s">
        <v>6137</v>
      </c>
      <c r="D1846" s="3" t="s">
        <v>794</v>
      </c>
      <c r="E1846" s="3" t="s">
        <v>30</v>
      </c>
      <c r="F1846" s="2" t="s">
        <v>64</v>
      </c>
      <c r="G1846" s="3" t="s">
        <v>32</v>
      </c>
      <c r="H1846" s="3" t="s">
        <v>33</v>
      </c>
      <c r="I1846" s="3">
        <v>1404642</v>
      </c>
      <c r="J1846" s="3" t="s">
        <v>34</v>
      </c>
      <c r="K1846" s="4">
        <v>44974.370833333298</v>
      </c>
      <c r="L1846" s="11" t="str">
        <f t="shared" si="149"/>
        <v>febrero</v>
      </c>
      <c r="M1846" s="3">
        <v>2</v>
      </c>
      <c r="N1846" s="3">
        <v>2</v>
      </c>
      <c r="O1846" s="3">
        <f t="shared" si="145"/>
        <v>2</v>
      </c>
      <c r="P1846" s="4">
        <v>44974.380555555603</v>
      </c>
      <c r="Q1846" s="2"/>
      <c r="R1846" s="3" t="s">
        <v>6138</v>
      </c>
      <c r="S1846" s="4">
        <v>44974.380555555603</v>
      </c>
      <c r="T1846" s="3">
        <f t="shared" si="146"/>
        <v>14</v>
      </c>
      <c r="U1846" s="2" t="s">
        <v>143</v>
      </c>
      <c r="V1846" s="4">
        <v>44974.382037037001</v>
      </c>
      <c r="W1846" s="3">
        <f t="shared" si="147"/>
        <v>2</v>
      </c>
      <c r="X1846" s="3" t="s">
        <v>359</v>
      </c>
      <c r="Y1846" s="2" t="s">
        <v>360</v>
      </c>
      <c r="Z1846" s="2" t="s">
        <v>57</v>
      </c>
      <c r="AA1846" s="4">
        <v>44979.541666666701</v>
      </c>
      <c r="AB1846" s="26">
        <f t="shared" si="148"/>
        <v>123</v>
      </c>
      <c r="AC1846" s="1" t="s">
        <v>78</v>
      </c>
      <c r="AD1846" s="3" t="s">
        <v>40</v>
      </c>
    </row>
    <row r="1847" spans="1:30" ht="242.25" hidden="1" x14ac:dyDescent="0.25">
      <c r="A1847" s="1" t="s">
        <v>6139</v>
      </c>
      <c r="B1847" s="1" t="s">
        <v>27</v>
      </c>
      <c r="C1847" s="2" t="s">
        <v>6140</v>
      </c>
      <c r="D1847" s="3" t="s">
        <v>271</v>
      </c>
      <c r="E1847" s="3" t="s">
        <v>30</v>
      </c>
      <c r="F1847" s="2" t="s">
        <v>44</v>
      </c>
      <c r="G1847" s="3" t="s">
        <v>32</v>
      </c>
      <c r="H1847" s="3" t="s">
        <v>33</v>
      </c>
      <c r="I1847" s="3">
        <v>1404712</v>
      </c>
      <c r="J1847" s="3" t="s">
        <v>34</v>
      </c>
      <c r="K1847" s="4">
        <v>44974.412499999999</v>
      </c>
      <c r="L1847" s="11" t="str">
        <f t="shared" si="149"/>
        <v>febrero</v>
      </c>
      <c r="M1847" s="3">
        <v>2</v>
      </c>
      <c r="N1847" s="3">
        <v>2</v>
      </c>
      <c r="O1847" s="3">
        <f t="shared" si="145"/>
        <v>2</v>
      </c>
      <c r="P1847" s="4">
        <v>44974.422465277799</v>
      </c>
      <c r="Q1847" s="2"/>
      <c r="R1847" s="3" t="s">
        <v>6141</v>
      </c>
      <c r="S1847" s="4">
        <v>44974.422465277799</v>
      </c>
      <c r="T1847" s="3">
        <f t="shared" si="146"/>
        <v>14</v>
      </c>
      <c r="U1847" s="2" t="s">
        <v>143</v>
      </c>
      <c r="V1847" s="4">
        <v>44974.451423611099</v>
      </c>
      <c r="W1847" s="3">
        <f t="shared" si="147"/>
        <v>41</v>
      </c>
      <c r="X1847" s="3" t="s">
        <v>2236</v>
      </c>
      <c r="Y1847" s="2" t="s">
        <v>2237</v>
      </c>
      <c r="Z1847" s="2" t="s">
        <v>5166</v>
      </c>
      <c r="AA1847" s="4">
        <v>44977.5131944444</v>
      </c>
      <c r="AB1847" s="26">
        <f t="shared" si="148"/>
        <v>73</v>
      </c>
      <c r="AC1847" s="1"/>
      <c r="AD1847" s="3" t="s">
        <v>40</v>
      </c>
    </row>
    <row r="1848" spans="1:30" ht="102" hidden="1" x14ac:dyDescent="0.25">
      <c r="A1848" s="1" t="s">
        <v>6142</v>
      </c>
      <c r="B1848" s="1" t="s">
        <v>27</v>
      </c>
      <c r="C1848" s="2" t="s">
        <v>6143</v>
      </c>
      <c r="D1848" s="3" t="s">
        <v>349</v>
      </c>
      <c r="E1848" s="3" t="s">
        <v>30</v>
      </c>
      <c r="F1848" s="2" t="s">
        <v>82</v>
      </c>
      <c r="G1848" s="3" t="s">
        <v>54</v>
      </c>
      <c r="H1848" s="3" t="s">
        <v>83</v>
      </c>
      <c r="I1848" s="3">
        <v>1404731</v>
      </c>
      <c r="J1848" s="3" t="s">
        <v>34</v>
      </c>
      <c r="K1848" s="4">
        <v>44974.4243055556</v>
      </c>
      <c r="L1848" s="11" t="str">
        <f t="shared" si="149"/>
        <v>febrero</v>
      </c>
      <c r="M1848" s="3">
        <v>3</v>
      </c>
      <c r="N1848" s="3">
        <v>3</v>
      </c>
      <c r="O1848" s="3">
        <f t="shared" si="145"/>
        <v>3</v>
      </c>
      <c r="P1848" s="4">
        <v>44974.4441435185</v>
      </c>
      <c r="Q1848" s="2"/>
      <c r="R1848" s="3" t="s">
        <v>6144</v>
      </c>
      <c r="S1848" s="4">
        <v>44974.4441435185</v>
      </c>
      <c r="T1848" s="3">
        <f t="shared" si="146"/>
        <v>28</v>
      </c>
      <c r="U1848" s="2" t="s">
        <v>143</v>
      </c>
      <c r="V1848" s="4">
        <v>44974.447546296302</v>
      </c>
      <c r="W1848" s="3">
        <f t="shared" si="147"/>
        <v>4</v>
      </c>
      <c r="X1848" s="3" t="s">
        <v>667</v>
      </c>
      <c r="Y1848" s="2" t="s">
        <v>668</v>
      </c>
      <c r="Z1848" s="2" t="s">
        <v>1132</v>
      </c>
      <c r="AA1848" s="4">
        <v>44974.539583333302</v>
      </c>
      <c r="AB1848" s="26">
        <f t="shared" si="148"/>
        <v>2</v>
      </c>
      <c r="AC1848" s="1"/>
      <c r="AD1848" s="3" t="s">
        <v>40</v>
      </c>
    </row>
    <row r="1849" spans="1:30" ht="89.25" hidden="1" x14ac:dyDescent="0.25">
      <c r="A1849" s="1" t="s">
        <v>6145</v>
      </c>
      <c r="B1849" s="1" t="s">
        <v>27</v>
      </c>
      <c r="C1849" s="2" t="s">
        <v>6146</v>
      </c>
      <c r="D1849" s="3" t="s">
        <v>794</v>
      </c>
      <c r="E1849" s="3" t="s">
        <v>30</v>
      </c>
      <c r="F1849" s="2" t="s">
        <v>53</v>
      </c>
      <c r="G1849" s="3" t="s">
        <v>32</v>
      </c>
      <c r="H1849" s="3" t="s">
        <v>187</v>
      </c>
      <c r="I1849" s="3">
        <v>1404756</v>
      </c>
      <c r="J1849" s="3" t="s">
        <v>34</v>
      </c>
      <c r="K1849" s="4">
        <v>44974.436111111099</v>
      </c>
      <c r="L1849" s="11" t="str">
        <f t="shared" si="149"/>
        <v>febrero</v>
      </c>
      <c r="M1849" s="3">
        <v>2</v>
      </c>
      <c r="N1849" s="3">
        <v>2</v>
      </c>
      <c r="O1849" s="3">
        <f t="shared" ref="O1849:O1908" si="150">IF(ISBLANK(N1849),M1849,N1849)</f>
        <v>2</v>
      </c>
      <c r="P1849" s="4">
        <v>44974.451689814799</v>
      </c>
      <c r="Q1849" s="2"/>
      <c r="R1849" s="3" t="s">
        <v>6147</v>
      </c>
      <c r="S1849" s="4">
        <v>44974.451689814799</v>
      </c>
      <c r="T1849" s="3">
        <f t="shared" si="146"/>
        <v>22</v>
      </c>
      <c r="U1849" s="2" t="s">
        <v>143</v>
      </c>
      <c r="V1849" s="4">
        <v>44974.463125000002</v>
      </c>
      <c r="W1849" s="3">
        <f t="shared" si="147"/>
        <v>16</v>
      </c>
      <c r="X1849" s="3" t="s">
        <v>37</v>
      </c>
      <c r="Y1849" s="2" t="s">
        <v>38</v>
      </c>
      <c r="Z1849" s="2" t="s">
        <v>57</v>
      </c>
      <c r="AA1849" s="4">
        <v>44977.483333333301</v>
      </c>
      <c r="AB1849" s="26">
        <f t="shared" si="148"/>
        <v>72</v>
      </c>
      <c r="AC1849" s="1" t="s">
        <v>144</v>
      </c>
      <c r="AD1849" s="3" t="s">
        <v>40</v>
      </c>
    </row>
    <row r="1850" spans="1:30" ht="89.25" hidden="1" x14ac:dyDescent="0.25">
      <c r="A1850" s="1" t="s">
        <v>6148</v>
      </c>
      <c r="B1850" s="1" t="s">
        <v>27</v>
      </c>
      <c r="C1850" s="2" t="s">
        <v>6149</v>
      </c>
      <c r="D1850" s="3" t="s">
        <v>498</v>
      </c>
      <c r="E1850" s="3" t="s">
        <v>30</v>
      </c>
      <c r="F1850" s="2" t="s">
        <v>64</v>
      </c>
      <c r="G1850" s="3" t="s">
        <v>32</v>
      </c>
      <c r="H1850" s="3" t="s">
        <v>33</v>
      </c>
      <c r="I1850" s="3">
        <v>1404775</v>
      </c>
      <c r="J1850" s="3" t="s">
        <v>34</v>
      </c>
      <c r="K1850" s="4">
        <v>44974.45</v>
      </c>
      <c r="L1850" s="11" t="str">
        <f t="shared" si="149"/>
        <v>febrero</v>
      </c>
      <c r="M1850" s="3">
        <v>2</v>
      </c>
      <c r="N1850" s="3">
        <v>2</v>
      </c>
      <c r="O1850" s="3">
        <f t="shared" si="150"/>
        <v>2</v>
      </c>
      <c r="P1850" s="4">
        <v>44974.466921296298</v>
      </c>
      <c r="Q1850" s="2"/>
      <c r="R1850" s="3" t="s">
        <v>6150</v>
      </c>
      <c r="S1850" s="4">
        <v>44974.466921296298</v>
      </c>
      <c r="T1850" s="3">
        <f t="shared" si="146"/>
        <v>24</v>
      </c>
      <c r="U1850" s="2" t="s">
        <v>143</v>
      </c>
      <c r="V1850" s="4">
        <v>44974.479178240697</v>
      </c>
      <c r="W1850" s="3">
        <f t="shared" si="147"/>
        <v>17</v>
      </c>
      <c r="X1850" s="3" t="s">
        <v>473</v>
      </c>
      <c r="Y1850" s="2" t="s">
        <v>474</v>
      </c>
      <c r="Z1850" s="2" t="s">
        <v>1132</v>
      </c>
      <c r="AA1850" s="4">
        <v>44981.487500000003</v>
      </c>
      <c r="AB1850" s="26">
        <f t="shared" si="148"/>
        <v>168</v>
      </c>
      <c r="AC1850" s="1" t="s">
        <v>78</v>
      </c>
      <c r="AD1850" s="3" t="s">
        <v>40</v>
      </c>
    </row>
    <row r="1851" spans="1:30" ht="178.5" hidden="1" x14ac:dyDescent="0.25">
      <c r="A1851" s="1" t="s">
        <v>6151</v>
      </c>
      <c r="B1851" s="1" t="s">
        <v>27</v>
      </c>
      <c r="C1851" s="2" t="s">
        <v>6152</v>
      </c>
      <c r="D1851" s="3" t="s">
        <v>99</v>
      </c>
      <c r="E1851" s="3" t="s">
        <v>30</v>
      </c>
      <c r="F1851" s="2" t="s">
        <v>82</v>
      </c>
      <c r="G1851" s="3" t="s">
        <v>54</v>
      </c>
      <c r="H1851" s="3" t="s">
        <v>83</v>
      </c>
      <c r="I1851" s="3">
        <v>1404801</v>
      </c>
      <c r="J1851" s="3" t="s">
        <v>34</v>
      </c>
      <c r="K1851" s="4">
        <v>44974.465972222199</v>
      </c>
      <c r="L1851" s="11" t="str">
        <f t="shared" ref="L1851:L1905" si="151">+TEXT(K1851,"mmmm")</f>
        <v>febrero</v>
      </c>
      <c r="M1851" s="3">
        <v>2</v>
      </c>
      <c r="N1851" s="3">
        <v>2</v>
      </c>
      <c r="O1851" s="3">
        <f t="shared" si="150"/>
        <v>2</v>
      </c>
      <c r="P1851" s="4">
        <v>44974.480347222197</v>
      </c>
      <c r="Q1851" s="2"/>
      <c r="R1851" s="3" t="s">
        <v>6153</v>
      </c>
      <c r="S1851" s="4">
        <v>44974.480347222197</v>
      </c>
      <c r="T1851" s="3">
        <f t="shared" si="146"/>
        <v>20</v>
      </c>
      <c r="U1851" s="2" t="s">
        <v>143</v>
      </c>
      <c r="V1851" s="4">
        <v>44974.4914236111</v>
      </c>
      <c r="W1851" s="3">
        <f t="shared" si="147"/>
        <v>15</v>
      </c>
      <c r="X1851" s="3" t="s">
        <v>6154</v>
      </c>
      <c r="Y1851" s="2" t="s">
        <v>6155</v>
      </c>
      <c r="Z1851" s="2" t="s">
        <v>143</v>
      </c>
      <c r="AA1851" s="4">
        <v>44985.487500000003</v>
      </c>
      <c r="AB1851" s="26">
        <f t="shared" si="148"/>
        <v>263</v>
      </c>
      <c r="AC1851" s="1" t="s">
        <v>430</v>
      </c>
      <c r="AD1851" s="3" t="s">
        <v>40</v>
      </c>
    </row>
    <row r="1852" spans="1:30" ht="127.5" hidden="1" x14ac:dyDescent="0.25">
      <c r="A1852" s="1" t="s">
        <v>1901</v>
      </c>
      <c r="B1852" s="1" t="s">
        <v>27</v>
      </c>
      <c r="C1852" s="2" t="s">
        <v>1902</v>
      </c>
      <c r="D1852" s="3" t="s">
        <v>603</v>
      </c>
      <c r="E1852" s="3" t="s">
        <v>30</v>
      </c>
      <c r="F1852" s="2" t="s">
        <v>64</v>
      </c>
      <c r="G1852" s="3" t="s">
        <v>32</v>
      </c>
      <c r="H1852" s="3" t="s">
        <v>33</v>
      </c>
      <c r="I1852" s="3">
        <v>1404837</v>
      </c>
      <c r="J1852" s="3" t="s">
        <v>73</v>
      </c>
      <c r="K1852" s="4">
        <v>44974.493055555598</v>
      </c>
      <c r="L1852" s="11" t="str">
        <f t="shared" si="151"/>
        <v>febrero</v>
      </c>
      <c r="M1852" s="3">
        <v>2</v>
      </c>
      <c r="N1852" s="3">
        <v>2</v>
      </c>
      <c r="O1852" s="3">
        <f t="shared" si="150"/>
        <v>2</v>
      </c>
      <c r="P1852" s="4">
        <v>44974.511574074102</v>
      </c>
      <c r="Q1852" s="2"/>
      <c r="R1852" s="3" t="s">
        <v>6156</v>
      </c>
      <c r="S1852" s="4">
        <v>44974.511574074102</v>
      </c>
      <c r="T1852" s="3">
        <f t="shared" si="146"/>
        <v>26</v>
      </c>
      <c r="U1852" s="2" t="s">
        <v>143</v>
      </c>
      <c r="V1852" s="4">
        <v>44974.637337963002</v>
      </c>
      <c r="W1852" s="3">
        <f t="shared" si="147"/>
        <v>181</v>
      </c>
      <c r="X1852" s="3"/>
      <c r="Y1852" s="2"/>
      <c r="Z1852" s="2" t="s">
        <v>57</v>
      </c>
      <c r="AA1852" s="4">
        <v>44974.931944444397</v>
      </c>
      <c r="AB1852" s="26">
        <f t="shared" si="148"/>
        <v>7</v>
      </c>
      <c r="AC1852" s="1"/>
      <c r="AD1852" s="3" t="s">
        <v>40</v>
      </c>
    </row>
    <row r="1853" spans="1:30" ht="51" hidden="1" x14ac:dyDescent="0.25">
      <c r="A1853" s="1" t="s">
        <v>6157</v>
      </c>
      <c r="B1853" s="1" t="s">
        <v>27</v>
      </c>
      <c r="C1853" s="2" t="s">
        <v>6158</v>
      </c>
      <c r="D1853" s="3" t="s">
        <v>200</v>
      </c>
      <c r="E1853" s="3" t="s">
        <v>30</v>
      </c>
      <c r="F1853" s="2" t="s">
        <v>2280</v>
      </c>
      <c r="G1853" s="3" t="s">
        <v>32</v>
      </c>
      <c r="H1853" s="3" t="s">
        <v>33</v>
      </c>
      <c r="I1853" s="3">
        <v>1404842</v>
      </c>
      <c r="J1853" s="3" t="s">
        <v>73</v>
      </c>
      <c r="K1853" s="4">
        <v>44974.497222222199</v>
      </c>
      <c r="L1853" s="11" t="str">
        <f t="shared" si="151"/>
        <v>febrero</v>
      </c>
      <c r="M1853" s="3">
        <v>3</v>
      </c>
      <c r="N1853" s="3">
        <v>3</v>
      </c>
      <c r="O1853" s="3">
        <f t="shared" si="150"/>
        <v>3</v>
      </c>
      <c r="P1853" s="4">
        <v>44974.512546296297</v>
      </c>
      <c r="Q1853" s="2"/>
      <c r="R1853" s="3" t="s">
        <v>6159</v>
      </c>
      <c r="S1853" s="4">
        <v>44974.512546296297</v>
      </c>
      <c r="T1853" s="3">
        <f t="shared" si="146"/>
        <v>22</v>
      </c>
      <c r="U1853" s="2" t="s">
        <v>1132</v>
      </c>
      <c r="V1853" s="4">
        <v>44974.524004629602</v>
      </c>
      <c r="W1853" s="3">
        <f t="shared" si="147"/>
        <v>16</v>
      </c>
      <c r="X1853" s="3" t="s">
        <v>1148</v>
      </c>
      <c r="Y1853" s="2" t="s">
        <v>1149</v>
      </c>
      <c r="Z1853" s="2" t="s">
        <v>1132</v>
      </c>
      <c r="AA1853" s="4">
        <v>44975.520138888904</v>
      </c>
      <c r="AB1853" s="26">
        <f t="shared" si="148"/>
        <v>23</v>
      </c>
      <c r="AC1853" s="1"/>
      <c r="AD1853" s="3" t="s">
        <v>40</v>
      </c>
    </row>
    <row r="1854" spans="1:30" ht="38.25" hidden="1" x14ac:dyDescent="0.25">
      <c r="A1854" s="1" t="s">
        <v>6162</v>
      </c>
      <c r="B1854" s="1" t="s">
        <v>27</v>
      </c>
      <c r="C1854" s="2" t="s">
        <v>6163</v>
      </c>
      <c r="D1854" s="3" t="s">
        <v>924</v>
      </c>
      <c r="E1854" s="3" t="s">
        <v>30</v>
      </c>
      <c r="F1854" s="2" t="s">
        <v>31</v>
      </c>
      <c r="G1854" s="3" t="s">
        <v>32</v>
      </c>
      <c r="H1854" s="3" t="s">
        <v>33</v>
      </c>
      <c r="I1854" s="3">
        <v>1404856</v>
      </c>
      <c r="J1854" s="3" t="s">
        <v>34</v>
      </c>
      <c r="K1854" s="4">
        <v>44974.517361111102</v>
      </c>
      <c r="L1854" s="11" t="str">
        <f t="shared" si="151"/>
        <v>febrero</v>
      </c>
      <c r="M1854" s="3">
        <v>1</v>
      </c>
      <c r="N1854" s="3">
        <v>1</v>
      </c>
      <c r="O1854" s="3">
        <f t="shared" si="150"/>
        <v>1</v>
      </c>
      <c r="P1854" s="4">
        <v>44974.528599537</v>
      </c>
      <c r="Q1854" s="2"/>
      <c r="R1854" s="3" t="s">
        <v>6164</v>
      </c>
      <c r="S1854" s="4">
        <v>44974.528599537</v>
      </c>
      <c r="T1854" s="3">
        <f t="shared" si="146"/>
        <v>16</v>
      </c>
      <c r="U1854" s="2" t="s">
        <v>1132</v>
      </c>
      <c r="V1854" s="4">
        <v>44974.5288657407</v>
      </c>
      <c r="W1854" s="3">
        <f t="shared" si="147"/>
        <v>0</v>
      </c>
      <c r="X1854" s="3" t="s">
        <v>538</v>
      </c>
      <c r="Y1854" s="2" t="s">
        <v>539</v>
      </c>
      <c r="Z1854" s="2" t="s">
        <v>1132</v>
      </c>
      <c r="AA1854" s="4">
        <v>44981.670138888898</v>
      </c>
      <c r="AB1854" s="26">
        <f t="shared" si="148"/>
        <v>171</v>
      </c>
      <c r="AC1854" s="1" t="s">
        <v>60</v>
      </c>
      <c r="AD1854" s="3" t="s">
        <v>40</v>
      </c>
    </row>
    <row r="1855" spans="1:30" ht="57" hidden="1" x14ac:dyDescent="0.25">
      <c r="A1855" s="1" t="s">
        <v>6165</v>
      </c>
      <c r="B1855" s="1" t="s">
        <v>698</v>
      </c>
      <c r="C1855" s="2" t="s">
        <v>6166</v>
      </c>
      <c r="D1855" s="3" t="s">
        <v>6167</v>
      </c>
      <c r="E1855" s="3" t="s">
        <v>410</v>
      </c>
      <c r="F1855" s="2" t="s">
        <v>88</v>
      </c>
      <c r="G1855" s="3" t="s">
        <v>54</v>
      </c>
      <c r="H1855" s="3" t="s">
        <v>276</v>
      </c>
      <c r="I1855" s="3">
        <v>1404857</v>
      </c>
      <c r="J1855" s="3" t="s">
        <v>34</v>
      </c>
      <c r="K1855" s="4">
        <v>44974.5180555556</v>
      </c>
      <c r="L1855" s="11" t="str">
        <f t="shared" si="151"/>
        <v>febrero</v>
      </c>
      <c r="M1855" s="3">
        <v>2</v>
      </c>
      <c r="N1855" s="3">
        <v>2</v>
      </c>
      <c r="O1855" s="3">
        <f t="shared" si="150"/>
        <v>2</v>
      </c>
      <c r="P1855" s="4">
        <v>44974.540439814802</v>
      </c>
      <c r="Q1855" s="2"/>
      <c r="R1855" s="3" t="s">
        <v>6168</v>
      </c>
      <c r="S1855" s="4">
        <v>44974.540439814802</v>
      </c>
      <c r="T1855" s="3">
        <f t="shared" si="146"/>
        <v>32</v>
      </c>
      <c r="U1855" s="2" t="s">
        <v>143</v>
      </c>
      <c r="V1855" s="4">
        <v>44974.587766203702</v>
      </c>
      <c r="W1855" s="3">
        <f t="shared" si="147"/>
        <v>68</v>
      </c>
      <c r="X1855" s="3" t="s">
        <v>702</v>
      </c>
      <c r="Y1855" s="2" t="s">
        <v>703</v>
      </c>
      <c r="Z1855" s="2" t="s">
        <v>5166</v>
      </c>
      <c r="AA1855" s="4">
        <v>44974.935416666704</v>
      </c>
      <c r="AB1855" s="26">
        <f t="shared" si="148"/>
        <v>8</v>
      </c>
      <c r="AC1855" s="1" t="s">
        <v>78</v>
      </c>
      <c r="AD1855" s="3" t="s">
        <v>40</v>
      </c>
    </row>
    <row r="1856" spans="1:30" ht="51" hidden="1" x14ac:dyDescent="0.25">
      <c r="A1856" s="1" t="s">
        <v>6169</v>
      </c>
      <c r="B1856" s="1" t="s">
        <v>27</v>
      </c>
      <c r="C1856" s="2" t="s">
        <v>6170</v>
      </c>
      <c r="D1856" s="3" t="s">
        <v>1059</v>
      </c>
      <c r="E1856" s="3" t="s">
        <v>30</v>
      </c>
      <c r="F1856" s="2" t="s">
        <v>31</v>
      </c>
      <c r="G1856" s="3" t="s">
        <v>32</v>
      </c>
      <c r="H1856" s="3" t="s">
        <v>33</v>
      </c>
      <c r="I1856" s="3">
        <v>1404868</v>
      </c>
      <c r="J1856" s="3" t="s">
        <v>34</v>
      </c>
      <c r="K1856" s="4">
        <v>44974.539583333302</v>
      </c>
      <c r="L1856" s="11" t="str">
        <f t="shared" si="151"/>
        <v>febrero</v>
      </c>
      <c r="M1856" s="3">
        <v>1</v>
      </c>
      <c r="N1856" s="3">
        <v>1</v>
      </c>
      <c r="O1856" s="3">
        <f t="shared" si="150"/>
        <v>1</v>
      </c>
      <c r="P1856" s="4">
        <v>44974.544571759303</v>
      </c>
      <c r="Q1856" s="2"/>
      <c r="R1856" s="3" t="s">
        <v>6171</v>
      </c>
      <c r="S1856" s="4">
        <v>44974.544571759303</v>
      </c>
      <c r="T1856" s="3">
        <f t="shared" si="146"/>
        <v>7</v>
      </c>
      <c r="U1856" s="2" t="s">
        <v>57</v>
      </c>
      <c r="V1856" s="4">
        <v>44974.545277777797</v>
      </c>
      <c r="W1856" s="3">
        <f t="shared" si="147"/>
        <v>1</v>
      </c>
      <c r="X1856" s="3" t="s">
        <v>123</v>
      </c>
      <c r="Y1856" s="2" t="s">
        <v>124</v>
      </c>
      <c r="Z1856" s="2" t="s">
        <v>57</v>
      </c>
      <c r="AA1856" s="4">
        <v>44978.454861111102</v>
      </c>
      <c r="AB1856" s="26">
        <f t="shared" si="148"/>
        <v>93</v>
      </c>
      <c r="AC1856" s="1" t="s">
        <v>430</v>
      </c>
      <c r="AD1856" s="3" t="s">
        <v>40</v>
      </c>
    </row>
    <row r="1857" spans="1:30" ht="76.5" hidden="1" x14ac:dyDescent="0.25">
      <c r="A1857" s="1" t="s">
        <v>6172</v>
      </c>
      <c r="B1857" s="1" t="s">
        <v>27</v>
      </c>
      <c r="C1857" s="2" t="s">
        <v>6173</v>
      </c>
      <c r="D1857" s="3" t="s">
        <v>95</v>
      </c>
      <c r="E1857" s="3" t="s">
        <v>30</v>
      </c>
      <c r="F1857" s="2" t="s">
        <v>88</v>
      </c>
      <c r="G1857" s="3" t="s">
        <v>54</v>
      </c>
      <c r="H1857" s="3" t="s">
        <v>276</v>
      </c>
      <c r="I1857" s="3">
        <v>1404871</v>
      </c>
      <c r="J1857" s="3" t="s">
        <v>34</v>
      </c>
      <c r="K1857" s="4">
        <v>44974.545833333301</v>
      </c>
      <c r="L1857" s="11" t="str">
        <f t="shared" si="151"/>
        <v>febrero</v>
      </c>
      <c r="M1857" s="3">
        <v>2</v>
      </c>
      <c r="N1857" s="3">
        <v>2</v>
      </c>
      <c r="O1857" s="3">
        <f t="shared" si="150"/>
        <v>2</v>
      </c>
      <c r="P1857" s="4">
        <v>44974.554027777798</v>
      </c>
      <c r="Q1857" s="2"/>
      <c r="R1857" s="3" t="s">
        <v>6174</v>
      </c>
      <c r="S1857" s="4">
        <v>44974.554027777798</v>
      </c>
      <c r="T1857" s="3">
        <f t="shared" si="146"/>
        <v>11</v>
      </c>
      <c r="U1857" s="2" t="s">
        <v>143</v>
      </c>
      <c r="V1857" s="4">
        <v>44974.559456018498</v>
      </c>
      <c r="W1857" s="3">
        <f t="shared" si="147"/>
        <v>7</v>
      </c>
      <c r="X1857" s="3" t="s">
        <v>2582</v>
      </c>
      <c r="Y1857" s="2" t="s">
        <v>2583</v>
      </c>
      <c r="Z1857" s="2" t="s">
        <v>143</v>
      </c>
      <c r="AA1857" s="4">
        <v>44980.589583333298</v>
      </c>
      <c r="AB1857" s="26">
        <f t="shared" si="148"/>
        <v>144</v>
      </c>
      <c r="AC1857" s="1" t="s">
        <v>1169</v>
      </c>
      <c r="AD1857" s="3" t="s">
        <v>40</v>
      </c>
    </row>
    <row r="1858" spans="1:30" ht="38.25" hidden="1" x14ac:dyDescent="0.25">
      <c r="A1858" s="1" t="s">
        <v>505</v>
      </c>
      <c r="B1858" s="1" t="s">
        <v>27</v>
      </c>
      <c r="C1858" s="2" t="s">
        <v>506</v>
      </c>
      <c r="D1858" s="3" t="s">
        <v>206</v>
      </c>
      <c r="E1858" s="3" t="s">
        <v>30</v>
      </c>
      <c r="F1858" s="2" t="s">
        <v>88</v>
      </c>
      <c r="G1858" s="3" t="s">
        <v>54</v>
      </c>
      <c r="H1858" s="3" t="s">
        <v>148</v>
      </c>
      <c r="I1858" s="3">
        <v>1404877</v>
      </c>
      <c r="J1858" s="3" t="s">
        <v>34</v>
      </c>
      <c r="K1858" s="4">
        <v>44974.551388888904</v>
      </c>
      <c r="L1858" s="11" t="str">
        <f t="shared" si="151"/>
        <v>febrero</v>
      </c>
      <c r="M1858" s="3">
        <v>3</v>
      </c>
      <c r="N1858" s="3">
        <v>3</v>
      </c>
      <c r="O1858" s="3">
        <f t="shared" si="150"/>
        <v>3</v>
      </c>
      <c r="P1858" s="4">
        <v>44974.569583333301</v>
      </c>
      <c r="Q1858" s="2"/>
      <c r="R1858" s="3" t="s">
        <v>6175</v>
      </c>
      <c r="S1858" s="4">
        <v>44974.569583333301</v>
      </c>
      <c r="T1858" s="3">
        <f t="shared" si="146"/>
        <v>26</v>
      </c>
      <c r="U1858" s="2" t="s">
        <v>1132</v>
      </c>
      <c r="V1858" s="4">
        <v>44974.570486111101</v>
      </c>
      <c r="W1858" s="3">
        <f t="shared" si="147"/>
        <v>1</v>
      </c>
      <c r="X1858" s="3" t="s">
        <v>458</v>
      </c>
      <c r="Y1858" s="2" t="s">
        <v>459</v>
      </c>
      <c r="Z1858" s="2" t="s">
        <v>1132</v>
      </c>
      <c r="AA1858" s="4">
        <v>44974.936805555597</v>
      </c>
      <c r="AB1858" s="26">
        <f t="shared" si="148"/>
        <v>8</v>
      </c>
      <c r="AC1858" s="1" t="s">
        <v>78</v>
      </c>
      <c r="AD1858" s="3" t="s">
        <v>40</v>
      </c>
    </row>
    <row r="1859" spans="1:30" ht="28.5" hidden="1" x14ac:dyDescent="0.25">
      <c r="A1859" s="1" t="s">
        <v>6176</v>
      </c>
      <c r="B1859" s="1" t="s">
        <v>27</v>
      </c>
      <c r="C1859" s="2" t="s">
        <v>6177</v>
      </c>
      <c r="D1859" s="3" t="s">
        <v>43</v>
      </c>
      <c r="E1859" s="3" t="s">
        <v>30</v>
      </c>
      <c r="F1859" s="2" t="s">
        <v>6178</v>
      </c>
      <c r="G1859" s="3" t="s">
        <v>155</v>
      </c>
      <c r="H1859" s="3" t="s">
        <v>6179</v>
      </c>
      <c r="I1859" s="3">
        <v>1404896</v>
      </c>
      <c r="J1859" s="3" t="s">
        <v>73</v>
      </c>
      <c r="K1859" s="4">
        <v>44974.577083333301</v>
      </c>
      <c r="L1859" s="11" t="str">
        <f t="shared" si="151"/>
        <v>febrero</v>
      </c>
      <c r="M1859" s="3">
        <v>2</v>
      </c>
      <c r="N1859" s="3">
        <v>2</v>
      </c>
      <c r="O1859" s="3">
        <f t="shared" si="150"/>
        <v>2</v>
      </c>
      <c r="P1859" s="4">
        <v>44974.585231481498</v>
      </c>
      <c r="Q1859" s="2"/>
      <c r="R1859" s="3" t="s">
        <v>6180</v>
      </c>
      <c r="S1859" s="4">
        <v>44974.585231481498</v>
      </c>
      <c r="T1859" s="3">
        <f t="shared" si="146"/>
        <v>11</v>
      </c>
      <c r="U1859" s="2" t="s">
        <v>143</v>
      </c>
      <c r="V1859" s="4">
        <v>44974.586458333302</v>
      </c>
      <c r="W1859" s="3">
        <f t="shared" si="147"/>
        <v>1</v>
      </c>
      <c r="X1859" s="3" t="s">
        <v>91</v>
      </c>
      <c r="Y1859" s="2" t="s">
        <v>92</v>
      </c>
      <c r="Z1859" s="2" t="s">
        <v>143</v>
      </c>
      <c r="AA1859" s="4">
        <v>44974.938194444403</v>
      </c>
      <c r="AB1859" s="26">
        <f t="shared" si="148"/>
        <v>8</v>
      </c>
      <c r="AC1859" s="1"/>
      <c r="AD1859" s="3" t="s">
        <v>40</v>
      </c>
    </row>
    <row r="1860" spans="1:30" ht="51" hidden="1" x14ac:dyDescent="0.25">
      <c r="A1860" s="1" t="s">
        <v>6181</v>
      </c>
      <c r="B1860" s="1" t="s">
        <v>27</v>
      </c>
      <c r="C1860" s="2" t="s">
        <v>6182</v>
      </c>
      <c r="D1860" s="3" t="s">
        <v>462</v>
      </c>
      <c r="E1860" s="3" t="s">
        <v>30</v>
      </c>
      <c r="F1860" s="2" t="s">
        <v>88</v>
      </c>
      <c r="G1860" s="3" t="s">
        <v>54</v>
      </c>
      <c r="H1860" s="3" t="s">
        <v>148</v>
      </c>
      <c r="I1860" s="3">
        <v>1404903</v>
      </c>
      <c r="J1860" s="3" t="s">
        <v>34</v>
      </c>
      <c r="K1860" s="4">
        <v>44974.584027777797</v>
      </c>
      <c r="L1860" s="11" t="str">
        <f t="shared" si="151"/>
        <v>febrero</v>
      </c>
      <c r="M1860" s="3">
        <v>3</v>
      </c>
      <c r="N1860" s="3">
        <v>3</v>
      </c>
      <c r="O1860" s="3">
        <f t="shared" si="150"/>
        <v>3</v>
      </c>
      <c r="P1860" s="4">
        <v>44974.604548611103</v>
      </c>
      <c r="Q1860" s="2"/>
      <c r="R1860" s="3" t="s">
        <v>6183</v>
      </c>
      <c r="S1860" s="4">
        <v>44974.604548611103</v>
      </c>
      <c r="T1860" s="3">
        <f t="shared" si="146"/>
        <v>29</v>
      </c>
      <c r="U1860" s="2" t="s">
        <v>57</v>
      </c>
      <c r="V1860" s="4">
        <v>44974.604791666701</v>
      </c>
      <c r="W1860" s="3">
        <f t="shared" si="147"/>
        <v>0</v>
      </c>
      <c r="X1860" s="3" t="s">
        <v>174</v>
      </c>
      <c r="Y1860" s="2" t="s">
        <v>175</v>
      </c>
      <c r="Z1860" s="2" t="s">
        <v>57</v>
      </c>
      <c r="AA1860" s="4">
        <v>44975.719444444403</v>
      </c>
      <c r="AB1860" s="26">
        <f t="shared" si="148"/>
        <v>26</v>
      </c>
      <c r="AC1860" s="1" t="s">
        <v>78</v>
      </c>
      <c r="AD1860" s="3" t="s">
        <v>40</v>
      </c>
    </row>
    <row r="1861" spans="1:30" ht="63.75" hidden="1" x14ac:dyDescent="0.25">
      <c r="A1861" s="1" t="s">
        <v>5155</v>
      </c>
      <c r="B1861" s="1" t="s">
        <v>27</v>
      </c>
      <c r="C1861" s="2" t="s">
        <v>5156</v>
      </c>
      <c r="D1861" s="3" t="s">
        <v>366</v>
      </c>
      <c r="E1861" s="3" t="s">
        <v>30</v>
      </c>
      <c r="F1861" s="2" t="s">
        <v>293</v>
      </c>
      <c r="G1861" s="3" t="s">
        <v>54</v>
      </c>
      <c r="H1861" s="3" t="s">
        <v>89</v>
      </c>
      <c r="I1861" s="3">
        <v>1404920</v>
      </c>
      <c r="J1861" s="3" t="s">
        <v>34</v>
      </c>
      <c r="K1861" s="4">
        <v>44974.611111111102</v>
      </c>
      <c r="L1861" s="11" t="str">
        <f t="shared" si="151"/>
        <v>febrero</v>
      </c>
      <c r="M1861" s="3">
        <v>2</v>
      </c>
      <c r="N1861" s="3">
        <v>2</v>
      </c>
      <c r="O1861" s="3">
        <f t="shared" si="150"/>
        <v>2</v>
      </c>
      <c r="P1861" s="4">
        <v>44974.620254629597</v>
      </c>
      <c r="Q1861" s="2"/>
      <c r="R1861" s="3" t="s">
        <v>6184</v>
      </c>
      <c r="S1861" s="4">
        <v>44974.620254629597</v>
      </c>
      <c r="T1861" s="3">
        <f t="shared" ref="T1861:T1924" si="152">ROUNDDOWN((S1861-K1861)*24*60,0)</f>
        <v>13</v>
      </c>
      <c r="U1861" s="2" t="s">
        <v>143</v>
      </c>
      <c r="V1861" s="4">
        <v>44974.629282407397</v>
      </c>
      <c r="W1861" s="3">
        <f t="shared" ref="W1861:W1924" si="153">+IF(ISBLANK(V1861),"",ROUNDDOWN((V1861-S1861)*24*60,0))</f>
        <v>13</v>
      </c>
      <c r="X1861" s="3" t="s">
        <v>473</v>
      </c>
      <c r="Y1861" s="2" t="s">
        <v>474</v>
      </c>
      <c r="Z1861" s="2" t="s">
        <v>1132</v>
      </c>
      <c r="AA1861" s="4">
        <v>44974.954166666699</v>
      </c>
      <c r="AB1861" s="26">
        <f t="shared" ref="AB1861:AB1924" si="154">+IF(ISBLANK(V1861),"",IF(ISBLANK(AA1861),"",_xlfn.IFS((AA1861-V1861)*24&lt;0,"",(AA1861-V1861)*24&gt;0,(ROUNDDOWN((AA1861-V1861)*24,0)))))</f>
        <v>7</v>
      </c>
      <c r="AC1861" s="1" t="s">
        <v>78</v>
      </c>
      <c r="AD1861" s="3" t="s">
        <v>40</v>
      </c>
    </row>
    <row r="1862" spans="1:30" ht="63.75" hidden="1" x14ac:dyDescent="0.25">
      <c r="A1862" s="1" t="s">
        <v>2931</v>
      </c>
      <c r="B1862" s="1" t="s">
        <v>27</v>
      </c>
      <c r="C1862" s="2" t="s">
        <v>2932</v>
      </c>
      <c r="D1862" s="3" t="s">
        <v>147</v>
      </c>
      <c r="E1862" s="3" t="s">
        <v>30</v>
      </c>
      <c r="F1862" s="2" t="s">
        <v>82</v>
      </c>
      <c r="G1862" s="3" t="s">
        <v>54</v>
      </c>
      <c r="H1862" s="3" t="s">
        <v>83</v>
      </c>
      <c r="I1862" s="3">
        <v>1404922</v>
      </c>
      <c r="J1862" s="3" t="s">
        <v>34</v>
      </c>
      <c r="K1862" s="4">
        <v>44974.613888888904</v>
      </c>
      <c r="L1862" s="11" t="str">
        <f t="shared" si="151"/>
        <v>febrero</v>
      </c>
      <c r="M1862" s="3">
        <v>3</v>
      </c>
      <c r="N1862" s="3">
        <v>3</v>
      </c>
      <c r="O1862" s="3">
        <f t="shared" si="150"/>
        <v>3</v>
      </c>
      <c r="P1862" s="4">
        <v>44974.628344907404</v>
      </c>
      <c r="Q1862" s="2"/>
      <c r="R1862" s="3" t="s">
        <v>6185</v>
      </c>
      <c r="S1862" s="4">
        <v>44974.628344907404</v>
      </c>
      <c r="T1862" s="3">
        <f t="shared" si="152"/>
        <v>20</v>
      </c>
      <c r="U1862" s="2" t="s">
        <v>143</v>
      </c>
      <c r="V1862" s="4">
        <v>44974.859398148103</v>
      </c>
      <c r="W1862" s="3">
        <f t="shared" si="153"/>
        <v>332</v>
      </c>
      <c r="X1862" s="3" t="s">
        <v>859</v>
      </c>
      <c r="Y1862" s="2" t="s">
        <v>860</v>
      </c>
      <c r="Z1862" s="2" t="s">
        <v>143</v>
      </c>
      <c r="AA1862" s="4">
        <v>44975.689583333296</v>
      </c>
      <c r="AB1862" s="26">
        <f t="shared" si="154"/>
        <v>19</v>
      </c>
      <c r="AC1862" s="1" t="s">
        <v>78</v>
      </c>
      <c r="AD1862" s="3" t="s">
        <v>40</v>
      </c>
    </row>
    <row r="1863" spans="1:30" ht="102" hidden="1" x14ac:dyDescent="0.25">
      <c r="A1863" s="1" t="s">
        <v>6186</v>
      </c>
      <c r="B1863" s="1" t="s">
        <v>27</v>
      </c>
      <c r="C1863" s="2" t="s">
        <v>6187</v>
      </c>
      <c r="D1863" s="3" t="s">
        <v>643</v>
      </c>
      <c r="E1863" s="3" t="s">
        <v>30</v>
      </c>
      <c r="F1863" s="2" t="s">
        <v>88</v>
      </c>
      <c r="G1863" s="3" t="s">
        <v>54</v>
      </c>
      <c r="H1863" s="3" t="s">
        <v>148</v>
      </c>
      <c r="I1863" s="3">
        <v>1404925</v>
      </c>
      <c r="J1863" s="3" t="s">
        <v>34</v>
      </c>
      <c r="K1863" s="4">
        <v>44974.619444444397</v>
      </c>
      <c r="L1863" s="11" t="str">
        <f t="shared" si="151"/>
        <v>febrero</v>
      </c>
      <c r="M1863" s="3">
        <v>2</v>
      </c>
      <c r="N1863" s="3">
        <v>2</v>
      </c>
      <c r="O1863" s="3">
        <f t="shared" si="150"/>
        <v>2</v>
      </c>
      <c r="P1863" s="4">
        <v>44974.638449074097</v>
      </c>
      <c r="Q1863" s="2"/>
      <c r="R1863" s="3" t="s">
        <v>6188</v>
      </c>
      <c r="S1863" s="4">
        <v>44974.638449074097</v>
      </c>
      <c r="T1863" s="3">
        <f t="shared" si="152"/>
        <v>27</v>
      </c>
      <c r="U1863" s="2" t="s">
        <v>143</v>
      </c>
      <c r="V1863" s="4">
        <v>44974.686261574097</v>
      </c>
      <c r="W1863" s="3">
        <f t="shared" si="153"/>
        <v>68</v>
      </c>
      <c r="X1863" s="3" t="s">
        <v>259</v>
      </c>
      <c r="Y1863" s="2" t="s">
        <v>260</v>
      </c>
      <c r="Z1863" s="2" t="s">
        <v>1132</v>
      </c>
      <c r="AA1863" s="4">
        <v>44982.488888888904</v>
      </c>
      <c r="AB1863" s="26">
        <f t="shared" si="154"/>
        <v>187</v>
      </c>
      <c r="AC1863" s="1" t="s">
        <v>125</v>
      </c>
      <c r="AD1863" s="3" t="s">
        <v>40</v>
      </c>
    </row>
    <row r="1864" spans="1:30" ht="178.5" hidden="1" x14ac:dyDescent="0.25">
      <c r="A1864" s="1" t="s">
        <v>6189</v>
      </c>
      <c r="B1864" s="1" t="s">
        <v>27</v>
      </c>
      <c r="C1864" s="2" t="s">
        <v>6190</v>
      </c>
      <c r="D1864" s="3" t="s">
        <v>482</v>
      </c>
      <c r="E1864" s="3" t="s">
        <v>30</v>
      </c>
      <c r="F1864" s="2" t="s">
        <v>82</v>
      </c>
      <c r="G1864" s="3" t="s">
        <v>54</v>
      </c>
      <c r="H1864" s="3" t="s">
        <v>83</v>
      </c>
      <c r="I1864" s="3">
        <v>1404928</v>
      </c>
      <c r="J1864" s="3" t="s">
        <v>73</v>
      </c>
      <c r="K1864" s="4">
        <v>44974.623611111099</v>
      </c>
      <c r="L1864" s="11" t="str">
        <f t="shared" si="151"/>
        <v>febrero</v>
      </c>
      <c r="M1864" s="3">
        <v>2</v>
      </c>
      <c r="N1864" s="3">
        <v>2</v>
      </c>
      <c r="O1864" s="3">
        <f t="shared" si="150"/>
        <v>2</v>
      </c>
      <c r="P1864" s="4">
        <v>44974.642500000002</v>
      </c>
      <c r="Q1864" s="2"/>
      <c r="R1864" s="3" t="s">
        <v>6191</v>
      </c>
      <c r="S1864" s="4">
        <v>44974.642500000002</v>
      </c>
      <c r="T1864" s="3">
        <f t="shared" si="152"/>
        <v>27</v>
      </c>
      <c r="U1864" s="2" t="s">
        <v>143</v>
      </c>
      <c r="V1864" s="4">
        <v>44974.846851851798</v>
      </c>
      <c r="W1864" s="3">
        <f t="shared" si="153"/>
        <v>294</v>
      </c>
      <c r="X1864" s="3" t="s">
        <v>195</v>
      </c>
      <c r="Y1864" s="2" t="s">
        <v>196</v>
      </c>
      <c r="Z1864" s="2" t="s">
        <v>708</v>
      </c>
      <c r="AA1864" s="4">
        <v>44975.102083333302</v>
      </c>
      <c r="AB1864" s="26">
        <f t="shared" si="154"/>
        <v>6</v>
      </c>
      <c r="AC1864" s="1" t="s">
        <v>78</v>
      </c>
      <c r="AD1864" s="3" t="s">
        <v>40</v>
      </c>
    </row>
    <row r="1865" spans="1:30" ht="127.5" hidden="1" x14ac:dyDescent="0.25">
      <c r="A1865" s="1" t="s">
        <v>6192</v>
      </c>
      <c r="B1865" s="1" t="s">
        <v>27</v>
      </c>
      <c r="C1865" s="2" t="s">
        <v>6193</v>
      </c>
      <c r="D1865" s="3" t="s">
        <v>794</v>
      </c>
      <c r="E1865" s="3" t="s">
        <v>30</v>
      </c>
      <c r="F1865" s="2" t="s">
        <v>53</v>
      </c>
      <c r="G1865" s="3" t="s">
        <v>32</v>
      </c>
      <c r="H1865" s="3" t="s">
        <v>1783</v>
      </c>
      <c r="I1865" s="3">
        <v>1404930</v>
      </c>
      <c r="J1865" s="3" t="s">
        <v>34</v>
      </c>
      <c r="K1865" s="4">
        <v>44974.626388888901</v>
      </c>
      <c r="L1865" s="11" t="str">
        <f t="shared" si="151"/>
        <v>febrero</v>
      </c>
      <c r="M1865" s="3">
        <v>3</v>
      </c>
      <c r="N1865" s="3">
        <v>3</v>
      </c>
      <c r="O1865" s="3">
        <f t="shared" si="150"/>
        <v>3</v>
      </c>
      <c r="P1865" s="4">
        <v>44974.6566550926</v>
      </c>
      <c r="Q1865" s="2"/>
      <c r="R1865" s="3" t="s">
        <v>6194</v>
      </c>
      <c r="S1865" s="4">
        <v>44974.6566550926</v>
      </c>
      <c r="T1865" s="3">
        <f t="shared" si="152"/>
        <v>43</v>
      </c>
      <c r="U1865" s="2" t="s">
        <v>143</v>
      </c>
      <c r="V1865" s="4">
        <v>44974.737812500003</v>
      </c>
      <c r="W1865" s="3">
        <f t="shared" si="153"/>
        <v>116</v>
      </c>
      <c r="X1865" s="3" t="s">
        <v>66</v>
      </c>
      <c r="Y1865" s="2" t="s">
        <v>67</v>
      </c>
      <c r="Z1865" s="2" t="s">
        <v>1132</v>
      </c>
      <c r="AA1865" s="4">
        <v>44975.938888888901</v>
      </c>
      <c r="AB1865" s="26">
        <f t="shared" si="154"/>
        <v>28</v>
      </c>
      <c r="AC1865" s="1" t="s">
        <v>78</v>
      </c>
      <c r="AD1865" s="3" t="s">
        <v>40</v>
      </c>
    </row>
    <row r="1866" spans="1:30" ht="153" hidden="1" x14ac:dyDescent="0.25">
      <c r="A1866" s="1" t="s">
        <v>6195</v>
      </c>
      <c r="B1866" s="1" t="s">
        <v>27</v>
      </c>
      <c r="C1866" s="2" t="s">
        <v>6196</v>
      </c>
      <c r="D1866" s="3" t="s">
        <v>482</v>
      </c>
      <c r="E1866" s="3" t="s">
        <v>30</v>
      </c>
      <c r="F1866" s="2" t="s">
        <v>64</v>
      </c>
      <c r="G1866" s="3" t="s">
        <v>32</v>
      </c>
      <c r="H1866" s="3" t="s">
        <v>33</v>
      </c>
      <c r="I1866" s="3">
        <v>1404935</v>
      </c>
      <c r="J1866" s="3" t="s">
        <v>73</v>
      </c>
      <c r="K1866" s="4">
        <v>44974.631249999999</v>
      </c>
      <c r="L1866" s="11" t="str">
        <f t="shared" si="151"/>
        <v>febrero</v>
      </c>
      <c r="M1866" s="3">
        <v>2</v>
      </c>
      <c r="N1866" s="3">
        <v>2</v>
      </c>
      <c r="O1866" s="3">
        <f t="shared" si="150"/>
        <v>2</v>
      </c>
      <c r="P1866" s="4">
        <v>44974.651782407404</v>
      </c>
      <c r="Q1866" s="2"/>
      <c r="R1866" s="3" t="s">
        <v>6197</v>
      </c>
      <c r="S1866" s="4">
        <v>44974.651782407404</v>
      </c>
      <c r="T1866" s="3">
        <f t="shared" si="152"/>
        <v>29</v>
      </c>
      <c r="U1866" s="2" t="s">
        <v>143</v>
      </c>
      <c r="V1866" s="4">
        <v>44974.661354166703</v>
      </c>
      <c r="W1866" s="3">
        <f t="shared" si="153"/>
        <v>13</v>
      </c>
      <c r="X1866" s="3" t="s">
        <v>91</v>
      </c>
      <c r="Y1866" s="2" t="s">
        <v>92</v>
      </c>
      <c r="Z1866" s="2" t="s">
        <v>143</v>
      </c>
      <c r="AA1866" s="4">
        <v>44974.964583333298</v>
      </c>
      <c r="AB1866" s="26">
        <f t="shared" si="154"/>
        <v>7</v>
      </c>
      <c r="AC1866" s="1"/>
      <c r="AD1866" s="3" t="s">
        <v>40</v>
      </c>
    </row>
    <row r="1867" spans="1:30" ht="89.25" hidden="1" x14ac:dyDescent="0.25">
      <c r="A1867" s="1" t="s">
        <v>6198</v>
      </c>
      <c r="B1867" s="1" t="s">
        <v>27</v>
      </c>
      <c r="C1867" s="2" t="s">
        <v>6199</v>
      </c>
      <c r="D1867" s="3" t="s">
        <v>745</v>
      </c>
      <c r="E1867" s="3" t="s">
        <v>30</v>
      </c>
      <c r="F1867" s="2" t="s">
        <v>82</v>
      </c>
      <c r="G1867" s="3" t="s">
        <v>54</v>
      </c>
      <c r="H1867" s="3" t="s">
        <v>83</v>
      </c>
      <c r="I1867" s="3">
        <v>1404943</v>
      </c>
      <c r="J1867" s="3" t="s">
        <v>34</v>
      </c>
      <c r="K1867" s="4">
        <v>44974.661805555603</v>
      </c>
      <c r="L1867" s="11" t="str">
        <f t="shared" si="151"/>
        <v>febrero</v>
      </c>
      <c r="M1867" s="3">
        <v>2</v>
      </c>
      <c r="N1867" s="3">
        <v>2</v>
      </c>
      <c r="O1867" s="3">
        <f t="shared" si="150"/>
        <v>2</v>
      </c>
      <c r="P1867" s="4">
        <v>44974.671145833301</v>
      </c>
      <c r="Q1867" s="2"/>
      <c r="R1867" s="3" t="s">
        <v>6200</v>
      </c>
      <c r="S1867" s="4">
        <v>44974.671145833301</v>
      </c>
      <c r="T1867" s="3">
        <f t="shared" si="152"/>
        <v>13</v>
      </c>
      <c r="U1867" s="2" t="s">
        <v>143</v>
      </c>
      <c r="V1867" s="4">
        <v>44974.685717592598</v>
      </c>
      <c r="W1867" s="3">
        <f t="shared" si="153"/>
        <v>20</v>
      </c>
      <c r="X1867" s="3" t="s">
        <v>103</v>
      </c>
      <c r="Y1867" s="2" t="s">
        <v>104</v>
      </c>
      <c r="Z1867" s="2" t="s">
        <v>150</v>
      </c>
      <c r="AA1867" s="4">
        <v>44978.606249999997</v>
      </c>
      <c r="AB1867" s="26">
        <f t="shared" si="154"/>
        <v>94</v>
      </c>
      <c r="AC1867" s="1" t="s">
        <v>78</v>
      </c>
      <c r="AD1867" s="3" t="s">
        <v>40</v>
      </c>
    </row>
    <row r="1868" spans="1:30" ht="42.75" hidden="1" x14ac:dyDescent="0.25">
      <c r="A1868" s="1" t="s">
        <v>6201</v>
      </c>
      <c r="B1868" s="1" t="s">
        <v>27</v>
      </c>
      <c r="C1868" s="2" t="s">
        <v>6202</v>
      </c>
      <c r="D1868" s="3" t="s">
        <v>210</v>
      </c>
      <c r="E1868" s="3" t="s">
        <v>30</v>
      </c>
      <c r="F1868" s="2" t="s">
        <v>2280</v>
      </c>
      <c r="G1868" s="3" t="s">
        <v>54</v>
      </c>
      <c r="H1868" s="3" t="s">
        <v>89</v>
      </c>
      <c r="I1868" s="3">
        <v>1404948</v>
      </c>
      <c r="J1868" s="3" t="s">
        <v>34</v>
      </c>
      <c r="K1868" s="4">
        <v>44974.690277777801</v>
      </c>
      <c r="L1868" s="11" t="str">
        <f t="shared" si="151"/>
        <v>febrero</v>
      </c>
      <c r="M1868" s="3">
        <v>1</v>
      </c>
      <c r="N1868" s="3">
        <v>1</v>
      </c>
      <c r="O1868" s="3">
        <f t="shared" si="150"/>
        <v>1</v>
      </c>
      <c r="P1868" s="4">
        <v>44974.713078703702</v>
      </c>
      <c r="Q1868" s="2"/>
      <c r="R1868" s="3" t="s">
        <v>6203</v>
      </c>
      <c r="S1868" s="4">
        <v>44974.713078703702</v>
      </c>
      <c r="T1868" s="3">
        <f t="shared" si="152"/>
        <v>32</v>
      </c>
      <c r="U1868" s="2" t="s">
        <v>1132</v>
      </c>
      <c r="V1868" s="4">
        <v>44974.713379629597</v>
      </c>
      <c r="W1868" s="3">
        <f t="shared" si="153"/>
        <v>0</v>
      </c>
      <c r="X1868" s="3" t="s">
        <v>538</v>
      </c>
      <c r="Y1868" s="2" t="s">
        <v>539</v>
      </c>
      <c r="Z1868" s="2" t="s">
        <v>1132</v>
      </c>
      <c r="AA1868" s="4">
        <v>44981.742361111101</v>
      </c>
      <c r="AB1868" s="26">
        <f t="shared" si="154"/>
        <v>168</v>
      </c>
      <c r="AC1868" s="1" t="s">
        <v>60</v>
      </c>
      <c r="AD1868" s="3" t="s">
        <v>40</v>
      </c>
    </row>
    <row r="1869" spans="1:30" ht="42.75" hidden="1" x14ac:dyDescent="0.25">
      <c r="A1869" s="1" t="s">
        <v>948</v>
      </c>
      <c r="B1869" s="1" t="s">
        <v>27</v>
      </c>
      <c r="C1869" s="2" t="s">
        <v>949</v>
      </c>
      <c r="D1869" s="3" t="s">
        <v>63</v>
      </c>
      <c r="E1869" s="3" t="s">
        <v>30</v>
      </c>
      <c r="F1869" s="2" t="s">
        <v>82</v>
      </c>
      <c r="G1869" s="3" t="s">
        <v>54</v>
      </c>
      <c r="H1869" s="3" t="s">
        <v>83</v>
      </c>
      <c r="I1869" s="3">
        <v>1404952</v>
      </c>
      <c r="J1869" s="3" t="s">
        <v>34</v>
      </c>
      <c r="K1869" s="4">
        <v>44974.693055555603</v>
      </c>
      <c r="L1869" s="11" t="str">
        <f t="shared" si="151"/>
        <v>febrero</v>
      </c>
      <c r="M1869" s="3">
        <v>2</v>
      </c>
      <c r="N1869" s="3">
        <v>2</v>
      </c>
      <c r="O1869" s="3">
        <f t="shared" si="150"/>
        <v>2</v>
      </c>
      <c r="P1869" s="4">
        <v>44974.703182870398</v>
      </c>
      <c r="Q1869" s="2"/>
      <c r="R1869" s="3" t="s">
        <v>6204</v>
      </c>
      <c r="S1869" s="4">
        <v>44974.703182870398</v>
      </c>
      <c r="T1869" s="3">
        <f t="shared" si="152"/>
        <v>14</v>
      </c>
      <c r="U1869" s="2" t="s">
        <v>143</v>
      </c>
      <c r="V1869" s="4">
        <v>44974.8839814815</v>
      </c>
      <c r="W1869" s="3">
        <f t="shared" si="153"/>
        <v>260</v>
      </c>
      <c r="X1869" s="3" t="s">
        <v>103</v>
      </c>
      <c r="Y1869" s="2" t="s">
        <v>104</v>
      </c>
      <c r="Z1869" s="2" t="s">
        <v>708</v>
      </c>
      <c r="AA1869" s="4">
        <v>44975.583333333299</v>
      </c>
      <c r="AB1869" s="26">
        <f t="shared" si="154"/>
        <v>16</v>
      </c>
      <c r="AC1869" s="1" t="s">
        <v>78</v>
      </c>
      <c r="AD1869" s="3" t="s">
        <v>40</v>
      </c>
    </row>
    <row r="1870" spans="1:30" ht="204" hidden="1" x14ac:dyDescent="0.25">
      <c r="A1870" s="1" t="s">
        <v>6205</v>
      </c>
      <c r="B1870" s="1" t="s">
        <v>27</v>
      </c>
      <c r="C1870" s="2" t="s">
        <v>6206</v>
      </c>
      <c r="D1870" s="3" t="s">
        <v>924</v>
      </c>
      <c r="E1870" s="3" t="s">
        <v>30</v>
      </c>
      <c r="F1870" s="2" t="s">
        <v>53</v>
      </c>
      <c r="G1870" s="3" t="s">
        <v>54</v>
      </c>
      <c r="H1870" s="3" t="s">
        <v>100</v>
      </c>
      <c r="I1870" s="3">
        <v>1404954</v>
      </c>
      <c r="J1870" s="3" t="s">
        <v>34</v>
      </c>
      <c r="K1870" s="4">
        <v>44974.695833333302</v>
      </c>
      <c r="L1870" s="11" t="str">
        <f t="shared" si="151"/>
        <v>febrero</v>
      </c>
      <c r="M1870" s="3">
        <v>2</v>
      </c>
      <c r="N1870" s="3">
        <v>2</v>
      </c>
      <c r="O1870" s="3">
        <f t="shared" si="150"/>
        <v>2</v>
      </c>
      <c r="P1870" s="4">
        <v>44974.708877314799</v>
      </c>
      <c r="Q1870" s="2"/>
      <c r="R1870" s="3" t="s">
        <v>6207</v>
      </c>
      <c r="S1870" s="4">
        <v>44974.708877314799</v>
      </c>
      <c r="T1870" s="3">
        <f t="shared" si="152"/>
        <v>18</v>
      </c>
      <c r="U1870" s="2" t="s">
        <v>143</v>
      </c>
      <c r="V1870" s="4">
        <v>44974.782939814802</v>
      </c>
      <c r="W1870" s="3">
        <f t="shared" si="153"/>
        <v>106</v>
      </c>
      <c r="X1870" s="3" t="s">
        <v>3412</v>
      </c>
      <c r="Y1870" s="2" t="s">
        <v>3413</v>
      </c>
      <c r="Z1870" s="2" t="s">
        <v>143</v>
      </c>
      <c r="AA1870" s="4">
        <v>44994.420833333301</v>
      </c>
      <c r="AB1870" s="26">
        <f t="shared" si="154"/>
        <v>471</v>
      </c>
      <c r="AC1870" s="1" t="s">
        <v>144</v>
      </c>
      <c r="AD1870" s="3" t="s">
        <v>40</v>
      </c>
    </row>
    <row r="1871" spans="1:30" ht="63.75" hidden="1" x14ac:dyDescent="0.25">
      <c r="A1871" s="1" t="s">
        <v>6208</v>
      </c>
      <c r="B1871" s="1" t="s">
        <v>27</v>
      </c>
      <c r="C1871" s="2" t="s">
        <v>6209</v>
      </c>
      <c r="D1871" s="3" t="s">
        <v>224</v>
      </c>
      <c r="E1871" s="3" t="s">
        <v>30</v>
      </c>
      <c r="F1871" s="2" t="s">
        <v>53</v>
      </c>
      <c r="G1871" s="3" t="s">
        <v>54</v>
      </c>
      <c r="H1871" s="3" t="s">
        <v>6210</v>
      </c>
      <c r="I1871" s="3">
        <v>1404955</v>
      </c>
      <c r="J1871" s="3" t="s">
        <v>34</v>
      </c>
      <c r="K1871" s="4">
        <v>44974.697916666701</v>
      </c>
      <c r="L1871" s="11" t="str">
        <f t="shared" si="151"/>
        <v>febrero</v>
      </c>
      <c r="M1871" s="3">
        <v>2</v>
      </c>
      <c r="N1871" s="3">
        <v>2</v>
      </c>
      <c r="O1871" s="3">
        <f t="shared" si="150"/>
        <v>2</v>
      </c>
      <c r="P1871" s="4">
        <v>44974.731736111098</v>
      </c>
      <c r="Q1871" s="2"/>
      <c r="R1871" s="3" t="s">
        <v>6211</v>
      </c>
      <c r="S1871" s="4">
        <v>44974.731736111098</v>
      </c>
      <c r="T1871" s="3">
        <f t="shared" si="152"/>
        <v>48</v>
      </c>
      <c r="U1871" s="2" t="s">
        <v>445</v>
      </c>
      <c r="V1871" s="4">
        <v>44974.781238425901</v>
      </c>
      <c r="W1871" s="3">
        <f t="shared" si="153"/>
        <v>71</v>
      </c>
      <c r="X1871" s="3" t="s">
        <v>37</v>
      </c>
      <c r="Y1871" s="2" t="s">
        <v>38</v>
      </c>
      <c r="Z1871" s="2" t="s">
        <v>102</v>
      </c>
      <c r="AA1871" s="4">
        <v>44980.706944444399</v>
      </c>
      <c r="AB1871" s="26">
        <f t="shared" si="154"/>
        <v>142</v>
      </c>
      <c r="AC1871" s="1" t="s">
        <v>125</v>
      </c>
      <c r="AD1871" s="3" t="s">
        <v>40</v>
      </c>
    </row>
    <row r="1872" spans="1:30" ht="76.5" hidden="1" x14ac:dyDescent="0.25">
      <c r="A1872" s="1" t="s">
        <v>6212</v>
      </c>
      <c r="B1872" s="1" t="s">
        <v>27</v>
      </c>
      <c r="C1872" s="2" t="s">
        <v>6213</v>
      </c>
      <c r="D1872" s="3" t="s">
        <v>308</v>
      </c>
      <c r="E1872" s="3" t="s">
        <v>30</v>
      </c>
      <c r="F1872" s="2" t="s">
        <v>31</v>
      </c>
      <c r="G1872" s="3" t="s">
        <v>32</v>
      </c>
      <c r="H1872" s="3" t="s">
        <v>33</v>
      </c>
      <c r="I1872" s="3">
        <v>1404956</v>
      </c>
      <c r="J1872" s="3" t="s">
        <v>34</v>
      </c>
      <c r="K1872" s="4">
        <v>44974.702083333301</v>
      </c>
      <c r="L1872" s="11" t="str">
        <f t="shared" si="151"/>
        <v>febrero</v>
      </c>
      <c r="M1872" s="3">
        <v>2</v>
      </c>
      <c r="N1872" s="3">
        <v>2</v>
      </c>
      <c r="O1872" s="3">
        <f t="shared" si="150"/>
        <v>2</v>
      </c>
      <c r="P1872" s="4">
        <v>44974.723668981504</v>
      </c>
      <c r="Q1872" s="2"/>
      <c r="R1872" s="3" t="s">
        <v>6214</v>
      </c>
      <c r="S1872" s="4">
        <v>44974.723668981504</v>
      </c>
      <c r="T1872" s="3">
        <f t="shared" si="152"/>
        <v>31</v>
      </c>
      <c r="U1872" s="2" t="s">
        <v>143</v>
      </c>
      <c r="V1872" s="4">
        <v>44974.7515740741</v>
      </c>
      <c r="W1872" s="3">
        <f t="shared" si="153"/>
        <v>40</v>
      </c>
      <c r="X1872" s="3" t="s">
        <v>508</v>
      </c>
      <c r="Y1872" s="2" t="s">
        <v>509</v>
      </c>
      <c r="Z1872" s="2" t="s">
        <v>5166</v>
      </c>
      <c r="AA1872" s="4">
        <v>44978.568749999999</v>
      </c>
      <c r="AB1872" s="26">
        <f t="shared" si="154"/>
        <v>91</v>
      </c>
      <c r="AC1872" s="1" t="s">
        <v>125</v>
      </c>
      <c r="AD1872" s="3" t="s">
        <v>40</v>
      </c>
    </row>
    <row r="1873" spans="1:30" ht="28.5" hidden="1" x14ac:dyDescent="0.25">
      <c r="A1873" s="1" t="s">
        <v>6215</v>
      </c>
      <c r="B1873" s="1" t="s">
        <v>27</v>
      </c>
      <c r="C1873" s="2" t="s">
        <v>6216</v>
      </c>
      <c r="D1873" s="3" t="s">
        <v>436</v>
      </c>
      <c r="E1873" s="3" t="s">
        <v>30</v>
      </c>
      <c r="F1873" s="2" t="s">
        <v>225</v>
      </c>
      <c r="G1873" s="3" t="s">
        <v>32</v>
      </c>
      <c r="H1873" s="3" t="s">
        <v>33</v>
      </c>
      <c r="I1873" s="3">
        <v>1404958</v>
      </c>
      <c r="J1873" s="3" t="s">
        <v>34</v>
      </c>
      <c r="K1873" s="4">
        <v>44974.706944444399</v>
      </c>
      <c r="L1873" s="11" t="str">
        <f t="shared" si="151"/>
        <v>febrero</v>
      </c>
      <c r="M1873" s="3">
        <v>4</v>
      </c>
      <c r="N1873" s="3"/>
      <c r="O1873" s="3">
        <f t="shared" si="150"/>
        <v>4</v>
      </c>
      <c r="P1873" s="3"/>
      <c r="Q1873" s="2"/>
      <c r="R1873" s="3" t="s">
        <v>6217</v>
      </c>
      <c r="S1873" s="4">
        <v>44974.748865740701</v>
      </c>
      <c r="T1873" s="3">
        <f t="shared" si="152"/>
        <v>60</v>
      </c>
      <c r="U1873" s="2" t="s">
        <v>143</v>
      </c>
      <c r="V1873" s="4">
        <v>44974.803356481498</v>
      </c>
      <c r="W1873" s="3">
        <f t="shared" si="153"/>
        <v>78</v>
      </c>
      <c r="X1873" s="3" t="s">
        <v>195</v>
      </c>
      <c r="Y1873" s="2" t="s">
        <v>196</v>
      </c>
      <c r="Z1873" s="2" t="s">
        <v>708</v>
      </c>
      <c r="AA1873" s="4">
        <v>44975.945138888899</v>
      </c>
      <c r="AB1873" s="26">
        <f t="shared" si="154"/>
        <v>27</v>
      </c>
      <c r="AC1873" s="1" t="s">
        <v>78</v>
      </c>
      <c r="AD1873" s="3" t="s">
        <v>40</v>
      </c>
    </row>
    <row r="1874" spans="1:30" ht="42.75" hidden="1" x14ac:dyDescent="0.25">
      <c r="A1874" s="1" t="s">
        <v>6218</v>
      </c>
      <c r="B1874" s="1" t="s">
        <v>407</v>
      </c>
      <c r="C1874" s="2" t="s">
        <v>6219</v>
      </c>
      <c r="D1874" s="3" t="s">
        <v>3125</v>
      </c>
      <c r="E1874" s="3" t="s">
        <v>410</v>
      </c>
      <c r="F1874" s="2" t="s">
        <v>213</v>
      </c>
      <c r="G1874" s="3" t="s">
        <v>192</v>
      </c>
      <c r="H1874" s="3" t="s">
        <v>1627</v>
      </c>
      <c r="I1874" s="3">
        <v>1404960</v>
      </c>
      <c r="J1874" s="3" t="s">
        <v>73</v>
      </c>
      <c r="K1874" s="4">
        <v>44974.721527777801</v>
      </c>
      <c r="L1874" s="11" t="str">
        <f t="shared" si="151"/>
        <v>febrero</v>
      </c>
      <c r="M1874" s="3">
        <v>3</v>
      </c>
      <c r="N1874" s="3">
        <v>3</v>
      </c>
      <c r="O1874" s="3">
        <f t="shared" si="150"/>
        <v>3</v>
      </c>
      <c r="P1874" s="4">
        <v>44974.727696759299</v>
      </c>
      <c r="Q1874" s="2"/>
      <c r="R1874" s="3" t="s">
        <v>6050</v>
      </c>
      <c r="S1874" s="4">
        <v>44974.727696759299</v>
      </c>
      <c r="T1874" s="3">
        <f t="shared" si="152"/>
        <v>8</v>
      </c>
      <c r="U1874" s="2" t="s">
        <v>150</v>
      </c>
      <c r="V1874" s="4">
        <v>44974.729571759301</v>
      </c>
      <c r="W1874" s="3">
        <f t="shared" si="153"/>
        <v>2</v>
      </c>
      <c r="X1874" s="3" t="s">
        <v>267</v>
      </c>
      <c r="Y1874" s="2" t="s">
        <v>268</v>
      </c>
      <c r="Z1874" s="2" t="s">
        <v>150</v>
      </c>
      <c r="AA1874" s="4">
        <v>44975.022916666698</v>
      </c>
      <c r="AB1874" s="26">
        <f t="shared" si="154"/>
        <v>7</v>
      </c>
      <c r="AC1874" s="1" t="s">
        <v>78</v>
      </c>
      <c r="AD1874" s="3" t="s">
        <v>40</v>
      </c>
    </row>
    <row r="1875" spans="1:30" ht="153" hidden="1" x14ac:dyDescent="0.25">
      <c r="A1875" s="1" t="s">
        <v>6220</v>
      </c>
      <c r="B1875" s="1" t="s">
        <v>27</v>
      </c>
      <c r="C1875" s="2" t="s">
        <v>6221</v>
      </c>
      <c r="D1875" s="3" t="s">
        <v>1713</v>
      </c>
      <c r="E1875" s="3" t="s">
        <v>30</v>
      </c>
      <c r="F1875" s="2" t="s">
        <v>225</v>
      </c>
      <c r="G1875" s="3" t="s">
        <v>32</v>
      </c>
      <c r="H1875" s="3" t="s">
        <v>89</v>
      </c>
      <c r="I1875" s="3">
        <v>1404961</v>
      </c>
      <c r="J1875" s="3" t="s">
        <v>34</v>
      </c>
      <c r="K1875" s="4">
        <v>44974.724305555603</v>
      </c>
      <c r="L1875" s="11" t="str">
        <f t="shared" si="151"/>
        <v>febrero</v>
      </c>
      <c r="M1875" s="3">
        <v>1</v>
      </c>
      <c r="N1875" s="3">
        <v>1</v>
      </c>
      <c r="O1875" s="3">
        <f t="shared" si="150"/>
        <v>1</v>
      </c>
      <c r="P1875" s="4">
        <v>44974.736990740697</v>
      </c>
      <c r="Q1875" s="2"/>
      <c r="R1875" s="3" t="s">
        <v>6222</v>
      </c>
      <c r="S1875" s="4">
        <v>44974.736990740697</v>
      </c>
      <c r="T1875" s="3">
        <f t="shared" si="152"/>
        <v>18</v>
      </c>
      <c r="U1875" s="2" t="s">
        <v>143</v>
      </c>
      <c r="V1875" s="4">
        <v>44974.788067129601</v>
      </c>
      <c r="W1875" s="3">
        <f t="shared" si="153"/>
        <v>73</v>
      </c>
      <c r="X1875" s="3" t="s">
        <v>6223</v>
      </c>
      <c r="Y1875" s="2" t="s">
        <v>6224</v>
      </c>
      <c r="Z1875" s="2" t="s">
        <v>5586</v>
      </c>
      <c r="AA1875" s="4">
        <v>44976.6472222222</v>
      </c>
      <c r="AB1875" s="26">
        <f t="shared" si="154"/>
        <v>44</v>
      </c>
      <c r="AC1875" s="1" t="s">
        <v>330</v>
      </c>
      <c r="AD1875" s="3" t="s">
        <v>40</v>
      </c>
    </row>
    <row r="1876" spans="1:30" ht="76.5" hidden="1" x14ac:dyDescent="0.25">
      <c r="A1876" s="1" t="s">
        <v>6225</v>
      </c>
      <c r="B1876" s="1" t="s">
        <v>27</v>
      </c>
      <c r="C1876" s="2" t="s">
        <v>6226</v>
      </c>
      <c r="D1876" s="3" t="s">
        <v>794</v>
      </c>
      <c r="E1876" s="3" t="s">
        <v>30</v>
      </c>
      <c r="F1876" s="2" t="s">
        <v>53</v>
      </c>
      <c r="G1876" s="3" t="s">
        <v>54</v>
      </c>
      <c r="H1876" s="3" t="s">
        <v>1060</v>
      </c>
      <c r="I1876" s="3">
        <v>1404963</v>
      </c>
      <c r="J1876" s="3" t="s">
        <v>34</v>
      </c>
      <c r="K1876" s="4">
        <v>44974.738888888904</v>
      </c>
      <c r="L1876" s="11" t="str">
        <f t="shared" si="151"/>
        <v>febrero</v>
      </c>
      <c r="M1876" s="3">
        <v>3</v>
      </c>
      <c r="N1876" s="3">
        <v>3</v>
      </c>
      <c r="O1876" s="3">
        <f t="shared" si="150"/>
        <v>3</v>
      </c>
      <c r="P1876" s="4">
        <v>44974.753819444399</v>
      </c>
      <c r="Q1876" s="2"/>
      <c r="R1876" s="3" t="s">
        <v>6227</v>
      </c>
      <c r="S1876" s="4">
        <v>44974.753819444399</v>
      </c>
      <c r="T1876" s="3">
        <f t="shared" si="152"/>
        <v>21</v>
      </c>
      <c r="U1876" s="2" t="s">
        <v>143</v>
      </c>
      <c r="V1876" s="4">
        <v>44974.835162037001</v>
      </c>
      <c r="W1876" s="3">
        <f t="shared" si="153"/>
        <v>117</v>
      </c>
      <c r="X1876" s="3" t="s">
        <v>174</v>
      </c>
      <c r="Y1876" s="2" t="s">
        <v>175</v>
      </c>
      <c r="Z1876" s="2" t="s">
        <v>143</v>
      </c>
      <c r="AA1876" s="4">
        <v>44975.515972222202</v>
      </c>
      <c r="AB1876" s="26">
        <f t="shared" si="154"/>
        <v>16</v>
      </c>
      <c r="AC1876" s="1" t="s">
        <v>78</v>
      </c>
      <c r="AD1876" s="3" t="s">
        <v>40</v>
      </c>
    </row>
    <row r="1877" spans="1:30" ht="63.75" hidden="1" x14ac:dyDescent="0.25">
      <c r="A1877" s="1" t="s">
        <v>6228</v>
      </c>
      <c r="B1877" s="1" t="s">
        <v>27</v>
      </c>
      <c r="C1877" s="2" t="s">
        <v>6229</v>
      </c>
      <c r="D1877" s="3" t="s">
        <v>29</v>
      </c>
      <c r="E1877" s="3" t="s">
        <v>30</v>
      </c>
      <c r="F1877" s="2" t="s">
        <v>53</v>
      </c>
      <c r="G1877" s="3" t="s">
        <v>54</v>
      </c>
      <c r="H1877" s="3" t="s">
        <v>1060</v>
      </c>
      <c r="I1877" s="3">
        <v>1404964</v>
      </c>
      <c r="J1877" s="3" t="s">
        <v>34</v>
      </c>
      <c r="K1877" s="4">
        <v>44974.746527777803</v>
      </c>
      <c r="L1877" s="11" t="str">
        <f t="shared" si="151"/>
        <v>febrero</v>
      </c>
      <c r="M1877" s="3">
        <v>2</v>
      </c>
      <c r="N1877" s="3">
        <v>2</v>
      </c>
      <c r="O1877" s="3">
        <f t="shared" si="150"/>
        <v>2</v>
      </c>
      <c r="P1877" s="4">
        <v>44974.7558796296</v>
      </c>
      <c r="Q1877" s="2"/>
      <c r="R1877" s="3" t="s">
        <v>6230</v>
      </c>
      <c r="S1877" s="4">
        <v>44974.7558796296</v>
      </c>
      <c r="T1877" s="3">
        <f t="shared" si="152"/>
        <v>13</v>
      </c>
      <c r="U1877" s="2" t="s">
        <v>143</v>
      </c>
      <c r="V1877" s="4">
        <v>44974.855497685203</v>
      </c>
      <c r="W1877" s="3">
        <f t="shared" si="153"/>
        <v>143</v>
      </c>
      <c r="X1877" s="3" t="s">
        <v>103</v>
      </c>
      <c r="Y1877" s="2" t="s">
        <v>104</v>
      </c>
      <c r="Z1877" s="2" t="s">
        <v>5586</v>
      </c>
      <c r="AA1877" s="4">
        <v>44994.664583333302</v>
      </c>
      <c r="AB1877" s="26">
        <f t="shared" si="154"/>
        <v>475</v>
      </c>
      <c r="AC1877" s="1" t="s">
        <v>125</v>
      </c>
      <c r="AD1877" s="3" t="s">
        <v>40</v>
      </c>
    </row>
    <row r="1878" spans="1:30" ht="216.75" hidden="1" x14ac:dyDescent="0.25">
      <c r="A1878" s="1" t="s">
        <v>6231</v>
      </c>
      <c r="B1878" s="1" t="s">
        <v>27</v>
      </c>
      <c r="C1878" s="2" t="s">
        <v>6232</v>
      </c>
      <c r="D1878" s="3" t="s">
        <v>794</v>
      </c>
      <c r="E1878" s="3" t="s">
        <v>30</v>
      </c>
      <c r="F1878" s="2" t="s">
        <v>53</v>
      </c>
      <c r="G1878" s="3" t="s">
        <v>54</v>
      </c>
      <c r="H1878" s="3" t="s">
        <v>1228</v>
      </c>
      <c r="I1878" s="3">
        <v>1404967</v>
      </c>
      <c r="J1878" s="3" t="s">
        <v>34</v>
      </c>
      <c r="K1878" s="4">
        <v>44974.775000000001</v>
      </c>
      <c r="L1878" s="11" t="str">
        <f t="shared" si="151"/>
        <v>febrero</v>
      </c>
      <c r="M1878" s="3">
        <v>2</v>
      </c>
      <c r="N1878" s="3">
        <v>2</v>
      </c>
      <c r="O1878" s="3">
        <f t="shared" si="150"/>
        <v>2</v>
      </c>
      <c r="P1878" s="4">
        <v>44974.779525462996</v>
      </c>
      <c r="Q1878" s="2"/>
      <c r="R1878" s="3" t="s">
        <v>6233</v>
      </c>
      <c r="S1878" s="4">
        <v>44974.779525462996</v>
      </c>
      <c r="T1878" s="3">
        <f t="shared" si="152"/>
        <v>6</v>
      </c>
      <c r="U1878" s="2" t="s">
        <v>143</v>
      </c>
      <c r="V1878" s="4">
        <v>44974.902349536998</v>
      </c>
      <c r="W1878" s="3">
        <f t="shared" si="153"/>
        <v>176</v>
      </c>
      <c r="X1878" s="3" t="s">
        <v>6234</v>
      </c>
      <c r="Y1878" s="2" t="s">
        <v>6235</v>
      </c>
      <c r="Z1878" s="2" t="s">
        <v>150</v>
      </c>
      <c r="AA1878" s="4">
        <v>44982.497916666704</v>
      </c>
      <c r="AB1878" s="26">
        <f t="shared" si="154"/>
        <v>182</v>
      </c>
      <c r="AC1878" s="1" t="s">
        <v>78</v>
      </c>
      <c r="AD1878" s="3" t="s">
        <v>40</v>
      </c>
    </row>
    <row r="1879" spans="1:30" ht="42.75" hidden="1" x14ac:dyDescent="0.25">
      <c r="A1879" s="1" t="s">
        <v>6236</v>
      </c>
      <c r="B1879" s="1" t="s">
        <v>575</v>
      </c>
      <c r="C1879" s="2" t="s">
        <v>6237</v>
      </c>
      <c r="D1879" s="3" t="s">
        <v>1316</v>
      </c>
      <c r="E1879" s="3" t="s">
        <v>410</v>
      </c>
      <c r="F1879" s="2" t="s">
        <v>288</v>
      </c>
      <c r="G1879" s="3" t="s">
        <v>192</v>
      </c>
      <c r="H1879" s="3" t="s">
        <v>289</v>
      </c>
      <c r="I1879" s="3">
        <v>1404972</v>
      </c>
      <c r="J1879" s="3" t="s">
        <v>73</v>
      </c>
      <c r="K1879" s="4">
        <v>44974.807638888902</v>
      </c>
      <c r="L1879" s="11" t="str">
        <f t="shared" si="151"/>
        <v>febrero</v>
      </c>
      <c r="M1879" s="3">
        <v>3</v>
      </c>
      <c r="N1879" s="3">
        <v>3</v>
      </c>
      <c r="O1879" s="3">
        <f t="shared" si="150"/>
        <v>3</v>
      </c>
      <c r="P1879" s="4">
        <v>44974.813460648104</v>
      </c>
      <c r="Q1879" s="2"/>
      <c r="R1879" s="3" t="s">
        <v>6238</v>
      </c>
      <c r="S1879" s="4">
        <v>44974.813460648104</v>
      </c>
      <c r="T1879" s="3">
        <f t="shared" si="152"/>
        <v>8</v>
      </c>
      <c r="U1879" s="2" t="s">
        <v>150</v>
      </c>
      <c r="V1879" s="4">
        <v>44974.817222222198</v>
      </c>
      <c r="W1879" s="3">
        <f t="shared" si="153"/>
        <v>5</v>
      </c>
      <c r="X1879" s="3" t="s">
        <v>6239</v>
      </c>
      <c r="Y1879" s="2" t="s">
        <v>6240</v>
      </c>
      <c r="Z1879" s="2" t="s">
        <v>150</v>
      </c>
      <c r="AA1879" s="4">
        <v>44975.025694444397</v>
      </c>
      <c r="AB1879" s="26">
        <f t="shared" si="154"/>
        <v>5</v>
      </c>
      <c r="AC1879" s="1" t="s">
        <v>78</v>
      </c>
      <c r="AD1879" s="3" t="s">
        <v>40</v>
      </c>
    </row>
    <row r="1880" spans="1:30" ht="42.75" hidden="1" x14ac:dyDescent="0.25">
      <c r="A1880" s="1" t="s">
        <v>2846</v>
      </c>
      <c r="B1880" s="1" t="s">
        <v>575</v>
      </c>
      <c r="C1880" s="2" t="s">
        <v>2847</v>
      </c>
      <c r="D1880" s="3" t="s">
        <v>2783</v>
      </c>
      <c r="E1880" s="3" t="s">
        <v>410</v>
      </c>
      <c r="F1880" s="2" t="s">
        <v>213</v>
      </c>
      <c r="G1880" s="3" t="s">
        <v>192</v>
      </c>
      <c r="H1880" s="3" t="s">
        <v>214</v>
      </c>
      <c r="I1880" s="3">
        <v>1404973</v>
      </c>
      <c r="J1880" s="3" t="s">
        <v>73</v>
      </c>
      <c r="K1880" s="4">
        <v>44974.8305555556</v>
      </c>
      <c r="L1880" s="11" t="str">
        <f t="shared" si="151"/>
        <v>febrero</v>
      </c>
      <c r="M1880" s="3">
        <v>3</v>
      </c>
      <c r="N1880" s="3">
        <v>3</v>
      </c>
      <c r="O1880" s="3">
        <f t="shared" si="150"/>
        <v>3</v>
      </c>
      <c r="P1880" s="4">
        <v>44974.834467592598</v>
      </c>
      <c r="Q1880" s="2"/>
      <c r="R1880" s="3" t="s">
        <v>6241</v>
      </c>
      <c r="S1880" s="4">
        <v>44974.834467592598</v>
      </c>
      <c r="T1880" s="3">
        <f t="shared" si="152"/>
        <v>5</v>
      </c>
      <c r="U1880" s="2" t="s">
        <v>150</v>
      </c>
      <c r="V1880" s="4">
        <v>44974.8351736111</v>
      </c>
      <c r="W1880" s="3">
        <f t="shared" si="153"/>
        <v>1</v>
      </c>
      <c r="X1880" s="3" t="s">
        <v>418</v>
      </c>
      <c r="Y1880" s="2" t="s">
        <v>419</v>
      </c>
      <c r="Z1880" s="2" t="s">
        <v>150</v>
      </c>
      <c r="AA1880" s="4">
        <v>44975.027083333298</v>
      </c>
      <c r="AB1880" s="26">
        <f t="shared" si="154"/>
        <v>4</v>
      </c>
      <c r="AC1880" s="1" t="s">
        <v>78</v>
      </c>
      <c r="AD1880" s="3" t="s">
        <v>40</v>
      </c>
    </row>
    <row r="1881" spans="1:30" ht="76.5" hidden="1" x14ac:dyDescent="0.25">
      <c r="A1881" s="1" t="s">
        <v>4685</v>
      </c>
      <c r="B1881" s="1" t="s">
        <v>27</v>
      </c>
      <c r="C1881" s="2" t="s">
        <v>4686</v>
      </c>
      <c r="D1881" s="3" t="s">
        <v>178</v>
      </c>
      <c r="E1881" s="3" t="s">
        <v>30</v>
      </c>
      <c r="F1881" s="2" t="s">
        <v>53</v>
      </c>
      <c r="G1881" s="3" t="s">
        <v>54</v>
      </c>
      <c r="H1881" s="3" t="s">
        <v>100</v>
      </c>
      <c r="I1881" s="3">
        <v>1404976</v>
      </c>
      <c r="J1881" s="3" t="s">
        <v>34</v>
      </c>
      <c r="K1881" s="4">
        <v>44974.857638888898</v>
      </c>
      <c r="L1881" s="11" t="str">
        <f t="shared" si="151"/>
        <v>febrero</v>
      </c>
      <c r="M1881" s="3">
        <v>2</v>
      </c>
      <c r="N1881" s="3">
        <v>2</v>
      </c>
      <c r="O1881" s="3">
        <f t="shared" si="150"/>
        <v>2</v>
      </c>
      <c r="P1881" s="4">
        <v>44974.866319444402</v>
      </c>
      <c r="Q1881" s="2"/>
      <c r="R1881" s="3" t="s">
        <v>6242</v>
      </c>
      <c r="S1881" s="4">
        <v>44974.866319444402</v>
      </c>
      <c r="T1881" s="3">
        <f t="shared" si="152"/>
        <v>12</v>
      </c>
      <c r="U1881" s="2" t="s">
        <v>143</v>
      </c>
      <c r="V1881" s="4">
        <v>44974.902048611097</v>
      </c>
      <c r="W1881" s="3">
        <f t="shared" si="153"/>
        <v>51</v>
      </c>
      <c r="X1881" s="3" t="s">
        <v>202</v>
      </c>
      <c r="Y1881" s="2" t="s">
        <v>203</v>
      </c>
      <c r="Z1881" s="2" t="s">
        <v>5586</v>
      </c>
      <c r="AA1881" s="4">
        <v>44984.71875</v>
      </c>
      <c r="AB1881" s="26">
        <f t="shared" si="154"/>
        <v>235</v>
      </c>
      <c r="AC1881" s="1" t="s">
        <v>78</v>
      </c>
      <c r="AD1881" s="3" t="s">
        <v>40</v>
      </c>
    </row>
    <row r="1882" spans="1:30" ht="28.5" hidden="1" x14ac:dyDescent="0.25">
      <c r="A1882" s="1" t="s">
        <v>6243</v>
      </c>
      <c r="B1882" s="1" t="s">
        <v>27</v>
      </c>
      <c r="C1882" s="2" t="s">
        <v>6244</v>
      </c>
      <c r="D1882" s="3" t="s">
        <v>794</v>
      </c>
      <c r="E1882" s="3" t="s">
        <v>30</v>
      </c>
      <c r="F1882" s="2" t="s">
        <v>64</v>
      </c>
      <c r="G1882" s="3" t="s">
        <v>32</v>
      </c>
      <c r="H1882" s="3" t="s">
        <v>33</v>
      </c>
      <c r="I1882" s="3">
        <v>1404978</v>
      </c>
      <c r="J1882" s="3" t="s">
        <v>73</v>
      </c>
      <c r="K1882" s="4">
        <v>44974.8972222222</v>
      </c>
      <c r="L1882" s="11" t="str">
        <f t="shared" si="151"/>
        <v>febrero</v>
      </c>
      <c r="M1882" s="3">
        <v>3</v>
      </c>
      <c r="N1882" s="3">
        <v>3</v>
      </c>
      <c r="O1882" s="3">
        <f t="shared" si="150"/>
        <v>3</v>
      </c>
      <c r="P1882" s="4">
        <v>44974.920879629601</v>
      </c>
      <c r="Q1882" s="2"/>
      <c r="R1882" s="3" t="s">
        <v>6245</v>
      </c>
      <c r="S1882" s="4">
        <v>44974.920879629601</v>
      </c>
      <c r="T1882" s="3">
        <f t="shared" si="152"/>
        <v>34</v>
      </c>
      <c r="U1882" s="2" t="s">
        <v>143</v>
      </c>
      <c r="V1882" s="4">
        <v>44974.921597222201</v>
      </c>
      <c r="W1882" s="3">
        <f t="shared" si="153"/>
        <v>1</v>
      </c>
      <c r="X1882" s="3" t="s">
        <v>195</v>
      </c>
      <c r="Y1882" s="2" t="s">
        <v>196</v>
      </c>
      <c r="Z1882" s="2" t="s">
        <v>143</v>
      </c>
      <c r="AA1882" s="4">
        <v>44975.029861111099</v>
      </c>
      <c r="AB1882" s="26">
        <f t="shared" si="154"/>
        <v>2</v>
      </c>
      <c r="AC1882" s="1" t="s">
        <v>197</v>
      </c>
      <c r="AD1882" s="3" t="s">
        <v>40</v>
      </c>
    </row>
    <row r="1883" spans="1:30" ht="42.75" hidden="1" x14ac:dyDescent="0.25">
      <c r="A1883" s="1" t="s">
        <v>6246</v>
      </c>
      <c r="B1883" s="1" t="s">
        <v>27</v>
      </c>
      <c r="C1883" s="2" t="s">
        <v>6247</v>
      </c>
      <c r="D1883" s="3" t="s">
        <v>366</v>
      </c>
      <c r="E1883" s="3" t="s">
        <v>30</v>
      </c>
      <c r="F1883" s="2" t="s">
        <v>88</v>
      </c>
      <c r="G1883" s="3" t="s">
        <v>54</v>
      </c>
      <c r="H1883" s="3" t="s">
        <v>89</v>
      </c>
      <c r="I1883" s="3">
        <v>1404979</v>
      </c>
      <c r="J1883" s="3" t="s">
        <v>34</v>
      </c>
      <c r="K1883" s="4">
        <v>44974.903472222199</v>
      </c>
      <c r="L1883" s="11" t="str">
        <f t="shared" si="151"/>
        <v>febrero</v>
      </c>
      <c r="M1883" s="3">
        <v>2</v>
      </c>
      <c r="N1883" s="3"/>
      <c r="O1883" s="3">
        <f t="shared" si="150"/>
        <v>2</v>
      </c>
      <c r="P1883" s="3"/>
      <c r="Q1883" s="2"/>
      <c r="R1883" s="3" t="s">
        <v>4781</v>
      </c>
      <c r="S1883" s="4">
        <v>44974.9152314815</v>
      </c>
      <c r="T1883" s="3">
        <f t="shared" si="152"/>
        <v>16</v>
      </c>
      <c r="U1883" s="2" t="s">
        <v>143</v>
      </c>
      <c r="V1883" s="4">
        <v>44974.9155902778</v>
      </c>
      <c r="W1883" s="3">
        <f t="shared" si="153"/>
        <v>0</v>
      </c>
      <c r="X1883" s="3" t="s">
        <v>593</v>
      </c>
      <c r="Y1883" s="2" t="s">
        <v>594</v>
      </c>
      <c r="Z1883" s="2" t="s">
        <v>143</v>
      </c>
      <c r="AA1883" s="4">
        <v>44975.234722222202</v>
      </c>
      <c r="AB1883" s="26">
        <f t="shared" si="154"/>
        <v>7</v>
      </c>
      <c r="AC1883" s="1"/>
      <c r="AD1883" s="3" t="s">
        <v>40</v>
      </c>
    </row>
    <row r="1884" spans="1:30" ht="28.5" hidden="1" x14ac:dyDescent="0.25">
      <c r="A1884" s="1" t="s">
        <v>6248</v>
      </c>
      <c r="B1884" s="1" t="s">
        <v>27</v>
      </c>
      <c r="C1884" s="2" t="s">
        <v>6249</v>
      </c>
      <c r="D1884" s="3" t="s">
        <v>186</v>
      </c>
      <c r="E1884" s="3" t="s">
        <v>30</v>
      </c>
      <c r="F1884" s="2" t="s">
        <v>398</v>
      </c>
      <c r="G1884" s="3" t="s">
        <v>192</v>
      </c>
      <c r="H1884" s="3" t="s">
        <v>399</v>
      </c>
      <c r="I1884" s="3">
        <v>1404981</v>
      </c>
      <c r="J1884" s="3" t="s">
        <v>73</v>
      </c>
      <c r="K1884" s="4">
        <v>44974.952777777798</v>
      </c>
      <c r="L1884" s="11" t="str">
        <f t="shared" si="151"/>
        <v>febrero</v>
      </c>
      <c r="M1884" s="3">
        <v>3</v>
      </c>
      <c r="N1884" s="3">
        <v>3</v>
      </c>
      <c r="O1884" s="3">
        <f t="shared" si="150"/>
        <v>3</v>
      </c>
      <c r="P1884" s="4">
        <v>44974.9700578704</v>
      </c>
      <c r="Q1884" s="2"/>
      <c r="R1884" s="3" t="s">
        <v>6250</v>
      </c>
      <c r="S1884" s="4">
        <v>44974.9700578704</v>
      </c>
      <c r="T1884" s="3">
        <f t="shared" si="152"/>
        <v>24</v>
      </c>
      <c r="U1884" s="2" t="s">
        <v>150</v>
      </c>
      <c r="V1884" s="4">
        <v>44974.971157407403</v>
      </c>
      <c r="W1884" s="3">
        <f t="shared" si="153"/>
        <v>1</v>
      </c>
      <c r="X1884" s="3" t="s">
        <v>195</v>
      </c>
      <c r="Y1884" s="2" t="s">
        <v>196</v>
      </c>
      <c r="Z1884" s="2" t="s">
        <v>150</v>
      </c>
      <c r="AA1884" s="4">
        <v>44975.113194444399</v>
      </c>
      <c r="AB1884" s="26">
        <f t="shared" si="154"/>
        <v>3</v>
      </c>
      <c r="AC1884" s="1" t="s">
        <v>78</v>
      </c>
      <c r="AD1884" s="3" t="s">
        <v>40</v>
      </c>
    </row>
    <row r="1885" spans="1:30" ht="38.25" hidden="1" x14ac:dyDescent="0.25">
      <c r="A1885" s="1" t="s">
        <v>6251</v>
      </c>
      <c r="B1885" s="1" t="s">
        <v>27</v>
      </c>
      <c r="C1885" s="2" t="s">
        <v>6252</v>
      </c>
      <c r="D1885" s="3" t="s">
        <v>378</v>
      </c>
      <c r="E1885" s="3" t="s">
        <v>30</v>
      </c>
      <c r="F1885" s="2" t="s">
        <v>82</v>
      </c>
      <c r="G1885" s="3" t="s">
        <v>32</v>
      </c>
      <c r="H1885" s="3" t="s">
        <v>716</v>
      </c>
      <c r="I1885" s="3">
        <v>1404982</v>
      </c>
      <c r="J1885" s="3" t="s">
        <v>34</v>
      </c>
      <c r="K1885" s="4">
        <v>44974.9555555556</v>
      </c>
      <c r="L1885" s="11" t="str">
        <f t="shared" si="151"/>
        <v>febrero</v>
      </c>
      <c r="M1885" s="3">
        <v>2</v>
      </c>
      <c r="N1885" s="3">
        <v>2</v>
      </c>
      <c r="O1885" s="3">
        <f t="shared" si="150"/>
        <v>2</v>
      </c>
      <c r="P1885" s="4">
        <v>44974.958356481497</v>
      </c>
      <c r="Q1885" s="2"/>
      <c r="R1885" s="3" t="s">
        <v>6253</v>
      </c>
      <c r="S1885" s="4">
        <v>44974.958356481497</v>
      </c>
      <c r="T1885" s="3">
        <f t="shared" si="152"/>
        <v>4</v>
      </c>
      <c r="U1885" s="2" t="s">
        <v>143</v>
      </c>
      <c r="V1885" s="4">
        <v>44974.961504629602</v>
      </c>
      <c r="W1885" s="3">
        <f t="shared" si="153"/>
        <v>4</v>
      </c>
      <c r="X1885" s="3" t="s">
        <v>103</v>
      </c>
      <c r="Y1885" s="2" t="s">
        <v>104</v>
      </c>
      <c r="Z1885" s="2" t="s">
        <v>708</v>
      </c>
      <c r="AA1885" s="4">
        <v>44978.641666666699</v>
      </c>
      <c r="AB1885" s="26">
        <f t="shared" si="154"/>
        <v>88</v>
      </c>
      <c r="AC1885" s="1" t="s">
        <v>78</v>
      </c>
      <c r="AD1885" s="3" t="s">
        <v>40</v>
      </c>
    </row>
    <row r="1886" spans="1:30" ht="102" hidden="1" x14ac:dyDescent="0.25">
      <c r="A1886" s="1" t="s">
        <v>6254</v>
      </c>
      <c r="B1886" s="1" t="s">
        <v>27</v>
      </c>
      <c r="C1886" s="2" t="s">
        <v>6255</v>
      </c>
      <c r="D1886" s="3" t="s">
        <v>4777</v>
      </c>
      <c r="E1886" s="3" t="s">
        <v>30</v>
      </c>
      <c r="F1886" s="2" t="s">
        <v>82</v>
      </c>
      <c r="G1886" s="3" t="s">
        <v>54</v>
      </c>
      <c r="H1886" s="3" t="s">
        <v>83</v>
      </c>
      <c r="I1886" s="3">
        <v>1404983</v>
      </c>
      <c r="J1886" s="3" t="s">
        <v>34</v>
      </c>
      <c r="K1886" s="4">
        <v>44974.957638888904</v>
      </c>
      <c r="L1886" s="11" t="str">
        <f t="shared" si="151"/>
        <v>febrero</v>
      </c>
      <c r="M1886" s="3">
        <v>2</v>
      </c>
      <c r="N1886" s="3">
        <v>2</v>
      </c>
      <c r="O1886" s="3">
        <f t="shared" si="150"/>
        <v>2</v>
      </c>
      <c r="P1886" s="4">
        <v>44974.965856481504</v>
      </c>
      <c r="Q1886" s="2"/>
      <c r="R1886" s="3" t="s">
        <v>6256</v>
      </c>
      <c r="S1886" s="4">
        <v>44974.965856481504</v>
      </c>
      <c r="T1886" s="3">
        <f t="shared" si="152"/>
        <v>11</v>
      </c>
      <c r="U1886" s="2" t="s">
        <v>143</v>
      </c>
      <c r="V1886" s="4">
        <v>44974.971145833297</v>
      </c>
      <c r="W1886" s="3">
        <f t="shared" si="153"/>
        <v>7</v>
      </c>
      <c r="X1886" s="3" t="s">
        <v>267</v>
      </c>
      <c r="Y1886" s="2" t="s">
        <v>268</v>
      </c>
      <c r="Z1886" s="2" t="s">
        <v>5586</v>
      </c>
      <c r="AA1886" s="4">
        <v>44976.851388888899</v>
      </c>
      <c r="AB1886" s="26">
        <f t="shared" si="154"/>
        <v>45</v>
      </c>
      <c r="AC1886" s="1" t="s">
        <v>144</v>
      </c>
      <c r="AD1886" s="3" t="s">
        <v>40</v>
      </c>
    </row>
    <row r="1887" spans="1:30" ht="28.5" hidden="1" x14ac:dyDescent="0.25">
      <c r="A1887" s="1" t="s">
        <v>2076</v>
      </c>
      <c r="B1887" s="1" t="s">
        <v>27</v>
      </c>
      <c r="C1887" s="2" t="s">
        <v>2077</v>
      </c>
      <c r="D1887" s="3" t="s">
        <v>479</v>
      </c>
      <c r="E1887" s="3" t="s">
        <v>30</v>
      </c>
      <c r="F1887" s="2" t="s">
        <v>31</v>
      </c>
      <c r="G1887" s="3" t="s">
        <v>32</v>
      </c>
      <c r="H1887" s="3" t="s">
        <v>33</v>
      </c>
      <c r="I1887" s="3">
        <v>1404984</v>
      </c>
      <c r="J1887" s="3" t="s">
        <v>73</v>
      </c>
      <c r="K1887" s="4">
        <v>44974.973611111098</v>
      </c>
      <c r="L1887" s="11" t="str">
        <f t="shared" si="151"/>
        <v>febrero</v>
      </c>
      <c r="M1887" s="3">
        <v>3</v>
      </c>
      <c r="N1887" s="3">
        <v>3</v>
      </c>
      <c r="O1887" s="3">
        <f t="shared" si="150"/>
        <v>3</v>
      </c>
      <c r="P1887" s="4">
        <v>44974.994918981502</v>
      </c>
      <c r="Q1887" s="2"/>
      <c r="R1887" s="3" t="s">
        <v>6257</v>
      </c>
      <c r="S1887" s="4">
        <v>44974.994918981502</v>
      </c>
      <c r="T1887" s="3">
        <f t="shared" si="152"/>
        <v>30</v>
      </c>
      <c r="U1887" s="2" t="s">
        <v>143</v>
      </c>
      <c r="V1887" s="4">
        <v>44974.996307870402</v>
      </c>
      <c r="W1887" s="3">
        <f t="shared" si="153"/>
        <v>2</v>
      </c>
      <c r="X1887" s="3" t="s">
        <v>115</v>
      </c>
      <c r="Y1887" s="2" t="s">
        <v>116</v>
      </c>
      <c r="Z1887" s="2" t="s">
        <v>143</v>
      </c>
      <c r="AA1887" s="4">
        <v>44975.282638888901</v>
      </c>
      <c r="AB1887" s="26">
        <f t="shared" si="154"/>
        <v>6</v>
      </c>
      <c r="AC1887" s="1"/>
      <c r="AD1887" s="3" t="s">
        <v>40</v>
      </c>
    </row>
    <row r="1888" spans="1:30" ht="51" hidden="1" x14ac:dyDescent="0.25">
      <c r="A1888" s="1" t="s">
        <v>6258</v>
      </c>
      <c r="B1888" s="1" t="s">
        <v>1063</v>
      </c>
      <c r="C1888" s="2" t="s">
        <v>6259</v>
      </c>
      <c r="D1888" s="3" t="s">
        <v>462</v>
      </c>
      <c r="E1888" s="3" t="s">
        <v>30</v>
      </c>
      <c r="F1888" s="2" t="s">
        <v>44</v>
      </c>
      <c r="G1888" s="3" t="s">
        <v>32</v>
      </c>
      <c r="H1888" s="3" t="s">
        <v>33</v>
      </c>
      <c r="I1888" s="3">
        <v>1404986</v>
      </c>
      <c r="J1888" s="3" t="s">
        <v>34</v>
      </c>
      <c r="K1888" s="4">
        <v>44975.211805555598</v>
      </c>
      <c r="L1888" s="11" t="str">
        <f t="shared" si="151"/>
        <v>febrero</v>
      </c>
      <c r="M1888" s="3">
        <v>2</v>
      </c>
      <c r="N1888" s="3">
        <v>2</v>
      </c>
      <c r="O1888" s="3">
        <f t="shared" si="150"/>
        <v>2</v>
      </c>
      <c r="P1888" s="4">
        <v>44975.220381944397</v>
      </c>
      <c r="Q1888" s="2"/>
      <c r="R1888" s="3" t="s">
        <v>6260</v>
      </c>
      <c r="S1888" s="4">
        <v>44975.220381944397</v>
      </c>
      <c r="T1888" s="3">
        <f t="shared" si="152"/>
        <v>12</v>
      </c>
      <c r="U1888" s="2" t="s">
        <v>708</v>
      </c>
      <c r="V1888" s="4">
        <v>44975.221388888902</v>
      </c>
      <c r="W1888" s="3">
        <f t="shared" si="153"/>
        <v>1</v>
      </c>
      <c r="X1888" s="3" t="s">
        <v>103</v>
      </c>
      <c r="Y1888" s="2" t="s">
        <v>104</v>
      </c>
      <c r="Z1888" s="2" t="s">
        <v>708</v>
      </c>
      <c r="AA1888" s="4">
        <v>44978.631249999999</v>
      </c>
      <c r="AB1888" s="26">
        <f t="shared" si="154"/>
        <v>81</v>
      </c>
      <c r="AC1888" s="1" t="s">
        <v>78</v>
      </c>
      <c r="AD1888" s="3" t="s">
        <v>40</v>
      </c>
    </row>
    <row r="1889" spans="1:30" ht="63.75" hidden="1" x14ac:dyDescent="0.25">
      <c r="A1889" s="1" t="s">
        <v>6261</v>
      </c>
      <c r="B1889" s="1" t="s">
        <v>27</v>
      </c>
      <c r="C1889" s="2" t="s">
        <v>6262</v>
      </c>
      <c r="D1889" s="3" t="s">
        <v>172</v>
      </c>
      <c r="E1889" s="3" t="s">
        <v>30</v>
      </c>
      <c r="F1889" s="2" t="s">
        <v>225</v>
      </c>
      <c r="G1889" s="3" t="s">
        <v>32</v>
      </c>
      <c r="H1889" s="3" t="s">
        <v>33</v>
      </c>
      <c r="I1889" s="3">
        <v>1404987</v>
      </c>
      <c r="J1889" s="3" t="s">
        <v>34</v>
      </c>
      <c r="K1889" s="4">
        <v>44975.216666666704</v>
      </c>
      <c r="L1889" s="11" t="str">
        <f t="shared" si="151"/>
        <v>febrero</v>
      </c>
      <c r="M1889" s="3">
        <v>1</v>
      </c>
      <c r="N1889" s="3">
        <v>1</v>
      </c>
      <c r="O1889" s="3">
        <f t="shared" si="150"/>
        <v>1</v>
      </c>
      <c r="P1889" s="4">
        <v>44975.223425925898</v>
      </c>
      <c r="Q1889" s="2"/>
      <c r="R1889" s="3" t="s">
        <v>6263</v>
      </c>
      <c r="S1889" s="4">
        <v>44975.223425925898</v>
      </c>
      <c r="T1889" s="3">
        <f t="shared" si="152"/>
        <v>9</v>
      </c>
      <c r="U1889" s="2" t="s">
        <v>5586</v>
      </c>
      <c r="V1889" s="4">
        <v>44975.224062499998</v>
      </c>
      <c r="W1889" s="3">
        <f t="shared" si="153"/>
        <v>0</v>
      </c>
      <c r="X1889" s="3" t="s">
        <v>4141</v>
      </c>
      <c r="Y1889" s="2" t="s">
        <v>4142</v>
      </c>
      <c r="Z1889" s="2" t="s">
        <v>5586</v>
      </c>
      <c r="AA1889" s="4">
        <v>44993.448611111096</v>
      </c>
      <c r="AB1889" s="26">
        <f t="shared" si="154"/>
        <v>437</v>
      </c>
      <c r="AC1889" s="1" t="s">
        <v>39</v>
      </c>
      <c r="AD1889" s="3" t="s">
        <v>40</v>
      </c>
    </row>
    <row r="1890" spans="1:30" ht="102" hidden="1" x14ac:dyDescent="0.25">
      <c r="A1890" s="1" t="s">
        <v>6264</v>
      </c>
      <c r="B1890" s="1" t="s">
        <v>27</v>
      </c>
      <c r="C1890" s="2" t="s">
        <v>6265</v>
      </c>
      <c r="D1890" s="3" t="s">
        <v>1713</v>
      </c>
      <c r="E1890" s="3" t="s">
        <v>30</v>
      </c>
      <c r="F1890" s="2" t="s">
        <v>5299</v>
      </c>
      <c r="G1890" s="3" t="s">
        <v>5300</v>
      </c>
      <c r="H1890" s="3" t="s">
        <v>5301</v>
      </c>
      <c r="I1890" s="3">
        <v>1404988</v>
      </c>
      <c r="J1890" s="3" t="s">
        <v>34</v>
      </c>
      <c r="K1890" s="4">
        <v>44975.231249999997</v>
      </c>
      <c r="L1890" s="11" t="str">
        <f t="shared" si="151"/>
        <v>febrero</v>
      </c>
      <c r="M1890" s="3">
        <v>2</v>
      </c>
      <c r="N1890" s="3">
        <v>2</v>
      </c>
      <c r="O1890" s="3">
        <f t="shared" si="150"/>
        <v>2</v>
      </c>
      <c r="P1890" s="4">
        <v>44975.247638888897</v>
      </c>
      <c r="Q1890" s="2"/>
      <c r="R1890" s="3" t="s">
        <v>6266</v>
      </c>
      <c r="S1890" s="4">
        <v>44975.247638888897</v>
      </c>
      <c r="T1890" s="3">
        <f t="shared" si="152"/>
        <v>23</v>
      </c>
      <c r="U1890" s="2" t="s">
        <v>150</v>
      </c>
      <c r="V1890" s="4">
        <v>44975.2478819444</v>
      </c>
      <c r="W1890" s="3">
        <f t="shared" si="153"/>
        <v>0</v>
      </c>
      <c r="X1890" s="3" t="s">
        <v>6267</v>
      </c>
      <c r="Y1890" s="2" t="s">
        <v>6268</v>
      </c>
      <c r="Z1890" s="2" t="s">
        <v>150</v>
      </c>
      <c r="AA1890" s="4">
        <v>44975.568749999999</v>
      </c>
      <c r="AB1890" s="26">
        <f t="shared" si="154"/>
        <v>7</v>
      </c>
      <c r="AC1890" s="1" t="s">
        <v>78</v>
      </c>
      <c r="AD1890" s="3" t="s">
        <v>40</v>
      </c>
    </row>
    <row r="1891" spans="1:30" ht="42.75" hidden="1" x14ac:dyDescent="0.25">
      <c r="A1891" s="1" t="s">
        <v>6269</v>
      </c>
      <c r="B1891" s="1" t="s">
        <v>27</v>
      </c>
      <c r="C1891" s="2" t="s">
        <v>6270</v>
      </c>
      <c r="D1891" s="3" t="s">
        <v>378</v>
      </c>
      <c r="E1891" s="3" t="s">
        <v>30</v>
      </c>
      <c r="F1891" s="2" t="s">
        <v>82</v>
      </c>
      <c r="G1891" s="3" t="s">
        <v>54</v>
      </c>
      <c r="H1891" s="3" t="s">
        <v>83</v>
      </c>
      <c r="I1891" s="3">
        <v>1404994</v>
      </c>
      <c r="J1891" s="3" t="s">
        <v>34</v>
      </c>
      <c r="K1891" s="4">
        <v>44975.273611111101</v>
      </c>
      <c r="L1891" s="11" t="str">
        <f t="shared" si="151"/>
        <v>febrero</v>
      </c>
      <c r="M1891" s="3">
        <v>2</v>
      </c>
      <c r="N1891" s="3">
        <v>2</v>
      </c>
      <c r="O1891" s="3">
        <f t="shared" si="150"/>
        <v>2</v>
      </c>
      <c r="P1891" s="4">
        <v>44975.2965162037</v>
      </c>
      <c r="Q1891" s="2"/>
      <c r="R1891" s="3" t="s">
        <v>6271</v>
      </c>
      <c r="S1891" s="4">
        <v>44975.2965162037</v>
      </c>
      <c r="T1891" s="3">
        <f t="shared" si="152"/>
        <v>32</v>
      </c>
      <c r="U1891" s="2" t="s">
        <v>457</v>
      </c>
      <c r="V1891" s="4">
        <v>44975.365185185197</v>
      </c>
      <c r="W1891" s="3">
        <f t="shared" si="153"/>
        <v>98</v>
      </c>
      <c r="X1891" s="3" t="s">
        <v>508</v>
      </c>
      <c r="Y1891" s="2" t="s">
        <v>509</v>
      </c>
      <c r="Z1891" s="2" t="s">
        <v>5166</v>
      </c>
      <c r="AA1891" s="4">
        <v>44979.525000000001</v>
      </c>
      <c r="AB1891" s="26">
        <f t="shared" si="154"/>
        <v>99</v>
      </c>
      <c r="AC1891" s="1" t="s">
        <v>78</v>
      </c>
      <c r="AD1891" s="3" t="s">
        <v>40</v>
      </c>
    </row>
    <row r="1892" spans="1:30" ht="42.75" hidden="1" x14ac:dyDescent="0.25">
      <c r="A1892" s="1" t="s">
        <v>6272</v>
      </c>
      <c r="B1892" s="1" t="s">
        <v>27</v>
      </c>
      <c r="C1892" s="2" t="s">
        <v>6273</v>
      </c>
      <c r="D1892" s="3" t="s">
        <v>153</v>
      </c>
      <c r="E1892" s="3" t="s">
        <v>30</v>
      </c>
      <c r="F1892" s="2" t="s">
        <v>53</v>
      </c>
      <c r="G1892" s="3" t="s">
        <v>32</v>
      </c>
      <c r="H1892" s="3" t="s">
        <v>187</v>
      </c>
      <c r="I1892" s="3">
        <v>1405012</v>
      </c>
      <c r="J1892" s="3" t="s">
        <v>34</v>
      </c>
      <c r="K1892" s="4">
        <v>44975.302083333299</v>
      </c>
      <c r="L1892" s="11" t="str">
        <f t="shared" si="151"/>
        <v>febrero</v>
      </c>
      <c r="M1892" s="3">
        <v>2</v>
      </c>
      <c r="N1892" s="3">
        <v>2</v>
      </c>
      <c r="O1892" s="3">
        <f t="shared" si="150"/>
        <v>2</v>
      </c>
      <c r="P1892" s="4">
        <v>44975.311712962997</v>
      </c>
      <c r="Q1892" s="2"/>
      <c r="R1892" s="3" t="s">
        <v>6274</v>
      </c>
      <c r="S1892" s="4">
        <v>44975.311712962997</v>
      </c>
      <c r="T1892" s="3">
        <f t="shared" si="152"/>
        <v>13</v>
      </c>
      <c r="U1892" s="2" t="s">
        <v>457</v>
      </c>
      <c r="V1892" s="4">
        <v>44975.317511574103</v>
      </c>
      <c r="W1892" s="3">
        <f t="shared" si="153"/>
        <v>8</v>
      </c>
      <c r="X1892" s="3" t="s">
        <v>103</v>
      </c>
      <c r="Y1892" s="2" t="s">
        <v>104</v>
      </c>
      <c r="Z1892" s="2" t="s">
        <v>219</v>
      </c>
      <c r="AA1892" s="4">
        <v>44977.8347222222</v>
      </c>
      <c r="AB1892" s="26">
        <f t="shared" si="154"/>
        <v>60</v>
      </c>
      <c r="AC1892" s="1" t="s">
        <v>125</v>
      </c>
      <c r="AD1892" s="3" t="s">
        <v>40</v>
      </c>
    </row>
    <row r="1893" spans="1:30" ht="28.5" hidden="1" x14ac:dyDescent="0.25">
      <c r="A1893" s="1" t="s">
        <v>6275</v>
      </c>
      <c r="B1893" s="1" t="s">
        <v>27</v>
      </c>
      <c r="C1893" s="2" t="s">
        <v>6276</v>
      </c>
      <c r="D1893" s="3" t="s">
        <v>147</v>
      </c>
      <c r="E1893" s="3" t="s">
        <v>30</v>
      </c>
      <c r="F1893" s="2" t="s">
        <v>154</v>
      </c>
      <c r="G1893" s="3" t="s">
        <v>155</v>
      </c>
      <c r="H1893" s="3" t="s">
        <v>156</v>
      </c>
      <c r="I1893" s="3">
        <v>1405026</v>
      </c>
      <c r="J1893" s="3" t="s">
        <v>34</v>
      </c>
      <c r="K1893" s="4">
        <v>44975.309722222199</v>
      </c>
      <c r="L1893" s="11" t="str">
        <f t="shared" si="151"/>
        <v>febrero</v>
      </c>
      <c r="M1893" s="3">
        <v>2</v>
      </c>
      <c r="N1893" s="3">
        <v>2</v>
      </c>
      <c r="O1893" s="3">
        <f t="shared" si="150"/>
        <v>2</v>
      </c>
      <c r="P1893" s="4">
        <v>44975.3176157407</v>
      </c>
      <c r="Q1893" s="2"/>
      <c r="R1893" s="3" t="s">
        <v>1225</v>
      </c>
      <c r="S1893" s="4">
        <v>44975.3176157407</v>
      </c>
      <c r="T1893" s="3">
        <f t="shared" si="152"/>
        <v>11</v>
      </c>
      <c r="U1893" s="2" t="s">
        <v>143</v>
      </c>
      <c r="V1893" s="4">
        <v>44975.320208333302</v>
      </c>
      <c r="W1893" s="3">
        <f t="shared" si="153"/>
        <v>3</v>
      </c>
      <c r="X1893" s="3" t="s">
        <v>103</v>
      </c>
      <c r="Y1893" s="2" t="s">
        <v>104</v>
      </c>
      <c r="Z1893" s="2" t="s">
        <v>143</v>
      </c>
      <c r="AA1893" s="4">
        <v>44985.457638888904</v>
      </c>
      <c r="AB1893" s="26">
        <f t="shared" si="154"/>
        <v>243</v>
      </c>
      <c r="AC1893" s="1" t="s">
        <v>125</v>
      </c>
      <c r="AD1893" s="3" t="s">
        <v>40</v>
      </c>
    </row>
    <row r="1894" spans="1:30" ht="42.75" hidden="1" x14ac:dyDescent="0.25">
      <c r="A1894" s="1" t="s">
        <v>6277</v>
      </c>
      <c r="B1894" s="1" t="s">
        <v>345</v>
      </c>
      <c r="C1894" s="2" t="s">
        <v>6278</v>
      </c>
      <c r="D1894" s="3" t="s">
        <v>52</v>
      </c>
      <c r="E1894" s="3" t="s">
        <v>30</v>
      </c>
      <c r="F1894" s="2" t="s">
        <v>82</v>
      </c>
      <c r="G1894" s="3" t="s">
        <v>54</v>
      </c>
      <c r="H1894" s="3" t="s">
        <v>113</v>
      </c>
      <c r="I1894" s="3">
        <v>1405121</v>
      </c>
      <c r="J1894" s="3" t="s">
        <v>34</v>
      </c>
      <c r="K1894" s="4">
        <v>44975.391666666699</v>
      </c>
      <c r="L1894" s="11" t="str">
        <f t="shared" si="151"/>
        <v>febrero</v>
      </c>
      <c r="M1894" s="3">
        <v>2</v>
      </c>
      <c r="N1894" s="3">
        <v>2</v>
      </c>
      <c r="O1894" s="3">
        <f t="shared" si="150"/>
        <v>2</v>
      </c>
      <c r="P1894" s="4">
        <v>44975.402777777803</v>
      </c>
      <c r="Q1894" s="2"/>
      <c r="R1894" s="3" t="s">
        <v>6279</v>
      </c>
      <c r="S1894" s="4">
        <v>44975.402777777803</v>
      </c>
      <c r="T1894" s="3">
        <f t="shared" si="152"/>
        <v>15</v>
      </c>
      <c r="U1894" s="2" t="s">
        <v>457</v>
      </c>
      <c r="V1894" s="4">
        <v>44975.406354166698</v>
      </c>
      <c r="W1894" s="3">
        <f t="shared" si="153"/>
        <v>5</v>
      </c>
      <c r="X1894" s="3" t="s">
        <v>2731</v>
      </c>
      <c r="Y1894" s="2" t="s">
        <v>2732</v>
      </c>
      <c r="Z1894" s="2" t="s">
        <v>5166</v>
      </c>
      <c r="AA1894" s="4">
        <v>44975.836111111101</v>
      </c>
      <c r="AB1894" s="26">
        <f t="shared" si="154"/>
        <v>10</v>
      </c>
      <c r="AC1894" s="1" t="s">
        <v>78</v>
      </c>
      <c r="AD1894" s="3" t="s">
        <v>40</v>
      </c>
    </row>
    <row r="1895" spans="1:30" ht="42.75" hidden="1" x14ac:dyDescent="0.25">
      <c r="A1895" s="1" t="s">
        <v>6280</v>
      </c>
      <c r="B1895" s="1" t="s">
        <v>27</v>
      </c>
      <c r="C1895" s="2" t="s">
        <v>6281</v>
      </c>
      <c r="D1895" s="3" t="s">
        <v>186</v>
      </c>
      <c r="E1895" s="3" t="s">
        <v>30</v>
      </c>
      <c r="F1895" s="2" t="s">
        <v>53</v>
      </c>
      <c r="G1895" s="3" t="s">
        <v>32</v>
      </c>
      <c r="H1895" s="3" t="s">
        <v>187</v>
      </c>
      <c r="I1895" s="3">
        <v>1405132</v>
      </c>
      <c r="J1895" s="3" t="s">
        <v>34</v>
      </c>
      <c r="K1895" s="4">
        <v>44975.420138888898</v>
      </c>
      <c r="L1895" s="11" t="str">
        <f t="shared" si="151"/>
        <v>febrero</v>
      </c>
      <c r="M1895" s="3">
        <v>2</v>
      </c>
      <c r="N1895" s="3">
        <v>2</v>
      </c>
      <c r="O1895" s="3">
        <f t="shared" si="150"/>
        <v>2</v>
      </c>
      <c r="P1895" s="4">
        <v>44975.426087963002</v>
      </c>
      <c r="Q1895" s="2"/>
      <c r="R1895" s="3" t="s">
        <v>6282</v>
      </c>
      <c r="S1895" s="4">
        <v>44975.426087963002</v>
      </c>
      <c r="T1895" s="3">
        <f t="shared" si="152"/>
        <v>8</v>
      </c>
      <c r="U1895" s="2" t="s">
        <v>457</v>
      </c>
      <c r="V1895" s="4">
        <v>44975.4361921296</v>
      </c>
      <c r="W1895" s="3">
        <f t="shared" si="153"/>
        <v>14</v>
      </c>
      <c r="X1895" s="3" t="s">
        <v>202</v>
      </c>
      <c r="Y1895" s="2" t="s">
        <v>203</v>
      </c>
      <c r="Z1895" s="2" t="s">
        <v>219</v>
      </c>
      <c r="AA1895" s="4">
        <v>44996.632638888899</v>
      </c>
      <c r="AB1895" s="26">
        <f t="shared" si="154"/>
        <v>508</v>
      </c>
      <c r="AC1895" s="1" t="s">
        <v>78</v>
      </c>
      <c r="AD1895" s="3" t="s">
        <v>40</v>
      </c>
    </row>
    <row r="1896" spans="1:30" ht="38.25" hidden="1" x14ac:dyDescent="0.25">
      <c r="A1896" s="1" t="s">
        <v>4504</v>
      </c>
      <c r="B1896" s="1" t="s">
        <v>27</v>
      </c>
      <c r="C1896" s="2" t="s">
        <v>4505</v>
      </c>
      <c r="D1896" s="3" t="s">
        <v>1059</v>
      </c>
      <c r="E1896" s="3" t="s">
        <v>30</v>
      </c>
      <c r="F1896" s="2" t="s">
        <v>88</v>
      </c>
      <c r="G1896" s="3" t="s">
        <v>54</v>
      </c>
      <c r="H1896" s="3" t="s">
        <v>148</v>
      </c>
      <c r="I1896" s="3">
        <v>1405137</v>
      </c>
      <c r="J1896" s="3" t="s">
        <v>34</v>
      </c>
      <c r="K1896" s="4">
        <v>44975.427777777797</v>
      </c>
      <c r="L1896" s="11" t="str">
        <f t="shared" si="151"/>
        <v>febrero</v>
      </c>
      <c r="M1896" s="3">
        <v>3</v>
      </c>
      <c r="N1896" s="3">
        <v>3</v>
      </c>
      <c r="O1896" s="3">
        <f t="shared" si="150"/>
        <v>3</v>
      </c>
      <c r="P1896" s="4">
        <v>44975.433125000003</v>
      </c>
      <c r="Q1896" s="2"/>
      <c r="R1896" s="3" t="s">
        <v>6283</v>
      </c>
      <c r="S1896" s="4">
        <v>44975.433125000003</v>
      </c>
      <c r="T1896" s="3">
        <f t="shared" si="152"/>
        <v>7</v>
      </c>
      <c r="U1896" s="2" t="s">
        <v>457</v>
      </c>
      <c r="V1896" s="4">
        <v>44975.530277777798</v>
      </c>
      <c r="W1896" s="3">
        <f t="shared" si="153"/>
        <v>139</v>
      </c>
      <c r="X1896" s="3" t="s">
        <v>1635</v>
      </c>
      <c r="Y1896" s="2" t="s">
        <v>1636</v>
      </c>
      <c r="Z1896" s="2" t="s">
        <v>5166</v>
      </c>
      <c r="AA1896" s="4">
        <v>44976.763888888898</v>
      </c>
      <c r="AB1896" s="26">
        <f t="shared" si="154"/>
        <v>29</v>
      </c>
      <c r="AC1896" s="1" t="s">
        <v>78</v>
      </c>
      <c r="AD1896" s="3" t="s">
        <v>40</v>
      </c>
    </row>
    <row r="1897" spans="1:30" ht="28.5" hidden="1" x14ac:dyDescent="0.25">
      <c r="A1897" s="1" t="s">
        <v>6284</v>
      </c>
      <c r="B1897" s="1" t="s">
        <v>27</v>
      </c>
      <c r="C1897" s="2" t="s">
        <v>6285</v>
      </c>
      <c r="D1897" s="3" t="s">
        <v>462</v>
      </c>
      <c r="E1897" s="3" t="s">
        <v>30</v>
      </c>
      <c r="F1897" s="2" t="s">
        <v>6002</v>
      </c>
      <c r="G1897" s="3" t="s">
        <v>5676</v>
      </c>
      <c r="H1897" s="3" t="s">
        <v>5677</v>
      </c>
      <c r="I1897" s="3">
        <v>1405148</v>
      </c>
      <c r="J1897" s="3" t="s">
        <v>34</v>
      </c>
      <c r="K1897" s="4">
        <v>44975.443749999999</v>
      </c>
      <c r="L1897" s="11" t="str">
        <f t="shared" si="151"/>
        <v>febrero</v>
      </c>
      <c r="M1897" s="3">
        <v>2</v>
      </c>
      <c r="N1897" s="3">
        <v>2</v>
      </c>
      <c r="O1897" s="3">
        <f t="shared" si="150"/>
        <v>2</v>
      </c>
      <c r="P1897" s="4">
        <v>44975.4471990741</v>
      </c>
      <c r="Q1897" s="2"/>
      <c r="R1897" s="3" t="s">
        <v>6286</v>
      </c>
      <c r="S1897" s="4">
        <v>44975.4471990741</v>
      </c>
      <c r="T1897" s="3">
        <f t="shared" si="152"/>
        <v>4</v>
      </c>
      <c r="U1897" s="2" t="s">
        <v>457</v>
      </c>
      <c r="V1897" s="4">
        <v>44975.492256944402</v>
      </c>
      <c r="W1897" s="3">
        <f t="shared" si="153"/>
        <v>64</v>
      </c>
      <c r="X1897" s="3" t="s">
        <v>103</v>
      </c>
      <c r="Y1897" s="2" t="s">
        <v>104</v>
      </c>
      <c r="Z1897" s="2" t="s">
        <v>219</v>
      </c>
      <c r="AA1897" s="4">
        <v>44977.601388888899</v>
      </c>
      <c r="AB1897" s="26">
        <f t="shared" si="154"/>
        <v>50</v>
      </c>
      <c r="AC1897" s="1" t="s">
        <v>125</v>
      </c>
      <c r="AD1897" s="3" t="s">
        <v>40</v>
      </c>
    </row>
    <row r="1898" spans="1:30" ht="42.75" hidden="1" x14ac:dyDescent="0.25">
      <c r="A1898" s="1" t="s">
        <v>6287</v>
      </c>
      <c r="B1898" s="1" t="s">
        <v>27</v>
      </c>
      <c r="C1898" s="2" t="s">
        <v>6288</v>
      </c>
      <c r="D1898" s="3" t="s">
        <v>974</v>
      </c>
      <c r="E1898" s="3" t="s">
        <v>30</v>
      </c>
      <c r="F1898" s="2" t="s">
        <v>82</v>
      </c>
      <c r="G1898" s="3" t="s">
        <v>54</v>
      </c>
      <c r="H1898" s="3" t="s">
        <v>520</v>
      </c>
      <c r="I1898" s="3">
        <v>1405155</v>
      </c>
      <c r="J1898" s="3" t="s">
        <v>34</v>
      </c>
      <c r="K1898" s="4">
        <v>44975.447916666701</v>
      </c>
      <c r="L1898" s="11" t="str">
        <f t="shared" si="151"/>
        <v>febrero</v>
      </c>
      <c r="M1898" s="3">
        <v>3</v>
      </c>
      <c r="N1898" s="3">
        <v>3</v>
      </c>
      <c r="O1898" s="3">
        <f t="shared" si="150"/>
        <v>3</v>
      </c>
      <c r="P1898" s="4">
        <v>44975.456967592603</v>
      </c>
      <c r="Q1898" s="2"/>
      <c r="R1898" s="3" t="s">
        <v>6289</v>
      </c>
      <c r="S1898" s="4">
        <v>44975.456967592603</v>
      </c>
      <c r="T1898" s="3">
        <f t="shared" si="152"/>
        <v>13</v>
      </c>
      <c r="U1898" s="2" t="s">
        <v>457</v>
      </c>
      <c r="V1898" s="4">
        <v>44975.618518518502</v>
      </c>
      <c r="W1898" s="3">
        <f t="shared" si="153"/>
        <v>232</v>
      </c>
      <c r="X1898" s="3" t="s">
        <v>473</v>
      </c>
      <c r="Y1898" s="2" t="s">
        <v>474</v>
      </c>
      <c r="Z1898" s="2" t="s">
        <v>5166</v>
      </c>
      <c r="AA1898" s="4">
        <v>44976.140277777798</v>
      </c>
      <c r="AB1898" s="26">
        <f t="shared" si="154"/>
        <v>12</v>
      </c>
      <c r="AC1898" s="1" t="s">
        <v>78</v>
      </c>
      <c r="AD1898" s="3" t="s">
        <v>40</v>
      </c>
    </row>
    <row r="1899" spans="1:30" ht="28.5" hidden="1" x14ac:dyDescent="0.25">
      <c r="A1899" s="1" t="s">
        <v>5260</v>
      </c>
      <c r="B1899" s="1" t="s">
        <v>27</v>
      </c>
      <c r="C1899" s="2" t="s">
        <v>5261</v>
      </c>
      <c r="D1899" s="3" t="s">
        <v>657</v>
      </c>
      <c r="E1899" s="3" t="s">
        <v>30</v>
      </c>
      <c r="F1899" s="2" t="s">
        <v>44</v>
      </c>
      <c r="G1899" s="3" t="s">
        <v>32</v>
      </c>
      <c r="H1899" s="3" t="s">
        <v>33</v>
      </c>
      <c r="I1899" s="3">
        <v>1405163</v>
      </c>
      <c r="J1899" s="3" t="s">
        <v>34</v>
      </c>
      <c r="K1899" s="4">
        <v>44975.452083333301</v>
      </c>
      <c r="L1899" s="11" t="str">
        <f t="shared" si="151"/>
        <v>febrero</v>
      </c>
      <c r="M1899" s="3">
        <v>3</v>
      </c>
      <c r="N1899" s="3">
        <v>3</v>
      </c>
      <c r="O1899" s="3">
        <f t="shared" si="150"/>
        <v>3</v>
      </c>
      <c r="P1899" s="4">
        <v>44975.461238425902</v>
      </c>
      <c r="Q1899" s="2"/>
      <c r="R1899" s="3" t="s">
        <v>6290</v>
      </c>
      <c r="S1899" s="4">
        <v>44975.461238425902</v>
      </c>
      <c r="T1899" s="3">
        <f t="shared" si="152"/>
        <v>13</v>
      </c>
      <c r="U1899" s="2" t="s">
        <v>457</v>
      </c>
      <c r="V1899" s="4">
        <v>44975.523240740702</v>
      </c>
      <c r="W1899" s="3">
        <f t="shared" si="153"/>
        <v>89</v>
      </c>
      <c r="X1899" s="3" t="s">
        <v>538</v>
      </c>
      <c r="Y1899" s="2" t="s">
        <v>539</v>
      </c>
      <c r="Z1899" s="2" t="s">
        <v>219</v>
      </c>
      <c r="AA1899" s="4">
        <v>44984.738888888904</v>
      </c>
      <c r="AB1899" s="26">
        <f t="shared" si="154"/>
        <v>221</v>
      </c>
      <c r="AC1899" s="1" t="s">
        <v>78</v>
      </c>
      <c r="AD1899" s="3" t="s">
        <v>40</v>
      </c>
    </row>
    <row r="1900" spans="1:30" ht="28.5" hidden="1" x14ac:dyDescent="0.25">
      <c r="A1900" s="1" t="s">
        <v>6291</v>
      </c>
      <c r="B1900" s="1" t="s">
        <v>27</v>
      </c>
      <c r="C1900" s="2" t="s">
        <v>6292</v>
      </c>
      <c r="D1900" s="3" t="s">
        <v>477</v>
      </c>
      <c r="E1900" s="3" t="s">
        <v>30</v>
      </c>
      <c r="F1900" s="2" t="s">
        <v>340</v>
      </c>
      <c r="G1900" s="3" t="s">
        <v>192</v>
      </c>
      <c r="H1900" s="3" t="s">
        <v>2153</v>
      </c>
      <c r="I1900" s="3">
        <v>1405167</v>
      </c>
      <c r="J1900" s="3" t="s">
        <v>34</v>
      </c>
      <c r="K1900" s="4">
        <v>44975.454861111102</v>
      </c>
      <c r="L1900" s="11" t="str">
        <f t="shared" si="151"/>
        <v>febrero</v>
      </c>
      <c r="M1900" s="3">
        <v>2</v>
      </c>
      <c r="N1900" s="3">
        <v>2</v>
      </c>
      <c r="O1900" s="3">
        <f t="shared" si="150"/>
        <v>2</v>
      </c>
      <c r="P1900" s="4">
        <v>44975.470694444397</v>
      </c>
      <c r="Q1900" s="2"/>
      <c r="R1900" s="3" t="s">
        <v>6293</v>
      </c>
      <c r="S1900" s="4">
        <v>44975.470694444397</v>
      </c>
      <c r="T1900" s="3">
        <f t="shared" si="152"/>
        <v>22</v>
      </c>
      <c r="U1900" s="2" t="s">
        <v>143</v>
      </c>
      <c r="V1900" s="4">
        <v>44975.471307870401</v>
      </c>
      <c r="W1900" s="3">
        <f t="shared" si="153"/>
        <v>0</v>
      </c>
      <c r="X1900" s="3" t="s">
        <v>418</v>
      </c>
      <c r="Y1900" s="2" t="s">
        <v>419</v>
      </c>
      <c r="Z1900" s="2" t="s">
        <v>143</v>
      </c>
      <c r="AA1900" s="4">
        <v>44981.422222222202</v>
      </c>
      <c r="AB1900" s="26">
        <f t="shared" si="154"/>
        <v>142</v>
      </c>
      <c r="AC1900" s="1" t="s">
        <v>78</v>
      </c>
      <c r="AD1900" s="3" t="s">
        <v>40</v>
      </c>
    </row>
    <row r="1901" spans="1:30" ht="42.75" hidden="1" x14ac:dyDescent="0.25">
      <c r="A1901" s="1" t="s">
        <v>6294</v>
      </c>
      <c r="B1901" s="1" t="s">
        <v>407</v>
      </c>
      <c r="C1901" s="2" t="s">
        <v>6295</v>
      </c>
      <c r="D1901" s="3" t="s">
        <v>623</v>
      </c>
      <c r="E1901" s="3" t="s">
        <v>410</v>
      </c>
      <c r="F1901" s="2" t="s">
        <v>53</v>
      </c>
      <c r="G1901" s="3" t="s">
        <v>32</v>
      </c>
      <c r="H1901" s="3" t="s">
        <v>187</v>
      </c>
      <c r="I1901" s="3">
        <v>1405201</v>
      </c>
      <c r="J1901" s="3" t="s">
        <v>34</v>
      </c>
      <c r="K1901" s="4">
        <v>44975.4909722222</v>
      </c>
      <c r="L1901" s="11" t="str">
        <f t="shared" si="151"/>
        <v>febrero</v>
      </c>
      <c r="M1901" s="3">
        <v>3</v>
      </c>
      <c r="N1901" s="3">
        <v>3</v>
      </c>
      <c r="O1901" s="3">
        <f t="shared" si="150"/>
        <v>3</v>
      </c>
      <c r="P1901" s="4">
        <v>44975.499976851897</v>
      </c>
      <c r="Q1901" s="2"/>
      <c r="R1901" s="3" t="s">
        <v>6296</v>
      </c>
      <c r="S1901" s="4">
        <v>44975.499976851897</v>
      </c>
      <c r="T1901" s="3">
        <f t="shared" si="152"/>
        <v>12</v>
      </c>
      <c r="U1901" s="2" t="s">
        <v>457</v>
      </c>
      <c r="V1901" s="4">
        <v>44975.632708333302</v>
      </c>
      <c r="W1901" s="3">
        <f t="shared" si="153"/>
        <v>191</v>
      </c>
      <c r="X1901" s="3" t="s">
        <v>6297</v>
      </c>
      <c r="Y1901" s="2" t="s">
        <v>6298</v>
      </c>
      <c r="Z1901" s="2" t="s">
        <v>5166</v>
      </c>
      <c r="AA1901" s="4">
        <v>44978.612500000003</v>
      </c>
      <c r="AB1901" s="26">
        <f t="shared" si="154"/>
        <v>71</v>
      </c>
      <c r="AC1901" s="1" t="s">
        <v>78</v>
      </c>
      <c r="AD1901" s="3" t="s">
        <v>40</v>
      </c>
    </row>
    <row r="1902" spans="1:30" ht="28.5" hidden="1" x14ac:dyDescent="0.25">
      <c r="A1902" s="1" t="s">
        <v>4431</v>
      </c>
      <c r="B1902" s="1" t="s">
        <v>27</v>
      </c>
      <c r="C1902" s="2" t="s">
        <v>4432</v>
      </c>
      <c r="D1902" s="3" t="s">
        <v>107</v>
      </c>
      <c r="E1902" s="3" t="s">
        <v>30</v>
      </c>
      <c r="F1902" s="2" t="s">
        <v>154</v>
      </c>
      <c r="G1902" s="3" t="s">
        <v>155</v>
      </c>
      <c r="H1902" s="3" t="s">
        <v>156</v>
      </c>
      <c r="I1902" s="3">
        <v>1405207</v>
      </c>
      <c r="J1902" s="3" t="s">
        <v>34</v>
      </c>
      <c r="K1902" s="4">
        <v>44975.502777777801</v>
      </c>
      <c r="L1902" s="11" t="str">
        <f t="shared" si="151"/>
        <v>febrero</v>
      </c>
      <c r="M1902" s="3">
        <v>2</v>
      </c>
      <c r="N1902" s="3">
        <v>2</v>
      </c>
      <c r="O1902" s="3">
        <f t="shared" si="150"/>
        <v>2</v>
      </c>
      <c r="P1902" s="4">
        <v>44975.508402777799</v>
      </c>
      <c r="Q1902" s="2"/>
      <c r="R1902" s="3" t="s">
        <v>6299</v>
      </c>
      <c r="S1902" s="4">
        <v>44975.508402777799</v>
      </c>
      <c r="T1902" s="3">
        <f t="shared" si="152"/>
        <v>8</v>
      </c>
      <c r="U1902" s="2" t="s">
        <v>143</v>
      </c>
      <c r="V1902" s="4">
        <v>44975.508645833303</v>
      </c>
      <c r="W1902" s="3">
        <f t="shared" si="153"/>
        <v>0</v>
      </c>
      <c r="X1902" s="3" t="s">
        <v>4802</v>
      </c>
      <c r="Y1902" s="2" t="s">
        <v>4803</v>
      </c>
      <c r="Z1902" s="2" t="s">
        <v>143</v>
      </c>
      <c r="AA1902" s="4">
        <v>44984.623611111099</v>
      </c>
      <c r="AB1902" s="26">
        <f t="shared" si="154"/>
        <v>218</v>
      </c>
      <c r="AC1902" s="1" t="s">
        <v>78</v>
      </c>
      <c r="AD1902" s="3" t="s">
        <v>40</v>
      </c>
    </row>
    <row r="1903" spans="1:30" ht="42.75" hidden="1" x14ac:dyDescent="0.25">
      <c r="A1903" s="1" t="s">
        <v>6300</v>
      </c>
      <c r="B1903" s="1" t="s">
        <v>27</v>
      </c>
      <c r="C1903" s="2" t="s">
        <v>6301</v>
      </c>
      <c r="D1903" s="3" t="s">
        <v>308</v>
      </c>
      <c r="E1903" s="3" t="s">
        <v>30</v>
      </c>
      <c r="F1903" s="2" t="s">
        <v>53</v>
      </c>
      <c r="G1903" s="3" t="s">
        <v>54</v>
      </c>
      <c r="H1903" s="3" t="s">
        <v>55</v>
      </c>
      <c r="I1903" s="3">
        <v>1405212</v>
      </c>
      <c r="J1903" s="3" t="s">
        <v>34</v>
      </c>
      <c r="K1903" s="4">
        <v>44975.525000000001</v>
      </c>
      <c r="L1903" s="11" t="str">
        <f t="shared" si="151"/>
        <v>febrero</v>
      </c>
      <c r="M1903" s="3">
        <v>3</v>
      </c>
      <c r="N1903" s="3">
        <v>3</v>
      </c>
      <c r="O1903" s="3">
        <f t="shared" si="150"/>
        <v>3</v>
      </c>
      <c r="P1903" s="4">
        <v>44975.527812499997</v>
      </c>
      <c r="Q1903" s="2"/>
      <c r="R1903" s="3" t="s">
        <v>6302</v>
      </c>
      <c r="S1903" s="4">
        <v>44975.527812499997</v>
      </c>
      <c r="T1903" s="3">
        <f t="shared" si="152"/>
        <v>4</v>
      </c>
      <c r="U1903" s="2" t="s">
        <v>457</v>
      </c>
      <c r="V1903" s="4">
        <v>44975.553587962997</v>
      </c>
      <c r="W1903" s="3">
        <f t="shared" si="153"/>
        <v>37</v>
      </c>
      <c r="X1903" s="3" t="s">
        <v>103</v>
      </c>
      <c r="Y1903" s="2" t="s">
        <v>104</v>
      </c>
      <c r="Z1903" s="2" t="s">
        <v>219</v>
      </c>
      <c r="AA1903" s="4">
        <v>44978.494444444397</v>
      </c>
      <c r="AB1903" s="26">
        <f t="shared" si="154"/>
        <v>70</v>
      </c>
      <c r="AC1903" s="1" t="s">
        <v>78</v>
      </c>
      <c r="AD1903" s="3" t="s">
        <v>40</v>
      </c>
    </row>
    <row r="1904" spans="1:30" ht="42.75" hidden="1" x14ac:dyDescent="0.25">
      <c r="A1904" s="1" t="s">
        <v>6303</v>
      </c>
      <c r="B1904" s="1" t="s">
        <v>27</v>
      </c>
      <c r="C1904" s="2" t="s">
        <v>6304</v>
      </c>
      <c r="D1904" s="3" t="s">
        <v>81</v>
      </c>
      <c r="E1904" s="3" t="s">
        <v>30</v>
      </c>
      <c r="F1904" s="2" t="s">
        <v>53</v>
      </c>
      <c r="G1904" s="3" t="s">
        <v>54</v>
      </c>
      <c r="H1904" s="3" t="s">
        <v>1228</v>
      </c>
      <c r="I1904" s="3">
        <v>1405213</v>
      </c>
      <c r="J1904" s="3" t="s">
        <v>34</v>
      </c>
      <c r="K1904" s="4">
        <v>44975.552777777797</v>
      </c>
      <c r="L1904" s="11" t="str">
        <f t="shared" si="151"/>
        <v>febrero</v>
      </c>
      <c r="M1904" s="3">
        <v>3</v>
      </c>
      <c r="N1904" s="3">
        <v>3</v>
      </c>
      <c r="O1904" s="3">
        <f t="shared" si="150"/>
        <v>3</v>
      </c>
      <c r="P1904" s="4">
        <v>44975.5558101852</v>
      </c>
      <c r="Q1904" s="2"/>
      <c r="R1904" s="3" t="s">
        <v>6305</v>
      </c>
      <c r="S1904" s="4">
        <v>44975.5558101852</v>
      </c>
      <c r="T1904" s="3">
        <f t="shared" si="152"/>
        <v>4</v>
      </c>
      <c r="U1904" s="2" t="s">
        <v>457</v>
      </c>
      <c r="V1904" s="4">
        <v>44975.7032638889</v>
      </c>
      <c r="W1904" s="3">
        <f t="shared" si="153"/>
        <v>212</v>
      </c>
      <c r="X1904" s="3" t="s">
        <v>131</v>
      </c>
      <c r="Y1904" s="2" t="s">
        <v>132</v>
      </c>
      <c r="Z1904" s="2" t="s">
        <v>5166</v>
      </c>
      <c r="AA1904" s="4">
        <v>44977.598611111098</v>
      </c>
      <c r="AB1904" s="26">
        <f t="shared" si="154"/>
        <v>45</v>
      </c>
      <c r="AC1904" s="1" t="s">
        <v>78</v>
      </c>
      <c r="AD1904" s="3" t="s">
        <v>40</v>
      </c>
    </row>
    <row r="1905" spans="1:30" ht="153" hidden="1" x14ac:dyDescent="0.25">
      <c r="A1905" s="1" t="s">
        <v>6306</v>
      </c>
      <c r="B1905" s="1" t="s">
        <v>27</v>
      </c>
      <c r="C1905" s="2" t="s">
        <v>6307</v>
      </c>
      <c r="D1905" s="3" t="s">
        <v>87</v>
      </c>
      <c r="E1905" s="3" t="s">
        <v>30</v>
      </c>
      <c r="F1905" s="2" t="s">
        <v>82</v>
      </c>
      <c r="G1905" s="3" t="s">
        <v>54</v>
      </c>
      <c r="H1905" s="3" t="s">
        <v>83</v>
      </c>
      <c r="I1905" s="3">
        <v>1405215</v>
      </c>
      <c r="J1905" s="3" t="s">
        <v>34</v>
      </c>
      <c r="K1905" s="4">
        <v>44975.563888888901</v>
      </c>
      <c r="L1905" s="11" t="str">
        <f t="shared" si="151"/>
        <v>febrero</v>
      </c>
      <c r="M1905" s="3">
        <v>2</v>
      </c>
      <c r="N1905" s="3">
        <v>2</v>
      </c>
      <c r="O1905" s="3">
        <f t="shared" si="150"/>
        <v>2</v>
      </c>
      <c r="P1905" s="4">
        <v>44975.568993055596</v>
      </c>
      <c r="Q1905" s="2"/>
      <c r="R1905" s="3" t="s">
        <v>6308</v>
      </c>
      <c r="S1905" s="4">
        <v>44975.568993055596</v>
      </c>
      <c r="T1905" s="3">
        <f t="shared" si="152"/>
        <v>7</v>
      </c>
      <c r="U1905" s="2" t="s">
        <v>457</v>
      </c>
      <c r="V1905" s="4">
        <v>44975.6071296296</v>
      </c>
      <c r="W1905" s="3">
        <f t="shared" si="153"/>
        <v>54</v>
      </c>
      <c r="X1905" s="3" t="s">
        <v>103</v>
      </c>
      <c r="Y1905" s="2" t="s">
        <v>104</v>
      </c>
      <c r="Z1905" s="2" t="s">
        <v>219</v>
      </c>
      <c r="AA1905" s="4">
        <v>44978.445833333302</v>
      </c>
      <c r="AB1905" s="26">
        <f t="shared" si="154"/>
        <v>68</v>
      </c>
      <c r="AC1905" s="1" t="s">
        <v>125</v>
      </c>
      <c r="AD1905" s="3" t="s">
        <v>40</v>
      </c>
    </row>
    <row r="1906" spans="1:30" ht="28.5" hidden="1" x14ac:dyDescent="0.25">
      <c r="A1906" s="1" t="s">
        <v>6309</v>
      </c>
      <c r="B1906" s="1" t="s">
        <v>27</v>
      </c>
      <c r="C1906" s="2" t="s">
        <v>6310</v>
      </c>
      <c r="D1906" s="3" t="s">
        <v>965</v>
      </c>
      <c r="E1906" s="3" t="s">
        <v>30</v>
      </c>
      <c r="F1906" s="2" t="s">
        <v>82</v>
      </c>
      <c r="G1906" s="3" t="s">
        <v>54</v>
      </c>
      <c r="H1906" s="3" t="s">
        <v>113</v>
      </c>
      <c r="I1906" s="3">
        <v>1405216</v>
      </c>
      <c r="J1906" s="3" t="s">
        <v>73</v>
      </c>
      <c r="K1906" s="4">
        <v>44975.566666666702</v>
      </c>
      <c r="L1906" s="11" t="str">
        <f t="shared" ref="L1906:L1960" si="155">+TEXT(K1906,"mmmm")</f>
        <v>febrero</v>
      </c>
      <c r="M1906" s="3">
        <v>3</v>
      </c>
      <c r="N1906" s="3">
        <v>3</v>
      </c>
      <c r="O1906" s="3">
        <f t="shared" si="150"/>
        <v>3</v>
      </c>
      <c r="P1906" s="4">
        <v>44975.577395833301</v>
      </c>
      <c r="Q1906" s="2"/>
      <c r="R1906" s="3" t="s">
        <v>6311</v>
      </c>
      <c r="S1906" s="4">
        <v>44975.577395833301</v>
      </c>
      <c r="T1906" s="3">
        <f t="shared" si="152"/>
        <v>15</v>
      </c>
      <c r="U1906" s="2" t="s">
        <v>457</v>
      </c>
      <c r="V1906" s="4">
        <v>44975.761793981503</v>
      </c>
      <c r="W1906" s="3">
        <f t="shared" si="153"/>
        <v>265</v>
      </c>
      <c r="X1906" s="3" t="s">
        <v>653</v>
      </c>
      <c r="Y1906" s="2" t="s">
        <v>654</v>
      </c>
      <c r="Z1906" s="2" t="s">
        <v>5166</v>
      </c>
      <c r="AA1906" s="4">
        <v>44975.9506944444</v>
      </c>
      <c r="AB1906" s="26">
        <f t="shared" si="154"/>
        <v>4</v>
      </c>
      <c r="AC1906" s="1" t="s">
        <v>78</v>
      </c>
      <c r="AD1906" s="3" t="s">
        <v>40</v>
      </c>
    </row>
    <row r="1907" spans="1:30" ht="28.5" hidden="1" x14ac:dyDescent="0.25">
      <c r="A1907" s="1" t="s">
        <v>6312</v>
      </c>
      <c r="B1907" s="1" t="s">
        <v>27</v>
      </c>
      <c r="C1907" s="2" t="s">
        <v>6313</v>
      </c>
      <c r="D1907" s="3" t="s">
        <v>863</v>
      </c>
      <c r="E1907" s="3" t="s">
        <v>30</v>
      </c>
      <c r="F1907" s="2" t="s">
        <v>154</v>
      </c>
      <c r="G1907" s="3" t="s">
        <v>155</v>
      </c>
      <c r="H1907" s="3" t="s">
        <v>156</v>
      </c>
      <c r="I1907" s="3">
        <v>1405217</v>
      </c>
      <c r="J1907" s="3" t="s">
        <v>73</v>
      </c>
      <c r="K1907" s="4">
        <v>44975.604166666701</v>
      </c>
      <c r="L1907" s="11" t="str">
        <f t="shared" si="155"/>
        <v>febrero</v>
      </c>
      <c r="M1907" s="3">
        <v>3</v>
      </c>
      <c r="N1907" s="3"/>
      <c r="O1907" s="3">
        <f t="shared" si="150"/>
        <v>3</v>
      </c>
      <c r="P1907" s="3"/>
      <c r="Q1907" s="2"/>
      <c r="R1907" s="3" t="s">
        <v>6314</v>
      </c>
      <c r="S1907" s="4">
        <v>44975.617060185199</v>
      </c>
      <c r="T1907" s="3">
        <f t="shared" si="152"/>
        <v>18</v>
      </c>
      <c r="U1907" s="2" t="s">
        <v>143</v>
      </c>
      <c r="V1907" s="4">
        <v>44975.618067129602</v>
      </c>
      <c r="W1907" s="3">
        <f t="shared" si="153"/>
        <v>1</v>
      </c>
      <c r="X1907" s="3"/>
      <c r="Y1907" s="2"/>
      <c r="Z1907" s="2" t="s">
        <v>143</v>
      </c>
      <c r="AA1907" s="4">
        <v>44975.766666666699</v>
      </c>
      <c r="AB1907" s="26">
        <f t="shared" si="154"/>
        <v>3</v>
      </c>
      <c r="AC1907" s="1"/>
      <c r="AD1907" s="3" t="s">
        <v>40</v>
      </c>
    </row>
    <row r="1908" spans="1:30" ht="42.75" hidden="1" x14ac:dyDescent="0.25">
      <c r="A1908" s="1" t="s">
        <v>6315</v>
      </c>
      <c r="B1908" s="1" t="s">
        <v>27</v>
      </c>
      <c r="C1908" s="2" t="s">
        <v>6316</v>
      </c>
      <c r="D1908" s="3" t="s">
        <v>462</v>
      </c>
      <c r="E1908" s="3" t="s">
        <v>30</v>
      </c>
      <c r="F1908" s="2" t="s">
        <v>264</v>
      </c>
      <c r="G1908" s="3" t="s">
        <v>192</v>
      </c>
      <c r="H1908" s="3" t="s">
        <v>890</v>
      </c>
      <c r="I1908" s="3">
        <v>1405224</v>
      </c>
      <c r="J1908" s="3" t="s">
        <v>34</v>
      </c>
      <c r="K1908" s="4">
        <v>44975.672222222202</v>
      </c>
      <c r="L1908" s="11" t="str">
        <f t="shared" si="155"/>
        <v>febrero</v>
      </c>
      <c r="M1908" s="3">
        <v>3</v>
      </c>
      <c r="N1908" s="3">
        <v>3</v>
      </c>
      <c r="O1908" s="3">
        <f t="shared" si="150"/>
        <v>3</v>
      </c>
      <c r="P1908" s="4">
        <v>44975.678101851903</v>
      </c>
      <c r="Q1908" s="2"/>
      <c r="R1908" s="3" t="s">
        <v>6317</v>
      </c>
      <c r="S1908" s="4">
        <v>44975.678101851903</v>
      </c>
      <c r="T1908" s="3">
        <f t="shared" si="152"/>
        <v>8</v>
      </c>
      <c r="U1908" s="2" t="s">
        <v>143</v>
      </c>
      <c r="V1908" s="4">
        <v>44975.678946759297</v>
      </c>
      <c r="W1908" s="3">
        <f t="shared" si="153"/>
        <v>1</v>
      </c>
      <c r="X1908" s="3" t="s">
        <v>720</v>
      </c>
      <c r="Y1908" s="2" t="s">
        <v>721</v>
      </c>
      <c r="Z1908" s="2" t="s">
        <v>143</v>
      </c>
      <c r="AA1908" s="4">
        <v>44976.162499999999</v>
      </c>
      <c r="AB1908" s="26">
        <f t="shared" si="154"/>
        <v>11</v>
      </c>
      <c r="AC1908" s="1" t="s">
        <v>330</v>
      </c>
      <c r="AD1908" s="3" t="s">
        <v>40</v>
      </c>
    </row>
    <row r="1909" spans="1:30" ht="42.75" hidden="1" x14ac:dyDescent="0.25">
      <c r="A1909" s="1" t="s">
        <v>6318</v>
      </c>
      <c r="B1909" s="1" t="s">
        <v>27</v>
      </c>
      <c r="C1909" s="2" t="s">
        <v>6319</v>
      </c>
      <c r="D1909" s="3" t="s">
        <v>81</v>
      </c>
      <c r="E1909" s="3" t="s">
        <v>30</v>
      </c>
      <c r="F1909" s="2" t="s">
        <v>53</v>
      </c>
      <c r="G1909" s="3" t="s">
        <v>32</v>
      </c>
      <c r="H1909" s="3" t="s">
        <v>187</v>
      </c>
      <c r="I1909" s="3">
        <v>1405227</v>
      </c>
      <c r="J1909" s="3" t="s">
        <v>34</v>
      </c>
      <c r="K1909" s="4">
        <v>44975.715277777803</v>
      </c>
      <c r="L1909" s="11" t="str">
        <f t="shared" si="155"/>
        <v>febrero</v>
      </c>
      <c r="M1909" s="3">
        <v>3</v>
      </c>
      <c r="N1909" s="3">
        <v>3</v>
      </c>
      <c r="O1909" s="3">
        <f t="shared" ref="O1909:O1966" si="156">IF(ISBLANK(N1909),M1909,N1909)</f>
        <v>3</v>
      </c>
      <c r="P1909" s="4">
        <v>44975.726493055598</v>
      </c>
      <c r="Q1909" s="2"/>
      <c r="R1909" s="3" t="s">
        <v>6320</v>
      </c>
      <c r="S1909" s="4">
        <v>44975.726493055598</v>
      </c>
      <c r="T1909" s="3">
        <f t="shared" si="152"/>
        <v>16</v>
      </c>
      <c r="U1909" s="2" t="s">
        <v>457</v>
      </c>
      <c r="V1909" s="4">
        <v>44975.763078703698</v>
      </c>
      <c r="W1909" s="3">
        <f t="shared" si="153"/>
        <v>52</v>
      </c>
      <c r="X1909" s="3" t="s">
        <v>91</v>
      </c>
      <c r="Y1909" s="2" t="s">
        <v>92</v>
      </c>
      <c r="Z1909" s="2" t="s">
        <v>1132</v>
      </c>
      <c r="AA1909" s="4">
        <v>44980.4465277778</v>
      </c>
      <c r="AB1909" s="26">
        <f t="shared" si="154"/>
        <v>112</v>
      </c>
      <c r="AC1909" s="1" t="s">
        <v>78</v>
      </c>
      <c r="AD1909" s="3" t="s">
        <v>40</v>
      </c>
    </row>
    <row r="1910" spans="1:30" ht="89.25" hidden="1" x14ac:dyDescent="0.25">
      <c r="A1910" s="1" t="s">
        <v>6321</v>
      </c>
      <c r="B1910" s="1" t="s">
        <v>27</v>
      </c>
      <c r="C1910" s="2" t="s">
        <v>6322</v>
      </c>
      <c r="D1910" s="3" t="s">
        <v>162</v>
      </c>
      <c r="E1910" s="3" t="s">
        <v>30</v>
      </c>
      <c r="F1910" s="2" t="s">
        <v>64</v>
      </c>
      <c r="G1910" s="3" t="s">
        <v>32</v>
      </c>
      <c r="H1910" s="3" t="s">
        <v>33</v>
      </c>
      <c r="I1910" s="3">
        <v>1405229</v>
      </c>
      <c r="J1910" s="3" t="s">
        <v>34</v>
      </c>
      <c r="K1910" s="4">
        <v>44975.745833333298</v>
      </c>
      <c r="L1910" s="11" t="str">
        <f t="shared" si="155"/>
        <v>febrero</v>
      </c>
      <c r="M1910" s="3">
        <v>2</v>
      </c>
      <c r="N1910" s="3">
        <v>2</v>
      </c>
      <c r="O1910" s="3">
        <f t="shared" si="156"/>
        <v>2</v>
      </c>
      <c r="P1910" s="4">
        <v>44975.754004629598</v>
      </c>
      <c r="Q1910" s="2"/>
      <c r="R1910" s="3" t="s">
        <v>6323</v>
      </c>
      <c r="S1910" s="4">
        <v>44975.754004629598</v>
      </c>
      <c r="T1910" s="3">
        <f t="shared" si="152"/>
        <v>11</v>
      </c>
      <c r="U1910" s="2" t="s">
        <v>457</v>
      </c>
      <c r="V1910" s="4">
        <v>44975.763969907399</v>
      </c>
      <c r="W1910" s="3">
        <f t="shared" si="153"/>
        <v>14</v>
      </c>
      <c r="X1910" s="3" t="s">
        <v>174</v>
      </c>
      <c r="Y1910" s="2" t="s">
        <v>175</v>
      </c>
      <c r="Z1910" s="2" t="s">
        <v>102</v>
      </c>
      <c r="AA1910" s="4">
        <v>44978.617361111101</v>
      </c>
      <c r="AB1910" s="26">
        <f t="shared" si="154"/>
        <v>68</v>
      </c>
      <c r="AC1910" s="1" t="s">
        <v>144</v>
      </c>
      <c r="AD1910" s="3" t="s">
        <v>40</v>
      </c>
    </row>
    <row r="1911" spans="1:30" ht="63.75" hidden="1" x14ac:dyDescent="0.25">
      <c r="A1911" s="1" t="s">
        <v>6324</v>
      </c>
      <c r="B1911" s="1" t="s">
        <v>27</v>
      </c>
      <c r="C1911" s="2" t="s">
        <v>6325</v>
      </c>
      <c r="D1911" s="3" t="s">
        <v>346</v>
      </c>
      <c r="E1911" s="3" t="s">
        <v>30</v>
      </c>
      <c r="F1911" s="2" t="s">
        <v>88</v>
      </c>
      <c r="G1911" s="3" t="s">
        <v>54</v>
      </c>
      <c r="H1911" s="3" t="s">
        <v>276</v>
      </c>
      <c r="I1911" s="3">
        <v>1405233</v>
      </c>
      <c r="J1911" s="3" t="s">
        <v>73</v>
      </c>
      <c r="K1911" s="4">
        <v>44975.800694444399</v>
      </c>
      <c r="L1911" s="11" t="str">
        <f t="shared" si="155"/>
        <v>febrero</v>
      </c>
      <c r="M1911" s="3">
        <v>3</v>
      </c>
      <c r="N1911" s="3">
        <v>3</v>
      </c>
      <c r="O1911" s="3">
        <f t="shared" si="156"/>
        <v>3</v>
      </c>
      <c r="P1911" s="4">
        <v>44975.812916666699</v>
      </c>
      <c r="Q1911" s="2"/>
      <c r="R1911" s="3" t="s">
        <v>6326</v>
      </c>
      <c r="S1911" s="4">
        <v>44975.812916666699</v>
      </c>
      <c r="T1911" s="3">
        <f t="shared" si="152"/>
        <v>17</v>
      </c>
      <c r="U1911" s="2" t="s">
        <v>457</v>
      </c>
      <c r="V1911" s="4">
        <v>44975.8202199074</v>
      </c>
      <c r="W1911" s="3">
        <f t="shared" si="153"/>
        <v>10</v>
      </c>
      <c r="X1911" s="3" t="s">
        <v>4378</v>
      </c>
      <c r="Y1911" s="2" t="s">
        <v>4379</v>
      </c>
      <c r="Z1911" s="2" t="s">
        <v>1132</v>
      </c>
      <c r="AA1911" s="4">
        <v>44975.953472222202</v>
      </c>
      <c r="AB1911" s="26">
        <f t="shared" si="154"/>
        <v>3</v>
      </c>
      <c r="AC1911" s="1" t="s">
        <v>197</v>
      </c>
      <c r="AD1911" s="3" t="s">
        <v>40</v>
      </c>
    </row>
    <row r="1912" spans="1:30" ht="28.5" hidden="1" x14ac:dyDescent="0.25">
      <c r="A1912" s="1" t="s">
        <v>6327</v>
      </c>
      <c r="B1912" s="1" t="s">
        <v>27</v>
      </c>
      <c r="C1912" s="2" t="s">
        <v>6328</v>
      </c>
      <c r="D1912" s="3" t="s">
        <v>217</v>
      </c>
      <c r="E1912" s="3" t="s">
        <v>30</v>
      </c>
      <c r="F1912" s="2" t="s">
        <v>44</v>
      </c>
      <c r="G1912" s="3" t="s">
        <v>32</v>
      </c>
      <c r="H1912" s="3" t="s">
        <v>33</v>
      </c>
      <c r="I1912" s="3">
        <v>1405234</v>
      </c>
      <c r="J1912" s="3" t="s">
        <v>73</v>
      </c>
      <c r="K1912" s="4">
        <v>44975.822916666701</v>
      </c>
      <c r="L1912" s="11" t="str">
        <f t="shared" si="155"/>
        <v>febrero</v>
      </c>
      <c r="M1912" s="3">
        <v>2</v>
      </c>
      <c r="N1912" s="3">
        <v>2</v>
      </c>
      <c r="O1912" s="3">
        <f t="shared" si="156"/>
        <v>2</v>
      </c>
      <c r="P1912" s="4">
        <v>44975.824050925898</v>
      </c>
      <c r="Q1912" s="2"/>
      <c r="R1912" s="3" t="s">
        <v>6329</v>
      </c>
      <c r="S1912" s="4">
        <v>44975.824050925898</v>
      </c>
      <c r="T1912" s="3">
        <f t="shared" si="152"/>
        <v>1</v>
      </c>
      <c r="U1912" s="2" t="s">
        <v>457</v>
      </c>
      <c r="V1912" s="4">
        <v>44975.829108796301</v>
      </c>
      <c r="W1912" s="3">
        <f t="shared" si="153"/>
        <v>7</v>
      </c>
      <c r="X1912" s="3" t="s">
        <v>1371</v>
      </c>
      <c r="Y1912" s="2" t="s">
        <v>1372</v>
      </c>
      <c r="Z1912" s="2" t="s">
        <v>708</v>
      </c>
      <c r="AA1912" s="4">
        <v>44976.186111111099</v>
      </c>
      <c r="AB1912" s="26">
        <f t="shared" si="154"/>
        <v>8</v>
      </c>
      <c r="AC1912" s="1" t="s">
        <v>78</v>
      </c>
      <c r="AD1912" s="3" t="s">
        <v>40</v>
      </c>
    </row>
    <row r="1913" spans="1:30" ht="76.5" hidden="1" x14ac:dyDescent="0.25">
      <c r="A1913" s="1" t="s">
        <v>6330</v>
      </c>
      <c r="B1913" s="1" t="s">
        <v>27</v>
      </c>
      <c r="C1913" s="2" t="s">
        <v>6331</v>
      </c>
      <c r="D1913" s="3" t="s">
        <v>141</v>
      </c>
      <c r="E1913" s="3" t="s">
        <v>30</v>
      </c>
      <c r="F1913" s="2" t="s">
        <v>53</v>
      </c>
      <c r="G1913" s="3" t="s">
        <v>32</v>
      </c>
      <c r="H1913" s="3" t="s">
        <v>187</v>
      </c>
      <c r="I1913" s="3">
        <v>1405235</v>
      </c>
      <c r="J1913" s="3" t="s">
        <v>34</v>
      </c>
      <c r="K1913" s="4">
        <v>44975.8256944444</v>
      </c>
      <c r="L1913" s="11" t="str">
        <f t="shared" si="155"/>
        <v>febrero</v>
      </c>
      <c r="M1913" s="3">
        <v>3</v>
      </c>
      <c r="N1913" s="3">
        <v>3</v>
      </c>
      <c r="O1913" s="3">
        <f t="shared" si="156"/>
        <v>3</v>
      </c>
      <c r="P1913" s="4">
        <v>44975.833726851903</v>
      </c>
      <c r="Q1913" s="2"/>
      <c r="R1913" s="3" t="s">
        <v>6332</v>
      </c>
      <c r="S1913" s="4">
        <v>44975.833726851903</v>
      </c>
      <c r="T1913" s="3">
        <f t="shared" si="152"/>
        <v>11</v>
      </c>
      <c r="U1913" s="2" t="s">
        <v>457</v>
      </c>
      <c r="V1913" s="4">
        <v>44975.870462963001</v>
      </c>
      <c r="W1913" s="3">
        <f t="shared" si="153"/>
        <v>52</v>
      </c>
      <c r="X1913" s="3" t="s">
        <v>452</v>
      </c>
      <c r="Y1913" s="2" t="s">
        <v>453</v>
      </c>
      <c r="Z1913" s="2" t="s">
        <v>1132</v>
      </c>
      <c r="AA1913" s="4">
        <v>44978.622222222199</v>
      </c>
      <c r="AB1913" s="26">
        <f t="shared" si="154"/>
        <v>66</v>
      </c>
      <c r="AC1913" s="1" t="s">
        <v>144</v>
      </c>
      <c r="AD1913" s="3" t="s">
        <v>40</v>
      </c>
    </row>
    <row r="1914" spans="1:30" ht="42.75" hidden="1" x14ac:dyDescent="0.25">
      <c r="A1914" s="1" t="s">
        <v>3093</v>
      </c>
      <c r="B1914" s="1" t="s">
        <v>27</v>
      </c>
      <c r="C1914" s="2" t="s">
        <v>3094</v>
      </c>
      <c r="D1914" s="3" t="s">
        <v>479</v>
      </c>
      <c r="E1914" s="3" t="s">
        <v>30</v>
      </c>
      <c r="F1914" s="2" t="s">
        <v>88</v>
      </c>
      <c r="G1914" s="3" t="s">
        <v>54</v>
      </c>
      <c r="H1914" s="3" t="s">
        <v>276</v>
      </c>
      <c r="I1914" s="3">
        <v>1405238</v>
      </c>
      <c r="J1914" s="3" t="s">
        <v>73</v>
      </c>
      <c r="K1914" s="4">
        <v>44975.85</v>
      </c>
      <c r="L1914" s="11" t="str">
        <f t="shared" si="155"/>
        <v>febrero</v>
      </c>
      <c r="M1914" s="3">
        <v>3</v>
      </c>
      <c r="N1914" s="3">
        <v>3</v>
      </c>
      <c r="O1914" s="3">
        <f t="shared" si="156"/>
        <v>3</v>
      </c>
      <c r="P1914" s="4">
        <v>44975.864456018498</v>
      </c>
      <c r="Q1914" s="2"/>
      <c r="R1914" s="3" t="s">
        <v>6333</v>
      </c>
      <c r="S1914" s="4">
        <v>44975.864456018498</v>
      </c>
      <c r="T1914" s="3">
        <f t="shared" si="152"/>
        <v>20</v>
      </c>
      <c r="U1914" s="2" t="s">
        <v>457</v>
      </c>
      <c r="V1914" s="4">
        <v>44975.882152777798</v>
      </c>
      <c r="W1914" s="3">
        <f t="shared" si="153"/>
        <v>25</v>
      </c>
      <c r="X1914" s="3" t="s">
        <v>1033</v>
      </c>
      <c r="Y1914" s="2" t="s">
        <v>1034</v>
      </c>
      <c r="Z1914" s="2" t="s">
        <v>1132</v>
      </c>
      <c r="AA1914" s="4">
        <v>44975.954861111102</v>
      </c>
      <c r="AB1914" s="26">
        <f t="shared" si="154"/>
        <v>1</v>
      </c>
      <c r="AC1914" s="1" t="s">
        <v>197</v>
      </c>
      <c r="AD1914" s="3" t="s">
        <v>40</v>
      </c>
    </row>
    <row r="1915" spans="1:30" ht="89.25" hidden="1" x14ac:dyDescent="0.25">
      <c r="A1915" s="1" t="s">
        <v>6334</v>
      </c>
      <c r="B1915" s="1" t="s">
        <v>27</v>
      </c>
      <c r="C1915" s="2" t="s">
        <v>6335</v>
      </c>
      <c r="D1915" s="3" t="s">
        <v>119</v>
      </c>
      <c r="E1915" s="3" t="s">
        <v>30</v>
      </c>
      <c r="F1915" s="2" t="s">
        <v>53</v>
      </c>
      <c r="G1915" s="3" t="s">
        <v>32</v>
      </c>
      <c r="H1915" s="3" t="s">
        <v>187</v>
      </c>
      <c r="I1915" s="3">
        <v>1405240</v>
      </c>
      <c r="J1915" s="3" t="s">
        <v>34</v>
      </c>
      <c r="K1915" s="4">
        <v>44975.870833333298</v>
      </c>
      <c r="L1915" s="11" t="str">
        <f t="shared" si="155"/>
        <v>febrero</v>
      </c>
      <c r="M1915" s="3">
        <v>3</v>
      </c>
      <c r="N1915" s="3">
        <v>3</v>
      </c>
      <c r="O1915" s="3">
        <f t="shared" si="156"/>
        <v>3</v>
      </c>
      <c r="P1915" s="4">
        <v>44975.880254629599</v>
      </c>
      <c r="Q1915" s="2"/>
      <c r="R1915" s="3" t="s">
        <v>6336</v>
      </c>
      <c r="S1915" s="4">
        <v>44975.880254629599</v>
      </c>
      <c r="T1915" s="3">
        <f t="shared" si="152"/>
        <v>13</v>
      </c>
      <c r="U1915" s="2" t="s">
        <v>457</v>
      </c>
      <c r="V1915" s="4">
        <v>44975.9195833333</v>
      </c>
      <c r="W1915" s="3">
        <f t="shared" si="153"/>
        <v>56</v>
      </c>
      <c r="X1915" s="3" t="s">
        <v>508</v>
      </c>
      <c r="Y1915" s="2" t="s">
        <v>509</v>
      </c>
      <c r="Z1915" s="2" t="s">
        <v>708</v>
      </c>
      <c r="AA1915" s="4">
        <v>44976.657638888901</v>
      </c>
      <c r="AB1915" s="26">
        <f t="shared" si="154"/>
        <v>17</v>
      </c>
      <c r="AC1915" s="1" t="s">
        <v>78</v>
      </c>
      <c r="AD1915" s="3" t="s">
        <v>40</v>
      </c>
    </row>
    <row r="1916" spans="1:30" ht="57" hidden="1" x14ac:dyDescent="0.25">
      <c r="A1916" s="1" t="s">
        <v>6337</v>
      </c>
      <c r="B1916" s="1" t="s">
        <v>27</v>
      </c>
      <c r="C1916" s="2" t="s">
        <v>6338</v>
      </c>
      <c r="D1916" s="3" t="s">
        <v>87</v>
      </c>
      <c r="E1916" s="3" t="s">
        <v>30</v>
      </c>
      <c r="F1916" s="2" t="s">
        <v>154</v>
      </c>
      <c r="G1916" s="3" t="s">
        <v>155</v>
      </c>
      <c r="H1916" s="3" t="s">
        <v>156</v>
      </c>
      <c r="I1916" s="3">
        <v>1405241</v>
      </c>
      <c r="J1916" s="3" t="s">
        <v>73</v>
      </c>
      <c r="K1916" s="4">
        <v>44975.875</v>
      </c>
      <c r="L1916" s="11" t="str">
        <f t="shared" si="155"/>
        <v>febrero</v>
      </c>
      <c r="M1916" s="3">
        <v>2</v>
      </c>
      <c r="N1916" s="3">
        <v>2</v>
      </c>
      <c r="O1916" s="3">
        <f t="shared" si="156"/>
        <v>2</v>
      </c>
      <c r="P1916" s="4">
        <v>44975.881990740701</v>
      </c>
      <c r="Q1916" s="2"/>
      <c r="R1916" s="3" t="s">
        <v>6339</v>
      </c>
      <c r="S1916" s="4">
        <v>44975.881990740701</v>
      </c>
      <c r="T1916" s="3">
        <f t="shared" si="152"/>
        <v>10</v>
      </c>
      <c r="U1916" s="2" t="s">
        <v>57</v>
      </c>
      <c r="V1916" s="4">
        <v>44975.8842939815</v>
      </c>
      <c r="W1916" s="3">
        <f t="shared" si="153"/>
        <v>3</v>
      </c>
      <c r="X1916" s="3" t="s">
        <v>91</v>
      </c>
      <c r="Y1916" s="2" t="s">
        <v>92</v>
      </c>
      <c r="Z1916" s="2" t="s">
        <v>57</v>
      </c>
      <c r="AA1916" s="4">
        <v>44976.168749999997</v>
      </c>
      <c r="AB1916" s="26">
        <f t="shared" si="154"/>
        <v>6</v>
      </c>
      <c r="AC1916" s="1" t="s">
        <v>78</v>
      </c>
      <c r="AD1916" s="3" t="s">
        <v>40</v>
      </c>
    </row>
    <row r="1917" spans="1:30" ht="42.75" hidden="1" x14ac:dyDescent="0.25">
      <c r="A1917" s="1" t="s">
        <v>6340</v>
      </c>
      <c r="B1917" s="1" t="s">
        <v>27</v>
      </c>
      <c r="C1917" s="2" t="s">
        <v>6341</v>
      </c>
      <c r="D1917" s="3" t="s">
        <v>217</v>
      </c>
      <c r="E1917" s="3" t="s">
        <v>30</v>
      </c>
      <c r="F1917" s="2" t="s">
        <v>64</v>
      </c>
      <c r="G1917" s="3" t="s">
        <v>32</v>
      </c>
      <c r="H1917" s="3" t="s">
        <v>33</v>
      </c>
      <c r="I1917" s="3">
        <v>1405243</v>
      </c>
      <c r="J1917" s="3" t="s">
        <v>73</v>
      </c>
      <c r="K1917" s="4">
        <v>44975.904861111099</v>
      </c>
      <c r="L1917" s="11" t="str">
        <f t="shared" si="155"/>
        <v>febrero</v>
      </c>
      <c r="M1917" s="3">
        <v>3</v>
      </c>
      <c r="N1917" s="3">
        <v>3</v>
      </c>
      <c r="O1917" s="3">
        <f t="shared" si="156"/>
        <v>3</v>
      </c>
      <c r="P1917" s="4">
        <v>44975.913842592599</v>
      </c>
      <c r="Q1917" s="2"/>
      <c r="R1917" s="3" t="s">
        <v>6342</v>
      </c>
      <c r="S1917" s="4">
        <v>44975.913842592599</v>
      </c>
      <c r="T1917" s="3">
        <f t="shared" si="152"/>
        <v>12</v>
      </c>
      <c r="U1917" s="2" t="s">
        <v>57</v>
      </c>
      <c r="V1917" s="4">
        <v>44975.9141087963</v>
      </c>
      <c r="W1917" s="3">
        <f t="shared" si="153"/>
        <v>0</v>
      </c>
      <c r="X1917" s="3" t="s">
        <v>267</v>
      </c>
      <c r="Y1917" s="2" t="s">
        <v>268</v>
      </c>
      <c r="Z1917" s="2" t="s">
        <v>57</v>
      </c>
      <c r="AA1917" s="4">
        <v>44976.179166666698</v>
      </c>
      <c r="AB1917" s="26">
        <f t="shared" si="154"/>
        <v>6</v>
      </c>
      <c r="AC1917" s="1" t="s">
        <v>78</v>
      </c>
      <c r="AD1917" s="3" t="s">
        <v>40</v>
      </c>
    </row>
    <row r="1918" spans="1:30" ht="42.75" hidden="1" x14ac:dyDescent="0.25">
      <c r="A1918" s="1" t="s">
        <v>6343</v>
      </c>
      <c r="B1918" s="1" t="s">
        <v>27</v>
      </c>
      <c r="C1918" s="2" t="s">
        <v>6344</v>
      </c>
      <c r="D1918" s="3" t="s">
        <v>166</v>
      </c>
      <c r="E1918" s="3" t="s">
        <v>30</v>
      </c>
      <c r="F1918" s="2" t="s">
        <v>88</v>
      </c>
      <c r="G1918" s="3" t="s">
        <v>54</v>
      </c>
      <c r="H1918" s="3" t="s">
        <v>276</v>
      </c>
      <c r="I1918" s="3">
        <v>1405245</v>
      </c>
      <c r="J1918" s="3" t="s">
        <v>34</v>
      </c>
      <c r="K1918" s="4">
        <v>44975.952083333301</v>
      </c>
      <c r="L1918" s="11" t="str">
        <f t="shared" si="155"/>
        <v>febrero</v>
      </c>
      <c r="M1918" s="3">
        <v>1</v>
      </c>
      <c r="N1918" s="3">
        <v>1</v>
      </c>
      <c r="O1918" s="3">
        <f t="shared" si="156"/>
        <v>1</v>
      </c>
      <c r="P1918" s="4">
        <v>44975.955810185202</v>
      </c>
      <c r="Q1918" s="2"/>
      <c r="R1918" s="3" t="s">
        <v>6345</v>
      </c>
      <c r="S1918" s="4">
        <v>44975.955810185202</v>
      </c>
      <c r="T1918" s="3">
        <f t="shared" si="152"/>
        <v>5</v>
      </c>
      <c r="U1918" s="2" t="s">
        <v>457</v>
      </c>
      <c r="V1918" s="4">
        <v>44975.9588657407</v>
      </c>
      <c r="W1918" s="3">
        <f t="shared" si="153"/>
        <v>4</v>
      </c>
      <c r="X1918" s="3" t="s">
        <v>538</v>
      </c>
      <c r="Y1918" s="2" t="s">
        <v>539</v>
      </c>
      <c r="Z1918" s="2" t="s">
        <v>1132</v>
      </c>
      <c r="AA1918" s="4">
        <v>44984.7055555556</v>
      </c>
      <c r="AB1918" s="26">
        <f t="shared" si="154"/>
        <v>209</v>
      </c>
      <c r="AC1918" s="1" t="s">
        <v>60</v>
      </c>
      <c r="AD1918" s="3" t="s">
        <v>40</v>
      </c>
    </row>
    <row r="1919" spans="1:30" ht="28.5" hidden="1" x14ac:dyDescent="0.25">
      <c r="A1919" s="1" t="s">
        <v>6346</v>
      </c>
      <c r="B1919" s="1" t="s">
        <v>27</v>
      </c>
      <c r="C1919" s="2" t="s">
        <v>6347</v>
      </c>
      <c r="D1919" s="3" t="s">
        <v>1626</v>
      </c>
      <c r="E1919" s="3" t="s">
        <v>30</v>
      </c>
      <c r="F1919" s="2" t="s">
        <v>325</v>
      </c>
      <c r="G1919" s="3" t="s">
        <v>192</v>
      </c>
      <c r="H1919" s="3" t="s">
        <v>326</v>
      </c>
      <c r="I1919" s="3">
        <v>1405246</v>
      </c>
      <c r="J1919" s="3" t="s">
        <v>73</v>
      </c>
      <c r="K1919" s="4">
        <v>44975.969444444403</v>
      </c>
      <c r="L1919" s="11" t="str">
        <f t="shared" si="155"/>
        <v>febrero</v>
      </c>
      <c r="M1919" s="3">
        <v>2</v>
      </c>
      <c r="N1919" s="3">
        <v>2</v>
      </c>
      <c r="O1919" s="3">
        <f t="shared" si="156"/>
        <v>2</v>
      </c>
      <c r="P1919" s="4">
        <v>44975.982060185197</v>
      </c>
      <c r="Q1919" s="2"/>
      <c r="R1919" s="3" t="s">
        <v>6348</v>
      </c>
      <c r="S1919" s="4">
        <v>44975.982060185197</v>
      </c>
      <c r="T1919" s="3">
        <f t="shared" si="152"/>
        <v>18</v>
      </c>
      <c r="U1919" s="2" t="s">
        <v>57</v>
      </c>
      <c r="V1919" s="4">
        <v>44975.982326388897</v>
      </c>
      <c r="W1919" s="3">
        <f t="shared" si="153"/>
        <v>0</v>
      </c>
      <c r="X1919" s="3" t="s">
        <v>91</v>
      </c>
      <c r="Y1919" s="2" t="s">
        <v>92</v>
      </c>
      <c r="Z1919" s="2" t="s">
        <v>57</v>
      </c>
      <c r="AA1919" s="4">
        <v>44976.193055555603</v>
      </c>
      <c r="AB1919" s="26">
        <f t="shared" si="154"/>
        <v>5</v>
      </c>
      <c r="AC1919" s="1" t="s">
        <v>78</v>
      </c>
      <c r="AD1919" s="3" t="s">
        <v>40</v>
      </c>
    </row>
    <row r="1920" spans="1:30" ht="28.5" hidden="1" x14ac:dyDescent="0.25">
      <c r="A1920" s="1" t="s">
        <v>6349</v>
      </c>
      <c r="B1920" s="1" t="s">
        <v>27</v>
      </c>
      <c r="C1920" s="2" t="s">
        <v>6350</v>
      </c>
      <c r="D1920" s="3" t="s">
        <v>1469</v>
      </c>
      <c r="E1920" s="3" t="s">
        <v>30</v>
      </c>
      <c r="F1920" s="2" t="s">
        <v>53</v>
      </c>
      <c r="G1920" s="3" t="s">
        <v>54</v>
      </c>
      <c r="H1920" s="3" t="s">
        <v>113</v>
      </c>
      <c r="I1920" s="3">
        <v>1405247</v>
      </c>
      <c r="J1920" s="3" t="s">
        <v>34</v>
      </c>
      <c r="K1920" s="4">
        <v>44975.979166666701</v>
      </c>
      <c r="L1920" s="11" t="str">
        <f t="shared" si="155"/>
        <v>febrero</v>
      </c>
      <c r="M1920" s="3">
        <v>1</v>
      </c>
      <c r="N1920" s="3">
        <v>1</v>
      </c>
      <c r="O1920" s="3">
        <f t="shared" si="156"/>
        <v>1</v>
      </c>
      <c r="P1920" s="4">
        <v>44975.982858796298</v>
      </c>
      <c r="Q1920" s="2"/>
      <c r="R1920" s="3" t="s">
        <v>6351</v>
      </c>
      <c r="S1920" s="4">
        <v>44975.982858796298</v>
      </c>
      <c r="T1920" s="3">
        <f t="shared" si="152"/>
        <v>5</v>
      </c>
      <c r="U1920" s="2" t="s">
        <v>457</v>
      </c>
      <c r="V1920" s="4">
        <v>44975.987141203703</v>
      </c>
      <c r="W1920" s="3">
        <f t="shared" si="153"/>
        <v>6</v>
      </c>
      <c r="X1920" s="3" t="s">
        <v>538</v>
      </c>
      <c r="Y1920" s="2" t="s">
        <v>539</v>
      </c>
      <c r="Z1920" s="2" t="s">
        <v>708</v>
      </c>
      <c r="AA1920" s="4">
        <v>44984.740277777797</v>
      </c>
      <c r="AB1920" s="26">
        <f t="shared" si="154"/>
        <v>210</v>
      </c>
      <c r="AC1920" s="1" t="s">
        <v>60</v>
      </c>
      <c r="AD1920" s="3" t="s">
        <v>40</v>
      </c>
    </row>
    <row r="1921" spans="1:30" ht="28.5" hidden="1" x14ac:dyDescent="0.25">
      <c r="A1921" s="1" t="s">
        <v>6352</v>
      </c>
      <c r="B1921" s="1" t="s">
        <v>27</v>
      </c>
      <c r="C1921" s="2" t="s">
        <v>6353</v>
      </c>
      <c r="D1921" s="3" t="s">
        <v>482</v>
      </c>
      <c r="E1921" s="3" t="s">
        <v>30</v>
      </c>
      <c r="F1921" s="2" t="s">
        <v>154</v>
      </c>
      <c r="G1921" s="3" t="s">
        <v>155</v>
      </c>
      <c r="H1921" s="3" t="s">
        <v>156</v>
      </c>
      <c r="I1921" s="3">
        <v>1405248</v>
      </c>
      <c r="J1921" s="3" t="s">
        <v>34</v>
      </c>
      <c r="K1921" s="4">
        <v>44976.004861111098</v>
      </c>
      <c r="L1921" s="11" t="str">
        <f t="shared" si="155"/>
        <v>febrero</v>
      </c>
      <c r="M1921" s="3">
        <v>2</v>
      </c>
      <c r="N1921" s="3">
        <v>2</v>
      </c>
      <c r="O1921" s="3">
        <f t="shared" si="156"/>
        <v>2</v>
      </c>
      <c r="P1921" s="4">
        <v>44976.015115740702</v>
      </c>
      <c r="Q1921" s="2"/>
      <c r="R1921" s="3" t="s">
        <v>6354</v>
      </c>
      <c r="S1921" s="4">
        <v>44976.015115740702</v>
      </c>
      <c r="T1921" s="3">
        <f t="shared" si="152"/>
        <v>14</v>
      </c>
      <c r="U1921" s="2" t="s">
        <v>57</v>
      </c>
      <c r="V1921" s="4">
        <v>44976.017349537004</v>
      </c>
      <c r="W1921" s="3">
        <f t="shared" si="153"/>
        <v>3</v>
      </c>
      <c r="X1921" s="3" t="s">
        <v>267</v>
      </c>
      <c r="Y1921" s="2" t="s">
        <v>268</v>
      </c>
      <c r="Z1921" s="2" t="s">
        <v>57</v>
      </c>
      <c r="AA1921" s="4">
        <v>44976.438194444403</v>
      </c>
      <c r="AB1921" s="26">
        <f t="shared" si="154"/>
        <v>10</v>
      </c>
      <c r="AC1921" s="1" t="s">
        <v>78</v>
      </c>
      <c r="AD1921" s="3" t="s">
        <v>40</v>
      </c>
    </row>
    <row r="1922" spans="1:30" ht="51" hidden="1" x14ac:dyDescent="0.25">
      <c r="A1922" s="1" t="s">
        <v>6355</v>
      </c>
      <c r="B1922" s="1" t="s">
        <v>27</v>
      </c>
      <c r="C1922" s="2" t="s">
        <v>6356</v>
      </c>
      <c r="D1922" s="3" t="s">
        <v>172</v>
      </c>
      <c r="E1922" s="3" t="s">
        <v>30</v>
      </c>
      <c r="F1922" s="2" t="s">
        <v>53</v>
      </c>
      <c r="G1922" s="3" t="s">
        <v>54</v>
      </c>
      <c r="H1922" s="3" t="s">
        <v>1156</v>
      </c>
      <c r="I1922" s="3">
        <v>1405249</v>
      </c>
      <c r="J1922" s="3" t="s">
        <v>34</v>
      </c>
      <c r="K1922" s="4">
        <v>44976.019444444399</v>
      </c>
      <c r="L1922" s="11" t="str">
        <f t="shared" si="155"/>
        <v>febrero</v>
      </c>
      <c r="M1922" s="3">
        <v>3</v>
      </c>
      <c r="N1922" s="3">
        <v>3</v>
      </c>
      <c r="O1922" s="3">
        <f t="shared" si="156"/>
        <v>3</v>
      </c>
      <c r="P1922" s="4">
        <v>44976.035173611097</v>
      </c>
      <c r="Q1922" s="2"/>
      <c r="R1922" s="3" t="s">
        <v>6357</v>
      </c>
      <c r="S1922" s="4">
        <v>44976.035173611097</v>
      </c>
      <c r="T1922" s="3">
        <f t="shared" si="152"/>
        <v>22</v>
      </c>
      <c r="U1922" s="2" t="s">
        <v>1132</v>
      </c>
      <c r="V1922" s="4">
        <v>44976.036840277797</v>
      </c>
      <c r="W1922" s="3">
        <f t="shared" si="153"/>
        <v>2</v>
      </c>
      <c r="X1922" s="3" t="s">
        <v>458</v>
      </c>
      <c r="Y1922" s="2" t="s">
        <v>459</v>
      </c>
      <c r="Z1922" s="2" t="s">
        <v>1132</v>
      </c>
      <c r="AA1922" s="4">
        <v>44994.592361111099</v>
      </c>
      <c r="AB1922" s="26">
        <f t="shared" si="154"/>
        <v>445</v>
      </c>
      <c r="AC1922" s="1" t="s">
        <v>144</v>
      </c>
      <c r="AD1922" s="3" t="s">
        <v>40</v>
      </c>
    </row>
    <row r="1923" spans="1:30" ht="42.75" hidden="1" x14ac:dyDescent="0.25">
      <c r="A1923" s="1" t="s">
        <v>6358</v>
      </c>
      <c r="B1923" s="1" t="s">
        <v>27</v>
      </c>
      <c r="C1923" s="2" t="s">
        <v>6359</v>
      </c>
      <c r="D1923" s="3" t="s">
        <v>378</v>
      </c>
      <c r="E1923" s="3" t="s">
        <v>30</v>
      </c>
      <c r="F1923" s="2" t="s">
        <v>225</v>
      </c>
      <c r="G1923" s="3" t="s">
        <v>32</v>
      </c>
      <c r="H1923" s="3" t="s">
        <v>33</v>
      </c>
      <c r="I1923" s="3">
        <v>1405251</v>
      </c>
      <c r="J1923" s="3" t="s">
        <v>34</v>
      </c>
      <c r="K1923" s="4">
        <v>44976.064583333296</v>
      </c>
      <c r="L1923" s="11" t="str">
        <f t="shared" si="155"/>
        <v>febrero</v>
      </c>
      <c r="M1923" s="3">
        <v>3</v>
      </c>
      <c r="N1923" s="3">
        <v>3</v>
      </c>
      <c r="O1923" s="3">
        <f t="shared" si="156"/>
        <v>3</v>
      </c>
      <c r="P1923" s="4">
        <v>44976.0765972222</v>
      </c>
      <c r="Q1923" s="2"/>
      <c r="R1923" s="3" t="s">
        <v>6360</v>
      </c>
      <c r="S1923" s="4">
        <v>44976.0765972222</v>
      </c>
      <c r="T1923" s="3">
        <f t="shared" si="152"/>
        <v>17</v>
      </c>
      <c r="U1923" s="2" t="s">
        <v>1132</v>
      </c>
      <c r="V1923" s="4">
        <v>44976.079525462999</v>
      </c>
      <c r="W1923" s="3">
        <f t="shared" si="153"/>
        <v>4</v>
      </c>
      <c r="X1923" s="3" t="s">
        <v>37</v>
      </c>
      <c r="Y1923" s="2" t="s">
        <v>38</v>
      </c>
      <c r="Z1923" s="2" t="s">
        <v>1132</v>
      </c>
      <c r="AA1923" s="4">
        <v>44978.398611111101</v>
      </c>
      <c r="AB1923" s="26">
        <f t="shared" si="154"/>
        <v>55</v>
      </c>
      <c r="AC1923" s="1" t="s">
        <v>144</v>
      </c>
      <c r="AD1923" s="3" t="s">
        <v>40</v>
      </c>
    </row>
    <row r="1924" spans="1:30" ht="28.5" hidden="1" x14ac:dyDescent="0.25">
      <c r="A1924" s="1" t="s">
        <v>6361</v>
      </c>
      <c r="B1924" s="1" t="s">
        <v>575</v>
      </c>
      <c r="C1924" s="2" t="s">
        <v>6362</v>
      </c>
      <c r="D1924" s="3" t="s">
        <v>908</v>
      </c>
      <c r="E1924" s="3" t="s">
        <v>410</v>
      </c>
      <c r="F1924" s="2" t="s">
        <v>264</v>
      </c>
      <c r="G1924" s="3" t="s">
        <v>192</v>
      </c>
      <c r="H1924" s="3" t="s">
        <v>387</v>
      </c>
      <c r="I1924" s="3">
        <v>1405252</v>
      </c>
      <c r="J1924" s="3" t="s">
        <v>73</v>
      </c>
      <c r="K1924" s="4">
        <v>44976.077083333301</v>
      </c>
      <c r="L1924" s="11" t="str">
        <f t="shared" si="155"/>
        <v>febrero</v>
      </c>
      <c r="M1924" s="3">
        <v>3</v>
      </c>
      <c r="N1924" s="3">
        <v>3</v>
      </c>
      <c r="O1924" s="3">
        <f t="shared" si="156"/>
        <v>3</v>
      </c>
      <c r="P1924" s="4">
        <v>44976.083321759303</v>
      </c>
      <c r="Q1924" s="2"/>
      <c r="R1924" s="3" t="s">
        <v>6363</v>
      </c>
      <c r="S1924" s="4">
        <v>44976.083321759303</v>
      </c>
      <c r="T1924" s="3">
        <f t="shared" si="152"/>
        <v>8</v>
      </c>
      <c r="U1924" s="2" t="s">
        <v>57</v>
      </c>
      <c r="V1924" s="4">
        <v>44976.0889930556</v>
      </c>
      <c r="W1924" s="3">
        <f t="shared" si="153"/>
        <v>8</v>
      </c>
      <c r="X1924" s="3" t="s">
        <v>6364</v>
      </c>
      <c r="Y1924" s="2" t="s">
        <v>6365</v>
      </c>
      <c r="Z1924" s="2" t="s">
        <v>57</v>
      </c>
      <c r="AA1924" s="4">
        <v>44976.197916666701</v>
      </c>
      <c r="AB1924" s="26">
        <f t="shared" si="154"/>
        <v>2</v>
      </c>
      <c r="AC1924" s="1" t="s">
        <v>197</v>
      </c>
      <c r="AD1924" s="3" t="s">
        <v>40</v>
      </c>
    </row>
    <row r="1925" spans="1:30" ht="38.25" hidden="1" x14ac:dyDescent="0.25">
      <c r="A1925" s="1" t="s">
        <v>6366</v>
      </c>
      <c r="B1925" s="1" t="s">
        <v>575</v>
      </c>
      <c r="C1925" s="2" t="s">
        <v>6367</v>
      </c>
      <c r="D1925" s="3" t="s">
        <v>2783</v>
      </c>
      <c r="E1925" s="3" t="s">
        <v>410</v>
      </c>
      <c r="F1925" s="2" t="s">
        <v>53</v>
      </c>
      <c r="G1925" s="3" t="s">
        <v>54</v>
      </c>
      <c r="H1925" s="3" t="s">
        <v>100</v>
      </c>
      <c r="I1925" s="3">
        <v>1405253</v>
      </c>
      <c r="J1925" s="3" t="s">
        <v>34</v>
      </c>
      <c r="K1925" s="4">
        <v>44976.088194444397</v>
      </c>
      <c r="L1925" s="11" t="str">
        <f t="shared" si="155"/>
        <v>febrero</v>
      </c>
      <c r="M1925" s="3">
        <v>3</v>
      </c>
      <c r="N1925" s="3">
        <v>3</v>
      </c>
      <c r="O1925" s="3">
        <f t="shared" si="156"/>
        <v>3</v>
      </c>
      <c r="P1925" s="4">
        <v>44976.102696759299</v>
      </c>
      <c r="Q1925" s="2"/>
      <c r="R1925" s="3" t="s">
        <v>6368</v>
      </c>
      <c r="S1925" s="4">
        <v>44976.102696759299</v>
      </c>
      <c r="T1925" s="3">
        <f t="shared" ref="T1925:T1988" si="157">ROUNDDOWN((S1925-K1925)*24*60,0)</f>
        <v>20</v>
      </c>
      <c r="U1925" s="2" t="s">
        <v>708</v>
      </c>
      <c r="V1925" s="4">
        <v>44976.1792361111</v>
      </c>
      <c r="W1925" s="3">
        <f t="shared" ref="W1925:W1988" si="158">+IF(ISBLANK(V1925),"",ROUNDDOWN((V1925-S1925)*24*60,0))</f>
        <v>110</v>
      </c>
      <c r="X1925" s="3" t="s">
        <v>761</v>
      </c>
      <c r="Y1925" s="2" t="s">
        <v>762</v>
      </c>
      <c r="Z1925" s="2" t="s">
        <v>708</v>
      </c>
      <c r="AA1925" s="4">
        <v>44977.590277777803</v>
      </c>
      <c r="AB1925" s="26">
        <f t="shared" ref="AB1925:AB1988" si="159">+IF(ISBLANK(V1925),"",IF(ISBLANK(AA1925),"",_xlfn.IFS((AA1925-V1925)*24&lt;0,"",(AA1925-V1925)*24&gt;0,(ROUNDDOWN((AA1925-V1925)*24,0)))))</f>
        <v>33</v>
      </c>
      <c r="AC1925" s="1" t="s">
        <v>78</v>
      </c>
      <c r="AD1925" s="3" t="s">
        <v>40</v>
      </c>
    </row>
    <row r="1926" spans="1:30" ht="38.25" hidden="1" x14ac:dyDescent="0.25">
      <c r="A1926" s="1" t="s">
        <v>6369</v>
      </c>
      <c r="B1926" s="1" t="s">
        <v>27</v>
      </c>
      <c r="C1926" s="2" t="s">
        <v>6370</v>
      </c>
      <c r="D1926" s="3" t="s">
        <v>162</v>
      </c>
      <c r="E1926" s="3" t="s">
        <v>30</v>
      </c>
      <c r="F1926" s="2" t="s">
        <v>82</v>
      </c>
      <c r="G1926" s="3" t="s">
        <v>54</v>
      </c>
      <c r="H1926" s="3" t="s">
        <v>83</v>
      </c>
      <c r="I1926" s="3">
        <v>1405254</v>
      </c>
      <c r="J1926" s="3" t="s">
        <v>34</v>
      </c>
      <c r="K1926" s="4">
        <v>44976.122916666704</v>
      </c>
      <c r="L1926" s="11" t="str">
        <f t="shared" si="155"/>
        <v>febrero</v>
      </c>
      <c r="M1926" s="3">
        <v>2</v>
      </c>
      <c r="N1926" s="3">
        <v>2</v>
      </c>
      <c r="O1926" s="3">
        <f t="shared" si="156"/>
        <v>2</v>
      </c>
      <c r="P1926" s="4">
        <v>44976.136134259301</v>
      </c>
      <c r="Q1926" s="2"/>
      <c r="R1926" s="3" t="s">
        <v>6371</v>
      </c>
      <c r="S1926" s="4">
        <v>44976.136134259301</v>
      </c>
      <c r="T1926" s="3">
        <f t="shared" si="157"/>
        <v>19</v>
      </c>
      <c r="U1926" s="2" t="s">
        <v>1132</v>
      </c>
      <c r="V1926" s="4">
        <v>44976.136319444398</v>
      </c>
      <c r="W1926" s="3">
        <f t="shared" si="158"/>
        <v>0</v>
      </c>
      <c r="X1926" s="3" t="s">
        <v>1163</v>
      </c>
      <c r="Y1926" s="2" t="s">
        <v>509</v>
      </c>
      <c r="Z1926" s="2" t="s">
        <v>1132</v>
      </c>
      <c r="AA1926" s="4">
        <v>44979.561111111099</v>
      </c>
      <c r="AB1926" s="26">
        <f t="shared" si="159"/>
        <v>82</v>
      </c>
      <c r="AC1926" s="1" t="s">
        <v>125</v>
      </c>
      <c r="AD1926" s="3" t="s">
        <v>40</v>
      </c>
    </row>
    <row r="1927" spans="1:30" ht="42.75" hidden="1" x14ac:dyDescent="0.25">
      <c r="A1927" s="1" t="s">
        <v>6372</v>
      </c>
      <c r="B1927" s="1" t="s">
        <v>27</v>
      </c>
      <c r="C1927" s="2" t="s">
        <v>6373</v>
      </c>
      <c r="D1927" s="3" t="s">
        <v>302</v>
      </c>
      <c r="E1927" s="3" t="s">
        <v>30</v>
      </c>
      <c r="F1927" s="2" t="s">
        <v>64</v>
      </c>
      <c r="G1927" s="3" t="s">
        <v>32</v>
      </c>
      <c r="H1927" s="3" t="s">
        <v>33</v>
      </c>
      <c r="I1927" s="3">
        <v>1405256</v>
      </c>
      <c r="J1927" s="3" t="s">
        <v>34</v>
      </c>
      <c r="K1927" s="4">
        <v>44976.135416666701</v>
      </c>
      <c r="L1927" s="11" t="str">
        <f t="shared" si="155"/>
        <v>febrero</v>
      </c>
      <c r="M1927" s="3">
        <v>1</v>
      </c>
      <c r="N1927" s="3">
        <v>1</v>
      </c>
      <c r="O1927" s="3">
        <f t="shared" si="156"/>
        <v>1</v>
      </c>
      <c r="P1927" s="4">
        <v>44976.148356481499</v>
      </c>
      <c r="Q1927" s="2"/>
      <c r="R1927" s="3" t="s">
        <v>6374</v>
      </c>
      <c r="S1927" s="4">
        <v>44976.148356481499</v>
      </c>
      <c r="T1927" s="3">
        <f t="shared" si="157"/>
        <v>18</v>
      </c>
      <c r="U1927" s="2" t="s">
        <v>708</v>
      </c>
      <c r="V1927" s="4">
        <v>44976.1485763889</v>
      </c>
      <c r="W1927" s="3">
        <f t="shared" si="158"/>
        <v>0</v>
      </c>
      <c r="X1927" s="3" t="s">
        <v>1853</v>
      </c>
      <c r="Y1927" s="2" t="s">
        <v>1854</v>
      </c>
      <c r="Z1927" s="2" t="s">
        <v>708</v>
      </c>
      <c r="AA1927" s="4">
        <v>44977.709027777797</v>
      </c>
      <c r="AB1927" s="26">
        <f t="shared" si="159"/>
        <v>37</v>
      </c>
      <c r="AC1927" s="1" t="s">
        <v>125</v>
      </c>
      <c r="AD1927" s="3" t="s">
        <v>40</v>
      </c>
    </row>
    <row r="1928" spans="1:30" ht="38.25" hidden="1" x14ac:dyDescent="0.25">
      <c r="A1928" s="1" t="s">
        <v>6375</v>
      </c>
      <c r="B1928" s="1" t="s">
        <v>27</v>
      </c>
      <c r="C1928" s="2" t="s">
        <v>6376</v>
      </c>
      <c r="D1928" s="3" t="s">
        <v>107</v>
      </c>
      <c r="E1928" s="3" t="s">
        <v>30</v>
      </c>
      <c r="F1928" s="2" t="s">
        <v>64</v>
      </c>
      <c r="G1928" s="3" t="s">
        <v>32</v>
      </c>
      <c r="H1928" s="3" t="s">
        <v>33</v>
      </c>
      <c r="I1928" s="3">
        <v>1405259</v>
      </c>
      <c r="J1928" s="3" t="s">
        <v>34</v>
      </c>
      <c r="K1928" s="4">
        <v>44976.157638888901</v>
      </c>
      <c r="L1928" s="11" t="str">
        <f t="shared" si="155"/>
        <v>febrero</v>
      </c>
      <c r="M1928" s="3">
        <v>3</v>
      </c>
      <c r="N1928" s="3">
        <v>3</v>
      </c>
      <c r="O1928" s="3">
        <f t="shared" si="156"/>
        <v>3</v>
      </c>
      <c r="P1928" s="4">
        <v>44976.190324074101</v>
      </c>
      <c r="Q1928" s="2"/>
      <c r="R1928" s="3" t="s">
        <v>6377</v>
      </c>
      <c r="S1928" s="4">
        <v>44976.190324074101</v>
      </c>
      <c r="T1928" s="3">
        <f t="shared" si="157"/>
        <v>47</v>
      </c>
      <c r="U1928" s="2" t="s">
        <v>1132</v>
      </c>
      <c r="V1928" s="4">
        <v>44976.191180555601</v>
      </c>
      <c r="W1928" s="3">
        <f t="shared" si="158"/>
        <v>1</v>
      </c>
      <c r="X1928" s="3" t="s">
        <v>115</v>
      </c>
      <c r="Y1928" s="2" t="s">
        <v>116</v>
      </c>
      <c r="Z1928" s="2" t="s">
        <v>1132</v>
      </c>
      <c r="AA1928" s="4">
        <v>44977.773611111101</v>
      </c>
      <c r="AB1928" s="26">
        <f t="shared" si="159"/>
        <v>37</v>
      </c>
      <c r="AC1928" s="1" t="s">
        <v>78</v>
      </c>
      <c r="AD1928" s="3" t="s">
        <v>40</v>
      </c>
    </row>
    <row r="1929" spans="1:30" ht="127.5" hidden="1" x14ac:dyDescent="0.25">
      <c r="A1929" s="1" t="s">
        <v>6378</v>
      </c>
      <c r="B1929" s="1" t="s">
        <v>27</v>
      </c>
      <c r="C1929" s="2" t="s">
        <v>6379</v>
      </c>
      <c r="D1929" s="3" t="s">
        <v>52</v>
      </c>
      <c r="E1929" s="3" t="s">
        <v>30</v>
      </c>
      <c r="F1929" s="2" t="s">
        <v>53</v>
      </c>
      <c r="G1929" s="3" t="s">
        <v>32</v>
      </c>
      <c r="H1929" s="3" t="s">
        <v>187</v>
      </c>
      <c r="I1929" s="3">
        <v>1405261</v>
      </c>
      <c r="J1929" s="3" t="s">
        <v>73</v>
      </c>
      <c r="K1929" s="4">
        <v>44976.260416666701</v>
      </c>
      <c r="L1929" s="11" t="str">
        <f t="shared" si="155"/>
        <v>febrero</v>
      </c>
      <c r="M1929" s="3">
        <v>3</v>
      </c>
      <c r="N1929" s="3">
        <v>3</v>
      </c>
      <c r="O1929" s="3">
        <f t="shared" si="156"/>
        <v>3</v>
      </c>
      <c r="P1929" s="4">
        <v>44976.279641203699</v>
      </c>
      <c r="Q1929" s="2"/>
      <c r="R1929" s="3" t="s">
        <v>6380</v>
      </c>
      <c r="S1929" s="4">
        <v>44976.279641203699</v>
      </c>
      <c r="T1929" s="3">
        <f t="shared" si="157"/>
        <v>27</v>
      </c>
      <c r="U1929" s="2" t="s">
        <v>150</v>
      </c>
      <c r="V1929" s="3"/>
      <c r="W1929" s="3" t="str">
        <f t="shared" si="158"/>
        <v/>
      </c>
      <c r="X1929" s="3"/>
      <c r="Y1929" s="2"/>
      <c r="Z1929" s="2"/>
      <c r="AA1929" s="4">
        <v>44976.288194444402</v>
      </c>
      <c r="AB1929" s="26" t="str">
        <f t="shared" si="159"/>
        <v/>
      </c>
      <c r="AC1929" s="1"/>
      <c r="AD1929" s="3" t="s">
        <v>40</v>
      </c>
    </row>
    <row r="1930" spans="1:30" ht="127.5" hidden="1" x14ac:dyDescent="0.25">
      <c r="A1930" s="1" t="s">
        <v>6381</v>
      </c>
      <c r="B1930" s="1" t="s">
        <v>27</v>
      </c>
      <c r="C1930" s="2" t="s">
        <v>6382</v>
      </c>
      <c r="D1930" s="3" t="s">
        <v>312</v>
      </c>
      <c r="E1930" s="3" t="s">
        <v>30</v>
      </c>
      <c r="F1930" s="2" t="s">
        <v>225</v>
      </c>
      <c r="G1930" s="3" t="s">
        <v>32</v>
      </c>
      <c r="H1930" s="3" t="s">
        <v>89</v>
      </c>
      <c r="I1930" s="3">
        <v>1405264</v>
      </c>
      <c r="J1930" s="3" t="s">
        <v>34</v>
      </c>
      <c r="K1930" s="4">
        <v>44976.351388888899</v>
      </c>
      <c r="L1930" s="11" t="str">
        <f t="shared" si="155"/>
        <v>febrero</v>
      </c>
      <c r="M1930" s="3">
        <v>2</v>
      </c>
      <c r="N1930" s="3">
        <v>2</v>
      </c>
      <c r="O1930" s="3">
        <f t="shared" si="156"/>
        <v>2</v>
      </c>
      <c r="P1930" s="4">
        <v>44976.360208333303</v>
      </c>
      <c r="Q1930" s="2"/>
      <c r="R1930" s="3" t="s">
        <v>6383</v>
      </c>
      <c r="S1930" s="4">
        <v>44976.360208333303</v>
      </c>
      <c r="T1930" s="3">
        <f t="shared" si="157"/>
        <v>12</v>
      </c>
      <c r="U1930" s="2" t="s">
        <v>150</v>
      </c>
      <c r="V1930" s="4">
        <v>44976.369016203702</v>
      </c>
      <c r="W1930" s="3">
        <f t="shared" si="158"/>
        <v>12</v>
      </c>
      <c r="X1930" s="3" t="s">
        <v>3296</v>
      </c>
      <c r="Y1930" s="2" t="s">
        <v>3297</v>
      </c>
      <c r="Z1930" s="2" t="s">
        <v>227</v>
      </c>
      <c r="AA1930" s="4">
        <v>44976.660416666702</v>
      </c>
      <c r="AB1930" s="26">
        <f t="shared" si="159"/>
        <v>6</v>
      </c>
      <c r="AC1930" s="1" t="s">
        <v>78</v>
      </c>
      <c r="AD1930" s="3" t="s">
        <v>40</v>
      </c>
    </row>
    <row r="1931" spans="1:30" ht="42.75" hidden="1" x14ac:dyDescent="0.25">
      <c r="A1931" s="1" t="s">
        <v>6384</v>
      </c>
      <c r="B1931" s="1" t="s">
        <v>27</v>
      </c>
      <c r="C1931" s="2" t="s">
        <v>6385</v>
      </c>
      <c r="D1931" s="3" t="s">
        <v>147</v>
      </c>
      <c r="E1931" s="3" t="s">
        <v>30</v>
      </c>
      <c r="F1931" s="2" t="s">
        <v>53</v>
      </c>
      <c r="G1931" s="3" t="s">
        <v>32</v>
      </c>
      <c r="H1931" s="3" t="s">
        <v>1783</v>
      </c>
      <c r="I1931" s="3">
        <v>1405268</v>
      </c>
      <c r="J1931" s="3" t="s">
        <v>73</v>
      </c>
      <c r="K1931" s="4">
        <v>44976.388888888898</v>
      </c>
      <c r="L1931" s="11" t="str">
        <f t="shared" si="155"/>
        <v>febrero</v>
      </c>
      <c r="M1931" s="3">
        <v>2</v>
      </c>
      <c r="N1931" s="3">
        <v>2</v>
      </c>
      <c r="O1931" s="3">
        <f t="shared" si="156"/>
        <v>2</v>
      </c>
      <c r="P1931" s="4">
        <v>44976.390659722201</v>
      </c>
      <c r="Q1931" s="2"/>
      <c r="R1931" s="3" t="s">
        <v>6386</v>
      </c>
      <c r="S1931" s="4">
        <v>44976.390659722201</v>
      </c>
      <c r="T1931" s="3">
        <f t="shared" si="157"/>
        <v>2</v>
      </c>
      <c r="U1931" s="2" t="s">
        <v>150</v>
      </c>
      <c r="V1931" s="4">
        <v>44976.410995370403</v>
      </c>
      <c r="W1931" s="3">
        <f t="shared" si="158"/>
        <v>29</v>
      </c>
      <c r="X1931" s="3" t="s">
        <v>1534</v>
      </c>
      <c r="Y1931" s="2" t="s">
        <v>1535</v>
      </c>
      <c r="Z1931" s="2" t="s">
        <v>457</v>
      </c>
      <c r="AA1931" s="4">
        <v>44976.581944444399</v>
      </c>
      <c r="AB1931" s="26">
        <f t="shared" si="159"/>
        <v>4</v>
      </c>
      <c r="AC1931" s="1" t="s">
        <v>330</v>
      </c>
      <c r="AD1931" s="3" t="s">
        <v>40</v>
      </c>
    </row>
    <row r="1932" spans="1:30" ht="409.5" hidden="1" x14ac:dyDescent="0.25">
      <c r="A1932" s="1" t="s">
        <v>6387</v>
      </c>
      <c r="B1932" s="1" t="s">
        <v>27</v>
      </c>
      <c r="C1932" s="2" t="s">
        <v>6388</v>
      </c>
      <c r="D1932" s="3" t="s">
        <v>373</v>
      </c>
      <c r="E1932" s="3" t="s">
        <v>30</v>
      </c>
      <c r="F1932" s="2" t="s">
        <v>82</v>
      </c>
      <c r="G1932" s="3" t="s">
        <v>54</v>
      </c>
      <c r="H1932" s="3" t="s">
        <v>83</v>
      </c>
      <c r="I1932" s="3">
        <v>1405269</v>
      </c>
      <c r="J1932" s="3" t="s">
        <v>34</v>
      </c>
      <c r="K1932" s="4">
        <v>44976.390972222202</v>
      </c>
      <c r="L1932" s="11" t="str">
        <f t="shared" si="155"/>
        <v>febrero</v>
      </c>
      <c r="M1932" s="3">
        <v>3</v>
      </c>
      <c r="N1932" s="3">
        <v>3</v>
      </c>
      <c r="O1932" s="3">
        <f t="shared" si="156"/>
        <v>3</v>
      </c>
      <c r="P1932" s="4">
        <v>44976.403761574104</v>
      </c>
      <c r="Q1932" s="2"/>
      <c r="R1932" s="3" t="s">
        <v>6389</v>
      </c>
      <c r="S1932" s="4">
        <v>44976.403761574104</v>
      </c>
      <c r="T1932" s="3">
        <f t="shared" si="157"/>
        <v>18</v>
      </c>
      <c r="U1932" s="2" t="s">
        <v>150</v>
      </c>
      <c r="V1932" s="4">
        <v>44976.425833333298</v>
      </c>
      <c r="W1932" s="3">
        <f t="shared" si="158"/>
        <v>31</v>
      </c>
      <c r="X1932" s="3" t="s">
        <v>6390</v>
      </c>
      <c r="Y1932" s="2" t="s">
        <v>6391</v>
      </c>
      <c r="Z1932" s="2" t="s">
        <v>227</v>
      </c>
      <c r="AA1932" s="4">
        <v>44980.503472222197</v>
      </c>
      <c r="AB1932" s="26">
        <f t="shared" si="159"/>
        <v>97</v>
      </c>
      <c r="AC1932" s="1" t="s">
        <v>78</v>
      </c>
      <c r="AD1932" s="3" t="s">
        <v>40</v>
      </c>
    </row>
    <row r="1933" spans="1:30" ht="102" hidden="1" x14ac:dyDescent="0.25">
      <c r="A1933" s="1" t="s">
        <v>4042</v>
      </c>
      <c r="B1933" s="1" t="s">
        <v>27</v>
      </c>
      <c r="C1933" s="2" t="s">
        <v>4043</v>
      </c>
      <c r="D1933" s="3" t="s">
        <v>212</v>
      </c>
      <c r="E1933" s="3" t="s">
        <v>30</v>
      </c>
      <c r="F1933" s="2" t="s">
        <v>53</v>
      </c>
      <c r="G1933" s="3" t="s">
        <v>54</v>
      </c>
      <c r="H1933" s="3" t="s">
        <v>100</v>
      </c>
      <c r="I1933" s="3">
        <v>1405270</v>
      </c>
      <c r="J1933" s="3" t="s">
        <v>34</v>
      </c>
      <c r="K1933" s="4">
        <v>44976.400694444397</v>
      </c>
      <c r="L1933" s="11" t="str">
        <f t="shared" si="155"/>
        <v>febrero</v>
      </c>
      <c r="M1933" s="3">
        <v>3</v>
      </c>
      <c r="N1933" s="3">
        <v>3</v>
      </c>
      <c r="O1933" s="3">
        <f t="shared" si="156"/>
        <v>3</v>
      </c>
      <c r="P1933" s="4">
        <v>44976.4135648148</v>
      </c>
      <c r="Q1933" s="2"/>
      <c r="R1933" s="3" t="s">
        <v>6392</v>
      </c>
      <c r="S1933" s="4">
        <v>44976.4135648148</v>
      </c>
      <c r="T1933" s="3">
        <f t="shared" si="157"/>
        <v>18</v>
      </c>
      <c r="U1933" s="2" t="s">
        <v>150</v>
      </c>
      <c r="V1933" s="4">
        <v>44976.448946759301</v>
      </c>
      <c r="W1933" s="3">
        <f t="shared" si="158"/>
        <v>50</v>
      </c>
      <c r="X1933" s="3" t="s">
        <v>37</v>
      </c>
      <c r="Y1933" s="2" t="s">
        <v>38</v>
      </c>
      <c r="Z1933" s="2" t="s">
        <v>457</v>
      </c>
      <c r="AA1933" s="4">
        <v>44977.685416666704</v>
      </c>
      <c r="AB1933" s="26">
        <f t="shared" si="159"/>
        <v>29</v>
      </c>
      <c r="AC1933" s="1" t="s">
        <v>144</v>
      </c>
      <c r="AD1933" s="3" t="s">
        <v>40</v>
      </c>
    </row>
    <row r="1934" spans="1:30" ht="76.5" hidden="1" x14ac:dyDescent="0.25">
      <c r="A1934" s="1" t="s">
        <v>6393</v>
      </c>
      <c r="B1934" s="1" t="s">
        <v>27</v>
      </c>
      <c r="C1934" s="2" t="s">
        <v>6394</v>
      </c>
      <c r="D1934" s="3" t="s">
        <v>81</v>
      </c>
      <c r="E1934" s="3" t="s">
        <v>30</v>
      </c>
      <c r="F1934" s="2" t="s">
        <v>82</v>
      </c>
      <c r="G1934" s="3" t="s">
        <v>54</v>
      </c>
      <c r="H1934" s="3" t="s">
        <v>83</v>
      </c>
      <c r="I1934" s="3">
        <v>1405271</v>
      </c>
      <c r="J1934" s="3" t="s">
        <v>34</v>
      </c>
      <c r="K1934" s="4">
        <v>44976.403472222199</v>
      </c>
      <c r="L1934" s="11" t="str">
        <f t="shared" si="155"/>
        <v>febrero</v>
      </c>
      <c r="M1934" s="3">
        <v>3</v>
      </c>
      <c r="N1934" s="3">
        <v>3</v>
      </c>
      <c r="O1934" s="3">
        <f t="shared" si="156"/>
        <v>3</v>
      </c>
      <c r="P1934" s="4">
        <v>44976.4219675926</v>
      </c>
      <c r="Q1934" s="2"/>
      <c r="R1934" s="3" t="s">
        <v>6395</v>
      </c>
      <c r="S1934" s="4">
        <v>44976.4219675926</v>
      </c>
      <c r="T1934" s="3">
        <f t="shared" si="157"/>
        <v>26</v>
      </c>
      <c r="U1934" s="2" t="s">
        <v>150</v>
      </c>
      <c r="V1934" s="4">
        <v>44976.467615740701</v>
      </c>
      <c r="W1934" s="3">
        <f t="shared" si="158"/>
        <v>65</v>
      </c>
      <c r="X1934" s="3" t="s">
        <v>566</v>
      </c>
      <c r="Y1934" s="2" t="s">
        <v>567</v>
      </c>
      <c r="Z1934" s="2" t="s">
        <v>227</v>
      </c>
      <c r="AA1934" s="4">
        <v>44976.707638888904</v>
      </c>
      <c r="AB1934" s="26">
        <f t="shared" si="159"/>
        <v>5</v>
      </c>
      <c r="AC1934" s="1" t="s">
        <v>78</v>
      </c>
      <c r="AD1934" s="3" t="s">
        <v>40</v>
      </c>
    </row>
    <row r="1935" spans="1:30" ht="51" hidden="1" x14ac:dyDescent="0.25">
      <c r="A1935" s="1" t="s">
        <v>6396</v>
      </c>
      <c r="B1935" s="1" t="s">
        <v>27</v>
      </c>
      <c r="C1935" s="2" t="s">
        <v>6397</v>
      </c>
      <c r="D1935" s="3" t="s">
        <v>119</v>
      </c>
      <c r="E1935" s="3" t="s">
        <v>30</v>
      </c>
      <c r="F1935" s="2" t="s">
        <v>183</v>
      </c>
      <c r="G1935" s="3" t="s">
        <v>155</v>
      </c>
      <c r="H1935" s="3" t="s">
        <v>184</v>
      </c>
      <c r="I1935" s="3">
        <v>1405275</v>
      </c>
      <c r="J1935" s="3" t="s">
        <v>34</v>
      </c>
      <c r="K1935" s="4">
        <v>44976.452777777798</v>
      </c>
      <c r="L1935" s="11" t="str">
        <f t="shared" si="155"/>
        <v>febrero</v>
      </c>
      <c r="M1935" s="3">
        <v>3</v>
      </c>
      <c r="N1935" s="3">
        <v>3</v>
      </c>
      <c r="O1935" s="3">
        <f t="shared" si="156"/>
        <v>3</v>
      </c>
      <c r="P1935" s="4">
        <v>44976.459016203698</v>
      </c>
      <c r="Q1935" s="2"/>
      <c r="R1935" s="3" t="s">
        <v>6398</v>
      </c>
      <c r="S1935" s="4">
        <v>44976.459016203698</v>
      </c>
      <c r="T1935" s="3">
        <f t="shared" si="157"/>
        <v>8</v>
      </c>
      <c r="U1935" s="2" t="s">
        <v>150</v>
      </c>
      <c r="V1935" s="4">
        <v>44976.525023148097</v>
      </c>
      <c r="W1935" s="3">
        <f t="shared" si="158"/>
        <v>95</v>
      </c>
      <c r="X1935" s="3" t="s">
        <v>6399</v>
      </c>
      <c r="Y1935" s="2" t="s">
        <v>6400</v>
      </c>
      <c r="Z1935" s="2" t="s">
        <v>457</v>
      </c>
      <c r="AA1935" s="4">
        <v>44977.277777777803</v>
      </c>
      <c r="AB1935" s="26">
        <f t="shared" si="159"/>
        <v>18</v>
      </c>
      <c r="AC1935" s="1" t="s">
        <v>78</v>
      </c>
      <c r="AD1935" s="3" t="s">
        <v>40</v>
      </c>
    </row>
    <row r="1936" spans="1:30" ht="63.75" hidden="1" x14ac:dyDescent="0.25">
      <c r="A1936" s="1" t="s">
        <v>6403</v>
      </c>
      <c r="B1936" s="1" t="s">
        <v>27</v>
      </c>
      <c r="C1936" s="2" t="s">
        <v>6404</v>
      </c>
      <c r="D1936" s="3" t="s">
        <v>186</v>
      </c>
      <c r="E1936" s="3" t="s">
        <v>30</v>
      </c>
      <c r="F1936" s="2" t="s">
        <v>53</v>
      </c>
      <c r="G1936" s="3" t="s">
        <v>54</v>
      </c>
      <c r="H1936" s="3" t="s">
        <v>100</v>
      </c>
      <c r="I1936" s="3">
        <v>1405280</v>
      </c>
      <c r="J1936" s="3" t="s">
        <v>34</v>
      </c>
      <c r="K1936" s="4">
        <v>44976.556250000001</v>
      </c>
      <c r="L1936" s="11" t="str">
        <f t="shared" si="155"/>
        <v>febrero</v>
      </c>
      <c r="M1936" s="3">
        <v>2</v>
      </c>
      <c r="N1936" s="3">
        <v>2</v>
      </c>
      <c r="O1936" s="3">
        <f t="shared" si="156"/>
        <v>2</v>
      </c>
      <c r="P1936" s="4">
        <v>44976.557696759301</v>
      </c>
      <c r="Q1936" s="2"/>
      <c r="R1936" s="3" t="s">
        <v>6405</v>
      </c>
      <c r="S1936" s="4">
        <v>44976.557696759301</v>
      </c>
      <c r="T1936" s="3">
        <f t="shared" si="157"/>
        <v>2</v>
      </c>
      <c r="U1936" s="2" t="s">
        <v>150</v>
      </c>
      <c r="V1936" s="4">
        <v>44976.703125</v>
      </c>
      <c r="W1936" s="3">
        <f t="shared" si="158"/>
        <v>209</v>
      </c>
      <c r="X1936" s="3" t="s">
        <v>695</v>
      </c>
      <c r="Y1936" s="2" t="s">
        <v>696</v>
      </c>
      <c r="Z1936" s="2" t="s">
        <v>227</v>
      </c>
      <c r="AA1936" s="4">
        <v>44978.548611111102</v>
      </c>
      <c r="AB1936" s="26">
        <f t="shared" si="159"/>
        <v>44</v>
      </c>
      <c r="AC1936" s="1" t="s">
        <v>1692</v>
      </c>
      <c r="AD1936" s="3" t="s">
        <v>40</v>
      </c>
    </row>
    <row r="1937" spans="1:30" ht="28.5" hidden="1" x14ac:dyDescent="0.25">
      <c r="A1937" s="1" t="s">
        <v>6406</v>
      </c>
      <c r="B1937" s="1" t="s">
        <v>27</v>
      </c>
      <c r="C1937" s="2" t="s">
        <v>6407</v>
      </c>
      <c r="D1937" s="3" t="s">
        <v>43</v>
      </c>
      <c r="E1937" s="3" t="s">
        <v>30</v>
      </c>
      <c r="F1937" s="2" t="s">
        <v>154</v>
      </c>
      <c r="G1937" s="3" t="s">
        <v>155</v>
      </c>
      <c r="H1937" s="3" t="s">
        <v>156</v>
      </c>
      <c r="I1937" s="3">
        <v>1405281</v>
      </c>
      <c r="J1937" s="3" t="s">
        <v>73</v>
      </c>
      <c r="K1937" s="4">
        <v>44976.5625</v>
      </c>
      <c r="L1937" s="11" t="str">
        <f t="shared" si="155"/>
        <v>febrero</v>
      </c>
      <c r="M1937" s="3">
        <v>3</v>
      </c>
      <c r="N1937" s="3">
        <v>3</v>
      </c>
      <c r="O1937" s="3">
        <f t="shared" si="156"/>
        <v>3</v>
      </c>
      <c r="P1937" s="4">
        <v>44976.567337963003</v>
      </c>
      <c r="Q1937" s="2"/>
      <c r="R1937" s="3" t="s">
        <v>6408</v>
      </c>
      <c r="S1937" s="4">
        <v>44976.567337963003</v>
      </c>
      <c r="T1937" s="3">
        <f t="shared" si="157"/>
        <v>6</v>
      </c>
      <c r="U1937" s="2" t="s">
        <v>143</v>
      </c>
      <c r="V1937" s="4">
        <v>44976.567777777796</v>
      </c>
      <c r="W1937" s="3">
        <f t="shared" si="158"/>
        <v>0</v>
      </c>
      <c r="X1937" s="3" t="s">
        <v>1387</v>
      </c>
      <c r="Y1937" s="2" t="s">
        <v>1388</v>
      </c>
      <c r="Z1937" s="2" t="s">
        <v>143</v>
      </c>
      <c r="AA1937" s="4">
        <v>44976.693749999999</v>
      </c>
      <c r="AB1937" s="26">
        <f t="shared" si="159"/>
        <v>3</v>
      </c>
      <c r="AC1937" s="1" t="s">
        <v>78</v>
      </c>
      <c r="AD1937" s="3" t="s">
        <v>40</v>
      </c>
    </row>
    <row r="1938" spans="1:30" ht="409.5" hidden="1" x14ac:dyDescent="0.25">
      <c r="A1938" s="1" t="s">
        <v>2570</v>
      </c>
      <c r="B1938" s="1" t="s">
        <v>27</v>
      </c>
      <c r="C1938" s="2" t="s">
        <v>2571</v>
      </c>
      <c r="D1938" s="3" t="s">
        <v>745</v>
      </c>
      <c r="E1938" s="3" t="s">
        <v>30</v>
      </c>
      <c r="F1938" s="2" t="s">
        <v>82</v>
      </c>
      <c r="G1938" s="3" t="s">
        <v>54</v>
      </c>
      <c r="H1938" s="3" t="s">
        <v>83</v>
      </c>
      <c r="I1938" s="3">
        <v>1405284</v>
      </c>
      <c r="J1938" s="3" t="s">
        <v>73</v>
      </c>
      <c r="K1938" s="4">
        <v>44976.570833333302</v>
      </c>
      <c r="L1938" s="11" t="str">
        <f t="shared" si="155"/>
        <v>febrero</v>
      </c>
      <c r="M1938" s="3">
        <v>3</v>
      </c>
      <c r="N1938" s="3">
        <v>3</v>
      </c>
      <c r="O1938" s="3">
        <f t="shared" si="156"/>
        <v>3</v>
      </c>
      <c r="P1938" s="4">
        <v>44976.580787036997</v>
      </c>
      <c r="Q1938" s="2"/>
      <c r="R1938" s="3" t="s">
        <v>6409</v>
      </c>
      <c r="S1938" s="4">
        <v>44976.580787036997</v>
      </c>
      <c r="T1938" s="3">
        <f t="shared" si="157"/>
        <v>14</v>
      </c>
      <c r="U1938" s="2" t="s">
        <v>150</v>
      </c>
      <c r="V1938" s="4">
        <v>44976.647754629601</v>
      </c>
      <c r="W1938" s="3">
        <f t="shared" si="158"/>
        <v>96</v>
      </c>
      <c r="X1938" s="3" t="s">
        <v>1282</v>
      </c>
      <c r="Y1938" s="2" t="s">
        <v>1283</v>
      </c>
      <c r="Z1938" s="2" t="s">
        <v>457</v>
      </c>
      <c r="AA1938" s="4">
        <v>44976.661805555603</v>
      </c>
      <c r="AB1938" s="26">
        <f t="shared" si="159"/>
        <v>0</v>
      </c>
      <c r="AC1938" s="1" t="s">
        <v>197</v>
      </c>
      <c r="AD1938" s="3" t="s">
        <v>40</v>
      </c>
    </row>
    <row r="1939" spans="1:30" ht="42.75" hidden="1" x14ac:dyDescent="0.25">
      <c r="A1939" s="1" t="s">
        <v>6410</v>
      </c>
      <c r="B1939" s="1" t="s">
        <v>27</v>
      </c>
      <c r="C1939" s="2" t="s">
        <v>6411</v>
      </c>
      <c r="D1939" s="3" t="s">
        <v>965</v>
      </c>
      <c r="E1939" s="3" t="s">
        <v>30</v>
      </c>
      <c r="F1939" s="2" t="s">
        <v>53</v>
      </c>
      <c r="G1939" s="3" t="s">
        <v>54</v>
      </c>
      <c r="H1939" s="3" t="s">
        <v>100</v>
      </c>
      <c r="I1939" s="3">
        <v>1405288</v>
      </c>
      <c r="J1939" s="3" t="s">
        <v>34</v>
      </c>
      <c r="K1939" s="4">
        <v>44976.622916666704</v>
      </c>
      <c r="L1939" s="11" t="str">
        <f t="shared" si="155"/>
        <v>febrero</v>
      </c>
      <c r="M1939" s="3">
        <v>1</v>
      </c>
      <c r="N1939" s="3">
        <v>1</v>
      </c>
      <c r="O1939" s="3">
        <f t="shared" si="156"/>
        <v>1</v>
      </c>
      <c r="P1939" s="4">
        <v>44976.6337152778</v>
      </c>
      <c r="Q1939" s="2"/>
      <c r="R1939" s="3" t="s">
        <v>6412</v>
      </c>
      <c r="S1939" s="4">
        <v>44976.6337152778</v>
      </c>
      <c r="T1939" s="3">
        <f t="shared" si="157"/>
        <v>15</v>
      </c>
      <c r="U1939" s="2" t="s">
        <v>150</v>
      </c>
      <c r="V1939" s="4">
        <v>44976.640960648103</v>
      </c>
      <c r="W1939" s="3">
        <f t="shared" si="158"/>
        <v>10</v>
      </c>
      <c r="X1939" s="3" t="s">
        <v>938</v>
      </c>
      <c r="Y1939" s="2" t="s">
        <v>939</v>
      </c>
      <c r="Z1939" s="2" t="s">
        <v>227</v>
      </c>
      <c r="AA1939" s="4">
        <v>44980.630555555603</v>
      </c>
      <c r="AB1939" s="26">
        <f t="shared" si="159"/>
        <v>95</v>
      </c>
      <c r="AC1939" s="1" t="s">
        <v>39</v>
      </c>
      <c r="AD1939" s="3" t="s">
        <v>40</v>
      </c>
    </row>
    <row r="1940" spans="1:30" ht="306" hidden="1" x14ac:dyDescent="0.25">
      <c r="A1940" s="1" t="s">
        <v>5920</v>
      </c>
      <c r="B1940" s="1" t="s">
        <v>27</v>
      </c>
      <c r="C1940" s="2" t="s">
        <v>5921</v>
      </c>
      <c r="D1940" s="3" t="s">
        <v>1469</v>
      </c>
      <c r="E1940" s="3" t="s">
        <v>30</v>
      </c>
      <c r="F1940" s="2" t="s">
        <v>44</v>
      </c>
      <c r="G1940" s="3" t="s">
        <v>32</v>
      </c>
      <c r="H1940" s="3" t="s">
        <v>33</v>
      </c>
      <c r="I1940" s="3">
        <v>1405291</v>
      </c>
      <c r="J1940" s="3" t="s">
        <v>34</v>
      </c>
      <c r="K1940" s="4">
        <v>44976.657638888901</v>
      </c>
      <c r="L1940" s="11" t="str">
        <f t="shared" si="155"/>
        <v>febrero</v>
      </c>
      <c r="M1940" s="3">
        <v>3</v>
      </c>
      <c r="N1940" s="3">
        <v>3</v>
      </c>
      <c r="O1940" s="3">
        <f t="shared" si="156"/>
        <v>3</v>
      </c>
      <c r="P1940" s="4">
        <v>44976.674421296302</v>
      </c>
      <c r="Q1940" s="2"/>
      <c r="R1940" s="3" t="s">
        <v>6415</v>
      </c>
      <c r="S1940" s="4">
        <v>44976.674421296302</v>
      </c>
      <c r="T1940" s="3">
        <f t="shared" si="157"/>
        <v>24</v>
      </c>
      <c r="U1940" s="2" t="s">
        <v>150</v>
      </c>
      <c r="V1940" s="4">
        <v>44976.725520833301</v>
      </c>
      <c r="W1940" s="3">
        <f t="shared" si="158"/>
        <v>73</v>
      </c>
      <c r="X1940" s="3" t="s">
        <v>91</v>
      </c>
      <c r="Y1940" s="2" t="s">
        <v>92</v>
      </c>
      <c r="Z1940" s="2" t="s">
        <v>457</v>
      </c>
      <c r="AA1940" s="4">
        <v>44977.599999999999</v>
      </c>
      <c r="AB1940" s="26">
        <f t="shared" si="159"/>
        <v>20</v>
      </c>
      <c r="AC1940" s="1" t="s">
        <v>78</v>
      </c>
      <c r="AD1940" s="3" t="s">
        <v>40</v>
      </c>
    </row>
    <row r="1941" spans="1:30" ht="165.75" hidden="1" x14ac:dyDescent="0.25">
      <c r="A1941" s="1" t="s">
        <v>6416</v>
      </c>
      <c r="B1941" s="1" t="s">
        <v>27</v>
      </c>
      <c r="C1941" s="2" t="s">
        <v>6417</v>
      </c>
      <c r="D1941" s="3" t="s">
        <v>498</v>
      </c>
      <c r="E1941" s="3" t="s">
        <v>30</v>
      </c>
      <c r="F1941" s="2" t="s">
        <v>82</v>
      </c>
      <c r="G1941" s="3" t="s">
        <v>54</v>
      </c>
      <c r="H1941" s="3" t="s">
        <v>83</v>
      </c>
      <c r="I1941" s="3">
        <v>1405292</v>
      </c>
      <c r="J1941" s="3" t="s">
        <v>34</v>
      </c>
      <c r="K1941" s="4">
        <v>44976.690277777801</v>
      </c>
      <c r="L1941" s="11" t="str">
        <f t="shared" si="155"/>
        <v>febrero</v>
      </c>
      <c r="M1941" s="3">
        <v>2</v>
      </c>
      <c r="N1941" s="3">
        <v>2</v>
      </c>
      <c r="O1941" s="3">
        <f t="shared" si="156"/>
        <v>2</v>
      </c>
      <c r="P1941" s="4">
        <v>44976.696712962999</v>
      </c>
      <c r="Q1941" s="2"/>
      <c r="R1941" s="3" t="s">
        <v>6418</v>
      </c>
      <c r="S1941" s="4">
        <v>44976.696712962999</v>
      </c>
      <c r="T1941" s="3">
        <f t="shared" si="157"/>
        <v>9</v>
      </c>
      <c r="U1941" s="2" t="s">
        <v>150</v>
      </c>
      <c r="V1941" s="4">
        <v>44976.738946759302</v>
      </c>
      <c r="W1941" s="3">
        <f t="shared" si="158"/>
        <v>60</v>
      </c>
      <c r="X1941" s="3" t="s">
        <v>508</v>
      </c>
      <c r="Y1941" s="2" t="s">
        <v>509</v>
      </c>
      <c r="Z1941" s="2" t="s">
        <v>227</v>
      </c>
      <c r="AA1941" s="4">
        <v>44978.765277777798</v>
      </c>
      <c r="AB1941" s="26">
        <f t="shared" si="159"/>
        <v>48</v>
      </c>
      <c r="AC1941" s="1" t="s">
        <v>78</v>
      </c>
      <c r="AD1941" s="3" t="s">
        <v>40</v>
      </c>
    </row>
    <row r="1942" spans="1:30" ht="331.5" hidden="1" x14ac:dyDescent="0.25">
      <c r="A1942" s="1" t="s">
        <v>4880</v>
      </c>
      <c r="B1942" s="1" t="s">
        <v>27</v>
      </c>
      <c r="C1942" s="2" t="s">
        <v>4881</v>
      </c>
      <c r="D1942" s="3" t="s">
        <v>107</v>
      </c>
      <c r="E1942" s="3" t="s">
        <v>30</v>
      </c>
      <c r="F1942" s="2" t="s">
        <v>53</v>
      </c>
      <c r="G1942" s="3" t="s">
        <v>32</v>
      </c>
      <c r="H1942" s="3" t="s">
        <v>187</v>
      </c>
      <c r="I1942" s="3">
        <v>1405293</v>
      </c>
      <c r="J1942" s="3" t="s">
        <v>34</v>
      </c>
      <c r="K1942" s="4">
        <v>44976.749305555597</v>
      </c>
      <c r="L1942" s="11" t="str">
        <f t="shared" si="155"/>
        <v>febrero</v>
      </c>
      <c r="M1942" s="3">
        <v>3</v>
      </c>
      <c r="N1942" s="3">
        <v>3</v>
      </c>
      <c r="O1942" s="3">
        <f t="shared" si="156"/>
        <v>3</v>
      </c>
      <c r="P1942" s="4">
        <v>44976.756527777798</v>
      </c>
      <c r="Q1942" s="2"/>
      <c r="R1942" s="3" t="s">
        <v>6419</v>
      </c>
      <c r="S1942" s="4">
        <v>44976.756527777798</v>
      </c>
      <c r="T1942" s="3">
        <f t="shared" si="157"/>
        <v>10</v>
      </c>
      <c r="U1942" s="2" t="s">
        <v>150</v>
      </c>
      <c r="V1942" s="4">
        <v>44976.7873958333</v>
      </c>
      <c r="W1942" s="3">
        <f t="shared" si="158"/>
        <v>44</v>
      </c>
      <c r="X1942" s="3" t="s">
        <v>37</v>
      </c>
      <c r="Y1942" s="2" t="s">
        <v>38</v>
      </c>
      <c r="Z1942" s="2" t="s">
        <v>1132</v>
      </c>
      <c r="AA1942" s="4">
        <v>44980.631944444402</v>
      </c>
      <c r="AB1942" s="26">
        <f t="shared" si="159"/>
        <v>92</v>
      </c>
      <c r="AC1942" s="1" t="s">
        <v>78</v>
      </c>
      <c r="AD1942" s="3" t="s">
        <v>40</v>
      </c>
    </row>
    <row r="1943" spans="1:30" ht="63.75" hidden="1" x14ac:dyDescent="0.25">
      <c r="A1943" s="1" t="s">
        <v>6420</v>
      </c>
      <c r="B1943" s="1" t="s">
        <v>27</v>
      </c>
      <c r="C1943" s="2" t="s">
        <v>6421</v>
      </c>
      <c r="D1943" s="3" t="s">
        <v>217</v>
      </c>
      <c r="E1943" s="3" t="s">
        <v>30</v>
      </c>
      <c r="F1943" s="2" t="s">
        <v>293</v>
      </c>
      <c r="G1943" s="3" t="s">
        <v>32</v>
      </c>
      <c r="H1943" s="3" t="s">
        <v>33</v>
      </c>
      <c r="I1943" s="3">
        <v>1405295</v>
      </c>
      <c r="J1943" s="3" t="s">
        <v>34</v>
      </c>
      <c r="K1943" s="4">
        <v>44976.767361111102</v>
      </c>
      <c r="L1943" s="11" t="str">
        <f t="shared" si="155"/>
        <v>febrero</v>
      </c>
      <c r="M1943" s="3">
        <v>3</v>
      </c>
      <c r="N1943" s="3">
        <v>3</v>
      </c>
      <c r="O1943" s="3">
        <f t="shared" si="156"/>
        <v>3</v>
      </c>
      <c r="P1943" s="4">
        <v>44976.770243055602</v>
      </c>
      <c r="Q1943" s="2"/>
      <c r="R1943" s="3" t="s">
        <v>6422</v>
      </c>
      <c r="S1943" s="4">
        <v>44976.770243055602</v>
      </c>
      <c r="T1943" s="3">
        <f t="shared" si="157"/>
        <v>4</v>
      </c>
      <c r="U1943" s="2" t="s">
        <v>150</v>
      </c>
      <c r="V1943" s="4">
        <v>44976.771249999998</v>
      </c>
      <c r="W1943" s="3">
        <f t="shared" si="158"/>
        <v>1</v>
      </c>
      <c r="X1943" s="3" t="s">
        <v>6423</v>
      </c>
      <c r="Y1943" s="2" t="s">
        <v>6424</v>
      </c>
      <c r="Z1943" s="2" t="s">
        <v>150</v>
      </c>
      <c r="AA1943" s="4">
        <v>44977.204861111102</v>
      </c>
      <c r="AB1943" s="26">
        <f t="shared" si="159"/>
        <v>10</v>
      </c>
      <c r="AC1943" s="1" t="s">
        <v>330</v>
      </c>
      <c r="AD1943" s="3" t="s">
        <v>40</v>
      </c>
    </row>
    <row r="1944" spans="1:30" ht="369.75" hidden="1" x14ac:dyDescent="0.25">
      <c r="A1944" s="1" t="s">
        <v>6425</v>
      </c>
      <c r="B1944" s="1" t="s">
        <v>27</v>
      </c>
      <c r="C1944" s="2" t="s">
        <v>6426</v>
      </c>
      <c r="D1944" s="3" t="s">
        <v>257</v>
      </c>
      <c r="E1944" s="3" t="s">
        <v>30</v>
      </c>
      <c r="F1944" s="2" t="s">
        <v>53</v>
      </c>
      <c r="G1944" s="3" t="s">
        <v>54</v>
      </c>
      <c r="H1944" s="3" t="s">
        <v>100</v>
      </c>
      <c r="I1944" s="3">
        <v>1405296</v>
      </c>
      <c r="J1944" s="3" t="s">
        <v>34</v>
      </c>
      <c r="K1944" s="4">
        <v>44976.868055555598</v>
      </c>
      <c r="L1944" s="11" t="str">
        <f t="shared" si="155"/>
        <v>febrero</v>
      </c>
      <c r="M1944" s="3">
        <v>2</v>
      </c>
      <c r="N1944" s="3">
        <v>2</v>
      </c>
      <c r="O1944" s="3">
        <f t="shared" si="156"/>
        <v>2</v>
      </c>
      <c r="P1944" s="4">
        <v>44976.8753125</v>
      </c>
      <c r="Q1944" s="2"/>
      <c r="R1944" s="3" t="s">
        <v>6427</v>
      </c>
      <c r="S1944" s="4">
        <v>44976.8753125</v>
      </c>
      <c r="T1944" s="3">
        <f t="shared" si="157"/>
        <v>10</v>
      </c>
      <c r="U1944" s="2" t="s">
        <v>150</v>
      </c>
      <c r="V1944" s="4">
        <v>44976.902280092603</v>
      </c>
      <c r="W1944" s="3">
        <f t="shared" si="158"/>
        <v>38</v>
      </c>
      <c r="X1944" s="3" t="s">
        <v>158</v>
      </c>
      <c r="Y1944" s="2" t="s">
        <v>159</v>
      </c>
      <c r="Z1944" s="2" t="s">
        <v>57</v>
      </c>
      <c r="AA1944" s="4">
        <v>44979.663888888899</v>
      </c>
      <c r="AB1944" s="26">
        <f t="shared" si="159"/>
        <v>66</v>
      </c>
      <c r="AC1944" s="1" t="s">
        <v>78</v>
      </c>
      <c r="AD1944" s="3" t="s">
        <v>40</v>
      </c>
    </row>
    <row r="1945" spans="1:30" ht="42.75" hidden="1" x14ac:dyDescent="0.25">
      <c r="A1945" s="1" t="s">
        <v>6428</v>
      </c>
      <c r="B1945" s="1" t="s">
        <v>27</v>
      </c>
      <c r="C1945" s="2" t="s">
        <v>6429</v>
      </c>
      <c r="D1945" s="3" t="s">
        <v>316</v>
      </c>
      <c r="E1945" s="3" t="s">
        <v>30</v>
      </c>
      <c r="F1945" s="2" t="s">
        <v>225</v>
      </c>
      <c r="G1945" s="3" t="s">
        <v>32</v>
      </c>
      <c r="H1945" s="3" t="s">
        <v>33</v>
      </c>
      <c r="I1945" s="3">
        <v>1405297</v>
      </c>
      <c r="J1945" s="3" t="s">
        <v>34</v>
      </c>
      <c r="K1945" s="4">
        <v>44976.872916666704</v>
      </c>
      <c r="L1945" s="11" t="str">
        <f t="shared" si="155"/>
        <v>febrero</v>
      </c>
      <c r="M1945" s="3">
        <v>2</v>
      </c>
      <c r="N1945" s="3">
        <v>2</v>
      </c>
      <c r="O1945" s="3">
        <f t="shared" si="156"/>
        <v>2</v>
      </c>
      <c r="P1945" s="4">
        <v>44976.883854166699</v>
      </c>
      <c r="Q1945" s="2"/>
      <c r="R1945" s="3" t="s">
        <v>6430</v>
      </c>
      <c r="S1945" s="4">
        <v>44976.883854166699</v>
      </c>
      <c r="T1945" s="3">
        <f t="shared" si="157"/>
        <v>15</v>
      </c>
      <c r="U1945" s="2" t="s">
        <v>150</v>
      </c>
      <c r="V1945" s="4">
        <v>44976.919664351903</v>
      </c>
      <c r="W1945" s="3">
        <f t="shared" si="158"/>
        <v>51</v>
      </c>
      <c r="X1945" s="3" t="s">
        <v>91</v>
      </c>
      <c r="Y1945" s="2" t="s">
        <v>92</v>
      </c>
      <c r="Z1945" s="2" t="s">
        <v>5166</v>
      </c>
      <c r="AA1945" s="4">
        <v>44977.098611111098</v>
      </c>
      <c r="AB1945" s="26">
        <f t="shared" si="159"/>
        <v>4</v>
      </c>
      <c r="AC1945" s="1" t="s">
        <v>78</v>
      </c>
      <c r="AD1945" s="3" t="s">
        <v>40</v>
      </c>
    </row>
    <row r="1946" spans="1:30" ht="63.75" hidden="1" x14ac:dyDescent="0.25">
      <c r="A1946" s="1" t="s">
        <v>6431</v>
      </c>
      <c r="B1946" s="1" t="s">
        <v>27</v>
      </c>
      <c r="C1946" s="2" t="s">
        <v>6432</v>
      </c>
      <c r="D1946" s="3" t="s">
        <v>477</v>
      </c>
      <c r="E1946" s="3" t="s">
        <v>30</v>
      </c>
      <c r="F1946" s="2" t="s">
        <v>88</v>
      </c>
      <c r="G1946" s="3" t="s">
        <v>54</v>
      </c>
      <c r="H1946" s="3" t="s">
        <v>276</v>
      </c>
      <c r="I1946" s="3">
        <v>1405298</v>
      </c>
      <c r="J1946" s="3" t="s">
        <v>34</v>
      </c>
      <c r="K1946" s="4">
        <v>44976.877777777801</v>
      </c>
      <c r="L1946" s="11" t="str">
        <f t="shared" si="155"/>
        <v>febrero</v>
      </c>
      <c r="M1946" s="3">
        <v>2</v>
      </c>
      <c r="N1946" s="3">
        <v>2</v>
      </c>
      <c r="O1946" s="3">
        <f t="shared" si="156"/>
        <v>2</v>
      </c>
      <c r="P1946" s="4">
        <v>44976.885972222197</v>
      </c>
      <c r="Q1946" s="2"/>
      <c r="R1946" s="3" t="s">
        <v>6433</v>
      </c>
      <c r="S1946" s="4">
        <v>44976.885972222197</v>
      </c>
      <c r="T1946" s="3">
        <f t="shared" si="157"/>
        <v>11</v>
      </c>
      <c r="U1946" s="2" t="s">
        <v>150</v>
      </c>
      <c r="V1946" s="4">
        <v>44976.897141203699</v>
      </c>
      <c r="W1946" s="3">
        <f t="shared" si="158"/>
        <v>16</v>
      </c>
      <c r="X1946" s="3" t="s">
        <v>6434</v>
      </c>
      <c r="Y1946" s="2" t="s">
        <v>6435</v>
      </c>
      <c r="Z1946" s="2" t="s">
        <v>1132</v>
      </c>
      <c r="AA1946" s="4">
        <v>44977.515972222202</v>
      </c>
      <c r="AB1946" s="26">
        <f t="shared" si="159"/>
        <v>14</v>
      </c>
      <c r="AC1946" s="1" t="s">
        <v>78</v>
      </c>
      <c r="AD1946" s="3" t="s">
        <v>40</v>
      </c>
    </row>
    <row r="1947" spans="1:30" ht="89.25" hidden="1" x14ac:dyDescent="0.25">
      <c r="A1947" s="1" t="s">
        <v>6436</v>
      </c>
      <c r="B1947" s="1" t="s">
        <v>27</v>
      </c>
      <c r="C1947" s="2" t="s">
        <v>6437</v>
      </c>
      <c r="D1947" s="3" t="s">
        <v>232</v>
      </c>
      <c r="E1947" s="3" t="s">
        <v>30</v>
      </c>
      <c r="F1947" s="2" t="s">
        <v>82</v>
      </c>
      <c r="G1947" s="3" t="s">
        <v>54</v>
      </c>
      <c r="H1947" s="3" t="s">
        <v>83</v>
      </c>
      <c r="I1947" s="3">
        <v>1405299</v>
      </c>
      <c r="J1947" s="3" t="s">
        <v>34</v>
      </c>
      <c r="K1947" s="4">
        <v>44976.887499999997</v>
      </c>
      <c r="L1947" s="11" t="str">
        <f t="shared" si="155"/>
        <v>febrero</v>
      </c>
      <c r="M1947" s="3">
        <v>3</v>
      </c>
      <c r="N1947" s="3">
        <v>3</v>
      </c>
      <c r="O1947" s="3">
        <f t="shared" si="156"/>
        <v>3</v>
      </c>
      <c r="P1947" s="4">
        <v>44976.892268518503</v>
      </c>
      <c r="Q1947" s="2"/>
      <c r="R1947" s="3" t="s">
        <v>6438</v>
      </c>
      <c r="S1947" s="4">
        <v>44976.892268518503</v>
      </c>
      <c r="T1947" s="3">
        <f t="shared" si="157"/>
        <v>6</v>
      </c>
      <c r="U1947" s="2" t="s">
        <v>150</v>
      </c>
      <c r="V1947" s="4">
        <v>44976.930335648103</v>
      </c>
      <c r="W1947" s="3">
        <f t="shared" si="158"/>
        <v>54</v>
      </c>
      <c r="X1947" s="3" t="s">
        <v>2924</v>
      </c>
      <c r="Y1947" s="2" t="s">
        <v>2925</v>
      </c>
      <c r="Z1947" s="2" t="s">
        <v>5166</v>
      </c>
      <c r="AA1947" s="4">
        <v>44977.831944444399</v>
      </c>
      <c r="AB1947" s="26">
        <f t="shared" si="159"/>
        <v>21</v>
      </c>
      <c r="AC1947" s="1" t="s">
        <v>78</v>
      </c>
      <c r="AD1947" s="3" t="s">
        <v>40</v>
      </c>
    </row>
    <row r="1948" spans="1:30" ht="114.75" hidden="1" x14ac:dyDescent="0.25">
      <c r="A1948" s="1" t="s">
        <v>6439</v>
      </c>
      <c r="B1948" s="1" t="s">
        <v>27</v>
      </c>
      <c r="C1948" s="2" t="s">
        <v>6440</v>
      </c>
      <c r="D1948" s="3" t="s">
        <v>257</v>
      </c>
      <c r="E1948" s="3" t="s">
        <v>30</v>
      </c>
      <c r="F1948" s="2" t="s">
        <v>82</v>
      </c>
      <c r="G1948" s="3" t="s">
        <v>54</v>
      </c>
      <c r="H1948" s="3" t="s">
        <v>83</v>
      </c>
      <c r="I1948" s="3">
        <v>1405300</v>
      </c>
      <c r="J1948" s="3" t="s">
        <v>73</v>
      </c>
      <c r="K1948" s="4">
        <v>44976.890972222202</v>
      </c>
      <c r="L1948" s="11" t="str">
        <f t="shared" si="155"/>
        <v>febrero</v>
      </c>
      <c r="M1948" s="3">
        <v>3</v>
      </c>
      <c r="N1948" s="3">
        <v>3</v>
      </c>
      <c r="O1948" s="3">
        <f t="shared" si="156"/>
        <v>3</v>
      </c>
      <c r="P1948" s="4">
        <v>44976.9000578704</v>
      </c>
      <c r="Q1948" s="2"/>
      <c r="R1948" s="3" t="s">
        <v>6441</v>
      </c>
      <c r="S1948" s="4">
        <v>44976.9000578704</v>
      </c>
      <c r="T1948" s="3">
        <f t="shared" si="157"/>
        <v>13</v>
      </c>
      <c r="U1948" s="2" t="s">
        <v>150</v>
      </c>
      <c r="V1948" s="4">
        <v>44976.9215625</v>
      </c>
      <c r="W1948" s="3">
        <f t="shared" si="158"/>
        <v>30</v>
      </c>
      <c r="X1948" s="3" t="s">
        <v>473</v>
      </c>
      <c r="Y1948" s="2" t="s">
        <v>474</v>
      </c>
      <c r="Z1948" s="2" t="s">
        <v>1132</v>
      </c>
      <c r="AA1948" s="4">
        <v>44977.123611111099</v>
      </c>
      <c r="AB1948" s="26">
        <f t="shared" si="159"/>
        <v>4</v>
      </c>
      <c r="AC1948" s="1"/>
      <c r="AD1948" s="3" t="s">
        <v>40</v>
      </c>
    </row>
    <row r="1949" spans="1:30" ht="102" hidden="1" x14ac:dyDescent="0.25">
      <c r="A1949" s="1" t="s">
        <v>6442</v>
      </c>
      <c r="B1949" s="1" t="s">
        <v>27</v>
      </c>
      <c r="C1949" s="2" t="s">
        <v>6443</v>
      </c>
      <c r="D1949" s="3" t="s">
        <v>471</v>
      </c>
      <c r="E1949" s="3" t="s">
        <v>30</v>
      </c>
      <c r="F1949" s="2" t="s">
        <v>53</v>
      </c>
      <c r="G1949" s="3" t="s">
        <v>32</v>
      </c>
      <c r="H1949" s="3" t="s">
        <v>187</v>
      </c>
      <c r="I1949" s="3">
        <v>1405301</v>
      </c>
      <c r="J1949" s="3" t="s">
        <v>34</v>
      </c>
      <c r="K1949" s="4">
        <v>44976.904861111099</v>
      </c>
      <c r="L1949" s="11" t="str">
        <f t="shared" si="155"/>
        <v>febrero</v>
      </c>
      <c r="M1949" s="3">
        <v>3</v>
      </c>
      <c r="N1949" s="3">
        <v>3</v>
      </c>
      <c r="O1949" s="3">
        <f t="shared" si="156"/>
        <v>3</v>
      </c>
      <c r="P1949" s="4">
        <v>44976.910648148201</v>
      </c>
      <c r="Q1949" s="2"/>
      <c r="R1949" s="3" t="s">
        <v>6444</v>
      </c>
      <c r="S1949" s="4">
        <v>44976.910648148201</v>
      </c>
      <c r="T1949" s="3">
        <f t="shared" si="157"/>
        <v>8</v>
      </c>
      <c r="U1949" s="2" t="s">
        <v>150</v>
      </c>
      <c r="V1949" s="4">
        <v>44976.966261574104</v>
      </c>
      <c r="W1949" s="3">
        <f t="shared" si="158"/>
        <v>80</v>
      </c>
      <c r="X1949" s="3" t="s">
        <v>115</v>
      </c>
      <c r="Y1949" s="2" t="s">
        <v>116</v>
      </c>
      <c r="Z1949" s="2" t="s">
        <v>5166</v>
      </c>
      <c r="AA1949" s="4">
        <v>44977.731249999997</v>
      </c>
      <c r="AB1949" s="26">
        <f t="shared" si="159"/>
        <v>18</v>
      </c>
      <c r="AC1949" s="1" t="s">
        <v>78</v>
      </c>
      <c r="AD1949" s="3" t="s">
        <v>40</v>
      </c>
    </row>
    <row r="1950" spans="1:30" ht="127.5" hidden="1" x14ac:dyDescent="0.25">
      <c r="A1950" s="1" t="s">
        <v>6445</v>
      </c>
      <c r="B1950" s="1" t="s">
        <v>27</v>
      </c>
      <c r="C1950" s="2" t="s">
        <v>6446</v>
      </c>
      <c r="D1950" s="3" t="s">
        <v>257</v>
      </c>
      <c r="E1950" s="3" t="s">
        <v>30</v>
      </c>
      <c r="F1950" s="2" t="s">
        <v>88</v>
      </c>
      <c r="G1950" s="3" t="s">
        <v>54</v>
      </c>
      <c r="H1950" s="3" t="s">
        <v>148</v>
      </c>
      <c r="I1950" s="3">
        <v>1405302</v>
      </c>
      <c r="J1950" s="3" t="s">
        <v>34</v>
      </c>
      <c r="K1950" s="4">
        <v>44976.940972222197</v>
      </c>
      <c r="L1950" s="11" t="str">
        <f t="shared" si="155"/>
        <v>febrero</v>
      </c>
      <c r="M1950" s="3">
        <v>2</v>
      </c>
      <c r="N1950" s="3">
        <v>2</v>
      </c>
      <c r="O1950" s="3">
        <f t="shared" si="156"/>
        <v>2</v>
      </c>
      <c r="P1950" s="4">
        <v>44976.943912037001</v>
      </c>
      <c r="Q1950" s="2"/>
      <c r="R1950" s="3" t="s">
        <v>6447</v>
      </c>
      <c r="S1950" s="4">
        <v>44976.943912037001</v>
      </c>
      <c r="T1950" s="3">
        <f t="shared" si="157"/>
        <v>4</v>
      </c>
      <c r="U1950" s="2" t="s">
        <v>150</v>
      </c>
      <c r="V1950" s="4">
        <v>44976.9614814815</v>
      </c>
      <c r="W1950" s="3">
        <f t="shared" si="158"/>
        <v>25</v>
      </c>
      <c r="X1950" s="3" t="s">
        <v>174</v>
      </c>
      <c r="Y1950" s="2" t="s">
        <v>175</v>
      </c>
      <c r="Z1950" s="2" t="s">
        <v>1132</v>
      </c>
      <c r="AA1950" s="4">
        <v>44983.621527777803</v>
      </c>
      <c r="AB1950" s="26">
        <f t="shared" si="159"/>
        <v>159</v>
      </c>
      <c r="AC1950" s="1" t="s">
        <v>144</v>
      </c>
      <c r="AD1950" s="3" t="s">
        <v>40</v>
      </c>
    </row>
    <row r="1951" spans="1:30" ht="28.5" hidden="1" x14ac:dyDescent="0.25">
      <c r="A1951" s="1" t="s">
        <v>6448</v>
      </c>
      <c r="B1951" s="1" t="s">
        <v>27</v>
      </c>
      <c r="C1951" s="2" t="s">
        <v>6449</v>
      </c>
      <c r="D1951" s="3" t="s">
        <v>63</v>
      </c>
      <c r="E1951" s="3" t="s">
        <v>30</v>
      </c>
      <c r="F1951" s="2" t="s">
        <v>64</v>
      </c>
      <c r="G1951" s="3" t="s">
        <v>32</v>
      </c>
      <c r="H1951" s="3" t="s">
        <v>33</v>
      </c>
      <c r="I1951" s="3">
        <v>1405303</v>
      </c>
      <c r="J1951" s="3" t="s">
        <v>34</v>
      </c>
      <c r="K1951" s="4">
        <v>44976.992361111101</v>
      </c>
      <c r="L1951" s="11" t="str">
        <f t="shared" si="155"/>
        <v>febrero</v>
      </c>
      <c r="M1951" s="3">
        <v>2</v>
      </c>
      <c r="N1951" s="3">
        <v>2</v>
      </c>
      <c r="O1951" s="3">
        <f t="shared" si="156"/>
        <v>2</v>
      </c>
      <c r="P1951" s="4">
        <v>44977.013680555603</v>
      </c>
      <c r="Q1951" s="2"/>
      <c r="R1951" s="3" t="s">
        <v>6450</v>
      </c>
      <c r="S1951" s="4">
        <v>44977.013680555603</v>
      </c>
      <c r="T1951" s="3">
        <f t="shared" si="157"/>
        <v>30</v>
      </c>
      <c r="U1951" s="2" t="s">
        <v>5166</v>
      </c>
      <c r="V1951" s="4">
        <v>44977.014687499999</v>
      </c>
      <c r="W1951" s="3">
        <f t="shared" si="158"/>
        <v>1</v>
      </c>
      <c r="X1951" s="3" t="s">
        <v>508</v>
      </c>
      <c r="Y1951" s="2" t="s">
        <v>509</v>
      </c>
      <c r="Z1951" s="2" t="s">
        <v>5166</v>
      </c>
      <c r="AA1951" s="4">
        <v>44982.058333333298</v>
      </c>
      <c r="AB1951" s="26">
        <f t="shared" si="159"/>
        <v>121</v>
      </c>
      <c r="AC1951" s="1" t="s">
        <v>125</v>
      </c>
      <c r="AD1951" s="3" t="s">
        <v>40</v>
      </c>
    </row>
    <row r="1952" spans="1:30" ht="42.75" hidden="1" x14ac:dyDescent="0.25">
      <c r="A1952" s="1" t="s">
        <v>6451</v>
      </c>
      <c r="B1952" s="1" t="s">
        <v>407</v>
      </c>
      <c r="C1952" s="2" t="s">
        <v>6452</v>
      </c>
      <c r="D1952" s="3" t="s">
        <v>1135</v>
      </c>
      <c r="E1952" s="3" t="s">
        <v>410</v>
      </c>
      <c r="F1952" s="2" t="s">
        <v>82</v>
      </c>
      <c r="G1952" s="3" t="s">
        <v>54</v>
      </c>
      <c r="H1952" s="3" t="s">
        <v>113</v>
      </c>
      <c r="I1952" s="3">
        <v>1405304</v>
      </c>
      <c r="J1952" s="3" t="s">
        <v>34</v>
      </c>
      <c r="K1952" s="4">
        <v>44976.993055555598</v>
      </c>
      <c r="L1952" s="11" t="str">
        <f t="shared" si="155"/>
        <v>febrero</v>
      </c>
      <c r="M1952" s="3">
        <v>2</v>
      </c>
      <c r="N1952" s="3">
        <v>2</v>
      </c>
      <c r="O1952" s="3">
        <f t="shared" si="156"/>
        <v>2</v>
      </c>
      <c r="P1952" s="4">
        <v>44977.0203819444</v>
      </c>
      <c r="Q1952" s="2"/>
      <c r="R1952" s="3" t="s">
        <v>6453</v>
      </c>
      <c r="S1952" s="4">
        <v>44977.0203819444</v>
      </c>
      <c r="T1952" s="3">
        <f t="shared" si="157"/>
        <v>39</v>
      </c>
      <c r="U1952" s="2" t="s">
        <v>1132</v>
      </c>
      <c r="V1952" s="4">
        <v>44977.020717592597</v>
      </c>
      <c r="W1952" s="3">
        <f t="shared" si="158"/>
        <v>0</v>
      </c>
      <c r="X1952" s="3" t="s">
        <v>6454</v>
      </c>
      <c r="Y1952" s="2" t="s">
        <v>6455</v>
      </c>
      <c r="Z1952" s="2" t="s">
        <v>1132</v>
      </c>
      <c r="AA1952" s="4">
        <v>44981.389583333301</v>
      </c>
      <c r="AB1952" s="26">
        <f t="shared" si="159"/>
        <v>104</v>
      </c>
      <c r="AC1952" s="1" t="s">
        <v>78</v>
      </c>
      <c r="AD1952" s="3" t="s">
        <v>40</v>
      </c>
    </row>
    <row r="1953" spans="1:30" ht="42.75" hidden="1" x14ac:dyDescent="0.25">
      <c r="A1953" s="1" t="s">
        <v>6456</v>
      </c>
      <c r="B1953" s="1" t="s">
        <v>27</v>
      </c>
      <c r="C1953" s="2" t="s">
        <v>6457</v>
      </c>
      <c r="D1953" s="3" t="s">
        <v>52</v>
      </c>
      <c r="E1953" s="3" t="s">
        <v>30</v>
      </c>
      <c r="F1953" s="2" t="s">
        <v>225</v>
      </c>
      <c r="G1953" s="3" t="s">
        <v>32</v>
      </c>
      <c r="H1953" s="3" t="s">
        <v>33</v>
      </c>
      <c r="I1953" s="3">
        <v>1405305</v>
      </c>
      <c r="J1953" s="3" t="s">
        <v>34</v>
      </c>
      <c r="K1953" s="4">
        <v>44977.015972222202</v>
      </c>
      <c r="L1953" s="11" t="str">
        <f t="shared" si="155"/>
        <v>febrero</v>
      </c>
      <c r="M1953" s="3">
        <v>3</v>
      </c>
      <c r="N1953" s="3">
        <v>3</v>
      </c>
      <c r="O1953" s="3">
        <f t="shared" si="156"/>
        <v>3</v>
      </c>
      <c r="P1953" s="4">
        <v>44977.0624074074</v>
      </c>
      <c r="Q1953" s="2"/>
      <c r="R1953" s="3" t="s">
        <v>6458</v>
      </c>
      <c r="S1953" s="4">
        <v>44977.0624074074</v>
      </c>
      <c r="T1953" s="3">
        <f t="shared" si="157"/>
        <v>66</v>
      </c>
      <c r="U1953" s="2" t="s">
        <v>5166</v>
      </c>
      <c r="V1953" s="4">
        <v>44977.068969907399</v>
      </c>
      <c r="W1953" s="3">
        <f t="shared" si="158"/>
        <v>9</v>
      </c>
      <c r="X1953" s="3" t="s">
        <v>66</v>
      </c>
      <c r="Y1953" s="2" t="s">
        <v>67</v>
      </c>
      <c r="Z1953" s="2" t="s">
        <v>5166</v>
      </c>
      <c r="AA1953" s="4">
        <v>44978.777777777803</v>
      </c>
      <c r="AB1953" s="26">
        <f t="shared" si="159"/>
        <v>41</v>
      </c>
      <c r="AC1953" s="1" t="s">
        <v>78</v>
      </c>
      <c r="AD1953" s="3" t="s">
        <v>40</v>
      </c>
    </row>
    <row r="1954" spans="1:30" ht="38.25" hidden="1" x14ac:dyDescent="0.25">
      <c r="A1954" s="1" t="s">
        <v>6459</v>
      </c>
      <c r="B1954" s="1" t="s">
        <v>27</v>
      </c>
      <c r="C1954" s="2" t="s">
        <v>6460</v>
      </c>
      <c r="D1954" s="3" t="s">
        <v>436</v>
      </c>
      <c r="E1954" s="3" t="s">
        <v>30</v>
      </c>
      <c r="F1954" s="2" t="s">
        <v>53</v>
      </c>
      <c r="G1954" s="3" t="s">
        <v>54</v>
      </c>
      <c r="H1954" s="3" t="s">
        <v>100</v>
      </c>
      <c r="I1954" s="3">
        <v>1405306</v>
      </c>
      <c r="J1954" s="3" t="s">
        <v>34</v>
      </c>
      <c r="K1954" s="4">
        <v>44977.047222222202</v>
      </c>
      <c r="L1954" s="11" t="str">
        <f t="shared" si="155"/>
        <v>febrero</v>
      </c>
      <c r="M1954" s="3">
        <v>3</v>
      </c>
      <c r="N1954" s="3">
        <v>3</v>
      </c>
      <c r="O1954" s="3">
        <f t="shared" si="156"/>
        <v>3</v>
      </c>
      <c r="P1954" s="4">
        <v>44977.053993055597</v>
      </c>
      <c r="Q1954" s="2"/>
      <c r="R1954" s="3" t="s">
        <v>6461</v>
      </c>
      <c r="S1954" s="4">
        <v>44977.053993055597</v>
      </c>
      <c r="T1954" s="3">
        <f t="shared" si="157"/>
        <v>9</v>
      </c>
      <c r="U1954" s="2" t="s">
        <v>1132</v>
      </c>
      <c r="V1954" s="4">
        <v>44977.057094907403</v>
      </c>
      <c r="W1954" s="3">
        <f t="shared" si="158"/>
        <v>4</v>
      </c>
      <c r="X1954" s="3" t="s">
        <v>473</v>
      </c>
      <c r="Y1954" s="2" t="s">
        <v>474</v>
      </c>
      <c r="Z1954" s="2" t="s">
        <v>1132</v>
      </c>
      <c r="AA1954" s="4">
        <v>44977.631944444402</v>
      </c>
      <c r="AB1954" s="26">
        <f t="shared" si="159"/>
        <v>13</v>
      </c>
      <c r="AC1954" s="1"/>
      <c r="AD1954" s="3" t="s">
        <v>40</v>
      </c>
    </row>
    <row r="1955" spans="1:30" ht="42.75" hidden="1" x14ac:dyDescent="0.25">
      <c r="A1955" s="1" t="s">
        <v>6462</v>
      </c>
      <c r="B1955" s="1" t="s">
        <v>27</v>
      </c>
      <c r="C1955" s="2" t="s">
        <v>6463</v>
      </c>
      <c r="D1955" s="3" t="s">
        <v>1277</v>
      </c>
      <c r="E1955" s="3" t="s">
        <v>30</v>
      </c>
      <c r="F1955" s="2" t="s">
        <v>53</v>
      </c>
      <c r="G1955" s="3" t="s">
        <v>54</v>
      </c>
      <c r="H1955" s="3" t="s">
        <v>100</v>
      </c>
      <c r="I1955" s="3">
        <v>1405307</v>
      </c>
      <c r="J1955" s="3" t="s">
        <v>34</v>
      </c>
      <c r="K1955" s="4">
        <v>44977.103472222203</v>
      </c>
      <c r="L1955" s="11" t="str">
        <f t="shared" si="155"/>
        <v>febrero</v>
      </c>
      <c r="M1955" s="3">
        <v>1</v>
      </c>
      <c r="N1955" s="3">
        <v>1</v>
      </c>
      <c r="O1955" s="3">
        <f t="shared" si="156"/>
        <v>1</v>
      </c>
      <c r="P1955" s="4">
        <v>44977.138564814799</v>
      </c>
      <c r="Q1955" s="2"/>
      <c r="R1955" s="3" t="s">
        <v>6464</v>
      </c>
      <c r="S1955" s="4">
        <v>44977.138564814799</v>
      </c>
      <c r="T1955" s="3">
        <f t="shared" si="157"/>
        <v>50</v>
      </c>
      <c r="U1955" s="2" t="s">
        <v>5166</v>
      </c>
      <c r="V1955" s="4">
        <v>44977.139224537001</v>
      </c>
      <c r="W1955" s="3">
        <f t="shared" si="158"/>
        <v>0</v>
      </c>
      <c r="X1955" s="3" t="s">
        <v>6465</v>
      </c>
      <c r="Y1955" s="2" t="s">
        <v>6466</v>
      </c>
      <c r="Z1955" s="2" t="s">
        <v>5166</v>
      </c>
      <c r="AA1955" s="4">
        <v>44977.734027777798</v>
      </c>
      <c r="AB1955" s="26">
        <f t="shared" si="159"/>
        <v>14</v>
      </c>
      <c r="AC1955" s="1" t="s">
        <v>78</v>
      </c>
      <c r="AD1955" s="3" t="s">
        <v>40</v>
      </c>
    </row>
    <row r="1956" spans="1:30" ht="28.5" hidden="1" x14ac:dyDescent="0.25">
      <c r="A1956" s="1" t="s">
        <v>2851</v>
      </c>
      <c r="B1956" s="1" t="s">
        <v>27</v>
      </c>
      <c r="C1956" s="2" t="s">
        <v>2852</v>
      </c>
      <c r="D1956" s="3" t="s">
        <v>378</v>
      </c>
      <c r="E1956" s="3" t="s">
        <v>30</v>
      </c>
      <c r="F1956" s="2" t="s">
        <v>325</v>
      </c>
      <c r="G1956" s="3" t="s">
        <v>192</v>
      </c>
      <c r="H1956" s="3" t="s">
        <v>326</v>
      </c>
      <c r="I1956" s="3">
        <v>1405308</v>
      </c>
      <c r="J1956" s="3" t="s">
        <v>34</v>
      </c>
      <c r="K1956" s="4">
        <v>44977.125694444403</v>
      </c>
      <c r="L1956" s="11" t="str">
        <f t="shared" si="155"/>
        <v>febrero</v>
      </c>
      <c r="M1956" s="3">
        <v>2</v>
      </c>
      <c r="N1956" s="3">
        <v>2</v>
      </c>
      <c r="O1956" s="3">
        <f t="shared" si="156"/>
        <v>2</v>
      </c>
      <c r="P1956" s="4">
        <v>44977.130671296298</v>
      </c>
      <c r="Q1956" s="2"/>
      <c r="R1956" s="3" t="s">
        <v>6467</v>
      </c>
      <c r="S1956" s="4">
        <v>44977.130671296298</v>
      </c>
      <c r="T1956" s="3">
        <f t="shared" si="157"/>
        <v>7</v>
      </c>
      <c r="U1956" s="2" t="s">
        <v>57</v>
      </c>
      <c r="V1956" s="4">
        <v>44977.136828703697</v>
      </c>
      <c r="W1956" s="3">
        <f t="shared" si="158"/>
        <v>8</v>
      </c>
      <c r="X1956" s="3" t="s">
        <v>452</v>
      </c>
      <c r="Y1956" s="2" t="s">
        <v>453</v>
      </c>
      <c r="Z1956" s="2" t="s">
        <v>57</v>
      </c>
      <c r="AA1956" s="4">
        <v>44977.224305555603</v>
      </c>
      <c r="AB1956" s="26">
        <f t="shared" si="159"/>
        <v>2</v>
      </c>
      <c r="AC1956" s="1" t="s">
        <v>78</v>
      </c>
      <c r="AD1956" s="3" t="s">
        <v>40</v>
      </c>
    </row>
    <row r="1957" spans="1:30" ht="42.75" hidden="1" x14ac:dyDescent="0.25">
      <c r="A1957" s="1" t="s">
        <v>6468</v>
      </c>
      <c r="B1957" s="1" t="s">
        <v>345</v>
      </c>
      <c r="C1957" s="2" t="s">
        <v>6469</v>
      </c>
      <c r="D1957" s="3" t="s">
        <v>657</v>
      </c>
      <c r="E1957" s="3" t="s">
        <v>30</v>
      </c>
      <c r="F1957" s="2" t="s">
        <v>88</v>
      </c>
      <c r="G1957" s="3" t="s">
        <v>54</v>
      </c>
      <c r="H1957" s="3" t="s">
        <v>276</v>
      </c>
      <c r="I1957" s="3">
        <v>1405309</v>
      </c>
      <c r="J1957" s="3" t="s">
        <v>34</v>
      </c>
      <c r="K1957" s="4">
        <v>44977.141666666699</v>
      </c>
      <c r="L1957" s="11" t="str">
        <f t="shared" si="155"/>
        <v>febrero</v>
      </c>
      <c r="M1957" s="3">
        <v>3</v>
      </c>
      <c r="N1957" s="3">
        <v>3</v>
      </c>
      <c r="O1957" s="3">
        <f t="shared" si="156"/>
        <v>3</v>
      </c>
      <c r="P1957" s="4">
        <v>44977.154814814799</v>
      </c>
      <c r="Q1957" s="2"/>
      <c r="R1957" s="3" t="s">
        <v>6470</v>
      </c>
      <c r="S1957" s="4">
        <v>44977.154814814799</v>
      </c>
      <c r="T1957" s="3">
        <f t="shared" si="157"/>
        <v>18</v>
      </c>
      <c r="U1957" s="2" t="s">
        <v>1132</v>
      </c>
      <c r="V1957" s="4">
        <v>44977.160277777803</v>
      </c>
      <c r="W1957" s="3">
        <f t="shared" si="158"/>
        <v>7</v>
      </c>
      <c r="X1957" s="3" t="s">
        <v>1033</v>
      </c>
      <c r="Y1957" s="2" t="s">
        <v>1034</v>
      </c>
      <c r="Z1957" s="2" t="s">
        <v>1132</v>
      </c>
      <c r="AA1957" s="4">
        <v>44979.452083333301</v>
      </c>
      <c r="AB1957" s="26">
        <f t="shared" si="159"/>
        <v>55</v>
      </c>
      <c r="AC1957" s="1" t="s">
        <v>144</v>
      </c>
      <c r="AD1957" s="3" t="s">
        <v>40</v>
      </c>
    </row>
    <row r="1958" spans="1:30" ht="42.75" hidden="1" x14ac:dyDescent="0.25">
      <c r="A1958" s="1" t="s">
        <v>6471</v>
      </c>
      <c r="B1958" s="1" t="s">
        <v>27</v>
      </c>
      <c r="C1958" s="2" t="s">
        <v>6472</v>
      </c>
      <c r="D1958" s="3" t="s">
        <v>983</v>
      </c>
      <c r="E1958" s="3" t="s">
        <v>30</v>
      </c>
      <c r="F1958" s="2" t="s">
        <v>325</v>
      </c>
      <c r="G1958" s="3" t="s">
        <v>192</v>
      </c>
      <c r="H1958" s="3" t="s">
        <v>326</v>
      </c>
      <c r="I1958" s="3">
        <v>1405310</v>
      </c>
      <c r="J1958" s="3" t="s">
        <v>34</v>
      </c>
      <c r="K1958" s="4">
        <v>44977.146527777797</v>
      </c>
      <c r="L1958" s="11" t="str">
        <f t="shared" si="155"/>
        <v>febrero</v>
      </c>
      <c r="M1958" s="3">
        <v>2</v>
      </c>
      <c r="N1958" s="3">
        <v>2</v>
      </c>
      <c r="O1958" s="3">
        <f t="shared" si="156"/>
        <v>2</v>
      </c>
      <c r="P1958" s="4">
        <v>44977.150312500002</v>
      </c>
      <c r="Q1958" s="2"/>
      <c r="R1958" s="3" t="s">
        <v>6473</v>
      </c>
      <c r="S1958" s="4">
        <v>44977.150312500002</v>
      </c>
      <c r="T1958" s="3">
        <f t="shared" si="157"/>
        <v>5</v>
      </c>
      <c r="U1958" s="2" t="s">
        <v>57</v>
      </c>
      <c r="V1958" s="4">
        <v>44977.152731481503</v>
      </c>
      <c r="W1958" s="3">
        <f t="shared" si="158"/>
        <v>3</v>
      </c>
      <c r="X1958" s="3" t="s">
        <v>91</v>
      </c>
      <c r="Y1958" s="2" t="s">
        <v>92</v>
      </c>
      <c r="Z1958" s="2" t="s">
        <v>57</v>
      </c>
      <c r="AA1958" s="4">
        <v>44977.279166666704</v>
      </c>
      <c r="AB1958" s="26">
        <f t="shared" si="159"/>
        <v>3</v>
      </c>
      <c r="AC1958" s="1" t="s">
        <v>78</v>
      </c>
      <c r="AD1958" s="3" t="s">
        <v>40</v>
      </c>
    </row>
    <row r="1959" spans="1:30" ht="42.75" hidden="1" x14ac:dyDescent="0.25">
      <c r="A1959" s="1" t="s">
        <v>6474</v>
      </c>
      <c r="B1959" s="1" t="s">
        <v>27</v>
      </c>
      <c r="C1959" s="2" t="s">
        <v>6475</v>
      </c>
      <c r="D1959" s="3" t="s">
        <v>316</v>
      </c>
      <c r="E1959" s="3" t="s">
        <v>30</v>
      </c>
      <c r="F1959" s="2" t="s">
        <v>88</v>
      </c>
      <c r="G1959" s="3" t="s">
        <v>54</v>
      </c>
      <c r="H1959" s="3" t="s">
        <v>276</v>
      </c>
      <c r="I1959" s="3">
        <v>1405311</v>
      </c>
      <c r="J1959" s="3" t="s">
        <v>73</v>
      </c>
      <c r="K1959" s="4">
        <v>44977.181944444397</v>
      </c>
      <c r="L1959" s="11" t="str">
        <f t="shared" si="155"/>
        <v>febrero</v>
      </c>
      <c r="M1959" s="3">
        <v>2</v>
      </c>
      <c r="N1959" s="3">
        <v>2</v>
      </c>
      <c r="O1959" s="3">
        <f t="shared" si="156"/>
        <v>2</v>
      </c>
      <c r="P1959" s="4">
        <v>44977.197013888901</v>
      </c>
      <c r="Q1959" s="2"/>
      <c r="R1959" s="3" t="s">
        <v>6476</v>
      </c>
      <c r="S1959" s="4">
        <v>44977.197013888901</v>
      </c>
      <c r="T1959" s="3">
        <f t="shared" si="157"/>
        <v>21</v>
      </c>
      <c r="U1959" s="2" t="s">
        <v>5166</v>
      </c>
      <c r="V1959" s="4">
        <v>44977.198622685202</v>
      </c>
      <c r="W1959" s="3">
        <f t="shared" si="158"/>
        <v>2</v>
      </c>
      <c r="X1959" s="3" t="s">
        <v>6477</v>
      </c>
      <c r="Y1959" s="2" t="s">
        <v>6478</v>
      </c>
      <c r="Z1959" s="2" t="s">
        <v>5166</v>
      </c>
      <c r="AA1959" s="4">
        <v>44977.3618055556</v>
      </c>
      <c r="AB1959" s="26">
        <f t="shared" si="159"/>
        <v>3</v>
      </c>
      <c r="AC1959" s="1" t="s">
        <v>330</v>
      </c>
      <c r="AD1959" s="3" t="s">
        <v>40</v>
      </c>
    </row>
    <row r="1960" spans="1:30" ht="331.5" hidden="1" x14ac:dyDescent="0.25">
      <c r="A1960" s="1" t="s">
        <v>6479</v>
      </c>
      <c r="B1960" s="1" t="s">
        <v>27</v>
      </c>
      <c r="C1960" s="2" t="s">
        <v>6480</v>
      </c>
      <c r="D1960" s="3" t="s">
        <v>643</v>
      </c>
      <c r="E1960" s="3" t="s">
        <v>30</v>
      </c>
      <c r="F1960" s="2" t="s">
        <v>82</v>
      </c>
      <c r="G1960" s="3" t="s">
        <v>54</v>
      </c>
      <c r="H1960" s="3" t="s">
        <v>83</v>
      </c>
      <c r="I1960" s="3">
        <v>1405312</v>
      </c>
      <c r="J1960" s="3" t="s">
        <v>34</v>
      </c>
      <c r="K1960" s="4">
        <v>44977.244444444397</v>
      </c>
      <c r="L1960" s="11" t="str">
        <f t="shared" si="155"/>
        <v>febrero</v>
      </c>
      <c r="M1960" s="3">
        <v>3</v>
      </c>
      <c r="N1960" s="3">
        <v>3</v>
      </c>
      <c r="O1960" s="3">
        <f t="shared" si="156"/>
        <v>3</v>
      </c>
      <c r="P1960" s="4">
        <v>44977.260891203703</v>
      </c>
      <c r="Q1960" s="2"/>
      <c r="R1960" s="3" t="s">
        <v>6481</v>
      </c>
      <c r="S1960" s="4">
        <v>44977.260891203703</v>
      </c>
      <c r="T1960" s="3">
        <f t="shared" si="157"/>
        <v>23</v>
      </c>
      <c r="U1960" s="2" t="s">
        <v>102</v>
      </c>
      <c r="V1960" s="4">
        <v>44977.320254629602</v>
      </c>
      <c r="W1960" s="3">
        <f t="shared" si="158"/>
        <v>85</v>
      </c>
      <c r="X1960" s="3" t="s">
        <v>195</v>
      </c>
      <c r="Y1960" s="2" t="s">
        <v>196</v>
      </c>
      <c r="Z1960" s="2" t="s">
        <v>457</v>
      </c>
      <c r="AA1960" s="4">
        <v>44979.451388888898</v>
      </c>
      <c r="AB1960" s="26">
        <f t="shared" si="159"/>
        <v>51</v>
      </c>
      <c r="AC1960" s="1" t="s">
        <v>78</v>
      </c>
      <c r="AD1960" s="3" t="s">
        <v>40</v>
      </c>
    </row>
    <row r="1961" spans="1:30" ht="409.5" hidden="1" x14ac:dyDescent="0.25">
      <c r="A1961" s="1" t="s">
        <v>6482</v>
      </c>
      <c r="B1961" s="1" t="s">
        <v>27</v>
      </c>
      <c r="C1961" s="2" t="s">
        <v>6483</v>
      </c>
      <c r="D1961" s="3" t="s">
        <v>141</v>
      </c>
      <c r="E1961" s="3" t="s">
        <v>30</v>
      </c>
      <c r="F1961" s="2" t="s">
        <v>82</v>
      </c>
      <c r="G1961" s="3" t="s">
        <v>54</v>
      </c>
      <c r="H1961" s="3" t="s">
        <v>113</v>
      </c>
      <c r="I1961" s="3">
        <v>1405315</v>
      </c>
      <c r="J1961" s="3" t="s">
        <v>34</v>
      </c>
      <c r="K1961" s="4">
        <v>44977.256249999999</v>
      </c>
      <c r="L1961" s="11" t="str">
        <f t="shared" ref="L1961:L2017" si="160">+TEXT(K1961,"mmmm")</f>
        <v>febrero</v>
      </c>
      <c r="M1961" s="3">
        <v>2</v>
      </c>
      <c r="N1961" s="3">
        <v>2</v>
      </c>
      <c r="O1961" s="3">
        <f t="shared" si="156"/>
        <v>2</v>
      </c>
      <c r="P1961" s="4">
        <v>44977.269629629598</v>
      </c>
      <c r="Q1961" s="2"/>
      <c r="R1961" s="3" t="s">
        <v>6484</v>
      </c>
      <c r="S1961" s="4">
        <v>44977.269629629598</v>
      </c>
      <c r="T1961" s="3">
        <f t="shared" si="157"/>
        <v>19</v>
      </c>
      <c r="U1961" s="2" t="s">
        <v>102</v>
      </c>
      <c r="V1961" s="4">
        <v>44977.350729166697</v>
      </c>
      <c r="W1961" s="3">
        <f t="shared" si="158"/>
        <v>116</v>
      </c>
      <c r="X1961" s="3" t="s">
        <v>91</v>
      </c>
      <c r="Y1961" s="2" t="s">
        <v>92</v>
      </c>
      <c r="Z1961" s="2" t="s">
        <v>5586</v>
      </c>
      <c r="AA1961" s="4">
        <v>44979.870833333298</v>
      </c>
      <c r="AB1961" s="26">
        <f t="shared" si="159"/>
        <v>60</v>
      </c>
      <c r="AC1961" s="1" t="s">
        <v>78</v>
      </c>
      <c r="AD1961" s="3" t="s">
        <v>40</v>
      </c>
    </row>
    <row r="1962" spans="1:30" ht="267.75" hidden="1" x14ac:dyDescent="0.25">
      <c r="A1962" s="1" t="s">
        <v>2800</v>
      </c>
      <c r="B1962" s="1" t="s">
        <v>27</v>
      </c>
      <c r="C1962" s="2" t="s">
        <v>2801</v>
      </c>
      <c r="D1962" s="3" t="s">
        <v>190</v>
      </c>
      <c r="E1962" s="3" t="s">
        <v>30</v>
      </c>
      <c r="F1962" s="2" t="s">
        <v>44</v>
      </c>
      <c r="G1962" s="3" t="s">
        <v>32</v>
      </c>
      <c r="H1962" s="3" t="s">
        <v>33</v>
      </c>
      <c r="I1962" s="3">
        <v>1405316</v>
      </c>
      <c r="J1962" s="3" t="s">
        <v>34</v>
      </c>
      <c r="K1962" s="4">
        <v>44977.262499999997</v>
      </c>
      <c r="L1962" s="11" t="str">
        <f t="shared" si="160"/>
        <v>febrero</v>
      </c>
      <c r="M1962" s="3">
        <v>2</v>
      </c>
      <c r="N1962" s="3">
        <v>2</v>
      </c>
      <c r="O1962" s="3">
        <f t="shared" si="156"/>
        <v>2</v>
      </c>
      <c r="P1962" s="4">
        <v>44977.276018518503</v>
      </c>
      <c r="Q1962" s="2"/>
      <c r="R1962" s="3" t="s">
        <v>6485</v>
      </c>
      <c r="S1962" s="4">
        <v>44977.276018518503</v>
      </c>
      <c r="T1962" s="3">
        <f t="shared" si="157"/>
        <v>19</v>
      </c>
      <c r="U1962" s="2" t="s">
        <v>102</v>
      </c>
      <c r="V1962" s="4">
        <v>44977.419699074097</v>
      </c>
      <c r="W1962" s="3">
        <f t="shared" si="158"/>
        <v>206</v>
      </c>
      <c r="X1962" s="3" t="s">
        <v>91</v>
      </c>
      <c r="Y1962" s="2" t="s">
        <v>92</v>
      </c>
      <c r="Z1962" s="2" t="s">
        <v>457</v>
      </c>
      <c r="AA1962" s="4">
        <v>44977.658333333296</v>
      </c>
      <c r="AB1962" s="26">
        <f t="shared" si="159"/>
        <v>5</v>
      </c>
      <c r="AC1962" s="1" t="s">
        <v>78</v>
      </c>
      <c r="AD1962" s="3" t="s">
        <v>40</v>
      </c>
    </row>
    <row r="1963" spans="1:30" ht="42.75" hidden="1" x14ac:dyDescent="0.25">
      <c r="A1963" s="1" t="s">
        <v>6486</v>
      </c>
      <c r="B1963" s="1" t="s">
        <v>27</v>
      </c>
      <c r="C1963" s="2" t="s">
        <v>6487</v>
      </c>
      <c r="D1963" s="3" t="s">
        <v>71</v>
      </c>
      <c r="E1963" s="3" t="s">
        <v>30</v>
      </c>
      <c r="F1963" s="2" t="s">
        <v>44</v>
      </c>
      <c r="G1963" s="3" t="s">
        <v>32</v>
      </c>
      <c r="H1963" s="3" t="s">
        <v>33</v>
      </c>
      <c r="I1963" s="3">
        <v>1405326</v>
      </c>
      <c r="J1963" s="3" t="s">
        <v>34</v>
      </c>
      <c r="K1963" s="4">
        <v>44977.268750000003</v>
      </c>
      <c r="L1963" s="11" t="str">
        <f t="shared" si="160"/>
        <v>febrero</v>
      </c>
      <c r="M1963" s="3">
        <v>2</v>
      </c>
      <c r="N1963" s="3">
        <v>2</v>
      </c>
      <c r="O1963" s="3">
        <f t="shared" si="156"/>
        <v>2</v>
      </c>
      <c r="P1963" s="4">
        <v>44977.283333333296</v>
      </c>
      <c r="Q1963" s="2"/>
      <c r="R1963" s="3" t="s">
        <v>6488</v>
      </c>
      <c r="S1963" s="4">
        <v>44977.283333333296</v>
      </c>
      <c r="T1963" s="3">
        <f t="shared" si="157"/>
        <v>20</v>
      </c>
      <c r="U1963" s="2" t="s">
        <v>102</v>
      </c>
      <c r="V1963" s="4">
        <v>44977.283900463</v>
      </c>
      <c r="W1963" s="3">
        <f t="shared" si="158"/>
        <v>0</v>
      </c>
      <c r="X1963" s="3" t="s">
        <v>103</v>
      </c>
      <c r="Y1963" s="2" t="s">
        <v>104</v>
      </c>
      <c r="Z1963" s="2" t="s">
        <v>102</v>
      </c>
      <c r="AA1963" s="4">
        <v>44977.498611111099</v>
      </c>
      <c r="AB1963" s="26">
        <f t="shared" si="159"/>
        <v>5</v>
      </c>
      <c r="AC1963" s="1" t="s">
        <v>78</v>
      </c>
      <c r="AD1963" s="3" t="s">
        <v>40</v>
      </c>
    </row>
    <row r="1964" spans="1:30" ht="409.5" hidden="1" x14ac:dyDescent="0.25">
      <c r="A1964" s="1" t="s">
        <v>6489</v>
      </c>
      <c r="B1964" s="1" t="s">
        <v>27</v>
      </c>
      <c r="C1964" s="2" t="s">
        <v>6490</v>
      </c>
      <c r="D1964" s="3" t="s">
        <v>643</v>
      </c>
      <c r="E1964" s="3" t="s">
        <v>30</v>
      </c>
      <c r="F1964" s="2" t="s">
        <v>44</v>
      </c>
      <c r="G1964" s="3" t="s">
        <v>32</v>
      </c>
      <c r="H1964" s="3" t="s">
        <v>33</v>
      </c>
      <c r="I1964" s="3">
        <v>1405404</v>
      </c>
      <c r="J1964" s="3" t="s">
        <v>34</v>
      </c>
      <c r="K1964" s="4">
        <v>44977.309722222199</v>
      </c>
      <c r="L1964" s="11" t="str">
        <f t="shared" si="160"/>
        <v>febrero</v>
      </c>
      <c r="M1964" s="3">
        <v>3</v>
      </c>
      <c r="N1964" s="3">
        <v>3</v>
      </c>
      <c r="O1964" s="3">
        <f t="shared" si="156"/>
        <v>3</v>
      </c>
      <c r="P1964" s="4">
        <v>44977.340335648201</v>
      </c>
      <c r="Q1964" s="2"/>
      <c r="R1964" s="3" t="s">
        <v>6491</v>
      </c>
      <c r="S1964" s="4">
        <v>44977.340335648201</v>
      </c>
      <c r="T1964" s="3">
        <f t="shared" si="157"/>
        <v>44</v>
      </c>
      <c r="U1964" s="2" t="s">
        <v>102</v>
      </c>
      <c r="V1964" s="4">
        <v>44977.379444444399</v>
      </c>
      <c r="W1964" s="3">
        <f t="shared" si="158"/>
        <v>56</v>
      </c>
      <c r="X1964" s="3" t="s">
        <v>174</v>
      </c>
      <c r="Y1964" s="2" t="s">
        <v>175</v>
      </c>
      <c r="Z1964" s="2" t="s">
        <v>102</v>
      </c>
      <c r="AA1964" s="4">
        <v>44981.4375</v>
      </c>
      <c r="AB1964" s="26">
        <f t="shared" si="159"/>
        <v>97</v>
      </c>
      <c r="AC1964" s="1" t="s">
        <v>78</v>
      </c>
      <c r="AD1964" s="3" t="s">
        <v>40</v>
      </c>
    </row>
    <row r="1965" spans="1:30" ht="318.75" hidden="1" x14ac:dyDescent="0.25">
      <c r="A1965" s="1" t="s">
        <v>6492</v>
      </c>
      <c r="B1965" s="1" t="s">
        <v>27</v>
      </c>
      <c r="C1965" s="2" t="s">
        <v>6493</v>
      </c>
      <c r="D1965" s="3" t="s">
        <v>1713</v>
      </c>
      <c r="E1965" s="3" t="s">
        <v>30</v>
      </c>
      <c r="F1965" s="2" t="s">
        <v>53</v>
      </c>
      <c r="G1965" s="3" t="s">
        <v>54</v>
      </c>
      <c r="H1965" s="3" t="s">
        <v>100</v>
      </c>
      <c r="I1965" s="3">
        <v>1405476</v>
      </c>
      <c r="J1965" s="3" t="s">
        <v>34</v>
      </c>
      <c r="K1965" s="4">
        <v>44977.336805555598</v>
      </c>
      <c r="L1965" s="11" t="str">
        <f t="shared" si="160"/>
        <v>febrero</v>
      </c>
      <c r="M1965" s="3">
        <v>2</v>
      </c>
      <c r="N1965" s="3">
        <v>2</v>
      </c>
      <c r="O1965" s="3">
        <f t="shared" si="156"/>
        <v>2</v>
      </c>
      <c r="P1965" s="4">
        <v>44977.349467592598</v>
      </c>
      <c r="Q1965" s="2"/>
      <c r="R1965" s="3" t="s">
        <v>6494</v>
      </c>
      <c r="S1965" s="4">
        <v>44977.349467592598</v>
      </c>
      <c r="T1965" s="3">
        <f t="shared" si="157"/>
        <v>18</v>
      </c>
      <c r="U1965" s="2" t="s">
        <v>102</v>
      </c>
      <c r="V1965" s="4">
        <v>44977.3536805556</v>
      </c>
      <c r="W1965" s="3">
        <f t="shared" si="158"/>
        <v>6</v>
      </c>
      <c r="X1965" s="3" t="s">
        <v>6495</v>
      </c>
      <c r="Y1965" s="2" t="s">
        <v>6496</v>
      </c>
      <c r="Z1965" s="2" t="s">
        <v>457</v>
      </c>
      <c r="AA1965" s="4">
        <v>44980.626388888901</v>
      </c>
      <c r="AB1965" s="26">
        <f t="shared" si="159"/>
        <v>78</v>
      </c>
      <c r="AC1965" s="1" t="s">
        <v>144</v>
      </c>
      <c r="AD1965" s="3" t="s">
        <v>40</v>
      </c>
    </row>
    <row r="1966" spans="1:30" ht="409.5" hidden="1" x14ac:dyDescent="0.25">
      <c r="A1966" s="1" t="s">
        <v>6497</v>
      </c>
      <c r="B1966" s="1" t="s">
        <v>27</v>
      </c>
      <c r="C1966" s="2" t="s">
        <v>6498</v>
      </c>
      <c r="D1966" s="3" t="s">
        <v>245</v>
      </c>
      <c r="E1966" s="3" t="s">
        <v>30</v>
      </c>
      <c r="F1966" s="2" t="s">
        <v>82</v>
      </c>
      <c r="G1966" s="3" t="s">
        <v>54</v>
      </c>
      <c r="H1966" s="3" t="s">
        <v>83</v>
      </c>
      <c r="I1966" s="3">
        <v>1405510</v>
      </c>
      <c r="J1966" s="3" t="s">
        <v>34</v>
      </c>
      <c r="K1966" s="4">
        <v>44977.349305555603</v>
      </c>
      <c r="L1966" s="11" t="str">
        <f t="shared" si="160"/>
        <v>febrero</v>
      </c>
      <c r="M1966" s="3">
        <v>3</v>
      </c>
      <c r="N1966" s="3">
        <v>3</v>
      </c>
      <c r="O1966" s="3">
        <f t="shared" si="156"/>
        <v>3</v>
      </c>
      <c r="P1966" s="4">
        <v>44977.373668981498</v>
      </c>
      <c r="Q1966" s="2"/>
      <c r="R1966" s="3" t="s">
        <v>6499</v>
      </c>
      <c r="S1966" s="4">
        <v>44977.373668981498</v>
      </c>
      <c r="T1966" s="3">
        <f t="shared" si="157"/>
        <v>35</v>
      </c>
      <c r="U1966" s="2" t="s">
        <v>102</v>
      </c>
      <c r="V1966" s="4">
        <v>44977.388252314799</v>
      </c>
      <c r="W1966" s="3">
        <f t="shared" si="158"/>
        <v>20</v>
      </c>
      <c r="X1966" s="3" t="s">
        <v>115</v>
      </c>
      <c r="Y1966" s="2" t="s">
        <v>116</v>
      </c>
      <c r="Z1966" s="2" t="s">
        <v>5586</v>
      </c>
      <c r="AA1966" s="4">
        <v>44977.816666666702</v>
      </c>
      <c r="AB1966" s="26">
        <f t="shared" si="159"/>
        <v>10</v>
      </c>
      <c r="AC1966" s="1" t="s">
        <v>78</v>
      </c>
      <c r="AD1966" s="3" t="s">
        <v>40</v>
      </c>
    </row>
    <row r="1967" spans="1:30" ht="102" hidden="1" x14ac:dyDescent="0.25">
      <c r="A1967" s="1" t="s">
        <v>6500</v>
      </c>
      <c r="B1967" s="1" t="s">
        <v>27</v>
      </c>
      <c r="C1967" s="2" t="s">
        <v>6501</v>
      </c>
      <c r="D1967" s="3" t="s">
        <v>232</v>
      </c>
      <c r="E1967" s="3" t="s">
        <v>30</v>
      </c>
      <c r="F1967" s="2" t="s">
        <v>154</v>
      </c>
      <c r="G1967" s="3" t="s">
        <v>155</v>
      </c>
      <c r="H1967" s="3" t="s">
        <v>156</v>
      </c>
      <c r="I1967" s="3">
        <v>1405517</v>
      </c>
      <c r="J1967" s="3" t="s">
        <v>34</v>
      </c>
      <c r="K1967" s="4">
        <v>44977.3527777778</v>
      </c>
      <c r="L1967" s="11" t="str">
        <f t="shared" si="160"/>
        <v>febrero</v>
      </c>
      <c r="M1967" s="3">
        <v>2</v>
      </c>
      <c r="N1967" s="3">
        <v>2</v>
      </c>
      <c r="O1967" s="3">
        <f t="shared" ref="O1967:O2027" si="161">IF(ISBLANK(N1967),M1967,N1967)</f>
        <v>2</v>
      </c>
      <c r="P1967" s="4">
        <v>44977.358680555597</v>
      </c>
      <c r="Q1967" s="2"/>
      <c r="R1967" s="3" t="s">
        <v>6502</v>
      </c>
      <c r="S1967" s="4">
        <v>44977.358680555597</v>
      </c>
      <c r="T1967" s="3">
        <f t="shared" si="157"/>
        <v>8</v>
      </c>
      <c r="U1967" s="2" t="s">
        <v>227</v>
      </c>
      <c r="V1967" s="4">
        <v>44977.359814814801</v>
      </c>
      <c r="W1967" s="3">
        <f t="shared" si="158"/>
        <v>1</v>
      </c>
      <c r="X1967" s="3" t="s">
        <v>955</v>
      </c>
      <c r="Y1967" s="2" t="s">
        <v>956</v>
      </c>
      <c r="Z1967" s="2" t="s">
        <v>227</v>
      </c>
      <c r="AA1967" s="4">
        <v>44977.745833333298</v>
      </c>
      <c r="AB1967" s="26">
        <f t="shared" si="159"/>
        <v>9</v>
      </c>
      <c r="AC1967" s="1" t="s">
        <v>78</v>
      </c>
      <c r="AD1967" s="3" t="s">
        <v>40</v>
      </c>
    </row>
    <row r="1968" spans="1:30" ht="408" hidden="1" x14ac:dyDescent="0.25">
      <c r="A1968" s="1" t="s">
        <v>5900</v>
      </c>
      <c r="B1968" s="1" t="s">
        <v>407</v>
      </c>
      <c r="C1968" s="2" t="s">
        <v>5901</v>
      </c>
      <c r="D1968" s="3" t="s">
        <v>623</v>
      </c>
      <c r="E1968" s="3" t="s">
        <v>410</v>
      </c>
      <c r="F1968" s="2" t="s">
        <v>225</v>
      </c>
      <c r="G1968" s="3" t="s">
        <v>32</v>
      </c>
      <c r="H1968" s="3" t="s">
        <v>33</v>
      </c>
      <c r="I1968" s="3">
        <v>1405600</v>
      </c>
      <c r="J1968" s="3" t="s">
        <v>73</v>
      </c>
      <c r="K1968" s="4">
        <v>44977.379861111098</v>
      </c>
      <c r="L1968" s="11" t="str">
        <f t="shared" si="160"/>
        <v>febrero</v>
      </c>
      <c r="M1968" s="3">
        <v>2</v>
      </c>
      <c r="N1968" s="3">
        <v>2</v>
      </c>
      <c r="O1968" s="3">
        <f t="shared" si="161"/>
        <v>2</v>
      </c>
      <c r="P1968" s="4">
        <v>44977.401203703703</v>
      </c>
      <c r="Q1968" s="2"/>
      <c r="R1968" s="3" t="s">
        <v>6503</v>
      </c>
      <c r="S1968" s="4">
        <v>44977.401203703703</v>
      </c>
      <c r="T1968" s="3">
        <f t="shared" si="157"/>
        <v>30</v>
      </c>
      <c r="U1968" s="2" t="s">
        <v>102</v>
      </c>
      <c r="V1968" s="4">
        <v>44977.419039351902</v>
      </c>
      <c r="W1968" s="3">
        <f t="shared" si="158"/>
        <v>25</v>
      </c>
      <c r="X1968" s="3" t="s">
        <v>490</v>
      </c>
      <c r="Y1968" s="2" t="s">
        <v>491</v>
      </c>
      <c r="Z1968" s="2" t="s">
        <v>102</v>
      </c>
      <c r="AA1968" s="4">
        <v>44977.427777777797</v>
      </c>
      <c r="AB1968" s="26">
        <f t="shared" si="159"/>
        <v>0</v>
      </c>
      <c r="AC1968" s="1" t="s">
        <v>197</v>
      </c>
      <c r="AD1968" s="3" t="s">
        <v>40</v>
      </c>
    </row>
    <row r="1969" spans="1:30" ht="191.25" hidden="1" x14ac:dyDescent="0.25">
      <c r="A1969" s="1" t="s">
        <v>6504</v>
      </c>
      <c r="B1969" s="1" t="s">
        <v>27</v>
      </c>
      <c r="C1969" s="2" t="s">
        <v>6505</v>
      </c>
      <c r="D1969" s="3" t="s">
        <v>232</v>
      </c>
      <c r="E1969" s="3" t="s">
        <v>30</v>
      </c>
      <c r="F1969" s="2" t="s">
        <v>53</v>
      </c>
      <c r="G1969" s="3" t="s">
        <v>54</v>
      </c>
      <c r="H1969" s="3" t="s">
        <v>100</v>
      </c>
      <c r="I1969" s="3">
        <v>1405613</v>
      </c>
      <c r="J1969" s="3" t="s">
        <v>34</v>
      </c>
      <c r="K1969" s="4">
        <v>44977.384722222203</v>
      </c>
      <c r="L1969" s="11" t="str">
        <f t="shared" si="160"/>
        <v>febrero</v>
      </c>
      <c r="M1969" s="3">
        <v>2</v>
      </c>
      <c r="N1969" s="3">
        <v>2</v>
      </c>
      <c r="O1969" s="3">
        <f t="shared" si="161"/>
        <v>2</v>
      </c>
      <c r="P1969" s="4">
        <v>44977.407222222202</v>
      </c>
      <c r="Q1969" s="2"/>
      <c r="R1969" s="3" t="s">
        <v>6506</v>
      </c>
      <c r="S1969" s="4">
        <v>44977.407222222202</v>
      </c>
      <c r="T1969" s="3">
        <f t="shared" si="157"/>
        <v>32</v>
      </c>
      <c r="U1969" s="2" t="s">
        <v>102</v>
      </c>
      <c r="V1969" s="4">
        <v>44977.442361111098</v>
      </c>
      <c r="W1969" s="3">
        <f t="shared" si="158"/>
        <v>50</v>
      </c>
      <c r="X1969" s="3" t="s">
        <v>37</v>
      </c>
      <c r="Y1969" s="2" t="s">
        <v>38</v>
      </c>
      <c r="Z1969" s="2" t="s">
        <v>457</v>
      </c>
      <c r="AA1969" s="4">
        <v>44977.519444444399</v>
      </c>
      <c r="AB1969" s="26">
        <f t="shared" si="159"/>
        <v>1</v>
      </c>
      <c r="AC1969" s="1" t="s">
        <v>144</v>
      </c>
      <c r="AD1969" s="3" t="s">
        <v>40</v>
      </c>
    </row>
    <row r="1970" spans="1:30" ht="409.5" hidden="1" x14ac:dyDescent="0.25">
      <c r="A1970" s="1" t="s">
        <v>6507</v>
      </c>
      <c r="B1970" s="1" t="s">
        <v>27</v>
      </c>
      <c r="C1970" s="2" t="s">
        <v>6508</v>
      </c>
      <c r="D1970" s="3" t="s">
        <v>1059</v>
      </c>
      <c r="E1970" s="3" t="s">
        <v>30</v>
      </c>
      <c r="F1970" s="2" t="s">
        <v>82</v>
      </c>
      <c r="G1970" s="3" t="s">
        <v>32</v>
      </c>
      <c r="H1970" s="3" t="s">
        <v>716</v>
      </c>
      <c r="I1970" s="3">
        <v>1405629</v>
      </c>
      <c r="J1970" s="3" t="s">
        <v>34</v>
      </c>
      <c r="K1970" s="4">
        <v>44977.390972222202</v>
      </c>
      <c r="L1970" s="11" t="str">
        <f t="shared" si="160"/>
        <v>febrero</v>
      </c>
      <c r="M1970" s="3">
        <v>2</v>
      </c>
      <c r="N1970" s="3">
        <v>2</v>
      </c>
      <c r="O1970" s="3">
        <f t="shared" si="161"/>
        <v>2</v>
      </c>
      <c r="P1970" s="4">
        <v>44977.417384259301</v>
      </c>
      <c r="Q1970" s="2"/>
      <c r="R1970" s="3" t="s">
        <v>6509</v>
      </c>
      <c r="S1970" s="4">
        <v>44977.417384259301</v>
      </c>
      <c r="T1970" s="3">
        <f t="shared" si="157"/>
        <v>38</v>
      </c>
      <c r="U1970" s="2" t="s">
        <v>102</v>
      </c>
      <c r="V1970" s="4">
        <v>44977.442303240699</v>
      </c>
      <c r="W1970" s="3">
        <f t="shared" si="158"/>
        <v>35</v>
      </c>
      <c r="X1970" s="3" t="s">
        <v>91</v>
      </c>
      <c r="Y1970" s="2" t="s">
        <v>92</v>
      </c>
      <c r="Z1970" s="2" t="s">
        <v>5586</v>
      </c>
      <c r="AA1970" s="4">
        <v>44998.648611111101</v>
      </c>
      <c r="AB1970" s="26">
        <f t="shared" si="159"/>
        <v>508</v>
      </c>
      <c r="AC1970" s="1" t="s">
        <v>78</v>
      </c>
      <c r="AD1970" s="3" t="s">
        <v>40</v>
      </c>
    </row>
    <row r="1971" spans="1:30" ht="42.75" hidden="1" x14ac:dyDescent="0.25">
      <c r="A1971" s="1" t="s">
        <v>6510</v>
      </c>
      <c r="B1971" s="1" t="s">
        <v>27</v>
      </c>
      <c r="C1971" s="2" t="s">
        <v>6511</v>
      </c>
      <c r="D1971" s="3" t="s">
        <v>629</v>
      </c>
      <c r="E1971" s="3" t="s">
        <v>30</v>
      </c>
      <c r="F1971" s="2" t="s">
        <v>64</v>
      </c>
      <c r="G1971" s="3" t="s">
        <v>32</v>
      </c>
      <c r="H1971" s="3" t="s">
        <v>33</v>
      </c>
      <c r="I1971" s="3">
        <v>1405642</v>
      </c>
      <c r="J1971" s="3" t="s">
        <v>34</v>
      </c>
      <c r="K1971" s="4">
        <v>44977.395138888904</v>
      </c>
      <c r="L1971" s="11" t="str">
        <f t="shared" si="160"/>
        <v>febrero</v>
      </c>
      <c r="M1971" s="3">
        <v>3</v>
      </c>
      <c r="N1971" s="3">
        <v>3</v>
      </c>
      <c r="O1971" s="3">
        <f t="shared" si="161"/>
        <v>3</v>
      </c>
      <c r="P1971" s="4">
        <v>44977.403842592597</v>
      </c>
      <c r="Q1971" s="2"/>
      <c r="R1971" s="3" t="s">
        <v>6512</v>
      </c>
      <c r="S1971" s="4">
        <v>44977.403842592597</v>
      </c>
      <c r="T1971" s="3">
        <f t="shared" si="157"/>
        <v>12</v>
      </c>
      <c r="U1971" s="2" t="s">
        <v>227</v>
      </c>
      <c r="V1971" s="4">
        <v>44977.406354166698</v>
      </c>
      <c r="W1971" s="3">
        <f t="shared" si="158"/>
        <v>3</v>
      </c>
      <c r="X1971" s="3" t="s">
        <v>508</v>
      </c>
      <c r="Y1971" s="2" t="s">
        <v>509</v>
      </c>
      <c r="Z1971" s="2" t="s">
        <v>227</v>
      </c>
      <c r="AA1971" s="4">
        <v>44977.615277777797</v>
      </c>
      <c r="AB1971" s="26">
        <f t="shared" si="159"/>
        <v>5</v>
      </c>
      <c r="AC1971" s="1" t="s">
        <v>78</v>
      </c>
      <c r="AD1971" s="3" t="s">
        <v>40</v>
      </c>
    </row>
    <row r="1972" spans="1:30" ht="114.75" hidden="1" x14ac:dyDescent="0.25">
      <c r="A1972" s="1" t="s">
        <v>6513</v>
      </c>
      <c r="B1972" s="1" t="s">
        <v>27</v>
      </c>
      <c r="C1972" s="2" t="s">
        <v>6514</v>
      </c>
      <c r="D1972" s="3" t="s">
        <v>1078</v>
      </c>
      <c r="E1972" s="3" t="s">
        <v>30</v>
      </c>
      <c r="F1972" s="2" t="s">
        <v>82</v>
      </c>
      <c r="G1972" s="3" t="s">
        <v>54</v>
      </c>
      <c r="H1972" s="3" t="s">
        <v>83</v>
      </c>
      <c r="I1972" s="3">
        <v>1405650</v>
      </c>
      <c r="J1972" s="3" t="s">
        <v>34</v>
      </c>
      <c r="K1972" s="4">
        <v>44977.397916666698</v>
      </c>
      <c r="L1972" s="11" t="str">
        <f t="shared" si="160"/>
        <v>febrero</v>
      </c>
      <c r="M1972" s="3">
        <v>2</v>
      </c>
      <c r="N1972" s="3">
        <v>2</v>
      </c>
      <c r="O1972" s="3">
        <f t="shared" si="161"/>
        <v>2</v>
      </c>
      <c r="P1972" s="4">
        <v>44977.431053240703</v>
      </c>
      <c r="Q1972" s="2"/>
      <c r="R1972" s="3" t="s">
        <v>6515</v>
      </c>
      <c r="S1972" s="4">
        <v>44977.431053240703</v>
      </c>
      <c r="T1972" s="3">
        <f t="shared" si="157"/>
        <v>47</v>
      </c>
      <c r="U1972" s="2" t="s">
        <v>102</v>
      </c>
      <c r="V1972" s="4">
        <v>44977.546099537001</v>
      </c>
      <c r="W1972" s="3">
        <f t="shared" si="158"/>
        <v>165</v>
      </c>
      <c r="X1972" s="3" t="s">
        <v>91</v>
      </c>
      <c r="Y1972" s="2" t="s">
        <v>92</v>
      </c>
      <c r="Z1972" s="2" t="s">
        <v>457</v>
      </c>
      <c r="AA1972" s="4">
        <v>44978.658333333296</v>
      </c>
      <c r="AB1972" s="26">
        <f t="shared" si="159"/>
        <v>26</v>
      </c>
      <c r="AC1972" s="1" t="s">
        <v>78</v>
      </c>
      <c r="AD1972" s="3" t="s">
        <v>40</v>
      </c>
    </row>
    <row r="1973" spans="1:30" ht="408" hidden="1" x14ac:dyDescent="0.25">
      <c r="A1973" s="1" t="s">
        <v>6516</v>
      </c>
      <c r="B1973" s="1" t="s">
        <v>27</v>
      </c>
      <c r="C1973" s="2" t="s">
        <v>6517</v>
      </c>
      <c r="D1973" s="3" t="s">
        <v>349</v>
      </c>
      <c r="E1973" s="3" t="s">
        <v>30</v>
      </c>
      <c r="F1973" s="2" t="s">
        <v>82</v>
      </c>
      <c r="G1973" s="3" t="s">
        <v>54</v>
      </c>
      <c r="H1973" s="3" t="s">
        <v>83</v>
      </c>
      <c r="I1973" s="3">
        <v>1405663</v>
      </c>
      <c r="J1973" s="3" t="s">
        <v>34</v>
      </c>
      <c r="K1973" s="4">
        <v>44977.404166666704</v>
      </c>
      <c r="L1973" s="11" t="str">
        <f t="shared" si="160"/>
        <v>febrero</v>
      </c>
      <c r="M1973" s="3">
        <v>3</v>
      </c>
      <c r="N1973" s="3">
        <v>3</v>
      </c>
      <c r="O1973" s="3">
        <f t="shared" si="161"/>
        <v>3</v>
      </c>
      <c r="P1973" s="4">
        <v>44977.441527777803</v>
      </c>
      <c r="Q1973" s="2"/>
      <c r="R1973" s="3" t="s">
        <v>6518</v>
      </c>
      <c r="S1973" s="4">
        <v>44977.441527777803</v>
      </c>
      <c r="T1973" s="3">
        <f t="shared" si="157"/>
        <v>53</v>
      </c>
      <c r="U1973" s="2" t="s">
        <v>102</v>
      </c>
      <c r="V1973" s="4">
        <v>44977.442812499998</v>
      </c>
      <c r="W1973" s="3">
        <f t="shared" si="158"/>
        <v>1</v>
      </c>
      <c r="X1973" s="3" t="s">
        <v>103</v>
      </c>
      <c r="Y1973" s="2" t="s">
        <v>104</v>
      </c>
      <c r="Z1973" s="2" t="s">
        <v>102</v>
      </c>
      <c r="AA1973" s="4">
        <v>44977.724305555603</v>
      </c>
      <c r="AB1973" s="26">
        <f t="shared" si="159"/>
        <v>6</v>
      </c>
      <c r="AC1973" s="1" t="s">
        <v>78</v>
      </c>
      <c r="AD1973" s="3" t="s">
        <v>40</v>
      </c>
    </row>
    <row r="1974" spans="1:30" ht="127.5" hidden="1" x14ac:dyDescent="0.25">
      <c r="A1974" s="1" t="s">
        <v>6519</v>
      </c>
      <c r="B1974" s="1" t="s">
        <v>27</v>
      </c>
      <c r="C1974" s="2" t="s">
        <v>6520</v>
      </c>
      <c r="D1974" s="3" t="s">
        <v>71</v>
      </c>
      <c r="E1974" s="3" t="s">
        <v>30</v>
      </c>
      <c r="F1974" s="2" t="s">
        <v>288</v>
      </c>
      <c r="G1974" s="3" t="s">
        <v>192</v>
      </c>
      <c r="H1974" s="3" t="s">
        <v>289</v>
      </c>
      <c r="I1974" s="3">
        <v>1405692</v>
      </c>
      <c r="J1974" s="3" t="s">
        <v>34</v>
      </c>
      <c r="K1974" s="4">
        <v>44977.418055555601</v>
      </c>
      <c r="L1974" s="11" t="str">
        <f t="shared" si="160"/>
        <v>febrero</v>
      </c>
      <c r="M1974" s="3">
        <v>2</v>
      </c>
      <c r="N1974" s="3">
        <v>2</v>
      </c>
      <c r="O1974" s="3">
        <f t="shared" si="161"/>
        <v>2</v>
      </c>
      <c r="P1974" s="4">
        <v>44977.436759259297</v>
      </c>
      <c r="Q1974" s="2"/>
      <c r="R1974" s="3" t="s">
        <v>6521</v>
      </c>
      <c r="S1974" s="4">
        <v>44977.436759259297</v>
      </c>
      <c r="T1974" s="3">
        <f t="shared" si="157"/>
        <v>26</v>
      </c>
      <c r="U1974" s="2" t="s">
        <v>227</v>
      </c>
      <c r="V1974" s="4">
        <v>44977.4378587963</v>
      </c>
      <c r="W1974" s="3">
        <f t="shared" si="158"/>
        <v>1</v>
      </c>
      <c r="X1974" s="3" t="s">
        <v>383</v>
      </c>
      <c r="Y1974" s="2" t="s">
        <v>384</v>
      </c>
      <c r="Z1974" s="2" t="s">
        <v>227</v>
      </c>
      <c r="AA1974" s="4">
        <v>44978.777083333298</v>
      </c>
      <c r="AB1974" s="26">
        <f t="shared" si="159"/>
        <v>32</v>
      </c>
      <c r="AC1974" s="1" t="s">
        <v>144</v>
      </c>
      <c r="AD1974" s="3" t="s">
        <v>40</v>
      </c>
    </row>
    <row r="1975" spans="1:30" ht="255" hidden="1" x14ac:dyDescent="0.25">
      <c r="A1975" s="1" t="s">
        <v>6522</v>
      </c>
      <c r="B1975" s="1" t="s">
        <v>27</v>
      </c>
      <c r="C1975" s="2" t="s">
        <v>6523</v>
      </c>
      <c r="D1975" s="3" t="s">
        <v>498</v>
      </c>
      <c r="E1975" s="3" t="s">
        <v>30</v>
      </c>
      <c r="F1975" s="2" t="s">
        <v>53</v>
      </c>
      <c r="G1975" s="3" t="s">
        <v>32</v>
      </c>
      <c r="H1975" s="3" t="s">
        <v>187</v>
      </c>
      <c r="I1975" s="3">
        <v>1405712</v>
      </c>
      <c r="J1975" s="3" t="s">
        <v>34</v>
      </c>
      <c r="K1975" s="4">
        <v>44977.423611111102</v>
      </c>
      <c r="L1975" s="11" t="str">
        <f t="shared" si="160"/>
        <v>febrero</v>
      </c>
      <c r="M1975" s="3">
        <v>2</v>
      </c>
      <c r="N1975" s="3">
        <v>2</v>
      </c>
      <c r="O1975" s="3">
        <f t="shared" si="161"/>
        <v>2</v>
      </c>
      <c r="P1975" s="4">
        <v>44977.458773148202</v>
      </c>
      <c r="Q1975" s="2"/>
      <c r="R1975" s="3" t="s">
        <v>6524</v>
      </c>
      <c r="S1975" s="4">
        <v>44977.458773148202</v>
      </c>
      <c r="T1975" s="3">
        <f t="shared" si="157"/>
        <v>50</v>
      </c>
      <c r="U1975" s="2" t="s">
        <v>102</v>
      </c>
      <c r="V1975" s="4">
        <v>44977.5780787037</v>
      </c>
      <c r="W1975" s="3">
        <f t="shared" si="158"/>
        <v>171</v>
      </c>
      <c r="X1975" s="3" t="s">
        <v>174</v>
      </c>
      <c r="Y1975" s="2" t="s">
        <v>175</v>
      </c>
      <c r="Z1975" s="2" t="s">
        <v>102</v>
      </c>
      <c r="AA1975" s="4">
        <v>44977.644444444399</v>
      </c>
      <c r="AB1975" s="26">
        <f t="shared" si="159"/>
        <v>1</v>
      </c>
      <c r="AC1975" s="1" t="s">
        <v>78</v>
      </c>
      <c r="AD1975" s="3" t="s">
        <v>40</v>
      </c>
    </row>
    <row r="1976" spans="1:30" ht="63.75" hidden="1" x14ac:dyDescent="0.25">
      <c r="A1976" s="1" t="s">
        <v>6525</v>
      </c>
      <c r="B1976" s="1" t="s">
        <v>27</v>
      </c>
      <c r="C1976" s="2" t="s">
        <v>6526</v>
      </c>
      <c r="D1976" s="3" t="s">
        <v>153</v>
      </c>
      <c r="E1976" s="3" t="s">
        <v>30</v>
      </c>
      <c r="F1976" s="2" t="s">
        <v>213</v>
      </c>
      <c r="G1976" s="3" t="s">
        <v>192</v>
      </c>
      <c r="H1976" s="3" t="s">
        <v>214</v>
      </c>
      <c r="I1976" s="3">
        <v>1405787</v>
      </c>
      <c r="J1976" s="3" t="s">
        <v>34</v>
      </c>
      <c r="K1976" s="4">
        <v>44977.461111111101</v>
      </c>
      <c r="L1976" s="11" t="str">
        <f t="shared" si="160"/>
        <v>febrero</v>
      </c>
      <c r="M1976" s="3">
        <v>3</v>
      </c>
      <c r="N1976" s="3">
        <v>3</v>
      </c>
      <c r="O1976" s="3">
        <f t="shared" si="161"/>
        <v>3</v>
      </c>
      <c r="P1976" s="4">
        <v>44977.475983796299</v>
      </c>
      <c r="Q1976" s="2"/>
      <c r="R1976" s="3" t="s">
        <v>6527</v>
      </c>
      <c r="S1976" s="4">
        <v>44977.475983796299</v>
      </c>
      <c r="T1976" s="3">
        <f t="shared" si="157"/>
        <v>21</v>
      </c>
      <c r="U1976" s="2" t="s">
        <v>227</v>
      </c>
      <c r="V1976" s="4">
        <v>44977.476481481499</v>
      </c>
      <c r="W1976" s="3">
        <f t="shared" si="158"/>
        <v>0</v>
      </c>
      <c r="X1976" s="3" t="s">
        <v>6528</v>
      </c>
      <c r="Y1976" s="2" t="s">
        <v>6529</v>
      </c>
      <c r="Z1976" s="2" t="s">
        <v>227</v>
      </c>
      <c r="AA1976" s="4">
        <v>44977.643750000003</v>
      </c>
      <c r="AB1976" s="26">
        <f t="shared" si="159"/>
        <v>4</v>
      </c>
      <c r="AC1976" s="1" t="s">
        <v>78</v>
      </c>
      <c r="AD1976" s="3" t="s">
        <v>40</v>
      </c>
    </row>
    <row r="1977" spans="1:30" ht="409.5" hidden="1" x14ac:dyDescent="0.25">
      <c r="A1977" s="1" t="s">
        <v>6530</v>
      </c>
      <c r="B1977" s="1" t="s">
        <v>27</v>
      </c>
      <c r="C1977" s="2" t="s">
        <v>6531</v>
      </c>
      <c r="D1977" s="3" t="s">
        <v>378</v>
      </c>
      <c r="E1977" s="3" t="s">
        <v>30</v>
      </c>
      <c r="F1977" s="2" t="s">
        <v>225</v>
      </c>
      <c r="G1977" s="3" t="s">
        <v>32</v>
      </c>
      <c r="H1977" s="3" t="s">
        <v>33</v>
      </c>
      <c r="I1977" s="3">
        <v>1405803</v>
      </c>
      <c r="J1977" s="3" t="s">
        <v>34</v>
      </c>
      <c r="K1977" s="4">
        <v>44977.469444444403</v>
      </c>
      <c r="L1977" s="11" t="str">
        <f t="shared" si="160"/>
        <v>febrero</v>
      </c>
      <c r="M1977" s="3">
        <v>3</v>
      </c>
      <c r="N1977" s="3">
        <v>3</v>
      </c>
      <c r="O1977" s="3">
        <f t="shared" si="161"/>
        <v>3</v>
      </c>
      <c r="P1977" s="4">
        <v>44977.5081712963</v>
      </c>
      <c r="Q1977" s="2"/>
      <c r="R1977" s="3" t="s">
        <v>6532</v>
      </c>
      <c r="S1977" s="4">
        <v>44977.5081712963</v>
      </c>
      <c r="T1977" s="3">
        <f t="shared" si="157"/>
        <v>55</v>
      </c>
      <c r="U1977" s="2" t="s">
        <v>102</v>
      </c>
      <c r="V1977" s="4">
        <v>44977.5085300926</v>
      </c>
      <c r="W1977" s="3">
        <f t="shared" si="158"/>
        <v>0</v>
      </c>
      <c r="X1977" s="3" t="s">
        <v>452</v>
      </c>
      <c r="Y1977" s="2" t="s">
        <v>453</v>
      </c>
      <c r="Z1977" s="2" t="s">
        <v>102</v>
      </c>
      <c r="AA1977" s="4">
        <v>44977.670833333301</v>
      </c>
      <c r="AB1977" s="26">
        <f t="shared" si="159"/>
        <v>3</v>
      </c>
      <c r="AC1977" s="1" t="s">
        <v>78</v>
      </c>
      <c r="AD1977" s="3" t="s">
        <v>40</v>
      </c>
    </row>
    <row r="1978" spans="1:30" ht="127.5" hidden="1" x14ac:dyDescent="0.25">
      <c r="A1978" s="1" t="s">
        <v>6533</v>
      </c>
      <c r="B1978" s="1" t="s">
        <v>27</v>
      </c>
      <c r="C1978" s="2" t="s">
        <v>6534</v>
      </c>
      <c r="D1978" s="3" t="s">
        <v>924</v>
      </c>
      <c r="E1978" s="3" t="s">
        <v>30</v>
      </c>
      <c r="F1978" s="2" t="s">
        <v>264</v>
      </c>
      <c r="G1978" s="3" t="s">
        <v>192</v>
      </c>
      <c r="H1978" s="3" t="s">
        <v>387</v>
      </c>
      <c r="I1978" s="3">
        <v>1405815</v>
      </c>
      <c r="J1978" s="3" t="s">
        <v>34</v>
      </c>
      <c r="K1978" s="4">
        <v>44977.474305555603</v>
      </c>
      <c r="L1978" s="11" t="str">
        <f t="shared" si="160"/>
        <v>febrero</v>
      </c>
      <c r="M1978" s="3">
        <v>2</v>
      </c>
      <c r="N1978" s="3">
        <v>2</v>
      </c>
      <c r="O1978" s="3">
        <f t="shared" si="161"/>
        <v>2</v>
      </c>
      <c r="P1978" s="4">
        <v>44977.487766203703</v>
      </c>
      <c r="Q1978" s="2"/>
      <c r="R1978" s="3" t="s">
        <v>6535</v>
      </c>
      <c r="S1978" s="4">
        <v>44977.487766203703</v>
      </c>
      <c r="T1978" s="3">
        <f t="shared" si="157"/>
        <v>19</v>
      </c>
      <c r="U1978" s="2" t="s">
        <v>227</v>
      </c>
      <c r="V1978" s="4">
        <v>44977.488159722197</v>
      </c>
      <c r="W1978" s="3">
        <f t="shared" si="158"/>
        <v>0</v>
      </c>
      <c r="X1978" s="3" t="s">
        <v>1387</v>
      </c>
      <c r="Y1978" s="2" t="s">
        <v>1388</v>
      </c>
      <c r="Z1978" s="2" t="s">
        <v>227</v>
      </c>
      <c r="AA1978" s="4">
        <v>44977.642361111102</v>
      </c>
      <c r="AB1978" s="26">
        <f t="shared" si="159"/>
        <v>3</v>
      </c>
      <c r="AC1978" s="1" t="s">
        <v>78</v>
      </c>
      <c r="AD1978" s="3" t="s">
        <v>40</v>
      </c>
    </row>
    <row r="1979" spans="1:30" ht="178.5" hidden="1" x14ac:dyDescent="0.25">
      <c r="A1979" s="1" t="s">
        <v>314</v>
      </c>
      <c r="B1979" s="1" t="s">
        <v>27</v>
      </c>
      <c r="C1979" s="2" t="s">
        <v>315</v>
      </c>
      <c r="D1979" s="3" t="s">
        <v>983</v>
      </c>
      <c r="E1979" s="3" t="s">
        <v>30</v>
      </c>
      <c r="F1979" s="2" t="s">
        <v>225</v>
      </c>
      <c r="G1979" s="3" t="s">
        <v>32</v>
      </c>
      <c r="H1979" s="3" t="s">
        <v>33</v>
      </c>
      <c r="I1979" s="3">
        <v>1405818</v>
      </c>
      <c r="J1979" s="3" t="s">
        <v>73</v>
      </c>
      <c r="K1979" s="4">
        <v>44977.476388888899</v>
      </c>
      <c r="L1979" s="11" t="str">
        <f t="shared" si="160"/>
        <v>febrero</v>
      </c>
      <c r="M1979" s="3">
        <v>3</v>
      </c>
      <c r="N1979" s="3">
        <v>3</v>
      </c>
      <c r="O1979" s="3">
        <f t="shared" si="161"/>
        <v>3</v>
      </c>
      <c r="P1979" s="4">
        <v>44977.495740740698</v>
      </c>
      <c r="Q1979" s="2"/>
      <c r="R1979" s="3" t="s">
        <v>6536</v>
      </c>
      <c r="S1979" s="4">
        <v>44977.495740740698</v>
      </c>
      <c r="T1979" s="3">
        <f t="shared" si="157"/>
        <v>27</v>
      </c>
      <c r="U1979" s="2" t="s">
        <v>102</v>
      </c>
      <c r="V1979" s="4">
        <v>44977.496064814797</v>
      </c>
      <c r="W1979" s="3">
        <f t="shared" si="158"/>
        <v>0</v>
      </c>
      <c r="X1979" s="3" t="s">
        <v>318</v>
      </c>
      <c r="Y1979" s="2" t="s">
        <v>319</v>
      </c>
      <c r="Z1979" s="2" t="s">
        <v>102</v>
      </c>
      <c r="AA1979" s="4">
        <v>44977.517361111102</v>
      </c>
      <c r="AB1979" s="26">
        <f t="shared" si="159"/>
        <v>0</v>
      </c>
      <c r="AC1979" s="1" t="s">
        <v>197</v>
      </c>
      <c r="AD1979" s="3" t="s">
        <v>40</v>
      </c>
    </row>
    <row r="1980" spans="1:30" ht="191.25" hidden="1" x14ac:dyDescent="0.25">
      <c r="A1980" s="1" t="s">
        <v>6537</v>
      </c>
      <c r="B1980" s="1" t="s">
        <v>27</v>
      </c>
      <c r="C1980" s="2" t="s">
        <v>6538</v>
      </c>
      <c r="D1980" s="3" t="s">
        <v>924</v>
      </c>
      <c r="E1980" s="3" t="s">
        <v>30</v>
      </c>
      <c r="F1980" s="2" t="s">
        <v>88</v>
      </c>
      <c r="G1980" s="3" t="s">
        <v>54</v>
      </c>
      <c r="H1980" s="3" t="s">
        <v>276</v>
      </c>
      <c r="I1980" s="3">
        <v>1405876</v>
      </c>
      <c r="J1980" s="3" t="s">
        <v>73</v>
      </c>
      <c r="K1980" s="4">
        <v>44977.540972222203</v>
      </c>
      <c r="L1980" s="11" t="str">
        <f t="shared" si="160"/>
        <v>febrero</v>
      </c>
      <c r="M1980" s="3">
        <v>2</v>
      </c>
      <c r="N1980" s="3">
        <v>2</v>
      </c>
      <c r="O1980" s="3">
        <f t="shared" si="161"/>
        <v>2</v>
      </c>
      <c r="P1980" s="4">
        <v>44977.5645717593</v>
      </c>
      <c r="Q1980" s="2"/>
      <c r="R1980" s="3" t="s">
        <v>6539</v>
      </c>
      <c r="S1980" s="4">
        <v>44977.5645717593</v>
      </c>
      <c r="T1980" s="3">
        <f t="shared" si="157"/>
        <v>33</v>
      </c>
      <c r="U1980" s="2" t="s">
        <v>102</v>
      </c>
      <c r="V1980" s="4">
        <v>44977.687534722201</v>
      </c>
      <c r="W1980" s="3">
        <f t="shared" si="158"/>
        <v>177</v>
      </c>
      <c r="X1980" s="3" t="s">
        <v>91</v>
      </c>
      <c r="Y1980" s="2" t="s">
        <v>92</v>
      </c>
      <c r="Z1980" s="2" t="s">
        <v>457</v>
      </c>
      <c r="AA1980" s="4">
        <v>44977.796527777798</v>
      </c>
      <c r="AB1980" s="26">
        <f t="shared" si="159"/>
        <v>2</v>
      </c>
      <c r="AC1980" s="1" t="s">
        <v>78</v>
      </c>
      <c r="AD1980" s="3" t="s">
        <v>40</v>
      </c>
    </row>
    <row r="1981" spans="1:30" ht="409.5" hidden="1" x14ac:dyDescent="0.25">
      <c r="A1981" s="1" t="s">
        <v>6540</v>
      </c>
      <c r="B1981" s="1" t="s">
        <v>27</v>
      </c>
      <c r="C1981" s="2" t="s">
        <v>6541</v>
      </c>
      <c r="D1981" s="3" t="s">
        <v>178</v>
      </c>
      <c r="E1981" s="3" t="s">
        <v>30</v>
      </c>
      <c r="F1981" s="2" t="s">
        <v>31</v>
      </c>
      <c r="G1981" s="3" t="s">
        <v>32</v>
      </c>
      <c r="H1981" s="3" t="s">
        <v>33</v>
      </c>
      <c r="I1981" s="3">
        <v>1405878</v>
      </c>
      <c r="J1981" s="3" t="s">
        <v>34</v>
      </c>
      <c r="K1981" s="4">
        <v>44977.5444444444</v>
      </c>
      <c r="L1981" s="11" t="str">
        <f t="shared" si="160"/>
        <v>febrero</v>
      </c>
      <c r="M1981" s="3">
        <v>2</v>
      </c>
      <c r="N1981" s="3">
        <v>2</v>
      </c>
      <c r="O1981" s="3">
        <f t="shared" si="161"/>
        <v>2</v>
      </c>
      <c r="P1981" s="4">
        <v>44977.571747685201</v>
      </c>
      <c r="Q1981" s="2"/>
      <c r="R1981" s="3" t="s">
        <v>6542</v>
      </c>
      <c r="S1981" s="4">
        <v>44977.571747685201</v>
      </c>
      <c r="T1981" s="3">
        <f t="shared" si="157"/>
        <v>39</v>
      </c>
      <c r="U1981" s="2" t="s">
        <v>102</v>
      </c>
      <c r="V1981" s="4">
        <v>44977.615277777797</v>
      </c>
      <c r="W1981" s="3">
        <f t="shared" si="158"/>
        <v>62</v>
      </c>
      <c r="X1981" s="3" t="s">
        <v>91</v>
      </c>
      <c r="Y1981" s="2" t="s">
        <v>92</v>
      </c>
      <c r="Z1981" s="2" t="s">
        <v>5586</v>
      </c>
      <c r="AA1981" s="4">
        <v>44979.609722222202</v>
      </c>
      <c r="AB1981" s="26">
        <f t="shared" si="159"/>
        <v>47</v>
      </c>
      <c r="AC1981" s="1" t="s">
        <v>78</v>
      </c>
      <c r="AD1981" s="3" t="s">
        <v>40</v>
      </c>
    </row>
    <row r="1982" spans="1:30" ht="28.5" hidden="1" x14ac:dyDescent="0.25">
      <c r="A1982" s="1" t="s">
        <v>6543</v>
      </c>
      <c r="B1982" s="1" t="s">
        <v>27</v>
      </c>
      <c r="C1982" s="2" t="s">
        <v>6544</v>
      </c>
      <c r="D1982" s="3" t="s">
        <v>965</v>
      </c>
      <c r="E1982" s="3" t="s">
        <v>30</v>
      </c>
      <c r="F1982" s="2" t="s">
        <v>288</v>
      </c>
      <c r="G1982" s="3" t="s">
        <v>192</v>
      </c>
      <c r="H1982" s="3" t="s">
        <v>289</v>
      </c>
      <c r="I1982" s="3">
        <v>1405890</v>
      </c>
      <c r="J1982" s="3" t="s">
        <v>34</v>
      </c>
      <c r="K1982" s="4">
        <v>44977.563194444403</v>
      </c>
      <c r="L1982" s="11" t="str">
        <f t="shared" si="160"/>
        <v>febrero</v>
      </c>
      <c r="M1982" s="3">
        <v>1</v>
      </c>
      <c r="N1982" s="3">
        <v>1</v>
      </c>
      <c r="O1982" s="3">
        <f t="shared" si="161"/>
        <v>1</v>
      </c>
      <c r="P1982" s="4">
        <v>44977.570208333302</v>
      </c>
      <c r="Q1982" s="2"/>
      <c r="R1982" s="3" t="s">
        <v>6545</v>
      </c>
      <c r="S1982" s="4">
        <v>44977.570208333302</v>
      </c>
      <c r="T1982" s="3">
        <f t="shared" si="157"/>
        <v>10</v>
      </c>
      <c r="U1982" s="2" t="s">
        <v>227</v>
      </c>
      <c r="V1982" s="4">
        <v>44977.5709837963</v>
      </c>
      <c r="W1982" s="3">
        <f t="shared" si="158"/>
        <v>1</v>
      </c>
      <c r="X1982" s="3" t="s">
        <v>938</v>
      </c>
      <c r="Y1982" s="2" t="s">
        <v>939</v>
      </c>
      <c r="Z1982" s="2" t="s">
        <v>227</v>
      </c>
      <c r="AA1982" s="4">
        <v>44986.595138888901</v>
      </c>
      <c r="AB1982" s="26">
        <f t="shared" si="159"/>
        <v>216</v>
      </c>
      <c r="AC1982" s="1" t="s">
        <v>125</v>
      </c>
      <c r="AD1982" s="3" t="s">
        <v>40</v>
      </c>
    </row>
    <row r="1983" spans="1:30" ht="409.5" hidden="1" x14ac:dyDescent="0.25">
      <c r="A1983" s="1" t="s">
        <v>5923</v>
      </c>
      <c r="B1983" s="1" t="s">
        <v>27</v>
      </c>
      <c r="C1983" s="2" t="s">
        <v>5924</v>
      </c>
      <c r="D1983" s="3" t="s">
        <v>99</v>
      </c>
      <c r="E1983" s="3" t="s">
        <v>30</v>
      </c>
      <c r="F1983" s="2" t="s">
        <v>53</v>
      </c>
      <c r="G1983" s="3" t="s">
        <v>54</v>
      </c>
      <c r="H1983" s="3" t="s">
        <v>1060</v>
      </c>
      <c r="I1983" s="3">
        <v>1405908</v>
      </c>
      <c r="J1983" s="3" t="s">
        <v>34</v>
      </c>
      <c r="K1983" s="4">
        <v>44977.585416666698</v>
      </c>
      <c r="L1983" s="11" t="str">
        <f t="shared" si="160"/>
        <v>febrero</v>
      </c>
      <c r="M1983" s="3">
        <v>2</v>
      </c>
      <c r="N1983" s="3">
        <v>2</v>
      </c>
      <c r="O1983" s="3">
        <f t="shared" si="161"/>
        <v>2</v>
      </c>
      <c r="P1983" s="4">
        <v>44977.599756944401</v>
      </c>
      <c r="Q1983" s="2"/>
      <c r="R1983" s="3" t="s">
        <v>6546</v>
      </c>
      <c r="S1983" s="4">
        <v>44977.599756944401</v>
      </c>
      <c r="T1983" s="3">
        <f t="shared" si="157"/>
        <v>20</v>
      </c>
      <c r="U1983" s="2" t="s">
        <v>102</v>
      </c>
      <c r="V1983" s="4">
        <v>44977.7633796296</v>
      </c>
      <c r="W1983" s="3">
        <f t="shared" si="158"/>
        <v>235</v>
      </c>
      <c r="X1983" s="3" t="s">
        <v>115</v>
      </c>
      <c r="Y1983" s="2" t="s">
        <v>116</v>
      </c>
      <c r="Z1983" s="2" t="s">
        <v>219</v>
      </c>
      <c r="AA1983" s="4">
        <v>44978.784722222197</v>
      </c>
      <c r="AB1983" s="26">
        <f t="shared" si="159"/>
        <v>24</v>
      </c>
      <c r="AC1983" s="1" t="s">
        <v>78</v>
      </c>
      <c r="AD1983" s="3" t="s">
        <v>40</v>
      </c>
    </row>
    <row r="1984" spans="1:30" ht="255" hidden="1" x14ac:dyDescent="0.25">
      <c r="A1984" s="1" t="s">
        <v>5951</v>
      </c>
      <c r="B1984" s="1" t="s">
        <v>27</v>
      </c>
      <c r="C1984" s="2" t="s">
        <v>5952</v>
      </c>
      <c r="D1984" s="3" t="s">
        <v>212</v>
      </c>
      <c r="E1984" s="3" t="s">
        <v>30</v>
      </c>
      <c r="F1984" s="2" t="s">
        <v>44</v>
      </c>
      <c r="G1984" s="3" t="s">
        <v>32</v>
      </c>
      <c r="H1984" s="3" t="s">
        <v>33</v>
      </c>
      <c r="I1984" s="3">
        <v>1405938</v>
      </c>
      <c r="J1984" s="3" t="s">
        <v>73</v>
      </c>
      <c r="K1984" s="4">
        <v>44977.620833333298</v>
      </c>
      <c r="L1984" s="11" t="str">
        <f t="shared" si="160"/>
        <v>febrero</v>
      </c>
      <c r="M1984" s="3">
        <v>3</v>
      </c>
      <c r="N1984" s="3">
        <v>3</v>
      </c>
      <c r="O1984" s="3">
        <f t="shared" si="161"/>
        <v>3</v>
      </c>
      <c r="P1984" s="4">
        <v>44977.643379629597</v>
      </c>
      <c r="Q1984" s="2"/>
      <c r="R1984" s="3" t="s">
        <v>6547</v>
      </c>
      <c r="S1984" s="4">
        <v>44977.643379629597</v>
      </c>
      <c r="T1984" s="3">
        <f t="shared" si="157"/>
        <v>32</v>
      </c>
      <c r="U1984" s="2" t="s">
        <v>102</v>
      </c>
      <c r="V1984" s="4">
        <v>44977.746620370403</v>
      </c>
      <c r="W1984" s="3">
        <f t="shared" si="158"/>
        <v>148</v>
      </c>
      <c r="X1984" s="3" t="s">
        <v>566</v>
      </c>
      <c r="Y1984" s="2" t="s">
        <v>567</v>
      </c>
      <c r="Z1984" s="2" t="s">
        <v>5586</v>
      </c>
      <c r="AA1984" s="4">
        <v>44977.7944444444</v>
      </c>
      <c r="AB1984" s="26">
        <f t="shared" si="159"/>
        <v>1</v>
      </c>
      <c r="AC1984" s="1" t="s">
        <v>197</v>
      </c>
      <c r="AD1984" s="3" t="s">
        <v>40</v>
      </c>
    </row>
    <row r="1985" spans="1:30" ht="204" hidden="1" x14ac:dyDescent="0.25">
      <c r="A1985" s="1" t="s">
        <v>991</v>
      </c>
      <c r="B1985" s="1" t="s">
        <v>27</v>
      </c>
      <c r="C1985" s="2" t="s">
        <v>992</v>
      </c>
      <c r="D1985" s="3" t="s">
        <v>308</v>
      </c>
      <c r="E1985" s="3" t="s">
        <v>30</v>
      </c>
      <c r="F1985" s="2" t="s">
        <v>44</v>
      </c>
      <c r="G1985" s="3" t="s">
        <v>32</v>
      </c>
      <c r="H1985" s="3" t="s">
        <v>45</v>
      </c>
      <c r="I1985" s="3">
        <v>1405944</v>
      </c>
      <c r="J1985" s="3" t="s">
        <v>34</v>
      </c>
      <c r="K1985" s="4">
        <v>44977.627083333296</v>
      </c>
      <c r="L1985" s="11" t="str">
        <f t="shared" si="160"/>
        <v>febrero</v>
      </c>
      <c r="M1985" s="3">
        <v>2</v>
      </c>
      <c r="N1985" s="3">
        <v>2</v>
      </c>
      <c r="O1985" s="3">
        <f t="shared" si="161"/>
        <v>2</v>
      </c>
      <c r="P1985" s="4">
        <v>44977.651701388902</v>
      </c>
      <c r="Q1985" s="2"/>
      <c r="R1985" s="3" t="s">
        <v>6548</v>
      </c>
      <c r="S1985" s="4">
        <v>44977.651701388902</v>
      </c>
      <c r="T1985" s="3">
        <f t="shared" si="157"/>
        <v>35</v>
      </c>
      <c r="U1985" s="2" t="s">
        <v>102</v>
      </c>
      <c r="V1985" s="4">
        <v>44977.777060185203</v>
      </c>
      <c r="W1985" s="3">
        <f t="shared" si="158"/>
        <v>180</v>
      </c>
      <c r="X1985" s="3" t="s">
        <v>115</v>
      </c>
      <c r="Y1985" s="2" t="s">
        <v>116</v>
      </c>
      <c r="Z1985" s="2" t="s">
        <v>219</v>
      </c>
      <c r="AA1985" s="4">
        <v>44984.517361111102</v>
      </c>
      <c r="AB1985" s="26">
        <f t="shared" si="159"/>
        <v>161</v>
      </c>
      <c r="AC1985" s="1" t="s">
        <v>125</v>
      </c>
      <c r="AD1985" s="3" t="s">
        <v>40</v>
      </c>
    </row>
    <row r="1986" spans="1:30" ht="42.75" hidden="1" x14ac:dyDescent="0.25">
      <c r="A1986" s="1" t="s">
        <v>6549</v>
      </c>
      <c r="B1986" s="1" t="s">
        <v>27</v>
      </c>
      <c r="C1986" s="2" t="s">
        <v>6550</v>
      </c>
      <c r="D1986" s="3" t="s">
        <v>498</v>
      </c>
      <c r="E1986" s="3" t="s">
        <v>30</v>
      </c>
      <c r="F1986" s="2" t="s">
        <v>154</v>
      </c>
      <c r="G1986" s="3" t="s">
        <v>155</v>
      </c>
      <c r="H1986" s="3" t="s">
        <v>156</v>
      </c>
      <c r="I1986" s="3">
        <v>1405957</v>
      </c>
      <c r="J1986" s="3" t="s">
        <v>73</v>
      </c>
      <c r="K1986" s="4">
        <v>44977.647916666698</v>
      </c>
      <c r="L1986" s="11" t="str">
        <f t="shared" si="160"/>
        <v>febrero</v>
      </c>
      <c r="M1986" s="3">
        <v>2</v>
      </c>
      <c r="N1986" s="3">
        <v>2</v>
      </c>
      <c r="O1986" s="3">
        <f t="shared" si="161"/>
        <v>2</v>
      </c>
      <c r="P1986" s="4">
        <v>44977.674224536997</v>
      </c>
      <c r="Q1986" s="2"/>
      <c r="R1986" s="3" t="s">
        <v>6551</v>
      </c>
      <c r="S1986" s="4">
        <v>44977.674224536997</v>
      </c>
      <c r="T1986" s="3">
        <f t="shared" si="157"/>
        <v>37</v>
      </c>
      <c r="U1986" s="2" t="s">
        <v>227</v>
      </c>
      <c r="V1986" s="4">
        <v>44977.675625000003</v>
      </c>
      <c r="W1986" s="3">
        <f t="shared" si="158"/>
        <v>2</v>
      </c>
      <c r="X1986" s="3" t="s">
        <v>295</v>
      </c>
      <c r="Y1986" s="2" t="s">
        <v>296</v>
      </c>
      <c r="Z1986" s="2" t="s">
        <v>227</v>
      </c>
      <c r="AA1986" s="4">
        <v>44977.828472222202</v>
      </c>
      <c r="AB1986" s="26">
        <f t="shared" si="159"/>
        <v>3</v>
      </c>
      <c r="AC1986" s="1" t="s">
        <v>78</v>
      </c>
      <c r="AD1986" s="3" t="s">
        <v>40</v>
      </c>
    </row>
    <row r="1987" spans="1:30" ht="102" hidden="1" x14ac:dyDescent="0.25">
      <c r="A1987" s="1" t="s">
        <v>6552</v>
      </c>
      <c r="B1987" s="1" t="s">
        <v>27</v>
      </c>
      <c r="C1987" s="2" t="s">
        <v>6553</v>
      </c>
      <c r="D1987" s="3" t="s">
        <v>436</v>
      </c>
      <c r="E1987" s="3" t="s">
        <v>30</v>
      </c>
      <c r="F1987" s="2" t="s">
        <v>82</v>
      </c>
      <c r="G1987" s="3" t="s">
        <v>54</v>
      </c>
      <c r="H1987" s="3" t="s">
        <v>520</v>
      </c>
      <c r="I1987" s="3">
        <v>1405959</v>
      </c>
      <c r="J1987" s="3" t="s">
        <v>73</v>
      </c>
      <c r="K1987" s="4">
        <v>44977.652777777803</v>
      </c>
      <c r="L1987" s="11" t="str">
        <f t="shared" si="160"/>
        <v>febrero</v>
      </c>
      <c r="M1987" s="3">
        <v>2</v>
      </c>
      <c r="N1987" s="3">
        <v>2</v>
      </c>
      <c r="O1987" s="3">
        <f t="shared" si="161"/>
        <v>2</v>
      </c>
      <c r="P1987" s="4">
        <v>44977.6709722222</v>
      </c>
      <c r="Q1987" s="2"/>
      <c r="R1987" s="3" t="s">
        <v>6554</v>
      </c>
      <c r="S1987" s="4">
        <v>44977.6709722222</v>
      </c>
      <c r="T1987" s="3">
        <f t="shared" si="157"/>
        <v>26</v>
      </c>
      <c r="U1987" s="2" t="s">
        <v>102</v>
      </c>
      <c r="V1987" s="4">
        <v>44977.671145833301</v>
      </c>
      <c r="W1987" s="3">
        <f t="shared" si="158"/>
        <v>0</v>
      </c>
      <c r="X1987" s="3" t="s">
        <v>103</v>
      </c>
      <c r="Y1987" s="2" t="s">
        <v>104</v>
      </c>
      <c r="Z1987" s="2" t="s">
        <v>102</v>
      </c>
      <c r="AA1987" s="4">
        <v>44977.788194444402</v>
      </c>
      <c r="AB1987" s="26">
        <f t="shared" si="159"/>
        <v>2</v>
      </c>
      <c r="AC1987" s="1" t="s">
        <v>78</v>
      </c>
      <c r="AD1987" s="3" t="s">
        <v>40</v>
      </c>
    </row>
    <row r="1988" spans="1:30" ht="409.5" hidden="1" x14ac:dyDescent="0.25">
      <c r="A1988" s="1" t="s">
        <v>4192</v>
      </c>
      <c r="B1988" s="1" t="s">
        <v>27</v>
      </c>
      <c r="C1988" s="2" t="s">
        <v>4193</v>
      </c>
      <c r="D1988" s="3" t="s">
        <v>346</v>
      </c>
      <c r="E1988" s="3" t="s">
        <v>30</v>
      </c>
      <c r="F1988" s="2" t="s">
        <v>53</v>
      </c>
      <c r="G1988" s="3" t="s">
        <v>32</v>
      </c>
      <c r="H1988" s="3" t="s">
        <v>187</v>
      </c>
      <c r="I1988" s="3">
        <v>1405960</v>
      </c>
      <c r="J1988" s="3" t="s">
        <v>34</v>
      </c>
      <c r="K1988" s="4">
        <v>44977.65625</v>
      </c>
      <c r="L1988" s="11" t="str">
        <f t="shared" si="160"/>
        <v>febrero</v>
      </c>
      <c r="M1988" s="3">
        <v>3</v>
      </c>
      <c r="N1988" s="3">
        <v>3</v>
      </c>
      <c r="O1988" s="3">
        <f t="shared" si="161"/>
        <v>3</v>
      </c>
      <c r="P1988" s="4">
        <v>44977.6873611111</v>
      </c>
      <c r="Q1988" s="2"/>
      <c r="R1988" s="3" t="s">
        <v>6555</v>
      </c>
      <c r="S1988" s="4">
        <v>44977.6873611111</v>
      </c>
      <c r="T1988" s="3">
        <f t="shared" si="157"/>
        <v>44</v>
      </c>
      <c r="U1988" s="2" t="s">
        <v>102</v>
      </c>
      <c r="V1988" s="4">
        <v>44977.824652777803</v>
      </c>
      <c r="W1988" s="3">
        <f t="shared" si="158"/>
        <v>197</v>
      </c>
      <c r="X1988" s="3" t="s">
        <v>6556</v>
      </c>
      <c r="Y1988" s="2" t="s">
        <v>6557</v>
      </c>
      <c r="Z1988" s="2" t="s">
        <v>219</v>
      </c>
      <c r="AA1988" s="4">
        <v>44978.666666666701</v>
      </c>
      <c r="AB1988" s="26">
        <f t="shared" si="159"/>
        <v>20</v>
      </c>
      <c r="AC1988" s="1" t="s">
        <v>144</v>
      </c>
      <c r="AD1988" s="3" t="s">
        <v>40</v>
      </c>
    </row>
    <row r="1989" spans="1:30" ht="102" hidden="1" x14ac:dyDescent="0.25">
      <c r="A1989" s="1" t="s">
        <v>6558</v>
      </c>
      <c r="B1989" s="1" t="s">
        <v>27</v>
      </c>
      <c r="C1989" s="2" t="s">
        <v>6559</v>
      </c>
      <c r="D1989" s="3" t="s">
        <v>1277</v>
      </c>
      <c r="E1989" s="3" t="s">
        <v>30</v>
      </c>
      <c r="F1989" s="2" t="s">
        <v>44</v>
      </c>
      <c r="G1989" s="3" t="s">
        <v>32</v>
      </c>
      <c r="H1989" s="3" t="s">
        <v>33</v>
      </c>
      <c r="I1989" s="3">
        <v>1405964</v>
      </c>
      <c r="J1989" s="3" t="s">
        <v>34</v>
      </c>
      <c r="K1989" s="4">
        <v>44977.660416666702</v>
      </c>
      <c r="L1989" s="11" t="str">
        <f t="shared" si="160"/>
        <v>febrero</v>
      </c>
      <c r="M1989" s="3">
        <v>3</v>
      </c>
      <c r="N1989" s="3">
        <v>3</v>
      </c>
      <c r="O1989" s="3">
        <f t="shared" si="161"/>
        <v>3</v>
      </c>
      <c r="P1989" s="4">
        <v>44977.6657291667</v>
      </c>
      <c r="Q1989" s="2"/>
      <c r="R1989" s="3" t="s">
        <v>6560</v>
      </c>
      <c r="S1989" s="4">
        <v>44977.6657291667</v>
      </c>
      <c r="T1989" s="3">
        <f t="shared" ref="T1989:T2052" si="162">ROUNDDOWN((S1989-K1989)*24*60,0)</f>
        <v>7</v>
      </c>
      <c r="U1989" s="2" t="s">
        <v>102</v>
      </c>
      <c r="V1989" s="4">
        <v>44977.913553240702</v>
      </c>
      <c r="W1989" s="3">
        <f t="shared" ref="W1989:W2052" si="163">+IF(ISBLANK(V1989),"",ROUNDDOWN((V1989-S1989)*24*60,0))</f>
        <v>356</v>
      </c>
      <c r="X1989" s="3" t="s">
        <v>123</v>
      </c>
      <c r="Y1989" s="2" t="s">
        <v>124</v>
      </c>
      <c r="Z1989" s="2" t="s">
        <v>143</v>
      </c>
      <c r="AA1989" s="4">
        <v>44980.476388888899</v>
      </c>
      <c r="AB1989" s="26">
        <f t="shared" ref="AB1989:AB2052" si="164">+IF(ISBLANK(V1989),"",IF(ISBLANK(AA1989),"",_xlfn.IFS((AA1989-V1989)*24&lt;0,"",(AA1989-V1989)*24&gt;0,(ROUNDDOWN((AA1989-V1989)*24,0)))))</f>
        <v>61</v>
      </c>
      <c r="AC1989" s="1" t="s">
        <v>125</v>
      </c>
      <c r="AD1989" s="3" t="s">
        <v>40</v>
      </c>
    </row>
    <row r="1990" spans="1:30" ht="382.5" hidden="1" x14ac:dyDescent="0.25">
      <c r="A1990" s="1" t="s">
        <v>6561</v>
      </c>
      <c r="B1990" s="1" t="s">
        <v>27</v>
      </c>
      <c r="C1990" s="2" t="s">
        <v>6562</v>
      </c>
      <c r="D1990" s="3" t="s">
        <v>29</v>
      </c>
      <c r="E1990" s="3" t="s">
        <v>30</v>
      </c>
      <c r="F1990" s="2" t="s">
        <v>88</v>
      </c>
      <c r="G1990" s="3" t="s">
        <v>54</v>
      </c>
      <c r="H1990" s="3" t="s">
        <v>89</v>
      </c>
      <c r="I1990" s="3">
        <v>1405970</v>
      </c>
      <c r="J1990" s="3" t="s">
        <v>73</v>
      </c>
      <c r="K1990" s="4">
        <v>44977.677083333299</v>
      </c>
      <c r="L1990" s="11" t="str">
        <f t="shared" si="160"/>
        <v>febrero</v>
      </c>
      <c r="M1990" s="3">
        <v>3</v>
      </c>
      <c r="N1990" s="3">
        <v>3</v>
      </c>
      <c r="O1990" s="3">
        <f t="shared" si="161"/>
        <v>3</v>
      </c>
      <c r="P1990" s="4">
        <v>44977.7136342593</v>
      </c>
      <c r="Q1990" s="2"/>
      <c r="R1990" s="3" t="s">
        <v>6563</v>
      </c>
      <c r="S1990" s="4">
        <v>44977.7136342593</v>
      </c>
      <c r="T1990" s="3">
        <f t="shared" si="162"/>
        <v>52</v>
      </c>
      <c r="U1990" s="2" t="s">
        <v>102</v>
      </c>
      <c r="V1990" s="4">
        <v>44977.956087963001</v>
      </c>
      <c r="W1990" s="3">
        <f t="shared" si="163"/>
        <v>349</v>
      </c>
      <c r="X1990" s="3" t="s">
        <v>6564</v>
      </c>
      <c r="Y1990" s="2" t="s">
        <v>6565</v>
      </c>
      <c r="Z1990" s="2" t="s">
        <v>5166</v>
      </c>
      <c r="AA1990" s="4">
        <v>44977.972222222197</v>
      </c>
      <c r="AB1990" s="26">
        <f t="shared" si="164"/>
        <v>0</v>
      </c>
      <c r="AC1990" s="1" t="s">
        <v>197</v>
      </c>
      <c r="AD1990" s="3" t="s">
        <v>40</v>
      </c>
    </row>
    <row r="1991" spans="1:30" ht="409.5" hidden="1" x14ac:dyDescent="0.25">
      <c r="A1991" s="1" t="s">
        <v>6566</v>
      </c>
      <c r="B1991" s="1" t="s">
        <v>27</v>
      </c>
      <c r="C1991" s="2" t="s">
        <v>6567</v>
      </c>
      <c r="D1991" s="3" t="s">
        <v>794</v>
      </c>
      <c r="E1991" s="3" t="s">
        <v>30</v>
      </c>
      <c r="F1991" s="2" t="s">
        <v>64</v>
      </c>
      <c r="G1991" s="3" t="s">
        <v>32</v>
      </c>
      <c r="H1991" s="3" t="s">
        <v>33</v>
      </c>
      <c r="I1991" s="3">
        <v>1405972</v>
      </c>
      <c r="J1991" s="3" t="s">
        <v>73</v>
      </c>
      <c r="K1991" s="4">
        <v>44977.680555555598</v>
      </c>
      <c r="L1991" s="11" t="str">
        <f t="shared" si="160"/>
        <v>febrero</v>
      </c>
      <c r="M1991" s="3">
        <v>2</v>
      </c>
      <c r="N1991" s="3">
        <v>2</v>
      </c>
      <c r="O1991" s="3">
        <f t="shared" si="161"/>
        <v>2</v>
      </c>
      <c r="P1991" s="4">
        <v>44977.721145833297</v>
      </c>
      <c r="Q1991" s="2"/>
      <c r="R1991" s="3" t="s">
        <v>6568</v>
      </c>
      <c r="S1991" s="4">
        <v>44977.721145833297</v>
      </c>
      <c r="T1991" s="3">
        <f t="shared" si="162"/>
        <v>58</v>
      </c>
      <c r="U1991" s="2" t="s">
        <v>102</v>
      </c>
      <c r="V1991" s="4">
        <v>44977.873530092598</v>
      </c>
      <c r="W1991" s="3">
        <f t="shared" si="163"/>
        <v>219</v>
      </c>
      <c r="X1991" s="3"/>
      <c r="Y1991" s="2"/>
      <c r="Z1991" s="2" t="s">
        <v>219</v>
      </c>
      <c r="AA1991" s="4">
        <v>44977.974999999999</v>
      </c>
      <c r="AB1991" s="26">
        <f t="shared" si="164"/>
        <v>2</v>
      </c>
      <c r="AC1991" s="1"/>
      <c r="AD1991" s="3" t="s">
        <v>40</v>
      </c>
    </row>
    <row r="1992" spans="1:30" ht="114.75" hidden="1" x14ac:dyDescent="0.25">
      <c r="A1992" s="1" t="s">
        <v>6569</v>
      </c>
      <c r="B1992" s="1" t="s">
        <v>27</v>
      </c>
      <c r="C1992" s="2" t="s">
        <v>6570</v>
      </c>
      <c r="D1992" s="3" t="s">
        <v>119</v>
      </c>
      <c r="E1992" s="3" t="s">
        <v>30</v>
      </c>
      <c r="F1992" s="2" t="s">
        <v>340</v>
      </c>
      <c r="G1992" s="3" t="s">
        <v>192</v>
      </c>
      <c r="H1992" s="3" t="s">
        <v>341</v>
      </c>
      <c r="I1992" s="3">
        <v>1405979</v>
      </c>
      <c r="J1992" s="3" t="s">
        <v>34</v>
      </c>
      <c r="K1992" s="4">
        <v>44977.7006944444</v>
      </c>
      <c r="L1992" s="11" t="str">
        <f t="shared" si="160"/>
        <v>febrero</v>
      </c>
      <c r="M1992" s="3">
        <v>2</v>
      </c>
      <c r="N1992" s="3">
        <v>2</v>
      </c>
      <c r="O1992" s="3">
        <f t="shared" si="161"/>
        <v>2</v>
      </c>
      <c r="P1992" s="4">
        <v>44977.7248958333</v>
      </c>
      <c r="Q1992" s="2"/>
      <c r="R1992" s="3" t="s">
        <v>6571</v>
      </c>
      <c r="S1992" s="4">
        <v>44977.7248958333</v>
      </c>
      <c r="T1992" s="3">
        <f t="shared" si="162"/>
        <v>34</v>
      </c>
      <c r="U1992" s="2" t="s">
        <v>227</v>
      </c>
      <c r="V1992" s="4">
        <v>44977.725555555597</v>
      </c>
      <c r="W1992" s="3">
        <f t="shared" si="163"/>
        <v>0</v>
      </c>
      <c r="X1992" s="3" t="s">
        <v>5528</v>
      </c>
      <c r="Y1992" s="2" t="s">
        <v>5529</v>
      </c>
      <c r="Z1992" s="2" t="s">
        <v>227</v>
      </c>
      <c r="AA1992" s="4">
        <v>44977.797916666699</v>
      </c>
      <c r="AB1992" s="26">
        <f t="shared" si="164"/>
        <v>1</v>
      </c>
      <c r="AC1992" s="1" t="s">
        <v>78</v>
      </c>
      <c r="AD1992" s="3" t="s">
        <v>40</v>
      </c>
    </row>
    <row r="1993" spans="1:30" ht="38.25" hidden="1" x14ac:dyDescent="0.25">
      <c r="A1993" s="1" t="s">
        <v>1368</v>
      </c>
      <c r="B1993" s="1" t="s">
        <v>27</v>
      </c>
      <c r="C1993" s="2" t="s">
        <v>1369</v>
      </c>
      <c r="D1993" s="3" t="s">
        <v>217</v>
      </c>
      <c r="E1993" s="3" t="s">
        <v>30</v>
      </c>
      <c r="F1993" s="2" t="s">
        <v>64</v>
      </c>
      <c r="G1993" s="3" t="s">
        <v>32</v>
      </c>
      <c r="H1993" s="3" t="s">
        <v>33</v>
      </c>
      <c r="I1993" s="3">
        <v>1405980</v>
      </c>
      <c r="J1993" s="3" t="s">
        <v>73</v>
      </c>
      <c r="K1993" s="4">
        <v>44977.702777777798</v>
      </c>
      <c r="L1993" s="11" t="str">
        <f t="shared" si="160"/>
        <v>febrero</v>
      </c>
      <c r="M1993" s="3">
        <v>2</v>
      </c>
      <c r="N1993" s="3">
        <v>2</v>
      </c>
      <c r="O1993" s="3">
        <f t="shared" si="161"/>
        <v>2</v>
      </c>
      <c r="P1993" s="4">
        <v>44977.705960648098</v>
      </c>
      <c r="Q1993" s="2"/>
      <c r="R1993" s="3" t="s">
        <v>6572</v>
      </c>
      <c r="S1993" s="4">
        <v>44977.705960648098</v>
      </c>
      <c r="T1993" s="3">
        <f t="shared" si="162"/>
        <v>4</v>
      </c>
      <c r="U1993" s="2" t="s">
        <v>227</v>
      </c>
      <c r="V1993" s="4">
        <v>44977.707708333299</v>
      </c>
      <c r="W1993" s="3">
        <f t="shared" si="163"/>
        <v>2</v>
      </c>
      <c r="X1993" s="3" t="s">
        <v>1154</v>
      </c>
      <c r="Y1993" s="2" t="s">
        <v>1155</v>
      </c>
      <c r="Z1993" s="2" t="s">
        <v>227</v>
      </c>
      <c r="AA1993" s="4">
        <v>44977.720138888901</v>
      </c>
      <c r="AB1993" s="26">
        <f t="shared" si="164"/>
        <v>0</v>
      </c>
      <c r="AC1993" s="1" t="s">
        <v>197</v>
      </c>
      <c r="AD1993" s="3" t="s">
        <v>40</v>
      </c>
    </row>
    <row r="1994" spans="1:30" ht="408" hidden="1" x14ac:dyDescent="0.25">
      <c r="A1994" s="1" t="s">
        <v>6573</v>
      </c>
      <c r="B1994" s="1" t="s">
        <v>27</v>
      </c>
      <c r="C1994" s="2" t="s">
        <v>6574</v>
      </c>
      <c r="D1994" s="3" t="s">
        <v>498</v>
      </c>
      <c r="E1994" s="3" t="s">
        <v>30</v>
      </c>
      <c r="F1994" s="2" t="s">
        <v>82</v>
      </c>
      <c r="G1994" s="3" t="s">
        <v>54</v>
      </c>
      <c r="H1994" s="3" t="s">
        <v>83</v>
      </c>
      <c r="I1994" s="3">
        <v>1405981</v>
      </c>
      <c r="J1994" s="3" t="s">
        <v>34</v>
      </c>
      <c r="K1994" s="4">
        <v>44977.704861111102</v>
      </c>
      <c r="L1994" s="11" t="str">
        <f t="shared" si="160"/>
        <v>febrero</v>
      </c>
      <c r="M1994" s="3">
        <v>2</v>
      </c>
      <c r="N1994" s="3">
        <v>2</v>
      </c>
      <c r="O1994" s="3">
        <f t="shared" si="161"/>
        <v>2</v>
      </c>
      <c r="P1994" s="4">
        <v>44977.7442592593</v>
      </c>
      <c r="Q1994" s="2"/>
      <c r="R1994" s="3" t="s">
        <v>6575</v>
      </c>
      <c r="S1994" s="4">
        <v>44977.7442592593</v>
      </c>
      <c r="T1994" s="3">
        <f t="shared" si="162"/>
        <v>56</v>
      </c>
      <c r="U1994" s="2" t="s">
        <v>102</v>
      </c>
      <c r="V1994" s="4">
        <v>44977.914629629602</v>
      </c>
      <c r="W1994" s="3">
        <f t="shared" si="163"/>
        <v>245</v>
      </c>
      <c r="X1994" s="3" t="s">
        <v>1163</v>
      </c>
      <c r="Y1994" s="2" t="s">
        <v>509</v>
      </c>
      <c r="Z1994" s="2" t="s">
        <v>102</v>
      </c>
      <c r="AA1994" s="4">
        <v>44988.495833333298</v>
      </c>
      <c r="AB1994" s="26">
        <f t="shared" si="164"/>
        <v>253</v>
      </c>
      <c r="AC1994" s="1" t="s">
        <v>78</v>
      </c>
      <c r="AD1994" s="3" t="s">
        <v>40</v>
      </c>
    </row>
    <row r="1995" spans="1:30" ht="255" hidden="1" x14ac:dyDescent="0.25">
      <c r="A1995" s="1" t="s">
        <v>6576</v>
      </c>
      <c r="B1995" s="1" t="s">
        <v>27</v>
      </c>
      <c r="C1995" s="2" t="s">
        <v>6577</v>
      </c>
      <c r="D1995" s="3" t="s">
        <v>378</v>
      </c>
      <c r="E1995" s="3" t="s">
        <v>30</v>
      </c>
      <c r="F1995" s="2" t="s">
        <v>82</v>
      </c>
      <c r="G1995" s="3" t="s">
        <v>54</v>
      </c>
      <c r="H1995" s="3" t="s">
        <v>113</v>
      </c>
      <c r="I1995" s="3">
        <v>1405982</v>
      </c>
      <c r="J1995" s="3" t="s">
        <v>34</v>
      </c>
      <c r="K1995" s="4">
        <v>44977.7097222222</v>
      </c>
      <c r="L1995" s="11" t="str">
        <f t="shared" si="160"/>
        <v>febrero</v>
      </c>
      <c r="M1995" s="3">
        <v>2</v>
      </c>
      <c r="N1995" s="3">
        <v>2</v>
      </c>
      <c r="O1995" s="3">
        <f t="shared" si="161"/>
        <v>2</v>
      </c>
      <c r="P1995" s="4">
        <v>44977.7504976852</v>
      </c>
      <c r="Q1995" s="2"/>
      <c r="R1995" s="3" t="s">
        <v>6578</v>
      </c>
      <c r="S1995" s="4">
        <v>44977.7504976852</v>
      </c>
      <c r="T1995" s="3">
        <f t="shared" si="162"/>
        <v>58</v>
      </c>
      <c r="U1995" s="2" t="s">
        <v>102</v>
      </c>
      <c r="V1995" s="4">
        <v>44977.893750000003</v>
      </c>
      <c r="W1995" s="3">
        <f t="shared" si="163"/>
        <v>206</v>
      </c>
      <c r="X1995" s="3" t="s">
        <v>202</v>
      </c>
      <c r="Y1995" s="2" t="s">
        <v>203</v>
      </c>
      <c r="Z1995" s="2" t="s">
        <v>219</v>
      </c>
      <c r="AA1995" s="4">
        <v>44990.649305555598</v>
      </c>
      <c r="AB1995" s="26">
        <f t="shared" si="164"/>
        <v>306</v>
      </c>
      <c r="AC1995" s="1" t="s">
        <v>78</v>
      </c>
      <c r="AD1995" s="3" t="s">
        <v>40</v>
      </c>
    </row>
    <row r="1996" spans="1:30" ht="409.5" hidden="1" x14ac:dyDescent="0.25">
      <c r="A1996" s="1" t="s">
        <v>1337</v>
      </c>
      <c r="B1996" s="1" t="s">
        <v>27</v>
      </c>
      <c r="C1996" s="2" t="s">
        <v>1338</v>
      </c>
      <c r="D1996" s="3" t="s">
        <v>212</v>
      </c>
      <c r="E1996" s="3" t="s">
        <v>30</v>
      </c>
      <c r="F1996" s="2" t="s">
        <v>88</v>
      </c>
      <c r="G1996" s="3" t="s">
        <v>54</v>
      </c>
      <c r="H1996" s="3" t="s">
        <v>148</v>
      </c>
      <c r="I1996" s="3">
        <v>1405985</v>
      </c>
      <c r="J1996" s="3" t="s">
        <v>34</v>
      </c>
      <c r="K1996" s="4">
        <v>44977.724305555603</v>
      </c>
      <c r="L1996" s="11" t="str">
        <f t="shared" si="160"/>
        <v>febrero</v>
      </c>
      <c r="M1996" s="3">
        <v>3</v>
      </c>
      <c r="N1996" s="3">
        <v>3</v>
      </c>
      <c r="O1996" s="3">
        <f t="shared" si="161"/>
        <v>3</v>
      </c>
      <c r="P1996" s="4">
        <v>44977.756261574097</v>
      </c>
      <c r="Q1996" s="2"/>
      <c r="R1996" s="3" t="s">
        <v>6579</v>
      </c>
      <c r="S1996" s="4">
        <v>44977.756261574097</v>
      </c>
      <c r="T1996" s="3">
        <f t="shared" si="162"/>
        <v>46</v>
      </c>
      <c r="U1996" s="2" t="s">
        <v>102</v>
      </c>
      <c r="V1996" s="4">
        <v>44977.934768518498</v>
      </c>
      <c r="W1996" s="3">
        <f t="shared" si="163"/>
        <v>257</v>
      </c>
      <c r="X1996" s="3" t="s">
        <v>359</v>
      </c>
      <c r="Y1996" s="2" t="s">
        <v>360</v>
      </c>
      <c r="Z1996" s="2" t="s">
        <v>5166</v>
      </c>
      <c r="AA1996" s="4">
        <v>44978.846527777801</v>
      </c>
      <c r="AB1996" s="26">
        <f t="shared" si="164"/>
        <v>21</v>
      </c>
      <c r="AC1996" s="1" t="s">
        <v>78</v>
      </c>
      <c r="AD1996" s="3" t="s">
        <v>40</v>
      </c>
    </row>
    <row r="1997" spans="1:30" ht="28.5" hidden="1" x14ac:dyDescent="0.25">
      <c r="A1997" s="1" t="s">
        <v>6580</v>
      </c>
      <c r="B1997" s="1" t="s">
        <v>27</v>
      </c>
      <c r="C1997" s="2" t="s">
        <v>6581</v>
      </c>
      <c r="D1997" s="3" t="s">
        <v>271</v>
      </c>
      <c r="E1997" s="3" t="s">
        <v>30</v>
      </c>
      <c r="F1997" s="2" t="s">
        <v>64</v>
      </c>
      <c r="G1997" s="3" t="s">
        <v>32</v>
      </c>
      <c r="H1997" s="3" t="s">
        <v>33</v>
      </c>
      <c r="I1997" s="3">
        <v>1405988</v>
      </c>
      <c r="J1997" s="3" t="s">
        <v>34</v>
      </c>
      <c r="K1997" s="4">
        <v>44977.733333333301</v>
      </c>
      <c r="L1997" s="11" t="str">
        <f t="shared" si="160"/>
        <v>febrero</v>
      </c>
      <c r="M1997" s="3">
        <v>3</v>
      </c>
      <c r="N1997" s="3">
        <v>3</v>
      </c>
      <c r="O1997" s="3">
        <f t="shared" si="161"/>
        <v>3</v>
      </c>
      <c r="P1997" s="4">
        <v>44977.760451388902</v>
      </c>
      <c r="Q1997" s="2"/>
      <c r="R1997" s="3" t="s">
        <v>1101</v>
      </c>
      <c r="S1997" s="4">
        <v>44977.760451388902</v>
      </c>
      <c r="T1997" s="3">
        <f t="shared" si="162"/>
        <v>39</v>
      </c>
      <c r="U1997" s="2" t="s">
        <v>143</v>
      </c>
      <c r="V1997" s="4">
        <v>44977.764374999999</v>
      </c>
      <c r="W1997" s="3">
        <f t="shared" si="163"/>
        <v>5</v>
      </c>
      <c r="X1997" s="3" t="s">
        <v>91</v>
      </c>
      <c r="Y1997" s="2" t="s">
        <v>92</v>
      </c>
      <c r="Z1997" s="2" t="s">
        <v>143</v>
      </c>
      <c r="AA1997" s="4">
        <v>44977.886111111096</v>
      </c>
      <c r="AB1997" s="26">
        <f t="shared" si="164"/>
        <v>2</v>
      </c>
      <c r="AC1997" s="1" t="s">
        <v>78</v>
      </c>
      <c r="AD1997" s="3" t="s">
        <v>40</v>
      </c>
    </row>
    <row r="1998" spans="1:30" ht="28.5" hidden="1" x14ac:dyDescent="0.25">
      <c r="A1998" s="1" t="s">
        <v>1183</v>
      </c>
      <c r="B1998" s="1" t="s">
        <v>27</v>
      </c>
      <c r="C1998" s="2" t="s">
        <v>1184</v>
      </c>
      <c r="D1998" s="3" t="s">
        <v>422</v>
      </c>
      <c r="E1998" s="3" t="s">
        <v>30</v>
      </c>
      <c r="F1998" s="2" t="s">
        <v>288</v>
      </c>
      <c r="G1998" s="3" t="s">
        <v>192</v>
      </c>
      <c r="H1998" s="3" t="s">
        <v>289</v>
      </c>
      <c r="I1998" s="3">
        <v>1405993</v>
      </c>
      <c r="J1998" s="3" t="s">
        <v>34</v>
      </c>
      <c r="K1998" s="4">
        <v>44977.744444444397</v>
      </c>
      <c r="L1998" s="11" t="str">
        <f t="shared" si="160"/>
        <v>febrero</v>
      </c>
      <c r="M1998" s="3">
        <v>3</v>
      </c>
      <c r="N1998" s="3">
        <v>3</v>
      </c>
      <c r="O1998" s="3">
        <f t="shared" si="161"/>
        <v>3</v>
      </c>
      <c r="P1998" s="4">
        <v>44977.761319444398</v>
      </c>
      <c r="Q1998" s="2"/>
      <c r="R1998" s="3" t="s">
        <v>6582</v>
      </c>
      <c r="S1998" s="4">
        <v>44977.761319444398</v>
      </c>
      <c r="T1998" s="3">
        <f t="shared" si="162"/>
        <v>24</v>
      </c>
      <c r="U1998" s="2" t="s">
        <v>143</v>
      </c>
      <c r="V1998" s="4">
        <v>44977.779594907399</v>
      </c>
      <c r="W1998" s="3">
        <f t="shared" si="163"/>
        <v>26</v>
      </c>
      <c r="X1998" s="3" t="s">
        <v>6583</v>
      </c>
      <c r="Y1998" s="2" t="s">
        <v>6584</v>
      </c>
      <c r="Z1998" s="2" t="s">
        <v>143</v>
      </c>
      <c r="AA1998" s="4">
        <v>44981.827777777798</v>
      </c>
      <c r="AB1998" s="26">
        <f t="shared" si="164"/>
        <v>97</v>
      </c>
      <c r="AC1998" s="1" t="s">
        <v>78</v>
      </c>
      <c r="AD1998" s="3" t="s">
        <v>40</v>
      </c>
    </row>
    <row r="1999" spans="1:30" ht="28.5" hidden="1" x14ac:dyDescent="0.25">
      <c r="A1999" s="1" t="s">
        <v>6406</v>
      </c>
      <c r="B1999" s="1" t="s">
        <v>27</v>
      </c>
      <c r="C1999" s="2" t="s">
        <v>6407</v>
      </c>
      <c r="D1999" s="3" t="s">
        <v>43</v>
      </c>
      <c r="E1999" s="3" t="s">
        <v>30</v>
      </c>
      <c r="F1999" s="2" t="s">
        <v>154</v>
      </c>
      <c r="G1999" s="3" t="s">
        <v>155</v>
      </c>
      <c r="H1999" s="3" t="s">
        <v>156</v>
      </c>
      <c r="I1999" s="3">
        <v>1405996</v>
      </c>
      <c r="J1999" s="3" t="s">
        <v>73</v>
      </c>
      <c r="K1999" s="4">
        <v>44977.770833333299</v>
      </c>
      <c r="L1999" s="11" t="str">
        <f t="shared" si="160"/>
        <v>febrero</v>
      </c>
      <c r="M1999" s="3">
        <v>3</v>
      </c>
      <c r="N1999" s="3">
        <v>3</v>
      </c>
      <c r="O1999" s="3">
        <f t="shared" si="161"/>
        <v>3</v>
      </c>
      <c r="P1999" s="4">
        <v>44977.801805555602</v>
      </c>
      <c r="Q1999" s="2"/>
      <c r="R1999" s="3" t="s">
        <v>6585</v>
      </c>
      <c r="S1999" s="4">
        <v>44977.801805555602</v>
      </c>
      <c r="T1999" s="3">
        <f t="shared" si="162"/>
        <v>44</v>
      </c>
      <c r="U1999" s="2" t="s">
        <v>143</v>
      </c>
      <c r="V1999" s="4">
        <v>44977.803865740701</v>
      </c>
      <c r="W1999" s="3">
        <f t="shared" si="163"/>
        <v>2</v>
      </c>
      <c r="X1999" s="3" t="s">
        <v>1387</v>
      </c>
      <c r="Y1999" s="2" t="s">
        <v>1388</v>
      </c>
      <c r="Z1999" s="2" t="s">
        <v>143</v>
      </c>
      <c r="AA1999" s="4">
        <v>44977.807638888902</v>
      </c>
      <c r="AB1999" s="26">
        <f t="shared" si="164"/>
        <v>0</v>
      </c>
      <c r="AC1999" s="1" t="s">
        <v>197</v>
      </c>
      <c r="AD1999" s="3" t="s">
        <v>40</v>
      </c>
    </row>
    <row r="2000" spans="1:30" ht="204" hidden="1" x14ac:dyDescent="0.25">
      <c r="A2000" s="1" t="s">
        <v>6586</v>
      </c>
      <c r="B2000" s="1" t="s">
        <v>27</v>
      </c>
      <c r="C2000" s="2" t="s">
        <v>6587</v>
      </c>
      <c r="D2000" s="3" t="s">
        <v>153</v>
      </c>
      <c r="E2000" s="3" t="s">
        <v>30</v>
      </c>
      <c r="F2000" s="2" t="s">
        <v>82</v>
      </c>
      <c r="G2000" s="3" t="s">
        <v>54</v>
      </c>
      <c r="H2000" s="3" t="s">
        <v>2840</v>
      </c>
      <c r="I2000" s="3">
        <v>1405998</v>
      </c>
      <c r="J2000" s="3" t="s">
        <v>34</v>
      </c>
      <c r="K2000" s="4">
        <v>44977.779861111099</v>
      </c>
      <c r="L2000" s="11" t="str">
        <f t="shared" si="160"/>
        <v>febrero</v>
      </c>
      <c r="M2000" s="3">
        <v>2</v>
      </c>
      <c r="N2000" s="3">
        <v>2</v>
      </c>
      <c r="O2000" s="3">
        <f t="shared" si="161"/>
        <v>2</v>
      </c>
      <c r="P2000" s="4">
        <v>44977.787812499999</v>
      </c>
      <c r="Q2000" s="2"/>
      <c r="R2000" s="3" t="s">
        <v>6588</v>
      </c>
      <c r="S2000" s="4">
        <v>44977.787812499999</v>
      </c>
      <c r="T2000" s="3">
        <f t="shared" si="162"/>
        <v>11</v>
      </c>
      <c r="U2000" s="2" t="s">
        <v>102</v>
      </c>
      <c r="V2000" s="4">
        <v>44977.788055555597</v>
      </c>
      <c r="W2000" s="3">
        <f t="shared" si="163"/>
        <v>0</v>
      </c>
      <c r="X2000" s="3" t="s">
        <v>37</v>
      </c>
      <c r="Y2000" s="2" t="s">
        <v>38</v>
      </c>
      <c r="Z2000" s="2" t="s">
        <v>102</v>
      </c>
      <c r="AA2000" s="4">
        <v>44998.646527777797</v>
      </c>
      <c r="AB2000" s="26">
        <f t="shared" si="164"/>
        <v>500</v>
      </c>
      <c r="AC2000" s="1" t="s">
        <v>78</v>
      </c>
      <c r="AD2000" s="3" t="s">
        <v>40</v>
      </c>
    </row>
    <row r="2001" spans="1:30" ht="409.5" hidden="1" x14ac:dyDescent="0.25">
      <c r="A2001" s="1" t="s">
        <v>6589</v>
      </c>
      <c r="B2001" s="1" t="s">
        <v>27</v>
      </c>
      <c r="C2001" s="2" t="s">
        <v>6590</v>
      </c>
      <c r="D2001" s="3" t="s">
        <v>924</v>
      </c>
      <c r="E2001" s="3" t="s">
        <v>30</v>
      </c>
      <c r="F2001" s="2" t="s">
        <v>2280</v>
      </c>
      <c r="G2001" s="3" t="s">
        <v>54</v>
      </c>
      <c r="H2001" s="3" t="s">
        <v>89</v>
      </c>
      <c r="I2001" s="3">
        <v>1405999</v>
      </c>
      <c r="J2001" s="3" t="s">
        <v>34</v>
      </c>
      <c r="K2001" s="4">
        <v>44977.782638888901</v>
      </c>
      <c r="L2001" s="11" t="str">
        <f t="shared" si="160"/>
        <v>febrero</v>
      </c>
      <c r="M2001" s="3">
        <v>2</v>
      </c>
      <c r="N2001" s="3">
        <v>2</v>
      </c>
      <c r="O2001" s="3">
        <f t="shared" si="161"/>
        <v>2</v>
      </c>
      <c r="P2001" s="4">
        <v>44977.822997685202</v>
      </c>
      <c r="Q2001" s="2"/>
      <c r="R2001" s="3" t="s">
        <v>6591</v>
      </c>
      <c r="S2001" s="4">
        <v>44977.822997685202</v>
      </c>
      <c r="T2001" s="3">
        <f t="shared" si="162"/>
        <v>58</v>
      </c>
      <c r="U2001" s="2" t="s">
        <v>102</v>
      </c>
      <c r="V2001" s="4">
        <v>44977.9237615741</v>
      </c>
      <c r="W2001" s="3">
        <f t="shared" si="163"/>
        <v>145</v>
      </c>
      <c r="X2001" s="3" t="s">
        <v>247</v>
      </c>
      <c r="Y2001" s="2" t="s">
        <v>248</v>
      </c>
      <c r="Z2001" s="2" t="s">
        <v>219</v>
      </c>
      <c r="AA2001" s="4">
        <v>44985.666666666701</v>
      </c>
      <c r="AB2001" s="26">
        <f t="shared" si="164"/>
        <v>185</v>
      </c>
      <c r="AC2001" s="1" t="s">
        <v>78</v>
      </c>
      <c r="AD2001" s="3" t="s">
        <v>40</v>
      </c>
    </row>
    <row r="2002" spans="1:30" ht="57" hidden="1" x14ac:dyDescent="0.25">
      <c r="A2002" s="1" t="s">
        <v>6592</v>
      </c>
      <c r="B2002" s="1" t="s">
        <v>27</v>
      </c>
      <c r="C2002" s="2" t="s">
        <v>6593</v>
      </c>
      <c r="D2002" s="3" t="s">
        <v>178</v>
      </c>
      <c r="E2002" s="3" t="s">
        <v>30</v>
      </c>
      <c r="F2002" s="2" t="s">
        <v>31</v>
      </c>
      <c r="G2002" s="3" t="s">
        <v>32</v>
      </c>
      <c r="H2002" s="3" t="s">
        <v>33</v>
      </c>
      <c r="I2002" s="3">
        <v>1406000</v>
      </c>
      <c r="J2002" s="3" t="s">
        <v>34</v>
      </c>
      <c r="K2002" s="4">
        <v>44977.790972222203</v>
      </c>
      <c r="L2002" s="11" t="str">
        <f t="shared" si="160"/>
        <v>febrero</v>
      </c>
      <c r="M2002" s="3">
        <v>2</v>
      </c>
      <c r="N2002" s="3">
        <v>2</v>
      </c>
      <c r="O2002" s="3">
        <f t="shared" si="161"/>
        <v>2</v>
      </c>
      <c r="P2002" s="4">
        <v>44977.804895833302</v>
      </c>
      <c r="Q2002" s="2"/>
      <c r="R2002" s="3" t="s">
        <v>6594</v>
      </c>
      <c r="S2002" s="4">
        <v>44977.804895833302</v>
      </c>
      <c r="T2002" s="3">
        <f t="shared" si="162"/>
        <v>20</v>
      </c>
      <c r="U2002" s="2" t="s">
        <v>102</v>
      </c>
      <c r="V2002" s="4">
        <v>44977.8051851852</v>
      </c>
      <c r="W2002" s="3">
        <f t="shared" si="163"/>
        <v>0</v>
      </c>
      <c r="X2002" s="3" t="s">
        <v>1163</v>
      </c>
      <c r="Y2002" s="2" t="s">
        <v>509</v>
      </c>
      <c r="Z2002" s="2" t="s">
        <v>102</v>
      </c>
      <c r="AA2002" s="4">
        <v>44989.719444444403</v>
      </c>
      <c r="AB2002" s="26">
        <f t="shared" si="164"/>
        <v>285</v>
      </c>
      <c r="AC2002" s="1" t="s">
        <v>125</v>
      </c>
      <c r="AD2002" s="3" t="s">
        <v>40</v>
      </c>
    </row>
    <row r="2003" spans="1:30" ht="204" hidden="1" x14ac:dyDescent="0.25">
      <c r="A2003" s="1" t="s">
        <v>6595</v>
      </c>
      <c r="B2003" s="1" t="s">
        <v>27</v>
      </c>
      <c r="C2003" s="2" t="s">
        <v>6596</v>
      </c>
      <c r="D2003" s="3" t="s">
        <v>257</v>
      </c>
      <c r="E2003" s="3" t="s">
        <v>30</v>
      </c>
      <c r="F2003" s="2" t="s">
        <v>82</v>
      </c>
      <c r="G2003" s="3" t="s">
        <v>54</v>
      </c>
      <c r="H2003" s="3" t="s">
        <v>83</v>
      </c>
      <c r="I2003" s="3">
        <v>1406005</v>
      </c>
      <c r="J2003" s="3" t="s">
        <v>34</v>
      </c>
      <c r="K2003" s="4">
        <v>44977.810416666704</v>
      </c>
      <c r="L2003" s="11" t="str">
        <f t="shared" si="160"/>
        <v>febrero</v>
      </c>
      <c r="M2003" s="3">
        <v>2</v>
      </c>
      <c r="N2003" s="3">
        <v>2</v>
      </c>
      <c r="O2003" s="3">
        <f t="shared" si="161"/>
        <v>2</v>
      </c>
      <c r="P2003" s="4">
        <v>44977.831250000003</v>
      </c>
      <c r="Q2003" s="2"/>
      <c r="R2003" s="3" t="s">
        <v>6597</v>
      </c>
      <c r="S2003" s="4">
        <v>44977.831250000003</v>
      </c>
      <c r="T2003" s="3">
        <f t="shared" si="162"/>
        <v>29</v>
      </c>
      <c r="U2003" s="2" t="s">
        <v>102</v>
      </c>
      <c r="V2003" s="4">
        <v>44977.984027777798</v>
      </c>
      <c r="W2003" s="3">
        <f t="shared" si="163"/>
        <v>220</v>
      </c>
      <c r="X2003" s="3" t="s">
        <v>458</v>
      </c>
      <c r="Y2003" s="2" t="s">
        <v>459</v>
      </c>
      <c r="Z2003" s="2" t="s">
        <v>5166</v>
      </c>
      <c r="AA2003" s="4">
        <v>44980.588888888902</v>
      </c>
      <c r="AB2003" s="26">
        <f t="shared" si="164"/>
        <v>62</v>
      </c>
      <c r="AC2003" s="1" t="s">
        <v>78</v>
      </c>
      <c r="AD2003" s="3" t="s">
        <v>40</v>
      </c>
    </row>
    <row r="2004" spans="1:30" ht="178.5" hidden="1" x14ac:dyDescent="0.25">
      <c r="A2004" s="1" t="s">
        <v>6598</v>
      </c>
      <c r="B2004" s="1" t="s">
        <v>27</v>
      </c>
      <c r="C2004" s="2" t="s">
        <v>6599</v>
      </c>
      <c r="D2004" s="3" t="s">
        <v>462</v>
      </c>
      <c r="E2004" s="3" t="s">
        <v>30</v>
      </c>
      <c r="F2004" s="2" t="s">
        <v>53</v>
      </c>
      <c r="G2004" s="3" t="s">
        <v>32</v>
      </c>
      <c r="H2004" s="3" t="s">
        <v>1783</v>
      </c>
      <c r="I2004" s="3">
        <v>1406007</v>
      </c>
      <c r="J2004" s="3" t="s">
        <v>34</v>
      </c>
      <c r="K2004" s="4">
        <v>44977.828472222202</v>
      </c>
      <c r="L2004" s="11" t="str">
        <f t="shared" si="160"/>
        <v>febrero</v>
      </c>
      <c r="M2004" s="3">
        <v>3</v>
      </c>
      <c r="N2004" s="3">
        <v>3</v>
      </c>
      <c r="O2004" s="3">
        <f t="shared" si="161"/>
        <v>3</v>
      </c>
      <c r="P2004" s="4">
        <v>44977.839479166701</v>
      </c>
      <c r="Q2004" s="2"/>
      <c r="R2004" s="3" t="s">
        <v>6600</v>
      </c>
      <c r="S2004" s="4">
        <v>44977.839479166701</v>
      </c>
      <c r="T2004" s="3">
        <f t="shared" si="162"/>
        <v>15</v>
      </c>
      <c r="U2004" s="2" t="s">
        <v>102</v>
      </c>
      <c r="V2004" s="4">
        <v>44977.879259259302</v>
      </c>
      <c r="W2004" s="3">
        <f t="shared" si="163"/>
        <v>57</v>
      </c>
      <c r="X2004" s="3" t="s">
        <v>131</v>
      </c>
      <c r="Y2004" s="2" t="s">
        <v>132</v>
      </c>
      <c r="Z2004" s="2" t="s">
        <v>102</v>
      </c>
      <c r="AA2004" s="4">
        <v>44979.494444444397</v>
      </c>
      <c r="AB2004" s="26">
        <f t="shared" si="164"/>
        <v>38</v>
      </c>
      <c r="AC2004" s="1" t="s">
        <v>144</v>
      </c>
      <c r="AD2004" s="3" t="s">
        <v>40</v>
      </c>
    </row>
    <row r="2005" spans="1:30" ht="255" hidden="1" x14ac:dyDescent="0.25">
      <c r="A2005" s="1" t="s">
        <v>5453</v>
      </c>
      <c r="B2005" s="1" t="s">
        <v>27</v>
      </c>
      <c r="C2005" s="2" t="s">
        <v>5454</v>
      </c>
      <c r="D2005" s="3" t="s">
        <v>200</v>
      </c>
      <c r="E2005" s="3" t="s">
        <v>30</v>
      </c>
      <c r="F2005" s="2" t="s">
        <v>225</v>
      </c>
      <c r="G2005" s="3" t="s">
        <v>32</v>
      </c>
      <c r="H2005" s="3" t="s">
        <v>33</v>
      </c>
      <c r="I2005" s="3">
        <v>1406009</v>
      </c>
      <c r="J2005" s="3" t="s">
        <v>34</v>
      </c>
      <c r="K2005" s="4">
        <v>44977.853472222203</v>
      </c>
      <c r="L2005" s="11" t="str">
        <f t="shared" si="160"/>
        <v>febrero</v>
      </c>
      <c r="M2005" s="3">
        <v>2</v>
      </c>
      <c r="N2005" s="3">
        <v>2</v>
      </c>
      <c r="O2005" s="3">
        <f t="shared" si="161"/>
        <v>2</v>
      </c>
      <c r="P2005" s="4">
        <v>44977.871874999997</v>
      </c>
      <c r="Q2005" s="2"/>
      <c r="R2005" s="3" t="s">
        <v>6601</v>
      </c>
      <c r="S2005" s="4">
        <v>44977.871874999997</v>
      </c>
      <c r="T2005" s="3">
        <f t="shared" si="162"/>
        <v>26</v>
      </c>
      <c r="U2005" s="2" t="s">
        <v>102</v>
      </c>
      <c r="V2005" s="4">
        <v>44977.973668981504</v>
      </c>
      <c r="W2005" s="3">
        <f t="shared" si="163"/>
        <v>146</v>
      </c>
      <c r="X2005" s="3" t="s">
        <v>6602</v>
      </c>
      <c r="Y2005" s="2" t="s">
        <v>6603</v>
      </c>
      <c r="Z2005" s="2" t="s">
        <v>5166</v>
      </c>
      <c r="AA2005" s="4">
        <v>44978.4243055556</v>
      </c>
      <c r="AB2005" s="26">
        <f t="shared" si="164"/>
        <v>10</v>
      </c>
      <c r="AC2005" s="1" t="s">
        <v>78</v>
      </c>
      <c r="AD2005" s="3" t="s">
        <v>40</v>
      </c>
    </row>
    <row r="2006" spans="1:30" ht="28.5" hidden="1" x14ac:dyDescent="0.25">
      <c r="A2006" s="1" t="s">
        <v>6604</v>
      </c>
      <c r="B2006" s="1" t="s">
        <v>27</v>
      </c>
      <c r="C2006" s="2" t="s">
        <v>6605</v>
      </c>
      <c r="D2006" s="3" t="s">
        <v>2001</v>
      </c>
      <c r="E2006" s="3" t="s">
        <v>30</v>
      </c>
      <c r="F2006" s="2" t="s">
        <v>154</v>
      </c>
      <c r="G2006" s="3" t="s">
        <v>155</v>
      </c>
      <c r="H2006" s="3" t="s">
        <v>156</v>
      </c>
      <c r="I2006" s="3">
        <v>1406010</v>
      </c>
      <c r="J2006" s="3" t="s">
        <v>34</v>
      </c>
      <c r="K2006" s="4">
        <v>44977.8840277778</v>
      </c>
      <c r="L2006" s="11" t="str">
        <f t="shared" si="160"/>
        <v>febrero</v>
      </c>
      <c r="M2006" s="3">
        <v>2</v>
      </c>
      <c r="N2006" s="3">
        <v>2</v>
      </c>
      <c r="O2006" s="3">
        <f t="shared" si="161"/>
        <v>2</v>
      </c>
      <c r="P2006" s="4">
        <v>44977.8988888889</v>
      </c>
      <c r="Q2006" s="2"/>
      <c r="R2006" s="3" t="s">
        <v>597</v>
      </c>
      <c r="S2006" s="4">
        <v>44977.8988888889</v>
      </c>
      <c r="T2006" s="3">
        <f t="shared" si="162"/>
        <v>21</v>
      </c>
      <c r="U2006" s="2" t="s">
        <v>143</v>
      </c>
      <c r="V2006" s="4">
        <v>44977.900266203702</v>
      </c>
      <c r="W2006" s="3">
        <f t="shared" si="163"/>
        <v>1</v>
      </c>
      <c r="X2006" s="3" t="s">
        <v>91</v>
      </c>
      <c r="Y2006" s="2" t="s">
        <v>92</v>
      </c>
      <c r="Z2006" s="2" t="s">
        <v>143</v>
      </c>
      <c r="AA2006" s="4">
        <v>44979.532638888901</v>
      </c>
      <c r="AB2006" s="26">
        <f t="shared" si="164"/>
        <v>39</v>
      </c>
      <c r="AC2006" s="1" t="s">
        <v>78</v>
      </c>
      <c r="AD2006" s="3" t="s">
        <v>40</v>
      </c>
    </row>
    <row r="2007" spans="1:30" ht="280.5" hidden="1" x14ac:dyDescent="0.25">
      <c r="A2007" s="1" t="s">
        <v>1934</v>
      </c>
      <c r="B2007" s="1" t="s">
        <v>27</v>
      </c>
      <c r="C2007" s="2" t="s">
        <v>1935</v>
      </c>
      <c r="D2007" s="3" t="s">
        <v>232</v>
      </c>
      <c r="E2007" s="3" t="s">
        <v>30</v>
      </c>
      <c r="F2007" s="2" t="s">
        <v>44</v>
      </c>
      <c r="G2007" s="3" t="s">
        <v>32</v>
      </c>
      <c r="H2007" s="3" t="s">
        <v>33</v>
      </c>
      <c r="I2007" s="3">
        <v>1406015</v>
      </c>
      <c r="J2007" s="3" t="s">
        <v>34</v>
      </c>
      <c r="K2007" s="4">
        <v>44977.940972222197</v>
      </c>
      <c r="L2007" s="11" t="str">
        <f t="shared" si="160"/>
        <v>febrero</v>
      </c>
      <c r="M2007" s="3">
        <v>2</v>
      </c>
      <c r="N2007" s="3">
        <v>2</v>
      </c>
      <c r="O2007" s="3">
        <f t="shared" si="161"/>
        <v>2</v>
      </c>
      <c r="P2007" s="4">
        <v>44977.947210648097</v>
      </c>
      <c r="Q2007" s="2"/>
      <c r="R2007" s="3" t="s">
        <v>6606</v>
      </c>
      <c r="S2007" s="4">
        <v>44977.947210648097</v>
      </c>
      <c r="T2007" s="3">
        <f t="shared" si="162"/>
        <v>8</v>
      </c>
      <c r="U2007" s="2" t="s">
        <v>102</v>
      </c>
      <c r="V2007" s="4">
        <v>44978.033078703702</v>
      </c>
      <c r="W2007" s="3">
        <f t="shared" si="163"/>
        <v>123</v>
      </c>
      <c r="X2007" s="3" t="s">
        <v>37</v>
      </c>
      <c r="Y2007" s="2" t="s">
        <v>38</v>
      </c>
      <c r="Z2007" s="2" t="s">
        <v>5166</v>
      </c>
      <c r="AA2007" s="4">
        <v>44978.713888888902</v>
      </c>
      <c r="AB2007" s="26">
        <f t="shared" si="164"/>
        <v>16</v>
      </c>
      <c r="AC2007" s="1" t="s">
        <v>78</v>
      </c>
      <c r="AD2007" s="3" t="s">
        <v>40</v>
      </c>
    </row>
    <row r="2008" spans="1:30" ht="165.75" hidden="1" x14ac:dyDescent="0.25">
      <c r="A2008" s="1" t="s">
        <v>6607</v>
      </c>
      <c r="B2008" s="1" t="s">
        <v>27</v>
      </c>
      <c r="C2008" s="2" t="s">
        <v>6608</v>
      </c>
      <c r="D2008" s="3" t="s">
        <v>107</v>
      </c>
      <c r="E2008" s="3" t="s">
        <v>30</v>
      </c>
      <c r="F2008" s="2" t="s">
        <v>82</v>
      </c>
      <c r="G2008" s="3" t="s">
        <v>54</v>
      </c>
      <c r="H2008" s="3" t="s">
        <v>83</v>
      </c>
      <c r="I2008" s="3">
        <v>1406016</v>
      </c>
      <c r="J2008" s="3" t="s">
        <v>34</v>
      </c>
      <c r="K2008" s="4">
        <v>44977.945138888899</v>
      </c>
      <c r="L2008" s="11" t="str">
        <f t="shared" si="160"/>
        <v>febrero</v>
      </c>
      <c r="M2008" s="3">
        <v>2</v>
      </c>
      <c r="N2008" s="3">
        <v>2</v>
      </c>
      <c r="O2008" s="3">
        <f t="shared" si="161"/>
        <v>2</v>
      </c>
      <c r="P2008" s="4">
        <v>44977.953807870399</v>
      </c>
      <c r="Q2008" s="2"/>
      <c r="R2008" s="3" t="s">
        <v>6609</v>
      </c>
      <c r="S2008" s="4">
        <v>44977.953807870399</v>
      </c>
      <c r="T2008" s="3">
        <f t="shared" si="162"/>
        <v>12</v>
      </c>
      <c r="U2008" s="2" t="s">
        <v>102</v>
      </c>
      <c r="V2008" s="4">
        <v>44977.975023148101</v>
      </c>
      <c r="W2008" s="3">
        <f t="shared" si="163"/>
        <v>30</v>
      </c>
      <c r="X2008" s="3" t="s">
        <v>202</v>
      </c>
      <c r="Y2008" s="2" t="s">
        <v>203</v>
      </c>
      <c r="Z2008" s="2" t="s">
        <v>219</v>
      </c>
      <c r="AA2008" s="4">
        <v>45003.404861111099</v>
      </c>
      <c r="AB2008" s="26">
        <f t="shared" si="164"/>
        <v>610</v>
      </c>
      <c r="AC2008" s="1" t="s">
        <v>144</v>
      </c>
      <c r="AD2008" s="3" t="s">
        <v>68</v>
      </c>
    </row>
    <row r="2009" spans="1:30" ht="293.25" hidden="1" x14ac:dyDescent="0.25">
      <c r="A2009" s="1" t="s">
        <v>6610</v>
      </c>
      <c r="B2009" s="1" t="s">
        <v>407</v>
      </c>
      <c r="C2009" s="2" t="s">
        <v>6611</v>
      </c>
      <c r="D2009" s="3" t="s">
        <v>6612</v>
      </c>
      <c r="E2009" s="3" t="s">
        <v>410</v>
      </c>
      <c r="F2009" s="2" t="s">
        <v>88</v>
      </c>
      <c r="G2009" s="3" t="s">
        <v>54</v>
      </c>
      <c r="H2009" s="3" t="s">
        <v>276</v>
      </c>
      <c r="I2009" s="3">
        <v>1406018</v>
      </c>
      <c r="J2009" s="3" t="s">
        <v>73</v>
      </c>
      <c r="K2009" s="4">
        <v>44977.9506944444</v>
      </c>
      <c r="L2009" s="11" t="str">
        <f t="shared" si="160"/>
        <v>febrero</v>
      </c>
      <c r="M2009" s="3">
        <v>2</v>
      </c>
      <c r="N2009" s="3">
        <v>2</v>
      </c>
      <c r="O2009" s="3">
        <f t="shared" si="161"/>
        <v>2</v>
      </c>
      <c r="P2009" s="4">
        <v>44977.961643518502</v>
      </c>
      <c r="Q2009" s="2"/>
      <c r="R2009" s="3" t="s">
        <v>6613</v>
      </c>
      <c r="S2009" s="4">
        <v>44977.961643518502</v>
      </c>
      <c r="T2009" s="3">
        <f t="shared" si="162"/>
        <v>15</v>
      </c>
      <c r="U2009" s="2" t="s">
        <v>102</v>
      </c>
      <c r="V2009" s="4">
        <v>44977.969756944403</v>
      </c>
      <c r="W2009" s="3">
        <f t="shared" si="163"/>
        <v>11</v>
      </c>
      <c r="X2009" s="3" t="s">
        <v>1690</v>
      </c>
      <c r="Y2009" s="2" t="s">
        <v>1691</v>
      </c>
      <c r="Z2009" s="2" t="s">
        <v>102</v>
      </c>
      <c r="AA2009" s="4">
        <v>44978.009722222203</v>
      </c>
      <c r="AB2009" s="26">
        <f t="shared" si="164"/>
        <v>0</v>
      </c>
      <c r="AC2009" s="1" t="s">
        <v>197</v>
      </c>
      <c r="AD2009" s="3" t="s">
        <v>40</v>
      </c>
    </row>
    <row r="2010" spans="1:30" ht="357" hidden="1" x14ac:dyDescent="0.25">
      <c r="A2010" s="1" t="s">
        <v>6614</v>
      </c>
      <c r="B2010" s="1" t="s">
        <v>575</v>
      </c>
      <c r="C2010" s="2" t="s">
        <v>6615</v>
      </c>
      <c r="D2010" s="3" t="s">
        <v>1554</v>
      </c>
      <c r="E2010" s="3" t="s">
        <v>410</v>
      </c>
      <c r="F2010" s="2" t="s">
        <v>82</v>
      </c>
      <c r="G2010" s="3" t="s">
        <v>54</v>
      </c>
      <c r="H2010" s="3" t="s">
        <v>6616</v>
      </c>
      <c r="I2010" s="3">
        <v>1406019</v>
      </c>
      <c r="J2010" s="3" t="s">
        <v>34</v>
      </c>
      <c r="K2010" s="4">
        <v>44977.956250000003</v>
      </c>
      <c r="L2010" s="11" t="str">
        <f t="shared" si="160"/>
        <v>febrero</v>
      </c>
      <c r="M2010" s="3">
        <v>2</v>
      </c>
      <c r="N2010" s="3">
        <v>2</v>
      </c>
      <c r="O2010" s="3">
        <f t="shared" si="161"/>
        <v>2</v>
      </c>
      <c r="P2010" s="4">
        <v>44977.981574074103</v>
      </c>
      <c r="Q2010" s="2"/>
      <c r="R2010" s="3" t="s">
        <v>6617</v>
      </c>
      <c r="S2010" s="4">
        <v>44977.981574074103</v>
      </c>
      <c r="T2010" s="3">
        <f t="shared" si="162"/>
        <v>36</v>
      </c>
      <c r="U2010" s="2" t="s">
        <v>102</v>
      </c>
      <c r="V2010" s="4">
        <v>44978.057164351798</v>
      </c>
      <c r="W2010" s="3">
        <f t="shared" si="163"/>
        <v>108</v>
      </c>
      <c r="X2010" s="3" t="s">
        <v>109</v>
      </c>
      <c r="Y2010" s="2" t="s">
        <v>110</v>
      </c>
      <c r="Z2010" s="2" t="s">
        <v>5166</v>
      </c>
      <c r="AA2010" s="4">
        <v>44978.71875</v>
      </c>
      <c r="AB2010" s="26">
        <f t="shared" si="164"/>
        <v>15</v>
      </c>
      <c r="AC2010" s="1" t="s">
        <v>78</v>
      </c>
      <c r="AD2010" s="3" t="s">
        <v>40</v>
      </c>
    </row>
    <row r="2011" spans="1:30" ht="191.25" hidden="1" x14ac:dyDescent="0.25">
      <c r="A2011" s="1" t="s">
        <v>6618</v>
      </c>
      <c r="B2011" s="1" t="s">
        <v>27</v>
      </c>
      <c r="C2011" s="2" t="s">
        <v>6619</v>
      </c>
      <c r="D2011" s="3" t="s">
        <v>186</v>
      </c>
      <c r="E2011" s="3" t="s">
        <v>30</v>
      </c>
      <c r="F2011" s="2" t="s">
        <v>82</v>
      </c>
      <c r="G2011" s="3" t="s">
        <v>54</v>
      </c>
      <c r="H2011" s="3" t="s">
        <v>83</v>
      </c>
      <c r="I2011" s="3">
        <v>1406020</v>
      </c>
      <c r="J2011" s="3" t="s">
        <v>34</v>
      </c>
      <c r="K2011" s="4">
        <v>44977.968055555597</v>
      </c>
      <c r="L2011" s="11" t="str">
        <f t="shared" si="160"/>
        <v>febrero</v>
      </c>
      <c r="M2011" s="3">
        <v>3</v>
      </c>
      <c r="N2011" s="3">
        <v>3</v>
      </c>
      <c r="O2011" s="3">
        <f t="shared" si="161"/>
        <v>3</v>
      </c>
      <c r="P2011" s="4">
        <v>44977.987442129597</v>
      </c>
      <c r="Q2011" s="2"/>
      <c r="R2011" s="3" t="s">
        <v>6620</v>
      </c>
      <c r="S2011" s="4">
        <v>44977.987442129597</v>
      </c>
      <c r="T2011" s="3">
        <f t="shared" si="162"/>
        <v>27</v>
      </c>
      <c r="U2011" s="2" t="s">
        <v>102</v>
      </c>
      <c r="V2011" s="4">
        <v>44978.019814814797</v>
      </c>
      <c r="W2011" s="3">
        <f t="shared" si="163"/>
        <v>46</v>
      </c>
      <c r="X2011" s="3" t="s">
        <v>736</v>
      </c>
      <c r="Y2011" s="2" t="s">
        <v>737</v>
      </c>
      <c r="Z2011" s="2" t="s">
        <v>219</v>
      </c>
      <c r="AA2011" s="4">
        <v>44979.131249999999</v>
      </c>
      <c r="AB2011" s="26">
        <f t="shared" si="164"/>
        <v>26</v>
      </c>
      <c r="AC2011" s="1" t="s">
        <v>78</v>
      </c>
      <c r="AD2011" s="3" t="s">
        <v>40</v>
      </c>
    </row>
    <row r="2012" spans="1:30" ht="409.5" hidden="1" x14ac:dyDescent="0.25">
      <c r="A2012" s="1" t="s">
        <v>6621</v>
      </c>
      <c r="B2012" s="1" t="s">
        <v>27</v>
      </c>
      <c r="C2012" s="2" t="s">
        <v>6622</v>
      </c>
      <c r="D2012" s="3" t="s">
        <v>119</v>
      </c>
      <c r="E2012" s="3" t="s">
        <v>30</v>
      </c>
      <c r="F2012" s="2" t="s">
        <v>82</v>
      </c>
      <c r="G2012" s="3" t="s">
        <v>54</v>
      </c>
      <c r="H2012" s="3" t="s">
        <v>83</v>
      </c>
      <c r="I2012" s="3">
        <v>1406021</v>
      </c>
      <c r="J2012" s="3" t="s">
        <v>73</v>
      </c>
      <c r="K2012" s="4">
        <v>44977.987500000003</v>
      </c>
      <c r="L2012" s="11" t="str">
        <f t="shared" si="160"/>
        <v>febrero</v>
      </c>
      <c r="M2012" s="3">
        <v>3</v>
      </c>
      <c r="N2012" s="3">
        <v>3</v>
      </c>
      <c r="O2012" s="3">
        <f t="shared" si="161"/>
        <v>3</v>
      </c>
      <c r="P2012" s="4">
        <v>44978.000347222202</v>
      </c>
      <c r="Q2012" s="2"/>
      <c r="R2012" s="3" t="s">
        <v>6623</v>
      </c>
      <c r="S2012" s="4">
        <v>44978.000347222202</v>
      </c>
      <c r="T2012" s="3">
        <f t="shared" si="162"/>
        <v>18</v>
      </c>
      <c r="U2012" s="2" t="s">
        <v>102</v>
      </c>
      <c r="V2012" s="3"/>
      <c r="W2012" s="3" t="str">
        <f t="shared" si="163"/>
        <v/>
      </c>
      <c r="X2012" s="3"/>
      <c r="Y2012" s="2"/>
      <c r="Z2012" s="2"/>
      <c r="AA2012" s="4">
        <v>44978.114583333299</v>
      </c>
      <c r="AB2012" s="26" t="str">
        <f t="shared" si="164"/>
        <v/>
      </c>
      <c r="AC2012" s="1"/>
      <c r="AD2012" s="3" t="s">
        <v>40</v>
      </c>
    </row>
    <row r="2013" spans="1:30" ht="63.75" hidden="1" x14ac:dyDescent="0.25">
      <c r="A2013" s="1" t="s">
        <v>6624</v>
      </c>
      <c r="B2013" s="1" t="s">
        <v>27</v>
      </c>
      <c r="C2013" s="2" t="s">
        <v>6625</v>
      </c>
      <c r="D2013" s="3" t="s">
        <v>436</v>
      </c>
      <c r="E2013" s="3" t="s">
        <v>30</v>
      </c>
      <c r="F2013" s="2" t="s">
        <v>293</v>
      </c>
      <c r="G2013" s="3" t="s">
        <v>32</v>
      </c>
      <c r="H2013" s="3" t="s">
        <v>33</v>
      </c>
      <c r="I2013" s="3">
        <v>1406022</v>
      </c>
      <c r="J2013" s="3" t="s">
        <v>34</v>
      </c>
      <c r="K2013" s="4">
        <v>44977.994444444397</v>
      </c>
      <c r="L2013" s="11" t="str">
        <f t="shared" si="160"/>
        <v>febrero</v>
      </c>
      <c r="M2013" s="3">
        <v>3</v>
      </c>
      <c r="N2013" s="3">
        <v>3</v>
      </c>
      <c r="O2013" s="3">
        <f t="shared" si="161"/>
        <v>3</v>
      </c>
      <c r="P2013" s="4">
        <v>44978.009560185201</v>
      </c>
      <c r="Q2013" s="2"/>
      <c r="R2013" s="3" t="s">
        <v>6626</v>
      </c>
      <c r="S2013" s="4">
        <v>44978.009560185201</v>
      </c>
      <c r="T2013" s="3">
        <f t="shared" si="162"/>
        <v>21</v>
      </c>
      <c r="U2013" s="2" t="s">
        <v>445</v>
      </c>
      <c r="V2013" s="4">
        <v>44978.074305555601</v>
      </c>
      <c r="W2013" s="3">
        <f t="shared" si="163"/>
        <v>93</v>
      </c>
      <c r="X2013" s="3" t="s">
        <v>91</v>
      </c>
      <c r="Y2013" s="2" t="s">
        <v>92</v>
      </c>
      <c r="Z2013" s="2" t="s">
        <v>5166</v>
      </c>
      <c r="AA2013" s="4">
        <v>44978.214583333298</v>
      </c>
      <c r="AB2013" s="26">
        <f t="shared" si="164"/>
        <v>3</v>
      </c>
      <c r="AC2013" s="1" t="s">
        <v>78</v>
      </c>
      <c r="AD2013" s="3" t="s">
        <v>40</v>
      </c>
    </row>
    <row r="2014" spans="1:30" ht="28.5" hidden="1" x14ac:dyDescent="0.25">
      <c r="A2014" s="1" t="s">
        <v>6627</v>
      </c>
      <c r="B2014" s="1" t="s">
        <v>27</v>
      </c>
      <c r="C2014" s="2" t="s">
        <v>6628</v>
      </c>
      <c r="D2014" s="3" t="s">
        <v>271</v>
      </c>
      <c r="E2014" s="3" t="s">
        <v>30</v>
      </c>
      <c r="F2014" s="2" t="s">
        <v>340</v>
      </c>
      <c r="G2014" s="3" t="s">
        <v>192</v>
      </c>
      <c r="H2014" s="3" t="s">
        <v>2153</v>
      </c>
      <c r="I2014" s="3">
        <v>1406023</v>
      </c>
      <c r="J2014" s="3" t="s">
        <v>34</v>
      </c>
      <c r="K2014" s="4">
        <v>44978.029861111099</v>
      </c>
      <c r="L2014" s="11" t="str">
        <f t="shared" si="160"/>
        <v>febrero</v>
      </c>
      <c r="M2014" s="3">
        <v>3</v>
      </c>
      <c r="N2014" s="3">
        <v>3</v>
      </c>
      <c r="O2014" s="3">
        <f t="shared" si="161"/>
        <v>3</v>
      </c>
      <c r="P2014" s="4">
        <v>44978.0324652778</v>
      </c>
      <c r="Q2014" s="2"/>
      <c r="R2014" s="3" t="s">
        <v>6629</v>
      </c>
      <c r="S2014" s="4">
        <v>44978.0324652778</v>
      </c>
      <c r="T2014" s="3">
        <f t="shared" si="162"/>
        <v>3</v>
      </c>
      <c r="U2014" s="2" t="s">
        <v>143</v>
      </c>
      <c r="V2014" s="4">
        <v>44978.034155092602</v>
      </c>
      <c r="W2014" s="3">
        <f t="shared" si="163"/>
        <v>2</v>
      </c>
      <c r="X2014" s="3" t="s">
        <v>1387</v>
      </c>
      <c r="Y2014" s="2" t="s">
        <v>1388</v>
      </c>
      <c r="Z2014" s="2" t="s">
        <v>143</v>
      </c>
      <c r="AA2014" s="4">
        <v>44978.454166666699</v>
      </c>
      <c r="AB2014" s="26">
        <f t="shared" si="164"/>
        <v>10</v>
      </c>
      <c r="AC2014" s="1" t="s">
        <v>78</v>
      </c>
      <c r="AD2014" s="3" t="s">
        <v>40</v>
      </c>
    </row>
    <row r="2015" spans="1:30" ht="28.5" hidden="1" x14ac:dyDescent="0.25">
      <c r="A2015" s="1" t="s">
        <v>6630</v>
      </c>
      <c r="B2015" s="1" t="s">
        <v>27</v>
      </c>
      <c r="C2015" s="2" t="s">
        <v>6631</v>
      </c>
      <c r="D2015" s="3" t="s">
        <v>52</v>
      </c>
      <c r="E2015" s="3" t="s">
        <v>30</v>
      </c>
      <c r="F2015" s="2" t="s">
        <v>264</v>
      </c>
      <c r="G2015" s="3" t="s">
        <v>192</v>
      </c>
      <c r="H2015" s="3" t="s">
        <v>387</v>
      </c>
      <c r="I2015" s="3">
        <v>1406026</v>
      </c>
      <c r="J2015" s="3" t="s">
        <v>34</v>
      </c>
      <c r="K2015" s="4">
        <v>44978.097222222197</v>
      </c>
      <c r="L2015" s="11" t="str">
        <f t="shared" si="160"/>
        <v>febrero</v>
      </c>
      <c r="M2015" s="3">
        <v>2</v>
      </c>
      <c r="N2015" s="3">
        <v>2</v>
      </c>
      <c r="O2015" s="3">
        <f t="shared" si="161"/>
        <v>2</v>
      </c>
      <c r="P2015" s="4">
        <v>44978.102141203701</v>
      </c>
      <c r="Q2015" s="2"/>
      <c r="R2015" s="3" t="s">
        <v>597</v>
      </c>
      <c r="S2015" s="4">
        <v>44978.102141203701</v>
      </c>
      <c r="T2015" s="3">
        <f t="shared" si="162"/>
        <v>7</v>
      </c>
      <c r="U2015" s="2" t="s">
        <v>143</v>
      </c>
      <c r="V2015" s="4">
        <v>44978.102719907401</v>
      </c>
      <c r="W2015" s="3">
        <f t="shared" si="163"/>
        <v>0</v>
      </c>
      <c r="X2015" s="3" t="s">
        <v>91</v>
      </c>
      <c r="Y2015" s="2" t="s">
        <v>92</v>
      </c>
      <c r="Z2015" s="2" t="s">
        <v>143</v>
      </c>
      <c r="AA2015" s="4">
        <v>44978.458333333299</v>
      </c>
      <c r="AB2015" s="26">
        <f t="shared" si="164"/>
        <v>8</v>
      </c>
      <c r="AC2015" s="1" t="s">
        <v>78</v>
      </c>
      <c r="AD2015" s="3" t="s">
        <v>40</v>
      </c>
    </row>
    <row r="2016" spans="1:30" ht="267.75" hidden="1" x14ac:dyDescent="0.25">
      <c r="A2016" s="1" t="s">
        <v>6632</v>
      </c>
      <c r="B2016" s="1" t="s">
        <v>575</v>
      </c>
      <c r="C2016" s="2" t="s">
        <v>6633</v>
      </c>
      <c r="D2016" s="3" t="s">
        <v>1675</v>
      </c>
      <c r="E2016" s="3" t="s">
        <v>410</v>
      </c>
      <c r="F2016" s="2" t="s">
        <v>64</v>
      </c>
      <c r="G2016" s="3" t="s">
        <v>32</v>
      </c>
      <c r="H2016" s="3" t="s">
        <v>33</v>
      </c>
      <c r="I2016" s="3">
        <v>1406029</v>
      </c>
      <c r="J2016" s="3" t="s">
        <v>73</v>
      </c>
      <c r="K2016" s="4">
        <v>44978.1694444444</v>
      </c>
      <c r="L2016" s="11" t="str">
        <f t="shared" si="160"/>
        <v>febrero</v>
      </c>
      <c r="M2016" s="3">
        <v>3</v>
      </c>
      <c r="N2016" s="3">
        <v>3</v>
      </c>
      <c r="O2016" s="3">
        <f t="shared" si="161"/>
        <v>3</v>
      </c>
      <c r="P2016" s="4">
        <v>44978.190787036998</v>
      </c>
      <c r="Q2016" s="2"/>
      <c r="R2016" s="3" t="s">
        <v>6634</v>
      </c>
      <c r="S2016" s="4">
        <v>44978.190787036998</v>
      </c>
      <c r="T2016" s="3">
        <f t="shared" si="162"/>
        <v>30</v>
      </c>
      <c r="U2016" s="2" t="s">
        <v>219</v>
      </c>
      <c r="V2016" s="3"/>
      <c r="W2016" s="3" t="str">
        <f t="shared" si="163"/>
        <v/>
      </c>
      <c r="X2016" s="3"/>
      <c r="Y2016" s="2"/>
      <c r="Z2016" s="2"/>
      <c r="AA2016" s="4">
        <v>44978.214583333298</v>
      </c>
      <c r="AB2016" s="26" t="str">
        <f t="shared" si="164"/>
        <v/>
      </c>
      <c r="AC2016" s="1"/>
      <c r="AD2016" s="3" t="s">
        <v>40</v>
      </c>
    </row>
    <row r="2017" spans="1:30" ht="42.75" hidden="1" x14ac:dyDescent="0.25">
      <c r="A2017" s="1" t="s">
        <v>6635</v>
      </c>
      <c r="B2017" s="1" t="s">
        <v>575</v>
      </c>
      <c r="C2017" s="2" t="s">
        <v>6636</v>
      </c>
      <c r="D2017" s="3" t="s">
        <v>1747</v>
      </c>
      <c r="E2017" s="3" t="s">
        <v>410</v>
      </c>
      <c r="F2017" s="2" t="s">
        <v>64</v>
      </c>
      <c r="G2017" s="3" t="s">
        <v>32</v>
      </c>
      <c r="H2017" s="3" t="s">
        <v>33</v>
      </c>
      <c r="I2017" s="3">
        <v>1406032</v>
      </c>
      <c r="J2017" s="3" t="s">
        <v>34</v>
      </c>
      <c r="K2017" s="4">
        <v>44978.212500000001</v>
      </c>
      <c r="L2017" s="11" t="str">
        <f t="shared" si="160"/>
        <v>febrero</v>
      </c>
      <c r="M2017" s="3">
        <v>1</v>
      </c>
      <c r="N2017" s="3">
        <v>1</v>
      </c>
      <c r="O2017" s="3">
        <f t="shared" si="161"/>
        <v>1</v>
      </c>
      <c r="P2017" s="4">
        <v>44978.244212963</v>
      </c>
      <c r="Q2017" s="2"/>
      <c r="R2017" s="3" t="s">
        <v>6637</v>
      </c>
      <c r="S2017" s="4">
        <v>44978.244212963</v>
      </c>
      <c r="T2017" s="3">
        <f t="shared" si="162"/>
        <v>45</v>
      </c>
      <c r="U2017" s="2" t="s">
        <v>5166</v>
      </c>
      <c r="V2017" s="4">
        <v>44978.245798611097</v>
      </c>
      <c r="W2017" s="3">
        <f t="shared" si="163"/>
        <v>2</v>
      </c>
      <c r="X2017" s="3" t="s">
        <v>91</v>
      </c>
      <c r="Y2017" s="2" t="s">
        <v>92</v>
      </c>
      <c r="Z2017" s="2" t="s">
        <v>5166</v>
      </c>
      <c r="AA2017" s="4">
        <v>44981.595833333296</v>
      </c>
      <c r="AB2017" s="26">
        <f t="shared" si="164"/>
        <v>80</v>
      </c>
      <c r="AC2017" s="1" t="s">
        <v>78</v>
      </c>
      <c r="AD2017" s="3" t="s">
        <v>40</v>
      </c>
    </row>
    <row r="2018" spans="1:30" ht="42.75" hidden="1" x14ac:dyDescent="0.25">
      <c r="A2018" s="1" t="s">
        <v>6638</v>
      </c>
      <c r="B2018" s="1" t="s">
        <v>27</v>
      </c>
      <c r="C2018" s="2" t="s">
        <v>6639</v>
      </c>
      <c r="D2018" s="3" t="s">
        <v>1469</v>
      </c>
      <c r="E2018" s="3" t="s">
        <v>30</v>
      </c>
      <c r="F2018" s="2" t="s">
        <v>31</v>
      </c>
      <c r="G2018" s="3" t="s">
        <v>32</v>
      </c>
      <c r="H2018" s="3" t="s">
        <v>33</v>
      </c>
      <c r="I2018" s="3">
        <v>1406033</v>
      </c>
      <c r="J2018" s="3" t="s">
        <v>34</v>
      </c>
      <c r="K2018" s="4">
        <v>44978.234722222202</v>
      </c>
      <c r="L2018" s="11" t="str">
        <f t="shared" ref="L2018:L2076" si="165">+TEXT(K2018,"mmmm")</f>
        <v>febrero</v>
      </c>
      <c r="M2018" s="3">
        <v>2</v>
      </c>
      <c r="N2018" s="3">
        <v>2</v>
      </c>
      <c r="O2018" s="3">
        <f t="shared" si="161"/>
        <v>2</v>
      </c>
      <c r="P2018" s="4">
        <v>44978.251689814802</v>
      </c>
      <c r="Q2018" s="2"/>
      <c r="R2018" s="3" t="s">
        <v>6640</v>
      </c>
      <c r="S2018" s="4">
        <v>44978.251689814802</v>
      </c>
      <c r="T2018" s="3">
        <f t="shared" si="162"/>
        <v>24</v>
      </c>
      <c r="U2018" s="2" t="s">
        <v>6641</v>
      </c>
      <c r="V2018" s="4">
        <v>44978.253194444398</v>
      </c>
      <c r="W2018" s="3">
        <f t="shared" si="163"/>
        <v>2</v>
      </c>
      <c r="X2018" s="3" t="s">
        <v>6642</v>
      </c>
      <c r="Y2018" s="2" t="s">
        <v>6643</v>
      </c>
      <c r="Z2018" s="2" t="s">
        <v>6641</v>
      </c>
      <c r="AA2018" s="4">
        <v>44980.425000000003</v>
      </c>
      <c r="AB2018" s="26">
        <f t="shared" si="164"/>
        <v>52</v>
      </c>
      <c r="AC2018" s="1" t="s">
        <v>60</v>
      </c>
      <c r="AD2018" s="3" t="s">
        <v>40</v>
      </c>
    </row>
    <row r="2019" spans="1:30" ht="102" hidden="1" x14ac:dyDescent="0.25">
      <c r="A2019" s="1" t="s">
        <v>6644</v>
      </c>
      <c r="B2019" s="1" t="s">
        <v>27</v>
      </c>
      <c r="C2019" s="2" t="s">
        <v>6645</v>
      </c>
      <c r="D2019" s="3" t="s">
        <v>1078</v>
      </c>
      <c r="E2019" s="3" t="s">
        <v>30</v>
      </c>
      <c r="F2019" s="2" t="s">
        <v>82</v>
      </c>
      <c r="G2019" s="3" t="s">
        <v>54</v>
      </c>
      <c r="H2019" s="3" t="s">
        <v>83</v>
      </c>
      <c r="I2019" s="3">
        <v>1406038</v>
      </c>
      <c r="J2019" s="3" t="s">
        <v>73</v>
      </c>
      <c r="K2019" s="4">
        <v>44978.257638888899</v>
      </c>
      <c r="L2019" s="11" t="str">
        <f t="shared" si="165"/>
        <v>febrero</v>
      </c>
      <c r="M2019" s="3">
        <v>2</v>
      </c>
      <c r="N2019" s="3">
        <v>2</v>
      </c>
      <c r="O2019" s="3">
        <f t="shared" si="161"/>
        <v>2</v>
      </c>
      <c r="P2019" s="4">
        <v>44978.265162037002</v>
      </c>
      <c r="Q2019" s="2"/>
      <c r="R2019" s="3" t="s">
        <v>6646</v>
      </c>
      <c r="S2019" s="4">
        <v>44978.265162037002</v>
      </c>
      <c r="T2019" s="3">
        <f t="shared" si="162"/>
        <v>10</v>
      </c>
      <c r="U2019" s="2" t="s">
        <v>1132</v>
      </c>
      <c r="V2019" s="4">
        <v>44978.281840277799</v>
      </c>
      <c r="W2019" s="3">
        <f t="shared" si="163"/>
        <v>24</v>
      </c>
      <c r="X2019" s="3" t="s">
        <v>328</v>
      </c>
      <c r="Y2019" s="2" t="s">
        <v>329</v>
      </c>
      <c r="Z2019" s="2" t="s">
        <v>551</v>
      </c>
      <c r="AA2019" s="4">
        <v>44978.503472222197</v>
      </c>
      <c r="AB2019" s="26">
        <f t="shared" si="164"/>
        <v>5</v>
      </c>
      <c r="AC2019" s="1" t="s">
        <v>330</v>
      </c>
      <c r="AD2019" s="3" t="s">
        <v>40</v>
      </c>
    </row>
    <row r="2020" spans="1:30" ht="57" hidden="1" x14ac:dyDescent="0.25">
      <c r="A2020" s="1" t="s">
        <v>6647</v>
      </c>
      <c r="B2020" s="1" t="s">
        <v>27</v>
      </c>
      <c r="C2020" s="2" t="s">
        <v>6648</v>
      </c>
      <c r="D2020" s="3" t="s">
        <v>224</v>
      </c>
      <c r="E2020" s="3" t="s">
        <v>30</v>
      </c>
      <c r="F2020" s="2" t="s">
        <v>325</v>
      </c>
      <c r="G2020" s="3" t="s">
        <v>192</v>
      </c>
      <c r="H2020" s="3" t="s">
        <v>326</v>
      </c>
      <c r="I2020" s="3">
        <v>1406189</v>
      </c>
      <c r="J2020" s="3" t="s">
        <v>34</v>
      </c>
      <c r="K2020" s="4">
        <v>44978.335416666698</v>
      </c>
      <c r="L2020" s="11" t="str">
        <f t="shared" si="165"/>
        <v>febrero</v>
      </c>
      <c r="M2020" s="3">
        <v>3</v>
      </c>
      <c r="N2020" s="3">
        <v>3</v>
      </c>
      <c r="O2020" s="3">
        <f t="shared" si="161"/>
        <v>3</v>
      </c>
      <c r="P2020" s="4">
        <v>44978.348854166703</v>
      </c>
      <c r="Q2020" s="2"/>
      <c r="R2020" s="3" t="s">
        <v>6649</v>
      </c>
      <c r="S2020" s="4">
        <v>44978.348854166703</v>
      </c>
      <c r="T2020" s="3">
        <f t="shared" si="162"/>
        <v>19</v>
      </c>
      <c r="U2020" s="2" t="s">
        <v>227</v>
      </c>
      <c r="V2020" s="4">
        <v>44978.3512037037</v>
      </c>
      <c r="W2020" s="3">
        <f t="shared" si="163"/>
        <v>3</v>
      </c>
      <c r="X2020" s="3" t="s">
        <v>1163</v>
      </c>
      <c r="Y2020" s="2" t="s">
        <v>509</v>
      </c>
      <c r="Z2020" s="2" t="s">
        <v>227</v>
      </c>
      <c r="AA2020" s="4">
        <v>44978.507638888899</v>
      </c>
      <c r="AB2020" s="26">
        <f t="shared" si="164"/>
        <v>3</v>
      </c>
      <c r="AC2020" s="1" t="s">
        <v>78</v>
      </c>
      <c r="AD2020" s="3" t="s">
        <v>40</v>
      </c>
    </row>
    <row r="2021" spans="1:30" ht="28.5" hidden="1" x14ac:dyDescent="0.25">
      <c r="A2021" s="1" t="s">
        <v>6650</v>
      </c>
      <c r="B2021" s="1" t="s">
        <v>27</v>
      </c>
      <c r="C2021" s="2" t="s">
        <v>6651</v>
      </c>
      <c r="D2021" s="3" t="s">
        <v>147</v>
      </c>
      <c r="E2021" s="3" t="s">
        <v>30</v>
      </c>
      <c r="F2021" s="2" t="s">
        <v>154</v>
      </c>
      <c r="G2021" s="3" t="s">
        <v>155</v>
      </c>
      <c r="H2021" s="3" t="s">
        <v>156</v>
      </c>
      <c r="I2021" s="3">
        <v>1406215</v>
      </c>
      <c r="J2021" s="3" t="s">
        <v>34</v>
      </c>
      <c r="K2021" s="4">
        <v>44978.345138888901</v>
      </c>
      <c r="L2021" s="11" t="str">
        <f t="shared" si="165"/>
        <v>febrero</v>
      </c>
      <c r="M2021" s="3">
        <v>2</v>
      </c>
      <c r="N2021" s="3">
        <v>2</v>
      </c>
      <c r="O2021" s="3">
        <f t="shared" si="161"/>
        <v>2</v>
      </c>
      <c r="P2021" s="4">
        <v>44978.362858796303</v>
      </c>
      <c r="Q2021" s="2"/>
      <c r="R2021" s="3" t="s">
        <v>6652</v>
      </c>
      <c r="S2021" s="4">
        <v>44978.362858796303</v>
      </c>
      <c r="T2021" s="3">
        <f t="shared" si="162"/>
        <v>25</v>
      </c>
      <c r="U2021" s="2" t="s">
        <v>227</v>
      </c>
      <c r="V2021" s="4">
        <v>44978.364247685196</v>
      </c>
      <c r="W2021" s="3">
        <f t="shared" si="163"/>
        <v>2</v>
      </c>
      <c r="X2021" s="3" t="s">
        <v>6653</v>
      </c>
      <c r="Y2021" s="2" t="s">
        <v>6654</v>
      </c>
      <c r="Z2021" s="2" t="s">
        <v>227</v>
      </c>
      <c r="AA2021" s="4">
        <v>44982.469444444403</v>
      </c>
      <c r="AB2021" s="26">
        <f t="shared" si="164"/>
        <v>98</v>
      </c>
      <c r="AC2021" s="1" t="s">
        <v>144</v>
      </c>
      <c r="AD2021" s="3" t="s">
        <v>40</v>
      </c>
    </row>
    <row r="2022" spans="1:30" ht="102" hidden="1" x14ac:dyDescent="0.25">
      <c r="A2022" s="1" t="s">
        <v>6655</v>
      </c>
      <c r="B2022" s="1" t="s">
        <v>27</v>
      </c>
      <c r="C2022" s="2" t="s">
        <v>6656</v>
      </c>
      <c r="D2022" s="3" t="s">
        <v>52</v>
      </c>
      <c r="E2022" s="3" t="s">
        <v>30</v>
      </c>
      <c r="F2022" s="2" t="s">
        <v>88</v>
      </c>
      <c r="G2022" s="3" t="s">
        <v>54</v>
      </c>
      <c r="H2022" s="3" t="s">
        <v>89</v>
      </c>
      <c r="I2022" s="3">
        <v>1406246</v>
      </c>
      <c r="J2022" s="3" t="s">
        <v>34</v>
      </c>
      <c r="K2022" s="4">
        <v>44978.355555555601</v>
      </c>
      <c r="L2022" s="11" t="str">
        <f t="shared" si="165"/>
        <v>febrero</v>
      </c>
      <c r="M2022" s="3">
        <v>3</v>
      </c>
      <c r="N2022" s="3">
        <v>3</v>
      </c>
      <c r="O2022" s="3">
        <f t="shared" si="161"/>
        <v>3</v>
      </c>
      <c r="P2022" s="4">
        <v>44978.364722222199</v>
      </c>
      <c r="Q2022" s="2"/>
      <c r="R2022" s="3" t="s">
        <v>6657</v>
      </c>
      <c r="S2022" s="4">
        <v>44978.364722222199</v>
      </c>
      <c r="T2022" s="3">
        <f t="shared" si="162"/>
        <v>13</v>
      </c>
      <c r="U2022" s="2" t="s">
        <v>1132</v>
      </c>
      <c r="V2022" s="4">
        <v>44978.380289351902</v>
      </c>
      <c r="W2022" s="3">
        <f t="shared" si="163"/>
        <v>22</v>
      </c>
      <c r="X2022" s="3" t="s">
        <v>653</v>
      </c>
      <c r="Y2022" s="2" t="s">
        <v>654</v>
      </c>
      <c r="Z2022" s="2" t="s">
        <v>1132</v>
      </c>
      <c r="AA2022" s="4">
        <v>44993.788194444402</v>
      </c>
      <c r="AB2022" s="26">
        <f t="shared" si="164"/>
        <v>369</v>
      </c>
      <c r="AC2022" s="1" t="s">
        <v>144</v>
      </c>
      <c r="AD2022" s="3" t="s">
        <v>40</v>
      </c>
    </row>
    <row r="2023" spans="1:30" ht="63.75" hidden="1" x14ac:dyDescent="0.25">
      <c r="A2023" s="1" t="s">
        <v>6658</v>
      </c>
      <c r="B2023" s="1" t="s">
        <v>27</v>
      </c>
      <c r="C2023" s="2" t="s">
        <v>6659</v>
      </c>
      <c r="D2023" s="3" t="s">
        <v>182</v>
      </c>
      <c r="E2023" s="3" t="s">
        <v>30</v>
      </c>
      <c r="F2023" s="2" t="s">
        <v>82</v>
      </c>
      <c r="G2023" s="3" t="s">
        <v>54</v>
      </c>
      <c r="H2023" s="3" t="s">
        <v>83</v>
      </c>
      <c r="I2023" s="3">
        <v>1406265</v>
      </c>
      <c r="J2023" s="3" t="s">
        <v>34</v>
      </c>
      <c r="K2023" s="4">
        <v>44978.361111111102</v>
      </c>
      <c r="L2023" s="11" t="str">
        <f t="shared" si="165"/>
        <v>febrero</v>
      </c>
      <c r="M2023" s="3">
        <v>3</v>
      </c>
      <c r="N2023" s="3">
        <v>3</v>
      </c>
      <c r="O2023" s="3">
        <f t="shared" si="161"/>
        <v>3</v>
      </c>
      <c r="P2023" s="4">
        <v>44978.3682638889</v>
      </c>
      <c r="Q2023" s="2"/>
      <c r="R2023" s="3" t="s">
        <v>6660</v>
      </c>
      <c r="S2023" s="4">
        <v>44978.3682638889</v>
      </c>
      <c r="T2023" s="3">
        <f t="shared" si="162"/>
        <v>10</v>
      </c>
      <c r="U2023" s="2" t="s">
        <v>1132</v>
      </c>
      <c r="V2023" s="4">
        <v>44978.385347222204</v>
      </c>
      <c r="W2023" s="3">
        <f t="shared" si="163"/>
        <v>24</v>
      </c>
      <c r="X2023" s="3" t="s">
        <v>259</v>
      </c>
      <c r="Y2023" s="2" t="s">
        <v>260</v>
      </c>
      <c r="Z2023" s="2" t="s">
        <v>551</v>
      </c>
      <c r="AA2023" s="4">
        <v>44981.539583333302</v>
      </c>
      <c r="AB2023" s="26">
        <f t="shared" si="164"/>
        <v>75</v>
      </c>
      <c r="AC2023" s="1" t="s">
        <v>144</v>
      </c>
      <c r="AD2023" s="3" t="s">
        <v>40</v>
      </c>
    </row>
    <row r="2024" spans="1:30" ht="51" hidden="1" x14ac:dyDescent="0.25">
      <c r="A2024" s="1" t="s">
        <v>6661</v>
      </c>
      <c r="B2024" s="1" t="s">
        <v>27</v>
      </c>
      <c r="C2024" s="2" t="s">
        <v>6662</v>
      </c>
      <c r="D2024" s="3" t="s">
        <v>190</v>
      </c>
      <c r="E2024" s="3" t="s">
        <v>30</v>
      </c>
      <c r="F2024" s="2" t="s">
        <v>82</v>
      </c>
      <c r="G2024" s="3" t="s">
        <v>54</v>
      </c>
      <c r="H2024" s="3" t="s">
        <v>113</v>
      </c>
      <c r="I2024" s="3">
        <v>1406279</v>
      </c>
      <c r="J2024" s="3" t="s">
        <v>34</v>
      </c>
      <c r="K2024" s="4">
        <v>44978.364583333299</v>
      </c>
      <c r="L2024" s="11" t="str">
        <f t="shared" si="165"/>
        <v>febrero</v>
      </c>
      <c r="M2024" s="3">
        <v>3</v>
      </c>
      <c r="N2024" s="3">
        <v>3</v>
      </c>
      <c r="O2024" s="3">
        <f t="shared" si="161"/>
        <v>3</v>
      </c>
      <c r="P2024" s="4">
        <v>44978.374409722201</v>
      </c>
      <c r="Q2024" s="2"/>
      <c r="R2024" s="3" t="s">
        <v>6663</v>
      </c>
      <c r="S2024" s="4">
        <v>44978.374409722201</v>
      </c>
      <c r="T2024" s="3">
        <f t="shared" si="162"/>
        <v>14</v>
      </c>
      <c r="U2024" s="2" t="s">
        <v>1132</v>
      </c>
      <c r="V2024" s="4">
        <v>44978.394224536998</v>
      </c>
      <c r="W2024" s="3">
        <f t="shared" si="163"/>
        <v>28</v>
      </c>
      <c r="X2024" s="3" t="s">
        <v>220</v>
      </c>
      <c r="Y2024" s="2" t="s">
        <v>221</v>
      </c>
      <c r="Z2024" s="2" t="s">
        <v>457</v>
      </c>
      <c r="AA2024" s="4">
        <v>44981.640972222202</v>
      </c>
      <c r="AB2024" s="26">
        <f t="shared" si="164"/>
        <v>77</v>
      </c>
      <c r="AC2024" s="1" t="s">
        <v>144</v>
      </c>
      <c r="AD2024" s="3" t="s">
        <v>40</v>
      </c>
    </row>
    <row r="2025" spans="1:30" ht="76.5" hidden="1" x14ac:dyDescent="0.25">
      <c r="A2025" s="1" t="s">
        <v>6664</v>
      </c>
      <c r="B2025" s="1" t="s">
        <v>27</v>
      </c>
      <c r="C2025" s="2" t="s">
        <v>6665</v>
      </c>
      <c r="D2025" s="3" t="s">
        <v>178</v>
      </c>
      <c r="E2025" s="3" t="s">
        <v>30</v>
      </c>
      <c r="F2025" s="2" t="s">
        <v>225</v>
      </c>
      <c r="G2025" s="3" t="s">
        <v>32</v>
      </c>
      <c r="H2025" s="3" t="s">
        <v>33</v>
      </c>
      <c r="I2025" s="3">
        <v>1406339</v>
      </c>
      <c r="J2025" s="3" t="s">
        <v>34</v>
      </c>
      <c r="K2025" s="4">
        <v>44978.3840277778</v>
      </c>
      <c r="L2025" s="11" t="str">
        <f t="shared" si="165"/>
        <v>febrero</v>
      </c>
      <c r="M2025" s="3">
        <v>3</v>
      </c>
      <c r="N2025" s="3">
        <v>3</v>
      </c>
      <c r="O2025" s="3">
        <f t="shared" si="161"/>
        <v>3</v>
      </c>
      <c r="P2025" s="4">
        <v>44978.391400462999</v>
      </c>
      <c r="Q2025" s="2"/>
      <c r="R2025" s="3" t="s">
        <v>6666</v>
      </c>
      <c r="S2025" s="4">
        <v>44978.391400462999</v>
      </c>
      <c r="T2025" s="3">
        <f t="shared" si="162"/>
        <v>10</v>
      </c>
      <c r="U2025" s="2" t="s">
        <v>1132</v>
      </c>
      <c r="V2025" s="4">
        <v>44978.459282407399</v>
      </c>
      <c r="W2025" s="3">
        <f t="shared" si="163"/>
        <v>97</v>
      </c>
      <c r="X2025" s="3" t="s">
        <v>859</v>
      </c>
      <c r="Y2025" s="2" t="s">
        <v>860</v>
      </c>
      <c r="Z2025" s="2" t="s">
        <v>227</v>
      </c>
      <c r="AA2025" s="4">
        <v>44978.735416666699</v>
      </c>
      <c r="AB2025" s="26">
        <f t="shared" si="164"/>
        <v>6</v>
      </c>
      <c r="AC2025" s="1" t="s">
        <v>144</v>
      </c>
      <c r="AD2025" s="3" t="s">
        <v>40</v>
      </c>
    </row>
    <row r="2026" spans="1:30" ht="76.5" hidden="1" x14ac:dyDescent="0.25">
      <c r="A2026" s="1" t="s">
        <v>5726</v>
      </c>
      <c r="B2026" s="1" t="s">
        <v>27</v>
      </c>
      <c r="C2026" s="2" t="s">
        <v>5727</v>
      </c>
      <c r="D2026" s="3" t="s">
        <v>629</v>
      </c>
      <c r="E2026" s="3" t="s">
        <v>30</v>
      </c>
      <c r="F2026" s="2" t="s">
        <v>1396</v>
      </c>
      <c r="G2026" s="3" t="s">
        <v>32</v>
      </c>
      <c r="H2026" s="3" t="s">
        <v>33</v>
      </c>
      <c r="I2026" s="3">
        <v>1406382</v>
      </c>
      <c r="J2026" s="3" t="s">
        <v>73</v>
      </c>
      <c r="K2026" s="4">
        <v>44978.402083333298</v>
      </c>
      <c r="L2026" s="11" t="str">
        <f t="shared" si="165"/>
        <v>febrero</v>
      </c>
      <c r="M2026" s="3">
        <v>3</v>
      </c>
      <c r="N2026" s="3">
        <v>3</v>
      </c>
      <c r="O2026" s="3">
        <f t="shared" si="161"/>
        <v>3</v>
      </c>
      <c r="P2026" s="4">
        <v>44978.416087963</v>
      </c>
      <c r="Q2026" s="2"/>
      <c r="R2026" s="3" t="s">
        <v>6667</v>
      </c>
      <c r="S2026" s="4">
        <v>44978.416087963</v>
      </c>
      <c r="T2026" s="3">
        <f t="shared" si="162"/>
        <v>20</v>
      </c>
      <c r="U2026" s="2" t="s">
        <v>1132</v>
      </c>
      <c r="V2026" s="4">
        <v>44978.417824074102</v>
      </c>
      <c r="W2026" s="3">
        <f t="shared" si="163"/>
        <v>2</v>
      </c>
      <c r="X2026" s="3" t="s">
        <v>174</v>
      </c>
      <c r="Y2026" s="2" t="s">
        <v>175</v>
      </c>
      <c r="Z2026" s="2" t="s">
        <v>1132</v>
      </c>
      <c r="AA2026" s="4">
        <v>44978.519444444399</v>
      </c>
      <c r="AB2026" s="26">
        <f t="shared" si="164"/>
        <v>2</v>
      </c>
      <c r="AC2026" s="1" t="s">
        <v>197</v>
      </c>
      <c r="AD2026" s="3" t="s">
        <v>40</v>
      </c>
    </row>
    <row r="2027" spans="1:30" ht="114.75" hidden="1" x14ac:dyDescent="0.25">
      <c r="A2027" s="1" t="s">
        <v>6668</v>
      </c>
      <c r="B2027" s="1" t="s">
        <v>27</v>
      </c>
      <c r="C2027" s="2" t="s">
        <v>6669</v>
      </c>
      <c r="D2027" s="3" t="s">
        <v>135</v>
      </c>
      <c r="E2027" s="3" t="s">
        <v>30</v>
      </c>
      <c r="F2027" s="2" t="s">
        <v>88</v>
      </c>
      <c r="G2027" s="3" t="s">
        <v>54</v>
      </c>
      <c r="H2027" s="3" t="s">
        <v>148</v>
      </c>
      <c r="I2027" s="3">
        <v>1406404</v>
      </c>
      <c r="J2027" s="3" t="s">
        <v>34</v>
      </c>
      <c r="K2027" s="4">
        <v>44978.411805555603</v>
      </c>
      <c r="L2027" s="11" t="str">
        <f t="shared" si="165"/>
        <v>febrero</v>
      </c>
      <c r="M2027" s="3">
        <v>3</v>
      </c>
      <c r="N2027" s="3">
        <v>3</v>
      </c>
      <c r="O2027" s="3">
        <f t="shared" si="161"/>
        <v>3</v>
      </c>
      <c r="P2027" s="4">
        <v>44978.426539351902</v>
      </c>
      <c r="Q2027" s="2"/>
      <c r="R2027" s="3" t="s">
        <v>6670</v>
      </c>
      <c r="S2027" s="4">
        <v>44978.426539351902</v>
      </c>
      <c r="T2027" s="3">
        <f t="shared" si="162"/>
        <v>21</v>
      </c>
      <c r="U2027" s="2" t="s">
        <v>1132</v>
      </c>
      <c r="V2027" s="4">
        <v>44978.439895833297</v>
      </c>
      <c r="W2027" s="3">
        <f t="shared" si="163"/>
        <v>19</v>
      </c>
      <c r="X2027" s="3" t="s">
        <v>91</v>
      </c>
      <c r="Y2027" s="2" t="s">
        <v>92</v>
      </c>
      <c r="Z2027" s="2" t="s">
        <v>457</v>
      </c>
      <c r="AA2027" s="4">
        <v>44981.438194444403</v>
      </c>
      <c r="AB2027" s="26">
        <f t="shared" si="164"/>
        <v>71</v>
      </c>
      <c r="AC2027" s="1" t="s">
        <v>78</v>
      </c>
      <c r="AD2027" s="3" t="s">
        <v>40</v>
      </c>
    </row>
    <row r="2028" spans="1:30" ht="63.75" hidden="1" x14ac:dyDescent="0.25">
      <c r="A2028" s="1" t="s">
        <v>6671</v>
      </c>
      <c r="B2028" s="1" t="s">
        <v>27</v>
      </c>
      <c r="C2028" s="2" t="s">
        <v>6672</v>
      </c>
      <c r="D2028" s="3" t="s">
        <v>141</v>
      </c>
      <c r="E2028" s="3" t="s">
        <v>30</v>
      </c>
      <c r="F2028" s="2" t="s">
        <v>64</v>
      </c>
      <c r="G2028" s="3" t="s">
        <v>32</v>
      </c>
      <c r="H2028" s="3" t="s">
        <v>89</v>
      </c>
      <c r="I2028" s="3">
        <v>1406416</v>
      </c>
      <c r="J2028" s="3" t="s">
        <v>34</v>
      </c>
      <c r="K2028" s="4">
        <v>44978.4152777778</v>
      </c>
      <c r="L2028" s="11" t="str">
        <f t="shared" si="165"/>
        <v>febrero</v>
      </c>
      <c r="M2028" s="3">
        <v>3</v>
      </c>
      <c r="N2028" s="3">
        <v>3</v>
      </c>
      <c r="O2028" s="3">
        <f t="shared" ref="O2028:O2090" si="166">IF(ISBLANK(N2028),M2028,N2028)</f>
        <v>3</v>
      </c>
      <c r="P2028" s="4">
        <v>44978.439513888901</v>
      </c>
      <c r="Q2028" s="2"/>
      <c r="R2028" s="3" t="s">
        <v>6673</v>
      </c>
      <c r="S2028" s="4">
        <v>44978.439513888901</v>
      </c>
      <c r="T2028" s="3">
        <f t="shared" si="162"/>
        <v>34</v>
      </c>
      <c r="U2028" s="2" t="s">
        <v>1132</v>
      </c>
      <c r="V2028" s="4">
        <v>44978.559502314798</v>
      </c>
      <c r="W2028" s="3">
        <f t="shared" si="163"/>
        <v>172</v>
      </c>
      <c r="X2028" s="3" t="s">
        <v>174</v>
      </c>
      <c r="Y2028" s="2" t="s">
        <v>175</v>
      </c>
      <c r="Z2028" s="2" t="s">
        <v>551</v>
      </c>
      <c r="AA2028" s="4">
        <v>44989.666666666701</v>
      </c>
      <c r="AB2028" s="26">
        <f t="shared" si="164"/>
        <v>266</v>
      </c>
      <c r="AC2028" s="1" t="s">
        <v>78</v>
      </c>
      <c r="AD2028" s="3" t="s">
        <v>40</v>
      </c>
    </row>
    <row r="2029" spans="1:30" ht="165.75" hidden="1" x14ac:dyDescent="0.25">
      <c r="A2029" s="1" t="s">
        <v>2794</v>
      </c>
      <c r="B2029" s="1" t="s">
        <v>27</v>
      </c>
      <c r="C2029" s="2" t="s">
        <v>2795</v>
      </c>
      <c r="D2029" s="3" t="s">
        <v>339</v>
      </c>
      <c r="E2029" s="3" t="s">
        <v>30</v>
      </c>
      <c r="F2029" s="2" t="s">
        <v>64</v>
      </c>
      <c r="G2029" s="3" t="s">
        <v>32</v>
      </c>
      <c r="H2029" s="3" t="s">
        <v>33</v>
      </c>
      <c r="I2029" s="3">
        <v>1406457</v>
      </c>
      <c r="J2029" s="3" t="s">
        <v>34</v>
      </c>
      <c r="K2029" s="4">
        <v>44978.436805555597</v>
      </c>
      <c r="L2029" s="11" t="str">
        <f t="shared" si="165"/>
        <v>febrero</v>
      </c>
      <c r="M2029" s="3">
        <v>2</v>
      </c>
      <c r="N2029" s="3">
        <v>2</v>
      </c>
      <c r="O2029" s="3">
        <f t="shared" si="166"/>
        <v>2</v>
      </c>
      <c r="P2029" s="4">
        <v>44978.4476041667</v>
      </c>
      <c r="Q2029" s="2"/>
      <c r="R2029" s="3" t="s">
        <v>6674</v>
      </c>
      <c r="S2029" s="4">
        <v>44978.4476041667</v>
      </c>
      <c r="T2029" s="3">
        <f t="shared" si="162"/>
        <v>15</v>
      </c>
      <c r="U2029" s="2" t="s">
        <v>1132</v>
      </c>
      <c r="V2029" s="4">
        <v>44978.527094907397</v>
      </c>
      <c r="W2029" s="3">
        <f t="shared" si="163"/>
        <v>114</v>
      </c>
      <c r="X2029" s="3" t="s">
        <v>115</v>
      </c>
      <c r="Y2029" s="2" t="s">
        <v>116</v>
      </c>
      <c r="Z2029" s="2" t="s">
        <v>457</v>
      </c>
      <c r="AA2029" s="4">
        <v>44979.815277777801</v>
      </c>
      <c r="AB2029" s="26">
        <f t="shared" si="164"/>
        <v>30</v>
      </c>
      <c r="AC2029" s="1" t="s">
        <v>144</v>
      </c>
      <c r="AD2029" s="3" t="s">
        <v>40</v>
      </c>
    </row>
    <row r="2030" spans="1:30" ht="63.75" hidden="1" x14ac:dyDescent="0.25">
      <c r="A2030" s="1" t="s">
        <v>6675</v>
      </c>
      <c r="B2030" s="1" t="s">
        <v>27</v>
      </c>
      <c r="C2030" s="2" t="s">
        <v>6676</v>
      </c>
      <c r="D2030" s="3" t="s">
        <v>87</v>
      </c>
      <c r="E2030" s="3" t="s">
        <v>30</v>
      </c>
      <c r="F2030" s="2" t="s">
        <v>88</v>
      </c>
      <c r="G2030" s="3" t="s">
        <v>54</v>
      </c>
      <c r="H2030" s="3" t="s">
        <v>148</v>
      </c>
      <c r="I2030" s="3">
        <v>1406482</v>
      </c>
      <c r="J2030" s="3" t="s">
        <v>34</v>
      </c>
      <c r="K2030" s="4">
        <v>44978.445833333302</v>
      </c>
      <c r="L2030" s="11" t="str">
        <f t="shared" si="165"/>
        <v>febrero</v>
      </c>
      <c r="M2030" s="3">
        <v>3</v>
      </c>
      <c r="N2030" s="3">
        <v>3</v>
      </c>
      <c r="O2030" s="3">
        <f t="shared" si="166"/>
        <v>3</v>
      </c>
      <c r="P2030" s="4">
        <v>44978.466655092598</v>
      </c>
      <c r="Q2030" s="2"/>
      <c r="R2030" s="3" t="s">
        <v>6677</v>
      </c>
      <c r="S2030" s="4">
        <v>44978.466655092598</v>
      </c>
      <c r="T2030" s="3">
        <f t="shared" si="162"/>
        <v>29</v>
      </c>
      <c r="U2030" s="2" t="s">
        <v>1132</v>
      </c>
      <c r="V2030" s="4">
        <v>44978.488078703696</v>
      </c>
      <c r="W2030" s="3">
        <f t="shared" si="163"/>
        <v>30</v>
      </c>
      <c r="X2030" s="3" t="s">
        <v>2228</v>
      </c>
      <c r="Y2030" s="2" t="s">
        <v>2229</v>
      </c>
      <c r="Z2030" s="2" t="s">
        <v>1132</v>
      </c>
      <c r="AA2030" s="4">
        <v>44995.082638888904</v>
      </c>
      <c r="AB2030" s="26">
        <f t="shared" si="164"/>
        <v>398</v>
      </c>
      <c r="AC2030" s="1"/>
      <c r="AD2030" s="3" t="s">
        <v>68</v>
      </c>
    </row>
    <row r="2031" spans="1:30" ht="89.25" hidden="1" x14ac:dyDescent="0.25">
      <c r="A2031" s="1" t="s">
        <v>496</v>
      </c>
      <c r="B2031" s="1" t="s">
        <v>27</v>
      </c>
      <c r="C2031" s="2" t="s">
        <v>497</v>
      </c>
      <c r="D2031" s="3" t="s">
        <v>498</v>
      </c>
      <c r="E2031" s="3" t="s">
        <v>30</v>
      </c>
      <c r="F2031" s="2" t="s">
        <v>225</v>
      </c>
      <c r="G2031" s="3" t="s">
        <v>32</v>
      </c>
      <c r="H2031" s="3" t="s">
        <v>33</v>
      </c>
      <c r="I2031" s="3">
        <v>1406498</v>
      </c>
      <c r="J2031" s="3" t="s">
        <v>34</v>
      </c>
      <c r="K2031" s="4">
        <v>44978.452777777798</v>
      </c>
      <c r="L2031" s="11" t="str">
        <f t="shared" si="165"/>
        <v>febrero</v>
      </c>
      <c r="M2031" s="3">
        <v>3</v>
      </c>
      <c r="N2031" s="3">
        <v>3</v>
      </c>
      <c r="O2031" s="3">
        <f t="shared" si="166"/>
        <v>3</v>
      </c>
      <c r="P2031" s="4">
        <v>44978.482025463003</v>
      </c>
      <c r="Q2031" s="2"/>
      <c r="R2031" s="3" t="s">
        <v>6678</v>
      </c>
      <c r="S2031" s="4">
        <v>44978.482025463003</v>
      </c>
      <c r="T2031" s="3">
        <f t="shared" si="162"/>
        <v>42</v>
      </c>
      <c r="U2031" s="2" t="s">
        <v>1132</v>
      </c>
      <c r="V2031" s="4">
        <v>44978.563865740703</v>
      </c>
      <c r="W2031" s="3">
        <f t="shared" si="163"/>
        <v>117</v>
      </c>
      <c r="X2031" s="3" t="s">
        <v>91</v>
      </c>
      <c r="Y2031" s="2" t="s">
        <v>92</v>
      </c>
      <c r="Z2031" s="2" t="s">
        <v>457</v>
      </c>
      <c r="AA2031" s="4">
        <v>44978.926388888904</v>
      </c>
      <c r="AB2031" s="26">
        <f t="shared" si="164"/>
        <v>8</v>
      </c>
      <c r="AC2031" s="1" t="s">
        <v>78</v>
      </c>
      <c r="AD2031" s="3" t="s">
        <v>40</v>
      </c>
    </row>
    <row r="2032" spans="1:30" ht="63.75" hidden="1" x14ac:dyDescent="0.25">
      <c r="A2032" s="1" t="s">
        <v>3892</v>
      </c>
      <c r="B2032" s="1" t="s">
        <v>27</v>
      </c>
      <c r="C2032" s="2" t="s">
        <v>3893</v>
      </c>
      <c r="D2032" s="3" t="s">
        <v>107</v>
      </c>
      <c r="E2032" s="3" t="s">
        <v>30</v>
      </c>
      <c r="F2032" s="2" t="s">
        <v>64</v>
      </c>
      <c r="G2032" s="3" t="s">
        <v>32</v>
      </c>
      <c r="H2032" s="3" t="s">
        <v>89</v>
      </c>
      <c r="I2032" s="3">
        <v>1406528</v>
      </c>
      <c r="J2032" s="3" t="s">
        <v>34</v>
      </c>
      <c r="K2032" s="4">
        <v>44978.472222222197</v>
      </c>
      <c r="L2032" s="11" t="str">
        <f t="shared" si="165"/>
        <v>febrero</v>
      </c>
      <c r="M2032" s="3">
        <v>2</v>
      </c>
      <c r="N2032" s="3">
        <v>2</v>
      </c>
      <c r="O2032" s="3">
        <f t="shared" si="166"/>
        <v>2</v>
      </c>
      <c r="P2032" s="4">
        <v>44978.4764699074</v>
      </c>
      <c r="Q2032" s="2"/>
      <c r="R2032" s="3" t="s">
        <v>6679</v>
      </c>
      <c r="S2032" s="4">
        <v>44978.4764699074</v>
      </c>
      <c r="T2032" s="3">
        <f t="shared" si="162"/>
        <v>6</v>
      </c>
      <c r="U2032" s="2" t="s">
        <v>1132</v>
      </c>
      <c r="V2032" s="4">
        <v>44978.498159722199</v>
      </c>
      <c r="W2032" s="3">
        <f t="shared" si="163"/>
        <v>31</v>
      </c>
      <c r="X2032" s="3" t="s">
        <v>115</v>
      </c>
      <c r="Y2032" s="2" t="s">
        <v>116</v>
      </c>
      <c r="Z2032" s="2" t="s">
        <v>227</v>
      </c>
      <c r="AA2032" s="4">
        <v>44978.7368055556</v>
      </c>
      <c r="AB2032" s="26">
        <f t="shared" si="164"/>
        <v>5</v>
      </c>
      <c r="AC2032" s="1" t="s">
        <v>78</v>
      </c>
      <c r="AD2032" s="3" t="s">
        <v>40</v>
      </c>
    </row>
    <row r="2033" spans="1:30" ht="63.75" hidden="1" x14ac:dyDescent="0.25">
      <c r="A2033" s="1" t="s">
        <v>6680</v>
      </c>
      <c r="B2033" s="1" t="s">
        <v>27</v>
      </c>
      <c r="C2033" s="2" t="s">
        <v>6681</v>
      </c>
      <c r="D2033" s="3" t="s">
        <v>210</v>
      </c>
      <c r="E2033" s="3" t="s">
        <v>30</v>
      </c>
      <c r="F2033" s="2" t="s">
        <v>53</v>
      </c>
      <c r="G2033" s="3" t="s">
        <v>54</v>
      </c>
      <c r="H2033" s="3" t="s">
        <v>100</v>
      </c>
      <c r="I2033" s="3">
        <v>1406537</v>
      </c>
      <c r="J2033" s="3" t="s">
        <v>34</v>
      </c>
      <c r="K2033" s="4">
        <v>44978.474999999999</v>
      </c>
      <c r="L2033" s="11" t="str">
        <f t="shared" si="165"/>
        <v>febrero</v>
      </c>
      <c r="M2033" s="3">
        <v>2</v>
      </c>
      <c r="N2033" s="3">
        <v>2</v>
      </c>
      <c r="O2033" s="3">
        <f t="shared" si="166"/>
        <v>2</v>
      </c>
      <c r="P2033" s="4">
        <v>44978.495925925898</v>
      </c>
      <c r="Q2033" s="2"/>
      <c r="R2033" s="3" t="s">
        <v>6682</v>
      </c>
      <c r="S2033" s="4">
        <v>44978.495925925898</v>
      </c>
      <c r="T2033" s="3">
        <f t="shared" si="162"/>
        <v>30</v>
      </c>
      <c r="U2033" s="2" t="s">
        <v>1132</v>
      </c>
      <c r="V2033" s="4">
        <v>44978.498865740701</v>
      </c>
      <c r="W2033" s="3">
        <f t="shared" si="163"/>
        <v>4</v>
      </c>
      <c r="X2033" s="3" t="s">
        <v>103</v>
      </c>
      <c r="Y2033" s="2" t="s">
        <v>104</v>
      </c>
      <c r="Z2033" s="2" t="s">
        <v>1132</v>
      </c>
      <c r="AA2033" s="4">
        <v>44979.55</v>
      </c>
      <c r="AB2033" s="26">
        <f t="shared" si="164"/>
        <v>25</v>
      </c>
      <c r="AC2033" s="1" t="s">
        <v>125</v>
      </c>
      <c r="AD2033" s="3" t="s">
        <v>40</v>
      </c>
    </row>
    <row r="2034" spans="1:30" ht="76.5" hidden="1" x14ac:dyDescent="0.25">
      <c r="A2034" s="1" t="s">
        <v>6683</v>
      </c>
      <c r="B2034" s="1" t="s">
        <v>27</v>
      </c>
      <c r="C2034" s="2" t="s">
        <v>6684</v>
      </c>
      <c r="D2034" s="3" t="s">
        <v>603</v>
      </c>
      <c r="E2034" s="3" t="s">
        <v>30</v>
      </c>
      <c r="F2034" s="2" t="s">
        <v>44</v>
      </c>
      <c r="G2034" s="3" t="s">
        <v>32</v>
      </c>
      <c r="H2034" s="3" t="s">
        <v>33</v>
      </c>
      <c r="I2034" s="3">
        <v>1406595</v>
      </c>
      <c r="J2034" s="3" t="s">
        <v>34</v>
      </c>
      <c r="K2034" s="4">
        <v>44978.512499999997</v>
      </c>
      <c r="L2034" s="11" t="str">
        <f t="shared" si="165"/>
        <v>febrero</v>
      </c>
      <c r="M2034" s="3">
        <v>2</v>
      </c>
      <c r="N2034" s="3"/>
      <c r="O2034" s="3">
        <f t="shared" si="166"/>
        <v>2</v>
      </c>
      <c r="P2034" s="3"/>
      <c r="Q2034" s="2"/>
      <c r="R2034" s="3" t="s">
        <v>6685</v>
      </c>
      <c r="S2034" s="4">
        <v>44978.519039351799</v>
      </c>
      <c r="T2034" s="3">
        <f t="shared" si="162"/>
        <v>9</v>
      </c>
      <c r="U2034" s="2" t="s">
        <v>1132</v>
      </c>
      <c r="V2034" s="4">
        <v>44978.5958680556</v>
      </c>
      <c r="W2034" s="3">
        <f t="shared" si="163"/>
        <v>110</v>
      </c>
      <c r="X2034" s="3" t="s">
        <v>66</v>
      </c>
      <c r="Y2034" s="2" t="s">
        <v>67</v>
      </c>
      <c r="Z2034" s="2" t="s">
        <v>457</v>
      </c>
      <c r="AA2034" s="4">
        <v>44981.631944444402</v>
      </c>
      <c r="AB2034" s="26">
        <f t="shared" si="164"/>
        <v>72</v>
      </c>
      <c r="AC2034" s="1" t="s">
        <v>144</v>
      </c>
      <c r="AD2034" s="3" t="s">
        <v>40</v>
      </c>
    </row>
    <row r="2035" spans="1:30" ht="57" hidden="1" x14ac:dyDescent="0.25">
      <c r="A2035" s="1" t="s">
        <v>6686</v>
      </c>
      <c r="B2035" s="1" t="s">
        <v>575</v>
      </c>
      <c r="C2035" s="2" t="s">
        <v>6687</v>
      </c>
      <c r="D2035" s="3" t="s">
        <v>1747</v>
      </c>
      <c r="E2035" s="3" t="s">
        <v>410</v>
      </c>
      <c r="F2035" s="2" t="s">
        <v>88</v>
      </c>
      <c r="G2035" s="3" t="s">
        <v>54</v>
      </c>
      <c r="H2035" s="3" t="s">
        <v>89</v>
      </c>
      <c r="I2035" s="3">
        <v>1406598</v>
      </c>
      <c r="J2035" s="3" t="s">
        <v>34</v>
      </c>
      <c r="K2035" s="4">
        <v>44978.515277777798</v>
      </c>
      <c r="L2035" s="11" t="str">
        <f t="shared" si="165"/>
        <v>febrero</v>
      </c>
      <c r="M2035" s="3">
        <v>2</v>
      </c>
      <c r="N2035" s="3">
        <v>2</v>
      </c>
      <c r="O2035" s="3">
        <f t="shared" si="166"/>
        <v>2</v>
      </c>
      <c r="P2035" s="4">
        <v>44978.527407407397</v>
      </c>
      <c r="Q2035" s="2"/>
      <c r="R2035" s="3" t="s">
        <v>6688</v>
      </c>
      <c r="S2035" s="4">
        <v>44978.527407407397</v>
      </c>
      <c r="T2035" s="3">
        <f t="shared" si="162"/>
        <v>17</v>
      </c>
      <c r="U2035" s="2" t="s">
        <v>1132</v>
      </c>
      <c r="V2035" s="4">
        <v>44978.528437499997</v>
      </c>
      <c r="W2035" s="3">
        <f t="shared" si="163"/>
        <v>1</v>
      </c>
      <c r="X2035" s="3" t="s">
        <v>37</v>
      </c>
      <c r="Y2035" s="2" t="s">
        <v>38</v>
      </c>
      <c r="Z2035" s="2" t="s">
        <v>1132</v>
      </c>
      <c r="AA2035" s="4">
        <v>45020.616666666698</v>
      </c>
      <c r="AB2035" s="26">
        <f t="shared" si="164"/>
        <v>1010</v>
      </c>
      <c r="AC2035" s="1" t="s">
        <v>528</v>
      </c>
      <c r="AD2035" s="3" t="s">
        <v>40</v>
      </c>
    </row>
    <row r="2036" spans="1:30" ht="42.75" hidden="1" x14ac:dyDescent="0.25">
      <c r="A2036" s="1" t="s">
        <v>6689</v>
      </c>
      <c r="B2036" s="1" t="s">
        <v>27</v>
      </c>
      <c r="C2036" s="2" t="s">
        <v>6690</v>
      </c>
      <c r="D2036" s="3" t="s">
        <v>498</v>
      </c>
      <c r="E2036" s="3" t="s">
        <v>30</v>
      </c>
      <c r="F2036" s="2" t="s">
        <v>44</v>
      </c>
      <c r="G2036" s="3" t="s">
        <v>32</v>
      </c>
      <c r="H2036" s="3" t="s">
        <v>45</v>
      </c>
      <c r="I2036" s="3">
        <v>1406625</v>
      </c>
      <c r="J2036" s="3" t="s">
        <v>34</v>
      </c>
      <c r="K2036" s="4">
        <v>44978.542361111096</v>
      </c>
      <c r="L2036" s="11" t="str">
        <f t="shared" si="165"/>
        <v>febrero</v>
      </c>
      <c r="M2036" s="3">
        <v>2</v>
      </c>
      <c r="N2036" s="3">
        <v>2</v>
      </c>
      <c r="O2036" s="3">
        <f t="shared" si="166"/>
        <v>2</v>
      </c>
      <c r="P2036" s="4">
        <v>44978.557858796303</v>
      </c>
      <c r="Q2036" s="2"/>
      <c r="R2036" s="3" t="s">
        <v>6691</v>
      </c>
      <c r="S2036" s="4">
        <v>44978.557858796303</v>
      </c>
      <c r="T2036" s="3">
        <f t="shared" si="162"/>
        <v>22</v>
      </c>
      <c r="U2036" s="2" t="s">
        <v>1132</v>
      </c>
      <c r="V2036" s="4">
        <v>44978.628923611097</v>
      </c>
      <c r="W2036" s="3">
        <f t="shared" si="163"/>
        <v>102</v>
      </c>
      <c r="X2036" s="3" t="s">
        <v>2228</v>
      </c>
      <c r="Y2036" s="2" t="s">
        <v>2229</v>
      </c>
      <c r="Z2036" s="2" t="s">
        <v>551</v>
      </c>
      <c r="AA2036" s="4">
        <v>44980.46875</v>
      </c>
      <c r="AB2036" s="26">
        <f t="shared" si="164"/>
        <v>44</v>
      </c>
      <c r="AC2036" s="1" t="s">
        <v>125</v>
      </c>
      <c r="AD2036" s="3" t="s">
        <v>40</v>
      </c>
    </row>
    <row r="2037" spans="1:30" ht="38.25" hidden="1" x14ac:dyDescent="0.25">
      <c r="A2037" s="1" t="s">
        <v>6692</v>
      </c>
      <c r="B2037" s="1" t="s">
        <v>27</v>
      </c>
      <c r="C2037" s="2" t="s">
        <v>6693</v>
      </c>
      <c r="D2037" s="3" t="s">
        <v>953</v>
      </c>
      <c r="E2037" s="3" t="s">
        <v>30</v>
      </c>
      <c r="F2037" s="2" t="s">
        <v>31</v>
      </c>
      <c r="G2037" s="3" t="s">
        <v>32</v>
      </c>
      <c r="H2037" s="3" t="s">
        <v>33</v>
      </c>
      <c r="I2037" s="3">
        <v>1406633</v>
      </c>
      <c r="J2037" s="3" t="s">
        <v>34</v>
      </c>
      <c r="K2037" s="4">
        <v>44978.547222222202</v>
      </c>
      <c r="L2037" s="11" t="str">
        <f t="shared" si="165"/>
        <v>febrero</v>
      </c>
      <c r="M2037" s="3">
        <v>3</v>
      </c>
      <c r="N2037" s="3">
        <v>3</v>
      </c>
      <c r="O2037" s="3">
        <f t="shared" si="166"/>
        <v>3</v>
      </c>
      <c r="P2037" s="4">
        <v>44978.568252314799</v>
      </c>
      <c r="Q2037" s="2"/>
      <c r="R2037" s="3" t="s">
        <v>6694</v>
      </c>
      <c r="S2037" s="4">
        <v>44978.568252314799</v>
      </c>
      <c r="T2037" s="3">
        <f t="shared" si="162"/>
        <v>30</v>
      </c>
      <c r="U2037" s="2" t="s">
        <v>1132</v>
      </c>
      <c r="V2037" s="4">
        <v>44978.7160069444</v>
      </c>
      <c r="W2037" s="3">
        <f t="shared" si="163"/>
        <v>212</v>
      </c>
      <c r="X2037" s="3" t="s">
        <v>91</v>
      </c>
      <c r="Y2037" s="2" t="s">
        <v>92</v>
      </c>
      <c r="Z2037" s="2" t="s">
        <v>457</v>
      </c>
      <c r="AA2037" s="4">
        <v>44979.603472222203</v>
      </c>
      <c r="AB2037" s="26">
        <f t="shared" si="164"/>
        <v>21</v>
      </c>
      <c r="AC2037" s="1" t="s">
        <v>78</v>
      </c>
      <c r="AD2037" s="3" t="s">
        <v>40</v>
      </c>
    </row>
    <row r="2038" spans="1:30" ht="38.25" hidden="1" x14ac:dyDescent="0.25">
      <c r="A2038" s="1" t="s">
        <v>6695</v>
      </c>
      <c r="B2038" s="1" t="s">
        <v>27</v>
      </c>
      <c r="C2038" s="2" t="s">
        <v>6696</v>
      </c>
      <c r="D2038" s="3" t="s">
        <v>629</v>
      </c>
      <c r="E2038" s="3" t="s">
        <v>30</v>
      </c>
      <c r="F2038" s="2" t="s">
        <v>82</v>
      </c>
      <c r="G2038" s="3" t="s">
        <v>54</v>
      </c>
      <c r="H2038" s="3" t="s">
        <v>83</v>
      </c>
      <c r="I2038" s="3">
        <v>1406638</v>
      </c>
      <c r="J2038" s="3" t="s">
        <v>34</v>
      </c>
      <c r="K2038" s="4">
        <v>44978.554861111101</v>
      </c>
      <c r="L2038" s="11" t="str">
        <f t="shared" si="165"/>
        <v>febrero</v>
      </c>
      <c r="M2038" s="3">
        <v>3</v>
      </c>
      <c r="N2038" s="3">
        <v>3</v>
      </c>
      <c r="O2038" s="3">
        <f t="shared" si="166"/>
        <v>3</v>
      </c>
      <c r="P2038" s="4">
        <v>44978.582951388897</v>
      </c>
      <c r="Q2038" s="2"/>
      <c r="R2038" s="3" t="s">
        <v>6697</v>
      </c>
      <c r="S2038" s="4">
        <v>44978.582951388897</v>
      </c>
      <c r="T2038" s="3">
        <f t="shared" si="162"/>
        <v>40</v>
      </c>
      <c r="U2038" s="2" t="s">
        <v>1132</v>
      </c>
      <c r="V2038" s="4">
        <v>44978.715335648201</v>
      </c>
      <c r="W2038" s="3">
        <f t="shared" si="163"/>
        <v>190</v>
      </c>
      <c r="X2038" s="3" t="s">
        <v>37</v>
      </c>
      <c r="Y2038" s="2" t="s">
        <v>38</v>
      </c>
      <c r="Z2038" s="2" t="s">
        <v>551</v>
      </c>
      <c r="AA2038" s="4">
        <v>44979.751388888901</v>
      </c>
      <c r="AB2038" s="26">
        <f t="shared" si="164"/>
        <v>24</v>
      </c>
      <c r="AC2038" s="1" t="s">
        <v>78</v>
      </c>
      <c r="AD2038" s="3" t="s">
        <v>40</v>
      </c>
    </row>
    <row r="2039" spans="1:30" ht="76.5" hidden="1" x14ac:dyDescent="0.25">
      <c r="A2039" s="1" t="s">
        <v>5279</v>
      </c>
      <c r="B2039" s="1" t="s">
        <v>27</v>
      </c>
      <c r="C2039" s="2" t="s">
        <v>5280</v>
      </c>
      <c r="D2039" s="3" t="s">
        <v>212</v>
      </c>
      <c r="E2039" s="3" t="s">
        <v>30</v>
      </c>
      <c r="F2039" s="2" t="s">
        <v>53</v>
      </c>
      <c r="G2039" s="3" t="s">
        <v>32</v>
      </c>
      <c r="H2039" s="3" t="s">
        <v>187</v>
      </c>
      <c r="I2039" s="3">
        <v>1406652</v>
      </c>
      <c r="J2039" s="3" t="s">
        <v>34</v>
      </c>
      <c r="K2039" s="4">
        <v>44978.5756944444</v>
      </c>
      <c r="L2039" s="11" t="str">
        <f t="shared" si="165"/>
        <v>febrero</v>
      </c>
      <c r="M2039" s="3">
        <v>3</v>
      </c>
      <c r="N2039" s="3">
        <v>3</v>
      </c>
      <c r="O2039" s="3">
        <f t="shared" si="166"/>
        <v>3</v>
      </c>
      <c r="P2039" s="4">
        <v>44978.596469907403</v>
      </c>
      <c r="Q2039" s="2"/>
      <c r="R2039" s="3" t="s">
        <v>6698</v>
      </c>
      <c r="S2039" s="4">
        <v>44978.596469907403</v>
      </c>
      <c r="T2039" s="3">
        <f t="shared" si="162"/>
        <v>29</v>
      </c>
      <c r="U2039" s="2" t="s">
        <v>1132</v>
      </c>
      <c r="V2039" s="4">
        <v>44978.741793981499</v>
      </c>
      <c r="W2039" s="3">
        <f t="shared" si="163"/>
        <v>209</v>
      </c>
      <c r="X2039" s="3" t="s">
        <v>5576</v>
      </c>
      <c r="Y2039" s="2" t="s">
        <v>5577</v>
      </c>
      <c r="Z2039" s="2" t="s">
        <v>457</v>
      </c>
      <c r="AA2039" s="4">
        <v>44987.804861111101</v>
      </c>
      <c r="AB2039" s="26">
        <f t="shared" si="164"/>
        <v>217</v>
      </c>
      <c r="AC2039" s="1" t="s">
        <v>78</v>
      </c>
      <c r="AD2039" s="3" t="s">
        <v>40</v>
      </c>
    </row>
    <row r="2040" spans="1:30" ht="280.5" hidden="1" x14ac:dyDescent="0.25">
      <c r="A2040" s="1" t="s">
        <v>5479</v>
      </c>
      <c r="B2040" s="1" t="s">
        <v>27</v>
      </c>
      <c r="C2040" s="2" t="s">
        <v>5480</v>
      </c>
      <c r="D2040" s="3" t="s">
        <v>210</v>
      </c>
      <c r="E2040" s="3" t="s">
        <v>30</v>
      </c>
      <c r="F2040" s="2" t="s">
        <v>82</v>
      </c>
      <c r="G2040" s="3" t="s">
        <v>54</v>
      </c>
      <c r="H2040" s="3" t="s">
        <v>83</v>
      </c>
      <c r="I2040" s="3">
        <v>1406687</v>
      </c>
      <c r="J2040" s="3" t="s">
        <v>34</v>
      </c>
      <c r="K2040" s="4">
        <v>44978.621527777803</v>
      </c>
      <c r="L2040" s="11" t="str">
        <f t="shared" si="165"/>
        <v>febrero</v>
      </c>
      <c r="M2040" s="3">
        <v>3</v>
      </c>
      <c r="N2040" s="3">
        <v>3</v>
      </c>
      <c r="O2040" s="3">
        <f t="shared" si="166"/>
        <v>3</v>
      </c>
      <c r="P2040" s="4">
        <v>44978.645370370403</v>
      </c>
      <c r="Q2040" s="2"/>
      <c r="R2040" s="3" t="s">
        <v>6699</v>
      </c>
      <c r="S2040" s="4">
        <v>44978.645370370403</v>
      </c>
      <c r="T2040" s="3">
        <f t="shared" si="162"/>
        <v>34</v>
      </c>
      <c r="U2040" s="2" t="s">
        <v>102</v>
      </c>
      <c r="V2040" s="4">
        <v>44978.6851157407</v>
      </c>
      <c r="W2040" s="3">
        <f t="shared" si="163"/>
        <v>57</v>
      </c>
      <c r="X2040" s="3" t="s">
        <v>103</v>
      </c>
      <c r="Y2040" s="2" t="s">
        <v>104</v>
      </c>
      <c r="Z2040" s="2" t="s">
        <v>102</v>
      </c>
      <c r="AA2040" s="4">
        <v>44978.866666666698</v>
      </c>
      <c r="AB2040" s="26">
        <f t="shared" si="164"/>
        <v>4</v>
      </c>
      <c r="AC2040" s="1" t="s">
        <v>78</v>
      </c>
      <c r="AD2040" s="3" t="s">
        <v>40</v>
      </c>
    </row>
    <row r="2041" spans="1:30" ht="306" hidden="1" x14ac:dyDescent="0.25">
      <c r="A2041" s="1" t="s">
        <v>3940</v>
      </c>
      <c r="B2041" s="1" t="s">
        <v>27</v>
      </c>
      <c r="C2041" s="2" t="s">
        <v>3941</v>
      </c>
      <c r="D2041" s="3" t="s">
        <v>87</v>
      </c>
      <c r="E2041" s="3" t="s">
        <v>30</v>
      </c>
      <c r="F2041" s="2" t="s">
        <v>53</v>
      </c>
      <c r="G2041" s="3" t="s">
        <v>54</v>
      </c>
      <c r="H2041" s="3" t="s">
        <v>100</v>
      </c>
      <c r="I2041" s="3">
        <v>1406690</v>
      </c>
      <c r="J2041" s="3" t="s">
        <v>34</v>
      </c>
      <c r="K2041" s="4">
        <v>44978.624305555597</v>
      </c>
      <c r="L2041" s="11" t="str">
        <f t="shared" si="165"/>
        <v>febrero</v>
      </c>
      <c r="M2041" s="3">
        <v>2</v>
      </c>
      <c r="N2041" s="3">
        <v>2</v>
      </c>
      <c r="O2041" s="3">
        <f t="shared" si="166"/>
        <v>2</v>
      </c>
      <c r="P2041" s="4">
        <v>44978.650196759299</v>
      </c>
      <c r="Q2041" s="2"/>
      <c r="R2041" s="3" t="s">
        <v>6700</v>
      </c>
      <c r="S2041" s="4">
        <v>44978.650196759299</v>
      </c>
      <c r="T2041" s="3">
        <f t="shared" si="162"/>
        <v>37</v>
      </c>
      <c r="U2041" s="2" t="s">
        <v>102</v>
      </c>
      <c r="V2041" s="4">
        <v>44978.679479166698</v>
      </c>
      <c r="W2041" s="3">
        <f t="shared" si="163"/>
        <v>42</v>
      </c>
      <c r="X2041" s="3" t="s">
        <v>37</v>
      </c>
      <c r="Y2041" s="2" t="s">
        <v>38</v>
      </c>
      <c r="Z2041" s="2" t="s">
        <v>551</v>
      </c>
      <c r="AA2041" s="4">
        <v>44985.486111111102</v>
      </c>
      <c r="AB2041" s="26">
        <f t="shared" si="164"/>
        <v>163</v>
      </c>
      <c r="AC2041" s="1" t="s">
        <v>78</v>
      </c>
      <c r="AD2041" s="3" t="s">
        <v>40</v>
      </c>
    </row>
    <row r="2042" spans="1:30" ht="102" hidden="1" x14ac:dyDescent="0.25">
      <c r="A2042" s="1" t="s">
        <v>6701</v>
      </c>
      <c r="B2042" s="1" t="s">
        <v>27</v>
      </c>
      <c r="C2042" s="2" t="s">
        <v>6702</v>
      </c>
      <c r="D2042" s="3" t="s">
        <v>2001</v>
      </c>
      <c r="E2042" s="3" t="s">
        <v>30</v>
      </c>
      <c r="F2042" s="2" t="s">
        <v>225</v>
      </c>
      <c r="G2042" s="3" t="s">
        <v>32</v>
      </c>
      <c r="H2042" s="3" t="s">
        <v>33</v>
      </c>
      <c r="I2042" s="3">
        <v>1406702</v>
      </c>
      <c r="J2042" s="3" t="s">
        <v>34</v>
      </c>
      <c r="K2042" s="4">
        <v>44978.638888888898</v>
      </c>
      <c r="L2042" s="11" t="str">
        <f t="shared" si="165"/>
        <v>febrero</v>
      </c>
      <c r="M2042" s="3">
        <v>3</v>
      </c>
      <c r="N2042" s="3">
        <v>3</v>
      </c>
      <c r="O2042" s="3">
        <f t="shared" si="166"/>
        <v>3</v>
      </c>
      <c r="P2042" s="4">
        <v>44978.662256944401</v>
      </c>
      <c r="Q2042" s="2"/>
      <c r="R2042" s="3" t="s">
        <v>6703</v>
      </c>
      <c r="S2042" s="4">
        <v>44978.662256944401</v>
      </c>
      <c r="T2042" s="3">
        <f t="shared" si="162"/>
        <v>33</v>
      </c>
      <c r="U2042" s="2" t="s">
        <v>102</v>
      </c>
      <c r="V2042" s="4">
        <v>44978.830613425896</v>
      </c>
      <c r="W2042" s="3">
        <f t="shared" si="163"/>
        <v>242</v>
      </c>
      <c r="X2042" s="3" t="s">
        <v>195</v>
      </c>
      <c r="Y2042" s="2" t="s">
        <v>196</v>
      </c>
      <c r="Z2042" s="2" t="s">
        <v>57</v>
      </c>
      <c r="AA2042" s="4">
        <v>44979.683333333298</v>
      </c>
      <c r="AB2042" s="26">
        <f t="shared" si="164"/>
        <v>20</v>
      </c>
      <c r="AC2042" s="1" t="s">
        <v>78</v>
      </c>
      <c r="AD2042" s="3" t="s">
        <v>40</v>
      </c>
    </row>
    <row r="2043" spans="1:30" ht="102" hidden="1" x14ac:dyDescent="0.25">
      <c r="A2043" s="1" t="s">
        <v>6704</v>
      </c>
      <c r="B2043" s="1" t="s">
        <v>27</v>
      </c>
      <c r="C2043" s="2" t="s">
        <v>6705</v>
      </c>
      <c r="D2043" s="3" t="s">
        <v>657</v>
      </c>
      <c r="E2043" s="3" t="s">
        <v>30</v>
      </c>
      <c r="F2043" s="2" t="s">
        <v>758</v>
      </c>
      <c r="G2043" s="3" t="s">
        <v>1018</v>
      </c>
      <c r="H2043" s="3" t="s">
        <v>6706</v>
      </c>
      <c r="I2043" s="3">
        <v>1406706</v>
      </c>
      <c r="J2043" s="3" t="s">
        <v>73</v>
      </c>
      <c r="K2043" s="4">
        <v>44978.65</v>
      </c>
      <c r="L2043" s="11" t="str">
        <f t="shared" si="165"/>
        <v>febrero</v>
      </c>
      <c r="M2043" s="3">
        <v>3</v>
      </c>
      <c r="N2043" s="3">
        <v>3</v>
      </c>
      <c r="O2043" s="3">
        <f t="shared" si="166"/>
        <v>3</v>
      </c>
      <c r="P2043" s="4">
        <v>44978.677777777797</v>
      </c>
      <c r="Q2043" s="2"/>
      <c r="R2043" s="3" t="s">
        <v>6707</v>
      </c>
      <c r="S2043" s="4">
        <v>44978.677777777797</v>
      </c>
      <c r="T2043" s="3">
        <f t="shared" si="162"/>
        <v>40</v>
      </c>
      <c r="U2043" s="2" t="s">
        <v>102</v>
      </c>
      <c r="V2043" s="4">
        <v>44978.820289351897</v>
      </c>
      <c r="W2043" s="3">
        <f t="shared" si="163"/>
        <v>205</v>
      </c>
      <c r="X2043" s="3" t="s">
        <v>3752</v>
      </c>
      <c r="Y2043" s="2" t="s">
        <v>3753</v>
      </c>
      <c r="Z2043" s="2" t="s">
        <v>143</v>
      </c>
      <c r="AA2043" s="4">
        <v>44978.868750000001</v>
      </c>
      <c r="AB2043" s="26">
        <f t="shared" si="164"/>
        <v>1</v>
      </c>
      <c r="AC2043" s="1" t="s">
        <v>197</v>
      </c>
      <c r="AD2043" s="3" t="s">
        <v>40</v>
      </c>
    </row>
    <row r="2044" spans="1:30" ht="165.75" hidden="1" x14ac:dyDescent="0.25">
      <c r="A2044" s="1" t="s">
        <v>6708</v>
      </c>
      <c r="B2044" s="1" t="s">
        <v>27</v>
      </c>
      <c r="C2044" s="2" t="s">
        <v>6709</v>
      </c>
      <c r="D2044" s="3" t="s">
        <v>302</v>
      </c>
      <c r="E2044" s="3" t="s">
        <v>30</v>
      </c>
      <c r="F2044" s="2" t="s">
        <v>82</v>
      </c>
      <c r="G2044" s="3" t="s">
        <v>54</v>
      </c>
      <c r="H2044" s="3" t="s">
        <v>83</v>
      </c>
      <c r="I2044" s="3">
        <v>1406709</v>
      </c>
      <c r="J2044" s="3" t="s">
        <v>34</v>
      </c>
      <c r="K2044" s="4">
        <v>44978.661805555603</v>
      </c>
      <c r="L2044" s="11" t="str">
        <f t="shared" si="165"/>
        <v>febrero</v>
      </c>
      <c r="M2044" s="3">
        <v>2</v>
      </c>
      <c r="N2044" s="3">
        <v>2</v>
      </c>
      <c r="O2044" s="3">
        <f t="shared" si="166"/>
        <v>2</v>
      </c>
      <c r="P2044" s="4">
        <v>44978.682615740698</v>
      </c>
      <c r="Q2044" s="2"/>
      <c r="R2044" s="3" t="s">
        <v>6710</v>
      </c>
      <c r="S2044" s="4">
        <v>44978.682615740698</v>
      </c>
      <c r="T2044" s="3">
        <f t="shared" si="162"/>
        <v>29</v>
      </c>
      <c r="U2044" s="2" t="s">
        <v>102</v>
      </c>
      <c r="V2044" s="4">
        <v>44978.793668981503</v>
      </c>
      <c r="W2044" s="3">
        <f t="shared" si="163"/>
        <v>159</v>
      </c>
      <c r="X2044" s="3" t="s">
        <v>103</v>
      </c>
      <c r="Y2044" s="2" t="s">
        <v>104</v>
      </c>
      <c r="Z2044" s="2" t="s">
        <v>143</v>
      </c>
      <c r="AA2044" s="4">
        <v>44979.445138888899</v>
      </c>
      <c r="AB2044" s="26">
        <f t="shared" si="164"/>
        <v>15</v>
      </c>
      <c r="AC2044" s="1" t="s">
        <v>78</v>
      </c>
      <c r="AD2044" s="3" t="s">
        <v>40</v>
      </c>
    </row>
    <row r="2045" spans="1:30" ht="409.5" hidden="1" x14ac:dyDescent="0.25">
      <c r="A2045" s="1" t="s">
        <v>1781</v>
      </c>
      <c r="B2045" s="1" t="s">
        <v>27</v>
      </c>
      <c r="C2045" s="2" t="s">
        <v>1782</v>
      </c>
      <c r="D2045" s="3" t="s">
        <v>172</v>
      </c>
      <c r="E2045" s="3" t="s">
        <v>30</v>
      </c>
      <c r="F2045" s="2" t="s">
        <v>53</v>
      </c>
      <c r="G2045" s="3" t="s">
        <v>32</v>
      </c>
      <c r="H2045" s="3" t="s">
        <v>187</v>
      </c>
      <c r="I2045" s="3">
        <v>1406716</v>
      </c>
      <c r="J2045" s="3" t="s">
        <v>34</v>
      </c>
      <c r="K2045" s="4">
        <v>44978.672222222202</v>
      </c>
      <c r="L2045" s="11" t="str">
        <f t="shared" si="165"/>
        <v>febrero</v>
      </c>
      <c r="M2045" s="3">
        <v>3</v>
      </c>
      <c r="N2045" s="3"/>
      <c r="O2045" s="3">
        <f t="shared" si="166"/>
        <v>3</v>
      </c>
      <c r="P2045" s="3"/>
      <c r="Q2045" s="2"/>
      <c r="R2045" s="3" t="s">
        <v>6711</v>
      </c>
      <c r="S2045" s="4">
        <v>44978.721226851798</v>
      </c>
      <c r="T2045" s="3">
        <f t="shared" si="162"/>
        <v>70</v>
      </c>
      <c r="U2045" s="2" t="s">
        <v>102</v>
      </c>
      <c r="V2045" s="4">
        <v>44978.825196759302</v>
      </c>
      <c r="W2045" s="3">
        <f t="shared" si="163"/>
        <v>149</v>
      </c>
      <c r="X2045" s="3" t="s">
        <v>1197</v>
      </c>
      <c r="Y2045" s="2" t="s">
        <v>1198</v>
      </c>
      <c r="Z2045" s="2" t="s">
        <v>102</v>
      </c>
      <c r="AA2045" s="4">
        <v>44979.816666666702</v>
      </c>
      <c r="AB2045" s="26">
        <f t="shared" si="164"/>
        <v>23</v>
      </c>
      <c r="AC2045" s="1" t="s">
        <v>78</v>
      </c>
      <c r="AD2045" s="3" t="s">
        <v>40</v>
      </c>
    </row>
    <row r="2046" spans="1:30" ht="63.75" hidden="1" x14ac:dyDescent="0.25">
      <c r="A2046" s="1" t="s">
        <v>6712</v>
      </c>
      <c r="B2046" s="1" t="s">
        <v>27</v>
      </c>
      <c r="C2046" s="2" t="s">
        <v>6713</v>
      </c>
      <c r="D2046" s="3" t="s">
        <v>339</v>
      </c>
      <c r="E2046" s="3" t="s">
        <v>30</v>
      </c>
      <c r="F2046" s="2" t="s">
        <v>31</v>
      </c>
      <c r="G2046" s="3" t="s">
        <v>32</v>
      </c>
      <c r="H2046" s="3" t="s">
        <v>33</v>
      </c>
      <c r="I2046" s="3">
        <v>1406719</v>
      </c>
      <c r="J2046" s="3" t="s">
        <v>34</v>
      </c>
      <c r="K2046" s="4">
        <v>44978.695138888899</v>
      </c>
      <c r="L2046" s="11" t="str">
        <f t="shared" si="165"/>
        <v>febrero</v>
      </c>
      <c r="M2046" s="3">
        <v>2</v>
      </c>
      <c r="N2046" s="3">
        <v>2</v>
      </c>
      <c r="O2046" s="3">
        <f t="shared" si="166"/>
        <v>2</v>
      </c>
      <c r="P2046" s="4">
        <v>44978.730277777802</v>
      </c>
      <c r="Q2046" s="2"/>
      <c r="R2046" s="3" t="s">
        <v>6714</v>
      </c>
      <c r="S2046" s="4">
        <v>44978.730277777802</v>
      </c>
      <c r="T2046" s="3">
        <f t="shared" si="162"/>
        <v>50</v>
      </c>
      <c r="U2046" s="2" t="s">
        <v>102</v>
      </c>
      <c r="V2046" s="4">
        <v>44978.785648148201</v>
      </c>
      <c r="W2046" s="3">
        <f t="shared" si="163"/>
        <v>79</v>
      </c>
      <c r="X2046" s="3" t="s">
        <v>103</v>
      </c>
      <c r="Y2046" s="2" t="s">
        <v>104</v>
      </c>
      <c r="Z2046" s="2" t="s">
        <v>36</v>
      </c>
      <c r="AA2046" s="4">
        <v>44979.763888888898</v>
      </c>
      <c r="AB2046" s="26">
        <f t="shared" si="164"/>
        <v>23</v>
      </c>
      <c r="AC2046" s="1" t="s">
        <v>78</v>
      </c>
      <c r="AD2046" s="3" t="s">
        <v>40</v>
      </c>
    </row>
    <row r="2047" spans="1:30" ht="178.5" hidden="1" x14ac:dyDescent="0.25">
      <c r="A2047" s="1" t="s">
        <v>6715</v>
      </c>
      <c r="B2047" s="1" t="s">
        <v>27</v>
      </c>
      <c r="C2047" s="2" t="s">
        <v>6716</v>
      </c>
      <c r="D2047" s="3" t="s">
        <v>81</v>
      </c>
      <c r="E2047" s="3" t="s">
        <v>30</v>
      </c>
      <c r="F2047" s="2" t="s">
        <v>82</v>
      </c>
      <c r="G2047" s="3" t="s">
        <v>54</v>
      </c>
      <c r="H2047" s="3" t="s">
        <v>83</v>
      </c>
      <c r="I2047" s="3">
        <v>1406722</v>
      </c>
      <c r="J2047" s="3" t="s">
        <v>34</v>
      </c>
      <c r="K2047" s="4">
        <v>44978.706250000003</v>
      </c>
      <c r="L2047" s="11" t="str">
        <f t="shared" si="165"/>
        <v>febrero</v>
      </c>
      <c r="M2047" s="3">
        <v>2</v>
      </c>
      <c r="N2047" s="3">
        <v>2</v>
      </c>
      <c r="O2047" s="3">
        <f t="shared" si="166"/>
        <v>2</v>
      </c>
      <c r="P2047" s="4">
        <v>44978.7344675926</v>
      </c>
      <c r="Q2047" s="2"/>
      <c r="R2047" s="3" t="s">
        <v>6717</v>
      </c>
      <c r="S2047" s="4">
        <v>44978.7344675926</v>
      </c>
      <c r="T2047" s="3">
        <f t="shared" si="162"/>
        <v>40</v>
      </c>
      <c r="U2047" s="2" t="s">
        <v>102</v>
      </c>
      <c r="V2047" s="4">
        <v>44978.800138888902</v>
      </c>
      <c r="W2047" s="3">
        <f t="shared" si="163"/>
        <v>94</v>
      </c>
      <c r="X2047" s="3" t="s">
        <v>37</v>
      </c>
      <c r="Y2047" s="2" t="s">
        <v>38</v>
      </c>
      <c r="Z2047" s="2" t="s">
        <v>102</v>
      </c>
      <c r="AA2047" s="4">
        <v>44984.454166666699</v>
      </c>
      <c r="AB2047" s="26">
        <f t="shared" si="164"/>
        <v>135</v>
      </c>
      <c r="AC2047" s="1" t="s">
        <v>125</v>
      </c>
      <c r="AD2047" s="3" t="s">
        <v>40</v>
      </c>
    </row>
    <row r="2048" spans="1:30" ht="395.25" hidden="1" x14ac:dyDescent="0.25">
      <c r="A2048" s="1" t="s">
        <v>6718</v>
      </c>
      <c r="B2048" s="1" t="s">
        <v>27</v>
      </c>
      <c r="C2048" s="2" t="s">
        <v>6719</v>
      </c>
      <c r="D2048" s="3" t="s">
        <v>339</v>
      </c>
      <c r="E2048" s="3" t="s">
        <v>30</v>
      </c>
      <c r="F2048" s="2" t="s">
        <v>225</v>
      </c>
      <c r="G2048" s="3" t="s">
        <v>32</v>
      </c>
      <c r="H2048" s="3" t="s">
        <v>33</v>
      </c>
      <c r="I2048" s="3">
        <v>1406723</v>
      </c>
      <c r="J2048" s="3" t="s">
        <v>34</v>
      </c>
      <c r="K2048" s="4">
        <v>44978.716666666704</v>
      </c>
      <c r="L2048" s="11" t="str">
        <f t="shared" si="165"/>
        <v>febrero</v>
      </c>
      <c r="M2048" s="3">
        <v>2</v>
      </c>
      <c r="N2048" s="3">
        <v>2</v>
      </c>
      <c r="O2048" s="3">
        <f t="shared" si="166"/>
        <v>2</v>
      </c>
      <c r="P2048" s="4">
        <v>44978.743344907401</v>
      </c>
      <c r="Q2048" s="2"/>
      <c r="R2048" s="3" t="s">
        <v>6720</v>
      </c>
      <c r="S2048" s="4">
        <v>44978.743344907401</v>
      </c>
      <c r="T2048" s="3">
        <f t="shared" si="162"/>
        <v>38</v>
      </c>
      <c r="U2048" s="2" t="s">
        <v>102</v>
      </c>
      <c r="V2048" s="4">
        <v>44978.881018518499</v>
      </c>
      <c r="W2048" s="3">
        <f t="shared" si="163"/>
        <v>198</v>
      </c>
      <c r="X2048" s="3" t="s">
        <v>103</v>
      </c>
      <c r="Y2048" s="2" t="s">
        <v>104</v>
      </c>
      <c r="Z2048" s="2" t="s">
        <v>36</v>
      </c>
      <c r="AA2048" s="4">
        <v>44979.109722222202</v>
      </c>
      <c r="AB2048" s="26">
        <f t="shared" si="164"/>
        <v>5</v>
      </c>
      <c r="AC2048" s="1" t="s">
        <v>78</v>
      </c>
      <c r="AD2048" s="3" t="s">
        <v>40</v>
      </c>
    </row>
    <row r="2049" spans="1:30" ht="191.25" hidden="1" x14ac:dyDescent="0.25">
      <c r="A2049" s="1" t="s">
        <v>6721</v>
      </c>
      <c r="B2049" s="1" t="s">
        <v>27</v>
      </c>
      <c r="C2049" s="2" t="s">
        <v>6722</v>
      </c>
      <c r="D2049" s="3" t="s">
        <v>257</v>
      </c>
      <c r="E2049" s="3" t="s">
        <v>30</v>
      </c>
      <c r="F2049" s="2" t="s">
        <v>88</v>
      </c>
      <c r="G2049" s="3" t="s">
        <v>54</v>
      </c>
      <c r="H2049" s="3" t="s">
        <v>148</v>
      </c>
      <c r="I2049" s="3">
        <v>1406725</v>
      </c>
      <c r="J2049" s="3" t="s">
        <v>34</v>
      </c>
      <c r="K2049" s="4">
        <v>44978.731249999997</v>
      </c>
      <c r="L2049" s="11" t="str">
        <f t="shared" si="165"/>
        <v>febrero</v>
      </c>
      <c r="M2049" s="3">
        <v>1</v>
      </c>
      <c r="N2049" s="3">
        <v>1</v>
      </c>
      <c r="O2049" s="3">
        <f t="shared" si="166"/>
        <v>1</v>
      </c>
      <c r="P2049" s="4">
        <v>44978.753159722197</v>
      </c>
      <c r="Q2049" s="2"/>
      <c r="R2049" s="3" t="s">
        <v>6723</v>
      </c>
      <c r="S2049" s="4">
        <v>44978.753159722197</v>
      </c>
      <c r="T2049" s="3">
        <f t="shared" si="162"/>
        <v>31</v>
      </c>
      <c r="U2049" s="2" t="s">
        <v>102</v>
      </c>
      <c r="V2049" s="4">
        <v>44978.7663425926</v>
      </c>
      <c r="W2049" s="3">
        <f t="shared" si="163"/>
        <v>18</v>
      </c>
      <c r="X2049" s="3" t="s">
        <v>259</v>
      </c>
      <c r="Y2049" s="2" t="s">
        <v>260</v>
      </c>
      <c r="Z2049" s="2" t="s">
        <v>57</v>
      </c>
      <c r="AA2049" s="4">
        <v>44985.485416666699</v>
      </c>
      <c r="AB2049" s="26">
        <f t="shared" si="164"/>
        <v>161</v>
      </c>
      <c r="AC2049" s="1" t="s">
        <v>125</v>
      </c>
      <c r="AD2049" s="3" t="s">
        <v>40</v>
      </c>
    </row>
    <row r="2050" spans="1:30" ht="102" hidden="1" x14ac:dyDescent="0.25">
      <c r="A2050" s="1" t="s">
        <v>5059</v>
      </c>
      <c r="B2050" s="1" t="s">
        <v>27</v>
      </c>
      <c r="C2050" s="2" t="s">
        <v>5060</v>
      </c>
      <c r="D2050" s="3" t="s">
        <v>953</v>
      </c>
      <c r="E2050" s="3" t="s">
        <v>30</v>
      </c>
      <c r="F2050" s="2" t="s">
        <v>31</v>
      </c>
      <c r="G2050" s="3" t="s">
        <v>32</v>
      </c>
      <c r="H2050" s="3" t="s">
        <v>33</v>
      </c>
      <c r="I2050" s="3">
        <v>1406727</v>
      </c>
      <c r="J2050" s="3" t="s">
        <v>34</v>
      </c>
      <c r="K2050" s="4">
        <v>44978.770833333299</v>
      </c>
      <c r="L2050" s="11" t="str">
        <f t="shared" si="165"/>
        <v>febrero</v>
      </c>
      <c r="M2050" s="3">
        <v>2</v>
      </c>
      <c r="N2050" s="3">
        <v>2</v>
      </c>
      <c r="O2050" s="3">
        <f t="shared" si="166"/>
        <v>2</v>
      </c>
      <c r="P2050" s="4">
        <v>44978.790150462999</v>
      </c>
      <c r="Q2050" s="2"/>
      <c r="R2050" s="3" t="s">
        <v>6724</v>
      </c>
      <c r="S2050" s="4">
        <v>44978.790150462999</v>
      </c>
      <c r="T2050" s="3">
        <f t="shared" si="162"/>
        <v>27</v>
      </c>
      <c r="U2050" s="2" t="s">
        <v>102</v>
      </c>
      <c r="V2050" s="4">
        <v>44978.831516203703</v>
      </c>
      <c r="W2050" s="3">
        <f t="shared" si="163"/>
        <v>59</v>
      </c>
      <c r="X2050" s="3" t="s">
        <v>5062</v>
      </c>
      <c r="Y2050" s="2" t="s">
        <v>5063</v>
      </c>
      <c r="Z2050" s="2" t="s">
        <v>36</v>
      </c>
      <c r="AA2050" s="4">
        <v>44984.613888888904</v>
      </c>
      <c r="AB2050" s="26">
        <f t="shared" si="164"/>
        <v>138</v>
      </c>
      <c r="AC2050" s="1" t="s">
        <v>1169</v>
      </c>
      <c r="AD2050" s="3" t="s">
        <v>40</v>
      </c>
    </row>
    <row r="2051" spans="1:30" ht="153" hidden="1" x14ac:dyDescent="0.25">
      <c r="A2051" s="1" t="s">
        <v>6725</v>
      </c>
      <c r="B2051" s="1" t="s">
        <v>27</v>
      </c>
      <c r="C2051" s="2" t="s">
        <v>6726</v>
      </c>
      <c r="D2051" s="3" t="s">
        <v>141</v>
      </c>
      <c r="E2051" s="3" t="s">
        <v>30</v>
      </c>
      <c r="F2051" s="2" t="s">
        <v>82</v>
      </c>
      <c r="G2051" s="3" t="s">
        <v>54</v>
      </c>
      <c r="H2051" s="3" t="s">
        <v>83</v>
      </c>
      <c r="I2051" s="3">
        <v>1406731</v>
      </c>
      <c r="J2051" s="3" t="s">
        <v>34</v>
      </c>
      <c r="K2051" s="4">
        <v>44978.839583333298</v>
      </c>
      <c r="L2051" s="11" t="str">
        <f t="shared" si="165"/>
        <v>febrero</v>
      </c>
      <c r="M2051" s="3">
        <v>2</v>
      </c>
      <c r="N2051" s="3">
        <v>2</v>
      </c>
      <c r="O2051" s="3">
        <f t="shared" si="166"/>
        <v>2</v>
      </c>
      <c r="P2051" s="4">
        <v>44978.853784722203</v>
      </c>
      <c r="Q2051" s="2"/>
      <c r="R2051" s="3" t="s">
        <v>6727</v>
      </c>
      <c r="S2051" s="4">
        <v>44978.853784722203</v>
      </c>
      <c r="T2051" s="3">
        <f t="shared" si="162"/>
        <v>20</v>
      </c>
      <c r="U2051" s="2" t="s">
        <v>102</v>
      </c>
      <c r="V2051" s="4">
        <v>44978.864826388897</v>
      </c>
      <c r="W2051" s="3">
        <f t="shared" si="163"/>
        <v>15</v>
      </c>
      <c r="X2051" s="3" t="s">
        <v>91</v>
      </c>
      <c r="Y2051" s="2" t="s">
        <v>92</v>
      </c>
      <c r="Z2051" s="2" t="s">
        <v>57</v>
      </c>
      <c r="AA2051" s="4">
        <v>44980.310416666704</v>
      </c>
      <c r="AB2051" s="26">
        <f t="shared" si="164"/>
        <v>34</v>
      </c>
      <c r="AC2051" s="1" t="s">
        <v>78</v>
      </c>
      <c r="AD2051" s="3" t="s">
        <v>40</v>
      </c>
    </row>
    <row r="2052" spans="1:30" ht="51" hidden="1" x14ac:dyDescent="0.25">
      <c r="A2052" s="1" t="s">
        <v>6728</v>
      </c>
      <c r="B2052" s="1" t="s">
        <v>27</v>
      </c>
      <c r="C2052" s="2" t="s">
        <v>6729</v>
      </c>
      <c r="D2052" s="3" t="s">
        <v>1152</v>
      </c>
      <c r="E2052" s="3" t="s">
        <v>30</v>
      </c>
      <c r="F2052" s="2" t="s">
        <v>82</v>
      </c>
      <c r="G2052" s="3" t="s">
        <v>54</v>
      </c>
      <c r="H2052" s="3" t="s">
        <v>83</v>
      </c>
      <c r="I2052" s="3">
        <v>1406732</v>
      </c>
      <c r="J2052" s="3" t="s">
        <v>73</v>
      </c>
      <c r="K2052" s="4">
        <v>44978.85</v>
      </c>
      <c r="L2052" s="11" t="str">
        <f t="shared" si="165"/>
        <v>febrero</v>
      </c>
      <c r="M2052" s="3">
        <v>3</v>
      </c>
      <c r="N2052" s="3">
        <v>3</v>
      </c>
      <c r="O2052" s="3">
        <f t="shared" si="166"/>
        <v>3</v>
      </c>
      <c r="P2052" s="4">
        <v>44978.876840277801</v>
      </c>
      <c r="Q2052" s="2"/>
      <c r="R2052" s="3" t="s">
        <v>6730</v>
      </c>
      <c r="S2052" s="4">
        <v>44978.876840277801</v>
      </c>
      <c r="T2052" s="3">
        <f t="shared" si="162"/>
        <v>38</v>
      </c>
      <c r="U2052" s="2" t="s">
        <v>102</v>
      </c>
      <c r="V2052" s="4">
        <v>44978.877013888901</v>
      </c>
      <c r="W2052" s="3">
        <f t="shared" si="163"/>
        <v>0</v>
      </c>
      <c r="X2052" s="3" t="s">
        <v>91</v>
      </c>
      <c r="Y2052" s="2" t="s">
        <v>92</v>
      </c>
      <c r="Z2052" s="2" t="s">
        <v>102</v>
      </c>
      <c r="AA2052" s="4">
        <v>44978.918055555601</v>
      </c>
      <c r="AB2052" s="26">
        <f t="shared" si="164"/>
        <v>0</v>
      </c>
      <c r="AC2052" s="1" t="s">
        <v>197</v>
      </c>
      <c r="AD2052" s="3" t="s">
        <v>40</v>
      </c>
    </row>
    <row r="2053" spans="1:30" ht="114.75" hidden="1" x14ac:dyDescent="0.25">
      <c r="A2053" s="1" t="s">
        <v>6731</v>
      </c>
      <c r="B2053" s="1" t="s">
        <v>27</v>
      </c>
      <c r="C2053" s="2" t="s">
        <v>6732</v>
      </c>
      <c r="D2053" s="3" t="s">
        <v>316</v>
      </c>
      <c r="E2053" s="3" t="s">
        <v>30</v>
      </c>
      <c r="F2053" s="2" t="s">
        <v>53</v>
      </c>
      <c r="G2053" s="3" t="s">
        <v>54</v>
      </c>
      <c r="H2053" s="3" t="s">
        <v>1156</v>
      </c>
      <c r="I2053" s="3">
        <v>1406735</v>
      </c>
      <c r="J2053" s="3" t="s">
        <v>34</v>
      </c>
      <c r="K2053" s="4">
        <v>44978.855555555601</v>
      </c>
      <c r="L2053" s="11" t="str">
        <f t="shared" si="165"/>
        <v>febrero</v>
      </c>
      <c r="M2053" s="3">
        <v>3</v>
      </c>
      <c r="N2053" s="3">
        <v>3</v>
      </c>
      <c r="O2053" s="3">
        <f t="shared" si="166"/>
        <v>3</v>
      </c>
      <c r="P2053" s="4">
        <v>44978.881053240701</v>
      </c>
      <c r="Q2053" s="2"/>
      <c r="R2053" s="3" t="s">
        <v>6733</v>
      </c>
      <c r="S2053" s="4">
        <v>44978.881053240701</v>
      </c>
      <c r="T2053" s="3">
        <f t="shared" ref="T2053:T2116" si="167">ROUNDDOWN((S2053-K2053)*24*60,0)</f>
        <v>36</v>
      </c>
      <c r="U2053" s="2" t="s">
        <v>102</v>
      </c>
      <c r="V2053" s="4">
        <v>44978.9073263889</v>
      </c>
      <c r="W2053" s="3">
        <f t="shared" ref="W2053:W2116" si="168">+IF(ISBLANK(V2053),"",ROUNDDOWN((V2053-S2053)*24*60,0))</f>
        <v>37</v>
      </c>
      <c r="X2053" s="3" t="s">
        <v>103</v>
      </c>
      <c r="Y2053" s="2" t="s">
        <v>104</v>
      </c>
      <c r="Z2053" s="2" t="s">
        <v>36</v>
      </c>
      <c r="AA2053" s="4">
        <v>44985.414583333302</v>
      </c>
      <c r="AB2053" s="26">
        <f t="shared" ref="AB2053:AB2116" si="169">+IF(ISBLANK(V2053),"",IF(ISBLANK(AA2053),"",_xlfn.IFS((AA2053-V2053)*24&lt;0,"",(AA2053-V2053)*24&gt;0,(ROUNDDOWN((AA2053-V2053)*24,0)))))</f>
        <v>156</v>
      </c>
      <c r="AC2053" s="1" t="s">
        <v>78</v>
      </c>
      <c r="AD2053" s="3" t="s">
        <v>40</v>
      </c>
    </row>
    <row r="2054" spans="1:30" ht="76.5" hidden="1" x14ac:dyDescent="0.25">
      <c r="A2054" s="1" t="s">
        <v>6734</v>
      </c>
      <c r="B2054" s="1" t="s">
        <v>27</v>
      </c>
      <c r="C2054" s="2" t="s">
        <v>6735</v>
      </c>
      <c r="D2054" s="3" t="s">
        <v>643</v>
      </c>
      <c r="E2054" s="3" t="s">
        <v>30</v>
      </c>
      <c r="F2054" s="2" t="s">
        <v>154</v>
      </c>
      <c r="G2054" s="3" t="s">
        <v>155</v>
      </c>
      <c r="H2054" s="3" t="s">
        <v>156</v>
      </c>
      <c r="I2054" s="3">
        <v>1406736</v>
      </c>
      <c r="J2054" s="3" t="s">
        <v>34</v>
      </c>
      <c r="K2054" s="4">
        <v>44978.872222222199</v>
      </c>
      <c r="L2054" s="11" t="str">
        <f t="shared" si="165"/>
        <v>febrero</v>
      </c>
      <c r="M2054" s="3">
        <v>2</v>
      </c>
      <c r="N2054" s="3">
        <v>2</v>
      </c>
      <c r="O2054" s="3">
        <f t="shared" si="166"/>
        <v>2</v>
      </c>
      <c r="P2054" s="4">
        <v>44978.879039351901</v>
      </c>
      <c r="Q2054" s="2"/>
      <c r="R2054" s="3" t="s">
        <v>6736</v>
      </c>
      <c r="S2054" s="4">
        <v>44978.879039351901</v>
      </c>
      <c r="T2054" s="3">
        <f t="shared" si="167"/>
        <v>9</v>
      </c>
      <c r="U2054" s="2" t="s">
        <v>143</v>
      </c>
      <c r="V2054" s="4">
        <v>44978.8805208333</v>
      </c>
      <c r="W2054" s="3">
        <f t="shared" si="168"/>
        <v>2</v>
      </c>
      <c r="X2054" s="3" t="s">
        <v>115</v>
      </c>
      <c r="Y2054" s="2" t="s">
        <v>116</v>
      </c>
      <c r="Z2054" s="2" t="s">
        <v>143</v>
      </c>
      <c r="AA2054" s="4">
        <v>44985.457638888904</v>
      </c>
      <c r="AB2054" s="26">
        <f t="shared" si="169"/>
        <v>157</v>
      </c>
      <c r="AC2054" s="1" t="s">
        <v>125</v>
      </c>
      <c r="AD2054" s="3" t="s">
        <v>40</v>
      </c>
    </row>
    <row r="2055" spans="1:30" ht="38.25" hidden="1" x14ac:dyDescent="0.25">
      <c r="A2055" s="1" t="s">
        <v>6737</v>
      </c>
      <c r="B2055" s="1" t="s">
        <v>27</v>
      </c>
      <c r="C2055" s="2" t="s">
        <v>6738</v>
      </c>
      <c r="D2055" s="3" t="s">
        <v>477</v>
      </c>
      <c r="E2055" s="3" t="s">
        <v>30</v>
      </c>
      <c r="F2055" s="2" t="s">
        <v>53</v>
      </c>
      <c r="G2055" s="3" t="s">
        <v>32</v>
      </c>
      <c r="H2055" s="3" t="s">
        <v>187</v>
      </c>
      <c r="I2055" s="3">
        <v>1406737</v>
      </c>
      <c r="J2055" s="3" t="s">
        <v>73</v>
      </c>
      <c r="K2055" s="4">
        <v>44978.877083333296</v>
      </c>
      <c r="L2055" s="11" t="str">
        <f t="shared" si="165"/>
        <v>febrero</v>
      </c>
      <c r="M2055" s="3">
        <v>3</v>
      </c>
      <c r="N2055" s="3">
        <v>3</v>
      </c>
      <c r="O2055" s="3">
        <f t="shared" si="166"/>
        <v>3</v>
      </c>
      <c r="P2055" s="4">
        <v>44978.891331018502</v>
      </c>
      <c r="Q2055" s="2"/>
      <c r="R2055" s="3" t="s">
        <v>6739</v>
      </c>
      <c r="S2055" s="4">
        <v>44978.891331018502</v>
      </c>
      <c r="T2055" s="3">
        <f t="shared" si="167"/>
        <v>20</v>
      </c>
      <c r="U2055" s="2" t="s">
        <v>102</v>
      </c>
      <c r="V2055" s="4">
        <v>44978.892060185201</v>
      </c>
      <c r="W2055" s="3">
        <f t="shared" si="168"/>
        <v>1</v>
      </c>
      <c r="X2055" s="3" t="s">
        <v>195</v>
      </c>
      <c r="Y2055" s="2" t="s">
        <v>196</v>
      </c>
      <c r="Z2055" s="2" t="s">
        <v>102</v>
      </c>
      <c r="AA2055" s="4">
        <v>44978.903472222199</v>
      </c>
      <c r="AB2055" s="26">
        <f t="shared" si="169"/>
        <v>0</v>
      </c>
      <c r="AC2055" s="1" t="s">
        <v>197</v>
      </c>
      <c r="AD2055" s="3" t="s">
        <v>40</v>
      </c>
    </row>
    <row r="2056" spans="1:30" ht="42.75" hidden="1" x14ac:dyDescent="0.25">
      <c r="A2056" s="1" t="s">
        <v>6740</v>
      </c>
      <c r="B2056" s="1" t="s">
        <v>27</v>
      </c>
      <c r="C2056" s="2" t="s">
        <v>6741</v>
      </c>
      <c r="D2056" s="3" t="s">
        <v>257</v>
      </c>
      <c r="E2056" s="3" t="s">
        <v>30</v>
      </c>
      <c r="F2056" s="2" t="s">
        <v>154</v>
      </c>
      <c r="G2056" s="3" t="s">
        <v>155</v>
      </c>
      <c r="H2056" s="3" t="s">
        <v>156</v>
      </c>
      <c r="I2056" s="3">
        <v>1406738</v>
      </c>
      <c r="J2056" s="3" t="s">
        <v>34</v>
      </c>
      <c r="K2056" s="4">
        <v>44978.883333333302</v>
      </c>
      <c r="L2056" s="11" t="str">
        <f t="shared" si="165"/>
        <v>febrero</v>
      </c>
      <c r="M2056" s="3">
        <v>2</v>
      </c>
      <c r="N2056" s="3">
        <v>2</v>
      </c>
      <c r="O2056" s="3">
        <f t="shared" si="166"/>
        <v>2</v>
      </c>
      <c r="P2056" s="4">
        <v>44978.920856481498</v>
      </c>
      <c r="Q2056" s="2"/>
      <c r="R2056" s="3" t="s">
        <v>6742</v>
      </c>
      <c r="S2056" s="4">
        <v>44978.920856481498</v>
      </c>
      <c r="T2056" s="3">
        <f t="shared" si="167"/>
        <v>54</v>
      </c>
      <c r="U2056" s="2" t="s">
        <v>143</v>
      </c>
      <c r="V2056" s="4">
        <v>44978.922071759298</v>
      </c>
      <c r="W2056" s="3">
        <f t="shared" si="168"/>
        <v>1</v>
      </c>
      <c r="X2056" s="3" t="s">
        <v>91</v>
      </c>
      <c r="Y2056" s="2" t="s">
        <v>92</v>
      </c>
      <c r="Z2056" s="2" t="s">
        <v>143</v>
      </c>
      <c r="AA2056" s="4">
        <v>44979.034027777801</v>
      </c>
      <c r="AB2056" s="26">
        <f t="shared" si="169"/>
        <v>2</v>
      </c>
      <c r="AC2056" s="1" t="s">
        <v>78</v>
      </c>
      <c r="AD2056" s="3" t="s">
        <v>40</v>
      </c>
    </row>
    <row r="2057" spans="1:30" ht="38.25" hidden="1" x14ac:dyDescent="0.25">
      <c r="A2057" s="1" t="s">
        <v>1368</v>
      </c>
      <c r="B2057" s="1" t="s">
        <v>27</v>
      </c>
      <c r="C2057" s="2" t="s">
        <v>1369</v>
      </c>
      <c r="D2057" s="3" t="s">
        <v>217</v>
      </c>
      <c r="E2057" s="3" t="s">
        <v>30</v>
      </c>
      <c r="F2057" s="2" t="s">
        <v>64</v>
      </c>
      <c r="G2057" s="3" t="s">
        <v>32</v>
      </c>
      <c r="H2057" s="3" t="s">
        <v>33</v>
      </c>
      <c r="I2057" s="3">
        <v>1406739</v>
      </c>
      <c r="J2057" s="3" t="s">
        <v>73</v>
      </c>
      <c r="K2057" s="4">
        <v>44978.903472222199</v>
      </c>
      <c r="L2057" s="11" t="str">
        <f t="shared" si="165"/>
        <v>febrero</v>
      </c>
      <c r="M2057" s="3">
        <v>2</v>
      </c>
      <c r="N2057" s="3">
        <v>2</v>
      </c>
      <c r="O2057" s="3">
        <f t="shared" si="166"/>
        <v>2</v>
      </c>
      <c r="P2057" s="4">
        <v>44978.924398148098</v>
      </c>
      <c r="Q2057" s="2"/>
      <c r="R2057" s="3" t="s">
        <v>6743</v>
      </c>
      <c r="S2057" s="4">
        <v>44978.924398148098</v>
      </c>
      <c r="T2057" s="3">
        <f t="shared" si="167"/>
        <v>30</v>
      </c>
      <c r="U2057" s="2" t="s">
        <v>102</v>
      </c>
      <c r="V2057" s="4">
        <v>44978.936122685198</v>
      </c>
      <c r="W2057" s="3">
        <f t="shared" si="168"/>
        <v>16</v>
      </c>
      <c r="X2057" s="3" t="s">
        <v>1154</v>
      </c>
      <c r="Y2057" s="2" t="s">
        <v>1155</v>
      </c>
      <c r="Z2057" s="2" t="s">
        <v>143</v>
      </c>
      <c r="AA2057" s="4">
        <v>44979.054861111101</v>
      </c>
      <c r="AB2057" s="26">
        <f t="shared" si="169"/>
        <v>2</v>
      </c>
      <c r="AC2057" s="1" t="s">
        <v>78</v>
      </c>
      <c r="AD2057" s="3" t="s">
        <v>40</v>
      </c>
    </row>
    <row r="2058" spans="1:30" ht="38.25" hidden="1" x14ac:dyDescent="0.25">
      <c r="A2058" s="1" t="s">
        <v>6744</v>
      </c>
      <c r="B2058" s="1" t="s">
        <v>407</v>
      </c>
      <c r="C2058" s="2" t="s">
        <v>6745</v>
      </c>
      <c r="D2058" s="3" t="s">
        <v>2863</v>
      </c>
      <c r="E2058" s="3" t="s">
        <v>410</v>
      </c>
      <c r="F2058" s="2" t="s">
        <v>225</v>
      </c>
      <c r="G2058" s="3" t="s">
        <v>32</v>
      </c>
      <c r="H2058" s="3" t="s">
        <v>33</v>
      </c>
      <c r="I2058" s="3">
        <v>1406740</v>
      </c>
      <c r="J2058" s="3" t="s">
        <v>34</v>
      </c>
      <c r="K2058" s="4">
        <v>44978.927777777797</v>
      </c>
      <c r="L2058" s="11" t="str">
        <f t="shared" si="165"/>
        <v>febrero</v>
      </c>
      <c r="M2058" s="3">
        <v>3</v>
      </c>
      <c r="N2058" s="3">
        <v>3</v>
      </c>
      <c r="O2058" s="3">
        <f t="shared" si="166"/>
        <v>3</v>
      </c>
      <c r="P2058" s="4">
        <v>44978.947997685202</v>
      </c>
      <c r="Q2058" s="2"/>
      <c r="R2058" s="3" t="s">
        <v>6746</v>
      </c>
      <c r="S2058" s="4">
        <v>44978.947997685202</v>
      </c>
      <c r="T2058" s="3">
        <f t="shared" si="167"/>
        <v>29</v>
      </c>
      <c r="U2058" s="2" t="s">
        <v>102</v>
      </c>
      <c r="V2058" s="4">
        <v>44978.949212963002</v>
      </c>
      <c r="W2058" s="3">
        <f t="shared" si="168"/>
        <v>1</v>
      </c>
      <c r="X2058" s="3" t="s">
        <v>1805</v>
      </c>
      <c r="Y2058" s="2" t="s">
        <v>1806</v>
      </c>
      <c r="Z2058" s="2" t="s">
        <v>102</v>
      </c>
      <c r="AA2058" s="4">
        <v>44979.011805555601</v>
      </c>
      <c r="AB2058" s="26">
        <f t="shared" si="169"/>
        <v>1</v>
      </c>
      <c r="AC2058" s="1" t="s">
        <v>78</v>
      </c>
      <c r="AD2058" s="3" t="s">
        <v>40</v>
      </c>
    </row>
    <row r="2059" spans="1:30" ht="165.75" hidden="1" x14ac:dyDescent="0.25">
      <c r="A2059" s="1" t="s">
        <v>6747</v>
      </c>
      <c r="B2059" s="1" t="s">
        <v>27</v>
      </c>
      <c r="C2059" s="2" t="s">
        <v>6748</v>
      </c>
      <c r="D2059" s="3" t="s">
        <v>285</v>
      </c>
      <c r="E2059" s="3" t="s">
        <v>30</v>
      </c>
      <c r="F2059" s="2" t="s">
        <v>88</v>
      </c>
      <c r="G2059" s="3" t="s">
        <v>54</v>
      </c>
      <c r="H2059" s="3" t="s">
        <v>276</v>
      </c>
      <c r="I2059" s="3">
        <v>1406741</v>
      </c>
      <c r="J2059" s="3" t="s">
        <v>34</v>
      </c>
      <c r="K2059" s="4">
        <v>44978.990277777797</v>
      </c>
      <c r="L2059" s="11" t="str">
        <f t="shared" si="165"/>
        <v>febrero</v>
      </c>
      <c r="M2059" s="3">
        <v>2</v>
      </c>
      <c r="N2059" s="3">
        <v>2</v>
      </c>
      <c r="O2059" s="3">
        <f t="shared" si="166"/>
        <v>2</v>
      </c>
      <c r="P2059" s="4">
        <v>44978.999756944402</v>
      </c>
      <c r="Q2059" s="2"/>
      <c r="R2059" s="3" t="s">
        <v>6749</v>
      </c>
      <c r="S2059" s="4">
        <v>44978.999756944402</v>
      </c>
      <c r="T2059" s="3">
        <f t="shared" si="167"/>
        <v>13</v>
      </c>
      <c r="U2059" s="2" t="s">
        <v>102</v>
      </c>
      <c r="V2059" s="4">
        <v>44979.0281944444</v>
      </c>
      <c r="W2059" s="3">
        <f t="shared" si="168"/>
        <v>40</v>
      </c>
      <c r="X2059" s="3" t="s">
        <v>5663</v>
      </c>
      <c r="Y2059" s="2" t="s">
        <v>5664</v>
      </c>
      <c r="Z2059" s="2" t="s">
        <v>36</v>
      </c>
      <c r="AA2059" s="4">
        <v>44979.634722222203</v>
      </c>
      <c r="AB2059" s="26">
        <f t="shared" si="169"/>
        <v>14</v>
      </c>
      <c r="AC2059" s="1" t="s">
        <v>78</v>
      </c>
      <c r="AD2059" s="3" t="s">
        <v>40</v>
      </c>
    </row>
    <row r="2060" spans="1:30" ht="51" hidden="1" x14ac:dyDescent="0.25">
      <c r="A2060" s="1" t="s">
        <v>6750</v>
      </c>
      <c r="B2060" s="1" t="s">
        <v>27</v>
      </c>
      <c r="C2060" s="2" t="s">
        <v>6751</v>
      </c>
      <c r="D2060" s="3" t="s">
        <v>603</v>
      </c>
      <c r="E2060" s="3" t="s">
        <v>30</v>
      </c>
      <c r="F2060" s="2" t="s">
        <v>82</v>
      </c>
      <c r="G2060" s="3" t="s">
        <v>54</v>
      </c>
      <c r="H2060" s="3" t="s">
        <v>83</v>
      </c>
      <c r="I2060" s="3">
        <v>1406742</v>
      </c>
      <c r="J2060" s="3" t="s">
        <v>34</v>
      </c>
      <c r="K2060" s="4">
        <v>44979.0756944444</v>
      </c>
      <c r="L2060" s="11" t="str">
        <f t="shared" si="165"/>
        <v>febrero</v>
      </c>
      <c r="M2060" s="3">
        <v>2</v>
      </c>
      <c r="N2060" s="3">
        <v>2</v>
      </c>
      <c r="O2060" s="3">
        <f t="shared" si="166"/>
        <v>2</v>
      </c>
      <c r="P2060" s="4">
        <v>44979.078900462999</v>
      </c>
      <c r="Q2060" s="2"/>
      <c r="R2060" s="3" t="s">
        <v>6752</v>
      </c>
      <c r="S2060" s="4">
        <v>44979.078900462999</v>
      </c>
      <c r="T2060" s="3">
        <f t="shared" si="167"/>
        <v>4</v>
      </c>
      <c r="U2060" s="2" t="s">
        <v>57</v>
      </c>
      <c r="V2060" s="4">
        <v>44979.080162036997</v>
      </c>
      <c r="W2060" s="3">
        <f t="shared" si="168"/>
        <v>1</v>
      </c>
      <c r="X2060" s="3" t="s">
        <v>91</v>
      </c>
      <c r="Y2060" s="2" t="s">
        <v>92</v>
      </c>
      <c r="Z2060" s="2" t="s">
        <v>57</v>
      </c>
      <c r="AA2060" s="4">
        <v>44980.656944444403</v>
      </c>
      <c r="AB2060" s="26">
        <f t="shared" si="169"/>
        <v>37</v>
      </c>
      <c r="AC2060" s="1" t="s">
        <v>78</v>
      </c>
      <c r="AD2060" s="3" t="s">
        <v>40</v>
      </c>
    </row>
    <row r="2061" spans="1:30" ht="63.75" hidden="1" x14ac:dyDescent="0.25">
      <c r="A2061" s="1" t="s">
        <v>6753</v>
      </c>
      <c r="B2061" s="1" t="s">
        <v>27</v>
      </c>
      <c r="C2061" s="2" t="s">
        <v>6754</v>
      </c>
      <c r="D2061" s="3" t="s">
        <v>422</v>
      </c>
      <c r="E2061" s="3" t="s">
        <v>30</v>
      </c>
      <c r="F2061" s="2" t="s">
        <v>53</v>
      </c>
      <c r="G2061" s="3" t="s">
        <v>32</v>
      </c>
      <c r="H2061" s="3" t="s">
        <v>187</v>
      </c>
      <c r="I2061" s="3">
        <v>1406743</v>
      </c>
      <c r="J2061" s="3" t="s">
        <v>34</v>
      </c>
      <c r="K2061" s="4">
        <v>44979.109722222202</v>
      </c>
      <c r="L2061" s="11" t="str">
        <f t="shared" si="165"/>
        <v>febrero</v>
      </c>
      <c r="M2061" s="3">
        <v>3</v>
      </c>
      <c r="N2061" s="3">
        <v>3</v>
      </c>
      <c r="O2061" s="3">
        <f t="shared" si="166"/>
        <v>3</v>
      </c>
      <c r="P2061" s="4">
        <v>44979.187800925902</v>
      </c>
      <c r="Q2061" s="2"/>
      <c r="R2061" s="3" t="s">
        <v>6755</v>
      </c>
      <c r="S2061" s="4">
        <v>44979.187800925902</v>
      </c>
      <c r="T2061" s="3">
        <f t="shared" si="167"/>
        <v>112</v>
      </c>
      <c r="U2061" s="2" t="s">
        <v>36</v>
      </c>
      <c r="V2061" s="4">
        <v>44979.199293981503</v>
      </c>
      <c r="W2061" s="3">
        <f t="shared" si="168"/>
        <v>16</v>
      </c>
      <c r="X2061" s="3" t="s">
        <v>508</v>
      </c>
      <c r="Y2061" s="2" t="s">
        <v>509</v>
      </c>
      <c r="Z2061" s="2" t="s">
        <v>36</v>
      </c>
      <c r="AA2061" s="4">
        <v>44979.640277777798</v>
      </c>
      <c r="AB2061" s="26">
        <f t="shared" si="169"/>
        <v>10</v>
      </c>
      <c r="AC2061" s="1" t="s">
        <v>78</v>
      </c>
      <c r="AD2061" s="3" t="s">
        <v>40</v>
      </c>
    </row>
    <row r="2062" spans="1:30" ht="42.75" hidden="1" x14ac:dyDescent="0.25">
      <c r="A2062" s="1" t="s">
        <v>6756</v>
      </c>
      <c r="B2062" s="1" t="s">
        <v>27</v>
      </c>
      <c r="C2062" s="2" t="s">
        <v>6757</v>
      </c>
      <c r="D2062" s="3" t="s">
        <v>349</v>
      </c>
      <c r="E2062" s="3" t="s">
        <v>30</v>
      </c>
      <c r="F2062" s="2" t="s">
        <v>82</v>
      </c>
      <c r="G2062" s="3" t="s">
        <v>54</v>
      </c>
      <c r="H2062" s="3" t="s">
        <v>83</v>
      </c>
      <c r="I2062" s="3">
        <v>1406745</v>
      </c>
      <c r="J2062" s="3" t="s">
        <v>34</v>
      </c>
      <c r="K2062" s="4">
        <v>44979.206250000003</v>
      </c>
      <c r="L2062" s="11" t="str">
        <f t="shared" si="165"/>
        <v>febrero</v>
      </c>
      <c r="M2062" s="3">
        <v>2</v>
      </c>
      <c r="N2062" s="3">
        <v>2</v>
      </c>
      <c r="O2062" s="3">
        <f t="shared" si="166"/>
        <v>2</v>
      </c>
      <c r="P2062" s="4">
        <v>44979.21875</v>
      </c>
      <c r="Q2062" s="2"/>
      <c r="R2062" s="3" t="s">
        <v>6758</v>
      </c>
      <c r="S2062" s="4">
        <v>44979.21875</v>
      </c>
      <c r="T2062" s="3">
        <f t="shared" si="167"/>
        <v>17</v>
      </c>
      <c r="U2062" s="2" t="s">
        <v>57</v>
      </c>
      <c r="V2062" s="4">
        <v>44979.2202777778</v>
      </c>
      <c r="W2062" s="3">
        <f t="shared" si="168"/>
        <v>2</v>
      </c>
      <c r="X2062" s="3" t="s">
        <v>91</v>
      </c>
      <c r="Y2062" s="2" t="s">
        <v>92</v>
      </c>
      <c r="Z2062" s="2" t="s">
        <v>57</v>
      </c>
      <c r="AA2062" s="4">
        <v>44979.641666666699</v>
      </c>
      <c r="AB2062" s="26">
        <f t="shared" si="169"/>
        <v>10</v>
      </c>
      <c r="AC2062" s="1" t="s">
        <v>78</v>
      </c>
      <c r="AD2062" s="3" t="s">
        <v>40</v>
      </c>
    </row>
    <row r="2063" spans="1:30" ht="76.5" hidden="1" x14ac:dyDescent="0.25">
      <c r="A2063" s="1" t="s">
        <v>6759</v>
      </c>
      <c r="B2063" s="1" t="s">
        <v>27</v>
      </c>
      <c r="C2063" s="2" t="s">
        <v>6760</v>
      </c>
      <c r="D2063" s="3" t="s">
        <v>206</v>
      </c>
      <c r="E2063" s="3" t="s">
        <v>30</v>
      </c>
      <c r="F2063" s="2" t="s">
        <v>82</v>
      </c>
      <c r="G2063" s="3" t="s">
        <v>54</v>
      </c>
      <c r="H2063" s="3" t="s">
        <v>83</v>
      </c>
      <c r="I2063" s="3">
        <v>1406783</v>
      </c>
      <c r="J2063" s="3" t="s">
        <v>34</v>
      </c>
      <c r="K2063" s="4">
        <v>44979.285416666702</v>
      </c>
      <c r="L2063" s="11" t="str">
        <f t="shared" si="165"/>
        <v>febrero</v>
      </c>
      <c r="M2063" s="3">
        <v>3</v>
      </c>
      <c r="N2063" s="3">
        <v>3</v>
      </c>
      <c r="O2063" s="3">
        <f t="shared" si="166"/>
        <v>3</v>
      </c>
      <c r="P2063" s="4">
        <v>44979.289629629602</v>
      </c>
      <c r="Q2063" s="2"/>
      <c r="R2063" s="3" t="s">
        <v>6761</v>
      </c>
      <c r="S2063" s="4">
        <v>44979.289629629602</v>
      </c>
      <c r="T2063" s="3">
        <f t="shared" si="167"/>
        <v>6</v>
      </c>
      <c r="U2063" s="2" t="s">
        <v>445</v>
      </c>
      <c r="V2063" s="4">
        <v>44979.313437500001</v>
      </c>
      <c r="W2063" s="3">
        <f t="shared" si="168"/>
        <v>34</v>
      </c>
      <c r="X2063" s="3" t="s">
        <v>174</v>
      </c>
      <c r="Y2063" s="2" t="s">
        <v>175</v>
      </c>
      <c r="Z2063" s="2" t="s">
        <v>75</v>
      </c>
      <c r="AA2063" s="4">
        <v>45014.411805555603</v>
      </c>
      <c r="AB2063" s="26">
        <f t="shared" si="169"/>
        <v>842</v>
      </c>
      <c r="AC2063" s="1" t="s">
        <v>78</v>
      </c>
      <c r="AD2063" s="3" t="s">
        <v>40</v>
      </c>
    </row>
    <row r="2064" spans="1:30" ht="191.25" hidden="1" x14ac:dyDescent="0.25">
      <c r="A2064" s="1" t="s">
        <v>5042</v>
      </c>
      <c r="B2064" s="1" t="s">
        <v>27</v>
      </c>
      <c r="C2064" s="2" t="s">
        <v>5043</v>
      </c>
      <c r="D2064" s="3" t="s">
        <v>643</v>
      </c>
      <c r="E2064" s="3" t="s">
        <v>30</v>
      </c>
      <c r="F2064" s="2" t="s">
        <v>53</v>
      </c>
      <c r="G2064" s="3" t="s">
        <v>54</v>
      </c>
      <c r="H2064" s="3" t="s">
        <v>100</v>
      </c>
      <c r="I2064" s="3">
        <v>1406941</v>
      </c>
      <c r="J2064" s="3" t="s">
        <v>73</v>
      </c>
      <c r="K2064" s="4">
        <v>44979.354861111096</v>
      </c>
      <c r="L2064" s="11" t="str">
        <f t="shared" si="165"/>
        <v>febrero</v>
      </c>
      <c r="M2064" s="3">
        <v>3</v>
      </c>
      <c r="N2064" s="3">
        <v>3</v>
      </c>
      <c r="O2064" s="3">
        <f t="shared" si="166"/>
        <v>3</v>
      </c>
      <c r="P2064" s="4">
        <v>44979.360439814802</v>
      </c>
      <c r="Q2064" s="2"/>
      <c r="R2064" s="3" t="s">
        <v>6762</v>
      </c>
      <c r="S2064" s="4">
        <v>44979.360439814802</v>
      </c>
      <c r="T2064" s="3">
        <f t="shared" si="167"/>
        <v>8</v>
      </c>
      <c r="U2064" s="2" t="s">
        <v>445</v>
      </c>
      <c r="V2064" s="4">
        <v>44979.373865740701</v>
      </c>
      <c r="W2064" s="3">
        <f t="shared" si="168"/>
        <v>19</v>
      </c>
      <c r="X2064" s="3" t="s">
        <v>103</v>
      </c>
      <c r="Y2064" s="2" t="s">
        <v>104</v>
      </c>
      <c r="Z2064" s="2" t="s">
        <v>551</v>
      </c>
      <c r="AA2064" s="4">
        <v>44979.457638888904</v>
      </c>
      <c r="AB2064" s="26">
        <f t="shared" si="169"/>
        <v>2</v>
      </c>
      <c r="AC2064" s="1" t="s">
        <v>197</v>
      </c>
      <c r="AD2064" s="3" t="s">
        <v>40</v>
      </c>
    </row>
    <row r="2065" spans="1:30" ht="242.25" hidden="1" x14ac:dyDescent="0.25">
      <c r="A2065" s="1" t="s">
        <v>6763</v>
      </c>
      <c r="B2065" s="1" t="s">
        <v>27</v>
      </c>
      <c r="C2065" s="2" t="s">
        <v>6764</v>
      </c>
      <c r="D2065" s="3" t="s">
        <v>308</v>
      </c>
      <c r="E2065" s="3" t="s">
        <v>30</v>
      </c>
      <c r="F2065" s="2" t="s">
        <v>82</v>
      </c>
      <c r="G2065" s="3" t="s">
        <v>54</v>
      </c>
      <c r="H2065" s="3" t="s">
        <v>83</v>
      </c>
      <c r="I2065" s="3">
        <v>1406963</v>
      </c>
      <c r="J2065" s="3" t="s">
        <v>34</v>
      </c>
      <c r="K2065" s="4">
        <v>44979.363194444399</v>
      </c>
      <c r="L2065" s="11" t="str">
        <f t="shared" si="165"/>
        <v>febrero</v>
      </c>
      <c r="M2065" s="3">
        <v>2</v>
      </c>
      <c r="N2065" s="3">
        <v>2</v>
      </c>
      <c r="O2065" s="3">
        <f t="shared" si="166"/>
        <v>2</v>
      </c>
      <c r="P2065" s="4">
        <v>44979.369444444397</v>
      </c>
      <c r="Q2065" s="2"/>
      <c r="R2065" s="3" t="s">
        <v>6765</v>
      </c>
      <c r="S2065" s="4">
        <v>44979.369444444397</v>
      </c>
      <c r="T2065" s="3">
        <f t="shared" si="167"/>
        <v>8</v>
      </c>
      <c r="U2065" s="2" t="s">
        <v>445</v>
      </c>
      <c r="V2065" s="4">
        <v>44979.371331018498</v>
      </c>
      <c r="W2065" s="3">
        <f t="shared" si="168"/>
        <v>2</v>
      </c>
      <c r="X2065" s="3" t="s">
        <v>76</v>
      </c>
      <c r="Y2065" s="2" t="s">
        <v>77</v>
      </c>
      <c r="Z2065" s="2" t="s">
        <v>75</v>
      </c>
      <c r="AA2065" s="4">
        <v>44980.510416666701</v>
      </c>
      <c r="AB2065" s="26">
        <f t="shared" si="169"/>
        <v>27</v>
      </c>
      <c r="AC2065" s="1" t="s">
        <v>78</v>
      </c>
      <c r="AD2065" s="3" t="s">
        <v>40</v>
      </c>
    </row>
    <row r="2066" spans="1:30" ht="114.75" hidden="1" x14ac:dyDescent="0.25">
      <c r="A2066" s="1" t="s">
        <v>6766</v>
      </c>
      <c r="B2066" s="1" t="s">
        <v>27</v>
      </c>
      <c r="C2066" s="2" t="s">
        <v>6767</v>
      </c>
      <c r="D2066" s="3" t="s">
        <v>346</v>
      </c>
      <c r="E2066" s="3" t="s">
        <v>30</v>
      </c>
      <c r="F2066" s="2" t="s">
        <v>225</v>
      </c>
      <c r="G2066" s="3" t="s">
        <v>32</v>
      </c>
      <c r="H2066" s="3" t="s">
        <v>33</v>
      </c>
      <c r="I2066" s="3">
        <v>1407090</v>
      </c>
      <c r="J2066" s="3" t="s">
        <v>34</v>
      </c>
      <c r="K2066" s="4">
        <v>44979.418749999997</v>
      </c>
      <c r="L2066" s="11" t="str">
        <f t="shared" si="165"/>
        <v>febrero</v>
      </c>
      <c r="M2066" s="3">
        <v>3</v>
      </c>
      <c r="N2066" s="3">
        <v>3</v>
      </c>
      <c r="O2066" s="3">
        <f t="shared" si="166"/>
        <v>3</v>
      </c>
      <c r="P2066" s="4">
        <v>44979.428912037001</v>
      </c>
      <c r="Q2066" s="2"/>
      <c r="R2066" s="3" t="s">
        <v>6768</v>
      </c>
      <c r="S2066" s="4">
        <v>44979.428912037001</v>
      </c>
      <c r="T2066" s="3">
        <f t="shared" si="167"/>
        <v>14</v>
      </c>
      <c r="U2066" s="2" t="s">
        <v>445</v>
      </c>
      <c r="V2066" s="4">
        <v>44979.4309027778</v>
      </c>
      <c r="W2066" s="3">
        <f t="shared" si="168"/>
        <v>2</v>
      </c>
      <c r="X2066" s="3" t="s">
        <v>91</v>
      </c>
      <c r="Y2066" s="2" t="s">
        <v>92</v>
      </c>
      <c r="Z2066" s="2" t="s">
        <v>445</v>
      </c>
      <c r="AA2066" s="4">
        <v>44979.6694444444</v>
      </c>
      <c r="AB2066" s="26">
        <f t="shared" si="169"/>
        <v>5</v>
      </c>
      <c r="AC2066" s="1" t="s">
        <v>78</v>
      </c>
      <c r="AD2066" s="3" t="s">
        <v>40</v>
      </c>
    </row>
    <row r="2067" spans="1:30" ht="191.25" hidden="1" x14ac:dyDescent="0.25">
      <c r="A2067" s="1" t="s">
        <v>6769</v>
      </c>
      <c r="B2067" s="1" t="s">
        <v>27</v>
      </c>
      <c r="C2067" s="2" t="s">
        <v>6770</v>
      </c>
      <c r="D2067" s="3" t="s">
        <v>186</v>
      </c>
      <c r="E2067" s="3" t="s">
        <v>30</v>
      </c>
      <c r="F2067" s="2" t="s">
        <v>82</v>
      </c>
      <c r="G2067" s="3" t="s">
        <v>54</v>
      </c>
      <c r="H2067" s="3" t="s">
        <v>83</v>
      </c>
      <c r="I2067" s="3">
        <v>1407110</v>
      </c>
      <c r="J2067" s="3" t="s">
        <v>34</v>
      </c>
      <c r="K2067" s="4">
        <v>44979.425000000003</v>
      </c>
      <c r="L2067" s="11" t="str">
        <f t="shared" si="165"/>
        <v>febrero</v>
      </c>
      <c r="M2067" s="3">
        <v>2</v>
      </c>
      <c r="N2067" s="3">
        <v>2</v>
      </c>
      <c r="O2067" s="3">
        <f t="shared" si="166"/>
        <v>2</v>
      </c>
      <c r="P2067" s="4">
        <v>44979.4441435185</v>
      </c>
      <c r="Q2067" s="2"/>
      <c r="R2067" s="3" t="s">
        <v>6771</v>
      </c>
      <c r="S2067" s="4">
        <v>44979.4441435185</v>
      </c>
      <c r="T2067" s="3">
        <f t="shared" si="167"/>
        <v>27</v>
      </c>
      <c r="U2067" s="2" t="s">
        <v>445</v>
      </c>
      <c r="V2067" s="4">
        <v>44979.4925925926</v>
      </c>
      <c r="W2067" s="3">
        <f t="shared" si="168"/>
        <v>69</v>
      </c>
      <c r="X2067" s="3" t="s">
        <v>508</v>
      </c>
      <c r="Y2067" s="2" t="s">
        <v>509</v>
      </c>
      <c r="Z2067" s="2" t="s">
        <v>75</v>
      </c>
      <c r="AA2067" s="4">
        <v>44980.543055555601</v>
      </c>
      <c r="AB2067" s="26">
        <f t="shared" si="169"/>
        <v>25</v>
      </c>
      <c r="AC2067" s="1" t="s">
        <v>125</v>
      </c>
      <c r="AD2067" s="3" t="s">
        <v>40</v>
      </c>
    </row>
    <row r="2068" spans="1:30" ht="178.5" hidden="1" x14ac:dyDescent="0.25">
      <c r="A2068" s="1" t="s">
        <v>6772</v>
      </c>
      <c r="B2068" s="1" t="s">
        <v>27</v>
      </c>
      <c r="C2068" s="2" t="s">
        <v>6773</v>
      </c>
      <c r="D2068" s="3" t="s">
        <v>924</v>
      </c>
      <c r="E2068" s="3" t="s">
        <v>30</v>
      </c>
      <c r="F2068" s="2" t="s">
        <v>53</v>
      </c>
      <c r="G2068" s="3" t="s">
        <v>32</v>
      </c>
      <c r="H2068" s="3" t="s">
        <v>129</v>
      </c>
      <c r="I2068" s="3">
        <v>1407121</v>
      </c>
      <c r="J2068" s="3" t="s">
        <v>34</v>
      </c>
      <c r="K2068" s="4">
        <v>44979.431944444397</v>
      </c>
      <c r="L2068" s="11" t="str">
        <f t="shared" si="165"/>
        <v>febrero</v>
      </c>
      <c r="M2068" s="3">
        <v>2</v>
      </c>
      <c r="N2068" s="3"/>
      <c r="O2068" s="3">
        <f t="shared" si="166"/>
        <v>2</v>
      </c>
      <c r="P2068" s="3"/>
      <c r="Q2068" s="2"/>
      <c r="R2068" s="3" t="s">
        <v>6774</v>
      </c>
      <c r="S2068" s="4">
        <v>44979.4366898148</v>
      </c>
      <c r="T2068" s="3">
        <f t="shared" si="167"/>
        <v>6</v>
      </c>
      <c r="U2068" s="2" t="s">
        <v>445</v>
      </c>
      <c r="V2068" s="4">
        <v>44979.504699074103</v>
      </c>
      <c r="W2068" s="3">
        <f t="shared" si="168"/>
        <v>97</v>
      </c>
      <c r="X2068" s="3" t="s">
        <v>508</v>
      </c>
      <c r="Y2068" s="2" t="s">
        <v>509</v>
      </c>
      <c r="Z2068" s="2" t="s">
        <v>551</v>
      </c>
      <c r="AA2068" s="4">
        <v>44984.443055555603</v>
      </c>
      <c r="AB2068" s="26">
        <f t="shared" si="169"/>
        <v>118</v>
      </c>
      <c r="AC2068" s="1" t="s">
        <v>125</v>
      </c>
      <c r="AD2068" s="3" t="s">
        <v>40</v>
      </c>
    </row>
    <row r="2069" spans="1:30" ht="204" hidden="1" x14ac:dyDescent="0.25">
      <c r="A2069" s="1" t="s">
        <v>6775</v>
      </c>
      <c r="B2069" s="1" t="s">
        <v>27</v>
      </c>
      <c r="C2069" s="2" t="s">
        <v>6776</v>
      </c>
      <c r="D2069" s="3" t="s">
        <v>141</v>
      </c>
      <c r="E2069" s="3" t="s">
        <v>30</v>
      </c>
      <c r="F2069" s="2" t="s">
        <v>82</v>
      </c>
      <c r="G2069" s="3" t="s">
        <v>54</v>
      </c>
      <c r="H2069" s="3" t="s">
        <v>83</v>
      </c>
      <c r="I2069" s="3">
        <v>1407126</v>
      </c>
      <c r="J2069" s="3" t="s">
        <v>34</v>
      </c>
      <c r="K2069" s="4">
        <v>44979.438194444403</v>
      </c>
      <c r="L2069" s="11" t="str">
        <f t="shared" si="165"/>
        <v>febrero</v>
      </c>
      <c r="M2069" s="3">
        <v>3</v>
      </c>
      <c r="N2069" s="3">
        <v>3</v>
      </c>
      <c r="O2069" s="3">
        <f t="shared" si="166"/>
        <v>3</v>
      </c>
      <c r="P2069" s="4">
        <v>44979.446400462999</v>
      </c>
      <c r="Q2069" s="2"/>
      <c r="R2069" s="3" t="s">
        <v>6777</v>
      </c>
      <c r="S2069" s="4">
        <v>44979.446400462999</v>
      </c>
      <c r="T2069" s="3">
        <f t="shared" si="167"/>
        <v>11</v>
      </c>
      <c r="U2069" s="2" t="s">
        <v>445</v>
      </c>
      <c r="V2069" s="4">
        <v>44979.527986111098</v>
      </c>
      <c r="W2069" s="3">
        <f t="shared" si="168"/>
        <v>117</v>
      </c>
      <c r="X2069" s="3" t="s">
        <v>561</v>
      </c>
      <c r="Y2069" s="2" t="s">
        <v>562</v>
      </c>
      <c r="Z2069" s="2" t="s">
        <v>75</v>
      </c>
      <c r="AA2069" s="4">
        <v>44980.892361111102</v>
      </c>
      <c r="AB2069" s="26">
        <f t="shared" si="169"/>
        <v>32</v>
      </c>
      <c r="AC2069" s="1" t="s">
        <v>125</v>
      </c>
      <c r="AD2069" s="3" t="s">
        <v>40</v>
      </c>
    </row>
    <row r="2070" spans="1:30" ht="102" hidden="1" x14ac:dyDescent="0.25">
      <c r="A2070" s="1" t="s">
        <v>6778</v>
      </c>
      <c r="B2070" s="1" t="s">
        <v>27</v>
      </c>
      <c r="C2070" s="2" t="s">
        <v>6779</v>
      </c>
      <c r="D2070" s="3" t="s">
        <v>462</v>
      </c>
      <c r="E2070" s="3" t="s">
        <v>30</v>
      </c>
      <c r="F2070" s="2" t="s">
        <v>225</v>
      </c>
      <c r="G2070" s="3" t="s">
        <v>32</v>
      </c>
      <c r="H2070" s="3" t="s">
        <v>33</v>
      </c>
      <c r="I2070" s="3">
        <v>1407132</v>
      </c>
      <c r="J2070" s="3" t="s">
        <v>34</v>
      </c>
      <c r="K2070" s="4">
        <v>44979.441666666702</v>
      </c>
      <c r="L2070" s="11" t="str">
        <f t="shared" si="165"/>
        <v>febrero</v>
      </c>
      <c r="M2070" s="3">
        <v>3</v>
      </c>
      <c r="N2070" s="3">
        <v>3</v>
      </c>
      <c r="O2070" s="3">
        <f t="shared" si="166"/>
        <v>3</v>
      </c>
      <c r="P2070" s="4">
        <v>44979.449293981503</v>
      </c>
      <c r="Q2070" s="2"/>
      <c r="R2070" s="3" t="s">
        <v>6780</v>
      </c>
      <c r="S2070" s="4">
        <v>44979.449293981503</v>
      </c>
      <c r="T2070" s="3">
        <f t="shared" si="167"/>
        <v>10</v>
      </c>
      <c r="U2070" s="2" t="s">
        <v>445</v>
      </c>
      <c r="V2070" s="4">
        <v>44979.450335648202</v>
      </c>
      <c r="W2070" s="3">
        <f t="shared" si="168"/>
        <v>1</v>
      </c>
      <c r="X2070" s="3" t="s">
        <v>103</v>
      </c>
      <c r="Y2070" s="2" t="s">
        <v>104</v>
      </c>
      <c r="Z2070" s="2" t="s">
        <v>445</v>
      </c>
      <c r="AA2070" s="4">
        <v>44979.672222222202</v>
      </c>
      <c r="AB2070" s="26">
        <f t="shared" si="169"/>
        <v>5</v>
      </c>
      <c r="AC2070" s="1" t="s">
        <v>78</v>
      </c>
      <c r="AD2070" s="3" t="s">
        <v>40</v>
      </c>
    </row>
    <row r="2071" spans="1:30" ht="76.5" hidden="1" x14ac:dyDescent="0.25">
      <c r="A2071" s="1" t="s">
        <v>6781</v>
      </c>
      <c r="B2071" s="1" t="s">
        <v>27</v>
      </c>
      <c r="C2071" s="2" t="s">
        <v>6782</v>
      </c>
      <c r="D2071" s="3" t="s">
        <v>232</v>
      </c>
      <c r="E2071" s="3" t="s">
        <v>30</v>
      </c>
      <c r="F2071" s="2" t="s">
        <v>288</v>
      </c>
      <c r="G2071" s="3" t="s">
        <v>192</v>
      </c>
      <c r="H2071" s="3" t="s">
        <v>289</v>
      </c>
      <c r="I2071" s="3">
        <v>1407140</v>
      </c>
      <c r="J2071" s="3" t="s">
        <v>34</v>
      </c>
      <c r="K2071" s="4">
        <v>44979.444444444402</v>
      </c>
      <c r="L2071" s="11" t="str">
        <f t="shared" si="165"/>
        <v>febrero</v>
      </c>
      <c r="M2071" s="3">
        <v>3</v>
      </c>
      <c r="N2071" s="3">
        <v>3</v>
      </c>
      <c r="O2071" s="3">
        <f t="shared" si="166"/>
        <v>3</v>
      </c>
      <c r="P2071" s="4">
        <v>44979.4542939815</v>
      </c>
      <c r="Q2071" s="2"/>
      <c r="R2071" s="3" t="s">
        <v>6783</v>
      </c>
      <c r="S2071" s="4">
        <v>44979.4542939815</v>
      </c>
      <c r="T2071" s="3">
        <f t="shared" si="167"/>
        <v>14</v>
      </c>
      <c r="U2071" s="2" t="s">
        <v>150</v>
      </c>
      <c r="V2071" s="4">
        <v>44979.455925925897</v>
      </c>
      <c r="W2071" s="3">
        <f t="shared" si="168"/>
        <v>2</v>
      </c>
      <c r="X2071" s="3" t="s">
        <v>6784</v>
      </c>
      <c r="Y2071" s="2" t="s">
        <v>6785</v>
      </c>
      <c r="Z2071" s="2" t="s">
        <v>150</v>
      </c>
      <c r="AA2071" s="4">
        <v>44979.673611111102</v>
      </c>
      <c r="AB2071" s="26">
        <f t="shared" si="169"/>
        <v>5</v>
      </c>
      <c r="AC2071" s="1" t="s">
        <v>78</v>
      </c>
      <c r="AD2071" s="3" t="s">
        <v>40</v>
      </c>
    </row>
    <row r="2072" spans="1:30" ht="331.5" hidden="1" x14ac:dyDescent="0.25">
      <c r="A2072" s="1" t="s">
        <v>6786</v>
      </c>
      <c r="B2072" s="1" t="s">
        <v>27</v>
      </c>
      <c r="C2072" s="2" t="s">
        <v>6787</v>
      </c>
      <c r="D2072" s="3" t="s">
        <v>1059</v>
      </c>
      <c r="E2072" s="3" t="s">
        <v>30</v>
      </c>
      <c r="F2072" s="2" t="s">
        <v>53</v>
      </c>
      <c r="G2072" s="3" t="s">
        <v>32</v>
      </c>
      <c r="H2072" s="3" t="s">
        <v>187</v>
      </c>
      <c r="I2072" s="3">
        <v>1407167</v>
      </c>
      <c r="J2072" s="3" t="s">
        <v>34</v>
      </c>
      <c r="K2072" s="4">
        <v>44979.463194444397</v>
      </c>
      <c r="L2072" s="11" t="str">
        <f t="shared" si="165"/>
        <v>febrero</v>
      </c>
      <c r="M2072" s="3">
        <v>2</v>
      </c>
      <c r="N2072" s="3">
        <v>2</v>
      </c>
      <c r="O2072" s="3">
        <f t="shared" si="166"/>
        <v>2</v>
      </c>
      <c r="P2072" s="4">
        <v>44979.470069444404</v>
      </c>
      <c r="Q2072" s="2"/>
      <c r="R2072" s="3" t="s">
        <v>6788</v>
      </c>
      <c r="S2072" s="4">
        <v>44979.470069444404</v>
      </c>
      <c r="T2072" s="3">
        <f t="shared" si="167"/>
        <v>9</v>
      </c>
      <c r="U2072" s="2" t="s">
        <v>445</v>
      </c>
      <c r="V2072" s="4">
        <v>44979.572187500002</v>
      </c>
      <c r="W2072" s="3">
        <f t="shared" si="168"/>
        <v>147</v>
      </c>
      <c r="X2072" s="3" t="s">
        <v>6789</v>
      </c>
      <c r="Y2072" s="2" t="s">
        <v>6790</v>
      </c>
      <c r="Z2072" s="2" t="s">
        <v>551</v>
      </c>
      <c r="AA2072" s="4">
        <v>44991.7590277778</v>
      </c>
      <c r="AB2072" s="26">
        <f t="shared" si="169"/>
        <v>292</v>
      </c>
      <c r="AC2072" s="1" t="s">
        <v>144</v>
      </c>
      <c r="AD2072" s="3" t="s">
        <v>40</v>
      </c>
    </row>
    <row r="2073" spans="1:30" ht="165.75" hidden="1" x14ac:dyDescent="0.25">
      <c r="A2073" s="1" t="s">
        <v>6791</v>
      </c>
      <c r="B2073" s="1" t="s">
        <v>27</v>
      </c>
      <c r="C2073" s="2" t="s">
        <v>6792</v>
      </c>
      <c r="D2073" s="3" t="s">
        <v>285</v>
      </c>
      <c r="E2073" s="3" t="s">
        <v>30</v>
      </c>
      <c r="F2073" s="2" t="s">
        <v>53</v>
      </c>
      <c r="G2073" s="3" t="s">
        <v>54</v>
      </c>
      <c r="H2073" s="3" t="s">
        <v>100</v>
      </c>
      <c r="I2073" s="3">
        <v>1407221</v>
      </c>
      <c r="J2073" s="3" t="s">
        <v>34</v>
      </c>
      <c r="K2073" s="4">
        <v>44979.494444444397</v>
      </c>
      <c r="L2073" s="11" t="str">
        <f t="shared" si="165"/>
        <v>febrero</v>
      </c>
      <c r="M2073" s="3">
        <v>3</v>
      </c>
      <c r="N2073" s="3">
        <v>3</v>
      </c>
      <c r="O2073" s="3">
        <f t="shared" si="166"/>
        <v>3</v>
      </c>
      <c r="P2073" s="4">
        <v>44979.498912037001</v>
      </c>
      <c r="Q2073" s="2"/>
      <c r="R2073" s="3" t="s">
        <v>6793</v>
      </c>
      <c r="S2073" s="4">
        <v>44979.498912037001</v>
      </c>
      <c r="T2073" s="3">
        <f t="shared" si="167"/>
        <v>6</v>
      </c>
      <c r="U2073" s="2" t="s">
        <v>445</v>
      </c>
      <c r="V2073" s="4">
        <v>44979.540196759299</v>
      </c>
      <c r="W2073" s="3">
        <f t="shared" si="168"/>
        <v>59</v>
      </c>
      <c r="X2073" s="3" t="s">
        <v>66</v>
      </c>
      <c r="Y2073" s="2" t="s">
        <v>67</v>
      </c>
      <c r="Z2073" s="2" t="s">
        <v>47</v>
      </c>
      <c r="AA2073" s="4">
        <v>44981.636111111096</v>
      </c>
      <c r="AB2073" s="26">
        <f t="shared" si="169"/>
        <v>50</v>
      </c>
      <c r="AC2073" s="1" t="s">
        <v>144</v>
      </c>
      <c r="AD2073" s="3" t="s">
        <v>40</v>
      </c>
    </row>
    <row r="2074" spans="1:30" ht="191.25" hidden="1" x14ac:dyDescent="0.25">
      <c r="A2074" s="1" t="s">
        <v>6794</v>
      </c>
      <c r="B2074" s="1" t="s">
        <v>27</v>
      </c>
      <c r="C2074" s="2" t="s">
        <v>6795</v>
      </c>
      <c r="D2074" s="3" t="s">
        <v>422</v>
      </c>
      <c r="E2074" s="3" t="s">
        <v>30</v>
      </c>
      <c r="F2074" s="2" t="s">
        <v>53</v>
      </c>
      <c r="G2074" s="3" t="s">
        <v>54</v>
      </c>
      <c r="H2074" s="3" t="s">
        <v>100</v>
      </c>
      <c r="I2074" s="3">
        <v>1407246</v>
      </c>
      <c r="J2074" s="3" t="s">
        <v>34</v>
      </c>
      <c r="K2074" s="4">
        <v>44979.507638888899</v>
      </c>
      <c r="L2074" s="11" t="str">
        <f t="shared" si="165"/>
        <v>febrero</v>
      </c>
      <c r="M2074" s="3">
        <v>2</v>
      </c>
      <c r="N2074" s="3">
        <v>2</v>
      </c>
      <c r="O2074" s="3">
        <f t="shared" si="166"/>
        <v>2</v>
      </c>
      <c r="P2074" s="4">
        <v>44979.511354166701</v>
      </c>
      <c r="Q2074" s="2"/>
      <c r="R2074" s="3" t="s">
        <v>6796</v>
      </c>
      <c r="S2074" s="4">
        <v>44979.511354166701</v>
      </c>
      <c r="T2074" s="3">
        <f t="shared" si="167"/>
        <v>5</v>
      </c>
      <c r="U2074" s="2" t="s">
        <v>445</v>
      </c>
      <c r="V2074" s="4">
        <v>44979.609479166698</v>
      </c>
      <c r="W2074" s="3">
        <f t="shared" si="168"/>
        <v>141</v>
      </c>
      <c r="X2074" s="3" t="s">
        <v>259</v>
      </c>
      <c r="Y2074" s="2" t="s">
        <v>260</v>
      </c>
      <c r="Z2074" s="2" t="s">
        <v>551</v>
      </c>
      <c r="AA2074" s="4">
        <v>44981.448611111096</v>
      </c>
      <c r="AB2074" s="26">
        <f t="shared" si="169"/>
        <v>44</v>
      </c>
      <c r="AC2074" s="1" t="s">
        <v>125</v>
      </c>
      <c r="AD2074" s="3" t="s">
        <v>40</v>
      </c>
    </row>
    <row r="2075" spans="1:30" ht="42.75" hidden="1" x14ac:dyDescent="0.25">
      <c r="A2075" s="1" t="s">
        <v>6797</v>
      </c>
      <c r="B2075" s="1" t="s">
        <v>27</v>
      </c>
      <c r="C2075" s="2" t="s">
        <v>6798</v>
      </c>
      <c r="D2075" s="3" t="s">
        <v>339</v>
      </c>
      <c r="E2075" s="3" t="s">
        <v>30</v>
      </c>
      <c r="F2075" s="2" t="s">
        <v>398</v>
      </c>
      <c r="G2075" s="3" t="s">
        <v>192</v>
      </c>
      <c r="H2075" s="3" t="s">
        <v>399</v>
      </c>
      <c r="I2075" s="3">
        <v>1407258</v>
      </c>
      <c r="J2075" s="3" t="s">
        <v>34</v>
      </c>
      <c r="K2075" s="4">
        <v>44979.513888888898</v>
      </c>
      <c r="L2075" s="11" t="str">
        <f t="shared" si="165"/>
        <v>febrero</v>
      </c>
      <c r="M2075" s="3">
        <v>3</v>
      </c>
      <c r="N2075" s="3">
        <v>3</v>
      </c>
      <c r="O2075" s="3">
        <f t="shared" si="166"/>
        <v>3</v>
      </c>
      <c r="P2075" s="4">
        <v>44979.538136574098</v>
      </c>
      <c r="Q2075" s="2"/>
      <c r="R2075" s="3" t="s">
        <v>6799</v>
      </c>
      <c r="S2075" s="4">
        <v>44979.538136574098</v>
      </c>
      <c r="T2075" s="3">
        <f t="shared" si="167"/>
        <v>34</v>
      </c>
      <c r="U2075" s="2" t="s">
        <v>150</v>
      </c>
      <c r="V2075" s="4">
        <v>44979.5405439815</v>
      </c>
      <c r="W2075" s="3">
        <f t="shared" si="168"/>
        <v>3</v>
      </c>
      <c r="X2075" s="3" t="s">
        <v>6800</v>
      </c>
      <c r="Y2075" s="2" t="s">
        <v>6801</v>
      </c>
      <c r="Z2075" s="2" t="s">
        <v>150</v>
      </c>
      <c r="AA2075" s="4">
        <v>44979.779166666704</v>
      </c>
      <c r="AB2075" s="26">
        <f t="shared" si="169"/>
        <v>5</v>
      </c>
      <c r="AC2075" s="1" t="s">
        <v>78</v>
      </c>
      <c r="AD2075" s="3" t="s">
        <v>40</v>
      </c>
    </row>
    <row r="2076" spans="1:30" ht="165.75" hidden="1" x14ac:dyDescent="0.25">
      <c r="A2076" s="1" t="s">
        <v>6802</v>
      </c>
      <c r="B2076" s="1" t="s">
        <v>27</v>
      </c>
      <c r="C2076" s="2" t="s">
        <v>6803</v>
      </c>
      <c r="D2076" s="3" t="s">
        <v>257</v>
      </c>
      <c r="E2076" s="3" t="s">
        <v>30</v>
      </c>
      <c r="F2076" s="2" t="s">
        <v>2280</v>
      </c>
      <c r="G2076" s="3" t="s">
        <v>54</v>
      </c>
      <c r="H2076" s="3" t="s">
        <v>89</v>
      </c>
      <c r="I2076" s="3">
        <v>1407266</v>
      </c>
      <c r="J2076" s="3" t="s">
        <v>34</v>
      </c>
      <c r="K2076" s="4">
        <v>44979.521527777797</v>
      </c>
      <c r="L2076" s="11" t="str">
        <f t="shared" si="165"/>
        <v>febrero</v>
      </c>
      <c r="M2076" s="3">
        <v>2</v>
      </c>
      <c r="N2076" s="3">
        <v>2</v>
      </c>
      <c r="O2076" s="3">
        <f t="shared" si="166"/>
        <v>2</v>
      </c>
      <c r="P2076" s="4">
        <v>44979.525023148097</v>
      </c>
      <c r="Q2076" s="2"/>
      <c r="R2076" s="3" t="s">
        <v>6804</v>
      </c>
      <c r="S2076" s="4">
        <v>44979.525023148097</v>
      </c>
      <c r="T2076" s="3">
        <f t="shared" si="167"/>
        <v>5</v>
      </c>
      <c r="U2076" s="2" t="s">
        <v>445</v>
      </c>
      <c r="V2076" s="4">
        <v>44979.595902777801</v>
      </c>
      <c r="W2076" s="3">
        <f t="shared" si="168"/>
        <v>102</v>
      </c>
      <c r="X2076" s="3" t="s">
        <v>440</v>
      </c>
      <c r="Y2076" s="2" t="s">
        <v>441</v>
      </c>
      <c r="Z2076" s="2" t="s">
        <v>75</v>
      </c>
      <c r="AA2076" s="4">
        <v>44984.478472222203</v>
      </c>
      <c r="AB2076" s="26">
        <f t="shared" si="169"/>
        <v>117</v>
      </c>
      <c r="AC2076" s="1" t="s">
        <v>125</v>
      </c>
      <c r="AD2076" s="3" t="s">
        <v>40</v>
      </c>
    </row>
    <row r="2077" spans="1:30" ht="140.25" hidden="1" x14ac:dyDescent="0.25">
      <c r="A2077" s="1" t="s">
        <v>6805</v>
      </c>
      <c r="B2077" s="1" t="s">
        <v>27</v>
      </c>
      <c r="C2077" s="2" t="s">
        <v>6806</v>
      </c>
      <c r="D2077" s="3" t="s">
        <v>206</v>
      </c>
      <c r="E2077" s="3" t="s">
        <v>30</v>
      </c>
      <c r="F2077" s="2" t="s">
        <v>88</v>
      </c>
      <c r="G2077" s="3" t="s">
        <v>54</v>
      </c>
      <c r="H2077" s="3" t="s">
        <v>148</v>
      </c>
      <c r="I2077" s="3">
        <v>1407270</v>
      </c>
      <c r="J2077" s="3" t="s">
        <v>73</v>
      </c>
      <c r="K2077" s="4">
        <v>44979.525000000001</v>
      </c>
      <c r="L2077" s="11" t="str">
        <f t="shared" ref="L2077:L2140" si="170">+TEXT(K2077,"mmmm")</f>
        <v>febrero</v>
      </c>
      <c r="M2077" s="3">
        <v>3</v>
      </c>
      <c r="N2077" s="3">
        <v>3</v>
      </c>
      <c r="O2077" s="3">
        <f t="shared" si="166"/>
        <v>3</v>
      </c>
      <c r="P2077" s="4">
        <v>44979.5317939815</v>
      </c>
      <c r="Q2077" s="2"/>
      <c r="R2077" s="3" t="s">
        <v>6807</v>
      </c>
      <c r="S2077" s="4">
        <v>44979.5317939815</v>
      </c>
      <c r="T2077" s="3">
        <f t="shared" si="167"/>
        <v>9</v>
      </c>
      <c r="U2077" s="2" t="s">
        <v>445</v>
      </c>
      <c r="V2077" s="4">
        <v>44979.5333217593</v>
      </c>
      <c r="W2077" s="3">
        <f t="shared" si="168"/>
        <v>2</v>
      </c>
      <c r="X2077" s="3" t="s">
        <v>195</v>
      </c>
      <c r="Y2077" s="2" t="s">
        <v>196</v>
      </c>
      <c r="Z2077" s="2" t="s">
        <v>445</v>
      </c>
      <c r="AA2077" s="4">
        <v>44979.779861111099</v>
      </c>
      <c r="AB2077" s="26">
        <f t="shared" si="169"/>
        <v>5</v>
      </c>
      <c r="AC2077" s="1" t="s">
        <v>197</v>
      </c>
      <c r="AD2077" s="3" t="s">
        <v>40</v>
      </c>
    </row>
    <row r="2078" spans="1:30" ht="28.5" hidden="1" x14ac:dyDescent="0.25">
      <c r="A2078" s="1" t="s">
        <v>6808</v>
      </c>
      <c r="B2078" s="1" t="s">
        <v>27</v>
      </c>
      <c r="C2078" s="2" t="s">
        <v>6809</v>
      </c>
      <c r="D2078" s="3" t="s">
        <v>794</v>
      </c>
      <c r="E2078" s="3" t="s">
        <v>30</v>
      </c>
      <c r="F2078" s="2" t="s">
        <v>288</v>
      </c>
      <c r="G2078" s="3" t="s">
        <v>192</v>
      </c>
      <c r="H2078" s="3" t="s">
        <v>289</v>
      </c>
      <c r="I2078" s="3">
        <v>1407280</v>
      </c>
      <c r="J2078" s="3" t="s">
        <v>34</v>
      </c>
      <c r="K2078" s="4">
        <v>44979.532638888901</v>
      </c>
      <c r="L2078" s="11" t="str">
        <f t="shared" si="170"/>
        <v>febrero</v>
      </c>
      <c r="M2078" s="3">
        <v>3</v>
      </c>
      <c r="N2078" s="3">
        <v>3</v>
      </c>
      <c r="O2078" s="3">
        <f t="shared" si="166"/>
        <v>3</v>
      </c>
      <c r="P2078" s="4">
        <v>44979.552314814799</v>
      </c>
      <c r="Q2078" s="2"/>
      <c r="R2078" s="3" t="s">
        <v>6810</v>
      </c>
      <c r="S2078" s="4">
        <v>44979.552314814799</v>
      </c>
      <c r="T2078" s="3">
        <f t="shared" si="167"/>
        <v>28</v>
      </c>
      <c r="U2078" s="2" t="s">
        <v>150</v>
      </c>
      <c r="V2078" s="4">
        <v>44979.560081018499</v>
      </c>
      <c r="W2078" s="3">
        <f t="shared" si="168"/>
        <v>11</v>
      </c>
      <c r="X2078" s="3" t="s">
        <v>1387</v>
      </c>
      <c r="Y2078" s="2" t="s">
        <v>1388</v>
      </c>
      <c r="Z2078" s="2" t="s">
        <v>150</v>
      </c>
      <c r="AA2078" s="4">
        <v>44981.530555555597</v>
      </c>
      <c r="AB2078" s="26">
        <f t="shared" si="169"/>
        <v>47</v>
      </c>
      <c r="AC2078" s="1" t="s">
        <v>78</v>
      </c>
      <c r="AD2078" s="3" t="s">
        <v>40</v>
      </c>
    </row>
    <row r="2079" spans="1:30" ht="165.75" hidden="1" x14ac:dyDescent="0.25">
      <c r="A2079" s="1" t="s">
        <v>6811</v>
      </c>
      <c r="B2079" s="1" t="s">
        <v>27</v>
      </c>
      <c r="C2079" s="2" t="s">
        <v>6812</v>
      </c>
      <c r="D2079" s="3" t="s">
        <v>63</v>
      </c>
      <c r="E2079" s="3" t="s">
        <v>30</v>
      </c>
      <c r="F2079" s="2" t="s">
        <v>64</v>
      </c>
      <c r="G2079" s="3" t="s">
        <v>32</v>
      </c>
      <c r="H2079" s="3" t="s">
        <v>33</v>
      </c>
      <c r="I2079" s="3">
        <v>1407283</v>
      </c>
      <c r="J2079" s="3" t="s">
        <v>34</v>
      </c>
      <c r="K2079" s="4">
        <v>44979.536111111098</v>
      </c>
      <c r="L2079" s="11" t="str">
        <f t="shared" si="170"/>
        <v>febrero</v>
      </c>
      <c r="M2079" s="3">
        <v>2</v>
      </c>
      <c r="N2079" s="3"/>
      <c r="O2079" s="3">
        <f t="shared" si="166"/>
        <v>2</v>
      </c>
      <c r="P2079" s="3"/>
      <c r="Q2079" s="2"/>
      <c r="R2079" s="3" t="s">
        <v>6813</v>
      </c>
      <c r="S2079" s="4">
        <v>44979.5403240741</v>
      </c>
      <c r="T2079" s="3">
        <f t="shared" si="167"/>
        <v>6</v>
      </c>
      <c r="U2079" s="2" t="s">
        <v>445</v>
      </c>
      <c r="V2079" s="4">
        <v>44979.661793981497</v>
      </c>
      <c r="W2079" s="3">
        <f t="shared" si="168"/>
        <v>174</v>
      </c>
      <c r="X2079" s="3" t="s">
        <v>103</v>
      </c>
      <c r="Y2079" s="2" t="s">
        <v>104</v>
      </c>
      <c r="Z2079" s="2" t="s">
        <v>551</v>
      </c>
      <c r="AA2079" s="4">
        <v>44986.497222222199</v>
      </c>
      <c r="AB2079" s="26">
        <f t="shared" si="169"/>
        <v>164</v>
      </c>
      <c r="AC2079" s="1" t="s">
        <v>125</v>
      </c>
      <c r="AD2079" s="3" t="s">
        <v>40</v>
      </c>
    </row>
    <row r="2080" spans="1:30" ht="42.75" hidden="1" x14ac:dyDescent="0.25">
      <c r="A2080" s="1" t="s">
        <v>6814</v>
      </c>
      <c r="B2080" s="1" t="s">
        <v>27</v>
      </c>
      <c r="C2080" s="2" t="s">
        <v>6815</v>
      </c>
      <c r="D2080" s="3" t="s">
        <v>245</v>
      </c>
      <c r="E2080" s="3" t="s">
        <v>30</v>
      </c>
      <c r="F2080" s="2" t="s">
        <v>154</v>
      </c>
      <c r="G2080" s="3" t="s">
        <v>155</v>
      </c>
      <c r="H2080" s="3" t="s">
        <v>156</v>
      </c>
      <c r="I2080" s="3">
        <v>1407320</v>
      </c>
      <c r="J2080" s="3" t="s">
        <v>73</v>
      </c>
      <c r="K2080" s="4">
        <v>44979.579166666699</v>
      </c>
      <c r="L2080" s="11" t="str">
        <f t="shared" si="170"/>
        <v>febrero</v>
      </c>
      <c r="M2080" s="3">
        <v>3</v>
      </c>
      <c r="N2080" s="3">
        <v>3</v>
      </c>
      <c r="O2080" s="3">
        <f t="shared" si="166"/>
        <v>3</v>
      </c>
      <c r="P2080" s="4">
        <v>44979.604895833298</v>
      </c>
      <c r="Q2080" s="2"/>
      <c r="R2080" s="3" t="s">
        <v>6816</v>
      </c>
      <c r="S2080" s="4">
        <v>44979.604895833298</v>
      </c>
      <c r="T2080" s="3">
        <f t="shared" si="167"/>
        <v>37</v>
      </c>
      <c r="U2080" s="2" t="s">
        <v>150</v>
      </c>
      <c r="V2080" s="4">
        <v>44979.608275462997</v>
      </c>
      <c r="W2080" s="3">
        <f t="shared" si="168"/>
        <v>4</v>
      </c>
      <c r="X2080" s="3" t="s">
        <v>566</v>
      </c>
      <c r="Y2080" s="2" t="s">
        <v>567</v>
      </c>
      <c r="Z2080" s="2" t="s">
        <v>150</v>
      </c>
      <c r="AA2080" s="4">
        <v>44979.780555555597</v>
      </c>
      <c r="AB2080" s="26">
        <f t="shared" si="169"/>
        <v>4</v>
      </c>
      <c r="AC2080" s="1"/>
      <c r="AD2080" s="3" t="s">
        <v>40</v>
      </c>
    </row>
    <row r="2081" spans="1:30" ht="76.5" hidden="1" x14ac:dyDescent="0.25">
      <c r="A2081" s="1" t="s">
        <v>6817</v>
      </c>
      <c r="B2081" s="1" t="s">
        <v>27</v>
      </c>
      <c r="C2081" s="2" t="s">
        <v>6818</v>
      </c>
      <c r="D2081" s="3" t="s">
        <v>462</v>
      </c>
      <c r="E2081" s="3" t="s">
        <v>30</v>
      </c>
      <c r="F2081" s="2" t="s">
        <v>88</v>
      </c>
      <c r="G2081" s="3" t="s">
        <v>54</v>
      </c>
      <c r="H2081" s="3" t="s">
        <v>276</v>
      </c>
      <c r="I2081" s="3">
        <v>1407324</v>
      </c>
      <c r="J2081" s="3" t="s">
        <v>34</v>
      </c>
      <c r="K2081" s="4">
        <v>44979.581250000003</v>
      </c>
      <c r="L2081" s="11" t="str">
        <f t="shared" si="170"/>
        <v>febrero</v>
      </c>
      <c r="M2081" s="3">
        <v>3</v>
      </c>
      <c r="N2081" s="3">
        <v>3</v>
      </c>
      <c r="O2081" s="3">
        <f t="shared" si="166"/>
        <v>3</v>
      </c>
      <c r="P2081" s="4">
        <v>44979.587442129603</v>
      </c>
      <c r="Q2081" s="2"/>
      <c r="R2081" s="3" t="s">
        <v>6819</v>
      </c>
      <c r="S2081" s="4">
        <v>44979.587442129603</v>
      </c>
      <c r="T2081" s="3">
        <f t="shared" si="167"/>
        <v>8</v>
      </c>
      <c r="U2081" s="2" t="s">
        <v>445</v>
      </c>
      <c r="V2081" s="4">
        <v>44979.646990740701</v>
      </c>
      <c r="W2081" s="3">
        <f t="shared" si="168"/>
        <v>85</v>
      </c>
      <c r="X2081" s="3" t="s">
        <v>6820</v>
      </c>
      <c r="Y2081" s="2" t="s">
        <v>6821</v>
      </c>
      <c r="Z2081" s="2" t="s">
        <v>75</v>
      </c>
      <c r="AA2081" s="4">
        <v>44980.722222222197</v>
      </c>
      <c r="AB2081" s="26">
        <f t="shared" si="169"/>
        <v>25</v>
      </c>
      <c r="AC2081" s="1" t="s">
        <v>78</v>
      </c>
      <c r="AD2081" s="3" t="s">
        <v>40</v>
      </c>
    </row>
    <row r="2082" spans="1:30" ht="369.75" hidden="1" x14ac:dyDescent="0.25">
      <c r="A2082" s="1" t="s">
        <v>4228</v>
      </c>
      <c r="B2082" s="1" t="s">
        <v>27</v>
      </c>
      <c r="C2082" s="2" t="s">
        <v>4229</v>
      </c>
      <c r="D2082" s="3" t="s">
        <v>172</v>
      </c>
      <c r="E2082" s="3" t="s">
        <v>30</v>
      </c>
      <c r="F2082" s="2" t="s">
        <v>288</v>
      </c>
      <c r="G2082" s="3" t="s">
        <v>192</v>
      </c>
      <c r="H2082" s="3" t="s">
        <v>289</v>
      </c>
      <c r="I2082" s="3">
        <v>1407327</v>
      </c>
      <c r="J2082" s="3" t="s">
        <v>34</v>
      </c>
      <c r="K2082" s="4">
        <v>44979.5847222222</v>
      </c>
      <c r="L2082" s="11" t="str">
        <f t="shared" si="170"/>
        <v>febrero</v>
      </c>
      <c r="M2082" s="3">
        <v>3</v>
      </c>
      <c r="N2082" s="3">
        <v>3</v>
      </c>
      <c r="O2082" s="3">
        <f t="shared" si="166"/>
        <v>3</v>
      </c>
      <c r="P2082" s="4">
        <v>44979.5993171296</v>
      </c>
      <c r="Q2082" s="2"/>
      <c r="R2082" s="3" t="s">
        <v>6822</v>
      </c>
      <c r="S2082" s="4">
        <v>44979.5993171296</v>
      </c>
      <c r="T2082" s="3">
        <f t="shared" si="167"/>
        <v>21</v>
      </c>
      <c r="U2082" s="2" t="s">
        <v>150</v>
      </c>
      <c r="V2082" s="4">
        <v>44979.631412037001</v>
      </c>
      <c r="W2082" s="3">
        <f t="shared" si="168"/>
        <v>46</v>
      </c>
      <c r="X2082" s="3" t="s">
        <v>6823</v>
      </c>
      <c r="Y2082" s="2" t="s">
        <v>6824</v>
      </c>
      <c r="Z2082" s="2" t="s">
        <v>150</v>
      </c>
      <c r="AA2082" s="4">
        <v>44979.810416666704</v>
      </c>
      <c r="AB2082" s="26">
        <f t="shared" si="169"/>
        <v>4</v>
      </c>
      <c r="AC2082" s="1" t="s">
        <v>78</v>
      </c>
      <c r="AD2082" s="3" t="s">
        <v>40</v>
      </c>
    </row>
    <row r="2083" spans="1:30" ht="63.75" hidden="1" x14ac:dyDescent="0.25">
      <c r="A2083" s="1" t="s">
        <v>6825</v>
      </c>
      <c r="B2083" s="1" t="s">
        <v>27</v>
      </c>
      <c r="C2083" s="2" t="s">
        <v>6826</v>
      </c>
      <c r="D2083" s="3" t="s">
        <v>119</v>
      </c>
      <c r="E2083" s="3" t="s">
        <v>30</v>
      </c>
      <c r="F2083" s="2" t="s">
        <v>82</v>
      </c>
      <c r="G2083" s="3" t="s">
        <v>54</v>
      </c>
      <c r="H2083" s="3" t="s">
        <v>83</v>
      </c>
      <c r="I2083" s="3">
        <v>1407334</v>
      </c>
      <c r="J2083" s="3" t="s">
        <v>34</v>
      </c>
      <c r="K2083" s="4">
        <v>44979.589583333298</v>
      </c>
      <c r="L2083" s="11" t="str">
        <f t="shared" si="170"/>
        <v>febrero</v>
      </c>
      <c r="M2083" s="3">
        <v>2</v>
      </c>
      <c r="N2083" s="3">
        <v>2</v>
      </c>
      <c r="O2083" s="3">
        <f t="shared" si="166"/>
        <v>2</v>
      </c>
      <c r="P2083" s="4">
        <v>44979.595069444404</v>
      </c>
      <c r="Q2083" s="2"/>
      <c r="R2083" s="3" t="s">
        <v>6827</v>
      </c>
      <c r="S2083" s="4">
        <v>44979.595069444404</v>
      </c>
      <c r="T2083" s="3">
        <f t="shared" si="167"/>
        <v>7</v>
      </c>
      <c r="U2083" s="2" t="s">
        <v>445</v>
      </c>
      <c r="V2083" s="4">
        <v>44979.596481481502</v>
      </c>
      <c r="W2083" s="3">
        <f t="shared" si="168"/>
        <v>2</v>
      </c>
      <c r="X2083" s="3" t="s">
        <v>195</v>
      </c>
      <c r="Y2083" s="2" t="s">
        <v>196</v>
      </c>
      <c r="Z2083" s="2" t="s">
        <v>445</v>
      </c>
      <c r="AA2083" s="4">
        <v>44979.845833333296</v>
      </c>
      <c r="AB2083" s="26">
        <f t="shared" si="169"/>
        <v>5</v>
      </c>
      <c r="AC2083" s="1"/>
      <c r="AD2083" s="3" t="s">
        <v>40</v>
      </c>
    </row>
    <row r="2084" spans="1:30" ht="165.75" hidden="1" x14ac:dyDescent="0.25">
      <c r="A2084" s="1" t="s">
        <v>6828</v>
      </c>
      <c r="B2084" s="1" t="s">
        <v>27</v>
      </c>
      <c r="C2084" s="2" t="s">
        <v>6829</v>
      </c>
      <c r="D2084" s="3" t="s">
        <v>206</v>
      </c>
      <c r="E2084" s="3" t="s">
        <v>30</v>
      </c>
      <c r="F2084" s="2" t="s">
        <v>225</v>
      </c>
      <c r="G2084" s="3" t="s">
        <v>32</v>
      </c>
      <c r="H2084" s="3" t="s">
        <v>33</v>
      </c>
      <c r="I2084" s="3">
        <v>1407352</v>
      </c>
      <c r="J2084" s="3" t="s">
        <v>34</v>
      </c>
      <c r="K2084" s="4">
        <v>44979.605555555601</v>
      </c>
      <c r="L2084" s="11" t="str">
        <f t="shared" si="170"/>
        <v>febrero</v>
      </c>
      <c r="M2084" s="3">
        <v>3</v>
      </c>
      <c r="N2084" s="3">
        <v>3</v>
      </c>
      <c r="O2084" s="3">
        <f t="shared" si="166"/>
        <v>3</v>
      </c>
      <c r="P2084" s="4">
        <v>44979.620833333298</v>
      </c>
      <c r="Q2084" s="2"/>
      <c r="R2084" s="3" t="s">
        <v>6830</v>
      </c>
      <c r="S2084" s="4">
        <v>44979.620833333298</v>
      </c>
      <c r="T2084" s="3">
        <f t="shared" si="167"/>
        <v>21</v>
      </c>
      <c r="U2084" s="2" t="s">
        <v>445</v>
      </c>
      <c r="V2084" s="4">
        <v>44979.776215277801</v>
      </c>
      <c r="W2084" s="3">
        <f t="shared" si="168"/>
        <v>223</v>
      </c>
      <c r="X2084" s="3" t="s">
        <v>2247</v>
      </c>
      <c r="Y2084" s="2" t="s">
        <v>2248</v>
      </c>
      <c r="Z2084" s="2" t="s">
        <v>219</v>
      </c>
      <c r="AA2084" s="4">
        <v>44980.272916666698</v>
      </c>
      <c r="AB2084" s="26">
        <f t="shared" si="169"/>
        <v>11</v>
      </c>
      <c r="AC2084" s="1" t="s">
        <v>78</v>
      </c>
      <c r="AD2084" s="3" t="s">
        <v>40</v>
      </c>
    </row>
    <row r="2085" spans="1:30" ht="178.5" hidden="1" x14ac:dyDescent="0.25">
      <c r="A2085" s="1" t="s">
        <v>6831</v>
      </c>
      <c r="B2085" s="1" t="s">
        <v>27</v>
      </c>
      <c r="C2085" s="2" t="s">
        <v>6832</v>
      </c>
      <c r="D2085" s="3" t="s">
        <v>81</v>
      </c>
      <c r="E2085" s="3" t="s">
        <v>30</v>
      </c>
      <c r="F2085" s="2" t="s">
        <v>82</v>
      </c>
      <c r="G2085" s="3" t="s">
        <v>54</v>
      </c>
      <c r="H2085" s="3" t="s">
        <v>83</v>
      </c>
      <c r="I2085" s="3">
        <v>1407360</v>
      </c>
      <c r="J2085" s="3" t="s">
        <v>34</v>
      </c>
      <c r="K2085" s="4">
        <v>44979.6118055556</v>
      </c>
      <c r="L2085" s="11" t="str">
        <f t="shared" si="170"/>
        <v>febrero</v>
      </c>
      <c r="M2085" s="3">
        <v>2</v>
      </c>
      <c r="N2085" s="3">
        <v>2</v>
      </c>
      <c r="O2085" s="3">
        <f t="shared" si="166"/>
        <v>2</v>
      </c>
      <c r="P2085" s="4">
        <v>44979.6180902778</v>
      </c>
      <c r="Q2085" s="2"/>
      <c r="R2085" s="3" t="s">
        <v>6833</v>
      </c>
      <c r="S2085" s="4">
        <v>44979.6180902778</v>
      </c>
      <c r="T2085" s="3">
        <f t="shared" si="167"/>
        <v>9</v>
      </c>
      <c r="U2085" s="2" t="s">
        <v>445</v>
      </c>
      <c r="V2085" s="4">
        <v>44979.691481481503</v>
      </c>
      <c r="W2085" s="3">
        <f t="shared" si="168"/>
        <v>105</v>
      </c>
      <c r="X2085" s="3" t="s">
        <v>195</v>
      </c>
      <c r="Y2085" s="2" t="s">
        <v>196</v>
      </c>
      <c r="Z2085" s="2" t="s">
        <v>75</v>
      </c>
      <c r="AA2085" s="4">
        <v>44985.587500000001</v>
      </c>
      <c r="AB2085" s="26">
        <f t="shared" si="169"/>
        <v>141</v>
      </c>
      <c r="AC2085" s="1" t="s">
        <v>78</v>
      </c>
      <c r="AD2085" s="3" t="s">
        <v>40</v>
      </c>
    </row>
    <row r="2086" spans="1:30" ht="42.75" hidden="1" x14ac:dyDescent="0.25">
      <c r="A2086" s="1" t="s">
        <v>6834</v>
      </c>
      <c r="B2086" s="1" t="s">
        <v>27</v>
      </c>
      <c r="C2086" s="2" t="s">
        <v>6835</v>
      </c>
      <c r="D2086" s="3" t="s">
        <v>983</v>
      </c>
      <c r="E2086" s="3" t="s">
        <v>30</v>
      </c>
      <c r="F2086" s="2" t="s">
        <v>213</v>
      </c>
      <c r="G2086" s="3" t="s">
        <v>192</v>
      </c>
      <c r="H2086" s="3" t="s">
        <v>1627</v>
      </c>
      <c r="I2086" s="3">
        <v>1407374</v>
      </c>
      <c r="J2086" s="3" t="s">
        <v>34</v>
      </c>
      <c r="K2086" s="4">
        <v>44979.633333333302</v>
      </c>
      <c r="L2086" s="11" t="str">
        <f t="shared" si="170"/>
        <v>febrero</v>
      </c>
      <c r="M2086" s="3">
        <v>3</v>
      </c>
      <c r="N2086" s="3">
        <v>3</v>
      </c>
      <c r="O2086" s="3">
        <f t="shared" si="166"/>
        <v>3</v>
      </c>
      <c r="P2086" s="4">
        <v>44979.6497453704</v>
      </c>
      <c r="Q2086" s="2"/>
      <c r="R2086" s="3" t="s">
        <v>6836</v>
      </c>
      <c r="S2086" s="4">
        <v>44979.6497453704</v>
      </c>
      <c r="T2086" s="3">
        <f t="shared" si="167"/>
        <v>23</v>
      </c>
      <c r="U2086" s="2" t="s">
        <v>150</v>
      </c>
      <c r="V2086" s="4">
        <v>44979.650405092601</v>
      </c>
      <c r="W2086" s="3">
        <f t="shared" si="168"/>
        <v>0</v>
      </c>
      <c r="X2086" s="3" t="s">
        <v>418</v>
      </c>
      <c r="Y2086" s="2" t="s">
        <v>419</v>
      </c>
      <c r="Z2086" s="2" t="s">
        <v>150</v>
      </c>
      <c r="AA2086" s="4">
        <v>44979.823611111096</v>
      </c>
      <c r="AB2086" s="26">
        <f t="shared" si="169"/>
        <v>4</v>
      </c>
      <c r="AC2086" s="1" t="s">
        <v>78</v>
      </c>
      <c r="AD2086" s="3" t="s">
        <v>40</v>
      </c>
    </row>
    <row r="2087" spans="1:30" ht="51" hidden="1" x14ac:dyDescent="0.25">
      <c r="A2087" s="1" t="s">
        <v>6837</v>
      </c>
      <c r="B2087" s="1" t="s">
        <v>27</v>
      </c>
      <c r="C2087" s="2" t="s">
        <v>6838</v>
      </c>
      <c r="D2087" s="3" t="s">
        <v>953</v>
      </c>
      <c r="E2087" s="3" t="s">
        <v>30</v>
      </c>
      <c r="F2087" s="2" t="s">
        <v>44</v>
      </c>
      <c r="G2087" s="3" t="s">
        <v>32</v>
      </c>
      <c r="H2087" s="3" t="s">
        <v>33</v>
      </c>
      <c r="I2087" s="3">
        <v>1407376</v>
      </c>
      <c r="J2087" s="3" t="s">
        <v>34</v>
      </c>
      <c r="K2087" s="4">
        <v>44979.6381944444</v>
      </c>
      <c r="L2087" s="11" t="str">
        <f t="shared" si="170"/>
        <v>febrero</v>
      </c>
      <c r="M2087" s="3">
        <v>2</v>
      </c>
      <c r="N2087" s="3">
        <v>2</v>
      </c>
      <c r="O2087" s="3">
        <f t="shared" si="166"/>
        <v>2</v>
      </c>
      <c r="P2087" s="4">
        <v>44979.641944444404</v>
      </c>
      <c r="Q2087" s="2"/>
      <c r="R2087" s="3" t="s">
        <v>6839</v>
      </c>
      <c r="S2087" s="4">
        <v>44979.641944444404</v>
      </c>
      <c r="T2087" s="3">
        <f t="shared" si="167"/>
        <v>5</v>
      </c>
      <c r="U2087" s="2" t="s">
        <v>143</v>
      </c>
      <c r="V2087" s="4">
        <v>44979.642685185201</v>
      </c>
      <c r="W2087" s="3">
        <f t="shared" si="168"/>
        <v>1</v>
      </c>
      <c r="X2087" s="3" t="s">
        <v>103</v>
      </c>
      <c r="Y2087" s="2" t="s">
        <v>104</v>
      </c>
      <c r="Z2087" s="2" t="s">
        <v>143</v>
      </c>
      <c r="AA2087" s="4">
        <v>44987.465277777803</v>
      </c>
      <c r="AB2087" s="26">
        <f t="shared" si="169"/>
        <v>187</v>
      </c>
      <c r="AC2087" s="1" t="s">
        <v>125</v>
      </c>
      <c r="AD2087" s="3" t="s">
        <v>40</v>
      </c>
    </row>
    <row r="2088" spans="1:30" ht="153" hidden="1" x14ac:dyDescent="0.25">
      <c r="A2088" s="1" t="s">
        <v>2282</v>
      </c>
      <c r="B2088" s="1" t="s">
        <v>27</v>
      </c>
      <c r="C2088" s="2" t="s">
        <v>2283</v>
      </c>
      <c r="D2088" s="3" t="s">
        <v>232</v>
      </c>
      <c r="E2088" s="3" t="s">
        <v>30</v>
      </c>
      <c r="F2088" s="2" t="s">
        <v>288</v>
      </c>
      <c r="G2088" s="3" t="s">
        <v>192</v>
      </c>
      <c r="H2088" s="3" t="s">
        <v>289</v>
      </c>
      <c r="I2088" s="3">
        <v>1407379</v>
      </c>
      <c r="J2088" s="3" t="s">
        <v>34</v>
      </c>
      <c r="K2088" s="4">
        <v>44979.640972222202</v>
      </c>
      <c r="L2088" s="11" t="str">
        <f t="shared" si="170"/>
        <v>febrero</v>
      </c>
      <c r="M2088" s="3">
        <v>2</v>
      </c>
      <c r="N2088" s="3">
        <v>2</v>
      </c>
      <c r="O2088" s="3">
        <f t="shared" si="166"/>
        <v>2</v>
      </c>
      <c r="P2088" s="4">
        <v>44979.6645138889</v>
      </c>
      <c r="Q2088" s="2"/>
      <c r="R2088" s="3" t="s">
        <v>6840</v>
      </c>
      <c r="S2088" s="4">
        <v>44979.6645138889</v>
      </c>
      <c r="T2088" s="3">
        <f t="shared" si="167"/>
        <v>33</v>
      </c>
      <c r="U2088" s="2" t="s">
        <v>150</v>
      </c>
      <c r="V2088" s="4">
        <v>44979.664745370399</v>
      </c>
      <c r="W2088" s="3">
        <f t="shared" si="168"/>
        <v>0</v>
      </c>
      <c r="X2088" s="3" t="s">
        <v>37</v>
      </c>
      <c r="Y2088" s="2" t="s">
        <v>38</v>
      </c>
      <c r="Z2088" s="2" t="s">
        <v>150</v>
      </c>
      <c r="AA2088" s="4">
        <v>44987.625694444403</v>
      </c>
      <c r="AB2088" s="26">
        <f t="shared" si="169"/>
        <v>191</v>
      </c>
      <c r="AC2088" s="1" t="s">
        <v>78</v>
      </c>
      <c r="AD2088" s="3" t="s">
        <v>40</v>
      </c>
    </row>
    <row r="2089" spans="1:30" ht="280.5" hidden="1" x14ac:dyDescent="0.25">
      <c r="A2089" s="1" t="s">
        <v>277</v>
      </c>
      <c r="B2089" s="1" t="s">
        <v>27</v>
      </c>
      <c r="C2089" s="2" t="s">
        <v>278</v>
      </c>
      <c r="D2089" s="3" t="s">
        <v>52</v>
      </c>
      <c r="E2089" s="3" t="s">
        <v>30</v>
      </c>
      <c r="F2089" s="2" t="s">
        <v>82</v>
      </c>
      <c r="G2089" s="3" t="s">
        <v>54</v>
      </c>
      <c r="H2089" s="3" t="s">
        <v>113</v>
      </c>
      <c r="I2089" s="3">
        <v>1407381</v>
      </c>
      <c r="J2089" s="3" t="s">
        <v>73</v>
      </c>
      <c r="K2089" s="4">
        <v>44979.644444444399</v>
      </c>
      <c r="L2089" s="11" t="str">
        <f t="shared" si="170"/>
        <v>febrero</v>
      </c>
      <c r="M2089" s="3">
        <v>3</v>
      </c>
      <c r="N2089" s="3">
        <v>3</v>
      </c>
      <c r="O2089" s="3">
        <f t="shared" si="166"/>
        <v>3</v>
      </c>
      <c r="P2089" s="4">
        <v>44979.657395833303</v>
      </c>
      <c r="Q2089" s="2"/>
      <c r="R2089" s="3" t="s">
        <v>6841</v>
      </c>
      <c r="S2089" s="4">
        <v>44979.657395833303</v>
      </c>
      <c r="T2089" s="3">
        <f t="shared" si="167"/>
        <v>18</v>
      </c>
      <c r="U2089" s="2" t="s">
        <v>143</v>
      </c>
      <c r="V2089" s="4">
        <v>44979.714189814797</v>
      </c>
      <c r="W2089" s="3">
        <f t="shared" si="168"/>
        <v>81</v>
      </c>
      <c r="X2089" s="3" t="s">
        <v>228</v>
      </c>
      <c r="Y2089" s="2" t="s">
        <v>229</v>
      </c>
      <c r="Z2089" s="2" t="s">
        <v>551</v>
      </c>
      <c r="AA2089" s="4">
        <v>44979.813194444403</v>
      </c>
      <c r="AB2089" s="26">
        <f t="shared" si="169"/>
        <v>2</v>
      </c>
      <c r="AC2089" s="1" t="s">
        <v>197</v>
      </c>
      <c r="AD2089" s="3" t="s">
        <v>40</v>
      </c>
    </row>
    <row r="2090" spans="1:30" ht="191.25" hidden="1" x14ac:dyDescent="0.25">
      <c r="A2090" s="1" t="s">
        <v>6842</v>
      </c>
      <c r="B2090" s="1" t="s">
        <v>27</v>
      </c>
      <c r="C2090" s="2" t="s">
        <v>6843</v>
      </c>
      <c r="D2090" s="3" t="s">
        <v>349</v>
      </c>
      <c r="E2090" s="3" t="s">
        <v>30</v>
      </c>
      <c r="F2090" s="2" t="s">
        <v>88</v>
      </c>
      <c r="G2090" s="3" t="s">
        <v>54</v>
      </c>
      <c r="H2090" s="3" t="s">
        <v>89</v>
      </c>
      <c r="I2090" s="3">
        <v>1407382</v>
      </c>
      <c r="J2090" s="3" t="s">
        <v>34</v>
      </c>
      <c r="K2090" s="4">
        <v>44979.648611111101</v>
      </c>
      <c r="L2090" s="11" t="str">
        <f t="shared" si="170"/>
        <v>febrero</v>
      </c>
      <c r="M2090" s="3">
        <v>2</v>
      </c>
      <c r="N2090" s="3">
        <v>2</v>
      </c>
      <c r="O2090" s="3">
        <f t="shared" si="166"/>
        <v>2</v>
      </c>
      <c r="P2090" s="4">
        <v>44979.6628935185</v>
      </c>
      <c r="Q2090" s="2"/>
      <c r="R2090" s="3" t="s">
        <v>6844</v>
      </c>
      <c r="S2090" s="4">
        <v>44979.6628935185</v>
      </c>
      <c r="T2090" s="3">
        <f t="shared" si="167"/>
        <v>20</v>
      </c>
      <c r="U2090" s="2" t="s">
        <v>143</v>
      </c>
      <c r="V2090" s="4">
        <v>44979.675671296303</v>
      </c>
      <c r="W2090" s="3">
        <f t="shared" si="168"/>
        <v>18</v>
      </c>
      <c r="X2090" s="3" t="s">
        <v>508</v>
      </c>
      <c r="Y2090" s="2" t="s">
        <v>509</v>
      </c>
      <c r="Z2090" s="2" t="s">
        <v>75</v>
      </c>
      <c r="AA2090" s="4">
        <v>44980.006249999999</v>
      </c>
      <c r="AB2090" s="26">
        <f t="shared" si="169"/>
        <v>7</v>
      </c>
      <c r="AC2090" s="1" t="s">
        <v>78</v>
      </c>
      <c r="AD2090" s="3" t="s">
        <v>40</v>
      </c>
    </row>
    <row r="2091" spans="1:30" ht="153" hidden="1" x14ac:dyDescent="0.25">
      <c r="A2091" s="1" t="s">
        <v>3229</v>
      </c>
      <c r="B2091" s="1" t="s">
        <v>27</v>
      </c>
      <c r="C2091" s="2" t="s">
        <v>3230</v>
      </c>
      <c r="D2091" s="3" t="s">
        <v>87</v>
      </c>
      <c r="E2091" s="3" t="s">
        <v>30</v>
      </c>
      <c r="F2091" s="2" t="s">
        <v>82</v>
      </c>
      <c r="G2091" s="3" t="s">
        <v>54</v>
      </c>
      <c r="H2091" s="3" t="s">
        <v>113</v>
      </c>
      <c r="I2091" s="3">
        <v>1407393</v>
      </c>
      <c r="J2091" s="3" t="s">
        <v>73</v>
      </c>
      <c r="K2091" s="4">
        <v>44979.668749999997</v>
      </c>
      <c r="L2091" s="11" t="str">
        <f t="shared" si="170"/>
        <v>febrero</v>
      </c>
      <c r="M2091" s="3">
        <v>2</v>
      </c>
      <c r="N2091" s="3">
        <v>2</v>
      </c>
      <c r="O2091" s="3">
        <f t="shared" ref="O2091:O2153" si="171">IF(ISBLANK(N2091),M2091,N2091)</f>
        <v>2</v>
      </c>
      <c r="P2091" s="4">
        <v>44979.697777777801</v>
      </c>
      <c r="Q2091" s="2"/>
      <c r="R2091" s="3" t="s">
        <v>6845</v>
      </c>
      <c r="S2091" s="4">
        <v>44979.697777777801</v>
      </c>
      <c r="T2091" s="3">
        <f t="shared" si="167"/>
        <v>41</v>
      </c>
      <c r="U2091" s="2" t="s">
        <v>143</v>
      </c>
      <c r="V2091" s="4">
        <v>44979.792870370402</v>
      </c>
      <c r="W2091" s="3">
        <f t="shared" si="168"/>
        <v>136</v>
      </c>
      <c r="X2091" s="3" t="s">
        <v>6846</v>
      </c>
      <c r="Y2091" s="2" t="s">
        <v>6847</v>
      </c>
      <c r="Z2091" s="2" t="s">
        <v>219</v>
      </c>
      <c r="AA2091" s="4">
        <v>44979.824999999997</v>
      </c>
      <c r="AB2091" s="26">
        <f t="shared" si="169"/>
        <v>0</v>
      </c>
      <c r="AC2091" s="1" t="s">
        <v>197</v>
      </c>
      <c r="AD2091" s="3" t="s">
        <v>40</v>
      </c>
    </row>
    <row r="2092" spans="1:30" ht="57" hidden="1" x14ac:dyDescent="0.25">
      <c r="A2092" s="1" t="s">
        <v>6848</v>
      </c>
      <c r="B2092" s="1" t="s">
        <v>27</v>
      </c>
      <c r="C2092" s="2" t="s">
        <v>6849</v>
      </c>
      <c r="D2092" s="3" t="s">
        <v>166</v>
      </c>
      <c r="E2092" s="3" t="s">
        <v>30</v>
      </c>
      <c r="F2092" s="2" t="s">
        <v>53</v>
      </c>
      <c r="G2092" s="3" t="s">
        <v>32</v>
      </c>
      <c r="H2092" s="3" t="s">
        <v>187</v>
      </c>
      <c r="I2092" s="3">
        <v>1407411</v>
      </c>
      <c r="J2092" s="3" t="s">
        <v>34</v>
      </c>
      <c r="K2092" s="4">
        <v>44979.782638888901</v>
      </c>
      <c r="L2092" s="11" t="str">
        <f t="shared" si="170"/>
        <v>febrero</v>
      </c>
      <c r="M2092" s="3">
        <v>2</v>
      </c>
      <c r="N2092" s="3">
        <v>2</v>
      </c>
      <c r="O2092" s="3">
        <f t="shared" si="171"/>
        <v>2</v>
      </c>
      <c r="P2092" s="4">
        <v>44979.784236111103</v>
      </c>
      <c r="Q2092" s="2"/>
      <c r="R2092" s="3" t="s">
        <v>6850</v>
      </c>
      <c r="S2092" s="4">
        <v>44979.784236111103</v>
      </c>
      <c r="T2092" s="3">
        <f t="shared" si="167"/>
        <v>2</v>
      </c>
      <c r="U2092" s="2" t="s">
        <v>143</v>
      </c>
      <c r="V2092" s="4">
        <v>44979.798020833303</v>
      </c>
      <c r="W2092" s="3">
        <f t="shared" si="168"/>
        <v>19</v>
      </c>
      <c r="X2092" s="3" t="s">
        <v>91</v>
      </c>
      <c r="Y2092" s="2" t="s">
        <v>92</v>
      </c>
      <c r="Z2092" s="2" t="s">
        <v>457</v>
      </c>
      <c r="AA2092" s="4">
        <v>44980.288888888899</v>
      </c>
      <c r="AB2092" s="26">
        <f t="shared" si="169"/>
        <v>11</v>
      </c>
      <c r="AC2092" s="1" t="s">
        <v>78</v>
      </c>
      <c r="AD2092" s="3" t="s">
        <v>40</v>
      </c>
    </row>
    <row r="2093" spans="1:30" ht="127.5" hidden="1" x14ac:dyDescent="0.25">
      <c r="A2093" s="1" t="s">
        <v>6851</v>
      </c>
      <c r="B2093" s="1" t="s">
        <v>27</v>
      </c>
      <c r="C2093" s="2" t="s">
        <v>6852</v>
      </c>
      <c r="D2093" s="3" t="s">
        <v>172</v>
      </c>
      <c r="E2093" s="3" t="s">
        <v>30</v>
      </c>
      <c r="F2093" s="2" t="s">
        <v>64</v>
      </c>
      <c r="G2093" s="3" t="s">
        <v>32</v>
      </c>
      <c r="H2093" s="3" t="s">
        <v>33</v>
      </c>
      <c r="I2093" s="3">
        <v>1407414</v>
      </c>
      <c r="J2093" s="3" t="s">
        <v>34</v>
      </c>
      <c r="K2093" s="4">
        <v>44979.846527777801</v>
      </c>
      <c r="L2093" s="11" t="str">
        <f t="shared" si="170"/>
        <v>febrero</v>
      </c>
      <c r="M2093" s="3">
        <v>2</v>
      </c>
      <c r="N2093" s="3">
        <v>2</v>
      </c>
      <c r="O2093" s="3">
        <f t="shared" si="171"/>
        <v>2</v>
      </c>
      <c r="P2093" s="4">
        <v>44979.852928240703</v>
      </c>
      <c r="Q2093" s="2"/>
      <c r="R2093" s="3" t="s">
        <v>6853</v>
      </c>
      <c r="S2093" s="4">
        <v>44979.852928240703</v>
      </c>
      <c r="T2093" s="3">
        <f t="shared" si="167"/>
        <v>9</v>
      </c>
      <c r="U2093" s="2" t="s">
        <v>143</v>
      </c>
      <c r="V2093" s="4">
        <v>44979.865439814799</v>
      </c>
      <c r="W2093" s="3">
        <f t="shared" si="168"/>
        <v>18</v>
      </c>
      <c r="X2093" s="3" t="s">
        <v>103</v>
      </c>
      <c r="Y2093" s="2" t="s">
        <v>104</v>
      </c>
      <c r="Z2093" s="2" t="s">
        <v>219</v>
      </c>
      <c r="AA2093" s="4">
        <v>44982.738194444399</v>
      </c>
      <c r="AB2093" s="26">
        <f t="shared" si="169"/>
        <v>68</v>
      </c>
      <c r="AC2093" s="1" t="s">
        <v>78</v>
      </c>
      <c r="AD2093" s="3" t="s">
        <v>40</v>
      </c>
    </row>
    <row r="2094" spans="1:30" ht="51" hidden="1" x14ac:dyDescent="0.25">
      <c r="A2094" s="1" t="s">
        <v>6854</v>
      </c>
      <c r="B2094" s="1" t="s">
        <v>27</v>
      </c>
      <c r="C2094" s="2" t="s">
        <v>6855</v>
      </c>
      <c r="D2094" s="3" t="s">
        <v>147</v>
      </c>
      <c r="E2094" s="3" t="s">
        <v>30</v>
      </c>
      <c r="F2094" s="2" t="s">
        <v>82</v>
      </c>
      <c r="G2094" s="3" t="s">
        <v>54</v>
      </c>
      <c r="H2094" s="3" t="s">
        <v>83</v>
      </c>
      <c r="I2094" s="3">
        <v>1407415</v>
      </c>
      <c r="J2094" s="3" t="s">
        <v>34</v>
      </c>
      <c r="K2094" s="4">
        <v>44979.869444444397</v>
      </c>
      <c r="L2094" s="11" t="str">
        <f t="shared" si="170"/>
        <v>febrero</v>
      </c>
      <c r="M2094" s="3">
        <v>2</v>
      </c>
      <c r="N2094" s="3">
        <v>2</v>
      </c>
      <c r="O2094" s="3">
        <f t="shared" si="171"/>
        <v>2</v>
      </c>
      <c r="P2094" s="4">
        <v>44979.8737847222</v>
      </c>
      <c r="Q2094" s="2"/>
      <c r="R2094" s="3" t="s">
        <v>6856</v>
      </c>
      <c r="S2094" s="4">
        <v>44979.8737847222</v>
      </c>
      <c r="T2094" s="3">
        <f t="shared" si="167"/>
        <v>6</v>
      </c>
      <c r="U2094" s="2" t="s">
        <v>143</v>
      </c>
      <c r="V2094" s="4">
        <v>44979.9078240741</v>
      </c>
      <c r="W2094" s="3">
        <f t="shared" si="168"/>
        <v>49</v>
      </c>
      <c r="X2094" s="3" t="s">
        <v>6857</v>
      </c>
      <c r="Y2094" s="2" t="s">
        <v>6858</v>
      </c>
      <c r="Z2094" s="2" t="s">
        <v>457</v>
      </c>
      <c r="AA2094" s="4">
        <v>44981.193055555603</v>
      </c>
      <c r="AB2094" s="26">
        <f t="shared" si="169"/>
        <v>30</v>
      </c>
      <c r="AC2094" s="1" t="s">
        <v>144</v>
      </c>
      <c r="AD2094" s="3" t="s">
        <v>40</v>
      </c>
    </row>
    <row r="2095" spans="1:30" ht="63.75" hidden="1" x14ac:dyDescent="0.25">
      <c r="A2095" s="1" t="s">
        <v>6859</v>
      </c>
      <c r="B2095" s="1" t="s">
        <v>27</v>
      </c>
      <c r="C2095" s="2" t="s">
        <v>6860</v>
      </c>
      <c r="D2095" s="3" t="s">
        <v>308</v>
      </c>
      <c r="E2095" s="3" t="s">
        <v>30</v>
      </c>
      <c r="F2095" s="2" t="s">
        <v>31</v>
      </c>
      <c r="G2095" s="3" t="s">
        <v>32</v>
      </c>
      <c r="H2095" s="3" t="s">
        <v>33</v>
      </c>
      <c r="I2095" s="3">
        <v>1407417</v>
      </c>
      <c r="J2095" s="3" t="s">
        <v>34</v>
      </c>
      <c r="K2095" s="4">
        <v>44979.896527777797</v>
      </c>
      <c r="L2095" s="11" t="str">
        <f t="shared" si="170"/>
        <v>febrero</v>
      </c>
      <c r="M2095" s="3">
        <v>2</v>
      </c>
      <c r="N2095" s="3">
        <v>2</v>
      </c>
      <c r="O2095" s="3">
        <f t="shared" si="171"/>
        <v>2</v>
      </c>
      <c r="P2095" s="4">
        <v>44979.903807870403</v>
      </c>
      <c r="Q2095" s="2"/>
      <c r="R2095" s="3" t="s">
        <v>6861</v>
      </c>
      <c r="S2095" s="4">
        <v>44979.903807870403</v>
      </c>
      <c r="T2095" s="3">
        <f t="shared" si="167"/>
        <v>10</v>
      </c>
      <c r="U2095" s="2" t="s">
        <v>143</v>
      </c>
      <c r="V2095" s="4">
        <v>44979.908506944397</v>
      </c>
      <c r="W2095" s="3">
        <f t="shared" si="168"/>
        <v>6</v>
      </c>
      <c r="X2095" s="3" t="s">
        <v>103</v>
      </c>
      <c r="Y2095" s="2" t="s">
        <v>104</v>
      </c>
      <c r="Z2095" s="2" t="s">
        <v>219</v>
      </c>
      <c r="AA2095" s="4">
        <v>44988.502083333296</v>
      </c>
      <c r="AB2095" s="26">
        <f t="shared" si="169"/>
        <v>206</v>
      </c>
      <c r="AC2095" s="1" t="s">
        <v>78</v>
      </c>
      <c r="AD2095" s="3" t="s">
        <v>40</v>
      </c>
    </row>
    <row r="2096" spans="1:30" ht="178.5" hidden="1" x14ac:dyDescent="0.25">
      <c r="A2096" s="1" t="s">
        <v>6862</v>
      </c>
      <c r="B2096" s="1" t="s">
        <v>27</v>
      </c>
      <c r="C2096" s="2" t="s">
        <v>6863</v>
      </c>
      <c r="D2096" s="3" t="s">
        <v>29</v>
      </c>
      <c r="E2096" s="3" t="s">
        <v>30</v>
      </c>
      <c r="F2096" s="2" t="s">
        <v>44</v>
      </c>
      <c r="G2096" s="3" t="s">
        <v>32</v>
      </c>
      <c r="H2096" s="3" t="s">
        <v>33</v>
      </c>
      <c r="I2096" s="3">
        <v>1407418</v>
      </c>
      <c r="J2096" s="3" t="s">
        <v>34</v>
      </c>
      <c r="K2096" s="4">
        <v>44979.901388888902</v>
      </c>
      <c r="L2096" s="11" t="str">
        <f t="shared" si="170"/>
        <v>febrero</v>
      </c>
      <c r="M2096" s="3">
        <v>2</v>
      </c>
      <c r="N2096" s="3"/>
      <c r="O2096" s="3">
        <f t="shared" si="171"/>
        <v>2</v>
      </c>
      <c r="P2096" s="3"/>
      <c r="Q2096" s="2"/>
      <c r="R2096" s="3" t="s">
        <v>6864</v>
      </c>
      <c r="S2096" s="4">
        <v>44979.909513888902</v>
      </c>
      <c r="T2096" s="3">
        <f t="shared" si="167"/>
        <v>11</v>
      </c>
      <c r="U2096" s="2" t="s">
        <v>143</v>
      </c>
      <c r="V2096" s="4">
        <v>44979.947523148097</v>
      </c>
      <c r="W2096" s="3">
        <f t="shared" si="168"/>
        <v>54</v>
      </c>
      <c r="X2096" s="3" t="s">
        <v>2997</v>
      </c>
      <c r="Y2096" s="2" t="s">
        <v>2998</v>
      </c>
      <c r="Z2096" s="2" t="s">
        <v>457</v>
      </c>
      <c r="AA2096" s="4">
        <v>44980.068749999999</v>
      </c>
      <c r="AB2096" s="26">
        <f t="shared" si="169"/>
        <v>2</v>
      </c>
      <c r="AC2096" s="1" t="s">
        <v>78</v>
      </c>
      <c r="AD2096" s="3" t="s">
        <v>40</v>
      </c>
    </row>
    <row r="2097" spans="1:30" ht="153" hidden="1" x14ac:dyDescent="0.25">
      <c r="A2097" s="1" t="s">
        <v>6865</v>
      </c>
      <c r="B2097" s="1" t="s">
        <v>27</v>
      </c>
      <c r="C2097" s="2" t="s">
        <v>6866</v>
      </c>
      <c r="D2097" s="3" t="s">
        <v>43</v>
      </c>
      <c r="E2097" s="3" t="s">
        <v>30</v>
      </c>
      <c r="F2097" s="2" t="s">
        <v>88</v>
      </c>
      <c r="G2097" s="3" t="s">
        <v>54</v>
      </c>
      <c r="H2097" s="3" t="s">
        <v>276</v>
      </c>
      <c r="I2097" s="3">
        <v>1407419</v>
      </c>
      <c r="J2097" s="3" t="s">
        <v>73</v>
      </c>
      <c r="K2097" s="4">
        <v>44979.911111111098</v>
      </c>
      <c r="L2097" s="11" t="str">
        <f t="shared" si="170"/>
        <v>febrero</v>
      </c>
      <c r="M2097" s="3">
        <v>2</v>
      </c>
      <c r="N2097" s="3">
        <v>2</v>
      </c>
      <c r="O2097" s="3">
        <f t="shared" si="171"/>
        <v>2</v>
      </c>
      <c r="P2097" s="4">
        <v>44979.935277777797</v>
      </c>
      <c r="Q2097" s="2"/>
      <c r="R2097" s="3" t="s">
        <v>6867</v>
      </c>
      <c r="S2097" s="4">
        <v>44979.935277777797</v>
      </c>
      <c r="T2097" s="3">
        <f t="shared" si="167"/>
        <v>34</v>
      </c>
      <c r="U2097" s="2" t="s">
        <v>143</v>
      </c>
      <c r="V2097" s="4">
        <v>44979.945960648103</v>
      </c>
      <c r="W2097" s="3">
        <f t="shared" si="168"/>
        <v>15</v>
      </c>
      <c r="X2097" s="3" t="s">
        <v>1154</v>
      </c>
      <c r="Y2097" s="2" t="s">
        <v>1155</v>
      </c>
      <c r="Z2097" s="2" t="s">
        <v>219</v>
      </c>
      <c r="AA2097" s="4">
        <v>44979.974305555603</v>
      </c>
      <c r="AB2097" s="26">
        <f t="shared" si="169"/>
        <v>0</v>
      </c>
      <c r="AC2097" s="1" t="s">
        <v>197</v>
      </c>
      <c r="AD2097" s="3" t="s">
        <v>40</v>
      </c>
    </row>
    <row r="2098" spans="1:30" ht="38.25" hidden="1" x14ac:dyDescent="0.25">
      <c r="A2098" s="1" t="s">
        <v>6868</v>
      </c>
      <c r="B2098" s="1" t="s">
        <v>27</v>
      </c>
      <c r="C2098" s="2" t="s">
        <v>6869</v>
      </c>
      <c r="D2098" s="3" t="s">
        <v>643</v>
      </c>
      <c r="E2098" s="3" t="s">
        <v>30</v>
      </c>
      <c r="F2098" s="2" t="s">
        <v>82</v>
      </c>
      <c r="G2098" s="3" t="s">
        <v>54</v>
      </c>
      <c r="H2098" s="3" t="s">
        <v>83</v>
      </c>
      <c r="I2098" s="3">
        <v>1407421</v>
      </c>
      <c r="J2098" s="3" t="s">
        <v>34</v>
      </c>
      <c r="K2098" s="4">
        <v>44979.959027777797</v>
      </c>
      <c r="L2098" s="11" t="str">
        <f t="shared" si="170"/>
        <v>febrero</v>
      </c>
      <c r="M2098" s="3">
        <v>2</v>
      </c>
      <c r="N2098" s="3">
        <v>2</v>
      </c>
      <c r="O2098" s="3">
        <f t="shared" si="171"/>
        <v>2</v>
      </c>
      <c r="P2098" s="4">
        <v>44979.9614814815</v>
      </c>
      <c r="Q2098" s="2"/>
      <c r="R2098" s="3" t="s">
        <v>6870</v>
      </c>
      <c r="S2098" s="4">
        <v>44979.9614814815</v>
      </c>
      <c r="T2098" s="3">
        <f t="shared" si="167"/>
        <v>3</v>
      </c>
      <c r="U2098" s="2" t="s">
        <v>143</v>
      </c>
      <c r="V2098" s="4">
        <v>44980.034212963001</v>
      </c>
      <c r="W2098" s="3">
        <f t="shared" si="168"/>
        <v>104</v>
      </c>
      <c r="X2098" s="3" t="s">
        <v>195</v>
      </c>
      <c r="Y2098" s="2" t="s">
        <v>196</v>
      </c>
      <c r="Z2098" s="2" t="s">
        <v>457</v>
      </c>
      <c r="AA2098" s="4">
        <v>44985.534722222197</v>
      </c>
      <c r="AB2098" s="26">
        <f t="shared" si="169"/>
        <v>132</v>
      </c>
      <c r="AC2098" s="1" t="s">
        <v>125</v>
      </c>
      <c r="AD2098" s="3" t="s">
        <v>40</v>
      </c>
    </row>
    <row r="2099" spans="1:30" ht="51" hidden="1" x14ac:dyDescent="0.25">
      <c r="A2099" s="1" t="s">
        <v>6871</v>
      </c>
      <c r="B2099" s="1" t="s">
        <v>27</v>
      </c>
      <c r="C2099" s="2" t="s">
        <v>6872</v>
      </c>
      <c r="D2099" s="3" t="s">
        <v>366</v>
      </c>
      <c r="E2099" s="3" t="s">
        <v>30</v>
      </c>
      <c r="F2099" s="2" t="s">
        <v>53</v>
      </c>
      <c r="G2099" s="3" t="s">
        <v>32</v>
      </c>
      <c r="H2099" s="3" t="s">
        <v>2459</v>
      </c>
      <c r="I2099" s="3">
        <v>1407422</v>
      </c>
      <c r="J2099" s="3" t="s">
        <v>34</v>
      </c>
      <c r="K2099" s="4">
        <v>44980.043749999997</v>
      </c>
      <c r="L2099" s="11" t="str">
        <f t="shared" si="170"/>
        <v>febrero</v>
      </c>
      <c r="M2099" s="3">
        <v>2</v>
      </c>
      <c r="N2099" s="3">
        <v>2</v>
      </c>
      <c r="O2099" s="3">
        <f t="shared" si="171"/>
        <v>2</v>
      </c>
      <c r="P2099" s="4">
        <v>44980.058379629598</v>
      </c>
      <c r="Q2099" s="2"/>
      <c r="R2099" s="3" t="s">
        <v>6873</v>
      </c>
      <c r="S2099" s="4">
        <v>44980.058379629598</v>
      </c>
      <c r="T2099" s="3">
        <f t="shared" si="167"/>
        <v>21</v>
      </c>
      <c r="U2099" s="2" t="s">
        <v>219</v>
      </c>
      <c r="V2099" s="4">
        <v>44980.062569444402</v>
      </c>
      <c r="W2099" s="3">
        <f t="shared" si="168"/>
        <v>6</v>
      </c>
      <c r="X2099" s="3" t="s">
        <v>3822</v>
      </c>
      <c r="Y2099" s="2" t="s">
        <v>3823</v>
      </c>
      <c r="Z2099" s="2" t="s">
        <v>219</v>
      </c>
      <c r="AA2099" s="4">
        <v>44981.473611111098</v>
      </c>
      <c r="AB2099" s="26">
        <f t="shared" si="169"/>
        <v>33</v>
      </c>
      <c r="AC2099" s="1" t="s">
        <v>1169</v>
      </c>
      <c r="AD2099" s="3" t="s">
        <v>40</v>
      </c>
    </row>
    <row r="2100" spans="1:30" ht="42.75" hidden="1" x14ac:dyDescent="0.25">
      <c r="A2100" s="1" t="s">
        <v>6874</v>
      </c>
      <c r="B2100" s="1" t="s">
        <v>27</v>
      </c>
      <c r="C2100" s="2" t="s">
        <v>6875</v>
      </c>
      <c r="D2100" s="3" t="s">
        <v>339</v>
      </c>
      <c r="E2100" s="3" t="s">
        <v>30</v>
      </c>
      <c r="F2100" s="2" t="s">
        <v>82</v>
      </c>
      <c r="G2100" s="3" t="s">
        <v>54</v>
      </c>
      <c r="H2100" s="3" t="s">
        <v>83</v>
      </c>
      <c r="I2100" s="3">
        <v>1407423</v>
      </c>
      <c r="J2100" s="3" t="s">
        <v>34</v>
      </c>
      <c r="K2100" s="4">
        <v>44980.079166666699</v>
      </c>
      <c r="L2100" s="11" t="str">
        <f t="shared" si="170"/>
        <v>febrero</v>
      </c>
      <c r="M2100" s="3">
        <v>1</v>
      </c>
      <c r="N2100" s="3">
        <v>1</v>
      </c>
      <c r="O2100" s="3">
        <f t="shared" si="171"/>
        <v>1</v>
      </c>
      <c r="P2100" s="4">
        <v>44980.089085648098</v>
      </c>
      <c r="Q2100" s="2"/>
      <c r="R2100" s="3" t="s">
        <v>6876</v>
      </c>
      <c r="S2100" s="4">
        <v>44980.089085648098</v>
      </c>
      <c r="T2100" s="3">
        <f t="shared" si="167"/>
        <v>14</v>
      </c>
      <c r="U2100" s="2" t="s">
        <v>457</v>
      </c>
      <c r="V2100" s="4">
        <v>44980.092071759304</v>
      </c>
      <c r="W2100" s="3">
        <f t="shared" si="168"/>
        <v>4</v>
      </c>
      <c r="X2100" s="3" t="s">
        <v>838</v>
      </c>
      <c r="Y2100" s="2" t="s">
        <v>839</v>
      </c>
      <c r="Z2100" s="2" t="s">
        <v>457</v>
      </c>
      <c r="AA2100" s="4">
        <v>44986.588888888902</v>
      </c>
      <c r="AB2100" s="26">
        <f t="shared" si="169"/>
        <v>155</v>
      </c>
      <c r="AC2100" s="1" t="s">
        <v>125</v>
      </c>
      <c r="AD2100" s="3" t="s">
        <v>40</v>
      </c>
    </row>
    <row r="2101" spans="1:30" ht="28.5" hidden="1" x14ac:dyDescent="0.25">
      <c r="A2101" s="1" t="s">
        <v>1085</v>
      </c>
      <c r="B2101" s="1" t="s">
        <v>27</v>
      </c>
      <c r="C2101" s="2" t="s">
        <v>1086</v>
      </c>
      <c r="D2101" s="3" t="s">
        <v>917</v>
      </c>
      <c r="E2101" s="3" t="s">
        <v>30</v>
      </c>
      <c r="F2101" s="2" t="s">
        <v>44</v>
      </c>
      <c r="G2101" s="3" t="s">
        <v>32</v>
      </c>
      <c r="H2101" s="3" t="s">
        <v>45</v>
      </c>
      <c r="I2101" s="3">
        <v>1407424</v>
      </c>
      <c r="J2101" s="3" t="s">
        <v>34</v>
      </c>
      <c r="K2101" s="4">
        <v>44980.0847222222</v>
      </c>
      <c r="L2101" s="11" t="str">
        <f t="shared" si="170"/>
        <v>febrero</v>
      </c>
      <c r="M2101" s="3">
        <v>2</v>
      </c>
      <c r="N2101" s="3">
        <v>2</v>
      </c>
      <c r="O2101" s="3">
        <f t="shared" si="171"/>
        <v>2</v>
      </c>
      <c r="P2101" s="4">
        <v>44980.089398148099</v>
      </c>
      <c r="Q2101" s="2"/>
      <c r="R2101" s="3" t="s">
        <v>6877</v>
      </c>
      <c r="S2101" s="4">
        <v>44980.089398148099</v>
      </c>
      <c r="T2101" s="3">
        <f t="shared" si="167"/>
        <v>6</v>
      </c>
      <c r="U2101" s="2" t="s">
        <v>219</v>
      </c>
      <c r="V2101" s="4">
        <v>44980.091226851902</v>
      </c>
      <c r="W2101" s="3">
        <f t="shared" si="168"/>
        <v>2</v>
      </c>
      <c r="X2101" s="3" t="s">
        <v>174</v>
      </c>
      <c r="Y2101" s="2" t="s">
        <v>175</v>
      </c>
      <c r="Z2101" s="2" t="s">
        <v>219</v>
      </c>
      <c r="AA2101" s="4">
        <v>44981.503472222197</v>
      </c>
      <c r="AB2101" s="26">
        <f t="shared" si="169"/>
        <v>33</v>
      </c>
      <c r="AC2101" s="1" t="s">
        <v>78</v>
      </c>
      <c r="AD2101" s="3" t="s">
        <v>40</v>
      </c>
    </row>
    <row r="2102" spans="1:30" ht="42.75" hidden="1" x14ac:dyDescent="0.25">
      <c r="A2102" s="1" t="s">
        <v>6878</v>
      </c>
      <c r="B2102" s="1" t="s">
        <v>27</v>
      </c>
      <c r="C2102" s="2" t="s">
        <v>6879</v>
      </c>
      <c r="D2102" s="3" t="s">
        <v>217</v>
      </c>
      <c r="E2102" s="3" t="s">
        <v>30</v>
      </c>
      <c r="F2102" s="2" t="s">
        <v>53</v>
      </c>
      <c r="G2102" s="3" t="s">
        <v>32</v>
      </c>
      <c r="H2102" s="3" t="s">
        <v>187</v>
      </c>
      <c r="I2102" s="3">
        <v>1407425</v>
      </c>
      <c r="J2102" s="3" t="s">
        <v>34</v>
      </c>
      <c r="K2102" s="4">
        <v>44980.131249999999</v>
      </c>
      <c r="L2102" s="11" t="str">
        <f t="shared" si="170"/>
        <v>febrero</v>
      </c>
      <c r="M2102" s="3">
        <v>3</v>
      </c>
      <c r="N2102" s="3">
        <v>3</v>
      </c>
      <c r="O2102" s="3">
        <f t="shared" si="171"/>
        <v>3</v>
      </c>
      <c r="P2102" s="4">
        <v>44980.1410300926</v>
      </c>
      <c r="Q2102" s="2"/>
      <c r="R2102" s="3" t="s">
        <v>6880</v>
      </c>
      <c r="S2102" s="4">
        <v>44980.1410300926</v>
      </c>
      <c r="T2102" s="3">
        <f t="shared" si="167"/>
        <v>14</v>
      </c>
      <c r="U2102" s="2" t="s">
        <v>227</v>
      </c>
      <c r="V2102" s="4">
        <v>44980.141979166699</v>
      </c>
      <c r="W2102" s="3">
        <f t="shared" si="168"/>
        <v>1</v>
      </c>
      <c r="X2102" s="3" t="s">
        <v>1154</v>
      </c>
      <c r="Y2102" s="2" t="s">
        <v>1155</v>
      </c>
      <c r="Z2102" s="2" t="s">
        <v>227</v>
      </c>
      <c r="AA2102" s="4">
        <v>44981.511805555601</v>
      </c>
      <c r="AB2102" s="26">
        <f t="shared" si="169"/>
        <v>32</v>
      </c>
      <c r="AC2102" s="1" t="s">
        <v>144</v>
      </c>
      <c r="AD2102" s="3" t="s">
        <v>40</v>
      </c>
    </row>
    <row r="2103" spans="1:30" ht="42.75" hidden="1" x14ac:dyDescent="0.25">
      <c r="A2103" s="1" t="s">
        <v>6881</v>
      </c>
      <c r="B2103" s="1" t="s">
        <v>27</v>
      </c>
      <c r="C2103" s="2" t="s">
        <v>6882</v>
      </c>
      <c r="D2103" s="3" t="s">
        <v>285</v>
      </c>
      <c r="E2103" s="3" t="s">
        <v>30</v>
      </c>
      <c r="F2103" s="2" t="s">
        <v>64</v>
      </c>
      <c r="G2103" s="3" t="s">
        <v>32</v>
      </c>
      <c r="H2103" s="3" t="s">
        <v>33</v>
      </c>
      <c r="I2103" s="3">
        <v>1407426</v>
      </c>
      <c r="J2103" s="3" t="s">
        <v>34</v>
      </c>
      <c r="K2103" s="4">
        <v>44980.1652777778</v>
      </c>
      <c r="L2103" s="11" t="str">
        <f t="shared" si="170"/>
        <v>febrero</v>
      </c>
      <c r="M2103" s="3">
        <v>3</v>
      </c>
      <c r="N2103" s="3">
        <v>3</v>
      </c>
      <c r="O2103" s="3">
        <f t="shared" si="171"/>
        <v>3</v>
      </c>
      <c r="P2103" s="4">
        <v>44980.180740740703</v>
      </c>
      <c r="Q2103" s="2"/>
      <c r="R2103" s="3" t="s">
        <v>6883</v>
      </c>
      <c r="S2103" s="4">
        <v>44980.180740740703</v>
      </c>
      <c r="T2103" s="3">
        <f t="shared" si="167"/>
        <v>22</v>
      </c>
      <c r="U2103" s="2" t="s">
        <v>457</v>
      </c>
      <c r="V2103" s="4">
        <v>44980.194560185198</v>
      </c>
      <c r="W2103" s="3">
        <f t="shared" si="168"/>
        <v>19</v>
      </c>
      <c r="X2103" s="3" t="s">
        <v>440</v>
      </c>
      <c r="Y2103" s="2" t="s">
        <v>441</v>
      </c>
      <c r="Z2103" s="2" t="s">
        <v>457</v>
      </c>
      <c r="AA2103" s="4">
        <v>44981.672222222202</v>
      </c>
      <c r="AB2103" s="26">
        <f t="shared" si="169"/>
        <v>35</v>
      </c>
      <c r="AC2103" s="1" t="s">
        <v>144</v>
      </c>
      <c r="AD2103" s="3" t="s">
        <v>40</v>
      </c>
    </row>
    <row r="2104" spans="1:30" ht="229.5" hidden="1" x14ac:dyDescent="0.25">
      <c r="A2104" s="1" t="s">
        <v>6884</v>
      </c>
      <c r="B2104" s="1" t="s">
        <v>27</v>
      </c>
      <c r="C2104" s="2" t="s">
        <v>6885</v>
      </c>
      <c r="D2104" s="3" t="s">
        <v>629</v>
      </c>
      <c r="E2104" s="3" t="s">
        <v>30</v>
      </c>
      <c r="F2104" s="2" t="s">
        <v>225</v>
      </c>
      <c r="G2104" s="3" t="s">
        <v>32</v>
      </c>
      <c r="H2104" s="3" t="s">
        <v>33</v>
      </c>
      <c r="I2104" s="3">
        <v>1407428</v>
      </c>
      <c r="J2104" s="3" t="s">
        <v>34</v>
      </c>
      <c r="K2104" s="4">
        <v>44980.181250000001</v>
      </c>
      <c r="L2104" s="11" t="str">
        <f t="shared" si="170"/>
        <v>febrero</v>
      </c>
      <c r="M2104" s="3">
        <v>2</v>
      </c>
      <c r="N2104" s="3">
        <v>2</v>
      </c>
      <c r="O2104" s="3">
        <f t="shared" si="171"/>
        <v>2</v>
      </c>
      <c r="P2104" s="4">
        <v>44980.196446759299</v>
      </c>
      <c r="Q2104" s="2"/>
      <c r="R2104" s="3" t="s">
        <v>6886</v>
      </c>
      <c r="S2104" s="4">
        <v>44980.196446759299</v>
      </c>
      <c r="T2104" s="3">
        <f t="shared" si="167"/>
        <v>21</v>
      </c>
      <c r="U2104" s="2" t="s">
        <v>219</v>
      </c>
      <c r="V2104" s="4">
        <v>44980.204942129603</v>
      </c>
      <c r="W2104" s="3">
        <f t="shared" si="168"/>
        <v>12</v>
      </c>
      <c r="X2104" s="3" t="s">
        <v>115</v>
      </c>
      <c r="Y2104" s="2" t="s">
        <v>116</v>
      </c>
      <c r="Z2104" s="2" t="s">
        <v>219</v>
      </c>
      <c r="AA2104" s="4">
        <v>44981.845833333296</v>
      </c>
      <c r="AB2104" s="26">
        <f t="shared" si="169"/>
        <v>39</v>
      </c>
      <c r="AC2104" s="1" t="s">
        <v>78</v>
      </c>
      <c r="AD2104" s="3" t="s">
        <v>40</v>
      </c>
    </row>
    <row r="2105" spans="1:30" ht="178.5" hidden="1" x14ac:dyDescent="0.25">
      <c r="A2105" s="1" t="s">
        <v>6346</v>
      </c>
      <c r="B2105" s="1" t="s">
        <v>27</v>
      </c>
      <c r="C2105" s="2" t="s">
        <v>6347</v>
      </c>
      <c r="D2105" s="3" t="s">
        <v>1626</v>
      </c>
      <c r="E2105" s="3" t="s">
        <v>30</v>
      </c>
      <c r="F2105" s="2" t="s">
        <v>325</v>
      </c>
      <c r="G2105" s="3" t="s">
        <v>192</v>
      </c>
      <c r="H2105" s="3" t="s">
        <v>326</v>
      </c>
      <c r="I2105" s="3">
        <v>1407430</v>
      </c>
      <c r="J2105" s="3" t="s">
        <v>73</v>
      </c>
      <c r="K2105" s="4">
        <v>44980.245138888902</v>
      </c>
      <c r="L2105" s="11" t="str">
        <f t="shared" si="170"/>
        <v>febrero</v>
      </c>
      <c r="M2105" s="3">
        <v>2</v>
      </c>
      <c r="N2105" s="3">
        <v>2</v>
      </c>
      <c r="O2105" s="3">
        <f t="shared" si="171"/>
        <v>2</v>
      </c>
      <c r="P2105" s="4">
        <v>44980.255300925899</v>
      </c>
      <c r="Q2105" s="2"/>
      <c r="R2105" s="3" t="s">
        <v>6887</v>
      </c>
      <c r="S2105" s="4">
        <v>44980.255300925899</v>
      </c>
      <c r="T2105" s="3">
        <f t="shared" si="167"/>
        <v>14</v>
      </c>
      <c r="U2105" s="2" t="s">
        <v>227</v>
      </c>
      <c r="V2105" s="4">
        <v>44980.264120370397</v>
      </c>
      <c r="W2105" s="3">
        <f t="shared" si="168"/>
        <v>12</v>
      </c>
      <c r="X2105" s="3" t="s">
        <v>235</v>
      </c>
      <c r="Y2105" s="2" t="s">
        <v>236</v>
      </c>
      <c r="Z2105" s="2" t="s">
        <v>150</v>
      </c>
      <c r="AA2105" s="4">
        <v>44980.2902777778</v>
      </c>
      <c r="AB2105" s="26">
        <f t="shared" si="169"/>
        <v>0</v>
      </c>
      <c r="AC2105" s="1" t="s">
        <v>197</v>
      </c>
      <c r="AD2105" s="3" t="s">
        <v>40</v>
      </c>
    </row>
    <row r="2106" spans="1:30" ht="76.5" hidden="1" x14ac:dyDescent="0.25">
      <c r="A2106" s="1" t="s">
        <v>6888</v>
      </c>
      <c r="B2106" s="1" t="s">
        <v>27</v>
      </c>
      <c r="C2106" s="2" t="s">
        <v>6889</v>
      </c>
      <c r="D2106" s="3" t="s">
        <v>212</v>
      </c>
      <c r="E2106" s="3" t="s">
        <v>30</v>
      </c>
      <c r="F2106" s="2" t="s">
        <v>64</v>
      </c>
      <c r="G2106" s="3" t="s">
        <v>32</v>
      </c>
      <c r="H2106" s="3" t="s">
        <v>89</v>
      </c>
      <c r="I2106" s="3">
        <v>1407654</v>
      </c>
      <c r="J2106" s="3" t="s">
        <v>34</v>
      </c>
      <c r="K2106" s="4">
        <v>44980.354166666701</v>
      </c>
      <c r="L2106" s="11" t="str">
        <f t="shared" si="170"/>
        <v>febrero</v>
      </c>
      <c r="M2106" s="3">
        <v>2</v>
      </c>
      <c r="N2106" s="3">
        <v>2</v>
      </c>
      <c r="O2106" s="3">
        <f t="shared" si="171"/>
        <v>2</v>
      </c>
      <c r="P2106" s="4">
        <v>44980.360127314802</v>
      </c>
      <c r="Q2106" s="2"/>
      <c r="R2106" s="3" t="s">
        <v>6890</v>
      </c>
      <c r="S2106" s="4">
        <v>44980.360127314802</v>
      </c>
      <c r="T2106" s="3">
        <f t="shared" si="167"/>
        <v>8</v>
      </c>
      <c r="U2106" s="2" t="s">
        <v>143</v>
      </c>
      <c r="V2106" s="4">
        <v>44980.3616203704</v>
      </c>
      <c r="W2106" s="3">
        <f t="shared" si="168"/>
        <v>2</v>
      </c>
      <c r="X2106" s="3" t="s">
        <v>359</v>
      </c>
      <c r="Y2106" s="2" t="s">
        <v>360</v>
      </c>
      <c r="Z2106" s="2" t="s">
        <v>102</v>
      </c>
      <c r="AA2106" s="4">
        <v>44981.461805555598</v>
      </c>
      <c r="AB2106" s="26">
        <f t="shared" si="169"/>
        <v>26</v>
      </c>
      <c r="AC2106" s="1" t="s">
        <v>78</v>
      </c>
      <c r="AD2106" s="3" t="s">
        <v>40</v>
      </c>
    </row>
    <row r="2107" spans="1:30" ht="57" hidden="1" x14ac:dyDescent="0.25">
      <c r="A2107" s="1" t="s">
        <v>6891</v>
      </c>
      <c r="B2107" s="1" t="s">
        <v>27</v>
      </c>
      <c r="C2107" s="2" t="s">
        <v>6892</v>
      </c>
      <c r="D2107" s="3" t="s">
        <v>275</v>
      </c>
      <c r="E2107" s="3" t="s">
        <v>30</v>
      </c>
      <c r="F2107" s="2" t="s">
        <v>264</v>
      </c>
      <c r="G2107" s="3" t="s">
        <v>192</v>
      </c>
      <c r="H2107" s="3" t="s">
        <v>387</v>
      </c>
      <c r="I2107" s="3">
        <v>1407658</v>
      </c>
      <c r="J2107" s="3" t="s">
        <v>34</v>
      </c>
      <c r="K2107" s="4">
        <v>44980.3569444444</v>
      </c>
      <c r="L2107" s="11" t="str">
        <f t="shared" si="170"/>
        <v>febrero</v>
      </c>
      <c r="M2107" s="3">
        <v>3</v>
      </c>
      <c r="N2107" s="3">
        <v>3</v>
      </c>
      <c r="O2107" s="3">
        <f t="shared" si="171"/>
        <v>3</v>
      </c>
      <c r="P2107" s="4">
        <v>44980.369143518503</v>
      </c>
      <c r="Q2107" s="2"/>
      <c r="R2107" s="3" t="s">
        <v>6893</v>
      </c>
      <c r="S2107" s="4">
        <v>44980.369143518503</v>
      </c>
      <c r="T2107" s="3">
        <f t="shared" si="167"/>
        <v>17</v>
      </c>
      <c r="U2107" s="2" t="s">
        <v>150</v>
      </c>
      <c r="V2107" s="4">
        <v>44980.370312500003</v>
      </c>
      <c r="W2107" s="3">
        <f t="shared" si="168"/>
        <v>1</v>
      </c>
      <c r="X2107" s="3" t="s">
        <v>1387</v>
      </c>
      <c r="Y2107" s="2" t="s">
        <v>1388</v>
      </c>
      <c r="Z2107" s="2" t="s">
        <v>150</v>
      </c>
      <c r="AA2107" s="4">
        <v>44980.627777777801</v>
      </c>
      <c r="AB2107" s="26">
        <f t="shared" si="169"/>
        <v>6</v>
      </c>
      <c r="AC2107" s="1" t="s">
        <v>78</v>
      </c>
      <c r="AD2107" s="3" t="s">
        <v>40</v>
      </c>
    </row>
    <row r="2108" spans="1:30" ht="242.25" hidden="1" x14ac:dyDescent="0.25">
      <c r="A2108" s="1" t="s">
        <v>6894</v>
      </c>
      <c r="B2108" s="1" t="s">
        <v>27</v>
      </c>
      <c r="C2108" s="2" t="s">
        <v>6895</v>
      </c>
      <c r="D2108" s="3" t="s">
        <v>643</v>
      </c>
      <c r="E2108" s="3" t="s">
        <v>30</v>
      </c>
      <c r="F2108" s="2" t="s">
        <v>225</v>
      </c>
      <c r="G2108" s="3" t="s">
        <v>32</v>
      </c>
      <c r="H2108" s="3" t="s">
        <v>33</v>
      </c>
      <c r="I2108" s="3">
        <v>1407694</v>
      </c>
      <c r="J2108" s="3" t="s">
        <v>34</v>
      </c>
      <c r="K2108" s="4">
        <v>44980.372222222199</v>
      </c>
      <c r="L2108" s="11" t="str">
        <f t="shared" si="170"/>
        <v>febrero</v>
      </c>
      <c r="M2108" s="3">
        <v>3</v>
      </c>
      <c r="N2108" s="3">
        <v>3</v>
      </c>
      <c r="O2108" s="3">
        <f t="shared" si="171"/>
        <v>3</v>
      </c>
      <c r="P2108" s="4">
        <v>44980.378067129597</v>
      </c>
      <c r="Q2108" s="2"/>
      <c r="R2108" s="3" t="s">
        <v>6896</v>
      </c>
      <c r="S2108" s="4">
        <v>44980.378067129597</v>
      </c>
      <c r="T2108" s="3">
        <f t="shared" si="167"/>
        <v>8</v>
      </c>
      <c r="U2108" s="2" t="s">
        <v>143</v>
      </c>
      <c r="V2108" s="4">
        <v>44980.401331018496</v>
      </c>
      <c r="W2108" s="3">
        <f t="shared" si="168"/>
        <v>33</v>
      </c>
      <c r="X2108" s="3" t="s">
        <v>6897</v>
      </c>
      <c r="Y2108" s="2" t="s">
        <v>6898</v>
      </c>
      <c r="Z2108" s="2" t="s">
        <v>708</v>
      </c>
      <c r="AA2108" s="4">
        <v>44985.535416666702</v>
      </c>
      <c r="AB2108" s="26">
        <f t="shared" si="169"/>
        <v>123</v>
      </c>
      <c r="AC2108" s="1" t="s">
        <v>78</v>
      </c>
      <c r="AD2108" s="3" t="s">
        <v>40</v>
      </c>
    </row>
    <row r="2109" spans="1:30" ht="178.5" hidden="1" x14ac:dyDescent="0.25">
      <c r="A2109" s="1" t="s">
        <v>6899</v>
      </c>
      <c r="B2109" s="1" t="s">
        <v>27</v>
      </c>
      <c r="C2109" s="2" t="s">
        <v>6900</v>
      </c>
      <c r="D2109" s="3" t="s">
        <v>479</v>
      </c>
      <c r="E2109" s="3" t="s">
        <v>30</v>
      </c>
      <c r="F2109" s="2" t="s">
        <v>64</v>
      </c>
      <c r="G2109" s="3" t="s">
        <v>32</v>
      </c>
      <c r="H2109" s="3" t="s">
        <v>33</v>
      </c>
      <c r="I2109" s="3">
        <v>1407784</v>
      </c>
      <c r="J2109" s="3" t="s">
        <v>34</v>
      </c>
      <c r="K2109" s="4">
        <v>44980.413888888899</v>
      </c>
      <c r="L2109" s="11" t="str">
        <f t="shared" si="170"/>
        <v>febrero</v>
      </c>
      <c r="M2109" s="3">
        <v>2</v>
      </c>
      <c r="N2109" s="3">
        <v>2</v>
      </c>
      <c r="O2109" s="3">
        <f t="shared" si="171"/>
        <v>2</v>
      </c>
      <c r="P2109" s="4">
        <v>44980.4272569444</v>
      </c>
      <c r="Q2109" s="2"/>
      <c r="R2109" s="3" t="s">
        <v>6901</v>
      </c>
      <c r="S2109" s="4">
        <v>44980.4272569444</v>
      </c>
      <c r="T2109" s="3">
        <f t="shared" si="167"/>
        <v>19</v>
      </c>
      <c r="U2109" s="2" t="s">
        <v>143</v>
      </c>
      <c r="V2109" s="4">
        <v>44980.435509259303</v>
      </c>
      <c r="W2109" s="3">
        <f t="shared" si="168"/>
        <v>11</v>
      </c>
      <c r="X2109" s="3" t="s">
        <v>267</v>
      </c>
      <c r="Y2109" s="2" t="s">
        <v>268</v>
      </c>
      <c r="Z2109" s="2" t="s">
        <v>102</v>
      </c>
      <c r="AA2109" s="4">
        <v>44981.497222222199</v>
      </c>
      <c r="AB2109" s="26">
        <f t="shared" si="169"/>
        <v>25</v>
      </c>
      <c r="AC2109" s="1" t="s">
        <v>78</v>
      </c>
      <c r="AD2109" s="3" t="s">
        <v>40</v>
      </c>
    </row>
    <row r="2110" spans="1:30" ht="255" hidden="1" x14ac:dyDescent="0.25">
      <c r="A2110" s="1" t="s">
        <v>4641</v>
      </c>
      <c r="B2110" s="1" t="s">
        <v>27</v>
      </c>
      <c r="C2110" s="2" t="s">
        <v>4642</v>
      </c>
      <c r="D2110" s="3" t="s">
        <v>378</v>
      </c>
      <c r="E2110" s="3" t="s">
        <v>30</v>
      </c>
      <c r="F2110" s="2" t="s">
        <v>53</v>
      </c>
      <c r="G2110" s="3" t="s">
        <v>54</v>
      </c>
      <c r="H2110" s="3" t="s">
        <v>1060</v>
      </c>
      <c r="I2110" s="3">
        <v>1407814</v>
      </c>
      <c r="J2110" s="3" t="s">
        <v>34</v>
      </c>
      <c r="K2110" s="4">
        <v>44980.426388888904</v>
      </c>
      <c r="L2110" s="11" t="str">
        <f t="shared" si="170"/>
        <v>febrero</v>
      </c>
      <c r="M2110" s="3">
        <v>3</v>
      </c>
      <c r="N2110" s="3">
        <v>3</v>
      </c>
      <c r="O2110" s="3">
        <f t="shared" si="171"/>
        <v>3</v>
      </c>
      <c r="P2110" s="4">
        <v>44980.4367361111</v>
      </c>
      <c r="Q2110" s="2"/>
      <c r="R2110" s="3" t="s">
        <v>6902</v>
      </c>
      <c r="S2110" s="4">
        <v>44980.4367361111</v>
      </c>
      <c r="T2110" s="3">
        <f t="shared" si="167"/>
        <v>14</v>
      </c>
      <c r="U2110" s="2" t="s">
        <v>143</v>
      </c>
      <c r="V2110" s="4">
        <v>44980.453518518501</v>
      </c>
      <c r="W2110" s="3">
        <f t="shared" si="168"/>
        <v>24</v>
      </c>
      <c r="X2110" s="3" t="s">
        <v>843</v>
      </c>
      <c r="Y2110" s="2" t="s">
        <v>844</v>
      </c>
      <c r="Z2110" s="2" t="s">
        <v>708</v>
      </c>
      <c r="AA2110" s="4">
        <v>44980.655555555597</v>
      </c>
      <c r="AB2110" s="26">
        <f t="shared" si="169"/>
        <v>4</v>
      </c>
      <c r="AC2110" s="1"/>
      <c r="AD2110" s="3" t="s">
        <v>40</v>
      </c>
    </row>
    <row r="2111" spans="1:30" ht="42.75" hidden="1" x14ac:dyDescent="0.25">
      <c r="A2111" s="1" t="s">
        <v>6903</v>
      </c>
      <c r="B2111" s="1" t="s">
        <v>27</v>
      </c>
      <c r="C2111" s="2" t="s">
        <v>6904</v>
      </c>
      <c r="D2111" s="3" t="s">
        <v>471</v>
      </c>
      <c r="E2111" s="3" t="s">
        <v>30</v>
      </c>
      <c r="F2111" s="2" t="s">
        <v>758</v>
      </c>
      <c r="G2111" s="3" t="s">
        <v>192</v>
      </c>
      <c r="H2111" s="3" t="s">
        <v>759</v>
      </c>
      <c r="I2111" s="3">
        <v>1407824</v>
      </c>
      <c r="J2111" s="3" t="s">
        <v>34</v>
      </c>
      <c r="K2111" s="4">
        <v>44980.429861111101</v>
      </c>
      <c r="L2111" s="11" t="str">
        <f t="shared" si="170"/>
        <v>febrero</v>
      </c>
      <c r="M2111" s="3">
        <v>3</v>
      </c>
      <c r="N2111" s="3">
        <v>3</v>
      </c>
      <c r="O2111" s="3">
        <f t="shared" si="171"/>
        <v>3</v>
      </c>
      <c r="P2111" s="4">
        <v>44980.4374537037</v>
      </c>
      <c r="Q2111" s="2"/>
      <c r="R2111" s="3" t="s">
        <v>6905</v>
      </c>
      <c r="S2111" s="4">
        <v>44980.4374537037</v>
      </c>
      <c r="T2111" s="3">
        <f t="shared" si="167"/>
        <v>10</v>
      </c>
      <c r="U2111" s="2" t="s">
        <v>150</v>
      </c>
      <c r="V2111" s="4">
        <v>44980.444120370397</v>
      </c>
      <c r="W2111" s="3">
        <f t="shared" si="168"/>
        <v>9</v>
      </c>
      <c r="X2111" s="3" t="s">
        <v>1982</v>
      </c>
      <c r="Y2111" s="2" t="s">
        <v>1983</v>
      </c>
      <c r="Z2111" s="2" t="s">
        <v>150</v>
      </c>
      <c r="AA2111" s="4">
        <v>44980.927083333299</v>
      </c>
      <c r="AB2111" s="26">
        <f t="shared" si="169"/>
        <v>11</v>
      </c>
      <c r="AC2111" s="1" t="s">
        <v>78</v>
      </c>
      <c r="AD2111" s="3" t="s">
        <v>40</v>
      </c>
    </row>
    <row r="2112" spans="1:30" ht="165.75" hidden="1" x14ac:dyDescent="0.25">
      <c r="A2112" s="1" t="s">
        <v>6906</v>
      </c>
      <c r="B2112" s="1" t="s">
        <v>27</v>
      </c>
      <c r="C2112" s="2" t="s">
        <v>6907</v>
      </c>
      <c r="D2112" s="3" t="s">
        <v>87</v>
      </c>
      <c r="E2112" s="3" t="s">
        <v>30</v>
      </c>
      <c r="F2112" s="2" t="s">
        <v>53</v>
      </c>
      <c r="G2112" s="3" t="s">
        <v>54</v>
      </c>
      <c r="H2112" s="3" t="s">
        <v>100</v>
      </c>
      <c r="I2112" s="3">
        <v>1407831</v>
      </c>
      <c r="J2112" s="3" t="s">
        <v>34</v>
      </c>
      <c r="K2112" s="4">
        <v>44980.433333333298</v>
      </c>
      <c r="L2112" s="11" t="str">
        <f t="shared" si="170"/>
        <v>febrero</v>
      </c>
      <c r="M2112" s="3">
        <v>2</v>
      </c>
      <c r="N2112" s="3">
        <v>2</v>
      </c>
      <c r="O2112" s="3">
        <f t="shared" si="171"/>
        <v>2</v>
      </c>
      <c r="P2112" s="4">
        <v>44980.442557870403</v>
      </c>
      <c r="Q2112" s="2"/>
      <c r="R2112" s="3" t="s">
        <v>6908</v>
      </c>
      <c r="S2112" s="4">
        <v>44980.442557870403</v>
      </c>
      <c r="T2112" s="3">
        <f t="shared" si="167"/>
        <v>13</v>
      </c>
      <c r="U2112" s="2" t="s">
        <v>143</v>
      </c>
      <c r="V2112" s="4">
        <v>44980.468564814801</v>
      </c>
      <c r="W2112" s="3">
        <f t="shared" si="168"/>
        <v>37</v>
      </c>
      <c r="X2112" s="3" t="s">
        <v>103</v>
      </c>
      <c r="Y2112" s="2" t="s">
        <v>104</v>
      </c>
      <c r="Z2112" s="2" t="s">
        <v>102</v>
      </c>
      <c r="AA2112" s="4">
        <v>44981.537499999999</v>
      </c>
      <c r="AB2112" s="26">
        <f t="shared" si="169"/>
        <v>25</v>
      </c>
      <c r="AC2112" s="1" t="s">
        <v>78</v>
      </c>
      <c r="AD2112" s="3" t="s">
        <v>40</v>
      </c>
    </row>
    <row r="2113" spans="1:30" ht="42.75" hidden="1" x14ac:dyDescent="0.25">
      <c r="A2113" s="1" t="s">
        <v>6909</v>
      </c>
      <c r="B2113" s="1" t="s">
        <v>27</v>
      </c>
      <c r="C2113" s="2" t="s">
        <v>6910</v>
      </c>
      <c r="D2113" s="3" t="s">
        <v>81</v>
      </c>
      <c r="E2113" s="3" t="s">
        <v>30</v>
      </c>
      <c r="F2113" s="2" t="s">
        <v>288</v>
      </c>
      <c r="G2113" s="3" t="s">
        <v>192</v>
      </c>
      <c r="H2113" s="3" t="s">
        <v>289</v>
      </c>
      <c r="I2113" s="3">
        <v>1407844</v>
      </c>
      <c r="J2113" s="3" t="s">
        <v>73</v>
      </c>
      <c r="K2113" s="4">
        <v>44980.4375</v>
      </c>
      <c r="L2113" s="11" t="str">
        <f t="shared" si="170"/>
        <v>febrero</v>
      </c>
      <c r="M2113" s="3">
        <v>3</v>
      </c>
      <c r="N2113" s="3">
        <v>3</v>
      </c>
      <c r="O2113" s="3">
        <f t="shared" si="171"/>
        <v>3</v>
      </c>
      <c r="P2113" s="4">
        <v>44980.462326388901</v>
      </c>
      <c r="Q2113" s="2"/>
      <c r="R2113" s="3" t="s">
        <v>6911</v>
      </c>
      <c r="S2113" s="4">
        <v>44980.462326388901</v>
      </c>
      <c r="T2113" s="3">
        <f t="shared" si="167"/>
        <v>35</v>
      </c>
      <c r="U2113" s="2" t="s">
        <v>150</v>
      </c>
      <c r="V2113" s="4">
        <v>44980.462881944397</v>
      </c>
      <c r="W2113" s="3">
        <f t="shared" si="168"/>
        <v>0</v>
      </c>
      <c r="X2113" s="3" t="s">
        <v>195</v>
      </c>
      <c r="Y2113" s="2" t="s">
        <v>196</v>
      </c>
      <c r="Z2113" s="2" t="s">
        <v>150</v>
      </c>
      <c r="AA2113" s="4">
        <v>44980.488888888904</v>
      </c>
      <c r="AB2113" s="26">
        <f t="shared" si="169"/>
        <v>0</v>
      </c>
      <c r="AC2113" s="1" t="s">
        <v>197</v>
      </c>
      <c r="AD2113" s="3" t="s">
        <v>40</v>
      </c>
    </row>
    <row r="2114" spans="1:30" ht="114.75" hidden="1" x14ac:dyDescent="0.25">
      <c r="A2114" s="1" t="s">
        <v>1217</v>
      </c>
      <c r="B2114" s="1" t="s">
        <v>27</v>
      </c>
      <c r="C2114" s="2" t="s">
        <v>1218</v>
      </c>
      <c r="D2114" s="3" t="s">
        <v>308</v>
      </c>
      <c r="E2114" s="3" t="s">
        <v>30</v>
      </c>
      <c r="F2114" s="2" t="s">
        <v>44</v>
      </c>
      <c r="G2114" s="3" t="s">
        <v>32</v>
      </c>
      <c r="H2114" s="3" t="s">
        <v>33</v>
      </c>
      <c r="I2114" s="3">
        <v>1407853</v>
      </c>
      <c r="J2114" s="3" t="s">
        <v>73</v>
      </c>
      <c r="K2114" s="4">
        <v>44980.441666666702</v>
      </c>
      <c r="L2114" s="11" t="str">
        <f t="shared" si="170"/>
        <v>febrero</v>
      </c>
      <c r="M2114" s="3">
        <v>3</v>
      </c>
      <c r="N2114" s="3">
        <v>3</v>
      </c>
      <c r="O2114" s="3">
        <f t="shared" si="171"/>
        <v>3</v>
      </c>
      <c r="P2114" s="4">
        <v>44980.449131944399</v>
      </c>
      <c r="Q2114" s="2"/>
      <c r="R2114" s="3" t="s">
        <v>6912</v>
      </c>
      <c r="S2114" s="4">
        <v>44980.449131944399</v>
      </c>
      <c r="T2114" s="3">
        <f t="shared" si="167"/>
        <v>10</v>
      </c>
      <c r="U2114" s="2" t="s">
        <v>143</v>
      </c>
      <c r="V2114" s="4">
        <v>44980.583715277797</v>
      </c>
      <c r="W2114" s="3">
        <f t="shared" si="168"/>
        <v>193</v>
      </c>
      <c r="X2114" s="3" t="s">
        <v>174</v>
      </c>
      <c r="Y2114" s="2" t="s">
        <v>175</v>
      </c>
      <c r="Z2114" s="2" t="s">
        <v>143</v>
      </c>
      <c r="AA2114" s="4">
        <v>44980.600694444402</v>
      </c>
      <c r="AB2114" s="26">
        <f t="shared" si="169"/>
        <v>0</v>
      </c>
      <c r="AC2114" s="1" t="s">
        <v>197</v>
      </c>
      <c r="AD2114" s="3" t="s">
        <v>40</v>
      </c>
    </row>
    <row r="2115" spans="1:30" ht="165.75" hidden="1" x14ac:dyDescent="0.25">
      <c r="A2115" s="1" t="s">
        <v>6913</v>
      </c>
      <c r="B2115" s="1" t="s">
        <v>27</v>
      </c>
      <c r="C2115" s="2" t="s">
        <v>6914</v>
      </c>
      <c r="D2115" s="3" t="s">
        <v>95</v>
      </c>
      <c r="E2115" s="3" t="s">
        <v>30</v>
      </c>
      <c r="F2115" s="2" t="s">
        <v>225</v>
      </c>
      <c r="G2115" s="3" t="s">
        <v>32</v>
      </c>
      <c r="H2115" s="3" t="s">
        <v>33</v>
      </c>
      <c r="I2115" s="3">
        <v>1407856</v>
      </c>
      <c r="J2115" s="3" t="s">
        <v>73</v>
      </c>
      <c r="K2115" s="4">
        <v>44980.445138888899</v>
      </c>
      <c r="L2115" s="11" t="str">
        <f t="shared" si="170"/>
        <v>febrero</v>
      </c>
      <c r="M2115" s="3">
        <v>2</v>
      </c>
      <c r="N2115" s="3">
        <v>2</v>
      </c>
      <c r="O2115" s="3">
        <f t="shared" si="171"/>
        <v>2</v>
      </c>
      <c r="P2115" s="4">
        <v>44980.457523148201</v>
      </c>
      <c r="Q2115" s="2"/>
      <c r="R2115" s="3" t="s">
        <v>6915</v>
      </c>
      <c r="S2115" s="4">
        <v>44980.457523148201</v>
      </c>
      <c r="T2115" s="3">
        <f t="shared" si="167"/>
        <v>17</v>
      </c>
      <c r="U2115" s="2" t="s">
        <v>143</v>
      </c>
      <c r="V2115" s="4">
        <v>44980.5074537037</v>
      </c>
      <c r="W2115" s="3">
        <f t="shared" si="168"/>
        <v>71</v>
      </c>
      <c r="X2115" s="3" t="s">
        <v>6916</v>
      </c>
      <c r="Y2115" s="2" t="s">
        <v>6917</v>
      </c>
      <c r="Z2115" s="2" t="s">
        <v>102</v>
      </c>
      <c r="AA2115" s="4">
        <v>44980.661805555603</v>
      </c>
      <c r="AB2115" s="26">
        <f t="shared" si="169"/>
        <v>3</v>
      </c>
      <c r="AC2115" s="1" t="s">
        <v>78</v>
      </c>
      <c r="AD2115" s="3" t="s">
        <v>40</v>
      </c>
    </row>
    <row r="2116" spans="1:30" ht="102" hidden="1" x14ac:dyDescent="0.25">
      <c r="A2116" s="1" t="s">
        <v>6918</v>
      </c>
      <c r="B2116" s="1" t="s">
        <v>27</v>
      </c>
      <c r="C2116" s="2" t="s">
        <v>6919</v>
      </c>
      <c r="D2116" s="3" t="s">
        <v>974</v>
      </c>
      <c r="E2116" s="3" t="s">
        <v>30</v>
      </c>
      <c r="F2116" s="2" t="s">
        <v>225</v>
      </c>
      <c r="G2116" s="3" t="s">
        <v>32</v>
      </c>
      <c r="H2116" s="3" t="s">
        <v>33</v>
      </c>
      <c r="I2116" s="3">
        <v>1407865</v>
      </c>
      <c r="J2116" s="3" t="s">
        <v>34</v>
      </c>
      <c r="K2116" s="4">
        <v>44980.452777777798</v>
      </c>
      <c r="L2116" s="11" t="str">
        <f t="shared" si="170"/>
        <v>febrero</v>
      </c>
      <c r="M2116" s="3">
        <v>3</v>
      </c>
      <c r="N2116" s="3">
        <v>3</v>
      </c>
      <c r="O2116" s="3">
        <f t="shared" si="171"/>
        <v>3</v>
      </c>
      <c r="P2116" s="4">
        <v>44980.468912037002</v>
      </c>
      <c r="Q2116" s="2"/>
      <c r="R2116" s="3" t="s">
        <v>6920</v>
      </c>
      <c r="S2116" s="4">
        <v>44980.468912037002</v>
      </c>
      <c r="T2116" s="3">
        <f t="shared" si="167"/>
        <v>23</v>
      </c>
      <c r="U2116" s="2" t="s">
        <v>143</v>
      </c>
      <c r="V2116" s="4">
        <v>44980.469351851898</v>
      </c>
      <c r="W2116" s="3">
        <f t="shared" si="168"/>
        <v>0</v>
      </c>
      <c r="X2116" s="3" t="s">
        <v>91</v>
      </c>
      <c r="Y2116" s="2" t="s">
        <v>92</v>
      </c>
      <c r="Z2116" s="2" t="s">
        <v>143</v>
      </c>
      <c r="AA2116" s="4">
        <v>44980.688888888901</v>
      </c>
      <c r="AB2116" s="26">
        <f t="shared" si="169"/>
        <v>5</v>
      </c>
      <c r="AC2116" s="1" t="s">
        <v>78</v>
      </c>
      <c r="AD2116" s="3" t="s">
        <v>40</v>
      </c>
    </row>
    <row r="2117" spans="1:30" ht="140.25" hidden="1" x14ac:dyDescent="0.25">
      <c r="A2117" s="1" t="s">
        <v>6921</v>
      </c>
      <c r="B2117" s="1" t="s">
        <v>27</v>
      </c>
      <c r="C2117" s="2" t="s">
        <v>6922</v>
      </c>
      <c r="D2117" s="3" t="s">
        <v>162</v>
      </c>
      <c r="E2117" s="3" t="s">
        <v>30</v>
      </c>
      <c r="F2117" s="2" t="s">
        <v>82</v>
      </c>
      <c r="G2117" s="3" t="s">
        <v>54</v>
      </c>
      <c r="H2117" s="3" t="s">
        <v>83</v>
      </c>
      <c r="I2117" s="3">
        <v>1407886</v>
      </c>
      <c r="J2117" s="3" t="s">
        <v>34</v>
      </c>
      <c r="K2117" s="4">
        <v>44980.461111111101</v>
      </c>
      <c r="L2117" s="11" t="str">
        <f t="shared" si="170"/>
        <v>febrero</v>
      </c>
      <c r="M2117" s="3">
        <v>2</v>
      </c>
      <c r="N2117" s="3">
        <v>2</v>
      </c>
      <c r="O2117" s="3">
        <f t="shared" si="171"/>
        <v>2</v>
      </c>
      <c r="P2117" s="4">
        <v>44980.488877314798</v>
      </c>
      <c r="Q2117" s="2"/>
      <c r="R2117" s="3" t="s">
        <v>6923</v>
      </c>
      <c r="S2117" s="4">
        <v>44980.488877314798</v>
      </c>
      <c r="T2117" s="3">
        <f t="shared" ref="T2117:T2180" si="172">ROUNDDOWN((S2117-K2117)*24*60,0)</f>
        <v>39</v>
      </c>
      <c r="U2117" s="2" t="s">
        <v>143</v>
      </c>
      <c r="V2117" s="4">
        <v>44980.524166666699</v>
      </c>
      <c r="W2117" s="3">
        <f t="shared" ref="W2117:W2180" si="173">+IF(ISBLANK(V2117),"",ROUNDDOWN((V2117-S2117)*24*60,0))</f>
        <v>50</v>
      </c>
      <c r="X2117" s="3" t="s">
        <v>37</v>
      </c>
      <c r="Y2117" s="2" t="s">
        <v>38</v>
      </c>
      <c r="Z2117" s="2" t="s">
        <v>102</v>
      </c>
      <c r="AA2117" s="4">
        <v>44985.491666666698</v>
      </c>
      <c r="AB2117" s="26">
        <f t="shared" ref="AB2117:AB2180" si="174">+IF(ISBLANK(V2117),"",IF(ISBLANK(AA2117),"",_xlfn.IFS((AA2117-V2117)*24&lt;0,"",(AA2117-V2117)*24&gt;0,(ROUNDDOWN((AA2117-V2117)*24,0)))))</f>
        <v>119</v>
      </c>
      <c r="AC2117" s="1" t="s">
        <v>78</v>
      </c>
      <c r="AD2117" s="3" t="s">
        <v>40</v>
      </c>
    </row>
    <row r="2118" spans="1:30" ht="89.25" hidden="1" x14ac:dyDescent="0.25">
      <c r="A2118" s="1" t="s">
        <v>6924</v>
      </c>
      <c r="B2118" s="1" t="s">
        <v>407</v>
      </c>
      <c r="C2118" s="2" t="s">
        <v>6925</v>
      </c>
      <c r="D2118" s="3" t="s">
        <v>1251</v>
      </c>
      <c r="E2118" s="3" t="s">
        <v>410</v>
      </c>
      <c r="F2118" s="2" t="s">
        <v>293</v>
      </c>
      <c r="G2118" s="3" t="s">
        <v>32</v>
      </c>
      <c r="H2118" s="3" t="s">
        <v>33</v>
      </c>
      <c r="I2118" s="3">
        <v>1407903</v>
      </c>
      <c r="J2118" s="3" t="s">
        <v>73</v>
      </c>
      <c r="K2118" s="4">
        <v>44980.465972222199</v>
      </c>
      <c r="L2118" s="11" t="str">
        <f t="shared" si="170"/>
        <v>febrero</v>
      </c>
      <c r="M2118" s="3">
        <v>2</v>
      </c>
      <c r="N2118" s="3">
        <v>2</v>
      </c>
      <c r="O2118" s="3">
        <f t="shared" si="171"/>
        <v>2</v>
      </c>
      <c r="P2118" s="4">
        <v>44980.483900462998</v>
      </c>
      <c r="Q2118" s="2"/>
      <c r="R2118" s="3" t="s">
        <v>6926</v>
      </c>
      <c r="S2118" s="4">
        <v>44980.483900462998</v>
      </c>
      <c r="T2118" s="3">
        <f t="shared" si="172"/>
        <v>25</v>
      </c>
      <c r="U2118" s="2" t="s">
        <v>143</v>
      </c>
      <c r="V2118" s="4">
        <v>44980.553483796299</v>
      </c>
      <c r="W2118" s="3">
        <f t="shared" si="173"/>
        <v>100</v>
      </c>
      <c r="X2118" s="3" t="s">
        <v>359</v>
      </c>
      <c r="Y2118" s="2" t="s">
        <v>360</v>
      </c>
      <c r="Z2118" s="2" t="s">
        <v>708</v>
      </c>
      <c r="AA2118" s="4">
        <v>44980.520833333299</v>
      </c>
      <c r="AB2118" s="26" t="str">
        <f t="shared" si="174"/>
        <v/>
      </c>
      <c r="AC2118" s="1" t="s">
        <v>197</v>
      </c>
      <c r="AD2118" s="3" t="s">
        <v>40</v>
      </c>
    </row>
    <row r="2119" spans="1:30" ht="51" hidden="1" x14ac:dyDescent="0.25">
      <c r="A2119" s="1" t="s">
        <v>6927</v>
      </c>
      <c r="B2119" s="1" t="s">
        <v>575</v>
      </c>
      <c r="C2119" s="2" t="s">
        <v>6928</v>
      </c>
      <c r="D2119" s="3" t="s">
        <v>2783</v>
      </c>
      <c r="E2119" s="3" t="s">
        <v>410</v>
      </c>
      <c r="F2119" s="2" t="s">
        <v>325</v>
      </c>
      <c r="G2119" s="3" t="s">
        <v>192</v>
      </c>
      <c r="H2119" s="3" t="s">
        <v>494</v>
      </c>
      <c r="I2119" s="3">
        <v>1407907</v>
      </c>
      <c r="J2119" s="3" t="s">
        <v>73</v>
      </c>
      <c r="K2119" s="4">
        <v>44980.465972222199</v>
      </c>
      <c r="L2119" s="11" t="str">
        <f t="shared" si="170"/>
        <v>febrero</v>
      </c>
      <c r="M2119" s="3">
        <v>3</v>
      </c>
      <c r="N2119" s="3">
        <v>3</v>
      </c>
      <c r="O2119" s="3">
        <f t="shared" si="171"/>
        <v>3</v>
      </c>
      <c r="P2119" s="4">
        <v>44980.491863425901</v>
      </c>
      <c r="Q2119" s="2"/>
      <c r="R2119" s="3" t="s">
        <v>6929</v>
      </c>
      <c r="S2119" s="4">
        <v>44980.491863425901</v>
      </c>
      <c r="T2119" s="3">
        <f t="shared" si="172"/>
        <v>37</v>
      </c>
      <c r="U2119" s="2" t="s">
        <v>150</v>
      </c>
      <c r="V2119" s="4">
        <v>44980.497094907398</v>
      </c>
      <c r="W2119" s="3">
        <f t="shared" si="173"/>
        <v>7</v>
      </c>
      <c r="X2119" s="3" t="s">
        <v>1142</v>
      </c>
      <c r="Y2119" s="2" t="s">
        <v>1143</v>
      </c>
      <c r="Z2119" s="2" t="s">
        <v>150</v>
      </c>
      <c r="AA2119" s="4">
        <v>44980.53125</v>
      </c>
      <c r="AB2119" s="26">
        <f t="shared" si="174"/>
        <v>0</v>
      </c>
      <c r="AC2119" s="1" t="s">
        <v>197</v>
      </c>
      <c r="AD2119" s="3" t="s">
        <v>40</v>
      </c>
    </row>
    <row r="2120" spans="1:30" ht="28.5" hidden="1" x14ac:dyDescent="0.25">
      <c r="A2120" s="1" t="s">
        <v>6930</v>
      </c>
      <c r="B2120" s="1" t="s">
        <v>27</v>
      </c>
      <c r="C2120" s="2" t="s">
        <v>6931</v>
      </c>
      <c r="D2120" s="3" t="s">
        <v>263</v>
      </c>
      <c r="E2120" s="3" t="s">
        <v>30</v>
      </c>
      <c r="F2120" s="2" t="s">
        <v>325</v>
      </c>
      <c r="G2120" s="3" t="s">
        <v>1018</v>
      </c>
      <c r="H2120" s="3" t="s">
        <v>2113</v>
      </c>
      <c r="I2120" s="3">
        <v>1407912</v>
      </c>
      <c r="J2120" s="3" t="s">
        <v>34</v>
      </c>
      <c r="K2120" s="4">
        <v>44980.468055555597</v>
      </c>
      <c r="L2120" s="11" t="str">
        <f t="shared" si="170"/>
        <v>febrero</v>
      </c>
      <c r="M2120" s="3">
        <v>3</v>
      </c>
      <c r="N2120" s="3">
        <v>3</v>
      </c>
      <c r="O2120" s="3">
        <f t="shared" si="171"/>
        <v>3</v>
      </c>
      <c r="P2120" s="4">
        <v>44980.495613425897</v>
      </c>
      <c r="Q2120" s="2"/>
      <c r="R2120" s="3" t="s">
        <v>6932</v>
      </c>
      <c r="S2120" s="4">
        <v>44980.495613425897</v>
      </c>
      <c r="T2120" s="3">
        <f t="shared" si="172"/>
        <v>39</v>
      </c>
      <c r="U2120" s="2" t="s">
        <v>143</v>
      </c>
      <c r="V2120" s="4">
        <v>44980.497638888897</v>
      </c>
      <c r="W2120" s="3">
        <f t="shared" si="173"/>
        <v>2</v>
      </c>
      <c r="X2120" s="3" t="s">
        <v>4623</v>
      </c>
      <c r="Y2120" s="2" t="s">
        <v>4624</v>
      </c>
      <c r="Z2120" s="2" t="s">
        <v>143</v>
      </c>
      <c r="AA2120" s="4">
        <v>44980.663194444402</v>
      </c>
      <c r="AB2120" s="26">
        <f t="shared" si="174"/>
        <v>3</v>
      </c>
      <c r="AC2120" s="1" t="s">
        <v>78</v>
      </c>
      <c r="AD2120" s="3" t="s">
        <v>40</v>
      </c>
    </row>
    <row r="2121" spans="1:30" ht="89.25" hidden="1" x14ac:dyDescent="0.25">
      <c r="A2121" s="1" t="s">
        <v>6933</v>
      </c>
      <c r="B2121" s="1" t="s">
        <v>27</v>
      </c>
      <c r="C2121" s="2" t="s">
        <v>6934</v>
      </c>
      <c r="D2121" s="3" t="s">
        <v>271</v>
      </c>
      <c r="E2121" s="3" t="s">
        <v>30</v>
      </c>
      <c r="F2121" s="2" t="s">
        <v>325</v>
      </c>
      <c r="G2121" s="3" t="s">
        <v>1018</v>
      </c>
      <c r="H2121" s="3" t="s">
        <v>2113</v>
      </c>
      <c r="I2121" s="3">
        <v>1407926</v>
      </c>
      <c r="J2121" s="3" t="s">
        <v>34</v>
      </c>
      <c r="K2121" s="4">
        <v>44980.472916666702</v>
      </c>
      <c r="L2121" s="11" t="str">
        <f t="shared" si="170"/>
        <v>febrero</v>
      </c>
      <c r="M2121" s="3">
        <v>2</v>
      </c>
      <c r="N2121" s="3">
        <v>2</v>
      </c>
      <c r="O2121" s="3">
        <f t="shared" si="171"/>
        <v>2</v>
      </c>
      <c r="P2121" s="4">
        <v>44980.491249999999</v>
      </c>
      <c r="Q2121" s="2"/>
      <c r="R2121" s="3" t="s">
        <v>6935</v>
      </c>
      <c r="S2121" s="4">
        <v>44980.491249999999</v>
      </c>
      <c r="T2121" s="3">
        <f t="shared" si="172"/>
        <v>26</v>
      </c>
      <c r="U2121" s="2" t="s">
        <v>143</v>
      </c>
      <c r="V2121" s="4">
        <v>44980.508854166699</v>
      </c>
      <c r="W2121" s="3">
        <f t="shared" si="173"/>
        <v>25</v>
      </c>
      <c r="X2121" s="3" t="s">
        <v>3078</v>
      </c>
      <c r="Y2121" s="2" t="s">
        <v>3079</v>
      </c>
      <c r="Z2121" s="2" t="s">
        <v>708</v>
      </c>
      <c r="AA2121" s="4">
        <v>44980.543055555601</v>
      </c>
      <c r="AB2121" s="26">
        <f t="shared" si="174"/>
        <v>0</v>
      </c>
      <c r="AC2121" s="1" t="s">
        <v>78</v>
      </c>
      <c r="AD2121" s="3" t="s">
        <v>40</v>
      </c>
    </row>
    <row r="2122" spans="1:30" ht="153" hidden="1" x14ac:dyDescent="0.25">
      <c r="A2122" s="1" t="s">
        <v>3711</v>
      </c>
      <c r="B2122" s="1" t="s">
        <v>27</v>
      </c>
      <c r="C2122" s="2" t="s">
        <v>3712</v>
      </c>
      <c r="D2122" s="3" t="s">
        <v>378</v>
      </c>
      <c r="E2122" s="3" t="s">
        <v>30</v>
      </c>
      <c r="F2122" s="2" t="s">
        <v>1396</v>
      </c>
      <c r="G2122" s="3" t="s">
        <v>32</v>
      </c>
      <c r="H2122" s="3" t="s">
        <v>33</v>
      </c>
      <c r="I2122" s="3">
        <v>1407948</v>
      </c>
      <c r="J2122" s="3" t="s">
        <v>34</v>
      </c>
      <c r="K2122" s="4">
        <v>44980.489583333299</v>
      </c>
      <c r="L2122" s="11" t="str">
        <f t="shared" si="170"/>
        <v>febrero</v>
      </c>
      <c r="M2122" s="3">
        <v>2</v>
      </c>
      <c r="N2122" s="3">
        <v>2</v>
      </c>
      <c r="O2122" s="3">
        <f t="shared" si="171"/>
        <v>2</v>
      </c>
      <c r="P2122" s="4">
        <v>44980.509537037004</v>
      </c>
      <c r="Q2122" s="2"/>
      <c r="R2122" s="3" t="s">
        <v>6936</v>
      </c>
      <c r="S2122" s="4">
        <v>44980.509537037004</v>
      </c>
      <c r="T2122" s="3">
        <f t="shared" si="172"/>
        <v>28</v>
      </c>
      <c r="U2122" s="2" t="s">
        <v>143</v>
      </c>
      <c r="V2122" s="4">
        <v>44980.567789351902</v>
      </c>
      <c r="W2122" s="3">
        <f t="shared" si="173"/>
        <v>83</v>
      </c>
      <c r="X2122" s="3" t="s">
        <v>1148</v>
      </c>
      <c r="Y2122" s="2" t="s">
        <v>1149</v>
      </c>
      <c r="Z2122" s="2" t="s">
        <v>102</v>
      </c>
      <c r="AA2122" s="4">
        <v>44981.202777777798</v>
      </c>
      <c r="AB2122" s="26">
        <f t="shared" si="174"/>
        <v>15</v>
      </c>
      <c r="AC2122" s="1" t="s">
        <v>78</v>
      </c>
      <c r="AD2122" s="3" t="s">
        <v>40</v>
      </c>
    </row>
    <row r="2123" spans="1:30" ht="102" hidden="1" x14ac:dyDescent="0.25">
      <c r="A2123" s="1" t="s">
        <v>6937</v>
      </c>
      <c r="B2123" s="1" t="s">
        <v>27</v>
      </c>
      <c r="C2123" s="2" t="s">
        <v>6938</v>
      </c>
      <c r="D2123" s="3" t="s">
        <v>312</v>
      </c>
      <c r="E2123" s="3" t="s">
        <v>30</v>
      </c>
      <c r="F2123" s="2" t="s">
        <v>88</v>
      </c>
      <c r="G2123" s="3" t="s">
        <v>54</v>
      </c>
      <c r="H2123" s="3" t="s">
        <v>148</v>
      </c>
      <c r="I2123" s="3">
        <v>1407967</v>
      </c>
      <c r="J2123" s="3" t="s">
        <v>34</v>
      </c>
      <c r="K2123" s="4">
        <v>44980.520833333299</v>
      </c>
      <c r="L2123" s="11" t="str">
        <f t="shared" si="170"/>
        <v>febrero</v>
      </c>
      <c r="M2123" s="3">
        <v>3</v>
      </c>
      <c r="N2123" s="3">
        <v>3</v>
      </c>
      <c r="O2123" s="3">
        <f t="shared" si="171"/>
        <v>3</v>
      </c>
      <c r="P2123" s="4">
        <v>44980.529606481497</v>
      </c>
      <c r="Q2123" s="2"/>
      <c r="R2123" s="3" t="s">
        <v>6939</v>
      </c>
      <c r="S2123" s="4">
        <v>44980.529606481497</v>
      </c>
      <c r="T2123" s="3">
        <f t="shared" si="172"/>
        <v>12</v>
      </c>
      <c r="U2123" s="2" t="s">
        <v>143</v>
      </c>
      <c r="V2123" s="4">
        <v>44980.602245370399</v>
      </c>
      <c r="W2123" s="3">
        <f t="shared" si="173"/>
        <v>104</v>
      </c>
      <c r="X2123" s="3" t="s">
        <v>195</v>
      </c>
      <c r="Y2123" s="2" t="s">
        <v>196</v>
      </c>
      <c r="Z2123" s="2" t="s">
        <v>708</v>
      </c>
      <c r="AA2123" s="4">
        <v>44988.185416666704</v>
      </c>
      <c r="AB2123" s="26">
        <f t="shared" si="174"/>
        <v>181</v>
      </c>
      <c r="AC2123" s="1" t="s">
        <v>78</v>
      </c>
      <c r="AD2123" s="3" t="s">
        <v>40</v>
      </c>
    </row>
    <row r="2124" spans="1:30" ht="165.75" hidden="1" x14ac:dyDescent="0.25">
      <c r="A2124" s="1" t="s">
        <v>6940</v>
      </c>
      <c r="B2124" s="1" t="s">
        <v>27</v>
      </c>
      <c r="C2124" s="2" t="s">
        <v>6941</v>
      </c>
      <c r="D2124" s="3" t="s">
        <v>232</v>
      </c>
      <c r="E2124" s="3" t="s">
        <v>30</v>
      </c>
      <c r="F2124" s="2" t="s">
        <v>82</v>
      </c>
      <c r="G2124" s="3" t="s">
        <v>32</v>
      </c>
      <c r="H2124" s="3" t="s">
        <v>716</v>
      </c>
      <c r="I2124" s="3">
        <v>1407972</v>
      </c>
      <c r="J2124" s="3" t="s">
        <v>34</v>
      </c>
      <c r="K2124" s="4">
        <v>44980.527777777803</v>
      </c>
      <c r="L2124" s="11" t="str">
        <f t="shared" si="170"/>
        <v>febrero</v>
      </c>
      <c r="M2124" s="3">
        <v>2</v>
      </c>
      <c r="N2124" s="3">
        <v>2</v>
      </c>
      <c r="O2124" s="3">
        <f t="shared" si="171"/>
        <v>2</v>
      </c>
      <c r="P2124" s="4">
        <v>44980.535624999997</v>
      </c>
      <c r="Q2124" s="2"/>
      <c r="R2124" s="3" t="s">
        <v>6942</v>
      </c>
      <c r="S2124" s="4">
        <v>44980.535624999997</v>
      </c>
      <c r="T2124" s="3">
        <f t="shared" si="172"/>
        <v>11</v>
      </c>
      <c r="U2124" s="2" t="s">
        <v>143</v>
      </c>
      <c r="V2124" s="4">
        <v>44980.600520833301</v>
      </c>
      <c r="W2124" s="3">
        <f t="shared" si="173"/>
        <v>93</v>
      </c>
      <c r="X2124" s="3" t="s">
        <v>37</v>
      </c>
      <c r="Y2124" s="2" t="s">
        <v>38</v>
      </c>
      <c r="Z2124" s="2" t="s">
        <v>102</v>
      </c>
      <c r="AA2124" s="4">
        <v>44987.535416666702</v>
      </c>
      <c r="AB2124" s="26">
        <f t="shared" si="174"/>
        <v>166</v>
      </c>
      <c r="AC2124" s="1" t="s">
        <v>144</v>
      </c>
      <c r="AD2124" s="3" t="s">
        <v>40</v>
      </c>
    </row>
    <row r="2125" spans="1:30" ht="153" hidden="1" x14ac:dyDescent="0.25">
      <c r="A2125" s="1" t="s">
        <v>6943</v>
      </c>
      <c r="B2125" s="1" t="s">
        <v>27</v>
      </c>
      <c r="C2125" s="2" t="s">
        <v>6944</v>
      </c>
      <c r="D2125" s="3" t="s">
        <v>212</v>
      </c>
      <c r="E2125" s="3" t="s">
        <v>30</v>
      </c>
      <c r="F2125" s="2" t="s">
        <v>31</v>
      </c>
      <c r="G2125" s="3" t="s">
        <v>32</v>
      </c>
      <c r="H2125" s="3" t="s">
        <v>33</v>
      </c>
      <c r="I2125" s="3">
        <v>1407981</v>
      </c>
      <c r="J2125" s="3" t="s">
        <v>34</v>
      </c>
      <c r="K2125" s="4">
        <v>44980.541666666701</v>
      </c>
      <c r="L2125" s="11" t="str">
        <f t="shared" si="170"/>
        <v>febrero</v>
      </c>
      <c r="M2125" s="3">
        <v>2</v>
      </c>
      <c r="N2125" s="3">
        <v>2</v>
      </c>
      <c r="O2125" s="3">
        <f t="shared" si="171"/>
        <v>2</v>
      </c>
      <c r="P2125" s="4">
        <v>44980.548194444404</v>
      </c>
      <c r="Q2125" s="2"/>
      <c r="R2125" s="3" t="s">
        <v>6945</v>
      </c>
      <c r="S2125" s="4">
        <v>44980.548194444404</v>
      </c>
      <c r="T2125" s="3">
        <f t="shared" si="172"/>
        <v>9</v>
      </c>
      <c r="U2125" s="2" t="s">
        <v>143</v>
      </c>
      <c r="V2125" s="4">
        <v>44980.666203703702</v>
      </c>
      <c r="W2125" s="3">
        <f t="shared" si="173"/>
        <v>169</v>
      </c>
      <c r="X2125" s="3" t="s">
        <v>103</v>
      </c>
      <c r="Y2125" s="2" t="s">
        <v>104</v>
      </c>
      <c r="Z2125" s="2" t="s">
        <v>708</v>
      </c>
      <c r="AA2125" s="4">
        <v>44981.204861111102</v>
      </c>
      <c r="AB2125" s="26">
        <f t="shared" si="174"/>
        <v>12</v>
      </c>
      <c r="AC2125" s="1" t="s">
        <v>78</v>
      </c>
      <c r="AD2125" s="3" t="s">
        <v>40</v>
      </c>
    </row>
    <row r="2126" spans="1:30" ht="51" hidden="1" x14ac:dyDescent="0.25">
      <c r="A2126" s="1" t="s">
        <v>6946</v>
      </c>
      <c r="B2126" s="1" t="s">
        <v>27</v>
      </c>
      <c r="C2126" s="2" t="s">
        <v>6947</v>
      </c>
      <c r="D2126" s="3" t="s">
        <v>924</v>
      </c>
      <c r="E2126" s="3" t="s">
        <v>30</v>
      </c>
      <c r="F2126" s="2" t="s">
        <v>64</v>
      </c>
      <c r="G2126" s="3" t="s">
        <v>32</v>
      </c>
      <c r="H2126" s="3" t="s">
        <v>33</v>
      </c>
      <c r="I2126" s="3">
        <v>1407991</v>
      </c>
      <c r="J2126" s="3" t="s">
        <v>34</v>
      </c>
      <c r="K2126" s="4">
        <v>44980.556250000001</v>
      </c>
      <c r="L2126" s="11" t="str">
        <f t="shared" si="170"/>
        <v>febrero</v>
      </c>
      <c r="M2126" s="3">
        <v>2</v>
      </c>
      <c r="N2126" s="3">
        <v>2</v>
      </c>
      <c r="O2126" s="3">
        <f t="shared" si="171"/>
        <v>2</v>
      </c>
      <c r="P2126" s="4">
        <v>44980.579664351899</v>
      </c>
      <c r="Q2126" s="2"/>
      <c r="R2126" s="3" t="s">
        <v>6948</v>
      </c>
      <c r="S2126" s="4">
        <v>44980.579664351899</v>
      </c>
      <c r="T2126" s="3">
        <f t="shared" si="172"/>
        <v>33</v>
      </c>
      <c r="U2126" s="2" t="s">
        <v>143</v>
      </c>
      <c r="V2126" s="4">
        <v>44980.629722222198</v>
      </c>
      <c r="W2126" s="3">
        <f t="shared" si="173"/>
        <v>72</v>
      </c>
      <c r="X2126" s="3" t="s">
        <v>103</v>
      </c>
      <c r="Y2126" s="2" t="s">
        <v>104</v>
      </c>
      <c r="Z2126" s="2" t="s">
        <v>102</v>
      </c>
      <c r="AA2126" s="4">
        <v>44981.592361111099</v>
      </c>
      <c r="AB2126" s="26">
        <f t="shared" si="174"/>
        <v>23</v>
      </c>
      <c r="AC2126" s="1" t="s">
        <v>78</v>
      </c>
      <c r="AD2126" s="3" t="s">
        <v>40</v>
      </c>
    </row>
    <row r="2127" spans="1:30" ht="204" hidden="1" x14ac:dyDescent="0.25">
      <c r="A2127" s="1" t="s">
        <v>6949</v>
      </c>
      <c r="B2127" s="1" t="s">
        <v>27</v>
      </c>
      <c r="C2127" s="2" t="s">
        <v>6950</v>
      </c>
      <c r="D2127" s="3" t="s">
        <v>965</v>
      </c>
      <c r="E2127" s="3" t="s">
        <v>30</v>
      </c>
      <c r="F2127" s="2" t="s">
        <v>82</v>
      </c>
      <c r="G2127" s="3" t="s">
        <v>32</v>
      </c>
      <c r="H2127" s="3" t="s">
        <v>716</v>
      </c>
      <c r="I2127" s="3">
        <v>1408022</v>
      </c>
      <c r="J2127" s="3" t="s">
        <v>34</v>
      </c>
      <c r="K2127" s="4">
        <v>44980.583333333299</v>
      </c>
      <c r="L2127" s="11" t="str">
        <f t="shared" si="170"/>
        <v>febrero</v>
      </c>
      <c r="M2127" s="3">
        <v>3</v>
      </c>
      <c r="N2127" s="3">
        <v>3</v>
      </c>
      <c r="O2127" s="3">
        <f t="shared" si="171"/>
        <v>3</v>
      </c>
      <c r="P2127" s="4">
        <v>44980.596284722204</v>
      </c>
      <c r="Q2127" s="2"/>
      <c r="R2127" s="3" t="s">
        <v>6951</v>
      </c>
      <c r="S2127" s="4">
        <v>44980.596284722204</v>
      </c>
      <c r="T2127" s="3">
        <f t="shared" si="172"/>
        <v>18</v>
      </c>
      <c r="U2127" s="2" t="s">
        <v>143</v>
      </c>
      <c r="V2127" s="4">
        <v>44980.736770833297</v>
      </c>
      <c r="W2127" s="3">
        <f t="shared" si="173"/>
        <v>202</v>
      </c>
      <c r="X2127" s="3" t="s">
        <v>6952</v>
      </c>
      <c r="Y2127" s="2" t="s">
        <v>6953</v>
      </c>
      <c r="Z2127" s="2" t="s">
        <v>708</v>
      </c>
      <c r="AA2127" s="4">
        <v>44984.608333333301</v>
      </c>
      <c r="AB2127" s="26">
        <f t="shared" si="174"/>
        <v>92</v>
      </c>
      <c r="AC2127" s="1" t="s">
        <v>78</v>
      </c>
      <c r="AD2127" s="3" t="s">
        <v>40</v>
      </c>
    </row>
    <row r="2128" spans="1:30" ht="204" hidden="1" x14ac:dyDescent="0.25">
      <c r="A2128" s="1" t="s">
        <v>3143</v>
      </c>
      <c r="B2128" s="1" t="s">
        <v>27</v>
      </c>
      <c r="C2128" s="2" t="s">
        <v>3144</v>
      </c>
      <c r="D2128" s="3" t="s">
        <v>190</v>
      </c>
      <c r="E2128" s="3" t="s">
        <v>30</v>
      </c>
      <c r="F2128" s="2" t="s">
        <v>53</v>
      </c>
      <c r="G2128" s="3" t="s">
        <v>32</v>
      </c>
      <c r="H2128" s="3" t="s">
        <v>187</v>
      </c>
      <c r="I2128" s="3">
        <v>1408033</v>
      </c>
      <c r="J2128" s="3" t="s">
        <v>34</v>
      </c>
      <c r="K2128" s="4">
        <v>44980.6</v>
      </c>
      <c r="L2128" s="11" t="str">
        <f t="shared" si="170"/>
        <v>febrero</v>
      </c>
      <c r="M2128" s="3">
        <v>2</v>
      </c>
      <c r="N2128" s="3">
        <v>2</v>
      </c>
      <c r="O2128" s="3">
        <f t="shared" si="171"/>
        <v>2</v>
      </c>
      <c r="P2128" s="4">
        <v>44980.608854166698</v>
      </c>
      <c r="Q2128" s="2"/>
      <c r="R2128" s="3" t="s">
        <v>6954</v>
      </c>
      <c r="S2128" s="4">
        <v>44980.608854166698</v>
      </c>
      <c r="T2128" s="3">
        <f t="shared" si="172"/>
        <v>12</v>
      </c>
      <c r="U2128" s="2" t="s">
        <v>143</v>
      </c>
      <c r="V2128" s="4">
        <v>44980.6964814815</v>
      </c>
      <c r="W2128" s="3">
        <f t="shared" si="173"/>
        <v>126</v>
      </c>
      <c r="X2128" s="3" t="s">
        <v>267</v>
      </c>
      <c r="Y2128" s="2" t="s">
        <v>268</v>
      </c>
      <c r="Z2128" s="2" t="s">
        <v>102</v>
      </c>
      <c r="AA2128" s="4">
        <v>45006.640277777798</v>
      </c>
      <c r="AB2128" s="26">
        <f t="shared" si="174"/>
        <v>622</v>
      </c>
      <c r="AC2128" s="1" t="s">
        <v>78</v>
      </c>
      <c r="AD2128" s="3" t="s">
        <v>40</v>
      </c>
    </row>
    <row r="2129" spans="1:30" ht="114.75" hidden="1" x14ac:dyDescent="0.25">
      <c r="A2129" s="1" t="s">
        <v>1108</v>
      </c>
      <c r="B2129" s="1" t="s">
        <v>27</v>
      </c>
      <c r="C2129" s="2" t="s">
        <v>1109</v>
      </c>
      <c r="D2129" s="3" t="s">
        <v>477</v>
      </c>
      <c r="E2129" s="3" t="s">
        <v>30</v>
      </c>
      <c r="F2129" s="2" t="s">
        <v>82</v>
      </c>
      <c r="G2129" s="3" t="s">
        <v>54</v>
      </c>
      <c r="H2129" s="3" t="s">
        <v>113</v>
      </c>
      <c r="I2129" s="3">
        <v>1408036</v>
      </c>
      <c r="J2129" s="3" t="s">
        <v>73</v>
      </c>
      <c r="K2129" s="4">
        <v>44980.6027777778</v>
      </c>
      <c r="L2129" s="11" t="str">
        <f t="shared" si="170"/>
        <v>febrero</v>
      </c>
      <c r="M2129" s="3">
        <v>3</v>
      </c>
      <c r="N2129" s="3">
        <v>3</v>
      </c>
      <c r="O2129" s="3">
        <f t="shared" si="171"/>
        <v>3</v>
      </c>
      <c r="P2129" s="4">
        <v>44980.6141319444</v>
      </c>
      <c r="Q2129" s="2"/>
      <c r="R2129" s="3" t="s">
        <v>6955</v>
      </c>
      <c r="S2129" s="4">
        <v>44980.6141319444</v>
      </c>
      <c r="T2129" s="3">
        <f t="shared" si="172"/>
        <v>16</v>
      </c>
      <c r="U2129" s="2" t="s">
        <v>143</v>
      </c>
      <c r="V2129" s="4">
        <v>44980.614780092597</v>
      </c>
      <c r="W2129" s="3">
        <f t="shared" si="173"/>
        <v>0</v>
      </c>
      <c r="X2129" s="3" t="s">
        <v>3920</v>
      </c>
      <c r="Y2129" s="2" t="s">
        <v>3921</v>
      </c>
      <c r="Z2129" s="2" t="s">
        <v>143</v>
      </c>
      <c r="AA2129" s="4">
        <v>44980.670833333301</v>
      </c>
      <c r="AB2129" s="26">
        <f t="shared" si="174"/>
        <v>1</v>
      </c>
      <c r="AC2129" s="1" t="s">
        <v>197</v>
      </c>
      <c r="AD2129" s="3" t="s">
        <v>40</v>
      </c>
    </row>
    <row r="2130" spans="1:30" ht="127.5" hidden="1" x14ac:dyDescent="0.25">
      <c r="A2130" s="1" t="s">
        <v>6956</v>
      </c>
      <c r="B2130" s="1" t="s">
        <v>27</v>
      </c>
      <c r="C2130" s="2" t="s">
        <v>6957</v>
      </c>
      <c r="D2130" s="3" t="s">
        <v>257</v>
      </c>
      <c r="E2130" s="3" t="s">
        <v>30</v>
      </c>
      <c r="F2130" s="2" t="s">
        <v>88</v>
      </c>
      <c r="G2130" s="3" t="s">
        <v>54</v>
      </c>
      <c r="H2130" s="3" t="s">
        <v>89</v>
      </c>
      <c r="I2130" s="3">
        <v>1408046</v>
      </c>
      <c r="J2130" s="3" t="s">
        <v>34</v>
      </c>
      <c r="K2130" s="4">
        <v>44980.612500000003</v>
      </c>
      <c r="L2130" s="11" t="str">
        <f t="shared" si="170"/>
        <v>febrero</v>
      </c>
      <c r="M2130" s="3">
        <v>2</v>
      </c>
      <c r="N2130" s="3"/>
      <c r="O2130" s="3">
        <f t="shared" si="171"/>
        <v>2</v>
      </c>
      <c r="P2130" s="3"/>
      <c r="Q2130" s="2"/>
      <c r="R2130" s="3" t="s">
        <v>6958</v>
      </c>
      <c r="S2130" s="4">
        <v>44980.630057870403</v>
      </c>
      <c r="T2130" s="3">
        <f t="shared" si="172"/>
        <v>25</v>
      </c>
      <c r="U2130" s="2" t="s">
        <v>143</v>
      </c>
      <c r="V2130" s="4">
        <v>44980.784282407403</v>
      </c>
      <c r="W2130" s="3">
        <f t="shared" si="173"/>
        <v>222</v>
      </c>
      <c r="X2130" s="3" t="s">
        <v>158</v>
      </c>
      <c r="Y2130" s="2" t="s">
        <v>159</v>
      </c>
      <c r="Z2130" s="2" t="s">
        <v>551</v>
      </c>
      <c r="AA2130" s="4">
        <v>44986.491666666698</v>
      </c>
      <c r="AB2130" s="26">
        <f t="shared" si="174"/>
        <v>136</v>
      </c>
      <c r="AC2130" s="1" t="s">
        <v>144</v>
      </c>
      <c r="AD2130" s="3" t="s">
        <v>40</v>
      </c>
    </row>
    <row r="2131" spans="1:30" ht="140.25" hidden="1" x14ac:dyDescent="0.25">
      <c r="A2131" s="1" t="s">
        <v>6959</v>
      </c>
      <c r="B2131" s="1" t="s">
        <v>27</v>
      </c>
      <c r="C2131" s="2" t="s">
        <v>6960</v>
      </c>
      <c r="D2131" s="3" t="s">
        <v>482</v>
      </c>
      <c r="E2131" s="3" t="s">
        <v>30</v>
      </c>
      <c r="F2131" s="2" t="s">
        <v>82</v>
      </c>
      <c r="G2131" s="3" t="s">
        <v>54</v>
      </c>
      <c r="H2131" s="3" t="s">
        <v>83</v>
      </c>
      <c r="I2131" s="3">
        <v>1408058</v>
      </c>
      <c r="J2131" s="3" t="s">
        <v>34</v>
      </c>
      <c r="K2131" s="4">
        <v>44980.622222222199</v>
      </c>
      <c r="L2131" s="11" t="str">
        <f t="shared" si="170"/>
        <v>febrero</v>
      </c>
      <c r="M2131" s="3">
        <v>2</v>
      </c>
      <c r="N2131" s="3">
        <v>2</v>
      </c>
      <c r="O2131" s="3">
        <f t="shared" si="171"/>
        <v>2</v>
      </c>
      <c r="P2131" s="4">
        <v>44980.652939814798</v>
      </c>
      <c r="Q2131" s="2"/>
      <c r="R2131" s="3" t="s">
        <v>6961</v>
      </c>
      <c r="S2131" s="4">
        <v>44980.652939814798</v>
      </c>
      <c r="T2131" s="3">
        <f t="shared" si="172"/>
        <v>44</v>
      </c>
      <c r="U2131" s="2" t="s">
        <v>143</v>
      </c>
      <c r="V2131" s="4">
        <v>44980.734652777799</v>
      </c>
      <c r="W2131" s="3">
        <f t="shared" si="173"/>
        <v>117</v>
      </c>
      <c r="X2131" s="3" t="s">
        <v>103</v>
      </c>
      <c r="Y2131" s="2" t="s">
        <v>104</v>
      </c>
      <c r="Z2131" s="2" t="s">
        <v>143</v>
      </c>
      <c r="AA2131" s="4">
        <v>44981.506944444402</v>
      </c>
      <c r="AB2131" s="26">
        <f t="shared" si="174"/>
        <v>18</v>
      </c>
      <c r="AC2131" s="1" t="s">
        <v>78</v>
      </c>
      <c r="AD2131" s="3" t="s">
        <v>40</v>
      </c>
    </row>
    <row r="2132" spans="1:30" ht="51" hidden="1" x14ac:dyDescent="0.25">
      <c r="A2132" s="1" t="s">
        <v>6962</v>
      </c>
      <c r="B2132" s="1" t="s">
        <v>27</v>
      </c>
      <c r="C2132" s="2" t="s">
        <v>6963</v>
      </c>
      <c r="D2132" s="3" t="s">
        <v>87</v>
      </c>
      <c r="E2132" s="3" t="s">
        <v>30</v>
      </c>
      <c r="F2132" s="2" t="s">
        <v>2280</v>
      </c>
      <c r="G2132" s="3" t="s">
        <v>54</v>
      </c>
      <c r="H2132" s="3" t="s">
        <v>89</v>
      </c>
      <c r="I2132" s="3">
        <v>1408061</v>
      </c>
      <c r="J2132" s="3" t="s">
        <v>34</v>
      </c>
      <c r="K2132" s="4">
        <v>44980.626388888901</v>
      </c>
      <c r="L2132" s="11" t="str">
        <f t="shared" si="170"/>
        <v>febrero</v>
      </c>
      <c r="M2132" s="3">
        <v>2</v>
      </c>
      <c r="N2132" s="3">
        <v>2</v>
      </c>
      <c r="O2132" s="3">
        <f t="shared" si="171"/>
        <v>2</v>
      </c>
      <c r="P2132" s="4">
        <v>44980.634594907402</v>
      </c>
      <c r="Q2132" s="2"/>
      <c r="R2132" s="3" t="s">
        <v>6964</v>
      </c>
      <c r="S2132" s="4">
        <v>44980.634594907402</v>
      </c>
      <c r="T2132" s="3">
        <f t="shared" si="172"/>
        <v>11</v>
      </c>
      <c r="U2132" s="2" t="s">
        <v>143</v>
      </c>
      <c r="V2132" s="4">
        <v>44980.696099537003</v>
      </c>
      <c r="W2132" s="3">
        <f t="shared" si="173"/>
        <v>88</v>
      </c>
      <c r="X2132" s="3" t="s">
        <v>695</v>
      </c>
      <c r="Y2132" s="2" t="s">
        <v>696</v>
      </c>
      <c r="Z2132" s="2" t="s">
        <v>708</v>
      </c>
      <c r="AA2132" s="4">
        <v>44998.688888888901</v>
      </c>
      <c r="AB2132" s="26">
        <f t="shared" si="174"/>
        <v>431</v>
      </c>
      <c r="AC2132" s="1" t="s">
        <v>125</v>
      </c>
      <c r="AD2132" s="3" t="s">
        <v>40</v>
      </c>
    </row>
    <row r="2133" spans="1:30" ht="216.75" hidden="1" x14ac:dyDescent="0.25">
      <c r="A2133" s="1" t="s">
        <v>6965</v>
      </c>
      <c r="B2133" s="1" t="s">
        <v>698</v>
      </c>
      <c r="C2133" s="2" t="s">
        <v>6966</v>
      </c>
      <c r="D2133" s="3" t="s">
        <v>6967</v>
      </c>
      <c r="E2133" s="3" t="s">
        <v>410</v>
      </c>
      <c r="F2133" s="2" t="s">
        <v>44</v>
      </c>
      <c r="G2133" s="3" t="s">
        <v>32</v>
      </c>
      <c r="H2133" s="3" t="s">
        <v>33</v>
      </c>
      <c r="I2133" s="3">
        <v>1408066</v>
      </c>
      <c r="J2133" s="3" t="s">
        <v>34</v>
      </c>
      <c r="K2133" s="4">
        <v>44980.632638888899</v>
      </c>
      <c r="L2133" s="11" t="str">
        <f t="shared" si="170"/>
        <v>febrero</v>
      </c>
      <c r="M2133" s="3">
        <v>2</v>
      </c>
      <c r="N2133" s="3">
        <v>2</v>
      </c>
      <c r="O2133" s="3">
        <f t="shared" si="171"/>
        <v>2</v>
      </c>
      <c r="P2133" s="4">
        <v>44980.639016203699</v>
      </c>
      <c r="Q2133" s="2"/>
      <c r="R2133" s="3" t="s">
        <v>6968</v>
      </c>
      <c r="S2133" s="4">
        <v>44980.639016203699</v>
      </c>
      <c r="T2133" s="3">
        <f t="shared" si="172"/>
        <v>9</v>
      </c>
      <c r="U2133" s="2" t="s">
        <v>143</v>
      </c>
      <c r="V2133" s="4">
        <v>44980.653414351902</v>
      </c>
      <c r="W2133" s="3">
        <f t="shared" si="173"/>
        <v>20</v>
      </c>
      <c r="X2133" s="3" t="s">
        <v>412</v>
      </c>
      <c r="Y2133" s="2" t="s">
        <v>413</v>
      </c>
      <c r="Z2133" s="2" t="s">
        <v>102</v>
      </c>
      <c r="AA2133" s="4">
        <v>44981.0402777778</v>
      </c>
      <c r="AB2133" s="26">
        <f t="shared" si="174"/>
        <v>9</v>
      </c>
      <c r="AC2133" s="1" t="s">
        <v>1692</v>
      </c>
      <c r="AD2133" s="3" t="s">
        <v>375</v>
      </c>
    </row>
    <row r="2134" spans="1:30" ht="318.75" hidden="1" x14ac:dyDescent="0.25">
      <c r="A2134" s="1" t="s">
        <v>4056</v>
      </c>
      <c r="B2134" s="1" t="s">
        <v>27</v>
      </c>
      <c r="C2134" s="2" t="s">
        <v>4057</v>
      </c>
      <c r="D2134" s="3" t="s">
        <v>186</v>
      </c>
      <c r="E2134" s="3" t="s">
        <v>30</v>
      </c>
      <c r="F2134" s="2" t="s">
        <v>31</v>
      </c>
      <c r="G2134" s="3" t="s">
        <v>32</v>
      </c>
      <c r="H2134" s="3" t="s">
        <v>33</v>
      </c>
      <c r="I2134" s="3">
        <v>1408071</v>
      </c>
      <c r="J2134" s="3" t="s">
        <v>34</v>
      </c>
      <c r="K2134" s="4">
        <v>44980.6381944444</v>
      </c>
      <c r="L2134" s="11" t="str">
        <f t="shared" si="170"/>
        <v>febrero</v>
      </c>
      <c r="M2134" s="3">
        <v>2</v>
      </c>
      <c r="N2134" s="3">
        <v>2</v>
      </c>
      <c r="O2134" s="3">
        <f t="shared" si="171"/>
        <v>2</v>
      </c>
      <c r="P2134" s="4">
        <v>44980.649085648103</v>
      </c>
      <c r="Q2134" s="2"/>
      <c r="R2134" s="3" t="s">
        <v>6969</v>
      </c>
      <c r="S2134" s="4">
        <v>44980.649085648103</v>
      </c>
      <c r="T2134" s="3">
        <f t="shared" si="172"/>
        <v>15</v>
      </c>
      <c r="U2134" s="2" t="s">
        <v>143</v>
      </c>
      <c r="V2134" s="4">
        <v>44980.767430555599</v>
      </c>
      <c r="W2134" s="3">
        <f t="shared" si="173"/>
        <v>170</v>
      </c>
      <c r="X2134" s="3" t="s">
        <v>418</v>
      </c>
      <c r="Y2134" s="2" t="s">
        <v>419</v>
      </c>
      <c r="Z2134" s="2" t="s">
        <v>75</v>
      </c>
      <c r="AA2134" s="4">
        <v>44991.535416666702</v>
      </c>
      <c r="AB2134" s="26">
        <f t="shared" si="174"/>
        <v>258</v>
      </c>
      <c r="AC2134" s="1" t="s">
        <v>144</v>
      </c>
      <c r="AD2134" s="3" t="s">
        <v>40</v>
      </c>
    </row>
    <row r="2135" spans="1:30" ht="102" hidden="1" x14ac:dyDescent="0.25">
      <c r="A2135" s="1" t="s">
        <v>6970</v>
      </c>
      <c r="B2135" s="1" t="s">
        <v>407</v>
      </c>
      <c r="C2135" s="2" t="s">
        <v>6971</v>
      </c>
      <c r="D2135" s="3" t="s">
        <v>1251</v>
      </c>
      <c r="E2135" s="3" t="s">
        <v>410</v>
      </c>
      <c r="F2135" s="2" t="s">
        <v>1488</v>
      </c>
      <c r="G2135" s="3" t="s">
        <v>54</v>
      </c>
      <c r="H2135" s="3" t="s">
        <v>89</v>
      </c>
      <c r="I2135" s="3">
        <v>1408086</v>
      </c>
      <c r="J2135" s="3" t="s">
        <v>34</v>
      </c>
      <c r="K2135" s="4">
        <v>44980.6694444444</v>
      </c>
      <c r="L2135" s="11" t="str">
        <f t="shared" si="170"/>
        <v>febrero</v>
      </c>
      <c r="M2135" s="3">
        <v>3</v>
      </c>
      <c r="N2135" s="3"/>
      <c r="O2135" s="3">
        <f t="shared" si="171"/>
        <v>3</v>
      </c>
      <c r="P2135" s="3"/>
      <c r="Q2135" s="2"/>
      <c r="R2135" s="3" t="s">
        <v>6972</v>
      </c>
      <c r="S2135" s="4">
        <v>44980.6862847222</v>
      </c>
      <c r="T2135" s="3">
        <f t="shared" si="172"/>
        <v>24</v>
      </c>
      <c r="U2135" s="2" t="s">
        <v>143</v>
      </c>
      <c r="V2135" s="4">
        <v>44980.722731481503</v>
      </c>
      <c r="W2135" s="3">
        <f t="shared" si="173"/>
        <v>52</v>
      </c>
      <c r="X2135" s="3" t="s">
        <v>452</v>
      </c>
      <c r="Y2135" s="2" t="s">
        <v>453</v>
      </c>
      <c r="Z2135" s="2" t="s">
        <v>102</v>
      </c>
      <c r="AA2135" s="4">
        <v>44981.655555555597</v>
      </c>
      <c r="AB2135" s="26">
        <f t="shared" si="174"/>
        <v>22</v>
      </c>
      <c r="AC2135" s="1" t="s">
        <v>78</v>
      </c>
      <c r="AD2135" s="3" t="s">
        <v>40</v>
      </c>
    </row>
    <row r="2136" spans="1:30" ht="42.75" hidden="1" x14ac:dyDescent="0.25">
      <c r="A2136" s="1" t="s">
        <v>6973</v>
      </c>
      <c r="B2136" s="1" t="s">
        <v>27</v>
      </c>
      <c r="C2136" s="2" t="s">
        <v>6974</v>
      </c>
      <c r="D2136" s="3" t="s">
        <v>257</v>
      </c>
      <c r="E2136" s="3" t="s">
        <v>30</v>
      </c>
      <c r="F2136" s="2" t="s">
        <v>82</v>
      </c>
      <c r="G2136" s="3" t="s">
        <v>54</v>
      </c>
      <c r="H2136" s="3" t="s">
        <v>83</v>
      </c>
      <c r="I2136" s="3">
        <v>1408092</v>
      </c>
      <c r="J2136" s="3" t="s">
        <v>34</v>
      </c>
      <c r="K2136" s="4">
        <v>44980.684722222199</v>
      </c>
      <c r="L2136" s="11" t="str">
        <f t="shared" si="170"/>
        <v>febrero</v>
      </c>
      <c r="M2136" s="3">
        <v>3</v>
      </c>
      <c r="N2136" s="3">
        <v>3</v>
      </c>
      <c r="O2136" s="3">
        <f t="shared" si="171"/>
        <v>3</v>
      </c>
      <c r="P2136" s="4">
        <v>44980.701851851903</v>
      </c>
      <c r="Q2136" s="2"/>
      <c r="R2136" s="3" t="s">
        <v>6975</v>
      </c>
      <c r="S2136" s="4">
        <v>44980.701851851903</v>
      </c>
      <c r="T2136" s="3">
        <f t="shared" si="172"/>
        <v>24</v>
      </c>
      <c r="U2136" s="2" t="s">
        <v>143</v>
      </c>
      <c r="V2136" s="4">
        <v>44980.709502314799</v>
      </c>
      <c r="W2136" s="3">
        <f t="shared" si="173"/>
        <v>11</v>
      </c>
      <c r="X2136" s="3" t="s">
        <v>2228</v>
      </c>
      <c r="Y2136" s="2" t="s">
        <v>2229</v>
      </c>
      <c r="Z2136" s="2" t="s">
        <v>143</v>
      </c>
      <c r="AA2136" s="4">
        <v>44982.398611111101</v>
      </c>
      <c r="AB2136" s="26">
        <f t="shared" si="174"/>
        <v>40</v>
      </c>
      <c r="AC2136" s="1" t="s">
        <v>125</v>
      </c>
      <c r="AD2136" s="3" t="s">
        <v>40</v>
      </c>
    </row>
    <row r="2137" spans="1:30" ht="153" hidden="1" x14ac:dyDescent="0.25">
      <c r="A2137" s="1" t="s">
        <v>6976</v>
      </c>
      <c r="B2137" s="1" t="s">
        <v>27</v>
      </c>
      <c r="C2137" s="2" t="s">
        <v>6977</v>
      </c>
      <c r="D2137" s="3" t="s">
        <v>147</v>
      </c>
      <c r="E2137" s="3" t="s">
        <v>30</v>
      </c>
      <c r="F2137" s="2" t="s">
        <v>88</v>
      </c>
      <c r="G2137" s="3" t="s">
        <v>54</v>
      </c>
      <c r="H2137" s="3" t="s">
        <v>148</v>
      </c>
      <c r="I2137" s="3">
        <v>1408098</v>
      </c>
      <c r="J2137" s="3" t="s">
        <v>34</v>
      </c>
      <c r="K2137" s="4">
        <v>44980.7097222222</v>
      </c>
      <c r="L2137" s="11" t="str">
        <f t="shared" si="170"/>
        <v>febrero</v>
      </c>
      <c r="M2137" s="3">
        <v>2</v>
      </c>
      <c r="N2137" s="3">
        <v>2</v>
      </c>
      <c r="O2137" s="3">
        <f t="shared" si="171"/>
        <v>2</v>
      </c>
      <c r="P2137" s="4">
        <v>44980.727939814802</v>
      </c>
      <c r="Q2137" s="2"/>
      <c r="R2137" s="3" t="s">
        <v>6978</v>
      </c>
      <c r="S2137" s="4">
        <v>44980.727939814802</v>
      </c>
      <c r="T2137" s="3">
        <f t="shared" si="172"/>
        <v>26</v>
      </c>
      <c r="U2137" s="2" t="s">
        <v>143</v>
      </c>
      <c r="V2137" s="4">
        <v>44980.746296296304</v>
      </c>
      <c r="W2137" s="3">
        <f t="shared" si="173"/>
        <v>26</v>
      </c>
      <c r="X2137" s="3" t="s">
        <v>1163</v>
      </c>
      <c r="Y2137" s="2" t="s">
        <v>509</v>
      </c>
      <c r="Z2137" s="2" t="s">
        <v>102</v>
      </c>
      <c r="AA2137" s="4">
        <v>44982.707638888904</v>
      </c>
      <c r="AB2137" s="26">
        <f t="shared" si="174"/>
        <v>47</v>
      </c>
      <c r="AC2137" s="1" t="s">
        <v>78</v>
      </c>
      <c r="AD2137" s="3" t="s">
        <v>40</v>
      </c>
    </row>
    <row r="2138" spans="1:30" ht="42.75" hidden="1" x14ac:dyDescent="0.25">
      <c r="A2138" s="1" t="s">
        <v>6979</v>
      </c>
      <c r="B2138" s="1" t="s">
        <v>575</v>
      </c>
      <c r="C2138" s="2" t="s">
        <v>6980</v>
      </c>
      <c r="D2138" s="3" t="s">
        <v>576</v>
      </c>
      <c r="E2138" s="3" t="s">
        <v>410</v>
      </c>
      <c r="F2138" s="2" t="s">
        <v>64</v>
      </c>
      <c r="G2138" s="3" t="s">
        <v>32</v>
      </c>
      <c r="H2138" s="3" t="s">
        <v>33</v>
      </c>
      <c r="I2138" s="3">
        <v>1408102</v>
      </c>
      <c r="J2138" s="3" t="s">
        <v>34</v>
      </c>
      <c r="K2138" s="4">
        <v>44980.722916666702</v>
      </c>
      <c r="L2138" s="11" t="str">
        <f t="shared" si="170"/>
        <v>febrero</v>
      </c>
      <c r="M2138" s="3">
        <v>3</v>
      </c>
      <c r="N2138" s="3">
        <v>3</v>
      </c>
      <c r="O2138" s="3">
        <f t="shared" si="171"/>
        <v>3</v>
      </c>
      <c r="P2138" s="4">
        <v>44980.733981481499</v>
      </c>
      <c r="Q2138" s="2"/>
      <c r="R2138" s="3" t="s">
        <v>6981</v>
      </c>
      <c r="S2138" s="4">
        <v>44980.733981481499</v>
      </c>
      <c r="T2138" s="3">
        <f t="shared" si="172"/>
        <v>15</v>
      </c>
      <c r="U2138" s="2" t="s">
        <v>143</v>
      </c>
      <c r="V2138" s="4">
        <v>44980.768726851798</v>
      </c>
      <c r="W2138" s="3">
        <f t="shared" si="173"/>
        <v>50</v>
      </c>
      <c r="X2138" s="3" t="s">
        <v>2615</v>
      </c>
      <c r="Y2138" s="2" t="s">
        <v>2616</v>
      </c>
      <c r="Z2138" s="2" t="s">
        <v>57</v>
      </c>
      <c r="AA2138" s="4">
        <v>44981.0131944444</v>
      </c>
      <c r="AB2138" s="26">
        <f t="shared" si="174"/>
        <v>5</v>
      </c>
      <c r="AC2138" s="1" t="s">
        <v>78</v>
      </c>
      <c r="AD2138" s="3" t="s">
        <v>40</v>
      </c>
    </row>
    <row r="2139" spans="1:30" ht="76.5" hidden="1" x14ac:dyDescent="0.25">
      <c r="A2139" s="1" t="s">
        <v>6982</v>
      </c>
      <c r="B2139" s="1" t="s">
        <v>27</v>
      </c>
      <c r="C2139" s="2" t="s">
        <v>6983</v>
      </c>
      <c r="D2139" s="3" t="s">
        <v>178</v>
      </c>
      <c r="E2139" s="3" t="s">
        <v>30</v>
      </c>
      <c r="F2139" s="2" t="s">
        <v>64</v>
      </c>
      <c r="G2139" s="3" t="s">
        <v>32</v>
      </c>
      <c r="H2139" s="3" t="s">
        <v>33</v>
      </c>
      <c r="I2139" s="3">
        <v>1408104</v>
      </c>
      <c r="J2139" s="3" t="s">
        <v>34</v>
      </c>
      <c r="K2139" s="4">
        <v>44980.726388888899</v>
      </c>
      <c r="L2139" s="11" t="str">
        <f t="shared" si="170"/>
        <v>febrero</v>
      </c>
      <c r="M2139" s="3">
        <v>1</v>
      </c>
      <c r="N2139" s="3">
        <v>1</v>
      </c>
      <c r="O2139" s="3">
        <f t="shared" si="171"/>
        <v>1</v>
      </c>
      <c r="P2139" s="4">
        <v>44980.729675925897</v>
      </c>
      <c r="Q2139" s="2"/>
      <c r="R2139" s="3" t="s">
        <v>6984</v>
      </c>
      <c r="S2139" s="4">
        <v>44980.729675925897</v>
      </c>
      <c r="T2139" s="3">
        <f t="shared" si="172"/>
        <v>4</v>
      </c>
      <c r="U2139" s="2" t="s">
        <v>143</v>
      </c>
      <c r="V2139" s="4">
        <v>44980.730972222198</v>
      </c>
      <c r="W2139" s="3">
        <f t="shared" si="173"/>
        <v>1</v>
      </c>
      <c r="X2139" s="3" t="s">
        <v>123</v>
      </c>
      <c r="Y2139" s="2" t="s">
        <v>124</v>
      </c>
      <c r="Z2139" s="2" t="s">
        <v>47</v>
      </c>
      <c r="AA2139" s="4">
        <v>44983.565972222197</v>
      </c>
      <c r="AB2139" s="26">
        <f t="shared" si="174"/>
        <v>68</v>
      </c>
      <c r="AC2139" s="1" t="s">
        <v>430</v>
      </c>
      <c r="AD2139" s="3" t="s">
        <v>40</v>
      </c>
    </row>
    <row r="2140" spans="1:30" ht="38.25" hidden="1" x14ac:dyDescent="0.25">
      <c r="A2140" s="1" t="s">
        <v>6985</v>
      </c>
      <c r="B2140" s="1" t="s">
        <v>27</v>
      </c>
      <c r="C2140" s="2" t="s">
        <v>6986</v>
      </c>
      <c r="D2140" s="3" t="s">
        <v>200</v>
      </c>
      <c r="E2140" s="3" t="s">
        <v>30</v>
      </c>
      <c r="F2140" s="2" t="s">
        <v>82</v>
      </c>
      <c r="G2140" s="3" t="s">
        <v>54</v>
      </c>
      <c r="H2140" s="3" t="s">
        <v>113</v>
      </c>
      <c r="I2140" s="3">
        <v>1408110</v>
      </c>
      <c r="J2140" s="3" t="s">
        <v>34</v>
      </c>
      <c r="K2140" s="4">
        <v>44980.781944444403</v>
      </c>
      <c r="L2140" s="11" t="str">
        <f t="shared" si="170"/>
        <v>febrero</v>
      </c>
      <c r="M2140" s="3">
        <v>2</v>
      </c>
      <c r="N2140" s="3">
        <v>2</v>
      </c>
      <c r="O2140" s="3">
        <f t="shared" si="171"/>
        <v>2</v>
      </c>
      <c r="P2140" s="4">
        <v>44980.789594907401</v>
      </c>
      <c r="Q2140" s="2"/>
      <c r="R2140" s="3" t="s">
        <v>6987</v>
      </c>
      <c r="S2140" s="4">
        <v>44980.789594907401</v>
      </c>
      <c r="T2140" s="3">
        <f t="shared" si="172"/>
        <v>11</v>
      </c>
      <c r="U2140" s="2" t="s">
        <v>143</v>
      </c>
      <c r="V2140" s="4">
        <v>44980.796909722201</v>
      </c>
      <c r="W2140" s="3">
        <f t="shared" si="173"/>
        <v>10</v>
      </c>
      <c r="X2140" s="3" t="s">
        <v>508</v>
      </c>
      <c r="Y2140" s="2" t="s">
        <v>509</v>
      </c>
      <c r="Z2140" s="2" t="s">
        <v>75</v>
      </c>
      <c r="AA2140" s="4">
        <v>44995.629166666702</v>
      </c>
      <c r="AB2140" s="26">
        <f t="shared" si="174"/>
        <v>355</v>
      </c>
      <c r="AC2140" s="1" t="s">
        <v>144</v>
      </c>
      <c r="AD2140" s="3" t="s">
        <v>40</v>
      </c>
    </row>
    <row r="2141" spans="1:30" ht="127.5" hidden="1" x14ac:dyDescent="0.25">
      <c r="A2141" s="1" t="s">
        <v>6988</v>
      </c>
      <c r="B2141" s="1" t="s">
        <v>407</v>
      </c>
      <c r="C2141" s="2" t="s">
        <v>6989</v>
      </c>
      <c r="D2141" s="3" t="s">
        <v>409</v>
      </c>
      <c r="E2141" s="3" t="s">
        <v>410</v>
      </c>
      <c r="F2141" s="2" t="s">
        <v>293</v>
      </c>
      <c r="G2141" s="3" t="s">
        <v>54</v>
      </c>
      <c r="H2141" s="3" t="s">
        <v>89</v>
      </c>
      <c r="I2141" s="3">
        <v>1408114</v>
      </c>
      <c r="J2141" s="3" t="s">
        <v>34</v>
      </c>
      <c r="K2141" s="4">
        <v>44980.805555555598</v>
      </c>
      <c r="L2141" s="11" t="str">
        <f t="shared" ref="L2141:L2198" si="175">+TEXT(K2141,"mmmm")</f>
        <v>febrero</v>
      </c>
      <c r="M2141" s="3">
        <v>2</v>
      </c>
      <c r="N2141" s="3">
        <v>2</v>
      </c>
      <c r="O2141" s="3">
        <f t="shared" si="171"/>
        <v>2</v>
      </c>
      <c r="P2141" s="4">
        <v>44980.811157407399</v>
      </c>
      <c r="Q2141" s="2"/>
      <c r="R2141" s="3" t="s">
        <v>6990</v>
      </c>
      <c r="S2141" s="4">
        <v>44980.811157407399</v>
      </c>
      <c r="T2141" s="3">
        <f t="shared" si="172"/>
        <v>8</v>
      </c>
      <c r="U2141" s="2" t="s">
        <v>143</v>
      </c>
      <c r="V2141" s="4">
        <v>44980.8410069444</v>
      </c>
      <c r="W2141" s="3">
        <f t="shared" si="173"/>
        <v>42</v>
      </c>
      <c r="X2141" s="3" t="s">
        <v>418</v>
      </c>
      <c r="Y2141" s="2" t="s">
        <v>419</v>
      </c>
      <c r="Z2141" s="2" t="s">
        <v>551</v>
      </c>
      <c r="AA2141" s="4">
        <v>44981.0222222222</v>
      </c>
      <c r="AB2141" s="26">
        <f t="shared" si="174"/>
        <v>4</v>
      </c>
      <c r="AC2141" s="1" t="s">
        <v>78</v>
      </c>
      <c r="AD2141" s="3" t="s">
        <v>40</v>
      </c>
    </row>
    <row r="2142" spans="1:30" ht="42.75" hidden="1" x14ac:dyDescent="0.25">
      <c r="A2142" s="1" t="s">
        <v>6991</v>
      </c>
      <c r="B2142" s="1" t="s">
        <v>27</v>
      </c>
      <c r="C2142" s="2" t="s">
        <v>6992</v>
      </c>
      <c r="D2142" s="3" t="s">
        <v>71</v>
      </c>
      <c r="E2142" s="3" t="s">
        <v>30</v>
      </c>
      <c r="F2142" s="2" t="s">
        <v>225</v>
      </c>
      <c r="G2142" s="3" t="s">
        <v>32</v>
      </c>
      <c r="H2142" s="3" t="s">
        <v>33</v>
      </c>
      <c r="I2142" s="3">
        <v>1408115</v>
      </c>
      <c r="J2142" s="3" t="s">
        <v>34</v>
      </c>
      <c r="K2142" s="4">
        <v>44980.8125</v>
      </c>
      <c r="L2142" s="11" t="str">
        <f t="shared" si="175"/>
        <v>febrero</v>
      </c>
      <c r="M2142" s="3">
        <v>2</v>
      </c>
      <c r="N2142" s="3">
        <v>2</v>
      </c>
      <c r="O2142" s="3">
        <f t="shared" si="171"/>
        <v>2</v>
      </c>
      <c r="P2142" s="4">
        <v>44980.818090277797</v>
      </c>
      <c r="Q2142" s="2"/>
      <c r="R2142" s="3" t="s">
        <v>6993</v>
      </c>
      <c r="S2142" s="4">
        <v>44980.818090277797</v>
      </c>
      <c r="T2142" s="3">
        <f t="shared" si="172"/>
        <v>8</v>
      </c>
      <c r="U2142" s="2" t="s">
        <v>143</v>
      </c>
      <c r="V2142" s="4">
        <v>44980.8192361111</v>
      </c>
      <c r="W2142" s="3">
        <f t="shared" si="173"/>
        <v>1</v>
      </c>
      <c r="X2142" s="3" t="s">
        <v>1853</v>
      </c>
      <c r="Y2142" s="2" t="s">
        <v>1854</v>
      </c>
      <c r="Z2142" s="2" t="s">
        <v>143</v>
      </c>
      <c r="AA2142" s="4">
        <v>44981.022916666698</v>
      </c>
      <c r="AB2142" s="26">
        <f t="shared" si="174"/>
        <v>4</v>
      </c>
      <c r="AC2142" s="1" t="s">
        <v>78</v>
      </c>
      <c r="AD2142" s="3" t="s">
        <v>40</v>
      </c>
    </row>
    <row r="2143" spans="1:30" ht="153" hidden="1" x14ac:dyDescent="0.25">
      <c r="A2143" s="1" t="s">
        <v>6994</v>
      </c>
      <c r="B2143" s="1" t="s">
        <v>407</v>
      </c>
      <c r="C2143" s="2" t="s">
        <v>6995</v>
      </c>
      <c r="D2143" s="3" t="s">
        <v>724</v>
      </c>
      <c r="E2143" s="3" t="s">
        <v>410</v>
      </c>
      <c r="F2143" s="2" t="s">
        <v>53</v>
      </c>
      <c r="G2143" s="3" t="s">
        <v>32</v>
      </c>
      <c r="H2143" s="3" t="s">
        <v>187</v>
      </c>
      <c r="I2143" s="3">
        <v>1408121</v>
      </c>
      <c r="J2143" s="3" t="s">
        <v>34</v>
      </c>
      <c r="K2143" s="4">
        <v>44980.853472222203</v>
      </c>
      <c r="L2143" s="11" t="str">
        <f t="shared" si="175"/>
        <v>febrero</v>
      </c>
      <c r="M2143" s="3">
        <v>2</v>
      </c>
      <c r="N2143" s="3">
        <v>2</v>
      </c>
      <c r="O2143" s="3">
        <f t="shared" si="171"/>
        <v>2</v>
      </c>
      <c r="P2143" s="4">
        <v>44980.861365740697</v>
      </c>
      <c r="Q2143" s="2"/>
      <c r="R2143" s="3" t="s">
        <v>6996</v>
      </c>
      <c r="S2143" s="4">
        <v>44980.861365740697</v>
      </c>
      <c r="T2143" s="3">
        <f t="shared" si="172"/>
        <v>11</v>
      </c>
      <c r="U2143" s="2" t="s">
        <v>143</v>
      </c>
      <c r="V2143" s="4">
        <v>44980.909583333298</v>
      </c>
      <c r="W2143" s="3">
        <f t="shared" si="173"/>
        <v>69</v>
      </c>
      <c r="X2143" s="3" t="s">
        <v>6997</v>
      </c>
      <c r="Y2143" s="2" t="s">
        <v>6998</v>
      </c>
      <c r="Z2143" s="2" t="s">
        <v>57</v>
      </c>
      <c r="AA2143" s="4">
        <v>45064.611111111102</v>
      </c>
      <c r="AB2143" s="26">
        <f t="shared" si="174"/>
        <v>2008</v>
      </c>
      <c r="AC2143" s="1" t="s">
        <v>78</v>
      </c>
      <c r="AD2143" s="3" t="s">
        <v>40</v>
      </c>
    </row>
    <row r="2144" spans="1:30" ht="306" hidden="1" x14ac:dyDescent="0.25">
      <c r="A2144" s="1" t="s">
        <v>6999</v>
      </c>
      <c r="B2144" s="1" t="s">
        <v>27</v>
      </c>
      <c r="C2144" s="2" t="s">
        <v>7000</v>
      </c>
      <c r="D2144" s="3" t="s">
        <v>153</v>
      </c>
      <c r="E2144" s="3" t="s">
        <v>30</v>
      </c>
      <c r="F2144" s="2" t="s">
        <v>53</v>
      </c>
      <c r="G2144" s="3" t="s">
        <v>54</v>
      </c>
      <c r="H2144" s="3" t="s">
        <v>100</v>
      </c>
      <c r="I2144" s="3">
        <v>1408123</v>
      </c>
      <c r="J2144" s="3" t="s">
        <v>34</v>
      </c>
      <c r="K2144" s="4">
        <v>44980.8972222222</v>
      </c>
      <c r="L2144" s="11" t="str">
        <f t="shared" si="175"/>
        <v>febrero</v>
      </c>
      <c r="M2144" s="3">
        <v>2</v>
      </c>
      <c r="N2144" s="3">
        <v>2</v>
      </c>
      <c r="O2144" s="3">
        <f t="shared" si="171"/>
        <v>2</v>
      </c>
      <c r="P2144" s="4">
        <v>44980.904120370396</v>
      </c>
      <c r="Q2144" s="2"/>
      <c r="R2144" s="3" t="s">
        <v>7001</v>
      </c>
      <c r="S2144" s="4">
        <v>44980.904120370396</v>
      </c>
      <c r="T2144" s="3">
        <f t="shared" si="172"/>
        <v>9</v>
      </c>
      <c r="U2144" s="2" t="s">
        <v>143</v>
      </c>
      <c r="V2144" s="4">
        <v>44980.924907407403</v>
      </c>
      <c r="W2144" s="3">
        <f t="shared" si="173"/>
        <v>29</v>
      </c>
      <c r="X2144" s="3" t="s">
        <v>843</v>
      </c>
      <c r="Y2144" s="2" t="s">
        <v>844</v>
      </c>
      <c r="Z2144" s="2" t="s">
        <v>551</v>
      </c>
      <c r="AA2144" s="4">
        <v>44983.613194444399</v>
      </c>
      <c r="AB2144" s="26">
        <f t="shared" si="174"/>
        <v>64</v>
      </c>
      <c r="AC2144" s="1" t="s">
        <v>78</v>
      </c>
      <c r="AD2144" s="3" t="s">
        <v>40</v>
      </c>
    </row>
    <row r="2145" spans="1:30" ht="76.5" hidden="1" x14ac:dyDescent="0.25">
      <c r="A2145" s="1" t="s">
        <v>7002</v>
      </c>
      <c r="B2145" s="1" t="s">
        <v>27</v>
      </c>
      <c r="C2145" s="2" t="s">
        <v>7003</v>
      </c>
      <c r="D2145" s="3" t="s">
        <v>745</v>
      </c>
      <c r="E2145" s="3" t="s">
        <v>30</v>
      </c>
      <c r="F2145" s="2" t="s">
        <v>82</v>
      </c>
      <c r="G2145" s="3" t="s">
        <v>54</v>
      </c>
      <c r="H2145" s="3" t="s">
        <v>83</v>
      </c>
      <c r="I2145" s="3">
        <v>1408126</v>
      </c>
      <c r="J2145" s="3" t="s">
        <v>34</v>
      </c>
      <c r="K2145" s="4">
        <v>44980.940972222197</v>
      </c>
      <c r="L2145" s="11" t="str">
        <f t="shared" si="175"/>
        <v>febrero</v>
      </c>
      <c r="M2145" s="3">
        <v>2</v>
      </c>
      <c r="N2145" s="3">
        <v>2</v>
      </c>
      <c r="O2145" s="3">
        <f t="shared" si="171"/>
        <v>2</v>
      </c>
      <c r="P2145" s="4">
        <v>44980.944305555597</v>
      </c>
      <c r="Q2145" s="2"/>
      <c r="R2145" s="3" t="s">
        <v>7004</v>
      </c>
      <c r="S2145" s="4">
        <v>44980.944305555597</v>
      </c>
      <c r="T2145" s="3">
        <f t="shared" si="172"/>
        <v>4</v>
      </c>
      <c r="U2145" s="2" t="s">
        <v>143</v>
      </c>
      <c r="V2145" s="4">
        <v>44980.957997685196</v>
      </c>
      <c r="W2145" s="3">
        <f t="shared" si="173"/>
        <v>19</v>
      </c>
      <c r="X2145" s="3" t="s">
        <v>228</v>
      </c>
      <c r="Y2145" s="2" t="s">
        <v>229</v>
      </c>
      <c r="Z2145" s="2" t="s">
        <v>75</v>
      </c>
      <c r="AA2145" s="4">
        <v>44984.429166666698</v>
      </c>
      <c r="AB2145" s="26">
        <f t="shared" si="174"/>
        <v>83</v>
      </c>
      <c r="AC2145" s="1" t="s">
        <v>125</v>
      </c>
      <c r="AD2145" s="3" t="s">
        <v>40</v>
      </c>
    </row>
    <row r="2146" spans="1:30" ht="51" hidden="1" x14ac:dyDescent="0.25">
      <c r="A2146" s="1" t="s">
        <v>2699</v>
      </c>
      <c r="B2146" s="1" t="s">
        <v>27</v>
      </c>
      <c r="C2146" s="2" t="s">
        <v>2700</v>
      </c>
      <c r="D2146" s="3" t="s">
        <v>346</v>
      </c>
      <c r="E2146" s="3" t="s">
        <v>30</v>
      </c>
      <c r="F2146" s="2" t="s">
        <v>82</v>
      </c>
      <c r="G2146" s="3" t="s">
        <v>54</v>
      </c>
      <c r="H2146" s="3" t="s">
        <v>83</v>
      </c>
      <c r="I2146" s="3">
        <v>1408127</v>
      </c>
      <c r="J2146" s="3" t="s">
        <v>34</v>
      </c>
      <c r="K2146" s="4">
        <v>44980.971527777801</v>
      </c>
      <c r="L2146" s="11" t="str">
        <f t="shared" si="175"/>
        <v>febrero</v>
      </c>
      <c r="M2146" s="3">
        <v>2</v>
      </c>
      <c r="N2146" s="3"/>
      <c r="O2146" s="3">
        <f t="shared" si="171"/>
        <v>2</v>
      </c>
      <c r="P2146" s="3"/>
      <c r="Q2146" s="2"/>
      <c r="R2146" s="3" t="s">
        <v>7005</v>
      </c>
      <c r="S2146" s="4">
        <v>44980.981076388904</v>
      </c>
      <c r="T2146" s="3">
        <f t="shared" si="172"/>
        <v>13</v>
      </c>
      <c r="U2146" s="2" t="s">
        <v>143</v>
      </c>
      <c r="V2146" s="4">
        <v>44980.988101851799</v>
      </c>
      <c r="W2146" s="3">
        <f t="shared" si="173"/>
        <v>10</v>
      </c>
      <c r="X2146" s="3" t="s">
        <v>195</v>
      </c>
      <c r="Y2146" s="2" t="s">
        <v>196</v>
      </c>
      <c r="Z2146" s="2" t="s">
        <v>551</v>
      </c>
      <c r="AA2146" s="4">
        <v>44981.231249999997</v>
      </c>
      <c r="AB2146" s="26">
        <f t="shared" si="174"/>
        <v>5</v>
      </c>
      <c r="AC2146" s="1" t="s">
        <v>78</v>
      </c>
      <c r="AD2146" s="3" t="s">
        <v>40</v>
      </c>
    </row>
    <row r="2147" spans="1:30" ht="42.75" hidden="1" x14ac:dyDescent="0.25">
      <c r="A2147" s="1" t="s">
        <v>7006</v>
      </c>
      <c r="B2147" s="1" t="s">
        <v>27</v>
      </c>
      <c r="C2147" s="2" t="s">
        <v>7007</v>
      </c>
      <c r="D2147" s="3" t="s">
        <v>107</v>
      </c>
      <c r="E2147" s="3" t="s">
        <v>30</v>
      </c>
      <c r="F2147" s="2" t="s">
        <v>64</v>
      </c>
      <c r="G2147" s="3" t="s">
        <v>32</v>
      </c>
      <c r="H2147" s="3" t="s">
        <v>33</v>
      </c>
      <c r="I2147" s="3">
        <v>1408129</v>
      </c>
      <c r="J2147" s="3" t="s">
        <v>34</v>
      </c>
      <c r="K2147" s="4">
        <v>44981.003472222197</v>
      </c>
      <c r="L2147" s="11" t="str">
        <f t="shared" si="175"/>
        <v>febrero</v>
      </c>
      <c r="M2147" s="3">
        <v>3</v>
      </c>
      <c r="N2147" s="3">
        <v>3</v>
      </c>
      <c r="O2147" s="3">
        <f t="shared" si="171"/>
        <v>3</v>
      </c>
      <c r="P2147" s="4">
        <v>44981.046712962998</v>
      </c>
      <c r="Q2147" s="2"/>
      <c r="R2147" s="3" t="s">
        <v>7008</v>
      </c>
      <c r="S2147" s="4">
        <v>44981.046712962998</v>
      </c>
      <c r="T2147" s="3">
        <f t="shared" si="172"/>
        <v>62</v>
      </c>
      <c r="U2147" s="2" t="s">
        <v>75</v>
      </c>
      <c r="V2147" s="4">
        <v>44981.047407407401</v>
      </c>
      <c r="W2147" s="3">
        <f t="shared" si="173"/>
        <v>0</v>
      </c>
      <c r="X2147" s="3" t="s">
        <v>2615</v>
      </c>
      <c r="Y2147" s="2" t="s">
        <v>2616</v>
      </c>
      <c r="Z2147" s="2" t="s">
        <v>75</v>
      </c>
      <c r="AA2147" s="4">
        <v>44981.233333333301</v>
      </c>
      <c r="AB2147" s="26">
        <f t="shared" si="174"/>
        <v>4</v>
      </c>
      <c r="AC2147" s="1" t="s">
        <v>78</v>
      </c>
      <c r="AD2147" s="3" t="s">
        <v>40</v>
      </c>
    </row>
    <row r="2148" spans="1:30" ht="42.75" hidden="1" x14ac:dyDescent="0.25">
      <c r="A2148" s="1" t="s">
        <v>7009</v>
      </c>
      <c r="B2148" s="1" t="s">
        <v>27</v>
      </c>
      <c r="C2148" s="2" t="s">
        <v>7010</v>
      </c>
      <c r="D2148" s="3" t="s">
        <v>107</v>
      </c>
      <c r="E2148" s="3" t="s">
        <v>30</v>
      </c>
      <c r="F2148" s="2" t="s">
        <v>82</v>
      </c>
      <c r="G2148" s="3" t="s">
        <v>54</v>
      </c>
      <c r="H2148" s="3" t="s">
        <v>7011</v>
      </c>
      <c r="I2148" s="3">
        <v>1408130</v>
      </c>
      <c r="J2148" s="3" t="s">
        <v>34</v>
      </c>
      <c r="K2148" s="4">
        <v>44981.059722222199</v>
      </c>
      <c r="L2148" s="11" t="str">
        <f t="shared" si="175"/>
        <v>febrero</v>
      </c>
      <c r="M2148" s="3">
        <v>3</v>
      </c>
      <c r="N2148" s="3">
        <v>3</v>
      </c>
      <c r="O2148" s="3">
        <f t="shared" si="171"/>
        <v>3</v>
      </c>
      <c r="P2148" s="4">
        <v>44981.070648148103</v>
      </c>
      <c r="Q2148" s="2"/>
      <c r="R2148" s="3" t="s">
        <v>7012</v>
      </c>
      <c r="S2148" s="4">
        <v>44981.070648148103</v>
      </c>
      <c r="T2148" s="3">
        <f t="shared" si="172"/>
        <v>15</v>
      </c>
      <c r="U2148" s="2" t="s">
        <v>551</v>
      </c>
      <c r="V2148" s="4">
        <v>44981.071087962999</v>
      </c>
      <c r="W2148" s="3">
        <f t="shared" si="173"/>
        <v>0</v>
      </c>
      <c r="X2148" s="3" t="s">
        <v>4378</v>
      </c>
      <c r="Y2148" s="2" t="s">
        <v>4379</v>
      </c>
      <c r="Z2148" s="2" t="s">
        <v>551</v>
      </c>
      <c r="AA2148" s="4">
        <v>44984.931250000001</v>
      </c>
      <c r="AB2148" s="26">
        <f t="shared" si="174"/>
        <v>92</v>
      </c>
      <c r="AC2148" s="1" t="s">
        <v>78</v>
      </c>
      <c r="AD2148" s="3" t="s">
        <v>40</v>
      </c>
    </row>
    <row r="2149" spans="1:30" ht="42.75" hidden="1" x14ac:dyDescent="0.25">
      <c r="A2149" s="1" t="s">
        <v>7013</v>
      </c>
      <c r="B2149" s="1" t="s">
        <v>27</v>
      </c>
      <c r="C2149" s="2" t="s">
        <v>7014</v>
      </c>
      <c r="D2149" s="3" t="s">
        <v>794</v>
      </c>
      <c r="E2149" s="3" t="s">
        <v>30</v>
      </c>
      <c r="F2149" s="2" t="s">
        <v>213</v>
      </c>
      <c r="G2149" s="3" t="s">
        <v>192</v>
      </c>
      <c r="H2149" s="3" t="s">
        <v>214</v>
      </c>
      <c r="I2149" s="3">
        <v>1408132</v>
      </c>
      <c r="J2149" s="3" t="s">
        <v>34</v>
      </c>
      <c r="K2149" s="4">
        <v>44981.202083333301</v>
      </c>
      <c r="L2149" s="11" t="str">
        <f t="shared" si="175"/>
        <v>febrero</v>
      </c>
      <c r="M2149" s="3">
        <v>3</v>
      </c>
      <c r="N2149" s="3">
        <v>3</v>
      </c>
      <c r="O2149" s="3">
        <f t="shared" si="171"/>
        <v>3</v>
      </c>
      <c r="P2149" s="4">
        <v>44981.211504629602</v>
      </c>
      <c r="Q2149" s="2"/>
      <c r="R2149" s="3" t="s">
        <v>7015</v>
      </c>
      <c r="S2149" s="4">
        <v>44981.211504629602</v>
      </c>
      <c r="T2149" s="3">
        <f t="shared" si="172"/>
        <v>13</v>
      </c>
      <c r="U2149" s="2" t="s">
        <v>57</v>
      </c>
      <c r="V2149" s="4">
        <v>44981.2120138889</v>
      </c>
      <c r="W2149" s="3">
        <f t="shared" si="173"/>
        <v>0</v>
      </c>
      <c r="X2149" s="3" t="s">
        <v>267</v>
      </c>
      <c r="Y2149" s="2" t="s">
        <v>268</v>
      </c>
      <c r="Z2149" s="2" t="s">
        <v>57</v>
      </c>
      <c r="AA2149" s="4">
        <v>44981.385416666701</v>
      </c>
      <c r="AB2149" s="26">
        <f t="shared" si="174"/>
        <v>4</v>
      </c>
      <c r="AC2149" s="1" t="s">
        <v>78</v>
      </c>
      <c r="AD2149" s="3" t="s">
        <v>40</v>
      </c>
    </row>
    <row r="2150" spans="1:30" ht="63.75" hidden="1" x14ac:dyDescent="0.25">
      <c r="A2150" s="1" t="s">
        <v>7016</v>
      </c>
      <c r="B2150" s="1" t="s">
        <v>27</v>
      </c>
      <c r="C2150" s="2" t="s">
        <v>7017</v>
      </c>
      <c r="D2150" s="3" t="s">
        <v>217</v>
      </c>
      <c r="E2150" s="3" t="s">
        <v>30</v>
      </c>
      <c r="F2150" s="2" t="s">
        <v>82</v>
      </c>
      <c r="G2150" s="3" t="s">
        <v>32</v>
      </c>
      <c r="H2150" s="3" t="s">
        <v>716</v>
      </c>
      <c r="I2150" s="3">
        <v>1408232</v>
      </c>
      <c r="J2150" s="3" t="s">
        <v>34</v>
      </c>
      <c r="K2150" s="4">
        <v>44981.320833333302</v>
      </c>
      <c r="L2150" s="11" t="str">
        <f t="shared" si="175"/>
        <v>febrero</v>
      </c>
      <c r="M2150" s="3">
        <v>2</v>
      </c>
      <c r="N2150" s="3">
        <v>2</v>
      </c>
      <c r="O2150" s="3">
        <f t="shared" si="171"/>
        <v>2</v>
      </c>
      <c r="P2150" s="4">
        <v>44981.333229166703</v>
      </c>
      <c r="Q2150" s="2"/>
      <c r="R2150" s="3" t="s">
        <v>7018</v>
      </c>
      <c r="S2150" s="4">
        <v>44981.333229166703</v>
      </c>
      <c r="T2150" s="3">
        <f t="shared" si="172"/>
        <v>17</v>
      </c>
      <c r="U2150" s="2" t="s">
        <v>143</v>
      </c>
      <c r="V2150" s="4">
        <v>44981.337962963</v>
      </c>
      <c r="W2150" s="3">
        <f t="shared" si="173"/>
        <v>6</v>
      </c>
      <c r="X2150" s="3" t="s">
        <v>295</v>
      </c>
      <c r="Y2150" s="2" t="s">
        <v>296</v>
      </c>
      <c r="Z2150" s="2" t="s">
        <v>143</v>
      </c>
      <c r="AA2150" s="4">
        <v>44981.636805555601</v>
      </c>
      <c r="AB2150" s="26">
        <f t="shared" si="174"/>
        <v>7</v>
      </c>
      <c r="AC2150" s="1" t="s">
        <v>78</v>
      </c>
      <c r="AD2150" s="3" t="s">
        <v>40</v>
      </c>
    </row>
    <row r="2151" spans="1:30" ht="242.25" hidden="1" x14ac:dyDescent="0.25">
      <c r="A2151" s="1" t="s">
        <v>6504</v>
      </c>
      <c r="B2151" s="1" t="s">
        <v>27</v>
      </c>
      <c r="C2151" s="2" t="s">
        <v>6505</v>
      </c>
      <c r="D2151" s="3" t="s">
        <v>232</v>
      </c>
      <c r="E2151" s="3" t="s">
        <v>30</v>
      </c>
      <c r="F2151" s="2" t="s">
        <v>53</v>
      </c>
      <c r="G2151" s="3" t="s">
        <v>54</v>
      </c>
      <c r="H2151" s="3" t="s">
        <v>100</v>
      </c>
      <c r="I2151" s="3">
        <v>1408237</v>
      </c>
      <c r="J2151" s="3" t="s">
        <v>34</v>
      </c>
      <c r="K2151" s="4">
        <v>44981.323611111096</v>
      </c>
      <c r="L2151" s="11" t="str">
        <f t="shared" si="175"/>
        <v>febrero</v>
      </c>
      <c r="M2151" s="3">
        <v>2</v>
      </c>
      <c r="N2151" s="3">
        <v>2</v>
      </c>
      <c r="O2151" s="3">
        <f t="shared" si="171"/>
        <v>2</v>
      </c>
      <c r="P2151" s="4">
        <v>44981.329560185201</v>
      </c>
      <c r="Q2151" s="2"/>
      <c r="R2151" s="3" t="s">
        <v>7019</v>
      </c>
      <c r="S2151" s="4">
        <v>44981.329560185201</v>
      </c>
      <c r="T2151" s="3">
        <f t="shared" si="172"/>
        <v>8</v>
      </c>
      <c r="U2151" s="2" t="s">
        <v>143</v>
      </c>
      <c r="V2151" s="4">
        <v>44981.368483796301</v>
      </c>
      <c r="W2151" s="3">
        <f t="shared" si="173"/>
        <v>56</v>
      </c>
      <c r="X2151" s="3" t="s">
        <v>37</v>
      </c>
      <c r="Y2151" s="2" t="s">
        <v>38</v>
      </c>
      <c r="Z2151" s="2" t="s">
        <v>102</v>
      </c>
      <c r="AA2151" s="4">
        <v>44985.454861111102</v>
      </c>
      <c r="AB2151" s="26">
        <f t="shared" si="174"/>
        <v>98</v>
      </c>
      <c r="AC2151" s="1" t="s">
        <v>144</v>
      </c>
      <c r="AD2151" s="3" t="s">
        <v>40</v>
      </c>
    </row>
    <row r="2152" spans="1:30" ht="102" hidden="1" x14ac:dyDescent="0.25">
      <c r="A2152" s="1" t="s">
        <v>2995</v>
      </c>
      <c r="B2152" s="1" t="s">
        <v>27</v>
      </c>
      <c r="C2152" s="2" t="s">
        <v>2996</v>
      </c>
      <c r="D2152" s="3" t="s">
        <v>178</v>
      </c>
      <c r="E2152" s="3" t="s">
        <v>30</v>
      </c>
      <c r="F2152" s="2" t="s">
        <v>288</v>
      </c>
      <c r="G2152" s="3" t="s">
        <v>192</v>
      </c>
      <c r="H2152" s="3" t="s">
        <v>289</v>
      </c>
      <c r="I2152" s="3">
        <v>1408277</v>
      </c>
      <c r="J2152" s="3" t="s">
        <v>34</v>
      </c>
      <c r="K2152" s="4">
        <v>44981.339583333298</v>
      </c>
      <c r="L2152" s="11" t="str">
        <f t="shared" si="175"/>
        <v>febrero</v>
      </c>
      <c r="M2152" s="3">
        <v>2</v>
      </c>
      <c r="N2152" s="3">
        <v>2</v>
      </c>
      <c r="O2152" s="3">
        <f t="shared" si="171"/>
        <v>2</v>
      </c>
      <c r="P2152" s="4">
        <v>44981.3675</v>
      </c>
      <c r="Q2152" s="2"/>
      <c r="R2152" s="3" t="s">
        <v>7020</v>
      </c>
      <c r="S2152" s="4">
        <v>44981.3675</v>
      </c>
      <c r="T2152" s="3">
        <f t="shared" si="172"/>
        <v>40</v>
      </c>
      <c r="U2152" s="2" t="s">
        <v>227</v>
      </c>
      <c r="V2152" s="4">
        <v>44981.370324074102</v>
      </c>
      <c r="W2152" s="3">
        <f t="shared" si="173"/>
        <v>4</v>
      </c>
      <c r="X2152" s="3" t="s">
        <v>508</v>
      </c>
      <c r="Y2152" s="2" t="s">
        <v>509</v>
      </c>
      <c r="Z2152" s="2" t="s">
        <v>227</v>
      </c>
      <c r="AA2152" s="4">
        <v>44981.7055555556</v>
      </c>
      <c r="AB2152" s="26">
        <f t="shared" si="174"/>
        <v>8</v>
      </c>
      <c r="AC2152" s="1" t="s">
        <v>78</v>
      </c>
      <c r="AD2152" s="3" t="s">
        <v>40</v>
      </c>
    </row>
    <row r="2153" spans="1:30" ht="165.75" hidden="1" x14ac:dyDescent="0.25">
      <c r="A2153" s="1" t="s">
        <v>5254</v>
      </c>
      <c r="B2153" s="1" t="s">
        <v>27</v>
      </c>
      <c r="C2153" s="2" t="s">
        <v>5255</v>
      </c>
      <c r="D2153" s="3" t="s">
        <v>87</v>
      </c>
      <c r="E2153" s="3" t="s">
        <v>30</v>
      </c>
      <c r="F2153" s="2" t="s">
        <v>64</v>
      </c>
      <c r="G2153" s="3" t="s">
        <v>32</v>
      </c>
      <c r="H2153" s="3" t="s">
        <v>33</v>
      </c>
      <c r="I2153" s="3">
        <v>1408296</v>
      </c>
      <c r="J2153" s="3" t="s">
        <v>34</v>
      </c>
      <c r="K2153" s="4">
        <v>44981.347916666702</v>
      </c>
      <c r="L2153" s="11" t="str">
        <f t="shared" si="175"/>
        <v>febrero</v>
      </c>
      <c r="M2153" s="3">
        <v>3</v>
      </c>
      <c r="N2153" s="3">
        <v>3</v>
      </c>
      <c r="O2153" s="3">
        <f t="shared" si="171"/>
        <v>3</v>
      </c>
      <c r="P2153" s="4">
        <v>44981.354965277802</v>
      </c>
      <c r="Q2153" s="2"/>
      <c r="R2153" s="3" t="s">
        <v>7021</v>
      </c>
      <c r="S2153" s="4">
        <v>44981.354965277802</v>
      </c>
      <c r="T2153" s="3">
        <f t="shared" si="172"/>
        <v>10</v>
      </c>
      <c r="U2153" s="2" t="s">
        <v>143</v>
      </c>
      <c r="V2153" s="4">
        <v>44981.398194444402</v>
      </c>
      <c r="W2153" s="3">
        <f t="shared" si="173"/>
        <v>62</v>
      </c>
      <c r="X2153" s="3" t="s">
        <v>394</v>
      </c>
      <c r="Y2153" s="2" t="s">
        <v>395</v>
      </c>
      <c r="Z2153" s="2" t="s">
        <v>708</v>
      </c>
      <c r="AA2153" s="4">
        <v>44981.551388888904</v>
      </c>
      <c r="AB2153" s="26">
        <f t="shared" si="174"/>
        <v>3</v>
      </c>
      <c r="AC2153" s="1" t="s">
        <v>78</v>
      </c>
      <c r="AD2153" s="3" t="s">
        <v>40</v>
      </c>
    </row>
    <row r="2154" spans="1:30" ht="76.5" hidden="1" x14ac:dyDescent="0.25">
      <c r="A2154" s="1" t="s">
        <v>7022</v>
      </c>
      <c r="B2154" s="1" t="s">
        <v>27</v>
      </c>
      <c r="C2154" s="2" t="s">
        <v>7023</v>
      </c>
      <c r="D2154" s="3" t="s">
        <v>316</v>
      </c>
      <c r="E2154" s="3" t="s">
        <v>30</v>
      </c>
      <c r="F2154" s="2" t="s">
        <v>82</v>
      </c>
      <c r="G2154" s="3" t="s">
        <v>54</v>
      </c>
      <c r="H2154" s="3" t="s">
        <v>83</v>
      </c>
      <c r="I2154" s="3">
        <v>1408308</v>
      </c>
      <c r="J2154" s="3" t="s">
        <v>34</v>
      </c>
      <c r="K2154" s="4">
        <v>44981.3527777778</v>
      </c>
      <c r="L2154" s="11" t="str">
        <f t="shared" si="175"/>
        <v>febrero</v>
      </c>
      <c r="M2154" s="3">
        <v>2</v>
      </c>
      <c r="N2154" s="3">
        <v>2</v>
      </c>
      <c r="O2154" s="3">
        <f t="shared" ref="O2154:O2215" si="176">IF(ISBLANK(N2154),M2154,N2154)</f>
        <v>2</v>
      </c>
      <c r="P2154" s="4">
        <v>44981.357418981497</v>
      </c>
      <c r="Q2154" s="2"/>
      <c r="R2154" s="3" t="s">
        <v>7024</v>
      </c>
      <c r="S2154" s="4">
        <v>44981.357418981497</v>
      </c>
      <c r="T2154" s="3">
        <f t="shared" si="172"/>
        <v>6</v>
      </c>
      <c r="U2154" s="2" t="s">
        <v>143</v>
      </c>
      <c r="V2154" s="4">
        <v>44981.396759259304</v>
      </c>
      <c r="W2154" s="3">
        <f t="shared" si="173"/>
        <v>56</v>
      </c>
      <c r="X2154" s="3" t="s">
        <v>103</v>
      </c>
      <c r="Y2154" s="2" t="s">
        <v>104</v>
      </c>
      <c r="Z2154" s="2" t="s">
        <v>102</v>
      </c>
      <c r="AA2154" s="4">
        <v>44981.543749999997</v>
      </c>
      <c r="AB2154" s="26">
        <f t="shared" si="174"/>
        <v>3</v>
      </c>
      <c r="AC2154" s="1" t="s">
        <v>78</v>
      </c>
      <c r="AD2154" s="3" t="s">
        <v>40</v>
      </c>
    </row>
    <row r="2155" spans="1:30" ht="165.75" hidden="1" x14ac:dyDescent="0.25">
      <c r="A2155" s="1" t="s">
        <v>7025</v>
      </c>
      <c r="B2155" s="1" t="s">
        <v>27</v>
      </c>
      <c r="C2155" s="2" t="s">
        <v>7026</v>
      </c>
      <c r="D2155" s="3" t="s">
        <v>128</v>
      </c>
      <c r="E2155" s="3" t="s">
        <v>30</v>
      </c>
      <c r="F2155" s="2" t="s">
        <v>64</v>
      </c>
      <c r="G2155" s="3" t="s">
        <v>32</v>
      </c>
      <c r="H2155" s="3" t="s">
        <v>33</v>
      </c>
      <c r="I2155" s="3">
        <v>1408322</v>
      </c>
      <c r="J2155" s="3" t="s">
        <v>34</v>
      </c>
      <c r="K2155" s="4">
        <v>44981.357638888898</v>
      </c>
      <c r="L2155" s="11" t="str">
        <f t="shared" si="175"/>
        <v>febrero</v>
      </c>
      <c r="M2155" s="3">
        <v>2</v>
      </c>
      <c r="N2155" s="3">
        <v>2</v>
      </c>
      <c r="O2155" s="3">
        <f t="shared" si="176"/>
        <v>2</v>
      </c>
      <c r="P2155" s="4">
        <v>44981.363599536999</v>
      </c>
      <c r="Q2155" s="2"/>
      <c r="R2155" s="3" t="s">
        <v>7027</v>
      </c>
      <c r="S2155" s="4">
        <v>44981.363599536999</v>
      </c>
      <c r="T2155" s="3">
        <f t="shared" si="172"/>
        <v>8</v>
      </c>
      <c r="U2155" s="2" t="s">
        <v>143</v>
      </c>
      <c r="V2155" s="4">
        <v>44981.371423611097</v>
      </c>
      <c r="W2155" s="3">
        <f t="shared" si="173"/>
        <v>11</v>
      </c>
      <c r="X2155" s="3" t="s">
        <v>273</v>
      </c>
      <c r="Y2155" s="2" t="s">
        <v>274</v>
      </c>
      <c r="Z2155" s="2" t="s">
        <v>708</v>
      </c>
      <c r="AA2155" s="4">
        <v>44982.122222222199</v>
      </c>
      <c r="AB2155" s="26">
        <f t="shared" si="174"/>
        <v>18</v>
      </c>
      <c r="AC2155" s="1" t="s">
        <v>78</v>
      </c>
      <c r="AD2155" s="3" t="s">
        <v>40</v>
      </c>
    </row>
    <row r="2156" spans="1:30" ht="51" hidden="1" x14ac:dyDescent="0.25">
      <c r="A2156" s="1" t="s">
        <v>7028</v>
      </c>
      <c r="B2156" s="1" t="s">
        <v>27</v>
      </c>
      <c r="C2156" s="2" t="s">
        <v>7029</v>
      </c>
      <c r="D2156" s="3" t="s">
        <v>1626</v>
      </c>
      <c r="E2156" s="3" t="s">
        <v>30</v>
      </c>
      <c r="F2156" s="2" t="s">
        <v>6413</v>
      </c>
      <c r="G2156" s="3" t="s">
        <v>6414</v>
      </c>
      <c r="H2156" s="3" t="s">
        <v>5677</v>
      </c>
      <c r="I2156" s="3">
        <v>1408333</v>
      </c>
      <c r="J2156" s="3" t="s">
        <v>34</v>
      </c>
      <c r="K2156" s="4">
        <v>44981.361111111102</v>
      </c>
      <c r="L2156" s="11" t="str">
        <f t="shared" si="175"/>
        <v>febrero</v>
      </c>
      <c r="M2156" s="3">
        <v>3</v>
      </c>
      <c r="N2156" s="3">
        <v>3</v>
      </c>
      <c r="O2156" s="3">
        <f t="shared" si="176"/>
        <v>3</v>
      </c>
      <c r="P2156" s="4">
        <v>44981.385081018503</v>
      </c>
      <c r="Q2156" s="2"/>
      <c r="R2156" s="3" t="s">
        <v>7030</v>
      </c>
      <c r="S2156" s="4">
        <v>44981.385081018503</v>
      </c>
      <c r="T2156" s="3">
        <f t="shared" si="172"/>
        <v>34</v>
      </c>
      <c r="U2156" s="2" t="s">
        <v>143</v>
      </c>
      <c r="V2156" s="4">
        <v>44981.385937500003</v>
      </c>
      <c r="W2156" s="3">
        <f t="shared" si="173"/>
        <v>1</v>
      </c>
      <c r="X2156" s="3" t="s">
        <v>7031</v>
      </c>
      <c r="Y2156" s="2" t="s">
        <v>7032</v>
      </c>
      <c r="Z2156" s="2" t="s">
        <v>143</v>
      </c>
      <c r="AA2156" s="4">
        <v>44981.559027777803</v>
      </c>
      <c r="AB2156" s="26">
        <f t="shared" si="174"/>
        <v>4</v>
      </c>
      <c r="AC2156" s="1" t="s">
        <v>78</v>
      </c>
      <c r="AD2156" s="3" t="s">
        <v>40</v>
      </c>
    </row>
    <row r="2157" spans="1:30" ht="63.75" hidden="1" x14ac:dyDescent="0.25">
      <c r="A2157" s="1" t="s">
        <v>7033</v>
      </c>
      <c r="B2157" s="1" t="s">
        <v>27</v>
      </c>
      <c r="C2157" s="2" t="s">
        <v>7034</v>
      </c>
      <c r="D2157" s="3" t="s">
        <v>210</v>
      </c>
      <c r="E2157" s="3" t="s">
        <v>30</v>
      </c>
      <c r="F2157" s="2" t="s">
        <v>225</v>
      </c>
      <c r="G2157" s="3" t="s">
        <v>32</v>
      </c>
      <c r="H2157" s="3" t="s">
        <v>33</v>
      </c>
      <c r="I2157" s="3">
        <v>1408352</v>
      </c>
      <c r="J2157" s="3" t="s">
        <v>73</v>
      </c>
      <c r="K2157" s="4">
        <v>44981.368055555598</v>
      </c>
      <c r="L2157" s="11" t="str">
        <f t="shared" si="175"/>
        <v>febrero</v>
      </c>
      <c r="M2157" s="3">
        <v>3</v>
      </c>
      <c r="N2157" s="3">
        <v>3</v>
      </c>
      <c r="O2157" s="3">
        <f t="shared" si="176"/>
        <v>3</v>
      </c>
      <c r="P2157" s="4">
        <v>44981.397083333301</v>
      </c>
      <c r="Q2157" s="2"/>
      <c r="R2157" s="3" t="s">
        <v>7035</v>
      </c>
      <c r="S2157" s="4">
        <v>44981.397083333301</v>
      </c>
      <c r="T2157" s="3">
        <f t="shared" si="172"/>
        <v>41</v>
      </c>
      <c r="U2157" s="2" t="s">
        <v>143</v>
      </c>
      <c r="V2157" s="4">
        <v>44981.410763888904</v>
      </c>
      <c r="W2157" s="3">
        <f t="shared" si="173"/>
        <v>19</v>
      </c>
      <c r="X2157" s="3" t="s">
        <v>566</v>
      </c>
      <c r="Y2157" s="2" t="s">
        <v>567</v>
      </c>
      <c r="Z2157" s="2" t="s">
        <v>143</v>
      </c>
      <c r="AA2157" s="4">
        <v>44981.481249999997</v>
      </c>
      <c r="AB2157" s="26">
        <f t="shared" si="174"/>
        <v>1</v>
      </c>
      <c r="AC2157" s="1" t="s">
        <v>197</v>
      </c>
      <c r="AD2157" s="3" t="s">
        <v>40</v>
      </c>
    </row>
    <row r="2158" spans="1:30" ht="127.5" hidden="1" x14ac:dyDescent="0.25">
      <c r="A2158" s="1" t="s">
        <v>7036</v>
      </c>
      <c r="B2158" s="1" t="s">
        <v>27</v>
      </c>
      <c r="C2158" s="2" t="s">
        <v>7037</v>
      </c>
      <c r="D2158" s="3" t="s">
        <v>794</v>
      </c>
      <c r="E2158" s="3" t="s">
        <v>30</v>
      </c>
      <c r="F2158" s="2" t="s">
        <v>44</v>
      </c>
      <c r="G2158" s="3" t="s">
        <v>32</v>
      </c>
      <c r="H2158" s="3" t="s">
        <v>45</v>
      </c>
      <c r="I2158" s="3">
        <v>1408377</v>
      </c>
      <c r="J2158" s="3" t="s">
        <v>34</v>
      </c>
      <c r="K2158" s="4">
        <v>44981.376388888901</v>
      </c>
      <c r="L2158" s="11" t="str">
        <f t="shared" si="175"/>
        <v>febrero</v>
      </c>
      <c r="M2158" s="3">
        <v>2</v>
      </c>
      <c r="N2158" s="3">
        <v>2</v>
      </c>
      <c r="O2158" s="3">
        <f t="shared" si="176"/>
        <v>2</v>
      </c>
      <c r="P2158" s="4">
        <v>44981.402199074102</v>
      </c>
      <c r="Q2158" s="2"/>
      <c r="R2158" s="3" t="s">
        <v>7038</v>
      </c>
      <c r="S2158" s="4">
        <v>44981.402199074102</v>
      </c>
      <c r="T2158" s="3">
        <f t="shared" si="172"/>
        <v>37</v>
      </c>
      <c r="U2158" s="2" t="s">
        <v>143</v>
      </c>
      <c r="V2158" s="4">
        <v>44981.419027777803</v>
      </c>
      <c r="W2158" s="3">
        <f t="shared" si="173"/>
        <v>24</v>
      </c>
      <c r="X2158" s="3" t="s">
        <v>103</v>
      </c>
      <c r="Y2158" s="2" t="s">
        <v>104</v>
      </c>
      <c r="Z2158" s="2" t="s">
        <v>102</v>
      </c>
      <c r="AA2158" s="4">
        <v>44985.502083333296</v>
      </c>
      <c r="AB2158" s="26">
        <f t="shared" si="174"/>
        <v>97</v>
      </c>
      <c r="AC2158" s="1" t="s">
        <v>78</v>
      </c>
      <c r="AD2158" s="3" t="s">
        <v>40</v>
      </c>
    </row>
    <row r="2159" spans="1:30" ht="114.75" hidden="1" x14ac:dyDescent="0.25">
      <c r="A2159" s="1" t="s">
        <v>6865</v>
      </c>
      <c r="B2159" s="1" t="s">
        <v>27</v>
      </c>
      <c r="C2159" s="2" t="s">
        <v>6866</v>
      </c>
      <c r="D2159" s="3" t="s">
        <v>43</v>
      </c>
      <c r="E2159" s="3" t="s">
        <v>30</v>
      </c>
      <c r="F2159" s="2" t="s">
        <v>88</v>
      </c>
      <c r="G2159" s="3" t="s">
        <v>54</v>
      </c>
      <c r="H2159" s="3" t="s">
        <v>276</v>
      </c>
      <c r="I2159" s="3">
        <v>1408391</v>
      </c>
      <c r="J2159" s="3" t="s">
        <v>34</v>
      </c>
      <c r="K2159" s="4">
        <v>44981.381944444402</v>
      </c>
      <c r="L2159" s="11" t="str">
        <f t="shared" si="175"/>
        <v>febrero</v>
      </c>
      <c r="M2159" s="3">
        <v>2</v>
      </c>
      <c r="N2159" s="3">
        <v>2</v>
      </c>
      <c r="O2159" s="3">
        <f t="shared" si="176"/>
        <v>2</v>
      </c>
      <c r="P2159" s="4">
        <v>44981.389745370398</v>
      </c>
      <c r="Q2159" s="2"/>
      <c r="R2159" s="3" t="s">
        <v>7039</v>
      </c>
      <c r="S2159" s="4">
        <v>44981.389745370398</v>
      </c>
      <c r="T2159" s="3">
        <f t="shared" si="172"/>
        <v>11</v>
      </c>
      <c r="U2159" s="2" t="s">
        <v>143</v>
      </c>
      <c r="V2159" s="4">
        <v>44981.419074074103</v>
      </c>
      <c r="W2159" s="3">
        <f t="shared" si="173"/>
        <v>42</v>
      </c>
      <c r="X2159" s="3" t="s">
        <v>1033</v>
      </c>
      <c r="Y2159" s="2" t="s">
        <v>1034</v>
      </c>
      <c r="Z2159" s="2" t="s">
        <v>708</v>
      </c>
      <c r="AA2159" s="4">
        <v>44983.610416666699</v>
      </c>
      <c r="AB2159" s="26">
        <f t="shared" si="174"/>
        <v>52</v>
      </c>
      <c r="AC2159" s="1" t="s">
        <v>144</v>
      </c>
      <c r="AD2159" s="3" t="s">
        <v>40</v>
      </c>
    </row>
    <row r="2160" spans="1:30" ht="165.75" hidden="1" x14ac:dyDescent="0.25">
      <c r="A2160" s="1" t="s">
        <v>7040</v>
      </c>
      <c r="B2160" s="1" t="s">
        <v>27</v>
      </c>
      <c r="C2160" s="2" t="s">
        <v>7041</v>
      </c>
      <c r="D2160" s="3" t="s">
        <v>212</v>
      </c>
      <c r="E2160" s="3" t="s">
        <v>30</v>
      </c>
      <c r="F2160" s="2" t="s">
        <v>53</v>
      </c>
      <c r="G2160" s="3" t="s">
        <v>54</v>
      </c>
      <c r="H2160" s="3" t="s">
        <v>1228</v>
      </c>
      <c r="I2160" s="3">
        <v>1408416</v>
      </c>
      <c r="J2160" s="3" t="s">
        <v>34</v>
      </c>
      <c r="K2160" s="4">
        <v>44981.398611111101</v>
      </c>
      <c r="L2160" s="11" t="str">
        <f t="shared" si="175"/>
        <v>febrero</v>
      </c>
      <c r="M2160" s="3">
        <v>2</v>
      </c>
      <c r="N2160" s="3">
        <v>2</v>
      </c>
      <c r="O2160" s="3">
        <f t="shared" si="176"/>
        <v>2</v>
      </c>
      <c r="P2160" s="4">
        <v>44981.424178240697</v>
      </c>
      <c r="Q2160" s="2"/>
      <c r="R2160" s="3" t="s">
        <v>7042</v>
      </c>
      <c r="S2160" s="4">
        <v>44981.424178240697</v>
      </c>
      <c r="T2160" s="3">
        <f t="shared" si="172"/>
        <v>36</v>
      </c>
      <c r="U2160" s="2" t="s">
        <v>143</v>
      </c>
      <c r="V2160" s="4">
        <v>44981.435289351903</v>
      </c>
      <c r="W2160" s="3">
        <f t="shared" si="173"/>
        <v>16</v>
      </c>
      <c r="X2160" s="3" t="s">
        <v>843</v>
      </c>
      <c r="Y2160" s="2" t="s">
        <v>844</v>
      </c>
      <c r="Z2160" s="2" t="s">
        <v>102</v>
      </c>
      <c r="AA2160" s="4">
        <v>44991.534027777801</v>
      </c>
      <c r="AB2160" s="26">
        <f t="shared" si="174"/>
        <v>242</v>
      </c>
      <c r="AC2160" s="1" t="s">
        <v>144</v>
      </c>
      <c r="AD2160" s="3" t="s">
        <v>40</v>
      </c>
    </row>
    <row r="2161" spans="1:30" ht="191.25" hidden="1" x14ac:dyDescent="0.25">
      <c r="A2161" s="1" t="s">
        <v>7043</v>
      </c>
      <c r="B2161" s="1" t="s">
        <v>27</v>
      </c>
      <c r="C2161" s="2" t="s">
        <v>7044</v>
      </c>
      <c r="D2161" s="3" t="s">
        <v>629</v>
      </c>
      <c r="E2161" s="3" t="s">
        <v>30</v>
      </c>
      <c r="F2161" s="2" t="s">
        <v>88</v>
      </c>
      <c r="G2161" s="3" t="s">
        <v>54</v>
      </c>
      <c r="H2161" s="3" t="s">
        <v>276</v>
      </c>
      <c r="I2161" s="3">
        <v>1408466</v>
      </c>
      <c r="J2161" s="3" t="s">
        <v>34</v>
      </c>
      <c r="K2161" s="4">
        <v>44981.425694444399</v>
      </c>
      <c r="L2161" s="11" t="str">
        <f t="shared" si="175"/>
        <v>febrero</v>
      </c>
      <c r="M2161" s="3">
        <v>2</v>
      </c>
      <c r="N2161" s="3">
        <v>2</v>
      </c>
      <c r="O2161" s="3">
        <f t="shared" si="176"/>
        <v>2</v>
      </c>
      <c r="P2161" s="4">
        <v>44981.430636574099</v>
      </c>
      <c r="Q2161" s="2"/>
      <c r="R2161" s="3" t="s">
        <v>7045</v>
      </c>
      <c r="S2161" s="4">
        <v>44981.430636574099</v>
      </c>
      <c r="T2161" s="3">
        <f t="shared" si="172"/>
        <v>7</v>
      </c>
      <c r="U2161" s="2" t="s">
        <v>143</v>
      </c>
      <c r="V2161" s="4">
        <v>44981.464513888903</v>
      </c>
      <c r="W2161" s="3">
        <f t="shared" si="173"/>
        <v>48</v>
      </c>
      <c r="X2161" s="3" t="s">
        <v>473</v>
      </c>
      <c r="Y2161" s="2" t="s">
        <v>474</v>
      </c>
      <c r="Z2161" s="2" t="s">
        <v>708</v>
      </c>
      <c r="AA2161" s="4">
        <v>44982.129166666702</v>
      </c>
      <c r="AB2161" s="26">
        <f t="shared" si="174"/>
        <v>15</v>
      </c>
      <c r="AC2161" s="1" t="s">
        <v>78</v>
      </c>
      <c r="AD2161" s="3" t="s">
        <v>40</v>
      </c>
    </row>
    <row r="2162" spans="1:30" ht="140.25" hidden="1" x14ac:dyDescent="0.25">
      <c r="A2162" s="1" t="s">
        <v>7046</v>
      </c>
      <c r="B2162" s="1" t="s">
        <v>27</v>
      </c>
      <c r="C2162" s="2" t="s">
        <v>7047</v>
      </c>
      <c r="D2162" s="3" t="s">
        <v>119</v>
      </c>
      <c r="E2162" s="3" t="s">
        <v>30</v>
      </c>
      <c r="F2162" s="2" t="s">
        <v>82</v>
      </c>
      <c r="G2162" s="3" t="s">
        <v>32</v>
      </c>
      <c r="H2162" s="3" t="s">
        <v>716</v>
      </c>
      <c r="I2162" s="3">
        <v>1408482</v>
      </c>
      <c r="J2162" s="3" t="s">
        <v>34</v>
      </c>
      <c r="K2162" s="4">
        <v>44981.438194444403</v>
      </c>
      <c r="L2162" s="11" t="str">
        <f t="shared" si="175"/>
        <v>febrero</v>
      </c>
      <c r="M2162" s="3">
        <v>3</v>
      </c>
      <c r="N2162" s="3">
        <v>3</v>
      </c>
      <c r="O2162" s="3">
        <f t="shared" si="176"/>
        <v>3</v>
      </c>
      <c r="P2162" s="4">
        <v>44981.449537036999</v>
      </c>
      <c r="Q2162" s="2"/>
      <c r="R2162" s="3" t="s">
        <v>7048</v>
      </c>
      <c r="S2162" s="4">
        <v>44981.449537036999</v>
      </c>
      <c r="T2162" s="3">
        <f t="shared" si="172"/>
        <v>16</v>
      </c>
      <c r="U2162" s="2" t="s">
        <v>143</v>
      </c>
      <c r="V2162" s="4">
        <v>44981.473078703697</v>
      </c>
      <c r="W2162" s="3">
        <f t="shared" si="173"/>
        <v>33</v>
      </c>
      <c r="X2162" s="3" t="s">
        <v>401</v>
      </c>
      <c r="Y2162" s="2" t="s">
        <v>402</v>
      </c>
      <c r="Z2162" s="2" t="s">
        <v>102</v>
      </c>
      <c r="AA2162" s="4">
        <v>44981.899305555598</v>
      </c>
      <c r="AB2162" s="26">
        <f t="shared" si="174"/>
        <v>10</v>
      </c>
      <c r="AC2162" s="1" t="s">
        <v>78</v>
      </c>
      <c r="AD2162" s="3" t="s">
        <v>40</v>
      </c>
    </row>
    <row r="2163" spans="1:30" ht="51" hidden="1" x14ac:dyDescent="0.25">
      <c r="A2163" s="1" t="s">
        <v>7049</v>
      </c>
      <c r="B2163" s="1" t="s">
        <v>27</v>
      </c>
      <c r="C2163" s="2" t="s">
        <v>7050</v>
      </c>
      <c r="D2163" s="3" t="s">
        <v>200</v>
      </c>
      <c r="E2163" s="3" t="s">
        <v>30</v>
      </c>
      <c r="F2163" s="2" t="s">
        <v>191</v>
      </c>
      <c r="G2163" s="3" t="s">
        <v>192</v>
      </c>
      <c r="H2163" s="3" t="s">
        <v>7051</v>
      </c>
      <c r="I2163" s="3">
        <v>1408490</v>
      </c>
      <c r="J2163" s="3" t="s">
        <v>34</v>
      </c>
      <c r="K2163" s="4">
        <v>44981.444444444402</v>
      </c>
      <c r="L2163" s="11" t="str">
        <f t="shared" si="175"/>
        <v>febrero</v>
      </c>
      <c r="M2163" s="3">
        <v>3</v>
      </c>
      <c r="N2163" s="3">
        <v>3</v>
      </c>
      <c r="O2163" s="3">
        <f t="shared" si="176"/>
        <v>3</v>
      </c>
      <c r="P2163" s="4">
        <v>44981.453159722201</v>
      </c>
      <c r="Q2163" s="2"/>
      <c r="R2163" s="3" t="s">
        <v>7052</v>
      </c>
      <c r="S2163" s="4">
        <v>44981.453159722201</v>
      </c>
      <c r="T2163" s="3">
        <f t="shared" si="172"/>
        <v>12</v>
      </c>
      <c r="U2163" s="2" t="s">
        <v>227</v>
      </c>
      <c r="V2163" s="4">
        <v>44981.453657407401</v>
      </c>
      <c r="W2163" s="3">
        <f t="shared" si="173"/>
        <v>0</v>
      </c>
      <c r="X2163" s="3" t="s">
        <v>440</v>
      </c>
      <c r="Y2163" s="2" t="s">
        <v>441</v>
      </c>
      <c r="Z2163" s="2" t="s">
        <v>227</v>
      </c>
      <c r="AA2163" s="4">
        <v>44981.901388888902</v>
      </c>
      <c r="AB2163" s="26">
        <f t="shared" si="174"/>
        <v>10</v>
      </c>
      <c r="AC2163" s="1" t="s">
        <v>78</v>
      </c>
      <c r="AD2163" s="3" t="s">
        <v>40</v>
      </c>
    </row>
    <row r="2164" spans="1:30" ht="114.75" hidden="1" x14ac:dyDescent="0.25">
      <c r="A2164" s="1" t="s">
        <v>7053</v>
      </c>
      <c r="B2164" s="1" t="s">
        <v>27</v>
      </c>
      <c r="C2164" s="2" t="s">
        <v>7054</v>
      </c>
      <c r="D2164" s="3" t="s">
        <v>462</v>
      </c>
      <c r="E2164" s="3" t="s">
        <v>30</v>
      </c>
      <c r="F2164" s="2" t="s">
        <v>53</v>
      </c>
      <c r="G2164" s="3" t="s">
        <v>32</v>
      </c>
      <c r="H2164" s="3" t="s">
        <v>187</v>
      </c>
      <c r="I2164" s="3">
        <v>1408569</v>
      </c>
      <c r="J2164" s="3" t="s">
        <v>34</v>
      </c>
      <c r="K2164" s="4">
        <v>44981.501388888901</v>
      </c>
      <c r="L2164" s="11" t="str">
        <f t="shared" si="175"/>
        <v>febrero</v>
      </c>
      <c r="M2164" s="3">
        <v>2</v>
      </c>
      <c r="N2164" s="3">
        <v>2</v>
      </c>
      <c r="O2164" s="3">
        <f t="shared" si="176"/>
        <v>2</v>
      </c>
      <c r="P2164" s="4">
        <v>44981.506990740701</v>
      </c>
      <c r="Q2164" s="2"/>
      <c r="R2164" s="3" t="s">
        <v>7055</v>
      </c>
      <c r="S2164" s="4">
        <v>44981.506990740701</v>
      </c>
      <c r="T2164" s="3">
        <f t="shared" si="172"/>
        <v>8</v>
      </c>
      <c r="U2164" s="2" t="s">
        <v>143</v>
      </c>
      <c r="V2164" s="4">
        <v>44981.514999999999</v>
      </c>
      <c r="W2164" s="3">
        <f t="shared" si="173"/>
        <v>11</v>
      </c>
      <c r="X2164" s="3" t="s">
        <v>195</v>
      </c>
      <c r="Y2164" s="2" t="s">
        <v>196</v>
      </c>
      <c r="Z2164" s="2" t="s">
        <v>708</v>
      </c>
      <c r="AA2164" s="4">
        <v>44981.693749999999</v>
      </c>
      <c r="AB2164" s="26">
        <f t="shared" si="174"/>
        <v>4</v>
      </c>
      <c r="AC2164" s="1" t="s">
        <v>78</v>
      </c>
      <c r="AD2164" s="3" t="s">
        <v>40</v>
      </c>
    </row>
    <row r="2165" spans="1:30" ht="153" hidden="1" x14ac:dyDescent="0.25">
      <c r="A2165" s="1" t="s">
        <v>7056</v>
      </c>
      <c r="B2165" s="1" t="s">
        <v>27</v>
      </c>
      <c r="C2165" s="2" t="s">
        <v>7057</v>
      </c>
      <c r="D2165" s="3" t="s">
        <v>263</v>
      </c>
      <c r="E2165" s="3" t="s">
        <v>30</v>
      </c>
      <c r="F2165" s="2" t="s">
        <v>325</v>
      </c>
      <c r="G2165" s="3" t="s">
        <v>1018</v>
      </c>
      <c r="H2165" s="3" t="s">
        <v>2113</v>
      </c>
      <c r="I2165" s="3">
        <v>1408573</v>
      </c>
      <c r="J2165" s="3" t="s">
        <v>34</v>
      </c>
      <c r="K2165" s="4">
        <v>44981.506944444402</v>
      </c>
      <c r="L2165" s="11" t="str">
        <f t="shared" si="175"/>
        <v>febrero</v>
      </c>
      <c r="M2165" s="3">
        <v>3</v>
      </c>
      <c r="N2165" s="3">
        <v>3</v>
      </c>
      <c r="O2165" s="3">
        <f t="shared" si="176"/>
        <v>3</v>
      </c>
      <c r="P2165" s="4">
        <v>44981.516319444403</v>
      </c>
      <c r="Q2165" s="2"/>
      <c r="R2165" s="3" t="s">
        <v>7058</v>
      </c>
      <c r="S2165" s="4">
        <v>44981.516319444403</v>
      </c>
      <c r="T2165" s="3">
        <f t="shared" si="172"/>
        <v>13</v>
      </c>
      <c r="U2165" s="2" t="s">
        <v>143</v>
      </c>
      <c r="V2165" s="4">
        <v>44981.516851851899</v>
      </c>
      <c r="W2165" s="3">
        <f t="shared" si="173"/>
        <v>0</v>
      </c>
      <c r="X2165" s="3" t="s">
        <v>2087</v>
      </c>
      <c r="Y2165" s="2" t="s">
        <v>2088</v>
      </c>
      <c r="Z2165" s="2" t="s">
        <v>143</v>
      </c>
      <c r="AA2165" s="4">
        <v>44981.646527777797</v>
      </c>
      <c r="AB2165" s="26">
        <f t="shared" si="174"/>
        <v>3</v>
      </c>
      <c r="AC2165" s="1" t="s">
        <v>78</v>
      </c>
      <c r="AD2165" s="3" t="s">
        <v>40</v>
      </c>
    </row>
    <row r="2166" spans="1:30" ht="229.5" hidden="1" x14ac:dyDescent="0.25">
      <c r="A2166" s="1" t="s">
        <v>3467</v>
      </c>
      <c r="B2166" s="1" t="s">
        <v>27</v>
      </c>
      <c r="C2166" s="2" t="s">
        <v>3468</v>
      </c>
      <c r="D2166" s="3" t="s">
        <v>107</v>
      </c>
      <c r="E2166" s="3" t="s">
        <v>30</v>
      </c>
      <c r="F2166" s="2" t="s">
        <v>82</v>
      </c>
      <c r="G2166" s="3" t="s">
        <v>32</v>
      </c>
      <c r="H2166" s="3" t="s">
        <v>716</v>
      </c>
      <c r="I2166" s="3">
        <v>1408582</v>
      </c>
      <c r="J2166" s="3" t="s">
        <v>34</v>
      </c>
      <c r="K2166" s="4">
        <v>44981.5222222222</v>
      </c>
      <c r="L2166" s="11" t="str">
        <f t="shared" si="175"/>
        <v>febrero</v>
      </c>
      <c r="M2166" s="3">
        <v>2</v>
      </c>
      <c r="N2166" s="3">
        <v>2</v>
      </c>
      <c r="O2166" s="3">
        <f t="shared" si="176"/>
        <v>2</v>
      </c>
      <c r="P2166" s="4">
        <v>44981.529374999998</v>
      </c>
      <c r="Q2166" s="2"/>
      <c r="R2166" s="3" t="s">
        <v>7059</v>
      </c>
      <c r="S2166" s="4">
        <v>44981.529374999998</v>
      </c>
      <c r="T2166" s="3">
        <f t="shared" si="172"/>
        <v>10</v>
      </c>
      <c r="U2166" s="2" t="s">
        <v>143</v>
      </c>
      <c r="V2166" s="4">
        <v>44981.553460648101</v>
      </c>
      <c r="W2166" s="3">
        <f t="shared" si="173"/>
        <v>34</v>
      </c>
      <c r="X2166" s="3" t="s">
        <v>115</v>
      </c>
      <c r="Y2166" s="2" t="s">
        <v>116</v>
      </c>
      <c r="Z2166" s="2" t="s">
        <v>102</v>
      </c>
      <c r="AA2166" s="4">
        <v>44982.1340277778</v>
      </c>
      <c r="AB2166" s="26">
        <f t="shared" si="174"/>
        <v>13</v>
      </c>
      <c r="AC2166" s="1" t="s">
        <v>78</v>
      </c>
      <c r="AD2166" s="3" t="s">
        <v>40</v>
      </c>
    </row>
    <row r="2167" spans="1:30" ht="204" hidden="1" x14ac:dyDescent="0.25">
      <c r="A2167" s="1" t="s">
        <v>4854</v>
      </c>
      <c r="B2167" s="1" t="s">
        <v>27</v>
      </c>
      <c r="C2167" s="2" t="s">
        <v>4855</v>
      </c>
      <c r="D2167" s="3" t="s">
        <v>232</v>
      </c>
      <c r="E2167" s="3" t="s">
        <v>30</v>
      </c>
      <c r="F2167" s="2" t="s">
        <v>293</v>
      </c>
      <c r="G2167" s="3" t="s">
        <v>32</v>
      </c>
      <c r="H2167" s="3" t="s">
        <v>33</v>
      </c>
      <c r="I2167" s="3">
        <v>1408595</v>
      </c>
      <c r="J2167" s="3" t="s">
        <v>34</v>
      </c>
      <c r="K2167" s="4">
        <v>44981.534722222197</v>
      </c>
      <c r="L2167" s="11" t="str">
        <f t="shared" si="175"/>
        <v>febrero</v>
      </c>
      <c r="M2167" s="3">
        <v>1</v>
      </c>
      <c r="N2167" s="3">
        <v>1</v>
      </c>
      <c r="O2167" s="3">
        <f t="shared" si="176"/>
        <v>1</v>
      </c>
      <c r="P2167" s="4">
        <v>44981.544039351902</v>
      </c>
      <c r="Q2167" s="2"/>
      <c r="R2167" s="3" t="s">
        <v>7060</v>
      </c>
      <c r="S2167" s="4">
        <v>44981.544039351902</v>
      </c>
      <c r="T2167" s="3">
        <f t="shared" si="172"/>
        <v>13</v>
      </c>
      <c r="U2167" s="2" t="s">
        <v>143</v>
      </c>
      <c r="V2167" s="4">
        <v>44981.551921296297</v>
      </c>
      <c r="W2167" s="3">
        <f t="shared" si="173"/>
        <v>11</v>
      </c>
      <c r="X2167" s="3" t="s">
        <v>2424</v>
      </c>
      <c r="Y2167" s="2" t="s">
        <v>2425</v>
      </c>
      <c r="Z2167" s="2" t="s">
        <v>227</v>
      </c>
      <c r="AA2167" s="4">
        <v>44984.653472222199</v>
      </c>
      <c r="AB2167" s="26">
        <f t="shared" si="174"/>
        <v>74</v>
      </c>
      <c r="AC2167" s="1" t="s">
        <v>125</v>
      </c>
      <c r="AD2167" s="3" t="s">
        <v>40</v>
      </c>
    </row>
    <row r="2168" spans="1:30" ht="165.75" hidden="1" x14ac:dyDescent="0.25">
      <c r="A2168" s="1" t="s">
        <v>7061</v>
      </c>
      <c r="B2168" s="1" t="s">
        <v>27</v>
      </c>
      <c r="C2168" s="2" t="s">
        <v>7062</v>
      </c>
      <c r="D2168" s="3" t="s">
        <v>162</v>
      </c>
      <c r="E2168" s="3" t="s">
        <v>30</v>
      </c>
      <c r="F2168" s="2" t="s">
        <v>225</v>
      </c>
      <c r="G2168" s="3" t="s">
        <v>32</v>
      </c>
      <c r="H2168" s="3" t="s">
        <v>33</v>
      </c>
      <c r="I2168" s="3">
        <v>1408609</v>
      </c>
      <c r="J2168" s="3" t="s">
        <v>34</v>
      </c>
      <c r="K2168" s="4">
        <v>44981.558333333298</v>
      </c>
      <c r="L2168" s="11" t="str">
        <f t="shared" si="175"/>
        <v>febrero</v>
      </c>
      <c r="M2168" s="3">
        <v>2</v>
      </c>
      <c r="N2168" s="3">
        <v>2</v>
      </c>
      <c r="O2168" s="3">
        <f t="shared" si="176"/>
        <v>2</v>
      </c>
      <c r="P2168" s="4">
        <v>44981.5776736111</v>
      </c>
      <c r="Q2168" s="2"/>
      <c r="R2168" s="3" t="s">
        <v>7063</v>
      </c>
      <c r="S2168" s="4">
        <v>44981.5776736111</v>
      </c>
      <c r="T2168" s="3">
        <f t="shared" si="172"/>
        <v>27</v>
      </c>
      <c r="U2168" s="2" t="s">
        <v>143</v>
      </c>
      <c r="V2168" s="4">
        <v>44981.640370370398</v>
      </c>
      <c r="W2168" s="3">
        <f t="shared" si="173"/>
        <v>90</v>
      </c>
      <c r="X2168" s="3" t="s">
        <v>103</v>
      </c>
      <c r="Y2168" s="2" t="s">
        <v>104</v>
      </c>
      <c r="Z2168" s="2" t="s">
        <v>708</v>
      </c>
      <c r="AA2168" s="4">
        <v>44983.452083333301</v>
      </c>
      <c r="AB2168" s="26">
        <f t="shared" si="174"/>
        <v>43</v>
      </c>
      <c r="AC2168" s="1" t="s">
        <v>125</v>
      </c>
      <c r="AD2168" s="3" t="s">
        <v>40</v>
      </c>
    </row>
    <row r="2169" spans="1:30" ht="216.75" hidden="1" x14ac:dyDescent="0.25">
      <c r="A2169" s="1" t="s">
        <v>784</v>
      </c>
      <c r="B2169" s="1" t="s">
        <v>27</v>
      </c>
      <c r="C2169" s="2" t="s">
        <v>785</v>
      </c>
      <c r="D2169" s="3" t="s">
        <v>257</v>
      </c>
      <c r="E2169" s="3" t="s">
        <v>30</v>
      </c>
      <c r="F2169" s="2" t="s">
        <v>82</v>
      </c>
      <c r="G2169" s="3" t="s">
        <v>54</v>
      </c>
      <c r="H2169" s="3" t="s">
        <v>83</v>
      </c>
      <c r="I2169" s="3">
        <v>1408621</v>
      </c>
      <c r="J2169" s="3" t="s">
        <v>34</v>
      </c>
      <c r="K2169" s="4">
        <v>44981.572222222203</v>
      </c>
      <c r="L2169" s="11" t="str">
        <f t="shared" si="175"/>
        <v>febrero</v>
      </c>
      <c r="M2169" s="3">
        <v>2</v>
      </c>
      <c r="N2169" s="3">
        <v>2</v>
      </c>
      <c r="O2169" s="3">
        <f t="shared" si="176"/>
        <v>2</v>
      </c>
      <c r="P2169" s="4">
        <v>44981.580439814803</v>
      </c>
      <c r="Q2169" s="2"/>
      <c r="R2169" s="3" t="s">
        <v>7066</v>
      </c>
      <c r="S2169" s="4">
        <v>44981.580439814803</v>
      </c>
      <c r="T2169" s="3">
        <f t="shared" si="172"/>
        <v>11</v>
      </c>
      <c r="U2169" s="2" t="s">
        <v>143</v>
      </c>
      <c r="V2169" s="4">
        <v>44981.5946527778</v>
      </c>
      <c r="W2169" s="3">
        <f t="shared" si="173"/>
        <v>20</v>
      </c>
      <c r="X2169" s="3" t="s">
        <v>174</v>
      </c>
      <c r="Y2169" s="2" t="s">
        <v>175</v>
      </c>
      <c r="Z2169" s="2" t="s">
        <v>102</v>
      </c>
      <c r="AA2169" s="4">
        <v>44990.645833333299</v>
      </c>
      <c r="AB2169" s="26">
        <f t="shared" si="174"/>
        <v>217</v>
      </c>
      <c r="AC2169" s="1" t="s">
        <v>78</v>
      </c>
      <c r="AD2169" s="3" t="s">
        <v>40</v>
      </c>
    </row>
    <row r="2170" spans="1:30" ht="127.5" hidden="1" x14ac:dyDescent="0.25">
      <c r="A2170" s="1" t="s">
        <v>7067</v>
      </c>
      <c r="B2170" s="1" t="s">
        <v>27</v>
      </c>
      <c r="C2170" s="2" t="s">
        <v>7068</v>
      </c>
      <c r="D2170" s="3" t="s">
        <v>119</v>
      </c>
      <c r="E2170" s="3" t="s">
        <v>30</v>
      </c>
      <c r="F2170" s="2" t="s">
        <v>53</v>
      </c>
      <c r="G2170" s="3" t="s">
        <v>32</v>
      </c>
      <c r="H2170" s="3" t="s">
        <v>187</v>
      </c>
      <c r="I2170" s="3">
        <v>1408640</v>
      </c>
      <c r="J2170" s="3" t="s">
        <v>73</v>
      </c>
      <c r="K2170" s="4">
        <v>44981.590972222199</v>
      </c>
      <c r="L2170" s="11" t="str">
        <f t="shared" si="175"/>
        <v>febrero</v>
      </c>
      <c r="M2170" s="3">
        <v>2</v>
      </c>
      <c r="N2170" s="3">
        <v>2</v>
      </c>
      <c r="O2170" s="3">
        <f t="shared" si="176"/>
        <v>2</v>
      </c>
      <c r="P2170" s="4">
        <v>44981.609224537002</v>
      </c>
      <c r="Q2170" s="2"/>
      <c r="R2170" s="3" t="s">
        <v>7069</v>
      </c>
      <c r="S2170" s="4">
        <v>44981.609224537002</v>
      </c>
      <c r="T2170" s="3">
        <f t="shared" si="172"/>
        <v>26</v>
      </c>
      <c r="U2170" s="2" t="s">
        <v>143</v>
      </c>
      <c r="V2170" s="4">
        <v>44981.667638888903</v>
      </c>
      <c r="W2170" s="3">
        <f t="shared" si="173"/>
        <v>84</v>
      </c>
      <c r="X2170" s="3" t="s">
        <v>195</v>
      </c>
      <c r="Y2170" s="2" t="s">
        <v>196</v>
      </c>
      <c r="Z2170" s="2" t="s">
        <v>47</v>
      </c>
      <c r="AA2170" s="4">
        <v>44981.920138888898</v>
      </c>
      <c r="AB2170" s="26">
        <f t="shared" si="174"/>
        <v>6</v>
      </c>
      <c r="AC2170" s="1" t="s">
        <v>78</v>
      </c>
      <c r="AD2170" s="3" t="s">
        <v>40</v>
      </c>
    </row>
    <row r="2171" spans="1:30" ht="28.5" hidden="1" x14ac:dyDescent="0.25">
      <c r="A2171" s="1" t="s">
        <v>7070</v>
      </c>
      <c r="B2171" s="1" t="s">
        <v>27</v>
      </c>
      <c r="C2171" s="2" t="s">
        <v>7071</v>
      </c>
      <c r="D2171" s="3" t="s">
        <v>87</v>
      </c>
      <c r="E2171" s="3" t="s">
        <v>30</v>
      </c>
      <c r="F2171" s="2" t="s">
        <v>44</v>
      </c>
      <c r="G2171" s="3" t="s">
        <v>32</v>
      </c>
      <c r="H2171" s="3" t="s">
        <v>33</v>
      </c>
      <c r="I2171" s="3">
        <v>1408646</v>
      </c>
      <c r="J2171" s="3" t="s">
        <v>34</v>
      </c>
      <c r="K2171" s="4">
        <v>44981.594444444403</v>
      </c>
      <c r="L2171" s="11" t="str">
        <f t="shared" si="175"/>
        <v>febrero</v>
      </c>
      <c r="M2171" s="3">
        <v>1</v>
      </c>
      <c r="N2171" s="3">
        <v>1</v>
      </c>
      <c r="O2171" s="3">
        <f t="shared" si="176"/>
        <v>1</v>
      </c>
      <c r="P2171" s="4">
        <v>44981.608912037002</v>
      </c>
      <c r="Q2171" s="2"/>
      <c r="R2171" s="3" t="s">
        <v>7072</v>
      </c>
      <c r="S2171" s="4">
        <v>44981.608912037002</v>
      </c>
      <c r="T2171" s="3">
        <f t="shared" si="172"/>
        <v>20</v>
      </c>
      <c r="U2171" s="2" t="s">
        <v>102</v>
      </c>
      <c r="V2171" s="4">
        <v>44981.6095138889</v>
      </c>
      <c r="W2171" s="3">
        <f t="shared" si="173"/>
        <v>0</v>
      </c>
      <c r="X2171" s="3" t="s">
        <v>1853</v>
      </c>
      <c r="Y2171" s="2" t="s">
        <v>1854</v>
      </c>
      <c r="Z2171" s="2" t="s">
        <v>102</v>
      </c>
      <c r="AA2171" s="4">
        <v>44985.626388888901</v>
      </c>
      <c r="AB2171" s="26">
        <f t="shared" si="174"/>
        <v>96</v>
      </c>
      <c r="AC2171" s="1" t="s">
        <v>125</v>
      </c>
      <c r="AD2171" s="3" t="s">
        <v>40</v>
      </c>
    </row>
    <row r="2172" spans="1:30" ht="229.5" hidden="1" x14ac:dyDescent="0.25">
      <c r="A2172" s="1" t="s">
        <v>7073</v>
      </c>
      <c r="B2172" s="1" t="s">
        <v>27</v>
      </c>
      <c r="C2172" s="2" t="s">
        <v>7074</v>
      </c>
      <c r="D2172" s="3" t="s">
        <v>917</v>
      </c>
      <c r="E2172" s="3" t="s">
        <v>30</v>
      </c>
      <c r="F2172" s="2" t="s">
        <v>225</v>
      </c>
      <c r="G2172" s="3" t="s">
        <v>32</v>
      </c>
      <c r="H2172" s="3" t="s">
        <v>33</v>
      </c>
      <c r="I2172" s="3">
        <v>1408663</v>
      </c>
      <c r="J2172" s="3" t="s">
        <v>34</v>
      </c>
      <c r="K2172" s="4">
        <v>44981.625694444403</v>
      </c>
      <c r="L2172" s="11" t="str">
        <f t="shared" si="175"/>
        <v>febrero</v>
      </c>
      <c r="M2172" s="3">
        <v>2</v>
      </c>
      <c r="N2172" s="3">
        <v>2</v>
      </c>
      <c r="O2172" s="3">
        <f t="shared" si="176"/>
        <v>2</v>
      </c>
      <c r="P2172" s="4">
        <v>44981.650219907402</v>
      </c>
      <c r="Q2172" s="2"/>
      <c r="R2172" s="3" t="s">
        <v>7075</v>
      </c>
      <c r="S2172" s="4">
        <v>44981.650219907402</v>
      </c>
      <c r="T2172" s="3">
        <f t="shared" si="172"/>
        <v>35</v>
      </c>
      <c r="U2172" s="2" t="s">
        <v>143</v>
      </c>
      <c r="V2172" s="4">
        <v>44981.694710648102</v>
      </c>
      <c r="W2172" s="3">
        <f t="shared" si="173"/>
        <v>64</v>
      </c>
      <c r="X2172" s="3" t="s">
        <v>103</v>
      </c>
      <c r="Y2172" s="2" t="s">
        <v>104</v>
      </c>
      <c r="Z2172" s="2" t="s">
        <v>708</v>
      </c>
      <c r="AA2172" s="4">
        <v>44982.613194444399</v>
      </c>
      <c r="AB2172" s="26">
        <f t="shared" si="174"/>
        <v>22</v>
      </c>
      <c r="AC2172" s="1" t="s">
        <v>78</v>
      </c>
      <c r="AD2172" s="3" t="s">
        <v>40</v>
      </c>
    </row>
    <row r="2173" spans="1:30" ht="28.5" hidden="1" x14ac:dyDescent="0.25">
      <c r="A2173" s="1" t="s">
        <v>7076</v>
      </c>
      <c r="B2173" s="1" t="s">
        <v>27</v>
      </c>
      <c r="C2173" s="2" t="s">
        <v>7077</v>
      </c>
      <c r="D2173" s="3" t="s">
        <v>794</v>
      </c>
      <c r="E2173" s="3" t="s">
        <v>30</v>
      </c>
      <c r="F2173" s="2" t="s">
        <v>154</v>
      </c>
      <c r="G2173" s="3" t="s">
        <v>155</v>
      </c>
      <c r="H2173" s="3" t="s">
        <v>156</v>
      </c>
      <c r="I2173" s="3">
        <v>1408668</v>
      </c>
      <c r="J2173" s="3" t="s">
        <v>73</v>
      </c>
      <c r="K2173" s="4">
        <v>44981.645833333299</v>
      </c>
      <c r="L2173" s="11" t="str">
        <f t="shared" si="175"/>
        <v>febrero</v>
      </c>
      <c r="M2173" s="3">
        <v>3</v>
      </c>
      <c r="N2173" s="3">
        <v>3</v>
      </c>
      <c r="O2173" s="3">
        <f t="shared" si="176"/>
        <v>3</v>
      </c>
      <c r="P2173" s="4">
        <v>44981.652187500003</v>
      </c>
      <c r="Q2173" s="2"/>
      <c r="R2173" s="3" t="s">
        <v>7078</v>
      </c>
      <c r="S2173" s="4">
        <v>44981.652187500003</v>
      </c>
      <c r="T2173" s="3">
        <f t="shared" si="172"/>
        <v>9</v>
      </c>
      <c r="U2173" s="2" t="s">
        <v>227</v>
      </c>
      <c r="V2173" s="4">
        <v>44981.652870370403</v>
      </c>
      <c r="W2173" s="3">
        <f t="shared" si="173"/>
        <v>0</v>
      </c>
      <c r="X2173" s="3" t="s">
        <v>7079</v>
      </c>
      <c r="Y2173" s="2" t="s">
        <v>7080</v>
      </c>
      <c r="Z2173" s="2" t="s">
        <v>227</v>
      </c>
      <c r="AA2173" s="4">
        <v>44981.686111111099</v>
      </c>
      <c r="AB2173" s="26">
        <f t="shared" si="174"/>
        <v>0</v>
      </c>
      <c r="AC2173" s="1" t="s">
        <v>197</v>
      </c>
      <c r="AD2173" s="3" t="s">
        <v>40</v>
      </c>
    </row>
    <row r="2174" spans="1:30" ht="42.75" hidden="1" x14ac:dyDescent="0.25">
      <c r="A2174" s="1" t="s">
        <v>7081</v>
      </c>
      <c r="B2174" s="1" t="s">
        <v>27</v>
      </c>
      <c r="C2174" s="2" t="s">
        <v>7082</v>
      </c>
      <c r="D2174" s="3" t="s">
        <v>633</v>
      </c>
      <c r="E2174" s="3" t="s">
        <v>30</v>
      </c>
      <c r="F2174" s="2" t="s">
        <v>31</v>
      </c>
      <c r="G2174" s="3" t="s">
        <v>32</v>
      </c>
      <c r="H2174" s="3" t="s">
        <v>89</v>
      </c>
      <c r="I2174" s="3">
        <v>1408673</v>
      </c>
      <c r="J2174" s="3" t="s">
        <v>73</v>
      </c>
      <c r="K2174" s="4">
        <v>44981.65625</v>
      </c>
      <c r="L2174" s="11" t="str">
        <f t="shared" si="175"/>
        <v>febrero</v>
      </c>
      <c r="M2174" s="3">
        <v>2</v>
      </c>
      <c r="N2174" s="3">
        <v>2</v>
      </c>
      <c r="O2174" s="3">
        <f t="shared" si="176"/>
        <v>2</v>
      </c>
      <c r="P2174" s="4">
        <v>44981.670428240701</v>
      </c>
      <c r="Q2174" s="2"/>
      <c r="R2174" s="3" t="s">
        <v>6371</v>
      </c>
      <c r="S2174" s="4">
        <v>44981.670428240701</v>
      </c>
      <c r="T2174" s="3">
        <f t="shared" si="172"/>
        <v>20</v>
      </c>
      <c r="U2174" s="2" t="s">
        <v>102</v>
      </c>
      <c r="V2174" s="4">
        <v>44981.670636574097</v>
      </c>
      <c r="W2174" s="3">
        <f t="shared" si="173"/>
        <v>0</v>
      </c>
      <c r="X2174" s="3" t="s">
        <v>115</v>
      </c>
      <c r="Y2174" s="2" t="s">
        <v>116</v>
      </c>
      <c r="Z2174" s="2" t="s">
        <v>102</v>
      </c>
      <c r="AA2174" s="4">
        <v>44981.925694444399</v>
      </c>
      <c r="AB2174" s="26">
        <f t="shared" si="174"/>
        <v>6</v>
      </c>
      <c r="AC2174" s="1" t="s">
        <v>78</v>
      </c>
      <c r="AD2174" s="3" t="s">
        <v>40</v>
      </c>
    </row>
    <row r="2175" spans="1:30" ht="38.25" hidden="1" x14ac:dyDescent="0.25">
      <c r="A2175" s="1" t="s">
        <v>7083</v>
      </c>
      <c r="B2175" s="1" t="s">
        <v>345</v>
      </c>
      <c r="C2175" s="2" t="s">
        <v>7084</v>
      </c>
      <c r="D2175" s="3" t="s">
        <v>983</v>
      </c>
      <c r="E2175" s="3" t="s">
        <v>30</v>
      </c>
      <c r="F2175" s="2" t="s">
        <v>82</v>
      </c>
      <c r="G2175" s="3" t="s">
        <v>54</v>
      </c>
      <c r="H2175" s="3" t="s">
        <v>83</v>
      </c>
      <c r="I2175" s="3">
        <v>1408686</v>
      </c>
      <c r="J2175" s="3" t="s">
        <v>73</v>
      </c>
      <c r="K2175" s="4">
        <v>44981.706250000003</v>
      </c>
      <c r="L2175" s="11" t="str">
        <f t="shared" si="175"/>
        <v>febrero</v>
      </c>
      <c r="M2175" s="3">
        <v>2</v>
      </c>
      <c r="N2175" s="3">
        <v>2</v>
      </c>
      <c r="O2175" s="3">
        <f t="shared" si="176"/>
        <v>2</v>
      </c>
      <c r="P2175" s="4">
        <v>44981.726481481499</v>
      </c>
      <c r="Q2175" s="2"/>
      <c r="R2175" s="3" t="s">
        <v>7085</v>
      </c>
      <c r="S2175" s="4">
        <v>44981.726481481499</v>
      </c>
      <c r="T2175" s="3">
        <f t="shared" si="172"/>
        <v>29</v>
      </c>
      <c r="U2175" s="2" t="s">
        <v>102</v>
      </c>
      <c r="V2175" s="4">
        <v>44981.731192129599</v>
      </c>
      <c r="W2175" s="3">
        <f t="shared" si="173"/>
        <v>6</v>
      </c>
      <c r="X2175" s="3" t="s">
        <v>452</v>
      </c>
      <c r="Y2175" s="2" t="s">
        <v>453</v>
      </c>
      <c r="Z2175" s="2" t="s">
        <v>102</v>
      </c>
      <c r="AA2175" s="4">
        <v>44982.137499999997</v>
      </c>
      <c r="AB2175" s="26">
        <f t="shared" si="174"/>
        <v>9</v>
      </c>
      <c r="AC2175" s="1" t="s">
        <v>78</v>
      </c>
      <c r="AD2175" s="3" t="s">
        <v>40</v>
      </c>
    </row>
    <row r="2176" spans="1:30" ht="42.75" hidden="1" x14ac:dyDescent="0.25">
      <c r="A2176" s="1" t="s">
        <v>7086</v>
      </c>
      <c r="B2176" s="1" t="s">
        <v>27</v>
      </c>
      <c r="C2176" s="2" t="s">
        <v>7087</v>
      </c>
      <c r="D2176" s="3" t="s">
        <v>745</v>
      </c>
      <c r="E2176" s="3" t="s">
        <v>30</v>
      </c>
      <c r="F2176" s="2" t="s">
        <v>264</v>
      </c>
      <c r="G2176" s="3" t="s">
        <v>192</v>
      </c>
      <c r="H2176" s="3" t="s">
        <v>265</v>
      </c>
      <c r="I2176" s="3">
        <v>1408689</v>
      </c>
      <c r="J2176" s="3" t="s">
        <v>73</v>
      </c>
      <c r="K2176" s="4">
        <v>44981.740277777797</v>
      </c>
      <c r="L2176" s="11" t="str">
        <f t="shared" si="175"/>
        <v>febrero</v>
      </c>
      <c r="M2176" s="3">
        <v>3</v>
      </c>
      <c r="N2176" s="3">
        <v>3</v>
      </c>
      <c r="O2176" s="3">
        <f t="shared" si="176"/>
        <v>3</v>
      </c>
      <c r="P2176" s="4">
        <v>44981.747210648202</v>
      </c>
      <c r="Q2176" s="2"/>
      <c r="R2176" s="3" t="s">
        <v>7088</v>
      </c>
      <c r="S2176" s="4">
        <v>44981.747210648202</v>
      </c>
      <c r="T2176" s="3">
        <f t="shared" si="172"/>
        <v>9</v>
      </c>
      <c r="U2176" s="2" t="s">
        <v>227</v>
      </c>
      <c r="V2176" s="4">
        <v>44981.748761574097</v>
      </c>
      <c r="W2176" s="3">
        <f t="shared" si="173"/>
        <v>2</v>
      </c>
      <c r="X2176" s="3" t="s">
        <v>1635</v>
      </c>
      <c r="Y2176" s="2" t="s">
        <v>1636</v>
      </c>
      <c r="Z2176" s="2" t="s">
        <v>227</v>
      </c>
      <c r="AA2176" s="4">
        <v>44981.9284722222</v>
      </c>
      <c r="AB2176" s="26">
        <f t="shared" si="174"/>
        <v>4</v>
      </c>
      <c r="AC2176" s="1" t="s">
        <v>197</v>
      </c>
      <c r="AD2176" s="3" t="s">
        <v>40</v>
      </c>
    </row>
    <row r="2177" spans="1:30" ht="89.25" hidden="1" x14ac:dyDescent="0.25">
      <c r="A2177" s="1" t="s">
        <v>7089</v>
      </c>
      <c r="B2177" s="1" t="s">
        <v>27</v>
      </c>
      <c r="C2177" s="2" t="s">
        <v>7090</v>
      </c>
      <c r="D2177" s="3" t="s">
        <v>128</v>
      </c>
      <c r="E2177" s="3" t="s">
        <v>30</v>
      </c>
      <c r="F2177" s="2" t="s">
        <v>225</v>
      </c>
      <c r="G2177" s="3" t="s">
        <v>32</v>
      </c>
      <c r="H2177" s="3" t="s">
        <v>33</v>
      </c>
      <c r="I2177" s="3">
        <v>1408691</v>
      </c>
      <c r="J2177" s="3" t="s">
        <v>34</v>
      </c>
      <c r="K2177" s="4">
        <v>44981.773611111101</v>
      </c>
      <c r="L2177" s="11" t="str">
        <f t="shared" si="175"/>
        <v>febrero</v>
      </c>
      <c r="M2177" s="3">
        <v>3</v>
      </c>
      <c r="N2177" s="3">
        <v>3</v>
      </c>
      <c r="O2177" s="3">
        <f t="shared" si="176"/>
        <v>3</v>
      </c>
      <c r="P2177" s="4">
        <v>44981.781689814801</v>
      </c>
      <c r="Q2177" s="2"/>
      <c r="R2177" s="3" t="s">
        <v>7091</v>
      </c>
      <c r="S2177" s="4">
        <v>44981.781689814801</v>
      </c>
      <c r="T2177" s="3">
        <f t="shared" si="172"/>
        <v>11</v>
      </c>
      <c r="U2177" s="2" t="s">
        <v>36</v>
      </c>
      <c r="V2177" s="4">
        <v>44981.782233796301</v>
      </c>
      <c r="W2177" s="3">
        <f t="shared" si="173"/>
        <v>0</v>
      </c>
      <c r="X2177" s="3" t="s">
        <v>6823</v>
      </c>
      <c r="Y2177" s="2" t="s">
        <v>6824</v>
      </c>
      <c r="Z2177" s="2" t="s">
        <v>36</v>
      </c>
      <c r="AA2177" s="4">
        <v>44982.140972222202</v>
      </c>
      <c r="AB2177" s="26">
        <f t="shared" si="174"/>
        <v>8</v>
      </c>
      <c r="AC2177" s="1" t="s">
        <v>78</v>
      </c>
      <c r="AD2177" s="3" t="s">
        <v>40</v>
      </c>
    </row>
    <row r="2178" spans="1:30" ht="89.25" hidden="1" x14ac:dyDescent="0.25">
      <c r="A2178" s="1" t="s">
        <v>7092</v>
      </c>
      <c r="B2178" s="1" t="s">
        <v>27</v>
      </c>
      <c r="C2178" s="2" t="s">
        <v>7093</v>
      </c>
      <c r="D2178" s="3" t="s">
        <v>7094</v>
      </c>
      <c r="E2178" s="3" t="s">
        <v>30</v>
      </c>
      <c r="F2178" s="2" t="s">
        <v>225</v>
      </c>
      <c r="G2178" s="3" t="s">
        <v>32</v>
      </c>
      <c r="H2178" s="3" t="s">
        <v>7095</v>
      </c>
      <c r="I2178" s="3">
        <v>1408693</v>
      </c>
      <c r="J2178" s="3" t="s">
        <v>34</v>
      </c>
      <c r="K2178" s="4">
        <v>44981.779166666704</v>
      </c>
      <c r="L2178" s="11" t="str">
        <f t="shared" si="175"/>
        <v>febrero</v>
      </c>
      <c r="M2178" s="3">
        <v>2</v>
      </c>
      <c r="N2178" s="3">
        <v>2</v>
      </c>
      <c r="O2178" s="3">
        <f t="shared" si="176"/>
        <v>2</v>
      </c>
      <c r="P2178" s="4">
        <v>44981.810578703698</v>
      </c>
      <c r="Q2178" s="2"/>
      <c r="R2178" s="3" t="s">
        <v>7096</v>
      </c>
      <c r="S2178" s="4">
        <v>44981.810578703698</v>
      </c>
      <c r="T2178" s="3">
        <f t="shared" si="172"/>
        <v>45</v>
      </c>
      <c r="U2178" s="2" t="s">
        <v>36</v>
      </c>
      <c r="V2178" s="4">
        <v>44981.818680555603</v>
      </c>
      <c r="W2178" s="3">
        <f t="shared" si="173"/>
        <v>11</v>
      </c>
      <c r="X2178" s="3" t="s">
        <v>295</v>
      </c>
      <c r="Y2178" s="2" t="s">
        <v>296</v>
      </c>
      <c r="Z2178" s="2" t="s">
        <v>75</v>
      </c>
      <c r="AA2178" s="4">
        <v>44982.704166666699</v>
      </c>
      <c r="AB2178" s="26">
        <f t="shared" si="174"/>
        <v>21</v>
      </c>
      <c r="AC2178" s="1" t="s">
        <v>78</v>
      </c>
      <c r="AD2178" s="3" t="s">
        <v>40</v>
      </c>
    </row>
    <row r="2179" spans="1:30" ht="51" hidden="1" x14ac:dyDescent="0.25">
      <c r="A2179" s="1" t="s">
        <v>7097</v>
      </c>
      <c r="B2179" s="1" t="s">
        <v>27</v>
      </c>
      <c r="C2179" s="2" t="s">
        <v>7098</v>
      </c>
      <c r="D2179" s="3" t="s">
        <v>257</v>
      </c>
      <c r="E2179" s="3" t="s">
        <v>30</v>
      </c>
      <c r="F2179" s="2" t="s">
        <v>88</v>
      </c>
      <c r="G2179" s="3" t="s">
        <v>54</v>
      </c>
      <c r="H2179" s="3" t="s">
        <v>148</v>
      </c>
      <c r="I2179" s="3">
        <v>1408694</v>
      </c>
      <c r="J2179" s="3" t="s">
        <v>34</v>
      </c>
      <c r="K2179" s="4">
        <v>44981.802777777797</v>
      </c>
      <c r="L2179" s="11" t="str">
        <f t="shared" si="175"/>
        <v>febrero</v>
      </c>
      <c r="M2179" s="3">
        <v>2</v>
      </c>
      <c r="N2179" s="3">
        <v>2</v>
      </c>
      <c r="O2179" s="3">
        <f t="shared" si="176"/>
        <v>2</v>
      </c>
      <c r="P2179" s="4">
        <v>44981.816018518497</v>
      </c>
      <c r="Q2179" s="2"/>
      <c r="R2179" s="3" t="s">
        <v>7099</v>
      </c>
      <c r="S2179" s="4">
        <v>44981.816018518497</v>
      </c>
      <c r="T2179" s="3">
        <f t="shared" si="172"/>
        <v>19</v>
      </c>
      <c r="U2179" s="2" t="s">
        <v>36</v>
      </c>
      <c r="V2179" s="4">
        <v>44981.832442129598</v>
      </c>
      <c r="W2179" s="3">
        <f t="shared" si="173"/>
        <v>23</v>
      </c>
      <c r="X2179" s="3" t="s">
        <v>195</v>
      </c>
      <c r="Y2179" s="2" t="s">
        <v>196</v>
      </c>
      <c r="Z2179" s="2" t="s">
        <v>551</v>
      </c>
      <c r="AA2179" s="4">
        <v>44982.242361111101</v>
      </c>
      <c r="AB2179" s="26">
        <f t="shared" si="174"/>
        <v>9</v>
      </c>
      <c r="AC2179" s="1" t="s">
        <v>78</v>
      </c>
      <c r="AD2179" s="3" t="s">
        <v>40</v>
      </c>
    </row>
    <row r="2180" spans="1:30" ht="63.75" hidden="1" x14ac:dyDescent="0.25">
      <c r="A2180" s="1" t="s">
        <v>7100</v>
      </c>
      <c r="B2180" s="1" t="s">
        <v>27</v>
      </c>
      <c r="C2180" s="2" t="s">
        <v>7101</v>
      </c>
      <c r="D2180" s="3" t="s">
        <v>212</v>
      </c>
      <c r="E2180" s="3" t="s">
        <v>30</v>
      </c>
      <c r="F2180" s="2" t="s">
        <v>82</v>
      </c>
      <c r="G2180" s="3" t="s">
        <v>54</v>
      </c>
      <c r="H2180" s="3" t="s">
        <v>83</v>
      </c>
      <c r="I2180" s="3">
        <v>1408695</v>
      </c>
      <c r="J2180" s="3" t="s">
        <v>34</v>
      </c>
      <c r="K2180" s="4">
        <v>44981.809722222199</v>
      </c>
      <c r="L2180" s="11" t="str">
        <f t="shared" si="175"/>
        <v>febrero</v>
      </c>
      <c r="M2180" s="3">
        <v>3</v>
      </c>
      <c r="N2180" s="3">
        <v>3</v>
      </c>
      <c r="O2180" s="3">
        <f t="shared" si="176"/>
        <v>3</v>
      </c>
      <c r="P2180" s="4">
        <v>44981.824780092596</v>
      </c>
      <c r="Q2180" s="2"/>
      <c r="R2180" s="3" t="s">
        <v>7102</v>
      </c>
      <c r="S2180" s="4">
        <v>44981.824780092596</v>
      </c>
      <c r="T2180" s="3">
        <f t="shared" si="172"/>
        <v>21</v>
      </c>
      <c r="U2180" s="2" t="s">
        <v>36</v>
      </c>
      <c r="V2180" s="4">
        <v>44981.846261574101</v>
      </c>
      <c r="W2180" s="3">
        <f t="shared" si="173"/>
        <v>30</v>
      </c>
      <c r="X2180" s="3" t="s">
        <v>228</v>
      </c>
      <c r="Y2180" s="2" t="s">
        <v>229</v>
      </c>
      <c r="Z2180" s="2" t="s">
        <v>150</v>
      </c>
      <c r="AA2180" s="4">
        <v>44982.583333333299</v>
      </c>
      <c r="AB2180" s="26">
        <f t="shared" si="174"/>
        <v>17</v>
      </c>
      <c r="AC2180" s="1" t="s">
        <v>330</v>
      </c>
      <c r="AD2180" s="3" t="s">
        <v>40</v>
      </c>
    </row>
    <row r="2181" spans="1:30" ht="63.75" hidden="1" x14ac:dyDescent="0.25">
      <c r="A2181" s="1" t="s">
        <v>5802</v>
      </c>
      <c r="B2181" s="1" t="s">
        <v>27</v>
      </c>
      <c r="C2181" s="2" t="s">
        <v>5803</v>
      </c>
      <c r="D2181" s="3" t="s">
        <v>633</v>
      </c>
      <c r="E2181" s="3" t="s">
        <v>30</v>
      </c>
      <c r="F2181" s="2" t="s">
        <v>44</v>
      </c>
      <c r="G2181" s="3" t="s">
        <v>32</v>
      </c>
      <c r="H2181" s="3" t="s">
        <v>33</v>
      </c>
      <c r="I2181" s="3">
        <v>1408698</v>
      </c>
      <c r="J2181" s="3" t="s">
        <v>34</v>
      </c>
      <c r="K2181" s="4">
        <v>44981.819444444402</v>
      </c>
      <c r="L2181" s="11" t="str">
        <f t="shared" si="175"/>
        <v>febrero</v>
      </c>
      <c r="M2181" s="3">
        <v>2</v>
      </c>
      <c r="N2181" s="3">
        <v>2</v>
      </c>
      <c r="O2181" s="3">
        <f t="shared" si="176"/>
        <v>2</v>
      </c>
      <c r="P2181" s="4">
        <v>44981.8358912037</v>
      </c>
      <c r="Q2181" s="2"/>
      <c r="R2181" s="3" t="s">
        <v>7103</v>
      </c>
      <c r="S2181" s="4">
        <v>44981.8358912037</v>
      </c>
      <c r="T2181" s="3">
        <f t="shared" ref="T2181:T2244" si="177">ROUNDDOWN((S2181-K2181)*24*60,0)</f>
        <v>23</v>
      </c>
      <c r="U2181" s="2" t="s">
        <v>36</v>
      </c>
      <c r="V2181" s="4">
        <v>44981.881805555597</v>
      </c>
      <c r="W2181" s="3">
        <f t="shared" ref="W2181:W2244" si="178">+IF(ISBLANK(V2181),"",ROUNDDOWN((V2181-S2181)*24*60,0))</f>
        <v>66</v>
      </c>
      <c r="X2181" s="3" t="s">
        <v>295</v>
      </c>
      <c r="Y2181" s="2" t="s">
        <v>296</v>
      </c>
      <c r="Z2181" s="2" t="s">
        <v>551</v>
      </c>
      <c r="AA2181" s="4">
        <v>44987.583333333299</v>
      </c>
      <c r="AB2181" s="26">
        <f t="shared" ref="AB2181:AB2244" si="179">+IF(ISBLANK(V2181),"",IF(ISBLANK(AA2181),"",_xlfn.IFS((AA2181-V2181)*24&lt;0,"",(AA2181-V2181)*24&gt;0,(ROUNDDOWN((AA2181-V2181)*24,0)))))</f>
        <v>136</v>
      </c>
      <c r="AC2181" s="1" t="s">
        <v>78</v>
      </c>
      <c r="AD2181" s="3" t="s">
        <v>40</v>
      </c>
    </row>
    <row r="2182" spans="1:30" ht="114.75" hidden="1" x14ac:dyDescent="0.25">
      <c r="A2182" s="1" t="s">
        <v>7104</v>
      </c>
      <c r="B2182" s="1" t="s">
        <v>27</v>
      </c>
      <c r="C2182" s="2" t="s">
        <v>7105</v>
      </c>
      <c r="D2182" s="3" t="s">
        <v>190</v>
      </c>
      <c r="E2182" s="3" t="s">
        <v>30</v>
      </c>
      <c r="F2182" s="2" t="s">
        <v>53</v>
      </c>
      <c r="G2182" s="3" t="s">
        <v>54</v>
      </c>
      <c r="H2182" s="3" t="s">
        <v>7106</v>
      </c>
      <c r="I2182" s="3">
        <v>1408699</v>
      </c>
      <c r="J2182" s="3" t="s">
        <v>34</v>
      </c>
      <c r="K2182" s="4">
        <v>44981.824305555601</v>
      </c>
      <c r="L2182" s="11" t="str">
        <f t="shared" si="175"/>
        <v>febrero</v>
      </c>
      <c r="M2182" s="3">
        <v>3</v>
      </c>
      <c r="N2182" s="3">
        <v>3</v>
      </c>
      <c r="O2182" s="3">
        <f t="shared" si="176"/>
        <v>3</v>
      </c>
      <c r="P2182" s="4">
        <v>44981.842430555596</v>
      </c>
      <c r="Q2182" s="2"/>
      <c r="R2182" s="3" t="s">
        <v>7107</v>
      </c>
      <c r="S2182" s="4">
        <v>44981.842430555596</v>
      </c>
      <c r="T2182" s="3">
        <f t="shared" si="177"/>
        <v>26</v>
      </c>
      <c r="U2182" s="2" t="s">
        <v>36</v>
      </c>
      <c r="V2182" s="4">
        <v>44981.860370370399</v>
      </c>
      <c r="W2182" s="3">
        <f t="shared" si="178"/>
        <v>25</v>
      </c>
      <c r="X2182" s="3" t="s">
        <v>37</v>
      </c>
      <c r="Y2182" s="2" t="s">
        <v>38</v>
      </c>
      <c r="Z2182" s="2" t="s">
        <v>75</v>
      </c>
      <c r="AA2182" s="4">
        <v>44987.530555555597</v>
      </c>
      <c r="AB2182" s="26">
        <f t="shared" si="179"/>
        <v>136</v>
      </c>
      <c r="AC2182" s="1" t="s">
        <v>144</v>
      </c>
      <c r="AD2182" s="3" t="s">
        <v>40</v>
      </c>
    </row>
    <row r="2183" spans="1:30" ht="102" hidden="1" x14ac:dyDescent="0.25">
      <c r="A2183" s="1" t="s">
        <v>7108</v>
      </c>
      <c r="B2183" s="1" t="s">
        <v>27</v>
      </c>
      <c r="C2183" s="2" t="s">
        <v>7109</v>
      </c>
      <c r="D2183" s="3" t="s">
        <v>29</v>
      </c>
      <c r="E2183" s="3" t="s">
        <v>30</v>
      </c>
      <c r="F2183" s="2" t="s">
        <v>88</v>
      </c>
      <c r="G2183" s="3" t="s">
        <v>54</v>
      </c>
      <c r="H2183" s="3" t="s">
        <v>89</v>
      </c>
      <c r="I2183" s="3">
        <v>1408701</v>
      </c>
      <c r="J2183" s="3" t="s">
        <v>34</v>
      </c>
      <c r="K2183" s="4">
        <v>44981.834027777797</v>
      </c>
      <c r="L2183" s="11" t="str">
        <f t="shared" si="175"/>
        <v>febrero</v>
      </c>
      <c r="M2183" s="3">
        <v>2</v>
      </c>
      <c r="N2183" s="3"/>
      <c r="O2183" s="3">
        <f t="shared" si="176"/>
        <v>2</v>
      </c>
      <c r="P2183" s="3"/>
      <c r="Q2183" s="2"/>
      <c r="R2183" s="3" t="s">
        <v>7110</v>
      </c>
      <c r="S2183" s="4">
        <v>44981.850069444401</v>
      </c>
      <c r="T2183" s="3">
        <f t="shared" si="177"/>
        <v>23</v>
      </c>
      <c r="U2183" s="2" t="s">
        <v>36</v>
      </c>
      <c r="V2183" s="4">
        <v>44981.930625000001</v>
      </c>
      <c r="W2183" s="3">
        <f t="shared" si="178"/>
        <v>116</v>
      </c>
      <c r="X2183" s="3" t="s">
        <v>7111</v>
      </c>
      <c r="Y2183" s="2" t="s">
        <v>7112</v>
      </c>
      <c r="Z2183" s="2" t="s">
        <v>551</v>
      </c>
      <c r="AA2183" s="4">
        <v>45028.735416666699</v>
      </c>
      <c r="AB2183" s="26">
        <f t="shared" si="179"/>
        <v>1123</v>
      </c>
      <c r="AC2183" s="1" t="s">
        <v>78</v>
      </c>
      <c r="AD2183" s="3" t="s">
        <v>40</v>
      </c>
    </row>
    <row r="2184" spans="1:30" ht="114.75" hidden="1" x14ac:dyDescent="0.25">
      <c r="A2184" s="1" t="s">
        <v>7113</v>
      </c>
      <c r="B2184" s="1" t="s">
        <v>27</v>
      </c>
      <c r="C2184" s="2" t="s">
        <v>7114</v>
      </c>
      <c r="D2184" s="3" t="s">
        <v>285</v>
      </c>
      <c r="E2184" s="3" t="s">
        <v>30</v>
      </c>
      <c r="F2184" s="2" t="s">
        <v>53</v>
      </c>
      <c r="G2184" s="3" t="s">
        <v>54</v>
      </c>
      <c r="H2184" s="3" t="s">
        <v>100</v>
      </c>
      <c r="I2184" s="3">
        <v>1408702</v>
      </c>
      <c r="J2184" s="3" t="s">
        <v>34</v>
      </c>
      <c r="K2184" s="4">
        <v>44981.845833333296</v>
      </c>
      <c r="L2184" s="11" t="str">
        <f t="shared" si="175"/>
        <v>febrero</v>
      </c>
      <c r="M2184" s="3">
        <v>3</v>
      </c>
      <c r="N2184" s="3">
        <v>3</v>
      </c>
      <c r="O2184" s="3">
        <f t="shared" si="176"/>
        <v>3</v>
      </c>
      <c r="P2184" s="4">
        <v>44981.862210648098</v>
      </c>
      <c r="Q2184" s="2"/>
      <c r="R2184" s="3" t="s">
        <v>7115</v>
      </c>
      <c r="S2184" s="4">
        <v>44981.862210648098</v>
      </c>
      <c r="T2184" s="3">
        <f t="shared" si="177"/>
        <v>23</v>
      </c>
      <c r="U2184" s="2" t="s">
        <v>36</v>
      </c>
      <c r="V2184" s="4">
        <v>44981.913090277798</v>
      </c>
      <c r="W2184" s="3">
        <f t="shared" si="178"/>
        <v>73</v>
      </c>
      <c r="X2184" s="3" t="s">
        <v>267</v>
      </c>
      <c r="Y2184" s="2" t="s">
        <v>268</v>
      </c>
      <c r="Z2184" s="2" t="s">
        <v>75</v>
      </c>
      <c r="AA2184" s="4">
        <v>44982.430555555598</v>
      </c>
      <c r="AB2184" s="26">
        <f t="shared" si="179"/>
        <v>12</v>
      </c>
      <c r="AC2184" s="1" t="s">
        <v>78</v>
      </c>
      <c r="AD2184" s="3" t="s">
        <v>40</v>
      </c>
    </row>
    <row r="2185" spans="1:30" ht="89.25" hidden="1" x14ac:dyDescent="0.25">
      <c r="A2185" s="1" t="s">
        <v>7116</v>
      </c>
      <c r="B2185" s="1" t="s">
        <v>27</v>
      </c>
      <c r="C2185" s="2" t="s">
        <v>7117</v>
      </c>
      <c r="D2185" s="3" t="s">
        <v>378</v>
      </c>
      <c r="E2185" s="3" t="s">
        <v>30</v>
      </c>
      <c r="F2185" s="2" t="s">
        <v>758</v>
      </c>
      <c r="G2185" s="3" t="s">
        <v>192</v>
      </c>
      <c r="H2185" s="3" t="s">
        <v>759</v>
      </c>
      <c r="I2185" s="3">
        <v>1408706</v>
      </c>
      <c r="J2185" s="3" t="s">
        <v>34</v>
      </c>
      <c r="K2185" s="4">
        <v>44981.865277777797</v>
      </c>
      <c r="L2185" s="11" t="str">
        <f t="shared" si="175"/>
        <v>febrero</v>
      </c>
      <c r="M2185" s="3">
        <v>2</v>
      </c>
      <c r="N2185" s="3">
        <v>2</v>
      </c>
      <c r="O2185" s="3">
        <f t="shared" si="176"/>
        <v>2</v>
      </c>
      <c r="P2185" s="4">
        <v>44981.874293981498</v>
      </c>
      <c r="Q2185" s="2"/>
      <c r="R2185" s="3" t="s">
        <v>7118</v>
      </c>
      <c r="S2185" s="4">
        <v>44981.874293981498</v>
      </c>
      <c r="T2185" s="3">
        <f t="shared" si="177"/>
        <v>12</v>
      </c>
      <c r="U2185" s="2" t="s">
        <v>150</v>
      </c>
      <c r="V2185" s="4">
        <v>44981.8766203704</v>
      </c>
      <c r="W2185" s="3">
        <f t="shared" si="178"/>
        <v>3</v>
      </c>
      <c r="X2185" s="3" t="s">
        <v>103</v>
      </c>
      <c r="Y2185" s="2" t="s">
        <v>104</v>
      </c>
      <c r="Z2185" s="2" t="s">
        <v>150</v>
      </c>
      <c r="AA2185" s="4">
        <v>44982.145138888904</v>
      </c>
      <c r="AB2185" s="26">
        <f t="shared" si="179"/>
        <v>6</v>
      </c>
      <c r="AC2185" s="1" t="s">
        <v>78</v>
      </c>
      <c r="AD2185" s="3" t="s">
        <v>40</v>
      </c>
    </row>
    <row r="2186" spans="1:30" ht="114.75" hidden="1" x14ac:dyDescent="0.25">
      <c r="A2186" s="1" t="s">
        <v>7119</v>
      </c>
      <c r="B2186" s="1" t="s">
        <v>27</v>
      </c>
      <c r="C2186" s="2" t="s">
        <v>7120</v>
      </c>
      <c r="D2186" s="3" t="s">
        <v>257</v>
      </c>
      <c r="E2186" s="3" t="s">
        <v>30</v>
      </c>
      <c r="F2186" s="2" t="s">
        <v>82</v>
      </c>
      <c r="G2186" s="3" t="s">
        <v>32</v>
      </c>
      <c r="H2186" s="3" t="s">
        <v>716</v>
      </c>
      <c r="I2186" s="3">
        <v>1408708</v>
      </c>
      <c r="J2186" s="3" t="s">
        <v>34</v>
      </c>
      <c r="K2186" s="4">
        <v>44981.879861111098</v>
      </c>
      <c r="L2186" s="11" t="str">
        <f t="shared" si="175"/>
        <v>febrero</v>
      </c>
      <c r="M2186" s="3">
        <v>2</v>
      </c>
      <c r="N2186" s="3"/>
      <c r="O2186" s="3">
        <f t="shared" si="176"/>
        <v>2</v>
      </c>
      <c r="P2186" s="3"/>
      <c r="Q2186" s="2"/>
      <c r="R2186" s="3" t="s">
        <v>7121</v>
      </c>
      <c r="S2186" s="4">
        <v>44981.908738425896</v>
      </c>
      <c r="T2186" s="3">
        <f t="shared" si="177"/>
        <v>41</v>
      </c>
      <c r="U2186" s="2" t="s">
        <v>36</v>
      </c>
      <c r="V2186" s="4">
        <v>44981.993344907401</v>
      </c>
      <c r="W2186" s="3">
        <f t="shared" si="178"/>
        <v>121</v>
      </c>
      <c r="X2186" s="3" t="s">
        <v>37</v>
      </c>
      <c r="Y2186" s="2" t="s">
        <v>38</v>
      </c>
      <c r="Z2186" s="2" t="s">
        <v>551</v>
      </c>
      <c r="AA2186" s="4">
        <v>44986.604861111096</v>
      </c>
      <c r="AB2186" s="26">
        <f t="shared" si="179"/>
        <v>110</v>
      </c>
      <c r="AC2186" s="1" t="s">
        <v>144</v>
      </c>
      <c r="AD2186" s="3" t="s">
        <v>40</v>
      </c>
    </row>
    <row r="2187" spans="1:30" ht="344.25" hidden="1" x14ac:dyDescent="0.25">
      <c r="A2187" s="1" t="s">
        <v>331</v>
      </c>
      <c r="B2187" s="1" t="s">
        <v>27</v>
      </c>
      <c r="C2187" s="2" t="s">
        <v>332</v>
      </c>
      <c r="D2187" s="3" t="s">
        <v>212</v>
      </c>
      <c r="E2187" s="3" t="s">
        <v>30</v>
      </c>
      <c r="F2187" s="2" t="s">
        <v>31</v>
      </c>
      <c r="G2187" s="3" t="s">
        <v>32</v>
      </c>
      <c r="H2187" s="3" t="s">
        <v>89</v>
      </c>
      <c r="I2187" s="3">
        <v>1408709</v>
      </c>
      <c r="J2187" s="3" t="s">
        <v>34</v>
      </c>
      <c r="K2187" s="4">
        <v>44981.890972222202</v>
      </c>
      <c r="L2187" s="11" t="str">
        <f t="shared" si="175"/>
        <v>febrero</v>
      </c>
      <c r="M2187" s="3">
        <v>2</v>
      </c>
      <c r="N2187" s="3">
        <v>2</v>
      </c>
      <c r="O2187" s="3">
        <f t="shared" si="176"/>
        <v>2</v>
      </c>
      <c r="P2187" s="4">
        <v>44981.912418981497</v>
      </c>
      <c r="Q2187" s="2"/>
      <c r="R2187" s="3" t="s">
        <v>7122</v>
      </c>
      <c r="S2187" s="4">
        <v>44981.912418981497</v>
      </c>
      <c r="T2187" s="3">
        <f t="shared" si="177"/>
        <v>30</v>
      </c>
      <c r="U2187" s="2" t="s">
        <v>36</v>
      </c>
      <c r="V2187" s="4">
        <v>44981.938599537003</v>
      </c>
      <c r="W2187" s="3">
        <f t="shared" si="178"/>
        <v>37</v>
      </c>
      <c r="X2187" s="3" t="s">
        <v>37</v>
      </c>
      <c r="Y2187" s="2" t="s">
        <v>38</v>
      </c>
      <c r="Z2187" s="2" t="s">
        <v>75</v>
      </c>
      <c r="AA2187" s="4">
        <v>44985.559722222199</v>
      </c>
      <c r="AB2187" s="26">
        <f t="shared" si="179"/>
        <v>86</v>
      </c>
      <c r="AC2187" s="1" t="s">
        <v>125</v>
      </c>
      <c r="AD2187" s="3" t="s">
        <v>40</v>
      </c>
    </row>
    <row r="2188" spans="1:30" ht="114.75" hidden="1" x14ac:dyDescent="0.25">
      <c r="A2188" s="1" t="s">
        <v>7123</v>
      </c>
      <c r="B2188" s="1" t="s">
        <v>27</v>
      </c>
      <c r="C2188" s="2" t="s">
        <v>7124</v>
      </c>
      <c r="D2188" s="3" t="s">
        <v>308</v>
      </c>
      <c r="E2188" s="3" t="s">
        <v>30</v>
      </c>
      <c r="F2188" s="2" t="s">
        <v>53</v>
      </c>
      <c r="G2188" s="3" t="s">
        <v>32</v>
      </c>
      <c r="H2188" s="3" t="s">
        <v>187</v>
      </c>
      <c r="I2188" s="3">
        <v>1408711</v>
      </c>
      <c r="J2188" s="3" t="s">
        <v>73</v>
      </c>
      <c r="K2188" s="4">
        <v>44981.926388888904</v>
      </c>
      <c r="L2188" s="11" t="str">
        <f t="shared" si="175"/>
        <v>febrero</v>
      </c>
      <c r="M2188" s="3">
        <v>2</v>
      </c>
      <c r="N2188" s="3"/>
      <c r="O2188" s="3">
        <f t="shared" si="176"/>
        <v>2</v>
      </c>
      <c r="P2188" s="3"/>
      <c r="Q2188" s="2"/>
      <c r="R2188" s="3" t="s">
        <v>7125</v>
      </c>
      <c r="S2188" s="4">
        <v>44981.939189814802</v>
      </c>
      <c r="T2188" s="3">
        <f t="shared" si="177"/>
        <v>18</v>
      </c>
      <c r="U2188" s="2" t="s">
        <v>36</v>
      </c>
      <c r="V2188" s="4">
        <v>44982.019710648201</v>
      </c>
      <c r="W2188" s="3">
        <f t="shared" si="178"/>
        <v>115</v>
      </c>
      <c r="X2188" s="3" t="s">
        <v>195</v>
      </c>
      <c r="Y2188" s="2" t="s">
        <v>196</v>
      </c>
      <c r="Z2188" s="2" t="s">
        <v>551</v>
      </c>
      <c r="AA2188" s="4">
        <v>44982.148611111101</v>
      </c>
      <c r="AB2188" s="26">
        <f t="shared" si="179"/>
        <v>3</v>
      </c>
      <c r="AC2188" s="1" t="s">
        <v>197</v>
      </c>
      <c r="AD2188" s="3" t="s">
        <v>40</v>
      </c>
    </row>
    <row r="2189" spans="1:30" ht="76.5" hidden="1" x14ac:dyDescent="0.25">
      <c r="A2189" s="1" t="s">
        <v>7126</v>
      </c>
      <c r="B2189" s="1" t="s">
        <v>27</v>
      </c>
      <c r="C2189" s="2" t="s">
        <v>7127</v>
      </c>
      <c r="D2189" s="3" t="s">
        <v>200</v>
      </c>
      <c r="E2189" s="3" t="s">
        <v>30</v>
      </c>
      <c r="F2189" s="2" t="s">
        <v>53</v>
      </c>
      <c r="G2189" s="3" t="s">
        <v>54</v>
      </c>
      <c r="H2189" s="3" t="s">
        <v>100</v>
      </c>
      <c r="I2189" s="3">
        <v>1408713</v>
      </c>
      <c r="J2189" s="3" t="s">
        <v>34</v>
      </c>
      <c r="K2189" s="4">
        <v>44981.952083333301</v>
      </c>
      <c r="L2189" s="11" t="str">
        <f t="shared" si="175"/>
        <v>febrero</v>
      </c>
      <c r="M2189" s="3">
        <v>2</v>
      </c>
      <c r="N2189" s="3">
        <v>2</v>
      </c>
      <c r="O2189" s="3">
        <f t="shared" si="176"/>
        <v>2</v>
      </c>
      <c r="P2189" s="4">
        <v>44981.958368055602</v>
      </c>
      <c r="Q2189" s="2"/>
      <c r="R2189" s="3" t="s">
        <v>7128</v>
      </c>
      <c r="S2189" s="4">
        <v>44981.958368055602</v>
      </c>
      <c r="T2189" s="3">
        <f t="shared" si="177"/>
        <v>9</v>
      </c>
      <c r="U2189" s="2" t="s">
        <v>36</v>
      </c>
      <c r="V2189" s="4">
        <v>44981.984155092599</v>
      </c>
      <c r="W2189" s="3">
        <f t="shared" si="178"/>
        <v>37</v>
      </c>
      <c r="X2189" s="3" t="s">
        <v>1982</v>
      </c>
      <c r="Y2189" s="2" t="s">
        <v>1983</v>
      </c>
      <c r="Z2189" s="2" t="s">
        <v>75</v>
      </c>
      <c r="AA2189" s="4">
        <v>44987.598611111098</v>
      </c>
      <c r="AB2189" s="26">
        <f t="shared" si="179"/>
        <v>134</v>
      </c>
      <c r="AC2189" s="1" t="s">
        <v>125</v>
      </c>
      <c r="AD2189" s="3" t="s">
        <v>40</v>
      </c>
    </row>
    <row r="2190" spans="1:30" ht="89.25" hidden="1" x14ac:dyDescent="0.25">
      <c r="A2190" s="1" t="s">
        <v>5860</v>
      </c>
      <c r="B2190" s="1" t="s">
        <v>27</v>
      </c>
      <c r="C2190" s="2" t="s">
        <v>5861</v>
      </c>
      <c r="D2190" s="3" t="s">
        <v>436</v>
      </c>
      <c r="E2190" s="3" t="s">
        <v>30</v>
      </c>
      <c r="F2190" s="2" t="s">
        <v>53</v>
      </c>
      <c r="G2190" s="3" t="s">
        <v>54</v>
      </c>
      <c r="H2190" s="3" t="s">
        <v>100</v>
      </c>
      <c r="I2190" s="3">
        <v>1408714</v>
      </c>
      <c r="J2190" s="3" t="s">
        <v>73</v>
      </c>
      <c r="K2190" s="4">
        <v>44981.985416666699</v>
      </c>
      <c r="L2190" s="11" t="str">
        <f t="shared" si="175"/>
        <v>febrero</v>
      </c>
      <c r="M2190" s="3">
        <v>2</v>
      </c>
      <c r="N2190" s="3"/>
      <c r="O2190" s="3">
        <f t="shared" si="176"/>
        <v>2</v>
      </c>
      <c r="P2190" s="3"/>
      <c r="Q2190" s="2"/>
      <c r="R2190" s="3" t="s">
        <v>7129</v>
      </c>
      <c r="S2190" s="4">
        <v>44981.996643518498</v>
      </c>
      <c r="T2190" s="3">
        <f t="shared" si="177"/>
        <v>16</v>
      </c>
      <c r="U2190" s="2" t="s">
        <v>36</v>
      </c>
      <c r="V2190" s="3"/>
      <c r="W2190" s="3" t="str">
        <f t="shared" si="178"/>
        <v/>
      </c>
      <c r="X2190" s="3"/>
      <c r="Y2190" s="2"/>
      <c r="Z2190" s="2"/>
      <c r="AA2190" s="4">
        <v>44982.079861111102</v>
      </c>
      <c r="AB2190" s="26" t="str">
        <f t="shared" si="179"/>
        <v/>
      </c>
      <c r="AC2190" s="1"/>
      <c r="AD2190" s="3" t="s">
        <v>40</v>
      </c>
    </row>
    <row r="2191" spans="1:30" ht="42.75" hidden="1" x14ac:dyDescent="0.25">
      <c r="A2191" s="1" t="s">
        <v>7130</v>
      </c>
      <c r="B2191" s="1" t="s">
        <v>27</v>
      </c>
      <c r="C2191" s="2" t="s">
        <v>7131</v>
      </c>
      <c r="D2191" s="3" t="s">
        <v>477</v>
      </c>
      <c r="E2191" s="3" t="s">
        <v>30</v>
      </c>
      <c r="F2191" s="2" t="s">
        <v>53</v>
      </c>
      <c r="G2191" s="3" t="s">
        <v>32</v>
      </c>
      <c r="H2191" s="3" t="s">
        <v>187</v>
      </c>
      <c r="I2191" s="3">
        <v>1408716</v>
      </c>
      <c r="J2191" s="3" t="s">
        <v>34</v>
      </c>
      <c r="K2191" s="4">
        <v>44982.093055555597</v>
      </c>
      <c r="L2191" s="11" t="str">
        <f t="shared" si="175"/>
        <v>febrero</v>
      </c>
      <c r="M2191" s="3">
        <v>1</v>
      </c>
      <c r="N2191" s="3">
        <v>1</v>
      </c>
      <c r="O2191" s="3">
        <f t="shared" si="176"/>
        <v>1</v>
      </c>
      <c r="P2191" s="4">
        <v>44982.095347222203</v>
      </c>
      <c r="Q2191" s="2"/>
      <c r="R2191" s="3" t="s">
        <v>7132</v>
      </c>
      <c r="S2191" s="4">
        <v>44982.095347222203</v>
      </c>
      <c r="T2191" s="3">
        <f t="shared" si="177"/>
        <v>3</v>
      </c>
      <c r="U2191" s="2" t="s">
        <v>75</v>
      </c>
      <c r="V2191" s="4">
        <v>44982.0960416667</v>
      </c>
      <c r="W2191" s="3">
        <f t="shared" si="178"/>
        <v>1</v>
      </c>
      <c r="X2191" s="3" t="s">
        <v>741</v>
      </c>
      <c r="Y2191" s="2" t="s">
        <v>742</v>
      </c>
      <c r="Z2191" s="2" t="s">
        <v>75</v>
      </c>
      <c r="AA2191" s="4">
        <v>44985.8972222222</v>
      </c>
      <c r="AB2191" s="26">
        <f t="shared" si="179"/>
        <v>91</v>
      </c>
      <c r="AC2191" s="1" t="s">
        <v>78</v>
      </c>
      <c r="AD2191" s="3" t="s">
        <v>40</v>
      </c>
    </row>
    <row r="2192" spans="1:30" ht="28.5" hidden="1" x14ac:dyDescent="0.25">
      <c r="A2192" s="1" t="s">
        <v>7133</v>
      </c>
      <c r="B2192" s="1" t="s">
        <v>27</v>
      </c>
      <c r="C2192" s="2" t="s">
        <v>7134</v>
      </c>
      <c r="D2192" s="3" t="s">
        <v>1059</v>
      </c>
      <c r="E2192" s="3" t="s">
        <v>30</v>
      </c>
      <c r="F2192" s="2" t="s">
        <v>154</v>
      </c>
      <c r="G2192" s="3" t="s">
        <v>155</v>
      </c>
      <c r="H2192" s="3" t="s">
        <v>156</v>
      </c>
      <c r="I2192" s="3">
        <v>1408717</v>
      </c>
      <c r="J2192" s="3" t="s">
        <v>34</v>
      </c>
      <c r="K2192" s="4">
        <v>44982.146527777797</v>
      </c>
      <c r="L2192" s="11" t="str">
        <f t="shared" si="175"/>
        <v>febrero</v>
      </c>
      <c r="M2192" s="3">
        <v>2</v>
      </c>
      <c r="N2192" s="3">
        <v>2</v>
      </c>
      <c r="O2192" s="3">
        <f t="shared" si="176"/>
        <v>2</v>
      </c>
      <c r="P2192" s="4">
        <v>44982.158703703702</v>
      </c>
      <c r="Q2192" s="2"/>
      <c r="R2192" s="3" t="s">
        <v>7135</v>
      </c>
      <c r="S2192" s="4">
        <v>44982.158703703702</v>
      </c>
      <c r="T2192" s="3">
        <f t="shared" si="177"/>
        <v>17</v>
      </c>
      <c r="U2192" s="2" t="s">
        <v>150</v>
      </c>
      <c r="V2192" s="4">
        <v>44982.159918981502</v>
      </c>
      <c r="W2192" s="3">
        <f t="shared" si="178"/>
        <v>1</v>
      </c>
      <c r="X2192" s="3" t="s">
        <v>103</v>
      </c>
      <c r="Y2192" s="2" t="s">
        <v>104</v>
      </c>
      <c r="Z2192" s="2" t="s">
        <v>150</v>
      </c>
      <c r="AA2192" s="4">
        <v>44982.291666666701</v>
      </c>
      <c r="AB2192" s="26">
        <f t="shared" si="179"/>
        <v>3</v>
      </c>
      <c r="AC2192" s="1" t="s">
        <v>78</v>
      </c>
      <c r="AD2192" s="3" t="s">
        <v>40</v>
      </c>
    </row>
    <row r="2193" spans="1:30" ht="42.75" hidden="1" x14ac:dyDescent="0.25">
      <c r="A2193" s="1" t="s">
        <v>7136</v>
      </c>
      <c r="B2193" s="1" t="s">
        <v>27</v>
      </c>
      <c r="C2193" s="2" t="s">
        <v>7137</v>
      </c>
      <c r="D2193" s="3" t="s">
        <v>257</v>
      </c>
      <c r="E2193" s="3" t="s">
        <v>30</v>
      </c>
      <c r="F2193" s="2" t="s">
        <v>82</v>
      </c>
      <c r="G2193" s="3" t="s">
        <v>54</v>
      </c>
      <c r="H2193" s="3" t="s">
        <v>113</v>
      </c>
      <c r="I2193" s="3">
        <v>1408719</v>
      </c>
      <c r="J2193" s="3" t="s">
        <v>34</v>
      </c>
      <c r="K2193" s="4">
        <v>44982.172222222202</v>
      </c>
      <c r="L2193" s="11" t="str">
        <f t="shared" si="175"/>
        <v>febrero</v>
      </c>
      <c r="M2193" s="3">
        <v>2</v>
      </c>
      <c r="N2193" s="3">
        <v>2</v>
      </c>
      <c r="O2193" s="3">
        <f t="shared" si="176"/>
        <v>2</v>
      </c>
      <c r="P2193" s="4">
        <v>44982.202465277798</v>
      </c>
      <c r="Q2193" s="2"/>
      <c r="R2193" s="3" t="s">
        <v>7138</v>
      </c>
      <c r="S2193" s="4">
        <v>44982.202465277798</v>
      </c>
      <c r="T2193" s="3">
        <f t="shared" si="177"/>
        <v>43</v>
      </c>
      <c r="U2193" s="2" t="s">
        <v>551</v>
      </c>
      <c r="V2193" s="4">
        <v>44982.202870370398</v>
      </c>
      <c r="W2193" s="3">
        <f t="shared" si="178"/>
        <v>0</v>
      </c>
      <c r="X2193" s="3" t="s">
        <v>593</v>
      </c>
      <c r="Y2193" s="2" t="s">
        <v>594</v>
      </c>
      <c r="Z2193" s="2" t="s">
        <v>551</v>
      </c>
      <c r="AA2193" s="4">
        <v>44984.8618055556</v>
      </c>
      <c r="AB2193" s="26">
        <f t="shared" si="179"/>
        <v>63</v>
      </c>
      <c r="AC2193" s="1" t="s">
        <v>78</v>
      </c>
      <c r="AD2193" s="3" t="s">
        <v>40</v>
      </c>
    </row>
    <row r="2194" spans="1:30" ht="42.75" hidden="1" x14ac:dyDescent="0.25">
      <c r="A2194" s="1" t="s">
        <v>7139</v>
      </c>
      <c r="B2194" s="1" t="s">
        <v>27</v>
      </c>
      <c r="C2194" s="2" t="s">
        <v>7140</v>
      </c>
      <c r="D2194" s="3" t="s">
        <v>172</v>
      </c>
      <c r="E2194" s="3" t="s">
        <v>30</v>
      </c>
      <c r="F2194" s="2" t="s">
        <v>82</v>
      </c>
      <c r="G2194" s="3" t="s">
        <v>54</v>
      </c>
      <c r="H2194" s="3" t="s">
        <v>83</v>
      </c>
      <c r="I2194" s="3">
        <v>1408726</v>
      </c>
      <c r="J2194" s="3" t="s">
        <v>34</v>
      </c>
      <c r="K2194" s="4">
        <v>44982.269444444399</v>
      </c>
      <c r="L2194" s="11" t="str">
        <f t="shared" si="175"/>
        <v>febrero</v>
      </c>
      <c r="M2194" s="3">
        <v>2</v>
      </c>
      <c r="N2194" s="3">
        <v>2</v>
      </c>
      <c r="O2194" s="3">
        <f t="shared" si="176"/>
        <v>2</v>
      </c>
      <c r="P2194" s="4">
        <v>44982.294328703698</v>
      </c>
      <c r="Q2194" s="2"/>
      <c r="R2194" s="3" t="s">
        <v>7141</v>
      </c>
      <c r="S2194" s="4">
        <v>44982.294328703698</v>
      </c>
      <c r="T2194" s="3">
        <f t="shared" si="177"/>
        <v>35</v>
      </c>
      <c r="U2194" s="2" t="s">
        <v>57</v>
      </c>
      <c r="V2194" s="4">
        <v>44982.294652777797</v>
      </c>
      <c r="W2194" s="3">
        <f t="shared" si="178"/>
        <v>0</v>
      </c>
      <c r="X2194" s="3" t="s">
        <v>508</v>
      </c>
      <c r="Y2194" s="2" t="s">
        <v>509</v>
      </c>
      <c r="Z2194" s="2" t="s">
        <v>57</v>
      </c>
      <c r="AA2194" s="4">
        <v>44992.469444444403</v>
      </c>
      <c r="AB2194" s="26">
        <f t="shared" si="179"/>
        <v>244</v>
      </c>
      <c r="AC2194" s="1" t="s">
        <v>125</v>
      </c>
      <c r="AD2194" s="3" t="s">
        <v>40</v>
      </c>
    </row>
    <row r="2195" spans="1:30" ht="42.75" hidden="1" x14ac:dyDescent="0.25">
      <c r="A2195" s="1" t="s">
        <v>7142</v>
      </c>
      <c r="B2195" s="1" t="s">
        <v>27</v>
      </c>
      <c r="C2195" s="2" t="s">
        <v>7143</v>
      </c>
      <c r="D2195" s="3" t="s">
        <v>308</v>
      </c>
      <c r="E2195" s="3" t="s">
        <v>30</v>
      </c>
      <c r="F2195" s="2" t="s">
        <v>154</v>
      </c>
      <c r="G2195" s="3" t="s">
        <v>155</v>
      </c>
      <c r="H2195" s="3" t="s">
        <v>156</v>
      </c>
      <c r="I2195" s="3">
        <v>1408783</v>
      </c>
      <c r="J2195" s="3" t="s">
        <v>34</v>
      </c>
      <c r="K2195" s="4">
        <v>44982.336111111101</v>
      </c>
      <c r="L2195" s="11" t="str">
        <f t="shared" si="175"/>
        <v>febrero</v>
      </c>
      <c r="M2195" s="3">
        <v>2</v>
      </c>
      <c r="N2195" s="3">
        <v>2</v>
      </c>
      <c r="O2195" s="3">
        <f t="shared" si="176"/>
        <v>2</v>
      </c>
      <c r="P2195" s="4">
        <v>44982.344525462999</v>
      </c>
      <c r="Q2195" s="2"/>
      <c r="R2195" s="3" t="s">
        <v>7144</v>
      </c>
      <c r="S2195" s="4">
        <v>44982.344525462999</v>
      </c>
      <c r="T2195" s="3">
        <f t="shared" si="177"/>
        <v>12</v>
      </c>
      <c r="U2195" s="2" t="s">
        <v>57</v>
      </c>
      <c r="V2195" s="4">
        <v>44982.348530092597</v>
      </c>
      <c r="W2195" s="3">
        <f t="shared" si="178"/>
        <v>5</v>
      </c>
      <c r="X2195" s="3" t="s">
        <v>2836</v>
      </c>
      <c r="Y2195" s="2" t="s">
        <v>2837</v>
      </c>
      <c r="Z2195" s="2" t="s">
        <v>57</v>
      </c>
      <c r="AA2195" s="4">
        <v>44983.551388888904</v>
      </c>
      <c r="AB2195" s="26">
        <f t="shared" si="179"/>
        <v>28</v>
      </c>
      <c r="AC2195" s="1" t="s">
        <v>144</v>
      </c>
      <c r="AD2195" s="3" t="s">
        <v>40</v>
      </c>
    </row>
    <row r="2196" spans="1:30" ht="42.75" hidden="1" x14ac:dyDescent="0.25">
      <c r="A2196" s="1" t="s">
        <v>7145</v>
      </c>
      <c r="B2196" s="1" t="s">
        <v>27</v>
      </c>
      <c r="C2196" s="2" t="s">
        <v>7146</v>
      </c>
      <c r="D2196" s="3" t="s">
        <v>482</v>
      </c>
      <c r="E2196" s="3" t="s">
        <v>30</v>
      </c>
      <c r="F2196" s="2" t="s">
        <v>53</v>
      </c>
      <c r="G2196" s="3" t="s">
        <v>32</v>
      </c>
      <c r="H2196" s="3" t="s">
        <v>2459</v>
      </c>
      <c r="I2196" s="3">
        <v>1408792</v>
      </c>
      <c r="J2196" s="3" t="s">
        <v>34</v>
      </c>
      <c r="K2196" s="4">
        <v>44982.349305555603</v>
      </c>
      <c r="L2196" s="11" t="str">
        <f t="shared" si="175"/>
        <v>febrero</v>
      </c>
      <c r="M2196" s="3">
        <v>2</v>
      </c>
      <c r="N2196" s="3">
        <v>2</v>
      </c>
      <c r="O2196" s="3">
        <f t="shared" si="176"/>
        <v>2</v>
      </c>
      <c r="P2196" s="4">
        <v>44982.3875694444</v>
      </c>
      <c r="Q2196" s="2"/>
      <c r="R2196" s="3" t="s">
        <v>7147</v>
      </c>
      <c r="S2196" s="4">
        <v>44982.3875694444</v>
      </c>
      <c r="T2196" s="3">
        <f t="shared" si="177"/>
        <v>55</v>
      </c>
      <c r="U2196" s="2" t="s">
        <v>5166</v>
      </c>
      <c r="V2196" s="4">
        <v>44982.391365740703</v>
      </c>
      <c r="W2196" s="3">
        <f t="shared" si="178"/>
        <v>5</v>
      </c>
      <c r="X2196" s="3" t="s">
        <v>115</v>
      </c>
      <c r="Y2196" s="2" t="s">
        <v>116</v>
      </c>
      <c r="Z2196" s="2" t="s">
        <v>5166</v>
      </c>
      <c r="AA2196" s="4">
        <v>44986.554861111101</v>
      </c>
      <c r="AB2196" s="26">
        <f t="shared" si="179"/>
        <v>99</v>
      </c>
      <c r="AC2196" s="1" t="s">
        <v>78</v>
      </c>
      <c r="AD2196" s="3" t="s">
        <v>40</v>
      </c>
    </row>
    <row r="2197" spans="1:30" ht="51" hidden="1" x14ac:dyDescent="0.25">
      <c r="A2197" s="1" t="s">
        <v>7148</v>
      </c>
      <c r="B2197" s="1" t="s">
        <v>27</v>
      </c>
      <c r="C2197" s="2" t="s">
        <v>7149</v>
      </c>
      <c r="D2197" s="3" t="s">
        <v>186</v>
      </c>
      <c r="E2197" s="3" t="s">
        <v>30</v>
      </c>
      <c r="F2197" s="2" t="s">
        <v>82</v>
      </c>
      <c r="G2197" s="3" t="s">
        <v>54</v>
      </c>
      <c r="H2197" s="3" t="s">
        <v>83</v>
      </c>
      <c r="I2197" s="3">
        <v>1408800</v>
      </c>
      <c r="J2197" s="3" t="s">
        <v>34</v>
      </c>
      <c r="K2197" s="4">
        <v>44982.3618055556</v>
      </c>
      <c r="L2197" s="11" t="str">
        <f t="shared" si="175"/>
        <v>febrero</v>
      </c>
      <c r="M2197" s="3">
        <v>3</v>
      </c>
      <c r="N2197" s="3">
        <v>3</v>
      </c>
      <c r="O2197" s="3">
        <f t="shared" si="176"/>
        <v>3</v>
      </c>
      <c r="P2197" s="4">
        <v>44982.374166666697</v>
      </c>
      <c r="Q2197" s="2"/>
      <c r="R2197" s="3" t="s">
        <v>7150</v>
      </c>
      <c r="S2197" s="4">
        <v>44982.374166666697</v>
      </c>
      <c r="T2197" s="3">
        <f t="shared" si="177"/>
        <v>17</v>
      </c>
      <c r="U2197" s="2" t="s">
        <v>1132</v>
      </c>
      <c r="V2197" s="4">
        <v>44982.374756944402</v>
      </c>
      <c r="W2197" s="3">
        <f t="shared" si="178"/>
        <v>0</v>
      </c>
      <c r="X2197" s="3" t="s">
        <v>37</v>
      </c>
      <c r="Y2197" s="2" t="s">
        <v>38</v>
      </c>
      <c r="Z2197" s="2" t="s">
        <v>1132</v>
      </c>
      <c r="AA2197" s="4">
        <v>44988.477083333302</v>
      </c>
      <c r="AB2197" s="26">
        <f t="shared" si="179"/>
        <v>146</v>
      </c>
      <c r="AC2197" s="1" t="s">
        <v>144</v>
      </c>
      <c r="AD2197" s="3" t="s">
        <v>40</v>
      </c>
    </row>
    <row r="2198" spans="1:30" ht="28.5" hidden="1" x14ac:dyDescent="0.25">
      <c r="A2198" s="1" t="s">
        <v>7151</v>
      </c>
      <c r="B2198" s="1" t="s">
        <v>27</v>
      </c>
      <c r="C2198" s="2" t="s">
        <v>7152</v>
      </c>
      <c r="D2198" s="3" t="s">
        <v>482</v>
      </c>
      <c r="E2198" s="3" t="s">
        <v>30</v>
      </c>
      <c r="F2198" s="2" t="s">
        <v>264</v>
      </c>
      <c r="G2198" s="3" t="s">
        <v>192</v>
      </c>
      <c r="H2198" s="3" t="s">
        <v>387</v>
      </c>
      <c r="I2198" s="3">
        <v>1408820</v>
      </c>
      <c r="J2198" s="3" t="s">
        <v>73</v>
      </c>
      <c r="K2198" s="4">
        <v>44982.411805555603</v>
      </c>
      <c r="L2198" s="11" t="str">
        <f t="shared" si="175"/>
        <v>febrero</v>
      </c>
      <c r="M2198" s="3">
        <v>2</v>
      </c>
      <c r="N2198" s="3">
        <v>2</v>
      </c>
      <c r="O2198" s="3">
        <f t="shared" si="176"/>
        <v>2</v>
      </c>
      <c r="P2198" s="4">
        <v>44982.415347222202</v>
      </c>
      <c r="Q2198" s="2"/>
      <c r="R2198" s="3" t="s">
        <v>7153</v>
      </c>
      <c r="S2198" s="4">
        <v>44982.415347222202</v>
      </c>
      <c r="T2198" s="3">
        <f t="shared" si="177"/>
        <v>5</v>
      </c>
      <c r="U2198" s="2" t="s">
        <v>57</v>
      </c>
      <c r="V2198" s="4">
        <v>44982.420729166697</v>
      </c>
      <c r="W2198" s="3">
        <f t="shared" si="178"/>
        <v>7</v>
      </c>
      <c r="X2198" s="3" t="s">
        <v>91</v>
      </c>
      <c r="Y2198" s="2" t="s">
        <v>92</v>
      </c>
      <c r="Z2198" s="2" t="s">
        <v>57</v>
      </c>
      <c r="AA2198" s="4">
        <v>44982.533333333296</v>
      </c>
      <c r="AB2198" s="26">
        <f t="shared" si="179"/>
        <v>2</v>
      </c>
      <c r="AC2198" s="1" t="s">
        <v>78</v>
      </c>
      <c r="AD2198" s="3" t="s">
        <v>40</v>
      </c>
    </row>
    <row r="2199" spans="1:30" ht="89.25" hidden="1" x14ac:dyDescent="0.25">
      <c r="A2199" s="1" t="s">
        <v>7154</v>
      </c>
      <c r="B2199" s="1" t="s">
        <v>27</v>
      </c>
      <c r="C2199" s="2" t="s">
        <v>7155</v>
      </c>
      <c r="D2199" s="3" t="s">
        <v>302</v>
      </c>
      <c r="E2199" s="3" t="s">
        <v>30</v>
      </c>
      <c r="F2199" s="2" t="s">
        <v>53</v>
      </c>
      <c r="G2199" s="3" t="s">
        <v>54</v>
      </c>
      <c r="H2199" s="3" t="s">
        <v>100</v>
      </c>
      <c r="I2199" s="3">
        <v>1408826</v>
      </c>
      <c r="J2199" s="3" t="s">
        <v>34</v>
      </c>
      <c r="K2199" s="4">
        <v>44982.427777777797</v>
      </c>
      <c r="L2199" s="11" t="str">
        <f t="shared" ref="L2199:L2252" si="180">+TEXT(K2199,"mmmm")</f>
        <v>febrero</v>
      </c>
      <c r="M2199" s="3">
        <v>2</v>
      </c>
      <c r="N2199" s="3">
        <v>2</v>
      </c>
      <c r="O2199" s="3">
        <f t="shared" si="176"/>
        <v>2</v>
      </c>
      <c r="P2199" s="4">
        <v>44982.443854166697</v>
      </c>
      <c r="Q2199" s="2"/>
      <c r="R2199" s="3" t="s">
        <v>7156</v>
      </c>
      <c r="S2199" s="4">
        <v>44982.443854166697</v>
      </c>
      <c r="T2199" s="3">
        <f t="shared" si="177"/>
        <v>23</v>
      </c>
      <c r="U2199" s="2" t="s">
        <v>5166</v>
      </c>
      <c r="V2199" s="4">
        <v>44982.4518634259</v>
      </c>
      <c r="W2199" s="3">
        <f t="shared" si="178"/>
        <v>11</v>
      </c>
      <c r="X2199" s="3" t="s">
        <v>7157</v>
      </c>
      <c r="Y2199" s="2" t="s">
        <v>7158</v>
      </c>
      <c r="Z2199" s="2" t="s">
        <v>5166</v>
      </c>
      <c r="AA2199" s="4">
        <v>45039.96875</v>
      </c>
      <c r="AB2199" s="26">
        <f t="shared" si="179"/>
        <v>1380</v>
      </c>
      <c r="AC2199" s="1" t="s">
        <v>144</v>
      </c>
      <c r="AD2199" s="3" t="s">
        <v>68</v>
      </c>
    </row>
    <row r="2200" spans="1:30" ht="63.75" hidden="1" x14ac:dyDescent="0.25">
      <c r="A2200" s="1" t="s">
        <v>7159</v>
      </c>
      <c r="B2200" s="1" t="s">
        <v>27</v>
      </c>
      <c r="C2200" s="2" t="s">
        <v>7160</v>
      </c>
      <c r="D2200" s="3" t="s">
        <v>206</v>
      </c>
      <c r="E2200" s="3" t="s">
        <v>30</v>
      </c>
      <c r="F2200" s="2" t="s">
        <v>2280</v>
      </c>
      <c r="G2200" s="3" t="s">
        <v>54</v>
      </c>
      <c r="H2200" s="3" t="s">
        <v>89</v>
      </c>
      <c r="I2200" s="3">
        <v>1408850</v>
      </c>
      <c r="J2200" s="3" t="s">
        <v>34</v>
      </c>
      <c r="K2200" s="4">
        <v>44982.472916666702</v>
      </c>
      <c r="L2200" s="11" t="str">
        <f t="shared" si="180"/>
        <v>febrero</v>
      </c>
      <c r="M2200" s="3">
        <v>2</v>
      </c>
      <c r="N2200" s="3">
        <v>2</v>
      </c>
      <c r="O2200" s="3">
        <f t="shared" si="176"/>
        <v>2</v>
      </c>
      <c r="P2200" s="4">
        <v>44982.476122685199</v>
      </c>
      <c r="Q2200" s="2"/>
      <c r="R2200" s="3" t="s">
        <v>7161</v>
      </c>
      <c r="S2200" s="4">
        <v>44982.476122685199</v>
      </c>
      <c r="T2200" s="3">
        <f t="shared" si="177"/>
        <v>4</v>
      </c>
      <c r="U2200" s="2" t="s">
        <v>1132</v>
      </c>
      <c r="V2200" s="4">
        <v>44982.482037037</v>
      </c>
      <c r="W2200" s="3">
        <f t="shared" si="178"/>
        <v>8</v>
      </c>
      <c r="X2200" s="3" t="s">
        <v>174</v>
      </c>
      <c r="Y2200" s="2" t="s">
        <v>175</v>
      </c>
      <c r="Z2200" s="2" t="s">
        <v>1132</v>
      </c>
      <c r="AA2200" s="4">
        <v>44988.474305555603</v>
      </c>
      <c r="AB2200" s="26">
        <f t="shared" si="179"/>
        <v>143</v>
      </c>
      <c r="AC2200" s="1" t="s">
        <v>144</v>
      </c>
      <c r="AD2200" s="3" t="s">
        <v>40</v>
      </c>
    </row>
    <row r="2201" spans="1:30" ht="42.75" hidden="1" x14ac:dyDescent="0.25">
      <c r="A2201" s="1" t="s">
        <v>6451</v>
      </c>
      <c r="B2201" s="1" t="s">
        <v>407</v>
      </c>
      <c r="C2201" s="2" t="s">
        <v>6452</v>
      </c>
      <c r="D2201" s="3" t="s">
        <v>1135</v>
      </c>
      <c r="E2201" s="3" t="s">
        <v>410</v>
      </c>
      <c r="F2201" s="2" t="s">
        <v>82</v>
      </c>
      <c r="G2201" s="3" t="s">
        <v>54</v>
      </c>
      <c r="H2201" s="3" t="s">
        <v>1783</v>
      </c>
      <c r="I2201" s="3">
        <v>1408851</v>
      </c>
      <c r="J2201" s="3" t="s">
        <v>34</v>
      </c>
      <c r="K2201" s="4">
        <v>44982.486111111102</v>
      </c>
      <c r="L2201" s="11" t="str">
        <f t="shared" si="180"/>
        <v>febrero</v>
      </c>
      <c r="M2201" s="3">
        <v>1</v>
      </c>
      <c r="N2201" s="3">
        <v>1</v>
      </c>
      <c r="O2201" s="3">
        <f t="shared" si="176"/>
        <v>1</v>
      </c>
      <c r="P2201" s="4">
        <v>44982.5135069444</v>
      </c>
      <c r="Q2201" s="2"/>
      <c r="R2201" s="3" t="s">
        <v>7162</v>
      </c>
      <c r="S2201" s="4">
        <v>44982.5135069444</v>
      </c>
      <c r="T2201" s="3">
        <f t="shared" si="177"/>
        <v>39</v>
      </c>
      <c r="U2201" s="2" t="s">
        <v>5166</v>
      </c>
      <c r="V2201" s="4">
        <v>44982.518692129597</v>
      </c>
      <c r="W2201" s="3">
        <f t="shared" si="178"/>
        <v>7</v>
      </c>
      <c r="X2201" s="3" t="s">
        <v>7163</v>
      </c>
      <c r="Y2201" s="2" t="s">
        <v>7164</v>
      </c>
      <c r="Z2201" s="2" t="s">
        <v>5166</v>
      </c>
      <c r="AA2201" s="4">
        <v>44982.7902777778</v>
      </c>
      <c r="AB2201" s="26">
        <f t="shared" si="179"/>
        <v>6</v>
      </c>
      <c r="AC2201" s="1" t="s">
        <v>78</v>
      </c>
      <c r="AD2201" s="3" t="s">
        <v>40</v>
      </c>
    </row>
    <row r="2202" spans="1:30" ht="28.5" hidden="1" x14ac:dyDescent="0.25">
      <c r="A2202" s="1" t="s">
        <v>7165</v>
      </c>
      <c r="B2202" s="1" t="s">
        <v>27</v>
      </c>
      <c r="C2202" s="2" t="s">
        <v>7166</v>
      </c>
      <c r="D2202" s="3" t="s">
        <v>107</v>
      </c>
      <c r="E2202" s="3" t="s">
        <v>30</v>
      </c>
      <c r="F2202" s="2" t="s">
        <v>154</v>
      </c>
      <c r="G2202" s="3" t="s">
        <v>155</v>
      </c>
      <c r="H2202" s="3" t="s">
        <v>156</v>
      </c>
      <c r="I2202" s="3">
        <v>1408852</v>
      </c>
      <c r="J2202" s="3" t="s">
        <v>73</v>
      </c>
      <c r="K2202" s="4">
        <v>44982.490277777797</v>
      </c>
      <c r="L2202" s="11" t="str">
        <f t="shared" si="180"/>
        <v>febrero</v>
      </c>
      <c r="M2202" s="3">
        <v>2</v>
      </c>
      <c r="N2202" s="3">
        <v>2</v>
      </c>
      <c r="O2202" s="3">
        <f t="shared" si="176"/>
        <v>2</v>
      </c>
      <c r="P2202" s="4">
        <v>44982.500740740703</v>
      </c>
      <c r="Q2202" s="2"/>
      <c r="R2202" s="3" t="s">
        <v>7167</v>
      </c>
      <c r="S2202" s="4">
        <v>44982.500740740703</v>
      </c>
      <c r="T2202" s="3">
        <f t="shared" si="177"/>
        <v>15</v>
      </c>
      <c r="U2202" s="2" t="s">
        <v>57</v>
      </c>
      <c r="V2202" s="4">
        <v>44982.515520833302</v>
      </c>
      <c r="W2202" s="3">
        <f t="shared" si="178"/>
        <v>21</v>
      </c>
      <c r="X2202" s="3" t="s">
        <v>359</v>
      </c>
      <c r="Y2202" s="2" t="s">
        <v>360</v>
      </c>
      <c r="Z2202" s="2" t="s">
        <v>57</v>
      </c>
      <c r="AA2202" s="4">
        <v>44982.525000000001</v>
      </c>
      <c r="AB2202" s="26">
        <f t="shared" si="179"/>
        <v>0</v>
      </c>
      <c r="AC2202" s="1" t="s">
        <v>197</v>
      </c>
      <c r="AD2202" s="3" t="s">
        <v>40</v>
      </c>
    </row>
    <row r="2203" spans="1:30" ht="51" hidden="1" x14ac:dyDescent="0.25">
      <c r="A2203" s="1" t="s">
        <v>7168</v>
      </c>
      <c r="B2203" s="1" t="s">
        <v>27</v>
      </c>
      <c r="C2203" s="2" t="s">
        <v>7169</v>
      </c>
      <c r="D2203" s="3" t="s">
        <v>210</v>
      </c>
      <c r="E2203" s="3" t="s">
        <v>30</v>
      </c>
      <c r="F2203" s="2" t="s">
        <v>31</v>
      </c>
      <c r="G2203" s="3" t="s">
        <v>32</v>
      </c>
      <c r="H2203" s="3" t="s">
        <v>33</v>
      </c>
      <c r="I2203" s="3">
        <v>1408853</v>
      </c>
      <c r="J2203" s="3" t="s">
        <v>73</v>
      </c>
      <c r="K2203" s="4">
        <v>44982.514583333301</v>
      </c>
      <c r="L2203" s="11" t="str">
        <f t="shared" si="180"/>
        <v>febrero</v>
      </c>
      <c r="M2203" s="3">
        <v>2</v>
      </c>
      <c r="N2203" s="3">
        <v>2</v>
      </c>
      <c r="O2203" s="3">
        <f t="shared" si="176"/>
        <v>2</v>
      </c>
      <c r="P2203" s="4">
        <v>44982.524710648097</v>
      </c>
      <c r="Q2203" s="2"/>
      <c r="R2203" s="3" t="s">
        <v>7170</v>
      </c>
      <c r="S2203" s="4">
        <v>44982.524710648097</v>
      </c>
      <c r="T2203" s="3">
        <f t="shared" si="177"/>
        <v>14</v>
      </c>
      <c r="U2203" s="2" t="s">
        <v>1132</v>
      </c>
      <c r="V2203" s="4">
        <v>44982.525069444397</v>
      </c>
      <c r="W2203" s="3">
        <f t="shared" si="178"/>
        <v>0</v>
      </c>
      <c r="X2203" s="3" t="s">
        <v>6789</v>
      </c>
      <c r="Y2203" s="2" t="s">
        <v>6790</v>
      </c>
      <c r="Z2203" s="2" t="s">
        <v>1132</v>
      </c>
      <c r="AA2203" s="4">
        <v>44982.595138888901</v>
      </c>
      <c r="AB2203" s="26">
        <f t="shared" si="179"/>
        <v>1</v>
      </c>
      <c r="AC2203" s="1" t="s">
        <v>330</v>
      </c>
      <c r="AD2203" s="3" t="s">
        <v>40</v>
      </c>
    </row>
    <row r="2204" spans="1:30" ht="89.25" hidden="1" x14ac:dyDescent="0.25">
      <c r="A2204" s="1" t="s">
        <v>7171</v>
      </c>
      <c r="B2204" s="1" t="s">
        <v>27</v>
      </c>
      <c r="C2204" s="2" t="s">
        <v>7172</v>
      </c>
      <c r="D2204" s="3" t="s">
        <v>119</v>
      </c>
      <c r="E2204" s="3" t="s">
        <v>30</v>
      </c>
      <c r="F2204" s="2" t="s">
        <v>53</v>
      </c>
      <c r="G2204" s="3" t="s">
        <v>32</v>
      </c>
      <c r="H2204" s="3" t="s">
        <v>187</v>
      </c>
      <c r="I2204" s="3">
        <v>1408854</v>
      </c>
      <c r="J2204" s="3" t="s">
        <v>34</v>
      </c>
      <c r="K2204" s="4">
        <v>44982.520138888904</v>
      </c>
      <c r="L2204" s="11" t="str">
        <f t="shared" si="180"/>
        <v>febrero</v>
      </c>
      <c r="M2204" s="3">
        <v>1</v>
      </c>
      <c r="N2204" s="3">
        <v>1</v>
      </c>
      <c r="O2204" s="3">
        <f t="shared" si="176"/>
        <v>1</v>
      </c>
      <c r="P2204" s="4">
        <v>44982.5758333333</v>
      </c>
      <c r="Q2204" s="2"/>
      <c r="R2204" s="3" t="s">
        <v>7173</v>
      </c>
      <c r="S2204" s="4">
        <v>44982.5758333333</v>
      </c>
      <c r="T2204" s="3">
        <f t="shared" si="177"/>
        <v>80</v>
      </c>
      <c r="U2204" s="2" t="s">
        <v>5166</v>
      </c>
      <c r="V2204" s="4">
        <v>44982.583703703698</v>
      </c>
      <c r="W2204" s="3">
        <f t="shared" si="178"/>
        <v>11</v>
      </c>
      <c r="X2204" s="3" t="s">
        <v>195</v>
      </c>
      <c r="Y2204" s="2" t="s">
        <v>196</v>
      </c>
      <c r="Z2204" s="2" t="s">
        <v>5166</v>
      </c>
      <c r="AA2204" s="4">
        <v>44983.461111111101</v>
      </c>
      <c r="AB2204" s="26">
        <f t="shared" si="179"/>
        <v>21</v>
      </c>
      <c r="AC2204" s="1" t="s">
        <v>78</v>
      </c>
      <c r="AD2204" s="3" t="s">
        <v>40</v>
      </c>
    </row>
    <row r="2205" spans="1:30" ht="38.25" hidden="1" x14ac:dyDescent="0.25">
      <c r="A2205" s="1" t="s">
        <v>7174</v>
      </c>
      <c r="B2205" s="1" t="s">
        <v>27</v>
      </c>
      <c r="C2205" s="2" t="s">
        <v>7175</v>
      </c>
      <c r="D2205" s="3" t="s">
        <v>422</v>
      </c>
      <c r="E2205" s="3" t="s">
        <v>30</v>
      </c>
      <c r="F2205" s="2" t="s">
        <v>88</v>
      </c>
      <c r="G2205" s="3" t="s">
        <v>54</v>
      </c>
      <c r="H2205" s="3" t="s">
        <v>148</v>
      </c>
      <c r="I2205" s="3">
        <v>1408855</v>
      </c>
      <c r="J2205" s="3" t="s">
        <v>34</v>
      </c>
      <c r="K2205" s="4">
        <v>44982.5444444444</v>
      </c>
      <c r="L2205" s="11" t="str">
        <f t="shared" si="180"/>
        <v>febrero</v>
      </c>
      <c r="M2205" s="3">
        <v>3</v>
      </c>
      <c r="N2205" s="3"/>
      <c r="O2205" s="3">
        <f t="shared" si="176"/>
        <v>3</v>
      </c>
      <c r="P2205" s="3"/>
      <c r="Q2205" s="2"/>
      <c r="R2205" s="3" t="s">
        <v>3710</v>
      </c>
      <c r="S2205" s="4">
        <v>44982.577592592599</v>
      </c>
      <c r="T2205" s="3">
        <f t="shared" si="177"/>
        <v>47</v>
      </c>
      <c r="U2205" s="2" t="s">
        <v>1132</v>
      </c>
      <c r="V2205" s="4">
        <v>44982.579884259299</v>
      </c>
      <c r="W2205" s="3">
        <f t="shared" si="178"/>
        <v>3</v>
      </c>
      <c r="X2205" s="3" t="s">
        <v>91</v>
      </c>
      <c r="Y2205" s="2" t="s">
        <v>92</v>
      </c>
      <c r="Z2205" s="2" t="s">
        <v>1132</v>
      </c>
      <c r="AA2205" s="4">
        <v>44982.963888888902</v>
      </c>
      <c r="AB2205" s="26">
        <f t="shared" si="179"/>
        <v>9</v>
      </c>
      <c r="AC2205" s="1"/>
      <c r="AD2205" s="3" t="s">
        <v>40</v>
      </c>
    </row>
    <row r="2206" spans="1:30" ht="76.5" hidden="1" x14ac:dyDescent="0.25">
      <c r="A2206" s="1" t="s">
        <v>7176</v>
      </c>
      <c r="B2206" s="1" t="s">
        <v>27</v>
      </c>
      <c r="C2206" s="2" t="s">
        <v>7177</v>
      </c>
      <c r="D2206" s="3" t="s">
        <v>95</v>
      </c>
      <c r="E2206" s="3" t="s">
        <v>30</v>
      </c>
      <c r="F2206" s="2" t="s">
        <v>53</v>
      </c>
      <c r="G2206" s="3" t="s">
        <v>54</v>
      </c>
      <c r="H2206" s="3" t="s">
        <v>100</v>
      </c>
      <c r="I2206" s="3">
        <v>1408856</v>
      </c>
      <c r="J2206" s="3" t="s">
        <v>34</v>
      </c>
      <c r="K2206" s="4">
        <v>44982.570833333302</v>
      </c>
      <c r="L2206" s="11" t="str">
        <f t="shared" si="180"/>
        <v>febrero</v>
      </c>
      <c r="M2206" s="3">
        <v>2</v>
      </c>
      <c r="N2206" s="3">
        <v>2</v>
      </c>
      <c r="O2206" s="3">
        <f t="shared" si="176"/>
        <v>2</v>
      </c>
      <c r="P2206" s="4">
        <v>44982.640092592599</v>
      </c>
      <c r="Q2206" s="2"/>
      <c r="R2206" s="3" t="s">
        <v>7178</v>
      </c>
      <c r="S2206" s="4">
        <v>44982.640092592599</v>
      </c>
      <c r="T2206" s="3">
        <f t="shared" si="177"/>
        <v>99</v>
      </c>
      <c r="U2206" s="2" t="s">
        <v>5166</v>
      </c>
      <c r="V2206" s="4">
        <v>44982.643425925897</v>
      </c>
      <c r="W2206" s="3">
        <f t="shared" si="178"/>
        <v>4</v>
      </c>
      <c r="X2206" s="3" t="s">
        <v>2582</v>
      </c>
      <c r="Y2206" s="2" t="s">
        <v>2583</v>
      </c>
      <c r="Z2206" s="2" t="s">
        <v>5166</v>
      </c>
      <c r="AA2206" s="4">
        <v>44982.8659722222</v>
      </c>
      <c r="AB2206" s="26">
        <f t="shared" si="179"/>
        <v>5</v>
      </c>
      <c r="AC2206" s="1" t="s">
        <v>78</v>
      </c>
      <c r="AD2206" s="3" t="s">
        <v>40</v>
      </c>
    </row>
    <row r="2207" spans="1:30" ht="51" hidden="1" x14ac:dyDescent="0.25">
      <c r="A2207" s="1" t="s">
        <v>7179</v>
      </c>
      <c r="B2207" s="1" t="s">
        <v>27</v>
      </c>
      <c r="C2207" s="2" t="s">
        <v>7180</v>
      </c>
      <c r="D2207" s="3" t="s">
        <v>119</v>
      </c>
      <c r="E2207" s="3" t="s">
        <v>30</v>
      </c>
      <c r="F2207" s="2" t="s">
        <v>53</v>
      </c>
      <c r="G2207" s="3" t="s">
        <v>32</v>
      </c>
      <c r="H2207" s="3" t="s">
        <v>187</v>
      </c>
      <c r="I2207" s="3">
        <v>1408857</v>
      </c>
      <c r="J2207" s="3" t="s">
        <v>34</v>
      </c>
      <c r="K2207" s="4">
        <v>44982.577777777798</v>
      </c>
      <c r="L2207" s="11" t="str">
        <f t="shared" si="180"/>
        <v>febrero</v>
      </c>
      <c r="M2207" s="3">
        <v>1</v>
      </c>
      <c r="N2207" s="3">
        <v>1</v>
      </c>
      <c r="O2207" s="3">
        <f t="shared" si="176"/>
        <v>1</v>
      </c>
      <c r="P2207" s="4">
        <v>44982.590254629598</v>
      </c>
      <c r="Q2207" s="2"/>
      <c r="R2207" s="3" t="s">
        <v>7181</v>
      </c>
      <c r="S2207" s="4">
        <v>44982.590254629598</v>
      </c>
      <c r="T2207" s="3">
        <f t="shared" si="177"/>
        <v>17</v>
      </c>
      <c r="U2207" s="2" t="s">
        <v>57</v>
      </c>
      <c r="V2207" s="4">
        <v>44982.590509259302</v>
      </c>
      <c r="W2207" s="3">
        <f t="shared" si="178"/>
        <v>0</v>
      </c>
      <c r="X2207" s="3" t="s">
        <v>123</v>
      </c>
      <c r="Y2207" s="2" t="s">
        <v>124</v>
      </c>
      <c r="Z2207" s="2" t="s">
        <v>57</v>
      </c>
      <c r="AA2207" s="4">
        <v>44985.518750000003</v>
      </c>
      <c r="AB2207" s="26">
        <f t="shared" si="179"/>
        <v>70</v>
      </c>
      <c r="AC2207" s="1" t="s">
        <v>125</v>
      </c>
      <c r="AD2207" s="3" t="s">
        <v>40</v>
      </c>
    </row>
    <row r="2208" spans="1:30" ht="38.25" hidden="1" x14ac:dyDescent="0.25">
      <c r="A2208" s="1" t="s">
        <v>7182</v>
      </c>
      <c r="B2208" s="1" t="s">
        <v>27</v>
      </c>
      <c r="C2208" s="2" t="s">
        <v>7183</v>
      </c>
      <c r="D2208" s="3" t="s">
        <v>643</v>
      </c>
      <c r="E2208" s="3" t="s">
        <v>30</v>
      </c>
      <c r="F2208" s="2" t="s">
        <v>82</v>
      </c>
      <c r="G2208" s="3" t="s">
        <v>54</v>
      </c>
      <c r="H2208" s="3" t="s">
        <v>83</v>
      </c>
      <c r="I2208" s="3">
        <v>1408859</v>
      </c>
      <c r="J2208" s="3" t="s">
        <v>73</v>
      </c>
      <c r="K2208" s="4">
        <v>44982.625694444403</v>
      </c>
      <c r="L2208" s="11" t="str">
        <f t="shared" si="180"/>
        <v>febrero</v>
      </c>
      <c r="M2208" s="3">
        <v>2</v>
      </c>
      <c r="N2208" s="3">
        <v>2</v>
      </c>
      <c r="O2208" s="3">
        <f t="shared" si="176"/>
        <v>2</v>
      </c>
      <c r="P2208" s="4">
        <v>44982.639826388899</v>
      </c>
      <c r="Q2208" s="2"/>
      <c r="R2208" s="3" t="s">
        <v>3998</v>
      </c>
      <c r="S2208" s="4">
        <v>44982.639826388899</v>
      </c>
      <c r="T2208" s="3">
        <f t="shared" si="177"/>
        <v>20</v>
      </c>
      <c r="U2208" s="2" t="s">
        <v>57</v>
      </c>
      <c r="V2208" s="4">
        <v>44982.644664351901</v>
      </c>
      <c r="W2208" s="3">
        <f t="shared" si="178"/>
        <v>6</v>
      </c>
      <c r="X2208" s="3" t="s">
        <v>359</v>
      </c>
      <c r="Y2208" s="2" t="s">
        <v>360</v>
      </c>
      <c r="Z2208" s="2" t="s">
        <v>57</v>
      </c>
      <c r="AA2208" s="4">
        <v>44983.027083333298</v>
      </c>
      <c r="AB2208" s="26">
        <f t="shared" si="179"/>
        <v>9</v>
      </c>
      <c r="AC2208" s="1"/>
      <c r="AD2208" s="3" t="s">
        <v>40</v>
      </c>
    </row>
    <row r="2209" spans="1:30" ht="38.25" hidden="1" x14ac:dyDescent="0.25">
      <c r="A2209" s="1" t="s">
        <v>7184</v>
      </c>
      <c r="B2209" s="1" t="s">
        <v>27</v>
      </c>
      <c r="C2209" s="2" t="s">
        <v>7185</v>
      </c>
      <c r="D2209" s="3" t="s">
        <v>603</v>
      </c>
      <c r="E2209" s="3" t="s">
        <v>30</v>
      </c>
      <c r="F2209" s="2" t="s">
        <v>82</v>
      </c>
      <c r="G2209" s="3" t="s">
        <v>54</v>
      </c>
      <c r="H2209" s="3" t="s">
        <v>113</v>
      </c>
      <c r="I2209" s="3">
        <v>1408860</v>
      </c>
      <c r="J2209" s="3" t="s">
        <v>34</v>
      </c>
      <c r="K2209" s="4">
        <v>44982.629861111098</v>
      </c>
      <c r="L2209" s="11" t="str">
        <f t="shared" si="180"/>
        <v>febrero</v>
      </c>
      <c r="M2209" s="3">
        <v>3</v>
      </c>
      <c r="N2209" s="3">
        <v>3</v>
      </c>
      <c r="O2209" s="3">
        <f t="shared" si="176"/>
        <v>3</v>
      </c>
      <c r="P2209" s="4">
        <v>44982.653854166703</v>
      </c>
      <c r="Q2209" s="2"/>
      <c r="R2209" s="3" t="s">
        <v>7186</v>
      </c>
      <c r="S2209" s="4">
        <v>44982.653854166703</v>
      </c>
      <c r="T2209" s="3">
        <f t="shared" si="177"/>
        <v>34</v>
      </c>
      <c r="U2209" s="2" t="s">
        <v>57</v>
      </c>
      <c r="V2209" s="4">
        <v>44982.740810185198</v>
      </c>
      <c r="W2209" s="3">
        <f t="shared" si="178"/>
        <v>125</v>
      </c>
      <c r="X2209" s="3" t="s">
        <v>174</v>
      </c>
      <c r="Y2209" s="2" t="s">
        <v>175</v>
      </c>
      <c r="Z2209" s="2" t="s">
        <v>5166</v>
      </c>
      <c r="AA2209" s="4">
        <v>44985.426388888904</v>
      </c>
      <c r="AB2209" s="26">
        <f t="shared" si="179"/>
        <v>64</v>
      </c>
      <c r="AC2209" s="1" t="s">
        <v>78</v>
      </c>
      <c r="AD2209" s="3" t="s">
        <v>40</v>
      </c>
    </row>
    <row r="2210" spans="1:30" ht="267.75" hidden="1" x14ac:dyDescent="0.25">
      <c r="A2210" s="1" t="s">
        <v>7187</v>
      </c>
      <c r="B2210" s="1" t="s">
        <v>27</v>
      </c>
      <c r="C2210" s="2" t="s">
        <v>7188</v>
      </c>
      <c r="D2210" s="3" t="s">
        <v>81</v>
      </c>
      <c r="E2210" s="3" t="s">
        <v>30</v>
      </c>
      <c r="F2210" s="2" t="s">
        <v>53</v>
      </c>
      <c r="G2210" s="3" t="s">
        <v>32</v>
      </c>
      <c r="H2210" s="3" t="s">
        <v>187</v>
      </c>
      <c r="I2210" s="3">
        <v>1408862</v>
      </c>
      <c r="J2210" s="3" t="s">
        <v>34</v>
      </c>
      <c r="K2210" s="4">
        <v>44982.636111111096</v>
      </c>
      <c r="L2210" s="11" t="str">
        <f t="shared" si="180"/>
        <v>febrero</v>
      </c>
      <c r="M2210" s="3">
        <v>3</v>
      </c>
      <c r="N2210" s="3">
        <v>3</v>
      </c>
      <c r="O2210" s="3">
        <f t="shared" si="176"/>
        <v>3</v>
      </c>
      <c r="P2210" s="4">
        <v>44982.670289351903</v>
      </c>
      <c r="Q2210" s="2"/>
      <c r="R2210" s="3" t="s">
        <v>7189</v>
      </c>
      <c r="S2210" s="4">
        <v>44982.670289351903</v>
      </c>
      <c r="T2210" s="3">
        <f t="shared" si="177"/>
        <v>49</v>
      </c>
      <c r="U2210" s="2" t="s">
        <v>57</v>
      </c>
      <c r="V2210" s="4">
        <v>44982.706493055601</v>
      </c>
      <c r="W2210" s="3">
        <f t="shared" si="178"/>
        <v>52</v>
      </c>
      <c r="X2210" s="3" t="s">
        <v>131</v>
      </c>
      <c r="Y2210" s="2" t="s">
        <v>132</v>
      </c>
      <c r="Z2210" s="2" t="s">
        <v>1132</v>
      </c>
      <c r="AA2210" s="4">
        <v>44994.215277777803</v>
      </c>
      <c r="AB2210" s="26">
        <f t="shared" si="179"/>
        <v>276</v>
      </c>
      <c r="AC2210" s="1" t="s">
        <v>144</v>
      </c>
      <c r="AD2210" s="3" t="s">
        <v>40</v>
      </c>
    </row>
    <row r="2211" spans="1:30" ht="28.5" hidden="1" x14ac:dyDescent="0.25">
      <c r="A2211" s="1" t="s">
        <v>7190</v>
      </c>
      <c r="B2211" s="1" t="s">
        <v>27</v>
      </c>
      <c r="C2211" s="2" t="s">
        <v>7191</v>
      </c>
      <c r="D2211" s="3" t="s">
        <v>245</v>
      </c>
      <c r="E2211" s="3" t="s">
        <v>30</v>
      </c>
      <c r="F2211" s="2" t="s">
        <v>82</v>
      </c>
      <c r="G2211" s="3" t="s">
        <v>54</v>
      </c>
      <c r="H2211" s="3" t="s">
        <v>113</v>
      </c>
      <c r="I2211" s="3">
        <v>1408863</v>
      </c>
      <c r="J2211" s="3" t="s">
        <v>34</v>
      </c>
      <c r="K2211" s="4">
        <v>44982.650694444397</v>
      </c>
      <c r="L2211" s="11" t="str">
        <f t="shared" si="180"/>
        <v>febrero</v>
      </c>
      <c r="M2211" s="3">
        <v>3</v>
      </c>
      <c r="N2211" s="3">
        <v>3</v>
      </c>
      <c r="O2211" s="3">
        <f t="shared" si="176"/>
        <v>3</v>
      </c>
      <c r="P2211" s="4">
        <v>44982.693171296298</v>
      </c>
      <c r="Q2211" s="2"/>
      <c r="R2211" s="3" t="s">
        <v>7192</v>
      </c>
      <c r="S2211" s="4">
        <v>44982.693171296298</v>
      </c>
      <c r="T2211" s="3">
        <f t="shared" si="177"/>
        <v>61</v>
      </c>
      <c r="U2211" s="2" t="s">
        <v>57</v>
      </c>
      <c r="V2211" s="4">
        <v>44982.699872685203</v>
      </c>
      <c r="W2211" s="3">
        <f t="shared" si="178"/>
        <v>9</v>
      </c>
      <c r="X2211" s="3" t="s">
        <v>7193</v>
      </c>
      <c r="Y2211" s="2" t="s">
        <v>7194</v>
      </c>
      <c r="Z2211" s="2" t="s">
        <v>57</v>
      </c>
      <c r="AA2211" s="4">
        <v>44982.822222222203</v>
      </c>
      <c r="AB2211" s="26">
        <f t="shared" si="179"/>
        <v>2</v>
      </c>
      <c r="AC2211" s="1" t="s">
        <v>78</v>
      </c>
      <c r="AD2211" s="3" t="s">
        <v>40</v>
      </c>
    </row>
    <row r="2212" spans="1:30" ht="191.25" hidden="1" x14ac:dyDescent="0.25">
      <c r="A2212" s="1" t="s">
        <v>7195</v>
      </c>
      <c r="B2212" s="1" t="s">
        <v>575</v>
      </c>
      <c r="C2212" s="2" t="s">
        <v>7196</v>
      </c>
      <c r="D2212" s="3" t="s">
        <v>2183</v>
      </c>
      <c r="E2212" s="3" t="s">
        <v>410</v>
      </c>
      <c r="F2212" s="2" t="s">
        <v>225</v>
      </c>
      <c r="G2212" s="3" t="s">
        <v>32</v>
      </c>
      <c r="H2212" s="3" t="s">
        <v>33</v>
      </c>
      <c r="I2212" s="3">
        <v>1408864</v>
      </c>
      <c r="J2212" s="3" t="s">
        <v>34</v>
      </c>
      <c r="K2212" s="4">
        <v>44982.668749999997</v>
      </c>
      <c r="L2212" s="11" t="str">
        <f t="shared" si="180"/>
        <v>febrero</v>
      </c>
      <c r="M2212" s="3">
        <v>3</v>
      </c>
      <c r="N2212" s="3">
        <v>3</v>
      </c>
      <c r="O2212" s="3">
        <f t="shared" si="176"/>
        <v>3</v>
      </c>
      <c r="P2212" s="4">
        <v>44982.700706018499</v>
      </c>
      <c r="Q2212" s="2"/>
      <c r="R2212" s="3" t="s">
        <v>7197</v>
      </c>
      <c r="S2212" s="4">
        <v>44982.700706018499</v>
      </c>
      <c r="T2212" s="3">
        <f t="shared" si="177"/>
        <v>46</v>
      </c>
      <c r="U2212" s="2" t="s">
        <v>445</v>
      </c>
      <c r="V2212" s="4">
        <v>44982.729525463001</v>
      </c>
      <c r="W2212" s="3">
        <f t="shared" si="178"/>
        <v>41</v>
      </c>
      <c r="X2212" s="3" t="s">
        <v>115</v>
      </c>
      <c r="Y2212" s="2" t="s">
        <v>116</v>
      </c>
      <c r="Z2212" s="2" t="s">
        <v>1132</v>
      </c>
      <c r="AA2212" s="4">
        <v>44993.644444444399</v>
      </c>
      <c r="AB2212" s="26">
        <f t="shared" si="179"/>
        <v>261</v>
      </c>
      <c r="AC2212" s="1" t="s">
        <v>78</v>
      </c>
      <c r="AD2212" s="3" t="s">
        <v>40</v>
      </c>
    </row>
    <row r="2213" spans="1:30" ht="28.5" hidden="1" x14ac:dyDescent="0.25">
      <c r="A2213" s="1" t="s">
        <v>7198</v>
      </c>
      <c r="B2213" s="1" t="s">
        <v>27</v>
      </c>
      <c r="C2213" s="2" t="s">
        <v>7199</v>
      </c>
      <c r="D2213" s="3" t="s">
        <v>498</v>
      </c>
      <c r="E2213" s="3" t="s">
        <v>30</v>
      </c>
      <c r="F2213" s="2" t="s">
        <v>154</v>
      </c>
      <c r="G2213" s="3" t="s">
        <v>155</v>
      </c>
      <c r="H2213" s="3" t="s">
        <v>156</v>
      </c>
      <c r="I2213" s="3">
        <v>1408865</v>
      </c>
      <c r="J2213" s="3" t="s">
        <v>34</v>
      </c>
      <c r="K2213" s="4">
        <v>44982.706250000003</v>
      </c>
      <c r="L2213" s="11" t="str">
        <f t="shared" si="180"/>
        <v>febrero</v>
      </c>
      <c r="M2213" s="3">
        <v>3</v>
      </c>
      <c r="N2213" s="3">
        <v>3</v>
      </c>
      <c r="O2213" s="3">
        <f t="shared" si="176"/>
        <v>3</v>
      </c>
      <c r="P2213" s="4">
        <v>44982.741539351897</v>
      </c>
      <c r="Q2213" s="2"/>
      <c r="R2213" s="3" t="s">
        <v>7200</v>
      </c>
      <c r="S2213" s="4">
        <v>44982.741539351897</v>
      </c>
      <c r="T2213" s="3">
        <f t="shared" si="177"/>
        <v>50</v>
      </c>
      <c r="U2213" s="2" t="s">
        <v>57</v>
      </c>
      <c r="V2213" s="4">
        <v>44982.7417824074</v>
      </c>
      <c r="W2213" s="3">
        <f t="shared" si="178"/>
        <v>0</v>
      </c>
      <c r="X2213" s="3" t="s">
        <v>7201</v>
      </c>
      <c r="Y2213" s="2" t="s">
        <v>7202</v>
      </c>
      <c r="Z2213" s="2" t="s">
        <v>57</v>
      </c>
      <c r="AA2213" s="4">
        <v>44982.767361111102</v>
      </c>
      <c r="AB2213" s="26">
        <f t="shared" si="179"/>
        <v>0</v>
      </c>
      <c r="AC2213" s="1" t="s">
        <v>78</v>
      </c>
      <c r="AD2213" s="3" t="s">
        <v>40</v>
      </c>
    </row>
    <row r="2214" spans="1:30" ht="63.75" hidden="1" x14ac:dyDescent="0.25">
      <c r="A2214" s="1" t="s">
        <v>7203</v>
      </c>
      <c r="B2214" s="1" t="s">
        <v>27</v>
      </c>
      <c r="C2214" s="2" t="s">
        <v>7204</v>
      </c>
      <c r="D2214" s="3" t="s">
        <v>462</v>
      </c>
      <c r="E2214" s="3" t="s">
        <v>30</v>
      </c>
      <c r="F2214" s="2" t="s">
        <v>53</v>
      </c>
      <c r="G2214" s="3" t="s">
        <v>54</v>
      </c>
      <c r="H2214" s="3" t="s">
        <v>100</v>
      </c>
      <c r="I2214" s="3">
        <v>1408866</v>
      </c>
      <c r="J2214" s="3" t="s">
        <v>34</v>
      </c>
      <c r="K2214" s="4">
        <v>44982.737500000003</v>
      </c>
      <c r="L2214" s="11" t="str">
        <f t="shared" si="180"/>
        <v>febrero</v>
      </c>
      <c r="M2214" s="3">
        <v>3</v>
      </c>
      <c r="N2214" s="3">
        <v>3</v>
      </c>
      <c r="O2214" s="3">
        <f t="shared" si="176"/>
        <v>3</v>
      </c>
      <c r="P2214" s="4">
        <v>44982.752615740697</v>
      </c>
      <c r="Q2214" s="2"/>
      <c r="R2214" s="3" t="s">
        <v>7205</v>
      </c>
      <c r="S2214" s="4">
        <v>44982.752615740697</v>
      </c>
      <c r="T2214" s="3">
        <f t="shared" si="177"/>
        <v>21</v>
      </c>
      <c r="U2214" s="2" t="s">
        <v>1132</v>
      </c>
      <c r="V2214" s="4">
        <v>44982.777199074102</v>
      </c>
      <c r="W2214" s="3">
        <f t="shared" si="178"/>
        <v>35</v>
      </c>
      <c r="X2214" s="3" t="s">
        <v>123</v>
      </c>
      <c r="Y2214" s="2" t="s">
        <v>124</v>
      </c>
      <c r="Z2214" s="2" t="s">
        <v>708</v>
      </c>
      <c r="AA2214" s="4">
        <v>44985.465277777803</v>
      </c>
      <c r="AB2214" s="26">
        <f t="shared" si="179"/>
        <v>64</v>
      </c>
      <c r="AC2214" s="1" t="s">
        <v>125</v>
      </c>
      <c r="AD2214" s="3" t="s">
        <v>40</v>
      </c>
    </row>
    <row r="2215" spans="1:30" ht="28.5" hidden="1" x14ac:dyDescent="0.25">
      <c r="A2215" s="1" t="s">
        <v>7206</v>
      </c>
      <c r="B2215" s="1" t="s">
        <v>27</v>
      </c>
      <c r="C2215" s="2" t="s">
        <v>7207</v>
      </c>
      <c r="D2215" s="3" t="s">
        <v>107</v>
      </c>
      <c r="E2215" s="3" t="s">
        <v>30</v>
      </c>
      <c r="F2215" s="2" t="s">
        <v>264</v>
      </c>
      <c r="G2215" s="3" t="s">
        <v>192</v>
      </c>
      <c r="H2215" s="3" t="s">
        <v>265</v>
      </c>
      <c r="I2215" s="3">
        <v>1408868</v>
      </c>
      <c r="J2215" s="3" t="s">
        <v>34</v>
      </c>
      <c r="K2215" s="4">
        <v>44982.753472222197</v>
      </c>
      <c r="L2215" s="11" t="str">
        <f t="shared" si="180"/>
        <v>febrero</v>
      </c>
      <c r="M2215" s="3">
        <v>3</v>
      </c>
      <c r="N2215" s="3">
        <v>3</v>
      </c>
      <c r="O2215" s="3">
        <f t="shared" si="176"/>
        <v>3</v>
      </c>
      <c r="P2215" s="4">
        <v>44982.794432870403</v>
      </c>
      <c r="Q2215" s="2"/>
      <c r="R2215" s="3" t="s">
        <v>7208</v>
      </c>
      <c r="S2215" s="4">
        <v>44982.794432870403</v>
      </c>
      <c r="T2215" s="3">
        <f t="shared" si="177"/>
        <v>58</v>
      </c>
      <c r="U2215" s="2" t="s">
        <v>57</v>
      </c>
      <c r="V2215" s="4">
        <v>44982.794814814799</v>
      </c>
      <c r="W2215" s="3">
        <f t="shared" si="178"/>
        <v>0</v>
      </c>
      <c r="X2215" s="3" t="s">
        <v>892</v>
      </c>
      <c r="Y2215" s="2" t="s">
        <v>893</v>
      </c>
      <c r="Z2215" s="2" t="s">
        <v>57</v>
      </c>
      <c r="AA2215" s="4">
        <v>44982.869444444397</v>
      </c>
      <c r="AB2215" s="26">
        <f t="shared" si="179"/>
        <v>1</v>
      </c>
      <c r="AC2215" s="1" t="s">
        <v>78</v>
      </c>
      <c r="AD2215" s="3" t="s">
        <v>40</v>
      </c>
    </row>
    <row r="2216" spans="1:30" ht="51" hidden="1" x14ac:dyDescent="0.25">
      <c r="A2216" s="1" t="s">
        <v>7209</v>
      </c>
      <c r="B2216" s="1" t="s">
        <v>27</v>
      </c>
      <c r="C2216" s="2" t="s">
        <v>7210</v>
      </c>
      <c r="D2216" s="3" t="s">
        <v>153</v>
      </c>
      <c r="E2216" s="3" t="s">
        <v>30</v>
      </c>
      <c r="F2216" s="2" t="s">
        <v>53</v>
      </c>
      <c r="G2216" s="3" t="s">
        <v>54</v>
      </c>
      <c r="H2216" s="3" t="s">
        <v>100</v>
      </c>
      <c r="I2216" s="3">
        <v>1408870</v>
      </c>
      <c r="J2216" s="3" t="s">
        <v>34</v>
      </c>
      <c r="K2216" s="4">
        <v>44982.760416666701</v>
      </c>
      <c r="L2216" s="11" t="str">
        <f t="shared" si="180"/>
        <v>febrero</v>
      </c>
      <c r="M2216" s="3">
        <v>2</v>
      </c>
      <c r="N2216" s="3">
        <v>2</v>
      </c>
      <c r="O2216" s="3">
        <f t="shared" ref="O2216:O2275" si="181">IF(ISBLANK(N2216),M2216,N2216)</f>
        <v>2</v>
      </c>
      <c r="P2216" s="4">
        <v>44982.781041666698</v>
      </c>
      <c r="Q2216" s="2"/>
      <c r="R2216" s="3" t="s">
        <v>7211</v>
      </c>
      <c r="S2216" s="4">
        <v>44982.781041666698</v>
      </c>
      <c r="T2216" s="3">
        <f t="shared" si="177"/>
        <v>29</v>
      </c>
      <c r="U2216" s="2" t="s">
        <v>102</v>
      </c>
      <c r="V2216" s="4">
        <v>44982.7815625</v>
      </c>
      <c r="W2216" s="3">
        <f t="shared" si="178"/>
        <v>0</v>
      </c>
      <c r="X2216" s="3" t="s">
        <v>452</v>
      </c>
      <c r="Y2216" s="2" t="s">
        <v>453</v>
      </c>
      <c r="Z2216" s="2" t="s">
        <v>102</v>
      </c>
      <c r="AA2216" s="4">
        <v>44982.963888888902</v>
      </c>
      <c r="AB2216" s="26">
        <f t="shared" si="179"/>
        <v>4</v>
      </c>
      <c r="AC2216" s="1" t="s">
        <v>78</v>
      </c>
      <c r="AD2216" s="3" t="s">
        <v>40</v>
      </c>
    </row>
    <row r="2217" spans="1:30" ht="63.75" hidden="1" x14ac:dyDescent="0.25">
      <c r="A2217" s="1" t="s">
        <v>7212</v>
      </c>
      <c r="B2217" s="1" t="s">
        <v>27</v>
      </c>
      <c r="C2217" s="2" t="s">
        <v>7213</v>
      </c>
      <c r="D2217" s="3" t="s">
        <v>924</v>
      </c>
      <c r="E2217" s="3" t="s">
        <v>30</v>
      </c>
      <c r="F2217" s="2" t="s">
        <v>2280</v>
      </c>
      <c r="G2217" s="3" t="s">
        <v>54</v>
      </c>
      <c r="H2217" s="3" t="s">
        <v>89</v>
      </c>
      <c r="I2217" s="3">
        <v>1408873</v>
      </c>
      <c r="J2217" s="3" t="s">
        <v>34</v>
      </c>
      <c r="K2217" s="4">
        <v>44982.805555555598</v>
      </c>
      <c r="L2217" s="11" t="str">
        <f t="shared" si="180"/>
        <v>febrero</v>
      </c>
      <c r="M2217" s="3">
        <v>2</v>
      </c>
      <c r="N2217" s="3">
        <v>2</v>
      </c>
      <c r="O2217" s="3">
        <f t="shared" si="181"/>
        <v>2</v>
      </c>
      <c r="P2217" s="4">
        <v>44982.820775462998</v>
      </c>
      <c r="Q2217" s="2"/>
      <c r="R2217" s="3" t="s">
        <v>7214</v>
      </c>
      <c r="S2217" s="4">
        <v>44982.820775462998</v>
      </c>
      <c r="T2217" s="3">
        <f t="shared" si="177"/>
        <v>21</v>
      </c>
      <c r="U2217" s="2" t="s">
        <v>708</v>
      </c>
      <c r="V2217" s="4">
        <v>44982.8250694444</v>
      </c>
      <c r="W2217" s="3">
        <f t="shared" si="178"/>
        <v>6</v>
      </c>
      <c r="X2217" s="3" t="s">
        <v>938</v>
      </c>
      <c r="Y2217" s="2" t="s">
        <v>939</v>
      </c>
      <c r="Z2217" s="2" t="s">
        <v>708</v>
      </c>
      <c r="AA2217" s="4">
        <v>44985.720138888901</v>
      </c>
      <c r="AB2217" s="26">
        <f t="shared" si="179"/>
        <v>69</v>
      </c>
      <c r="AC2217" s="1" t="s">
        <v>125</v>
      </c>
      <c r="AD2217" s="3" t="s">
        <v>40</v>
      </c>
    </row>
    <row r="2218" spans="1:30" ht="102" hidden="1" x14ac:dyDescent="0.25">
      <c r="A2218" s="1" t="s">
        <v>7215</v>
      </c>
      <c r="B2218" s="1" t="s">
        <v>27</v>
      </c>
      <c r="C2218" s="2" t="s">
        <v>7216</v>
      </c>
      <c r="D2218" s="3" t="s">
        <v>462</v>
      </c>
      <c r="E2218" s="3" t="s">
        <v>30</v>
      </c>
      <c r="F2218" s="2" t="s">
        <v>53</v>
      </c>
      <c r="G2218" s="3" t="s">
        <v>54</v>
      </c>
      <c r="H2218" s="3" t="s">
        <v>1228</v>
      </c>
      <c r="I2218" s="3">
        <v>1408876</v>
      </c>
      <c r="J2218" s="3" t="s">
        <v>34</v>
      </c>
      <c r="K2218" s="4">
        <v>44982.815277777801</v>
      </c>
      <c r="L2218" s="11" t="str">
        <f t="shared" si="180"/>
        <v>febrero</v>
      </c>
      <c r="M2218" s="3">
        <v>3</v>
      </c>
      <c r="N2218" s="3">
        <v>3</v>
      </c>
      <c r="O2218" s="3">
        <f t="shared" si="181"/>
        <v>3</v>
      </c>
      <c r="P2218" s="4">
        <v>44982.846539351798</v>
      </c>
      <c r="Q2218" s="2"/>
      <c r="R2218" s="3" t="s">
        <v>7217</v>
      </c>
      <c r="S2218" s="4">
        <v>44982.846539351798</v>
      </c>
      <c r="T2218" s="3">
        <f t="shared" si="177"/>
        <v>45</v>
      </c>
      <c r="U2218" s="2" t="s">
        <v>708</v>
      </c>
      <c r="V2218" s="4">
        <v>44982.8526388889</v>
      </c>
      <c r="W2218" s="3">
        <f t="shared" si="178"/>
        <v>8</v>
      </c>
      <c r="X2218" s="3" t="s">
        <v>2247</v>
      </c>
      <c r="Y2218" s="2" t="s">
        <v>2248</v>
      </c>
      <c r="Z2218" s="2" t="s">
        <v>708</v>
      </c>
      <c r="AA2218" s="4">
        <v>44985.898611111101</v>
      </c>
      <c r="AB2218" s="26">
        <f t="shared" si="179"/>
        <v>73</v>
      </c>
      <c r="AC2218" s="1" t="s">
        <v>78</v>
      </c>
      <c r="AD2218" s="3" t="s">
        <v>40</v>
      </c>
    </row>
    <row r="2219" spans="1:30" ht="42.75" hidden="1" x14ac:dyDescent="0.25">
      <c r="A2219" s="1" t="s">
        <v>7218</v>
      </c>
      <c r="B2219" s="1" t="s">
        <v>27</v>
      </c>
      <c r="C2219" s="2" t="s">
        <v>7219</v>
      </c>
      <c r="D2219" s="3" t="s">
        <v>224</v>
      </c>
      <c r="E2219" s="3" t="s">
        <v>30</v>
      </c>
      <c r="F2219" s="2" t="s">
        <v>398</v>
      </c>
      <c r="G2219" s="3" t="s">
        <v>192</v>
      </c>
      <c r="H2219" s="3" t="s">
        <v>399</v>
      </c>
      <c r="I2219" s="3">
        <v>1408878</v>
      </c>
      <c r="J2219" s="3" t="s">
        <v>73</v>
      </c>
      <c r="K2219" s="4">
        <v>44982.827083333301</v>
      </c>
      <c r="L2219" s="11" t="str">
        <f t="shared" si="180"/>
        <v>febrero</v>
      </c>
      <c r="M2219" s="3">
        <v>3</v>
      </c>
      <c r="N2219" s="3">
        <v>3</v>
      </c>
      <c r="O2219" s="3">
        <f t="shared" si="181"/>
        <v>3</v>
      </c>
      <c r="P2219" s="4">
        <v>44982.839131944398</v>
      </c>
      <c r="Q2219" s="2"/>
      <c r="R2219" s="3" t="s">
        <v>7220</v>
      </c>
      <c r="S2219" s="4">
        <v>44982.839131944398</v>
      </c>
      <c r="T2219" s="3">
        <f t="shared" si="177"/>
        <v>17</v>
      </c>
      <c r="U2219" s="2" t="s">
        <v>150</v>
      </c>
      <c r="V2219" s="4">
        <v>44982.840324074103</v>
      </c>
      <c r="W2219" s="3">
        <f t="shared" si="178"/>
        <v>1</v>
      </c>
      <c r="X2219" s="3" t="s">
        <v>267</v>
      </c>
      <c r="Y2219" s="2" t="s">
        <v>268</v>
      </c>
      <c r="Z2219" s="2" t="s">
        <v>150</v>
      </c>
      <c r="AA2219" s="4">
        <v>44983.582638888904</v>
      </c>
      <c r="AB2219" s="26">
        <f t="shared" si="179"/>
        <v>17</v>
      </c>
      <c r="AC2219" s="1" t="s">
        <v>78</v>
      </c>
      <c r="AD2219" s="3" t="s">
        <v>40</v>
      </c>
    </row>
    <row r="2220" spans="1:30" ht="42.75" hidden="1" x14ac:dyDescent="0.25">
      <c r="A2220" s="1" t="s">
        <v>5317</v>
      </c>
      <c r="B2220" s="1" t="s">
        <v>27</v>
      </c>
      <c r="C2220" s="2" t="s">
        <v>5318</v>
      </c>
      <c r="D2220" s="3" t="s">
        <v>462</v>
      </c>
      <c r="E2220" s="3" t="s">
        <v>30</v>
      </c>
      <c r="F2220" s="2" t="s">
        <v>53</v>
      </c>
      <c r="G2220" s="3" t="s">
        <v>32</v>
      </c>
      <c r="H2220" s="3" t="s">
        <v>187</v>
      </c>
      <c r="I2220" s="3">
        <v>1408880</v>
      </c>
      <c r="J2220" s="3" t="s">
        <v>34</v>
      </c>
      <c r="K2220" s="4">
        <v>44982.8569444444</v>
      </c>
      <c r="L2220" s="11" t="str">
        <f t="shared" si="180"/>
        <v>febrero</v>
      </c>
      <c r="M2220" s="3">
        <v>2</v>
      </c>
      <c r="N2220" s="3">
        <v>2</v>
      </c>
      <c r="O2220" s="3">
        <f t="shared" si="181"/>
        <v>2</v>
      </c>
      <c r="P2220" s="4">
        <v>44982.886145833298</v>
      </c>
      <c r="Q2220" s="2"/>
      <c r="R2220" s="3" t="s">
        <v>7221</v>
      </c>
      <c r="S2220" s="4">
        <v>44982.886145833298</v>
      </c>
      <c r="T2220" s="3">
        <f t="shared" si="177"/>
        <v>42</v>
      </c>
      <c r="U2220" s="2" t="s">
        <v>102</v>
      </c>
      <c r="V2220" s="4">
        <v>44982.887754629599</v>
      </c>
      <c r="W2220" s="3">
        <f t="shared" si="178"/>
        <v>2</v>
      </c>
      <c r="X2220" s="3" t="s">
        <v>1163</v>
      </c>
      <c r="Y2220" s="2" t="s">
        <v>509</v>
      </c>
      <c r="Z2220" s="2" t="s">
        <v>102</v>
      </c>
      <c r="AA2220" s="4">
        <v>44983.714583333298</v>
      </c>
      <c r="AB2220" s="26">
        <f t="shared" si="179"/>
        <v>19</v>
      </c>
      <c r="AC2220" s="1" t="s">
        <v>78</v>
      </c>
      <c r="AD2220" s="3" t="s">
        <v>40</v>
      </c>
    </row>
    <row r="2221" spans="1:30" ht="191.25" hidden="1" x14ac:dyDescent="0.25">
      <c r="A2221" s="1" t="s">
        <v>7222</v>
      </c>
      <c r="B2221" s="1" t="s">
        <v>27</v>
      </c>
      <c r="C2221" s="2" t="s">
        <v>7223</v>
      </c>
      <c r="D2221" s="3" t="s">
        <v>312</v>
      </c>
      <c r="E2221" s="3" t="s">
        <v>30</v>
      </c>
      <c r="F2221" s="2" t="s">
        <v>64</v>
      </c>
      <c r="G2221" s="3" t="s">
        <v>32</v>
      </c>
      <c r="H2221" s="3" t="s">
        <v>33</v>
      </c>
      <c r="I2221" s="3">
        <v>1408882</v>
      </c>
      <c r="J2221" s="3" t="s">
        <v>34</v>
      </c>
      <c r="K2221" s="4">
        <v>44982.881944444402</v>
      </c>
      <c r="L2221" s="11" t="str">
        <f t="shared" si="180"/>
        <v>febrero</v>
      </c>
      <c r="M2221" s="3">
        <v>2</v>
      </c>
      <c r="N2221" s="3">
        <v>2</v>
      </c>
      <c r="O2221" s="3">
        <f t="shared" si="181"/>
        <v>2</v>
      </c>
      <c r="P2221" s="4">
        <v>44982.899270833303</v>
      </c>
      <c r="Q2221" s="2"/>
      <c r="R2221" s="3" t="s">
        <v>7224</v>
      </c>
      <c r="S2221" s="4">
        <v>44982.899270833303</v>
      </c>
      <c r="T2221" s="3">
        <f t="shared" si="177"/>
        <v>24</v>
      </c>
      <c r="U2221" s="2" t="s">
        <v>150</v>
      </c>
      <c r="V2221" s="4">
        <v>44982.899814814802</v>
      </c>
      <c r="W2221" s="3">
        <f t="shared" si="178"/>
        <v>0</v>
      </c>
      <c r="X2221" s="3" t="s">
        <v>1982</v>
      </c>
      <c r="Y2221" s="2" t="s">
        <v>1983</v>
      </c>
      <c r="Z2221" s="2" t="s">
        <v>150</v>
      </c>
      <c r="AA2221" s="4">
        <v>44984.6159722222</v>
      </c>
      <c r="AB2221" s="26">
        <f t="shared" si="179"/>
        <v>41</v>
      </c>
      <c r="AC2221" s="1" t="s">
        <v>125</v>
      </c>
      <c r="AD2221" s="3" t="s">
        <v>40</v>
      </c>
    </row>
    <row r="2222" spans="1:30" ht="42.75" hidden="1" x14ac:dyDescent="0.25">
      <c r="A2222" s="1" t="s">
        <v>7225</v>
      </c>
      <c r="B2222" s="1" t="s">
        <v>27</v>
      </c>
      <c r="C2222" s="2" t="s">
        <v>7226</v>
      </c>
      <c r="D2222" s="3" t="s">
        <v>339</v>
      </c>
      <c r="E2222" s="3" t="s">
        <v>30</v>
      </c>
      <c r="F2222" s="2" t="s">
        <v>64</v>
      </c>
      <c r="G2222" s="3" t="s">
        <v>32</v>
      </c>
      <c r="H2222" s="3" t="s">
        <v>33</v>
      </c>
      <c r="I2222" s="3">
        <v>1408883</v>
      </c>
      <c r="J2222" s="3" t="s">
        <v>34</v>
      </c>
      <c r="K2222" s="4">
        <v>44982.888888888898</v>
      </c>
      <c r="L2222" s="11" t="str">
        <f t="shared" si="180"/>
        <v>febrero</v>
      </c>
      <c r="M2222" s="3">
        <v>2</v>
      </c>
      <c r="N2222" s="3">
        <v>2</v>
      </c>
      <c r="O2222" s="3">
        <f t="shared" si="181"/>
        <v>2</v>
      </c>
      <c r="P2222" s="4">
        <v>44982.913912037002</v>
      </c>
      <c r="Q2222" s="2"/>
      <c r="R2222" s="3" t="s">
        <v>7227</v>
      </c>
      <c r="S2222" s="4">
        <v>44982.913912037002</v>
      </c>
      <c r="T2222" s="3">
        <f t="shared" si="177"/>
        <v>36</v>
      </c>
      <c r="U2222" s="2" t="s">
        <v>102</v>
      </c>
      <c r="V2222" s="4">
        <v>44982.915358796301</v>
      </c>
      <c r="W2222" s="3">
        <f t="shared" si="178"/>
        <v>2</v>
      </c>
      <c r="X2222" s="3" t="s">
        <v>103</v>
      </c>
      <c r="Y2222" s="2" t="s">
        <v>104</v>
      </c>
      <c r="Z2222" s="2" t="s">
        <v>102</v>
      </c>
      <c r="AA2222" s="4">
        <v>44983.0625</v>
      </c>
      <c r="AB2222" s="26">
        <f t="shared" si="179"/>
        <v>3</v>
      </c>
      <c r="AC2222" s="1" t="s">
        <v>78</v>
      </c>
      <c r="AD2222" s="3" t="s">
        <v>40</v>
      </c>
    </row>
    <row r="2223" spans="1:30" ht="76.5" hidden="1" x14ac:dyDescent="0.25">
      <c r="A2223" s="1" t="s">
        <v>7228</v>
      </c>
      <c r="B2223" s="1" t="s">
        <v>27</v>
      </c>
      <c r="C2223" s="2" t="s">
        <v>7229</v>
      </c>
      <c r="D2223" s="3" t="s">
        <v>477</v>
      </c>
      <c r="E2223" s="3" t="s">
        <v>30</v>
      </c>
      <c r="F2223" s="2" t="s">
        <v>53</v>
      </c>
      <c r="G2223" s="3" t="s">
        <v>54</v>
      </c>
      <c r="H2223" s="3" t="s">
        <v>100</v>
      </c>
      <c r="I2223" s="3">
        <v>1408884</v>
      </c>
      <c r="J2223" s="3" t="s">
        <v>34</v>
      </c>
      <c r="K2223" s="4">
        <v>44982.893750000003</v>
      </c>
      <c r="L2223" s="11" t="str">
        <f t="shared" si="180"/>
        <v>febrero</v>
      </c>
      <c r="M2223" s="3">
        <v>2</v>
      </c>
      <c r="N2223" s="3">
        <v>2</v>
      </c>
      <c r="O2223" s="3">
        <f t="shared" si="181"/>
        <v>2</v>
      </c>
      <c r="P2223" s="4">
        <v>44982.924386574101</v>
      </c>
      <c r="Q2223" s="2"/>
      <c r="R2223" s="3" t="s">
        <v>7230</v>
      </c>
      <c r="S2223" s="4">
        <v>44982.924386574101</v>
      </c>
      <c r="T2223" s="3">
        <f t="shared" si="177"/>
        <v>44</v>
      </c>
      <c r="U2223" s="2" t="s">
        <v>708</v>
      </c>
      <c r="V2223" s="4">
        <v>44982.961400462998</v>
      </c>
      <c r="W2223" s="3">
        <f t="shared" si="178"/>
        <v>53</v>
      </c>
      <c r="X2223" s="3" t="s">
        <v>508</v>
      </c>
      <c r="Y2223" s="2" t="s">
        <v>509</v>
      </c>
      <c r="Z2223" s="2" t="s">
        <v>708</v>
      </c>
      <c r="AA2223" s="4">
        <v>44983.726388888899</v>
      </c>
      <c r="AB2223" s="26">
        <f t="shared" si="179"/>
        <v>18</v>
      </c>
      <c r="AC2223" s="1" t="s">
        <v>78</v>
      </c>
      <c r="AD2223" s="3" t="s">
        <v>40</v>
      </c>
    </row>
    <row r="2224" spans="1:30" ht="51" hidden="1" x14ac:dyDescent="0.25">
      <c r="A2224" s="1" t="s">
        <v>7231</v>
      </c>
      <c r="B2224" s="1" t="s">
        <v>27</v>
      </c>
      <c r="C2224" s="2" t="s">
        <v>7232</v>
      </c>
      <c r="D2224" s="3" t="s">
        <v>232</v>
      </c>
      <c r="E2224" s="3" t="s">
        <v>30</v>
      </c>
      <c r="F2224" s="2" t="s">
        <v>53</v>
      </c>
      <c r="G2224" s="3" t="s">
        <v>54</v>
      </c>
      <c r="H2224" s="3" t="s">
        <v>100</v>
      </c>
      <c r="I2224" s="3">
        <v>1408885</v>
      </c>
      <c r="J2224" s="3" t="s">
        <v>34</v>
      </c>
      <c r="K2224" s="4">
        <v>44982.906944444403</v>
      </c>
      <c r="L2224" s="11" t="str">
        <f t="shared" si="180"/>
        <v>febrero</v>
      </c>
      <c r="M2224" s="3">
        <v>2</v>
      </c>
      <c r="N2224" s="3">
        <v>2</v>
      </c>
      <c r="O2224" s="3">
        <f t="shared" si="181"/>
        <v>2</v>
      </c>
      <c r="P2224" s="4">
        <v>44982.960405092599</v>
      </c>
      <c r="Q2224" s="2"/>
      <c r="R2224" s="3" t="s">
        <v>7233</v>
      </c>
      <c r="S2224" s="4">
        <v>44982.960405092599</v>
      </c>
      <c r="T2224" s="3">
        <f t="shared" si="177"/>
        <v>76</v>
      </c>
      <c r="U2224" s="2" t="s">
        <v>102</v>
      </c>
      <c r="V2224" s="4">
        <v>44982.961643518502</v>
      </c>
      <c r="W2224" s="3">
        <f t="shared" si="178"/>
        <v>1</v>
      </c>
      <c r="X2224" s="3" t="s">
        <v>174</v>
      </c>
      <c r="Y2224" s="2" t="s">
        <v>175</v>
      </c>
      <c r="Z2224" s="2" t="s">
        <v>102</v>
      </c>
      <c r="AA2224" s="4">
        <v>44998.533333333296</v>
      </c>
      <c r="AB2224" s="26">
        <f t="shared" si="179"/>
        <v>373</v>
      </c>
      <c r="AC2224" s="1" t="s">
        <v>78</v>
      </c>
      <c r="AD2224" s="3" t="s">
        <v>40</v>
      </c>
    </row>
    <row r="2225" spans="1:30" ht="165.75" hidden="1" x14ac:dyDescent="0.25">
      <c r="A2225" s="1" t="s">
        <v>7234</v>
      </c>
      <c r="B2225" s="1" t="s">
        <v>27</v>
      </c>
      <c r="C2225" s="2" t="s">
        <v>7235</v>
      </c>
      <c r="D2225" s="3" t="s">
        <v>965</v>
      </c>
      <c r="E2225" s="3" t="s">
        <v>30</v>
      </c>
      <c r="F2225" s="2" t="s">
        <v>88</v>
      </c>
      <c r="G2225" s="3" t="s">
        <v>54</v>
      </c>
      <c r="H2225" s="3" t="s">
        <v>148</v>
      </c>
      <c r="I2225" s="3">
        <v>1408887</v>
      </c>
      <c r="J2225" s="3" t="s">
        <v>34</v>
      </c>
      <c r="K2225" s="4">
        <v>44982.926388888904</v>
      </c>
      <c r="L2225" s="11" t="str">
        <f t="shared" si="180"/>
        <v>febrero</v>
      </c>
      <c r="M2225" s="3">
        <v>3</v>
      </c>
      <c r="N2225" s="3">
        <v>3</v>
      </c>
      <c r="O2225" s="3">
        <f t="shared" si="181"/>
        <v>3</v>
      </c>
      <c r="P2225" s="4">
        <v>44982.997060185196</v>
      </c>
      <c r="Q2225" s="2"/>
      <c r="R2225" s="3" t="s">
        <v>7236</v>
      </c>
      <c r="S2225" s="4">
        <v>44982.997060185196</v>
      </c>
      <c r="T2225" s="3">
        <f t="shared" si="177"/>
        <v>101</v>
      </c>
      <c r="U2225" s="2" t="s">
        <v>708</v>
      </c>
      <c r="V2225" s="4">
        <v>44983.046527777798</v>
      </c>
      <c r="W2225" s="3">
        <f t="shared" si="178"/>
        <v>71</v>
      </c>
      <c r="X2225" s="3" t="s">
        <v>103</v>
      </c>
      <c r="Y2225" s="2" t="s">
        <v>104</v>
      </c>
      <c r="Z2225" s="2" t="s">
        <v>708</v>
      </c>
      <c r="AA2225" s="4">
        <v>44992.485416666699</v>
      </c>
      <c r="AB2225" s="26">
        <f t="shared" si="179"/>
        <v>226</v>
      </c>
      <c r="AC2225" s="1" t="s">
        <v>78</v>
      </c>
      <c r="AD2225" s="3" t="s">
        <v>40</v>
      </c>
    </row>
    <row r="2226" spans="1:30" ht="409.5" hidden="1" x14ac:dyDescent="0.25">
      <c r="A2226" s="1" t="s">
        <v>6610</v>
      </c>
      <c r="B2226" s="1" t="s">
        <v>407</v>
      </c>
      <c r="C2226" s="2" t="s">
        <v>6611</v>
      </c>
      <c r="D2226" s="3" t="s">
        <v>7237</v>
      </c>
      <c r="E2226" s="3" t="s">
        <v>410</v>
      </c>
      <c r="F2226" s="2" t="s">
        <v>88</v>
      </c>
      <c r="G2226" s="3" t="s">
        <v>54</v>
      </c>
      <c r="H2226" s="3" t="s">
        <v>148</v>
      </c>
      <c r="I2226" s="3">
        <v>1408889</v>
      </c>
      <c r="J2226" s="3" t="s">
        <v>73</v>
      </c>
      <c r="K2226" s="4">
        <v>44982.956944444399</v>
      </c>
      <c r="L2226" s="11" t="str">
        <f t="shared" si="180"/>
        <v>febrero</v>
      </c>
      <c r="M2226" s="3">
        <v>2</v>
      </c>
      <c r="N2226" s="3">
        <v>2</v>
      </c>
      <c r="O2226" s="3">
        <f t="shared" si="181"/>
        <v>2</v>
      </c>
      <c r="P2226" s="4">
        <v>44982.993750000001</v>
      </c>
      <c r="Q2226" s="2"/>
      <c r="R2226" s="3" t="s">
        <v>7238</v>
      </c>
      <c r="S2226" s="4">
        <v>44982.993750000001</v>
      </c>
      <c r="T2226" s="3">
        <f t="shared" si="177"/>
        <v>53</v>
      </c>
      <c r="U2226" s="2" t="s">
        <v>102</v>
      </c>
      <c r="V2226" s="4">
        <v>44982.994097222203</v>
      </c>
      <c r="W2226" s="3">
        <f t="shared" si="178"/>
        <v>0</v>
      </c>
      <c r="X2226" s="3" t="s">
        <v>1690</v>
      </c>
      <c r="Y2226" s="2" t="s">
        <v>1691</v>
      </c>
      <c r="Z2226" s="2" t="s">
        <v>102</v>
      </c>
      <c r="AA2226" s="4">
        <v>44983.003472222197</v>
      </c>
      <c r="AB2226" s="26">
        <f t="shared" si="179"/>
        <v>0</v>
      </c>
      <c r="AC2226" s="1" t="s">
        <v>197</v>
      </c>
      <c r="AD2226" s="3" t="s">
        <v>40</v>
      </c>
    </row>
    <row r="2227" spans="1:30" ht="127.5" hidden="1" x14ac:dyDescent="0.25">
      <c r="A2227" s="1" t="s">
        <v>5224</v>
      </c>
      <c r="B2227" s="1" t="s">
        <v>27</v>
      </c>
      <c r="C2227" s="2" t="s">
        <v>5225</v>
      </c>
      <c r="D2227" s="3" t="s">
        <v>349</v>
      </c>
      <c r="E2227" s="3" t="s">
        <v>30</v>
      </c>
      <c r="F2227" s="2" t="s">
        <v>53</v>
      </c>
      <c r="G2227" s="3" t="s">
        <v>54</v>
      </c>
      <c r="H2227" s="3" t="s">
        <v>100</v>
      </c>
      <c r="I2227" s="3">
        <v>1408890</v>
      </c>
      <c r="J2227" s="3" t="s">
        <v>34</v>
      </c>
      <c r="K2227" s="4">
        <v>44982.980555555601</v>
      </c>
      <c r="L2227" s="11" t="str">
        <f t="shared" si="180"/>
        <v>febrero</v>
      </c>
      <c r="M2227" s="3">
        <v>3</v>
      </c>
      <c r="N2227" s="3">
        <v>3</v>
      </c>
      <c r="O2227" s="3">
        <f t="shared" si="181"/>
        <v>3</v>
      </c>
      <c r="P2227" s="4">
        <v>44983.001226851899</v>
      </c>
      <c r="Q2227" s="2"/>
      <c r="R2227" s="3" t="s">
        <v>7239</v>
      </c>
      <c r="S2227" s="4">
        <v>44983.001226851899</v>
      </c>
      <c r="T2227" s="3">
        <f t="shared" si="177"/>
        <v>29</v>
      </c>
      <c r="U2227" s="2" t="s">
        <v>708</v>
      </c>
      <c r="V2227" s="4">
        <v>44983.092465277798</v>
      </c>
      <c r="W2227" s="3">
        <f t="shared" si="178"/>
        <v>131</v>
      </c>
      <c r="X2227" s="3" t="s">
        <v>103</v>
      </c>
      <c r="Y2227" s="2" t="s">
        <v>104</v>
      </c>
      <c r="Z2227" s="2" t="s">
        <v>708</v>
      </c>
      <c r="AA2227" s="4">
        <v>44986.519444444399</v>
      </c>
      <c r="AB2227" s="26">
        <f t="shared" si="179"/>
        <v>82</v>
      </c>
      <c r="AC2227" s="1" t="s">
        <v>78</v>
      </c>
      <c r="AD2227" s="3" t="s">
        <v>40</v>
      </c>
    </row>
    <row r="2228" spans="1:30" ht="114.75" hidden="1" x14ac:dyDescent="0.25">
      <c r="A2228" s="1" t="s">
        <v>7240</v>
      </c>
      <c r="B2228" s="1" t="s">
        <v>27</v>
      </c>
      <c r="C2228" s="2" t="s">
        <v>7241</v>
      </c>
      <c r="D2228" s="3" t="s">
        <v>232</v>
      </c>
      <c r="E2228" s="3" t="s">
        <v>30</v>
      </c>
      <c r="F2228" s="2" t="s">
        <v>53</v>
      </c>
      <c r="G2228" s="3" t="s">
        <v>54</v>
      </c>
      <c r="H2228" s="3" t="s">
        <v>100</v>
      </c>
      <c r="I2228" s="3">
        <v>1408892</v>
      </c>
      <c r="J2228" s="3" t="s">
        <v>34</v>
      </c>
      <c r="K2228" s="4">
        <v>44982.997916666704</v>
      </c>
      <c r="L2228" s="11" t="str">
        <f t="shared" si="180"/>
        <v>febrero</v>
      </c>
      <c r="M2228" s="3">
        <v>2</v>
      </c>
      <c r="N2228" s="3">
        <v>2</v>
      </c>
      <c r="O2228" s="3">
        <f t="shared" si="181"/>
        <v>2</v>
      </c>
      <c r="P2228" s="4">
        <v>44983.007569444402</v>
      </c>
      <c r="Q2228" s="2"/>
      <c r="R2228" s="3" t="s">
        <v>7242</v>
      </c>
      <c r="S2228" s="4">
        <v>44983.007569444402</v>
      </c>
      <c r="T2228" s="3">
        <f t="shared" si="177"/>
        <v>13</v>
      </c>
      <c r="U2228" s="2" t="s">
        <v>102</v>
      </c>
      <c r="V2228" s="4">
        <v>44983.010879629597</v>
      </c>
      <c r="W2228" s="3">
        <f t="shared" si="178"/>
        <v>4</v>
      </c>
      <c r="X2228" s="3" t="s">
        <v>37</v>
      </c>
      <c r="Y2228" s="2" t="s">
        <v>38</v>
      </c>
      <c r="Z2228" s="2" t="s">
        <v>102</v>
      </c>
      <c r="AA2228" s="4">
        <v>44988.980555555601</v>
      </c>
      <c r="AB2228" s="26">
        <f t="shared" si="179"/>
        <v>143</v>
      </c>
      <c r="AC2228" s="1" t="s">
        <v>144</v>
      </c>
      <c r="AD2228" s="3" t="s">
        <v>40</v>
      </c>
    </row>
    <row r="2229" spans="1:30" ht="42.75" hidden="1" x14ac:dyDescent="0.25">
      <c r="A2229" s="1" t="s">
        <v>7243</v>
      </c>
      <c r="B2229" s="1" t="s">
        <v>27</v>
      </c>
      <c r="C2229" s="2" t="s">
        <v>7244</v>
      </c>
      <c r="D2229" s="3" t="s">
        <v>349</v>
      </c>
      <c r="E2229" s="3" t="s">
        <v>30</v>
      </c>
      <c r="F2229" s="2" t="s">
        <v>225</v>
      </c>
      <c r="G2229" s="3" t="s">
        <v>32</v>
      </c>
      <c r="H2229" s="3" t="s">
        <v>33</v>
      </c>
      <c r="I2229" s="3">
        <v>1408893</v>
      </c>
      <c r="J2229" s="3" t="s">
        <v>34</v>
      </c>
      <c r="K2229" s="4">
        <v>44983.027083333298</v>
      </c>
      <c r="L2229" s="11" t="str">
        <f t="shared" si="180"/>
        <v>febrero</v>
      </c>
      <c r="M2229" s="3">
        <v>3</v>
      </c>
      <c r="N2229" s="3">
        <v>3</v>
      </c>
      <c r="O2229" s="3">
        <f t="shared" si="181"/>
        <v>3</v>
      </c>
      <c r="P2229" s="4">
        <v>44983.064247685201</v>
      </c>
      <c r="Q2229" s="2"/>
      <c r="R2229" s="3" t="s">
        <v>7245</v>
      </c>
      <c r="S2229" s="4">
        <v>44983.064247685201</v>
      </c>
      <c r="T2229" s="3">
        <f t="shared" si="177"/>
        <v>53</v>
      </c>
      <c r="U2229" s="2" t="s">
        <v>708</v>
      </c>
      <c r="V2229" s="4">
        <v>44983.065185185202</v>
      </c>
      <c r="W2229" s="3">
        <f t="shared" si="178"/>
        <v>1</v>
      </c>
      <c r="X2229" s="3" t="s">
        <v>195</v>
      </c>
      <c r="Y2229" s="2" t="s">
        <v>196</v>
      </c>
      <c r="Z2229" s="2" t="s">
        <v>708</v>
      </c>
      <c r="AA2229" s="4">
        <v>44983.326388888898</v>
      </c>
      <c r="AB2229" s="26">
        <f t="shared" si="179"/>
        <v>6</v>
      </c>
      <c r="AC2229" s="1" t="s">
        <v>78</v>
      </c>
      <c r="AD2229" s="3" t="s">
        <v>40</v>
      </c>
    </row>
    <row r="2230" spans="1:30" ht="28.5" hidden="1" x14ac:dyDescent="0.25">
      <c r="A2230" s="1" t="s">
        <v>7246</v>
      </c>
      <c r="B2230" s="1" t="s">
        <v>27</v>
      </c>
      <c r="C2230" s="2" t="s">
        <v>7247</v>
      </c>
      <c r="D2230" s="3" t="s">
        <v>107</v>
      </c>
      <c r="E2230" s="3" t="s">
        <v>30</v>
      </c>
      <c r="F2230" s="2" t="s">
        <v>64</v>
      </c>
      <c r="G2230" s="3" t="s">
        <v>32</v>
      </c>
      <c r="H2230" s="3" t="s">
        <v>33</v>
      </c>
      <c r="I2230" s="3">
        <v>1408894</v>
      </c>
      <c r="J2230" s="3" t="s">
        <v>34</v>
      </c>
      <c r="K2230" s="4">
        <v>44983.051388888904</v>
      </c>
      <c r="L2230" s="11" t="str">
        <f t="shared" si="180"/>
        <v>febrero</v>
      </c>
      <c r="M2230" s="3">
        <v>2</v>
      </c>
      <c r="N2230" s="3">
        <v>2</v>
      </c>
      <c r="O2230" s="3">
        <f t="shared" si="181"/>
        <v>2</v>
      </c>
      <c r="P2230" s="4">
        <v>44983.0577430556</v>
      </c>
      <c r="Q2230" s="2"/>
      <c r="R2230" s="3" t="s">
        <v>7248</v>
      </c>
      <c r="S2230" s="4">
        <v>44983.0577430556</v>
      </c>
      <c r="T2230" s="3">
        <f t="shared" si="177"/>
        <v>9</v>
      </c>
      <c r="U2230" s="2" t="s">
        <v>102</v>
      </c>
      <c r="V2230" s="4">
        <v>44983.059270833299</v>
      </c>
      <c r="W2230" s="3">
        <f t="shared" si="178"/>
        <v>2</v>
      </c>
      <c r="X2230" s="3" t="s">
        <v>1163</v>
      </c>
      <c r="Y2230" s="2" t="s">
        <v>509</v>
      </c>
      <c r="Z2230" s="2" t="s">
        <v>102</v>
      </c>
      <c r="AA2230" s="4">
        <v>44986.597916666702</v>
      </c>
      <c r="AB2230" s="26">
        <f t="shared" si="179"/>
        <v>84</v>
      </c>
      <c r="AC2230" s="1" t="s">
        <v>125</v>
      </c>
      <c r="AD2230" s="3" t="s">
        <v>40</v>
      </c>
    </row>
    <row r="2231" spans="1:30" ht="89.25" hidden="1" x14ac:dyDescent="0.25">
      <c r="A2231" s="1" t="s">
        <v>7249</v>
      </c>
      <c r="B2231" s="1" t="s">
        <v>575</v>
      </c>
      <c r="C2231" s="2" t="s">
        <v>7250</v>
      </c>
      <c r="D2231" s="3" t="s">
        <v>1747</v>
      </c>
      <c r="E2231" s="3" t="s">
        <v>410</v>
      </c>
      <c r="F2231" s="2" t="s">
        <v>293</v>
      </c>
      <c r="G2231" s="3" t="s">
        <v>32</v>
      </c>
      <c r="H2231" s="3" t="s">
        <v>33</v>
      </c>
      <c r="I2231" s="3">
        <v>1408895</v>
      </c>
      <c r="J2231" s="3" t="s">
        <v>34</v>
      </c>
      <c r="K2231" s="4">
        <v>44983.0625</v>
      </c>
      <c r="L2231" s="11" t="str">
        <f t="shared" si="180"/>
        <v>febrero</v>
      </c>
      <c r="M2231" s="3">
        <v>3</v>
      </c>
      <c r="N2231" s="3">
        <v>3</v>
      </c>
      <c r="O2231" s="3">
        <f t="shared" si="181"/>
        <v>3</v>
      </c>
      <c r="P2231" s="4">
        <v>44983.081284722197</v>
      </c>
      <c r="Q2231" s="2"/>
      <c r="R2231" s="3" t="s">
        <v>7251</v>
      </c>
      <c r="S2231" s="4">
        <v>44983.081284722197</v>
      </c>
      <c r="T2231" s="3">
        <f t="shared" si="177"/>
        <v>27</v>
      </c>
      <c r="U2231" s="2" t="s">
        <v>708</v>
      </c>
      <c r="V2231" s="4">
        <v>44983.083854166704</v>
      </c>
      <c r="W2231" s="3">
        <f t="shared" si="178"/>
        <v>3</v>
      </c>
      <c r="X2231" s="3" t="s">
        <v>1371</v>
      </c>
      <c r="Y2231" s="2" t="s">
        <v>1372</v>
      </c>
      <c r="Z2231" s="2" t="s">
        <v>708</v>
      </c>
      <c r="AA2231" s="4">
        <v>44983.488888888904</v>
      </c>
      <c r="AB2231" s="26">
        <f t="shared" si="179"/>
        <v>9</v>
      </c>
      <c r="AC2231" s="1" t="s">
        <v>78</v>
      </c>
      <c r="AD2231" s="3" t="s">
        <v>40</v>
      </c>
    </row>
    <row r="2232" spans="1:30" ht="89.25" hidden="1" x14ac:dyDescent="0.25">
      <c r="A2232" s="1" t="s">
        <v>7252</v>
      </c>
      <c r="B2232" s="1" t="s">
        <v>27</v>
      </c>
      <c r="C2232" s="2" t="s">
        <v>7253</v>
      </c>
      <c r="D2232" s="3" t="s">
        <v>206</v>
      </c>
      <c r="E2232" s="3" t="s">
        <v>30</v>
      </c>
      <c r="F2232" s="2" t="s">
        <v>64</v>
      </c>
      <c r="G2232" s="3" t="s">
        <v>32</v>
      </c>
      <c r="H2232" s="3" t="s">
        <v>89</v>
      </c>
      <c r="I2232" s="3">
        <v>1408899</v>
      </c>
      <c r="J2232" s="3" t="s">
        <v>34</v>
      </c>
      <c r="K2232" s="4">
        <v>44983.163194444402</v>
      </c>
      <c r="L2232" s="11" t="str">
        <f t="shared" si="180"/>
        <v>febrero</v>
      </c>
      <c r="M2232" s="3">
        <v>3</v>
      </c>
      <c r="N2232" s="3">
        <v>3</v>
      </c>
      <c r="O2232" s="3">
        <f t="shared" si="181"/>
        <v>3</v>
      </c>
      <c r="P2232" s="4">
        <v>44983.177847222199</v>
      </c>
      <c r="Q2232" s="2"/>
      <c r="R2232" s="3" t="s">
        <v>7254</v>
      </c>
      <c r="S2232" s="4">
        <v>44983.177847222199</v>
      </c>
      <c r="T2232" s="3">
        <f t="shared" si="177"/>
        <v>21</v>
      </c>
      <c r="U2232" s="2" t="s">
        <v>708</v>
      </c>
      <c r="V2232" s="4">
        <v>44983.231782407398</v>
      </c>
      <c r="W2232" s="3">
        <f t="shared" si="178"/>
        <v>77</v>
      </c>
      <c r="X2232" s="3" t="s">
        <v>7255</v>
      </c>
      <c r="Y2232" s="2" t="s">
        <v>7256</v>
      </c>
      <c r="Z2232" s="2" t="s">
        <v>708</v>
      </c>
      <c r="AA2232" s="4">
        <v>44986.680555555598</v>
      </c>
      <c r="AB2232" s="26">
        <f t="shared" si="179"/>
        <v>82</v>
      </c>
      <c r="AC2232" s="1" t="s">
        <v>144</v>
      </c>
      <c r="AD2232" s="3" t="s">
        <v>40</v>
      </c>
    </row>
    <row r="2233" spans="1:30" ht="38.25" hidden="1" x14ac:dyDescent="0.25">
      <c r="A2233" s="1" t="s">
        <v>7257</v>
      </c>
      <c r="B2233" s="1" t="s">
        <v>27</v>
      </c>
      <c r="C2233" s="2" t="s">
        <v>7258</v>
      </c>
      <c r="D2233" s="3" t="s">
        <v>153</v>
      </c>
      <c r="E2233" s="3" t="s">
        <v>30</v>
      </c>
      <c r="F2233" s="2" t="s">
        <v>82</v>
      </c>
      <c r="G2233" s="3" t="s">
        <v>54</v>
      </c>
      <c r="H2233" s="3" t="s">
        <v>83</v>
      </c>
      <c r="I2233" s="3">
        <v>1408902</v>
      </c>
      <c r="J2233" s="3" t="s">
        <v>34</v>
      </c>
      <c r="K2233" s="4">
        <v>44983.209027777797</v>
      </c>
      <c r="L2233" s="11" t="str">
        <f t="shared" si="180"/>
        <v>febrero</v>
      </c>
      <c r="M2233" s="3">
        <v>2</v>
      </c>
      <c r="N2233" s="3">
        <v>2</v>
      </c>
      <c r="O2233" s="3">
        <f t="shared" si="181"/>
        <v>2</v>
      </c>
      <c r="P2233" s="4">
        <v>44983.221504629597</v>
      </c>
      <c r="Q2233" s="2"/>
      <c r="R2233" s="3" t="s">
        <v>7248</v>
      </c>
      <c r="S2233" s="4">
        <v>44983.221504629597</v>
      </c>
      <c r="T2233" s="3">
        <f t="shared" si="177"/>
        <v>17</v>
      </c>
      <c r="U2233" s="2" t="s">
        <v>102</v>
      </c>
      <c r="V2233" s="4">
        <v>44983.222511574102</v>
      </c>
      <c r="W2233" s="3">
        <f t="shared" si="178"/>
        <v>1</v>
      </c>
      <c r="X2233" s="3" t="s">
        <v>103</v>
      </c>
      <c r="Y2233" s="2" t="s">
        <v>104</v>
      </c>
      <c r="Z2233" s="2" t="s">
        <v>102</v>
      </c>
      <c r="AA2233" s="4">
        <v>44992.429861111101</v>
      </c>
      <c r="AB2233" s="26">
        <f t="shared" si="179"/>
        <v>220</v>
      </c>
      <c r="AC2233" s="1" t="s">
        <v>125</v>
      </c>
      <c r="AD2233" s="3" t="s">
        <v>40</v>
      </c>
    </row>
    <row r="2234" spans="1:30" ht="28.5" hidden="1" x14ac:dyDescent="0.25">
      <c r="A2234" s="1" t="s">
        <v>7259</v>
      </c>
      <c r="B2234" s="1" t="s">
        <v>27</v>
      </c>
      <c r="C2234" s="2" t="s">
        <v>7260</v>
      </c>
      <c r="D2234" s="3" t="s">
        <v>81</v>
      </c>
      <c r="E2234" s="3" t="s">
        <v>30</v>
      </c>
      <c r="F2234" s="2" t="s">
        <v>53</v>
      </c>
      <c r="G2234" s="3" t="s">
        <v>54</v>
      </c>
      <c r="H2234" s="3" t="s">
        <v>100</v>
      </c>
      <c r="I2234" s="3">
        <v>1408903</v>
      </c>
      <c r="J2234" s="3" t="s">
        <v>73</v>
      </c>
      <c r="K2234" s="4">
        <v>44983.243750000001</v>
      </c>
      <c r="L2234" s="11" t="str">
        <f t="shared" si="180"/>
        <v>febrero</v>
      </c>
      <c r="M2234" s="3">
        <v>3</v>
      </c>
      <c r="N2234" s="3">
        <v>3</v>
      </c>
      <c r="O2234" s="3">
        <f t="shared" si="181"/>
        <v>3</v>
      </c>
      <c r="P2234" s="4">
        <v>44983.274722222202</v>
      </c>
      <c r="Q2234" s="2"/>
      <c r="R2234" s="3" t="s">
        <v>7261</v>
      </c>
      <c r="S2234" s="4">
        <v>44983.274722222202</v>
      </c>
      <c r="T2234" s="3">
        <f t="shared" si="177"/>
        <v>44</v>
      </c>
      <c r="U2234" s="2" t="s">
        <v>457</v>
      </c>
      <c r="V2234" s="4">
        <v>44983.3190972222</v>
      </c>
      <c r="W2234" s="3">
        <f t="shared" si="178"/>
        <v>63</v>
      </c>
      <c r="X2234" s="3" t="s">
        <v>195</v>
      </c>
      <c r="Y2234" s="2" t="s">
        <v>196</v>
      </c>
      <c r="Z2234" s="2" t="s">
        <v>5166</v>
      </c>
      <c r="AA2234" s="4">
        <v>44983.605555555601</v>
      </c>
      <c r="AB2234" s="26">
        <f t="shared" si="179"/>
        <v>6</v>
      </c>
      <c r="AC2234" s="1" t="s">
        <v>78</v>
      </c>
      <c r="AD2234" s="3" t="s">
        <v>40</v>
      </c>
    </row>
    <row r="2235" spans="1:30" ht="38.25" hidden="1" x14ac:dyDescent="0.25">
      <c r="A2235" s="1" t="s">
        <v>5844</v>
      </c>
      <c r="B2235" s="1" t="s">
        <v>27</v>
      </c>
      <c r="C2235" s="2" t="s">
        <v>5845</v>
      </c>
      <c r="D2235" s="3" t="s">
        <v>186</v>
      </c>
      <c r="E2235" s="3" t="s">
        <v>30</v>
      </c>
      <c r="F2235" s="2" t="s">
        <v>82</v>
      </c>
      <c r="G2235" s="3" t="s">
        <v>54</v>
      </c>
      <c r="H2235" s="3" t="s">
        <v>83</v>
      </c>
      <c r="I2235" s="3">
        <v>1408914</v>
      </c>
      <c r="J2235" s="3" t="s">
        <v>34</v>
      </c>
      <c r="K2235" s="4">
        <v>44983.4152777778</v>
      </c>
      <c r="L2235" s="11" t="str">
        <f t="shared" si="180"/>
        <v>febrero</v>
      </c>
      <c r="M2235" s="3">
        <v>3</v>
      </c>
      <c r="N2235" s="3">
        <v>3</v>
      </c>
      <c r="O2235" s="3">
        <f t="shared" si="181"/>
        <v>3</v>
      </c>
      <c r="P2235" s="4">
        <v>44983.423680555599</v>
      </c>
      <c r="Q2235" s="2"/>
      <c r="R2235" s="3" t="s">
        <v>7262</v>
      </c>
      <c r="S2235" s="4">
        <v>44983.423680555599</v>
      </c>
      <c r="T2235" s="3">
        <f t="shared" si="177"/>
        <v>12</v>
      </c>
      <c r="U2235" s="2" t="s">
        <v>457</v>
      </c>
      <c r="V2235" s="4">
        <v>44983.435995370397</v>
      </c>
      <c r="W2235" s="3">
        <f t="shared" si="178"/>
        <v>17</v>
      </c>
      <c r="X2235" s="3" t="s">
        <v>1723</v>
      </c>
      <c r="Y2235" s="2" t="s">
        <v>1724</v>
      </c>
      <c r="Z2235" s="2" t="s">
        <v>36</v>
      </c>
      <c r="AA2235" s="4">
        <v>44983.976388888899</v>
      </c>
      <c r="AB2235" s="26">
        <f t="shared" si="179"/>
        <v>12</v>
      </c>
      <c r="AC2235" s="1" t="s">
        <v>78</v>
      </c>
      <c r="AD2235" s="3" t="s">
        <v>40</v>
      </c>
    </row>
    <row r="2236" spans="1:30" ht="42.75" hidden="1" x14ac:dyDescent="0.25">
      <c r="A2236" s="1" t="s">
        <v>7263</v>
      </c>
      <c r="B2236" s="1" t="s">
        <v>27</v>
      </c>
      <c r="C2236" s="2" t="s">
        <v>7264</v>
      </c>
      <c r="D2236" s="3" t="s">
        <v>87</v>
      </c>
      <c r="E2236" s="3" t="s">
        <v>30</v>
      </c>
      <c r="F2236" s="2" t="s">
        <v>64</v>
      </c>
      <c r="G2236" s="3" t="s">
        <v>32</v>
      </c>
      <c r="H2236" s="3" t="s">
        <v>33</v>
      </c>
      <c r="I2236" s="3">
        <v>1408915</v>
      </c>
      <c r="J2236" s="3" t="s">
        <v>34</v>
      </c>
      <c r="K2236" s="4">
        <v>44983.420833333301</v>
      </c>
      <c r="L2236" s="11" t="str">
        <f t="shared" si="180"/>
        <v>febrero</v>
      </c>
      <c r="M2236" s="3">
        <v>2</v>
      </c>
      <c r="N2236" s="3">
        <v>2</v>
      </c>
      <c r="O2236" s="3">
        <f t="shared" si="181"/>
        <v>2</v>
      </c>
      <c r="P2236" s="4">
        <v>44983.426805555602</v>
      </c>
      <c r="Q2236" s="2"/>
      <c r="R2236" s="3" t="s">
        <v>7265</v>
      </c>
      <c r="S2236" s="4">
        <v>44983.426805555602</v>
      </c>
      <c r="T2236" s="3">
        <f t="shared" si="177"/>
        <v>8</v>
      </c>
      <c r="U2236" s="2" t="s">
        <v>457</v>
      </c>
      <c r="V2236" s="4">
        <v>44983.447997685202</v>
      </c>
      <c r="W2236" s="3">
        <f t="shared" si="178"/>
        <v>30</v>
      </c>
      <c r="X2236" s="3" t="s">
        <v>1163</v>
      </c>
      <c r="Y2236" s="2" t="s">
        <v>509</v>
      </c>
      <c r="Z2236" s="2" t="s">
        <v>5166</v>
      </c>
      <c r="AA2236" s="4">
        <v>44987.581250000003</v>
      </c>
      <c r="AB2236" s="26">
        <f t="shared" si="179"/>
        <v>99</v>
      </c>
      <c r="AC2236" s="1" t="s">
        <v>78</v>
      </c>
      <c r="AD2236" s="3" t="s">
        <v>40</v>
      </c>
    </row>
    <row r="2237" spans="1:30" ht="51" hidden="1" x14ac:dyDescent="0.25">
      <c r="A2237" s="1" t="s">
        <v>7266</v>
      </c>
      <c r="B2237" s="1" t="s">
        <v>27</v>
      </c>
      <c r="C2237" s="2" t="s">
        <v>7267</v>
      </c>
      <c r="D2237" s="3" t="s">
        <v>172</v>
      </c>
      <c r="E2237" s="3" t="s">
        <v>30</v>
      </c>
      <c r="F2237" s="2" t="s">
        <v>44</v>
      </c>
      <c r="G2237" s="3" t="s">
        <v>32</v>
      </c>
      <c r="H2237" s="3" t="s">
        <v>33</v>
      </c>
      <c r="I2237" s="3">
        <v>1408918</v>
      </c>
      <c r="J2237" s="3" t="s">
        <v>34</v>
      </c>
      <c r="K2237" s="4">
        <v>44983.470138888901</v>
      </c>
      <c r="L2237" s="11" t="str">
        <f t="shared" si="180"/>
        <v>febrero</v>
      </c>
      <c r="M2237" s="3">
        <v>3</v>
      </c>
      <c r="N2237" s="3">
        <v>3</v>
      </c>
      <c r="O2237" s="3">
        <f t="shared" si="181"/>
        <v>3</v>
      </c>
      <c r="P2237" s="4">
        <v>44983.473530092597</v>
      </c>
      <c r="Q2237" s="2"/>
      <c r="R2237" s="3" t="s">
        <v>7268</v>
      </c>
      <c r="S2237" s="4">
        <v>44983.473530092597</v>
      </c>
      <c r="T2237" s="3">
        <f t="shared" si="177"/>
        <v>4</v>
      </c>
      <c r="U2237" s="2" t="s">
        <v>457</v>
      </c>
      <c r="V2237" s="4">
        <v>44983.491342592599</v>
      </c>
      <c r="W2237" s="3">
        <f t="shared" si="178"/>
        <v>25</v>
      </c>
      <c r="X2237" s="3" t="s">
        <v>1884</v>
      </c>
      <c r="Y2237" s="2" t="s">
        <v>1885</v>
      </c>
      <c r="Z2237" s="2" t="s">
        <v>36</v>
      </c>
      <c r="AA2237" s="4">
        <v>44984.686111111099</v>
      </c>
      <c r="AB2237" s="26">
        <f t="shared" si="179"/>
        <v>28</v>
      </c>
      <c r="AC2237" s="1" t="s">
        <v>78</v>
      </c>
      <c r="AD2237" s="3" t="s">
        <v>40</v>
      </c>
    </row>
    <row r="2238" spans="1:30" ht="28.5" hidden="1" x14ac:dyDescent="0.25">
      <c r="A2238" s="1" t="s">
        <v>7269</v>
      </c>
      <c r="B2238" s="1" t="s">
        <v>27</v>
      </c>
      <c r="C2238" s="2" t="s">
        <v>7270</v>
      </c>
      <c r="D2238" s="3" t="s">
        <v>422</v>
      </c>
      <c r="E2238" s="3" t="s">
        <v>30</v>
      </c>
      <c r="F2238" s="2" t="s">
        <v>64</v>
      </c>
      <c r="G2238" s="3" t="s">
        <v>32</v>
      </c>
      <c r="H2238" s="3" t="s">
        <v>33</v>
      </c>
      <c r="I2238" s="3">
        <v>1408922</v>
      </c>
      <c r="J2238" s="3" t="s">
        <v>34</v>
      </c>
      <c r="K2238" s="4">
        <v>44983.536111111098</v>
      </c>
      <c r="L2238" s="11" t="str">
        <f t="shared" si="180"/>
        <v>febrero</v>
      </c>
      <c r="M2238" s="3">
        <v>3</v>
      </c>
      <c r="N2238" s="3">
        <v>3</v>
      </c>
      <c r="O2238" s="3">
        <f t="shared" si="181"/>
        <v>3</v>
      </c>
      <c r="P2238" s="4">
        <v>44983.540150462999</v>
      </c>
      <c r="Q2238" s="2"/>
      <c r="R2238" s="3" t="s">
        <v>7271</v>
      </c>
      <c r="S2238" s="4">
        <v>44983.540150462999</v>
      </c>
      <c r="T2238" s="3">
        <f t="shared" si="177"/>
        <v>5</v>
      </c>
      <c r="U2238" s="2" t="s">
        <v>457</v>
      </c>
      <c r="V2238" s="4">
        <v>44983.631874999999</v>
      </c>
      <c r="W2238" s="3">
        <f t="shared" si="178"/>
        <v>132</v>
      </c>
      <c r="X2238" s="3" t="s">
        <v>115</v>
      </c>
      <c r="Y2238" s="2" t="s">
        <v>116</v>
      </c>
      <c r="Z2238" s="2" t="s">
        <v>5166</v>
      </c>
      <c r="AA2238" s="4">
        <v>44983.976388888899</v>
      </c>
      <c r="AB2238" s="26">
        <f t="shared" si="179"/>
        <v>8</v>
      </c>
      <c r="AC2238" s="1" t="s">
        <v>78</v>
      </c>
      <c r="AD2238" s="3" t="s">
        <v>40</v>
      </c>
    </row>
    <row r="2239" spans="1:30" ht="63.75" hidden="1" x14ac:dyDescent="0.25">
      <c r="A2239" s="1" t="s">
        <v>7272</v>
      </c>
      <c r="B2239" s="1" t="s">
        <v>27</v>
      </c>
      <c r="C2239" s="2" t="s">
        <v>7273</v>
      </c>
      <c r="D2239" s="3" t="s">
        <v>924</v>
      </c>
      <c r="E2239" s="3" t="s">
        <v>30</v>
      </c>
      <c r="F2239" s="2" t="s">
        <v>53</v>
      </c>
      <c r="G2239" s="3" t="s">
        <v>32</v>
      </c>
      <c r="H2239" s="3" t="s">
        <v>2459</v>
      </c>
      <c r="I2239" s="3">
        <v>1408923</v>
      </c>
      <c r="J2239" s="3" t="s">
        <v>34</v>
      </c>
      <c r="K2239" s="4">
        <v>44983.548611111102</v>
      </c>
      <c r="L2239" s="11" t="str">
        <f t="shared" si="180"/>
        <v>febrero</v>
      </c>
      <c r="M2239" s="3">
        <v>3</v>
      </c>
      <c r="N2239" s="3">
        <v>3</v>
      </c>
      <c r="O2239" s="3">
        <f t="shared" si="181"/>
        <v>3</v>
      </c>
      <c r="P2239" s="4">
        <v>44983.565104166701</v>
      </c>
      <c r="Q2239" s="2"/>
      <c r="R2239" s="3" t="s">
        <v>7274</v>
      </c>
      <c r="S2239" s="4">
        <v>44983.565104166701</v>
      </c>
      <c r="T2239" s="3">
        <f t="shared" si="177"/>
        <v>23</v>
      </c>
      <c r="U2239" s="2" t="s">
        <v>457</v>
      </c>
      <c r="V2239" s="4">
        <v>44983.586944444403</v>
      </c>
      <c r="W2239" s="3">
        <f t="shared" si="178"/>
        <v>31</v>
      </c>
      <c r="X2239" s="3" t="s">
        <v>91</v>
      </c>
      <c r="Y2239" s="2" t="s">
        <v>92</v>
      </c>
      <c r="Z2239" s="2" t="s">
        <v>36</v>
      </c>
      <c r="AA2239" s="4">
        <v>44984.688888888901</v>
      </c>
      <c r="AB2239" s="26">
        <f t="shared" si="179"/>
        <v>26</v>
      </c>
      <c r="AC2239" s="1" t="s">
        <v>78</v>
      </c>
      <c r="AD2239" s="3" t="s">
        <v>40</v>
      </c>
    </row>
    <row r="2240" spans="1:30" ht="63.75" hidden="1" x14ac:dyDescent="0.25">
      <c r="A2240" s="1" t="s">
        <v>5968</v>
      </c>
      <c r="B2240" s="1" t="s">
        <v>27</v>
      </c>
      <c r="C2240" s="2" t="s">
        <v>5969</v>
      </c>
      <c r="D2240" s="3" t="s">
        <v>153</v>
      </c>
      <c r="E2240" s="3" t="s">
        <v>30</v>
      </c>
      <c r="F2240" s="2" t="s">
        <v>88</v>
      </c>
      <c r="G2240" s="3" t="s">
        <v>54</v>
      </c>
      <c r="H2240" s="3" t="s">
        <v>276</v>
      </c>
      <c r="I2240" s="3">
        <v>1408924</v>
      </c>
      <c r="J2240" s="3" t="s">
        <v>34</v>
      </c>
      <c r="K2240" s="4">
        <v>44983.558333333298</v>
      </c>
      <c r="L2240" s="11" t="str">
        <f t="shared" si="180"/>
        <v>febrero</v>
      </c>
      <c r="M2240" s="3">
        <v>2</v>
      </c>
      <c r="N2240" s="3">
        <v>2</v>
      </c>
      <c r="O2240" s="3">
        <f t="shared" si="181"/>
        <v>2</v>
      </c>
      <c r="P2240" s="4">
        <v>44983.5617824074</v>
      </c>
      <c r="Q2240" s="2"/>
      <c r="R2240" s="3" t="s">
        <v>7275</v>
      </c>
      <c r="S2240" s="4">
        <v>44983.5617824074</v>
      </c>
      <c r="T2240" s="3">
        <f t="shared" si="177"/>
        <v>4</v>
      </c>
      <c r="U2240" s="2" t="s">
        <v>457</v>
      </c>
      <c r="V2240" s="4">
        <v>44983.6024652778</v>
      </c>
      <c r="W2240" s="3">
        <f t="shared" si="178"/>
        <v>58</v>
      </c>
      <c r="X2240" s="3" t="s">
        <v>418</v>
      </c>
      <c r="Y2240" s="2" t="s">
        <v>419</v>
      </c>
      <c r="Z2240" s="2" t="s">
        <v>5166</v>
      </c>
      <c r="AA2240" s="4">
        <v>44983.822916666701</v>
      </c>
      <c r="AB2240" s="26">
        <f t="shared" si="179"/>
        <v>5</v>
      </c>
      <c r="AC2240" s="1" t="s">
        <v>78</v>
      </c>
      <c r="AD2240" s="3" t="s">
        <v>40</v>
      </c>
    </row>
    <row r="2241" spans="1:30" ht="42.75" hidden="1" x14ac:dyDescent="0.25">
      <c r="A2241" s="1" t="s">
        <v>7276</v>
      </c>
      <c r="B2241" s="1" t="s">
        <v>27</v>
      </c>
      <c r="C2241" s="2" t="s">
        <v>7277</v>
      </c>
      <c r="D2241" s="3" t="s">
        <v>316</v>
      </c>
      <c r="E2241" s="3" t="s">
        <v>30</v>
      </c>
      <c r="F2241" s="2" t="s">
        <v>82</v>
      </c>
      <c r="G2241" s="3" t="s">
        <v>54</v>
      </c>
      <c r="H2241" s="3" t="s">
        <v>83</v>
      </c>
      <c r="I2241" s="3">
        <v>1408925</v>
      </c>
      <c r="J2241" s="3" t="s">
        <v>73</v>
      </c>
      <c r="K2241" s="4">
        <v>44983.568055555603</v>
      </c>
      <c r="L2241" s="11" t="str">
        <f t="shared" si="180"/>
        <v>febrero</v>
      </c>
      <c r="M2241" s="3">
        <v>3</v>
      </c>
      <c r="N2241" s="3">
        <v>3</v>
      </c>
      <c r="O2241" s="3">
        <f t="shared" si="181"/>
        <v>3</v>
      </c>
      <c r="P2241" s="4">
        <v>44983.579224537003</v>
      </c>
      <c r="Q2241" s="2"/>
      <c r="R2241" s="3" t="s">
        <v>7278</v>
      </c>
      <c r="S2241" s="4">
        <v>44983.579224537003</v>
      </c>
      <c r="T2241" s="3">
        <f t="shared" si="177"/>
        <v>16</v>
      </c>
      <c r="U2241" s="2" t="s">
        <v>457</v>
      </c>
      <c r="V2241" s="4">
        <v>44983.581377314797</v>
      </c>
      <c r="W2241" s="3">
        <f t="shared" si="178"/>
        <v>3</v>
      </c>
      <c r="X2241" s="3" t="s">
        <v>1635</v>
      </c>
      <c r="Y2241" s="2" t="s">
        <v>1636</v>
      </c>
      <c r="Z2241" s="2" t="s">
        <v>457</v>
      </c>
      <c r="AA2241" s="4">
        <v>44983.589583333298</v>
      </c>
      <c r="AB2241" s="26">
        <f t="shared" si="179"/>
        <v>0</v>
      </c>
      <c r="AC2241" s="1" t="s">
        <v>197</v>
      </c>
      <c r="AD2241" s="3" t="s">
        <v>40</v>
      </c>
    </row>
    <row r="2242" spans="1:30" ht="57" hidden="1" x14ac:dyDescent="0.25">
      <c r="A2242" s="1" t="s">
        <v>7279</v>
      </c>
      <c r="B2242" s="1" t="s">
        <v>27</v>
      </c>
      <c r="C2242" s="2" t="s">
        <v>7280</v>
      </c>
      <c r="D2242" s="3" t="s">
        <v>135</v>
      </c>
      <c r="E2242" s="3" t="s">
        <v>30</v>
      </c>
      <c r="F2242" s="2" t="s">
        <v>225</v>
      </c>
      <c r="G2242" s="3" t="s">
        <v>32</v>
      </c>
      <c r="H2242" s="3" t="s">
        <v>33</v>
      </c>
      <c r="I2242" s="3">
        <v>1408927</v>
      </c>
      <c r="J2242" s="3" t="s">
        <v>73</v>
      </c>
      <c r="K2242" s="4">
        <v>44983.581944444399</v>
      </c>
      <c r="L2242" s="11" t="str">
        <f t="shared" si="180"/>
        <v>febrero</v>
      </c>
      <c r="M2242" s="3">
        <v>3</v>
      </c>
      <c r="N2242" s="3">
        <v>3</v>
      </c>
      <c r="O2242" s="3">
        <f t="shared" si="181"/>
        <v>3</v>
      </c>
      <c r="P2242" s="4">
        <v>44983.592303240701</v>
      </c>
      <c r="Q2242" s="2"/>
      <c r="R2242" s="3" t="s">
        <v>6050</v>
      </c>
      <c r="S2242" s="4">
        <v>44983.592303240701</v>
      </c>
      <c r="T2242" s="3">
        <f t="shared" si="177"/>
        <v>14</v>
      </c>
      <c r="U2242" s="2" t="s">
        <v>457</v>
      </c>
      <c r="V2242" s="4">
        <v>44983.6039467593</v>
      </c>
      <c r="W2242" s="3">
        <f t="shared" si="178"/>
        <v>16</v>
      </c>
      <c r="X2242" s="3" t="s">
        <v>7281</v>
      </c>
      <c r="Y2242" s="2" t="s">
        <v>7282</v>
      </c>
      <c r="Z2242" s="2" t="s">
        <v>36</v>
      </c>
      <c r="AA2242" s="4">
        <v>44983.660416666702</v>
      </c>
      <c r="AB2242" s="26">
        <f t="shared" si="179"/>
        <v>1</v>
      </c>
      <c r="AC2242" s="1" t="s">
        <v>330</v>
      </c>
      <c r="AD2242" s="3" t="s">
        <v>40</v>
      </c>
    </row>
    <row r="2243" spans="1:30" ht="28.5" hidden="1" x14ac:dyDescent="0.25">
      <c r="A2243" s="1" t="s">
        <v>7283</v>
      </c>
      <c r="B2243" s="1" t="s">
        <v>27</v>
      </c>
      <c r="C2243" s="2" t="s">
        <v>7284</v>
      </c>
      <c r="D2243" s="3" t="s">
        <v>794</v>
      </c>
      <c r="E2243" s="3" t="s">
        <v>30</v>
      </c>
      <c r="F2243" s="2" t="s">
        <v>154</v>
      </c>
      <c r="G2243" s="3" t="s">
        <v>155</v>
      </c>
      <c r="H2243" s="3" t="s">
        <v>156</v>
      </c>
      <c r="I2243" s="3">
        <v>1408931</v>
      </c>
      <c r="J2243" s="3" t="s">
        <v>34</v>
      </c>
      <c r="K2243" s="4">
        <v>44983.614583333299</v>
      </c>
      <c r="L2243" s="11" t="str">
        <f t="shared" si="180"/>
        <v>febrero</v>
      </c>
      <c r="M2243" s="3">
        <v>3</v>
      </c>
      <c r="N2243" s="3">
        <v>3</v>
      </c>
      <c r="O2243" s="3">
        <f t="shared" si="181"/>
        <v>3</v>
      </c>
      <c r="P2243" s="4">
        <v>44983.618865740696</v>
      </c>
      <c r="Q2243" s="2"/>
      <c r="R2243" s="3" t="s">
        <v>7285</v>
      </c>
      <c r="S2243" s="4">
        <v>44983.618865740696</v>
      </c>
      <c r="T2243" s="3">
        <f t="shared" si="177"/>
        <v>6</v>
      </c>
      <c r="U2243" s="2" t="s">
        <v>143</v>
      </c>
      <c r="V2243" s="4">
        <v>44983.619490740697</v>
      </c>
      <c r="W2243" s="3">
        <f t="shared" si="178"/>
        <v>0</v>
      </c>
      <c r="X2243" s="3" t="s">
        <v>1387</v>
      </c>
      <c r="Y2243" s="2" t="s">
        <v>1388</v>
      </c>
      <c r="Z2243" s="2" t="s">
        <v>143</v>
      </c>
      <c r="AA2243" s="4">
        <v>44985.503472222197</v>
      </c>
      <c r="AB2243" s="26">
        <f t="shared" si="179"/>
        <v>45</v>
      </c>
      <c r="AC2243" s="1" t="s">
        <v>78</v>
      </c>
      <c r="AD2243" s="3" t="s">
        <v>40</v>
      </c>
    </row>
    <row r="2244" spans="1:30" ht="28.5" hidden="1" x14ac:dyDescent="0.25">
      <c r="A2244" s="1" t="s">
        <v>7286</v>
      </c>
      <c r="B2244" s="1" t="s">
        <v>27</v>
      </c>
      <c r="C2244" s="2" t="s">
        <v>7287</v>
      </c>
      <c r="D2244" s="3" t="s">
        <v>436</v>
      </c>
      <c r="E2244" s="3" t="s">
        <v>30</v>
      </c>
      <c r="F2244" s="2" t="s">
        <v>2280</v>
      </c>
      <c r="G2244" s="3" t="s">
        <v>54</v>
      </c>
      <c r="H2244" s="3" t="s">
        <v>89</v>
      </c>
      <c r="I2244" s="3">
        <v>1408933</v>
      </c>
      <c r="J2244" s="3" t="s">
        <v>34</v>
      </c>
      <c r="K2244" s="4">
        <v>44983.625</v>
      </c>
      <c r="L2244" s="11" t="str">
        <f t="shared" si="180"/>
        <v>febrero</v>
      </c>
      <c r="M2244" s="3">
        <v>2</v>
      </c>
      <c r="N2244" s="3">
        <v>2</v>
      </c>
      <c r="O2244" s="3">
        <f t="shared" si="181"/>
        <v>2</v>
      </c>
      <c r="P2244" s="4">
        <v>44983.627789351798</v>
      </c>
      <c r="Q2244" s="2"/>
      <c r="R2244" s="3" t="s">
        <v>7288</v>
      </c>
      <c r="S2244" s="4">
        <v>44983.627789351798</v>
      </c>
      <c r="T2244" s="3">
        <f t="shared" si="177"/>
        <v>4</v>
      </c>
      <c r="U2244" s="2" t="s">
        <v>457</v>
      </c>
      <c r="V2244" s="4">
        <v>44983.646516203698</v>
      </c>
      <c r="W2244" s="3">
        <f t="shared" si="178"/>
        <v>26</v>
      </c>
      <c r="X2244" s="3" t="s">
        <v>123</v>
      </c>
      <c r="Y2244" s="2" t="s">
        <v>124</v>
      </c>
      <c r="Z2244" s="2" t="s">
        <v>36</v>
      </c>
      <c r="AA2244" s="4">
        <v>44992.439583333296</v>
      </c>
      <c r="AB2244" s="26">
        <f t="shared" si="179"/>
        <v>211</v>
      </c>
      <c r="AC2244" s="1" t="s">
        <v>125</v>
      </c>
      <c r="AD2244" s="3" t="s">
        <v>40</v>
      </c>
    </row>
    <row r="2245" spans="1:30" ht="42.75" hidden="1" x14ac:dyDescent="0.25">
      <c r="A2245" s="1" t="s">
        <v>7289</v>
      </c>
      <c r="B2245" s="1" t="s">
        <v>27</v>
      </c>
      <c r="C2245" s="2" t="s">
        <v>7290</v>
      </c>
      <c r="D2245" s="3" t="s">
        <v>206</v>
      </c>
      <c r="E2245" s="3" t="s">
        <v>30</v>
      </c>
      <c r="F2245" s="2" t="s">
        <v>82</v>
      </c>
      <c r="G2245" s="3" t="s">
        <v>54</v>
      </c>
      <c r="H2245" s="3" t="s">
        <v>83</v>
      </c>
      <c r="I2245" s="3">
        <v>1408935</v>
      </c>
      <c r="J2245" s="3" t="s">
        <v>34</v>
      </c>
      <c r="K2245" s="4">
        <v>44983.6340277778</v>
      </c>
      <c r="L2245" s="11" t="str">
        <f t="shared" si="180"/>
        <v>febrero</v>
      </c>
      <c r="M2245" s="3">
        <v>3</v>
      </c>
      <c r="N2245" s="3">
        <v>3</v>
      </c>
      <c r="O2245" s="3">
        <f t="shared" si="181"/>
        <v>3</v>
      </c>
      <c r="P2245" s="4">
        <v>44983.658912036997</v>
      </c>
      <c r="Q2245" s="2"/>
      <c r="R2245" s="3" t="s">
        <v>2046</v>
      </c>
      <c r="S2245" s="4">
        <v>44983.658912036997</v>
      </c>
      <c r="T2245" s="3">
        <f t="shared" ref="T2245:T2308" si="182">ROUNDDOWN((S2245-K2245)*24*60,0)</f>
        <v>35</v>
      </c>
      <c r="U2245" s="2" t="s">
        <v>457</v>
      </c>
      <c r="V2245" s="4">
        <v>44983.709733796299</v>
      </c>
      <c r="W2245" s="3">
        <f t="shared" ref="W2245:W2308" si="183">+IF(ISBLANK(V2245),"",ROUNDDOWN((V2245-S2245)*24*60,0))</f>
        <v>73</v>
      </c>
      <c r="X2245" s="3" t="s">
        <v>228</v>
      </c>
      <c r="Y2245" s="2" t="s">
        <v>229</v>
      </c>
      <c r="Z2245" s="2" t="s">
        <v>5166</v>
      </c>
      <c r="AA2245" s="4">
        <v>44983.896527777797</v>
      </c>
      <c r="AB2245" s="26">
        <f t="shared" ref="AB2245:AB2308" si="184">+IF(ISBLANK(V2245),"",IF(ISBLANK(AA2245),"",_xlfn.IFS((AA2245-V2245)*24&lt;0,"",(AA2245-V2245)*24&gt;0,(ROUNDDOWN((AA2245-V2245)*24,0)))))</f>
        <v>4</v>
      </c>
      <c r="AC2245" s="1" t="s">
        <v>78</v>
      </c>
      <c r="AD2245" s="3" t="s">
        <v>40</v>
      </c>
    </row>
    <row r="2246" spans="1:30" ht="28.5" hidden="1" x14ac:dyDescent="0.25">
      <c r="A2246" s="1" t="s">
        <v>7291</v>
      </c>
      <c r="B2246" s="1" t="s">
        <v>27</v>
      </c>
      <c r="C2246" s="2" t="s">
        <v>7292</v>
      </c>
      <c r="D2246" s="3" t="s">
        <v>172</v>
      </c>
      <c r="E2246" s="3" t="s">
        <v>30</v>
      </c>
      <c r="F2246" s="2" t="s">
        <v>398</v>
      </c>
      <c r="G2246" s="3" t="s">
        <v>192</v>
      </c>
      <c r="H2246" s="3" t="s">
        <v>399</v>
      </c>
      <c r="I2246" s="3">
        <v>1408938</v>
      </c>
      <c r="J2246" s="3" t="s">
        <v>34</v>
      </c>
      <c r="K2246" s="4">
        <v>44983.6743055556</v>
      </c>
      <c r="L2246" s="11" t="str">
        <f t="shared" si="180"/>
        <v>febrero</v>
      </c>
      <c r="M2246" s="3">
        <v>2</v>
      </c>
      <c r="N2246" s="3">
        <v>2</v>
      </c>
      <c r="O2246" s="3">
        <f t="shared" si="181"/>
        <v>2</v>
      </c>
      <c r="P2246" s="4">
        <v>44983.680277777799</v>
      </c>
      <c r="Q2246" s="2"/>
      <c r="R2246" s="3" t="s">
        <v>7293</v>
      </c>
      <c r="S2246" s="4">
        <v>44983.680277777799</v>
      </c>
      <c r="T2246" s="3">
        <f t="shared" si="182"/>
        <v>8</v>
      </c>
      <c r="U2246" s="2" t="s">
        <v>143</v>
      </c>
      <c r="V2246" s="4">
        <v>44983.680729166699</v>
      </c>
      <c r="W2246" s="3">
        <f t="shared" si="183"/>
        <v>0</v>
      </c>
      <c r="X2246" s="3" t="s">
        <v>103</v>
      </c>
      <c r="Y2246" s="2" t="s">
        <v>104</v>
      </c>
      <c r="Z2246" s="2" t="s">
        <v>143</v>
      </c>
      <c r="AA2246" s="4">
        <v>44986.522916666698</v>
      </c>
      <c r="AB2246" s="26">
        <f t="shared" si="184"/>
        <v>68</v>
      </c>
      <c r="AC2246" s="1" t="s">
        <v>78</v>
      </c>
      <c r="AD2246" s="3" t="s">
        <v>40</v>
      </c>
    </row>
    <row r="2247" spans="1:30" ht="38.25" hidden="1" x14ac:dyDescent="0.25">
      <c r="A2247" s="1" t="s">
        <v>7294</v>
      </c>
      <c r="B2247" s="1" t="s">
        <v>27</v>
      </c>
      <c r="C2247" s="2" t="s">
        <v>7295</v>
      </c>
      <c r="D2247" s="3" t="s">
        <v>794</v>
      </c>
      <c r="E2247" s="3" t="s">
        <v>30</v>
      </c>
      <c r="F2247" s="2" t="s">
        <v>82</v>
      </c>
      <c r="G2247" s="3" t="s">
        <v>54</v>
      </c>
      <c r="H2247" s="3" t="s">
        <v>83</v>
      </c>
      <c r="I2247" s="3">
        <v>1408941</v>
      </c>
      <c r="J2247" s="3" t="s">
        <v>34</v>
      </c>
      <c r="K2247" s="4">
        <v>44983.75</v>
      </c>
      <c r="L2247" s="11" t="str">
        <f t="shared" si="180"/>
        <v>febrero</v>
      </c>
      <c r="M2247" s="3">
        <v>2</v>
      </c>
      <c r="N2247" s="3">
        <v>2</v>
      </c>
      <c r="O2247" s="3">
        <f t="shared" si="181"/>
        <v>2</v>
      </c>
      <c r="P2247" s="4">
        <v>44983.752013888901</v>
      </c>
      <c r="Q2247" s="2"/>
      <c r="R2247" s="3" t="s">
        <v>7296</v>
      </c>
      <c r="S2247" s="4">
        <v>44983.752013888901</v>
      </c>
      <c r="T2247" s="3">
        <f t="shared" si="182"/>
        <v>2</v>
      </c>
      <c r="U2247" s="2" t="s">
        <v>457</v>
      </c>
      <c r="V2247" s="4">
        <v>44983.777337963002</v>
      </c>
      <c r="W2247" s="3">
        <f t="shared" si="183"/>
        <v>36</v>
      </c>
      <c r="X2247" s="3" t="s">
        <v>741</v>
      </c>
      <c r="Y2247" s="2" t="s">
        <v>742</v>
      </c>
      <c r="Z2247" s="2" t="s">
        <v>457</v>
      </c>
      <c r="AA2247" s="4">
        <v>44983.987500000003</v>
      </c>
      <c r="AB2247" s="26">
        <f t="shared" si="184"/>
        <v>5</v>
      </c>
      <c r="AC2247" s="1" t="s">
        <v>78</v>
      </c>
      <c r="AD2247" s="3" t="s">
        <v>40</v>
      </c>
    </row>
    <row r="2248" spans="1:30" ht="38.25" hidden="1" x14ac:dyDescent="0.25">
      <c r="A2248" s="1" t="s">
        <v>1322</v>
      </c>
      <c r="B2248" s="1" t="s">
        <v>27</v>
      </c>
      <c r="C2248" s="2" t="s">
        <v>1323</v>
      </c>
      <c r="D2248" s="3" t="s">
        <v>745</v>
      </c>
      <c r="E2248" s="3" t="s">
        <v>30</v>
      </c>
      <c r="F2248" s="2" t="s">
        <v>82</v>
      </c>
      <c r="G2248" s="3" t="s">
        <v>54</v>
      </c>
      <c r="H2248" s="3" t="s">
        <v>83</v>
      </c>
      <c r="I2248" s="3">
        <v>1408942</v>
      </c>
      <c r="J2248" s="3" t="s">
        <v>34</v>
      </c>
      <c r="K2248" s="4">
        <v>44983.755555555603</v>
      </c>
      <c r="L2248" s="11" t="str">
        <f t="shared" si="180"/>
        <v>febrero</v>
      </c>
      <c r="M2248" s="3">
        <v>2</v>
      </c>
      <c r="N2248" s="3">
        <v>2</v>
      </c>
      <c r="O2248" s="3">
        <f t="shared" si="181"/>
        <v>2</v>
      </c>
      <c r="P2248" s="4">
        <v>44983.757372685199</v>
      </c>
      <c r="Q2248" s="2"/>
      <c r="R2248" s="3" t="s">
        <v>7297</v>
      </c>
      <c r="S2248" s="4">
        <v>44983.757372685199</v>
      </c>
      <c r="T2248" s="3">
        <f t="shared" si="182"/>
        <v>2</v>
      </c>
      <c r="U2248" s="2" t="s">
        <v>457</v>
      </c>
      <c r="V2248" s="4">
        <v>44983.775439814803</v>
      </c>
      <c r="W2248" s="3">
        <f t="shared" si="183"/>
        <v>26</v>
      </c>
      <c r="X2248" s="3" t="s">
        <v>202</v>
      </c>
      <c r="Y2248" s="2" t="s">
        <v>203</v>
      </c>
      <c r="Z2248" s="2" t="s">
        <v>708</v>
      </c>
      <c r="AA2248" s="4">
        <v>44987.533333333296</v>
      </c>
      <c r="AB2248" s="26">
        <f t="shared" si="184"/>
        <v>90</v>
      </c>
      <c r="AC2248" s="1" t="s">
        <v>144</v>
      </c>
      <c r="AD2248" s="3" t="s">
        <v>40</v>
      </c>
    </row>
    <row r="2249" spans="1:30" ht="42.75" hidden="1" x14ac:dyDescent="0.25">
      <c r="A2249" s="1" t="s">
        <v>7298</v>
      </c>
      <c r="B2249" s="1" t="s">
        <v>27</v>
      </c>
      <c r="C2249" s="2" t="s">
        <v>7299</v>
      </c>
      <c r="D2249" s="3" t="s">
        <v>745</v>
      </c>
      <c r="E2249" s="3" t="s">
        <v>30</v>
      </c>
      <c r="F2249" s="2" t="s">
        <v>53</v>
      </c>
      <c r="G2249" s="3" t="s">
        <v>54</v>
      </c>
      <c r="H2249" s="3" t="s">
        <v>1060</v>
      </c>
      <c r="I2249" s="3">
        <v>1408943</v>
      </c>
      <c r="J2249" s="3" t="s">
        <v>34</v>
      </c>
      <c r="K2249" s="4">
        <v>44983.763888888898</v>
      </c>
      <c r="L2249" s="11" t="str">
        <f t="shared" si="180"/>
        <v>febrero</v>
      </c>
      <c r="M2249" s="3">
        <v>3</v>
      </c>
      <c r="N2249" s="3">
        <v>3</v>
      </c>
      <c r="O2249" s="3">
        <f t="shared" si="181"/>
        <v>3</v>
      </c>
      <c r="P2249" s="4">
        <v>44983.775000000001</v>
      </c>
      <c r="Q2249" s="2"/>
      <c r="R2249" s="3" t="s">
        <v>7300</v>
      </c>
      <c r="S2249" s="4">
        <v>44983.775000000001</v>
      </c>
      <c r="T2249" s="3">
        <f t="shared" si="182"/>
        <v>15</v>
      </c>
      <c r="U2249" s="2" t="s">
        <v>457</v>
      </c>
      <c r="V2249" s="4">
        <v>44983.784131944398</v>
      </c>
      <c r="W2249" s="3">
        <f t="shared" si="183"/>
        <v>13</v>
      </c>
      <c r="X2249" s="3" t="s">
        <v>174</v>
      </c>
      <c r="Y2249" s="2" t="s">
        <v>175</v>
      </c>
      <c r="Z2249" s="2" t="s">
        <v>102</v>
      </c>
      <c r="AA2249" s="4">
        <v>44993.548611111102</v>
      </c>
      <c r="AB2249" s="26">
        <f t="shared" si="184"/>
        <v>234</v>
      </c>
      <c r="AC2249" s="1" t="s">
        <v>144</v>
      </c>
      <c r="AD2249" s="3" t="s">
        <v>40</v>
      </c>
    </row>
    <row r="2250" spans="1:30" ht="28.5" hidden="1" x14ac:dyDescent="0.25">
      <c r="A2250" s="1" t="s">
        <v>7301</v>
      </c>
      <c r="B2250" s="1" t="s">
        <v>27</v>
      </c>
      <c r="C2250" s="2" t="s">
        <v>7302</v>
      </c>
      <c r="D2250" s="3" t="s">
        <v>378</v>
      </c>
      <c r="E2250" s="3" t="s">
        <v>30</v>
      </c>
      <c r="F2250" s="2" t="s">
        <v>64</v>
      </c>
      <c r="G2250" s="3" t="s">
        <v>32</v>
      </c>
      <c r="H2250" s="3" t="s">
        <v>33</v>
      </c>
      <c r="I2250" s="3">
        <v>1408944</v>
      </c>
      <c r="J2250" s="3" t="s">
        <v>34</v>
      </c>
      <c r="K2250" s="4">
        <v>44983.8256944444</v>
      </c>
      <c r="L2250" s="11" t="str">
        <f t="shared" si="180"/>
        <v>febrero</v>
      </c>
      <c r="M2250" s="3">
        <v>3</v>
      </c>
      <c r="N2250" s="3">
        <v>3</v>
      </c>
      <c r="O2250" s="3">
        <f t="shared" si="181"/>
        <v>3</v>
      </c>
      <c r="P2250" s="4">
        <v>44983.831620370402</v>
      </c>
      <c r="Q2250" s="2"/>
      <c r="R2250" s="3" t="s">
        <v>7303</v>
      </c>
      <c r="S2250" s="4">
        <v>44983.831620370402</v>
      </c>
      <c r="T2250" s="3">
        <f t="shared" si="182"/>
        <v>8</v>
      </c>
      <c r="U2250" s="2" t="s">
        <v>457</v>
      </c>
      <c r="V2250" s="4">
        <v>44983.840451388904</v>
      </c>
      <c r="W2250" s="3">
        <f t="shared" si="183"/>
        <v>12</v>
      </c>
      <c r="X2250" s="3" t="s">
        <v>1163</v>
      </c>
      <c r="Y2250" s="2" t="s">
        <v>509</v>
      </c>
      <c r="Z2250" s="2" t="s">
        <v>708</v>
      </c>
      <c r="AA2250" s="4">
        <v>44985.640277777798</v>
      </c>
      <c r="AB2250" s="26">
        <f t="shared" si="184"/>
        <v>43</v>
      </c>
      <c r="AC2250" s="1" t="s">
        <v>78</v>
      </c>
      <c r="AD2250" s="3" t="s">
        <v>40</v>
      </c>
    </row>
    <row r="2251" spans="1:30" ht="28.5" hidden="1" x14ac:dyDescent="0.25">
      <c r="A2251" s="1" t="s">
        <v>7304</v>
      </c>
      <c r="B2251" s="1" t="s">
        <v>27</v>
      </c>
      <c r="C2251" s="2" t="s">
        <v>7305</v>
      </c>
      <c r="D2251" s="3" t="s">
        <v>917</v>
      </c>
      <c r="E2251" s="3" t="s">
        <v>30</v>
      </c>
      <c r="F2251" s="2" t="s">
        <v>53</v>
      </c>
      <c r="G2251" s="3" t="s">
        <v>32</v>
      </c>
      <c r="H2251" s="3" t="s">
        <v>187</v>
      </c>
      <c r="I2251" s="3">
        <v>1408945</v>
      </c>
      <c r="J2251" s="3" t="s">
        <v>34</v>
      </c>
      <c r="K2251" s="4">
        <v>44983.831944444399</v>
      </c>
      <c r="L2251" s="11" t="str">
        <f t="shared" si="180"/>
        <v>febrero</v>
      </c>
      <c r="M2251" s="3">
        <v>2</v>
      </c>
      <c r="N2251" s="3">
        <v>2</v>
      </c>
      <c r="O2251" s="3">
        <f t="shared" si="181"/>
        <v>2</v>
      </c>
      <c r="P2251" s="4">
        <v>44983.836898148104</v>
      </c>
      <c r="Q2251" s="2"/>
      <c r="R2251" s="3" t="s">
        <v>7306</v>
      </c>
      <c r="S2251" s="4">
        <v>44983.836898148104</v>
      </c>
      <c r="T2251" s="3">
        <f t="shared" si="182"/>
        <v>7</v>
      </c>
      <c r="U2251" s="2" t="s">
        <v>457</v>
      </c>
      <c r="V2251" s="4">
        <v>44983.853518518503</v>
      </c>
      <c r="W2251" s="3">
        <f t="shared" si="183"/>
        <v>23</v>
      </c>
      <c r="X2251" s="3" t="s">
        <v>103</v>
      </c>
      <c r="Y2251" s="2" t="s">
        <v>104</v>
      </c>
      <c r="Z2251" s="2" t="s">
        <v>102</v>
      </c>
      <c r="AA2251" s="4">
        <v>44983.979166666701</v>
      </c>
      <c r="AB2251" s="26">
        <f t="shared" si="184"/>
        <v>3</v>
      </c>
      <c r="AC2251" s="1" t="s">
        <v>78</v>
      </c>
      <c r="AD2251" s="3" t="s">
        <v>40</v>
      </c>
    </row>
    <row r="2252" spans="1:30" ht="42.75" hidden="1" x14ac:dyDescent="0.25">
      <c r="A2252" s="1" t="s">
        <v>4437</v>
      </c>
      <c r="B2252" s="1" t="s">
        <v>27</v>
      </c>
      <c r="C2252" s="2" t="s">
        <v>4438</v>
      </c>
      <c r="D2252" s="3" t="s">
        <v>162</v>
      </c>
      <c r="E2252" s="3" t="s">
        <v>30</v>
      </c>
      <c r="F2252" s="2" t="s">
        <v>53</v>
      </c>
      <c r="G2252" s="3" t="s">
        <v>54</v>
      </c>
      <c r="H2252" s="3" t="s">
        <v>100</v>
      </c>
      <c r="I2252" s="3">
        <v>1408947</v>
      </c>
      <c r="J2252" s="3" t="s">
        <v>34</v>
      </c>
      <c r="K2252" s="4">
        <v>44983.894444444399</v>
      </c>
      <c r="L2252" s="11" t="str">
        <f t="shared" si="180"/>
        <v>febrero</v>
      </c>
      <c r="M2252" s="3">
        <v>3</v>
      </c>
      <c r="N2252" s="3">
        <v>3</v>
      </c>
      <c r="O2252" s="3">
        <f t="shared" si="181"/>
        <v>3</v>
      </c>
      <c r="P2252" s="4">
        <v>44983.901250000003</v>
      </c>
      <c r="Q2252" s="2"/>
      <c r="R2252" s="3" t="s">
        <v>7307</v>
      </c>
      <c r="S2252" s="4">
        <v>44983.901250000003</v>
      </c>
      <c r="T2252" s="3">
        <f t="shared" si="182"/>
        <v>9</v>
      </c>
      <c r="U2252" s="2" t="s">
        <v>457</v>
      </c>
      <c r="V2252" s="4">
        <v>44983.919826388897</v>
      </c>
      <c r="W2252" s="3">
        <f t="shared" si="183"/>
        <v>26</v>
      </c>
      <c r="X2252" s="3" t="s">
        <v>259</v>
      </c>
      <c r="Y2252" s="2" t="s">
        <v>260</v>
      </c>
      <c r="Z2252" s="2" t="s">
        <v>708</v>
      </c>
      <c r="AA2252" s="4">
        <v>44986.524305555598</v>
      </c>
      <c r="AB2252" s="26">
        <f t="shared" si="184"/>
        <v>62</v>
      </c>
      <c r="AC2252" s="1" t="s">
        <v>78</v>
      </c>
      <c r="AD2252" s="3" t="s">
        <v>40</v>
      </c>
    </row>
    <row r="2253" spans="1:30" ht="76.5" hidden="1" x14ac:dyDescent="0.25">
      <c r="A2253" s="1" t="s">
        <v>7308</v>
      </c>
      <c r="B2253" s="1" t="s">
        <v>27</v>
      </c>
      <c r="C2253" s="2" t="s">
        <v>7309</v>
      </c>
      <c r="D2253" s="3" t="s">
        <v>63</v>
      </c>
      <c r="E2253" s="3" t="s">
        <v>30</v>
      </c>
      <c r="F2253" s="2" t="s">
        <v>44</v>
      </c>
      <c r="G2253" s="3" t="s">
        <v>32</v>
      </c>
      <c r="H2253" s="3" t="s">
        <v>33</v>
      </c>
      <c r="I2253" s="3">
        <v>1408948</v>
      </c>
      <c r="J2253" s="3" t="s">
        <v>34</v>
      </c>
      <c r="K2253" s="4">
        <v>44983.9</v>
      </c>
      <c r="L2253" s="11" t="str">
        <f t="shared" ref="L2253:L2309" si="185">+TEXT(K2253,"mmmm")</f>
        <v>febrero</v>
      </c>
      <c r="M2253" s="3">
        <v>3</v>
      </c>
      <c r="N2253" s="3">
        <v>3</v>
      </c>
      <c r="O2253" s="3">
        <f t="shared" si="181"/>
        <v>3</v>
      </c>
      <c r="P2253" s="4">
        <v>44983.905636574098</v>
      </c>
      <c r="Q2253" s="2"/>
      <c r="R2253" s="3" t="s">
        <v>7310</v>
      </c>
      <c r="S2253" s="4">
        <v>44983.905636574098</v>
      </c>
      <c r="T2253" s="3">
        <f t="shared" si="182"/>
        <v>8</v>
      </c>
      <c r="U2253" s="2" t="s">
        <v>457</v>
      </c>
      <c r="V2253" s="4">
        <v>44983.9070138889</v>
      </c>
      <c r="W2253" s="3">
        <f t="shared" si="183"/>
        <v>1</v>
      </c>
      <c r="X2253" s="3" t="s">
        <v>37</v>
      </c>
      <c r="Y2253" s="2" t="s">
        <v>38</v>
      </c>
      <c r="Z2253" s="2" t="s">
        <v>102</v>
      </c>
      <c r="AA2253" s="4">
        <v>44987.595138888901</v>
      </c>
      <c r="AB2253" s="26">
        <f t="shared" si="184"/>
        <v>88</v>
      </c>
      <c r="AC2253" s="1" t="s">
        <v>144</v>
      </c>
      <c r="AD2253" s="3" t="s">
        <v>40</v>
      </c>
    </row>
    <row r="2254" spans="1:30" ht="38.25" hidden="1" x14ac:dyDescent="0.25">
      <c r="A2254" s="1" t="s">
        <v>7311</v>
      </c>
      <c r="B2254" s="1" t="s">
        <v>27</v>
      </c>
      <c r="C2254" s="2" t="s">
        <v>7312</v>
      </c>
      <c r="D2254" s="3" t="s">
        <v>482</v>
      </c>
      <c r="E2254" s="3" t="s">
        <v>30</v>
      </c>
      <c r="F2254" s="2" t="s">
        <v>82</v>
      </c>
      <c r="G2254" s="3" t="s">
        <v>54</v>
      </c>
      <c r="H2254" s="3" t="s">
        <v>83</v>
      </c>
      <c r="I2254" s="3">
        <v>1408949</v>
      </c>
      <c r="J2254" s="3" t="s">
        <v>34</v>
      </c>
      <c r="K2254" s="4">
        <v>44983.916666666701</v>
      </c>
      <c r="L2254" s="11" t="str">
        <f t="shared" si="185"/>
        <v>febrero</v>
      </c>
      <c r="M2254" s="3">
        <v>3</v>
      </c>
      <c r="N2254" s="3">
        <v>3</v>
      </c>
      <c r="O2254" s="3">
        <f t="shared" si="181"/>
        <v>3</v>
      </c>
      <c r="P2254" s="4">
        <v>44983.921493055597</v>
      </c>
      <c r="Q2254" s="2"/>
      <c r="R2254" s="3" t="s">
        <v>7313</v>
      </c>
      <c r="S2254" s="4">
        <v>44983.921493055597</v>
      </c>
      <c r="T2254" s="3">
        <f t="shared" si="182"/>
        <v>6</v>
      </c>
      <c r="U2254" s="2" t="s">
        <v>457</v>
      </c>
      <c r="V2254" s="4">
        <v>44983.943368055603</v>
      </c>
      <c r="W2254" s="3">
        <f t="shared" si="183"/>
        <v>31</v>
      </c>
      <c r="X2254" s="3" t="s">
        <v>91</v>
      </c>
      <c r="Y2254" s="2" t="s">
        <v>92</v>
      </c>
      <c r="Z2254" s="2" t="s">
        <v>708</v>
      </c>
      <c r="AA2254" s="4">
        <v>44984.704166666699</v>
      </c>
      <c r="AB2254" s="26">
        <f t="shared" si="184"/>
        <v>18</v>
      </c>
      <c r="AC2254" s="1" t="s">
        <v>78</v>
      </c>
      <c r="AD2254" s="3" t="s">
        <v>40</v>
      </c>
    </row>
    <row r="2255" spans="1:30" ht="28.5" hidden="1" x14ac:dyDescent="0.25">
      <c r="A2255" s="1" t="s">
        <v>7314</v>
      </c>
      <c r="B2255" s="1" t="s">
        <v>27</v>
      </c>
      <c r="C2255" s="2" t="s">
        <v>7315</v>
      </c>
      <c r="D2255" s="3" t="s">
        <v>2001</v>
      </c>
      <c r="E2255" s="3" t="s">
        <v>30</v>
      </c>
      <c r="F2255" s="2" t="s">
        <v>82</v>
      </c>
      <c r="G2255" s="3" t="s">
        <v>54</v>
      </c>
      <c r="H2255" s="3" t="s">
        <v>113</v>
      </c>
      <c r="I2255" s="3">
        <v>1408950</v>
      </c>
      <c r="J2255" s="3" t="s">
        <v>34</v>
      </c>
      <c r="K2255" s="4">
        <v>44983.932638888902</v>
      </c>
      <c r="L2255" s="11" t="str">
        <f t="shared" si="185"/>
        <v>febrero</v>
      </c>
      <c r="M2255" s="3">
        <v>2</v>
      </c>
      <c r="N2255" s="3">
        <v>2</v>
      </c>
      <c r="O2255" s="3">
        <f t="shared" si="181"/>
        <v>2</v>
      </c>
      <c r="P2255" s="4">
        <v>44983.938287037003</v>
      </c>
      <c r="Q2255" s="2"/>
      <c r="R2255" s="3" t="s">
        <v>7316</v>
      </c>
      <c r="S2255" s="4">
        <v>44983.938287037003</v>
      </c>
      <c r="T2255" s="3">
        <f t="shared" si="182"/>
        <v>8</v>
      </c>
      <c r="U2255" s="2" t="s">
        <v>457</v>
      </c>
      <c r="V2255" s="4">
        <v>44983.959560185198</v>
      </c>
      <c r="W2255" s="3">
        <f t="shared" si="183"/>
        <v>30</v>
      </c>
      <c r="X2255" s="3" t="s">
        <v>6820</v>
      </c>
      <c r="Y2255" s="2" t="s">
        <v>6821</v>
      </c>
      <c r="Z2255" s="2" t="s">
        <v>102</v>
      </c>
      <c r="AA2255" s="4">
        <v>44984.918749999997</v>
      </c>
      <c r="AB2255" s="26">
        <f t="shared" si="184"/>
        <v>23</v>
      </c>
      <c r="AC2255" s="1" t="s">
        <v>78</v>
      </c>
      <c r="AD2255" s="3" t="s">
        <v>40</v>
      </c>
    </row>
    <row r="2256" spans="1:30" ht="102" hidden="1" x14ac:dyDescent="0.25">
      <c r="A2256" s="1" t="s">
        <v>7317</v>
      </c>
      <c r="B2256" s="1" t="s">
        <v>27</v>
      </c>
      <c r="C2256" s="2" t="s">
        <v>7318</v>
      </c>
      <c r="D2256" s="3" t="s">
        <v>436</v>
      </c>
      <c r="E2256" s="3" t="s">
        <v>30</v>
      </c>
      <c r="F2256" s="2" t="s">
        <v>53</v>
      </c>
      <c r="G2256" s="3" t="s">
        <v>54</v>
      </c>
      <c r="H2256" s="3" t="s">
        <v>1156</v>
      </c>
      <c r="I2256" s="3">
        <v>1408951</v>
      </c>
      <c r="J2256" s="3" t="s">
        <v>34</v>
      </c>
      <c r="K2256" s="4">
        <v>44983.997222222199</v>
      </c>
      <c r="L2256" s="11" t="str">
        <f t="shared" si="185"/>
        <v>febrero</v>
      </c>
      <c r="M2256" s="3">
        <v>2</v>
      </c>
      <c r="N2256" s="3">
        <v>2</v>
      </c>
      <c r="O2256" s="3">
        <f t="shared" si="181"/>
        <v>2</v>
      </c>
      <c r="P2256" s="4">
        <v>44984.014884259297</v>
      </c>
      <c r="Q2256" s="2"/>
      <c r="R2256" s="3" t="s">
        <v>7319</v>
      </c>
      <c r="S2256" s="4">
        <v>44984.014884259297</v>
      </c>
      <c r="T2256" s="3">
        <f t="shared" si="182"/>
        <v>25</v>
      </c>
      <c r="U2256" s="2" t="s">
        <v>708</v>
      </c>
      <c r="V2256" s="4">
        <v>44984.025752314803</v>
      </c>
      <c r="W2256" s="3">
        <f t="shared" si="183"/>
        <v>15</v>
      </c>
      <c r="X2256" s="3" t="s">
        <v>37</v>
      </c>
      <c r="Y2256" s="2" t="s">
        <v>38</v>
      </c>
      <c r="Z2256" s="2" t="s">
        <v>708</v>
      </c>
      <c r="AA2256" s="4">
        <v>44999.602083333302</v>
      </c>
      <c r="AB2256" s="26">
        <f t="shared" si="184"/>
        <v>373</v>
      </c>
      <c r="AC2256" s="1" t="s">
        <v>125</v>
      </c>
      <c r="AD2256" s="3" t="s">
        <v>40</v>
      </c>
    </row>
    <row r="2257" spans="1:30" ht="51" hidden="1" x14ac:dyDescent="0.25">
      <c r="A2257" s="1" t="s">
        <v>7320</v>
      </c>
      <c r="B2257" s="1" t="s">
        <v>575</v>
      </c>
      <c r="C2257" s="2" t="s">
        <v>7321</v>
      </c>
      <c r="D2257" s="3" t="s">
        <v>1316</v>
      </c>
      <c r="E2257" s="3" t="s">
        <v>410</v>
      </c>
      <c r="F2257" s="2" t="s">
        <v>82</v>
      </c>
      <c r="G2257" s="3" t="s">
        <v>54</v>
      </c>
      <c r="H2257" s="3" t="s">
        <v>113</v>
      </c>
      <c r="I2257" s="3">
        <v>1408952</v>
      </c>
      <c r="J2257" s="3" t="s">
        <v>34</v>
      </c>
      <c r="K2257" s="4">
        <v>44984.025694444397</v>
      </c>
      <c r="L2257" s="11" t="str">
        <f t="shared" si="185"/>
        <v>febrero</v>
      </c>
      <c r="M2257" s="3">
        <v>1</v>
      </c>
      <c r="N2257" s="3">
        <v>1</v>
      </c>
      <c r="O2257" s="3">
        <f t="shared" si="181"/>
        <v>1</v>
      </c>
      <c r="P2257" s="4">
        <v>44984.054363425901</v>
      </c>
      <c r="Q2257" s="2"/>
      <c r="R2257" s="3" t="s">
        <v>7322</v>
      </c>
      <c r="S2257" s="4">
        <v>44984.054363425901</v>
      </c>
      <c r="T2257" s="3">
        <f t="shared" si="182"/>
        <v>41</v>
      </c>
      <c r="U2257" s="2" t="s">
        <v>102</v>
      </c>
      <c r="V2257" s="4">
        <v>44984.054525462998</v>
      </c>
      <c r="W2257" s="3">
        <f t="shared" si="183"/>
        <v>0</v>
      </c>
      <c r="X2257" s="3" t="s">
        <v>7323</v>
      </c>
      <c r="Y2257" s="2" t="s">
        <v>7324</v>
      </c>
      <c r="Z2257" s="2" t="s">
        <v>102</v>
      </c>
      <c r="AA2257" s="4">
        <v>44987.7055555556</v>
      </c>
      <c r="AB2257" s="26">
        <f t="shared" si="184"/>
        <v>87</v>
      </c>
      <c r="AC2257" s="1" t="s">
        <v>1376</v>
      </c>
      <c r="AD2257" s="3" t="s">
        <v>40</v>
      </c>
    </row>
    <row r="2258" spans="1:30" ht="42.75" hidden="1" x14ac:dyDescent="0.25">
      <c r="A2258" s="1" t="s">
        <v>7325</v>
      </c>
      <c r="B2258" s="1" t="s">
        <v>27</v>
      </c>
      <c r="C2258" s="2" t="s">
        <v>7326</v>
      </c>
      <c r="D2258" s="3" t="s">
        <v>366</v>
      </c>
      <c r="E2258" s="3" t="s">
        <v>30</v>
      </c>
      <c r="F2258" s="2" t="s">
        <v>31</v>
      </c>
      <c r="G2258" s="3" t="s">
        <v>32</v>
      </c>
      <c r="H2258" s="3" t="s">
        <v>33</v>
      </c>
      <c r="I2258" s="3">
        <v>1408953</v>
      </c>
      <c r="J2258" s="3" t="s">
        <v>73</v>
      </c>
      <c r="K2258" s="4">
        <v>44984.139583333301</v>
      </c>
      <c r="L2258" s="11" t="str">
        <f t="shared" si="185"/>
        <v>febrero</v>
      </c>
      <c r="M2258" s="3">
        <v>3</v>
      </c>
      <c r="N2258" s="3">
        <v>3</v>
      </c>
      <c r="O2258" s="3">
        <f t="shared" si="181"/>
        <v>3</v>
      </c>
      <c r="P2258" s="4">
        <v>44984.153611111098</v>
      </c>
      <c r="Q2258" s="2"/>
      <c r="R2258" s="3" t="s">
        <v>7327</v>
      </c>
      <c r="S2258" s="4">
        <v>44984.153611111098</v>
      </c>
      <c r="T2258" s="3">
        <f t="shared" si="182"/>
        <v>20</v>
      </c>
      <c r="U2258" s="2" t="s">
        <v>1132</v>
      </c>
      <c r="V2258" s="4">
        <v>44984.155104166697</v>
      </c>
      <c r="W2258" s="3">
        <f t="shared" si="183"/>
        <v>2</v>
      </c>
      <c r="X2258" s="3" t="s">
        <v>91</v>
      </c>
      <c r="Y2258" s="2" t="s">
        <v>92</v>
      </c>
      <c r="Z2258" s="2" t="s">
        <v>1132</v>
      </c>
      <c r="AA2258" s="4">
        <v>44984.214583333298</v>
      </c>
      <c r="AB2258" s="26">
        <f t="shared" si="184"/>
        <v>1</v>
      </c>
      <c r="AC2258" s="1" t="s">
        <v>197</v>
      </c>
      <c r="AD2258" s="3" t="s">
        <v>40</v>
      </c>
    </row>
    <row r="2259" spans="1:30" ht="89.25" hidden="1" x14ac:dyDescent="0.25">
      <c r="A2259" s="1" t="s">
        <v>7328</v>
      </c>
      <c r="B2259" s="1" t="s">
        <v>407</v>
      </c>
      <c r="C2259" s="2" t="s">
        <v>7329</v>
      </c>
      <c r="D2259" s="3" t="s">
        <v>2863</v>
      </c>
      <c r="E2259" s="3" t="s">
        <v>410</v>
      </c>
      <c r="F2259" s="2" t="s">
        <v>53</v>
      </c>
      <c r="G2259" s="3" t="s">
        <v>54</v>
      </c>
      <c r="H2259" s="3" t="s">
        <v>1060</v>
      </c>
      <c r="I2259" s="3">
        <v>1408954</v>
      </c>
      <c r="J2259" s="3" t="s">
        <v>34</v>
      </c>
      <c r="K2259" s="4">
        <v>44984.223611111098</v>
      </c>
      <c r="L2259" s="11" t="str">
        <f t="shared" si="185"/>
        <v>febrero</v>
      </c>
      <c r="M2259" s="3">
        <v>3</v>
      </c>
      <c r="N2259" s="3">
        <v>3</v>
      </c>
      <c r="O2259" s="3">
        <f t="shared" si="181"/>
        <v>3</v>
      </c>
      <c r="P2259" s="4">
        <v>44984.238333333298</v>
      </c>
      <c r="Q2259" s="2"/>
      <c r="R2259" s="3" t="s">
        <v>7330</v>
      </c>
      <c r="S2259" s="4">
        <v>44984.238333333298</v>
      </c>
      <c r="T2259" s="3">
        <f t="shared" si="182"/>
        <v>21</v>
      </c>
      <c r="U2259" s="2" t="s">
        <v>57</v>
      </c>
      <c r="V2259" s="4">
        <v>44984.239386574103</v>
      </c>
      <c r="W2259" s="3">
        <f t="shared" si="183"/>
        <v>1</v>
      </c>
      <c r="X2259" s="3" t="s">
        <v>2410</v>
      </c>
      <c r="Y2259" s="2" t="s">
        <v>2411</v>
      </c>
      <c r="Z2259" s="2" t="s">
        <v>57</v>
      </c>
      <c r="AA2259" s="4">
        <v>44986.445833333302</v>
      </c>
      <c r="AB2259" s="26">
        <f t="shared" si="184"/>
        <v>52</v>
      </c>
      <c r="AC2259" s="1" t="s">
        <v>78</v>
      </c>
      <c r="AD2259" s="3" t="s">
        <v>40</v>
      </c>
    </row>
    <row r="2260" spans="1:30" ht="89.25" hidden="1" x14ac:dyDescent="0.25">
      <c r="A2260" s="1" t="s">
        <v>7331</v>
      </c>
      <c r="B2260" s="1" t="s">
        <v>27</v>
      </c>
      <c r="C2260" s="2" t="s">
        <v>7332</v>
      </c>
      <c r="D2260" s="3" t="s">
        <v>63</v>
      </c>
      <c r="E2260" s="3" t="s">
        <v>30</v>
      </c>
      <c r="F2260" s="2" t="s">
        <v>64</v>
      </c>
      <c r="G2260" s="3" t="s">
        <v>32</v>
      </c>
      <c r="H2260" s="3" t="s">
        <v>89</v>
      </c>
      <c r="I2260" s="3">
        <v>1409090</v>
      </c>
      <c r="J2260" s="3" t="s">
        <v>34</v>
      </c>
      <c r="K2260" s="4">
        <v>44984.327083333301</v>
      </c>
      <c r="L2260" s="11" t="str">
        <f t="shared" si="185"/>
        <v>febrero</v>
      </c>
      <c r="M2260" s="3">
        <v>3</v>
      </c>
      <c r="N2260" s="3">
        <v>3</v>
      </c>
      <c r="O2260" s="3">
        <f t="shared" si="181"/>
        <v>3</v>
      </c>
      <c r="P2260" s="4">
        <v>44984.332893518498</v>
      </c>
      <c r="Q2260" s="2"/>
      <c r="R2260" s="3" t="s">
        <v>7333</v>
      </c>
      <c r="S2260" s="4">
        <v>44984.332893518498</v>
      </c>
      <c r="T2260" s="3">
        <f t="shared" si="182"/>
        <v>8</v>
      </c>
      <c r="U2260" s="2" t="s">
        <v>143</v>
      </c>
      <c r="V2260" s="4">
        <v>44984.339305555601</v>
      </c>
      <c r="W2260" s="3">
        <f t="shared" si="183"/>
        <v>9</v>
      </c>
      <c r="X2260" s="3" t="s">
        <v>202</v>
      </c>
      <c r="Y2260" s="2" t="s">
        <v>203</v>
      </c>
      <c r="Z2260" s="2" t="s">
        <v>219</v>
      </c>
      <c r="AA2260" s="4">
        <v>44985.741666666698</v>
      </c>
      <c r="AB2260" s="26">
        <f t="shared" si="184"/>
        <v>33</v>
      </c>
      <c r="AC2260" s="1" t="s">
        <v>78</v>
      </c>
      <c r="AD2260" s="3" t="s">
        <v>40</v>
      </c>
    </row>
    <row r="2261" spans="1:30" ht="204" hidden="1" x14ac:dyDescent="0.25">
      <c r="A2261" s="1" t="s">
        <v>7334</v>
      </c>
      <c r="B2261" s="1" t="s">
        <v>27</v>
      </c>
      <c r="C2261" s="2" t="s">
        <v>7335</v>
      </c>
      <c r="D2261" s="3" t="s">
        <v>422</v>
      </c>
      <c r="E2261" s="3" t="s">
        <v>30</v>
      </c>
      <c r="F2261" s="2" t="s">
        <v>53</v>
      </c>
      <c r="G2261" s="3" t="s">
        <v>54</v>
      </c>
      <c r="H2261" s="3" t="s">
        <v>100</v>
      </c>
      <c r="I2261" s="3">
        <v>1409104</v>
      </c>
      <c r="J2261" s="3" t="s">
        <v>73</v>
      </c>
      <c r="K2261" s="4">
        <v>44984.334027777797</v>
      </c>
      <c r="L2261" s="11" t="str">
        <f t="shared" si="185"/>
        <v>febrero</v>
      </c>
      <c r="M2261" s="3">
        <v>3</v>
      </c>
      <c r="N2261" s="3">
        <v>3</v>
      </c>
      <c r="O2261" s="3">
        <f t="shared" si="181"/>
        <v>3</v>
      </c>
      <c r="P2261" s="4">
        <v>44984.341469907398</v>
      </c>
      <c r="Q2261" s="2"/>
      <c r="R2261" s="3" t="s">
        <v>7336</v>
      </c>
      <c r="S2261" s="4">
        <v>44984.341469907398</v>
      </c>
      <c r="T2261" s="3">
        <f t="shared" si="182"/>
        <v>10</v>
      </c>
      <c r="U2261" s="2" t="s">
        <v>143</v>
      </c>
      <c r="V2261" s="4">
        <v>44984.383090277799</v>
      </c>
      <c r="W2261" s="3">
        <f t="shared" si="183"/>
        <v>59</v>
      </c>
      <c r="X2261" s="3" t="s">
        <v>3802</v>
      </c>
      <c r="Y2261" s="2" t="s">
        <v>3803</v>
      </c>
      <c r="Z2261" s="2" t="s">
        <v>36</v>
      </c>
      <c r="AA2261" s="4">
        <v>44984.869444444397</v>
      </c>
      <c r="AB2261" s="26">
        <f t="shared" si="184"/>
        <v>11</v>
      </c>
      <c r="AC2261" s="1" t="s">
        <v>78</v>
      </c>
      <c r="AD2261" s="3" t="s">
        <v>40</v>
      </c>
    </row>
    <row r="2262" spans="1:30" ht="76.5" hidden="1" x14ac:dyDescent="0.25">
      <c r="A2262" s="1" t="s">
        <v>7337</v>
      </c>
      <c r="B2262" s="1" t="s">
        <v>27</v>
      </c>
      <c r="C2262" s="2" t="s">
        <v>7338</v>
      </c>
      <c r="D2262" s="3" t="s">
        <v>643</v>
      </c>
      <c r="E2262" s="3" t="s">
        <v>30</v>
      </c>
      <c r="F2262" s="2" t="s">
        <v>88</v>
      </c>
      <c r="G2262" s="3" t="s">
        <v>54</v>
      </c>
      <c r="H2262" s="3" t="s">
        <v>148</v>
      </c>
      <c r="I2262" s="3">
        <v>1409121</v>
      </c>
      <c r="J2262" s="3" t="s">
        <v>34</v>
      </c>
      <c r="K2262" s="4">
        <v>44984.340277777803</v>
      </c>
      <c r="L2262" s="11" t="str">
        <f t="shared" si="185"/>
        <v>febrero</v>
      </c>
      <c r="M2262" s="3">
        <v>3</v>
      </c>
      <c r="N2262" s="3">
        <v>3</v>
      </c>
      <c r="O2262" s="3">
        <f t="shared" si="181"/>
        <v>3</v>
      </c>
      <c r="P2262" s="4">
        <v>44984.352488425902</v>
      </c>
      <c r="Q2262" s="2"/>
      <c r="R2262" s="3" t="s">
        <v>7339</v>
      </c>
      <c r="S2262" s="4">
        <v>44984.352488425902</v>
      </c>
      <c r="T2262" s="3">
        <f t="shared" si="182"/>
        <v>17</v>
      </c>
      <c r="U2262" s="2" t="s">
        <v>143</v>
      </c>
      <c r="V2262" s="4">
        <v>44984.397083333301</v>
      </c>
      <c r="W2262" s="3">
        <f t="shared" si="183"/>
        <v>64</v>
      </c>
      <c r="X2262" s="3" t="s">
        <v>202</v>
      </c>
      <c r="Y2262" s="2" t="s">
        <v>203</v>
      </c>
      <c r="Z2262" s="2" t="s">
        <v>219</v>
      </c>
      <c r="AA2262" s="4">
        <v>44991.604166666701</v>
      </c>
      <c r="AB2262" s="26">
        <f t="shared" si="184"/>
        <v>172</v>
      </c>
      <c r="AC2262" s="1" t="s">
        <v>125</v>
      </c>
      <c r="AD2262" s="3" t="s">
        <v>40</v>
      </c>
    </row>
    <row r="2263" spans="1:30" ht="102" hidden="1" x14ac:dyDescent="0.25">
      <c r="A2263" s="1" t="s">
        <v>4916</v>
      </c>
      <c r="B2263" s="1" t="s">
        <v>27</v>
      </c>
      <c r="C2263" s="2" t="s">
        <v>4917</v>
      </c>
      <c r="D2263" s="3" t="s">
        <v>745</v>
      </c>
      <c r="E2263" s="3" t="s">
        <v>30</v>
      </c>
      <c r="F2263" s="2" t="s">
        <v>53</v>
      </c>
      <c r="G2263" s="3" t="s">
        <v>54</v>
      </c>
      <c r="H2263" s="3" t="s">
        <v>100</v>
      </c>
      <c r="I2263" s="3">
        <v>1409128</v>
      </c>
      <c r="J2263" s="3" t="s">
        <v>34</v>
      </c>
      <c r="K2263" s="4">
        <v>44984.342361111099</v>
      </c>
      <c r="L2263" s="11" t="str">
        <f t="shared" si="185"/>
        <v>febrero</v>
      </c>
      <c r="M2263" s="3">
        <v>2</v>
      </c>
      <c r="N2263" s="3">
        <v>2</v>
      </c>
      <c r="O2263" s="3">
        <f t="shared" si="181"/>
        <v>2</v>
      </c>
      <c r="P2263" s="4">
        <v>44984.350150462997</v>
      </c>
      <c r="Q2263" s="2"/>
      <c r="R2263" s="3" t="s">
        <v>7340</v>
      </c>
      <c r="S2263" s="4">
        <v>44984.350150462997</v>
      </c>
      <c r="T2263" s="3">
        <f t="shared" si="182"/>
        <v>11</v>
      </c>
      <c r="U2263" s="2" t="s">
        <v>143</v>
      </c>
      <c r="V2263" s="4">
        <v>44984.361215277801</v>
      </c>
      <c r="W2263" s="3">
        <f t="shared" si="183"/>
        <v>15</v>
      </c>
      <c r="X2263" s="3" t="s">
        <v>91</v>
      </c>
      <c r="Y2263" s="2" t="s">
        <v>92</v>
      </c>
      <c r="Z2263" s="2" t="s">
        <v>36</v>
      </c>
      <c r="AA2263" s="4">
        <v>44985.747916666704</v>
      </c>
      <c r="AB2263" s="26">
        <f t="shared" si="184"/>
        <v>33</v>
      </c>
      <c r="AC2263" s="1" t="s">
        <v>78</v>
      </c>
      <c r="AD2263" s="3" t="s">
        <v>40</v>
      </c>
    </row>
    <row r="2264" spans="1:30" ht="114.75" hidden="1" x14ac:dyDescent="0.25">
      <c r="A2264" s="1" t="s">
        <v>7341</v>
      </c>
      <c r="B2264" s="1" t="s">
        <v>27</v>
      </c>
      <c r="C2264" s="2" t="s">
        <v>7342</v>
      </c>
      <c r="D2264" s="3" t="s">
        <v>671</v>
      </c>
      <c r="E2264" s="3" t="s">
        <v>30</v>
      </c>
      <c r="F2264" s="2" t="s">
        <v>225</v>
      </c>
      <c r="G2264" s="3" t="s">
        <v>32</v>
      </c>
      <c r="H2264" s="3" t="s">
        <v>33</v>
      </c>
      <c r="I2264" s="3">
        <v>1409133</v>
      </c>
      <c r="J2264" s="3" t="s">
        <v>34</v>
      </c>
      <c r="K2264" s="4">
        <v>44984.344444444403</v>
      </c>
      <c r="L2264" s="11" t="str">
        <f t="shared" si="185"/>
        <v>febrero</v>
      </c>
      <c r="M2264" s="3">
        <v>3</v>
      </c>
      <c r="N2264" s="3">
        <v>3</v>
      </c>
      <c r="O2264" s="3">
        <f t="shared" si="181"/>
        <v>3</v>
      </c>
      <c r="P2264" s="4">
        <v>44984.363101851799</v>
      </c>
      <c r="Q2264" s="2"/>
      <c r="R2264" s="3" t="s">
        <v>7343</v>
      </c>
      <c r="S2264" s="4">
        <v>44984.363101851799</v>
      </c>
      <c r="T2264" s="3">
        <f t="shared" si="182"/>
        <v>26</v>
      </c>
      <c r="U2264" s="2" t="s">
        <v>143</v>
      </c>
      <c r="V2264" s="4">
        <v>44984.405104166697</v>
      </c>
      <c r="W2264" s="3">
        <f t="shared" si="183"/>
        <v>60</v>
      </c>
      <c r="X2264" s="3" t="s">
        <v>1387</v>
      </c>
      <c r="Y2264" s="2" t="s">
        <v>1388</v>
      </c>
      <c r="Z2264" s="2" t="s">
        <v>36</v>
      </c>
      <c r="AA2264" s="4">
        <v>44984.745138888902</v>
      </c>
      <c r="AB2264" s="26">
        <f t="shared" si="184"/>
        <v>8</v>
      </c>
      <c r="AC2264" s="1" t="s">
        <v>78</v>
      </c>
      <c r="AD2264" s="3" t="s">
        <v>40</v>
      </c>
    </row>
    <row r="2265" spans="1:30" ht="42.75" hidden="1" x14ac:dyDescent="0.25">
      <c r="A2265" s="1" t="s">
        <v>7344</v>
      </c>
      <c r="B2265" s="1" t="s">
        <v>27</v>
      </c>
      <c r="C2265" s="2" t="s">
        <v>7345</v>
      </c>
      <c r="D2265" s="3" t="s">
        <v>212</v>
      </c>
      <c r="E2265" s="3" t="s">
        <v>30</v>
      </c>
      <c r="F2265" s="2" t="s">
        <v>213</v>
      </c>
      <c r="G2265" s="3" t="s">
        <v>192</v>
      </c>
      <c r="H2265" s="3" t="s">
        <v>214</v>
      </c>
      <c r="I2265" s="3">
        <v>1409144</v>
      </c>
      <c r="J2265" s="3" t="s">
        <v>34</v>
      </c>
      <c r="K2265" s="4">
        <v>44984.347916666702</v>
      </c>
      <c r="L2265" s="11" t="str">
        <f t="shared" si="185"/>
        <v>febrero</v>
      </c>
      <c r="M2265" s="3">
        <v>1</v>
      </c>
      <c r="N2265" s="3">
        <v>1</v>
      </c>
      <c r="O2265" s="3">
        <f t="shared" si="181"/>
        <v>1</v>
      </c>
      <c r="P2265" s="4">
        <v>44984.354826388902</v>
      </c>
      <c r="Q2265" s="2"/>
      <c r="R2265" s="3" t="s">
        <v>1271</v>
      </c>
      <c r="S2265" s="4">
        <v>44984.354826388902</v>
      </c>
      <c r="T2265" s="3">
        <f t="shared" si="182"/>
        <v>9</v>
      </c>
      <c r="U2265" s="2" t="s">
        <v>122</v>
      </c>
      <c r="V2265" s="4">
        <v>44984.355138888903</v>
      </c>
      <c r="W2265" s="3">
        <f t="shared" si="183"/>
        <v>0</v>
      </c>
      <c r="X2265" s="3" t="s">
        <v>195</v>
      </c>
      <c r="Y2265" s="2" t="s">
        <v>196</v>
      </c>
      <c r="Z2265" s="2" t="s">
        <v>122</v>
      </c>
      <c r="AA2265" s="4">
        <v>44984.597916666702</v>
      </c>
      <c r="AB2265" s="26">
        <f t="shared" si="184"/>
        <v>5</v>
      </c>
      <c r="AC2265" s="1" t="s">
        <v>78</v>
      </c>
      <c r="AD2265" s="3" t="s">
        <v>40</v>
      </c>
    </row>
    <row r="2266" spans="1:30" ht="140.25" hidden="1" x14ac:dyDescent="0.25">
      <c r="A2266" s="1" t="s">
        <v>6425</v>
      </c>
      <c r="B2266" s="1" t="s">
        <v>27</v>
      </c>
      <c r="C2266" s="2" t="s">
        <v>6426</v>
      </c>
      <c r="D2266" s="3" t="s">
        <v>257</v>
      </c>
      <c r="E2266" s="3" t="s">
        <v>30</v>
      </c>
      <c r="F2266" s="2" t="s">
        <v>53</v>
      </c>
      <c r="G2266" s="3" t="s">
        <v>54</v>
      </c>
      <c r="H2266" s="3" t="s">
        <v>100</v>
      </c>
      <c r="I2266" s="3">
        <v>1409148</v>
      </c>
      <c r="J2266" s="3" t="s">
        <v>34</v>
      </c>
      <c r="K2266" s="4">
        <v>44984.349305555603</v>
      </c>
      <c r="L2266" s="11" t="str">
        <f t="shared" si="185"/>
        <v>febrero</v>
      </c>
      <c r="M2266" s="3">
        <v>3</v>
      </c>
      <c r="N2266" s="3">
        <v>3</v>
      </c>
      <c r="O2266" s="3">
        <f t="shared" si="181"/>
        <v>3</v>
      </c>
      <c r="P2266" s="4">
        <v>44984.358495370398</v>
      </c>
      <c r="Q2266" s="2"/>
      <c r="R2266" s="3" t="s">
        <v>7346</v>
      </c>
      <c r="S2266" s="4">
        <v>44984.358495370398</v>
      </c>
      <c r="T2266" s="3">
        <f t="shared" si="182"/>
        <v>13</v>
      </c>
      <c r="U2266" s="2" t="s">
        <v>143</v>
      </c>
      <c r="V2266" s="4">
        <v>44984.378310185202</v>
      </c>
      <c r="W2266" s="3">
        <f t="shared" si="183"/>
        <v>28</v>
      </c>
      <c r="X2266" s="3" t="s">
        <v>3158</v>
      </c>
      <c r="Y2266" s="2" t="s">
        <v>3159</v>
      </c>
      <c r="Z2266" s="2" t="s">
        <v>143</v>
      </c>
      <c r="AA2266" s="4">
        <v>45000.515277777798</v>
      </c>
      <c r="AB2266" s="26">
        <f t="shared" si="184"/>
        <v>387</v>
      </c>
      <c r="AC2266" s="1" t="s">
        <v>78</v>
      </c>
      <c r="AD2266" s="3" t="s">
        <v>40</v>
      </c>
    </row>
    <row r="2267" spans="1:30" ht="153" hidden="1" x14ac:dyDescent="0.25">
      <c r="A2267" s="1" t="s">
        <v>7347</v>
      </c>
      <c r="B2267" s="1" t="s">
        <v>27</v>
      </c>
      <c r="C2267" s="2" t="s">
        <v>7348</v>
      </c>
      <c r="D2267" s="3" t="s">
        <v>863</v>
      </c>
      <c r="E2267" s="3" t="s">
        <v>30</v>
      </c>
      <c r="F2267" s="2" t="s">
        <v>82</v>
      </c>
      <c r="G2267" s="3" t="s">
        <v>54</v>
      </c>
      <c r="H2267" s="3" t="s">
        <v>83</v>
      </c>
      <c r="I2267" s="3">
        <v>1409176</v>
      </c>
      <c r="J2267" s="3" t="s">
        <v>34</v>
      </c>
      <c r="K2267" s="4">
        <v>44984.3618055556</v>
      </c>
      <c r="L2267" s="11" t="str">
        <f t="shared" si="185"/>
        <v>febrero</v>
      </c>
      <c r="M2267" s="3">
        <v>3</v>
      </c>
      <c r="N2267" s="3">
        <v>3</v>
      </c>
      <c r="O2267" s="3">
        <f t="shared" si="181"/>
        <v>3</v>
      </c>
      <c r="P2267" s="4">
        <v>44984.369224536997</v>
      </c>
      <c r="Q2267" s="2"/>
      <c r="R2267" s="3" t="s">
        <v>7349</v>
      </c>
      <c r="S2267" s="4">
        <v>44984.369224536997</v>
      </c>
      <c r="T2267" s="3">
        <f t="shared" si="182"/>
        <v>10</v>
      </c>
      <c r="U2267" s="2" t="s">
        <v>143</v>
      </c>
      <c r="V2267" s="4">
        <v>44984.4155439815</v>
      </c>
      <c r="W2267" s="3">
        <f t="shared" si="183"/>
        <v>66</v>
      </c>
      <c r="X2267" s="3" t="s">
        <v>508</v>
      </c>
      <c r="Y2267" s="2" t="s">
        <v>509</v>
      </c>
      <c r="Z2267" s="2" t="s">
        <v>219</v>
      </c>
      <c r="AA2267" s="4">
        <v>44985.8930555556</v>
      </c>
      <c r="AB2267" s="26">
        <f t="shared" si="184"/>
        <v>35</v>
      </c>
      <c r="AC2267" s="1" t="s">
        <v>78</v>
      </c>
      <c r="AD2267" s="3" t="s">
        <v>40</v>
      </c>
    </row>
    <row r="2268" spans="1:30" ht="255" hidden="1" x14ac:dyDescent="0.25">
      <c r="A2268" s="1" t="s">
        <v>7350</v>
      </c>
      <c r="B2268" s="1" t="s">
        <v>27</v>
      </c>
      <c r="C2268" s="2" t="s">
        <v>7351</v>
      </c>
      <c r="D2268" s="3" t="s">
        <v>119</v>
      </c>
      <c r="E2268" s="3" t="s">
        <v>30</v>
      </c>
      <c r="F2268" s="2" t="s">
        <v>293</v>
      </c>
      <c r="G2268" s="3" t="s">
        <v>32</v>
      </c>
      <c r="H2268" s="3" t="s">
        <v>33</v>
      </c>
      <c r="I2268" s="3">
        <v>1409216</v>
      </c>
      <c r="J2268" s="3" t="s">
        <v>34</v>
      </c>
      <c r="K2268" s="4">
        <v>44984.377083333296</v>
      </c>
      <c r="L2268" s="11" t="str">
        <f t="shared" si="185"/>
        <v>febrero</v>
      </c>
      <c r="M2268" s="3">
        <v>2</v>
      </c>
      <c r="N2268" s="3">
        <v>2</v>
      </c>
      <c r="O2268" s="3">
        <f t="shared" si="181"/>
        <v>2</v>
      </c>
      <c r="P2268" s="4">
        <v>44984.388599537</v>
      </c>
      <c r="Q2268" s="2"/>
      <c r="R2268" s="3" t="s">
        <v>7352</v>
      </c>
      <c r="S2268" s="4">
        <v>44984.388599537</v>
      </c>
      <c r="T2268" s="3">
        <f t="shared" si="182"/>
        <v>16</v>
      </c>
      <c r="U2268" s="2" t="s">
        <v>143</v>
      </c>
      <c r="V2268" s="4">
        <v>44984.401631944398</v>
      </c>
      <c r="W2268" s="3">
        <f t="shared" si="183"/>
        <v>18</v>
      </c>
      <c r="X2268" s="3" t="s">
        <v>103</v>
      </c>
      <c r="Y2268" s="2" t="s">
        <v>104</v>
      </c>
      <c r="Z2268" s="2" t="s">
        <v>143</v>
      </c>
      <c r="AA2268" s="4">
        <v>44984.775000000001</v>
      </c>
      <c r="AB2268" s="26">
        <f t="shared" si="184"/>
        <v>8</v>
      </c>
      <c r="AC2268" s="1"/>
      <c r="AD2268" s="3" t="s">
        <v>40</v>
      </c>
    </row>
    <row r="2269" spans="1:30" ht="153" hidden="1" x14ac:dyDescent="0.25">
      <c r="A2269" s="1" t="s">
        <v>7353</v>
      </c>
      <c r="B2269" s="1" t="s">
        <v>27</v>
      </c>
      <c r="C2269" s="2" t="s">
        <v>7354</v>
      </c>
      <c r="D2269" s="3" t="s">
        <v>671</v>
      </c>
      <c r="E2269" s="3" t="s">
        <v>30</v>
      </c>
      <c r="F2269" s="2" t="s">
        <v>88</v>
      </c>
      <c r="G2269" s="3" t="s">
        <v>54</v>
      </c>
      <c r="H2269" s="3" t="s">
        <v>276</v>
      </c>
      <c r="I2269" s="3">
        <v>1409232</v>
      </c>
      <c r="J2269" s="3" t="s">
        <v>34</v>
      </c>
      <c r="K2269" s="4">
        <v>44984.383333333302</v>
      </c>
      <c r="L2269" s="11" t="str">
        <f t="shared" si="185"/>
        <v>febrero</v>
      </c>
      <c r="M2269" s="3">
        <v>3</v>
      </c>
      <c r="N2269" s="3">
        <v>3</v>
      </c>
      <c r="O2269" s="3">
        <f t="shared" si="181"/>
        <v>3</v>
      </c>
      <c r="P2269" s="4">
        <v>44984.394212963001</v>
      </c>
      <c r="Q2269" s="2"/>
      <c r="R2269" s="3" t="s">
        <v>7355</v>
      </c>
      <c r="S2269" s="4">
        <v>44984.394212963001</v>
      </c>
      <c r="T2269" s="3">
        <f t="shared" si="182"/>
        <v>15</v>
      </c>
      <c r="U2269" s="2" t="s">
        <v>143</v>
      </c>
      <c r="V2269" s="4">
        <v>44984.529872685198</v>
      </c>
      <c r="W2269" s="3">
        <f t="shared" si="183"/>
        <v>195</v>
      </c>
      <c r="X2269" s="3" t="s">
        <v>58</v>
      </c>
      <c r="Y2269" s="2" t="s">
        <v>59</v>
      </c>
      <c r="Z2269" s="2" t="s">
        <v>219</v>
      </c>
      <c r="AA2269" s="4">
        <v>44985.592361111099</v>
      </c>
      <c r="AB2269" s="26">
        <f t="shared" si="184"/>
        <v>25</v>
      </c>
      <c r="AC2269" s="1" t="s">
        <v>78</v>
      </c>
      <c r="AD2269" s="3" t="s">
        <v>40</v>
      </c>
    </row>
    <row r="2270" spans="1:30" ht="76.5" hidden="1" x14ac:dyDescent="0.25">
      <c r="A2270" s="1" t="s">
        <v>1443</v>
      </c>
      <c r="B2270" s="1" t="s">
        <v>27</v>
      </c>
      <c r="C2270" s="2" t="s">
        <v>1444</v>
      </c>
      <c r="D2270" s="3" t="s">
        <v>917</v>
      </c>
      <c r="E2270" s="3" t="s">
        <v>30</v>
      </c>
      <c r="F2270" s="2" t="s">
        <v>88</v>
      </c>
      <c r="G2270" s="3" t="s">
        <v>54</v>
      </c>
      <c r="H2270" s="3" t="s">
        <v>148</v>
      </c>
      <c r="I2270" s="3">
        <v>1409242</v>
      </c>
      <c r="J2270" s="3" t="s">
        <v>34</v>
      </c>
      <c r="K2270" s="4">
        <v>44984.386805555601</v>
      </c>
      <c r="L2270" s="11" t="str">
        <f t="shared" si="185"/>
        <v>febrero</v>
      </c>
      <c r="M2270" s="3">
        <v>3</v>
      </c>
      <c r="N2270" s="3"/>
      <c r="O2270" s="3">
        <f t="shared" si="181"/>
        <v>3</v>
      </c>
      <c r="P2270" s="3"/>
      <c r="Q2270" s="2"/>
      <c r="R2270" s="3" t="s">
        <v>7356</v>
      </c>
      <c r="S2270" s="4">
        <v>44984.400474536997</v>
      </c>
      <c r="T2270" s="3">
        <f t="shared" si="182"/>
        <v>19</v>
      </c>
      <c r="U2270" s="2" t="s">
        <v>143</v>
      </c>
      <c r="V2270" s="4">
        <v>44984.4315740741</v>
      </c>
      <c r="W2270" s="3">
        <f t="shared" si="183"/>
        <v>44</v>
      </c>
      <c r="X2270" s="3" t="s">
        <v>7357</v>
      </c>
      <c r="Y2270" s="2" t="s">
        <v>7358</v>
      </c>
      <c r="Z2270" s="2" t="s">
        <v>36</v>
      </c>
      <c r="AA2270" s="4">
        <v>44985.763888888898</v>
      </c>
      <c r="AB2270" s="26">
        <f t="shared" si="184"/>
        <v>31</v>
      </c>
      <c r="AC2270" s="1" t="s">
        <v>78</v>
      </c>
      <c r="AD2270" s="3" t="s">
        <v>40</v>
      </c>
    </row>
    <row r="2271" spans="1:30" ht="165.75" hidden="1" x14ac:dyDescent="0.25">
      <c r="A2271" s="1" t="s">
        <v>7359</v>
      </c>
      <c r="B2271" s="1" t="s">
        <v>27</v>
      </c>
      <c r="C2271" s="2" t="s">
        <v>7360</v>
      </c>
      <c r="D2271" s="3" t="s">
        <v>63</v>
      </c>
      <c r="E2271" s="3" t="s">
        <v>30</v>
      </c>
      <c r="F2271" s="2" t="s">
        <v>88</v>
      </c>
      <c r="G2271" s="3" t="s">
        <v>54</v>
      </c>
      <c r="H2271" s="3" t="s">
        <v>148</v>
      </c>
      <c r="I2271" s="3">
        <v>1409275</v>
      </c>
      <c r="J2271" s="3" t="s">
        <v>73</v>
      </c>
      <c r="K2271" s="4">
        <v>44984.402083333298</v>
      </c>
      <c r="L2271" s="11" t="str">
        <f t="shared" si="185"/>
        <v>febrero</v>
      </c>
      <c r="M2271" s="3">
        <v>3</v>
      </c>
      <c r="N2271" s="3">
        <v>3</v>
      </c>
      <c r="O2271" s="3">
        <f t="shared" si="181"/>
        <v>3</v>
      </c>
      <c r="P2271" s="4">
        <v>44984.412743055596</v>
      </c>
      <c r="Q2271" s="2"/>
      <c r="R2271" s="3" t="s">
        <v>7361</v>
      </c>
      <c r="S2271" s="4">
        <v>44984.412743055596</v>
      </c>
      <c r="T2271" s="3">
        <f t="shared" si="182"/>
        <v>15</v>
      </c>
      <c r="U2271" s="2" t="s">
        <v>143</v>
      </c>
      <c r="V2271" s="4">
        <v>44984.451354166697</v>
      </c>
      <c r="W2271" s="3">
        <f t="shared" si="183"/>
        <v>55</v>
      </c>
      <c r="X2271" s="3" t="s">
        <v>295</v>
      </c>
      <c r="Y2271" s="2" t="s">
        <v>296</v>
      </c>
      <c r="Z2271" s="2" t="s">
        <v>143</v>
      </c>
      <c r="AA2271" s="4">
        <v>44984.920833333301</v>
      </c>
      <c r="AB2271" s="26">
        <f t="shared" si="184"/>
        <v>11</v>
      </c>
      <c r="AC2271" s="1" t="s">
        <v>78</v>
      </c>
      <c r="AD2271" s="3" t="s">
        <v>40</v>
      </c>
    </row>
    <row r="2272" spans="1:30" ht="153" hidden="1" x14ac:dyDescent="0.25">
      <c r="A2272" s="1" t="s">
        <v>7362</v>
      </c>
      <c r="B2272" s="1" t="s">
        <v>575</v>
      </c>
      <c r="C2272" s="2" t="s">
        <v>7363</v>
      </c>
      <c r="D2272" s="3" t="s">
        <v>1675</v>
      </c>
      <c r="E2272" s="3" t="s">
        <v>410</v>
      </c>
      <c r="F2272" s="2" t="s">
        <v>225</v>
      </c>
      <c r="G2272" s="3" t="s">
        <v>32</v>
      </c>
      <c r="H2272" s="3" t="s">
        <v>33</v>
      </c>
      <c r="I2272" s="3">
        <v>1409283</v>
      </c>
      <c r="J2272" s="3" t="s">
        <v>73</v>
      </c>
      <c r="K2272" s="4">
        <v>44984.406944444403</v>
      </c>
      <c r="L2272" s="11" t="str">
        <f t="shared" si="185"/>
        <v>febrero</v>
      </c>
      <c r="M2272" s="3">
        <v>2</v>
      </c>
      <c r="N2272" s="3">
        <v>2</v>
      </c>
      <c r="O2272" s="3">
        <f t="shared" si="181"/>
        <v>2</v>
      </c>
      <c r="P2272" s="4">
        <v>44984.4226851852</v>
      </c>
      <c r="Q2272" s="2"/>
      <c r="R2272" s="3" t="s">
        <v>7364</v>
      </c>
      <c r="S2272" s="4">
        <v>44984.4226851852</v>
      </c>
      <c r="T2272" s="3">
        <f t="shared" si="182"/>
        <v>22</v>
      </c>
      <c r="U2272" s="2" t="s">
        <v>143</v>
      </c>
      <c r="V2272" s="4">
        <v>44984.462962963</v>
      </c>
      <c r="W2272" s="3">
        <f t="shared" si="183"/>
        <v>58</v>
      </c>
      <c r="X2272" s="3" t="s">
        <v>1853</v>
      </c>
      <c r="Y2272" s="2" t="s">
        <v>1854</v>
      </c>
      <c r="Z2272" s="2" t="s">
        <v>36</v>
      </c>
      <c r="AA2272" s="4">
        <v>44984.504861111098</v>
      </c>
      <c r="AB2272" s="26">
        <f t="shared" si="184"/>
        <v>1</v>
      </c>
      <c r="AC2272" s="1" t="s">
        <v>197</v>
      </c>
      <c r="AD2272" s="3" t="s">
        <v>40</v>
      </c>
    </row>
    <row r="2273" spans="1:30" ht="178.5" hidden="1" x14ac:dyDescent="0.25">
      <c r="A2273" s="1" t="s">
        <v>7365</v>
      </c>
      <c r="B2273" s="1" t="s">
        <v>27</v>
      </c>
      <c r="C2273" s="2" t="s">
        <v>7366</v>
      </c>
      <c r="D2273" s="3" t="s">
        <v>349</v>
      </c>
      <c r="E2273" s="3" t="s">
        <v>30</v>
      </c>
      <c r="F2273" s="2" t="s">
        <v>53</v>
      </c>
      <c r="G2273" s="3" t="s">
        <v>54</v>
      </c>
      <c r="H2273" s="3" t="s">
        <v>1156</v>
      </c>
      <c r="I2273" s="3">
        <v>1409307</v>
      </c>
      <c r="J2273" s="3" t="s">
        <v>34</v>
      </c>
      <c r="K2273" s="4">
        <v>44984.415972222203</v>
      </c>
      <c r="L2273" s="11" t="str">
        <f t="shared" si="185"/>
        <v>febrero</v>
      </c>
      <c r="M2273" s="3">
        <v>2</v>
      </c>
      <c r="N2273" s="3">
        <v>2</v>
      </c>
      <c r="O2273" s="3">
        <f t="shared" si="181"/>
        <v>2</v>
      </c>
      <c r="P2273" s="4">
        <v>44984.433796296304</v>
      </c>
      <c r="Q2273" s="2"/>
      <c r="R2273" s="3" t="s">
        <v>7367</v>
      </c>
      <c r="S2273" s="4">
        <v>44984.433796296304</v>
      </c>
      <c r="T2273" s="3">
        <f t="shared" si="182"/>
        <v>25</v>
      </c>
      <c r="U2273" s="2" t="s">
        <v>143</v>
      </c>
      <c r="V2273" s="4">
        <v>44984.550636574102</v>
      </c>
      <c r="W2273" s="3">
        <f t="shared" si="183"/>
        <v>168</v>
      </c>
      <c r="X2273" s="3" t="s">
        <v>202</v>
      </c>
      <c r="Y2273" s="2" t="s">
        <v>203</v>
      </c>
      <c r="Z2273" s="2" t="s">
        <v>219</v>
      </c>
      <c r="AA2273" s="4">
        <v>44993.501388888901</v>
      </c>
      <c r="AB2273" s="26">
        <f t="shared" si="184"/>
        <v>214</v>
      </c>
      <c r="AC2273" s="1" t="s">
        <v>78</v>
      </c>
      <c r="AD2273" s="3" t="s">
        <v>40</v>
      </c>
    </row>
    <row r="2274" spans="1:30" ht="102" hidden="1" x14ac:dyDescent="0.25">
      <c r="A2274" s="1" t="s">
        <v>7368</v>
      </c>
      <c r="B2274" s="1" t="s">
        <v>27</v>
      </c>
      <c r="C2274" s="2" t="s">
        <v>7369</v>
      </c>
      <c r="D2274" s="3" t="s">
        <v>603</v>
      </c>
      <c r="E2274" s="3" t="s">
        <v>30</v>
      </c>
      <c r="F2274" s="2" t="s">
        <v>225</v>
      </c>
      <c r="G2274" s="3" t="s">
        <v>32</v>
      </c>
      <c r="H2274" s="3" t="s">
        <v>33</v>
      </c>
      <c r="I2274" s="3">
        <v>1409346</v>
      </c>
      <c r="J2274" s="3" t="s">
        <v>34</v>
      </c>
      <c r="K2274" s="4">
        <v>44984.427777777797</v>
      </c>
      <c r="L2274" s="11" t="str">
        <f t="shared" si="185"/>
        <v>febrero</v>
      </c>
      <c r="M2274" s="3">
        <v>2</v>
      </c>
      <c r="N2274" s="3">
        <v>2</v>
      </c>
      <c r="O2274" s="3">
        <f t="shared" si="181"/>
        <v>2</v>
      </c>
      <c r="P2274" s="4">
        <v>44984.442395833299</v>
      </c>
      <c r="Q2274" s="2"/>
      <c r="R2274" s="3" t="s">
        <v>7370</v>
      </c>
      <c r="S2274" s="4">
        <v>44984.442395833299</v>
      </c>
      <c r="T2274" s="3">
        <f t="shared" si="182"/>
        <v>21</v>
      </c>
      <c r="U2274" s="2" t="s">
        <v>143</v>
      </c>
      <c r="V2274" s="4">
        <v>44984.512824074103</v>
      </c>
      <c r="W2274" s="3">
        <f t="shared" si="183"/>
        <v>101</v>
      </c>
      <c r="X2274" s="3" t="s">
        <v>103</v>
      </c>
      <c r="Y2274" s="2" t="s">
        <v>104</v>
      </c>
      <c r="Z2274" s="2" t="s">
        <v>36</v>
      </c>
      <c r="AA2274" s="4">
        <v>44985.5715277778</v>
      </c>
      <c r="AB2274" s="26">
        <f t="shared" si="184"/>
        <v>25</v>
      </c>
      <c r="AC2274" s="1" t="s">
        <v>125</v>
      </c>
      <c r="AD2274" s="3" t="s">
        <v>40</v>
      </c>
    </row>
    <row r="2275" spans="1:30" ht="28.5" hidden="1" x14ac:dyDescent="0.25">
      <c r="A2275" s="1" t="s">
        <v>4713</v>
      </c>
      <c r="B2275" s="1" t="s">
        <v>27</v>
      </c>
      <c r="C2275" s="2" t="s">
        <v>4714</v>
      </c>
      <c r="D2275" s="3" t="s">
        <v>462</v>
      </c>
      <c r="E2275" s="3" t="s">
        <v>30</v>
      </c>
      <c r="F2275" s="2" t="s">
        <v>437</v>
      </c>
      <c r="G2275" s="3" t="s">
        <v>192</v>
      </c>
      <c r="H2275" s="3" t="s">
        <v>438</v>
      </c>
      <c r="I2275" s="3">
        <v>1409352</v>
      </c>
      <c r="J2275" s="3" t="s">
        <v>34</v>
      </c>
      <c r="K2275" s="4">
        <v>44984.430555555598</v>
      </c>
      <c r="L2275" s="11" t="str">
        <f t="shared" si="185"/>
        <v>febrero</v>
      </c>
      <c r="M2275" s="3">
        <v>2</v>
      </c>
      <c r="N2275" s="3">
        <v>2</v>
      </c>
      <c r="O2275" s="3">
        <f t="shared" si="181"/>
        <v>2</v>
      </c>
      <c r="P2275" s="4">
        <v>44984.436886574098</v>
      </c>
      <c r="Q2275" s="2"/>
      <c r="R2275" s="3" t="s">
        <v>7371</v>
      </c>
      <c r="S2275" s="4">
        <v>44984.436886574098</v>
      </c>
      <c r="T2275" s="3">
        <f t="shared" si="182"/>
        <v>9</v>
      </c>
      <c r="U2275" s="2" t="s">
        <v>122</v>
      </c>
      <c r="V2275" s="4">
        <v>44984.439097222203</v>
      </c>
      <c r="W2275" s="3">
        <f t="shared" si="183"/>
        <v>3</v>
      </c>
      <c r="X2275" s="3" t="s">
        <v>452</v>
      </c>
      <c r="Y2275" s="2" t="s">
        <v>453</v>
      </c>
      <c r="Z2275" s="2" t="s">
        <v>122</v>
      </c>
      <c r="AA2275" s="4">
        <v>44984.6118055556</v>
      </c>
      <c r="AB2275" s="26">
        <f t="shared" si="184"/>
        <v>4</v>
      </c>
      <c r="AC2275" s="1" t="s">
        <v>78</v>
      </c>
      <c r="AD2275" s="3" t="s">
        <v>40</v>
      </c>
    </row>
    <row r="2276" spans="1:30" ht="89.25" hidden="1" x14ac:dyDescent="0.25">
      <c r="A2276" s="1" t="s">
        <v>3338</v>
      </c>
      <c r="B2276" s="1" t="s">
        <v>27</v>
      </c>
      <c r="C2276" s="2" t="s">
        <v>3339</v>
      </c>
      <c r="D2276" s="3" t="s">
        <v>245</v>
      </c>
      <c r="E2276" s="3" t="s">
        <v>30</v>
      </c>
      <c r="F2276" s="2" t="s">
        <v>53</v>
      </c>
      <c r="G2276" s="3" t="s">
        <v>32</v>
      </c>
      <c r="H2276" s="3" t="s">
        <v>187</v>
      </c>
      <c r="I2276" s="3">
        <v>1409357</v>
      </c>
      <c r="J2276" s="3" t="s">
        <v>34</v>
      </c>
      <c r="K2276" s="4">
        <v>44984.433333333298</v>
      </c>
      <c r="L2276" s="11" t="str">
        <f t="shared" si="185"/>
        <v>febrero</v>
      </c>
      <c r="M2276" s="3">
        <v>2</v>
      </c>
      <c r="N2276" s="3">
        <v>2</v>
      </c>
      <c r="O2276" s="3">
        <f t="shared" ref="O2276:O2333" si="186">IF(ISBLANK(N2276),M2276,N2276)</f>
        <v>2</v>
      </c>
      <c r="P2276" s="4">
        <v>44984.449895833299</v>
      </c>
      <c r="Q2276" s="2"/>
      <c r="R2276" s="3" t="s">
        <v>7372</v>
      </c>
      <c r="S2276" s="4">
        <v>44984.449895833299</v>
      </c>
      <c r="T2276" s="3">
        <f t="shared" si="182"/>
        <v>23</v>
      </c>
      <c r="U2276" s="2" t="s">
        <v>143</v>
      </c>
      <c r="V2276" s="4">
        <v>44984.5808217593</v>
      </c>
      <c r="W2276" s="3">
        <f t="shared" si="183"/>
        <v>188</v>
      </c>
      <c r="X2276" s="3" t="s">
        <v>7373</v>
      </c>
      <c r="Y2276" s="2" t="s">
        <v>7374</v>
      </c>
      <c r="Z2276" s="2" t="s">
        <v>219</v>
      </c>
      <c r="AA2276" s="4">
        <v>44984.822222222203</v>
      </c>
      <c r="AB2276" s="26">
        <f t="shared" si="184"/>
        <v>5</v>
      </c>
      <c r="AC2276" s="1" t="s">
        <v>78</v>
      </c>
      <c r="AD2276" s="3" t="s">
        <v>40</v>
      </c>
    </row>
    <row r="2277" spans="1:30" ht="89.25" hidden="1" x14ac:dyDescent="0.25">
      <c r="A2277" s="1" t="s">
        <v>7375</v>
      </c>
      <c r="B2277" s="1" t="s">
        <v>27</v>
      </c>
      <c r="C2277" s="2" t="s">
        <v>7376</v>
      </c>
      <c r="D2277" s="3" t="s">
        <v>245</v>
      </c>
      <c r="E2277" s="3" t="s">
        <v>30</v>
      </c>
      <c r="F2277" s="2" t="s">
        <v>53</v>
      </c>
      <c r="G2277" s="3" t="s">
        <v>32</v>
      </c>
      <c r="H2277" s="3" t="s">
        <v>129</v>
      </c>
      <c r="I2277" s="3">
        <v>1409366</v>
      </c>
      <c r="J2277" s="3" t="s">
        <v>34</v>
      </c>
      <c r="K2277" s="4">
        <v>44984.443055555603</v>
      </c>
      <c r="L2277" s="11" t="str">
        <f t="shared" si="185"/>
        <v>febrero</v>
      </c>
      <c r="M2277" s="3">
        <v>3</v>
      </c>
      <c r="N2277" s="3">
        <v>3</v>
      </c>
      <c r="O2277" s="3">
        <f t="shared" si="186"/>
        <v>3</v>
      </c>
      <c r="P2277" s="4">
        <v>44984.459953703699</v>
      </c>
      <c r="Q2277" s="2"/>
      <c r="R2277" s="3" t="s">
        <v>7377</v>
      </c>
      <c r="S2277" s="4">
        <v>44984.459953703699</v>
      </c>
      <c r="T2277" s="3">
        <f t="shared" si="182"/>
        <v>24</v>
      </c>
      <c r="U2277" s="2" t="s">
        <v>143</v>
      </c>
      <c r="V2277" s="4">
        <v>44984.4606712963</v>
      </c>
      <c r="W2277" s="3">
        <f t="shared" si="183"/>
        <v>1</v>
      </c>
      <c r="X2277" s="3" t="s">
        <v>452</v>
      </c>
      <c r="Y2277" s="2" t="s">
        <v>453</v>
      </c>
      <c r="Z2277" s="2" t="s">
        <v>143</v>
      </c>
      <c r="AA2277" s="4">
        <v>44984.651388888902</v>
      </c>
      <c r="AB2277" s="26">
        <f t="shared" si="184"/>
        <v>4</v>
      </c>
      <c r="AC2277" s="1" t="s">
        <v>78</v>
      </c>
      <c r="AD2277" s="3" t="s">
        <v>40</v>
      </c>
    </row>
    <row r="2278" spans="1:30" ht="242.25" hidden="1" x14ac:dyDescent="0.25">
      <c r="A2278" s="1" t="s">
        <v>7378</v>
      </c>
      <c r="B2278" s="1" t="s">
        <v>698</v>
      </c>
      <c r="C2278" s="2" t="s">
        <v>7379</v>
      </c>
      <c r="D2278" s="3" t="s">
        <v>7380</v>
      </c>
      <c r="E2278" s="3" t="s">
        <v>410</v>
      </c>
      <c r="F2278" s="2" t="s">
        <v>44</v>
      </c>
      <c r="G2278" s="3" t="s">
        <v>32</v>
      </c>
      <c r="H2278" s="3" t="s">
        <v>33</v>
      </c>
      <c r="I2278" s="3">
        <v>1409372</v>
      </c>
      <c r="J2278" s="3" t="s">
        <v>34</v>
      </c>
      <c r="K2278" s="4">
        <v>44984.448611111096</v>
      </c>
      <c r="L2278" s="11" t="str">
        <f t="shared" si="185"/>
        <v>febrero</v>
      </c>
      <c r="M2278" s="3">
        <v>2</v>
      </c>
      <c r="N2278" s="3">
        <v>2</v>
      </c>
      <c r="O2278" s="3">
        <f t="shared" si="186"/>
        <v>2</v>
      </c>
      <c r="P2278" s="4">
        <v>44984.477615740703</v>
      </c>
      <c r="Q2278" s="2"/>
      <c r="R2278" s="3" t="s">
        <v>7381</v>
      </c>
      <c r="S2278" s="4">
        <v>44984.477615740703</v>
      </c>
      <c r="T2278" s="3">
        <f t="shared" si="182"/>
        <v>41</v>
      </c>
      <c r="U2278" s="2" t="s">
        <v>143</v>
      </c>
      <c r="V2278" s="4">
        <v>44984.508726851898</v>
      </c>
      <c r="W2278" s="3">
        <f t="shared" si="183"/>
        <v>44</v>
      </c>
      <c r="X2278" s="3" t="s">
        <v>2242</v>
      </c>
      <c r="Y2278" s="2" t="s">
        <v>2243</v>
      </c>
      <c r="Z2278" s="2" t="s">
        <v>143</v>
      </c>
      <c r="AA2278" s="4">
        <v>44991.519444444399</v>
      </c>
      <c r="AB2278" s="26">
        <f t="shared" si="184"/>
        <v>168</v>
      </c>
      <c r="AC2278" s="1" t="s">
        <v>1093</v>
      </c>
      <c r="AD2278" s="3" t="s">
        <v>40</v>
      </c>
    </row>
    <row r="2279" spans="1:30" ht="89.25" hidden="1" x14ac:dyDescent="0.25">
      <c r="A2279" s="1" t="s">
        <v>7382</v>
      </c>
      <c r="B2279" s="1" t="s">
        <v>27</v>
      </c>
      <c r="C2279" s="2" t="s">
        <v>7383</v>
      </c>
      <c r="D2279" s="3" t="s">
        <v>498</v>
      </c>
      <c r="E2279" s="3" t="s">
        <v>30</v>
      </c>
      <c r="F2279" s="2" t="s">
        <v>225</v>
      </c>
      <c r="G2279" s="3" t="s">
        <v>32</v>
      </c>
      <c r="H2279" s="3" t="s">
        <v>33</v>
      </c>
      <c r="I2279" s="3">
        <v>1409379</v>
      </c>
      <c r="J2279" s="3" t="s">
        <v>34</v>
      </c>
      <c r="K2279" s="4">
        <v>44984.452777777798</v>
      </c>
      <c r="L2279" s="11" t="str">
        <f t="shared" si="185"/>
        <v>febrero</v>
      </c>
      <c r="M2279" s="3">
        <v>2</v>
      </c>
      <c r="N2279" s="3">
        <v>2</v>
      </c>
      <c r="O2279" s="3">
        <f t="shared" si="186"/>
        <v>2</v>
      </c>
      <c r="P2279" s="4">
        <v>44984.485601851899</v>
      </c>
      <c r="Q2279" s="2"/>
      <c r="R2279" s="3" t="s">
        <v>7384</v>
      </c>
      <c r="S2279" s="4">
        <v>44984.485601851899</v>
      </c>
      <c r="T2279" s="3">
        <f t="shared" si="182"/>
        <v>47</v>
      </c>
      <c r="U2279" s="2" t="s">
        <v>143</v>
      </c>
      <c r="V2279" s="4">
        <v>44984.603217592601</v>
      </c>
      <c r="W2279" s="3">
        <f t="shared" si="183"/>
        <v>169</v>
      </c>
      <c r="X2279" s="3" t="s">
        <v>103</v>
      </c>
      <c r="Y2279" s="2" t="s">
        <v>104</v>
      </c>
      <c r="Z2279" s="2" t="s">
        <v>219</v>
      </c>
      <c r="AA2279" s="4">
        <v>44985.894444444399</v>
      </c>
      <c r="AB2279" s="26">
        <f t="shared" si="184"/>
        <v>30</v>
      </c>
      <c r="AC2279" s="1" t="s">
        <v>78</v>
      </c>
      <c r="AD2279" s="3" t="s">
        <v>40</v>
      </c>
    </row>
    <row r="2280" spans="1:30" ht="165.75" hidden="1" x14ac:dyDescent="0.25">
      <c r="A2280" s="1" t="s">
        <v>7385</v>
      </c>
      <c r="B2280" s="1" t="s">
        <v>27</v>
      </c>
      <c r="C2280" s="2" t="s">
        <v>7386</v>
      </c>
      <c r="D2280" s="3" t="s">
        <v>308</v>
      </c>
      <c r="E2280" s="3" t="s">
        <v>30</v>
      </c>
      <c r="F2280" s="2" t="s">
        <v>82</v>
      </c>
      <c r="G2280" s="3" t="s">
        <v>32</v>
      </c>
      <c r="H2280" s="3" t="s">
        <v>716</v>
      </c>
      <c r="I2280" s="3">
        <v>1409392</v>
      </c>
      <c r="J2280" s="3" t="s">
        <v>34</v>
      </c>
      <c r="K2280" s="4">
        <v>44984.457638888904</v>
      </c>
      <c r="L2280" s="11" t="str">
        <f t="shared" si="185"/>
        <v>febrero</v>
      </c>
      <c r="M2280" s="3">
        <v>2</v>
      </c>
      <c r="N2280" s="3">
        <v>2</v>
      </c>
      <c r="O2280" s="3">
        <f t="shared" si="186"/>
        <v>2</v>
      </c>
      <c r="P2280" s="4">
        <v>44984.472418981502</v>
      </c>
      <c r="Q2280" s="2"/>
      <c r="R2280" s="3" t="s">
        <v>7387</v>
      </c>
      <c r="S2280" s="4">
        <v>44984.472418981502</v>
      </c>
      <c r="T2280" s="3">
        <f t="shared" si="182"/>
        <v>21</v>
      </c>
      <c r="U2280" s="2" t="s">
        <v>143</v>
      </c>
      <c r="V2280" s="4">
        <v>44984.534814814797</v>
      </c>
      <c r="W2280" s="3">
        <f t="shared" si="183"/>
        <v>89</v>
      </c>
      <c r="X2280" s="3" t="s">
        <v>37</v>
      </c>
      <c r="Y2280" s="2" t="s">
        <v>38</v>
      </c>
      <c r="Z2280" s="2" t="s">
        <v>36</v>
      </c>
      <c r="AA2280" s="4">
        <v>44989.570138888899</v>
      </c>
      <c r="AB2280" s="26">
        <f t="shared" si="184"/>
        <v>120</v>
      </c>
      <c r="AC2280" s="1" t="s">
        <v>144</v>
      </c>
      <c r="AD2280" s="3" t="s">
        <v>40</v>
      </c>
    </row>
    <row r="2281" spans="1:30" ht="140.25" hidden="1" x14ac:dyDescent="0.25">
      <c r="A2281" s="1" t="s">
        <v>7388</v>
      </c>
      <c r="B2281" s="1" t="s">
        <v>27</v>
      </c>
      <c r="C2281" s="2" t="s">
        <v>7389</v>
      </c>
      <c r="D2281" s="3" t="s">
        <v>212</v>
      </c>
      <c r="E2281" s="3" t="s">
        <v>30</v>
      </c>
      <c r="F2281" s="2" t="s">
        <v>53</v>
      </c>
      <c r="G2281" s="3" t="s">
        <v>54</v>
      </c>
      <c r="H2281" s="3" t="s">
        <v>100</v>
      </c>
      <c r="I2281" s="3">
        <v>1409401</v>
      </c>
      <c r="J2281" s="3" t="s">
        <v>34</v>
      </c>
      <c r="K2281" s="4">
        <v>44984.462500000001</v>
      </c>
      <c r="L2281" s="11" t="str">
        <f t="shared" si="185"/>
        <v>febrero</v>
      </c>
      <c r="M2281" s="3">
        <v>2</v>
      </c>
      <c r="N2281" s="3">
        <v>2</v>
      </c>
      <c r="O2281" s="3">
        <f t="shared" si="186"/>
        <v>2</v>
      </c>
      <c r="P2281" s="4">
        <v>44984.4668634259</v>
      </c>
      <c r="Q2281" s="2"/>
      <c r="R2281" s="3" t="s">
        <v>7390</v>
      </c>
      <c r="S2281" s="4">
        <v>44984.4668634259</v>
      </c>
      <c r="T2281" s="3">
        <f t="shared" si="182"/>
        <v>6</v>
      </c>
      <c r="U2281" s="2" t="s">
        <v>143</v>
      </c>
      <c r="V2281" s="4">
        <v>44984.503078703703</v>
      </c>
      <c r="W2281" s="3">
        <f t="shared" si="183"/>
        <v>52</v>
      </c>
      <c r="X2281" s="3" t="s">
        <v>103</v>
      </c>
      <c r="Y2281" s="2" t="s">
        <v>104</v>
      </c>
      <c r="Z2281" s="2" t="s">
        <v>219</v>
      </c>
      <c r="AA2281" s="4">
        <v>44986.488888888904</v>
      </c>
      <c r="AB2281" s="26">
        <f t="shared" si="184"/>
        <v>47</v>
      </c>
      <c r="AC2281" s="1" t="s">
        <v>430</v>
      </c>
      <c r="AD2281" s="3" t="s">
        <v>40</v>
      </c>
    </row>
    <row r="2282" spans="1:30" ht="127.5" hidden="1" x14ac:dyDescent="0.25">
      <c r="A2282" s="1" t="s">
        <v>7391</v>
      </c>
      <c r="B2282" s="1" t="s">
        <v>27</v>
      </c>
      <c r="C2282" s="2" t="s">
        <v>7392</v>
      </c>
      <c r="D2282" s="3" t="s">
        <v>87</v>
      </c>
      <c r="E2282" s="3" t="s">
        <v>30</v>
      </c>
      <c r="F2282" s="2" t="s">
        <v>82</v>
      </c>
      <c r="G2282" s="3" t="s">
        <v>54</v>
      </c>
      <c r="H2282" s="3" t="s">
        <v>83</v>
      </c>
      <c r="I2282" s="3">
        <v>1409410</v>
      </c>
      <c r="J2282" s="3" t="s">
        <v>34</v>
      </c>
      <c r="K2282" s="4">
        <v>44984.468055555597</v>
      </c>
      <c r="L2282" s="11" t="str">
        <f t="shared" si="185"/>
        <v>febrero</v>
      </c>
      <c r="M2282" s="3">
        <v>2</v>
      </c>
      <c r="N2282" s="3">
        <v>2</v>
      </c>
      <c r="O2282" s="3">
        <f t="shared" si="186"/>
        <v>2</v>
      </c>
      <c r="P2282" s="4">
        <v>44984.490787037001</v>
      </c>
      <c r="Q2282" s="2"/>
      <c r="R2282" s="3" t="s">
        <v>7393</v>
      </c>
      <c r="S2282" s="4">
        <v>44984.490787037001</v>
      </c>
      <c r="T2282" s="3">
        <f t="shared" si="182"/>
        <v>32</v>
      </c>
      <c r="U2282" s="2" t="s">
        <v>143</v>
      </c>
      <c r="V2282" s="4">
        <v>44984.590937499997</v>
      </c>
      <c r="W2282" s="3">
        <f t="shared" si="183"/>
        <v>144</v>
      </c>
      <c r="X2282" s="3" t="s">
        <v>7394</v>
      </c>
      <c r="Y2282" s="2" t="s">
        <v>7395</v>
      </c>
      <c r="Z2282" s="2" t="s">
        <v>36</v>
      </c>
      <c r="AA2282" s="4">
        <v>44984.923611111102</v>
      </c>
      <c r="AB2282" s="26">
        <f t="shared" si="184"/>
        <v>7</v>
      </c>
      <c r="AC2282" s="1"/>
      <c r="AD2282" s="3" t="s">
        <v>40</v>
      </c>
    </row>
    <row r="2283" spans="1:30" ht="216.75" hidden="1" x14ac:dyDescent="0.25">
      <c r="A2283" s="1" t="s">
        <v>7396</v>
      </c>
      <c r="B2283" s="1" t="s">
        <v>27</v>
      </c>
      <c r="C2283" s="2" t="s">
        <v>7397</v>
      </c>
      <c r="D2283" s="3" t="s">
        <v>482</v>
      </c>
      <c r="E2283" s="3" t="s">
        <v>30</v>
      </c>
      <c r="F2283" s="2" t="s">
        <v>53</v>
      </c>
      <c r="G2283" s="3" t="s">
        <v>32</v>
      </c>
      <c r="H2283" s="3" t="s">
        <v>2651</v>
      </c>
      <c r="I2283" s="3">
        <v>1409440</v>
      </c>
      <c r="J2283" s="3" t="s">
        <v>34</v>
      </c>
      <c r="K2283" s="4">
        <v>44984.483333333301</v>
      </c>
      <c r="L2283" s="11" t="str">
        <f t="shared" si="185"/>
        <v>febrero</v>
      </c>
      <c r="M2283" s="3">
        <v>2</v>
      </c>
      <c r="N2283" s="3">
        <v>2</v>
      </c>
      <c r="O2283" s="3">
        <f t="shared" si="186"/>
        <v>2</v>
      </c>
      <c r="P2283" s="4">
        <v>44984.504398148201</v>
      </c>
      <c r="Q2283" s="2"/>
      <c r="R2283" s="3" t="s">
        <v>7398</v>
      </c>
      <c r="S2283" s="4">
        <v>44984.504398148201</v>
      </c>
      <c r="T2283" s="3">
        <f t="shared" si="182"/>
        <v>30</v>
      </c>
      <c r="U2283" s="2" t="s">
        <v>143</v>
      </c>
      <c r="V2283" s="4">
        <v>44984.621956018498</v>
      </c>
      <c r="W2283" s="3">
        <f t="shared" si="183"/>
        <v>169</v>
      </c>
      <c r="X2283" s="3" t="s">
        <v>202</v>
      </c>
      <c r="Y2283" s="2" t="s">
        <v>203</v>
      </c>
      <c r="Z2283" s="2" t="s">
        <v>219</v>
      </c>
      <c r="AA2283" s="4">
        <v>44991.677777777797</v>
      </c>
      <c r="AB2283" s="26">
        <f t="shared" si="184"/>
        <v>169</v>
      </c>
      <c r="AC2283" s="1" t="s">
        <v>144</v>
      </c>
      <c r="AD2283" s="3" t="s">
        <v>40</v>
      </c>
    </row>
    <row r="2284" spans="1:30" ht="42.75" hidden="1" x14ac:dyDescent="0.25">
      <c r="A2284" s="1" t="s">
        <v>7399</v>
      </c>
      <c r="B2284" s="1" t="s">
        <v>27</v>
      </c>
      <c r="C2284" s="2" t="s">
        <v>7400</v>
      </c>
      <c r="D2284" s="3" t="s">
        <v>498</v>
      </c>
      <c r="E2284" s="3" t="s">
        <v>30</v>
      </c>
      <c r="F2284" s="2" t="s">
        <v>154</v>
      </c>
      <c r="G2284" s="3" t="s">
        <v>155</v>
      </c>
      <c r="H2284" s="3" t="s">
        <v>156</v>
      </c>
      <c r="I2284" s="3">
        <v>1409500</v>
      </c>
      <c r="J2284" s="3" t="s">
        <v>73</v>
      </c>
      <c r="K2284" s="4">
        <v>44984.530555555597</v>
      </c>
      <c r="L2284" s="11" t="str">
        <f t="shared" si="185"/>
        <v>febrero</v>
      </c>
      <c r="M2284" s="3">
        <v>1</v>
      </c>
      <c r="N2284" s="3">
        <v>1</v>
      </c>
      <c r="O2284" s="3">
        <f t="shared" si="186"/>
        <v>1</v>
      </c>
      <c r="P2284" s="4">
        <v>44984.555914351899</v>
      </c>
      <c r="Q2284" s="2"/>
      <c r="R2284" s="3" t="s">
        <v>7401</v>
      </c>
      <c r="S2284" s="4">
        <v>44984.555914351899</v>
      </c>
      <c r="T2284" s="3">
        <f t="shared" si="182"/>
        <v>36</v>
      </c>
      <c r="U2284" s="2" t="s">
        <v>122</v>
      </c>
      <c r="V2284" s="4">
        <v>44984.556296296301</v>
      </c>
      <c r="W2284" s="3">
        <f t="shared" si="183"/>
        <v>0</v>
      </c>
      <c r="X2284" s="3" t="s">
        <v>1142</v>
      </c>
      <c r="Y2284" s="2" t="s">
        <v>1143</v>
      </c>
      <c r="Z2284" s="2" t="s">
        <v>122</v>
      </c>
      <c r="AA2284" s="4">
        <v>44984.600694444402</v>
      </c>
      <c r="AB2284" s="26">
        <f t="shared" si="184"/>
        <v>1</v>
      </c>
      <c r="AC2284" s="1" t="s">
        <v>197</v>
      </c>
      <c r="AD2284" s="3" t="s">
        <v>40</v>
      </c>
    </row>
    <row r="2285" spans="1:30" ht="191.25" hidden="1" x14ac:dyDescent="0.25">
      <c r="A2285" s="1" t="s">
        <v>7402</v>
      </c>
      <c r="B2285" s="1" t="s">
        <v>27</v>
      </c>
      <c r="C2285" s="2" t="s">
        <v>7403</v>
      </c>
      <c r="D2285" s="3" t="s">
        <v>257</v>
      </c>
      <c r="E2285" s="3" t="s">
        <v>30</v>
      </c>
      <c r="F2285" s="2" t="s">
        <v>82</v>
      </c>
      <c r="G2285" s="3" t="s">
        <v>54</v>
      </c>
      <c r="H2285" s="3" t="s">
        <v>83</v>
      </c>
      <c r="I2285" s="3">
        <v>1409507</v>
      </c>
      <c r="J2285" s="3" t="s">
        <v>34</v>
      </c>
      <c r="K2285" s="4">
        <v>44984.537499999999</v>
      </c>
      <c r="L2285" s="11" t="str">
        <f t="shared" si="185"/>
        <v>febrero</v>
      </c>
      <c r="M2285" s="3">
        <v>3</v>
      </c>
      <c r="N2285" s="3">
        <v>3</v>
      </c>
      <c r="O2285" s="3">
        <f t="shared" si="186"/>
        <v>3</v>
      </c>
      <c r="P2285" s="4">
        <v>44984.548437500001</v>
      </c>
      <c r="Q2285" s="2"/>
      <c r="R2285" s="3" t="s">
        <v>7404</v>
      </c>
      <c r="S2285" s="4">
        <v>44984.548437500001</v>
      </c>
      <c r="T2285" s="3">
        <f t="shared" si="182"/>
        <v>15</v>
      </c>
      <c r="U2285" s="2" t="s">
        <v>143</v>
      </c>
      <c r="V2285" s="4">
        <v>44984.606377314798</v>
      </c>
      <c r="W2285" s="3">
        <f t="shared" si="183"/>
        <v>83</v>
      </c>
      <c r="X2285" s="3" t="s">
        <v>3802</v>
      </c>
      <c r="Y2285" s="2" t="s">
        <v>3803</v>
      </c>
      <c r="Z2285" s="2" t="s">
        <v>36</v>
      </c>
      <c r="AA2285" s="4">
        <v>44987.925000000003</v>
      </c>
      <c r="AB2285" s="26">
        <f t="shared" si="184"/>
        <v>79</v>
      </c>
      <c r="AC2285" s="1"/>
      <c r="AD2285" s="3" t="s">
        <v>40</v>
      </c>
    </row>
    <row r="2286" spans="1:30" ht="28.5" hidden="1" x14ac:dyDescent="0.25">
      <c r="A2286" s="1" t="s">
        <v>7405</v>
      </c>
      <c r="B2286" s="1" t="s">
        <v>27</v>
      </c>
      <c r="C2286" s="2" t="s">
        <v>7406</v>
      </c>
      <c r="D2286" s="3" t="s">
        <v>52</v>
      </c>
      <c r="E2286" s="3" t="s">
        <v>30</v>
      </c>
      <c r="F2286" s="2" t="s">
        <v>325</v>
      </c>
      <c r="G2286" s="3" t="s">
        <v>1018</v>
      </c>
      <c r="H2286" s="3" t="s">
        <v>2113</v>
      </c>
      <c r="I2286" s="3">
        <v>1409518</v>
      </c>
      <c r="J2286" s="3" t="s">
        <v>73</v>
      </c>
      <c r="K2286" s="4">
        <v>44984.543055555601</v>
      </c>
      <c r="L2286" s="11" t="str">
        <f t="shared" si="185"/>
        <v>febrero</v>
      </c>
      <c r="M2286" s="3">
        <v>3</v>
      </c>
      <c r="N2286" s="3">
        <v>3</v>
      </c>
      <c r="O2286" s="3">
        <f t="shared" si="186"/>
        <v>3</v>
      </c>
      <c r="P2286" s="4">
        <v>44984.553622685198</v>
      </c>
      <c r="Q2286" s="2"/>
      <c r="R2286" s="3" t="s">
        <v>7407</v>
      </c>
      <c r="S2286" s="4">
        <v>44984.553622685198</v>
      </c>
      <c r="T2286" s="3">
        <f t="shared" si="182"/>
        <v>15</v>
      </c>
      <c r="U2286" s="2" t="s">
        <v>143</v>
      </c>
      <c r="V2286" s="4">
        <v>44984.554456018501</v>
      </c>
      <c r="W2286" s="3">
        <f t="shared" si="183"/>
        <v>1</v>
      </c>
      <c r="X2286" s="3" t="s">
        <v>4623</v>
      </c>
      <c r="Y2286" s="2" t="s">
        <v>4624</v>
      </c>
      <c r="Z2286" s="2" t="s">
        <v>143</v>
      </c>
      <c r="AA2286" s="4">
        <v>44984.920138888898</v>
      </c>
      <c r="AB2286" s="26">
        <f t="shared" si="184"/>
        <v>8</v>
      </c>
      <c r="AC2286" s="1" t="s">
        <v>78</v>
      </c>
      <c r="AD2286" s="3" t="s">
        <v>40</v>
      </c>
    </row>
    <row r="2287" spans="1:30" ht="127.5" hidden="1" x14ac:dyDescent="0.25">
      <c r="A2287" s="1" t="s">
        <v>7408</v>
      </c>
      <c r="B2287" s="1" t="s">
        <v>27</v>
      </c>
      <c r="C2287" s="2" t="s">
        <v>7409</v>
      </c>
      <c r="D2287" s="3" t="s">
        <v>186</v>
      </c>
      <c r="E2287" s="3" t="s">
        <v>30</v>
      </c>
      <c r="F2287" s="2" t="s">
        <v>88</v>
      </c>
      <c r="G2287" s="3" t="s">
        <v>54</v>
      </c>
      <c r="H2287" s="3" t="s">
        <v>276</v>
      </c>
      <c r="I2287" s="3">
        <v>1409529</v>
      </c>
      <c r="J2287" s="3" t="s">
        <v>34</v>
      </c>
      <c r="K2287" s="4">
        <v>44984.560416666704</v>
      </c>
      <c r="L2287" s="11" t="str">
        <f t="shared" si="185"/>
        <v>febrero</v>
      </c>
      <c r="M2287" s="3">
        <v>2</v>
      </c>
      <c r="N2287" s="3">
        <v>2</v>
      </c>
      <c r="O2287" s="3">
        <f t="shared" si="186"/>
        <v>2</v>
      </c>
      <c r="P2287" s="4">
        <v>44984.578946759299</v>
      </c>
      <c r="Q2287" s="2"/>
      <c r="R2287" s="3" t="s">
        <v>7410</v>
      </c>
      <c r="S2287" s="4">
        <v>44984.578946759299</v>
      </c>
      <c r="T2287" s="3">
        <f t="shared" si="182"/>
        <v>26</v>
      </c>
      <c r="U2287" s="2" t="s">
        <v>143</v>
      </c>
      <c r="V2287" s="4">
        <v>44984.664039351897</v>
      </c>
      <c r="W2287" s="3">
        <f t="shared" si="183"/>
        <v>122</v>
      </c>
      <c r="X2287" s="3" t="s">
        <v>103</v>
      </c>
      <c r="Y2287" s="2" t="s">
        <v>104</v>
      </c>
      <c r="Z2287" s="2" t="s">
        <v>219</v>
      </c>
      <c r="AA2287" s="4">
        <v>44985.770138888904</v>
      </c>
      <c r="AB2287" s="26">
        <f t="shared" si="184"/>
        <v>26</v>
      </c>
      <c r="AC2287" s="1" t="s">
        <v>78</v>
      </c>
      <c r="AD2287" s="3" t="s">
        <v>40</v>
      </c>
    </row>
    <row r="2288" spans="1:30" ht="178.5" hidden="1" x14ac:dyDescent="0.25">
      <c r="A2288" s="1" t="s">
        <v>7411</v>
      </c>
      <c r="B2288" s="1" t="s">
        <v>407</v>
      </c>
      <c r="C2288" s="2" t="s">
        <v>7412</v>
      </c>
      <c r="D2288" s="3" t="s">
        <v>409</v>
      </c>
      <c r="E2288" s="3" t="s">
        <v>410</v>
      </c>
      <c r="F2288" s="2" t="s">
        <v>53</v>
      </c>
      <c r="G2288" s="3" t="s">
        <v>54</v>
      </c>
      <c r="H2288" s="3" t="s">
        <v>100</v>
      </c>
      <c r="I2288" s="3">
        <v>1409537</v>
      </c>
      <c r="J2288" s="3" t="s">
        <v>34</v>
      </c>
      <c r="K2288" s="4">
        <v>44984.568055555603</v>
      </c>
      <c r="L2288" s="11" t="str">
        <f t="shared" si="185"/>
        <v>febrero</v>
      </c>
      <c r="M2288" s="3">
        <v>2</v>
      </c>
      <c r="N2288" s="3">
        <v>2</v>
      </c>
      <c r="O2288" s="3">
        <f t="shared" si="186"/>
        <v>2</v>
      </c>
      <c r="P2288" s="4">
        <v>44984.596284722204</v>
      </c>
      <c r="Q2288" s="2"/>
      <c r="R2288" s="3" t="s">
        <v>7413</v>
      </c>
      <c r="S2288" s="4">
        <v>44984.596284722204</v>
      </c>
      <c r="T2288" s="3">
        <f t="shared" si="182"/>
        <v>40</v>
      </c>
      <c r="U2288" s="2" t="s">
        <v>143</v>
      </c>
      <c r="V2288" s="4">
        <v>44984.688460648104</v>
      </c>
      <c r="W2288" s="3">
        <f t="shared" si="183"/>
        <v>132</v>
      </c>
      <c r="X2288" s="3" t="s">
        <v>7414</v>
      </c>
      <c r="Y2288" s="2" t="s">
        <v>7415</v>
      </c>
      <c r="Z2288" s="2" t="s">
        <v>36</v>
      </c>
      <c r="AA2288" s="4">
        <v>44987.439583333296</v>
      </c>
      <c r="AB2288" s="26">
        <f t="shared" si="184"/>
        <v>66</v>
      </c>
      <c r="AC2288" s="1" t="s">
        <v>78</v>
      </c>
      <c r="AD2288" s="3" t="s">
        <v>40</v>
      </c>
    </row>
    <row r="2289" spans="1:30" ht="38.25" hidden="1" x14ac:dyDescent="0.25">
      <c r="A2289" s="1" t="s">
        <v>7416</v>
      </c>
      <c r="B2289" s="1" t="s">
        <v>27</v>
      </c>
      <c r="C2289" s="2" t="s">
        <v>7417</v>
      </c>
      <c r="D2289" s="3" t="s">
        <v>302</v>
      </c>
      <c r="E2289" s="3" t="s">
        <v>30</v>
      </c>
      <c r="F2289" s="2" t="s">
        <v>53</v>
      </c>
      <c r="G2289" s="3" t="s">
        <v>32</v>
      </c>
      <c r="H2289" s="3" t="s">
        <v>129</v>
      </c>
      <c r="I2289" s="3">
        <v>1409546</v>
      </c>
      <c r="J2289" s="3" t="s">
        <v>34</v>
      </c>
      <c r="K2289" s="4">
        <v>44984.579861111102</v>
      </c>
      <c r="L2289" s="11" t="str">
        <f t="shared" si="185"/>
        <v>febrero</v>
      </c>
      <c r="M2289" s="3">
        <v>2</v>
      </c>
      <c r="N2289" s="3">
        <v>2</v>
      </c>
      <c r="O2289" s="3">
        <f t="shared" si="186"/>
        <v>2</v>
      </c>
      <c r="P2289" s="4">
        <v>44984.644837963002</v>
      </c>
      <c r="Q2289" s="2"/>
      <c r="R2289" s="3" t="s">
        <v>7418</v>
      </c>
      <c r="S2289" s="4">
        <v>44984.644837963002</v>
      </c>
      <c r="T2289" s="3">
        <f t="shared" si="182"/>
        <v>93</v>
      </c>
      <c r="U2289" s="2" t="s">
        <v>102</v>
      </c>
      <c r="V2289" s="4">
        <v>44984.645937499998</v>
      </c>
      <c r="W2289" s="3">
        <f t="shared" si="183"/>
        <v>1</v>
      </c>
      <c r="X2289" s="3" t="s">
        <v>7419</v>
      </c>
      <c r="Y2289" s="2" t="s">
        <v>7420</v>
      </c>
      <c r="Z2289" s="2" t="s">
        <v>102</v>
      </c>
      <c r="AA2289" s="4">
        <v>44984.922222222202</v>
      </c>
      <c r="AB2289" s="26">
        <f t="shared" si="184"/>
        <v>6</v>
      </c>
      <c r="AC2289" s="1" t="s">
        <v>78</v>
      </c>
      <c r="AD2289" s="3" t="s">
        <v>40</v>
      </c>
    </row>
    <row r="2290" spans="1:30" ht="216.75" hidden="1" x14ac:dyDescent="0.25">
      <c r="A2290" s="1" t="s">
        <v>7421</v>
      </c>
      <c r="B2290" s="1" t="s">
        <v>27</v>
      </c>
      <c r="C2290" s="2" t="s">
        <v>7422</v>
      </c>
      <c r="D2290" s="3" t="s">
        <v>643</v>
      </c>
      <c r="E2290" s="3" t="s">
        <v>30</v>
      </c>
      <c r="F2290" s="2" t="s">
        <v>82</v>
      </c>
      <c r="G2290" s="3" t="s">
        <v>54</v>
      </c>
      <c r="H2290" s="3" t="s">
        <v>83</v>
      </c>
      <c r="I2290" s="3">
        <v>1409550</v>
      </c>
      <c r="J2290" s="3" t="s">
        <v>34</v>
      </c>
      <c r="K2290" s="4">
        <v>44984.582638888904</v>
      </c>
      <c r="L2290" s="11" t="str">
        <f t="shared" si="185"/>
        <v>febrero</v>
      </c>
      <c r="M2290" s="3">
        <v>1</v>
      </c>
      <c r="N2290" s="3">
        <v>1</v>
      </c>
      <c r="O2290" s="3">
        <f t="shared" si="186"/>
        <v>1</v>
      </c>
      <c r="P2290" s="4">
        <v>44984.606261574103</v>
      </c>
      <c r="Q2290" s="2"/>
      <c r="R2290" s="3" t="s">
        <v>7423</v>
      </c>
      <c r="S2290" s="4">
        <v>44984.606261574103</v>
      </c>
      <c r="T2290" s="3">
        <f t="shared" si="182"/>
        <v>34</v>
      </c>
      <c r="U2290" s="2" t="s">
        <v>143</v>
      </c>
      <c r="V2290" s="4">
        <v>44984.6178587963</v>
      </c>
      <c r="W2290" s="3">
        <f t="shared" si="183"/>
        <v>16</v>
      </c>
      <c r="X2290" s="3" t="s">
        <v>91</v>
      </c>
      <c r="Y2290" s="2" t="s">
        <v>92</v>
      </c>
      <c r="Z2290" s="2" t="s">
        <v>36</v>
      </c>
      <c r="AA2290" s="4">
        <v>44985.618055555598</v>
      </c>
      <c r="AB2290" s="26">
        <f t="shared" si="184"/>
        <v>24</v>
      </c>
      <c r="AC2290" s="1" t="s">
        <v>78</v>
      </c>
      <c r="AD2290" s="3" t="s">
        <v>40</v>
      </c>
    </row>
    <row r="2291" spans="1:30" ht="114.75" hidden="1" x14ac:dyDescent="0.25">
      <c r="A2291" s="1" t="s">
        <v>5564</v>
      </c>
      <c r="B2291" s="1" t="s">
        <v>27</v>
      </c>
      <c r="C2291" s="2" t="s">
        <v>5565</v>
      </c>
      <c r="D2291" s="3" t="s">
        <v>965</v>
      </c>
      <c r="E2291" s="3" t="s">
        <v>30</v>
      </c>
      <c r="F2291" s="2" t="s">
        <v>82</v>
      </c>
      <c r="G2291" s="3" t="s">
        <v>54</v>
      </c>
      <c r="H2291" s="3" t="s">
        <v>83</v>
      </c>
      <c r="I2291" s="3">
        <v>1409571</v>
      </c>
      <c r="J2291" s="3" t="s">
        <v>34</v>
      </c>
      <c r="K2291" s="4">
        <v>44984.6027777778</v>
      </c>
      <c r="L2291" s="11" t="str">
        <f t="shared" si="185"/>
        <v>febrero</v>
      </c>
      <c r="M2291" s="3">
        <v>3</v>
      </c>
      <c r="N2291" s="3">
        <v>3</v>
      </c>
      <c r="O2291" s="3">
        <f t="shared" si="186"/>
        <v>3</v>
      </c>
      <c r="P2291" s="4">
        <v>44984.665694444397</v>
      </c>
      <c r="Q2291" s="2"/>
      <c r="R2291" s="3" t="s">
        <v>7424</v>
      </c>
      <c r="S2291" s="4">
        <v>44984.665694444397</v>
      </c>
      <c r="T2291" s="3">
        <f t="shared" si="182"/>
        <v>90</v>
      </c>
      <c r="U2291" s="2" t="s">
        <v>102</v>
      </c>
      <c r="V2291" s="4">
        <v>44984.770127314798</v>
      </c>
      <c r="W2291" s="3">
        <f t="shared" si="183"/>
        <v>150</v>
      </c>
      <c r="X2291" s="3" t="s">
        <v>174</v>
      </c>
      <c r="Y2291" s="2" t="s">
        <v>175</v>
      </c>
      <c r="Z2291" s="2" t="s">
        <v>102</v>
      </c>
      <c r="AA2291" s="4">
        <v>44994.783333333296</v>
      </c>
      <c r="AB2291" s="26">
        <f t="shared" si="184"/>
        <v>240</v>
      </c>
      <c r="AC2291" s="1" t="s">
        <v>144</v>
      </c>
      <c r="AD2291" s="3" t="s">
        <v>40</v>
      </c>
    </row>
    <row r="2292" spans="1:30" ht="28.5" hidden="1" x14ac:dyDescent="0.25">
      <c r="A2292" s="1" t="s">
        <v>7425</v>
      </c>
      <c r="B2292" s="1" t="s">
        <v>27</v>
      </c>
      <c r="C2292" s="2" t="s">
        <v>7426</v>
      </c>
      <c r="D2292" s="3" t="s">
        <v>983</v>
      </c>
      <c r="E2292" s="3" t="s">
        <v>30</v>
      </c>
      <c r="F2292" s="2" t="s">
        <v>53</v>
      </c>
      <c r="G2292" s="3" t="s">
        <v>32</v>
      </c>
      <c r="H2292" s="3" t="s">
        <v>187</v>
      </c>
      <c r="I2292" s="3">
        <v>1409577</v>
      </c>
      <c r="J2292" s="3" t="s">
        <v>34</v>
      </c>
      <c r="K2292" s="4">
        <v>44984.608333333301</v>
      </c>
      <c r="L2292" s="11" t="str">
        <f t="shared" si="185"/>
        <v>febrero</v>
      </c>
      <c r="M2292" s="3">
        <v>2</v>
      </c>
      <c r="N2292" s="3">
        <v>2</v>
      </c>
      <c r="O2292" s="3">
        <f t="shared" si="186"/>
        <v>2</v>
      </c>
      <c r="P2292" s="4">
        <v>44984.672476851898</v>
      </c>
      <c r="Q2292" s="2"/>
      <c r="R2292" s="3" t="s">
        <v>7427</v>
      </c>
      <c r="S2292" s="4">
        <v>44984.672476851898</v>
      </c>
      <c r="T2292" s="3">
        <f t="shared" si="182"/>
        <v>92</v>
      </c>
      <c r="U2292" s="2" t="s">
        <v>102</v>
      </c>
      <c r="V2292" s="4">
        <v>44984.673576388901</v>
      </c>
      <c r="W2292" s="3">
        <f t="shared" si="183"/>
        <v>1</v>
      </c>
      <c r="X2292" s="3" t="s">
        <v>103</v>
      </c>
      <c r="Y2292" s="2" t="s">
        <v>104</v>
      </c>
      <c r="Z2292" s="2" t="s">
        <v>102</v>
      </c>
      <c r="AA2292" s="4">
        <v>44984.922916666699</v>
      </c>
      <c r="AB2292" s="26">
        <f t="shared" si="184"/>
        <v>5</v>
      </c>
      <c r="AC2292" s="1" t="s">
        <v>78</v>
      </c>
      <c r="AD2292" s="3" t="s">
        <v>40</v>
      </c>
    </row>
    <row r="2293" spans="1:30" ht="357" hidden="1" x14ac:dyDescent="0.25">
      <c r="A2293" s="1" t="s">
        <v>7428</v>
      </c>
      <c r="B2293" s="1" t="s">
        <v>27</v>
      </c>
      <c r="C2293" s="2" t="s">
        <v>7429</v>
      </c>
      <c r="D2293" s="3" t="s">
        <v>153</v>
      </c>
      <c r="E2293" s="3" t="s">
        <v>30</v>
      </c>
      <c r="F2293" s="2" t="s">
        <v>82</v>
      </c>
      <c r="G2293" s="3" t="s">
        <v>54</v>
      </c>
      <c r="H2293" s="3" t="s">
        <v>83</v>
      </c>
      <c r="I2293" s="3">
        <v>1409579</v>
      </c>
      <c r="J2293" s="3" t="s">
        <v>34</v>
      </c>
      <c r="K2293" s="4">
        <v>44984.610416666699</v>
      </c>
      <c r="L2293" s="11" t="str">
        <f t="shared" si="185"/>
        <v>febrero</v>
      </c>
      <c r="M2293" s="3">
        <v>2</v>
      </c>
      <c r="N2293" s="3">
        <v>2</v>
      </c>
      <c r="O2293" s="3">
        <f t="shared" si="186"/>
        <v>2</v>
      </c>
      <c r="P2293" s="4">
        <v>44984.684907407398</v>
      </c>
      <c r="Q2293" s="2"/>
      <c r="R2293" s="3" t="s">
        <v>7430</v>
      </c>
      <c r="S2293" s="4">
        <v>44984.684907407398</v>
      </c>
      <c r="T2293" s="3">
        <f t="shared" si="182"/>
        <v>107</v>
      </c>
      <c r="U2293" s="2" t="s">
        <v>102</v>
      </c>
      <c r="V2293" s="4">
        <v>44984.769583333298</v>
      </c>
      <c r="W2293" s="3">
        <f t="shared" si="183"/>
        <v>121</v>
      </c>
      <c r="X2293" s="3" t="s">
        <v>91</v>
      </c>
      <c r="Y2293" s="2" t="s">
        <v>92</v>
      </c>
      <c r="Z2293" s="2" t="s">
        <v>1132</v>
      </c>
      <c r="AA2293" s="4">
        <v>44986.699305555601</v>
      </c>
      <c r="AB2293" s="26">
        <f t="shared" si="184"/>
        <v>46</v>
      </c>
      <c r="AC2293" s="1" t="s">
        <v>78</v>
      </c>
      <c r="AD2293" s="3" t="s">
        <v>40</v>
      </c>
    </row>
    <row r="2294" spans="1:30" ht="409.5" hidden="1" x14ac:dyDescent="0.25">
      <c r="A2294" s="1" t="s">
        <v>7431</v>
      </c>
      <c r="B2294" s="1" t="s">
        <v>27</v>
      </c>
      <c r="C2294" s="2" t="s">
        <v>7432</v>
      </c>
      <c r="D2294" s="3" t="s">
        <v>745</v>
      </c>
      <c r="E2294" s="3" t="s">
        <v>30</v>
      </c>
      <c r="F2294" s="2" t="s">
        <v>53</v>
      </c>
      <c r="G2294" s="3" t="s">
        <v>54</v>
      </c>
      <c r="H2294" s="3" t="s">
        <v>100</v>
      </c>
      <c r="I2294" s="3">
        <v>1409589</v>
      </c>
      <c r="J2294" s="3" t="s">
        <v>34</v>
      </c>
      <c r="K2294" s="4">
        <v>44984.622222222199</v>
      </c>
      <c r="L2294" s="11" t="str">
        <f t="shared" si="185"/>
        <v>febrero</v>
      </c>
      <c r="M2294" s="3">
        <v>3</v>
      </c>
      <c r="N2294" s="3">
        <v>3</v>
      </c>
      <c r="O2294" s="3">
        <f t="shared" si="186"/>
        <v>3</v>
      </c>
      <c r="P2294" s="4">
        <v>44984.692557870403</v>
      </c>
      <c r="Q2294" s="2"/>
      <c r="R2294" s="3" t="s">
        <v>7433</v>
      </c>
      <c r="S2294" s="4">
        <v>44984.692557870403</v>
      </c>
      <c r="T2294" s="3">
        <f t="shared" si="182"/>
        <v>101</v>
      </c>
      <c r="U2294" s="2" t="s">
        <v>102</v>
      </c>
      <c r="V2294" s="4">
        <v>44984.779907407399</v>
      </c>
      <c r="W2294" s="3">
        <f t="shared" si="183"/>
        <v>125</v>
      </c>
      <c r="X2294" s="3" t="s">
        <v>123</v>
      </c>
      <c r="Y2294" s="2" t="s">
        <v>124</v>
      </c>
      <c r="Z2294" s="2" t="s">
        <v>5166</v>
      </c>
      <c r="AA2294" s="4">
        <v>44985.788888888899</v>
      </c>
      <c r="AB2294" s="26">
        <f t="shared" si="184"/>
        <v>24</v>
      </c>
      <c r="AC2294" s="1" t="s">
        <v>78</v>
      </c>
      <c r="AD2294" s="3" t="s">
        <v>40</v>
      </c>
    </row>
    <row r="2295" spans="1:30" ht="242.25" hidden="1" x14ac:dyDescent="0.25">
      <c r="A2295" s="1" t="s">
        <v>7434</v>
      </c>
      <c r="B2295" s="1" t="s">
        <v>407</v>
      </c>
      <c r="C2295" s="2" t="s">
        <v>7435</v>
      </c>
      <c r="D2295" s="3" t="s">
        <v>1251</v>
      </c>
      <c r="E2295" s="3" t="s">
        <v>410</v>
      </c>
      <c r="F2295" s="2" t="s">
        <v>53</v>
      </c>
      <c r="G2295" s="3" t="s">
        <v>54</v>
      </c>
      <c r="H2295" s="3" t="s">
        <v>100</v>
      </c>
      <c r="I2295" s="3">
        <v>1409615</v>
      </c>
      <c r="J2295" s="3" t="s">
        <v>34</v>
      </c>
      <c r="K2295" s="4">
        <v>44984.692361111098</v>
      </c>
      <c r="L2295" s="11" t="str">
        <f t="shared" si="185"/>
        <v>febrero</v>
      </c>
      <c r="M2295" s="3">
        <v>2</v>
      </c>
      <c r="N2295" s="3">
        <v>2</v>
      </c>
      <c r="O2295" s="3">
        <f t="shared" si="186"/>
        <v>2</v>
      </c>
      <c r="P2295" s="4">
        <v>44984.7124189815</v>
      </c>
      <c r="Q2295" s="2"/>
      <c r="R2295" s="3" t="s">
        <v>7436</v>
      </c>
      <c r="S2295" s="4">
        <v>44984.7124189815</v>
      </c>
      <c r="T2295" s="3">
        <f t="shared" si="182"/>
        <v>28</v>
      </c>
      <c r="U2295" s="2" t="s">
        <v>102</v>
      </c>
      <c r="V2295" s="4">
        <v>44984.782905092601</v>
      </c>
      <c r="W2295" s="3">
        <f t="shared" si="183"/>
        <v>101</v>
      </c>
      <c r="X2295" s="3" t="s">
        <v>418</v>
      </c>
      <c r="Y2295" s="2" t="s">
        <v>419</v>
      </c>
      <c r="Z2295" s="2" t="s">
        <v>1132</v>
      </c>
      <c r="AA2295" s="4">
        <v>44986.477083333302</v>
      </c>
      <c r="AB2295" s="26">
        <f t="shared" si="184"/>
        <v>40</v>
      </c>
      <c r="AC2295" s="1" t="s">
        <v>78</v>
      </c>
      <c r="AD2295" s="3" t="s">
        <v>40</v>
      </c>
    </row>
    <row r="2296" spans="1:30" ht="57" hidden="1" x14ac:dyDescent="0.25">
      <c r="A2296" s="1" t="s">
        <v>7437</v>
      </c>
      <c r="B2296" s="1" t="s">
        <v>27</v>
      </c>
      <c r="C2296" s="2" t="s">
        <v>7438</v>
      </c>
      <c r="D2296" s="3" t="s">
        <v>339</v>
      </c>
      <c r="E2296" s="3" t="s">
        <v>30</v>
      </c>
      <c r="F2296" s="2" t="s">
        <v>191</v>
      </c>
      <c r="G2296" s="3" t="s">
        <v>192</v>
      </c>
      <c r="H2296" s="3" t="s">
        <v>193</v>
      </c>
      <c r="I2296" s="3">
        <v>1409619</v>
      </c>
      <c r="J2296" s="3" t="s">
        <v>34</v>
      </c>
      <c r="K2296" s="4">
        <v>44984.699305555601</v>
      </c>
      <c r="L2296" s="11" t="str">
        <f t="shared" si="185"/>
        <v>febrero</v>
      </c>
      <c r="M2296" s="3">
        <v>3</v>
      </c>
      <c r="N2296" s="3">
        <v>3</v>
      </c>
      <c r="O2296" s="3">
        <f t="shared" si="186"/>
        <v>3</v>
      </c>
      <c r="P2296" s="4">
        <v>44984.703831018502</v>
      </c>
      <c r="Q2296" s="2"/>
      <c r="R2296" s="3" t="s">
        <v>1954</v>
      </c>
      <c r="S2296" s="4">
        <v>44984.703831018502</v>
      </c>
      <c r="T2296" s="3">
        <f t="shared" si="182"/>
        <v>6</v>
      </c>
      <c r="U2296" s="2" t="s">
        <v>143</v>
      </c>
      <c r="V2296" s="4">
        <v>44984.704212962999</v>
      </c>
      <c r="W2296" s="3">
        <f t="shared" si="183"/>
        <v>0</v>
      </c>
      <c r="X2296" s="3" t="s">
        <v>1371</v>
      </c>
      <c r="Y2296" s="2" t="s">
        <v>1372</v>
      </c>
      <c r="Z2296" s="2" t="s">
        <v>143</v>
      </c>
      <c r="AA2296" s="4">
        <v>44984.907638888901</v>
      </c>
      <c r="AB2296" s="26">
        <f t="shared" si="184"/>
        <v>4</v>
      </c>
      <c r="AC2296" s="1" t="s">
        <v>78</v>
      </c>
      <c r="AD2296" s="3" t="s">
        <v>40</v>
      </c>
    </row>
    <row r="2297" spans="1:30" ht="28.5" hidden="1" x14ac:dyDescent="0.25">
      <c r="A2297" s="1" t="s">
        <v>7439</v>
      </c>
      <c r="B2297" s="1" t="s">
        <v>27</v>
      </c>
      <c r="C2297" s="2" t="s">
        <v>7440</v>
      </c>
      <c r="D2297" s="3" t="s">
        <v>43</v>
      </c>
      <c r="E2297" s="3" t="s">
        <v>30</v>
      </c>
      <c r="F2297" s="2" t="s">
        <v>325</v>
      </c>
      <c r="G2297" s="3" t="s">
        <v>192</v>
      </c>
      <c r="H2297" s="3" t="s">
        <v>494</v>
      </c>
      <c r="I2297" s="3">
        <v>1409622</v>
      </c>
      <c r="J2297" s="3" t="s">
        <v>34</v>
      </c>
      <c r="K2297" s="4">
        <v>44984.711805555598</v>
      </c>
      <c r="L2297" s="11" t="str">
        <f t="shared" si="185"/>
        <v>febrero</v>
      </c>
      <c r="M2297" s="3">
        <v>3</v>
      </c>
      <c r="N2297" s="3">
        <v>3</v>
      </c>
      <c r="O2297" s="3">
        <f t="shared" si="186"/>
        <v>3</v>
      </c>
      <c r="P2297" s="4">
        <v>44984.7171759259</v>
      </c>
      <c r="Q2297" s="2"/>
      <c r="R2297" s="3" t="s">
        <v>7441</v>
      </c>
      <c r="S2297" s="4">
        <v>44984.7171759259</v>
      </c>
      <c r="T2297" s="3">
        <f t="shared" si="182"/>
        <v>7</v>
      </c>
      <c r="U2297" s="2" t="s">
        <v>143</v>
      </c>
      <c r="V2297" s="4">
        <v>44984.719143518501</v>
      </c>
      <c r="W2297" s="3">
        <f t="shared" si="183"/>
        <v>2</v>
      </c>
      <c r="X2297" s="3" t="s">
        <v>76</v>
      </c>
      <c r="Y2297" s="2" t="s">
        <v>77</v>
      </c>
      <c r="Z2297" s="2" t="s">
        <v>143</v>
      </c>
      <c r="AA2297" s="4">
        <v>44984.916666666701</v>
      </c>
      <c r="AB2297" s="26">
        <f t="shared" si="184"/>
        <v>4</v>
      </c>
      <c r="AC2297" s="1" t="s">
        <v>78</v>
      </c>
      <c r="AD2297" s="3" t="s">
        <v>40</v>
      </c>
    </row>
    <row r="2298" spans="1:30" ht="28.5" hidden="1" x14ac:dyDescent="0.25">
      <c r="A2298" s="1" t="s">
        <v>7442</v>
      </c>
      <c r="B2298" s="1" t="s">
        <v>27</v>
      </c>
      <c r="C2298" s="2" t="s">
        <v>7443</v>
      </c>
      <c r="D2298" s="3" t="s">
        <v>206</v>
      </c>
      <c r="E2298" s="3" t="s">
        <v>30</v>
      </c>
      <c r="F2298" s="2" t="s">
        <v>264</v>
      </c>
      <c r="G2298" s="3" t="s">
        <v>192</v>
      </c>
      <c r="H2298" s="3" t="s">
        <v>387</v>
      </c>
      <c r="I2298" s="3">
        <v>1409630</v>
      </c>
      <c r="J2298" s="3" t="s">
        <v>34</v>
      </c>
      <c r="K2298" s="4">
        <v>44984.743750000001</v>
      </c>
      <c r="L2298" s="11" t="str">
        <f t="shared" si="185"/>
        <v>febrero</v>
      </c>
      <c r="M2298" s="3">
        <v>2</v>
      </c>
      <c r="N2298" s="3">
        <v>2</v>
      </c>
      <c r="O2298" s="3">
        <f t="shared" si="186"/>
        <v>2</v>
      </c>
      <c r="P2298" s="4">
        <v>44984.754999999997</v>
      </c>
      <c r="Q2298" s="2"/>
      <c r="R2298" s="3" t="s">
        <v>7444</v>
      </c>
      <c r="S2298" s="4">
        <v>44984.754999999997</v>
      </c>
      <c r="T2298" s="3">
        <f t="shared" si="182"/>
        <v>16</v>
      </c>
      <c r="U2298" s="2" t="s">
        <v>57</v>
      </c>
      <c r="V2298" s="4">
        <v>44984.755208333299</v>
      </c>
      <c r="W2298" s="3">
        <f t="shared" si="183"/>
        <v>0</v>
      </c>
      <c r="X2298" s="3" t="s">
        <v>115</v>
      </c>
      <c r="Y2298" s="2" t="s">
        <v>116</v>
      </c>
      <c r="Z2298" s="2" t="s">
        <v>57</v>
      </c>
      <c r="AA2298" s="4">
        <v>44988.431944444397</v>
      </c>
      <c r="AB2298" s="26">
        <f t="shared" si="184"/>
        <v>88</v>
      </c>
      <c r="AC2298" s="1" t="s">
        <v>125</v>
      </c>
      <c r="AD2298" s="3" t="s">
        <v>40</v>
      </c>
    </row>
    <row r="2299" spans="1:30" ht="369.75" hidden="1" x14ac:dyDescent="0.25">
      <c r="A2299" s="1" t="s">
        <v>7445</v>
      </c>
      <c r="B2299" s="1" t="s">
        <v>27</v>
      </c>
      <c r="C2299" s="2" t="s">
        <v>7446</v>
      </c>
      <c r="D2299" s="3" t="s">
        <v>745</v>
      </c>
      <c r="E2299" s="3" t="s">
        <v>30</v>
      </c>
      <c r="F2299" s="2" t="s">
        <v>88</v>
      </c>
      <c r="G2299" s="3" t="s">
        <v>54</v>
      </c>
      <c r="H2299" s="3" t="s">
        <v>148</v>
      </c>
      <c r="I2299" s="3">
        <v>1409632</v>
      </c>
      <c r="J2299" s="3" t="s">
        <v>34</v>
      </c>
      <c r="K2299" s="4">
        <v>44984.746527777803</v>
      </c>
      <c r="L2299" s="11" t="str">
        <f t="shared" si="185"/>
        <v>febrero</v>
      </c>
      <c r="M2299" s="3">
        <v>2</v>
      </c>
      <c r="N2299" s="3">
        <v>2</v>
      </c>
      <c r="O2299" s="3">
        <f t="shared" si="186"/>
        <v>2</v>
      </c>
      <c r="P2299" s="4">
        <v>44984.763032407398</v>
      </c>
      <c r="Q2299" s="2"/>
      <c r="R2299" s="3" t="s">
        <v>7447</v>
      </c>
      <c r="S2299" s="4">
        <v>44984.763032407398</v>
      </c>
      <c r="T2299" s="3">
        <f t="shared" si="182"/>
        <v>23</v>
      </c>
      <c r="U2299" s="2" t="s">
        <v>102</v>
      </c>
      <c r="V2299" s="4">
        <v>44984.816168981502</v>
      </c>
      <c r="W2299" s="3">
        <f t="shared" si="183"/>
        <v>76</v>
      </c>
      <c r="X2299" s="3" t="s">
        <v>1163</v>
      </c>
      <c r="Y2299" s="2" t="s">
        <v>509</v>
      </c>
      <c r="Z2299" s="2" t="s">
        <v>1132</v>
      </c>
      <c r="AA2299" s="4">
        <v>44985.625</v>
      </c>
      <c r="AB2299" s="26">
        <f t="shared" si="184"/>
        <v>19</v>
      </c>
      <c r="AC2299" s="1"/>
      <c r="AD2299" s="3" t="s">
        <v>40</v>
      </c>
    </row>
    <row r="2300" spans="1:30" ht="28.5" hidden="1" x14ac:dyDescent="0.25">
      <c r="A2300" s="1" t="s">
        <v>7448</v>
      </c>
      <c r="B2300" s="1" t="s">
        <v>575</v>
      </c>
      <c r="C2300" s="2" t="s">
        <v>7449</v>
      </c>
      <c r="D2300" s="3" t="s">
        <v>1747</v>
      </c>
      <c r="E2300" s="3" t="s">
        <v>410</v>
      </c>
      <c r="F2300" s="2" t="s">
        <v>325</v>
      </c>
      <c r="G2300" s="3" t="s">
        <v>192</v>
      </c>
      <c r="H2300" s="3" t="s">
        <v>494</v>
      </c>
      <c r="I2300" s="3">
        <v>1409636</v>
      </c>
      <c r="J2300" s="3" t="s">
        <v>34</v>
      </c>
      <c r="K2300" s="4">
        <v>44984.761805555601</v>
      </c>
      <c r="L2300" s="11" t="str">
        <f t="shared" si="185"/>
        <v>febrero</v>
      </c>
      <c r="M2300" s="3">
        <v>3</v>
      </c>
      <c r="N2300" s="3">
        <v>3</v>
      </c>
      <c r="O2300" s="3">
        <f t="shared" si="186"/>
        <v>3</v>
      </c>
      <c r="P2300" s="4">
        <v>44984.785000000003</v>
      </c>
      <c r="Q2300" s="2"/>
      <c r="R2300" s="3" t="s">
        <v>7450</v>
      </c>
      <c r="S2300" s="4">
        <v>44984.785000000003</v>
      </c>
      <c r="T2300" s="3">
        <f t="shared" si="182"/>
        <v>33</v>
      </c>
      <c r="U2300" s="2" t="s">
        <v>57</v>
      </c>
      <c r="V2300" s="4">
        <v>44984.787650462997</v>
      </c>
      <c r="W2300" s="3">
        <f t="shared" si="183"/>
        <v>3</v>
      </c>
      <c r="X2300" s="3" t="s">
        <v>418</v>
      </c>
      <c r="Y2300" s="2" t="s">
        <v>419</v>
      </c>
      <c r="Z2300" s="2" t="s">
        <v>57</v>
      </c>
      <c r="AA2300" s="4">
        <v>44984.9243055556</v>
      </c>
      <c r="AB2300" s="26">
        <f t="shared" si="184"/>
        <v>3</v>
      </c>
      <c r="AC2300" s="1" t="s">
        <v>78</v>
      </c>
      <c r="AD2300" s="3" t="s">
        <v>40</v>
      </c>
    </row>
    <row r="2301" spans="1:30" ht="369.75" hidden="1" x14ac:dyDescent="0.25">
      <c r="A2301" s="1" t="s">
        <v>7451</v>
      </c>
      <c r="B2301" s="1" t="s">
        <v>27</v>
      </c>
      <c r="C2301" s="2" t="s">
        <v>7452</v>
      </c>
      <c r="D2301" s="3" t="s">
        <v>629</v>
      </c>
      <c r="E2301" s="3" t="s">
        <v>30</v>
      </c>
      <c r="F2301" s="2" t="s">
        <v>64</v>
      </c>
      <c r="G2301" s="3" t="s">
        <v>32</v>
      </c>
      <c r="H2301" s="3" t="s">
        <v>33</v>
      </c>
      <c r="I2301" s="3">
        <v>1409638</v>
      </c>
      <c r="J2301" s="3" t="s">
        <v>34</v>
      </c>
      <c r="K2301" s="4">
        <v>44984.765277777798</v>
      </c>
      <c r="L2301" s="11" t="str">
        <f t="shared" si="185"/>
        <v>febrero</v>
      </c>
      <c r="M2301" s="3">
        <v>2</v>
      </c>
      <c r="N2301" s="3">
        <v>2</v>
      </c>
      <c r="O2301" s="3">
        <f t="shared" si="186"/>
        <v>2</v>
      </c>
      <c r="P2301" s="4">
        <v>44984.799641203703</v>
      </c>
      <c r="Q2301" s="2"/>
      <c r="R2301" s="3" t="s">
        <v>7453</v>
      </c>
      <c r="S2301" s="4">
        <v>44984.799641203703</v>
      </c>
      <c r="T2301" s="3">
        <f t="shared" si="182"/>
        <v>49</v>
      </c>
      <c r="U2301" s="2" t="s">
        <v>102</v>
      </c>
      <c r="V2301" s="4">
        <v>44984.811203703699</v>
      </c>
      <c r="W2301" s="3">
        <f t="shared" si="183"/>
        <v>16</v>
      </c>
      <c r="X2301" s="3" t="s">
        <v>508</v>
      </c>
      <c r="Y2301" s="2" t="s">
        <v>509</v>
      </c>
      <c r="Z2301" s="2" t="s">
        <v>5166</v>
      </c>
      <c r="AA2301" s="4">
        <v>44985.409722222197</v>
      </c>
      <c r="AB2301" s="26">
        <f t="shared" si="184"/>
        <v>14</v>
      </c>
      <c r="AC2301" s="1" t="s">
        <v>78</v>
      </c>
      <c r="AD2301" s="3" t="s">
        <v>40</v>
      </c>
    </row>
    <row r="2302" spans="1:30" ht="255" hidden="1" x14ac:dyDescent="0.25">
      <c r="A2302" s="1" t="s">
        <v>4709</v>
      </c>
      <c r="B2302" s="1" t="s">
        <v>27</v>
      </c>
      <c r="C2302" s="2" t="s">
        <v>4710</v>
      </c>
      <c r="D2302" s="3" t="s">
        <v>974</v>
      </c>
      <c r="E2302" s="3" t="s">
        <v>30</v>
      </c>
      <c r="F2302" s="2" t="s">
        <v>88</v>
      </c>
      <c r="G2302" s="3" t="s">
        <v>54</v>
      </c>
      <c r="H2302" s="3" t="s">
        <v>276</v>
      </c>
      <c r="I2302" s="3">
        <v>1409639</v>
      </c>
      <c r="J2302" s="3" t="s">
        <v>73</v>
      </c>
      <c r="K2302" s="4">
        <v>44984.78125</v>
      </c>
      <c r="L2302" s="11" t="str">
        <f t="shared" si="185"/>
        <v>febrero</v>
      </c>
      <c r="M2302" s="3">
        <v>3</v>
      </c>
      <c r="N2302" s="3">
        <v>3</v>
      </c>
      <c r="O2302" s="3">
        <f t="shared" si="186"/>
        <v>3</v>
      </c>
      <c r="P2302" s="4">
        <v>44984.8117361111</v>
      </c>
      <c r="Q2302" s="2"/>
      <c r="R2302" s="3" t="s">
        <v>7454</v>
      </c>
      <c r="S2302" s="4">
        <v>44984.8117361111</v>
      </c>
      <c r="T2302" s="3">
        <f t="shared" si="182"/>
        <v>43</v>
      </c>
      <c r="U2302" s="2" t="s">
        <v>102</v>
      </c>
      <c r="V2302" s="4">
        <v>44984.836805555598</v>
      </c>
      <c r="W2302" s="3">
        <f t="shared" si="183"/>
        <v>36</v>
      </c>
      <c r="X2302" s="3" t="s">
        <v>7455</v>
      </c>
      <c r="Y2302" s="2" t="s">
        <v>7456</v>
      </c>
      <c r="Z2302" s="2" t="s">
        <v>1132</v>
      </c>
      <c r="AA2302" s="4">
        <v>44984.918055555601</v>
      </c>
      <c r="AB2302" s="26">
        <f t="shared" si="184"/>
        <v>1</v>
      </c>
      <c r="AC2302" s="1" t="s">
        <v>197</v>
      </c>
      <c r="AD2302" s="3" t="s">
        <v>40</v>
      </c>
    </row>
    <row r="2303" spans="1:30" ht="140.25" hidden="1" x14ac:dyDescent="0.25">
      <c r="A2303" s="1" t="s">
        <v>7457</v>
      </c>
      <c r="B2303" s="1" t="s">
        <v>27</v>
      </c>
      <c r="C2303" s="2" t="s">
        <v>7458</v>
      </c>
      <c r="D2303" s="3" t="s">
        <v>462</v>
      </c>
      <c r="E2303" s="3" t="s">
        <v>30</v>
      </c>
      <c r="F2303" s="2" t="s">
        <v>82</v>
      </c>
      <c r="G2303" s="3" t="s">
        <v>54</v>
      </c>
      <c r="H2303" s="3" t="s">
        <v>83</v>
      </c>
      <c r="I2303" s="3">
        <v>1409647</v>
      </c>
      <c r="J2303" s="3" t="s">
        <v>34</v>
      </c>
      <c r="K2303" s="4">
        <v>44984.867361111101</v>
      </c>
      <c r="L2303" s="11" t="str">
        <f t="shared" si="185"/>
        <v>febrero</v>
      </c>
      <c r="M2303" s="3">
        <v>3</v>
      </c>
      <c r="N2303" s="3">
        <v>3</v>
      </c>
      <c r="O2303" s="3">
        <f t="shared" si="186"/>
        <v>3</v>
      </c>
      <c r="P2303" s="4">
        <v>44984.879328703697</v>
      </c>
      <c r="Q2303" s="2"/>
      <c r="R2303" s="3" t="s">
        <v>7459</v>
      </c>
      <c r="S2303" s="4">
        <v>44984.879328703697</v>
      </c>
      <c r="T2303" s="3">
        <f t="shared" si="182"/>
        <v>17</v>
      </c>
      <c r="U2303" s="2" t="s">
        <v>102</v>
      </c>
      <c r="V2303" s="4">
        <v>44984.971736111103</v>
      </c>
      <c r="W2303" s="3">
        <f t="shared" si="183"/>
        <v>133</v>
      </c>
      <c r="X2303" s="3" t="s">
        <v>4319</v>
      </c>
      <c r="Y2303" s="2" t="s">
        <v>4320</v>
      </c>
      <c r="Z2303" s="2" t="s">
        <v>5166</v>
      </c>
      <c r="AA2303" s="4">
        <v>44986.519444444399</v>
      </c>
      <c r="AB2303" s="26">
        <f t="shared" si="184"/>
        <v>37</v>
      </c>
      <c r="AC2303" s="1" t="s">
        <v>78</v>
      </c>
      <c r="AD2303" s="3" t="s">
        <v>40</v>
      </c>
    </row>
    <row r="2304" spans="1:30" ht="102" hidden="1" x14ac:dyDescent="0.25">
      <c r="A2304" s="1" t="s">
        <v>7460</v>
      </c>
      <c r="B2304" s="1" t="s">
        <v>27</v>
      </c>
      <c r="C2304" s="2" t="s">
        <v>7461</v>
      </c>
      <c r="D2304" s="3" t="s">
        <v>1713</v>
      </c>
      <c r="E2304" s="3" t="s">
        <v>30</v>
      </c>
      <c r="F2304" s="2" t="s">
        <v>82</v>
      </c>
      <c r="G2304" s="3" t="s">
        <v>54</v>
      </c>
      <c r="H2304" s="3" t="s">
        <v>83</v>
      </c>
      <c r="I2304" s="3">
        <v>1409650</v>
      </c>
      <c r="J2304" s="3" t="s">
        <v>34</v>
      </c>
      <c r="K2304" s="4">
        <v>44984.902083333298</v>
      </c>
      <c r="L2304" s="11" t="str">
        <f t="shared" si="185"/>
        <v>febrero</v>
      </c>
      <c r="M2304" s="3">
        <v>2</v>
      </c>
      <c r="N2304" s="3">
        <v>2</v>
      </c>
      <c r="O2304" s="3">
        <f t="shared" si="186"/>
        <v>2</v>
      </c>
      <c r="P2304" s="4">
        <v>44984.907488425903</v>
      </c>
      <c r="Q2304" s="2"/>
      <c r="R2304" s="3" t="s">
        <v>7462</v>
      </c>
      <c r="S2304" s="4">
        <v>44984.907488425903</v>
      </c>
      <c r="T2304" s="3">
        <f t="shared" si="182"/>
        <v>7</v>
      </c>
      <c r="U2304" s="2" t="s">
        <v>102</v>
      </c>
      <c r="V2304" s="4">
        <v>44984.927499999998</v>
      </c>
      <c r="W2304" s="3">
        <f t="shared" si="183"/>
        <v>28</v>
      </c>
      <c r="X2304" s="3" t="s">
        <v>473</v>
      </c>
      <c r="Y2304" s="2" t="s">
        <v>474</v>
      </c>
      <c r="Z2304" s="2" t="s">
        <v>1132</v>
      </c>
      <c r="AA2304" s="4">
        <v>44985.111111111102</v>
      </c>
      <c r="AB2304" s="26">
        <f t="shared" si="184"/>
        <v>4</v>
      </c>
      <c r="AC2304" s="1" t="s">
        <v>78</v>
      </c>
      <c r="AD2304" s="3" t="s">
        <v>40</v>
      </c>
    </row>
    <row r="2305" spans="1:30" ht="114.75" hidden="1" x14ac:dyDescent="0.25">
      <c r="A2305" s="1" t="s">
        <v>7463</v>
      </c>
      <c r="B2305" s="1" t="s">
        <v>27</v>
      </c>
      <c r="C2305" s="2" t="s">
        <v>7464</v>
      </c>
      <c r="D2305" s="3" t="s">
        <v>128</v>
      </c>
      <c r="E2305" s="3" t="s">
        <v>30</v>
      </c>
      <c r="F2305" s="2" t="s">
        <v>44</v>
      </c>
      <c r="G2305" s="3" t="s">
        <v>32</v>
      </c>
      <c r="H2305" s="3" t="s">
        <v>33</v>
      </c>
      <c r="I2305" s="3">
        <v>1409651</v>
      </c>
      <c r="J2305" s="3" t="s">
        <v>34</v>
      </c>
      <c r="K2305" s="4">
        <v>44984.908333333296</v>
      </c>
      <c r="L2305" s="11" t="str">
        <f t="shared" si="185"/>
        <v>febrero</v>
      </c>
      <c r="M2305" s="3">
        <v>2</v>
      </c>
      <c r="N2305" s="3">
        <v>2</v>
      </c>
      <c r="O2305" s="3">
        <f t="shared" si="186"/>
        <v>2</v>
      </c>
      <c r="P2305" s="4">
        <v>44984.9155902778</v>
      </c>
      <c r="Q2305" s="2"/>
      <c r="R2305" s="3" t="s">
        <v>7465</v>
      </c>
      <c r="S2305" s="4">
        <v>44984.9155902778</v>
      </c>
      <c r="T2305" s="3">
        <f t="shared" si="182"/>
        <v>10</v>
      </c>
      <c r="U2305" s="2" t="s">
        <v>102</v>
      </c>
      <c r="V2305" s="4">
        <v>44984.998842592599</v>
      </c>
      <c r="W2305" s="3">
        <f t="shared" si="183"/>
        <v>119</v>
      </c>
      <c r="X2305" s="3" t="s">
        <v>1163</v>
      </c>
      <c r="Y2305" s="2" t="s">
        <v>509</v>
      </c>
      <c r="Z2305" s="2" t="s">
        <v>5166</v>
      </c>
      <c r="AA2305" s="4">
        <v>44985.801388888904</v>
      </c>
      <c r="AB2305" s="26">
        <f t="shared" si="184"/>
        <v>19</v>
      </c>
      <c r="AC2305" s="1" t="s">
        <v>78</v>
      </c>
      <c r="AD2305" s="3" t="s">
        <v>40</v>
      </c>
    </row>
    <row r="2306" spans="1:30" ht="42.75" hidden="1" x14ac:dyDescent="0.25">
      <c r="A2306" s="1" t="s">
        <v>7466</v>
      </c>
      <c r="B2306" s="1" t="s">
        <v>27</v>
      </c>
      <c r="C2306" s="2" t="s">
        <v>7467</v>
      </c>
      <c r="D2306" s="3" t="s">
        <v>339</v>
      </c>
      <c r="E2306" s="3" t="s">
        <v>30</v>
      </c>
      <c r="F2306" s="2" t="s">
        <v>264</v>
      </c>
      <c r="G2306" s="3" t="s">
        <v>192</v>
      </c>
      <c r="H2306" s="3" t="s">
        <v>387</v>
      </c>
      <c r="I2306" s="3">
        <v>1409652</v>
      </c>
      <c r="J2306" s="3" t="s">
        <v>34</v>
      </c>
      <c r="K2306" s="4">
        <v>44984.910416666702</v>
      </c>
      <c r="L2306" s="11" t="str">
        <f t="shared" si="185"/>
        <v>febrero</v>
      </c>
      <c r="M2306" s="3">
        <v>2</v>
      </c>
      <c r="N2306" s="3">
        <v>2</v>
      </c>
      <c r="O2306" s="3">
        <f t="shared" si="186"/>
        <v>2</v>
      </c>
      <c r="P2306" s="4">
        <v>44984.912233796298</v>
      </c>
      <c r="Q2306" s="2"/>
      <c r="R2306" s="3" t="s">
        <v>7468</v>
      </c>
      <c r="S2306" s="4">
        <v>44984.912233796298</v>
      </c>
      <c r="T2306" s="3">
        <f t="shared" si="182"/>
        <v>2</v>
      </c>
      <c r="U2306" s="2" t="s">
        <v>57</v>
      </c>
      <c r="V2306" s="4">
        <v>44984.912650462997</v>
      </c>
      <c r="W2306" s="3">
        <f t="shared" si="183"/>
        <v>0</v>
      </c>
      <c r="X2306" s="3" t="s">
        <v>91</v>
      </c>
      <c r="Y2306" s="2" t="s">
        <v>92</v>
      </c>
      <c r="Z2306" s="2" t="s">
        <v>57</v>
      </c>
      <c r="AA2306" s="4">
        <v>44986.711111111101</v>
      </c>
      <c r="AB2306" s="26">
        <f t="shared" si="184"/>
        <v>43</v>
      </c>
      <c r="AC2306" s="1" t="s">
        <v>78</v>
      </c>
      <c r="AD2306" s="3" t="s">
        <v>40</v>
      </c>
    </row>
    <row r="2307" spans="1:30" ht="102" hidden="1" x14ac:dyDescent="0.25">
      <c r="A2307" s="1" t="s">
        <v>7469</v>
      </c>
      <c r="B2307" s="1" t="s">
        <v>27</v>
      </c>
      <c r="C2307" s="2" t="s">
        <v>7470</v>
      </c>
      <c r="D2307" s="3" t="s">
        <v>349</v>
      </c>
      <c r="E2307" s="3" t="s">
        <v>30</v>
      </c>
      <c r="F2307" s="2" t="s">
        <v>82</v>
      </c>
      <c r="G2307" s="3" t="s">
        <v>54</v>
      </c>
      <c r="H2307" s="3" t="s">
        <v>83</v>
      </c>
      <c r="I2307" s="3">
        <v>1409655</v>
      </c>
      <c r="J2307" s="3" t="s">
        <v>34</v>
      </c>
      <c r="K2307" s="4">
        <v>44984.931250000001</v>
      </c>
      <c r="L2307" s="11" t="str">
        <f t="shared" si="185"/>
        <v>febrero</v>
      </c>
      <c r="M2307" s="3">
        <v>2</v>
      </c>
      <c r="N2307" s="3">
        <v>2</v>
      </c>
      <c r="O2307" s="3">
        <f t="shared" si="186"/>
        <v>2</v>
      </c>
      <c r="P2307" s="4">
        <v>44984.946921296301</v>
      </c>
      <c r="Q2307" s="2"/>
      <c r="R2307" s="3" t="s">
        <v>7471</v>
      </c>
      <c r="S2307" s="4">
        <v>44984.946921296301</v>
      </c>
      <c r="T2307" s="3">
        <f t="shared" si="182"/>
        <v>22</v>
      </c>
      <c r="U2307" s="2" t="s">
        <v>102</v>
      </c>
      <c r="V2307" s="4">
        <v>44984.977997685201</v>
      </c>
      <c r="W2307" s="3">
        <f t="shared" si="183"/>
        <v>44</v>
      </c>
      <c r="X2307" s="3" t="s">
        <v>103</v>
      </c>
      <c r="Y2307" s="2" t="s">
        <v>104</v>
      </c>
      <c r="Z2307" s="2" t="s">
        <v>1132</v>
      </c>
      <c r="AA2307" s="4">
        <v>44988.5131944444</v>
      </c>
      <c r="AB2307" s="26">
        <f t="shared" si="184"/>
        <v>84</v>
      </c>
      <c r="AC2307" s="1" t="s">
        <v>78</v>
      </c>
      <c r="AD2307" s="3" t="s">
        <v>40</v>
      </c>
    </row>
    <row r="2308" spans="1:30" ht="89.25" hidden="1" x14ac:dyDescent="0.25">
      <c r="A2308" s="1" t="s">
        <v>7472</v>
      </c>
      <c r="B2308" s="1" t="s">
        <v>27</v>
      </c>
      <c r="C2308" s="2" t="s">
        <v>7473</v>
      </c>
      <c r="D2308" s="3" t="s">
        <v>965</v>
      </c>
      <c r="E2308" s="3" t="s">
        <v>30</v>
      </c>
      <c r="F2308" s="2" t="s">
        <v>82</v>
      </c>
      <c r="G2308" s="3" t="s">
        <v>54</v>
      </c>
      <c r="H2308" s="3" t="s">
        <v>83</v>
      </c>
      <c r="I2308" s="3">
        <v>1409656</v>
      </c>
      <c r="J2308" s="3" t="s">
        <v>34</v>
      </c>
      <c r="K2308" s="4">
        <v>44984.945138888899</v>
      </c>
      <c r="L2308" s="11" t="str">
        <f t="shared" si="185"/>
        <v>febrero</v>
      </c>
      <c r="M2308" s="3">
        <v>2</v>
      </c>
      <c r="N2308" s="3">
        <v>2</v>
      </c>
      <c r="O2308" s="3">
        <f t="shared" si="186"/>
        <v>2</v>
      </c>
      <c r="P2308" s="4">
        <v>44984.955914351798</v>
      </c>
      <c r="Q2308" s="2"/>
      <c r="R2308" s="3" t="s">
        <v>7474</v>
      </c>
      <c r="S2308" s="4">
        <v>44984.955914351798</v>
      </c>
      <c r="T2308" s="3">
        <f t="shared" si="182"/>
        <v>15</v>
      </c>
      <c r="U2308" s="2" t="s">
        <v>102</v>
      </c>
      <c r="V2308" s="4">
        <v>44985.081307870401</v>
      </c>
      <c r="W2308" s="3">
        <f t="shared" si="183"/>
        <v>180</v>
      </c>
      <c r="X2308" s="3" t="s">
        <v>202</v>
      </c>
      <c r="Y2308" s="2" t="s">
        <v>203</v>
      </c>
      <c r="Z2308" s="2" t="s">
        <v>5166</v>
      </c>
      <c r="AA2308" s="4">
        <v>44987.8618055556</v>
      </c>
      <c r="AB2308" s="26">
        <f t="shared" si="184"/>
        <v>66</v>
      </c>
      <c r="AC2308" s="1" t="s">
        <v>78</v>
      </c>
      <c r="AD2308" s="3" t="s">
        <v>40</v>
      </c>
    </row>
    <row r="2309" spans="1:30" ht="28.5" hidden="1" x14ac:dyDescent="0.25">
      <c r="A2309" s="1" t="s">
        <v>7475</v>
      </c>
      <c r="B2309" s="1" t="s">
        <v>27</v>
      </c>
      <c r="C2309" s="2" t="s">
        <v>7476</v>
      </c>
      <c r="D2309" s="3" t="s">
        <v>257</v>
      </c>
      <c r="E2309" s="3" t="s">
        <v>30</v>
      </c>
      <c r="F2309" s="2" t="s">
        <v>154</v>
      </c>
      <c r="G2309" s="3" t="s">
        <v>155</v>
      </c>
      <c r="H2309" s="3" t="s">
        <v>156</v>
      </c>
      <c r="I2309" s="3">
        <v>1409657</v>
      </c>
      <c r="J2309" s="3" t="s">
        <v>34</v>
      </c>
      <c r="K2309" s="4">
        <v>44984.95</v>
      </c>
      <c r="L2309" s="11" t="str">
        <f t="shared" si="185"/>
        <v>febrero</v>
      </c>
      <c r="M2309" s="3">
        <v>2</v>
      </c>
      <c r="N2309" s="3">
        <v>2</v>
      </c>
      <c r="O2309" s="3">
        <f t="shared" si="186"/>
        <v>2</v>
      </c>
      <c r="P2309" s="4">
        <v>44984.959259259304</v>
      </c>
      <c r="Q2309" s="2"/>
      <c r="R2309" s="3" t="s">
        <v>7477</v>
      </c>
      <c r="S2309" s="4">
        <v>44984.959259259304</v>
      </c>
      <c r="T2309" s="3">
        <f t="shared" ref="T2309:T2372" si="187">ROUNDDOWN((S2309-K2309)*24*60,0)</f>
        <v>13</v>
      </c>
      <c r="U2309" s="2" t="s">
        <v>57</v>
      </c>
      <c r="V2309" s="4">
        <v>44984.959780092599</v>
      </c>
      <c r="W2309" s="3">
        <f t="shared" ref="W2309:W2372" si="188">+IF(ISBLANK(V2309),"",ROUNDDOWN((V2309-S2309)*24*60,0))</f>
        <v>0</v>
      </c>
      <c r="X2309" s="3" t="s">
        <v>3421</v>
      </c>
      <c r="Y2309" s="2" t="s">
        <v>3422</v>
      </c>
      <c r="Z2309" s="2" t="s">
        <v>57</v>
      </c>
      <c r="AA2309" s="4">
        <v>44990.999305555597</v>
      </c>
      <c r="AB2309" s="26">
        <f t="shared" ref="AB2309:AB2372" si="189">+IF(ISBLANK(V2309),"",IF(ISBLANK(AA2309),"",_xlfn.IFS((AA2309-V2309)*24&lt;0,"",(AA2309-V2309)*24&gt;0,(ROUNDDOWN((AA2309-V2309)*24,0)))))</f>
        <v>144</v>
      </c>
      <c r="AC2309" s="1" t="s">
        <v>144</v>
      </c>
      <c r="AD2309" s="3" t="s">
        <v>40</v>
      </c>
    </row>
    <row r="2310" spans="1:30" ht="153" hidden="1" x14ac:dyDescent="0.25">
      <c r="A2310" s="1" t="s">
        <v>6791</v>
      </c>
      <c r="B2310" s="1" t="s">
        <v>27</v>
      </c>
      <c r="C2310" s="2" t="s">
        <v>6792</v>
      </c>
      <c r="D2310" s="3" t="s">
        <v>285</v>
      </c>
      <c r="E2310" s="3" t="s">
        <v>30</v>
      </c>
      <c r="F2310" s="2" t="s">
        <v>53</v>
      </c>
      <c r="G2310" s="3" t="s">
        <v>54</v>
      </c>
      <c r="H2310" s="3" t="s">
        <v>113</v>
      </c>
      <c r="I2310" s="3">
        <v>1409658</v>
      </c>
      <c r="J2310" s="3" t="s">
        <v>34</v>
      </c>
      <c r="K2310" s="4">
        <v>44984.970138888901</v>
      </c>
      <c r="L2310" s="11" t="str">
        <f t="shared" ref="L2310:L2367" si="190">+TEXT(K2310,"mmmm")</f>
        <v>febrero</v>
      </c>
      <c r="M2310" s="3">
        <v>3</v>
      </c>
      <c r="N2310" s="3">
        <v>3</v>
      </c>
      <c r="O2310" s="3">
        <f t="shared" si="186"/>
        <v>3</v>
      </c>
      <c r="P2310" s="4">
        <v>44984.983715277798</v>
      </c>
      <c r="Q2310" s="2"/>
      <c r="R2310" s="3" t="s">
        <v>7478</v>
      </c>
      <c r="S2310" s="4">
        <v>44984.983715277798</v>
      </c>
      <c r="T2310" s="3">
        <f t="shared" si="187"/>
        <v>19</v>
      </c>
      <c r="U2310" s="2" t="s">
        <v>102</v>
      </c>
      <c r="V2310" s="4">
        <v>44984.995428240698</v>
      </c>
      <c r="W2310" s="3">
        <f t="shared" si="188"/>
        <v>16</v>
      </c>
      <c r="X2310" s="3" t="s">
        <v>66</v>
      </c>
      <c r="Y2310" s="2" t="s">
        <v>67</v>
      </c>
      <c r="Z2310" s="2" t="s">
        <v>1132</v>
      </c>
      <c r="AA2310" s="4">
        <v>44993.570138888899</v>
      </c>
      <c r="AB2310" s="26">
        <f t="shared" si="189"/>
        <v>205</v>
      </c>
      <c r="AC2310" s="1" t="s">
        <v>144</v>
      </c>
      <c r="AD2310" s="3" t="s">
        <v>40</v>
      </c>
    </row>
    <row r="2311" spans="1:30" ht="153" hidden="1" x14ac:dyDescent="0.25">
      <c r="A2311" s="1" t="s">
        <v>7479</v>
      </c>
      <c r="B2311" s="1" t="s">
        <v>27</v>
      </c>
      <c r="C2311" s="2" t="s">
        <v>7480</v>
      </c>
      <c r="D2311" s="3" t="s">
        <v>745</v>
      </c>
      <c r="E2311" s="3" t="s">
        <v>30</v>
      </c>
      <c r="F2311" s="2" t="s">
        <v>225</v>
      </c>
      <c r="G2311" s="3" t="s">
        <v>32</v>
      </c>
      <c r="H2311" s="3" t="s">
        <v>89</v>
      </c>
      <c r="I2311" s="3">
        <v>1409659</v>
      </c>
      <c r="J2311" s="3" t="s">
        <v>34</v>
      </c>
      <c r="K2311" s="4">
        <v>44984.978472222203</v>
      </c>
      <c r="L2311" s="11" t="str">
        <f t="shared" si="190"/>
        <v>febrero</v>
      </c>
      <c r="M2311" s="3">
        <v>2</v>
      </c>
      <c r="N2311" s="3">
        <v>2</v>
      </c>
      <c r="O2311" s="3">
        <f t="shared" si="186"/>
        <v>2</v>
      </c>
      <c r="P2311" s="4">
        <v>44984.991712962998</v>
      </c>
      <c r="Q2311" s="2"/>
      <c r="R2311" s="3" t="s">
        <v>7481</v>
      </c>
      <c r="S2311" s="4">
        <v>44984.991712962998</v>
      </c>
      <c r="T2311" s="3">
        <f t="shared" si="187"/>
        <v>19</v>
      </c>
      <c r="U2311" s="2" t="s">
        <v>102</v>
      </c>
      <c r="V2311" s="4">
        <v>44985.161423611098</v>
      </c>
      <c r="W2311" s="3">
        <f t="shared" si="188"/>
        <v>244</v>
      </c>
      <c r="X2311" s="3" t="s">
        <v>6789</v>
      </c>
      <c r="Y2311" s="2" t="s">
        <v>6790</v>
      </c>
      <c r="Z2311" s="2" t="s">
        <v>5166</v>
      </c>
      <c r="AA2311" s="4">
        <v>44988.618750000001</v>
      </c>
      <c r="AB2311" s="26">
        <f t="shared" si="189"/>
        <v>82</v>
      </c>
      <c r="AC2311" s="1" t="s">
        <v>78</v>
      </c>
      <c r="AD2311" s="3" t="s">
        <v>40</v>
      </c>
    </row>
    <row r="2312" spans="1:30" ht="165.75" hidden="1" x14ac:dyDescent="0.25">
      <c r="A2312" s="1" t="s">
        <v>7482</v>
      </c>
      <c r="B2312" s="1" t="s">
        <v>27</v>
      </c>
      <c r="C2312" s="2" t="s">
        <v>7483</v>
      </c>
      <c r="D2312" s="3" t="s">
        <v>498</v>
      </c>
      <c r="E2312" s="3" t="s">
        <v>30</v>
      </c>
      <c r="F2312" s="2" t="s">
        <v>64</v>
      </c>
      <c r="G2312" s="3" t="s">
        <v>32</v>
      </c>
      <c r="H2312" s="3" t="s">
        <v>33</v>
      </c>
      <c r="I2312" s="3">
        <v>1409660</v>
      </c>
      <c r="J2312" s="3" t="s">
        <v>34</v>
      </c>
      <c r="K2312" s="4">
        <v>44984.983333333301</v>
      </c>
      <c r="L2312" s="11" t="str">
        <f t="shared" si="190"/>
        <v>febrero</v>
      </c>
      <c r="M2312" s="3">
        <v>2</v>
      </c>
      <c r="N2312" s="3">
        <v>2</v>
      </c>
      <c r="O2312" s="3">
        <f t="shared" si="186"/>
        <v>2</v>
      </c>
      <c r="P2312" s="4">
        <v>44984.996307870402</v>
      </c>
      <c r="Q2312" s="2"/>
      <c r="R2312" s="3" t="s">
        <v>7484</v>
      </c>
      <c r="S2312" s="4">
        <v>44984.996307870402</v>
      </c>
      <c r="T2312" s="3">
        <f t="shared" si="187"/>
        <v>18</v>
      </c>
      <c r="U2312" s="2" t="s">
        <v>102</v>
      </c>
      <c r="V2312" s="4">
        <v>44985.012268518498</v>
      </c>
      <c r="W2312" s="3">
        <f t="shared" si="188"/>
        <v>22</v>
      </c>
      <c r="X2312" s="3" t="s">
        <v>695</v>
      </c>
      <c r="Y2312" s="2" t="s">
        <v>696</v>
      </c>
      <c r="Z2312" s="2" t="s">
        <v>445</v>
      </c>
      <c r="AA2312" s="4">
        <v>44986.503472222197</v>
      </c>
      <c r="AB2312" s="26">
        <f t="shared" si="189"/>
        <v>35</v>
      </c>
      <c r="AC2312" s="1" t="s">
        <v>125</v>
      </c>
      <c r="AD2312" s="3" t="s">
        <v>40</v>
      </c>
    </row>
    <row r="2313" spans="1:30" ht="153" hidden="1" x14ac:dyDescent="0.25">
      <c r="A2313" s="1" t="s">
        <v>7485</v>
      </c>
      <c r="B2313" s="1" t="s">
        <v>27</v>
      </c>
      <c r="C2313" s="2" t="s">
        <v>7486</v>
      </c>
      <c r="D2313" s="3" t="s">
        <v>153</v>
      </c>
      <c r="E2313" s="3" t="s">
        <v>30</v>
      </c>
      <c r="F2313" s="2" t="s">
        <v>82</v>
      </c>
      <c r="G2313" s="3" t="s">
        <v>54</v>
      </c>
      <c r="H2313" s="3" t="s">
        <v>83</v>
      </c>
      <c r="I2313" s="3">
        <v>1409661</v>
      </c>
      <c r="J2313" s="3" t="s">
        <v>34</v>
      </c>
      <c r="K2313" s="4">
        <v>44984.986111111102</v>
      </c>
      <c r="L2313" s="11" t="str">
        <f t="shared" si="190"/>
        <v>febrero</v>
      </c>
      <c r="M2313" s="3">
        <v>2</v>
      </c>
      <c r="N2313" s="3">
        <v>2</v>
      </c>
      <c r="O2313" s="3">
        <f t="shared" si="186"/>
        <v>2</v>
      </c>
      <c r="P2313" s="4">
        <v>44985.002083333296</v>
      </c>
      <c r="Q2313" s="2"/>
      <c r="R2313" s="3" t="s">
        <v>7487</v>
      </c>
      <c r="S2313" s="4">
        <v>44985.002083333296</v>
      </c>
      <c r="T2313" s="3">
        <f t="shared" si="187"/>
        <v>22</v>
      </c>
      <c r="U2313" s="2" t="s">
        <v>102</v>
      </c>
      <c r="V2313" s="4">
        <v>44985.116087962997</v>
      </c>
      <c r="W2313" s="3">
        <f t="shared" si="188"/>
        <v>164</v>
      </c>
      <c r="X2313" s="3" t="s">
        <v>508</v>
      </c>
      <c r="Y2313" s="2" t="s">
        <v>509</v>
      </c>
      <c r="Z2313" s="2" t="s">
        <v>5166</v>
      </c>
      <c r="AA2313" s="4">
        <v>44988.454166666699</v>
      </c>
      <c r="AB2313" s="26">
        <f t="shared" si="189"/>
        <v>80</v>
      </c>
      <c r="AC2313" s="1" t="s">
        <v>78</v>
      </c>
      <c r="AD2313" s="3" t="s">
        <v>40</v>
      </c>
    </row>
    <row r="2314" spans="1:30" ht="89.25" hidden="1" x14ac:dyDescent="0.25">
      <c r="A2314" s="1" t="s">
        <v>7488</v>
      </c>
      <c r="B2314" s="1" t="s">
        <v>27</v>
      </c>
      <c r="C2314" s="2" t="s">
        <v>7489</v>
      </c>
      <c r="D2314" s="3" t="s">
        <v>200</v>
      </c>
      <c r="E2314" s="3" t="s">
        <v>30</v>
      </c>
      <c r="F2314" s="2" t="s">
        <v>53</v>
      </c>
      <c r="G2314" s="3" t="s">
        <v>32</v>
      </c>
      <c r="H2314" s="3" t="s">
        <v>129</v>
      </c>
      <c r="I2314" s="3">
        <v>1409662</v>
      </c>
      <c r="J2314" s="3" t="s">
        <v>34</v>
      </c>
      <c r="K2314" s="4">
        <v>44985.020138888904</v>
      </c>
      <c r="L2314" s="11" t="str">
        <f t="shared" si="190"/>
        <v>febrero</v>
      </c>
      <c r="M2314" s="3">
        <v>2</v>
      </c>
      <c r="N2314" s="3">
        <v>2</v>
      </c>
      <c r="O2314" s="3">
        <f t="shared" si="186"/>
        <v>2</v>
      </c>
      <c r="P2314" s="4">
        <v>44985.026284722197</v>
      </c>
      <c r="Q2314" s="2"/>
      <c r="R2314" s="3" t="s">
        <v>7490</v>
      </c>
      <c r="S2314" s="4">
        <v>44985.026284722197</v>
      </c>
      <c r="T2314" s="3">
        <f t="shared" si="187"/>
        <v>8</v>
      </c>
      <c r="U2314" s="2" t="s">
        <v>445</v>
      </c>
      <c r="V2314" s="4">
        <v>44985.051851851902</v>
      </c>
      <c r="W2314" s="3">
        <f t="shared" si="188"/>
        <v>36</v>
      </c>
      <c r="X2314" s="3" t="s">
        <v>37</v>
      </c>
      <c r="Y2314" s="2" t="s">
        <v>38</v>
      </c>
      <c r="Z2314" s="2" t="s">
        <v>1132</v>
      </c>
      <c r="AA2314" s="4">
        <v>44986.556944444397</v>
      </c>
      <c r="AB2314" s="26">
        <f t="shared" si="189"/>
        <v>36</v>
      </c>
      <c r="AC2314" s="1" t="s">
        <v>144</v>
      </c>
      <c r="AD2314" s="3" t="s">
        <v>40</v>
      </c>
    </row>
    <row r="2315" spans="1:30" ht="102" hidden="1" x14ac:dyDescent="0.25">
      <c r="A2315" s="1" t="s">
        <v>7491</v>
      </c>
      <c r="B2315" s="1" t="s">
        <v>27</v>
      </c>
      <c r="C2315" s="2" t="s">
        <v>7492</v>
      </c>
      <c r="D2315" s="3" t="s">
        <v>245</v>
      </c>
      <c r="E2315" s="3" t="s">
        <v>30</v>
      </c>
      <c r="F2315" s="2" t="s">
        <v>53</v>
      </c>
      <c r="G2315" s="3" t="s">
        <v>32</v>
      </c>
      <c r="H2315" s="3" t="s">
        <v>187</v>
      </c>
      <c r="I2315" s="3">
        <v>1409663</v>
      </c>
      <c r="J2315" s="3" t="s">
        <v>34</v>
      </c>
      <c r="K2315" s="4">
        <v>44985.040972222203</v>
      </c>
      <c r="L2315" s="11" t="str">
        <f t="shared" si="190"/>
        <v>febrero</v>
      </c>
      <c r="M2315" s="3">
        <v>2</v>
      </c>
      <c r="N2315" s="3">
        <v>2</v>
      </c>
      <c r="O2315" s="3">
        <f t="shared" si="186"/>
        <v>2</v>
      </c>
      <c r="P2315" s="4">
        <v>44985.046249999999</v>
      </c>
      <c r="Q2315" s="2"/>
      <c r="R2315" s="3" t="s">
        <v>7493</v>
      </c>
      <c r="S2315" s="4">
        <v>44985.046249999999</v>
      </c>
      <c r="T2315" s="3">
        <f t="shared" si="187"/>
        <v>7</v>
      </c>
      <c r="U2315" s="2" t="s">
        <v>445</v>
      </c>
      <c r="V2315" s="4">
        <v>44985.198634259301</v>
      </c>
      <c r="W2315" s="3">
        <f t="shared" si="188"/>
        <v>219</v>
      </c>
      <c r="X2315" s="3" t="s">
        <v>202</v>
      </c>
      <c r="Y2315" s="2" t="s">
        <v>203</v>
      </c>
      <c r="Z2315" s="2" t="s">
        <v>5166</v>
      </c>
      <c r="AA2315" s="4">
        <v>44996.584027777797</v>
      </c>
      <c r="AB2315" s="26">
        <f t="shared" si="189"/>
        <v>273</v>
      </c>
      <c r="AC2315" s="1" t="s">
        <v>78</v>
      </c>
      <c r="AD2315" s="3" t="s">
        <v>40</v>
      </c>
    </row>
    <row r="2316" spans="1:30" ht="51" hidden="1" x14ac:dyDescent="0.25">
      <c r="A2316" s="1" t="s">
        <v>7494</v>
      </c>
      <c r="B2316" s="1" t="s">
        <v>27</v>
      </c>
      <c r="C2316" s="2" t="s">
        <v>7495</v>
      </c>
      <c r="D2316" s="3" t="s">
        <v>4777</v>
      </c>
      <c r="E2316" s="3" t="s">
        <v>30</v>
      </c>
      <c r="F2316" s="2" t="s">
        <v>82</v>
      </c>
      <c r="G2316" s="3" t="s">
        <v>54</v>
      </c>
      <c r="H2316" s="3" t="s">
        <v>83</v>
      </c>
      <c r="I2316" s="3">
        <v>1409664</v>
      </c>
      <c r="J2316" s="3" t="s">
        <v>34</v>
      </c>
      <c r="K2316" s="4">
        <v>44985.043055555601</v>
      </c>
      <c r="L2316" s="11" t="str">
        <f t="shared" si="190"/>
        <v>febrero</v>
      </c>
      <c r="M2316" s="3">
        <v>2</v>
      </c>
      <c r="N2316" s="3">
        <v>2</v>
      </c>
      <c r="O2316" s="3">
        <f t="shared" si="186"/>
        <v>2</v>
      </c>
      <c r="P2316" s="4">
        <v>44985.051331018498</v>
      </c>
      <c r="Q2316" s="2"/>
      <c r="R2316" s="3" t="s">
        <v>7496</v>
      </c>
      <c r="S2316" s="4">
        <v>44985.051331018498</v>
      </c>
      <c r="T2316" s="3">
        <f t="shared" si="187"/>
        <v>11</v>
      </c>
      <c r="U2316" s="2" t="s">
        <v>445</v>
      </c>
      <c r="V2316" s="4">
        <v>44985.080578703702</v>
      </c>
      <c r="W2316" s="3">
        <f t="shared" si="188"/>
        <v>42</v>
      </c>
      <c r="X2316" s="3" t="s">
        <v>174</v>
      </c>
      <c r="Y2316" s="2" t="s">
        <v>175</v>
      </c>
      <c r="Z2316" s="2" t="s">
        <v>57</v>
      </c>
      <c r="AA2316" s="4">
        <v>44989.640972222202</v>
      </c>
      <c r="AB2316" s="26">
        <f t="shared" si="189"/>
        <v>109</v>
      </c>
      <c r="AC2316" s="1" t="s">
        <v>78</v>
      </c>
      <c r="AD2316" s="3" t="s">
        <v>40</v>
      </c>
    </row>
    <row r="2317" spans="1:30" ht="63.75" hidden="1" x14ac:dyDescent="0.25">
      <c r="A2317" s="1" t="s">
        <v>7497</v>
      </c>
      <c r="B2317" s="1" t="s">
        <v>27</v>
      </c>
      <c r="C2317" s="2" t="s">
        <v>7498</v>
      </c>
      <c r="D2317" s="3" t="s">
        <v>349</v>
      </c>
      <c r="E2317" s="3" t="s">
        <v>30</v>
      </c>
      <c r="F2317" s="2" t="s">
        <v>44</v>
      </c>
      <c r="G2317" s="3" t="s">
        <v>32</v>
      </c>
      <c r="H2317" s="3" t="s">
        <v>33</v>
      </c>
      <c r="I2317" s="3">
        <v>1409665</v>
      </c>
      <c r="J2317" s="3" t="s">
        <v>34</v>
      </c>
      <c r="K2317" s="4">
        <v>44985.105555555601</v>
      </c>
      <c r="L2317" s="11" t="str">
        <f t="shared" si="190"/>
        <v>febrero</v>
      </c>
      <c r="M2317" s="3">
        <v>2</v>
      </c>
      <c r="N2317" s="3">
        <v>2</v>
      </c>
      <c r="O2317" s="3">
        <f t="shared" si="186"/>
        <v>2</v>
      </c>
      <c r="P2317" s="4">
        <v>44985.118391203701</v>
      </c>
      <c r="Q2317" s="2"/>
      <c r="R2317" s="3" t="s">
        <v>7499</v>
      </c>
      <c r="S2317" s="4">
        <v>44985.118391203701</v>
      </c>
      <c r="T2317" s="3">
        <f t="shared" si="187"/>
        <v>18</v>
      </c>
      <c r="U2317" s="2" t="s">
        <v>445</v>
      </c>
      <c r="V2317" s="4">
        <v>44985.121585648201</v>
      </c>
      <c r="W2317" s="3">
        <f t="shared" si="188"/>
        <v>4</v>
      </c>
      <c r="X2317" s="3" t="s">
        <v>103</v>
      </c>
      <c r="Y2317" s="2" t="s">
        <v>104</v>
      </c>
      <c r="Z2317" s="2" t="s">
        <v>445</v>
      </c>
      <c r="AA2317" s="4">
        <v>44994.814583333296</v>
      </c>
      <c r="AB2317" s="26">
        <f t="shared" si="189"/>
        <v>232</v>
      </c>
      <c r="AC2317" s="1" t="s">
        <v>78</v>
      </c>
      <c r="AD2317" s="3" t="s">
        <v>40</v>
      </c>
    </row>
    <row r="2318" spans="1:30" ht="89.25" hidden="1" x14ac:dyDescent="0.25">
      <c r="A2318" s="1" t="s">
        <v>7500</v>
      </c>
      <c r="B2318" s="1" t="s">
        <v>27</v>
      </c>
      <c r="C2318" s="2" t="s">
        <v>7501</v>
      </c>
      <c r="D2318" s="3" t="s">
        <v>1469</v>
      </c>
      <c r="E2318" s="3" t="s">
        <v>30</v>
      </c>
      <c r="F2318" s="2" t="s">
        <v>53</v>
      </c>
      <c r="G2318" s="3" t="s">
        <v>54</v>
      </c>
      <c r="H2318" s="3" t="s">
        <v>100</v>
      </c>
      <c r="I2318" s="3">
        <v>1409666</v>
      </c>
      <c r="J2318" s="3" t="s">
        <v>34</v>
      </c>
      <c r="K2318" s="4">
        <v>44985.171527777798</v>
      </c>
      <c r="L2318" s="11" t="str">
        <f t="shared" si="190"/>
        <v>febrero</v>
      </c>
      <c r="M2318" s="3">
        <v>2</v>
      </c>
      <c r="N2318" s="3">
        <v>2</v>
      </c>
      <c r="O2318" s="3">
        <f t="shared" si="186"/>
        <v>2</v>
      </c>
      <c r="P2318" s="4">
        <v>44985.185023148202</v>
      </c>
      <c r="Q2318" s="2"/>
      <c r="R2318" s="3" t="s">
        <v>7502</v>
      </c>
      <c r="S2318" s="4">
        <v>44985.185023148202</v>
      </c>
      <c r="T2318" s="3">
        <f t="shared" si="187"/>
        <v>19</v>
      </c>
      <c r="U2318" s="2" t="s">
        <v>445</v>
      </c>
      <c r="V2318" s="4">
        <v>44985.189421296302</v>
      </c>
      <c r="W2318" s="3">
        <f t="shared" si="188"/>
        <v>6</v>
      </c>
      <c r="X2318" s="3" t="s">
        <v>5102</v>
      </c>
      <c r="Y2318" s="2" t="s">
        <v>5103</v>
      </c>
      <c r="Z2318" s="2" t="s">
        <v>1132</v>
      </c>
      <c r="AA2318" s="4">
        <v>44991.534027777801</v>
      </c>
      <c r="AB2318" s="26">
        <f t="shared" si="189"/>
        <v>152</v>
      </c>
      <c r="AC2318" s="1" t="s">
        <v>78</v>
      </c>
      <c r="AD2318" s="3" t="s">
        <v>40</v>
      </c>
    </row>
    <row r="2319" spans="1:30" ht="42.75" hidden="1" x14ac:dyDescent="0.25">
      <c r="A2319" s="1" t="s">
        <v>7503</v>
      </c>
      <c r="B2319" s="1" t="s">
        <v>27</v>
      </c>
      <c r="C2319" s="2" t="s">
        <v>7504</v>
      </c>
      <c r="D2319" s="3" t="s">
        <v>141</v>
      </c>
      <c r="E2319" s="3" t="s">
        <v>30</v>
      </c>
      <c r="F2319" s="2" t="s">
        <v>288</v>
      </c>
      <c r="G2319" s="3" t="s">
        <v>192</v>
      </c>
      <c r="H2319" s="3" t="s">
        <v>289</v>
      </c>
      <c r="I2319" s="3">
        <v>1409667</v>
      </c>
      <c r="J2319" s="3" t="s">
        <v>34</v>
      </c>
      <c r="K2319" s="4">
        <v>44985.198611111096</v>
      </c>
      <c r="L2319" s="11" t="str">
        <f t="shared" si="190"/>
        <v>febrero</v>
      </c>
      <c r="M2319" s="3">
        <v>3</v>
      </c>
      <c r="N2319" s="3">
        <v>3</v>
      </c>
      <c r="O2319" s="3">
        <f t="shared" si="186"/>
        <v>3</v>
      </c>
      <c r="P2319" s="4">
        <v>44985.208148148202</v>
      </c>
      <c r="Q2319" s="2"/>
      <c r="R2319" s="3" t="s">
        <v>7505</v>
      </c>
      <c r="S2319" s="4">
        <v>44985.208148148202</v>
      </c>
      <c r="T2319" s="3">
        <f t="shared" si="187"/>
        <v>13</v>
      </c>
      <c r="U2319" s="2" t="s">
        <v>57</v>
      </c>
      <c r="V2319" s="4">
        <v>44985.208761574097</v>
      </c>
      <c r="W2319" s="3">
        <f t="shared" si="188"/>
        <v>0</v>
      </c>
      <c r="X2319" s="3" t="s">
        <v>267</v>
      </c>
      <c r="Y2319" s="2" t="s">
        <v>268</v>
      </c>
      <c r="Z2319" s="2" t="s">
        <v>57</v>
      </c>
      <c r="AA2319" s="4">
        <v>44989.682638888902</v>
      </c>
      <c r="AB2319" s="26">
        <f t="shared" si="189"/>
        <v>107</v>
      </c>
      <c r="AC2319" s="1" t="s">
        <v>197</v>
      </c>
      <c r="AD2319" s="3" t="s">
        <v>40</v>
      </c>
    </row>
    <row r="2320" spans="1:30" ht="28.5" hidden="1" x14ac:dyDescent="0.25">
      <c r="A2320" s="1" t="s">
        <v>7506</v>
      </c>
      <c r="B2320" s="1" t="s">
        <v>27</v>
      </c>
      <c r="C2320" s="2" t="s">
        <v>7507</v>
      </c>
      <c r="D2320" s="3" t="s">
        <v>87</v>
      </c>
      <c r="E2320" s="3" t="s">
        <v>30</v>
      </c>
      <c r="F2320" s="2" t="s">
        <v>53</v>
      </c>
      <c r="G2320" s="3" t="s">
        <v>32</v>
      </c>
      <c r="H2320" s="3" t="s">
        <v>187</v>
      </c>
      <c r="I2320" s="3">
        <v>1409668</v>
      </c>
      <c r="J2320" s="3" t="s">
        <v>34</v>
      </c>
      <c r="K2320" s="4">
        <v>44985.231249999997</v>
      </c>
      <c r="L2320" s="11" t="str">
        <f t="shared" si="190"/>
        <v>febrero</v>
      </c>
      <c r="M2320" s="3">
        <v>2</v>
      </c>
      <c r="N2320" s="3">
        <v>2</v>
      </c>
      <c r="O2320" s="3">
        <f t="shared" si="186"/>
        <v>2</v>
      </c>
      <c r="P2320" s="4">
        <v>44985.280810185199</v>
      </c>
      <c r="Q2320" s="2"/>
      <c r="R2320" s="3" t="s">
        <v>7508</v>
      </c>
      <c r="S2320" s="4">
        <v>44985.280810185199</v>
      </c>
      <c r="T2320" s="3">
        <f t="shared" si="187"/>
        <v>71</v>
      </c>
      <c r="U2320" s="2" t="s">
        <v>102</v>
      </c>
      <c r="V2320" s="4">
        <v>44985.281122685199</v>
      </c>
      <c r="W2320" s="3">
        <f t="shared" si="188"/>
        <v>0</v>
      </c>
      <c r="X2320" s="3" t="s">
        <v>1163</v>
      </c>
      <c r="Y2320" s="2" t="s">
        <v>509</v>
      </c>
      <c r="Z2320" s="2" t="s">
        <v>102</v>
      </c>
      <c r="AA2320" s="4">
        <v>44996.660416666702</v>
      </c>
      <c r="AB2320" s="26">
        <f t="shared" si="189"/>
        <v>273</v>
      </c>
      <c r="AC2320" s="1" t="s">
        <v>125</v>
      </c>
      <c r="AD2320" s="3" t="s">
        <v>40</v>
      </c>
    </row>
    <row r="2321" spans="1:30" ht="76.5" hidden="1" x14ac:dyDescent="0.25">
      <c r="A2321" s="1" t="s">
        <v>7509</v>
      </c>
      <c r="B2321" s="1" t="s">
        <v>27</v>
      </c>
      <c r="C2321" s="2" t="s">
        <v>7510</v>
      </c>
      <c r="D2321" s="3" t="s">
        <v>178</v>
      </c>
      <c r="E2321" s="3" t="s">
        <v>30</v>
      </c>
      <c r="F2321" s="2" t="s">
        <v>325</v>
      </c>
      <c r="G2321" s="3" t="s">
        <v>192</v>
      </c>
      <c r="H2321" s="3" t="s">
        <v>326</v>
      </c>
      <c r="I2321" s="3">
        <v>1409834</v>
      </c>
      <c r="J2321" s="3" t="s">
        <v>34</v>
      </c>
      <c r="K2321" s="4">
        <v>44985.329166666699</v>
      </c>
      <c r="L2321" s="11" t="str">
        <f t="shared" si="190"/>
        <v>febrero</v>
      </c>
      <c r="M2321" s="3">
        <v>3</v>
      </c>
      <c r="N2321" s="3">
        <v>3</v>
      </c>
      <c r="O2321" s="3">
        <f t="shared" si="186"/>
        <v>3</v>
      </c>
      <c r="P2321" s="4">
        <v>44985.352175925902</v>
      </c>
      <c r="Q2321" s="2"/>
      <c r="R2321" s="3" t="s">
        <v>7511</v>
      </c>
      <c r="S2321" s="4">
        <v>44985.352175925902</v>
      </c>
      <c r="T2321" s="3">
        <f t="shared" si="187"/>
        <v>33</v>
      </c>
      <c r="U2321" s="2" t="s">
        <v>227</v>
      </c>
      <c r="V2321" s="4">
        <v>44985.353773148097</v>
      </c>
      <c r="W2321" s="3">
        <f t="shared" si="188"/>
        <v>2</v>
      </c>
      <c r="X2321" s="3" t="s">
        <v>103</v>
      </c>
      <c r="Y2321" s="2" t="s">
        <v>104</v>
      </c>
      <c r="Z2321" s="2" t="s">
        <v>227</v>
      </c>
      <c r="AA2321" s="4">
        <v>44985.53125</v>
      </c>
      <c r="AB2321" s="26">
        <f t="shared" si="189"/>
        <v>4</v>
      </c>
      <c r="AC2321" s="1" t="s">
        <v>78</v>
      </c>
      <c r="AD2321" s="3" t="s">
        <v>40</v>
      </c>
    </row>
    <row r="2322" spans="1:30" ht="409.5" hidden="1" x14ac:dyDescent="0.25">
      <c r="A2322" s="1" t="s">
        <v>7512</v>
      </c>
      <c r="B2322" s="1" t="s">
        <v>27</v>
      </c>
      <c r="C2322" s="2" t="s">
        <v>7513</v>
      </c>
      <c r="D2322" s="3" t="s">
        <v>924</v>
      </c>
      <c r="E2322" s="3" t="s">
        <v>30</v>
      </c>
      <c r="F2322" s="2" t="s">
        <v>31</v>
      </c>
      <c r="G2322" s="3" t="s">
        <v>32</v>
      </c>
      <c r="H2322" s="3" t="s">
        <v>33</v>
      </c>
      <c r="I2322" s="3">
        <v>1409858</v>
      </c>
      <c r="J2322" s="3" t="s">
        <v>34</v>
      </c>
      <c r="K2322" s="4">
        <v>44985.338888888902</v>
      </c>
      <c r="L2322" s="11" t="str">
        <f t="shared" si="190"/>
        <v>febrero</v>
      </c>
      <c r="M2322" s="3">
        <v>2</v>
      </c>
      <c r="N2322" s="3">
        <v>2</v>
      </c>
      <c r="O2322" s="3">
        <f t="shared" si="186"/>
        <v>2</v>
      </c>
      <c r="P2322" s="4">
        <v>44985.3507060185</v>
      </c>
      <c r="Q2322" s="2"/>
      <c r="R2322" s="3" t="s">
        <v>7514</v>
      </c>
      <c r="S2322" s="4">
        <v>44985.3507060185</v>
      </c>
      <c r="T2322" s="3">
        <f t="shared" si="187"/>
        <v>17</v>
      </c>
      <c r="U2322" s="2" t="s">
        <v>102</v>
      </c>
      <c r="V2322" s="4">
        <v>44985.366493055597</v>
      </c>
      <c r="W2322" s="3">
        <f t="shared" si="188"/>
        <v>22</v>
      </c>
      <c r="X2322" s="3" t="s">
        <v>473</v>
      </c>
      <c r="Y2322" s="2" t="s">
        <v>474</v>
      </c>
      <c r="Z2322" s="2" t="s">
        <v>36</v>
      </c>
      <c r="AA2322" s="4">
        <v>44985.895833333299</v>
      </c>
      <c r="AB2322" s="26">
        <f t="shared" si="189"/>
        <v>12</v>
      </c>
      <c r="AC2322" s="1" t="s">
        <v>78</v>
      </c>
      <c r="AD2322" s="3" t="s">
        <v>40</v>
      </c>
    </row>
    <row r="2323" spans="1:30" ht="102" hidden="1" x14ac:dyDescent="0.25">
      <c r="A2323" s="1" t="s">
        <v>7515</v>
      </c>
      <c r="B2323" s="1" t="s">
        <v>27</v>
      </c>
      <c r="C2323" s="2" t="s">
        <v>7516</v>
      </c>
      <c r="D2323" s="3" t="s">
        <v>479</v>
      </c>
      <c r="E2323" s="3" t="s">
        <v>30</v>
      </c>
      <c r="F2323" s="2" t="s">
        <v>264</v>
      </c>
      <c r="G2323" s="3" t="s">
        <v>192</v>
      </c>
      <c r="H2323" s="3" t="s">
        <v>265</v>
      </c>
      <c r="I2323" s="3">
        <v>1409948</v>
      </c>
      <c r="J2323" s="3" t="s">
        <v>34</v>
      </c>
      <c r="K2323" s="4">
        <v>44985.375</v>
      </c>
      <c r="L2323" s="11" t="str">
        <f t="shared" si="190"/>
        <v>febrero</v>
      </c>
      <c r="M2323" s="3">
        <v>4</v>
      </c>
      <c r="N2323" s="3">
        <v>4</v>
      </c>
      <c r="O2323" s="3">
        <f t="shared" si="186"/>
        <v>4</v>
      </c>
      <c r="P2323" s="4">
        <v>44985.3928703704</v>
      </c>
      <c r="Q2323" s="2"/>
      <c r="R2323" s="3" t="s">
        <v>7517</v>
      </c>
      <c r="S2323" s="4">
        <v>44985.3928703704</v>
      </c>
      <c r="T2323" s="3">
        <f t="shared" si="187"/>
        <v>25</v>
      </c>
      <c r="U2323" s="2" t="s">
        <v>227</v>
      </c>
      <c r="V2323" s="4">
        <v>44985.393182870401</v>
      </c>
      <c r="W2323" s="3">
        <f t="shared" si="188"/>
        <v>0</v>
      </c>
      <c r="X2323" s="3" t="s">
        <v>7518</v>
      </c>
      <c r="Y2323" s="2" t="s">
        <v>7519</v>
      </c>
      <c r="Z2323" s="2" t="s">
        <v>227</v>
      </c>
      <c r="AA2323" s="4">
        <v>44985.8256944444</v>
      </c>
      <c r="AB2323" s="26">
        <f t="shared" si="189"/>
        <v>10</v>
      </c>
      <c r="AC2323" s="1" t="s">
        <v>78</v>
      </c>
      <c r="AD2323" s="3" t="s">
        <v>40</v>
      </c>
    </row>
    <row r="2324" spans="1:30" ht="267.75" hidden="1" x14ac:dyDescent="0.25">
      <c r="A2324" s="1" t="s">
        <v>7520</v>
      </c>
      <c r="B2324" s="1" t="s">
        <v>27</v>
      </c>
      <c r="C2324" s="2" t="s">
        <v>7521</v>
      </c>
      <c r="D2324" s="3" t="s">
        <v>29</v>
      </c>
      <c r="E2324" s="3" t="s">
        <v>30</v>
      </c>
      <c r="F2324" s="2" t="s">
        <v>82</v>
      </c>
      <c r="G2324" s="3" t="s">
        <v>54</v>
      </c>
      <c r="H2324" s="3" t="s">
        <v>83</v>
      </c>
      <c r="I2324" s="3">
        <v>1409968</v>
      </c>
      <c r="J2324" s="3" t="s">
        <v>34</v>
      </c>
      <c r="K2324" s="4">
        <v>44985.381249999999</v>
      </c>
      <c r="L2324" s="11" t="str">
        <f t="shared" si="190"/>
        <v>febrero</v>
      </c>
      <c r="M2324" s="3">
        <v>2</v>
      </c>
      <c r="N2324" s="3">
        <v>2</v>
      </c>
      <c r="O2324" s="3">
        <f t="shared" si="186"/>
        <v>2</v>
      </c>
      <c r="P2324" s="4">
        <v>44985.3895023148</v>
      </c>
      <c r="Q2324" s="2"/>
      <c r="R2324" s="3" t="s">
        <v>7522</v>
      </c>
      <c r="S2324" s="4">
        <v>44985.3895023148</v>
      </c>
      <c r="T2324" s="3">
        <f t="shared" si="187"/>
        <v>11</v>
      </c>
      <c r="U2324" s="2" t="s">
        <v>102</v>
      </c>
      <c r="V2324" s="4">
        <v>44985.410243055601</v>
      </c>
      <c r="W2324" s="3">
        <f t="shared" si="188"/>
        <v>29</v>
      </c>
      <c r="X2324" s="3" t="s">
        <v>91</v>
      </c>
      <c r="Y2324" s="2" t="s">
        <v>92</v>
      </c>
      <c r="Z2324" s="2" t="s">
        <v>5586</v>
      </c>
      <c r="AA2324" s="4">
        <v>44985.897916666698</v>
      </c>
      <c r="AB2324" s="26">
        <f t="shared" si="189"/>
        <v>11</v>
      </c>
      <c r="AC2324" s="1" t="s">
        <v>78</v>
      </c>
      <c r="AD2324" s="3" t="s">
        <v>40</v>
      </c>
    </row>
    <row r="2325" spans="1:30" ht="318.75" hidden="1" x14ac:dyDescent="0.25">
      <c r="A2325" s="1" t="s">
        <v>7523</v>
      </c>
      <c r="B2325" s="1" t="s">
        <v>27</v>
      </c>
      <c r="C2325" s="2" t="s">
        <v>7524</v>
      </c>
      <c r="D2325" s="3" t="s">
        <v>983</v>
      </c>
      <c r="E2325" s="3" t="s">
        <v>30</v>
      </c>
      <c r="F2325" s="2" t="s">
        <v>44</v>
      </c>
      <c r="G2325" s="3" t="s">
        <v>32</v>
      </c>
      <c r="H2325" s="3" t="s">
        <v>33</v>
      </c>
      <c r="I2325" s="3">
        <v>1409992</v>
      </c>
      <c r="J2325" s="3" t="s">
        <v>34</v>
      </c>
      <c r="K2325" s="4">
        <v>44985.394444444399</v>
      </c>
      <c r="L2325" s="11" t="str">
        <f t="shared" si="190"/>
        <v>febrero</v>
      </c>
      <c r="M2325" s="3">
        <v>2</v>
      </c>
      <c r="N2325" s="3">
        <v>2</v>
      </c>
      <c r="O2325" s="3">
        <f t="shared" si="186"/>
        <v>2</v>
      </c>
      <c r="P2325" s="4">
        <v>44985.405995370398</v>
      </c>
      <c r="Q2325" s="2"/>
      <c r="R2325" s="3" t="s">
        <v>7525</v>
      </c>
      <c r="S2325" s="4">
        <v>44985.405995370398</v>
      </c>
      <c r="T2325" s="3">
        <f t="shared" si="187"/>
        <v>16</v>
      </c>
      <c r="U2325" s="2" t="s">
        <v>102</v>
      </c>
      <c r="V2325" s="4">
        <v>44985.412037037</v>
      </c>
      <c r="W2325" s="3">
        <f t="shared" si="188"/>
        <v>8</v>
      </c>
      <c r="X2325" s="3" t="s">
        <v>91</v>
      </c>
      <c r="Y2325" s="2" t="s">
        <v>92</v>
      </c>
      <c r="Z2325" s="2" t="s">
        <v>102</v>
      </c>
      <c r="AA2325" s="4">
        <v>44985.516666666699</v>
      </c>
      <c r="AB2325" s="26">
        <f t="shared" si="189"/>
        <v>2</v>
      </c>
      <c r="AC2325" s="1" t="s">
        <v>78</v>
      </c>
      <c r="AD2325" s="3" t="s">
        <v>40</v>
      </c>
    </row>
    <row r="2326" spans="1:30" ht="42.75" hidden="1" x14ac:dyDescent="0.25">
      <c r="A2326" s="1" t="s">
        <v>7526</v>
      </c>
      <c r="B2326" s="1" t="s">
        <v>27</v>
      </c>
      <c r="C2326" s="2" t="s">
        <v>7527</v>
      </c>
      <c r="D2326" s="3" t="s">
        <v>43</v>
      </c>
      <c r="E2326" s="3" t="s">
        <v>30</v>
      </c>
      <c r="F2326" s="2" t="s">
        <v>264</v>
      </c>
      <c r="G2326" s="3" t="s">
        <v>192</v>
      </c>
      <c r="H2326" s="3" t="s">
        <v>387</v>
      </c>
      <c r="I2326" s="3">
        <v>1410005</v>
      </c>
      <c r="J2326" s="3" t="s">
        <v>34</v>
      </c>
      <c r="K2326" s="4">
        <v>44985.401388888902</v>
      </c>
      <c r="L2326" s="11" t="str">
        <f t="shared" si="190"/>
        <v>febrero</v>
      </c>
      <c r="M2326" s="3">
        <v>4</v>
      </c>
      <c r="N2326" s="3">
        <v>4</v>
      </c>
      <c r="O2326" s="3">
        <f t="shared" si="186"/>
        <v>4</v>
      </c>
      <c r="P2326" s="4">
        <v>44985.407025462999</v>
      </c>
      <c r="Q2326" s="2"/>
      <c r="R2326" s="3" t="s">
        <v>7528</v>
      </c>
      <c r="S2326" s="4">
        <v>44985.407025462999</v>
      </c>
      <c r="T2326" s="3">
        <f t="shared" si="187"/>
        <v>8</v>
      </c>
      <c r="U2326" s="2" t="s">
        <v>227</v>
      </c>
      <c r="V2326" s="4">
        <v>44985.412731481498</v>
      </c>
      <c r="W2326" s="3">
        <f t="shared" si="188"/>
        <v>8</v>
      </c>
      <c r="X2326" s="3" t="s">
        <v>490</v>
      </c>
      <c r="Y2326" s="2" t="s">
        <v>491</v>
      </c>
      <c r="Z2326" s="2" t="s">
        <v>227</v>
      </c>
      <c r="AA2326" s="4">
        <v>44985.829166666699</v>
      </c>
      <c r="AB2326" s="26">
        <f t="shared" si="189"/>
        <v>9</v>
      </c>
      <c r="AC2326" s="1" t="s">
        <v>78</v>
      </c>
      <c r="AD2326" s="3" t="s">
        <v>40</v>
      </c>
    </row>
    <row r="2327" spans="1:30" ht="28.5" hidden="1" x14ac:dyDescent="0.25">
      <c r="A2327" s="1" t="s">
        <v>7529</v>
      </c>
      <c r="B2327" s="1" t="s">
        <v>27</v>
      </c>
      <c r="C2327" s="2" t="s">
        <v>7530</v>
      </c>
      <c r="D2327" s="3" t="s">
        <v>339</v>
      </c>
      <c r="E2327" s="3" t="s">
        <v>30</v>
      </c>
      <c r="F2327" s="2" t="s">
        <v>325</v>
      </c>
      <c r="G2327" s="3" t="s">
        <v>192</v>
      </c>
      <c r="H2327" s="3" t="s">
        <v>494</v>
      </c>
      <c r="I2327" s="3">
        <v>1410019</v>
      </c>
      <c r="J2327" s="3" t="s">
        <v>34</v>
      </c>
      <c r="K2327" s="4">
        <v>44985.404861111099</v>
      </c>
      <c r="L2327" s="11" t="str">
        <f t="shared" si="190"/>
        <v>febrero</v>
      </c>
      <c r="M2327" s="3">
        <v>2</v>
      </c>
      <c r="N2327" s="3">
        <v>2</v>
      </c>
      <c r="O2327" s="3">
        <f t="shared" si="186"/>
        <v>2</v>
      </c>
      <c r="P2327" s="4">
        <v>44985.443796296298</v>
      </c>
      <c r="Q2327" s="2"/>
      <c r="R2327" s="3" t="s">
        <v>7531</v>
      </c>
      <c r="S2327" s="4">
        <v>44985.443796296298</v>
      </c>
      <c r="T2327" s="3">
        <f t="shared" si="187"/>
        <v>56</v>
      </c>
      <c r="U2327" s="2" t="s">
        <v>227</v>
      </c>
      <c r="V2327" s="4">
        <v>44985.444224537001</v>
      </c>
      <c r="W2327" s="3">
        <f t="shared" si="188"/>
        <v>0</v>
      </c>
      <c r="X2327" s="3" t="s">
        <v>1215</v>
      </c>
      <c r="Y2327" s="2" t="s">
        <v>1216</v>
      </c>
      <c r="Z2327" s="2" t="s">
        <v>227</v>
      </c>
      <c r="AA2327" s="4">
        <v>44985.831250000003</v>
      </c>
      <c r="AB2327" s="26">
        <f t="shared" si="189"/>
        <v>9</v>
      </c>
      <c r="AC2327" s="1" t="s">
        <v>78</v>
      </c>
      <c r="AD2327" s="3" t="s">
        <v>40</v>
      </c>
    </row>
    <row r="2328" spans="1:30" ht="318.75" hidden="1" x14ac:dyDescent="0.25">
      <c r="A2328" s="1" t="s">
        <v>7532</v>
      </c>
      <c r="B2328" s="1" t="s">
        <v>27</v>
      </c>
      <c r="C2328" s="2" t="s">
        <v>7533</v>
      </c>
      <c r="D2328" s="3" t="s">
        <v>863</v>
      </c>
      <c r="E2328" s="3" t="s">
        <v>30</v>
      </c>
      <c r="F2328" s="2" t="s">
        <v>53</v>
      </c>
      <c r="G2328" s="3" t="s">
        <v>32</v>
      </c>
      <c r="H2328" s="3" t="s">
        <v>2459</v>
      </c>
      <c r="I2328" s="3">
        <v>1410092</v>
      </c>
      <c r="J2328" s="3" t="s">
        <v>34</v>
      </c>
      <c r="K2328" s="4">
        <v>44985.4375</v>
      </c>
      <c r="L2328" s="11" t="str">
        <f t="shared" si="190"/>
        <v>febrero</v>
      </c>
      <c r="M2328" s="3">
        <v>2</v>
      </c>
      <c r="N2328" s="3">
        <v>2</v>
      </c>
      <c r="O2328" s="3">
        <f t="shared" si="186"/>
        <v>2</v>
      </c>
      <c r="P2328" s="4">
        <v>44985.440057870401</v>
      </c>
      <c r="Q2328" s="2"/>
      <c r="R2328" s="3" t="s">
        <v>7534</v>
      </c>
      <c r="S2328" s="4">
        <v>44985.440057870401</v>
      </c>
      <c r="T2328" s="3">
        <f t="shared" si="187"/>
        <v>3</v>
      </c>
      <c r="U2328" s="2" t="s">
        <v>102</v>
      </c>
      <c r="V2328" s="4">
        <v>44985.450682870403</v>
      </c>
      <c r="W2328" s="3">
        <f t="shared" si="188"/>
        <v>15</v>
      </c>
      <c r="X2328" s="3" t="s">
        <v>3518</v>
      </c>
      <c r="Y2328" s="2" t="s">
        <v>3519</v>
      </c>
      <c r="Z2328" s="2" t="s">
        <v>36</v>
      </c>
      <c r="AA2328" s="4">
        <v>44993.595138888901</v>
      </c>
      <c r="AB2328" s="26">
        <f t="shared" si="189"/>
        <v>195</v>
      </c>
      <c r="AC2328" s="1" t="s">
        <v>78</v>
      </c>
      <c r="AD2328" s="3" t="s">
        <v>40</v>
      </c>
    </row>
    <row r="2329" spans="1:30" ht="153" hidden="1" x14ac:dyDescent="0.25">
      <c r="A2329" s="1" t="s">
        <v>7535</v>
      </c>
      <c r="B2329" s="1" t="s">
        <v>27</v>
      </c>
      <c r="C2329" s="2" t="s">
        <v>7536</v>
      </c>
      <c r="D2329" s="3" t="s">
        <v>200</v>
      </c>
      <c r="E2329" s="3" t="s">
        <v>30</v>
      </c>
      <c r="F2329" s="2" t="s">
        <v>82</v>
      </c>
      <c r="G2329" s="3" t="s">
        <v>54</v>
      </c>
      <c r="H2329" s="3" t="s">
        <v>83</v>
      </c>
      <c r="I2329" s="3">
        <v>1410116</v>
      </c>
      <c r="J2329" s="3" t="s">
        <v>34</v>
      </c>
      <c r="K2329" s="4">
        <v>44985.454861111102</v>
      </c>
      <c r="L2329" s="11" t="str">
        <f t="shared" si="190"/>
        <v>febrero</v>
      </c>
      <c r="M2329" s="3">
        <v>3</v>
      </c>
      <c r="N2329" s="3">
        <v>3</v>
      </c>
      <c r="O2329" s="3">
        <f t="shared" si="186"/>
        <v>3</v>
      </c>
      <c r="P2329" s="4">
        <v>44985.472141203703</v>
      </c>
      <c r="Q2329" s="2"/>
      <c r="R2329" s="3" t="s">
        <v>7537</v>
      </c>
      <c r="S2329" s="4">
        <v>44985.472141203703</v>
      </c>
      <c r="T2329" s="3">
        <f t="shared" si="187"/>
        <v>24</v>
      </c>
      <c r="U2329" s="2" t="s">
        <v>102</v>
      </c>
      <c r="V2329" s="4">
        <v>44985.582152777803</v>
      </c>
      <c r="W2329" s="3">
        <f t="shared" si="188"/>
        <v>158</v>
      </c>
      <c r="X2329" s="3" t="s">
        <v>401</v>
      </c>
      <c r="Y2329" s="2" t="s">
        <v>402</v>
      </c>
      <c r="Z2329" s="2" t="s">
        <v>5586</v>
      </c>
      <c r="AA2329" s="4">
        <v>44986.372916666704</v>
      </c>
      <c r="AB2329" s="26">
        <f t="shared" si="189"/>
        <v>18</v>
      </c>
      <c r="AC2329" s="1" t="s">
        <v>78</v>
      </c>
      <c r="AD2329" s="3" t="s">
        <v>40</v>
      </c>
    </row>
    <row r="2330" spans="1:30" ht="267.75" hidden="1" x14ac:dyDescent="0.25">
      <c r="A2330" s="1" t="s">
        <v>7538</v>
      </c>
      <c r="B2330" s="1" t="s">
        <v>27</v>
      </c>
      <c r="C2330" s="2" t="s">
        <v>7539</v>
      </c>
      <c r="D2330" s="3" t="s">
        <v>1059</v>
      </c>
      <c r="E2330" s="3" t="s">
        <v>30</v>
      </c>
      <c r="F2330" s="2" t="s">
        <v>31</v>
      </c>
      <c r="G2330" s="3" t="s">
        <v>32</v>
      </c>
      <c r="H2330" s="3" t="s">
        <v>33</v>
      </c>
      <c r="I2330" s="3">
        <v>1410133</v>
      </c>
      <c r="J2330" s="3" t="s">
        <v>34</v>
      </c>
      <c r="K2330" s="4">
        <v>44985.463194444397</v>
      </c>
      <c r="L2330" s="11" t="str">
        <f t="shared" si="190"/>
        <v>febrero</v>
      </c>
      <c r="M2330" s="3">
        <v>2</v>
      </c>
      <c r="N2330" s="3">
        <v>2</v>
      </c>
      <c r="O2330" s="3">
        <f t="shared" si="186"/>
        <v>2</v>
      </c>
      <c r="P2330" s="4">
        <v>44985.483634259297</v>
      </c>
      <c r="Q2330" s="2"/>
      <c r="R2330" s="3" t="s">
        <v>7540</v>
      </c>
      <c r="S2330" s="4">
        <v>44985.483634259297</v>
      </c>
      <c r="T2330" s="3">
        <f t="shared" si="187"/>
        <v>29</v>
      </c>
      <c r="U2330" s="2" t="s">
        <v>102</v>
      </c>
      <c r="V2330" s="4">
        <v>44985.544363425899</v>
      </c>
      <c r="W2330" s="3">
        <f t="shared" si="188"/>
        <v>87</v>
      </c>
      <c r="X2330" s="3" t="s">
        <v>115</v>
      </c>
      <c r="Y2330" s="2" t="s">
        <v>116</v>
      </c>
      <c r="Z2330" s="2" t="s">
        <v>36</v>
      </c>
      <c r="AA2330" s="4">
        <v>44986.487500000003</v>
      </c>
      <c r="AB2330" s="26">
        <f t="shared" si="189"/>
        <v>22</v>
      </c>
      <c r="AC2330" s="1" t="s">
        <v>78</v>
      </c>
      <c r="AD2330" s="3" t="s">
        <v>40</v>
      </c>
    </row>
    <row r="2331" spans="1:30" ht="267.75" hidden="1" x14ac:dyDescent="0.25">
      <c r="A2331" s="1" t="s">
        <v>7541</v>
      </c>
      <c r="B2331" s="1" t="s">
        <v>27</v>
      </c>
      <c r="C2331" s="2" t="s">
        <v>7542</v>
      </c>
      <c r="D2331" s="3" t="s">
        <v>917</v>
      </c>
      <c r="E2331" s="3" t="s">
        <v>30</v>
      </c>
      <c r="F2331" s="2" t="s">
        <v>293</v>
      </c>
      <c r="G2331" s="3" t="s">
        <v>32</v>
      </c>
      <c r="H2331" s="3" t="s">
        <v>33</v>
      </c>
      <c r="I2331" s="3">
        <v>1410148</v>
      </c>
      <c r="J2331" s="3" t="s">
        <v>34</v>
      </c>
      <c r="K2331" s="4">
        <v>44985.46875</v>
      </c>
      <c r="L2331" s="11" t="str">
        <f t="shared" si="190"/>
        <v>febrero</v>
      </c>
      <c r="M2331" s="3">
        <v>2</v>
      </c>
      <c r="N2331" s="3">
        <v>2</v>
      </c>
      <c r="O2331" s="3">
        <f t="shared" si="186"/>
        <v>2</v>
      </c>
      <c r="P2331" s="4">
        <v>44985.497002314798</v>
      </c>
      <c r="Q2331" s="2"/>
      <c r="R2331" s="3" t="s">
        <v>7543</v>
      </c>
      <c r="S2331" s="4">
        <v>44985.497002314798</v>
      </c>
      <c r="T2331" s="3">
        <f t="shared" si="187"/>
        <v>40</v>
      </c>
      <c r="U2331" s="2" t="s">
        <v>102</v>
      </c>
      <c r="V2331" s="4">
        <v>44985.527499999997</v>
      </c>
      <c r="W2331" s="3">
        <f t="shared" si="188"/>
        <v>43</v>
      </c>
      <c r="X2331" s="3" t="s">
        <v>328</v>
      </c>
      <c r="Y2331" s="2" t="s">
        <v>329</v>
      </c>
      <c r="Z2331" s="2" t="s">
        <v>102</v>
      </c>
      <c r="AA2331" s="4">
        <v>44987.261805555601</v>
      </c>
      <c r="AB2331" s="26">
        <f t="shared" si="189"/>
        <v>41</v>
      </c>
      <c r="AC2331" s="1"/>
      <c r="AD2331" s="3" t="s">
        <v>40</v>
      </c>
    </row>
    <row r="2332" spans="1:30" ht="114.75" hidden="1" x14ac:dyDescent="0.25">
      <c r="A2332" s="1" t="s">
        <v>7544</v>
      </c>
      <c r="B2332" s="1" t="s">
        <v>27</v>
      </c>
      <c r="C2332" s="2" t="s">
        <v>7545</v>
      </c>
      <c r="D2332" s="3" t="s">
        <v>339</v>
      </c>
      <c r="E2332" s="3" t="s">
        <v>30</v>
      </c>
      <c r="F2332" s="2" t="s">
        <v>53</v>
      </c>
      <c r="G2332" s="3" t="s">
        <v>32</v>
      </c>
      <c r="H2332" s="3" t="s">
        <v>187</v>
      </c>
      <c r="I2332" s="3">
        <v>1410215</v>
      </c>
      <c r="J2332" s="3" t="s">
        <v>34</v>
      </c>
      <c r="K2332" s="4">
        <v>44985.503472222197</v>
      </c>
      <c r="L2332" s="11" t="str">
        <f t="shared" si="190"/>
        <v>febrero</v>
      </c>
      <c r="M2332" s="3">
        <v>2</v>
      </c>
      <c r="N2332" s="3">
        <v>2</v>
      </c>
      <c r="O2332" s="3">
        <f t="shared" si="186"/>
        <v>2</v>
      </c>
      <c r="P2332" s="4">
        <v>44985.540428240703</v>
      </c>
      <c r="Q2332" s="2"/>
      <c r="R2332" s="3" t="s">
        <v>7546</v>
      </c>
      <c r="S2332" s="4">
        <v>44985.540428240703</v>
      </c>
      <c r="T2332" s="3">
        <f t="shared" si="187"/>
        <v>53</v>
      </c>
      <c r="U2332" s="2" t="s">
        <v>102</v>
      </c>
      <c r="V2332" s="4">
        <v>44985.567372685196</v>
      </c>
      <c r="W2332" s="3">
        <f t="shared" si="188"/>
        <v>38</v>
      </c>
      <c r="X2332" s="3" t="s">
        <v>91</v>
      </c>
      <c r="Y2332" s="2" t="s">
        <v>92</v>
      </c>
      <c r="Z2332" s="2" t="s">
        <v>36</v>
      </c>
      <c r="AA2332" s="4">
        <v>44985.896527777797</v>
      </c>
      <c r="AB2332" s="26">
        <f t="shared" si="189"/>
        <v>7</v>
      </c>
      <c r="AC2332" s="1" t="s">
        <v>78</v>
      </c>
      <c r="AD2332" s="3" t="s">
        <v>40</v>
      </c>
    </row>
    <row r="2333" spans="1:30" ht="165.75" hidden="1" x14ac:dyDescent="0.25">
      <c r="A2333" s="1" t="s">
        <v>7547</v>
      </c>
      <c r="B2333" s="1" t="s">
        <v>27</v>
      </c>
      <c r="C2333" s="2" t="s">
        <v>7548</v>
      </c>
      <c r="D2333" s="3" t="s">
        <v>245</v>
      </c>
      <c r="E2333" s="3" t="s">
        <v>30</v>
      </c>
      <c r="F2333" s="2" t="s">
        <v>64</v>
      </c>
      <c r="G2333" s="3" t="s">
        <v>32</v>
      </c>
      <c r="H2333" s="3" t="s">
        <v>33</v>
      </c>
      <c r="I2333" s="3">
        <v>1410237</v>
      </c>
      <c r="J2333" s="3" t="s">
        <v>34</v>
      </c>
      <c r="K2333" s="4">
        <v>44985.559722222199</v>
      </c>
      <c r="L2333" s="11" t="str">
        <f t="shared" si="190"/>
        <v>febrero</v>
      </c>
      <c r="M2333" s="3">
        <v>2</v>
      </c>
      <c r="N2333" s="3">
        <v>2</v>
      </c>
      <c r="O2333" s="3">
        <f t="shared" si="186"/>
        <v>2</v>
      </c>
      <c r="P2333" s="4">
        <v>44985.569374999999</v>
      </c>
      <c r="Q2333" s="2"/>
      <c r="R2333" s="3" t="s">
        <v>7549</v>
      </c>
      <c r="S2333" s="4">
        <v>44985.569374999999</v>
      </c>
      <c r="T2333" s="3">
        <f t="shared" si="187"/>
        <v>13</v>
      </c>
      <c r="U2333" s="2" t="s">
        <v>102</v>
      </c>
      <c r="V2333" s="4">
        <v>44985.633125</v>
      </c>
      <c r="W2333" s="3">
        <f t="shared" si="188"/>
        <v>91</v>
      </c>
      <c r="X2333" s="3" t="s">
        <v>91</v>
      </c>
      <c r="Y2333" s="2" t="s">
        <v>92</v>
      </c>
      <c r="Z2333" s="2" t="s">
        <v>5586</v>
      </c>
      <c r="AA2333" s="4">
        <v>44987.359027777798</v>
      </c>
      <c r="AB2333" s="26">
        <f t="shared" si="189"/>
        <v>41</v>
      </c>
      <c r="AC2333" s="1" t="s">
        <v>78</v>
      </c>
      <c r="AD2333" s="3" t="s">
        <v>40</v>
      </c>
    </row>
    <row r="2334" spans="1:30" ht="165.75" hidden="1" x14ac:dyDescent="0.25">
      <c r="A2334" s="1" t="s">
        <v>7550</v>
      </c>
      <c r="B2334" s="1" t="s">
        <v>27</v>
      </c>
      <c r="C2334" s="2" t="s">
        <v>7551</v>
      </c>
      <c r="D2334" s="3" t="s">
        <v>119</v>
      </c>
      <c r="E2334" s="3" t="s">
        <v>30</v>
      </c>
      <c r="F2334" s="2" t="s">
        <v>44</v>
      </c>
      <c r="G2334" s="3" t="s">
        <v>32</v>
      </c>
      <c r="H2334" s="3" t="s">
        <v>33</v>
      </c>
      <c r="I2334" s="3">
        <v>1410243</v>
      </c>
      <c r="J2334" s="3" t="s">
        <v>73</v>
      </c>
      <c r="K2334" s="4">
        <v>44985.565972222197</v>
      </c>
      <c r="L2334" s="11" t="str">
        <f t="shared" si="190"/>
        <v>febrero</v>
      </c>
      <c r="M2334" s="3">
        <v>2</v>
      </c>
      <c r="N2334" s="3">
        <v>2</v>
      </c>
      <c r="O2334" s="3">
        <f t="shared" ref="O2334:O2393" si="191">IF(ISBLANK(N2334),M2334,N2334)</f>
        <v>2</v>
      </c>
      <c r="P2334" s="4">
        <v>44985.585474537002</v>
      </c>
      <c r="Q2334" s="2"/>
      <c r="R2334" s="3" t="s">
        <v>7552</v>
      </c>
      <c r="S2334" s="4">
        <v>44985.585474537002</v>
      </c>
      <c r="T2334" s="3">
        <f t="shared" si="187"/>
        <v>28</v>
      </c>
      <c r="U2334" s="2" t="s">
        <v>102</v>
      </c>
      <c r="V2334" s="4">
        <v>44985.624432870398</v>
      </c>
      <c r="W2334" s="3">
        <f t="shared" si="188"/>
        <v>56</v>
      </c>
      <c r="X2334" s="3" t="s">
        <v>7553</v>
      </c>
      <c r="Y2334" s="2" t="s">
        <v>7554</v>
      </c>
      <c r="Z2334" s="2" t="s">
        <v>36</v>
      </c>
      <c r="AA2334" s="4">
        <v>44985.8569444444</v>
      </c>
      <c r="AB2334" s="26">
        <f t="shared" si="189"/>
        <v>5</v>
      </c>
      <c r="AC2334" s="1" t="s">
        <v>197</v>
      </c>
      <c r="AD2334" s="3" t="s">
        <v>40</v>
      </c>
    </row>
    <row r="2335" spans="1:30" ht="140.25" hidden="1" x14ac:dyDescent="0.25">
      <c r="A2335" s="1" t="s">
        <v>7555</v>
      </c>
      <c r="B2335" s="1" t="s">
        <v>27</v>
      </c>
      <c r="C2335" s="2" t="s">
        <v>7556</v>
      </c>
      <c r="D2335" s="3" t="s">
        <v>87</v>
      </c>
      <c r="E2335" s="3" t="s">
        <v>30</v>
      </c>
      <c r="F2335" s="2" t="s">
        <v>82</v>
      </c>
      <c r="G2335" s="3" t="s">
        <v>54</v>
      </c>
      <c r="H2335" s="3" t="s">
        <v>83</v>
      </c>
      <c r="I2335" s="3">
        <v>1410248</v>
      </c>
      <c r="J2335" s="3" t="s">
        <v>34</v>
      </c>
      <c r="K2335" s="4">
        <v>44985.572222222203</v>
      </c>
      <c r="L2335" s="11" t="str">
        <f t="shared" si="190"/>
        <v>febrero</v>
      </c>
      <c r="M2335" s="3">
        <v>2</v>
      </c>
      <c r="N2335" s="3">
        <v>2</v>
      </c>
      <c r="O2335" s="3">
        <f t="shared" si="191"/>
        <v>2</v>
      </c>
      <c r="P2335" s="4">
        <v>44985.593645833302</v>
      </c>
      <c r="Q2335" s="2"/>
      <c r="R2335" s="3" t="s">
        <v>7557</v>
      </c>
      <c r="S2335" s="4">
        <v>44985.593645833302</v>
      </c>
      <c r="T2335" s="3">
        <f t="shared" si="187"/>
        <v>30</v>
      </c>
      <c r="U2335" s="2" t="s">
        <v>102</v>
      </c>
      <c r="V2335" s="4">
        <v>44985.681956018503</v>
      </c>
      <c r="W2335" s="3">
        <f t="shared" si="188"/>
        <v>127</v>
      </c>
      <c r="X2335" s="3" t="s">
        <v>91</v>
      </c>
      <c r="Y2335" s="2" t="s">
        <v>92</v>
      </c>
      <c r="Z2335" s="2" t="s">
        <v>5586</v>
      </c>
      <c r="AA2335" s="4">
        <v>44987.538194444402</v>
      </c>
      <c r="AB2335" s="26">
        <f t="shared" si="189"/>
        <v>44</v>
      </c>
      <c r="AC2335" s="1" t="s">
        <v>78</v>
      </c>
      <c r="AD2335" s="3" t="s">
        <v>40</v>
      </c>
    </row>
    <row r="2336" spans="1:30" ht="409.5" hidden="1" x14ac:dyDescent="0.25">
      <c r="A2336" s="1" t="s">
        <v>7064</v>
      </c>
      <c r="B2336" s="1" t="s">
        <v>27</v>
      </c>
      <c r="C2336" s="2" t="s">
        <v>7065</v>
      </c>
      <c r="D2336" s="3" t="s">
        <v>206</v>
      </c>
      <c r="E2336" s="3" t="s">
        <v>30</v>
      </c>
      <c r="F2336" s="2" t="s">
        <v>82</v>
      </c>
      <c r="G2336" s="3" t="s">
        <v>54</v>
      </c>
      <c r="H2336" s="3" t="s">
        <v>83</v>
      </c>
      <c r="I2336" s="3">
        <v>1410281</v>
      </c>
      <c r="J2336" s="3" t="s">
        <v>34</v>
      </c>
      <c r="K2336" s="4">
        <v>44985.607638888898</v>
      </c>
      <c r="L2336" s="11" t="str">
        <f t="shared" si="190"/>
        <v>febrero</v>
      </c>
      <c r="M2336" s="3">
        <v>2</v>
      </c>
      <c r="N2336" s="3">
        <v>2</v>
      </c>
      <c r="O2336" s="3">
        <f t="shared" si="191"/>
        <v>2</v>
      </c>
      <c r="P2336" s="4">
        <v>44985.629872685196</v>
      </c>
      <c r="Q2336" s="2"/>
      <c r="R2336" s="3" t="s">
        <v>7558</v>
      </c>
      <c r="S2336" s="4">
        <v>44985.629872685196</v>
      </c>
      <c r="T2336" s="3">
        <f t="shared" si="187"/>
        <v>32</v>
      </c>
      <c r="U2336" s="2" t="s">
        <v>102</v>
      </c>
      <c r="V2336" s="4">
        <v>44985.719340277799</v>
      </c>
      <c r="W2336" s="3">
        <f t="shared" si="188"/>
        <v>128</v>
      </c>
      <c r="X2336" s="3" t="s">
        <v>1163</v>
      </c>
      <c r="Y2336" s="2" t="s">
        <v>509</v>
      </c>
      <c r="Z2336" s="2" t="s">
        <v>36</v>
      </c>
      <c r="AA2336" s="4">
        <v>44988.588194444397</v>
      </c>
      <c r="AB2336" s="26">
        <f t="shared" si="189"/>
        <v>68</v>
      </c>
      <c r="AC2336" s="1" t="s">
        <v>78</v>
      </c>
      <c r="AD2336" s="3" t="s">
        <v>40</v>
      </c>
    </row>
    <row r="2337" spans="1:30" ht="89.25" hidden="1" x14ac:dyDescent="0.25">
      <c r="A2337" s="1" t="s">
        <v>7559</v>
      </c>
      <c r="B2337" s="1" t="s">
        <v>27</v>
      </c>
      <c r="C2337" s="2" t="s">
        <v>7560</v>
      </c>
      <c r="D2337" s="3" t="s">
        <v>81</v>
      </c>
      <c r="E2337" s="3" t="s">
        <v>30</v>
      </c>
      <c r="F2337" s="2" t="s">
        <v>53</v>
      </c>
      <c r="G2337" s="3" t="s">
        <v>54</v>
      </c>
      <c r="H2337" s="3" t="s">
        <v>1060</v>
      </c>
      <c r="I2337" s="3">
        <v>1410290</v>
      </c>
      <c r="J2337" s="3" t="s">
        <v>34</v>
      </c>
      <c r="K2337" s="4">
        <v>44985.614583333299</v>
      </c>
      <c r="L2337" s="11" t="str">
        <f t="shared" si="190"/>
        <v>febrero</v>
      </c>
      <c r="M2337" s="3">
        <v>2</v>
      </c>
      <c r="N2337" s="3">
        <v>2</v>
      </c>
      <c r="O2337" s="3">
        <f t="shared" si="191"/>
        <v>2</v>
      </c>
      <c r="P2337" s="4">
        <v>44985.635011574101</v>
      </c>
      <c r="Q2337" s="2"/>
      <c r="R2337" s="3" t="s">
        <v>7561</v>
      </c>
      <c r="S2337" s="4">
        <v>44985.635011574101</v>
      </c>
      <c r="T2337" s="3">
        <f t="shared" si="187"/>
        <v>29</v>
      </c>
      <c r="U2337" s="2" t="s">
        <v>102</v>
      </c>
      <c r="V2337" s="4">
        <v>44985.774375000001</v>
      </c>
      <c r="W2337" s="3">
        <f t="shared" si="188"/>
        <v>200</v>
      </c>
      <c r="X2337" s="3" t="s">
        <v>695</v>
      </c>
      <c r="Y2337" s="2" t="s">
        <v>696</v>
      </c>
      <c r="Z2337" s="2" t="s">
        <v>445</v>
      </c>
      <c r="AA2337" s="4">
        <v>44987.493750000001</v>
      </c>
      <c r="AB2337" s="26">
        <f t="shared" si="189"/>
        <v>41</v>
      </c>
      <c r="AC2337" s="1" t="s">
        <v>125</v>
      </c>
      <c r="AD2337" s="3" t="s">
        <v>40</v>
      </c>
    </row>
    <row r="2338" spans="1:30" ht="63.75" hidden="1" x14ac:dyDescent="0.25">
      <c r="A2338" s="1" t="s">
        <v>7562</v>
      </c>
      <c r="B2338" s="1" t="s">
        <v>27</v>
      </c>
      <c r="C2338" s="2" t="s">
        <v>7563</v>
      </c>
      <c r="D2338" s="3" t="s">
        <v>186</v>
      </c>
      <c r="E2338" s="3" t="s">
        <v>30</v>
      </c>
      <c r="F2338" s="2" t="s">
        <v>154</v>
      </c>
      <c r="G2338" s="3" t="s">
        <v>155</v>
      </c>
      <c r="H2338" s="3" t="s">
        <v>156</v>
      </c>
      <c r="I2338" s="3">
        <v>1410294</v>
      </c>
      <c r="J2338" s="3" t="s">
        <v>34</v>
      </c>
      <c r="K2338" s="4">
        <v>44985.620833333298</v>
      </c>
      <c r="L2338" s="11" t="str">
        <f t="shared" si="190"/>
        <v>febrero</v>
      </c>
      <c r="M2338" s="3">
        <v>3</v>
      </c>
      <c r="N2338" s="3">
        <v>3</v>
      </c>
      <c r="O2338" s="3">
        <f t="shared" si="191"/>
        <v>3</v>
      </c>
      <c r="P2338" s="4">
        <v>44985.633611111101</v>
      </c>
      <c r="Q2338" s="2"/>
      <c r="R2338" s="3" t="s">
        <v>7564</v>
      </c>
      <c r="S2338" s="4">
        <v>44985.633611111101</v>
      </c>
      <c r="T2338" s="3">
        <f t="shared" si="187"/>
        <v>18</v>
      </c>
      <c r="U2338" s="2" t="s">
        <v>227</v>
      </c>
      <c r="V2338" s="4">
        <v>44985.6339814815</v>
      </c>
      <c r="W2338" s="3">
        <f t="shared" si="188"/>
        <v>0</v>
      </c>
      <c r="X2338" s="3" t="s">
        <v>667</v>
      </c>
      <c r="Y2338" s="2" t="s">
        <v>668</v>
      </c>
      <c r="Z2338" s="2" t="s">
        <v>227</v>
      </c>
      <c r="AA2338" s="4">
        <v>44985.893750000003</v>
      </c>
      <c r="AB2338" s="26">
        <f t="shared" si="189"/>
        <v>6</v>
      </c>
      <c r="AC2338" s="1" t="s">
        <v>78</v>
      </c>
      <c r="AD2338" s="3" t="s">
        <v>40</v>
      </c>
    </row>
    <row r="2339" spans="1:30" ht="57" hidden="1" x14ac:dyDescent="0.25">
      <c r="A2339" s="1" t="s">
        <v>7565</v>
      </c>
      <c r="B2339" s="1" t="s">
        <v>27</v>
      </c>
      <c r="C2339" s="2" t="s">
        <v>7566</v>
      </c>
      <c r="D2339" s="3" t="s">
        <v>232</v>
      </c>
      <c r="E2339" s="3" t="s">
        <v>30</v>
      </c>
      <c r="F2339" s="2" t="s">
        <v>1124</v>
      </c>
      <c r="G2339" s="3" t="s">
        <v>155</v>
      </c>
      <c r="H2339" s="3" t="s">
        <v>184</v>
      </c>
      <c r="I2339" s="3">
        <v>1410303</v>
      </c>
      <c r="J2339" s="3" t="s">
        <v>34</v>
      </c>
      <c r="K2339" s="4">
        <v>44985.6340277778</v>
      </c>
      <c r="L2339" s="11" t="str">
        <f t="shared" si="190"/>
        <v>febrero</v>
      </c>
      <c r="M2339" s="3">
        <v>2</v>
      </c>
      <c r="N2339" s="3"/>
      <c r="O2339" s="3">
        <f t="shared" si="191"/>
        <v>2</v>
      </c>
      <c r="P2339" s="3"/>
      <c r="Q2339" s="2"/>
      <c r="R2339" s="3" t="s">
        <v>7567</v>
      </c>
      <c r="S2339" s="4">
        <v>44985.652986111098</v>
      </c>
      <c r="T2339" s="3">
        <f t="shared" si="187"/>
        <v>27</v>
      </c>
      <c r="U2339" s="2" t="s">
        <v>227</v>
      </c>
      <c r="V2339" s="4">
        <v>44985.659027777801</v>
      </c>
      <c r="W2339" s="3">
        <f t="shared" si="188"/>
        <v>8</v>
      </c>
      <c r="X2339" s="3" t="s">
        <v>458</v>
      </c>
      <c r="Y2339" s="2" t="s">
        <v>459</v>
      </c>
      <c r="Z2339" s="2" t="s">
        <v>227</v>
      </c>
      <c r="AA2339" s="4">
        <v>44987.574999999997</v>
      </c>
      <c r="AB2339" s="26">
        <f t="shared" si="189"/>
        <v>45</v>
      </c>
      <c r="AC2339" s="1" t="s">
        <v>125</v>
      </c>
      <c r="AD2339" s="3" t="s">
        <v>40</v>
      </c>
    </row>
    <row r="2340" spans="1:30" ht="42.75" hidden="1" x14ac:dyDescent="0.25">
      <c r="A2340" s="1" t="s">
        <v>7568</v>
      </c>
      <c r="B2340" s="1" t="s">
        <v>27</v>
      </c>
      <c r="C2340" s="2" t="s">
        <v>7569</v>
      </c>
      <c r="D2340" s="3" t="s">
        <v>190</v>
      </c>
      <c r="E2340" s="3" t="s">
        <v>30</v>
      </c>
      <c r="F2340" s="2" t="s">
        <v>437</v>
      </c>
      <c r="G2340" s="3" t="s">
        <v>192</v>
      </c>
      <c r="H2340" s="3" t="s">
        <v>438</v>
      </c>
      <c r="I2340" s="3">
        <v>1410312</v>
      </c>
      <c r="J2340" s="3" t="s">
        <v>34</v>
      </c>
      <c r="K2340" s="4">
        <v>44985.642361111102</v>
      </c>
      <c r="L2340" s="11" t="str">
        <f t="shared" si="190"/>
        <v>febrero</v>
      </c>
      <c r="M2340" s="3">
        <v>3</v>
      </c>
      <c r="N2340" s="3">
        <v>3</v>
      </c>
      <c r="O2340" s="3">
        <f t="shared" si="191"/>
        <v>3</v>
      </c>
      <c r="P2340" s="4">
        <v>44985.686712962997</v>
      </c>
      <c r="Q2340" s="2"/>
      <c r="R2340" s="3" t="s">
        <v>7570</v>
      </c>
      <c r="S2340" s="4">
        <v>44985.686712962997</v>
      </c>
      <c r="T2340" s="3">
        <f t="shared" si="187"/>
        <v>63</v>
      </c>
      <c r="U2340" s="2" t="s">
        <v>227</v>
      </c>
      <c r="V2340" s="4">
        <v>44985.748761574097</v>
      </c>
      <c r="W2340" s="3">
        <f t="shared" si="188"/>
        <v>89</v>
      </c>
      <c r="X2340" s="3" t="s">
        <v>1163</v>
      </c>
      <c r="Y2340" s="2" t="s">
        <v>509</v>
      </c>
      <c r="Z2340" s="2" t="s">
        <v>227</v>
      </c>
      <c r="AA2340" s="4">
        <v>44985.899305555598</v>
      </c>
      <c r="AB2340" s="26">
        <f t="shared" si="189"/>
        <v>3</v>
      </c>
      <c r="AC2340" s="1" t="s">
        <v>78</v>
      </c>
      <c r="AD2340" s="3" t="s">
        <v>40</v>
      </c>
    </row>
    <row r="2341" spans="1:30" ht="229.5" hidden="1" x14ac:dyDescent="0.25">
      <c r="A2341" s="1" t="s">
        <v>7571</v>
      </c>
      <c r="B2341" s="1" t="s">
        <v>407</v>
      </c>
      <c r="C2341" s="2" t="s">
        <v>7572</v>
      </c>
      <c r="D2341" s="3" t="s">
        <v>1591</v>
      </c>
      <c r="E2341" s="3" t="s">
        <v>410</v>
      </c>
      <c r="F2341" s="2" t="s">
        <v>225</v>
      </c>
      <c r="G2341" s="3" t="s">
        <v>32</v>
      </c>
      <c r="H2341" s="3" t="s">
        <v>33</v>
      </c>
      <c r="I2341" s="3">
        <v>1410323</v>
      </c>
      <c r="J2341" s="3" t="s">
        <v>34</v>
      </c>
      <c r="K2341" s="4">
        <v>44985.668055555601</v>
      </c>
      <c r="L2341" s="11" t="str">
        <f t="shared" si="190"/>
        <v>febrero</v>
      </c>
      <c r="M2341" s="3">
        <v>3</v>
      </c>
      <c r="N2341" s="3">
        <v>3</v>
      </c>
      <c r="O2341" s="3">
        <f t="shared" si="191"/>
        <v>3</v>
      </c>
      <c r="P2341" s="4">
        <v>44985.697395833296</v>
      </c>
      <c r="Q2341" s="2"/>
      <c r="R2341" s="3" t="s">
        <v>7573</v>
      </c>
      <c r="S2341" s="4">
        <v>44985.697395833296</v>
      </c>
      <c r="T2341" s="3">
        <f t="shared" si="187"/>
        <v>42</v>
      </c>
      <c r="U2341" s="2" t="s">
        <v>102</v>
      </c>
      <c r="V2341" s="4">
        <v>44985.723854166703</v>
      </c>
      <c r="W2341" s="3">
        <f t="shared" si="188"/>
        <v>38</v>
      </c>
      <c r="X2341" s="3" t="s">
        <v>418</v>
      </c>
      <c r="Y2341" s="2" t="s">
        <v>419</v>
      </c>
      <c r="Z2341" s="2" t="s">
        <v>102</v>
      </c>
      <c r="AA2341" s="4">
        <v>44985.972916666702</v>
      </c>
      <c r="AB2341" s="26">
        <f t="shared" si="189"/>
        <v>5</v>
      </c>
      <c r="AC2341" s="1" t="s">
        <v>78</v>
      </c>
      <c r="AD2341" s="3" t="s">
        <v>40</v>
      </c>
    </row>
    <row r="2342" spans="1:30" ht="165.75" hidden="1" x14ac:dyDescent="0.25">
      <c r="A2342" s="1" t="s">
        <v>7574</v>
      </c>
      <c r="B2342" s="1" t="s">
        <v>27</v>
      </c>
      <c r="C2342" s="2" t="s">
        <v>7575</v>
      </c>
      <c r="D2342" s="3" t="s">
        <v>378</v>
      </c>
      <c r="E2342" s="3" t="s">
        <v>30</v>
      </c>
      <c r="F2342" s="2" t="s">
        <v>53</v>
      </c>
      <c r="G2342" s="3" t="s">
        <v>32</v>
      </c>
      <c r="H2342" s="3" t="s">
        <v>187</v>
      </c>
      <c r="I2342" s="3">
        <v>1410324</v>
      </c>
      <c r="J2342" s="3" t="s">
        <v>34</v>
      </c>
      <c r="K2342" s="4">
        <v>44985.671527777798</v>
      </c>
      <c r="L2342" s="11" t="str">
        <f t="shared" si="190"/>
        <v>febrero</v>
      </c>
      <c r="M2342" s="3">
        <v>3</v>
      </c>
      <c r="N2342" s="3">
        <v>3</v>
      </c>
      <c r="O2342" s="3">
        <f t="shared" si="191"/>
        <v>3</v>
      </c>
      <c r="P2342" s="4">
        <v>44985.706770833298</v>
      </c>
      <c r="Q2342" s="2"/>
      <c r="R2342" s="3" t="s">
        <v>7576</v>
      </c>
      <c r="S2342" s="4">
        <v>44985.706770833298</v>
      </c>
      <c r="T2342" s="3">
        <f t="shared" si="187"/>
        <v>50</v>
      </c>
      <c r="U2342" s="2" t="s">
        <v>102</v>
      </c>
      <c r="V2342" s="4">
        <v>44985.770555555602</v>
      </c>
      <c r="W2342" s="3">
        <f t="shared" si="188"/>
        <v>91</v>
      </c>
      <c r="X2342" s="3" t="s">
        <v>1197</v>
      </c>
      <c r="Y2342" s="2" t="s">
        <v>1198</v>
      </c>
      <c r="Z2342" s="2" t="s">
        <v>219</v>
      </c>
      <c r="AA2342" s="4">
        <v>44986.266666666699</v>
      </c>
      <c r="AB2342" s="26">
        <f t="shared" si="189"/>
        <v>11</v>
      </c>
      <c r="AC2342" s="1" t="s">
        <v>78</v>
      </c>
      <c r="AD2342" s="3" t="s">
        <v>40</v>
      </c>
    </row>
    <row r="2343" spans="1:30" ht="42.75" hidden="1" x14ac:dyDescent="0.25">
      <c r="A2343" s="1" t="s">
        <v>7577</v>
      </c>
      <c r="B2343" s="1" t="s">
        <v>27</v>
      </c>
      <c r="C2343" s="2" t="s">
        <v>7578</v>
      </c>
      <c r="D2343" s="3" t="s">
        <v>603</v>
      </c>
      <c r="E2343" s="3" t="s">
        <v>30</v>
      </c>
      <c r="F2343" s="2" t="s">
        <v>154</v>
      </c>
      <c r="G2343" s="3" t="s">
        <v>155</v>
      </c>
      <c r="H2343" s="3" t="s">
        <v>156</v>
      </c>
      <c r="I2343" s="3">
        <v>1410331</v>
      </c>
      <c r="J2343" s="3" t="s">
        <v>34</v>
      </c>
      <c r="K2343" s="4">
        <v>44985.6965277778</v>
      </c>
      <c r="L2343" s="11" t="str">
        <f t="shared" si="190"/>
        <v>febrero</v>
      </c>
      <c r="M2343" s="3">
        <v>2</v>
      </c>
      <c r="N2343" s="3">
        <v>2</v>
      </c>
      <c r="O2343" s="3">
        <f t="shared" si="191"/>
        <v>2</v>
      </c>
      <c r="P2343" s="4">
        <v>44985.730231481502</v>
      </c>
      <c r="Q2343" s="2"/>
      <c r="R2343" s="3" t="s">
        <v>7579</v>
      </c>
      <c r="S2343" s="4">
        <v>44985.730231481502</v>
      </c>
      <c r="T2343" s="3">
        <f t="shared" si="187"/>
        <v>48</v>
      </c>
      <c r="U2343" s="2" t="s">
        <v>227</v>
      </c>
      <c r="V2343" s="4">
        <v>44985.733587962997</v>
      </c>
      <c r="W2343" s="3">
        <f t="shared" si="188"/>
        <v>4</v>
      </c>
      <c r="X2343" s="3" t="s">
        <v>2587</v>
      </c>
      <c r="Y2343" s="2" t="s">
        <v>2588</v>
      </c>
      <c r="Z2343" s="2" t="s">
        <v>227</v>
      </c>
      <c r="AA2343" s="4">
        <v>44985.900694444397</v>
      </c>
      <c r="AB2343" s="26">
        <f t="shared" si="189"/>
        <v>4</v>
      </c>
      <c r="AC2343" s="1" t="s">
        <v>78</v>
      </c>
      <c r="AD2343" s="3" t="s">
        <v>40</v>
      </c>
    </row>
    <row r="2344" spans="1:30" ht="153" hidden="1" x14ac:dyDescent="0.25">
      <c r="A2344" s="1" t="s">
        <v>7580</v>
      </c>
      <c r="B2344" s="1" t="s">
        <v>27</v>
      </c>
      <c r="C2344" s="2" t="s">
        <v>7581</v>
      </c>
      <c r="D2344" s="3" t="s">
        <v>172</v>
      </c>
      <c r="E2344" s="3" t="s">
        <v>30</v>
      </c>
      <c r="F2344" s="2" t="s">
        <v>64</v>
      </c>
      <c r="G2344" s="3" t="s">
        <v>32</v>
      </c>
      <c r="H2344" s="3" t="s">
        <v>33</v>
      </c>
      <c r="I2344" s="3">
        <v>1410333</v>
      </c>
      <c r="J2344" s="3" t="s">
        <v>34</v>
      </c>
      <c r="K2344" s="4">
        <v>44985.703472222202</v>
      </c>
      <c r="L2344" s="11" t="str">
        <f t="shared" si="190"/>
        <v>febrero</v>
      </c>
      <c r="M2344" s="3">
        <v>2</v>
      </c>
      <c r="N2344" s="3">
        <v>2</v>
      </c>
      <c r="O2344" s="3">
        <f t="shared" si="191"/>
        <v>2</v>
      </c>
      <c r="P2344" s="4">
        <v>44985.721145833297</v>
      </c>
      <c r="Q2344" s="2"/>
      <c r="R2344" s="3" t="s">
        <v>7582</v>
      </c>
      <c r="S2344" s="4">
        <v>44985.721145833297</v>
      </c>
      <c r="T2344" s="3">
        <f t="shared" si="187"/>
        <v>25</v>
      </c>
      <c r="U2344" s="2" t="s">
        <v>102</v>
      </c>
      <c r="V2344" s="4">
        <v>44985.8183333333</v>
      </c>
      <c r="W2344" s="3">
        <f t="shared" si="188"/>
        <v>139</v>
      </c>
      <c r="X2344" s="3" t="s">
        <v>115</v>
      </c>
      <c r="Y2344" s="2" t="s">
        <v>116</v>
      </c>
      <c r="Z2344" s="2" t="s">
        <v>457</v>
      </c>
      <c r="AA2344" s="4">
        <v>44988.497916666704</v>
      </c>
      <c r="AB2344" s="26">
        <f t="shared" si="189"/>
        <v>64</v>
      </c>
      <c r="AC2344" s="1" t="s">
        <v>144</v>
      </c>
      <c r="AD2344" s="3" t="s">
        <v>40</v>
      </c>
    </row>
    <row r="2345" spans="1:30" ht="102" hidden="1" x14ac:dyDescent="0.25">
      <c r="A2345" s="1" t="s">
        <v>7583</v>
      </c>
      <c r="B2345" s="1" t="s">
        <v>27</v>
      </c>
      <c r="C2345" s="2" t="s">
        <v>7584</v>
      </c>
      <c r="D2345" s="3" t="s">
        <v>172</v>
      </c>
      <c r="E2345" s="3" t="s">
        <v>30</v>
      </c>
      <c r="F2345" s="2" t="s">
        <v>88</v>
      </c>
      <c r="G2345" s="3" t="s">
        <v>54</v>
      </c>
      <c r="H2345" s="3" t="s">
        <v>276</v>
      </c>
      <c r="I2345" s="3">
        <v>1410336</v>
      </c>
      <c r="J2345" s="3" t="s">
        <v>34</v>
      </c>
      <c r="K2345" s="4">
        <v>44985.722222222197</v>
      </c>
      <c r="L2345" s="11" t="str">
        <f t="shared" si="190"/>
        <v>febrero</v>
      </c>
      <c r="M2345" s="3">
        <v>2</v>
      </c>
      <c r="N2345" s="3">
        <v>2</v>
      </c>
      <c r="O2345" s="3">
        <f t="shared" si="191"/>
        <v>2</v>
      </c>
      <c r="P2345" s="4">
        <v>44985.736747685201</v>
      </c>
      <c r="Q2345" s="2"/>
      <c r="R2345" s="3" t="s">
        <v>7585</v>
      </c>
      <c r="S2345" s="4">
        <v>44985.736747685201</v>
      </c>
      <c r="T2345" s="3">
        <f t="shared" si="187"/>
        <v>20</v>
      </c>
      <c r="U2345" s="2" t="s">
        <v>102</v>
      </c>
      <c r="V2345" s="4">
        <v>44985.794999999998</v>
      </c>
      <c r="W2345" s="3">
        <f t="shared" si="188"/>
        <v>83</v>
      </c>
      <c r="X2345" s="3" t="s">
        <v>202</v>
      </c>
      <c r="Y2345" s="2" t="s">
        <v>203</v>
      </c>
      <c r="Z2345" s="2" t="s">
        <v>219</v>
      </c>
      <c r="AA2345" s="4">
        <v>44986.456250000003</v>
      </c>
      <c r="AB2345" s="26">
        <f t="shared" si="189"/>
        <v>15</v>
      </c>
      <c r="AC2345" s="1" t="s">
        <v>78</v>
      </c>
      <c r="AD2345" s="3" t="s">
        <v>40</v>
      </c>
    </row>
    <row r="2346" spans="1:30" ht="204" hidden="1" x14ac:dyDescent="0.25">
      <c r="A2346" s="1" t="s">
        <v>7586</v>
      </c>
      <c r="B2346" s="1" t="s">
        <v>27</v>
      </c>
      <c r="C2346" s="2" t="s">
        <v>7587</v>
      </c>
      <c r="D2346" s="3" t="s">
        <v>917</v>
      </c>
      <c r="E2346" s="3" t="s">
        <v>30</v>
      </c>
      <c r="F2346" s="2" t="s">
        <v>82</v>
      </c>
      <c r="G2346" s="3" t="s">
        <v>54</v>
      </c>
      <c r="H2346" s="3" t="s">
        <v>83</v>
      </c>
      <c r="I2346" s="3">
        <v>1410339</v>
      </c>
      <c r="J2346" s="3" t="s">
        <v>34</v>
      </c>
      <c r="K2346" s="4">
        <v>44985.734722222202</v>
      </c>
      <c r="L2346" s="11" t="str">
        <f t="shared" si="190"/>
        <v>febrero</v>
      </c>
      <c r="M2346" s="3">
        <v>2</v>
      </c>
      <c r="N2346" s="3">
        <v>2</v>
      </c>
      <c r="O2346" s="3">
        <f t="shared" si="191"/>
        <v>2</v>
      </c>
      <c r="P2346" s="4">
        <v>44985.744513888902</v>
      </c>
      <c r="Q2346" s="2"/>
      <c r="R2346" s="3" t="s">
        <v>7588</v>
      </c>
      <c r="S2346" s="4">
        <v>44985.744513888902</v>
      </c>
      <c r="T2346" s="3">
        <f t="shared" si="187"/>
        <v>14</v>
      </c>
      <c r="U2346" s="2" t="s">
        <v>102</v>
      </c>
      <c r="V2346" s="4">
        <v>44985.757199074098</v>
      </c>
      <c r="W2346" s="3">
        <f t="shared" si="188"/>
        <v>18</v>
      </c>
      <c r="X2346" s="3" t="s">
        <v>103</v>
      </c>
      <c r="Y2346" s="2" t="s">
        <v>104</v>
      </c>
      <c r="Z2346" s="2" t="s">
        <v>102</v>
      </c>
      <c r="AA2346" s="4">
        <v>44986.158333333296</v>
      </c>
      <c r="AB2346" s="26">
        <f t="shared" si="189"/>
        <v>9</v>
      </c>
      <c r="AC2346" s="1" t="s">
        <v>78</v>
      </c>
      <c r="AD2346" s="3" t="s">
        <v>40</v>
      </c>
    </row>
    <row r="2347" spans="1:30" ht="127.5" hidden="1" x14ac:dyDescent="0.25">
      <c r="A2347" s="1" t="s">
        <v>7589</v>
      </c>
      <c r="B2347" s="1" t="s">
        <v>407</v>
      </c>
      <c r="C2347" s="2" t="s">
        <v>7590</v>
      </c>
      <c r="D2347" s="3" t="s">
        <v>1251</v>
      </c>
      <c r="E2347" s="3" t="s">
        <v>410</v>
      </c>
      <c r="F2347" s="2" t="s">
        <v>6002</v>
      </c>
      <c r="G2347" s="3" t="s">
        <v>5676</v>
      </c>
      <c r="H2347" s="3" t="s">
        <v>7591</v>
      </c>
      <c r="I2347" s="3">
        <v>1410341</v>
      </c>
      <c r="J2347" s="3" t="s">
        <v>73</v>
      </c>
      <c r="K2347" s="4">
        <v>44985.774305555598</v>
      </c>
      <c r="L2347" s="11" t="str">
        <f t="shared" si="190"/>
        <v>febrero</v>
      </c>
      <c r="M2347" s="3">
        <v>3</v>
      </c>
      <c r="N2347" s="3">
        <v>3</v>
      </c>
      <c r="O2347" s="3">
        <f t="shared" si="191"/>
        <v>3</v>
      </c>
      <c r="P2347" s="4">
        <v>44985.785671296297</v>
      </c>
      <c r="Q2347" s="2"/>
      <c r="R2347" s="3" t="s">
        <v>7592</v>
      </c>
      <c r="S2347" s="4">
        <v>44985.785671296297</v>
      </c>
      <c r="T2347" s="3">
        <f t="shared" si="187"/>
        <v>16</v>
      </c>
      <c r="U2347" s="2" t="s">
        <v>102</v>
      </c>
      <c r="V2347" s="4">
        <v>44985.825648148202</v>
      </c>
      <c r="W2347" s="3">
        <f t="shared" si="188"/>
        <v>57</v>
      </c>
      <c r="X2347" s="3" t="s">
        <v>2987</v>
      </c>
      <c r="Y2347" s="2" t="s">
        <v>2988</v>
      </c>
      <c r="Z2347" s="2" t="s">
        <v>5166</v>
      </c>
      <c r="AA2347" s="4">
        <v>44985.918055555601</v>
      </c>
      <c r="AB2347" s="26">
        <f t="shared" si="189"/>
        <v>2</v>
      </c>
      <c r="AC2347" s="1" t="s">
        <v>197</v>
      </c>
      <c r="AD2347" s="3" t="s">
        <v>40</v>
      </c>
    </row>
    <row r="2348" spans="1:30" ht="42.75" hidden="1" x14ac:dyDescent="0.25">
      <c r="A2348" s="1" t="s">
        <v>6899</v>
      </c>
      <c r="B2348" s="1" t="s">
        <v>27</v>
      </c>
      <c r="C2348" s="2" t="s">
        <v>6900</v>
      </c>
      <c r="D2348" s="3" t="s">
        <v>479</v>
      </c>
      <c r="E2348" s="3" t="s">
        <v>30</v>
      </c>
      <c r="F2348" s="2" t="s">
        <v>64</v>
      </c>
      <c r="G2348" s="3" t="s">
        <v>32</v>
      </c>
      <c r="H2348" s="3" t="s">
        <v>33</v>
      </c>
      <c r="I2348" s="3">
        <v>1410346</v>
      </c>
      <c r="J2348" s="3" t="s">
        <v>34</v>
      </c>
      <c r="K2348" s="4">
        <v>44985.833333333299</v>
      </c>
      <c r="L2348" s="11" t="str">
        <f t="shared" si="190"/>
        <v>febrero</v>
      </c>
      <c r="M2348" s="3">
        <v>2</v>
      </c>
      <c r="N2348" s="3">
        <v>2</v>
      </c>
      <c r="O2348" s="3">
        <f t="shared" si="191"/>
        <v>2</v>
      </c>
      <c r="P2348" s="4">
        <v>44985.855902777803</v>
      </c>
      <c r="Q2348" s="2"/>
      <c r="R2348" s="3" t="s">
        <v>7593</v>
      </c>
      <c r="S2348" s="4">
        <v>44985.855902777803</v>
      </c>
      <c r="T2348" s="3">
        <f t="shared" si="187"/>
        <v>32</v>
      </c>
      <c r="U2348" s="2" t="s">
        <v>102</v>
      </c>
      <c r="V2348" s="4">
        <v>44985.857939814799</v>
      </c>
      <c r="W2348" s="3">
        <f t="shared" si="188"/>
        <v>2</v>
      </c>
      <c r="X2348" s="3" t="s">
        <v>267</v>
      </c>
      <c r="Y2348" s="2" t="s">
        <v>268</v>
      </c>
      <c r="Z2348" s="2" t="s">
        <v>102</v>
      </c>
      <c r="AA2348" s="4">
        <v>44998.522916666698</v>
      </c>
      <c r="AB2348" s="26">
        <f t="shared" si="189"/>
        <v>303</v>
      </c>
      <c r="AC2348" s="1" t="s">
        <v>125</v>
      </c>
      <c r="AD2348" s="3" t="s">
        <v>40</v>
      </c>
    </row>
    <row r="2349" spans="1:30" ht="255" hidden="1" x14ac:dyDescent="0.25">
      <c r="A2349" s="1" t="s">
        <v>7594</v>
      </c>
      <c r="B2349" s="1" t="s">
        <v>27</v>
      </c>
      <c r="C2349" s="2" t="s">
        <v>7595</v>
      </c>
      <c r="D2349" s="3" t="s">
        <v>671</v>
      </c>
      <c r="E2349" s="3" t="s">
        <v>30</v>
      </c>
      <c r="F2349" s="2" t="s">
        <v>82</v>
      </c>
      <c r="G2349" s="3" t="s">
        <v>54</v>
      </c>
      <c r="H2349" s="3" t="s">
        <v>83</v>
      </c>
      <c r="I2349" s="3">
        <v>1410349</v>
      </c>
      <c r="J2349" s="3" t="s">
        <v>34</v>
      </c>
      <c r="K2349" s="4">
        <v>44985.911805555603</v>
      </c>
      <c r="L2349" s="11" t="str">
        <f t="shared" si="190"/>
        <v>febrero</v>
      </c>
      <c r="M2349" s="3">
        <v>2</v>
      </c>
      <c r="N2349" s="3">
        <v>2</v>
      </c>
      <c r="O2349" s="3">
        <f t="shared" si="191"/>
        <v>2</v>
      </c>
      <c r="P2349" s="4">
        <v>44985.9223726852</v>
      </c>
      <c r="Q2349" s="2"/>
      <c r="R2349" s="3" t="s">
        <v>7596</v>
      </c>
      <c r="S2349" s="4">
        <v>44985.9223726852</v>
      </c>
      <c r="T2349" s="3">
        <f t="shared" si="187"/>
        <v>15</v>
      </c>
      <c r="U2349" s="2" t="s">
        <v>102</v>
      </c>
      <c r="V2349" s="4">
        <v>44985.936296296299</v>
      </c>
      <c r="W2349" s="3">
        <f t="shared" si="188"/>
        <v>20</v>
      </c>
      <c r="X2349" s="3" t="s">
        <v>7597</v>
      </c>
      <c r="Y2349" s="2" t="s">
        <v>7598</v>
      </c>
      <c r="Z2349" s="2" t="s">
        <v>5166</v>
      </c>
      <c r="AA2349" s="4">
        <v>44987.9</v>
      </c>
      <c r="AB2349" s="26">
        <f t="shared" si="189"/>
        <v>47</v>
      </c>
      <c r="AC2349" s="1" t="s">
        <v>39</v>
      </c>
      <c r="AD2349" s="3" t="s">
        <v>40</v>
      </c>
    </row>
    <row r="2350" spans="1:30" ht="42.75" hidden="1" x14ac:dyDescent="0.25">
      <c r="A2350" s="1" t="s">
        <v>5667</v>
      </c>
      <c r="B2350" s="1" t="s">
        <v>27</v>
      </c>
      <c r="C2350" s="2" t="s">
        <v>5668</v>
      </c>
      <c r="D2350" s="3" t="s">
        <v>498</v>
      </c>
      <c r="E2350" s="3" t="s">
        <v>30</v>
      </c>
      <c r="F2350" s="2" t="s">
        <v>154</v>
      </c>
      <c r="G2350" s="3" t="s">
        <v>155</v>
      </c>
      <c r="H2350" s="3" t="s">
        <v>156</v>
      </c>
      <c r="I2350" s="3">
        <v>1410350</v>
      </c>
      <c r="J2350" s="3" t="s">
        <v>34</v>
      </c>
      <c r="K2350" s="4">
        <v>44985.913888888899</v>
      </c>
      <c r="L2350" s="11" t="str">
        <f t="shared" si="190"/>
        <v>febrero</v>
      </c>
      <c r="M2350" s="3">
        <v>2</v>
      </c>
      <c r="N2350" s="3">
        <v>2</v>
      </c>
      <c r="O2350" s="3">
        <f t="shared" si="191"/>
        <v>2</v>
      </c>
      <c r="P2350" s="4">
        <v>44985.921643518501</v>
      </c>
      <c r="Q2350" s="2"/>
      <c r="R2350" s="3" t="s">
        <v>1236</v>
      </c>
      <c r="S2350" s="4">
        <v>44985.921643518501</v>
      </c>
      <c r="T2350" s="3">
        <f t="shared" si="187"/>
        <v>11</v>
      </c>
      <c r="U2350" s="2" t="s">
        <v>143</v>
      </c>
      <c r="V2350" s="4">
        <v>44985.924062500002</v>
      </c>
      <c r="W2350" s="3">
        <f t="shared" si="188"/>
        <v>3</v>
      </c>
      <c r="X2350" s="3" t="s">
        <v>5312</v>
      </c>
      <c r="Y2350" s="2" t="s">
        <v>5313</v>
      </c>
      <c r="Z2350" s="2" t="s">
        <v>143</v>
      </c>
      <c r="AA2350" s="4">
        <v>44987.519444444399</v>
      </c>
      <c r="AB2350" s="26">
        <f t="shared" si="189"/>
        <v>38</v>
      </c>
      <c r="AC2350" s="1" t="s">
        <v>144</v>
      </c>
      <c r="AD2350" s="3" t="s">
        <v>40</v>
      </c>
    </row>
    <row r="2351" spans="1:30" ht="255" hidden="1" x14ac:dyDescent="0.25">
      <c r="A2351" s="1" t="s">
        <v>7599</v>
      </c>
      <c r="B2351" s="1" t="s">
        <v>407</v>
      </c>
      <c r="C2351" s="2" t="s">
        <v>7600</v>
      </c>
      <c r="D2351" s="3" t="s">
        <v>724</v>
      </c>
      <c r="E2351" s="3" t="s">
        <v>410</v>
      </c>
      <c r="F2351" s="2" t="s">
        <v>53</v>
      </c>
      <c r="G2351" s="3" t="s">
        <v>54</v>
      </c>
      <c r="H2351" s="3" t="s">
        <v>100</v>
      </c>
      <c r="I2351" s="3">
        <v>1410351</v>
      </c>
      <c r="J2351" s="3" t="s">
        <v>73</v>
      </c>
      <c r="K2351" s="4">
        <v>44985.942361111098</v>
      </c>
      <c r="L2351" s="11" t="str">
        <f t="shared" si="190"/>
        <v>febrero</v>
      </c>
      <c r="M2351" s="3">
        <v>2</v>
      </c>
      <c r="N2351" s="3">
        <v>2</v>
      </c>
      <c r="O2351" s="3">
        <f t="shared" si="191"/>
        <v>2</v>
      </c>
      <c r="P2351" s="4">
        <v>44985.953553240703</v>
      </c>
      <c r="Q2351" s="2"/>
      <c r="R2351" s="3" t="s">
        <v>7601</v>
      </c>
      <c r="S2351" s="4">
        <v>44985.953553240703</v>
      </c>
      <c r="T2351" s="3">
        <f t="shared" si="187"/>
        <v>16</v>
      </c>
      <c r="U2351" s="2" t="s">
        <v>102</v>
      </c>
      <c r="V2351" s="4">
        <v>44986.004745370403</v>
      </c>
      <c r="W2351" s="3">
        <f t="shared" si="188"/>
        <v>73</v>
      </c>
      <c r="X2351" s="3" t="s">
        <v>6997</v>
      </c>
      <c r="Y2351" s="2" t="s">
        <v>6998</v>
      </c>
      <c r="Z2351" s="2" t="s">
        <v>219</v>
      </c>
      <c r="AA2351" s="4">
        <v>44986.035416666702</v>
      </c>
      <c r="AB2351" s="26">
        <f t="shared" si="189"/>
        <v>0</v>
      </c>
      <c r="AC2351" s="1" t="s">
        <v>197</v>
      </c>
      <c r="AD2351" s="3" t="s">
        <v>40</v>
      </c>
    </row>
    <row r="2352" spans="1:30" ht="28.5" hidden="1" x14ac:dyDescent="0.25">
      <c r="A2352" s="1" t="s">
        <v>4519</v>
      </c>
      <c r="B2352" s="1" t="s">
        <v>27</v>
      </c>
      <c r="C2352" s="2" t="s">
        <v>4520</v>
      </c>
      <c r="D2352" s="3" t="s">
        <v>212</v>
      </c>
      <c r="E2352" s="3" t="s">
        <v>30</v>
      </c>
      <c r="F2352" s="2" t="s">
        <v>53</v>
      </c>
      <c r="G2352" s="3" t="s">
        <v>32</v>
      </c>
      <c r="H2352" s="3" t="s">
        <v>1783</v>
      </c>
      <c r="I2352" s="3">
        <v>1410352</v>
      </c>
      <c r="J2352" s="3" t="s">
        <v>34</v>
      </c>
      <c r="K2352" s="4">
        <v>44985.953472222202</v>
      </c>
      <c r="L2352" s="11" t="str">
        <f t="shared" si="190"/>
        <v>febrero</v>
      </c>
      <c r="M2352" s="3">
        <v>1</v>
      </c>
      <c r="N2352" s="3">
        <v>1</v>
      </c>
      <c r="O2352" s="3">
        <f t="shared" si="191"/>
        <v>1</v>
      </c>
      <c r="P2352" s="4">
        <v>44985.9578819444</v>
      </c>
      <c r="Q2352" s="2"/>
      <c r="R2352" s="3" t="s">
        <v>7602</v>
      </c>
      <c r="S2352" s="4">
        <v>44985.9578819444</v>
      </c>
      <c r="T2352" s="3">
        <f t="shared" si="187"/>
        <v>6</v>
      </c>
      <c r="U2352" s="2" t="s">
        <v>102</v>
      </c>
      <c r="V2352" s="4">
        <v>44985.985416666699</v>
      </c>
      <c r="W2352" s="3">
        <f t="shared" si="188"/>
        <v>39</v>
      </c>
      <c r="X2352" s="3" t="s">
        <v>7603</v>
      </c>
      <c r="Y2352" s="2" t="s">
        <v>7604</v>
      </c>
      <c r="Z2352" s="2" t="s">
        <v>5166</v>
      </c>
      <c r="AA2352" s="4">
        <v>45006.824999999997</v>
      </c>
      <c r="AB2352" s="26">
        <f t="shared" si="189"/>
        <v>500</v>
      </c>
      <c r="AC2352" s="1" t="s">
        <v>60</v>
      </c>
      <c r="AD2352" s="3" t="s">
        <v>40</v>
      </c>
    </row>
    <row r="2353" spans="1:30" ht="127.5" hidden="1" x14ac:dyDescent="0.25">
      <c r="A2353" s="1" t="s">
        <v>7605</v>
      </c>
      <c r="B2353" s="1" t="s">
        <v>575</v>
      </c>
      <c r="C2353" s="2" t="s">
        <v>7606</v>
      </c>
      <c r="D2353" s="3" t="s">
        <v>2694</v>
      </c>
      <c r="E2353" s="3" t="s">
        <v>410</v>
      </c>
      <c r="F2353" s="2" t="s">
        <v>88</v>
      </c>
      <c r="G2353" s="3" t="s">
        <v>54</v>
      </c>
      <c r="H2353" s="3" t="s">
        <v>148</v>
      </c>
      <c r="I2353" s="3">
        <v>1410353</v>
      </c>
      <c r="J2353" s="3" t="s">
        <v>34</v>
      </c>
      <c r="K2353" s="4">
        <v>44985.990277777797</v>
      </c>
      <c r="L2353" s="11" t="str">
        <f t="shared" si="190"/>
        <v>febrero</v>
      </c>
      <c r="M2353" s="3">
        <v>2</v>
      </c>
      <c r="N2353" s="3">
        <v>2</v>
      </c>
      <c r="O2353" s="3">
        <f t="shared" si="191"/>
        <v>2</v>
      </c>
      <c r="P2353" s="4">
        <v>44985.998217592598</v>
      </c>
      <c r="Q2353" s="2"/>
      <c r="R2353" s="3" t="s">
        <v>7607</v>
      </c>
      <c r="S2353" s="4">
        <v>44985.998217592598</v>
      </c>
      <c r="T2353" s="3">
        <f t="shared" si="187"/>
        <v>11</v>
      </c>
      <c r="U2353" s="2" t="s">
        <v>102</v>
      </c>
      <c r="V2353" s="4">
        <v>44986.012164351901</v>
      </c>
      <c r="W2353" s="3">
        <f t="shared" si="188"/>
        <v>20</v>
      </c>
      <c r="X2353" s="3" t="s">
        <v>103</v>
      </c>
      <c r="Y2353" s="2" t="s">
        <v>104</v>
      </c>
      <c r="Z2353" s="2" t="s">
        <v>219</v>
      </c>
      <c r="AA2353" s="4">
        <v>44988.686805555597</v>
      </c>
      <c r="AB2353" s="26">
        <f t="shared" si="189"/>
        <v>64</v>
      </c>
      <c r="AC2353" s="1"/>
      <c r="AD2353" s="3" t="s">
        <v>40</v>
      </c>
    </row>
    <row r="2354" spans="1:30" ht="38.25" hidden="1" x14ac:dyDescent="0.25">
      <c r="A2354" s="1" t="s">
        <v>7608</v>
      </c>
      <c r="B2354" s="1" t="s">
        <v>27</v>
      </c>
      <c r="C2354" s="2" t="s">
        <v>7609</v>
      </c>
      <c r="D2354" s="3" t="s">
        <v>178</v>
      </c>
      <c r="E2354" s="3" t="s">
        <v>30</v>
      </c>
      <c r="F2354" s="2" t="s">
        <v>88</v>
      </c>
      <c r="G2354" s="3" t="s">
        <v>54</v>
      </c>
      <c r="H2354" s="3" t="s">
        <v>148</v>
      </c>
      <c r="I2354" s="3">
        <v>1410354</v>
      </c>
      <c r="J2354" s="3" t="s">
        <v>34</v>
      </c>
      <c r="K2354" s="4">
        <v>44985.993055555598</v>
      </c>
      <c r="L2354" s="11" t="str">
        <f t="shared" si="190"/>
        <v>febrero</v>
      </c>
      <c r="M2354" s="3">
        <v>2</v>
      </c>
      <c r="N2354" s="3">
        <v>2</v>
      </c>
      <c r="O2354" s="3">
        <f t="shared" si="191"/>
        <v>2</v>
      </c>
      <c r="P2354" s="4">
        <v>44986.0323263889</v>
      </c>
      <c r="Q2354" s="2"/>
      <c r="R2354" s="3" t="s">
        <v>7610</v>
      </c>
      <c r="S2354" s="4">
        <v>44986.0323263889</v>
      </c>
      <c r="T2354" s="3">
        <f t="shared" si="187"/>
        <v>56</v>
      </c>
      <c r="U2354" s="2" t="s">
        <v>5166</v>
      </c>
      <c r="V2354" s="4">
        <v>44986.038900462998</v>
      </c>
      <c r="W2354" s="3">
        <f t="shared" si="188"/>
        <v>9</v>
      </c>
      <c r="X2354" s="3" t="s">
        <v>2924</v>
      </c>
      <c r="Y2354" s="2" t="s">
        <v>2925</v>
      </c>
      <c r="Z2354" s="2" t="s">
        <v>5166</v>
      </c>
      <c r="AA2354" s="4">
        <v>44992.465277777803</v>
      </c>
      <c r="AB2354" s="26">
        <f t="shared" si="189"/>
        <v>154</v>
      </c>
      <c r="AC2354" s="1" t="s">
        <v>78</v>
      </c>
      <c r="AD2354" s="3" t="s">
        <v>40</v>
      </c>
    </row>
    <row r="2355" spans="1:30" ht="89.25" hidden="1" x14ac:dyDescent="0.25">
      <c r="A2355" s="1" t="s">
        <v>7611</v>
      </c>
      <c r="B2355" s="1" t="s">
        <v>27</v>
      </c>
      <c r="C2355" s="2" t="s">
        <v>7612</v>
      </c>
      <c r="D2355" s="3" t="s">
        <v>212</v>
      </c>
      <c r="E2355" s="3" t="s">
        <v>30</v>
      </c>
      <c r="F2355" s="2" t="s">
        <v>64</v>
      </c>
      <c r="G2355" s="3" t="s">
        <v>32</v>
      </c>
      <c r="H2355" s="3" t="s">
        <v>1201</v>
      </c>
      <c r="I2355" s="3">
        <v>1410357</v>
      </c>
      <c r="J2355" s="3" t="s">
        <v>34</v>
      </c>
      <c r="K2355" s="4">
        <v>44986.179861111101</v>
      </c>
      <c r="L2355" s="11" t="str">
        <f t="shared" si="190"/>
        <v>marzo</v>
      </c>
      <c r="M2355" s="3">
        <v>2</v>
      </c>
      <c r="N2355" s="3">
        <v>2</v>
      </c>
      <c r="O2355" s="3">
        <f t="shared" si="191"/>
        <v>2</v>
      </c>
      <c r="P2355" s="4">
        <v>44986.191747685203</v>
      </c>
      <c r="Q2355" s="2"/>
      <c r="R2355" s="3" t="s">
        <v>7613</v>
      </c>
      <c r="S2355" s="4">
        <v>44986.191747685203</v>
      </c>
      <c r="T2355" s="3">
        <f t="shared" si="187"/>
        <v>17</v>
      </c>
      <c r="U2355" s="2" t="s">
        <v>219</v>
      </c>
      <c r="V2355" s="4">
        <v>44986.192187499997</v>
      </c>
      <c r="W2355" s="3">
        <f t="shared" si="188"/>
        <v>0</v>
      </c>
      <c r="X2355" s="3" t="s">
        <v>103</v>
      </c>
      <c r="Y2355" s="2" t="s">
        <v>104</v>
      </c>
      <c r="Z2355" s="2" t="s">
        <v>219</v>
      </c>
      <c r="AA2355" s="4">
        <v>44996.627083333296</v>
      </c>
      <c r="AB2355" s="26">
        <f t="shared" si="189"/>
        <v>250</v>
      </c>
      <c r="AC2355" s="1" t="s">
        <v>78</v>
      </c>
      <c r="AD2355" s="3" t="s">
        <v>40</v>
      </c>
    </row>
    <row r="2356" spans="1:30" ht="51" hidden="1" x14ac:dyDescent="0.25">
      <c r="A2356" s="1" t="s">
        <v>7614</v>
      </c>
      <c r="B2356" s="1" t="s">
        <v>27</v>
      </c>
      <c r="C2356" s="2" t="s">
        <v>7615</v>
      </c>
      <c r="D2356" s="3" t="s">
        <v>81</v>
      </c>
      <c r="E2356" s="3" t="s">
        <v>30</v>
      </c>
      <c r="F2356" s="2" t="s">
        <v>82</v>
      </c>
      <c r="G2356" s="3" t="s">
        <v>54</v>
      </c>
      <c r="H2356" s="3" t="s">
        <v>83</v>
      </c>
      <c r="I2356" s="3">
        <v>1410358</v>
      </c>
      <c r="J2356" s="3" t="s">
        <v>34</v>
      </c>
      <c r="K2356" s="4">
        <v>44986.238888888904</v>
      </c>
      <c r="L2356" s="11" t="str">
        <f t="shared" si="190"/>
        <v>marzo</v>
      </c>
      <c r="M2356" s="3">
        <v>2</v>
      </c>
      <c r="N2356" s="3">
        <v>2</v>
      </c>
      <c r="O2356" s="3">
        <f t="shared" si="191"/>
        <v>2</v>
      </c>
      <c r="P2356" s="4">
        <v>44986.249374999999</v>
      </c>
      <c r="Q2356" s="2"/>
      <c r="R2356" s="3" t="s">
        <v>7616</v>
      </c>
      <c r="S2356" s="4">
        <v>44986.249374999999</v>
      </c>
      <c r="T2356" s="3">
        <f t="shared" si="187"/>
        <v>15</v>
      </c>
      <c r="U2356" s="2" t="s">
        <v>5166</v>
      </c>
      <c r="V2356" s="4">
        <v>44986.250613425902</v>
      </c>
      <c r="W2356" s="3">
        <f t="shared" si="188"/>
        <v>1</v>
      </c>
      <c r="X2356" s="3" t="s">
        <v>174</v>
      </c>
      <c r="Y2356" s="2" t="s">
        <v>175</v>
      </c>
      <c r="Z2356" s="2" t="s">
        <v>5166</v>
      </c>
      <c r="AA2356" s="4">
        <v>44990.494444444397</v>
      </c>
      <c r="AB2356" s="26">
        <f t="shared" si="189"/>
        <v>101</v>
      </c>
      <c r="AC2356" s="1" t="s">
        <v>78</v>
      </c>
      <c r="AD2356" s="3" t="s">
        <v>40</v>
      </c>
    </row>
    <row r="2357" spans="1:30" ht="318.75" hidden="1" x14ac:dyDescent="0.25">
      <c r="A2357" s="1" t="s">
        <v>7617</v>
      </c>
      <c r="B2357" s="1" t="s">
        <v>27</v>
      </c>
      <c r="C2357" s="2" t="s">
        <v>7618</v>
      </c>
      <c r="D2357" s="3" t="s">
        <v>339</v>
      </c>
      <c r="E2357" s="3" t="s">
        <v>30</v>
      </c>
      <c r="F2357" s="2" t="s">
        <v>325</v>
      </c>
      <c r="G2357" s="3" t="s">
        <v>192</v>
      </c>
      <c r="H2357" s="3" t="s">
        <v>326</v>
      </c>
      <c r="I2357" s="3">
        <v>1410392</v>
      </c>
      <c r="J2357" s="3" t="s">
        <v>34</v>
      </c>
      <c r="K2357" s="4">
        <v>44986.281944444403</v>
      </c>
      <c r="L2357" s="11" t="str">
        <f t="shared" si="190"/>
        <v>marzo</v>
      </c>
      <c r="M2357" s="3">
        <v>3</v>
      </c>
      <c r="N2357" s="3">
        <v>3</v>
      </c>
      <c r="O2357" s="3">
        <f t="shared" si="191"/>
        <v>3</v>
      </c>
      <c r="P2357" s="4">
        <v>44986.2991203704</v>
      </c>
      <c r="Q2357" s="2"/>
      <c r="R2357" s="3" t="s">
        <v>7619</v>
      </c>
      <c r="S2357" s="4">
        <v>44986.2991203704</v>
      </c>
      <c r="T2357" s="3">
        <f t="shared" si="187"/>
        <v>24</v>
      </c>
      <c r="U2357" s="2" t="s">
        <v>102</v>
      </c>
      <c r="V2357" s="4">
        <v>44986.3416782407</v>
      </c>
      <c r="W2357" s="3">
        <f t="shared" si="188"/>
        <v>61</v>
      </c>
      <c r="X2357" s="3" t="s">
        <v>1982</v>
      </c>
      <c r="Y2357" s="2" t="s">
        <v>1983</v>
      </c>
      <c r="Z2357" s="2" t="s">
        <v>5586</v>
      </c>
      <c r="AA2357" s="4">
        <v>44996.586805555598</v>
      </c>
      <c r="AB2357" s="26">
        <f t="shared" si="189"/>
        <v>245</v>
      </c>
      <c r="AC2357" s="1" t="s">
        <v>78</v>
      </c>
      <c r="AD2357" s="3" t="s">
        <v>40</v>
      </c>
    </row>
    <row r="2358" spans="1:30" ht="331.5" hidden="1" x14ac:dyDescent="0.25">
      <c r="A2358" s="1" t="s">
        <v>5808</v>
      </c>
      <c r="B2358" s="1" t="s">
        <v>27</v>
      </c>
      <c r="C2358" s="2" t="s">
        <v>5809</v>
      </c>
      <c r="D2358" s="3" t="s">
        <v>186</v>
      </c>
      <c r="E2358" s="3" t="s">
        <v>30</v>
      </c>
      <c r="F2358" s="2" t="s">
        <v>82</v>
      </c>
      <c r="G2358" s="3" t="s">
        <v>54</v>
      </c>
      <c r="H2358" s="3" t="s">
        <v>83</v>
      </c>
      <c r="I2358" s="3">
        <v>1410399</v>
      </c>
      <c r="J2358" s="3" t="s">
        <v>34</v>
      </c>
      <c r="K2358" s="4">
        <v>44986.285416666702</v>
      </c>
      <c r="L2358" s="11" t="str">
        <f t="shared" si="190"/>
        <v>marzo</v>
      </c>
      <c r="M2358" s="3">
        <v>3</v>
      </c>
      <c r="N2358" s="3">
        <v>3</v>
      </c>
      <c r="O2358" s="3">
        <f t="shared" si="191"/>
        <v>3</v>
      </c>
      <c r="P2358" s="4">
        <v>44986.293599536999</v>
      </c>
      <c r="Q2358" s="2"/>
      <c r="R2358" s="3" t="s">
        <v>7620</v>
      </c>
      <c r="S2358" s="4">
        <v>44986.293599536999</v>
      </c>
      <c r="T2358" s="3">
        <f t="shared" si="187"/>
        <v>11</v>
      </c>
      <c r="U2358" s="2" t="s">
        <v>102</v>
      </c>
      <c r="V2358" s="4">
        <v>44986.345000000001</v>
      </c>
      <c r="W2358" s="3">
        <f t="shared" si="188"/>
        <v>74</v>
      </c>
      <c r="X2358" s="3" t="s">
        <v>174</v>
      </c>
      <c r="Y2358" s="2" t="s">
        <v>175</v>
      </c>
      <c r="Z2358" s="2" t="s">
        <v>551</v>
      </c>
      <c r="AA2358" s="4">
        <v>44988.474999999999</v>
      </c>
      <c r="AB2358" s="26">
        <f t="shared" si="189"/>
        <v>51</v>
      </c>
      <c r="AC2358" s="1" t="s">
        <v>78</v>
      </c>
      <c r="AD2358" s="3" t="s">
        <v>40</v>
      </c>
    </row>
    <row r="2359" spans="1:30" ht="331.5" hidden="1" x14ac:dyDescent="0.25">
      <c r="A2359" s="1" t="s">
        <v>6151</v>
      </c>
      <c r="B2359" s="1" t="s">
        <v>27</v>
      </c>
      <c r="C2359" s="2" t="s">
        <v>6152</v>
      </c>
      <c r="D2359" s="3" t="s">
        <v>99</v>
      </c>
      <c r="E2359" s="3" t="s">
        <v>30</v>
      </c>
      <c r="F2359" s="2" t="s">
        <v>82</v>
      </c>
      <c r="G2359" s="3" t="s">
        <v>54</v>
      </c>
      <c r="H2359" s="3" t="s">
        <v>113</v>
      </c>
      <c r="I2359" s="3">
        <v>1410414</v>
      </c>
      <c r="J2359" s="3" t="s">
        <v>73</v>
      </c>
      <c r="K2359" s="4">
        <v>44986.293055555601</v>
      </c>
      <c r="L2359" s="11" t="str">
        <f t="shared" si="190"/>
        <v>marzo</v>
      </c>
      <c r="M2359" s="3">
        <v>2</v>
      </c>
      <c r="N2359" s="3"/>
      <c r="O2359" s="3">
        <f t="shared" si="191"/>
        <v>2</v>
      </c>
      <c r="P2359" s="3"/>
      <c r="Q2359" s="2"/>
      <c r="R2359" s="3" t="s">
        <v>7621</v>
      </c>
      <c r="S2359" s="4">
        <v>44986.322951388902</v>
      </c>
      <c r="T2359" s="3">
        <f t="shared" si="187"/>
        <v>43</v>
      </c>
      <c r="U2359" s="2" t="s">
        <v>102</v>
      </c>
      <c r="V2359" s="4">
        <v>44986.379027777803</v>
      </c>
      <c r="W2359" s="3">
        <f t="shared" si="188"/>
        <v>80</v>
      </c>
      <c r="X2359" s="3" t="s">
        <v>613</v>
      </c>
      <c r="Y2359" s="2" t="s">
        <v>614</v>
      </c>
      <c r="Z2359" s="2" t="s">
        <v>551</v>
      </c>
      <c r="AA2359" s="4">
        <v>44986.434722222199</v>
      </c>
      <c r="AB2359" s="26">
        <f t="shared" si="189"/>
        <v>1</v>
      </c>
      <c r="AC2359" s="1" t="s">
        <v>197</v>
      </c>
      <c r="AD2359" s="3" t="s">
        <v>40</v>
      </c>
    </row>
    <row r="2360" spans="1:30" ht="153" hidden="1" x14ac:dyDescent="0.25">
      <c r="A2360" s="1" t="s">
        <v>2959</v>
      </c>
      <c r="B2360" s="1" t="s">
        <v>27</v>
      </c>
      <c r="C2360" s="2" t="s">
        <v>2960</v>
      </c>
      <c r="D2360" s="3" t="s">
        <v>346</v>
      </c>
      <c r="E2360" s="3" t="s">
        <v>30</v>
      </c>
      <c r="F2360" s="2" t="s">
        <v>64</v>
      </c>
      <c r="G2360" s="3" t="s">
        <v>32</v>
      </c>
      <c r="H2360" s="3" t="s">
        <v>33</v>
      </c>
      <c r="I2360" s="3">
        <v>1410630</v>
      </c>
      <c r="J2360" s="3" t="s">
        <v>34</v>
      </c>
      <c r="K2360" s="4">
        <v>44986.375694444403</v>
      </c>
      <c r="L2360" s="11" t="str">
        <f t="shared" si="190"/>
        <v>marzo</v>
      </c>
      <c r="M2360" s="3">
        <v>2</v>
      </c>
      <c r="N2360" s="3">
        <v>2</v>
      </c>
      <c r="O2360" s="3">
        <f t="shared" si="191"/>
        <v>2</v>
      </c>
      <c r="P2360" s="4">
        <v>44986.390104166698</v>
      </c>
      <c r="Q2360" s="2"/>
      <c r="R2360" s="3" t="s">
        <v>7622</v>
      </c>
      <c r="S2360" s="4">
        <v>44986.390104166698</v>
      </c>
      <c r="T2360" s="3">
        <f t="shared" si="187"/>
        <v>20</v>
      </c>
      <c r="U2360" s="2" t="s">
        <v>102</v>
      </c>
      <c r="V2360" s="4">
        <v>44986.406469907401</v>
      </c>
      <c r="W2360" s="3">
        <f t="shared" si="188"/>
        <v>23</v>
      </c>
      <c r="X2360" s="3" t="s">
        <v>115</v>
      </c>
      <c r="Y2360" s="2" t="s">
        <v>116</v>
      </c>
      <c r="Z2360" s="2" t="s">
        <v>5586</v>
      </c>
      <c r="AA2360" s="4">
        <v>45031.829166666699</v>
      </c>
      <c r="AB2360" s="26">
        <f t="shared" si="189"/>
        <v>1090</v>
      </c>
      <c r="AC2360" s="1" t="s">
        <v>78</v>
      </c>
      <c r="AD2360" s="3" t="s">
        <v>40</v>
      </c>
    </row>
    <row r="2361" spans="1:30" ht="216.75" hidden="1" x14ac:dyDescent="0.25">
      <c r="A2361" s="1" t="s">
        <v>7623</v>
      </c>
      <c r="B2361" s="1" t="s">
        <v>27</v>
      </c>
      <c r="C2361" s="2" t="s">
        <v>7624</v>
      </c>
      <c r="D2361" s="3" t="s">
        <v>99</v>
      </c>
      <c r="E2361" s="3" t="s">
        <v>30</v>
      </c>
      <c r="F2361" s="2" t="s">
        <v>64</v>
      </c>
      <c r="G2361" s="3" t="s">
        <v>32</v>
      </c>
      <c r="H2361" s="3" t="s">
        <v>33</v>
      </c>
      <c r="I2361" s="3">
        <v>1410656</v>
      </c>
      <c r="J2361" s="3" t="s">
        <v>34</v>
      </c>
      <c r="K2361" s="4">
        <v>44986.386805555601</v>
      </c>
      <c r="L2361" s="11" t="str">
        <f t="shared" si="190"/>
        <v>marzo</v>
      </c>
      <c r="M2361" s="3">
        <v>2</v>
      </c>
      <c r="N2361" s="3">
        <v>2</v>
      </c>
      <c r="O2361" s="3">
        <f t="shared" si="191"/>
        <v>2</v>
      </c>
      <c r="P2361" s="4">
        <v>44986.414027777799</v>
      </c>
      <c r="Q2361" s="2"/>
      <c r="R2361" s="3" t="s">
        <v>7625</v>
      </c>
      <c r="S2361" s="4">
        <v>44986.414027777799</v>
      </c>
      <c r="T2361" s="3">
        <f t="shared" si="187"/>
        <v>39</v>
      </c>
      <c r="U2361" s="2" t="s">
        <v>102</v>
      </c>
      <c r="V2361" s="4">
        <v>44986.454328703701</v>
      </c>
      <c r="W2361" s="3">
        <f t="shared" si="188"/>
        <v>58</v>
      </c>
      <c r="X2361" s="3" t="s">
        <v>37</v>
      </c>
      <c r="Y2361" s="2" t="s">
        <v>38</v>
      </c>
      <c r="Z2361" s="2" t="s">
        <v>5586</v>
      </c>
      <c r="AA2361" s="4">
        <v>44993.6027777778</v>
      </c>
      <c r="AB2361" s="26">
        <f t="shared" si="189"/>
        <v>171</v>
      </c>
      <c r="AC2361" s="1" t="s">
        <v>144</v>
      </c>
      <c r="AD2361" s="3" t="s">
        <v>40</v>
      </c>
    </row>
    <row r="2362" spans="1:30" ht="204" hidden="1" x14ac:dyDescent="0.25">
      <c r="A2362" s="1" t="s">
        <v>7626</v>
      </c>
      <c r="B2362" s="1" t="s">
        <v>27</v>
      </c>
      <c r="C2362" s="2" t="s">
        <v>7627</v>
      </c>
      <c r="D2362" s="3" t="s">
        <v>312</v>
      </c>
      <c r="E2362" s="3" t="s">
        <v>30</v>
      </c>
      <c r="F2362" s="2" t="s">
        <v>53</v>
      </c>
      <c r="G2362" s="3" t="s">
        <v>54</v>
      </c>
      <c r="H2362" s="3" t="s">
        <v>100</v>
      </c>
      <c r="I2362" s="3">
        <v>1410678</v>
      </c>
      <c r="J2362" s="3" t="s">
        <v>34</v>
      </c>
      <c r="K2362" s="4">
        <v>44986.395833333299</v>
      </c>
      <c r="L2362" s="11" t="str">
        <f t="shared" si="190"/>
        <v>marzo</v>
      </c>
      <c r="M2362" s="3">
        <v>2</v>
      </c>
      <c r="N2362" s="3">
        <v>2</v>
      </c>
      <c r="O2362" s="3">
        <f t="shared" si="191"/>
        <v>2</v>
      </c>
      <c r="P2362" s="4">
        <v>44986.401851851799</v>
      </c>
      <c r="Q2362" s="2"/>
      <c r="R2362" s="3" t="s">
        <v>7628</v>
      </c>
      <c r="S2362" s="4">
        <v>44986.401851851799</v>
      </c>
      <c r="T2362" s="3">
        <f t="shared" si="187"/>
        <v>8</v>
      </c>
      <c r="U2362" s="2" t="s">
        <v>102</v>
      </c>
      <c r="V2362" s="4">
        <v>44986.4142013889</v>
      </c>
      <c r="W2362" s="3">
        <f t="shared" si="188"/>
        <v>17</v>
      </c>
      <c r="X2362" s="3" t="s">
        <v>37</v>
      </c>
      <c r="Y2362" s="2" t="s">
        <v>38</v>
      </c>
      <c r="Z2362" s="2" t="s">
        <v>551</v>
      </c>
      <c r="AA2362" s="4">
        <v>44996.527777777803</v>
      </c>
      <c r="AB2362" s="26">
        <f t="shared" si="189"/>
        <v>242</v>
      </c>
      <c r="AC2362" s="1" t="s">
        <v>125</v>
      </c>
      <c r="AD2362" s="3" t="s">
        <v>68</v>
      </c>
    </row>
    <row r="2363" spans="1:30" ht="114.75" hidden="1" x14ac:dyDescent="0.25">
      <c r="A2363" s="1" t="s">
        <v>7629</v>
      </c>
      <c r="B2363" s="1" t="s">
        <v>27</v>
      </c>
      <c r="C2363" s="2" t="s">
        <v>7630</v>
      </c>
      <c r="D2363" s="3" t="s">
        <v>200</v>
      </c>
      <c r="E2363" s="3" t="s">
        <v>30</v>
      </c>
      <c r="F2363" s="2" t="s">
        <v>82</v>
      </c>
      <c r="G2363" s="3" t="s">
        <v>54</v>
      </c>
      <c r="H2363" s="3" t="s">
        <v>83</v>
      </c>
      <c r="I2363" s="3">
        <v>1410732</v>
      </c>
      <c r="J2363" s="3" t="s">
        <v>34</v>
      </c>
      <c r="K2363" s="4">
        <v>44986.420833333301</v>
      </c>
      <c r="L2363" s="11" t="str">
        <f t="shared" si="190"/>
        <v>marzo</v>
      </c>
      <c r="M2363" s="3">
        <v>3</v>
      </c>
      <c r="N2363" s="3"/>
      <c r="O2363" s="3">
        <f t="shared" si="191"/>
        <v>3</v>
      </c>
      <c r="P2363" s="3"/>
      <c r="Q2363" s="2"/>
      <c r="R2363" s="3" t="s">
        <v>7631</v>
      </c>
      <c r="S2363" s="4">
        <v>44986.433518518497</v>
      </c>
      <c r="T2363" s="3">
        <f t="shared" si="187"/>
        <v>18</v>
      </c>
      <c r="U2363" s="2" t="s">
        <v>102</v>
      </c>
      <c r="V2363" s="4">
        <v>44986.592407407399</v>
      </c>
      <c r="W2363" s="3">
        <f t="shared" si="188"/>
        <v>228</v>
      </c>
      <c r="X2363" s="3" t="s">
        <v>1114</v>
      </c>
      <c r="Y2363" s="2" t="s">
        <v>1115</v>
      </c>
      <c r="Z2363" s="2" t="s">
        <v>551</v>
      </c>
      <c r="AA2363" s="4">
        <v>44992.516666666699</v>
      </c>
      <c r="AB2363" s="26">
        <f t="shared" si="189"/>
        <v>142</v>
      </c>
      <c r="AC2363" s="1" t="s">
        <v>125</v>
      </c>
      <c r="AD2363" s="3" t="s">
        <v>40</v>
      </c>
    </row>
    <row r="2364" spans="1:30" ht="395.25" hidden="1" x14ac:dyDescent="0.25">
      <c r="A2364" s="1" t="s">
        <v>7632</v>
      </c>
      <c r="B2364" s="1" t="s">
        <v>27</v>
      </c>
      <c r="C2364" s="2" t="s">
        <v>7633</v>
      </c>
      <c r="D2364" s="3" t="s">
        <v>1152</v>
      </c>
      <c r="E2364" s="3" t="s">
        <v>30</v>
      </c>
      <c r="F2364" s="2" t="s">
        <v>88</v>
      </c>
      <c r="G2364" s="3" t="s">
        <v>54</v>
      </c>
      <c r="H2364" s="3" t="s">
        <v>276</v>
      </c>
      <c r="I2364" s="3">
        <v>1410793</v>
      </c>
      <c r="J2364" s="3" t="s">
        <v>34</v>
      </c>
      <c r="K2364" s="4">
        <v>44986.451388888898</v>
      </c>
      <c r="L2364" s="11" t="str">
        <f t="shared" si="190"/>
        <v>marzo</v>
      </c>
      <c r="M2364" s="3">
        <v>2</v>
      </c>
      <c r="N2364" s="3">
        <v>2</v>
      </c>
      <c r="O2364" s="3">
        <f t="shared" si="191"/>
        <v>2</v>
      </c>
      <c r="P2364" s="4">
        <v>44986.460706018501</v>
      </c>
      <c r="Q2364" s="2"/>
      <c r="R2364" s="3" t="s">
        <v>7634</v>
      </c>
      <c r="S2364" s="4">
        <v>44986.460706018501</v>
      </c>
      <c r="T2364" s="3">
        <f t="shared" si="187"/>
        <v>13</v>
      </c>
      <c r="U2364" s="2" t="s">
        <v>102</v>
      </c>
      <c r="V2364" s="4">
        <v>44986.534571759301</v>
      </c>
      <c r="W2364" s="3">
        <f t="shared" si="188"/>
        <v>106</v>
      </c>
      <c r="X2364" s="3" t="s">
        <v>782</v>
      </c>
      <c r="Y2364" s="2" t="s">
        <v>783</v>
      </c>
      <c r="Z2364" s="2" t="s">
        <v>5586</v>
      </c>
      <c r="AA2364" s="4">
        <v>44994.488888888904</v>
      </c>
      <c r="AB2364" s="26">
        <f t="shared" si="189"/>
        <v>190</v>
      </c>
      <c r="AC2364" s="1" t="s">
        <v>1169</v>
      </c>
      <c r="AD2364" s="3" t="s">
        <v>40</v>
      </c>
    </row>
    <row r="2365" spans="1:30" ht="102" hidden="1" x14ac:dyDescent="0.25">
      <c r="A2365" s="1" t="s">
        <v>7635</v>
      </c>
      <c r="B2365" s="1" t="s">
        <v>27</v>
      </c>
      <c r="C2365" s="2" t="s">
        <v>7636</v>
      </c>
      <c r="D2365" s="3" t="s">
        <v>953</v>
      </c>
      <c r="E2365" s="3" t="s">
        <v>30</v>
      </c>
      <c r="F2365" s="2" t="s">
        <v>53</v>
      </c>
      <c r="G2365" s="3" t="s">
        <v>32</v>
      </c>
      <c r="H2365" s="3" t="s">
        <v>187</v>
      </c>
      <c r="I2365" s="3">
        <v>1410803</v>
      </c>
      <c r="J2365" s="3" t="s">
        <v>34</v>
      </c>
      <c r="K2365" s="4">
        <v>44986.4555555556</v>
      </c>
      <c r="L2365" s="11" t="str">
        <f t="shared" si="190"/>
        <v>marzo</v>
      </c>
      <c r="M2365" s="3">
        <v>3</v>
      </c>
      <c r="N2365" s="3">
        <v>3</v>
      </c>
      <c r="O2365" s="3">
        <f t="shared" si="191"/>
        <v>3</v>
      </c>
      <c r="P2365" s="4">
        <v>44986.481122685203</v>
      </c>
      <c r="Q2365" s="2"/>
      <c r="R2365" s="3" t="s">
        <v>7637</v>
      </c>
      <c r="S2365" s="4">
        <v>44986.481122685203</v>
      </c>
      <c r="T2365" s="3">
        <f t="shared" si="187"/>
        <v>36</v>
      </c>
      <c r="U2365" s="2" t="s">
        <v>102</v>
      </c>
      <c r="V2365" s="4">
        <v>44986.488796296297</v>
      </c>
      <c r="W2365" s="3">
        <f t="shared" si="188"/>
        <v>11</v>
      </c>
      <c r="X2365" s="3" t="s">
        <v>440</v>
      </c>
      <c r="Y2365" s="2" t="s">
        <v>441</v>
      </c>
      <c r="Z2365" s="2" t="s">
        <v>551</v>
      </c>
      <c r="AA2365" s="4">
        <v>44989.527777777803</v>
      </c>
      <c r="AB2365" s="26">
        <f t="shared" si="189"/>
        <v>72</v>
      </c>
      <c r="AC2365" s="1" t="s">
        <v>78</v>
      </c>
      <c r="AD2365" s="3" t="s">
        <v>40</v>
      </c>
    </row>
    <row r="2366" spans="1:30" ht="178.5" hidden="1" x14ac:dyDescent="0.25">
      <c r="A2366" s="1" t="s">
        <v>7638</v>
      </c>
      <c r="B2366" s="1" t="s">
        <v>407</v>
      </c>
      <c r="C2366" s="2" t="s">
        <v>7639</v>
      </c>
      <c r="D2366" s="3" t="s">
        <v>409</v>
      </c>
      <c r="E2366" s="3" t="s">
        <v>410</v>
      </c>
      <c r="F2366" s="2" t="s">
        <v>64</v>
      </c>
      <c r="G2366" s="3" t="s">
        <v>32</v>
      </c>
      <c r="H2366" s="3" t="s">
        <v>33</v>
      </c>
      <c r="I2366" s="3">
        <v>1410814</v>
      </c>
      <c r="J2366" s="3" t="s">
        <v>34</v>
      </c>
      <c r="K2366" s="4">
        <v>44986.472222222197</v>
      </c>
      <c r="L2366" s="11" t="str">
        <f t="shared" si="190"/>
        <v>marzo</v>
      </c>
      <c r="M2366" s="3">
        <v>3</v>
      </c>
      <c r="N2366" s="3">
        <v>3</v>
      </c>
      <c r="O2366" s="3">
        <f t="shared" si="191"/>
        <v>3</v>
      </c>
      <c r="P2366" s="4">
        <v>44986.495960648099</v>
      </c>
      <c r="Q2366" s="2"/>
      <c r="R2366" s="3" t="s">
        <v>7640</v>
      </c>
      <c r="S2366" s="4">
        <v>44986.495960648099</v>
      </c>
      <c r="T2366" s="3">
        <f t="shared" si="187"/>
        <v>34</v>
      </c>
      <c r="U2366" s="2" t="s">
        <v>102</v>
      </c>
      <c r="V2366" s="4">
        <v>44986.504432870403</v>
      </c>
      <c r="W2366" s="3">
        <f t="shared" si="188"/>
        <v>12</v>
      </c>
      <c r="X2366" s="3" t="s">
        <v>7641</v>
      </c>
      <c r="Y2366" s="2" t="s">
        <v>7642</v>
      </c>
      <c r="Z2366" s="2" t="s">
        <v>5586</v>
      </c>
      <c r="AA2366" s="4">
        <v>44986.729166666701</v>
      </c>
      <c r="AB2366" s="26">
        <f t="shared" si="189"/>
        <v>5</v>
      </c>
      <c r="AC2366" s="1" t="s">
        <v>78</v>
      </c>
      <c r="AD2366" s="3" t="s">
        <v>40</v>
      </c>
    </row>
    <row r="2367" spans="1:30" ht="102" hidden="1" x14ac:dyDescent="0.25">
      <c r="A2367" s="1" t="s">
        <v>3101</v>
      </c>
      <c r="B2367" s="1" t="s">
        <v>27</v>
      </c>
      <c r="C2367" s="2" t="s">
        <v>3102</v>
      </c>
      <c r="D2367" s="3" t="s">
        <v>316</v>
      </c>
      <c r="E2367" s="3" t="s">
        <v>30</v>
      </c>
      <c r="F2367" s="2" t="s">
        <v>88</v>
      </c>
      <c r="G2367" s="3" t="s">
        <v>54</v>
      </c>
      <c r="H2367" s="3" t="s">
        <v>276</v>
      </c>
      <c r="I2367" s="3">
        <v>1410815</v>
      </c>
      <c r="J2367" s="3" t="s">
        <v>34</v>
      </c>
      <c r="K2367" s="4">
        <v>44986.474999999999</v>
      </c>
      <c r="L2367" s="11" t="str">
        <f t="shared" si="190"/>
        <v>marzo</v>
      </c>
      <c r="M2367" s="3">
        <v>3</v>
      </c>
      <c r="N2367" s="3">
        <v>3</v>
      </c>
      <c r="O2367" s="3">
        <f t="shared" si="191"/>
        <v>3</v>
      </c>
      <c r="P2367" s="4">
        <v>44986.509270833303</v>
      </c>
      <c r="Q2367" s="2"/>
      <c r="R2367" s="3" t="s">
        <v>7643</v>
      </c>
      <c r="S2367" s="4">
        <v>44986.509270833303</v>
      </c>
      <c r="T2367" s="3">
        <f t="shared" si="187"/>
        <v>49</v>
      </c>
      <c r="U2367" s="2" t="s">
        <v>102</v>
      </c>
      <c r="V2367" s="4">
        <v>44986.571944444397</v>
      </c>
      <c r="W2367" s="3">
        <f t="shared" si="188"/>
        <v>90</v>
      </c>
      <c r="X2367" s="3" t="s">
        <v>440</v>
      </c>
      <c r="Y2367" s="2" t="s">
        <v>441</v>
      </c>
      <c r="Z2367" s="2" t="s">
        <v>5586</v>
      </c>
      <c r="AA2367" s="4">
        <v>45005.689583333296</v>
      </c>
      <c r="AB2367" s="26">
        <f t="shared" si="189"/>
        <v>458</v>
      </c>
      <c r="AC2367" s="1" t="s">
        <v>144</v>
      </c>
      <c r="AD2367" s="3" t="s">
        <v>40</v>
      </c>
    </row>
    <row r="2368" spans="1:30" ht="89.25" hidden="1" x14ac:dyDescent="0.25">
      <c r="A2368" s="1" t="s">
        <v>7644</v>
      </c>
      <c r="B2368" s="1" t="s">
        <v>27</v>
      </c>
      <c r="C2368" s="2" t="s">
        <v>7645</v>
      </c>
      <c r="D2368" s="3" t="s">
        <v>378</v>
      </c>
      <c r="E2368" s="3" t="s">
        <v>30</v>
      </c>
      <c r="F2368" s="2" t="s">
        <v>53</v>
      </c>
      <c r="G2368" s="3" t="s">
        <v>32</v>
      </c>
      <c r="H2368" s="3" t="s">
        <v>187</v>
      </c>
      <c r="I2368" s="3">
        <v>1410832</v>
      </c>
      <c r="J2368" s="3" t="s">
        <v>34</v>
      </c>
      <c r="K2368" s="4">
        <v>44986.494444444397</v>
      </c>
      <c r="L2368" s="11" t="str">
        <f t="shared" ref="L2368:L2423" si="192">+TEXT(K2368,"mmmm")</f>
        <v>marzo</v>
      </c>
      <c r="M2368" s="3">
        <v>2</v>
      </c>
      <c r="N2368" s="3">
        <v>2</v>
      </c>
      <c r="O2368" s="3">
        <f t="shared" si="191"/>
        <v>2</v>
      </c>
      <c r="P2368" s="4">
        <v>44986.502500000002</v>
      </c>
      <c r="Q2368" s="2"/>
      <c r="R2368" s="3" t="s">
        <v>7646</v>
      </c>
      <c r="S2368" s="4">
        <v>44986.502500000002</v>
      </c>
      <c r="T2368" s="3">
        <f t="shared" si="187"/>
        <v>11</v>
      </c>
      <c r="U2368" s="2" t="s">
        <v>102</v>
      </c>
      <c r="V2368" s="4">
        <v>44986.534513888902</v>
      </c>
      <c r="W2368" s="3">
        <f t="shared" si="188"/>
        <v>46</v>
      </c>
      <c r="X2368" s="3" t="s">
        <v>1788</v>
      </c>
      <c r="Y2368" s="2" t="s">
        <v>1789</v>
      </c>
      <c r="Z2368" s="2" t="s">
        <v>102</v>
      </c>
      <c r="AA2368" s="4">
        <v>44987.913888888899</v>
      </c>
      <c r="AB2368" s="26">
        <f t="shared" si="189"/>
        <v>33</v>
      </c>
      <c r="AC2368" s="1" t="s">
        <v>78</v>
      </c>
      <c r="AD2368" s="3" t="s">
        <v>40</v>
      </c>
    </row>
    <row r="2369" spans="1:30" ht="255" hidden="1" x14ac:dyDescent="0.25">
      <c r="A2369" s="1" t="s">
        <v>7647</v>
      </c>
      <c r="B2369" s="1" t="s">
        <v>27</v>
      </c>
      <c r="C2369" s="2" t="s">
        <v>7648</v>
      </c>
      <c r="D2369" s="3" t="s">
        <v>422</v>
      </c>
      <c r="E2369" s="3" t="s">
        <v>30</v>
      </c>
      <c r="F2369" s="2" t="s">
        <v>82</v>
      </c>
      <c r="G2369" s="3" t="s">
        <v>54</v>
      </c>
      <c r="H2369" s="3" t="s">
        <v>83</v>
      </c>
      <c r="I2369" s="3">
        <v>1410839</v>
      </c>
      <c r="J2369" s="3" t="s">
        <v>34</v>
      </c>
      <c r="K2369" s="4">
        <v>44986.498611111099</v>
      </c>
      <c r="L2369" s="11" t="str">
        <f t="shared" si="192"/>
        <v>marzo</v>
      </c>
      <c r="M2369" s="3">
        <v>3</v>
      </c>
      <c r="N2369" s="3">
        <v>3</v>
      </c>
      <c r="O2369" s="3">
        <f t="shared" si="191"/>
        <v>3</v>
      </c>
      <c r="P2369" s="4">
        <v>44986.519143518497</v>
      </c>
      <c r="Q2369" s="2"/>
      <c r="R2369" s="3" t="s">
        <v>7649</v>
      </c>
      <c r="S2369" s="4">
        <v>44986.519143518497</v>
      </c>
      <c r="T2369" s="3">
        <f t="shared" si="187"/>
        <v>29</v>
      </c>
      <c r="U2369" s="2" t="s">
        <v>102</v>
      </c>
      <c r="V2369" s="4">
        <v>44986.567129629599</v>
      </c>
      <c r="W2369" s="3">
        <f t="shared" si="188"/>
        <v>69</v>
      </c>
      <c r="X2369" s="3" t="s">
        <v>259</v>
      </c>
      <c r="Y2369" s="2" t="s">
        <v>260</v>
      </c>
      <c r="Z2369" s="2" t="s">
        <v>551</v>
      </c>
      <c r="AA2369" s="4">
        <v>44988.511805555601</v>
      </c>
      <c r="AB2369" s="26">
        <f t="shared" si="189"/>
        <v>46</v>
      </c>
      <c r="AC2369" s="1" t="s">
        <v>144</v>
      </c>
      <c r="AD2369" s="3" t="s">
        <v>40</v>
      </c>
    </row>
    <row r="2370" spans="1:30" ht="191.25" hidden="1" x14ac:dyDescent="0.25">
      <c r="A2370" s="1" t="s">
        <v>7650</v>
      </c>
      <c r="B2370" s="1" t="s">
        <v>27</v>
      </c>
      <c r="C2370" s="2" t="s">
        <v>7651</v>
      </c>
      <c r="D2370" s="3" t="s">
        <v>63</v>
      </c>
      <c r="E2370" s="3" t="s">
        <v>30</v>
      </c>
      <c r="F2370" s="2" t="s">
        <v>293</v>
      </c>
      <c r="G2370" s="3" t="s">
        <v>32</v>
      </c>
      <c r="H2370" s="3" t="s">
        <v>33</v>
      </c>
      <c r="I2370" s="3">
        <v>1410904</v>
      </c>
      <c r="J2370" s="3" t="s">
        <v>34</v>
      </c>
      <c r="K2370" s="4">
        <v>44986.5444444444</v>
      </c>
      <c r="L2370" s="11" t="str">
        <f t="shared" si="192"/>
        <v>marzo</v>
      </c>
      <c r="M2370" s="3">
        <v>2</v>
      </c>
      <c r="N2370" s="3"/>
      <c r="O2370" s="3">
        <f t="shared" si="191"/>
        <v>2</v>
      </c>
      <c r="P2370" s="3"/>
      <c r="Q2370" s="2"/>
      <c r="R2370" s="3" t="s">
        <v>7652</v>
      </c>
      <c r="S2370" s="4">
        <v>44986.590891203698</v>
      </c>
      <c r="T2370" s="3">
        <f t="shared" si="187"/>
        <v>66</v>
      </c>
      <c r="U2370" s="2" t="s">
        <v>102</v>
      </c>
      <c r="V2370" s="4">
        <v>44986.707268518498</v>
      </c>
      <c r="W2370" s="3">
        <f t="shared" si="188"/>
        <v>167</v>
      </c>
      <c r="X2370" s="3" t="s">
        <v>37</v>
      </c>
      <c r="Y2370" s="2" t="s">
        <v>38</v>
      </c>
      <c r="Z2370" s="2" t="s">
        <v>551</v>
      </c>
      <c r="AA2370" s="4">
        <v>44991.630555555603</v>
      </c>
      <c r="AB2370" s="26">
        <f t="shared" si="189"/>
        <v>118</v>
      </c>
      <c r="AC2370" s="1" t="s">
        <v>144</v>
      </c>
      <c r="AD2370" s="3" t="s">
        <v>40</v>
      </c>
    </row>
    <row r="2371" spans="1:30" ht="229.5" hidden="1" x14ac:dyDescent="0.25">
      <c r="A2371" s="1" t="s">
        <v>7653</v>
      </c>
      <c r="B2371" s="1" t="s">
        <v>407</v>
      </c>
      <c r="C2371" s="2" t="s">
        <v>7654</v>
      </c>
      <c r="D2371" s="3" t="s">
        <v>2863</v>
      </c>
      <c r="E2371" s="3" t="s">
        <v>410</v>
      </c>
      <c r="F2371" s="2" t="s">
        <v>53</v>
      </c>
      <c r="G2371" s="3" t="s">
        <v>54</v>
      </c>
      <c r="H2371" s="3" t="s">
        <v>100</v>
      </c>
      <c r="I2371" s="3">
        <v>1410914</v>
      </c>
      <c r="J2371" s="3" t="s">
        <v>73</v>
      </c>
      <c r="K2371" s="4">
        <v>44986.552083333299</v>
      </c>
      <c r="L2371" s="11" t="str">
        <f t="shared" si="192"/>
        <v>marzo</v>
      </c>
      <c r="M2371" s="3">
        <v>2</v>
      </c>
      <c r="N2371" s="3">
        <v>2</v>
      </c>
      <c r="O2371" s="3">
        <f t="shared" si="191"/>
        <v>2</v>
      </c>
      <c r="P2371" s="4">
        <v>44986.563587962999</v>
      </c>
      <c r="Q2371" s="2"/>
      <c r="R2371" s="3" t="s">
        <v>7655</v>
      </c>
      <c r="S2371" s="4">
        <v>44986.563587962999</v>
      </c>
      <c r="T2371" s="3">
        <f t="shared" si="187"/>
        <v>16</v>
      </c>
      <c r="U2371" s="2" t="s">
        <v>102</v>
      </c>
      <c r="V2371" s="4">
        <v>44986.6186689815</v>
      </c>
      <c r="W2371" s="3">
        <f t="shared" si="188"/>
        <v>79</v>
      </c>
      <c r="X2371" s="3" t="s">
        <v>2079</v>
      </c>
      <c r="Y2371" s="2" t="s">
        <v>2080</v>
      </c>
      <c r="Z2371" s="2" t="s">
        <v>5586</v>
      </c>
      <c r="AA2371" s="4">
        <v>44986.646527777797</v>
      </c>
      <c r="AB2371" s="26">
        <f t="shared" si="189"/>
        <v>0</v>
      </c>
      <c r="AC2371" s="1" t="s">
        <v>197</v>
      </c>
      <c r="AD2371" s="3" t="s">
        <v>40</v>
      </c>
    </row>
    <row r="2372" spans="1:30" ht="63.75" hidden="1" x14ac:dyDescent="0.25">
      <c r="A2372" s="1" t="s">
        <v>7656</v>
      </c>
      <c r="B2372" s="1" t="s">
        <v>27</v>
      </c>
      <c r="C2372" s="2" t="s">
        <v>7657</v>
      </c>
      <c r="D2372" s="3" t="s">
        <v>436</v>
      </c>
      <c r="E2372" s="3" t="s">
        <v>30</v>
      </c>
      <c r="F2372" s="2" t="s">
        <v>154</v>
      </c>
      <c r="G2372" s="3" t="s">
        <v>155</v>
      </c>
      <c r="H2372" s="3" t="s">
        <v>156</v>
      </c>
      <c r="I2372" s="3">
        <v>1410925</v>
      </c>
      <c r="J2372" s="3" t="s">
        <v>34</v>
      </c>
      <c r="K2372" s="4">
        <v>44986.560416666704</v>
      </c>
      <c r="L2372" s="11" t="str">
        <f t="shared" si="192"/>
        <v>marzo</v>
      </c>
      <c r="M2372" s="3">
        <v>3</v>
      </c>
      <c r="N2372" s="3">
        <v>3</v>
      </c>
      <c r="O2372" s="3">
        <f t="shared" si="191"/>
        <v>3</v>
      </c>
      <c r="P2372" s="4">
        <v>44986.571307870399</v>
      </c>
      <c r="Q2372" s="2"/>
      <c r="R2372" s="3" t="s">
        <v>7658</v>
      </c>
      <c r="S2372" s="4">
        <v>44986.571307870399</v>
      </c>
      <c r="T2372" s="3">
        <f t="shared" si="187"/>
        <v>15</v>
      </c>
      <c r="U2372" s="2" t="s">
        <v>227</v>
      </c>
      <c r="V2372" s="4">
        <v>44986.5716203704</v>
      </c>
      <c r="W2372" s="3">
        <f t="shared" si="188"/>
        <v>0</v>
      </c>
      <c r="X2372" s="3" t="s">
        <v>955</v>
      </c>
      <c r="Y2372" s="2" t="s">
        <v>956</v>
      </c>
      <c r="Z2372" s="2" t="s">
        <v>227</v>
      </c>
      <c r="AA2372" s="4">
        <v>44986.6694444444</v>
      </c>
      <c r="AB2372" s="26">
        <f t="shared" si="189"/>
        <v>2</v>
      </c>
      <c r="AC2372" s="1" t="s">
        <v>78</v>
      </c>
      <c r="AD2372" s="3" t="s">
        <v>40</v>
      </c>
    </row>
    <row r="2373" spans="1:30" ht="216.75" hidden="1" x14ac:dyDescent="0.25">
      <c r="A2373" s="1" t="s">
        <v>7659</v>
      </c>
      <c r="B2373" s="1" t="s">
        <v>27</v>
      </c>
      <c r="C2373" s="2" t="s">
        <v>7660</v>
      </c>
      <c r="D2373" s="3" t="s">
        <v>643</v>
      </c>
      <c r="E2373" s="3" t="s">
        <v>30</v>
      </c>
      <c r="F2373" s="2" t="s">
        <v>154</v>
      </c>
      <c r="G2373" s="3" t="s">
        <v>155</v>
      </c>
      <c r="H2373" s="3" t="s">
        <v>156</v>
      </c>
      <c r="I2373" s="3">
        <v>1410939</v>
      </c>
      <c r="J2373" s="3" t="s">
        <v>34</v>
      </c>
      <c r="K2373" s="4">
        <v>44986.5715277778</v>
      </c>
      <c r="L2373" s="11" t="str">
        <f t="shared" si="192"/>
        <v>marzo</v>
      </c>
      <c r="M2373" s="3">
        <v>3</v>
      </c>
      <c r="N2373" s="3">
        <v>3</v>
      </c>
      <c r="O2373" s="3">
        <f t="shared" si="191"/>
        <v>3</v>
      </c>
      <c r="P2373" s="4">
        <v>44986.583425925899</v>
      </c>
      <c r="Q2373" s="2"/>
      <c r="R2373" s="3" t="s">
        <v>7661</v>
      </c>
      <c r="S2373" s="4">
        <v>44986.583425925899</v>
      </c>
      <c r="T2373" s="3">
        <f t="shared" ref="T2373:T2436" si="193">ROUNDDOWN((S2373-K2373)*24*60,0)</f>
        <v>17</v>
      </c>
      <c r="U2373" s="2" t="s">
        <v>227</v>
      </c>
      <c r="V2373" s="4">
        <v>44986.584421296298</v>
      </c>
      <c r="W2373" s="3">
        <f t="shared" ref="W2373:W2436" si="194">+IF(ISBLANK(V2373),"",ROUNDDOWN((V2373-S2373)*24*60,0))</f>
        <v>1</v>
      </c>
      <c r="X2373" s="3" t="s">
        <v>174</v>
      </c>
      <c r="Y2373" s="2" t="s">
        <v>175</v>
      </c>
      <c r="Z2373" s="2" t="s">
        <v>227</v>
      </c>
      <c r="AA2373" s="4">
        <v>45004.579166666699</v>
      </c>
      <c r="AB2373" s="26">
        <f t="shared" ref="AB2373:AB2436" si="195">+IF(ISBLANK(V2373),"",IF(ISBLANK(AA2373),"",_xlfn.IFS((AA2373-V2373)*24&lt;0,"",(AA2373-V2373)*24&gt;0,(ROUNDDOWN((AA2373-V2373)*24,0)))))</f>
        <v>431</v>
      </c>
      <c r="AC2373" s="1" t="s">
        <v>78</v>
      </c>
      <c r="AD2373" s="3" t="s">
        <v>40</v>
      </c>
    </row>
    <row r="2374" spans="1:30" ht="114.75" hidden="1" x14ac:dyDescent="0.25">
      <c r="A2374" s="1" t="s">
        <v>7662</v>
      </c>
      <c r="B2374" s="1" t="s">
        <v>27</v>
      </c>
      <c r="C2374" s="2" t="s">
        <v>7663</v>
      </c>
      <c r="D2374" s="3" t="s">
        <v>178</v>
      </c>
      <c r="E2374" s="3" t="s">
        <v>30</v>
      </c>
      <c r="F2374" s="2" t="s">
        <v>154</v>
      </c>
      <c r="G2374" s="3" t="s">
        <v>155</v>
      </c>
      <c r="H2374" s="3" t="s">
        <v>156</v>
      </c>
      <c r="I2374" s="3">
        <v>1410958</v>
      </c>
      <c r="J2374" s="3" t="s">
        <v>34</v>
      </c>
      <c r="K2374" s="4">
        <v>44986.589583333298</v>
      </c>
      <c r="L2374" s="11" t="str">
        <f t="shared" si="192"/>
        <v>marzo</v>
      </c>
      <c r="M2374" s="3">
        <v>1</v>
      </c>
      <c r="N2374" s="3">
        <v>1</v>
      </c>
      <c r="O2374" s="3">
        <f t="shared" si="191"/>
        <v>1</v>
      </c>
      <c r="P2374" s="4">
        <v>44986.614814814799</v>
      </c>
      <c r="Q2374" s="2"/>
      <c r="R2374" s="3" t="s">
        <v>7664</v>
      </c>
      <c r="S2374" s="4">
        <v>44986.614814814799</v>
      </c>
      <c r="T2374" s="3">
        <f t="shared" si="193"/>
        <v>36</v>
      </c>
      <c r="U2374" s="2" t="s">
        <v>227</v>
      </c>
      <c r="V2374" s="4">
        <v>44986.615740740701</v>
      </c>
      <c r="W2374" s="3">
        <f t="shared" si="194"/>
        <v>1</v>
      </c>
      <c r="X2374" s="3" t="s">
        <v>508</v>
      </c>
      <c r="Y2374" s="2" t="s">
        <v>509</v>
      </c>
      <c r="Z2374" s="2" t="s">
        <v>227</v>
      </c>
      <c r="AA2374" s="4">
        <v>44986.870138888902</v>
      </c>
      <c r="AB2374" s="26">
        <f t="shared" si="195"/>
        <v>6</v>
      </c>
      <c r="AC2374" s="1" t="s">
        <v>78</v>
      </c>
      <c r="AD2374" s="3" t="s">
        <v>40</v>
      </c>
    </row>
    <row r="2375" spans="1:30" ht="242.25" hidden="1" x14ac:dyDescent="0.25">
      <c r="A2375" s="1" t="s">
        <v>7665</v>
      </c>
      <c r="B2375" s="1" t="s">
        <v>27</v>
      </c>
      <c r="C2375" s="2" t="s">
        <v>7666</v>
      </c>
      <c r="D2375" s="3" t="s">
        <v>471</v>
      </c>
      <c r="E2375" s="3" t="s">
        <v>30</v>
      </c>
      <c r="F2375" s="2" t="s">
        <v>53</v>
      </c>
      <c r="G2375" s="3" t="s">
        <v>32</v>
      </c>
      <c r="H2375" s="3" t="s">
        <v>187</v>
      </c>
      <c r="I2375" s="3">
        <v>1410967</v>
      </c>
      <c r="J2375" s="3" t="s">
        <v>34</v>
      </c>
      <c r="K2375" s="4">
        <v>44986.595138888901</v>
      </c>
      <c r="L2375" s="11" t="str">
        <f t="shared" si="192"/>
        <v>marzo</v>
      </c>
      <c r="M2375" s="3">
        <v>2</v>
      </c>
      <c r="N2375" s="3">
        <v>2</v>
      </c>
      <c r="O2375" s="3">
        <f t="shared" si="191"/>
        <v>2</v>
      </c>
      <c r="P2375" s="4">
        <v>44986.598668981504</v>
      </c>
      <c r="Q2375" s="2"/>
      <c r="R2375" s="3" t="s">
        <v>7667</v>
      </c>
      <c r="S2375" s="4">
        <v>44986.598668981504</v>
      </c>
      <c r="T2375" s="3">
        <f t="shared" si="193"/>
        <v>5</v>
      </c>
      <c r="U2375" s="2" t="s">
        <v>102</v>
      </c>
      <c r="V2375" s="4">
        <v>44986.699340277803</v>
      </c>
      <c r="W2375" s="3">
        <f t="shared" si="194"/>
        <v>144</v>
      </c>
      <c r="X2375" s="3" t="s">
        <v>91</v>
      </c>
      <c r="Y2375" s="2" t="s">
        <v>92</v>
      </c>
      <c r="Z2375" s="2" t="s">
        <v>5586</v>
      </c>
      <c r="AA2375" s="4">
        <v>44989.545833333301</v>
      </c>
      <c r="AB2375" s="26">
        <f t="shared" si="195"/>
        <v>68</v>
      </c>
      <c r="AC2375" s="1" t="s">
        <v>125</v>
      </c>
      <c r="AD2375" s="3" t="s">
        <v>40</v>
      </c>
    </row>
    <row r="2376" spans="1:30" ht="140.25" hidden="1" x14ac:dyDescent="0.25">
      <c r="A2376" s="1" t="s">
        <v>7668</v>
      </c>
      <c r="B2376" s="1" t="s">
        <v>27</v>
      </c>
      <c r="C2376" s="2" t="s">
        <v>7669</v>
      </c>
      <c r="D2376" s="3" t="s">
        <v>178</v>
      </c>
      <c r="E2376" s="3" t="s">
        <v>30</v>
      </c>
      <c r="F2376" s="2" t="s">
        <v>225</v>
      </c>
      <c r="G2376" s="3" t="s">
        <v>32</v>
      </c>
      <c r="H2376" s="3" t="s">
        <v>33</v>
      </c>
      <c r="I2376" s="3">
        <v>1410970</v>
      </c>
      <c r="J2376" s="3" t="s">
        <v>34</v>
      </c>
      <c r="K2376" s="4">
        <v>44986.597916666702</v>
      </c>
      <c r="L2376" s="11" t="str">
        <f t="shared" si="192"/>
        <v>marzo</v>
      </c>
      <c r="M2376" s="3">
        <v>2</v>
      </c>
      <c r="N2376" s="3">
        <v>2</v>
      </c>
      <c r="O2376" s="3">
        <f t="shared" si="191"/>
        <v>2</v>
      </c>
      <c r="P2376" s="4">
        <v>44986.607268518499</v>
      </c>
      <c r="Q2376" s="2"/>
      <c r="R2376" s="3" t="s">
        <v>7670</v>
      </c>
      <c r="S2376" s="4">
        <v>44986.607268518499</v>
      </c>
      <c r="T2376" s="3">
        <f t="shared" si="193"/>
        <v>13</v>
      </c>
      <c r="U2376" s="2" t="s">
        <v>102</v>
      </c>
      <c r="V2376" s="4">
        <v>44986.779861111099</v>
      </c>
      <c r="W2376" s="3">
        <f t="shared" si="194"/>
        <v>248</v>
      </c>
      <c r="X2376" s="3" t="s">
        <v>103</v>
      </c>
      <c r="Y2376" s="2" t="s">
        <v>104</v>
      </c>
      <c r="Z2376" s="2" t="s">
        <v>143</v>
      </c>
      <c r="AA2376" s="4">
        <v>44987.186111111099</v>
      </c>
      <c r="AB2376" s="26">
        <f t="shared" si="195"/>
        <v>9</v>
      </c>
      <c r="AC2376" s="1"/>
      <c r="AD2376" s="3" t="s">
        <v>40</v>
      </c>
    </row>
    <row r="2377" spans="1:30" ht="178.5" hidden="1" x14ac:dyDescent="0.25">
      <c r="A2377" s="1" t="s">
        <v>7671</v>
      </c>
      <c r="B2377" s="1" t="s">
        <v>27</v>
      </c>
      <c r="C2377" s="2" t="s">
        <v>7672</v>
      </c>
      <c r="D2377" s="3" t="s">
        <v>190</v>
      </c>
      <c r="E2377" s="3" t="s">
        <v>30</v>
      </c>
      <c r="F2377" s="2" t="s">
        <v>225</v>
      </c>
      <c r="G2377" s="3" t="s">
        <v>32</v>
      </c>
      <c r="H2377" s="3" t="s">
        <v>33</v>
      </c>
      <c r="I2377" s="3">
        <v>1411000</v>
      </c>
      <c r="J2377" s="3" t="s">
        <v>34</v>
      </c>
      <c r="K2377" s="4">
        <v>44986.620138888902</v>
      </c>
      <c r="L2377" s="11" t="str">
        <f t="shared" si="192"/>
        <v>marzo</v>
      </c>
      <c r="M2377" s="3">
        <v>3</v>
      </c>
      <c r="N2377" s="3">
        <v>3</v>
      </c>
      <c r="O2377" s="3">
        <f t="shared" si="191"/>
        <v>3</v>
      </c>
      <c r="P2377" s="4">
        <v>44986.627013888901</v>
      </c>
      <c r="Q2377" s="2"/>
      <c r="R2377" s="3" t="s">
        <v>7673</v>
      </c>
      <c r="S2377" s="4">
        <v>44986.627013888901</v>
      </c>
      <c r="T2377" s="3">
        <f t="shared" si="193"/>
        <v>9</v>
      </c>
      <c r="U2377" s="2" t="s">
        <v>102</v>
      </c>
      <c r="V2377" s="4">
        <v>44986.731817129599</v>
      </c>
      <c r="W2377" s="3">
        <f t="shared" si="194"/>
        <v>150</v>
      </c>
      <c r="X2377" s="3" t="s">
        <v>91</v>
      </c>
      <c r="Y2377" s="2" t="s">
        <v>92</v>
      </c>
      <c r="Z2377" s="2" t="s">
        <v>5586</v>
      </c>
      <c r="AA2377" s="4">
        <v>44988.493055555598</v>
      </c>
      <c r="AB2377" s="26">
        <f t="shared" si="195"/>
        <v>42</v>
      </c>
      <c r="AC2377" s="1" t="s">
        <v>78</v>
      </c>
      <c r="AD2377" s="3" t="s">
        <v>40</v>
      </c>
    </row>
    <row r="2378" spans="1:30" ht="28.5" hidden="1" x14ac:dyDescent="0.25">
      <c r="A2378" s="1" t="s">
        <v>7674</v>
      </c>
      <c r="B2378" s="1" t="s">
        <v>407</v>
      </c>
      <c r="C2378" s="2" t="s">
        <v>7675</v>
      </c>
      <c r="D2378" s="3" t="s">
        <v>1251</v>
      </c>
      <c r="E2378" s="3" t="s">
        <v>410</v>
      </c>
      <c r="F2378" s="2" t="s">
        <v>225</v>
      </c>
      <c r="G2378" s="3" t="s">
        <v>32</v>
      </c>
      <c r="H2378" s="3" t="s">
        <v>33</v>
      </c>
      <c r="I2378" s="3">
        <v>1411015</v>
      </c>
      <c r="J2378" s="3" t="s">
        <v>34</v>
      </c>
      <c r="K2378" s="4">
        <v>44986.629166666702</v>
      </c>
      <c r="L2378" s="11" t="str">
        <f t="shared" si="192"/>
        <v>marzo</v>
      </c>
      <c r="M2378" s="3">
        <v>2</v>
      </c>
      <c r="N2378" s="3">
        <v>2</v>
      </c>
      <c r="O2378" s="3">
        <f t="shared" si="191"/>
        <v>2</v>
      </c>
      <c r="P2378" s="4">
        <v>44986.633275462998</v>
      </c>
      <c r="Q2378" s="2"/>
      <c r="R2378" s="3" t="s">
        <v>7676</v>
      </c>
      <c r="S2378" s="4">
        <v>44986.633275462998</v>
      </c>
      <c r="T2378" s="3">
        <f t="shared" si="193"/>
        <v>5</v>
      </c>
      <c r="U2378" s="2" t="s">
        <v>102</v>
      </c>
      <c r="V2378" s="4">
        <v>44986.641261574099</v>
      </c>
      <c r="W2378" s="3">
        <f t="shared" si="194"/>
        <v>11</v>
      </c>
      <c r="X2378" s="3" t="s">
        <v>7677</v>
      </c>
      <c r="Y2378" s="2" t="s">
        <v>7678</v>
      </c>
      <c r="Z2378" s="2" t="s">
        <v>551</v>
      </c>
      <c r="AA2378" s="4">
        <v>44987.188888888901</v>
      </c>
      <c r="AB2378" s="26">
        <f t="shared" si="195"/>
        <v>13</v>
      </c>
      <c r="AC2378" s="1" t="s">
        <v>78</v>
      </c>
      <c r="AD2378" s="3" t="s">
        <v>40</v>
      </c>
    </row>
    <row r="2379" spans="1:30" ht="28.5" hidden="1" x14ac:dyDescent="0.25">
      <c r="A2379" s="1" t="s">
        <v>7679</v>
      </c>
      <c r="B2379" s="1" t="s">
        <v>27</v>
      </c>
      <c r="C2379" s="2" t="s">
        <v>7680</v>
      </c>
      <c r="D2379" s="3" t="s">
        <v>257</v>
      </c>
      <c r="E2379" s="3" t="s">
        <v>30</v>
      </c>
      <c r="F2379" s="2" t="s">
        <v>154</v>
      </c>
      <c r="G2379" s="3" t="s">
        <v>155</v>
      </c>
      <c r="H2379" s="3" t="s">
        <v>156</v>
      </c>
      <c r="I2379" s="3">
        <v>1411033</v>
      </c>
      <c r="J2379" s="3" t="s">
        <v>34</v>
      </c>
      <c r="K2379" s="4">
        <v>44986.653472222199</v>
      </c>
      <c r="L2379" s="11" t="str">
        <f t="shared" si="192"/>
        <v>marzo</v>
      </c>
      <c r="M2379" s="3">
        <v>2</v>
      </c>
      <c r="N2379" s="3">
        <v>2</v>
      </c>
      <c r="O2379" s="3">
        <f t="shared" si="191"/>
        <v>2</v>
      </c>
      <c r="P2379" s="4">
        <v>44986.6691782407</v>
      </c>
      <c r="Q2379" s="2"/>
      <c r="R2379" s="3" t="s">
        <v>7681</v>
      </c>
      <c r="S2379" s="4">
        <v>44986.6691782407</v>
      </c>
      <c r="T2379" s="3">
        <f t="shared" si="193"/>
        <v>22</v>
      </c>
      <c r="U2379" s="2" t="s">
        <v>227</v>
      </c>
      <c r="V2379" s="4">
        <v>44986.6710648148</v>
      </c>
      <c r="W2379" s="3">
        <f t="shared" si="194"/>
        <v>2</v>
      </c>
      <c r="X2379" s="3" t="s">
        <v>7682</v>
      </c>
      <c r="Y2379" s="2" t="s">
        <v>7683</v>
      </c>
      <c r="Z2379" s="2" t="s">
        <v>227</v>
      </c>
      <c r="AA2379" s="4">
        <v>44988.4465277778</v>
      </c>
      <c r="AB2379" s="26">
        <f t="shared" si="195"/>
        <v>42</v>
      </c>
      <c r="AC2379" s="1" t="s">
        <v>144</v>
      </c>
      <c r="AD2379" s="3" t="s">
        <v>40</v>
      </c>
    </row>
    <row r="2380" spans="1:30" ht="178.5" hidden="1" x14ac:dyDescent="0.25">
      <c r="A2380" s="1" t="s">
        <v>7684</v>
      </c>
      <c r="B2380" s="1" t="s">
        <v>27</v>
      </c>
      <c r="C2380" s="2" t="s">
        <v>7685</v>
      </c>
      <c r="D2380" s="3" t="s">
        <v>603</v>
      </c>
      <c r="E2380" s="3" t="s">
        <v>30</v>
      </c>
      <c r="F2380" s="2" t="s">
        <v>53</v>
      </c>
      <c r="G2380" s="3" t="s">
        <v>54</v>
      </c>
      <c r="H2380" s="3" t="s">
        <v>100</v>
      </c>
      <c r="I2380" s="3">
        <v>1411046</v>
      </c>
      <c r="J2380" s="3" t="s">
        <v>34</v>
      </c>
      <c r="K2380" s="4">
        <v>44986.668749999997</v>
      </c>
      <c r="L2380" s="11" t="str">
        <f t="shared" si="192"/>
        <v>marzo</v>
      </c>
      <c r="M2380" s="3">
        <v>3</v>
      </c>
      <c r="N2380" s="3">
        <v>3</v>
      </c>
      <c r="O2380" s="3">
        <f t="shared" si="191"/>
        <v>3</v>
      </c>
      <c r="P2380" s="4">
        <v>44986.680868055599</v>
      </c>
      <c r="Q2380" s="2"/>
      <c r="R2380" s="3" t="s">
        <v>7686</v>
      </c>
      <c r="S2380" s="4">
        <v>44986.680868055599</v>
      </c>
      <c r="T2380" s="3">
        <f t="shared" si="193"/>
        <v>17</v>
      </c>
      <c r="U2380" s="2" t="s">
        <v>708</v>
      </c>
      <c r="V2380" s="4">
        <v>44986.782291666699</v>
      </c>
      <c r="W2380" s="3">
        <f t="shared" si="194"/>
        <v>146</v>
      </c>
      <c r="X2380" s="3" t="s">
        <v>736</v>
      </c>
      <c r="Y2380" s="2" t="s">
        <v>737</v>
      </c>
      <c r="Z2380" s="2" t="s">
        <v>219</v>
      </c>
      <c r="AA2380" s="4">
        <v>44987.442361111098</v>
      </c>
      <c r="AB2380" s="26">
        <f t="shared" si="195"/>
        <v>15</v>
      </c>
      <c r="AC2380" s="1" t="s">
        <v>78</v>
      </c>
      <c r="AD2380" s="3" t="s">
        <v>40</v>
      </c>
    </row>
    <row r="2381" spans="1:30" ht="114.75" hidden="1" x14ac:dyDescent="0.25">
      <c r="A2381" s="1" t="s">
        <v>7687</v>
      </c>
      <c r="B2381" s="1" t="s">
        <v>27</v>
      </c>
      <c r="C2381" s="2" t="s">
        <v>7688</v>
      </c>
      <c r="D2381" s="3" t="s">
        <v>153</v>
      </c>
      <c r="E2381" s="3" t="s">
        <v>30</v>
      </c>
      <c r="F2381" s="2" t="s">
        <v>88</v>
      </c>
      <c r="G2381" s="3" t="s">
        <v>54</v>
      </c>
      <c r="H2381" s="3" t="s">
        <v>148</v>
      </c>
      <c r="I2381" s="3">
        <v>1411053</v>
      </c>
      <c r="J2381" s="3" t="s">
        <v>34</v>
      </c>
      <c r="K2381" s="4">
        <v>44986.711805555598</v>
      </c>
      <c r="L2381" s="11" t="str">
        <f t="shared" si="192"/>
        <v>marzo</v>
      </c>
      <c r="M2381" s="3">
        <v>3</v>
      </c>
      <c r="N2381" s="3">
        <v>3</v>
      </c>
      <c r="O2381" s="3">
        <f t="shared" si="191"/>
        <v>3</v>
      </c>
      <c r="P2381" s="4">
        <v>44986.727858796301</v>
      </c>
      <c r="Q2381" s="2"/>
      <c r="R2381" s="3" t="s">
        <v>7689</v>
      </c>
      <c r="S2381" s="4">
        <v>44986.727858796301</v>
      </c>
      <c r="T2381" s="3">
        <f t="shared" si="193"/>
        <v>23</v>
      </c>
      <c r="U2381" s="2" t="s">
        <v>708</v>
      </c>
      <c r="V2381" s="4">
        <v>44986.798564814802</v>
      </c>
      <c r="W2381" s="3">
        <f t="shared" si="194"/>
        <v>101</v>
      </c>
      <c r="X2381" s="3" t="s">
        <v>202</v>
      </c>
      <c r="Y2381" s="2" t="s">
        <v>203</v>
      </c>
      <c r="Z2381" s="2" t="s">
        <v>219</v>
      </c>
      <c r="AA2381" s="4">
        <v>44988.708333333299</v>
      </c>
      <c r="AB2381" s="26">
        <f t="shared" si="195"/>
        <v>45</v>
      </c>
      <c r="AC2381" s="1" t="s">
        <v>78</v>
      </c>
      <c r="AD2381" s="3" t="s">
        <v>40</v>
      </c>
    </row>
    <row r="2382" spans="1:30" ht="178.5" hidden="1" x14ac:dyDescent="0.25">
      <c r="A2382" s="1" t="s">
        <v>4063</v>
      </c>
      <c r="B2382" s="1" t="s">
        <v>27</v>
      </c>
      <c r="C2382" s="2" t="s">
        <v>4064</v>
      </c>
      <c r="D2382" s="3" t="s">
        <v>629</v>
      </c>
      <c r="E2382" s="3" t="s">
        <v>30</v>
      </c>
      <c r="F2382" s="2" t="s">
        <v>82</v>
      </c>
      <c r="G2382" s="3" t="s">
        <v>54</v>
      </c>
      <c r="H2382" s="3" t="s">
        <v>83</v>
      </c>
      <c r="I2382" s="3">
        <v>1411054</v>
      </c>
      <c r="J2382" s="3" t="s">
        <v>34</v>
      </c>
      <c r="K2382" s="4">
        <v>44986.715277777803</v>
      </c>
      <c r="L2382" s="11" t="str">
        <f t="shared" si="192"/>
        <v>marzo</v>
      </c>
      <c r="M2382" s="3">
        <v>2</v>
      </c>
      <c r="N2382" s="3">
        <v>2</v>
      </c>
      <c r="O2382" s="3">
        <f t="shared" si="191"/>
        <v>2</v>
      </c>
      <c r="P2382" s="4">
        <v>44986.735613425903</v>
      </c>
      <c r="Q2382" s="2"/>
      <c r="R2382" s="3" t="s">
        <v>7690</v>
      </c>
      <c r="S2382" s="4">
        <v>44986.735613425903</v>
      </c>
      <c r="T2382" s="3">
        <f t="shared" si="193"/>
        <v>29</v>
      </c>
      <c r="U2382" s="2" t="s">
        <v>708</v>
      </c>
      <c r="V2382" s="4">
        <v>44986.762418981503</v>
      </c>
      <c r="W2382" s="3">
        <f t="shared" si="194"/>
        <v>38</v>
      </c>
      <c r="X2382" s="3" t="s">
        <v>37</v>
      </c>
      <c r="Y2382" s="2" t="s">
        <v>38</v>
      </c>
      <c r="Z2382" s="2" t="s">
        <v>36</v>
      </c>
      <c r="AA2382" s="4">
        <v>44987.6159722222</v>
      </c>
      <c r="AB2382" s="26">
        <f t="shared" si="195"/>
        <v>20</v>
      </c>
      <c r="AC2382" s="1" t="s">
        <v>78</v>
      </c>
      <c r="AD2382" s="3" t="s">
        <v>40</v>
      </c>
    </row>
    <row r="2383" spans="1:30" ht="165.75" hidden="1" x14ac:dyDescent="0.25">
      <c r="A2383" s="1" t="s">
        <v>7691</v>
      </c>
      <c r="B2383" s="1" t="s">
        <v>27</v>
      </c>
      <c r="C2383" s="2" t="s">
        <v>7692</v>
      </c>
      <c r="D2383" s="3" t="s">
        <v>308</v>
      </c>
      <c r="E2383" s="3" t="s">
        <v>30</v>
      </c>
      <c r="F2383" s="2" t="s">
        <v>44</v>
      </c>
      <c r="G2383" s="3" t="s">
        <v>32</v>
      </c>
      <c r="H2383" s="3" t="s">
        <v>33</v>
      </c>
      <c r="I2383" s="3">
        <v>1411056</v>
      </c>
      <c r="J2383" s="3" t="s">
        <v>34</v>
      </c>
      <c r="K2383" s="4">
        <v>44986.719444444403</v>
      </c>
      <c r="L2383" s="11" t="str">
        <f t="shared" si="192"/>
        <v>marzo</v>
      </c>
      <c r="M2383" s="3">
        <v>2</v>
      </c>
      <c r="N2383" s="3">
        <v>2</v>
      </c>
      <c r="O2383" s="3">
        <f t="shared" si="191"/>
        <v>2</v>
      </c>
      <c r="P2383" s="4">
        <v>44986.720937500002</v>
      </c>
      <c r="Q2383" s="2"/>
      <c r="R2383" s="3" t="s">
        <v>7693</v>
      </c>
      <c r="S2383" s="4">
        <v>44986.720937500002</v>
      </c>
      <c r="T2383" s="3">
        <f t="shared" si="193"/>
        <v>2</v>
      </c>
      <c r="U2383" s="2" t="s">
        <v>708</v>
      </c>
      <c r="V2383" s="4">
        <v>44986.795034722199</v>
      </c>
      <c r="W2383" s="3">
        <f t="shared" si="194"/>
        <v>106</v>
      </c>
      <c r="X2383" s="3" t="s">
        <v>91</v>
      </c>
      <c r="Y2383" s="2" t="s">
        <v>92</v>
      </c>
      <c r="Z2383" s="2" t="s">
        <v>36</v>
      </c>
      <c r="AA2383" s="4">
        <v>44987.598611111098</v>
      </c>
      <c r="AB2383" s="26">
        <f t="shared" si="195"/>
        <v>19</v>
      </c>
      <c r="AC2383" s="1" t="s">
        <v>78</v>
      </c>
      <c r="AD2383" s="3" t="s">
        <v>40</v>
      </c>
    </row>
    <row r="2384" spans="1:30" ht="153" hidden="1" x14ac:dyDescent="0.25">
      <c r="A2384" s="1" t="s">
        <v>7694</v>
      </c>
      <c r="B2384" s="1" t="s">
        <v>27</v>
      </c>
      <c r="C2384" s="2" t="s">
        <v>7695</v>
      </c>
      <c r="D2384" s="3" t="s">
        <v>206</v>
      </c>
      <c r="E2384" s="3" t="s">
        <v>30</v>
      </c>
      <c r="F2384" s="2" t="s">
        <v>53</v>
      </c>
      <c r="G2384" s="3" t="s">
        <v>54</v>
      </c>
      <c r="H2384" s="3" t="s">
        <v>1156</v>
      </c>
      <c r="I2384" s="3">
        <v>1411058</v>
      </c>
      <c r="J2384" s="3" t="s">
        <v>34</v>
      </c>
      <c r="K2384" s="4">
        <v>44986.75</v>
      </c>
      <c r="L2384" s="11" t="str">
        <f t="shared" si="192"/>
        <v>marzo</v>
      </c>
      <c r="M2384" s="3">
        <v>3</v>
      </c>
      <c r="N2384" s="3">
        <v>3</v>
      </c>
      <c r="O2384" s="3">
        <f t="shared" si="191"/>
        <v>3</v>
      </c>
      <c r="P2384" s="4">
        <v>44986.758472222202</v>
      </c>
      <c r="Q2384" s="2"/>
      <c r="R2384" s="3" t="s">
        <v>7696</v>
      </c>
      <c r="S2384" s="4">
        <v>44986.758472222202</v>
      </c>
      <c r="T2384" s="3">
        <f t="shared" si="193"/>
        <v>12</v>
      </c>
      <c r="U2384" s="2" t="s">
        <v>708</v>
      </c>
      <c r="V2384" s="4">
        <v>44986.832291666702</v>
      </c>
      <c r="W2384" s="3">
        <f t="shared" si="194"/>
        <v>106</v>
      </c>
      <c r="X2384" s="3" t="s">
        <v>103</v>
      </c>
      <c r="Y2384" s="2" t="s">
        <v>104</v>
      </c>
      <c r="Z2384" s="2" t="s">
        <v>219</v>
      </c>
      <c r="AA2384" s="4">
        <v>45002.470138888901</v>
      </c>
      <c r="AB2384" s="26">
        <f t="shared" si="195"/>
        <v>375</v>
      </c>
      <c r="AC2384" s="1" t="s">
        <v>78</v>
      </c>
      <c r="AD2384" s="3" t="s">
        <v>40</v>
      </c>
    </row>
    <row r="2385" spans="1:30" ht="165.75" hidden="1" x14ac:dyDescent="0.25">
      <c r="A2385" s="1" t="s">
        <v>7697</v>
      </c>
      <c r="B2385" s="1" t="s">
        <v>27</v>
      </c>
      <c r="C2385" s="2" t="s">
        <v>7698</v>
      </c>
      <c r="D2385" s="3" t="s">
        <v>745</v>
      </c>
      <c r="E2385" s="3" t="s">
        <v>30</v>
      </c>
      <c r="F2385" s="2" t="s">
        <v>53</v>
      </c>
      <c r="G2385" s="3" t="s">
        <v>54</v>
      </c>
      <c r="H2385" s="3" t="s">
        <v>55</v>
      </c>
      <c r="I2385" s="3">
        <v>1411062</v>
      </c>
      <c r="J2385" s="3" t="s">
        <v>34</v>
      </c>
      <c r="K2385" s="4">
        <v>44986.811805555597</v>
      </c>
      <c r="L2385" s="11" t="str">
        <f t="shared" si="192"/>
        <v>marzo</v>
      </c>
      <c r="M2385" s="3">
        <v>2</v>
      </c>
      <c r="N2385" s="3">
        <v>2</v>
      </c>
      <c r="O2385" s="3">
        <f t="shared" si="191"/>
        <v>2</v>
      </c>
      <c r="P2385" s="4">
        <v>44986.824490740699</v>
      </c>
      <c r="Q2385" s="2"/>
      <c r="R2385" s="3" t="s">
        <v>7699</v>
      </c>
      <c r="S2385" s="4">
        <v>44986.824490740699</v>
      </c>
      <c r="T2385" s="3">
        <f t="shared" si="193"/>
        <v>18</v>
      </c>
      <c r="U2385" s="2" t="s">
        <v>708</v>
      </c>
      <c r="V2385" s="4">
        <v>44986.830300925903</v>
      </c>
      <c r="W2385" s="3">
        <f t="shared" si="194"/>
        <v>8</v>
      </c>
      <c r="X2385" s="3" t="s">
        <v>4251</v>
      </c>
      <c r="Y2385" s="2" t="s">
        <v>4252</v>
      </c>
      <c r="Z2385" s="2" t="s">
        <v>36</v>
      </c>
      <c r="AA2385" s="4">
        <v>45007.493055555598</v>
      </c>
      <c r="AB2385" s="26">
        <f t="shared" si="195"/>
        <v>495</v>
      </c>
      <c r="AC2385" s="1" t="s">
        <v>125</v>
      </c>
      <c r="AD2385" s="3" t="s">
        <v>40</v>
      </c>
    </row>
    <row r="2386" spans="1:30" ht="140.25" hidden="1" x14ac:dyDescent="0.25">
      <c r="A2386" s="1" t="s">
        <v>7700</v>
      </c>
      <c r="B2386" s="1" t="s">
        <v>27</v>
      </c>
      <c r="C2386" s="2" t="s">
        <v>7701</v>
      </c>
      <c r="D2386" s="3" t="s">
        <v>378</v>
      </c>
      <c r="E2386" s="3" t="s">
        <v>30</v>
      </c>
      <c r="F2386" s="2" t="s">
        <v>82</v>
      </c>
      <c r="G2386" s="3" t="s">
        <v>54</v>
      </c>
      <c r="H2386" s="3" t="s">
        <v>113</v>
      </c>
      <c r="I2386" s="3">
        <v>1411063</v>
      </c>
      <c r="J2386" s="3" t="s">
        <v>34</v>
      </c>
      <c r="K2386" s="4">
        <v>44986.818749999999</v>
      </c>
      <c r="L2386" s="11" t="str">
        <f t="shared" si="192"/>
        <v>marzo</v>
      </c>
      <c r="M2386" s="3">
        <v>3</v>
      </c>
      <c r="N2386" s="3">
        <v>3</v>
      </c>
      <c r="O2386" s="3">
        <f t="shared" si="191"/>
        <v>3</v>
      </c>
      <c r="P2386" s="4">
        <v>44986.831747685203</v>
      </c>
      <c r="Q2386" s="2"/>
      <c r="R2386" s="3" t="s">
        <v>7702</v>
      </c>
      <c r="S2386" s="4">
        <v>44986.831747685203</v>
      </c>
      <c r="T2386" s="3">
        <f t="shared" si="193"/>
        <v>18</v>
      </c>
      <c r="U2386" s="2" t="s">
        <v>708</v>
      </c>
      <c r="V2386" s="4">
        <v>44986.888472222199</v>
      </c>
      <c r="W2386" s="3">
        <f t="shared" si="194"/>
        <v>81</v>
      </c>
      <c r="X2386" s="3" t="s">
        <v>103</v>
      </c>
      <c r="Y2386" s="2" t="s">
        <v>104</v>
      </c>
      <c r="Z2386" s="2" t="s">
        <v>219</v>
      </c>
      <c r="AA2386" s="4">
        <v>44989.469444444403</v>
      </c>
      <c r="AB2386" s="26">
        <f t="shared" si="195"/>
        <v>61</v>
      </c>
      <c r="AC2386" s="1" t="s">
        <v>78</v>
      </c>
      <c r="AD2386" s="3" t="s">
        <v>40</v>
      </c>
    </row>
    <row r="2387" spans="1:30" ht="76.5" hidden="1" x14ac:dyDescent="0.25">
      <c r="A2387" s="1" t="s">
        <v>7703</v>
      </c>
      <c r="B2387" s="1" t="s">
        <v>27</v>
      </c>
      <c r="C2387" s="2" t="s">
        <v>7704</v>
      </c>
      <c r="D2387" s="3" t="s">
        <v>166</v>
      </c>
      <c r="E2387" s="3" t="s">
        <v>30</v>
      </c>
      <c r="F2387" s="2" t="s">
        <v>53</v>
      </c>
      <c r="G2387" s="3" t="s">
        <v>54</v>
      </c>
      <c r="H2387" s="3" t="s">
        <v>100</v>
      </c>
      <c r="I2387" s="3">
        <v>1411065</v>
      </c>
      <c r="J2387" s="3" t="s">
        <v>34</v>
      </c>
      <c r="K2387" s="4">
        <v>44986.843055555597</v>
      </c>
      <c r="L2387" s="11" t="str">
        <f t="shared" si="192"/>
        <v>marzo</v>
      </c>
      <c r="M2387" s="3">
        <v>3</v>
      </c>
      <c r="N2387" s="3">
        <v>3</v>
      </c>
      <c r="O2387" s="3">
        <f t="shared" si="191"/>
        <v>3</v>
      </c>
      <c r="P2387" s="4">
        <v>44986.855497685203</v>
      </c>
      <c r="Q2387" s="2"/>
      <c r="R2387" s="3" t="s">
        <v>7705</v>
      </c>
      <c r="S2387" s="4">
        <v>44986.855497685203</v>
      </c>
      <c r="T2387" s="3">
        <f t="shared" si="193"/>
        <v>17</v>
      </c>
      <c r="U2387" s="2" t="s">
        <v>708</v>
      </c>
      <c r="V2387" s="4">
        <v>44986.901250000003</v>
      </c>
      <c r="W2387" s="3">
        <f t="shared" si="194"/>
        <v>65</v>
      </c>
      <c r="X2387" s="3" t="s">
        <v>91</v>
      </c>
      <c r="Y2387" s="2" t="s">
        <v>92</v>
      </c>
      <c r="Z2387" s="2" t="s">
        <v>708</v>
      </c>
      <c r="AA2387" s="4">
        <v>44987.2055555556</v>
      </c>
      <c r="AB2387" s="26">
        <f t="shared" si="195"/>
        <v>7</v>
      </c>
      <c r="AC2387" s="1" t="s">
        <v>78</v>
      </c>
      <c r="AD2387" s="3" t="s">
        <v>40</v>
      </c>
    </row>
    <row r="2388" spans="1:30" ht="127.5" hidden="1" x14ac:dyDescent="0.25">
      <c r="A2388" s="1" t="s">
        <v>7706</v>
      </c>
      <c r="B2388" s="1" t="s">
        <v>27</v>
      </c>
      <c r="C2388" s="2" t="s">
        <v>7707</v>
      </c>
      <c r="D2388" s="3" t="s">
        <v>141</v>
      </c>
      <c r="E2388" s="3" t="s">
        <v>30</v>
      </c>
      <c r="F2388" s="2" t="s">
        <v>82</v>
      </c>
      <c r="G2388" s="3" t="s">
        <v>54</v>
      </c>
      <c r="H2388" s="3" t="s">
        <v>83</v>
      </c>
      <c r="I2388" s="3">
        <v>1411066</v>
      </c>
      <c r="J2388" s="3" t="s">
        <v>34</v>
      </c>
      <c r="K2388" s="4">
        <v>44986.84375</v>
      </c>
      <c r="L2388" s="11" t="str">
        <f t="shared" si="192"/>
        <v>marzo</v>
      </c>
      <c r="M2388" s="3">
        <v>2</v>
      </c>
      <c r="N2388" s="3">
        <v>2</v>
      </c>
      <c r="O2388" s="3">
        <f t="shared" si="191"/>
        <v>2</v>
      </c>
      <c r="P2388" s="4">
        <v>44986.850451388898</v>
      </c>
      <c r="Q2388" s="2"/>
      <c r="R2388" s="3" t="s">
        <v>7708</v>
      </c>
      <c r="S2388" s="4">
        <v>44986.850451388898</v>
      </c>
      <c r="T2388" s="3">
        <f t="shared" si="193"/>
        <v>9</v>
      </c>
      <c r="U2388" s="2" t="s">
        <v>708</v>
      </c>
      <c r="V2388" s="4">
        <v>44986.933275463001</v>
      </c>
      <c r="W2388" s="3">
        <f t="shared" si="194"/>
        <v>119</v>
      </c>
      <c r="X2388" s="3" t="s">
        <v>202</v>
      </c>
      <c r="Y2388" s="2" t="s">
        <v>203</v>
      </c>
      <c r="Z2388" s="2" t="s">
        <v>219</v>
      </c>
      <c r="AA2388" s="4">
        <v>44988.738888888904</v>
      </c>
      <c r="AB2388" s="26">
        <f t="shared" si="195"/>
        <v>43</v>
      </c>
      <c r="AC2388" s="1" t="s">
        <v>144</v>
      </c>
      <c r="AD2388" s="3" t="s">
        <v>40</v>
      </c>
    </row>
    <row r="2389" spans="1:30" ht="102" hidden="1" x14ac:dyDescent="0.25">
      <c r="A2389" s="1" t="s">
        <v>7709</v>
      </c>
      <c r="B2389" s="1" t="s">
        <v>27</v>
      </c>
      <c r="C2389" s="2" t="s">
        <v>7710</v>
      </c>
      <c r="D2389" s="3" t="s">
        <v>153</v>
      </c>
      <c r="E2389" s="3" t="s">
        <v>30</v>
      </c>
      <c r="F2389" s="2" t="s">
        <v>44</v>
      </c>
      <c r="G2389" s="3" t="s">
        <v>32</v>
      </c>
      <c r="H2389" s="3" t="s">
        <v>33</v>
      </c>
      <c r="I2389" s="3">
        <v>1411067</v>
      </c>
      <c r="J2389" s="3" t="s">
        <v>34</v>
      </c>
      <c r="K2389" s="4">
        <v>44986.8527777778</v>
      </c>
      <c r="L2389" s="11" t="str">
        <f t="shared" si="192"/>
        <v>marzo</v>
      </c>
      <c r="M2389" s="3">
        <v>3</v>
      </c>
      <c r="N2389" s="3">
        <v>3</v>
      </c>
      <c r="O2389" s="3">
        <f t="shared" si="191"/>
        <v>3</v>
      </c>
      <c r="P2389" s="4">
        <v>44986.871053240699</v>
      </c>
      <c r="Q2389" s="2"/>
      <c r="R2389" s="3" t="s">
        <v>7711</v>
      </c>
      <c r="S2389" s="4">
        <v>44986.871053240699</v>
      </c>
      <c r="T2389" s="3">
        <f t="shared" si="193"/>
        <v>26</v>
      </c>
      <c r="U2389" s="2" t="s">
        <v>708</v>
      </c>
      <c r="V2389" s="4">
        <v>44986.988043981502</v>
      </c>
      <c r="W2389" s="3">
        <f t="shared" si="194"/>
        <v>168</v>
      </c>
      <c r="X2389" s="3" t="s">
        <v>115</v>
      </c>
      <c r="Y2389" s="2" t="s">
        <v>116</v>
      </c>
      <c r="Z2389" s="2" t="s">
        <v>219</v>
      </c>
      <c r="AA2389" s="4">
        <v>44989.568749999999</v>
      </c>
      <c r="AB2389" s="26">
        <f t="shared" si="195"/>
        <v>61</v>
      </c>
      <c r="AC2389" s="1" t="s">
        <v>144</v>
      </c>
      <c r="AD2389" s="3" t="s">
        <v>40</v>
      </c>
    </row>
    <row r="2390" spans="1:30" ht="408" hidden="1" x14ac:dyDescent="0.25">
      <c r="A2390" s="1" t="s">
        <v>4880</v>
      </c>
      <c r="B2390" s="1" t="s">
        <v>27</v>
      </c>
      <c r="C2390" s="2" t="s">
        <v>4881</v>
      </c>
      <c r="D2390" s="3" t="s">
        <v>107</v>
      </c>
      <c r="E2390" s="3" t="s">
        <v>30</v>
      </c>
      <c r="F2390" s="2" t="s">
        <v>53</v>
      </c>
      <c r="G2390" s="3" t="s">
        <v>32</v>
      </c>
      <c r="H2390" s="3" t="s">
        <v>187</v>
      </c>
      <c r="I2390" s="3">
        <v>1411068</v>
      </c>
      <c r="J2390" s="3" t="s">
        <v>34</v>
      </c>
      <c r="K2390" s="4">
        <v>44986.856249999997</v>
      </c>
      <c r="L2390" s="11" t="str">
        <f t="shared" si="192"/>
        <v>marzo</v>
      </c>
      <c r="M2390" s="3">
        <v>3</v>
      </c>
      <c r="N2390" s="3">
        <v>3</v>
      </c>
      <c r="O2390" s="3">
        <f t="shared" si="191"/>
        <v>3</v>
      </c>
      <c r="P2390" s="4">
        <v>44986.878206018497</v>
      </c>
      <c r="Q2390" s="2"/>
      <c r="R2390" s="3" t="s">
        <v>7712</v>
      </c>
      <c r="S2390" s="4">
        <v>44986.878206018497</v>
      </c>
      <c r="T2390" s="3">
        <f t="shared" si="193"/>
        <v>31</v>
      </c>
      <c r="U2390" s="2" t="s">
        <v>708</v>
      </c>
      <c r="V2390" s="4">
        <v>44986.9229513889</v>
      </c>
      <c r="W2390" s="3">
        <f t="shared" si="194"/>
        <v>64</v>
      </c>
      <c r="X2390" s="3" t="s">
        <v>37</v>
      </c>
      <c r="Y2390" s="2" t="s">
        <v>38</v>
      </c>
      <c r="Z2390" s="2" t="s">
        <v>36</v>
      </c>
      <c r="AA2390" s="4">
        <v>44992.452777777798</v>
      </c>
      <c r="AB2390" s="26">
        <f t="shared" si="195"/>
        <v>132</v>
      </c>
      <c r="AC2390" s="1" t="s">
        <v>78</v>
      </c>
      <c r="AD2390" s="3" t="s">
        <v>40</v>
      </c>
    </row>
    <row r="2391" spans="1:30" ht="178.5" hidden="1" x14ac:dyDescent="0.25">
      <c r="A2391" s="1" t="s">
        <v>7713</v>
      </c>
      <c r="B2391" s="1" t="s">
        <v>27</v>
      </c>
      <c r="C2391" s="2" t="s">
        <v>7714</v>
      </c>
      <c r="D2391" s="3" t="s">
        <v>436</v>
      </c>
      <c r="E2391" s="3" t="s">
        <v>30</v>
      </c>
      <c r="F2391" s="2" t="s">
        <v>53</v>
      </c>
      <c r="G2391" s="3" t="s">
        <v>54</v>
      </c>
      <c r="H2391" s="3" t="s">
        <v>100</v>
      </c>
      <c r="I2391" s="3">
        <v>1411069</v>
      </c>
      <c r="J2391" s="3" t="s">
        <v>34</v>
      </c>
      <c r="K2391" s="4">
        <v>44986.860416666699</v>
      </c>
      <c r="L2391" s="11" t="str">
        <f t="shared" si="192"/>
        <v>marzo</v>
      </c>
      <c r="M2391" s="3">
        <v>3</v>
      </c>
      <c r="N2391" s="3">
        <v>3</v>
      </c>
      <c r="O2391" s="3">
        <f t="shared" si="191"/>
        <v>3</v>
      </c>
      <c r="P2391" s="4">
        <v>44986.862962963001</v>
      </c>
      <c r="Q2391" s="2"/>
      <c r="R2391" s="3" t="s">
        <v>7715</v>
      </c>
      <c r="S2391" s="4">
        <v>44986.862962963001</v>
      </c>
      <c r="T2391" s="3">
        <f t="shared" si="193"/>
        <v>3</v>
      </c>
      <c r="U2391" s="2" t="s">
        <v>708</v>
      </c>
      <c r="V2391" s="4">
        <v>44986.878310185202</v>
      </c>
      <c r="W2391" s="3">
        <f t="shared" si="194"/>
        <v>22</v>
      </c>
      <c r="X2391" s="3" t="s">
        <v>202</v>
      </c>
      <c r="Y2391" s="2" t="s">
        <v>203</v>
      </c>
      <c r="Z2391" s="2" t="s">
        <v>36</v>
      </c>
      <c r="AA2391" s="4">
        <v>44993.195833333302</v>
      </c>
      <c r="AB2391" s="26">
        <f t="shared" si="195"/>
        <v>151</v>
      </c>
      <c r="AC2391" s="1" t="s">
        <v>144</v>
      </c>
      <c r="AD2391" s="3" t="s">
        <v>40</v>
      </c>
    </row>
    <row r="2392" spans="1:30" ht="42.75" hidden="1" x14ac:dyDescent="0.25">
      <c r="A2392" s="1" t="s">
        <v>7716</v>
      </c>
      <c r="B2392" s="1" t="s">
        <v>27</v>
      </c>
      <c r="C2392" s="2" t="s">
        <v>7717</v>
      </c>
      <c r="D2392" s="3" t="s">
        <v>128</v>
      </c>
      <c r="E2392" s="3" t="s">
        <v>30</v>
      </c>
      <c r="F2392" s="2" t="s">
        <v>213</v>
      </c>
      <c r="G2392" s="3" t="s">
        <v>192</v>
      </c>
      <c r="H2392" s="3" t="s">
        <v>214</v>
      </c>
      <c r="I2392" s="3">
        <v>1411070</v>
      </c>
      <c r="J2392" s="3" t="s">
        <v>73</v>
      </c>
      <c r="K2392" s="4">
        <v>44986.863194444399</v>
      </c>
      <c r="L2392" s="11" t="str">
        <f t="shared" si="192"/>
        <v>marzo</v>
      </c>
      <c r="M2392" s="3">
        <v>3</v>
      </c>
      <c r="N2392" s="3">
        <v>3</v>
      </c>
      <c r="O2392" s="3">
        <f t="shared" si="191"/>
        <v>3</v>
      </c>
      <c r="P2392" s="4">
        <v>44986.869907407403</v>
      </c>
      <c r="Q2392" s="2"/>
      <c r="R2392" s="3" t="s">
        <v>7718</v>
      </c>
      <c r="S2392" s="4">
        <v>44986.869907407403</v>
      </c>
      <c r="T2392" s="3">
        <f t="shared" si="193"/>
        <v>9</v>
      </c>
      <c r="U2392" s="2" t="s">
        <v>143</v>
      </c>
      <c r="V2392" s="4">
        <v>44986.871620370403</v>
      </c>
      <c r="W2392" s="3">
        <f t="shared" si="194"/>
        <v>2</v>
      </c>
      <c r="X2392" s="3" t="s">
        <v>7719</v>
      </c>
      <c r="Y2392" s="2" t="s">
        <v>7720</v>
      </c>
      <c r="Z2392" s="2" t="s">
        <v>143</v>
      </c>
      <c r="AA2392" s="4">
        <v>44987.244444444397</v>
      </c>
      <c r="AB2392" s="26">
        <f t="shared" si="195"/>
        <v>8</v>
      </c>
      <c r="AC2392" s="1" t="s">
        <v>197</v>
      </c>
      <c r="AD2392" s="3" t="s">
        <v>40</v>
      </c>
    </row>
    <row r="2393" spans="1:30" ht="28.5" hidden="1" x14ac:dyDescent="0.25">
      <c r="A2393" s="1" t="s">
        <v>7133</v>
      </c>
      <c r="B2393" s="1" t="s">
        <v>27</v>
      </c>
      <c r="C2393" s="2" t="s">
        <v>7134</v>
      </c>
      <c r="D2393" s="3" t="s">
        <v>1059</v>
      </c>
      <c r="E2393" s="3" t="s">
        <v>30</v>
      </c>
      <c r="F2393" s="2" t="s">
        <v>154</v>
      </c>
      <c r="G2393" s="3" t="s">
        <v>155</v>
      </c>
      <c r="H2393" s="3" t="s">
        <v>156</v>
      </c>
      <c r="I2393" s="3">
        <v>1411072</v>
      </c>
      <c r="J2393" s="3" t="s">
        <v>34</v>
      </c>
      <c r="K2393" s="4">
        <v>44986.902777777803</v>
      </c>
      <c r="L2393" s="11" t="str">
        <f t="shared" si="192"/>
        <v>marzo</v>
      </c>
      <c r="M2393" s="3">
        <v>2</v>
      </c>
      <c r="N2393" s="3">
        <v>2</v>
      </c>
      <c r="O2393" s="3">
        <f t="shared" si="191"/>
        <v>2</v>
      </c>
      <c r="P2393" s="4">
        <v>44986.907384259299</v>
      </c>
      <c r="Q2393" s="2"/>
      <c r="R2393" s="3" t="s">
        <v>7721</v>
      </c>
      <c r="S2393" s="4">
        <v>44986.907384259299</v>
      </c>
      <c r="T2393" s="3">
        <f t="shared" si="193"/>
        <v>6</v>
      </c>
      <c r="U2393" s="2" t="s">
        <v>143</v>
      </c>
      <c r="V2393" s="4">
        <v>44986.9118171296</v>
      </c>
      <c r="W2393" s="3">
        <f t="shared" si="194"/>
        <v>6</v>
      </c>
      <c r="X2393" s="3" t="s">
        <v>103</v>
      </c>
      <c r="Y2393" s="2" t="s">
        <v>104</v>
      </c>
      <c r="Z2393" s="2" t="s">
        <v>143</v>
      </c>
      <c r="AA2393" s="4">
        <v>44987.241666666698</v>
      </c>
      <c r="AB2393" s="26">
        <f t="shared" si="195"/>
        <v>7</v>
      </c>
      <c r="AC2393" s="1" t="s">
        <v>78</v>
      </c>
      <c r="AD2393" s="3" t="s">
        <v>40</v>
      </c>
    </row>
    <row r="2394" spans="1:30" ht="140.25" hidden="1" x14ac:dyDescent="0.25">
      <c r="A2394" s="1" t="s">
        <v>7722</v>
      </c>
      <c r="B2394" s="1" t="s">
        <v>27</v>
      </c>
      <c r="C2394" s="2" t="s">
        <v>7723</v>
      </c>
      <c r="D2394" s="3" t="s">
        <v>745</v>
      </c>
      <c r="E2394" s="3" t="s">
        <v>30</v>
      </c>
      <c r="F2394" s="2" t="s">
        <v>2280</v>
      </c>
      <c r="G2394" s="3" t="s">
        <v>54</v>
      </c>
      <c r="H2394" s="3" t="s">
        <v>89</v>
      </c>
      <c r="I2394" s="3">
        <v>1411073</v>
      </c>
      <c r="J2394" s="3" t="s">
        <v>34</v>
      </c>
      <c r="K2394" s="4">
        <v>44986.931944444397</v>
      </c>
      <c r="L2394" s="11" t="str">
        <f t="shared" si="192"/>
        <v>marzo</v>
      </c>
      <c r="M2394" s="3">
        <v>2</v>
      </c>
      <c r="N2394" s="3">
        <v>2</v>
      </c>
      <c r="O2394" s="3">
        <f t="shared" ref="O2394:O2450" si="196">IF(ISBLANK(N2394),M2394,N2394)</f>
        <v>2</v>
      </c>
      <c r="P2394" s="4">
        <v>44986.936620370398</v>
      </c>
      <c r="Q2394" s="2"/>
      <c r="R2394" s="3" t="s">
        <v>7724</v>
      </c>
      <c r="S2394" s="4">
        <v>44986.936620370398</v>
      </c>
      <c r="T2394" s="3">
        <f t="shared" si="193"/>
        <v>6</v>
      </c>
      <c r="U2394" s="2" t="s">
        <v>708</v>
      </c>
      <c r="V2394" s="4">
        <v>44987.010520833297</v>
      </c>
      <c r="W2394" s="3">
        <f t="shared" si="194"/>
        <v>106</v>
      </c>
      <c r="X2394" s="3" t="s">
        <v>195</v>
      </c>
      <c r="Y2394" s="2" t="s">
        <v>196</v>
      </c>
      <c r="Z2394" s="2" t="s">
        <v>219</v>
      </c>
      <c r="AA2394" s="4">
        <v>44992.502083333296</v>
      </c>
      <c r="AB2394" s="26">
        <f t="shared" si="195"/>
        <v>131</v>
      </c>
      <c r="AC2394" s="1" t="s">
        <v>78</v>
      </c>
      <c r="AD2394" s="3" t="s">
        <v>40</v>
      </c>
    </row>
    <row r="2395" spans="1:30" ht="42.75" hidden="1" x14ac:dyDescent="0.25">
      <c r="A2395" s="1" t="s">
        <v>7725</v>
      </c>
      <c r="B2395" s="1" t="s">
        <v>27</v>
      </c>
      <c r="C2395" s="2" t="s">
        <v>7726</v>
      </c>
      <c r="D2395" s="3" t="s">
        <v>271</v>
      </c>
      <c r="E2395" s="3" t="s">
        <v>30</v>
      </c>
      <c r="F2395" s="2" t="s">
        <v>264</v>
      </c>
      <c r="G2395" s="3" t="s">
        <v>192</v>
      </c>
      <c r="H2395" s="3" t="s">
        <v>387</v>
      </c>
      <c r="I2395" s="3">
        <v>1411075</v>
      </c>
      <c r="J2395" s="3" t="s">
        <v>34</v>
      </c>
      <c r="K2395" s="4">
        <v>44986.943749999999</v>
      </c>
      <c r="L2395" s="11" t="str">
        <f t="shared" si="192"/>
        <v>marzo</v>
      </c>
      <c r="M2395" s="3">
        <v>2</v>
      </c>
      <c r="N2395" s="3">
        <v>2</v>
      </c>
      <c r="O2395" s="3">
        <f t="shared" si="196"/>
        <v>2</v>
      </c>
      <c r="P2395" s="4">
        <v>44986.948113425897</v>
      </c>
      <c r="Q2395" s="2"/>
      <c r="R2395" s="3" t="s">
        <v>7727</v>
      </c>
      <c r="S2395" s="4">
        <v>44986.948113425897</v>
      </c>
      <c r="T2395" s="3">
        <f t="shared" si="193"/>
        <v>6</v>
      </c>
      <c r="U2395" s="2" t="s">
        <v>143</v>
      </c>
      <c r="V2395" s="4">
        <v>44986.948391203703</v>
      </c>
      <c r="W2395" s="3">
        <f t="shared" si="194"/>
        <v>0</v>
      </c>
      <c r="X2395" s="3" t="s">
        <v>452</v>
      </c>
      <c r="Y2395" s="2" t="s">
        <v>453</v>
      </c>
      <c r="Z2395" s="2" t="s">
        <v>143</v>
      </c>
      <c r="AA2395" s="4">
        <v>44987.243055555598</v>
      </c>
      <c r="AB2395" s="26">
        <f t="shared" si="195"/>
        <v>7</v>
      </c>
      <c r="AC2395" s="1" t="s">
        <v>78</v>
      </c>
      <c r="AD2395" s="3" t="s">
        <v>40</v>
      </c>
    </row>
    <row r="2396" spans="1:30" ht="357" hidden="1" x14ac:dyDescent="0.25">
      <c r="A2396" s="1" t="s">
        <v>7728</v>
      </c>
      <c r="B2396" s="1" t="s">
        <v>27</v>
      </c>
      <c r="C2396" s="2" t="s">
        <v>7729</v>
      </c>
      <c r="D2396" s="3" t="s">
        <v>1059</v>
      </c>
      <c r="E2396" s="3" t="s">
        <v>30</v>
      </c>
      <c r="F2396" s="2" t="s">
        <v>225</v>
      </c>
      <c r="G2396" s="3" t="s">
        <v>32</v>
      </c>
      <c r="H2396" s="3" t="s">
        <v>89</v>
      </c>
      <c r="I2396" s="3">
        <v>1411076</v>
      </c>
      <c r="J2396" s="3" t="s">
        <v>34</v>
      </c>
      <c r="K2396" s="4">
        <v>44986.974999999999</v>
      </c>
      <c r="L2396" s="11" t="str">
        <f t="shared" si="192"/>
        <v>marzo</v>
      </c>
      <c r="M2396" s="3">
        <v>3</v>
      </c>
      <c r="N2396" s="3">
        <v>3</v>
      </c>
      <c r="O2396" s="3">
        <f t="shared" si="196"/>
        <v>3</v>
      </c>
      <c r="P2396" s="4">
        <v>44986.981249999997</v>
      </c>
      <c r="Q2396" s="2"/>
      <c r="R2396" s="3" t="s">
        <v>7730</v>
      </c>
      <c r="S2396" s="4">
        <v>44986.981249999997</v>
      </c>
      <c r="T2396" s="3">
        <f t="shared" si="193"/>
        <v>8</v>
      </c>
      <c r="U2396" s="2" t="s">
        <v>708</v>
      </c>
      <c r="V2396" s="4">
        <v>44986.993634259299</v>
      </c>
      <c r="W2396" s="3">
        <f t="shared" si="194"/>
        <v>17</v>
      </c>
      <c r="X2396" s="3" t="s">
        <v>115</v>
      </c>
      <c r="Y2396" s="2" t="s">
        <v>116</v>
      </c>
      <c r="Z2396" s="2" t="s">
        <v>36</v>
      </c>
      <c r="AA2396" s="4">
        <v>44987.557638888902</v>
      </c>
      <c r="AB2396" s="26">
        <f t="shared" si="195"/>
        <v>13</v>
      </c>
      <c r="AC2396" s="1" t="s">
        <v>78</v>
      </c>
      <c r="AD2396" s="3" t="s">
        <v>40</v>
      </c>
    </row>
    <row r="2397" spans="1:30" ht="51" hidden="1" x14ac:dyDescent="0.25">
      <c r="A2397" s="1" t="s">
        <v>7731</v>
      </c>
      <c r="B2397" s="1" t="s">
        <v>27</v>
      </c>
      <c r="C2397" s="2" t="s">
        <v>7732</v>
      </c>
      <c r="D2397" s="3" t="s">
        <v>1152</v>
      </c>
      <c r="E2397" s="3" t="s">
        <v>30</v>
      </c>
      <c r="F2397" s="2" t="s">
        <v>82</v>
      </c>
      <c r="G2397" s="3" t="s">
        <v>54</v>
      </c>
      <c r="H2397" s="3" t="s">
        <v>1783</v>
      </c>
      <c r="I2397" s="3">
        <v>1411077</v>
      </c>
      <c r="J2397" s="3" t="s">
        <v>34</v>
      </c>
      <c r="K2397" s="4">
        <v>44986.989583333299</v>
      </c>
      <c r="L2397" s="11" t="str">
        <f t="shared" si="192"/>
        <v>marzo</v>
      </c>
      <c r="M2397" s="3">
        <v>3</v>
      </c>
      <c r="N2397" s="3">
        <v>3</v>
      </c>
      <c r="O2397" s="3">
        <f t="shared" si="196"/>
        <v>3</v>
      </c>
      <c r="P2397" s="4">
        <v>44986.993368055599</v>
      </c>
      <c r="Q2397" s="2"/>
      <c r="R2397" s="3" t="s">
        <v>7733</v>
      </c>
      <c r="S2397" s="4">
        <v>44986.993368055599</v>
      </c>
      <c r="T2397" s="3">
        <f t="shared" si="193"/>
        <v>5</v>
      </c>
      <c r="U2397" s="2" t="s">
        <v>708</v>
      </c>
      <c r="V2397" s="4">
        <v>44987.034421296303</v>
      </c>
      <c r="W2397" s="3">
        <f t="shared" si="194"/>
        <v>59</v>
      </c>
      <c r="X2397" s="3" t="s">
        <v>7734</v>
      </c>
      <c r="Y2397" s="2" t="s">
        <v>7735</v>
      </c>
      <c r="Z2397" s="2" t="s">
        <v>219</v>
      </c>
      <c r="AA2397" s="4">
        <v>44987.403472222199</v>
      </c>
      <c r="AB2397" s="26">
        <f t="shared" si="195"/>
        <v>8</v>
      </c>
      <c r="AC2397" s="1" t="s">
        <v>78</v>
      </c>
      <c r="AD2397" s="3" t="s">
        <v>40</v>
      </c>
    </row>
    <row r="2398" spans="1:30" ht="51" hidden="1" x14ac:dyDescent="0.25">
      <c r="A2398" s="1" t="s">
        <v>7736</v>
      </c>
      <c r="B2398" s="1" t="s">
        <v>27</v>
      </c>
      <c r="C2398" s="2" t="s">
        <v>7737</v>
      </c>
      <c r="D2398" s="3" t="s">
        <v>81</v>
      </c>
      <c r="E2398" s="3" t="s">
        <v>30</v>
      </c>
      <c r="F2398" s="2" t="s">
        <v>53</v>
      </c>
      <c r="G2398" s="3" t="s">
        <v>54</v>
      </c>
      <c r="H2398" s="3" t="s">
        <v>1156</v>
      </c>
      <c r="I2398" s="3">
        <v>1411078</v>
      </c>
      <c r="J2398" s="3" t="s">
        <v>34</v>
      </c>
      <c r="K2398" s="4">
        <v>44986.993750000001</v>
      </c>
      <c r="L2398" s="11" t="str">
        <f t="shared" si="192"/>
        <v>marzo</v>
      </c>
      <c r="M2398" s="3">
        <v>3</v>
      </c>
      <c r="N2398" s="3">
        <v>3</v>
      </c>
      <c r="O2398" s="3">
        <f t="shared" si="196"/>
        <v>3</v>
      </c>
      <c r="P2398" s="4">
        <v>44987.029120370396</v>
      </c>
      <c r="Q2398" s="2"/>
      <c r="R2398" s="3" t="s">
        <v>7738</v>
      </c>
      <c r="S2398" s="4">
        <v>44987.029120370396</v>
      </c>
      <c r="T2398" s="3">
        <f t="shared" si="193"/>
        <v>50</v>
      </c>
      <c r="U2398" s="2" t="s">
        <v>36</v>
      </c>
      <c r="V2398" s="4">
        <v>44987.060324074097</v>
      </c>
      <c r="W2398" s="3">
        <f t="shared" si="194"/>
        <v>44</v>
      </c>
      <c r="X2398" s="3" t="s">
        <v>103</v>
      </c>
      <c r="Y2398" s="2" t="s">
        <v>104</v>
      </c>
      <c r="Z2398" s="2" t="s">
        <v>36</v>
      </c>
      <c r="AA2398" s="4">
        <v>44988.692361111098</v>
      </c>
      <c r="AB2398" s="26">
        <f t="shared" si="195"/>
        <v>39</v>
      </c>
      <c r="AC2398" s="1" t="s">
        <v>125</v>
      </c>
      <c r="AD2398" s="3" t="s">
        <v>40</v>
      </c>
    </row>
    <row r="2399" spans="1:30" ht="51" hidden="1" x14ac:dyDescent="0.25">
      <c r="A2399" s="1" t="s">
        <v>7739</v>
      </c>
      <c r="B2399" s="1" t="s">
        <v>27</v>
      </c>
      <c r="C2399" s="2" t="s">
        <v>7740</v>
      </c>
      <c r="D2399" s="3" t="s">
        <v>141</v>
      </c>
      <c r="E2399" s="3" t="s">
        <v>30</v>
      </c>
      <c r="F2399" s="2" t="s">
        <v>53</v>
      </c>
      <c r="G2399" s="3" t="s">
        <v>54</v>
      </c>
      <c r="H2399" s="3" t="s">
        <v>100</v>
      </c>
      <c r="I2399" s="3">
        <v>1411079</v>
      </c>
      <c r="J2399" s="3" t="s">
        <v>34</v>
      </c>
      <c r="K2399" s="4">
        <v>44987.168749999997</v>
      </c>
      <c r="L2399" s="11" t="str">
        <f t="shared" si="192"/>
        <v>marzo</v>
      </c>
      <c r="M2399" s="3">
        <v>2</v>
      </c>
      <c r="N2399" s="3">
        <v>2</v>
      </c>
      <c r="O2399" s="3">
        <f t="shared" si="196"/>
        <v>2</v>
      </c>
      <c r="P2399" s="4">
        <v>44987.177025463003</v>
      </c>
      <c r="Q2399" s="2"/>
      <c r="R2399" s="3" t="s">
        <v>7741</v>
      </c>
      <c r="S2399" s="4">
        <v>44987.177025463003</v>
      </c>
      <c r="T2399" s="3">
        <f t="shared" si="193"/>
        <v>11</v>
      </c>
      <c r="U2399" s="2" t="s">
        <v>36</v>
      </c>
      <c r="V2399" s="4">
        <v>44987.178171296298</v>
      </c>
      <c r="W2399" s="3">
        <f t="shared" si="194"/>
        <v>1</v>
      </c>
      <c r="X2399" s="3" t="s">
        <v>123</v>
      </c>
      <c r="Y2399" s="2" t="s">
        <v>124</v>
      </c>
      <c r="Z2399" s="2" t="s">
        <v>36</v>
      </c>
      <c r="AA2399" s="4">
        <v>44998.982638888898</v>
      </c>
      <c r="AB2399" s="26">
        <f t="shared" si="195"/>
        <v>283</v>
      </c>
      <c r="AC2399" s="1" t="s">
        <v>125</v>
      </c>
      <c r="AD2399" s="3" t="s">
        <v>68</v>
      </c>
    </row>
    <row r="2400" spans="1:30" ht="229.5" hidden="1" x14ac:dyDescent="0.25">
      <c r="A2400" s="1" t="s">
        <v>7742</v>
      </c>
      <c r="B2400" s="1" t="s">
        <v>27</v>
      </c>
      <c r="C2400" s="2" t="s">
        <v>7743</v>
      </c>
      <c r="D2400" s="3" t="s">
        <v>172</v>
      </c>
      <c r="E2400" s="3" t="s">
        <v>30</v>
      </c>
      <c r="F2400" s="2" t="s">
        <v>88</v>
      </c>
      <c r="G2400" s="3" t="s">
        <v>54</v>
      </c>
      <c r="H2400" s="3" t="s">
        <v>148</v>
      </c>
      <c r="I2400" s="3">
        <v>1411080</v>
      </c>
      <c r="J2400" s="3" t="s">
        <v>34</v>
      </c>
      <c r="K2400" s="4">
        <v>44987.193055555603</v>
      </c>
      <c r="L2400" s="11" t="str">
        <f t="shared" si="192"/>
        <v>marzo</v>
      </c>
      <c r="M2400" s="3">
        <v>2</v>
      </c>
      <c r="N2400" s="3">
        <v>2</v>
      </c>
      <c r="O2400" s="3">
        <f t="shared" si="196"/>
        <v>2</v>
      </c>
      <c r="P2400" s="4">
        <v>44987.217453703699</v>
      </c>
      <c r="Q2400" s="2"/>
      <c r="R2400" s="3" t="s">
        <v>7744</v>
      </c>
      <c r="S2400" s="4">
        <v>44987.217453703699</v>
      </c>
      <c r="T2400" s="3">
        <f t="shared" si="193"/>
        <v>35</v>
      </c>
      <c r="U2400" s="2" t="s">
        <v>219</v>
      </c>
      <c r="V2400" s="4">
        <v>44987.220983796302</v>
      </c>
      <c r="W2400" s="3">
        <f t="shared" si="194"/>
        <v>5</v>
      </c>
      <c r="X2400" s="3" t="s">
        <v>103</v>
      </c>
      <c r="Y2400" s="2" t="s">
        <v>104</v>
      </c>
      <c r="Z2400" s="2" t="s">
        <v>219</v>
      </c>
      <c r="AA2400" s="4">
        <v>44992.541666666701</v>
      </c>
      <c r="AB2400" s="26">
        <f t="shared" si="195"/>
        <v>127</v>
      </c>
      <c r="AC2400" s="1" t="s">
        <v>78</v>
      </c>
      <c r="AD2400" s="3" t="s">
        <v>40</v>
      </c>
    </row>
    <row r="2401" spans="1:30" ht="114.75" hidden="1" x14ac:dyDescent="0.25">
      <c r="A2401" s="1" t="s">
        <v>7745</v>
      </c>
      <c r="B2401" s="1" t="s">
        <v>27</v>
      </c>
      <c r="C2401" s="2" t="s">
        <v>7746</v>
      </c>
      <c r="D2401" s="3" t="s">
        <v>349</v>
      </c>
      <c r="E2401" s="3" t="s">
        <v>30</v>
      </c>
      <c r="F2401" s="2" t="s">
        <v>154</v>
      </c>
      <c r="G2401" s="3" t="s">
        <v>155</v>
      </c>
      <c r="H2401" s="3" t="s">
        <v>156</v>
      </c>
      <c r="I2401" s="3">
        <v>1411123</v>
      </c>
      <c r="J2401" s="3" t="s">
        <v>34</v>
      </c>
      <c r="K2401" s="4">
        <v>44987.2902777778</v>
      </c>
      <c r="L2401" s="11" t="str">
        <f t="shared" si="192"/>
        <v>marzo</v>
      </c>
      <c r="M2401" s="3">
        <v>2</v>
      </c>
      <c r="N2401" s="3">
        <v>2</v>
      </c>
      <c r="O2401" s="3">
        <f t="shared" si="196"/>
        <v>2</v>
      </c>
      <c r="P2401" s="4">
        <v>44987.295914351896</v>
      </c>
      <c r="Q2401" s="2"/>
      <c r="R2401" s="3" t="s">
        <v>7747</v>
      </c>
      <c r="S2401" s="4">
        <v>44987.295914351896</v>
      </c>
      <c r="T2401" s="3">
        <f t="shared" si="193"/>
        <v>8</v>
      </c>
      <c r="U2401" s="2" t="s">
        <v>150</v>
      </c>
      <c r="V2401" s="4">
        <v>44987.300613425898</v>
      </c>
      <c r="W2401" s="3">
        <f t="shared" si="194"/>
        <v>6</v>
      </c>
      <c r="X2401" s="3" t="s">
        <v>115</v>
      </c>
      <c r="Y2401" s="2" t="s">
        <v>116</v>
      </c>
      <c r="Z2401" s="2" t="s">
        <v>150</v>
      </c>
      <c r="AA2401" s="4">
        <v>44987.415972222203</v>
      </c>
      <c r="AB2401" s="26">
        <f t="shared" si="195"/>
        <v>2</v>
      </c>
      <c r="AC2401" s="1" t="s">
        <v>78</v>
      </c>
      <c r="AD2401" s="3" t="s">
        <v>40</v>
      </c>
    </row>
    <row r="2402" spans="1:30" ht="28.5" hidden="1" x14ac:dyDescent="0.25">
      <c r="A2402" s="1" t="s">
        <v>7748</v>
      </c>
      <c r="B2402" s="1" t="s">
        <v>27</v>
      </c>
      <c r="C2402" s="2" t="s">
        <v>7749</v>
      </c>
      <c r="D2402" s="3" t="s">
        <v>206</v>
      </c>
      <c r="E2402" s="3" t="s">
        <v>30</v>
      </c>
      <c r="F2402" s="2" t="s">
        <v>264</v>
      </c>
      <c r="G2402" s="3" t="s">
        <v>192</v>
      </c>
      <c r="H2402" s="3" t="s">
        <v>265</v>
      </c>
      <c r="I2402" s="3">
        <v>1411142</v>
      </c>
      <c r="J2402" s="3" t="s">
        <v>34</v>
      </c>
      <c r="K2402" s="4">
        <v>44987.297916666699</v>
      </c>
      <c r="L2402" s="11" t="str">
        <f t="shared" si="192"/>
        <v>marzo</v>
      </c>
      <c r="M2402" s="3">
        <v>3</v>
      </c>
      <c r="N2402" s="3">
        <v>3</v>
      </c>
      <c r="O2402" s="3">
        <f t="shared" si="196"/>
        <v>3</v>
      </c>
      <c r="P2402" s="4">
        <v>44987.316354166702</v>
      </c>
      <c r="Q2402" s="2"/>
      <c r="R2402" s="3" t="s">
        <v>7750</v>
      </c>
      <c r="S2402" s="4">
        <v>44987.316354166702</v>
      </c>
      <c r="T2402" s="3">
        <f t="shared" si="193"/>
        <v>26</v>
      </c>
      <c r="U2402" s="2" t="s">
        <v>150</v>
      </c>
      <c r="V2402" s="4">
        <v>44987.324120370402</v>
      </c>
      <c r="W2402" s="3">
        <f t="shared" si="194"/>
        <v>11</v>
      </c>
      <c r="X2402" s="3" t="s">
        <v>667</v>
      </c>
      <c r="Y2402" s="2" t="s">
        <v>668</v>
      </c>
      <c r="Z2402" s="2" t="s">
        <v>150</v>
      </c>
      <c r="AA2402" s="4">
        <v>44987.511805555601</v>
      </c>
      <c r="AB2402" s="26">
        <f t="shared" si="195"/>
        <v>4</v>
      </c>
      <c r="AC2402" s="1" t="s">
        <v>78</v>
      </c>
      <c r="AD2402" s="3" t="s">
        <v>40</v>
      </c>
    </row>
    <row r="2403" spans="1:30" ht="57" hidden="1" x14ac:dyDescent="0.25">
      <c r="A2403" s="1" t="s">
        <v>6160</v>
      </c>
      <c r="B2403" s="1" t="s">
        <v>27</v>
      </c>
      <c r="C2403" s="2" t="s">
        <v>6161</v>
      </c>
      <c r="D2403" s="3" t="s">
        <v>43</v>
      </c>
      <c r="E2403" s="3" t="s">
        <v>30</v>
      </c>
      <c r="F2403" s="2" t="s">
        <v>88</v>
      </c>
      <c r="G2403" s="3" t="s">
        <v>54</v>
      </c>
      <c r="H2403" s="3" t="s">
        <v>276</v>
      </c>
      <c r="I2403" s="3">
        <v>1411208</v>
      </c>
      <c r="J2403" s="3" t="s">
        <v>34</v>
      </c>
      <c r="K2403" s="4">
        <v>44987.324305555601</v>
      </c>
      <c r="L2403" s="11" t="str">
        <f t="shared" si="192"/>
        <v>marzo</v>
      </c>
      <c r="M2403" s="3">
        <v>3</v>
      </c>
      <c r="N2403" s="3">
        <v>3</v>
      </c>
      <c r="O2403" s="3">
        <f t="shared" si="196"/>
        <v>3</v>
      </c>
      <c r="P2403" s="4">
        <v>44987.337037037003</v>
      </c>
      <c r="Q2403" s="2"/>
      <c r="R2403" s="3" t="s">
        <v>7751</v>
      </c>
      <c r="S2403" s="4">
        <v>44987.337037037003</v>
      </c>
      <c r="T2403" s="3">
        <f t="shared" si="193"/>
        <v>18</v>
      </c>
      <c r="U2403" s="2" t="s">
        <v>57</v>
      </c>
      <c r="V2403" s="4">
        <v>44987.338206018503</v>
      </c>
      <c r="W2403" s="3">
        <f t="shared" si="194"/>
        <v>1</v>
      </c>
      <c r="X2403" s="3" t="s">
        <v>2179</v>
      </c>
      <c r="Y2403" s="2" t="s">
        <v>2180</v>
      </c>
      <c r="Z2403" s="2" t="s">
        <v>57</v>
      </c>
      <c r="AA2403" s="4">
        <v>44991.594444444403</v>
      </c>
      <c r="AB2403" s="26">
        <f t="shared" si="195"/>
        <v>102</v>
      </c>
      <c r="AC2403" s="1" t="s">
        <v>78</v>
      </c>
      <c r="AD2403" s="3" t="s">
        <v>40</v>
      </c>
    </row>
    <row r="2404" spans="1:30" ht="28.5" hidden="1" x14ac:dyDescent="0.25">
      <c r="A2404" s="1" t="s">
        <v>7752</v>
      </c>
      <c r="B2404" s="1" t="s">
        <v>27</v>
      </c>
      <c r="C2404" s="2" t="s">
        <v>7753</v>
      </c>
      <c r="D2404" s="3" t="s">
        <v>285</v>
      </c>
      <c r="E2404" s="3" t="s">
        <v>30</v>
      </c>
      <c r="F2404" s="2" t="s">
        <v>758</v>
      </c>
      <c r="G2404" s="3" t="s">
        <v>1018</v>
      </c>
      <c r="H2404" s="3" t="s">
        <v>6706</v>
      </c>
      <c r="I2404" s="3">
        <v>1411362</v>
      </c>
      <c r="J2404" s="3" t="s">
        <v>73</v>
      </c>
      <c r="K2404" s="4">
        <v>44987.381944444402</v>
      </c>
      <c r="L2404" s="11" t="str">
        <f t="shared" si="192"/>
        <v>marzo</v>
      </c>
      <c r="M2404" s="3">
        <v>3</v>
      </c>
      <c r="N2404" s="3">
        <v>3</v>
      </c>
      <c r="O2404" s="3">
        <f t="shared" si="196"/>
        <v>3</v>
      </c>
      <c r="P2404" s="4">
        <v>44987.402662036999</v>
      </c>
      <c r="Q2404" s="2"/>
      <c r="R2404" s="3" t="s">
        <v>7754</v>
      </c>
      <c r="S2404" s="4">
        <v>44987.402662036999</v>
      </c>
      <c r="T2404" s="3">
        <f t="shared" si="193"/>
        <v>29</v>
      </c>
      <c r="U2404" s="2" t="s">
        <v>57</v>
      </c>
      <c r="V2404" s="4">
        <v>44987.410532407397</v>
      </c>
      <c r="W2404" s="3">
        <f t="shared" si="194"/>
        <v>11</v>
      </c>
      <c r="X2404" s="3" t="s">
        <v>3320</v>
      </c>
      <c r="Y2404" s="2" t="s">
        <v>3321</v>
      </c>
      <c r="Z2404" s="2" t="s">
        <v>708</v>
      </c>
      <c r="AA2404" s="4">
        <v>44987.570138888899</v>
      </c>
      <c r="AB2404" s="26">
        <f t="shared" si="195"/>
        <v>3</v>
      </c>
      <c r="AC2404" s="1" t="s">
        <v>78</v>
      </c>
      <c r="AD2404" s="3" t="s">
        <v>40</v>
      </c>
    </row>
    <row r="2405" spans="1:30" ht="51" hidden="1" x14ac:dyDescent="0.25">
      <c r="A2405" s="1" t="s">
        <v>7755</v>
      </c>
      <c r="B2405" s="1" t="s">
        <v>27</v>
      </c>
      <c r="C2405" s="2" t="s">
        <v>7756</v>
      </c>
      <c r="D2405" s="3" t="s">
        <v>794</v>
      </c>
      <c r="E2405" s="3" t="s">
        <v>30</v>
      </c>
      <c r="F2405" s="2" t="s">
        <v>44</v>
      </c>
      <c r="G2405" s="3" t="s">
        <v>32</v>
      </c>
      <c r="H2405" s="3" t="s">
        <v>45</v>
      </c>
      <c r="I2405" s="3">
        <v>1411388</v>
      </c>
      <c r="J2405" s="3" t="s">
        <v>34</v>
      </c>
      <c r="K2405" s="4">
        <v>44987.390972222202</v>
      </c>
      <c r="L2405" s="11" t="str">
        <f t="shared" si="192"/>
        <v>marzo</v>
      </c>
      <c r="M2405" s="3">
        <v>1</v>
      </c>
      <c r="N2405" s="3">
        <v>1</v>
      </c>
      <c r="O2405" s="3">
        <f t="shared" si="196"/>
        <v>1</v>
      </c>
      <c r="P2405" s="4">
        <v>44987.397511574098</v>
      </c>
      <c r="Q2405" s="2"/>
      <c r="R2405" s="3" t="s">
        <v>7757</v>
      </c>
      <c r="S2405" s="4">
        <v>44987.397511574098</v>
      </c>
      <c r="T2405" s="3">
        <f t="shared" si="193"/>
        <v>9</v>
      </c>
      <c r="U2405" s="2" t="s">
        <v>57</v>
      </c>
      <c r="V2405" s="4">
        <v>44987.3996527778</v>
      </c>
      <c r="W2405" s="3">
        <f t="shared" si="194"/>
        <v>3</v>
      </c>
      <c r="X2405" s="3" t="s">
        <v>2803</v>
      </c>
      <c r="Y2405" s="2" t="s">
        <v>2804</v>
      </c>
      <c r="Z2405" s="2" t="s">
        <v>551</v>
      </c>
      <c r="AA2405" s="4">
        <v>44993.439583333296</v>
      </c>
      <c r="AB2405" s="26">
        <f t="shared" si="195"/>
        <v>144</v>
      </c>
      <c r="AC2405" s="1" t="s">
        <v>430</v>
      </c>
      <c r="AD2405" s="3" t="s">
        <v>40</v>
      </c>
    </row>
    <row r="2406" spans="1:30" ht="153" hidden="1" x14ac:dyDescent="0.25">
      <c r="A2406" s="1" t="s">
        <v>7758</v>
      </c>
      <c r="B2406" s="1" t="s">
        <v>27</v>
      </c>
      <c r="C2406" s="2" t="s">
        <v>7759</v>
      </c>
      <c r="D2406" s="3" t="s">
        <v>378</v>
      </c>
      <c r="E2406" s="3" t="s">
        <v>30</v>
      </c>
      <c r="F2406" s="2" t="s">
        <v>2928</v>
      </c>
      <c r="G2406" s="3" t="s">
        <v>541</v>
      </c>
      <c r="H2406" s="3" t="s">
        <v>2929</v>
      </c>
      <c r="I2406" s="3">
        <v>1411404</v>
      </c>
      <c r="J2406" s="3" t="s">
        <v>34</v>
      </c>
      <c r="K2406" s="4">
        <v>44987.400694444397</v>
      </c>
      <c r="L2406" s="11" t="str">
        <f t="shared" si="192"/>
        <v>marzo</v>
      </c>
      <c r="M2406" s="3">
        <v>2</v>
      </c>
      <c r="N2406" s="3">
        <v>2</v>
      </c>
      <c r="O2406" s="3">
        <f t="shared" si="196"/>
        <v>2</v>
      </c>
      <c r="P2406" s="4">
        <v>44987.424583333297</v>
      </c>
      <c r="Q2406" s="2"/>
      <c r="R2406" s="3" t="s">
        <v>7760</v>
      </c>
      <c r="S2406" s="4">
        <v>44987.424583333297</v>
      </c>
      <c r="T2406" s="3">
        <f t="shared" si="193"/>
        <v>34</v>
      </c>
      <c r="U2406" s="2" t="s">
        <v>57</v>
      </c>
      <c r="V2406" s="4">
        <v>44987.439085648097</v>
      </c>
      <c r="W2406" s="3">
        <f t="shared" si="194"/>
        <v>20</v>
      </c>
      <c r="X2406" s="3" t="s">
        <v>1163</v>
      </c>
      <c r="Y2406" s="2" t="s">
        <v>509</v>
      </c>
      <c r="Z2406" s="2" t="s">
        <v>708</v>
      </c>
      <c r="AA2406" s="4">
        <v>44995.502083333296</v>
      </c>
      <c r="AB2406" s="26">
        <f t="shared" si="195"/>
        <v>193</v>
      </c>
      <c r="AC2406" s="1" t="s">
        <v>125</v>
      </c>
      <c r="AD2406" s="3" t="s">
        <v>40</v>
      </c>
    </row>
    <row r="2407" spans="1:30" ht="51" hidden="1" x14ac:dyDescent="0.25">
      <c r="A2407" s="1" t="s">
        <v>7761</v>
      </c>
      <c r="B2407" s="1" t="s">
        <v>27</v>
      </c>
      <c r="C2407" s="2" t="s">
        <v>7762</v>
      </c>
      <c r="D2407" s="3" t="s">
        <v>206</v>
      </c>
      <c r="E2407" s="3" t="s">
        <v>30</v>
      </c>
      <c r="F2407" s="2" t="s">
        <v>53</v>
      </c>
      <c r="G2407" s="3" t="s">
        <v>54</v>
      </c>
      <c r="H2407" s="3" t="s">
        <v>100</v>
      </c>
      <c r="I2407" s="3">
        <v>1411421</v>
      </c>
      <c r="J2407" s="3" t="s">
        <v>73</v>
      </c>
      <c r="K2407" s="4">
        <v>44987.40625</v>
      </c>
      <c r="L2407" s="11" t="str">
        <f t="shared" si="192"/>
        <v>marzo</v>
      </c>
      <c r="M2407" s="3">
        <v>2</v>
      </c>
      <c r="N2407" s="3"/>
      <c r="O2407" s="3">
        <f t="shared" si="196"/>
        <v>2</v>
      </c>
      <c r="P2407" s="3"/>
      <c r="Q2407" s="2"/>
      <c r="R2407" s="3" t="s">
        <v>7763</v>
      </c>
      <c r="S2407" s="4">
        <v>44987.415381944404</v>
      </c>
      <c r="T2407" s="3">
        <f t="shared" si="193"/>
        <v>13</v>
      </c>
      <c r="U2407" s="2" t="s">
        <v>57</v>
      </c>
      <c r="V2407" s="4">
        <v>44987.432974536998</v>
      </c>
      <c r="W2407" s="3">
        <f t="shared" si="194"/>
        <v>25</v>
      </c>
      <c r="X2407" s="3" t="s">
        <v>103</v>
      </c>
      <c r="Y2407" s="2" t="s">
        <v>104</v>
      </c>
      <c r="Z2407" s="2" t="s">
        <v>551</v>
      </c>
      <c r="AA2407" s="4">
        <v>44987.592361111099</v>
      </c>
      <c r="AB2407" s="26">
        <f t="shared" si="195"/>
        <v>3</v>
      </c>
      <c r="AC2407" s="1" t="s">
        <v>78</v>
      </c>
      <c r="AD2407" s="3" t="s">
        <v>40</v>
      </c>
    </row>
    <row r="2408" spans="1:30" ht="229.5" hidden="1" x14ac:dyDescent="0.25">
      <c r="A2408" s="1" t="s">
        <v>7764</v>
      </c>
      <c r="B2408" s="1" t="s">
        <v>407</v>
      </c>
      <c r="C2408" s="2" t="s">
        <v>7765</v>
      </c>
      <c r="D2408" s="3" t="s">
        <v>724</v>
      </c>
      <c r="E2408" s="3" t="s">
        <v>410</v>
      </c>
      <c r="F2408" s="2" t="s">
        <v>53</v>
      </c>
      <c r="G2408" s="3" t="s">
        <v>32</v>
      </c>
      <c r="H2408" s="3" t="s">
        <v>187</v>
      </c>
      <c r="I2408" s="3">
        <v>1411432</v>
      </c>
      <c r="J2408" s="3" t="s">
        <v>34</v>
      </c>
      <c r="K2408" s="4">
        <v>44987.410416666702</v>
      </c>
      <c r="L2408" s="11" t="str">
        <f t="shared" si="192"/>
        <v>marzo</v>
      </c>
      <c r="M2408" s="3">
        <v>2</v>
      </c>
      <c r="N2408" s="3">
        <v>2</v>
      </c>
      <c r="O2408" s="3">
        <f t="shared" si="196"/>
        <v>2</v>
      </c>
      <c r="P2408" s="4">
        <v>44987.432731481502</v>
      </c>
      <c r="Q2408" s="2"/>
      <c r="R2408" s="3" t="s">
        <v>7766</v>
      </c>
      <c r="S2408" s="4">
        <v>44987.432731481502</v>
      </c>
      <c r="T2408" s="3">
        <f t="shared" si="193"/>
        <v>32</v>
      </c>
      <c r="U2408" s="2" t="s">
        <v>57</v>
      </c>
      <c r="V2408" s="4">
        <v>44987.502326388902</v>
      </c>
      <c r="W2408" s="3">
        <f t="shared" si="194"/>
        <v>100</v>
      </c>
      <c r="X2408" s="3" t="s">
        <v>7641</v>
      </c>
      <c r="Y2408" s="2" t="s">
        <v>7642</v>
      </c>
      <c r="Z2408" s="2" t="s">
        <v>551</v>
      </c>
      <c r="AA2408" s="4">
        <v>45028.456250000003</v>
      </c>
      <c r="AB2408" s="26">
        <f t="shared" si="195"/>
        <v>982</v>
      </c>
      <c r="AC2408" s="1" t="s">
        <v>528</v>
      </c>
      <c r="AD2408" s="3" t="s">
        <v>40</v>
      </c>
    </row>
    <row r="2409" spans="1:30" ht="267.75" hidden="1" x14ac:dyDescent="0.25">
      <c r="A2409" s="1" t="s">
        <v>7767</v>
      </c>
      <c r="B2409" s="1" t="s">
        <v>27</v>
      </c>
      <c r="C2409" s="2" t="s">
        <v>7768</v>
      </c>
      <c r="D2409" s="3" t="s">
        <v>745</v>
      </c>
      <c r="E2409" s="3" t="s">
        <v>30</v>
      </c>
      <c r="F2409" s="2" t="s">
        <v>88</v>
      </c>
      <c r="G2409" s="3" t="s">
        <v>54</v>
      </c>
      <c r="H2409" s="3" t="s">
        <v>148</v>
      </c>
      <c r="I2409" s="3">
        <v>1411454</v>
      </c>
      <c r="J2409" s="3" t="s">
        <v>73</v>
      </c>
      <c r="K2409" s="4">
        <v>44987.422222222202</v>
      </c>
      <c r="L2409" s="11" t="str">
        <f t="shared" si="192"/>
        <v>marzo</v>
      </c>
      <c r="M2409" s="3">
        <v>3</v>
      </c>
      <c r="N2409" s="3">
        <v>3</v>
      </c>
      <c r="O2409" s="3">
        <f t="shared" si="196"/>
        <v>3</v>
      </c>
      <c r="P2409" s="4">
        <v>44987.4452662037</v>
      </c>
      <c r="Q2409" s="2"/>
      <c r="R2409" s="3" t="s">
        <v>7769</v>
      </c>
      <c r="S2409" s="4">
        <v>44987.4452662037</v>
      </c>
      <c r="T2409" s="3">
        <f t="shared" si="193"/>
        <v>33</v>
      </c>
      <c r="U2409" s="2" t="s">
        <v>57</v>
      </c>
      <c r="V2409" s="4">
        <v>44987.566180555601</v>
      </c>
      <c r="W2409" s="3">
        <f t="shared" si="194"/>
        <v>174</v>
      </c>
      <c r="X2409" s="3" t="s">
        <v>1148</v>
      </c>
      <c r="Y2409" s="2" t="s">
        <v>1149</v>
      </c>
      <c r="Z2409" s="2" t="s">
        <v>551</v>
      </c>
      <c r="AA2409" s="4">
        <v>44987.620833333298</v>
      </c>
      <c r="AB2409" s="26">
        <f t="shared" si="195"/>
        <v>1</v>
      </c>
      <c r="AC2409" s="1" t="s">
        <v>197</v>
      </c>
      <c r="AD2409" s="3" t="s">
        <v>40</v>
      </c>
    </row>
    <row r="2410" spans="1:30" ht="165.75" hidden="1" x14ac:dyDescent="0.25">
      <c r="A2410" s="1" t="s">
        <v>7770</v>
      </c>
      <c r="B2410" s="1" t="s">
        <v>27</v>
      </c>
      <c r="C2410" s="2" t="s">
        <v>7771</v>
      </c>
      <c r="D2410" s="3" t="s">
        <v>182</v>
      </c>
      <c r="E2410" s="3" t="s">
        <v>30</v>
      </c>
      <c r="F2410" s="2" t="s">
        <v>53</v>
      </c>
      <c r="G2410" s="3" t="s">
        <v>32</v>
      </c>
      <c r="H2410" s="3" t="s">
        <v>187</v>
      </c>
      <c r="I2410" s="3">
        <v>1411461</v>
      </c>
      <c r="J2410" s="3" t="s">
        <v>34</v>
      </c>
      <c r="K2410" s="4">
        <v>44987.425000000003</v>
      </c>
      <c r="L2410" s="11" t="str">
        <f t="shared" si="192"/>
        <v>marzo</v>
      </c>
      <c r="M2410" s="3">
        <v>2</v>
      </c>
      <c r="N2410" s="3">
        <v>2</v>
      </c>
      <c r="O2410" s="3">
        <f t="shared" si="196"/>
        <v>2</v>
      </c>
      <c r="P2410" s="4">
        <v>44987.4387615741</v>
      </c>
      <c r="Q2410" s="2"/>
      <c r="R2410" s="3" t="s">
        <v>7772</v>
      </c>
      <c r="S2410" s="4">
        <v>44987.4387615741</v>
      </c>
      <c r="T2410" s="3">
        <f t="shared" si="193"/>
        <v>19</v>
      </c>
      <c r="U2410" s="2" t="s">
        <v>57</v>
      </c>
      <c r="V2410" s="4">
        <v>44987.527407407397</v>
      </c>
      <c r="W2410" s="3">
        <f t="shared" si="194"/>
        <v>127</v>
      </c>
      <c r="X2410" s="3"/>
      <c r="Y2410" s="2"/>
      <c r="Z2410" s="2" t="s">
        <v>150</v>
      </c>
      <c r="AA2410" s="4">
        <v>44988.736111111102</v>
      </c>
      <c r="AB2410" s="26">
        <f t="shared" si="195"/>
        <v>29</v>
      </c>
      <c r="AC2410" s="1"/>
      <c r="AD2410" s="3" t="s">
        <v>40</v>
      </c>
    </row>
    <row r="2411" spans="1:30" ht="293.25" hidden="1" x14ac:dyDescent="0.25">
      <c r="A2411" s="1" t="s">
        <v>7773</v>
      </c>
      <c r="B2411" s="1" t="s">
        <v>27</v>
      </c>
      <c r="C2411" s="2" t="s">
        <v>7774</v>
      </c>
      <c r="D2411" s="3" t="s">
        <v>477</v>
      </c>
      <c r="E2411" s="3" t="s">
        <v>30</v>
      </c>
      <c r="F2411" s="2" t="s">
        <v>82</v>
      </c>
      <c r="G2411" s="3" t="s">
        <v>54</v>
      </c>
      <c r="H2411" s="3" t="s">
        <v>83</v>
      </c>
      <c r="I2411" s="3">
        <v>1411469</v>
      </c>
      <c r="J2411" s="3" t="s">
        <v>34</v>
      </c>
      <c r="K2411" s="4">
        <v>44987.4284722222</v>
      </c>
      <c r="L2411" s="11" t="str">
        <f t="shared" si="192"/>
        <v>marzo</v>
      </c>
      <c r="M2411" s="3">
        <v>2</v>
      </c>
      <c r="N2411" s="3">
        <v>2</v>
      </c>
      <c r="O2411" s="3">
        <f t="shared" si="196"/>
        <v>2</v>
      </c>
      <c r="P2411" s="4">
        <v>44987.455127314803</v>
      </c>
      <c r="Q2411" s="2"/>
      <c r="R2411" s="3" t="s">
        <v>7775</v>
      </c>
      <c r="S2411" s="4">
        <v>44987.455127314803</v>
      </c>
      <c r="T2411" s="3">
        <f t="shared" si="193"/>
        <v>38</v>
      </c>
      <c r="U2411" s="2" t="s">
        <v>57</v>
      </c>
      <c r="V2411" s="4">
        <v>44987.514178240701</v>
      </c>
      <c r="W2411" s="3">
        <f t="shared" si="194"/>
        <v>85</v>
      </c>
      <c r="X2411" s="3" t="s">
        <v>195</v>
      </c>
      <c r="Y2411" s="2" t="s">
        <v>196</v>
      </c>
      <c r="Z2411" s="2" t="s">
        <v>708</v>
      </c>
      <c r="AA2411" s="4">
        <v>44992.521527777797</v>
      </c>
      <c r="AB2411" s="26">
        <f t="shared" si="195"/>
        <v>120</v>
      </c>
      <c r="AC2411" s="1" t="s">
        <v>78</v>
      </c>
      <c r="AD2411" s="3" t="s">
        <v>40</v>
      </c>
    </row>
    <row r="2412" spans="1:30" ht="114.75" hidden="1" x14ac:dyDescent="0.25">
      <c r="A2412" s="1" t="s">
        <v>7776</v>
      </c>
      <c r="B2412" s="1" t="s">
        <v>27</v>
      </c>
      <c r="C2412" s="2" t="s">
        <v>7777</v>
      </c>
      <c r="D2412" s="3" t="s">
        <v>224</v>
      </c>
      <c r="E2412" s="3" t="s">
        <v>30</v>
      </c>
      <c r="F2412" s="2" t="s">
        <v>82</v>
      </c>
      <c r="G2412" s="3" t="s">
        <v>54</v>
      </c>
      <c r="H2412" s="3" t="s">
        <v>83</v>
      </c>
      <c r="I2412" s="3">
        <v>1411484</v>
      </c>
      <c r="J2412" s="3" t="s">
        <v>34</v>
      </c>
      <c r="K2412" s="4">
        <v>44987.432638888902</v>
      </c>
      <c r="L2412" s="11" t="str">
        <f t="shared" si="192"/>
        <v>marzo</v>
      </c>
      <c r="M2412" s="3">
        <v>2</v>
      </c>
      <c r="N2412" s="3"/>
      <c r="O2412" s="3">
        <f t="shared" si="196"/>
        <v>2</v>
      </c>
      <c r="P2412" s="3"/>
      <c r="Q2412" s="2"/>
      <c r="R2412" s="3" t="s">
        <v>7778</v>
      </c>
      <c r="S2412" s="4">
        <v>44987.460509259297</v>
      </c>
      <c r="T2412" s="3">
        <f t="shared" si="193"/>
        <v>40</v>
      </c>
      <c r="U2412" s="2" t="s">
        <v>57</v>
      </c>
      <c r="V2412" s="4">
        <v>44987.593761574099</v>
      </c>
      <c r="W2412" s="3">
        <f t="shared" si="194"/>
        <v>191</v>
      </c>
      <c r="X2412" s="3" t="s">
        <v>228</v>
      </c>
      <c r="Y2412" s="2" t="s">
        <v>229</v>
      </c>
      <c r="Z2412" s="2" t="s">
        <v>551</v>
      </c>
      <c r="AA2412" s="4">
        <v>44987.728472222203</v>
      </c>
      <c r="AB2412" s="26">
        <f t="shared" si="195"/>
        <v>3</v>
      </c>
      <c r="AC2412" s="1" t="s">
        <v>78</v>
      </c>
      <c r="AD2412" s="3" t="s">
        <v>40</v>
      </c>
    </row>
    <row r="2413" spans="1:30" ht="114.75" hidden="1" x14ac:dyDescent="0.25">
      <c r="A2413" s="1" t="s">
        <v>7779</v>
      </c>
      <c r="B2413" s="1" t="s">
        <v>27</v>
      </c>
      <c r="C2413" s="2" t="s">
        <v>7780</v>
      </c>
      <c r="D2413" s="3" t="s">
        <v>462</v>
      </c>
      <c r="E2413" s="3" t="s">
        <v>30</v>
      </c>
      <c r="F2413" s="2" t="s">
        <v>53</v>
      </c>
      <c r="G2413" s="3" t="s">
        <v>54</v>
      </c>
      <c r="H2413" s="3" t="s">
        <v>100</v>
      </c>
      <c r="I2413" s="3">
        <v>1411514</v>
      </c>
      <c r="J2413" s="3" t="s">
        <v>34</v>
      </c>
      <c r="K2413" s="4">
        <v>44987.4465277778</v>
      </c>
      <c r="L2413" s="11" t="str">
        <f t="shared" si="192"/>
        <v>marzo</v>
      </c>
      <c r="M2413" s="3">
        <v>2</v>
      </c>
      <c r="N2413" s="3">
        <v>2</v>
      </c>
      <c r="O2413" s="3">
        <f t="shared" si="196"/>
        <v>2</v>
      </c>
      <c r="P2413" s="4">
        <v>44987.468067129601</v>
      </c>
      <c r="Q2413" s="2"/>
      <c r="R2413" s="3" t="s">
        <v>7781</v>
      </c>
      <c r="S2413" s="4">
        <v>44987.468067129601</v>
      </c>
      <c r="T2413" s="3">
        <f t="shared" si="193"/>
        <v>31</v>
      </c>
      <c r="U2413" s="2" t="s">
        <v>57</v>
      </c>
      <c r="V2413" s="4">
        <v>44987.551342592596</v>
      </c>
      <c r="W2413" s="3">
        <f t="shared" si="194"/>
        <v>119</v>
      </c>
      <c r="X2413" s="3" t="s">
        <v>91</v>
      </c>
      <c r="Y2413" s="2" t="s">
        <v>92</v>
      </c>
      <c r="Z2413" s="2" t="s">
        <v>708</v>
      </c>
      <c r="AA2413" s="4">
        <v>44987.932638888902</v>
      </c>
      <c r="AB2413" s="26">
        <f t="shared" si="195"/>
        <v>9</v>
      </c>
      <c r="AC2413" s="1" t="s">
        <v>78</v>
      </c>
      <c r="AD2413" s="3" t="s">
        <v>40</v>
      </c>
    </row>
    <row r="2414" spans="1:30" ht="89.25" hidden="1" x14ac:dyDescent="0.25">
      <c r="A2414" s="1" t="s">
        <v>7782</v>
      </c>
      <c r="B2414" s="1" t="s">
        <v>27</v>
      </c>
      <c r="C2414" s="2" t="s">
        <v>7783</v>
      </c>
      <c r="D2414" s="3" t="s">
        <v>482</v>
      </c>
      <c r="E2414" s="3" t="s">
        <v>30</v>
      </c>
      <c r="F2414" s="2" t="s">
        <v>64</v>
      </c>
      <c r="G2414" s="3" t="s">
        <v>32</v>
      </c>
      <c r="H2414" s="3" t="s">
        <v>33</v>
      </c>
      <c r="I2414" s="3">
        <v>1411522</v>
      </c>
      <c r="J2414" s="3" t="s">
        <v>34</v>
      </c>
      <c r="K2414" s="4">
        <v>44987.45</v>
      </c>
      <c r="L2414" s="11" t="str">
        <f t="shared" si="192"/>
        <v>marzo</v>
      </c>
      <c r="M2414" s="3">
        <v>2</v>
      </c>
      <c r="N2414" s="3">
        <v>2</v>
      </c>
      <c r="O2414" s="3">
        <f t="shared" si="196"/>
        <v>2</v>
      </c>
      <c r="P2414" s="4">
        <v>44987.480879629598</v>
      </c>
      <c r="Q2414" s="2"/>
      <c r="R2414" s="3" t="s">
        <v>7784</v>
      </c>
      <c r="S2414" s="4">
        <v>44987.480879629598</v>
      </c>
      <c r="T2414" s="3">
        <f t="shared" si="193"/>
        <v>44</v>
      </c>
      <c r="U2414" s="2" t="s">
        <v>57</v>
      </c>
      <c r="V2414" s="4">
        <v>44987.5614236111</v>
      </c>
      <c r="W2414" s="3">
        <f t="shared" si="194"/>
        <v>115</v>
      </c>
      <c r="X2414" s="3" t="s">
        <v>91</v>
      </c>
      <c r="Y2414" s="2" t="s">
        <v>92</v>
      </c>
      <c r="Z2414" s="2" t="s">
        <v>57</v>
      </c>
      <c r="AA2414" s="4">
        <v>44987.933333333298</v>
      </c>
      <c r="AB2414" s="26">
        <f t="shared" si="195"/>
        <v>8</v>
      </c>
      <c r="AC2414" s="1" t="s">
        <v>78</v>
      </c>
      <c r="AD2414" s="3" t="s">
        <v>40</v>
      </c>
    </row>
    <row r="2415" spans="1:30" ht="38.25" hidden="1" x14ac:dyDescent="0.25">
      <c r="A2415" s="1" t="s">
        <v>7785</v>
      </c>
      <c r="B2415" s="1" t="s">
        <v>27</v>
      </c>
      <c r="C2415" s="2" t="s">
        <v>7786</v>
      </c>
      <c r="D2415" s="3" t="s">
        <v>63</v>
      </c>
      <c r="E2415" s="3" t="s">
        <v>30</v>
      </c>
      <c r="F2415" s="2" t="s">
        <v>64</v>
      </c>
      <c r="G2415" s="3" t="s">
        <v>32</v>
      </c>
      <c r="H2415" s="3" t="s">
        <v>89</v>
      </c>
      <c r="I2415" s="3">
        <v>1411537</v>
      </c>
      <c r="J2415" s="3" t="s">
        <v>34</v>
      </c>
      <c r="K2415" s="4">
        <v>44987.456944444399</v>
      </c>
      <c r="L2415" s="11" t="str">
        <f t="shared" si="192"/>
        <v>marzo</v>
      </c>
      <c r="M2415" s="3">
        <v>2</v>
      </c>
      <c r="N2415" s="3"/>
      <c r="O2415" s="3">
        <f t="shared" si="196"/>
        <v>2</v>
      </c>
      <c r="P2415" s="3"/>
      <c r="Q2415" s="2"/>
      <c r="R2415" s="3" t="s">
        <v>7787</v>
      </c>
      <c r="S2415" s="4">
        <v>44987.488009259301</v>
      </c>
      <c r="T2415" s="3">
        <f t="shared" si="193"/>
        <v>44</v>
      </c>
      <c r="U2415" s="2" t="s">
        <v>57</v>
      </c>
      <c r="V2415" s="4">
        <v>44987.6412962963</v>
      </c>
      <c r="W2415" s="3">
        <f t="shared" si="194"/>
        <v>220</v>
      </c>
      <c r="X2415" s="3" t="s">
        <v>843</v>
      </c>
      <c r="Y2415" s="2" t="s">
        <v>844</v>
      </c>
      <c r="Z2415" s="2" t="s">
        <v>551</v>
      </c>
      <c r="AA2415" s="4">
        <v>44998.537499999999</v>
      </c>
      <c r="AB2415" s="26">
        <f t="shared" si="195"/>
        <v>261</v>
      </c>
      <c r="AC2415" s="1" t="s">
        <v>125</v>
      </c>
      <c r="AD2415" s="3" t="s">
        <v>40</v>
      </c>
    </row>
    <row r="2416" spans="1:30" ht="51" hidden="1" x14ac:dyDescent="0.25">
      <c r="A2416" s="1" t="s">
        <v>7788</v>
      </c>
      <c r="B2416" s="1" t="s">
        <v>27</v>
      </c>
      <c r="C2416" s="2" t="s">
        <v>7789</v>
      </c>
      <c r="D2416" s="3" t="s">
        <v>153</v>
      </c>
      <c r="E2416" s="3" t="s">
        <v>30</v>
      </c>
      <c r="F2416" s="2" t="s">
        <v>64</v>
      </c>
      <c r="G2416" s="3" t="s">
        <v>32</v>
      </c>
      <c r="H2416" s="3" t="s">
        <v>33</v>
      </c>
      <c r="I2416" s="3">
        <v>1411556</v>
      </c>
      <c r="J2416" s="3" t="s">
        <v>34</v>
      </c>
      <c r="K2416" s="4">
        <v>44987.474305555603</v>
      </c>
      <c r="L2416" s="11" t="str">
        <f t="shared" si="192"/>
        <v>marzo</v>
      </c>
      <c r="M2416" s="3">
        <v>2</v>
      </c>
      <c r="N2416" s="3">
        <v>2</v>
      </c>
      <c r="O2416" s="3">
        <f t="shared" si="196"/>
        <v>2</v>
      </c>
      <c r="P2416" s="4">
        <v>44987.494398148097</v>
      </c>
      <c r="Q2416" s="2"/>
      <c r="R2416" s="3" t="s">
        <v>7790</v>
      </c>
      <c r="S2416" s="4">
        <v>44987.494398148097</v>
      </c>
      <c r="T2416" s="3">
        <f t="shared" si="193"/>
        <v>28</v>
      </c>
      <c r="U2416" s="2" t="s">
        <v>57</v>
      </c>
      <c r="V2416" s="4">
        <v>44987.567638888897</v>
      </c>
      <c r="W2416" s="3">
        <f t="shared" si="194"/>
        <v>105</v>
      </c>
      <c r="X2416" s="3" t="s">
        <v>1163</v>
      </c>
      <c r="Y2416" s="2" t="s">
        <v>509</v>
      </c>
      <c r="Z2416" s="2" t="s">
        <v>708</v>
      </c>
      <c r="AA2416" s="4">
        <v>44989.5402777778</v>
      </c>
      <c r="AB2416" s="26">
        <f t="shared" si="195"/>
        <v>47</v>
      </c>
      <c r="AC2416" s="1" t="s">
        <v>125</v>
      </c>
      <c r="AD2416" s="3" t="s">
        <v>40</v>
      </c>
    </row>
    <row r="2417" spans="1:30" ht="114.75" hidden="1" x14ac:dyDescent="0.25">
      <c r="A2417" s="1" t="s">
        <v>7791</v>
      </c>
      <c r="B2417" s="1" t="s">
        <v>575</v>
      </c>
      <c r="C2417" s="2" t="s">
        <v>7792</v>
      </c>
      <c r="D2417" s="3" t="s">
        <v>908</v>
      </c>
      <c r="E2417" s="3" t="s">
        <v>410</v>
      </c>
      <c r="F2417" s="2" t="s">
        <v>7793</v>
      </c>
      <c r="G2417" s="3" t="s">
        <v>541</v>
      </c>
      <c r="H2417" s="3" t="s">
        <v>7794</v>
      </c>
      <c r="I2417" s="3">
        <v>1411585</v>
      </c>
      <c r="J2417" s="3" t="s">
        <v>34</v>
      </c>
      <c r="K2417" s="4">
        <v>44987.493055555598</v>
      </c>
      <c r="L2417" s="11" t="str">
        <f t="shared" si="192"/>
        <v>marzo</v>
      </c>
      <c r="M2417" s="3">
        <v>2</v>
      </c>
      <c r="N2417" s="3"/>
      <c r="O2417" s="3">
        <f t="shared" si="196"/>
        <v>2</v>
      </c>
      <c r="P2417" s="3"/>
      <c r="Q2417" s="2"/>
      <c r="R2417" s="3" t="s">
        <v>7795</v>
      </c>
      <c r="S2417" s="4">
        <v>44987.4992361111</v>
      </c>
      <c r="T2417" s="3">
        <f t="shared" si="193"/>
        <v>8</v>
      </c>
      <c r="U2417" s="2" t="s">
        <v>57</v>
      </c>
      <c r="V2417" s="4">
        <v>44987.658159722203</v>
      </c>
      <c r="W2417" s="3">
        <f t="shared" si="194"/>
        <v>228</v>
      </c>
      <c r="X2417" s="3" t="s">
        <v>7796</v>
      </c>
      <c r="Y2417" s="2" t="s">
        <v>7797</v>
      </c>
      <c r="Z2417" s="2" t="s">
        <v>7798</v>
      </c>
      <c r="AA2417" s="4">
        <v>44991.415972222203</v>
      </c>
      <c r="AB2417" s="26">
        <f t="shared" si="195"/>
        <v>90</v>
      </c>
      <c r="AC2417" s="1" t="s">
        <v>1376</v>
      </c>
      <c r="AD2417" s="3" t="s">
        <v>40</v>
      </c>
    </row>
    <row r="2418" spans="1:30" ht="63.75" hidden="1" x14ac:dyDescent="0.25">
      <c r="A2418" s="1" t="s">
        <v>7799</v>
      </c>
      <c r="B2418" s="1" t="s">
        <v>27</v>
      </c>
      <c r="C2418" s="2" t="s">
        <v>7800</v>
      </c>
      <c r="D2418" s="3" t="s">
        <v>87</v>
      </c>
      <c r="E2418" s="3" t="s">
        <v>30</v>
      </c>
      <c r="F2418" s="2" t="s">
        <v>88</v>
      </c>
      <c r="G2418" s="3" t="s">
        <v>54</v>
      </c>
      <c r="H2418" s="3" t="s">
        <v>276</v>
      </c>
      <c r="I2418" s="3">
        <v>1411613</v>
      </c>
      <c r="J2418" s="3" t="s">
        <v>73</v>
      </c>
      <c r="K2418" s="4">
        <v>44987.516666666699</v>
      </c>
      <c r="L2418" s="11" t="str">
        <f t="shared" si="192"/>
        <v>marzo</v>
      </c>
      <c r="M2418" s="3">
        <v>2</v>
      </c>
      <c r="N2418" s="3"/>
      <c r="O2418" s="3">
        <f t="shared" si="196"/>
        <v>2</v>
      </c>
      <c r="P2418" s="3"/>
      <c r="Q2418" s="2"/>
      <c r="R2418" s="3" t="s">
        <v>7801</v>
      </c>
      <c r="S2418" s="4">
        <v>44987.520324074103</v>
      </c>
      <c r="T2418" s="3">
        <f t="shared" si="193"/>
        <v>5</v>
      </c>
      <c r="U2418" s="2" t="s">
        <v>57</v>
      </c>
      <c r="V2418" s="3"/>
      <c r="W2418" s="3" t="str">
        <f t="shared" si="194"/>
        <v/>
      </c>
      <c r="X2418" s="3"/>
      <c r="Y2418" s="2"/>
      <c r="Z2418" s="2"/>
      <c r="AA2418" s="4">
        <v>44987.633333333302</v>
      </c>
      <c r="AB2418" s="26" t="str">
        <f t="shared" si="195"/>
        <v/>
      </c>
      <c r="AC2418" s="1"/>
      <c r="AD2418" s="3" t="s">
        <v>40</v>
      </c>
    </row>
    <row r="2419" spans="1:30" ht="42.75" hidden="1" x14ac:dyDescent="0.25">
      <c r="A2419" s="1" t="s">
        <v>7802</v>
      </c>
      <c r="B2419" s="1" t="s">
        <v>27</v>
      </c>
      <c r="C2419" s="2" t="s">
        <v>7803</v>
      </c>
      <c r="D2419" s="3" t="s">
        <v>983</v>
      </c>
      <c r="E2419" s="3" t="s">
        <v>30</v>
      </c>
      <c r="F2419" s="2" t="s">
        <v>225</v>
      </c>
      <c r="G2419" s="3" t="s">
        <v>32</v>
      </c>
      <c r="H2419" s="3" t="s">
        <v>33</v>
      </c>
      <c r="I2419" s="3">
        <v>1411616</v>
      </c>
      <c r="J2419" s="3" t="s">
        <v>34</v>
      </c>
      <c r="K2419" s="4">
        <v>44987.520833333299</v>
      </c>
      <c r="L2419" s="11" t="str">
        <f t="shared" si="192"/>
        <v>marzo</v>
      </c>
      <c r="M2419" s="3">
        <v>3</v>
      </c>
      <c r="N2419" s="3">
        <v>3</v>
      </c>
      <c r="O2419" s="3">
        <f t="shared" si="196"/>
        <v>3</v>
      </c>
      <c r="P2419" s="4">
        <v>44987.5559490741</v>
      </c>
      <c r="Q2419" s="2"/>
      <c r="R2419" s="3" t="s">
        <v>5819</v>
      </c>
      <c r="S2419" s="4">
        <v>44987.5559490741</v>
      </c>
      <c r="T2419" s="3">
        <f t="shared" si="193"/>
        <v>50</v>
      </c>
      <c r="U2419" s="2" t="s">
        <v>150</v>
      </c>
      <c r="V2419" s="4">
        <v>44987.557083333297</v>
      </c>
      <c r="W2419" s="3">
        <f t="shared" si="194"/>
        <v>1</v>
      </c>
      <c r="X2419" s="3" t="s">
        <v>103</v>
      </c>
      <c r="Y2419" s="2" t="s">
        <v>104</v>
      </c>
      <c r="Z2419" s="2" t="s">
        <v>150</v>
      </c>
      <c r="AA2419" s="4">
        <v>44987.646527777797</v>
      </c>
      <c r="AB2419" s="26">
        <f t="shared" si="195"/>
        <v>2</v>
      </c>
      <c r="AC2419" s="1" t="s">
        <v>78</v>
      </c>
      <c r="AD2419" s="3" t="s">
        <v>40</v>
      </c>
    </row>
    <row r="2420" spans="1:30" ht="89.25" hidden="1" x14ac:dyDescent="0.25">
      <c r="A2420" s="1" t="s">
        <v>6007</v>
      </c>
      <c r="B2420" s="1" t="s">
        <v>27</v>
      </c>
      <c r="C2420" s="2" t="s">
        <v>6008</v>
      </c>
      <c r="D2420" s="3" t="s">
        <v>212</v>
      </c>
      <c r="E2420" s="3" t="s">
        <v>30</v>
      </c>
      <c r="F2420" s="2" t="s">
        <v>82</v>
      </c>
      <c r="G2420" s="3" t="s">
        <v>54</v>
      </c>
      <c r="H2420" s="3" t="s">
        <v>113</v>
      </c>
      <c r="I2420" s="3">
        <v>1411629</v>
      </c>
      <c r="J2420" s="3" t="s">
        <v>34</v>
      </c>
      <c r="K2420" s="4">
        <v>44987.533333333296</v>
      </c>
      <c r="L2420" s="11" t="str">
        <f t="shared" si="192"/>
        <v>marzo</v>
      </c>
      <c r="M2420" s="3">
        <v>3</v>
      </c>
      <c r="N2420" s="3">
        <v>3</v>
      </c>
      <c r="O2420" s="3">
        <f t="shared" si="196"/>
        <v>3</v>
      </c>
      <c r="P2420" s="4">
        <v>44987.543715277803</v>
      </c>
      <c r="Q2420" s="2"/>
      <c r="R2420" s="3" t="s">
        <v>7804</v>
      </c>
      <c r="S2420" s="4">
        <v>44987.543715277803</v>
      </c>
      <c r="T2420" s="3">
        <f t="shared" si="193"/>
        <v>14</v>
      </c>
      <c r="U2420" s="2" t="s">
        <v>57</v>
      </c>
      <c r="V2420" s="4">
        <v>44987.613657407397</v>
      </c>
      <c r="W2420" s="3">
        <f t="shared" si="194"/>
        <v>100</v>
      </c>
      <c r="X2420" s="3" t="s">
        <v>37</v>
      </c>
      <c r="Y2420" s="2" t="s">
        <v>38</v>
      </c>
      <c r="Z2420" s="2" t="s">
        <v>708</v>
      </c>
      <c r="AA2420" s="4">
        <v>44989.090277777803</v>
      </c>
      <c r="AB2420" s="26">
        <f t="shared" si="195"/>
        <v>35</v>
      </c>
      <c r="AC2420" s="1" t="s">
        <v>78</v>
      </c>
      <c r="AD2420" s="3" t="s">
        <v>40</v>
      </c>
    </row>
    <row r="2421" spans="1:30" ht="63.75" hidden="1" x14ac:dyDescent="0.25">
      <c r="A2421" s="1" t="s">
        <v>7805</v>
      </c>
      <c r="B2421" s="1" t="s">
        <v>27</v>
      </c>
      <c r="C2421" s="2" t="s">
        <v>7806</v>
      </c>
      <c r="D2421" s="3" t="s">
        <v>257</v>
      </c>
      <c r="E2421" s="3" t="s">
        <v>30</v>
      </c>
      <c r="F2421" s="2" t="s">
        <v>53</v>
      </c>
      <c r="G2421" s="3" t="s">
        <v>54</v>
      </c>
      <c r="H2421" s="3" t="s">
        <v>100</v>
      </c>
      <c r="I2421" s="3">
        <v>1411639</v>
      </c>
      <c r="J2421" s="3" t="s">
        <v>73</v>
      </c>
      <c r="K2421" s="4">
        <v>44987.545833333301</v>
      </c>
      <c r="L2421" s="11" t="str">
        <f t="shared" si="192"/>
        <v>marzo</v>
      </c>
      <c r="M2421" s="3">
        <v>3</v>
      </c>
      <c r="N2421" s="3">
        <v>3</v>
      </c>
      <c r="O2421" s="3">
        <f t="shared" si="196"/>
        <v>3</v>
      </c>
      <c r="P2421" s="4">
        <v>44987.579826388901</v>
      </c>
      <c r="Q2421" s="2"/>
      <c r="R2421" s="3" t="s">
        <v>7807</v>
      </c>
      <c r="S2421" s="4">
        <v>44987.579826388901</v>
      </c>
      <c r="T2421" s="3">
        <f t="shared" si="193"/>
        <v>48</v>
      </c>
      <c r="U2421" s="2" t="s">
        <v>57</v>
      </c>
      <c r="V2421" s="4">
        <v>44987.693865740701</v>
      </c>
      <c r="W2421" s="3">
        <f t="shared" si="194"/>
        <v>164</v>
      </c>
      <c r="X2421" s="3" t="s">
        <v>37</v>
      </c>
      <c r="Y2421" s="2" t="s">
        <v>38</v>
      </c>
      <c r="Z2421" s="2" t="s">
        <v>551</v>
      </c>
      <c r="AA2421" s="4">
        <v>44987.709027777797</v>
      </c>
      <c r="AB2421" s="26">
        <f t="shared" si="195"/>
        <v>0</v>
      </c>
      <c r="AC2421" s="1" t="s">
        <v>197</v>
      </c>
      <c r="AD2421" s="3" t="s">
        <v>40</v>
      </c>
    </row>
    <row r="2422" spans="1:30" ht="153" hidden="1" x14ac:dyDescent="0.25">
      <c r="A2422" s="1" t="s">
        <v>7808</v>
      </c>
      <c r="B2422" s="1" t="s">
        <v>27</v>
      </c>
      <c r="C2422" s="2" t="s">
        <v>7809</v>
      </c>
      <c r="D2422" s="3" t="s">
        <v>965</v>
      </c>
      <c r="E2422" s="3" t="s">
        <v>30</v>
      </c>
      <c r="F2422" s="2" t="s">
        <v>325</v>
      </c>
      <c r="G2422" s="3" t="s">
        <v>192</v>
      </c>
      <c r="H2422" s="3" t="s">
        <v>326</v>
      </c>
      <c r="I2422" s="3">
        <v>1411646</v>
      </c>
      <c r="J2422" s="3" t="s">
        <v>34</v>
      </c>
      <c r="K2422" s="4">
        <v>44987.552083333299</v>
      </c>
      <c r="L2422" s="11" t="str">
        <f t="shared" si="192"/>
        <v>marzo</v>
      </c>
      <c r="M2422" s="3">
        <v>2</v>
      </c>
      <c r="N2422" s="3">
        <v>2</v>
      </c>
      <c r="O2422" s="3">
        <f t="shared" si="196"/>
        <v>2</v>
      </c>
      <c r="P2422" s="4">
        <v>44987.571111111101</v>
      </c>
      <c r="Q2422" s="2"/>
      <c r="R2422" s="3" t="s">
        <v>7810</v>
      </c>
      <c r="S2422" s="4">
        <v>44987.571111111101</v>
      </c>
      <c r="T2422" s="3">
        <f t="shared" si="193"/>
        <v>27</v>
      </c>
      <c r="U2422" s="2" t="s">
        <v>150</v>
      </c>
      <c r="V2422" s="4">
        <v>44987.576388888898</v>
      </c>
      <c r="W2422" s="3">
        <f t="shared" si="194"/>
        <v>7</v>
      </c>
      <c r="X2422" s="3" t="s">
        <v>103</v>
      </c>
      <c r="Y2422" s="2" t="s">
        <v>104</v>
      </c>
      <c r="Z2422" s="2" t="s">
        <v>150</v>
      </c>
      <c r="AA2422" s="4">
        <v>44987.975694444402</v>
      </c>
      <c r="AB2422" s="26">
        <f t="shared" si="195"/>
        <v>9</v>
      </c>
      <c r="AC2422" s="1" t="s">
        <v>78</v>
      </c>
      <c r="AD2422" s="3" t="s">
        <v>40</v>
      </c>
    </row>
    <row r="2423" spans="1:30" ht="42.75" hidden="1" x14ac:dyDescent="0.25">
      <c r="A2423" s="1" t="s">
        <v>1145</v>
      </c>
      <c r="B2423" s="1" t="s">
        <v>27</v>
      </c>
      <c r="C2423" s="2" t="s">
        <v>1146</v>
      </c>
      <c r="D2423" s="3" t="s">
        <v>135</v>
      </c>
      <c r="E2423" s="3" t="s">
        <v>30</v>
      </c>
      <c r="F2423" s="2" t="s">
        <v>53</v>
      </c>
      <c r="G2423" s="3" t="s">
        <v>32</v>
      </c>
      <c r="H2423" s="3" t="s">
        <v>129</v>
      </c>
      <c r="I2423" s="3">
        <v>1411665</v>
      </c>
      <c r="J2423" s="3" t="s">
        <v>34</v>
      </c>
      <c r="K2423" s="4">
        <v>44987.568749999999</v>
      </c>
      <c r="L2423" s="11" t="str">
        <f t="shared" si="192"/>
        <v>marzo</v>
      </c>
      <c r="M2423" s="3">
        <v>2</v>
      </c>
      <c r="N2423" s="3">
        <v>2</v>
      </c>
      <c r="O2423" s="3">
        <f t="shared" si="196"/>
        <v>2</v>
      </c>
      <c r="P2423" s="4">
        <v>44987.589224536998</v>
      </c>
      <c r="Q2423" s="2"/>
      <c r="R2423" s="3" t="s">
        <v>7811</v>
      </c>
      <c r="S2423" s="4">
        <v>44987.589224536998</v>
      </c>
      <c r="T2423" s="3">
        <f t="shared" si="193"/>
        <v>29</v>
      </c>
      <c r="U2423" s="2" t="s">
        <v>57</v>
      </c>
      <c r="V2423" s="4">
        <v>44987.807094907403</v>
      </c>
      <c r="W2423" s="3">
        <f t="shared" si="194"/>
        <v>313</v>
      </c>
      <c r="X2423" s="3" t="s">
        <v>508</v>
      </c>
      <c r="Y2423" s="2" t="s">
        <v>509</v>
      </c>
      <c r="Z2423" s="2" t="s">
        <v>5586</v>
      </c>
      <c r="AA2423" s="4">
        <v>44988.672916666699</v>
      </c>
      <c r="AB2423" s="26">
        <f t="shared" si="195"/>
        <v>20</v>
      </c>
      <c r="AC2423" s="1" t="s">
        <v>125</v>
      </c>
      <c r="AD2423" s="3" t="s">
        <v>40</v>
      </c>
    </row>
    <row r="2424" spans="1:30" ht="89.25" hidden="1" x14ac:dyDescent="0.25">
      <c r="A2424" s="1" t="s">
        <v>5027</v>
      </c>
      <c r="B2424" s="1" t="s">
        <v>27</v>
      </c>
      <c r="C2424" s="2" t="s">
        <v>5028</v>
      </c>
      <c r="D2424" s="3" t="s">
        <v>119</v>
      </c>
      <c r="E2424" s="3" t="s">
        <v>30</v>
      </c>
      <c r="F2424" s="2" t="s">
        <v>44</v>
      </c>
      <c r="G2424" s="3" t="s">
        <v>32</v>
      </c>
      <c r="H2424" s="3" t="s">
        <v>45</v>
      </c>
      <c r="I2424" s="3">
        <v>1411676</v>
      </c>
      <c r="J2424" s="3" t="s">
        <v>34</v>
      </c>
      <c r="K2424" s="4">
        <v>44987.576388888898</v>
      </c>
      <c r="L2424" s="11" t="str">
        <f t="shared" ref="L2424:L2474" si="197">+TEXT(K2424,"mmmm")</f>
        <v>marzo</v>
      </c>
      <c r="M2424" s="3">
        <v>3</v>
      </c>
      <c r="N2424" s="3">
        <v>3</v>
      </c>
      <c r="O2424" s="3">
        <f t="shared" si="196"/>
        <v>3</v>
      </c>
      <c r="P2424" s="4">
        <v>44987.614409722199</v>
      </c>
      <c r="Q2424" s="2"/>
      <c r="R2424" s="3" t="s">
        <v>7812</v>
      </c>
      <c r="S2424" s="4">
        <v>44987.614409722199</v>
      </c>
      <c r="T2424" s="3">
        <f t="shared" si="193"/>
        <v>54</v>
      </c>
      <c r="U2424" s="2" t="s">
        <v>57</v>
      </c>
      <c r="V2424" s="4">
        <v>44987.730335648099</v>
      </c>
      <c r="W2424" s="3">
        <f t="shared" si="194"/>
        <v>166</v>
      </c>
      <c r="X2424" s="3" t="s">
        <v>37</v>
      </c>
      <c r="Y2424" s="2" t="s">
        <v>38</v>
      </c>
      <c r="Z2424" s="2" t="s">
        <v>551</v>
      </c>
      <c r="AA2424" s="4">
        <v>44993.4777777778</v>
      </c>
      <c r="AB2424" s="26">
        <f t="shared" si="195"/>
        <v>137</v>
      </c>
      <c r="AC2424" s="1"/>
      <c r="AD2424" s="3" t="s">
        <v>40</v>
      </c>
    </row>
    <row r="2425" spans="1:30" ht="63.75" hidden="1" x14ac:dyDescent="0.25">
      <c r="A2425" s="1" t="s">
        <v>7813</v>
      </c>
      <c r="B2425" s="1" t="s">
        <v>407</v>
      </c>
      <c r="C2425" s="2" t="s">
        <v>7814</v>
      </c>
      <c r="D2425" s="3" t="s">
        <v>1688</v>
      </c>
      <c r="E2425" s="3" t="s">
        <v>410</v>
      </c>
      <c r="F2425" s="2" t="s">
        <v>64</v>
      </c>
      <c r="G2425" s="3" t="s">
        <v>32</v>
      </c>
      <c r="H2425" s="3" t="s">
        <v>33</v>
      </c>
      <c r="I2425" s="3">
        <v>1411742</v>
      </c>
      <c r="J2425" s="3" t="s">
        <v>34</v>
      </c>
      <c r="K2425" s="4">
        <v>44987.639583333301</v>
      </c>
      <c r="L2425" s="11" t="str">
        <f t="shared" si="197"/>
        <v>marzo</v>
      </c>
      <c r="M2425" s="3">
        <v>2</v>
      </c>
      <c r="N2425" s="3">
        <v>2</v>
      </c>
      <c r="O2425" s="3">
        <f t="shared" si="196"/>
        <v>2</v>
      </c>
      <c r="P2425" s="4">
        <v>44987.6628009259</v>
      </c>
      <c r="Q2425" s="2"/>
      <c r="R2425" s="3" t="s">
        <v>7815</v>
      </c>
      <c r="S2425" s="4">
        <v>44987.6628009259</v>
      </c>
      <c r="T2425" s="3">
        <f t="shared" si="193"/>
        <v>33</v>
      </c>
      <c r="U2425" s="2" t="s">
        <v>57</v>
      </c>
      <c r="V2425" s="4">
        <v>44987.724837962996</v>
      </c>
      <c r="W2425" s="3">
        <f t="shared" si="194"/>
        <v>89</v>
      </c>
      <c r="X2425" s="3" t="s">
        <v>4982</v>
      </c>
      <c r="Y2425" s="2" t="s">
        <v>4983</v>
      </c>
      <c r="Z2425" s="2" t="s">
        <v>143</v>
      </c>
      <c r="AA2425" s="4">
        <v>44988.750694444403</v>
      </c>
      <c r="AB2425" s="26">
        <f t="shared" si="195"/>
        <v>24</v>
      </c>
      <c r="AC2425" s="1" t="s">
        <v>78</v>
      </c>
      <c r="AD2425" s="3" t="s">
        <v>40</v>
      </c>
    </row>
    <row r="2426" spans="1:30" ht="38.25" hidden="1" x14ac:dyDescent="0.25">
      <c r="A2426" s="1" t="s">
        <v>7816</v>
      </c>
      <c r="B2426" s="1" t="s">
        <v>407</v>
      </c>
      <c r="C2426" s="2" t="s">
        <v>7817</v>
      </c>
      <c r="D2426" s="3" t="s">
        <v>724</v>
      </c>
      <c r="E2426" s="3" t="s">
        <v>410</v>
      </c>
      <c r="F2426" s="2" t="s">
        <v>64</v>
      </c>
      <c r="G2426" s="3" t="s">
        <v>32</v>
      </c>
      <c r="H2426" s="3" t="s">
        <v>33</v>
      </c>
      <c r="I2426" s="3">
        <v>1411746</v>
      </c>
      <c r="J2426" s="3" t="s">
        <v>34</v>
      </c>
      <c r="K2426" s="4">
        <v>44987.644444444399</v>
      </c>
      <c r="L2426" s="11" t="str">
        <f t="shared" si="197"/>
        <v>marzo</v>
      </c>
      <c r="M2426" s="3">
        <v>2</v>
      </c>
      <c r="N2426" s="3">
        <v>2</v>
      </c>
      <c r="O2426" s="3">
        <f t="shared" si="196"/>
        <v>2</v>
      </c>
      <c r="P2426" s="4">
        <v>44987.649571759299</v>
      </c>
      <c r="Q2426" s="2"/>
      <c r="R2426" s="3" t="s">
        <v>7818</v>
      </c>
      <c r="S2426" s="4">
        <v>44987.649571759299</v>
      </c>
      <c r="T2426" s="3">
        <f t="shared" si="193"/>
        <v>7</v>
      </c>
      <c r="U2426" s="2" t="s">
        <v>57</v>
      </c>
      <c r="V2426" s="4">
        <v>44987.671851851897</v>
      </c>
      <c r="W2426" s="3">
        <f t="shared" si="194"/>
        <v>32</v>
      </c>
      <c r="X2426" s="3" t="s">
        <v>490</v>
      </c>
      <c r="Y2426" s="2" t="s">
        <v>491</v>
      </c>
      <c r="Z2426" s="2" t="s">
        <v>708</v>
      </c>
      <c r="AA2426" s="4">
        <v>45001.320833333302</v>
      </c>
      <c r="AB2426" s="26">
        <f t="shared" si="195"/>
        <v>327</v>
      </c>
      <c r="AC2426" s="1" t="s">
        <v>78</v>
      </c>
      <c r="AD2426" s="3" t="s">
        <v>40</v>
      </c>
    </row>
    <row r="2427" spans="1:30" ht="42.75" hidden="1" x14ac:dyDescent="0.25">
      <c r="A2427" s="1" t="s">
        <v>484</v>
      </c>
      <c r="B2427" s="1" t="s">
        <v>27</v>
      </c>
      <c r="C2427" s="2" t="s">
        <v>485</v>
      </c>
      <c r="D2427" s="3" t="s">
        <v>308</v>
      </c>
      <c r="E2427" s="3" t="s">
        <v>30</v>
      </c>
      <c r="F2427" s="2" t="s">
        <v>225</v>
      </c>
      <c r="G2427" s="3" t="s">
        <v>32</v>
      </c>
      <c r="H2427" s="3" t="s">
        <v>89</v>
      </c>
      <c r="I2427" s="3">
        <v>1411753</v>
      </c>
      <c r="J2427" s="3" t="s">
        <v>34</v>
      </c>
      <c r="K2427" s="4">
        <v>44987.65625</v>
      </c>
      <c r="L2427" s="11" t="str">
        <f t="shared" si="197"/>
        <v>marzo</v>
      </c>
      <c r="M2427" s="3">
        <v>2</v>
      </c>
      <c r="N2427" s="3">
        <v>2</v>
      </c>
      <c r="O2427" s="3">
        <f t="shared" si="196"/>
        <v>2</v>
      </c>
      <c r="P2427" s="4">
        <v>44987.708738425899</v>
      </c>
      <c r="Q2427" s="2"/>
      <c r="R2427" s="3" t="s">
        <v>7819</v>
      </c>
      <c r="S2427" s="4">
        <v>44987.708738425899</v>
      </c>
      <c r="T2427" s="3">
        <f t="shared" si="193"/>
        <v>75</v>
      </c>
      <c r="U2427" s="2" t="s">
        <v>57</v>
      </c>
      <c r="V2427" s="4">
        <v>44987.895590277803</v>
      </c>
      <c r="W2427" s="3">
        <f t="shared" si="194"/>
        <v>269</v>
      </c>
      <c r="X2427" s="3" t="s">
        <v>202</v>
      </c>
      <c r="Y2427" s="2" t="s">
        <v>203</v>
      </c>
      <c r="Z2427" s="2" t="s">
        <v>57</v>
      </c>
      <c r="AA2427" s="4">
        <v>44994.615277777797</v>
      </c>
      <c r="AB2427" s="26">
        <f t="shared" si="195"/>
        <v>161</v>
      </c>
      <c r="AC2427" s="1" t="s">
        <v>78</v>
      </c>
      <c r="AD2427" s="3" t="s">
        <v>40</v>
      </c>
    </row>
    <row r="2428" spans="1:30" ht="57" hidden="1" x14ac:dyDescent="0.25">
      <c r="A2428" s="1" t="s">
        <v>7820</v>
      </c>
      <c r="B2428" s="1" t="s">
        <v>27</v>
      </c>
      <c r="C2428" s="2" t="s">
        <v>7821</v>
      </c>
      <c r="D2428" s="3" t="s">
        <v>965</v>
      </c>
      <c r="E2428" s="3" t="s">
        <v>30</v>
      </c>
      <c r="F2428" s="2" t="s">
        <v>82</v>
      </c>
      <c r="G2428" s="3" t="s">
        <v>32</v>
      </c>
      <c r="H2428" s="3" t="s">
        <v>716</v>
      </c>
      <c r="I2428" s="3">
        <v>1411758</v>
      </c>
      <c r="J2428" s="3" t="s">
        <v>34</v>
      </c>
      <c r="K2428" s="4">
        <v>44987.662499999999</v>
      </c>
      <c r="L2428" s="11" t="str">
        <f t="shared" si="197"/>
        <v>marzo</v>
      </c>
      <c r="M2428" s="3">
        <v>2</v>
      </c>
      <c r="N2428" s="3">
        <v>2</v>
      </c>
      <c r="O2428" s="3">
        <f t="shared" si="196"/>
        <v>2</v>
      </c>
      <c r="P2428" s="4">
        <v>44987.669965277797</v>
      </c>
      <c r="Q2428" s="2"/>
      <c r="R2428" s="3" t="s">
        <v>7822</v>
      </c>
      <c r="S2428" s="4">
        <v>44987.669965277797</v>
      </c>
      <c r="T2428" s="3">
        <f t="shared" si="193"/>
        <v>10</v>
      </c>
      <c r="U2428" s="2" t="s">
        <v>57</v>
      </c>
      <c r="V2428" s="4">
        <v>44987.843379629601</v>
      </c>
      <c r="W2428" s="3">
        <f t="shared" si="194"/>
        <v>249</v>
      </c>
      <c r="X2428" s="3" t="s">
        <v>1163</v>
      </c>
      <c r="Y2428" s="2" t="s">
        <v>509</v>
      </c>
      <c r="Z2428" s="2" t="s">
        <v>47</v>
      </c>
      <c r="AA2428" s="4">
        <v>44988.685416666704</v>
      </c>
      <c r="AB2428" s="26">
        <f t="shared" si="195"/>
        <v>20</v>
      </c>
      <c r="AC2428" s="1" t="s">
        <v>125</v>
      </c>
      <c r="AD2428" s="3" t="s">
        <v>40</v>
      </c>
    </row>
    <row r="2429" spans="1:30" ht="51" hidden="1" x14ac:dyDescent="0.25">
      <c r="A2429" s="1" t="s">
        <v>7823</v>
      </c>
      <c r="B2429" s="1" t="s">
        <v>27</v>
      </c>
      <c r="C2429" s="2" t="s">
        <v>7824</v>
      </c>
      <c r="D2429" s="3" t="s">
        <v>186</v>
      </c>
      <c r="E2429" s="3" t="s">
        <v>30</v>
      </c>
      <c r="F2429" s="2" t="s">
        <v>288</v>
      </c>
      <c r="G2429" s="3" t="s">
        <v>192</v>
      </c>
      <c r="H2429" s="3" t="s">
        <v>289</v>
      </c>
      <c r="I2429" s="3">
        <v>1411770</v>
      </c>
      <c r="J2429" s="3" t="s">
        <v>34</v>
      </c>
      <c r="K2429" s="4">
        <v>44987.697916666701</v>
      </c>
      <c r="L2429" s="11" t="str">
        <f t="shared" si="197"/>
        <v>marzo</v>
      </c>
      <c r="M2429" s="3">
        <v>2</v>
      </c>
      <c r="N2429" s="3">
        <v>2</v>
      </c>
      <c r="O2429" s="3">
        <f t="shared" si="196"/>
        <v>2</v>
      </c>
      <c r="P2429" s="4">
        <v>44987.716828703698</v>
      </c>
      <c r="Q2429" s="2"/>
      <c r="R2429" s="3" t="s">
        <v>7825</v>
      </c>
      <c r="S2429" s="4">
        <v>44987.716828703698</v>
      </c>
      <c r="T2429" s="3">
        <f t="shared" si="193"/>
        <v>27</v>
      </c>
      <c r="U2429" s="2" t="s">
        <v>150</v>
      </c>
      <c r="V2429" s="4">
        <v>44987.718877314801</v>
      </c>
      <c r="W2429" s="3">
        <f t="shared" si="194"/>
        <v>2</v>
      </c>
      <c r="X2429" s="3" t="s">
        <v>115</v>
      </c>
      <c r="Y2429" s="2" t="s">
        <v>116</v>
      </c>
      <c r="Z2429" s="2" t="s">
        <v>150</v>
      </c>
      <c r="AA2429" s="4">
        <v>44989.636111111096</v>
      </c>
      <c r="AB2429" s="26">
        <f t="shared" si="195"/>
        <v>46</v>
      </c>
      <c r="AC2429" s="1" t="s">
        <v>78</v>
      </c>
      <c r="AD2429" s="3" t="s">
        <v>40</v>
      </c>
    </row>
    <row r="2430" spans="1:30" ht="51" hidden="1" x14ac:dyDescent="0.25">
      <c r="A2430" s="1" t="s">
        <v>7826</v>
      </c>
      <c r="B2430" s="1" t="s">
        <v>27</v>
      </c>
      <c r="C2430" s="2" t="s">
        <v>7827</v>
      </c>
      <c r="D2430" s="3" t="s">
        <v>206</v>
      </c>
      <c r="E2430" s="3" t="s">
        <v>30</v>
      </c>
      <c r="F2430" s="2" t="s">
        <v>293</v>
      </c>
      <c r="G2430" s="3" t="s">
        <v>54</v>
      </c>
      <c r="H2430" s="3" t="s">
        <v>89</v>
      </c>
      <c r="I2430" s="3">
        <v>1411774</v>
      </c>
      <c r="J2430" s="3" t="s">
        <v>34</v>
      </c>
      <c r="K2430" s="4">
        <v>44987.707638888904</v>
      </c>
      <c r="L2430" s="11" t="str">
        <f t="shared" si="197"/>
        <v>marzo</v>
      </c>
      <c r="M2430" s="3">
        <v>1</v>
      </c>
      <c r="N2430" s="3">
        <v>1</v>
      </c>
      <c r="O2430" s="3">
        <f t="shared" si="196"/>
        <v>1</v>
      </c>
      <c r="P2430" s="4">
        <v>44987.710277777798</v>
      </c>
      <c r="Q2430" s="2"/>
      <c r="R2430" s="3" t="s">
        <v>7828</v>
      </c>
      <c r="S2430" s="4">
        <v>44987.710277777798</v>
      </c>
      <c r="T2430" s="3">
        <f t="shared" si="193"/>
        <v>3</v>
      </c>
      <c r="U2430" s="2" t="s">
        <v>57</v>
      </c>
      <c r="V2430" s="4">
        <v>44987.777835648201</v>
      </c>
      <c r="W2430" s="3">
        <f t="shared" si="194"/>
        <v>97</v>
      </c>
      <c r="X2430" s="3" t="s">
        <v>1366</v>
      </c>
      <c r="Y2430" s="2" t="s">
        <v>1367</v>
      </c>
      <c r="Z2430" s="2" t="s">
        <v>47</v>
      </c>
      <c r="AA2430" s="4">
        <v>45038.558333333298</v>
      </c>
      <c r="AB2430" s="26">
        <f t="shared" si="195"/>
        <v>1218</v>
      </c>
      <c r="AC2430" s="1" t="s">
        <v>125</v>
      </c>
      <c r="AD2430" s="3" t="s">
        <v>40</v>
      </c>
    </row>
    <row r="2431" spans="1:30" ht="102" hidden="1" x14ac:dyDescent="0.25">
      <c r="A2431" s="1" t="s">
        <v>7829</v>
      </c>
      <c r="B2431" s="1" t="s">
        <v>27</v>
      </c>
      <c r="C2431" s="2" t="s">
        <v>7830</v>
      </c>
      <c r="D2431" s="3" t="s">
        <v>366</v>
      </c>
      <c r="E2431" s="3" t="s">
        <v>30</v>
      </c>
      <c r="F2431" s="2" t="s">
        <v>225</v>
      </c>
      <c r="G2431" s="3" t="s">
        <v>32</v>
      </c>
      <c r="H2431" s="3" t="s">
        <v>33</v>
      </c>
      <c r="I2431" s="3">
        <v>1411781</v>
      </c>
      <c r="J2431" s="3" t="s">
        <v>34</v>
      </c>
      <c r="K2431" s="4">
        <v>44987.717361111099</v>
      </c>
      <c r="L2431" s="11" t="str">
        <f t="shared" si="197"/>
        <v>marzo</v>
      </c>
      <c r="M2431" s="3">
        <v>2</v>
      </c>
      <c r="N2431" s="3">
        <v>2</v>
      </c>
      <c r="O2431" s="3">
        <f t="shared" si="196"/>
        <v>2</v>
      </c>
      <c r="P2431" s="4">
        <v>44987.768460648098</v>
      </c>
      <c r="Q2431" s="2"/>
      <c r="R2431" s="3" t="s">
        <v>7831</v>
      </c>
      <c r="S2431" s="4">
        <v>44987.768460648098</v>
      </c>
      <c r="T2431" s="3">
        <f t="shared" si="193"/>
        <v>73</v>
      </c>
      <c r="U2431" s="2" t="s">
        <v>57</v>
      </c>
      <c r="V2431" s="4">
        <v>44987.895543981504</v>
      </c>
      <c r="W2431" s="3">
        <f t="shared" si="194"/>
        <v>183</v>
      </c>
      <c r="X2431" s="3" t="s">
        <v>228</v>
      </c>
      <c r="Y2431" s="2" t="s">
        <v>229</v>
      </c>
      <c r="Z2431" s="2" t="s">
        <v>47</v>
      </c>
      <c r="AA2431" s="4">
        <v>44988.203472222202</v>
      </c>
      <c r="AB2431" s="26">
        <f t="shared" si="195"/>
        <v>7</v>
      </c>
      <c r="AC2431" s="1" t="s">
        <v>78</v>
      </c>
      <c r="AD2431" s="3" t="s">
        <v>40</v>
      </c>
    </row>
    <row r="2432" spans="1:30" ht="42.75" hidden="1" x14ac:dyDescent="0.25">
      <c r="A2432" s="1" t="s">
        <v>7832</v>
      </c>
      <c r="B2432" s="1" t="s">
        <v>27</v>
      </c>
      <c r="C2432" s="2" t="s">
        <v>7833</v>
      </c>
      <c r="D2432" s="3" t="s">
        <v>462</v>
      </c>
      <c r="E2432" s="3" t="s">
        <v>30</v>
      </c>
      <c r="F2432" s="2" t="s">
        <v>53</v>
      </c>
      <c r="G2432" s="3" t="s">
        <v>54</v>
      </c>
      <c r="H2432" s="3" t="s">
        <v>100</v>
      </c>
      <c r="I2432" s="3">
        <v>1411783</v>
      </c>
      <c r="J2432" s="3" t="s">
        <v>73</v>
      </c>
      <c r="K2432" s="4">
        <v>44987.742361111101</v>
      </c>
      <c r="L2432" s="11" t="str">
        <f t="shared" si="197"/>
        <v>marzo</v>
      </c>
      <c r="M2432" s="3">
        <v>1</v>
      </c>
      <c r="N2432" s="3">
        <v>1</v>
      </c>
      <c r="O2432" s="3">
        <f t="shared" si="196"/>
        <v>1</v>
      </c>
      <c r="P2432" s="4">
        <v>44987.747488425899</v>
      </c>
      <c r="Q2432" s="2"/>
      <c r="R2432" s="3" t="s">
        <v>7834</v>
      </c>
      <c r="S2432" s="4">
        <v>44987.747488425899</v>
      </c>
      <c r="T2432" s="3">
        <f t="shared" si="193"/>
        <v>7</v>
      </c>
      <c r="U2432" s="2" t="s">
        <v>57</v>
      </c>
      <c r="V2432" s="4">
        <v>44987.775902777801</v>
      </c>
      <c r="W2432" s="3">
        <f t="shared" si="194"/>
        <v>40</v>
      </c>
      <c r="X2432" s="3" t="s">
        <v>526</v>
      </c>
      <c r="Y2432" s="2" t="s">
        <v>527</v>
      </c>
      <c r="Z2432" s="2" t="s">
        <v>708</v>
      </c>
      <c r="AA2432" s="4">
        <v>44987.957638888904</v>
      </c>
      <c r="AB2432" s="26">
        <f t="shared" si="195"/>
        <v>4</v>
      </c>
      <c r="AC2432" s="1"/>
      <c r="AD2432" s="3" t="s">
        <v>375</v>
      </c>
    </row>
    <row r="2433" spans="1:30" ht="63.75" hidden="1" x14ac:dyDescent="0.25">
      <c r="A2433" s="1" t="s">
        <v>7835</v>
      </c>
      <c r="B2433" s="1" t="s">
        <v>575</v>
      </c>
      <c r="C2433" s="2" t="s">
        <v>7836</v>
      </c>
      <c r="D2433" s="3" t="s">
        <v>1747</v>
      </c>
      <c r="E2433" s="3" t="s">
        <v>410</v>
      </c>
      <c r="F2433" s="2" t="s">
        <v>64</v>
      </c>
      <c r="G2433" s="3" t="s">
        <v>32</v>
      </c>
      <c r="H2433" s="3" t="s">
        <v>33</v>
      </c>
      <c r="I2433" s="3">
        <v>1411784</v>
      </c>
      <c r="J2433" s="3" t="s">
        <v>73</v>
      </c>
      <c r="K2433" s="4">
        <v>44987.743750000001</v>
      </c>
      <c r="L2433" s="11" t="str">
        <f t="shared" si="197"/>
        <v>marzo</v>
      </c>
      <c r="M2433" s="3">
        <v>3</v>
      </c>
      <c r="N2433" s="3">
        <v>3</v>
      </c>
      <c r="O2433" s="3">
        <f t="shared" si="196"/>
        <v>3</v>
      </c>
      <c r="P2433" s="4">
        <v>44987.774814814802</v>
      </c>
      <c r="Q2433" s="2"/>
      <c r="R2433" s="3" t="s">
        <v>7837</v>
      </c>
      <c r="S2433" s="4">
        <v>44987.774814814802</v>
      </c>
      <c r="T2433" s="3">
        <f t="shared" si="193"/>
        <v>44</v>
      </c>
      <c r="U2433" s="2" t="s">
        <v>57</v>
      </c>
      <c r="V2433" s="4">
        <v>44987.869363425903</v>
      </c>
      <c r="W2433" s="3">
        <f t="shared" si="194"/>
        <v>136</v>
      </c>
      <c r="X2433" s="3" t="s">
        <v>2520</v>
      </c>
      <c r="Y2433" s="2" t="s">
        <v>2521</v>
      </c>
      <c r="Z2433" s="2" t="s">
        <v>5586</v>
      </c>
      <c r="AA2433" s="4">
        <v>44987.977083333302</v>
      </c>
      <c r="AB2433" s="26">
        <f t="shared" si="195"/>
        <v>2</v>
      </c>
      <c r="AC2433" s="1" t="s">
        <v>197</v>
      </c>
      <c r="AD2433" s="3" t="s">
        <v>40</v>
      </c>
    </row>
    <row r="2434" spans="1:30" ht="178.5" hidden="1" x14ac:dyDescent="0.25">
      <c r="A2434" s="1" t="s">
        <v>7838</v>
      </c>
      <c r="B2434" s="1" t="s">
        <v>27</v>
      </c>
      <c r="C2434" s="2" t="s">
        <v>7839</v>
      </c>
      <c r="D2434" s="3" t="s">
        <v>953</v>
      </c>
      <c r="E2434" s="3" t="s">
        <v>30</v>
      </c>
      <c r="F2434" s="2" t="s">
        <v>53</v>
      </c>
      <c r="G2434" s="3" t="s">
        <v>32</v>
      </c>
      <c r="H2434" s="3" t="s">
        <v>187</v>
      </c>
      <c r="I2434" s="3">
        <v>1411790</v>
      </c>
      <c r="J2434" s="3" t="s">
        <v>34</v>
      </c>
      <c r="K2434" s="4">
        <v>44987.771527777797</v>
      </c>
      <c r="L2434" s="11" t="str">
        <f t="shared" si="197"/>
        <v>marzo</v>
      </c>
      <c r="M2434" s="3">
        <v>3</v>
      </c>
      <c r="N2434" s="3">
        <v>3</v>
      </c>
      <c r="O2434" s="3">
        <f t="shared" si="196"/>
        <v>3</v>
      </c>
      <c r="P2434" s="4">
        <v>44987.803796296299</v>
      </c>
      <c r="Q2434" s="2"/>
      <c r="R2434" s="3" t="s">
        <v>7840</v>
      </c>
      <c r="S2434" s="4">
        <v>44987.803796296299</v>
      </c>
      <c r="T2434" s="3">
        <f t="shared" si="193"/>
        <v>46</v>
      </c>
      <c r="U2434" s="2" t="s">
        <v>57</v>
      </c>
      <c r="V2434" s="4">
        <v>44987.917858796303</v>
      </c>
      <c r="W2434" s="3">
        <f t="shared" si="194"/>
        <v>164</v>
      </c>
      <c r="X2434" s="3" t="s">
        <v>1197</v>
      </c>
      <c r="Y2434" s="2" t="s">
        <v>1198</v>
      </c>
      <c r="Z2434" s="2" t="s">
        <v>47</v>
      </c>
      <c r="AA2434" s="4">
        <v>45001.3972222222</v>
      </c>
      <c r="AB2434" s="26">
        <f t="shared" si="195"/>
        <v>323</v>
      </c>
      <c r="AC2434" s="1" t="s">
        <v>144</v>
      </c>
      <c r="AD2434" s="3" t="s">
        <v>40</v>
      </c>
    </row>
    <row r="2435" spans="1:30" ht="76.5" hidden="1" x14ac:dyDescent="0.25">
      <c r="A2435" s="1" t="s">
        <v>3424</v>
      </c>
      <c r="B2435" s="1" t="s">
        <v>27</v>
      </c>
      <c r="C2435" s="2" t="s">
        <v>3425</v>
      </c>
      <c r="D2435" s="3" t="s">
        <v>917</v>
      </c>
      <c r="E2435" s="3" t="s">
        <v>30</v>
      </c>
      <c r="F2435" s="2" t="s">
        <v>82</v>
      </c>
      <c r="G2435" s="3" t="s">
        <v>54</v>
      </c>
      <c r="H2435" s="3" t="s">
        <v>83</v>
      </c>
      <c r="I2435" s="3">
        <v>1411793</v>
      </c>
      <c r="J2435" s="3" t="s">
        <v>34</v>
      </c>
      <c r="K2435" s="4">
        <v>44987.778472222199</v>
      </c>
      <c r="L2435" s="11" t="str">
        <f t="shared" si="197"/>
        <v>marzo</v>
      </c>
      <c r="M2435" s="3">
        <v>2</v>
      </c>
      <c r="N2435" s="3">
        <v>2</v>
      </c>
      <c r="O2435" s="3">
        <f t="shared" si="196"/>
        <v>2</v>
      </c>
      <c r="P2435" s="4">
        <v>44987.824456018498</v>
      </c>
      <c r="Q2435" s="2"/>
      <c r="R2435" s="3" t="s">
        <v>7841</v>
      </c>
      <c r="S2435" s="4">
        <v>44987.824456018498</v>
      </c>
      <c r="T2435" s="3">
        <f t="shared" si="193"/>
        <v>66</v>
      </c>
      <c r="U2435" s="2" t="s">
        <v>57</v>
      </c>
      <c r="V2435" s="4">
        <v>44987.880555555603</v>
      </c>
      <c r="W2435" s="3">
        <f t="shared" si="194"/>
        <v>80</v>
      </c>
      <c r="X2435" s="3" t="s">
        <v>37</v>
      </c>
      <c r="Y2435" s="2" t="s">
        <v>38</v>
      </c>
      <c r="Z2435" s="2" t="s">
        <v>457</v>
      </c>
      <c r="AA2435" s="4">
        <v>45006.604861111096</v>
      </c>
      <c r="AB2435" s="26">
        <f t="shared" si="195"/>
        <v>449</v>
      </c>
      <c r="AC2435" s="1" t="s">
        <v>39</v>
      </c>
      <c r="AD2435" s="3" t="s">
        <v>40</v>
      </c>
    </row>
    <row r="2436" spans="1:30" ht="102" hidden="1" x14ac:dyDescent="0.25">
      <c r="A2436" s="1" t="s">
        <v>7842</v>
      </c>
      <c r="B2436" s="1" t="s">
        <v>27</v>
      </c>
      <c r="C2436" s="2" t="s">
        <v>7843</v>
      </c>
      <c r="D2436" s="3" t="s">
        <v>212</v>
      </c>
      <c r="E2436" s="3" t="s">
        <v>30</v>
      </c>
      <c r="F2436" s="2" t="s">
        <v>31</v>
      </c>
      <c r="G2436" s="3" t="s">
        <v>32</v>
      </c>
      <c r="H2436" s="3" t="s">
        <v>33</v>
      </c>
      <c r="I2436" s="3">
        <v>1411794</v>
      </c>
      <c r="J2436" s="3" t="s">
        <v>34</v>
      </c>
      <c r="K2436" s="4">
        <v>44987.779166666704</v>
      </c>
      <c r="L2436" s="11" t="str">
        <f t="shared" si="197"/>
        <v>marzo</v>
      </c>
      <c r="M2436" s="3">
        <v>2</v>
      </c>
      <c r="N2436" s="3">
        <v>2</v>
      </c>
      <c r="O2436" s="3">
        <f t="shared" si="196"/>
        <v>2</v>
      </c>
      <c r="P2436" s="4">
        <v>44987.811817129601</v>
      </c>
      <c r="Q2436" s="2"/>
      <c r="R2436" s="3" t="s">
        <v>7844</v>
      </c>
      <c r="S2436" s="4">
        <v>44987.811817129601</v>
      </c>
      <c r="T2436" s="3">
        <f t="shared" si="193"/>
        <v>47</v>
      </c>
      <c r="U2436" s="2" t="s">
        <v>57</v>
      </c>
      <c r="V2436" s="4">
        <v>44987.916064814803</v>
      </c>
      <c r="W2436" s="3">
        <f t="shared" si="194"/>
        <v>150</v>
      </c>
      <c r="X2436" s="3" t="s">
        <v>401</v>
      </c>
      <c r="Y2436" s="2" t="s">
        <v>402</v>
      </c>
      <c r="Z2436" s="2" t="s">
        <v>5586</v>
      </c>
      <c r="AA2436" s="4">
        <v>44988.685416666704</v>
      </c>
      <c r="AB2436" s="26">
        <f t="shared" si="195"/>
        <v>18</v>
      </c>
      <c r="AC2436" s="1" t="s">
        <v>78</v>
      </c>
      <c r="AD2436" s="3" t="s">
        <v>40</v>
      </c>
    </row>
    <row r="2437" spans="1:30" ht="63.75" hidden="1" x14ac:dyDescent="0.25">
      <c r="A2437" s="1" t="s">
        <v>7845</v>
      </c>
      <c r="B2437" s="1" t="s">
        <v>27</v>
      </c>
      <c r="C2437" s="2" t="s">
        <v>7846</v>
      </c>
      <c r="D2437" s="3" t="s">
        <v>210</v>
      </c>
      <c r="E2437" s="3" t="s">
        <v>30</v>
      </c>
      <c r="F2437" s="2" t="s">
        <v>64</v>
      </c>
      <c r="G2437" s="3" t="s">
        <v>32</v>
      </c>
      <c r="H2437" s="3" t="s">
        <v>33</v>
      </c>
      <c r="I2437" s="3">
        <v>1411798</v>
      </c>
      <c r="J2437" s="3" t="s">
        <v>34</v>
      </c>
      <c r="K2437" s="4">
        <v>44987.798611111102</v>
      </c>
      <c r="L2437" s="11" t="str">
        <f t="shared" si="197"/>
        <v>marzo</v>
      </c>
      <c r="M2437" s="3">
        <v>2</v>
      </c>
      <c r="N2437" s="3">
        <v>2</v>
      </c>
      <c r="O2437" s="3">
        <f t="shared" si="196"/>
        <v>2</v>
      </c>
      <c r="P2437" s="4">
        <v>44987.830185185201</v>
      </c>
      <c r="Q2437" s="2"/>
      <c r="R2437" s="3" t="s">
        <v>7847</v>
      </c>
      <c r="S2437" s="4">
        <v>44987.830185185201</v>
      </c>
      <c r="T2437" s="3">
        <f t="shared" ref="T2437:T2500" si="198">ROUNDDOWN((S2437-K2437)*24*60,0)</f>
        <v>45</v>
      </c>
      <c r="U2437" s="2" t="s">
        <v>57</v>
      </c>
      <c r="V2437" s="4">
        <v>44987.944421296299</v>
      </c>
      <c r="W2437" s="3">
        <f t="shared" ref="W2437:W2500" si="199">+IF(ISBLANK(V2437),"",ROUNDDOWN((V2437-S2437)*24*60,0))</f>
        <v>164</v>
      </c>
      <c r="X2437" s="3" t="s">
        <v>91</v>
      </c>
      <c r="Y2437" s="2" t="s">
        <v>92</v>
      </c>
      <c r="Z2437" s="2" t="s">
        <v>5586</v>
      </c>
      <c r="AA2437" s="3"/>
      <c r="AB2437" s="26" t="str">
        <f t="shared" ref="AB2437:AB2500" si="200">+IF(ISBLANK(V2437),"",IF(ISBLANK(AA2437),"",_xlfn.IFS((AA2437-V2437)*24&lt;0,"",(AA2437-V2437)*24&gt;0,(ROUNDDOWN((AA2437-V2437)*24,0)))))</f>
        <v/>
      </c>
      <c r="AC2437" s="1" t="s">
        <v>78</v>
      </c>
      <c r="AD2437" s="3" t="s">
        <v>40</v>
      </c>
    </row>
    <row r="2438" spans="1:30" ht="127.5" hidden="1" x14ac:dyDescent="0.25">
      <c r="A2438" s="1" t="s">
        <v>7848</v>
      </c>
      <c r="B2438" s="1" t="s">
        <v>575</v>
      </c>
      <c r="C2438" s="2" t="s">
        <v>7849</v>
      </c>
      <c r="D2438" s="3" t="s">
        <v>1675</v>
      </c>
      <c r="E2438" s="3" t="s">
        <v>410</v>
      </c>
      <c r="F2438" s="2" t="s">
        <v>154</v>
      </c>
      <c r="G2438" s="3" t="s">
        <v>155</v>
      </c>
      <c r="H2438" s="3" t="s">
        <v>156</v>
      </c>
      <c r="I2438" s="3">
        <v>1411800</v>
      </c>
      <c r="J2438" s="3" t="s">
        <v>73</v>
      </c>
      <c r="K2438" s="4">
        <v>44987.805555555598</v>
      </c>
      <c r="L2438" s="11" t="str">
        <f t="shared" si="197"/>
        <v>marzo</v>
      </c>
      <c r="M2438" s="3">
        <v>3</v>
      </c>
      <c r="N2438" s="3">
        <v>3</v>
      </c>
      <c r="O2438" s="3">
        <f t="shared" si="196"/>
        <v>3</v>
      </c>
      <c r="P2438" s="4">
        <v>44987.818217592598</v>
      </c>
      <c r="Q2438" s="2"/>
      <c r="R2438" s="3" t="s">
        <v>7850</v>
      </c>
      <c r="S2438" s="4">
        <v>44987.818217592598</v>
      </c>
      <c r="T2438" s="3">
        <f t="shared" si="198"/>
        <v>18</v>
      </c>
      <c r="U2438" s="2" t="s">
        <v>445</v>
      </c>
      <c r="V2438" s="4">
        <v>44987.819340277798</v>
      </c>
      <c r="W2438" s="3">
        <f t="shared" si="199"/>
        <v>1</v>
      </c>
      <c r="X2438" s="3" t="s">
        <v>1237</v>
      </c>
      <c r="Y2438" s="2" t="s">
        <v>1238</v>
      </c>
      <c r="Z2438" s="2" t="s">
        <v>445</v>
      </c>
      <c r="AA2438" s="4">
        <v>44988.168055555601</v>
      </c>
      <c r="AB2438" s="26">
        <f t="shared" si="200"/>
        <v>8</v>
      </c>
      <c r="AC2438" s="1"/>
      <c r="AD2438" s="3" t="s">
        <v>40</v>
      </c>
    </row>
    <row r="2439" spans="1:30" ht="357" hidden="1" x14ac:dyDescent="0.25">
      <c r="A2439" s="1" t="s">
        <v>7851</v>
      </c>
      <c r="B2439" s="1" t="s">
        <v>27</v>
      </c>
      <c r="C2439" s="2" t="s">
        <v>7852</v>
      </c>
      <c r="D2439" s="3" t="s">
        <v>339</v>
      </c>
      <c r="E2439" s="3" t="s">
        <v>30</v>
      </c>
      <c r="F2439" s="2" t="s">
        <v>225</v>
      </c>
      <c r="G2439" s="3" t="s">
        <v>32</v>
      </c>
      <c r="H2439" s="3" t="s">
        <v>33</v>
      </c>
      <c r="I2439" s="3">
        <v>1411802</v>
      </c>
      <c r="J2439" s="3" t="s">
        <v>34</v>
      </c>
      <c r="K2439" s="4">
        <v>44987.848611111098</v>
      </c>
      <c r="L2439" s="11" t="str">
        <f t="shared" si="197"/>
        <v>marzo</v>
      </c>
      <c r="M2439" s="3">
        <v>3</v>
      </c>
      <c r="N2439" s="3">
        <v>3</v>
      </c>
      <c r="O2439" s="3">
        <f t="shared" si="196"/>
        <v>3</v>
      </c>
      <c r="P2439" s="4">
        <v>44987.855011574102</v>
      </c>
      <c r="Q2439" s="2"/>
      <c r="R2439" s="3" t="s">
        <v>7853</v>
      </c>
      <c r="S2439" s="4">
        <v>44987.855011574102</v>
      </c>
      <c r="T2439" s="3">
        <f t="shared" si="198"/>
        <v>9</v>
      </c>
      <c r="U2439" s="2" t="s">
        <v>57</v>
      </c>
      <c r="V2439" s="4">
        <v>44987.985289351898</v>
      </c>
      <c r="W2439" s="3">
        <f t="shared" si="199"/>
        <v>187</v>
      </c>
      <c r="X2439" s="3" t="s">
        <v>174</v>
      </c>
      <c r="Y2439" s="2" t="s">
        <v>175</v>
      </c>
      <c r="Z2439" s="2" t="s">
        <v>445</v>
      </c>
      <c r="AA2439" s="4">
        <v>44999.425000000003</v>
      </c>
      <c r="AB2439" s="26">
        <f t="shared" si="200"/>
        <v>274</v>
      </c>
      <c r="AC2439" s="1" t="s">
        <v>144</v>
      </c>
      <c r="AD2439" s="3" t="s">
        <v>40</v>
      </c>
    </row>
    <row r="2440" spans="1:30" ht="153" hidden="1" x14ac:dyDescent="0.25">
      <c r="A2440" s="1" t="s">
        <v>7854</v>
      </c>
      <c r="B2440" s="1" t="s">
        <v>27</v>
      </c>
      <c r="C2440" s="2" t="s">
        <v>7855</v>
      </c>
      <c r="D2440" s="3" t="s">
        <v>141</v>
      </c>
      <c r="E2440" s="3" t="s">
        <v>30</v>
      </c>
      <c r="F2440" s="2" t="s">
        <v>1124</v>
      </c>
      <c r="G2440" s="3" t="s">
        <v>155</v>
      </c>
      <c r="H2440" s="3" t="s">
        <v>184</v>
      </c>
      <c r="I2440" s="3">
        <v>1411803</v>
      </c>
      <c r="J2440" s="3" t="s">
        <v>34</v>
      </c>
      <c r="K2440" s="4">
        <v>44987.858333333301</v>
      </c>
      <c r="L2440" s="11" t="str">
        <f t="shared" si="197"/>
        <v>marzo</v>
      </c>
      <c r="M2440" s="3">
        <v>3</v>
      </c>
      <c r="N2440" s="3">
        <v>3</v>
      </c>
      <c r="O2440" s="3">
        <f t="shared" si="196"/>
        <v>3</v>
      </c>
      <c r="P2440" s="4">
        <v>44987.866817129601</v>
      </c>
      <c r="Q2440" s="2"/>
      <c r="R2440" s="3" t="s">
        <v>7856</v>
      </c>
      <c r="S2440" s="4">
        <v>44987.866817129601</v>
      </c>
      <c r="T2440" s="3">
        <f t="shared" si="198"/>
        <v>12</v>
      </c>
      <c r="U2440" s="2" t="s">
        <v>445</v>
      </c>
      <c r="V2440" s="4">
        <v>44987.868344907401</v>
      </c>
      <c r="W2440" s="3">
        <f t="shared" si="199"/>
        <v>2</v>
      </c>
      <c r="X2440" s="3" t="s">
        <v>195</v>
      </c>
      <c r="Y2440" s="2" t="s">
        <v>196</v>
      </c>
      <c r="Z2440" s="2" t="s">
        <v>445</v>
      </c>
      <c r="AA2440" s="4">
        <v>44988.177777777797</v>
      </c>
      <c r="AB2440" s="26">
        <f t="shared" si="200"/>
        <v>7</v>
      </c>
      <c r="AC2440" s="1" t="s">
        <v>197</v>
      </c>
      <c r="AD2440" s="3" t="s">
        <v>40</v>
      </c>
    </row>
    <row r="2441" spans="1:30" ht="42.75" hidden="1" x14ac:dyDescent="0.25">
      <c r="A2441" s="1" t="s">
        <v>621</v>
      </c>
      <c r="B2441" s="1" t="s">
        <v>407</v>
      </c>
      <c r="C2441" s="2" t="s">
        <v>622</v>
      </c>
      <c r="D2441" s="3" t="s">
        <v>1135</v>
      </c>
      <c r="E2441" s="3" t="s">
        <v>410</v>
      </c>
      <c r="F2441" s="2" t="s">
        <v>293</v>
      </c>
      <c r="G2441" s="3" t="s">
        <v>32</v>
      </c>
      <c r="H2441" s="3" t="s">
        <v>33</v>
      </c>
      <c r="I2441" s="3">
        <v>1411804</v>
      </c>
      <c r="J2441" s="3" t="s">
        <v>34</v>
      </c>
      <c r="K2441" s="4">
        <v>44987.862500000003</v>
      </c>
      <c r="L2441" s="11" t="str">
        <f t="shared" si="197"/>
        <v>marzo</v>
      </c>
      <c r="M2441" s="3">
        <v>3</v>
      </c>
      <c r="N2441" s="3">
        <v>3</v>
      </c>
      <c r="O2441" s="3">
        <f t="shared" si="196"/>
        <v>3</v>
      </c>
      <c r="P2441" s="4">
        <v>44987.878495370402</v>
      </c>
      <c r="Q2441" s="2"/>
      <c r="R2441" s="3" t="s">
        <v>7857</v>
      </c>
      <c r="S2441" s="4">
        <v>44987.878495370402</v>
      </c>
      <c r="T2441" s="3">
        <f t="shared" si="198"/>
        <v>23</v>
      </c>
      <c r="U2441" s="2" t="s">
        <v>57</v>
      </c>
      <c r="V2441" s="4">
        <v>44987.886087963001</v>
      </c>
      <c r="W2441" s="3">
        <f t="shared" si="199"/>
        <v>10</v>
      </c>
      <c r="X2441" s="3" t="s">
        <v>625</v>
      </c>
      <c r="Y2441" s="2" t="s">
        <v>626</v>
      </c>
      <c r="Z2441" s="2" t="s">
        <v>57</v>
      </c>
      <c r="AA2441" s="4">
        <v>44991.708333333299</v>
      </c>
      <c r="AB2441" s="26">
        <f t="shared" si="200"/>
        <v>91</v>
      </c>
      <c r="AC2441" s="1" t="s">
        <v>78</v>
      </c>
      <c r="AD2441" s="3" t="s">
        <v>40</v>
      </c>
    </row>
    <row r="2442" spans="1:30" ht="114.75" hidden="1" x14ac:dyDescent="0.25">
      <c r="A2442" s="1" t="s">
        <v>7858</v>
      </c>
      <c r="B2442" s="1" t="s">
        <v>27</v>
      </c>
      <c r="C2442" s="2" t="s">
        <v>7859</v>
      </c>
      <c r="D2442" s="3" t="s">
        <v>172</v>
      </c>
      <c r="E2442" s="3" t="s">
        <v>30</v>
      </c>
      <c r="F2442" s="2" t="s">
        <v>82</v>
      </c>
      <c r="G2442" s="3" t="s">
        <v>54</v>
      </c>
      <c r="H2442" s="3" t="s">
        <v>83</v>
      </c>
      <c r="I2442" s="3">
        <v>1411806</v>
      </c>
      <c r="J2442" s="3" t="s">
        <v>34</v>
      </c>
      <c r="K2442" s="4">
        <v>44987.963888888902</v>
      </c>
      <c r="L2442" s="11" t="str">
        <f t="shared" si="197"/>
        <v>marzo</v>
      </c>
      <c r="M2442" s="3">
        <v>2</v>
      </c>
      <c r="N2442" s="3">
        <v>2</v>
      </c>
      <c r="O2442" s="3">
        <f t="shared" si="196"/>
        <v>2</v>
      </c>
      <c r="P2442" s="4">
        <v>44987.968645833302</v>
      </c>
      <c r="Q2442" s="2"/>
      <c r="R2442" s="3" t="s">
        <v>7860</v>
      </c>
      <c r="S2442" s="4">
        <v>44987.968645833302</v>
      </c>
      <c r="T2442" s="3">
        <f t="shared" si="198"/>
        <v>6</v>
      </c>
      <c r="U2442" s="2" t="s">
        <v>57</v>
      </c>
      <c r="V2442" s="4">
        <v>44987.986712963</v>
      </c>
      <c r="W2442" s="3">
        <f t="shared" si="199"/>
        <v>26</v>
      </c>
      <c r="X2442" s="3" t="s">
        <v>2893</v>
      </c>
      <c r="Y2442" s="2" t="s">
        <v>2894</v>
      </c>
      <c r="Z2442" s="2" t="s">
        <v>5586</v>
      </c>
      <c r="AA2442" s="4">
        <v>44988.170138888898</v>
      </c>
      <c r="AB2442" s="26">
        <f t="shared" si="200"/>
        <v>4</v>
      </c>
      <c r="AC2442" s="1" t="s">
        <v>330</v>
      </c>
      <c r="AD2442" s="3" t="s">
        <v>40</v>
      </c>
    </row>
    <row r="2443" spans="1:30" ht="229.5" hidden="1" x14ac:dyDescent="0.25">
      <c r="A2443" s="1" t="s">
        <v>7861</v>
      </c>
      <c r="B2443" s="1" t="s">
        <v>27</v>
      </c>
      <c r="C2443" s="2" t="s">
        <v>7862</v>
      </c>
      <c r="D2443" s="3" t="s">
        <v>186</v>
      </c>
      <c r="E2443" s="3" t="s">
        <v>30</v>
      </c>
      <c r="F2443" s="2" t="s">
        <v>88</v>
      </c>
      <c r="G2443" s="3" t="s">
        <v>54</v>
      </c>
      <c r="H2443" s="3" t="s">
        <v>148</v>
      </c>
      <c r="I2443" s="3">
        <v>1411807</v>
      </c>
      <c r="J2443" s="3" t="s">
        <v>34</v>
      </c>
      <c r="K2443" s="4">
        <v>44987.971527777801</v>
      </c>
      <c r="L2443" s="11" t="str">
        <f t="shared" si="197"/>
        <v>marzo</v>
      </c>
      <c r="M2443" s="3">
        <v>3</v>
      </c>
      <c r="N2443" s="3">
        <v>3</v>
      </c>
      <c r="O2443" s="3">
        <f t="shared" si="196"/>
        <v>3</v>
      </c>
      <c r="P2443" s="4">
        <v>44987.982268518499</v>
      </c>
      <c r="Q2443" s="2"/>
      <c r="R2443" s="3" t="s">
        <v>7863</v>
      </c>
      <c r="S2443" s="4">
        <v>44987.982268518499</v>
      </c>
      <c r="T2443" s="3">
        <f t="shared" si="198"/>
        <v>15</v>
      </c>
      <c r="U2443" s="2" t="s">
        <v>57</v>
      </c>
      <c r="V2443" s="4">
        <v>44988.023831018501</v>
      </c>
      <c r="W2443" s="3">
        <f t="shared" si="199"/>
        <v>59</v>
      </c>
      <c r="X2443" s="3" t="s">
        <v>174</v>
      </c>
      <c r="Y2443" s="2" t="s">
        <v>175</v>
      </c>
      <c r="Z2443" s="2" t="s">
        <v>47</v>
      </c>
      <c r="AA2443" s="4">
        <v>44996.780555555597</v>
      </c>
      <c r="AB2443" s="26">
        <f t="shared" si="200"/>
        <v>210</v>
      </c>
      <c r="AC2443" s="1" t="s">
        <v>144</v>
      </c>
      <c r="AD2443" s="3" t="s">
        <v>40</v>
      </c>
    </row>
    <row r="2444" spans="1:30" ht="114.75" hidden="1" x14ac:dyDescent="0.25">
      <c r="A2444" s="1" t="s">
        <v>3889</v>
      </c>
      <c r="B2444" s="1" t="s">
        <v>27</v>
      </c>
      <c r="C2444" s="2" t="s">
        <v>3890</v>
      </c>
      <c r="D2444" s="3" t="s">
        <v>87</v>
      </c>
      <c r="E2444" s="3" t="s">
        <v>30</v>
      </c>
      <c r="F2444" s="2" t="s">
        <v>82</v>
      </c>
      <c r="G2444" s="3" t="s">
        <v>32</v>
      </c>
      <c r="H2444" s="3" t="s">
        <v>716</v>
      </c>
      <c r="I2444" s="3">
        <v>1411808</v>
      </c>
      <c r="J2444" s="3" t="s">
        <v>34</v>
      </c>
      <c r="K2444" s="4">
        <v>44987.976388888899</v>
      </c>
      <c r="L2444" s="11" t="str">
        <f t="shared" si="197"/>
        <v>marzo</v>
      </c>
      <c r="M2444" s="3">
        <v>2</v>
      </c>
      <c r="N2444" s="3">
        <v>2</v>
      </c>
      <c r="O2444" s="3">
        <f t="shared" si="196"/>
        <v>2</v>
      </c>
      <c r="P2444" s="4">
        <v>44987.995057870401</v>
      </c>
      <c r="Q2444" s="2"/>
      <c r="R2444" s="3" t="s">
        <v>7864</v>
      </c>
      <c r="S2444" s="4">
        <v>44987.995057870401</v>
      </c>
      <c r="T2444" s="3">
        <f t="shared" si="198"/>
        <v>26</v>
      </c>
      <c r="U2444" s="2" t="s">
        <v>57</v>
      </c>
      <c r="V2444" s="4">
        <v>44988.059178240699</v>
      </c>
      <c r="W2444" s="3">
        <f t="shared" si="199"/>
        <v>92</v>
      </c>
      <c r="X2444" s="3" t="s">
        <v>37</v>
      </c>
      <c r="Y2444" s="2" t="s">
        <v>38</v>
      </c>
      <c r="Z2444" s="2" t="s">
        <v>5586</v>
      </c>
      <c r="AA2444" s="4">
        <v>44995.489583333299</v>
      </c>
      <c r="AB2444" s="26">
        <f t="shared" si="200"/>
        <v>178</v>
      </c>
      <c r="AC2444" s="1" t="s">
        <v>78</v>
      </c>
      <c r="AD2444" s="3" t="s">
        <v>40</v>
      </c>
    </row>
    <row r="2445" spans="1:30" ht="114.75" hidden="1" x14ac:dyDescent="0.25">
      <c r="A2445" s="1" t="s">
        <v>7865</v>
      </c>
      <c r="B2445" s="1" t="s">
        <v>27</v>
      </c>
      <c r="C2445" s="2" t="s">
        <v>7866</v>
      </c>
      <c r="D2445" s="3" t="s">
        <v>349</v>
      </c>
      <c r="E2445" s="3" t="s">
        <v>30</v>
      </c>
      <c r="F2445" s="2" t="s">
        <v>44</v>
      </c>
      <c r="G2445" s="3" t="s">
        <v>32</v>
      </c>
      <c r="H2445" s="3" t="s">
        <v>33</v>
      </c>
      <c r="I2445" s="3">
        <v>1411809</v>
      </c>
      <c r="J2445" s="3" t="s">
        <v>34</v>
      </c>
      <c r="K2445" s="4">
        <v>44988.005555555603</v>
      </c>
      <c r="L2445" s="11" t="str">
        <f t="shared" si="197"/>
        <v>marzo</v>
      </c>
      <c r="M2445" s="3">
        <v>3</v>
      </c>
      <c r="N2445" s="3">
        <v>3</v>
      </c>
      <c r="O2445" s="3">
        <f t="shared" si="196"/>
        <v>3</v>
      </c>
      <c r="P2445" s="4">
        <v>44988.023356481499</v>
      </c>
      <c r="Q2445" s="2"/>
      <c r="R2445" s="3" t="s">
        <v>7867</v>
      </c>
      <c r="S2445" s="4">
        <v>44988.023356481499</v>
      </c>
      <c r="T2445" s="3">
        <f t="shared" si="198"/>
        <v>25</v>
      </c>
      <c r="U2445" s="2" t="s">
        <v>47</v>
      </c>
      <c r="V2445" s="4">
        <v>44988.081898148099</v>
      </c>
      <c r="W2445" s="3">
        <f t="shared" si="199"/>
        <v>84</v>
      </c>
      <c r="X2445" s="3" t="s">
        <v>1163</v>
      </c>
      <c r="Y2445" s="2" t="s">
        <v>509</v>
      </c>
      <c r="Z2445" s="2" t="s">
        <v>445</v>
      </c>
      <c r="AA2445" s="4">
        <v>45000.538888888899</v>
      </c>
      <c r="AB2445" s="26">
        <f t="shared" si="200"/>
        <v>298</v>
      </c>
      <c r="AC2445" s="1" t="s">
        <v>125</v>
      </c>
      <c r="AD2445" s="3" t="s">
        <v>40</v>
      </c>
    </row>
    <row r="2446" spans="1:30" ht="51" hidden="1" x14ac:dyDescent="0.25">
      <c r="A2446" s="1" t="s">
        <v>7868</v>
      </c>
      <c r="B2446" s="1" t="s">
        <v>27</v>
      </c>
      <c r="C2446" s="2" t="s">
        <v>7869</v>
      </c>
      <c r="D2446" s="3" t="s">
        <v>316</v>
      </c>
      <c r="E2446" s="3" t="s">
        <v>30</v>
      </c>
      <c r="F2446" s="2" t="s">
        <v>53</v>
      </c>
      <c r="G2446" s="3" t="s">
        <v>54</v>
      </c>
      <c r="H2446" s="3" t="s">
        <v>1060</v>
      </c>
      <c r="I2446" s="3">
        <v>1411810</v>
      </c>
      <c r="J2446" s="3" t="s">
        <v>34</v>
      </c>
      <c r="K2446" s="4">
        <v>44988.034722222197</v>
      </c>
      <c r="L2446" s="11" t="str">
        <f t="shared" si="197"/>
        <v>marzo</v>
      </c>
      <c r="M2446" s="3">
        <v>3</v>
      </c>
      <c r="N2446" s="3">
        <v>3</v>
      </c>
      <c r="O2446" s="3">
        <f t="shared" si="196"/>
        <v>3</v>
      </c>
      <c r="P2446" s="4">
        <v>44988.068402777797</v>
      </c>
      <c r="Q2446" s="2"/>
      <c r="R2446" s="3" t="s">
        <v>7870</v>
      </c>
      <c r="S2446" s="4">
        <v>44988.068402777797</v>
      </c>
      <c r="T2446" s="3">
        <f t="shared" si="198"/>
        <v>48</v>
      </c>
      <c r="U2446" s="2" t="s">
        <v>445</v>
      </c>
      <c r="V2446" s="4">
        <v>44988.132986111101</v>
      </c>
      <c r="W2446" s="3">
        <f t="shared" si="199"/>
        <v>92</v>
      </c>
      <c r="X2446" s="3" t="s">
        <v>174</v>
      </c>
      <c r="Y2446" s="2" t="s">
        <v>175</v>
      </c>
      <c r="Z2446" s="2" t="s">
        <v>47</v>
      </c>
      <c r="AA2446" s="4">
        <v>45004.630555555603</v>
      </c>
      <c r="AB2446" s="26">
        <f t="shared" si="200"/>
        <v>395</v>
      </c>
      <c r="AC2446" s="1" t="s">
        <v>144</v>
      </c>
      <c r="AD2446" s="3" t="s">
        <v>40</v>
      </c>
    </row>
    <row r="2447" spans="1:30" ht="114.75" hidden="1" x14ac:dyDescent="0.25">
      <c r="A2447" s="1" t="s">
        <v>7871</v>
      </c>
      <c r="B2447" s="1" t="s">
        <v>27</v>
      </c>
      <c r="C2447" s="2" t="s">
        <v>7872</v>
      </c>
      <c r="D2447" s="3" t="s">
        <v>147</v>
      </c>
      <c r="E2447" s="3" t="s">
        <v>30</v>
      </c>
      <c r="F2447" s="2" t="s">
        <v>64</v>
      </c>
      <c r="G2447" s="3" t="s">
        <v>32</v>
      </c>
      <c r="H2447" s="3" t="s">
        <v>33</v>
      </c>
      <c r="I2447" s="3">
        <v>1411811</v>
      </c>
      <c r="J2447" s="3" t="s">
        <v>34</v>
      </c>
      <c r="K2447" s="4">
        <v>44988.063888888901</v>
      </c>
      <c r="L2447" s="11" t="str">
        <f t="shared" si="197"/>
        <v>marzo</v>
      </c>
      <c r="M2447" s="3">
        <v>3</v>
      </c>
      <c r="N2447" s="3">
        <v>3</v>
      </c>
      <c r="O2447" s="3">
        <f t="shared" si="196"/>
        <v>3</v>
      </c>
      <c r="P2447" s="4">
        <v>44988.130972222199</v>
      </c>
      <c r="Q2447" s="2"/>
      <c r="R2447" s="3" t="s">
        <v>7873</v>
      </c>
      <c r="S2447" s="4">
        <v>44988.130972222199</v>
      </c>
      <c r="T2447" s="3">
        <f t="shared" si="198"/>
        <v>96</v>
      </c>
      <c r="U2447" s="2" t="s">
        <v>47</v>
      </c>
      <c r="V2447" s="4">
        <v>44988.163321759297</v>
      </c>
      <c r="W2447" s="3">
        <f t="shared" si="199"/>
        <v>46</v>
      </c>
      <c r="X2447" s="3" t="s">
        <v>103</v>
      </c>
      <c r="Y2447" s="2" t="s">
        <v>104</v>
      </c>
      <c r="Z2447" s="2" t="s">
        <v>5586</v>
      </c>
      <c r="AA2447" s="4">
        <v>44988.5493055556</v>
      </c>
      <c r="AB2447" s="26">
        <f t="shared" si="200"/>
        <v>9</v>
      </c>
      <c r="AC2447" s="1" t="s">
        <v>125</v>
      </c>
      <c r="AD2447" s="3" t="s">
        <v>40</v>
      </c>
    </row>
    <row r="2448" spans="1:30" ht="57" hidden="1" x14ac:dyDescent="0.25">
      <c r="A2448" s="1" t="s">
        <v>7874</v>
      </c>
      <c r="B2448" s="1" t="s">
        <v>27</v>
      </c>
      <c r="C2448" s="2" t="s">
        <v>7875</v>
      </c>
      <c r="D2448" s="3" t="s">
        <v>953</v>
      </c>
      <c r="E2448" s="3" t="s">
        <v>30</v>
      </c>
      <c r="F2448" s="2" t="s">
        <v>325</v>
      </c>
      <c r="G2448" s="3" t="s">
        <v>1018</v>
      </c>
      <c r="H2448" s="3" t="s">
        <v>2113</v>
      </c>
      <c r="I2448" s="3">
        <v>1411907</v>
      </c>
      <c r="J2448" s="3" t="s">
        <v>73</v>
      </c>
      <c r="K2448" s="4">
        <v>44988.314583333296</v>
      </c>
      <c r="L2448" s="11" t="str">
        <f t="shared" si="197"/>
        <v>marzo</v>
      </c>
      <c r="M2448" s="3">
        <v>3</v>
      </c>
      <c r="N2448" s="3">
        <v>3</v>
      </c>
      <c r="O2448" s="3">
        <f t="shared" si="196"/>
        <v>3</v>
      </c>
      <c r="P2448" s="4">
        <v>44988.320625</v>
      </c>
      <c r="Q2448" s="2"/>
      <c r="R2448" s="3" t="s">
        <v>7876</v>
      </c>
      <c r="S2448" s="4">
        <v>44988.320625</v>
      </c>
      <c r="T2448" s="3">
        <f t="shared" si="198"/>
        <v>8</v>
      </c>
      <c r="U2448" s="2" t="s">
        <v>143</v>
      </c>
      <c r="V2448" s="4">
        <v>44988.351793981499</v>
      </c>
      <c r="W2448" s="3">
        <f t="shared" si="199"/>
        <v>44</v>
      </c>
      <c r="X2448" s="3" t="s">
        <v>7877</v>
      </c>
      <c r="Y2448" s="2" t="s">
        <v>7878</v>
      </c>
      <c r="Z2448" s="2" t="s">
        <v>551</v>
      </c>
      <c r="AA2448" s="4">
        <v>44988.366666666698</v>
      </c>
      <c r="AB2448" s="26">
        <f t="shared" si="200"/>
        <v>0</v>
      </c>
      <c r="AC2448" s="1" t="s">
        <v>197</v>
      </c>
      <c r="AD2448" s="3" t="s">
        <v>40</v>
      </c>
    </row>
    <row r="2449" spans="1:30" ht="42.75" hidden="1" x14ac:dyDescent="0.25">
      <c r="A2449" s="1" t="s">
        <v>7879</v>
      </c>
      <c r="B2449" s="1" t="s">
        <v>27</v>
      </c>
      <c r="C2449" s="2" t="s">
        <v>7880</v>
      </c>
      <c r="D2449" s="3" t="s">
        <v>63</v>
      </c>
      <c r="E2449" s="3" t="s">
        <v>30</v>
      </c>
      <c r="F2449" s="2" t="s">
        <v>225</v>
      </c>
      <c r="G2449" s="3" t="s">
        <v>32</v>
      </c>
      <c r="H2449" s="3" t="s">
        <v>33</v>
      </c>
      <c r="I2449" s="3">
        <v>1412068</v>
      </c>
      <c r="J2449" s="3" t="s">
        <v>34</v>
      </c>
      <c r="K2449" s="4">
        <v>44988.381249999999</v>
      </c>
      <c r="L2449" s="11" t="str">
        <f t="shared" si="197"/>
        <v>marzo</v>
      </c>
      <c r="M2449" s="3">
        <v>3</v>
      </c>
      <c r="N2449" s="3">
        <v>3</v>
      </c>
      <c r="O2449" s="3">
        <f t="shared" si="196"/>
        <v>3</v>
      </c>
      <c r="P2449" s="4">
        <v>44988.386145833298</v>
      </c>
      <c r="Q2449" s="2"/>
      <c r="R2449" s="3" t="s">
        <v>7881</v>
      </c>
      <c r="S2449" s="4">
        <v>44988.386145833298</v>
      </c>
      <c r="T2449" s="3">
        <f t="shared" si="198"/>
        <v>7</v>
      </c>
      <c r="U2449" s="2" t="s">
        <v>143</v>
      </c>
      <c r="V2449" s="4">
        <v>44988.398020833301</v>
      </c>
      <c r="W2449" s="3">
        <f t="shared" si="199"/>
        <v>17</v>
      </c>
      <c r="X2449" s="3" t="s">
        <v>401</v>
      </c>
      <c r="Y2449" s="2" t="s">
        <v>402</v>
      </c>
      <c r="Z2449" s="2" t="s">
        <v>102</v>
      </c>
      <c r="AA2449" s="4">
        <v>44988.630555555603</v>
      </c>
      <c r="AB2449" s="26">
        <f t="shared" si="200"/>
        <v>5</v>
      </c>
      <c r="AC2449" s="1" t="s">
        <v>78</v>
      </c>
      <c r="AD2449" s="3" t="s">
        <v>40</v>
      </c>
    </row>
    <row r="2450" spans="1:30" ht="140.25" hidden="1" x14ac:dyDescent="0.25">
      <c r="A2450" s="1" t="s">
        <v>7882</v>
      </c>
      <c r="B2450" s="1" t="s">
        <v>575</v>
      </c>
      <c r="C2450" s="2" t="s">
        <v>7883</v>
      </c>
      <c r="D2450" s="3" t="s">
        <v>908</v>
      </c>
      <c r="E2450" s="3" t="s">
        <v>410</v>
      </c>
      <c r="F2450" s="2" t="s">
        <v>6178</v>
      </c>
      <c r="G2450" s="3" t="s">
        <v>155</v>
      </c>
      <c r="H2450" s="3" t="s">
        <v>6179</v>
      </c>
      <c r="I2450" s="3">
        <v>1412114</v>
      </c>
      <c r="J2450" s="3" t="s">
        <v>34</v>
      </c>
      <c r="K2450" s="4">
        <v>44988.404861111099</v>
      </c>
      <c r="L2450" s="11" t="str">
        <f t="shared" si="197"/>
        <v>marzo</v>
      </c>
      <c r="M2450" s="3">
        <v>2</v>
      </c>
      <c r="N2450" s="3">
        <v>2</v>
      </c>
      <c r="O2450" s="3">
        <f t="shared" si="196"/>
        <v>2</v>
      </c>
      <c r="P2450" s="4">
        <v>44988.410914351902</v>
      </c>
      <c r="Q2450" s="2"/>
      <c r="R2450" s="3" t="s">
        <v>7884</v>
      </c>
      <c r="S2450" s="4">
        <v>44988.410914351902</v>
      </c>
      <c r="T2450" s="3">
        <f t="shared" si="198"/>
        <v>8</v>
      </c>
      <c r="U2450" s="2" t="s">
        <v>143</v>
      </c>
      <c r="V2450" s="4">
        <v>44988.416655092602</v>
      </c>
      <c r="W2450" s="3">
        <f t="shared" si="199"/>
        <v>8</v>
      </c>
      <c r="X2450" s="3" t="s">
        <v>2962</v>
      </c>
      <c r="Y2450" s="2" t="s">
        <v>2963</v>
      </c>
      <c r="Z2450" s="2" t="s">
        <v>551</v>
      </c>
      <c r="AA2450" s="4">
        <v>44993.684027777803</v>
      </c>
      <c r="AB2450" s="26">
        <f t="shared" si="200"/>
        <v>126</v>
      </c>
      <c r="AC2450" s="1" t="s">
        <v>78</v>
      </c>
      <c r="AD2450" s="3" t="s">
        <v>40</v>
      </c>
    </row>
    <row r="2451" spans="1:30" ht="28.5" hidden="1" x14ac:dyDescent="0.25">
      <c r="A2451" s="1" t="s">
        <v>7885</v>
      </c>
      <c r="B2451" s="1" t="s">
        <v>27</v>
      </c>
      <c r="C2451" s="2" t="s">
        <v>7886</v>
      </c>
      <c r="D2451" s="3" t="s">
        <v>917</v>
      </c>
      <c r="E2451" s="3" t="s">
        <v>30</v>
      </c>
      <c r="F2451" s="2" t="s">
        <v>31</v>
      </c>
      <c r="G2451" s="3" t="s">
        <v>32</v>
      </c>
      <c r="H2451" s="3" t="s">
        <v>33</v>
      </c>
      <c r="I2451" s="3">
        <v>1412126</v>
      </c>
      <c r="J2451" s="3" t="s">
        <v>34</v>
      </c>
      <c r="K2451" s="4">
        <v>44988.412499999999</v>
      </c>
      <c r="L2451" s="11" t="str">
        <f t="shared" si="197"/>
        <v>marzo</v>
      </c>
      <c r="M2451" s="3">
        <v>3</v>
      </c>
      <c r="N2451" s="3">
        <v>3</v>
      </c>
      <c r="O2451" s="3">
        <f t="shared" ref="O2451:O2506" si="201">IF(ISBLANK(N2451),M2451,N2451)</f>
        <v>3</v>
      </c>
      <c r="P2451" s="4">
        <v>44988.430057870399</v>
      </c>
      <c r="Q2451" s="2"/>
      <c r="R2451" s="3" t="s">
        <v>7887</v>
      </c>
      <c r="S2451" s="4">
        <v>44988.430057870399</v>
      </c>
      <c r="T2451" s="3">
        <f t="shared" si="198"/>
        <v>25</v>
      </c>
      <c r="U2451" s="2" t="s">
        <v>143</v>
      </c>
      <c r="V2451" s="4">
        <v>44988.449340277803</v>
      </c>
      <c r="W2451" s="3">
        <f t="shared" si="199"/>
        <v>27</v>
      </c>
      <c r="X2451" s="3" t="s">
        <v>295</v>
      </c>
      <c r="Y2451" s="2" t="s">
        <v>296</v>
      </c>
      <c r="Z2451" s="2" t="s">
        <v>143</v>
      </c>
      <c r="AA2451" s="4">
        <v>44988.568749999999</v>
      </c>
      <c r="AB2451" s="26">
        <f t="shared" si="200"/>
        <v>2</v>
      </c>
      <c r="AC2451" s="1" t="s">
        <v>78</v>
      </c>
      <c r="AD2451" s="3" t="s">
        <v>40</v>
      </c>
    </row>
    <row r="2452" spans="1:30" ht="140.25" hidden="1" x14ac:dyDescent="0.25">
      <c r="A2452" s="1" t="s">
        <v>7888</v>
      </c>
      <c r="B2452" s="1" t="s">
        <v>27</v>
      </c>
      <c r="C2452" s="2" t="s">
        <v>7889</v>
      </c>
      <c r="D2452" s="3" t="s">
        <v>63</v>
      </c>
      <c r="E2452" s="3" t="s">
        <v>30</v>
      </c>
      <c r="F2452" s="2" t="s">
        <v>88</v>
      </c>
      <c r="G2452" s="3" t="s">
        <v>54</v>
      </c>
      <c r="H2452" s="3" t="s">
        <v>148</v>
      </c>
      <c r="I2452" s="3">
        <v>1412134</v>
      </c>
      <c r="J2452" s="3" t="s">
        <v>34</v>
      </c>
      <c r="K2452" s="4">
        <v>44988.416666666701</v>
      </c>
      <c r="L2452" s="11" t="str">
        <f t="shared" si="197"/>
        <v>marzo</v>
      </c>
      <c r="M2452" s="3">
        <v>2</v>
      </c>
      <c r="N2452" s="3">
        <v>2</v>
      </c>
      <c r="O2452" s="3">
        <f t="shared" si="201"/>
        <v>2</v>
      </c>
      <c r="P2452" s="4">
        <v>44988.435358796298</v>
      </c>
      <c r="Q2452" s="2"/>
      <c r="R2452" s="3" t="s">
        <v>7890</v>
      </c>
      <c r="S2452" s="4">
        <v>44988.435358796298</v>
      </c>
      <c r="T2452" s="3">
        <f t="shared" si="198"/>
        <v>26</v>
      </c>
      <c r="U2452" s="2" t="s">
        <v>143</v>
      </c>
      <c r="V2452" s="4">
        <v>44988.500590277799</v>
      </c>
      <c r="W2452" s="3">
        <f t="shared" si="199"/>
        <v>93</v>
      </c>
      <c r="X2452" s="3" t="s">
        <v>103</v>
      </c>
      <c r="Y2452" s="2" t="s">
        <v>104</v>
      </c>
      <c r="Z2452" s="2" t="s">
        <v>102</v>
      </c>
      <c r="AA2452" s="4">
        <v>44988.640277777798</v>
      </c>
      <c r="AB2452" s="26">
        <f t="shared" si="200"/>
        <v>3</v>
      </c>
      <c r="AC2452" s="1" t="s">
        <v>78</v>
      </c>
      <c r="AD2452" s="3" t="s">
        <v>40</v>
      </c>
    </row>
    <row r="2453" spans="1:30" ht="242.25" hidden="1" x14ac:dyDescent="0.25">
      <c r="A2453" s="1" t="s">
        <v>7891</v>
      </c>
      <c r="B2453" s="1" t="s">
        <v>27</v>
      </c>
      <c r="C2453" s="2" t="s">
        <v>7892</v>
      </c>
      <c r="D2453" s="3" t="s">
        <v>257</v>
      </c>
      <c r="E2453" s="3" t="s">
        <v>30</v>
      </c>
      <c r="F2453" s="2" t="s">
        <v>82</v>
      </c>
      <c r="G2453" s="3" t="s">
        <v>54</v>
      </c>
      <c r="H2453" s="3" t="s">
        <v>83</v>
      </c>
      <c r="I2453" s="3">
        <v>1412143</v>
      </c>
      <c r="J2453" s="3" t="s">
        <v>34</v>
      </c>
      <c r="K2453" s="4">
        <v>44988.421527777798</v>
      </c>
      <c r="L2453" s="11" t="str">
        <f t="shared" si="197"/>
        <v>marzo</v>
      </c>
      <c r="M2453" s="3">
        <v>3</v>
      </c>
      <c r="N2453" s="3">
        <v>3</v>
      </c>
      <c r="O2453" s="3">
        <f t="shared" si="201"/>
        <v>3</v>
      </c>
      <c r="P2453" s="4">
        <v>44988.440335648098</v>
      </c>
      <c r="Q2453" s="2"/>
      <c r="R2453" s="3" t="s">
        <v>7893</v>
      </c>
      <c r="S2453" s="4">
        <v>44988.440335648098</v>
      </c>
      <c r="T2453" s="3">
        <f t="shared" si="198"/>
        <v>27</v>
      </c>
      <c r="U2453" s="2" t="s">
        <v>143</v>
      </c>
      <c r="V2453" s="4">
        <v>44988.474780092598</v>
      </c>
      <c r="W2453" s="3">
        <f t="shared" si="199"/>
        <v>49</v>
      </c>
      <c r="X2453" s="3" t="s">
        <v>7894</v>
      </c>
      <c r="Y2453" s="2" t="s">
        <v>7895</v>
      </c>
      <c r="Z2453" s="2" t="s">
        <v>551</v>
      </c>
      <c r="AA2453" s="4">
        <v>45004.743750000001</v>
      </c>
      <c r="AB2453" s="26">
        <f t="shared" si="200"/>
        <v>390</v>
      </c>
      <c r="AC2453" s="1" t="s">
        <v>78</v>
      </c>
      <c r="AD2453" s="3" t="s">
        <v>40</v>
      </c>
    </row>
    <row r="2454" spans="1:30" ht="38.25" hidden="1" x14ac:dyDescent="0.25">
      <c r="A2454" s="1" t="s">
        <v>7896</v>
      </c>
      <c r="B2454" s="1" t="s">
        <v>27</v>
      </c>
      <c r="C2454" s="2" t="s">
        <v>7897</v>
      </c>
      <c r="D2454" s="3" t="s">
        <v>200</v>
      </c>
      <c r="E2454" s="3" t="s">
        <v>30</v>
      </c>
      <c r="F2454" s="2" t="s">
        <v>82</v>
      </c>
      <c r="G2454" s="3" t="s">
        <v>54</v>
      </c>
      <c r="H2454" s="3" t="s">
        <v>83</v>
      </c>
      <c r="I2454" s="3">
        <v>1412189</v>
      </c>
      <c r="J2454" s="3" t="s">
        <v>73</v>
      </c>
      <c r="K2454" s="4">
        <v>44988.447222222203</v>
      </c>
      <c r="L2454" s="11" t="str">
        <f t="shared" si="197"/>
        <v>marzo</v>
      </c>
      <c r="M2454" s="3">
        <v>3</v>
      </c>
      <c r="N2454" s="3">
        <v>3</v>
      </c>
      <c r="O2454" s="3">
        <f t="shared" si="201"/>
        <v>3</v>
      </c>
      <c r="P2454" s="4">
        <v>44988.462592592601</v>
      </c>
      <c r="Q2454" s="2"/>
      <c r="R2454" s="3" t="s">
        <v>7898</v>
      </c>
      <c r="S2454" s="4">
        <v>44988.462592592601</v>
      </c>
      <c r="T2454" s="3">
        <f t="shared" si="198"/>
        <v>22</v>
      </c>
      <c r="U2454" s="2" t="s">
        <v>143</v>
      </c>
      <c r="V2454" s="4">
        <v>44988.463356481501</v>
      </c>
      <c r="W2454" s="3">
        <f t="shared" si="199"/>
        <v>1</v>
      </c>
      <c r="X2454" s="3" t="s">
        <v>195</v>
      </c>
      <c r="Y2454" s="2" t="s">
        <v>196</v>
      </c>
      <c r="Z2454" s="2" t="s">
        <v>143</v>
      </c>
      <c r="AA2454" s="4">
        <v>44988.478472222203</v>
      </c>
      <c r="AB2454" s="26">
        <f t="shared" si="200"/>
        <v>0</v>
      </c>
      <c r="AC2454" s="1" t="s">
        <v>197</v>
      </c>
      <c r="AD2454" s="3" t="s">
        <v>40</v>
      </c>
    </row>
    <row r="2455" spans="1:30" ht="89.25" hidden="1" x14ac:dyDescent="0.25">
      <c r="A2455" s="1" t="s">
        <v>7899</v>
      </c>
      <c r="B2455" s="1" t="s">
        <v>27</v>
      </c>
      <c r="C2455" s="2" t="s">
        <v>7900</v>
      </c>
      <c r="D2455" s="3" t="s">
        <v>275</v>
      </c>
      <c r="E2455" s="3" t="s">
        <v>30</v>
      </c>
      <c r="F2455" s="2" t="s">
        <v>437</v>
      </c>
      <c r="G2455" s="3" t="s">
        <v>192</v>
      </c>
      <c r="H2455" s="3" t="s">
        <v>438</v>
      </c>
      <c r="I2455" s="3">
        <v>1412201</v>
      </c>
      <c r="J2455" s="3" t="s">
        <v>34</v>
      </c>
      <c r="K2455" s="4">
        <v>44988.459027777797</v>
      </c>
      <c r="L2455" s="11" t="str">
        <f t="shared" si="197"/>
        <v>marzo</v>
      </c>
      <c r="M2455" s="3">
        <v>3</v>
      </c>
      <c r="N2455" s="3">
        <v>3</v>
      </c>
      <c r="O2455" s="3">
        <f t="shared" si="201"/>
        <v>3</v>
      </c>
      <c r="P2455" s="4">
        <v>44988.476863425902</v>
      </c>
      <c r="Q2455" s="2"/>
      <c r="R2455" s="3" t="s">
        <v>7901</v>
      </c>
      <c r="S2455" s="4">
        <v>44988.476863425902</v>
      </c>
      <c r="T2455" s="3">
        <f t="shared" si="198"/>
        <v>25</v>
      </c>
      <c r="U2455" s="2" t="s">
        <v>150</v>
      </c>
      <c r="V2455" s="4">
        <v>44988.477175925902</v>
      </c>
      <c r="W2455" s="3">
        <f t="shared" si="199"/>
        <v>0</v>
      </c>
      <c r="X2455" s="3" t="s">
        <v>103</v>
      </c>
      <c r="Y2455" s="2" t="s">
        <v>104</v>
      </c>
      <c r="Z2455" s="2" t="s">
        <v>150</v>
      </c>
      <c r="AA2455" s="4">
        <v>44988.593055555597</v>
      </c>
      <c r="AB2455" s="26">
        <f t="shared" si="200"/>
        <v>2</v>
      </c>
      <c r="AC2455" s="1" t="s">
        <v>78</v>
      </c>
      <c r="AD2455" s="3" t="s">
        <v>40</v>
      </c>
    </row>
    <row r="2456" spans="1:30" ht="165.75" hidden="1" x14ac:dyDescent="0.25">
      <c r="A2456" s="1" t="s">
        <v>7902</v>
      </c>
      <c r="B2456" s="1" t="s">
        <v>407</v>
      </c>
      <c r="C2456" s="2" t="s">
        <v>7903</v>
      </c>
      <c r="D2456" s="3" t="s">
        <v>409</v>
      </c>
      <c r="E2456" s="3" t="s">
        <v>410</v>
      </c>
      <c r="F2456" s="2" t="s">
        <v>44</v>
      </c>
      <c r="G2456" s="3" t="s">
        <v>32</v>
      </c>
      <c r="H2456" s="3" t="s">
        <v>33</v>
      </c>
      <c r="I2456" s="3">
        <v>1412211</v>
      </c>
      <c r="J2456" s="3" t="s">
        <v>34</v>
      </c>
      <c r="K2456" s="4">
        <v>44988.466666666704</v>
      </c>
      <c r="L2456" s="11" t="str">
        <f t="shared" si="197"/>
        <v>marzo</v>
      </c>
      <c r="M2456" s="3">
        <v>2</v>
      </c>
      <c r="N2456" s="3">
        <v>2</v>
      </c>
      <c r="O2456" s="3">
        <f t="shared" si="201"/>
        <v>2</v>
      </c>
      <c r="P2456" s="4">
        <v>44988.477881944404</v>
      </c>
      <c r="Q2456" s="2"/>
      <c r="R2456" s="3" t="s">
        <v>7904</v>
      </c>
      <c r="S2456" s="4">
        <v>44988.477881944404</v>
      </c>
      <c r="T2456" s="3">
        <f t="shared" si="198"/>
        <v>16</v>
      </c>
      <c r="U2456" s="2" t="s">
        <v>143</v>
      </c>
      <c r="V2456" s="4">
        <v>44988.511388888903</v>
      </c>
      <c r="W2456" s="3">
        <f t="shared" si="199"/>
        <v>48</v>
      </c>
      <c r="X2456" s="3" t="s">
        <v>418</v>
      </c>
      <c r="Y2456" s="2" t="s">
        <v>419</v>
      </c>
      <c r="Z2456" s="2" t="s">
        <v>102</v>
      </c>
      <c r="AA2456" s="4">
        <v>44988.6694444444</v>
      </c>
      <c r="AB2456" s="26">
        <f t="shared" si="200"/>
        <v>3</v>
      </c>
      <c r="AC2456" s="1" t="s">
        <v>78</v>
      </c>
      <c r="AD2456" s="3" t="s">
        <v>40</v>
      </c>
    </row>
    <row r="2457" spans="1:30" ht="102" hidden="1" x14ac:dyDescent="0.25">
      <c r="A2457" s="1" t="s">
        <v>3843</v>
      </c>
      <c r="B2457" s="1" t="s">
        <v>27</v>
      </c>
      <c r="C2457" s="2" t="s">
        <v>3844</v>
      </c>
      <c r="D2457" s="3" t="s">
        <v>378</v>
      </c>
      <c r="E2457" s="3" t="s">
        <v>30</v>
      </c>
      <c r="F2457" s="2" t="s">
        <v>88</v>
      </c>
      <c r="G2457" s="3" t="s">
        <v>54</v>
      </c>
      <c r="H2457" s="3" t="s">
        <v>148</v>
      </c>
      <c r="I2457" s="3">
        <v>1412217</v>
      </c>
      <c r="J2457" s="3" t="s">
        <v>34</v>
      </c>
      <c r="K2457" s="4">
        <v>44988.470138888901</v>
      </c>
      <c r="L2457" s="11" t="str">
        <f t="shared" si="197"/>
        <v>marzo</v>
      </c>
      <c r="M2457" s="3">
        <v>2</v>
      </c>
      <c r="N2457" s="3"/>
      <c r="O2457" s="3">
        <f t="shared" si="201"/>
        <v>2</v>
      </c>
      <c r="P2457" s="3"/>
      <c r="Q2457" s="2"/>
      <c r="R2457" s="3" t="s">
        <v>7905</v>
      </c>
      <c r="S2457" s="4">
        <v>44988.483333333301</v>
      </c>
      <c r="T2457" s="3">
        <f t="shared" si="198"/>
        <v>18</v>
      </c>
      <c r="U2457" s="2" t="s">
        <v>143</v>
      </c>
      <c r="V2457" s="4">
        <v>44988.510127314803</v>
      </c>
      <c r="W2457" s="3">
        <f t="shared" si="199"/>
        <v>38</v>
      </c>
      <c r="X2457" s="3" t="s">
        <v>37</v>
      </c>
      <c r="Y2457" s="2" t="s">
        <v>38</v>
      </c>
      <c r="Z2457" s="2" t="s">
        <v>551</v>
      </c>
      <c r="AA2457" s="4">
        <v>44988.667361111096</v>
      </c>
      <c r="AB2457" s="26">
        <f t="shared" si="200"/>
        <v>3</v>
      </c>
      <c r="AC2457" s="1" t="s">
        <v>78</v>
      </c>
      <c r="AD2457" s="3" t="s">
        <v>40</v>
      </c>
    </row>
    <row r="2458" spans="1:30" ht="76.5" hidden="1" x14ac:dyDescent="0.25">
      <c r="A2458" s="1" t="s">
        <v>7906</v>
      </c>
      <c r="B2458" s="1" t="s">
        <v>27</v>
      </c>
      <c r="C2458" s="2" t="s">
        <v>7907</v>
      </c>
      <c r="D2458" s="3" t="s">
        <v>95</v>
      </c>
      <c r="E2458" s="3" t="s">
        <v>30</v>
      </c>
      <c r="F2458" s="2" t="s">
        <v>53</v>
      </c>
      <c r="G2458" s="3" t="s">
        <v>54</v>
      </c>
      <c r="H2458" s="3" t="s">
        <v>7908</v>
      </c>
      <c r="I2458" s="3">
        <v>1412226</v>
      </c>
      <c r="J2458" s="3" t="s">
        <v>34</v>
      </c>
      <c r="K2458" s="4">
        <v>44988.475694444402</v>
      </c>
      <c r="L2458" s="11" t="str">
        <f t="shared" si="197"/>
        <v>marzo</v>
      </c>
      <c r="M2458" s="3">
        <v>3</v>
      </c>
      <c r="N2458" s="3">
        <v>3</v>
      </c>
      <c r="O2458" s="3">
        <f t="shared" si="201"/>
        <v>3</v>
      </c>
      <c r="P2458" s="4">
        <v>44988.4855902778</v>
      </c>
      <c r="Q2458" s="2"/>
      <c r="R2458" s="3" t="s">
        <v>7909</v>
      </c>
      <c r="S2458" s="4">
        <v>44988.4855902778</v>
      </c>
      <c r="T2458" s="3">
        <f t="shared" si="198"/>
        <v>14</v>
      </c>
      <c r="U2458" s="2" t="s">
        <v>143</v>
      </c>
      <c r="V2458" s="4">
        <v>44988.5698148148</v>
      </c>
      <c r="W2458" s="3">
        <f t="shared" si="199"/>
        <v>121</v>
      </c>
      <c r="X2458" s="3" t="s">
        <v>91</v>
      </c>
      <c r="Y2458" s="2" t="s">
        <v>92</v>
      </c>
      <c r="Z2458" s="2" t="s">
        <v>143</v>
      </c>
      <c r="AA2458" s="4">
        <v>44988.984722222202</v>
      </c>
      <c r="AB2458" s="26">
        <f t="shared" si="200"/>
        <v>9</v>
      </c>
      <c r="AC2458" s="1" t="s">
        <v>78</v>
      </c>
      <c r="AD2458" s="3" t="s">
        <v>40</v>
      </c>
    </row>
    <row r="2459" spans="1:30" ht="114.75" hidden="1" x14ac:dyDescent="0.25">
      <c r="A2459" s="1" t="s">
        <v>7910</v>
      </c>
      <c r="B2459" s="1" t="s">
        <v>27</v>
      </c>
      <c r="C2459" s="2" t="s">
        <v>7911</v>
      </c>
      <c r="D2459" s="3" t="s">
        <v>366</v>
      </c>
      <c r="E2459" s="3" t="s">
        <v>30</v>
      </c>
      <c r="F2459" s="2" t="s">
        <v>53</v>
      </c>
      <c r="G2459" s="3" t="s">
        <v>32</v>
      </c>
      <c r="H2459" s="3" t="s">
        <v>187</v>
      </c>
      <c r="I2459" s="3">
        <v>1412236</v>
      </c>
      <c r="J2459" s="3" t="s">
        <v>73</v>
      </c>
      <c r="K2459" s="4">
        <v>44988.481249999997</v>
      </c>
      <c r="L2459" s="11" t="str">
        <f t="shared" si="197"/>
        <v>marzo</v>
      </c>
      <c r="M2459" s="3">
        <v>2</v>
      </c>
      <c r="N2459" s="3">
        <v>2</v>
      </c>
      <c r="O2459" s="3">
        <f t="shared" si="201"/>
        <v>2</v>
      </c>
      <c r="P2459" s="4">
        <v>44988.493738425903</v>
      </c>
      <c r="Q2459" s="2"/>
      <c r="R2459" s="3" t="s">
        <v>7912</v>
      </c>
      <c r="S2459" s="4">
        <v>44988.493738425903</v>
      </c>
      <c r="T2459" s="3">
        <f t="shared" si="198"/>
        <v>17</v>
      </c>
      <c r="U2459" s="2" t="s">
        <v>143</v>
      </c>
      <c r="V2459" s="3"/>
      <c r="W2459" s="3" t="str">
        <f t="shared" si="199"/>
        <v/>
      </c>
      <c r="X2459" s="3"/>
      <c r="Y2459" s="2"/>
      <c r="Z2459" s="2"/>
      <c r="AA2459" s="4">
        <v>44988.500694444403</v>
      </c>
      <c r="AB2459" s="26" t="str">
        <f t="shared" si="200"/>
        <v/>
      </c>
      <c r="AC2459" s="1"/>
      <c r="AD2459" s="3" t="s">
        <v>40</v>
      </c>
    </row>
    <row r="2460" spans="1:30" ht="178.5" hidden="1" x14ac:dyDescent="0.25">
      <c r="A2460" s="1" t="s">
        <v>7913</v>
      </c>
      <c r="B2460" s="1" t="s">
        <v>27</v>
      </c>
      <c r="C2460" s="2" t="s">
        <v>7914</v>
      </c>
      <c r="D2460" s="3" t="s">
        <v>153</v>
      </c>
      <c r="E2460" s="3" t="s">
        <v>30</v>
      </c>
      <c r="F2460" s="2" t="s">
        <v>44</v>
      </c>
      <c r="G2460" s="3" t="s">
        <v>32</v>
      </c>
      <c r="H2460" s="3" t="s">
        <v>33</v>
      </c>
      <c r="I2460" s="3">
        <v>1412240</v>
      </c>
      <c r="J2460" s="3" t="s">
        <v>34</v>
      </c>
      <c r="K2460" s="4">
        <v>44988.485416666699</v>
      </c>
      <c r="L2460" s="11" t="str">
        <f t="shared" si="197"/>
        <v>marzo</v>
      </c>
      <c r="M2460" s="3">
        <v>2</v>
      </c>
      <c r="N2460" s="3"/>
      <c r="O2460" s="3">
        <f t="shared" si="201"/>
        <v>2</v>
      </c>
      <c r="P2460" s="3"/>
      <c r="Q2460" s="2"/>
      <c r="R2460" s="3" t="s">
        <v>7915</v>
      </c>
      <c r="S2460" s="4">
        <v>44988.497488425899</v>
      </c>
      <c r="T2460" s="3">
        <f t="shared" si="198"/>
        <v>17</v>
      </c>
      <c r="U2460" s="2" t="s">
        <v>143</v>
      </c>
      <c r="V2460" s="4">
        <v>44988.594259259298</v>
      </c>
      <c r="W2460" s="3">
        <f t="shared" si="199"/>
        <v>139</v>
      </c>
      <c r="X2460" s="3" t="s">
        <v>843</v>
      </c>
      <c r="Y2460" s="2" t="s">
        <v>844</v>
      </c>
      <c r="Z2460" s="2" t="s">
        <v>551</v>
      </c>
      <c r="AA2460" s="4">
        <v>45017.183333333298</v>
      </c>
      <c r="AB2460" s="26">
        <f t="shared" si="200"/>
        <v>686</v>
      </c>
      <c r="AC2460" s="1" t="s">
        <v>144</v>
      </c>
      <c r="AD2460" s="3" t="s">
        <v>68</v>
      </c>
    </row>
    <row r="2461" spans="1:30" ht="89.25" hidden="1" x14ac:dyDescent="0.25">
      <c r="A2461" s="1" t="s">
        <v>7916</v>
      </c>
      <c r="B2461" s="1" t="s">
        <v>575</v>
      </c>
      <c r="C2461" s="2" t="s">
        <v>7917</v>
      </c>
      <c r="D2461" s="3" t="s">
        <v>1316</v>
      </c>
      <c r="E2461" s="3" t="s">
        <v>410</v>
      </c>
      <c r="F2461" s="2" t="s">
        <v>44</v>
      </c>
      <c r="G2461" s="3" t="s">
        <v>32</v>
      </c>
      <c r="H2461" s="3" t="s">
        <v>33</v>
      </c>
      <c r="I2461" s="3">
        <v>1412247</v>
      </c>
      <c r="J2461" s="3" t="s">
        <v>34</v>
      </c>
      <c r="K2461" s="4">
        <v>44988.4909722222</v>
      </c>
      <c r="L2461" s="11" t="str">
        <f t="shared" si="197"/>
        <v>marzo</v>
      </c>
      <c r="M2461" s="3">
        <v>3</v>
      </c>
      <c r="N2461" s="3">
        <v>3</v>
      </c>
      <c r="O2461" s="3">
        <f t="shared" si="201"/>
        <v>3</v>
      </c>
      <c r="P2461" s="4">
        <v>44988.502453703702</v>
      </c>
      <c r="Q2461" s="2"/>
      <c r="R2461" s="3" t="s">
        <v>7918</v>
      </c>
      <c r="S2461" s="4">
        <v>44988.502453703702</v>
      </c>
      <c r="T2461" s="3">
        <f t="shared" si="198"/>
        <v>16</v>
      </c>
      <c r="U2461" s="2" t="s">
        <v>143</v>
      </c>
      <c r="V2461" s="4">
        <v>44988.5471875</v>
      </c>
      <c r="W2461" s="3">
        <f t="shared" si="199"/>
        <v>64</v>
      </c>
      <c r="X2461" s="3" t="s">
        <v>103</v>
      </c>
      <c r="Y2461" s="2" t="s">
        <v>104</v>
      </c>
      <c r="Z2461" s="2" t="s">
        <v>102</v>
      </c>
      <c r="AA2461" s="4">
        <v>44988.905555555597</v>
      </c>
      <c r="AB2461" s="26">
        <f t="shared" si="200"/>
        <v>8</v>
      </c>
      <c r="AC2461" s="1" t="s">
        <v>78</v>
      </c>
      <c r="AD2461" s="3" t="s">
        <v>40</v>
      </c>
    </row>
    <row r="2462" spans="1:30" ht="89.25" hidden="1" x14ac:dyDescent="0.25">
      <c r="A2462" s="1" t="s">
        <v>5882</v>
      </c>
      <c r="B2462" s="1" t="s">
        <v>27</v>
      </c>
      <c r="C2462" s="2" t="s">
        <v>5883</v>
      </c>
      <c r="D2462" s="3" t="s">
        <v>482</v>
      </c>
      <c r="E2462" s="3" t="s">
        <v>30</v>
      </c>
      <c r="F2462" s="2" t="s">
        <v>53</v>
      </c>
      <c r="G2462" s="3" t="s">
        <v>54</v>
      </c>
      <c r="H2462" s="3" t="s">
        <v>100</v>
      </c>
      <c r="I2462" s="3">
        <v>1412253</v>
      </c>
      <c r="J2462" s="3" t="s">
        <v>73</v>
      </c>
      <c r="K2462" s="4">
        <v>44988.497222222199</v>
      </c>
      <c r="L2462" s="11" t="str">
        <f t="shared" si="197"/>
        <v>marzo</v>
      </c>
      <c r="M2462" s="3">
        <v>3</v>
      </c>
      <c r="N2462" s="3">
        <v>3</v>
      </c>
      <c r="O2462" s="3">
        <f t="shared" si="201"/>
        <v>3</v>
      </c>
      <c r="P2462" s="4">
        <v>44988.506493055596</v>
      </c>
      <c r="Q2462" s="2"/>
      <c r="R2462" s="3" t="s">
        <v>7919</v>
      </c>
      <c r="S2462" s="4">
        <v>44988.506493055596</v>
      </c>
      <c r="T2462" s="3">
        <f t="shared" si="198"/>
        <v>13</v>
      </c>
      <c r="U2462" s="2" t="s">
        <v>143</v>
      </c>
      <c r="V2462" s="4">
        <v>44988.722118055601</v>
      </c>
      <c r="W2462" s="3">
        <f t="shared" si="199"/>
        <v>310</v>
      </c>
      <c r="X2462" s="3" t="s">
        <v>2228</v>
      </c>
      <c r="Y2462" s="2" t="s">
        <v>2229</v>
      </c>
      <c r="Z2462" s="2" t="s">
        <v>551</v>
      </c>
      <c r="AA2462" s="4">
        <v>44988.745138888902</v>
      </c>
      <c r="AB2462" s="26">
        <f t="shared" si="200"/>
        <v>0</v>
      </c>
      <c r="AC2462" s="1"/>
      <c r="AD2462" s="3" t="s">
        <v>40</v>
      </c>
    </row>
    <row r="2463" spans="1:30" ht="242.25" hidden="1" x14ac:dyDescent="0.25">
      <c r="A2463" s="1" t="s">
        <v>7920</v>
      </c>
      <c r="B2463" s="1" t="s">
        <v>27</v>
      </c>
      <c r="C2463" s="2" t="s">
        <v>7921</v>
      </c>
      <c r="D2463" s="3" t="s">
        <v>643</v>
      </c>
      <c r="E2463" s="3" t="s">
        <v>30</v>
      </c>
      <c r="F2463" s="2" t="s">
        <v>82</v>
      </c>
      <c r="G2463" s="3" t="s">
        <v>54</v>
      </c>
      <c r="H2463" s="3" t="s">
        <v>83</v>
      </c>
      <c r="I2463" s="3">
        <v>1412273</v>
      </c>
      <c r="J2463" s="3" t="s">
        <v>34</v>
      </c>
      <c r="K2463" s="4">
        <v>44988.527777777803</v>
      </c>
      <c r="L2463" s="11" t="str">
        <f t="shared" si="197"/>
        <v>marzo</v>
      </c>
      <c r="M2463" s="3">
        <v>3</v>
      </c>
      <c r="N2463" s="3">
        <v>3</v>
      </c>
      <c r="O2463" s="3">
        <f t="shared" si="201"/>
        <v>3</v>
      </c>
      <c r="P2463" s="4">
        <v>44988.536932870396</v>
      </c>
      <c r="Q2463" s="2"/>
      <c r="R2463" s="3" t="s">
        <v>7922</v>
      </c>
      <c r="S2463" s="4">
        <v>44988.536932870396</v>
      </c>
      <c r="T2463" s="3">
        <f t="shared" si="198"/>
        <v>13</v>
      </c>
      <c r="U2463" s="2" t="s">
        <v>143</v>
      </c>
      <c r="V2463" s="4">
        <v>44988.624699074098</v>
      </c>
      <c r="W2463" s="3">
        <f t="shared" si="199"/>
        <v>126</v>
      </c>
      <c r="X2463" s="3" t="s">
        <v>37</v>
      </c>
      <c r="Y2463" s="2" t="s">
        <v>38</v>
      </c>
      <c r="Z2463" s="2" t="s">
        <v>102</v>
      </c>
      <c r="AA2463" s="4">
        <v>44989</v>
      </c>
      <c r="AB2463" s="26">
        <f t="shared" si="200"/>
        <v>9</v>
      </c>
      <c r="AC2463" s="1" t="s">
        <v>78</v>
      </c>
      <c r="AD2463" s="3" t="s">
        <v>40</v>
      </c>
    </row>
    <row r="2464" spans="1:30" ht="280.5" hidden="1" x14ac:dyDescent="0.25">
      <c r="A2464" s="1" t="s">
        <v>7923</v>
      </c>
      <c r="B2464" s="1" t="s">
        <v>407</v>
      </c>
      <c r="C2464" s="2" t="s">
        <v>7924</v>
      </c>
      <c r="D2464" s="3" t="s">
        <v>3839</v>
      </c>
      <c r="E2464" s="3" t="s">
        <v>410</v>
      </c>
      <c r="F2464" s="2" t="s">
        <v>225</v>
      </c>
      <c r="G2464" s="3" t="s">
        <v>32</v>
      </c>
      <c r="H2464" s="3" t="s">
        <v>33</v>
      </c>
      <c r="I2464" s="3">
        <v>1412282</v>
      </c>
      <c r="J2464" s="3" t="s">
        <v>34</v>
      </c>
      <c r="K2464" s="4">
        <v>44988.546527777798</v>
      </c>
      <c r="L2464" s="11" t="str">
        <f t="shared" si="197"/>
        <v>marzo</v>
      </c>
      <c r="M2464" s="3">
        <v>1</v>
      </c>
      <c r="N2464" s="3"/>
      <c r="O2464" s="3">
        <f t="shared" si="201"/>
        <v>1</v>
      </c>
      <c r="P2464" s="3"/>
      <c r="Q2464" s="2"/>
      <c r="R2464" s="3" t="s">
        <v>7925</v>
      </c>
      <c r="S2464" s="4">
        <v>44988.553124999999</v>
      </c>
      <c r="T2464" s="3">
        <f t="shared" si="198"/>
        <v>9</v>
      </c>
      <c r="U2464" s="2" t="s">
        <v>143</v>
      </c>
      <c r="V2464" s="4">
        <v>44988.556631944397</v>
      </c>
      <c r="W2464" s="3">
        <f t="shared" si="199"/>
        <v>5</v>
      </c>
      <c r="X2464" s="3" t="s">
        <v>7414</v>
      </c>
      <c r="Y2464" s="2" t="s">
        <v>7415</v>
      </c>
      <c r="Z2464" s="2" t="s">
        <v>551</v>
      </c>
      <c r="AA2464" s="4">
        <v>44989.564583333296</v>
      </c>
      <c r="AB2464" s="26">
        <f t="shared" si="200"/>
        <v>24</v>
      </c>
      <c r="AC2464" s="1" t="s">
        <v>528</v>
      </c>
      <c r="AD2464" s="3" t="s">
        <v>40</v>
      </c>
    </row>
    <row r="2465" spans="1:30" ht="165.75" hidden="1" x14ac:dyDescent="0.25">
      <c r="A2465" s="1" t="s">
        <v>7926</v>
      </c>
      <c r="B2465" s="1" t="s">
        <v>27</v>
      </c>
      <c r="C2465" s="2" t="s">
        <v>7927</v>
      </c>
      <c r="D2465" s="3" t="s">
        <v>477</v>
      </c>
      <c r="E2465" s="3" t="s">
        <v>30</v>
      </c>
      <c r="F2465" s="2" t="s">
        <v>88</v>
      </c>
      <c r="G2465" s="3" t="s">
        <v>54</v>
      </c>
      <c r="H2465" s="3" t="s">
        <v>276</v>
      </c>
      <c r="I2465" s="3">
        <v>1412288</v>
      </c>
      <c r="J2465" s="3" t="s">
        <v>34</v>
      </c>
      <c r="K2465" s="4">
        <v>44988.5534722222</v>
      </c>
      <c r="L2465" s="11" t="str">
        <f t="shared" si="197"/>
        <v>marzo</v>
      </c>
      <c r="M2465" s="3">
        <v>2</v>
      </c>
      <c r="N2465" s="3">
        <v>2</v>
      </c>
      <c r="O2465" s="3">
        <f t="shared" si="201"/>
        <v>2</v>
      </c>
      <c r="P2465" s="4">
        <v>44988.567835648202</v>
      </c>
      <c r="Q2465" s="2"/>
      <c r="R2465" s="3" t="s">
        <v>7928</v>
      </c>
      <c r="S2465" s="4">
        <v>44988.567835648202</v>
      </c>
      <c r="T2465" s="3">
        <f t="shared" si="198"/>
        <v>20</v>
      </c>
      <c r="U2465" s="2" t="s">
        <v>143</v>
      </c>
      <c r="V2465" s="4">
        <v>44988.575856481497</v>
      </c>
      <c r="W2465" s="3">
        <f t="shared" si="199"/>
        <v>11</v>
      </c>
      <c r="X2465" s="3" t="s">
        <v>1163</v>
      </c>
      <c r="Y2465" s="2" t="s">
        <v>509</v>
      </c>
      <c r="Z2465" s="2" t="s">
        <v>102</v>
      </c>
      <c r="AA2465" s="4">
        <v>44988.945138888899</v>
      </c>
      <c r="AB2465" s="26">
        <f t="shared" si="200"/>
        <v>8</v>
      </c>
      <c r="AC2465" s="1" t="s">
        <v>78</v>
      </c>
      <c r="AD2465" s="3" t="s">
        <v>40</v>
      </c>
    </row>
    <row r="2466" spans="1:30" ht="102" hidden="1" x14ac:dyDescent="0.25">
      <c r="A2466" s="1" t="s">
        <v>7929</v>
      </c>
      <c r="B2466" s="1" t="s">
        <v>407</v>
      </c>
      <c r="C2466" s="2" t="s">
        <v>7930</v>
      </c>
      <c r="D2466" s="3" t="s">
        <v>409</v>
      </c>
      <c r="E2466" s="3" t="s">
        <v>410</v>
      </c>
      <c r="F2466" s="2" t="s">
        <v>225</v>
      </c>
      <c r="G2466" s="3" t="s">
        <v>32</v>
      </c>
      <c r="H2466" s="3" t="s">
        <v>33</v>
      </c>
      <c r="I2466" s="3">
        <v>1412316</v>
      </c>
      <c r="J2466" s="3" t="s">
        <v>34</v>
      </c>
      <c r="K2466" s="4">
        <v>44988.586111111101</v>
      </c>
      <c r="L2466" s="11" t="str">
        <f t="shared" si="197"/>
        <v>marzo</v>
      </c>
      <c r="M2466" s="3">
        <v>2</v>
      </c>
      <c r="N2466" s="3">
        <v>2</v>
      </c>
      <c r="O2466" s="3">
        <f t="shared" si="201"/>
        <v>2</v>
      </c>
      <c r="P2466" s="4">
        <v>44988.595937500002</v>
      </c>
      <c r="Q2466" s="2"/>
      <c r="R2466" s="3" t="s">
        <v>7931</v>
      </c>
      <c r="S2466" s="4">
        <v>44988.595937500002</v>
      </c>
      <c r="T2466" s="3">
        <f t="shared" si="198"/>
        <v>14</v>
      </c>
      <c r="U2466" s="2" t="s">
        <v>143</v>
      </c>
      <c r="V2466" s="4">
        <v>44988.696828703702</v>
      </c>
      <c r="W2466" s="3">
        <f t="shared" si="199"/>
        <v>145</v>
      </c>
      <c r="X2466" s="3" t="s">
        <v>7932</v>
      </c>
      <c r="Y2466" s="2" t="s">
        <v>7933</v>
      </c>
      <c r="Z2466" s="2" t="s">
        <v>150</v>
      </c>
      <c r="AA2466" s="4">
        <v>44988.921527777798</v>
      </c>
      <c r="AB2466" s="26">
        <f t="shared" si="200"/>
        <v>5</v>
      </c>
      <c r="AC2466" s="1" t="s">
        <v>330</v>
      </c>
      <c r="AD2466" s="3" t="s">
        <v>40</v>
      </c>
    </row>
    <row r="2467" spans="1:30" ht="89.25" hidden="1" x14ac:dyDescent="0.25">
      <c r="A2467" s="1" t="s">
        <v>7934</v>
      </c>
      <c r="B2467" s="1" t="s">
        <v>27</v>
      </c>
      <c r="C2467" s="2" t="s">
        <v>7935</v>
      </c>
      <c r="D2467" s="3" t="s">
        <v>43</v>
      </c>
      <c r="E2467" s="3" t="s">
        <v>30</v>
      </c>
      <c r="F2467" s="2" t="s">
        <v>53</v>
      </c>
      <c r="G2467" s="3" t="s">
        <v>54</v>
      </c>
      <c r="H2467" s="3" t="s">
        <v>100</v>
      </c>
      <c r="I2467" s="3">
        <v>1412337</v>
      </c>
      <c r="J2467" s="3" t="s">
        <v>34</v>
      </c>
      <c r="K2467" s="4">
        <v>44988.610416666699</v>
      </c>
      <c r="L2467" s="11" t="str">
        <f t="shared" si="197"/>
        <v>marzo</v>
      </c>
      <c r="M2467" s="3">
        <v>2</v>
      </c>
      <c r="N2467" s="3">
        <v>2</v>
      </c>
      <c r="O2467" s="3">
        <f t="shared" si="201"/>
        <v>2</v>
      </c>
      <c r="P2467" s="4">
        <v>44988.615995370397</v>
      </c>
      <c r="Q2467" s="2"/>
      <c r="R2467" s="3" t="s">
        <v>7936</v>
      </c>
      <c r="S2467" s="4">
        <v>44988.615995370397</v>
      </c>
      <c r="T2467" s="3">
        <f t="shared" si="198"/>
        <v>8</v>
      </c>
      <c r="U2467" s="2" t="s">
        <v>143</v>
      </c>
      <c r="V2467" s="4">
        <v>44988.656840277799</v>
      </c>
      <c r="W2467" s="3">
        <f t="shared" si="199"/>
        <v>58</v>
      </c>
      <c r="X2467" s="3" t="s">
        <v>446</v>
      </c>
      <c r="Y2467" s="2" t="s">
        <v>447</v>
      </c>
      <c r="Z2467" s="2" t="s">
        <v>102</v>
      </c>
      <c r="AA2467" s="4">
        <v>44993.604861111096</v>
      </c>
      <c r="AB2467" s="26">
        <f t="shared" si="200"/>
        <v>118</v>
      </c>
      <c r="AC2467" s="1" t="s">
        <v>1169</v>
      </c>
      <c r="AD2467" s="3" t="s">
        <v>40</v>
      </c>
    </row>
    <row r="2468" spans="1:30" ht="57" hidden="1" x14ac:dyDescent="0.25">
      <c r="A2468" s="1" t="s">
        <v>7937</v>
      </c>
      <c r="B2468" s="1" t="s">
        <v>27</v>
      </c>
      <c r="C2468" s="2" t="s">
        <v>7938</v>
      </c>
      <c r="D2468" s="3" t="s">
        <v>643</v>
      </c>
      <c r="E2468" s="3" t="s">
        <v>30</v>
      </c>
      <c r="F2468" s="2" t="s">
        <v>64</v>
      </c>
      <c r="G2468" s="3" t="s">
        <v>32</v>
      </c>
      <c r="H2468" s="3" t="s">
        <v>33</v>
      </c>
      <c r="I2468" s="3">
        <v>1412342</v>
      </c>
      <c r="J2468" s="3" t="s">
        <v>73</v>
      </c>
      <c r="K2468" s="4">
        <v>44988.616666666698</v>
      </c>
      <c r="L2468" s="11" t="str">
        <f t="shared" si="197"/>
        <v>marzo</v>
      </c>
      <c r="M2468" s="3">
        <v>3</v>
      </c>
      <c r="N2468" s="3">
        <v>3</v>
      </c>
      <c r="O2468" s="3">
        <f t="shared" si="201"/>
        <v>3</v>
      </c>
      <c r="P2468" s="4">
        <v>44988.652453703697</v>
      </c>
      <c r="Q2468" s="2"/>
      <c r="R2468" s="3" t="s">
        <v>7939</v>
      </c>
      <c r="S2468" s="4">
        <v>44988.652453703697</v>
      </c>
      <c r="T2468" s="3">
        <f t="shared" si="198"/>
        <v>51</v>
      </c>
      <c r="U2468" s="2" t="s">
        <v>457</v>
      </c>
      <c r="V2468" s="4">
        <v>44988.763831018499</v>
      </c>
      <c r="W2468" s="3">
        <f t="shared" si="199"/>
        <v>160</v>
      </c>
      <c r="X2468" s="3" t="s">
        <v>1173</v>
      </c>
      <c r="Y2468" s="2" t="s">
        <v>1174</v>
      </c>
      <c r="Z2468" s="2" t="s">
        <v>219</v>
      </c>
      <c r="AA2468" s="4">
        <v>44989.635416666701</v>
      </c>
      <c r="AB2468" s="26">
        <f t="shared" si="200"/>
        <v>20</v>
      </c>
      <c r="AC2468" s="1" t="s">
        <v>197</v>
      </c>
      <c r="AD2468" s="3" t="s">
        <v>40</v>
      </c>
    </row>
    <row r="2469" spans="1:30" ht="280.5" hidden="1" x14ac:dyDescent="0.25">
      <c r="A2469" s="1" t="s">
        <v>7940</v>
      </c>
      <c r="B2469" s="1" t="s">
        <v>27</v>
      </c>
      <c r="C2469" s="2" t="s">
        <v>7941</v>
      </c>
      <c r="D2469" s="3" t="s">
        <v>43</v>
      </c>
      <c r="E2469" s="3" t="s">
        <v>30</v>
      </c>
      <c r="F2469" s="2" t="s">
        <v>82</v>
      </c>
      <c r="G2469" s="3" t="s">
        <v>54</v>
      </c>
      <c r="H2469" s="3" t="s">
        <v>83</v>
      </c>
      <c r="I2469" s="3">
        <v>1412367</v>
      </c>
      <c r="J2469" s="3" t="s">
        <v>34</v>
      </c>
      <c r="K2469" s="4">
        <v>44988.648611111101</v>
      </c>
      <c r="L2469" s="11" t="str">
        <f t="shared" si="197"/>
        <v>marzo</v>
      </c>
      <c r="M2469" s="3">
        <v>3</v>
      </c>
      <c r="N2469" s="3">
        <v>3</v>
      </c>
      <c r="O2469" s="3">
        <f t="shared" si="201"/>
        <v>3</v>
      </c>
      <c r="P2469" s="4">
        <v>44988.669733796298</v>
      </c>
      <c r="Q2469" s="2"/>
      <c r="R2469" s="3" t="s">
        <v>7942</v>
      </c>
      <c r="S2469" s="4">
        <v>44988.669733796298</v>
      </c>
      <c r="T2469" s="3">
        <f t="shared" si="198"/>
        <v>30</v>
      </c>
      <c r="U2469" s="2" t="s">
        <v>457</v>
      </c>
      <c r="V2469" s="4">
        <v>44988.712407407402</v>
      </c>
      <c r="W2469" s="3">
        <f t="shared" si="199"/>
        <v>61</v>
      </c>
      <c r="X2469" s="3" t="s">
        <v>4054</v>
      </c>
      <c r="Y2469" s="2" t="s">
        <v>4055</v>
      </c>
      <c r="Z2469" s="2" t="s">
        <v>102</v>
      </c>
      <c r="AA2469" s="4">
        <v>44998.510416666701</v>
      </c>
      <c r="AB2469" s="26">
        <f t="shared" si="200"/>
        <v>235</v>
      </c>
      <c r="AC2469" s="1" t="s">
        <v>78</v>
      </c>
      <c r="AD2469" s="3" t="s">
        <v>40</v>
      </c>
    </row>
    <row r="2470" spans="1:30" ht="57" hidden="1" x14ac:dyDescent="0.25">
      <c r="A2470" s="1" t="s">
        <v>7565</v>
      </c>
      <c r="B2470" s="1" t="s">
        <v>27</v>
      </c>
      <c r="C2470" s="2" t="s">
        <v>7566</v>
      </c>
      <c r="D2470" s="3" t="s">
        <v>232</v>
      </c>
      <c r="E2470" s="3" t="s">
        <v>30</v>
      </c>
      <c r="F2470" s="2" t="s">
        <v>1124</v>
      </c>
      <c r="G2470" s="3" t="s">
        <v>155</v>
      </c>
      <c r="H2470" s="3" t="s">
        <v>184</v>
      </c>
      <c r="I2470" s="3">
        <v>1412378</v>
      </c>
      <c r="J2470" s="3" t="s">
        <v>34</v>
      </c>
      <c r="K2470" s="4">
        <v>44988.660416666702</v>
      </c>
      <c r="L2470" s="11" t="str">
        <f t="shared" si="197"/>
        <v>marzo</v>
      </c>
      <c r="M2470" s="3">
        <v>2</v>
      </c>
      <c r="N2470" s="3">
        <v>2</v>
      </c>
      <c r="O2470" s="3">
        <f t="shared" si="201"/>
        <v>2</v>
      </c>
      <c r="P2470" s="4">
        <v>44988.669236111098</v>
      </c>
      <c r="Q2470" s="2"/>
      <c r="R2470" s="3" t="s">
        <v>7943</v>
      </c>
      <c r="S2470" s="4">
        <v>44988.669236111098</v>
      </c>
      <c r="T2470" s="3">
        <f t="shared" si="198"/>
        <v>12</v>
      </c>
      <c r="U2470" s="2" t="s">
        <v>150</v>
      </c>
      <c r="V2470" s="4">
        <v>44988.6795949074</v>
      </c>
      <c r="W2470" s="3">
        <f t="shared" si="199"/>
        <v>14</v>
      </c>
      <c r="X2470" s="3" t="s">
        <v>7944</v>
      </c>
      <c r="Y2470" s="2" t="s">
        <v>7945</v>
      </c>
      <c r="Z2470" s="2" t="s">
        <v>150</v>
      </c>
      <c r="AA2470" s="4">
        <v>44989.632638888899</v>
      </c>
      <c r="AB2470" s="26">
        <f t="shared" si="200"/>
        <v>22</v>
      </c>
      <c r="AC2470" s="1" t="s">
        <v>78</v>
      </c>
      <c r="AD2470" s="3" t="s">
        <v>40</v>
      </c>
    </row>
    <row r="2471" spans="1:30" ht="42.75" hidden="1" x14ac:dyDescent="0.25">
      <c r="A2471" s="1" t="s">
        <v>7946</v>
      </c>
      <c r="B2471" s="1" t="s">
        <v>27</v>
      </c>
      <c r="C2471" s="2" t="s">
        <v>7947</v>
      </c>
      <c r="D2471" s="3" t="s">
        <v>1713</v>
      </c>
      <c r="E2471" s="3" t="s">
        <v>30</v>
      </c>
      <c r="F2471" s="2" t="s">
        <v>325</v>
      </c>
      <c r="G2471" s="3" t="s">
        <v>1018</v>
      </c>
      <c r="H2471" s="3" t="s">
        <v>2113</v>
      </c>
      <c r="I2471" s="3">
        <v>1412382</v>
      </c>
      <c r="J2471" s="3" t="s">
        <v>73</v>
      </c>
      <c r="K2471" s="4">
        <v>44988.665972222203</v>
      </c>
      <c r="L2471" s="11" t="str">
        <f t="shared" si="197"/>
        <v>marzo</v>
      </c>
      <c r="M2471" s="3">
        <v>3</v>
      </c>
      <c r="N2471" s="3">
        <v>3</v>
      </c>
      <c r="O2471" s="3">
        <f t="shared" si="201"/>
        <v>3</v>
      </c>
      <c r="P2471" s="4">
        <v>44988.6854282407</v>
      </c>
      <c r="Q2471" s="2"/>
      <c r="R2471" s="3" t="s">
        <v>7948</v>
      </c>
      <c r="S2471" s="4">
        <v>44988.6854282407</v>
      </c>
      <c r="T2471" s="3">
        <f t="shared" si="198"/>
        <v>28</v>
      </c>
      <c r="U2471" s="2" t="s">
        <v>457</v>
      </c>
      <c r="V2471" s="4">
        <v>44988.791655092602</v>
      </c>
      <c r="W2471" s="3">
        <f t="shared" si="199"/>
        <v>152</v>
      </c>
      <c r="X2471" s="3" t="s">
        <v>3752</v>
      </c>
      <c r="Y2471" s="2" t="s">
        <v>3753</v>
      </c>
      <c r="Z2471" s="2" t="s">
        <v>219</v>
      </c>
      <c r="AA2471" s="4">
        <v>44988.839583333298</v>
      </c>
      <c r="AB2471" s="26">
        <f t="shared" si="200"/>
        <v>1</v>
      </c>
      <c r="AC2471" s="1" t="s">
        <v>197</v>
      </c>
      <c r="AD2471" s="3" t="s">
        <v>40</v>
      </c>
    </row>
    <row r="2472" spans="1:30" ht="42.75" hidden="1" x14ac:dyDescent="0.25">
      <c r="A2472" s="1" t="s">
        <v>2878</v>
      </c>
      <c r="B2472" s="1" t="s">
        <v>27</v>
      </c>
      <c r="C2472" s="2" t="s">
        <v>2879</v>
      </c>
      <c r="D2472" s="3" t="s">
        <v>974</v>
      </c>
      <c r="E2472" s="3" t="s">
        <v>30</v>
      </c>
      <c r="F2472" s="2" t="s">
        <v>325</v>
      </c>
      <c r="G2472" s="3" t="s">
        <v>1018</v>
      </c>
      <c r="H2472" s="3" t="s">
        <v>2113</v>
      </c>
      <c r="I2472" s="3">
        <v>1412384</v>
      </c>
      <c r="J2472" s="3" t="s">
        <v>73</v>
      </c>
      <c r="K2472" s="4">
        <v>44988.670138888898</v>
      </c>
      <c r="L2472" s="11" t="str">
        <f t="shared" si="197"/>
        <v>marzo</v>
      </c>
      <c r="M2472" s="3">
        <v>3</v>
      </c>
      <c r="N2472" s="3">
        <v>3</v>
      </c>
      <c r="O2472" s="3">
        <f t="shared" si="201"/>
        <v>3</v>
      </c>
      <c r="P2472" s="4">
        <v>44988.6862384259</v>
      </c>
      <c r="Q2472" s="2"/>
      <c r="R2472" s="3" t="s">
        <v>7948</v>
      </c>
      <c r="S2472" s="4">
        <v>44988.6862384259</v>
      </c>
      <c r="T2472" s="3">
        <f t="shared" si="198"/>
        <v>23</v>
      </c>
      <c r="U2472" s="2" t="s">
        <v>457</v>
      </c>
      <c r="V2472" s="4">
        <v>44988.734652777799</v>
      </c>
      <c r="W2472" s="3">
        <f t="shared" si="199"/>
        <v>69</v>
      </c>
      <c r="X2472" s="3" t="s">
        <v>3752</v>
      </c>
      <c r="Y2472" s="2" t="s">
        <v>3753</v>
      </c>
      <c r="Z2472" s="2" t="s">
        <v>102</v>
      </c>
      <c r="AA2472" s="4">
        <v>44988.729166666701</v>
      </c>
      <c r="AB2472" s="26" t="str">
        <f t="shared" si="200"/>
        <v/>
      </c>
      <c r="AC2472" s="1" t="s">
        <v>197</v>
      </c>
      <c r="AD2472" s="3" t="s">
        <v>40</v>
      </c>
    </row>
    <row r="2473" spans="1:30" ht="28.5" hidden="1" x14ac:dyDescent="0.25">
      <c r="A2473" s="1" t="s">
        <v>7949</v>
      </c>
      <c r="B2473" s="1" t="s">
        <v>27</v>
      </c>
      <c r="C2473" s="2" t="s">
        <v>7950</v>
      </c>
      <c r="D2473" s="3" t="s">
        <v>245</v>
      </c>
      <c r="E2473" s="3" t="s">
        <v>30</v>
      </c>
      <c r="F2473" s="2" t="s">
        <v>88</v>
      </c>
      <c r="G2473" s="3" t="s">
        <v>54</v>
      </c>
      <c r="H2473" s="3" t="s">
        <v>148</v>
      </c>
      <c r="I2473" s="3">
        <v>1412390</v>
      </c>
      <c r="J2473" s="3" t="s">
        <v>34</v>
      </c>
      <c r="K2473" s="4">
        <v>44988.693749999999</v>
      </c>
      <c r="L2473" s="11" t="str">
        <f t="shared" si="197"/>
        <v>marzo</v>
      </c>
      <c r="M2473" s="3">
        <v>3</v>
      </c>
      <c r="N2473" s="3">
        <v>3</v>
      </c>
      <c r="O2473" s="3">
        <f t="shared" si="201"/>
        <v>3</v>
      </c>
      <c r="P2473" s="4">
        <v>44988.706203703703</v>
      </c>
      <c r="Q2473" s="2"/>
      <c r="R2473" s="3" t="s">
        <v>7951</v>
      </c>
      <c r="S2473" s="4">
        <v>44988.706203703703</v>
      </c>
      <c r="T2473" s="3">
        <f t="shared" si="198"/>
        <v>17</v>
      </c>
      <c r="U2473" s="2" t="s">
        <v>457</v>
      </c>
      <c r="V2473" s="4">
        <v>44988.8186921296</v>
      </c>
      <c r="W2473" s="3">
        <f t="shared" si="199"/>
        <v>161</v>
      </c>
      <c r="X2473" s="3" t="s">
        <v>202</v>
      </c>
      <c r="Y2473" s="2" t="s">
        <v>203</v>
      </c>
      <c r="Z2473" s="2" t="s">
        <v>219</v>
      </c>
      <c r="AA2473" s="4">
        <v>44993.672222222202</v>
      </c>
      <c r="AB2473" s="26">
        <f t="shared" si="200"/>
        <v>116</v>
      </c>
      <c r="AC2473" s="1" t="s">
        <v>78</v>
      </c>
      <c r="AD2473" s="3" t="s">
        <v>40</v>
      </c>
    </row>
    <row r="2474" spans="1:30" ht="38.25" hidden="1" x14ac:dyDescent="0.25">
      <c r="A2474" s="1" t="s">
        <v>7952</v>
      </c>
      <c r="B2474" s="1" t="s">
        <v>27</v>
      </c>
      <c r="C2474" s="2" t="s">
        <v>7953</v>
      </c>
      <c r="D2474" s="3" t="s">
        <v>1059</v>
      </c>
      <c r="E2474" s="3" t="s">
        <v>30</v>
      </c>
      <c r="F2474" s="2" t="s">
        <v>82</v>
      </c>
      <c r="G2474" s="3" t="s">
        <v>32</v>
      </c>
      <c r="H2474" s="3" t="s">
        <v>716</v>
      </c>
      <c r="I2474" s="3">
        <v>1412391</v>
      </c>
      <c r="J2474" s="3" t="s">
        <v>34</v>
      </c>
      <c r="K2474" s="4">
        <v>44988.695833333302</v>
      </c>
      <c r="L2474" s="11" t="str">
        <f t="shared" si="197"/>
        <v>marzo</v>
      </c>
      <c r="M2474" s="3">
        <v>3</v>
      </c>
      <c r="N2474" s="3">
        <v>3</v>
      </c>
      <c r="O2474" s="3">
        <f t="shared" si="201"/>
        <v>3</v>
      </c>
      <c r="P2474" s="4">
        <v>44988.711921296301</v>
      </c>
      <c r="Q2474" s="2"/>
      <c r="R2474" s="3" t="s">
        <v>7954</v>
      </c>
      <c r="S2474" s="4">
        <v>44988.711921296301</v>
      </c>
      <c r="T2474" s="3">
        <f t="shared" si="198"/>
        <v>23</v>
      </c>
      <c r="U2474" s="2" t="s">
        <v>457</v>
      </c>
      <c r="V2474" s="4">
        <v>44988.776458333297</v>
      </c>
      <c r="W2474" s="3">
        <f t="shared" si="199"/>
        <v>92</v>
      </c>
      <c r="X2474" s="3" t="s">
        <v>401</v>
      </c>
      <c r="Y2474" s="2" t="s">
        <v>402</v>
      </c>
      <c r="Z2474" s="2" t="s">
        <v>5586</v>
      </c>
      <c r="AA2474" s="4">
        <v>44989.416666666701</v>
      </c>
      <c r="AB2474" s="26">
        <f t="shared" si="200"/>
        <v>15</v>
      </c>
      <c r="AC2474" s="1" t="s">
        <v>78</v>
      </c>
      <c r="AD2474" s="3" t="s">
        <v>40</v>
      </c>
    </row>
    <row r="2475" spans="1:30" ht="28.5" hidden="1" x14ac:dyDescent="0.25">
      <c r="A2475" s="1" t="s">
        <v>7955</v>
      </c>
      <c r="B2475" s="1" t="s">
        <v>27</v>
      </c>
      <c r="C2475" s="2" t="s">
        <v>7956</v>
      </c>
      <c r="D2475" s="3" t="s">
        <v>498</v>
      </c>
      <c r="E2475" s="3" t="s">
        <v>30</v>
      </c>
      <c r="F2475" s="2" t="s">
        <v>88</v>
      </c>
      <c r="G2475" s="3" t="s">
        <v>54</v>
      </c>
      <c r="H2475" s="3" t="s">
        <v>148</v>
      </c>
      <c r="I2475" s="3">
        <v>1412402</v>
      </c>
      <c r="J2475" s="3" t="s">
        <v>34</v>
      </c>
      <c r="K2475" s="4">
        <v>44988.729861111096</v>
      </c>
      <c r="L2475" s="11" t="str">
        <f t="shared" ref="L2475:L2529" si="202">+TEXT(K2475,"mmmm")</f>
        <v>marzo</v>
      </c>
      <c r="M2475" s="3">
        <v>2</v>
      </c>
      <c r="N2475" s="3">
        <v>2</v>
      </c>
      <c r="O2475" s="3">
        <f t="shared" si="201"/>
        <v>2</v>
      </c>
      <c r="P2475" s="4">
        <v>44988.741851851897</v>
      </c>
      <c r="Q2475" s="2"/>
      <c r="R2475" s="3" t="s">
        <v>7957</v>
      </c>
      <c r="S2475" s="4">
        <v>44988.741851851897</v>
      </c>
      <c r="T2475" s="3">
        <f t="shared" si="198"/>
        <v>17</v>
      </c>
      <c r="U2475" s="2" t="s">
        <v>457</v>
      </c>
      <c r="V2475" s="4">
        <v>44988.844178240703</v>
      </c>
      <c r="W2475" s="3">
        <f t="shared" si="199"/>
        <v>147</v>
      </c>
      <c r="X2475" s="3" t="s">
        <v>195</v>
      </c>
      <c r="Y2475" s="2" t="s">
        <v>196</v>
      </c>
      <c r="Z2475" s="2" t="s">
        <v>219</v>
      </c>
      <c r="AA2475" s="4">
        <v>44989.426388888904</v>
      </c>
      <c r="AB2475" s="26">
        <f t="shared" si="200"/>
        <v>13</v>
      </c>
      <c r="AC2475" s="1" t="s">
        <v>78</v>
      </c>
      <c r="AD2475" s="3" t="s">
        <v>40</v>
      </c>
    </row>
    <row r="2476" spans="1:30" ht="42.75" hidden="1" x14ac:dyDescent="0.25">
      <c r="A2476" s="1" t="s">
        <v>7958</v>
      </c>
      <c r="B2476" s="1" t="s">
        <v>27</v>
      </c>
      <c r="C2476" s="2" t="s">
        <v>7959</v>
      </c>
      <c r="D2476" s="3" t="s">
        <v>1152</v>
      </c>
      <c r="E2476" s="3" t="s">
        <v>30</v>
      </c>
      <c r="F2476" s="2" t="s">
        <v>53</v>
      </c>
      <c r="G2476" s="3" t="s">
        <v>54</v>
      </c>
      <c r="H2476" s="3" t="s">
        <v>1228</v>
      </c>
      <c r="I2476" s="3">
        <v>1412403</v>
      </c>
      <c r="J2476" s="3" t="s">
        <v>34</v>
      </c>
      <c r="K2476" s="4">
        <v>44988.736111111102</v>
      </c>
      <c r="L2476" s="11" t="str">
        <f t="shared" si="202"/>
        <v>marzo</v>
      </c>
      <c r="M2476" s="3">
        <v>3</v>
      </c>
      <c r="N2476" s="3">
        <v>3</v>
      </c>
      <c r="O2476" s="3">
        <f t="shared" si="201"/>
        <v>3</v>
      </c>
      <c r="P2476" s="4">
        <v>44988.749120370398</v>
      </c>
      <c r="Q2476" s="2"/>
      <c r="R2476" s="3" t="s">
        <v>7960</v>
      </c>
      <c r="S2476" s="4">
        <v>44988.749120370398</v>
      </c>
      <c r="T2476" s="3">
        <f t="shared" si="198"/>
        <v>18</v>
      </c>
      <c r="U2476" s="2" t="s">
        <v>457</v>
      </c>
      <c r="V2476" s="4">
        <v>44988.808344907397</v>
      </c>
      <c r="W2476" s="3">
        <f t="shared" si="199"/>
        <v>85</v>
      </c>
      <c r="X2476" s="3" t="s">
        <v>1154</v>
      </c>
      <c r="Y2476" s="2" t="s">
        <v>1155</v>
      </c>
      <c r="Z2476" s="2" t="s">
        <v>5586</v>
      </c>
      <c r="AA2476" s="4">
        <v>44992.5847222222</v>
      </c>
      <c r="AB2476" s="26">
        <f t="shared" si="200"/>
        <v>90</v>
      </c>
      <c r="AC2476" s="1" t="s">
        <v>1169</v>
      </c>
      <c r="AD2476" s="3" t="s">
        <v>40</v>
      </c>
    </row>
    <row r="2477" spans="1:30" ht="28.5" hidden="1" x14ac:dyDescent="0.25">
      <c r="A2477" s="1" t="s">
        <v>7961</v>
      </c>
      <c r="B2477" s="1" t="s">
        <v>27</v>
      </c>
      <c r="C2477" s="2" t="s">
        <v>7962</v>
      </c>
      <c r="D2477" s="3" t="s">
        <v>186</v>
      </c>
      <c r="E2477" s="3" t="s">
        <v>30</v>
      </c>
      <c r="F2477" s="2" t="s">
        <v>53</v>
      </c>
      <c r="G2477" s="3" t="s">
        <v>54</v>
      </c>
      <c r="H2477" s="3" t="s">
        <v>100</v>
      </c>
      <c r="I2477" s="3">
        <v>1412408</v>
      </c>
      <c r="J2477" s="3" t="s">
        <v>34</v>
      </c>
      <c r="K2477" s="4">
        <v>44988.7590277778</v>
      </c>
      <c r="L2477" s="11" t="str">
        <f t="shared" si="202"/>
        <v>marzo</v>
      </c>
      <c r="M2477" s="3">
        <v>2</v>
      </c>
      <c r="N2477" s="3">
        <v>2</v>
      </c>
      <c r="O2477" s="3">
        <f t="shared" si="201"/>
        <v>2</v>
      </c>
      <c r="P2477" s="4">
        <v>44988.782881944397</v>
      </c>
      <c r="Q2477" s="2"/>
      <c r="R2477" s="3" t="s">
        <v>1225</v>
      </c>
      <c r="S2477" s="4">
        <v>44988.782881944397</v>
      </c>
      <c r="T2477" s="3">
        <f t="shared" si="198"/>
        <v>34</v>
      </c>
      <c r="U2477" s="2" t="s">
        <v>457</v>
      </c>
      <c r="V2477" s="4">
        <v>44988.874131944402</v>
      </c>
      <c r="W2477" s="3">
        <f t="shared" si="199"/>
        <v>131</v>
      </c>
      <c r="X2477" s="3" t="s">
        <v>103</v>
      </c>
      <c r="Y2477" s="2" t="s">
        <v>104</v>
      </c>
      <c r="Z2477" s="2" t="s">
        <v>219</v>
      </c>
      <c r="AA2477" s="4">
        <v>44992.586805555598</v>
      </c>
      <c r="AB2477" s="26">
        <f t="shared" si="200"/>
        <v>89</v>
      </c>
      <c r="AC2477" s="1" t="s">
        <v>125</v>
      </c>
      <c r="AD2477" s="3" t="s">
        <v>40</v>
      </c>
    </row>
    <row r="2478" spans="1:30" ht="38.25" hidden="1" x14ac:dyDescent="0.25">
      <c r="A2478" s="1" t="s">
        <v>7963</v>
      </c>
      <c r="B2478" s="1" t="s">
        <v>27</v>
      </c>
      <c r="C2478" s="2" t="s">
        <v>7964</v>
      </c>
      <c r="D2478" s="3" t="s">
        <v>271</v>
      </c>
      <c r="E2478" s="3" t="s">
        <v>30</v>
      </c>
      <c r="F2478" s="2" t="s">
        <v>53</v>
      </c>
      <c r="G2478" s="3" t="s">
        <v>54</v>
      </c>
      <c r="H2478" s="3" t="s">
        <v>100</v>
      </c>
      <c r="I2478" s="3">
        <v>1412410</v>
      </c>
      <c r="J2478" s="3" t="s">
        <v>34</v>
      </c>
      <c r="K2478" s="4">
        <v>44988.7631944444</v>
      </c>
      <c r="L2478" s="11" t="str">
        <f t="shared" si="202"/>
        <v>marzo</v>
      </c>
      <c r="M2478" s="3">
        <v>2</v>
      </c>
      <c r="N2478" s="3">
        <v>2</v>
      </c>
      <c r="O2478" s="3">
        <f t="shared" si="201"/>
        <v>2</v>
      </c>
      <c r="P2478" s="4">
        <v>44988.7913078704</v>
      </c>
      <c r="Q2478" s="2"/>
      <c r="R2478" s="3" t="s">
        <v>7965</v>
      </c>
      <c r="S2478" s="4">
        <v>44988.7913078704</v>
      </c>
      <c r="T2478" s="3">
        <f t="shared" si="198"/>
        <v>40</v>
      </c>
      <c r="U2478" s="2" t="s">
        <v>457</v>
      </c>
      <c r="V2478" s="4">
        <v>44988.856701388897</v>
      </c>
      <c r="W2478" s="3">
        <f t="shared" si="199"/>
        <v>94</v>
      </c>
      <c r="X2478" s="3" t="s">
        <v>1154</v>
      </c>
      <c r="Y2478" s="2" t="s">
        <v>1155</v>
      </c>
      <c r="Z2478" s="2" t="s">
        <v>5586</v>
      </c>
      <c r="AA2478" s="4">
        <v>45010.393750000003</v>
      </c>
      <c r="AB2478" s="26">
        <f t="shared" si="200"/>
        <v>516</v>
      </c>
      <c r="AC2478" s="1" t="s">
        <v>1169</v>
      </c>
      <c r="AD2478" s="3" t="s">
        <v>40</v>
      </c>
    </row>
    <row r="2479" spans="1:30" ht="42.75" hidden="1" x14ac:dyDescent="0.25">
      <c r="A2479" s="1" t="s">
        <v>7966</v>
      </c>
      <c r="B2479" s="1" t="s">
        <v>27</v>
      </c>
      <c r="C2479" s="2" t="s">
        <v>7967</v>
      </c>
      <c r="D2479" s="3" t="s">
        <v>271</v>
      </c>
      <c r="E2479" s="3" t="s">
        <v>30</v>
      </c>
      <c r="F2479" s="2" t="s">
        <v>225</v>
      </c>
      <c r="G2479" s="3" t="s">
        <v>32</v>
      </c>
      <c r="H2479" s="3" t="s">
        <v>33</v>
      </c>
      <c r="I2479" s="3">
        <v>1412416</v>
      </c>
      <c r="J2479" s="3" t="s">
        <v>34</v>
      </c>
      <c r="K2479" s="4">
        <v>44988.797222222202</v>
      </c>
      <c r="L2479" s="11" t="str">
        <f t="shared" si="202"/>
        <v>marzo</v>
      </c>
      <c r="M2479" s="3">
        <v>3</v>
      </c>
      <c r="N2479" s="3">
        <v>3</v>
      </c>
      <c r="O2479" s="3">
        <f t="shared" si="201"/>
        <v>3</v>
      </c>
      <c r="P2479" s="4">
        <v>44988.811967592599</v>
      </c>
      <c r="Q2479" s="2"/>
      <c r="R2479" s="3" t="s">
        <v>7968</v>
      </c>
      <c r="S2479" s="4">
        <v>44988.811967592599</v>
      </c>
      <c r="T2479" s="3">
        <f t="shared" si="198"/>
        <v>21</v>
      </c>
      <c r="U2479" s="2" t="s">
        <v>457</v>
      </c>
      <c r="V2479" s="4">
        <v>44988.917199074102</v>
      </c>
      <c r="W2479" s="3">
        <f t="shared" si="199"/>
        <v>151</v>
      </c>
      <c r="X2479" s="3" t="s">
        <v>76</v>
      </c>
      <c r="Y2479" s="2" t="s">
        <v>77</v>
      </c>
      <c r="Z2479" s="2" t="s">
        <v>219</v>
      </c>
      <c r="AA2479" s="4">
        <v>44989.107638888898</v>
      </c>
      <c r="AB2479" s="26">
        <f t="shared" si="200"/>
        <v>4</v>
      </c>
      <c r="AC2479" s="1" t="s">
        <v>78</v>
      </c>
      <c r="AD2479" s="3" t="s">
        <v>40</v>
      </c>
    </row>
    <row r="2480" spans="1:30" ht="42.75" hidden="1" x14ac:dyDescent="0.25">
      <c r="A2480" s="1" t="s">
        <v>7969</v>
      </c>
      <c r="B2480" s="1" t="s">
        <v>27</v>
      </c>
      <c r="C2480" s="2" t="s">
        <v>7970</v>
      </c>
      <c r="D2480" s="3" t="s">
        <v>263</v>
      </c>
      <c r="E2480" s="3" t="s">
        <v>30</v>
      </c>
      <c r="F2480" s="2" t="s">
        <v>53</v>
      </c>
      <c r="G2480" s="3" t="s">
        <v>32</v>
      </c>
      <c r="H2480" s="3" t="s">
        <v>187</v>
      </c>
      <c r="I2480" s="3">
        <v>1412420</v>
      </c>
      <c r="J2480" s="3" t="s">
        <v>34</v>
      </c>
      <c r="K2480" s="4">
        <v>44988.813194444403</v>
      </c>
      <c r="L2480" s="11" t="str">
        <f t="shared" si="202"/>
        <v>marzo</v>
      </c>
      <c r="M2480" s="3">
        <v>3</v>
      </c>
      <c r="N2480" s="3">
        <v>3</v>
      </c>
      <c r="O2480" s="3">
        <f t="shared" si="201"/>
        <v>3</v>
      </c>
      <c r="P2480" s="4">
        <v>44988.8272222222</v>
      </c>
      <c r="Q2480" s="2"/>
      <c r="R2480" s="3" t="s">
        <v>7971</v>
      </c>
      <c r="S2480" s="4">
        <v>44988.8272222222</v>
      </c>
      <c r="T2480" s="3">
        <f t="shared" si="198"/>
        <v>20</v>
      </c>
      <c r="U2480" s="2" t="s">
        <v>457</v>
      </c>
      <c r="V2480" s="4">
        <v>44988.828773148103</v>
      </c>
      <c r="W2480" s="3">
        <f t="shared" si="199"/>
        <v>2</v>
      </c>
      <c r="X2480" s="3" t="s">
        <v>91</v>
      </c>
      <c r="Y2480" s="2" t="s">
        <v>92</v>
      </c>
      <c r="Z2480" s="2" t="s">
        <v>457</v>
      </c>
      <c r="AA2480" s="4">
        <v>44988.979166666701</v>
      </c>
      <c r="AB2480" s="26">
        <f t="shared" si="200"/>
        <v>3</v>
      </c>
      <c r="AC2480" s="1" t="s">
        <v>78</v>
      </c>
      <c r="AD2480" s="3" t="s">
        <v>40</v>
      </c>
    </row>
    <row r="2481" spans="1:30" ht="42.75" hidden="1" x14ac:dyDescent="0.25">
      <c r="A2481" s="1" t="s">
        <v>7972</v>
      </c>
      <c r="B2481" s="1" t="s">
        <v>27</v>
      </c>
      <c r="C2481" s="2" t="s">
        <v>7973</v>
      </c>
      <c r="D2481" s="3" t="s">
        <v>224</v>
      </c>
      <c r="E2481" s="3" t="s">
        <v>30</v>
      </c>
      <c r="F2481" s="2" t="s">
        <v>44</v>
      </c>
      <c r="G2481" s="3" t="s">
        <v>32</v>
      </c>
      <c r="H2481" s="3" t="s">
        <v>45</v>
      </c>
      <c r="I2481" s="3">
        <v>1412421</v>
      </c>
      <c r="J2481" s="3" t="s">
        <v>34</v>
      </c>
      <c r="K2481" s="4">
        <v>44988.822916666701</v>
      </c>
      <c r="L2481" s="11" t="str">
        <f t="shared" si="202"/>
        <v>marzo</v>
      </c>
      <c r="M2481" s="3">
        <v>2</v>
      </c>
      <c r="N2481" s="3">
        <v>2</v>
      </c>
      <c r="O2481" s="3">
        <f t="shared" si="201"/>
        <v>2</v>
      </c>
      <c r="P2481" s="4">
        <v>44988.853298611102</v>
      </c>
      <c r="Q2481" s="2"/>
      <c r="R2481" s="3" t="s">
        <v>7974</v>
      </c>
      <c r="S2481" s="4">
        <v>44988.853298611102</v>
      </c>
      <c r="T2481" s="3">
        <f t="shared" si="198"/>
        <v>43</v>
      </c>
      <c r="U2481" s="2" t="s">
        <v>457</v>
      </c>
      <c r="V2481" s="4">
        <v>44988.932222222204</v>
      </c>
      <c r="W2481" s="3">
        <f t="shared" si="199"/>
        <v>113</v>
      </c>
      <c r="X2481" s="3" t="s">
        <v>103</v>
      </c>
      <c r="Y2481" s="2" t="s">
        <v>104</v>
      </c>
      <c r="Z2481" s="2" t="s">
        <v>219</v>
      </c>
      <c r="AA2481" s="4">
        <v>44992.463194444397</v>
      </c>
      <c r="AB2481" s="26">
        <f t="shared" si="200"/>
        <v>84</v>
      </c>
      <c r="AC2481" s="1" t="s">
        <v>125</v>
      </c>
      <c r="AD2481" s="3" t="s">
        <v>40</v>
      </c>
    </row>
    <row r="2482" spans="1:30" ht="28.5" hidden="1" x14ac:dyDescent="0.25">
      <c r="A2482" s="1" t="s">
        <v>7975</v>
      </c>
      <c r="B2482" s="1" t="s">
        <v>27</v>
      </c>
      <c r="C2482" s="2" t="s">
        <v>7976</v>
      </c>
      <c r="D2482" s="3" t="s">
        <v>166</v>
      </c>
      <c r="E2482" s="3" t="s">
        <v>30</v>
      </c>
      <c r="F2482" s="2" t="s">
        <v>31</v>
      </c>
      <c r="G2482" s="3" t="s">
        <v>32</v>
      </c>
      <c r="H2482" s="3" t="s">
        <v>33</v>
      </c>
      <c r="I2482" s="3">
        <v>1412423</v>
      </c>
      <c r="J2482" s="3" t="s">
        <v>34</v>
      </c>
      <c r="K2482" s="4">
        <v>44988.847916666702</v>
      </c>
      <c r="L2482" s="11" t="str">
        <f t="shared" si="202"/>
        <v>marzo</v>
      </c>
      <c r="M2482" s="3">
        <v>3</v>
      </c>
      <c r="N2482" s="3">
        <v>3</v>
      </c>
      <c r="O2482" s="3">
        <f t="shared" si="201"/>
        <v>3</v>
      </c>
      <c r="P2482" s="4">
        <v>44988.857511574097</v>
      </c>
      <c r="Q2482" s="2"/>
      <c r="R2482" s="3" t="s">
        <v>7977</v>
      </c>
      <c r="S2482" s="4">
        <v>44988.857511574097</v>
      </c>
      <c r="T2482" s="3">
        <f t="shared" si="198"/>
        <v>13</v>
      </c>
      <c r="U2482" s="2" t="s">
        <v>457</v>
      </c>
      <c r="V2482" s="4">
        <v>44988.9161342593</v>
      </c>
      <c r="W2482" s="3">
        <f t="shared" si="199"/>
        <v>84</v>
      </c>
      <c r="X2482" s="3" t="s">
        <v>3271</v>
      </c>
      <c r="Y2482" s="2" t="s">
        <v>3272</v>
      </c>
      <c r="Z2482" s="2" t="s">
        <v>5586</v>
      </c>
      <c r="AA2482" s="4">
        <v>44991.521527777797</v>
      </c>
      <c r="AB2482" s="26">
        <f t="shared" si="200"/>
        <v>62</v>
      </c>
      <c r="AC2482" s="1" t="s">
        <v>78</v>
      </c>
      <c r="AD2482" s="3" t="s">
        <v>40</v>
      </c>
    </row>
    <row r="2483" spans="1:30" ht="42.75" hidden="1" x14ac:dyDescent="0.25">
      <c r="A2483" s="1" t="s">
        <v>7978</v>
      </c>
      <c r="B2483" s="1" t="s">
        <v>27</v>
      </c>
      <c r="C2483" s="2" t="s">
        <v>7979</v>
      </c>
      <c r="D2483" s="3" t="s">
        <v>200</v>
      </c>
      <c r="E2483" s="3" t="s">
        <v>30</v>
      </c>
      <c r="F2483" s="2" t="s">
        <v>82</v>
      </c>
      <c r="G2483" s="3" t="s">
        <v>54</v>
      </c>
      <c r="H2483" s="3" t="s">
        <v>83</v>
      </c>
      <c r="I2483" s="3">
        <v>1412425</v>
      </c>
      <c r="J2483" s="3" t="s">
        <v>34</v>
      </c>
      <c r="K2483" s="4">
        <v>44988.854861111096</v>
      </c>
      <c r="L2483" s="11" t="str">
        <f t="shared" si="202"/>
        <v>marzo</v>
      </c>
      <c r="M2483" s="3">
        <v>2</v>
      </c>
      <c r="N2483" s="3">
        <v>2</v>
      </c>
      <c r="O2483" s="3">
        <f t="shared" si="201"/>
        <v>2</v>
      </c>
      <c r="P2483" s="4">
        <v>44988.8593287037</v>
      </c>
      <c r="Q2483" s="2"/>
      <c r="R2483" s="3" t="s">
        <v>7980</v>
      </c>
      <c r="S2483" s="4">
        <v>44988.8593287037</v>
      </c>
      <c r="T2483" s="3">
        <f t="shared" si="198"/>
        <v>6</v>
      </c>
      <c r="U2483" s="2" t="s">
        <v>457</v>
      </c>
      <c r="V2483" s="4">
        <v>44988.954270833303</v>
      </c>
      <c r="W2483" s="3">
        <f t="shared" si="199"/>
        <v>136</v>
      </c>
      <c r="X2483" s="3" t="s">
        <v>741</v>
      </c>
      <c r="Y2483" s="2" t="s">
        <v>742</v>
      </c>
      <c r="Z2483" s="2" t="s">
        <v>219</v>
      </c>
      <c r="AA2483" s="4">
        <v>44993.550694444399</v>
      </c>
      <c r="AB2483" s="26">
        <f t="shared" si="200"/>
        <v>110</v>
      </c>
      <c r="AC2483" s="1" t="s">
        <v>125</v>
      </c>
      <c r="AD2483" s="3" t="s">
        <v>40</v>
      </c>
    </row>
    <row r="2484" spans="1:30" ht="28.5" hidden="1" x14ac:dyDescent="0.25">
      <c r="A2484" s="1" t="s">
        <v>7981</v>
      </c>
      <c r="B2484" s="1" t="s">
        <v>27</v>
      </c>
      <c r="C2484" s="2" t="s">
        <v>7982</v>
      </c>
      <c r="D2484" s="3" t="s">
        <v>186</v>
      </c>
      <c r="E2484" s="3" t="s">
        <v>30</v>
      </c>
      <c r="F2484" s="2" t="s">
        <v>53</v>
      </c>
      <c r="G2484" s="3" t="s">
        <v>32</v>
      </c>
      <c r="H2484" s="3" t="s">
        <v>187</v>
      </c>
      <c r="I2484" s="3">
        <v>1412432</v>
      </c>
      <c r="J2484" s="3" t="s">
        <v>34</v>
      </c>
      <c r="K2484" s="4">
        <v>44988.9152777778</v>
      </c>
      <c r="L2484" s="11" t="str">
        <f t="shared" si="202"/>
        <v>marzo</v>
      </c>
      <c r="M2484" s="3">
        <v>3</v>
      </c>
      <c r="N2484" s="3">
        <v>3</v>
      </c>
      <c r="O2484" s="3">
        <f t="shared" si="201"/>
        <v>3</v>
      </c>
      <c r="P2484" s="4">
        <v>44988.9378587963</v>
      </c>
      <c r="Q2484" s="2"/>
      <c r="R2484" s="3" t="s">
        <v>2046</v>
      </c>
      <c r="S2484" s="4">
        <v>44988.9378587963</v>
      </c>
      <c r="T2484" s="3">
        <f t="shared" si="198"/>
        <v>32</v>
      </c>
      <c r="U2484" s="2" t="s">
        <v>457</v>
      </c>
      <c r="V2484" s="4">
        <v>44988.995011574101</v>
      </c>
      <c r="W2484" s="3">
        <f t="shared" si="199"/>
        <v>82</v>
      </c>
      <c r="X2484" s="3" t="s">
        <v>91</v>
      </c>
      <c r="Y2484" s="2" t="s">
        <v>92</v>
      </c>
      <c r="Z2484" s="2" t="s">
        <v>5586</v>
      </c>
      <c r="AA2484" s="4">
        <v>44989.280555555597</v>
      </c>
      <c r="AB2484" s="26">
        <f t="shared" si="200"/>
        <v>6</v>
      </c>
      <c r="AC2484" s="1" t="s">
        <v>78</v>
      </c>
      <c r="AD2484" s="3" t="s">
        <v>40</v>
      </c>
    </row>
    <row r="2485" spans="1:30" ht="42.75" hidden="1" x14ac:dyDescent="0.25">
      <c r="A2485" s="1" t="s">
        <v>7983</v>
      </c>
      <c r="B2485" s="1" t="s">
        <v>27</v>
      </c>
      <c r="C2485" s="2" t="s">
        <v>7984</v>
      </c>
      <c r="D2485" s="3" t="s">
        <v>128</v>
      </c>
      <c r="E2485" s="3" t="s">
        <v>30</v>
      </c>
      <c r="F2485" s="2" t="s">
        <v>5299</v>
      </c>
      <c r="G2485" s="3" t="s">
        <v>5300</v>
      </c>
      <c r="H2485" s="3" t="s">
        <v>5301</v>
      </c>
      <c r="I2485" s="3">
        <v>1412433</v>
      </c>
      <c r="J2485" s="3" t="s">
        <v>34</v>
      </c>
      <c r="K2485" s="4">
        <v>44988.927083333299</v>
      </c>
      <c r="L2485" s="11" t="str">
        <f t="shared" si="202"/>
        <v>marzo</v>
      </c>
      <c r="M2485" s="3">
        <v>3</v>
      </c>
      <c r="N2485" s="3">
        <v>3</v>
      </c>
      <c r="O2485" s="3">
        <f t="shared" si="201"/>
        <v>3</v>
      </c>
      <c r="P2485" s="4">
        <v>44988.929004629601</v>
      </c>
      <c r="Q2485" s="2"/>
      <c r="R2485" s="3" t="s">
        <v>7985</v>
      </c>
      <c r="S2485" s="4">
        <v>44988.929004629601</v>
      </c>
      <c r="T2485" s="3">
        <f t="shared" si="198"/>
        <v>2</v>
      </c>
      <c r="U2485" s="2" t="s">
        <v>457</v>
      </c>
      <c r="V2485" s="4">
        <v>44988.929178240702</v>
      </c>
      <c r="W2485" s="3">
        <f t="shared" si="199"/>
        <v>0</v>
      </c>
      <c r="X2485" s="3" t="s">
        <v>76</v>
      </c>
      <c r="Y2485" s="2" t="s">
        <v>77</v>
      </c>
      <c r="Z2485" s="2" t="s">
        <v>457</v>
      </c>
      <c r="AA2485" s="4">
        <v>44989.090277777803</v>
      </c>
      <c r="AB2485" s="26">
        <f t="shared" si="200"/>
        <v>3</v>
      </c>
      <c r="AC2485" s="1" t="s">
        <v>78</v>
      </c>
      <c r="AD2485" s="3" t="s">
        <v>40</v>
      </c>
    </row>
    <row r="2486" spans="1:30" ht="38.25" hidden="1" x14ac:dyDescent="0.25">
      <c r="A2486" s="1" t="s">
        <v>7986</v>
      </c>
      <c r="B2486" s="1" t="s">
        <v>27</v>
      </c>
      <c r="C2486" s="2" t="s">
        <v>7987</v>
      </c>
      <c r="D2486" s="3" t="s">
        <v>1059</v>
      </c>
      <c r="E2486" s="3" t="s">
        <v>30</v>
      </c>
      <c r="F2486" s="2" t="s">
        <v>53</v>
      </c>
      <c r="G2486" s="3" t="s">
        <v>32</v>
      </c>
      <c r="H2486" s="3" t="s">
        <v>187</v>
      </c>
      <c r="I2486" s="3">
        <v>1412435</v>
      </c>
      <c r="J2486" s="3" t="s">
        <v>34</v>
      </c>
      <c r="K2486" s="4">
        <v>44988.9375</v>
      </c>
      <c r="L2486" s="11" t="str">
        <f t="shared" si="202"/>
        <v>marzo</v>
      </c>
      <c r="M2486" s="3">
        <v>3</v>
      </c>
      <c r="N2486" s="3">
        <v>3</v>
      </c>
      <c r="O2486" s="3">
        <f t="shared" si="201"/>
        <v>3</v>
      </c>
      <c r="P2486" s="4">
        <v>44988.9614351852</v>
      </c>
      <c r="Q2486" s="2"/>
      <c r="R2486" s="3" t="s">
        <v>7988</v>
      </c>
      <c r="S2486" s="4">
        <v>44988.9614351852</v>
      </c>
      <c r="T2486" s="3">
        <f t="shared" si="198"/>
        <v>34</v>
      </c>
      <c r="U2486" s="2" t="s">
        <v>457</v>
      </c>
      <c r="V2486" s="4">
        <v>44988.9929050926</v>
      </c>
      <c r="W2486" s="3">
        <f t="shared" si="199"/>
        <v>45</v>
      </c>
      <c r="X2486" s="3" t="s">
        <v>1788</v>
      </c>
      <c r="Y2486" s="2" t="s">
        <v>1789</v>
      </c>
      <c r="Z2486" s="2" t="s">
        <v>219</v>
      </c>
      <c r="AA2486" s="4">
        <v>44990.693055555603</v>
      </c>
      <c r="AB2486" s="26">
        <f t="shared" si="200"/>
        <v>40</v>
      </c>
      <c r="AC2486" s="1" t="s">
        <v>78</v>
      </c>
      <c r="AD2486" s="3" t="s">
        <v>40</v>
      </c>
    </row>
    <row r="2487" spans="1:30" ht="51" hidden="1" x14ac:dyDescent="0.25">
      <c r="A2487" s="1" t="s">
        <v>7989</v>
      </c>
      <c r="B2487" s="1" t="s">
        <v>27</v>
      </c>
      <c r="C2487" s="2" t="s">
        <v>7990</v>
      </c>
      <c r="D2487" s="3" t="s">
        <v>482</v>
      </c>
      <c r="E2487" s="3" t="s">
        <v>30</v>
      </c>
      <c r="F2487" s="2" t="s">
        <v>53</v>
      </c>
      <c r="G2487" s="3" t="s">
        <v>54</v>
      </c>
      <c r="H2487" s="3" t="s">
        <v>1156</v>
      </c>
      <c r="I2487" s="3">
        <v>1412436</v>
      </c>
      <c r="J2487" s="3" t="s">
        <v>34</v>
      </c>
      <c r="K2487" s="4">
        <v>44988.942361111098</v>
      </c>
      <c r="L2487" s="11" t="str">
        <f t="shared" si="202"/>
        <v>marzo</v>
      </c>
      <c r="M2487" s="3">
        <v>2</v>
      </c>
      <c r="N2487" s="3">
        <v>2</v>
      </c>
      <c r="O2487" s="3">
        <f t="shared" si="201"/>
        <v>2</v>
      </c>
      <c r="P2487" s="4">
        <v>44988.964861111097</v>
      </c>
      <c r="Q2487" s="2"/>
      <c r="R2487" s="3" t="s">
        <v>7991</v>
      </c>
      <c r="S2487" s="4">
        <v>44988.964861111097</v>
      </c>
      <c r="T2487" s="3">
        <f t="shared" si="198"/>
        <v>32</v>
      </c>
      <c r="U2487" s="2" t="s">
        <v>457</v>
      </c>
      <c r="V2487" s="4">
        <v>44989.007824074099</v>
      </c>
      <c r="W2487" s="3">
        <f t="shared" si="199"/>
        <v>61</v>
      </c>
      <c r="X2487" s="3" t="s">
        <v>202</v>
      </c>
      <c r="Y2487" s="2" t="s">
        <v>203</v>
      </c>
      <c r="Z2487" s="2" t="s">
        <v>219</v>
      </c>
      <c r="AA2487" s="4">
        <v>44992.501388888901</v>
      </c>
      <c r="AB2487" s="26">
        <f t="shared" si="200"/>
        <v>83</v>
      </c>
      <c r="AC2487" s="1" t="s">
        <v>78</v>
      </c>
      <c r="AD2487" s="3" t="s">
        <v>40</v>
      </c>
    </row>
    <row r="2488" spans="1:30" ht="57" hidden="1" x14ac:dyDescent="0.25">
      <c r="A2488" s="1" t="s">
        <v>7992</v>
      </c>
      <c r="B2488" s="1" t="s">
        <v>27</v>
      </c>
      <c r="C2488" s="2" t="s">
        <v>7993</v>
      </c>
      <c r="D2488" s="3" t="s">
        <v>479</v>
      </c>
      <c r="E2488" s="3" t="s">
        <v>30</v>
      </c>
      <c r="F2488" s="2" t="s">
        <v>88</v>
      </c>
      <c r="G2488" s="3" t="s">
        <v>54</v>
      </c>
      <c r="H2488" s="3" t="s">
        <v>276</v>
      </c>
      <c r="I2488" s="3">
        <v>1412437</v>
      </c>
      <c r="J2488" s="3" t="s">
        <v>34</v>
      </c>
      <c r="K2488" s="4">
        <v>44988.949305555601</v>
      </c>
      <c r="L2488" s="11" t="str">
        <f t="shared" si="202"/>
        <v>marzo</v>
      </c>
      <c r="M2488" s="3">
        <v>2</v>
      </c>
      <c r="N2488" s="3">
        <v>2</v>
      </c>
      <c r="O2488" s="3">
        <f t="shared" si="201"/>
        <v>2</v>
      </c>
      <c r="P2488" s="4">
        <v>44988.968148148102</v>
      </c>
      <c r="Q2488" s="2"/>
      <c r="R2488" s="3" t="s">
        <v>7994</v>
      </c>
      <c r="S2488" s="4">
        <v>44988.968148148102</v>
      </c>
      <c r="T2488" s="3">
        <f t="shared" si="198"/>
        <v>27</v>
      </c>
      <c r="U2488" s="2" t="s">
        <v>457</v>
      </c>
      <c r="V2488" s="4">
        <v>44989.019155092603</v>
      </c>
      <c r="W2488" s="3">
        <f t="shared" si="199"/>
        <v>73</v>
      </c>
      <c r="X2488" s="3" t="s">
        <v>1154</v>
      </c>
      <c r="Y2488" s="2" t="s">
        <v>1155</v>
      </c>
      <c r="Z2488" s="2" t="s">
        <v>5586</v>
      </c>
      <c r="AA2488" s="4">
        <v>44989.853472222203</v>
      </c>
      <c r="AB2488" s="26">
        <f t="shared" si="200"/>
        <v>20</v>
      </c>
      <c r="AC2488" s="1" t="s">
        <v>78</v>
      </c>
      <c r="AD2488" s="3" t="s">
        <v>40</v>
      </c>
    </row>
    <row r="2489" spans="1:30" ht="28.5" hidden="1" x14ac:dyDescent="0.25">
      <c r="A2489" s="1" t="s">
        <v>669</v>
      </c>
      <c r="B2489" s="1" t="s">
        <v>27</v>
      </c>
      <c r="C2489" s="2" t="s">
        <v>670</v>
      </c>
      <c r="D2489" s="3" t="s">
        <v>671</v>
      </c>
      <c r="E2489" s="3" t="s">
        <v>30</v>
      </c>
      <c r="F2489" s="2" t="s">
        <v>64</v>
      </c>
      <c r="G2489" s="3" t="s">
        <v>32</v>
      </c>
      <c r="H2489" s="3" t="s">
        <v>33</v>
      </c>
      <c r="I2489" s="3">
        <v>1412440</v>
      </c>
      <c r="J2489" s="3" t="s">
        <v>34</v>
      </c>
      <c r="K2489" s="4">
        <v>44988.9909722222</v>
      </c>
      <c r="L2489" s="11" t="str">
        <f t="shared" si="202"/>
        <v>marzo</v>
      </c>
      <c r="M2489" s="3">
        <v>3</v>
      </c>
      <c r="N2489" s="3">
        <v>3</v>
      </c>
      <c r="O2489" s="3">
        <f t="shared" si="201"/>
        <v>3</v>
      </c>
      <c r="P2489" s="4">
        <v>44988.995532407404</v>
      </c>
      <c r="Q2489" s="2"/>
      <c r="R2489" s="3" t="s">
        <v>7995</v>
      </c>
      <c r="S2489" s="4">
        <v>44988.995532407404</v>
      </c>
      <c r="T2489" s="3">
        <f t="shared" si="198"/>
        <v>6</v>
      </c>
      <c r="U2489" s="2" t="s">
        <v>457</v>
      </c>
      <c r="V2489" s="4">
        <v>44989.039293981499</v>
      </c>
      <c r="W2489" s="3">
        <f t="shared" si="199"/>
        <v>63</v>
      </c>
      <c r="X2489" s="3" t="s">
        <v>103</v>
      </c>
      <c r="Y2489" s="2" t="s">
        <v>104</v>
      </c>
      <c r="Z2489" s="2" t="s">
        <v>219</v>
      </c>
      <c r="AA2489" s="4">
        <v>44989.213888888902</v>
      </c>
      <c r="AB2489" s="26">
        <f t="shared" si="200"/>
        <v>4</v>
      </c>
      <c r="AC2489" s="1" t="s">
        <v>78</v>
      </c>
      <c r="AD2489" s="3" t="s">
        <v>40</v>
      </c>
    </row>
    <row r="2490" spans="1:30" ht="42.75" hidden="1" x14ac:dyDescent="0.25">
      <c r="A2490" s="1" t="s">
        <v>7996</v>
      </c>
      <c r="B2490" s="1" t="s">
        <v>27</v>
      </c>
      <c r="C2490" s="2" t="s">
        <v>7997</v>
      </c>
      <c r="D2490" s="3" t="s">
        <v>135</v>
      </c>
      <c r="E2490" s="3" t="s">
        <v>30</v>
      </c>
      <c r="F2490" s="2" t="s">
        <v>53</v>
      </c>
      <c r="G2490" s="3" t="s">
        <v>32</v>
      </c>
      <c r="H2490" s="3" t="s">
        <v>187</v>
      </c>
      <c r="I2490" s="3">
        <v>1412441</v>
      </c>
      <c r="J2490" s="3" t="s">
        <v>34</v>
      </c>
      <c r="K2490" s="4">
        <v>44989.004166666702</v>
      </c>
      <c r="L2490" s="11" t="str">
        <f t="shared" si="202"/>
        <v>marzo</v>
      </c>
      <c r="M2490" s="3">
        <v>1</v>
      </c>
      <c r="N2490" s="3">
        <v>1</v>
      </c>
      <c r="O2490" s="3">
        <f t="shared" si="201"/>
        <v>1</v>
      </c>
      <c r="P2490" s="4">
        <v>44989.058020833298</v>
      </c>
      <c r="Q2490" s="2"/>
      <c r="R2490" s="3" t="s">
        <v>7998</v>
      </c>
      <c r="S2490" s="4">
        <v>44989.058020833298</v>
      </c>
      <c r="T2490" s="3">
        <f t="shared" si="198"/>
        <v>77</v>
      </c>
      <c r="U2490" s="2" t="s">
        <v>5586</v>
      </c>
      <c r="V2490" s="4">
        <v>44989.058506944399</v>
      </c>
      <c r="W2490" s="3">
        <f t="shared" si="199"/>
        <v>0</v>
      </c>
      <c r="X2490" s="3" t="s">
        <v>91</v>
      </c>
      <c r="Y2490" s="2" t="s">
        <v>92</v>
      </c>
      <c r="Z2490" s="2" t="s">
        <v>5586</v>
      </c>
      <c r="AA2490" s="4">
        <v>44989.275694444397</v>
      </c>
      <c r="AB2490" s="26">
        <f t="shared" si="200"/>
        <v>5</v>
      </c>
      <c r="AC2490" s="1" t="s">
        <v>78</v>
      </c>
      <c r="AD2490" s="3" t="s">
        <v>40</v>
      </c>
    </row>
    <row r="2491" spans="1:30" ht="42.75" hidden="1" x14ac:dyDescent="0.25">
      <c r="A2491" s="1" t="s">
        <v>7999</v>
      </c>
      <c r="B2491" s="1" t="s">
        <v>27</v>
      </c>
      <c r="C2491" s="2" t="s">
        <v>8000</v>
      </c>
      <c r="D2491" s="3" t="s">
        <v>153</v>
      </c>
      <c r="E2491" s="3" t="s">
        <v>30</v>
      </c>
      <c r="F2491" s="2" t="s">
        <v>44</v>
      </c>
      <c r="G2491" s="3" t="s">
        <v>32</v>
      </c>
      <c r="H2491" s="3" t="s">
        <v>33</v>
      </c>
      <c r="I2491" s="3">
        <v>1412442</v>
      </c>
      <c r="J2491" s="3" t="s">
        <v>34</v>
      </c>
      <c r="K2491" s="4">
        <v>44989.0131944444</v>
      </c>
      <c r="L2491" s="11" t="str">
        <f t="shared" si="202"/>
        <v>marzo</v>
      </c>
      <c r="M2491" s="3">
        <v>3</v>
      </c>
      <c r="N2491" s="3">
        <v>3</v>
      </c>
      <c r="O2491" s="3">
        <f t="shared" si="201"/>
        <v>3</v>
      </c>
      <c r="P2491" s="4">
        <v>44989.027118055601</v>
      </c>
      <c r="Q2491" s="2"/>
      <c r="R2491" s="3" t="s">
        <v>8001</v>
      </c>
      <c r="S2491" s="4">
        <v>44989.027118055601</v>
      </c>
      <c r="T2491" s="3">
        <f t="shared" si="198"/>
        <v>20</v>
      </c>
      <c r="U2491" s="2" t="s">
        <v>227</v>
      </c>
      <c r="V2491" s="4">
        <v>44989.027893518498</v>
      </c>
      <c r="W2491" s="3">
        <f t="shared" si="199"/>
        <v>1</v>
      </c>
      <c r="X2491" s="3" t="s">
        <v>37</v>
      </c>
      <c r="Y2491" s="2" t="s">
        <v>38</v>
      </c>
      <c r="Z2491" s="2" t="s">
        <v>227</v>
      </c>
      <c r="AA2491" s="4">
        <v>45084.368750000001</v>
      </c>
      <c r="AB2491" s="26">
        <f t="shared" si="200"/>
        <v>2288</v>
      </c>
      <c r="AC2491" s="1" t="s">
        <v>144</v>
      </c>
      <c r="AD2491" s="3" t="s">
        <v>68</v>
      </c>
    </row>
    <row r="2492" spans="1:30" ht="28.5" hidden="1" x14ac:dyDescent="0.25">
      <c r="A2492" s="1" t="s">
        <v>8002</v>
      </c>
      <c r="B2492" s="1" t="s">
        <v>407</v>
      </c>
      <c r="C2492" s="2" t="s">
        <v>8003</v>
      </c>
      <c r="D2492" s="3" t="s">
        <v>2863</v>
      </c>
      <c r="E2492" s="3" t="s">
        <v>410</v>
      </c>
      <c r="F2492" s="2" t="s">
        <v>64</v>
      </c>
      <c r="G2492" s="3" t="s">
        <v>32</v>
      </c>
      <c r="H2492" s="3" t="s">
        <v>33</v>
      </c>
      <c r="I2492" s="3">
        <v>1412443</v>
      </c>
      <c r="J2492" s="3" t="s">
        <v>34</v>
      </c>
      <c r="K2492" s="4">
        <v>44989.020833333299</v>
      </c>
      <c r="L2492" s="11" t="str">
        <f t="shared" si="202"/>
        <v>marzo</v>
      </c>
      <c r="M2492" s="3">
        <v>2</v>
      </c>
      <c r="N2492" s="3">
        <v>2</v>
      </c>
      <c r="O2492" s="3">
        <f t="shared" si="201"/>
        <v>2</v>
      </c>
      <c r="P2492" s="4">
        <v>44989.067164351902</v>
      </c>
      <c r="Q2492" s="2"/>
      <c r="R2492" s="3" t="s">
        <v>8004</v>
      </c>
      <c r="S2492" s="4">
        <v>44989.067164351902</v>
      </c>
      <c r="T2492" s="3">
        <f t="shared" si="198"/>
        <v>66</v>
      </c>
      <c r="U2492" s="2" t="s">
        <v>5586</v>
      </c>
      <c r="V2492" s="4">
        <v>44989.069016203699</v>
      </c>
      <c r="W2492" s="3">
        <f t="shared" si="199"/>
        <v>2</v>
      </c>
      <c r="X2492" s="3" t="s">
        <v>418</v>
      </c>
      <c r="Y2492" s="2" t="s">
        <v>419</v>
      </c>
      <c r="Z2492" s="2" t="s">
        <v>5586</v>
      </c>
      <c r="AA2492" s="4">
        <v>44989.336805555598</v>
      </c>
      <c r="AB2492" s="26">
        <f t="shared" si="200"/>
        <v>6</v>
      </c>
      <c r="AC2492" s="1" t="s">
        <v>78</v>
      </c>
      <c r="AD2492" s="3" t="s">
        <v>40</v>
      </c>
    </row>
    <row r="2493" spans="1:30" ht="28.5" hidden="1" x14ac:dyDescent="0.25">
      <c r="A2493" s="1" t="s">
        <v>8005</v>
      </c>
      <c r="B2493" s="1" t="s">
        <v>407</v>
      </c>
      <c r="C2493" s="2" t="s">
        <v>8006</v>
      </c>
      <c r="D2493" s="3" t="s">
        <v>1591</v>
      </c>
      <c r="E2493" s="3" t="s">
        <v>410</v>
      </c>
      <c r="F2493" s="2" t="s">
        <v>264</v>
      </c>
      <c r="G2493" s="3" t="s">
        <v>192</v>
      </c>
      <c r="H2493" s="3" t="s">
        <v>387</v>
      </c>
      <c r="I2493" s="3">
        <v>1412446</v>
      </c>
      <c r="J2493" s="3" t="s">
        <v>34</v>
      </c>
      <c r="K2493" s="4">
        <v>44989.079166666699</v>
      </c>
      <c r="L2493" s="11" t="str">
        <f t="shared" si="202"/>
        <v>marzo</v>
      </c>
      <c r="M2493" s="3">
        <v>2</v>
      </c>
      <c r="N2493" s="3">
        <v>2</v>
      </c>
      <c r="O2493" s="3">
        <f t="shared" si="201"/>
        <v>2</v>
      </c>
      <c r="P2493" s="4">
        <v>44989.083159722199</v>
      </c>
      <c r="Q2493" s="2"/>
      <c r="R2493" s="3" t="s">
        <v>8007</v>
      </c>
      <c r="S2493" s="4">
        <v>44989.083159722199</v>
      </c>
      <c r="T2493" s="3">
        <f t="shared" si="198"/>
        <v>5</v>
      </c>
      <c r="U2493" s="2" t="s">
        <v>227</v>
      </c>
      <c r="V2493" s="4">
        <v>44989.0835069444</v>
      </c>
      <c r="W2493" s="3">
        <f t="shared" si="199"/>
        <v>0</v>
      </c>
      <c r="X2493" s="3" t="s">
        <v>8008</v>
      </c>
      <c r="Y2493" s="2" t="s">
        <v>8009</v>
      </c>
      <c r="Z2493" s="2" t="s">
        <v>227</v>
      </c>
      <c r="AA2493" s="4">
        <v>44989.316666666702</v>
      </c>
      <c r="AB2493" s="26">
        <f t="shared" si="200"/>
        <v>5</v>
      </c>
      <c r="AC2493" s="1" t="s">
        <v>78</v>
      </c>
      <c r="AD2493" s="3" t="s">
        <v>40</v>
      </c>
    </row>
    <row r="2494" spans="1:30" ht="331.5" hidden="1" x14ac:dyDescent="0.25">
      <c r="A2494" s="1" t="s">
        <v>8010</v>
      </c>
      <c r="B2494" s="1" t="s">
        <v>27</v>
      </c>
      <c r="C2494" s="2" t="s">
        <v>8011</v>
      </c>
      <c r="D2494" s="3" t="s">
        <v>312</v>
      </c>
      <c r="E2494" s="3" t="s">
        <v>30</v>
      </c>
      <c r="F2494" s="2" t="s">
        <v>88</v>
      </c>
      <c r="G2494" s="3" t="s">
        <v>54</v>
      </c>
      <c r="H2494" s="3" t="s">
        <v>148</v>
      </c>
      <c r="I2494" s="3">
        <v>1412448</v>
      </c>
      <c r="J2494" s="3" t="s">
        <v>34</v>
      </c>
      <c r="K2494" s="4">
        <v>44989.098611111098</v>
      </c>
      <c r="L2494" s="11" t="str">
        <f t="shared" si="202"/>
        <v>marzo</v>
      </c>
      <c r="M2494" s="3">
        <v>2</v>
      </c>
      <c r="N2494" s="3">
        <v>2</v>
      </c>
      <c r="O2494" s="3">
        <f t="shared" si="201"/>
        <v>2</v>
      </c>
      <c r="P2494" s="4">
        <v>44989.120520833298</v>
      </c>
      <c r="Q2494" s="2"/>
      <c r="R2494" s="3" t="s">
        <v>8012</v>
      </c>
      <c r="S2494" s="4">
        <v>44989.120520833298</v>
      </c>
      <c r="T2494" s="3">
        <f t="shared" si="198"/>
        <v>31</v>
      </c>
      <c r="U2494" s="2" t="s">
        <v>219</v>
      </c>
      <c r="V2494" s="4">
        <v>44989.121145833298</v>
      </c>
      <c r="W2494" s="3">
        <f t="shared" si="199"/>
        <v>0</v>
      </c>
      <c r="X2494" s="3" t="s">
        <v>103</v>
      </c>
      <c r="Y2494" s="2" t="s">
        <v>104</v>
      </c>
      <c r="Z2494" s="2" t="s">
        <v>219</v>
      </c>
      <c r="AA2494" s="4">
        <v>44993.685416666704</v>
      </c>
      <c r="AB2494" s="26">
        <f t="shared" si="200"/>
        <v>109</v>
      </c>
      <c r="AC2494" s="1" t="s">
        <v>78</v>
      </c>
      <c r="AD2494" s="3" t="s">
        <v>40</v>
      </c>
    </row>
    <row r="2495" spans="1:30" ht="42.75" hidden="1" x14ac:dyDescent="0.25">
      <c r="A2495" s="1" t="s">
        <v>8013</v>
      </c>
      <c r="B2495" s="1" t="s">
        <v>27</v>
      </c>
      <c r="C2495" s="2" t="s">
        <v>8014</v>
      </c>
      <c r="D2495" s="3" t="s">
        <v>1059</v>
      </c>
      <c r="E2495" s="3" t="s">
        <v>30</v>
      </c>
      <c r="F2495" s="2" t="s">
        <v>53</v>
      </c>
      <c r="G2495" s="3" t="s">
        <v>54</v>
      </c>
      <c r="H2495" s="3" t="s">
        <v>100</v>
      </c>
      <c r="I2495" s="3">
        <v>1412452</v>
      </c>
      <c r="J2495" s="3" t="s">
        <v>34</v>
      </c>
      <c r="K2495" s="4">
        <v>44989.223611111098</v>
      </c>
      <c r="L2495" s="11" t="str">
        <f t="shared" si="202"/>
        <v>marzo</v>
      </c>
      <c r="M2495" s="3">
        <v>2</v>
      </c>
      <c r="N2495" s="3">
        <v>2</v>
      </c>
      <c r="O2495" s="3">
        <f t="shared" si="201"/>
        <v>2</v>
      </c>
      <c r="P2495" s="4">
        <v>44989.2406597222</v>
      </c>
      <c r="Q2495" s="2"/>
      <c r="R2495" s="3" t="s">
        <v>8015</v>
      </c>
      <c r="S2495" s="4">
        <v>44989.2406597222</v>
      </c>
      <c r="T2495" s="3">
        <f t="shared" si="198"/>
        <v>24</v>
      </c>
      <c r="U2495" s="2" t="s">
        <v>5586</v>
      </c>
      <c r="V2495" s="4">
        <v>44989.242245370398</v>
      </c>
      <c r="W2495" s="3">
        <f t="shared" si="199"/>
        <v>2</v>
      </c>
      <c r="X2495" s="3" t="s">
        <v>123</v>
      </c>
      <c r="Y2495" s="2" t="s">
        <v>124</v>
      </c>
      <c r="Z2495" s="2" t="s">
        <v>5586</v>
      </c>
      <c r="AA2495" s="4">
        <v>44991.475694444402</v>
      </c>
      <c r="AB2495" s="26">
        <f t="shared" si="200"/>
        <v>53</v>
      </c>
      <c r="AC2495" s="1" t="s">
        <v>125</v>
      </c>
      <c r="AD2495" s="3" t="s">
        <v>40</v>
      </c>
    </row>
    <row r="2496" spans="1:30" ht="28.5" hidden="1" x14ac:dyDescent="0.25">
      <c r="A2496" s="1" t="s">
        <v>8016</v>
      </c>
      <c r="B2496" s="1" t="s">
        <v>27</v>
      </c>
      <c r="C2496" s="2" t="s">
        <v>8017</v>
      </c>
      <c r="D2496" s="3" t="s">
        <v>275</v>
      </c>
      <c r="E2496" s="3" t="s">
        <v>30</v>
      </c>
      <c r="F2496" s="2" t="s">
        <v>325</v>
      </c>
      <c r="G2496" s="3" t="s">
        <v>1018</v>
      </c>
      <c r="H2496" s="3" t="s">
        <v>2113</v>
      </c>
      <c r="I2496" s="3">
        <v>1412458</v>
      </c>
      <c r="J2496" s="3" t="s">
        <v>73</v>
      </c>
      <c r="K2496" s="4">
        <v>44989.2680555556</v>
      </c>
      <c r="L2496" s="11" t="str">
        <f t="shared" si="202"/>
        <v>marzo</v>
      </c>
      <c r="M2496" s="3">
        <v>3</v>
      </c>
      <c r="N2496" s="3">
        <v>3</v>
      </c>
      <c r="O2496" s="3">
        <f t="shared" si="201"/>
        <v>3</v>
      </c>
      <c r="P2496" s="4">
        <v>44989.281400462998</v>
      </c>
      <c r="Q2496" s="2"/>
      <c r="R2496" s="3" t="s">
        <v>8018</v>
      </c>
      <c r="S2496" s="4">
        <v>44989.281400462998</v>
      </c>
      <c r="T2496" s="3">
        <f t="shared" si="198"/>
        <v>19</v>
      </c>
      <c r="U2496" s="2" t="s">
        <v>457</v>
      </c>
      <c r="V2496" s="4">
        <v>44989.290578703702</v>
      </c>
      <c r="W2496" s="3">
        <f t="shared" si="199"/>
        <v>13</v>
      </c>
      <c r="X2496" s="3" t="s">
        <v>8019</v>
      </c>
      <c r="Y2496" s="2" t="s">
        <v>8020</v>
      </c>
      <c r="Z2496" s="2" t="s">
        <v>1132</v>
      </c>
      <c r="AA2496" s="4">
        <v>44989.309722222199</v>
      </c>
      <c r="AB2496" s="26">
        <f t="shared" si="200"/>
        <v>0</v>
      </c>
      <c r="AC2496" s="1" t="s">
        <v>197</v>
      </c>
      <c r="AD2496" s="3" t="s">
        <v>40</v>
      </c>
    </row>
    <row r="2497" spans="1:30" ht="38.25" hidden="1" x14ac:dyDescent="0.25">
      <c r="A2497" s="1" t="s">
        <v>8021</v>
      </c>
      <c r="B2497" s="1" t="s">
        <v>27</v>
      </c>
      <c r="C2497" s="2" t="s">
        <v>8022</v>
      </c>
      <c r="D2497" s="3" t="s">
        <v>339</v>
      </c>
      <c r="E2497" s="3" t="s">
        <v>30</v>
      </c>
      <c r="F2497" s="2" t="s">
        <v>53</v>
      </c>
      <c r="G2497" s="3" t="s">
        <v>54</v>
      </c>
      <c r="H2497" s="3" t="s">
        <v>100</v>
      </c>
      <c r="I2497" s="3">
        <v>1412460</v>
      </c>
      <c r="J2497" s="3" t="s">
        <v>34</v>
      </c>
      <c r="K2497" s="4">
        <v>44989.2722222222</v>
      </c>
      <c r="L2497" s="11" t="str">
        <f t="shared" si="202"/>
        <v>marzo</v>
      </c>
      <c r="M2497" s="3">
        <v>3</v>
      </c>
      <c r="N2497" s="3">
        <v>3</v>
      </c>
      <c r="O2497" s="3">
        <f t="shared" si="201"/>
        <v>3</v>
      </c>
      <c r="P2497" s="4">
        <v>44989.276840277802</v>
      </c>
      <c r="Q2497" s="2"/>
      <c r="R2497" s="3" t="s">
        <v>8023</v>
      </c>
      <c r="S2497" s="4">
        <v>44989.276840277802</v>
      </c>
      <c r="T2497" s="3">
        <f t="shared" si="198"/>
        <v>6</v>
      </c>
      <c r="U2497" s="2" t="s">
        <v>457</v>
      </c>
      <c r="V2497" s="4">
        <v>44989.287013888897</v>
      </c>
      <c r="W2497" s="3">
        <f t="shared" si="199"/>
        <v>14</v>
      </c>
      <c r="X2497" s="3" t="s">
        <v>103</v>
      </c>
      <c r="Y2497" s="2" t="s">
        <v>104</v>
      </c>
      <c r="Z2497" s="2" t="s">
        <v>102</v>
      </c>
      <c r="AA2497" s="4">
        <v>45003.447916666701</v>
      </c>
      <c r="AB2497" s="26">
        <f t="shared" si="200"/>
        <v>339</v>
      </c>
      <c r="AC2497" s="1" t="s">
        <v>125</v>
      </c>
      <c r="AD2497" s="3" t="s">
        <v>40</v>
      </c>
    </row>
    <row r="2498" spans="1:30" ht="28.5" hidden="1" x14ac:dyDescent="0.25">
      <c r="A2498" s="1" t="s">
        <v>8024</v>
      </c>
      <c r="B2498" s="1" t="s">
        <v>27</v>
      </c>
      <c r="C2498" s="2" t="s">
        <v>8025</v>
      </c>
      <c r="D2498" s="3" t="s">
        <v>924</v>
      </c>
      <c r="E2498" s="3" t="s">
        <v>30</v>
      </c>
      <c r="F2498" s="2" t="s">
        <v>325</v>
      </c>
      <c r="G2498" s="3" t="s">
        <v>1018</v>
      </c>
      <c r="H2498" s="3" t="s">
        <v>2113</v>
      </c>
      <c r="I2498" s="3">
        <v>1412484</v>
      </c>
      <c r="J2498" s="3" t="s">
        <v>34</v>
      </c>
      <c r="K2498" s="4">
        <v>44989.297916666699</v>
      </c>
      <c r="L2498" s="11" t="str">
        <f t="shared" si="202"/>
        <v>marzo</v>
      </c>
      <c r="M2498" s="3">
        <v>3</v>
      </c>
      <c r="N2498" s="3">
        <v>3</v>
      </c>
      <c r="O2498" s="3">
        <f t="shared" si="201"/>
        <v>3</v>
      </c>
      <c r="P2498" s="4">
        <v>44989.305439814802</v>
      </c>
      <c r="Q2498" s="2"/>
      <c r="R2498" s="3" t="s">
        <v>8026</v>
      </c>
      <c r="S2498" s="4">
        <v>44989.305439814802</v>
      </c>
      <c r="T2498" s="3">
        <f t="shared" si="198"/>
        <v>10</v>
      </c>
      <c r="U2498" s="2" t="s">
        <v>457</v>
      </c>
      <c r="V2498" s="4">
        <v>44989.341655092598</v>
      </c>
      <c r="W2498" s="3">
        <f t="shared" si="199"/>
        <v>52</v>
      </c>
      <c r="X2498" s="3" t="s">
        <v>8027</v>
      </c>
      <c r="Y2498" s="2" t="s">
        <v>8028</v>
      </c>
      <c r="Z2498" s="2" t="s">
        <v>102</v>
      </c>
      <c r="AA2498" s="4">
        <v>44989.297916666699</v>
      </c>
      <c r="AB2498" s="26" t="str">
        <f t="shared" si="200"/>
        <v/>
      </c>
      <c r="AC2498" s="1" t="s">
        <v>78</v>
      </c>
      <c r="AD2498" s="3" t="s">
        <v>40</v>
      </c>
    </row>
    <row r="2499" spans="1:30" ht="28.5" hidden="1" x14ac:dyDescent="0.25">
      <c r="A2499" s="1" t="s">
        <v>8029</v>
      </c>
      <c r="B2499" s="1" t="s">
        <v>27</v>
      </c>
      <c r="C2499" s="2" t="s">
        <v>8030</v>
      </c>
      <c r="D2499" s="3" t="s">
        <v>87</v>
      </c>
      <c r="E2499" s="3" t="s">
        <v>30</v>
      </c>
      <c r="F2499" s="2" t="s">
        <v>53</v>
      </c>
      <c r="G2499" s="3" t="s">
        <v>54</v>
      </c>
      <c r="H2499" s="3" t="s">
        <v>100</v>
      </c>
      <c r="I2499" s="3">
        <v>1412623</v>
      </c>
      <c r="J2499" s="3" t="s">
        <v>34</v>
      </c>
      <c r="K2499" s="4">
        <v>44989.429166666698</v>
      </c>
      <c r="L2499" s="11" t="str">
        <f t="shared" si="202"/>
        <v>marzo</v>
      </c>
      <c r="M2499" s="3">
        <v>3</v>
      </c>
      <c r="N2499" s="3">
        <v>3</v>
      </c>
      <c r="O2499" s="3">
        <f t="shared" si="201"/>
        <v>3</v>
      </c>
      <c r="P2499" s="4">
        <v>44989.435046296298</v>
      </c>
      <c r="Q2499" s="2"/>
      <c r="R2499" s="3" t="s">
        <v>8031</v>
      </c>
      <c r="S2499" s="4">
        <v>44989.435046296298</v>
      </c>
      <c r="T2499" s="3">
        <f t="shared" si="198"/>
        <v>8</v>
      </c>
      <c r="U2499" s="2" t="s">
        <v>457</v>
      </c>
      <c r="V2499" s="4">
        <v>44989.451840277798</v>
      </c>
      <c r="W2499" s="3">
        <f t="shared" si="199"/>
        <v>24</v>
      </c>
      <c r="X2499" s="3" t="s">
        <v>37</v>
      </c>
      <c r="Y2499" s="2" t="s">
        <v>38</v>
      </c>
      <c r="Z2499" s="2" t="s">
        <v>102</v>
      </c>
      <c r="AA2499" s="4">
        <v>44994.534027777801</v>
      </c>
      <c r="AB2499" s="26">
        <f t="shared" si="200"/>
        <v>121</v>
      </c>
      <c r="AC2499" s="1" t="s">
        <v>144</v>
      </c>
      <c r="AD2499" s="3" t="s">
        <v>40</v>
      </c>
    </row>
    <row r="2500" spans="1:30" ht="28.5" hidden="1" x14ac:dyDescent="0.25">
      <c r="A2500" s="1" t="s">
        <v>8032</v>
      </c>
      <c r="B2500" s="1" t="s">
        <v>27</v>
      </c>
      <c r="C2500" s="2" t="s">
        <v>8033</v>
      </c>
      <c r="D2500" s="3" t="s">
        <v>498</v>
      </c>
      <c r="E2500" s="3" t="s">
        <v>30</v>
      </c>
      <c r="F2500" s="2" t="s">
        <v>53</v>
      </c>
      <c r="G2500" s="3" t="s">
        <v>32</v>
      </c>
      <c r="H2500" s="3" t="s">
        <v>187</v>
      </c>
      <c r="I2500" s="3">
        <v>1412629</v>
      </c>
      <c r="J2500" s="3" t="s">
        <v>34</v>
      </c>
      <c r="K2500" s="4">
        <v>44989.432638888902</v>
      </c>
      <c r="L2500" s="11" t="str">
        <f t="shared" si="202"/>
        <v>marzo</v>
      </c>
      <c r="M2500" s="3">
        <v>3</v>
      </c>
      <c r="N2500" s="3">
        <v>3</v>
      </c>
      <c r="O2500" s="3">
        <f t="shared" si="201"/>
        <v>3</v>
      </c>
      <c r="P2500" s="4">
        <v>44989.441516203697</v>
      </c>
      <c r="Q2500" s="2"/>
      <c r="R2500" s="3" t="s">
        <v>8034</v>
      </c>
      <c r="S2500" s="4">
        <v>44989.441516203697</v>
      </c>
      <c r="T2500" s="3">
        <f t="shared" si="198"/>
        <v>12</v>
      </c>
      <c r="U2500" s="2" t="s">
        <v>457</v>
      </c>
      <c r="V2500" s="4">
        <v>44989.4554166667</v>
      </c>
      <c r="W2500" s="3">
        <f t="shared" si="199"/>
        <v>20</v>
      </c>
      <c r="X2500" s="3" t="s">
        <v>91</v>
      </c>
      <c r="Y2500" s="2" t="s">
        <v>92</v>
      </c>
      <c r="Z2500" s="2" t="s">
        <v>1132</v>
      </c>
      <c r="AA2500" s="4">
        <v>44989.623611111099</v>
      </c>
      <c r="AB2500" s="26">
        <f t="shared" si="200"/>
        <v>4</v>
      </c>
      <c r="AC2500" s="1" t="s">
        <v>78</v>
      </c>
      <c r="AD2500" s="3" t="s">
        <v>40</v>
      </c>
    </row>
    <row r="2501" spans="1:30" ht="42.75" hidden="1" x14ac:dyDescent="0.25">
      <c r="A2501" s="1" t="s">
        <v>8035</v>
      </c>
      <c r="B2501" s="1" t="s">
        <v>27</v>
      </c>
      <c r="C2501" s="2" t="s">
        <v>8036</v>
      </c>
      <c r="D2501" s="3" t="s">
        <v>1152</v>
      </c>
      <c r="E2501" s="3" t="s">
        <v>30</v>
      </c>
      <c r="F2501" s="2" t="s">
        <v>437</v>
      </c>
      <c r="G2501" s="3" t="s">
        <v>192</v>
      </c>
      <c r="H2501" s="3" t="s">
        <v>925</v>
      </c>
      <c r="I2501" s="3">
        <v>1412632</v>
      </c>
      <c r="J2501" s="3" t="s">
        <v>73</v>
      </c>
      <c r="K2501" s="4">
        <v>44989.445138888899</v>
      </c>
      <c r="L2501" s="11" t="str">
        <f t="shared" si="202"/>
        <v>marzo</v>
      </c>
      <c r="M2501" s="3">
        <v>3</v>
      </c>
      <c r="N2501" s="3">
        <v>3</v>
      </c>
      <c r="O2501" s="3">
        <f t="shared" si="201"/>
        <v>3</v>
      </c>
      <c r="P2501" s="4">
        <v>44989.4536226852</v>
      </c>
      <c r="Q2501" s="2"/>
      <c r="R2501" s="3" t="s">
        <v>8037</v>
      </c>
      <c r="S2501" s="4">
        <v>44989.4536226852</v>
      </c>
      <c r="T2501" s="3">
        <f t="shared" ref="T2501:T2564" si="203">ROUNDDOWN((S2501-K2501)*24*60,0)</f>
        <v>12</v>
      </c>
      <c r="U2501" s="2" t="s">
        <v>57</v>
      </c>
      <c r="V2501" s="4">
        <v>44989.454166666699</v>
      </c>
      <c r="W2501" s="3">
        <f t="shared" ref="W2501:W2564" si="204">+IF(ISBLANK(V2501),"",ROUNDDOWN((V2501-S2501)*24*60,0))</f>
        <v>0</v>
      </c>
      <c r="X2501" s="3" t="s">
        <v>3752</v>
      </c>
      <c r="Y2501" s="2" t="s">
        <v>3753</v>
      </c>
      <c r="Z2501" s="2" t="s">
        <v>57</v>
      </c>
      <c r="AA2501" s="4">
        <v>44989.511805555601</v>
      </c>
      <c r="AB2501" s="26">
        <f t="shared" ref="AB2501:AB2564" si="205">+IF(ISBLANK(V2501),"",IF(ISBLANK(AA2501),"",_xlfn.IFS((AA2501-V2501)*24&lt;0,"",(AA2501-V2501)*24&gt;0,(ROUNDDOWN((AA2501-V2501)*24,0)))))</f>
        <v>1</v>
      </c>
      <c r="AC2501" s="1" t="s">
        <v>197</v>
      </c>
      <c r="AD2501" s="3" t="s">
        <v>40</v>
      </c>
    </row>
    <row r="2502" spans="1:30" ht="42.75" hidden="1" x14ac:dyDescent="0.25">
      <c r="A2502" s="1" t="s">
        <v>8038</v>
      </c>
      <c r="B2502" s="1" t="s">
        <v>27</v>
      </c>
      <c r="C2502" s="2" t="s">
        <v>8039</v>
      </c>
      <c r="D2502" s="3" t="s">
        <v>302</v>
      </c>
      <c r="E2502" s="3" t="s">
        <v>30</v>
      </c>
      <c r="F2502" s="2" t="s">
        <v>437</v>
      </c>
      <c r="G2502" s="3" t="s">
        <v>192</v>
      </c>
      <c r="H2502" s="3" t="s">
        <v>925</v>
      </c>
      <c r="I2502" s="3">
        <v>1412635</v>
      </c>
      <c r="J2502" s="3" t="s">
        <v>34</v>
      </c>
      <c r="K2502" s="4">
        <v>44989.448611111096</v>
      </c>
      <c r="L2502" s="11" t="str">
        <f t="shared" si="202"/>
        <v>marzo</v>
      </c>
      <c r="M2502" s="3">
        <v>3</v>
      </c>
      <c r="N2502" s="3">
        <v>3</v>
      </c>
      <c r="O2502" s="3">
        <f t="shared" si="201"/>
        <v>3</v>
      </c>
      <c r="P2502" s="4">
        <v>44989.473298611098</v>
      </c>
      <c r="Q2502" s="2"/>
      <c r="R2502" s="3" t="s">
        <v>8040</v>
      </c>
      <c r="S2502" s="4">
        <v>44989.473298611098</v>
      </c>
      <c r="T2502" s="3">
        <f t="shared" si="203"/>
        <v>35</v>
      </c>
      <c r="U2502" s="2" t="s">
        <v>57</v>
      </c>
      <c r="V2502" s="4">
        <v>44989.473622685196</v>
      </c>
      <c r="W2502" s="3">
        <f t="shared" si="204"/>
        <v>0</v>
      </c>
      <c r="X2502" s="3" t="s">
        <v>8041</v>
      </c>
      <c r="Y2502" s="2" t="s">
        <v>8042</v>
      </c>
      <c r="Z2502" s="2" t="s">
        <v>57</v>
      </c>
      <c r="AA2502" s="4">
        <v>44989.627083333296</v>
      </c>
      <c r="AB2502" s="26">
        <f t="shared" si="205"/>
        <v>3</v>
      </c>
      <c r="AC2502" s="1" t="s">
        <v>78</v>
      </c>
      <c r="AD2502" s="3" t="s">
        <v>40</v>
      </c>
    </row>
    <row r="2503" spans="1:30" ht="42.75" hidden="1" x14ac:dyDescent="0.25">
      <c r="A2503" s="1" t="s">
        <v>8043</v>
      </c>
      <c r="B2503" s="1" t="s">
        <v>27</v>
      </c>
      <c r="C2503" s="2" t="s">
        <v>8044</v>
      </c>
      <c r="D2503" s="3" t="s">
        <v>87</v>
      </c>
      <c r="E2503" s="3" t="s">
        <v>30</v>
      </c>
      <c r="F2503" s="2" t="s">
        <v>1124</v>
      </c>
      <c r="G2503" s="3" t="s">
        <v>155</v>
      </c>
      <c r="H2503" s="3" t="s">
        <v>184</v>
      </c>
      <c r="I2503" s="3">
        <v>1412638</v>
      </c>
      <c r="J2503" s="3" t="s">
        <v>34</v>
      </c>
      <c r="K2503" s="4">
        <v>44989.452083333301</v>
      </c>
      <c r="L2503" s="11" t="str">
        <f t="shared" si="202"/>
        <v>marzo</v>
      </c>
      <c r="M2503" s="3">
        <v>2</v>
      </c>
      <c r="N2503" s="3">
        <v>2</v>
      </c>
      <c r="O2503" s="3">
        <f t="shared" si="201"/>
        <v>2</v>
      </c>
      <c r="P2503" s="4">
        <v>44989.455949074101</v>
      </c>
      <c r="Q2503" s="2"/>
      <c r="R2503" s="3" t="s">
        <v>3024</v>
      </c>
      <c r="S2503" s="4">
        <v>44989.455949074101</v>
      </c>
      <c r="T2503" s="3">
        <f t="shared" si="203"/>
        <v>5</v>
      </c>
      <c r="U2503" s="2" t="s">
        <v>57</v>
      </c>
      <c r="V2503" s="4">
        <v>44989.456388888902</v>
      </c>
      <c r="W2503" s="3">
        <f t="shared" si="204"/>
        <v>0</v>
      </c>
      <c r="X2503" s="3" t="s">
        <v>91</v>
      </c>
      <c r="Y2503" s="2" t="s">
        <v>92</v>
      </c>
      <c r="Z2503" s="2" t="s">
        <v>57</v>
      </c>
      <c r="AA2503" s="4">
        <v>44990.512499999997</v>
      </c>
      <c r="AB2503" s="26">
        <f t="shared" si="205"/>
        <v>25</v>
      </c>
      <c r="AC2503" s="1" t="s">
        <v>78</v>
      </c>
      <c r="AD2503" s="3" t="s">
        <v>40</v>
      </c>
    </row>
    <row r="2504" spans="1:30" ht="42.75" hidden="1" x14ac:dyDescent="0.25">
      <c r="A2504" s="1" t="s">
        <v>8045</v>
      </c>
      <c r="B2504" s="1" t="s">
        <v>27</v>
      </c>
      <c r="C2504" s="2" t="s">
        <v>8046</v>
      </c>
      <c r="D2504" s="3" t="s">
        <v>603</v>
      </c>
      <c r="E2504" s="3" t="s">
        <v>30</v>
      </c>
      <c r="F2504" s="2" t="s">
        <v>53</v>
      </c>
      <c r="G2504" s="3" t="s">
        <v>54</v>
      </c>
      <c r="H2504" s="3" t="s">
        <v>55</v>
      </c>
      <c r="I2504" s="3">
        <v>1412640</v>
      </c>
      <c r="J2504" s="3" t="s">
        <v>34</v>
      </c>
      <c r="K2504" s="4">
        <v>44989.454166666699</v>
      </c>
      <c r="L2504" s="11" t="str">
        <f t="shared" si="202"/>
        <v>marzo</v>
      </c>
      <c r="M2504" s="3">
        <v>2</v>
      </c>
      <c r="N2504" s="3">
        <v>2</v>
      </c>
      <c r="O2504" s="3">
        <f t="shared" si="201"/>
        <v>2</v>
      </c>
      <c r="P2504" s="4">
        <v>44989.461585648103</v>
      </c>
      <c r="Q2504" s="2"/>
      <c r="R2504" s="3" t="s">
        <v>8047</v>
      </c>
      <c r="S2504" s="4">
        <v>44989.461585648103</v>
      </c>
      <c r="T2504" s="3">
        <f t="shared" si="203"/>
        <v>10</v>
      </c>
      <c r="U2504" s="2" t="s">
        <v>457</v>
      </c>
      <c r="V2504" s="4">
        <v>44989.473032407397</v>
      </c>
      <c r="W2504" s="3">
        <f t="shared" si="204"/>
        <v>16</v>
      </c>
      <c r="X2504" s="3" t="s">
        <v>37</v>
      </c>
      <c r="Y2504" s="2" t="s">
        <v>38</v>
      </c>
      <c r="Z2504" s="2" t="s">
        <v>102</v>
      </c>
      <c r="AA2504" s="4">
        <v>44991.6340277778</v>
      </c>
      <c r="AB2504" s="26">
        <f t="shared" si="205"/>
        <v>51</v>
      </c>
      <c r="AC2504" s="1" t="s">
        <v>125</v>
      </c>
      <c r="AD2504" s="3" t="s">
        <v>40</v>
      </c>
    </row>
    <row r="2505" spans="1:30" ht="42.75" hidden="1" x14ac:dyDescent="0.25">
      <c r="A2505" s="1" t="s">
        <v>8048</v>
      </c>
      <c r="B2505" s="1" t="s">
        <v>27</v>
      </c>
      <c r="C2505" s="2" t="s">
        <v>8049</v>
      </c>
      <c r="D2505" s="3" t="s">
        <v>316</v>
      </c>
      <c r="E2505" s="3" t="s">
        <v>30</v>
      </c>
      <c r="F2505" s="2" t="s">
        <v>225</v>
      </c>
      <c r="G2505" s="3" t="s">
        <v>32</v>
      </c>
      <c r="H2505" s="3" t="s">
        <v>33</v>
      </c>
      <c r="I2505" s="3">
        <v>1412652</v>
      </c>
      <c r="J2505" s="3" t="s">
        <v>73</v>
      </c>
      <c r="K2505" s="4">
        <v>44989.475694444402</v>
      </c>
      <c r="L2505" s="11" t="str">
        <f t="shared" si="202"/>
        <v>marzo</v>
      </c>
      <c r="M2505" s="3">
        <v>3</v>
      </c>
      <c r="N2505" s="3">
        <v>3</v>
      </c>
      <c r="O2505" s="3">
        <f t="shared" si="201"/>
        <v>3</v>
      </c>
      <c r="P2505" s="4">
        <v>44989.481712963003</v>
      </c>
      <c r="Q2505" s="2"/>
      <c r="R2505" s="3" t="s">
        <v>8050</v>
      </c>
      <c r="S2505" s="4">
        <v>44989.481712963003</v>
      </c>
      <c r="T2505" s="3">
        <f t="shared" si="203"/>
        <v>8</v>
      </c>
      <c r="U2505" s="2" t="s">
        <v>457</v>
      </c>
      <c r="V2505" s="4">
        <v>44989.4874305556</v>
      </c>
      <c r="W2505" s="3">
        <f t="shared" si="204"/>
        <v>8</v>
      </c>
      <c r="X2505" s="3" t="s">
        <v>3752</v>
      </c>
      <c r="Y2505" s="2" t="s">
        <v>3753</v>
      </c>
      <c r="Z2505" s="2" t="s">
        <v>1132</v>
      </c>
      <c r="AA2505" s="4">
        <v>44989.555555555598</v>
      </c>
      <c r="AB2505" s="26">
        <f t="shared" si="205"/>
        <v>1</v>
      </c>
      <c r="AC2505" s="1" t="s">
        <v>197</v>
      </c>
      <c r="AD2505" s="3" t="s">
        <v>40</v>
      </c>
    </row>
    <row r="2506" spans="1:30" ht="57" hidden="1" x14ac:dyDescent="0.25">
      <c r="A2506" s="1" t="s">
        <v>8051</v>
      </c>
      <c r="B2506" s="1" t="s">
        <v>27</v>
      </c>
      <c r="C2506" s="2" t="s">
        <v>8052</v>
      </c>
      <c r="D2506" s="3" t="s">
        <v>153</v>
      </c>
      <c r="E2506" s="3" t="s">
        <v>30</v>
      </c>
      <c r="F2506" s="2" t="s">
        <v>31</v>
      </c>
      <c r="G2506" s="3" t="s">
        <v>32</v>
      </c>
      <c r="H2506" s="3" t="s">
        <v>33</v>
      </c>
      <c r="I2506" s="3">
        <v>1412662</v>
      </c>
      <c r="J2506" s="3" t="s">
        <v>34</v>
      </c>
      <c r="K2506" s="4">
        <v>44989.500694444403</v>
      </c>
      <c r="L2506" s="11" t="str">
        <f t="shared" si="202"/>
        <v>marzo</v>
      </c>
      <c r="M2506" s="3">
        <v>1</v>
      </c>
      <c r="N2506" s="3">
        <v>1</v>
      </c>
      <c r="O2506" s="3">
        <f t="shared" si="201"/>
        <v>1</v>
      </c>
      <c r="P2506" s="4">
        <v>44989.503576388903</v>
      </c>
      <c r="Q2506" s="2"/>
      <c r="R2506" s="3" t="s">
        <v>8053</v>
      </c>
      <c r="S2506" s="4">
        <v>44989.503576388903</v>
      </c>
      <c r="T2506" s="3">
        <f t="shared" si="203"/>
        <v>4</v>
      </c>
      <c r="U2506" s="2" t="s">
        <v>457</v>
      </c>
      <c r="V2506" s="4">
        <v>44989.508738425902</v>
      </c>
      <c r="W2506" s="3">
        <f t="shared" si="204"/>
        <v>7</v>
      </c>
      <c r="X2506" s="3" t="s">
        <v>158</v>
      </c>
      <c r="Y2506" s="2" t="s">
        <v>159</v>
      </c>
      <c r="Z2506" s="2" t="s">
        <v>102</v>
      </c>
      <c r="AA2506" s="4">
        <v>44996.579166666699</v>
      </c>
      <c r="AB2506" s="26">
        <f t="shared" si="205"/>
        <v>169</v>
      </c>
      <c r="AC2506" s="1" t="s">
        <v>125</v>
      </c>
      <c r="AD2506" s="3" t="s">
        <v>40</v>
      </c>
    </row>
    <row r="2507" spans="1:30" ht="28.5" hidden="1" x14ac:dyDescent="0.25">
      <c r="A2507" s="1" t="s">
        <v>8054</v>
      </c>
      <c r="B2507" s="1" t="s">
        <v>407</v>
      </c>
      <c r="C2507" s="2" t="s">
        <v>8055</v>
      </c>
      <c r="D2507" s="3" t="s">
        <v>5050</v>
      </c>
      <c r="E2507" s="3" t="s">
        <v>410</v>
      </c>
      <c r="F2507" s="2" t="s">
        <v>53</v>
      </c>
      <c r="G2507" s="3" t="s">
        <v>32</v>
      </c>
      <c r="H2507" s="3" t="s">
        <v>187</v>
      </c>
      <c r="I2507" s="3">
        <v>1412689</v>
      </c>
      <c r="J2507" s="3" t="s">
        <v>34</v>
      </c>
      <c r="K2507" s="4">
        <v>44989.5444444444</v>
      </c>
      <c r="L2507" s="11" t="str">
        <f t="shared" si="202"/>
        <v>marzo</v>
      </c>
      <c r="M2507" s="3">
        <v>3</v>
      </c>
      <c r="N2507" s="3">
        <v>3</v>
      </c>
      <c r="O2507" s="3">
        <f t="shared" ref="O2507:O2558" si="206">IF(ISBLANK(N2507),M2507,N2507)</f>
        <v>3</v>
      </c>
      <c r="P2507" s="4">
        <v>44989.554027777798</v>
      </c>
      <c r="Q2507" s="2"/>
      <c r="R2507" s="3" t="s">
        <v>8056</v>
      </c>
      <c r="S2507" s="4">
        <v>44989.554027777798</v>
      </c>
      <c r="T2507" s="3">
        <f t="shared" si="203"/>
        <v>13</v>
      </c>
      <c r="U2507" s="2" t="s">
        <v>457</v>
      </c>
      <c r="V2507" s="4">
        <v>44989.575914351903</v>
      </c>
      <c r="W2507" s="3">
        <f t="shared" si="204"/>
        <v>31</v>
      </c>
      <c r="X2507" s="3" t="s">
        <v>418</v>
      </c>
      <c r="Y2507" s="2" t="s">
        <v>419</v>
      </c>
      <c r="Z2507" s="2" t="s">
        <v>1132</v>
      </c>
      <c r="AA2507" s="4">
        <v>45014.652777777803</v>
      </c>
      <c r="AB2507" s="26">
        <f t="shared" si="205"/>
        <v>601</v>
      </c>
      <c r="AC2507" s="1" t="s">
        <v>78</v>
      </c>
      <c r="AD2507" s="3" t="s">
        <v>40</v>
      </c>
    </row>
    <row r="2508" spans="1:30" ht="42.75" hidden="1" x14ac:dyDescent="0.25">
      <c r="A2508" s="1" t="s">
        <v>8057</v>
      </c>
      <c r="B2508" s="1" t="s">
        <v>27</v>
      </c>
      <c r="C2508" s="2" t="s">
        <v>8058</v>
      </c>
      <c r="D2508" s="3" t="s">
        <v>29</v>
      </c>
      <c r="E2508" s="3" t="s">
        <v>30</v>
      </c>
      <c r="F2508" s="2" t="s">
        <v>82</v>
      </c>
      <c r="G2508" s="3" t="s">
        <v>54</v>
      </c>
      <c r="H2508" s="3" t="s">
        <v>83</v>
      </c>
      <c r="I2508" s="3">
        <v>1412701</v>
      </c>
      <c r="J2508" s="3" t="s">
        <v>34</v>
      </c>
      <c r="K2508" s="4">
        <v>44989.570138888899</v>
      </c>
      <c r="L2508" s="11" t="str">
        <f t="shared" si="202"/>
        <v>marzo</v>
      </c>
      <c r="M2508" s="3">
        <v>2</v>
      </c>
      <c r="N2508" s="3">
        <v>2</v>
      </c>
      <c r="O2508" s="3">
        <f t="shared" si="206"/>
        <v>2</v>
      </c>
      <c r="P2508" s="4">
        <v>44989.580729166701</v>
      </c>
      <c r="Q2508" s="2"/>
      <c r="R2508" s="3" t="s">
        <v>8059</v>
      </c>
      <c r="S2508" s="4">
        <v>44989.580729166701</v>
      </c>
      <c r="T2508" s="3">
        <f t="shared" si="203"/>
        <v>15</v>
      </c>
      <c r="U2508" s="2" t="s">
        <v>102</v>
      </c>
      <c r="V2508" s="4">
        <v>44989.581238425897</v>
      </c>
      <c r="W2508" s="3">
        <f t="shared" si="204"/>
        <v>0</v>
      </c>
      <c r="X2508" s="3" t="s">
        <v>123</v>
      </c>
      <c r="Y2508" s="2" t="s">
        <v>124</v>
      </c>
      <c r="Z2508" s="2" t="s">
        <v>102</v>
      </c>
      <c r="AA2508" s="4">
        <v>45008.636111111096</v>
      </c>
      <c r="AB2508" s="26">
        <f t="shared" si="205"/>
        <v>457</v>
      </c>
      <c r="AC2508" s="1" t="s">
        <v>125</v>
      </c>
      <c r="AD2508" s="3" t="s">
        <v>40</v>
      </c>
    </row>
    <row r="2509" spans="1:30" ht="51" hidden="1" x14ac:dyDescent="0.25">
      <c r="A2509" s="1" t="s">
        <v>8060</v>
      </c>
      <c r="B2509" s="1" t="s">
        <v>27</v>
      </c>
      <c r="C2509" s="2" t="s">
        <v>8061</v>
      </c>
      <c r="D2509" s="3" t="s">
        <v>81</v>
      </c>
      <c r="E2509" s="3" t="s">
        <v>30</v>
      </c>
      <c r="F2509" s="2" t="s">
        <v>82</v>
      </c>
      <c r="G2509" s="3" t="s">
        <v>54</v>
      </c>
      <c r="H2509" s="3" t="s">
        <v>83</v>
      </c>
      <c r="I2509" s="3">
        <v>1412720</v>
      </c>
      <c r="J2509" s="3" t="s">
        <v>34</v>
      </c>
      <c r="K2509" s="4">
        <v>44989.649305555598</v>
      </c>
      <c r="L2509" s="11" t="str">
        <f t="shared" si="202"/>
        <v>marzo</v>
      </c>
      <c r="M2509" s="3">
        <v>3</v>
      </c>
      <c r="N2509" s="3">
        <v>3</v>
      </c>
      <c r="O2509" s="3">
        <f t="shared" si="206"/>
        <v>3</v>
      </c>
      <c r="P2509" s="4">
        <v>44989.658518518503</v>
      </c>
      <c r="Q2509" s="2"/>
      <c r="R2509" s="3" t="s">
        <v>8062</v>
      </c>
      <c r="S2509" s="4">
        <v>44989.658518518503</v>
      </c>
      <c r="T2509" s="3">
        <f t="shared" si="203"/>
        <v>13</v>
      </c>
      <c r="U2509" s="2" t="s">
        <v>457</v>
      </c>
      <c r="V2509" s="4">
        <v>44989.688680555599</v>
      </c>
      <c r="W2509" s="3">
        <f t="shared" si="204"/>
        <v>43</v>
      </c>
      <c r="X2509" s="3" t="s">
        <v>473</v>
      </c>
      <c r="Y2509" s="2" t="s">
        <v>474</v>
      </c>
      <c r="Z2509" s="2" t="s">
        <v>1132</v>
      </c>
      <c r="AA2509" s="4">
        <v>44992.5805555556</v>
      </c>
      <c r="AB2509" s="26">
        <f t="shared" si="205"/>
        <v>69</v>
      </c>
      <c r="AC2509" s="1" t="s">
        <v>78</v>
      </c>
      <c r="AD2509" s="3" t="s">
        <v>40</v>
      </c>
    </row>
    <row r="2510" spans="1:30" ht="51" hidden="1" x14ac:dyDescent="0.25">
      <c r="A2510" s="1" t="s">
        <v>5547</v>
      </c>
      <c r="B2510" s="1" t="s">
        <v>27</v>
      </c>
      <c r="C2510" s="2" t="s">
        <v>5548</v>
      </c>
      <c r="D2510" s="3" t="s">
        <v>498</v>
      </c>
      <c r="E2510" s="3" t="s">
        <v>30</v>
      </c>
      <c r="F2510" s="2" t="s">
        <v>88</v>
      </c>
      <c r="G2510" s="3" t="s">
        <v>54</v>
      </c>
      <c r="H2510" s="3" t="s">
        <v>276</v>
      </c>
      <c r="I2510" s="3">
        <v>1412722</v>
      </c>
      <c r="J2510" s="3" t="s">
        <v>34</v>
      </c>
      <c r="K2510" s="4">
        <v>44989.65625</v>
      </c>
      <c r="L2510" s="11" t="str">
        <f t="shared" si="202"/>
        <v>marzo</v>
      </c>
      <c r="M2510" s="3">
        <v>3</v>
      </c>
      <c r="N2510" s="3">
        <v>3</v>
      </c>
      <c r="O2510" s="3">
        <f t="shared" si="206"/>
        <v>3</v>
      </c>
      <c r="P2510" s="4">
        <v>44989.663287037001</v>
      </c>
      <c r="Q2510" s="2"/>
      <c r="R2510" s="3" t="s">
        <v>8063</v>
      </c>
      <c r="S2510" s="4">
        <v>44989.663287037001</v>
      </c>
      <c r="T2510" s="3">
        <f t="shared" si="203"/>
        <v>10</v>
      </c>
      <c r="U2510" s="2" t="s">
        <v>457</v>
      </c>
      <c r="V2510" s="4">
        <v>44989.678437499999</v>
      </c>
      <c r="W2510" s="3">
        <f t="shared" si="204"/>
        <v>21</v>
      </c>
      <c r="X2510" s="3" t="s">
        <v>1932</v>
      </c>
      <c r="Y2510" s="2" t="s">
        <v>1933</v>
      </c>
      <c r="Z2510" s="2" t="s">
        <v>102</v>
      </c>
      <c r="AA2510" s="4">
        <v>44990.566666666702</v>
      </c>
      <c r="AB2510" s="26">
        <f t="shared" si="205"/>
        <v>21</v>
      </c>
      <c r="AC2510" s="1" t="s">
        <v>78</v>
      </c>
      <c r="AD2510" s="3" t="s">
        <v>40</v>
      </c>
    </row>
    <row r="2511" spans="1:30" ht="51" hidden="1" x14ac:dyDescent="0.25">
      <c r="A2511" s="1" t="s">
        <v>8064</v>
      </c>
      <c r="B2511" s="1" t="s">
        <v>27</v>
      </c>
      <c r="C2511" s="2" t="s">
        <v>8065</v>
      </c>
      <c r="D2511" s="3" t="s">
        <v>974</v>
      </c>
      <c r="E2511" s="3" t="s">
        <v>30</v>
      </c>
      <c r="F2511" s="2" t="s">
        <v>53</v>
      </c>
      <c r="G2511" s="3" t="s">
        <v>54</v>
      </c>
      <c r="H2511" s="3" t="s">
        <v>100</v>
      </c>
      <c r="I2511" s="3">
        <v>1412736</v>
      </c>
      <c r="J2511" s="3" t="s">
        <v>34</v>
      </c>
      <c r="K2511" s="4">
        <v>44989.699305555601</v>
      </c>
      <c r="L2511" s="11" t="str">
        <f t="shared" si="202"/>
        <v>marzo</v>
      </c>
      <c r="M2511" s="3">
        <v>2</v>
      </c>
      <c r="N2511" s="3">
        <v>2</v>
      </c>
      <c r="O2511" s="3">
        <f t="shared" si="206"/>
        <v>2</v>
      </c>
      <c r="P2511" s="4">
        <v>44989.7117939815</v>
      </c>
      <c r="Q2511" s="2"/>
      <c r="R2511" s="3" t="s">
        <v>8066</v>
      </c>
      <c r="S2511" s="4">
        <v>44989.7117939815</v>
      </c>
      <c r="T2511" s="3">
        <f t="shared" si="203"/>
        <v>17</v>
      </c>
      <c r="U2511" s="2" t="s">
        <v>457</v>
      </c>
      <c r="V2511" s="4">
        <v>44989.724918981497</v>
      </c>
      <c r="W2511" s="3">
        <f t="shared" si="204"/>
        <v>18</v>
      </c>
      <c r="X2511" s="3" t="s">
        <v>1154</v>
      </c>
      <c r="Y2511" s="2" t="s">
        <v>1155</v>
      </c>
      <c r="Z2511" s="2" t="s">
        <v>102</v>
      </c>
      <c r="AA2511" s="4">
        <v>44992.503472222197</v>
      </c>
      <c r="AB2511" s="26">
        <f t="shared" si="205"/>
        <v>66</v>
      </c>
      <c r="AC2511" s="1" t="s">
        <v>1169</v>
      </c>
      <c r="AD2511" s="3" t="s">
        <v>40</v>
      </c>
    </row>
    <row r="2512" spans="1:30" ht="42.75" hidden="1" x14ac:dyDescent="0.25">
      <c r="A2512" s="1" t="s">
        <v>8067</v>
      </c>
      <c r="B2512" s="1" t="s">
        <v>27</v>
      </c>
      <c r="C2512" s="2" t="s">
        <v>8068</v>
      </c>
      <c r="D2512" s="3" t="s">
        <v>71</v>
      </c>
      <c r="E2512" s="3" t="s">
        <v>30</v>
      </c>
      <c r="F2512" s="2" t="s">
        <v>288</v>
      </c>
      <c r="G2512" s="3" t="s">
        <v>192</v>
      </c>
      <c r="H2512" s="3" t="s">
        <v>289</v>
      </c>
      <c r="I2512" s="3">
        <v>1412745</v>
      </c>
      <c r="J2512" s="3" t="s">
        <v>34</v>
      </c>
      <c r="K2512" s="4">
        <v>44989.811805555597</v>
      </c>
      <c r="L2512" s="11" t="str">
        <f t="shared" si="202"/>
        <v>marzo</v>
      </c>
      <c r="M2512" s="3">
        <v>3</v>
      </c>
      <c r="N2512" s="3">
        <v>3</v>
      </c>
      <c r="O2512" s="3">
        <f t="shared" si="206"/>
        <v>3</v>
      </c>
      <c r="P2512" s="4">
        <v>44989.817824074104</v>
      </c>
      <c r="Q2512" s="2"/>
      <c r="R2512" s="3" t="s">
        <v>1954</v>
      </c>
      <c r="S2512" s="4">
        <v>44989.817824074104</v>
      </c>
      <c r="T2512" s="3">
        <f t="shared" si="203"/>
        <v>8</v>
      </c>
      <c r="U2512" s="2" t="s">
        <v>150</v>
      </c>
      <c r="V2512" s="4">
        <v>44989.818090277797</v>
      </c>
      <c r="W2512" s="3">
        <f t="shared" si="204"/>
        <v>0</v>
      </c>
      <c r="X2512" s="3" t="s">
        <v>8069</v>
      </c>
      <c r="Y2512" s="2" t="s">
        <v>8070</v>
      </c>
      <c r="Z2512" s="2" t="s">
        <v>150</v>
      </c>
      <c r="AA2512" s="4">
        <v>44989.904861111099</v>
      </c>
      <c r="AB2512" s="26">
        <f t="shared" si="205"/>
        <v>2</v>
      </c>
      <c r="AC2512" s="1" t="s">
        <v>78</v>
      </c>
      <c r="AD2512" s="3" t="s">
        <v>40</v>
      </c>
    </row>
    <row r="2513" spans="1:30" ht="42.75" hidden="1" x14ac:dyDescent="0.25">
      <c r="A2513" s="1" t="s">
        <v>8071</v>
      </c>
      <c r="B2513" s="1" t="s">
        <v>27</v>
      </c>
      <c r="C2513" s="2" t="s">
        <v>8072</v>
      </c>
      <c r="D2513" s="3" t="s">
        <v>29</v>
      </c>
      <c r="E2513" s="3" t="s">
        <v>30</v>
      </c>
      <c r="F2513" s="2" t="s">
        <v>225</v>
      </c>
      <c r="G2513" s="3" t="s">
        <v>32</v>
      </c>
      <c r="H2513" s="3" t="s">
        <v>33</v>
      </c>
      <c r="I2513" s="3">
        <v>1412746</v>
      </c>
      <c r="J2513" s="3" t="s">
        <v>34</v>
      </c>
      <c r="K2513" s="4">
        <v>44989.850694444402</v>
      </c>
      <c r="L2513" s="11" t="str">
        <f t="shared" si="202"/>
        <v>marzo</v>
      </c>
      <c r="M2513" s="3">
        <v>2</v>
      </c>
      <c r="N2513" s="3">
        <v>2</v>
      </c>
      <c r="O2513" s="3">
        <f t="shared" si="206"/>
        <v>2</v>
      </c>
      <c r="P2513" s="4">
        <v>44989.861030092601</v>
      </c>
      <c r="Q2513" s="2"/>
      <c r="R2513" s="3" t="s">
        <v>8073</v>
      </c>
      <c r="S2513" s="4">
        <v>44989.861030092601</v>
      </c>
      <c r="T2513" s="3">
        <f t="shared" si="203"/>
        <v>14</v>
      </c>
      <c r="U2513" s="2" t="s">
        <v>457</v>
      </c>
      <c r="V2513" s="4">
        <v>44989.867476851898</v>
      </c>
      <c r="W2513" s="3">
        <f t="shared" si="204"/>
        <v>9</v>
      </c>
      <c r="X2513" s="3" t="s">
        <v>91</v>
      </c>
      <c r="Y2513" s="2" t="s">
        <v>92</v>
      </c>
      <c r="Z2513" s="2" t="s">
        <v>5586</v>
      </c>
      <c r="AA2513" s="4">
        <v>44990.025000000001</v>
      </c>
      <c r="AB2513" s="26">
        <f t="shared" si="205"/>
        <v>3</v>
      </c>
      <c r="AC2513" s="1" t="s">
        <v>78</v>
      </c>
      <c r="AD2513" s="3" t="s">
        <v>40</v>
      </c>
    </row>
    <row r="2514" spans="1:30" ht="42.75" hidden="1" x14ac:dyDescent="0.25">
      <c r="A2514" s="1" t="s">
        <v>8074</v>
      </c>
      <c r="B2514" s="1" t="s">
        <v>27</v>
      </c>
      <c r="C2514" s="2" t="s">
        <v>8075</v>
      </c>
      <c r="D2514" s="3" t="s">
        <v>953</v>
      </c>
      <c r="E2514" s="3" t="s">
        <v>30</v>
      </c>
      <c r="F2514" s="2" t="s">
        <v>44</v>
      </c>
      <c r="G2514" s="3" t="s">
        <v>32</v>
      </c>
      <c r="H2514" s="3" t="s">
        <v>33</v>
      </c>
      <c r="I2514" s="3">
        <v>1412747</v>
      </c>
      <c r="J2514" s="3" t="s">
        <v>73</v>
      </c>
      <c r="K2514" s="4">
        <v>44989.859027777798</v>
      </c>
      <c r="L2514" s="11" t="str">
        <f t="shared" si="202"/>
        <v>marzo</v>
      </c>
      <c r="M2514" s="3">
        <v>3</v>
      </c>
      <c r="N2514" s="3">
        <v>3</v>
      </c>
      <c r="O2514" s="3">
        <f t="shared" si="206"/>
        <v>3</v>
      </c>
      <c r="P2514" s="4">
        <v>44989.8659259259</v>
      </c>
      <c r="Q2514" s="2"/>
      <c r="R2514" s="3" t="s">
        <v>8076</v>
      </c>
      <c r="S2514" s="4">
        <v>44989.8659259259</v>
      </c>
      <c r="T2514" s="3">
        <f t="shared" si="203"/>
        <v>9</v>
      </c>
      <c r="U2514" s="2" t="s">
        <v>457</v>
      </c>
      <c r="V2514" s="4">
        <v>44989.868900463</v>
      </c>
      <c r="W2514" s="3">
        <f t="shared" si="204"/>
        <v>4</v>
      </c>
      <c r="X2514" s="3" t="s">
        <v>580</v>
      </c>
      <c r="Y2514" s="2" t="s">
        <v>581</v>
      </c>
      <c r="Z2514" s="2" t="s">
        <v>457</v>
      </c>
      <c r="AA2514" s="4">
        <v>44989.8881944444</v>
      </c>
      <c r="AB2514" s="26">
        <f t="shared" si="205"/>
        <v>0</v>
      </c>
      <c r="AC2514" s="1" t="s">
        <v>197</v>
      </c>
      <c r="AD2514" s="3" t="s">
        <v>40</v>
      </c>
    </row>
    <row r="2515" spans="1:30" ht="42.75" hidden="1" x14ac:dyDescent="0.25">
      <c r="A2515" s="1" t="s">
        <v>8077</v>
      </c>
      <c r="B2515" s="1" t="s">
        <v>27</v>
      </c>
      <c r="C2515" s="2" t="s">
        <v>8078</v>
      </c>
      <c r="D2515" s="3" t="s">
        <v>349</v>
      </c>
      <c r="E2515" s="3" t="s">
        <v>30</v>
      </c>
      <c r="F2515" s="2" t="s">
        <v>293</v>
      </c>
      <c r="G2515" s="3" t="s">
        <v>54</v>
      </c>
      <c r="H2515" s="3" t="s">
        <v>89</v>
      </c>
      <c r="I2515" s="3">
        <v>1412748</v>
      </c>
      <c r="J2515" s="3" t="s">
        <v>34</v>
      </c>
      <c r="K2515" s="4">
        <v>44989.925000000003</v>
      </c>
      <c r="L2515" s="11" t="str">
        <f t="shared" si="202"/>
        <v>marzo</v>
      </c>
      <c r="M2515" s="3">
        <v>2</v>
      </c>
      <c r="N2515" s="3">
        <v>2</v>
      </c>
      <c r="O2515" s="3">
        <f t="shared" si="206"/>
        <v>2</v>
      </c>
      <c r="P2515" s="4">
        <v>44989.930682870399</v>
      </c>
      <c r="Q2515" s="2"/>
      <c r="R2515" s="3" t="s">
        <v>8079</v>
      </c>
      <c r="S2515" s="4">
        <v>44989.930682870399</v>
      </c>
      <c r="T2515" s="3">
        <f t="shared" si="203"/>
        <v>8</v>
      </c>
      <c r="U2515" s="2" t="s">
        <v>457</v>
      </c>
      <c r="V2515" s="4">
        <v>44989.935370370396</v>
      </c>
      <c r="W2515" s="3">
        <f t="shared" si="204"/>
        <v>6</v>
      </c>
      <c r="X2515" s="3" t="s">
        <v>508</v>
      </c>
      <c r="Y2515" s="2" t="s">
        <v>509</v>
      </c>
      <c r="Z2515" s="2" t="s">
        <v>445</v>
      </c>
      <c r="AA2515" s="4">
        <v>44991.363888888904</v>
      </c>
      <c r="AB2515" s="26">
        <f t="shared" si="205"/>
        <v>34</v>
      </c>
      <c r="AC2515" s="1"/>
      <c r="AD2515" s="3" t="s">
        <v>40</v>
      </c>
    </row>
    <row r="2516" spans="1:30" ht="63.75" hidden="1" x14ac:dyDescent="0.25">
      <c r="A2516" s="1" t="s">
        <v>6181</v>
      </c>
      <c r="B2516" s="1" t="s">
        <v>27</v>
      </c>
      <c r="C2516" s="2" t="s">
        <v>6182</v>
      </c>
      <c r="D2516" s="3" t="s">
        <v>462</v>
      </c>
      <c r="E2516" s="3" t="s">
        <v>30</v>
      </c>
      <c r="F2516" s="2" t="s">
        <v>88</v>
      </c>
      <c r="G2516" s="3" t="s">
        <v>54</v>
      </c>
      <c r="H2516" s="3" t="s">
        <v>148</v>
      </c>
      <c r="I2516" s="3">
        <v>1412750</v>
      </c>
      <c r="J2516" s="3" t="s">
        <v>34</v>
      </c>
      <c r="K2516" s="4">
        <v>44990.0625</v>
      </c>
      <c r="L2516" s="11" t="str">
        <f t="shared" si="202"/>
        <v>marzo</v>
      </c>
      <c r="M2516" s="3">
        <v>1</v>
      </c>
      <c r="N2516" s="3">
        <v>1</v>
      </c>
      <c r="O2516" s="3">
        <f t="shared" si="206"/>
        <v>1</v>
      </c>
      <c r="P2516" s="4">
        <v>44990.068055555603</v>
      </c>
      <c r="Q2516" s="2"/>
      <c r="R2516" s="3" t="s">
        <v>8080</v>
      </c>
      <c r="S2516" s="4">
        <v>44990.068055555603</v>
      </c>
      <c r="T2516" s="3">
        <f t="shared" si="203"/>
        <v>8</v>
      </c>
      <c r="U2516" s="2" t="s">
        <v>5586</v>
      </c>
      <c r="V2516" s="4">
        <v>44990.068622685198</v>
      </c>
      <c r="W2516" s="3">
        <f t="shared" si="204"/>
        <v>0</v>
      </c>
      <c r="X2516" s="3" t="s">
        <v>91</v>
      </c>
      <c r="Y2516" s="2" t="s">
        <v>92</v>
      </c>
      <c r="Z2516" s="2" t="s">
        <v>5586</v>
      </c>
      <c r="AA2516" s="4">
        <v>44995.594444444403</v>
      </c>
      <c r="AB2516" s="26">
        <f t="shared" si="205"/>
        <v>132</v>
      </c>
      <c r="AC2516" s="1" t="s">
        <v>78</v>
      </c>
      <c r="AD2516" s="3" t="s">
        <v>40</v>
      </c>
    </row>
    <row r="2517" spans="1:30" ht="28.5" hidden="1" x14ac:dyDescent="0.25">
      <c r="A2517" s="1" t="s">
        <v>1009</v>
      </c>
      <c r="B2517" s="1" t="s">
        <v>27</v>
      </c>
      <c r="C2517" s="2" t="s">
        <v>1010</v>
      </c>
      <c r="D2517" s="3" t="s">
        <v>29</v>
      </c>
      <c r="E2517" s="3" t="s">
        <v>30</v>
      </c>
      <c r="F2517" s="2" t="s">
        <v>53</v>
      </c>
      <c r="G2517" s="3" t="s">
        <v>32</v>
      </c>
      <c r="H2517" s="3" t="s">
        <v>187</v>
      </c>
      <c r="I2517" s="3">
        <v>1412751</v>
      </c>
      <c r="J2517" s="3" t="s">
        <v>34</v>
      </c>
      <c r="K2517" s="4">
        <v>44990.203472222202</v>
      </c>
      <c r="L2517" s="11" t="str">
        <f t="shared" si="202"/>
        <v>marzo</v>
      </c>
      <c r="M2517" s="3">
        <v>3</v>
      </c>
      <c r="N2517" s="3">
        <v>3</v>
      </c>
      <c r="O2517" s="3">
        <f t="shared" si="206"/>
        <v>3</v>
      </c>
      <c r="P2517" s="4">
        <v>44990.215324074103</v>
      </c>
      <c r="Q2517" s="2"/>
      <c r="R2517" s="3" t="s">
        <v>8081</v>
      </c>
      <c r="S2517" s="4">
        <v>44990.215324074103</v>
      </c>
      <c r="T2517" s="3">
        <f t="shared" si="203"/>
        <v>17</v>
      </c>
      <c r="U2517" s="2" t="s">
        <v>445</v>
      </c>
      <c r="V2517" s="4">
        <v>44990.216307870403</v>
      </c>
      <c r="W2517" s="3">
        <f t="shared" si="204"/>
        <v>1</v>
      </c>
      <c r="X2517" s="3" t="s">
        <v>202</v>
      </c>
      <c r="Y2517" s="2" t="s">
        <v>203</v>
      </c>
      <c r="Z2517" s="2" t="s">
        <v>445</v>
      </c>
      <c r="AA2517" s="4">
        <v>44992.488194444399</v>
      </c>
      <c r="AB2517" s="26">
        <f t="shared" si="205"/>
        <v>54</v>
      </c>
      <c r="AC2517" s="1" t="s">
        <v>78</v>
      </c>
      <c r="AD2517" s="3" t="s">
        <v>40</v>
      </c>
    </row>
    <row r="2518" spans="1:30" ht="42.75" hidden="1" x14ac:dyDescent="0.25">
      <c r="A2518" s="1" t="s">
        <v>8082</v>
      </c>
      <c r="B2518" s="1" t="s">
        <v>27</v>
      </c>
      <c r="C2518" s="2" t="s">
        <v>8083</v>
      </c>
      <c r="D2518" s="3" t="s">
        <v>95</v>
      </c>
      <c r="E2518" s="3" t="s">
        <v>30</v>
      </c>
      <c r="F2518" s="2" t="s">
        <v>82</v>
      </c>
      <c r="G2518" s="3" t="s">
        <v>54</v>
      </c>
      <c r="H2518" s="3" t="s">
        <v>83</v>
      </c>
      <c r="I2518" s="3">
        <v>1412752</v>
      </c>
      <c r="J2518" s="3" t="s">
        <v>34</v>
      </c>
      <c r="K2518" s="4">
        <v>44990.215277777803</v>
      </c>
      <c r="L2518" s="11" t="str">
        <f t="shared" si="202"/>
        <v>marzo</v>
      </c>
      <c r="M2518" s="3">
        <v>2</v>
      </c>
      <c r="N2518" s="3"/>
      <c r="O2518" s="3">
        <f t="shared" si="206"/>
        <v>2</v>
      </c>
      <c r="P2518" s="3"/>
      <c r="Q2518" s="2"/>
      <c r="R2518" s="3" t="s">
        <v>8084</v>
      </c>
      <c r="S2518" s="4">
        <v>44990.225694444402</v>
      </c>
      <c r="T2518" s="3">
        <f t="shared" si="203"/>
        <v>14</v>
      </c>
      <c r="U2518" s="2" t="s">
        <v>5586</v>
      </c>
      <c r="V2518" s="4">
        <v>44990.226840277799</v>
      </c>
      <c r="W2518" s="3">
        <f t="shared" si="204"/>
        <v>1</v>
      </c>
      <c r="X2518" s="3" t="s">
        <v>4568</v>
      </c>
      <c r="Y2518" s="2" t="s">
        <v>4569</v>
      </c>
      <c r="Z2518" s="2" t="s">
        <v>5586</v>
      </c>
      <c r="AA2518" s="4">
        <v>44990.731249999997</v>
      </c>
      <c r="AB2518" s="26">
        <f t="shared" si="205"/>
        <v>12</v>
      </c>
      <c r="AC2518" s="1"/>
      <c r="AD2518" s="3" t="s">
        <v>40</v>
      </c>
    </row>
    <row r="2519" spans="1:30" ht="178.5" hidden="1" x14ac:dyDescent="0.25">
      <c r="A2519" s="1" t="s">
        <v>8085</v>
      </c>
      <c r="B2519" s="1" t="s">
        <v>27</v>
      </c>
      <c r="C2519" s="2" t="s">
        <v>8086</v>
      </c>
      <c r="D2519" s="3" t="s">
        <v>119</v>
      </c>
      <c r="E2519" s="3" t="s">
        <v>30</v>
      </c>
      <c r="F2519" s="2" t="s">
        <v>82</v>
      </c>
      <c r="G2519" s="3" t="s">
        <v>54</v>
      </c>
      <c r="H2519" s="3" t="s">
        <v>113</v>
      </c>
      <c r="I2519" s="3">
        <v>1412753</v>
      </c>
      <c r="J2519" s="3" t="s">
        <v>34</v>
      </c>
      <c r="K2519" s="4">
        <v>44990.2277777778</v>
      </c>
      <c r="L2519" s="11" t="str">
        <f t="shared" si="202"/>
        <v>marzo</v>
      </c>
      <c r="M2519" s="3">
        <v>2</v>
      </c>
      <c r="N2519" s="3">
        <v>2</v>
      </c>
      <c r="O2519" s="3">
        <f t="shared" si="206"/>
        <v>2</v>
      </c>
      <c r="P2519" s="4">
        <v>44990.260856481502</v>
      </c>
      <c r="Q2519" s="2"/>
      <c r="R2519" s="3" t="s">
        <v>8087</v>
      </c>
      <c r="S2519" s="4">
        <v>44990.260856481502</v>
      </c>
      <c r="T2519" s="3">
        <f t="shared" si="203"/>
        <v>47</v>
      </c>
      <c r="U2519" s="2" t="s">
        <v>143</v>
      </c>
      <c r="V2519" s="4">
        <v>44990.267094907402</v>
      </c>
      <c r="W2519" s="3">
        <f t="shared" si="204"/>
        <v>8</v>
      </c>
      <c r="X2519" s="3" t="s">
        <v>8088</v>
      </c>
      <c r="Y2519" s="2" t="s">
        <v>8089</v>
      </c>
      <c r="Z2519" s="2" t="s">
        <v>1132</v>
      </c>
      <c r="AA2519" s="4">
        <v>45009.324305555601</v>
      </c>
      <c r="AB2519" s="26">
        <f t="shared" si="205"/>
        <v>457</v>
      </c>
      <c r="AC2519" s="1" t="s">
        <v>144</v>
      </c>
      <c r="AD2519" s="3" t="s">
        <v>40</v>
      </c>
    </row>
    <row r="2520" spans="1:30" ht="38.25" hidden="1" x14ac:dyDescent="0.25">
      <c r="A2520" s="1" t="s">
        <v>8090</v>
      </c>
      <c r="B2520" s="1" t="s">
        <v>27</v>
      </c>
      <c r="C2520" s="2" t="s">
        <v>8091</v>
      </c>
      <c r="D2520" s="3" t="s">
        <v>924</v>
      </c>
      <c r="E2520" s="3" t="s">
        <v>30</v>
      </c>
      <c r="F2520" s="2" t="s">
        <v>82</v>
      </c>
      <c r="G2520" s="3" t="s">
        <v>54</v>
      </c>
      <c r="H2520" s="3" t="s">
        <v>83</v>
      </c>
      <c r="I2520" s="3">
        <v>1412754</v>
      </c>
      <c r="J2520" s="3" t="s">
        <v>34</v>
      </c>
      <c r="K2520" s="4">
        <v>44990.230555555601</v>
      </c>
      <c r="L2520" s="11" t="str">
        <f t="shared" si="202"/>
        <v>marzo</v>
      </c>
      <c r="M2520" s="3">
        <v>2</v>
      </c>
      <c r="N2520" s="3">
        <v>2</v>
      </c>
      <c r="O2520" s="3">
        <f t="shared" si="206"/>
        <v>2</v>
      </c>
      <c r="P2520" s="4">
        <v>44990.261932870402</v>
      </c>
      <c r="Q2520" s="2"/>
      <c r="R2520" s="3" t="s">
        <v>8092</v>
      </c>
      <c r="S2520" s="4">
        <v>44990.261932870402</v>
      </c>
      <c r="T2520" s="3">
        <f t="shared" si="203"/>
        <v>45</v>
      </c>
      <c r="U2520" s="2" t="s">
        <v>57</v>
      </c>
      <c r="V2520" s="4">
        <v>44990.262210648201</v>
      </c>
      <c r="W2520" s="3">
        <f t="shared" si="204"/>
        <v>0</v>
      </c>
      <c r="X2520" s="3" t="s">
        <v>91</v>
      </c>
      <c r="Y2520" s="2" t="s">
        <v>92</v>
      </c>
      <c r="Z2520" s="2" t="s">
        <v>57</v>
      </c>
      <c r="AA2520" s="4">
        <v>44994.528472222199</v>
      </c>
      <c r="AB2520" s="26">
        <f t="shared" si="205"/>
        <v>102</v>
      </c>
      <c r="AC2520" s="1" t="s">
        <v>78</v>
      </c>
      <c r="AD2520" s="3" t="s">
        <v>40</v>
      </c>
    </row>
    <row r="2521" spans="1:30" ht="165.75" hidden="1" x14ac:dyDescent="0.25">
      <c r="A2521" s="1" t="s">
        <v>8093</v>
      </c>
      <c r="B2521" s="1" t="s">
        <v>27</v>
      </c>
      <c r="C2521" s="2" t="s">
        <v>8094</v>
      </c>
      <c r="D2521" s="3" t="s">
        <v>917</v>
      </c>
      <c r="E2521" s="3" t="s">
        <v>30</v>
      </c>
      <c r="F2521" s="2" t="s">
        <v>53</v>
      </c>
      <c r="G2521" s="3" t="s">
        <v>54</v>
      </c>
      <c r="H2521" s="3" t="s">
        <v>1060</v>
      </c>
      <c r="I2521" s="3">
        <v>1412755</v>
      </c>
      <c r="J2521" s="3" t="s">
        <v>34</v>
      </c>
      <c r="K2521" s="4">
        <v>44990.234722222202</v>
      </c>
      <c r="L2521" s="11" t="str">
        <f t="shared" si="202"/>
        <v>marzo</v>
      </c>
      <c r="M2521" s="3">
        <v>2</v>
      </c>
      <c r="N2521" s="3">
        <v>2</v>
      </c>
      <c r="O2521" s="3">
        <f t="shared" si="206"/>
        <v>2</v>
      </c>
      <c r="P2521" s="4">
        <v>44990.239826388897</v>
      </c>
      <c r="Q2521" s="2"/>
      <c r="R2521" s="3" t="s">
        <v>8095</v>
      </c>
      <c r="S2521" s="4">
        <v>44990.239826388897</v>
      </c>
      <c r="T2521" s="3">
        <f t="shared" si="203"/>
        <v>7</v>
      </c>
      <c r="U2521" s="2" t="s">
        <v>445</v>
      </c>
      <c r="V2521" s="4">
        <v>44990.240046296298</v>
      </c>
      <c r="W2521" s="3">
        <f t="shared" si="204"/>
        <v>0</v>
      </c>
      <c r="X2521" s="3" t="s">
        <v>585</v>
      </c>
      <c r="Y2521" s="2" t="s">
        <v>586</v>
      </c>
      <c r="Z2521" s="2" t="s">
        <v>445</v>
      </c>
      <c r="AA2521" s="4">
        <v>44990.733333333301</v>
      </c>
      <c r="AB2521" s="26">
        <f t="shared" si="205"/>
        <v>11</v>
      </c>
      <c r="AC2521" s="1" t="s">
        <v>78</v>
      </c>
      <c r="AD2521" s="3" t="s">
        <v>40</v>
      </c>
    </row>
    <row r="2522" spans="1:30" ht="42.75" hidden="1" x14ac:dyDescent="0.25">
      <c r="A2522" s="1" t="s">
        <v>8096</v>
      </c>
      <c r="B2522" s="1" t="s">
        <v>27</v>
      </c>
      <c r="C2522" s="2" t="s">
        <v>8097</v>
      </c>
      <c r="D2522" s="3" t="s">
        <v>95</v>
      </c>
      <c r="E2522" s="3" t="s">
        <v>30</v>
      </c>
      <c r="F2522" s="2" t="s">
        <v>225</v>
      </c>
      <c r="G2522" s="3" t="s">
        <v>32</v>
      </c>
      <c r="H2522" s="3" t="s">
        <v>33</v>
      </c>
      <c r="I2522" s="3">
        <v>1412756</v>
      </c>
      <c r="J2522" s="3" t="s">
        <v>34</v>
      </c>
      <c r="K2522" s="4">
        <v>44990.265972222202</v>
      </c>
      <c r="L2522" s="11" t="str">
        <f t="shared" si="202"/>
        <v>marzo</v>
      </c>
      <c r="M2522" s="3">
        <v>2</v>
      </c>
      <c r="N2522" s="3">
        <v>2</v>
      </c>
      <c r="O2522" s="3">
        <f t="shared" si="206"/>
        <v>2</v>
      </c>
      <c r="P2522" s="4">
        <v>44990.268564814804</v>
      </c>
      <c r="Q2522" s="2"/>
      <c r="R2522" s="3" t="s">
        <v>7727</v>
      </c>
      <c r="S2522" s="4">
        <v>44990.268564814804</v>
      </c>
      <c r="T2522" s="3">
        <f t="shared" si="203"/>
        <v>3</v>
      </c>
      <c r="U2522" s="2" t="s">
        <v>143</v>
      </c>
      <c r="V2522" s="4">
        <v>44990.269907407397</v>
      </c>
      <c r="W2522" s="3">
        <f t="shared" si="204"/>
        <v>1</v>
      </c>
      <c r="X2522" s="3" t="s">
        <v>452</v>
      </c>
      <c r="Y2522" s="2" t="s">
        <v>453</v>
      </c>
      <c r="Z2522" s="2" t="s">
        <v>143</v>
      </c>
      <c r="AA2522" s="4">
        <v>44990.611111111102</v>
      </c>
      <c r="AB2522" s="26">
        <f t="shared" si="205"/>
        <v>8</v>
      </c>
      <c r="AC2522" s="1" t="s">
        <v>78</v>
      </c>
      <c r="AD2522" s="3" t="s">
        <v>40</v>
      </c>
    </row>
    <row r="2523" spans="1:30" ht="63.75" hidden="1" x14ac:dyDescent="0.25">
      <c r="A2523" s="1" t="s">
        <v>8098</v>
      </c>
      <c r="B2523" s="1" t="s">
        <v>27</v>
      </c>
      <c r="C2523" s="2" t="s">
        <v>8099</v>
      </c>
      <c r="D2523" s="3" t="s">
        <v>186</v>
      </c>
      <c r="E2523" s="3" t="s">
        <v>30</v>
      </c>
      <c r="F2523" s="2" t="s">
        <v>225</v>
      </c>
      <c r="G2523" s="3" t="s">
        <v>32</v>
      </c>
      <c r="H2523" s="3" t="s">
        <v>33</v>
      </c>
      <c r="I2523" s="3">
        <v>1412758</v>
      </c>
      <c r="J2523" s="3" t="s">
        <v>34</v>
      </c>
      <c r="K2523" s="4">
        <v>44990.300694444399</v>
      </c>
      <c r="L2523" s="11" t="str">
        <f t="shared" si="202"/>
        <v>marzo</v>
      </c>
      <c r="M2523" s="3">
        <v>2</v>
      </c>
      <c r="N2523" s="3">
        <v>2</v>
      </c>
      <c r="O2523" s="3">
        <f t="shared" si="206"/>
        <v>2</v>
      </c>
      <c r="P2523" s="4">
        <v>44990.305393518502</v>
      </c>
      <c r="Q2523" s="2"/>
      <c r="R2523" s="3" t="s">
        <v>8100</v>
      </c>
      <c r="S2523" s="4">
        <v>44990.305393518502</v>
      </c>
      <c r="T2523" s="3">
        <f t="shared" si="203"/>
        <v>6</v>
      </c>
      <c r="U2523" s="2" t="s">
        <v>143</v>
      </c>
      <c r="V2523" s="4">
        <v>44990.322812500002</v>
      </c>
      <c r="W2523" s="3">
        <f t="shared" si="204"/>
        <v>25</v>
      </c>
      <c r="X2523" s="3" t="s">
        <v>228</v>
      </c>
      <c r="Y2523" s="2" t="s">
        <v>229</v>
      </c>
      <c r="Z2523" s="2" t="s">
        <v>5166</v>
      </c>
      <c r="AA2523" s="4">
        <v>44992.675000000003</v>
      </c>
      <c r="AB2523" s="26">
        <f t="shared" si="205"/>
        <v>56</v>
      </c>
      <c r="AC2523" s="1" t="s">
        <v>78</v>
      </c>
      <c r="AD2523" s="3" t="s">
        <v>40</v>
      </c>
    </row>
    <row r="2524" spans="1:30" ht="76.5" hidden="1" x14ac:dyDescent="0.25">
      <c r="A2524" s="1" t="s">
        <v>8101</v>
      </c>
      <c r="B2524" s="1" t="s">
        <v>27</v>
      </c>
      <c r="C2524" s="2" t="s">
        <v>8102</v>
      </c>
      <c r="D2524" s="3" t="s">
        <v>186</v>
      </c>
      <c r="E2524" s="3" t="s">
        <v>30</v>
      </c>
      <c r="F2524" s="2" t="s">
        <v>82</v>
      </c>
      <c r="G2524" s="3" t="s">
        <v>54</v>
      </c>
      <c r="H2524" s="3" t="s">
        <v>83</v>
      </c>
      <c r="I2524" s="3">
        <v>1412762</v>
      </c>
      <c r="J2524" s="3" t="s">
        <v>34</v>
      </c>
      <c r="K2524" s="4">
        <v>44990.3527777778</v>
      </c>
      <c r="L2524" s="11" t="str">
        <f t="shared" si="202"/>
        <v>marzo</v>
      </c>
      <c r="M2524" s="3">
        <v>3</v>
      </c>
      <c r="N2524" s="3">
        <v>3</v>
      </c>
      <c r="O2524" s="3">
        <f t="shared" si="206"/>
        <v>3</v>
      </c>
      <c r="P2524" s="4">
        <v>44990.356342592597</v>
      </c>
      <c r="Q2524" s="2"/>
      <c r="R2524" s="3" t="s">
        <v>8103</v>
      </c>
      <c r="S2524" s="4">
        <v>44990.356342592597</v>
      </c>
      <c r="T2524" s="3">
        <f t="shared" si="203"/>
        <v>5</v>
      </c>
      <c r="U2524" s="2" t="s">
        <v>143</v>
      </c>
      <c r="V2524" s="4">
        <v>44990.360937500001</v>
      </c>
      <c r="W2524" s="3">
        <f t="shared" si="204"/>
        <v>6</v>
      </c>
      <c r="X2524" s="3" t="s">
        <v>1831</v>
      </c>
      <c r="Y2524" s="2" t="s">
        <v>1832</v>
      </c>
      <c r="Z2524" s="2" t="s">
        <v>1132</v>
      </c>
      <c r="AA2524" s="4">
        <v>44990.65</v>
      </c>
      <c r="AB2524" s="26">
        <f t="shared" si="205"/>
        <v>6</v>
      </c>
      <c r="AC2524" s="1" t="s">
        <v>78</v>
      </c>
      <c r="AD2524" s="3" t="s">
        <v>40</v>
      </c>
    </row>
    <row r="2525" spans="1:30" ht="42.75" hidden="1" x14ac:dyDescent="0.25">
      <c r="A2525" s="1" t="s">
        <v>8104</v>
      </c>
      <c r="B2525" s="1" t="s">
        <v>575</v>
      </c>
      <c r="C2525" s="2" t="s">
        <v>8105</v>
      </c>
      <c r="D2525" s="3" t="s">
        <v>1675</v>
      </c>
      <c r="E2525" s="3" t="s">
        <v>410</v>
      </c>
      <c r="F2525" s="2" t="s">
        <v>154</v>
      </c>
      <c r="G2525" s="3" t="s">
        <v>155</v>
      </c>
      <c r="H2525" s="3" t="s">
        <v>156</v>
      </c>
      <c r="I2525" s="3">
        <v>1412763</v>
      </c>
      <c r="J2525" s="3" t="s">
        <v>34</v>
      </c>
      <c r="K2525" s="4">
        <v>44990.376388888901</v>
      </c>
      <c r="L2525" s="11" t="str">
        <f t="shared" si="202"/>
        <v>marzo</v>
      </c>
      <c r="M2525" s="3">
        <v>3</v>
      </c>
      <c r="N2525" s="3">
        <v>3</v>
      </c>
      <c r="O2525" s="3">
        <f t="shared" si="206"/>
        <v>3</v>
      </c>
      <c r="P2525" s="4">
        <v>44990.382083333301</v>
      </c>
      <c r="Q2525" s="2"/>
      <c r="R2525" s="3" t="s">
        <v>8106</v>
      </c>
      <c r="S2525" s="4">
        <v>44990.382083333301</v>
      </c>
      <c r="T2525" s="3">
        <f t="shared" si="203"/>
        <v>8</v>
      </c>
      <c r="U2525" s="2" t="s">
        <v>57</v>
      </c>
      <c r="V2525" s="4">
        <v>44990.382731481499</v>
      </c>
      <c r="W2525" s="3">
        <f t="shared" si="204"/>
        <v>0</v>
      </c>
      <c r="X2525" s="3" t="s">
        <v>418</v>
      </c>
      <c r="Y2525" s="2" t="s">
        <v>419</v>
      </c>
      <c r="Z2525" s="2" t="s">
        <v>57</v>
      </c>
      <c r="AA2525" s="4">
        <v>44990.651388888902</v>
      </c>
      <c r="AB2525" s="26">
        <f t="shared" si="205"/>
        <v>6</v>
      </c>
      <c r="AC2525" s="1" t="s">
        <v>78</v>
      </c>
      <c r="AD2525" s="3" t="s">
        <v>40</v>
      </c>
    </row>
    <row r="2526" spans="1:30" ht="191.25" hidden="1" x14ac:dyDescent="0.25">
      <c r="A2526" s="1" t="s">
        <v>8107</v>
      </c>
      <c r="B2526" s="1" t="s">
        <v>27</v>
      </c>
      <c r="C2526" s="2" t="s">
        <v>8108</v>
      </c>
      <c r="D2526" s="3" t="s">
        <v>206</v>
      </c>
      <c r="E2526" s="3" t="s">
        <v>30</v>
      </c>
      <c r="F2526" s="2" t="s">
        <v>82</v>
      </c>
      <c r="G2526" s="3" t="s">
        <v>54</v>
      </c>
      <c r="H2526" s="3" t="s">
        <v>83</v>
      </c>
      <c r="I2526" s="3">
        <v>1412764</v>
      </c>
      <c r="J2526" s="3" t="s">
        <v>34</v>
      </c>
      <c r="K2526" s="4">
        <v>44990.394444444399</v>
      </c>
      <c r="L2526" s="11" t="str">
        <f t="shared" si="202"/>
        <v>marzo</v>
      </c>
      <c r="M2526" s="3">
        <v>3</v>
      </c>
      <c r="N2526" s="3">
        <v>3</v>
      </c>
      <c r="O2526" s="3">
        <f t="shared" si="206"/>
        <v>3</v>
      </c>
      <c r="P2526" s="4">
        <v>44990.400381944397</v>
      </c>
      <c r="Q2526" s="2"/>
      <c r="R2526" s="3" t="s">
        <v>8109</v>
      </c>
      <c r="S2526" s="4">
        <v>44990.400381944397</v>
      </c>
      <c r="T2526" s="3">
        <f t="shared" si="203"/>
        <v>8</v>
      </c>
      <c r="U2526" s="2" t="s">
        <v>143</v>
      </c>
      <c r="V2526" s="4">
        <v>44990.435694444401</v>
      </c>
      <c r="W2526" s="3">
        <f t="shared" si="204"/>
        <v>50</v>
      </c>
      <c r="X2526" s="3" t="s">
        <v>174</v>
      </c>
      <c r="Y2526" s="2" t="s">
        <v>175</v>
      </c>
      <c r="Z2526" s="2" t="s">
        <v>5166</v>
      </c>
      <c r="AA2526" s="4">
        <v>44992.635416666701</v>
      </c>
      <c r="AB2526" s="26">
        <f t="shared" si="205"/>
        <v>52</v>
      </c>
      <c r="AC2526" s="1" t="s">
        <v>144</v>
      </c>
      <c r="AD2526" s="3" t="s">
        <v>40</v>
      </c>
    </row>
    <row r="2527" spans="1:30" ht="76.5" hidden="1" x14ac:dyDescent="0.25">
      <c r="A2527" s="1" t="s">
        <v>8110</v>
      </c>
      <c r="B2527" s="1" t="s">
        <v>27</v>
      </c>
      <c r="C2527" s="2" t="s">
        <v>8111</v>
      </c>
      <c r="D2527" s="3" t="s">
        <v>162</v>
      </c>
      <c r="E2527" s="3" t="s">
        <v>30</v>
      </c>
      <c r="F2527" s="2" t="s">
        <v>82</v>
      </c>
      <c r="G2527" s="3" t="s">
        <v>54</v>
      </c>
      <c r="H2527" s="3" t="s">
        <v>83</v>
      </c>
      <c r="I2527" s="3">
        <v>1412768</v>
      </c>
      <c r="J2527" s="3" t="s">
        <v>34</v>
      </c>
      <c r="K2527" s="4">
        <v>44990.466666666704</v>
      </c>
      <c r="L2527" s="11" t="str">
        <f t="shared" si="202"/>
        <v>marzo</v>
      </c>
      <c r="M2527" s="3">
        <v>1</v>
      </c>
      <c r="N2527" s="3">
        <v>1</v>
      </c>
      <c r="O2527" s="3">
        <f t="shared" si="206"/>
        <v>1</v>
      </c>
      <c r="P2527" s="4">
        <v>44990.467615740701</v>
      </c>
      <c r="Q2527" s="2"/>
      <c r="R2527" s="3" t="s">
        <v>8112</v>
      </c>
      <c r="S2527" s="4">
        <v>44990.467615740701</v>
      </c>
      <c r="T2527" s="3">
        <f t="shared" si="203"/>
        <v>1</v>
      </c>
      <c r="U2527" s="2" t="s">
        <v>143</v>
      </c>
      <c r="V2527" s="4">
        <v>44990.472002314797</v>
      </c>
      <c r="W2527" s="3">
        <f t="shared" si="204"/>
        <v>6</v>
      </c>
      <c r="X2527" s="3" t="s">
        <v>259</v>
      </c>
      <c r="Y2527" s="2" t="s">
        <v>260</v>
      </c>
      <c r="Z2527" s="2" t="s">
        <v>1132</v>
      </c>
      <c r="AA2527" s="4">
        <v>44992.627083333296</v>
      </c>
      <c r="AB2527" s="26">
        <f t="shared" si="205"/>
        <v>51</v>
      </c>
      <c r="AC2527" s="1" t="s">
        <v>39</v>
      </c>
      <c r="AD2527" s="3" t="s">
        <v>40</v>
      </c>
    </row>
    <row r="2528" spans="1:30" ht="204" hidden="1" x14ac:dyDescent="0.25">
      <c r="A2528" s="1" t="s">
        <v>8113</v>
      </c>
      <c r="B2528" s="1" t="s">
        <v>27</v>
      </c>
      <c r="C2528" s="2" t="s">
        <v>8114</v>
      </c>
      <c r="D2528" s="3" t="s">
        <v>200</v>
      </c>
      <c r="E2528" s="3" t="s">
        <v>30</v>
      </c>
      <c r="F2528" s="2" t="s">
        <v>53</v>
      </c>
      <c r="G2528" s="3" t="s">
        <v>32</v>
      </c>
      <c r="H2528" s="3" t="s">
        <v>187</v>
      </c>
      <c r="I2528" s="3">
        <v>1412769</v>
      </c>
      <c r="J2528" s="3" t="s">
        <v>34</v>
      </c>
      <c r="K2528" s="4">
        <v>44990.4909722222</v>
      </c>
      <c r="L2528" s="11" t="str">
        <f t="shared" si="202"/>
        <v>marzo</v>
      </c>
      <c r="M2528" s="3">
        <v>2</v>
      </c>
      <c r="N2528" s="3">
        <v>2</v>
      </c>
      <c r="O2528" s="3">
        <f t="shared" si="206"/>
        <v>2</v>
      </c>
      <c r="P2528" s="4">
        <v>44990.502719907403</v>
      </c>
      <c r="Q2528" s="2"/>
      <c r="R2528" s="3" t="s">
        <v>8115</v>
      </c>
      <c r="S2528" s="4">
        <v>44990.502719907403</v>
      </c>
      <c r="T2528" s="3">
        <f t="shared" si="203"/>
        <v>16</v>
      </c>
      <c r="U2528" s="2" t="s">
        <v>143</v>
      </c>
      <c r="V2528" s="4">
        <v>44990.5402314815</v>
      </c>
      <c r="W2528" s="3">
        <f t="shared" si="204"/>
        <v>54</v>
      </c>
      <c r="X2528" s="3" t="s">
        <v>458</v>
      </c>
      <c r="Y2528" s="2" t="s">
        <v>459</v>
      </c>
      <c r="Z2528" s="2" t="s">
        <v>5166</v>
      </c>
      <c r="AA2528" s="4">
        <v>44991.526388888902</v>
      </c>
      <c r="AB2528" s="26">
        <f t="shared" si="205"/>
        <v>23</v>
      </c>
      <c r="AC2528" s="1" t="s">
        <v>78</v>
      </c>
      <c r="AD2528" s="3" t="s">
        <v>40</v>
      </c>
    </row>
    <row r="2529" spans="1:30" ht="42.75" hidden="1" x14ac:dyDescent="0.25">
      <c r="A2529" s="1" t="s">
        <v>8116</v>
      </c>
      <c r="B2529" s="1" t="s">
        <v>27</v>
      </c>
      <c r="C2529" s="2" t="s">
        <v>8117</v>
      </c>
      <c r="D2529" s="3" t="s">
        <v>1626</v>
      </c>
      <c r="E2529" s="3" t="s">
        <v>30</v>
      </c>
      <c r="F2529" s="2" t="s">
        <v>64</v>
      </c>
      <c r="G2529" s="3" t="s">
        <v>32</v>
      </c>
      <c r="H2529" s="3" t="s">
        <v>33</v>
      </c>
      <c r="I2529" s="3">
        <v>1412770</v>
      </c>
      <c r="J2529" s="3" t="s">
        <v>73</v>
      </c>
      <c r="K2529" s="4">
        <v>44990.5</v>
      </c>
      <c r="L2529" s="11" t="str">
        <f t="shared" si="202"/>
        <v>marzo</v>
      </c>
      <c r="M2529" s="3">
        <v>3</v>
      </c>
      <c r="N2529" s="3">
        <v>3</v>
      </c>
      <c r="O2529" s="3">
        <f t="shared" si="206"/>
        <v>3</v>
      </c>
      <c r="P2529" s="4">
        <v>44990.505451388897</v>
      </c>
      <c r="Q2529" s="2"/>
      <c r="R2529" s="3" t="s">
        <v>8118</v>
      </c>
      <c r="S2529" s="4">
        <v>44990.505451388897</v>
      </c>
      <c r="T2529" s="3">
        <f t="shared" si="203"/>
        <v>7</v>
      </c>
      <c r="U2529" s="2" t="s">
        <v>57</v>
      </c>
      <c r="V2529" s="4">
        <v>44990.506064814799</v>
      </c>
      <c r="W2529" s="3">
        <f t="shared" si="204"/>
        <v>0</v>
      </c>
      <c r="X2529" s="3" t="s">
        <v>8119</v>
      </c>
      <c r="Y2529" s="2" t="s">
        <v>8120</v>
      </c>
      <c r="Z2529" s="2" t="s">
        <v>57</v>
      </c>
      <c r="AA2529" s="4">
        <v>44990.657638888901</v>
      </c>
      <c r="AB2529" s="26">
        <f t="shared" si="205"/>
        <v>3</v>
      </c>
      <c r="AC2529" s="1" t="s">
        <v>197</v>
      </c>
      <c r="AD2529" s="3" t="s">
        <v>40</v>
      </c>
    </row>
    <row r="2530" spans="1:30" ht="178.5" hidden="1" x14ac:dyDescent="0.25">
      <c r="A2530" s="1" t="s">
        <v>8121</v>
      </c>
      <c r="B2530" s="1" t="s">
        <v>27</v>
      </c>
      <c r="C2530" s="2" t="s">
        <v>8122</v>
      </c>
      <c r="D2530" s="3" t="s">
        <v>87</v>
      </c>
      <c r="E2530" s="3" t="s">
        <v>30</v>
      </c>
      <c r="F2530" s="2" t="s">
        <v>82</v>
      </c>
      <c r="G2530" s="3" t="s">
        <v>54</v>
      </c>
      <c r="H2530" s="3" t="s">
        <v>83</v>
      </c>
      <c r="I2530" s="3">
        <v>1412772</v>
      </c>
      <c r="J2530" s="3" t="s">
        <v>34</v>
      </c>
      <c r="K2530" s="4">
        <v>44990.520138888904</v>
      </c>
      <c r="L2530" s="11" t="str">
        <f t="shared" ref="L2530:L2580" si="207">+TEXT(K2530,"mmmm")</f>
        <v>marzo</v>
      </c>
      <c r="M2530" s="3">
        <v>2</v>
      </c>
      <c r="N2530" s="3">
        <v>2</v>
      </c>
      <c r="O2530" s="3">
        <f t="shared" si="206"/>
        <v>2</v>
      </c>
      <c r="P2530" s="4">
        <v>44990.529062499998</v>
      </c>
      <c r="Q2530" s="2"/>
      <c r="R2530" s="3" t="s">
        <v>8123</v>
      </c>
      <c r="S2530" s="4">
        <v>44990.529062499998</v>
      </c>
      <c r="T2530" s="3">
        <f t="shared" si="203"/>
        <v>12</v>
      </c>
      <c r="U2530" s="2" t="s">
        <v>143</v>
      </c>
      <c r="V2530" s="4">
        <v>44990.542986111097</v>
      </c>
      <c r="W2530" s="3">
        <f t="shared" si="204"/>
        <v>20</v>
      </c>
      <c r="X2530" s="3" t="s">
        <v>228</v>
      </c>
      <c r="Y2530" s="2" t="s">
        <v>229</v>
      </c>
      <c r="Z2530" s="2" t="s">
        <v>1132</v>
      </c>
      <c r="AA2530" s="4">
        <v>44990.788888888899</v>
      </c>
      <c r="AB2530" s="26">
        <f t="shared" si="205"/>
        <v>5</v>
      </c>
      <c r="AC2530" s="1" t="s">
        <v>78</v>
      </c>
      <c r="AD2530" s="3" t="s">
        <v>40</v>
      </c>
    </row>
    <row r="2531" spans="1:30" ht="42.75" hidden="1" x14ac:dyDescent="0.25">
      <c r="A2531" s="1" t="s">
        <v>8126</v>
      </c>
      <c r="B2531" s="1" t="s">
        <v>27</v>
      </c>
      <c r="C2531" s="2" t="s">
        <v>8127</v>
      </c>
      <c r="D2531" s="3" t="s">
        <v>1713</v>
      </c>
      <c r="E2531" s="3" t="s">
        <v>30</v>
      </c>
      <c r="F2531" s="2" t="s">
        <v>53</v>
      </c>
      <c r="G2531" s="3" t="s">
        <v>32</v>
      </c>
      <c r="H2531" s="3" t="s">
        <v>187</v>
      </c>
      <c r="I2531" s="3">
        <v>1412775</v>
      </c>
      <c r="J2531" s="3" t="s">
        <v>34</v>
      </c>
      <c r="K2531" s="4">
        <v>44990.566666666702</v>
      </c>
      <c r="L2531" s="11" t="str">
        <f t="shared" si="207"/>
        <v>marzo</v>
      </c>
      <c r="M2531" s="3">
        <v>2</v>
      </c>
      <c r="N2531" s="3">
        <v>2</v>
      </c>
      <c r="O2531" s="3">
        <f t="shared" si="206"/>
        <v>2</v>
      </c>
      <c r="P2531" s="4">
        <v>44990.575347222199</v>
      </c>
      <c r="Q2531" s="2"/>
      <c r="R2531" s="3" t="s">
        <v>8128</v>
      </c>
      <c r="S2531" s="4">
        <v>44990.575347222199</v>
      </c>
      <c r="T2531" s="3">
        <f t="shared" si="203"/>
        <v>12</v>
      </c>
      <c r="U2531" s="2" t="s">
        <v>143</v>
      </c>
      <c r="V2531" s="4">
        <v>44990.5776273148</v>
      </c>
      <c r="W2531" s="3">
        <f t="shared" si="204"/>
        <v>3</v>
      </c>
      <c r="X2531" s="3" t="s">
        <v>892</v>
      </c>
      <c r="Y2531" s="2" t="s">
        <v>893</v>
      </c>
      <c r="Z2531" s="2" t="s">
        <v>143</v>
      </c>
      <c r="AA2531" s="4">
        <v>44990.7409722222</v>
      </c>
      <c r="AB2531" s="26">
        <f t="shared" si="205"/>
        <v>3</v>
      </c>
      <c r="AC2531" s="1" t="s">
        <v>78</v>
      </c>
      <c r="AD2531" s="3" t="s">
        <v>40</v>
      </c>
    </row>
    <row r="2532" spans="1:30" ht="42.75" hidden="1" x14ac:dyDescent="0.25">
      <c r="A2532" s="1" t="s">
        <v>8129</v>
      </c>
      <c r="B2532" s="1" t="s">
        <v>27</v>
      </c>
      <c r="C2532" s="2" t="s">
        <v>8130</v>
      </c>
      <c r="D2532" s="3" t="s">
        <v>141</v>
      </c>
      <c r="E2532" s="3" t="s">
        <v>30</v>
      </c>
      <c r="F2532" s="2" t="s">
        <v>154</v>
      </c>
      <c r="G2532" s="3" t="s">
        <v>155</v>
      </c>
      <c r="H2532" s="3" t="s">
        <v>156</v>
      </c>
      <c r="I2532" s="3">
        <v>1412777</v>
      </c>
      <c r="J2532" s="3" t="s">
        <v>34</v>
      </c>
      <c r="K2532" s="4">
        <v>44990.569444444402</v>
      </c>
      <c r="L2532" s="11" t="str">
        <f t="shared" si="207"/>
        <v>marzo</v>
      </c>
      <c r="M2532" s="3">
        <v>2</v>
      </c>
      <c r="N2532" s="3">
        <v>2</v>
      </c>
      <c r="O2532" s="3">
        <f t="shared" si="206"/>
        <v>2</v>
      </c>
      <c r="P2532" s="4">
        <v>44990.575775463003</v>
      </c>
      <c r="Q2532" s="2"/>
      <c r="R2532" s="3" t="s">
        <v>8131</v>
      </c>
      <c r="S2532" s="4">
        <v>44990.575775463003</v>
      </c>
      <c r="T2532" s="3">
        <f t="shared" si="203"/>
        <v>9</v>
      </c>
      <c r="U2532" s="2" t="s">
        <v>57</v>
      </c>
      <c r="V2532" s="4">
        <v>44990.576365740701</v>
      </c>
      <c r="W2532" s="3">
        <f t="shared" si="204"/>
        <v>0</v>
      </c>
      <c r="X2532" s="3" t="s">
        <v>2893</v>
      </c>
      <c r="Y2532" s="2" t="s">
        <v>2894</v>
      </c>
      <c r="Z2532" s="2" t="s">
        <v>57</v>
      </c>
      <c r="AA2532" s="4">
        <v>44992.597222222197</v>
      </c>
      <c r="AB2532" s="26">
        <f t="shared" si="205"/>
        <v>48</v>
      </c>
      <c r="AC2532" s="1" t="s">
        <v>78</v>
      </c>
      <c r="AD2532" s="3" t="s">
        <v>40</v>
      </c>
    </row>
    <row r="2533" spans="1:30" ht="28.5" hidden="1" x14ac:dyDescent="0.25">
      <c r="A2533" s="1" t="s">
        <v>8132</v>
      </c>
      <c r="B2533" s="1" t="s">
        <v>27</v>
      </c>
      <c r="C2533" s="2" t="s">
        <v>8133</v>
      </c>
      <c r="D2533" s="3" t="s">
        <v>172</v>
      </c>
      <c r="E2533" s="3" t="s">
        <v>30</v>
      </c>
      <c r="F2533" s="2" t="s">
        <v>213</v>
      </c>
      <c r="G2533" s="3" t="s">
        <v>192</v>
      </c>
      <c r="H2533" s="3" t="s">
        <v>214</v>
      </c>
      <c r="I2533" s="3">
        <v>1412778</v>
      </c>
      <c r="J2533" s="3" t="s">
        <v>34</v>
      </c>
      <c r="K2533" s="4">
        <v>44990.579166666699</v>
      </c>
      <c r="L2533" s="11" t="str">
        <f t="shared" si="207"/>
        <v>marzo</v>
      </c>
      <c r="M2533" s="3">
        <v>2</v>
      </c>
      <c r="N2533" s="3">
        <v>2</v>
      </c>
      <c r="O2533" s="3">
        <f t="shared" si="206"/>
        <v>2</v>
      </c>
      <c r="P2533" s="4">
        <v>44990.589664351799</v>
      </c>
      <c r="Q2533" s="2"/>
      <c r="R2533" s="3" t="s">
        <v>8134</v>
      </c>
      <c r="S2533" s="4">
        <v>44990.589664351799</v>
      </c>
      <c r="T2533" s="3">
        <f t="shared" si="203"/>
        <v>15</v>
      </c>
      <c r="U2533" s="2" t="s">
        <v>57</v>
      </c>
      <c r="V2533" s="4">
        <v>44990.590196759302</v>
      </c>
      <c r="W2533" s="3">
        <f t="shared" si="204"/>
        <v>0</v>
      </c>
      <c r="X2533" s="3" t="s">
        <v>91</v>
      </c>
      <c r="Y2533" s="2" t="s">
        <v>92</v>
      </c>
      <c r="Z2533" s="2" t="s">
        <v>57</v>
      </c>
      <c r="AA2533" s="4">
        <v>44990.787499999999</v>
      </c>
      <c r="AB2533" s="26">
        <f t="shared" si="205"/>
        <v>4</v>
      </c>
      <c r="AC2533" s="1" t="s">
        <v>78</v>
      </c>
      <c r="AD2533" s="3" t="s">
        <v>40</v>
      </c>
    </row>
    <row r="2534" spans="1:30" ht="51" hidden="1" x14ac:dyDescent="0.25">
      <c r="A2534" s="1" t="s">
        <v>8135</v>
      </c>
      <c r="B2534" s="1" t="s">
        <v>27</v>
      </c>
      <c r="C2534" s="2" t="s">
        <v>8136</v>
      </c>
      <c r="D2534" s="3" t="s">
        <v>745</v>
      </c>
      <c r="E2534" s="3" t="s">
        <v>30</v>
      </c>
      <c r="F2534" s="2" t="s">
        <v>44</v>
      </c>
      <c r="G2534" s="3" t="s">
        <v>32</v>
      </c>
      <c r="H2534" s="3" t="s">
        <v>33</v>
      </c>
      <c r="I2534" s="3">
        <v>1412779</v>
      </c>
      <c r="J2534" s="3" t="s">
        <v>34</v>
      </c>
      <c r="K2534" s="4">
        <v>44990.597222222197</v>
      </c>
      <c r="L2534" s="11" t="str">
        <f t="shared" si="207"/>
        <v>marzo</v>
      </c>
      <c r="M2534" s="3">
        <v>3</v>
      </c>
      <c r="N2534" s="3">
        <v>3</v>
      </c>
      <c r="O2534" s="3">
        <f t="shared" si="206"/>
        <v>3</v>
      </c>
      <c r="P2534" s="4">
        <v>44990.599398148202</v>
      </c>
      <c r="Q2534" s="2"/>
      <c r="R2534" s="3" t="s">
        <v>8137</v>
      </c>
      <c r="S2534" s="4">
        <v>44990.599398148202</v>
      </c>
      <c r="T2534" s="3">
        <f t="shared" si="203"/>
        <v>3</v>
      </c>
      <c r="U2534" s="2" t="s">
        <v>1132</v>
      </c>
      <c r="V2534" s="4">
        <v>44990.604537036997</v>
      </c>
      <c r="W2534" s="3">
        <f t="shared" si="204"/>
        <v>7</v>
      </c>
      <c r="X2534" s="3" t="s">
        <v>561</v>
      </c>
      <c r="Y2534" s="2" t="s">
        <v>562</v>
      </c>
      <c r="Z2534" s="2" t="s">
        <v>5166</v>
      </c>
      <c r="AA2534" s="4">
        <v>44992.682638888902</v>
      </c>
      <c r="AB2534" s="26">
        <f t="shared" si="205"/>
        <v>49</v>
      </c>
      <c r="AC2534" s="1" t="s">
        <v>78</v>
      </c>
      <c r="AD2534" s="3" t="s">
        <v>40</v>
      </c>
    </row>
    <row r="2535" spans="1:30" ht="28.5" hidden="1" x14ac:dyDescent="0.25">
      <c r="A2535" s="1" t="s">
        <v>8138</v>
      </c>
      <c r="B2535" s="1" t="s">
        <v>27</v>
      </c>
      <c r="C2535" s="2" t="s">
        <v>8139</v>
      </c>
      <c r="D2535" s="3" t="s">
        <v>212</v>
      </c>
      <c r="E2535" s="3" t="s">
        <v>30</v>
      </c>
      <c r="F2535" s="2" t="s">
        <v>225</v>
      </c>
      <c r="G2535" s="3" t="s">
        <v>32</v>
      </c>
      <c r="H2535" s="3" t="s">
        <v>33</v>
      </c>
      <c r="I2535" s="3">
        <v>1412780</v>
      </c>
      <c r="J2535" s="3" t="s">
        <v>34</v>
      </c>
      <c r="K2535" s="4">
        <v>44990.609722222202</v>
      </c>
      <c r="L2535" s="11" t="str">
        <f t="shared" si="207"/>
        <v>marzo</v>
      </c>
      <c r="M2535" s="3">
        <v>3</v>
      </c>
      <c r="N2535" s="3">
        <v>3</v>
      </c>
      <c r="O2535" s="3">
        <f t="shared" si="206"/>
        <v>3</v>
      </c>
      <c r="P2535" s="4">
        <v>44990.615868055596</v>
      </c>
      <c r="Q2535" s="2"/>
      <c r="R2535" s="3" t="s">
        <v>8140</v>
      </c>
      <c r="S2535" s="4">
        <v>44990.615868055596</v>
      </c>
      <c r="T2535" s="3">
        <f t="shared" si="203"/>
        <v>8</v>
      </c>
      <c r="U2535" s="2" t="s">
        <v>143</v>
      </c>
      <c r="V2535" s="4">
        <v>44990.624340277798</v>
      </c>
      <c r="W2535" s="3">
        <f t="shared" si="204"/>
        <v>12</v>
      </c>
      <c r="X2535" s="3" t="s">
        <v>473</v>
      </c>
      <c r="Y2535" s="2" t="s">
        <v>474</v>
      </c>
      <c r="Z2535" s="2" t="s">
        <v>1132</v>
      </c>
      <c r="AA2535" s="4">
        <v>44990.784027777801</v>
      </c>
      <c r="AB2535" s="26">
        <f t="shared" si="205"/>
        <v>3</v>
      </c>
      <c r="AC2535" s="1" t="s">
        <v>78</v>
      </c>
      <c r="AD2535" s="3" t="s">
        <v>40</v>
      </c>
    </row>
    <row r="2536" spans="1:30" ht="140.25" hidden="1" x14ac:dyDescent="0.25">
      <c r="A2536" s="1" t="s">
        <v>6349</v>
      </c>
      <c r="B2536" s="1" t="s">
        <v>27</v>
      </c>
      <c r="C2536" s="2" t="s">
        <v>6350</v>
      </c>
      <c r="D2536" s="3" t="s">
        <v>1469</v>
      </c>
      <c r="E2536" s="3" t="s">
        <v>30</v>
      </c>
      <c r="F2536" s="2" t="s">
        <v>53</v>
      </c>
      <c r="G2536" s="3" t="s">
        <v>54</v>
      </c>
      <c r="H2536" s="3" t="s">
        <v>113</v>
      </c>
      <c r="I2536" s="3">
        <v>1412781</v>
      </c>
      <c r="J2536" s="3" t="s">
        <v>34</v>
      </c>
      <c r="K2536" s="4">
        <v>44990.618750000001</v>
      </c>
      <c r="L2536" s="11" t="str">
        <f t="shared" si="207"/>
        <v>marzo</v>
      </c>
      <c r="M2536" s="3">
        <v>2</v>
      </c>
      <c r="N2536" s="3">
        <v>2</v>
      </c>
      <c r="O2536" s="3">
        <f t="shared" si="206"/>
        <v>2</v>
      </c>
      <c r="P2536" s="4">
        <v>44990.629803240699</v>
      </c>
      <c r="Q2536" s="2"/>
      <c r="R2536" s="3" t="s">
        <v>8141</v>
      </c>
      <c r="S2536" s="4">
        <v>44990.629803240699</v>
      </c>
      <c r="T2536" s="3">
        <f t="shared" si="203"/>
        <v>15</v>
      </c>
      <c r="U2536" s="2" t="s">
        <v>143</v>
      </c>
      <c r="V2536" s="4">
        <v>44990.645266203697</v>
      </c>
      <c r="W2536" s="3">
        <f t="shared" si="204"/>
        <v>22</v>
      </c>
      <c r="X2536" s="3" t="s">
        <v>538</v>
      </c>
      <c r="Y2536" s="2" t="s">
        <v>539</v>
      </c>
      <c r="Z2536" s="2" t="s">
        <v>5166</v>
      </c>
      <c r="AA2536" s="4">
        <v>45003.749305555597</v>
      </c>
      <c r="AB2536" s="26">
        <f t="shared" si="205"/>
        <v>314</v>
      </c>
      <c r="AC2536" s="1" t="s">
        <v>144</v>
      </c>
      <c r="AD2536" s="3" t="s">
        <v>40</v>
      </c>
    </row>
    <row r="2537" spans="1:30" ht="153" hidden="1" x14ac:dyDescent="0.25">
      <c r="A2537" s="1" t="s">
        <v>8142</v>
      </c>
      <c r="B2537" s="1" t="s">
        <v>27</v>
      </c>
      <c r="C2537" s="2" t="s">
        <v>8143</v>
      </c>
      <c r="D2537" s="3" t="s">
        <v>965</v>
      </c>
      <c r="E2537" s="3" t="s">
        <v>30</v>
      </c>
      <c r="F2537" s="2" t="s">
        <v>53</v>
      </c>
      <c r="G2537" s="3" t="s">
        <v>32</v>
      </c>
      <c r="H2537" s="3" t="s">
        <v>187</v>
      </c>
      <c r="I2537" s="3">
        <v>1412782</v>
      </c>
      <c r="J2537" s="3" t="s">
        <v>34</v>
      </c>
      <c r="K2537" s="4">
        <v>44990.623611111099</v>
      </c>
      <c r="L2537" s="11" t="str">
        <f t="shared" si="207"/>
        <v>marzo</v>
      </c>
      <c r="M2537" s="3">
        <v>2</v>
      </c>
      <c r="N2537" s="3">
        <v>2</v>
      </c>
      <c r="O2537" s="3">
        <f t="shared" si="206"/>
        <v>2</v>
      </c>
      <c r="P2537" s="4">
        <v>44990.626458333303</v>
      </c>
      <c r="Q2537" s="2"/>
      <c r="R2537" s="3" t="s">
        <v>8144</v>
      </c>
      <c r="S2537" s="4">
        <v>44990.626458333303</v>
      </c>
      <c r="T2537" s="3">
        <f t="shared" si="203"/>
        <v>4</v>
      </c>
      <c r="U2537" s="2" t="s">
        <v>143</v>
      </c>
      <c r="V2537" s="4">
        <v>44990.649016203701</v>
      </c>
      <c r="W2537" s="3">
        <f t="shared" si="204"/>
        <v>32</v>
      </c>
      <c r="X2537" s="3" t="s">
        <v>158</v>
      </c>
      <c r="Y2537" s="2" t="s">
        <v>159</v>
      </c>
      <c r="Z2537" s="2" t="s">
        <v>1132</v>
      </c>
      <c r="AA2537" s="4">
        <v>44992.846527777801</v>
      </c>
      <c r="AB2537" s="26">
        <f t="shared" si="205"/>
        <v>52</v>
      </c>
      <c r="AC2537" s="1" t="s">
        <v>125</v>
      </c>
      <c r="AD2537" s="3" t="s">
        <v>40</v>
      </c>
    </row>
    <row r="2538" spans="1:30" ht="178.5" hidden="1" x14ac:dyDescent="0.25">
      <c r="A2538" s="1" t="s">
        <v>8145</v>
      </c>
      <c r="B2538" s="1" t="s">
        <v>407</v>
      </c>
      <c r="C2538" s="2" t="s">
        <v>8146</v>
      </c>
      <c r="D2538" s="3" t="s">
        <v>409</v>
      </c>
      <c r="E2538" s="3" t="s">
        <v>410</v>
      </c>
      <c r="F2538" s="2" t="s">
        <v>53</v>
      </c>
      <c r="G2538" s="3" t="s">
        <v>54</v>
      </c>
      <c r="H2538" s="3" t="s">
        <v>100</v>
      </c>
      <c r="I2538" s="3">
        <v>1412785</v>
      </c>
      <c r="J2538" s="3" t="s">
        <v>34</v>
      </c>
      <c r="K2538" s="4">
        <v>44990.6430555556</v>
      </c>
      <c r="L2538" s="11" t="str">
        <f t="shared" si="207"/>
        <v>marzo</v>
      </c>
      <c r="M2538" s="3">
        <v>2</v>
      </c>
      <c r="N2538" s="3">
        <v>2</v>
      </c>
      <c r="O2538" s="3">
        <f t="shared" si="206"/>
        <v>2</v>
      </c>
      <c r="P2538" s="4">
        <v>44990.654884259297</v>
      </c>
      <c r="Q2538" s="2"/>
      <c r="R2538" s="3" t="s">
        <v>8147</v>
      </c>
      <c r="S2538" s="4">
        <v>44990.654884259297</v>
      </c>
      <c r="T2538" s="3">
        <f t="shared" si="203"/>
        <v>17</v>
      </c>
      <c r="U2538" s="2" t="s">
        <v>143</v>
      </c>
      <c r="V2538" s="4">
        <v>44990.684247685203</v>
      </c>
      <c r="W2538" s="3">
        <f t="shared" si="204"/>
        <v>42</v>
      </c>
      <c r="X2538" s="3" t="s">
        <v>8148</v>
      </c>
      <c r="Y2538" s="2" t="s">
        <v>8149</v>
      </c>
      <c r="Z2538" s="2" t="s">
        <v>1132</v>
      </c>
      <c r="AA2538" s="4">
        <v>44990.824305555601</v>
      </c>
      <c r="AB2538" s="26">
        <f t="shared" si="205"/>
        <v>3</v>
      </c>
      <c r="AC2538" s="1" t="s">
        <v>78</v>
      </c>
      <c r="AD2538" s="3" t="s">
        <v>40</v>
      </c>
    </row>
    <row r="2539" spans="1:30" ht="42.75" hidden="1" x14ac:dyDescent="0.25">
      <c r="A2539" s="1" t="s">
        <v>8150</v>
      </c>
      <c r="B2539" s="1" t="s">
        <v>27</v>
      </c>
      <c r="C2539" s="2" t="s">
        <v>8151</v>
      </c>
      <c r="D2539" s="3" t="s">
        <v>302</v>
      </c>
      <c r="E2539" s="3" t="s">
        <v>30</v>
      </c>
      <c r="F2539" s="2" t="s">
        <v>82</v>
      </c>
      <c r="G2539" s="3" t="s">
        <v>32</v>
      </c>
      <c r="H2539" s="3" t="s">
        <v>716</v>
      </c>
      <c r="I2539" s="3">
        <v>1412786</v>
      </c>
      <c r="J2539" s="3" t="s">
        <v>34</v>
      </c>
      <c r="K2539" s="4">
        <v>44990.649305555598</v>
      </c>
      <c r="L2539" s="11" t="str">
        <f t="shared" si="207"/>
        <v>marzo</v>
      </c>
      <c r="M2539" s="3">
        <v>2</v>
      </c>
      <c r="N2539" s="3">
        <v>2</v>
      </c>
      <c r="O2539" s="3">
        <f t="shared" si="206"/>
        <v>2</v>
      </c>
      <c r="P2539" s="4">
        <v>44990.661620370403</v>
      </c>
      <c r="Q2539" s="2"/>
      <c r="R2539" s="3" t="s">
        <v>1225</v>
      </c>
      <c r="S2539" s="4">
        <v>44990.661620370403</v>
      </c>
      <c r="T2539" s="3">
        <f t="shared" si="203"/>
        <v>17</v>
      </c>
      <c r="U2539" s="2" t="s">
        <v>143</v>
      </c>
      <c r="V2539" s="4">
        <v>44990.663530092599</v>
      </c>
      <c r="W2539" s="3">
        <f t="shared" si="204"/>
        <v>2</v>
      </c>
      <c r="X2539" s="3" t="s">
        <v>103</v>
      </c>
      <c r="Y2539" s="2" t="s">
        <v>104</v>
      </c>
      <c r="Z2539" s="2" t="s">
        <v>143</v>
      </c>
      <c r="AA2539" s="4">
        <v>44991.5131944444</v>
      </c>
      <c r="AB2539" s="26">
        <f t="shared" si="205"/>
        <v>20</v>
      </c>
      <c r="AC2539" s="1" t="s">
        <v>78</v>
      </c>
      <c r="AD2539" s="3" t="s">
        <v>40</v>
      </c>
    </row>
    <row r="2540" spans="1:30" ht="51" hidden="1" x14ac:dyDescent="0.25">
      <c r="A2540" s="1" t="s">
        <v>8152</v>
      </c>
      <c r="B2540" s="1" t="s">
        <v>27</v>
      </c>
      <c r="C2540" s="2" t="s">
        <v>8153</v>
      </c>
      <c r="D2540" s="3" t="s">
        <v>1152</v>
      </c>
      <c r="E2540" s="3" t="s">
        <v>30</v>
      </c>
      <c r="F2540" s="2" t="s">
        <v>44</v>
      </c>
      <c r="G2540" s="3" t="s">
        <v>32</v>
      </c>
      <c r="H2540" s="3" t="s">
        <v>33</v>
      </c>
      <c r="I2540" s="3">
        <v>1412787</v>
      </c>
      <c r="J2540" s="3" t="s">
        <v>34</v>
      </c>
      <c r="K2540" s="4">
        <v>44990.690277777801</v>
      </c>
      <c r="L2540" s="11" t="str">
        <f t="shared" si="207"/>
        <v>marzo</v>
      </c>
      <c r="M2540" s="3">
        <v>2</v>
      </c>
      <c r="N2540" s="3">
        <v>2</v>
      </c>
      <c r="O2540" s="3">
        <f t="shared" si="206"/>
        <v>2</v>
      </c>
      <c r="P2540" s="4">
        <v>44990.697870370401</v>
      </c>
      <c r="Q2540" s="2"/>
      <c r="R2540" s="3" t="s">
        <v>8154</v>
      </c>
      <c r="S2540" s="4">
        <v>44990.697870370401</v>
      </c>
      <c r="T2540" s="3">
        <f t="shared" si="203"/>
        <v>10</v>
      </c>
      <c r="U2540" s="2" t="s">
        <v>143</v>
      </c>
      <c r="V2540" s="4">
        <v>44990.7122453704</v>
      </c>
      <c r="W2540" s="3">
        <f t="shared" si="204"/>
        <v>20</v>
      </c>
      <c r="X2540" s="3" t="s">
        <v>3096</v>
      </c>
      <c r="Y2540" s="2" t="s">
        <v>3097</v>
      </c>
      <c r="Z2540" s="2" t="s">
        <v>5166</v>
      </c>
      <c r="AA2540" s="4">
        <v>44997.583333333299</v>
      </c>
      <c r="AB2540" s="26">
        <f t="shared" si="205"/>
        <v>164</v>
      </c>
      <c r="AC2540" s="1" t="s">
        <v>78</v>
      </c>
      <c r="AD2540" s="3" t="s">
        <v>40</v>
      </c>
    </row>
    <row r="2541" spans="1:30" ht="191.25" hidden="1" x14ac:dyDescent="0.25">
      <c r="A2541" s="1" t="s">
        <v>8155</v>
      </c>
      <c r="B2541" s="1" t="s">
        <v>27</v>
      </c>
      <c r="C2541" s="2" t="s">
        <v>8156</v>
      </c>
      <c r="D2541" s="3" t="s">
        <v>119</v>
      </c>
      <c r="E2541" s="3" t="s">
        <v>30</v>
      </c>
      <c r="F2541" s="2" t="s">
        <v>82</v>
      </c>
      <c r="G2541" s="3" t="s">
        <v>54</v>
      </c>
      <c r="H2541" s="3" t="s">
        <v>83</v>
      </c>
      <c r="I2541" s="3">
        <v>1412788</v>
      </c>
      <c r="J2541" s="3" t="s">
        <v>34</v>
      </c>
      <c r="K2541" s="4">
        <v>44990.701388888898</v>
      </c>
      <c r="L2541" s="11" t="str">
        <f t="shared" si="207"/>
        <v>marzo</v>
      </c>
      <c r="M2541" s="3">
        <v>1</v>
      </c>
      <c r="N2541" s="3">
        <v>1</v>
      </c>
      <c r="O2541" s="3">
        <f t="shared" si="206"/>
        <v>1</v>
      </c>
      <c r="P2541" s="4">
        <v>44990.714074074102</v>
      </c>
      <c r="Q2541" s="2"/>
      <c r="R2541" s="3" t="s">
        <v>8157</v>
      </c>
      <c r="S2541" s="4">
        <v>44990.714074074102</v>
      </c>
      <c r="T2541" s="3">
        <f t="shared" si="203"/>
        <v>18</v>
      </c>
      <c r="U2541" s="2" t="s">
        <v>143</v>
      </c>
      <c r="V2541" s="4">
        <v>44990.715023148201</v>
      </c>
      <c r="W2541" s="3">
        <f t="shared" si="204"/>
        <v>1</v>
      </c>
      <c r="X2541" s="3" t="s">
        <v>4802</v>
      </c>
      <c r="Y2541" s="2" t="s">
        <v>4803</v>
      </c>
      <c r="Z2541" s="2" t="s">
        <v>1132</v>
      </c>
      <c r="AA2541" s="4">
        <v>45005.379861111098</v>
      </c>
      <c r="AB2541" s="26">
        <f t="shared" si="205"/>
        <v>351</v>
      </c>
      <c r="AC2541" s="1" t="s">
        <v>60</v>
      </c>
      <c r="AD2541" s="3" t="s">
        <v>40</v>
      </c>
    </row>
    <row r="2542" spans="1:30" ht="51" hidden="1" x14ac:dyDescent="0.25">
      <c r="A2542" s="1" t="s">
        <v>8158</v>
      </c>
      <c r="B2542" s="1" t="s">
        <v>27</v>
      </c>
      <c r="C2542" s="2" t="s">
        <v>8159</v>
      </c>
      <c r="D2542" s="3" t="s">
        <v>147</v>
      </c>
      <c r="E2542" s="3" t="s">
        <v>30</v>
      </c>
      <c r="F2542" s="2" t="s">
        <v>53</v>
      </c>
      <c r="G2542" s="3" t="s">
        <v>32</v>
      </c>
      <c r="H2542" s="3" t="s">
        <v>129</v>
      </c>
      <c r="I2542" s="3">
        <v>1412790</v>
      </c>
      <c r="J2542" s="3" t="s">
        <v>34</v>
      </c>
      <c r="K2542" s="4">
        <v>44990.759722222203</v>
      </c>
      <c r="L2542" s="11" t="str">
        <f t="shared" si="207"/>
        <v>marzo</v>
      </c>
      <c r="M2542" s="3">
        <v>2</v>
      </c>
      <c r="N2542" s="3">
        <v>2</v>
      </c>
      <c r="O2542" s="3">
        <f t="shared" si="206"/>
        <v>2</v>
      </c>
      <c r="P2542" s="4">
        <v>44990.764745370398</v>
      </c>
      <c r="Q2542" s="2"/>
      <c r="R2542" s="3" t="s">
        <v>8160</v>
      </c>
      <c r="S2542" s="4">
        <v>44990.764745370398</v>
      </c>
      <c r="T2542" s="3">
        <f t="shared" si="203"/>
        <v>7</v>
      </c>
      <c r="U2542" s="2" t="s">
        <v>143</v>
      </c>
      <c r="V2542" s="4">
        <v>44990.785416666702</v>
      </c>
      <c r="W2542" s="3">
        <f t="shared" si="204"/>
        <v>29</v>
      </c>
      <c r="X2542" s="3" t="s">
        <v>115</v>
      </c>
      <c r="Y2542" s="2" t="s">
        <v>116</v>
      </c>
      <c r="Z2542" s="2" t="s">
        <v>102</v>
      </c>
      <c r="AA2542" s="4">
        <v>44993.6027777778</v>
      </c>
      <c r="AB2542" s="26">
        <f t="shared" si="205"/>
        <v>67</v>
      </c>
      <c r="AC2542" s="1" t="s">
        <v>78</v>
      </c>
      <c r="AD2542" s="3" t="s">
        <v>40</v>
      </c>
    </row>
    <row r="2543" spans="1:30" ht="102" hidden="1" x14ac:dyDescent="0.25">
      <c r="A2543" s="1" t="s">
        <v>8161</v>
      </c>
      <c r="B2543" s="1" t="s">
        <v>27</v>
      </c>
      <c r="C2543" s="2" t="s">
        <v>8162</v>
      </c>
      <c r="D2543" s="3" t="s">
        <v>965</v>
      </c>
      <c r="E2543" s="3" t="s">
        <v>30</v>
      </c>
      <c r="F2543" s="2" t="s">
        <v>31</v>
      </c>
      <c r="G2543" s="3" t="s">
        <v>32</v>
      </c>
      <c r="H2543" s="3" t="s">
        <v>33</v>
      </c>
      <c r="I2543" s="3">
        <v>1412791</v>
      </c>
      <c r="J2543" s="3" t="s">
        <v>34</v>
      </c>
      <c r="K2543" s="4">
        <v>44990.7631944444</v>
      </c>
      <c r="L2543" s="11" t="str">
        <f t="shared" si="207"/>
        <v>marzo</v>
      </c>
      <c r="M2543" s="3">
        <v>2</v>
      </c>
      <c r="N2543" s="3">
        <v>2</v>
      </c>
      <c r="O2543" s="3">
        <f t="shared" si="206"/>
        <v>2</v>
      </c>
      <c r="P2543" s="4">
        <v>44990.771979166697</v>
      </c>
      <c r="Q2543" s="2"/>
      <c r="R2543" s="3" t="s">
        <v>8163</v>
      </c>
      <c r="S2543" s="4">
        <v>44990.771979166697</v>
      </c>
      <c r="T2543" s="3">
        <f t="shared" si="203"/>
        <v>12</v>
      </c>
      <c r="U2543" s="2" t="s">
        <v>143</v>
      </c>
      <c r="V2543" s="4">
        <v>44990.813784722202</v>
      </c>
      <c r="W2543" s="3">
        <f t="shared" si="204"/>
        <v>60</v>
      </c>
      <c r="X2543" s="3" t="s">
        <v>91</v>
      </c>
      <c r="Y2543" s="2" t="s">
        <v>92</v>
      </c>
      <c r="Z2543" s="2" t="s">
        <v>5586</v>
      </c>
      <c r="AA2543" s="4">
        <v>44992.597916666702</v>
      </c>
      <c r="AB2543" s="26">
        <f t="shared" si="205"/>
        <v>42</v>
      </c>
      <c r="AC2543" s="1" t="s">
        <v>78</v>
      </c>
      <c r="AD2543" s="3" t="s">
        <v>40</v>
      </c>
    </row>
    <row r="2544" spans="1:30" ht="38.25" hidden="1" x14ac:dyDescent="0.25">
      <c r="A2544" s="1" t="s">
        <v>8164</v>
      </c>
      <c r="B2544" s="1" t="s">
        <v>27</v>
      </c>
      <c r="C2544" s="2" t="s">
        <v>8165</v>
      </c>
      <c r="D2544" s="3" t="s">
        <v>186</v>
      </c>
      <c r="E2544" s="3" t="s">
        <v>30</v>
      </c>
      <c r="F2544" s="2" t="s">
        <v>88</v>
      </c>
      <c r="G2544" s="3" t="s">
        <v>54</v>
      </c>
      <c r="H2544" s="3" t="s">
        <v>148</v>
      </c>
      <c r="I2544" s="3">
        <v>1412792</v>
      </c>
      <c r="J2544" s="3" t="s">
        <v>34</v>
      </c>
      <c r="K2544" s="4">
        <v>44990.829861111102</v>
      </c>
      <c r="L2544" s="11" t="str">
        <f t="shared" si="207"/>
        <v>marzo</v>
      </c>
      <c r="M2544" s="3">
        <v>2</v>
      </c>
      <c r="N2544" s="3">
        <v>2</v>
      </c>
      <c r="O2544" s="3">
        <f t="shared" si="206"/>
        <v>2</v>
      </c>
      <c r="P2544" s="4">
        <v>44990.832118055601</v>
      </c>
      <c r="Q2544" s="2"/>
      <c r="R2544" s="3" t="s">
        <v>8166</v>
      </c>
      <c r="S2544" s="4">
        <v>44990.832118055601</v>
      </c>
      <c r="T2544" s="3">
        <f t="shared" si="203"/>
        <v>3</v>
      </c>
      <c r="U2544" s="2" t="s">
        <v>143</v>
      </c>
      <c r="V2544" s="4">
        <v>44990.833333333299</v>
      </c>
      <c r="W2544" s="3">
        <f t="shared" si="204"/>
        <v>1</v>
      </c>
      <c r="X2544" s="3" t="s">
        <v>158</v>
      </c>
      <c r="Y2544" s="2" t="s">
        <v>159</v>
      </c>
      <c r="Z2544" s="2" t="s">
        <v>102</v>
      </c>
      <c r="AA2544" s="4">
        <v>45005.590972222199</v>
      </c>
      <c r="AB2544" s="26">
        <f t="shared" si="205"/>
        <v>354</v>
      </c>
      <c r="AC2544" s="1" t="s">
        <v>39</v>
      </c>
      <c r="AD2544" s="3" t="s">
        <v>40</v>
      </c>
    </row>
    <row r="2545" spans="1:30" ht="89.25" hidden="1" x14ac:dyDescent="0.25">
      <c r="A2545" s="1" t="s">
        <v>8167</v>
      </c>
      <c r="B2545" s="1" t="s">
        <v>27</v>
      </c>
      <c r="C2545" s="2" t="s">
        <v>8168</v>
      </c>
      <c r="D2545" s="3" t="s">
        <v>953</v>
      </c>
      <c r="E2545" s="3" t="s">
        <v>30</v>
      </c>
      <c r="F2545" s="2" t="s">
        <v>44</v>
      </c>
      <c r="G2545" s="3" t="s">
        <v>32</v>
      </c>
      <c r="H2545" s="3" t="s">
        <v>33</v>
      </c>
      <c r="I2545" s="3">
        <v>1412793</v>
      </c>
      <c r="J2545" s="3" t="s">
        <v>34</v>
      </c>
      <c r="K2545" s="4">
        <v>44990.873611111099</v>
      </c>
      <c r="L2545" s="11" t="str">
        <f t="shared" si="207"/>
        <v>marzo</v>
      </c>
      <c r="M2545" s="3">
        <v>2</v>
      </c>
      <c r="N2545" s="3">
        <v>2</v>
      </c>
      <c r="O2545" s="3">
        <f t="shared" si="206"/>
        <v>2</v>
      </c>
      <c r="P2545" s="4">
        <v>44990.876041666699</v>
      </c>
      <c r="Q2545" s="2"/>
      <c r="R2545" s="3" t="s">
        <v>8169</v>
      </c>
      <c r="S2545" s="4">
        <v>44990.876041666699</v>
      </c>
      <c r="T2545" s="3">
        <f t="shared" si="203"/>
        <v>3</v>
      </c>
      <c r="U2545" s="2" t="s">
        <v>143</v>
      </c>
      <c r="V2545" s="4">
        <v>44990.879155092603</v>
      </c>
      <c r="W2545" s="3">
        <f t="shared" si="204"/>
        <v>4</v>
      </c>
      <c r="X2545" s="3" t="s">
        <v>91</v>
      </c>
      <c r="Y2545" s="2" t="s">
        <v>92</v>
      </c>
      <c r="Z2545" s="2" t="s">
        <v>5586</v>
      </c>
      <c r="AA2545" s="4">
        <v>44991.463194444397</v>
      </c>
      <c r="AB2545" s="26">
        <f t="shared" si="205"/>
        <v>14</v>
      </c>
      <c r="AC2545" s="1" t="s">
        <v>78</v>
      </c>
      <c r="AD2545" s="3" t="s">
        <v>40</v>
      </c>
    </row>
    <row r="2546" spans="1:30" ht="51" hidden="1" x14ac:dyDescent="0.25">
      <c r="A2546" s="1" t="s">
        <v>8170</v>
      </c>
      <c r="B2546" s="1" t="s">
        <v>27</v>
      </c>
      <c r="C2546" s="2" t="s">
        <v>8171</v>
      </c>
      <c r="D2546" s="3" t="s">
        <v>217</v>
      </c>
      <c r="E2546" s="3" t="s">
        <v>30</v>
      </c>
      <c r="F2546" s="2" t="s">
        <v>44</v>
      </c>
      <c r="G2546" s="3" t="s">
        <v>32</v>
      </c>
      <c r="H2546" s="3" t="s">
        <v>45</v>
      </c>
      <c r="I2546" s="3">
        <v>1412794</v>
      </c>
      <c r="J2546" s="3" t="s">
        <v>34</v>
      </c>
      <c r="K2546" s="4">
        <v>44990.880555555603</v>
      </c>
      <c r="L2546" s="11" t="str">
        <f t="shared" si="207"/>
        <v>marzo</v>
      </c>
      <c r="M2546" s="3">
        <v>2</v>
      </c>
      <c r="N2546" s="3">
        <v>2</v>
      </c>
      <c r="O2546" s="3">
        <f t="shared" si="206"/>
        <v>2</v>
      </c>
      <c r="P2546" s="4">
        <v>44990.888101851902</v>
      </c>
      <c r="Q2546" s="2"/>
      <c r="R2546" s="3" t="s">
        <v>8172</v>
      </c>
      <c r="S2546" s="4">
        <v>44990.888101851902</v>
      </c>
      <c r="T2546" s="3">
        <f t="shared" si="203"/>
        <v>10</v>
      </c>
      <c r="U2546" s="2" t="s">
        <v>143</v>
      </c>
      <c r="V2546" s="4">
        <v>44990.892280092601</v>
      </c>
      <c r="W2546" s="3">
        <f t="shared" si="204"/>
        <v>6</v>
      </c>
      <c r="X2546" s="3" t="s">
        <v>103</v>
      </c>
      <c r="Y2546" s="2" t="s">
        <v>104</v>
      </c>
      <c r="Z2546" s="2" t="s">
        <v>102</v>
      </c>
      <c r="AA2546" s="4">
        <v>44991.415972222203</v>
      </c>
      <c r="AB2546" s="26">
        <f t="shared" si="205"/>
        <v>12</v>
      </c>
      <c r="AC2546" s="1" t="s">
        <v>78</v>
      </c>
      <c r="AD2546" s="3" t="s">
        <v>40</v>
      </c>
    </row>
    <row r="2547" spans="1:30" ht="42.75" hidden="1" x14ac:dyDescent="0.25">
      <c r="A2547" s="1" t="s">
        <v>8173</v>
      </c>
      <c r="B2547" s="1" t="s">
        <v>27</v>
      </c>
      <c r="C2547" s="2" t="s">
        <v>8174</v>
      </c>
      <c r="D2547" s="3" t="s">
        <v>52</v>
      </c>
      <c r="E2547" s="3" t="s">
        <v>30</v>
      </c>
      <c r="F2547" s="2" t="s">
        <v>325</v>
      </c>
      <c r="G2547" s="3" t="s">
        <v>192</v>
      </c>
      <c r="H2547" s="3" t="s">
        <v>326</v>
      </c>
      <c r="I2547" s="3">
        <v>1412795</v>
      </c>
      <c r="J2547" s="3" t="s">
        <v>73</v>
      </c>
      <c r="K2547" s="4">
        <v>44990.914583333302</v>
      </c>
      <c r="L2547" s="11" t="str">
        <f t="shared" si="207"/>
        <v>marzo</v>
      </c>
      <c r="M2547" s="3">
        <v>3</v>
      </c>
      <c r="N2547" s="3">
        <v>3</v>
      </c>
      <c r="O2547" s="3">
        <f t="shared" si="206"/>
        <v>3</v>
      </c>
      <c r="P2547" s="4">
        <v>44990.920439814799</v>
      </c>
      <c r="Q2547" s="2"/>
      <c r="R2547" s="3" t="s">
        <v>2388</v>
      </c>
      <c r="S2547" s="4">
        <v>44990.920439814799</v>
      </c>
      <c r="T2547" s="3">
        <f t="shared" si="203"/>
        <v>8</v>
      </c>
      <c r="U2547" s="2" t="s">
        <v>150</v>
      </c>
      <c r="V2547" s="4">
        <v>44990.921365740702</v>
      </c>
      <c r="W2547" s="3">
        <f t="shared" si="204"/>
        <v>1</v>
      </c>
      <c r="X2547" s="3" t="s">
        <v>1982</v>
      </c>
      <c r="Y2547" s="2" t="s">
        <v>1983</v>
      </c>
      <c r="Z2547" s="2" t="s">
        <v>150</v>
      </c>
      <c r="AA2547" s="4">
        <v>44990.943749999999</v>
      </c>
      <c r="AB2547" s="26">
        <f t="shared" si="205"/>
        <v>0</v>
      </c>
      <c r="AC2547" s="1" t="s">
        <v>197</v>
      </c>
      <c r="AD2547" s="3" t="s">
        <v>40</v>
      </c>
    </row>
    <row r="2548" spans="1:30" ht="140.25" hidden="1" x14ac:dyDescent="0.25">
      <c r="A2548" s="1" t="s">
        <v>5196</v>
      </c>
      <c r="B2548" s="1" t="s">
        <v>27</v>
      </c>
      <c r="C2548" s="2" t="s">
        <v>5197</v>
      </c>
      <c r="D2548" s="3" t="s">
        <v>99</v>
      </c>
      <c r="E2548" s="3" t="s">
        <v>30</v>
      </c>
      <c r="F2548" s="2" t="s">
        <v>88</v>
      </c>
      <c r="G2548" s="3" t="s">
        <v>54</v>
      </c>
      <c r="H2548" s="3" t="s">
        <v>148</v>
      </c>
      <c r="I2548" s="3">
        <v>1412796</v>
      </c>
      <c r="J2548" s="3" t="s">
        <v>34</v>
      </c>
      <c r="K2548" s="4">
        <v>44990.940277777801</v>
      </c>
      <c r="L2548" s="11" t="str">
        <f t="shared" si="207"/>
        <v>marzo</v>
      </c>
      <c r="M2548" s="3">
        <v>2</v>
      </c>
      <c r="N2548" s="3">
        <v>2</v>
      </c>
      <c r="O2548" s="3">
        <f t="shared" si="206"/>
        <v>2</v>
      </c>
      <c r="P2548" s="4">
        <v>44990.9468865741</v>
      </c>
      <c r="Q2548" s="2"/>
      <c r="R2548" s="3" t="s">
        <v>8175</v>
      </c>
      <c r="S2548" s="4">
        <v>44990.9468865741</v>
      </c>
      <c r="T2548" s="3">
        <f t="shared" si="203"/>
        <v>9</v>
      </c>
      <c r="U2548" s="2" t="s">
        <v>143</v>
      </c>
      <c r="V2548" s="4">
        <v>44990.976168981499</v>
      </c>
      <c r="W2548" s="3">
        <f t="shared" si="204"/>
        <v>42</v>
      </c>
      <c r="X2548" s="3" t="s">
        <v>202</v>
      </c>
      <c r="Y2548" s="2" t="s">
        <v>203</v>
      </c>
      <c r="Z2548" s="2" t="s">
        <v>5586</v>
      </c>
      <c r="AA2548" s="4">
        <v>44993.460416666698</v>
      </c>
      <c r="AB2548" s="26">
        <f t="shared" si="205"/>
        <v>59</v>
      </c>
      <c r="AC2548" s="1" t="s">
        <v>144</v>
      </c>
      <c r="AD2548" s="3" t="s">
        <v>40</v>
      </c>
    </row>
    <row r="2549" spans="1:30" ht="216.75" hidden="1" x14ac:dyDescent="0.25">
      <c r="A2549" s="1" t="s">
        <v>7823</v>
      </c>
      <c r="B2549" s="1" t="s">
        <v>27</v>
      </c>
      <c r="C2549" s="2" t="s">
        <v>7824</v>
      </c>
      <c r="D2549" s="3" t="s">
        <v>186</v>
      </c>
      <c r="E2549" s="3" t="s">
        <v>30</v>
      </c>
      <c r="F2549" s="2" t="s">
        <v>288</v>
      </c>
      <c r="G2549" s="3" t="s">
        <v>192</v>
      </c>
      <c r="H2549" s="3" t="s">
        <v>289</v>
      </c>
      <c r="I2549" s="3">
        <v>1412797</v>
      </c>
      <c r="J2549" s="3" t="s">
        <v>73</v>
      </c>
      <c r="K2549" s="4">
        <v>44990.972916666702</v>
      </c>
      <c r="L2549" s="11" t="str">
        <f t="shared" si="207"/>
        <v>marzo</v>
      </c>
      <c r="M2549" s="3">
        <v>3</v>
      </c>
      <c r="N2549" s="3">
        <v>3</v>
      </c>
      <c r="O2549" s="3">
        <f t="shared" si="206"/>
        <v>3</v>
      </c>
      <c r="P2549" s="4">
        <v>44990.979768518497</v>
      </c>
      <c r="Q2549" s="2"/>
      <c r="R2549" s="3" t="s">
        <v>8176</v>
      </c>
      <c r="S2549" s="4">
        <v>44990.979768518497</v>
      </c>
      <c r="T2549" s="3">
        <f t="shared" si="203"/>
        <v>9</v>
      </c>
      <c r="U2549" s="2" t="s">
        <v>150</v>
      </c>
      <c r="V2549" s="4">
        <v>44990.980370370402</v>
      </c>
      <c r="W2549" s="3">
        <f t="shared" si="204"/>
        <v>0</v>
      </c>
      <c r="X2549" s="3" t="s">
        <v>8177</v>
      </c>
      <c r="Y2549" s="2" t="s">
        <v>8178</v>
      </c>
      <c r="Z2549" s="2" t="s">
        <v>150</v>
      </c>
      <c r="AA2549" s="4">
        <v>44991.011111111096</v>
      </c>
      <c r="AB2549" s="26">
        <f t="shared" si="205"/>
        <v>0</v>
      </c>
      <c r="AC2549" s="1" t="s">
        <v>197</v>
      </c>
      <c r="AD2549" s="3" t="s">
        <v>40</v>
      </c>
    </row>
    <row r="2550" spans="1:30" ht="42.75" hidden="1" x14ac:dyDescent="0.25">
      <c r="A2550" s="1" t="s">
        <v>2233</v>
      </c>
      <c r="B2550" s="1" t="s">
        <v>27</v>
      </c>
      <c r="C2550" s="2" t="s">
        <v>2234</v>
      </c>
      <c r="D2550" s="3" t="s">
        <v>643</v>
      </c>
      <c r="E2550" s="3" t="s">
        <v>30</v>
      </c>
      <c r="F2550" s="2" t="s">
        <v>293</v>
      </c>
      <c r="G2550" s="3" t="s">
        <v>32</v>
      </c>
      <c r="H2550" s="3" t="s">
        <v>33</v>
      </c>
      <c r="I2550" s="3">
        <v>1412798</v>
      </c>
      <c r="J2550" s="3" t="s">
        <v>34</v>
      </c>
      <c r="K2550" s="4">
        <v>44991.048611111102</v>
      </c>
      <c r="L2550" s="11" t="str">
        <f t="shared" si="207"/>
        <v>marzo</v>
      </c>
      <c r="M2550" s="3">
        <v>2</v>
      </c>
      <c r="N2550" s="3">
        <v>2</v>
      </c>
      <c r="O2550" s="3">
        <f t="shared" si="206"/>
        <v>2</v>
      </c>
      <c r="P2550" s="4">
        <v>44991.057129629597</v>
      </c>
      <c r="Q2550" s="2"/>
      <c r="R2550" s="3" t="s">
        <v>8179</v>
      </c>
      <c r="S2550" s="4">
        <v>44991.057129629597</v>
      </c>
      <c r="T2550" s="3">
        <f t="shared" si="203"/>
        <v>12</v>
      </c>
      <c r="U2550" s="2" t="s">
        <v>102</v>
      </c>
      <c r="V2550" s="4">
        <v>44991.057418981502</v>
      </c>
      <c r="W2550" s="3">
        <f t="shared" si="204"/>
        <v>0</v>
      </c>
      <c r="X2550" s="3" t="s">
        <v>91</v>
      </c>
      <c r="Y2550" s="2" t="s">
        <v>92</v>
      </c>
      <c r="Z2550" s="2" t="s">
        <v>102</v>
      </c>
      <c r="AA2550" s="4">
        <v>44995.706944444399</v>
      </c>
      <c r="AB2550" s="26">
        <f t="shared" si="205"/>
        <v>111</v>
      </c>
      <c r="AC2550" s="1" t="s">
        <v>78</v>
      </c>
      <c r="AD2550" s="3" t="s">
        <v>40</v>
      </c>
    </row>
    <row r="2551" spans="1:30" ht="51" hidden="1" x14ac:dyDescent="0.25">
      <c r="A2551" s="1" t="s">
        <v>8180</v>
      </c>
      <c r="B2551" s="1" t="s">
        <v>27</v>
      </c>
      <c r="C2551" s="2" t="s">
        <v>8181</v>
      </c>
      <c r="D2551" s="3" t="s">
        <v>917</v>
      </c>
      <c r="E2551" s="3" t="s">
        <v>30</v>
      </c>
      <c r="F2551" s="2" t="s">
        <v>82</v>
      </c>
      <c r="G2551" s="3" t="s">
        <v>54</v>
      </c>
      <c r="H2551" s="3" t="s">
        <v>83</v>
      </c>
      <c r="I2551" s="3">
        <v>1412799</v>
      </c>
      <c r="J2551" s="3" t="s">
        <v>34</v>
      </c>
      <c r="K2551" s="4">
        <v>44991.089583333298</v>
      </c>
      <c r="L2551" s="11" t="str">
        <f t="shared" si="207"/>
        <v>marzo</v>
      </c>
      <c r="M2551" s="3">
        <v>2</v>
      </c>
      <c r="N2551" s="3">
        <v>2</v>
      </c>
      <c r="O2551" s="3">
        <f t="shared" si="206"/>
        <v>2</v>
      </c>
      <c r="P2551" s="4">
        <v>44991.105208333298</v>
      </c>
      <c r="Q2551" s="2"/>
      <c r="R2551" s="3" t="s">
        <v>8182</v>
      </c>
      <c r="S2551" s="4">
        <v>44991.105208333298</v>
      </c>
      <c r="T2551" s="3">
        <f t="shared" si="203"/>
        <v>22</v>
      </c>
      <c r="U2551" s="2" t="s">
        <v>5586</v>
      </c>
      <c r="V2551" s="4">
        <v>44991.109027777798</v>
      </c>
      <c r="W2551" s="3">
        <f t="shared" si="204"/>
        <v>5</v>
      </c>
      <c r="X2551" s="3" t="s">
        <v>195</v>
      </c>
      <c r="Y2551" s="2" t="s">
        <v>196</v>
      </c>
      <c r="Z2551" s="2" t="s">
        <v>5586</v>
      </c>
      <c r="AA2551" s="4">
        <v>44991.595138888901</v>
      </c>
      <c r="AB2551" s="26">
        <f t="shared" si="205"/>
        <v>11</v>
      </c>
      <c r="AC2551" s="1" t="s">
        <v>78</v>
      </c>
      <c r="AD2551" s="3" t="s">
        <v>40</v>
      </c>
    </row>
    <row r="2552" spans="1:30" ht="28.5" hidden="1" x14ac:dyDescent="0.25">
      <c r="A2552" s="1" t="s">
        <v>8183</v>
      </c>
      <c r="B2552" s="1" t="s">
        <v>27</v>
      </c>
      <c r="C2552" s="2" t="s">
        <v>8184</v>
      </c>
      <c r="D2552" s="3" t="s">
        <v>210</v>
      </c>
      <c r="E2552" s="3" t="s">
        <v>30</v>
      </c>
      <c r="F2552" s="2" t="s">
        <v>53</v>
      </c>
      <c r="G2552" s="3" t="s">
        <v>32</v>
      </c>
      <c r="H2552" s="3" t="s">
        <v>812</v>
      </c>
      <c r="I2552" s="3">
        <v>1412800</v>
      </c>
      <c r="J2552" s="3" t="s">
        <v>34</v>
      </c>
      <c r="K2552" s="4">
        <v>44991.097222222197</v>
      </c>
      <c r="L2552" s="11" t="str">
        <f t="shared" si="207"/>
        <v>marzo</v>
      </c>
      <c r="M2552" s="3">
        <v>2</v>
      </c>
      <c r="N2552" s="3">
        <v>2</v>
      </c>
      <c r="O2552" s="3">
        <f t="shared" si="206"/>
        <v>2</v>
      </c>
      <c r="P2552" s="4">
        <v>44991.104606481502</v>
      </c>
      <c r="Q2552" s="2"/>
      <c r="R2552" s="3" t="s">
        <v>8185</v>
      </c>
      <c r="S2552" s="4">
        <v>44991.104606481502</v>
      </c>
      <c r="T2552" s="3">
        <f t="shared" si="203"/>
        <v>10</v>
      </c>
      <c r="U2552" s="2" t="s">
        <v>102</v>
      </c>
      <c r="V2552" s="4">
        <v>44991.105381944399</v>
      </c>
      <c r="W2552" s="3">
        <f t="shared" si="204"/>
        <v>1</v>
      </c>
      <c r="X2552" s="3" t="s">
        <v>1163</v>
      </c>
      <c r="Y2552" s="2" t="s">
        <v>509</v>
      </c>
      <c r="Z2552" s="2" t="s">
        <v>102</v>
      </c>
      <c r="AA2552" s="4">
        <v>45009.646527777797</v>
      </c>
      <c r="AB2552" s="26">
        <f t="shared" si="205"/>
        <v>444</v>
      </c>
      <c r="AC2552" s="1" t="s">
        <v>125</v>
      </c>
      <c r="AD2552" s="3" t="s">
        <v>40</v>
      </c>
    </row>
    <row r="2553" spans="1:30" ht="38.25" hidden="1" x14ac:dyDescent="0.25">
      <c r="A2553" s="1" t="s">
        <v>8186</v>
      </c>
      <c r="B2553" s="1" t="s">
        <v>27</v>
      </c>
      <c r="C2553" s="2" t="s">
        <v>8187</v>
      </c>
      <c r="D2553" s="3" t="s">
        <v>422</v>
      </c>
      <c r="E2553" s="3" t="s">
        <v>30</v>
      </c>
      <c r="F2553" s="2" t="s">
        <v>82</v>
      </c>
      <c r="G2553" s="3" t="s">
        <v>54</v>
      </c>
      <c r="H2553" s="3" t="s">
        <v>83</v>
      </c>
      <c r="I2553" s="3">
        <v>1412801</v>
      </c>
      <c r="J2553" s="3" t="s">
        <v>34</v>
      </c>
      <c r="K2553" s="4">
        <v>44991.172222222202</v>
      </c>
      <c r="L2553" s="11" t="str">
        <f t="shared" si="207"/>
        <v>marzo</v>
      </c>
      <c r="M2553" s="3">
        <v>2</v>
      </c>
      <c r="N2553" s="3">
        <v>2</v>
      </c>
      <c r="O2553" s="3">
        <f t="shared" si="206"/>
        <v>2</v>
      </c>
      <c r="P2553" s="4">
        <v>44991.211284722202</v>
      </c>
      <c r="Q2553" s="2"/>
      <c r="R2553" s="3" t="s">
        <v>8188</v>
      </c>
      <c r="S2553" s="4">
        <v>44991.211284722202</v>
      </c>
      <c r="T2553" s="3">
        <f t="shared" si="203"/>
        <v>56</v>
      </c>
      <c r="U2553" s="2" t="s">
        <v>5586</v>
      </c>
      <c r="V2553" s="4">
        <v>44991.211759259299</v>
      </c>
      <c r="W2553" s="3">
        <f t="shared" si="204"/>
        <v>0</v>
      </c>
      <c r="X2553" s="3" t="s">
        <v>115</v>
      </c>
      <c r="Y2553" s="2" t="s">
        <v>116</v>
      </c>
      <c r="Z2553" s="2" t="s">
        <v>5586</v>
      </c>
      <c r="AA2553" s="4">
        <v>44993.476388888899</v>
      </c>
      <c r="AB2553" s="26">
        <f t="shared" si="205"/>
        <v>54</v>
      </c>
      <c r="AC2553" s="1" t="s">
        <v>78</v>
      </c>
      <c r="AD2553" s="3" t="s">
        <v>40</v>
      </c>
    </row>
    <row r="2554" spans="1:30" ht="28.5" hidden="1" x14ac:dyDescent="0.25">
      <c r="A2554" s="1" t="s">
        <v>8189</v>
      </c>
      <c r="B2554" s="1" t="s">
        <v>27</v>
      </c>
      <c r="C2554" s="2" t="s">
        <v>8190</v>
      </c>
      <c r="D2554" s="3" t="s">
        <v>603</v>
      </c>
      <c r="E2554" s="3" t="s">
        <v>30</v>
      </c>
      <c r="F2554" s="2" t="s">
        <v>64</v>
      </c>
      <c r="G2554" s="3" t="s">
        <v>32</v>
      </c>
      <c r="H2554" s="3" t="s">
        <v>89</v>
      </c>
      <c r="I2554" s="3">
        <v>1412803</v>
      </c>
      <c r="J2554" s="3" t="s">
        <v>34</v>
      </c>
      <c r="K2554" s="4">
        <v>44991.257638888899</v>
      </c>
      <c r="L2554" s="11" t="str">
        <f t="shared" si="207"/>
        <v>marzo</v>
      </c>
      <c r="M2554" s="3">
        <v>3</v>
      </c>
      <c r="N2554" s="3">
        <v>3</v>
      </c>
      <c r="O2554" s="3">
        <f t="shared" si="206"/>
        <v>3</v>
      </c>
      <c r="P2554" s="4">
        <v>44991.274837962999</v>
      </c>
      <c r="Q2554" s="2"/>
      <c r="R2554" s="3" t="s">
        <v>8191</v>
      </c>
      <c r="S2554" s="4">
        <v>44991.274837962999</v>
      </c>
      <c r="T2554" s="3">
        <f t="shared" si="203"/>
        <v>24</v>
      </c>
      <c r="U2554" s="2" t="s">
        <v>457</v>
      </c>
      <c r="V2554" s="4">
        <v>44991.359652777799</v>
      </c>
      <c r="W2554" s="3">
        <f t="shared" si="204"/>
        <v>122</v>
      </c>
      <c r="X2554" s="3" t="s">
        <v>202</v>
      </c>
      <c r="Y2554" s="2" t="s">
        <v>203</v>
      </c>
      <c r="Z2554" s="2" t="s">
        <v>5166</v>
      </c>
      <c r="AA2554" s="4">
        <v>44991.876388888901</v>
      </c>
      <c r="AB2554" s="26">
        <f t="shared" si="205"/>
        <v>12</v>
      </c>
      <c r="AC2554" s="1" t="s">
        <v>78</v>
      </c>
      <c r="AD2554" s="3" t="s">
        <v>40</v>
      </c>
    </row>
    <row r="2555" spans="1:30" ht="42.75" hidden="1" x14ac:dyDescent="0.25">
      <c r="A2555" s="1" t="s">
        <v>8192</v>
      </c>
      <c r="B2555" s="1" t="s">
        <v>27</v>
      </c>
      <c r="C2555" s="2" t="s">
        <v>8193</v>
      </c>
      <c r="D2555" s="3" t="s">
        <v>87</v>
      </c>
      <c r="E2555" s="3" t="s">
        <v>30</v>
      </c>
      <c r="F2555" s="2" t="s">
        <v>53</v>
      </c>
      <c r="G2555" s="3" t="s">
        <v>32</v>
      </c>
      <c r="H2555" s="3" t="s">
        <v>187</v>
      </c>
      <c r="I2555" s="3">
        <v>1412867</v>
      </c>
      <c r="J2555" s="3" t="s">
        <v>34</v>
      </c>
      <c r="K2555" s="4">
        <v>44991.301388888904</v>
      </c>
      <c r="L2555" s="11" t="str">
        <f t="shared" si="207"/>
        <v>marzo</v>
      </c>
      <c r="M2555" s="3">
        <v>3</v>
      </c>
      <c r="N2555" s="3">
        <v>3</v>
      </c>
      <c r="O2555" s="3">
        <f t="shared" si="206"/>
        <v>3</v>
      </c>
      <c r="P2555" s="4">
        <v>44991.324432870402</v>
      </c>
      <c r="Q2555" s="2"/>
      <c r="R2555" s="3" t="s">
        <v>8194</v>
      </c>
      <c r="S2555" s="4">
        <v>44991.324432870402</v>
      </c>
      <c r="T2555" s="3">
        <f t="shared" si="203"/>
        <v>33</v>
      </c>
      <c r="U2555" s="2" t="s">
        <v>457</v>
      </c>
      <c r="V2555" s="4">
        <v>44991.333206018498</v>
      </c>
      <c r="W2555" s="3">
        <f t="shared" si="204"/>
        <v>12</v>
      </c>
      <c r="X2555" s="3" t="s">
        <v>202</v>
      </c>
      <c r="Y2555" s="2" t="s">
        <v>203</v>
      </c>
      <c r="Z2555" s="2" t="s">
        <v>219</v>
      </c>
      <c r="AA2555" s="4">
        <v>44993.531944444403</v>
      </c>
      <c r="AB2555" s="26">
        <f t="shared" si="205"/>
        <v>52</v>
      </c>
      <c r="AC2555" s="1" t="s">
        <v>78</v>
      </c>
      <c r="AD2555" s="3" t="s">
        <v>40</v>
      </c>
    </row>
    <row r="2556" spans="1:30" ht="42.75" hidden="1" x14ac:dyDescent="0.25">
      <c r="A2556" s="1" t="s">
        <v>8101</v>
      </c>
      <c r="B2556" s="1" t="s">
        <v>27</v>
      </c>
      <c r="C2556" s="2" t="s">
        <v>8102</v>
      </c>
      <c r="D2556" s="3" t="s">
        <v>186</v>
      </c>
      <c r="E2556" s="3" t="s">
        <v>30</v>
      </c>
      <c r="F2556" s="2" t="s">
        <v>82</v>
      </c>
      <c r="G2556" s="3" t="s">
        <v>54</v>
      </c>
      <c r="H2556" s="3" t="s">
        <v>83</v>
      </c>
      <c r="I2556" s="3">
        <v>1413034</v>
      </c>
      <c r="J2556" s="3" t="s">
        <v>73</v>
      </c>
      <c r="K2556" s="4">
        <v>44991.366666666698</v>
      </c>
      <c r="L2556" s="11" t="str">
        <f t="shared" si="207"/>
        <v>marzo</v>
      </c>
      <c r="M2556" s="3">
        <v>3</v>
      </c>
      <c r="N2556" s="3">
        <v>3</v>
      </c>
      <c r="O2556" s="3">
        <f t="shared" si="206"/>
        <v>3</v>
      </c>
      <c r="P2556" s="4">
        <v>44991.379525463002</v>
      </c>
      <c r="Q2556" s="2"/>
      <c r="R2556" s="3" t="s">
        <v>8195</v>
      </c>
      <c r="S2556" s="4">
        <v>44991.379525463002</v>
      </c>
      <c r="T2556" s="3">
        <f t="shared" si="203"/>
        <v>18</v>
      </c>
      <c r="U2556" s="2" t="s">
        <v>457</v>
      </c>
      <c r="V2556" s="4">
        <v>44991.381759259297</v>
      </c>
      <c r="W2556" s="3">
        <f t="shared" si="204"/>
        <v>3</v>
      </c>
      <c r="X2556" s="3" t="s">
        <v>295</v>
      </c>
      <c r="Y2556" s="2" t="s">
        <v>296</v>
      </c>
      <c r="Z2556" s="2" t="s">
        <v>457</v>
      </c>
      <c r="AA2556" s="4">
        <v>44991.392361111102</v>
      </c>
      <c r="AB2556" s="26">
        <f t="shared" si="205"/>
        <v>0</v>
      </c>
      <c r="AC2556" s="1" t="s">
        <v>197</v>
      </c>
      <c r="AD2556" s="3" t="s">
        <v>40</v>
      </c>
    </row>
    <row r="2557" spans="1:30" ht="28.5" hidden="1" x14ac:dyDescent="0.25">
      <c r="A2557" s="1" t="s">
        <v>8196</v>
      </c>
      <c r="B2557" s="1" t="s">
        <v>27</v>
      </c>
      <c r="C2557" s="2" t="s">
        <v>8197</v>
      </c>
      <c r="D2557" s="3" t="s">
        <v>422</v>
      </c>
      <c r="E2557" s="3" t="s">
        <v>30</v>
      </c>
      <c r="F2557" s="2" t="s">
        <v>1124</v>
      </c>
      <c r="G2557" s="3" t="s">
        <v>155</v>
      </c>
      <c r="H2557" s="3" t="s">
        <v>5404</v>
      </c>
      <c r="I2557" s="3">
        <v>1413090</v>
      </c>
      <c r="J2557" s="3" t="s">
        <v>34</v>
      </c>
      <c r="K2557" s="4">
        <v>44991.382638888899</v>
      </c>
      <c r="L2557" s="11" t="str">
        <f t="shared" si="207"/>
        <v>marzo</v>
      </c>
      <c r="M2557" s="3">
        <v>2</v>
      </c>
      <c r="N2557" s="3">
        <v>2</v>
      </c>
      <c r="O2557" s="3">
        <f t="shared" si="206"/>
        <v>2</v>
      </c>
      <c r="P2557" s="4">
        <v>44991.3917013889</v>
      </c>
      <c r="Q2557" s="2"/>
      <c r="R2557" s="3" t="s">
        <v>8198</v>
      </c>
      <c r="S2557" s="4">
        <v>44991.3917013889</v>
      </c>
      <c r="T2557" s="3">
        <f t="shared" si="203"/>
        <v>13</v>
      </c>
      <c r="U2557" s="2" t="s">
        <v>143</v>
      </c>
      <c r="V2557" s="4">
        <v>44991.392789351798</v>
      </c>
      <c r="W2557" s="3">
        <f t="shared" si="204"/>
        <v>1</v>
      </c>
      <c r="X2557" s="3" t="s">
        <v>158</v>
      </c>
      <c r="Y2557" s="2" t="s">
        <v>159</v>
      </c>
      <c r="Z2557" s="2" t="s">
        <v>143</v>
      </c>
      <c r="AA2557" s="4">
        <v>44995.581944444399</v>
      </c>
      <c r="AB2557" s="26">
        <f t="shared" si="205"/>
        <v>100</v>
      </c>
      <c r="AC2557" s="1" t="s">
        <v>125</v>
      </c>
      <c r="AD2557" s="3" t="s">
        <v>40</v>
      </c>
    </row>
    <row r="2558" spans="1:30" ht="42.75" hidden="1" x14ac:dyDescent="0.25">
      <c r="A2558" s="1" t="s">
        <v>8199</v>
      </c>
      <c r="B2558" s="1" t="s">
        <v>27</v>
      </c>
      <c r="C2558" s="2" t="s">
        <v>8200</v>
      </c>
      <c r="D2558" s="3" t="s">
        <v>29</v>
      </c>
      <c r="E2558" s="3" t="s">
        <v>30</v>
      </c>
      <c r="F2558" s="2" t="s">
        <v>44</v>
      </c>
      <c r="G2558" s="3" t="s">
        <v>32</v>
      </c>
      <c r="H2558" s="3" t="s">
        <v>33</v>
      </c>
      <c r="I2558" s="3">
        <v>1413112</v>
      </c>
      <c r="J2558" s="3" t="s">
        <v>34</v>
      </c>
      <c r="K2558" s="4">
        <v>44991.391666666699</v>
      </c>
      <c r="L2558" s="11" t="str">
        <f t="shared" si="207"/>
        <v>marzo</v>
      </c>
      <c r="M2558" s="3">
        <v>3</v>
      </c>
      <c r="N2558" s="3">
        <v>3</v>
      </c>
      <c r="O2558" s="3">
        <f t="shared" si="206"/>
        <v>3</v>
      </c>
      <c r="P2558" s="4">
        <v>44991.408738425896</v>
      </c>
      <c r="Q2558" s="2"/>
      <c r="R2558" s="3" t="s">
        <v>597</v>
      </c>
      <c r="S2558" s="4">
        <v>44991.408738425896</v>
      </c>
      <c r="T2558" s="3">
        <f t="shared" si="203"/>
        <v>24</v>
      </c>
      <c r="U2558" s="2" t="s">
        <v>143</v>
      </c>
      <c r="V2558" s="4">
        <v>44991.409664351799</v>
      </c>
      <c r="W2558" s="3">
        <f t="shared" si="204"/>
        <v>1</v>
      </c>
      <c r="X2558" s="3" t="s">
        <v>91</v>
      </c>
      <c r="Y2558" s="2" t="s">
        <v>92</v>
      </c>
      <c r="Z2558" s="2" t="s">
        <v>143</v>
      </c>
      <c r="AA2558" s="4">
        <v>44991.499305555597</v>
      </c>
      <c r="AB2558" s="26">
        <f t="shared" si="205"/>
        <v>2</v>
      </c>
      <c r="AC2558" s="1" t="s">
        <v>78</v>
      </c>
      <c r="AD2558" s="3" t="s">
        <v>40</v>
      </c>
    </row>
    <row r="2559" spans="1:30" ht="28.5" hidden="1" x14ac:dyDescent="0.25">
      <c r="A2559" s="1" t="s">
        <v>8201</v>
      </c>
      <c r="B2559" s="1" t="s">
        <v>27</v>
      </c>
      <c r="C2559" s="2" t="s">
        <v>8202</v>
      </c>
      <c r="D2559" s="3" t="s">
        <v>302</v>
      </c>
      <c r="E2559" s="3" t="s">
        <v>30</v>
      </c>
      <c r="F2559" s="2" t="s">
        <v>340</v>
      </c>
      <c r="G2559" s="3" t="s">
        <v>192</v>
      </c>
      <c r="H2559" s="3" t="s">
        <v>2536</v>
      </c>
      <c r="I2559" s="3">
        <v>1413127</v>
      </c>
      <c r="J2559" s="3" t="s">
        <v>34</v>
      </c>
      <c r="K2559" s="4">
        <v>44991.400694444397</v>
      </c>
      <c r="L2559" s="11" t="str">
        <f t="shared" si="207"/>
        <v>marzo</v>
      </c>
      <c r="M2559" s="3">
        <v>2</v>
      </c>
      <c r="N2559" s="3">
        <v>2</v>
      </c>
      <c r="O2559" s="3">
        <f t="shared" ref="O2559:O2609" si="208">IF(ISBLANK(N2559),M2559,N2559)</f>
        <v>2</v>
      </c>
      <c r="P2559" s="4">
        <v>44991.4230902778</v>
      </c>
      <c r="Q2559" s="2"/>
      <c r="R2559" s="3" t="s">
        <v>597</v>
      </c>
      <c r="S2559" s="4">
        <v>44991.4230902778</v>
      </c>
      <c r="T2559" s="3">
        <f t="shared" si="203"/>
        <v>32</v>
      </c>
      <c r="U2559" s="2" t="s">
        <v>143</v>
      </c>
      <c r="V2559" s="4">
        <v>44991.425034722197</v>
      </c>
      <c r="W2559" s="3">
        <f t="shared" si="204"/>
        <v>2</v>
      </c>
      <c r="X2559" s="3" t="s">
        <v>1215</v>
      </c>
      <c r="Y2559" s="2" t="s">
        <v>1216</v>
      </c>
      <c r="Z2559" s="2" t="s">
        <v>143</v>
      </c>
      <c r="AA2559" s="4">
        <v>44991.719444444403</v>
      </c>
      <c r="AB2559" s="26">
        <f t="shared" si="205"/>
        <v>7</v>
      </c>
      <c r="AC2559" s="1" t="s">
        <v>78</v>
      </c>
      <c r="AD2559" s="3" t="s">
        <v>40</v>
      </c>
    </row>
    <row r="2560" spans="1:30" ht="51" hidden="1" x14ac:dyDescent="0.25">
      <c r="A2560" s="1" t="s">
        <v>8203</v>
      </c>
      <c r="B2560" s="1" t="s">
        <v>27</v>
      </c>
      <c r="C2560" s="2" t="s">
        <v>8204</v>
      </c>
      <c r="D2560" s="3" t="s">
        <v>162</v>
      </c>
      <c r="E2560" s="3" t="s">
        <v>30</v>
      </c>
      <c r="F2560" s="2" t="s">
        <v>44</v>
      </c>
      <c r="G2560" s="3" t="s">
        <v>32</v>
      </c>
      <c r="H2560" s="3" t="s">
        <v>33</v>
      </c>
      <c r="I2560" s="3">
        <v>1413131</v>
      </c>
      <c r="J2560" s="3" t="s">
        <v>34</v>
      </c>
      <c r="K2560" s="4">
        <v>44991.402777777803</v>
      </c>
      <c r="L2560" s="11" t="str">
        <f t="shared" si="207"/>
        <v>marzo</v>
      </c>
      <c r="M2560" s="3">
        <v>1</v>
      </c>
      <c r="N2560" s="3">
        <v>1</v>
      </c>
      <c r="O2560" s="3">
        <f t="shared" si="208"/>
        <v>1</v>
      </c>
      <c r="P2560" s="4">
        <v>44991.405810185199</v>
      </c>
      <c r="Q2560" s="2"/>
      <c r="R2560" s="3" t="s">
        <v>8205</v>
      </c>
      <c r="S2560" s="4">
        <v>44991.405810185199</v>
      </c>
      <c r="T2560" s="3">
        <f t="shared" si="203"/>
        <v>4</v>
      </c>
      <c r="U2560" s="2" t="s">
        <v>457</v>
      </c>
      <c r="V2560" s="4">
        <v>44991.434201388904</v>
      </c>
      <c r="W2560" s="3">
        <f t="shared" si="204"/>
        <v>40</v>
      </c>
      <c r="X2560" s="3" t="s">
        <v>103</v>
      </c>
      <c r="Y2560" s="2" t="s">
        <v>104</v>
      </c>
      <c r="Z2560" s="2" t="s">
        <v>219</v>
      </c>
      <c r="AA2560" s="4">
        <v>45002.391666666699</v>
      </c>
      <c r="AB2560" s="26">
        <f t="shared" si="205"/>
        <v>262</v>
      </c>
      <c r="AC2560" s="1" t="s">
        <v>125</v>
      </c>
      <c r="AD2560" s="3" t="s">
        <v>40</v>
      </c>
    </row>
    <row r="2561" spans="1:30" ht="28.5" hidden="1" x14ac:dyDescent="0.25">
      <c r="A2561" s="1" t="s">
        <v>7923</v>
      </c>
      <c r="B2561" s="1" t="s">
        <v>407</v>
      </c>
      <c r="C2561" s="2" t="s">
        <v>7924</v>
      </c>
      <c r="D2561" s="3" t="s">
        <v>3839</v>
      </c>
      <c r="E2561" s="3" t="s">
        <v>410</v>
      </c>
      <c r="F2561" s="2" t="s">
        <v>225</v>
      </c>
      <c r="G2561" s="3" t="s">
        <v>32</v>
      </c>
      <c r="H2561" s="3" t="s">
        <v>33</v>
      </c>
      <c r="I2561" s="3">
        <v>1413138</v>
      </c>
      <c r="J2561" s="3" t="s">
        <v>34</v>
      </c>
      <c r="K2561" s="4">
        <v>44991.406944444403</v>
      </c>
      <c r="L2561" s="11" t="str">
        <f t="shared" si="207"/>
        <v>marzo</v>
      </c>
      <c r="M2561" s="3">
        <v>2</v>
      </c>
      <c r="N2561" s="3">
        <v>2</v>
      </c>
      <c r="O2561" s="3">
        <f t="shared" si="208"/>
        <v>2</v>
      </c>
      <c r="P2561" s="4">
        <v>44991.416400463</v>
      </c>
      <c r="Q2561" s="2"/>
      <c r="R2561" s="3" t="s">
        <v>8206</v>
      </c>
      <c r="S2561" s="4">
        <v>44991.416400463</v>
      </c>
      <c r="T2561" s="3">
        <f t="shared" si="203"/>
        <v>13</v>
      </c>
      <c r="U2561" s="2" t="s">
        <v>457</v>
      </c>
      <c r="V2561" s="4">
        <v>44991.465219907397</v>
      </c>
      <c r="W2561" s="3">
        <f t="shared" si="204"/>
        <v>70</v>
      </c>
      <c r="X2561" s="3" t="s">
        <v>7414</v>
      </c>
      <c r="Y2561" s="2" t="s">
        <v>7415</v>
      </c>
      <c r="Z2561" s="2" t="s">
        <v>5166</v>
      </c>
      <c r="AA2561" s="4">
        <v>44993.672222222202</v>
      </c>
      <c r="AB2561" s="26">
        <f t="shared" si="205"/>
        <v>52</v>
      </c>
      <c r="AC2561" s="1" t="s">
        <v>78</v>
      </c>
      <c r="AD2561" s="3" t="s">
        <v>40</v>
      </c>
    </row>
    <row r="2562" spans="1:30" ht="42.75" hidden="1" x14ac:dyDescent="0.25">
      <c r="A2562" s="1" t="s">
        <v>8207</v>
      </c>
      <c r="B2562" s="1" t="s">
        <v>27</v>
      </c>
      <c r="C2562" s="2" t="s">
        <v>8208</v>
      </c>
      <c r="D2562" s="3" t="s">
        <v>498</v>
      </c>
      <c r="E2562" s="3" t="s">
        <v>30</v>
      </c>
      <c r="F2562" s="2" t="s">
        <v>154</v>
      </c>
      <c r="G2562" s="3" t="s">
        <v>155</v>
      </c>
      <c r="H2562" s="3" t="s">
        <v>156</v>
      </c>
      <c r="I2562" s="3">
        <v>1413190</v>
      </c>
      <c r="J2562" s="3" t="s">
        <v>34</v>
      </c>
      <c r="K2562" s="4">
        <v>44991.429166666698</v>
      </c>
      <c r="L2562" s="11" t="str">
        <f t="shared" si="207"/>
        <v>marzo</v>
      </c>
      <c r="M2562" s="3">
        <v>2</v>
      </c>
      <c r="N2562" s="3">
        <v>2</v>
      </c>
      <c r="O2562" s="3">
        <f t="shared" si="208"/>
        <v>2</v>
      </c>
      <c r="P2562" s="4">
        <v>44991.438437500001</v>
      </c>
      <c r="Q2562" s="2"/>
      <c r="R2562" s="3" t="s">
        <v>597</v>
      </c>
      <c r="S2562" s="4">
        <v>44991.438437500001</v>
      </c>
      <c r="T2562" s="3">
        <f t="shared" si="203"/>
        <v>13</v>
      </c>
      <c r="U2562" s="2" t="s">
        <v>143</v>
      </c>
      <c r="V2562" s="4">
        <v>44991.439583333296</v>
      </c>
      <c r="W2562" s="3">
        <f t="shared" si="204"/>
        <v>1</v>
      </c>
      <c r="X2562" s="3" t="s">
        <v>103</v>
      </c>
      <c r="Y2562" s="2" t="s">
        <v>104</v>
      </c>
      <c r="Z2562" s="2" t="s">
        <v>143</v>
      </c>
      <c r="AA2562" s="4">
        <v>44991.597222222197</v>
      </c>
      <c r="AB2562" s="26">
        <f t="shared" si="205"/>
        <v>3</v>
      </c>
      <c r="AC2562" s="1" t="s">
        <v>78</v>
      </c>
      <c r="AD2562" s="3" t="s">
        <v>40</v>
      </c>
    </row>
    <row r="2563" spans="1:30" ht="28.5" hidden="1" x14ac:dyDescent="0.25">
      <c r="A2563" s="1" t="s">
        <v>8209</v>
      </c>
      <c r="B2563" s="1" t="s">
        <v>27</v>
      </c>
      <c r="C2563" s="2" t="s">
        <v>8210</v>
      </c>
      <c r="D2563" s="3" t="s">
        <v>107</v>
      </c>
      <c r="E2563" s="3" t="s">
        <v>30</v>
      </c>
      <c r="F2563" s="2" t="s">
        <v>325</v>
      </c>
      <c r="G2563" s="3" t="s">
        <v>192</v>
      </c>
      <c r="H2563" s="3" t="s">
        <v>326</v>
      </c>
      <c r="I2563" s="3">
        <v>1413287</v>
      </c>
      <c r="J2563" s="3" t="s">
        <v>34</v>
      </c>
      <c r="K2563" s="4">
        <v>44991.472916666702</v>
      </c>
      <c r="L2563" s="11" t="str">
        <f t="shared" si="207"/>
        <v>marzo</v>
      </c>
      <c r="M2563" s="3">
        <v>3</v>
      </c>
      <c r="N2563" s="3">
        <v>3</v>
      </c>
      <c r="O2563" s="3">
        <f t="shared" si="208"/>
        <v>3</v>
      </c>
      <c r="P2563" s="4">
        <v>44991.476180555597</v>
      </c>
      <c r="Q2563" s="2"/>
      <c r="R2563" s="3" t="s">
        <v>388</v>
      </c>
      <c r="S2563" s="4">
        <v>44991.476180555597</v>
      </c>
      <c r="T2563" s="3">
        <f t="shared" si="203"/>
        <v>4</v>
      </c>
      <c r="U2563" s="2" t="s">
        <v>143</v>
      </c>
      <c r="V2563" s="4">
        <v>44991.4786342593</v>
      </c>
      <c r="W2563" s="3">
        <f t="shared" si="204"/>
        <v>3</v>
      </c>
      <c r="X2563" s="3" t="s">
        <v>115</v>
      </c>
      <c r="Y2563" s="2" t="s">
        <v>116</v>
      </c>
      <c r="Z2563" s="2" t="s">
        <v>143</v>
      </c>
      <c r="AA2563" s="3"/>
      <c r="AB2563" s="26" t="str">
        <f t="shared" si="205"/>
        <v/>
      </c>
      <c r="AC2563" s="1" t="s">
        <v>78</v>
      </c>
      <c r="AD2563" s="3" t="s">
        <v>40</v>
      </c>
    </row>
    <row r="2564" spans="1:30" ht="42.75" hidden="1" x14ac:dyDescent="0.25">
      <c r="A2564" s="1" t="s">
        <v>8211</v>
      </c>
      <c r="B2564" s="1" t="s">
        <v>27</v>
      </c>
      <c r="C2564" s="2" t="s">
        <v>8212</v>
      </c>
      <c r="D2564" s="3" t="s">
        <v>346</v>
      </c>
      <c r="E2564" s="3" t="s">
        <v>30</v>
      </c>
      <c r="F2564" s="2" t="s">
        <v>53</v>
      </c>
      <c r="G2564" s="3" t="s">
        <v>54</v>
      </c>
      <c r="H2564" s="3" t="s">
        <v>100</v>
      </c>
      <c r="I2564" s="3">
        <v>1413300</v>
      </c>
      <c r="J2564" s="3" t="s">
        <v>34</v>
      </c>
      <c r="K2564" s="4">
        <v>44991.4819444444</v>
      </c>
      <c r="L2564" s="11" t="str">
        <f t="shared" si="207"/>
        <v>marzo</v>
      </c>
      <c r="M2564" s="3">
        <v>3</v>
      </c>
      <c r="N2564" s="3">
        <v>3</v>
      </c>
      <c r="O2564" s="3">
        <f t="shared" si="208"/>
        <v>3</v>
      </c>
      <c r="P2564" s="4">
        <v>44991.490081018499</v>
      </c>
      <c r="Q2564" s="2"/>
      <c r="R2564" s="3" t="s">
        <v>8213</v>
      </c>
      <c r="S2564" s="4">
        <v>44991.490081018499</v>
      </c>
      <c r="T2564" s="3">
        <f t="shared" si="203"/>
        <v>11</v>
      </c>
      <c r="U2564" s="2" t="s">
        <v>457</v>
      </c>
      <c r="V2564" s="4">
        <v>44991.585416666698</v>
      </c>
      <c r="W2564" s="3">
        <f t="shared" si="204"/>
        <v>137</v>
      </c>
      <c r="X2564" s="3" t="s">
        <v>1371</v>
      </c>
      <c r="Y2564" s="2" t="s">
        <v>1372</v>
      </c>
      <c r="Z2564" s="2" t="s">
        <v>5166</v>
      </c>
      <c r="AA2564" s="4">
        <v>44992.640972222202</v>
      </c>
      <c r="AB2564" s="26">
        <f t="shared" si="205"/>
        <v>25</v>
      </c>
      <c r="AC2564" s="1" t="s">
        <v>78</v>
      </c>
      <c r="AD2564" s="3" t="s">
        <v>40</v>
      </c>
    </row>
    <row r="2565" spans="1:30" ht="42.75" hidden="1" x14ac:dyDescent="0.25">
      <c r="A2565" s="1" t="s">
        <v>8214</v>
      </c>
      <c r="B2565" s="1" t="s">
        <v>27</v>
      </c>
      <c r="C2565" s="2" t="s">
        <v>8215</v>
      </c>
      <c r="D2565" s="3" t="s">
        <v>1469</v>
      </c>
      <c r="E2565" s="3" t="s">
        <v>30</v>
      </c>
      <c r="F2565" s="2" t="s">
        <v>293</v>
      </c>
      <c r="G2565" s="3" t="s">
        <v>32</v>
      </c>
      <c r="H2565" s="3" t="s">
        <v>33</v>
      </c>
      <c r="I2565" s="3">
        <v>1413311</v>
      </c>
      <c r="J2565" s="3" t="s">
        <v>34</v>
      </c>
      <c r="K2565" s="4">
        <v>44991.493750000001</v>
      </c>
      <c r="L2565" s="11" t="str">
        <f t="shared" si="207"/>
        <v>marzo</v>
      </c>
      <c r="M2565" s="3">
        <v>3</v>
      </c>
      <c r="N2565" s="3">
        <v>3</v>
      </c>
      <c r="O2565" s="3">
        <f t="shared" si="208"/>
        <v>3</v>
      </c>
      <c r="P2565" s="4">
        <v>44991.497326388897</v>
      </c>
      <c r="Q2565" s="2"/>
      <c r="R2565" s="3" t="s">
        <v>8216</v>
      </c>
      <c r="S2565" s="4">
        <v>44991.497326388897</v>
      </c>
      <c r="T2565" s="3">
        <f t="shared" ref="T2565:T2628" si="209">ROUNDDOWN((S2565-K2565)*24*60,0)</f>
        <v>5</v>
      </c>
      <c r="U2565" s="2" t="s">
        <v>457</v>
      </c>
      <c r="V2565" s="4">
        <v>44991.536331018498</v>
      </c>
      <c r="W2565" s="3">
        <f t="shared" ref="W2565:W2628" si="210">+IF(ISBLANK(V2565),"",ROUNDDOWN((V2565-S2565)*24*60,0))</f>
        <v>56</v>
      </c>
      <c r="X2565" s="3" t="s">
        <v>418</v>
      </c>
      <c r="Y2565" s="2" t="s">
        <v>419</v>
      </c>
      <c r="Z2565" s="2" t="s">
        <v>219</v>
      </c>
      <c r="AA2565" s="4">
        <v>44991.875694444403</v>
      </c>
      <c r="AB2565" s="26">
        <f t="shared" ref="AB2565:AB2628" si="211">+IF(ISBLANK(V2565),"",IF(ISBLANK(AA2565),"",_xlfn.IFS((AA2565-V2565)*24&lt;0,"",(AA2565-V2565)*24&gt;0,(ROUNDDOWN((AA2565-V2565)*24,0)))))</f>
        <v>8</v>
      </c>
      <c r="AC2565" s="1" t="s">
        <v>78</v>
      </c>
      <c r="AD2565" s="3" t="s">
        <v>40</v>
      </c>
    </row>
    <row r="2566" spans="1:30" ht="28.5" hidden="1" x14ac:dyDescent="0.25">
      <c r="A2566" s="1" t="s">
        <v>8217</v>
      </c>
      <c r="B2566" s="1" t="s">
        <v>27</v>
      </c>
      <c r="C2566" s="2" t="s">
        <v>8218</v>
      </c>
      <c r="D2566" s="3" t="s">
        <v>378</v>
      </c>
      <c r="E2566" s="3" t="s">
        <v>30</v>
      </c>
      <c r="F2566" s="2" t="s">
        <v>154</v>
      </c>
      <c r="G2566" s="3" t="s">
        <v>155</v>
      </c>
      <c r="H2566" s="3" t="s">
        <v>156</v>
      </c>
      <c r="I2566" s="3">
        <v>1413318</v>
      </c>
      <c r="J2566" s="3" t="s">
        <v>34</v>
      </c>
      <c r="K2566" s="4">
        <v>44991.5</v>
      </c>
      <c r="L2566" s="11" t="str">
        <f t="shared" si="207"/>
        <v>marzo</v>
      </c>
      <c r="M2566" s="3">
        <v>2</v>
      </c>
      <c r="N2566" s="3">
        <v>2</v>
      </c>
      <c r="O2566" s="3">
        <f t="shared" si="208"/>
        <v>2</v>
      </c>
      <c r="P2566" s="4">
        <v>44991.510150463</v>
      </c>
      <c r="Q2566" s="2"/>
      <c r="R2566" s="3" t="s">
        <v>597</v>
      </c>
      <c r="S2566" s="4">
        <v>44991.510150463</v>
      </c>
      <c r="T2566" s="3">
        <f t="shared" si="209"/>
        <v>14</v>
      </c>
      <c r="U2566" s="2" t="s">
        <v>143</v>
      </c>
      <c r="V2566" s="4">
        <v>44991.515775462998</v>
      </c>
      <c r="W2566" s="3">
        <f t="shared" si="210"/>
        <v>8</v>
      </c>
      <c r="X2566" s="3" t="s">
        <v>1839</v>
      </c>
      <c r="Y2566" s="2" t="s">
        <v>1840</v>
      </c>
      <c r="Z2566" s="2" t="s">
        <v>143</v>
      </c>
      <c r="AA2566" s="4">
        <v>44991.735416666699</v>
      </c>
      <c r="AB2566" s="26">
        <f t="shared" si="211"/>
        <v>5</v>
      </c>
      <c r="AC2566" s="1" t="s">
        <v>78</v>
      </c>
      <c r="AD2566" s="3" t="s">
        <v>40</v>
      </c>
    </row>
    <row r="2567" spans="1:30" ht="38.25" hidden="1" x14ac:dyDescent="0.25">
      <c r="A2567" s="1" t="s">
        <v>8219</v>
      </c>
      <c r="B2567" s="1" t="s">
        <v>27</v>
      </c>
      <c r="C2567" s="2" t="s">
        <v>8220</v>
      </c>
      <c r="D2567" s="3" t="s">
        <v>119</v>
      </c>
      <c r="E2567" s="3" t="s">
        <v>30</v>
      </c>
      <c r="F2567" s="2" t="s">
        <v>64</v>
      </c>
      <c r="G2567" s="3" t="s">
        <v>32</v>
      </c>
      <c r="H2567" s="3" t="s">
        <v>33</v>
      </c>
      <c r="I2567" s="3">
        <v>1413344</v>
      </c>
      <c r="J2567" s="3" t="s">
        <v>34</v>
      </c>
      <c r="K2567" s="4">
        <v>44991.525000000001</v>
      </c>
      <c r="L2567" s="11" t="str">
        <f t="shared" si="207"/>
        <v>marzo</v>
      </c>
      <c r="M2567" s="3">
        <v>3</v>
      </c>
      <c r="N2567" s="3">
        <v>3</v>
      </c>
      <c r="O2567" s="3">
        <f t="shared" si="208"/>
        <v>3</v>
      </c>
      <c r="P2567" s="4">
        <v>44991.531307870398</v>
      </c>
      <c r="Q2567" s="2"/>
      <c r="R2567" s="3" t="s">
        <v>8221</v>
      </c>
      <c r="S2567" s="4">
        <v>44991.531307870398</v>
      </c>
      <c r="T2567" s="3">
        <f t="shared" si="209"/>
        <v>9</v>
      </c>
      <c r="U2567" s="2" t="s">
        <v>457</v>
      </c>
      <c r="V2567" s="4">
        <v>44991.618148148104</v>
      </c>
      <c r="W2567" s="3">
        <f t="shared" si="210"/>
        <v>125</v>
      </c>
      <c r="X2567" s="3" t="s">
        <v>8222</v>
      </c>
      <c r="Y2567" s="2" t="s">
        <v>8223</v>
      </c>
      <c r="Z2567" s="2" t="s">
        <v>5166</v>
      </c>
      <c r="AA2567" s="4">
        <v>44992.857638888898</v>
      </c>
      <c r="AB2567" s="26">
        <f t="shared" si="211"/>
        <v>29</v>
      </c>
      <c r="AC2567" s="1" t="s">
        <v>78</v>
      </c>
      <c r="AD2567" s="3" t="s">
        <v>40</v>
      </c>
    </row>
    <row r="2568" spans="1:30" ht="42.75" hidden="1" x14ac:dyDescent="0.25">
      <c r="A2568" s="1" t="s">
        <v>2736</v>
      </c>
      <c r="B2568" s="1" t="s">
        <v>27</v>
      </c>
      <c r="C2568" s="2" t="s">
        <v>2737</v>
      </c>
      <c r="D2568" s="3" t="s">
        <v>863</v>
      </c>
      <c r="E2568" s="3" t="s">
        <v>30</v>
      </c>
      <c r="F2568" s="2" t="s">
        <v>53</v>
      </c>
      <c r="G2568" s="3" t="s">
        <v>54</v>
      </c>
      <c r="H2568" s="3" t="s">
        <v>100</v>
      </c>
      <c r="I2568" s="3">
        <v>1413349</v>
      </c>
      <c r="J2568" s="3" t="s">
        <v>34</v>
      </c>
      <c r="K2568" s="4">
        <v>44991.533333333296</v>
      </c>
      <c r="L2568" s="11" t="str">
        <f t="shared" si="207"/>
        <v>marzo</v>
      </c>
      <c r="M2568" s="3">
        <v>3</v>
      </c>
      <c r="N2568" s="3">
        <v>3</v>
      </c>
      <c r="O2568" s="3">
        <f t="shared" si="208"/>
        <v>3</v>
      </c>
      <c r="P2568" s="4">
        <v>44991.551307870403</v>
      </c>
      <c r="Q2568" s="2"/>
      <c r="R2568" s="3" t="s">
        <v>1954</v>
      </c>
      <c r="S2568" s="4">
        <v>44991.551307870403</v>
      </c>
      <c r="T2568" s="3">
        <f t="shared" si="209"/>
        <v>25</v>
      </c>
      <c r="U2568" s="2" t="s">
        <v>457</v>
      </c>
      <c r="V2568" s="4">
        <v>44991.567638888897</v>
      </c>
      <c r="W2568" s="3">
        <f t="shared" si="210"/>
        <v>23</v>
      </c>
      <c r="X2568" s="3" t="s">
        <v>2739</v>
      </c>
      <c r="Y2568" s="2" t="s">
        <v>2740</v>
      </c>
      <c r="Z2568" s="2" t="s">
        <v>219</v>
      </c>
      <c r="AA2568" s="4">
        <v>44992.691666666702</v>
      </c>
      <c r="AB2568" s="26">
        <f t="shared" si="211"/>
        <v>26</v>
      </c>
      <c r="AC2568" s="1" t="s">
        <v>78</v>
      </c>
      <c r="AD2568" s="3" t="s">
        <v>40</v>
      </c>
    </row>
    <row r="2569" spans="1:30" ht="28.5" hidden="1" x14ac:dyDescent="0.25">
      <c r="A2569" s="1" t="s">
        <v>4105</v>
      </c>
      <c r="B2569" s="1" t="s">
        <v>27</v>
      </c>
      <c r="C2569" s="2" t="s">
        <v>4106</v>
      </c>
      <c r="D2569" s="3" t="s">
        <v>178</v>
      </c>
      <c r="E2569" s="3" t="s">
        <v>30</v>
      </c>
      <c r="F2569" s="2" t="s">
        <v>53</v>
      </c>
      <c r="G2569" s="3" t="s">
        <v>54</v>
      </c>
      <c r="H2569" s="3" t="s">
        <v>1060</v>
      </c>
      <c r="I2569" s="3">
        <v>1413366</v>
      </c>
      <c r="J2569" s="3" t="s">
        <v>73</v>
      </c>
      <c r="K2569" s="4">
        <v>44991.556944444397</v>
      </c>
      <c r="L2569" s="11" t="str">
        <f t="shared" si="207"/>
        <v>marzo</v>
      </c>
      <c r="M2569" s="3">
        <v>3</v>
      </c>
      <c r="N2569" s="3">
        <v>3</v>
      </c>
      <c r="O2569" s="3">
        <f t="shared" si="208"/>
        <v>3</v>
      </c>
      <c r="P2569" s="4">
        <v>44991.562418981499</v>
      </c>
      <c r="Q2569" s="2"/>
      <c r="R2569" s="3" t="s">
        <v>8224</v>
      </c>
      <c r="S2569" s="4">
        <v>44991.562418981499</v>
      </c>
      <c r="T2569" s="3">
        <f t="shared" si="209"/>
        <v>7</v>
      </c>
      <c r="U2569" s="2" t="s">
        <v>457</v>
      </c>
      <c r="V2569" s="4">
        <v>44991.666377314803</v>
      </c>
      <c r="W2569" s="3">
        <f t="shared" si="210"/>
        <v>149</v>
      </c>
      <c r="X2569" s="3" t="s">
        <v>1148</v>
      </c>
      <c r="Y2569" s="2" t="s">
        <v>1149</v>
      </c>
      <c r="Z2569" s="2" t="s">
        <v>5166</v>
      </c>
      <c r="AA2569" s="4">
        <v>44991.7368055556</v>
      </c>
      <c r="AB2569" s="26">
        <f t="shared" si="211"/>
        <v>1</v>
      </c>
      <c r="AC2569" s="1" t="s">
        <v>197</v>
      </c>
      <c r="AD2569" s="3" t="s">
        <v>40</v>
      </c>
    </row>
    <row r="2570" spans="1:30" ht="28.5" hidden="1" x14ac:dyDescent="0.25">
      <c r="A2570" s="1" t="s">
        <v>8225</v>
      </c>
      <c r="B2570" s="1" t="s">
        <v>27</v>
      </c>
      <c r="C2570" s="2" t="s">
        <v>8226</v>
      </c>
      <c r="D2570" s="3" t="s">
        <v>671</v>
      </c>
      <c r="E2570" s="3" t="s">
        <v>30</v>
      </c>
      <c r="F2570" s="2" t="s">
        <v>264</v>
      </c>
      <c r="G2570" s="3" t="s">
        <v>192</v>
      </c>
      <c r="H2570" s="3" t="s">
        <v>387</v>
      </c>
      <c r="I2570" s="3">
        <v>1413378</v>
      </c>
      <c r="J2570" s="3" t="s">
        <v>34</v>
      </c>
      <c r="K2570" s="4">
        <v>44991.570138888899</v>
      </c>
      <c r="L2570" s="11" t="str">
        <f t="shared" si="207"/>
        <v>marzo</v>
      </c>
      <c r="M2570" s="3">
        <v>3</v>
      </c>
      <c r="N2570" s="3">
        <v>3</v>
      </c>
      <c r="O2570" s="3">
        <f t="shared" si="208"/>
        <v>3</v>
      </c>
      <c r="P2570" s="4">
        <v>44991.5726967593</v>
      </c>
      <c r="Q2570" s="2"/>
      <c r="R2570" s="3" t="s">
        <v>597</v>
      </c>
      <c r="S2570" s="4">
        <v>44991.5726967593</v>
      </c>
      <c r="T2570" s="3">
        <f t="shared" si="209"/>
        <v>3</v>
      </c>
      <c r="U2570" s="2" t="s">
        <v>143</v>
      </c>
      <c r="V2570" s="4">
        <v>44991.573425925897</v>
      </c>
      <c r="W2570" s="3">
        <f t="shared" si="210"/>
        <v>1</v>
      </c>
      <c r="X2570" s="3" t="s">
        <v>91</v>
      </c>
      <c r="Y2570" s="2" t="s">
        <v>92</v>
      </c>
      <c r="Z2570" s="2" t="s">
        <v>143</v>
      </c>
      <c r="AA2570" s="4">
        <v>44991.736111111102</v>
      </c>
      <c r="AB2570" s="26">
        <f t="shared" si="211"/>
        <v>3</v>
      </c>
      <c r="AC2570" s="1" t="s">
        <v>78</v>
      </c>
      <c r="AD2570" s="3" t="s">
        <v>40</v>
      </c>
    </row>
    <row r="2571" spans="1:30" ht="63.75" hidden="1" x14ac:dyDescent="0.25">
      <c r="A2571" s="1" t="s">
        <v>8227</v>
      </c>
      <c r="B2571" s="1" t="s">
        <v>27</v>
      </c>
      <c r="C2571" s="2" t="s">
        <v>8228</v>
      </c>
      <c r="D2571" s="3" t="s">
        <v>422</v>
      </c>
      <c r="E2571" s="3" t="s">
        <v>30</v>
      </c>
      <c r="F2571" s="2" t="s">
        <v>53</v>
      </c>
      <c r="G2571" s="3" t="s">
        <v>32</v>
      </c>
      <c r="H2571" s="3" t="s">
        <v>187</v>
      </c>
      <c r="I2571" s="3">
        <v>1413382</v>
      </c>
      <c r="J2571" s="3" t="s">
        <v>34</v>
      </c>
      <c r="K2571" s="4">
        <v>44991.574999999997</v>
      </c>
      <c r="L2571" s="11" t="str">
        <f t="shared" si="207"/>
        <v>marzo</v>
      </c>
      <c r="M2571" s="3">
        <v>2</v>
      </c>
      <c r="N2571" s="3">
        <v>2</v>
      </c>
      <c r="O2571" s="3">
        <f t="shared" si="208"/>
        <v>2</v>
      </c>
      <c r="P2571" s="4">
        <v>44991.588900463001</v>
      </c>
      <c r="Q2571" s="2"/>
      <c r="R2571" s="3" t="s">
        <v>8229</v>
      </c>
      <c r="S2571" s="4">
        <v>44991.588900463001</v>
      </c>
      <c r="T2571" s="3">
        <f t="shared" si="209"/>
        <v>20</v>
      </c>
      <c r="U2571" s="2" t="s">
        <v>457</v>
      </c>
      <c r="V2571" s="4">
        <v>44991.592152777797</v>
      </c>
      <c r="W2571" s="3">
        <f t="shared" si="210"/>
        <v>4</v>
      </c>
      <c r="X2571" s="3" t="s">
        <v>202</v>
      </c>
      <c r="Y2571" s="2" t="s">
        <v>203</v>
      </c>
      <c r="Z2571" s="2" t="s">
        <v>219</v>
      </c>
      <c r="AA2571" s="4">
        <v>44994.652777777803</v>
      </c>
      <c r="AB2571" s="26">
        <f t="shared" si="211"/>
        <v>73</v>
      </c>
      <c r="AC2571" s="1" t="s">
        <v>78</v>
      </c>
      <c r="AD2571" s="3" t="s">
        <v>40</v>
      </c>
    </row>
    <row r="2572" spans="1:30" ht="57" hidden="1" x14ac:dyDescent="0.25">
      <c r="A2572" s="1" t="s">
        <v>8230</v>
      </c>
      <c r="B2572" s="1" t="s">
        <v>27</v>
      </c>
      <c r="C2572" s="2" t="s">
        <v>8231</v>
      </c>
      <c r="D2572" s="3" t="s">
        <v>43</v>
      </c>
      <c r="E2572" s="3" t="s">
        <v>30</v>
      </c>
      <c r="F2572" s="2" t="s">
        <v>88</v>
      </c>
      <c r="G2572" s="3" t="s">
        <v>54</v>
      </c>
      <c r="H2572" s="3" t="s">
        <v>276</v>
      </c>
      <c r="I2572" s="3">
        <v>1413421</v>
      </c>
      <c r="J2572" s="3" t="s">
        <v>34</v>
      </c>
      <c r="K2572" s="4">
        <v>44991.613194444399</v>
      </c>
      <c r="L2572" s="11" t="str">
        <f t="shared" si="207"/>
        <v>marzo</v>
      </c>
      <c r="M2572" s="3">
        <v>3</v>
      </c>
      <c r="N2572" s="3">
        <v>3</v>
      </c>
      <c r="O2572" s="3">
        <f t="shared" si="208"/>
        <v>3</v>
      </c>
      <c r="P2572" s="4">
        <v>44991.645474536999</v>
      </c>
      <c r="Q2572" s="2"/>
      <c r="R2572" s="3" t="s">
        <v>8232</v>
      </c>
      <c r="S2572" s="4">
        <v>44991.645474536999</v>
      </c>
      <c r="T2572" s="3">
        <f t="shared" si="209"/>
        <v>46</v>
      </c>
      <c r="U2572" s="2" t="s">
        <v>457</v>
      </c>
      <c r="V2572" s="4">
        <v>44991.681365740696</v>
      </c>
      <c r="W2572" s="3">
        <f t="shared" si="210"/>
        <v>51</v>
      </c>
      <c r="X2572" s="3" t="s">
        <v>8233</v>
      </c>
      <c r="Y2572" s="2" t="s">
        <v>8234</v>
      </c>
      <c r="Z2572" s="2" t="s">
        <v>5166</v>
      </c>
      <c r="AA2572" s="4">
        <v>44991.894444444399</v>
      </c>
      <c r="AB2572" s="26">
        <f t="shared" si="211"/>
        <v>5</v>
      </c>
      <c r="AC2572" s="1" t="s">
        <v>78</v>
      </c>
      <c r="AD2572" s="3" t="s">
        <v>40</v>
      </c>
    </row>
    <row r="2573" spans="1:30" ht="38.25" hidden="1" x14ac:dyDescent="0.25">
      <c r="A2573" s="1" t="s">
        <v>8235</v>
      </c>
      <c r="B2573" s="1" t="s">
        <v>27</v>
      </c>
      <c r="C2573" s="2" t="s">
        <v>8236</v>
      </c>
      <c r="D2573" s="3" t="s">
        <v>263</v>
      </c>
      <c r="E2573" s="3" t="s">
        <v>30</v>
      </c>
      <c r="F2573" s="2" t="s">
        <v>53</v>
      </c>
      <c r="G2573" s="3" t="s">
        <v>32</v>
      </c>
      <c r="H2573" s="3" t="s">
        <v>120</v>
      </c>
      <c r="I2573" s="3">
        <v>1413449</v>
      </c>
      <c r="J2573" s="3" t="s">
        <v>34</v>
      </c>
      <c r="K2573" s="4">
        <v>44991.6652777778</v>
      </c>
      <c r="L2573" s="11" t="str">
        <f t="shared" si="207"/>
        <v>marzo</v>
      </c>
      <c r="M2573" s="3">
        <v>3</v>
      </c>
      <c r="N2573" s="3">
        <v>3</v>
      </c>
      <c r="O2573" s="3">
        <f t="shared" si="208"/>
        <v>3</v>
      </c>
      <c r="P2573" s="4">
        <v>44991.677777777797</v>
      </c>
      <c r="Q2573" s="2"/>
      <c r="R2573" s="3" t="s">
        <v>8237</v>
      </c>
      <c r="S2573" s="4">
        <v>44991.677777777797</v>
      </c>
      <c r="T2573" s="3">
        <f t="shared" si="209"/>
        <v>17</v>
      </c>
      <c r="U2573" s="2" t="s">
        <v>457</v>
      </c>
      <c r="V2573" s="4">
        <v>44991.694479166697</v>
      </c>
      <c r="W2573" s="3">
        <f t="shared" si="210"/>
        <v>24</v>
      </c>
      <c r="X2573" s="3" t="s">
        <v>103</v>
      </c>
      <c r="Y2573" s="2" t="s">
        <v>104</v>
      </c>
      <c r="Z2573" s="2" t="s">
        <v>219</v>
      </c>
      <c r="AA2573" s="4">
        <v>45001.409722222197</v>
      </c>
      <c r="AB2573" s="26">
        <f t="shared" si="211"/>
        <v>233</v>
      </c>
      <c r="AC2573" s="1" t="s">
        <v>78</v>
      </c>
      <c r="AD2573" s="3" t="s">
        <v>40</v>
      </c>
    </row>
    <row r="2574" spans="1:30" ht="42.75" hidden="1" x14ac:dyDescent="0.25">
      <c r="A2574" s="1" t="s">
        <v>8238</v>
      </c>
      <c r="B2574" s="1" t="s">
        <v>27</v>
      </c>
      <c r="C2574" s="2" t="s">
        <v>8239</v>
      </c>
      <c r="D2574" s="3" t="s">
        <v>153</v>
      </c>
      <c r="E2574" s="3" t="s">
        <v>30</v>
      </c>
      <c r="F2574" s="2" t="s">
        <v>82</v>
      </c>
      <c r="G2574" s="3" t="s">
        <v>54</v>
      </c>
      <c r="H2574" s="3" t="s">
        <v>83</v>
      </c>
      <c r="I2574" s="3">
        <v>1413451</v>
      </c>
      <c r="J2574" s="3" t="s">
        <v>34</v>
      </c>
      <c r="K2574" s="4">
        <v>44991.670138888898</v>
      </c>
      <c r="L2574" s="11" t="str">
        <f t="shared" si="207"/>
        <v>marzo</v>
      </c>
      <c r="M2574" s="3">
        <v>3</v>
      </c>
      <c r="N2574" s="3">
        <v>3</v>
      </c>
      <c r="O2574" s="3">
        <f t="shared" si="208"/>
        <v>3</v>
      </c>
      <c r="P2574" s="4">
        <v>44991.683055555601</v>
      </c>
      <c r="Q2574" s="2"/>
      <c r="R2574" s="3" t="s">
        <v>8240</v>
      </c>
      <c r="S2574" s="4">
        <v>44991.683055555601</v>
      </c>
      <c r="T2574" s="3">
        <f t="shared" si="209"/>
        <v>18</v>
      </c>
      <c r="U2574" s="2" t="s">
        <v>457</v>
      </c>
      <c r="V2574" s="4">
        <v>44991.769016203703</v>
      </c>
      <c r="W2574" s="3">
        <f t="shared" si="210"/>
        <v>123</v>
      </c>
      <c r="X2574" s="3" t="s">
        <v>37</v>
      </c>
      <c r="Y2574" s="2" t="s">
        <v>38</v>
      </c>
      <c r="Z2574" s="2" t="s">
        <v>102</v>
      </c>
      <c r="AA2574" s="4">
        <v>44992.925000000003</v>
      </c>
      <c r="AB2574" s="26">
        <f t="shared" si="211"/>
        <v>27</v>
      </c>
      <c r="AC2574" s="1" t="s">
        <v>125</v>
      </c>
      <c r="AD2574" s="3" t="s">
        <v>40</v>
      </c>
    </row>
    <row r="2575" spans="1:30" ht="42.75" hidden="1" x14ac:dyDescent="0.25">
      <c r="A2575" s="1" t="s">
        <v>331</v>
      </c>
      <c r="B2575" s="1" t="s">
        <v>27</v>
      </c>
      <c r="C2575" s="2" t="s">
        <v>332</v>
      </c>
      <c r="D2575" s="3" t="s">
        <v>212</v>
      </c>
      <c r="E2575" s="3" t="s">
        <v>30</v>
      </c>
      <c r="F2575" s="2" t="s">
        <v>31</v>
      </c>
      <c r="G2575" s="3" t="s">
        <v>32</v>
      </c>
      <c r="H2575" s="3" t="s">
        <v>89</v>
      </c>
      <c r="I2575" s="3">
        <v>1413458</v>
      </c>
      <c r="J2575" s="3" t="s">
        <v>34</v>
      </c>
      <c r="K2575" s="4">
        <v>44991.7</v>
      </c>
      <c r="L2575" s="11" t="str">
        <f t="shared" si="207"/>
        <v>marzo</v>
      </c>
      <c r="M2575" s="3">
        <v>3</v>
      </c>
      <c r="N2575" s="3">
        <v>3</v>
      </c>
      <c r="O2575" s="3">
        <f t="shared" si="208"/>
        <v>3</v>
      </c>
      <c r="P2575" s="4">
        <v>44991.703715277799</v>
      </c>
      <c r="Q2575" s="2"/>
      <c r="R2575" s="3" t="s">
        <v>8241</v>
      </c>
      <c r="S2575" s="4">
        <v>44991.703715277799</v>
      </c>
      <c r="T2575" s="3">
        <f t="shared" si="209"/>
        <v>5</v>
      </c>
      <c r="U2575" s="2" t="s">
        <v>457</v>
      </c>
      <c r="V2575" s="4">
        <v>44991.723321759302</v>
      </c>
      <c r="W2575" s="3">
        <f t="shared" si="210"/>
        <v>28</v>
      </c>
      <c r="X2575" s="3" t="s">
        <v>202</v>
      </c>
      <c r="Y2575" s="2" t="s">
        <v>203</v>
      </c>
      <c r="Z2575" s="2" t="s">
        <v>219</v>
      </c>
      <c r="AA2575" s="4">
        <v>45005.740277777797</v>
      </c>
      <c r="AB2575" s="26">
        <f t="shared" si="211"/>
        <v>336</v>
      </c>
      <c r="AC2575" s="1" t="s">
        <v>78</v>
      </c>
      <c r="AD2575" s="3" t="s">
        <v>68</v>
      </c>
    </row>
    <row r="2576" spans="1:30" ht="42.75" hidden="1" x14ac:dyDescent="0.25">
      <c r="A2576" s="1" t="s">
        <v>4478</v>
      </c>
      <c r="B2576" s="1" t="s">
        <v>27</v>
      </c>
      <c r="C2576" s="2" t="s">
        <v>4479</v>
      </c>
      <c r="D2576" s="3" t="s">
        <v>745</v>
      </c>
      <c r="E2576" s="3" t="s">
        <v>30</v>
      </c>
      <c r="F2576" s="2" t="s">
        <v>53</v>
      </c>
      <c r="G2576" s="3" t="s">
        <v>32</v>
      </c>
      <c r="H2576" s="3" t="s">
        <v>187</v>
      </c>
      <c r="I2576" s="3">
        <v>1413465</v>
      </c>
      <c r="J2576" s="3" t="s">
        <v>34</v>
      </c>
      <c r="K2576" s="4">
        <v>44991.716666666704</v>
      </c>
      <c r="L2576" s="11" t="str">
        <f t="shared" si="207"/>
        <v>marzo</v>
      </c>
      <c r="M2576" s="3">
        <v>3</v>
      </c>
      <c r="N2576" s="3">
        <v>3</v>
      </c>
      <c r="O2576" s="3">
        <f t="shared" si="208"/>
        <v>3</v>
      </c>
      <c r="P2576" s="4">
        <v>44991.719641203701</v>
      </c>
      <c r="Q2576" s="2"/>
      <c r="R2576" s="3" t="s">
        <v>2046</v>
      </c>
      <c r="S2576" s="4">
        <v>44991.719641203701</v>
      </c>
      <c r="T2576" s="3">
        <f t="shared" si="209"/>
        <v>4</v>
      </c>
      <c r="U2576" s="2" t="s">
        <v>457</v>
      </c>
      <c r="V2576" s="4">
        <v>44991.7981365741</v>
      </c>
      <c r="W2576" s="3">
        <f t="shared" si="210"/>
        <v>113</v>
      </c>
      <c r="X2576" s="3" t="s">
        <v>103</v>
      </c>
      <c r="Y2576" s="2" t="s">
        <v>104</v>
      </c>
      <c r="Z2576" s="2" t="s">
        <v>102</v>
      </c>
      <c r="AA2576" s="4">
        <v>44992.793055555601</v>
      </c>
      <c r="AB2576" s="26">
        <f t="shared" si="211"/>
        <v>23</v>
      </c>
      <c r="AC2576" s="1" t="s">
        <v>78</v>
      </c>
      <c r="AD2576" s="3" t="s">
        <v>40</v>
      </c>
    </row>
    <row r="2577" spans="1:30" ht="51" hidden="1" x14ac:dyDescent="0.25">
      <c r="A2577" s="1" t="s">
        <v>8242</v>
      </c>
      <c r="B2577" s="1" t="s">
        <v>27</v>
      </c>
      <c r="C2577" s="2" t="s">
        <v>8243</v>
      </c>
      <c r="D2577" s="3" t="s">
        <v>178</v>
      </c>
      <c r="E2577" s="3" t="s">
        <v>30</v>
      </c>
      <c r="F2577" s="2" t="s">
        <v>53</v>
      </c>
      <c r="G2577" s="3" t="s">
        <v>54</v>
      </c>
      <c r="H2577" s="3" t="s">
        <v>55</v>
      </c>
      <c r="I2577" s="3">
        <v>1413472</v>
      </c>
      <c r="J2577" s="3" t="s">
        <v>34</v>
      </c>
      <c r="K2577" s="4">
        <v>44991.756944444402</v>
      </c>
      <c r="L2577" s="11" t="str">
        <f t="shared" si="207"/>
        <v>marzo</v>
      </c>
      <c r="M2577" s="3">
        <v>3</v>
      </c>
      <c r="N2577" s="3">
        <v>3</v>
      </c>
      <c r="O2577" s="3">
        <f t="shared" si="208"/>
        <v>3</v>
      </c>
      <c r="P2577" s="4">
        <v>44991.764386574097</v>
      </c>
      <c r="Q2577" s="2"/>
      <c r="R2577" s="3" t="s">
        <v>8244</v>
      </c>
      <c r="S2577" s="4">
        <v>44991.764386574097</v>
      </c>
      <c r="T2577" s="3">
        <f t="shared" si="209"/>
        <v>10</v>
      </c>
      <c r="U2577" s="2" t="s">
        <v>457</v>
      </c>
      <c r="V2577" s="4">
        <v>44991.768206018503</v>
      </c>
      <c r="W2577" s="3">
        <f t="shared" si="210"/>
        <v>5</v>
      </c>
      <c r="X2577" s="3" t="s">
        <v>37</v>
      </c>
      <c r="Y2577" s="2" t="s">
        <v>38</v>
      </c>
      <c r="Z2577" s="2" t="s">
        <v>1132</v>
      </c>
      <c r="AA2577" s="4">
        <v>45003.652777777803</v>
      </c>
      <c r="AB2577" s="26">
        <f t="shared" si="211"/>
        <v>285</v>
      </c>
      <c r="AC2577" s="1" t="s">
        <v>144</v>
      </c>
      <c r="AD2577" s="3" t="s">
        <v>40</v>
      </c>
    </row>
    <row r="2578" spans="1:30" ht="28.5" hidden="1" x14ac:dyDescent="0.25">
      <c r="A2578" s="1" t="s">
        <v>8245</v>
      </c>
      <c r="B2578" s="1" t="s">
        <v>27</v>
      </c>
      <c r="C2578" s="2" t="s">
        <v>8246</v>
      </c>
      <c r="D2578" s="3" t="s">
        <v>186</v>
      </c>
      <c r="E2578" s="3" t="s">
        <v>30</v>
      </c>
      <c r="F2578" s="2" t="s">
        <v>53</v>
      </c>
      <c r="G2578" s="3" t="s">
        <v>54</v>
      </c>
      <c r="H2578" s="3" t="s">
        <v>100</v>
      </c>
      <c r="I2578" s="3">
        <v>1413474</v>
      </c>
      <c r="J2578" s="3" t="s">
        <v>34</v>
      </c>
      <c r="K2578" s="4">
        <v>44991.765277777798</v>
      </c>
      <c r="L2578" s="11" t="str">
        <f t="shared" si="207"/>
        <v>marzo</v>
      </c>
      <c r="M2578" s="3">
        <v>3</v>
      </c>
      <c r="N2578" s="3">
        <v>3</v>
      </c>
      <c r="O2578" s="3">
        <f t="shared" si="208"/>
        <v>3</v>
      </c>
      <c r="P2578" s="4">
        <v>44991.773993055598</v>
      </c>
      <c r="Q2578" s="2"/>
      <c r="R2578" s="3" t="s">
        <v>8247</v>
      </c>
      <c r="S2578" s="4">
        <v>44991.773993055598</v>
      </c>
      <c r="T2578" s="3">
        <f t="shared" si="209"/>
        <v>12</v>
      </c>
      <c r="U2578" s="2" t="s">
        <v>457</v>
      </c>
      <c r="V2578" s="4">
        <v>44991.826296296298</v>
      </c>
      <c r="W2578" s="3">
        <f t="shared" si="210"/>
        <v>75</v>
      </c>
      <c r="X2578" s="3" t="s">
        <v>401</v>
      </c>
      <c r="Y2578" s="2" t="s">
        <v>402</v>
      </c>
      <c r="Z2578" s="2" t="s">
        <v>102</v>
      </c>
      <c r="AA2578" s="4">
        <v>44992.717361111099</v>
      </c>
      <c r="AB2578" s="26">
        <f t="shared" si="211"/>
        <v>21</v>
      </c>
      <c r="AC2578" s="1" t="s">
        <v>78</v>
      </c>
      <c r="AD2578" s="3" t="s">
        <v>40</v>
      </c>
    </row>
    <row r="2579" spans="1:30" ht="51" hidden="1" x14ac:dyDescent="0.25">
      <c r="A2579" s="1" t="s">
        <v>8248</v>
      </c>
      <c r="B2579" s="1" t="s">
        <v>27</v>
      </c>
      <c r="C2579" s="2" t="s">
        <v>8249</v>
      </c>
      <c r="D2579" s="3" t="s">
        <v>349</v>
      </c>
      <c r="E2579" s="3" t="s">
        <v>30</v>
      </c>
      <c r="F2579" s="2" t="s">
        <v>82</v>
      </c>
      <c r="G2579" s="3" t="s">
        <v>54</v>
      </c>
      <c r="H2579" s="3" t="s">
        <v>83</v>
      </c>
      <c r="I2579" s="3">
        <v>1413479</v>
      </c>
      <c r="J2579" s="3" t="s">
        <v>34</v>
      </c>
      <c r="K2579" s="4">
        <v>44991.806250000001</v>
      </c>
      <c r="L2579" s="11" t="str">
        <f t="shared" si="207"/>
        <v>marzo</v>
      </c>
      <c r="M2579" s="3">
        <v>2</v>
      </c>
      <c r="N2579" s="3">
        <v>2</v>
      </c>
      <c r="O2579" s="3">
        <f t="shared" si="208"/>
        <v>2</v>
      </c>
      <c r="P2579" s="4">
        <v>44991.824166666702</v>
      </c>
      <c r="Q2579" s="2"/>
      <c r="R2579" s="3" t="s">
        <v>8250</v>
      </c>
      <c r="S2579" s="4">
        <v>44991.824166666702</v>
      </c>
      <c r="T2579" s="3">
        <f t="shared" si="209"/>
        <v>25</v>
      </c>
      <c r="U2579" s="2" t="s">
        <v>457</v>
      </c>
      <c r="V2579" s="4">
        <v>44991.835497685199</v>
      </c>
      <c r="W2579" s="3">
        <f t="shared" si="210"/>
        <v>16</v>
      </c>
      <c r="X2579" s="3" t="s">
        <v>1163</v>
      </c>
      <c r="Y2579" s="2" t="s">
        <v>509</v>
      </c>
      <c r="Z2579" s="2" t="s">
        <v>102</v>
      </c>
      <c r="AA2579" s="4">
        <v>44999.017361111102</v>
      </c>
      <c r="AB2579" s="26">
        <f t="shared" si="211"/>
        <v>172</v>
      </c>
      <c r="AC2579" s="1" t="s">
        <v>125</v>
      </c>
      <c r="AD2579" s="3" t="s">
        <v>40</v>
      </c>
    </row>
    <row r="2580" spans="1:30" ht="42.75" hidden="1" x14ac:dyDescent="0.25">
      <c r="A2580" s="1" t="s">
        <v>6786</v>
      </c>
      <c r="B2580" s="1" t="s">
        <v>27</v>
      </c>
      <c r="C2580" s="2" t="s">
        <v>6787</v>
      </c>
      <c r="D2580" s="3" t="s">
        <v>119</v>
      </c>
      <c r="E2580" s="3" t="s">
        <v>30</v>
      </c>
      <c r="F2580" s="2" t="s">
        <v>53</v>
      </c>
      <c r="G2580" s="3" t="s">
        <v>32</v>
      </c>
      <c r="H2580" s="3" t="s">
        <v>8251</v>
      </c>
      <c r="I2580" s="3">
        <v>1413480</v>
      </c>
      <c r="J2580" s="3" t="s">
        <v>73</v>
      </c>
      <c r="K2580" s="4">
        <v>44991.811111111099</v>
      </c>
      <c r="L2580" s="11" t="str">
        <f t="shared" si="207"/>
        <v>marzo</v>
      </c>
      <c r="M2580" s="3">
        <v>1</v>
      </c>
      <c r="N2580" s="3">
        <v>1</v>
      </c>
      <c r="O2580" s="3">
        <f t="shared" si="208"/>
        <v>1</v>
      </c>
      <c r="P2580" s="4">
        <v>44991.827499999999</v>
      </c>
      <c r="Q2580" s="2"/>
      <c r="R2580" s="3" t="s">
        <v>8252</v>
      </c>
      <c r="S2580" s="4">
        <v>44991.827499999999</v>
      </c>
      <c r="T2580" s="3">
        <f t="shared" si="209"/>
        <v>23</v>
      </c>
      <c r="U2580" s="2" t="s">
        <v>457</v>
      </c>
      <c r="V2580" s="4">
        <v>44991.850613425901</v>
      </c>
      <c r="W2580" s="3">
        <f t="shared" si="210"/>
        <v>33</v>
      </c>
      <c r="X2580" s="3" t="s">
        <v>2424</v>
      </c>
      <c r="Y2580" s="2" t="s">
        <v>2425</v>
      </c>
      <c r="Z2580" s="2" t="s">
        <v>1132</v>
      </c>
      <c r="AA2580" s="4">
        <v>44991.927777777797</v>
      </c>
      <c r="AB2580" s="26">
        <f t="shared" si="211"/>
        <v>1</v>
      </c>
      <c r="AC2580" s="1" t="s">
        <v>534</v>
      </c>
      <c r="AD2580" s="3" t="s">
        <v>375</v>
      </c>
    </row>
    <row r="2581" spans="1:30" ht="28.5" hidden="1" x14ac:dyDescent="0.25">
      <c r="A2581" s="1" t="s">
        <v>8253</v>
      </c>
      <c r="B2581" s="1" t="s">
        <v>27</v>
      </c>
      <c r="C2581" s="2" t="s">
        <v>8254</v>
      </c>
      <c r="D2581" s="3" t="s">
        <v>224</v>
      </c>
      <c r="E2581" s="3" t="s">
        <v>30</v>
      </c>
      <c r="F2581" s="2" t="s">
        <v>53</v>
      </c>
      <c r="G2581" s="3" t="s">
        <v>32</v>
      </c>
      <c r="H2581" s="3" t="s">
        <v>187</v>
      </c>
      <c r="I2581" s="3">
        <v>1413481</v>
      </c>
      <c r="J2581" s="3" t="s">
        <v>34</v>
      </c>
      <c r="K2581" s="4">
        <v>44991.815277777801</v>
      </c>
      <c r="L2581" s="11" t="str">
        <f t="shared" ref="L2581:L2628" si="212">+TEXT(K2581,"mmmm")</f>
        <v>marzo</v>
      </c>
      <c r="M2581" s="3">
        <v>3</v>
      </c>
      <c r="N2581" s="3">
        <v>3</v>
      </c>
      <c r="O2581" s="3">
        <f t="shared" si="208"/>
        <v>3</v>
      </c>
      <c r="P2581" s="4">
        <v>44991.837592592601</v>
      </c>
      <c r="Q2581" s="2"/>
      <c r="R2581" s="3" t="s">
        <v>439</v>
      </c>
      <c r="S2581" s="4">
        <v>44991.837592592601</v>
      </c>
      <c r="T2581" s="3">
        <f t="shared" si="209"/>
        <v>32</v>
      </c>
      <c r="U2581" s="2" t="s">
        <v>457</v>
      </c>
      <c r="V2581" s="4">
        <v>44991.8695717593</v>
      </c>
      <c r="W2581" s="3">
        <f t="shared" si="210"/>
        <v>46</v>
      </c>
      <c r="X2581" s="3" t="s">
        <v>418</v>
      </c>
      <c r="Y2581" s="2" t="s">
        <v>419</v>
      </c>
      <c r="Z2581" s="2" t="s">
        <v>102</v>
      </c>
      <c r="AA2581" s="4">
        <v>44998.689583333296</v>
      </c>
      <c r="AB2581" s="26">
        <f t="shared" si="211"/>
        <v>163</v>
      </c>
      <c r="AC2581" s="1" t="s">
        <v>144</v>
      </c>
      <c r="AD2581" s="3" t="s">
        <v>40</v>
      </c>
    </row>
    <row r="2582" spans="1:30" ht="38.25" hidden="1" x14ac:dyDescent="0.25">
      <c r="A2582" s="1" t="s">
        <v>8255</v>
      </c>
      <c r="B2582" s="1" t="s">
        <v>27</v>
      </c>
      <c r="C2582" s="2" t="s">
        <v>8256</v>
      </c>
      <c r="D2582" s="3" t="s">
        <v>1059</v>
      </c>
      <c r="E2582" s="3" t="s">
        <v>30</v>
      </c>
      <c r="F2582" s="2" t="s">
        <v>88</v>
      </c>
      <c r="G2582" s="3" t="s">
        <v>54</v>
      </c>
      <c r="H2582" s="3" t="s">
        <v>276</v>
      </c>
      <c r="I2582" s="3">
        <v>1413485</v>
      </c>
      <c r="J2582" s="3" t="s">
        <v>34</v>
      </c>
      <c r="K2582" s="4">
        <v>44991.845833333296</v>
      </c>
      <c r="L2582" s="11" t="str">
        <f t="shared" si="212"/>
        <v>marzo</v>
      </c>
      <c r="M2582" s="3">
        <v>3</v>
      </c>
      <c r="N2582" s="3">
        <v>3</v>
      </c>
      <c r="O2582" s="3">
        <f t="shared" si="208"/>
        <v>3</v>
      </c>
      <c r="P2582" s="4">
        <v>44991.8524189815</v>
      </c>
      <c r="Q2582" s="2"/>
      <c r="R2582" s="3" t="s">
        <v>8257</v>
      </c>
      <c r="S2582" s="4">
        <v>44991.8524189815</v>
      </c>
      <c r="T2582" s="3">
        <f t="shared" si="209"/>
        <v>9</v>
      </c>
      <c r="U2582" s="2" t="s">
        <v>457</v>
      </c>
      <c r="V2582" s="4">
        <v>44991.901828703703</v>
      </c>
      <c r="W2582" s="3">
        <f t="shared" si="210"/>
        <v>71</v>
      </c>
      <c r="X2582" s="3" t="s">
        <v>58</v>
      </c>
      <c r="Y2582" s="2" t="s">
        <v>59</v>
      </c>
      <c r="Z2582" s="2" t="s">
        <v>102</v>
      </c>
      <c r="AA2582" s="4">
        <v>44992.885416666701</v>
      </c>
      <c r="AB2582" s="26">
        <f t="shared" si="211"/>
        <v>23</v>
      </c>
      <c r="AC2582" s="1" t="s">
        <v>78</v>
      </c>
      <c r="AD2582" s="3" t="s">
        <v>40</v>
      </c>
    </row>
    <row r="2583" spans="1:30" ht="28.5" hidden="1" x14ac:dyDescent="0.25">
      <c r="A2583" s="1" t="s">
        <v>8258</v>
      </c>
      <c r="B2583" s="1" t="s">
        <v>27</v>
      </c>
      <c r="C2583" s="2" t="s">
        <v>8259</v>
      </c>
      <c r="D2583" s="3" t="s">
        <v>81</v>
      </c>
      <c r="E2583" s="3" t="s">
        <v>30</v>
      </c>
      <c r="F2583" s="2" t="s">
        <v>53</v>
      </c>
      <c r="G2583" s="3" t="s">
        <v>54</v>
      </c>
      <c r="H2583" s="3" t="s">
        <v>100</v>
      </c>
      <c r="I2583" s="3">
        <v>1413489</v>
      </c>
      <c r="J2583" s="3" t="s">
        <v>34</v>
      </c>
      <c r="K2583" s="4">
        <v>44991.90625</v>
      </c>
      <c r="L2583" s="11" t="str">
        <f t="shared" si="212"/>
        <v>marzo</v>
      </c>
      <c r="M2583" s="3">
        <v>2</v>
      </c>
      <c r="N2583" s="3">
        <v>2</v>
      </c>
      <c r="O2583" s="3">
        <f t="shared" si="208"/>
        <v>2</v>
      </c>
      <c r="P2583" s="4">
        <v>44991.913009259297</v>
      </c>
      <c r="Q2583" s="2"/>
      <c r="R2583" s="3" t="s">
        <v>8260</v>
      </c>
      <c r="S2583" s="4">
        <v>44991.913009259297</v>
      </c>
      <c r="T2583" s="3">
        <f t="shared" si="209"/>
        <v>9</v>
      </c>
      <c r="U2583" s="2" t="s">
        <v>457</v>
      </c>
      <c r="V2583" s="4">
        <v>44991.932569444398</v>
      </c>
      <c r="W2583" s="3">
        <f t="shared" si="210"/>
        <v>28</v>
      </c>
      <c r="X2583" s="3" t="s">
        <v>354</v>
      </c>
      <c r="Y2583" s="2" t="s">
        <v>355</v>
      </c>
      <c r="Z2583" s="2" t="s">
        <v>1132</v>
      </c>
      <c r="AA2583" s="4">
        <v>44993.608333333301</v>
      </c>
      <c r="AB2583" s="26">
        <f t="shared" si="211"/>
        <v>40</v>
      </c>
      <c r="AC2583" s="1" t="s">
        <v>144</v>
      </c>
      <c r="AD2583" s="3" t="s">
        <v>40</v>
      </c>
    </row>
    <row r="2584" spans="1:30" ht="28.5" hidden="1" x14ac:dyDescent="0.25">
      <c r="A2584" s="1" t="s">
        <v>8261</v>
      </c>
      <c r="B2584" s="1" t="s">
        <v>27</v>
      </c>
      <c r="C2584" s="2" t="s">
        <v>8262</v>
      </c>
      <c r="D2584" s="3" t="s">
        <v>308</v>
      </c>
      <c r="E2584" s="3" t="s">
        <v>30</v>
      </c>
      <c r="F2584" s="2" t="s">
        <v>6178</v>
      </c>
      <c r="G2584" s="3" t="s">
        <v>155</v>
      </c>
      <c r="H2584" s="3" t="s">
        <v>6179</v>
      </c>
      <c r="I2584" s="3">
        <v>1413492</v>
      </c>
      <c r="J2584" s="3" t="s">
        <v>34</v>
      </c>
      <c r="K2584" s="4">
        <v>44991.936805555597</v>
      </c>
      <c r="L2584" s="11" t="str">
        <f t="shared" si="212"/>
        <v>marzo</v>
      </c>
      <c r="M2584" s="3">
        <v>3</v>
      </c>
      <c r="N2584" s="3">
        <v>3</v>
      </c>
      <c r="O2584" s="3">
        <f t="shared" si="208"/>
        <v>3</v>
      </c>
      <c r="P2584" s="4">
        <v>44991.954780092601</v>
      </c>
      <c r="Q2584" s="2"/>
      <c r="R2584" s="3" t="s">
        <v>8263</v>
      </c>
      <c r="S2584" s="4">
        <v>44991.954780092601</v>
      </c>
      <c r="T2584" s="3">
        <f t="shared" si="209"/>
        <v>25</v>
      </c>
      <c r="U2584" s="2" t="s">
        <v>457</v>
      </c>
      <c r="V2584" s="4">
        <v>44991.974259259303</v>
      </c>
      <c r="W2584" s="3">
        <f t="shared" si="210"/>
        <v>28</v>
      </c>
      <c r="X2584" s="3" t="s">
        <v>418</v>
      </c>
      <c r="Y2584" s="2" t="s">
        <v>419</v>
      </c>
      <c r="Z2584" s="2" t="s">
        <v>102</v>
      </c>
      <c r="AA2584" s="4">
        <v>44993.879166666702</v>
      </c>
      <c r="AB2584" s="26">
        <f t="shared" si="211"/>
        <v>45</v>
      </c>
      <c r="AC2584" s="1" t="s">
        <v>78</v>
      </c>
      <c r="AD2584" s="3" t="s">
        <v>40</v>
      </c>
    </row>
    <row r="2585" spans="1:30" ht="42.75" hidden="1" x14ac:dyDescent="0.25">
      <c r="A2585" s="1" t="s">
        <v>8266</v>
      </c>
      <c r="B2585" s="1" t="s">
        <v>345</v>
      </c>
      <c r="C2585" s="2" t="s">
        <v>8267</v>
      </c>
      <c r="D2585" s="3" t="s">
        <v>210</v>
      </c>
      <c r="E2585" s="3" t="s">
        <v>30</v>
      </c>
      <c r="F2585" s="2" t="s">
        <v>82</v>
      </c>
      <c r="G2585" s="3" t="s">
        <v>54</v>
      </c>
      <c r="H2585" s="3" t="s">
        <v>83</v>
      </c>
      <c r="I2585" s="3">
        <v>1413494</v>
      </c>
      <c r="J2585" s="3" t="s">
        <v>34</v>
      </c>
      <c r="K2585" s="4">
        <v>44992.067361111098</v>
      </c>
      <c r="L2585" s="11" t="str">
        <f t="shared" si="212"/>
        <v>marzo</v>
      </c>
      <c r="M2585" s="3">
        <v>3</v>
      </c>
      <c r="N2585" s="3">
        <v>3</v>
      </c>
      <c r="O2585" s="3">
        <f t="shared" si="208"/>
        <v>3</v>
      </c>
      <c r="P2585" s="4">
        <v>44992.083067129599</v>
      </c>
      <c r="Q2585" s="2"/>
      <c r="R2585" s="3" t="s">
        <v>8268</v>
      </c>
      <c r="S2585" s="4">
        <v>44992.083067129599</v>
      </c>
      <c r="T2585" s="3">
        <f t="shared" si="209"/>
        <v>22</v>
      </c>
      <c r="U2585" s="2" t="s">
        <v>1132</v>
      </c>
      <c r="V2585" s="4">
        <v>44992.098402777803</v>
      </c>
      <c r="W2585" s="3">
        <f t="shared" si="210"/>
        <v>22</v>
      </c>
      <c r="X2585" s="3" t="s">
        <v>37</v>
      </c>
      <c r="Y2585" s="2" t="s">
        <v>38</v>
      </c>
      <c r="Z2585" s="2" t="s">
        <v>1132</v>
      </c>
      <c r="AA2585" s="4">
        <v>44995.604861111096</v>
      </c>
      <c r="AB2585" s="26">
        <f t="shared" si="211"/>
        <v>84</v>
      </c>
      <c r="AC2585" s="1" t="s">
        <v>144</v>
      </c>
      <c r="AD2585" s="3" t="s">
        <v>40</v>
      </c>
    </row>
    <row r="2586" spans="1:30" ht="42.75" hidden="1" x14ac:dyDescent="0.25">
      <c r="A2586" s="1" t="s">
        <v>8269</v>
      </c>
      <c r="B2586" s="1" t="s">
        <v>27</v>
      </c>
      <c r="C2586" s="2" t="s">
        <v>8270</v>
      </c>
      <c r="D2586" s="3" t="s">
        <v>643</v>
      </c>
      <c r="E2586" s="3" t="s">
        <v>30</v>
      </c>
      <c r="F2586" s="2" t="s">
        <v>88</v>
      </c>
      <c r="G2586" s="3" t="s">
        <v>54</v>
      </c>
      <c r="H2586" s="3" t="s">
        <v>89</v>
      </c>
      <c r="I2586" s="3">
        <v>1413495</v>
      </c>
      <c r="J2586" s="3" t="s">
        <v>34</v>
      </c>
      <c r="K2586" s="4">
        <v>44992.084027777797</v>
      </c>
      <c r="L2586" s="11" t="str">
        <f t="shared" si="212"/>
        <v>marzo</v>
      </c>
      <c r="M2586" s="3">
        <v>2</v>
      </c>
      <c r="N2586" s="3">
        <v>2</v>
      </c>
      <c r="O2586" s="3">
        <f t="shared" si="208"/>
        <v>2</v>
      </c>
      <c r="P2586" s="4">
        <v>44992.091342592597</v>
      </c>
      <c r="Q2586" s="2"/>
      <c r="R2586" s="3" t="s">
        <v>8271</v>
      </c>
      <c r="S2586" s="4">
        <v>44992.091342592597</v>
      </c>
      <c r="T2586" s="3">
        <f t="shared" si="209"/>
        <v>10</v>
      </c>
      <c r="U2586" s="2" t="s">
        <v>102</v>
      </c>
      <c r="V2586" s="4">
        <v>44992.094351851898</v>
      </c>
      <c r="W2586" s="3">
        <f t="shared" si="210"/>
        <v>4</v>
      </c>
      <c r="X2586" s="3" t="s">
        <v>103</v>
      </c>
      <c r="Y2586" s="2" t="s">
        <v>104</v>
      </c>
      <c r="Z2586" s="2" t="s">
        <v>102</v>
      </c>
      <c r="AA2586" s="4">
        <v>44994.40625</v>
      </c>
      <c r="AB2586" s="26">
        <f t="shared" si="211"/>
        <v>55</v>
      </c>
      <c r="AC2586" s="1" t="s">
        <v>78</v>
      </c>
      <c r="AD2586" s="3" t="s">
        <v>40</v>
      </c>
    </row>
    <row r="2587" spans="1:30" ht="51" hidden="1" x14ac:dyDescent="0.25">
      <c r="A2587" s="1" t="s">
        <v>8272</v>
      </c>
      <c r="B2587" s="1" t="s">
        <v>27</v>
      </c>
      <c r="C2587" s="2" t="s">
        <v>8273</v>
      </c>
      <c r="D2587" s="3" t="s">
        <v>346</v>
      </c>
      <c r="E2587" s="3" t="s">
        <v>30</v>
      </c>
      <c r="F2587" s="2" t="s">
        <v>53</v>
      </c>
      <c r="G2587" s="3" t="s">
        <v>54</v>
      </c>
      <c r="H2587" s="3" t="s">
        <v>100</v>
      </c>
      <c r="I2587" s="3">
        <v>1413496</v>
      </c>
      <c r="J2587" s="3" t="s">
        <v>34</v>
      </c>
      <c r="K2587" s="4">
        <v>44992.131944444402</v>
      </c>
      <c r="L2587" s="11" t="str">
        <f t="shared" si="212"/>
        <v>marzo</v>
      </c>
      <c r="M2587" s="3">
        <v>3</v>
      </c>
      <c r="N2587" s="3">
        <v>3</v>
      </c>
      <c r="O2587" s="3">
        <f t="shared" si="208"/>
        <v>3</v>
      </c>
      <c r="P2587" s="4">
        <v>44992.144826388903</v>
      </c>
      <c r="Q2587" s="2"/>
      <c r="R2587" s="3" t="s">
        <v>8274</v>
      </c>
      <c r="S2587" s="4">
        <v>44992.144826388903</v>
      </c>
      <c r="T2587" s="3">
        <f t="shared" si="209"/>
        <v>18</v>
      </c>
      <c r="U2587" s="2" t="s">
        <v>1132</v>
      </c>
      <c r="V2587" s="4">
        <v>44992.145659722199</v>
      </c>
      <c r="W2587" s="3">
        <f t="shared" si="210"/>
        <v>1</v>
      </c>
      <c r="X2587" s="3" t="s">
        <v>295</v>
      </c>
      <c r="Y2587" s="2" t="s">
        <v>296</v>
      </c>
      <c r="Z2587" s="2" t="s">
        <v>1132</v>
      </c>
      <c r="AA2587" s="4">
        <v>44992.613194444399</v>
      </c>
      <c r="AB2587" s="26">
        <f t="shared" si="211"/>
        <v>11</v>
      </c>
      <c r="AC2587" s="1" t="s">
        <v>144</v>
      </c>
      <c r="AD2587" s="3" t="s">
        <v>40</v>
      </c>
    </row>
    <row r="2588" spans="1:30" ht="63.75" hidden="1" x14ac:dyDescent="0.25">
      <c r="A2588" s="1" t="s">
        <v>8275</v>
      </c>
      <c r="B2588" s="1" t="s">
        <v>27</v>
      </c>
      <c r="C2588" s="2" t="s">
        <v>8276</v>
      </c>
      <c r="D2588" s="3" t="s">
        <v>190</v>
      </c>
      <c r="E2588" s="3" t="s">
        <v>30</v>
      </c>
      <c r="F2588" s="2" t="s">
        <v>325</v>
      </c>
      <c r="G2588" s="3" t="s">
        <v>1018</v>
      </c>
      <c r="H2588" s="3" t="s">
        <v>2113</v>
      </c>
      <c r="I2588" s="3">
        <v>1413552</v>
      </c>
      <c r="J2588" s="3" t="s">
        <v>34</v>
      </c>
      <c r="K2588" s="4">
        <v>44992.288194444402</v>
      </c>
      <c r="L2588" s="11" t="str">
        <f t="shared" si="212"/>
        <v>marzo</v>
      </c>
      <c r="M2588" s="3">
        <v>3</v>
      </c>
      <c r="N2588" s="3">
        <v>3</v>
      </c>
      <c r="O2588" s="3">
        <f t="shared" si="208"/>
        <v>3</v>
      </c>
      <c r="P2588" s="4">
        <v>44992.292314814797</v>
      </c>
      <c r="Q2588" s="2"/>
      <c r="R2588" s="3" t="s">
        <v>8277</v>
      </c>
      <c r="S2588" s="4">
        <v>44992.292314814797</v>
      </c>
      <c r="T2588" s="3">
        <f t="shared" si="209"/>
        <v>5</v>
      </c>
      <c r="U2588" s="2" t="s">
        <v>551</v>
      </c>
      <c r="V2588" s="4">
        <v>44992.301504629599</v>
      </c>
      <c r="W2588" s="3">
        <f t="shared" si="210"/>
        <v>13</v>
      </c>
      <c r="X2588" s="3" t="s">
        <v>8278</v>
      </c>
      <c r="Y2588" s="2" t="s">
        <v>8279</v>
      </c>
      <c r="Z2588" s="2" t="s">
        <v>219</v>
      </c>
      <c r="AA2588" s="4">
        <v>44992.469444444403</v>
      </c>
      <c r="AB2588" s="26">
        <f t="shared" si="211"/>
        <v>4</v>
      </c>
      <c r="AC2588" s="1" t="s">
        <v>78</v>
      </c>
      <c r="AD2588" s="3" t="s">
        <v>40</v>
      </c>
    </row>
    <row r="2589" spans="1:30" ht="57" hidden="1" x14ac:dyDescent="0.25">
      <c r="A2589" s="1" t="s">
        <v>8280</v>
      </c>
      <c r="B2589" s="1" t="s">
        <v>27</v>
      </c>
      <c r="C2589" s="2" t="s">
        <v>8281</v>
      </c>
      <c r="D2589" s="3" t="s">
        <v>135</v>
      </c>
      <c r="E2589" s="3" t="s">
        <v>30</v>
      </c>
      <c r="F2589" s="2" t="s">
        <v>758</v>
      </c>
      <c r="G2589" s="3" t="s">
        <v>192</v>
      </c>
      <c r="H2589" s="3" t="s">
        <v>759</v>
      </c>
      <c r="I2589" s="3">
        <v>1413744</v>
      </c>
      <c r="J2589" s="3" t="s">
        <v>34</v>
      </c>
      <c r="K2589" s="4">
        <v>44992.354861111096</v>
      </c>
      <c r="L2589" s="11" t="str">
        <f t="shared" si="212"/>
        <v>marzo</v>
      </c>
      <c r="M2589" s="3">
        <v>2</v>
      </c>
      <c r="N2589" s="3">
        <v>2</v>
      </c>
      <c r="O2589" s="3">
        <f t="shared" si="208"/>
        <v>2</v>
      </c>
      <c r="P2589" s="4">
        <v>44992.3569907407</v>
      </c>
      <c r="Q2589" s="2"/>
      <c r="R2589" s="3" t="s">
        <v>597</v>
      </c>
      <c r="S2589" s="4">
        <v>44992.3569907407</v>
      </c>
      <c r="T2589" s="3">
        <f t="shared" si="209"/>
        <v>3</v>
      </c>
      <c r="U2589" s="2" t="s">
        <v>143</v>
      </c>
      <c r="V2589" s="4">
        <v>44992.360335648104</v>
      </c>
      <c r="W2589" s="3">
        <f t="shared" si="210"/>
        <v>4</v>
      </c>
      <c r="X2589" s="3" t="s">
        <v>91</v>
      </c>
      <c r="Y2589" s="2" t="s">
        <v>92</v>
      </c>
      <c r="Z2589" s="2" t="s">
        <v>143</v>
      </c>
      <c r="AA2589" s="4">
        <v>44992.615277777797</v>
      </c>
      <c r="AB2589" s="26">
        <f t="shared" si="211"/>
        <v>6</v>
      </c>
      <c r="AC2589" s="1" t="s">
        <v>78</v>
      </c>
      <c r="AD2589" s="3" t="s">
        <v>40</v>
      </c>
    </row>
    <row r="2590" spans="1:30" ht="28.5" hidden="1" x14ac:dyDescent="0.25">
      <c r="A2590" s="1" t="s">
        <v>8282</v>
      </c>
      <c r="B2590" s="1" t="s">
        <v>27</v>
      </c>
      <c r="C2590" s="2" t="s">
        <v>8283</v>
      </c>
      <c r="D2590" s="3" t="s">
        <v>119</v>
      </c>
      <c r="E2590" s="3" t="s">
        <v>30</v>
      </c>
      <c r="F2590" s="2" t="s">
        <v>398</v>
      </c>
      <c r="G2590" s="3" t="s">
        <v>192</v>
      </c>
      <c r="H2590" s="3" t="s">
        <v>399</v>
      </c>
      <c r="I2590" s="3">
        <v>1413779</v>
      </c>
      <c r="J2590" s="3" t="s">
        <v>73</v>
      </c>
      <c r="K2590" s="4">
        <v>44992.367361111101</v>
      </c>
      <c r="L2590" s="11" t="str">
        <f t="shared" si="212"/>
        <v>marzo</v>
      </c>
      <c r="M2590" s="3">
        <v>2</v>
      </c>
      <c r="N2590" s="3">
        <v>2</v>
      </c>
      <c r="O2590" s="3">
        <f t="shared" si="208"/>
        <v>2</v>
      </c>
      <c r="P2590" s="4">
        <v>44992.375995370399</v>
      </c>
      <c r="Q2590" s="2"/>
      <c r="R2590" s="3" t="s">
        <v>8284</v>
      </c>
      <c r="S2590" s="4">
        <v>44992.375995370399</v>
      </c>
      <c r="T2590" s="3">
        <f t="shared" si="209"/>
        <v>12</v>
      </c>
      <c r="U2590" s="2" t="s">
        <v>143</v>
      </c>
      <c r="V2590" s="4">
        <v>44992.377141203702</v>
      </c>
      <c r="W2590" s="3">
        <f t="shared" si="210"/>
        <v>1</v>
      </c>
      <c r="X2590" s="3" t="s">
        <v>76</v>
      </c>
      <c r="Y2590" s="2" t="s">
        <v>77</v>
      </c>
      <c r="Z2590" s="2" t="s">
        <v>143</v>
      </c>
      <c r="AA2590" s="4">
        <v>44992.5402777778</v>
      </c>
      <c r="AB2590" s="26">
        <f t="shared" si="211"/>
        <v>3</v>
      </c>
      <c r="AC2590" s="1" t="s">
        <v>78</v>
      </c>
      <c r="AD2590" s="3" t="s">
        <v>40</v>
      </c>
    </row>
    <row r="2591" spans="1:30" ht="76.5" hidden="1" x14ac:dyDescent="0.25">
      <c r="A2591" s="1" t="s">
        <v>8285</v>
      </c>
      <c r="B2591" s="1" t="s">
        <v>27</v>
      </c>
      <c r="C2591" s="2" t="s">
        <v>8286</v>
      </c>
      <c r="D2591" s="3" t="s">
        <v>643</v>
      </c>
      <c r="E2591" s="3" t="s">
        <v>30</v>
      </c>
      <c r="F2591" s="2" t="s">
        <v>53</v>
      </c>
      <c r="G2591" s="3" t="s">
        <v>54</v>
      </c>
      <c r="H2591" s="3" t="s">
        <v>100</v>
      </c>
      <c r="I2591" s="3">
        <v>1413872</v>
      </c>
      <c r="J2591" s="3" t="s">
        <v>34</v>
      </c>
      <c r="K2591" s="4">
        <v>44992.4152777778</v>
      </c>
      <c r="L2591" s="11" t="str">
        <f t="shared" si="212"/>
        <v>marzo</v>
      </c>
      <c r="M2591" s="3">
        <v>3</v>
      </c>
      <c r="N2591" s="3">
        <v>3</v>
      </c>
      <c r="O2591" s="3">
        <f t="shared" si="208"/>
        <v>3</v>
      </c>
      <c r="P2591" s="4">
        <v>44992.422569444403</v>
      </c>
      <c r="Q2591" s="2"/>
      <c r="R2591" s="3" t="s">
        <v>8287</v>
      </c>
      <c r="S2591" s="4">
        <v>44992.422569444403</v>
      </c>
      <c r="T2591" s="3">
        <f t="shared" si="209"/>
        <v>10</v>
      </c>
      <c r="U2591" s="2" t="s">
        <v>551</v>
      </c>
      <c r="V2591" s="4">
        <v>44992.489467592597</v>
      </c>
      <c r="W2591" s="3">
        <f t="shared" si="210"/>
        <v>96</v>
      </c>
      <c r="X2591" s="3" t="s">
        <v>458</v>
      </c>
      <c r="Y2591" s="2" t="s">
        <v>459</v>
      </c>
      <c r="Z2591" s="2" t="s">
        <v>457</v>
      </c>
      <c r="AA2591" s="4">
        <v>44993.628472222197</v>
      </c>
      <c r="AB2591" s="26">
        <f t="shared" si="211"/>
        <v>27</v>
      </c>
      <c r="AC2591" s="1" t="s">
        <v>78</v>
      </c>
      <c r="AD2591" s="3" t="s">
        <v>40</v>
      </c>
    </row>
    <row r="2592" spans="1:30" ht="76.5" hidden="1" x14ac:dyDescent="0.25">
      <c r="A2592" s="1" t="s">
        <v>8288</v>
      </c>
      <c r="B2592" s="1" t="s">
        <v>575</v>
      </c>
      <c r="C2592" s="2" t="s">
        <v>8289</v>
      </c>
      <c r="D2592" s="3" t="s">
        <v>2694</v>
      </c>
      <c r="E2592" s="3" t="s">
        <v>410</v>
      </c>
      <c r="F2592" s="2" t="s">
        <v>53</v>
      </c>
      <c r="G2592" s="3" t="s">
        <v>54</v>
      </c>
      <c r="H2592" s="3" t="s">
        <v>100</v>
      </c>
      <c r="I2592" s="3">
        <v>1413916</v>
      </c>
      <c r="J2592" s="3" t="s">
        <v>34</v>
      </c>
      <c r="K2592" s="4">
        <v>44992.431944444397</v>
      </c>
      <c r="L2592" s="11" t="str">
        <f t="shared" si="212"/>
        <v>marzo</v>
      </c>
      <c r="M2592" s="3">
        <v>3</v>
      </c>
      <c r="N2592" s="3">
        <v>3</v>
      </c>
      <c r="O2592" s="3">
        <f t="shared" si="208"/>
        <v>3</v>
      </c>
      <c r="P2592" s="4">
        <v>44992.440879629597</v>
      </c>
      <c r="Q2592" s="2"/>
      <c r="R2592" s="3" t="s">
        <v>8290</v>
      </c>
      <c r="S2592" s="4">
        <v>44992.440879629597</v>
      </c>
      <c r="T2592" s="3">
        <f t="shared" si="209"/>
        <v>12</v>
      </c>
      <c r="U2592" s="2" t="s">
        <v>551</v>
      </c>
      <c r="V2592" s="4">
        <v>44992.489733796298</v>
      </c>
      <c r="W2592" s="3">
        <f t="shared" si="210"/>
        <v>70</v>
      </c>
      <c r="X2592" s="3" t="s">
        <v>8291</v>
      </c>
      <c r="Y2592" s="2" t="s">
        <v>8292</v>
      </c>
      <c r="Z2592" s="2" t="s">
        <v>219</v>
      </c>
      <c r="AA2592" s="4">
        <v>44993.458333333299</v>
      </c>
      <c r="AB2592" s="26">
        <f t="shared" si="211"/>
        <v>23</v>
      </c>
      <c r="AC2592" s="1" t="s">
        <v>78</v>
      </c>
      <c r="AD2592" s="3" t="s">
        <v>40</v>
      </c>
    </row>
    <row r="2593" spans="1:30" ht="28.5" hidden="1" x14ac:dyDescent="0.25">
      <c r="A2593" s="1" t="s">
        <v>3760</v>
      </c>
      <c r="B2593" s="1" t="s">
        <v>27</v>
      </c>
      <c r="C2593" s="2" t="s">
        <v>3761</v>
      </c>
      <c r="D2593" s="3" t="s">
        <v>498</v>
      </c>
      <c r="E2593" s="3" t="s">
        <v>30</v>
      </c>
      <c r="F2593" s="2" t="s">
        <v>53</v>
      </c>
      <c r="G2593" s="3" t="s">
        <v>32</v>
      </c>
      <c r="H2593" s="3" t="s">
        <v>187</v>
      </c>
      <c r="I2593" s="3">
        <v>1414020</v>
      </c>
      <c r="J2593" s="3" t="s">
        <v>34</v>
      </c>
      <c r="K2593" s="4">
        <v>44992.492361111101</v>
      </c>
      <c r="L2593" s="11" t="str">
        <f t="shared" si="212"/>
        <v>marzo</v>
      </c>
      <c r="M2593" s="3">
        <v>1</v>
      </c>
      <c r="N2593" s="3">
        <v>1</v>
      </c>
      <c r="O2593" s="3">
        <f t="shared" si="208"/>
        <v>1</v>
      </c>
      <c r="P2593" s="4">
        <v>44992.499363425901</v>
      </c>
      <c r="Q2593" s="2"/>
      <c r="R2593" s="3" t="s">
        <v>8293</v>
      </c>
      <c r="S2593" s="4">
        <v>44992.499363425901</v>
      </c>
      <c r="T2593" s="3">
        <f t="shared" si="209"/>
        <v>10</v>
      </c>
      <c r="U2593" s="2" t="s">
        <v>551</v>
      </c>
      <c r="V2593" s="4">
        <v>44992.512638888897</v>
      </c>
      <c r="W2593" s="3">
        <f t="shared" si="210"/>
        <v>19</v>
      </c>
      <c r="X2593" s="3" t="s">
        <v>3518</v>
      </c>
      <c r="Y2593" s="2" t="s">
        <v>3519</v>
      </c>
      <c r="Z2593" s="2" t="s">
        <v>457</v>
      </c>
      <c r="AA2593" s="4">
        <v>45012.618055555598</v>
      </c>
      <c r="AB2593" s="26">
        <f t="shared" si="211"/>
        <v>482</v>
      </c>
      <c r="AC2593" s="1" t="s">
        <v>39</v>
      </c>
      <c r="AD2593" s="3" t="s">
        <v>40</v>
      </c>
    </row>
    <row r="2594" spans="1:30" ht="89.25" hidden="1" x14ac:dyDescent="0.25">
      <c r="A2594" s="1" t="s">
        <v>8294</v>
      </c>
      <c r="B2594" s="1" t="s">
        <v>27</v>
      </c>
      <c r="C2594" s="2" t="s">
        <v>8295</v>
      </c>
      <c r="D2594" s="3" t="s">
        <v>162</v>
      </c>
      <c r="E2594" s="3" t="s">
        <v>30</v>
      </c>
      <c r="F2594" s="2" t="s">
        <v>82</v>
      </c>
      <c r="G2594" s="3" t="s">
        <v>54</v>
      </c>
      <c r="H2594" s="3" t="s">
        <v>83</v>
      </c>
      <c r="I2594" s="3">
        <v>1414068</v>
      </c>
      <c r="J2594" s="3" t="s">
        <v>34</v>
      </c>
      <c r="K2594" s="4">
        <v>44992.548611111102</v>
      </c>
      <c r="L2594" s="11" t="str">
        <f t="shared" si="212"/>
        <v>marzo</v>
      </c>
      <c r="M2594" s="3">
        <v>2</v>
      </c>
      <c r="N2594" s="3">
        <v>2</v>
      </c>
      <c r="O2594" s="3">
        <f t="shared" si="208"/>
        <v>2</v>
      </c>
      <c r="P2594" s="4">
        <v>44992.553622685198</v>
      </c>
      <c r="Q2594" s="2"/>
      <c r="R2594" s="3" t="s">
        <v>8296</v>
      </c>
      <c r="S2594" s="4">
        <v>44992.553622685198</v>
      </c>
      <c r="T2594" s="3">
        <f t="shared" si="209"/>
        <v>7</v>
      </c>
      <c r="U2594" s="2" t="s">
        <v>551</v>
      </c>
      <c r="V2594" s="4">
        <v>44992.560243055603</v>
      </c>
      <c r="W2594" s="3">
        <f t="shared" si="210"/>
        <v>9</v>
      </c>
      <c r="X2594" s="3" t="s">
        <v>103</v>
      </c>
      <c r="Y2594" s="2" t="s">
        <v>104</v>
      </c>
      <c r="Z2594" s="2" t="s">
        <v>219</v>
      </c>
      <c r="AA2594" s="4">
        <v>44993.520138888904</v>
      </c>
      <c r="AB2594" s="26">
        <f t="shared" si="211"/>
        <v>23</v>
      </c>
      <c r="AC2594" s="1" t="s">
        <v>125</v>
      </c>
      <c r="AD2594" s="3" t="s">
        <v>40</v>
      </c>
    </row>
    <row r="2595" spans="1:30" ht="63.75" hidden="1" x14ac:dyDescent="0.25">
      <c r="A2595" s="1" t="s">
        <v>8297</v>
      </c>
      <c r="B2595" s="1" t="s">
        <v>27</v>
      </c>
      <c r="C2595" s="2" t="s">
        <v>8298</v>
      </c>
      <c r="D2595" s="3" t="s">
        <v>462</v>
      </c>
      <c r="E2595" s="3" t="s">
        <v>30</v>
      </c>
      <c r="F2595" s="2" t="s">
        <v>64</v>
      </c>
      <c r="G2595" s="3" t="s">
        <v>32</v>
      </c>
      <c r="H2595" s="3" t="s">
        <v>33</v>
      </c>
      <c r="I2595" s="3">
        <v>1414071</v>
      </c>
      <c r="J2595" s="3" t="s">
        <v>34</v>
      </c>
      <c r="K2595" s="4">
        <v>44992.5534722222</v>
      </c>
      <c r="L2595" s="11" t="str">
        <f t="shared" si="212"/>
        <v>marzo</v>
      </c>
      <c r="M2595" s="3">
        <v>2</v>
      </c>
      <c r="N2595" s="3">
        <v>2</v>
      </c>
      <c r="O2595" s="3">
        <f t="shared" si="208"/>
        <v>2</v>
      </c>
      <c r="P2595" s="4">
        <v>44992.559143518498</v>
      </c>
      <c r="Q2595" s="2"/>
      <c r="R2595" s="3" t="s">
        <v>8299</v>
      </c>
      <c r="S2595" s="4">
        <v>44992.559143518498</v>
      </c>
      <c r="T2595" s="3">
        <f t="shared" si="209"/>
        <v>8</v>
      </c>
      <c r="U2595" s="2" t="s">
        <v>551</v>
      </c>
      <c r="V2595" s="4">
        <v>44992.637951388897</v>
      </c>
      <c r="W2595" s="3">
        <f t="shared" si="210"/>
        <v>113</v>
      </c>
      <c r="X2595" s="3" t="s">
        <v>458</v>
      </c>
      <c r="Y2595" s="2" t="s">
        <v>459</v>
      </c>
      <c r="Z2595" s="2" t="s">
        <v>457</v>
      </c>
      <c r="AA2595" s="4">
        <v>44995.527083333298</v>
      </c>
      <c r="AB2595" s="26">
        <f t="shared" si="211"/>
        <v>69</v>
      </c>
      <c r="AC2595" s="1" t="s">
        <v>144</v>
      </c>
      <c r="AD2595" s="3" t="s">
        <v>40</v>
      </c>
    </row>
    <row r="2596" spans="1:30" ht="63.75" hidden="1" x14ac:dyDescent="0.25">
      <c r="A2596" s="1" t="s">
        <v>8300</v>
      </c>
      <c r="B2596" s="1" t="s">
        <v>27</v>
      </c>
      <c r="C2596" s="2" t="s">
        <v>8301</v>
      </c>
      <c r="D2596" s="3" t="s">
        <v>128</v>
      </c>
      <c r="E2596" s="3" t="s">
        <v>30</v>
      </c>
      <c r="F2596" s="2" t="s">
        <v>82</v>
      </c>
      <c r="G2596" s="3" t="s">
        <v>54</v>
      </c>
      <c r="H2596" s="3" t="s">
        <v>8302</v>
      </c>
      <c r="I2596" s="3">
        <v>1414117</v>
      </c>
      <c r="J2596" s="3" t="s">
        <v>34</v>
      </c>
      <c r="K2596" s="4">
        <v>44992.602083333302</v>
      </c>
      <c r="L2596" s="11" t="str">
        <f t="shared" si="212"/>
        <v>marzo</v>
      </c>
      <c r="M2596" s="3">
        <v>2</v>
      </c>
      <c r="N2596" s="3">
        <v>2</v>
      </c>
      <c r="O2596" s="3">
        <f t="shared" si="208"/>
        <v>2</v>
      </c>
      <c r="P2596" s="4">
        <v>44992.605219907397</v>
      </c>
      <c r="Q2596" s="2"/>
      <c r="R2596" s="3" t="s">
        <v>8303</v>
      </c>
      <c r="S2596" s="4">
        <v>44992.605219907397</v>
      </c>
      <c r="T2596" s="3">
        <f t="shared" si="209"/>
        <v>4</v>
      </c>
      <c r="U2596" s="2" t="s">
        <v>551</v>
      </c>
      <c r="V2596" s="4">
        <v>44992.626689814802</v>
      </c>
      <c r="W2596" s="3">
        <f t="shared" si="210"/>
        <v>30</v>
      </c>
      <c r="X2596" s="3" t="s">
        <v>103</v>
      </c>
      <c r="Y2596" s="2" t="s">
        <v>104</v>
      </c>
      <c r="Z2596" s="2" t="s">
        <v>219</v>
      </c>
      <c r="AA2596" s="4">
        <v>44996.586111111101</v>
      </c>
      <c r="AB2596" s="26">
        <f t="shared" si="211"/>
        <v>95</v>
      </c>
      <c r="AC2596" s="1" t="s">
        <v>125</v>
      </c>
      <c r="AD2596" s="3" t="s">
        <v>40</v>
      </c>
    </row>
    <row r="2597" spans="1:30" ht="28.5" hidden="1" x14ac:dyDescent="0.25">
      <c r="A2597" s="1" t="s">
        <v>8304</v>
      </c>
      <c r="B2597" s="1" t="s">
        <v>27</v>
      </c>
      <c r="C2597" s="2" t="s">
        <v>8305</v>
      </c>
      <c r="D2597" s="3" t="s">
        <v>81</v>
      </c>
      <c r="E2597" s="3" t="s">
        <v>30</v>
      </c>
      <c r="F2597" s="2" t="s">
        <v>398</v>
      </c>
      <c r="G2597" s="3" t="s">
        <v>192</v>
      </c>
      <c r="H2597" s="3" t="s">
        <v>399</v>
      </c>
      <c r="I2597" s="3">
        <v>1414148</v>
      </c>
      <c r="J2597" s="3" t="s">
        <v>34</v>
      </c>
      <c r="K2597" s="4">
        <v>44992.657638888901</v>
      </c>
      <c r="L2597" s="11" t="str">
        <f t="shared" si="212"/>
        <v>marzo</v>
      </c>
      <c r="M2597" s="3">
        <v>2</v>
      </c>
      <c r="N2597" s="3">
        <v>2</v>
      </c>
      <c r="O2597" s="3">
        <f t="shared" si="208"/>
        <v>2</v>
      </c>
      <c r="P2597" s="4">
        <v>44992.6635648148</v>
      </c>
      <c r="Q2597" s="2"/>
      <c r="R2597" s="3" t="s">
        <v>8306</v>
      </c>
      <c r="S2597" s="4">
        <v>44992.6635648148</v>
      </c>
      <c r="T2597" s="3">
        <f t="shared" si="209"/>
        <v>8</v>
      </c>
      <c r="U2597" s="2" t="s">
        <v>143</v>
      </c>
      <c r="V2597" s="4">
        <v>44992.664004629602</v>
      </c>
      <c r="W2597" s="3">
        <f t="shared" si="210"/>
        <v>0</v>
      </c>
      <c r="X2597" s="3" t="s">
        <v>247</v>
      </c>
      <c r="Y2597" s="2" t="s">
        <v>248</v>
      </c>
      <c r="Z2597" s="2" t="s">
        <v>143</v>
      </c>
      <c r="AA2597" s="4">
        <v>44993.720833333296</v>
      </c>
      <c r="AB2597" s="26">
        <f t="shared" si="211"/>
        <v>25</v>
      </c>
      <c r="AC2597" s="1" t="s">
        <v>78</v>
      </c>
      <c r="AD2597" s="3" t="s">
        <v>40</v>
      </c>
    </row>
    <row r="2598" spans="1:30" ht="63.75" hidden="1" x14ac:dyDescent="0.25">
      <c r="A2598" s="1" t="s">
        <v>8307</v>
      </c>
      <c r="B2598" s="1" t="s">
        <v>27</v>
      </c>
      <c r="C2598" s="2" t="s">
        <v>8308</v>
      </c>
      <c r="D2598" s="3" t="s">
        <v>349</v>
      </c>
      <c r="E2598" s="3" t="s">
        <v>30</v>
      </c>
      <c r="F2598" s="2" t="s">
        <v>82</v>
      </c>
      <c r="G2598" s="3" t="s">
        <v>54</v>
      </c>
      <c r="H2598" s="3" t="s">
        <v>83</v>
      </c>
      <c r="I2598" s="3">
        <v>1414153</v>
      </c>
      <c r="J2598" s="3" t="s">
        <v>34</v>
      </c>
      <c r="K2598" s="4">
        <v>44992.663194444402</v>
      </c>
      <c r="L2598" s="11" t="str">
        <f t="shared" si="212"/>
        <v>marzo</v>
      </c>
      <c r="M2598" s="3">
        <v>3</v>
      </c>
      <c r="N2598" s="3">
        <v>3</v>
      </c>
      <c r="O2598" s="3">
        <f t="shared" si="208"/>
        <v>3</v>
      </c>
      <c r="P2598" s="4">
        <v>44992.673634259299</v>
      </c>
      <c r="Q2598" s="2"/>
      <c r="R2598" s="3" t="s">
        <v>8309</v>
      </c>
      <c r="S2598" s="4">
        <v>44992.673634259299</v>
      </c>
      <c r="T2598" s="3">
        <f t="shared" si="209"/>
        <v>15</v>
      </c>
      <c r="U2598" s="2" t="s">
        <v>551</v>
      </c>
      <c r="V2598" s="4">
        <v>44992.806099537003</v>
      </c>
      <c r="W2598" s="3">
        <f t="shared" si="210"/>
        <v>190</v>
      </c>
      <c r="X2598" s="3" t="s">
        <v>4814</v>
      </c>
      <c r="Y2598" s="2" t="s">
        <v>4815</v>
      </c>
      <c r="Z2598" s="2" t="s">
        <v>5166</v>
      </c>
      <c r="AA2598" s="4">
        <v>44993.140972222202</v>
      </c>
      <c r="AB2598" s="26">
        <f t="shared" si="211"/>
        <v>8</v>
      </c>
      <c r="AC2598" s="1" t="s">
        <v>78</v>
      </c>
      <c r="AD2598" s="3" t="s">
        <v>40</v>
      </c>
    </row>
    <row r="2599" spans="1:30" ht="127.5" hidden="1" x14ac:dyDescent="0.25">
      <c r="A2599" s="1" t="s">
        <v>8310</v>
      </c>
      <c r="B2599" s="1" t="s">
        <v>27</v>
      </c>
      <c r="C2599" s="2" t="s">
        <v>8311</v>
      </c>
      <c r="D2599" s="3" t="s">
        <v>1152</v>
      </c>
      <c r="E2599" s="3" t="s">
        <v>30</v>
      </c>
      <c r="F2599" s="2" t="s">
        <v>53</v>
      </c>
      <c r="G2599" s="3" t="s">
        <v>32</v>
      </c>
      <c r="H2599" s="3" t="s">
        <v>187</v>
      </c>
      <c r="I2599" s="3">
        <v>1414162</v>
      </c>
      <c r="J2599" s="3" t="s">
        <v>34</v>
      </c>
      <c r="K2599" s="4">
        <v>44992.681944444397</v>
      </c>
      <c r="L2599" s="11" t="str">
        <f t="shared" si="212"/>
        <v>marzo</v>
      </c>
      <c r="M2599" s="3">
        <v>3</v>
      </c>
      <c r="N2599" s="3">
        <v>3</v>
      </c>
      <c r="O2599" s="3">
        <f t="shared" si="208"/>
        <v>3</v>
      </c>
      <c r="P2599" s="4">
        <v>44992.688206018502</v>
      </c>
      <c r="Q2599" s="2"/>
      <c r="R2599" s="3" t="s">
        <v>8312</v>
      </c>
      <c r="S2599" s="4">
        <v>44992.688206018502</v>
      </c>
      <c r="T2599" s="3">
        <f t="shared" si="209"/>
        <v>9</v>
      </c>
      <c r="U2599" s="2" t="s">
        <v>551</v>
      </c>
      <c r="V2599" s="4">
        <v>44992.754479166702</v>
      </c>
      <c r="W2599" s="3">
        <f t="shared" si="210"/>
        <v>95</v>
      </c>
      <c r="X2599" s="3" t="s">
        <v>1154</v>
      </c>
      <c r="Y2599" s="2" t="s">
        <v>1155</v>
      </c>
      <c r="Z2599" s="2" t="s">
        <v>1132</v>
      </c>
      <c r="AA2599" s="4">
        <v>44995.454166666699</v>
      </c>
      <c r="AB2599" s="26">
        <f t="shared" si="211"/>
        <v>64</v>
      </c>
      <c r="AC2599" s="1" t="s">
        <v>144</v>
      </c>
      <c r="AD2599" s="3" t="s">
        <v>40</v>
      </c>
    </row>
    <row r="2600" spans="1:30" ht="63.75" hidden="1" x14ac:dyDescent="0.25">
      <c r="A2600" s="1" t="s">
        <v>8313</v>
      </c>
      <c r="B2600" s="1" t="s">
        <v>27</v>
      </c>
      <c r="C2600" s="2" t="s">
        <v>8314</v>
      </c>
      <c r="D2600" s="3" t="s">
        <v>166</v>
      </c>
      <c r="E2600" s="3" t="s">
        <v>30</v>
      </c>
      <c r="F2600" s="2" t="s">
        <v>82</v>
      </c>
      <c r="G2600" s="3" t="s">
        <v>54</v>
      </c>
      <c r="H2600" s="3" t="s">
        <v>113</v>
      </c>
      <c r="I2600" s="3">
        <v>1414165</v>
      </c>
      <c r="J2600" s="3" t="s">
        <v>34</v>
      </c>
      <c r="K2600" s="4">
        <v>44992.686805555597</v>
      </c>
      <c r="L2600" s="11" t="str">
        <f t="shared" si="212"/>
        <v>marzo</v>
      </c>
      <c r="M2600" s="3">
        <v>3</v>
      </c>
      <c r="N2600" s="3">
        <v>3</v>
      </c>
      <c r="O2600" s="3">
        <f t="shared" si="208"/>
        <v>3</v>
      </c>
      <c r="P2600" s="4">
        <v>44992.6929282407</v>
      </c>
      <c r="Q2600" s="2"/>
      <c r="R2600" s="3" t="s">
        <v>8315</v>
      </c>
      <c r="S2600" s="4">
        <v>44992.6929282407</v>
      </c>
      <c r="T2600" s="3">
        <f t="shared" si="209"/>
        <v>8</v>
      </c>
      <c r="U2600" s="2" t="s">
        <v>551</v>
      </c>
      <c r="V2600" s="4">
        <v>44992.980833333299</v>
      </c>
      <c r="W2600" s="3">
        <f t="shared" si="210"/>
        <v>414</v>
      </c>
      <c r="X2600" s="3" t="s">
        <v>8316</v>
      </c>
      <c r="Y2600" s="2" t="s">
        <v>8317</v>
      </c>
      <c r="Z2600" s="2" t="s">
        <v>5166</v>
      </c>
      <c r="AA2600" s="4">
        <v>44994.203472222202</v>
      </c>
      <c r="AB2600" s="26">
        <f t="shared" si="211"/>
        <v>29</v>
      </c>
      <c r="AC2600" s="1" t="s">
        <v>78</v>
      </c>
      <c r="AD2600" s="3" t="s">
        <v>40</v>
      </c>
    </row>
    <row r="2601" spans="1:30" ht="28.5" hidden="1" x14ac:dyDescent="0.25">
      <c r="A2601" s="1" t="s">
        <v>8318</v>
      </c>
      <c r="B2601" s="1" t="s">
        <v>27</v>
      </c>
      <c r="C2601" s="2" t="s">
        <v>8319</v>
      </c>
      <c r="D2601" s="3" t="s">
        <v>794</v>
      </c>
      <c r="E2601" s="3" t="s">
        <v>30</v>
      </c>
      <c r="F2601" s="2" t="s">
        <v>8320</v>
      </c>
      <c r="G2601" s="3" t="s">
        <v>54</v>
      </c>
      <c r="H2601" s="3" t="s">
        <v>89</v>
      </c>
      <c r="I2601" s="3">
        <v>1414169</v>
      </c>
      <c r="J2601" s="3" t="s">
        <v>34</v>
      </c>
      <c r="K2601" s="4">
        <v>44992.697222222203</v>
      </c>
      <c r="L2601" s="11" t="str">
        <f t="shared" si="212"/>
        <v>marzo</v>
      </c>
      <c r="M2601" s="3">
        <v>5</v>
      </c>
      <c r="N2601" s="3"/>
      <c r="O2601" s="3">
        <f t="shared" si="208"/>
        <v>5</v>
      </c>
      <c r="P2601" s="3"/>
      <c r="Q2601" s="2"/>
      <c r="R2601" s="3" t="s">
        <v>8321</v>
      </c>
      <c r="S2601" s="4">
        <v>44992.705451388902</v>
      </c>
      <c r="T2601" s="3">
        <f t="shared" si="209"/>
        <v>11</v>
      </c>
      <c r="U2601" s="2" t="s">
        <v>551</v>
      </c>
      <c r="V2601" s="4">
        <v>44993.038287037001</v>
      </c>
      <c r="W2601" s="3">
        <f t="shared" si="210"/>
        <v>479</v>
      </c>
      <c r="X2601" s="3" t="s">
        <v>2236</v>
      </c>
      <c r="Y2601" s="2" t="s">
        <v>2237</v>
      </c>
      <c r="Z2601" s="2" t="s">
        <v>5166</v>
      </c>
      <c r="AA2601" s="4">
        <v>44993.612500000003</v>
      </c>
      <c r="AB2601" s="26">
        <f t="shared" si="211"/>
        <v>13</v>
      </c>
      <c r="AC2601" s="1" t="s">
        <v>78</v>
      </c>
      <c r="AD2601" s="3" t="s">
        <v>40</v>
      </c>
    </row>
    <row r="2602" spans="1:30" ht="51" hidden="1" x14ac:dyDescent="0.25">
      <c r="A2602" s="1" t="s">
        <v>8322</v>
      </c>
      <c r="B2602" s="1" t="s">
        <v>27</v>
      </c>
      <c r="C2602" s="2" t="s">
        <v>8323</v>
      </c>
      <c r="D2602" s="3" t="s">
        <v>671</v>
      </c>
      <c r="E2602" s="3" t="s">
        <v>30</v>
      </c>
      <c r="F2602" s="2" t="s">
        <v>225</v>
      </c>
      <c r="G2602" s="3" t="s">
        <v>32</v>
      </c>
      <c r="H2602" s="3" t="s">
        <v>33</v>
      </c>
      <c r="I2602" s="3">
        <v>1414170</v>
      </c>
      <c r="J2602" s="3" t="s">
        <v>73</v>
      </c>
      <c r="K2602" s="4">
        <v>44992.7</v>
      </c>
      <c r="L2602" s="11" t="str">
        <f t="shared" si="212"/>
        <v>marzo</v>
      </c>
      <c r="M2602" s="3">
        <v>3</v>
      </c>
      <c r="N2602" s="3">
        <v>3</v>
      </c>
      <c r="O2602" s="3">
        <f t="shared" si="208"/>
        <v>3</v>
      </c>
      <c r="P2602" s="4">
        <v>44992.707708333299</v>
      </c>
      <c r="Q2602" s="2"/>
      <c r="R2602" s="3" t="s">
        <v>8324</v>
      </c>
      <c r="S2602" s="4">
        <v>44992.707708333299</v>
      </c>
      <c r="T2602" s="3">
        <f t="shared" si="209"/>
        <v>11</v>
      </c>
      <c r="U2602" s="2" t="s">
        <v>551</v>
      </c>
      <c r="V2602" s="4">
        <v>44992.764849537001</v>
      </c>
      <c r="W2602" s="3">
        <f t="shared" si="210"/>
        <v>82</v>
      </c>
      <c r="X2602" s="3" t="s">
        <v>2987</v>
      </c>
      <c r="Y2602" s="2" t="s">
        <v>2988</v>
      </c>
      <c r="Z2602" s="2" t="s">
        <v>551</v>
      </c>
      <c r="AA2602" s="4">
        <v>44992.910416666702</v>
      </c>
      <c r="AB2602" s="26">
        <f t="shared" si="211"/>
        <v>3</v>
      </c>
      <c r="AC2602" s="1" t="s">
        <v>197</v>
      </c>
      <c r="AD2602" s="3" t="s">
        <v>40</v>
      </c>
    </row>
    <row r="2603" spans="1:30" ht="51" hidden="1" x14ac:dyDescent="0.25">
      <c r="A2603" s="1" t="s">
        <v>8325</v>
      </c>
      <c r="B2603" s="1" t="s">
        <v>27</v>
      </c>
      <c r="C2603" s="2" t="s">
        <v>8326</v>
      </c>
      <c r="D2603" s="3" t="s">
        <v>141</v>
      </c>
      <c r="E2603" s="3" t="s">
        <v>30</v>
      </c>
      <c r="F2603" s="2" t="s">
        <v>88</v>
      </c>
      <c r="G2603" s="3" t="s">
        <v>54</v>
      </c>
      <c r="H2603" s="3" t="s">
        <v>89</v>
      </c>
      <c r="I2603" s="3">
        <v>1414174</v>
      </c>
      <c r="J2603" s="3" t="s">
        <v>34</v>
      </c>
      <c r="K2603" s="4">
        <v>44992.722916666702</v>
      </c>
      <c r="L2603" s="11" t="str">
        <f t="shared" si="212"/>
        <v>marzo</v>
      </c>
      <c r="M2603" s="3">
        <v>2</v>
      </c>
      <c r="N2603" s="3">
        <v>2</v>
      </c>
      <c r="O2603" s="3">
        <f t="shared" si="208"/>
        <v>2</v>
      </c>
      <c r="P2603" s="4">
        <v>44992.734976851898</v>
      </c>
      <c r="Q2603" s="2"/>
      <c r="R2603" s="3" t="s">
        <v>8327</v>
      </c>
      <c r="S2603" s="4">
        <v>44992.734976851898</v>
      </c>
      <c r="T2603" s="3">
        <f t="shared" si="209"/>
        <v>17</v>
      </c>
      <c r="U2603" s="2" t="s">
        <v>551</v>
      </c>
      <c r="V2603" s="4">
        <v>44992.772708333301</v>
      </c>
      <c r="W2603" s="3">
        <f t="shared" si="210"/>
        <v>54</v>
      </c>
      <c r="X2603" s="3" t="s">
        <v>440</v>
      </c>
      <c r="Y2603" s="2" t="s">
        <v>441</v>
      </c>
      <c r="Z2603" s="2" t="s">
        <v>1132</v>
      </c>
      <c r="AA2603" s="4">
        <v>45045.310416666704</v>
      </c>
      <c r="AB2603" s="26">
        <f t="shared" si="211"/>
        <v>1260</v>
      </c>
      <c r="AC2603" s="1" t="s">
        <v>78</v>
      </c>
      <c r="AD2603" s="3" t="s">
        <v>40</v>
      </c>
    </row>
    <row r="2604" spans="1:30" ht="28.5" hidden="1" x14ac:dyDescent="0.25">
      <c r="A2604" s="1" t="s">
        <v>8328</v>
      </c>
      <c r="B2604" s="1" t="s">
        <v>27</v>
      </c>
      <c r="C2604" s="2" t="s">
        <v>8329</v>
      </c>
      <c r="D2604" s="3" t="s">
        <v>29</v>
      </c>
      <c r="E2604" s="3" t="s">
        <v>30</v>
      </c>
      <c r="F2604" s="2" t="s">
        <v>44</v>
      </c>
      <c r="G2604" s="3" t="s">
        <v>32</v>
      </c>
      <c r="H2604" s="3" t="s">
        <v>33</v>
      </c>
      <c r="I2604" s="3">
        <v>1414176</v>
      </c>
      <c r="J2604" s="3" t="s">
        <v>34</v>
      </c>
      <c r="K2604" s="4">
        <v>44992.7277777778</v>
      </c>
      <c r="L2604" s="11" t="str">
        <f t="shared" si="212"/>
        <v>marzo</v>
      </c>
      <c r="M2604" s="3">
        <v>2</v>
      </c>
      <c r="N2604" s="3">
        <v>2</v>
      </c>
      <c r="O2604" s="3">
        <f t="shared" si="208"/>
        <v>2</v>
      </c>
      <c r="P2604" s="4">
        <v>44992.738796296297</v>
      </c>
      <c r="Q2604" s="2"/>
      <c r="R2604" s="3" t="s">
        <v>8330</v>
      </c>
      <c r="S2604" s="4">
        <v>44992.738796296297</v>
      </c>
      <c r="T2604" s="3">
        <f t="shared" si="209"/>
        <v>15</v>
      </c>
      <c r="U2604" s="2" t="s">
        <v>551</v>
      </c>
      <c r="V2604" s="4">
        <v>44992.797870370399</v>
      </c>
      <c r="W2604" s="3">
        <f t="shared" si="210"/>
        <v>85</v>
      </c>
      <c r="X2604" s="3" t="s">
        <v>91</v>
      </c>
      <c r="Y2604" s="2" t="s">
        <v>92</v>
      </c>
      <c r="Z2604" s="2" t="s">
        <v>5166</v>
      </c>
      <c r="AA2604" s="4">
        <v>44994.542361111096</v>
      </c>
      <c r="AB2604" s="26">
        <f t="shared" si="211"/>
        <v>41</v>
      </c>
      <c r="AC2604" s="1" t="s">
        <v>125</v>
      </c>
      <c r="AD2604" s="3" t="s">
        <v>40</v>
      </c>
    </row>
    <row r="2605" spans="1:30" ht="127.5" hidden="1" x14ac:dyDescent="0.25">
      <c r="A2605" s="1" t="s">
        <v>8331</v>
      </c>
      <c r="B2605" s="1" t="s">
        <v>27</v>
      </c>
      <c r="C2605" s="2" t="s">
        <v>8332</v>
      </c>
      <c r="D2605" s="3" t="s">
        <v>633</v>
      </c>
      <c r="E2605" s="3" t="s">
        <v>30</v>
      </c>
      <c r="F2605" s="2" t="s">
        <v>288</v>
      </c>
      <c r="G2605" s="3" t="s">
        <v>192</v>
      </c>
      <c r="H2605" s="3" t="s">
        <v>289</v>
      </c>
      <c r="I2605" s="3">
        <v>1414178</v>
      </c>
      <c r="J2605" s="3" t="s">
        <v>73</v>
      </c>
      <c r="K2605" s="4">
        <v>44992.739583333299</v>
      </c>
      <c r="L2605" s="11" t="str">
        <f t="shared" si="212"/>
        <v>marzo</v>
      </c>
      <c r="M2605" s="3">
        <v>2</v>
      </c>
      <c r="N2605" s="3">
        <v>2</v>
      </c>
      <c r="O2605" s="3">
        <f t="shared" si="208"/>
        <v>2</v>
      </c>
      <c r="P2605" s="4">
        <v>44992.744722222204</v>
      </c>
      <c r="Q2605" s="2"/>
      <c r="R2605" s="3" t="s">
        <v>8333</v>
      </c>
      <c r="S2605" s="4">
        <v>44992.744722222204</v>
      </c>
      <c r="T2605" s="3">
        <f t="shared" si="209"/>
        <v>7</v>
      </c>
      <c r="U2605" s="2" t="s">
        <v>143</v>
      </c>
      <c r="V2605" s="4">
        <v>44992.7588888889</v>
      </c>
      <c r="W2605" s="3">
        <f t="shared" si="210"/>
        <v>20</v>
      </c>
      <c r="X2605" s="3" t="s">
        <v>158</v>
      </c>
      <c r="Y2605" s="2" t="s">
        <v>159</v>
      </c>
      <c r="Z2605" s="2" t="s">
        <v>57</v>
      </c>
      <c r="AA2605" s="4">
        <v>44992.942361111098</v>
      </c>
      <c r="AB2605" s="26">
        <f t="shared" si="211"/>
        <v>4</v>
      </c>
      <c r="AC2605" s="1"/>
      <c r="AD2605" s="3" t="s">
        <v>40</v>
      </c>
    </row>
    <row r="2606" spans="1:30" ht="28.5" hidden="1" x14ac:dyDescent="0.25">
      <c r="A2606" s="1" t="s">
        <v>8334</v>
      </c>
      <c r="B2606" s="1" t="s">
        <v>27</v>
      </c>
      <c r="C2606" s="2" t="s">
        <v>8335</v>
      </c>
      <c r="D2606" s="3" t="s">
        <v>43</v>
      </c>
      <c r="E2606" s="3" t="s">
        <v>30</v>
      </c>
      <c r="F2606" s="2" t="s">
        <v>288</v>
      </c>
      <c r="G2606" s="3" t="s">
        <v>192</v>
      </c>
      <c r="H2606" s="3" t="s">
        <v>289</v>
      </c>
      <c r="I2606" s="3">
        <v>1414184</v>
      </c>
      <c r="J2606" s="3" t="s">
        <v>73</v>
      </c>
      <c r="K2606" s="4">
        <v>44992.754861111098</v>
      </c>
      <c r="L2606" s="11" t="str">
        <f t="shared" si="212"/>
        <v>marzo</v>
      </c>
      <c r="M2606" s="3">
        <v>3</v>
      </c>
      <c r="N2606" s="3">
        <v>3</v>
      </c>
      <c r="O2606" s="3">
        <f t="shared" si="208"/>
        <v>3</v>
      </c>
      <c r="P2606" s="4">
        <v>44992.770868055602</v>
      </c>
      <c r="Q2606" s="2"/>
      <c r="R2606" s="3" t="s">
        <v>8336</v>
      </c>
      <c r="S2606" s="4">
        <v>44992.770868055602</v>
      </c>
      <c r="T2606" s="3">
        <f t="shared" si="209"/>
        <v>23</v>
      </c>
      <c r="U2606" s="2" t="s">
        <v>57</v>
      </c>
      <c r="V2606" s="4">
        <v>44992.776400463001</v>
      </c>
      <c r="W2606" s="3">
        <f t="shared" si="210"/>
        <v>7</v>
      </c>
      <c r="X2606" s="3" t="s">
        <v>8337</v>
      </c>
      <c r="Y2606" s="2" t="s">
        <v>8338</v>
      </c>
      <c r="Z2606" s="2" t="s">
        <v>57</v>
      </c>
      <c r="AA2606" s="4">
        <v>44992.936805555597</v>
      </c>
      <c r="AB2606" s="26">
        <f t="shared" si="211"/>
        <v>3</v>
      </c>
      <c r="AC2606" s="1" t="s">
        <v>197</v>
      </c>
      <c r="AD2606" s="3" t="s">
        <v>40</v>
      </c>
    </row>
    <row r="2607" spans="1:30" ht="42.75" hidden="1" x14ac:dyDescent="0.25">
      <c r="A2607" s="1" t="s">
        <v>8339</v>
      </c>
      <c r="B2607" s="1" t="s">
        <v>27</v>
      </c>
      <c r="C2607" s="2" t="s">
        <v>8340</v>
      </c>
      <c r="D2607" s="3" t="s">
        <v>953</v>
      </c>
      <c r="E2607" s="3" t="s">
        <v>30</v>
      </c>
      <c r="F2607" s="2" t="s">
        <v>213</v>
      </c>
      <c r="G2607" s="3" t="s">
        <v>192</v>
      </c>
      <c r="H2607" s="3" t="s">
        <v>1627</v>
      </c>
      <c r="I2607" s="3">
        <v>1414187</v>
      </c>
      <c r="J2607" s="3" t="s">
        <v>34</v>
      </c>
      <c r="K2607" s="4">
        <v>44992.775694444397</v>
      </c>
      <c r="L2607" s="11" t="str">
        <f t="shared" si="212"/>
        <v>marzo</v>
      </c>
      <c r="M2607" s="3">
        <v>3</v>
      </c>
      <c r="N2607" s="3">
        <v>3</v>
      </c>
      <c r="O2607" s="3">
        <f t="shared" si="208"/>
        <v>3</v>
      </c>
      <c r="P2607" s="4">
        <v>44992.782638888901</v>
      </c>
      <c r="Q2607" s="2"/>
      <c r="R2607" s="3" t="s">
        <v>8341</v>
      </c>
      <c r="S2607" s="4">
        <v>44992.782638888901</v>
      </c>
      <c r="T2607" s="3">
        <f t="shared" si="209"/>
        <v>10</v>
      </c>
      <c r="U2607" s="2" t="s">
        <v>57</v>
      </c>
      <c r="V2607" s="4">
        <v>44992.783506944397</v>
      </c>
      <c r="W2607" s="3">
        <f t="shared" si="210"/>
        <v>1</v>
      </c>
      <c r="X2607" s="3" t="s">
        <v>1387</v>
      </c>
      <c r="Y2607" s="2" t="s">
        <v>1388</v>
      </c>
      <c r="Z2607" s="2" t="s">
        <v>57</v>
      </c>
      <c r="AA2607" s="4">
        <v>44993.147916666698</v>
      </c>
      <c r="AB2607" s="26">
        <f t="shared" si="211"/>
        <v>8</v>
      </c>
      <c r="AC2607" s="1" t="s">
        <v>78</v>
      </c>
      <c r="AD2607" s="3" t="s">
        <v>40</v>
      </c>
    </row>
    <row r="2608" spans="1:30" ht="51" hidden="1" x14ac:dyDescent="0.25">
      <c r="A2608" s="1" t="s">
        <v>8342</v>
      </c>
      <c r="B2608" s="1" t="s">
        <v>27</v>
      </c>
      <c r="C2608" s="2" t="s">
        <v>8343</v>
      </c>
      <c r="D2608" s="3" t="s">
        <v>339</v>
      </c>
      <c r="E2608" s="3" t="s">
        <v>30</v>
      </c>
      <c r="F2608" s="2" t="s">
        <v>53</v>
      </c>
      <c r="G2608" s="3" t="s">
        <v>54</v>
      </c>
      <c r="H2608" s="3" t="s">
        <v>100</v>
      </c>
      <c r="I2608" s="3">
        <v>1414194</v>
      </c>
      <c r="J2608" s="3" t="s">
        <v>34</v>
      </c>
      <c r="K2608" s="4">
        <v>44992.815972222197</v>
      </c>
      <c r="L2608" s="11" t="str">
        <f t="shared" si="212"/>
        <v>marzo</v>
      </c>
      <c r="M2608" s="3">
        <v>3</v>
      </c>
      <c r="N2608" s="3">
        <v>3</v>
      </c>
      <c r="O2608" s="3">
        <f t="shared" si="208"/>
        <v>3</v>
      </c>
      <c r="P2608" s="4">
        <v>44992.820648148103</v>
      </c>
      <c r="Q2608" s="2"/>
      <c r="R2608" s="3" t="s">
        <v>8344</v>
      </c>
      <c r="S2608" s="4">
        <v>44992.820648148103</v>
      </c>
      <c r="T2608" s="3">
        <f t="shared" si="209"/>
        <v>6</v>
      </c>
      <c r="U2608" s="2" t="s">
        <v>551</v>
      </c>
      <c r="V2608" s="4">
        <v>44992.837905092601</v>
      </c>
      <c r="W2608" s="3">
        <f t="shared" si="210"/>
        <v>24</v>
      </c>
      <c r="X2608" s="3" t="s">
        <v>131</v>
      </c>
      <c r="Y2608" s="2" t="s">
        <v>132</v>
      </c>
      <c r="Z2608" s="2" t="s">
        <v>1132</v>
      </c>
      <c r="AA2608" s="4">
        <v>44996.6430555556</v>
      </c>
      <c r="AB2608" s="26">
        <f t="shared" si="211"/>
        <v>91</v>
      </c>
      <c r="AC2608" s="1" t="s">
        <v>144</v>
      </c>
      <c r="AD2608" s="3" t="s">
        <v>40</v>
      </c>
    </row>
    <row r="2609" spans="1:30" ht="76.5" hidden="1" x14ac:dyDescent="0.25">
      <c r="A2609" s="1" t="s">
        <v>8345</v>
      </c>
      <c r="B2609" s="1" t="s">
        <v>27</v>
      </c>
      <c r="C2609" s="2" t="s">
        <v>8346</v>
      </c>
      <c r="D2609" s="3" t="s">
        <v>671</v>
      </c>
      <c r="E2609" s="3" t="s">
        <v>30</v>
      </c>
      <c r="F2609" s="2" t="s">
        <v>53</v>
      </c>
      <c r="G2609" s="3" t="s">
        <v>32</v>
      </c>
      <c r="H2609" s="3" t="s">
        <v>187</v>
      </c>
      <c r="I2609" s="3">
        <v>1414198</v>
      </c>
      <c r="J2609" s="3" t="s">
        <v>34</v>
      </c>
      <c r="K2609" s="4">
        <v>44992.853472222203</v>
      </c>
      <c r="L2609" s="11" t="str">
        <f t="shared" si="212"/>
        <v>marzo</v>
      </c>
      <c r="M2609" s="3">
        <v>3</v>
      </c>
      <c r="N2609" s="3">
        <v>3</v>
      </c>
      <c r="O2609" s="3">
        <f t="shared" si="208"/>
        <v>3</v>
      </c>
      <c r="P2609" s="4">
        <v>44992.862106481502</v>
      </c>
      <c r="Q2609" s="2"/>
      <c r="R2609" s="3" t="s">
        <v>8347</v>
      </c>
      <c r="S2609" s="4">
        <v>44992.862106481502</v>
      </c>
      <c r="T2609" s="3">
        <f t="shared" si="209"/>
        <v>12</v>
      </c>
      <c r="U2609" s="2" t="s">
        <v>551</v>
      </c>
      <c r="V2609" s="4">
        <v>44992.868229166699</v>
      </c>
      <c r="W2609" s="3">
        <f t="shared" si="210"/>
        <v>8</v>
      </c>
      <c r="X2609" s="3" t="s">
        <v>91</v>
      </c>
      <c r="Y2609" s="2" t="s">
        <v>92</v>
      </c>
      <c r="Z2609" s="2" t="s">
        <v>1132</v>
      </c>
      <c r="AA2609" s="4">
        <v>44993.530555555597</v>
      </c>
      <c r="AB2609" s="26">
        <f t="shared" si="211"/>
        <v>15</v>
      </c>
      <c r="AC2609" s="1" t="s">
        <v>78</v>
      </c>
      <c r="AD2609" s="3" t="s">
        <v>40</v>
      </c>
    </row>
    <row r="2610" spans="1:30" ht="51" hidden="1" x14ac:dyDescent="0.25">
      <c r="A2610" s="1" t="s">
        <v>8348</v>
      </c>
      <c r="B2610" s="1" t="s">
        <v>27</v>
      </c>
      <c r="C2610" s="2" t="s">
        <v>8349</v>
      </c>
      <c r="D2610" s="3" t="s">
        <v>206</v>
      </c>
      <c r="E2610" s="3" t="s">
        <v>30</v>
      </c>
      <c r="F2610" s="2" t="s">
        <v>64</v>
      </c>
      <c r="G2610" s="3" t="s">
        <v>32</v>
      </c>
      <c r="H2610" s="3" t="s">
        <v>33</v>
      </c>
      <c r="I2610" s="3">
        <v>1414202</v>
      </c>
      <c r="J2610" s="3" t="s">
        <v>34</v>
      </c>
      <c r="K2610" s="4">
        <v>44992.9243055556</v>
      </c>
      <c r="L2610" s="11" t="str">
        <f t="shared" si="212"/>
        <v>marzo</v>
      </c>
      <c r="M2610" s="3">
        <v>3</v>
      </c>
      <c r="N2610" s="3">
        <v>3</v>
      </c>
      <c r="O2610" s="3">
        <f t="shared" ref="O2610:O2663" si="213">IF(ISBLANK(N2610),M2610,N2610)</f>
        <v>3</v>
      </c>
      <c r="P2610" s="4">
        <v>44992.943946759297</v>
      </c>
      <c r="Q2610" s="2"/>
      <c r="R2610" s="3" t="s">
        <v>8350</v>
      </c>
      <c r="S2610" s="4">
        <v>44992.943946759297</v>
      </c>
      <c r="T2610" s="3">
        <f t="shared" si="209"/>
        <v>28</v>
      </c>
      <c r="U2610" s="2" t="s">
        <v>551</v>
      </c>
      <c r="V2610" s="4">
        <v>44993.0053819444</v>
      </c>
      <c r="W2610" s="3">
        <f t="shared" si="210"/>
        <v>88</v>
      </c>
      <c r="X2610" s="3" t="s">
        <v>561</v>
      </c>
      <c r="Y2610" s="2" t="s">
        <v>562</v>
      </c>
      <c r="Z2610" s="2" t="s">
        <v>5166</v>
      </c>
      <c r="AA2610" s="4">
        <v>45005.668749999997</v>
      </c>
      <c r="AB2610" s="26">
        <f t="shared" si="211"/>
        <v>303</v>
      </c>
      <c r="AC2610" s="1" t="s">
        <v>78</v>
      </c>
      <c r="AD2610" s="3" t="s">
        <v>40</v>
      </c>
    </row>
    <row r="2611" spans="1:30" ht="42.75" hidden="1" x14ac:dyDescent="0.25">
      <c r="A2611" s="1" t="s">
        <v>8351</v>
      </c>
      <c r="B2611" s="1" t="s">
        <v>27</v>
      </c>
      <c r="C2611" s="2" t="s">
        <v>8352</v>
      </c>
      <c r="D2611" s="3" t="s">
        <v>206</v>
      </c>
      <c r="E2611" s="3" t="s">
        <v>30</v>
      </c>
      <c r="F2611" s="2" t="s">
        <v>53</v>
      </c>
      <c r="G2611" s="3" t="s">
        <v>32</v>
      </c>
      <c r="H2611" s="3" t="s">
        <v>187</v>
      </c>
      <c r="I2611" s="3">
        <v>1414205</v>
      </c>
      <c r="J2611" s="3" t="s">
        <v>34</v>
      </c>
      <c r="K2611" s="4">
        <v>44993.017361111102</v>
      </c>
      <c r="L2611" s="11" t="str">
        <f t="shared" si="212"/>
        <v>marzo</v>
      </c>
      <c r="M2611" s="3">
        <v>3</v>
      </c>
      <c r="N2611" s="3">
        <v>3</v>
      </c>
      <c r="O2611" s="3">
        <f t="shared" si="213"/>
        <v>3</v>
      </c>
      <c r="P2611" s="4">
        <v>44993.028402777803</v>
      </c>
      <c r="Q2611" s="2"/>
      <c r="R2611" s="3" t="s">
        <v>8353</v>
      </c>
      <c r="S2611" s="4">
        <v>44993.028402777803</v>
      </c>
      <c r="T2611" s="3">
        <f t="shared" si="209"/>
        <v>15</v>
      </c>
      <c r="U2611" s="2" t="s">
        <v>1132</v>
      </c>
      <c r="V2611" s="4">
        <v>44993.030115740701</v>
      </c>
      <c r="W2611" s="3">
        <f t="shared" si="210"/>
        <v>2</v>
      </c>
      <c r="X2611" s="3" t="s">
        <v>174</v>
      </c>
      <c r="Y2611" s="2" t="s">
        <v>175</v>
      </c>
      <c r="Z2611" s="2" t="s">
        <v>1132</v>
      </c>
      <c r="AA2611" s="4">
        <v>45014.590277777803</v>
      </c>
      <c r="AB2611" s="26">
        <f t="shared" si="211"/>
        <v>517</v>
      </c>
      <c r="AC2611" s="1" t="s">
        <v>144</v>
      </c>
      <c r="AD2611" s="3" t="s">
        <v>40</v>
      </c>
    </row>
    <row r="2612" spans="1:30" ht="42.75" hidden="1" x14ac:dyDescent="0.25">
      <c r="A2612" s="1" t="s">
        <v>5552</v>
      </c>
      <c r="B2612" s="1" t="s">
        <v>27</v>
      </c>
      <c r="C2612" s="2" t="s">
        <v>5553</v>
      </c>
      <c r="D2612" s="3" t="s">
        <v>366</v>
      </c>
      <c r="E2612" s="3" t="s">
        <v>30</v>
      </c>
      <c r="F2612" s="2" t="s">
        <v>225</v>
      </c>
      <c r="G2612" s="3" t="s">
        <v>32</v>
      </c>
      <c r="H2612" s="3" t="s">
        <v>33</v>
      </c>
      <c r="I2612" s="3">
        <v>1414207</v>
      </c>
      <c r="J2612" s="3" t="s">
        <v>34</v>
      </c>
      <c r="K2612" s="4">
        <v>44993.025000000001</v>
      </c>
      <c r="L2612" s="11" t="str">
        <f t="shared" si="212"/>
        <v>marzo</v>
      </c>
      <c r="M2612" s="3">
        <v>3</v>
      </c>
      <c r="N2612" s="3">
        <v>3</v>
      </c>
      <c r="O2612" s="3">
        <f t="shared" si="213"/>
        <v>3</v>
      </c>
      <c r="P2612" s="4">
        <v>44993.051979166703</v>
      </c>
      <c r="Q2612" s="2"/>
      <c r="R2612" s="3" t="s">
        <v>8354</v>
      </c>
      <c r="S2612" s="4">
        <v>44993.051979166703</v>
      </c>
      <c r="T2612" s="3">
        <f t="shared" si="209"/>
        <v>38</v>
      </c>
      <c r="U2612" s="2" t="s">
        <v>1132</v>
      </c>
      <c r="V2612" s="4">
        <v>44993.053391203699</v>
      </c>
      <c r="W2612" s="3">
        <f t="shared" si="210"/>
        <v>2</v>
      </c>
      <c r="X2612" s="3" t="s">
        <v>1237</v>
      </c>
      <c r="Y2612" s="2" t="s">
        <v>1238</v>
      </c>
      <c r="Z2612" s="2" t="s">
        <v>1132</v>
      </c>
      <c r="AA2612" s="4">
        <v>44993.232638888898</v>
      </c>
      <c r="AB2612" s="26">
        <f t="shared" si="211"/>
        <v>4</v>
      </c>
      <c r="AC2612" s="1" t="s">
        <v>78</v>
      </c>
      <c r="AD2612" s="3" t="s">
        <v>40</v>
      </c>
    </row>
    <row r="2613" spans="1:30" ht="38.25" hidden="1" x14ac:dyDescent="0.25">
      <c r="A2613" s="1" t="s">
        <v>8355</v>
      </c>
      <c r="B2613" s="1" t="s">
        <v>27</v>
      </c>
      <c r="C2613" s="2" t="s">
        <v>8356</v>
      </c>
      <c r="D2613" s="3" t="s">
        <v>263</v>
      </c>
      <c r="E2613" s="3" t="s">
        <v>30</v>
      </c>
      <c r="F2613" s="2" t="s">
        <v>82</v>
      </c>
      <c r="G2613" s="3" t="s">
        <v>54</v>
      </c>
      <c r="H2613" s="3" t="s">
        <v>83</v>
      </c>
      <c r="I2613" s="3">
        <v>1414208</v>
      </c>
      <c r="J2613" s="3" t="s">
        <v>34</v>
      </c>
      <c r="K2613" s="4">
        <v>44993.082638888904</v>
      </c>
      <c r="L2613" s="11" t="str">
        <f t="shared" si="212"/>
        <v>marzo</v>
      </c>
      <c r="M2613" s="3">
        <v>2</v>
      </c>
      <c r="N2613" s="3">
        <v>2</v>
      </c>
      <c r="O2613" s="3">
        <f t="shared" si="213"/>
        <v>2</v>
      </c>
      <c r="P2613" s="4">
        <v>44993.111145833303</v>
      </c>
      <c r="Q2613" s="2"/>
      <c r="R2613" s="3" t="s">
        <v>8357</v>
      </c>
      <c r="S2613" s="4">
        <v>44993.111145833303</v>
      </c>
      <c r="T2613" s="3">
        <f t="shared" si="209"/>
        <v>41</v>
      </c>
      <c r="U2613" s="2" t="s">
        <v>5166</v>
      </c>
      <c r="V2613" s="4">
        <v>44993.128391203703</v>
      </c>
      <c r="W2613" s="3">
        <f t="shared" si="210"/>
        <v>24</v>
      </c>
      <c r="X2613" s="3" t="s">
        <v>228</v>
      </c>
      <c r="Y2613" s="2" t="s">
        <v>229</v>
      </c>
      <c r="Z2613" s="2" t="s">
        <v>5166</v>
      </c>
      <c r="AA2613" s="4">
        <v>44993.5222222222</v>
      </c>
      <c r="AB2613" s="26">
        <f t="shared" si="211"/>
        <v>9</v>
      </c>
      <c r="AC2613" s="1" t="s">
        <v>78</v>
      </c>
      <c r="AD2613" s="3" t="s">
        <v>40</v>
      </c>
    </row>
    <row r="2614" spans="1:30" ht="57" hidden="1" x14ac:dyDescent="0.25">
      <c r="A2614" s="1" t="s">
        <v>8358</v>
      </c>
      <c r="B2614" s="1" t="s">
        <v>27</v>
      </c>
      <c r="C2614" s="2" t="s">
        <v>8359</v>
      </c>
      <c r="D2614" s="3" t="s">
        <v>643</v>
      </c>
      <c r="E2614" s="3" t="s">
        <v>30</v>
      </c>
      <c r="F2614" s="2" t="s">
        <v>154</v>
      </c>
      <c r="G2614" s="3" t="s">
        <v>155</v>
      </c>
      <c r="H2614" s="3" t="s">
        <v>156</v>
      </c>
      <c r="I2614" s="3">
        <v>1414209</v>
      </c>
      <c r="J2614" s="3" t="s">
        <v>34</v>
      </c>
      <c r="K2614" s="4">
        <v>44993.1</v>
      </c>
      <c r="L2614" s="11" t="str">
        <f t="shared" si="212"/>
        <v>marzo</v>
      </c>
      <c r="M2614" s="3">
        <v>3</v>
      </c>
      <c r="N2614" s="3">
        <v>3</v>
      </c>
      <c r="O2614" s="3">
        <f t="shared" si="213"/>
        <v>3</v>
      </c>
      <c r="P2614" s="4">
        <v>44993.106967592597</v>
      </c>
      <c r="Q2614" s="2"/>
      <c r="R2614" s="3" t="s">
        <v>8360</v>
      </c>
      <c r="S2614" s="4">
        <v>44993.106967592597</v>
      </c>
      <c r="T2614" s="3">
        <f t="shared" si="209"/>
        <v>10</v>
      </c>
      <c r="U2614" s="2" t="s">
        <v>57</v>
      </c>
      <c r="V2614" s="4">
        <v>44993.114872685197</v>
      </c>
      <c r="W2614" s="3">
        <f t="shared" si="210"/>
        <v>11</v>
      </c>
      <c r="X2614" s="3" t="s">
        <v>1387</v>
      </c>
      <c r="Y2614" s="2" t="s">
        <v>1388</v>
      </c>
      <c r="Z2614" s="2" t="s">
        <v>57</v>
      </c>
      <c r="AA2614" s="4">
        <v>44998.622916666704</v>
      </c>
      <c r="AB2614" s="26">
        <f t="shared" si="211"/>
        <v>132</v>
      </c>
      <c r="AC2614" s="1" t="s">
        <v>144</v>
      </c>
      <c r="AD2614" s="3" t="s">
        <v>40</v>
      </c>
    </row>
    <row r="2615" spans="1:30" ht="51" hidden="1" x14ac:dyDescent="0.25">
      <c r="A2615" s="1" t="s">
        <v>8361</v>
      </c>
      <c r="B2615" s="1" t="s">
        <v>27</v>
      </c>
      <c r="C2615" s="2" t="s">
        <v>8362</v>
      </c>
      <c r="D2615" s="3" t="s">
        <v>206</v>
      </c>
      <c r="E2615" s="3" t="s">
        <v>30</v>
      </c>
      <c r="F2615" s="2" t="s">
        <v>82</v>
      </c>
      <c r="G2615" s="3" t="s">
        <v>54</v>
      </c>
      <c r="H2615" s="3" t="s">
        <v>83</v>
      </c>
      <c r="I2615" s="3">
        <v>1414211</v>
      </c>
      <c r="J2615" s="3" t="s">
        <v>34</v>
      </c>
      <c r="K2615" s="4">
        <v>44993.115277777797</v>
      </c>
      <c r="L2615" s="11" t="str">
        <f t="shared" si="212"/>
        <v>marzo</v>
      </c>
      <c r="M2615" s="3">
        <v>3</v>
      </c>
      <c r="N2615" s="3">
        <v>3</v>
      </c>
      <c r="O2615" s="3">
        <f t="shared" si="213"/>
        <v>3</v>
      </c>
      <c r="P2615" s="4">
        <v>44993.136377314797</v>
      </c>
      <c r="Q2615" s="2"/>
      <c r="R2615" s="3" t="s">
        <v>8363</v>
      </c>
      <c r="S2615" s="4">
        <v>44993.136377314797</v>
      </c>
      <c r="T2615" s="3">
        <f t="shared" si="209"/>
        <v>30</v>
      </c>
      <c r="U2615" s="2" t="s">
        <v>1132</v>
      </c>
      <c r="V2615" s="4">
        <v>44993.139988425901</v>
      </c>
      <c r="W2615" s="3">
        <f t="shared" si="210"/>
        <v>5</v>
      </c>
      <c r="X2615" s="3" t="s">
        <v>174</v>
      </c>
      <c r="Y2615" s="2" t="s">
        <v>175</v>
      </c>
      <c r="Z2615" s="2" t="s">
        <v>1132</v>
      </c>
      <c r="AA2615" s="4">
        <v>45015.552777777797</v>
      </c>
      <c r="AB2615" s="26">
        <f t="shared" si="211"/>
        <v>537</v>
      </c>
      <c r="AC2615" s="1"/>
      <c r="AD2615" s="3" t="s">
        <v>40</v>
      </c>
    </row>
    <row r="2616" spans="1:30" ht="28.5" hidden="1" x14ac:dyDescent="0.25">
      <c r="A2616" s="1" t="s">
        <v>1389</v>
      </c>
      <c r="B2616" s="1" t="s">
        <v>27</v>
      </c>
      <c r="C2616" s="2" t="s">
        <v>1390</v>
      </c>
      <c r="D2616" s="3" t="s">
        <v>462</v>
      </c>
      <c r="E2616" s="3" t="s">
        <v>30</v>
      </c>
      <c r="F2616" s="2" t="s">
        <v>154</v>
      </c>
      <c r="G2616" s="3" t="s">
        <v>155</v>
      </c>
      <c r="H2616" s="3" t="s">
        <v>156</v>
      </c>
      <c r="I2616" s="3">
        <v>1414212</v>
      </c>
      <c r="J2616" s="3" t="s">
        <v>34</v>
      </c>
      <c r="K2616" s="4">
        <v>44993.130555555603</v>
      </c>
      <c r="L2616" s="11" t="str">
        <f t="shared" si="212"/>
        <v>marzo</v>
      </c>
      <c r="M2616" s="3">
        <v>2</v>
      </c>
      <c r="N2616" s="3">
        <v>2</v>
      </c>
      <c r="O2616" s="3">
        <f t="shared" si="213"/>
        <v>2</v>
      </c>
      <c r="P2616" s="4">
        <v>44993.141944444404</v>
      </c>
      <c r="Q2616" s="2"/>
      <c r="R2616" s="3" t="s">
        <v>7153</v>
      </c>
      <c r="S2616" s="4">
        <v>44993.141944444404</v>
      </c>
      <c r="T2616" s="3">
        <f t="shared" si="209"/>
        <v>16</v>
      </c>
      <c r="U2616" s="2" t="s">
        <v>57</v>
      </c>
      <c r="V2616" s="4">
        <v>44993.145509259302</v>
      </c>
      <c r="W2616" s="3">
        <f t="shared" si="210"/>
        <v>5</v>
      </c>
      <c r="X2616" s="3" t="s">
        <v>158</v>
      </c>
      <c r="Y2616" s="2" t="s">
        <v>159</v>
      </c>
      <c r="Z2616" s="2" t="s">
        <v>57</v>
      </c>
      <c r="AA2616" s="4">
        <v>44993.471527777801</v>
      </c>
      <c r="AB2616" s="26">
        <f t="shared" si="211"/>
        <v>7</v>
      </c>
      <c r="AC2616" s="1" t="s">
        <v>78</v>
      </c>
      <c r="AD2616" s="3" t="s">
        <v>40</v>
      </c>
    </row>
    <row r="2617" spans="1:30" ht="42.75" hidden="1" x14ac:dyDescent="0.25">
      <c r="A2617" s="1" t="s">
        <v>8364</v>
      </c>
      <c r="B2617" s="1" t="s">
        <v>27</v>
      </c>
      <c r="C2617" s="2" t="s">
        <v>8365</v>
      </c>
      <c r="D2617" s="3" t="s">
        <v>863</v>
      </c>
      <c r="E2617" s="3" t="s">
        <v>30</v>
      </c>
      <c r="F2617" s="2" t="s">
        <v>82</v>
      </c>
      <c r="G2617" s="3" t="s">
        <v>54</v>
      </c>
      <c r="H2617" s="3" t="s">
        <v>83</v>
      </c>
      <c r="I2617" s="3">
        <v>1414213</v>
      </c>
      <c r="J2617" s="3" t="s">
        <v>34</v>
      </c>
      <c r="K2617" s="4">
        <v>44993.135416666701</v>
      </c>
      <c r="L2617" s="11" t="str">
        <f t="shared" si="212"/>
        <v>marzo</v>
      </c>
      <c r="M2617" s="3">
        <v>2</v>
      </c>
      <c r="N2617" s="3">
        <v>2</v>
      </c>
      <c r="O2617" s="3">
        <f t="shared" si="213"/>
        <v>2</v>
      </c>
      <c r="P2617" s="4">
        <v>44993.205740740697</v>
      </c>
      <c r="Q2617" s="2"/>
      <c r="R2617" s="3" t="s">
        <v>8366</v>
      </c>
      <c r="S2617" s="4">
        <v>44993.205740740697</v>
      </c>
      <c r="T2617" s="3">
        <f t="shared" si="209"/>
        <v>101</v>
      </c>
      <c r="U2617" s="2" t="s">
        <v>5166</v>
      </c>
      <c r="V2617" s="4">
        <v>44993.206550925897</v>
      </c>
      <c r="W2617" s="3">
        <f t="shared" si="210"/>
        <v>1</v>
      </c>
      <c r="X2617" s="3" t="s">
        <v>37</v>
      </c>
      <c r="Y2617" s="2" t="s">
        <v>38</v>
      </c>
      <c r="Z2617" s="2" t="s">
        <v>5166</v>
      </c>
      <c r="AA2617" s="4">
        <v>44994.525000000001</v>
      </c>
      <c r="AB2617" s="26">
        <f t="shared" si="211"/>
        <v>31</v>
      </c>
      <c r="AC2617" s="1" t="s">
        <v>78</v>
      </c>
      <c r="AD2617" s="3" t="s">
        <v>40</v>
      </c>
    </row>
    <row r="2618" spans="1:30" ht="38.25" hidden="1" x14ac:dyDescent="0.25">
      <c r="A2618" s="1" t="s">
        <v>8367</v>
      </c>
      <c r="B2618" s="1" t="s">
        <v>27</v>
      </c>
      <c r="C2618" s="2" t="s">
        <v>8368</v>
      </c>
      <c r="D2618" s="3" t="s">
        <v>422</v>
      </c>
      <c r="E2618" s="3" t="s">
        <v>30</v>
      </c>
      <c r="F2618" s="2" t="s">
        <v>82</v>
      </c>
      <c r="G2618" s="3" t="s">
        <v>54</v>
      </c>
      <c r="H2618" s="3" t="s">
        <v>83</v>
      </c>
      <c r="I2618" s="3">
        <v>1414214</v>
      </c>
      <c r="J2618" s="3" t="s">
        <v>34</v>
      </c>
      <c r="K2618" s="4">
        <v>44993.141666666699</v>
      </c>
      <c r="L2618" s="11" t="str">
        <f t="shared" si="212"/>
        <v>marzo</v>
      </c>
      <c r="M2618" s="3">
        <v>2</v>
      </c>
      <c r="N2618" s="3">
        <v>2</v>
      </c>
      <c r="O2618" s="3">
        <f t="shared" si="213"/>
        <v>2</v>
      </c>
      <c r="P2618" s="4">
        <v>44993.1726851852</v>
      </c>
      <c r="Q2618" s="2"/>
      <c r="R2618" s="3" t="s">
        <v>8369</v>
      </c>
      <c r="S2618" s="4">
        <v>44993.1726851852</v>
      </c>
      <c r="T2618" s="3">
        <f t="shared" si="209"/>
        <v>44</v>
      </c>
      <c r="U2618" s="2" t="s">
        <v>1132</v>
      </c>
      <c r="V2618" s="4">
        <v>44993.173252314802</v>
      </c>
      <c r="W2618" s="3">
        <f t="shared" si="210"/>
        <v>0</v>
      </c>
      <c r="X2618" s="3" t="s">
        <v>1163</v>
      </c>
      <c r="Y2618" s="2" t="s">
        <v>509</v>
      </c>
      <c r="Z2618" s="2" t="s">
        <v>1132</v>
      </c>
      <c r="AA2618" s="4">
        <v>45001.313888888901</v>
      </c>
      <c r="AB2618" s="26">
        <f t="shared" si="211"/>
        <v>195</v>
      </c>
      <c r="AC2618" s="1" t="s">
        <v>125</v>
      </c>
      <c r="AD2618" s="3" t="s">
        <v>40</v>
      </c>
    </row>
    <row r="2619" spans="1:30" ht="28.5" hidden="1" x14ac:dyDescent="0.25">
      <c r="A2619" s="1" t="s">
        <v>8370</v>
      </c>
      <c r="B2619" s="1" t="s">
        <v>27</v>
      </c>
      <c r="C2619" s="2" t="s">
        <v>8371</v>
      </c>
      <c r="D2619" s="3" t="s">
        <v>245</v>
      </c>
      <c r="E2619" s="3" t="s">
        <v>30</v>
      </c>
      <c r="F2619" s="2" t="s">
        <v>44</v>
      </c>
      <c r="G2619" s="3" t="s">
        <v>32</v>
      </c>
      <c r="H2619" s="3" t="s">
        <v>45</v>
      </c>
      <c r="I2619" s="3">
        <v>1414216</v>
      </c>
      <c r="J2619" s="3" t="s">
        <v>34</v>
      </c>
      <c r="K2619" s="4">
        <v>44993.190972222197</v>
      </c>
      <c r="L2619" s="11" t="str">
        <f t="shared" si="212"/>
        <v>marzo</v>
      </c>
      <c r="M2619" s="3">
        <v>2</v>
      </c>
      <c r="N2619" s="3">
        <v>2</v>
      </c>
      <c r="O2619" s="3">
        <f t="shared" si="213"/>
        <v>2</v>
      </c>
      <c r="P2619" s="4">
        <v>44993.237291666701</v>
      </c>
      <c r="Q2619" s="2"/>
      <c r="R2619" s="3" t="s">
        <v>8372</v>
      </c>
      <c r="S2619" s="4">
        <v>44993.237291666701</v>
      </c>
      <c r="T2619" s="3">
        <f t="shared" si="209"/>
        <v>66</v>
      </c>
      <c r="U2619" s="2" t="s">
        <v>5166</v>
      </c>
      <c r="V2619" s="4">
        <v>44993.239733796298</v>
      </c>
      <c r="W2619" s="3">
        <f t="shared" si="210"/>
        <v>3</v>
      </c>
      <c r="X2619" s="3" t="s">
        <v>2321</v>
      </c>
      <c r="Y2619" s="2" t="s">
        <v>2322</v>
      </c>
      <c r="Z2619" s="2" t="s">
        <v>5166</v>
      </c>
      <c r="AA2619" s="4">
        <v>45028.827777777798</v>
      </c>
      <c r="AB2619" s="26">
        <f t="shared" si="211"/>
        <v>854</v>
      </c>
      <c r="AC2619" s="1" t="s">
        <v>78</v>
      </c>
      <c r="AD2619" s="3" t="s">
        <v>40</v>
      </c>
    </row>
    <row r="2620" spans="1:30" ht="42.75" hidden="1" x14ac:dyDescent="0.25">
      <c r="A2620" s="1" t="s">
        <v>8373</v>
      </c>
      <c r="B2620" s="1" t="s">
        <v>27</v>
      </c>
      <c r="C2620" s="2" t="s">
        <v>8374</v>
      </c>
      <c r="D2620" s="3" t="s">
        <v>107</v>
      </c>
      <c r="E2620" s="3" t="s">
        <v>30</v>
      </c>
      <c r="F2620" s="2" t="s">
        <v>154</v>
      </c>
      <c r="G2620" s="3" t="s">
        <v>155</v>
      </c>
      <c r="H2620" s="3" t="s">
        <v>156</v>
      </c>
      <c r="I2620" s="3">
        <v>1414245</v>
      </c>
      <c r="J2620" s="3" t="s">
        <v>34</v>
      </c>
      <c r="K2620" s="4">
        <v>44993.280555555597</v>
      </c>
      <c r="L2620" s="11" t="str">
        <f t="shared" si="212"/>
        <v>marzo</v>
      </c>
      <c r="M2620" s="3">
        <v>3</v>
      </c>
      <c r="N2620" s="3">
        <v>3</v>
      </c>
      <c r="O2620" s="3">
        <f t="shared" si="213"/>
        <v>3</v>
      </c>
      <c r="P2620" s="4">
        <v>44993.295011574097</v>
      </c>
      <c r="Q2620" s="2"/>
      <c r="R2620" s="3" t="s">
        <v>8375</v>
      </c>
      <c r="S2620" s="4">
        <v>44993.295011574097</v>
      </c>
      <c r="T2620" s="3">
        <f t="shared" si="209"/>
        <v>20</v>
      </c>
      <c r="U2620" s="2" t="s">
        <v>143</v>
      </c>
      <c r="V2620" s="4">
        <v>44993.296238425901</v>
      </c>
      <c r="W2620" s="3">
        <f t="shared" si="210"/>
        <v>1</v>
      </c>
      <c r="X2620" s="3" t="s">
        <v>4623</v>
      </c>
      <c r="Y2620" s="2" t="s">
        <v>4624</v>
      </c>
      <c r="Z2620" s="2" t="s">
        <v>143</v>
      </c>
      <c r="AA2620" s="4">
        <v>44993.418055555601</v>
      </c>
      <c r="AB2620" s="26">
        <f t="shared" si="211"/>
        <v>2</v>
      </c>
      <c r="AC2620" s="1" t="s">
        <v>78</v>
      </c>
      <c r="AD2620" s="3" t="s">
        <v>40</v>
      </c>
    </row>
    <row r="2621" spans="1:30" ht="127.5" hidden="1" x14ac:dyDescent="0.25">
      <c r="A2621" s="1" t="s">
        <v>8376</v>
      </c>
      <c r="B2621" s="1" t="s">
        <v>27</v>
      </c>
      <c r="C2621" s="2" t="s">
        <v>8377</v>
      </c>
      <c r="D2621" s="3" t="s">
        <v>275</v>
      </c>
      <c r="E2621" s="3" t="s">
        <v>30</v>
      </c>
      <c r="F2621" s="2" t="s">
        <v>64</v>
      </c>
      <c r="G2621" s="3" t="s">
        <v>32</v>
      </c>
      <c r="H2621" s="3" t="s">
        <v>33</v>
      </c>
      <c r="I2621" s="3">
        <v>1414417</v>
      </c>
      <c r="J2621" s="3" t="s">
        <v>34</v>
      </c>
      <c r="K2621" s="4">
        <v>44993.346527777801</v>
      </c>
      <c r="L2621" s="11" t="str">
        <f t="shared" si="212"/>
        <v>marzo</v>
      </c>
      <c r="M2621" s="3">
        <v>2</v>
      </c>
      <c r="N2621" s="3">
        <v>2</v>
      </c>
      <c r="O2621" s="3">
        <f t="shared" si="213"/>
        <v>2</v>
      </c>
      <c r="P2621" s="4">
        <v>44993.354571759301</v>
      </c>
      <c r="Q2621" s="2"/>
      <c r="R2621" s="3" t="s">
        <v>8378</v>
      </c>
      <c r="S2621" s="4">
        <v>44993.354571759301</v>
      </c>
      <c r="T2621" s="3">
        <f t="shared" si="209"/>
        <v>11</v>
      </c>
      <c r="U2621" s="2" t="s">
        <v>708</v>
      </c>
      <c r="V2621" s="4">
        <v>44993.357615740701</v>
      </c>
      <c r="W2621" s="3">
        <f t="shared" si="210"/>
        <v>4</v>
      </c>
      <c r="X2621" s="3" t="s">
        <v>174</v>
      </c>
      <c r="Y2621" s="2" t="s">
        <v>175</v>
      </c>
      <c r="Z2621" s="2" t="s">
        <v>5586</v>
      </c>
      <c r="AA2621" s="4">
        <v>44994.670138888898</v>
      </c>
      <c r="AB2621" s="26">
        <f t="shared" si="211"/>
        <v>31</v>
      </c>
      <c r="AC2621" s="1" t="s">
        <v>78</v>
      </c>
      <c r="AD2621" s="3" t="s">
        <v>40</v>
      </c>
    </row>
    <row r="2622" spans="1:30" ht="42.75" hidden="1" x14ac:dyDescent="0.25">
      <c r="A2622" s="1" t="s">
        <v>8379</v>
      </c>
      <c r="B2622" s="1" t="s">
        <v>27</v>
      </c>
      <c r="C2622" s="2" t="s">
        <v>8380</v>
      </c>
      <c r="D2622" s="3" t="s">
        <v>43</v>
      </c>
      <c r="E2622" s="3" t="s">
        <v>30</v>
      </c>
      <c r="F2622" s="2" t="s">
        <v>288</v>
      </c>
      <c r="G2622" s="3" t="s">
        <v>192</v>
      </c>
      <c r="H2622" s="3" t="s">
        <v>289</v>
      </c>
      <c r="I2622" s="3">
        <v>1414546</v>
      </c>
      <c r="J2622" s="3" t="s">
        <v>73</v>
      </c>
      <c r="K2622" s="4">
        <v>44993.3930555556</v>
      </c>
      <c r="L2622" s="11" t="str">
        <f t="shared" si="212"/>
        <v>marzo</v>
      </c>
      <c r="M2622" s="3">
        <v>2</v>
      </c>
      <c r="N2622" s="3">
        <v>2</v>
      </c>
      <c r="O2622" s="3">
        <f t="shared" si="213"/>
        <v>2</v>
      </c>
      <c r="P2622" s="4">
        <v>44993.3996527778</v>
      </c>
      <c r="Q2622" s="2"/>
      <c r="R2622" s="3" t="s">
        <v>2388</v>
      </c>
      <c r="S2622" s="4">
        <v>44993.3996527778</v>
      </c>
      <c r="T2622" s="3">
        <f t="shared" si="209"/>
        <v>9</v>
      </c>
      <c r="U2622" s="2" t="s">
        <v>143</v>
      </c>
      <c r="V2622" s="4">
        <v>44993.4000578704</v>
      </c>
      <c r="W2622" s="3">
        <f t="shared" si="210"/>
        <v>0</v>
      </c>
      <c r="X2622" s="3" t="s">
        <v>1853</v>
      </c>
      <c r="Y2622" s="2" t="s">
        <v>1854</v>
      </c>
      <c r="Z2622" s="2" t="s">
        <v>143</v>
      </c>
      <c r="AA2622" s="4">
        <v>44993.672916666699</v>
      </c>
      <c r="AB2622" s="26">
        <f t="shared" si="211"/>
        <v>6</v>
      </c>
      <c r="AC2622" s="1" t="s">
        <v>78</v>
      </c>
      <c r="AD2622" s="3" t="s">
        <v>40</v>
      </c>
    </row>
    <row r="2623" spans="1:30" ht="89.25" hidden="1" x14ac:dyDescent="0.25">
      <c r="A2623" s="1" t="s">
        <v>8381</v>
      </c>
      <c r="B2623" s="1" t="s">
        <v>27</v>
      </c>
      <c r="C2623" s="2" t="s">
        <v>8382</v>
      </c>
      <c r="D2623" s="3" t="s">
        <v>285</v>
      </c>
      <c r="E2623" s="3" t="s">
        <v>30</v>
      </c>
      <c r="F2623" s="2" t="s">
        <v>225</v>
      </c>
      <c r="G2623" s="3" t="s">
        <v>32</v>
      </c>
      <c r="H2623" s="3" t="s">
        <v>33</v>
      </c>
      <c r="I2623" s="3">
        <v>1414551</v>
      </c>
      <c r="J2623" s="3" t="s">
        <v>34</v>
      </c>
      <c r="K2623" s="4">
        <v>44993.395833333299</v>
      </c>
      <c r="L2623" s="11" t="str">
        <f t="shared" si="212"/>
        <v>marzo</v>
      </c>
      <c r="M2623" s="3">
        <v>3</v>
      </c>
      <c r="N2623" s="3">
        <v>3</v>
      </c>
      <c r="O2623" s="3">
        <f t="shared" si="213"/>
        <v>3</v>
      </c>
      <c r="P2623" s="4">
        <v>44993.407951388901</v>
      </c>
      <c r="Q2623" s="2"/>
      <c r="R2623" s="3" t="s">
        <v>8383</v>
      </c>
      <c r="S2623" s="4">
        <v>44993.407951388901</v>
      </c>
      <c r="T2623" s="3">
        <f t="shared" si="209"/>
        <v>17</v>
      </c>
      <c r="U2623" s="2" t="s">
        <v>708</v>
      </c>
      <c r="V2623" s="4">
        <v>44993.437037037002</v>
      </c>
      <c r="W2623" s="3">
        <f t="shared" si="210"/>
        <v>41</v>
      </c>
      <c r="X2623" s="3" t="s">
        <v>91</v>
      </c>
      <c r="Y2623" s="2" t="s">
        <v>92</v>
      </c>
      <c r="Z2623" s="2" t="s">
        <v>5586</v>
      </c>
      <c r="AA2623" s="4">
        <v>44994.484027777798</v>
      </c>
      <c r="AB2623" s="26">
        <f t="shared" si="211"/>
        <v>25</v>
      </c>
      <c r="AC2623" s="1" t="s">
        <v>78</v>
      </c>
      <c r="AD2623" s="3" t="s">
        <v>40</v>
      </c>
    </row>
    <row r="2624" spans="1:30" ht="102" hidden="1" x14ac:dyDescent="0.25">
      <c r="A2624" s="1" t="s">
        <v>8384</v>
      </c>
      <c r="B2624" s="1" t="s">
        <v>27</v>
      </c>
      <c r="C2624" s="2" t="s">
        <v>8385</v>
      </c>
      <c r="D2624" s="3" t="s">
        <v>346</v>
      </c>
      <c r="E2624" s="3" t="s">
        <v>30</v>
      </c>
      <c r="F2624" s="2" t="s">
        <v>82</v>
      </c>
      <c r="G2624" s="3" t="s">
        <v>32</v>
      </c>
      <c r="H2624" s="3" t="s">
        <v>716</v>
      </c>
      <c r="I2624" s="3">
        <v>1414587</v>
      </c>
      <c r="J2624" s="3" t="s">
        <v>73</v>
      </c>
      <c r="K2624" s="4">
        <v>44993.414583333302</v>
      </c>
      <c r="L2624" s="11" t="str">
        <f t="shared" si="212"/>
        <v>marzo</v>
      </c>
      <c r="M2624" s="3">
        <v>3</v>
      </c>
      <c r="N2624" s="3">
        <v>3</v>
      </c>
      <c r="O2624" s="3">
        <f t="shared" si="213"/>
        <v>3</v>
      </c>
      <c r="P2624" s="4">
        <v>44993.4229513889</v>
      </c>
      <c r="Q2624" s="2"/>
      <c r="R2624" s="3" t="s">
        <v>8386</v>
      </c>
      <c r="S2624" s="4">
        <v>44993.4229513889</v>
      </c>
      <c r="T2624" s="3">
        <f t="shared" si="209"/>
        <v>12</v>
      </c>
      <c r="U2624" s="2" t="s">
        <v>708</v>
      </c>
      <c r="V2624" s="4">
        <v>44993.491550925901</v>
      </c>
      <c r="W2624" s="3">
        <f t="shared" si="210"/>
        <v>98</v>
      </c>
      <c r="X2624" s="3" t="s">
        <v>295</v>
      </c>
      <c r="Y2624" s="2" t="s">
        <v>296</v>
      </c>
      <c r="Z2624" s="2" t="s">
        <v>457</v>
      </c>
      <c r="AA2624" s="4">
        <v>44993.5090277778</v>
      </c>
      <c r="AB2624" s="26">
        <f t="shared" si="211"/>
        <v>0</v>
      </c>
      <c r="AC2624" s="1" t="s">
        <v>197</v>
      </c>
      <c r="AD2624" s="3" t="s">
        <v>40</v>
      </c>
    </row>
    <row r="2625" spans="1:30" ht="153" hidden="1" x14ac:dyDescent="0.25">
      <c r="A2625" s="1" t="s">
        <v>8387</v>
      </c>
      <c r="B2625" s="1" t="s">
        <v>27</v>
      </c>
      <c r="C2625" s="2" t="s">
        <v>8388</v>
      </c>
      <c r="D2625" s="3" t="s">
        <v>182</v>
      </c>
      <c r="E2625" s="3" t="s">
        <v>30</v>
      </c>
      <c r="F2625" s="2" t="s">
        <v>44</v>
      </c>
      <c r="G2625" s="3" t="s">
        <v>32</v>
      </c>
      <c r="H2625" s="3" t="s">
        <v>33</v>
      </c>
      <c r="I2625" s="3">
        <v>1414596</v>
      </c>
      <c r="J2625" s="3" t="s">
        <v>34</v>
      </c>
      <c r="K2625" s="4">
        <v>44993.420138888898</v>
      </c>
      <c r="L2625" s="11" t="str">
        <f t="shared" si="212"/>
        <v>marzo</v>
      </c>
      <c r="M2625" s="3">
        <v>3</v>
      </c>
      <c r="N2625" s="3">
        <v>3</v>
      </c>
      <c r="O2625" s="3">
        <f t="shared" si="213"/>
        <v>3</v>
      </c>
      <c r="P2625" s="4">
        <v>44993.429571759298</v>
      </c>
      <c r="Q2625" s="2"/>
      <c r="R2625" s="3" t="s">
        <v>8389</v>
      </c>
      <c r="S2625" s="4">
        <v>44993.429571759298</v>
      </c>
      <c r="T2625" s="3">
        <f t="shared" si="209"/>
        <v>13</v>
      </c>
      <c r="U2625" s="2" t="s">
        <v>708</v>
      </c>
      <c r="V2625" s="4">
        <v>44993.475520833301</v>
      </c>
      <c r="W2625" s="3">
        <f t="shared" si="210"/>
        <v>66</v>
      </c>
      <c r="X2625" s="3" t="s">
        <v>174</v>
      </c>
      <c r="Y2625" s="2" t="s">
        <v>175</v>
      </c>
      <c r="Z2625" s="2" t="s">
        <v>5586</v>
      </c>
      <c r="AA2625" s="4">
        <v>44997.5493055556</v>
      </c>
      <c r="AB2625" s="26">
        <f t="shared" si="211"/>
        <v>97</v>
      </c>
      <c r="AC2625" s="1" t="s">
        <v>144</v>
      </c>
      <c r="AD2625" s="3" t="s">
        <v>40</v>
      </c>
    </row>
    <row r="2626" spans="1:30" ht="191.25" hidden="1" x14ac:dyDescent="0.25">
      <c r="A2626" s="1" t="s">
        <v>8390</v>
      </c>
      <c r="B2626" s="1" t="s">
        <v>27</v>
      </c>
      <c r="C2626" s="2" t="s">
        <v>8391</v>
      </c>
      <c r="D2626" s="3" t="s">
        <v>186</v>
      </c>
      <c r="E2626" s="3" t="s">
        <v>30</v>
      </c>
      <c r="F2626" s="2" t="s">
        <v>82</v>
      </c>
      <c r="G2626" s="3" t="s">
        <v>54</v>
      </c>
      <c r="H2626" s="3" t="s">
        <v>83</v>
      </c>
      <c r="I2626" s="3">
        <v>1414709</v>
      </c>
      <c r="J2626" s="3" t="s">
        <v>34</v>
      </c>
      <c r="K2626" s="4">
        <v>44993.463888888902</v>
      </c>
      <c r="L2626" s="11" t="str">
        <f t="shared" si="212"/>
        <v>marzo</v>
      </c>
      <c r="M2626" s="3">
        <v>3</v>
      </c>
      <c r="N2626" s="3">
        <v>3</v>
      </c>
      <c r="O2626" s="3">
        <f t="shared" si="213"/>
        <v>3</v>
      </c>
      <c r="P2626" s="4">
        <v>44993.4750810185</v>
      </c>
      <c r="Q2626" s="2"/>
      <c r="R2626" s="3" t="s">
        <v>8392</v>
      </c>
      <c r="S2626" s="4">
        <v>44993.4750810185</v>
      </c>
      <c r="T2626" s="3">
        <f t="shared" si="209"/>
        <v>16</v>
      </c>
      <c r="U2626" s="2" t="s">
        <v>708</v>
      </c>
      <c r="V2626" s="4">
        <v>44993.5307060185</v>
      </c>
      <c r="W2626" s="3">
        <f t="shared" si="210"/>
        <v>80</v>
      </c>
      <c r="X2626" s="3" t="s">
        <v>37</v>
      </c>
      <c r="Y2626" s="2" t="s">
        <v>38</v>
      </c>
      <c r="Z2626" s="2" t="s">
        <v>457</v>
      </c>
      <c r="AA2626" s="4">
        <v>45000.670833333301</v>
      </c>
      <c r="AB2626" s="26">
        <f t="shared" si="211"/>
        <v>171</v>
      </c>
      <c r="AC2626" s="1" t="s">
        <v>144</v>
      </c>
      <c r="AD2626" s="3" t="s">
        <v>40</v>
      </c>
    </row>
    <row r="2627" spans="1:30" ht="42.75" hidden="1" x14ac:dyDescent="0.25">
      <c r="A2627" s="1" t="s">
        <v>500</v>
      </c>
      <c r="B2627" s="1" t="s">
        <v>27</v>
      </c>
      <c r="C2627" s="2" t="s">
        <v>501</v>
      </c>
      <c r="D2627" s="3" t="s">
        <v>302</v>
      </c>
      <c r="E2627" s="3" t="s">
        <v>30</v>
      </c>
      <c r="F2627" s="2" t="s">
        <v>64</v>
      </c>
      <c r="G2627" s="3" t="s">
        <v>32</v>
      </c>
      <c r="H2627" s="3" t="s">
        <v>1201</v>
      </c>
      <c r="I2627" s="3">
        <v>1414745</v>
      </c>
      <c r="J2627" s="3" t="s">
        <v>34</v>
      </c>
      <c r="K2627" s="4">
        <v>44993.484722222202</v>
      </c>
      <c r="L2627" s="11" t="str">
        <f t="shared" si="212"/>
        <v>marzo</v>
      </c>
      <c r="M2627" s="3">
        <v>2</v>
      </c>
      <c r="N2627" s="3">
        <v>2</v>
      </c>
      <c r="O2627" s="3">
        <f t="shared" si="213"/>
        <v>2</v>
      </c>
      <c r="P2627" s="4">
        <v>44993.5078587963</v>
      </c>
      <c r="Q2627" s="2"/>
      <c r="R2627" s="3" t="s">
        <v>8393</v>
      </c>
      <c r="S2627" s="4">
        <v>44993.5078587963</v>
      </c>
      <c r="T2627" s="3">
        <f t="shared" si="209"/>
        <v>33</v>
      </c>
      <c r="U2627" s="2" t="s">
        <v>143</v>
      </c>
      <c r="V2627" s="4">
        <v>44993.509062500001</v>
      </c>
      <c r="W2627" s="3">
        <f t="shared" si="210"/>
        <v>1</v>
      </c>
      <c r="X2627" s="3" t="s">
        <v>1154</v>
      </c>
      <c r="Y2627" s="2" t="s">
        <v>1155</v>
      </c>
      <c r="Z2627" s="2" t="s">
        <v>143</v>
      </c>
      <c r="AA2627" s="4">
        <v>44995.517361111102</v>
      </c>
      <c r="AB2627" s="26">
        <f t="shared" si="211"/>
        <v>48</v>
      </c>
      <c r="AC2627" s="1" t="s">
        <v>78</v>
      </c>
      <c r="AD2627" s="3" t="s">
        <v>40</v>
      </c>
    </row>
    <row r="2628" spans="1:30" ht="178.5" hidden="1" x14ac:dyDescent="0.25">
      <c r="A2628" s="1" t="s">
        <v>8394</v>
      </c>
      <c r="B2628" s="1" t="s">
        <v>27</v>
      </c>
      <c r="C2628" s="2" t="s">
        <v>8395</v>
      </c>
      <c r="D2628" s="3" t="s">
        <v>87</v>
      </c>
      <c r="E2628" s="3" t="s">
        <v>30</v>
      </c>
      <c r="F2628" s="2" t="s">
        <v>53</v>
      </c>
      <c r="G2628" s="3" t="s">
        <v>54</v>
      </c>
      <c r="H2628" s="3" t="s">
        <v>100</v>
      </c>
      <c r="I2628" s="3">
        <v>1414756</v>
      </c>
      <c r="J2628" s="3" t="s">
        <v>34</v>
      </c>
      <c r="K2628" s="4">
        <v>44993.496527777803</v>
      </c>
      <c r="L2628" s="11" t="str">
        <f t="shared" si="212"/>
        <v>marzo</v>
      </c>
      <c r="M2628" s="3">
        <v>2</v>
      </c>
      <c r="N2628" s="3">
        <v>2</v>
      </c>
      <c r="O2628" s="3">
        <f t="shared" si="213"/>
        <v>2</v>
      </c>
      <c r="P2628" s="4">
        <v>44993.504849536999</v>
      </c>
      <c r="Q2628" s="2"/>
      <c r="R2628" s="3" t="s">
        <v>8396</v>
      </c>
      <c r="S2628" s="4">
        <v>44993.504849536999</v>
      </c>
      <c r="T2628" s="3">
        <f t="shared" si="209"/>
        <v>11</v>
      </c>
      <c r="U2628" s="2" t="s">
        <v>708</v>
      </c>
      <c r="V2628" s="4">
        <v>44993.536481481497</v>
      </c>
      <c r="W2628" s="3">
        <f t="shared" si="210"/>
        <v>45</v>
      </c>
      <c r="X2628" s="3" t="s">
        <v>91</v>
      </c>
      <c r="Y2628" s="2" t="s">
        <v>92</v>
      </c>
      <c r="Z2628" s="2" t="s">
        <v>5586</v>
      </c>
      <c r="AA2628" s="4">
        <v>44998.506249999999</v>
      </c>
      <c r="AB2628" s="26">
        <f t="shared" si="211"/>
        <v>119</v>
      </c>
      <c r="AC2628" s="1" t="s">
        <v>78</v>
      </c>
      <c r="AD2628" s="3" t="s">
        <v>40</v>
      </c>
    </row>
    <row r="2629" spans="1:30" ht="127.5" hidden="1" x14ac:dyDescent="0.25">
      <c r="A2629" s="1" t="s">
        <v>8397</v>
      </c>
      <c r="B2629" s="1" t="s">
        <v>27</v>
      </c>
      <c r="C2629" s="2" t="s">
        <v>8398</v>
      </c>
      <c r="D2629" s="3" t="s">
        <v>373</v>
      </c>
      <c r="E2629" s="3" t="s">
        <v>30</v>
      </c>
      <c r="F2629" s="2" t="s">
        <v>88</v>
      </c>
      <c r="G2629" s="3" t="s">
        <v>54</v>
      </c>
      <c r="H2629" s="3" t="s">
        <v>89</v>
      </c>
      <c r="I2629" s="3">
        <v>1414765</v>
      </c>
      <c r="J2629" s="3" t="s">
        <v>73</v>
      </c>
      <c r="K2629" s="4">
        <v>44993.501388888901</v>
      </c>
      <c r="L2629" s="11" t="str">
        <f t="shared" ref="L2629:L2681" si="214">+TEXT(K2629,"mmmm")</f>
        <v>marzo</v>
      </c>
      <c r="M2629" s="3">
        <v>3</v>
      </c>
      <c r="N2629" s="3">
        <v>3</v>
      </c>
      <c r="O2629" s="3">
        <f t="shared" si="213"/>
        <v>3</v>
      </c>
      <c r="P2629" s="4">
        <v>44993.512754629599</v>
      </c>
      <c r="Q2629" s="2"/>
      <c r="R2629" s="3" t="s">
        <v>8399</v>
      </c>
      <c r="S2629" s="4">
        <v>44993.512754629599</v>
      </c>
      <c r="T2629" s="3">
        <f t="shared" ref="T2629:T2692" si="215">ROUNDDOWN((S2629-K2629)*24*60,0)</f>
        <v>16</v>
      </c>
      <c r="U2629" s="2" t="s">
        <v>708</v>
      </c>
      <c r="V2629" s="4">
        <v>44993.597835648201</v>
      </c>
      <c r="W2629" s="3">
        <f t="shared" ref="W2629:W2692" si="216">+IF(ISBLANK(V2629),"",ROUNDDOWN((V2629-S2629)*24*60,0))</f>
        <v>122</v>
      </c>
      <c r="X2629" s="3" t="s">
        <v>8400</v>
      </c>
      <c r="Y2629" s="2" t="s">
        <v>8401</v>
      </c>
      <c r="Z2629" s="2" t="s">
        <v>457</v>
      </c>
      <c r="AA2629" s="4">
        <v>44993.909027777801</v>
      </c>
      <c r="AB2629" s="26">
        <f t="shared" ref="AB2629:AB2692" si="217">+IF(ISBLANK(V2629),"",IF(ISBLANK(AA2629),"",_xlfn.IFS((AA2629-V2629)*24&lt;0,"",(AA2629-V2629)*24&gt;0,(ROUNDDOWN((AA2629-V2629)*24,0)))))</f>
        <v>7</v>
      </c>
      <c r="AC2629" s="1"/>
      <c r="AD2629" s="3" t="s">
        <v>40</v>
      </c>
    </row>
    <row r="2630" spans="1:30" ht="369.75" hidden="1" x14ac:dyDescent="0.25">
      <c r="A2630" s="1" t="s">
        <v>8402</v>
      </c>
      <c r="B2630" s="1" t="s">
        <v>27</v>
      </c>
      <c r="C2630" s="2" t="s">
        <v>8403</v>
      </c>
      <c r="D2630" s="3" t="s">
        <v>128</v>
      </c>
      <c r="E2630" s="3" t="s">
        <v>30</v>
      </c>
      <c r="F2630" s="2" t="s">
        <v>53</v>
      </c>
      <c r="G2630" s="3" t="s">
        <v>32</v>
      </c>
      <c r="H2630" s="3" t="s">
        <v>187</v>
      </c>
      <c r="I2630" s="3">
        <v>1414777</v>
      </c>
      <c r="J2630" s="3" t="s">
        <v>34</v>
      </c>
      <c r="K2630" s="4">
        <v>44993.518750000003</v>
      </c>
      <c r="L2630" s="11" t="str">
        <f t="shared" si="214"/>
        <v>marzo</v>
      </c>
      <c r="M2630" s="3">
        <v>3</v>
      </c>
      <c r="N2630" s="3">
        <v>3</v>
      </c>
      <c r="O2630" s="3">
        <f t="shared" si="213"/>
        <v>3</v>
      </c>
      <c r="P2630" s="4">
        <v>44993.525358796302</v>
      </c>
      <c r="Q2630" s="2"/>
      <c r="R2630" s="3" t="s">
        <v>8404</v>
      </c>
      <c r="S2630" s="4">
        <v>44993.525358796302</v>
      </c>
      <c r="T2630" s="3">
        <f t="shared" si="215"/>
        <v>9</v>
      </c>
      <c r="U2630" s="2" t="s">
        <v>708</v>
      </c>
      <c r="V2630" s="4">
        <v>44993.636215277802</v>
      </c>
      <c r="W2630" s="3">
        <f t="shared" si="216"/>
        <v>159</v>
      </c>
      <c r="X2630" s="3" t="s">
        <v>8405</v>
      </c>
      <c r="Y2630" s="2" t="s">
        <v>8406</v>
      </c>
      <c r="Z2630" s="2" t="s">
        <v>5586</v>
      </c>
      <c r="AA2630" s="4">
        <v>45014.628472222197</v>
      </c>
      <c r="AB2630" s="26">
        <f t="shared" si="217"/>
        <v>503</v>
      </c>
      <c r="AC2630" s="1" t="s">
        <v>144</v>
      </c>
      <c r="AD2630" s="3" t="s">
        <v>40</v>
      </c>
    </row>
    <row r="2631" spans="1:30" ht="178.5" hidden="1" x14ac:dyDescent="0.25">
      <c r="A2631" s="1" t="s">
        <v>3886</v>
      </c>
      <c r="B2631" s="1" t="s">
        <v>27</v>
      </c>
      <c r="C2631" s="2" t="s">
        <v>3887</v>
      </c>
      <c r="D2631" s="3" t="s">
        <v>1713</v>
      </c>
      <c r="E2631" s="3" t="s">
        <v>30</v>
      </c>
      <c r="F2631" s="2" t="s">
        <v>88</v>
      </c>
      <c r="G2631" s="3" t="s">
        <v>32</v>
      </c>
      <c r="H2631" s="3" t="s">
        <v>33</v>
      </c>
      <c r="I2631" s="3">
        <v>1414806</v>
      </c>
      <c r="J2631" s="3" t="s">
        <v>34</v>
      </c>
      <c r="K2631" s="4">
        <v>44993.543055555601</v>
      </c>
      <c r="L2631" s="11" t="str">
        <f t="shared" si="214"/>
        <v>marzo</v>
      </c>
      <c r="M2631" s="3">
        <v>2</v>
      </c>
      <c r="N2631" s="3">
        <v>2</v>
      </c>
      <c r="O2631" s="3">
        <f t="shared" si="213"/>
        <v>2</v>
      </c>
      <c r="P2631" s="4">
        <v>44993.551886574103</v>
      </c>
      <c r="Q2631" s="2"/>
      <c r="R2631" s="3" t="s">
        <v>8407</v>
      </c>
      <c r="S2631" s="4">
        <v>44993.551886574103</v>
      </c>
      <c r="T2631" s="3">
        <f t="shared" si="215"/>
        <v>12</v>
      </c>
      <c r="U2631" s="2" t="s">
        <v>708</v>
      </c>
      <c r="V2631" s="4">
        <v>44993.5999421296</v>
      </c>
      <c r="W2631" s="3">
        <f t="shared" si="216"/>
        <v>69</v>
      </c>
      <c r="X2631" s="3" t="s">
        <v>782</v>
      </c>
      <c r="Y2631" s="2" t="s">
        <v>783</v>
      </c>
      <c r="Z2631" s="2" t="s">
        <v>5586</v>
      </c>
      <c r="AA2631" s="4">
        <v>44995.552083333299</v>
      </c>
      <c r="AB2631" s="26">
        <f t="shared" si="217"/>
        <v>46</v>
      </c>
      <c r="AC2631" s="1" t="s">
        <v>60</v>
      </c>
      <c r="AD2631" s="3" t="s">
        <v>40</v>
      </c>
    </row>
    <row r="2632" spans="1:30" ht="63.75" hidden="1" x14ac:dyDescent="0.25">
      <c r="A2632" s="1" t="s">
        <v>8408</v>
      </c>
      <c r="B2632" s="1" t="s">
        <v>27</v>
      </c>
      <c r="C2632" s="2" t="s">
        <v>8409</v>
      </c>
      <c r="D2632" s="3" t="s">
        <v>657</v>
      </c>
      <c r="E2632" s="3" t="s">
        <v>30</v>
      </c>
      <c r="F2632" s="2" t="s">
        <v>325</v>
      </c>
      <c r="G2632" s="3" t="s">
        <v>1018</v>
      </c>
      <c r="H2632" s="3" t="s">
        <v>2113</v>
      </c>
      <c r="I2632" s="3">
        <v>1414810</v>
      </c>
      <c r="J2632" s="3" t="s">
        <v>73</v>
      </c>
      <c r="K2632" s="4">
        <v>44993.547916666699</v>
      </c>
      <c r="L2632" s="11" t="str">
        <f t="shared" si="214"/>
        <v>marzo</v>
      </c>
      <c r="M2632" s="3">
        <v>3</v>
      </c>
      <c r="N2632" s="3">
        <v>3</v>
      </c>
      <c r="O2632" s="3">
        <f t="shared" si="213"/>
        <v>3</v>
      </c>
      <c r="P2632" s="4">
        <v>44993.558229166701</v>
      </c>
      <c r="Q2632" s="2"/>
      <c r="R2632" s="3" t="s">
        <v>8410</v>
      </c>
      <c r="S2632" s="4">
        <v>44993.558229166701</v>
      </c>
      <c r="T2632" s="3">
        <f t="shared" si="215"/>
        <v>14</v>
      </c>
      <c r="U2632" s="2" t="s">
        <v>708</v>
      </c>
      <c r="V2632" s="4">
        <v>44993.559085648201</v>
      </c>
      <c r="W2632" s="3">
        <f t="shared" si="216"/>
        <v>1</v>
      </c>
      <c r="X2632" s="3" t="s">
        <v>3752</v>
      </c>
      <c r="Y2632" s="2" t="s">
        <v>3753</v>
      </c>
      <c r="Z2632" s="2" t="s">
        <v>708</v>
      </c>
      <c r="AA2632" s="4">
        <v>44993.664583333302</v>
      </c>
      <c r="AB2632" s="26">
        <f t="shared" si="217"/>
        <v>2</v>
      </c>
      <c r="AC2632" s="1" t="s">
        <v>197</v>
      </c>
      <c r="AD2632" s="3" t="s">
        <v>40</v>
      </c>
    </row>
    <row r="2633" spans="1:30" ht="42.75" hidden="1" x14ac:dyDescent="0.25">
      <c r="A2633" s="1" t="s">
        <v>8411</v>
      </c>
      <c r="B2633" s="1" t="s">
        <v>27</v>
      </c>
      <c r="C2633" s="2" t="s">
        <v>8412</v>
      </c>
      <c r="D2633" s="3" t="s">
        <v>366</v>
      </c>
      <c r="E2633" s="3" t="s">
        <v>30</v>
      </c>
      <c r="F2633" s="2" t="s">
        <v>325</v>
      </c>
      <c r="G2633" s="3" t="s">
        <v>1018</v>
      </c>
      <c r="H2633" s="3" t="s">
        <v>2113</v>
      </c>
      <c r="I2633" s="3">
        <v>1414813</v>
      </c>
      <c r="J2633" s="3" t="s">
        <v>73</v>
      </c>
      <c r="K2633" s="4">
        <v>44993.555555555598</v>
      </c>
      <c r="L2633" s="11" t="str">
        <f t="shared" si="214"/>
        <v>marzo</v>
      </c>
      <c r="M2633" s="3">
        <v>3</v>
      </c>
      <c r="N2633" s="3">
        <v>3</v>
      </c>
      <c r="O2633" s="3">
        <f t="shared" si="213"/>
        <v>3</v>
      </c>
      <c r="P2633" s="4">
        <v>44993.559155092596</v>
      </c>
      <c r="Q2633" s="2"/>
      <c r="R2633" s="3" t="s">
        <v>6071</v>
      </c>
      <c r="S2633" s="4">
        <v>44993.559155092596</v>
      </c>
      <c r="T2633" s="3">
        <f t="shared" si="215"/>
        <v>5</v>
      </c>
      <c r="U2633" s="2" t="s">
        <v>457</v>
      </c>
      <c r="V2633" s="4">
        <v>44993.560902777797</v>
      </c>
      <c r="W2633" s="3">
        <f t="shared" si="216"/>
        <v>2</v>
      </c>
      <c r="X2633" s="3" t="s">
        <v>418</v>
      </c>
      <c r="Y2633" s="2" t="s">
        <v>419</v>
      </c>
      <c r="Z2633" s="2" t="s">
        <v>457</v>
      </c>
      <c r="AA2633" s="4">
        <v>44993.909722222197</v>
      </c>
      <c r="AB2633" s="26">
        <f t="shared" si="217"/>
        <v>8</v>
      </c>
      <c r="AC2633" s="1" t="s">
        <v>78</v>
      </c>
      <c r="AD2633" s="3" t="s">
        <v>40</v>
      </c>
    </row>
    <row r="2634" spans="1:30" ht="242.25" hidden="1" x14ac:dyDescent="0.25">
      <c r="A2634" s="1" t="s">
        <v>8413</v>
      </c>
      <c r="B2634" s="1" t="s">
        <v>27</v>
      </c>
      <c r="C2634" s="2" t="s">
        <v>8414</v>
      </c>
      <c r="D2634" s="3" t="s">
        <v>263</v>
      </c>
      <c r="E2634" s="3" t="s">
        <v>30</v>
      </c>
      <c r="F2634" s="2" t="s">
        <v>82</v>
      </c>
      <c r="G2634" s="3" t="s">
        <v>54</v>
      </c>
      <c r="H2634" s="3" t="s">
        <v>83</v>
      </c>
      <c r="I2634" s="3">
        <v>1414832</v>
      </c>
      <c r="J2634" s="3" t="s">
        <v>73</v>
      </c>
      <c r="K2634" s="4">
        <v>44993.5715277778</v>
      </c>
      <c r="L2634" s="11" t="str">
        <f t="shared" si="214"/>
        <v>marzo</v>
      </c>
      <c r="M2634" s="3">
        <v>3</v>
      </c>
      <c r="N2634" s="3">
        <v>3</v>
      </c>
      <c r="O2634" s="3">
        <f t="shared" si="213"/>
        <v>3</v>
      </c>
      <c r="P2634" s="4">
        <v>44993.5790277778</v>
      </c>
      <c r="Q2634" s="2"/>
      <c r="R2634" s="3" t="s">
        <v>8415</v>
      </c>
      <c r="S2634" s="4">
        <v>44993.5790277778</v>
      </c>
      <c r="T2634" s="3">
        <f t="shared" si="215"/>
        <v>10</v>
      </c>
      <c r="U2634" s="2" t="s">
        <v>708</v>
      </c>
      <c r="V2634" s="4">
        <v>44993.693796296298</v>
      </c>
      <c r="W2634" s="3">
        <f t="shared" si="216"/>
        <v>165</v>
      </c>
      <c r="X2634" s="3" t="s">
        <v>295</v>
      </c>
      <c r="Y2634" s="2" t="s">
        <v>296</v>
      </c>
      <c r="Z2634" s="2" t="s">
        <v>457</v>
      </c>
      <c r="AA2634" s="4">
        <v>44993.911111111098</v>
      </c>
      <c r="AB2634" s="26">
        <f t="shared" si="217"/>
        <v>5</v>
      </c>
      <c r="AC2634" s="1" t="s">
        <v>197</v>
      </c>
      <c r="AD2634" s="3" t="s">
        <v>40</v>
      </c>
    </row>
    <row r="2635" spans="1:30" ht="216.75" hidden="1" x14ac:dyDescent="0.25">
      <c r="A2635" s="1" t="s">
        <v>8416</v>
      </c>
      <c r="B2635" s="1" t="s">
        <v>27</v>
      </c>
      <c r="C2635" s="2" t="s">
        <v>8417</v>
      </c>
      <c r="D2635" s="3" t="s">
        <v>498</v>
      </c>
      <c r="E2635" s="3" t="s">
        <v>30</v>
      </c>
      <c r="F2635" s="2" t="s">
        <v>53</v>
      </c>
      <c r="G2635" s="3" t="s">
        <v>32</v>
      </c>
      <c r="H2635" s="3" t="s">
        <v>187</v>
      </c>
      <c r="I2635" s="3">
        <v>1414842</v>
      </c>
      <c r="J2635" s="3" t="s">
        <v>73</v>
      </c>
      <c r="K2635" s="4">
        <v>44993.577083333301</v>
      </c>
      <c r="L2635" s="11" t="str">
        <f t="shared" si="214"/>
        <v>marzo</v>
      </c>
      <c r="M2635" s="3">
        <v>3</v>
      </c>
      <c r="N2635" s="3">
        <v>3</v>
      </c>
      <c r="O2635" s="3">
        <f t="shared" si="213"/>
        <v>3</v>
      </c>
      <c r="P2635" s="4">
        <v>44993.592650462997</v>
      </c>
      <c r="Q2635" s="2"/>
      <c r="R2635" s="3" t="s">
        <v>8418</v>
      </c>
      <c r="S2635" s="4">
        <v>44993.592650462997</v>
      </c>
      <c r="T2635" s="3">
        <f t="shared" si="215"/>
        <v>22</v>
      </c>
      <c r="U2635" s="2" t="s">
        <v>708</v>
      </c>
      <c r="V2635" s="4">
        <v>44993.708252314798</v>
      </c>
      <c r="W2635" s="3">
        <f t="shared" si="216"/>
        <v>166</v>
      </c>
      <c r="X2635" s="3" t="s">
        <v>8419</v>
      </c>
      <c r="Y2635" s="2" t="s">
        <v>8420</v>
      </c>
      <c r="Z2635" s="2" t="s">
        <v>5586</v>
      </c>
      <c r="AA2635" s="4">
        <v>44993.963194444397</v>
      </c>
      <c r="AB2635" s="26">
        <f t="shared" si="217"/>
        <v>6</v>
      </c>
      <c r="AC2635" s="1" t="s">
        <v>197</v>
      </c>
      <c r="AD2635" s="3" t="s">
        <v>40</v>
      </c>
    </row>
    <row r="2636" spans="1:30" ht="204" hidden="1" x14ac:dyDescent="0.25">
      <c r="A2636" s="1" t="s">
        <v>8421</v>
      </c>
      <c r="B2636" s="1" t="s">
        <v>27</v>
      </c>
      <c r="C2636" s="2" t="s">
        <v>8422</v>
      </c>
      <c r="D2636" s="3" t="s">
        <v>745</v>
      </c>
      <c r="E2636" s="3" t="s">
        <v>30</v>
      </c>
      <c r="F2636" s="2" t="s">
        <v>53</v>
      </c>
      <c r="G2636" s="3" t="s">
        <v>54</v>
      </c>
      <c r="H2636" s="3" t="s">
        <v>100</v>
      </c>
      <c r="I2636" s="3">
        <v>1414865</v>
      </c>
      <c r="J2636" s="3" t="s">
        <v>34</v>
      </c>
      <c r="K2636" s="4">
        <v>44993.600694444402</v>
      </c>
      <c r="L2636" s="11" t="str">
        <f t="shared" si="214"/>
        <v>marzo</v>
      </c>
      <c r="M2636" s="3">
        <v>2</v>
      </c>
      <c r="N2636" s="3">
        <v>2</v>
      </c>
      <c r="O2636" s="3">
        <f t="shared" si="213"/>
        <v>2</v>
      </c>
      <c r="P2636" s="4">
        <v>44993.606979166703</v>
      </c>
      <c r="Q2636" s="2"/>
      <c r="R2636" s="3" t="s">
        <v>8423</v>
      </c>
      <c r="S2636" s="4">
        <v>44993.606979166703</v>
      </c>
      <c r="T2636" s="3">
        <f t="shared" si="215"/>
        <v>9</v>
      </c>
      <c r="U2636" s="2" t="s">
        <v>708</v>
      </c>
      <c r="V2636" s="4">
        <v>44993.624212962997</v>
      </c>
      <c r="W2636" s="3">
        <f t="shared" si="216"/>
        <v>24</v>
      </c>
      <c r="X2636" s="3" t="s">
        <v>3421</v>
      </c>
      <c r="Y2636" s="2" t="s">
        <v>3422</v>
      </c>
      <c r="Z2636" s="2" t="s">
        <v>457</v>
      </c>
      <c r="AA2636" s="4">
        <v>44998.527083333298</v>
      </c>
      <c r="AB2636" s="26">
        <f t="shared" si="217"/>
        <v>117</v>
      </c>
      <c r="AC2636" s="1" t="s">
        <v>144</v>
      </c>
      <c r="AD2636" s="3" t="s">
        <v>40</v>
      </c>
    </row>
    <row r="2637" spans="1:30" ht="165.75" hidden="1" x14ac:dyDescent="0.25">
      <c r="A2637" s="1" t="s">
        <v>8424</v>
      </c>
      <c r="B2637" s="1" t="s">
        <v>1063</v>
      </c>
      <c r="C2637" s="2" t="s">
        <v>8425</v>
      </c>
      <c r="D2637" s="3" t="s">
        <v>633</v>
      </c>
      <c r="E2637" s="3" t="s">
        <v>30</v>
      </c>
      <c r="F2637" s="2" t="s">
        <v>225</v>
      </c>
      <c r="G2637" s="3" t="s">
        <v>32</v>
      </c>
      <c r="H2637" s="3" t="s">
        <v>33</v>
      </c>
      <c r="I2637" s="3">
        <v>1414869</v>
      </c>
      <c r="J2637" s="3" t="s">
        <v>34</v>
      </c>
      <c r="K2637" s="4">
        <v>44993.607638888898</v>
      </c>
      <c r="L2637" s="11" t="str">
        <f t="shared" si="214"/>
        <v>marzo</v>
      </c>
      <c r="M2637" s="3">
        <v>2</v>
      </c>
      <c r="N2637" s="3">
        <v>2</v>
      </c>
      <c r="O2637" s="3">
        <f t="shared" si="213"/>
        <v>2</v>
      </c>
      <c r="P2637" s="4">
        <v>44993.626655092601</v>
      </c>
      <c r="Q2637" s="2"/>
      <c r="R2637" s="3" t="s">
        <v>8426</v>
      </c>
      <c r="S2637" s="4">
        <v>44993.626655092601</v>
      </c>
      <c r="T2637" s="3">
        <f t="shared" si="215"/>
        <v>27</v>
      </c>
      <c r="U2637" s="2" t="s">
        <v>708</v>
      </c>
      <c r="V2637" s="4">
        <v>44993.737523148098</v>
      </c>
      <c r="W2637" s="3">
        <f t="shared" si="216"/>
        <v>159</v>
      </c>
      <c r="X2637" s="3" t="s">
        <v>359</v>
      </c>
      <c r="Y2637" s="2" t="s">
        <v>360</v>
      </c>
      <c r="Z2637" s="2" t="s">
        <v>5586</v>
      </c>
      <c r="AA2637" s="4">
        <v>44994.768750000003</v>
      </c>
      <c r="AB2637" s="26">
        <f t="shared" si="217"/>
        <v>24</v>
      </c>
      <c r="AC2637" s="1" t="s">
        <v>144</v>
      </c>
      <c r="AD2637" s="3" t="s">
        <v>40</v>
      </c>
    </row>
    <row r="2638" spans="1:30" ht="76.5" hidden="1" x14ac:dyDescent="0.25">
      <c r="A2638" s="1" t="s">
        <v>8427</v>
      </c>
      <c r="B2638" s="1" t="s">
        <v>27</v>
      </c>
      <c r="C2638" s="2" t="s">
        <v>8428</v>
      </c>
      <c r="D2638" s="3" t="s">
        <v>172</v>
      </c>
      <c r="E2638" s="3" t="s">
        <v>30</v>
      </c>
      <c r="F2638" s="2" t="s">
        <v>44</v>
      </c>
      <c r="G2638" s="3" t="s">
        <v>32</v>
      </c>
      <c r="H2638" s="3" t="s">
        <v>33</v>
      </c>
      <c r="I2638" s="3">
        <v>1414894</v>
      </c>
      <c r="J2638" s="3" t="s">
        <v>34</v>
      </c>
      <c r="K2638" s="4">
        <v>44993.640277777798</v>
      </c>
      <c r="L2638" s="11" t="str">
        <f t="shared" si="214"/>
        <v>marzo</v>
      </c>
      <c r="M2638" s="3">
        <v>3</v>
      </c>
      <c r="N2638" s="3">
        <v>3</v>
      </c>
      <c r="O2638" s="3">
        <f t="shared" si="213"/>
        <v>3</v>
      </c>
      <c r="P2638" s="4">
        <v>44993.649976851899</v>
      </c>
      <c r="Q2638" s="2"/>
      <c r="R2638" s="3" t="s">
        <v>8429</v>
      </c>
      <c r="S2638" s="4">
        <v>44993.649976851899</v>
      </c>
      <c r="T2638" s="3">
        <f t="shared" si="215"/>
        <v>13</v>
      </c>
      <c r="U2638" s="2" t="s">
        <v>708</v>
      </c>
      <c r="V2638" s="4">
        <v>44993.848368055602</v>
      </c>
      <c r="W2638" s="3">
        <f t="shared" si="216"/>
        <v>285</v>
      </c>
      <c r="X2638" s="3" t="s">
        <v>103</v>
      </c>
      <c r="Y2638" s="2" t="s">
        <v>104</v>
      </c>
      <c r="Z2638" s="2" t="s">
        <v>5166</v>
      </c>
      <c r="AA2638" s="4">
        <v>44996.686111111099</v>
      </c>
      <c r="AB2638" s="26">
        <f t="shared" si="217"/>
        <v>68</v>
      </c>
      <c r="AC2638" s="1" t="s">
        <v>78</v>
      </c>
      <c r="AD2638" s="3" t="s">
        <v>40</v>
      </c>
    </row>
    <row r="2639" spans="1:30" ht="357" hidden="1" x14ac:dyDescent="0.25">
      <c r="A2639" s="1" t="s">
        <v>8430</v>
      </c>
      <c r="B2639" s="1" t="s">
        <v>27</v>
      </c>
      <c r="C2639" s="2" t="s">
        <v>8431</v>
      </c>
      <c r="D2639" s="3" t="s">
        <v>107</v>
      </c>
      <c r="E2639" s="3" t="s">
        <v>30</v>
      </c>
      <c r="F2639" s="2" t="s">
        <v>225</v>
      </c>
      <c r="G2639" s="3" t="s">
        <v>32</v>
      </c>
      <c r="H2639" s="3" t="s">
        <v>33</v>
      </c>
      <c r="I2639" s="3">
        <v>1414899</v>
      </c>
      <c r="J2639" s="3" t="s">
        <v>34</v>
      </c>
      <c r="K2639" s="4">
        <v>44993.650694444397</v>
      </c>
      <c r="L2639" s="11" t="str">
        <f t="shared" si="214"/>
        <v>marzo</v>
      </c>
      <c r="M2639" s="3">
        <v>3</v>
      </c>
      <c r="N2639" s="3">
        <v>3</v>
      </c>
      <c r="O2639" s="3">
        <f t="shared" si="213"/>
        <v>3</v>
      </c>
      <c r="P2639" s="4">
        <v>44993.660520833299</v>
      </c>
      <c r="Q2639" s="2"/>
      <c r="R2639" s="3" t="s">
        <v>8432</v>
      </c>
      <c r="S2639" s="4">
        <v>44993.660520833299</v>
      </c>
      <c r="T2639" s="3">
        <f t="shared" si="215"/>
        <v>14</v>
      </c>
      <c r="U2639" s="2" t="s">
        <v>708</v>
      </c>
      <c r="V2639" s="4">
        <v>44993.777071759301</v>
      </c>
      <c r="W2639" s="3">
        <f t="shared" si="216"/>
        <v>167</v>
      </c>
      <c r="X2639" s="3" t="s">
        <v>295</v>
      </c>
      <c r="Y2639" s="2" t="s">
        <v>296</v>
      </c>
      <c r="Z2639" s="2" t="s">
        <v>219</v>
      </c>
      <c r="AA2639" s="4">
        <v>44994.615277777797</v>
      </c>
      <c r="AB2639" s="26">
        <f t="shared" si="217"/>
        <v>20</v>
      </c>
      <c r="AC2639" s="1" t="s">
        <v>78</v>
      </c>
      <c r="AD2639" s="3" t="s">
        <v>40</v>
      </c>
    </row>
    <row r="2640" spans="1:30" ht="204" hidden="1" x14ac:dyDescent="0.25">
      <c r="A2640" s="1" t="s">
        <v>8433</v>
      </c>
      <c r="B2640" s="1" t="s">
        <v>27</v>
      </c>
      <c r="C2640" s="2" t="s">
        <v>8434</v>
      </c>
      <c r="D2640" s="3" t="s">
        <v>162</v>
      </c>
      <c r="E2640" s="3" t="s">
        <v>30</v>
      </c>
      <c r="F2640" s="2" t="s">
        <v>2280</v>
      </c>
      <c r="G2640" s="3" t="s">
        <v>54</v>
      </c>
      <c r="H2640" s="3" t="s">
        <v>89</v>
      </c>
      <c r="I2640" s="3">
        <v>1414922</v>
      </c>
      <c r="J2640" s="3" t="s">
        <v>34</v>
      </c>
      <c r="K2640" s="4">
        <v>44993.736111111102</v>
      </c>
      <c r="L2640" s="11" t="str">
        <f t="shared" si="214"/>
        <v>marzo</v>
      </c>
      <c r="M2640" s="3">
        <v>3</v>
      </c>
      <c r="N2640" s="3">
        <v>3</v>
      </c>
      <c r="O2640" s="3">
        <f t="shared" si="213"/>
        <v>3</v>
      </c>
      <c r="P2640" s="4">
        <v>44993.744293981501</v>
      </c>
      <c r="Q2640" s="2"/>
      <c r="R2640" s="3" t="s">
        <v>8435</v>
      </c>
      <c r="S2640" s="4">
        <v>44993.744293981501</v>
      </c>
      <c r="T2640" s="3">
        <f t="shared" si="215"/>
        <v>11</v>
      </c>
      <c r="U2640" s="2" t="s">
        <v>708</v>
      </c>
      <c r="V2640" s="4">
        <v>44993.9215625</v>
      </c>
      <c r="W2640" s="3">
        <f t="shared" si="216"/>
        <v>255</v>
      </c>
      <c r="X2640" s="3" t="s">
        <v>174</v>
      </c>
      <c r="Y2640" s="2" t="s">
        <v>175</v>
      </c>
      <c r="Z2640" s="2" t="s">
        <v>5166</v>
      </c>
      <c r="AA2640" s="4">
        <v>44995.602083333302</v>
      </c>
      <c r="AB2640" s="26">
        <f t="shared" si="217"/>
        <v>40</v>
      </c>
      <c r="AC2640" s="1" t="s">
        <v>78</v>
      </c>
      <c r="AD2640" s="3" t="s">
        <v>40</v>
      </c>
    </row>
    <row r="2641" spans="1:30" ht="178.5" hidden="1" x14ac:dyDescent="0.25">
      <c r="A2641" s="1" t="s">
        <v>8436</v>
      </c>
      <c r="B2641" s="1" t="s">
        <v>27</v>
      </c>
      <c r="C2641" s="2" t="s">
        <v>8437</v>
      </c>
      <c r="D2641" s="3" t="s">
        <v>172</v>
      </c>
      <c r="E2641" s="3" t="s">
        <v>30</v>
      </c>
      <c r="F2641" s="2" t="s">
        <v>53</v>
      </c>
      <c r="G2641" s="3" t="s">
        <v>54</v>
      </c>
      <c r="H2641" s="3" t="s">
        <v>100</v>
      </c>
      <c r="I2641" s="3">
        <v>1414924</v>
      </c>
      <c r="J2641" s="3" t="s">
        <v>34</v>
      </c>
      <c r="K2641" s="4">
        <v>44993.743750000001</v>
      </c>
      <c r="L2641" s="11" t="str">
        <f t="shared" si="214"/>
        <v>marzo</v>
      </c>
      <c r="M2641" s="3">
        <v>2</v>
      </c>
      <c r="N2641" s="3">
        <v>2</v>
      </c>
      <c r="O2641" s="3">
        <f t="shared" si="213"/>
        <v>2</v>
      </c>
      <c r="P2641" s="4">
        <v>44993.752569444398</v>
      </c>
      <c r="Q2641" s="2"/>
      <c r="R2641" s="3" t="s">
        <v>8438</v>
      </c>
      <c r="S2641" s="4">
        <v>44993.752569444398</v>
      </c>
      <c r="T2641" s="3">
        <f t="shared" si="215"/>
        <v>12</v>
      </c>
      <c r="U2641" s="2" t="s">
        <v>708</v>
      </c>
      <c r="V2641" s="4">
        <v>44993.807407407403</v>
      </c>
      <c r="W2641" s="3">
        <f t="shared" si="216"/>
        <v>78</v>
      </c>
      <c r="X2641" s="3" t="s">
        <v>174</v>
      </c>
      <c r="Y2641" s="2" t="s">
        <v>175</v>
      </c>
      <c r="Z2641" s="2" t="s">
        <v>219</v>
      </c>
      <c r="AA2641" s="4">
        <v>44999.5805555556</v>
      </c>
      <c r="AB2641" s="26">
        <f t="shared" si="217"/>
        <v>138</v>
      </c>
      <c r="AC2641" s="1" t="s">
        <v>144</v>
      </c>
      <c r="AD2641" s="3" t="s">
        <v>40</v>
      </c>
    </row>
    <row r="2642" spans="1:30" ht="114.75" hidden="1" x14ac:dyDescent="0.25">
      <c r="A2642" s="1" t="s">
        <v>8439</v>
      </c>
      <c r="B2642" s="1" t="s">
        <v>27</v>
      </c>
      <c r="C2642" s="2" t="s">
        <v>8440</v>
      </c>
      <c r="D2642" s="3" t="s">
        <v>43</v>
      </c>
      <c r="E2642" s="3" t="s">
        <v>30</v>
      </c>
      <c r="F2642" s="2" t="s">
        <v>53</v>
      </c>
      <c r="G2642" s="3" t="s">
        <v>54</v>
      </c>
      <c r="H2642" s="3" t="s">
        <v>1228</v>
      </c>
      <c r="I2642" s="3">
        <v>1414926</v>
      </c>
      <c r="J2642" s="3" t="s">
        <v>34</v>
      </c>
      <c r="K2642" s="4">
        <v>44993.751388888901</v>
      </c>
      <c r="L2642" s="11" t="str">
        <f t="shared" si="214"/>
        <v>marzo</v>
      </c>
      <c r="M2642" s="3">
        <v>2</v>
      </c>
      <c r="N2642" s="3">
        <v>2</v>
      </c>
      <c r="O2642" s="3">
        <f t="shared" si="213"/>
        <v>2</v>
      </c>
      <c r="P2642" s="4">
        <v>44993.762488425898</v>
      </c>
      <c r="Q2642" s="2"/>
      <c r="R2642" s="3" t="s">
        <v>8441</v>
      </c>
      <c r="S2642" s="4">
        <v>44993.762488425898</v>
      </c>
      <c r="T2642" s="3">
        <f t="shared" si="215"/>
        <v>15</v>
      </c>
      <c r="U2642" s="2" t="s">
        <v>708</v>
      </c>
      <c r="V2642" s="4">
        <v>44993.796655092599</v>
      </c>
      <c r="W2642" s="3">
        <f t="shared" si="216"/>
        <v>49</v>
      </c>
      <c r="X2642" s="3" t="s">
        <v>1167</v>
      </c>
      <c r="Y2642" s="2" t="s">
        <v>1168</v>
      </c>
      <c r="Z2642" s="2" t="s">
        <v>5166</v>
      </c>
      <c r="AA2642" s="4">
        <v>45001.909722222197</v>
      </c>
      <c r="AB2642" s="26">
        <f t="shared" si="217"/>
        <v>194</v>
      </c>
      <c r="AC2642" s="1" t="s">
        <v>144</v>
      </c>
      <c r="AD2642" s="3" t="s">
        <v>40</v>
      </c>
    </row>
    <row r="2643" spans="1:30" ht="63.75" hidden="1" x14ac:dyDescent="0.25">
      <c r="A2643" s="1" t="s">
        <v>8442</v>
      </c>
      <c r="B2643" s="1" t="s">
        <v>27</v>
      </c>
      <c r="C2643" s="2" t="s">
        <v>8443</v>
      </c>
      <c r="D2643" s="3" t="s">
        <v>190</v>
      </c>
      <c r="E2643" s="3" t="s">
        <v>30</v>
      </c>
      <c r="F2643" s="2" t="s">
        <v>225</v>
      </c>
      <c r="G2643" s="3" t="s">
        <v>32</v>
      </c>
      <c r="H2643" s="3" t="s">
        <v>33</v>
      </c>
      <c r="I2643" s="3">
        <v>1414928</v>
      </c>
      <c r="J2643" s="3" t="s">
        <v>34</v>
      </c>
      <c r="K2643" s="4">
        <v>44993.762499999997</v>
      </c>
      <c r="L2643" s="11" t="str">
        <f t="shared" si="214"/>
        <v>marzo</v>
      </c>
      <c r="M2643" s="3">
        <v>3</v>
      </c>
      <c r="N2643" s="3">
        <v>3</v>
      </c>
      <c r="O2643" s="3">
        <f t="shared" si="213"/>
        <v>3</v>
      </c>
      <c r="P2643" s="4">
        <v>44993.771261574097</v>
      </c>
      <c r="Q2643" s="2"/>
      <c r="R2643" s="3" t="s">
        <v>8444</v>
      </c>
      <c r="S2643" s="4">
        <v>44993.771261574097</v>
      </c>
      <c r="T2643" s="3">
        <f t="shared" si="215"/>
        <v>12</v>
      </c>
      <c r="U2643" s="2" t="s">
        <v>708</v>
      </c>
      <c r="V2643" s="4">
        <v>44993.789305555598</v>
      </c>
      <c r="W2643" s="3">
        <f t="shared" si="216"/>
        <v>25</v>
      </c>
      <c r="X2643" s="3" t="s">
        <v>91</v>
      </c>
      <c r="Y2643" s="2" t="s">
        <v>92</v>
      </c>
      <c r="Z2643" s="2" t="s">
        <v>708</v>
      </c>
      <c r="AA2643" s="4">
        <v>44993.973611111098</v>
      </c>
      <c r="AB2643" s="26">
        <f t="shared" si="217"/>
        <v>4</v>
      </c>
      <c r="AC2643" s="1" t="s">
        <v>78</v>
      </c>
      <c r="AD2643" s="3" t="s">
        <v>40</v>
      </c>
    </row>
    <row r="2644" spans="1:30" ht="102" hidden="1" x14ac:dyDescent="0.25">
      <c r="A2644" s="1" t="s">
        <v>8445</v>
      </c>
      <c r="B2644" s="1" t="s">
        <v>575</v>
      </c>
      <c r="C2644" s="2" t="s">
        <v>8446</v>
      </c>
      <c r="D2644" s="3" t="s">
        <v>1554</v>
      </c>
      <c r="E2644" s="3" t="s">
        <v>410</v>
      </c>
      <c r="F2644" s="2" t="s">
        <v>398</v>
      </c>
      <c r="G2644" s="3" t="s">
        <v>192</v>
      </c>
      <c r="H2644" s="3" t="s">
        <v>399</v>
      </c>
      <c r="I2644" s="3">
        <v>1414929</v>
      </c>
      <c r="J2644" s="3" t="s">
        <v>34</v>
      </c>
      <c r="K2644" s="4">
        <v>44993.765277777798</v>
      </c>
      <c r="L2644" s="11" t="str">
        <f t="shared" si="214"/>
        <v>marzo</v>
      </c>
      <c r="M2644" s="3">
        <v>3</v>
      </c>
      <c r="N2644" s="3">
        <v>3</v>
      </c>
      <c r="O2644" s="3">
        <f t="shared" si="213"/>
        <v>3</v>
      </c>
      <c r="P2644" s="4">
        <v>44993.773518518501</v>
      </c>
      <c r="Q2644" s="2"/>
      <c r="R2644" s="3" t="s">
        <v>8447</v>
      </c>
      <c r="S2644" s="4">
        <v>44993.773518518501</v>
      </c>
      <c r="T2644" s="3">
        <f t="shared" si="215"/>
        <v>11</v>
      </c>
      <c r="U2644" s="2" t="s">
        <v>227</v>
      </c>
      <c r="V2644" s="4">
        <v>44993.7742939815</v>
      </c>
      <c r="W2644" s="3">
        <f t="shared" si="216"/>
        <v>1</v>
      </c>
      <c r="X2644" s="3" t="s">
        <v>5806</v>
      </c>
      <c r="Y2644" s="2" t="s">
        <v>5807</v>
      </c>
      <c r="Z2644" s="2" t="s">
        <v>227</v>
      </c>
      <c r="AA2644" s="4">
        <v>44993.970138888901</v>
      </c>
      <c r="AB2644" s="26">
        <f t="shared" si="217"/>
        <v>4</v>
      </c>
      <c r="AC2644" s="1" t="s">
        <v>78</v>
      </c>
      <c r="AD2644" s="3" t="s">
        <v>40</v>
      </c>
    </row>
    <row r="2645" spans="1:30" ht="165.75" hidden="1" x14ac:dyDescent="0.25">
      <c r="A2645" s="1" t="s">
        <v>8448</v>
      </c>
      <c r="B2645" s="1" t="s">
        <v>27</v>
      </c>
      <c r="C2645" s="2" t="s">
        <v>8449</v>
      </c>
      <c r="D2645" s="3" t="s">
        <v>141</v>
      </c>
      <c r="E2645" s="3" t="s">
        <v>30</v>
      </c>
      <c r="F2645" s="2" t="s">
        <v>88</v>
      </c>
      <c r="G2645" s="3" t="s">
        <v>54</v>
      </c>
      <c r="H2645" s="3" t="s">
        <v>148</v>
      </c>
      <c r="I2645" s="3">
        <v>1414930</v>
      </c>
      <c r="J2645" s="3" t="s">
        <v>34</v>
      </c>
      <c r="K2645" s="4">
        <v>44993.771527777797</v>
      </c>
      <c r="L2645" s="11" t="str">
        <f t="shared" si="214"/>
        <v>marzo</v>
      </c>
      <c r="M2645" s="3">
        <v>3</v>
      </c>
      <c r="N2645" s="3">
        <v>3</v>
      </c>
      <c r="O2645" s="3">
        <f t="shared" si="213"/>
        <v>3</v>
      </c>
      <c r="P2645" s="4">
        <v>44993.780092592599</v>
      </c>
      <c r="Q2645" s="2"/>
      <c r="R2645" s="3" t="s">
        <v>8450</v>
      </c>
      <c r="S2645" s="4">
        <v>44993.780092592599</v>
      </c>
      <c r="T2645" s="3">
        <f t="shared" si="215"/>
        <v>12</v>
      </c>
      <c r="U2645" s="2" t="s">
        <v>708</v>
      </c>
      <c r="V2645" s="4">
        <v>44993.864178240699</v>
      </c>
      <c r="W2645" s="3">
        <f t="shared" si="216"/>
        <v>121</v>
      </c>
      <c r="X2645" s="3" t="s">
        <v>174</v>
      </c>
      <c r="Y2645" s="2" t="s">
        <v>175</v>
      </c>
      <c r="Z2645" s="2" t="s">
        <v>219</v>
      </c>
      <c r="AA2645" s="4">
        <v>45008.543055555601</v>
      </c>
      <c r="AB2645" s="26">
        <f t="shared" si="217"/>
        <v>352</v>
      </c>
      <c r="AC2645" s="1"/>
      <c r="AD2645" s="3" t="s">
        <v>40</v>
      </c>
    </row>
    <row r="2646" spans="1:30" ht="114.75" hidden="1" x14ac:dyDescent="0.25">
      <c r="A2646" s="1" t="s">
        <v>8214</v>
      </c>
      <c r="B2646" s="1" t="s">
        <v>27</v>
      </c>
      <c r="C2646" s="2" t="s">
        <v>8215</v>
      </c>
      <c r="D2646" s="3" t="s">
        <v>1469</v>
      </c>
      <c r="E2646" s="3" t="s">
        <v>30</v>
      </c>
      <c r="F2646" s="2" t="s">
        <v>293</v>
      </c>
      <c r="G2646" s="3" t="s">
        <v>32</v>
      </c>
      <c r="H2646" s="3" t="s">
        <v>33</v>
      </c>
      <c r="I2646" s="3">
        <v>1414932</v>
      </c>
      <c r="J2646" s="3" t="s">
        <v>34</v>
      </c>
      <c r="K2646" s="4">
        <v>44993.777777777803</v>
      </c>
      <c r="L2646" s="11" t="str">
        <f t="shared" si="214"/>
        <v>marzo</v>
      </c>
      <c r="M2646" s="3">
        <v>3</v>
      </c>
      <c r="N2646" s="3">
        <v>3</v>
      </c>
      <c r="O2646" s="3">
        <f t="shared" si="213"/>
        <v>3</v>
      </c>
      <c r="P2646" s="4">
        <v>44993.786076388897</v>
      </c>
      <c r="Q2646" s="2"/>
      <c r="R2646" s="3" t="s">
        <v>8451</v>
      </c>
      <c r="S2646" s="4">
        <v>44993.786076388897</v>
      </c>
      <c r="T2646" s="3">
        <f t="shared" si="215"/>
        <v>11</v>
      </c>
      <c r="U2646" s="2" t="s">
        <v>708</v>
      </c>
      <c r="V2646" s="4">
        <v>44993.802025463003</v>
      </c>
      <c r="W2646" s="3">
        <f t="shared" si="216"/>
        <v>22</v>
      </c>
      <c r="X2646" s="3" t="s">
        <v>5474</v>
      </c>
      <c r="Y2646" s="2" t="s">
        <v>5475</v>
      </c>
      <c r="Z2646" s="2" t="s">
        <v>708</v>
      </c>
      <c r="AA2646" s="4">
        <v>44993.972916666702</v>
      </c>
      <c r="AB2646" s="26">
        <f t="shared" si="217"/>
        <v>4</v>
      </c>
      <c r="AC2646" s="1" t="s">
        <v>78</v>
      </c>
      <c r="AD2646" s="3" t="s">
        <v>40</v>
      </c>
    </row>
    <row r="2647" spans="1:30" ht="127.5" hidden="1" x14ac:dyDescent="0.25">
      <c r="A2647" s="1" t="s">
        <v>8452</v>
      </c>
      <c r="B2647" s="1" t="s">
        <v>27</v>
      </c>
      <c r="C2647" s="2" t="s">
        <v>8453</v>
      </c>
      <c r="D2647" s="3" t="s">
        <v>2001</v>
      </c>
      <c r="E2647" s="3" t="s">
        <v>30</v>
      </c>
      <c r="F2647" s="2" t="s">
        <v>64</v>
      </c>
      <c r="G2647" s="3" t="s">
        <v>32</v>
      </c>
      <c r="H2647" s="3" t="s">
        <v>33</v>
      </c>
      <c r="I2647" s="3">
        <v>1414937</v>
      </c>
      <c r="J2647" s="3" t="s">
        <v>34</v>
      </c>
      <c r="K2647" s="4">
        <v>44993.837500000001</v>
      </c>
      <c r="L2647" s="11" t="str">
        <f t="shared" si="214"/>
        <v>marzo</v>
      </c>
      <c r="M2647" s="3">
        <v>2</v>
      </c>
      <c r="N2647" s="3">
        <v>2</v>
      </c>
      <c r="O2647" s="3">
        <f t="shared" si="213"/>
        <v>2</v>
      </c>
      <c r="P2647" s="4">
        <v>44993.847638888903</v>
      </c>
      <c r="Q2647" s="2"/>
      <c r="R2647" s="3" t="s">
        <v>8454</v>
      </c>
      <c r="S2647" s="4">
        <v>44993.847638888903</v>
      </c>
      <c r="T2647" s="3">
        <f t="shared" si="215"/>
        <v>14</v>
      </c>
      <c r="U2647" s="2" t="s">
        <v>708</v>
      </c>
      <c r="V2647" s="4">
        <v>44993.894062500003</v>
      </c>
      <c r="W2647" s="3">
        <f t="shared" si="216"/>
        <v>66</v>
      </c>
      <c r="X2647" s="3" t="s">
        <v>843</v>
      </c>
      <c r="Y2647" s="2" t="s">
        <v>844</v>
      </c>
      <c r="Z2647" s="2" t="s">
        <v>5166</v>
      </c>
      <c r="AA2647" s="4">
        <v>44994.224999999999</v>
      </c>
      <c r="AB2647" s="26">
        <f t="shared" si="217"/>
        <v>7</v>
      </c>
      <c r="AC2647" s="1" t="s">
        <v>78</v>
      </c>
      <c r="AD2647" s="3" t="s">
        <v>40</v>
      </c>
    </row>
    <row r="2648" spans="1:30" ht="178.5" hidden="1" x14ac:dyDescent="0.25">
      <c r="A2648" s="1" t="s">
        <v>8455</v>
      </c>
      <c r="B2648" s="1" t="s">
        <v>27</v>
      </c>
      <c r="C2648" s="2" t="s">
        <v>8456</v>
      </c>
      <c r="D2648" s="3" t="s">
        <v>498</v>
      </c>
      <c r="E2648" s="3" t="s">
        <v>30</v>
      </c>
      <c r="F2648" s="2" t="s">
        <v>53</v>
      </c>
      <c r="G2648" s="3" t="s">
        <v>54</v>
      </c>
      <c r="H2648" s="3" t="s">
        <v>100</v>
      </c>
      <c r="I2648" s="3">
        <v>1414939</v>
      </c>
      <c r="J2648" s="3" t="s">
        <v>34</v>
      </c>
      <c r="K2648" s="4">
        <v>44993.872916666704</v>
      </c>
      <c r="L2648" s="11" t="str">
        <f t="shared" si="214"/>
        <v>marzo</v>
      </c>
      <c r="M2648" s="3">
        <v>2</v>
      </c>
      <c r="N2648" s="3">
        <v>2</v>
      </c>
      <c r="O2648" s="3">
        <f t="shared" si="213"/>
        <v>2</v>
      </c>
      <c r="P2648" s="4">
        <v>44993.885879629597</v>
      </c>
      <c r="Q2648" s="2"/>
      <c r="R2648" s="3" t="s">
        <v>8457</v>
      </c>
      <c r="S2648" s="4">
        <v>44993.885879629597</v>
      </c>
      <c r="T2648" s="3">
        <f t="shared" si="215"/>
        <v>18</v>
      </c>
      <c r="U2648" s="2" t="s">
        <v>708</v>
      </c>
      <c r="V2648" s="4">
        <v>44993.9074652778</v>
      </c>
      <c r="W2648" s="3">
        <f t="shared" si="216"/>
        <v>31</v>
      </c>
      <c r="X2648" s="3" t="s">
        <v>5688</v>
      </c>
      <c r="Y2648" s="2" t="s">
        <v>5689</v>
      </c>
      <c r="Z2648" s="2" t="s">
        <v>219</v>
      </c>
      <c r="AA2648" s="4">
        <v>45005.4909722222</v>
      </c>
      <c r="AB2648" s="26">
        <f t="shared" si="217"/>
        <v>278</v>
      </c>
      <c r="AC2648" s="1" t="s">
        <v>78</v>
      </c>
      <c r="AD2648" s="3" t="s">
        <v>40</v>
      </c>
    </row>
    <row r="2649" spans="1:30" ht="191.25" hidden="1" x14ac:dyDescent="0.25">
      <c r="A2649" s="1" t="s">
        <v>8458</v>
      </c>
      <c r="B2649" s="1" t="s">
        <v>27</v>
      </c>
      <c r="C2649" s="2" t="s">
        <v>8459</v>
      </c>
      <c r="D2649" s="3" t="s">
        <v>316</v>
      </c>
      <c r="E2649" s="3" t="s">
        <v>30</v>
      </c>
      <c r="F2649" s="2" t="s">
        <v>64</v>
      </c>
      <c r="G2649" s="3" t="s">
        <v>32</v>
      </c>
      <c r="H2649" s="3" t="s">
        <v>89</v>
      </c>
      <c r="I2649" s="3">
        <v>1414940</v>
      </c>
      <c r="J2649" s="3" t="s">
        <v>34</v>
      </c>
      <c r="K2649" s="4">
        <v>44993.918055555601</v>
      </c>
      <c r="L2649" s="11" t="str">
        <f t="shared" si="214"/>
        <v>marzo</v>
      </c>
      <c r="M2649" s="3">
        <v>2</v>
      </c>
      <c r="N2649" s="3">
        <v>2</v>
      </c>
      <c r="O2649" s="3">
        <f t="shared" si="213"/>
        <v>2</v>
      </c>
      <c r="P2649" s="4">
        <v>44993.920150462996</v>
      </c>
      <c r="Q2649" s="2"/>
      <c r="R2649" s="3" t="s">
        <v>8460</v>
      </c>
      <c r="S2649" s="4">
        <v>44993.920150462996</v>
      </c>
      <c r="T2649" s="3">
        <f t="shared" si="215"/>
        <v>3</v>
      </c>
      <c r="U2649" s="2" t="s">
        <v>708</v>
      </c>
      <c r="V2649" s="4">
        <v>44993.923668981501</v>
      </c>
      <c r="W2649" s="3">
        <f t="shared" si="216"/>
        <v>5</v>
      </c>
      <c r="X2649" s="3" t="s">
        <v>943</v>
      </c>
      <c r="Y2649" s="2" t="s">
        <v>944</v>
      </c>
      <c r="Z2649" s="2" t="s">
        <v>5166</v>
      </c>
      <c r="AA2649" s="4">
        <v>44994.585416666698</v>
      </c>
      <c r="AB2649" s="26">
        <f t="shared" si="217"/>
        <v>15</v>
      </c>
      <c r="AC2649" s="1" t="s">
        <v>78</v>
      </c>
      <c r="AD2649" s="3" t="s">
        <v>40</v>
      </c>
    </row>
    <row r="2650" spans="1:30" ht="165.75" hidden="1" x14ac:dyDescent="0.25">
      <c r="A2650" s="1" t="s">
        <v>3852</v>
      </c>
      <c r="B2650" s="1" t="s">
        <v>27</v>
      </c>
      <c r="C2650" s="2" t="s">
        <v>3853</v>
      </c>
      <c r="D2650" s="3" t="s">
        <v>52</v>
      </c>
      <c r="E2650" s="3" t="s">
        <v>30</v>
      </c>
      <c r="F2650" s="2" t="s">
        <v>64</v>
      </c>
      <c r="G2650" s="3" t="s">
        <v>32</v>
      </c>
      <c r="H2650" s="3" t="s">
        <v>33</v>
      </c>
      <c r="I2650" s="3">
        <v>1414942</v>
      </c>
      <c r="J2650" s="3" t="s">
        <v>34</v>
      </c>
      <c r="K2650" s="4">
        <v>44994.011111111096</v>
      </c>
      <c r="L2650" s="11" t="str">
        <f t="shared" si="214"/>
        <v>marzo</v>
      </c>
      <c r="M2650" s="3">
        <v>2</v>
      </c>
      <c r="N2650" s="3">
        <v>2</v>
      </c>
      <c r="O2650" s="3">
        <f t="shared" si="213"/>
        <v>2</v>
      </c>
      <c r="P2650" s="4">
        <v>44994.030775462998</v>
      </c>
      <c r="Q2650" s="2"/>
      <c r="R2650" s="3" t="s">
        <v>8461</v>
      </c>
      <c r="S2650" s="4">
        <v>44994.030775462998</v>
      </c>
      <c r="T2650" s="3">
        <f t="shared" si="215"/>
        <v>28</v>
      </c>
      <c r="U2650" s="2" t="s">
        <v>219</v>
      </c>
      <c r="V2650" s="4">
        <v>44994.031099537002</v>
      </c>
      <c r="W2650" s="3">
        <f t="shared" si="216"/>
        <v>0</v>
      </c>
      <c r="X2650" s="3" t="s">
        <v>103</v>
      </c>
      <c r="Y2650" s="2" t="s">
        <v>104</v>
      </c>
      <c r="Z2650" s="2" t="s">
        <v>219</v>
      </c>
      <c r="AA2650" s="4">
        <v>44994.259722222203</v>
      </c>
      <c r="AB2650" s="26">
        <f t="shared" si="217"/>
        <v>5</v>
      </c>
      <c r="AC2650" s="1" t="s">
        <v>78</v>
      </c>
      <c r="AD2650" s="3" t="s">
        <v>40</v>
      </c>
    </row>
    <row r="2651" spans="1:30" ht="42.75" hidden="1" x14ac:dyDescent="0.25">
      <c r="A2651" s="1" t="s">
        <v>8462</v>
      </c>
      <c r="B2651" s="1" t="s">
        <v>27</v>
      </c>
      <c r="C2651" s="2" t="s">
        <v>8463</v>
      </c>
      <c r="D2651" s="3" t="s">
        <v>29</v>
      </c>
      <c r="E2651" s="3" t="s">
        <v>30</v>
      </c>
      <c r="F2651" s="2" t="s">
        <v>82</v>
      </c>
      <c r="G2651" s="3" t="s">
        <v>32</v>
      </c>
      <c r="H2651" s="3" t="s">
        <v>716</v>
      </c>
      <c r="I2651" s="3">
        <v>1414943</v>
      </c>
      <c r="J2651" s="3" t="s">
        <v>34</v>
      </c>
      <c r="K2651" s="4">
        <v>44994.082638888904</v>
      </c>
      <c r="L2651" s="11" t="str">
        <f t="shared" si="214"/>
        <v>marzo</v>
      </c>
      <c r="M2651" s="3">
        <v>2</v>
      </c>
      <c r="N2651" s="3">
        <v>2</v>
      </c>
      <c r="O2651" s="3">
        <f t="shared" si="213"/>
        <v>2</v>
      </c>
      <c r="P2651" s="4">
        <v>44994.103599536997</v>
      </c>
      <c r="Q2651" s="2"/>
      <c r="R2651" s="3" t="s">
        <v>8464</v>
      </c>
      <c r="S2651" s="4">
        <v>44994.103599536997</v>
      </c>
      <c r="T2651" s="3">
        <f t="shared" si="215"/>
        <v>30</v>
      </c>
      <c r="U2651" s="2" t="s">
        <v>5166</v>
      </c>
      <c r="V2651" s="4">
        <v>44994.105312500003</v>
      </c>
      <c r="W2651" s="3">
        <f t="shared" si="216"/>
        <v>2</v>
      </c>
      <c r="X2651" s="3" t="s">
        <v>91</v>
      </c>
      <c r="Y2651" s="2" t="s">
        <v>92</v>
      </c>
      <c r="Z2651" s="2" t="s">
        <v>5166</v>
      </c>
      <c r="AA2651" s="4">
        <v>44994.445138888899</v>
      </c>
      <c r="AB2651" s="26">
        <f t="shared" si="217"/>
        <v>8</v>
      </c>
      <c r="AC2651" s="1" t="s">
        <v>78</v>
      </c>
      <c r="AD2651" s="3" t="s">
        <v>40</v>
      </c>
    </row>
    <row r="2652" spans="1:30" ht="191.25" hidden="1" x14ac:dyDescent="0.25">
      <c r="A2652" s="1" t="s">
        <v>8465</v>
      </c>
      <c r="B2652" s="1" t="s">
        <v>27</v>
      </c>
      <c r="C2652" s="2" t="s">
        <v>8466</v>
      </c>
      <c r="D2652" s="3" t="s">
        <v>436</v>
      </c>
      <c r="E2652" s="3" t="s">
        <v>30</v>
      </c>
      <c r="F2652" s="2" t="s">
        <v>82</v>
      </c>
      <c r="G2652" s="3" t="s">
        <v>54</v>
      </c>
      <c r="H2652" s="3" t="s">
        <v>83</v>
      </c>
      <c r="I2652" s="3">
        <v>1414945</v>
      </c>
      <c r="J2652" s="3" t="s">
        <v>34</v>
      </c>
      <c r="K2652" s="4">
        <v>44994.186805555597</v>
      </c>
      <c r="L2652" s="11" t="str">
        <f t="shared" si="214"/>
        <v>marzo</v>
      </c>
      <c r="M2652" s="3">
        <v>2</v>
      </c>
      <c r="N2652" s="3">
        <v>2</v>
      </c>
      <c r="O2652" s="3">
        <f t="shared" si="213"/>
        <v>2</v>
      </c>
      <c r="P2652" s="4">
        <v>44994.211215277799</v>
      </c>
      <c r="Q2652" s="2"/>
      <c r="R2652" s="3" t="s">
        <v>8467</v>
      </c>
      <c r="S2652" s="4">
        <v>44994.211215277799</v>
      </c>
      <c r="T2652" s="3">
        <f t="shared" si="215"/>
        <v>35</v>
      </c>
      <c r="U2652" s="2" t="s">
        <v>219</v>
      </c>
      <c r="V2652" s="4">
        <v>44994.211759259299</v>
      </c>
      <c r="W2652" s="3">
        <f t="shared" si="216"/>
        <v>0</v>
      </c>
      <c r="X2652" s="3" t="s">
        <v>736</v>
      </c>
      <c r="Y2652" s="2" t="s">
        <v>737</v>
      </c>
      <c r="Z2652" s="2" t="s">
        <v>219</v>
      </c>
      <c r="AA2652" s="3"/>
      <c r="AB2652" s="26" t="str">
        <f t="shared" si="217"/>
        <v/>
      </c>
      <c r="AC2652" s="1" t="s">
        <v>144</v>
      </c>
      <c r="AD2652" s="3" t="s">
        <v>40</v>
      </c>
    </row>
    <row r="2653" spans="1:30" ht="165.75" hidden="1" x14ac:dyDescent="0.25">
      <c r="A2653" s="1" t="s">
        <v>8468</v>
      </c>
      <c r="B2653" s="1" t="s">
        <v>27</v>
      </c>
      <c r="C2653" s="2" t="s">
        <v>8469</v>
      </c>
      <c r="D2653" s="3" t="s">
        <v>1626</v>
      </c>
      <c r="E2653" s="3" t="s">
        <v>30</v>
      </c>
      <c r="F2653" s="2" t="s">
        <v>325</v>
      </c>
      <c r="G2653" s="3" t="s">
        <v>1018</v>
      </c>
      <c r="H2653" s="3" t="s">
        <v>2113</v>
      </c>
      <c r="I2653" s="3">
        <v>1415094</v>
      </c>
      <c r="J2653" s="3" t="s">
        <v>73</v>
      </c>
      <c r="K2653" s="4">
        <v>44994.338888888902</v>
      </c>
      <c r="L2653" s="11" t="str">
        <f t="shared" si="214"/>
        <v>marzo</v>
      </c>
      <c r="M2653" s="3">
        <v>3</v>
      </c>
      <c r="N2653" s="3">
        <v>3</v>
      </c>
      <c r="O2653" s="3">
        <f t="shared" si="213"/>
        <v>3</v>
      </c>
      <c r="P2653" s="4">
        <v>44994.347673611097</v>
      </c>
      <c r="Q2653" s="2"/>
      <c r="R2653" s="3" t="s">
        <v>8470</v>
      </c>
      <c r="S2653" s="4">
        <v>44994.347673611097</v>
      </c>
      <c r="T2653" s="3">
        <f t="shared" si="215"/>
        <v>12</v>
      </c>
      <c r="U2653" s="2" t="s">
        <v>102</v>
      </c>
      <c r="V2653" s="4">
        <v>44994.363472222198</v>
      </c>
      <c r="W2653" s="3">
        <f t="shared" si="216"/>
        <v>22</v>
      </c>
      <c r="X2653" s="3" t="s">
        <v>1523</v>
      </c>
      <c r="Y2653" s="2" t="s">
        <v>1524</v>
      </c>
      <c r="Z2653" s="2" t="s">
        <v>47</v>
      </c>
      <c r="AA2653" s="4">
        <v>44994.409722222197</v>
      </c>
      <c r="AB2653" s="26">
        <f t="shared" si="217"/>
        <v>1</v>
      </c>
      <c r="AC2653" s="1" t="s">
        <v>197</v>
      </c>
      <c r="AD2653" s="3" t="s">
        <v>40</v>
      </c>
    </row>
    <row r="2654" spans="1:30" ht="165.75" hidden="1" x14ac:dyDescent="0.25">
      <c r="A2654" s="1" t="s">
        <v>8471</v>
      </c>
      <c r="B2654" s="1" t="s">
        <v>27</v>
      </c>
      <c r="C2654" s="2" t="s">
        <v>8472</v>
      </c>
      <c r="D2654" s="3" t="s">
        <v>863</v>
      </c>
      <c r="E2654" s="3" t="s">
        <v>30</v>
      </c>
      <c r="F2654" s="2" t="s">
        <v>64</v>
      </c>
      <c r="G2654" s="3" t="s">
        <v>32</v>
      </c>
      <c r="H2654" s="3" t="s">
        <v>33</v>
      </c>
      <c r="I2654" s="3">
        <v>1415117</v>
      </c>
      <c r="J2654" s="3" t="s">
        <v>34</v>
      </c>
      <c r="K2654" s="4">
        <v>44994.348611111098</v>
      </c>
      <c r="L2654" s="11" t="str">
        <f t="shared" si="214"/>
        <v>marzo</v>
      </c>
      <c r="M2654" s="3">
        <v>2</v>
      </c>
      <c r="N2654" s="3">
        <v>2</v>
      </c>
      <c r="O2654" s="3">
        <f t="shared" si="213"/>
        <v>2</v>
      </c>
      <c r="P2654" s="4">
        <v>44994.355173611097</v>
      </c>
      <c r="Q2654" s="2"/>
      <c r="R2654" s="3" t="s">
        <v>8473</v>
      </c>
      <c r="S2654" s="4">
        <v>44994.355173611097</v>
      </c>
      <c r="T2654" s="3">
        <f t="shared" si="215"/>
        <v>9</v>
      </c>
      <c r="U2654" s="2" t="s">
        <v>102</v>
      </c>
      <c r="V2654" s="4">
        <v>44994.366620370398</v>
      </c>
      <c r="W2654" s="3">
        <f t="shared" si="216"/>
        <v>16</v>
      </c>
      <c r="X2654" s="3" t="s">
        <v>228</v>
      </c>
      <c r="Y2654" s="2" t="s">
        <v>229</v>
      </c>
      <c r="Z2654" s="2" t="s">
        <v>551</v>
      </c>
      <c r="AA2654" s="4">
        <v>44994.506249999999</v>
      </c>
      <c r="AB2654" s="26">
        <f t="shared" si="217"/>
        <v>3</v>
      </c>
      <c r="AC2654" s="1" t="s">
        <v>78</v>
      </c>
      <c r="AD2654" s="3" t="s">
        <v>40</v>
      </c>
    </row>
    <row r="2655" spans="1:30" ht="165.75" hidden="1" x14ac:dyDescent="0.25">
      <c r="A2655" s="1" t="s">
        <v>8474</v>
      </c>
      <c r="B2655" s="1" t="s">
        <v>407</v>
      </c>
      <c r="C2655" s="2" t="s">
        <v>8475</v>
      </c>
      <c r="D2655" s="3" t="s">
        <v>409</v>
      </c>
      <c r="E2655" s="3" t="s">
        <v>410</v>
      </c>
      <c r="F2655" s="2" t="s">
        <v>53</v>
      </c>
      <c r="G2655" s="3" t="s">
        <v>54</v>
      </c>
      <c r="H2655" s="3" t="s">
        <v>100</v>
      </c>
      <c r="I2655" s="3">
        <v>1415144</v>
      </c>
      <c r="J2655" s="3" t="s">
        <v>34</v>
      </c>
      <c r="K2655" s="4">
        <v>44994.359722222202</v>
      </c>
      <c r="L2655" s="11" t="str">
        <f t="shared" si="214"/>
        <v>marzo</v>
      </c>
      <c r="M2655" s="3">
        <v>2</v>
      </c>
      <c r="N2655" s="3">
        <v>2</v>
      </c>
      <c r="O2655" s="3">
        <f t="shared" si="213"/>
        <v>2</v>
      </c>
      <c r="P2655" s="4">
        <v>44994.368680555599</v>
      </c>
      <c r="Q2655" s="2"/>
      <c r="R2655" s="3" t="s">
        <v>8476</v>
      </c>
      <c r="S2655" s="4">
        <v>44994.368680555599</v>
      </c>
      <c r="T2655" s="3">
        <f t="shared" si="215"/>
        <v>12</v>
      </c>
      <c r="U2655" s="2" t="s">
        <v>102</v>
      </c>
      <c r="V2655" s="4">
        <v>44994.398831018501</v>
      </c>
      <c r="W2655" s="3">
        <f t="shared" si="216"/>
        <v>43</v>
      </c>
      <c r="X2655" s="3" t="s">
        <v>7414</v>
      </c>
      <c r="Y2655" s="2" t="s">
        <v>7415</v>
      </c>
      <c r="Z2655" s="2" t="s">
        <v>47</v>
      </c>
      <c r="AA2655" s="4">
        <v>44994.680555555598</v>
      </c>
      <c r="AB2655" s="26">
        <f t="shared" si="217"/>
        <v>6</v>
      </c>
      <c r="AC2655" s="1" t="s">
        <v>78</v>
      </c>
      <c r="AD2655" s="3" t="s">
        <v>40</v>
      </c>
    </row>
    <row r="2656" spans="1:30" ht="89.25" hidden="1" x14ac:dyDescent="0.25">
      <c r="A2656" s="1" t="s">
        <v>8477</v>
      </c>
      <c r="B2656" s="1" t="s">
        <v>27</v>
      </c>
      <c r="C2656" s="2" t="s">
        <v>8478</v>
      </c>
      <c r="D2656" s="3" t="s">
        <v>271</v>
      </c>
      <c r="E2656" s="3" t="s">
        <v>30</v>
      </c>
      <c r="F2656" s="2" t="s">
        <v>325</v>
      </c>
      <c r="G2656" s="3" t="s">
        <v>1018</v>
      </c>
      <c r="H2656" s="3" t="s">
        <v>2113</v>
      </c>
      <c r="I2656" s="3">
        <v>1415278</v>
      </c>
      <c r="J2656" s="3" t="s">
        <v>73</v>
      </c>
      <c r="K2656" s="4">
        <v>44994.425694444399</v>
      </c>
      <c r="L2656" s="11" t="str">
        <f t="shared" si="214"/>
        <v>marzo</v>
      </c>
      <c r="M2656" s="3">
        <v>3</v>
      </c>
      <c r="N2656" s="3">
        <v>3</v>
      </c>
      <c r="O2656" s="3">
        <f t="shared" si="213"/>
        <v>3</v>
      </c>
      <c r="P2656" s="4">
        <v>44994.432638888902</v>
      </c>
      <c r="Q2656" s="2"/>
      <c r="R2656" s="3" t="s">
        <v>8479</v>
      </c>
      <c r="S2656" s="4">
        <v>44994.432638888902</v>
      </c>
      <c r="T2656" s="3">
        <f t="shared" si="215"/>
        <v>10</v>
      </c>
      <c r="U2656" s="2" t="s">
        <v>102</v>
      </c>
      <c r="V2656" s="4">
        <v>44994.433506944399</v>
      </c>
      <c r="W2656" s="3">
        <f t="shared" si="216"/>
        <v>1</v>
      </c>
      <c r="X2656" s="3" t="s">
        <v>8480</v>
      </c>
      <c r="Y2656" s="2" t="s">
        <v>8481</v>
      </c>
      <c r="Z2656" s="2" t="s">
        <v>102</v>
      </c>
      <c r="AA2656" s="4">
        <v>44994.462500000001</v>
      </c>
      <c r="AB2656" s="26">
        <f t="shared" si="217"/>
        <v>0</v>
      </c>
      <c r="AC2656" s="1" t="s">
        <v>197</v>
      </c>
      <c r="AD2656" s="3" t="s">
        <v>40</v>
      </c>
    </row>
    <row r="2657" spans="1:30" ht="28.5" hidden="1" x14ac:dyDescent="0.25">
      <c r="A2657" s="1" t="s">
        <v>8482</v>
      </c>
      <c r="B2657" s="1" t="s">
        <v>27</v>
      </c>
      <c r="C2657" s="2" t="s">
        <v>8483</v>
      </c>
      <c r="D2657" s="3" t="s">
        <v>190</v>
      </c>
      <c r="E2657" s="3" t="s">
        <v>30</v>
      </c>
      <c r="F2657" s="2" t="s">
        <v>288</v>
      </c>
      <c r="G2657" s="3" t="s">
        <v>192</v>
      </c>
      <c r="H2657" s="3" t="s">
        <v>289</v>
      </c>
      <c r="I2657" s="3">
        <v>1415289</v>
      </c>
      <c r="J2657" s="3" t="s">
        <v>34</v>
      </c>
      <c r="K2657" s="4">
        <v>44994.431944444397</v>
      </c>
      <c r="L2657" s="11" t="str">
        <f t="shared" si="214"/>
        <v>marzo</v>
      </c>
      <c r="M2657" s="3">
        <v>2</v>
      </c>
      <c r="N2657" s="3">
        <v>2</v>
      </c>
      <c r="O2657" s="3">
        <f t="shared" si="213"/>
        <v>2</v>
      </c>
      <c r="P2657" s="4">
        <v>44994.441597222198</v>
      </c>
      <c r="Q2657" s="2"/>
      <c r="R2657" s="3" t="s">
        <v>8484</v>
      </c>
      <c r="S2657" s="4">
        <v>44994.441597222198</v>
      </c>
      <c r="T2657" s="3">
        <f t="shared" si="215"/>
        <v>13</v>
      </c>
      <c r="U2657" s="2" t="s">
        <v>227</v>
      </c>
      <c r="V2657" s="4">
        <v>44994.442048611098</v>
      </c>
      <c r="W2657" s="3">
        <f t="shared" si="216"/>
        <v>0</v>
      </c>
      <c r="X2657" s="3" t="s">
        <v>295</v>
      </c>
      <c r="Y2657" s="2" t="s">
        <v>296</v>
      </c>
      <c r="Z2657" s="2" t="s">
        <v>227</v>
      </c>
      <c r="AA2657" s="4">
        <v>44994.683333333298</v>
      </c>
      <c r="AB2657" s="26">
        <f t="shared" si="217"/>
        <v>5</v>
      </c>
      <c r="AC2657" s="1" t="s">
        <v>78</v>
      </c>
      <c r="AD2657" s="3" t="s">
        <v>40</v>
      </c>
    </row>
    <row r="2658" spans="1:30" ht="114.75" hidden="1" x14ac:dyDescent="0.25">
      <c r="A2658" s="1" t="s">
        <v>6610</v>
      </c>
      <c r="B2658" s="1" t="s">
        <v>407</v>
      </c>
      <c r="C2658" s="2" t="s">
        <v>6611</v>
      </c>
      <c r="D2658" s="3" t="s">
        <v>1144</v>
      </c>
      <c r="E2658" s="3" t="s">
        <v>410</v>
      </c>
      <c r="F2658" s="2" t="s">
        <v>88</v>
      </c>
      <c r="G2658" s="3" t="s">
        <v>54</v>
      </c>
      <c r="H2658" s="3" t="s">
        <v>276</v>
      </c>
      <c r="I2658" s="3">
        <v>1415333</v>
      </c>
      <c r="J2658" s="3" t="s">
        <v>34</v>
      </c>
      <c r="K2658" s="4">
        <v>44994.454861111102</v>
      </c>
      <c r="L2658" s="11" t="str">
        <f t="shared" si="214"/>
        <v>marzo</v>
      </c>
      <c r="M2658" s="3">
        <v>2</v>
      </c>
      <c r="N2658" s="3"/>
      <c r="O2658" s="3">
        <f t="shared" si="213"/>
        <v>2</v>
      </c>
      <c r="P2658" s="3"/>
      <c r="Q2658" s="2"/>
      <c r="R2658" s="3" t="s">
        <v>8485</v>
      </c>
      <c r="S2658" s="4">
        <v>44994.470439814802</v>
      </c>
      <c r="T2658" s="3">
        <f t="shared" si="215"/>
        <v>22</v>
      </c>
      <c r="U2658" s="2" t="s">
        <v>102</v>
      </c>
      <c r="V2658" s="4">
        <v>44994.504270833299</v>
      </c>
      <c r="W2658" s="3">
        <f t="shared" si="216"/>
        <v>48</v>
      </c>
      <c r="X2658" s="3" t="s">
        <v>702</v>
      </c>
      <c r="Y2658" s="2" t="s">
        <v>703</v>
      </c>
      <c r="Z2658" s="2" t="s">
        <v>551</v>
      </c>
      <c r="AA2658" s="4">
        <v>44994.728472222203</v>
      </c>
      <c r="AB2658" s="26">
        <f t="shared" si="217"/>
        <v>5</v>
      </c>
      <c r="AC2658" s="1" t="s">
        <v>78</v>
      </c>
      <c r="AD2658" s="3" t="s">
        <v>40</v>
      </c>
    </row>
    <row r="2659" spans="1:30" ht="267.75" hidden="1" x14ac:dyDescent="0.25">
      <c r="A2659" s="1" t="s">
        <v>8486</v>
      </c>
      <c r="B2659" s="1" t="s">
        <v>27</v>
      </c>
      <c r="C2659" s="2" t="s">
        <v>8487</v>
      </c>
      <c r="D2659" s="3" t="s">
        <v>1713</v>
      </c>
      <c r="E2659" s="3" t="s">
        <v>30</v>
      </c>
      <c r="F2659" s="2" t="s">
        <v>88</v>
      </c>
      <c r="G2659" s="3" t="s">
        <v>54</v>
      </c>
      <c r="H2659" s="3" t="s">
        <v>276</v>
      </c>
      <c r="I2659" s="3">
        <v>1415377</v>
      </c>
      <c r="J2659" s="3" t="s">
        <v>34</v>
      </c>
      <c r="K2659" s="4">
        <v>44994.472916666702</v>
      </c>
      <c r="L2659" s="11" t="str">
        <f t="shared" si="214"/>
        <v>marzo</v>
      </c>
      <c r="M2659" s="3">
        <v>2</v>
      </c>
      <c r="N2659" s="3">
        <v>2</v>
      </c>
      <c r="O2659" s="3">
        <f t="shared" si="213"/>
        <v>2</v>
      </c>
      <c r="P2659" s="4">
        <v>44994.484942129602</v>
      </c>
      <c r="Q2659" s="2"/>
      <c r="R2659" s="3" t="s">
        <v>8488</v>
      </c>
      <c r="S2659" s="4">
        <v>44994.484942129602</v>
      </c>
      <c r="T2659" s="3">
        <f t="shared" si="215"/>
        <v>17</v>
      </c>
      <c r="U2659" s="2" t="s">
        <v>102</v>
      </c>
      <c r="V2659" s="4">
        <v>44994.5092939815</v>
      </c>
      <c r="W2659" s="3">
        <f t="shared" si="216"/>
        <v>35</v>
      </c>
      <c r="X2659" s="3" t="s">
        <v>8233</v>
      </c>
      <c r="Y2659" s="2" t="s">
        <v>8234</v>
      </c>
      <c r="Z2659" s="2" t="s">
        <v>47</v>
      </c>
      <c r="AA2659" s="4">
        <v>44996.474305555603</v>
      </c>
      <c r="AB2659" s="26">
        <f t="shared" si="217"/>
        <v>47</v>
      </c>
      <c r="AC2659" s="1" t="s">
        <v>1169</v>
      </c>
      <c r="AD2659" s="3" t="s">
        <v>40</v>
      </c>
    </row>
    <row r="2660" spans="1:30" ht="242.25" hidden="1" x14ac:dyDescent="0.25">
      <c r="A2660" s="1" t="s">
        <v>8489</v>
      </c>
      <c r="B2660" s="1" t="s">
        <v>27</v>
      </c>
      <c r="C2660" s="2" t="s">
        <v>8490</v>
      </c>
      <c r="D2660" s="3" t="s">
        <v>135</v>
      </c>
      <c r="E2660" s="3" t="s">
        <v>30</v>
      </c>
      <c r="F2660" s="2" t="s">
        <v>53</v>
      </c>
      <c r="G2660" s="3" t="s">
        <v>32</v>
      </c>
      <c r="H2660" s="3" t="s">
        <v>187</v>
      </c>
      <c r="I2660" s="3">
        <v>1415414</v>
      </c>
      <c r="J2660" s="3" t="s">
        <v>34</v>
      </c>
      <c r="K2660" s="4">
        <v>44994.499305555597</v>
      </c>
      <c r="L2660" s="11" t="str">
        <f t="shared" si="214"/>
        <v>marzo</v>
      </c>
      <c r="M2660" s="3">
        <v>3</v>
      </c>
      <c r="N2660" s="3"/>
      <c r="O2660" s="3">
        <f t="shared" si="213"/>
        <v>3</v>
      </c>
      <c r="P2660" s="3"/>
      <c r="Q2660" s="2"/>
      <c r="R2660" s="3" t="s">
        <v>8491</v>
      </c>
      <c r="S2660" s="4">
        <v>44994.502754629597</v>
      </c>
      <c r="T2660" s="3">
        <f t="shared" si="215"/>
        <v>4</v>
      </c>
      <c r="U2660" s="2" t="s">
        <v>102</v>
      </c>
      <c r="V2660" s="4">
        <v>44994.515925925902</v>
      </c>
      <c r="W2660" s="3">
        <f t="shared" si="216"/>
        <v>18</v>
      </c>
      <c r="X2660" s="3" t="s">
        <v>2424</v>
      </c>
      <c r="Y2660" s="2" t="s">
        <v>2425</v>
      </c>
      <c r="Z2660" s="2" t="s">
        <v>551</v>
      </c>
      <c r="AA2660" s="4">
        <v>45001.868055555598</v>
      </c>
      <c r="AB2660" s="26">
        <f t="shared" si="217"/>
        <v>176</v>
      </c>
      <c r="AC2660" s="1" t="s">
        <v>125</v>
      </c>
      <c r="AD2660" s="3" t="s">
        <v>40</v>
      </c>
    </row>
    <row r="2661" spans="1:30" ht="28.5" hidden="1" x14ac:dyDescent="0.25">
      <c r="A2661" s="1" t="s">
        <v>8492</v>
      </c>
      <c r="B2661" s="1" t="s">
        <v>27</v>
      </c>
      <c r="C2661" s="2" t="s">
        <v>8493</v>
      </c>
      <c r="D2661" s="3" t="s">
        <v>119</v>
      </c>
      <c r="E2661" s="3" t="s">
        <v>30</v>
      </c>
      <c r="F2661" s="2" t="s">
        <v>154</v>
      </c>
      <c r="G2661" s="3" t="s">
        <v>155</v>
      </c>
      <c r="H2661" s="3" t="s">
        <v>156</v>
      </c>
      <c r="I2661" s="3">
        <v>1415427</v>
      </c>
      <c r="J2661" s="3" t="s">
        <v>34</v>
      </c>
      <c r="K2661" s="4">
        <v>44994.511805555601</v>
      </c>
      <c r="L2661" s="11" t="str">
        <f t="shared" si="214"/>
        <v>marzo</v>
      </c>
      <c r="M2661" s="3">
        <v>4</v>
      </c>
      <c r="N2661" s="3">
        <v>4</v>
      </c>
      <c r="O2661" s="3">
        <f t="shared" si="213"/>
        <v>4</v>
      </c>
      <c r="P2661" s="4">
        <v>44994.523159722201</v>
      </c>
      <c r="Q2661" s="2"/>
      <c r="R2661" s="3" t="s">
        <v>8494</v>
      </c>
      <c r="S2661" s="4">
        <v>44994.523159722201</v>
      </c>
      <c r="T2661" s="3">
        <f t="shared" si="215"/>
        <v>16</v>
      </c>
      <c r="U2661" s="2" t="s">
        <v>227</v>
      </c>
      <c r="V2661" s="4">
        <v>44994.535868055602</v>
      </c>
      <c r="W2661" s="3">
        <f t="shared" si="216"/>
        <v>18</v>
      </c>
      <c r="X2661" s="3" t="s">
        <v>566</v>
      </c>
      <c r="Y2661" s="2" t="s">
        <v>567</v>
      </c>
      <c r="Z2661" s="2" t="s">
        <v>227</v>
      </c>
      <c r="AA2661" s="4">
        <v>44994.693055555603</v>
      </c>
      <c r="AB2661" s="26">
        <f t="shared" si="217"/>
        <v>3</v>
      </c>
      <c r="AC2661" s="1" t="s">
        <v>78</v>
      </c>
      <c r="AD2661" s="3" t="s">
        <v>40</v>
      </c>
    </row>
    <row r="2662" spans="1:30" ht="89.25" hidden="1" x14ac:dyDescent="0.25">
      <c r="A2662" s="1" t="s">
        <v>8495</v>
      </c>
      <c r="B2662" s="1" t="s">
        <v>27</v>
      </c>
      <c r="C2662" s="2" t="s">
        <v>8496</v>
      </c>
      <c r="D2662" s="3" t="s">
        <v>482</v>
      </c>
      <c r="E2662" s="3" t="s">
        <v>30</v>
      </c>
      <c r="F2662" s="2" t="s">
        <v>325</v>
      </c>
      <c r="G2662" s="3" t="s">
        <v>192</v>
      </c>
      <c r="H2662" s="3" t="s">
        <v>326</v>
      </c>
      <c r="I2662" s="3">
        <v>1415433</v>
      </c>
      <c r="J2662" s="3" t="s">
        <v>34</v>
      </c>
      <c r="K2662" s="4">
        <v>44994.515277777798</v>
      </c>
      <c r="L2662" s="11" t="str">
        <f t="shared" si="214"/>
        <v>marzo</v>
      </c>
      <c r="M2662" s="3">
        <v>1</v>
      </c>
      <c r="N2662" s="3">
        <v>1</v>
      </c>
      <c r="O2662" s="3">
        <f t="shared" si="213"/>
        <v>1</v>
      </c>
      <c r="P2662" s="4">
        <v>44994.525393518503</v>
      </c>
      <c r="Q2662" s="2"/>
      <c r="R2662" s="3" t="s">
        <v>8497</v>
      </c>
      <c r="S2662" s="4">
        <v>44994.525393518503</v>
      </c>
      <c r="T2662" s="3">
        <f t="shared" si="215"/>
        <v>14</v>
      </c>
      <c r="U2662" s="2" t="s">
        <v>227</v>
      </c>
      <c r="V2662" s="4">
        <v>44994.527071759301</v>
      </c>
      <c r="W2662" s="3">
        <f t="shared" si="216"/>
        <v>2</v>
      </c>
      <c r="X2662" s="3" t="s">
        <v>508</v>
      </c>
      <c r="Y2662" s="2" t="s">
        <v>509</v>
      </c>
      <c r="Z2662" s="2" t="s">
        <v>227</v>
      </c>
      <c r="AA2662" s="4">
        <v>44994.726388888899</v>
      </c>
      <c r="AB2662" s="26">
        <f t="shared" si="217"/>
        <v>4</v>
      </c>
      <c r="AC2662" s="1" t="s">
        <v>78</v>
      </c>
      <c r="AD2662" s="3" t="s">
        <v>40</v>
      </c>
    </row>
    <row r="2663" spans="1:30" ht="76.5" hidden="1" x14ac:dyDescent="0.25">
      <c r="A2663" s="1" t="s">
        <v>8498</v>
      </c>
      <c r="B2663" s="1" t="s">
        <v>27</v>
      </c>
      <c r="C2663" s="2" t="s">
        <v>8499</v>
      </c>
      <c r="D2663" s="3" t="s">
        <v>1078</v>
      </c>
      <c r="E2663" s="3" t="s">
        <v>30</v>
      </c>
      <c r="F2663" s="2" t="s">
        <v>154</v>
      </c>
      <c r="G2663" s="3" t="s">
        <v>155</v>
      </c>
      <c r="H2663" s="3" t="s">
        <v>156</v>
      </c>
      <c r="I2663" s="3">
        <v>1415444</v>
      </c>
      <c r="J2663" s="3" t="s">
        <v>34</v>
      </c>
      <c r="K2663" s="4">
        <v>44994.528472222199</v>
      </c>
      <c r="L2663" s="11" t="str">
        <f t="shared" si="214"/>
        <v>marzo</v>
      </c>
      <c r="M2663" s="3">
        <v>1</v>
      </c>
      <c r="N2663" s="3">
        <v>1</v>
      </c>
      <c r="O2663" s="3">
        <f t="shared" si="213"/>
        <v>1</v>
      </c>
      <c r="P2663" s="4">
        <v>44994.553726851896</v>
      </c>
      <c r="Q2663" s="2"/>
      <c r="R2663" s="3" t="s">
        <v>8500</v>
      </c>
      <c r="S2663" s="4">
        <v>44994.553726851896</v>
      </c>
      <c r="T2663" s="3">
        <f t="shared" si="215"/>
        <v>36</v>
      </c>
      <c r="U2663" s="2" t="s">
        <v>227</v>
      </c>
      <c r="V2663" s="4">
        <v>44994.555173611101</v>
      </c>
      <c r="W2663" s="3">
        <f t="shared" si="216"/>
        <v>2</v>
      </c>
      <c r="X2663" s="3" t="s">
        <v>5550</v>
      </c>
      <c r="Y2663" s="2" t="s">
        <v>5551</v>
      </c>
      <c r="Z2663" s="2" t="s">
        <v>227</v>
      </c>
      <c r="AA2663" s="4">
        <v>44995.698611111096</v>
      </c>
      <c r="AB2663" s="26">
        <f t="shared" si="217"/>
        <v>27</v>
      </c>
      <c r="AC2663" s="1" t="s">
        <v>78</v>
      </c>
      <c r="AD2663" s="3" t="s">
        <v>40</v>
      </c>
    </row>
    <row r="2664" spans="1:30" ht="28.5" hidden="1" x14ac:dyDescent="0.25">
      <c r="A2664" s="1" t="s">
        <v>8331</v>
      </c>
      <c r="B2664" s="1" t="s">
        <v>27</v>
      </c>
      <c r="C2664" s="2" t="s">
        <v>8332</v>
      </c>
      <c r="D2664" s="3" t="s">
        <v>633</v>
      </c>
      <c r="E2664" s="3" t="s">
        <v>30</v>
      </c>
      <c r="F2664" s="2" t="s">
        <v>288</v>
      </c>
      <c r="G2664" s="3" t="s">
        <v>192</v>
      </c>
      <c r="H2664" s="3" t="s">
        <v>289</v>
      </c>
      <c r="I2664" s="3">
        <v>1415496</v>
      </c>
      <c r="J2664" s="3" t="s">
        <v>34</v>
      </c>
      <c r="K2664" s="4">
        <v>44994.598611111098</v>
      </c>
      <c r="L2664" s="11" t="str">
        <f t="shared" si="214"/>
        <v>marzo</v>
      </c>
      <c r="M2664" s="3">
        <v>3</v>
      </c>
      <c r="N2664" s="3">
        <v>3</v>
      </c>
      <c r="O2664" s="3">
        <f t="shared" ref="O2664:O2713" si="218">IF(ISBLANK(N2664),M2664,N2664)</f>
        <v>3</v>
      </c>
      <c r="P2664" s="4">
        <v>44994.610613425903</v>
      </c>
      <c r="Q2664" s="2"/>
      <c r="R2664" s="3" t="s">
        <v>8501</v>
      </c>
      <c r="S2664" s="4">
        <v>44994.610613425903</v>
      </c>
      <c r="T2664" s="3">
        <f t="shared" si="215"/>
        <v>17</v>
      </c>
      <c r="U2664" s="2" t="s">
        <v>227</v>
      </c>
      <c r="V2664" s="4">
        <v>44994.613923611098</v>
      </c>
      <c r="W2664" s="3">
        <f t="shared" si="216"/>
        <v>4</v>
      </c>
      <c r="X2664" s="3" t="s">
        <v>202</v>
      </c>
      <c r="Y2664" s="2" t="s">
        <v>203</v>
      </c>
      <c r="Z2664" s="2" t="s">
        <v>227</v>
      </c>
      <c r="AA2664" s="4">
        <v>44994.809027777803</v>
      </c>
      <c r="AB2664" s="26">
        <f t="shared" si="217"/>
        <v>4</v>
      </c>
      <c r="AC2664" s="1" t="s">
        <v>78</v>
      </c>
      <c r="AD2664" s="3" t="s">
        <v>40</v>
      </c>
    </row>
    <row r="2665" spans="1:30" ht="409.5" hidden="1" x14ac:dyDescent="0.25">
      <c r="A2665" s="1" t="s">
        <v>3940</v>
      </c>
      <c r="B2665" s="1" t="s">
        <v>27</v>
      </c>
      <c r="C2665" s="2" t="s">
        <v>3941</v>
      </c>
      <c r="D2665" s="3" t="s">
        <v>87</v>
      </c>
      <c r="E2665" s="3" t="s">
        <v>30</v>
      </c>
      <c r="F2665" s="2" t="s">
        <v>53</v>
      </c>
      <c r="G2665" s="3" t="s">
        <v>54</v>
      </c>
      <c r="H2665" s="3" t="s">
        <v>100</v>
      </c>
      <c r="I2665" s="3">
        <v>1415501</v>
      </c>
      <c r="J2665" s="3" t="s">
        <v>34</v>
      </c>
      <c r="K2665" s="4">
        <v>44994.604166666701</v>
      </c>
      <c r="L2665" s="11" t="str">
        <f t="shared" si="214"/>
        <v>marzo</v>
      </c>
      <c r="M2665" s="3">
        <v>2</v>
      </c>
      <c r="N2665" s="3">
        <v>2</v>
      </c>
      <c r="O2665" s="3">
        <f t="shared" si="218"/>
        <v>2</v>
      </c>
      <c r="P2665" s="4">
        <v>44994.608402777798</v>
      </c>
      <c r="Q2665" s="2"/>
      <c r="R2665" s="3" t="s">
        <v>8502</v>
      </c>
      <c r="S2665" s="4">
        <v>44994.608402777798</v>
      </c>
      <c r="T2665" s="3">
        <f t="shared" si="215"/>
        <v>6</v>
      </c>
      <c r="U2665" s="2" t="s">
        <v>102</v>
      </c>
      <c r="V2665" s="4">
        <v>44994.619548611103</v>
      </c>
      <c r="W2665" s="3">
        <f t="shared" si="216"/>
        <v>16</v>
      </c>
      <c r="X2665" s="3" t="s">
        <v>3802</v>
      </c>
      <c r="Y2665" s="2" t="s">
        <v>3803</v>
      </c>
      <c r="Z2665" s="2" t="s">
        <v>551</v>
      </c>
      <c r="AA2665" s="4">
        <v>44995.404861111099</v>
      </c>
      <c r="AB2665" s="26">
        <f t="shared" si="217"/>
        <v>18</v>
      </c>
      <c r="AC2665" s="1" t="s">
        <v>125</v>
      </c>
      <c r="AD2665" s="3" t="s">
        <v>40</v>
      </c>
    </row>
    <row r="2666" spans="1:30" ht="191.25" hidden="1" x14ac:dyDescent="0.25">
      <c r="A2666" s="1" t="s">
        <v>8503</v>
      </c>
      <c r="B2666" s="1" t="s">
        <v>27</v>
      </c>
      <c r="C2666" s="2" t="s">
        <v>8504</v>
      </c>
      <c r="D2666" s="3" t="s">
        <v>745</v>
      </c>
      <c r="E2666" s="3" t="s">
        <v>30</v>
      </c>
      <c r="F2666" s="2" t="s">
        <v>82</v>
      </c>
      <c r="G2666" s="3" t="s">
        <v>54</v>
      </c>
      <c r="H2666" s="3" t="s">
        <v>83</v>
      </c>
      <c r="I2666" s="3">
        <v>1415506</v>
      </c>
      <c r="J2666" s="3" t="s">
        <v>34</v>
      </c>
      <c r="K2666" s="4">
        <v>44994.613888888904</v>
      </c>
      <c r="L2666" s="11" t="str">
        <f t="shared" si="214"/>
        <v>marzo</v>
      </c>
      <c r="M2666" s="3">
        <v>2</v>
      </c>
      <c r="N2666" s="3">
        <v>2</v>
      </c>
      <c r="O2666" s="3">
        <f t="shared" si="218"/>
        <v>2</v>
      </c>
      <c r="P2666" s="4">
        <v>44994.6183101852</v>
      </c>
      <c r="Q2666" s="2"/>
      <c r="R2666" s="3" t="s">
        <v>8505</v>
      </c>
      <c r="S2666" s="4">
        <v>44994.6183101852</v>
      </c>
      <c r="T2666" s="3">
        <f t="shared" si="215"/>
        <v>6</v>
      </c>
      <c r="U2666" s="2" t="s">
        <v>102</v>
      </c>
      <c r="V2666" s="4">
        <v>44994.651875000003</v>
      </c>
      <c r="W2666" s="3">
        <f t="shared" si="216"/>
        <v>48</v>
      </c>
      <c r="X2666" s="3" t="s">
        <v>37</v>
      </c>
      <c r="Y2666" s="2" t="s">
        <v>38</v>
      </c>
      <c r="Z2666" s="2" t="s">
        <v>47</v>
      </c>
      <c r="AA2666" s="4">
        <v>44996.579861111102</v>
      </c>
      <c r="AB2666" s="26">
        <f t="shared" si="217"/>
        <v>46</v>
      </c>
      <c r="AC2666" s="1" t="s">
        <v>78</v>
      </c>
      <c r="AD2666" s="3" t="s">
        <v>40</v>
      </c>
    </row>
    <row r="2667" spans="1:30" ht="344.25" hidden="1" x14ac:dyDescent="0.25">
      <c r="A2667" s="1" t="s">
        <v>8506</v>
      </c>
      <c r="B2667" s="1" t="s">
        <v>27</v>
      </c>
      <c r="C2667" s="2" t="s">
        <v>8507</v>
      </c>
      <c r="D2667" s="3" t="s">
        <v>643</v>
      </c>
      <c r="E2667" s="3" t="s">
        <v>30</v>
      </c>
      <c r="F2667" s="2" t="s">
        <v>64</v>
      </c>
      <c r="G2667" s="3" t="s">
        <v>32</v>
      </c>
      <c r="H2667" s="3" t="s">
        <v>1201</v>
      </c>
      <c r="I2667" s="3">
        <v>1415508</v>
      </c>
      <c r="J2667" s="3" t="s">
        <v>34</v>
      </c>
      <c r="K2667" s="4">
        <v>44994.619444444397</v>
      </c>
      <c r="L2667" s="11" t="str">
        <f t="shared" si="214"/>
        <v>marzo</v>
      </c>
      <c r="M2667" s="3">
        <v>3</v>
      </c>
      <c r="N2667" s="3">
        <v>3</v>
      </c>
      <c r="O2667" s="3">
        <f t="shared" si="218"/>
        <v>3</v>
      </c>
      <c r="P2667" s="4">
        <v>44994.628807870402</v>
      </c>
      <c r="Q2667" s="2"/>
      <c r="R2667" s="3" t="s">
        <v>8508</v>
      </c>
      <c r="S2667" s="4">
        <v>44994.628807870402</v>
      </c>
      <c r="T2667" s="3">
        <f t="shared" si="215"/>
        <v>13</v>
      </c>
      <c r="U2667" s="2" t="s">
        <v>102</v>
      </c>
      <c r="V2667" s="4">
        <v>44994.6628472222</v>
      </c>
      <c r="W2667" s="3">
        <f t="shared" si="216"/>
        <v>49</v>
      </c>
      <c r="X2667" s="3" t="s">
        <v>115</v>
      </c>
      <c r="Y2667" s="2" t="s">
        <v>116</v>
      </c>
      <c r="Z2667" s="2" t="s">
        <v>551</v>
      </c>
      <c r="AA2667" s="4">
        <v>45001.5222222222</v>
      </c>
      <c r="AB2667" s="26">
        <f t="shared" si="217"/>
        <v>164</v>
      </c>
      <c r="AC2667" s="1" t="s">
        <v>78</v>
      </c>
      <c r="AD2667" s="3" t="s">
        <v>40</v>
      </c>
    </row>
    <row r="2668" spans="1:30" ht="178.5" hidden="1" x14ac:dyDescent="0.25">
      <c r="A2668" s="1" t="s">
        <v>8509</v>
      </c>
      <c r="B2668" s="1" t="s">
        <v>27</v>
      </c>
      <c r="C2668" s="2" t="s">
        <v>8510</v>
      </c>
      <c r="D2668" s="3" t="s">
        <v>422</v>
      </c>
      <c r="E2668" s="3" t="s">
        <v>30</v>
      </c>
      <c r="F2668" s="2" t="s">
        <v>53</v>
      </c>
      <c r="G2668" s="3" t="s">
        <v>54</v>
      </c>
      <c r="H2668" s="3" t="s">
        <v>100</v>
      </c>
      <c r="I2668" s="3">
        <v>1415517</v>
      </c>
      <c r="J2668" s="3" t="s">
        <v>34</v>
      </c>
      <c r="K2668" s="4">
        <v>44994.629166666702</v>
      </c>
      <c r="L2668" s="11" t="str">
        <f t="shared" si="214"/>
        <v>marzo</v>
      </c>
      <c r="M2668" s="3">
        <v>2</v>
      </c>
      <c r="N2668" s="3">
        <v>2</v>
      </c>
      <c r="O2668" s="3">
        <f t="shared" si="218"/>
        <v>2</v>
      </c>
      <c r="P2668" s="4">
        <v>44994.640625</v>
      </c>
      <c r="Q2668" s="2"/>
      <c r="R2668" s="3" t="s">
        <v>8511</v>
      </c>
      <c r="S2668" s="4">
        <v>44994.640625</v>
      </c>
      <c r="T2668" s="3">
        <f t="shared" si="215"/>
        <v>16</v>
      </c>
      <c r="U2668" s="2" t="s">
        <v>445</v>
      </c>
      <c r="V2668" s="4">
        <v>44994.650081018503</v>
      </c>
      <c r="W2668" s="3">
        <f t="shared" si="216"/>
        <v>13</v>
      </c>
      <c r="X2668" s="3" t="s">
        <v>37</v>
      </c>
      <c r="Y2668" s="2" t="s">
        <v>38</v>
      </c>
      <c r="Z2668" s="2" t="s">
        <v>445</v>
      </c>
      <c r="AA2668" s="4">
        <v>44995.489583333299</v>
      </c>
      <c r="AB2668" s="26">
        <f t="shared" si="217"/>
        <v>20</v>
      </c>
      <c r="AC2668" s="1" t="s">
        <v>78</v>
      </c>
      <c r="AD2668" s="3" t="s">
        <v>40</v>
      </c>
    </row>
    <row r="2669" spans="1:30" ht="178.5" hidden="1" x14ac:dyDescent="0.25">
      <c r="A2669" s="1" t="s">
        <v>8514</v>
      </c>
      <c r="B2669" s="1" t="s">
        <v>27</v>
      </c>
      <c r="C2669" s="2" t="s">
        <v>8515</v>
      </c>
      <c r="D2669" s="3" t="s">
        <v>63</v>
      </c>
      <c r="E2669" s="3" t="s">
        <v>30</v>
      </c>
      <c r="F2669" s="2" t="s">
        <v>53</v>
      </c>
      <c r="G2669" s="3" t="s">
        <v>32</v>
      </c>
      <c r="H2669" s="3" t="s">
        <v>187</v>
      </c>
      <c r="I2669" s="3">
        <v>1415539</v>
      </c>
      <c r="J2669" s="3" t="s">
        <v>34</v>
      </c>
      <c r="K2669" s="4">
        <v>44994.689583333296</v>
      </c>
      <c r="L2669" s="11" t="str">
        <f t="shared" si="214"/>
        <v>marzo</v>
      </c>
      <c r="M2669" s="3">
        <v>2</v>
      </c>
      <c r="N2669" s="3">
        <v>2</v>
      </c>
      <c r="O2669" s="3">
        <f t="shared" si="218"/>
        <v>2</v>
      </c>
      <c r="P2669" s="4">
        <v>44994.6962152778</v>
      </c>
      <c r="Q2669" s="2"/>
      <c r="R2669" s="3" t="s">
        <v>8516</v>
      </c>
      <c r="S2669" s="4">
        <v>44994.6962152778</v>
      </c>
      <c r="T2669" s="3">
        <f t="shared" si="215"/>
        <v>9</v>
      </c>
      <c r="U2669" s="2" t="s">
        <v>445</v>
      </c>
      <c r="V2669" s="4">
        <v>44994.711504629602</v>
      </c>
      <c r="W2669" s="3">
        <f t="shared" si="216"/>
        <v>22</v>
      </c>
      <c r="X2669" s="3" t="s">
        <v>195</v>
      </c>
      <c r="Y2669" s="2" t="s">
        <v>196</v>
      </c>
      <c r="Z2669" s="2" t="s">
        <v>47</v>
      </c>
      <c r="AA2669" s="4">
        <v>44997.380555555603</v>
      </c>
      <c r="AB2669" s="26">
        <f t="shared" si="217"/>
        <v>64</v>
      </c>
      <c r="AC2669" s="1" t="s">
        <v>78</v>
      </c>
      <c r="AD2669" s="3" t="s">
        <v>40</v>
      </c>
    </row>
    <row r="2670" spans="1:30" ht="165.75" hidden="1" x14ac:dyDescent="0.25">
      <c r="A2670" s="1" t="s">
        <v>8517</v>
      </c>
      <c r="B2670" s="1" t="s">
        <v>27</v>
      </c>
      <c r="C2670" s="2" t="s">
        <v>8518</v>
      </c>
      <c r="D2670" s="3" t="s">
        <v>308</v>
      </c>
      <c r="E2670" s="3" t="s">
        <v>30</v>
      </c>
      <c r="F2670" s="2" t="s">
        <v>53</v>
      </c>
      <c r="G2670" s="3" t="s">
        <v>54</v>
      </c>
      <c r="H2670" s="3" t="s">
        <v>1156</v>
      </c>
      <c r="I2670" s="3">
        <v>1415544</v>
      </c>
      <c r="J2670" s="3" t="s">
        <v>34</v>
      </c>
      <c r="K2670" s="4">
        <v>44994.702777777798</v>
      </c>
      <c r="L2670" s="11" t="str">
        <f t="shared" si="214"/>
        <v>marzo</v>
      </c>
      <c r="M2670" s="3">
        <v>2</v>
      </c>
      <c r="N2670" s="3">
        <v>2</v>
      </c>
      <c r="O2670" s="3">
        <f t="shared" si="218"/>
        <v>2</v>
      </c>
      <c r="P2670" s="4">
        <v>44994.704722222203</v>
      </c>
      <c r="Q2670" s="2"/>
      <c r="R2670" s="3" t="s">
        <v>8519</v>
      </c>
      <c r="S2670" s="4">
        <v>44994.704722222203</v>
      </c>
      <c r="T2670" s="3">
        <f t="shared" si="215"/>
        <v>2</v>
      </c>
      <c r="U2670" s="2" t="s">
        <v>445</v>
      </c>
      <c r="V2670" s="4">
        <v>44994.718124999999</v>
      </c>
      <c r="W2670" s="3">
        <f t="shared" si="216"/>
        <v>19</v>
      </c>
      <c r="X2670" s="3" t="s">
        <v>508</v>
      </c>
      <c r="Y2670" s="2" t="s">
        <v>509</v>
      </c>
      <c r="Z2670" s="2" t="s">
        <v>551</v>
      </c>
      <c r="AA2670" s="4">
        <v>44998.475694444402</v>
      </c>
      <c r="AB2670" s="26">
        <f t="shared" si="217"/>
        <v>90</v>
      </c>
      <c r="AC2670" s="1" t="s">
        <v>78</v>
      </c>
      <c r="AD2670" s="3" t="s">
        <v>40</v>
      </c>
    </row>
    <row r="2671" spans="1:30" ht="153" hidden="1" x14ac:dyDescent="0.25">
      <c r="A2671" s="1" t="s">
        <v>8520</v>
      </c>
      <c r="B2671" s="1" t="s">
        <v>27</v>
      </c>
      <c r="C2671" s="2" t="s">
        <v>8521</v>
      </c>
      <c r="D2671" s="3" t="s">
        <v>657</v>
      </c>
      <c r="E2671" s="3" t="s">
        <v>30</v>
      </c>
      <c r="F2671" s="2" t="s">
        <v>53</v>
      </c>
      <c r="G2671" s="3" t="s">
        <v>32</v>
      </c>
      <c r="H2671" s="3" t="s">
        <v>187</v>
      </c>
      <c r="I2671" s="3">
        <v>1415545</v>
      </c>
      <c r="J2671" s="3" t="s">
        <v>34</v>
      </c>
      <c r="K2671" s="4">
        <v>44994.708333333299</v>
      </c>
      <c r="L2671" s="11" t="str">
        <f t="shared" si="214"/>
        <v>marzo</v>
      </c>
      <c r="M2671" s="3">
        <v>3</v>
      </c>
      <c r="N2671" s="3">
        <v>3</v>
      </c>
      <c r="O2671" s="3">
        <f t="shared" si="218"/>
        <v>3</v>
      </c>
      <c r="P2671" s="4">
        <v>44994.719745370399</v>
      </c>
      <c r="Q2671" s="2"/>
      <c r="R2671" s="3" t="s">
        <v>8522</v>
      </c>
      <c r="S2671" s="4">
        <v>44994.719745370399</v>
      </c>
      <c r="T2671" s="3">
        <f t="shared" si="215"/>
        <v>16</v>
      </c>
      <c r="U2671" s="2" t="s">
        <v>445</v>
      </c>
      <c r="V2671" s="4">
        <v>44994.720671296302</v>
      </c>
      <c r="W2671" s="3">
        <f t="shared" si="216"/>
        <v>1</v>
      </c>
      <c r="X2671" s="3" t="s">
        <v>91</v>
      </c>
      <c r="Y2671" s="2" t="s">
        <v>92</v>
      </c>
      <c r="Z2671" s="2" t="s">
        <v>445</v>
      </c>
      <c r="AA2671" s="4">
        <v>44994.786805555603</v>
      </c>
      <c r="AB2671" s="26">
        <f t="shared" si="217"/>
        <v>1</v>
      </c>
      <c r="AC2671" s="1" t="s">
        <v>78</v>
      </c>
      <c r="AD2671" s="3" t="s">
        <v>40</v>
      </c>
    </row>
    <row r="2672" spans="1:30" ht="216.75" hidden="1" x14ac:dyDescent="0.25">
      <c r="A2672" s="1" t="s">
        <v>7139</v>
      </c>
      <c r="B2672" s="1" t="s">
        <v>27</v>
      </c>
      <c r="C2672" s="2" t="s">
        <v>7140</v>
      </c>
      <c r="D2672" s="3" t="s">
        <v>172</v>
      </c>
      <c r="E2672" s="3" t="s">
        <v>30</v>
      </c>
      <c r="F2672" s="2" t="s">
        <v>82</v>
      </c>
      <c r="G2672" s="3" t="s">
        <v>54</v>
      </c>
      <c r="H2672" s="3" t="s">
        <v>83</v>
      </c>
      <c r="I2672" s="3">
        <v>1415555</v>
      </c>
      <c r="J2672" s="3" t="s">
        <v>34</v>
      </c>
      <c r="K2672" s="4">
        <v>44994.7319444444</v>
      </c>
      <c r="L2672" s="11" t="str">
        <f t="shared" si="214"/>
        <v>marzo</v>
      </c>
      <c r="M2672" s="3">
        <v>2</v>
      </c>
      <c r="N2672" s="3"/>
      <c r="O2672" s="3">
        <f t="shared" si="218"/>
        <v>2</v>
      </c>
      <c r="P2672" s="3"/>
      <c r="Q2672" s="2"/>
      <c r="R2672" s="3" t="s">
        <v>8523</v>
      </c>
      <c r="S2672" s="4">
        <v>44994.740011574097</v>
      </c>
      <c r="T2672" s="3">
        <f t="shared" si="215"/>
        <v>11</v>
      </c>
      <c r="U2672" s="2" t="s">
        <v>445</v>
      </c>
      <c r="V2672" s="4">
        <v>44994.776064814803</v>
      </c>
      <c r="W2672" s="3">
        <f t="shared" si="216"/>
        <v>51</v>
      </c>
      <c r="X2672" s="3" t="s">
        <v>1148</v>
      </c>
      <c r="Y2672" s="2" t="s">
        <v>1149</v>
      </c>
      <c r="Z2672" s="2" t="s">
        <v>457</v>
      </c>
      <c r="AA2672" s="4">
        <v>44994.983333333301</v>
      </c>
      <c r="AB2672" s="26">
        <f t="shared" si="217"/>
        <v>4</v>
      </c>
      <c r="AC2672" s="1" t="s">
        <v>78</v>
      </c>
      <c r="AD2672" s="3" t="s">
        <v>40</v>
      </c>
    </row>
    <row r="2673" spans="1:30" ht="178.5" hidden="1" x14ac:dyDescent="0.25">
      <c r="A2673" s="1" t="s">
        <v>8524</v>
      </c>
      <c r="B2673" s="1" t="s">
        <v>27</v>
      </c>
      <c r="C2673" s="2" t="s">
        <v>8525</v>
      </c>
      <c r="D2673" s="3" t="s">
        <v>206</v>
      </c>
      <c r="E2673" s="3" t="s">
        <v>30</v>
      </c>
      <c r="F2673" s="2" t="s">
        <v>44</v>
      </c>
      <c r="G2673" s="3" t="s">
        <v>32</v>
      </c>
      <c r="H2673" s="3" t="s">
        <v>33</v>
      </c>
      <c r="I2673" s="3">
        <v>1415562</v>
      </c>
      <c r="J2673" s="3" t="s">
        <v>34</v>
      </c>
      <c r="K2673" s="4">
        <v>44994.757638888899</v>
      </c>
      <c r="L2673" s="11" t="str">
        <f t="shared" si="214"/>
        <v>marzo</v>
      </c>
      <c r="M2673" s="3">
        <v>3</v>
      </c>
      <c r="N2673" s="3">
        <v>3</v>
      </c>
      <c r="O2673" s="3">
        <f t="shared" si="218"/>
        <v>3</v>
      </c>
      <c r="P2673" s="4">
        <v>44994.7733912037</v>
      </c>
      <c r="Q2673" s="2"/>
      <c r="R2673" s="3" t="s">
        <v>8526</v>
      </c>
      <c r="S2673" s="4">
        <v>44994.7733912037</v>
      </c>
      <c r="T2673" s="3">
        <f t="shared" si="215"/>
        <v>22</v>
      </c>
      <c r="U2673" s="2" t="s">
        <v>445</v>
      </c>
      <c r="V2673" s="4">
        <v>44994.793692129599</v>
      </c>
      <c r="W2673" s="3">
        <f t="shared" si="216"/>
        <v>29</v>
      </c>
      <c r="X2673" s="3" t="s">
        <v>103</v>
      </c>
      <c r="Y2673" s="2" t="s">
        <v>104</v>
      </c>
      <c r="Z2673" s="2" t="s">
        <v>219</v>
      </c>
      <c r="AA2673" s="4">
        <v>45007.513888888898</v>
      </c>
      <c r="AB2673" s="26">
        <f t="shared" si="217"/>
        <v>305</v>
      </c>
      <c r="AC2673" s="1" t="s">
        <v>78</v>
      </c>
      <c r="AD2673" s="3" t="s">
        <v>40</v>
      </c>
    </row>
    <row r="2674" spans="1:30" ht="165.75" hidden="1" x14ac:dyDescent="0.25">
      <c r="A2674" s="1" t="s">
        <v>7599</v>
      </c>
      <c r="B2674" s="1" t="s">
        <v>407</v>
      </c>
      <c r="C2674" s="2" t="s">
        <v>7600</v>
      </c>
      <c r="D2674" s="3" t="s">
        <v>1135</v>
      </c>
      <c r="E2674" s="3" t="s">
        <v>410</v>
      </c>
      <c r="F2674" s="2" t="s">
        <v>53</v>
      </c>
      <c r="G2674" s="3" t="s">
        <v>54</v>
      </c>
      <c r="H2674" s="3" t="s">
        <v>100</v>
      </c>
      <c r="I2674" s="3">
        <v>1415582</v>
      </c>
      <c r="J2674" s="3" t="s">
        <v>34</v>
      </c>
      <c r="K2674" s="4">
        <v>44994.843055555597</v>
      </c>
      <c r="L2674" s="11" t="str">
        <f t="shared" si="214"/>
        <v>marzo</v>
      </c>
      <c r="M2674" s="3">
        <v>2</v>
      </c>
      <c r="N2674" s="3">
        <v>2</v>
      </c>
      <c r="O2674" s="3">
        <f t="shared" si="218"/>
        <v>2</v>
      </c>
      <c r="P2674" s="4">
        <v>44994.847060185202</v>
      </c>
      <c r="Q2674" s="2"/>
      <c r="R2674" s="3" t="s">
        <v>8527</v>
      </c>
      <c r="S2674" s="4">
        <v>44994.847060185202</v>
      </c>
      <c r="T2674" s="3">
        <f t="shared" si="215"/>
        <v>5</v>
      </c>
      <c r="U2674" s="2" t="s">
        <v>445</v>
      </c>
      <c r="V2674" s="4">
        <v>44994.875104166698</v>
      </c>
      <c r="W2674" s="3">
        <f t="shared" si="216"/>
        <v>40</v>
      </c>
      <c r="X2674" s="3" t="s">
        <v>7163</v>
      </c>
      <c r="Y2674" s="2" t="s">
        <v>7164</v>
      </c>
      <c r="Z2674" s="2" t="s">
        <v>457</v>
      </c>
      <c r="AA2674" s="4">
        <v>44998.609722222202</v>
      </c>
      <c r="AB2674" s="26">
        <f t="shared" si="217"/>
        <v>89</v>
      </c>
      <c r="AC2674" s="1" t="s">
        <v>704</v>
      </c>
      <c r="AD2674" s="3" t="s">
        <v>40</v>
      </c>
    </row>
    <row r="2675" spans="1:30" ht="204" hidden="1" x14ac:dyDescent="0.25">
      <c r="A2675" s="1" t="s">
        <v>8528</v>
      </c>
      <c r="B2675" s="1" t="s">
        <v>27</v>
      </c>
      <c r="C2675" s="2" t="s">
        <v>8529</v>
      </c>
      <c r="D2675" s="3" t="s">
        <v>245</v>
      </c>
      <c r="E2675" s="3" t="s">
        <v>30</v>
      </c>
      <c r="F2675" s="2" t="s">
        <v>82</v>
      </c>
      <c r="G2675" s="3" t="s">
        <v>54</v>
      </c>
      <c r="H2675" s="3" t="s">
        <v>113</v>
      </c>
      <c r="I2675" s="3">
        <v>1415583</v>
      </c>
      <c r="J2675" s="3" t="s">
        <v>73</v>
      </c>
      <c r="K2675" s="4">
        <v>44994.847916666702</v>
      </c>
      <c r="L2675" s="11" t="str">
        <f t="shared" si="214"/>
        <v>marzo</v>
      </c>
      <c r="M2675" s="3">
        <v>3</v>
      </c>
      <c r="N2675" s="3">
        <v>3</v>
      </c>
      <c r="O2675" s="3">
        <f t="shared" si="218"/>
        <v>3</v>
      </c>
      <c r="P2675" s="4">
        <v>44994.853067129603</v>
      </c>
      <c r="Q2675" s="2"/>
      <c r="R2675" s="3" t="s">
        <v>8530</v>
      </c>
      <c r="S2675" s="4">
        <v>44994.853067129603</v>
      </c>
      <c r="T2675" s="3">
        <f t="shared" si="215"/>
        <v>7</v>
      </c>
      <c r="U2675" s="2" t="s">
        <v>445</v>
      </c>
      <c r="V2675" s="4">
        <v>44994.865682870397</v>
      </c>
      <c r="W2675" s="3">
        <f t="shared" si="216"/>
        <v>18</v>
      </c>
      <c r="X2675" s="3" t="s">
        <v>76</v>
      </c>
      <c r="Y2675" s="2" t="s">
        <v>77</v>
      </c>
      <c r="Z2675" s="2" t="s">
        <v>219</v>
      </c>
      <c r="AA2675" s="4">
        <v>44998.847916666702</v>
      </c>
      <c r="AB2675" s="26">
        <f t="shared" si="217"/>
        <v>95</v>
      </c>
      <c r="AC2675" s="1" t="s">
        <v>125</v>
      </c>
      <c r="AD2675" s="3" t="s">
        <v>40</v>
      </c>
    </row>
    <row r="2676" spans="1:30" ht="178.5" hidden="1" x14ac:dyDescent="0.25">
      <c r="A2676" s="1" t="s">
        <v>5460</v>
      </c>
      <c r="B2676" s="1" t="s">
        <v>27</v>
      </c>
      <c r="C2676" s="2" t="s">
        <v>5461</v>
      </c>
      <c r="D2676" s="3" t="s">
        <v>308</v>
      </c>
      <c r="E2676" s="3" t="s">
        <v>30</v>
      </c>
      <c r="F2676" s="2" t="s">
        <v>82</v>
      </c>
      <c r="G2676" s="3" t="s">
        <v>54</v>
      </c>
      <c r="H2676" s="3" t="s">
        <v>83</v>
      </c>
      <c r="I2676" s="3">
        <v>1415588</v>
      </c>
      <c r="J2676" s="3" t="s">
        <v>34</v>
      </c>
      <c r="K2676" s="4">
        <v>44994.9152777778</v>
      </c>
      <c r="L2676" s="11" t="str">
        <f t="shared" si="214"/>
        <v>marzo</v>
      </c>
      <c r="M2676" s="3">
        <v>2</v>
      </c>
      <c r="N2676" s="3">
        <v>2</v>
      </c>
      <c r="O2676" s="3">
        <f t="shared" si="218"/>
        <v>2</v>
      </c>
      <c r="P2676" s="4">
        <v>44994.919062499997</v>
      </c>
      <c r="Q2676" s="2"/>
      <c r="R2676" s="3" t="s">
        <v>8531</v>
      </c>
      <c r="S2676" s="4">
        <v>44994.919062499997</v>
      </c>
      <c r="T2676" s="3">
        <f t="shared" si="215"/>
        <v>5</v>
      </c>
      <c r="U2676" s="2" t="s">
        <v>445</v>
      </c>
      <c r="V2676" s="4">
        <v>44994.931053240703</v>
      </c>
      <c r="W2676" s="3">
        <f t="shared" si="216"/>
        <v>17</v>
      </c>
      <c r="X2676" s="3" t="s">
        <v>508</v>
      </c>
      <c r="Y2676" s="2" t="s">
        <v>509</v>
      </c>
      <c r="Z2676" s="2" t="s">
        <v>457</v>
      </c>
      <c r="AA2676" s="4">
        <v>44997.609722222202</v>
      </c>
      <c r="AB2676" s="26">
        <f t="shared" si="217"/>
        <v>64</v>
      </c>
      <c r="AC2676" s="1" t="s">
        <v>125</v>
      </c>
      <c r="AD2676" s="3" t="s">
        <v>40</v>
      </c>
    </row>
    <row r="2677" spans="1:30" ht="178.5" hidden="1" x14ac:dyDescent="0.25">
      <c r="A2677" s="1" t="s">
        <v>8532</v>
      </c>
      <c r="B2677" s="1" t="s">
        <v>27</v>
      </c>
      <c r="C2677" s="2" t="s">
        <v>8533</v>
      </c>
      <c r="D2677" s="3" t="s">
        <v>462</v>
      </c>
      <c r="E2677" s="3" t="s">
        <v>30</v>
      </c>
      <c r="F2677" s="2" t="s">
        <v>82</v>
      </c>
      <c r="G2677" s="3" t="s">
        <v>54</v>
      </c>
      <c r="H2677" s="3" t="s">
        <v>83</v>
      </c>
      <c r="I2677" s="3">
        <v>1415589</v>
      </c>
      <c r="J2677" s="3" t="s">
        <v>34</v>
      </c>
      <c r="K2677" s="4">
        <v>44994.940277777801</v>
      </c>
      <c r="L2677" s="11" t="str">
        <f t="shared" si="214"/>
        <v>marzo</v>
      </c>
      <c r="M2677" s="3">
        <v>2</v>
      </c>
      <c r="N2677" s="3">
        <v>2</v>
      </c>
      <c r="O2677" s="3">
        <f t="shared" si="218"/>
        <v>2</v>
      </c>
      <c r="P2677" s="4">
        <v>44994.947025463</v>
      </c>
      <c r="Q2677" s="2"/>
      <c r="R2677" s="3" t="s">
        <v>8534</v>
      </c>
      <c r="S2677" s="4">
        <v>44994.947025463</v>
      </c>
      <c r="T2677" s="3">
        <f t="shared" si="215"/>
        <v>9</v>
      </c>
      <c r="U2677" s="2" t="s">
        <v>445</v>
      </c>
      <c r="V2677" s="4">
        <v>44994.986585648097</v>
      </c>
      <c r="W2677" s="3">
        <f t="shared" si="216"/>
        <v>56</v>
      </c>
      <c r="X2677" s="3" t="s">
        <v>103</v>
      </c>
      <c r="Y2677" s="2" t="s">
        <v>104</v>
      </c>
      <c r="Z2677" s="2" t="s">
        <v>219</v>
      </c>
      <c r="AA2677" s="4">
        <v>44998.681250000001</v>
      </c>
      <c r="AB2677" s="26">
        <f t="shared" si="217"/>
        <v>88</v>
      </c>
      <c r="AC2677" s="1" t="s">
        <v>78</v>
      </c>
      <c r="AD2677" s="3" t="s">
        <v>40</v>
      </c>
    </row>
    <row r="2678" spans="1:30" ht="229.5" hidden="1" x14ac:dyDescent="0.25">
      <c r="A2678" s="1" t="s">
        <v>8535</v>
      </c>
      <c r="B2678" s="1" t="s">
        <v>27</v>
      </c>
      <c r="C2678" s="2" t="s">
        <v>8536</v>
      </c>
      <c r="D2678" s="3" t="s">
        <v>186</v>
      </c>
      <c r="E2678" s="3" t="s">
        <v>30</v>
      </c>
      <c r="F2678" s="2" t="s">
        <v>82</v>
      </c>
      <c r="G2678" s="3" t="s">
        <v>54</v>
      </c>
      <c r="H2678" s="3" t="s">
        <v>83</v>
      </c>
      <c r="I2678" s="3">
        <v>1415590</v>
      </c>
      <c r="J2678" s="3" t="s">
        <v>34</v>
      </c>
      <c r="K2678" s="4">
        <v>44994.961805555598</v>
      </c>
      <c r="L2678" s="11" t="str">
        <f t="shared" si="214"/>
        <v>marzo</v>
      </c>
      <c r="M2678" s="3">
        <v>2</v>
      </c>
      <c r="N2678" s="3">
        <v>2</v>
      </c>
      <c r="O2678" s="3">
        <f t="shared" si="218"/>
        <v>2</v>
      </c>
      <c r="P2678" s="4">
        <v>44994.969594907401</v>
      </c>
      <c r="Q2678" s="2"/>
      <c r="R2678" s="3" t="s">
        <v>8537</v>
      </c>
      <c r="S2678" s="4">
        <v>44994.969594907401</v>
      </c>
      <c r="T2678" s="3">
        <f t="shared" si="215"/>
        <v>11</v>
      </c>
      <c r="U2678" s="2" t="s">
        <v>445</v>
      </c>
      <c r="V2678" s="4">
        <v>44994.990763888898</v>
      </c>
      <c r="W2678" s="3">
        <f t="shared" si="216"/>
        <v>30</v>
      </c>
      <c r="X2678" s="3" t="s">
        <v>37</v>
      </c>
      <c r="Y2678" s="2" t="s">
        <v>38</v>
      </c>
      <c r="Z2678" s="2" t="s">
        <v>457</v>
      </c>
      <c r="AA2678" s="4">
        <v>45000.517361111102</v>
      </c>
      <c r="AB2678" s="26">
        <f t="shared" si="217"/>
        <v>132</v>
      </c>
      <c r="AC2678" s="1" t="s">
        <v>144</v>
      </c>
      <c r="AD2678" s="3" t="s">
        <v>40</v>
      </c>
    </row>
    <row r="2679" spans="1:30" ht="153" hidden="1" x14ac:dyDescent="0.25">
      <c r="A2679" s="1" t="s">
        <v>8538</v>
      </c>
      <c r="B2679" s="1" t="s">
        <v>575</v>
      </c>
      <c r="C2679" s="2" t="s">
        <v>8539</v>
      </c>
      <c r="D2679" s="3" t="s">
        <v>1316</v>
      </c>
      <c r="E2679" s="3" t="s">
        <v>410</v>
      </c>
      <c r="F2679" s="2" t="s">
        <v>82</v>
      </c>
      <c r="G2679" s="3" t="s">
        <v>54</v>
      </c>
      <c r="H2679" s="3" t="s">
        <v>8540</v>
      </c>
      <c r="I2679" s="3">
        <v>1415591</v>
      </c>
      <c r="J2679" s="3" t="s">
        <v>34</v>
      </c>
      <c r="K2679" s="4">
        <v>44995.022916666698</v>
      </c>
      <c r="L2679" s="11" t="str">
        <f t="shared" si="214"/>
        <v>marzo</v>
      </c>
      <c r="M2679" s="3">
        <v>2</v>
      </c>
      <c r="N2679" s="3">
        <v>2</v>
      </c>
      <c r="O2679" s="3">
        <f t="shared" si="218"/>
        <v>2</v>
      </c>
      <c r="P2679" s="4">
        <v>44995.049594907403</v>
      </c>
      <c r="Q2679" s="2"/>
      <c r="R2679" s="3" t="s">
        <v>8541</v>
      </c>
      <c r="S2679" s="4">
        <v>44995.049594907403</v>
      </c>
      <c r="T2679" s="3">
        <f t="shared" si="215"/>
        <v>38</v>
      </c>
      <c r="U2679" s="2" t="s">
        <v>219</v>
      </c>
      <c r="V2679" s="4">
        <v>44995.050405092603</v>
      </c>
      <c r="W2679" s="3">
        <f t="shared" si="216"/>
        <v>1</v>
      </c>
      <c r="X2679" s="3" t="s">
        <v>283</v>
      </c>
      <c r="Y2679" s="2" t="s">
        <v>284</v>
      </c>
      <c r="Z2679" s="2" t="s">
        <v>219</v>
      </c>
      <c r="AA2679" s="4">
        <v>45036.672916666699</v>
      </c>
      <c r="AB2679" s="26">
        <f t="shared" si="217"/>
        <v>998</v>
      </c>
      <c r="AC2679" s="1" t="s">
        <v>78</v>
      </c>
      <c r="AD2679" s="3" t="s">
        <v>40</v>
      </c>
    </row>
    <row r="2680" spans="1:30" ht="42.75" hidden="1" x14ac:dyDescent="0.25">
      <c r="A2680" s="1" t="s">
        <v>8542</v>
      </c>
      <c r="B2680" s="1" t="s">
        <v>27</v>
      </c>
      <c r="C2680" s="2" t="s">
        <v>8543</v>
      </c>
      <c r="D2680" s="3" t="s">
        <v>794</v>
      </c>
      <c r="E2680" s="3" t="s">
        <v>30</v>
      </c>
      <c r="F2680" s="2" t="s">
        <v>44</v>
      </c>
      <c r="G2680" s="3" t="s">
        <v>32</v>
      </c>
      <c r="H2680" s="3" t="s">
        <v>33</v>
      </c>
      <c r="I2680" s="3">
        <v>1415593</v>
      </c>
      <c r="J2680" s="3" t="s">
        <v>73</v>
      </c>
      <c r="K2680" s="4">
        <v>44995.103472222203</v>
      </c>
      <c r="L2680" s="11" t="str">
        <f t="shared" si="214"/>
        <v>marzo</v>
      </c>
      <c r="M2680" s="3">
        <v>1</v>
      </c>
      <c r="N2680" s="3">
        <v>1</v>
      </c>
      <c r="O2680" s="3">
        <f t="shared" si="218"/>
        <v>1</v>
      </c>
      <c r="P2680" s="4">
        <v>44995.111053240696</v>
      </c>
      <c r="Q2680" s="2"/>
      <c r="R2680" s="3" t="s">
        <v>8544</v>
      </c>
      <c r="S2680" s="4">
        <v>44995.111053240696</v>
      </c>
      <c r="T2680" s="3">
        <f t="shared" si="215"/>
        <v>10</v>
      </c>
      <c r="U2680" s="2" t="s">
        <v>457</v>
      </c>
      <c r="V2680" s="4">
        <v>44995.113923611098</v>
      </c>
      <c r="W2680" s="3">
        <f t="shared" si="216"/>
        <v>4</v>
      </c>
      <c r="X2680" s="3" t="s">
        <v>8545</v>
      </c>
      <c r="Y2680" s="2" t="s">
        <v>8546</v>
      </c>
      <c r="Z2680" s="2" t="s">
        <v>457</v>
      </c>
      <c r="AA2680" s="4">
        <v>44995.165972222203</v>
      </c>
      <c r="AB2680" s="26">
        <f t="shared" si="217"/>
        <v>1</v>
      </c>
      <c r="AC2680" s="1" t="s">
        <v>534</v>
      </c>
      <c r="AD2680" s="3" t="s">
        <v>375</v>
      </c>
    </row>
    <row r="2681" spans="1:30" ht="178.5" hidden="1" x14ac:dyDescent="0.25">
      <c r="A2681" s="1" t="s">
        <v>8547</v>
      </c>
      <c r="B2681" s="1" t="s">
        <v>27</v>
      </c>
      <c r="C2681" s="2" t="s">
        <v>8548</v>
      </c>
      <c r="D2681" s="3" t="s">
        <v>603</v>
      </c>
      <c r="E2681" s="3" t="s">
        <v>30</v>
      </c>
      <c r="F2681" s="2" t="s">
        <v>53</v>
      </c>
      <c r="G2681" s="3" t="s">
        <v>54</v>
      </c>
      <c r="H2681" s="3" t="s">
        <v>113</v>
      </c>
      <c r="I2681" s="3">
        <v>1415594</v>
      </c>
      <c r="J2681" s="3" t="s">
        <v>34</v>
      </c>
      <c r="K2681" s="4">
        <v>44995.110416666699</v>
      </c>
      <c r="L2681" s="11" t="str">
        <f t="shared" si="214"/>
        <v>marzo</v>
      </c>
      <c r="M2681" s="3">
        <v>2</v>
      </c>
      <c r="N2681" s="3">
        <v>2</v>
      </c>
      <c r="O2681" s="3">
        <f t="shared" si="218"/>
        <v>2</v>
      </c>
      <c r="P2681" s="4">
        <v>44995.121851851902</v>
      </c>
      <c r="Q2681" s="2"/>
      <c r="R2681" s="3" t="s">
        <v>8549</v>
      </c>
      <c r="S2681" s="4">
        <v>44995.121851851902</v>
      </c>
      <c r="T2681" s="3">
        <f t="shared" si="215"/>
        <v>16</v>
      </c>
      <c r="U2681" s="2" t="s">
        <v>219</v>
      </c>
      <c r="V2681" s="4">
        <v>44995.122604166703</v>
      </c>
      <c r="W2681" s="3">
        <f t="shared" si="216"/>
        <v>1</v>
      </c>
      <c r="X2681" s="3" t="s">
        <v>1197</v>
      </c>
      <c r="Y2681" s="2" t="s">
        <v>1198</v>
      </c>
      <c r="Z2681" s="2" t="s">
        <v>219</v>
      </c>
      <c r="AA2681" s="4">
        <v>45010.679861111101</v>
      </c>
      <c r="AB2681" s="26">
        <f t="shared" si="217"/>
        <v>373</v>
      </c>
      <c r="AC2681" s="1" t="s">
        <v>78</v>
      </c>
      <c r="AD2681" s="3" t="s">
        <v>40</v>
      </c>
    </row>
    <row r="2682" spans="1:30" ht="153" hidden="1" x14ac:dyDescent="0.25">
      <c r="A2682" s="1" t="s">
        <v>8550</v>
      </c>
      <c r="B2682" s="1" t="s">
        <v>27</v>
      </c>
      <c r="C2682" s="2" t="s">
        <v>8551</v>
      </c>
      <c r="D2682" s="3" t="s">
        <v>147</v>
      </c>
      <c r="E2682" s="3" t="s">
        <v>30</v>
      </c>
      <c r="F2682" s="2" t="s">
        <v>44</v>
      </c>
      <c r="G2682" s="3" t="s">
        <v>32</v>
      </c>
      <c r="H2682" s="3" t="s">
        <v>45</v>
      </c>
      <c r="I2682" s="3">
        <v>1415596</v>
      </c>
      <c r="J2682" s="3" t="s">
        <v>34</v>
      </c>
      <c r="K2682" s="4">
        <v>44995.140972222202</v>
      </c>
      <c r="L2682" s="11" t="str">
        <f t="shared" ref="L2682:L2733" si="219">+TEXT(K2682,"mmmm")</f>
        <v>marzo</v>
      </c>
      <c r="M2682" s="3">
        <v>2</v>
      </c>
      <c r="N2682" s="3">
        <v>2</v>
      </c>
      <c r="O2682" s="3">
        <f t="shared" si="218"/>
        <v>2</v>
      </c>
      <c r="P2682" s="4">
        <v>44995.164652777799</v>
      </c>
      <c r="Q2682" s="2"/>
      <c r="R2682" s="3" t="s">
        <v>8552</v>
      </c>
      <c r="S2682" s="4">
        <v>44995.164652777799</v>
      </c>
      <c r="T2682" s="3">
        <f t="shared" si="215"/>
        <v>34</v>
      </c>
      <c r="U2682" s="2" t="s">
        <v>219</v>
      </c>
      <c r="V2682" s="4">
        <v>44995.164930555598</v>
      </c>
      <c r="W2682" s="3">
        <f t="shared" si="216"/>
        <v>0</v>
      </c>
      <c r="X2682" s="3" t="s">
        <v>202</v>
      </c>
      <c r="Y2682" s="2" t="s">
        <v>203</v>
      </c>
      <c r="Z2682" s="2" t="s">
        <v>219</v>
      </c>
      <c r="AA2682" s="4">
        <v>44996.5625</v>
      </c>
      <c r="AB2682" s="26">
        <f t="shared" si="217"/>
        <v>33</v>
      </c>
      <c r="AC2682" s="1" t="s">
        <v>78</v>
      </c>
      <c r="AD2682" s="3" t="s">
        <v>40</v>
      </c>
    </row>
    <row r="2683" spans="1:30" ht="38.25" hidden="1" x14ac:dyDescent="0.25">
      <c r="A2683" s="1" t="s">
        <v>8553</v>
      </c>
      <c r="B2683" s="1" t="s">
        <v>27</v>
      </c>
      <c r="C2683" s="2" t="s">
        <v>8554</v>
      </c>
      <c r="D2683" s="3" t="s">
        <v>378</v>
      </c>
      <c r="E2683" s="3" t="s">
        <v>30</v>
      </c>
      <c r="F2683" s="2" t="s">
        <v>82</v>
      </c>
      <c r="G2683" s="3" t="s">
        <v>54</v>
      </c>
      <c r="H2683" s="3" t="s">
        <v>83</v>
      </c>
      <c r="I2683" s="3">
        <v>1415597</v>
      </c>
      <c r="J2683" s="3" t="s">
        <v>34</v>
      </c>
      <c r="K2683" s="4">
        <v>44995.162499999999</v>
      </c>
      <c r="L2683" s="11" t="str">
        <f t="shared" si="219"/>
        <v>marzo</v>
      </c>
      <c r="M2683" s="3">
        <v>3</v>
      </c>
      <c r="N2683" s="3">
        <v>3</v>
      </c>
      <c r="O2683" s="3">
        <f t="shared" si="218"/>
        <v>3</v>
      </c>
      <c r="P2683" s="4">
        <v>44995.1711111111</v>
      </c>
      <c r="Q2683" s="2"/>
      <c r="R2683" s="3" t="s">
        <v>8555</v>
      </c>
      <c r="S2683" s="4">
        <v>44995.1711111111</v>
      </c>
      <c r="T2683" s="3">
        <f t="shared" si="215"/>
        <v>12</v>
      </c>
      <c r="U2683" s="2" t="s">
        <v>457</v>
      </c>
      <c r="V2683" s="4">
        <v>44995.174143518503</v>
      </c>
      <c r="W2683" s="3">
        <f t="shared" si="216"/>
        <v>4</v>
      </c>
      <c r="X2683" s="3" t="s">
        <v>37</v>
      </c>
      <c r="Y2683" s="2" t="s">
        <v>38</v>
      </c>
      <c r="Z2683" s="2" t="s">
        <v>457</v>
      </c>
      <c r="AA2683" s="4">
        <v>44999.511805555601</v>
      </c>
      <c r="AB2683" s="26">
        <f t="shared" si="217"/>
        <v>104</v>
      </c>
      <c r="AC2683" s="1" t="s">
        <v>144</v>
      </c>
      <c r="AD2683" s="3" t="s">
        <v>40</v>
      </c>
    </row>
    <row r="2684" spans="1:30" ht="63.75" hidden="1" x14ac:dyDescent="0.25">
      <c r="A2684" s="1" t="s">
        <v>8556</v>
      </c>
      <c r="B2684" s="1" t="s">
        <v>27</v>
      </c>
      <c r="C2684" s="2" t="s">
        <v>8557</v>
      </c>
      <c r="D2684" s="3" t="s">
        <v>794</v>
      </c>
      <c r="E2684" s="3" t="s">
        <v>30</v>
      </c>
      <c r="F2684" s="2" t="s">
        <v>225</v>
      </c>
      <c r="G2684" s="3" t="s">
        <v>32</v>
      </c>
      <c r="H2684" s="3" t="s">
        <v>33</v>
      </c>
      <c r="I2684" s="3">
        <v>1415600</v>
      </c>
      <c r="J2684" s="3" t="s">
        <v>34</v>
      </c>
      <c r="K2684" s="4">
        <v>44995.240277777797</v>
      </c>
      <c r="L2684" s="11" t="str">
        <f t="shared" si="219"/>
        <v>marzo</v>
      </c>
      <c r="M2684" s="3">
        <v>2</v>
      </c>
      <c r="N2684" s="3">
        <v>2</v>
      </c>
      <c r="O2684" s="3">
        <f t="shared" si="218"/>
        <v>2</v>
      </c>
      <c r="P2684" s="4">
        <v>44995.270185185203</v>
      </c>
      <c r="Q2684" s="2"/>
      <c r="R2684" s="3" t="s">
        <v>8558</v>
      </c>
      <c r="S2684" s="4">
        <v>44995.270185185203</v>
      </c>
      <c r="T2684" s="3">
        <f t="shared" si="215"/>
        <v>43</v>
      </c>
      <c r="U2684" s="2" t="s">
        <v>57</v>
      </c>
      <c r="V2684" s="4">
        <v>44995.272511574098</v>
      </c>
      <c r="W2684" s="3">
        <f t="shared" si="216"/>
        <v>3</v>
      </c>
      <c r="X2684" s="3" t="s">
        <v>91</v>
      </c>
      <c r="Y2684" s="2" t="s">
        <v>92</v>
      </c>
      <c r="Z2684" s="2" t="s">
        <v>5586</v>
      </c>
      <c r="AA2684" s="4">
        <v>44996.581250000003</v>
      </c>
      <c r="AB2684" s="26">
        <f t="shared" si="217"/>
        <v>31</v>
      </c>
      <c r="AC2684" s="1" t="s">
        <v>430</v>
      </c>
      <c r="AD2684" s="3" t="s">
        <v>40</v>
      </c>
    </row>
    <row r="2685" spans="1:30" ht="63.75" hidden="1" x14ac:dyDescent="0.25">
      <c r="A2685" s="1" t="s">
        <v>8559</v>
      </c>
      <c r="B2685" s="1" t="s">
        <v>27</v>
      </c>
      <c r="C2685" s="2" t="s">
        <v>8560</v>
      </c>
      <c r="D2685" s="3" t="s">
        <v>71</v>
      </c>
      <c r="E2685" s="3" t="s">
        <v>30</v>
      </c>
      <c r="F2685" s="2" t="s">
        <v>225</v>
      </c>
      <c r="G2685" s="3" t="s">
        <v>32</v>
      </c>
      <c r="H2685" s="3" t="s">
        <v>33</v>
      </c>
      <c r="I2685" s="3">
        <v>1415605</v>
      </c>
      <c r="J2685" s="3" t="s">
        <v>73</v>
      </c>
      <c r="K2685" s="4">
        <v>44995.256249999999</v>
      </c>
      <c r="L2685" s="11" t="str">
        <f t="shared" si="219"/>
        <v>marzo</v>
      </c>
      <c r="M2685" s="3">
        <v>2</v>
      </c>
      <c r="N2685" s="3">
        <v>2</v>
      </c>
      <c r="O2685" s="3">
        <f t="shared" si="218"/>
        <v>2</v>
      </c>
      <c r="P2685" s="4">
        <v>44995.277210648099</v>
      </c>
      <c r="Q2685" s="2"/>
      <c r="R2685" s="3" t="s">
        <v>8561</v>
      </c>
      <c r="S2685" s="4">
        <v>44995.277210648099</v>
      </c>
      <c r="T2685" s="3">
        <f t="shared" si="215"/>
        <v>30</v>
      </c>
      <c r="U2685" s="2" t="s">
        <v>57</v>
      </c>
      <c r="V2685" s="4">
        <v>44995.279374999998</v>
      </c>
      <c r="W2685" s="3">
        <f t="shared" si="216"/>
        <v>3</v>
      </c>
      <c r="X2685" s="3" t="s">
        <v>394</v>
      </c>
      <c r="Y2685" s="2" t="s">
        <v>395</v>
      </c>
      <c r="Z2685" s="2" t="s">
        <v>551</v>
      </c>
      <c r="AA2685" s="4">
        <v>44995.329861111102</v>
      </c>
      <c r="AB2685" s="26">
        <f t="shared" si="217"/>
        <v>1</v>
      </c>
      <c r="AC2685" s="1" t="s">
        <v>197</v>
      </c>
      <c r="AD2685" s="3" t="s">
        <v>40</v>
      </c>
    </row>
    <row r="2686" spans="1:30" ht="42.75" hidden="1" x14ac:dyDescent="0.25">
      <c r="A2686" s="1" t="s">
        <v>7139</v>
      </c>
      <c r="B2686" s="1" t="s">
        <v>27</v>
      </c>
      <c r="C2686" s="2" t="s">
        <v>7140</v>
      </c>
      <c r="D2686" s="3" t="s">
        <v>172</v>
      </c>
      <c r="E2686" s="3" t="s">
        <v>30</v>
      </c>
      <c r="F2686" s="2" t="s">
        <v>82</v>
      </c>
      <c r="G2686" s="3" t="s">
        <v>54</v>
      </c>
      <c r="H2686" s="3" t="s">
        <v>83</v>
      </c>
      <c r="I2686" s="3">
        <v>1415665</v>
      </c>
      <c r="J2686" s="3" t="s">
        <v>34</v>
      </c>
      <c r="K2686" s="4">
        <v>44995.297916666699</v>
      </c>
      <c r="L2686" s="11" t="str">
        <f t="shared" si="219"/>
        <v>marzo</v>
      </c>
      <c r="M2686" s="3">
        <v>3</v>
      </c>
      <c r="N2686" s="3">
        <v>3</v>
      </c>
      <c r="O2686" s="3">
        <f t="shared" si="218"/>
        <v>3</v>
      </c>
      <c r="P2686" s="4">
        <v>44995.329224537003</v>
      </c>
      <c r="Q2686" s="2"/>
      <c r="R2686" s="3" t="s">
        <v>8562</v>
      </c>
      <c r="S2686" s="4">
        <v>44995.329224537003</v>
      </c>
      <c r="T2686" s="3">
        <f t="shared" si="215"/>
        <v>45</v>
      </c>
      <c r="U2686" s="2" t="s">
        <v>57</v>
      </c>
      <c r="V2686" s="4">
        <v>44995.338668981502</v>
      </c>
      <c r="W2686" s="3">
        <f t="shared" si="216"/>
        <v>13</v>
      </c>
      <c r="X2686" s="3" t="s">
        <v>91</v>
      </c>
      <c r="Y2686" s="2" t="s">
        <v>92</v>
      </c>
      <c r="Z2686" s="2" t="s">
        <v>5586</v>
      </c>
      <c r="AA2686" s="4">
        <v>44995.663888888899</v>
      </c>
      <c r="AB2686" s="26">
        <f t="shared" si="217"/>
        <v>7</v>
      </c>
      <c r="AC2686" s="1" t="s">
        <v>78</v>
      </c>
      <c r="AD2686" s="3" t="s">
        <v>40</v>
      </c>
    </row>
    <row r="2687" spans="1:30" ht="28.5" hidden="1" x14ac:dyDescent="0.25">
      <c r="A2687" s="1" t="s">
        <v>8512</v>
      </c>
      <c r="B2687" s="1" t="s">
        <v>27</v>
      </c>
      <c r="C2687" s="2" t="s">
        <v>8513</v>
      </c>
      <c r="D2687" s="3" t="s">
        <v>81</v>
      </c>
      <c r="E2687" s="3" t="s">
        <v>30</v>
      </c>
      <c r="F2687" s="2" t="s">
        <v>225</v>
      </c>
      <c r="G2687" s="3" t="s">
        <v>32</v>
      </c>
      <c r="H2687" s="3" t="s">
        <v>89</v>
      </c>
      <c r="I2687" s="3">
        <v>1415755</v>
      </c>
      <c r="J2687" s="3" t="s">
        <v>34</v>
      </c>
      <c r="K2687" s="4">
        <v>44995.336111111101</v>
      </c>
      <c r="L2687" s="11" t="str">
        <f t="shared" si="219"/>
        <v>marzo</v>
      </c>
      <c r="M2687" s="3">
        <v>3</v>
      </c>
      <c r="N2687" s="3">
        <v>3</v>
      </c>
      <c r="O2687" s="3">
        <f t="shared" si="218"/>
        <v>3</v>
      </c>
      <c r="P2687" s="4">
        <v>44995.348668981504</v>
      </c>
      <c r="Q2687" s="2"/>
      <c r="R2687" s="3" t="s">
        <v>8563</v>
      </c>
      <c r="S2687" s="4">
        <v>44995.348668981504</v>
      </c>
      <c r="T2687" s="3">
        <f t="shared" si="215"/>
        <v>18</v>
      </c>
      <c r="U2687" s="2" t="s">
        <v>57</v>
      </c>
      <c r="V2687" s="4">
        <v>44995.354652777802</v>
      </c>
      <c r="W2687" s="3">
        <f t="shared" si="216"/>
        <v>8</v>
      </c>
      <c r="X2687" s="3" t="s">
        <v>566</v>
      </c>
      <c r="Y2687" s="2" t="s">
        <v>567</v>
      </c>
      <c r="Z2687" s="2" t="s">
        <v>551</v>
      </c>
      <c r="AA2687" s="4">
        <v>44995.4152777778</v>
      </c>
      <c r="AB2687" s="26">
        <f t="shared" si="217"/>
        <v>1</v>
      </c>
      <c r="AC2687" s="1" t="s">
        <v>78</v>
      </c>
      <c r="AD2687" s="3" t="s">
        <v>40</v>
      </c>
    </row>
    <row r="2688" spans="1:30" ht="51" hidden="1" x14ac:dyDescent="0.25">
      <c r="A2688" s="1" t="s">
        <v>8564</v>
      </c>
      <c r="B2688" s="1" t="s">
        <v>407</v>
      </c>
      <c r="C2688" s="2" t="s">
        <v>8565</v>
      </c>
      <c r="D2688" s="3" t="s">
        <v>2636</v>
      </c>
      <c r="E2688" s="3" t="s">
        <v>410</v>
      </c>
      <c r="F2688" s="2" t="s">
        <v>88</v>
      </c>
      <c r="G2688" s="3" t="s">
        <v>54</v>
      </c>
      <c r="H2688" s="3" t="s">
        <v>276</v>
      </c>
      <c r="I2688" s="3">
        <v>1415828</v>
      </c>
      <c r="J2688" s="3" t="s">
        <v>73</v>
      </c>
      <c r="K2688" s="4">
        <v>44995.363888888904</v>
      </c>
      <c r="L2688" s="11" t="str">
        <f t="shared" si="219"/>
        <v>marzo</v>
      </c>
      <c r="M2688" s="3">
        <v>3</v>
      </c>
      <c r="N2688" s="3">
        <v>3</v>
      </c>
      <c r="O2688" s="3">
        <f t="shared" si="218"/>
        <v>3</v>
      </c>
      <c r="P2688" s="4">
        <v>44995.375034722201</v>
      </c>
      <c r="Q2688" s="2"/>
      <c r="R2688" s="3" t="s">
        <v>8566</v>
      </c>
      <c r="S2688" s="4">
        <v>44995.375034722201</v>
      </c>
      <c r="T2688" s="3">
        <f t="shared" si="215"/>
        <v>16</v>
      </c>
      <c r="U2688" s="2" t="s">
        <v>57</v>
      </c>
      <c r="V2688" s="4">
        <v>44995.383425925902</v>
      </c>
      <c r="W2688" s="3">
        <f t="shared" si="216"/>
        <v>12</v>
      </c>
      <c r="X2688" s="3" t="s">
        <v>418</v>
      </c>
      <c r="Y2688" s="2" t="s">
        <v>419</v>
      </c>
      <c r="Z2688" s="2" t="s">
        <v>5586</v>
      </c>
      <c r="AA2688" s="4">
        <v>44995.418749999997</v>
      </c>
      <c r="AB2688" s="26">
        <f t="shared" si="217"/>
        <v>0</v>
      </c>
      <c r="AC2688" s="1" t="s">
        <v>197</v>
      </c>
      <c r="AD2688" s="3" t="s">
        <v>40</v>
      </c>
    </row>
    <row r="2689" spans="1:30" ht="42.75" hidden="1" x14ac:dyDescent="0.25">
      <c r="A2689" s="1" t="s">
        <v>8567</v>
      </c>
      <c r="B2689" s="1" t="s">
        <v>27</v>
      </c>
      <c r="C2689" s="2" t="s">
        <v>8568</v>
      </c>
      <c r="D2689" s="3" t="s">
        <v>316</v>
      </c>
      <c r="E2689" s="3" t="s">
        <v>30</v>
      </c>
      <c r="F2689" s="2" t="s">
        <v>82</v>
      </c>
      <c r="G2689" s="3" t="s">
        <v>54</v>
      </c>
      <c r="H2689" s="3" t="s">
        <v>83</v>
      </c>
      <c r="I2689" s="3">
        <v>1415839</v>
      </c>
      <c r="J2689" s="3" t="s">
        <v>34</v>
      </c>
      <c r="K2689" s="4">
        <v>44995.368055555598</v>
      </c>
      <c r="L2689" s="11" t="str">
        <f t="shared" si="219"/>
        <v>marzo</v>
      </c>
      <c r="M2689" s="3">
        <v>3</v>
      </c>
      <c r="N2689" s="3">
        <v>3</v>
      </c>
      <c r="O2689" s="3">
        <f t="shared" si="218"/>
        <v>3</v>
      </c>
      <c r="P2689" s="4">
        <v>44995.377638888902</v>
      </c>
      <c r="Q2689" s="2"/>
      <c r="R2689" s="3" t="s">
        <v>8569</v>
      </c>
      <c r="S2689" s="4">
        <v>44995.377638888902</v>
      </c>
      <c r="T2689" s="3">
        <f t="shared" si="215"/>
        <v>13</v>
      </c>
      <c r="U2689" s="2" t="s">
        <v>57</v>
      </c>
      <c r="V2689" s="4">
        <v>44995.468171296299</v>
      </c>
      <c r="W2689" s="3">
        <f t="shared" si="216"/>
        <v>130</v>
      </c>
      <c r="X2689" s="3" t="s">
        <v>37</v>
      </c>
      <c r="Y2689" s="2" t="s">
        <v>38</v>
      </c>
      <c r="Z2689" s="2" t="s">
        <v>551</v>
      </c>
      <c r="AA2689" s="4">
        <v>45007.53125</v>
      </c>
      <c r="AB2689" s="26">
        <f t="shared" si="217"/>
        <v>289</v>
      </c>
      <c r="AC2689" s="1" t="s">
        <v>78</v>
      </c>
      <c r="AD2689" s="3" t="s">
        <v>40</v>
      </c>
    </row>
    <row r="2690" spans="1:30" ht="51" hidden="1" x14ac:dyDescent="0.25">
      <c r="A2690" s="1" t="s">
        <v>8570</v>
      </c>
      <c r="B2690" s="1" t="s">
        <v>27</v>
      </c>
      <c r="C2690" s="2" t="s">
        <v>8571</v>
      </c>
      <c r="D2690" s="3" t="s">
        <v>172</v>
      </c>
      <c r="E2690" s="3" t="s">
        <v>30</v>
      </c>
      <c r="F2690" s="2" t="s">
        <v>64</v>
      </c>
      <c r="G2690" s="3" t="s">
        <v>32</v>
      </c>
      <c r="H2690" s="3" t="s">
        <v>33</v>
      </c>
      <c r="I2690" s="3">
        <v>1415892</v>
      </c>
      <c r="J2690" s="3" t="s">
        <v>73</v>
      </c>
      <c r="K2690" s="4">
        <v>44995.382638888899</v>
      </c>
      <c r="L2690" s="11" t="str">
        <f t="shared" si="219"/>
        <v>marzo</v>
      </c>
      <c r="M2690" s="3">
        <v>3</v>
      </c>
      <c r="N2690" s="3">
        <v>3</v>
      </c>
      <c r="O2690" s="3">
        <f t="shared" si="218"/>
        <v>3</v>
      </c>
      <c r="P2690" s="4">
        <v>44995.4121296296</v>
      </c>
      <c r="Q2690" s="2"/>
      <c r="R2690" s="3" t="s">
        <v>8572</v>
      </c>
      <c r="S2690" s="4">
        <v>44995.4121296296</v>
      </c>
      <c r="T2690" s="3">
        <f t="shared" si="215"/>
        <v>42</v>
      </c>
      <c r="U2690" s="2" t="s">
        <v>57</v>
      </c>
      <c r="V2690" s="4">
        <v>44995.429467592599</v>
      </c>
      <c r="W2690" s="3">
        <f t="shared" si="216"/>
        <v>24</v>
      </c>
      <c r="X2690" s="3" t="s">
        <v>7079</v>
      </c>
      <c r="Y2690" s="2" t="s">
        <v>7080</v>
      </c>
      <c r="Z2690" s="2" t="s">
        <v>5586</v>
      </c>
      <c r="AA2690" s="4">
        <v>44995.4465277778</v>
      </c>
      <c r="AB2690" s="26">
        <f t="shared" si="217"/>
        <v>0</v>
      </c>
      <c r="AC2690" s="1" t="s">
        <v>197</v>
      </c>
      <c r="AD2690" s="3" t="s">
        <v>40</v>
      </c>
    </row>
    <row r="2691" spans="1:30" ht="76.5" hidden="1" x14ac:dyDescent="0.25">
      <c r="A2691" s="1" t="s">
        <v>8573</v>
      </c>
      <c r="B2691" s="1" t="s">
        <v>27</v>
      </c>
      <c r="C2691" s="2" t="s">
        <v>8574</v>
      </c>
      <c r="D2691" s="3" t="s">
        <v>378</v>
      </c>
      <c r="E2691" s="3" t="s">
        <v>30</v>
      </c>
      <c r="F2691" s="2" t="s">
        <v>88</v>
      </c>
      <c r="G2691" s="3" t="s">
        <v>54</v>
      </c>
      <c r="H2691" s="3" t="s">
        <v>276</v>
      </c>
      <c r="I2691" s="3">
        <v>1415910</v>
      </c>
      <c r="J2691" s="3" t="s">
        <v>34</v>
      </c>
      <c r="K2691" s="4">
        <v>44995.390277777798</v>
      </c>
      <c r="L2691" s="11" t="str">
        <f t="shared" si="219"/>
        <v>marzo</v>
      </c>
      <c r="M2691" s="3">
        <v>2</v>
      </c>
      <c r="N2691" s="3"/>
      <c r="O2691" s="3">
        <f t="shared" si="218"/>
        <v>2</v>
      </c>
      <c r="P2691" s="3"/>
      <c r="Q2691" s="2"/>
      <c r="R2691" s="3" t="s">
        <v>8575</v>
      </c>
      <c r="S2691" s="4">
        <v>44995.428275462997</v>
      </c>
      <c r="T2691" s="3">
        <f t="shared" si="215"/>
        <v>54</v>
      </c>
      <c r="U2691" s="2" t="s">
        <v>57</v>
      </c>
      <c r="V2691" s="4">
        <v>44995.514374999999</v>
      </c>
      <c r="W2691" s="3">
        <f t="shared" si="216"/>
        <v>123</v>
      </c>
      <c r="X2691" s="3" t="s">
        <v>91</v>
      </c>
      <c r="Y2691" s="2" t="s">
        <v>92</v>
      </c>
      <c r="Z2691" s="2" t="s">
        <v>551</v>
      </c>
      <c r="AA2691" s="4">
        <v>44995.652083333298</v>
      </c>
      <c r="AB2691" s="26">
        <f t="shared" si="217"/>
        <v>3</v>
      </c>
      <c r="AC2691" s="1" t="s">
        <v>78</v>
      </c>
      <c r="AD2691" s="3" t="s">
        <v>40</v>
      </c>
    </row>
    <row r="2692" spans="1:30" ht="63.75" hidden="1" x14ac:dyDescent="0.25">
      <c r="A2692" s="1" t="s">
        <v>8576</v>
      </c>
      <c r="B2692" s="1" t="s">
        <v>27</v>
      </c>
      <c r="C2692" s="2" t="s">
        <v>8577</v>
      </c>
      <c r="D2692" s="3" t="s">
        <v>71</v>
      </c>
      <c r="E2692" s="3" t="s">
        <v>30</v>
      </c>
      <c r="F2692" s="2" t="s">
        <v>325</v>
      </c>
      <c r="G2692" s="3" t="s">
        <v>1018</v>
      </c>
      <c r="H2692" s="3" t="s">
        <v>2113</v>
      </c>
      <c r="I2692" s="3">
        <v>1415945</v>
      </c>
      <c r="J2692" s="3" t="s">
        <v>73</v>
      </c>
      <c r="K2692" s="4">
        <v>44995.408333333296</v>
      </c>
      <c r="L2692" s="11" t="str">
        <f t="shared" si="219"/>
        <v>marzo</v>
      </c>
      <c r="M2692" s="3">
        <v>3</v>
      </c>
      <c r="N2692" s="3">
        <v>3</v>
      </c>
      <c r="O2692" s="3">
        <f t="shared" si="218"/>
        <v>3</v>
      </c>
      <c r="P2692" s="4">
        <v>44995.433946759302</v>
      </c>
      <c r="Q2692" s="2"/>
      <c r="R2692" s="3" t="s">
        <v>8578</v>
      </c>
      <c r="S2692" s="4">
        <v>44995.433946759302</v>
      </c>
      <c r="T2692" s="3">
        <f t="shared" si="215"/>
        <v>36</v>
      </c>
      <c r="U2692" s="2" t="s">
        <v>57</v>
      </c>
      <c r="V2692" s="4">
        <v>44995.450729166703</v>
      </c>
      <c r="W2692" s="3">
        <f t="shared" si="216"/>
        <v>24</v>
      </c>
      <c r="X2692" s="3" t="s">
        <v>2308</v>
      </c>
      <c r="Y2692" s="2" t="s">
        <v>2309</v>
      </c>
      <c r="Z2692" s="2" t="s">
        <v>5586</v>
      </c>
      <c r="AA2692" s="4">
        <v>44995.481249999997</v>
      </c>
      <c r="AB2692" s="26">
        <f t="shared" si="217"/>
        <v>0</v>
      </c>
      <c r="AC2692" s="1" t="s">
        <v>197</v>
      </c>
      <c r="AD2692" s="3" t="s">
        <v>40</v>
      </c>
    </row>
    <row r="2693" spans="1:30" ht="51" hidden="1" x14ac:dyDescent="0.25">
      <c r="A2693" s="1" t="s">
        <v>8579</v>
      </c>
      <c r="B2693" s="1" t="s">
        <v>27</v>
      </c>
      <c r="C2693" s="2" t="s">
        <v>8580</v>
      </c>
      <c r="D2693" s="3" t="s">
        <v>107</v>
      </c>
      <c r="E2693" s="3" t="s">
        <v>30</v>
      </c>
      <c r="F2693" s="2" t="s">
        <v>53</v>
      </c>
      <c r="G2693" s="3" t="s">
        <v>54</v>
      </c>
      <c r="H2693" s="3" t="s">
        <v>100</v>
      </c>
      <c r="I2693" s="3">
        <v>1415971</v>
      </c>
      <c r="J2693" s="3" t="s">
        <v>34</v>
      </c>
      <c r="K2693" s="4">
        <v>44995.418055555601</v>
      </c>
      <c r="L2693" s="11" t="str">
        <f t="shared" si="219"/>
        <v>marzo</v>
      </c>
      <c r="M2693" s="3">
        <v>1</v>
      </c>
      <c r="N2693" s="3">
        <v>1</v>
      </c>
      <c r="O2693" s="3">
        <f t="shared" si="218"/>
        <v>1</v>
      </c>
      <c r="P2693" s="4">
        <v>44995.421678240702</v>
      </c>
      <c r="Q2693" s="2"/>
      <c r="R2693" s="3" t="s">
        <v>8581</v>
      </c>
      <c r="S2693" s="4">
        <v>44995.421678240702</v>
      </c>
      <c r="T2693" s="3">
        <f t="shared" ref="T2693:T2756" si="220">ROUNDDOWN((S2693-K2693)*24*60,0)</f>
        <v>5</v>
      </c>
      <c r="U2693" s="2" t="s">
        <v>551</v>
      </c>
      <c r="V2693" s="4">
        <v>44995.422025462998</v>
      </c>
      <c r="W2693" s="3">
        <f t="shared" ref="W2693:W2756" si="221">+IF(ISBLANK(V2693),"",ROUNDDOWN((V2693-S2693)*24*60,0))</f>
        <v>0</v>
      </c>
      <c r="X2693" s="3" t="s">
        <v>2803</v>
      </c>
      <c r="Y2693" s="2" t="s">
        <v>2804</v>
      </c>
      <c r="Z2693" s="2" t="s">
        <v>551</v>
      </c>
      <c r="AA2693" s="4">
        <v>44998.704861111102</v>
      </c>
      <c r="AB2693" s="26">
        <f t="shared" ref="AB2693:AB2756" si="222">+IF(ISBLANK(V2693),"",IF(ISBLANK(AA2693),"",_xlfn.IFS((AA2693-V2693)*24&lt;0,"",(AA2693-V2693)*24&gt;0,(ROUNDDOWN((AA2693-V2693)*24,0)))))</f>
        <v>78</v>
      </c>
      <c r="AC2693" s="1" t="s">
        <v>430</v>
      </c>
      <c r="AD2693" s="3" t="s">
        <v>40</v>
      </c>
    </row>
    <row r="2694" spans="1:30" ht="140.25" hidden="1" x14ac:dyDescent="0.25">
      <c r="A2694" s="1" t="s">
        <v>8582</v>
      </c>
      <c r="B2694" s="1" t="s">
        <v>27</v>
      </c>
      <c r="C2694" s="2" t="s">
        <v>8583</v>
      </c>
      <c r="D2694" s="3" t="s">
        <v>965</v>
      </c>
      <c r="E2694" s="3" t="s">
        <v>30</v>
      </c>
      <c r="F2694" s="2" t="s">
        <v>53</v>
      </c>
      <c r="G2694" s="3" t="s">
        <v>32</v>
      </c>
      <c r="H2694" s="3" t="s">
        <v>187</v>
      </c>
      <c r="I2694" s="3">
        <v>1415984</v>
      </c>
      <c r="J2694" s="3" t="s">
        <v>34</v>
      </c>
      <c r="K2694" s="4">
        <v>44995.426388888904</v>
      </c>
      <c r="L2694" s="11" t="str">
        <f t="shared" si="219"/>
        <v>marzo</v>
      </c>
      <c r="M2694" s="3">
        <v>2</v>
      </c>
      <c r="N2694" s="3">
        <v>2</v>
      </c>
      <c r="O2694" s="3">
        <f t="shared" si="218"/>
        <v>2</v>
      </c>
      <c r="P2694" s="4">
        <v>44995.443171296298</v>
      </c>
      <c r="Q2694" s="2"/>
      <c r="R2694" s="3" t="s">
        <v>8584</v>
      </c>
      <c r="S2694" s="4">
        <v>44995.443171296298</v>
      </c>
      <c r="T2694" s="3">
        <f t="shared" si="220"/>
        <v>24</v>
      </c>
      <c r="U2694" s="2" t="s">
        <v>57</v>
      </c>
      <c r="V2694" s="4">
        <v>44995.470844907402</v>
      </c>
      <c r="W2694" s="3">
        <f t="shared" si="221"/>
        <v>39</v>
      </c>
      <c r="X2694" s="3" t="s">
        <v>91</v>
      </c>
      <c r="Y2694" s="2" t="s">
        <v>92</v>
      </c>
      <c r="Z2694" s="2" t="s">
        <v>5586</v>
      </c>
      <c r="AA2694" s="4">
        <v>44997.603472222203</v>
      </c>
      <c r="AB2694" s="26">
        <f t="shared" si="222"/>
        <v>51</v>
      </c>
      <c r="AC2694" s="1" t="s">
        <v>78</v>
      </c>
      <c r="AD2694" s="3" t="s">
        <v>40</v>
      </c>
    </row>
    <row r="2695" spans="1:30" ht="42.75" hidden="1" x14ac:dyDescent="0.25">
      <c r="A2695" s="1" t="s">
        <v>8585</v>
      </c>
      <c r="B2695" s="1" t="s">
        <v>27</v>
      </c>
      <c r="C2695" s="2" t="s">
        <v>8586</v>
      </c>
      <c r="D2695" s="3" t="s">
        <v>186</v>
      </c>
      <c r="E2695" s="3" t="s">
        <v>30</v>
      </c>
      <c r="F2695" s="2" t="s">
        <v>154</v>
      </c>
      <c r="G2695" s="3" t="s">
        <v>155</v>
      </c>
      <c r="H2695" s="3" t="s">
        <v>156</v>
      </c>
      <c r="I2695" s="3">
        <v>1415999</v>
      </c>
      <c r="J2695" s="3" t="s">
        <v>34</v>
      </c>
      <c r="K2695" s="4">
        <v>44995.434722222199</v>
      </c>
      <c r="L2695" s="11" t="str">
        <f t="shared" si="219"/>
        <v>marzo</v>
      </c>
      <c r="M2695" s="3">
        <v>3</v>
      </c>
      <c r="N2695" s="3">
        <v>3</v>
      </c>
      <c r="O2695" s="3">
        <f t="shared" si="218"/>
        <v>3</v>
      </c>
      <c r="P2695" s="4">
        <v>44995.439849536997</v>
      </c>
      <c r="Q2695" s="2"/>
      <c r="R2695" s="3" t="s">
        <v>8587</v>
      </c>
      <c r="S2695" s="4">
        <v>44995.439849536997</v>
      </c>
      <c r="T2695" s="3">
        <f t="shared" si="220"/>
        <v>7</v>
      </c>
      <c r="U2695" s="2" t="s">
        <v>150</v>
      </c>
      <c r="V2695" s="4">
        <v>44995.4425694444</v>
      </c>
      <c r="W2695" s="3">
        <f t="shared" si="221"/>
        <v>3</v>
      </c>
      <c r="X2695" s="3" t="s">
        <v>267</v>
      </c>
      <c r="Y2695" s="2" t="s">
        <v>268</v>
      </c>
      <c r="Z2695" s="2" t="s">
        <v>150</v>
      </c>
      <c r="AA2695" s="4">
        <v>44995.677083333299</v>
      </c>
      <c r="AB2695" s="26">
        <f t="shared" si="222"/>
        <v>5</v>
      </c>
      <c r="AC2695" s="1" t="s">
        <v>78</v>
      </c>
      <c r="AD2695" s="3" t="s">
        <v>40</v>
      </c>
    </row>
    <row r="2696" spans="1:30" ht="63.75" hidden="1" x14ac:dyDescent="0.25">
      <c r="A2696" s="1" t="s">
        <v>767</v>
      </c>
      <c r="B2696" s="1" t="s">
        <v>27</v>
      </c>
      <c r="C2696" s="2" t="s">
        <v>768</v>
      </c>
      <c r="D2696" s="3" t="s">
        <v>29</v>
      </c>
      <c r="E2696" s="3" t="s">
        <v>30</v>
      </c>
      <c r="F2696" s="2" t="s">
        <v>44</v>
      </c>
      <c r="G2696" s="3" t="s">
        <v>32</v>
      </c>
      <c r="H2696" s="3" t="s">
        <v>33</v>
      </c>
      <c r="I2696" s="3">
        <v>1416029</v>
      </c>
      <c r="J2696" s="3" t="s">
        <v>73</v>
      </c>
      <c r="K2696" s="4">
        <v>44995.451388888898</v>
      </c>
      <c r="L2696" s="11" t="str">
        <f t="shared" si="219"/>
        <v>marzo</v>
      </c>
      <c r="M2696" s="3">
        <v>3</v>
      </c>
      <c r="N2696" s="3">
        <v>3</v>
      </c>
      <c r="O2696" s="3">
        <f t="shared" si="218"/>
        <v>3</v>
      </c>
      <c r="P2696" s="4">
        <v>44995.460613425901</v>
      </c>
      <c r="Q2696" s="2"/>
      <c r="R2696" s="3" t="s">
        <v>8588</v>
      </c>
      <c r="S2696" s="4">
        <v>44995.460613425901</v>
      </c>
      <c r="T2696" s="3">
        <f t="shared" si="220"/>
        <v>13</v>
      </c>
      <c r="U2696" s="2" t="s">
        <v>57</v>
      </c>
      <c r="V2696" s="4">
        <v>44995.584062499998</v>
      </c>
      <c r="W2696" s="3">
        <f t="shared" si="221"/>
        <v>177</v>
      </c>
      <c r="X2696" s="3" t="s">
        <v>37</v>
      </c>
      <c r="Y2696" s="2" t="s">
        <v>38</v>
      </c>
      <c r="Z2696" s="2" t="s">
        <v>551</v>
      </c>
      <c r="AA2696" s="4">
        <v>44995.609027777798</v>
      </c>
      <c r="AB2696" s="26">
        <f t="shared" si="222"/>
        <v>0</v>
      </c>
      <c r="AC2696" s="1" t="s">
        <v>197</v>
      </c>
      <c r="AD2696" s="3" t="s">
        <v>40</v>
      </c>
    </row>
    <row r="2697" spans="1:30" ht="280.5" hidden="1" x14ac:dyDescent="0.25">
      <c r="A2697" s="1" t="s">
        <v>8589</v>
      </c>
      <c r="B2697" s="1" t="s">
        <v>27</v>
      </c>
      <c r="C2697" s="2" t="s">
        <v>8590</v>
      </c>
      <c r="D2697" s="3" t="s">
        <v>162</v>
      </c>
      <c r="E2697" s="3" t="s">
        <v>30</v>
      </c>
      <c r="F2697" s="2" t="s">
        <v>31</v>
      </c>
      <c r="G2697" s="3" t="s">
        <v>32</v>
      </c>
      <c r="H2697" s="3" t="s">
        <v>89</v>
      </c>
      <c r="I2697" s="3">
        <v>1416078</v>
      </c>
      <c r="J2697" s="3" t="s">
        <v>34</v>
      </c>
      <c r="K2697" s="4">
        <v>44995.474305555603</v>
      </c>
      <c r="L2697" s="11" t="str">
        <f t="shared" si="219"/>
        <v>marzo</v>
      </c>
      <c r="M2697" s="3">
        <v>2</v>
      </c>
      <c r="N2697" s="3">
        <v>2</v>
      </c>
      <c r="O2697" s="3">
        <f t="shared" si="218"/>
        <v>2</v>
      </c>
      <c r="P2697" s="4">
        <v>44995.497986111099</v>
      </c>
      <c r="Q2697" s="2"/>
      <c r="R2697" s="3" t="s">
        <v>8591</v>
      </c>
      <c r="S2697" s="4">
        <v>44995.497986111099</v>
      </c>
      <c r="T2697" s="3">
        <f t="shared" si="220"/>
        <v>34</v>
      </c>
      <c r="U2697" s="2" t="s">
        <v>57</v>
      </c>
      <c r="V2697" s="4">
        <v>44995.518263888902</v>
      </c>
      <c r="W2697" s="3">
        <f t="shared" si="221"/>
        <v>29</v>
      </c>
      <c r="X2697" s="3" t="s">
        <v>8592</v>
      </c>
      <c r="Y2697" s="2" t="s">
        <v>8593</v>
      </c>
      <c r="Z2697" s="2" t="s">
        <v>8594</v>
      </c>
      <c r="AA2697" s="4">
        <v>45002.499305555597</v>
      </c>
      <c r="AB2697" s="26">
        <f t="shared" si="222"/>
        <v>167</v>
      </c>
      <c r="AC2697" s="1" t="s">
        <v>144</v>
      </c>
      <c r="AD2697" s="3" t="s">
        <v>40</v>
      </c>
    </row>
    <row r="2698" spans="1:30" ht="127.5" hidden="1" x14ac:dyDescent="0.25">
      <c r="A2698" s="1" t="s">
        <v>8595</v>
      </c>
      <c r="B2698" s="1" t="s">
        <v>27</v>
      </c>
      <c r="C2698" s="2" t="s">
        <v>8596</v>
      </c>
      <c r="D2698" s="3" t="s">
        <v>212</v>
      </c>
      <c r="E2698" s="3" t="s">
        <v>30</v>
      </c>
      <c r="F2698" s="2" t="s">
        <v>225</v>
      </c>
      <c r="G2698" s="3" t="s">
        <v>32</v>
      </c>
      <c r="H2698" s="3" t="s">
        <v>33</v>
      </c>
      <c r="I2698" s="3">
        <v>1416120</v>
      </c>
      <c r="J2698" s="3" t="s">
        <v>34</v>
      </c>
      <c r="K2698" s="4">
        <v>44995.502777777801</v>
      </c>
      <c r="L2698" s="11" t="str">
        <f t="shared" si="219"/>
        <v>marzo</v>
      </c>
      <c r="M2698" s="3">
        <v>3</v>
      </c>
      <c r="N2698" s="3">
        <v>3</v>
      </c>
      <c r="O2698" s="3">
        <f t="shared" si="218"/>
        <v>3</v>
      </c>
      <c r="P2698" s="4">
        <v>44995.520439814798</v>
      </c>
      <c r="Q2698" s="2"/>
      <c r="R2698" s="3" t="s">
        <v>8597</v>
      </c>
      <c r="S2698" s="4">
        <v>44995.520439814798</v>
      </c>
      <c r="T2698" s="3">
        <f t="shared" si="220"/>
        <v>25</v>
      </c>
      <c r="U2698" s="2" t="s">
        <v>150</v>
      </c>
      <c r="V2698" s="4">
        <v>44995.520810185197</v>
      </c>
      <c r="W2698" s="3">
        <f t="shared" si="221"/>
        <v>0</v>
      </c>
      <c r="X2698" s="3" t="s">
        <v>103</v>
      </c>
      <c r="Y2698" s="2" t="s">
        <v>104</v>
      </c>
      <c r="Z2698" s="2" t="s">
        <v>150</v>
      </c>
      <c r="AA2698" s="4">
        <v>44995.784722222197</v>
      </c>
      <c r="AB2698" s="26">
        <f t="shared" si="222"/>
        <v>6</v>
      </c>
      <c r="AC2698" s="1" t="s">
        <v>78</v>
      </c>
      <c r="AD2698" s="3" t="s">
        <v>40</v>
      </c>
    </row>
    <row r="2699" spans="1:30" ht="153" hidden="1" x14ac:dyDescent="0.25">
      <c r="A2699" s="1" t="s">
        <v>8598</v>
      </c>
      <c r="B2699" s="1" t="s">
        <v>27</v>
      </c>
      <c r="C2699" s="2" t="s">
        <v>8599</v>
      </c>
      <c r="D2699" s="3" t="s">
        <v>643</v>
      </c>
      <c r="E2699" s="3" t="s">
        <v>30</v>
      </c>
      <c r="F2699" s="2" t="s">
        <v>82</v>
      </c>
      <c r="G2699" s="3" t="s">
        <v>32</v>
      </c>
      <c r="H2699" s="3" t="s">
        <v>716</v>
      </c>
      <c r="I2699" s="3">
        <v>1416141</v>
      </c>
      <c r="J2699" s="3" t="s">
        <v>34</v>
      </c>
      <c r="K2699" s="4">
        <v>44995.533333333296</v>
      </c>
      <c r="L2699" s="11" t="str">
        <f t="shared" si="219"/>
        <v>marzo</v>
      </c>
      <c r="M2699" s="3">
        <v>3</v>
      </c>
      <c r="N2699" s="3">
        <v>3</v>
      </c>
      <c r="O2699" s="3">
        <f t="shared" si="218"/>
        <v>3</v>
      </c>
      <c r="P2699" s="4">
        <v>44995.547094907401</v>
      </c>
      <c r="Q2699" s="2"/>
      <c r="R2699" s="3" t="s">
        <v>8600</v>
      </c>
      <c r="S2699" s="4">
        <v>44995.547094907401</v>
      </c>
      <c r="T2699" s="3">
        <f t="shared" si="220"/>
        <v>19</v>
      </c>
      <c r="U2699" s="2" t="s">
        <v>57</v>
      </c>
      <c r="V2699" s="4">
        <v>44995.567638888897</v>
      </c>
      <c r="W2699" s="3">
        <f t="shared" si="221"/>
        <v>29</v>
      </c>
      <c r="X2699" s="3" t="s">
        <v>8601</v>
      </c>
      <c r="Y2699" s="2" t="s">
        <v>8602</v>
      </c>
      <c r="Z2699" s="2" t="s">
        <v>5586</v>
      </c>
      <c r="AA2699" s="4">
        <v>45014.601388888899</v>
      </c>
      <c r="AB2699" s="26">
        <f t="shared" si="222"/>
        <v>456</v>
      </c>
      <c r="AC2699" s="1" t="s">
        <v>144</v>
      </c>
      <c r="AD2699" s="3" t="s">
        <v>40</v>
      </c>
    </row>
    <row r="2700" spans="1:30" ht="89.25" hidden="1" x14ac:dyDescent="0.25">
      <c r="A2700" s="1" t="s">
        <v>8603</v>
      </c>
      <c r="B2700" s="1" t="s">
        <v>27</v>
      </c>
      <c r="C2700" s="2" t="s">
        <v>8604</v>
      </c>
      <c r="D2700" s="3" t="s">
        <v>339</v>
      </c>
      <c r="E2700" s="3" t="s">
        <v>30</v>
      </c>
      <c r="F2700" s="2" t="s">
        <v>225</v>
      </c>
      <c r="G2700" s="3" t="s">
        <v>32</v>
      </c>
      <c r="H2700" s="3" t="s">
        <v>89</v>
      </c>
      <c r="I2700" s="3">
        <v>1416145</v>
      </c>
      <c r="J2700" s="3" t="s">
        <v>34</v>
      </c>
      <c r="K2700" s="4">
        <v>44995.545138888898</v>
      </c>
      <c r="L2700" s="11" t="str">
        <f t="shared" si="219"/>
        <v>marzo</v>
      </c>
      <c r="M2700" s="3">
        <v>3</v>
      </c>
      <c r="N2700" s="3">
        <v>3</v>
      </c>
      <c r="O2700" s="3">
        <f t="shared" si="218"/>
        <v>3</v>
      </c>
      <c r="P2700" s="4">
        <v>44995.564155092601</v>
      </c>
      <c r="Q2700" s="2"/>
      <c r="R2700" s="3" t="s">
        <v>8605</v>
      </c>
      <c r="S2700" s="4">
        <v>44995.564155092601</v>
      </c>
      <c r="T2700" s="3">
        <f t="shared" si="220"/>
        <v>27</v>
      </c>
      <c r="U2700" s="2" t="s">
        <v>57</v>
      </c>
      <c r="V2700" s="4">
        <v>44995.564490740697</v>
      </c>
      <c r="W2700" s="3">
        <f t="shared" si="221"/>
        <v>0</v>
      </c>
      <c r="X2700" s="3" t="s">
        <v>295</v>
      </c>
      <c r="Y2700" s="2" t="s">
        <v>296</v>
      </c>
      <c r="Z2700" s="2" t="s">
        <v>57</v>
      </c>
      <c r="AA2700" s="4">
        <v>44995.728472222203</v>
      </c>
      <c r="AB2700" s="26">
        <f t="shared" si="222"/>
        <v>3</v>
      </c>
      <c r="AC2700" s="1" t="s">
        <v>78</v>
      </c>
      <c r="AD2700" s="3" t="s">
        <v>40</v>
      </c>
    </row>
    <row r="2701" spans="1:30" ht="28.5" hidden="1" x14ac:dyDescent="0.25">
      <c r="A2701" s="1" t="s">
        <v>8606</v>
      </c>
      <c r="B2701" s="1" t="s">
        <v>27</v>
      </c>
      <c r="C2701" s="2" t="s">
        <v>8607</v>
      </c>
      <c r="D2701" s="3" t="s">
        <v>917</v>
      </c>
      <c r="E2701" s="3" t="s">
        <v>30</v>
      </c>
      <c r="F2701" s="2" t="s">
        <v>293</v>
      </c>
      <c r="G2701" s="3" t="s">
        <v>32</v>
      </c>
      <c r="H2701" s="3" t="s">
        <v>33</v>
      </c>
      <c r="I2701" s="3">
        <v>1416165</v>
      </c>
      <c r="J2701" s="3" t="s">
        <v>34</v>
      </c>
      <c r="K2701" s="4">
        <v>44995.581250000003</v>
      </c>
      <c r="L2701" s="11" t="str">
        <f t="shared" si="219"/>
        <v>marzo</v>
      </c>
      <c r="M2701" s="3">
        <v>2</v>
      </c>
      <c r="N2701" s="3">
        <v>2</v>
      </c>
      <c r="O2701" s="3">
        <f t="shared" si="218"/>
        <v>2</v>
      </c>
      <c r="P2701" s="4">
        <v>44995.583425925899</v>
      </c>
      <c r="Q2701" s="2"/>
      <c r="R2701" s="3" t="s">
        <v>8608</v>
      </c>
      <c r="S2701" s="4">
        <v>44995.583425925899</v>
      </c>
      <c r="T2701" s="3">
        <f t="shared" si="220"/>
        <v>3</v>
      </c>
      <c r="U2701" s="2" t="s">
        <v>57</v>
      </c>
      <c r="V2701" s="4">
        <v>44995.597407407397</v>
      </c>
      <c r="W2701" s="3">
        <f t="shared" si="221"/>
        <v>20</v>
      </c>
      <c r="X2701" s="3" t="s">
        <v>91</v>
      </c>
      <c r="Y2701" s="2" t="s">
        <v>92</v>
      </c>
      <c r="Z2701" s="2" t="s">
        <v>5586</v>
      </c>
      <c r="AA2701" s="4">
        <v>44995.831250000003</v>
      </c>
      <c r="AB2701" s="26">
        <f t="shared" si="222"/>
        <v>5</v>
      </c>
      <c r="AC2701" s="1" t="s">
        <v>78</v>
      </c>
      <c r="AD2701" s="3" t="s">
        <v>40</v>
      </c>
    </row>
    <row r="2702" spans="1:30" ht="51" hidden="1" x14ac:dyDescent="0.25">
      <c r="A2702" s="1" t="s">
        <v>8609</v>
      </c>
      <c r="B2702" s="1" t="s">
        <v>27</v>
      </c>
      <c r="C2702" s="2" t="s">
        <v>8610</v>
      </c>
      <c r="D2702" s="3" t="s">
        <v>1059</v>
      </c>
      <c r="E2702" s="3" t="s">
        <v>30</v>
      </c>
      <c r="F2702" s="2" t="s">
        <v>53</v>
      </c>
      <c r="G2702" s="3" t="s">
        <v>54</v>
      </c>
      <c r="H2702" s="3" t="s">
        <v>100</v>
      </c>
      <c r="I2702" s="3">
        <v>1416169</v>
      </c>
      <c r="J2702" s="3" t="s">
        <v>34</v>
      </c>
      <c r="K2702" s="4">
        <v>44995.588194444397</v>
      </c>
      <c r="L2702" s="11" t="str">
        <f t="shared" si="219"/>
        <v>marzo</v>
      </c>
      <c r="M2702" s="3">
        <v>3</v>
      </c>
      <c r="N2702" s="3">
        <v>3</v>
      </c>
      <c r="O2702" s="3">
        <f t="shared" si="218"/>
        <v>3</v>
      </c>
      <c r="P2702" s="4">
        <v>44995.594317129602</v>
      </c>
      <c r="Q2702" s="2"/>
      <c r="R2702" s="3" t="s">
        <v>8611</v>
      </c>
      <c r="S2702" s="4">
        <v>44995.594317129602</v>
      </c>
      <c r="T2702" s="3">
        <f t="shared" si="220"/>
        <v>8</v>
      </c>
      <c r="U2702" s="2" t="s">
        <v>57</v>
      </c>
      <c r="V2702" s="4">
        <v>44995.669652777797</v>
      </c>
      <c r="W2702" s="3">
        <f t="shared" si="221"/>
        <v>108</v>
      </c>
      <c r="X2702" s="3" t="s">
        <v>174</v>
      </c>
      <c r="Y2702" s="2" t="s">
        <v>175</v>
      </c>
      <c r="Z2702" s="2" t="s">
        <v>143</v>
      </c>
      <c r="AA2702" s="4">
        <v>45010.540972222203</v>
      </c>
      <c r="AB2702" s="26">
        <f t="shared" si="222"/>
        <v>356</v>
      </c>
      <c r="AC2702" s="1" t="s">
        <v>78</v>
      </c>
      <c r="AD2702" s="3" t="s">
        <v>40</v>
      </c>
    </row>
    <row r="2703" spans="1:30" ht="242.25" hidden="1" x14ac:dyDescent="0.25">
      <c r="A2703" s="1" t="s">
        <v>7755</v>
      </c>
      <c r="B2703" s="1" t="s">
        <v>27</v>
      </c>
      <c r="C2703" s="2" t="s">
        <v>7756</v>
      </c>
      <c r="D2703" s="3" t="s">
        <v>794</v>
      </c>
      <c r="E2703" s="3" t="s">
        <v>30</v>
      </c>
      <c r="F2703" s="2" t="s">
        <v>44</v>
      </c>
      <c r="G2703" s="3" t="s">
        <v>32</v>
      </c>
      <c r="H2703" s="3" t="s">
        <v>45</v>
      </c>
      <c r="I2703" s="3">
        <v>1416174</v>
      </c>
      <c r="J2703" s="3" t="s">
        <v>34</v>
      </c>
      <c r="K2703" s="4">
        <v>44995.59375</v>
      </c>
      <c r="L2703" s="11" t="str">
        <f t="shared" si="219"/>
        <v>marzo</v>
      </c>
      <c r="M2703" s="3">
        <v>3</v>
      </c>
      <c r="N2703" s="3">
        <v>3</v>
      </c>
      <c r="O2703" s="3">
        <f t="shared" si="218"/>
        <v>3</v>
      </c>
      <c r="P2703" s="4">
        <v>44995.638981481497</v>
      </c>
      <c r="Q2703" s="2"/>
      <c r="R2703" s="3" t="s">
        <v>8612</v>
      </c>
      <c r="S2703" s="4">
        <v>44995.638981481497</v>
      </c>
      <c r="T2703" s="3">
        <f t="shared" si="220"/>
        <v>65</v>
      </c>
      <c r="U2703" s="2" t="s">
        <v>57</v>
      </c>
      <c r="V2703" s="4">
        <v>44995.701354166697</v>
      </c>
      <c r="W2703" s="3">
        <f t="shared" si="221"/>
        <v>89</v>
      </c>
      <c r="X2703" s="3" t="s">
        <v>202</v>
      </c>
      <c r="Y2703" s="2" t="s">
        <v>203</v>
      </c>
      <c r="Z2703" s="2" t="s">
        <v>143</v>
      </c>
      <c r="AA2703" s="4">
        <v>44998.475694444402</v>
      </c>
      <c r="AB2703" s="26">
        <f t="shared" si="222"/>
        <v>66</v>
      </c>
      <c r="AC2703" s="1" t="s">
        <v>78</v>
      </c>
      <c r="AD2703" s="3" t="s">
        <v>40</v>
      </c>
    </row>
    <row r="2704" spans="1:30" ht="42.75" hidden="1" x14ac:dyDescent="0.25">
      <c r="A2704" s="1" t="s">
        <v>8613</v>
      </c>
      <c r="B2704" s="1" t="s">
        <v>27</v>
      </c>
      <c r="C2704" s="2" t="s">
        <v>8614</v>
      </c>
      <c r="D2704" s="3" t="s">
        <v>172</v>
      </c>
      <c r="E2704" s="3" t="s">
        <v>30</v>
      </c>
      <c r="F2704" s="2" t="s">
        <v>53</v>
      </c>
      <c r="G2704" s="3" t="s">
        <v>54</v>
      </c>
      <c r="H2704" s="3" t="s">
        <v>55</v>
      </c>
      <c r="I2704" s="3">
        <v>1416188</v>
      </c>
      <c r="J2704" s="3" t="s">
        <v>34</v>
      </c>
      <c r="K2704" s="4">
        <v>44995.613194444399</v>
      </c>
      <c r="L2704" s="11" t="str">
        <f t="shared" si="219"/>
        <v>marzo</v>
      </c>
      <c r="M2704" s="3">
        <v>1</v>
      </c>
      <c r="N2704" s="3">
        <v>1</v>
      </c>
      <c r="O2704" s="3">
        <f t="shared" si="218"/>
        <v>1</v>
      </c>
      <c r="P2704" s="4">
        <v>44995.6228819444</v>
      </c>
      <c r="Q2704" s="2"/>
      <c r="R2704" s="3" t="s">
        <v>8615</v>
      </c>
      <c r="S2704" s="4">
        <v>44995.6228819444</v>
      </c>
      <c r="T2704" s="3">
        <f t="shared" si="220"/>
        <v>13</v>
      </c>
      <c r="U2704" s="2" t="s">
        <v>57</v>
      </c>
      <c r="V2704" s="4">
        <v>44995.627152777801</v>
      </c>
      <c r="W2704" s="3">
        <f t="shared" si="221"/>
        <v>6</v>
      </c>
      <c r="X2704" s="3" t="s">
        <v>123</v>
      </c>
      <c r="Y2704" s="2" t="s">
        <v>124</v>
      </c>
      <c r="Z2704" s="2" t="s">
        <v>5586</v>
      </c>
      <c r="AA2704" s="4">
        <v>45003.679861111101</v>
      </c>
      <c r="AB2704" s="26">
        <f t="shared" si="222"/>
        <v>193</v>
      </c>
      <c r="AC2704" s="1"/>
      <c r="AD2704" s="3" t="s">
        <v>40</v>
      </c>
    </row>
    <row r="2705" spans="1:30" ht="51" hidden="1" x14ac:dyDescent="0.25">
      <c r="A2705" s="1" t="s">
        <v>8616</v>
      </c>
      <c r="B2705" s="1" t="s">
        <v>27</v>
      </c>
      <c r="C2705" s="2" t="s">
        <v>8617</v>
      </c>
      <c r="D2705" s="3" t="s">
        <v>263</v>
      </c>
      <c r="E2705" s="3" t="s">
        <v>30</v>
      </c>
      <c r="F2705" s="2" t="s">
        <v>53</v>
      </c>
      <c r="G2705" s="3" t="s">
        <v>32</v>
      </c>
      <c r="H2705" s="3" t="s">
        <v>187</v>
      </c>
      <c r="I2705" s="3">
        <v>1416191</v>
      </c>
      <c r="J2705" s="3" t="s">
        <v>34</v>
      </c>
      <c r="K2705" s="4">
        <v>44995.616666666698</v>
      </c>
      <c r="L2705" s="11" t="str">
        <f t="shared" si="219"/>
        <v>marzo</v>
      </c>
      <c r="M2705" s="3">
        <v>2</v>
      </c>
      <c r="N2705" s="3">
        <v>2</v>
      </c>
      <c r="O2705" s="3">
        <f t="shared" si="218"/>
        <v>2</v>
      </c>
      <c r="P2705" s="4">
        <v>44995.6426041667</v>
      </c>
      <c r="Q2705" s="2"/>
      <c r="R2705" s="3" t="s">
        <v>8618</v>
      </c>
      <c r="S2705" s="4">
        <v>44995.6426041667</v>
      </c>
      <c r="T2705" s="3">
        <f t="shared" si="220"/>
        <v>37</v>
      </c>
      <c r="U2705" s="2" t="s">
        <v>57</v>
      </c>
      <c r="V2705" s="4">
        <v>44995.742372685199</v>
      </c>
      <c r="W2705" s="3">
        <f t="shared" si="221"/>
        <v>143</v>
      </c>
      <c r="X2705" s="3" t="s">
        <v>91</v>
      </c>
      <c r="Y2705" s="2" t="s">
        <v>92</v>
      </c>
      <c r="Z2705" s="2" t="s">
        <v>5586</v>
      </c>
      <c r="AA2705" s="4">
        <v>44995.860416666699</v>
      </c>
      <c r="AB2705" s="26">
        <f t="shared" si="222"/>
        <v>2</v>
      </c>
      <c r="AC2705" s="1" t="s">
        <v>78</v>
      </c>
      <c r="AD2705" s="3" t="s">
        <v>40</v>
      </c>
    </row>
    <row r="2706" spans="1:30" ht="51" hidden="1" x14ac:dyDescent="0.25">
      <c r="A2706" s="1" t="s">
        <v>8619</v>
      </c>
      <c r="B2706" s="1" t="s">
        <v>27</v>
      </c>
      <c r="C2706" s="2" t="s">
        <v>8620</v>
      </c>
      <c r="D2706" s="3" t="s">
        <v>232</v>
      </c>
      <c r="E2706" s="3" t="s">
        <v>30</v>
      </c>
      <c r="F2706" s="2" t="s">
        <v>53</v>
      </c>
      <c r="G2706" s="3" t="s">
        <v>54</v>
      </c>
      <c r="H2706" s="3" t="s">
        <v>1228</v>
      </c>
      <c r="I2706" s="3">
        <v>1416192</v>
      </c>
      <c r="J2706" s="3" t="s">
        <v>34</v>
      </c>
      <c r="K2706" s="4">
        <v>44995.619444444397</v>
      </c>
      <c r="L2706" s="11" t="str">
        <f t="shared" si="219"/>
        <v>marzo</v>
      </c>
      <c r="M2706" s="3">
        <v>2</v>
      </c>
      <c r="N2706" s="3">
        <v>2</v>
      </c>
      <c r="O2706" s="3">
        <f t="shared" si="218"/>
        <v>2</v>
      </c>
      <c r="P2706" s="4">
        <v>44995.645173611098</v>
      </c>
      <c r="Q2706" s="2"/>
      <c r="R2706" s="3" t="s">
        <v>8621</v>
      </c>
      <c r="S2706" s="4">
        <v>44995.645173611098</v>
      </c>
      <c r="T2706" s="3">
        <f t="shared" si="220"/>
        <v>37</v>
      </c>
      <c r="U2706" s="2" t="s">
        <v>57</v>
      </c>
      <c r="V2706" s="4">
        <v>44995.7265162037</v>
      </c>
      <c r="W2706" s="3">
        <f t="shared" si="221"/>
        <v>117</v>
      </c>
      <c r="X2706" s="3" t="s">
        <v>37</v>
      </c>
      <c r="Y2706" s="2" t="s">
        <v>38</v>
      </c>
      <c r="Z2706" s="2" t="s">
        <v>143</v>
      </c>
      <c r="AA2706" s="4">
        <v>45009.805555555598</v>
      </c>
      <c r="AB2706" s="26">
        <f t="shared" si="222"/>
        <v>337</v>
      </c>
      <c r="AC2706" s="1" t="s">
        <v>144</v>
      </c>
      <c r="AD2706" s="3" t="s">
        <v>40</v>
      </c>
    </row>
    <row r="2707" spans="1:30" ht="409.5" hidden="1" x14ac:dyDescent="0.25">
      <c r="A2707" s="1" t="s">
        <v>8622</v>
      </c>
      <c r="B2707" s="1" t="s">
        <v>27</v>
      </c>
      <c r="C2707" s="2" t="s">
        <v>8623</v>
      </c>
      <c r="D2707" s="3" t="s">
        <v>81</v>
      </c>
      <c r="E2707" s="3" t="s">
        <v>30</v>
      </c>
      <c r="F2707" s="2" t="s">
        <v>82</v>
      </c>
      <c r="G2707" s="3" t="s">
        <v>54</v>
      </c>
      <c r="H2707" s="3" t="s">
        <v>83</v>
      </c>
      <c r="I2707" s="3">
        <v>1416200</v>
      </c>
      <c r="J2707" s="3" t="s">
        <v>34</v>
      </c>
      <c r="K2707" s="4">
        <v>44995.6381944444</v>
      </c>
      <c r="L2707" s="11" t="str">
        <f t="shared" si="219"/>
        <v>marzo</v>
      </c>
      <c r="M2707" s="3">
        <v>3</v>
      </c>
      <c r="N2707" s="3">
        <v>3</v>
      </c>
      <c r="O2707" s="3">
        <f t="shared" si="218"/>
        <v>3</v>
      </c>
      <c r="P2707" s="4">
        <v>44995.651655092603</v>
      </c>
      <c r="Q2707" s="2"/>
      <c r="R2707" s="3" t="s">
        <v>8624</v>
      </c>
      <c r="S2707" s="4">
        <v>44995.651655092603</v>
      </c>
      <c r="T2707" s="3">
        <f t="shared" si="220"/>
        <v>19</v>
      </c>
      <c r="U2707" s="2" t="s">
        <v>57</v>
      </c>
      <c r="V2707" s="4">
        <v>44995.682523148098</v>
      </c>
      <c r="W2707" s="3">
        <f t="shared" si="221"/>
        <v>44</v>
      </c>
      <c r="X2707" s="3" t="s">
        <v>8625</v>
      </c>
      <c r="Y2707" s="2" t="s">
        <v>8626</v>
      </c>
      <c r="Z2707" s="2" t="s">
        <v>5586</v>
      </c>
      <c r="AA2707" s="4">
        <v>44996.762499999997</v>
      </c>
      <c r="AB2707" s="26">
        <f t="shared" si="222"/>
        <v>25</v>
      </c>
      <c r="AC2707" s="1" t="s">
        <v>78</v>
      </c>
      <c r="AD2707" s="3" t="s">
        <v>40</v>
      </c>
    </row>
    <row r="2708" spans="1:30" ht="114.75" hidden="1" x14ac:dyDescent="0.25">
      <c r="A2708" s="1" t="s">
        <v>5802</v>
      </c>
      <c r="B2708" s="1" t="s">
        <v>27</v>
      </c>
      <c r="C2708" s="2" t="s">
        <v>5803</v>
      </c>
      <c r="D2708" s="3" t="s">
        <v>633</v>
      </c>
      <c r="E2708" s="3" t="s">
        <v>30</v>
      </c>
      <c r="F2708" s="2" t="s">
        <v>44</v>
      </c>
      <c r="G2708" s="3" t="s">
        <v>32</v>
      </c>
      <c r="H2708" s="3" t="s">
        <v>33</v>
      </c>
      <c r="I2708" s="3">
        <v>1416204</v>
      </c>
      <c r="J2708" s="3" t="s">
        <v>34</v>
      </c>
      <c r="K2708" s="4">
        <v>44995.6430555556</v>
      </c>
      <c r="L2708" s="11" t="str">
        <f t="shared" si="219"/>
        <v>marzo</v>
      </c>
      <c r="M2708" s="3">
        <v>3</v>
      </c>
      <c r="N2708" s="3">
        <v>3</v>
      </c>
      <c r="O2708" s="3">
        <f t="shared" si="218"/>
        <v>3</v>
      </c>
      <c r="P2708" s="4">
        <v>44995.6589930556</v>
      </c>
      <c r="Q2708" s="2"/>
      <c r="R2708" s="3" t="s">
        <v>8627</v>
      </c>
      <c r="S2708" s="4">
        <v>44995.6589930556</v>
      </c>
      <c r="T2708" s="3">
        <f t="shared" si="220"/>
        <v>22</v>
      </c>
      <c r="U2708" s="2" t="s">
        <v>57</v>
      </c>
      <c r="V2708" s="4">
        <v>44995.757824074099</v>
      </c>
      <c r="W2708" s="3">
        <f t="shared" si="221"/>
        <v>142</v>
      </c>
      <c r="X2708" s="3" t="s">
        <v>37</v>
      </c>
      <c r="Y2708" s="2" t="s">
        <v>38</v>
      </c>
      <c r="Z2708" s="2" t="s">
        <v>143</v>
      </c>
      <c r="AA2708" s="4">
        <v>45000.599305555603</v>
      </c>
      <c r="AB2708" s="26">
        <f t="shared" si="222"/>
        <v>116</v>
      </c>
      <c r="AC2708" s="1" t="s">
        <v>144</v>
      </c>
      <c r="AD2708" s="3" t="s">
        <v>40</v>
      </c>
    </row>
    <row r="2709" spans="1:30" ht="409.5" hidden="1" x14ac:dyDescent="0.25">
      <c r="A2709" s="1" t="s">
        <v>8628</v>
      </c>
      <c r="B2709" s="1" t="s">
        <v>27</v>
      </c>
      <c r="C2709" s="2" t="s">
        <v>8629</v>
      </c>
      <c r="D2709" s="3" t="s">
        <v>482</v>
      </c>
      <c r="E2709" s="3" t="s">
        <v>30</v>
      </c>
      <c r="F2709" s="2" t="s">
        <v>53</v>
      </c>
      <c r="G2709" s="3" t="s">
        <v>32</v>
      </c>
      <c r="H2709" s="3" t="s">
        <v>187</v>
      </c>
      <c r="I2709" s="3">
        <v>1416211</v>
      </c>
      <c r="J2709" s="3" t="s">
        <v>34</v>
      </c>
      <c r="K2709" s="4">
        <v>44995.656944444403</v>
      </c>
      <c r="L2709" s="11" t="str">
        <f t="shared" si="219"/>
        <v>marzo</v>
      </c>
      <c r="M2709" s="3">
        <v>3</v>
      </c>
      <c r="N2709" s="3">
        <v>3</v>
      </c>
      <c r="O2709" s="3">
        <f t="shared" si="218"/>
        <v>3</v>
      </c>
      <c r="P2709" s="4">
        <v>44995.682187500002</v>
      </c>
      <c r="Q2709" s="2"/>
      <c r="R2709" s="3" t="s">
        <v>8630</v>
      </c>
      <c r="S2709" s="4">
        <v>44995.682187500002</v>
      </c>
      <c r="T2709" s="3">
        <f t="shared" si="220"/>
        <v>36</v>
      </c>
      <c r="U2709" s="2" t="s">
        <v>57</v>
      </c>
      <c r="V2709" s="4">
        <v>44995.727627314802</v>
      </c>
      <c r="W2709" s="3">
        <f t="shared" si="221"/>
        <v>65</v>
      </c>
      <c r="X2709" s="3" t="s">
        <v>91</v>
      </c>
      <c r="Y2709" s="2" t="s">
        <v>92</v>
      </c>
      <c r="Z2709" s="2" t="s">
        <v>5586</v>
      </c>
      <c r="AA2709" s="4">
        <v>45000.609722222202</v>
      </c>
      <c r="AB2709" s="26">
        <f t="shared" si="222"/>
        <v>117</v>
      </c>
      <c r="AC2709" s="1" t="s">
        <v>78</v>
      </c>
      <c r="AD2709" s="3" t="s">
        <v>40</v>
      </c>
    </row>
    <row r="2710" spans="1:30" ht="114.75" hidden="1" x14ac:dyDescent="0.25">
      <c r="A2710" s="1" t="s">
        <v>8631</v>
      </c>
      <c r="B2710" s="1" t="s">
        <v>27</v>
      </c>
      <c r="C2710" s="2" t="s">
        <v>8632</v>
      </c>
      <c r="D2710" s="3" t="s">
        <v>232</v>
      </c>
      <c r="E2710" s="3" t="s">
        <v>30</v>
      </c>
      <c r="F2710" s="2" t="s">
        <v>82</v>
      </c>
      <c r="G2710" s="3" t="s">
        <v>54</v>
      </c>
      <c r="H2710" s="3" t="s">
        <v>83</v>
      </c>
      <c r="I2710" s="3">
        <v>1416212</v>
      </c>
      <c r="J2710" s="3" t="s">
        <v>34</v>
      </c>
      <c r="K2710" s="4">
        <v>44995.660416666702</v>
      </c>
      <c r="L2710" s="11" t="str">
        <f t="shared" si="219"/>
        <v>marzo</v>
      </c>
      <c r="M2710" s="3">
        <v>3</v>
      </c>
      <c r="N2710" s="3">
        <v>3</v>
      </c>
      <c r="O2710" s="3">
        <f t="shared" si="218"/>
        <v>3</v>
      </c>
      <c r="P2710" s="4">
        <v>44995.689803240697</v>
      </c>
      <c r="Q2710" s="2"/>
      <c r="R2710" s="3" t="s">
        <v>8633</v>
      </c>
      <c r="S2710" s="4">
        <v>44995.689803240697</v>
      </c>
      <c r="T2710" s="3">
        <f t="shared" si="220"/>
        <v>42</v>
      </c>
      <c r="U2710" s="2" t="s">
        <v>57</v>
      </c>
      <c r="V2710" s="4">
        <v>44995.7821527778</v>
      </c>
      <c r="W2710" s="3">
        <f t="shared" si="221"/>
        <v>132</v>
      </c>
      <c r="X2710" s="3" t="s">
        <v>1932</v>
      </c>
      <c r="Y2710" s="2" t="s">
        <v>1933</v>
      </c>
      <c r="Z2710" s="2" t="s">
        <v>143</v>
      </c>
      <c r="AA2710" s="4">
        <v>44999.491666666698</v>
      </c>
      <c r="AB2710" s="26">
        <f t="shared" si="222"/>
        <v>89</v>
      </c>
      <c r="AC2710" s="1" t="s">
        <v>78</v>
      </c>
      <c r="AD2710" s="3" t="s">
        <v>40</v>
      </c>
    </row>
    <row r="2711" spans="1:30" ht="178.5" hidden="1" x14ac:dyDescent="0.25">
      <c r="A2711" s="1" t="s">
        <v>8634</v>
      </c>
      <c r="B2711" s="1" t="s">
        <v>27</v>
      </c>
      <c r="C2711" s="2" t="s">
        <v>8635</v>
      </c>
      <c r="D2711" s="3" t="s">
        <v>166</v>
      </c>
      <c r="E2711" s="3" t="s">
        <v>30</v>
      </c>
      <c r="F2711" s="2" t="s">
        <v>225</v>
      </c>
      <c r="G2711" s="3" t="s">
        <v>32</v>
      </c>
      <c r="H2711" s="3" t="s">
        <v>33</v>
      </c>
      <c r="I2711" s="3">
        <v>1416222</v>
      </c>
      <c r="J2711" s="3" t="s">
        <v>34</v>
      </c>
      <c r="K2711" s="4">
        <v>44995.671527777798</v>
      </c>
      <c r="L2711" s="11" t="str">
        <f t="shared" si="219"/>
        <v>marzo</v>
      </c>
      <c r="M2711" s="3">
        <v>3</v>
      </c>
      <c r="N2711" s="3">
        <v>3</v>
      </c>
      <c r="O2711" s="3">
        <f t="shared" si="218"/>
        <v>3</v>
      </c>
      <c r="P2711" s="4">
        <v>44995.697893518503</v>
      </c>
      <c r="Q2711" s="2"/>
      <c r="R2711" s="3" t="s">
        <v>8636</v>
      </c>
      <c r="S2711" s="4">
        <v>44995.697893518503</v>
      </c>
      <c r="T2711" s="3">
        <f t="shared" si="220"/>
        <v>37</v>
      </c>
      <c r="U2711" s="2" t="s">
        <v>57</v>
      </c>
      <c r="V2711" s="4">
        <v>44995.754201388903</v>
      </c>
      <c r="W2711" s="3">
        <f t="shared" si="221"/>
        <v>81</v>
      </c>
      <c r="X2711" s="3" t="s">
        <v>91</v>
      </c>
      <c r="Y2711" s="2" t="s">
        <v>92</v>
      </c>
      <c r="Z2711" s="2" t="s">
        <v>5586</v>
      </c>
      <c r="AA2711" s="4">
        <v>44995.918055555601</v>
      </c>
      <c r="AB2711" s="26">
        <f t="shared" si="222"/>
        <v>3</v>
      </c>
      <c r="AC2711" s="1" t="s">
        <v>78</v>
      </c>
      <c r="AD2711" s="3" t="s">
        <v>40</v>
      </c>
    </row>
    <row r="2712" spans="1:30" ht="28.5" hidden="1" x14ac:dyDescent="0.25">
      <c r="A2712" s="1" t="s">
        <v>8637</v>
      </c>
      <c r="B2712" s="1" t="s">
        <v>27</v>
      </c>
      <c r="C2712" s="2" t="s">
        <v>8638</v>
      </c>
      <c r="D2712" s="3" t="s">
        <v>983</v>
      </c>
      <c r="E2712" s="3" t="s">
        <v>30</v>
      </c>
      <c r="F2712" s="2" t="s">
        <v>191</v>
      </c>
      <c r="G2712" s="3" t="s">
        <v>192</v>
      </c>
      <c r="H2712" s="3" t="s">
        <v>1425</v>
      </c>
      <c r="I2712" s="3">
        <v>1416223</v>
      </c>
      <c r="J2712" s="3" t="s">
        <v>34</v>
      </c>
      <c r="K2712" s="4">
        <v>44995.675000000003</v>
      </c>
      <c r="L2712" s="11" t="str">
        <f t="shared" si="219"/>
        <v>marzo</v>
      </c>
      <c r="M2712" s="3">
        <v>3</v>
      </c>
      <c r="N2712" s="3">
        <v>3</v>
      </c>
      <c r="O2712" s="3">
        <f t="shared" si="218"/>
        <v>3</v>
      </c>
      <c r="P2712" s="4">
        <v>44995.677222222199</v>
      </c>
      <c r="Q2712" s="2"/>
      <c r="R2712" s="3" t="s">
        <v>8639</v>
      </c>
      <c r="S2712" s="4">
        <v>44995.677222222199</v>
      </c>
      <c r="T2712" s="3">
        <f t="shared" si="220"/>
        <v>3</v>
      </c>
      <c r="U2712" s="2" t="s">
        <v>150</v>
      </c>
      <c r="V2712" s="4">
        <v>44995.677673611099</v>
      </c>
      <c r="W2712" s="3">
        <f t="shared" si="221"/>
        <v>0</v>
      </c>
      <c r="X2712" s="3" t="s">
        <v>8640</v>
      </c>
      <c r="Y2712" s="2" t="s">
        <v>8641</v>
      </c>
      <c r="Z2712" s="2" t="s">
        <v>150</v>
      </c>
      <c r="AA2712" s="4">
        <v>44995.890972222202</v>
      </c>
      <c r="AB2712" s="26">
        <f t="shared" si="222"/>
        <v>5</v>
      </c>
      <c r="AC2712" s="1" t="s">
        <v>78</v>
      </c>
      <c r="AD2712" s="3" t="s">
        <v>40</v>
      </c>
    </row>
    <row r="2713" spans="1:30" ht="409.5" hidden="1" x14ac:dyDescent="0.25">
      <c r="A2713" s="1" t="s">
        <v>8013</v>
      </c>
      <c r="B2713" s="1" t="s">
        <v>27</v>
      </c>
      <c r="C2713" s="2" t="s">
        <v>8014</v>
      </c>
      <c r="D2713" s="3" t="s">
        <v>1059</v>
      </c>
      <c r="E2713" s="3" t="s">
        <v>30</v>
      </c>
      <c r="F2713" s="2" t="s">
        <v>53</v>
      </c>
      <c r="G2713" s="3" t="s">
        <v>54</v>
      </c>
      <c r="H2713" s="3" t="s">
        <v>100</v>
      </c>
      <c r="I2713" s="3">
        <v>1416226</v>
      </c>
      <c r="J2713" s="3" t="s">
        <v>73</v>
      </c>
      <c r="K2713" s="4">
        <v>44995.679861111101</v>
      </c>
      <c r="L2713" s="11" t="str">
        <f t="shared" si="219"/>
        <v>marzo</v>
      </c>
      <c r="M2713" s="3">
        <v>1</v>
      </c>
      <c r="N2713" s="3"/>
      <c r="O2713" s="3">
        <f t="shared" si="218"/>
        <v>1</v>
      </c>
      <c r="P2713" s="3"/>
      <c r="Q2713" s="2"/>
      <c r="R2713" s="3" t="s">
        <v>8642</v>
      </c>
      <c r="S2713" s="4">
        <v>44995.707870370403</v>
      </c>
      <c r="T2713" s="3">
        <f t="shared" si="220"/>
        <v>40</v>
      </c>
      <c r="U2713" s="2" t="s">
        <v>57</v>
      </c>
      <c r="V2713" s="3"/>
      <c r="W2713" s="3" t="str">
        <f t="shared" si="221"/>
        <v/>
      </c>
      <c r="X2713" s="3"/>
      <c r="Y2713" s="2"/>
      <c r="Z2713" s="2"/>
      <c r="AA2713" s="4">
        <v>44995.7277777778</v>
      </c>
      <c r="AB2713" s="26" t="str">
        <f t="shared" si="222"/>
        <v/>
      </c>
      <c r="AC2713" s="1"/>
      <c r="AD2713" s="3" t="s">
        <v>40</v>
      </c>
    </row>
    <row r="2714" spans="1:30" ht="51" hidden="1" x14ac:dyDescent="0.25">
      <c r="A2714" s="1" t="s">
        <v>8643</v>
      </c>
      <c r="B2714" s="1" t="s">
        <v>27</v>
      </c>
      <c r="C2714" s="2" t="s">
        <v>8644</v>
      </c>
      <c r="D2714" s="3" t="s">
        <v>210</v>
      </c>
      <c r="E2714" s="3" t="s">
        <v>30</v>
      </c>
      <c r="F2714" s="2" t="s">
        <v>44</v>
      </c>
      <c r="G2714" s="3" t="s">
        <v>32</v>
      </c>
      <c r="H2714" s="3" t="s">
        <v>33</v>
      </c>
      <c r="I2714" s="3">
        <v>1416234</v>
      </c>
      <c r="J2714" s="3" t="s">
        <v>34</v>
      </c>
      <c r="K2714" s="4">
        <v>44995.706944444399</v>
      </c>
      <c r="L2714" s="11" t="str">
        <f t="shared" si="219"/>
        <v>marzo</v>
      </c>
      <c r="M2714" s="3">
        <v>3</v>
      </c>
      <c r="N2714" s="3">
        <v>3</v>
      </c>
      <c r="O2714" s="3">
        <f t="shared" ref="O2714:O2774" si="223">IF(ISBLANK(N2714),M2714,N2714)</f>
        <v>3</v>
      </c>
      <c r="P2714" s="4">
        <v>44995.711134259298</v>
      </c>
      <c r="Q2714" s="2"/>
      <c r="R2714" s="3" t="s">
        <v>8645</v>
      </c>
      <c r="S2714" s="4">
        <v>44995.711134259298</v>
      </c>
      <c r="T2714" s="3">
        <f t="shared" si="220"/>
        <v>6</v>
      </c>
      <c r="U2714" s="2" t="s">
        <v>57</v>
      </c>
      <c r="V2714" s="4">
        <v>44995.787384259304</v>
      </c>
      <c r="W2714" s="3">
        <f t="shared" si="221"/>
        <v>109</v>
      </c>
      <c r="X2714" s="3" t="s">
        <v>1163</v>
      </c>
      <c r="Y2714" s="2" t="s">
        <v>509</v>
      </c>
      <c r="Z2714" s="2" t="s">
        <v>36</v>
      </c>
      <c r="AA2714" s="4">
        <v>44996.761805555601</v>
      </c>
      <c r="AB2714" s="26">
        <f t="shared" si="222"/>
        <v>23</v>
      </c>
      <c r="AC2714" s="1" t="s">
        <v>144</v>
      </c>
      <c r="AD2714" s="3" t="s">
        <v>40</v>
      </c>
    </row>
    <row r="2715" spans="1:30" ht="76.5" hidden="1" x14ac:dyDescent="0.25">
      <c r="A2715" s="1" t="s">
        <v>8646</v>
      </c>
      <c r="B2715" s="1" t="s">
        <v>27</v>
      </c>
      <c r="C2715" s="2" t="s">
        <v>8647</v>
      </c>
      <c r="D2715" s="3" t="s">
        <v>135</v>
      </c>
      <c r="E2715" s="3" t="s">
        <v>30</v>
      </c>
      <c r="F2715" s="2" t="s">
        <v>225</v>
      </c>
      <c r="G2715" s="3" t="s">
        <v>32</v>
      </c>
      <c r="H2715" s="3" t="s">
        <v>33</v>
      </c>
      <c r="I2715" s="3">
        <v>1416241</v>
      </c>
      <c r="J2715" s="3" t="s">
        <v>34</v>
      </c>
      <c r="K2715" s="4">
        <v>44995.728472222203</v>
      </c>
      <c r="L2715" s="11" t="str">
        <f t="shared" si="219"/>
        <v>marzo</v>
      </c>
      <c r="M2715" s="3">
        <v>3</v>
      </c>
      <c r="N2715" s="3">
        <v>3</v>
      </c>
      <c r="O2715" s="3">
        <f t="shared" si="223"/>
        <v>3</v>
      </c>
      <c r="P2715" s="4">
        <v>44995.756030092598</v>
      </c>
      <c r="Q2715" s="2"/>
      <c r="R2715" s="3" t="s">
        <v>8648</v>
      </c>
      <c r="S2715" s="4">
        <v>44995.756030092598</v>
      </c>
      <c r="T2715" s="3">
        <f t="shared" si="220"/>
        <v>39</v>
      </c>
      <c r="U2715" s="2" t="s">
        <v>57</v>
      </c>
      <c r="V2715" s="4">
        <v>44995.777280092603</v>
      </c>
      <c r="W2715" s="3">
        <f t="shared" si="221"/>
        <v>30</v>
      </c>
      <c r="X2715" s="3" t="s">
        <v>910</v>
      </c>
      <c r="Y2715" s="2" t="s">
        <v>911</v>
      </c>
      <c r="Z2715" s="2" t="s">
        <v>457</v>
      </c>
      <c r="AA2715" s="4">
        <v>44995.728472222203</v>
      </c>
      <c r="AB2715" s="26" t="str">
        <f t="shared" si="222"/>
        <v/>
      </c>
      <c r="AC2715" s="1" t="s">
        <v>78</v>
      </c>
      <c r="AD2715" s="3" t="s">
        <v>40</v>
      </c>
    </row>
    <row r="2716" spans="1:30" ht="51" hidden="1" x14ac:dyDescent="0.25">
      <c r="A2716" s="1" t="s">
        <v>8649</v>
      </c>
      <c r="B2716" s="1" t="s">
        <v>27</v>
      </c>
      <c r="C2716" s="2" t="s">
        <v>8650</v>
      </c>
      <c r="D2716" s="3" t="s">
        <v>479</v>
      </c>
      <c r="E2716" s="3" t="s">
        <v>30</v>
      </c>
      <c r="F2716" s="2" t="s">
        <v>82</v>
      </c>
      <c r="G2716" s="3" t="s">
        <v>32</v>
      </c>
      <c r="H2716" s="3" t="s">
        <v>716</v>
      </c>
      <c r="I2716" s="3">
        <v>1416249</v>
      </c>
      <c r="J2716" s="3" t="s">
        <v>34</v>
      </c>
      <c r="K2716" s="4">
        <v>44995.745833333298</v>
      </c>
      <c r="L2716" s="11" t="str">
        <f t="shared" si="219"/>
        <v>marzo</v>
      </c>
      <c r="M2716" s="3">
        <v>3</v>
      </c>
      <c r="N2716" s="3">
        <v>3</v>
      </c>
      <c r="O2716" s="3">
        <f t="shared" si="223"/>
        <v>3</v>
      </c>
      <c r="P2716" s="4">
        <v>44995.764328703699</v>
      </c>
      <c r="Q2716" s="2"/>
      <c r="R2716" s="3" t="s">
        <v>8651</v>
      </c>
      <c r="S2716" s="4">
        <v>44995.764328703699</v>
      </c>
      <c r="T2716" s="3">
        <f t="shared" si="220"/>
        <v>26</v>
      </c>
      <c r="U2716" s="2" t="s">
        <v>57</v>
      </c>
      <c r="V2716" s="4">
        <v>44995.800752314797</v>
      </c>
      <c r="W2716" s="3">
        <f t="shared" si="221"/>
        <v>52</v>
      </c>
      <c r="X2716" s="3" t="s">
        <v>295</v>
      </c>
      <c r="Y2716" s="2" t="s">
        <v>296</v>
      </c>
      <c r="Z2716" s="2" t="s">
        <v>143</v>
      </c>
      <c r="AA2716" s="4">
        <v>44996.608333333301</v>
      </c>
      <c r="AB2716" s="26">
        <f t="shared" si="222"/>
        <v>19</v>
      </c>
      <c r="AC2716" s="1" t="s">
        <v>78</v>
      </c>
      <c r="AD2716" s="3" t="s">
        <v>40</v>
      </c>
    </row>
    <row r="2717" spans="1:30" ht="76.5" hidden="1" x14ac:dyDescent="0.25">
      <c r="A2717" s="1" t="s">
        <v>8652</v>
      </c>
      <c r="B2717" s="1" t="s">
        <v>27</v>
      </c>
      <c r="C2717" s="2" t="s">
        <v>8653</v>
      </c>
      <c r="D2717" s="3" t="s">
        <v>162</v>
      </c>
      <c r="E2717" s="3" t="s">
        <v>30</v>
      </c>
      <c r="F2717" s="2" t="s">
        <v>2280</v>
      </c>
      <c r="G2717" s="3" t="s">
        <v>54</v>
      </c>
      <c r="H2717" s="3" t="s">
        <v>89</v>
      </c>
      <c r="I2717" s="3">
        <v>1416252</v>
      </c>
      <c r="J2717" s="3" t="s">
        <v>34</v>
      </c>
      <c r="K2717" s="4">
        <v>44995.760416666701</v>
      </c>
      <c r="L2717" s="11" t="str">
        <f t="shared" si="219"/>
        <v>marzo</v>
      </c>
      <c r="M2717" s="3">
        <v>3</v>
      </c>
      <c r="N2717" s="3">
        <v>3</v>
      </c>
      <c r="O2717" s="3">
        <f t="shared" si="223"/>
        <v>3</v>
      </c>
      <c r="P2717" s="4">
        <v>44995.767187500001</v>
      </c>
      <c r="Q2717" s="2"/>
      <c r="R2717" s="3" t="s">
        <v>8654</v>
      </c>
      <c r="S2717" s="4">
        <v>44995.767187500001</v>
      </c>
      <c r="T2717" s="3">
        <f t="shared" si="220"/>
        <v>9</v>
      </c>
      <c r="U2717" s="2" t="s">
        <v>57</v>
      </c>
      <c r="V2717" s="4">
        <v>44995.842106481497</v>
      </c>
      <c r="W2717" s="3">
        <f t="shared" si="221"/>
        <v>107</v>
      </c>
      <c r="X2717" s="3" t="s">
        <v>458</v>
      </c>
      <c r="Y2717" s="2" t="s">
        <v>459</v>
      </c>
      <c r="Z2717" s="2" t="s">
        <v>457</v>
      </c>
      <c r="AA2717" s="4">
        <v>45002.665972222203</v>
      </c>
      <c r="AB2717" s="26">
        <f t="shared" si="222"/>
        <v>163</v>
      </c>
      <c r="AC2717" s="1" t="s">
        <v>78</v>
      </c>
      <c r="AD2717" s="3" t="s">
        <v>40</v>
      </c>
    </row>
    <row r="2718" spans="1:30" ht="63.75" hidden="1" x14ac:dyDescent="0.25">
      <c r="A2718" s="1" t="s">
        <v>8655</v>
      </c>
      <c r="B2718" s="1" t="s">
        <v>27</v>
      </c>
      <c r="C2718" s="2" t="s">
        <v>8656</v>
      </c>
      <c r="D2718" s="3" t="s">
        <v>119</v>
      </c>
      <c r="E2718" s="3" t="s">
        <v>30</v>
      </c>
      <c r="F2718" s="2" t="s">
        <v>53</v>
      </c>
      <c r="G2718" s="3" t="s">
        <v>32</v>
      </c>
      <c r="H2718" s="3" t="s">
        <v>120</v>
      </c>
      <c r="I2718" s="3">
        <v>1416253</v>
      </c>
      <c r="J2718" s="3" t="s">
        <v>34</v>
      </c>
      <c r="K2718" s="4">
        <v>44995.763888888898</v>
      </c>
      <c r="L2718" s="11" t="str">
        <f t="shared" si="219"/>
        <v>marzo</v>
      </c>
      <c r="M2718" s="3">
        <v>2</v>
      </c>
      <c r="N2718" s="3">
        <v>2</v>
      </c>
      <c r="O2718" s="3">
        <f t="shared" si="223"/>
        <v>2</v>
      </c>
      <c r="P2718" s="4">
        <v>44995.781886574099</v>
      </c>
      <c r="Q2718" s="2"/>
      <c r="R2718" s="3" t="s">
        <v>8657</v>
      </c>
      <c r="S2718" s="4">
        <v>44995.781886574099</v>
      </c>
      <c r="T2718" s="3">
        <f t="shared" si="220"/>
        <v>25</v>
      </c>
      <c r="U2718" s="2" t="s">
        <v>57</v>
      </c>
      <c r="V2718" s="4">
        <v>44995.820972222202</v>
      </c>
      <c r="W2718" s="3">
        <f t="shared" si="221"/>
        <v>56</v>
      </c>
      <c r="X2718" s="3" t="s">
        <v>103</v>
      </c>
      <c r="Y2718" s="2" t="s">
        <v>104</v>
      </c>
      <c r="Z2718" s="2" t="s">
        <v>143</v>
      </c>
      <c r="AA2718" s="4">
        <v>44999.476388888899</v>
      </c>
      <c r="AB2718" s="26">
        <f t="shared" si="222"/>
        <v>87</v>
      </c>
      <c r="AC2718" s="1" t="s">
        <v>125</v>
      </c>
      <c r="AD2718" s="3" t="s">
        <v>40</v>
      </c>
    </row>
    <row r="2719" spans="1:30" ht="89.25" hidden="1" x14ac:dyDescent="0.25">
      <c r="A2719" s="1" t="s">
        <v>8658</v>
      </c>
      <c r="B2719" s="1" t="s">
        <v>27</v>
      </c>
      <c r="C2719" s="2" t="s">
        <v>8659</v>
      </c>
      <c r="D2719" s="3" t="s">
        <v>482</v>
      </c>
      <c r="E2719" s="3" t="s">
        <v>30</v>
      </c>
      <c r="F2719" s="2" t="s">
        <v>82</v>
      </c>
      <c r="G2719" s="3" t="s">
        <v>54</v>
      </c>
      <c r="H2719" s="3" t="s">
        <v>83</v>
      </c>
      <c r="I2719" s="3">
        <v>1416257</v>
      </c>
      <c r="J2719" s="3" t="s">
        <v>34</v>
      </c>
      <c r="K2719" s="4">
        <v>44995.789583333302</v>
      </c>
      <c r="L2719" s="11" t="str">
        <f t="shared" si="219"/>
        <v>marzo</v>
      </c>
      <c r="M2719" s="3">
        <v>2</v>
      </c>
      <c r="N2719" s="3">
        <v>2</v>
      </c>
      <c r="O2719" s="3">
        <f t="shared" si="223"/>
        <v>2</v>
      </c>
      <c r="P2719" s="4">
        <v>44995.799340277801</v>
      </c>
      <c r="Q2719" s="2"/>
      <c r="R2719" s="3" t="s">
        <v>8660</v>
      </c>
      <c r="S2719" s="4">
        <v>44995.799340277801</v>
      </c>
      <c r="T2719" s="3">
        <f t="shared" si="220"/>
        <v>14</v>
      </c>
      <c r="U2719" s="2" t="s">
        <v>57</v>
      </c>
      <c r="V2719" s="4">
        <v>44995.900243055599</v>
      </c>
      <c r="W2719" s="3">
        <f t="shared" si="221"/>
        <v>145</v>
      </c>
      <c r="X2719" s="3" t="s">
        <v>508</v>
      </c>
      <c r="Y2719" s="2" t="s">
        <v>509</v>
      </c>
      <c r="Z2719" s="2" t="s">
        <v>457</v>
      </c>
      <c r="AA2719" s="4">
        <v>44996.610416666699</v>
      </c>
      <c r="AB2719" s="26">
        <f t="shared" si="222"/>
        <v>17</v>
      </c>
      <c r="AC2719" s="1" t="s">
        <v>144</v>
      </c>
      <c r="AD2719" s="3" t="s">
        <v>40</v>
      </c>
    </row>
    <row r="2720" spans="1:30" ht="140.25" hidden="1" x14ac:dyDescent="0.25">
      <c r="A2720" s="1" t="s">
        <v>8661</v>
      </c>
      <c r="B2720" s="1" t="s">
        <v>27</v>
      </c>
      <c r="C2720" s="2" t="s">
        <v>8662</v>
      </c>
      <c r="D2720" s="3" t="s">
        <v>378</v>
      </c>
      <c r="E2720" s="3" t="s">
        <v>30</v>
      </c>
      <c r="F2720" s="2" t="s">
        <v>82</v>
      </c>
      <c r="G2720" s="3" t="s">
        <v>54</v>
      </c>
      <c r="H2720" s="3" t="s">
        <v>83</v>
      </c>
      <c r="I2720" s="3">
        <v>1416262</v>
      </c>
      <c r="J2720" s="3" t="s">
        <v>34</v>
      </c>
      <c r="K2720" s="4">
        <v>44995.823611111096</v>
      </c>
      <c r="L2720" s="11" t="str">
        <f t="shared" si="219"/>
        <v>marzo</v>
      </c>
      <c r="M2720" s="3">
        <v>2</v>
      </c>
      <c r="N2720" s="3">
        <v>2</v>
      </c>
      <c r="O2720" s="3">
        <f t="shared" si="223"/>
        <v>2</v>
      </c>
      <c r="P2720" s="4">
        <v>44995.832951388897</v>
      </c>
      <c r="Q2720" s="2"/>
      <c r="R2720" s="3" t="s">
        <v>8663</v>
      </c>
      <c r="S2720" s="4">
        <v>44995.832951388897</v>
      </c>
      <c r="T2720" s="3">
        <f t="shared" si="220"/>
        <v>13</v>
      </c>
      <c r="U2720" s="2" t="s">
        <v>57</v>
      </c>
      <c r="V2720" s="4">
        <v>44995.849513888897</v>
      </c>
      <c r="W2720" s="3">
        <f t="shared" si="221"/>
        <v>23</v>
      </c>
      <c r="X2720" s="3" t="s">
        <v>123</v>
      </c>
      <c r="Y2720" s="2" t="s">
        <v>124</v>
      </c>
      <c r="Z2720" s="2" t="s">
        <v>143</v>
      </c>
      <c r="AA2720" s="4">
        <v>45000.513888888898</v>
      </c>
      <c r="AB2720" s="26">
        <f t="shared" si="222"/>
        <v>111</v>
      </c>
      <c r="AC2720" s="1" t="s">
        <v>78</v>
      </c>
      <c r="AD2720" s="3" t="s">
        <v>40</v>
      </c>
    </row>
    <row r="2721" spans="1:30" ht="140.25" hidden="1" x14ac:dyDescent="0.25">
      <c r="A2721" s="1" t="s">
        <v>8664</v>
      </c>
      <c r="B2721" s="1" t="s">
        <v>27</v>
      </c>
      <c r="C2721" s="2" t="s">
        <v>8665</v>
      </c>
      <c r="D2721" s="3" t="s">
        <v>81</v>
      </c>
      <c r="E2721" s="3" t="s">
        <v>30</v>
      </c>
      <c r="F2721" s="2" t="s">
        <v>225</v>
      </c>
      <c r="G2721" s="3" t="s">
        <v>32</v>
      </c>
      <c r="H2721" s="3" t="s">
        <v>33</v>
      </c>
      <c r="I2721" s="3">
        <v>1416265</v>
      </c>
      <c r="J2721" s="3" t="s">
        <v>34</v>
      </c>
      <c r="K2721" s="4">
        <v>44995.849305555603</v>
      </c>
      <c r="L2721" s="11" t="str">
        <f t="shared" si="219"/>
        <v>marzo</v>
      </c>
      <c r="M2721" s="3">
        <v>2</v>
      </c>
      <c r="N2721" s="3">
        <v>2</v>
      </c>
      <c r="O2721" s="3">
        <f t="shared" si="223"/>
        <v>2</v>
      </c>
      <c r="P2721" s="4">
        <v>44995.861608796302</v>
      </c>
      <c r="Q2721" s="2"/>
      <c r="R2721" s="3" t="s">
        <v>8666</v>
      </c>
      <c r="S2721" s="4">
        <v>44995.861608796302</v>
      </c>
      <c r="T2721" s="3">
        <f t="shared" si="220"/>
        <v>17</v>
      </c>
      <c r="U2721" s="2" t="s">
        <v>57</v>
      </c>
      <c r="V2721" s="4">
        <v>44995.942013888904</v>
      </c>
      <c r="W2721" s="3">
        <f t="shared" si="221"/>
        <v>115</v>
      </c>
      <c r="X2721" s="3" t="s">
        <v>8667</v>
      </c>
      <c r="Y2721" s="2" t="s">
        <v>8668</v>
      </c>
      <c r="Z2721" s="2" t="s">
        <v>457</v>
      </c>
      <c r="AA2721" s="4">
        <v>44996.103472222203</v>
      </c>
      <c r="AB2721" s="26">
        <f t="shared" si="222"/>
        <v>3</v>
      </c>
      <c r="AC2721" s="1" t="s">
        <v>78</v>
      </c>
      <c r="AD2721" s="3" t="s">
        <v>40</v>
      </c>
    </row>
    <row r="2722" spans="1:30" ht="51" hidden="1" x14ac:dyDescent="0.25">
      <c r="A2722" s="1" t="s">
        <v>8669</v>
      </c>
      <c r="B2722" s="1" t="s">
        <v>27</v>
      </c>
      <c r="C2722" s="2" t="s">
        <v>8670</v>
      </c>
      <c r="D2722" s="3" t="s">
        <v>302</v>
      </c>
      <c r="E2722" s="3" t="s">
        <v>30</v>
      </c>
      <c r="F2722" s="2" t="s">
        <v>31</v>
      </c>
      <c r="G2722" s="3" t="s">
        <v>32</v>
      </c>
      <c r="H2722" s="3" t="s">
        <v>33</v>
      </c>
      <c r="I2722" s="3">
        <v>1416267</v>
      </c>
      <c r="J2722" s="3" t="s">
        <v>73</v>
      </c>
      <c r="K2722" s="4">
        <v>44995.858333333301</v>
      </c>
      <c r="L2722" s="11" t="str">
        <f t="shared" si="219"/>
        <v>marzo</v>
      </c>
      <c r="M2722" s="3">
        <v>3</v>
      </c>
      <c r="N2722" s="3">
        <v>3</v>
      </c>
      <c r="O2722" s="3">
        <f t="shared" si="223"/>
        <v>3</v>
      </c>
      <c r="P2722" s="4">
        <v>44995.886446759301</v>
      </c>
      <c r="Q2722" s="2"/>
      <c r="R2722" s="3" t="s">
        <v>8671</v>
      </c>
      <c r="S2722" s="4">
        <v>44995.886446759301</v>
      </c>
      <c r="T2722" s="3">
        <f t="shared" si="220"/>
        <v>40</v>
      </c>
      <c r="U2722" s="2" t="s">
        <v>57</v>
      </c>
      <c r="V2722" s="4">
        <v>44995.896516203698</v>
      </c>
      <c r="W2722" s="3">
        <f t="shared" si="221"/>
        <v>14</v>
      </c>
      <c r="X2722" s="3" t="s">
        <v>2520</v>
      </c>
      <c r="Y2722" s="2" t="s">
        <v>2521</v>
      </c>
      <c r="Z2722" s="2" t="s">
        <v>57</v>
      </c>
      <c r="AA2722" s="4">
        <v>44995.958333333299</v>
      </c>
      <c r="AB2722" s="26">
        <f t="shared" si="222"/>
        <v>1</v>
      </c>
      <c r="AC2722" s="1" t="s">
        <v>197</v>
      </c>
      <c r="AD2722" s="3" t="s">
        <v>40</v>
      </c>
    </row>
    <row r="2723" spans="1:30" ht="51" hidden="1" x14ac:dyDescent="0.25">
      <c r="A2723" s="1" t="s">
        <v>8672</v>
      </c>
      <c r="B2723" s="1" t="s">
        <v>27</v>
      </c>
      <c r="C2723" s="2" t="s">
        <v>8673</v>
      </c>
      <c r="D2723" s="3" t="s">
        <v>206</v>
      </c>
      <c r="E2723" s="3" t="s">
        <v>30</v>
      </c>
      <c r="F2723" s="2" t="s">
        <v>31</v>
      </c>
      <c r="G2723" s="3" t="s">
        <v>32</v>
      </c>
      <c r="H2723" s="3" t="s">
        <v>33</v>
      </c>
      <c r="I2723" s="3">
        <v>1416269</v>
      </c>
      <c r="J2723" s="3" t="s">
        <v>34</v>
      </c>
      <c r="K2723" s="4">
        <v>44995.870833333298</v>
      </c>
      <c r="L2723" s="11" t="str">
        <f t="shared" si="219"/>
        <v>marzo</v>
      </c>
      <c r="M2723" s="3">
        <v>2</v>
      </c>
      <c r="N2723" s="3">
        <v>2</v>
      </c>
      <c r="O2723" s="3">
        <f t="shared" si="223"/>
        <v>2</v>
      </c>
      <c r="P2723" s="4">
        <v>44995.888831018499</v>
      </c>
      <c r="Q2723" s="2"/>
      <c r="R2723" s="3" t="s">
        <v>8674</v>
      </c>
      <c r="S2723" s="4">
        <v>44995.888831018499</v>
      </c>
      <c r="T2723" s="3">
        <f t="shared" si="220"/>
        <v>25</v>
      </c>
      <c r="U2723" s="2" t="s">
        <v>57</v>
      </c>
      <c r="V2723" s="4">
        <v>44995.906770833302</v>
      </c>
      <c r="W2723" s="3">
        <f t="shared" si="221"/>
        <v>25</v>
      </c>
      <c r="X2723" s="3" t="s">
        <v>103</v>
      </c>
      <c r="Y2723" s="2" t="s">
        <v>104</v>
      </c>
      <c r="Z2723" s="2" t="s">
        <v>143</v>
      </c>
      <c r="AA2723" s="4">
        <v>44998.609722222202</v>
      </c>
      <c r="AB2723" s="26">
        <f t="shared" si="222"/>
        <v>64</v>
      </c>
      <c r="AC2723" s="1" t="s">
        <v>125</v>
      </c>
      <c r="AD2723" s="3" t="s">
        <v>40</v>
      </c>
    </row>
    <row r="2724" spans="1:30" ht="76.5" hidden="1" x14ac:dyDescent="0.25">
      <c r="A2724" s="1" t="s">
        <v>8675</v>
      </c>
      <c r="B2724" s="1" t="s">
        <v>575</v>
      </c>
      <c r="C2724" s="2" t="s">
        <v>8676</v>
      </c>
      <c r="D2724" s="3" t="s">
        <v>1675</v>
      </c>
      <c r="E2724" s="3" t="s">
        <v>410</v>
      </c>
      <c r="F2724" s="2" t="s">
        <v>53</v>
      </c>
      <c r="G2724" s="3" t="s">
        <v>54</v>
      </c>
      <c r="H2724" s="3" t="s">
        <v>100</v>
      </c>
      <c r="I2724" s="3">
        <v>1416270</v>
      </c>
      <c r="J2724" s="3" t="s">
        <v>34</v>
      </c>
      <c r="K2724" s="4">
        <v>44995.949305555601</v>
      </c>
      <c r="L2724" s="11" t="str">
        <f t="shared" si="219"/>
        <v>marzo</v>
      </c>
      <c r="M2724" s="3">
        <v>2</v>
      </c>
      <c r="N2724" s="3">
        <v>2</v>
      </c>
      <c r="O2724" s="3">
        <f t="shared" si="223"/>
        <v>2</v>
      </c>
      <c r="P2724" s="4">
        <v>44995.9535300926</v>
      </c>
      <c r="Q2724" s="2"/>
      <c r="R2724" s="3" t="s">
        <v>8677</v>
      </c>
      <c r="S2724" s="4">
        <v>44995.9535300926</v>
      </c>
      <c r="T2724" s="3">
        <f t="shared" si="220"/>
        <v>6</v>
      </c>
      <c r="U2724" s="2" t="s">
        <v>57</v>
      </c>
      <c r="V2724" s="4">
        <v>44995.999085648102</v>
      </c>
      <c r="W2724" s="3">
        <f t="shared" si="221"/>
        <v>65</v>
      </c>
      <c r="X2724" s="3" t="s">
        <v>2582</v>
      </c>
      <c r="Y2724" s="2" t="s">
        <v>2583</v>
      </c>
      <c r="Z2724" s="2" t="s">
        <v>143</v>
      </c>
      <c r="AA2724" s="4">
        <v>44996.633333333302</v>
      </c>
      <c r="AB2724" s="26">
        <f t="shared" si="222"/>
        <v>15</v>
      </c>
      <c r="AC2724" s="1" t="s">
        <v>78</v>
      </c>
      <c r="AD2724" s="3" t="s">
        <v>40</v>
      </c>
    </row>
    <row r="2725" spans="1:30" ht="165.75" hidden="1" x14ac:dyDescent="0.25">
      <c r="A2725" s="1" t="s">
        <v>4248</v>
      </c>
      <c r="B2725" s="1" t="s">
        <v>27</v>
      </c>
      <c r="C2725" s="2" t="s">
        <v>4249</v>
      </c>
      <c r="D2725" s="3" t="s">
        <v>745</v>
      </c>
      <c r="E2725" s="3" t="s">
        <v>30</v>
      </c>
      <c r="F2725" s="2" t="s">
        <v>53</v>
      </c>
      <c r="G2725" s="3" t="s">
        <v>54</v>
      </c>
      <c r="H2725" s="3" t="s">
        <v>8678</v>
      </c>
      <c r="I2725" s="3">
        <v>1416272</v>
      </c>
      <c r="J2725" s="3" t="s">
        <v>34</v>
      </c>
      <c r="K2725" s="4">
        <v>44995.961111111101</v>
      </c>
      <c r="L2725" s="11" t="str">
        <f t="shared" si="219"/>
        <v>marzo</v>
      </c>
      <c r="M2725" s="3">
        <v>3</v>
      </c>
      <c r="N2725" s="3">
        <v>3</v>
      </c>
      <c r="O2725" s="3">
        <f t="shared" si="223"/>
        <v>3</v>
      </c>
      <c r="P2725" s="4">
        <v>44995.967743055597</v>
      </c>
      <c r="Q2725" s="2"/>
      <c r="R2725" s="3" t="s">
        <v>8679</v>
      </c>
      <c r="S2725" s="4">
        <v>44995.967743055597</v>
      </c>
      <c r="T2725" s="3">
        <f t="shared" si="220"/>
        <v>9</v>
      </c>
      <c r="U2725" s="2" t="s">
        <v>57</v>
      </c>
      <c r="V2725" s="4">
        <v>44995.999780092599</v>
      </c>
      <c r="W2725" s="3">
        <f t="shared" si="221"/>
        <v>46</v>
      </c>
      <c r="X2725" s="3" t="s">
        <v>91</v>
      </c>
      <c r="Y2725" s="2" t="s">
        <v>92</v>
      </c>
      <c r="Z2725" s="2" t="s">
        <v>457</v>
      </c>
      <c r="AA2725" s="4">
        <v>44996.1965277778</v>
      </c>
      <c r="AB2725" s="26">
        <f t="shared" si="222"/>
        <v>4</v>
      </c>
      <c r="AC2725" s="1" t="s">
        <v>78</v>
      </c>
      <c r="AD2725" s="3" t="s">
        <v>40</v>
      </c>
    </row>
    <row r="2726" spans="1:30" ht="51" hidden="1" x14ac:dyDescent="0.25">
      <c r="A2726" s="1" t="s">
        <v>8680</v>
      </c>
      <c r="B2726" s="1" t="s">
        <v>27</v>
      </c>
      <c r="C2726" s="2" t="s">
        <v>8681</v>
      </c>
      <c r="D2726" s="3" t="s">
        <v>308</v>
      </c>
      <c r="E2726" s="3" t="s">
        <v>30</v>
      </c>
      <c r="F2726" s="2" t="s">
        <v>53</v>
      </c>
      <c r="G2726" s="3" t="s">
        <v>32</v>
      </c>
      <c r="H2726" s="3" t="s">
        <v>187</v>
      </c>
      <c r="I2726" s="3">
        <v>1416273</v>
      </c>
      <c r="J2726" s="3" t="s">
        <v>34</v>
      </c>
      <c r="K2726" s="4">
        <v>44995.994444444397</v>
      </c>
      <c r="L2726" s="11" t="str">
        <f t="shared" si="219"/>
        <v>marzo</v>
      </c>
      <c r="M2726" s="3">
        <v>1</v>
      </c>
      <c r="N2726" s="3">
        <v>1</v>
      </c>
      <c r="O2726" s="3">
        <f t="shared" si="223"/>
        <v>1</v>
      </c>
      <c r="P2726" s="4">
        <v>44995.995856481502</v>
      </c>
      <c r="Q2726" s="2"/>
      <c r="R2726" s="3" t="s">
        <v>8682</v>
      </c>
      <c r="S2726" s="4">
        <v>44995.995856481502</v>
      </c>
      <c r="T2726" s="3">
        <f t="shared" si="220"/>
        <v>2</v>
      </c>
      <c r="U2726" s="2" t="s">
        <v>57</v>
      </c>
      <c r="V2726" s="4">
        <v>44996.009016203701</v>
      </c>
      <c r="W2726" s="3">
        <f t="shared" si="221"/>
        <v>18</v>
      </c>
      <c r="X2726" s="3" t="s">
        <v>115</v>
      </c>
      <c r="Y2726" s="2" t="s">
        <v>116</v>
      </c>
      <c r="Z2726" s="2" t="s">
        <v>457</v>
      </c>
      <c r="AA2726" s="4">
        <v>45009.672222222202</v>
      </c>
      <c r="AB2726" s="26">
        <f t="shared" si="222"/>
        <v>327</v>
      </c>
      <c r="AC2726" s="1" t="s">
        <v>39</v>
      </c>
      <c r="AD2726" s="3" t="s">
        <v>40</v>
      </c>
    </row>
    <row r="2727" spans="1:30" ht="102" hidden="1" x14ac:dyDescent="0.25">
      <c r="A2727" s="1" t="s">
        <v>8683</v>
      </c>
      <c r="B2727" s="1" t="s">
        <v>27</v>
      </c>
      <c r="C2727" s="2" t="s">
        <v>8684</v>
      </c>
      <c r="D2727" s="3" t="s">
        <v>633</v>
      </c>
      <c r="E2727" s="3" t="s">
        <v>30</v>
      </c>
      <c r="F2727" s="2" t="s">
        <v>82</v>
      </c>
      <c r="G2727" s="3" t="s">
        <v>54</v>
      </c>
      <c r="H2727" s="3" t="s">
        <v>113</v>
      </c>
      <c r="I2727" s="3">
        <v>1416274</v>
      </c>
      <c r="J2727" s="3" t="s">
        <v>73</v>
      </c>
      <c r="K2727" s="4">
        <v>44996.004166666702</v>
      </c>
      <c r="L2727" s="11" t="str">
        <f t="shared" si="219"/>
        <v>marzo</v>
      </c>
      <c r="M2727" s="3">
        <v>2</v>
      </c>
      <c r="N2727" s="3">
        <v>2</v>
      </c>
      <c r="O2727" s="3">
        <f t="shared" si="223"/>
        <v>2</v>
      </c>
      <c r="P2727" s="4">
        <v>44996.010219907403</v>
      </c>
      <c r="Q2727" s="2"/>
      <c r="R2727" s="3" t="s">
        <v>8685</v>
      </c>
      <c r="S2727" s="4">
        <v>44996.010219907403</v>
      </c>
      <c r="T2727" s="3">
        <f t="shared" si="220"/>
        <v>8</v>
      </c>
      <c r="U2727" s="2" t="s">
        <v>36</v>
      </c>
      <c r="V2727" s="4">
        <v>44996.032337962999</v>
      </c>
      <c r="W2727" s="3">
        <f t="shared" si="221"/>
        <v>31</v>
      </c>
      <c r="X2727" s="3" t="s">
        <v>103</v>
      </c>
      <c r="Y2727" s="2" t="s">
        <v>104</v>
      </c>
      <c r="Z2727" s="2" t="s">
        <v>143</v>
      </c>
      <c r="AA2727" s="4">
        <v>44998.586111111101</v>
      </c>
      <c r="AB2727" s="26">
        <f t="shared" si="222"/>
        <v>61</v>
      </c>
      <c r="AC2727" s="1" t="s">
        <v>78</v>
      </c>
      <c r="AD2727" s="3" t="s">
        <v>40</v>
      </c>
    </row>
    <row r="2728" spans="1:30" ht="89.25" hidden="1" x14ac:dyDescent="0.25">
      <c r="A2728" s="1" t="s">
        <v>8686</v>
      </c>
      <c r="B2728" s="1" t="s">
        <v>27</v>
      </c>
      <c r="C2728" s="2" t="s">
        <v>8687</v>
      </c>
      <c r="D2728" s="3" t="s">
        <v>245</v>
      </c>
      <c r="E2728" s="3" t="s">
        <v>30</v>
      </c>
      <c r="F2728" s="2" t="s">
        <v>2280</v>
      </c>
      <c r="G2728" s="3" t="s">
        <v>54</v>
      </c>
      <c r="H2728" s="3" t="s">
        <v>89</v>
      </c>
      <c r="I2728" s="3">
        <v>1416275</v>
      </c>
      <c r="J2728" s="3" t="s">
        <v>34</v>
      </c>
      <c r="K2728" s="4">
        <v>44996.009722222203</v>
      </c>
      <c r="L2728" s="11" t="str">
        <f t="shared" si="219"/>
        <v>marzo</v>
      </c>
      <c r="M2728" s="3">
        <v>2</v>
      </c>
      <c r="N2728" s="3">
        <v>2</v>
      </c>
      <c r="O2728" s="3">
        <f t="shared" si="223"/>
        <v>2</v>
      </c>
      <c r="P2728" s="4">
        <v>44996.017500000002</v>
      </c>
      <c r="Q2728" s="2"/>
      <c r="R2728" s="3" t="s">
        <v>8688</v>
      </c>
      <c r="S2728" s="4">
        <v>44996.017500000002</v>
      </c>
      <c r="T2728" s="3">
        <f t="shared" si="220"/>
        <v>11</v>
      </c>
      <c r="U2728" s="2" t="s">
        <v>36</v>
      </c>
      <c r="V2728" s="4">
        <v>44996.048668981501</v>
      </c>
      <c r="W2728" s="3">
        <f t="shared" si="221"/>
        <v>44</v>
      </c>
      <c r="X2728" s="3" t="s">
        <v>3296</v>
      </c>
      <c r="Y2728" s="2" t="s">
        <v>3297</v>
      </c>
      <c r="Z2728" s="2" t="s">
        <v>457</v>
      </c>
      <c r="AA2728" s="4">
        <v>45000.204861111102</v>
      </c>
      <c r="AB2728" s="26">
        <f t="shared" si="222"/>
        <v>99</v>
      </c>
      <c r="AC2728" s="1" t="s">
        <v>78</v>
      </c>
      <c r="AD2728" s="3" t="s">
        <v>40</v>
      </c>
    </row>
    <row r="2729" spans="1:30" ht="89.25" hidden="1" x14ac:dyDescent="0.25">
      <c r="A2729" s="1" t="s">
        <v>8689</v>
      </c>
      <c r="B2729" s="1" t="s">
        <v>27</v>
      </c>
      <c r="C2729" s="2" t="s">
        <v>8690</v>
      </c>
      <c r="D2729" s="3" t="s">
        <v>178</v>
      </c>
      <c r="E2729" s="3" t="s">
        <v>30</v>
      </c>
      <c r="F2729" s="2" t="s">
        <v>82</v>
      </c>
      <c r="G2729" s="3" t="s">
        <v>54</v>
      </c>
      <c r="H2729" s="3" t="s">
        <v>83</v>
      </c>
      <c r="I2729" s="3">
        <v>1416276</v>
      </c>
      <c r="J2729" s="3" t="s">
        <v>34</v>
      </c>
      <c r="K2729" s="4">
        <v>44996.034722222197</v>
      </c>
      <c r="L2729" s="11" t="str">
        <f t="shared" si="219"/>
        <v>marzo</v>
      </c>
      <c r="M2729" s="3">
        <v>2</v>
      </c>
      <c r="N2729" s="3">
        <v>2</v>
      </c>
      <c r="O2729" s="3">
        <f t="shared" si="223"/>
        <v>2</v>
      </c>
      <c r="P2729" s="4">
        <v>44996.050532407397</v>
      </c>
      <c r="Q2729" s="2"/>
      <c r="R2729" s="3" t="s">
        <v>8691</v>
      </c>
      <c r="S2729" s="4">
        <v>44996.050532407397</v>
      </c>
      <c r="T2729" s="3">
        <f t="shared" si="220"/>
        <v>22</v>
      </c>
      <c r="U2729" s="2" t="s">
        <v>36</v>
      </c>
      <c r="V2729" s="4">
        <v>44996.051956018498</v>
      </c>
      <c r="W2729" s="3">
        <f t="shared" si="221"/>
        <v>2</v>
      </c>
      <c r="X2729" s="3" t="s">
        <v>202</v>
      </c>
      <c r="Y2729" s="2" t="s">
        <v>203</v>
      </c>
      <c r="Z2729" s="2" t="s">
        <v>143</v>
      </c>
      <c r="AA2729" s="4">
        <v>45017.617361111101</v>
      </c>
      <c r="AB2729" s="26">
        <f t="shared" si="222"/>
        <v>517</v>
      </c>
      <c r="AC2729" s="1" t="s">
        <v>125</v>
      </c>
      <c r="AD2729" s="3" t="s">
        <v>40</v>
      </c>
    </row>
    <row r="2730" spans="1:30" ht="63.75" hidden="1" x14ac:dyDescent="0.25">
      <c r="A2730" s="1" t="s">
        <v>8692</v>
      </c>
      <c r="B2730" s="1" t="s">
        <v>27</v>
      </c>
      <c r="C2730" s="2" t="s">
        <v>8693</v>
      </c>
      <c r="D2730" s="3" t="s">
        <v>794</v>
      </c>
      <c r="E2730" s="3" t="s">
        <v>30</v>
      </c>
      <c r="F2730" s="2" t="s">
        <v>44</v>
      </c>
      <c r="G2730" s="3" t="s">
        <v>32</v>
      </c>
      <c r="H2730" s="3" t="s">
        <v>33</v>
      </c>
      <c r="I2730" s="3">
        <v>1416279</v>
      </c>
      <c r="J2730" s="3" t="s">
        <v>34</v>
      </c>
      <c r="K2730" s="4">
        <v>44996.2319444444</v>
      </c>
      <c r="L2730" s="11" t="str">
        <f t="shared" si="219"/>
        <v>marzo</v>
      </c>
      <c r="M2730" s="3">
        <v>2</v>
      </c>
      <c r="N2730" s="3">
        <v>2</v>
      </c>
      <c r="O2730" s="3">
        <f t="shared" si="223"/>
        <v>2</v>
      </c>
      <c r="P2730" s="4">
        <v>44996.242789351898</v>
      </c>
      <c r="Q2730" s="2"/>
      <c r="R2730" s="3" t="s">
        <v>8694</v>
      </c>
      <c r="S2730" s="4">
        <v>44996.242789351898</v>
      </c>
      <c r="T2730" s="3">
        <f t="shared" si="220"/>
        <v>15</v>
      </c>
      <c r="U2730" s="2" t="s">
        <v>143</v>
      </c>
      <c r="V2730" s="4">
        <v>44996.272951388899</v>
      </c>
      <c r="W2730" s="3">
        <f t="shared" si="221"/>
        <v>43</v>
      </c>
      <c r="X2730" s="3" t="s">
        <v>202</v>
      </c>
      <c r="Y2730" s="2" t="s">
        <v>203</v>
      </c>
      <c r="Z2730" s="2" t="s">
        <v>708</v>
      </c>
      <c r="AA2730" s="4">
        <v>45002.593055555597</v>
      </c>
      <c r="AB2730" s="26">
        <f t="shared" si="222"/>
        <v>151</v>
      </c>
      <c r="AC2730" s="1" t="s">
        <v>78</v>
      </c>
      <c r="AD2730" s="3" t="s">
        <v>40</v>
      </c>
    </row>
    <row r="2731" spans="1:30" ht="63.75" hidden="1" x14ac:dyDescent="0.25">
      <c r="A2731" s="1" t="s">
        <v>8695</v>
      </c>
      <c r="B2731" s="1" t="s">
        <v>27</v>
      </c>
      <c r="C2731" s="2" t="s">
        <v>8696</v>
      </c>
      <c r="D2731" s="3" t="s">
        <v>349</v>
      </c>
      <c r="E2731" s="3" t="s">
        <v>30</v>
      </c>
      <c r="F2731" s="2" t="s">
        <v>53</v>
      </c>
      <c r="G2731" s="3" t="s">
        <v>32</v>
      </c>
      <c r="H2731" s="3" t="s">
        <v>4603</v>
      </c>
      <c r="I2731" s="3">
        <v>1416280</v>
      </c>
      <c r="J2731" s="3" t="s">
        <v>34</v>
      </c>
      <c r="K2731" s="4">
        <v>44996.237500000003</v>
      </c>
      <c r="L2731" s="11" t="str">
        <f t="shared" si="219"/>
        <v>marzo</v>
      </c>
      <c r="M2731" s="3">
        <v>2</v>
      </c>
      <c r="N2731" s="3">
        <v>2</v>
      </c>
      <c r="O2731" s="3">
        <f t="shared" si="223"/>
        <v>2</v>
      </c>
      <c r="P2731" s="4">
        <v>44996.2602430556</v>
      </c>
      <c r="Q2731" s="2"/>
      <c r="R2731" s="3" t="s">
        <v>8697</v>
      </c>
      <c r="S2731" s="4">
        <v>44996.2602430556</v>
      </c>
      <c r="T2731" s="3">
        <f t="shared" si="220"/>
        <v>32</v>
      </c>
      <c r="U2731" s="2" t="s">
        <v>445</v>
      </c>
      <c r="V2731" s="4">
        <v>44996.270810185197</v>
      </c>
      <c r="W2731" s="3">
        <f t="shared" si="221"/>
        <v>15</v>
      </c>
      <c r="X2731" s="3" t="s">
        <v>508</v>
      </c>
      <c r="Y2731" s="2" t="s">
        <v>509</v>
      </c>
      <c r="Z2731" s="2" t="s">
        <v>102</v>
      </c>
      <c r="AA2731" s="4">
        <v>45006.479166666701</v>
      </c>
      <c r="AB2731" s="26">
        <f t="shared" si="222"/>
        <v>245</v>
      </c>
      <c r="AC2731" s="1" t="s">
        <v>125</v>
      </c>
      <c r="AD2731" s="3" t="s">
        <v>40</v>
      </c>
    </row>
    <row r="2732" spans="1:30" ht="63.75" hidden="1" x14ac:dyDescent="0.25">
      <c r="A2732" s="1" t="s">
        <v>8698</v>
      </c>
      <c r="B2732" s="1" t="s">
        <v>27</v>
      </c>
      <c r="C2732" s="2" t="s">
        <v>8699</v>
      </c>
      <c r="D2732" s="3" t="s">
        <v>172</v>
      </c>
      <c r="E2732" s="3" t="s">
        <v>30</v>
      </c>
      <c r="F2732" s="2" t="s">
        <v>53</v>
      </c>
      <c r="G2732" s="3" t="s">
        <v>54</v>
      </c>
      <c r="H2732" s="3" t="s">
        <v>1228</v>
      </c>
      <c r="I2732" s="3">
        <v>1416281</v>
      </c>
      <c r="J2732" s="3" t="s">
        <v>34</v>
      </c>
      <c r="K2732" s="4">
        <v>44996.243055555598</v>
      </c>
      <c r="L2732" s="11" t="str">
        <f t="shared" si="219"/>
        <v>marzo</v>
      </c>
      <c r="M2732" s="3">
        <v>3</v>
      </c>
      <c r="N2732" s="3">
        <v>3</v>
      </c>
      <c r="O2732" s="3">
        <f t="shared" si="223"/>
        <v>3</v>
      </c>
      <c r="P2732" s="4">
        <v>44996.2643171296</v>
      </c>
      <c r="Q2732" s="2"/>
      <c r="R2732" s="3" t="s">
        <v>8700</v>
      </c>
      <c r="S2732" s="4">
        <v>44996.2643171296</v>
      </c>
      <c r="T2732" s="3">
        <f t="shared" si="220"/>
        <v>30</v>
      </c>
      <c r="U2732" s="2" t="s">
        <v>445</v>
      </c>
      <c r="V2732" s="4">
        <v>44996.3277662037</v>
      </c>
      <c r="W2732" s="3">
        <f t="shared" si="221"/>
        <v>91</v>
      </c>
      <c r="X2732" s="3" t="s">
        <v>174</v>
      </c>
      <c r="Y2732" s="2" t="s">
        <v>175</v>
      </c>
      <c r="Z2732" s="2" t="s">
        <v>708</v>
      </c>
      <c r="AA2732" s="4">
        <v>45005.597916666702</v>
      </c>
      <c r="AB2732" s="26">
        <f t="shared" si="222"/>
        <v>222</v>
      </c>
      <c r="AC2732" s="1" t="s">
        <v>144</v>
      </c>
      <c r="AD2732" s="3" t="s">
        <v>40</v>
      </c>
    </row>
    <row r="2733" spans="1:30" ht="191.25" hidden="1" x14ac:dyDescent="0.25">
      <c r="A2733" s="1" t="s">
        <v>8701</v>
      </c>
      <c r="B2733" s="1" t="s">
        <v>27</v>
      </c>
      <c r="C2733" s="2" t="s">
        <v>8702</v>
      </c>
      <c r="D2733" s="3" t="s">
        <v>206</v>
      </c>
      <c r="E2733" s="3" t="s">
        <v>30</v>
      </c>
      <c r="F2733" s="2" t="s">
        <v>82</v>
      </c>
      <c r="G2733" s="3" t="s">
        <v>54</v>
      </c>
      <c r="H2733" s="3" t="s">
        <v>83</v>
      </c>
      <c r="I2733" s="3">
        <v>1416282</v>
      </c>
      <c r="J2733" s="3" t="s">
        <v>34</v>
      </c>
      <c r="K2733" s="4">
        <v>44996.2680555556</v>
      </c>
      <c r="L2733" s="11" t="str">
        <f t="shared" si="219"/>
        <v>marzo</v>
      </c>
      <c r="M2733" s="3">
        <v>2</v>
      </c>
      <c r="N2733" s="3">
        <v>2</v>
      </c>
      <c r="O2733" s="3">
        <f t="shared" si="223"/>
        <v>2</v>
      </c>
      <c r="P2733" s="4">
        <v>44996.270185185203</v>
      </c>
      <c r="Q2733" s="2"/>
      <c r="R2733" s="3" t="s">
        <v>8703</v>
      </c>
      <c r="S2733" s="4">
        <v>44996.270185185203</v>
      </c>
      <c r="T2733" s="3">
        <f t="shared" si="220"/>
        <v>3</v>
      </c>
      <c r="U2733" s="2" t="s">
        <v>445</v>
      </c>
      <c r="V2733" s="4">
        <v>44996.290023148104</v>
      </c>
      <c r="W2733" s="3">
        <f t="shared" si="221"/>
        <v>28</v>
      </c>
      <c r="X2733" s="3" t="s">
        <v>103</v>
      </c>
      <c r="Y2733" s="2" t="s">
        <v>104</v>
      </c>
      <c r="Z2733" s="2" t="s">
        <v>102</v>
      </c>
      <c r="AA2733" s="4">
        <v>45001.465277777803</v>
      </c>
      <c r="AB2733" s="26">
        <f t="shared" si="222"/>
        <v>124</v>
      </c>
      <c r="AC2733" s="1" t="s">
        <v>78</v>
      </c>
      <c r="AD2733" s="3" t="s">
        <v>40</v>
      </c>
    </row>
    <row r="2734" spans="1:30" ht="76.5" hidden="1" x14ac:dyDescent="0.25">
      <c r="A2734" s="1" t="s">
        <v>8704</v>
      </c>
      <c r="B2734" s="1" t="s">
        <v>27</v>
      </c>
      <c r="C2734" s="2" t="s">
        <v>8705</v>
      </c>
      <c r="D2734" s="3" t="s">
        <v>29</v>
      </c>
      <c r="E2734" s="3" t="s">
        <v>30</v>
      </c>
      <c r="F2734" s="2" t="s">
        <v>82</v>
      </c>
      <c r="G2734" s="3" t="s">
        <v>54</v>
      </c>
      <c r="H2734" s="3" t="s">
        <v>83</v>
      </c>
      <c r="I2734" s="3">
        <v>1416284</v>
      </c>
      <c r="J2734" s="3" t="s">
        <v>34</v>
      </c>
      <c r="K2734" s="4">
        <v>44996.291666666701</v>
      </c>
      <c r="L2734" s="11" t="str">
        <f t="shared" ref="L2734:L2794" si="224">+TEXT(K2734,"mmmm")</f>
        <v>marzo</v>
      </c>
      <c r="M2734" s="3">
        <v>3</v>
      </c>
      <c r="N2734" s="3">
        <v>3</v>
      </c>
      <c r="O2734" s="3">
        <f t="shared" si="223"/>
        <v>3</v>
      </c>
      <c r="P2734" s="4">
        <v>44996.297094907401</v>
      </c>
      <c r="Q2734" s="2"/>
      <c r="R2734" s="3" t="s">
        <v>8706</v>
      </c>
      <c r="S2734" s="4">
        <v>44996.297094907401</v>
      </c>
      <c r="T2734" s="3">
        <f t="shared" si="220"/>
        <v>7</v>
      </c>
      <c r="U2734" s="2" t="s">
        <v>445</v>
      </c>
      <c r="V2734" s="4">
        <v>44996.3655208333</v>
      </c>
      <c r="W2734" s="3">
        <f t="shared" si="221"/>
        <v>98</v>
      </c>
      <c r="X2734" s="3" t="s">
        <v>2236</v>
      </c>
      <c r="Y2734" s="2" t="s">
        <v>2237</v>
      </c>
      <c r="Z2734" s="2" t="s">
        <v>708</v>
      </c>
      <c r="AA2734" s="4">
        <v>44996.721527777801</v>
      </c>
      <c r="AB2734" s="26">
        <f t="shared" si="222"/>
        <v>8</v>
      </c>
      <c r="AC2734" s="1" t="s">
        <v>78</v>
      </c>
      <c r="AD2734" s="3" t="s">
        <v>40</v>
      </c>
    </row>
    <row r="2735" spans="1:30" ht="28.5" hidden="1" x14ac:dyDescent="0.25">
      <c r="A2735" s="1" t="s">
        <v>8707</v>
      </c>
      <c r="B2735" s="1" t="s">
        <v>27</v>
      </c>
      <c r="C2735" s="2" t="s">
        <v>8708</v>
      </c>
      <c r="D2735" s="3" t="s">
        <v>271</v>
      </c>
      <c r="E2735" s="3" t="s">
        <v>30</v>
      </c>
      <c r="F2735" s="2" t="s">
        <v>437</v>
      </c>
      <c r="G2735" s="3" t="s">
        <v>192</v>
      </c>
      <c r="H2735" s="3" t="s">
        <v>438</v>
      </c>
      <c r="I2735" s="3">
        <v>1416330</v>
      </c>
      <c r="J2735" s="3" t="s">
        <v>34</v>
      </c>
      <c r="K2735" s="4">
        <v>44996.328472222202</v>
      </c>
      <c r="L2735" s="11" t="str">
        <f t="shared" si="224"/>
        <v>marzo</v>
      </c>
      <c r="M2735" s="3">
        <v>3</v>
      </c>
      <c r="N2735" s="3">
        <v>3</v>
      </c>
      <c r="O2735" s="3">
        <f t="shared" si="223"/>
        <v>3</v>
      </c>
      <c r="P2735" s="4">
        <v>44996.330173611103</v>
      </c>
      <c r="Q2735" s="2"/>
      <c r="R2735" s="3" t="s">
        <v>8709</v>
      </c>
      <c r="S2735" s="4">
        <v>44996.330173611103</v>
      </c>
      <c r="T2735" s="3">
        <f t="shared" si="220"/>
        <v>2</v>
      </c>
      <c r="U2735" s="2" t="s">
        <v>150</v>
      </c>
      <c r="V2735" s="4">
        <v>44996.334097222199</v>
      </c>
      <c r="W2735" s="3">
        <f t="shared" si="221"/>
        <v>5</v>
      </c>
      <c r="X2735" s="3" t="s">
        <v>103</v>
      </c>
      <c r="Y2735" s="2" t="s">
        <v>104</v>
      </c>
      <c r="Z2735" s="2" t="s">
        <v>150</v>
      </c>
      <c r="AA2735" s="4">
        <v>44996.654166666704</v>
      </c>
      <c r="AB2735" s="26">
        <f t="shared" si="222"/>
        <v>7</v>
      </c>
      <c r="AC2735" s="1" t="s">
        <v>78</v>
      </c>
      <c r="AD2735" s="3" t="s">
        <v>40</v>
      </c>
    </row>
    <row r="2736" spans="1:30" ht="191.25" hidden="1" x14ac:dyDescent="0.25">
      <c r="A2736" s="1" t="s">
        <v>2194</v>
      </c>
      <c r="B2736" s="1" t="s">
        <v>27</v>
      </c>
      <c r="C2736" s="2" t="s">
        <v>2195</v>
      </c>
      <c r="D2736" s="3" t="s">
        <v>186</v>
      </c>
      <c r="E2736" s="3" t="s">
        <v>30</v>
      </c>
      <c r="F2736" s="2" t="s">
        <v>225</v>
      </c>
      <c r="G2736" s="3" t="s">
        <v>32</v>
      </c>
      <c r="H2736" s="3" t="s">
        <v>33</v>
      </c>
      <c r="I2736" s="3">
        <v>1416360</v>
      </c>
      <c r="J2736" s="3" t="s">
        <v>34</v>
      </c>
      <c r="K2736" s="4">
        <v>44996.354861111096</v>
      </c>
      <c r="L2736" s="11" t="str">
        <f t="shared" si="224"/>
        <v>marzo</v>
      </c>
      <c r="M2736" s="3">
        <v>3</v>
      </c>
      <c r="N2736" s="3">
        <v>3</v>
      </c>
      <c r="O2736" s="3">
        <f t="shared" si="223"/>
        <v>3</v>
      </c>
      <c r="P2736" s="4">
        <v>44996.374363425901</v>
      </c>
      <c r="Q2736" s="2"/>
      <c r="R2736" s="3" t="s">
        <v>8710</v>
      </c>
      <c r="S2736" s="4">
        <v>44996.374363425901</v>
      </c>
      <c r="T2736" s="3">
        <f t="shared" si="220"/>
        <v>28</v>
      </c>
      <c r="U2736" s="2" t="s">
        <v>445</v>
      </c>
      <c r="V2736" s="4">
        <v>44996.394641203697</v>
      </c>
      <c r="W2736" s="3">
        <f t="shared" si="221"/>
        <v>29</v>
      </c>
      <c r="X2736" s="3" t="s">
        <v>91</v>
      </c>
      <c r="Y2736" s="2" t="s">
        <v>92</v>
      </c>
      <c r="Z2736" s="2" t="s">
        <v>102</v>
      </c>
      <c r="AA2736" s="4">
        <v>45014.373611111099</v>
      </c>
      <c r="AB2736" s="26">
        <f t="shared" si="222"/>
        <v>431</v>
      </c>
      <c r="AC2736" s="1" t="s">
        <v>78</v>
      </c>
      <c r="AD2736" s="3" t="s">
        <v>40</v>
      </c>
    </row>
    <row r="2737" spans="1:30" ht="178.5" hidden="1" x14ac:dyDescent="0.25">
      <c r="A2737" s="1" t="s">
        <v>1009</v>
      </c>
      <c r="B2737" s="1" t="s">
        <v>27</v>
      </c>
      <c r="C2737" s="2" t="s">
        <v>1010</v>
      </c>
      <c r="D2737" s="3" t="s">
        <v>29</v>
      </c>
      <c r="E2737" s="3" t="s">
        <v>30</v>
      </c>
      <c r="F2737" s="2" t="s">
        <v>53</v>
      </c>
      <c r="G2737" s="3" t="s">
        <v>32</v>
      </c>
      <c r="H2737" s="3" t="s">
        <v>187</v>
      </c>
      <c r="I2737" s="3">
        <v>1416389</v>
      </c>
      <c r="J2737" s="3" t="s">
        <v>34</v>
      </c>
      <c r="K2737" s="4">
        <v>44996.381249999999</v>
      </c>
      <c r="L2737" s="11" t="str">
        <f t="shared" si="224"/>
        <v>marzo</v>
      </c>
      <c r="M2737" s="3">
        <v>3</v>
      </c>
      <c r="N2737" s="3">
        <v>3</v>
      </c>
      <c r="O2737" s="3">
        <f t="shared" si="223"/>
        <v>3</v>
      </c>
      <c r="P2737" s="4">
        <v>44996.385520833297</v>
      </c>
      <c r="Q2737" s="2"/>
      <c r="R2737" s="3" t="s">
        <v>8711</v>
      </c>
      <c r="S2737" s="4">
        <v>44996.385520833297</v>
      </c>
      <c r="T2737" s="3">
        <f t="shared" si="220"/>
        <v>6</v>
      </c>
      <c r="U2737" s="2" t="s">
        <v>445</v>
      </c>
      <c r="V2737" s="4">
        <v>44996.4311689815</v>
      </c>
      <c r="W2737" s="3">
        <f t="shared" si="221"/>
        <v>65</v>
      </c>
      <c r="X2737" s="3" t="s">
        <v>359</v>
      </c>
      <c r="Y2737" s="2" t="s">
        <v>360</v>
      </c>
      <c r="Z2737" s="2" t="s">
        <v>102</v>
      </c>
      <c r="AA2737" s="4">
        <v>44998.595833333296</v>
      </c>
      <c r="AB2737" s="26">
        <f t="shared" si="222"/>
        <v>51</v>
      </c>
      <c r="AC2737" s="1" t="s">
        <v>78</v>
      </c>
      <c r="AD2737" s="3" t="s">
        <v>40</v>
      </c>
    </row>
    <row r="2738" spans="1:30" ht="178.5" hidden="1" x14ac:dyDescent="0.25">
      <c r="A2738" s="1" t="s">
        <v>8712</v>
      </c>
      <c r="B2738" s="1" t="s">
        <v>27</v>
      </c>
      <c r="C2738" s="2" t="s">
        <v>8713</v>
      </c>
      <c r="D2738" s="3" t="s">
        <v>633</v>
      </c>
      <c r="E2738" s="3" t="s">
        <v>30</v>
      </c>
      <c r="F2738" s="2" t="s">
        <v>2928</v>
      </c>
      <c r="G2738" s="3" t="s">
        <v>541</v>
      </c>
      <c r="H2738" s="3" t="s">
        <v>2929</v>
      </c>
      <c r="I2738" s="3">
        <v>1416444</v>
      </c>
      <c r="J2738" s="3" t="s">
        <v>34</v>
      </c>
      <c r="K2738" s="4">
        <v>44996.443055555603</v>
      </c>
      <c r="L2738" s="11" t="str">
        <f t="shared" si="224"/>
        <v>marzo</v>
      </c>
      <c r="M2738" s="3">
        <v>2</v>
      </c>
      <c r="N2738" s="3">
        <v>2</v>
      </c>
      <c r="O2738" s="3">
        <f t="shared" si="223"/>
        <v>2</v>
      </c>
      <c r="P2738" s="4">
        <v>44996.444270833301</v>
      </c>
      <c r="Q2738" s="2"/>
      <c r="R2738" s="3" t="s">
        <v>8714</v>
      </c>
      <c r="S2738" s="4">
        <v>44996.444270833301</v>
      </c>
      <c r="T2738" s="3">
        <f t="shared" si="220"/>
        <v>1</v>
      </c>
      <c r="U2738" s="2" t="s">
        <v>445</v>
      </c>
      <c r="V2738" s="4">
        <v>44996.469953703701</v>
      </c>
      <c r="W2738" s="3">
        <f t="shared" si="221"/>
        <v>36</v>
      </c>
      <c r="X2738" s="3" t="s">
        <v>115</v>
      </c>
      <c r="Y2738" s="2" t="s">
        <v>116</v>
      </c>
      <c r="Z2738" s="2" t="s">
        <v>708</v>
      </c>
      <c r="AA2738" s="4">
        <v>44999.681250000001</v>
      </c>
      <c r="AB2738" s="26">
        <f t="shared" si="222"/>
        <v>77</v>
      </c>
      <c r="AC2738" s="1" t="s">
        <v>144</v>
      </c>
      <c r="AD2738" s="3" t="s">
        <v>40</v>
      </c>
    </row>
    <row r="2739" spans="1:30" ht="178.5" hidden="1" x14ac:dyDescent="0.25">
      <c r="A2739" s="1" t="s">
        <v>8715</v>
      </c>
      <c r="B2739" s="1" t="s">
        <v>27</v>
      </c>
      <c r="C2739" s="2" t="s">
        <v>8716</v>
      </c>
      <c r="D2739" s="3" t="s">
        <v>482</v>
      </c>
      <c r="E2739" s="3" t="s">
        <v>30</v>
      </c>
      <c r="F2739" s="2" t="s">
        <v>82</v>
      </c>
      <c r="G2739" s="3" t="s">
        <v>54</v>
      </c>
      <c r="H2739" s="3" t="s">
        <v>83</v>
      </c>
      <c r="I2739" s="3">
        <v>1416445</v>
      </c>
      <c r="J2739" s="3" t="s">
        <v>34</v>
      </c>
      <c r="K2739" s="4">
        <v>44996.448611111096</v>
      </c>
      <c r="L2739" s="11" t="str">
        <f t="shared" si="224"/>
        <v>marzo</v>
      </c>
      <c r="M2739" s="3">
        <v>2</v>
      </c>
      <c r="N2739" s="3">
        <v>2</v>
      </c>
      <c r="O2739" s="3">
        <f t="shared" si="223"/>
        <v>2</v>
      </c>
      <c r="P2739" s="4">
        <v>44996.452777777798</v>
      </c>
      <c r="Q2739" s="2"/>
      <c r="R2739" s="3" t="s">
        <v>8717</v>
      </c>
      <c r="S2739" s="4">
        <v>44996.452777777798</v>
      </c>
      <c r="T2739" s="3">
        <f t="shared" si="220"/>
        <v>6</v>
      </c>
      <c r="U2739" s="2" t="s">
        <v>445</v>
      </c>
      <c r="V2739" s="4">
        <v>44996.460046296299</v>
      </c>
      <c r="W2739" s="3">
        <f t="shared" si="221"/>
        <v>10</v>
      </c>
      <c r="X2739" s="3" t="s">
        <v>103</v>
      </c>
      <c r="Y2739" s="2" t="s">
        <v>104</v>
      </c>
      <c r="Z2739" s="2" t="s">
        <v>102</v>
      </c>
      <c r="AA2739" s="4">
        <v>44997.595138888901</v>
      </c>
      <c r="AB2739" s="26">
        <f t="shared" si="222"/>
        <v>27</v>
      </c>
      <c r="AC2739" s="1" t="s">
        <v>78</v>
      </c>
      <c r="AD2739" s="3" t="s">
        <v>40</v>
      </c>
    </row>
    <row r="2740" spans="1:30" ht="178.5" hidden="1" x14ac:dyDescent="0.25">
      <c r="A2740" s="1" t="s">
        <v>8718</v>
      </c>
      <c r="B2740" s="1" t="s">
        <v>27</v>
      </c>
      <c r="C2740" s="2" t="s">
        <v>8719</v>
      </c>
      <c r="D2740" s="3" t="s">
        <v>200</v>
      </c>
      <c r="E2740" s="3" t="s">
        <v>30</v>
      </c>
      <c r="F2740" s="2" t="s">
        <v>82</v>
      </c>
      <c r="G2740" s="3" t="s">
        <v>54</v>
      </c>
      <c r="H2740" s="3" t="s">
        <v>83</v>
      </c>
      <c r="I2740" s="3">
        <v>1416453</v>
      </c>
      <c r="J2740" s="3" t="s">
        <v>34</v>
      </c>
      <c r="K2740" s="4">
        <v>44996.475694444402</v>
      </c>
      <c r="L2740" s="11" t="str">
        <f t="shared" si="224"/>
        <v>marzo</v>
      </c>
      <c r="M2740" s="3">
        <v>2</v>
      </c>
      <c r="N2740" s="3">
        <v>2</v>
      </c>
      <c r="O2740" s="3">
        <f t="shared" si="223"/>
        <v>2</v>
      </c>
      <c r="P2740" s="4">
        <v>44996.4816319444</v>
      </c>
      <c r="Q2740" s="2"/>
      <c r="R2740" s="3" t="s">
        <v>8720</v>
      </c>
      <c r="S2740" s="4">
        <v>44996.4816319444</v>
      </c>
      <c r="T2740" s="3">
        <f t="shared" si="220"/>
        <v>8</v>
      </c>
      <c r="U2740" s="2" t="s">
        <v>445</v>
      </c>
      <c r="V2740" s="4">
        <v>44996.5801967593</v>
      </c>
      <c r="W2740" s="3">
        <f t="shared" si="221"/>
        <v>141</v>
      </c>
      <c r="X2740" s="3" t="s">
        <v>37</v>
      </c>
      <c r="Y2740" s="2" t="s">
        <v>38</v>
      </c>
      <c r="Z2740" s="2" t="s">
        <v>102</v>
      </c>
      <c r="AA2740" s="4">
        <v>44998.504166666702</v>
      </c>
      <c r="AB2740" s="26">
        <f t="shared" si="222"/>
        <v>46</v>
      </c>
      <c r="AC2740" s="1" t="s">
        <v>78</v>
      </c>
      <c r="AD2740" s="3" t="s">
        <v>40</v>
      </c>
    </row>
    <row r="2741" spans="1:30" ht="409.5" hidden="1" x14ac:dyDescent="0.25">
      <c r="A2741" s="1" t="s">
        <v>8721</v>
      </c>
      <c r="B2741" s="1" t="s">
        <v>27</v>
      </c>
      <c r="C2741" s="2" t="s">
        <v>8722</v>
      </c>
      <c r="D2741" s="3" t="s">
        <v>477</v>
      </c>
      <c r="E2741" s="3" t="s">
        <v>30</v>
      </c>
      <c r="F2741" s="2" t="s">
        <v>154</v>
      </c>
      <c r="G2741" s="3" t="s">
        <v>155</v>
      </c>
      <c r="H2741" s="3" t="s">
        <v>156</v>
      </c>
      <c r="I2741" s="3">
        <v>1416456</v>
      </c>
      <c r="J2741" s="3" t="s">
        <v>34</v>
      </c>
      <c r="K2741" s="4">
        <v>44996.479166666701</v>
      </c>
      <c r="L2741" s="11" t="str">
        <f t="shared" si="224"/>
        <v>marzo</v>
      </c>
      <c r="M2741" s="3">
        <v>3</v>
      </c>
      <c r="N2741" s="3">
        <v>3</v>
      </c>
      <c r="O2741" s="3">
        <f t="shared" si="223"/>
        <v>3</v>
      </c>
      <c r="P2741" s="4">
        <v>44996.487569444398</v>
      </c>
      <c r="Q2741" s="2"/>
      <c r="R2741" s="3" t="s">
        <v>8723</v>
      </c>
      <c r="S2741" s="4">
        <v>44996.487569444398</v>
      </c>
      <c r="T2741" s="3">
        <f t="shared" si="220"/>
        <v>12</v>
      </c>
      <c r="U2741" s="2" t="s">
        <v>150</v>
      </c>
      <c r="V2741" s="4">
        <v>44996.5011689815</v>
      </c>
      <c r="W2741" s="3">
        <f t="shared" si="221"/>
        <v>19</v>
      </c>
      <c r="X2741" s="3" t="s">
        <v>8724</v>
      </c>
      <c r="Y2741" s="2" t="s">
        <v>8725</v>
      </c>
      <c r="Z2741" s="2" t="s">
        <v>150</v>
      </c>
      <c r="AA2741" s="4">
        <v>45006.452777777798</v>
      </c>
      <c r="AB2741" s="26">
        <f t="shared" si="222"/>
        <v>238</v>
      </c>
      <c r="AC2741" s="1" t="s">
        <v>144</v>
      </c>
      <c r="AD2741" s="3" t="s">
        <v>40</v>
      </c>
    </row>
    <row r="2742" spans="1:30" ht="178.5" hidden="1" x14ac:dyDescent="0.25">
      <c r="A2742" s="1" t="s">
        <v>8726</v>
      </c>
      <c r="B2742" s="1" t="s">
        <v>27</v>
      </c>
      <c r="C2742" s="2" t="s">
        <v>8727</v>
      </c>
      <c r="D2742" s="3" t="s">
        <v>172</v>
      </c>
      <c r="E2742" s="3" t="s">
        <v>30</v>
      </c>
      <c r="F2742" s="2" t="s">
        <v>53</v>
      </c>
      <c r="G2742" s="3" t="s">
        <v>32</v>
      </c>
      <c r="H2742" s="3" t="s">
        <v>8728</v>
      </c>
      <c r="I2742" s="3">
        <v>1416458</v>
      </c>
      <c r="J2742" s="3" t="s">
        <v>34</v>
      </c>
      <c r="K2742" s="4">
        <v>44996.488194444399</v>
      </c>
      <c r="L2742" s="11" t="str">
        <f t="shared" si="224"/>
        <v>marzo</v>
      </c>
      <c r="M2742" s="3">
        <v>2</v>
      </c>
      <c r="N2742" s="3">
        <v>2</v>
      </c>
      <c r="O2742" s="3">
        <f t="shared" si="223"/>
        <v>2</v>
      </c>
      <c r="P2742" s="4">
        <v>44996.4934953704</v>
      </c>
      <c r="Q2742" s="2"/>
      <c r="R2742" s="3" t="s">
        <v>8729</v>
      </c>
      <c r="S2742" s="4">
        <v>44996.4934953704</v>
      </c>
      <c r="T2742" s="3">
        <f t="shared" si="220"/>
        <v>7</v>
      </c>
      <c r="U2742" s="2" t="s">
        <v>445</v>
      </c>
      <c r="V2742" s="4">
        <v>44996.497650463003</v>
      </c>
      <c r="W2742" s="3">
        <f t="shared" si="221"/>
        <v>5</v>
      </c>
      <c r="X2742" s="3" t="s">
        <v>37</v>
      </c>
      <c r="Y2742" s="2" t="s">
        <v>38</v>
      </c>
      <c r="Z2742" s="2" t="s">
        <v>102</v>
      </c>
      <c r="AA2742" s="4">
        <v>45010.6694444444</v>
      </c>
      <c r="AB2742" s="26">
        <f t="shared" si="222"/>
        <v>340</v>
      </c>
      <c r="AC2742" s="1" t="s">
        <v>125</v>
      </c>
      <c r="AD2742" s="3" t="s">
        <v>40</v>
      </c>
    </row>
    <row r="2743" spans="1:30" ht="42.75" hidden="1" x14ac:dyDescent="0.25">
      <c r="A2743" s="1" t="s">
        <v>8730</v>
      </c>
      <c r="B2743" s="1" t="s">
        <v>27</v>
      </c>
      <c r="C2743" s="2" t="s">
        <v>8731</v>
      </c>
      <c r="D2743" s="3" t="s">
        <v>794</v>
      </c>
      <c r="E2743" s="3" t="s">
        <v>30</v>
      </c>
      <c r="F2743" s="2" t="s">
        <v>154</v>
      </c>
      <c r="G2743" s="3" t="s">
        <v>155</v>
      </c>
      <c r="H2743" s="3" t="s">
        <v>156</v>
      </c>
      <c r="I2743" s="3">
        <v>1416498</v>
      </c>
      <c r="J2743" s="3" t="s">
        <v>34</v>
      </c>
      <c r="K2743" s="4">
        <v>44996.554166666698</v>
      </c>
      <c r="L2743" s="11" t="str">
        <f t="shared" si="224"/>
        <v>marzo</v>
      </c>
      <c r="M2743" s="3">
        <v>1</v>
      </c>
      <c r="N2743" s="3">
        <v>1</v>
      </c>
      <c r="O2743" s="3">
        <f t="shared" si="223"/>
        <v>1</v>
      </c>
      <c r="P2743" s="4">
        <v>44996.561967592599</v>
      </c>
      <c r="Q2743" s="2"/>
      <c r="R2743" s="3" t="s">
        <v>8732</v>
      </c>
      <c r="S2743" s="4">
        <v>44996.561967592599</v>
      </c>
      <c r="T2743" s="3">
        <f t="shared" si="220"/>
        <v>11</v>
      </c>
      <c r="U2743" s="2" t="s">
        <v>150</v>
      </c>
      <c r="V2743" s="4">
        <v>44996.563275462999</v>
      </c>
      <c r="W2743" s="3">
        <f t="shared" si="221"/>
        <v>1</v>
      </c>
      <c r="X2743" s="3" t="s">
        <v>2893</v>
      </c>
      <c r="Y2743" s="2" t="s">
        <v>2894</v>
      </c>
      <c r="Z2743" s="2" t="s">
        <v>150</v>
      </c>
      <c r="AA2743" s="4">
        <v>44996.683333333298</v>
      </c>
      <c r="AB2743" s="26">
        <f t="shared" si="222"/>
        <v>2</v>
      </c>
      <c r="AC2743" s="1" t="s">
        <v>330</v>
      </c>
      <c r="AD2743" s="3" t="s">
        <v>40</v>
      </c>
    </row>
    <row r="2744" spans="1:30" ht="165.75" hidden="1" x14ac:dyDescent="0.25">
      <c r="A2744" s="1" t="s">
        <v>8733</v>
      </c>
      <c r="B2744" s="1" t="s">
        <v>27</v>
      </c>
      <c r="C2744" s="2" t="s">
        <v>8734</v>
      </c>
      <c r="D2744" s="3" t="s">
        <v>141</v>
      </c>
      <c r="E2744" s="3" t="s">
        <v>30</v>
      </c>
      <c r="F2744" s="2" t="s">
        <v>44</v>
      </c>
      <c r="G2744" s="3" t="s">
        <v>32</v>
      </c>
      <c r="H2744" s="3" t="s">
        <v>33</v>
      </c>
      <c r="I2744" s="3">
        <v>1416506</v>
      </c>
      <c r="J2744" s="3" t="s">
        <v>34</v>
      </c>
      <c r="K2744" s="4">
        <v>44996.5756944444</v>
      </c>
      <c r="L2744" s="11" t="str">
        <f t="shared" si="224"/>
        <v>marzo</v>
      </c>
      <c r="M2744" s="3">
        <v>2</v>
      </c>
      <c r="N2744" s="3">
        <v>2</v>
      </c>
      <c r="O2744" s="3">
        <f t="shared" si="223"/>
        <v>2</v>
      </c>
      <c r="P2744" s="4">
        <v>44996.581331018497</v>
      </c>
      <c r="Q2744" s="2"/>
      <c r="R2744" s="3" t="s">
        <v>8735</v>
      </c>
      <c r="S2744" s="4">
        <v>44996.581331018497</v>
      </c>
      <c r="T2744" s="3">
        <f t="shared" si="220"/>
        <v>8</v>
      </c>
      <c r="U2744" s="2" t="s">
        <v>445</v>
      </c>
      <c r="V2744" s="4">
        <v>44996.627442129597</v>
      </c>
      <c r="W2744" s="3">
        <f t="shared" si="221"/>
        <v>66</v>
      </c>
      <c r="X2744" s="3" t="s">
        <v>259</v>
      </c>
      <c r="Y2744" s="2" t="s">
        <v>260</v>
      </c>
      <c r="Z2744" s="2" t="s">
        <v>708</v>
      </c>
      <c r="AA2744" s="4">
        <v>45000.552083333299</v>
      </c>
      <c r="AB2744" s="26">
        <f t="shared" si="222"/>
        <v>94</v>
      </c>
      <c r="AC2744" s="1" t="s">
        <v>78</v>
      </c>
      <c r="AD2744" s="3" t="s">
        <v>40</v>
      </c>
    </row>
    <row r="2745" spans="1:30" ht="42.75" hidden="1" x14ac:dyDescent="0.25">
      <c r="A2745" s="1" t="s">
        <v>8736</v>
      </c>
      <c r="B2745" s="1" t="s">
        <v>27</v>
      </c>
      <c r="C2745" s="2" t="s">
        <v>8737</v>
      </c>
      <c r="D2745" s="3" t="s">
        <v>1626</v>
      </c>
      <c r="E2745" s="3" t="s">
        <v>30</v>
      </c>
      <c r="F2745" s="2" t="s">
        <v>225</v>
      </c>
      <c r="G2745" s="3" t="s">
        <v>32</v>
      </c>
      <c r="H2745" s="3" t="s">
        <v>33</v>
      </c>
      <c r="I2745" s="3">
        <v>1416534</v>
      </c>
      <c r="J2745" s="3" t="s">
        <v>73</v>
      </c>
      <c r="K2745" s="4">
        <v>44996.800694444399</v>
      </c>
      <c r="L2745" s="11" t="str">
        <f t="shared" si="224"/>
        <v>marzo</v>
      </c>
      <c r="M2745" s="3">
        <v>3</v>
      </c>
      <c r="N2745" s="3">
        <v>3</v>
      </c>
      <c r="O2745" s="3">
        <f t="shared" si="223"/>
        <v>3</v>
      </c>
      <c r="P2745" s="4">
        <v>44996.815914351799</v>
      </c>
      <c r="Q2745" s="2"/>
      <c r="R2745" s="3" t="s">
        <v>8738</v>
      </c>
      <c r="S2745" s="4">
        <v>44996.815914351799</v>
      </c>
      <c r="T2745" s="3">
        <f t="shared" si="220"/>
        <v>21</v>
      </c>
      <c r="U2745" s="2" t="s">
        <v>457</v>
      </c>
      <c r="V2745" s="4">
        <v>44996.816342592603</v>
      </c>
      <c r="W2745" s="3">
        <f t="shared" si="221"/>
        <v>0</v>
      </c>
      <c r="X2745" s="3" t="s">
        <v>566</v>
      </c>
      <c r="Y2745" s="2" t="s">
        <v>567</v>
      </c>
      <c r="Z2745" s="2" t="s">
        <v>457</v>
      </c>
      <c r="AA2745" s="4">
        <v>44996.9152777778</v>
      </c>
      <c r="AB2745" s="26">
        <f t="shared" si="222"/>
        <v>2</v>
      </c>
      <c r="AC2745" s="1" t="s">
        <v>78</v>
      </c>
      <c r="AD2745" s="3" t="s">
        <v>40</v>
      </c>
    </row>
    <row r="2746" spans="1:30" ht="57" hidden="1" x14ac:dyDescent="0.25">
      <c r="A2746" s="1" t="s">
        <v>8739</v>
      </c>
      <c r="B2746" s="1" t="s">
        <v>407</v>
      </c>
      <c r="C2746" s="2" t="s">
        <v>8740</v>
      </c>
      <c r="D2746" s="3" t="s">
        <v>2863</v>
      </c>
      <c r="E2746" s="3" t="s">
        <v>410</v>
      </c>
      <c r="F2746" s="2" t="s">
        <v>225</v>
      </c>
      <c r="G2746" s="3" t="s">
        <v>32</v>
      </c>
      <c r="H2746" s="3" t="s">
        <v>33</v>
      </c>
      <c r="I2746" s="3">
        <v>1416535</v>
      </c>
      <c r="J2746" s="3" t="s">
        <v>34</v>
      </c>
      <c r="K2746" s="4">
        <v>44996.820138888899</v>
      </c>
      <c r="L2746" s="11" t="str">
        <f t="shared" si="224"/>
        <v>marzo</v>
      </c>
      <c r="M2746" s="3">
        <v>3</v>
      </c>
      <c r="N2746" s="3">
        <v>3</v>
      </c>
      <c r="O2746" s="3">
        <f t="shared" si="223"/>
        <v>3</v>
      </c>
      <c r="P2746" s="4">
        <v>44996.824618055602</v>
      </c>
      <c r="Q2746" s="2"/>
      <c r="R2746" s="3" t="s">
        <v>8741</v>
      </c>
      <c r="S2746" s="4">
        <v>44996.824618055602</v>
      </c>
      <c r="T2746" s="3">
        <f t="shared" si="220"/>
        <v>6</v>
      </c>
      <c r="U2746" s="2" t="s">
        <v>457</v>
      </c>
      <c r="V2746" s="4">
        <v>44996.840706018498</v>
      </c>
      <c r="W2746" s="3">
        <f t="shared" si="221"/>
        <v>23</v>
      </c>
      <c r="X2746" s="3" t="s">
        <v>8742</v>
      </c>
      <c r="Y2746" s="2" t="s">
        <v>8743</v>
      </c>
      <c r="Z2746" s="2" t="s">
        <v>219</v>
      </c>
      <c r="AA2746" s="4">
        <v>44997.813194444403</v>
      </c>
      <c r="AB2746" s="26">
        <f t="shared" si="222"/>
        <v>23</v>
      </c>
      <c r="AC2746" s="1" t="s">
        <v>78</v>
      </c>
      <c r="AD2746" s="3" t="s">
        <v>40</v>
      </c>
    </row>
    <row r="2747" spans="1:30" ht="42.75" hidden="1" x14ac:dyDescent="0.25">
      <c r="A2747" s="1" t="s">
        <v>6039</v>
      </c>
      <c r="B2747" s="1" t="s">
        <v>27</v>
      </c>
      <c r="C2747" s="2" t="s">
        <v>6040</v>
      </c>
      <c r="D2747" s="3" t="s">
        <v>794</v>
      </c>
      <c r="E2747" s="3" t="s">
        <v>30</v>
      </c>
      <c r="F2747" s="2" t="s">
        <v>82</v>
      </c>
      <c r="G2747" s="3" t="s">
        <v>54</v>
      </c>
      <c r="H2747" s="3" t="s">
        <v>83</v>
      </c>
      <c r="I2747" s="3">
        <v>1416536</v>
      </c>
      <c r="J2747" s="3" t="s">
        <v>34</v>
      </c>
      <c r="K2747" s="4">
        <v>44996.824999999997</v>
      </c>
      <c r="L2747" s="11" t="str">
        <f t="shared" si="224"/>
        <v>marzo</v>
      </c>
      <c r="M2747" s="3">
        <v>3</v>
      </c>
      <c r="N2747" s="3">
        <v>3</v>
      </c>
      <c r="O2747" s="3">
        <f t="shared" si="223"/>
        <v>3</v>
      </c>
      <c r="P2747" s="4">
        <v>44996.8288888889</v>
      </c>
      <c r="Q2747" s="2"/>
      <c r="R2747" s="3" t="s">
        <v>3364</v>
      </c>
      <c r="S2747" s="4">
        <v>44996.8288888889</v>
      </c>
      <c r="T2747" s="3">
        <f t="shared" si="220"/>
        <v>5</v>
      </c>
      <c r="U2747" s="2" t="s">
        <v>457</v>
      </c>
      <c r="V2747" s="4">
        <v>44996.847511574102</v>
      </c>
      <c r="W2747" s="3">
        <f t="shared" si="221"/>
        <v>26</v>
      </c>
      <c r="X2747" s="3" t="s">
        <v>37</v>
      </c>
      <c r="Y2747" s="2" t="s">
        <v>38</v>
      </c>
      <c r="Z2747" s="2" t="s">
        <v>551</v>
      </c>
      <c r="AA2747" s="4">
        <v>45003.448611111096</v>
      </c>
      <c r="AB2747" s="26">
        <f t="shared" si="222"/>
        <v>158</v>
      </c>
      <c r="AC2747" s="1" t="s">
        <v>78</v>
      </c>
      <c r="AD2747" s="3" t="s">
        <v>40</v>
      </c>
    </row>
    <row r="2748" spans="1:30" ht="38.25" hidden="1" x14ac:dyDescent="0.25">
      <c r="A2748" s="1" t="s">
        <v>8744</v>
      </c>
      <c r="B2748" s="1" t="s">
        <v>27</v>
      </c>
      <c r="C2748" s="2" t="s">
        <v>8745</v>
      </c>
      <c r="D2748" s="3" t="s">
        <v>232</v>
      </c>
      <c r="E2748" s="3" t="s">
        <v>30</v>
      </c>
      <c r="F2748" s="2" t="s">
        <v>82</v>
      </c>
      <c r="G2748" s="3" t="s">
        <v>54</v>
      </c>
      <c r="H2748" s="3" t="s">
        <v>83</v>
      </c>
      <c r="I2748" s="3">
        <v>1416537</v>
      </c>
      <c r="J2748" s="3" t="s">
        <v>34</v>
      </c>
      <c r="K2748" s="4">
        <v>44996.828472222202</v>
      </c>
      <c r="L2748" s="11" t="str">
        <f t="shared" si="224"/>
        <v>marzo</v>
      </c>
      <c r="M2748" s="3">
        <v>3</v>
      </c>
      <c r="N2748" s="3">
        <v>3</v>
      </c>
      <c r="O2748" s="3">
        <f t="shared" si="223"/>
        <v>3</v>
      </c>
      <c r="P2748" s="4">
        <v>44996.834699074097</v>
      </c>
      <c r="Q2748" s="2"/>
      <c r="R2748" s="3" t="s">
        <v>8746</v>
      </c>
      <c r="S2748" s="4">
        <v>44996.834699074097</v>
      </c>
      <c r="T2748" s="3">
        <f t="shared" si="220"/>
        <v>8</v>
      </c>
      <c r="U2748" s="2" t="s">
        <v>457</v>
      </c>
      <c r="V2748" s="4">
        <v>44996.853009259299</v>
      </c>
      <c r="W2748" s="3">
        <f t="shared" si="221"/>
        <v>26</v>
      </c>
      <c r="X2748" s="3" t="s">
        <v>103</v>
      </c>
      <c r="Y2748" s="2" t="s">
        <v>104</v>
      </c>
      <c r="Z2748" s="2" t="s">
        <v>219</v>
      </c>
      <c r="AA2748" s="4">
        <v>44998.886111111096</v>
      </c>
      <c r="AB2748" s="26">
        <f t="shared" si="222"/>
        <v>48</v>
      </c>
      <c r="AC2748" s="1" t="s">
        <v>78</v>
      </c>
      <c r="AD2748" s="3" t="s">
        <v>40</v>
      </c>
    </row>
    <row r="2749" spans="1:30" ht="38.25" hidden="1" x14ac:dyDescent="0.25">
      <c r="A2749" s="1" t="s">
        <v>7758</v>
      </c>
      <c r="B2749" s="1" t="s">
        <v>27</v>
      </c>
      <c r="C2749" s="2" t="s">
        <v>7759</v>
      </c>
      <c r="D2749" s="3" t="s">
        <v>378</v>
      </c>
      <c r="E2749" s="3" t="s">
        <v>30</v>
      </c>
      <c r="F2749" s="2" t="s">
        <v>2928</v>
      </c>
      <c r="G2749" s="3" t="s">
        <v>541</v>
      </c>
      <c r="H2749" s="3" t="s">
        <v>2929</v>
      </c>
      <c r="I2749" s="3">
        <v>1416538</v>
      </c>
      <c r="J2749" s="3" t="s">
        <v>34</v>
      </c>
      <c r="K2749" s="4">
        <v>44996.8347222222</v>
      </c>
      <c r="L2749" s="11" t="str">
        <f t="shared" si="224"/>
        <v>marzo</v>
      </c>
      <c r="M2749" s="3">
        <v>3</v>
      </c>
      <c r="N2749" s="3">
        <v>3</v>
      </c>
      <c r="O2749" s="3">
        <f t="shared" si="223"/>
        <v>3</v>
      </c>
      <c r="P2749" s="4">
        <v>44996.839004629597</v>
      </c>
      <c r="Q2749" s="2"/>
      <c r="R2749" s="3" t="s">
        <v>8747</v>
      </c>
      <c r="S2749" s="4">
        <v>44996.839004629597</v>
      </c>
      <c r="T2749" s="3">
        <f t="shared" si="220"/>
        <v>6</v>
      </c>
      <c r="U2749" s="2" t="s">
        <v>457</v>
      </c>
      <c r="V2749" s="4">
        <v>44996.897453703699</v>
      </c>
      <c r="W2749" s="3">
        <f t="shared" si="221"/>
        <v>84</v>
      </c>
      <c r="X2749" s="3"/>
      <c r="Y2749" s="2"/>
      <c r="Z2749" s="2" t="s">
        <v>551</v>
      </c>
      <c r="AA2749" s="4">
        <v>45001.431250000001</v>
      </c>
      <c r="AB2749" s="26">
        <f t="shared" si="222"/>
        <v>108</v>
      </c>
      <c r="AC2749" s="1" t="s">
        <v>78</v>
      </c>
      <c r="AD2749" s="3" t="s">
        <v>40</v>
      </c>
    </row>
    <row r="2750" spans="1:30" ht="42.75" hidden="1" x14ac:dyDescent="0.25">
      <c r="A2750" s="1" t="s">
        <v>8748</v>
      </c>
      <c r="B2750" s="1" t="s">
        <v>27</v>
      </c>
      <c r="C2750" s="2" t="s">
        <v>8749</v>
      </c>
      <c r="D2750" s="3" t="s">
        <v>190</v>
      </c>
      <c r="E2750" s="3" t="s">
        <v>30</v>
      </c>
      <c r="F2750" s="2" t="s">
        <v>44</v>
      </c>
      <c r="G2750" s="3" t="s">
        <v>32</v>
      </c>
      <c r="H2750" s="3" t="s">
        <v>33</v>
      </c>
      <c r="I2750" s="3">
        <v>1416539</v>
      </c>
      <c r="J2750" s="3" t="s">
        <v>34</v>
      </c>
      <c r="K2750" s="4">
        <v>44996.883333333302</v>
      </c>
      <c r="L2750" s="11" t="str">
        <f t="shared" si="224"/>
        <v>marzo</v>
      </c>
      <c r="M2750" s="3">
        <v>3</v>
      </c>
      <c r="N2750" s="3">
        <v>3</v>
      </c>
      <c r="O2750" s="3">
        <f t="shared" si="223"/>
        <v>3</v>
      </c>
      <c r="P2750" s="4">
        <v>44996.894201388903</v>
      </c>
      <c r="Q2750" s="2"/>
      <c r="R2750" s="3" t="s">
        <v>8750</v>
      </c>
      <c r="S2750" s="4">
        <v>44996.894201388903</v>
      </c>
      <c r="T2750" s="3">
        <f t="shared" si="220"/>
        <v>15</v>
      </c>
      <c r="U2750" s="2" t="s">
        <v>457</v>
      </c>
      <c r="V2750" s="4">
        <v>44996.904247685197</v>
      </c>
      <c r="W2750" s="3">
        <f t="shared" si="221"/>
        <v>14</v>
      </c>
      <c r="X2750" s="3" t="s">
        <v>48</v>
      </c>
      <c r="Y2750" s="2" t="s">
        <v>49</v>
      </c>
      <c r="Z2750" s="2" t="s">
        <v>219</v>
      </c>
      <c r="AA2750" s="4">
        <v>45041.647916666698</v>
      </c>
      <c r="AB2750" s="26">
        <f t="shared" si="222"/>
        <v>1073</v>
      </c>
      <c r="AC2750" s="1" t="s">
        <v>144</v>
      </c>
      <c r="AD2750" s="3" t="s">
        <v>40</v>
      </c>
    </row>
    <row r="2751" spans="1:30" ht="42.75" hidden="1" x14ac:dyDescent="0.25">
      <c r="A2751" s="1" t="s">
        <v>8751</v>
      </c>
      <c r="B2751" s="1" t="s">
        <v>345</v>
      </c>
      <c r="C2751" s="2" t="s">
        <v>8752</v>
      </c>
      <c r="D2751" s="3" t="s">
        <v>119</v>
      </c>
      <c r="E2751" s="3" t="s">
        <v>30</v>
      </c>
      <c r="F2751" s="2" t="s">
        <v>53</v>
      </c>
      <c r="G2751" s="3" t="s">
        <v>54</v>
      </c>
      <c r="H2751" s="3" t="s">
        <v>100</v>
      </c>
      <c r="I2751" s="3">
        <v>1416540</v>
      </c>
      <c r="J2751" s="3" t="s">
        <v>34</v>
      </c>
      <c r="K2751" s="4">
        <v>44996.909027777801</v>
      </c>
      <c r="L2751" s="11" t="str">
        <f t="shared" si="224"/>
        <v>marzo</v>
      </c>
      <c r="M2751" s="3">
        <v>3</v>
      </c>
      <c r="N2751" s="3">
        <v>3</v>
      </c>
      <c r="O2751" s="3">
        <f t="shared" si="223"/>
        <v>3</v>
      </c>
      <c r="P2751" s="4">
        <v>44996.9113657407</v>
      </c>
      <c r="Q2751" s="2"/>
      <c r="R2751" s="3" t="s">
        <v>8753</v>
      </c>
      <c r="S2751" s="4">
        <v>44996.9113657407</v>
      </c>
      <c r="T2751" s="3">
        <f t="shared" si="220"/>
        <v>3</v>
      </c>
      <c r="U2751" s="2" t="s">
        <v>457</v>
      </c>
      <c r="V2751" s="4">
        <v>44996.926226851901</v>
      </c>
      <c r="W2751" s="3">
        <f t="shared" si="221"/>
        <v>21</v>
      </c>
      <c r="X2751" s="3" t="s">
        <v>508</v>
      </c>
      <c r="Y2751" s="2" t="s">
        <v>509</v>
      </c>
      <c r="Z2751" s="2" t="s">
        <v>551</v>
      </c>
      <c r="AA2751" s="4">
        <v>45006.447916666701</v>
      </c>
      <c r="AB2751" s="26">
        <f t="shared" si="222"/>
        <v>228</v>
      </c>
      <c r="AC2751" s="1" t="s">
        <v>125</v>
      </c>
      <c r="AD2751" s="3" t="s">
        <v>40</v>
      </c>
    </row>
    <row r="2752" spans="1:30" ht="42.75" hidden="1" x14ac:dyDescent="0.25">
      <c r="A2752" s="1" t="s">
        <v>8754</v>
      </c>
      <c r="B2752" s="1" t="s">
        <v>27</v>
      </c>
      <c r="C2752" s="2" t="s">
        <v>8755</v>
      </c>
      <c r="D2752" s="3" t="s">
        <v>212</v>
      </c>
      <c r="E2752" s="3" t="s">
        <v>30</v>
      </c>
      <c r="F2752" s="2" t="s">
        <v>82</v>
      </c>
      <c r="G2752" s="3" t="s">
        <v>54</v>
      </c>
      <c r="H2752" s="3" t="s">
        <v>83</v>
      </c>
      <c r="I2752" s="3">
        <v>1416541</v>
      </c>
      <c r="J2752" s="3" t="s">
        <v>34</v>
      </c>
      <c r="K2752" s="4">
        <v>44996.927777777797</v>
      </c>
      <c r="L2752" s="11" t="str">
        <f t="shared" si="224"/>
        <v>marzo</v>
      </c>
      <c r="M2752" s="3">
        <v>2</v>
      </c>
      <c r="N2752" s="3">
        <v>2</v>
      </c>
      <c r="O2752" s="3">
        <f t="shared" si="223"/>
        <v>2</v>
      </c>
      <c r="P2752" s="4">
        <v>44996.929247685199</v>
      </c>
      <c r="Q2752" s="2"/>
      <c r="R2752" s="3" t="s">
        <v>8756</v>
      </c>
      <c r="S2752" s="4">
        <v>44996.929247685199</v>
      </c>
      <c r="T2752" s="3">
        <f t="shared" si="220"/>
        <v>2</v>
      </c>
      <c r="U2752" s="2" t="s">
        <v>457</v>
      </c>
      <c r="V2752" s="4">
        <v>44996.939837963</v>
      </c>
      <c r="W2752" s="3">
        <f t="shared" si="221"/>
        <v>15</v>
      </c>
      <c r="X2752" s="3" t="s">
        <v>103</v>
      </c>
      <c r="Y2752" s="2" t="s">
        <v>104</v>
      </c>
      <c r="Z2752" s="2" t="s">
        <v>219</v>
      </c>
      <c r="AA2752" s="4">
        <v>45001.550694444399</v>
      </c>
      <c r="AB2752" s="26">
        <f t="shared" si="222"/>
        <v>110</v>
      </c>
      <c r="AC2752" s="1" t="s">
        <v>125</v>
      </c>
      <c r="AD2752" s="3" t="s">
        <v>40</v>
      </c>
    </row>
    <row r="2753" spans="1:30" ht="42.75" hidden="1" x14ac:dyDescent="0.25">
      <c r="A2753" s="1" t="s">
        <v>8757</v>
      </c>
      <c r="B2753" s="1" t="s">
        <v>27</v>
      </c>
      <c r="C2753" s="2" t="s">
        <v>8758</v>
      </c>
      <c r="D2753" s="3" t="s">
        <v>210</v>
      </c>
      <c r="E2753" s="3" t="s">
        <v>30</v>
      </c>
      <c r="F2753" s="2" t="s">
        <v>2280</v>
      </c>
      <c r="G2753" s="3" t="s">
        <v>54</v>
      </c>
      <c r="H2753" s="3" t="s">
        <v>89</v>
      </c>
      <c r="I2753" s="3">
        <v>1416542</v>
      </c>
      <c r="J2753" s="3" t="s">
        <v>34</v>
      </c>
      <c r="K2753" s="4">
        <v>44996.998611111099</v>
      </c>
      <c r="L2753" s="11" t="str">
        <f t="shared" si="224"/>
        <v>marzo</v>
      </c>
      <c r="M2753" s="3">
        <v>3</v>
      </c>
      <c r="N2753" s="3">
        <v>3</v>
      </c>
      <c r="O2753" s="3">
        <f t="shared" si="223"/>
        <v>3</v>
      </c>
      <c r="P2753" s="4">
        <v>44997.002731481502</v>
      </c>
      <c r="Q2753" s="2"/>
      <c r="R2753" s="3" t="s">
        <v>8759</v>
      </c>
      <c r="S2753" s="4">
        <v>44997.002731481502</v>
      </c>
      <c r="T2753" s="3">
        <f t="shared" si="220"/>
        <v>5</v>
      </c>
      <c r="U2753" s="2" t="s">
        <v>457</v>
      </c>
      <c r="V2753" s="4">
        <v>44997.010821759301</v>
      </c>
      <c r="W2753" s="3">
        <f t="shared" si="221"/>
        <v>11</v>
      </c>
      <c r="X2753" s="3" t="s">
        <v>37</v>
      </c>
      <c r="Y2753" s="2" t="s">
        <v>38</v>
      </c>
      <c r="Z2753" s="2" t="s">
        <v>551</v>
      </c>
      <c r="AA2753" s="4">
        <v>45006.471527777801</v>
      </c>
      <c r="AB2753" s="26">
        <f t="shared" si="222"/>
        <v>227</v>
      </c>
      <c r="AC2753" s="1" t="s">
        <v>144</v>
      </c>
      <c r="AD2753" s="3" t="s">
        <v>40</v>
      </c>
    </row>
    <row r="2754" spans="1:30" ht="42.75" hidden="1" x14ac:dyDescent="0.25">
      <c r="A2754" s="1" t="s">
        <v>8760</v>
      </c>
      <c r="B2754" s="1" t="s">
        <v>27</v>
      </c>
      <c r="C2754" s="2" t="s">
        <v>8761</v>
      </c>
      <c r="D2754" s="3" t="s">
        <v>794</v>
      </c>
      <c r="E2754" s="3" t="s">
        <v>30</v>
      </c>
      <c r="F2754" s="2" t="s">
        <v>154</v>
      </c>
      <c r="G2754" s="3" t="s">
        <v>155</v>
      </c>
      <c r="H2754" s="3" t="s">
        <v>156</v>
      </c>
      <c r="I2754" s="3">
        <v>1416543</v>
      </c>
      <c r="J2754" s="3" t="s">
        <v>73</v>
      </c>
      <c r="K2754" s="4">
        <v>44997.004861111098</v>
      </c>
      <c r="L2754" s="11" t="str">
        <f t="shared" si="224"/>
        <v>marzo</v>
      </c>
      <c r="M2754" s="3">
        <v>3</v>
      </c>
      <c r="N2754" s="3">
        <v>3</v>
      </c>
      <c r="O2754" s="3">
        <f t="shared" si="223"/>
        <v>3</v>
      </c>
      <c r="P2754" s="4">
        <v>44997.010312500002</v>
      </c>
      <c r="Q2754" s="2"/>
      <c r="R2754" s="3" t="s">
        <v>4781</v>
      </c>
      <c r="S2754" s="4">
        <v>44997.010312500002</v>
      </c>
      <c r="T2754" s="3">
        <f t="shared" si="220"/>
        <v>7</v>
      </c>
      <c r="U2754" s="2" t="s">
        <v>227</v>
      </c>
      <c r="V2754" s="4">
        <v>44997.011331018497</v>
      </c>
      <c r="W2754" s="3">
        <f t="shared" si="221"/>
        <v>1</v>
      </c>
      <c r="X2754" s="3" t="s">
        <v>593</v>
      </c>
      <c r="Y2754" s="2" t="s">
        <v>594</v>
      </c>
      <c r="Z2754" s="2" t="s">
        <v>227</v>
      </c>
      <c r="AA2754" s="4">
        <v>44997.152777777803</v>
      </c>
      <c r="AB2754" s="26">
        <f t="shared" si="222"/>
        <v>3</v>
      </c>
      <c r="AC2754" s="1" t="s">
        <v>78</v>
      </c>
      <c r="AD2754" s="3" t="s">
        <v>40</v>
      </c>
    </row>
    <row r="2755" spans="1:30" ht="42.75" hidden="1" x14ac:dyDescent="0.25">
      <c r="A2755" s="1" t="s">
        <v>8762</v>
      </c>
      <c r="B2755" s="1" t="s">
        <v>27</v>
      </c>
      <c r="C2755" s="2" t="s">
        <v>8763</v>
      </c>
      <c r="D2755" s="3" t="s">
        <v>378</v>
      </c>
      <c r="E2755" s="3" t="s">
        <v>30</v>
      </c>
      <c r="F2755" s="2" t="s">
        <v>154</v>
      </c>
      <c r="G2755" s="3" t="s">
        <v>155</v>
      </c>
      <c r="H2755" s="3" t="s">
        <v>156</v>
      </c>
      <c r="I2755" s="3">
        <v>1416545</v>
      </c>
      <c r="J2755" s="3" t="s">
        <v>34</v>
      </c>
      <c r="K2755" s="4">
        <v>44997.018750000003</v>
      </c>
      <c r="L2755" s="11" t="str">
        <f t="shared" si="224"/>
        <v>marzo</v>
      </c>
      <c r="M2755" s="3">
        <v>1</v>
      </c>
      <c r="N2755" s="3">
        <v>1</v>
      </c>
      <c r="O2755" s="3">
        <f t="shared" si="223"/>
        <v>1</v>
      </c>
      <c r="P2755" s="4">
        <v>44997.029918981498</v>
      </c>
      <c r="Q2755" s="2"/>
      <c r="R2755" s="3" t="s">
        <v>8764</v>
      </c>
      <c r="S2755" s="4">
        <v>44997.029918981498</v>
      </c>
      <c r="T2755" s="3">
        <f t="shared" si="220"/>
        <v>16</v>
      </c>
      <c r="U2755" s="2" t="s">
        <v>227</v>
      </c>
      <c r="V2755" s="4">
        <v>44997.030150462997</v>
      </c>
      <c r="W2755" s="3">
        <f t="shared" si="221"/>
        <v>0</v>
      </c>
      <c r="X2755" s="3" t="s">
        <v>695</v>
      </c>
      <c r="Y2755" s="2" t="s">
        <v>696</v>
      </c>
      <c r="Z2755" s="2" t="s">
        <v>227</v>
      </c>
      <c r="AA2755" s="4">
        <v>45000.583333333299</v>
      </c>
      <c r="AB2755" s="26">
        <f t="shared" si="222"/>
        <v>85</v>
      </c>
      <c r="AC2755" s="1" t="s">
        <v>144</v>
      </c>
      <c r="AD2755" s="3" t="s">
        <v>40</v>
      </c>
    </row>
    <row r="2756" spans="1:30" ht="369.75" hidden="1" x14ac:dyDescent="0.25">
      <c r="A2756" s="1" t="s">
        <v>8765</v>
      </c>
      <c r="B2756" s="1" t="s">
        <v>27</v>
      </c>
      <c r="C2756" s="2" t="s">
        <v>8766</v>
      </c>
      <c r="D2756" s="3" t="s">
        <v>186</v>
      </c>
      <c r="E2756" s="3" t="s">
        <v>30</v>
      </c>
      <c r="F2756" s="2" t="s">
        <v>82</v>
      </c>
      <c r="G2756" s="3" t="s">
        <v>54</v>
      </c>
      <c r="H2756" s="3" t="s">
        <v>83</v>
      </c>
      <c r="I2756" s="3">
        <v>1416546</v>
      </c>
      <c r="J2756" s="3" t="s">
        <v>34</v>
      </c>
      <c r="K2756" s="4">
        <v>44997.030555555597</v>
      </c>
      <c r="L2756" s="11" t="str">
        <f t="shared" si="224"/>
        <v>marzo</v>
      </c>
      <c r="M2756" s="3">
        <v>3</v>
      </c>
      <c r="N2756" s="3">
        <v>3</v>
      </c>
      <c r="O2756" s="3">
        <f t="shared" si="223"/>
        <v>3</v>
      </c>
      <c r="P2756" s="4">
        <v>44997.051493055602</v>
      </c>
      <c r="Q2756" s="2"/>
      <c r="R2756" s="3" t="s">
        <v>8767</v>
      </c>
      <c r="S2756" s="4">
        <v>44997.051493055602</v>
      </c>
      <c r="T2756" s="3">
        <f t="shared" si="220"/>
        <v>30</v>
      </c>
      <c r="U2756" s="2" t="s">
        <v>219</v>
      </c>
      <c r="V2756" s="4">
        <v>44997.051770833299</v>
      </c>
      <c r="W2756" s="3">
        <f t="shared" si="221"/>
        <v>0</v>
      </c>
      <c r="X2756" s="3" t="s">
        <v>174</v>
      </c>
      <c r="Y2756" s="2" t="s">
        <v>175</v>
      </c>
      <c r="Z2756" s="2" t="s">
        <v>219</v>
      </c>
      <c r="AA2756" s="4">
        <v>45002.738888888904</v>
      </c>
      <c r="AB2756" s="26">
        <f t="shared" si="222"/>
        <v>136</v>
      </c>
      <c r="AC2756" s="1" t="s">
        <v>144</v>
      </c>
      <c r="AD2756" s="3" t="s">
        <v>40</v>
      </c>
    </row>
    <row r="2757" spans="1:30" ht="51" hidden="1" x14ac:dyDescent="0.25">
      <c r="A2757" s="1" t="s">
        <v>8768</v>
      </c>
      <c r="B2757" s="1" t="s">
        <v>27</v>
      </c>
      <c r="C2757" s="2" t="s">
        <v>8769</v>
      </c>
      <c r="D2757" s="3" t="s">
        <v>119</v>
      </c>
      <c r="E2757" s="3" t="s">
        <v>30</v>
      </c>
      <c r="F2757" s="2" t="s">
        <v>53</v>
      </c>
      <c r="G2757" s="3" t="s">
        <v>32</v>
      </c>
      <c r="H2757" s="3" t="s">
        <v>129</v>
      </c>
      <c r="I2757" s="3">
        <v>1416548</v>
      </c>
      <c r="J2757" s="3" t="s">
        <v>34</v>
      </c>
      <c r="K2757" s="4">
        <v>44997.111111111102</v>
      </c>
      <c r="L2757" s="11" t="str">
        <f t="shared" si="224"/>
        <v>marzo</v>
      </c>
      <c r="M2757" s="3">
        <v>3</v>
      </c>
      <c r="N2757" s="3">
        <v>3</v>
      </c>
      <c r="O2757" s="3">
        <f t="shared" si="223"/>
        <v>3</v>
      </c>
      <c r="P2757" s="4">
        <v>44997.131898148102</v>
      </c>
      <c r="Q2757" s="2"/>
      <c r="R2757" s="3" t="s">
        <v>8770</v>
      </c>
      <c r="S2757" s="4">
        <v>44997.131898148102</v>
      </c>
      <c r="T2757" s="3">
        <f t="shared" ref="T2757:T2820" si="225">ROUNDDOWN((S2757-K2757)*24*60,0)</f>
        <v>29</v>
      </c>
      <c r="U2757" s="2" t="s">
        <v>551</v>
      </c>
      <c r="V2757" s="4">
        <v>44997.134178240703</v>
      </c>
      <c r="W2757" s="3">
        <f t="shared" ref="W2757:W2820" si="226">+IF(ISBLANK(V2757),"",ROUNDDOWN((V2757-S2757)*24*60,0))</f>
        <v>3</v>
      </c>
      <c r="X2757" s="3" t="s">
        <v>37</v>
      </c>
      <c r="Y2757" s="2" t="s">
        <v>38</v>
      </c>
      <c r="Z2757" s="2" t="s">
        <v>551</v>
      </c>
      <c r="AA2757" s="4">
        <v>45000.347222222197</v>
      </c>
      <c r="AB2757" s="26">
        <f t="shared" ref="AB2757:AB2820" si="227">+IF(ISBLANK(V2757),"",IF(ISBLANK(AA2757),"",_xlfn.IFS((AA2757-V2757)*24&lt;0,"",(AA2757-V2757)*24&gt;0,(ROUNDDOWN((AA2757-V2757)*24,0)))))</f>
        <v>77</v>
      </c>
      <c r="AC2757" s="1" t="s">
        <v>144</v>
      </c>
      <c r="AD2757" s="3" t="s">
        <v>40</v>
      </c>
    </row>
    <row r="2758" spans="1:30" ht="280.5" hidden="1" x14ac:dyDescent="0.25">
      <c r="A2758" s="1" t="s">
        <v>8771</v>
      </c>
      <c r="B2758" s="1" t="s">
        <v>27</v>
      </c>
      <c r="C2758" s="2" t="s">
        <v>8772</v>
      </c>
      <c r="D2758" s="3" t="s">
        <v>128</v>
      </c>
      <c r="E2758" s="3" t="s">
        <v>30</v>
      </c>
      <c r="F2758" s="2" t="s">
        <v>82</v>
      </c>
      <c r="G2758" s="3" t="s">
        <v>54</v>
      </c>
      <c r="H2758" s="3" t="s">
        <v>83</v>
      </c>
      <c r="I2758" s="3">
        <v>1416549</v>
      </c>
      <c r="J2758" s="3" t="s">
        <v>34</v>
      </c>
      <c r="K2758" s="4">
        <v>44997.122222222199</v>
      </c>
      <c r="L2758" s="11" t="str">
        <f t="shared" si="224"/>
        <v>marzo</v>
      </c>
      <c r="M2758" s="3">
        <v>3</v>
      </c>
      <c r="N2758" s="3">
        <v>3</v>
      </c>
      <c r="O2758" s="3">
        <f t="shared" si="223"/>
        <v>3</v>
      </c>
      <c r="P2758" s="4">
        <v>44997.141099537002</v>
      </c>
      <c r="Q2758" s="2"/>
      <c r="R2758" s="3" t="s">
        <v>8773</v>
      </c>
      <c r="S2758" s="4">
        <v>44997.141099537002</v>
      </c>
      <c r="T2758" s="3">
        <f t="shared" si="225"/>
        <v>27</v>
      </c>
      <c r="U2758" s="2" t="s">
        <v>219</v>
      </c>
      <c r="V2758" s="4">
        <v>44997.142314814802</v>
      </c>
      <c r="W2758" s="3">
        <f t="shared" si="226"/>
        <v>1</v>
      </c>
      <c r="X2758" s="3" t="s">
        <v>295</v>
      </c>
      <c r="Y2758" s="2" t="s">
        <v>296</v>
      </c>
      <c r="Z2758" s="2" t="s">
        <v>219</v>
      </c>
      <c r="AA2758" s="4">
        <v>45001.501388888901</v>
      </c>
      <c r="AB2758" s="26">
        <f t="shared" si="227"/>
        <v>104</v>
      </c>
      <c r="AC2758" s="1" t="s">
        <v>144</v>
      </c>
      <c r="AD2758" s="3" t="s">
        <v>40</v>
      </c>
    </row>
    <row r="2759" spans="1:30" ht="28.5" hidden="1" x14ac:dyDescent="0.25">
      <c r="A2759" s="1" t="s">
        <v>8774</v>
      </c>
      <c r="B2759" s="1" t="s">
        <v>407</v>
      </c>
      <c r="C2759" s="2" t="s">
        <v>8775</v>
      </c>
      <c r="D2759" s="3" t="s">
        <v>8776</v>
      </c>
      <c r="E2759" s="3" t="s">
        <v>410</v>
      </c>
      <c r="F2759" s="2" t="s">
        <v>225</v>
      </c>
      <c r="G2759" s="3" t="s">
        <v>32</v>
      </c>
      <c r="H2759" s="3" t="s">
        <v>33</v>
      </c>
      <c r="I2759" s="3">
        <v>1416550</v>
      </c>
      <c r="J2759" s="3" t="s">
        <v>73</v>
      </c>
      <c r="K2759" s="4">
        <v>44997.175000000003</v>
      </c>
      <c r="L2759" s="11" t="str">
        <f t="shared" si="224"/>
        <v>marzo</v>
      </c>
      <c r="M2759" s="3">
        <v>3</v>
      </c>
      <c r="N2759" s="3">
        <v>3</v>
      </c>
      <c r="O2759" s="3">
        <f t="shared" si="223"/>
        <v>3</v>
      </c>
      <c r="P2759" s="4">
        <v>44997.1894328704</v>
      </c>
      <c r="Q2759" s="2"/>
      <c r="R2759" s="3" t="s">
        <v>8777</v>
      </c>
      <c r="S2759" s="4">
        <v>44997.1894328704</v>
      </c>
      <c r="T2759" s="3">
        <f t="shared" si="225"/>
        <v>20</v>
      </c>
      <c r="U2759" s="2" t="s">
        <v>551</v>
      </c>
      <c r="V2759" s="4">
        <v>44997.191562499997</v>
      </c>
      <c r="W2759" s="3">
        <f t="shared" si="226"/>
        <v>3</v>
      </c>
      <c r="X2759" s="3" t="s">
        <v>997</v>
      </c>
      <c r="Y2759" s="2" t="s">
        <v>998</v>
      </c>
      <c r="Z2759" s="2" t="s">
        <v>551</v>
      </c>
      <c r="AA2759" s="4">
        <v>44997.203472222202</v>
      </c>
      <c r="AB2759" s="26">
        <f t="shared" si="227"/>
        <v>0</v>
      </c>
      <c r="AC2759" s="1" t="s">
        <v>197</v>
      </c>
      <c r="AD2759" s="3" t="s">
        <v>40</v>
      </c>
    </row>
    <row r="2760" spans="1:30" ht="267.75" hidden="1" x14ac:dyDescent="0.25">
      <c r="A2760" s="1" t="s">
        <v>6635</v>
      </c>
      <c r="B2760" s="1" t="s">
        <v>575</v>
      </c>
      <c r="C2760" s="2" t="s">
        <v>6636</v>
      </c>
      <c r="D2760" s="3" t="s">
        <v>1747</v>
      </c>
      <c r="E2760" s="3" t="s">
        <v>410</v>
      </c>
      <c r="F2760" s="2" t="s">
        <v>64</v>
      </c>
      <c r="G2760" s="3" t="s">
        <v>32</v>
      </c>
      <c r="H2760" s="3" t="s">
        <v>33</v>
      </c>
      <c r="I2760" s="3">
        <v>1416551</v>
      </c>
      <c r="J2760" s="3" t="s">
        <v>34</v>
      </c>
      <c r="K2760" s="4">
        <v>44997.188194444403</v>
      </c>
      <c r="L2760" s="11" t="str">
        <f t="shared" si="224"/>
        <v>marzo</v>
      </c>
      <c r="M2760" s="3">
        <v>2</v>
      </c>
      <c r="N2760" s="3">
        <v>2</v>
      </c>
      <c r="O2760" s="3">
        <f t="shared" si="223"/>
        <v>2</v>
      </c>
      <c r="P2760" s="4">
        <v>44997.212361111102</v>
      </c>
      <c r="Q2760" s="2"/>
      <c r="R2760" s="3" t="s">
        <v>8778</v>
      </c>
      <c r="S2760" s="4">
        <v>44997.212361111102</v>
      </c>
      <c r="T2760" s="3">
        <f t="shared" si="225"/>
        <v>34</v>
      </c>
      <c r="U2760" s="2" t="s">
        <v>219</v>
      </c>
      <c r="V2760" s="4">
        <v>44997.212627314802</v>
      </c>
      <c r="W2760" s="3">
        <f t="shared" si="226"/>
        <v>0</v>
      </c>
      <c r="X2760" s="3" t="s">
        <v>103</v>
      </c>
      <c r="Y2760" s="2" t="s">
        <v>104</v>
      </c>
      <c r="Z2760" s="2" t="s">
        <v>219</v>
      </c>
      <c r="AA2760" s="4">
        <v>44997.515277777798</v>
      </c>
      <c r="AB2760" s="26">
        <f t="shared" si="227"/>
        <v>7</v>
      </c>
      <c r="AC2760" s="1" t="s">
        <v>1692</v>
      </c>
      <c r="AD2760" s="3" t="s">
        <v>40</v>
      </c>
    </row>
    <row r="2761" spans="1:30" ht="28.5" hidden="1" x14ac:dyDescent="0.25">
      <c r="A2761" s="1" t="s">
        <v>8779</v>
      </c>
      <c r="B2761" s="1" t="s">
        <v>27</v>
      </c>
      <c r="C2761" s="2" t="s">
        <v>8780</v>
      </c>
      <c r="D2761" s="3" t="s">
        <v>863</v>
      </c>
      <c r="E2761" s="3" t="s">
        <v>30</v>
      </c>
      <c r="F2761" s="2" t="s">
        <v>225</v>
      </c>
      <c r="G2761" s="3" t="s">
        <v>32</v>
      </c>
      <c r="H2761" s="3" t="s">
        <v>89</v>
      </c>
      <c r="I2761" s="3">
        <v>1416554</v>
      </c>
      <c r="J2761" s="3" t="s">
        <v>73</v>
      </c>
      <c r="K2761" s="4">
        <v>44997.386805555601</v>
      </c>
      <c r="L2761" s="11" t="str">
        <f t="shared" si="224"/>
        <v>marzo</v>
      </c>
      <c r="M2761" s="3">
        <v>3</v>
      </c>
      <c r="N2761" s="3">
        <v>3</v>
      </c>
      <c r="O2761" s="3">
        <f t="shared" si="223"/>
        <v>3</v>
      </c>
      <c r="P2761" s="4">
        <v>44997.395555555602</v>
      </c>
      <c r="Q2761" s="2"/>
      <c r="R2761" s="3" t="s">
        <v>3388</v>
      </c>
      <c r="S2761" s="4">
        <v>44997.395555555602</v>
      </c>
      <c r="T2761" s="3">
        <f t="shared" si="225"/>
        <v>12</v>
      </c>
      <c r="U2761" s="2" t="s">
        <v>457</v>
      </c>
      <c r="V2761" s="4">
        <v>44997.407627314802</v>
      </c>
      <c r="W2761" s="3">
        <f t="shared" si="226"/>
        <v>17</v>
      </c>
      <c r="X2761" s="3" t="s">
        <v>8781</v>
      </c>
      <c r="Y2761" s="2" t="s">
        <v>8782</v>
      </c>
      <c r="Z2761" s="2" t="s">
        <v>708</v>
      </c>
      <c r="AA2761" s="4">
        <v>44997.4555555556</v>
      </c>
      <c r="AB2761" s="26">
        <f t="shared" si="227"/>
        <v>1</v>
      </c>
      <c r="AC2761" s="1" t="s">
        <v>197</v>
      </c>
      <c r="AD2761" s="3" t="s">
        <v>40</v>
      </c>
    </row>
    <row r="2762" spans="1:30" ht="42.75" hidden="1" x14ac:dyDescent="0.25">
      <c r="A2762" s="1" t="s">
        <v>8783</v>
      </c>
      <c r="B2762" s="1" t="s">
        <v>27</v>
      </c>
      <c r="C2762" s="2" t="s">
        <v>8784</v>
      </c>
      <c r="D2762" s="3" t="s">
        <v>135</v>
      </c>
      <c r="E2762" s="3" t="s">
        <v>30</v>
      </c>
      <c r="F2762" s="2" t="s">
        <v>53</v>
      </c>
      <c r="G2762" s="3" t="s">
        <v>54</v>
      </c>
      <c r="H2762" s="3" t="s">
        <v>55</v>
      </c>
      <c r="I2762" s="3">
        <v>1416555</v>
      </c>
      <c r="J2762" s="3" t="s">
        <v>34</v>
      </c>
      <c r="K2762" s="4">
        <v>44997.398611111101</v>
      </c>
      <c r="L2762" s="11" t="str">
        <f t="shared" si="224"/>
        <v>marzo</v>
      </c>
      <c r="M2762" s="3">
        <v>3</v>
      </c>
      <c r="N2762" s="3">
        <v>3</v>
      </c>
      <c r="O2762" s="3">
        <f t="shared" si="223"/>
        <v>3</v>
      </c>
      <c r="P2762" s="4">
        <v>44997.401041666701</v>
      </c>
      <c r="Q2762" s="2"/>
      <c r="R2762" s="3" t="s">
        <v>8785</v>
      </c>
      <c r="S2762" s="4">
        <v>44997.401041666701</v>
      </c>
      <c r="T2762" s="3">
        <f t="shared" si="225"/>
        <v>3</v>
      </c>
      <c r="U2762" s="2" t="s">
        <v>457</v>
      </c>
      <c r="V2762" s="4">
        <v>44997.415162037003</v>
      </c>
      <c r="W2762" s="3">
        <f t="shared" si="226"/>
        <v>20</v>
      </c>
      <c r="X2762" s="3" t="s">
        <v>1163</v>
      </c>
      <c r="Y2762" s="2" t="s">
        <v>509</v>
      </c>
      <c r="Z2762" s="2" t="s">
        <v>1132</v>
      </c>
      <c r="AA2762" s="4">
        <v>45002.491666666698</v>
      </c>
      <c r="AB2762" s="26">
        <f t="shared" si="227"/>
        <v>121</v>
      </c>
      <c r="AC2762" s="1" t="s">
        <v>125</v>
      </c>
      <c r="AD2762" s="3" t="s">
        <v>40</v>
      </c>
    </row>
    <row r="2763" spans="1:30" ht="28.5" hidden="1" x14ac:dyDescent="0.25">
      <c r="A2763" s="1" t="s">
        <v>8786</v>
      </c>
      <c r="B2763" s="1" t="s">
        <v>27</v>
      </c>
      <c r="C2763" s="2" t="s">
        <v>8787</v>
      </c>
      <c r="D2763" s="3" t="s">
        <v>87</v>
      </c>
      <c r="E2763" s="3" t="s">
        <v>30</v>
      </c>
      <c r="F2763" s="2" t="s">
        <v>1396</v>
      </c>
      <c r="G2763" s="3" t="s">
        <v>32</v>
      </c>
      <c r="H2763" s="3" t="s">
        <v>33</v>
      </c>
      <c r="I2763" s="3">
        <v>1416556</v>
      </c>
      <c r="J2763" s="3" t="s">
        <v>34</v>
      </c>
      <c r="K2763" s="4">
        <v>44997.410416666702</v>
      </c>
      <c r="L2763" s="11" t="str">
        <f t="shared" si="224"/>
        <v>marzo</v>
      </c>
      <c r="M2763" s="3">
        <v>3</v>
      </c>
      <c r="N2763" s="3">
        <v>3</v>
      </c>
      <c r="O2763" s="3">
        <f t="shared" si="223"/>
        <v>3</v>
      </c>
      <c r="P2763" s="4">
        <v>44997.417384259301</v>
      </c>
      <c r="Q2763" s="2"/>
      <c r="R2763" s="3" t="s">
        <v>8788</v>
      </c>
      <c r="S2763" s="4">
        <v>44997.417384259301</v>
      </c>
      <c r="T2763" s="3">
        <f t="shared" si="225"/>
        <v>10</v>
      </c>
      <c r="U2763" s="2" t="s">
        <v>457</v>
      </c>
      <c r="V2763" s="4">
        <v>44997.451377314799</v>
      </c>
      <c r="W2763" s="3">
        <f t="shared" si="226"/>
        <v>48</v>
      </c>
      <c r="X2763" s="3" t="s">
        <v>955</v>
      </c>
      <c r="Y2763" s="2" t="s">
        <v>956</v>
      </c>
      <c r="Z2763" s="2" t="s">
        <v>708</v>
      </c>
      <c r="AA2763" s="4">
        <v>44997.735416666699</v>
      </c>
      <c r="AB2763" s="26">
        <f t="shared" si="227"/>
        <v>6</v>
      </c>
      <c r="AC2763" s="1" t="s">
        <v>78</v>
      </c>
      <c r="AD2763" s="3" t="s">
        <v>40</v>
      </c>
    </row>
    <row r="2764" spans="1:30" ht="102" hidden="1" x14ac:dyDescent="0.25">
      <c r="A2764" s="1" t="s">
        <v>8789</v>
      </c>
      <c r="B2764" s="1" t="s">
        <v>27</v>
      </c>
      <c r="C2764" s="2" t="s">
        <v>8790</v>
      </c>
      <c r="D2764" s="3" t="s">
        <v>162</v>
      </c>
      <c r="E2764" s="3" t="s">
        <v>30</v>
      </c>
      <c r="F2764" s="2" t="s">
        <v>82</v>
      </c>
      <c r="G2764" s="3" t="s">
        <v>54</v>
      </c>
      <c r="H2764" s="3" t="s">
        <v>83</v>
      </c>
      <c r="I2764" s="3">
        <v>1416557</v>
      </c>
      <c r="J2764" s="3" t="s">
        <v>34</v>
      </c>
      <c r="K2764" s="4">
        <v>44997.416666666701</v>
      </c>
      <c r="L2764" s="11" t="str">
        <f t="shared" si="224"/>
        <v>marzo</v>
      </c>
      <c r="M2764" s="3">
        <v>3</v>
      </c>
      <c r="N2764" s="3">
        <v>3</v>
      </c>
      <c r="O2764" s="3">
        <f t="shared" si="223"/>
        <v>3</v>
      </c>
      <c r="P2764" s="4">
        <v>44997.427280092597</v>
      </c>
      <c r="Q2764" s="2"/>
      <c r="R2764" s="3" t="s">
        <v>8791</v>
      </c>
      <c r="S2764" s="4">
        <v>44997.427280092597</v>
      </c>
      <c r="T2764" s="3">
        <f t="shared" si="225"/>
        <v>15</v>
      </c>
      <c r="U2764" s="2" t="s">
        <v>457</v>
      </c>
      <c r="V2764" s="4">
        <v>44997.439398148097</v>
      </c>
      <c r="W2764" s="3">
        <f t="shared" si="226"/>
        <v>17</v>
      </c>
      <c r="X2764" s="3" t="s">
        <v>195</v>
      </c>
      <c r="Y2764" s="2" t="s">
        <v>196</v>
      </c>
      <c r="Z2764" s="2" t="s">
        <v>1132</v>
      </c>
      <c r="AA2764" s="4">
        <v>45000.468055555597</v>
      </c>
      <c r="AB2764" s="26">
        <f t="shared" si="227"/>
        <v>72</v>
      </c>
      <c r="AC2764" s="1" t="s">
        <v>78</v>
      </c>
      <c r="AD2764" s="3" t="s">
        <v>40</v>
      </c>
    </row>
    <row r="2765" spans="1:30" ht="42.75" hidden="1" x14ac:dyDescent="0.25">
      <c r="A2765" s="1" t="s">
        <v>8792</v>
      </c>
      <c r="B2765" s="1" t="s">
        <v>27</v>
      </c>
      <c r="C2765" s="2" t="s">
        <v>8793</v>
      </c>
      <c r="D2765" s="3" t="s">
        <v>285</v>
      </c>
      <c r="E2765" s="3" t="s">
        <v>30</v>
      </c>
      <c r="F2765" s="2" t="s">
        <v>53</v>
      </c>
      <c r="G2765" s="3" t="s">
        <v>32</v>
      </c>
      <c r="H2765" s="3" t="s">
        <v>187</v>
      </c>
      <c r="I2765" s="3">
        <v>1416558</v>
      </c>
      <c r="J2765" s="3" t="s">
        <v>34</v>
      </c>
      <c r="K2765" s="4">
        <v>44997.420138888898</v>
      </c>
      <c r="L2765" s="11" t="str">
        <f t="shared" si="224"/>
        <v>marzo</v>
      </c>
      <c r="M2765" s="3">
        <v>2</v>
      </c>
      <c r="N2765" s="3">
        <v>2</v>
      </c>
      <c r="O2765" s="3">
        <f t="shared" si="223"/>
        <v>2</v>
      </c>
      <c r="P2765" s="4">
        <v>44997.425798611097</v>
      </c>
      <c r="Q2765" s="2"/>
      <c r="R2765" s="3" t="s">
        <v>8794</v>
      </c>
      <c r="S2765" s="4">
        <v>44997.425798611097</v>
      </c>
      <c r="T2765" s="3">
        <f t="shared" si="225"/>
        <v>8</v>
      </c>
      <c r="U2765" s="2" t="s">
        <v>102</v>
      </c>
      <c r="V2765" s="4">
        <v>44997.426400463002</v>
      </c>
      <c r="W2765" s="3">
        <f t="shared" si="226"/>
        <v>0</v>
      </c>
      <c r="X2765" s="3" t="s">
        <v>267</v>
      </c>
      <c r="Y2765" s="2" t="s">
        <v>268</v>
      </c>
      <c r="Z2765" s="2" t="s">
        <v>102</v>
      </c>
      <c r="AA2765" s="4">
        <v>44997.738194444399</v>
      </c>
      <c r="AB2765" s="26">
        <f t="shared" si="227"/>
        <v>7</v>
      </c>
      <c r="AC2765" s="1" t="s">
        <v>78</v>
      </c>
      <c r="AD2765" s="3" t="s">
        <v>40</v>
      </c>
    </row>
    <row r="2766" spans="1:30" ht="42.75" hidden="1" x14ac:dyDescent="0.25">
      <c r="A2766" s="1" t="s">
        <v>8795</v>
      </c>
      <c r="B2766" s="1" t="s">
        <v>27</v>
      </c>
      <c r="C2766" s="2" t="s">
        <v>8796</v>
      </c>
      <c r="D2766" s="3" t="s">
        <v>373</v>
      </c>
      <c r="E2766" s="3" t="s">
        <v>30</v>
      </c>
      <c r="F2766" s="2" t="s">
        <v>154</v>
      </c>
      <c r="G2766" s="3" t="s">
        <v>155</v>
      </c>
      <c r="H2766" s="3" t="s">
        <v>156</v>
      </c>
      <c r="I2766" s="3">
        <v>1416559</v>
      </c>
      <c r="J2766" s="3" t="s">
        <v>34</v>
      </c>
      <c r="K2766" s="4">
        <v>44997.427083333299</v>
      </c>
      <c r="L2766" s="11" t="str">
        <f t="shared" si="224"/>
        <v>marzo</v>
      </c>
      <c r="M2766" s="3">
        <v>3</v>
      </c>
      <c r="N2766" s="3">
        <v>3</v>
      </c>
      <c r="O2766" s="3">
        <f t="shared" si="223"/>
        <v>3</v>
      </c>
      <c r="P2766" s="4">
        <v>44997.435729166697</v>
      </c>
      <c r="Q2766" s="2"/>
      <c r="R2766" s="3" t="s">
        <v>8797</v>
      </c>
      <c r="S2766" s="4">
        <v>44997.435729166697</v>
      </c>
      <c r="T2766" s="3">
        <f t="shared" si="225"/>
        <v>12</v>
      </c>
      <c r="U2766" s="2" t="s">
        <v>57</v>
      </c>
      <c r="V2766" s="4">
        <v>44997.436979166698</v>
      </c>
      <c r="W2766" s="3">
        <f t="shared" si="226"/>
        <v>1</v>
      </c>
      <c r="X2766" s="3" t="s">
        <v>195</v>
      </c>
      <c r="Y2766" s="2" t="s">
        <v>196</v>
      </c>
      <c r="Z2766" s="2" t="s">
        <v>57</v>
      </c>
      <c r="AA2766" s="4">
        <v>44997.645833333299</v>
      </c>
      <c r="AB2766" s="26">
        <f t="shared" si="227"/>
        <v>5</v>
      </c>
      <c r="AC2766" s="1" t="s">
        <v>78</v>
      </c>
      <c r="AD2766" s="3" t="s">
        <v>40</v>
      </c>
    </row>
    <row r="2767" spans="1:30" ht="28.5" hidden="1" x14ac:dyDescent="0.25">
      <c r="A2767" s="1" t="s">
        <v>1048</v>
      </c>
      <c r="B2767" s="1" t="s">
        <v>27</v>
      </c>
      <c r="C2767" s="2" t="s">
        <v>1049</v>
      </c>
      <c r="D2767" s="3" t="s">
        <v>224</v>
      </c>
      <c r="E2767" s="3" t="s">
        <v>30</v>
      </c>
      <c r="F2767" s="2" t="s">
        <v>225</v>
      </c>
      <c r="G2767" s="3" t="s">
        <v>32</v>
      </c>
      <c r="H2767" s="3" t="s">
        <v>89</v>
      </c>
      <c r="I2767" s="3">
        <v>1416561</v>
      </c>
      <c r="J2767" s="3" t="s">
        <v>34</v>
      </c>
      <c r="K2767" s="4">
        <v>44997.436805555597</v>
      </c>
      <c r="L2767" s="11" t="str">
        <f t="shared" si="224"/>
        <v>marzo</v>
      </c>
      <c r="M2767" s="3">
        <v>3</v>
      </c>
      <c r="N2767" s="3">
        <v>3</v>
      </c>
      <c r="O2767" s="3">
        <f t="shared" si="223"/>
        <v>3</v>
      </c>
      <c r="P2767" s="4">
        <v>44997.443287037</v>
      </c>
      <c r="Q2767" s="2"/>
      <c r="R2767" s="3" t="s">
        <v>8798</v>
      </c>
      <c r="S2767" s="4">
        <v>44997.443287037</v>
      </c>
      <c r="T2767" s="3">
        <f t="shared" si="225"/>
        <v>9</v>
      </c>
      <c r="U2767" s="2" t="s">
        <v>457</v>
      </c>
      <c r="V2767" s="4">
        <v>44997.482407407399</v>
      </c>
      <c r="W2767" s="3">
        <f t="shared" si="226"/>
        <v>56</v>
      </c>
      <c r="X2767" s="3" t="s">
        <v>473</v>
      </c>
      <c r="Y2767" s="2" t="s">
        <v>474</v>
      </c>
      <c r="Z2767" s="2" t="s">
        <v>1132</v>
      </c>
      <c r="AA2767" s="4">
        <v>44998.901388888902</v>
      </c>
      <c r="AB2767" s="26">
        <f t="shared" si="227"/>
        <v>34</v>
      </c>
      <c r="AC2767" s="1" t="s">
        <v>78</v>
      </c>
      <c r="AD2767" s="3" t="s">
        <v>40</v>
      </c>
    </row>
    <row r="2768" spans="1:30" ht="42.75" hidden="1" x14ac:dyDescent="0.25">
      <c r="A2768" s="1" t="s">
        <v>8799</v>
      </c>
      <c r="B2768" s="1" t="s">
        <v>27</v>
      </c>
      <c r="C2768" s="2" t="s">
        <v>8800</v>
      </c>
      <c r="D2768" s="3" t="s">
        <v>275</v>
      </c>
      <c r="E2768" s="3" t="s">
        <v>30</v>
      </c>
      <c r="F2768" s="2" t="s">
        <v>225</v>
      </c>
      <c r="G2768" s="3" t="s">
        <v>32</v>
      </c>
      <c r="H2768" s="3" t="s">
        <v>33</v>
      </c>
      <c r="I2768" s="3">
        <v>1416563</v>
      </c>
      <c r="J2768" s="3" t="s">
        <v>34</v>
      </c>
      <c r="K2768" s="4">
        <v>44997.4597222222</v>
      </c>
      <c r="L2768" s="11" t="str">
        <f t="shared" si="224"/>
        <v>marzo</v>
      </c>
      <c r="M2768" s="3">
        <v>3</v>
      </c>
      <c r="N2768" s="3">
        <v>3</v>
      </c>
      <c r="O2768" s="3">
        <f t="shared" si="223"/>
        <v>3</v>
      </c>
      <c r="P2768" s="4">
        <v>44997.465659722198</v>
      </c>
      <c r="Q2768" s="2"/>
      <c r="R2768" s="3" t="s">
        <v>8801</v>
      </c>
      <c r="S2768" s="4">
        <v>44997.465659722198</v>
      </c>
      <c r="T2768" s="3">
        <f t="shared" si="225"/>
        <v>8</v>
      </c>
      <c r="U2768" s="2" t="s">
        <v>457</v>
      </c>
      <c r="V2768" s="4">
        <v>44997.471979166701</v>
      </c>
      <c r="W2768" s="3">
        <f t="shared" si="226"/>
        <v>9</v>
      </c>
      <c r="X2768" s="3" t="s">
        <v>2587</v>
      </c>
      <c r="Y2768" s="2" t="s">
        <v>2588</v>
      </c>
      <c r="Z2768" s="2" t="s">
        <v>457</v>
      </c>
      <c r="AA2768" s="4">
        <v>44997.743055555598</v>
      </c>
      <c r="AB2768" s="26">
        <f t="shared" si="227"/>
        <v>6</v>
      </c>
      <c r="AC2768" s="1" t="s">
        <v>78</v>
      </c>
      <c r="AD2768" s="3" t="s">
        <v>40</v>
      </c>
    </row>
    <row r="2769" spans="1:30" ht="38.25" hidden="1" x14ac:dyDescent="0.25">
      <c r="A2769" s="1" t="s">
        <v>8802</v>
      </c>
      <c r="B2769" s="1" t="s">
        <v>27</v>
      </c>
      <c r="C2769" s="2" t="s">
        <v>8803</v>
      </c>
      <c r="D2769" s="3" t="s">
        <v>794</v>
      </c>
      <c r="E2769" s="3" t="s">
        <v>30</v>
      </c>
      <c r="F2769" s="2" t="s">
        <v>82</v>
      </c>
      <c r="G2769" s="3" t="s">
        <v>54</v>
      </c>
      <c r="H2769" s="3" t="s">
        <v>83</v>
      </c>
      <c r="I2769" s="3">
        <v>1416564</v>
      </c>
      <c r="J2769" s="3" t="s">
        <v>34</v>
      </c>
      <c r="K2769" s="4">
        <v>44997.473611111098</v>
      </c>
      <c r="L2769" s="11" t="str">
        <f t="shared" si="224"/>
        <v>marzo</v>
      </c>
      <c r="M2769" s="3">
        <v>1</v>
      </c>
      <c r="N2769" s="3"/>
      <c r="O2769" s="3">
        <f t="shared" si="223"/>
        <v>1</v>
      </c>
      <c r="P2769" s="3"/>
      <c r="Q2769" s="2"/>
      <c r="R2769" s="3" t="s">
        <v>8804</v>
      </c>
      <c r="S2769" s="4">
        <v>44997.476886574099</v>
      </c>
      <c r="T2769" s="3">
        <f t="shared" si="225"/>
        <v>4</v>
      </c>
      <c r="U2769" s="2" t="s">
        <v>457</v>
      </c>
      <c r="V2769" s="4">
        <v>44997.477430555598</v>
      </c>
      <c r="W2769" s="3">
        <f t="shared" si="226"/>
        <v>0</v>
      </c>
      <c r="X2769" s="3" t="s">
        <v>938</v>
      </c>
      <c r="Y2769" s="2" t="s">
        <v>939</v>
      </c>
      <c r="Z2769" s="2" t="s">
        <v>708</v>
      </c>
      <c r="AA2769" s="4">
        <v>44999.591666666704</v>
      </c>
      <c r="AB2769" s="26">
        <f t="shared" si="227"/>
        <v>50</v>
      </c>
      <c r="AC2769" s="1" t="s">
        <v>430</v>
      </c>
      <c r="AD2769" s="3" t="s">
        <v>40</v>
      </c>
    </row>
    <row r="2770" spans="1:30" ht="140.25" hidden="1" x14ac:dyDescent="0.25">
      <c r="A2770" s="1" t="s">
        <v>8805</v>
      </c>
      <c r="B2770" s="1" t="s">
        <v>27</v>
      </c>
      <c r="C2770" s="2" t="s">
        <v>8806</v>
      </c>
      <c r="D2770" s="3" t="s">
        <v>462</v>
      </c>
      <c r="E2770" s="3" t="s">
        <v>30</v>
      </c>
      <c r="F2770" s="2" t="s">
        <v>213</v>
      </c>
      <c r="G2770" s="3" t="s">
        <v>192</v>
      </c>
      <c r="H2770" s="3" t="s">
        <v>214</v>
      </c>
      <c r="I2770" s="3">
        <v>1416566</v>
      </c>
      <c r="J2770" s="3" t="s">
        <v>34</v>
      </c>
      <c r="K2770" s="4">
        <v>44997.485416666699</v>
      </c>
      <c r="L2770" s="11" t="str">
        <f t="shared" si="224"/>
        <v>marzo</v>
      </c>
      <c r="M2770" s="3">
        <v>3</v>
      </c>
      <c r="N2770" s="3">
        <v>3</v>
      </c>
      <c r="O2770" s="3">
        <f t="shared" si="223"/>
        <v>3</v>
      </c>
      <c r="P2770" s="4">
        <v>44997.498715277798</v>
      </c>
      <c r="Q2770" s="2"/>
      <c r="R2770" s="3" t="s">
        <v>8807</v>
      </c>
      <c r="S2770" s="4">
        <v>44997.498715277798</v>
      </c>
      <c r="T2770" s="3">
        <f t="shared" si="225"/>
        <v>19</v>
      </c>
      <c r="U2770" s="2" t="s">
        <v>57</v>
      </c>
      <c r="V2770" s="4">
        <v>44997.499050925901</v>
      </c>
      <c r="W2770" s="3">
        <f t="shared" si="226"/>
        <v>0</v>
      </c>
      <c r="X2770" s="3" t="s">
        <v>859</v>
      </c>
      <c r="Y2770" s="2" t="s">
        <v>860</v>
      </c>
      <c r="Z2770" s="2" t="s">
        <v>57</v>
      </c>
      <c r="AA2770" s="4">
        <v>44999.199999999997</v>
      </c>
      <c r="AB2770" s="26">
        <f t="shared" si="227"/>
        <v>40</v>
      </c>
      <c r="AC2770" s="1" t="s">
        <v>78</v>
      </c>
      <c r="AD2770" s="3" t="s">
        <v>40</v>
      </c>
    </row>
    <row r="2771" spans="1:30" ht="28.5" hidden="1" x14ac:dyDescent="0.25">
      <c r="A2771" s="1" t="s">
        <v>8808</v>
      </c>
      <c r="B2771" s="1" t="s">
        <v>27</v>
      </c>
      <c r="C2771" s="2" t="s">
        <v>8809</v>
      </c>
      <c r="D2771" s="3" t="s">
        <v>643</v>
      </c>
      <c r="E2771" s="3" t="s">
        <v>30</v>
      </c>
      <c r="F2771" s="2" t="s">
        <v>88</v>
      </c>
      <c r="G2771" s="3" t="s">
        <v>54</v>
      </c>
      <c r="H2771" s="3" t="s">
        <v>148</v>
      </c>
      <c r="I2771" s="3">
        <v>1416567</v>
      </c>
      <c r="J2771" s="3" t="s">
        <v>34</v>
      </c>
      <c r="K2771" s="4">
        <v>44997.490277777797</v>
      </c>
      <c r="L2771" s="11" t="str">
        <f t="shared" si="224"/>
        <v>marzo</v>
      </c>
      <c r="M2771" s="3">
        <v>2</v>
      </c>
      <c r="N2771" s="3">
        <v>2</v>
      </c>
      <c r="O2771" s="3">
        <f t="shared" si="223"/>
        <v>2</v>
      </c>
      <c r="P2771" s="4">
        <v>44997.501296296301</v>
      </c>
      <c r="Q2771" s="2"/>
      <c r="R2771" s="3" t="s">
        <v>8810</v>
      </c>
      <c r="S2771" s="4">
        <v>44997.501296296301</v>
      </c>
      <c r="T2771" s="3">
        <f t="shared" si="225"/>
        <v>15</v>
      </c>
      <c r="U2771" s="2" t="s">
        <v>457</v>
      </c>
      <c r="V2771" s="4">
        <v>44997.5171527778</v>
      </c>
      <c r="W2771" s="3">
        <f t="shared" si="226"/>
        <v>22</v>
      </c>
      <c r="X2771" s="3" t="s">
        <v>37</v>
      </c>
      <c r="Y2771" s="2" t="s">
        <v>38</v>
      </c>
      <c r="Z2771" s="2" t="s">
        <v>1132</v>
      </c>
      <c r="AA2771" s="4">
        <v>44998.6027777778</v>
      </c>
      <c r="AB2771" s="26">
        <f t="shared" si="227"/>
        <v>26</v>
      </c>
      <c r="AC2771" s="1" t="s">
        <v>144</v>
      </c>
      <c r="AD2771" s="3" t="s">
        <v>40</v>
      </c>
    </row>
    <row r="2772" spans="1:30" ht="38.25" hidden="1" x14ac:dyDescent="0.25">
      <c r="A2772" s="1" t="s">
        <v>3478</v>
      </c>
      <c r="B2772" s="1" t="s">
        <v>27</v>
      </c>
      <c r="C2772" s="2" t="s">
        <v>3479</v>
      </c>
      <c r="D2772" s="3" t="s">
        <v>477</v>
      </c>
      <c r="E2772" s="3" t="s">
        <v>30</v>
      </c>
      <c r="F2772" s="2" t="s">
        <v>82</v>
      </c>
      <c r="G2772" s="3" t="s">
        <v>54</v>
      </c>
      <c r="H2772" s="3" t="s">
        <v>83</v>
      </c>
      <c r="I2772" s="3">
        <v>1416569</v>
      </c>
      <c r="J2772" s="3" t="s">
        <v>34</v>
      </c>
      <c r="K2772" s="4">
        <v>44997.495833333298</v>
      </c>
      <c r="L2772" s="11" t="str">
        <f t="shared" si="224"/>
        <v>marzo</v>
      </c>
      <c r="M2772" s="3">
        <v>3</v>
      </c>
      <c r="N2772" s="3">
        <v>3</v>
      </c>
      <c r="O2772" s="3">
        <f t="shared" si="223"/>
        <v>3</v>
      </c>
      <c r="P2772" s="4">
        <v>44997.510358796302</v>
      </c>
      <c r="Q2772" s="2"/>
      <c r="R2772" s="3" t="s">
        <v>8811</v>
      </c>
      <c r="S2772" s="4">
        <v>44997.510358796302</v>
      </c>
      <c r="T2772" s="3">
        <f t="shared" si="225"/>
        <v>20</v>
      </c>
      <c r="U2772" s="2" t="s">
        <v>457</v>
      </c>
      <c r="V2772" s="4">
        <v>44997.562743055598</v>
      </c>
      <c r="W2772" s="3">
        <f t="shared" si="226"/>
        <v>75</v>
      </c>
      <c r="X2772" s="3" t="s">
        <v>1237</v>
      </c>
      <c r="Y2772" s="2" t="s">
        <v>1238</v>
      </c>
      <c r="Z2772" s="2" t="s">
        <v>708</v>
      </c>
      <c r="AA2772" s="4">
        <v>44998.477083333302</v>
      </c>
      <c r="AB2772" s="26">
        <f t="shared" si="227"/>
        <v>21</v>
      </c>
      <c r="AC2772" s="1" t="s">
        <v>78</v>
      </c>
      <c r="AD2772" s="3" t="s">
        <v>40</v>
      </c>
    </row>
    <row r="2773" spans="1:30" ht="28.5" hidden="1" x14ac:dyDescent="0.25">
      <c r="A2773" s="1" t="s">
        <v>8812</v>
      </c>
      <c r="B2773" s="1" t="s">
        <v>27</v>
      </c>
      <c r="C2773" s="2" t="s">
        <v>8813</v>
      </c>
      <c r="D2773" s="3" t="s">
        <v>482</v>
      </c>
      <c r="E2773" s="3" t="s">
        <v>30</v>
      </c>
      <c r="F2773" s="2" t="s">
        <v>225</v>
      </c>
      <c r="G2773" s="3" t="s">
        <v>32</v>
      </c>
      <c r="H2773" s="3" t="s">
        <v>33</v>
      </c>
      <c r="I2773" s="3">
        <v>1416570</v>
      </c>
      <c r="J2773" s="3" t="s">
        <v>34</v>
      </c>
      <c r="K2773" s="4">
        <v>44997.504861111098</v>
      </c>
      <c r="L2773" s="11" t="str">
        <f t="shared" si="224"/>
        <v>marzo</v>
      </c>
      <c r="M2773" s="3">
        <v>3</v>
      </c>
      <c r="N2773" s="3">
        <v>3</v>
      </c>
      <c r="O2773" s="3">
        <f t="shared" si="223"/>
        <v>3</v>
      </c>
      <c r="P2773" s="4">
        <v>44997.520462963003</v>
      </c>
      <c r="Q2773" s="2"/>
      <c r="R2773" s="3" t="s">
        <v>8814</v>
      </c>
      <c r="S2773" s="4">
        <v>44997.520462963003</v>
      </c>
      <c r="T2773" s="3">
        <f t="shared" si="225"/>
        <v>22</v>
      </c>
      <c r="U2773" s="2" t="s">
        <v>457</v>
      </c>
      <c r="V2773" s="4">
        <v>44997.556377314802</v>
      </c>
      <c r="W2773" s="3">
        <f t="shared" si="226"/>
        <v>51</v>
      </c>
      <c r="X2773" s="3" t="s">
        <v>295</v>
      </c>
      <c r="Y2773" s="2" t="s">
        <v>296</v>
      </c>
      <c r="Z2773" s="2" t="s">
        <v>1132</v>
      </c>
      <c r="AA2773" s="4">
        <v>44998.482638888898</v>
      </c>
      <c r="AB2773" s="26">
        <f t="shared" si="227"/>
        <v>22</v>
      </c>
      <c r="AC2773" s="1" t="s">
        <v>78</v>
      </c>
      <c r="AD2773" s="3" t="s">
        <v>40</v>
      </c>
    </row>
    <row r="2774" spans="1:30" ht="38.25" hidden="1" x14ac:dyDescent="0.25">
      <c r="A2774" s="1" t="s">
        <v>8815</v>
      </c>
      <c r="B2774" s="1" t="s">
        <v>27</v>
      </c>
      <c r="C2774" s="2" t="s">
        <v>8816</v>
      </c>
      <c r="D2774" s="3" t="s">
        <v>671</v>
      </c>
      <c r="E2774" s="3" t="s">
        <v>30</v>
      </c>
      <c r="F2774" s="2" t="s">
        <v>88</v>
      </c>
      <c r="G2774" s="3" t="s">
        <v>54</v>
      </c>
      <c r="H2774" s="3" t="s">
        <v>276</v>
      </c>
      <c r="I2774" s="3">
        <v>1416571</v>
      </c>
      <c r="J2774" s="3" t="s">
        <v>34</v>
      </c>
      <c r="K2774" s="4">
        <v>44997.568055555603</v>
      </c>
      <c r="L2774" s="11" t="str">
        <f t="shared" si="224"/>
        <v>marzo</v>
      </c>
      <c r="M2774" s="3">
        <v>2</v>
      </c>
      <c r="N2774" s="3">
        <v>2</v>
      </c>
      <c r="O2774" s="3">
        <f t="shared" si="223"/>
        <v>2</v>
      </c>
      <c r="P2774" s="4">
        <v>44997.584687499999</v>
      </c>
      <c r="Q2774" s="2"/>
      <c r="R2774" s="3" t="s">
        <v>8817</v>
      </c>
      <c r="S2774" s="4">
        <v>44997.584687499999</v>
      </c>
      <c r="T2774" s="3">
        <f t="shared" si="225"/>
        <v>23</v>
      </c>
      <c r="U2774" s="2" t="s">
        <v>457</v>
      </c>
      <c r="V2774" s="4">
        <v>44997.596354166701</v>
      </c>
      <c r="W2774" s="3">
        <f t="shared" si="226"/>
        <v>16</v>
      </c>
      <c r="X2774" s="3" t="s">
        <v>1154</v>
      </c>
      <c r="Y2774" s="2" t="s">
        <v>1155</v>
      </c>
      <c r="Z2774" s="2" t="s">
        <v>1132</v>
      </c>
      <c r="AA2774" s="4">
        <v>44999.461111111101</v>
      </c>
      <c r="AB2774" s="26">
        <f t="shared" si="227"/>
        <v>44</v>
      </c>
      <c r="AC2774" s="1" t="s">
        <v>144</v>
      </c>
      <c r="AD2774" s="3" t="s">
        <v>40</v>
      </c>
    </row>
    <row r="2775" spans="1:30" ht="28.5" hidden="1" x14ac:dyDescent="0.25">
      <c r="A2775" s="1" t="s">
        <v>8818</v>
      </c>
      <c r="B2775" s="1" t="s">
        <v>27</v>
      </c>
      <c r="C2775" s="2" t="s">
        <v>8819</v>
      </c>
      <c r="D2775" s="3" t="s">
        <v>172</v>
      </c>
      <c r="E2775" s="3" t="s">
        <v>30</v>
      </c>
      <c r="F2775" s="2" t="s">
        <v>53</v>
      </c>
      <c r="G2775" s="3" t="s">
        <v>54</v>
      </c>
      <c r="H2775" s="3" t="s">
        <v>100</v>
      </c>
      <c r="I2775" s="3">
        <v>1416572</v>
      </c>
      <c r="J2775" s="3" t="s">
        <v>34</v>
      </c>
      <c r="K2775" s="4">
        <v>44997.572916666701</v>
      </c>
      <c r="L2775" s="11" t="str">
        <f t="shared" si="224"/>
        <v>marzo</v>
      </c>
      <c r="M2775" s="3">
        <v>2</v>
      </c>
      <c r="N2775" s="3">
        <v>2</v>
      </c>
      <c r="O2775" s="3">
        <f t="shared" ref="O2775:O2832" si="228">IF(ISBLANK(N2775),M2775,N2775)</f>
        <v>2</v>
      </c>
      <c r="P2775" s="4">
        <v>44997.589432870402</v>
      </c>
      <c r="Q2775" s="2"/>
      <c r="R2775" s="3" t="s">
        <v>8820</v>
      </c>
      <c r="S2775" s="4">
        <v>44997.589432870402</v>
      </c>
      <c r="T2775" s="3">
        <f t="shared" si="225"/>
        <v>23</v>
      </c>
      <c r="U2775" s="2" t="s">
        <v>457</v>
      </c>
      <c r="V2775" s="4">
        <v>44997.6141319444</v>
      </c>
      <c r="W2775" s="3">
        <f t="shared" si="226"/>
        <v>35</v>
      </c>
      <c r="X2775" s="3" t="s">
        <v>1163</v>
      </c>
      <c r="Y2775" s="2" t="s">
        <v>509</v>
      </c>
      <c r="Z2775" s="2" t="s">
        <v>708</v>
      </c>
      <c r="AA2775" s="4">
        <v>44998.6340277778</v>
      </c>
      <c r="AB2775" s="26">
        <f t="shared" si="227"/>
        <v>24</v>
      </c>
      <c r="AC2775" s="1" t="s">
        <v>78</v>
      </c>
      <c r="AD2775" s="3" t="s">
        <v>40</v>
      </c>
    </row>
    <row r="2776" spans="1:30" ht="42.75" hidden="1" x14ac:dyDescent="0.25">
      <c r="A2776" s="1" t="s">
        <v>8821</v>
      </c>
      <c r="B2776" s="1" t="s">
        <v>27</v>
      </c>
      <c r="C2776" s="2" t="s">
        <v>8822</v>
      </c>
      <c r="D2776" s="3" t="s">
        <v>166</v>
      </c>
      <c r="E2776" s="3" t="s">
        <v>30</v>
      </c>
      <c r="F2776" s="2" t="s">
        <v>53</v>
      </c>
      <c r="G2776" s="3" t="s">
        <v>54</v>
      </c>
      <c r="H2776" s="3" t="s">
        <v>100</v>
      </c>
      <c r="I2776" s="3">
        <v>1416575</v>
      </c>
      <c r="J2776" s="3" t="s">
        <v>34</v>
      </c>
      <c r="K2776" s="4">
        <v>44997.603472222203</v>
      </c>
      <c r="L2776" s="11" t="str">
        <f t="shared" si="224"/>
        <v>marzo</v>
      </c>
      <c r="M2776" s="3">
        <v>3</v>
      </c>
      <c r="N2776" s="3">
        <v>3</v>
      </c>
      <c r="O2776" s="3">
        <f t="shared" si="228"/>
        <v>3</v>
      </c>
      <c r="P2776" s="4">
        <v>44997.627222222203</v>
      </c>
      <c r="Q2776" s="2"/>
      <c r="R2776" s="3" t="s">
        <v>8823</v>
      </c>
      <c r="S2776" s="4">
        <v>44997.627222222203</v>
      </c>
      <c r="T2776" s="3">
        <f t="shared" si="225"/>
        <v>34</v>
      </c>
      <c r="U2776" s="2" t="s">
        <v>1132</v>
      </c>
      <c r="V2776" s="4">
        <v>44997.632731481499</v>
      </c>
      <c r="W2776" s="3">
        <f t="shared" si="226"/>
        <v>7</v>
      </c>
      <c r="X2776" s="3" t="s">
        <v>91</v>
      </c>
      <c r="Y2776" s="2" t="s">
        <v>92</v>
      </c>
      <c r="Z2776" s="2" t="s">
        <v>1132</v>
      </c>
      <c r="AA2776" s="4">
        <v>44997.795138888898</v>
      </c>
      <c r="AB2776" s="26">
        <f t="shared" si="227"/>
        <v>3</v>
      </c>
      <c r="AC2776" s="1" t="s">
        <v>78</v>
      </c>
      <c r="AD2776" s="3" t="s">
        <v>40</v>
      </c>
    </row>
    <row r="2777" spans="1:30" ht="28.5" hidden="1" x14ac:dyDescent="0.25">
      <c r="A2777" s="1" t="s">
        <v>8445</v>
      </c>
      <c r="B2777" s="1" t="s">
        <v>575</v>
      </c>
      <c r="C2777" s="2" t="s">
        <v>8446</v>
      </c>
      <c r="D2777" s="3" t="s">
        <v>1554</v>
      </c>
      <c r="E2777" s="3" t="s">
        <v>410</v>
      </c>
      <c r="F2777" s="2" t="s">
        <v>398</v>
      </c>
      <c r="G2777" s="3" t="s">
        <v>192</v>
      </c>
      <c r="H2777" s="3" t="s">
        <v>399</v>
      </c>
      <c r="I2777" s="3">
        <v>1416576</v>
      </c>
      <c r="J2777" s="3" t="s">
        <v>34</v>
      </c>
      <c r="K2777" s="4">
        <v>44997.628472222197</v>
      </c>
      <c r="L2777" s="11" t="str">
        <f t="shared" si="224"/>
        <v>marzo</v>
      </c>
      <c r="M2777" s="3">
        <v>3</v>
      </c>
      <c r="N2777" s="3">
        <v>3</v>
      </c>
      <c r="O2777" s="3">
        <f t="shared" si="228"/>
        <v>3</v>
      </c>
      <c r="P2777" s="4">
        <v>44997.635706018496</v>
      </c>
      <c r="Q2777" s="2"/>
      <c r="R2777" s="3" t="s">
        <v>8824</v>
      </c>
      <c r="S2777" s="4">
        <v>44997.635706018496</v>
      </c>
      <c r="T2777" s="3">
        <f t="shared" si="225"/>
        <v>10</v>
      </c>
      <c r="U2777" s="2" t="s">
        <v>57</v>
      </c>
      <c r="V2777" s="4">
        <v>44997.659201388902</v>
      </c>
      <c r="W2777" s="3">
        <f t="shared" si="226"/>
        <v>33</v>
      </c>
      <c r="X2777" s="3" t="s">
        <v>8825</v>
      </c>
      <c r="Y2777" s="2" t="s">
        <v>8826</v>
      </c>
      <c r="Z2777" s="2" t="s">
        <v>57</v>
      </c>
      <c r="AA2777" s="4">
        <v>44997.7993055556</v>
      </c>
      <c r="AB2777" s="26">
        <f t="shared" si="227"/>
        <v>3</v>
      </c>
      <c r="AC2777" s="1" t="s">
        <v>78</v>
      </c>
      <c r="AD2777" s="3" t="s">
        <v>40</v>
      </c>
    </row>
    <row r="2778" spans="1:30" ht="42.75" hidden="1" x14ac:dyDescent="0.25">
      <c r="A2778" s="1" t="s">
        <v>8827</v>
      </c>
      <c r="B2778" s="1" t="s">
        <v>27</v>
      </c>
      <c r="C2778" s="2" t="s">
        <v>8828</v>
      </c>
      <c r="D2778" s="3" t="s">
        <v>339</v>
      </c>
      <c r="E2778" s="3" t="s">
        <v>30</v>
      </c>
      <c r="F2778" s="2" t="s">
        <v>82</v>
      </c>
      <c r="G2778" s="3" t="s">
        <v>54</v>
      </c>
      <c r="H2778" s="3" t="s">
        <v>83</v>
      </c>
      <c r="I2778" s="3">
        <v>1416577</v>
      </c>
      <c r="J2778" s="3" t="s">
        <v>34</v>
      </c>
      <c r="K2778" s="4">
        <v>44997.649305555598</v>
      </c>
      <c r="L2778" s="11" t="str">
        <f t="shared" si="224"/>
        <v>marzo</v>
      </c>
      <c r="M2778" s="3">
        <v>3</v>
      </c>
      <c r="N2778" s="3">
        <v>3</v>
      </c>
      <c r="O2778" s="3">
        <f t="shared" si="228"/>
        <v>3</v>
      </c>
      <c r="P2778" s="4">
        <v>44997.661863425899</v>
      </c>
      <c r="Q2778" s="2"/>
      <c r="R2778" s="3" t="s">
        <v>8829</v>
      </c>
      <c r="S2778" s="4">
        <v>44997.661863425899</v>
      </c>
      <c r="T2778" s="3">
        <f t="shared" si="225"/>
        <v>18</v>
      </c>
      <c r="U2778" s="2" t="s">
        <v>457</v>
      </c>
      <c r="V2778" s="4">
        <v>44997.690821759301</v>
      </c>
      <c r="W2778" s="3">
        <f t="shared" si="226"/>
        <v>41</v>
      </c>
      <c r="X2778" s="3" t="s">
        <v>202</v>
      </c>
      <c r="Y2778" s="2" t="s">
        <v>203</v>
      </c>
      <c r="Z2778" s="2" t="s">
        <v>708</v>
      </c>
      <c r="AA2778" s="4">
        <v>45029.597222222197</v>
      </c>
      <c r="AB2778" s="26">
        <f t="shared" si="227"/>
        <v>765</v>
      </c>
      <c r="AC2778" s="1" t="s">
        <v>144</v>
      </c>
      <c r="AD2778" s="3" t="s">
        <v>40</v>
      </c>
    </row>
    <row r="2779" spans="1:30" ht="42.75" hidden="1" x14ac:dyDescent="0.25">
      <c r="A2779" s="1" t="s">
        <v>4931</v>
      </c>
      <c r="B2779" s="1" t="s">
        <v>27</v>
      </c>
      <c r="C2779" s="2" t="s">
        <v>4932</v>
      </c>
      <c r="D2779" s="3" t="s">
        <v>863</v>
      </c>
      <c r="E2779" s="3" t="s">
        <v>30</v>
      </c>
      <c r="F2779" s="2" t="s">
        <v>154</v>
      </c>
      <c r="G2779" s="3" t="s">
        <v>155</v>
      </c>
      <c r="H2779" s="3" t="s">
        <v>156</v>
      </c>
      <c r="I2779" s="3">
        <v>1416579</v>
      </c>
      <c r="J2779" s="3" t="s">
        <v>34</v>
      </c>
      <c r="K2779" s="4">
        <v>44997.659027777801</v>
      </c>
      <c r="L2779" s="11" t="str">
        <f t="shared" si="224"/>
        <v>marzo</v>
      </c>
      <c r="M2779" s="3">
        <v>3</v>
      </c>
      <c r="N2779" s="3">
        <v>3</v>
      </c>
      <c r="O2779" s="3">
        <f t="shared" si="228"/>
        <v>3</v>
      </c>
      <c r="P2779" s="4">
        <v>44997.670682870397</v>
      </c>
      <c r="Q2779" s="2"/>
      <c r="R2779" s="3" t="s">
        <v>8830</v>
      </c>
      <c r="S2779" s="4">
        <v>44997.670682870397</v>
      </c>
      <c r="T2779" s="3">
        <f t="shared" si="225"/>
        <v>16</v>
      </c>
      <c r="U2779" s="2" t="s">
        <v>57</v>
      </c>
      <c r="V2779" s="4">
        <v>44997.678414351903</v>
      </c>
      <c r="W2779" s="3">
        <f t="shared" si="226"/>
        <v>11</v>
      </c>
      <c r="X2779" s="3" t="s">
        <v>440</v>
      </c>
      <c r="Y2779" s="2" t="s">
        <v>441</v>
      </c>
      <c r="Z2779" s="2" t="s">
        <v>57</v>
      </c>
      <c r="AA2779" s="4">
        <v>45000.733333333301</v>
      </c>
      <c r="AB2779" s="26">
        <f t="shared" si="227"/>
        <v>73</v>
      </c>
      <c r="AC2779" s="1" t="s">
        <v>144</v>
      </c>
      <c r="AD2779" s="3" t="s">
        <v>40</v>
      </c>
    </row>
    <row r="2780" spans="1:30" ht="38.25" hidden="1" x14ac:dyDescent="0.25">
      <c r="A2780" s="1" t="s">
        <v>8264</v>
      </c>
      <c r="B2780" s="1" t="s">
        <v>27</v>
      </c>
      <c r="C2780" s="2" t="s">
        <v>8265</v>
      </c>
      <c r="D2780" s="3" t="s">
        <v>63</v>
      </c>
      <c r="E2780" s="3" t="s">
        <v>30</v>
      </c>
      <c r="F2780" s="2" t="s">
        <v>82</v>
      </c>
      <c r="G2780" s="3" t="s">
        <v>54</v>
      </c>
      <c r="H2780" s="3" t="s">
        <v>83</v>
      </c>
      <c r="I2780" s="3">
        <v>1416581</v>
      </c>
      <c r="J2780" s="3" t="s">
        <v>73</v>
      </c>
      <c r="K2780" s="4">
        <v>44997.685416666704</v>
      </c>
      <c r="L2780" s="11" t="str">
        <f t="shared" si="224"/>
        <v>marzo</v>
      </c>
      <c r="M2780" s="3">
        <v>3</v>
      </c>
      <c r="N2780" s="3">
        <v>3</v>
      </c>
      <c r="O2780" s="3">
        <f t="shared" si="228"/>
        <v>3</v>
      </c>
      <c r="P2780" s="4">
        <v>44997.691782407397</v>
      </c>
      <c r="Q2780" s="2"/>
      <c r="R2780" s="3" t="s">
        <v>8831</v>
      </c>
      <c r="S2780" s="4">
        <v>44997.691782407397</v>
      </c>
      <c r="T2780" s="3">
        <f t="shared" si="225"/>
        <v>9</v>
      </c>
      <c r="U2780" s="2" t="s">
        <v>457</v>
      </c>
      <c r="V2780" s="4">
        <v>44997.722407407397</v>
      </c>
      <c r="W2780" s="3">
        <f t="shared" si="226"/>
        <v>44</v>
      </c>
      <c r="X2780" s="3" t="s">
        <v>473</v>
      </c>
      <c r="Y2780" s="2" t="s">
        <v>474</v>
      </c>
      <c r="Z2780" s="2" t="s">
        <v>1132</v>
      </c>
      <c r="AA2780" s="4">
        <v>44997.797222222202</v>
      </c>
      <c r="AB2780" s="26">
        <f t="shared" si="227"/>
        <v>1</v>
      </c>
      <c r="AC2780" s="1" t="s">
        <v>197</v>
      </c>
      <c r="AD2780" s="3" t="s">
        <v>40</v>
      </c>
    </row>
    <row r="2781" spans="1:30" ht="28.5" hidden="1" x14ac:dyDescent="0.25">
      <c r="A2781" s="1" t="s">
        <v>8832</v>
      </c>
      <c r="B2781" s="1" t="s">
        <v>27</v>
      </c>
      <c r="C2781" s="2" t="s">
        <v>8833</v>
      </c>
      <c r="D2781" s="3" t="s">
        <v>107</v>
      </c>
      <c r="E2781" s="3" t="s">
        <v>30</v>
      </c>
      <c r="F2781" s="2" t="s">
        <v>88</v>
      </c>
      <c r="G2781" s="3" t="s">
        <v>54</v>
      </c>
      <c r="H2781" s="3" t="s">
        <v>148</v>
      </c>
      <c r="I2781" s="3">
        <v>1416582</v>
      </c>
      <c r="J2781" s="3" t="s">
        <v>34</v>
      </c>
      <c r="K2781" s="4">
        <v>44997.688888888901</v>
      </c>
      <c r="L2781" s="11" t="str">
        <f t="shared" si="224"/>
        <v>marzo</v>
      </c>
      <c r="M2781" s="3">
        <v>3</v>
      </c>
      <c r="N2781" s="3">
        <v>3</v>
      </c>
      <c r="O2781" s="3">
        <f t="shared" si="228"/>
        <v>3</v>
      </c>
      <c r="P2781" s="4">
        <v>44997.698113425897</v>
      </c>
      <c r="Q2781" s="2"/>
      <c r="R2781" s="3" t="s">
        <v>8834</v>
      </c>
      <c r="S2781" s="4">
        <v>44997.698113425897</v>
      </c>
      <c r="T2781" s="3">
        <f t="shared" si="225"/>
        <v>13</v>
      </c>
      <c r="U2781" s="2" t="s">
        <v>457</v>
      </c>
      <c r="V2781" s="4">
        <v>44997.815011574101</v>
      </c>
      <c r="W2781" s="3">
        <f t="shared" si="226"/>
        <v>168</v>
      </c>
      <c r="X2781" s="3" t="s">
        <v>37</v>
      </c>
      <c r="Y2781" s="2" t="s">
        <v>38</v>
      </c>
      <c r="Z2781" s="2" t="s">
        <v>551</v>
      </c>
      <c r="AA2781" s="4">
        <v>45000.504861111098</v>
      </c>
      <c r="AB2781" s="26">
        <f t="shared" si="227"/>
        <v>64</v>
      </c>
      <c r="AC2781" s="1" t="s">
        <v>144</v>
      </c>
      <c r="AD2781" s="3" t="s">
        <v>40</v>
      </c>
    </row>
    <row r="2782" spans="1:30" ht="42.75" hidden="1" x14ac:dyDescent="0.25">
      <c r="A2782" s="1" t="s">
        <v>8835</v>
      </c>
      <c r="B2782" s="1" t="s">
        <v>27</v>
      </c>
      <c r="C2782" s="2" t="s">
        <v>8836</v>
      </c>
      <c r="D2782" s="3" t="s">
        <v>953</v>
      </c>
      <c r="E2782" s="3" t="s">
        <v>30</v>
      </c>
      <c r="F2782" s="2" t="s">
        <v>64</v>
      </c>
      <c r="G2782" s="3" t="s">
        <v>32</v>
      </c>
      <c r="H2782" s="3" t="s">
        <v>1201</v>
      </c>
      <c r="I2782" s="3">
        <v>1416583</v>
      </c>
      <c r="J2782" s="3" t="s">
        <v>73</v>
      </c>
      <c r="K2782" s="4">
        <v>44997.701388888898</v>
      </c>
      <c r="L2782" s="11" t="str">
        <f t="shared" si="224"/>
        <v>marzo</v>
      </c>
      <c r="M2782" s="3">
        <v>3</v>
      </c>
      <c r="N2782" s="3">
        <v>3</v>
      </c>
      <c r="O2782" s="3">
        <f t="shared" si="228"/>
        <v>3</v>
      </c>
      <c r="P2782" s="4">
        <v>44997.709027777797</v>
      </c>
      <c r="Q2782" s="2"/>
      <c r="R2782" s="3" t="s">
        <v>8837</v>
      </c>
      <c r="S2782" s="4">
        <v>44997.709027777797</v>
      </c>
      <c r="T2782" s="3">
        <f t="shared" si="225"/>
        <v>11</v>
      </c>
      <c r="U2782" s="2" t="s">
        <v>457</v>
      </c>
      <c r="V2782" s="4">
        <v>44997.769525463002</v>
      </c>
      <c r="W2782" s="3">
        <f t="shared" si="226"/>
        <v>87</v>
      </c>
      <c r="X2782" s="3" t="s">
        <v>2120</v>
      </c>
      <c r="Y2782" s="2" t="s">
        <v>2121</v>
      </c>
      <c r="Z2782" s="2" t="s">
        <v>5586</v>
      </c>
      <c r="AA2782" s="4">
        <v>44997.795833333301</v>
      </c>
      <c r="AB2782" s="26">
        <f t="shared" si="227"/>
        <v>0</v>
      </c>
      <c r="AC2782" s="1" t="s">
        <v>197</v>
      </c>
      <c r="AD2782" s="3" t="s">
        <v>40</v>
      </c>
    </row>
    <row r="2783" spans="1:30" ht="102" hidden="1" x14ac:dyDescent="0.25">
      <c r="A2783" s="1" t="s">
        <v>8838</v>
      </c>
      <c r="B2783" s="1" t="s">
        <v>27</v>
      </c>
      <c r="C2783" s="2" t="s">
        <v>8839</v>
      </c>
      <c r="D2783" s="3" t="s">
        <v>603</v>
      </c>
      <c r="E2783" s="3" t="s">
        <v>30</v>
      </c>
      <c r="F2783" s="2" t="s">
        <v>225</v>
      </c>
      <c r="G2783" s="3" t="s">
        <v>32</v>
      </c>
      <c r="H2783" s="3" t="s">
        <v>33</v>
      </c>
      <c r="I2783" s="3">
        <v>1416584</v>
      </c>
      <c r="J2783" s="3" t="s">
        <v>73</v>
      </c>
      <c r="K2783" s="4">
        <v>44997.716666666704</v>
      </c>
      <c r="L2783" s="11" t="str">
        <f t="shared" si="224"/>
        <v>marzo</v>
      </c>
      <c r="M2783" s="3">
        <v>2</v>
      </c>
      <c r="N2783" s="3"/>
      <c r="O2783" s="3">
        <f t="shared" si="228"/>
        <v>2</v>
      </c>
      <c r="P2783" s="3"/>
      <c r="Q2783" s="2"/>
      <c r="R2783" s="3" t="s">
        <v>8840</v>
      </c>
      <c r="S2783" s="4">
        <v>44997.724548611099</v>
      </c>
      <c r="T2783" s="3">
        <f t="shared" si="225"/>
        <v>11</v>
      </c>
      <c r="U2783" s="2" t="s">
        <v>457</v>
      </c>
      <c r="V2783" s="4">
        <v>44997.848310185203</v>
      </c>
      <c r="W2783" s="3">
        <f t="shared" si="226"/>
        <v>178</v>
      </c>
      <c r="X2783" s="3" t="s">
        <v>8841</v>
      </c>
      <c r="Y2783" s="2" t="s">
        <v>8842</v>
      </c>
      <c r="Z2783" s="2" t="s">
        <v>551</v>
      </c>
      <c r="AA2783" s="4">
        <v>44997.862500000003</v>
      </c>
      <c r="AB2783" s="26">
        <f t="shared" si="227"/>
        <v>0</v>
      </c>
      <c r="AC2783" s="1" t="s">
        <v>197</v>
      </c>
      <c r="AD2783" s="3" t="s">
        <v>40</v>
      </c>
    </row>
    <row r="2784" spans="1:30" ht="38.25" hidden="1" x14ac:dyDescent="0.25">
      <c r="A2784" s="1" t="s">
        <v>8843</v>
      </c>
      <c r="B2784" s="1" t="s">
        <v>345</v>
      </c>
      <c r="C2784" s="2" t="s">
        <v>8844</v>
      </c>
      <c r="D2784" s="3" t="s">
        <v>462</v>
      </c>
      <c r="E2784" s="3" t="s">
        <v>30</v>
      </c>
      <c r="F2784" s="2" t="s">
        <v>82</v>
      </c>
      <c r="G2784" s="3" t="s">
        <v>54</v>
      </c>
      <c r="H2784" s="3" t="s">
        <v>83</v>
      </c>
      <c r="I2784" s="3">
        <v>1416585</v>
      </c>
      <c r="J2784" s="3" t="s">
        <v>34</v>
      </c>
      <c r="K2784" s="4">
        <v>44997.7277777778</v>
      </c>
      <c r="L2784" s="11" t="str">
        <f t="shared" si="224"/>
        <v>marzo</v>
      </c>
      <c r="M2784" s="3">
        <v>2</v>
      </c>
      <c r="N2784" s="3">
        <v>2</v>
      </c>
      <c r="O2784" s="3">
        <f t="shared" si="228"/>
        <v>2</v>
      </c>
      <c r="P2784" s="4">
        <v>44997.733078703699</v>
      </c>
      <c r="Q2784" s="2"/>
      <c r="R2784" s="3" t="s">
        <v>8845</v>
      </c>
      <c r="S2784" s="4">
        <v>44997.733078703699</v>
      </c>
      <c r="T2784" s="3">
        <f t="shared" si="225"/>
        <v>7</v>
      </c>
      <c r="U2784" s="2" t="s">
        <v>457</v>
      </c>
      <c r="V2784" s="4">
        <v>44997.792488425897</v>
      </c>
      <c r="W2784" s="3">
        <f t="shared" si="226"/>
        <v>85</v>
      </c>
      <c r="X2784" s="3" t="s">
        <v>195</v>
      </c>
      <c r="Y2784" s="2" t="s">
        <v>196</v>
      </c>
      <c r="Z2784" s="2" t="s">
        <v>5586</v>
      </c>
      <c r="AA2784" s="4">
        <v>44997.8930555556</v>
      </c>
      <c r="AB2784" s="26">
        <f t="shared" si="227"/>
        <v>2</v>
      </c>
      <c r="AC2784" s="1" t="s">
        <v>78</v>
      </c>
      <c r="AD2784" s="3" t="s">
        <v>40</v>
      </c>
    </row>
    <row r="2785" spans="1:30" ht="42.75" hidden="1" x14ac:dyDescent="0.25">
      <c r="A2785" s="1" t="s">
        <v>8846</v>
      </c>
      <c r="B2785" s="1" t="s">
        <v>27</v>
      </c>
      <c r="C2785" s="2" t="s">
        <v>8847</v>
      </c>
      <c r="D2785" s="3" t="s">
        <v>128</v>
      </c>
      <c r="E2785" s="3" t="s">
        <v>30</v>
      </c>
      <c r="F2785" s="2" t="s">
        <v>325</v>
      </c>
      <c r="G2785" s="3" t="s">
        <v>1018</v>
      </c>
      <c r="H2785" s="3" t="s">
        <v>2113</v>
      </c>
      <c r="I2785" s="3">
        <v>1416588</v>
      </c>
      <c r="J2785" s="3" t="s">
        <v>73</v>
      </c>
      <c r="K2785" s="4">
        <v>44997.793055555601</v>
      </c>
      <c r="L2785" s="11" t="str">
        <f t="shared" si="224"/>
        <v>marzo</v>
      </c>
      <c r="M2785" s="3">
        <v>3</v>
      </c>
      <c r="N2785" s="3">
        <v>3</v>
      </c>
      <c r="O2785" s="3">
        <f t="shared" si="228"/>
        <v>3</v>
      </c>
      <c r="P2785" s="4">
        <v>44997.800069444398</v>
      </c>
      <c r="Q2785" s="2"/>
      <c r="R2785" s="3" t="s">
        <v>8848</v>
      </c>
      <c r="S2785" s="4">
        <v>44997.800069444398</v>
      </c>
      <c r="T2785" s="3">
        <f t="shared" si="225"/>
        <v>10</v>
      </c>
      <c r="U2785" s="2" t="s">
        <v>457</v>
      </c>
      <c r="V2785" s="4">
        <v>44997.869606481501</v>
      </c>
      <c r="W2785" s="3">
        <f t="shared" si="226"/>
        <v>100</v>
      </c>
      <c r="X2785" s="3" t="s">
        <v>8849</v>
      </c>
      <c r="Y2785" s="2" t="s">
        <v>8850</v>
      </c>
      <c r="Z2785" s="2" t="s">
        <v>551</v>
      </c>
      <c r="AA2785" s="4">
        <v>44997.873611111099</v>
      </c>
      <c r="AB2785" s="26">
        <f t="shared" si="227"/>
        <v>0</v>
      </c>
      <c r="AC2785" s="1" t="s">
        <v>197</v>
      </c>
      <c r="AD2785" s="3" t="s">
        <v>40</v>
      </c>
    </row>
    <row r="2786" spans="1:30" ht="42.75" hidden="1" x14ac:dyDescent="0.25">
      <c r="A2786" s="1" t="s">
        <v>8851</v>
      </c>
      <c r="B2786" s="1" t="s">
        <v>27</v>
      </c>
      <c r="C2786" s="2" t="s">
        <v>8852</v>
      </c>
      <c r="D2786" s="3" t="s">
        <v>190</v>
      </c>
      <c r="E2786" s="3" t="s">
        <v>30</v>
      </c>
      <c r="F2786" s="2" t="s">
        <v>288</v>
      </c>
      <c r="G2786" s="3" t="s">
        <v>192</v>
      </c>
      <c r="H2786" s="3" t="s">
        <v>289</v>
      </c>
      <c r="I2786" s="3">
        <v>1416589</v>
      </c>
      <c r="J2786" s="3" t="s">
        <v>73</v>
      </c>
      <c r="K2786" s="4">
        <v>44997.8</v>
      </c>
      <c r="L2786" s="11" t="str">
        <f t="shared" si="224"/>
        <v>marzo</v>
      </c>
      <c r="M2786" s="3">
        <v>4</v>
      </c>
      <c r="N2786" s="3">
        <v>4</v>
      </c>
      <c r="O2786" s="3">
        <f t="shared" si="228"/>
        <v>4</v>
      </c>
      <c r="P2786" s="4">
        <v>44997.812465277799</v>
      </c>
      <c r="Q2786" s="2"/>
      <c r="R2786" s="3" t="s">
        <v>8853</v>
      </c>
      <c r="S2786" s="4">
        <v>44997.812465277799</v>
      </c>
      <c r="T2786" s="3">
        <f t="shared" si="225"/>
        <v>17</v>
      </c>
      <c r="U2786" s="2" t="s">
        <v>150</v>
      </c>
      <c r="V2786" s="4">
        <v>44997.813078703701</v>
      </c>
      <c r="W2786" s="3">
        <f t="shared" si="226"/>
        <v>0</v>
      </c>
      <c r="X2786" s="3" t="s">
        <v>1387</v>
      </c>
      <c r="Y2786" s="2" t="s">
        <v>1388</v>
      </c>
      <c r="Z2786" s="2" t="s">
        <v>150</v>
      </c>
      <c r="AA2786" s="4">
        <v>44997.837500000001</v>
      </c>
      <c r="AB2786" s="26">
        <f t="shared" si="227"/>
        <v>0</v>
      </c>
      <c r="AC2786" s="1" t="s">
        <v>197</v>
      </c>
      <c r="AD2786" s="3" t="s">
        <v>40</v>
      </c>
    </row>
    <row r="2787" spans="1:30" ht="28.5" hidden="1" x14ac:dyDescent="0.25">
      <c r="A2787" s="1" t="s">
        <v>8854</v>
      </c>
      <c r="B2787" s="1" t="s">
        <v>27</v>
      </c>
      <c r="C2787" s="2" t="s">
        <v>8855</v>
      </c>
      <c r="D2787" s="3" t="s">
        <v>162</v>
      </c>
      <c r="E2787" s="3" t="s">
        <v>30</v>
      </c>
      <c r="F2787" s="2" t="s">
        <v>82</v>
      </c>
      <c r="G2787" s="3" t="s">
        <v>54</v>
      </c>
      <c r="H2787" s="3" t="s">
        <v>113</v>
      </c>
      <c r="I2787" s="3">
        <v>1416591</v>
      </c>
      <c r="J2787" s="3" t="s">
        <v>34</v>
      </c>
      <c r="K2787" s="4">
        <v>44997.862500000003</v>
      </c>
      <c r="L2787" s="11" t="str">
        <f t="shared" si="224"/>
        <v>marzo</v>
      </c>
      <c r="M2787" s="3">
        <v>3</v>
      </c>
      <c r="N2787" s="3">
        <v>3</v>
      </c>
      <c r="O2787" s="3">
        <f t="shared" si="228"/>
        <v>3</v>
      </c>
      <c r="P2787" s="4">
        <v>44997.872164351902</v>
      </c>
      <c r="Q2787" s="2"/>
      <c r="R2787" s="3" t="s">
        <v>8856</v>
      </c>
      <c r="S2787" s="4">
        <v>44997.872164351902</v>
      </c>
      <c r="T2787" s="3">
        <f t="shared" si="225"/>
        <v>13</v>
      </c>
      <c r="U2787" s="2" t="s">
        <v>457</v>
      </c>
      <c r="V2787" s="4">
        <v>44997.8965046296</v>
      </c>
      <c r="W2787" s="3">
        <f t="shared" si="226"/>
        <v>35</v>
      </c>
      <c r="X2787" s="3" t="s">
        <v>859</v>
      </c>
      <c r="Y2787" s="2" t="s">
        <v>860</v>
      </c>
      <c r="Z2787" s="2" t="s">
        <v>5586</v>
      </c>
      <c r="AA2787" s="4">
        <v>45000.668055555601</v>
      </c>
      <c r="AB2787" s="26">
        <f t="shared" si="227"/>
        <v>66</v>
      </c>
      <c r="AC2787" s="1" t="s">
        <v>144</v>
      </c>
      <c r="AD2787" s="3" t="s">
        <v>40</v>
      </c>
    </row>
    <row r="2788" spans="1:30" ht="38.25" hidden="1" x14ac:dyDescent="0.25">
      <c r="A2788" s="1" t="s">
        <v>2851</v>
      </c>
      <c r="B2788" s="1" t="s">
        <v>27</v>
      </c>
      <c r="C2788" s="2" t="s">
        <v>2852</v>
      </c>
      <c r="D2788" s="3" t="s">
        <v>378</v>
      </c>
      <c r="E2788" s="3" t="s">
        <v>30</v>
      </c>
      <c r="F2788" s="2" t="s">
        <v>325</v>
      </c>
      <c r="G2788" s="3" t="s">
        <v>192</v>
      </c>
      <c r="H2788" s="3" t="s">
        <v>326</v>
      </c>
      <c r="I2788" s="3">
        <v>1416592</v>
      </c>
      <c r="J2788" s="3" t="s">
        <v>73</v>
      </c>
      <c r="K2788" s="4">
        <v>44997.872916666704</v>
      </c>
      <c r="L2788" s="11" t="str">
        <f t="shared" si="224"/>
        <v>marzo</v>
      </c>
      <c r="M2788" s="3">
        <v>2</v>
      </c>
      <c r="N2788" s="3">
        <v>2</v>
      </c>
      <c r="O2788" s="3">
        <f t="shared" si="228"/>
        <v>2</v>
      </c>
      <c r="P2788" s="4">
        <v>44997.884444444397</v>
      </c>
      <c r="Q2788" s="2"/>
      <c r="R2788" s="3" t="s">
        <v>8857</v>
      </c>
      <c r="S2788" s="4">
        <v>44997.884444444397</v>
      </c>
      <c r="T2788" s="3">
        <f t="shared" si="225"/>
        <v>16</v>
      </c>
      <c r="U2788" s="2" t="s">
        <v>150</v>
      </c>
      <c r="V2788" s="4">
        <v>44997.887766203698</v>
      </c>
      <c r="W2788" s="3">
        <f t="shared" si="226"/>
        <v>4</v>
      </c>
      <c r="X2788" s="3" t="s">
        <v>103</v>
      </c>
      <c r="Y2788" s="2" t="s">
        <v>104</v>
      </c>
      <c r="Z2788" s="2" t="s">
        <v>150</v>
      </c>
      <c r="AA2788" s="4">
        <v>44997.9597222222</v>
      </c>
      <c r="AB2788" s="26">
        <f t="shared" si="227"/>
        <v>1</v>
      </c>
      <c r="AC2788" s="1" t="s">
        <v>78</v>
      </c>
      <c r="AD2788" s="3" t="s">
        <v>40</v>
      </c>
    </row>
    <row r="2789" spans="1:30" ht="28.5" hidden="1" x14ac:dyDescent="0.25">
      <c r="A2789" s="1" t="s">
        <v>8858</v>
      </c>
      <c r="B2789" s="1" t="s">
        <v>27</v>
      </c>
      <c r="C2789" s="2" t="s">
        <v>8859</v>
      </c>
      <c r="D2789" s="3" t="s">
        <v>206</v>
      </c>
      <c r="E2789" s="3" t="s">
        <v>30</v>
      </c>
      <c r="F2789" s="2" t="s">
        <v>44</v>
      </c>
      <c r="G2789" s="3" t="s">
        <v>32</v>
      </c>
      <c r="H2789" s="3" t="s">
        <v>33</v>
      </c>
      <c r="I2789" s="3">
        <v>1416593</v>
      </c>
      <c r="J2789" s="3" t="s">
        <v>73</v>
      </c>
      <c r="K2789" s="4">
        <v>44997.887499999997</v>
      </c>
      <c r="L2789" s="11" t="str">
        <f t="shared" si="224"/>
        <v>marzo</v>
      </c>
      <c r="M2789" s="3">
        <v>3</v>
      </c>
      <c r="N2789" s="3">
        <v>3</v>
      </c>
      <c r="O2789" s="3">
        <f t="shared" si="228"/>
        <v>3</v>
      </c>
      <c r="P2789" s="4">
        <v>44997.896886574097</v>
      </c>
      <c r="Q2789" s="2"/>
      <c r="R2789" s="3" t="s">
        <v>8860</v>
      </c>
      <c r="S2789" s="4">
        <v>44997.896886574097</v>
      </c>
      <c r="T2789" s="3">
        <f t="shared" si="225"/>
        <v>13</v>
      </c>
      <c r="U2789" s="2" t="s">
        <v>457</v>
      </c>
      <c r="V2789" s="4">
        <v>44997.909085648098</v>
      </c>
      <c r="W2789" s="3">
        <f t="shared" si="226"/>
        <v>17</v>
      </c>
      <c r="X2789" s="3" t="s">
        <v>228</v>
      </c>
      <c r="Y2789" s="2" t="s">
        <v>229</v>
      </c>
      <c r="Z2789" s="2" t="s">
        <v>551</v>
      </c>
      <c r="AA2789" s="4">
        <v>44997.970833333296</v>
      </c>
      <c r="AB2789" s="26">
        <f t="shared" si="227"/>
        <v>1</v>
      </c>
      <c r="AC2789" s="1" t="s">
        <v>197</v>
      </c>
      <c r="AD2789" s="3" t="s">
        <v>40</v>
      </c>
    </row>
    <row r="2790" spans="1:30" ht="42.75" hidden="1" x14ac:dyDescent="0.25">
      <c r="A2790" s="1" t="s">
        <v>8861</v>
      </c>
      <c r="B2790" s="1" t="s">
        <v>345</v>
      </c>
      <c r="C2790" s="2" t="s">
        <v>8862</v>
      </c>
      <c r="D2790" s="3" t="s">
        <v>245</v>
      </c>
      <c r="E2790" s="3" t="s">
        <v>30</v>
      </c>
      <c r="F2790" s="2" t="s">
        <v>53</v>
      </c>
      <c r="G2790" s="3" t="s">
        <v>32</v>
      </c>
      <c r="H2790" s="3" t="s">
        <v>2651</v>
      </c>
      <c r="I2790" s="3">
        <v>1416594</v>
      </c>
      <c r="J2790" s="3" t="s">
        <v>34</v>
      </c>
      <c r="K2790" s="4">
        <v>44997.903472222199</v>
      </c>
      <c r="L2790" s="11" t="str">
        <f t="shared" si="224"/>
        <v>marzo</v>
      </c>
      <c r="M2790" s="3">
        <v>2</v>
      </c>
      <c r="N2790" s="3">
        <v>2</v>
      </c>
      <c r="O2790" s="3">
        <f t="shared" si="228"/>
        <v>2</v>
      </c>
      <c r="P2790" s="4">
        <v>44997.911701388897</v>
      </c>
      <c r="Q2790" s="2"/>
      <c r="R2790" s="3" t="s">
        <v>8863</v>
      </c>
      <c r="S2790" s="4">
        <v>44997.911701388897</v>
      </c>
      <c r="T2790" s="3">
        <f t="shared" si="225"/>
        <v>11</v>
      </c>
      <c r="U2790" s="2" t="s">
        <v>457</v>
      </c>
      <c r="V2790" s="4">
        <v>44997.924849536997</v>
      </c>
      <c r="W2790" s="3">
        <f t="shared" si="226"/>
        <v>18</v>
      </c>
      <c r="X2790" s="3" t="s">
        <v>123</v>
      </c>
      <c r="Y2790" s="2" t="s">
        <v>124</v>
      </c>
      <c r="Z2790" s="2" t="s">
        <v>5586</v>
      </c>
      <c r="AA2790" s="4">
        <v>45000.524305555598</v>
      </c>
      <c r="AB2790" s="26">
        <f t="shared" si="227"/>
        <v>62</v>
      </c>
      <c r="AC2790" s="1" t="s">
        <v>430</v>
      </c>
      <c r="AD2790" s="3" t="s">
        <v>40</v>
      </c>
    </row>
    <row r="2791" spans="1:30" ht="38.25" hidden="1" x14ac:dyDescent="0.25">
      <c r="A2791" s="1" t="s">
        <v>2199</v>
      </c>
      <c r="B2791" s="1" t="s">
        <v>27</v>
      </c>
      <c r="C2791" s="2" t="s">
        <v>2200</v>
      </c>
      <c r="D2791" s="3" t="s">
        <v>482</v>
      </c>
      <c r="E2791" s="3" t="s">
        <v>30</v>
      </c>
      <c r="F2791" s="2" t="s">
        <v>82</v>
      </c>
      <c r="G2791" s="3" t="s">
        <v>54</v>
      </c>
      <c r="H2791" s="3" t="s">
        <v>83</v>
      </c>
      <c r="I2791" s="3">
        <v>1416595</v>
      </c>
      <c r="J2791" s="3" t="s">
        <v>34</v>
      </c>
      <c r="K2791" s="4">
        <v>44998.003472222197</v>
      </c>
      <c r="L2791" s="11" t="str">
        <f t="shared" si="224"/>
        <v>marzo</v>
      </c>
      <c r="M2791" s="3">
        <v>3</v>
      </c>
      <c r="N2791" s="3">
        <v>3</v>
      </c>
      <c r="O2791" s="3">
        <f t="shared" si="228"/>
        <v>3</v>
      </c>
      <c r="P2791" s="4">
        <v>44998.018796296303</v>
      </c>
      <c r="Q2791" s="2"/>
      <c r="R2791" s="3" t="s">
        <v>8864</v>
      </c>
      <c r="S2791" s="4">
        <v>44998.018796296303</v>
      </c>
      <c r="T2791" s="3">
        <f t="shared" si="225"/>
        <v>22</v>
      </c>
      <c r="U2791" s="2" t="s">
        <v>551</v>
      </c>
      <c r="V2791" s="4">
        <v>44998.019224536998</v>
      </c>
      <c r="W2791" s="3">
        <f t="shared" si="226"/>
        <v>0</v>
      </c>
      <c r="X2791" s="3" t="s">
        <v>508</v>
      </c>
      <c r="Y2791" s="2" t="s">
        <v>509</v>
      </c>
      <c r="Z2791" s="2" t="s">
        <v>551</v>
      </c>
      <c r="AA2791" s="4">
        <v>44998.423611111102</v>
      </c>
      <c r="AB2791" s="26">
        <f t="shared" si="227"/>
        <v>9</v>
      </c>
      <c r="AC2791" s="1" t="s">
        <v>78</v>
      </c>
      <c r="AD2791" s="3" t="s">
        <v>40</v>
      </c>
    </row>
    <row r="2792" spans="1:30" ht="42.75" hidden="1" x14ac:dyDescent="0.25">
      <c r="A2792" s="1" t="s">
        <v>8865</v>
      </c>
      <c r="B2792" s="1" t="s">
        <v>345</v>
      </c>
      <c r="C2792" s="2" t="s">
        <v>8866</v>
      </c>
      <c r="D2792" s="3" t="s">
        <v>2783</v>
      </c>
      <c r="E2792" s="3" t="s">
        <v>410</v>
      </c>
      <c r="F2792" s="2" t="s">
        <v>53</v>
      </c>
      <c r="G2792" s="3" t="s">
        <v>54</v>
      </c>
      <c r="H2792" s="3" t="s">
        <v>100</v>
      </c>
      <c r="I2792" s="3">
        <v>1416596</v>
      </c>
      <c r="J2792" s="3" t="s">
        <v>34</v>
      </c>
      <c r="K2792" s="4">
        <v>44998.0756944444</v>
      </c>
      <c r="L2792" s="11" t="str">
        <f t="shared" si="224"/>
        <v>marzo</v>
      </c>
      <c r="M2792" s="3">
        <v>2</v>
      </c>
      <c r="N2792" s="3">
        <v>2</v>
      </c>
      <c r="O2792" s="3">
        <f t="shared" si="228"/>
        <v>2</v>
      </c>
      <c r="P2792" s="4">
        <v>44998.090034722198</v>
      </c>
      <c r="Q2792" s="2"/>
      <c r="R2792" s="3" t="s">
        <v>8867</v>
      </c>
      <c r="S2792" s="4">
        <v>44998.090034722198</v>
      </c>
      <c r="T2792" s="3">
        <f t="shared" si="225"/>
        <v>20</v>
      </c>
      <c r="U2792" s="2" t="s">
        <v>5586</v>
      </c>
      <c r="V2792" s="4">
        <v>44998.0910069444</v>
      </c>
      <c r="W2792" s="3">
        <f t="shared" si="226"/>
        <v>1</v>
      </c>
      <c r="X2792" s="3" t="s">
        <v>1154</v>
      </c>
      <c r="Y2792" s="2" t="s">
        <v>1155</v>
      </c>
      <c r="Z2792" s="2" t="s">
        <v>5586</v>
      </c>
      <c r="AA2792" s="4">
        <v>44999.500694444403</v>
      </c>
      <c r="AB2792" s="26">
        <f t="shared" si="227"/>
        <v>33</v>
      </c>
      <c r="AC2792" s="1" t="s">
        <v>78</v>
      </c>
      <c r="AD2792" s="3" t="s">
        <v>40</v>
      </c>
    </row>
    <row r="2793" spans="1:30" ht="57" hidden="1" x14ac:dyDescent="0.25">
      <c r="A2793" s="1" t="s">
        <v>8868</v>
      </c>
      <c r="B2793" s="1" t="s">
        <v>27</v>
      </c>
      <c r="C2793" s="2" t="s">
        <v>8869</v>
      </c>
      <c r="D2793" s="3" t="s">
        <v>1152</v>
      </c>
      <c r="E2793" s="3" t="s">
        <v>30</v>
      </c>
      <c r="F2793" s="2" t="s">
        <v>53</v>
      </c>
      <c r="G2793" s="3" t="s">
        <v>54</v>
      </c>
      <c r="H2793" s="3" t="s">
        <v>100</v>
      </c>
      <c r="I2793" s="3">
        <v>1416597</v>
      </c>
      <c r="J2793" s="3" t="s">
        <v>34</v>
      </c>
      <c r="K2793" s="4">
        <v>44998.098611111098</v>
      </c>
      <c r="L2793" s="11" t="str">
        <f t="shared" si="224"/>
        <v>marzo</v>
      </c>
      <c r="M2793" s="3">
        <v>3</v>
      </c>
      <c r="N2793" s="3">
        <v>3</v>
      </c>
      <c r="O2793" s="3">
        <f t="shared" si="228"/>
        <v>3</v>
      </c>
      <c r="P2793" s="4">
        <v>44998.111562500002</v>
      </c>
      <c r="Q2793" s="2"/>
      <c r="R2793" s="3" t="s">
        <v>8870</v>
      </c>
      <c r="S2793" s="4">
        <v>44998.111562500002</v>
      </c>
      <c r="T2793" s="3">
        <f t="shared" si="225"/>
        <v>18</v>
      </c>
      <c r="U2793" s="2" t="s">
        <v>551</v>
      </c>
      <c r="V2793" s="4">
        <v>44998.114374999997</v>
      </c>
      <c r="W2793" s="3">
        <f t="shared" si="226"/>
        <v>4</v>
      </c>
      <c r="X2793" s="3" t="s">
        <v>137</v>
      </c>
      <c r="Y2793" s="2" t="s">
        <v>138</v>
      </c>
      <c r="Z2793" s="2" t="s">
        <v>551</v>
      </c>
      <c r="AA2793" s="4">
        <v>44998.422222222202</v>
      </c>
      <c r="AB2793" s="26">
        <f t="shared" si="227"/>
        <v>7</v>
      </c>
      <c r="AC2793" s="1" t="s">
        <v>78</v>
      </c>
      <c r="AD2793" s="3" t="s">
        <v>40</v>
      </c>
    </row>
    <row r="2794" spans="1:30" ht="153" hidden="1" x14ac:dyDescent="0.25">
      <c r="A2794" s="1" t="s">
        <v>8871</v>
      </c>
      <c r="B2794" s="1" t="s">
        <v>407</v>
      </c>
      <c r="C2794" s="2" t="s">
        <v>8872</v>
      </c>
      <c r="D2794" s="3" t="s">
        <v>573</v>
      </c>
      <c r="E2794" s="3" t="s">
        <v>410</v>
      </c>
      <c r="F2794" s="2" t="s">
        <v>53</v>
      </c>
      <c r="G2794" s="3" t="s">
        <v>54</v>
      </c>
      <c r="H2794" s="3" t="s">
        <v>100</v>
      </c>
      <c r="I2794" s="3">
        <v>1416598</v>
      </c>
      <c r="J2794" s="3" t="s">
        <v>73</v>
      </c>
      <c r="K2794" s="4">
        <v>44998.188194444403</v>
      </c>
      <c r="L2794" s="11" t="str">
        <f t="shared" si="224"/>
        <v>marzo</v>
      </c>
      <c r="M2794" s="3">
        <v>2</v>
      </c>
      <c r="N2794" s="3">
        <v>2</v>
      </c>
      <c r="O2794" s="3">
        <f t="shared" si="228"/>
        <v>2</v>
      </c>
      <c r="P2794" s="4">
        <v>44998.200983796298</v>
      </c>
      <c r="Q2794" s="2"/>
      <c r="R2794" s="3" t="s">
        <v>8873</v>
      </c>
      <c r="S2794" s="4">
        <v>44998.200983796298</v>
      </c>
      <c r="T2794" s="3">
        <f t="shared" si="225"/>
        <v>18</v>
      </c>
      <c r="U2794" s="2" t="s">
        <v>5586</v>
      </c>
      <c r="V2794" s="3"/>
      <c r="W2794" s="3" t="str">
        <f t="shared" si="226"/>
        <v/>
      </c>
      <c r="X2794" s="3"/>
      <c r="Y2794" s="2"/>
      <c r="Z2794" s="2"/>
      <c r="AA2794" s="4">
        <v>44998.214583333298</v>
      </c>
      <c r="AB2794" s="26" t="str">
        <f t="shared" si="227"/>
        <v/>
      </c>
      <c r="AC2794" s="1"/>
      <c r="AD2794" s="3" t="s">
        <v>40</v>
      </c>
    </row>
    <row r="2795" spans="1:30" ht="42.75" hidden="1" x14ac:dyDescent="0.25">
      <c r="A2795" s="1" t="s">
        <v>8874</v>
      </c>
      <c r="B2795" s="1" t="s">
        <v>27</v>
      </c>
      <c r="C2795" s="2" t="s">
        <v>8875</v>
      </c>
      <c r="D2795" s="3" t="s">
        <v>479</v>
      </c>
      <c r="E2795" s="3" t="s">
        <v>30</v>
      </c>
      <c r="F2795" s="2" t="s">
        <v>325</v>
      </c>
      <c r="G2795" s="3" t="s">
        <v>1018</v>
      </c>
      <c r="H2795" s="3" t="s">
        <v>2113</v>
      </c>
      <c r="I2795" s="3">
        <v>1416610</v>
      </c>
      <c r="J2795" s="3" t="s">
        <v>73</v>
      </c>
      <c r="K2795" s="4">
        <v>44998.263888888898</v>
      </c>
      <c r="L2795" s="11" t="str">
        <f t="shared" ref="L2795:L2852" si="229">+TEXT(K2795,"mmmm")</f>
        <v>marzo</v>
      </c>
      <c r="M2795" s="3">
        <v>3</v>
      </c>
      <c r="N2795" s="3">
        <v>3</v>
      </c>
      <c r="O2795" s="3">
        <f t="shared" si="228"/>
        <v>3</v>
      </c>
      <c r="P2795" s="4">
        <v>44998.2678703704</v>
      </c>
      <c r="Q2795" s="2"/>
      <c r="R2795" s="3" t="s">
        <v>8876</v>
      </c>
      <c r="S2795" s="4">
        <v>44998.2678703704</v>
      </c>
      <c r="T2795" s="3">
        <f t="shared" si="225"/>
        <v>5</v>
      </c>
      <c r="U2795" s="2" t="s">
        <v>143</v>
      </c>
      <c r="V2795" s="4">
        <v>44998.270648148202</v>
      </c>
      <c r="W2795" s="3">
        <f t="shared" si="226"/>
        <v>4</v>
      </c>
      <c r="X2795" s="3" t="s">
        <v>383</v>
      </c>
      <c r="Y2795" s="2" t="s">
        <v>384</v>
      </c>
      <c r="Z2795" s="2" t="s">
        <v>143</v>
      </c>
      <c r="AA2795" s="4">
        <v>44998.386805555601</v>
      </c>
      <c r="AB2795" s="26">
        <f t="shared" si="227"/>
        <v>2</v>
      </c>
      <c r="AC2795" s="1" t="s">
        <v>197</v>
      </c>
      <c r="AD2795" s="3" t="s">
        <v>40</v>
      </c>
    </row>
    <row r="2796" spans="1:30" ht="38.25" hidden="1" x14ac:dyDescent="0.25">
      <c r="A2796" s="1" t="s">
        <v>8877</v>
      </c>
      <c r="B2796" s="1" t="s">
        <v>27</v>
      </c>
      <c r="C2796" s="2" t="s">
        <v>8878</v>
      </c>
      <c r="D2796" s="3" t="s">
        <v>629</v>
      </c>
      <c r="E2796" s="3" t="s">
        <v>30</v>
      </c>
      <c r="F2796" s="2" t="s">
        <v>225</v>
      </c>
      <c r="G2796" s="3" t="s">
        <v>32</v>
      </c>
      <c r="H2796" s="3" t="s">
        <v>89</v>
      </c>
      <c r="I2796" s="3">
        <v>1416792</v>
      </c>
      <c r="J2796" s="3" t="s">
        <v>34</v>
      </c>
      <c r="K2796" s="4">
        <v>44998.344444444403</v>
      </c>
      <c r="L2796" s="11" t="str">
        <f t="shared" si="229"/>
        <v>marzo</v>
      </c>
      <c r="M2796" s="3">
        <v>1</v>
      </c>
      <c r="N2796" s="3">
        <v>1</v>
      </c>
      <c r="O2796" s="3">
        <f t="shared" si="228"/>
        <v>1</v>
      </c>
      <c r="P2796" s="4">
        <v>44998.354861111096</v>
      </c>
      <c r="Q2796" s="2"/>
      <c r="R2796" s="3" t="s">
        <v>8879</v>
      </c>
      <c r="S2796" s="4">
        <v>44998.354861111096</v>
      </c>
      <c r="T2796" s="3">
        <f t="shared" si="225"/>
        <v>15</v>
      </c>
      <c r="U2796" s="2" t="s">
        <v>143</v>
      </c>
      <c r="V2796" s="4">
        <v>44998.356307870403</v>
      </c>
      <c r="W2796" s="3">
        <f t="shared" si="226"/>
        <v>2</v>
      </c>
      <c r="X2796" s="3" t="s">
        <v>115</v>
      </c>
      <c r="Y2796" s="2" t="s">
        <v>116</v>
      </c>
      <c r="Z2796" s="2" t="s">
        <v>445</v>
      </c>
      <c r="AA2796" s="4">
        <v>45002.701388888898</v>
      </c>
      <c r="AB2796" s="26">
        <f t="shared" si="227"/>
        <v>104</v>
      </c>
      <c r="AC2796" s="1" t="s">
        <v>78</v>
      </c>
      <c r="AD2796" s="3" t="s">
        <v>40</v>
      </c>
    </row>
    <row r="2797" spans="1:30" ht="114.75" hidden="1" x14ac:dyDescent="0.25">
      <c r="A2797" s="1" t="s">
        <v>7416</v>
      </c>
      <c r="B2797" s="1" t="s">
        <v>27</v>
      </c>
      <c r="C2797" s="2" t="s">
        <v>7417</v>
      </c>
      <c r="D2797" s="3" t="s">
        <v>302</v>
      </c>
      <c r="E2797" s="3" t="s">
        <v>30</v>
      </c>
      <c r="F2797" s="2" t="s">
        <v>53</v>
      </c>
      <c r="G2797" s="3" t="s">
        <v>32</v>
      </c>
      <c r="H2797" s="3" t="s">
        <v>129</v>
      </c>
      <c r="I2797" s="3">
        <v>1416811</v>
      </c>
      <c r="J2797" s="3" t="s">
        <v>34</v>
      </c>
      <c r="K2797" s="4">
        <v>44998.351388888899</v>
      </c>
      <c r="L2797" s="11" t="str">
        <f t="shared" si="229"/>
        <v>marzo</v>
      </c>
      <c r="M2797" s="3">
        <v>2</v>
      </c>
      <c r="N2797" s="3">
        <v>2</v>
      </c>
      <c r="O2797" s="3">
        <f t="shared" si="228"/>
        <v>2</v>
      </c>
      <c r="P2797" s="4">
        <v>44998.358599537001</v>
      </c>
      <c r="Q2797" s="2"/>
      <c r="R2797" s="3" t="s">
        <v>8880</v>
      </c>
      <c r="S2797" s="4">
        <v>44998.358599537001</v>
      </c>
      <c r="T2797" s="3">
        <f t="shared" si="225"/>
        <v>10</v>
      </c>
      <c r="U2797" s="2" t="s">
        <v>143</v>
      </c>
      <c r="V2797" s="4">
        <v>44998.385115740697</v>
      </c>
      <c r="W2797" s="3">
        <f t="shared" si="226"/>
        <v>38</v>
      </c>
      <c r="X2797" s="3" t="s">
        <v>1197</v>
      </c>
      <c r="Y2797" s="2" t="s">
        <v>1198</v>
      </c>
      <c r="Z2797" s="2" t="s">
        <v>5166</v>
      </c>
      <c r="AA2797" s="4">
        <v>45016.509722222203</v>
      </c>
      <c r="AB2797" s="26">
        <f t="shared" si="227"/>
        <v>434</v>
      </c>
      <c r="AC2797" s="1" t="s">
        <v>78</v>
      </c>
      <c r="AD2797" s="3" t="s">
        <v>40</v>
      </c>
    </row>
    <row r="2798" spans="1:30" ht="178.5" hidden="1" x14ac:dyDescent="0.25">
      <c r="A2798" s="1" t="s">
        <v>8881</v>
      </c>
      <c r="B2798" s="1" t="s">
        <v>27</v>
      </c>
      <c r="C2798" s="2" t="s">
        <v>8882</v>
      </c>
      <c r="D2798" s="3" t="s">
        <v>643</v>
      </c>
      <c r="E2798" s="3" t="s">
        <v>30</v>
      </c>
      <c r="F2798" s="2" t="s">
        <v>88</v>
      </c>
      <c r="G2798" s="3" t="s">
        <v>54</v>
      </c>
      <c r="H2798" s="3" t="s">
        <v>148</v>
      </c>
      <c r="I2798" s="3">
        <v>1416886</v>
      </c>
      <c r="J2798" s="3" t="s">
        <v>34</v>
      </c>
      <c r="K2798" s="4">
        <v>44998.375</v>
      </c>
      <c r="L2798" s="11" t="str">
        <f t="shared" si="229"/>
        <v>marzo</v>
      </c>
      <c r="M2798" s="3">
        <v>2</v>
      </c>
      <c r="N2798" s="3">
        <v>2</v>
      </c>
      <c r="O2798" s="3">
        <f t="shared" si="228"/>
        <v>2</v>
      </c>
      <c r="P2798" s="4">
        <v>44998.379594907397</v>
      </c>
      <c r="Q2798" s="2"/>
      <c r="R2798" s="3" t="s">
        <v>8883</v>
      </c>
      <c r="S2798" s="4">
        <v>44998.379594907397</v>
      </c>
      <c r="T2798" s="3">
        <f t="shared" si="225"/>
        <v>6</v>
      </c>
      <c r="U2798" s="2" t="s">
        <v>143</v>
      </c>
      <c r="V2798" s="4">
        <v>44998.387222222198</v>
      </c>
      <c r="W2798" s="3">
        <f t="shared" si="226"/>
        <v>10</v>
      </c>
      <c r="X2798" s="3" t="s">
        <v>37</v>
      </c>
      <c r="Y2798" s="2" t="s">
        <v>38</v>
      </c>
      <c r="Z2798" s="2" t="s">
        <v>445</v>
      </c>
      <c r="AA2798" s="4">
        <v>44998.607638888898</v>
      </c>
      <c r="AB2798" s="26">
        <f t="shared" si="227"/>
        <v>5</v>
      </c>
      <c r="AC2798" s="1" t="s">
        <v>78</v>
      </c>
      <c r="AD2798" s="3" t="s">
        <v>40</v>
      </c>
    </row>
    <row r="2799" spans="1:30" ht="38.25" hidden="1" x14ac:dyDescent="0.25">
      <c r="A2799" s="1" t="s">
        <v>8884</v>
      </c>
      <c r="B2799" s="1" t="s">
        <v>27</v>
      </c>
      <c r="C2799" s="2" t="s">
        <v>8885</v>
      </c>
      <c r="D2799" s="3" t="s">
        <v>629</v>
      </c>
      <c r="E2799" s="3" t="s">
        <v>30</v>
      </c>
      <c r="F2799" s="2" t="s">
        <v>82</v>
      </c>
      <c r="G2799" s="3" t="s">
        <v>54</v>
      </c>
      <c r="H2799" s="3" t="s">
        <v>83</v>
      </c>
      <c r="I2799" s="3">
        <v>1416963</v>
      </c>
      <c r="J2799" s="3" t="s">
        <v>34</v>
      </c>
      <c r="K2799" s="4">
        <v>44998.407638888901</v>
      </c>
      <c r="L2799" s="11" t="str">
        <f t="shared" si="229"/>
        <v>marzo</v>
      </c>
      <c r="M2799" s="3">
        <v>2</v>
      </c>
      <c r="N2799" s="3">
        <v>2</v>
      </c>
      <c r="O2799" s="3">
        <f t="shared" si="228"/>
        <v>2</v>
      </c>
      <c r="P2799" s="4">
        <v>44998.420902777798</v>
      </c>
      <c r="Q2799" s="2"/>
      <c r="R2799" s="3" t="s">
        <v>8886</v>
      </c>
      <c r="S2799" s="4">
        <v>44998.420902777798</v>
      </c>
      <c r="T2799" s="3">
        <f t="shared" si="225"/>
        <v>19</v>
      </c>
      <c r="U2799" s="2" t="s">
        <v>143</v>
      </c>
      <c r="V2799" s="4">
        <v>44998.4292824074</v>
      </c>
      <c r="W2799" s="3">
        <f t="shared" si="226"/>
        <v>12</v>
      </c>
      <c r="X2799" s="3" t="s">
        <v>174</v>
      </c>
      <c r="Y2799" s="2" t="s">
        <v>175</v>
      </c>
      <c r="Z2799" s="2" t="s">
        <v>143</v>
      </c>
      <c r="AA2799" s="4">
        <v>45008.543055555601</v>
      </c>
      <c r="AB2799" s="26">
        <f t="shared" si="227"/>
        <v>242</v>
      </c>
      <c r="AC2799" s="1" t="s">
        <v>144</v>
      </c>
      <c r="AD2799" s="3" t="s">
        <v>40</v>
      </c>
    </row>
    <row r="2800" spans="1:30" ht="57" hidden="1" x14ac:dyDescent="0.25">
      <c r="A2800" s="1" t="s">
        <v>8887</v>
      </c>
      <c r="B2800" s="1" t="s">
        <v>27</v>
      </c>
      <c r="C2800" s="2" t="s">
        <v>8888</v>
      </c>
      <c r="D2800" s="3" t="s">
        <v>378</v>
      </c>
      <c r="E2800" s="3" t="s">
        <v>30</v>
      </c>
      <c r="F2800" s="2" t="s">
        <v>154</v>
      </c>
      <c r="G2800" s="3" t="s">
        <v>155</v>
      </c>
      <c r="H2800" s="3" t="s">
        <v>156</v>
      </c>
      <c r="I2800" s="3">
        <v>1416971</v>
      </c>
      <c r="J2800" s="3" t="s">
        <v>34</v>
      </c>
      <c r="K2800" s="4">
        <v>44998.412499999999</v>
      </c>
      <c r="L2800" s="11" t="str">
        <f t="shared" si="229"/>
        <v>marzo</v>
      </c>
      <c r="M2800" s="3">
        <v>2</v>
      </c>
      <c r="N2800" s="3">
        <v>2</v>
      </c>
      <c r="O2800" s="3">
        <f t="shared" si="228"/>
        <v>2</v>
      </c>
      <c r="P2800" s="4">
        <v>44998.419618055603</v>
      </c>
      <c r="Q2800" s="2"/>
      <c r="R2800" s="3" t="s">
        <v>8889</v>
      </c>
      <c r="S2800" s="4">
        <v>44998.419618055603</v>
      </c>
      <c r="T2800" s="3">
        <f t="shared" si="225"/>
        <v>10</v>
      </c>
      <c r="U2800" s="2" t="s">
        <v>57</v>
      </c>
      <c r="V2800" s="4">
        <v>44998.422337962998</v>
      </c>
      <c r="W2800" s="3">
        <f t="shared" si="226"/>
        <v>3</v>
      </c>
      <c r="X2800" s="3" t="s">
        <v>195</v>
      </c>
      <c r="Y2800" s="2" t="s">
        <v>196</v>
      </c>
      <c r="Z2800" s="2" t="s">
        <v>57</v>
      </c>
      <c r="AA2800" s="4">
        <v>45045.313888888901</v>
      </c>
      <c r="AB2800" s="26">
        <f t="shared" si="227"/>
        <v>1125</v>
      </c>
      <c r="AC2800" s="1" t="s">
        <v>78</v>
      </c>
      <c r="AD2800" s="3" t="s">
        <v>40</v>
      </c>
    </row>
    <row r="2801" spans="1:30" ht="102" hidden="1" x14ac:dyDescent="0.25">
      <c r="A2801" s="1" t="s">
        <v>8890</v>
      </c>
      <c r="B2801" s="1" t="s">
        <v>27</v>
      </c>
      <c r="C2801" s="2" t="s">
        <v>8891</v>
      </c>
      <c r="D2801" s="3" t="s">
        <v>1059</v>
      </c>
      <c r="E2801" s="3" t="s">
        <v>30</v>
      </c>
      <c r="F2801" s="2" t="s">
        <v>82</v>
      </c>
      <c r="G2801" s="3" t="s">
        <v>54</v>
      </c>
      <c r="H2801" s="3" t="s">
        <v>83</v>
      </c>
      <c r="I2801" s="3">
        <v>1416977</v>
      </c>
      <c r="J2801" s="3" t="s">
        <v>34</v>
      </c>
      <c r="K2801" s="4">
        <v>44998.417361111096</v>
      </c>
      <c r="L2801" s="11" t="str">
        <f t="shared" si="229"/>
        <v>marzo</v>
      </c>
      <c r="M2801" s="3">
        <v>2</v>
      </c>
      <c r="N2801" s="3">
        <v>2</v>
      </c>
      <c r="O2801" s="3">
        <f t="shared" si="228"/>
        <v>2</v>
      </c>
      <c r="P2801" s="4">
        <v>44998.427592592598</v>
      </c>
      <c r="Q2801" s="2"/>
      <c r="R2801" s="3" t="s">
        <v>8892</v>
      </c>
      <c r="S2801" s="4">
        <v>44998.427592592598</v>
      </c>
      <c r="T2801" s="3">
        <f t="shared" si="225"/>
        <v>14</v>
      </c>
      <c r="U2801" s="2" t="s">
        <v>143</v>
      </c>
      <c r="V2801" s="4">
        <v>44998.477673611102</v>
      </c>
      <c r="W2801" s="3">
        <f t="shared" si="226"/>
        <v>72</v>
      </c>
      <c r="X2801" s="3" t="s">
        <v>458</v>
      </c>
      <c r="Y2801" s="2" t="s">
        <v>459</v>
      </c>
      <c r="Z2801" s="2" t="s">
        <v>5166</v>
      </c>
      <c r="AA2801" s="4">
        <v>45007.506249999999</v>
      </c>
      <c r="AB2801" s="26">
        <f t="shared" si="227"/>
        <v>216</v>
      </c>
      <c r="AC2801" s="1" t="s">
        <v>78</v>
      </c>
      <c r="AD2801" s="3" t="s">
        <v>40</v>
      </c>
    </row>
    <row r="2802" spans="1:30" ht="51" hidden="1" x14ac:dyDescent="0.25">
      <c r="A2802" s="1" t="s">
        <v>8893</v>
      </c>
      <c r="B2802" s="1" t="s">
        <v>27</v>
      </c>
      <c r="C2802" s="2" t="s">
        <v>8894</v>
      </c>
      <c r="D2802" s="3" t="s">
        <v>378</v>
      </c>
      <c r="E2802" s="3" t="s">
        <v>30</v>
      </c>
      <c r="F2802" s="2" t="s">
        <v>64</v>
      </c>
      <c r="G2802" s="3" t="s">
        <v>32</v>
      </c>
      <c r="H2802" s="3" t="s">
        <v>33</v>
      </c>
      <c r="I2802" s="3">
        <v>1416995</v>
      </c>
      <c r="J2802" s="3" t="s">
        <v>34</v>
      </c>
      <c r="K2802" s="4">
        <v>44998.427083333299</v>
      </c>
      <c r="L2802" s="11" t="str">
        <f t="shared" si="229"/>
        <v>marzo</v>
      </c>
      <c r="M2802" s="3">
        <v>3</v>
      </c>
      <c r="N2802" s="3">
        <v>3</v>
      </c>
      <c r="O2802" s="3">
        <f t="shared" si="228"/>
        <v>3</v>
      </c>
      <c r="P2802" s="4">
        <v>44998.439224537004</v>
      </c>
      <c r="Q2802" s="2"/>
      <c r="R2802" s="3" t="s">
        <v>8895</v>
      </c>
      <c r="S2802" s="4">
        <v>44998.439224537004</v>
      </c>
      <c r="T2802" s="3">
        <f t="shared" si="225"/>
        <v>17</v>
      </c>
      <c r="U2802" s="2" t="s">
        <v>143</v>
      </c>
      <c r="V2802" s="4">
        <v>44998.439687500002</v>
      </c>
      <c r="W2802" s="3">
        <f t="shared" si="226"/>
        <v>0</v>
      </c>
      <c r="X2802" s="3" t="s">
        <v>295</v>
      </c>
      <c r="Y2802" s="2" t="s">
        <v>296</v>
      </c>
      <c r="Z2802" s="2" t="s">
        <v>143</v>
      </c>
      <c r="AA2802" s="4">
        <v>44998.925694444399</v>
      </c>
      <c r="AB2802" s="26">
        <f t="shared" si="227"/>
        <v>11</v>
      </c>
      <c r="AC2802" s="1" t="s">
        <v>78</v>
      </c>
      <c r="AD2802" s="3" t="s">
        <v>40</v>
      </c>
    </row>
    <row r="2803" spans="1:30" ht="191.25" hidden="1" x14ac:dyDescent="0.25">
      <c r="A2803" s="1" t="s">
        <v>8896</v>
      </c>
      <c r="B2803" s="1" t="s">
        <v>27</v>
      </c>
      <c r="C2803" s="2" t="s">
        <v>8897</v>
      </c>
      <c r="D2803" s="3" t="s">
        <v>162</v>
      </c>
      <c r="E2803" s="3" t="s">
        <v>30</v>
      </c>
      <c r="F2803" s="2" t="s">
        <v>31</v>
      </c>
      <c r="G2803" s="3" t="s">
        <v>32</v>
      </c>
      <c r="H2803" s="3" t="s">
        <v>89</v>
      </c>
      <c r="I2803" s="3">
        <v>1417010</v>
      </c>
      <c r="J2803" s="3" t="s">
        <v>34</v>
      </c>
      <c r="K2803" s="4">
        <v>44998.438194444403</v>
      </c>
      <c r="L2803" s="11" t="str">
        <f t="shared" si="229"/>
        <v>marzo</v>
      </c>
      <c r="M2803" s="3">
        <v>2</v>
      </c>
      <c r="N2803" s="3">
        <v>2</v>
      </c>
      <c r="O2803" s="3">
        <f t="shared" si="228"/>
        <v>2</v>
      </c>
      <c r="P2803" s="4">
        <v>44998.458101851902</v>
      </c>
      <c r="Q2803" s="2"/>
      <c r="R2803" s="3" t="s">
        <v>8898</v>
      </c>
      <c r="S2803" s="4">
        <v>44998.458101851902</v>
      </c>
      <c r="T2803" s="3">
        <f t="shared" si="225"/>
        <v>28</v>
      </c>
      <c r="U2803" s="2" t="s">
        <v>143</v>
      </c>
      <c r="V2803" s="4">
        <v>44998.481261574103</v>
      </c>
      <c r="W2803" s="3">
        <f t="shared" si="226"/>
        <v>33</v>
      </c>
      <c r="X2803" s="3" t="s">
        <v>174</v>
      </c>
      <c r="Y2803" s="2" t="s">
        <v>175</v>
      </c>
      <c r="Z2803" s="2" t="s">
        <v>445</v>
      </c>
      <c r="AA2803" s="4">
        <v>45014.619444444397</v>
      </c>
      <c r="AB2803" s="26">
        <f t="shared" si="227"/>
        <v>387</v>
      </c>
      <c r="AC2803" s="1" t="s">
        <v>144</v>
      </c>
      <c r="AD2803" s="3" t="s">
        <v>40</v>
      </c>
    </row>
    <row r="2804" spans="1:30" ht="140.25" hidden="1" x14ac:dyDescent="0.25">
      <c r="A2804" s="1" t="s">
        <v>8899</v>
      </c>
      <c r="B2804" s="1" t="s">
        <v>27</v>
      </c>
      <c r="C2804" s="2" t="s">
        <v>8900</v>
      </c>
      <c r="D2804" s="3" t="s">
        <v>1059</v>
      </c>
      <c r="E2804" s="3" t="s">
        <v>30</v>
      </c>
      <c r="F2804" s="2" t="s">
        <v>82</v>
      </c>
      <c r="G2804" s="3" t="s">
        <v>54</v>
      </c>
      <c r="H2804" s="3" t="s">
        <v>83</v>
      </c>
      <c r="I2804" s="3">
        <v>1417047</v>
      </c>
      <c r="J2804" s="3" t="s">
        <v>34</v>
      </c>
      <c r="K2804" s="4">
        <v>44998.454166666699</v>
      </c>
      <c r="L2804" s="11" t="str">
        <f t="shared" si="229"/>
        <v>marzo</v>
      </c>
      <c r="M2804" s="3">
        <v>2</v>
      </c>
      <c r="N2804" s="3">
        <v>2</v>
      </c>
      <c r="O2804" s="3">
        <f t="shared" si="228"/>
        <v>2</v>
      </c>
      <c r="P2804" s="4">
        <v>44998.465069444399</v>
      </c>
      <c r="Q2804" s="2"/>
      <c r="R2804" s="3" t="s">
        <v>8901</v>
      </c>
      <c r="S2804" s="4">
        <v>44998.465069444399</v>
      </c>
      <c r="T2804" s="3">
        <f t="shared" si="225"/>
        <v>15</v>
      </c>
      <c r="U2804" s="2" t="s">
        <v>143</v>
      </c>
      <c r="V2804" s="4">
        <v>44998.535648148201</v>
      </c>
      <c r="W2804" s="3">
        <f t="shared" si="226"/>
        <v>101</v>
      </c>
      <c r="X2804" s="3" t="s">
        <v>736</v>
      </c>
      <c r="Y2804" s="2" t="s">
        <v>737</v>
      </c>
      <c r="Z2804" s="2" t="s">
        <v>5166</v>
      </c>
      <c r="AA2804" s="4">
        <v>44998.940972222197</v>
      </c>
      <c r="AB2804" s="26">
        <f t="shared" si="227"/>
        <v>9</v>
      </c>
      <c r="AC2804" s="1" t="s">
        <v>78</v>
      </c>
      <c r="AD2804" s="3" t="s">
        <v>40</v>
      </c>
    </row>
    <row r="2805" spans="1:30" ht="165.75" hidden="1" x14ac:dyDescent="0.25">
      <c r="A2805" s="1" t="s">
        <v>6201</v>
      </c>
      <c r="B2805" s="1" t="s">
        <v>27</v>
      </c>
      <c r="C2805" s="2" t="s">
        <v>6202</v>
      </c>
      <c r="D2805" s="3" t="s">
        <v>210</v>
      </c>
      <c r="E2805" s="3" t="s">
        <v>30</v>
      </c>
      <c r="F2805" s="2" t="s">
        <v>2280</v>
      </c>
      <c r="G2805" s="3" t="s">
        <v>54</v>
      </c>
      <c r="H2805" s="3" t="s">
        <v>89</v>
      </c>
      <c r="I2805" s="3">
        <v>1417058</v>
      </c>
      <c r="J2805" s="3" t="s">
        <v>73</v>
      </c>
      <c r="K2805" s="4">
        <v>44998.459027777797</v>
      </c>
      <c r="L2805" s="11" t="str">
        <f t="shared" si="229"/>
        <v>marzo</v>
      </c>
      <c r="M2805" s="3">
        <v>3</v>
      </c>
      <c r="N2805" s="3"/>
      <c r="O2805" s="3">
        <f t="shared" si="228"/>
        <v>3</v>
      </c>
      <c r="P2805" s="3"/>
      <c r="Q2805" s="2"/>
      <c r="R2805" s="3" t="s">
        <v>8902</v>
      </c>
      <c r="S2805" s="4">
        <v>44998.4707291667</v>
      </c>
      <c r="T2805" s="3">
        <f t="shared" si="225"/>
        <v>16</v>
      </c>
      <c r="U2805" s="2" t="s">
        <v>143</v>
      </c>
      <c r="V2805" s="4">
        <v>44998.515567129602</v>
      </c>
      <c r="W2805" s="3">
        <f t="shared" si="226"/>
        <v>64</v>
      </c>
      <c r="X2805" s="3" t="s">
        <v>66</v>
      </c>
      <c r="Y2805" s="2" t="s">
        <v>67</v>
      </c>
      <c r="Z2805" s="2" t="s">
        <v>445</v>
      </c>
      <c r="AA2805" s="4">
        <v>44998.527083333298</v>
      </c>
      <c r="AB2805" s="26">
        <f t="shared" si="227"/>
        <v>0</v>
      </c>
      <c r="AC2805" s="1" t="s">
        <v>197</v>
      </c>
      <c r="AD2805" s="3" t="s">
        <v>40</v>
      </c>
    </row>
    <row r="2806" spans="1:30" ht="76.5" hidden="1" x14ac:dyDescent="0.25">
      <c r="A2806" s="1" t="s">
        <v>8903</v>
      </c>
      <c r="B2806" s="1" t="s">
        <v>27</v>
      </c>
      <c r="C2806" s="2" t="s">
        <v>8904</v>
      </c>
      <c r="D2806" s="3" t="s">
        <v>275</v>
      </c>
      <c r="E2806" s="3" t="s">
        <v>30</v>
      </c>
      <c r="F2806" s="2" t="s">
        <v>82</v>
      </c>
      <c r="G2806" s="3" t="s">
        <v>54</v>
      </c>
      <c r="H2806" s="3" t="s">
        <v>1783</v>
      </c>
      <c r="I2806" s="3">
        <v>1417096</v>
      </c>
      <c r="J2806" s="3" t="s">
        <v>34</v>
      </c>
      <c r="K2806" s="4">
        <v>44998.480555555601</v>
      </c>
      <c r="L2806" s="11" t="str">
        <f t="shared" si="229"/>
        <v>marzo</v>
      </c>
      <c r="M2806" s="3">
        <v>2</v>
      </c>
      <c r="N2806" s="3">
        <v>2</v>
      </c>
      <c r="O2806" s="3">
        <f t="shared" si="228"/>
        <v>2</v>
      </c>
      <c r="P2806" s="4">
        <v>44998.490092592598</v>
      </c>
      <c r="Q2806" s="2"/>
      <c r="R2806" s="3" t="s">
        <v>8905</v>
      </c>
      <c r="S2806" s="4">
        <v>44998.490092592598</v>
      </c>
      <c r="T2806" s="3">
        <f t="shared" si="225"/>
        <v>13</v>
      </c>
      <c r="U2806" s="2" t="s">
        <v>143</v>
      </c>
      <c r="V2806" s="4">
        <v>44998.511597222197</v>
      </c>
      <c r="W2806" s="3">
        <f t="shared" si="226"/>
        <v>30</v>
      </c>
      <c r="X2806" s="3" t="s">
        <v>91</v>
      </c>
      <c r="Y2806" s="2" t="s">
        <v>92</v>
      </c>
      <c r="Z2806" s="2" t="s">
        <v>57</v>
      </c>
      <c r="AA2806" s="4">
        <v>44998.942361111098</v>
      </c>
      <c r="AB2806" s="26">
        <f t="shared" si="227"/>
        <v>10</v>
      </c>
      <c r="AC2806" s="1" t="s">
        <v>78</v>
      </c>
      <c r="AD2806" s="3" t="s">
        <v>40</v>
      </c>
    </row>
    <row r="2807" spans="1:30" ht="63.75" hidden="1" x14ac:dyDescent="0.25">
      <c r="A2807" s="1" t="s">
        <v>8906</v>
      </c>
      <c r="B2807" s="1" t="s">
        <v>27</v>
      </c>
      <c r="C2807" s="2" t="s">
        <v>8907</v>
      </c>
      <c r="D2807" s="3" t="s">
        <v>422</v>
      </c>
      <c r="E2807" s="3" t="s">
        <v>30</v>
      </c>
      <c r="F2807" s="2" t="s">
        <v>82</v>
      </c>
      <c r="G2807" s="3" t="s">
        <v>32</v>
      </c>
      <c r="H2807" s="3" t="s">
        <v>716</v>
      </c>
      <c r="I2807" s="3">
        <v>1417144</v>
      </c>
      <c r="J2807" s="3" t="s">
        <v>34</v>
      </c>
      <c r="K2807" s="4">
        <v>44998.526388888902</v>
      </c>
      <c r="L2807" s="11" t="str">
        <f t="shared" si="229"/>
        <v>marzo</v>
      </c>
      <c r="M2807" s="3">
        <v>2</v>
      </c>
      <c r="N2807" s="3">
        <v>2</v>
      </c>
      <c r="O2807" s="3">
        <f t="shared" si="228"/>
        <v>2</v>
      </c>
      <c r="P2807" s="4">
        <v>44998.534548611096</v>
      </c>
      <c r="Q2807" s="2"/>
      <c r="R2807" s="3" t="s">
        <v>8908</v>
      </c>
      <c r="S2807" s="4">
        <v>44998.534548611096</v>
      </c>
      <c r="T2807" s="3">
        <f t="shared" si="225"/>
        <v>11</v>
      </c>
      <c r="U2807" s="2" t="s">
        <v>143</v>
      </c>
      <c r="V2807" s="4">
        <v>44998.554224537002</v>
      </c>
      <c r="W2807" s="3">
        <f t="shared" si="226"/>
        <v>28</v>
      </c>
      <c r="X2807" s="3" t="s">
        <v>195</v>
      </c>
      <c r="Y2807" s="2" t="s">
        <v>196</v>
      </c>
      <c r="Z2807" s="2" t="s">
        <v>445</v>
      </c>
      <c r="AA2807" s="4">
        <v>44998.948611111096</v>
      </c>
      <c r="AB2807" s="26">
        <f t="shared" si="227"/>
        <v>9</v>
      </c>
      <c r="AC2807" s="1" t="s">
        <v>78</v>
      </c>
      <c r="AD2807" s="3" t="s">
        <v>40</v>
      </c>
    </row>
    <row r="2808" spans="1:30" ht="102" hidden="1" x14ac:dyDescent="0.25">
      <c r="A2808" s="1" t="s">
        <v>8909</v>
      </c>
      <c r="B2808" s="1" t="s">
        <v>27</v>
      </c>
      <c r="C2808" s="2" t="s">
        <v>8910</v>
      </c>
      <c r="D2808" s="3" t="s">
        <v>498</v>
      </c>
      <c r="E2808" s="3" t="s">
        <v>30</v>
      </c>
      <c r="F2808" s="2" t="s">
        <v>82</v>
      </c>
      <c r="G2808" s="3" t="s">
        <v>54</v>
      </c>
      <c r="H2808" s="3" t="s">
        <v>83</v>
      </c>
      <c r="I2808" s="3">
        <v>1417190</v>
      </c>
      <c r="J2808" s="3" t="s">
        <v>34</v>
      </c>
      <c r="K2808" s="4">
        <v>44998.545833333301</v>
      </c>
      <c r="L2808" s="11" t="str">
        <f t="shared" si="229"/>
        <v>marzo</v>
      </c>
      <c r="M2808" s="3">
        <v>3</v>
      </c>
      <c r="N2808" s="3">
        <v>3</v>
      </c>
      <c r="O2808" s="3">
        <f t="shared" si="228"/>
        <v>3</v>
      </c>
      <c r="P2808" s="4">
        <v>44998.551574074103</v>
      </c>
      <c r="Q2808" s="2"/>
      <c r="R2808" s="3" t="s">
        <v>8911</v>
      </c>
      <c r="S2808" s="4">
        <v>44998.551574074103</v>
      </c>
      <c r="T2808" s="3">
        <f t="shared" si="225"/>
        <v>8</v>
      </c>
      <c r="U2808" s="2" t="s">
        <v>143</v>
      </c>
      <c r="V2808" s="4">
        <v>44998.625983796301</v>
      </c>
      <c r="W2808" s="3">
        <f t="shared" si="226"/>
        <v>107</v>
      </c>
      <c r="X2808" s="3" t="s">
        <v>1173</v>
      </c>
      <c r="Y2808" s="2" t="s">
        <v>1174</v>
      </c>
      <c r="Z2808" s="2" t="s">
        <v>5166</v>
      </c>
      <c r="AA2808" s="4">
        <v>44999.202777777798</v>
      </c>
      <c r="AB2808" s="26">
        <f t="shared" si="227"/>
        <v>13</v>
      </c>
      <c r="AC2808" s="1" t="s">
        <v>78</v>
      </c>
      <c r="AD2808" s="3" t="s">
        <v>40</v>
      </c>
    </row>
    <row r="2809" spans="1:30" ht="114.75" hidden="1" x14ac:dyDescent="0.25">
      <c r="A2809" s="1" t="s">
        <v>8912</v>
      </c>
      <c r="B2809" s="1" t="s">
        <v>27</v>
      </c>
      <c r="C2809" s="2" t="s">
        <v>8913</v>
      </c>
      <c r="D2809" s="3" t="s">
        <v>436</v>
      </c>
      <c r="E2809" s="3" t="s">
        <v>30</v>
      </c>
      <c r="F2809" s="2" t="s">
        <v>225</v>
      </c>
      <c r="G2809" s="3" t="s">
        <v>32</v>
      </c>
      <c r="H2809" s="3" t="s">
        <v>89</v>
      </c>
      <c r="I2809" s="3">
        <v>1417192</v>
      </c>
      <c r="J2809" s="3" t="s">
        <v>34</v>
      </c>
      <c r="K2809" s="4">
        <v>44998.548611111102</v>
      </c>
      <c r="L2809" s="11" t="str">
        <f t="shared" si="229"/>
        <v>marzo</v>
      </c>
      <c r="M2809" s="3">
        <v>2</v>
      </c>
      <c r="N2809" s="3">
        <v>2</v>
      </c>
      <c r="O2809" s="3">
        <f t="shared" si="228"/>
        <v>2</v>
      </c>
      <c r="P2809" s="4">
        <v>44998.555428240703</v>
      </c>
      <c r="Q2809" s="2"/>
      <c r="R2809" s="3" t="s">
        <v>8914</v>
      </c>
      <c r="S2809" s="4">
        <v>44998.555428240703</v>
      </c>
      <c r="T2809" s="3">
        <f t="shared" si="225"/>
        <v>9</v>
      </c>
      <c r="U2809" s="2" t="s">
        <v>143</v>
      </c>
      <c r="V2809" s="4">
        <v>44998.556817129604</v>
      </c>
      <c r="W2809" s="3">
        <f t="shared" si="226"/>
        <v>2</v>
      </c>
      <c r="X2809" s="3" t="s">
        <v>91</v>
      </c>
      <c r="Y2809" s="2" t="s">
        <v>92</v>
      </c>
      <c r="Z2809" s="2" t="s">
        <v>57</v>
      </c>
      <c r="AA2809" s="4">
        <v>44998.95</v>
      </c>
      <c r="AB2809" s="26">
        <f t="shared" si="227"/>
        <v>9</v>
      </c>
      <c r="AC2809" s="1" t="s">
        <v>78</v>
      </c>
      <c r="AD2809" s="3" t="s">
        <v>40</v>
      </c>
    </row>
    <row r="2810" spans="1:30" ht="42.75" hidden="1" x14ac:dyDescent="0.25">
      <c r="A2810" s="1" t="s">
        <v>8915</v>
      </c>
      <c r="B2810" s="1" t="s">
        <v>27</v>
      </c>
      <c r="C2810" s="2" t="s">
        <v>8916</v>
      </c>
      <c r="D2810" s="3" t="s">
        <v>200</v>
      </c>
      <c r="E2810" s="3" t="s">
        <v>30</v>
      </c>
      <c r="F2810" s="2" t="s">
        <v>53</v>
      </c>
      <c r="G2810" s="3" t="s">
        <v>54</v>
      </c>
      <c r="H2810" s="3" t="s">
        <v>100</v>
      </c>
      <c r="I2810" s="3">
        <v>1417194</v>
      </c>
      <c r="J2810" s="3" t="s">
        <v>34</v>
      </c>
      <c r="K2810" s="4">
        <v>44998.551388888904</v>
      </c>
      <c r="L2810" s="11" t="str">
        <f t="shared" si="229"/>
        <v>marzo</v>
      </c>
      <c r="M2810" s="3">
        <v>2</v>
      </c>
      <c r="N2810" s="3">
        <v>2</v>
      </c>
      <c r="O2810" s="3">
        <f t="shared" si="228"/>
        <v>2</v>
      </c>
      <c r="P2810" s="4">
        <v>44998.560011574104</v>
      </c>
      <c r="Q2810" s="2"/>
      <c r="R2810" s="3" t="s">
        <v>597</v>
      </c>
      <c r="S2810" s="4">
        <v>44998.560011574104</v>
      </c>
      <c r="T2810" s="3">
        <f t="shared" si="225"/>
        <v>12</v>
      </c>
      <c r="U2810" s="2" t="s">
        <v>143</v>
      </c>
      <c r="V2810" s="4">
        <v>44998.561898148102</v>
      </c>
      <c r="W2810" s="3">
        <f t="shared" si="226"/>
        <v>2</v>
      </c>
      <c r="X2810" s="3" t="s">
        <v>103</v>
      </c>
      <c r="Y2810" s="2" t="s">
        <v>104</v>
      </c>
      <c r="Z2810" s="2" t="s">
        <v>143</v>
      </c>
      <c r="AA2810" s="4">
        <v>45000.465277777803</v>
      </c>
      <c r="AB2810" s="26">
        <f t="shared" si="227"/>
        <v>45</v>
      </c>
      <c r="AC2810" s="1" t="s">
        <v>125</v>
      </c>
      <c r="AD2810" s="3" t="s">
        <v>40</v>
      </c>
    </row>
    <row r="2811" spans="1:30" ht="114.75" hidden="1" x14ac:dyDescent="0.25">
      <c r="A2811" s="1" t="s">
        <v>6343</v>
      </c>
      <c r="B2811" s="1" t="s">
        <v>27</v>
      </c>
      <c r="C2811" s="2" t="s">
        <v>6344</v>
      </c>
      <c r="D2811" s="3" t="s">
        <v>166</v>
      </c>
      <c r="E2811" s="3" t="s">
        <v>30</v>
      </c>
      <c r="F2811" s="2" t="s">
        <v>88</v>
      </c>
      <c r="G2811" s="3" t="s">
        <v>54</v>
      </c>
      <c r="H2811" s="3" t="s">
        <v>276</v>
      </c>
      <c r="I2811" s="3">
        <v>1417203</v>
      </c>
      <c r="J2811" s="3" t="s">
        <v>34</v>
      </c>
      <c r="K2811" s="4">
        <v>44998.561805555597</v>
      </c>
      <c r="L2811" s="11" t="str">
        <f t="shared" si="229"/>
        <v>marzo</v>
      </c>
      <c r="M2811" s="3">
        <v>2</v>
      </c>
      <c r="N2811" s="3">
        <v>2</v>
      </c>
      <c r="O2811" s="3">
        <f t="shared" si="228"/>
        <v>2</v>
      </c>
      <c r="P2811" s="4">
        <v>44998.582245370402</v>
      </c>
      <c r="Q2811" s="2"/>
      <c r="R2811" s="3" t="s">
        <v>8917</v>
      </c>
      <c r="S2811" s="4">
        <v>44998.582245370402</v>
      </c>
      <c r="T2811" s="3">
        <f t="shared" si="225"/>
        <v>29</v>
      </c>
      <c r="U2811" s="2" t="s">
        <v>143</v>
      </c>
      <c r="V2811" s="4">
        <v>44998.612245370401</v>
      </c>
      <c r="W2811" s="3">
        <f t="shared" si="226"/>
        <v>43</v>
      </c>
      <c r="X2811" s="3" t="s">
        <v>66</v>
      </c>
      <c r="Y2811" s="2" t="s">
        <v>67</v>
      </c>
      <c r="Z2811" s="2" t="s">
        <v>445</v>
      </c>
      <c r="AA2811" s="4">
        <v>45003.690972222197</v>
      </c>
      <c r="AB2811" s="26">
        <f t="shared" si="227"/>
        <v>121</v>
      </c>
      <c r="AC2811" s="1" t="s">
        <v>144</v>
      </c>
      <c r="AD2811" s="3" t="s">
        <v>40</v>
      </c>
    </row>
    <row r="2812" spans="1:30" ht="42.75" hidden="1" x14ac:dyDescent="0.25">
      <c r="A2812" s="1" t="s">
        <v>8920</v>
      </c>
      <c r="B2812" s="1" t="s">
        <v>575</v>
      </c>
      <c r="C2812" s="2" t="s">
        <v>8921</v>
      </c>
      <c r="D2812" s="3" t="s">
        <v>3116</v>
      </c>
      <c r="E2812" s="3" t="s">
        <v>410</v>
      </c>
      <c r="F2812" s="2" t="s">
        <v>64</v>
      </c>
      <c r="G2812" s="3" t="s">
        <v>32</v>
      </c>
      <c r="H2812" s="3" t="s">
        <v>33</v>
      </c>
      <c r="I2812" s="3">
        <v>1417249</v>
      </c>
      <c r="J2812" s="3" t="s">
        <v>34</v>
      </c>
      <c r="K2812" s="4">
        <v>44998.604166666701</v>
      </c>
      <c r="L2812" s="11" t="str">
        <f t="shared" si="229"/>
        <v>marzo</v>
      </c>
      <c r="M2812" s="3">
        <v>3</v>
      </c>
      <c r="N2812" s="3">
        <v>3</v>
      </c>
      <c r="O2812" s="3">
        <f t="shared" si="228"/>
        <v>3</v>
      </c>
      <c r="P2812" s="4">
        <v>44998.623240740701</v>
      </c>
      <c r="Q2812" s="2"/>
      <c r="R2812" s="3" t="s">
        <v>1897</v>
      </c>
      <c r="S2812" s="4">
        <v>44998.623240740701</v>
      </c>
      <c r="T2812" s="3">
        <f t="shared" si="225"/>
        <v>27</v>
      </c>
      <c r="U2812" s="2" t="s">
        <v>57</v>
      </c>
      <c r="V2812" s="4">
        <v>44998.628726851799</v>
      </c>
      <c r="W2812" s="3">
        <f t="shared" si="226"/>
        <v>7</v>
      </c>
      <c r="X2812" s="3" t="s">
        <v>267</v>
      </c>
      <c r="Y2812" s="2" t="s">
        <v>268</v>
      </c>
      <c r="Z2812" s="2" t="s">
        <v>57</v>
      </c>
      <c r="AA2812" s="4">
        <v>44998.963194444397</v>
      </c>
      <c r="AB2812" s="26">
        <f t="shared" si="227"/>
        <v>8</v>
      </c>
      <c r="AC2812" s="1" t="s">
        <v>78</v>
      </c>
      <c r="AD2812" s="3" t="s">
        <v>40</v>
      </c>
    </row>
    <row r="2813" spans="1:30" ht="127.5" hidden="1" x14ac:dyDescent="0.25">
      <c r="A2813" s="1" t="s">
        <v>8922</v>
      </c>
      <c r="B2813" s="1" t="s">
        <v>27</v>
      </c>
      <c r="C2813" s="2" t="s">
        <v>8923</v>
      </c>
      <c r="D2813" s="3" t="s">
        <v>217</v>
      </c>
      <c r="E2813" s="3" t="s">
        <v>30</v>
      </c>
      <c r="F2813" s="2" t="s">
        <v>293</v>
      </c>
      <c r="G2813" s="3" t="s">
        <v>32</v>
      </c>
      <c r="H2813" s="3" t="s">
        <v>33</v>
      </c>
      <c r="I2813" s="3">
        <v>1417258</v>
      </c>
      <c r="J2813" s="3" t="s">
        <v>73</v>
      </c>
      <c r="K2813" s="4">
        <v>44998.609722222202</v>
      </c>
      <c r="L2813" s="11" t="str">
        <f t="shared" si="229"/>
        <v>marzo</v>
      </c>
      <c r="M2813" s="3">
        <v>3</v>
      </c>
      <c r="N2813" s="3">
        <v>3</v>
      </c>
      <c r="O2813" s="3">
        <f t="shared" si="228"/>
        <v>3</v>
      </c>
      <c r="P2813" s="4">
        <v>44998.627199074101</v>
      </c>
      <c r="Q2813" s="2"/>
      <c r="R2813" s="3" t="s">
        <v>8924</v>
      </c>
      <c r="S2813" s="4">
        <v>44998.627199074101</v>
      </c>
      <c r="T2813" s="3">
        <f t="shared" si="225"/>
        <v>25</v>
      </c>
      <c r="U2813" s="2" t="s">
        <v>445</v>
      </c>
      <c r="V2813" s="4">
        <v>44998.627997685202</v>
      </c>
      <c r="W2813" s="3">
        <f t="shared" si="226"/>
        <v>1</v>
      </c>
      <c r="X2813" s="3" t="s">
        <v>892</v>
      </c>
      <c r="Y2813" s="2" t="s">
        <v>893</v>
      </c>
      <c r="Z2813" s="2" t="s">
        <v>445</v>
      </c>
      <c r="AA2813" s="4">
        <v>44998.659722222197</v>
      </c>
      <c r="AB2813" s="26">
        <f t="shared" si="227"/>
        <v>0</v>
      </c>
      <c r="AC2813" s="1" t="s">
        <v>197</v>
      </c>
      <c r="AD2813" s="3" t="s">
        <v>40</v>
      </c>
    </row>
    <row r="2814" spans="1:30" ht="57" hidden="1" x14ac:dyDescent="0.25">
      <c r="A2814" s="1" t="s">
        <v>8925</v>
      </c>
      <c r="B2814" s="1" t="s">
        <v>27</v>
      </c>
      <c r="C2814" s="2" t="s">
        <v>8926</v>
      </c>
      <c r="D2814" s="3" t="s">
        <v>87</v>
      </c>
      <c r="E2814" s="3" t="s">
        <v>30</v>
      </c>
      <c r="F2814" s="2" t="s">
        <v>31</v>
      </c>
      <c r="G2814" s="3" t="s">
        <v>32</v>
      </c>
      <c r="H2814" s="3" t="s">
        <v>33</v>
      </c>
      <c r="I2814" s="3">
        <v>1417261</v>
      </c>
      <c r="J2814" s="3" t="s">
        <v>34</v>
      </c>
      <c r="K2814" s="4">
        <v>44998.613194444399</v>
      </c>
      <c r="L2814" s="11" t="str">
        <f t="shared" si="229"/>
        <v>marzo</v>
      </c>
      <c r="M2814" s="3">
        <v>3</v>
      </c>
      <c r="N2814" s="3">
        <v>3</v>
      </c>
      <c r="O2814" s="3">
        <f t="shared" si="228"/>
        <v>3</v>
      </c>
      <c r="P2814" s="4">
        <v>44998.643888888902</v>
      </c>
      <c r="Q2814" s="2"/>
      <c r="R2814" s="3" t="s">
        <v>7985</v>
      </c>
      <c r="S2814" s="4">
        <v>44998.643888888902</v>
      </c>
      <c r="T2814" s="3">
        <f t="shared" si="225"/>
        <v>44</v>
      </c>
      <c r="U2814" s="2" t="s">
        <v>457</v>
      </c>
      <c r="V2814" s="4">
        <v>44998.794097222199</v>
      </c>
      <c r="W2814" s="3">
        <f t="shared" si="226"/>
        <v>216</v>
      </c>
      <c r="X2814" s="3" t="s">
        <v>115</v>
      </c>
      <c r="Y2814" s="2" t="s">
        <v>116</v>
      </c>
      <c r="Z2814" s="2" t="s">
        <v>708</v>
      </c>
      <c r="AA2814" s="4">
        <v>44999.211111111101</v>
      </c>
      <c r="AB2814" s="26">
        <f t="shared" si="227"/>
        <v>10</v>
      </c>
      <c r="AC2814" s="1" t="s">
        <v>78</v>
      </c>
      <c r="AD2814" s="3" t="s">
        <v>40</v>
      </c>
    </row>
    <row r="2815" spans="1:30" ht="42.75" hidden="1" x14ac:dyDescent="0.25">
      <c r="A2815" s="1" t="s">
        <v>8927</v>
      </c>
      <c r="B2815" s="1" t="s">
        <v>27</v>
      </c>
      <c r="C2815" s="2" t="s">
        <v>8928</v>
      </c>
      <c r="D2815" s="3" t="s">
        <v>87</v>
      </c>
      <c r="E2815" s="3" t="s">
        <v>30</v>
      </c>
      <c r="F2815" s="2" t="s">
        <v>53</v>
      </c>
      <c r="G2815" s="3" t="s">
        <v>32</v>
      </c>
      <c r="H2815" s="3" t="s">
        <v>129</v>
      </c>
      <c r="I2815" s="3">
        <v>1417265</v>
      </c>
      <c r="J2815" s="3" t="s">
        <v>34</v>
      </c>
      <c r="K2815" s="4">
        <v>44998.617361111101</v>
      </c>
      <c r="L2815" s="11" t="str">
        <f t="shared" si="229"/>
        <v>marzo</v>
      </c>
      <c r="M2815" s="3">
        <v>3</v>
      </c>
      <c r="N2815" s="3">
        <v>3</v>
      </c>
      <c r="O2815" s="3">
        <f t="shared" si="228"/>
        <v>3</v>
      </c>
      <c r="P2815" s="4">
        <v>44998.654687499999</v>
      </c>
      <c r="Q2815" s="2"/>
      <c r="R2815" s="3" t="s">
        <v>8929</v>
      </c>
      <c r="S2815" s="4">
        <v>44998.654687499999</v>
      </c>
      <c r="T2815" s="3">
        <f t="shared" si="225"/>
        <v>53</v>
      </c>
      <c r="U2815" s="2" t="s">
        <v>457</v>
      </c>
      <c r="V2815" s="4">
        <v>44998.669699074097</v>
      </c>
      <c r="W2815" s="3">
        <f t="shared" si="226"/>
        <v>21</v>
      </c>
      <c r="X2815" s="3" t="s">
        <v>695</v>
      </c>
      <c r="Y2815" s="2" t="s">
        <v>696</v>
      </c>
      <c r="Z2815" s="2" t="s">
        <v>445</v>
      </c>
      <c r="AA2815" s="4">
        <v>45011.479166666701</v>
      </c>
      <c r="AB2815" s="26">
        <f t="shared" si="227"/>
        <v>307</v>
      </c>
      <c r="AC2815" s="1" t="s">
        <v>125</v>
      </c>
      <c r="AD2815" s="3" t="s">
        <v>40</v>
      </c>
    </row>
    <row r="2816" spans="1:30" ht="42.75" hidden="1" x14ac:dyDescent="0.25">
      <c r="A2816" s="1" t="s">
        <v>8930</v>
      </c>
      <c r="B2816" s="1" t="s">
        <v>27</v>
      </c>
      <c r="C2816" s="2" t="s">
        <v>8931</v>
      </c>
      <c r="D2816" s="3" t="s">
        <v>206</v>
      </c>
      <c r="E2816" s="3" t="s">
        <v>30</v>
      </c>
      <c r="F2816" s="2" t="s">
        <v>82</v>
      </c>
      <c r="G2816" s="3" t="s">
        <v>54</v>
      </c>
      <c r="H2816" s="3" t="s">
        <v>83</v>
      </c>
      <c r="I2816" s="3">
        <v>1417282</v>
      </c>
      <c r="J2816" s="3" t="s">
        <v>34</v>
      </c>
      <c r="K2816" s="4">
        <v>44998.650694444397</v>
      </c>
      <c r="L2816" s="11" t="str">
        <f t="shared" si="229"/>
        <v>marzo</v>
      </c>
      <c r="M2816" s="3">
        <v>3</v>
      </c>
      <c r="N2816" s="3">
        <v>3</v>
      </c>
      <c r="O2816" s="3">
        <f t="shared" si="228"/>
        <v>3</v>
      </c>
      <c r="P2816" s="4">
        <v>44998.662372685198</v>
      </c>
      <c r="Q2816" s="2"/>
      <c r="R2816" s="3" t="s">
        <v>8932</v>
      </c>
      <c r="S2816" s="4">
        <v>44998.662372685198</v>
      </c>
      <c r="T2816" s="3">
        <f t="shared" si="225"/>
        <v>16</v>
      </c>
      <c r="U2816" s="2" t="s">
        <v>457</v>
      </c>
      <c r="V2816" s="4">
        <v>44998.816979166702</v>
      </c>
      <c r="W2816" s="3">
        <f t="shared" si="226"/>
        <v>222</v>
      </c>
      <c r="X2816" s="3" t="s">
        <v>103</v>
      </c>
      <c r="Y2816" s="2" t="s">
        <v>104</v>
      </c>
      <c r="Z2816" s="2" t="s">
        <v>708</v>
      </c>
      <c r="AA2816" s="4">
        <v>45011.475694444402</v>
      </c>
      <c r="AB2816" s="26">
        <f t="shared" si="227"/>
        <v>303</v>
      </c>
      <c r="AC2816" s="1" t="s">
        <v>78</v>
      </c>
      <c r="AD2816" s="3" t="s">
        <v>40</v>
      </c>
    </row>
    <row r="2817" spans="1:30" ht="38.25" hidden="1" x14ac:dyDescent="0.25">
      <c r="A2817" s="1" t="s">
        <v>8933</v>
      </c>
      <c r="B2817" s="1" t="s">
        <v>27</v>
      </c>
      <c r="C2817" s="2" t="s">
        <v>8934</v>
      </c>
      <c r="D2817" s="3" t="s">
        <v>346</v>
      </c>
      <c r="E2817" s="3" t="s">
        <v>30</v>
      </c>
      <c r="F2817" s="2" t="s">
        <v>4426</v>
      </c>
      <c r="G2817" s="3" t="s">
        <v>1018</v>
      </c>
      <c r="H2817" s="3" t="s">
        <v>2113</v>
      </c>
      <c r="I2817" s="3">
        <v>1417284</v>
      </c>
      <c r="J2817" s="3" t="s">
        <v>73</v>
      </c>
      <c r="K2817" s="4">
        <v>44998.655555555597</v>
      </c>
      <c r="L2817" s="11" t="str">
        <f t="shared" si="229"/>
        <v>marzo</v>
      </c>
      <c r="M2817" s="3">
        <v>3</v>
      </c>
      <c r="N2817" s="3">
        <v>3</v>
      </c>
      <c r="O2817" s="3">
        <f t="shared" si="228"/>
        <v>3</v>
      </c>
      <c r="P2817" s="4">
        <v>44998.666736111103</v>
      </c>
      <c r="Q2817" s="2"/>
      <c r="R2817" s="3" t="s">
        <v>8935</v>
      </c>
      <c r="S2817" s="4">
        <v>44998.666736111103</v>
      </c>
      <c r="T2817" s="3">
        <f t="shared" si="225"/>
        <v>16</v>
      </c>
      <c r="U2817" s="2" t="s">
        <v>457</v>
      </c>
      <c r="V2817" s="4">
        <v>44998.703206018501</v>
      </c>
      <c r="W2817" s="3">
        <f t="shared" si="226"/>
        <v>52</v>
      </c>
      <c r="X2817" s="3" t="s">
        <v>8278</v>
      </c>
      <c r="Y2817" s="2" t="s">
        <v>8279</v>
      </c>
      <c r="Z2817" s="2" t="s">
        <v>445</v>
      </c>
      <c r="AA2817" s="4">
        <v>44998.716666666704</v>
      </c>
      <c r="AB2817" s="26">
        <f t="shared" si="227"/>
        <v>0</v>
      </c>
      <c r="AC2817" s="1" t="s">
        <v>197</v>
      </c>
      <c r="AD2817" s="3" t="s">
        <v>40</v>
      </c>
    </row>
    <row r="2818" spans="1:30" ht="38.25" hidden="1" x14ac:dyDescent="0.25">
      <c r="A2818" s="1" t="s">
        <v>8936</v>
      </c>
      <c r="B2818" s="1" t="s">
        <v>27</v>
      </c>
      <c r="C2818" s="2" t="s">
        <v>8937</v>
      </c>
      <c r="D2818" s="3" t="s">
        <v>81</v>
      </c>
      <c r="E2818" s="3" t="s">
        <v>30</v>
      </c>
      <c r="F2818" s="2" t="s">
        <v>53</v>
      </c>
      <c r="G2818" s="3" t="s">
        <v>54</v>
      </c>
      <c r="H2818" s="3" t="s">
        <v>100</v>
      </c>
      <c r="I2818" s="3">
        <v>1417289</v>
      </c>
      <c r="J2818" s="3" t="s">
        <v>34</v>
      </c>
      <c r="K2818" s="4">
        <v>44998.662499999999</v>
      </c>
      <c r="L2818" s="11" t="str">
        <f t="shared" si="229"/>
        <v>marzo</v>
      </c>
      <c r="M2818" s="3">
        <v>3</v>
      </c>
      <c r="N2818" s="3">
        <v>3</v>
      </c>
      <c r="O2818" s="3">
        <f t="shared" si="228"/>
        <v>3</v>
      </c>
      <c r="P2818" s="4">
        <v>44998.689641203702</v>
      </c>
      <c r="Q2818" s="2"/>
      <c r="R2818" s="3" t="s">
        <v>8938</v>
      </c>
      <c r="S2818" s="4">
        <v>44998.689641203702</v>
      </c>
      <c r="T2818" s="3">
        <f t="shared" si="225"/>
        <v>39</v>
      </c>
      <c r="U2818" s="2" t="s">
        <v>457</v>
      </c>
      <c r="V2818" s="4">
        <v>44998.860937500001</v>
      </c>
      <c r="W2818" s="3">
        <f t="shared" si="226"/>
        <v>246</v>
      </c>
      <c r="X2818" s="3" t="s">
        <v>103</v>
      </c>
      <c r="Y2818" s="2" t="s">
        <v>104</v>
      </c>
      <c r="Z2818" s="2" t="s">
        <v>708</v>
      </c>
      <c r="AA2818" s="4">
        <v>44999.640277777798</v>
      </c>
      <c r="AB2818" s="26">
        <f t="shared" si="227"/>
        <v>18</v>
      </c>
      <c r="AC2818" s="1" t="s">
        <v>125</v>
      </c>
      <c r="AD2818" s="3" t="s">
        <v>40</v>
      </c>
    </row>
    <row r="2819" spans="1:30" ht="38.25" hidden="1" x14ac:dyDescent="0.25">
      <c r="A2819" s="1" t="s">
        <v>8939</v>
      </c>
      <c r="B2819" s="1" t="s">
        <v>1063</v>
      </c>
      <c r="C2819" s="2" t="s">
        <v>8940</v>
      </c>
      <c r="D2819" s="3" t="s">
        <v>339</v>
      </c>
      <c r="E2819" s="3" t="s">
        <v>30</v>
      </c>
      <c r="F2819" s="2" t="s">
        <v>8941</v>
      </c>
      <c r="G2819" s="3" t="s">
        <v>1605</v>
      </c>
      <c r="H2819" s="3" t="s">
        <v>1606</v>
      </c>
      <c r="I2819" s="3">
        <v>1417295</v>
      </c>
      <c r="J2819" s="3" t="s">
        <v>34</v>
      </c>
      <c r="K2819" s="4">
        <v>44998.689583333296</v>
      </c>
      <c r="L2819" s="11" t="str">
        <f t="shared" si="229"/>
        <v>marzo</v>
      </c>
      <c r="M2819" s="3">
        <v>3</v>
      </c>
      <c r="N2819" s="3">
        <v>3</v>
      </c>
      <c r="O2819" s="3">
        <f t="shared" si="228"/>
        <v>3</v>
      </c>
      <c r="P2819" s="4">
        <v>44998.696307870399</v>
      </c>
      <c r="Q2819" s="2"/>
      <c r="R2819" s="3" t="s">
        <v>8942</v>
      </c>
      <c r="S2819" s="4">
        <v>44998.696307870399</v>
      </c>
      <c r="T2819" s="3">
        <f t="shared" si="225"/>
        <v>9</v>
      </c>
      <c r="U2819" s="2" t="s">
        <v>57</v>
      </c>
      <c r="V2819" s="4">
        <v>44998.699722222198</v>
      </c>
      <c r="W2819" s="3">
        <f t="shared" si="226"/>
        <v>4</v>
      </c>
      <c r="X2819" s="3" t="s">
        <v>6846</v>
      </c>
      <c r="Y2819" s="2" t="s">
        <v>6847</v>
      </c>
      <c r="Z2819" s="2" t="s">
        <v>57</v>
      </c>
      <c r="AA2819" s="4">
        <v>44999.026388888902</v>
      </c>
      <c r="AB2819" s="26">
        <f t="shared" si="227"/>
        <v>7</v>
      </c>
      <c r="AC2819" s="1" t="s">
        <v>78</v>
      </c>
      <c r="AD2819" s="3" t="s">
        <v>40</v>
      </c>
    </row>
    <row r="2820" spans="1:30" ht="51" hidden="1" x14ac:dyDescent="0.25">
      <c r="A2820" s="1" t="s">
        <v>8943</v>
      </c>
      <c r="B2820" s="1" t="s">
        <v>27</v>
      </c>
      <c r="C2820" s="2" t="s">
        <v>8944</v>
      </c>
      <c r="D2820" s="3" t="s">
        <v>190</v>
      </c>
      <c r="E2820" s="3" t="s">
        <v>30</v>
      </c>
      <c r="F2820" s="2" t="s">
        <v>64</v>
      </c>
      <c r="G2820" s="3" t="s">
        <v>32</v>
      </c>
      <c r="H2820" s="3" t="s">
        <v>33</v>
      </c>
      <c r="I2820" s="3">
        <v>1417300</v>
      </c>
      <c r="J2820" s="3" t="s">
        <v>34</v>
      </c>
      <c r="K2820" s="4">
        <v>44998.704166666699</v>
      </c>
      <c r="L2820" s="11" t="str">
        <f t="shared" si="229"/>
        <v>marzo</v>
      </c>
      <c r="M2820" s="3">
        <v>3</v>
      </c>
      <c r="N2820" s="3">
        <v>3</v>
      </c>
      <c r="O2820" s="3">
        <f t="shared" si="228"/>
        <v>3</v>
      </c>
      <c r="P2820" s="4">
        <v>44998.713032407402</v>
      </c>
      <c r="Q2820" s="2"/>
      <c r="R2820" s="3" t="s">
        <v>8945</v>
      </c>
      <c r="S2820" s="4">
        <v>44998.713032407402</v>
      </c>
      <c r="T2820" s="3">
        <f t="shared" si="225"/>
        <v>12</v>
      </c>
      <c r="U2820" s="2" t="s">
        <v>457</v>
      </c>
      <c r="V2820" s="4">
        <v>44998.721215277801</v>
      </c>
      <c r="W2820" s="3">
        <f t="shared" si="226"/>
        <v>11</v>
      </c>
      <c r="X2820" s="3" t="s">
        <v>103</v>
      </c>
      <c r="Y2820" s="2" t="s">
        <v>104</v>
      </c>
      <c r="Z2820" s="2" t="s">
        <v>445</v>
      </c>
      <c r="AA2820" s="4">
        <v>45000.4194444444</v>
      </c>
      <c r="AB2820" s="26">
        <f t="shared" si="227"/>
        <v>40</v>
      </c>
      <c r="AC2820" s="1" t="s">
        <v>78</v>
      </c>
      <c r="AD2820" s="3" t="s">
        <v>40</v>
      </c>
    </row>
    <row r="2821" spans="1:30" ht="28.5" hidden="1" x14ac:dyDescent="0.25">
      <c r="A2821" s="1" t="s">
        <v>8946</v>
      </c>
      <c r="B2821" s="1" t="s">
        <v>27</v>
      </c>
      <c r="C2821" s="2" t="s">
        <v>8947</v>
      </c>
      <c r="D2821" s="3" t="s">
        <v>43</v>
      </c>
      <c r="E2821" s="3" t="s">
        <v>30</v>
      </c>
      <c r="F2821" s="2" t="s">
        <v>88</v>
      </c>
      <c r="G2821" s="3" t="s">
        <v>54</v>
      </c>
      <c r="H2821" s="3" t="s">
        <v>276</v>
      </c>
      <c r="I2821" s="3">
        <v>1417307</v>
      </c>
      <c r="J2821" s="3" t="s">
        <v>34</v>
      </c>
      <c r="K2821" s="4">
        <v>44998.720138888901</v>
      </c>
      <c r="L2821" s="11" t="str">
        <f t="shared" si="229"/>
        <v>marzo</v>
      </c>
      <c r="M2821" s="3">
        <v>3</v>
      </c>
      <c r="N2821" s="3">
        <v>3</v>
      </c>
      <c r="O2821" s="3">
        <f t="shared" si="228"/>
        <v>3</v>
      </c>
      <c r="P2821" s="4">
        <v>44998.726909722202</v>
      </c>
      <c r="Q2821" s="2"/>
      <c r="R2821" s="3" t="s">
        <v>8948</v>
      </c>
      <c r="S2821" s="4">
        <v>44998.726909722202</v>
      </c>
      <c r="T2821" s="3">
        <f t="shared" ref="T2821:T2884" si="230">ROUNDDOWN((S2821-K2821)*24*60,0)</f>
        <v>9</v>
      </c>
      <c r="U2821" s="2" t="s">
        <v>457</v>
      </c>
      <c r="V2821" s="4">
        <v>44998.887557870403</v>
      </c>
      <c r="W2821" s="3">
        <f t="shared" ref="W2821:W2884" si="231">+IF(ISBLANK(V2821),"",ROUNDDOWN((V2821-S2821)*24*60,0))</f>
        <v>231</v>
      </c>
      <c r="X2821" s="3" t="s">
        <v>440</v>
      </c>
      <c r="Y2821" s="2" t="s">
        <v>441</v>
      </c>
      <c r="Z2821" s="2" t="s">
        <v>708</v>
      </c>
      <c r="AA2821" s="4">
        <v>45005.4868055556</v>
      </c>
      <c r="AB2821" s="26">
        <f t="shared" ref="AB2821:AB2884" si="232">+IF(ISBLANK(V2821),"",IF(ISBLANK(AA2821),"",_xlfn.IFS((AA2821-V2821)*24&lt;0,"",(AA2821-V2821)*24&gt;0,(ROUNDDOWN((AA2821-V2821)*24,0)))))</f>
        <v>158</v>
      </c>
      <c r="AC2821" s="1" t="s">
        <v>144</v>
      </c>
      <c r="AD2821" s="3" t="s">
        <v>40</v>
      </c>
    </row>
    <row r="2822" spans="1:30" ht="42.75" hidden="1" x14ac:dyDescent="0.25">
      <c r="A2822" s="1" t="s">
        <v>8949</v>
      </c>
      <c r="B2822" s="1" t="s">
        <v>27</v>
      </c>
      <c r="C2822" s="2" t="s">
        <v>8950</v>
      </c>
      <c r="D2822" s="3" t="s">
        <v>953</v>
      </c>
      <c r="E2822" s="3" t="s">
        <v>30</v>
      </c>
      <c r="F2822" s="2" t="s">
        <v>82</v>
      </c>
      <c r="G2822" s="3" t="s">
        <v>32</v>
      </c>
      <c r="H2822" s="3" t="s">
        <v>716</v>
      </c>
      <c r="I2822" s="3">
        <v>1417319</v>
      </c>
      <c r="J2822" s="3" t="s">
        <v>34</v>
      </c>
      <c r="K2822" s="4">
        <v>44998.758333333302</v>
      </c>
      <c r="L2822" s="11" t="str">
        <f t="shared" si="229"/>
        <v>marzo</v>
      </c>
      <c r="M2822" s="3">
        <v>3</v>
      </c>
      <c r="N2822" s="3">
        <v>3</v>
      </c>
      <c r="O2822" s="3">
        <f t="shared" si="228"/>
        <v>3</v>
      </c>
      <c r="P2822" s="4">
        <v>44998.764618055597</v>
      </c>
      <c r="Q2822" s="2"/>
      <c r="R2822" s="3" t="s">
        <v>8951</v>
      </c>
      <c r="S2822" s="4">
        <v>44998.764618055597</v>
      </c>
      <c r="T2822" s="3">
        <f t="shared" si="230"/>
        <v>9</v>
      </c>
      <c r="U2822" s="2" t="s">
        <v>457</v>
      </c>
      <c r="V2822" s="4">
        <v>44998.795069444401</v>
      </c>
      <c r="W2822" s="3">
        <f t="shared" si="231"/>
        <v>43</v>
      </c>
      <c r="X2822" s="3" t="s">
        <v>115</v>
      </c>
      <c r="Y2822" s="2" t="s">
        <v>116</v>
      </c>
      <c r="Z2822" s="2" t="s">
        <v>5586</v>
      </c>
      <c r="AA2822" s="4">
        <v>44999.0222222222</v>
      </c>
      <c r="AB2822" s="26">
        <f t="shared" si="232"/>
        <v>5</v>
      </c>
      <c r="AC2822" s="1" t="s">
        <v>78</v>
      </c>
      <c r="AD2822" s="3" t="s">
        <v>40</v>
      </c>
    </row>
    <row r="2823" spans="1:30" ht="114.75" hidden="1" x14ac:dyDescent="0.25">
      <c r="A2823" s="1" t="s">
        <v>8952</v>
      </c>
      <c r="B2823" s="1" t="s">
        <v>27</v>
      </c>
      <c r="C2823" s="2" t="s">
        <v>8953</v>
      </c>
      <c r="D2823" s="3" t="s">
        <v>210</v>
      </c>
      <c r="E2823" s="3" t="s">
        <v>30</v>
      </c>
      <c r="F2823" s="2" t="s">
        <v>88</v>
      </c>
      <c r="G2823" s="3" t="s">
        <v>54</v>
      </c>
      <c r="H2823" s="3" t="s">
        <v>148</v>
      </c>
      <c r="I2823" s="3">
        <v>1417321</v>
      </c>
      <c r="J2823" s="3" t="s">
        <v>34</v>
      </c>
      <c r="K2823" s="4">
        <v>44998.7631944444</v>
      </c>
      <c r="L2823" s="11" t="str">
        <f t="shared" si="229"/>
        <v>marzo</v>
      </c>
      <c r="M2823" s="3">
        <v>1</v>
      </c>
      <c r="N2823" s="3">
        <v>1</v>
      </c>
      <c r="O2823" s="3">
        <f t="shared" si="228"/>
        <v>1</v>
      </c>
      <c r="P2823" s="4">
        <v>44998.787106481497</v>
      </c>
      <c r="Q2823" s="2"/>
      <c r="R2823" s="3" t="s">
        <v>8954</v>
      </c>
      <c r="S2823" s="4">
        <v>44998.787106481497</v>
      </c>
      <c r="T2823" s="3">
        <f t="shared" si="230"/>
        <v>34</v>
      </c>
      <c r="U2823" s="2" t="s">
        <v>457</v>
      </c>
      <c r="V2823" s="4">
        <v>44998.787858796299</v>
      </c>
      <c r="W2823" s="3">
        <f t="shared" si="231"/>
        <v>1</v>
      </c>
      <c r="X2823" s="3" t="s">
        <v>123</v>
      </c>
      <c r="Y2823" s="2" t="s">
        <v>124</v>
      </c>
      <c r="Z2823" s="2" t="s">
        <v>457</v>
      </c>
      <c r="AA2823" s="4">
        <v>45005.583333333299</v>
      </c>
      <c r="AB2823" s="26">
        <f t="shared" si="232"/>
        <v>163</v>
      </c>
      <c r="AC2823" s="1" t="s">
        <v>430</v>
      </c>
      <c r="AD2823" s="3" t="s">
        <v>40</v>
      </c>
    </row>
    <row r="2824" spans="1:30" ht="28.5" hidden="1" x14ac:dyDescent="0.25">
      <c r="A2824" s="1" t="s">
        <v>2095</v>
      </c>
      <c r="B2824" s="1" t="s">
        <v>27</v>
      </c>
      <c r="C2824" s="2" t="s">
        <v>2096</v>
      </c>
      <c r="D2824" s="3" t="s">
        <v>482</v>
      </c>
      <c r="E2824" s="3" t="s">
        <v>30</v>
      </c>
      <c r="F2824" s="2" t="s">
        <v>64</v>
      </c>
      <c r="G2824" s="3" t="s">
        <v>32</v>
      </c>
      <c r="H2824" s="3" t="s">
        <v>33</v>
      </c>
      <c r="I2824" s="3">
        <v>1417324</v>
      </c>
      <c r="J2824" s="3" t="s">
        <v>34</v>
      </c>
      <c r="K2824" s="4">
        <v>44998.784722222197</v>
      </c>
      <c r="L2824" s="11" t="str">
        <f t="shared" si="229"/>
        <v>marzo</v>
      </c>
      <c r="M2824" s="3">
        <v>3</v>
      </c>
      <c r="N2824" s="3">
        <v>3</v>
      </c>
      <c r="O2824" s="3">
        <f t="shared" si="228"/>
        <v>3</v>
      </c>
      <c r="P2824" s="4">
        <v>44998.793842592597</v>
      </c>
      <c r="Q2824" s="2"/>
      <c r="R2824" s="3" t="s">
        <v>8955</v>
      </c>
      <c r="S2824" s="4">
        <v>44998.793842592597</v>
      </c>
      <c r="T2824" s="3">
        <f t="shared" si="230"/>
        <v>13</v>
      </c>
      <c r="U2824" s="2" t="s">
        <v>457</v>
      </c>
      <c r="V2824" s="4">
        <v>44998.9461689815</v>
      </c>
      <c r="W2824" s="3">
        <f t="shared" si="231"/>
        <v>219</v>
      </c>
      <c r="X2824" s="3" t="s">
        <v>3421</v>
      </c>
      <c r="Y2824" s="2" t="s">
        <v>3422</v>
      </c>
      <c r="Z2824" s="2" t="s">
        <v>708</v>
      </c>
      <c r="AA2824" s="4">
        <v>45008.662499999999</v>
      </c>
      <c r="AB2824" s="26">
        <f t="shared" si="232"/>
        <v>233</v>
      </c>
      <c r="AC2824" s="1" t="s">
        <v>144</v>
      </c>
      <c r="AD2824" s="3" t="s">
        <v>68</v>
      </c>
    </row>
    <row r="2825" spans="1:30" ht="42.75" hidden="1" x14ac:dyDescent="0.25">
      <c r="A2825" s="1" t="s">
        <v>4056</v>
      </c>
      <c r="B2825" s="1" t="s">
        <v>27</v>
      </c>
      <c r="C2825" s="2" t="s">
        <v>4057</v>
      </c>
      <c r="D2825" s="3" t="s">
        <v>186</v>
      </c>
      <c r="E2825" s="3" t="s">
        <v>30</v>
      </c>
      <c r="F2825" s="2" t="s">
        <v>31</v>
      </c>
      <c r="G2825" s="3" t="s">
        <v>32</v>
      </c>
      <c r="H2825" s="3" t="s">
        <v>33</v>
      </c>
      <c r="I2825" s="3">
        <v>1417327</v>
      </c>
      <c r="J2825" s="3" t="s">
        <v>34</v>
      </c>
      <c r="K2825" s="4">
        <v>44998.7902777778</v>
      </c>
      <c r="L2825" s="11" t="str">
        <f t="shared" si="229"/>
        <v>marzo</v>
      </c>
      <c r="M2825" s="3">
        <v>1</v>
      </c>
      <c r="N2825" s="3">
        <v>1</v>
      </c>
      <c r="O2825" s="3">
        <f t="shared" si="228"/>
        <v>1</v>
      </c>
      <c r="P2825" s="4">
        <v>44998.806388888901</v>
      </c>
      <c r="Q2825" s="2"/>
      <c r="R2825" s="3" t="s">
        <v>8956</v>
      </c>
      <c r="S2825" s="4">
        <v>44998.806388888901</v>
      </c>
      <c r="T2825" s="3">
        <f t="shared" si="230"/>
        <v>23</v>
      </c>
      <c r="U2825" s="2" t="s">
        <v>457</v>
      </c>
      <c r="V2825" s="4">
        <v>44998.814340277801</v>
      </c>
      <c r="W2825" s="3">
        <f t="shared" si="231"/>
        <v>11</v>
      </c>
      <c r="X2825" s="3" t="s">
        <v>418</v>
      </c>
      <c r="Y2825" s="2" t="s">
        <v>419</v>
      </c>
      <c r="Z2825" s="2" t="s">
        <v>5586</v>
      </c>
      <c r="AA2825" s="4">
        <v>45016.531944444403</v>
      </c>
      <c r="AB2825" s="26">
        <f t="shared" si="232"/>
        <v>425</v>
      </c>
      <c r="AC2825" s="1" t="s">
        <v>78</v>
      </c>
      <c r="AD2825" s="3" t="s">
        <v>40</v>
      </c>
    </row>
    <row r="2826" spans="1:30" ht="51" hidden="1" x14ac:dyDescent="0.25">
      <c r="A2826" s="1" t="s">
        <v>8957</v>
      </c>
      <c r="B2826" s="1" t="s">
        <v>27</v>
      </c>
      <c r="C2826" s="2" t="s">
        <v>8958</v>
      </c>
      <c r="D2826" s="3" t="s">
        <v>95</v>
      </c>
      <c r="E2826" s="3" t="s">
        <v>30</v>
      </c>
      <c r="F2826" s="2" t="s">
        <v>264</v>
      </c>
      <c r="G2826" s="3" t="s">
        <v>192</v>
      </c>
      <c r="H2826" s="3" t="s">
        <v>387</v>
      </c>
      <c r="I2826" s="3">
        <v>1417335</v>
      </c>
      <c r="J2826" s="3" t="s">
        <v>34</v>
      </c>
      <c r="K2826" s="4">
        <v>44998.847916666702</v>
      </c>
      <c r="L2826" s="11" t="str">
        <f t="shared" si="229"/>
        <v>marzo</v>
      </c>
      <c r="M2826" s="3">
        <v>3</v>
      </c>
      <c r="N2826" s="3">
        <v>3</v>
      </c>
      <c r="O2826" s="3">
        <f t="shared" si="228"/>
        <v>3</v>
      </c>
      <c r="P2826" s="4">
        <v>44998.855185185203</v>
      </c>
      <c r="Q2826" s="2"/>
      <c r="R2826" s="3" t="s">
        <v>8959</v>
      </c>
      <c r="S2826" s="4">
        <v>44998.855185185203</v>
      </c>
      <c r="T2826" s="3">
        <f t="shared" si="230"/>
        <v>10</v>
      </c>
      <c r="U2826" s="2" t="s">
        <v>150</v>
      </c>
      <c r="V2826" s="4">
        <v>44998.855416666702</v>
      </c>
      <c r="W2826" s="3">
        <f t="shared" si="231"/>
        <v>0</v>
      </c>
      <c r="X2826" s="3" t="s">
        <v>1387</v>
      </c>
      <c r="Y2826" s="2" t="s">
        <v>1388</v>
      </c>
      <c r="Z2826" s="2" t="s">
        <v>150</v>
      </c>
      <c r="AA2826" s="4">
        <v>44999.029166666704</v>
      </c>
      <c r="AB2826" s="26">
        <f t="shared" si="232"/>
        <v>4</v>
      </c>
      <c r="AC2826" s="1" t="s">
        <v>78</v>
      </c>
      <c r="AD2826" s="3" t="s">
        <v>40</v>
      </c>
    </row>
    <row r="2827" spans="1:30" ht="89.25" hidden="1" x14ac:dyDescent="0.25">
      <c r="A2827" s="1" t="s">
        <v>8960</v>
      </c>
      <c r="B2827" s="1" t="s">
        <v>27</v>
      </c>
      <c r="C2827" s="2" t="s">
        <v>8961</v>
      </c>
      <c r="D2827" s="3" t="s">
        <v>482</v>
      </c>
      <c r="E2827" s="3" t="s">
        <v>30</v>
      </c>
      <c r="F2827" s="2" t="s">
        <v>264</v>
      </c>
      <c r="G2827" s="3" t="s">
        <v>192</v>
      </c>
      <c r="H2827" s="3" t="s">
        <v>265</v>
      </c>
      <c r="I2827" s="3">
        <v>1417336</v>
      </c>
      <c r="J2827" s="3" t="s">
        <v>34</v>
      </c>
      <c r="K2827" s="4">
        <v>44998.857638888898</v>
      </c>
      <c r="L2827" s="11" t="str">
        <f t="shared" si="229"/>
        <v>marzo</v>
      </c>
      <c r="M2827" s="3">
        <v>2</v>
      </c>
      <c r="N2827" s="3">
        <v>2</v>
      </c>
      <c r="O2827" s="3">
        <f t="shared" si="228"/>
        <v>2</v>
      </c>
      <c r="P2827" s="4">
        <v>44998.863958333299</v>
      </c>
      <c r="Q2827" s="2"/>
      <c r="R2827" s="3" t="s">
        <v>8962</v>
      </c>
      <c r="S2827" s="4">
        <v>44998.863958333299</v>
      </c>
      <c r="T2827" s="3">
        <f t="shared" si="230"/>
        <v>9</v>
      </c>
      <c r="U2827" s="2" t="s">
        <v>150</v>
      </c>
      <c r="V2827" s="4">
        <v>44998.864166666703</v>
      </c>
      <c r="W2827" s="3">
        <f t="shared" si="231"/>
        <v>0</v>
      </c>
      <c r="X2827" s="3" t="s">
        <v>8963</v>
      </c>
      <c r="Y2827" s="2" t="s">
        <v>8964</v>
      </c>
      <c r="Z2827" s="2" t="s">
        <v>150</v>
      </c>
      <c r="AA2827" s="4">
        <v>44999.03125</v>
      </c>
      <c r="AB2827" s="26">
        <f t="shared" si="232"/>
        <v>4</v>
      </c>
      <c r="AC2827" s="1" t="s">
        <v>78</v>
      </c>
      <c r="AD2827" s="3" t="s">
        <v>40</v>
      </c>
    </row>
    <row r="2828" spans="1:30" ht="153" hidden="1" x14ac:dyDescent="0.25">
      <c r="A2828" s="1" t="s">
        <v>8965</v>
      </c>
      <c r="B2828" s="1" t="s">
        <v>27</v>
      </c>
      <c r="C2828" s="2" t="s">
        <v>8966</v>
      </c>
      <c r="D2828" s="3" t="s">
        <v>633</v>
      </c>
      <c r="E2828" s="3" t="s">
        <v>30</v>
      </c>
      <c r="F2828" s="2" t="s">
        <v>437</v>
      </c>
      <c r="G2828" s="3" t="s">
        <v>192</v>
      </c>
      <c r="H2828" s="3" t="s">
        <v>438</v>
      </c>
      <c r="I2828" s="3">
        <v>1417337</v>
      </c>
      <c r="J2828" s="3" t="s">
        <v>34</v>
      </c>
      <c r="K2828" s="4">
        <v>44998.861111111102</v>
      </c>
      <c r="L2828" s="11" t="str">
        <f t="shared" si="229"/>
        <v>marzo</v>
      </c>
      <c r="M2828" s="3">
        <v>2</v>
      </c>
      <c r="N2828" s="3">
        <v>2</v>
      </c>
      <c r="O2828" s="3">
        <f t="shared" si="228"/>
        <v>2</v>
      </c>
      <c r="P2828" s="4">
        <v>44998.870787036998</v>
      </c>
      <c r="Q2828" s="2"/>
      <c r="R2828" s="3" t="s">
        <v>8967</v>
      </c>
      <c r="S2828" s="4">
        <v>44998.870787036998</v>
      </c>
      <c r="T2828" s="3">
        <f t="shared" si="230"/>
        <v>13</v>
      </c>
      <c r="U2828" s="2" t="s">
        <v>150</v>
      </c>
      <c r="V2828" s="4">
        <v>44998.874409722201</v>
      </c>
      <c r="W2828" s="3">
        <f t="shared" si="231"/>
        <v>5</v>
      </c>
      <c r="X2828" s="3" t="s">
        <v>37</v>
      </c>
      <c r="Y2828" s="2" t="s">
        <v>38</v>
      </c>
      <c r="Z2828" s="2" t="s">
        <v>150</v>
      </c>
      <c r="AA2828" s="4">
        <v>45000.592361111099</v>
      </c>
      <c r="AB2828" s="26">
        <f t="shared" si="232"/>
        <v>41</v>
      </c>
      <c r="AC2828" s="1" t="s">
        <v>144</v>
      </c>
      <c r="AD2828" s="3" t="s">
        <v>40</v>
      </c>
    </row>
    <row r="2829" spans="1:30" ht="267.75" hidden="1" x14ac:dyDescent="0.25">
      <c r="A2829" s="1" t="s">
        <v>8968</v>
      </c>
      <c r="B2829" s="1" t="s">
        <v>27</v>
      </c>
      <c r="C2829" s="2" t="s">
        <v>8969</v>
      </c>
      <c r="D2829" s="3" t="s">
        <v>794</v>
      </c>
      <c r="E2829" s="3" t="s">
        <v>30</v>
      </c>
      <c r="F2829" s="2" t="s">
        <v>264</v>
      </c>
      <c r="G2829" s="3" t="s">
        <v>192</v>
      </c>
      <c r="H2829" s="3" t="s">
        <v>265</v>
      </c>
      <c r="I2829" s="3">
        <v>1417338</v>
      </c>
      <c r="J2829" s="3" t="s">
        <v>34</v>
      </c>
      <c r="K2829" s="4">
        <v>44998.881944444402</v>
      </c>
      <c r="L2829" s="11" t="str">
        <f t="shared" si="229"/>
        <v>marzo</v>
      </c>
      <c r="M2829" s="3">
        <v>3</v>
      </c>
      <c r="N2829" s="3">
        <v>3</v>
      </c>
      <c r="O2829" s="3">
        <f t="shared" si="228"/>
        <v>3</v>
      </c>
      <c r="P2829" s="4">
        <v>44998.898136574098</v>
      </c>
      <c r="Q2829" s="2"/>
      <c r="R2829" s="3" t="s">
        <v>8970</v>
      </c>
      <c r="S2829" s="4">
        <v>44998.898136574098</v>
      </c>
      <c r="T2829" s="3">
        <f t="shared" si="230"/>
        <v>23</v>
      </c>
      <c r="U2829" s="2" t="s">
        <v>150</v>
      </c>
      <c r="V2829" s="4">
        <v>44998.898379629602</v>
      </c>
      <c r="W2829" s="3">
        <f t="shared" si="231"/>
        <v>0</v>
      </c>
      <c r="X2829" s="3" t="s">
        <v>2720</v>
      </c>
      <c r="Y2829" s="2" t="s">
        <v>2721</v>
      </c>
      <c r="Z2829" s="2" t="s">
        <v>150</v>
      </c>
      <c r="AA2829" s="4">
        <v>45000.480555555601</v>
      </c>
      <c r="AB2829" s="26">
        <f t="shared" si="232"/>
        <v>37</v>
      </c>
      <c r="AC2829" s="1" t="s">
        <v>144</v>
      </c>
      <c r="AD2829" s="3" t="s">
        <v>40</v>
      </c>
    </row>
    <row r="2830" spans="1:30" ht="28.5" hidden="1" x14ac:dyDescent="0.25">
      <c r="A2830" s="1" t="s">
        <v>8971</v>
      </c>
      <c r="B2830" s="1" t="s">
        <v>27</v>
      </c>
      <c r="C2830" s="2" t="s">
        <v>8972</v>
      </c>
      <c r="D2830" s="3" t="s">
        <v>29</v>
      </c>
      <c r="E2830" s="3" t="s">
        <v>30</v>
      </c>
      <c r="F2830" s="2" t="s">
        <v>53</v>
      </c>
      <c r="G2830" s="3" t="s">
        <v>54</v>
      </c>
      <c r="H2830" s="3" t="s">
        <v>55</v>
      </c>
      <c r="I2830" s="3">
        <v>1417339</v>
      </c>
      <c r="J2830" s="3" t="s">
        <v>34</v>
      </c>
      <c r="K2830" s="4">
        <v>44998.912499999999</v>
      </c>
      <c r="L2830" s="11" t="str">
        <f t="shared" si="229"/>
        <v>marzo</v>
      </c>
      <c r="M2830" s="3">
        <v>3</v>
      </c>
      <c r="N2830" s="3">
        <v>3</v>
      </c>
      <c r="O2830" s="3">
        <f t="shared" si="228"/>
        <v>3</v>
      </c>
      <c r="P2830" s="4">
        <v>44998.919745370396</v>
      </c>
      <c r="Q2830" s="2"/>
      <c r="R2830" s="3" t="s">
        <v>8973</v>
      </c>
      <c r="S2830" s="4">
        <v>44998.919745370396</v>
      </c>
      <c r="T2830" s="3">
        <f t="shared" si="230"/>
        <v>10</v>
      </c>
      <c r="U2830" s="2" t="s">
        <v>457</v>
      </c>
      <c r="V2830" s="4">
        <v>44999.015300925901</v>
      </c>
      <c r="W2830" s="3">
        <f t="shared" si="231"/>
        <v>137</v>
      </c>
      <c r="X2830" s="3" t="s">
        <v>37</v>
      </c>
      <c r="Y2830" s="2" t="s">
        <v>38</v>
      </c>
      <c r="Z2830" s="2" t="s">
        <v>708</v>
      </c>
      <c r="AA2830" s="3"/>
      <c r="AB2830" s="26" t="str">
        <f t="shared" si="232"/>
        <v/>
      </c>
      <c r="AC2830" s="1" t="s">
        <v>78</v>
      </c>
      <c r="AD2830" s="3" t="s">
        <v>40</v>
      </c>
    </row>
    <row r="2831" spans="1:30" ht="42.75" hidden="1" x14ac:dyDescent="0.25">
      <c r="A2831" s="1" t="s">
        <v>8974</v>
      </c>
      <c r="B2831" s="1" t="s">
        <v>27</v>
      </c>
      <c r="C2831" s="2" t="s">
        <v>8975</v>
      </c>
      <c r="D2831" s="3" t="s">
        <v>107</v>
      </c>
      <c r="E2831" s="3" t="s">
        <v>30</v>
      </c>
      <c r="F2831" s="2" t="s">
        <v>44</v>
      </c>
      <c r="G2831" s="3" t="s">
        <v>32</v>
      </c>
      <c r="H2831" s="3" t="s">
        <v>33</v>
      </c>
      <c r="I2831" s="3">
        <v>1417341</v>
      </c>
      <c r="J2831" s="3" t="s">
        <v>34</v>
      </c>
      <c r="K2831" s="4">
        <v>44998.930555555598</v>
      </c>
      <c r="L2831" s="11" t="str">
        <f t="shared" si="229"/>
        <v>marzo</v>
      </c>
      <c r="M2831" s="3">
        <v>3</v>
      </c>
      <c r="N2831" s="3">
        <v>3</v>
      </c>
      <c r="O2831" s="3">
        <f t="shared" si="228"/>
        <v>3</v>
      </c>
      <c r="P2831" s="4">
        <v>44998.946342592601</v>
      </c>
      <c r="Q2831" s="2"/>
      <c r="R2831" s="3" t="s">
        <v>8976</v>
      </c>
      <c r="S2831" s="4">
        <v>44998.946342592601</v>
      </c>
      <c r="T2831" s="3">
        <f t="shared" si="230"/>
        <v>22</v>
      </c>
      <c r="U2831" s="2" t="s">
        <v>457</v>
      </c>
      <c r="V2831" s="4">
        <v>44998.998912037001</v>
      </c>
      <c r="W2831" s="3">
        <f t="shared" si="231"/>
        <v>75</v>
      </c>
      <c r="X2831" s="3" t="s">
        <v>174</v>
      </c>
      <c r="Y2831" s="2" t="s">
        <v>175</v>
      </c>
      <c r="Z2831" s="2" t="s">
        <v>5586</v>
      </c>
      <c r="AA2831" s="4">
        <v>45001.671527777798</v>
      </c>
      <c r="AB2831" s="26">
        <f t="shared" si="232"/>
        <v>64</v>
      </c>
      <c r="AC2831" s="1" t="s">
        <v>144</v>
      </c>
      <c r="AD2831" s="3" t="s">
        <v>40</v>
      </c>
    </row>
    <row r="2832" spans="1:30" ht="42.75" hidden="1" x14ac:dyDescent="0.25">
      <c r="A2832" s="1" t="s">
        <v>8977</v>
      </c>
      <c r="B2832" s="1" t="s">
        <v>27</v>
      </c>
      <c r="C2832" s="2" t="s">
        <v>8978</v>
      </c>
      <c r="D2832" s="3" t="s">
        <v>81</v>
      </c>
      <c r="E2832" s="3" t="s">
        <v>30</v>
      </c>
      <c r="F2832" s="2" t="s">
        <v>88</v>
      </c>
      <c r="G2832" s="3" t="s">
        <v>54</v>
      </c>
      <c r="H2832" s="3" t="s">
        <v>148</v>
      </c>
      <c r="I2832" s="3">
        <v>1417342</v>
      </c>
      <c r="J2832" s="3" t="s">
        <v>73</v>
      </c>
      <c r="K2832" s="4">
        <v>44998.963194444397</v>
      </c>
      <c r="L2832" s="11" t="str">
        <f t="shared" si="229"/>
        <v>marzo</v>
      </c>
      <c r="M2832" s="3">
        <v>3</v>
      </c>
      <c r="N2832" s="3"/>
      <c r="O2832" s="3">
        <f t="shared" si="228"/>
        <v>3</v>
      </c>
      <c r="P2832" s="3"/>
      <c r="Q2832" s="2"/>
      <c r="R2832" s="3" t="s">
        <v>6050</v>
      </c>
      <c r="S2832" s="4">
        <v>44998.9684375</v>
      </c>
      <c r="T2832" s="3">
        <f t="shared" si="230"/>
        <v>7</v>
      </c>
      <c r="U2832" s="2" t="s">
        <v>457</v>
      </c>
      <c r="V2832" s="3"/>
      <c r="W2832" s="3" t="str">
        <f t="shared" si="231"/>
        <v/>
      </c>
      <c r="X2832" s="3"/>
      <c r="Y2832" s="2"/>
      <c r="Z2832" s="2"/>
      <c r="AA2832" s="4">
        <v>44999.024305555598</v>
      </c>
      <c r="AB2832" s="26" t="str">
        <f t="shared" si="232"/>
        <v/>
      </c>
      <c r="AC2832" s="1"/>
      <c r="AD2832" s="3" t="s">
        <v>40</v>
      </c>
    </row>
    <row r="2833" spans="1:30" ht="57" hidden="1" x14ac:dyDescent="0.25">
      <c r="A2833" s="1" t="s">
        <v>8979</v>
      </c>
      <c r="B2833" s="1" t="s">
        <v>27</v>
      </c>
      <c r="C2833" s="2" t="s">
        <v>8980</v>
      </c>
      <c r="D2833" s="3" t="s">
        <v>346</v>
      </c>
      <c r="E2833" s="3" t="s">
        <v>30</v>
      </c>
      <c r="F2833" s="2" t="s">
        <v>191</v>
      </c>
      <c r="G2833" s="3" t="s">
        <v>192</v>
      </c>
      <c r="H2833" s="3" t="s">
        <v>2066</v>
      </c>
      <c r="I2833" s="3">
        <v>1417343</v>
      </c>
      <c r="J2833" s="3" t="s">
        <v>34</v>
      </c>
      <c r="K2833" s="4">
        <v>44998.967361111099</v>
      </c>
      <c r="L2833" s="11" t="str">
        <f t="shared" si="229"/>
        <v>marzo</v>
      </c>
      <c r="M2833" s="3">
        <v>3</v>
      </c>
      <c r="N2833" s="3">
        <v>3</v>
      </c>
      <c r="O2833" s="3">
        <f t="shared" ref="O2833:O2891" si="233">IF(ISBLANK(N2833),M2833,N2833)</f>
        <v>3</v>
      </c>
      <c r="P2833" s="4">
        <v>44998.968784722201</v>
      </c>
      <c r="Q2833" s="2"/>
      <c r="R2833" s="3" t="s">
        <v>8981</v>
      </c>
      <c r="S2833" s="4">
        <v>44998.968784722201</v>
      </c>
      <c r="T2833" s="3">
        <f t="shared" si="230"/>
        <v>2</v>
      </c>
      <c r="U2833" s="2" t="s">
        <v>150</v>
      </c>
      <c r="V2833" s="4">
        <v>44998.9691087963</v>
      </c>
      <c r="W2833" s="3">
        <f t="shared" si="231"/>
        <v>0</v>
      </c>
      <c r="X2833" s="3" t="s">
        <v>267</v>
      </c>
      <c r="Y2833" s="2" t="s">
        <v>268</v>
      </c>
      <c r="Z2833" s="2" t="s">
        <v>150</v>
      </c>
      <c r="AA2833" s="4">
        <v>44999.218055555597</v>
      </c>
      <c r="AB2833" s="26">
        <f t="shared" si="232"/>
        <v>5</v>
      </c>
      <c r="AC2833" s="1" t="s">
        <v>78</v>
      </c>
      <c r="AD2833" s="3" t="s">
        <v>40</v>
      </c>
    </row>
    <row r="2834" spans="1:30" ht="38.25" hidden="1" x14ac:dyDescent="0.25">
      <c r="A2834" s="1" t="s">
        <v>8982</v>
      </c>
      <c r="B2834" s="1" t="s">
        <v>27</v>
      </c>
      <c r="C2834" s="2" t="s">
        <v>8983</v>
      </c>
      <c r="D2834" s="3" t="s">
        <v>63</v>
      </c>
      <c r="E2834" s="3" t="s">
        <v>30</v>
      </c>
      <c r="F2834" s="2" t="s">
        <v>53</v>
      </c>
      <c r="G2834" s="3" t="s">
        <v>54</v>
      </c>
      <c r="H2834" s="3" t="s">
        <v>55</v>
      </c>
      <c r="I2834" s="3">
        <v>1417344</v>
      </c>
      <c r="J2834" s="3" t="s">
        <v>34</v>
      </c>
      <c r="K2834" s="4">
        <v>44999.027777777803</v>
      </c>
      <c r="L2834" s="11" t="str">
        <f t="shared" si="229"/>
        <v>marzo</v>
      </c>
      <c r="M2834" s="3">
        <v>2</v>
      </c>
      <c r="N2834" s="3">
        <v>2</v>
      </c>
      <c r="O2834" s="3">
        <f t="shared" si="233"/>
        <v>2</v>
      </c>
      <c r="P2834" s="4">
        <v>44999.045856481498</v>
      </c>
      <c r="Q2834" s="2"/>
      <c r="R2834" s="3" t="s">
        <v>8984</v>
      </c>
      <c r="S2834" s="4">
        <v>44999.045856481498</v>
      </c>
      <c r="T2834" s="3">
        <f t="shared" si="230"/>
        <v>26</v>
      </c>
      <c r="U2834" s="2" t="s">
        <v>5586</v>
      </c>
      <c r="V2834" s="4">
        <v>44999.047037037002</v>
      </c>
      <c r="W2834" s="3">
        <f t="shared" si="231"/>
        <v>1</v>
      </c>
      <c r="X2834" s="3" t="s">
        <v>91</v>
      </c>
      <c r="Y2834" s="2" t="s">
        <v>92</v>
      </c>
      <c r="Z2834" s="2" t="s">
        <v>5586</v>
      </c>
      <c r="AA2834" s="4">
        <v>44999.465972222199</v>
      </c>
      <c r="AB2834" s="26">
        <f t="shared" si="232"/>
        <v>10</v>
      </c>
      <c r="AC2834" s="1" t="s">
        <v>78</v>
      </c>
      <c r="AD2834" s="3" t="s">
        <v>40</v>
      </c>
    </row>
    <row r="2835" spans="1:30" ht="51" hidden="1" x14ac:dyDescent="0.25">
      <c r="A2835" s="1" t="s">
        <v>8985</v>
      </c>
      <c r="B2835" s="1" t="s">
        <v>27</v>
      </c>
      <c r="C2835" s="2" t="s">
        <v>8986</v>
      </c>
      <c r="D2835" s="3" t="s">
        <v>965</v>
      </c>
      <c r="E2835" s="3" t="s">
        <v>30</v>
      </c>
      <c r="F2835" s="2" t="s">
        <v>225</v>
      </c>
      <c r="G2835" s="3" t="s">
        <v>32</v>
      </c>
      <c r="H2835" s="3" t="s">
        <v>33</v>
      </c>
      <c r="I2835" s="3">
        <v>1417345</v>
      </c>
      <c r="J2835" s="3" t="s">
        <v>73</v>
      </c>
      <c r="K2835" s="4">
        <v>44999.037499999999</v>
      </c>
      <c r="L2835" s="11" t="str">
        <f t="shared" si="229"/>
        <v>marzo</v>
      </c>
      <c r="M2835" s="3">
        <v>3</v>
      </c>
      <c r="N2835" s="3">
        <v>3</v>
      </c>
      <c r="O2835" s="3">
        <f t="shared" si="233"/>
        <v>3</v>
      </c>
      <c r="P2835" s="4">
        <v>44999.053171296298</v>
      </c>
      <c r="Q2835" s="2"/>
      <c r="R2835" s="3" t="s">
        <v>8987</v>
      </c>
      <c r="S2835" s="4">
        <v>44999.053171296298</v>
      </c>
      <c r="T2835" s="3">
        <f t="shared" si="230"/>
        <v>22</v>
      </c>
      <c r="U2835" s="2" t="s">
        <v>708</v>
      </c>
      <c r="V2835" s="4">
        <v>44999.082974536999</v>
      </c>
      <c r="W2835" s="3">
        <f t="shared" si="231"/>
        <v>42</v>
      </c>
      <c r="X2835" s="3" t="s">
        <v>561</v>
      </c>
      <c r="Y2835" s="2" t="s">
        <v>562</v>
      </c>
      <c r="Z2835" s="2" t="s">
        <v>150</v>
      </c>
      <c r="AA2835" s="4">
        <v>44999.2368055556</v>
      </c>
      <c r="AB2835" s="26">
        <f t="shared" si="232"/>
        <v>3</v>
      </c>
      <c r="AC2835" s="1" t="s">
        <v>197</v>
      </c>
      <c r="AD2835" s="3" t="s">
        <v>40</v>
      </c>
    </row>
    <row r="2836" spans="1:30" ht="38.25" hidden="1" x14ac:dyDescent="0.25">
      <c r="A2836" s="1" t="s">
        <v>8988</v>
      </c>
      <c r="B2836" s="1" t="s">
        <v>575</v>
      </c>
      <c r="C2836" s="2" t="s">
        <v>8989</v>
      </c>
      <c r="D2836" s="3" t="s">
        <v>1747</v>
      </c>
      <c r="E2836" s="3" t="s">
        <v>30</v>
      </c>
      <c r="F2836" s="2" t="s">
        <v>53</v>
      </c>
      <c r="G2836" s="3" t="s">
        <v>54</v>
      </c>
      <c r="H2836" s="3" t="s">
        <v>100</v>
      </c>
      <c r="I2836" s="3">
        <v>1417346</v>
      </c>
      <c r="J2836" s="3" t="s">
        <v>34</v>
      </c>
      <c r="K2836" s="4">
        <v>44999.0493055556</v>
      </c>
      <c r="L2836" s="11" t="str">
        <f t="shared" si="229"/>
        <v>marzo</v>
      </c>
      <c r="M2836" s="3">
        <v>2</v>
      </c>
      <c r="N2836" s="3">
        <v>2</v>
      </c>
      <c r="O2836" s="3">
        <f t="shared" si="233"/>
        <v>2</v>
      </c>
      <c r="P2836" s="4">
        <v>44999.0719791667</v>
      </c>
      <c r="Q2836" s="2"/>
      <c r="R2836" s="3" t="s">
        <v>8990</v>
      </c>
      <c r="S2836" s="4">
        <v>44999.0719791667</v>
      </c>
      <c r="T2836" s="3">
        <f t="shared" si="230"/>
        <v>32</v>
      </c>
      <c r="U2836" s="2" t="s">
        <v>5586</v>
      </c>
      <c r="V2836" s="4">
        <v>44999.073379629597</v>
      </c>
      <c r="W2836" s="3">
        <f t="shared" si="231"/>
        <v>2</v>
      </c>
      <c r="X2836" s="3" t="s">
        <v>1982</v>
      </c>
      <c r="Y2836" s="2" t="s">
        <v>1983</v>
      </c>
      <c r="Z2836" s="2" t="s">
        <v>5586</v>
      </c>
      <c r="AA2836" s="4">
        <v>45001.680555555598</v>
      </c>
      <c r="AB2836" s="26">
        <f t="shared" si="232"/>
        <v>62</v>
      </c>
      <c r="AC2836" s="1" t="s">
        <v>78</v>
      </c>
      <c r="AD2836" s="3" t="s">
        <v>40</v>
      </c>
    </row>
    <row r="2837" spans="1:30" ht="42.75" hidden="1" x14ac:dyDescent="0.25">
      <c r="A2837" s="1" t="s">
        <v>8991</v>
      </c>
      <c r="B2837" s="1" t="s">
        <v>27</v>
      </c>
      <c r="C2837" s="2" t="s">
        <v>8992</v>
      </c>
      <c r="D2837" s="3" t="s">
        <v>629</v>
      </c>
      <c r="E2837" s="3" t="s">
        <v>30</v>
      </c>
      <c r="F2837" s="2" t="s">
        <v>82</v>
      </c>
      <c r="G2837" s="3" t="s">
        <v>54</v>
      </c>
      <c r="H2837" s="3" t="s">
        <v>83</v>
      </c>
      <c r="I2837" s="3">
        <v>1417347</v>
      </c>
      <c r="J2837" s="3" t="s">
        <v>34</v>
      </c>
      <c r="K2837" s="4">
        <v>44999.113888888904</v>
      </c>
      <c r="L2837" s="11" t="str">
        <f t="shared" si="229"/>
        <v>marzo</v>
      </c>
      <c r="M2837" s="3">
        <v>3</v>
      </c>
      <c r="N2837" s="3">
        <v>3</v>
      </c>
      <c r="O2837" s="3">
        <f t="shared" si="233"/>
        <v>3</v>
      </c>
      <c r="P2837" s="4">
        <v>44999.130173611098</v>
      </c>
      <c r="Q2837" s="2"/>
      <c r="R2837" s="3" t="s">
        <v>8993</v>
      </c>
      <c r="S2837" s="4">
        <v>44999.130173611098</v>
      </c>
      <c r="T2837" s="3">
        <f t="shared" si="230"/>
        <v>23</v>
      </c>
      <c r="U2837" s="2" t="s">
        <v>708</v>
      </c>
      <c r="V2837" s="4">
        <v>44999.131412037001</v>
      </c>
      <c r="W2837" s="3">
        <f t="shared" si="231"/>
        <v>1</v>
      </c>
      <c r="X2837" s="3" t="s">
        <v>37</v>
      </c>
      <c r="Y2837" s="2" t="s">
        <v>38</v>
      </c>
      <c r="Z2837" s="2" t="s">
        <v>708</v>
      </c>
      <c r="AA2837" s="4">
        <v>45001.7722222222</v>
      </c>
      <c r="AB2837" s="26">
        <f t="shared" si="232"/>
        <v>63</v>
      </c>
      <c r="AC2837" s="1" t="s">
        <v>144</v>
      </c>
      <c r="AD2837" s="3" t="s">
        <v>40</v>
      </c>
    </row>
    <row r="2838" spans="1:30" ht="102" hidden="1" x14ac:dyDescent="0.25">
      <c r="A2838" s="1" t="s">
        <v>8994</v>
      </c>
      <c r="B2838" s="1" t="s">
        <v>27</v>
      </c>
      <c r="C2838" s="2" t="s">
        <v>8995</v>
      </c>
      <c r="D2838" s="3" t="s">
        <v>462</v>
      </c>
      <c r="E2838" s="3" t="s">
        <v>30</v>
      </c>
      <c r="F2838" s="2" t="s">
        <v>53</v>
      </c>
      <c r="G2838" s="3" t="s">
        <v>54</v>
      </c>
      <c r="H2838" s="3" t="s">
        <v>1060</v>
      </c>
      <c r="I2838" s="3">
        <v>1417351</v>
      </c>
      <c r="J2838" s="3" t="s">
        <v>34</v>
      </c>
      <c r="K2838" s="4">
        <v>44999.236111111102</v>
      </c>
      <c r="L2838" s="11" t="str">
        <f t="shared" si="229"/>
        <v>marzo</v>
      </c>
      <c r="M2838" s="3">
        <v>3</v>
      </c>
      <c r="N2838" s="3">
        <v>3</v>
      </c>
      <c r="O2838" s="3">
        <f t="shared" si="233"/>
        <v>3</v>
      </c>
      <c r="P2838" s="4">
        <v>44999.2717708333</v>
      </c>
      <c r="Q2838" s="2"/>
      <c r="R2838" s="3" t="s">
        <v>8996</v>
      </c>
      <c r="S2838" s="4">
        <v>44999.2717708333</v>
      </c>
      <c r="T2838" s="3">
        <f t="shared" si="230"/>
        <v>51</v>
      </c>
      <c r="U2838" s="2" t="s">
        <v>551</v>
      </c>
      <c r="V2838" s="4">
        <v>44999.2875810185</v>
      </c>
      <c r="W2838" s="3">
        <f t="shared" si="231"/>
        <v>22</v>
      </c>
      <c r="X2838" s="3" t="s">
        <v>103</v>
      </c>
      <c r="Y2838" s="2" t="s">
        <v>104</v>
      </c>
      <c r="Z2838" s="2" t="s">
        <v>445</v>
      </c>
      <c r="AA2838" s="4">
        <v>44999.53125</v>
      </c>
      <c r="AB2838" s="26">
        <f t="shared" si="232"/>
        <v>5</v>
      </c>
      <c r="AC2838" s="1" t="s">
        <v>78</v>
      </c>
      <c r="AD2838" s="3" t="s">
        <v>40</v>
      </c>
    </row>
    <row r="2839" spans="1:30" ht="63.75" hidden="1" x14ac:dyDescent="0.25">
      <c r="A2839" s="1" t="s">
        <v>8997</v>
      </c>
      <c r="B2839" s="1" t="s">
        <v>27</v>
      </c>
      <c r="C2839" s="2" t="s">
        <v>8998</v>
      </c>
      <c r="D2839" s="3" t="s">
        <v>153</v>
      </c>
      <c r="E2839" s="3" t="s">
        <v>30</v>
      </c>
      <c r="F2839" s="2" t="s">
        <v>88</v>
      </c>
      <c r="G2839" s="3" t="s">
        <v>54</v>
      </c>
      <c r="H2839" s="3" t="s">
        <v>148</v>
      </c>
      <c r="I2839" s="3">
        <v>1417566</v>
      </c>
      <c r="J2839" s="3" t="s">
        <v>34</v>
      </c>
      <c r="K2839" s="4">
        <v>44999.3527777778</v>
      </c>
      <c r="L2839" s="11" t="str">
        <f t="shared" si="229"/>
        <v>marzo</v>
      </c>
      <c r="M2839" s="3">
        <v>2</v>
      </c>
      <c r="N2839" s="3">
        <v>2</v>
      </c>
      <c r="O2839" s="3">
        <f t="shared" si="233"/>
        <v>2</v>
      </c>
      <c r="P2839" s="4">
        <v>44999.3577083333</v>
      </c>
      <c r="Q2839" s="2"/>
      <c r="R2839" s="3" t="s">
        <v>8999</v>
      </c>
      <c r="S2839" s="4">
        <v>44999.3577083333</v>
      </c>
      <c r="T2839" s="3">
        <f t="shared" si="230"/>
        <v>7</v>
      </c>
      <c r="U2839" s="2" t="s">
        <v>551</v>
      </c>
      <c r="V2839" s="4">
        <v>44999.400798611103</v>
      </c>
      <c r="W2839" s="3">
        <f t="shared" si="231"/>
        <v>62</v>
      </c>
      <c r="X2839" s="3" t="s">
        <v>508</v>
      </c>
      <c r="Y2839" s="2" t="s">
        <v>509</v>
      </c>
      <c r="Z2839" s="2" t="s">
        <v>5166</v>
      </c>
      <c r="AA2839" s="4">
        <v>45001.5493055556</v>
      </c>
      <c r="AB2839" s="26">
        <f t="shared" si="232"/>
        <v>51</v>
      </c>
      <c r="AC2839" s="1" t="s">
        <v>78</v>
      </c>
      <c r="AD2839" s="3" t="s">
        <v>40</v>
      </c>
    </row>
    <row r="2840" spans="1:30" ht="42.75" hidden="1" x14ac:dyDescent="0.25">
      <c r="A2840" s="1" t="s">
        <v>9000</v>
      </c>
      <c r="B2840" s="1" t="s">
        <v>27</v>
      </c>
      <c r="C2840" s="2" t="s">
        <v>9001</v>
      </c>
      <c r="D2840" s="3" t="s">
        <v>924</v>
      </c>
      <c r="E2840" s="3" t="s">
        <v>30</v>
      </c>
      <c r="F2840" s="2" t="s">
        <v>264</v>
      </c>
      <c r="G2840" s="3" t="s">
        <v>192</v>
      </c>
      <c r="H2840" s="3" t="s">
        <v>387</v>
      </c>
      <c r="I2840" s="3">
        <v>1417584</v>
      </c>
      <c r="J2840" s="3" t="s">
        <v>34</v>
      </c>
      <c r="K2840" s="4">
        <v>44999.357638888898</v>
      </c>
      <c r="L2840" s="11" t="str">
        <f t="shared" si="229"/>
        <v>marzo</v>
      </c>
      <c r="M2840" s="3">
        <v>3</v>
      </c>
      <c r="N2840" s="3">
        <v>3</v>
      </c>
      <c r="O2840" s="3">
        <f t="shared" si="233"/>
        <v>3</v>
      </c>
      <c r="P2840" s="4">
        <v>44999.360810185201</v>
      </c>
      <c r="Q2840" s="2"/>
      <c r="R2840" s="3" t="s">
        <v>1954</v>
      </c>
      <c r="S2840" s="4">
        <v>44999.360810185201</v>
      </c>
      <c r="T2840" s="3">
        <f t="shared" si="230"/>
        <v>4</v>
      </c>
      <c r="U2840" s="2" t="s">
        <v>143</v>
      </c>
      <c r="V2840" s="4">
        <v>44999.363460648201</v>
      </c>
      <c r="W2840" s="3">
        <f t="shared" si="231"/>
        <v>3</v>
      </c>
      <c r="X2840" s="3" t="s">
        <v>1387</v>
      </c>
      <c r="Y2840" s="2" t="s">
        <v>1388</v>
      </c>
      <c r="Z2840" s="2" t="s">
        <v>143</v>
      </c>
      <c r="AA2840" s="4">
        <v>44999.637499999997</v>
      </c>
      <c r="AB2840" s="26">
        <f t="shared" si="232"/>
        <v>6</v>
      </c>
      <c r="AC2840" s="1" t="s">
        <v>78</v>
      </c>
      <c r="AD2840" s="3" t="s">
        <v>40</v>
      </c>
    </row>
    <row r="2841" spans="1:30" ht="63.75" hidden="1" x14ac:dyDescent="0.25">
      <c r="A2841" s="1" t="s">
        <v>8110</v>
      </c>
      <c r="B2841" s="1" t="s">
        <v>27</v>
      </c>
      <c r="C2841" s="2" t="s">
        <v>8111</v>
      </c>
      <c r="D2841" s="3" t="s">
        <v>162</v>
      </c>
      <c r="E2841" s="3" t="s">
        <v>30</v>
      </c>
      <c r="F2841" s="2" t="s">
        <v>82</v>
      </c>
      <c r="G2841" s="3" t="s">
        <v>54</v>
      </c>
      <c r="H2841" s="3" t="s">
        <v>83</v>
      </c>
      <c r="I2841" s="3">
        <v>1417678</v>
      </c>
      <c r="J2841" s="3" t="s">
        <v>73</v>
      </c>
      <c r="K2841" s="4">
        <v>44999.398611111101</v>
      </c>
      <c r="L2841" s="11" t="str">
        <f t="shared" si="229"/>
        <v>marzo</v>
      </c>
      <c r="M2841" s="3">
        <v>2</v>
      </c>
      <c r="N2841" s="3">
        <v>2</v>
      </c>
      <c r="O2841" s="3">
        <f t="shared" si="233"/>
        <v>2</v>
      </c>
      <c r="P2841" s="4">
        <v>44999.403275463003</v>
      </c>
      <c r="Q2841" s="2"/>
      <c r="R2841" s="3" t="s">
        <v>9002</v>
      </c>
      <c r="S2841" s="4">
        <v>44999.403275463003</v>
      </c>
      <c r="T2841" s="3">
        <f t="shared" si="230"/>
        <v>6</v>
      </c>
      <c r="U2841" s="2" t="s">
        <v>551</v>
      </c>
      <c r="V2841" s="4">
        <v>44999.407280092601</v>
      </c>
      <c r="W2841" s="3">
        <f t="shared" si="231"/>
        <v>5</v>
      </c>
      <c r="X2841" s="3" t="s">
        <v>259</v>
      </c>
      <c r="Y2841" s="2" t="s">
        <v>260</v>
      </c>
      <c r="Z2841" s="2" t="s">
        <v>445</v>
      </c>
      <c r="AA2841" s="4">
        <v>44999.684027777803</v>
      </c>
      <c r="AB2841" s="26">
        <f t="shared" si="232"/>
        <v>6</v>
      </c>
      <c r="AC2841" s="1" t="s">
        <v>78</v>
      </c>
      <c r="AD2841" s="3" t="s">
        <v>40</v>
      </c>
    </row>
    <row r="2842" spans="1:30" ht="76.5" hidden="1" x14ac:dyDescent="0.25">
      <c r="A2842" s="1" t="s">
        <v>9003</v>
      </c>
      <c r="B2842" s="1" t="s">
        <v>27</v>
      </c>
      <c r="C2842" s="2" t="s">
        <v>9004</v>
      </c>
      <c r="D2842" s="3" t="s">
        <v>1277</v>
      </c>
      <c r="E2842" s="3" t="s">
        <v>30</v>
      </c>
      <c r="F2842" s="2" t="s">
        <v>31</v>
      </c>
      <c r="G2842" s="3" t="s">
        <v>32</v>
      </c>
      <c r="H2842" s="3" t="s">
        <v>89</v>
      </c>
      <c r="I2842" s="3">
        <v>1417697</v>
      </c>
      <c r="J2842" s="3" t="s">
        <v>34</v>
      </c>
      <c r="K2842" s="4">
        <v>44999.406944444403</v>
      </c>
      <c r="L2842" s="11" t="str">
        <f t="shared" si="229"/>
        <v>marzo</v>
      </c>
      <c r="M2842" s="3">
        <v>2</v>
      </c>
      <c r="N2842" s="3">
        <v>2</v>
      </c>
      <c r="O2842" s="3">
        <f t="shared" si="233"/>
        <v>2</v>
      </c>
      <c r="P2842" s="4">
        <v>44999.410289351901</v>
      </c>
      <c r="Q2842" s="2"/>
      <c r="R2842" s="3" t="s">
        <v>9005</v>
      </c>
      <c r="S2842" s="4">
        <v>44999.410289351901</v>
      </c>
      <c r="T2842" s="3">
        <f t="shared" si="230"/>
        <v>4</v>
      </c>
      <c r="U2842" s="2" t="s">
        <v>551</v>
      </c>
      <c r="V2842" s="4">
        <v>44999.528831018499</v>
      </c>
      <c r="W2842" s="3">
        <f t="shared" si="231"/>
        <v>170</v>
      </c>
      <c r="X2842" s="3" t="s">
        <v>508</v>
      </c>
      <c r="Y2842" s="2" t="s">
        <v>509</v>
      </c>
      <c r="Z2842" s="2" t="s">
        <v>5166</v>
      </c>
      <c r="AA2842" s="4">
        <v>45007.595833333296</v>
      </c>
      <c r="AB2842" s="26">
        <f t="shared" si="232"/>
        <v>193</v>
      </c>
      <c r="AC2842" s="1" t="s">
        <v>78</v>
      </c>
      <c r="AD2842" s="3" t="s">
        <v>40</v>
      </c>
    </row>
    <row r="2843" spans="1:30" ht="38.25" hidden="1" x14ac:dyDescent="0.25">
      <c r="A2843" s="1" t="s">
        <v>9006</v>
      </c>
      <c r="B2843" s="1" t="s">
        <v>27</v>
      </c>
      <c r="C2843" s="2" t="s">
        <v>9007</v>
      </c>
      <c r="D2843" s="3" t="s">
        <v>141</v>
      </c>
      <c r="E2843" s="3" t="s">
        <v>30</v>
      </c>
      <c r="F2843" s="2" t="s">
        <v>82</v>
      </c>
      <c r="G2843" s="3" t="s">
        <v>54</v>
      </c>
      <c r="H2843" s="3" t="s">
        <v>83</v>
      </c>
      <c r="I2843" s="3">
        <v>1417730</v>
      </c>
      <c r="J2843" s="3" t="s">
        <v>34</v>
      </c>
      <c r="K2843" s="4">
        <v>44999.427777777797</v>
      </c>
      <c r="L2843" s="11" t="str">
        <f t="shared" si="229"/>
        <v>marzo</v>
      </c>
      <c r="M2843" s="3">
        <v>2</v>
      </c>
      <c r="N2843" s="3">
        <v>2</v>
      </c>
      <c r="O2843" s="3">
        <f t="shared" si="233"/>
        <v>2</v>
      </c>
      <c r="P2843" s="4">
        <v>44999.445752314801</v>
      </c>
      <c r="Q2843" s="2"/>
      <c r="R2843" s="3" t="s">
        <v>9008</v>
      </c>
      <c r="S2843" s="4">
        <v>44999.445752314801</v>
      </c>
      <c r="T2843" s="3">
        <f t="shared" si="230"/>
        <v>25</v>
      </c>
      <c r="U2843" s="2" t="s">
        <v>551</v>
      </c>
      <c r="V2843" s="4">
        <v>44999.504467592596</v>
      </c>
      <c r="W2843" s="3">
        <f t="shared" si="231"/>
        <v>84</v>
      </c>
      <c r="X2843" s="3" t="s">
        <v>103</v>
      </c>
      <c r="Y2843" s="2" t="s">
        <v>104</v>
      </c>
      <c r="Z2843" s="2" t="s">
        <v>445</v>
      </c>
      <c r="AA2843" s="4">
        <v>45013.517361111102</v>
      </c>
      <c r="AB2843" s="26">
        <f t="shared" si="232"/>
        <v>336</v>
      </c>
      <c r="AC2843" s="1" t="s">
        <v>78</v>
      </c>
      <c r="AD2843" s="3" t="s">
        <v>40</v>
      </c>
    </row>
    <row r="2844" spans="1:30" ht="51" hidden="1" x14ac:dyDescent="0.25">
      <c r="A2844" s="1" t="s">
        <v>7574</v>
      </c>
      <c r="B2844" s="1" t="s">
        <v>27</v>
      </c>
      <c r="C2844" s="2" t="s">
        <v>7575</v>
      </c>
      <c r="D2844" s="3" t="s">
        <v>378</v>
      </c>
      <c r="E2844" s="3" t="s">
        <v>30</v>
      </c>
      <c r="F2844" s="2" t="s">
        <v>53</v>
      </c>
      <c r="G2844" s="3" t="s">
        <v>32</v>
      </c>
      <c r="H2844" s="3" t="s">
        <v>187</v>
      </c>
      <c r="I2844" s="3">
        <v>1417745</v>
      </c>
      <c r="J2844" s="3" t="s">
        <v>34</v>
      </c>
      <c r="K2844" s="4">
        <v>44999.438194444403</v>
      </c>
      <c r="L2844" s="11" t="str">
        <f t="shared" si="229"/>
        <v>marzo</v>
      </c>
      <c r="M2844" s="3">
        <v>3</v>
      </c>
      <c r="N2844" s="3">
        <v>3</v>
      </c>
      <c r="O2844" s="3">
        <f t="shared" si="233"/>
        <v>3</v>
      </c>
      <c r="P2844" s="4">
        <v>44999.453229166698</v>
      </c>
      <c r="Q2844" s="2"/>
      <c r="R2844" s="3" t="s">
        <v>9009</v>
      </c>
      <c r="S2844" s="4">
        <v>44999.453229166698</v>
      </c>
      <c r="T2844" s="3">
        <f t="shared" si="230"/>
        <v>21</v>
      </c>
      <c r="U2844" s="2" t="s">
        <v>551</v>
      </c>
      <c r="V2844" s="4">
        <v>44999.603842592602</v>
      </c>
      <c r="W2844" s="3">
        <f t="shared" si="231"/>
        <v>216</v>
      </c>
      <c r="X2844" s="3" t="s">
        <v>1197</v>
      </c>
      <c r="Y2844" s="2" t="s">
        <v>1198</v>
      </c>
      <c r="Z2844" s="2" t="s">
        <v>5166</v>
      </c>
      <c r="AA2844" s="4">
        <v>44999.914583333302</v>
      </c>
      <c r="AB2844" s="26">
        <f t="shared" si="232"/>
        <v>7</v>
      </c>
      <c r="AC2844" s="1" t="s">
        <v>78</v>
      </c>
      <c r="AD2844" s="3" t="s">
        <v>40</v>
      </c>
    </row>
    <row r="2845" spans="1:30" ht="63.75" hidden="1" x14ac:dyDescent="0.25">
      <c r="A2845" s="1" t="s">
        <v>4534</v>
      </c>
      <c r="B2845" s="1" t="s">
        <v>27</v>
      </c>
      <c r="C2845" s="2" t="s">
        <v>4535</v>
      </c>
      <c r="D2845" s="3" t="s">
        <v>63</v>
      </c>
      <c r="E2845" s="3" t="s">
        <v>30</v>
      </c>
      <c r="F2845" s="2" t="s">
        <v>44</v>
      </c>
      <c r="G2845" s="3" t="s">
        <v>32</v>
      </c>
      <c r="H2845" s="3" t="s">
        <v>45</v>
      </c>
      <c r="I2845" s="3">
        <v>1417760</v>
      </c>
      <c r="J2845" s="3" t="s">
        <v>34</v>
      </c>
      <c r="K2845" s="4">
        <v>44999.447916666701</v>
      </c>
      <c r="L2845" s="11" t="str">
        <f t="shared" si="229"/>
        <v>marzo</v>
      </c>
      <c r="M2845" s="3">
        <v>2</v>
      </c>
      <c r="N2845" s="3">
        <v>2</v>
      </c>
      <c r="O2845" s="3">
        <f t="shared" si="233"/>
        <v>2</v>
      </c>
      <c r="P2845" s="4">
        <v>44999.462291666699</v>
      </c>
      <c r="Q2845" s="2"/>
      <c r="R2845" s="3" t="s">
        <v>9010</v>
      </c>
      <c r="S2845" s="4">
        <v>44999.462291666699</v>
      </c>
      <c r="T2845" s="3">
        <f t="shared" si="230"/>
        <v>20</v>
      </c>
      <c r="U2845" s="2" t="s">
        <v>551</v>
      </c>
      <c r="V2845" s="4">
        <v>44999.477650462999</v>
      </c>
      <c r="W2845" s="3">
        <f t="shared" si="231"/>
        <v>22</v>
      </c>
      <c r="X2845" s="3" t="s">
        <v>1163</v>
      </c>
      <c r="Y2845" s="2" t="s">
        <v>509</v>
      </c>
      <c r="Z2845" s="2" t="s">
        <v>445</v>
      </c>
      <c r="AA2845" s="3"/>
      <c r="AB2845" s="26" t="str">
        <f t="shared" si="232"/>
        <v/>
      </c>
      <c r="AC2845" s="1" t="s">
        <v>125</v>
      </c>
      <c r="AD2845" s="3" t="s">
        <v>40</v>
      </c>
    </row>
    <row r="2846" spans="1:30" ht="76.5" hidden="1" x14ac:dyDescent="0.25">
      <c r="A2846" s="1" t="s">
        <v>9011</v>
      </c>
      <c r="B2846" s="1" t="s">
        <v>27</v>
      </c>
      <c r="C2846" s="2" t="s">
        <v>9012</v>
      </c>
      <c r="D2846" s="3" t="s">
        <v>643</v>
      </c>
      <c r="E2846" s="3" t="s">
        <v>30</v>
      </c>
      <c r="F2846" s="2" t="s">
        <v>88</v>
      </c>
      <c r="G2846" s="3" t="s">
        <v>54</v>
      </c>
      <c r="H2846" s="3" t="s">
        <v>89</v>
      </c>
      <c r="I2846" s="3">
        <v>1417815</v>
      </c>
      <c r="J2846" s="3" t="s">
        <v>34</v>
      </c>
      <c r="K2846" s="4">
        <v>44999.4777777778</v>
      </c>
      <c r="L2846" s="11" t="str">
        <f t="shared" si="229"/>
        <v>marzo</v>
      </c>
      <c r="M2846" s="3">
        <v>2</v>
      </c>
      <c r="N2846" s="3">
        <v>2</v>
      </c>
      <c r="O2846" s="3">
        <f t="shared" si="233"/>
        <v>2</v>
      </c>
      <c r="P2846" s="4">
        <v>44999.486331018503</v>
      </c>
      <c r="Q2846" s="2"/>
      <c r="R2846" s="3" t="s">
        <v>9013</v>
      </c>
      <c r="S2846" s="4">
        <v>44999.486331018503</v>
      </c>
      <c r="T2846" s="3">
        <f t="shared" si="230"/>
        <v>12</v>
      </c>
      <c r="U2846" s="2" t="s">
        <v>551</v>
      </c>
      <c r="V2846" s="4">
        <v>44999.493333333303</v>
      </c>
      <c r="W2846" s="3">
        <f t="shared" si="231"/>
        <v>10</v>
      </c>
      <c r="X2846" s="3" t="s">
        <v>103</v>
      </c>
      <c r="Y2846" s="2" t="s">
        <v>104</v>
      </c>
      <c r="Z2846" s="2" t="s">
        <v>143</v>
      </c>
      <c r="AA2846" s="4">
        <v>45000.724305555603</v>
      </c>
      <c r="AB2846" s="26">
        <f t="shared" si="232"/>
        <v>29</v>
      </c>
      <c r="AC2846" s="1" t="s">
        <v>125</v>
      </c>
      <c r="AD2846" s="3" t="s">
        <v>40</v>
      </c>
    </row>
    <row r="2847" spans="1:30" ht="63.75" hidden="1" x14ac:dyDescent="0.25">
      <c r="A2847" s="1" t="s">
        <v>9014</v>
      </c>
      <c r="B2847" s="1" t="s">
        <v>27</v>
      </c>
      <c r="C2847" s="2" t="s">
        <v>9015</v>
      </c>
      <c r="D2847" s="3" t="s">
        <v>182</v>
      </c>
      <c r="E2847" s="3" t="s">
        <v>30</v>
      </c>
      <c r="F2847" s="2" t="s">
        <v>64</v>
      </c>
      <c r="G2847" s="3" t="s">
        <v>32</v>
      </c>
      <c r="H2847" s="3" t="s">
        <v>89</v>
      </c>
      <c r="I2847" s="3">
        <v>1417821</v>
      </c>
      <c r="J2847" s="3" t="s">
        <v>34</v>
      </c>
      <c r="K2847" s="4">
        <v>44999.480555555601</v>
      </c>
      <c r="L2847" s="11" t="str">
        <f t="shared" si="229"/>
        <v>marzo</v>
      </c>
      <c r="M2847" s="3">
        <v>3</v>
      </c>
      <c r="N2847" s="3">
        <v>3</v>
      </c>
      <c r="O2847" s="3">
        <f t="shared" si="233"/>
        <v>3</v>
      </c>
      <c r="P2847" s="4">
        <v>44999.493148148104</v>
      </c>
      <c r="Q2847" s="2"/>
      <c r="R2847" s="3" t="s">
        <v>9016</v>
      </c>
      <c r="S2847" s="4">
        <v>44999.493148148104</v>
      </c>
      <c r="T2847" s="3">
        <f t="shared" si="230"/>
        <v>18</v>
      </c>
      <c r="U2847" s="2" t="s">
        <v>551</v>
      </c>
      <c r="V2847" s="4">
        <v>44999.6427430556</v>
      </c>
      <c r="W2847" s="3">
        <f t="shared" si="231"/>
        <v>215</v>
      </c>
      <c r="X2847" s="3" t="s">
        <v>115</v>
      </c>
      <c r="Y2847" s="2" t="s">
        <v>116</v>
      </c>
      <c r="Z2847" s="2" t="s">
        <v>5166</v>
      </c>
      <c r="AA2847" s="4">
        <v>45001.694444444402</v>
      </c>
      <c r="AB2847" s="26">
        <f t="shared" si="232"/>
        <v>49</v>
      </c>
      <c r="AC2847" s="1" t="s">
        <v>78</v>
      </c>
      <c r="AD2847" s="3" t="s">
        <v>40</v>
      </c>
    </row>
    <row r="2848" spans="1:30" ht="51" hidden="1" x14ac:dyDescent="0.25">
      <c r="A2848" s="1" t="s">
        <v>9017</v>
      </c>
      <c r="B2848" s="1" t="s">
        <v>27</v>
      </c>
      <c r="C2848" s="2" t="s">
        <v>9018</v>
      </c>
      <c r="D2848" s="3" t="s">
        <v>107</v>
      </c>
      <c r="E2848" s="3" t="s">
        <v>30</v>
      </c>
      <c r="F2848" s="2" t="s">
        <v>53</v>
      </c>
      <c r="G2848" s="3" t="s">
        <v>32</v>
      </c>
      <c r="H2848" s="3" t="s">
        <v>187</v>
      </c>
      <c r="I2848" s="3">
        <v>1417855</v>
      </c>
      <c r="J2848" s="3" t="s">
        <v>34</v>
      </c>
      <c r="K2848" s="4">
        <v>44999.503472222197</v>
      </c>
      <c r="L2848" s="11" t="str">
        <f t="shared" si="229"/>
        <v>marzo</v>
      </c>
      <c r="M2848" s="3">
        <v>2</v>
      </c>
      <c r="N2848" s="3">
        <v>2</v>
      </c>
      <c r="O2848" s="3">
        <f t="shared" si="233"/>
        <v>2</v>
      </c>
      <c r="P2848" s="4">
        <v>44999.507523148102</v>
      </c>
      <c r="Q2848" s="2"/>
      <c r="R2848" s="3" t="s">
        <v>9019</v>
      </c>
      <c r="S2848" s="4">
        <v>44999.507523148102</v>
      </c>
      <c r="T2848" s="3">
        <f t="shared" si="230"/>
        <v>5</v>
      </c>
      <c r="U2848" s="2" t="s">
        <v>551</v>
      </c>
      <c r="V2848" s="4">
        <v>44999.530601851897</v>
      </c>
      <c r="W2848" s="3">
        <f t="shared" si="231"/>
        <v>33</v>
      </c>
      <c r="X2848" s="3" t="s">
        <v>695</v>
      </c>
      <c r="Y2848" s="2" t="s">
        <v>696</v>
      </c>
      <c r="Z2848" s="2" t="s">
        <v>445</v>
      </c>
      <c r="AA2848" s="4">
        <v>45010.406944444403</v>
      </c>
      <c r="AB2848" s="26">
        <f t="shared" si="232"/>
        <v>261</v>
      </c>
      <c r="AC2848" s="1" t="s">
        <v>125</v>
      </c>
      <c r="AD2848" s="3" t="s">
        <v>40</v>
      </c>
    </row>
    <row r="2849" spans="1:30" ht="63.75" hidden="1" x14ac:dyDescent="0.25">
      <c r="A2849" s="1" t="s">
        <v>9020</v>
      </c>
      <c r="B2849" s="1" t="s">
        <v>27</v>
      </c>
      <c r="C2849" s="2" t="s">
        <v>9021</v>
      </c>
      <c r="D2849" s="3" t="s">
        <v>349</v>
      </c>
      <c r="E2849" s="3" t="s">
        <v>30</v>
      </c>
      <c r="F2849" s="2" t="s">
        <v>264</v>
      </c>
      <c r="G2849" s="3" t="s">
        <v>192</v>
      </c>
      <c r="H2849" s="3" t="s">
        <v>265</v>
      </c>
      <c r="I2849" s="3">
        <v>1417857</v>
      </c>
      <c r="J2849" s="3" t="s">
        <v>73</v>
      </c>
      <c r="K2849" s="4">
        <v>44999.508333333302</v>
      </c>
      <c r="L2849" s="11" t="str">
        <f t="shared" si="229"/>
        <v>marzo</v>
      </c>
      <c r="M2849" s="3">
        <v>2</v>
      </c>
      <c r="N2849" s="3">
        <v>2</v>
      </c>
      <c r="O2849" s="3">
        <f t="shared" si="233"/>
        <v>2</v>
      </c>
      <c r="P2849" s="4">
        <v>44999.512199074103</v>
      </c>
      <c r="Q2849" s="2"/>
      <c r="R2849" s="3" t="s">
        <v>9022</v>
      </c>
      <c r="S2849" s="4">
        <v>44999.512199074103</v>
      </c>
      <c r="T2849" s="3">
        <f t="shared" si="230"/>
        <v>5</v>
      </c>
      <c r="U2849" s="2" t="s">
        <v>143</v>
      </c>
      <c r="V2849" s="4">
        <v>44999.512800925899</v>
      </c>
      <c r="W2849" s="3">
        <f t="shared" si="231"/>
        <v>0</v>
      </c>
      <c r="X2849" s="3" t="s">
        <v>1723</v>
      </c>
      <c r="Y2849" s="2" t="s">
        <v>1724</v>
      </c>
      <c r="Z2849" s="2" t="s">
        <v>143</v>
      </c>
      <c r="AA2849" s="4">
        <v>44999.8</v>
      </c>
      <c r="AB2849" s="26">
        <f t="shared" si="232"/>
        <v>6</v>
      </c>
      <c r="AC2849" s="1" t="s">
        <v>330</v>
      </c>
      <c r="AD2849" s="3" t="s">
        <v>40</v>
      </c>
    </row>
    <row r="2850" spans="1:30" ht="38.25" hidden="1" x14ac:dyDescent="0.25">
      <c r="A2850" s="1" t="s">
        <v>9023</v>
      </c>
      <c r="B2850" s="1" t="s">
        <v>27</v>
      </c>
      <c r="C2850" s="2" t="s">
        <v>9024</v>
      </c>
      <c r="D2850" s="3" t="s">
        <v>1469</v>
      </c>
      <c r="E2850" s="3" t="s">
        <v>30</v>
      </c>
      <c r="F2850" s="2" t="s">
        <v>213</v>
      </c>
      <c r="G2850" s="3" t="s">
        <v>192</v>
      </c>
      <c r="H2850" s="3" t="s">
        <v>1627</v>
      </c>
      <c r="I2850" s="3">
        <v>1417869</v>
      </c>
      <c r="J2850" s="3" t="s">
        <v>34</v>
      </c>
      <c r="K2850" s="4">
        <v>44999.526388888902</v>
      </c>
      <c r="L2850" s="11" t="str">
        <f t="shared" si="229"/>
        <v>marzo</v>
      </c>
      <c r="M2850" s="3">
        <v>3</v>
      </c>
      <c r="N2850" s="3">
        <v>3</v>
      </c>
      <c r="O2850" s="3">
        <f t="shared" si="233"/>
        <v>3</v>
      </c>
      <c r="P2850" s="4">
        <v>44999.540173611102</v>
      </c>
      <c r="Q2850" s="2"/>
      <c r="R2850" s="3" t="s">
        <v>9025</v>
      </c>
      <c r="S2850" s="4">
        <v>44999.540173611102</v>
      </c>
      <c r="T2850" s="3">
        <f t="shared" si="230"/>
        <v>19</v>
      </c>
      <c r="U2850" s="2" t="s">
        <v>143</v>
      </c>
      <c r="V2850" s="4">
        <v>44999.540798611102</v>
      </c>
      <c r="W2850" s="3">
        <f t="shared" si="231"/>
        <v>0</v>
      </c>
      <c r="X2850" s="3" t="s">
        <v>9026</v>
      </c>
      <c r="Y2850" s="2" t="s">
        <v>9027</v>
      </c>
      <c r="Z2850" s="2" t="s">
        <v>143</v>
      </c>
      <c r="AA2850" s="4">
        <v>45000.038888888899</v>
      </c>
      <c r="AB2850" s="26">
        <f t="shared" si="232"/>
        <v>11</v>
      </c>
      <c r="AC2850" s="1" t="s">
        <v>78</v>
      </c>
      <c r="AD2850" s="3" t="s">
        <v>40</v>
      </c>
    </row>
    <row r="2851" spans="1:30" ht="63.75" hidden="1" x14ac:dyDescent="0.25">
      <c r="A2851" s="1" t="s">
        <v>1009</v>
      </c>
      <c r="B2851" s="1" t="s">
        <v>27</v>
      </c>
      <c r="C2851" s="2" t="s">
        <v>1010</v>
      </c>
      <c r="D2851" s="3" t="s">
        <v>29</v>
      </c>
      <c r="E2851" s="3" t="s">
        <v>30</v>
      </c>
      <c r="F2851" s="2" t="s">
        <v>53</v>
      </c>
      <c r="G2851" s="3" t="s">
        <v>32</v>
      </c>
      <c r="H2851" s="3" t="s">
        <v>187</v>
      </c>
      <c r="I2851" s="3">
        <v>1417871</v>
      </c>
      <c r="J2851" s="3" t="s">
        <v>34</v>
      </c>
      <c r="K2851" s="4">
        <v>44999.534027777801</v>
      </c>
      <c r="L2851" s="11" t="str">
        <f t="shared" si="229"/>
        <v>marzo</v>
      </c>
      <c r="M2851" s="3">
        <v>3</v>
      </c>
      <c r="N2851" s="3">
        <v>3</v>
      </c>
      <c r="O2851" s="3">
        <f t="shared" si="233"/>
        <v>3</v>
      </c>
      <c r="P2851" s="4">
        <v>44999.559780092597</v>
      </c>
      <c r="Q2851" s="2"/>
      <c r="R2851" s="3" t="s">
        <v>9028</v>
      </c>
      <c r="S2851" s="4">
        <v>44999.559780092597</v>
      </c>
      <c r="T2851" s="3">
        <f t="shared" si="230"/>
        <v>37</v>
      </c>
      <c r="U2851" s="2" t="s">
        <v>551</v>
      </c>
      <c r="V2851" s="4">
        <v>44999.790162037003</v>
      </c>
      <c r="W2851" s="3">
        <f t="shared" si="231"/>
        <v>331</v>
      </c>
      <c r="X2851" s="3" t="s">
        <v>1237</v>
      </c>
      <c r="Y2851" s="2" t="s">
        <v>1238</v>
      </c>
      <c r="Z2851" s="2" t="s">
        <v>708</v>
      </c>
      <c r="AA2851" s="4">
        <v>45042.632638888899</v>
      </c>
      <c r="AB2851" s="26">
        <f t="shared" si="232"/>
        <v>1028</v>
      </c>
      <c r="AC2851" s="1" t="s">
        <v>78</v>
      </c>
      <c r="AD2851" s="3" t="s">
        <v>40</v>
      </c>
    </row>
    <row r="2852" spans="1:30" ht="127.5" hidden="1" x14ac:dyDescent="0.25">
      <c r="A2852" s="1" t="s">
        <v>2103</v>
      </c>
      <c r="B2852" s="1" t="s">
        <v>27</v>
      </c>
      <c r="C2852" s="2" t="s">
        <v>2104</v>
      </c>
      <c r="D2852" s="3" t="s">
        <v>162</v>
      </c>
      <c r="E2852" s="3" t="s">
        <v>30</v>
      </c>
      <c r="F2852" s="2" t="s">
        <v>82</v>
      </c>
      <c r="G2852" s="3" t="s">
        <v>54</v>
      </c>
      <c r="H2852" s="3" t="s">
        <v>83</v>
      </c>
      <c r="I2852" s="3">
        <v>1417873</v>
      </c>
      <c r="J2852" s="3" t="s">
        <v>34</v>
      </c>
      <c r="K2852" s="4">
        <v>44999.536805555603</v>
      </c>
      <c r="L2852" s="11" t="str">
        <f t="shared" si="229"/>
        <v>marzo</v>
      </c>
      <c r="M2852" s="3">
        <v>3</v>
      </c>
      <c r="N2852" s="3">
        <v>3</v>
      </c>
      <c r="O2852" s="3">
        <f t="shared" si="233"/>
        <v>3</v>
      </c>
      <c r="P2852" s="4">
        <v>44999.569571759297</v>
      </c>
      <c r="Q2852" s="2"/>
      <c r="R2852" s="3" t="s">
        <v>9029</v>
      </c>
      <c r="S2852" s="4">
        <v>44999.569571759297</v>
      </c>
      <c r="T2852" s="3">
        <f t="shared" si="230"/>
        <v>47</v>
      </c>
      <c r="U2852" s="2" t="s">
        <v>551</v>
      </c>
      <c r="V2852" s="4">
        <v>44999.5917708333</v>
      </c>
      <c r="W2852" s="3">
        <f t="shared" si="231"/>
        <v>31</v>
      </c>
      <c r="X2852" s="3" t="s">
        <v>158</v>
      </c>
      <c r="Y2852" s="2" t="s">
        <v>159</v>
      </c>
      <c r="Z2852" s="2" t="s">
        <v>445</v>
      </c>
      <c r="AA2852" s="4">
        <v>45000.529166666704</v>
      </c>
      <c r="AB2852" s="26">
        <f t="shared" si="232"/>
        <v>22</v>
      </c>
      <c r="AC2852" s="1" t="s">
        <v>144</v>
      </c>
      <c r="AD2852" s="3" t="s">
        <v>40</v>
      </c>
    </row>
    <row r="2853" spans="1:30" ht="63.75" hidden="1" x14ac:dyDescent="0.25">
      <c r="A2853" s="1" t="s">
        <v>9030</v>
      </c>
      <c r="B2853" s="1" t="s">
        <v>27</v>
      </c>
      <c r="C2853" s="2" t="s">
        <v>9031</v>
      </c>
      <c r="D2853" s="3" t="s">
        <v>172</v>
      </c>
      <c r="E2853" s="3" t="s">
        <v>30</v>
      </c>
      <c r="F2853" s="2" t="s">
        <v>53</v>
      </c>
      <c r="G2853" s="3" t="s">
        <v>54</v>
      </c>
      <c r="H2853" s="3" t="s">
        <v>100</v>
      </c>
      <c r="I2853" s="3">
        <v>1417882</v>
      </c>
      <c r="J2853" s="3" t="s">
        <v>34</v>
      </c>
      <c r="K2853" s="4">
        <v>44999.548611111102</v>
      </c>
      <c r="L2853" s="11" t="str">
        <f t="shared" ref="L2853:L2911" si="234">+TEXT(K2853,"mmmm")</f>
        <v>marzo</v>
      </c>
      <c r="M2853" s="3">
        <v>3</v>
      </c>
      <c r="N2853" s="3">
        <v>3</v>
      </c>
      <c r="O2853" s="3">
        <f t="shared" si="233"/>
        <v>3</v>
      </c>
      <c r="P2853" s="4">
        <v>44999.576087963003</v>
      </c>
      <c r="Q2853" s="2"/>
      <c r="R2853" s="3" t="s">
        <v>9032</v>
      </c>
      <c r="S2853" s="4">
        <v>44999.576087963003</v>
      </c>
      <c r="T2853" s="3">
        <f t="shared" si="230"/>
        <v>39</v>
      </c>
      <c r="U2853" s="2" t="s">
        <v>551</v>
      </c>
      <c r="V2853" s="4">
        <v>44999.6633912037</v>
      </c>
      <c r="W2853" s="3">
        <f t="shared" si="231"/>
        <v>125</v>
      </c>
      <c r="X2853" s="3" t="s">
        <v>508</v>
      </c>
      <c r="Y2853" s="2" t="s">
        <v>509</v>
      </c>
      <c r="Z2853" s="2" t="s">
        <v>5166</v>
      </c>
      <c r="AA2853" s="4">
        <v>45002.420138888898</v>
      </c>
      <c r="AB2853" s="26">
        <f t="shared" si="232"/>
        <v>66</v>
      </c>
      <c r="AC2853" s="1" t="s">
        <v>78</v>
      </c>
      <c r="AD2853" s="3" t="s">
        <v>40</v>
      </c>
    </row>
    <row r="2854" spans="1:30" ht="51" hidden="1" x14ac:dyDescent="0.25">
      <c r="A2854" s="1" t="s">
        <v>9033</v>
      </c>
      <c r="B2854" s="1" t="s">
        <v>345</v>
      </c>
      <c r="C2854" s="2" t="s">
        <v>9034</v>
      </c>
      <c r="D2854" s="3" t="s">
        <v>119</v>
      </c>
      <c r="E2854" s="3" t="s">
        <v>30</v>
      </c>
      <c r="F2854" s="2" t="s">
        <v>53</v>
      </c>
      <c r="G2854" s="3" t="s">
        <v>32</v>
      </c>
      <c r="H2854" s="3" t="s">
        <v>187</v>
      </c>
      <c r="I2854" s="3">
        <v>1417900</v>
      </c>
      <c r="J2854" s="3" t="s">
        <v>34</v>
      </c>
      <c r="K2854" s="4">
        <v>44999.565277777801</v>
      </c>
      <c r="L2854" s="11" t="str">
        <f t="shared" si="234"/>
        <v>marzo</v>
      </c>
      <c r="M2854" s="3">
        <v>2</v>
      </c>
      <c r="N2854" s="3">
        <v>2</v>
      </c>
      <c r="O2854" s="3">
        <f t="shared" si="233"/>
        <v>2</v>
      </c>
      <c r="P2854" s="4">
        <v>44999.592766203699</v>
      </c>
      <c r="Q2854" s="2"/>
      <c r="R2854" s="3" t="s">
        <v>9035</v>
      </c>
      <c r="S2854" s="4">
        <v>44999.592766203699</v>
      </c>
      <c r="T2854" s="3">
        <f t="shared" si="230"/>
        <v>39</v>
      </c>
      <c r="U2854" s="2" t="s">
        <v>551</v>
      </c>
      <c r="V2854" s="4">
        <v>44999.654525462996</v>
      </c>
      <c r="W2854" s="3">
        <f t="shared" si="231"/>
        <v>88</v>
      </c>
      <c r="X2854" s="3" t="s">
        <v>103</v>
      </c>
      <c r="Y2854" s="2" t="s">
        <v>104</v>
      </c>
      <c r="Z2854" s="2" t="s">
        <v>445</v>
      </c>
      <c r="AA2854" s="4">
        <v>45000.752083333296</v>
      </c>
      <c r="AB2854" s="26">
        <f t="shared" si="232"/>
        <v>26</v>
      </c>
      <c r="AC2854" s="1" t="s">
        <v>78</v>
      </c>
      <c r="AD2854" s="3" t="s">
        <v>40</v>
      </c>
    </row>
    <row r="2855" spans="1:30" ht="51" hidden="1" x14ac:dyDescent="0.25">
      <c r="A2855" s="1" t="s">
        <v>9036</v>
      </c>
      <c r="B2855" s="1" t="s">
        <v>27</v>
      </c>
      <c r="C2855" s="2" t="s">
        <v>9037</v>
      </c>
      <c r="D2855" s="3" t="s">
        <v>257</v>
      </c>
      <c r="E2855" s="3" t="s">
        <v>30</v>
      </c>
      <c r="F2855" s="2" t="s">
        <v>82</v>
      </c>
      <c r="G2855" s="3" t="s">
        <v>54</v>
      </c>
      <c r="H2855" s="3" t="s">
        <v>83</v>
      </c>
      <c r="I2855" s="3">
        <v>1417906</v>
      </c>
      <c r="J2855" s="3" t="s">
        <v>34</v>
      </c>
      <c r="K2855" s="4">
        <v>44999.570138888899</v>
      </c>
      <c r="L2855" s="11" t="str">
        <f t="shared" si="234"/>
        <v>marzo</v>
      </c>
      <c r="M2855" s="3">
        <v>3</v>
      </c>
      <c r="N2855" s="3">
        <v>3</v>
      </c>
      <c r="O2855" s="3">
        <f t="shared" si="233"/>
        <v>3</v>
      </c>
      <c r="P2855" s="4">
        <v>44999.598587963003</v>
      </c>
      <c r="Q2855" s="2"/>
      <c r="R2855" s="3" t="s">
        <v>9038</v>
      </c>
      <c r="S2855" s="4">
        <v>44999.598587963003</v>
      </c>
      <c r="T2855" s="3">
        <f t="shared" si="230"/>
        <v>40</v>
      </c>
      <c r="U2855" s="2" t="s">
        <v>551</v>
      </c>
      <c r="V2855" s="4">
        <v>44999.743321759299</v>
      </c>
      <c r="W2855" s="3">
        <f t="shared" si="231"/>
        <v>208</v>
      </c>
      <c r="X2855" s="3" t="s">
        <v>566</v>
      </c>
      <c r="Y2855" s="2" t="s">
        <v>567</v>
      </c>
      <c r="Z2855" s="2" t="s">
        <v>445</v>
      </c>
      <c r="AA2855" s="4">
        <v>45000.504166666702</v>
      </c>
      <c r="AB2855" s="26">
        <f t="shared" si="232"/>
        <v>18</v>
      </c>
      <c r="AC2855" s="1" t="s">
        <v>78</v>
      </c>
      <c r="AD2855" s="3" t="s">
        <v>40</v>
      </c>
    </row>
    <row r="2856" spans="1:30" ht="89.25" hidden="1" x14ac:dyDescent="0.25">
      <c r="A2856" s="1" t="s">
        <v>9039</v>
      </c>
      <c r="B2856" s="1" t="s">
        <v>27</v>
      </c>
      <c r="C2856" s="2" t="s">
        <v>9040</v>
      </c>
      <c r="D2856" s="3" t="s">
        <v>172</v>
      </c>
      <c r="E2856" s="3" t="s">
        <v>30</v>
      </c>
      <c r="F2856" s="2" t="s">
        <v>225</v>
      </c>
      <c r="G2856" s="3" t="s">
        <v>32</v>
      </c>
      <c r="H2856" s="3" t="s">
        <v>89</v>
      </c>
      <c r="I2856" s="3">
        <v>1417920</v>
      </c>
      <c r="J2856" s="3" t="s">
        <v>34</v>
      </c>
      <c r="K2856" s="4">
        <v>44999.586805555598</v>
      </c>
      <c r="L2856" s="11" t="str">
        <f t="shared" si="234"/>
        <v>marzo</v>
      </c>
      <c r="M2856" s="3">
        <v>3</v>
      </c>
      <c r="N2856" s="3">
        <v>3</v>
      </c>
      <c r="O2856" s="3">
        <f t="shared" si="233"/>
        <v>3</v>
      </c>
      <c r="P2856" s="4">
        <v>44999.614328703698</v>
      </c>
      <c r="Q2856" s="2"/>
      <c r="R2856" s="3" t="s">
        <v>9041</v>
      </c>
      <c r="S2856" s="4">
        <v>44999.614328703698</v>
      </c>
      <c r="T2856" s="3">
        <f t="shared" si="230"/>
        <v>39</v>
      </c>
      <c r="U2856" s="2" t="s">
        <v>551</v>
      </c>
      <c r="V2856" s="4">
        <v>44999.729212963</v>
      </c>
      <c r="W2856" s="3">
        <f t="shared" si="231"/>
        <v>165</v>
      </c>
      <c r="X2856" s="3" t="s">
        <v>103</v>
      </c>
      <c r="Y2856" s="2" t="s">
        <v>104</v>
      </c>
      <c r="Z2856" s="2" t="s">
        <v>445</v>
      </c>
      <c r="AA2856" s="4">
        <v>45003.5756944444</v>
      </c>
      <c r="AB2856" s="26">
        <f t="shared" si="232"/>
        <v>92</v>
      </c>
      <c r="AC2856" s="1" t="s">
        <v>78</v>
      </c>
      <c r="AD2856" s="3" t="s">
        <v>40</v>
      </c>
    </row>
    <row r="2857" spans="1:30" ht="76.5" hidden="1" x14ac:dyDescent="0.25">
      <c r="A2857" s="1" t="s">
        <v>9042</v>
      </c>
      <c r="B2857" s="1" t="s">
        <v>27</v>
      </c>
      <c r="C2857" s="2" t="s">
        <v>9043</v>
      </c>
      <c r="D2857" s="3" t="s">
        <v>257</v>
      </c>
      <c r="E2857" s="3" t="s">
        <v>30</v>
      </c>
      <c r="F2857" s="2" t="s">
        <v>82</v>
      </c>
      <c r="G2857" s="3" t="s">
        <v>54</v>
      </c>
      <c r="H2857" s="3" t="s">
        <v>83</v>
      </c>
      <c r="I2857" s="3">
        <v>1417932</v>
      </c>
      <c r="J2857" s="3" t="s">
        <v>34</v>
      </c>
      <c r="K2857" s="4">
        <v>44999.6027777778</v>
      </c>
      <c r="L2857" s="11" t="str">
        <f t="shared" si="234"/>
        <v>marzo</v>
      </c>
      <c r="M2857" s="3">
        <v>2</v>
      </c>
      <c r="N2857" s="3">
        <v>2</v>
      </c>
      <c r="O2857" s="3">
        <f t="shared" si="233"/>
        <v>2</v>
      </c>
      <c r="P2857" s="4">
        <v>44999.621365740699</v>
      </c>
      <c r="Q2857" s="2"/>
      <c r="R2857" s="3" t="s">
        <v>9044</v>
      </c>
      <c r="S2857" s="4">
        <v>44999.621365740699</v>
      </c>
      <c r="T2857" s="3">
        <f t="shared" si="230"/>
        <v>26</v>
      </c>
      <c r="U2857" s="2" t="s">
        <v>551</v>
      </c>
      <c r="V2857" s="4">
        <v>44999.7914930556</v>
      </c>
      <c r="W2857" s="3">
        <f t="shared" si="231"/>
        <v>244</v>
      </c>
      <c r="X2857" s="3" t="s">
        <v>259</v>
      </c>
      <c r="Y2857" s="2" t="s">
        <v>260</v>
      </c>
      <c r="Z2857" s="2" t="s">
        <v>5586</v>
      </c>
      <c r="AA2857" s="4">
        <v>45002.430555555598</v>
      </c>
      <c r="AB2857" s="26">
        <f t="shared" si="232"/>
        <v>63</v>
      </c>
      <c r="AC2857" s="1" t="s">
        <v>125</v>
      </c>
      <c r="AD2857" s="3" t="s">
        <v>40</v>
      </c>
    </row>
    <row r="2858" spans="1:30" ht="42.75" hidden="1" x14ac:dyDescent="0.25">
      <c r="A2858" s="1" t="s">
        <v>9045</v>
      </c>
      <c r="B2858" s="1" t="s">
        <v>27</v>
      </c>
      <c r="C2858" s="2" t="s">
        <v>9046</v>
      </c>
      <c r="D2858" s="3" t="s">
        <v>643</v>
      </c>
      <c r="E2858" s="3" t="s">
        <v>30</v>
      </c>
      <c r="F2858" s="2" t="s">
        <v>154</v>
      </c>
      <c r="G2858" s="3" t="s">
        <v>155</v>
      </c>
      <c r="H2858" s="3" t="s">
        <v>156</v>
      </c>
      <c r="I2858" s="3">
        <v>1417964</v>
      </c>
      <c r="J2858" s="3" t="s">
        <v>34</v>
      </c>
      <c r="K2858" s="4">
        <v>44999.640277777798</v>
      </c>
      <c r="L2858" s="11" t="str">
        <f t="shared" si="234"/>
        <v>marzo</v>
      </c>
      <c r="M2858" s="3">
        <v>2</v>
      </c>
      <c r="N2858" s="3">
        <v>2</v>
      </c>
      <c r="O2858" s="3">
        <f t="shared" si="233"/>
        <v>2</v>
      </c>
      <c r="P2858" s="4">
        <v>44999.645821759303</v>
      </c>
      <c r="Q2858" s="2"/>
      <c r="R2858" s="3" t="s">
        <v>9047</v>
      </c>
      <c r="S2858" s="4">
        <v>44999.645821759303</v>
      </c>
      <c r="T2858" s="3">
        <f t="shared" si="230"/>
        <v>7</v>
      </c>
      <c r="U2858" s="2" t="s">
        <v>143</v>
      </c>
      <c r="V2858" s="4">
        <v>44999.646180555603</v>
      </c>
      <c r="W2858" s="3">
        <f t="shared" si="231"/>
        <v>0</v>
      </c>
      <c r="X2858" s="3" t="s">
        <v>37</v>
      </c>
      <c r="Y2858" s="2" t="s">
        <v>38</v>
      </c>
      <c r="Z2858" s="2" t="s">
        <v>143</v>
      </c>
      <c r="AA2858" s="4">
        <v>45000.367361111101</v>
      </c>
      <c r="AB2858" s="26">
        <f t="shared" si="232"/>
        <v>17</v>
      </c>
      <c r="AC2858" s="1" t="s">
        <v>144</v>
      </c>
      <c r="AD2858" s="3" t="s">
        <v>40</v>
      </c>
    </row>
    <row r="2859" spans="1:30" ht="38.25" hidden="1" x14ac:dyDescent="0.25">
      <c r="A2859" s="1" t="s">
        <v>5593</v>
      </c>
      <c r="B2859" s="1" t="s">
        <v>27</v>
      </c>
      <c r="C2859" s="2" t="s">
        <v>5594</v>
      </c>
      <c r="D2859" s="3" t="s">
        <v>1059</v>
      </c>
      <c r="E2859" s="3" t="s">
        <v>30</v>
      </c>
      <c r="F2859" s="2" t="s">
        <v>82</v>
      </c>
      <c r="G2859" s="3" t="s">
        <v>54</v>
      </c>
      <c r="H2859" s="3" t="s">
        <v>83</v>
      </c>
      <c r="I2859" s="3">
        <v>1417966</v>
      </c>
      <c r="J2859" s="3" t="s">
        <v>34</v>
      </c>
      <c r="K2859" s="4">
        <v>44999.645833333299</v>
      </c>
      <c r="L2859" s="11" t="str">
        <f t="shared" si="234"/>
        <v>marzo</v>
      </c>
      <c r="M2859" s="3">
        <v>3</v>
      </c>
      <c r="N2859" s="3">
        <v>3</v>
      </c>
      <c r="O2859" s="3">
        <f t="shared" si="233"/>
        <v>3</v>
      </c>
      <c r="P2859" s="4">
        <v>44999.667291666701</v>
      </c>
      <c r="Q2859" s="2"/>
      <c r="R2859" s="3" t="s">
        <v>9048</v>
      </c>
      <c r="S2859" s="4">
        <v>44999.667291666701</v>
      </c>
      <c r="T2859" s="3">
        <f t="shared" si="230"/>
        <v>30</v>
      </c>
      <c r="U2859" s="2" t="s">
        <v>551</v>
      </c>
      <c r="V2859" s="4">
        <v>44999.830567129597</v>
      </c>
      <c r="W2859" s="3">
        <f t="shared" si="231"/>
        <v>235</v>
      </c>
      <c r="X2859" s="3" t="s">
        <v>202</v>
      </c>
      <c r="Y2859" s="2" t="s">
        <v>203</v>
      </c>
      <c r="Z2859" s="2" t="s">
        <v>5586</v>
      </c>
      <c r="AA2859" s="4">
        <v>45006.340277777803</v>
      </c>
      <c r="AB2859" s="26">
        <f t="shared" si="232"/>
        <v>156</v>
      </c>
      <c r="AC2859" s="1" t="s">
        <v>144</v>
      </c>
      <c r="AD2859" s="3" t="s">
        <v>40</v>
      </c>
    </row>
    <row r="2860" spans="1:30" ht="63.75" hidden="1" x14ac:dyDescent="0.25">
      <c r="A2860" s="1" t="s">
        <v>9049</v>
      </c>
      <c r="B2860" s="1" t="s">
        <v>27</v>
      </c>
      <c r="C2860" s="2" t="s">
        <v>9050</v>
      </c>
      <c r="D2860" s="3" t="s">
        <v>128</v>
      </c>
      <c r="E2860" s="3" t="s">
        <v>30</v>
      </c>
      <c r="F2860" s="2" t="s">
        <v>44</v>
      </c>
      <c r="G2860" s="3" t="s">
        <v>32</v>
      </c>
      <c r="H2860" s="3" t="s">
        <v>33</v>
      </c>
      <c r="I2860" s="3">
        <v>1417977</v>
      </c>
      <c r="J2860" s="3" t="s">
        <v>34</v>
      </c>
      <c r="K2860" s="4">
        <v>44999.690277777801</v>
      </c>
      <c r="L2860" s="11" t="str">
        <f t="shared" si="234"/>
        <v>marzo</v>
      </c>
      <c r="M2860" s="3">
        <v>2</v>
      </c>
      <c r="N2860" s="3">
        <v>2</v>
      </c>
      <c r="O2860" s="3">
        <f t="shared" si="233"/>
        <v>2</v>
      </c>
      <c r="P2860" s="4">
        <v>44999.717997685198</v>
      </c>
      <c r="Q2860" s="2"/>
      <c r="R2860" s="3" t="s">
        <v>9051</v>
      </c>
      <c r="S2860" s="4">
        <v>44999.717997685198</v>
      </c>
      <c r="T2860" s="3">
        <f t="shared" si="230"/>
        <v>39</v>
      </c>
      <c r="U2860" s="2" t="s">
        <v>551</v>
      </c>
      <c r="V2860" s="4">
        <v>44999.746643518498</v>
      </c>
      <c r="W2860" s="3">
        <f t="shared" si="231"/>
        <v>41</v>
      </c>
      <c r="X2860" s="3" t="s">
        <v>9052</v>
      </c>
      <c r="Y2860" s="2" t="s">
        <v>9053</v>
      </c>
      <c r="Z2860" s="2" t="s">
        <v>9054</v>
      </c>
      <c r="AA2860" s="4">
        <v>45002.45</v>
      </c>
      <c r="AB2860" s="26">
        <f t="shared" si="232"/>
        <v>64</v>
      </c>
      <c r="AC2860" s="1" t="s">
        <v>1169</v>
      </c>
      <c r="AD2860" s="3" t="s">
        <v>40</v>
      </c>
    </row>
    <row r="2861" spans="1:30" ht="42.75" hidden="1" x14ac:dyDescent="0.25">
      <c r="A2861" s="1" t="s">
        <v>9055</v>
      </c>
      <c r="B2861" s="1" t="s">
        <v>27</v>
      </c>
      <c r="C2861" s="2" t="s">
        <v>9056</v>
      </c>
      <c r="D2861" s="3" t="s">
        <v>172</v>
      </c>
      <c r="E2861" s="3" t="s">
        <v>30</v>
      </c>
      <c r="F2861" s="2" t="s">
        <v>88</v>
      </c>
      <c r="G2861" s="3" t="s">
        <v>54</v>
      </c>
      <c r="H2861" s="3" t="s">
        <v>148</v>
      </c>
      <c r="I2861" s="3">
        <v>1417978</v>
      </c>
      <c r="J2861" s="3" t="s">
        <v>73</v>
      </c>
      <c r="K2861" s="4">
        <v>44999.693749999999</v>
      </c>
      <c r="L2861" s="11" t="str">
        <f t="shared" si="234"/>
        <v>marzo</v>
      </c>
      <c r="M2861" s="3">
        <v>1</v>
      </c>
      <c r="N2861" s="3">
        <v>1</v>
      </c>
      <c r="O2861" s="3">
        <f t="shared" si="233"/>
        <v>1</v>
      </c>
      <c r="P2861" s="4">
        <v>44999.6976041667</v>
      </c>
      <c r="Q2861" s="2"/>
      <c r="R2861" s="3" t="s">
        <v>9057</v>
      </c>
      <c r="S2861" s="4">
        <v>44999.6976041667</v>
      </c>
      <c r="T2861" s="3">
        <f t="shared" si="230"/>
        <v>5</v>
      </c>
      <c r="U2861" s="2" t="s">
        <v>551</v>
      </c>
      <c r="V2861" s="4">
        <v>44999.729224536997</v>
      </c>
      <c r="W2861" s="3">
        <f t="shared" si="231"/>
        <v>45</v>
      </c>
      <c r="X2861" s="3" t="s">
        <v>4285</v>
      </c>
      <c r="Y2861" s="2" t="s">
        <v>4286</v>
      </c>
      <c r="Z2861" s="2" t="s">
        <v>5166</v>
      </c>
      <c r="AA2861" s="4">
        <v>44999.800694444399</v>
      </c>
      <c r="AB2861" s="26">
        <f t="shared" si="232"/>
        <v>1</v>
      </c>
      <c r="AC2861" s="1" t="s">
        <v>534</v>
      </c>
      <c r="AD2861" s="3" t="s">
        <v>375</v>
      </c>
    </row>
    <row r="2862" spans="1:30" ht="76.5" hidden="1" x14ac:dyDescent="0.25">
      <c r="A2862" s="1" t="s">
        <v>9058</v>
      </c>
      <c r="B2862" s="1" t="s">
        <v>27</v>
      </c>
      <c r="C2862" s="2" t="s">
        <v>9059</v>
      </c>
      <c r="D2862" s="3" t="s">
        <v>983</v>
      </c>
      <c r="E2862" s="3" t="s">
        <v>30</v>
      </c>
      <c r="F2862" s="2" t="s">
        <v>225</v>
      </c>
      <c r="G2862" s="3" t="s">
        <v>32</v>
      </c>
      <c r="H2862" s="3" t="s">
        <v>33</v>
      </c>
      <c r="I2862" s="3">
        <v>1417992</v>
      </c>
      <c r="J2862" s="3" t="s">
        <v>34</v>
      </c>
      <c r="K2862" s="4">
        <v>44999.778472222199</v>
      </c>
      <c r="L2862" s="11" t="str">
        <f t="shared" si="234"/>
        <v>marzo</v>
      </c>
      <c r="M2862" s="3">
        <v>2</v>
      </c>
      <c r="N2862" s="3">
        <v>2</v>
      </c>
      <c r="O2862" s="3">
        <f t="shared" si="233"/>
        <v>2</v>
      </c>
      <c r="P2862" s="4">
        <v>44999.783344907402</v>
      </c>
      <c r="Q2862" s="2"/>
      <c r="R2862" s="3" t="s">
        <v>9060</v>
      </c>
      <c r="S2862" s="4">
        <v>44999.783344907402</v>
      </c>
      <c r="T2862" s="3">
        <f t="shared" si="230"/>
        <v>7</v>
      </c>
      <c r="U2862" s="2" t="s">
        <v>551</v>
      </c>
      <c r="V2862" s="4">
        <v>44999.815358796302</v>
      </c>
      <c r="W2862" s="3">
        <f t="shared" si="231"/>
        <v>46</v>
      </c>
      <c r="X2862" s="3" t="s">
        <v>195</v>
      </c>
      <c r="Y2862" s="2" t="s">
        <v>196</v>
      </c>
      <c r="Z2862" s="2" t="s">
        <v>708</v>
      </c>
      <c r="AA2862" s="4">
        <v>44999.982638888898</v>
      </c>
      <c r="AB2862" s="26">
        <f t="shared" si="232"/>
        <v>4</v>
      </c>
      <c r="AC2862" s="1" t="s">
        <v>78</v>
      </c>
      <c r="AD2862" s="3" t="s">
        <v>40</v>
      </c>
    </row>
    <row r="2863" spans="1:30" ht="63.75" hidden="1" x14ac:dyDescent="0.25">
      <c r="A2863" s="1" t="s">
        <v>9061</v>
      </c>
      <c r="B2863" s="1" t="s">
        <v>27</v>
      </c>
      <c r="C2863" s="2" t="s">
        <v>9062</v>
      </c>
      <c r="D2863" s="3" t="s">
        <v>643</v>
      </c>
      <c r="E2863" s="3" t="s">
        <v>30</v>
      </c>
      <c r="F2863" s="2" t="s">
        <v>82</v>
      </c>
      <c r="G2863" s="3" t="s">
        <v>54</v>
      </c>
      <c r="H2863" s="3" t="s">
        <v>83</v>
      </c>
      <c r="I2863" s="3">
        <v>1417994</v>
      </c>
      <c r="J2863" s="3" t="s">
        <v>34</v>
      </c>
      <c r="K2863" s="4">
        <v>44999.784027777801</v>
      </c>
      <c r="L2863" s="11" t="str">
        <f t="shared" si="234"/>
        <v>marzo</v>
      </c>
      <c r="M2863" s="3">
        <v>2</v>
      </c>
      <c r="N2863" s="3">
        <v>2</v>
      </c>
      <c r="O2863" s="3">
        <f t="shared" si="233"/>
        <v>2</v>
      </c>
      <c r="P2863" s="4">
        <v>44999.800011574102</v>
      </c>
      <c r="Q2863" s="2"/>
      <c r="R2863" s="3" t="s">
        <v>9063</v>
      </c>
      <c r="S2863" s="4">
        <v>44999.800011574102</v>
      </c>
      <c r="T2863" s="3">
        <f t="shared" si="230"/>
        <v>23</v>
      </c>
      <c r="U2863" s="2" t="s">
        <v>551</v>
      </c>
      <c r="V2863" s="4">
        <v>44999.800416666701</v>
      </c>
      <c r="W2863" s="3">
        <f t="shared" si="231"/>
        <v>0</v>
      </c>
      <c r="X2863" s="3" t="s">
        <v>195</v>
      </c>
      <c r="Y2863" s="2" t="s">
        <v>196</v>
      </c>
      <c r="Z2863" s="2" t="s">
        <v>551</v>
      </c>
      <c r="AA2863" s="4">
        <v>44999.962500000001</v>
      </c>
      <c r="AB2863" s="26">
        <f t="shared" si="232"/>
        <v>3</v>
      </c>
      <c r="AC2863" s="1" t="s">
        <v>78</v>
      </c>
      <c r="AD2863" s="3" t="s">
        <v>40</v>
      </c>
    </row>
    <row r="2864" spans="1:30" ht="28.5" hidden="1" x14ac:dyDescent="0.25">
      <c r="A2864" s="1" t="s">
        <v>9064</v>
      </c>
      <c r="B2864" s="1" t="s">
        <v>27</v>
      </c>
      <c r="C2864" s="2" t="s">
        <v>9065</v>
      </c>
      <c r="D2864" s="3" t="s">
        <v>308</v>
      </c>
      <c r="E2864" s="3" t="s">
        <v>30</v>
      </c>
      <c r="F2864" s="2" t="s">
        <v>1124</v>
      </c>
      <c r="G2864" s="3" t="s">
        <v>155</v>
      </c>
      <c r="H2864" s="3" t="s">
        <v>184</v>
      </c>
      <c r="I2864" s="3">
        <v>1417995</v>
      </c>
      <c r="J2864" s="3" t="s">
        <v>34</v>
      </c>
      <c r="K2864" s="4">
        <v>44999.7902777778</v>
      </c>
      <c r="L2864" s="11" t="str">
        <f t="shared" si="234"/>
        <v>marzo</v>
      </c>
      <c r="M2864" s="3">
        <v>3</v>
      </c>
      <c r="N2864" s="3">
        <v>3</v>
      </c>
      <c r="O2864" s="3">
        <f t="shared" si="233"/>
        <v>3</v>
      </c>
      <c r="P2864" s="4">
        <v>44999.806145833303</v>
      </c>
      <c r="Q2864" s="2"/>
      <c r="R2864" s="3" t="s">
        <v>9066</v>
      </c>
      <c r="S2864" s="4">
        <v>44999.806145833303</v>
      </c>
      <c r="T2864" s="3">
        <f t="shared" si="230"/>
        <v>22</v>
      </c>
      <c r="U2864" s="2" t="s">
        <v>57</v>
      </c>
      <c r="V2864" s="4">
        <v>44999.809212963002</v>
      </c>
      <c r="W2864" s="3">
        <f t="shared" si="231"/>
        <v>4</v>
      </c>
      <c r="X2864" s="3" t="s">
        <v>195</v>
      </c>
      <c r="Y2864" s="2" t="s">
        <v>196</v>
      </c>
      <c r="Z2864" s="2" t="s">
        <v>57</v>
      </c>
      <c r="AA2864" s="4">
        <v>45000.013888888898</v>
      </c>
      <c r="AB2864" s="26">
        <f t="shared" si="232"/>
        <v>4</v>
      </c>
      <c r="AC2864" s="1" t="s">
        <v>78</v>
      </c>
      <c r="AD2864" s="3" t="s">
        <v>40</v>
      </c>
    </row>
    <row r="2865" spans="1:30" ht="76.5" hidden="1" x14ac:dyDescent="0.25">
      <c r="A2865" s="1" t="s">
        <v>9067</v>
      </c>
      <c r="B2865" s="1" t="s">
        <v>27</v>
      </c>
      <c r="C2865" s="2" t="s">
        <v>9068</v>
      </c>
      <c r="D2865" s="3" t="s">
        <v>87</v>
      </c>
      <c r="E2865" s="3" t="s">
        <v>30</v>
      </c>
      <c r="F2865" s="2" t="s">
        <v>53</v>
      </c>
      <c r="G2865" s="3" t="s">
        <v>54</v>
      </c>
      <c r="H2865" s="3" t="s">
        <v>1156</v>
      </c>
      <c r="I2865" s="3">
        <v>1417999</v>
      </c>
      <c r="J2865" s="3" t="s">
        <v>34</v>
      </c>
      <c r="K2865" s="4">
        <v>44999.796527777798</v>
      </c>
      <c r="L2865" s="11" t="str">
        <f t="shared" si="234"/>
        <v>marzo</v>
      </c>
      <c r="M2865" s="3">
        <v>3</v>
      </c>
      <c r="N2865" s="3">
        <v>3</v>
      </c>
      <c r="O2865" s="3">
        <f t="shared" si="233"/>
        <v>3</v>
      </c>
      <c r="P2865" s="4">
        <v>44999.814733796302</v>
      </c>
      <c r="Q2865" s="2"/>
      <c r="R2865" s="3" t="s">
        <v>9069</v>
      </c>
      <c r="S2865" s="4">
        <v>44999.814733796302</v>
      </c>
      <c r="T2865" s="3">
        <f t="shared" si="230"/>
        <v>26</v>
      </c>
      <c r="U2865" s="2" t="s">
        <v>551</v>
      </c>
      <c r="V2865" s="4">
        <v>44999.848877314798</v>
      </c>
      <c r="W2865" s="3">
        <f t="shared" si="231"/>
        <v>49</v>
      </c>
      <c r="X2865" s="3" t="s">
        <v>174</v>
      </c>
      <c r="Y2865" s="2" t="s">
        <v>175</v>
      </c>
      <c r="Z2865" s="2" t="s">
        <v>5586</v>
      </c>
      <c r="AA2865" s="4">
        <v>45014.395833333299</v>
      </c>
      <c r="AB2865" s="26">
        <f t="shared" si="232"/>
        <v>349</v>
      </c>
      <c r="AC2865" s="1" t="s">
        <v>144</v>
      </c>
      <c r="AD2865" s="3" t="s">
        <v>40</v>
      </c>
    </row>
    <row r="2866" spans="1:30" ht="38.25" hidden="1" x14ac:dyDescent="0.25">
      <c r="A2866" s="1" t="s">
        <v>9070</v>
      </c>
      <c r="B2866" s="1" t="s">
        <v>27</v>
      </c>
      <c r="C2866" s="2" t="s">
        <v>9071</v>
      </c>
      <c r="D2866" s="3" t="s">
        <v>119</v>
      </c>
      <c r="E2866" s="3" t="s">
        <v>30</v>
      </c>
      <c r="F2866" s="2" t="s">
        <v>82</v>
      </c>
      <c r="G2866" s="3" t="s">
        <v>54</v>
      </c>
      <c r="H2866" s="3" t="s">
        <v>113</v>
      </c>
      <c r="I2866" s="3">
        <v>1418000</v>
      </c>
      <c r="J2866" s="3" t="s">
        <v>73</v>
      </c>
      <c r="K2866" s="4">
        <v>44999.820833333302</v>
      </c>
      <c r="L2866" s="11" t="str">
        <f t="shared" si="234"/>
        <v>marzo</v>
      </c>
      <c r="M2866" s="3">
        <v>3</v>
      </c>
      <c r="N2866" s="3">
        <v>3</v>
      </c>
      <c r="O2866" s="3">
        <f t="shared" si="233"/>
        <v>3</v>
      </c>
      <c r="P2866" s="4">
        <v>44999.8432060185</v>
      </c>
      <c r="Q2866" s="2"/>
      <c r="R2866" s="3" t="s">
        <v>9072</v>
      </c>
      <c r="S2866" s="4">
        <v>44999.8432060185</v>
      </c>
      <c r="T2866" s="3">
        <f t="shared" si="230"/>
        <v>32</v>
      </c>
      <c r="U2866" s="2" t="s">
        <v>551</v>
      </c>
      <c r="V2866" s="4">
        <v>44999.883587962999</v>
      </c>
      <c r="W2866" s="3">
        <f t="shared" si="231"/>
        <v>58</v>
      </c>
      <c r="X2866" s="3" t="s">
        <v>566</v>
      </c>
      <c r="Y2866" s="2" t="s">
        <v>567</v>
      </c>
      <c r="Z2866" s="2" t="s">
        <v>708</v>
      </c>
      <c r="AA2866" s="4">
        <v>44999.925000000003</v>
      </c>
      <c r="AB2866" s="26">
        <f t="shared" si="232"/>
        <v>0</v>
      </c>
      <c r="AC2866" s="1" t="s">
        <v>197</v>
      </c>
      <c r="AD2866" s="3" t="s">
        <v>40</v>
      </c>
    </row>
    <row r="2867" spans="1:30" ht="63.75" hidden="1" x14ac:dyDescent="0.25">
      <c r="A2867" s="1" t="s">
        <v>9073</v>
      </c>
      <c r="B2867" s="1" t="s">
        <v>27</v>
      </c>
      <c r="C2867" s="2" t="s">
        <v>9074</v>
      </c>
      <c r="D2867" s="3" t="s">
        <v>172</v>
      </c>
      <c r="E2867" s="3" t="s">
        <v>30</v>
      </c>
      <c r="F2867" s="2" t="s">
        <v>53</v>
      </c>
      <c r="G2867" s="3" t="s">
        <v>32</v>
      </c>
      <c r="H2867" s="3" t="s">
        <v>129</v>
      </c>
      <c r="I2867" s="3">
        <v>1418002</v>
      </c>
      <c r="J2867" s="3" t="s">
        <v>34</v>
      </c>
      <c r="K2867" s="4">
        <v>44999.843055555597</v>
      </c>
      <c r="L2867" s="11" t="str">
        <f t="shared" si="234"/>
        <v>marzo</v>
      </c>
      <c r="M2867" s="3">
        <v>2</v>
      </c>
      <c r="N2867" s="3">
        <v>2</v>
      </c>
      <c r="O2867" s="3">
        <f t="shared" si="233"/>
        <v>2</v>
      </c>
      <c r="P2867" s="4">
        <v>44999.848680555602</v>
      </c>
      <c r="Q2867" s="2"/>
      <c r="R2867" s="3" t="s">
        <v>9075</v>
      </c>
      <c r="S2867" s="4">
        <v>44999.848680555602</v>
      </c>
      <c r="T2867" s="3">
        <f t="shared" si="230"/>
        <v>8</v>
      </c>
      <c r="U2867" s="2" t="s">
        <v>551</v>
      </c>
      <c r="V2867" s="4">
        <v>44999.889236111099</v>
      </c>
      <c r="W2867" s="3">
        <f t="shared" si="231"/>
        <v>58</v>
      </c>
      <c r="X2867" s="3" t="s">
        <v>123</v>
      </c>
      <c r="Y2867" s="2" t="s">
        <v>124</v>
      </c>
      <c r="Z2867" s="2" t="s">
        <v>5586</v>
      </c>
      <c r="AA2867" s="4">
        <v>45003.626388888901</v>
      </c>
      <c r="AB2867" s="26">
        <f t="shared" si="232"/>
        <v>89</v>
      </c>
      <c r="AC2867" s="1" t="s">
        <v>125</v>
      </c>
      <c r="AD2867" s="3" t="s">
        <v>40</v>
      </c>
    </row>
    <row r="2868" spans="1:30" ht="42.75" hidden="1" x14ac:dyDescent="0.25">
      <c r="A2868" s="1" t="s">
        <v>9076</v>
      </c>
      <c r="B2868" s="1" t="s">
        <v>407</v>
      </c>
      <c r="C2868" s="2" t="s">
        <v>9077</v>
      </c>
      <c r="D2868" s="3" t="s">
        <v>9078</v>
      </c>
      <c r="E2868" s="3" t="s">
        <v>410</v>
      </c>
      <c r="F2868" s="2" t="s">
        <v>288</v>
      </c>
      <c r="G2868" s="3" t="s">
        <v>192</v>
      </c>
      <c r="H2868" s="3" t="s">
        <v>289</v>
      </c>
      <c r="I2868" s="3">
        <v>1418004</v>
      </c>
      <c r="J2868" s="3" t="s">
        <v>34</v>
      </c>
      <c r="K2868" s="4">
        <v>44999.870138888902</v>
      </c>
      <c r="L2868" s="11" t="str">
        <f t="shared" si="234"/>
        <v>marzo</v>
      </c>
      <c r="M2868" s="3">
        <v>2</v>
      </c>
      <c r="N2868" s="3">
        <v>2</v>
      </c>
      <c r="O2868" s="3">
        <f t="shared" si="233"/>
        <v>2</v>
      </c>
      <c r="P2868" s="4">
        <v>44999.882523148102</v>
      </c>
      <c r="Q2868" s="2"/>
      <c r="R2868" s="3" t="s">
        <v>9079</v>
      </c>
      <c r="S2868" s="4">
        <v>44999.882523148102</v>
      </c>
      <c r="T2868" s="3">
        <f t="shared" si="230"/>
        <v>17</v>
      </c>
      <c r="U2868" s="2" t="s">
        <v>57</v>
      </c>
      <c r="V2868" s="4">
        <v>44999.884976851798</v>
      </c>
      <c r="W2868" s="3">
        <f t="shared" si="231"/>
        <v>3</v>
      </c>
      <c r="X2868" s="3" t="s">
        <v>702</v>
      </c>
      <c r="Y2868" s="2" t="s">
        <v>703</v>
      </c>
      <c r="Z2868" s="2" t="s">
        <v>57</v>
      </c>
      <c r="AA2868" s="4">
        <v>45001.412499999999</v>
      </c>
      <c r="AB2868" s="26">
        <f t="shared" si="232"/>
        <v>36</v>
      </c>
      <c r="AC2868" s="1" t="s">
        <v>1093</v>
      </c>
      <c r="AD2868" s="3" t="s">
        <v>40</v>
      </c>
    </row>
    <row r="2869" spans="1:30" ht="42.75" hidden="1" x14ac:dyDescent="0.25">
      <c r="A2869" s="1" t="s">
        <v>9080</v>
      </c>
      <c r="B2869" s="1" t="s">
        <v>27</v>
      </c>
      <c r="C2869" s="2" t="s">
        <v>9081</v>
      </c>
      <c r="D2869" s="3" t="s">
        <v>422</v>
      </c>
      <c r="E2869" s="3" t="s">
        <v>30</v>
      </c>
      <c r="F2869" s="2" t="s">
        <v>154</v>
      </c>
      <c r="G2869" s="3" t="s">
        <v>155</v>
      </c>
      <c r="H2869" s="3" t="s">
        <v>156</v>
      </c>
      <c r="I2869" s="3">
        <v>1418005</v>
      </c>
      <c r="J2869" s="3" t="s">
        <v>34</v>
      </c>
      <c r="K2869" s="4">
        <v>44999.873611111099</v>
      </c>
      <c r="L2869" s="11" t="str">
        <f t="shared" si="234"/>
        <v>marzo</v>
      </c>
      <c r="M2869" s="3">
        <v>2</v>
      </c>
      <c r="N2869" s="3">
        <v>2</v>
      </c>
      <c r="O2869" s="3">
        <f t="shared" si="233"/>
        <v>2</v>
      </c>
      <c r="P2869" s="4">
        <v>44999.894930555602</v>
      </c>
      <c r="Q2869" s="2"/>
      <c r="R2869" s="3" t="s">
        <v>9082</v>
      </c>
      <c r="S2869" s="4">
        <v>44999.894930555602</v>
      </c>
      <c r="T2869" s="3">
        <f t="shared" si="230"/>
        <v>30</v>
      </c>
      <c r="U2869" s="2" t="s">
        <v>57</v>
      </c>
      <c r="V2869" s="4">
        <v>44999.903310185196</v>
      </c>
      <c r="W2869" s="3">
        <f t="shared" si="231"/>
        <v>12</v>
      </c>
      <c r="X2869" s="3" t="s">
        <v>37</v>
      </c>
      <c r="Y2869" s="2" t="s">
        <v>38</v>
      </c>
      <c r="Z2869" s="2" t="s">
        <v>57</v>
      </c>
      <c r="AA2869" s="4">
        <v>45000.556250000001</v>
      </c>
      <c r="AB2869" s="26">
        <f t="shared" si="232"/>
        <v>15</v>
      </c>
      <c r="AC2869" s="1" t="s">
        <v>144</v>
      </c>
      <c r="AD2869" s="3" t="s">
        <v>40</v>
      </c>
    </row>
    <row r="2870" spans="1:30" ht="28.5" hidden="1" x14ac:dyDescent="0.25">
      <c r="A2870" s="1" t="s">
        <v>9083</v>
      </c>
      <c r="B2870" s="1" t="s">
        <v>27</v>
      </c>
      <c r="C2870" s="2" t="s">
        <v>9084</v>
      </c>
      <c r="D2870" s="3" t="s">
        <v>232</v>
      </c>
      <c r="E2870" s="3" t="s">
        <v>30</v>
      </c>
      <c r="F2870" s="2" t="s">
        <v>154</v>
      </c>
      <c r="G2870" s="3" t="s">
        <v>155</v>
      </c>
      <c r="H2870" s="3" t="s">
        <v>156</v>
      </c>
      <c r="I2870" s="3">
        <v>1418006</v>
      </c>
      <c r="J2870" s="3" t="s">
        <v>34</v>
      </c>
      <c r="K2870" s="4">
        <v>44999.877777777801</v>
      </c>
      <c r="L2870" s="11" t="str">
        <f t="shared" si="234"/>
        <v>marzo</v>
      </c>
      <c r="M2870" s="3">
        <v>3</v>
      </c>
      <c r="N2870" s="3">
        <v>3</v>
      </c>
      <c r="O2870" s="3">
        <f t="shared" si="233"/>
        <v>3</v>
      </c>
      <c r="P2870" s="4">
        <v>44999.910381944399</v>
      </c>
      <c r="Q2870" s="2"/>
      <c r="R2870" s="3" t="s">
        <v>9085</v>
      </c>
      <c r="S2870" s="4">
        <v>44999.910381944399</v>
      </c>
      <c r="T2870" s="3">
        <f t="shared" si="230"/>
        <v>46</v>
      </c>
      <c r="U2870" s="2" t="s">
        <v>57</v>
      </c>
      <c r="V2870" s="4">
        <v>44999.910682870403</v>
      </c>
      <c r="W2870" s="3">
        <f t="shared" si="231"/>
        <v>0</v>
      </c>
      <c r="X2870" s="3" t="s">
        <v>359</v>
      </c>
      <c r="Y2870" s="2" t="s">
        <v>360</v>
      </c>
      <c r="Z2870" s="2" t="s">
        <v>57</v>
      </c>
      <c r="AA2870" s="4">
        <v>45000.090972222199</v>
      </c>
      <c r="AB2870" s="26">
        <f t="shared" si="232"/>
        <v>4</v>
      </c>
      <c r="AC2870" s="1" t="s">
        <v>78</v>
      </c>
      <c r="AD2870" s="3" t="s">
        <v>40</v>
      </c>
    </row>
    <row r="2871" spans="1:30" ht="165.75" hidden="1" x14ac:dyDescent="0.25">
      <c r="A2871" s="1" t="s">
        <v>9086</v>
      </c>
      <c r="B2871" s="1" t="s">
        <v>27</v>
      </c>
      <c r="C2871" s="2" t="s">
        <v>9087</v>
      </c>
      <c r="D2871" s="3" t="s">
        <v>178</v>
      </c>
      <c r="E2871" s="3" t="s">
        <v>30</v>
      </c>
      <c r="F2871" s="2" t="s">
        <v>53</v>
      </c>
      <c r="G2871" s="3" t="s">
        <v>54</v>
      </c>
      <c r="H2871" s="3" t="s">
        <v>1060</v>
      </c>
      <c r="I2871" s="3">
        <v>1418007</v>
      </c>
      <c r="J2871" s="3" t="s">
        <v>34</v>
      </c>
      <c r="K2871" s="4">
        <v>44999.881249999999</v>
      </c>
      <c r="L2871" s="11" t="str">
        <f t="shared" si="234"/>
        <v>marzo</v>
      </c>
      <c r="M2871" s="3">
        <v>3</v>
      </c>
      <c r="N2871" s="3">
        <v>3</v>
      </c>
      <c r="O2871" s="3">
        <f t="shared" si="233"/>
        <v>3</v>
      </c>
      <c r="P2871" s="4">
        <v>44999.900347222203</v>
      </c>
      <c r="Q2871" s="2"/>
      <c r="R2871" s="3" t="s">
        <v>9088</v>
      </c>
      <c r="S2871" s="4">
        <v>44999.900347222203</v>
      </c>
      <c r="T2871" s="3">
        <f t="shared" si="230"/>
        <v>27</v>
      </c>
      <c r="U2871" s="2" t="s">
        <v>551</v>
      </c>
      <c r="V2871" s="4">
        <v>44999.936793981498</v>
      </c>
      <c r="W2871" s="3">
        <f t="shared" si="231"/>
        <v>52</v>
      </c>
      <c r="X2871" s="3" t="s">
        <v>2236</v>
      </c>
      <c r="Y2871" s="2" t="s">
        <v>2237</v>
      </c>
      <c r="Z2871" s="2" t="s">
        <v>1132</v>
      </c>
      <c r="AA2871" s="4">
        <v>45026.976388888899</v>
      </c>
      <c r="AB2871" s="26">
        <f t="shared" si="232"/>
        <v>648</v>
      </c>
      <c r="AC2871" s="1" t="s">
        <v>144</v>
      </c>
      <c r="AD2871" s="3" t="s">
        <v>40</v>
      </c>
    </row>
    <row r="2872" spans="1:30" ht="38.25" hidden="1" x14ac:dyDescent="0.25">
      <c r="A2872" s="1" t="s">
        <v>208</v>
      </c>
      <c r="B2872" s="1" t="s">
        <v>27</v>
      </c>
      <c r="C2872" s="2" t="s">
        <v>209</v>
      </c>
      <c r="D2872" s="3" t="s">
        <v>210</v>
      </c>
      <c r="E2872" s="3" t="s">
        <v>30</v>
      </c>
      <c r="F2872" s="2" t="s">
        <v>82</v>
      </c>
      <c r="G2872" s="3" t="s">
        <v>54</v>
      </c>
      <c r="H2872" s="3" t="s">
        <v>83</v>
      </c>
      <c r="I2872" s="3">
        <v>1418008</v>
      </c>
      <c r="J2872" s="3" t="s">
        <v>34</v>
      </c>
      <c r="K2872" s="4">
        <v>44999.881944444402</v>
      </c>
      <c r="L2872" s="11" t="str">
        <f t="shared" si="234"/>
        <v>marzo</v>
      </c>
      <c r="M2872" s="3">
        <v>2</v>
      </c>
      <c r="N2872" s="3">
        <v>2</v>
      </c>
      <c r="O2872" s="3">
        <f t="shared" si="233"/>
        <v>2</v>
      </c>
      <c r="P2872" s="4">
        <v>44999.908576388902</v>
      </c>
      <c r="Q2872" s="2"/>
      <c r="R2872" s="3" t="s">
        <v>9089</v>
      </c>
      <c r="S2872" s="4">
        <v>44999.908576388902</v>
      </c>
      <c r="T2872" s="3">
        <f t="shared" si="230"/>
        <v>38</v>
      </c>
      <c r="U2872" s="2" t="s">
        <v>102</v>
      </c>
      <c r="V2872" s="4">
        <v>44999.909525463001</v>
      </c>
      <c r="W2872" s="3">
        <f t="shared" si="231"/>
        <v>1</v>
      </c>
      <c r="X2872" s="3" t="s">
        <v>37</v>
      </c>
      <c r="Y2872" s="2" t="s">
        <v>38</v>
      </c>
      <c r="Z2872" s="2" t="s">
        <v>102</v>
      </c>
      <c r="AA2872" s="4">
        <v>45003.605555555601</v>
      </c>
      <c r="AB2872" s="26">
        <f t="shared" si="232"/>
        <v>88</v>
      </c>
      <c r="AC2872" s="1"/>
      <c r="AD2872" s="3" t="s">
        <v>40</v>
      </c>
    </row>
    <row r="2873" spans="1:30" ht="102" hidden="1" x14ac:dyDescent="0.25">
      <c r="A2873" s="1" t="s">
        <v>9090</v>
      </c>
      <c r="B2873" s="1" t="s">
        <v>27</v>
      </c>
      <c r="C2873" s="2" t="s">
        <v>9091</v>
      </c>
      <c r="D2873" s="3" t="s">
        <v>212</v>
      </c>
      <c r="E2873" s="3" t="s">
        <v>30</v>
      </c>
      <c r="F2873" s="2" t="s">
        <v>225</v>
      </c>
      <c r="G2873" s="3" t="s">
        <v>32</v>
      </c>
      <c r="H2873" s="3" t="s">
        <v>33</v>
      </c>
      <c r="I2873" s="3">
        <v>1418010</v>
      </c>
      <c r="J2873" s="3" t="s">
        <v>34</v>
      </c>
      <c r="K2873" s="4">
        <v>44999.904166666704</v>
      </c>
      <c r="L2873" s="11" t="str">
        <f t="shared" si="234"/>
        <v>marzo</v>
      </c>
      <c r="M2873" s="3">
        <v>3</v>
      </c>
      <c r="N2873" s="3">
        <v>3</v>
      </c>
      <c r="O2873" s="3">
        <f t="shared" si="233"/>
        <v>3</v>
      </c>
      <c r="P2873" s="4">
        <v>44999.9221412037</v>
      </c>
      <c r="Q2873" s="2"/>
      <c r="R2873" s="3" t="s">
        <v>9092</v>
      </c>
      <c r="S2873" s="4">
        <v>44999.9221412037</v>
      </c>
      <c r="T2873" s="3">
        <f t="shared" si="230"/>
        <v>25</v>
      </c>
      <c r="U2873" s="2" t="s">
        <v>551</v>
      </c>
      <c r="V2873" s="4">
        <v>44999.956111111103</v>
      </c>
      <c r="W2873" s="3">
        <f t="shared" si="231"/>
        <v>48</v>
      </c>
      <c r="X2873" s="3" t="s">
        <v>91</v>
      </c>
      <c r="Y2873" s="2" t="s">
        <v>92</v>
      </c>
      <c r="Z2873" s="2" t="s">
        <v>708</v>
      </c>
      <c r="AA2873" s="4">
        <v>45000.116666666698</v>
      </c>
      <c r="AB2873" s="26">
        <f t="shared" si="232"/>
        <v>3</v>
      </c>
      <c r="AC2873" s="1" t="s">
        <v>78</v>
      </c>
      <c r="AD2873" s="3" t="s">
        <v>40</v>
      </c>
    </row>
    <row r="2874" spans="1:30" ht="63.75" hidden="1" x14ac:dyDescent="0.25">
      <c r="A2874" s="1" t="s">
        <v>9093</v>
      </c>
      <c r="B2874" s="1" t="s">
        <v>27</v>
      </c>
      <c r="C2874" s="2" t="s">
        <v>9094</v>
      </c>
      <c r="D2874" s="3" t="s">
        <v>200</v>
      </c>
      <c r="E2874" s="3" t="s">
        <v>30</v>
      </c>
      <c r="F2874" s="2" t="s">
        <v>154</v>
      </c>
      <c r="G2874" s="3" t="s">
        <v>155</v>
      </c>
      <c r="H2874" s="3" t="s">
        <v>156</v>
      </c>
      <c r="I2874" s="3">
        <v>1418011</v>
      </c>
      <c r="J2874" s="3" t="s">
        <v>73</v>
      </c>
      <c r="K2874" s="4">
        <v>44999.9194444444</v>
      </c>
      <c r="L2874" s="11" t="str">
        <f t="shared" si="234"/>
        <v>marzo</v>
      </c>
      <c r="M2874" s="3">
        <v>2</v>
      </c>
      <c r="N2874" s="3">
        <v>2</v>
      </c>
      <c r="O2874" s="3">
        <f t="shared" si="233"/>
        <v>2</v>
      </c>
      <c r="P2874" s="4">
        <v>44999.928912037001</v>
      </c>
      <c r="Q2874" s="2"/>
      <c r="R2874" s="3" t="s">
        <v>9095</v>
      </c>
      <c r="S2874" s="4">
        <v>44999.928912037001</v>
      </c>
      <c r="T2874" s="3">
        <f t="shared" si="230"/>
        <v>13</v>
      </c>
      <c r="U2874" s="2" t="s">
        <v>57</v>
      </c>
      <c r="V2874" s="4">
        <v>44999.940833333298</v>
      </c>
      <c r="W2874" s="3">
        <f t="shared" si="231"/>
        <v>17</v>
      </c>
      <c r="X2874" s="3" t="s">
        <v>1080</v>
      </c>
      <c r="Y2874" s="2" t="s">
        <v>1081</v>
      </c>
      <c r="Z2874" s="2" t="s">
        <v>57</v>
      </c>
      <c r="AA2874" s="4">
        <v>45000.081250000003</v>
      </c>
      <c r="AB2874" s="26">
        <f t="shared" si="232"/>
        <v>3</v>
      </c>
      <c r="AC2874" s="1" t="s">
        <v>330</v>
      </c>
      <c r="AD2874" s="3" t="s">
        <v>40</v>
      </c>
    </row>
    <row r="2875" spans="1:30" ht="38.25" hidden="1" x14ac:dyDescent="0.25">
      <c r="A2875" s="1" t="s">
        <v>8264</v>
      </c>
      <c r="B2875" s="1" t="s">
        <v>27</v>
      </c>
      <c r="C2875" s="2" t="s">
        <v>8265</v>
      </c>
      <c r="D2875" s="3" t="s">
        <v>63</v>
      </c>
      <c r="E2875" s="3" t="s">
        <v>30</v>
      </c>
      <c r="F2875" s="2" t="s">
        <v>82</v>
      </c>
      <c r="G2875" s="3" t="s">
        <v>54</v>
      </c>
      <c r="H2875" s="3" t="s">
        <v>83</v>
      </c>
      <c r="I2875" s="3">
        <v>1418014</v>
      </c>
      <c r="J2875" s="3" t="s">
        <v>34</v>
      </c>
      <c r="K2875" s="4">
        <v>45000.023611111101</v>
      </c>
      <c r="L2875" s="11" t="str">
        <f t="shared" si="234"/>
        <v>marzo</v>
      </c>
      <c r="M2875" s="3">
        <v>3</v>
      </c>
      <c r="N2875" s="3">
        <v>3</v>
      </c>
      <c r="O2875" s="3">
        <f t="shared" si="233"/>
        <v>3</v>
      </c>
      <c r="P2875" s="4">
        <v>45000.040266203701</v>
      </c>
      <c r="Q2875" s="2"/>
      <c r="R2875" s="3" t="s">
        <v>9096</v>
      </c>
      <c r="S2875" s="4">
        <v>45000.040266203701</v>
      </c>
      <c r="T2875" s="3">
        <f t="shared" si="230"/>
        <v>23</v>
      </c>
      <c r="U2875" s="2" t="s">
        <v>708</v>
      </c>
      <c r="V2875" s="4">
        <v>45000.043379629598</v>
      </c>
      <c r="W2875" s="3">
        <f t="shared" si="231"/>
        <v>4</v>
      </c>
      <c r="X2875" s="3" t="s">
        <v>103</v>
      </c>
      <c r="Y2875" s="2" t="s">
        <v>104</v>
      </c>
      <c r="Z2875" s="2" t="s">
        <v>708</v>
      </c>
      <c r="AA2875" s="4">
        <v>45000.5625</v>
      </c>
      <c r="AB2875" s="26">
        <f t="shared" si="232"/>
        <v>12</v>
      </c>
      <c r="AC2875" s="1" t="s">
        <v>78</v>
      </c>
      <c r="AD2875" s="3" t="s">
        <v>40</v>
      </c>
    </row>
    <row r="2876" spans="1:30" ht="63.75" hidden="1" x14ac:dyDescent="0.25">
      <c r="A2876" s="1" t="s">
        <v>9097</v>
      </c>
      <c r="B2876" s="1" t="s">
        <v>27</v>
      </c>
      <c r="C2876" s="2" t="s">
        <v>9098</v>
      </c>
      <c r="D2876" s="3" t="s">
        <v>479</v>
      </c>
      <c r="E2876" s="3" t="s">
        <v>30</v>
      </c>
      <c r="F2876" s="2" t="s">
        <v>293</v>
      </c>
      <c r="G2876" s="3" t="s">
        <v>32</v>
      </c>
      <c r="H2876" s="3" t="s">
        <v>33</v>
      </c>
      <c r="I2876" s="3">
        <v>1418015</v>
      </c>
      <c r="J2876" s="3" t="s">
        <v>34</v>
      </c>
      <c r="K2876" s="4">
        <v>45000.083333333299</v>
      </c>
      <c r="L2876" s="11" t="str">
        <f t="shared" si="234"/>
        <v>marzo</v>
      </c>
      <c r="M2876" s="3">
        <v>2</v>
      </c>
      <c r="N2876" s="3">
        <v>2</v>
      </c>
      <c r="O2876" s="3">
        <f t="shared" si="233"/>
        <v>2</v>
      </c>
      <c r="P2876" s="4">
        <v>45000.094675925902</v>
      </c>
      <c r="Q2876" s="2"/>
      <c r="R2876" s="3" t="s">
        <v>9099</v>
      </c>
      <c r="S2876" s="4">
        <v>45000.094675925902</v>
      </c>
      <c r="T2876" s="3">
        <f t="shared" si="230"/>
        <v>16</v>
      </c>
      <c r="U2876" s="2" t="s">
        <v>5586</v>
      </c>
      <c r="V2876" s="4">
        <v>45000.095208333303</v>
      </c>
      <c r="W2876" s="3">
        <f t="shared" si="231"/>
        <v>0</v>
      </c>
      <c r="X2876" s="3" t="s">
        <v>667</v>
      </c>
      <c r="Y2876" s="2" t="s">
        <v>668</v>
      </c>
      <c r="Z2876" s="2" t="s">
        <v>5586</v>
      </c>
      <c r="AA2876" s="4">
        <v>45002.645138888904</v>
      </c>
      <c r="AB2876" s="26">
        <f t="shared" si="232"/>
        <v>61</v>
      </c>
      <c r="AC2876" s="1" t="s">
        <v>144</v>
      </c>
      <c r="AD2876" s="3" t="s">
        <v>40</v>
      </c>
    </row>
    <row r="2877" spans="1:30" ht="51" hidden="1" x14ac:dyDescent="0.25">
      <c r="A2877" s="1" t="s">
        <v>9100</v>
      </c>
      <c r="B2877" s="1" t="s">
        <v>27</v>
      </c>
      <c r="C2877" s="2" t="s">
        <v>9101</v>
      </c>
      <c r="D2877" s="3" t="s">
        <v>349</v>
      </c>
      <c r="E2877" s="3" t="s">
        <v>30</v>
      </c>
      <c r="F2877" s="2" t="s">
        <v>53</v>
      </c>
      <c r="G2877" s="3" t="s">
        <v>54</v>
      </c>
      <c r="H2877" s="3" t="s">
        <v>55</v>
      </c>
      <c r="I2877" s="3">
        <v>1418019</v>
      </c>
      <c r="J2877" s="3" t="s">
        <v>34</v>
      </c>
      <c r="K2877" s="4">
        <v>45000.190972222197</v>
      </c>
      <c r="L2877" s="11" t="str">
        <f t="shared" si="234"/>
        <v>marzo</v>
      </c>
      <c r="M2877" s="3">
        <v>3</v>
      </c>
      <c r="N2877" s="3">
        <v>3</v>
      </c>
      <c r="O2877" s="3">
        <f t="shared" si="233"/>
        <v>3</v>
      </c>
      <c r="P2877" s="4">
        <v>45000.202870370398</v>
      </c>
      <c r="Q2877" s="2"/>
      <c r="R2877" s="3" t="s">
        <v>9102</v>
      </c>
      <c r="S2877" s="4">
        <v>45000.202870370398</v>
      </c>
      <c r="T2877" s="3">
        <f t="shared" si="230"/>
        <v>17</v>
      </c>
      <c r="U2877" s="2" t="s">
        <v>708</v>
      </c>
      <c r="V2877" s="4">
        <v>45000.235462962999</v>
      </c>
      <c r="W2877" s="3">
        <f t="shared" si="231"/>
        <v>46</v>
      </c>
      <c r="X2877" s="3" t="s">
        <v>1163</v>
      </c>
      <c r="Y2877" s="2" t="s">
        <v>509</v>
      </c>
      <c r="Z2877" s="2" t="s">
        <v>708</v>
      </c>
      <c r="AA2877" s="4">
        <v>45004.534722222197</v>
      </c>
      <c r="AB2877" s="26">
        <f t="shared" si="232"/>
        <v>103</v>
      </c>
      <c r="AC2877" s="1" t="s">
        <v>78</v>
      </c>
      <c r="AD2877" s="3" t="s">
        <v>40</v>
      </c>
    </row>
    <row r="2878" spans="1:30" ht="42.75" hidden="1" x14ac:dyDescent="0.25">
      <c r="A2878" s="1" t="s">
        <v>9103</v>
      </c>
      <c r="B2878" s="1" t="s">
        <v>27</v>
      </c>
      <c r="C2878" s="2" t="s">
        <v>9104</v>
      </c>
      <c r="D2878" s="3" t="s">
        <v>436</v>
      </c>
      <c r="E2878" s="3" t="s">
        <v>30</v>
      </c>
      <c r="F2878" s="2" t="s">
        <v>53</v>
      </c>
      <c r="G2878" s="3" t="s">
        <v>32</v>
      </c>
      <c r="H2878" s="3" t="s">
        <v>187</v>
      </c>
      <c r="I2878" s="3">
        <v>1418021</v>
      </c>
      <c r="J2878" s="3" t="s">
        <v>73</v>
      </c>
      <c r="K2878" s="4">
        <v>45000.219444444403</v>
      </c>
      <c r="L2878" s="11" t="str">
        <f t="shared" si="234"/>
        <v>marzo</v>
      </c>
      <c r="M2878" s="3">
        <v>1</v>
      </c>
      <c r="N2878" s="3">
        <v>1</v>
      </c>
      <c r="O2878" s="3">
        <f t="shared" si="233"/>
        <v>1</v>
      </c>
      <c r="P2878" s="4">
        <v>45000.236064814802</v>
      </c>
      <c r="Q2878" s="2"/>
      <c r="R2878" s="3" t="s">
        <v>9105</v>
      </c>
      <c r="S2878" s="4">
        <v>45000.236064814802</v>
      </c>
      <c r="T2878" s="3">
        <f t="shared" si="230"/>
        <v>23</v>
      </c>
      <c r="U2878" s="2" t="s">
        <v>5586</v>
      </c>
      <c r="V2878" s="4">
        <v>45000.236886574101</v>
      </c>
      <c r="W2878" s="3">
        <f t="shared" si="231"/>
        <v>1</v>
      </c>
      <c r="X2878" s="3" t="s">
        <v>91</v>
      </c>
      <c r="Y2878" s="2" t="s">
        <v>92</v>
      </c>
      <c r="Z2878" s="2" t="s">
        <v>5586</v>
      </c>
      <c r="AA2878" s="4">
        <v>45000.559027777803</v>
      </c>
      <c r="AB2878" s="26">
        <f t="shared" si="232"/>
        <v>7</v>
      </c>
      <c r="AC2878" s="1" t="s">
        <v>78</v>
      </c>
      <c r="AD2878" s="3" t="s">
        <v>40</v>
      </c>
    </row>
    <row r="2879" spans="1:30" ht="76.5" hidden="1" x14ac:dyDescent="0.25">
      <c r="A2879" s="1" t="s">
        <v>9106</v>
      </c>
      <c r="B2879" s="1" t="s">
        <v>27</v>
      </c>
      <c r="C2879" s="2" t="s">
        <v>9107</v>
      </c>
      <c r="D2879" s="3" t="s">
        <v>87</v>
      </c>
      <c r="E2879" s="3" t="s">
        <v>30</v>
      </c>
      <c r="F2879" s="2" t="s">
        <v>88</v>
      </c>
      <c r="G2879" s="3" t="s">
        <v>54</v>
      </c>
      <c r="H2879" s="3" t="s">
        <v>148</v>
      </c>
      <c r="I2879" s="3">
        <v>1418022</v>
      </c>
      <c r="J2879" s="3" t="s">
        <v>34</v>
      </c>
      <c r="K2879" s="4">
        <v>45000.224305555603</v>
      </c>
      <c r="L2879" s="11" t="str">
        <f t="shared" si="234"/>
        <v>marzo</v>
      </c>
      <c r="M2879" s="3">
        <v>3</v>
      </c>
      <c r="N2879" s="3">
        <v>3</v>
      </c>
      <c r="O2879" s="3">
        <f t="shared" si="233"/>
        <v>3</v>
      </c>
      <c r="P2879" s="4">
        <v>45000.233078703699</v>
      </c>
      <c r="Q2879" s="2"/>
      <c r="R2879" s="3" t="s">
        <v>9108</v>
      </c>
      <c r="S2879" s="4">
        <v>45000.233078703699</v>
      </c>
      <c r="T2879" s="3">
        <f t="shared" si="230"/>
        <v>12</v>
      </c>
      <c r="U2879" s="2" t="s">
        <v>708</v>
      </c>
      <c r="V2879" s="4">
        <v>45000.281620370399</v>
      </c>
      <c r="W2879" s="3">
        <f t="shared" si="231"/>
        <v>69</v>
      </c>
      <c r="X2879" s="3" t="s">
        <v>37</v>
      </c>
      <c r="Y2879" s="2" t="s">
        <v>38</v>
      </c>
      <c r="Z2879" s="2" t="s">
        <v>36</v>
      </c>
      <c r="AA2879" s="4">
        <v>45012.497916666704</v>
      </c>
      <c r="AB2879" s="26">
        <f t="shared" si="232"/>
        <v>293</v>
      </c>
      <c r="AC2879" s="1" t="s">
        <v>144</v>
      </c>
      <c r="AD2879" s="3" t="s">
        <v>40</v>
      </c>
    </row>
    <row r="2880" spans="1:30" ht="153" hidden="1" x14ac:dyDescent="0.25">
      <c r="A2880" s="1" t="s">
        <v>9109</v>
      </c>
      <c r="B2880" s="1" t="s">
        <v>27</v>
      </c>
      <c r="C2880" s="2" t="s">
        <v>9110</v>
      </c>
      <c r="D2880" s="3" t="s">
        <v>924</v>
      </c>
      <c r="E2880" s="3" t="s">
        <v>30</v>
      </c>
      <c r="F2880" s="2" t="s">
        <v>64</v>
      </c>
      <c r="G2880" s="3" t="s">
        <v>32</v>
      </c>
      <c r="H2880" s="3" t="s">
        <v>33</v>
      </c>
      <c r="I2880" s="3">
        <v>1418050</v>
      </c>
      <c r="J2880" s="3" t="s">
        <v>73</v>
      </c>
      <c r="K2880" s="4">
        <v>45000.278472222199</v>
      </c>
      <c r="L2880" s="11" t="str">
        <f t="shared" si="234"/>
        <v>marzo</v>
      </c>
      <c r="M2880" s="3">
        <v>2</v>
      </c>
      <c r="N2880" s="3">
        <v>2</v>
      </c>
      <c r="O2880" s="3">
        <f t="shared" si="233"/>
        <v>2</v>
      </c>
      <c r="P2880" s="4">
        <v>45000.285185185203</v>
      </c>
      <c r="Q2880" s="2"/>
      <c r="R2880" s="3" t="s">
        <v>9111</v>
      </c>
      <c r="S2880" s="4">
        <v>45000.285185185203</v>
      </c>
      <c r="T2880" s="3">
        <f t="shared" si="230"/>
        <v>9</v>
      </c>
      <c r="U2880" s="2" t="s">
        <v>227</v>
      </c>
      <c r="V2880" s="4">
        <v>45000.292604166701</v>
      </c>
      <c r="W2880" s="3">
        <f t="shared" si="231"/>
        <v>10</v>
      </c>
      <c r="X2880" s="3" t="s">
        <v>452</v>
      </c>
      <c r="Y2880" s="2" t="s">
        <v>453</v>
      </c>
      <c r="Z2880" s="2" t="s">
        <v>457</v>
      </c>
      <c r="AA2880" s="4">
        <v>45000.488194444399</v>
      </c>
      <c r="AB2880" s="26">
        <f t="shared" si="232"/>
        <v>4</v>
      </c>
      <c r="AC2880" s="1" t="s">
        <v>78</v>
      </c>
      <c r="AD2880" s="3" t="s">
        <v>40</v>
      </c>
    </row>
    <row r="2881" spans="1:30" ht="127.5" hidden="1" x14ac:dyDescent="0.25">
      <c r="A2881" s="1" t="s">
        <v>9112</v>
      </c>
      <c r="B2881" s="1" t="s">
        <v>27</v>
      </c>
      <c r="C2881" s="2" t="s">
        <v>9113</v>
      </c>
      <c r="D2881" s="3" t="s">
        <v>1469</v>
      </c>
      <c r="E2881" s="3" t="s">
        <v>30</v>
      </c>
      <c r="F2881" s="2" t="s">
        <v>225</v>
      </c>
      <c r="G2881" s="3" t="s">
        <v>32</v>
      </c>
      <c r="H2881" s="3" t="s">
        <v>33</v>
      </c>
      <c r="I2881" s="3">
        <v>1418079</v>
      </c>
      <c r="J2881" s="3" t="s">
        <v>73</v>
      </c>
      <c r="K2881" s="4">
        <v>45000.296527777798</v>
      </c>
      <c r="L2881" s="11" t="str">
        <f t="shared" si="234"/>
        <v>marzo</v>
      </c>
      <c r="M2881" s="3">
        <v>2</v>
      </c>
      <c r="N2881" s="3">
        <v>2</v>
      </c>
      <c r="O2881" s="3">
        <f t="shared" si="233"/>
        <v>2</v>
      </c>
      <c r="P2881" s="4">
        <v>45000.301840277803</v>
      </c>
      <c r="Q2881" s="2"/>
      <c r="R2881" s="3" t="s">
        <v>9114</v>
      </c>
      <c r="S2881" s="4">
        <v>45000.301840277803</v>
      </c>
      <c r="T2881" s="3">
        <f t="shared" si="230"/>
        <v>7</v>
      </c>
      <c r="U2881" s="2" t="s">
        <v>227</v>
      </c>
      <c r="V2881" s="4">
        <v>45000.3032060185</v>
      </c>
      <c r="W2881" s="3">
        <f t="shared" si="231"/>
        <v>1</v>
      </c>
      <c r="X2881" s="3" t="s">
        <v>440</v>
      </c>
      <c r="Y2881" s="2" t="s">
        <v>441</v>
      </c>
      <c r="Z2881" s="2" t="s">
        <v>227</v>
      </c>
      <c r="AA2881" s="4">
        <v>45000.618055555598</v>
      </c>
      <c r="AB2881" s="26">
        <f t="shared" si="232"/>
        <v>7</v>
      </c>
      <c r="AC2881" s="1" t="s">
        <v>78</v>
      </c>
      <c r="AD2881" s="3" t="s">
        <v>40</v>
      </c>
    </row>
    <row r="2882" spans="1:30" ht="318.75" hidden="1" x14ac:dyDescent="0.25">
      <c r="A2882" s="1" t="s">
        <v>9115</v>
      </c>
      <c r="B2882" s="1" t="s">
        <v>27</v>
      </c>
      <c r="C2882" s="2" t="s">
        <v>9116</v>
      </c>
      <c r="D2882" s="3" t="s">
        <v>349</v>
      </c>
      <c r="E2882" s="3" t="s">
        <v>30</v>
      </c>
      <c r="F2882" s="2" t="s">
        <v>1396</v>
      </c>
      <c r="G2882" s="3" t="s">
        <v>32</v>
      </c>
      <c r="H2882" s="3" t="s">
        <v>33</v>
      </c>
      <c r="I2882" s="3">
        <v>1418085</v>
      </c>
      <c r="J2882" s="3" t="s">
        <v>73</v>
      </c>
      <c r="K2882" s="4">
        <v>45000.3</v>
      </c>
      <c r="L2882" s="11" t="str">
        <f t="shared" si="234"/>
        <v>marzo</v>
      </c>
      <c r="M2882" s="3">
        <v>3</v>
      </c>
      <c r="N2882" s="3">
        <v>3</v>
      </c>
      <c r="O2882" s="3">
        <f t="shared" si="233"/>
        <v>3</v>
      </c>
      <c r="P2882" s="4">
        <v>45000.3204513889</v>
      </c>
      <c r="Q2882" s="2"/>
      <c r="R2882" s="3" t="s">
        <v>9117</v>
      </c>
      <c r="S2882" s="4">
        <v>45000.3204513889</v>
      </c>
      <c r="T2882" s="3">
        <f t="shared" si="230"/>
        <v>29</v>
      </c>
      <c r="U2882" s="2" t="s">
        <v>227</v>
      </c>
      <c r="V2882" s="4">
        <v>45000.334108796298</v>
      </c>
      <c r="W2882" s="3">
        <f t="shared" si="231"/>
        <v>19</v>
      </c>
      <c r="X2882" s="3" t="s">
        <v>9118</v>
      </c>
      <c r="Y2882" s="2" t="s">
        <v>9119</v>
      </c>
      <c r="Z2882" s="2" t="s">
        <v>36</v>
      </c>
      <c r="AA2882" s="4">
        <v>45000.663194444402</v>
      </c>
      <c r="AB2882" s="26">
        <f t="shared" si="232"/>
        <v>7</v>
      </c>
      <c r="AC2882" s="1" t="s">
        <v>78</v>
      </c>
      <c r="AD2882" s="3" t="s">
        <v>40</v>
      </c>
    </row>
    <row r="2883" spans="1:30" ht="38.25" hidden="1" x14ac:dyDescent="0.25">
      <c r="A2883" s="1" t="s">
        <v>9120</v>
      </c>
      <c r="B2883" s="1" t="s">
        <v>27</v>
      </c>
      <c r="C2883" s="2" t="s">
        <v>9121</v>
      </c>
      <c r="D2883" s="3" t="s">
        <v>378</v>
      </c>
      <c r="E2883" s="3" t="s">
        <v>30</v>
      </c>
      <c r="F2883" s="2" t="s">
        <v>82</v>
      </c>
      <c r="G2883" s="3" t="s">
        <v>54</v>
      </c>
      <c r="H2883" s="3" t="s">
        <v>83</v>
      </c>
      <c r="I2883" s="3">
        <v>1418181</v>
      </c>
      <c r="J2883" s="3" t="s">
        <v>34</v>
      </c>
      <c r="K2883" s="4">
        <v>45000.346527777801</v>
      </c>
      <c r="L2883" s="11" t="str">
        <f t="shared" si="234"/>
        <v>marzo</v>
      </c>
      <c r="M2883" s="3">
        <v>1</v>
      </c>
      <c r="N2883" s="3">
        <v>1</v>
      </c>
      <c r="O2883" s="3">
        <f t="shared" si="233"/>
        <v>1</v>
      </c>
      <c r="P2883" s="4">
        <v>45000.3496296296</v>
      </c>
      <c r="Q2883" s="2"/>
      <c r="R2883" s="3" t="s">
        <v>9122</v>
      </c>
      <c r="S2883" s="4">
        <v>45000.3496296296</v>
      </c>
      <c r="T2883" s="3">
        <f t="shared" si="230"/>
        <v>4</v>
      </c>
      <c r="U2883" s="2" t="s">
        <v>227</v>
      </c>
      <c r="V2883" s="4">
        <v>45000.351736111101</v>
      </c>
      <c r="W2883" s="3">
        <f t="shared" si="231"/>
        <v>3</v>
      </c>
      <c r="X2883" s="3" t="s">
        <v>938</v>
      </c>
      <c r="Y2883" s="2" t="s">
        <v>939</v>
      </c>
      <c r="Z2883" s="2" t="s">
        <v>227</v>
      </c>
      <c r="AA2883" s="4">
        <v>45006.618750000001</v>
      </c>
      <c r="AB2883" s="26">
        <f t="shared" si="232"/>
        <v>150</v>
      </c>
      <c r="AC2883" s="1" t="s">
        <v>125</v>
      </c>
      <c r="AD2883" s="3" t="s">
        <v>40</v>
      </c>
    </row>
    <row r="2884" spans="1:30" ht="42.75" hidden="1" x14ac:dyDescent="0.25">
      <c r="A2884" s="1" t="s">
        <v>9123</v>
      </c>
      <c r="B2884" s="1" t="s">
        <v>575</v>
      </c>
      <c r="C2884" s="2" t="s">
        <v>9124</v>
      </c>
      <c r="D2884" s="3" t="s">
        <v>1554</v>
      </c>
      <c r="E2884" s="3" t="s">
        <v>410</v>
      </c>
      <c r="F2884" s="2" t="s">
        <v>64</v>
      </c>
      <c r="G2884" s="3" t="s">
        <v>32</v>
      </c>
      <c r="H2884" s="3" t="s">
        <v>33</v>
      </c>
      <c r="I2884" s="3">
        <v>1418223</v>
      </c>
      <c r="J2884" s="3" t="s">
        <v>73</v>
      </c>
      <c r="K2884" s="4">
        <v>45000.362500000003</v>
      </c>
      <c r="L2884" s="11" t="str">
        <f t="shared" si="234"/>
        <v>marzo</v>
      </c>
      <c r="M2884" s="3">
        <v>2</v>
      </c>
      <c r="N2884" s="3">
        <v>2</v>
      </c>
      <c r="O2884" s="3">
        <f t="shared" si="233"/>
        <v>2</v>
      </c>
      <c r="P2884" s="4">
        <v>45000.366412037001</v>
      </c>
      <c r="Q2884" s="2"/>
      <c r="R2884" s="3" t="s">
        <v>1954</v>
      </c>
      <c r="S2884" s="4">
        <v>45000.366412037001</v>
      </c>
      <c r="T2884" s="3">
        <f t="shared" si="230"/>
        <v>5</v>
      </c>
      <c r="U2884" s="2" t="s">
        <v>143</v>
      </c>
      <c r="V2884" s="4">
        <v>45000.366770833301</v>
      </c>
      <c r="W2884" s="3">
        <f t="shared" si="231"/>
        <v>0</v>
      </c>
      <c r="X2884" s="3" t="s">
        <v>1371</v>
      </c>
      <c r="Y2884" s="2" t="s">
        <v>1372</v>
      </c>
      <c r="Z2884" s="2" t="s">
        <v>143</v>
      </c>
      <c r="AA2884" s="4">
        <v>45000.530555555597</v>
      </c>
      <c r="AB2884" s="26">
        <f t="shared" si="232"/>
        <v>3</v>
      </c>
      <c r="AC2884" s="1" t="s">
        <v>78</v>
      </c>
      <c r="AD2884" s="3" t="s">
        <v>40</v>
      </c>
    </row>
    <row r="2885" spans="1:30" ht="140.25" hidden="1" x14ac:dyDescent="0.25">
      <c r="A2885" s="1" t="s">
        <v>9125</v>
      </c>
      <c r="B2885" s="1" t="s">
        <v>575</v>
      </c>
      <c r="C2885" s="2" t="s">
        <v>9126</v>
      </c>
      <c r="D2885" s="3" t="s">
        <v>1675</v>
      </c>
      <c r="E2885" s="3" t="s">
        <v>410</v>
      </c>
      <c r="F2885" s="2" t="s">
        <v>44</v>
      </c>
      <c r="G2885" s="3" t="s">
        <v>32</v>
      </c>
      <c r="H2885" s="3" t="s">
        <v>33</v>
      </c>
      <c r="I2885" s="3">
        <v>1418246</v>
      </c>
      <c r="J2885" s="3" t="s">
        <v>73</v>
      </c>
      <c r="K2885" s="4">
        <v>45000.368055555598</v>
      </c>
      <c r="L2885" s="11" t="str">
        <f t="shared" si="234"/>
        <v>marzo</v>
      </c>
      <c r="M2885" s="3">
        <v>3</v>
      </c>
      <c r="N2885" s="3">
        <v>3</v>
      </c>
      <c r="O2885" s="3">
        <f t="shared" si="233"/>
        <v>3</v>
      </c>
      <c r="P2885" s="4">
        <v>45000.388912037</v>
      </c>
      <c r="Q2885" s="2"/>
      <c r="R2885" s="3" t="s">
        <v>9127</v>
      </c>
      <c r="S2885" s="4">
        <v>45000.388912037</v>
      </c>
      <c r="T2885" s="3">
        <f t="shared" ref="T2885:T2948" si="235">ROUNDDOWN((S2885-K2885)*24*60,0)</f>
        <v>30</v>
      </c>
      <c r="U2885" s="2" t="s">
        <v>227</v>
      </c>
      <c r="V2885" s="4">
        <v>45000.404340277797</v>
      </c>
      <c r="W2885" s="3">
        <f t="shared" ref="W2885:W2948" si="236">+IF(ISBLANK(V2885),"",ROUNDDOWN((V2885-S2885)*24*60,0))</f>
        <v>22</v>
      </c>
      <c r="X2885" s="3" t="s">
        <v>3758</v>
      </c>
      <c r="Y2885" s="2" t="s">
        <v>3759</v>
      </c>
      <c r="Z2885" s="2" t="s">
        <v>457</v>
      </c>
      <c r="AA2885" s="4">
        <v>45000.4243055556</v>
      </c>
      <c r="AB2885" s="26">
        <f t="shared" ref="AB2885:AB2948" si="237">+IF(ISBLANK(V2885),"",IF(ISBLANK(AA2885),"",_xlfn.IFS((AA2885-V2885)*24&lt;0,"",(AA2885-V2885)*24&gt;0,(ROUNDDOWN((AA2885-V2885)*24,0)))))</f>
        <v>0</v>
      </c>
      <c r="AC2885" s="1" t="s">
        <v>197</v>
      </c>
      <c r="AD2885" s="3" t="s">
        <v>40</v>
      </c>
    </row>
    <row r="2886" spans="1:30" ht="42.75" hidden="1" x14ac:dyDescent="0.25">
      <c r="A2886" s="1" t="s">
        <v>9128</v>
      </c>
      <c r="B2886" s="1" t="s">
        <v>575</v>
      </c>
      <c r="C2886" s="2" t="s">
        <v>9129</v>
      </c>
      <c r="D2886" s="3" t="s">
        <v>1554</v>
      </c>
      <c r="E2886" s="3" t="s">
        <v>410</v>
      </c>
      <c r="F2886" s="2" t="s">
        <v>53</v>
      </c>
      <c r="G2886" s="3" t="s">
        <v>54</v>
      </c>
      <c r="H2886" s="3" t="s">
        <v>1156</v>
      </c>
      <c r="I2886" s="3">
        <v>1418264</v>
      </c>
      <c r="J2886" s="3" t="s">
        <v>73</v>
      </c>
      <c r="K2886" s="4">
        <v>45000.375</v>
      </c>
      <c r="L2886" s="11" t="str">
        <f t="shared" si="234"/>
        <v>marzo</v>
      </c>
      <c r="M2886" s="3">
        <v>2</v>
      </c>
      <c r="N2886" s="3">
        <v>2</v>
      </c>
      <c r="O2886" s="3">
        <f t="shared" si="233"/>
        <v>2</v>
      </c>
      <c r="P2886" s="4">
        <v>45000.397118055596</v>
      </c>
      <c r="Q2886" s="2"/>
      <c r="R2886" s="3" t="s">
        <v>9130</v>
      </c>
      <c r="S2886" s="4">
        <v>45000.397118055596</v>
      </c>
      <c r="T2886" s="3">
        <f t="shared" si="235"/>
        <v>31</v>
      </c>
      <c r="U2886" s="2" t="s">
        <v>227</v>
      </c>
      <c r="V2886" s="4">
        <v>45000.4014930556</v>
      </c>
      <c r="W2886" s="3">
        <f t="shared" si="236"/>
        <v>6</v>
      </c>
      <c r="X2886" s="3" t="s">
        <v>3822</v>
      </c>
      <c r="Y2886" s="2" t="s">
        <v>3823</v>
      </c>
      <c r="Z2886" s="2" t="s">
        <v>36</v>
      </c>
      <c r="AA2886" s="4">
        <v>45000.5805555556</v>
      </c>
      <c r="AB2886" s="26">
        <f t="shared" si="237"/>
        <v>4</v>
      </c>
      <c r="AC2886" s="1" t="s">
        <v>78</v>
      </c>
      <c r="AD2886" s="3" t="s">
        <v>40</v>
      </c>
    </row>
    <row r="2887" spans="1:30" ht="178.5" hidden="1" x14ac:dyDescent="0.25">
      <c r="A2887" s="1" t="s">
        <v>7463</v>
      </c>
      <c r="B2887" s="1" t="s">
        <v>27</v>
      </c>
      <c r="C2887" s="2" t="s">
        <v>7464</v>
      </c>
      <c r="D2887" s="3" t="s">
        <v>128</v>
      </c>
      <c r="E2887" s="3" t="s">
        <v>30</v>
      </c>
      <c r="F2887" s="2" t="s">
        <v>44</v>
      </c>
      <c r="G2887" s="3" t="s">
        <v>32</v>
      </c>
      <c r="H2887" s="3" t="s">
        <v>33</v>
      </c>
      <c r="I2887" s="3">
        <v>1418276</v>
      </c>
      <c r="J2887" s="3" t="s">
        <v>73</v>
      </c>
      <c r="K2887" s="4">
        <v>45000.379861111098</v>
      </c>
      <c r="L2887" s="11" t="str">
        <f t="shared" si="234"/>
        <v>marzo</v>
      </c>
      <c r="M2887" s="3">
        <v>2</v>
      </c>
      <c r="N2887" s="3">
        <v>2</v>
      </c>
      <c r="O2887" s="3">
        <f t="shared" si="233"/>
        <v>2</v>
      </c>
      <c r="P2887" s="4">
        <v>45000.407974537004</v>
      </c>
      <c r="Q2887" s="2"/>
      <c r="R2887" s="3" t="s">
        <v>9131</v>
      </c>
      <c r="S2887" s="4">
        <v>45000.407974537004</v>
      </c>
      <c r="T2887" s="3">
        <f t="shared" si="235"/>
        <v>40</v>
      </c>
      <c r="U2887" s="2" t="s">
        <v>227</v>
      </c>
      <c r="V2887" s="4">
        <v>45000.460011574098</v>
      </c>
      <c r="W2887" s="3">
        <f t="shared" si="236"/>
        <v>74</v>
      </c>
      <c r="X2887" s="3" t="s">
        <v>91</v>
      </c>
      <c r="Y2887" s="2" t="s">
        <v>92</v>
      </c>
      <c r="Z2887" s="2" t="s">
        <v>457</v>
      </c>
      <c r="AA2887" s="4">
        <v>45000.679166666698</v>
      </c>
      <c r="AB2887" s="26">
        <f t="shared" si="237"/>
        <v>5</v>
      </c>
      <c r="AC2887" s="1" t="s">
        <v>78</v>
      </c>
      <c r="AD2887" s="3" t="s">
        <v>40</v>
      </c>
    </row>
    <row r="2888" spans="1:30" ht="409.5" hidden="1" x14ac:dyDescent="0.25">
      <c r="A2888" s="1" t="s">
        <v>2233</v>
      </c>
      <c r="B2888" s="1" t="s">
        <v>27</v>
      </c>
      <c r="C2888" s="2" t="s">
        <v>2234</v>
      </c>
      <c r="D2888" s="3" t="s">
        <v>643</v>
      </c>
      <c r="E2888" s="3" t="s">
        <v>30</v>
      </c>
      <c r="F2888" s="2" t="s">
        <v>293</v>
      </c>
      <c r="G2888" s="3" t="s">
        <v>32</v>
      </c>
      <c r="H2888" s="3" t="s">
        <v>33</v>
      </c>
      <c r="I2888" s="3">
        <v>1418306</v>
      </c>
      <c r="J2888" s="3" t="s">
        <v>34</v>
      </c>
      <c r="K2888" s="4">
        <v>45000.395833333299</v>
      </c>
      <c r="L2888" s="11" t="str">
        <f t="shared" si="234"/>
        <v>marzo</v>
      </c>
      <c r="M2888" s="3">
        <v>2</v>
      </c>
      <c r="N2888" s="3">
        <v>2</v>
      </c>
      <c r="O2888" s="3">
        <f t="shared" si="233"/>
        <v>2</v>
      </c>
      <c r="P2888" s="4">
        <v>45000.4210648148</v>
      </c>
      <c r="Q2888" s="2"/>
      <c r="R2888" s="3" t="s">
        <v>9132</v>
      </c>
      <c r="S2888" s="4">
        <v>45000.4210648148</v>
      </c>
      <c r="T2888" s="3">
        <f t="shared" si="235"/>
        <v>36</v>
      </c>
      <c r="U2888" s="2" t="s">
        <v>227</v>
      </c>
      <c r="V2888" s="4">
        <v>45000.427349537</v>
      </c>
      <c r="W2888" s="3">
        <f t="shared" si="236"/>
        <v>9</v>
      </c>
      <c r="X2888" s="3" t="s">
        <v>9133</v>
      </c>
      <c r="Y2888" s="2" t="s">
        <v>9134</v>
      </c>
      <c r="Z2888" s="2" t="s">
        <v>36</v>
      </c>
      <c r="AA2888" s="4">
        <v>45026.836805555598</v>
      </c>
      <c r="AB2888" s="26">
        <f t="shared" si="237"/>
        <v>633</v>
      </c>
      <c r="AC2888" s="1" t="s">
        <v>144</v>
      </c>
      <c r="AD2888" s="3" t="s">
        <v>40</v>
      </c>
    </row>
    <row r="2889" spans="1:30" ht="255" hidden="1" x14ac:dyDescent="0.25">
      <c r="A2889" s="1" t="s">
        <v>9135</v>
      </c>
      <c r="B2889" s="1" t="s">
        <v>27</v>
      </c>
      <c r="C2889" s="2" t="s">
        <v>9136</v>
      </c>
      <c r="D2889" s="3" t="s">
        <v>147</v>
      </c>
      <c r="E2889" s="3" t="s">
        <v>30</v>
      </c>
      <c r="F2889" s="2" t="s">
        <v>31</v>
      </c>
      <c r="G2889" s="3" t="s">
        <v>32</v>
      </c>
      <c r="H2889" s="3" t="s">
        <v>89</v>
      </c>
      <c r="I2889" s="3">
        <v>1418332</v>
      </c>
      <c r="J2889" s="3" t="s">
        <v>73</v>
      </c>
      <c r="K2889" s="4">
        <v>45000.407638888901</v>
      </c>
      <c r="L2889" s="11" t="str">
        <f t="shared" si="234"/>
        <v>marzo</v>
      </c>
      <c r="M2889" s="3">
        <v>2</v>
      </c>
      <c r="N2889" s="3">
        <v>2</v>
      </c>
      <c r="O2889" s="3">
        <f t="shared" si="233"/>
        <v>2</v>
      </c>
      <c r="P2889" s="4">
        <v>45000.430381944403</v>
      </c>
      <c r="Q2889" s="2"/>
      <c r="R2889" s="3" t="s">
        <v>9137</v>
      </c>
      <c r="S2889" s="4">
        <v>45000.430381944403</v>
      </c>
      <c r="T2889" s="3">
        <f t="shared" si="235"/>
        <v>32</v>
      </c>
      <c r="U2889" s="2" t="s">
        <v>227</v>
      </c>
      <c r="V2889" s="4">
        <v>45000.4977546296</v>
      </c>
      <c r="W2889" s="3">
        <f t="shared" si="236"/>
        <v>97</v>
      </c>
      <c r="X2889" s="3" t="s">
        <v>76</v>
      </c>
      <c r="Y2889" s="2" t="s">
        <v>77</v>
      </c>
      <c r="Z2889" s="2" t="s">
        <v>457</v>
      </c>
      <c r="AA2889" s="4">
        <v>45000.53125</v>
      </c>
      <c r="AB2889" s="26">
        <f t="shared" si="237"/>
        <v>0</v>
      </c>
      <c r="AC2889" s="1" t="s">
        <v>197</v>
      </c>
      <c r="AD2889" s="3" t="s">
        <v>40</v>
      </c>
    </row>
    <row r="2890" spans="1:30" ht="51" hidden="1" x14ac:dyDescent="0.25">
      <c r="A2890" s="1" t="s">
        <v>9138</v>
      </c>
      <c r="B2890" s="1" t="s">
        <v>27</v>
      </c>
      <c r="C2890" s="2" t="s">
        <v>9139</v>
      </c>
      <c r="D2890" s="3" t="s">
        <v>312</v>
      </c>
      <c r="E2890" s="3" t="s">
        <v>30</v>
      </c>
      <c r="F2890" s="2" t="s">
        <v>1124</v>
      </c>
      <c r="G2890" s="3" t="s">
        <v>155</v>
      </c>
      <c r="H2890" s="3" t="s">
        <v>9140</v>
      </c>
      <c r="I2890" s="3">
        <v>1418339</v>
      </c>
      <c r="J2890" s="3" t="s">
        <v>34</v>
      </c>
      <c r="K2890" s="4">
        <v>45000.412499999999</v>
      </c>
      <c r="L2890" s="11" t="str">
        <f t="shared" si="234"/>
        <v>marzo</v>
      </c>
      <c r="M2890" s="3">
        <v>2</v>
      </c>
      <c r="N2890" s="3">
        <v>2</v>
      </c>
      <c r="O2890" s="3">
        <f t="shared" si="233"/>
        <v>2</v>
      </c>
      <c r="P2890" s="4">
        <v>45000.415254629603</v>
      </c>
      <c r="Q2890" s="2"/>
      <c r="R2890" s="3" t="s">
        <v>9141</v>
      </c>
      <c r="S2890" s="4">
        <v>45000.415254629603</v>
      </c>
      <c r="T2890" s="3">
        <f t="shared" si="235"/>
        <v>3</v>
      </c>
      <c r="U2890" s="2" t="s">
        <v>143</v>
      </c>
      <c r="V2890" s="4">
        <v>45000.416631944398</v>
      </c>
      <c r="W2890" s="3">
        <f t="shared" si="236"/>
        <v>1</v>
      </c>
      <c r="X2890" s="3" t="s">
        <v>202</v>
      </c>
      <c r="Y2890" s="2" t="s">
        <v>203</v>
      </c>
      <c r="Z2890" s="2" t="s">
        <v>143</v>
      </c>
      <c r="AA2890" s="4">
        <v>45004.579861111102</v>
      </c>
      <c r="AB2890" s="26">
        <f t="shared" si="237"/>
        <v>99</v>
      </c>
      <c r="AC2890" s="1" t="s">
        <v>78</v>
      </c>
      <c r="AD2890" s="3" t="s">
        <v>40</v>
      </c>
    </row>
    <row r="2891" spans="1:30" ht="28.5" hidden="1" x14ac:dyDescent="0.25">
      <c r="A2891" s="1" t="s">
        <v>9142</v>
      </c>
      <c r="B2891" s="1" t="s">
        <v>27</v>
      </c>
      <c r="C2891" s="2" t="s">
        <v>9143</v>
      </c>
      <c r="D2891" s="3" t="s">
        <v>200</v>
      </c>
      <c r="E2891" s="3" t="s">
        <v>30</v>
      </c>
      <c r="F2891" s="2" t="s">
        <v>154</v>
      </c>
      <c r="G2891" s="3" t="s">
        <v>155</v>
      </c>
      <c r="H2891" s="3" t="s">
        <v>156</v>
      </c>
      <c r="I2891" s="3">
        <v>1418343</v>
      </c>
      <c r="J2891" s="3" t="s">
        <v>73</v>
      </c>
      <c r="K2891" s="4">
        <v>45000.415972222203</v>
      </c>
      <c r="L2891" s="11" t="str">
        <f t="shared" si="234"/>
        <v>marzo</v>
      </c>
      <c r="M2891" s="3">
        <v>3</v>
      </c>
      <c r="N2891" s="3">
        <v>3</v>
      </c>
      <c r="O2891" s="3">
        <f t="shared" si="233"/>
        <v>3</v>
      </c>
      <c r="P2891" s="4">
        <v>45000.439062500001</v>
      </c>
      <c r="Q2891" s="2"/>
      <c r="R2891" s="3" t="s">
        <v>9144</v>
      </c>
      <c r="S2891" s="4">
        <v>45000.439062500001</v>
      </c>
      <c r="T2891" s="3">
        <f t="shared" si="235"/>
        <v>33</v>
      </c>
      <c r="U2891" s="2" t="s">
        <v>143</v>
      </c>
      <c r="V2891" s="4">
        <v>45000.460057870398</v>
      </c>
      <c r="W2891" s="3">
        <f t="shared" si="236"/>
        <v>30</v>
      </c>
      <c r="X2891" s="3" t="s">
        <v>4046</v>
      </c>
      <c r="Y2891" s="2" t="s">
        <v>4047</v>
      </c>
      <c r="Z2891" s="2" t="s">
        <v>143</v>
      </c>
      <c r="AA2891" s="4">
        <v>45000.627777777801</v>
      </c>
      <c r="AB2891" s="26">
        <f t="shared" si="237"/>
        <v>4</v>
      </c>
      <c r="AC2891" s="1" t="s">
        <v>78</v>
      </c>
      <c r="AD2891" s="3" t="s">
        <v>40</v>
      </c>
    </row>
    <row r="2892" spans="1:30" ht="42.75" hidden="1" x14ac:dyDescent="0.25">
      <c r="A2892" s="1" t="s">
        <v>9145</v>
      </c>
      <c r="B2892" s="1" t="s">
        <v>27</v>
      </c>
      <c r="C2892" s="2" t="s">
        <v>9146</v>
      </c>
      <c r="D2892" s="3" t="s">
        <v>52</v>
      </c>
      <c r="E2892" s="3" t="s">
        <v>30</v>
      </c>
      <c r="F2892" s="2" t="s">
        <v>213</v>
      </c>
      <c r="G2892" s="3" t="s">
        <v>192</v>
      </c>
      <c r="H2892" s="3" t="s">
        <v>214</v>
      </c>
      <c r="I2892" s="3">
        <v>1418355</v>
      </c>
      <c r="J2892" s="3" t="s">
        <v>73</v>
      </c>
      <c r="K2892" s="4">
        <v>45000.421527777798</v>
      </c>
      <c r="L2892" s="11" t="str">
        <f t="shared" si="234"/>
        <v>marzo</v>
      </c>
      <c r="M2892" s="3">
        <v>2</v>
      </c>
      <c r="N2892" s="3">
        <v>2</v>
      </c>
      <c r="O2892" s="3">
        <f t="shared" ref="O2892:O2950" si="238">IF(ISBLANK(N2892),M2892,N2892)</f>
        <v>2</v>
      </c>
      <c r="P2892" s="4">
        <v>45000.440011574101</v>
      </c>
      <c r="Q2892" s="2"/>
      <c r="R2892" s="3" t="s">
        <v>1954</v>
      </c>
      <c r="S2892" s="4">
        <v>45000.440011574101</v>
      </c>
      <c r="T2892" s="3">
        <f t="shared" si="235"/>
        <v>26</v>
      </c>
      <c r="U2892" s="2" t="s">
        <v>143</v>
      </c>
      <c r="V2892" s="4">
        <v>45000.442604166703</v>
      </c>
      <c r="W2892" s="3">
        <f t="shared" si="236"/>
        <v>3</v>
      </c>
      <c r="X2892" s="3" t="s">
        <v>6477</v>
      </c>
      <c r="Y2892" s="2" t="s">
        <v>6478</v>
      </c>
      <c r="Z2892" s="2" t="s">
        <v>143</v>
      </c>
      <c r="AA2892" s="4">
        <v>45000.601388888899</v>
      </c>
      <c r="AB2892" s="26">
        <f t="shared" si="237"/>
        <v>3</v>
      </c>
      <c r="AC2892" s="1" t="s">
        <v>78</v>
      </c>
      <c r="AD2892" s="3" t="s">
        <v>40</v>
      </c>
    </row>
    <row r="2893" spans="1:30" ht="89.25" hidden="1" x14ac:dyDescent="0.25">
      <c r="A2893" s="1" t="s">
        <v>9147</v>
      </c>
      <c r="B2893" s="1" t="s">
        <v>27</v>
      </c>
      <c r="C2893" s="2" t="s">
        <v>9148</v>
      </c>
      <c r="D2893" s="3" t="s">
        <v>224</v>
      </c>
      <c r="E2893" s="3" t="s">
        <v>30</v>
      </c>
      <c r="F2893" s="2" t="s">
        <v>31</v>
      </c>
      <c r="G2893" s="3" t="s">
        <v>32</v>
      </c>
      <c r="H2893" s="3" t="s">
        <v>33</v>
      </c>
      <c r="I2893" s="3">
        <v>1418368</v>
      </c>
      <c r="J2893" s="3" t="s">
        <v>34</v>
      </c>
      <c r="K2893" s="4">
        <v>45000.427777777797</v>
      </c>
      <c r="L2893" s="11" t="str">
        <f t="shared" si="234"/>
        <v>marzo</v>
      </c>
      <c r="M2893" s="3">
        <v>2</v>
      </c>
      <c r="N2893" s="3">
        <v>2</v>
      </c>
      <c r="O2893" s="3">
        <f t="shared" si="238"/>
        <v>2</v>
      </c>
      <c r="P2893" s="4">
        <v>45000.439155092601</v>
      </c>
      <c r="Q2893" s="2"/>
      <c r="R2893" s="3" t="s">
        <v>9149</v>
      </c>
      <c r="S2893" s="4">
        <v>45000.439155092601</v>
      </c>
      <c r="T2893" s="3">
        <f t="shared" si="235"/>
        <v>16</v>
      </c>
      <c r="U2893" s="2" t="s">
        <v>227</v>
      </c>
      <c r="V2893" s="4">
        <v>45000.455949074101</v>
      </c>
      <c r="W2893" s="3">
        <f t="shared" si="236"/>
        <v>24</v>
      </c>
      <c r="X2893" s="3" t="s">
        <v>1163</v>
      </c>
      <c r="Y2893" s="2" t="s">
        <v>509</v>
      </c>
      <c r="Z2893" s="2" t="s">
        <v>36</v>
      </c>
      <c r="AA2893" s="4">
        <v>45002.448611111096</v>
      </c>
      <c r="AB2893" s="26">
        <f t="shared" si="237"/>
        <v>47</v>
      </c>
      <c r="AC2893" s="1" t="s">
        <v>125</v>
      </c>
      <c r="AD2893" s="3" t="s">
        <v>40</v>
      </c>
    </row>
    <row r="2894" spans="1:30" ht="191.25" hidden="1" x14ac:dyDescent="0.25">
      <c r="A2894" s="1" t="s">
        <v>9150</v>
      </c>
      <c r="B2894" s="1" t="s">
        <v>27</v>
      </c>
      <c r="C2894" s="2" t="s">
        <v>9151</v>
      </c>
      <c r="D2894" s="3" t="s">
        <v>643</v>
      </c>
      <c r="E2894" s="3" t="s">
        <v>30</v>
      </c>
      <c r="F2894" s="2" t="s">
        <v>53</v>
      </c>
      <c r="G2894" s="3" t="s">
        <v>54</v>
      </c>
      <c r="H2894" s="3" t="s">
        <v>1156</v>
      </c>
      <c r="I2894" s="3">
        <v>1418396</v>
      </c>
      <c r="J2894" s="3" t="s">
        <v>34</v>
      </c>
      <c r="K2894" s="4">
        <v>45000.440277777801</v>
      </c>
      <c r="L2894" s="11" t="str">
        <f t="shared" si="234"/>
        <v>marzo</v>
      </c>
      <c r="M2894" s="3">
        <v>2</v>
      </c>
      <c r="N2894" s="3"/>
      <c r="O2894" s="3">
        <f t="shared" si="238"/>
        <v>2</v>
      </c>
      <c r="P2894" s="3"/>
      <c r="Q2894" s="2"/>
      <c r="R2894" s="3" t="s">
        <v>9152</v>
      </c>
      <c r="S2894" s="4">
        <v>45000.453587962998</v>
      </c>
      <c r="T2894" s="3">
        <f t="shared" si="235"/>
        <v>19</v>
      </c>
      <c r="U2894" s="2" t="s">
        <v>227</v>
      </c>
      <c r="V2894" s="4">
        <v>45000.561481481498</v>
      </c>
      <c r="W2894" s="3">
        <f t="shared" si="236"/>
        <v>155</v>
      </c>
      <c r="X2894" s="3" t="s">
        <v>1992</v>
      </c>
      <c r="Y2894" s="2" t="s">
        <v>1993</v>
      </c>
      <c r="Z2894" s="2" t="s">
        <v>457</v>
      </c>
      <c r="AA2894" s="4">
        <v>45002.4506944444</v>
      </c>
      <c r="AB2894" s="26">
        <f t="shared" si="237"/>
        <v>45</v>
      </c>
      <c r="AC2894" s="1" t="s">
        <v>78</v>
      </c>
      <c r="AD2894" s="3" t="s">
        <v>40</v>
      </c>
    </row>
    <row r="2895" spans="1:30" ht="267.75" hidden="1" x14ac:dyDescent="0.25">
      <c r="A2895" s="1" t="s">
        <v>9153</v>
      </c>
      <c r="B2895" s="1" t="s">
        <v>27</v>
      </c>
      <c r="C2895" s="2" t="s">
        <v>9154</v>
      </c>
      <c r="D2895" s="3" t="s">
        <v>1059</v>
      </c>
      <c r="E2895" s="3" t="s">
        <v>30</v>
      </c>
      <c r="F2895" s="2" t="s">
        <v>53</v>
      </c>
      <c r="G2895" s="3" t="s">
        <v>54</v>
      </c>
      <c r="H2895" s="3" t="s">
        <v>100</v>
      </c>
      <c r="I2895" s="3">
        <v>1418407</v>
      </c>
      <c r="J2895" s="3" t="s">
        <v>34</v>
      </c>
      <c r="K2895" s="4">
        <v>45000.445138888899</v>
      </c>
      <c r="L2895" s="11" t="str">
        <f t="shared" si="234"/>
        <v>marzo</v>
      </c>
      <c r="M2895" s="3">
        <v>2</v>
      </c>
      <c r="N2895" s="3">
        <v>2</v>
      </c>
      <c r="O2895" s="3">
        <f t="shared" si="238"/>
        <v>2</v>
      </c>
      <c r="P2895" s="4">
        <v>45000.461226851898</v>
      </c>
      <c r="Q2895" s="2"/>
      <c r="R2895" s="3" t="s">
        <v>9155</v>
      </c>
      <c r="S2895" s="4">
        <v>45000.461226851898</v>
      </c>
      <c r="T2895" s="3">
        <f t="shared" si="235"/>
        <v>23</v>
      </c>
      <c r="U2895" s="2" t="s">
        <v>227</v>
      </c>
      <c r="V2895" s="4">
        <v>45000.515636574099</v>
      </c>
      <c r="W2895" s="3">
        <f t="shared" si="236"/>
        <v>78</v>
      </c>
      <c r="X2895" s="3" t="s">
        <v>103</v>
      </c>
      <c r="Y2895" s="2" t="s">
        <v>104</v>
      </c>
      <c r="Z2895" s="2" t="s">
        <v>36</v>
      </c>
      <c r="AA2895" s="4">
        <v>45001.456250000003</v>
      </c>
      <c r="AB2895" s="26">
        <f t="shared" si="237"/>
        <v>22</v>
      </c>
      <c r="AC2895" s="1" t="s">
        <v>78</v>
      </c>
      <c r="AD2895" s="3" t="s">
        <v>40</v>
      </c>
    </row>
    <row r="2896" spans="1:30" ht="38.25" hidden="1" x14ac:dyDescent="0.25">
      <c r="A2896" s="1" t="s">
        <v>9156</v>
      </c>
      <c r="B2896" s="1" t="s">
        <v>27</v>
      </c>
      <c r="C2896" s="2" t="s">
        <v>9157</v>
      </c>
      <c r="D2896" s="3" t="s">
        <v>974</v>
      </c>
      <c r="E2896" s="3" t="s">
        <v>30</v>
      </c>
      <c r="F2896" s="2" t="s">
        <v>2807</v>
      </c>
      <c r="G2896" s="3" t="s">
        <v>54</v>
      </c>
      <c r="H2896" s="3" t="s">
        <v>2808</v>
      </c>
      <c r="I2896" s="3">
        <v>1418417</v>
      </c>
      <c r="J2896" s="3" t="s">
        <v>73</v>
      </c>
      <c r="K2896" s="4">
        <v>45000.449305555601</v>
      </c>
      <c r="L2896" s="11" t="str">
        <f t="shared" si="234"/>
        <v>marzo</v>
      </c>
      <c r="M2896" s="3">
        <v>3</v>
      </c>
      <c r="N2896" s="3">
        <v>3</v>
      </c>
      <c r="O2896" s="3">
        <f t="shared" si="238"/>
        <v>3</v>
      </c>
      <c r="P2896" s="4">
        <v>45000.4636342593</v>
      </c>
      <c r="Q2896" s="2"/>
      <c r="R2896" s="3" t="s">
        <v>9158</v>
      </c>
      <c r="S2896" s="4">
        <v>45000.4636342593</v>
      </c>
      <c r="T2896" s="3">
        <f t="shared" si="235"/>
        <v>20</v>
      </c>
      <c r="U2896" s="2" t="s">
        <v>227</v>
      </c>
      <c r="V2896" s="4">
        <v>45000.479062500002</v>
      </c>
      <c r="W2896" s="3">
        <f t="shared" si="236"/>
        <v>22</v>
      </c>
      <c r="X2896" s="3" t="s">
        <v>9159</v>
      </c>
      <c r="Y2896" s="2" t="s">
        <v>9160</v>
      </c>
      <c r="Z2896" s="2" t="s">
        <v>227</v>
      </c>
      <c r="AA2896" s="4">
        <v>45000.644444444399</v>
      </c>
      <c r="AB2896" s="26">
        <f t="shared" si="237"/>
        <v>3</v>
      </c>
      <c r="AC2896" s="1" t="s">
        <v>197</v>
      </c>
      <c r="AD2896" s="3" t="s">
        <v>40</v>
      </c>
    </row>
    <row r="2897" spans="1:30" ht="357" hidden="1" x14ac:dyDescent="0.25">
      <c r="A2897" s="1" t="s">
        <v>9161</v>
      </c>
      <c r="B2897" s="1" t="s">
        <v>407</v>
      </c>
      <c r="C2897" s="2" t="s">
        <v>9162</v>
      </c>
      <c r="D2897" s="3" t="s">
        <v>573</v>
      </c>
      <c r="E2897" s="3" t="s">
        <v>410</v>
      </c>
      <c r="F2897" s="2" t="s">
        <v>53</v>
      </c>
      <c r="G2897" s="3" t="s">
        <v>54</v>
      </c>
      <c r="H2897" s="3" t="s">
        <v>72</v>
      </c>
      <c r="I2897" s="3">
        <v>1418437</v>
      </c>
      <c r="J2897" s="3" t="s">
        <v>34</v>
      </c>
      <c r="K2897" s="4">
        <v>45000.464583333298</v>
      </c>
      <c r="L2897" s="11" t="str">
        <f t="shared" si="234"/>
        <v>marzo</v>
      </c>
      <c r="M2897" s="3">
        <v>2</v>
      </c>
      <c r="N2897" s="3">
        <v>2</v>
      </c>
      <c r="O2897" s="3">
        <f t="shared" si="238"/>
        <v>2</v>
      </c>
      <c r="P2897" s="4">
        <v>45000.4929513889</v>
      </c>
      <c r="Q2897" s="2"/>
      <c r="R2897" s="3" t="s">
        <v>9163</v>
      </c>
      <c r="S2897" s="4">
        <v>45000.4929513889</v>
      </c>
      <c r="T2897" s="3">
        <f t="shared" si="235"/>
        <v>40</v>
      </c>
      <c r="U2897" s="2" t="s">
        <v>227</v>
      </c>
      <c r="V2897" s="4">
        <v>45000.572002314802</v>
      </c>
      <c r="W2897" s="3">
        <f t="shared" si="236"/>
        <v>113</v>
      </c>
      <c r="X2897" s="3" t="s">
        <v>7641</v>
      </c>
      <c r="Y2897" s="2" t="s">
        <v>7642</v>
      </c>
      <c r="Z2897" s="2" t="s">
        <v>227</v>
      </c>
      <c r="AA2897" s="4">
        <v>45035.513888888898</v>
      </c>
      <c r="AB2897" s="26">
        <f t="shared" si="237"/>
        <v>838</v>
      </c>
      <c r="AC2897" s="1" t="s">
        <v>197</v>
      </c>
      <c r="AD2897" s="3" t="s">
        <v>40</v>
      </c>
    </row>
    <row r="2898" spans="1:30" ht="89.25" hidden="1" x14ac:dyDescent="0.25">
      <c r="A2898" s="1" t="s">
        <v>9164</v>
      </c>
      <c r="B2898" s="1" t="s">
        <v>27</v>
      </c>
      <c r="C2898" s="2" t="s">
        <v>9165</v>
      </c>
      <c r="D2898" s="3" t="s">
        <v>603</v>
      </c>
      <c r="E2898" s="3" t="s">
        <v>30</v>
      </c>
      <c r="F2898" s="2" t="s">
        <v>53</v>
      </c>
      <c r="G2898" s="3" t="s">
        <v>54</v>
      </c>
      <c r="H2898" s="3" t="s">
        <v>100</v>
      </c>
      <c r="I2898" s="3">
        <v>1418449</v>
      </c>
      <c r="J2898" s="3" t="s">
        <v>73</v>
      </c>
      <c r="K2898" s="4">
        <v>45000.472222222197</v>
      </c>
      <c r="L2898" s="11" t="str">
        <f t="shared" si="234"/>
        <v>marzo</v>
      </c>
      <c r="M2898" s="3">
        <v>2</v>
      </c>
      <c r="N2898" s="3">
        <v>2</v>
      </c>
      <c r="O2898" s="3">
        <f t="shared" si="238"/>
        <v>2</v>
      </c>
      <c r="P2898" s="4">
        <v>45000.498182870397</v>
      </c>
      <c r="Q2898" s="2"/>
      <c r="R2898" s="3" t="s">
        <v>9166</v>
      </c>
      <c r="S2898" s="4">
        <v>45000.498182870397</v>
      </c>
      <c r="T2898" s="3">
        <f t="shared" si="235"/>
        <v>37</v>
      </c>
      <c r="U2898" s="2" t="s">
        <v>227</v>
      </c>
      <c r="V2898" s="4">
        <v>45000.628182870401</v>
      </c>
      <c r="W2898" s="3">
        <f t="shared" si="236"/>
        <v>187</v>
      </c>
      <c r="X2898" s="3" t="s">
        <v>580</v>
      </c>
      <c r="Y2898" s="2" t="s">
        <v>581</v>
      </c>
      <c r="Z2898" s="2" t="s">
        <v>457</v>
      </c>
      <c r="AA2898" s="4">
        <v>45000.659722222197</v>
      </c>
      <c r="AB2898" s="26">
        <f t="shared" si="237"/>
        <v>0</v>
      </c>
      <c r="AC2898" s="1" t="s">
        <v>197</v>
      </c>
      <c r="AD2898" s="3" t="s">
        <v>40</v>
      </c>
    </row>
    <row r="2899" spans="1:30" ht="267.75" hidden="1" x14ac:dyDescent="0.25">
      <c r="A2899" s="1" t="s">
        <v>9167</v>
      </c>
      <c r="B2899" s="1" t="s">
        <v>27</v>
      </c>
      <c r="C2899" s="2" t="s">
        <v>9168</v>
      </c>
      <c r="D2899" s="3" t="s">
        <v>29</v>
      </c>
      <c r="E2899" s="3" t="s">
        <v>30</v>
      </c>
      <c r="F2899" s="2" t="s">
        <v>64</v>
      </c>
      <c r="G2899" s="3" t="s">
        <v>32</v>
      </c>
      <c r="H2899" s="3" t="s">
        <v>89</v>
      </c>
      <c r="I2899" s="3">
        <v>1418465</v>
      </c>
      <c r="J2899" s="3" t="s">
        <v>34</v>
      </c>
      <c r="K2899" s="4">
        <v>45000.482638888898</v>
      </c>
      <c r="L2899" s="11" t="str">
        <f t="shared" si="234"/>
        <v>marzo</v>
      </c>
      <c r="M2899" s="3">
        <v>2</v>
      </c>
      <c r="N2899" s="3">
        <v>2</v>
      </c>
      <c r="O2899" s="3">
        <f t="shared" si="238"/>
        <v>2</v>
      </c>
      <c r="P2899" s="4">
        <v>45000.509768518503</v>
      </c>
      <c r="Q2899" s="2"/>
      <c r="R2899" s="3" t="s">
        <v>9169</v>
      </c>
      <c r="S2899" s="4">
        <v>45000.509768518503</v>
      </c>
      <c r="T2899" s="3">
        <f t="shared" si="235"/>
        <v>39</v>
      </c>
      <c r="U2899" s="2" t="s">
        <v>227</v>
      </c>
      <c r="V2899" s="4">
        <v>45000.558564814797</v>
      </c>
      <c r="W2899" s="3">
        <f t="shared" si="236"/>
        <v>70</v>
      </c>
      <c r="X2899" s="3" t="s">
        <v>103</v>
      </c>
      <c r="Y2899" s="2" t="s">
        <v>104</v>
      </c>
      <c r="Z2899" s="2" t="s">
        <v>36</v>
      </c>
      <c r="AA2899" s="4">
        <v>45001.027083333298</v>
      </c>
      <c r="AB2899" s="26">
        <f t="shared" si="237"/>
        <v>11</v>
      </c>
      <c r="AC2899" s="1" t="s">
        <v>78</v>
      </c>
      <c r="AD2899" s="3" t="s">
        <v>40</v>
      </c>
    </row>
    <row r="2900" spans="1:30" ht="63.75" hidden="1" x14ac:dyDescent="0.25">
      <c r="A2900" s="1" t="s">
        <v>9170</v>
      </c>
      <c r="B2900" s="1" t="s">
        <v>27</v>
      </c>
      <c r="C2900" s="2" t="s">
        <v>9171</v>
      </c>
      <c r="D2900" s="3" t="s">
        <v>339</v>
      </c>
      <c r="E2900" s="3" t="s">
        <v>30</v>
      </c>
      <c r="F2900" s="2" t="s">
        <v>82</v>
      </c>
      <c r="G2900" s="3" t="s">
        <v>54</v>
      </c>
      <c r="H2900" s="3" t="s">
        <v>9172</v>
      </c>
      <c r="I2900" s="3">
        <v>1418485</v>
      </c>
      <c r="J2900" s="3" t="s">
        <v>73</v>
      </c>
      <c r="K2900" s="4">
        <v>45000.495138888902</v>
      </c>
      <c r="L2900" s="11" t="str">
        <f t="shared" si="234"/>
        <v>marzo</v>
      </c>
      <c r="M2900" s="3">
        <v>2</v>
      </c>
      <c r="N2900" s="3">
        <v>2</v>
      </c>
      <c r="O2900" s="3">
        <f t="shared" si="238"/>
        <v>2</v>
      </c>
      <c r="P2900" s="4">
        <v>45000.516064814801</v>
      </c>
      <c r="Q2900" s="2"/>
      <c r="R2900" s="3" t="s">
        <v>9173</v>
      </c>
      <c r="S2900" s="4">
        <v>45000.516064814801</v>
      </c>
      <c r="T2900" s="3">
        <f t="shared" si="235"/>
        <v>30</v>
      </c>
      <c r="U2900" s="2" t="s">
        <v>227</v>
      </c>
      <c r="V2900" s="4">
        <v>45000.652407407397</v>
      </c>
      <c r="W2900" s="3">
        <f t="shared" si="236"/>
        <v>196</v>
      </c>
      <c r="X2900" s="3" t="s">
        <v>91</v>
      </c>
      <c r="Y2900" s="2" t="s">
        <v>92</v>
      </c>
      <c r="Z2900" s="2" t="s">
        <v>457</v>
      </c>
      <c r="AA2900" s="4">
        <v>45000.75</v>
      </c>
      <c r="AB2900" s="26">
        <f t="shared" si="237"/>
        <v>2</v>
      </c>
      <c r="AC2900" s="1" t="s">
        <v>78</v>
      </c>
      <c r="AD2900" s="3" t="s">
        <v>40</v>
      </c>
    </row>
    <row r="2901" spans="1:30" ht="51" hidden="1" x14ac:dyDescent="0.25">
      <c r="A2901" s="1" t="s">
        <v>9174</v>
      </c>
      <c r="B2901" s="1" t="s">
        <v>27</v>
      </c>
      <c r="C2901" s="2" t="s">
        <v>9175</v>
      </c>
      <c r="D2901" s="3" t="s">
        <v>212</v>
      </c>
      <c r="E2901" s="3" t="s">
        <v>30</v>
      </c>
      <c r="F2901" s="2" t="s">
        <v>64</v>
      </c>
      <c r="G2901" s="3" t="s">
        <v>32</v>
      </c>
      <c r="H2901" s="3" t="s">
        <v>33</v>
      </c>
      <c r="I2901" s="3">
        <v>1418489</v>
      </c>
      <c r="J2901" s="3" t="s">
        <v>73</v>
      </c>
      <c r="K2901" s="4">
        <v>45000.499305555597</v>
      </c>
      <c r="L2901" s="11" t="str">
        <f t="shared" si="234"/>
        <v>marzo</v>
      </c>
      <c r="M2901" s="3">
        <v>2</v>
      </c>
      <c r="N2901" s="3">
        <v>2</v>
      </c>
      <c r="O2901" s="3">
        <f t="shared" si="238"/>
        <v>2</v>
      </c>
      <c r="P2901" s="4">
        <v>45000.520532407398</v>
      </c>
      <c r="Q2901" s="2"/>
      <c r="R2901" s="3" t="s">
        <v>9176</v>
      </c>
      <c r="S2901" s="4">
        <v>45000.520532407398</v>
      </c>
      <c r="T2901" s="3">
        <f t="shared" si="235"/>
        <v>30</v>
      </c>
      <c r="U2901" s="2" t="s">
        <v>227</v>
      </c>
      <c r="V2901" s="4">
        <v>45000.521249999998</v>
      </c>
      <c r="W2901" s="3">
        <f t="shared" si="236"/>
        <v>1</v>
      </c>
      <c r="X2901" s="3" t="s">
        <v>3920</v>
      </c>
      <c r="Y2901" s="2" t="s">
        <v>3921</v>
      </c>
      <c r="Z2901" s="2" t="s">
        <v>227</v>
      </c>
      <c r="AA2901" s="4">
        <v>45000.552777777797</v>
      </c>
      <c r="AB2901" s="26">
        <f t="shared" si="237"/>
        <v>0</v>
      </c>
      <c r="AC2901" s="1" t="s">
        <v>197</v>
      </c>
      <c r="AD2901" s="3" t="s">
        <v>40</v>
      </c>
    </row>
    <row r="2902" spans="1:30" ht="38.25" hidden="1" x14ac:dyDescent="0.25">
      <c r="A2902" s="1" t="s">
        <v>9177</v>
      </c>
      <c r="B2902" s="1" t="s">
        <v>27</v>
      </c>
      <c r="C2902" s="2" t="s">
        <v>9178</v>
      </c>
      <c r="D2902" s="3" t="s">
        <v>172</v>
      </c>
      <c r="E2902" s="3" t="s">
        <v>30</v>
      </c>
      <c r="F2902" s="2" t="s">
        <v>82</v>
      </c>
      <c r="G2902" s="3" t="s">
        <v>54</v>
      </c>
      <c r="H2902" s="3" t="s">
        <v>83</v>
      </c>
      <c r="I2902" s="3">
        <v>1418490</v>
      </c>
      <c r="J2902" s="3" t="s">
        <v>34</v>
      </c>
      <c r="K2902" s="4">
        <v>45000.502777777801</v>
      </c>
      <c r="L2902" s="11" t="str">
        <f t="shared" si="234"/>
        <v>marzo</v>
      </c>
      <c r="M2902" s="3">
        <v>1</v>
      </c>
      <c r="N2902" s="3">
        <v>1</v>
      </c>
      <c r="O2902" s="3">
        <f t="shared" si="238"/>
        <v>1</v>
      </c>
      <c r="P2902" s="4">
        <v>45000.528020833299</v>
      </c>
      <c r="Q2902" s="2"/>
      <c r="R2902" s="3" t="s">
        <v>9179</v>
      </c>
      <c r="S2902" s="4">
        <v>45000.528020833299</v>
      </c>
      <c r="T2902" s="3">
        <f t="shared" si="235"/>
        <v>36</v>
      </c>
      <c r="U2902" s="2" t="s">
        <v>227</v>
      </c>
      <c r="V2902" s="4">
        <v>45000.530150462997</v>
      </c>
      <c r="W2902" s="3">
        <f t="shared" si="236"/>
        <v>3</v>
      </c>
      <c r="X2902" s="3" t="s">
        <v>970</v>
      </c>
      <c r="Y2902" s="2" t="s">
        <v>971</v>
      </c>
      <c r="Z2902" s="2" t="s">
        <v>227</v>
      </c>
      <c r="AA2902" s="4">
        <v>45003.108333333301</v>
      </c>
      <c r="AB2902" s="26">
        <f t="shared" si="237"/>
        <v>61</v>
      </c>
      <c r="AC2902" s="1" t="s">
        <v>125</v>
      </c>
      <c r="AD2902" s="3" t="s">
        <v>68</v>
      </c>
    </row>
    <row r="2903" spans="1:30" ht="280.5" hidden="1" x14ac:dyDescent="0.25">
      <c r="A2903" s="1" t="s">
        <v>9180</v>
      </c>
      <c r="B2903" s="1" t="s">
        <v>27</v>
      </c>
      <c r="C2903" s="2" t="s">
        <v>9181</v>
      </c>
      <c r="D2903" s="3" t="s">
        <v>212</v>
      </c>
      <c r="E2903" s="3" t="s">
        <v>30</v>
      </c>
      <c r="F2903" s="2" t="s">
        <v>225</v>
      </c>
      <c r="G2903" s="3" t="s">
        <v>32</v>
      </c>
      <c r="H2903" s="3" t="s">
        <v>33</v>
      </c>
      <c r="I2903" s="3">
        <v>1418493</v>
      </c>
      <c r="J2903" s="3" t="s">
        <v>34</v>
      </c>
      <c r="K2903" s="4">
        <v>45000.506944444402</v>
      </c>
      <c r="L2903" s="11" t="str">
        <f t="shared" si="234"/>
        <v>marzo</v>
      </c>
      <c r="M2903" s="3">
        <v>2</v>
      </c>
      <c r="N2903" s="3">
        <v>2</v>
      </c>
      <c r="O2903" s="3">
        <f t="shared" si="238"/>
        <v>2</v>
      </c>
      <c r="P2903" s="4">
        <v>45000.559293981503</v>
      </c>
      <c r="Q2903" s="2"/>
      <c r="R2903" s="3" t="s">
        <v>9182</v>
      </c>
      <c r="S2903" s="4">
        <v>45000.559293981503</v>
      </c>
      <c r="T2903" s="3">
        <f t="shared" si="235"/>
        <v>75</v>
      </c>
      <c r="U2903" s="2" t="s">
        <v>227</v>
      </c>
      <c r="V2903" s="4">
        <v>45000.5714351852</v>
      </c>
      <c r="W2903" s="3">
        <f t="shared" si="236"/>
        <v>17</v>
      </c>
      <c r="X2903" s="3" t="s">
        <v>103</v>
      </c>
      <c r="Y2903" s="2" t="s">
        <v>104</v>
      </c>
      <c r="Z2903" s="2" t="s">
        <v>36</v>
      </c>
      <c r="AA2903" s="4">
        <v>45003.723611111098</v>
      </c>
      <c r="AB2903" s="26">
        <f t="shared" si="237"/>
        <v>75</v>
      </c>
      <c r="AC2903" s="1" t="s">
        <v>78</v>
      </c>
      <c r="AD2903" s="3" t="s">
        <v>40</v>
      </c>
    </row>
    <row r="2904" spans="1:30" ht="76.5" hidden="1" x14ac:dyDescent="0.25">
      <c r="A2904" s="1" t="s">
        <v>9183</v>
      </c>
      <c r="B2904" s="1" t="s">
        <v>27</v>
      </c>
      <c r="C2904" s="2" t="s">
        <v>9184</v>
      </c>
      <c r="D2904" s="3" t="s">
        <v>257</v>
      </c>
      <c r="E2904" s="3" t="s">
        <v>30</v>
      </c>
      <c r="F2904" s="2" t="s">
        <v>88</v>
      </c>
      <c r="G2904" s="3" t="s">
        <v>54</v>
      </c>
      <c r="H2904" s="3" t="s">
        <v>89</v>
      </c>
      <c r="I2904" s="3">
        <v>1418502</v>
      </c>
      <c r="J2904" s="3" t="s">
        <v>34</v>
      </c>
      <c r="K2904" s="4">
        <v>45000.514583333301</v>
      </c>
      <c r="L2904" s="11" t="str">
        <f t="shared" si="234"/>
        <v>marzo</v>
      </c>
      <c r="M2904" s="3">
        <v>2</v>
      </c>
      <c r="N2904" s="3">
        <v>2</v>
      </c>
      <c r="O2904" s="3">
        <f t="shared" si="238"/>
        <v>2</v>
      </c>
      <c r="P2904" s="4">
        <v>45000.567557870403</v>
      </c>
      <c r="Q2904" s="2"/>
      <c r="R2904" s="3" t="s">
        <v>9185</v>
      </c>
      <c r="S2904" s="4">
        <v>45000.567557870403</v>
      </c>
      <c r="T2904" s="3">
        <f t="shared" si="235"/>
        <v>76</v>
      </c>
      <c r="U2904" s="2" t="s">
        <v>227</v>
      </c>
      <c r="V2904" s="4">
        <v>45000.574050925898</v>
      </c>
      <c r="W2904" s="3">
        <f t="shared" si="236"/>
        <v>9</v>
      </c>
      <c r="X2904" s="3" t="s">
        <v>9186</v>
      </c>
      <c r="Y2904" s="2" t="s">
        <v>9187</v>
      </c>
      <c r="Z2904" s="2" t="s">
        <v>457</v>
      </c>
      <c r="AA2904" s="4">
        <v>45019.399305555598</v>
      </c>
      <c r="AB2904" s="26">
        <f t="shared" si="237"/>
        <v>451</v>
      </c>
      <c r="AC2904" s="1" t="s">
        <v>125</v>
      </c>
      <c r="AD2904" s="3" t="s">
        <v>40</v>
      </c>
    </row>
    <row r="2905" spans="1:30" ht="28.5" hidden="1" x14ac:dyDescent="0.25">
      <c r="A2905" s="1" t="s">
        <v>9188</v>
      </c>
      <c r="B2905" s="1" t="s">
        <v>407</v>
      </c>
      <c r="C2905" s="2" t="s">
        <v>9189</v>
      </c>
      <c r="D2905" s="3" t="s">
        <v>409</v>
      </c>
      <c r="E2905" s="3" t="s">
        <v>410</v>
      </c>
      <c r="F2905" s="2" t="s">
        <v>44</v>
      </c>
      <c r="G2905" s="3" t="s">
        <v>32</v>
      </c>
      <c r="H2905" s="3" t="s">
        <v>45</v>
      </c>
      <c r="I2905" s="3">
        <v>1418507</v>
      </c>
      <c r="J2905" s="3" t="s">
        <v>73</v>
      </c>
      <c r="K2905" s="4">
        <v>45000.5180555556</v>
      </c>
      <c r="L2905" s="11" t="str">
        <f t="shared" si="234"/>
        <v>marzo</v>
      </c>
      <c r="M2905" s="3">
        <v>2</v>
      </c>
      <c r="N2905" s="3">
        <v>2</v>
      </c>
      <c r="O2905" s="3">
        <f t="shared" si="238"/>
        <v>2</v>
      </c>
      <c r="P2905" s="4">
        <v>45000.5859837963</v>
      </c>
      <c r="Q2905" s="2"/>
      <c r="R2905" s="3" t="s">
        <v>9190</v>
      </c>
      <c r="S2905" s="4">
        <v>45000.5859837963</v>
      </c>
      <c r="T2905" s="3">
        <f t="shared" si="235"/>
        <v>97</v>
      </c>
      <c r="U2905" s="2" t="s">
        <v>227</v>
      </c>
      <c r="V2905" s="4">
        <v>45000.587349537003</v>
      </c>
      <c r="W2905" s="3">
        <f t="shared" si="236"/>
        <v>1</v>
      </c>
      <c r="X2905" s="3" t="s">
        <v>2410</v>
      </c>
      <c r="Y2905" s="2" t="s">
        <v>2411</v>
      </c>
      <c r="Z2905" s="2" t="s">
        <v>227</v>
      </c>
      <c r="AA2905" s="4">
        <v>45000.967361111099</v>
      </c>
      <c r="AB2905" s="26">
        <f t="shared" si="237"/>
        <v>9</v>
      </c>
      <c r="AC2905" s="1" t="s">
        <v>197</v>
      </c>
      <c r="AD2905" s="3" t="s">
        <v>40</v>
      </c>
    </row>
    <row r="2906" spans="1:30" ht="267.75" hidden="1" x14ac:dyDescent="0.25">
      <c r="A2906" s="1" t="s">
        <v>9191</v>
      </c>
      <c r="B2906" s="1" t="s">
        <v>27</v>
      </c>
      <c r="C2906" s="2" t="s">
        <v>9192</v>
      </c>
      <c r="D2906" s="3" t="s">
        <v>81</v>
      </c>
      <c r="E2906" s="3" t="s">
        <v>30</v>
      </c>
      <c r="F2906" s="2" t="s">
        <v>9193</v>
      </c>
      <c r="G2906" s="3" t="s">
        <v>54</v>
      </c>
      <c r="H2906" s="3" t="s">
        <v>89</v>
      </c>
      <c r="I2906" s="3">
        <v>1418510</v>
      </c>
      <c r="J2906" s="3" t="s">
        <v>34</v>
      </c>
      <c r="K2906" s="4">
        <v>45000.523611111101</v>
      </c>
      <c r="L2906" s="11" t="str">
        <f t="shared" si="234"/>
        <v>marzo</v>
      </c>
      <c r="M2906" s="3">
        <v>3</v>
      </c>
      <c r="N2906" s="3">
        <v>3</v>
      </c>
      <c r="O2906" s="3">
        <f t="shared" si="238"/>
        <v>3</v>
      </c>
      <c r="P2906" s="4">
        <v>45000.611087963</v>
      </c>
      <c r="Q2906" s="2"/>
      <c r="R2906" s="3" t="s">
        <v>9194</v>
      </c>
      <c r="S2906" s="4">
        <v>45000.611087963</v>
      </c>
      <c r="T2906" s="3">
        <f t="shared" si="235"/>
        <v>125</v>
      </c>
      <c r="U2906" s="2" t="s">
        <v>227</v>
      </c>
      <c r="V2906" s="4">
        <v>45000.657708333303</v>
      </c>
      <c r="W2906" s="3">
        <f t="shared" si="236"/>
        <v>67</v>
      </c>
      <c r="X2906" s="3" t="s">
        <v>131</v>
      </c>
      <c r="Y2906" s="2" t="s">
        <v>132</v>
      </c>
      <c r="Z2906" s="2" t="s">
        <v>36</v>
      </c>
      <c r="AA2906" s="4">
        <v>45001.116666666698</v>
      </c>
      <c r="AB2906" s="26">
        <f t="shared" si="237"/>
        <v>11</v>
      </c>
      <c r="AC2906" s="1" t="s">
        <v>78</v>
      </c>
      <c r="AD2906" s="3" t="s">
        <v>40</v>
      </c>
    </row>
    <row r="2907" spans="1:30" ht="28.5" hidden="1" x14ac:dyDescent="0.25">
      <c r="A2907" s="1" t="s">
        <v>9195</v>
      </c>
      <c r="B2907" s="1" t="s">
        <v>1063</v>
      </c>
      <c r="C2907" s="2" t="s">
        <v>9196</v>
      </c>
      <c r="D2907" s="3" t="s">
        <v>794</v>
      </c>
      <c r="E2907" s="3" t="s">
        <v>30</v>
      </c>
      <c r="F2907" s="2" t="s">
        <v>325</v>
      </c>
      <c r="G2907" s="3" t="s">
        <v>192</v>
      </c>
      <c r="H2907" s="3" t="s">
        <v>9197</v>
      </c>
      <c r="I2907" s="3">
        <v>1418517</v>
      </c>
      <c r="J2907" s="3" t="s">
        <v>73</v>
      </c>
      <c r="K2907" s="4">
        <v>45000.537499999999</v>
      </c>
      <c r="L2907" s="11" t="str">
        <f t="shared" si="234"/>
        <v>marzo</v>
      </c>
      <c r="M2907" s="3">
        <v>2</v>
      </c>
      <c r="N2907" s="3">
        <v>2</v>
      </c>
      <c r="O2907" s="3">
        <f t="shared" si="238"/>
        <v>2</v>
      </c>
      <c r="P2907" s="4">
        <v>45000.548368055599</v>
      </c>
      <c r="Q2907" s="2"/>
      <c r="R2907" s="3" t="s">
        <v>1225</v>
      </c>
      <c r="S2907" s="4">
        <v>45000.548368055599</v>
      </c>
      <c r="T2907" s="3">
        <f t="shared" si="235"/>
        <v>15</v>
      </c>
      <c r="U2907" s="2" t="s">
        <v>143</v>
      </c>
      <c r="V2907" s="4">
        <v>45000.549791666701</v>
      </c>
      <c r="W2907" s="3">
        <f t="shared" si="236"/>
        <v>2</v>
      </c>
      <c r="X2907" s="3" t="s">
        <v>103</v>
      </c>
      <c r="Y2907" s="2" t="s">
        <v>104</v>
      </c>
      <c r="Z2907" s="2" t="s">
        <v>143</v>
      </c>
      <c r="AA2907" s="4">
        <v>45000.6381944444</v>
      </c>
      <c r="AB2907" s="26">
        <f t="shared" si="237"/>
        <v>2</v>
      </c>
      <c r="AC2907" s="1" t="s">
        <v>78</v>
      </c>
      <c r="AD2907" s="3" t="s">
        <v>40</v>
      </c>
    </row>
    <row r="2908" spans="1:30" ht="63.75" hidden="1" x14ac:dyDescent="0.25">
      <c r="A2908" s="1" t="s">
        <v>9198</v>
      </c>
      <c r="B2908" s="1" t="s">
        <v>407</v>
      </c>
      <c r="C2908" s="2" t="s">
        <v>9199</v>
      </c>
      <c r="D2908" s="3" t="s">
        <v>416</v>
      </c>
      <c r="E2908" s="3" t="s">
        <v>410</v>
      </c>
      <c r="F2908" s="2" t="s">
        <v>31</v>
      </c>
      <c r="G2908" s="3" t="s">
        <v>32</v>
      </c>
      <c r="H2908" s="3" t="s">
        <v>33</v>
      </c>
      <c r="I2908" s="3">
        <v>1418532</v>
      </c>
      <c r="J2908" s="3" t="s">
        <v>73</v>
      </c>
      <c r="K2908" s="4">
        <v>45000.568055555603</v>
      </c>
      <c r="L2908" s="11" t="str">
        <f t="shared" si="234"/>
        <v>marzo</v>
      </c>
      <c r="M2908" s="3">
        <v>2</v>
      </c>
      <c r="N2908" s="3">
        <v>2</v>
      </c>
      <c r="O2908" s="3">
        <f t="shared" si="238"/>
        <v>2</v>
      </c>
      <c r="P2908" s="4">
        <v>45000.600312499999</v>
      </c>
      <c r="Q2908" s="2"/>
      <c r="R2908" s="3" t="s">
        <v>9200</v>
      </c>
      <c r="S2908" s="4">
        <v>45000.600312499999</v>
      </c>
      <c r="T2908" s="3">
        <f t="shared" si="235"/>
        <v>46</v>
      </c>
      <c r="U2908" s="2" t="s">
        <v>227</v>
      </c>
      <c r="V2908" s="4">
        <v>45000.600613425901</v>
      </c>
      <c r="W2908" s="3">
        <f t="shared" si="236"/>
        <v>0</v>
      </c>
      <c r="X2908" s="3" t="s">
        <v>418</v>
      </c>
      <c r="Y2908" s="2" t="s">
        <v>419</v>
      </c>
      <c r="Z2908" s="2" t="s">
        <v>227</v>
      </c>
      <c r="AA2908" s="4">
        <v>45000.616666666698</v>
      </c>
      <c r="AB2908" s="26">
        <f t="shared" si="237"/>
        <v>0</v>
      </c>
      <c r="AC2908" s="1" t="s">
        <v>197</v>
      </c>
      <c r="AD2908" s="3" t="s">
        <v>40</v>
      </c>
    </row>
    <row r="2909" spans="1:30" ht="255" hidden="1" x14ac:dyDescent="0.25">
      <c r="A2909" s="1" t="s">
        <v>9201</v>
      </c>
      <c r="B2909" s="1" t="s">
        <v>27</v>
      </c>
      <c r="C2909" s="2" t="s">
        <v>9202</v>
      </c>
      <c r="D2909" s="3" t="s">
        <v>147</v>
      </c>
      <c r="E2909" s="3" t="s">
        <v>30</v>
      </c>
      <c r="F2909" s="2" t="s">
        <v>82</v>
      </c>
      <c r="G2909" s="3" t="s">
        <v>54</v>
      </c>
      <c r="H2909" s="3" t="s">
        <v>83</v>
      </c>
      <c r="I2909" s="3">
        <v>1418537</v>
      </c>
      <c r="J2909" s="3" t="s">
        <v>34</v>
      </c>
      <c r="K2909" s="4">
        <v>45000.572916666701</v>
      </c>
      <c r="L2909" s="11" t="str">
        <f t="shared" si="234"/>
        <v>marzo</v>
      </c>
      <c r="M2909" s="3">
        <v>3</v>
      </c>
      <c r="N2909" s="3">
        <v>3</v>
      </c>
      <c r="O2909" s="3">
        <f t="shared" si="238"/>
        <v>3</v>
      </c>
      <c r="P2909" s="4">
        <v>45000.640682870398</v>
      </c>
      <c r="Q2909" s="2"/>
      <c r="R2909" s="3" t="s">
        <v>9203</v>
      </c>
      <c r="S2909" s="4">
        <v>45000.640682870398</v>
      </c>
      <c r="T2909" s="3">
        <f t="shared" si="235"/>
        <v>97</v>
      </c>
      <c r="U2909" s="2" t="s">
        <v>227</v>
      </c>
      <c r="V2909" s="4">
        <v>45000.640231481484</v>
      </c>
      <c r="W2909" s="3">
        <f t="shared" si="236"/>
        <v>0</v>
      </c>
      <c r="X2909" s="3" t="s">
        <v>37</v>
      </c>
      <c r="Y2909" s="2" t="s">
        <v>38</v>
      </c>
      <c r="Z2909" s="2" t="s">
        <v>9204</v>
      </c>
      <c r="AA2909" s="4">
        <v>45002.506249999999</v>
      </c>
      <c r="AB2909" s="26">
        <f t="shared" si="237"/>
        <v>44</v>
      </c>
      <c r="AC2909" s="1"/>
      <c r="AD2909" s="3" t="s">
        <v>40</v>
      </c>
    </row>
    <row r="2910" spans="1:30" ht="409.5" hidden="1" x14ac:dyDescent="0.25">
      <c r="A2910" s="1" t="s">
        <v>9205</v>
      </c>
      <c r="B2910" s="1" t="s">
        <v>27</v>
      </c>
      <c r="C2910" s="2" t="s">
        <v>9206</v>
      </c>
      <c r="D2910" s="3" t="s">
        <v>794</v>
      </c>
      <c r="E2910" s="3" t="s">
        <v>30</v>
      </c>
      <c r="F2910" s="2" t="s">
        <v>82</v>
      </c>
      <c r="G2910" s="3" t="s">
        <v>54</v>
      </c>
      <c r="H2910" s="3" t="s">
        <v>83</v>
      </c>
      <c r="I2910" s="3">
        <v>1418567</v>
      </c>
      <c r="J2910" s="3" t="s">
        <v>34</v>
      </c>
      <c r="K2910" s="4">
        <v>45000.604166666701</v>
      </c>
      <c r="L2910" s="11" t="str">
        <f t="shared" si="234"/>
        <v>marzo</v>
      </c>
      <c r="M2910" s="3">
        <v>3</v>
      </c>
      <c r="N2910" s="3">
        <v>3</v>
      </c>
      <c r="O2910" s="3">
        <f t="shared" si="238"/>
        <v>3</v>
      </c>
      <c r="P2910" s="4">
        <v>45000.652650463002</v>
      </c>
      <c r="Q2910" s="2"/>
      <c r="R2910" s="3" t="s">
        <v>9207</v>
      </c>
      <c r="S2910" s="4">
        <v>45000.652650463002</v>
      </c>
      <c r="T2910" s="3">
        <f t="shared" si="235"/>
        <v>69</v>
      </c>
      <c r="U2910" s="2" t="s">
        <v>227</v>
      </c>
      <c r="V2910" s="4">
        <v>45000.6897916667</v>
      </c>
      <c r="W2910" s="3">
        <f t="shared" si="236"/>
        <v>53</v>
      </c>
      <c r="X2910" s="3" t="s">
        <v>1163</v>
      </c>
      <c r="Y2910" s="2" t="s">
        <v>509</v>
      </c>
      <c r="Z2910" s="2" t="s">
        <v>36</v>
      </c>
      <c r="AA2910" s="4">
        <v>45003.677777777797</v>
      </c>
      <c r="AB2910" s="26">
        <f t="shared" si="237"/>
        <v>71</v>
      </c>
      <c r="AC2910" s="1" t="s">
        <v>78</v>
      </c>
      <c r="AD2910" s="3" t="s">
        <v>40</v>
      </c>
    </row>
    <row r="2911" spans="1:30" ht="165.75" hidden="1" x14ac:dyDescent="0.25">
      <c r="A2911" s="1" t="s">
        <v>9208</v>
      </c>
      <c r="B2911" s="1" t="s">
        <v>27</v>
      </c>
      <c r="C2911" s="2" t="s">
        <v>9209</v>
      </c>
      <c r="D2911" s="3" t="s">
        <v>657</v>
      </c>
      <c r="E2911" s="3" t="s">
        <v>30</v>
      </c>
      <c r="F2911" s="2" t="s">
        <v>44</v>
      </c>
      <c r="G2911" s="3" t="s">
        <v>32</v>
      </c>
      <c r="H2911" s="3" t="s">
        <v>33</v>
      </c>
      <c r="I2911" s="3">
        <v>1418569</v>
      </c>
      <c r="J2911" s="3" t="s">
        <v>34</v>
      </c>
      <c r="K2911" s="4">
        <v>45000.607638888898</v>
      </c>
      <c r="L2911" s="11" t="str">
        <f t="shared" si="234"/>
        <v>marzo</v>
      </c>
      <c r="M2911" s="3">
        <v>3</v>
      </c>
      <c r="N2911" s="3"/>
      <c r="O2911" s="3">
        <f t="shared" si="238"/>
        <v>3</v>
      </c>
      <c r="P2911" s="3"/>
      <c r="Q2911" s="2"/>
      <c r="R2911" s="3" t="s">
        <v>9210</v>
      </c>
      <c r="S2911" s="4">
        <v>45000.661180555602</v>
      </c>
      <c r="T2911" s="3">
        <f t="shared" si="235"/>
        <v>77</v>
      </c>
      <c r="U2911" s="2" t="s">
        <v>227</v>
      </c>
      <c r="V2911" s="4">
        <v>45000.661249999997</v>
      </c>
      <c r="W2911" s="3">
        <f t="shared" si="236"/>
        <v>0</v>
      </c>
      <c r="X2911" s="3" t="s">
        <v>9211</v>
      </c>
      <c r="Y2911" s="2" t="s">
        <v>9212</v>
      </c>
      <c r="Z2911" s="2" t="s">
        <v>9213</v>
      </c>
      <c r="AA2911" s="4">
        <v>45008.685416666704</v>
      </c>
      <c r="AB2911" s="26">
        <f t="shared" si="237"/>
        <v>192</v>
      </c>
      <c r="AC2911" s="1"/>
      <c r="AD2911" s="3" t="s">
        <v>40</v>
      </c>
    </row>
    <row r="2912" spans="1:30" ht="28.5" hidden="1" x14ac:dyDescent="0.25">
      <c r="A2912" s="1" t="s">
        <v>9214</v>
      </c>
      <c r="B2912" s="1" t="s">
        <v>27</v>
      </c>
      <c r="C2912" s="2" t="s">
        <v>9215</v>
      </c>
      <c r="D2912" s="3" t="s">
        <v>200</v>
      </c>
      <c r="E2912" s="3" t="s">
        <v>30</v>
      </c>
      <c r="F2912" s="2" t="s">
        <v>1124</v>
      </c>
      <c r="G2912" s="3" t="s">
        <v>155</v>
      </c>
      <c r="H2912" s="3" t="s">
        <v>4066</v>
      </c>
      <c r="I2912" s="3">
        <v>1418571</v>
      </c>
      <c r="J2912" s="3" t="s">
        <v>73</v>
      </c>
      <c r="K2912" s="4">
        <v>45000.610416666699</v>
      </c>
      <c r="L2912" s="11" t="str">
        <f t="shared" ref="L2912:L2968" si="239">+TEXT(K2912,"mmmm")</f>
        <v>marzo</v>
      </c>
      <c r="M2912" s="3">
        <v>3</v>
      </c>
      <c r="N2912" s="3">
        <v>3</v>
      </c>
      <c r="O2912" s="3">
        <f t="shared" si="238"/>
        <v>3</v>
      </c>
      <c r="P2912" s="4">
        <v>45000.627523148098</v>
      </c>
      <c r="Q2912" s="2"/>
      <c r="R2912" s="3" t="s">
        <v>9216</v>
      </c>
      <c r="S2912" s="4">
        <v>45000.627523148098</v>
      </c>
      <c r="T2912" s="3">
        <f t="shared" si="235"/>
        <v>24</v>
      </c>
      <c r="U2912" s="2" t="s">
        <v>143</v>
      </c>
      <c r="V2912" s="4">
        <v>45000.628182870401</v>
      </c>
      <c r="W2912" s="3">
        <f t="shared" si="236"/>
        <v>0</v>
      </c>
      <c r="X2912" s="3" t="s">
        <v>9217</v>
      </c>
      <c r="Y2912" s="2" t="s">
        <v>9218</v>
      </c>
      <c r="Z2912" s="2" t="s">
        <v>143</v>
      </c>
      <c r="AA2912" s="4">
        <v>45000.711111111101</v>
      </c>
      <c r="AB2912" s="26">
        <f t="shared" si="237"/>
        <v>1</v>
      </c>
      <c r="AC2912" s="1" t="s">
        <v>197</v>
      </c>
      <c r="AD2912" s="3" t="s">
        <v>40</v>
      </c>
    </row>
    <row r="2913" spans="1:30" ht="293.25" hidden="1" x14ac:dyDescent="0.25">
      <c r="A2913" s="1" t="s">
        <v>5638</v>
      </c>
      <c r="B2913" s="1" t="s">
        <v>27</v>
      </c>
      <c r="C2913" s="2" t="s">
        <v>5639</v>
      </c>
      <c r="D2913" s="3" t="s">
        <v>629</v>
      </c>
      <c r="E2913" s="3" t="s">
        <v>30</v>
      </c>
      <c r="F2913" s="2" t="s">
        <v>44</v>
      </c>
      <c r="G2913" s="3" t="s">
        <v>32</v>
      </c>
      <c r="H2913" s="3" t="s">
        <v>33</v>
      </c>
      <c r="I2913" s="3">
        <v>1418595</v>
      </c>
      <c r="J2913" s="3" t="s">
        <v>34</v>
      </c>
      <c r="K2913" s="4">
        <v>45000.641666666699</v>
      </c>
      <c r="L2913" s="11" t="str">
        <f t="shared" si="239"/>
        <v>marzo</v>
      </c>
      <c r="M2913" s="3">
        <v>2</v>
      </c>
      <c r="N2913" s="3">
        <v>2</v>
      </c>
      <c r="O2913" s="3">
        <f t="shared" si="238"/>
        <v>2</v>
      </c>
      <c r="P2913" s="4">
        <v>45000.668310185203</v>
      </c>
      <c r="Q2913" s="2"/>
      <c r="R2913" s="3" t="s">
        <v>9219</v>
      </c>
      <c r="S2913" s="4">
        <v>45000.668310185203</v>
      </c>
      <c r="T2913" s="3">
        <f t="shared" si="235"/>
        <v>38</v>
      </c>
      <c r="U2913" s="2" t="s">
        <v>227</v>
      </c>
      <c r="V2913" s="4">
        <v>45000.793657407397</v>
      </c>
      <c r="W2913" s="3">
        <f t="shared" si="236"/>
        <v>180</v>
      </c>
      <c r="X2913" s="3" t="s">
        <v>202</v>
      </c>
      <c r="Y2913" s="2" t="s">
        <v>203</v>
      </c>
      <c r="Z2913" s="2" t="s">
        <v>5166</v>
      </c>
      <c r="AA2913" s="4">
        <v>45001.194444444402</v>
      </c>
      <c r="AB2913" s="26">
        <f t="shared" si="237"/>
        <v>9</v>
      </c>
      <c r="AC2913" s="1" t="s">
        <v>78</v>
      </c>
      <c r="AD2913" s="3" t="s">
        <v>40</v>
      </c>
    </row>
    <row r="2914" spans="1:30" ht="28.5" hidden="1" x14ac:dyDescent="0.25">
      <c r="A2914" s="1" t="s">
        <v>9220</v>
      </c>
      <c r="B2914" s="1" t="s">
        <v>27</v>
      </c>
      <c r="C2914" s="2" t="s">
        <v>9221</v>
      </c>
      <c r="D2914" s="3" t="s">
        <v>141</v>
      </c>
      <c r="E2914" s="3" t="s">
        <v>30</v>
      </c>
      <c r="F2914" s="2" t="s">
        <v>154</v>
      </c>
      <c r="G2914" s="3" t="s">
        <v>155</v>
      </c>
      <c r="H2914" s="3" t="s">
        <v>156</v>
      </c>
      <c r="I2914" s="3">
        <v>1418598</v>
      </c>
      <c r="J2914" s="3" t="s">
        <v>34</v>
      </c>
      <c r="K2914" s="4">
        <v>45000.647916666698</v>
      </c>
      <c r="L2914" s="11" t="str">
        <f t="shared" si="239"/>
        <v>marzo</v>
      </c>
      <c r="M2914" s="3">
        <v>2</v>
      </c>
      <c r="N2914" s="3">
        <v>2</v>
      </c>
      <c r="O2914" s="3">
        <f t="shared" si="238"/>
        <v>2</v>
      </c>
      <c r="P2914" s="4">
        <v>45000.656412037002</v>
      </c>
      <c r="Q2914" s="2"/>
      <c r="R2914" s="3" t="s">
        <v>9222</v>
      </c>
      <c r="S2914" s="4">
        <v>45000.656412037002</v>
      </c>
      <c r="T2914" s="3">
        <f t="shared" si="235"/>
        <v>12</v>
      </c>
      <c r="U2914" s="2" t="s">
        <v>143</v>
      </c>
      <c r="V2914" s="4">
        <v>45000.663981481499</v>
      </c>
      <c r="W2914" s="3">
        <f t="shared" si="236"/>
        <v>10</v>
      </c>
      <c r="X2914" s="3" t="s">
        <v>796</v>
      </c>
      <c r="Y2914" s="2" t="s">
        <v>797</v>
      </c>
      <c r="Z2914" s="2" t="s">
        <v>143</v>
      </c>
      <c r="AA2914" s="3"/>
      <c r="AB2914" s="26" t="str">
        <f t="shared" si="237"/>
        <v/>
      </c>
      <c r="AC2914" s="1" t="s">
        <v>125</v>
      </c>
      <c r="AD2914" s="3" t="s">
        <v>40</v>
      </c>
    </row>
    <row r="2915" spans="1:30" ht="344.25" hidden="1" x14ac:dyDescent="0.25">
      <c r="A2915" s="1" t="s">
        <v>9223</v>
      </c>
      <c r="B2915" s="1" t="s">
        <v>345</v>
      </c>
      <c r="C2915" s="2" t="s">
        <v>9224</v>
      </c>
      <c r="D2915" s="3" t="s">
        <v>166</v>
      </c>
      <c r="E2915" s="3" t="s">
        <v>30</v>
      </c>
      <c r="F2915" s="2" t="s">
        <v>53</v>
      </c>
      <c r="G2915" s="3" t="s">
        <v>54</v>
      </c>
      <c r="H2915" s="3" t="s">
        <v>1060</v>
      </c>
      <c r="I2915" s="3">
        <v>1418602</v>
      </c>
      <c r="J2915" s="3" t="s">
        <v>34</v>
      </c>
      <c r="K2915" s="4">
        <v>45000.6652777778</v>
      </c>
      <c r="L2915" s="11" t="str">
        <f t="shared" si="239"/>
        <v>marzo</v>
      </c>
      <c r="M2915" s="3">
        <v>2</v>
      </c>
      <c r="N2915" s="3">
        <v>2</v>
      </c>
      <c r="O2915" s="3">
        <f t="shared" si="238"/>
        <v>2</v>
      </c>
      <c r="P2915" s="4">
        <v>45000.707048611097</v>
      </c>
      <c r="Q2915" s="2"/>
      <c r="R2915" s="3" t="s">
        <v>9225</v>
      </c>
      <c r="S2915" s="4">
        <v>45000.707048611097</v>
      </c>
      <c r="T2915" s="3">
        <f t="shared" si="235"/>
        <v>60</v>
      </c>
      <c r="U2915" s="2" t="s">
        <v>227</v>
      </c>
      <c r="V2915" s="4">
        <v>45000.784664351799</v>
      </c>
      <c r="W2915" s="3">
        <f t="shared" si="236"/>
        <v>111</v>
      </c>
      <c r="X2915" s="3" t="s">
        <v>2582</v>
      </c>
      <c r="Y2915" s="2" t="s">
        <v>2583</v>
      </c>
      <c r="Z2915" s="2" t="s">
        <v>143</v>
      </c>
      <c r="AA2915" s="4">
        <v>45006.491666666698</v>
      </c>
      <c r="AB2915" s="26">
        <f t="shared" si="237"/>
        <v>136</v>
      </c>
      <c r="AC2915" s="1" t="s">
        <v>60</v>
      </c>
      <c r="AD2915" s="3" t="s">
        <v>40</v>
      </c>
    </row>
    <row r="2916" spans="1:30" ht="28.5" hidden="1" x14ac:dyDescent="0.25">
      <c r="A2916" s="1" t="s">
        <v>9226</v>
      </c>
      <c r="B2916" s="1" t="s">
        <v>27</v>
      </c>
      <c r="C2916" s="2" t="s">
        <v>9227</v>
      </c>
      <c r="D2916" s="3" t="s">
        <v>1277</v>
      </c>
      <c r="E2916" s="3" t="s">
        <v>30</v>
      </c>
      <c r="F2916" s="2" t="s">
        <v>154</v>
      </c>
      <c r="G2916" s="3" t="s">
        <v>155</v>
      </c>
      <c r="H2916" s="3" t="s">
        <v>156</v>
      </c>
      <c r="I2916" s="3">
        <v>1418603</v>
      </c>
      <c r="J2916" s="3" t="s">
        <v>34</v>
      </c>
      <c r="K2916" s="4">
        <v>45000.668055555601</v>
      </c>
      <c r="L2916" s="11" t="str">
        <f t="shared" si="239"/>
        <v>marzo</v>
      </c>
      <c r="M2916" s="3">
        <v>2</v>
      </c>
      <c r="N2916" s="3">
        <v>2</v>
      </c>
      <c r="O2916" s="3">
        <f t="shared" si="238"/>
        <v>2</v>
      </c>
      <c r="P2916" s="4">
        <v>45000.687708333302</v>
      </c>
      <c r="Q2916" s="2"/>
      <c r="R2916" s="3" t="s">
        <v>9228</v>
      </c>
      <c r="S2916" s="4">
        <v>45000.687708333302</v>
      </c>
      <c r="T2916" s="3">
        <f t="shared" si="235"/>
        <v>28</v>
      </c>
      <c r="U2916" s="2" t="s">
        <v>143</v>
      </c>
      <c r="V2916" s="4">
        <v>45000.690428240698</v>
      </c>
      <c r="W2916" s="3">
        <f t="shared" si="236"/>
        <v>3</v>
      </c>
      <c r="X2916" s="3" t="s">
        <v>440</v>
      </c>
      <c r="Y2916" s="2" t="s">
        <v>441</v>
      </c>
      <c r="Z2916" s="2" t="s">
        <v>143</v>
      </c>
      <c r="AA2916" s="4">
        <v>45000.881944444402</v>
      </c>
      <c r="AB2916" s="26">
        <f t="shared" si="237"/>
        <v>4</v>
      </c>
      <c r="AC2916" s="1" t="s">
        <v>78</v>
      </c>
      <c r="AD2916" s="3" t="s">
        <v>40</v>
      </c>
    </row>
    <row r="2917" spans="1:30" ht="42.75" hidden="1" x14ac:dyDescent="0.25">
      <c r="A2917" s="1" t="s">
        <v>9229</v>
      </c>
      <c r="B2917" s="1" t="s">
        <v>27</v>
      </c>
      <c r="C2917" s="2" t="s">
        <v>9230</v>
      </c>
      <c r="D2917" s="3" t="s">
        <v>141</v>
      </c>
      <c r="E2917" s="3" t="s">
        <v>30</v>
      </c>
      <c r="F2917" s="2" t="s">
        <v>398</v>
      </c>
      <c r="G2917" s="3" t="s">
        <v>192</v>
      </c>
      <c r="H2917" s="3" t="s">
        <v>399</v>
      </c>
      <c r="I2917" s="3">
        <v>1418604</v>
      </c>
      <c r="J2917" s="3" t="s">
        <v>34</v>
      </c>
      <c r="K2917" s="4">
        <v>45000.675000000003</v>
      </c>
      <c r="L2917" s="11" t="str">
        <f t="shared" si="239"/>
        <v>marzo</v>
      </c>
      <c r="M2917" s="3">
        <v>3</v>
      </c>
      <c r="N2917" s="3">
        <v>3</v>
      </c>
      <c r="O2917" s="3">
        <f t="shared" si="238"/>
        <v>3</v>
      </c>
      <c r="P2917" s="4">
        <v>45000.689803240697</v>
      </c>
      <c r="Q2917" s="2"/>
      <c r="R2917" s="3" t="s">
        <v>9231</v>
      </c>
      <c r="S2917" s="4">
        <v>45000.689803240697</v>
      </c>
      <c r="T2917" s="3">
        <f t="shared" si="235"/>
        <v>21</v>
      </c>
      <c r="U2917" s="2" t="s">
        <v>143</v>
      </c>
      <c r="V2917" s="4">
        <v>45000.712835648097</v>
      </c>
      <c r="W2917" s="3">
        <f t="shared" si="236"/>
        <v>33</v>
      </c>
      <c r="X2917" s="3" t="s">
        <v>295</v>
      </c>
      <c r="Y2917" s="2" t="s">
        <v>296</v>
      </c>
      <c r="Z2917" s="2" t="s">
        <v>143</v>
      </c>
      <c r="AA2917" s="4">
        <v>45000.908333333296</v>
      </c>
      <c r="AB2917" s="26">
        <f t="shared" si="237"/>
        <v>4</v>
      </c>
      <c r="AC2917" s="1" t="s">
        <v>78</v>
      </c>
      <c r="AD2917" s="3" t="s">
        <v>40</v>
      </c>
    </row>
    <row r="2918" spans="1:30" ht="51" hidden="1" x14ac:dyDescent="0.25">
      <c r="A2918" s="1" t="s">
        <v>9232</v>
      </c>
      <c r="B2918" s="1" t="s">
        <v>27</v>
      </c>
      <c r="C2918" s="2" t="s">
        <v>9233</v>
      </c>
      <c r="D2918" s="3" t="s">
        <v>172</v>
      </c>
      <c r="E2918" s="3" t="s">
        <v>30</v>
      </c>
      <c r="F2918" s="2" t="s">
        <v>64</v>
      </c>
      <c r="G2918" s="3" t="s">
        <v>32</v>
      </c>
      <c r="H2918" s="3" t="s">
        <v>33</v>
      </c>
      <c r="I2918" s="3">
        <v>1418615</v>
      </c>
      <c r="J2918" s="3" t="s">
        <v>34</v>
      </c>
      <c r="K2918" s="4">
        <v>45000.736111111102</v>
      </c>
      <c r="L2918" s="11" t="str">
        <f t="shared" si="239"/>
        <v>marzo</v>
      </c>
      <c r="M2918" s="3">
        <v>2</v>
      </c>
      <c r="N2918" s="3">
        <v>2</v>
      </c>
      <c r="O2918" s="3">
        <f t="shared" si="238"/>
        <v>2</v>
      </c>
      <c r="P2918" s="4">
        <v>45000.747372685197</v>
      </c>
      <c r="Q2918" s="2"/>
      <c r="R2918" s="3" t="s">
        <v>9234</v>
      </c>
      <c r="S2918" s="4">
        <v>45000.747372685197</v>
      </c>
      <c r="T2918" s="3">
        <f t="shared" si="235"/>
        <v>16</v>
      </c>
      <c r="U2918" s="2" t="s">
        <v>227</v>
      </c>
      <c r="V2918" s="4">
        <v>45000.8223842593</v>
      </c>
      <c r="W2918" s="3">
        <f t="shared" si="236"/>
        <v>108</v>
      </c>
      <c r="X2918" s="3" t="s">
        <v>508</v>
      </c>
      <c r="Y2918" s="2" t="s">
        <v>509</v>
      </c>
      <c r="Z2918" s="2" t="s">
        <v>5166</v>
      </c>
      <c r="AA2918" s="4">
        <v>45007.473611111098</v>
      </c>
      <c r="AB2918" s="26">
        <f t="shared" si="237"/>
        <v>159</v>
      </c>
      <c r="AC2918" s="1" t="s">
        <v>78</v>
      </c>
      <c r="AD2918" s="3" t="s">
        <v>40</v>
      </c>
    </row>
    <row r="2919" spans="1:30" ht="127.5" hidden="1" x14ac:dyDescent="0.25">
      <c r="A2919" s="1" t="s">
        <v>3113</v>
      </c>
      <c r="B2919" s="1" t="s">
        <v>27</v>
      </c>
      <c r="C2919" s="2" t="s">
        <v>3114</v>
      </c>
      <c r="D2919" s="3" t="s">
        <v>200</v>
      </c>
      <c r="E2919" s="3" t="s">
        <v>30</v>
      </c>
      <c r="F2919" s="2" t="s">
        <v>53</v>
      </c>
      <c r="G2919" s="3" t="s">
        <v>32</v>
      </c>
      <c r="H2919" s="3" t="s">
        <v>187</v>
      </c>
      <c r="I2919" s="3">
        <v>1418617</v>
      </c>
      <c r="J2919" s="3" t="s">
        <v>34</v>
      </c>
      <c r="K2919" s="4">
        <v>45000.740277777797</v>
      </c>
      <c r="L2919" s="11" t="str">
        <f t="shared" si="239"/>
        <v>marzo</v>
      </c>
      <c r="M2919" s="3">
        <v>3</v>
      </c>
      <c r="N2919" s="3">
        <v>3</v>
      </c>
      <c r="O2919" s="3">
        <f t="shared" si="238"/>
        <v>3</v>
      </c>
      <c r="P2919" s="4">
        <v>45000.763425925899</v>
      </c>
      <c r="Q2919" s="2"/>
      <c r="R2919" s="3" t="s">
        <v>9235</v>
      </c>
      <c r="S2919" s="4">
        <v>45000.763425925899</v>
      </c>
      <c r="T2919" s="3">
        <f t="shared" si="235"/>
        <v>33</v>
      </c>
      <c r="U2919" s="2" t="s">
        <v>143</v>
      </c>
      <c r="V2919" s="4">
        <v>45000.845567129603</v>
      </c>
      <c r="W2919" s="3">
        <f t="shared" si="236"/>
        <v>118</v>
      </c>
      <c r="X2919" s="3" t="s">
        <v>2228</v>
      </c>
      <c r="Y2919" s="2" t="s">
        <v>2229</v>
      </c>
      <c r="Z2919" s="2" t="s">
        <v>445</v>
      </c>
      <c r="AA2919" s="4">
        <v>45001.711805555598</v>
      </c>
      <c r="AB2919" s="26">
        <f t="shared" si="237"/>
        <v>20</v>
      </c>
      <c r="AC2919" s="1" t="s">
        <v>78</v>
      </c>
      <c r="AD2919" s="3" t="s">
        <v>40</v>
      </c>
    </row>
    <row r="2920" spans="1:30" ht="395.25" hidden="1" x14ac:dyDescent="0.25">
      <c r="A2920" s="1" t="s">
        <v>9236</v>
      </c>
      <c r="B2920" s="1" t="s">
        <v>27</v>
      </c>
      <c r="C2920" s="2" t="s">
        <v>9237</v>
      </c>
      <c r="D2920" s="3" t="s">
        <v>206</v>
      </c>
      <c r="E2920" s="3" t="s">
        <v>30</v>
      </c>
      <c r="F2920" s="2" t="s">
        <v>53</v>
      </c>
      <c r="G2920" s="3" t="s">
        <v>32</v>
      </c>
      <c r="H2920" s="3" t="s">
        <v>187</v>
      </c>
      <c r="I2920" s="3">
        <v>1418618</v>
      </c>
      <c r="J2920" s="3" t="s">
        <v>34</v>
      </c>
      <c r="K2920" s="4">
        <v>45000.750694444403</v>
      </c>
      <c r="L2920" s="11" t="str">
        <f t="shared" si="239"/>
        <v>marzo</v>
      </c>
      <c r="M2920" s="3">
        <v>2</v>
      </c>
      <c r="N2920" s="3">
        <v>2</v>
      </c>
      <c r="O2920" s="3">
        <f t="shared" si="238"/>
        <v>2</v>
      </c>
      <c r="P2920" s="4">
        <v>45000.772754629601</v>
      </c>
      <c r="Q2920" s="2"/>
      <c r="R2920" s="3" t="s">
        <v>9238</v>
      </c>
      <c r="S2920" s="4">
        <v>45000.772754629601</v>
      </c>
      <c r="T2920" s="3">
        <f t="shared" si="235"/>
        <v>31</v>
      </c>
      <c r="U2920" s="2" t="s">
        <v>143</v>
      </c>
      <c r="V2920" s="4">
        <v>45000.842511574097</v>
      </c>
      <c r="W2920" s="3">
        <f t="shared" si="236"/>
        <v>100</v>
      </c>
      <c r="X2920" s="3" t="s">
        <v>1723</v>
      </c>
      <c r="Y2920" s="2" t="s">
        <v>1724</v>
      </c>
      <c r="Z2920" s="2" t="s">
        <v>5166</v>
      </c>
      <c r="AA2920" s="4">
        <v>45003.720138888901</v>
      </c>
      <c r="AB2920" s="26">
        <f t="shared" si="237"/>
        <v>69</v>
      </c>
      <c r="AC2920" s="1" t="s">
        <v>78</v>
      </c>
      <c r="AD2920" s="3" t="s">
        <v>40</v>
      </c>
    </row>
    <row r="2921" spans="1:30" ht="140.25" hidden="1" x14ac:dyDescent="0.25">
      <c r="A2921" s="1" t="s">
        <v>3072</v>
      </c>
      <c r="B2921" s="1" t="s">
        <v>27</v>
      </c>
      <c r="C2921" s="2" t="s">
        <v>3073</v>
      </c>
      <c r="D2921" s="3" t="s">
        <v>217</v>
      </c>
      <c r="E2921" s="3" t="s">
        <v>30</v>
      </c>
      <c r="F2921" s="2" t="s">
        <v>88</v>
      </c>
      <c r="G2921" s="3" t="s">
        <v>54</v>
      </c>
      <c r="H2921" s="3" t="s">
        <v>276</v>
      </c>
      <c r="I2921" s="3">
        <v>1418621</v>
      </c>
      <c r="J2921" s="3" t="s">
        <v>34</v>
      </c>
      <c r="K2921" s="4">
        <v>45000.788194444402</v>
      </c>
      <c r="L2921" s="11" t="str">
        <f t="shared" si="239"/>
        <v>marzo</v>
      </c>
      <c r="M2921" s="3">
        <v>3</v>
      </c>
      <c r="N2921" s="3"/>
      <c r="O2921" s="3">
        <f t="shared" si="238"/>
        <v>3</v>
      </c>
      <c r="P2921" s="3"/>
      <c r="Q2921" s="2"/>
      <c r="R2921" s="3" t="s">
        <v>9239</v>
      </c>
      <c r="S2921" s="4">
        <v>45000.8052314815</v>
      </c>
      <c r="T2921" s="3">
        <f t="shared" si="235"/>
        <v>24</v>
      </c>
      <c r="U2921" s="2" t="s">
        <v>143</v>
      </c>
      <c r="V2921" s="4">
        <v>45000.816840277803</v>
      </c>
      <c r="W2921" s="3">
        <f t="shared" si="236"/>
        <v>16</v>
      </c>
      <c r="X2921" s="3" t="s">
        <v>58</v>
      </c>
      <c r="Y2921" s="2" t="s">
        <v>59</v>
      </c>
      <c r="Z2921" s="2" t="s">
        <v>445</v>
      </c>
      <c r="AA2921" s="4">
        <v>45006.824305555601</v>
      </c>
      <c r="AB2921" s="26">
        <f t="shared" si="237"/>
        <v>144</v>
      </c>
      <c r="AC2921" s="1" t="s">
        <v>78</v>
      </c>
      <c r="AD2921" s="3" t="s">
        <v>40</v>
      </c>
    </row>
    <row r="2922" spans="1:30" ht="42.75" hidden="1" x14ac:dyDescent="0.25">
      <c r="A2922" s="1" t="s">
        <v>9240</v>
      </c>
      <c r="B2922" s="1" t="s">
        <v>27</v>
      </c>
      <c r="C2922" s="2" t="s">
        <v>9241</v>
      </c>
      <c r="D2922" s="3" t="s">
        <v>107</v>
      </c>
      <c r="E2922" s="3" t="s">
        <v>30</v>
      </c>
      <c r="F2922" s="2" t="s">
        <v>64</v>
      </c>
      <c r="G2922" s="3" t="s">
        <v>32</v>
      </c>
      <c r="H2922" s="3" t="s">
        <v>89</v>
      </c>
      <c r="I2922" s="3">
        <v>1418624</v>
      </c>
      <c r="J2922" s="3" t="s">
        <v>34</v>
      </c>
      <c r="K2922" s="4">
        <v>45000.7993055556</v>
      </c>
      <c r="L2922" s="11" t="str">
        <f t="shared" si="239"/>
        <v>marzo</v>
      </c>
      <c r="M2922" s="3">
        <v>2</v>
      </c>
      <c r="N2922" s="3">
        <v>2</v>
      </c>
      <c r="O2922" s="3">
        <f t="shared" si="238"/>
        <v>2</v>
      </c>
      <c r="P2922" s="4">
        <v>45000.808576388903</v>
      </c>
      <c r="Q2922" s="2"/>
      <c r="R2922" s="3" t="s">
        <v>9242</v>
      </c>
      <c r="S2922" s="4">
        <v>45000.808576388903</v>
      </c>
      <c r="T2922" s="3">
        <f t="shared" si="235"/>
        <v>13</v>
      </c>
      <c r="U2922" s="2" t="s">
        <v>143</v>
      </c>
      <c r="V2922" s="4">
        <v>45000.8594212963</v>
      </c>
      <c r="W2922" s="3">
        <f t="shared" si="236"/>
        <v>73</v>
      </c>
      <c r="X2922" s="3" t="s">
        <v>508</v>
      </c>
      <c r="Y2922" s="2" t="s">
        <v>509</v>
      </c>
      <c r="Z2922" s="2" t="s">
        <v>5166</v>
      </c>
      <c r="AA2922" s="4">
        <v>45018.579861111102</v>
      </c>
      <c r="AB2922" s="26">
        <f t="shared" si="237"/>
        <v>425</v>
      </c>
      <c r="AC2922" s="1" t="s">
        <v>78</v>
      </c>
      <c r="AD2922" s="3" t="s">
        <v>40</v>
      </c>
    </row>
    <row r="2923" spans="1:30" ht="38.25" hidden="1" x14ac:dyDescent="0.25">
      <c r="A2923" s="1" t="s">
        <v>9243</v>
      </c>
      <c r="B2923" s="1" t="s">
        <v>27</v>
      </c>
      <c r="C2923" s="2" t="s">
        <v>9244</v>
      </c>
      <c r="D2923" s="3" t="s">
        <v>63</v>
      </c>
      <c r="E2923" s="3" t="s">
        <v>30</v>
      </c>
      <c r="F2923" s="2" t="s">
        <v>53</v>
      </c>
      <c r="G2923" s="3" t="s">
        <v>32</v>
      </c>
      <c r="H2923" s="3" t="s">
        <v>187</v>
      </c>
      <c r="I2923" s="3">
        <v>1418633</v>
      </c>
      <c r="J2923" s="3" t="s">
        <v>34</v>
      </c>
      <c r="K2923" s="4">
        <v>45000.953472222202</v>
      </c>
      <c r="L2923" s="11" t="str">
        <f t="shared" si="239"/>
        <v>marzo</v>
      </c>
      <c r="M2923" s="3">
        <v>3</v>
      </c>
      <c r="N2923" s="3">
        <v>3</v>
      </c>
      <c r="O2923" s="3">
        <f t="shared" si="238"/>
        <v>3</v>
      </c>
      <c r="P2923" s="4">
        <v>45000.960509259297</v>
      </c>
      <c r="Q2923" s="2"/>
      <c r="R2923" s="3" t="s">
        <v>9245</v>
      </c>
      <c r="S2923" s="4">
        <v>45000.960509259297</v>
      </c>
      <c r="T2923" s="3">
        <f t="shared" si="235"/>
        <v>10</v>
      </c>
      <c r="U2923" s="2" t="s">
        <v>143</v>
      </c>
      <c r="V2923" s="4">
        <v>45000.983009259297</v>
      </c>
      <c r="W2923" s="3">
        <f t="shared" si="236"/>
        <v>32</v>
      </c>
      <c r="X2923" s="3" t="s">
        <v>3215</v>
      </c>
      <c r="Y2923" s="2" t="s">
        <v>3216</v>
      </c>
      <c r="Z2923" s="2" t="s">
        <v>445</v>
      </c>
      <c r="AA2923" s="4">
        <v>45002.509722222203</v>
      </c>
      <c r="AB2923" s="26">
        <f t="shared" si="237"/>
        <v>36</v>
      </c>
      <c r="AC2923" s="1" t="s">
        <v>144</v>
      </c>
      <c r="AD2923" s="3" t="s">
        <v>40</v>
      </c>
    </row>
    <row r="2924" spans="1:30" ht="102" hidden="1" x14ac:dyDescent="0.25">
      <c r="A2924" s="1" t="s">
        <v>6610</v>
      </c>
      <c r="B2924" s="1" t="s">
        <v>407</v>
      </c>
      <c r="C2924" s="2" t="s">
        <v>6611</v>
      </c>
      <c r="D2924" s="3" t="s">
        <v>623</v>
      </c>
      <c r="E2924" s="3" t="s">
        <v>410</v>
      </c>
      <c r="F2924" s="2" t="s">
        <v>88</v>
      </c>
      <c r="G2924" s="3" t="s">
        <v>54</v>
      </c>
      <c r="H2924" s="3" t="s">
        <v>276</v>
      </c>
      <c r="I2924" s="3">
        <v>1418634</v>
      </c>
      <c r="J2924" s="3" t="s">
        <v>34</v>
      </c>
      <c r="K2924" s="4">
        <v>45000.963194444397</v>
      </c>
      <c r="L2924" s="11" t="str">
        <f t="shared" si="239"/>
        <v>marzo</v>
      </c>
      <c r="M2924" s="3">
        <v>2</v>
      </c>
      <c r="N2924" s="3">
        <v>2</v>
      </c>
      <c r="O2924" s="3">
        <f t="shared" si="238"/>
        <v>2</v>
      </c>
      <c r="P2924" s="4">
        <v>45000.972002314797</v>
      </c>
      <c r="Q2924" s="2"/>
      <c r="R2924" s="3" t="s">
        <v>9246</v>
      </c>
      <c r="S2924" s="4">
        <v>45000.972002314797</v>
      </c>
      <c r="T2924" s="3">
        <f t="shared" si="235"/>
        <v>12</v>
      </c>
      <c r="U2924" s="2" t="s">
        <v>143</v>
      </c>
      <c r="V2924" s="4">
        <v>45000.974062499998</v>
      </c>
      <c r="W2924" s="3">
        <f t="shared" si="236"/>
        <v>2</v>
      </c>
      <c r="X2924" s="3" t="s">
        <v>1690</v>
      </c>
      <c r="Y2924" s="2" t="s">
        <v>1691</v>
      </c>
      <c r="Z2924" s="2" t="s">
        <v>5166</v>
      </c>
      <c r="AA2924" s="4">
        <v>45001.193749999999</v>
      </c>
      <c r="AB2924" s="26">
        <f t="shared" si="237"/>
        <v>5</v>
      </c>
      <c r="AC2924" s="1" t="s">
        <v>78</v>
      </c>
      <c r="AD2924" s="3" t="s">
        <v>40</v>
      </c>
    </row>
    <row r="2925" spans="1:30" ht="127.5" hidden="1" x14ac:dyDescent="0.25">
      <c r="A2925" s="1" t="s">
        <v>9247</v>
      </c>
      <c r="B2925" s="1" t="s">
        <v>27</v>
      </c>
      <c r="C2925" s="2" t="s">
        <v>9248</v>
      </c>
      <c r="D2925" s="3" t="s">
        <v>603</v>
      </c>
      <c r="E2925" s="3" t="s">
        <v>30</v>
      </c>
      <c r="F2925" s="2" t="s">
        <v>53</v>
      </c>
      <c r="G2925" s="3" t="s">
        <v>54</v>
      </c>
      <c r="H2925" s="3" t="s">
        <v>55</v>
      </c>
      <c r="I2925" s="3">
        <v>1418635</v>
      </c>
      <c r="J2925" s="3" t="s">
        <v>34</v>
      </c>
      <c r="K2925" s="4">
        <v>45000.971527777801</v>
      </c>
      <c r="L2925" s="11" t="str">
        <f t="shared" si="239"/>
        <v>marzo</v>
      </c>
      <c r="M2925" s="3">
        <v>3</v>
      </c>
      <c r="N2925" s="3">
        <v>3</v>
      </c>
      <c r="O2925" s="3">
        <f t="shared" si="238"/>
        <v>3</v>
      </c>
      <c r="P2925" s="4">
        <v>45000.9744444444</v>
      </c>
      <c r="Q2925" s="2"/>
      <c r="R2925" s="3" t="s">
        <v>9249</v>
      </c>
      <c r="S2925" s="4">
        <v>45000.9744444444</v>
      </c>
      <c r="T2925" s="3">
        <f t="shared" si="235"/>
        <v>4</v>
      </c>
      <c r="U2925" s="2" t="s">
        <v>143</v>
      </c>
      <c r="V2925" s="4">
        <v>45000.994143518503</v>
      </c>
      <c r="W2925" s="3">
        <f t="shared" si="236"/>
        <v>28</v>
      </c>
      <c r="X2925" s="3" t="s">
        <v>202</v>
      </c>
      <c r="Y2925" s="2" t="s">
        <v>203</v>
      </c>
      <c r="Z2925" s="2" t="s">
        <v>445</v>
      </c>
      <c r="AA2925" s="4">
        <v>45002.467361111099</v>
      </c>
      <c r="AB2925" s="26">
        <f t="shared" si="237"/>
        <v>35</v>
      </c>
      <c r="AC2925" s="1" t="s">
        <v>144</v>
      </c>
      <c r="AD2925" s="3" t="s">
        <v>40</v>
      </c>
    </row>
    <row r="2926" spans="1:30" ht="76.5" hidden="1" x14ac:dyDescent="0.25">
      <c r="A2926" s="1" t="s">
        <v>9250</v>
      </c>
      <c r="B2926" s="1" t="s">
        <v>27</v>
      </c>
      <c r="C2926" s="2" t="s">
        <v>9251</v>
      </c>
      <c r="D2926" s="3" t="s">
        <v>119</v>
      </c>
      <c r="E2926" s="3" t="s">
        <v>30</v>
      </c>
      <c r="F2926" s="2" t="s">
        <v>88</v>
      </c>
      <c r="G2926" s="3" t="s">
        <v>54</v>
      </c>
      <c r="H2926" s="3" t="s">
        <v>148</v>
      </c>
      <c r="I2926" s="3">
        <v>1418636</v>
      </c>
      <c r="J2926" s="3" t="s">
        <v>34</v>
      </c>
      <c r="K2926" s="4">
        <v>45000.974999999999</v>
      </c>
      <c r="L2926" s="11" t="str">
        <f t="shared" si="239"/>
        <v>marzo</v>
      </c>
      <c r="M2926" s="3">
        <v>2</v>
      </c>
      <c r="N2926" s="3">
        <v>2</v>
      </c>
      <c r="O2926" s="3">
        <f t="shared" si="238"/>
        <v>2</v>
      </c>
      <c r="P2926" s="4">
        <v>45000.984317129602</v>
      </c>
      <c r="Q2926" s="2"/>
      <c r="R2926" s="3" t="s">
        <v>9252</v>
      </c>
      <c r="S2926" s="4">
        <v>45000.984317129602</v>
      </c>
      <c r="T2926" s="3">
        <f t="shared" si="235"/>
        <v>13</v>
      </c>
      <c r="U2926" s="2" t="s">
        <v>143</v>
      </c>
      <c r="V2926" s="4">
        <v>45001.132916666698</v>
      </c>
      <c r="W2926" s="3">
        <f t="shared" si="236"/>
        <v>213</v>
      </c>
      <c r="X2926" s="3" t="s">
        <v>508</v>
      </c>
      <c r="Y2926" s="2" t="s">
        <v>509</v>
      </c>
      <c r="Z2926" s="2" t="s">
        <v>5166</v>
      </c>
      <c r="AA2926" s="4">
        <v>45006.4777777778</v>
      </c>
      <c r="AB2926" s="26">
        <f t="shared" si="237"/>
        <v>128</v>
      </c>
      <c r="AC2926" s="1" t="s">
        <v>78</v>
      </c>
      <c r="AD2926" s="3" t="s">
        <v>40</v>
      </c>
    </row>
    <row r="2927" spans="1:30" ht="165.75" hidden="1" x14ac:dyDescent="0.25">
      <c r="A2927" s="1" t="s">
        <v>9253</v>
      </c>
      <c r="B2927" s="1" t="s">
        <v>27</v>
      </c>
      <c r="C2927" s="2" t="s">
        <v>9254</v>
      </c>
      <c r="D2927" s="3" t="s">
        <v>983</v>
      </c>
      <c r="E2927" s="3" t="s">
        <v>30</v>
      </c>
      <c r="F2927" s="2" t="s">
        <v>225</v>
      </c>
      <c r="G2927" s="3" t="s">
        <v>32</v>
      </c>
      <c r="H2927" s="3" t="s">
        <v>33</v>
      </c>
      <c r="I2927" s="3">
        <v>1418637</v>
      </c>
      <c r="J2927" s="3" t="s">
        <v>73</v>
      </c>
      <c r="K2927" s="4">
        <v>45001.012499999997</v>
      </c>
      <c r="L2927" s="11" t="str">
        <f t="shared" si="239"/>
        <v>marzo</v>
      </c>
      <c r="M2927" s="3">
        <v>3</v>
      </c>
      <c r="N2927" s="3">
        <v>3</v>
      </c>
      <c r="O2927" s="3">
        <f t="shared" si="238"/>
        <v>3</v>
      </c>
      <c r="P2927" s="4">
        <v>45001.02375</v>
      </c>
      <c r="Q2927" s="2"/>
      <c r="R2927" s="3" t="s">
        <v>9255</v>
      </c>
      <c r="S2927" s="4">
        <v>45001.02375</v>
      </c>
      <c r="T2927" s="3">
        <f t="shared" si="235"/>
        <v>16</v>
      </c>
      <c r="U2927" s="2" t="s">
        <v>445</v>
      </c>
      <c r="V2927" s="4">
        <v>45001.025543981501</v>
      </c>
      <c r="W2927" s="3">
        <f t="shared" si="236"/>
        <v>2</v>
      </c>
      <c r="X2927" s="3" t="s">
        <v>566</v>
      </c>
      <c r="Y2927" s="2" t="s">
        <v>567</v>
      </c>
      <c r="Z2927" s="2" t="s">
        <v>445</v>
      </c>
      <c r="AA2927" s="4">
        <v>45001.09375</v>
      </c>
      <c r="AB2927" s="26">
        <f t="shared" si="237"/>
        <v>1</v>
      </c>
      <c r="AC2927" s="1" t="s">
        <v>78</v>
      </c>
      <c r="AD2927" s="3" t="s">
        <v>40</v>
      </c>
    </row>
    <row r="2928" spans="1:30" ht="42.75" hidden="1" x14ac:dyDescent="0.25">
      <c r="A2928" s="1" t="s">
        <v>2573</v>
      </c>
      <c r="B2928" s="1" t="s">
        <v>27</v>
      </c>
      <c r="C2928" s="2" t="s">
        <v>2574</v>
      </c>
      <c r="D2928" s="3" t="s">
        <v>172</v>
      </c>
      <c r="E2928" s="3" t="s">
        <v>30</v>
      </c>
      <c r="F2928" s="2" t="s">
        <v>82</v>
      </c>
      <c r="G2928" s="3" t="s">
        <v>54</v>
      </c>
      <c r="H2928" s="3" t="s">
        <v>83</v>
      </c>
      <c r="I2928" s="3">
        <v>1418638</v>
      </c>
      <c r="J2928" s="3" t="s">
        <v>34</v>
      </c>
      <c r="K2928" s="4">
        <v>45001.035416666702</v>
      </c>
      <c r="L2928" s="11" t="str">
        <f t="shared" si="239"/>
        <v>marzo</v>
      </c>
      <c r="M2928" s="3">
        <v>1</v>
      </c>
      <c r="N2928" s="3">
        <v>1</v>
      </c>
      <c r="O2928" s="3">
        <f t="shared" si="238"/>
        <v>1</v>
      </c>
      <c r="P2928" s="4">
        <v>45001.048796296302</v>
      </c>
      <c r="Q2928" s="2"/>
      <c r="R2928" s="3" t="s">
        <v>9256</v>
      </c>
      <c r="S2928" s="4">
        <v>45001.048796296302</v>
      </c>
      <c r="T2928" s="3">
        <f t="shared" si="235"/>
        <v>19</v>
      </c>
      <c r="U2928" s="2" t="s">
        <v>5166</v>
      </c>
      <c r="V2928" s="4">
        <v>45001.049895833297</v>
      </c>
      <c r="W2928" s="3">
        <f t="shared" si="236"/>
        <v>1</v>
      </c>
      <c r="X2928" s="3" t="s">
        <v>8545</v>
      </c>
      <c r="Y2928" s="2" t="s">
        <v>8546</v>
      </c>
      <c r="Z2928" s="2" t="s">
        <v>5166</v>
      </c>
      <c r="AA2928" s="4">
        <v>45001.203472222202</v>
      </c>
      <c r="AB2928" s="26">
        <f t="shared" si="237"/>
        <v>3</v>
      </c>
      <c r="AC2928" s="1" t="s">
        <v>125</v>
      </c>
      <c r="AD2928" s="3" t="s">
        <v>375</v>
      </c>
    </row>
    <row r="2929" spans="1:30" ht="153" hidden="1" x14ac:dyDescent="0.25">
      <c r="A2929" s="1" t="s">
        <v>9257</v>
      </c>
      <c r="B2929" s="1" t="s">
        <v>27</v>
      </c>
      <c r="C2929" s="2" t="s">
        <v>9258</v>
      </c>
      <c r="D2929" s="3" t="s">
        <v>81</v>
      </c>
      <c r="E2929" s="3" t="s">
        <v>30</v>
      </c>
      <c r="F2929" s="2" t="s">
        <v>64</v>
      </c>
      <c r="G2929" s="3" t="s">
        <v>32</v>
      </c>
      <c r="H2929" s="3" t="s">
        <v>33</v>
      </c>
      <c r="I2929" s="3">
        <v>1418639</v>
      </c>
      <c r="J2929" s="3" t="s">
        <v>34</v>
      </c>
      <c r="K2929" s="4">
        <v>45001.089583333298</v>
      </c>
      <c r="L2929" s="11" t="str">
        <f t="shared" si="239"/>
        <v>marzo</v>
      </c>
      <c r="M2929" s="3">
        <v>2</v>
      </c>
      <c r="N2929" s="3">
        <v>2</v>
      </c>
      <c r="O2929" s="3">
        <f t="shared" si="238"/>
        <v>2</v>
      </c>
      <c r="P2929" s="4">
        <v>45001.098229166702</v>
      </c>
      <c r="Q2929" s="2"/>
      <c r="R2929" s="3" t="s">
        <v>9259</v>
      </c>
      <c r="S2929" s="4">
        <v>45001.098229166702</v>
      </c>
      <c r="T2929" s="3">
        <f t="shared" si="235"/>
        <v>12</v>
      </c>
      <c r="U2929" s="2" t="s">
        <v>445</v>
      </c>
      <c r="V2929" s="4">
        <v>45001.098923611098</v>
      </c>
      <c r="W2929" s="3">
        <f t="shared" si="236"/>
        <v>0</v>
      </c>
      <c r="X2929" s="3" t="s">
        <v>695</v>
      </c>
      <c r="Y2929" s="2" t="s">
        <v>696</v>
      </c>
      <c r="Z2929" s="2" t="s">
        <v>445</v>
      </c>
      <c r="AA2929" s="4">
        <v>45003.487500000003</v>
      </c>
      <c r="AB2929" s="26">
        <f t="shared" si="237"/>
        <v>57</v>
      </c>
      <c r="AC2929" s="1" t="s">
        <v>78</v>
      </c>
      <c r="AD2929" s="3" t="s">
        <v>40</v>
      </c>
    </row>
    <row r="2930" spans="1:30" ht="204" hidden="1" x14ac:dyDescent="0.25">
      <c r="A2930" s="1" t="s">
        <v>9260</v>
      </c>
      <c r="B2930" s="1" t="s">
        <v>27</v>
      </c>
      <c r="C2930" s="2" t="s">
        <v>9261</v>
      </c>
      <c r="D2930" s="3" t="s">
        <v>745</v>
      </c>
      <c r="E2930" s="3" t="s">
        <v>30</v>
      </c>
      <c r="F2930" s="2" t="s">
        <v>53</v>
      </c>
      <c r="G2930" s="3" t="s">
        <v>54</v>
      </c>
      <c r="H2930" s="3" t="s">
        <v>1060</v>
      </c>
      <c r="I2930" s="3">
        <v>1418640</v>
      </c>
      <c r="J2930" s="3" t="s">
        <v>34</v>
      </c>
      <c r="K2930" s="4">
        <v>45001.120833333298</v>
      </c>
      <c r="L2930" s="11" t="str">
        <f t="shared" si="239"/>
        <v>marzo</v>
      </c>
      <c r="M2930" s="3">
        <v>2</v>
      </c>
      <c r="N2930" s="3">
        <v>2</v>
      </c>
      <c r="O2930" s="3">
        <f t="shared" si="238"/>
        <v>2</v>
      </c>
      <c r="P2930" s="4">
        <v>45001.122638888897</v>
      </c>
      <c r="Q2930" s="2"/>
      <c r="R2930" s="3" t="s">
        <v>9262</v>
      </c>
      <c r="S2930" s="4">
        <v>45001.122638888897</v>
      </c>
      <c r="T2930" s="3">
        <f t="shared" si="235"/>
        <v>2</v>
      </c>
      <c r="U2930" s="2" t="s">
        <v>445</v>
      </c>
      <c r="V2930" s="4">
        <v>45001.154282407399</v>
      </c>
      <c r="W2930" s="3">
        <f t="shared" si="236"/>
        <v>45</v>
      </c>
      <c r="X2930" s="3" t="s">
        <v>9263</v>
      </c>
      <c r="Y2930" s="2" t="s">
        <v>9264</v>
      </c>
      <c r="Z2930" s="2" t="s">
        <v>5166</v>
      </c>
      <c r="AA2930" s="4">
        <v>45003.399305555598</v>
      </c>
      <c r="AB2930" s="26">
        <f t="shared" si="237"/>
        <v>53</v>
      </c>
      <c r="AC2930" s="1" t="s">
        <v>78</v>
      </c>
      <c r="AD2930" s="3" t="s">
        <v>40</v>
      </c>
    </row>
    <row r="2931" spans="1:30" ht="165.75" hidden="1" x14ac:dyDescent="0.25">
      <c r="A2931" s="1" t="s">
        <v>9265</v>
      </c>
      <c r="B2931" s="1" t="s">
        <v>407</v>
      </c>
      <c r="C2931" s="2" t="s">
        <v>9266</v>
      </c>
      <c r="D2931" s="3" t="s">
        <v>1591</v>
      </c>
      <c r="E2931" s="3" t="s">
        <v>410</v>
      </c>
      <c r="F2931" s="2" t="s">
        <v>31</v>
      </c>
      <c r="G2931" s="3" t="s">
        <v>32</v>
      </c>
      <c r="H2931" s="3" t="s">
        <v>33</v>
      </c>
      <c r="I2931" s="3">
        <v>1418641</v>
      </c>
      <c r="J2931" s="3" t="s">
        <v>34</v>
      </c>
      <c r="K2931" s="4">
        <v>45001.125694444403</v>
      </c>
      <c r="L2931" s="11" t="str">
        <f t="shared" si="239"/>
        <v>marzo</v>
      </c>
      <c r="M2931" s="3">
        <v>2</v>
      </c>
      <c r="N2931" s="3">
        <v>2</v>
      </c>
      <c r="O2931" s="3">
        <f t="shared" si="238"/>
        <v>2</v>
      </c>
      <c r="P2931" s="4">
        <v>45001.135416666701</v>
      </c>
      <c r="Q2931" s="2"/>
      <c r="R2931" s="3" t="s">
        <v>9267</v>
      </c>
      <c r="S2931" s="4">
        <v>45001.135416666701</v>
      </c>
      <c r="T2931" s="3">
        <f t="shared" si="235"/>
        <v>14</v>
      </c>
      <c r="U2931" s="2" t="s">
        <v>445</v>
      </c>
      <c r="V2931" s="4">
        <v>45001.136180555601</v>
      </c>
      <c r="W2931" s="3">
        <f t="shared" si="236"/>
        <v>1</v>
      </c>
      <c r="X2931" s="3" t="s">
        <v>9268</v>
      </c>
      <c r="Y2931" s="2" t="s">
        <v>9269</v>
      </c>
      <c r="Z2931" s="2" t="s">
        <v>445</v>
      </c>
      <c r="AA2931" s="4">
        <v>45002.664583333302</v>
      </c>
      <c r="AB2931" s="26">
        <f t="shared" si="237"/>
        <v>36</v>
      </c>
      <c r="AC2931" s="1" t="s">
        <v>78</v>
      </c>
      <c r="AD2931" s="3" t="s">
        <v>40</v>
      </c>
    </row>
    <row r="2932" spans="1:30" ht="216.75" hidden="1" x14ac:dyDescent="0.25">
      <c r="A2932" s="1" t="s">
        <v>9270</v>
      </c>
      <c r="B2932" s="1" t="s">
        <v>27</v>
      </c>
      <c r="C2932" s="2" t="s">
        <v>9271</v>
      </c>
      <c r="D2932" s="3" t="s">
        <v>436</v>
      </c>
      <c r="E2932" s="3" t="s">
        <v>30</v>
      </c>
      <c r="F2932" s="2" t="s">
        <v>44</v>
      </c>
      <c r="G2932" s="3" t="s">
        <v>32</v>
      </c>
      <c r="H2932" s="3" t="s">
        <v>33</v>
      </c>
      <c r="I2932" s="3">
        <v>1418660</v>
      </c>
      <c r="J2932" s="3" t="s">
        <v>34</v>
      </c>
      <c r="K2932" s="4">
        <v>45001.275694444397</v>
      </c>
      <c r="L2932" s="11" t="str">
        <f t="shared" si="239"/>
        <v>marzo</v>
      </c>
      <c r="M2932" s="3">
        <v>3</v>
      </c>
      <c r="N2932" s="3">
        <v>3</v>
      </c>
      <c r="O2932" s="3">
        <f t="shared" si="238"/>
        <v>3</v>
      </c>
      <c r="P2932" s="4">
        <v>45001.294305555602</v>
      </c>
      <c r="Q2932" s="2"/>
      <c r="R2932" s="3" t="s">
        <v>9272</v>
      </c>
      <c r="S2932" s="4">
        <v>45001.294305555602</v>
      </c>
      <c r="T2932" s="3">
        <f t="shared" si="235"/>
        <v>26</v>
      </c>
      <c r="U2932" s="2" t="s">
        <v>102</v>
      </c>
      <c r="V2932" s="4">
        <v>45001.294479166703</v>
      </c>
      <c r="W2932" s="3">
        <f t="shared" si="236"/>
        <v>0</v>
      </c>
      <c r="X2932" s="3" t="s">
        <v>1148</v>
      </c>
      <c r="Y2932" s="2" t="s">
        <v>1149</v>
      </c>
      <c r="Z2932" s="2" t="s">
        <v>102</v>
      </c>
      <c r="AA2932" s="4">
        <v>45001.730555555601</v>
      </c>
      <c r="AB2932" s="26">
        <f t="shared" si="237"/>
        <v>10</v>
      </c>
      <c r="AC2932" s="1" t="s">
        <v>78</v>
      </c>
      <c r="AD2932" s="3" t="s">
        <v>40</v>
      </c>
    </row>
    <row r="2933" spans="1:30" ht="28.5" hidden="1" x14ac:dyDescent="0.25">
      <c r="A2933" s="1" t="s">
        <v>9273</v>
      </c>
      <c r="B2933" s="1" t="s">
        <v>27</v>
      </c>
      <c r="C2933" s="2" t="s">
        <v>9274</v>
      </c>
      <c r="D2933" s="3" t="s">
        <v>378</v>
      </c>
      <c r="E2933" s="3" t="s">
        <v>30</v>
      </c>
      <c r="F2933" s="2" t="s">
        <v>64</v>
      </c>
      <c r="G2933" s="3" t="s">
        <v>32</v>
      </c>
      <c r="H2933" s="3" t="s">
        <v>33</v>
      </c>
      <c r="I2933" s="3">
        <v>1418786</v>
      </c>
      <c r="J2933" s="3" t="s">
        <v>73</v>
      </c>
      <c r="K2933" s="4">
        <v>45001.347222222197</v>
      </c>
      <c r="L2933" s="11" t="str">
        <f t="shared" si="239"/>
        <v>marzo</v>
      </c>
      <c r="M2933" s="3">
        <v>3</v>
      </c>
      <c r="N2933" s="3">
        <v>3</v>
      </c>
      <c r="O2933" s="3">
        <f t="shared" si="238"/>
        <v>3</v>
      </c>
      <c r="P2933" s="4">
        <v>45001.374965277799</v>
      </c>
      <c r="Q2933" s="2"/>
      <c r="R2933" s="3" t="s">
        <v>9275</v>
      </c>
      <c r="S2933" s="4">
        <v>45001.374965277799</v>
      </c>
      <c r="T2933" s="3">
        <f t="shared" si="235"/>
        <v>39</v>
      </c>
      <c r="U2933" s="2" t="s">
        <v>102</v>
      </c>
      <c r="V2933" s="4">
        <v>45001.375347222202</v>
      </c>
      <c r="W2933" s="3">
        <f t="shared" si="236"/>
        <v>0</v>
      </c>
      <c r="X2933" s="3" t="s">
        <v>7553</v>
      </c>
      <c r="Y2933" s="2" t="s">
        <v>7554</v>
      </c>
      <c r="Z2933" s="2" t="s">
        <v>102</v>
      </c>
      <c r="AA2933" s="4">
        <v>45001.531944444403</v>
      </c>
      <c r="AB2933" s="26">
        <f t="shared" si="237"/>
        <v>3</v>
      </c>
      <c r="AC2933" s="1" t="s">
        <v>197</v>
      </c>
      <c r="AD2933" s="3" t="s">
        <v>40</v>
      </c>
    </row>
    <row r="2934" spans="1:30" ht="165.75" hidden="1" x14ac:dyDescent="0.25">
      <c r="A2934" s="1" t="s">
        <v>9276</v>
      </c>
      <c r="B2934" s="1" t="s">
        <v>27</v>
      </c>
      <c r="C2934" s="2" t="s">
        <v>9277</v>
      </c>
      <c r="D2934" s="3" t="s">
        <v>257</v>
      </c>
      <c r="E2934" s="3" t="s">
        <v>30</v>
      </c>
      <c r="F2934" s="2" t="s">
        <v>82</v>
      </c>
      <c r="G2934" s="3" t="s">
        <v>54</v>
      </c>
      <c r="H2934" s="3" t="s">
        <v>8302</v>
      </c>
      <c r="I2934" s="3">
        <v>1418791</v>
      </c>
      <c r="J2934" s="3" t="s">
        <v>73</v>
      </c>
      <c r="K2934" s="4">
        <v>45001.35</v>
      </c>
      <c r="L2934" s="11" t="str">
        <f t="shared" si="239"/>
        <v>marzo</v>
      </c>
      <c r="M2934" s="3">
        <v>2</v>
      </c>
      <c r="N2934" s="3">
        <v>2</v>
      </c>
      <c r="O2934" s="3">
        <f t="shared" si="238"/>
        <v>2</v>
      </c>
      <c r="P2934" s="4">
        <v>45001.3519212963</v>
      </c>
      <c r="Q2934" s="2"/>
      <c r="R2934" s="3" t="s">
        <v>9278</v>
      </c>
      <c r="S2934" s="4">
        <v>45001.3519212963</v>
      </c>
      <c r="T2934" s="3">
        <f t="shared" si="235"/>
        <v>2</v>
      </c>
      <c r="U2934" s="2" t="s">
        <v>102</v>
      </c>
      <c r="V2934" s="4">
        <v>45001.354594907403</v>
      </c>
      <c r="W2934" s="3">
        <f t="shared" si="236"/>
        <v>3</v>
      </c>
      <c r="X2934" s="3" t="s">
        <v>9279</v>
      </c>
      <c r="Y2934" s="2" t="s">
        <v>9280</v>
      </c>
      <c r="Z2934" s="2" t="s">
        <v>36</v>
      </c>
      <c r="AA2934" s="4">
        <v>45001.533333333296</v>
      </c>
      <c r="AB2934" s="26">
        <f t="shared" si="237"/>
        <v>4</v>
      </c>
      <c r="AC2934" s="1" t="s">
        <v>330</v>
      </c>
      <c r="AD2934" s="3" t="s">
        <v>40</v>
      </c>
    </row>
    <row r="2935" spans="1:30" ht="153" hidden="1" x14ac:dyDescent="0.25">
      <c r="A2935" s="1" t="s">
        <v>9281</v>
      </c>
      <c r="B2935" s="1" t="s">
        <v>27</v>
      </c>
      <c r="C2935" s="2" t="s">
        <v>9282</v>
      </c>
      <c r="D2935" s="3" t="s">
        <v>349</v>
      </c>
      <c r="E2935" s="3" t="s">
        <v>30</v>
      </c>
      <c r="F2935" s="2" t="s">
        <v>44</v>
      </c>
      <c r="G2935" s="3" t="s">
        <v>32</v>
      </c>
      <c r="H2935" s="3" t="s">
        <v>33</v>
      </c>
      <c r="I2935" s="3">
        <v>1418868</v>
      </c>
      <c r="J2935" s="3" t="s">
        <v>34</v>
      </c>
      <c r="K2935" s="4">
        <v>45001.379166666702</v>
      </c>
      <c r="L2935" s="11" t="str">
        <f t="shared" si="239"/>
        <v>marzo</v>
      </c>
      <c r="M2935" s="3">
        <v>2</v>
      </c>
      <c r="N2935" s="3">
        <v>2</v>
      </c>
      <c r="O2935" s="3">
        <f t="shared" si="238"/>
        <v>2</v>
      </c>
      <c r="P2935" s="4">
        <v>45001.396099537</v>
      </c>
      <c r="Q2935" s="2"/>
      <c r="R2935" s="3" t="s">
        <v>9283</v>
      </c>
      <c r="S2935" s="4">
        <v>45001.396099537</v>
      </c>
      <c r="T2935" s="3">
        <f t="shared" si="235"/>
        <v>24</v>
      </c>
      <c r="U2935" s="2" t="s">
        <v>102</v>
      </c>
      <c r="V2935" s="4">
        <v>45001.400428240697</v>
      </c>
      <c r="W2935" s="3">
        <f t="shared" si="236"/>
        <v>6</v>
      </c>
      <c r="X2935" s="3" t="s">
        <v>103</v>
      </c>
      <c r="Y2935" s="2" t="s">
        <v>104</v>
      </c>
      <c r="Z2935" s="2" t="s">
        <v>5586</v>
      </c>
      <c r="AA2935" s="4">
        <v>45002.708333333299</v>
      </c>
      <c r="AB2935" s="26">
        <f t="shared" si="237"/>
        <v>31</v>
      </c>
      <c r="AC2935" s="1" t="s">
        <v>78</v>
      </c>
      <c r="AD2935" s="3" t="s">
        <v>40</v>
      </c>
    </row>
    <row r="2936" spans="1:30" ht="204" hidden="1" x14ac:dyDescent="0.25">
      <c r="A2936" s="1" t="s">
        <v>9284</v>
      </c>
      <c r="B2936" s="1" t="s">
        <v>27</v>
      </c>
      <c r="C2936" s="2" t="s">
        <v>9285</v>
      </c>
      <c r="D2936" s="3" t="s">
        <v>257</v>
      </c>
      <c r="E2936" s="3" t="s">
        <v>30</v>
      </c>
      <c r="F2936" s="2" t="s">
        <v>53</v>
      </c>
      <c r="G2936" s="3" t="s">
        <v>54</v>
      </c>
      <c r="H2936" s="3" t="s">
        <v>1228</v>
      </c>
      <c r="I2936" s="3">
        <v>1418879</v>
      </c>
      <c r="J2936" s="3" t="s">
        <v>34</v>
      </c>
      <c r="K2936" s="4">
        <v>45001.385416666701</v>
      </c>
      <c r="L2936" s="11" t="str">
        <f t="shared" si="239"/>
        <v>marzo</v>
      </c>
      <c r="M2936" s="3">
        <v>2</v>
      </c>
      <c r="N2936" s="3">
        <v>2</v>
      </c>
      <c r="O2936" s="3">
        <f t="shared" si="238"/>
        <v>2</v>
      </c>
      <c r="P2936" s="4">
        <v>45001.403171296297</v>
      </c>
      <c r="Q2936" s="2"/>
      <c r="R2936" s="3" t="s">
        <v>9286</v>
      </c>
      <c r="S2936" s="4">
        <v>45001.403171296297</v>
      </c>
      <c r="T2936" s="3">
        <f t="shared" si="235"/>
        <v>25</v>
      </c>
      <c r="U2936" s="2" t="s">
        <v>102</v>
      </c>
      <c r="V2936" s="4">
        <v>45001.408356481501</v>
      </c>
      <c r="W2936" s="3">
        <f t="shared" si="236"/>
        <v>7</v>
      </c>
      <c r="X2936" s="3" t="s">
        <v>103</v>
      </c>
      <c r="Y2936" s="2" t="s">
        <v>104</v>
      </c>
      <c r="Z2936" s="2" t="s">
        <v>36</v>
      </c>
      <c r="AA2936" s="4">
        <v>45002.659722222197</v>
      </c>
      <c r="AB2936" s="26">
        <f t="shared" si="237"/>
        <v>30</v>
      </c>
      <c r="AC2936" s="1" t="s">
        <v>78</v>
      </c>
      <c r="AD2936" s="3" t="s">
        <v>40</v>
      </c>
    </row>
    <row r="2937" spans="1:30" ht="127.5" hidden="1" x14ac:dyDescent="0.25">
      <c r="A2937" s="1" t="s">
        <v>9287</v>
      </c>
      <c r="B2937" s="1" t="s">
        <v>27</v>
      </c>
      <c r="C2937" s="2" t="s">
        <v>9288</v>
      </c>
      <c r="D2937" s="3" t="s">
        <v>471</v>
      </c>
      <c r="E2937" s="3" t="s">
        <v>30</v>
      </c>
      <c r="F2937" s="2" t="s">
        <v>325</v>
      </c>
      <c r="G2937" s="3" t="s">
        <v>1018</v>
      </c>
      <c r="H2937" s="3" t="s">
        <v>2113</v>
      </c>
      <c r="I2937" s="3">
        <v>1418944</v>
      </c>
      <c r="J2937" s="3" t="s">
        <v>73</v>
      </c>
      <c r="K2937" s="4">
        <v>45001.4243055556</v>
      </c>
      <c r="L2937" s="11" t="str">
        <f t="shared" si="239"/>
        <v>marzo</v>
      </c>
      <c r="M2937" s="3">
        <v>3</v>
      </c>
      <c r="N2937" s="3">
        <v>3</v>
      </c>
      <c r="O2937" s="3">
        <f t="shared" si="238"/>
        <v>3</v>
      </c>
      <c r="P2937" s="4">
        <v>45001.436168981498</v>
      </c>
      <c r="Q2937" s="2"/>
      <c r="R2937" s="3" t="s">
        <v>9289</v>
      </c>
      <c r="S2937" s="4">
        <v>45001.436168981498</v>
      </c>
      <c r="T2937" s="3">
        <f t="shared" si="235"/>
        <v>17</v>
      </c>
      <c r="U2937" s="2" t="s">
        <v>102</v>
      </c>
      <c r="V2937" s="4">
        <v>45001.441284722197</v>
      </c>
      <c r="W2937" s="3">
        <f t="shared" si="236"/>
        <v>7</v>
      </c>
      <c r="X2937" s="3" t="s">
        <v>997</v>
      </c>
      <c r="Y2937" s="2" t="s">
        <v>998</v>
      </c>
      <c r="Z2937" s="2" t="s">
        <v>5586</v>
      </c>
      <c r="AA2937" s="4">
        <v>45001.7319444444</v>
      </c>
      <c r="AB2937" s="26">
        <f t="shared" si="237"/>
        <v>6</v>
      </c>
      <c r="AC2937" s="1" t="s">
        <v>197</v>
      </c>
      <c r="AD2937" s="3" t="s">
        <v>40</v>
      </c>
    </row>
    <row r="2938" spans="1:30" ht="255" hidden="1" x14ac:dyDescent="0.25">
      <c r="A2938" s="1" t="s">
        <v>9290</v>
      </c>
      <c r="B2938" s="1" t="s">
        <v>27</v>
      </c>
      <c r="C2938" s="2" t="s">
        <v>9291</v>
      </c>
      <c r="D2938" s="3" t="s">
        <v>436</v>
      </c>
      <c r="E2938" s="3" t="s">
        <v>30</v>
      </c>
      <c r="F2938" s="2" t="s">
        <v>31</v>
      </c>
      <c r="G2938" s="3" t="s">
        <v>32</v>
      </c>
      <c r="H2938" s="3" t="s">
        <v>33</v>
      </c>
      <c r="I2938" s="3">
        <v>1418959</v>
      </c>
      <c r="J2938" s="3" t="s">
        <v>34</v>
      </c>
      <c r="K2938" s="4">
        <v>45001.436111111099</v>
      </c>
      <c r="L2938" s="11" t="str">
        <f t="shared" si="239"/>
        <v>marzo</v>
      </c>
      <c r="M2938" s="3">
        <v>2</v>
      </c>
      <c r="N2938" s="3">
        <v>2</v>
      </c>
      <c r="O2938" s="3">
        <f t="shared" si="238"/>
        <v>2</v>
      </c>
      <c r="P2938" s="4">
        <v>45001.463402777801</v>
      </c>
      <c r="Q2938" s="2"/>
      <c r="R2938" s="3" t="s">
        <v>9292</v>
      </c>
      <c r="S2938" s="4">
        <v>45001.463402777801</v>
      </c>
      <c r="T2938" s="3">
        <f t="shared" si="235"/>
        <v>39</v>
      </c>
      <c r="U2938" s="2" t="s">
        <v>102</v>
      </c>
      <c r="V2938" s="4">
        <v>45001.518344907403</v>
      </c>
      <c r="W2938" s="3">
        <f t="shared" si="236"/>
        <v>79</v>
      </c>
      <c r="X2938" s="3" t="s">
        <v>103</v>
      </c>
      <c r="Y2938" s="2" t="s">
        <v>104</v>
      </c>
      <c r="Z2938" s="2" t="s">
        <v>36</v>
      </c>
      <c r="AA2938" s="4">
        <v>45003.632638888899</v>
      </c>
      <c r="AB2938" s="26">
        <f t="shared" si="237"/>
        <v>50</v>
      </c>
      <c r="AC2938" s="1" t="s">
        <v>78</v>
      </c>
      <c r="AD2938" s="3" t="s">
        <v>40</v>
      </c>
    </row>
    <row r="2939" spans="1:30" ht="42.75" hidden="1" x14ac:dyDescent="0.25">
      <c r="A2939" s="1" t="s">
        <v>9293</v>
      </c>
      <c r="B2939" s="1" t="s">
        <v>575</v>
      </c>
      <c r="C2939" s="2" t="s">
        <v>9294</v>
      </c>
      <c r="D2939" s="3" t="s">
        <v>1747</v>
      </c>
      <c r="E2939" s="3" t="s">
        <v>410</v>
      </c>
      <c r="F2939" s="2" t="s">
        <v>31</v>
      </c>
      <c r="G2939" s="3" t="s">
        <v>32</v>
      </c>
      <c r="H2939" s="3" t="s">
        <v>33</v>
      </c>
      <c r="I2939" s="3">
        <v>1418980</v>
      </c>
      <c r="J2939" s="3" t="s">
        <v>34</v>
      </c>
      <c r="K2939" s="4">
        <v>45001.448611111096</v>
      </c>
      <c r="L2939" s="11" t="str">
        <f t="shared" si="239"/>
        <v>marzo</v>
      </c>
      <c r="M2939" s="3">
        <v>2</v>
      </c>
      <c r="N2939" s="3">
        <v>2</v>
      </c>
      <c r="O2939" s="3">
        <f t="shared" si="238"/>
        <v>2</v>
      </c>
      <c r="P2939" s="4">
        <v>45001.475821759297</v>
      </c>
      <c r="Q2939" s="2"/>
      <c r="R2939" s="3" t="s">
        <v>9295</v>
      </c>
      <c r="S2939" s="4">
        <v>45001.475821759297</v>
      </c>
      <c r="T2939" s="3">
        <f t="shared" si="235"/>
        <v>39</v>
      </c>
      <c r="U2939" s="2" t="s">
        <v>102</v>
      </c>
      <c r="V2939" s="4">
        <v>45001.476736111101</v>
      </c>
      <c r="W2939" s="3">
        <f t="shared" si="236"/>
        <v>1</v>
      </c>
      <c r="X2939" s="3" t="s">
        <v>103</v>
      </c>
      <c r="Y2939" s="2" t="s">
        <v>104</v>
      </c>
      <c r="Z2939" s="2" t="s">
        <v>102</v>
      </c>
      <c r="AA2939" s="4">
        <v>45002.322222222203</v>
      </c>
      <c r="AB2939" s="26">
        <f t="shared" si="237"/>
        <v>20</v>
      </c>
      <c r="AC2939" s="1" t="s">
        <v>78</v>
      </c>
      <c r="AD2939" s="3" t="s">
        <v>40</v>
      </c>
    </row>
    <row r="2940" spans="1:30" ht="331.5" hidden="1" x14ac:dyDescent="0.25">
      <c r="A2940" s="1" t="s">
        <v>9296</v>
      </c>
      <c r="B2940" s="1" t="s">
        <v>27</v>
      </c>
      <c r="C2940" s="2" t="s">
        <v>9297</v>
      </c>
      <c r="D2940" s="3" t="s">
        <v>147</v>
      </c>
      <c r="E2940" s="3" t="s">
        <v>30</v>
      </c>
      <c r="F2940" s="2" t="s">
        <v>64</v>
      </c>
      <c r="G2940" s="3" t="s">
        <v>32</v>
      </c>
      <c r="H2940" s="3" t="s">
        <v>33</v>
      </c>
      <c r="I2940" s="3">
        <v>1419057</v>
      </c>
      <c r="J2940" s="3" t="s">
        <v>34</v>
      </c>
      <c r="K2940" s="4">
        <v>45001.513888888898</v>
      </c>
      <c r="L2940" s="11" t="str">
        <f t="shared" si="239"/>
        <v>marzo</v>
      </c>
      <c r="M2940" s="3">
        <v>3</v>
      </c>
      <c r="N2940" s="3">
        <v>3</v>
      </c>
      <c r="O2940" s="3">
        <f t="shared" si="238"/>
        <v>3</v>
      </c>
      <c r="P2940" s="4">
        <v>45001.533657407403</v>
      </c>
      <c r="Q2940" s="2"/>
      <c r="R2940" s="3" t="s">
        <v>9298</v>
      </c>
      <c r="S2940" s="4">
        <v>45001.533657407403</v>
      </c>
      <c r="T2940" s="3">
        <f t="shared" si="235"/>
        <v>28</v>
      </c>
      <c r="U2940" s="2" t="s">
        <v>227</v>
      </c>
      <c r="V2940" s="4">
        <v>45001.628518518497</v>
      </c>
      <c r="W2940" s="3">
        <f t="shared" si="236"/>
        <v>136</v>
      </c>
      <c r="X2940" s="3" t="s">
        <v>103</v>
      </c>
      <c r="Y2940" s="2" t="s">
        <v>104</v>
      </c>
      <c r="Z2940" s="2" t="s">
        <v>36</v>
      </c>
      <c r="AA2940" s="4">
        <v>45003.730555555601</v>
      </c>
      <c r="AB2940" s="26">
        <f t="shared" si="237"/>
        <v>50</v>
      </c>
      <c r="AC2940" s="1" t="s">
        <v>144</v>
      </c>
      <c r="AD2940" s="3" t="s">
        <v>40</v>
      </c>
    </row>
    <row r="2941" spans="1:30" ht="267.75" hidden="1" x14ac:dyDescent="0.25">
      <c r="A2941" s="1" t="s">
        <v>9299</v>
      </c>
      <c r="B2941" s="1" t="s">
        <v>27</v>
      </c>
      <c r="C2941" s="2" t="s">
        <v>9300</v>
      </c>
      <c r="D2941" s="3" t="s">
        <v>1469</v>
      </c>
      <c r="E2941" s="3" t="s">
        <v>30</v>
      </c>
      <c r="F2941" s="2" t="s">
        <v>88</v>
      </c>
      <c r="G2941" s="3" t="s">
        <v>54</v>
      </c>
      <c r="H2941" s="3" t="s">
        <v>89</v>
      </c>
      <c r="I2941" s="3">
        <v>1419076</v>
      </c>
      <c r="J2941" s="3" t="s">
        <v>34</v>
      </c>
      <c r="K2941" s="4">
        <v>45001.5444444444</v>
      </c>
      <c r="L2941" s="11" t="str">
        <f t="shared" si="239"/>
        <v>marzo</v>
      </c>
      <c r="M2941" s="3">
        <v>3</v>
      </c>
      <c r="N2941" s="3">
        <v>3</v>
      </c>
      <c r="O2941" s="3">
        <f t="shared" si="238"/>
        <v>3</v>
      </c>
      <c r="P2941" s="4">
        <v>45001.5571180556</v>
      </c>
      <c r="Q2941" s="2"/>
      <c r="R2941" s="3" t="s">
        <v>9301</v>
      </c>
      <c r="S2941" s="4">
        <v>45001.5571180556</v>
      </c>
      <c r="T2941" s="3">
        <f t="shared" si="235"/>
        <v>18</v>
      </c>
      <c r="U2941" s="2" t="s">
        <v>227</v>
      </c>
      <c r="V2941" s="4">
        <v>45001.6028240741</v>
      </c>
      <c r="W2941" s="3">
        <f t="shared" si="236"/>
        <v>65</v>
      </c>
      <c r="X2941" s="3" t="s">
        <v>4046</v>
      </c>
      <c r="Y2941" s="2" t="s">
        <v>4047</v>
      </c>
      <c r="Z2941" s="2" t="s">
        <v>5586</v>
      </c>
      <c r="AA2941" s="4">
        <v>45006.391666666699</v>
      </c>
      <c r="AB2941" s="26">
        <f t="shared" si="237"/>
        <v>114</v>
      </c>
      <c r="AC2941" s="1" t="s">
        <v>78</v>
      </c>
      <c r="AD2941" s="3" t="s">
        <v>40</v>
      </c>
    </row>
    <row r="2942" spans="1:30" ht="42.75" hidden="1" x14ac:dyDescent="0.25">
      <c r="A2942" s="1" t="s">
        <v>8960</v>
      </c>
      <c r="B2942" s="1" t="s">
        <v>27</v>
      </c>
      <c r="C2942" s="2" t="s">
        <v>8961</v>
      </c>
      <c r="D2942" s="3" t="s">
        <v>482</v>
      </c>
      <c r="E2942" s="3" t="s">
        <v>30</v>
      </c>
      <c r="F2942" s="2" t="s">
        <v>264</v>
      </c>
      <c r="G2942" s="3" t="s">
        <v>192</v>
      </c>
      <c r="H2942" s="3" t="s">
        <v>265</v>
      </c>
      <c r="I2942" s="3">
        <v>1419079</v>
      </c>
      <c r="J2942" s="3" t="s">
        <v>34</v>
      </c>
      <c r="K2942" s="4">
        <v>45001.5493055556</v>
      </c>
      <c r="L2942" s="11" t="str">
        <f t="shared" si="239"/>
        <v>marzo</v>
      </c>
      <c r="M2942" s="3">
        <v>3</v>
      </c>
      <c r="N2942" s="3">
        <v>3</v>
      </c>
      <c r="O2942" s="3">
        <f t="shared" si="238"/>
        <v>3</v>
      </c>
      <c r="P2942" s="4">
        <v>45001.558067129597</v>
      </c>
      <c r="Q2942" s="2"/>
      <c r="R2942" s="3" t="s">
        <v>9302</v>
      </c>
      <c r="S2942" s="4">
        <v>45001.558067129597</v>
      </c>
      <c r="T2942" s="3">
        <f t="shared" si="235"/>
        <v>12</v>
      </c>
      <c r="U2942" s="2" t="s">
        <v>227</v>
      </c>
      <c r="V2942" s="4">
        <v>45001.567037036999</v>
      </c>
      <c r="W2942" s="3">
        <f t="shared" si="236"/>
        <v>12</v>
      </c>
      <c r="X2942" s="3" t="s">
        <v>9303</v>
      </c>
      <c r="Y2942" s="2" t="s">
        <v>9304</v>
      </c>
      <c r="Z2942" s="2" t="s">
        <v>227</v>
      </c>
      <c r="AA2942" s="4">
        <v>45001.8</v>
      </c>
      <c r="AB2942" s="26">
        <f t="shared" si="237"/>
        <v>5</v>
      </c>
      <c r="AC2942" s="1" t="s">
        <v>78</v>
      </c>
      <c r="AD2942" s="3" t="s">
        <v>40</v>
      </c>
    </row>
    <row r="2943" spans="1:30" ht="28.5" hidden="1" x14ac:dyDescent="0.25">
      <c r="A2943" s="1" t="s">
        <v>9305</v>
      </c>
      <c r="B2943" s="1" t="s">
        <v>27</v>
      </c>
      <c r="C2943" s="2" t="s">
        <v>9306</v>
      </c>
      <c r="D2943" s="3" t="s">
        <v>52</v>
      </c>
      <c r="E2943" s="3" t="s">
        <v>30</v>
      </c>
      <c r="F2943" s="2" t="s">
        <v>213</v>
      </c>
      <c r="G2943" s="3" t="s">
        <v>192</v>
      </c>
      <c r="H2943" s="3" t="s">
        <v>214</v>
      </c>
      <c r="I2943" s="3">
        <v>1419101</v>
      </c>
      <c r="J2943" s="3" t="s">
        <v>34</v>
      </c>
      <c r="K2943" s="4">
        <v>45001.595833333296</v>
      </c>
      <c r="L2943" s="11" t="str">
        <f t="shared" si="239"/>
        <v>marzo</v>
      </c>
      <c r="M2943" s="3">
        <v>2</v>
      </c>
      <c r="N2943" s="3">
        <v>2</v>
      </c>
      <c r="O2943" s="3">
        <f t="shared" si="238"/>
        <v>2</v>
      </c>
      <c r="P2943" s="4">
        <v>45001.606805555602</v>
      </c>
      <c r="Q2943" s="2"/>
      <c r="R2943" s="3" t="s">
        <v>9307</v>
      </c>
      <c r="S2943" s="4">
        <v>45001.606805555602</v>
      </c>
      <c r="T2943" s="3">
        <f t="shared" si="235"/>
        <v>15</v>
      </c>
      <c r="U2943" s="2" t="s">
        <v>227</v>
      </c>
      <c r="V2943" s="4">
        <v>45001.608668981498</v>
      </c>
      <c r="W2943" s="3">
        <f t="shared" si="236"/>
        <v>2</v>
      </c>
      <c r="X2943" s="3" t="s">
        <v>418</v>
      </c>
      <c r="Y2943" s="2" t="s">
        <v>419</v>
      </c>
      <c r="Z2943" s="2" t="s">
        <v>227</v>
      </c>
      <c r="AA2943" s="4">
        <v>45003.648611111101</v>
      </c>
      <c r="AB2943" s="26">
        <f t="shared" si="237"/>
        <v>48</v>
      </c>
      <c r="AC2943" s="1" t="s">
        <v>78</v>
      </c>
      <c r="AD2943" s="3" t="s">
        <v>40</v>
      </c>
    </row>
    <row r="2944" spans="1:30" ht="165.75" hidden="1" x14ac:dyDescent="0.25">
      <c r="A2944" s="1" t="s">
        <v>9308</v>
      </c>
      <c r="B2944" s="1" t="s">
        <v>27</v>
      </c>
      <c r="C2944" s="2" t="s">
        <v>9309</v>
      </c>
      <c r="D2944" s="3" t="s">
        <v>1713</v>
      </c>
      <c r="E2944" s="3" t="s">
        <v>30</v>
      </c>
      <c r="F2944" s="2" t="s">
        <v>88</v>
      </c>
      <c r="G2944" s="3" t="s">
        <v>54</v>
      </c>
      <c r="H2944" s="3" t="s">
        <v>276</v>
      </c>
      <c r="I2944" s="3">
        <v>1419103</v>
      </c>
      <c r="J2944" s="3" t="s">
        <v>34</v>
      </c>
      <c r="K2944" s="4">
        <v>45001.597222222197</v>
      </c>
      <c r="L2944" s="11" t="str">
        <f t="shared" si="239"/>
        <v>marzo</v>
      </c>
      <c r="M2944" s="3">
        <v>3</v>
      </c>
      <c r="N2944" s="3">
        <v>3</v>
      </c>
      <c r="O2944" s="3">
        <f t="shared" si="238"/>
        <v>3</v>
      </c>
      <c r="P2944" s="4">
        <v>45001.608819444402</v>
      </c>
      <c r="Q2944" s="2"/>
      <c r="R2944" s="3" t="s">
        <v>9310</v>
      </c>
      <c r="S2944" s="4">
        <v>45001.608819444402</v>
      </c>
      <c r="T2944" s="3">
        <f t="shared" si="235"/>
        <v>16</v>
      </c>
      <c r="U2944" s="2" t="s">
        <v>102</v>
      </c>
      <c r="V2944" s="4">
        <v>45001.656192129602</v>
      </c>
      <c r="W2944" s="3">
        <f t="shared" si="236"/>
        <v>68</v>
      </c>
      <c r="X2944" s="3" t="s">
        <v>6556</v>
      </c>
      <c r="Y2944" s="2" t="s">
        <v>6557</v>
      </c>
      <c r="Z2944" s="2" t="s">
        <v>36</v>
      </c>
      <c r="AA2944" s="4">
        <v>45004.472916666702</v>
      </c>
      <c r="AB2944" s="26">
        <f t="shared" si="237"/>
        <v>67</v>
      </c>
      <c r="AC2944" s="1" t="s">
        <v>1169</v>
      </c>
      <c r="AD2944" s="3" t="s">
        <v>40</v>
      </c>
    </row>
    <row r="2945" spans="1:30" ht="28.5" hidden="1" x14ac:dyDescent="0.25">
      <c r="A2945" s="1" t="s">
        <v>9311</v>
      </c>
      <c r="B2945" s="1" t="s">
        <v>27</v>
      </c>
      <c r="C2945" s="2" t="s">
        <v>9312</v>
      </c>
      <c r="D2945" s="3" t="s">
        <v>312</v>
      </c>
      <c r="E2945" s="3" t="s">
        <v>30</v>
      </c>
      <c r="F2945" s="2" t="s">
        <v>154</v>
      </c>
      <c r="G2945" s="3" t="s">
        <v>155</v>
      </c>
      <c r="H2945" s="3" t="s">
        <v>156</v>
      </c>
      <c r="I2945" s="3">
        <v>1419108</v>
      </c>
      <c r="J2945" s="3" t="s">
        <v>34</v>
      </c>
      <c r="K2945" s="4">
        <v>45001.602083333302</v>
      </c>
      <c r="L2945" s="11" t="str">
        <f t="shared" si="239"/>
        <v>marzo</v>
      </c>
      <c r="M2945" s="3">
        <v>2</v>
      </c>
      <c r="N2945" s="3">
        <v>2</v>
      </c>
      <c r="O2945" s="3">
        <f t="shared" si="238"/>
        <v>2</v>
      </c>
      <c r="P2945" s="4">
        <v>45001.625011574099</v>
      </c>
      <c r="Q2945" s="2"/>
      <c r="R2945" s="3" t="s">
        <v>9313</v>
      </c>
      <c r="S2945" s="4">
        <v>45001.625011574099</v>
      </c>
      <c r="T2945" s="3">
        <f t="shared" si="235"/>
        <v>33</v>
      </c>
      <c r="U2945" s="2" t="s">
        <v>227</v>
      </c>
      <c r="V2945" s="4">
        <v>45001.6316435185</v>
      </c>
      <c r="W2945" s="3">
        <f t="shared" si="236"/>
        <v>9</v>
      </c>
      <c r="X2945" s="3" t="s">
        <v>37</v>
      </c>
      <c r="Y2945" s="2" t="s">
        <v>38</v>
      </c>
      <c r="Z2945" s="2" t="s">
        <v>227</v>
      </c>
      <c r="AA2945" s="4">
        <v>45012.537499999999</v>
      </c>
      <c r="AB2945" s="26">
        <f t="shared" si="237"/>
        <v>261</v>
      </c>
      <c r="AC2945" s="1" t="s">
        <v>144</v>
      </c>
      <c r="AD2945" s="3" t="s">
        <v>40</v>
      </c>
    </row>
    <row r="2946" spans="1:30" ht="409.5" hidden="1" x14ac:dyDescent="0.25">
      <c r="A2946" s="1" t="s">
        <v>9314</v>
      </c>
      <c r="B2946" s="1" t="s">
        <v>27</v>
      </c>
      <c r="C2946" s="2" t="s">
        <v>9315</v>
      </c>
      <c r="D2946" s="3" t="s">
        <v>52</v>
      </c>
      <c r="E2946" s="3" t="s">
        <v>30</v>
      </c>
      <c r="F2946" s="2" t="s">
        <v>53</v>
      </c>
      <c r="G2946" s="3" t="s">
        <v>32</v>
      </c>
      <c r="H2946" s="3" t="s">
        <v>187</v>
      </c>
      <c r="I2946" s="3">
        <v>1419115</v>
      </c>
      <c r="J2946" s="3" t="s">
        <v>73</v>
      </c>
      <c r="K2946" s="4">
        <v>45001.609722222202</v>
      </c>
      <c r="L2946" s="11" t="str">
        <f t="shared" si="239"/>
        <v>marzo</v>
      </c>
      <c r="M2946" s="3">
        <v>2</v>
      </c>
      <c r="N2946" s="3"/>
      <c r="O2946" s="3">
        <f t="shared" si="238"/>
        <v>2</v>
      </c>
      <c r="P2946" s="3"/>
      <c r="Q2946" s="2"/>
      <c r="R2946" s="3" t="s">
        <v>9316</v>
      </c>
      <c r="S2946" s="4">
        <v>45001.636979166702</v>
      </c>
      <c r="T2946" s="3">
        <f t="shared" si="235"/>
        <v>39</v>
      </c>
      <c r="U2946" s="2" t="s">
        <v>102</v>
      </c>
      <c r="V2946" s="4">
        <v>45001.695439814801</v>
      </c>
      <c r="W2946" s="3">
        <f t="shared" si="236"/>
        <v>84</v>
      </c>
      <c r="X2946" s="3" t="s">
        <v>267</v>
      </c>
      <c r="Y2946" s="2" t="s">
        <v>268</v>
      </c>
      <c r="Z2946" s="2" t="s">
        <v>102</v>
      </c>
      <c r="AA2946" s="4">
        <v>45001.752777777801</v>
      </c>
      <c r="AB2946" s="26">
        <f t="shared" si="237"/>
        <v>1</v>
      </c>
      <c r="AC2946" s="1" t="s">
        <v>197</v>
      </c>
      <c r="AD2946" s="3" t="s">
        <v>40</v>
      </c>
    </row>
    <row r="2947" spans="1:30" ht="178.5" hidden="1" x14ac:dyDescent="0.25">
      <c r="A2947" s="1" t="s">
        <v>9317</v>
      </c>
      <c r="B2947" s="1" t="s">
        <v>27</v>
      </c>
      <c r="C2947" s="2" t="s">
        <v>9318</v>
      </c>
      <c r="D2947" s="3" t="s">
        <v>1059</v>
      </c>
      <c r="E2947" s="3" t="s">
        <v>30</v>
      </c>
      <c r="F2947" s="2" t="s">
        <v>53</v>
      </c>
      <c r="G2947" s="3" t="s">
        <v>32</v>
      </c>
      <c r="H2947" s="3" t="s">
        <v>187</v>
      </c>
      <c r="I2947" s="3">
        <v>1419136</v>
      </c>
      <c r="J2947" s="3" t="s">
        <v>34</v>
      </c>
      <c r="K2947" s="4">
        <v>45001.640277777798</v>
      </c>
      <c r="L2947" s="11" t="str">
        <f t="shared" si="239"/>
        <v>marzo</v>
      </c>
      <c r="M2947" s="3">
        <v>2</v>
      </c>
      <c r="N2947" s="3">
        <v>2</v>
      </c>
      <c r="O2947" s="3">
        <f t="shared" si="238"/>
        <v>2</v>
      </c>
      <c r="P2947" s="4">
        <v>45001.669212963003</v>
      </c>
      <c r="Q2947" s="2"/>
      <c r="R2947" s="3" t="s">
        <v>9319</v>
      </c>
      <c r="S2947" s="4">
        <v>45001.669212963003</v>
      </c>
      <c r="T2947" s="3">
        <f t="shared" si="235"/>
        <v>41</v>
      </c>
      <c r="U2947" s="2" t="s">
        <v>102</v>
      </c>
      <c r="V2947" s="4">
        <v>45001.6872337963</v>
      </c>
      <c r="W2947" s="3">
        <f t="shared" si="236"/>
        <v>25</v>
      </c>
      <c r="X2947" s="3" t="s">
        <v>202</v>
      </c>
      <c r="Y2947" s="2" t="s">
        <v>203</v>
      </c>
      <c r="Z2947" s="2" t="s">
        <v>5586</v>
      </c>
      <c r="AA2947" s="4">
        <v>45065.578472222202</v>
      </c>
      <c r="AB2947" s="26">
        <f t="shared" si="237"/>
        <v>1533</v>
      </c>
      <c r="AC2947" s="1" t="s">
        <v>125</v>
      </c>
      <c r="AD2947" s="3" t="s">
        <v>40</v>
      </c>
    </row>
    <row r="2948" spans="1:30" ht="216.75" hidden="1" x14ac:dyDescent="0.25">
      <c r="A2948" s="1" t="s">
        <v>991</v>
      </c>
      <c r="B2948" s="1" t="s">
        <v>27</v>
      </c>
      <c r="C2948" s="2" t="s">
        <v>992</v>
      </c>
      <c r="D2948" s="3" t="s">
        <v>308</v>
      </c>
      <c r="E2948" s="3" t="s">
        <v>30</v>
      </c>
      <c r="F2948" s="2" t="s">
        <v>44</v>
      </c>
      <c r="G2948" s="3" t="s">
        <v>32</v>
      </c>
      <c r="H2948" s="3" t="s">
        <v>45</v>
      </c>
      <c r="I2948" s="3">
        <v>1419138</v>
      </c>
      <c r="J2948" s="3" t="s">
        <v>34</v>
      </c>
      <c r="K2948" s="4">
        <v>45001.641666666699</v>
      </c>
      <c r="L2948" s="11" t="str">
        <f t="shared" si="239"/>
        <v>marzo</v>
      </c>
      <c r="M2948" s="3">
        <v>2</v>
      </c>
      <c r="N2948" s="3">
        <v>2</v>
      </c>
      <c r="O2948" s="3">
        <f t="shared" si="238"/>
        <v>2</v>
      </c>
      <c r="P2948" s="4">
        <v>45001.675879629598</v>
      </c>
      <c r="Q2948" s="2"/>
      <c r="R2948" s="3" t="s">
        <v>9320</v>
      </c>
      <c r="S2948" s="4">
        <v>45001.675879629598</v>
      </c>
      <c r="T2948" s="3">
        <f t="shared" si="235"/>
        <v>49</v>
      </c>
      <c r="U2948" s="2" t="s">
        <v>102</v>
      </c>
      <c r="V2948" s="4">
        <v>45001.718819444402</v>
      </c>
      <c r="W2948" s="3">
        <f t="shared" si="236"/>
        <v>61</v>
      </c>
      <c r="X2948" s="3" t="s">
        <v>37</v>
      </c>
      <c r="Y2948" s="2" t="s">
        <v>38</v>
      </c>
      <c r="Z2948" s="2" t="s">
        <v>36</v>
      </c>
      <c r="AA2948" s="4">
        <v>45002.474999999999</v>
      </c>
      <c r="AB2948" s="26">
        <f t="shared" si="237"/>
        <v>18</v>
      </c>
      <c r="AC2948" s="1" t="s">
        <v>78</v>
      </c>
      <c r="AD2948" s="3" t="s">
        <v>40</v>
      </c>
    </row>
    <row r="2949" spans="1:30" ht="216.75" hidden="1" x14ac:dyDescent="0.25">
      <c r="A2949" s="1" t="s">
        <v>9321</v>
      </c>
      <c r="B2949" s="1" t="s">
        <v>27</v>
      </c>
      <c r="C2949" s="2" t="s">
        <v>9322</v>
      </c>
      <c r="D2949" s="3" t="s">
        <v>477</v>
      </c>
      <c r="E2949" s="3" t="s">
        <v>30</v>
      </c>
      <c r="F2949" s="2" t="s">
        <v>53</v>
      </c>
      <c r="G2949" s="3" t="s">
        <v>54</v>
      </c>
      <c r="H2949" s="3" t="s">
        <v>100</v>
      </c>
      <c r="I2949" s="3">
        <v>1419139</v>
      </c>
      <c r="J2949" s="3" t="s">
        <v>34</v>
      </c>
      <c r="K2949" s="4">
        <v>45001.643750000003</v>
      </c>
      <c r="L2949" s="11" t="str">
        <f t="shared" si="239"/>
        <v>marzo</v>
      </c>
      <c r="M2949" s="3">
        <v>2</v>
      </c>
      <c r="N2949" s="3">
        <v>2</v>
      </c>
      <c r="O2949" s="3">
        <f t="shared" si="238"/>
        <v>2</v>
      </c>
      <c r="P2949" s="4">
        <v>45001.680370370399</v>
      </c>
      <c r="Q2949" s="2"/>
      <c r="R2949" s="3" t="s">
        <v>9323</v>
      </c>
      <c r="S2949" s="4">
        <v>45001.680370370399</v>
      </c>
      <c r="T2949" s="3">
        <f t="shared" ref="T2949:T3012" si="240">ROUNDDOWN((S2949-K2949)*24*60,0)</f>
        <v>52</v>
      </c>
      <c r="U2949" s="2" t="s">
        <v>102</v>
      </c>
      <c r="V2949" s="4">
        <v>45001.724594907399</v>
      </c>
      <c r="W2949" s="3">
        <f t="shared" ref="W2949:W3012" si="241">+IF(ISBLANK(V2949),"",ROUNDDOWN((V2949-S2949)*24*60,0))</f>
        <v>63</v>
      </c>
      <c r="X2949" s="3" t="s">
        <v>123</v>
      </c>
      <c r="Y2949" s="2" t="s">
        <v>124</v>
      </c>
      <c r="Z2949" s="2" t="s">
        <v>5586</v>
      </c>
      <c r="AA2949" s="4">
        <v>45006.618055555598</v>
      </c>
      <c r="AB2949" s="26">
        <f t="shared" ref="AB2949:AB3012" si="242">+IF(ISBLANK(V2949),"",IF(ISBLANK(AA2949),"",_xlfn.IFS((AA2949-V2949)*24&lt;0,"",(AA2949-V2949)*24&gt;0,(ROUNDDOWN((AA2949-V2949)*24,0)))))</f>
        <v>117</v>
      </c>
      <c r="AC2949" s="1" t="s">
        <v>125</v>
      </c>
      <c r="AD2949" s="3" t="s">
        <v>40</v>
      </c>
    </row>
    <row r="2950" spans="1:30" ht="178.5" hidden="1" x14ac:dyDescent="0.25">
      <c r="A2950" s="1" t="s">
        <v>9324</v>
      </c>
      <c r="B2950" s="1" t="s">
        <v>575</v>
      </c>
      <c r="C2950" s="2" t="s">
        <v>9325</v>
      </c>
      <c r="D2950" s="3" t="s">
        <v>2694</v>
      </c>
      <c r="E2950" s="3" t="s">
        <v>410</v>
      </c>
      <c r="F2950" s="2" t="s">
        <v>53</v>
      </c>
      <c r="G2950" s="3" t="s">
        <v>54</v>
      </c>
      <c r="H2950" s="3" t="s">
        <v>1156</v>
      </c>
      <c r="I2950" s="3">
        <v>1419148</v>
      </c>
      <c r="J2950" s="3" t="s">
        <v>34</v>
      </c>
      <c r="K2950" s="4">
        <v>45001.660416666702</v>
      </c>
      <c r="L2950" s="11" t="str">
        <f t="shared" si="239"/>
        <v>marzo</v>
      </c>
      <c r="M2950" s="3">
        <v>2</v>
      </c>
      <c r="N2950" s="3">
        <v>2</v>
      </c>
      <c r="O2950" s="3">
        <f t="shared" si="238"/>
        <v>2</v>
      </c>
      <c r="P2950" s="4">
        <v>45001.6897453704</v>
      </c>
      <c r="Q2950" s="2"/>
      <c r="R2950" s="3" t="s">
        <v>9326</v>
      </c>
      <c r="S2950" s="4">
        <v>45001.6897453704</v>
      </c>
      <c r="T2950" s="3">
        <f t="shared" si="240"/>
        <v>42</v>
      </c>
      <c r="U2950" s="2" t="s">
        <v>102</v>
      </c>
      <c r="V2950" s="4">
        <v>45001.718576388899</v>
      </c>
      <c r="W2950" s="3">
        <f t="shared" si="241"/>
        <v>41</v>
      </c>
      <c r="X2950" s="3" t="s">
        <v>115</v>
      </c>
      <c r="Y2950" s="2" t="s">
        <v>116</v>
      </c>
      <c r="Z2950" s="2" t="s">
        <v>102</v>
      </c>
      <c r="AA2950" s="4">
        <v>45002.615277777797</v>
      </c>
      <c r="AB2950" s="26">
        <f t="shared" si="242"/>
        <v>21</v>
      </c>
      <c r="AC2950" s="1" t="s">
        <v>78</v>
      </c>
      <c r="AD2950" s="3" t="s">
        <v>40</v>
      </c>
    </row>
    <row r="2951" spans="1:30" ht="178.5" hidden="1" x14ac:dyDescent="0.25">
      <c r="A2951" s="1" t="s">
        <v>5306</v>
      </c>
      <c r="B2951" s="1" t="s">
        <v>27</v>
      </c>
      <c r="C2951" s="2" t="s">
        <v>5307</v>
      </c>
      <c r="D2951" s="3" t="s">
        <v>87</v>
      </c>
      <c r="E2951" s="3" t="s">
        <v>30</v>
      </c>
      <c r="F2951" s="2" t="s">
        <v>82</v>
      </c>
      <c r="G2951" s="3" t="s">
        <v>54</v>
      </c>
      <c r="H2951" s="3" t="s">
        <v>83</v>
      </c>
      <c r="I2951" s="3">
        <v>1419161</v>
      </c>
      <c r="J2951" s="3" t="s">
        <v>34</v>
      </c>
      <c r="K2951" s="4">
        <v>45001.695833333302</v>
      </c>
      <c r="L2951" s="11" t="str">
        <f t="shared" si="239"/>
        <v>marzo</v>
      </c>
      <c r="M2951" s="3">
        <v>2</v>
      </c>
      <c r="N2951" s="3">
        <v>2</v>
      </c>
      <c r="O2951" s="3">
        <f t="shared" ref="O2951:O3011" si="243">IF(ISBLANK(N2951),M2951,N2951)</f>
        <v>2</v>
      </c>
      <c r="P2951" s="4">
        <v>45001.705983796302</v>
      </c>
      <c r="Q2951" s="2"/>
      <c r="R2951" s="3" t="s">
        <v>9327</v>
      </c>
      <c r="S2951" s="4">
        <v>45001.705983796302</v>
      </c>
      <c r="T2951" s="3">
        <f t="shared" si="240"/>
        <v>14</v>
      </c>
      <c r="U2951" s="2" t="s">
        <v>102</v>
      </c>
      <c r="V2951" s="4">
        <v>45001.797083333302</v>
      </c>
      <c r="W2951" s="3">
        <f t="shared" si="241"/>
        <v>131</v>
      </c>
      <c r="X2951" s="3" t="s">
        <v>418</v>
      </c>
      <c r="Y2951" s="2" t="s">
        <v>419</v>
      </c>
      <c r="Z2951" s="2" t="s">
        <v>445</v>
      </c>
      <c r="AA2951" s="4">
        <v>45009.460416666698</v>
      </c>
      <c r="AB2951" s="26">
        <f t="shared" si="242"/>
        <v>183</v>
      </c>
      <c r="AC2951" s="1" t="s">
        <v>78</v>
      </c>
      <c r="AD2951" s="3" t="s">
        <v>40</v>
      </c>
    </row>
    <row r="2952" spans="1:30" ht="38.25" hidden="1" x14ac:dyDescent="0.25">
      <c r="A2952" s="1" t="s">
        <v>9328</v>
      </c>
      <c r="B2952" s="1" t="s">
        <v>27</v>
      </c>
      <c r="C2952" s="2" t="s">
        <v>9329</v>
      </c>
      <c r="D2952" s="3" t="s">
        <v>186</v>
      </c>
      <c r="E2952" s="3" t="s">
        <v>30</v>
      </c>
      <c r="F2952" s="2" t="s">
        <v>225</v>
      </c>
      <c r="G2952" s="3" t="s">
        <v>32</v>
      </c>
      <c r="H2952" s="3" t="s">
        <v>33</v>
      </c>
      <c r="I2952" s="3">
        <v>1419163</v>
      </c>
      <c r="J2952" s="3" t="s">
        <v>73</v>
      </c>
      <c r="K2952" s="4">
        <v>45001.698611111096</v>
      </c>
      <c r="L2952" s="11" t="str">
        <f t="shared" si="239"/>
        <v>marzo</v>
      </c>
      <c r="M2952" s="3">
        <v>2</v>
      </c>
      <c r="N2952" s="3">
        <v>2</v>
      </c>
      <c r="O2952" s="3">
        <f t="shared" si="243"/>
        <v>2</v>
      </c>
      <c r="P2952" s="4">
        <v>45001.728437500002</v>
      </c>
      <c r="Q2952" s="2"/>
      <c r="R2952" s="3" t="s">
        <v>9330</v>
      </c>
      <c r="S2952" s="4">
        <v>45001.728437500002</v>
      </c>
      <c r="T2952" s="3">
        <f t="shared" si="240"/>
        <v>42</v>
      </c>
      <c r="U2952" s="2" t="s">
        <v>227</v>
      </c>
      <c r="V2952" s="4">
        <v>45001.7288541667</v>
      </c>
      <c r="W2952" s="3">
        <f t="shared" si="241"/>
        <v>0</v>
      </c>
      <c r="X2952" s="3" t="s">
        <v>673</v>
      </c>
      <c r="Y2952" s="2" t="s">
        <v>674</v>
      </c>
      <c r="Z2952" s="2" t="s">
        <v>227</v>
      </c>
      <c r="AA2952" s="4">
        <v>45001.8840277778</v>
      </c>
      <c r="AB2952" s="26">
        <f t="shared" si="242"/>
        <v>3</v>
      </c>
      <c r="AC2952" s="1" t="s">
        <v>78</v>
      </c>
      <c r="AD2952" s="3" t="s">
        <v>40</v>
      </c>
    </row>
    <row r="2953" spans="1:30" ht="318.75" hidden="1" x14ac:dyDescent="0.25">
      <c r="A2953" s="1" t="s">
        <v>9331</v>
      </c>
      <c r="B2953" s="1" t="s">
        <v>27</v>
      </c>
      <c r="C2953" s="2" t="s">
        <v>9332</v>
      </c>
      <c r="D2953" s="3" t="s">
        <v>974</v>
      </c>
      <c r="E2953" s="3" t="s">
        <v>30</v>
      </c>
      <c r="F2953" s="2" t="s">
        <v>88</v>
      </c>
      <c r="G2953" s="3" t="s">
        <v>54</v>
      </c>
      <c r="H2953" s="3" t="s">
        <v>276</v>
      </c>
      <c r="I2953" s="3">
        <v>1419165</v>
      </c>
      <c r="J2953" s="3" t="s">
        <v>34</v>
      </c>
      <c r="K2953" s="4">
        <v>45001.703472222202</v>
      </c>
      <c r="L2953" s="11" t="str">
        <f t="shared" si="239"/>
        <v>marzo</v>
      </c>
      <c r="M2953" s="3">
        <v>2</v>
      </c>
      <c r="N2953" s="3">
        <v>2</v>
      </c>
      <c r="O2953" s="3">
        <f t="shared" si="243"/>
        <v>2</v>
      </c>
      <c r="P2953" s="4">
        <v>45001.711944444403</v>
      </c>
      <c r="Q2953" s="2"/>
      <c r="R2953" s="3" t="s">
        <v>9333</v>
      </c>
      <c r="S2953" s="4">
        <v>45001.711944444403</v>
      </c>
      <c r="T2953" s="3">
        <f t="shared" si="240"/>
        <v>12</v>
      </c>
      <c r="U2953" s="2" t="s">
        <v>102</v>
      </c>
      <c r="V2953" s="4">
        <v>45001.815173611103</v>
      </c>
      <c r="W2953" s="3">
        <f t="shared" si="241"/>
        <v>148</v>
      </c>
      <c r="X2953" s="3" t="s">
        <v>9334</v>
      </c>
      <c r="Y2953" s="2" t="s">
        <v>9335</v>
      </c>
      <c r="Z2953" s="2" t="s">
        <v>5166</v>
      </c>
      <c r="AA2953" s="4">
        <v>45001.893750000003</v>
      </c>
      <c r="AB2953" s="26">
        <f t="shared" si="242"/>
        <v>1</v>
      </c>
      <c r="AC2953" s="1" t="s">
        <v>78</v>
      </c>
      <c r="AD2953" s="3" t="s">
        <v>40</v>
      </c>
    </row>
    <row r="2954" spans="1:30" ht="229.5" hidden="1" x14ac:dyDescent="0.25">
      <c r="A2954" s="1" t="s">
        <v>9336</v>
      </c>
      <c r="B2954" s="1" t="s">
        <v>27</v>
      </c>
      <c r="C2954" s="2" t="s">
        <v>9337</v>
      </c>
      <c r="D2954" s="3" t="s">
        <v>212</v>
      </c>
      <c r="E2954" s="3" t="s">
        <v>30</v>
      </c>
      <c r="F2954" s="2" t="s">
        <v>82</v>
      </c>
      <c r="G2954" s="3" t="s">
        <v>54</v>
      </c>
      <c r="H2954" s="3" t="s">
        <v>83</v>
      </c>
      <c r="I2954" s="3">
        <v>1419176</v>
      </c>
      <c r="J2954" s="3" t="s">
        <v>34</v>
      </c>
      <c r="K2954" s="4">
        <v>45001.732638888898</v>
      </c>
      <c r="L2954" s="11" t="str">
        <f t="shared" si="239"/>
        <v>marzo</v>
      </c>
      <c r="M2954" s="3">
        <v>2</v>
      </c>
      <c r="N2954" s="3">
        <v>2</v>
      </c>
      <c r="O2954" s="3">
        <f t="shared" si="243"/>
        <v>2</v>
      </c>
      <c r="P2954" s="4">
        <v>45001.7582175926</v>
      </c>
      <c r="Q2954" s="2"/>
      <c r="R2954" s="3" t="s">
        <v>9338</v>
      </c>
      <c r="S2954" s="4">
        <v>45001.7582175926</v>
      </c>
      <c r="T2954" s="3">
        <f t="shared" si="240"/>
        <v>36</v>
      </c>
      <c r="U2954" s="2" t="s">
        <v>102</v>
      </c>
      <c r="V2954" s="4">
        <v>45001.827187499999</v>
      </c>
      <c r="W2954" s="3">
        <f t="shared" si="241"/>
        <v>99</v>
      </c>
      <c r="X2954" s="3" t="s">
        <v>158</v>
      </c>
      <c r="Y2954" s="2" t="s">
        <v>159</v>
      </c>
      <c r="Z2954" s="2" t="s">
        <v>445</v>
      </c>
      <c r="AA2954" s="4">
        <v>45003.511805555601</v>
      </c>
      <c r="AB2954" s="26">
        <f t="shared" si="242"/>
        <v>40</v>
      </c>
      <c r="AC2954" s="1" t="s">
        <v>144</v>
      </c>
      <c r="AD2954" s="3" t="s">
        <v>40</v>
      </c>
    </row>
    <row r="2955" spans="1:30" ht="229.5" hidden="1" x14ac:dyDescent="0.25">
      <c r="A2955" s="1" t="s">
        <v>4945</v>
      </c>
      <c r="B2955" s="1" t="s">
        <v>27</v>
      </c>
      <c r="C2955" s="2" t="s">
        <v>4946</v>
      </c>
      <c r="D2955" s="3" t="s">
        <v>346</v>
      </c>
      <c r="E2955" s="3" t="s">
        <v>30</v>
      </c>
      <c r="F2955" s="2" t="s">
        <v>53</v>
      </c>
      <c r="G2955" s="3" t="s">
        <v>54</v>
      </c>
      <c r="H2955" s="3" t="s">
        <v>100</v>
      </c>
      <c r="I2955" s="3">
        <v>1419182</v>
      </c>
      <c r="J2955" s="3" t="s">
        <v>34</v>
      </c>
      <c r="K2955" s="4">
        <v>45001.769444444399</v>
      </c>
      <c r="L2955" s="11" t="str">
        <f t="shared" si="239"/>
        <v>marzo</v>
      </c>
      <c r="M2955" s="3">
        <v>2</v>
      </c>
      <c r="N2955" s="3">
        <v>2</v>
      </c>
      <c r="O2955" s="3">
        <f t="shared" si="243"/>
        <v>2</v>
      </c>
      <c r="P2955" s="4">
        <v>45001.785798611098</v>
      </c>
      <c r="Q2955" s="2"/>
      <c r="R2955" s="3" t="s">
        <v>9339</v>
      </c>
      <c r="S2955" s="4">
        <v>45001.785798611098</v>
      </c>
      <c r="T2955" s="3">
        <f t="shared" si="240"/>
        <v>23</v>
      </c>
      <c r="U2955" s="2" t="s">
        <v>102</v>
      </c>
      <c r="V2955" s="4">
        <v>45001.858622685198</v>
      </c>
      <c r="W2955" s="3">
        <f t="shared" si="241"/>
        <v>104</v>
      </c>
      <c r="X2955" s="3" t="s">
        <v>1142</v>
      </c>
      <c r="Y2955" s="2" t="s">
        <v>1143</v>
      </c>
      <c r="Z2955" s="2" t="s">
        <v>5166</v>
      </c>
      <c r="AA2955" s="4">
        <v>45002.052083333299</v>
      </c>
      <c r="AB2955" s="26">
        <f t="shared" si="242"/>
        <v>4</v>
      </c>
      <c r="AC2955" s="1" t="s">
        <v>78</v>
      </c>
      <c r="AD2955" s="3" t="s">
        <v>40</v>
      </c>
    </row>
    <row r="2956" spans="1:30" ht="267.75" hidden="1" x14ac:dyDescent="0.25">
      <c r="A2956" s="1" t="s">
        <v>9340</v>
      </c>
      <c r="B2956" s="1" t="s">
        <v>407</v>
      </c>
      <c r="C2956" s="2" t="s">
        <v>9341</v>
      </c>
      <c r="D2956" s="3" t="s">
        <v>3116</v>
      </c>
      <c r="E2956" s="3" t="s">
        <v>410</v>
      </c>
      <c r="F2956" s="2" t="s">
        <v>31</v>
      </c>
      <c r="G2956" s="3" t="s">
        <v>32</v>
      </c>
      <c r="H2956" s="3" t="s">
        <v>33</v>
      </c>
      <c r="I2956" s="3">
        <v>1419183</v>
      </c>
      <c r="J2956" s="3" t="s">
        <v>34</v>
      </c>
      <c r="K2956" s="4">
        <v>45001.773611111101</v>
      </c>
      <c r="L2956" s="11" t="str">
        <f t="shared" si="239"/>
        <v>marzo</v>
      </c>
      <c r="M2956" s="3">
        <v>2</v>
      </c>
      <c r="N2956" s="3">
        <v>2</v>
      </c>
      <c r="O2956" s="3">
        <f t="shared" si="243"/>
        <v>2</v>
      </c>
      <c r="P2956" s="4">
        <v>45001.800740740699</v>
      </c>
      <c r="Q2956" s="2"/>
      <c r="R2956" s="3" t="s">
        <v>9342</v>
      </c>
      <c r="S2956" s="4">
        <v>45001.800740740699</v>
      </c>
      <c r="T2956" s="3">
        <f t="shared" si="240"/>
        <v>39</v>
      </c>
      <c r="U2956" s="2" t="s">
        <v>102</v>
      </c>
      <c r="V2956" s="4">
        <v>45001.801064814797</v>
      </c>
      <c r="W2956" s="3">
        <f t="shared" si="241"/>
        <v>0</v>
      </c>
      <c r="X2956" s="3" t="s">
        <v>76</v>
      </c>
      <c r="Y2956" s="2" t="s">
        <v>77</v>
      </c>
      <c r="Z2956" s="2" t="s">
        <v>102</v>
      </c>
      <c r="AA2956" s="4">
        <v>45002.440277777801</v>
      </c>
      <c r="AB2956" s="26">
        <f t="shared" si="242"/>
        <v>15</v>
      </c>
      <c r="AC2956" s="1" t="s">
        <v>78</v>
      </c>
      <c r="AD2956" s="3" t="s">
        <v>40</v>
      </c>
    </row>
    <row r="2957" spans="1:30" ht="409.5" hidden="1" x14ac:dyDescent="0.25">
      <c r="A2957" s="1" t="s">
        <v>9343</v>
      </c>
      <c r="B2957" s="1" t="s">
        <v>27</v>
      </c>
      <c r="C2957" s="2" t="s">
        <v>9344</v>
      </c>
      <c r="D2957" s="3" t="s">
        <v>81</v>
      </c>
      <c r="E2957" s="3" t="s">
        <v>30</v>
      </c>
      <c r="F2957" s="2" t="s">
        <v>82</v>
      </c>
      <c r="G2957" s="3" t="s">
        <v>54</v>
      </c>
      <c r="H2957" s="3" t="s">
        <v>83</v>
      </c>
      <c r="I2957" s="3">
        <v>1419191</v>
      </c>
      <c r="J2957" s="3" t="s">
        <v>34</v>
      </c>
      <c r="K2957" s="4">
        <v>45001.823611111096</v>
      </c>
      <c r="L2957" s="11" t="str">
        <f t="shared" si="239"/>
        <v>marzo</v>
      </c>
      <c r="M2957" s="3">
        <v>2</v>
      </c>
      <c r="N2957" s="3">
        <v>2</v>
      </c>
      <c r="O2957" s="3">
        <f t="shared" si="243"/>
        <v>2</v>
      </c>
      <c r="P2957" s="4">
        <v>45001.834537037001</v>
      </c>
      <c r="Q2957" s="2"/>
      <c r="R2957" s="3" t="s">
        <v>9345</v>
      </c>
      <c r="S2957" s="4">
        <v>45001.834537037001</v>
      </c>
      <c r="T2957" s="3">
        <f t="shared" si="240"/>
        <v>15</v>
      </c>
      <c r="U2957" s="2" t="s">
        <v>102</v>
      </c>
      <c r="V2957" s="4">
        <v>45001.875381944403</v>
      </c>
      <c r="W2957" s="3">
        <f t="shared" si="241"/>
        <v>58</v>
      </c>
      <c r="X2957" s="3" t="s">
        <v>1853</v>
      </c>
      <c r="Y2957" s="2" t="s">
        <v>1854</v>
      </c>
      <c r="Z2957" s="2" t="s">
        <v>5166</v>
      </c>
      <c r="AA2957" s="4">
        <v>45003.379861111098</v>
      </c>
      <c r="AB2957" s="26">
        <f t="shared" si="242"/>
        <v>36</v>
      </c>
      <c r="AC2957" s="1" t="s">
        <v>78</v>
      </c>
      <c r="AD2957" s="3" t="s">
        <v>40</v>
      </c>
    </row>
    <row r="2958" spans="1:30" ht="318.75" hidden="1" x14ac:dyDescent="0.25">
      <c r="A2958" s="1" t="s">
        <v>9346</v>
      </c>
      <c r="B2958" s="1" t="s">
        <v>27</v>
      </c>
      <c r="C2958" s="2" t="s">
        <v>9347</v>
      </c>
      <c r="D2958" s="3" t="s">
        <v>271</v>
      </c>
      <c r="E2958" s="3" t="s">
        <v>30</v>
      </c>
      <c r="F2958" s="2" t="s">
        <v>53</v>
      </c>
      <c r="G2958" s="3" t="s">
        <v>54</v>
      </c>
      <c r="H2958" s="3" t="s">
        <v>100</v>
      </c>
      <c r="I2958" s="3">
        <v>1419192</v>
      </c>
      <c r="J2958" s="3" t="s">
        <v>34</v>
      </c>
      <c r="K2958" s="4">
        <v>45001.863194444399</v>
      </c>
      <c r="L2958" s="11" t="str">
        <f t="shared" si="239"/>
        <v>marzo</v>
      </c>
      <c r="M2958" s="3">
        <v>2</v>
      </c>
      <c r="N2958" s="3">
        <v>2</v>
      </c>
      <c r="O2958" s="3">
        <f t="shared" si="243"/>
        <v>2</v>
      </c>
      <c r="P2958" s="4">
        <v>45001.8808796296</v>
      </c>
      <c r="Q2958" s="2"/>
      <c r="R2958" s="3" t="s">
        <v>9348</v>
      </c>
      <c r="S2958" s="4">
        <v>45001.8808796296</v>
      </c>
      <c r="T2958" s="3">
        <f t="shared" si="240"/>
        <v>25</v>
      </c>
      <c r="U2958" s="2" t="s">
        <v>102</v>
      </c>
      <c r="V2958" s="4">
        <v>45001.893287036997</v>
      </c>
      <c r="W2958" s="3">
        <f t="shared" si="241"/>
        <v>17</v>
      </c>
      <c r="X2958" s="3" t="s">
        <v>446</v>
      </c>
      <c r="Y2958" s="2" t="s">
        <v>447</v>
      </c>
      <c r="Z2958" s="2" t="s">
        <v>445</v>
      </c>
      <c r="AA2958" s="4">
        <v>45003.4909722222</v>
      </c>
      <c r="AB2958" s="26">
        <f t="shared" si="242"/>
        <v>38</v>
      </c>
      <c r="AC2958" s="1" t="s">
        <v>144</v>
      </c>
      <c r="AD2958" s="3" t="s">
        <v>40</v>
      </c>
    </row>
    <row r="2959" spans="1:30" ht="229.5" hidden="1" x14ac:dyDescent="0.25">
      <c r="A2959" s="1" t="s">
        <v>9349</v>
      </c>
      <c r="B2959" s="1" t="s">
        <v>27</v>
      </c>
      <c r="C2959" s="2" t="s">
        <v>9350</v>
      </c>
      <c r="D2959" s="3" t="s">
        <v>107</v>
      </c>
      <c r="E2959" s="3" t="s">
        <v>30</v>
      </c>
      <c r="F2959" s="2" t="s">
        <v>53</v>
      </c>
      <c r="G2959" s="3" t="s">
        <v>54</v>
      </c>
      <c r="H2959" s="3" t="s">
        <v>100</v>
      </c>
      <c r="I2959" s="3">
        <v>1419193</v>
      </c>
      <c r="J2959" s="3" t="s">
        <v>34</v>
      </c>
      <c r="K2959" s="4">
        <v>45001.870138888902</v>
      </c>
      <c r="L2959" s="11" t="str">
        <f t="shared" si="239"/>
        <v>marzo</v>
      </c>
      <c r="M2959" s="3">
        <v>2</v>
      </c>
      <c r="N2959" s="3">
        <v>2</v>
      </c>
      <c r="O2959" s="3">
        <f t="shared" si="243"/>
        <v>2</v>
      </c>
      <c r="P2959" s="4">
        <v>45001.886134259301</v>
      </c>
      <c r="Q2959" s="2"/>
      <c r="R2959" s="3" t="s">
        <v>9351</v>
      </c>
      <c r="S2959" s="4">
        <v>45001.886134259301</v>
      </c>
      <c r="T2959" s="3">
        <f t="shared" si="240"/>
        <v>23</v>
      </c>
      <c r="U2959" s="2" t="s">
        <v>102</v>
      </c>
      <c r="V2959" s="4">
        <v>45001.950972222199</v>
      </c>
      <c r="W2959" s="3">
        <f t="shared" si="241"/>
        <v>93</v>
      </c>
      <c r="X2959" s="3" t="s">
        <v>508</v>
      </c>
      <c r="Y2959" s="2" t="s">
        <v>509</v>
      </c>
      <c r="Z2959" s="2" t="s">
        <v>5166</v>
      </c>
      <c r="AA2959" s="4">
        <v>45002.661111111098</v>
      </c>
      <c r="AB2959" s="26">
        <f t="shared" si="242"/>
        <v>17</v>
      </c>
      <c r="AC2959" s="1" t="s">
        <v>78</v>
      </c>
      <c r="AD2959" s="3" t="s">
        <v>40</v>
      </c>
    </row>
    <row r="2960" spans="1:30" ht="42.75" hidden="1" x14ac:dyDescent="0.25">
      <c r="A2960" s="1" t="s">
        <v>9352</v>
      </c>
      <c r="B2960" s="1" t="s">
        <v>27</v>
      </c>
      <c r="C2960" s="2" t="s">
        <v>9353</v>
      </c>
      <c r="D2960" s="3" t="s">
        <v>477</v>
      </c>
      <c r="E2960" s="3" t="s">
        <v>30</v>
      </c>
      <c r="F2960" s="2" t="s">
        <v>398</v>
      </c>
      <c r="G2960" s="3" t="s">
        <v>192</v>
      </c>
      <c r="H2960" s="3" t="s">
        <v>399</v>
      </c>
      <c r="I2960" s="3">
        <v>1419197</v>
      </c>
      <c r="J2960" s="3" t="s">
        <v>34</v>
      </c>
      <c r="K2960" s="4">
        <v>45001.927083333299</v>
      </c>
      <c r="L2960" s="11" t="str">
        <f t="shared" si="239"/>
        <v>marzo</v>
      </c>
      <c r="M2960" s="3">
        <v>2</v>
      </c>
      <c r="N2960" s="3">
        <v>2</v>
      </c>
      <c r="O2960" s="3">
        <f t="shared" si="243"/>
        <v>2</v>
      </c>
      <c r="P2960" s="4">
        <v>45001.932824074102</v>
      </c>
      <c r="Q2960" s="2"/>
      <c r="R2960" s="3" t="s">
        <v>9354</v>
      </c>
      <c r="S2960" s="4">
        <v>45001.932824074102</v>
      </c>
      <c r="T2960" s="3">
        <f t="shared" si="240"/>
        <v>8</v>
      </c>
      <c r="U2960" s="2" t="s">
        <v>143</v>
      </c>
      <c r="V2960" s="4">
        <v>45001.937870370399</v>
      </c>
      <c r="W2960" s="3">
        <f t="shared" si="241"/>
        <v>7</v>
      </c>
      <c r="X2960" s="3" t="s">
        <v>401</v>
      </c>
      <c r="Y2960" s="2" t="s">
        <v>402</v>
      </c>
      <c r="Z2960" s="2" t="s">
        <v>143</v>
      </c>
      <c r="AA2960" s="4">
        <v>45002.399305555598</v>
      </c>
      <c r="AB2960" s="26">
        <f t="shared" si="242"/>
        <v>11</v>
      </c>
      <c r="AC2960" s="1" t="s">
        <v>78</v>
      </c>
      <c r="AD2960" s="3" t="s">
        <v>40</v>
      </c>
    </row>
    <row r="2961" spans="1:30" ht="178.5" hidden="1" x14ac:dyDescent="0.25">
      <c r="A2961" s="1" t="s">
        <v>9355</v>
      </c>
      <c r="B2961" s="1" t="s">
        <v>27</v>
      </c>
      <c r="C2961" s="2" t="s">
        <v>9356</v>
      </c>
      <c r="D2961" s="3" t="s">
        <v>1713</v>
      </c>
      <c r="E2961" s="3" t="s">
        <v>30</v>
      </c>
      <c r="F2961" s="2" t="s">
        <v>88</v>
      </c>
      <c r="G2961" s="3" t="s">
        <v>54</v>
      </c>
      <c r="H2961" s="3" t="s">
        <v>276</v>
      </c>
      <c r="I2961" s="3">
        <v>1419202</v>
      </c>
      <c r="J2961" s="3" t="s">
        <v>34</v>
      </c>
      <c r="K2961" s="4">
        <v>45002.024305555598</v>
      </c>
      <c r="L2961" s="11" t="str">
        <f t="shared" si="239"/>
        <v>marzo</v>
      </c>
      <c r="M2961" s="3">
        <v>2</v>
      </c>
      <c r="N2961" s="3">
        <v>2</v>
      </c>
      <c r="O2961" s="3">
        <f t="shared" si="243"/>
        <v>2</v>
      </c>
      <c r="P2961" s="4">
        <v>45002.034976851799</v>
      </c>
      <c r="Q2961" s="2"/>
      <c r="R2961" s="3" t="s">
        <v>9357</v>
      </c>
      <c r="S2961" s="4">
        <v>45002.034976851799</v>
      </c>
      <c r="T2961" s="3">
        <f t="shared" si="240"/>
        <v>15</v>
      </c>
      <c r="U2961" s="2" t="s">
        <v>445</v>
      </c>
      <c r="V2961" s="4">
        <v>45002.037615740701</v>
      </c>
      <c r="W2961" s="3">
        <f t="shared" si="241"/>
        <v>3</v>
      </c>
      <c r="X2961" s="3" t="s">
        <v>1167</v>
      </c>
      <c r="Y2961" s="2" t="s">
        <v>1168</v>
      </c>
      <c r="Z2961" s="2" t="s">
        <v>445</v>
      </c>
      <c r="AA2961" s="4">
        <v>45004.626388888901</v>
      </c>
      <c r="AB2961" s="26">
        <f t="shared" si="242"/>
        <v>62</v>
      </c>
      <c r="AC2961" s="1" t="s">
        <v>144</v>
      </c>
      <c r="AD2961" s="3" t="s">
        <v>40</v>
      </c>
    </row>
    <row r="2962" spans="1:30" ht="38.25" hidden="1" x14ac:dyDescent="0.25">
      <c r="A2962" s="1" t="s">
        <v>9358</v>
      </c>
      <c r="B2962" s="1" t="s">
        <v>27</v>
      </c>
      <c r="C2962" s="2" t="s">
        <v>9359</v>
      </c>
      <c r="D2962" s="3" t="s">
        <v>43</v>
      </c>
      <c r="E2962" s="3" t="s">
        <v>30</v>
      </c>
      <c r="F2962" s="2" t="s">
        <v>2280</v>
      </c>
      <c r="G2962" s="3" t="s">
        <v>54</v>
      </c>
      <c r="H2962" s="3" t="s">
        <v>89</v>
      </c>
      <c r="I2962" s="3">
        <v>1419203</v>
      </c>
      <c r="J2962" s="3" t="s">
        <v>34</v>
      </c>
      <c r="K2962" s="4">
        <v>45002.038194444402</v>
      </c>
      <c r="L2962" s="11" t="str">
        <f t="shared" si="239"/>
        <v>marzo</v>
      </c>
      <c r="M2962" s="3">
        <v>2</v>
      </c>
      <c r="N2962" s="3">
        <v>2</v>
      </c>
      <c r="O2962" s="3">
        <f t="shared" si="243"/>
        <v>2</v>
      </c>
      <c r="P2962" s="4">
        <v>45002.058333333298</v>
      </c>
      <c r="Q2962" s="2"/>
      <c r="R2962" s="3" t="s">
        <v>9360</v>
      </c>
      <c r="S2962" s="4">
        <v>45002.058333333298</v>
      </c>
      <c r="T2962" s="3">
        <f t="shared" si="240"/>
        <v>29</v>
      </c>
      <c r="U2962" s="2" t="s">
        <v>5166</v>
      </c>
      <c r="V2962" s="4">
        <v>45002.060729166697</v>
      </c>
      <c r="W2962" s="3">
        <f t="shared" si="241"/>
        <v>3</v>
      </c>
      <c r="X2962" s="3" t="s">
        <v>1154</v>
      </c>
      <c r="Y2962" s="2" t="s">
        <v>1155</v>
      </c>
      <c r="Z2962" s="2" t="s">
        <v>5166</v>
      </c>
      <c r="AA2962" s="4">
        <v>45003.486111111102</v>
      </c>
      <c r="AB2962" s="26">
        <f t="shared" si="242"/>
        <v>34</v>
      </c>
      <c r="AC2962" s="1" t="s">
        <v>144</v>
      </c>
      <c r="AD2962" s="3" t="s">
        <v>40</v>
      </c>
    </row>
    <row r="2963" spans="1:30" ht="42.75" hidden="1" x14ac:dyDescent="0.25">
      <c r="A2963" s="1" t="s">
        <v>9361</v>
      </c>
      <c r="B2963" s="1" t="s">
        <v>575</v>
      </c>
      <c r="C2963" s="2" t="s">
        <v>9362</v>
      </c>
      <c r="D2963" s="3" t="s">
        <v>2063</v>
      </c>
      <c r="E2963" s="3" t="s">
        <v>410</v>
      </c>
      <c r="F2963" s="2" t="s">
        <v>31</v>
      </c>
      <c r="G2963" s="3" t="s">
        <v>32</v>
      </c>
      <c r="H2963" s="3" t="s">
        <v>33</v>
      </c>
      <c r="I2963" s="3">
        <v>1419204</v>
      </c>
      <c r="J2963" s="3" t="s">
        <v>34</v>
      </c>
      <c r="K2963" s="4">
        <v>45002.046527777798</v>
      </c>
      <c r="L2963" s="11" t="str">
        <f t="shared" si="239"/>
        <v>marzo</v>
      </c>
      <c r="M2963" s="3">
        <v>2</v>
      </c>
      <c r="N2963" s="3">
        <v>2</v>
      </c>
      <c r="O2963" s="3">
        <f t="shared" si="243"/>
        <v>2</v>
      </c>
      <c r="P2963" s="4">
        <v>45002.059270833299</v>
      </c>
      <c r="Q2963" s="2"/>
      <c r="R2963" s="3" t="s">
        <v>9363</v>
      </c>
      <c r="S2963" s="4">
        <v>45002.059270833299</v>
      </c>
      <c r="T2963" s="3">
        <f t="shared" si="240"/>
        <v>18</v>
      </c>
      <c r="U2963" s="2" t="s">
        <v>445</v>
      </c>
      <c r="V2963" s="4">
        <v>45002.059861111098</v>
      </c>
      <c r="W2963" s="3">
        <f t="shared" si="241"/>
        <v>0</v>
      </c>
      <c r="X2963" s="3" t="s">
        <v>585</v>
      </c>
      <c r="Y2963" s="2" t="s">
        <v>586</v>
      </c>
      <c r="Z2963" s="2" t="s">
        <v>445</v>
      </c>
      <c r="AA2963" s="4">
        <v>45002.520138888904</v>
      </c>
      <c r="AB2963" s="26">
        <f t="shared" si="242"/>
        <v>11</v>
      </c>
      <c r="AC2963" s="1" t="s">
        <v>78</v>
      </c>
      <c r="AD2963" s="3" t="s">
        <v>40</v>
      </c>
    </row>
    <row r="2964" spans="1:30" ht="38.25" hidden="1" x14ac:dyDescent="0.25">
      <c r="A2964" s="1" t="s">
        <v>9364</v>
      </c>
      <c r="B2964" s="1" t="s">
        <v>27</v>
      </c>
      <c r="C2964" s="2" t="s">
        <v>9365</v>
      </c>
      <c r="D2964" s="3" t="s">
        <v>212</v>
      </c>
      <c r="E2964" s="3" t="s">
        <v>30</v>
      </c>
      <c r="F2964" s="2" t="s">
        <v>82</v>
      </c>
      <c r="G2964" s="3" t="s">
        <v>54</v>
      </c>
      <c r="H2964" s="3" t="s">
        <v>83</v>
      </c>
      <c r="I2964" s="3">
        <v>1419205</v>
      </c>
      <c r="J2964" s="3" t="s">
        <v>34</v>
      </c>
      <c r="K2964" s="4">
        <v>45002.094444444403</v>
      </c>
      <c r="L2964" s="11" t="str">
        <f t="shared" si="239"/>
        <v>marzo</v>
      </c>
      <c r="M2964" s="3">
        <v>2</v>
      </c>
      <c r="N2964" s="3">
        <v>2</v>
      </c>
      <c r="O2964" s="3">
        <f t="shared" si="243"/>
        <v>2</v>
      </c>
      <c r="P2964" s="4">
        <v>45002.135034722203</v>
      </c>
      <c r="Q2964" s="2"/>
      <c r="R2964" s="3" t="s">
        <v>9366</v>
      </c>
      <c r="S2964" s="4">
        <v>45002.135034722203</v>
      </c>
      <c r="T2964" s="3">
        <f t="shared" si="240"/>
        <v>58</v>
      </c>
      <c r="U2964" s="2" t="s">
        <v>5166</v>
      </c>
      <c r="V2964" s="4">
        <v>45002.136643518497</v>
      </c>
      <c r="W2964" s="3">
        <f t="shared" si="241"/>
        <v>2</v>
      </c>
      <c r="X2964" s="3" t="s">
        <v>508</v>
      </c>
      <c r="Y2964" s="2" t="s">
        <v>509</v>
      </c>
      <c r="Z2964" s="2" t="s">
        <v>5166</v>
      </c>
      <c r="AA2964" s="4">
        <v>45003.600694444402</v>
      </c>
      <c r="AB2964" s="26">
        <f t="shared" si="242"/>
        <v>35</v>
      </c>
      <c r="AC2964" s="1" t="s">
        <v>78</v>
      </c>
      <c r="AD2964" s="3" t="s">
        <v>40</v>
      </c>
    </row>
    <row r="2965" spans="1:30" ht="178.5" hidden="1" x14ac:dyDescent="0.25">
      <c r="A2965" s="1" t="s">
        <v>9367</v>
      </c>
      <c r="B2965" s="1" t="s">
        <v>27</v>
      </c>
      <c r="C2965" s="2" t="s">
        <v>9368</v>
      </c>
      <c r="D2965" s="3" t="s">
        <v>633</v>
      </c>
      <c r="E2965" s="3" t="s">
        <v>30</v>
      </c>
      <c r="F2965" s="2" t="s">
        <v>88</v>
      </c>
      <c r="G2965" s="3" t="s">
        <v>54</v>
      </c>
      <c r="H2965" s="3" t="s">
        <v>148</v>
      </c>
      <c r="I2965" s="3">
        <v>1419206</v>
      </c>
      <c r="J2965" s="3" t="s">
        <v>34</v>
      </c>
      <c r="K2965" s="4">
        <v>45002.110416666699</v>
      </c>
      <c r="L2965" s="11" t="str">
        <f t="shared" si="239"/>
        <v>marzo</v>
      </c>
      <c r="M2965" s="3">
        <v>2</v>
      </c>
      <c r="N2965" s="3">
        <v>2</v>
      </c>
      <c r="O2965" s="3">
        <f t="shared" si="243"/>
        <v>2</v>
      </c>
      <c r="P2965" s="4">
        <v>45002.119710648098</v>
      </c>
      <c r="Q2965" s="2"/>
      <c r="R2965" s="3" t="s">
        <v>9369</v>
      </c>
      <c r="S2965" s="4">
        <v>45002.119710648098</v>
      </c>
      <c r="T2965" s="3">
        <f t="shared" si="240"/>
        <v>13</v>
      </c>
      <c r="U2965" s="2" t="s">
        <v>445</v>
      </c>
      <c r="V2965" s="4">
        <v>45002.120590277802</v>
      </c>
      <c r="W2965" s="3">
        <f t="shared" si="241"/>
        <v>1</v>
      </c>
      <c r="X2965" s="3" t="s">
        <v>103</v>
      </c>
      <c r="Y2965" s="2" t="s">
        <v>104</v>
      </c>
      <c r="Z2965" s="2" t="s">
        <v>445</v>
      </c>
      <c r="AA2965" s="4">
        <v>45007.506249999999</v>
      </c>
      <c r="AB2965" s="26">
        <f t="shared" si="242"/>
        <v>129</v>
      </c>
      <c r="AC2965" s="1" t="s">
        <v>125</v>
      </c>
      <c r="AD2965" s="3" t="s">
        <v>40</v>
      </c>
    </row>
    <row r="2966" spans="1:30" ht="38.25" hidden="1" x14ac:dyDescent="0.25">
      <c r="A2966" s="1" t="s">
        <v>9370</v>
      </c>
      <c r="B2966" s="1" t="s">
        <v>27</v>
      </c>
      <c r="C2966" s="2" t="s">
        <v>9371</v>
      </c>
      <c r="D2966" s="3" t="s">
        <v>1713</v>
      </c>
      <c r="E2966" s="3" t="s">
        <v>30</v>
      </c>
      <c r="F2966" s="2" t="s">
        <v>53</v>
      </c>
      <c r="G2966" s="3" t="s">
        <v>54</v>
      </c>
      <c r="H2966" s="3" t="s">
        <v>1060</v>
      </c>
      <c r="I2966" s="3">
        <v>1419208</v>
      </c>
      <c r="J2966" s="3" t="s">
        <v>34</v>
      </c>
      <c r="K2966" s="4">
        <v>45002.115277777797</v>
      </c>
      <c r="L2966" s="11" t="str">
        <f t="shared" si="239"/>
        <v>marzo</v>
      </c>
      <c r="M2966" s="3">
        <v>2</v>
      </c>
      <c r="N2966" s="3">
        <v>2</v>
      </c>
      <c r="O2966" s="3">
        <f t="shared" si="243"/>
        <v>2</v>
      </c>
      <c r="P2966" s="4">
        <v>45002.162152777797</v>
      </c>
      <c r="Q2966" s="2"/>
      <c r="R2966" s="3" t="s">
        <v>9372</v>
      </c>
      <c r="S2966" s="4">
        <v>45002.162152777797</v>
      </c>
      <c r="T2966" s="3">
        <f t="shared" si="240"/>
        <v>67</v>
      </c>
      <c r="U2966" s="2" t="s">
        <v>5166</v>
      </c>
      <c r="V2966" s="4">
        <v>45002.1647337963</v>
      </c>
      <c r="W2966" s="3">
        <f t="shared" si="241"/>
        <v>3</v>
      </c>
      <c r="X2966" s="3" t="s">
        <v>1154</v>
      </c>
      <c r="Y2966" s="2" t="s">
        <v>1155</v>
      </c>
      <c r="Z2966" s="2" t="s">
        <v>5166</v>
      </c>
      <c r="AA2966" s="4">
        <v>45006.495833333298</v>
      </c>
      <c r="AB2966" s="26">
        <f t="shared" si="242"/>
        <v>103</v>
      </c>
      <c r="AC2966" s="1" t="s">
        <v>78</v>
      </c>
      <c r="AD2966" s="3" t="s">
        <v>40</v>
      </c>
    </row>
    <row r="2967" spans="1:30" ht="42.75" hidden="1" x14ac:dyDescent="0.25">
      <c r="A2967" s="1" t="s">
        <v>9373</v>
      </c>
      <c r="B2967" s="1" t="s">
        <v>27</v>
      </c>
      <c r="C2967" s="2" t="s">
        <v>9374</v>
      </c>
      <c r="D2967" s="3" t="s">
        <v>657</v>
      </c>
      <c r="E2967" s="3" t="s">
        <v>30</v>
      </c>
      <c r="F2967" s="2" t="s">
        <v>293</v>
      </c>
      <c r="G2967" s="3" t="s">
        <v>32</v>
      </c>
      <c r="H2967" s="3" t="s">
        <v>33</v>
      </c>
      <c r="I2967" s="3">
        <v>1419210</v>
      </c>
      <c r="J2967" s="3" t="s">
        <v>34</v>
      </c>
      <c r="K2967" s="4">
        <v>45002.148611111101</v>
      </c>
      <c r="L2967" s="11" t="str">
        <f t="shared" si="239"/>
        <v>marzo</v>
      </c>
      <c r="M2967" s="3">
        <v>3</v>
      </c>
      <c r="N2967" s="3">
        <v>3</v>
      </c>
      <c r="O2967" s="3">
        <f t="shared" si="243"/>
        <v>3</v>
      </c>
      <c r="P2967" s="4">
        <v>45002.151041666701</v>
      </c>
      <c r="Q2967" s="2"/>
      <c r="R2967" s="3" t="s">
        <v>9375</v>
      </c>
      <c r="S2967" s="4">
        <v>45002.151041666701</v>
      </c>
      <c r="T2967" s="3">
        <f t="shared" si="240"/>
        <v>3</v>
      </c>
      <c r="U2967" s="2" t="s">
        <v>445</v>
      </c>
      <c r="V2967" s="4">
        <v>45002.152511574102</v>
      </c>
      <c r="W2967" s="3">
        <f t="shared" si="241"/>
        <v>2</v>
      </c>
      <c r="X2967" s="3" t="s">
        <v>1853</v>
      </c>
      <c r="Y2967" s="2" t="s">
        <v>1854</v>
      </c>
      <c r="Z2967" s="2" t="s">
        <v>445</v>
      </c>
      <c r="AA2967" s="4">
        <v>45003.470833333296</v>
      </c>
      <c r="AB2967" s="26">
        <f t="shared" si="242"/>
        <v>31</v>
      </c>
      <c r="AC2967" s="1" t="s">
        <v>78</v>
      </c>
      <c r="AD2967" s="3" t="s">
        <v>40</v>
      </c>
    </row>
    <row r="2968" spans="1:30" ht="42.75" hidden="1" x14ac:dyDescent="0.25">
      <c r="A2968" s="1" t="s">
        <v>9376</v>
      </c>
      <c r="B2968" s="1" t="s">
        <v>27</v>
      </c>
      <c r="C2968" s="2" t="s">
        <v>9377</v>
      </c>
      <c r="D2968" s="3" t="s">
        <v>153</v>
      </c>
      <c r="E2968" s="3" t="s">
        <v>30</v>
      </c>
      <c r="F2968" s="2" t="s">
        <v>88</v>
      </c>
      <c r="G2968" s="3" t="s">
        <v>54</v>
      </c>
      <c r="H2968" s="3" t="s">
        <v>148</v>
      </c>
      <c r="I2968" s="3">
        <v>1419213</v>
      </c>
      <c r="J2968" s="3" t="s">
        <v>34</v>
      </c>
      <c r="K2968" s="4">
        <v>45002.195138888899</v>
      </c>
      <c r="L2968" s="11" t="str">
        <f t="shared" si="239"/>
        <v>marzo</v>
      </c>
      <c r="M2968" s="3">
        <v>2</v>
      </c>
      <c r="N2968" s="3">
        <v>2</v>
      </c>
      <c r="O2968" s="3">
        <f t="shared" si="243"/>
        <v>2</v>
      </c>
      <c r="P2968" s="4">
        <v>45002.229687500003</v>
      </c>
      <c r="Q2968" s="2"/>
      <c r="R2968" s="3" t="s">
        <v>9378</v>
      </c>
      <c r="S2968" s="4">
        <v>45002.229687500003</v>
      </c>
      <c r="T2968" s="3">
        <f t="shared" si="240"/>
        <v>49</v>
      </c>
      <c r="U2968" s="2" t="s">
        <v>5166</v>
      </c>
      <c r="V2968" s="4">
        <v>45002.2366203704</v>
      </c>
      <c r="W2968" s="3">
        <f t="shared" si="241"/>
        <v>9</v>
      </c>
      <c r="X2968" s="3" t="s">
        <v>741</v>
      </c>
      <c r="Y2968" s="2" t="s">
        <v>742</v>
      </c>
      <c r="Z2968" s="2" t="s">
        <v>5166</v>
      </c>
      <c r="AA2968" s="4">
        <v>45002.645833333299</v>
      </c>
      <c r="AB2968" s="26">
        <f t="shared" si="242"/>
        <v>9</v>
      </c>
      <c r="AC2968" s="1" t="s">
        <v>78</v>
      </c>
      <c r="AD2968" s="3" t="s">
        <v>40</v>
      </c>
    </row>
    <row r="2969" spans="1:30" ht="102" hidden="1" x14ac:dyDescent="0.25">
      <c r="A2969" s="1" t="s">
        <v>9379</v>
      </c>
      <c r="B2969" s="1" t="s">
        <v>27</v>
      </c>
      <c r="C2969" s="2" t="s">
        <v>9380</v>
      </c>
      <c r="D2969" s="3" t="s">
        <v>147</v>
      </c>
      <c r="E2969" s="3" t="s">
        <v>30</v>
      </c>
      <c r="F2969" s="2" t="s">
        <v>154</v>
      </c>
      <c r="G2969" s="3" t="s">
        <v>155</v>
      </c>
      <c r="H2969" s="3" t="s">
        <v>156</v>
      </c>
      <c r="I2969" s="3">
        <v>1419238</v>
      </c>
      <c r="J2969" s="3" t="s">
        <v>34</v>
      </c>
      <c r="K2969" s="4">
        <v>45002.279861111099</v>
      </c>
      <c r="L2969" s="11" t="str">
        <f t="shared" ref="L2969:L3026" si="244">+TEXT(K2969,"mmmm")</f>
        <v>marzo</v>
      </c>
      <c r="M2969" s="3">
        <v>2</v>
      </c>
      <c r="N2969" s="3">
        <v>2</v>
      </c>
      <c r="O2969" s="3">
        <f t="shared" si="243"/>
        <v>2</v>
      </c>
      <c r="P2969" s="4">
        <v>45002.290335648097</v>
      </c>
      <c r="Q2969" s="2"/>
      <c r="R2969" s="3" t="s">
        <v>9381</v>
      </c>
      <c r="S2969" s="4">
        <v>45002.290335648097</v>
      </c>
      <c r="T2969" s="3">
        <f t="shared" si="240"/>
        <v>15</v>
      </c>
      <c r="U2969" s="2" t="s">
        <v>227</v>
      </c>
      <c r="V2969" s="4">
        <v>45002.290960648097</v>
      </c>
      <c r="W2969" s="3">
        <f t="shared" si="241"/>
        <v>0</v>
      </c>
      <c r="X2969" s="3" t="s">
        <v>9382</v>
      </c>
      <c r="Y2969" s="2" t="s">
        <v>9383</v>
      </c>
      <c r="Z2969" s="2" t="s">
        <v>227</v>
      </c>
      <c r="AA2969" s="4">
        <v>45006.631944444402</v>
      </c>
      <c r="AB2969" s="26">
        <f t="shared" si="242"/>
        <v>104</v>
      </c>
      <c r="AC2969" s="1" t="s">
        <v>78</v>
      </c>
      <c r="AD2969" s="3" t="s">
        <v>40</v>
      </c>
    </row>
    <row r="2970" spans="1:30" ht="42.75" hidden="1" x14ac:dyDescent="0.25">
      <c r="A2970" s="1" t="s">
        <v>9384</v>
      </c>
      <c r="B2970" s="1" t="s">
        <v>27</v>
      </c>
      <c r="C2970" s="2" t="s">
        <v>9385</v>
      </c>
      <c r="D2970" s="3" t="s">
        <v>1152</v>
      </c>
      <c r="E2970" s="3" t="s">
        <v>30</v>
      </c>
      <c r="F2970" s="2" t="s">
        <v>82</v>
      </c>
      <c r="G2970" s="3" t="s">
        <v>32</v>
      </c>
      <c r="H2970" s="3" t="s">
        <v>716</v>
      </c>
      <c r="I2970" s="3">
        <v>1419243</v>
      </c>
      <c r="J2970" s="3" t="s">
        <v>73</v>
      </c>
      <c r="K2970" s="4">
        <v>45002.285416666702</v>
      </c>
      <c r="L2970" s="11" t="str">
        <f t="shared" si="244"/>
        <v>marzo</v>
      </c>
      <c r="M2970" s="3">
        <v>3</v>
      </c>
      <c r="N2970" s="3">
        <v>3</v>
      </c>
      <c r="O2970" s="3">
        <f t="shared" si="243"/>
        <v>3</v>
      </c>
      <c r="P2970" s="4">
        <v>45002.292002314804</v>
      </c>
      <c r="Q2970" s="2"/>
      <c r="R2970" s="3" t="s">
        <v>9386</v>
      </c>
      <c r="S2970" s="4">
        <v>45002.292002314804</v>
      </c>
      <c r="T2970" s="3">
        <f t="shared" si="240"/>
        <v>9</v>
      </c>
      <c r="U2970" s="2" t="s">
        <v>57</v>
      </c>
      <c r="V2970" s="4">
        <v>45002.294016203698</v>
      </c>
      <c r="W2970" s="3">
        <f t="shared" si="241"/>
        <v>2</v>
      </c>
      <c r="X2970" s="3" t="s">
        <v>295</v>
      </c>
      <c r="Y2970" s="2" t="s">
        <v>296</v>
      </c>
      <c r="Z2970" s="2" t="s">
        <v>57</v>
      </c>
      <c r="AA2970" s="3"/>
      <c r="AB2970" s="26" t="str">
        <f t="shared" si="242"/>
        <v/>
      </c>
      <c r="AC2970" s="1" t="s">
        <v>78</v>
      </c>
      <c r="AD2970" s="3" t="s">
        <v>40</v>
      </c>
    </row>
    <row r="2971" spans="1:30" ht="28.5" hidden="1" x14ac:dyDescent="0.25">
      <c r="A2971" s="1" t="s">
        <v>8492</v>
      </c>
      <c r="B2971" s="1" t="s">
        <v>27</v>
      </c>
      <c r="C2971" s="2" t="s">
        <v>8493</v>
      </c>
      <c r="D2971" s="3" t="s">
        <v>119</v>
      </c>
      <c r="E2971" s="3" t="s">
        <v>30</v>
      </c>
      <c r="F2971" s="2" t="s">
        <v>154</v>
      </c>
      <c r="G2971" s="3" t="s">
        <v>155</v>
      </c>
      <c r="H2971" s="3" t="s">
        <v>156</v>
      </c>
      <c r="I2971" s="3">
        <v>1419381</v>
      </c>
      <c r="J2971" s="3" t="s">
        <v>34</v>
      </c>
      <c r="K2971" s="4">
        <v>45002.35</v>
      </c>
      <c r="L2971" s="11" t="str">
        <f t="shared" si="244"/>
        <v>marzo</v>
      </c>
      <c r="M2971" s="3">
        <v>3</v>
      </c>
      <c r="N2971" s="3">
        <v>3</v>
      </c>
      <c r="O2971" s="3">
        <f t="shared" si="243"/>
        <v>3</v>
      </c>
      <c r="P2971" s="4">
        <v>45002.354328703703</v>
      </c>
      <c r="Q2971" s="2"/>
      <c r="R2971" s="3" t="s">
        <v>9387</v>
      </c>
      <c r="S2971" s="4">
        <v>45002.354328703703</v>
      </c>
      <c r="T2971" s="3">
        <f t="shared" si="240"/>
        <v>6</v>
      </c>
      <c r="U2971" s="2" t="s">
        <v>227</v>
      </c>
      <c r="V2971" s="4">
        <v>45002.356828703698</v>
      </c>
      <c r="W2971" s="3">
        <f t="shared" si="241"/>
        <v>3</v>
      </c>
      <c r="X2971" s="3" t="s">
        <v>6477</v>
      </c>
      <c r="Y2971" s="2" t="s">
        <v>6478</v>
      </c>
      <c r="Z2971" s="2" t="s">
        <v>227</v>
      </c>
      <c r="AA2971" s="4">
        <v>45002.649305555598</v>
      </c>
      <c r="AB2971" s="26">
        <f t="shared" si="242"/>
        <v>7</v>
      </c>
      <c r="AC2971" s="1" t="s">
        <v>78</v>
      </c>
      <c r="AD2971" s="3" t="s">
        <v>40</v>
      </c>
    </row>
    <row r="2972" spans="1:30" ht="204" hidden="1" x14ac:dyDescent="0.25">
      <c r="A2972" s="1" t="s">
        <v>9389</v>
      </c>
      <c r="B2972" s="1" t="s">
        <v>27</v>
      </c>
      <c r="C2972" s="2" t="s">
        <v>9388</v>
      </c>
      <c r="D2972" s="3" t="s">
        <v>603</v>
      </c>
      <c r="E2972" s="3" t="s">
        <v>30</v>
      </c>
      <c r="F2972" s="2" t="s">
        <v>53</v>
      </c>
      <c r="G2972" s="3" t="s">
        <v>54</v>
      </c>
      <c r="H2972" s="3" t="s">
        <v>100</v>
      </c>
      <c r="I2972" s="3">
        <v>1419433</v>
      </c>
      <c r="J2972" s="3" t="s">
        <v>34</v>
      </c>
      <c r="K2972" s="4">
        <v>45002.370138888902</v>
      </c>
      <c r="L2972" s="11" t="str">
        <f t="shared" si="244"/>
        <v>marzo</v>
      </c>
      <c r="M2972" s="3">
        <v>2</v>
      </c>
      <c r="N2972" s="3">
        <v>2</v>
      </c>
      <c r="O2972" s="3">
        <f t="shared" si="243"/>
        <v>2</v>
      </c>
      <c r="P2972" s="4">
        <v>45002.378113425897</v>
      </c>
      <c r="Q2972" s="2"/>
      <c r="R2972" s="3" t="s">
        <v>9390</v>
      </c>
      <c r="S2972" s="4">
        <v>45002.378113425897</v>
      </c>
      <c r="T2972" s="3">
        <f t="shared" si="240"/>
        <v>11</v>
      </c>
      <c r="U2972" s="2" t="s">
        <v>57</v>
      </c>
      <c r="V2972" s="4">
        <v>45002.3821412037</v>
      </c>
      <c r="W2972" s="3">
        <f t="shared" si="241"/>
        <v>5</v>
      </c>
      <c r="X2972" s="3" t="s">
        <v>91</v>
      </c>
      <c r="Y2972" s="2" t="s">
        <v>92</v>
      </c>
      <c r="Z2972" s="2" t="s">
        <v>57</v>
      </c>
      <c r="AA2972" s="4">
        <v>45002.490277777797</v>
      </c>
      <c r="AB2972" s="26">
        <f t="shared" si="242"/>
        <v>2</v>
      </c>
      <c r="AC2972" s="1" t="s">
        <v>78</v>
      </c>
      <c r="AD2972" s="3" t="s">
        <v>40</v>
      </c>
    </row>
    <row r="2973" spans="1:30" ht="102" hidden="1" x14ac:dyDescent="0.25">
      <c r="A2973" s="1" t="s">
        <v>9391</v>
      </c>
      <c r="B2973" s="1" t="s">
        <v>27</v>
      </c>
      <c r="C2973" s="2" t="s">
        <v>9392</v>
      </c>
      <c r="D2973" s="3" t="s">
        <v>1059</v>
      </c>
      <c r="E2973" s="3" t="s">
        <v>30</v>
      </c>
      <c r="F2973" s="2" t="s">
        <v>88</v>
      </c>
      <c r="G2973" s="3" t="s">
        <v>54</v>
      </c>
      <c r="H2973" s="3" t="s">
        <v>148</v>
      </c>
      <c r="I2973" s="3">
        <v>1419450</v>
      </c>
      <c r="J2973" s="3" t="s">
        <v>34</v>
      </c>
      <c r="K2973" s="4">
        <v>45002.377777777801</v>
      </c>
      <c r="L2973" s="11" t="str">
        <f t="shared" si="244"/>
        <v>marzo</v>
      </c>
      <c r="M2973" s="3">
        <v>2</v>
      </c>
      <c r="N2973" s="3">
        <v>2</v>
      </c>
      <c r="O2973" s="3">
        <f t="shared" si="243"/>
        <v>2</v>
      </c>
      <c r="P2973" s="4">
        <v>45002.389780092599</v>
      </c>
      <c r="Q2973" s="2"/>
      <c r="R2973" s="3" t="s">
        <v>9393</v>
      </c>
      <c r="S2973" s="4">
        <v>45002.389780092599</v>
      </c>
      <c r="T2973" s="3">
        <f t="shared" si="240"/>
        <v>17</v>
      </c>
      <c r="U2973" s="2" t="s">
        <v>57</v>
      </c>
      <c r="V2973" s="4">
        <v>45002.403587963003</v>
      </c>
      <c r="W2973" s="3">
        <f t="shared" si="241"/>
        <v>19</v>
      </c>
      <c r="X2973" s="3" t="s">
        <v>37</v>
      </c>
      <c r="Y2973" s="2" t="s">
        <v>38</v>
      </c>
      <c r="Z2973" s="2" t="s">
        <v>36</v>
      </c>
      <c r="AA2973" s="4">
        <v>45008.506249999999</v>
      </c>
      <c r="AB2973" s="26">
        <f t="shared" si="242"/>
        <v>146</v>
      </c>
      <c r="AC2973" s="1" t="s">
        <v>78</v>
      </c>
      <c r="AD2973" s="3" t="s">
        <v>40</v>
      </c>
    </row>
    <row r="2974" spans="1:30" ht="28.5" hidden="1" x14ac:dyDescent="0.25">
      <c r="A2974" s="1" t="s">
        <v>9394</v>
      </c>
      <c r="B2974" s="1" t="s">
        <v>27</v>
      </c>
      <c r="C2974" s="2" t="s">
        <v>9395</v>
      </c>
      <c r="D2974" s="3" t="s">
        <v>643</v>
      </c>
      <c r="E2974" s="3" t="s">
        <v>30</v>
      </c>
      <c r="F2974" s="2" t="s">
        <v>44</v>
      </c>
      <c r="G2974" s="3" t="s">
        <v>32</v>
      </c>
      <c r="H2974" s="3" t="s">
        <v>33</v>
      </c>
      <c r="I2974" s="3">
        <v>1419458</v>
      </c>
      <c r="J2974" s="3" t="s">
        <v>34</v>
      </c>
      <c r="K2974" s="4">
        <v>45002.381944444402</v>
      </c>
      <c r="L2974" s="11" t="str">
        <f t="shared" si="244"/>
        <v>marzo</v>
      </c>
      <c r="M2974" s="3">
        <v>2</v>
      </c>
      <c r="N2974" s="3">
        <v>2</v>
      </c>
      <c r="O2974" s="3">
        <f t="shared" si="243"/>
        <v>2</v>
      </c>
      <c r="P2974" s="4">
        <v>45002.392141203702</v>
      </c>
      <c r="Q2974" s="2"/>
      <c r="R2974" s="3" t="s">
        <v>9396</v>
      </c>
      <c r="S2974" s="4">
        <v>45002.392141203702</v>
      </c>
      <c r="T2974" s="3">
        <f t="shared" si="240"/>
        <v>14</v>
      </c>
      <c r="U2974" s="2" t="s">
        <v>57</v>
      </c>
      <c r="V2974" s="4">
        <v>45002.396296296298</v>
      </c>
      <c r="W2974" s="3">
        <f t="shared" si="241"/>
        <v>5</v>
      </c>
      <c r="X2974" s="3" t="s">
        <v>76</v>
      </c>
      <c r="Y2974" s="2" t="s">
        <v>77</v>
      </c>
      <c r="Z2974" s="2" t="s">
        <v>102</v>
      </c>
      <c r="AA2974" s="4">
        <v>45002.493055555598</v>
      </c>
      <c r="AB2974" s="26">
        <f t="shared" si="242"/>
        <v>2</v>
      </c>
      <c r="AC2974" s="1" t="s">
        <v>78</v>
      </c>
      <c r="AD2974" s="3" t="s">
        <v>40</v>
      </c>
    </row>
    <row r="2975" spans="1:30" ht="409.5" hidden="1" x14ac:dyDescent="0.25">
      <c r="A2975" s="1" t="s">
        <v>9397</v>
      </c>
      <c r="B2975" s="1" t="s">
        <v>27</v>
      </c>
      <c r="C2975" s="2" t="s">
        <v>9398</v>
      </c>
      <c r="D2975" s="3" t="s">
        <v>119</v>
      </c>
      <c r="E2975" s="3" t="s">
        <v>30</v>
      </c>
      <c r="F2975" s="2" t="s">
        <v>44</v>
      </c>
      <c r="G2975" s="3" t="s">
        <v>32</v>
      </c>
      <c r="H2975" s="3" t="s">
        <v>33</v>
      </c>
      <c r="I2975" s="3">
        <v>1419581</v>
      </c>
      <c r="J2975" s="3" t="s">
        <v>34</v>
      </c>
      <c r="K2975" s="4">
        <v>45002.445138888899</v>
      </c>
      <c r="L2975" s="11" t="str">
        <f t="shared" si="244"/>
        <v>marzo</v>
      </c>
      <c r="M2975" s="3">
        <v>2</v>
      </c>
      <c r="N2975" s="3">
        <v>2</v>
      </c>
      <c r="O2975" s="3">
        <f t="shared" si="243"/>
        <v>2</v>
      </c>
      <c r="P2975" s="4">
        <v>45002.4536226852</v>
      </c>
      <c r="Q2975" s="2"/>
      <c r="R2975" s="3" t="s">
        <v>9399</v>
      </c>
      <c r="S2975" s="4">
        <v>45002.4536226852</v>
      </c>
      <c r="T2975" s="3">
        <f t="shared" si="240"/>
        <v>12</v>
      </c>
      <c r="U2975" s="2" t="s">
        <v>57</v>
      </c>
      <c r="V2975" s="4">
        <v>45002.5083101852</v>
      </c>
      <c r="W2975" s="3">
        <f t="shared" si="241"/>
        <v>78</v>
      </c>
      <c r="X2975" s="3" t="s">
        <v>103</v>
      </c>
      <c r="Y2975" s="2" t="s">
        <v>104</v>
      </c>
      <c r="Z2975" s="2" t="s">
        <v>36</v>
      </c>
      <c r="AA2975" s="4">
        <v>45002.958333333299</v>
      </c>
      <c r="AB2975" s="26">
        <f t="shared" si="242"/>
        <v>10</v>
      </c>
      <c r="AC2975" s="1" t="s">
        <v>78</v>
      </c>
      <c r="AD2975" s="3" t="s">
        <v>40</v>
      </c>
    </row>
    <row r="2976" spans="1:30" ht="51" hidden="1" x14ac:dyDescent="0.25">
      <c r="A2976" s="1" t="s">
        <v>9400</v>
      </c>
      <c r="B2976" s="1" t="s">
        <v>27</v>
      </c>
      <c r="C2976" s="2" t="s">
        <v>9401</v>
      </c>
      <c r="D2976" s="3" t="s">
        <v>479</v>
      </c>
      <c r="E2976" s="3" t="s">
        <v>30</v>
      </c>
      <c r="F2976" s="2" t="s">
        <v>31</v>
      </c>
      <c r="G2976" s="3" t="s">
        <v>32</v>
      </c>
      <c r="H2976" s="3" t="s">
        <v>89</v>
      </c>
      <c r="I2976" s="3">
        <v>1419636</v>
      </c>
      <c r="J2976" s="3" t="s">
        <v>34</v>
      </c>
      <c r="K2976" s="4">
        <v>45002.486111111102</v>
      </c>
      <c r="L2976" s="11" t="str">
        <f t="shared" si="244"/>
        <v>marzo</v>
      </c>
      <c r="M2976" s="3">
        <v>2</v>
      </c>
      <c r="N2976" s="3">
        <v>2</v>
      </c>
      <c r="O2976" s="3">
        <f t="shared" si="243"/>
        <v>2</v>
      </c>
      <c r="P2976" s="4">
        <v>45002.490729166697</v>
      </c>
      <c r="Q2976" s="2"/>
      <c r="R2976" s="3" t="s">
        <v>9402</v>
      </c>
      <c r="S2976" s="4">
        <v>45002.490729166697</v>
      </c>
      <c r="T2976" s="3">
        <f t="shared" si="240"/>
        <v>6</v>
      </c>
      <c r="U2976" s="2" t="s">
        <v>57</v>
      </c>
      <c r="V2976" s="4">
        <v>45002.494513888902</v>
      </c>
      <c r="W2976" s="3">
        <f t="shared" si="241"/>
        <v>5</v>
      </c>
      <c r="X2976" s="3" t="s">
        <v>103</v>
      </c>
      <c r="Y2976" s="2" t="s">
        <v>104</v>
      </c>
      <c r="Z2976" s="2" t="s">
        <v>102</v>
      </c>
      <c r="AA2976" s="4">
        <v>45002.654166666704</v>
      </c>
      <c r="AB2976" s="26">
        <f t="shared" si="242"/>
        <v>3</v>
      </c>
      <c r="AC2976" s="1" t="s">
        <v>78</v>
      </c>
      <c r="AD2976" s="3" t="s">
        <v>40</v>
      </c>
    </row>
    <row r="2977" spans="1:30" ht="38.25" hidden="1" x14ac:dyDescent="0.25">
      <c r="A2977" s="1" t="s">
        <v>9403</v>
      </c>
      <c r="B2977" s="1" t="s">
        <v>27</v>
      </c>
      <c r="C2977" s="2" t="s">
        <v>9404</v>
      </c>
      <c r="D2977" s="3" t="s">
        <v>107</v>
      </c>
      <c r="E2977" s="3" t="s">
        <v>30</v>
      </c>
      <c r="F2977" s="2" t="s">
        <v>82</v>
      </c>
      <c r="G2977" s="3" t="s">
        <v>54</v>
      </c>
      <c r="H2977" s="3" t="s">
        <v>83</v>
      </c>
      <c r="I2977" s="3">
        <v>1419648</v>
      </c>
      <c r="J2977" s="3" t="s">
        <v>34</v>
      </c>
      <c r="K2977" s="4">
        <v>45002.504861111098</v>
      </c>
      <c r="L2977" s="11" t="str">
        <f t="shared" si="244"/>
        <v>marzo</v>
      </c>
      <c r="M2977" s="3">
        <v>2</v>
      </c>
      <c r="N2977" s="3">
        <v>2</v>
      </c>
      <c r="O2977" s="3">
        <f t="shared" si="243"/>
        <v>2</v>
      </c>
      <c r="P2977" s="4">
        <v>45002.512719907398</v>
      </c>
      <c r="Q2977" s="2"/>
      <c r="R2977" s="3" t="s">
        <v>9405</v>
      </c>
      <c r="S2977" s="4">
        <v>45002.512719907398</v>
      </c>
      <c r="T2977" s="3">
        <f t="shared" si="240"/>
        <v>11</v>
      </c>
      <c r="U2977" s="2" t="s">
        <v>57</v>
      </c>
      <c r="V2977" s="4">
        <v>45002.568842592598</v>
      </c>
      <c r="W2977" s="3">
        <f t="shared" si="241"/>
        <v>80</v>
      </c>
      <c r="X2977" s="3" t="s">
        <v>103</v>
      </c>
      <c r="Y2977" s="2" t="s">
        <v>104</v>
      </c>
      <c r="Z2977" s="2" t="s">
        <v>36</v>
      </c>
      <c r="AA2977" s="4">
        <v>45003.545833333301</v>
      </c>
      <c r="AB2977" s="26">
        <f t="shared" si="242"/>
        <v>23</v>
      </c>
      <c r="AC2977" s="1" t="s">
        <v>78</v>
      </c>
      <c r="AD2977" s="3" t="s">
        <v>40</v>
      </c>
    </row>
    <row r="2978" spans="1:30" ht="127.5" hidden="1" x14ac:dyDescent="0.25">
      <c r="A2978" s="1" t="s">
        <v>9406</v>
      </c>
      <c r="B2978" s="1" t="s">
        <v>27</v>
      </c>
      <c r="C2978" s="2" t="s">
        <v>9407</v>
      </c>
      <c r="D2978" s="3" t="s">
        <v>302</v>
      </c>
      <c r="E2978" s="3" t="s">
        <v>30</v>
      </c>
      <c r="F2978" s="2" t="s">
        <v>225</v>
      </c>
      <c r="G2978" s="3" t="s">
        <v>32</v>
      </c>
      <c r="H2978" s="3" t="s">
        <v>33</v>
      </c>
      <c r="I2978" s="3">
        <v>1419661</v>
      </c>
      <c r="J2978" s="3" t="s">
        <v>34</v>
      </c>
      <c r="K2978" s="4">
        <v>45002.552083333299</v>
      </c>
      <c r="L2978" s="11" t="str">
        <f t="shared" si="244"/>
        <v>marzo</v>
      </c>
      <c r="M2978" s="3">
        <v>2</v>
      </c>
      <c r="N2978" s="3"/>
      <c r="O2978" s="3">
        <f t="shared" si="243"/>
        <v>2</v>
      </c>
      <c r="P2978" s="3"/>
      <c r="Q2978" s="2"/>
      <c r="R2978" s="3" t="s">
        <v>9408</v>
      </c>
      <c r="S2978" s="4">
        <v>45002.568437499998</v>
      </c>
      <c r="T2978" s="3">
        <f t="shared" si="240"/>
        <v>23</v>
      </c>
      <c r="U2978" s="2" t="s">
        <v>57</v>
      </c>
      <c r="V2978" s="4">
        <v>45002.59</v>
      </c>
      <c r="W2978" s="3">
        <f t="shared" si="241"/>
        <v>31</v>
      </c>
      <c r="X2978" s="3" t="s">
        <v>9409</v>
      </c>
      <c r="Y2978" s="2" t="s">
        <v>9410</v>
      </c>
      <c r="Z2978" s="2" t="s">
        <v>36</v>
      </c>
      <c r="AA2978" s="4">
        <v>45002.959027777797</v>
      </c>
      <c r="AB2978" s="26">
        <f t="shared" si="242"/>
        <v>8</v>
      </c>
      <c r="AC2978" s="1" t="s">
        <v>78</v>
      </c>
      <c r="AD2978" s="3" t="s">
        <v>40</v>
      </c>
    </row>
    <row r="2979" spans="1:30" ht="165.75" hidden="1" x14ac:dyDescent="0.25">
      <c r="A2979" s="1" t="s">
        <v>9411</v>
      </c>
      <c r="B2979" s="1" t="s">
        <v>27</v>
      </c>
      <c r="C2979" s="2" t="s">
        <v>9412</v>
      </c>
      <c r="D2979" s="3" t="s">
        <v>498</v>
      </c>
      <c r="E2979" s="3" t="s">
        <v>30</v>
      </c>
      <c r="F2979" s="2" t="s">
        <v>64</v>
      </c>
      <c r="G2979" s="3" t="s">
        <v>32</v>
      </c>
      <c r="H2979" s="3" t="s">
        <v>89</v>
      </c>
      <c r="I2979" s="3">
        <v>1419666</v>
      </c>
      <c r="J2979" s="3" t="s">
        <v>34</v>
      </c>
      <c r="K2979" s="4">
        <v>45002.557638888902</v>
      </c>
      <c r="L2979" s="11" t="str">
        <f t="shared" si="244"/>
        <v>marzo</v>
      </c>
      <c r="M2979" s="3">
        <v>2</v>
      </c>
      <c r="N2979" s="3">
        <v>2</v>
      </c>
      <c r="O2979" s="3">
        <f t="shared" si="243"/>
        <v>2</v>
      </c>
      <c r="P2979" s="4">
        <v>45002.559537036999</v>
      </c>
      <c r="Q2979" s="2"/>
      <c r="R2979" s="3" t="s">
        <v>9413</v>
      </c>
      <c r="S2979" s="4">
        <v>45002.559537036999</v>
      </c>
      <c r="T2979" s="3">
        <f t="shared" si="240"/>
        <v>2</v>
      </c>
      <c r="U2979" s="2" t="s">
        <v>57</v>
      </c>
      <c r="V2979" s="4">
        <v>45002.561712962997</v>
      </c>
      <c r="W2979" s="3">
        <f t="shared" si="241"/>
        <v>3</v>
      </c>
      <c r="X2979" s="3" t="s">
        <v>103</v>
      </c>
      <c r="Y2979" s="2" t="s">
        <v>104</v>
      </c>
      <c r="Z2979" s="2" t="s">
        <v>102</v>
      </c>
      <c r="AA2979" s="4">
        <v>45002.724999999999</v>
      </c>
      <c r="AB2979" s="26">
        <f t="shared" si="242"/>
        <v>3</v>
      </c>
      <c r="AC2979" s="1" t="s">
        <v>78</v>
      </c>
      <c r="AD2979" s="3" t="s">
        <v>40</v>
      </c>
    </row>
    <row r="2980" spans="1:30" ht="102" hidden="1" x14ac:dyDescent="0.25">
      <c r="A2980" s="1" t="s">
        <v>9414</v>
      </c>
      <c r="B2980" s="1" t="s">
        <v>575</v>
      </c>
      <c r="C2980" s="2" t="s">
        <v>9415</v>
      </c>
      <c r="D2980" s="3" t="s">
        <v>1675</v>
      </c>
      <c r="E2980" s="3" t="s">
        <v>410</v>
      </c>
      <c r="F2980" s="2" t="s">
        <v>82</v>
      </c>
      <c r="G2980" s="3" t="s">
        <v>54</v>
      </c>
      <c r="H2980" s="3" t="s">
        <v>83</v>
      </c>
      <c r="I2980" s="3">
        <v>1419691</v>
      </c>
      <c r="J2980" s="3" t="s">
        <v>34</v>
      </c>
      <c r="K2980" s="4">
        <v>45002.608333333301</v>
      </c>
      <c r="L2980" s="11" t="str">
        <f t="shared" si="244"/>
        <v>marzo</v>
      </c>
      <c r="M2980" s="3">
        <v>3</v>
      </c>
      <c r="N2980" s="3">
        <v>3</v>
      </c>
      <c r="O2980" s="3">
        <f t="shared" si="243"/>
        <v>3</v>
      </c>
      <c r="P2980" s="4">
        <v>45002.6152083333</v>
      </c>
      <c r="Q2980" s="2"/>
      <c r="R2980" s="3" t="s">
        <v>9416</v>
      </c>
      <c r="S2980" s="4">
        <v>45002.6152083333</v>
      </c>
      <c r="T2980" s="3">
        <f t="shared" si="240"/>
        <v>9</v>
      </c>
      <c r="U2980" s="2" t="s">
        <v>57</v>
      </c>
      <c r="V2980" s="4">
        <v>45002.628344907404</v>
      </c>
      <c r="W2980" s="3">
        <f t="shared" si="241"/>
        <v>18</v>
      </c>
      <c r="X2980" s="3" t="s">
        <v>359</v>
      </c>
      <c r="Y2980" s="2" t="s">
        <v>360</v>
      </c>
      <c r="Z2980" s="2" t="s">
        <v>57</v>
      </c>
      <c r="AA2980" s="4">
        <v>45002.996527777803</v>
      </c>
      <c r="AB2980" s="26">
        <f t="shared" si="242"/>
        <v>8</v>
      </c>
      <c r="AC2980" s="1" t="s">
        <v>78</v>
      </c>
      <c r="AD2980" s="3" t="s">
        <v>40</v>
      </c>
    </row>
    <row r="2981" spans="1:30" ht="38.25" hidden="1" x14ac:dyDescent="0.25">
      <c r="A2981" s="1" t="s">
        <v>9417</v>
      </c>
      <c r="B2981" s="1" t="s">
        <v>27</v>
      </c>
      <c r="C2981" s="2" t="s">
        <v>9418</v>
      </c>
      <c r="D2981" s="3" t="s">
        <v>206</v>
      </c>
      <c r="E2981" s="3" t="s">
        <v>30</v>
      </c>
      <c r="F2981" s="2" t="s">
        <v>82</v>
      </c>
      <c r="G2981" s="3" t="s">
        <v>54</v>
      </c>
      <c r="H2981" s="3" t="s">
        <v>83</v>
      </c>
      <c r="I2981" s="3">
        <v>1419708</v>
      </c>
      <c r="J2981" s="3" t="s">
        <v>34</v>
      </c>
      <c r="K2981" s="4">
        <v>45002.627083333296</v>
      </c>
      <c r="L2981" s="11" t="str">
        <f t="shared" si="244"/>
        <v>marzo</v>
      </c>
      <c r="M2981" s="3">
        <v>2</v>
      </c>
      <c r="N2981" s="3">
        <v>2</v>
      </c>
      <c r="O2981" s="3">
        <f t="shared" si="243"/>
        <v>2</v>
      </c>
      <c r="P2981" s="4">
        <v>45002.629791666703</v>
      </c>
      <c r="Q2981" s="2"/>
      <c r="R2981" s="3" t="s">
        <v>9419</v>
      </c>
      <c r="S2981" s="4">
        <v>45002.629791666703</v>
      </c>
      <c r="T2981" s="3">
        <f t="shared" si="240"/>
        <v>3</v>
      </c>
      <c r="U2981" s="2" t="s">
        <v>57</v>
      </c>
      <c r="V2981" s="4">
        <v>45002.638923611099</v>
      </c>
      <c r="W2981" s="3">
        <f t="shared" si="241"/>
        <v>13</v>
      </c>
      <c r="X2981" s="3" t="s">
        <v>123</v>
      </c>
      <c r="Y2981" s="2" t="s">
        <v>124</v>
      </c>
      <c r="Z2981" s="2" t="s">
        <v>36</v>
      </c>
      <c r="AA2981" s="4">
        <v>45008.554166666698</v>
      </c>
      <c r="AB2981" s="26">
        <f t="shared" si="242"/>
        <v>141</v>
      </c>
      <c r="AC2981" s="1" t="s">
        <v>125</v>
      </c>
      <c r="AD2981" s="3" t="s">
        <v>40</v>
      </c>
    </row>
    <row r="2982" spans="1:30" ht="57" hidden="1" x14ac:dyDescent="0.25">
      <c r="A2982" s="1" t="s">
        <v>9420</v>
      </c>
      <c r="B2982" s="1" t="s">
        <v>27</v>
      </c>
      <c r="C2982" s="2" t="s">
        <v>9421</v>
      </c>
      <c r="D2982" s="3" t="s">
        <v>245</v>
      </c>
      <c r="E2982" s="3" t="s">
        <v>30</v>
      </c>
      <c r="F2982" s="2" t="s">
        <v>53</v>
      </c>
      <c r="G2982" s="3" t="s">
        <v>32</v>
      </c>
      <c r="H2982" s="3" t="s">
        <v>187</v>
      </c>
      <c r="I2982" s="3">
        <v>1419715</v>
      </c>
      <c r="J2982" s="3" t="s">
        <v>34</v>
      </c>
      <c r="K2982" s="4">
        <v>45002.637499999997</v>
      </c>
      <c r="L2982" s="11" t="str">
        <f t="shared" si="244"/>
        <v>marzo</v>
      </c>
      <c r="M2982" s="3">
        <v>1</v>
      </c>
      <c r="N2982" s="3">
        <v>1</v>
      </c>
      <c r="O2982" s="3">
        <f t="shared" si="243"/>
        <v>1</v>
      </c>
      <c r="P2982" s="4">
        <v>45002.644884259302</v>
      </c>
      <c r="Q2982" s="2"/>
      <c r="R2982" s="3" t="s">
        <v>1271</v>
      </c>
      <c r="S2982" s="4">
        <v>45002.644884259302</v>
      </c>
      <c r="T2982" s="3">
        <f t="shared" si="240"/>
        <v>10</v>
      </c>
      <c r="U2982" s="2" t="s">
        <v>227</v>
      </c>
      <c r="V2982" s="4">
        <v>45002.652233796303</v>
      </c>
      <c r="W2982" s="3">
        <f t="shared" si="241"/>
        <v>10</v>
      </c>
      <c r="X2982" s="3" t="s">
        <v>938</v>
      </c>
      <c r="Y2982" s="2" t="s">
        <v>939</v>
      </c>
      <c r="Z2982" s="2" t="s">
        <v>227</v>
      </c>
      <c r="AA2982" s="4">
        <v>45005.525000000001</v>
      </c>
      <c r="AB2982" s="26">
        <f t="shared" si="242"/>
        <v>68</v>
      </c>
      <c r="AC2982" s="1" t="s">
        <v>125</v>
      </c>
      <c r="AD2982" s="3" t="s">
        <v>40</v>
      </c>
    </row>
    <row r="2983" spans="1:30" ht="51" hidden="1" x14ac:dyDescent="0.25">
      <c r="A2983" s="1" t="s">
        <v>9422</v>
      </c>
      <c r="B2983" s="1" t="s">
        <v>27</v>
      </c>
      <c r="C2983" s="2" t="s">
        <v>9423</v>
      </c>
      <c r="D2983" s="3" t="s">
        <v>965</v>
      </c>
      <c r="E2983" s="3" t="s">
        <v>30</v>
      </c>
      <c r="F2983" s="2" t="s">
        <v>53</v>
      </c>
      <c r="G2983" s="3" t="s">
        <v>54</v>
      </c>
      <c r="H2983" s="3" t="s">
        <v>100</v>
      </c>
      <c r="I2983" s="3">
        <v>1419719</v>
      </c>
      <c r="J2983" s="3" t="s">
        <v>34</v>
      </c>
      <c r="K2983" s="4">
        <v>45002.649305555598</v>
      </c>
      <c r="L2983" s="11" t="str">
        <f t="shared" si="244"/>
        <v>marzo</v>
      </c>
      <c r="M2983" s="3">
        <v>3</v>
      </c>
      <c r="N2983" s="3">
        <v>3</v>
      </c>
      <c r="O2983" s="3">
        <f t="shared" si="243"/>
        <v>3</v>
      </c>
      <c r="P2983" s="4">
        <v>45002.655162037001</v>
      </c>
      <c r="Q2983" s="2"/>
      <c r="R2983" s="3" t="s">
        <v>9424</v>
      </c>
      <c r="S2983" s="4">
        <v>45002.655162037001</v>
      </c>
      <c r="T2983" s="3">
        <f t="shared" si="240"/>
        <v>8</v>
      </c>
      <c r="U2983" s="2" t="s">
        <v>57</v>
      </c>
      <c r="V2983" s="4">
        <v>45002.672743055598</v>
      </c>
      <c r="W2983" s="3">
        <f t="shared" si="241"/>
        <v>25</v>
      </c>
      <c r="X2983" s="3" t="s">
        <v>859</v>
      </c>
      <c r="Y2983" s="2" t="s">
        <v>860</v>
      </c>
      <c r="Z2983" s="2" t="s">
        <v>102</v>
      </c>
      <c r="AA2983" s="4">
        <v>45006.793055555601</v>
      </c>
      <c r="AB2983" s="26">
        <f t="shared" si="242"/>
        <v>98</v>
      </c>
      <c r="AC2983" s="1" t="s">
        <v>78</v>
      </c>
      <c r="AD2983" s="3" t="s">
        <v>40</v>
      </c>
    </row>
    <row r="2984" spans="1:30" ht="89.25" hidden="1" x14ac:dyDescent="0.25">
      <c r="A2984" s="1" t="s">
        <v>9425</v>
      </c>
      <c r="B2984" s="1" t="s">
        <v>27</v>
      </c>
      <c r="C2984" s="2" t="s">
        <v>9426</v>
      </c>
      <c r="D2984" s="3" t="s">
        <v>43</v>
      </c>
      <c r="E2984" s="3" t="s">
        <v>30</v>
      </c>
      <c r="F2984" s="2" t="s">
        <v>2629</v>
      </c>
      <c r="G2984" s="3" t="s">
        <v>192</v>
      </c>
      <c r="H2984" s="3" t="s">
        <v>2630</v>
      </c>
      <c r="I2984" s="3">
        <v>1419721</v>
      </c>
      <c r="J2984" s="3" t="s">
        <v>34</v>
      </c>
      <c r="K2984" s="4">
        <v>45002.653472222199</v>
      </c>
      <c r="L2984" s="11" t="str">
        <f t="shared" si="244"/>
        <v>marzo</v>
      </c>
      <c r="M2984" s="3">
        <v>2</v>
      </c>
      <c r="N2984" s="3">
        <v>2</v>
      </c>
      <c r="O2984" s="3">
        <f t="shared" si="243"/>
        <v>2</v>
      </c>
      <c r="P2984" s="4">
        <v>45002.682905092603</v>
      </c>
      <c r="Q2984" s="2"/>
      <c r="R2984" s="3" t="s">
        <v>9427</v>
      </c>
      <c r="S2984" s="4">
        <v>45002.682905092603</v>
      </c>
      <c r="T2984" s="3">
        <f t="shared" si="240"/>
        <v>42</v>
      </c>
      <c r="U2984" s="2" t="s">
        <v>227</v>
      </c>
      <c r="V2984" s="4">
        <v>45002.683518518497</v>
      </c>
      <c r="W2984" s="3">
        <f t="shared" si="241"/>
        <v>0</v>
      </c>
      <c r="X2984" s="3" t="s">
        <v>4097</v>
      </c>
      <c r="Y2984" s="2" t="s">
        <v>4098</v>
      </c>
      <c r="Z2984" s="2" t="s">
        <v>227</v>
      </c>
      <c r="AA2984" s="4">
        <v>45003.103472222203</v>
      </c>
      <c r="AB2984" s="26">
        <f t="shared" si="242"/>
        <v>10</v>
      </c>
      <c r="AC2984" s="1" t="s">
        <v>78</v>
      </c>
      <c r="AD2984" s="3" t="s">
        <v>40</v>
      </c>
    </row>
    <row r="2985" spans="1:30" ht="153" hidden="1" x14ac:dyDescent="0.25">
      <c r="A2985" s="1" t="s">
        <v>9428</v>
      </c>
      <c r="B2985" s="1" t="s">
        <v>27</v>
      </c>
      <c r="C2985" s="2" t="s">
        <v>9429</v>
      </c>
      <c r="D2985" s="3" t="s">
        <v>153</v>
      </c>
      <c r="E2985" s="3" t="s">
        <v>30</v>
      </c>
      <c r="F2985" s="2" t="s">
        <v>88</v>
      </c>
      <c r="G2985" s="3" t="s">
        <v>54</v>
      </c>
      <c r="H2985" s="3" t="s">
        <v>89</v>
      </c>
      <c r="I2985" s="3">
        <v>1419741</v>
      </c>
      <c r="J2985" s="3" t="s">
        <v>34</v>
      </c>
      <c r="K2985" s="4">
        <v>45002.698611111096</v>
      </c>
      <c r="L2985" s="11" t="str">
        <f t="shared" si="244"/>
        <v>marzo</v>
      </c>
      <c r="M2985" s="3">
        <v>3</v>
      </c>
      <c r="N2985" s="3">
        <v>3</v>
      </c>
      <c r="O2985" s="3">
        <f t="shared" si="243"/>
        <v>3</v>
      </c>
      <c r="P2985" s="4">
        <v>45002.710416666698</v>
      </c>
      <c r="Q2985" s="2"/>
      <c r="R2985" s="3" t="s">
        <v>9430</v>
      </c>
      <c r="S2985" s="4">
        <v>45002.710416666698</v>
      </c>
      <c r="T2985" s="3">
        <f t="shared" si="240"/>
        <v>17</v>
      </c>
      <c r="U2985" s="2" t="s">
        <v>57</v>
      </c>
      <c r="V2985" s="4">
        <v>45002.744409722203</v>
      </c>
      <c r="W2985" s="3">
        <f t="shared" si="241"/>
        <v>48</v>
      </c>
      <c r="X2985" s="3" t="s">
        <v>37</v>
      </c>
      <c r="Y2985" s="2" t="s">
        <v>38</v>
      </c>
      <c r="Z2985" s="2" t="s">
        <v>36</v>
      </c>
      <c r="AA2985" s="4">
        <v>45015.474999999999</v>
      </c>
      <c r="AB2985" s="26">
        <f t="shared" si="242"/>
        <v>305</v>
      </c>
      <c r="AC2985" s="1" t="s">
        <v>125</v>
      </c>
      <c r="AD2985" s="3" t="s">
        <v>40</v>
      </c>
    </row>
    <row r="2986" spans="1:30" ht="63.75" hidden="1" x14ac:dyDescent="0.25">
      <c r="A2986" s="1" t="s">
        <v>9431</v>
      </c>
      <c r="B2986" s="1" t="s">
        <v>27</v>
      </c>
      <c r="C2986" s="2" t="s">
        <v>9432</v>
      </c>
      <c r="D2986" s="3" t="s">
        <v>43</v>
      </c>
      <c r="E2986" s="3" t="s">
        <v>30</v>
      </c>
      <c r="F2986" s="2" t="s">
        <v>53</v>
      </c>
      <c r="G2986" s="3" t="s">
        <v>54</v>
      </c>
      <c r="H2986" s="3" t="s">
        <v>100</v>
      </c>
      <c r="I2986" s="3">
        <v>1419744</v>
      </c>
      <c r="J2986" s="3" t="s">
        <v>34</v>
      </c>
      <c r="K2986" s="4">
        <v>45002.706944444399</v>
      </c>
      <c r="L2986" s="11" t="str">
        <f t="shared" si="244"/>
        <v>marzo</v>
      </c>
      <c r="M2986" s="3">
        <v>2</v>
      </c>
      <c r="N2986" s="3">
        <v>2</v>
      </c>
      <c r="O2986" s="3">
        <f t="shared" si="243"/>
        <v>2</v>
      </c>
      <c r="P2986" s="4">
        <v>45002.713171296302</v>
      </c>
      <c r="Q2986" s="2"/>
      <c r="R2986" s="3" t="s">
        <v>9433</v>
      </c>
      <c r="S2986" s="4">
        <v>45002.713171296302</v>
      </c>
      <c r="T2986" s="3">
        <f t="shared" si="240"/>
        <v>8</v>
      </c>
      <c r="U2986" s="2" t="s">
        <v>57</v>
      </c>
      <c r="V2986" s="4">
        <v>45002.728773148097</v>
      </c>
      <c r="W2986" s="3">
        <f t="shared" si="241"/>
        <v>22</v>
      </c>
      <c r="X2986" s="3" t="s">
        <v>1154</v>
      </c>
      <c r="Y2986" s="2" t="s">
        <v>1155</v>
      </c>
      <c r="Z2986" s="2" t="s">
        <v>102</v>
      </c>
      <c r="AA2986" s="4">
        <v>45009.395833333299</v>
      </c>
      <c r="AB2986" s="26">
        <f t="shared" si="242"/>
        <v>160</v>
      </c>
      <c r="AC2986" s="1" t="s">
        <v>1169</v>
      </c>
      <c r="AD2986" s="3" t="s">
        <v>40</v>
      </c>
    </row>
    <row r="2987" spans="1:30" ht="28.5" hidden="1" x14ac:dyDescent="0.25">
      <c r="A2987" s="1" t="s">
        <v>9434</v>
      </c>
      <c r="B2987" s="1" t="s">
        <v>27</v>
      </c>
      <c r="C2987" s="2" t="s">
        <v>9435</v>
      </c>
      <c r="D2987" s="3" t="s">
        <v>162</v>
      </c>
      <c r="E2987" s="3" t="s">
        <v>30</v>
      </c>
      <c r="F2987" s="2" t="s">
        <v>288</v>
      </c>
      <c r="G2987" s="3" t="s">
        <v>192</v>
      </c>
      <c r="H2987" s="3" t="s">
        <v>289</v>
      </c>
      <c r="I2987" s="3">
        <v>1419747</v>
      </c>
      <c r="J2987" s="3" t="s">
        <v>34</v>
      </c>
      <c r="K2987" s="4">
        <v>45002.713194444397</v>
      </c>
      <c r="L2987" s="11" t="str">
        <f t="shared" si="244"/>
        <v>marzo</v>
      </c>
      <c r="M2987" s="3">
        <v>2</v>
      </c>
      <c r="N2987" s="3">
        <v>2</v>
      </c>
      <c r="O2987" s="3">
        <f t="shared" si="243"/>
        <v>2</v>
      </c>
      <c r="P2987" s="4">
        <v>45002.731099536999</v>
      </c>
      <c r="Q2987" s="2"/>
      <c r="R2987" s="3" t="s">
        <v>9436</v>
      </c>
      <c r="S2987" s="4">
        <v>45002.731099536999</v>
      </c>
      <c r="T2987" s="3">
        <f t="shared" si="240"/>
        <v>25</v>
      </c>
      <c r="U2987" s="2" t="s">
        <v>227</v>
      </c>
      <c r="V2987" s="4">
        <v>45002.7339236111</v>
      </c>
      <c r="W2987" s="3">
        <f t="shared" si="241"/>
        <v>4</v>
      </c>
      <c r="X2987" s="3" t="s">
        <v>103</v>
      </c>
      <c r="Y2987" s="2" t="s">
        <v>104</v>
      </c>
      <c r="Z2987" s="2" t="s">
        <v>227</v>
      </c>
      <c r="AA2987" s="4">
        <v>45002.963194444397</v>
      </c>
      <c r="AB2987" s="26">
        <f t="shared" si="242"/>
        <v>5</v>
      </c>
      <c r="AC2987" s="1" t="s">
        <v>78</v>
      </c>
      <c r="AD2987" s="3" t="s">
        <v>40</v>
      </c>
    </row>
    <row r="2988" spans="1:30" ht="28.5" hidden="1" x14ac:dyDescent="0.25">
      <c r="A2988" s="1" t="s">
        <v>9437</v>
      </c>
      <c r="B2988" s="1" t="s">
        <v>27</v>
      </c>
      <c r="C2988" s="2" t="s">
        <v>9438</v>
      </c>
      <c r="D2988" s="3" t="s">
        <v>477</v>
      </c>
      <c r="E2988" s="3" t="s">
        <v>30</v>
      </c>
      <c r="F2988" s="2" t="s">
        <v>154</v>
      </c>
      <c r="G2988" s="3" t="s">
        <v>155</v>
      </c>
      <c r="H2988" s="3" t="s">
        <v>156</v>
      </c>
      <c r="I2988" s="3">
        <v>1419748</v>
      </c>
      <c r="J2988" s="3" t="s">
        <v>73</v>
      </c>
      <c r="K2988" s="4">
        <v>45002.715972222199</v>
      </c>
      <c r="L2988" s="11" t="str">
        <f t="shared" si="244"/>
        <v>marzo</v>
      </c>
      <c r="M2988" s="3">
        <v>4</v>
      </c>
      <c r="N2988" s="3">
        <v>4</v>
      </c>
      <c r="O2988" s="3">
        <f t="shared" si="243"/>
        <v>4</v>
      </c>
      <c r="P2988" s="4">
        <v>45002.752812500003</v>
      </c>
      <c r="Q2988" s="2"/>
      <c r="R2988" s="3" t="s">
        <v>9439</v>
      </c>
      <c r="S2988" s="4">
        <v>45002.752812500003</v>
      </c>
      <c r="T2988" s="3">
        <f t="shared" si="240"/>
        <v>53</v>
      </c>
      <c r="U2988" s="2" t="s">
        <v>227</v>
      </c>
      <c r="V2988" s="4">
        <v>45002.753900463002</v>
      </c>
      <c r="W2988" s="3">
        <f t="shared" si="241"/>
        <v>1</v>
      </c>
      <c r="X2988" s="3" t="s">
        <v>741</v>
      </c>
      <c r="Y2988" s="2" t="s">
        <v>742</v>
      </c>
      <c r="Z2988" s="2" t="s">
        <v>227</v>
      </c>
      <c r="AA2988" s="4">
        <v>45003.1027777778</v>
      </c>
      <c r="AB2988" s="26">
        <f t="shared" si="242"/>
        <v>8</v>
      </c>
      <c r="AC2988" s="1" t="s">
        <v>197</v>
      </c>
      <c r="AD2988" s="3" t="s">
        <v>40</v>
      </c>
    </row>
    <row r="2989" spans="1:30" ht="63.75" hidden="1" x14ac:dyDescent="0.25">
      <c r="A2989" s="1" t="s">
        <v>9441</v>
      </c>
      <c r="B2989" s="1" t="s">
        <v>27</v>
      </c>
      <c r="C2989" s="2" t="s">
        <v>9442</v>
      </c>
      <c r="D2989" s="3" t="s">
        <v>52</v>
      </c>
      <c r="E2989" s="3" t="s">
        <v>30</v>
      </c>
      <c r="F2989" s="2" t="s">
        <v>225</v>
      </c>
      <c r="G2989" s="3" t="s">
        <v>32</v>
      </c>
      <c r="H2989" s="3" t="s">
        <v>33</v>
      </c>
      <c r="I2989" s="3">
        <v>1419759</v>
      </c>
      <c r="J2989" s="3" t="s">
        <v>34</v>
      </c>
      <c r="K2989" s="4">
        <v>45002.766666666699</v>
      </c>
      <c r="L2989" s="11" t="str">
        <f t="shared" si="244"/>
        <v>marzo</v>
      </c>
      <c r="M2989" s="3">
        <v>2</v>
      </c>
      <c r="N2989" s="3">
        <v>2</v>
      </c>
      <c r="O2989" s="3">
        <f t="shared" si="243"/>
        <v>2</v>
      </c>
      <c r="P2989" s="4">
        <v>45002.769074074102</v>
      </c>
      <c r="Q2989" s="2"/>
      <c r="R2989" s="3" t="s">
        <v>9443</v>
      </c>
      <c r="S2989" s="4">
        <v>45002.769074074102</v>
      </c>
      <c r="T2989" s="3">
        <f t="shared" si="240"/>
        <v>3</v>
      </c>
      <c r="U2989" s="2" t="s">
        <v>57</v>
      </c>
      <c r="V2989" s="4">
        <v>45002.836331018501</v>
      </c>
      <c r="W2989" s="3">
        <f t="shared" si="241"/>
        <v>96</v>
      </c>
      <c r="X2989" s="3" t="s">
        <v>91</v>
      </c>
      <c r="Y2989" s="2" t="s">
        <v>92</v>
      </c>
      <c r="Z2989" s="2" t="s">
        <v>36</v>
      </c>
      <c r="AA2989" s="4">
        <v>45003.131944444402</v>
      </c>
      <c r="AB2989" s="26">
        <f t="shared" si="242"/>
        <v>7</v>
      </c>
      <c r="AC2989" s="1" t="s">
        <v>78</v>
      </c>
      <c r="AD2989" s="3" t="s">
        <v>40</v>
      </c>
    </row>
    <row r="2990" spans="1:30" ht="178.5" hidden="1" x14ac:dyDescent="0.25">
      <c r="A2990" s="1" t="s">
        <v>9444</v>
      </c>
      <c r="B2990" s="1" t="s">
        <v>27</v>
      </c>
      <c r="C2990" s="2" t="s">
        <v>9445</v>
      </c>
      <c r="D2990" s="3" t="s">
        <v>302</v>
      </c>
      <c r="E2990" s="3" t="s">
        <v>30</v>
      </c>
      <c r="F2990" s="2" t="s">
        <v>53</v>
      </c>
      <c r="G2990" s="3" t="s">
        <v>32</v>
      </c>
      <c r="H2990" s="3" t="s">
        <v>187</v>
      </c>
      <c r="I2990" s="3">
        <v>1419761</v>
      </c>
      <c r="J2990" s="3" t="s">
        <v>34</v>
      </c>
      <c r="K2990" s="4">
        <v>45002.777083333298</v>
      </c>
      <c r="L2990" s="11" t="str">
        <f t="shared" si="244"/>
        <v>marzo</v>
      </c>
      <c r="M2990" s="3">
        <v>3</v>
      </c>
      <c r="N2990" s="3">
        <v>3</v>
      </c>
      <c r="O2990" s="3">
        <f t="shared" si="243"/>
        <v>3</v>
      </c>
      <c r="P2990" s="4">
        <v>45002.785914351902</v>
      </c>
      <c r="Q2990" s="2"/>
      <c r="R2990" s="3" t="s">
        <v>9446</v>
      </c>
      <c r="S2990" s="4">
        <v>45002.785914351902</v>
      </c>
      <c r="T2990" s="3">
        <f t="shared" si="240"/>
        <v>12</v>
      </c>
      <c r="U2990" s="2" t="s">
        <v>57</v>
      </c>
      <c r="V2990" s="4">
        <v>45002.793692129599</v>
      </c>
      <c r="W2990" s="3">
        <f t="shared" si="241"/>
        <v>11</v>
      </c>
      <c r="X2990" s="3" t="s">
        <v>446</v>
      </c>
      <c r="Y2990" s="2" t="s">
        <v>447</v>
      </c>
      <c r="Z2990" s="2" t="s">
        <v>457</v>
      </c>
      <c r="AA2990" s="4">
        <v>45004.611111111102</v>
      </c>
      <c r="AB2990" s="26">
        <f t="shared" si="242"/>
        <v>43</v>
      </c>
      <c r="AC2990" s="1" t="s">
        <v>144</v>
      </c>
      <c r="AD2990" s="3" t="s">
        <v>40</v>
      </c>
    </row>
    <row r="2991" spans="1:30" ht="76.5" hidden="1" x14ac:dyDescent="0.25">
      <c r="A2991" s="1" t="s">
        <v>9447</v>
      </c>
      <c r="B2991" s="1" t="s">
        <v>27</v>
      </c>
      <c r="C2991" s="2" t="s">
        <v>9448</v>
      </c>
      <c r="D2991" s="3" t="s">
        <v>87</v>
      </c>
      <c r="E2991" s="3" t="s">
        <v>30</v>
      </c>
      <c r="F2991" s="2" t="s">
        <v>53</v>
      </c>
      <c r="G2991" s="3" t="s">
        <v>32</v>
      </c>
      <c r="H2991" s="3" t="s">
        <v>187</v>
      </c>
      <c r="I2991" s="3">
        <v>1419762</v>
      </c>
      <c r="J2991" s="3" t="s">
        <v>34</v>
      </c>
      <c r="K2991" s="4">
        <v>45002.780555555597</v>
      </c>
      <c r="L2991" s="11" t="str">
        <f t="shared" si="244"/>
        <v>marzo</v>
      </c>
      <c r="M2991" s="3">
        <v>2</v>
      </c>
      <c r="N2991" s="3">
        <v>2</v>
      </c>
      <c r="O2991" s="3">
        <f t="shared" si="243"/>
        <v>2</v>
      </c>
      <c r="P2991" s="4">
        <v>45002.792129629597</v>
      </c>
      <c r="Q2991" s="2"/>
      <c r="R2991" s="3" t="s">
        <v>9449</v>
      </c>
      <c r="S2991" s="4">
        <v>45002.792129629597</v>
      </c>
      <c r="T2991" s="3">
        <f t="shared" si="240"/>
        <v>16</v>
      </c>
      <c r="U2991" s="2" t="s">
        <v>57</v>
      </c>
      <c r="V2991" s="4">
        <v>45002.795636574097</v>
      </c>
      <c r="W2991" s="3">
        <f t="shared" si="241"/>
        <v>5</v>
      </c>
      <c r="X2991" s="3" t="s">
        <v>452</v>
      </c>
      <c r="Y2991" s="2" t="s">
        <v>453</v>
      </c>
      <c r="Z2991" s="2" t="s">
        <v>36</v>
      </c>
      <c r="AA2991" s="4">
        <v>45004.589583333298</v>
      </c>
      <c r="AB2991" s="26">
        <f t="shared" si="242"/>
        <v>43</v>
      </c>
      <c r="AC2991" s="1" t="s">
        <v>78</v>
      </c>
      <c r="AD2991" s="3" t="s">
        <v>40</v>
      </c>
    </row>
    <row r="2992" spans="1:30" ht="28.5" hidden="1" x14ac:dyDescent="0.25">
      <c r="A2992" s="1" t="s">
        <v>9450</v>
      </c>
      <c r="B2992" s="1" t="s">
        <v>27</v>
      </c>
      <c r="C2992" s="2" t="s">
        <v>9451</v>
      </c>
      <c r="D2992" s="3" t="s">
        <v>162</v>
      </c>
      <c r="E2992" s="3" t="s">
        <v>30</v>
      </c>
      <c r="F2992" s="2" t="s">
        <v>44</v>
      </c>
      <c r="G2992" s="3" t="s">
        <v>32</v>
      </c>
      <c r="H2992" s="3" t="s">
        <v>45</v>
      </c>
      <c r="I2992" s="3">
        <v>1419765</v>
      </c>
      <c r="J2992" s="3" t="s">
        <v>34</v>
      </c>
      <c r="K2992" s="4">
        <v>45002.783333333296</v>
      </c>
      <c r="L2992" s="11" t="str">
        <f t="shared" si="244"/>
        <v>marzo</v>
      </c>
      <c r="M2992" s="3">
        <v>3</v>
      </c>
      <c r="N2992" s="3">
        <v>3</v>
      </c>
      <c r="O2992" s="3">
        <f t="shared" si="243"/>
        <v>3</v>
      </c>
      <c r="P2992" s="4">
        <v>45002.801527777803</v>
      </c>
      <c r="Q2992" s="2"/>
      <c r="R2992" s="3" t="s">
        <v>9452</v>
      </c>
      <c r="S2992" s="4">
        <v>45002.801527777803</v>
      </c>
      <c r="T2992" s="3">
        <f t="shared" si="240"/>
        <v>26</v>
      </c>
      <c r="U2992" s="2" t="s">
        <v>57</v>
      </c>
      <c r="V2992" s="4">
        <v>45002.855833333299</v>
      </c>
      <c r="W2992" s="3">
        <f t="shared" si="241"/>
        <v>78</v>
      </c>
      <c r="X2992" s="3" t="s">
        <v>91</v>
      </c>
      <c r="Y2992" s="2" t="s">
        <v>92</v>
      </c>
      <c r="Z2992" s="2" t="s">
        <v>457</v>
      </c>
      <c r="AA2992" s="4">
        <v>45003.133333333302</v>
      </c>
      <c r="AB2992" s="26">
        <f t="shared" si="242"/>
        <v>6</v>
      </c>
      <c r="AC2992" s="1" t="s">
        <v>78</v>
      </c>
      <c r="AD2992" s="3" t="s">
        <v>40</v>
      </c>
    </row>
    <row r="2993" spans="1:30" ht="28.5" hidden="1" x14ac:dyDescent="0.25">
      <c r="A2993" s="1" t="s">
        <v>9453</v>
      </c>
      <c r="B2993" s="1" t="s">
        <v>27</v>
      </c>
      <c r="C2993" s="2" t="s">
        <v>9454</v>
      </c>
      <c r="D2993" s="3" t="s">
        <v>166</v>
      </c>
      <c r="E2993" s="3" t="s">
        <v>30</v>
      </c>
      <c r="F2993" s="2" t="s">
        <v>288</v>
      </c>
      <c r="G2993" s="3" t="s">
        <v>192</v>
      </c>
      <c r="H2993" s="3" t="s">
        <v>289</v>
      </c>
      <c r="I2993" s="3">
        <v>1419766</v>
      </c>
      <c r="J2993" s="3" t="s">
        <v>34</v>
      </c>
      <c r="K2993" s="4">
        <v>45002.784027777801</v>
      </c>
      <c r="L2993" s="11" t="str">
        <f t="shared" si="244"/>
        <v>marzo</v>
      </c>
      <c r="M2993" s="3">
        <v>2</v>
      </c>
      <c r="N2993" s="3">
        <v>2</v>
      </c>
      <c r="O2993" s="3">
        <f t="shared" si="243"/>
        <v>2</v>
      </c>
      <c r="P2993" s="4">
        <v>45002.796458333301</v>
      </c>
      <c r="Q2993" s="2"/>
      <c r="R2993" s="3" t="s">
        <v>597</v>
      </c>
      <c r="S2993" s="4">
        <v>45002.796458333301</v>
      </c>
      <c r="T2993" s="3">
        <f t="shared" si="240"/>
        <v>17</v>
      </c>
      <c r="U2993" s="2" t="s">
        <v>143</v>
      </c>
      <c r="V2993" s="4">
        <v>45002.799293981501</v>
      </c>
      <c r="W2993" s="3">
        <f t="shared" si="241"/>
        <v>4</v>
      </c>
      <c r="X2993" s="3" t="s">
        <v>91</v>
      </c>
      <c r="Y2993" s="2" t="s">
        <v>92</v>
      </c>
      <c r="Z2993" s="2" t="s">
        <v>143</v>
      </c>
      <c r="AA2993" s="4">
        <v>45003.160416666702</v>
      </c>
      <c r="AB2993" s="26">
        <f t="shared" si="242"/>
        <v>8</v>
      </c>
      <c r="AC2993" s="1" t="s">
        <v>78</v>
      </c>
      <c r="AD2993" s="3" t="s">
        <v>40</v>
      </c>
    </row>
    <row r="2994" spans="1:30" ht="63.75" hidden="1" x14ac:dyDescent="0.25">
      <c r="A2994" s="1" t="s">
        <v>9455</v>
      </c>
      <c r="B2994" s="1" t="s">
        <v>27</v>
      </c>
      <c r="C2994" s="2" t="s">
        <v>9456</v>
      </c>
      <c r="D2994" s="3" t="s">
        <v>629</v>
      </c>
      <c r="E2994" s="3" t="s">
        <v>30</v>
      </c>
      <c r="F2994" s="2" t="s">
        <v>82</v>
      </c>
      <c r="G2994" s="3" t="s">
        <v>54</v>
      </c>
      <c r="H2994" s="3" t="s">
        <v>83</v>
      </c>
      <c r="I2994" s="3">
        <v>1419768</v>
      </c>
      <c r="J2994" s="3" t="s">
        <v>34</v>
      </c>
      <c r="K2994" s="4">
        <v>45002.789583333302</v>
      </c>
      <c r="L2994" s="11" t="str">
        <f t="shared" si="244"/>
        <v>marzo</v>
      </c>
      <c r="M2994" s="3">
        <v>3</v>
      </c>
      <c r="N2994" s="3"/>
      <c r="O2994" s="3">
        <f t="shared" si="243"/>
        <v>3</v>
      </c>
      <c r="P2994" s="3"/>
      <c r="Q2994" s="2"/>
      <c r="R2994" s="3" t="s">
        <v>9457</v>
      </c>
      <c r="S2994" s="4">
        <v>45002.807719907403</v>
      </c>
      <c r="T2994" s="3">
        <f t="shared" si="240"/>
        <v>26</v>
      </c>
      <c r="U2994" s="2" t="s">
        <v>57</v>
      </c>
      <c r="V2994" s="4">
        <v>45002.864143518498</v>
      </c>
      <c r="W2994" s="3">
        <f t="shared" si="241"/>
        <v>81</v>
      </c>
      <c r="X2994" s="3" t="s">
        <v>247</v>
      </c>
      <c r="Y2994" s="2" t="s">
        <v>248</v>
      </c>
      <c r="Z2994" s="2" t="s">
        <v>36</v>
      </c>
      <c r="AA2994" s="4">
        <v>45009.702083333301</v>
      </c>
      <c r="AB2994" s="26">
        <f t="shared" si="242"/>
        <v>164</v>
      </c>
      <c r="AC2994" s="1" t="s">
        <v>78</v>
      </c>
      <c r="AD2994" s="3" t="s">
        <v>40</v>
      </c>
    </row>
    <row r="2995" spans="1:30" ht="57" hidden="1" x14ac:dyDescent="0.25">
      <c r="A2995" s="1" t="s">
        <v>9458</v>
      </c>
      <c r="B2995" s="1" t="s">
        <v>27</v>
      </c>
      <c r="C2995" s="2" t="s">
        <v>9459</v>
      </c>
      <c r="D2995" s="3" t="s">
        <v>498</v>
      </c>
      <c r="E2995" s="3" t="s">
        <v>30</v>
      </c>
      <c r="F2995" s="2" t="s">
        <v>53</v>
      </c>
      <c r="G2995" s="3" t="s">
        <v>54</v>
      </c>
      <c r="H2995" s="3" t="s">
        <v>1156</v>
      </c>
      <c r="I2995" s="3">
        <v>1419769</v>
      </c>
      <c r="J2995" s="3" t="s">
        <v>34</v>
      </c>
      <c r="K2995" s="4">
        <v>45002.7993055556</v>
      </c>
      <c r="L2995" s="11" t="str">
        <f t="shared" si="244"/>
        <v>marzo</v>
      </c>
      <c r="M2995" s="3">
        <v>3</v>
      </c>
      <c r="N2995" s="3">
        <v>3</v>
      </c>
      <c r="O2995" s="3">
        <f t="shared" si="243"/>
        <v>3</v>
      </c>
      <c r="P2995" s="4">
        <v>45002.811134259297</v>
      </c>
      <c r="Q2995" s="2"/>
      <c r="R2995" s="3" t="s">
        <v>9460</v>
      </c>
      <c r="S2995" s="4">
        <v>45002.811134259297</v>
      </c>
      <c r="T2995" s="3">
        <f t="shared" si="240"/>
        <v>17</v>
      </c>
      <c r="U2995" s="2" t="s">
        <v>57</v>
      </c>
      <c r="V2995" s="4">
        <v>45002.885370370401</v>
      </c>
      <c r="W2995" s="3">
        <f t="shared" si="241"/>
        <v>106</v>
      </c>
      <c r="X2995" s="3" t="s">
        <v>174</v>
      </c>
      <c r="Y2995" s="2" t="s">
        <v>175</v>
      </c>
      <c r="Z2995" s="2" t="s">
        <v>457</v>
      </c>
      <c r="AA2995" s="4">
        <v>45026.471527777801</v>
      </c>
      <c r="AB2995" s="26">
        <f t="shared" si="242"/>
        <v>566</v>
      </c>
      <c r="AC2995" s="1" t="s">
        <v>144</v>
      </c>
      <c r="AD2995" s="3" t="s">
        <v>40</v>
      </c>
    </row>
    <row r="2996" spans="1:30" ht="42.75" hidden="1" x14ac:dyDescent="0.25">
      <c r="A2996" s="1" t="s">
        <v>9461</v>
      </c>
      <c r="B2996" s="1" t="s">
        <v>407</v>
      </c>
      <c r="C2996" s="2" t="s">
        <v>9462</v>
      </c>
      <c r="D2996" s="3" t="s">
        <v>1688</v>
      </c>
      <c r="E2996" s="3" t="s">
        <v>410</v>
      </c>
      <c r="F2996" s="2" t="s">
        <v>325</v>
      </c>
      <c r="G2996" s="3" t="s">
        <v>192</v>
      </c>
      <c r="H2996" s="3" t="s">
        <v>9463</v>
      </c>
      <c r="I2996" s="3">
        <v>1419772</v>
      </c>
      <c r="J2996" s="3" t="s">
        <v>73</v>
      </c>
      <c r="K2996" s="4">
        <v>45002.823611111096</v>
      </c>
      <c r="L2996" s="11" t="str">
        <f t="shared" si="244"/>
        <v>marzo</v>
      </c>
      <c r="M2996" s="3">
        <v>3</v>
      </c>
      <c r="N2996" s="3">
        <v>3</v>
      </c>
      <c r="O2996" s="3">
        <f t="shared" si="243"/>
        <v>3</v>
      </c>
      <c r="P2996" s="4">
        <v>45002.832523148201</v>
      </c>
      <c r="Q2996" s="2"/>
      <c r="R2996" s="3" t="s">
        <v>9464</v>
      </c>
      <c r="S2996" s="4">
        <v>45002.832523148201</v>
      </c>
      <c r="T2996" s="3">
        <f t="shared" si="240"/>
        <v>12</v>
      </c>
      <c r="U2996" s="2" t="s">
        <v>143</v>
      </c>
      <c r="V2996" s="4">
        <v>45002.833333333299</v>
      </c>
      <c r="W2996" s="3">
        <f t="shared" si="241"/>
        <v>1</v>
      </c>
      <c r="X2996" s="3" t="s">
        <v>9465</v>
      </c>
      <c r="Y2996" s="2" t="s">
        <v>9466</v>
      </c>
      <c r="Z2996" s="2" t="s">
        <v>143</v>
      </c>
      <c r="AA2996" s="4">
        <v>45003.159722222197</v>
      </c>
      <c r="AB2996" s="26">
        <f t="shared" si="242"/>
        <v>7</v>
      </c>
      <c r="AC2996" s="1" t="s">
        <v>197</v>
      </c>
      <c r="AD2996" s="3" t="s">
        <v>40</v>
      </c>
    </row>
    <row r="2997" spans="1:30" ht="42.75" hidden="1" x14ac:dyDescent="0.25">
      <c r="A2997" s="1" t="s">
        <v>9467</v>
      </c>
      <c r="B2997" s="1" t="s">
        <v>27</v>
      </c>
      <c r="C2997" s="2" t="s">
        <v>9468</v>
      </c>
      <c r="D2997" s="3" t="s">
        <v>275</v>
      </c>
      <c r="E2997" s="3" t="s">
        <v>30</v>
      </c>
      <c r="F2997" s="2" t="s">
        <v>44</v>
      </c>
      <c r="G2997" s="3" t="s">
        <v>32</v>
      </c>
      <c r="H2997" s="3" t="s">
        <v>45</v>
      </c>
      <c r="I2997" s="3">
        <v>1419775</v>
      </c>
      <c r="J2997" s="3" t="s">
        <v>34</v>
      </c>
      <c r="K2997" s="4">
        <v>45002.8659722222</v>
      </c>
      <c r="L2997" s="11" t="str">
        <f t="shared" si="244"/>
        <v>marzo</v>
      </c>
      <c r="M2997" s="3">
        <v>2</v>
      </c>
      <c r="N2997" s="3">
        <v>2</v>
      </c>
      <c r="O2997" s="3">
        <f t="shared" si="243"/>
        <v>2</v>
      </c>
      <c r="P2997" s="4">
        <v>45002.878750000003</v>
      </c>
      <c r="Q2997" s="2"/>
      <c r="R2997" s="3" t="s">
        <v>9469</v>
      </c>
      <c r="S2997" s="4">
        <v>45002.878750000003</v>
      </c>
      <c r="T2997" s="3">
        <f t="shared" si="240"/>
        <v>18</v>
      </c>
      <c r="U2997" s="2" t="s">
        <v>57</v>
      </c>
      <c r="V2997" s="4">
        <v>45002.902557870402</v>
      </c>
      <c r="W2997" s="3">
        <f t="shared" si="241"/>
        <v>34</v>
      </c>
      <c r="X2997" s="3" t="s">
        <v>452</v>
      </c>
      <c r="Y2997" s="2" t="s">
        <v>453</v>
      </c>
      <c r="Z2997" s="2" t="s">
        <v>36</v>
      </c>
      <c r="AA2997" s="4">
        <v>45004.444444444402</v>
      </c>
      <c r="AB2997" s="26">
        <f t="shared" si="242"/>
        <v>37</v>
      </c>
      <c r="AC2997" s="1" t="s">
        <v>78</v>
      </c>
      <c r="AD2997" s="3" t="s">
        <v>40</v>
      </c>
    </row>
    <row r="2998" spans="1:30" ht="42.75" hidden="1" x14ac:dyDescent="0.25">
      <c r="A2998" s="1" t="s">
        <v>9470</v>
      </c>
      <c r="B2998" s="1" t="s">
        <v>27</v>
      </c>
      <c r="C2998" s="2" t="s">
        <v>9471</v>
      </c>
      <c r="D2998" s="3" t="s">
        <v>217</v>
      </c>
      <c r="E2998" s="3" t="s">
        <v>30</v>
      </c>
      <c r="F2998" s="2" t="s">
        <v>88</v>
      </c>
      <c r="G2998" s="3" t="s">
        <v>54</v>
      </c>
      <c r="H2998" s="3" t="s">
        <v>276</v>
      </c>
      <c r="I2998" s="3">
        <v>1419776</v>
      </c>
      <c r="J2998" s="3" t="s">
        <v>34</v>
      </c>
      <c r="K2998" s="4">
        <v>45002.870833333298</v>
      </c>
      <c r="L2998" s="11" t="str">
        <f t="shared" si="244"/>
        <v>marzo</v>
      </c>
      <c r="M2998" s="3">
        <v>2</v>
      </c>
      <c r="N2998" s="3">
        <v>2</v>
      </c>
      <c r="O2998" s="3">
        <f t="shared" si="243"/>
        <v>2</v>
      </c>
      <c r="P2998" s="4">
        <v>45002.904050925899</v>
      </c>
      <c r="Q2998" s="2"/>
      <c r="R2998" s="3" t="s">
        <v>9472</v>
      </c>
      <c r="S2998" s="4">
        <v>45002.904050925899</v>
      </c>
      <c r="T2998" s="3">
        <f t="shared" si="240"/>
        <v>47</v>
      </c>
      <c r="U2998" s="2" t="s">
        <v>57</v>
      </c>
      <c r="V2998" s="4">
        <v>45002.926562499997</v>
      </c>
      <c r="W2998" s="3">
        <f t="shared" si="241"/>
        <v>32</v>
      </c>
      <c r="X2998" s="3" t="s">
        <v>4378</v>
      </c>
      <c r="Y2998" s="2" t="s">
        <v>4379</v>
      </c>
      <c r="Z2998" s="2" t="s">
        <v>143</v>
      </c>
      <c r="AA2998" s="4">
        <v>45006.6069444444</v>
      </c>
      <c r="AB2998" s="26">
        <f t="shared" si="242"/>
        <v>88</v>
      </c>
      <c r="AC2998" s="1" t="s">
        <v>1169</v>
      </c>
      <c r="AD2998" s="3" t="s">
        <v>40</v>
      </c>
    </row>
    <row r="2999" spans="1:30" ht="51" hidden="1" x14ac:dyDescent="0.25">
      <c r="A2999" s="1" t="s">
        <v>9473</v>
      </c>
      <c r="B2999" s="1" t="s">
        <v>27</v>
      </c>
      <c r="C2999" s="2" t="s">
        <v>9474</v>
      </c>
      <c r="D2999" s="3" t="s">
        <v>482</v>
      </c>
      <c r="E2999" s="3" t="s">
        <v>30</v>
      </c>
      <c r="F2999" s="2" t="s">
        <v>53</v>
      </c>
      <c r="G2999" s="3" t="s">
        <v>54</v>
      </c>
      <c r="H2999" s="3" t="s">
        <v>100</v>
      </c>
      <c r="I2999" s="3">
        <v>1419777</v>
      </c>
      <c r="J2999" s="3" t="s">
        <v>34</v>
      </c>
      <c r="K2999" s="4">
        <v>45002.874305555597</v>
      </c>
      <c r="L2999" s="11" t="str">
        <f t="shared" si="244"/>
        <v>marzo</v>
      </c>
      <c r="M2999" s="3">
        <v>3</v>
      </c>
      <c r="N2999" s="3">
        <v>3</v>
      </c>
      <c r="O2999" s="3">
        <f t="shared" si="243"/>
        <v>3</v>
      </c>
      <c r="P2999" s="4">
        <v>45002.886979166702</v>
      </c>
      <c r="Q2999" s="2"/>
      <c r="R2999" s="3" t="s">
        <v>9475</v>
      </c>
      <c r="S2999" s="4">
        <v>45002.886979166702</v>
      </c>
      <c r="T2999" s="3">
        <f t="shared" si="240"/>
        <v>18</v>
      </c>
      <c r="U2999" s="2" t="s">
        <v>57</v>
      </c>
      <c r="V2999" s="4">
        <v>45002.925474536998</v>
      </c>
      <c r="W2999" s="3">
        <f t="shared" si="241"/>
        <v>55</v>
      </c>
      <c r="X2999" s="3" t="s">
        <v>37</v>
      </c>
      <c r="Y2999" s="2" t="s">
        <v>38</v>
      </c>
      <c r="Z2999" s="2" t="s">
        <v>457</v>
      </c>
      <c r="AA2999" s="4">
        <v>45008.479861111096</v>
      </c>
      <c r="AB2999" s="26">
        <f t="shared" si="242"/>
        <v>133</v>
      </c>
      <c r="AC2999" s="1" t="s">
        <v>125</v>
      </c>
      <c r="AD2999" s="3" t="s">
        <v>40</v>
      </c>
    </row>
    <row r="3000" spans="1:30" ht="127.5" hidden="1" x14ac:dyDescent="0.25">
      <c r="A3000" s="1" t="s">
        <v>9476</v>
      </c>
      <c r="B3000" s="1" t="s">
        <v>27</v>
      </c>
      <c r="C3000" s="2" t="s">
        <v>9477</v>
      </c>
      <c r="D3000" s="3" t="s">
        <v>200</v>
      </c>
      <c r="E3000" s="3" t="s">
        <v>30</v>
      </c>
      <c r="F3000" s="2" t="s">
        <v>82</v>
      </c>
      <c r="G3000" s="3" t="s">
        <v>54</v>
      </c>
      <c r="H3000" s="3" t="s">
        <v>83</v>
      </c>
      <c r="I3000" s="3">
        <v>1419778</v>
      </c>
      <c r="J3000" s="3" t="s">
        <v>34</v>
      </c>
      <c r="K3000" s="4">
        <v>45002.877083333296</v>
      </c>
      <c r="L3000" s="11" t="str">
        <f t="shared" si="244"/>
        <v>marzo</v>
      </c>
      <c r="M3000" s="3">
        <v>2</v>
      </c>
      <c r="N3000" s="3">
        <v>2</v>
      </c>
      <c r="O3000" s="3">
        <f t="shared" si="243"/>
        <v>2</v>
      </c>
      <c r="P3000" s="4">
        <v>45002.8831712963</v>
      </c>
      <c r="Q3000" s="2"/>
      <c r="R3000" s="3" t="s">
        <v>9478</v>
      </c>
      <c r="S3000" s="4">
        <v>45002.8831712963</v>
      </c>
      <c r="T3000" s="3">
        <f t="shared" si="240"/>
        <v>8</v>
      </c>
      <c r="U3000" s="2" t="s">
        <v>57</v>
      </c>
      <c r="V3000" s="4">
        <v>45002.9506944444</v>
      </c>
      <c r="W3000" s="3">
        <f t="shared" si="241"/>
        <v>97</v>
      </c>
      <c r="X3000" s="3" t="s">
        <v>843</v>
      </c>
      <c r="Y3000" s="2" t="s">
        <v>844</v>
      </c>
      <c r="Z3000" s="2" t="s">
        <v>36</v>
      </c>
      <c r="AA3000" s="4">
        <v>45022.527777777803</v>
      </c>
      <c r="AB3000" s="26">
        <f t="shared" si="242"/>
        <v>469</v>
      </c>
      <c r="AC3000" s="1" t="s">
        <v>144</v>
      </c>
      <c r="AD3000" s="3" t="s">
        <v>40</v>
      </c>
    </row>
    <row r="3001" spans="1:30" ht="38.25" hidden="1" x14ac:dyDescent="0.25">
      <c r="A3001" s="1" t="s">
        <v>9479</v>
      </c>
      <c r="B3001" s="1" t="s">
        <v>27</v>
      </c>
      <c r="C3001" s="2" t="s">
        <v>9480</v>
      </c>
      <c r="D3001" s="3" t="s">
        <v>212</v>
      </c>
      <c r="E3001" s="3" t="s">
        <v>30</v>
      </c>
      <c r="F3001" s="2" t="s">
        <v>82</v>
      </c>
      <c r="G3001" s="3" t="s">
        <v>54</v>
      </c>
      <c r="H3001" s="3" t="s">
        <v>83</v>
      </c>
      <c r="I3001" s="3">
        <v>1419779</v>
      </c>
      <c r="J3001" s="3" t="s">
        <v>34</v>
      </c>
      <c r="K3001" s="4">
        <v>45002.882638888899</v>
      </c>
      <c r="L3001" s="11" t="str">
        <f t="shared" si="244"/>
        <v>marzo</v>
      </c>
      <c r="M3001" s="3">
        <v>1</v>
      </c>
      <c r="N3001" s="3">
        <v>1</v>
      </c>
      <c r="O3001" s="3">
        <f t="shared" si="243"/>
        <v>1</v>
      </c>
      <c r="P3001" s="4">
        <v>45002.886956018498</v>
      </c>
      <c r="Q3001" s="2"/>
      <c r="R3001" s="3" t="s">
        <v>9481</v>
      </c>
      <c r="S3001" s="4">
        <v>45002.886956018498</v>
      </c>
      <c r="T3001" s="3">
        <f t="shared" si="240"/>
        <v>6</v>
      </c>
      <c r="U3001" s="2" t="s">
        <v>143</v>
      </c>
      <c r="V3001" s="4">
        <v>45002.888703703698</v>
      </c>
      <c r="W3001" s="3">
        <f t="shared" si="241"/>
        <v>2</v>
      </c>
      <c r="X3001" s="3" t="s">
        <v>123</v>
      </c>
      <c r="Y3001" s="2" t="s">
        <v>124</v>
      </c>
      <c r="Z3001" s="2" t="s">
        <v>143</v>
      </c>
      <c r="AA3001" s="4">
        <v>45004.650694444397</v>
      </c>
      <c r="AB3001" s="26">
        <f t="shared" si="242"/>
        <v>42</v>
      </c>
      <c r="AC3001" s="1" t="s">
        <v>430</v>
      </c>
      <c r="AD3001" s="3" t="s">
        <v>40</v>
      </c>
    </row>
    <row r="3002" spans="1:30" ht="57" hidden="1" x14ac:dyDescent="0.25">
      <c r="A3002" s="1" t="s">
        <v>9482</v>
      </c>
      <c r="B3002" s="1" t="s">
        <v>27</v>
      </c>
      <c r="C3002" s="2" t="s">
        <v>9483</v>
      </c>
      <c r="D3002" s="3" t="s">
        <v>128</v>
      </c>
      <c r="E3002" s="3" t="s">
        <v>30</v>
      </c>
      <c r="F3002" s="2" t="s">
        <v>288</v>
      </c>
      <c r="G3002" s="3" t="s">
        <v>192</v>
      </c>
      <c r="H3002" s="3" t="s">
        <v>289</v>
      </c>
      <c r="I3002" s="3">
        <v>1419781</v>
      </c>
      <c r="J3002" s="3" t="s">
        <v>34</v>
      </c>
      <c r="K3002" s="4">
        <v>45002.904166666704</v>
      </c>
      <c r="L3002" s="11" t="str">
        <f t="shared" si="244"/>
        <v>marzo</v>
      </c>
      <c r="M3002" s="3">
        <v>2</v>
      </c>
      <c r="N3002" s="3">
        <v>2</v>
      </c>
      <c r="O3002" s="3">
        <f t="shared" si="243"/>
        <v>2</v>
      </c>
      <c r="P3002" s="4">
        <v>45002.910995370403</v>
      </c>
      <c r="Q3002" s="2"/>
      <c r="R3002" s="3" t="s">
        <v>597</v>
      </c>
      <c r="S3002" s="4">
        <v>45002.910995370403</v>
      </c>
      <c r="T3002" s="3">
        <f t="shared" si="240"/>
        <v>9</v>
      </c>
      <c r="U3002" s="2" t="s">
        <v>143</v>
      </c>
      <c r="V3002" s="4">
        <v>45002.9113657407</v>
      </c>
      <c r="W3002" s="3">
        <f t="shared" si="241"/>
        <v>0</v>
      </c>
      <c r="X3002" s="3" t="s">
        <v>91</v>
      </c>
      <c r="Y3002" s="2" t="s">
        <v>92</v>
      </c>
      <c r="Z3002" s="2" t="s">
        <v>143</v>
      </c>
      <c r="AA3002" s="4">
        <v>45003.188888888901</v>
      </c>
      <c r="AB3002" s="26">
        <f t="shared" si="242"/>
        <v>6</v>
      </c>
      <c r="AC3002" s="1" t="s">
        <v>78</v>
      </c>
      <c r="AD3002" s="3" t="s">
        <v>40</v>
      </c>
    </row>
    <row r="3003" spans="1:30" ht="102" hidden="1" x14ac:dyDescent="0.25">
      <c r="A3003" s="1" t="s">
        <v>2125</v>
      </c>
      <c r="B3003" s="1" t="s">
        <v>27</v>
      </c>
      <c r="C3003" s="2" t="s">
        <v>2126</v>
      </c>
      <c r="D3003" s="3" t="s">
        <v>671</v>
      </c>
      <c r="E3003" s="3" t="s">
        <v>30</v>
      </c>
      <c r="F3003" s="2" t="s">
        <v>225</v>
      </c>
      <c r="G3003" s="3" t="s">
        <v>32</v>
      </c>
      <c r="H3003" s="3" t="s">
        <v>89</v>
      </c>
      <c r="I3003" s="3">
        <v>1419782</v>
      </c>
      <c r="J3003" s="3" t="s">
        <v>73</v>
      </c>
      <c r="K3003" s="4">
        <v>45002.925000000003</v>
      </c>
      <c r="L3003" s="11" t="str">
        <f t="shared" si="244"/>
        <v>marzo</v>
      </c>
      <c r="M3003" s="3">
        <v>2</v>
      </c>
      <c r="N3003" s="3">
        <v>2</v>
      </c>
      <c r="O3003" s="3">
        <f t="shared" si="243"/>
        <v>2</v>
      </c>
      <c r="P3003" s="4">
        <v>45002.931678240697</v>
      </c>
      <c r="Q3003" s="2"/>
      <c r="R3003" s="3" t="s">
        <v>9484</v>
      </c>
      <c r="S3003" s="4">
        <v>45002.931678240697</v>
      </c>
      <c r="T3003" s="3">
        <f t="shared" si="240"/>
        <v>9</v>
      </c>
      <c r="U3003" s="2" t="s">
        <v>57</v>
      </c>
      <c r="V3003" s="4">
        <v>45002.9524537037</v>
      </c>
      <c r="W3003" s="3">
        <f t="shared" si="241"/>
        <v>29</v>
      </c>
      <c r="X3003" s="3" t="s">
        <v>103</v>
      </c>
      <c r="Y3003" s="2" t="s">
        <v>104</v>
      </c>
      <c r="Z3003" s="2" t="s">
        <v>57</v>
      </c>
      <c r="AA3003" s="4">
        <v>45003.190972222197</v>
      </c>
      <c r="AB3003" s="26">
        <f t="shared" si="242"/>
        <v>5</v>
      </c>
      <c r="AC3003" s="1"/>
      <c r="AD3003" s="3" t="s">
        <v>40</v>
      </c>
    </row>
    <row r="3004" spans="1:30" ht="63.75" hidden="1" x14ac:dyDescent="0.25">
      <c r="A3004" s="1" t="s">
        <v>9485</v>
      </c>
      <c r="B3004" s="1" t="s">
        <v>27</v>
      </c>
      <c r="C3004" s="2" t="s">
        <v>9486</v>
      </c>
      <c r="D3004" s="3" t="s">
        <v>471</v>
      </c>
      <c r="E3004" s="3" t="s">
        <v>30</v>
      </c>
      <c r="F3004" s="2" t="s">
        <v>88</v>
      </c>
      <c r="G3004" s="3" t="s">
        <v>54</v>
      </c>
      <c r="H3004" s="3" t="s">
        <v>276</v>
      </c>
      <c r="I3004" s="3">
        <v>1419783</v>
      </c>
      <c r="J3004" s="3" t="s">
        <v>34</v>
      </c>
      <c r="K3004" s="4">
        <v>45002.933333333298</v>
      </c>
      <c r="L3004" s="11" t="str">
        <f t="shared" si="244"/>
        <v>marzo</v>
      </c>
      <c r="M3004" s="3">
        <v>2</v>
      </c>
      <c r="N3004" s="3">
        <v>2</v>
      </c>
      <c r="O3004" s="3">
        <f t="shared" si="243"/>
        <v>2</v>
      </c>
      <c r="P3004" s="4">
        <v>45002.944432870398</v>
      </c>
      <c r="Q3004" s="2"/>
      <c r="R3004" s="3" t="s">
        <v>9487</v>
      </c>
      <c r="S3004" s="4">
        <v>45002.944432870398</v>
      </c>
      <c r="T3004" s="3">
        <f t="shared" si="240"/>
        <v>15</v>
      </c>
      <c r="U3004" s="2" t="s">
        <v>57</v>
      </c>
      <c r="V3004" s="4">
        <v>45002.961261574099</v>
      </c>
      <c r="W3004" s="3">
        <f t="shared" si="241"/>
        <v>24</v>
      </c>
      <c r="X3004" s="3" t="s">
        <v>446</v>
      </c>
      <c r="Y3004" s="2" t="s">
        <v>447</v>
      </c>
      <c r="Z3004" s="2" t="s">
        <v>1539</v>
      </c>
      <c r="AA3004" s="4">
        <v>45006.465277777803</v>
      </c>
      <c r="AB3004" s="26">
        <f t="shared" si="242"/>
        <v>84</v>
      </c>
      <c r="AC3004" s="1" t="s">
        <v>1169</v>
      </c>
      <c r="AD3004" s="3" t="s">
        <v>40</v>
      </c>
    </row>
    <row r="3005" spans="1:30" ht="153" hidden="1" x14ac:dyDescent="0.25">
      <c r="A3005" s="1" t="s">
        <v>9488</v>
      </c>
      <c r="B3005" s="1" t="s">
        <v>27</v>
      </c>
      <c r="C3005" s="2" t="s">
        <v>9489</v>
      </c>
      <c r="D3005" s="3" t="s">
        <v>210</v>
      </c>
      <c r="E3005" s="3" t="s">
        <v>30</v>
      </c>
      <c r="F3005" s="2" t="s">
        <v>82</v>
      </c>
      <c r="G3005" s="3" t="s">
        <v>54</v>
      </c>
      <c r="H3005" s="3" t="s">
        <v>83</v>
      </c>
      <c r="I3005" s="3">
        <v>1419785</v>
      </c>
      <c r="J3005" s="3" t="s">
        <v>34</v>
      </c>
      <c r="K3005" s="4">
        <v>45002.936805555597</v>
      </c>
      <c r="L3005" s="11" t="str">
        <f t="shared" si="244"/>
        <v>marzo</v>
      </c>
      <c r="M3005" s="3">
        <v>2</v>
      </c>
      <c r="N3005" s="3">
        <v>2</v>
      </c>
      <c r="O3005" s="3">
        <f t="shared" si="243"/>
        <v>2</v>
      </c>
      <c r="P3005" s="4">
        <v>45002.950972222199</v>
      </c>
      <c r="Q3005" s="2"/>
      <c r="R3005" s="3" t="s">
        <v>9490</v>
      </c>
      <c r="S3005" s="4">
        <v>45002.950972222199</v>
      </c>
      <c r="T3005" s="3">
        <f t="shared" si="240"/>
        <v>20</v>
      </c>
      <c r="U3005" s="2" t="s">
        <v>57</v>
      </c>
      <c r="V3005" s="4">
        <v>45003.004953703698</v>
      </c>
      <c r="W3005" s="3">
        <f t="shared" si="241"/>
        <v>77</v>
      </c>
      <c r="X3005" s="3" t="s">
        <v>103</v>
      </c>
      <c r="Y3005" s="2" t="s">
        <v>104</v>
      </c>
      <c r="Z3005" s="2" t="s">
        <v>36</v>
      </c>
      <c r="AA3005" s="4">
        <v>45009.422916666699</v>
      </c>
      <c r="AB3005" s="26">
        <f t="shared" si="242"/>
        <v>154</v>
      </c>
      <c r="AC3005" s="1" t="s">
        <v>78</v>
      </c>
      <c r="AD3005" s="3" t="s">
        <v>40</v>
      </c>
    </row>
    <row r="3006" spans="1:30" ht="127.5" hidden="1" x14ac:dyDescent="0.25">
      <c r="A3006" s="1" t="s">
        <v>9491</v>
      </c>
      <c r="B3006" s="1" t="s">
        <v>27</v>
      </c>
      <c r="C3006" s="2" t="s">
        <v>9492</v>
      </c>
      <c r="D3006" s="3" t="s">
        <v>52</v>
      </c>
      <c r="E3006" s="3" t="s">
        <v>30</v>
      </c>
      <c r="F3006" s="2" t="s">
        <v>53</v>
      </c>
      <c r="G3006" s="3" t="s">
        <v>32</v>
      </c>
      <c r="H3006" s="3" t="s">
        <v>9493</v>
      </c>
      <c r="I3006" s="3">
        <v>1419787</v>
      </c>
      <c r="J3006" s="3" t="s">
        <v>34</v>
      </c>
      <c r="K3006" s="4">
        <v>45002.947916666701</v>
      </c>
      <c r="L3006" s="11" t="str">
        <f t="shared" si="244"/>
        <v>marzo</v>
      </c>
      <c r="M3006" s="3">
        <v>2</v>
      </c>
      <c r="N3006" s="3">
        <v>2</v>
      </c>
      <c r="O3006" s="3">
        <f t="shared" si="243"/>
        <v>2</v>
      </c>
      <c r="P3006" s="4">
        <v>45002.959108796298</v>
      </c>
      <c r="Q3006" s="2"/>
      <c r="R3006" s="3" t="s">
        <v>9494</v>
      </c>
      <c r="S3006" s="4">
        <v>45002.959108796298</v>
      </c>
      <c r="T3006" s="3">
        <f t="shared" si="240"/>
        <v>16</v>
      </c>
      <c r="U3006" s="2" t="s">
        <v>57</v>
      </c>
      <c r="V3006" s="4">
        <v>45002.980949074103</v>
      </c>
      <c r="W3006" s="3">
        <f t="shared" si="241"/>
        <v>31</v>
      </c>
      <c r="X3006" s="3" t="s">
        <v>2582</v>
      </c>
      <c r="Y3006" s="2" t="s">
        <v>2583</v>
      </c>
      <c r="Z3006" s="2" t="s">
        <v>1539</v>
      </c>
      <c r="AA3006" s="4">
        <v>45006.625</v>
      </c>
      <c r="AB3006" s="26">
        <f t="shared" si="242"/>
        <v>87</v>
      </c>
      <c r="AC3006" s="1" t="s">
        <v>1169</v>
      </c>
      <c r="AD3006" s="3" t="s">
        <v>40</v>
      </c>
    </row>
    <row r="3007" spans="1:30" ht="51" hidden="1" x14ac:dyDescent="0.25">
      <c r="A3007" s="1" t="s">
        <v>9495</v>
      </c>
      <c r="B3007" s="1" t="s">
        <v>27</v>
      </c>
      <c r="C3007" s="2" t="s">
        <v>9496</v>
      </c>
      <c r="D3007" s="3" t="s">
        <v>436</v>
      </c>
      <c r="E3007" s="3" t="s">
        <v>30</v>
      </c>
      <c r="F3007" s="2" t="s">
        <v>53</v>
      </c>
      <c r="G3007" s="3" t="s">
        <v>54</v>
      </c>
      <c r="H3007" s="3" t="s">
        <v>100</v>
      </c>
      <c r="I3007" s="3">
        <v>1419788</v>
      </c>
      <c r="J3007" s="3" t="s">
        <v>34</v>
      </c>
      <c r="K3007" s="4">
        <v>45002.974305555603</v>
      </c>
      <c r="L3007" s="11" t="str">
        <f t="shared" si="244"/>
        <v>marzo</v>
      </c>
      <c r="M3007" s="3">
        <v>2</v>
      </c>
      <c r="N3007" s="3">
        <v>2</v>
      </c>
      <c r="O3007" s="3">
        <f t="shared" si="243"/>
        <v>2</v>
      </c>
      <c r="P3007" s="4">
        <v>45002.984305555598</v>
      </c>
      <c r="Q3007" s="2"/>
      <c r="R3007" s="3" t="s">
        <v>9497</v>
      </c>
      <c r="S3007" s="4">
        <v>45002.984305555598</v>
      </c>
      <c r="T3007" s="3">
        <f t="shared" si="240"/>
        <v>14</v>
      </c>
      <c r="U3007" s="2" t="s">
        <v>57</v>
      </c>
      <c r="V3007" s="4">
        <v>45003.023657407401</v>
      </c>
      <c r="W3007" s="3">
        <f t="shared" si="241"/>
        <v>56</v>
      </c>
      <c r="X3007" s="3" t="s">
        <v>37</v>
      </c>
      <c r="Y3007" s="2" t="s">
        <v>38</v>
      </c>
      <c r="Z3007" s="2" t="s">
        <v>36</v>
      </c>
      <c r="AA3007" s="4">
        <v>45007.506249999999</v>
      </c>
      <c r="AB3007" s="26">
        <f t="shared" si="242"/>
        <v>107</v>
      </c>
      <c r="AC3007" s="1" t="s">
        <v>78</v>
      </c>
      <c r="AD3007" s="3" t="s">
        <v>40</v>
      </c>
    </row>
    <row r="3008" spans="1:30" ht="114.75" hidden="1" x14ac:dyDescent="0.25">
      <c r="A3008" s="1" t="s">
        <v>9498</v>
      </c>
      <c r="B3008" s="1" t="s">
        <v>345</v>
      </c>
      <c r="C3008" s="2" t="s">
        <v>9499</v>
      </c>
      <c r="D3008" s="3" t="s">
        <v>135</v>
      </c>
      <c r="E3008" s="3" t="s">
        <v>30</v>
      </c>
      <c r="F3008" s="2" t="s">
        <v>53</v>
      </c>
      <c r="G3008" s="3" t="s">
        <v>32</v>
      </c>
      <c r="H3008" s="3" t="s">
        <v>187</v>
      </c>
      <c r="I3008" s="3">
        <v>1419789</v>
      </c>
      <c r="J3008" s="3" t="s">
        <v>34</v>
      </c>
      <c r="K3008" s="4">
        <v>45002.979166666701</v>
      </c>
      <c r="L3008" s="11" t="str">
        <f t="shared" si="244"/>
        <v>marzo</v>
      </c>
      <c r="M3008" s="3">
        <v>2</v>
      </c>
      <c r="N3008" s="3">
        <v>2</v>
      </c>
      <c r="O3008" s="3">
        <f t="shared" si="243"/>
        <v>2</v>
      </c>
      <c r="P3008" s="4">
        <v>45002.987974536998</v>
      </c>
      <c r="Q3008" s="2"/>
      <c r="R3008" s="3" t="s">
        <v>9500</v>
      </c>
      <c r="S3008" s="4">
        <v>45002.987974536998</v>
      </c>
      <c r="T3008" s="3">
        <f t="shared" si="240"/>
        <v>12</v>
      </c>
      <c r="U3008" s="2" t="s">
        <v>57</v>
      </c>
      <c r="V3008" s="4">
        <v>45003.0074537037</v>
      </c>
      <c r="W3008" s="3">
        <f t="shared" si="241"/>
        <v>28</v>
      </c>
      <c r="X3008" s="3" t="s">
        <v>593</v>
      </c>
      <c r="Y3008" s="2" t="s">
        <v>594</v>
      </c>
      <c r="Z3008" s="2" t="s">
        <v>457</v>
      </c>
      <c r="AA3008" s="4">
        <v>45003.192361111098</v>
      </c>
      <c r="AB3008" s="26">
        <f t="shared" si="242"/>
        <v>4</v>
      </c>
      <c r="AC3008" s="1" t="s">
        <v>78</v>
      </c>
      <c r="AD3008" s="3" t="s">
        <v>40</v>
      </c>
    </row>
    <row r="3009" spans="1:30" ht="38.25" hidden="1" x14ac:dyDescent="0.25">
      <c r="A3009" s="1" t="s">
        <v>1322</v>
      </c>
      <c r="B3009" s="1" t="s">
        <v>27</v>
      </c>
      <c r="C3009" s="2" t="s">
        <v>1323</v>
      </c>
      <c r="D3009" s="3" t="s">
        <v>745</v>
      </c>
      <c r="E3009" s="3" t="s">
        <v>30</v>
      </c>
      <c r="F3009" s="2" t="s">
        <v>82</v>
      </c>
      <c r="G3009" s="3" t="s">
        <v>54</v>
      </c>
      <c r="H3009" s="3" t="s">
        <v>83</v>
      </c>
      <c r="I3009" s="3">
        <v>1419790</v>
      </c>
      <c r="J3009" s="3" t="s">
        <v>34</v>
      </c>
      <c r="K3009" s="4">
        <v>45002.988194444399</v>
      </c>
      <c r="L3009" s="11" t="str">
        <f t="shared" si="244"/>
        <v>marzo</v>
      </c>
      <c r="M3009" s="3">
        <v>2</v>
      </c>
      <c r="N3009" s="3">
        <v>2</v>
      </c>
      <c r="O3009" s="3">
        <f t="shared" si="243"/>
        <v>2</v>
      </c>
      <c r="P3009" s="4">
        <v>45002.990960648101</v>
      </c>
      <c r="Q3009" s="2"/>
      <c r="R3009" s="3" t="s">
        <v>9501</v>
      </c>
      <c r="S3009" s="4">
        <v>45002.990960648101</v>
      </c>
      <c r="T3009" s="3">
        <f t="shared" si="240"/>
        <v>3</v>
      </c>
      <c r="U3009" s="2" t="s">
        <v>57</v>
      </c>
      <c r="V3009" s="4">
        <v>45003.071064814802</v>
      </c>
      <c r="W3009" s="3">
        <f t="shared" si="241"/>
        <v>115</v>
      </c>
      <c r="X3009" s="3" t="s">
        <v>202</v>
      </c>
      <c r="Y3009" s="2" t="s">
        <v>203</v>
      </c>
      <c r="Z3009" s="2" t="s">
        <v>36</v>
      </c>
      <c r="AA3009" s="4">
        <v>45019.679166666698</v>
      </c>
      <c r="AB3009" s="26">
        <f t="shared" si="242"/>
        <v>398</v>
      </c>
      <c r="AC3009" s="1" t="s">
        <v>125</v>
      </c>
      <c r="AD3009" s="3" t="s">
        <v>40</v>
      </c>
    </row>
    <row r="3010" spans="1:30" ht="76.5" hidden="1" x14ac:dyDescent="0.25">
      <c r="A3010" s="1" t="s">
        <v>9502</v>
      </c>
      <c r="B3010" s="1" t="s">
        <v>27</v>
      </c>
      <c r="C3010" s="2" t="s">
        <v>9503</v>
      </c>
      <c r="D3010" s="3" t="s">
        <v>462</v>
      </c>
      <c r="E3010" s="3" t="s">
        <v>30</v>
      </c>
      <c r="F3010" s="2" t="s">
        <v>53</v>
      </c>
      <c r="G3010" s="3" t="s">
        <v>54</v>
      </c>
      <c r="H3010" s="3" t="s">
        <v>100</v>
      </c>
      <c r="I3010" s="3">
        <v>1419791</v>
      </c>
      <c r="J3010" s="3" t="s">
        <v>34</v>
      </c>
      <c r="K3010" s="4">
        <v>45002.995138888902</v>
      </c>
      <c r="L3010" s="11" t="str">
        <f t="shared" si="244"/>
        <v>marzo</v>
      </c>
      <c r="M3010" s="3">
        <v>3</v>
      </c>
      <c r="N3010" s="3">
        <v>3</v>
      </c>
      <c r="O3010" s="3">
        <f t="shared" si="243"/>
        <v>3</v>
      </c>
      <c r="P3010" s="4">
        <v>45002.998194444401</v>
      </c>
      <c r="Q3010" s="2"/>
      <c r="R3010" s="3" t="s">
        <v>9504</v>
      </c>
      <c r="S3010" s="4">
        <v>45002.998194444401</v>
      </c>
      <c r="T3010" s="3">
        <f t="shared" si="240"/>
        <v>4</v>
      </c>
      <c r="U3010" s="2" t="s">
        <v>57</v>
      </c>
      <c r="V3010" s="4">
        <v>45003.033043981501</v>
      </c>
      <c r="W3010" s="3">
        <f t="shared" si="241"/>
        <v>50</v>
      </c>
      <c r="X3010" s="3" t="s">
        <v>195</v>
      </c>
      <c r="Y3010" s="2" t="s">
        <v>196</v>
      </c>
      <c r="Z3010" s="2" t="s">
        <v>457</v>
      </c>
      <c r="AA3010" s="4">
        <v>45003.211111111101</v>
      </c>
      <c r="AB3010" s="26">
        <f t="shared" si="242"/>
        <v>4</v>
      </c>
      <c r="AC3010" s="1" t="s">
        <v>78</v>
      </c>
      <c r="AD3010" s="3" t="s">
        <v>40</v>
      </c>
    </row>
    <row r="3011" spans="1:30" ht="76.5" hidden="1" x14ac:dyDescent="0.25">
      <c r="A3011" s="1" t="s">
        <v>9505</v>
      </c>
      <c r="B3011" s="1" t="s">
        <v>27</v>
      </c>
      <c r="C3011" s="2" t="s">
        <v>9506</v>
      </c>
      <c r="D3011" s="3" t="s">
        <v>245</v>
      </c>
      <c r="E3011" s="3" t="s">
        <v>30</v>
      </c>
      <c r="F3011" s="2" t="s">
        <v>64</v>
      </c>
      <c r="G3011" s="3" t="s">
        <v>32</v>
      </c>
      <c r="H3011" s="3" t="s">
        <v>33</v>
      </c>
      <c r="I3011" s="3">
        <v>1419793</v>
      </c>
      <c r="J3011" s="3" t="s">
        <v>34</v>
      </c>
      <c r="K3011" s="4">
        <v>45003.017361111102</v>
      </c>
      <c r="L3011" s="11" t="str">
        <f t="shared" si="244"/>
        <v>marzo</v>
      </c>
      <c r="M3011" s="3">
        <v>3</v>
      </c>
      <c r="N3011" s="3">
        <v>3</v>
      </c>
      <c r="O3011" s="3">
        <f t="shared" si="243"/>
        <v>3</v>
      </c>
      <c r="P3011" s="4">
        <v>45003.076157407399</v>
      </c>
      <c r="Q3011" s="2"/>
      <c r="R3011" s="3" t="s">
        <v>9507</v>
      </c>
      <c r="S3011" s="4">
        <v>45003.076157407399</v>
      </c>
      <c r="T3011" s="3">
        <f t="shared" si="240"/>
        <v>84</v>
      </c>
      <c r="U3011" s="2" t="s">
        <v>36</v>
      </c>
      <c r="V3011" s="4">
        <v>45003.101458333302</v>
      </c>
      <c r="W3011" s="3">
        <f t="shared" si="241"/>
        <v>36</v>
      </c>
      <c r="X3011" s="3" t="s">
        <v>115</v>
      </c>
      <c r="Y3011" s="2" t="s">
        <v>116</v>
      </c>
      <c r="Z3011" s="2" t="s">
        <v>36</v>
      </c>
      <c r="AA3011" s="4">
        <v>45004.581944444399</v>
      </c>
      <c r="AB3011" s="26">
        <f t="shared" si="242"/>
        <v>35</v>
      </c>
      <c r="AC3011" s="1" t="s">
        <v>144</v>
      </c>
      <c r="AD3011" s="3" t="s">
        <v>40</v>
      </c>
    </row>
    <row r="3012" spans="1:30" ht="57" hidden="1" x14ac:dyDescent="0.25">
      <c r="A3012" s="1" t="s">
        <v>9508</v>
      </c>
      <c r="B3012" s="1" t="s">
        <v>27</v>
      </c>
      <c r="C3012" s="2" t="s">
        <v>9509</v>
      </c>
      <c r="D3012" s="3" t="s">
        <v>166</v>
      </c>
      <c r="E3012" s="3" t="s">
        <v>30</v>
      </c>
      <c r="F3012" s="2" t="s">
        <v>437</v>
      </c>
      <c r="G3012" s="3" t="s">
        <v>192</v>
      </c>
      <c r="H3012" s="3" t="s">
        <v>925</v>
      </c>
      <c r="I3012" s="3">
        <v>1419827</v>
      </c>
      <c r="J3012" s="3" t="s">
        <v>73</v>
      </c>
      <c r="K3012" s="4">
        <v>45003.2993055556</v>
      </c>
      <c r="L3012" s="11" t="str">
        <f t="shared" si="244"/>
        <v>marzo</v>
      </c>
      <c r="M3012" s="3">
        <v>2</v>
      </c>
      <c r="N3012" s="3"/>
      <c r="O3012" s="3">
        <f t="shared" ref="O3012:O3068" si="245">IF(ISBLANK(N3012),M3012,N3012)</f>
        <v>2</v>
      </c>
      <c r="P3012" s="3"/>
      <c r="Q3012" s="2"/>
      <c r="R3012" s="3" t="s">
        <v>9510</v>
      </c>
      <c r="S3012" s="4">
        <v>45003.314768518503</v>
      </c>
      <c r="T3012" s="3">
        <f t="shared" si="240"/>
        <v>22</v>
      </c>
      <c r="U3012" s="2" t="s">
        <v>143</v>
      </c>
      <c r="V3012" s="4">
        <v>45003.330729166701</v>
      </c>
      <c r="W3012" s="3">
        <f t="shared" si="241"/>
        <v>22</v>
      </c>
      <c r="X3012" s="3" t="s">
        <v>5663</v>
      </c>
      <c r="Y3012" s="2" t="s">
        <v>5664</v>
      </c>
      <c r="Z3012" s="2" t="s">
        <v>9511</v>
      </c>
      <c r="AA3012" s="4">
        <v>45003.404861111099</v>
      </c>
      <c r="AB3012" s="26">
        <f t="shared" si="242"/>
        <v>1</v>
      </c>
      <c r="AC3012" s="1"/>
      <c r="AD3012" s="3" t="s">
        <v>40</v>
      </c>
    </row>
    <row r="3013" spans="1:30" ht="42.75" hidden="1" x14ac:dyDescent="0.25">
      <c r="A3013" s="1" t="s">
        <v>9512</v>
      </c>
      <c r="B3013" s="1" t="s">
        <v>27</v>
      </c>
      <c r="C3013" s="2" t="s">
        <v>9513</v>
      </c>
      <c r="D3013" s="3" t="s">
        <v>308</v>
      </c>
      <c r="E3013" s="3" t="s">
        <v>30</v>
      </c>
      <c r="F3013" s="2" t="s">
        <v>53</v>
      </c>
      <c r="G3013" s="3" t="s">
        <v>54</v>
      </c>
      <c r="H3013" s="3" t="s">
        <v>100</v>
      </c>
      <c r="I3013" s="3">
        <v>1419865</v>
      </c>
      <c r="J3013" s="3" t="s">
        <v>34</v>
      </c>
      <c r="K3013" s="4">
        <v>45003.328472222202</v>
      </c>
      <c r="L3013" s="11" t="str">
        <f t="shared" si="244"/>
        <v>marzo</v>
      </c>
      <c r="M3013" s="3">
        <v>2</v>
      </c>
      <c r="N3013" s="3">
        <v>2</v>
      </c>
      <c r="O3013" s="3">
        <f t="shared" si="245"/>
        <v>2</v>
      </c>
      <c r="P3013" s="4">
        <v>45003.3569444444</v>
      </c>
      <c r="Q3013" s="2"/>
      <c r="R3013" s="3" t="s">
        <v>9514</v>
      </c>
      <c r="S3013" s="4">
        <v>45003.3569444444</v>
      </c>
      <c r="T3013" s="3">
        <f t="shared" ref="T3013:T3076" si="246">ROUNDDOWN((S3013-K3013)*24*60,0)</f>
        <v>40</v>
      </c>
      <c r="U3013" s="2" t="s">
        <v>5586</v>
      </c>
      <c r="V3013" s="4">
        <v>45003.358009259297</v>
      </c>
      <c r="W3013" s="3">
        <f t="shared" ref="W3013:W3076" si="247">+IF(ISBLANK(V3013),"",ROUNDDOWN((V3013-S3013)*24*60,0))</f>
        <v>1</v>
      </c>
      <c r="X3013" s="3" t="s">
        <v>202</v>
      </c>
      <c r="Y3013" s="2" t="s">
        <v>203</v>
      </c>
      <c r="Z3013" s="2" t="s">
        <v>5586</v>
      </c>
      <c r="AA3013" s="4">
        <v>45009.443055555603</v>
      </c>
      <c r="AB3013" s="26">
        <f t="shared" ref="AB3013:AB3076" si="248">+IF(ISBLANK(V3013),"",IF(ISBLANK(AA3013),"",_xlfn.IFS((AA3013-V3013)*24&lt;0,"",(AA3013-V3013)*24&gt;0,(ROUNDDOWN((AA3013-V3013)*24,0)))))</f>
        <v>146</v>
      </c>
      <c r="AC3013" s="1" t="s">
        <v>78</v>
      </c>
      <c r="AD3013" s="3" t="s">
        <v>40</v>
      </c>
    </row>
    <row r="3014" spans="1:30" ht="25.5" hidden="1" x14ac:dyDescent="0.25">
      <c r="A3014" s="1" t="s">
        <v>9515</v>
      </c>
      <c r="B3014" s="1" t="s">
        <v>27</v>
      </c>
      <c r="C3014" s="2" t="s">
        <v>9516</v>
      </c>
      <c r="D3014" s="3" t="s">
        <v>643</v>
      </c>
      <c r="E3014" s="3" t="s">
        <v>30</v>
      </c>
      <c r="F3014" s="2" t="s">
        <v>88</v>
      </c>
      <c r="G3014" s="3" t="s">
        <v>54</v>
      </c>
      <c r="H3014" s="3" t="s">
        <v>148</v>
      </c>
      <c r="I3014" s="3">
        <v>1419919</v>
      </c>
      <c r="J3014" s="3" t="s">
        <v>34</v>
      </c>
      <c r="K3014" s="4">
        <v>45003.366666666698</v>
      </c>
      <c r="L3014" s="11" t="str">
        <f t="shared" si="244"/>
        <v>marzo</v>
      </c>
      <c r="M3014" s="3">
        <v>2</v>
      </c>
      <c r="N3014" s="3">
        <v>2</v>
      </c>
      <c r="O3014" s="3">
        <f t="shared" si="245"/>
        <v>2</v>
      </c>
      <c r="P3014" s="4">
        <v>45003.392500000002</v>
      </c>
      <c r="Q3014" s="2"/>
      <c r="R3014" s="3" t="s">
        <v>9275</v>
      </c>
      <c r="S3014" s="4">
        <v>45003.392500000002</v>
      </c>
      <c r="T3014" s="3">
        <f t="shared" si="246"/>
        <v>37</v>
      </c>
      <c r="U3014" s="2" t="s">
        <v>5586</v>
      </c>
      <c r="V3014" s="4">
        <v>45003.393518518496</v>
      </c>
      <c r="W3014" s="3">
        <f t="shared" si="247"/>
        <v>1</v>
      </c>
      <c r="X3014" s="3" t="s">
        <v>2366</v>
      </c>
      <c r="Y3014" s="2" t="s">
        <v>2367</v>
      </c>
      <c r="Z3014" s="2" t="s">
        <v>5586</v>
      </c>
      <c r="AA3014" s="4">
        <v>45003.929166666698</v>
      </c>
      <c r="AB3014" s="26">
        <f t="shared" si="248"/>
        <v>12</v>
      </c>
      <c r="AC3014" s="1" t="s">
        <v>78</v>
      </c>
      <c r="AD3014" s="3" t="s">
        <v>40</v>
      </c>
    </row>
    <row r="3015" spans="1:30" ht="28.5" hidden="1" x14ac:dyDescent="0.25">
      <c r="A3015" s="1" t="s">
        <v>9517</v>
      </c>
      <c r="B3015" s="1" t="s">
        <v>27</v>
      </c>
      <c r="C3015" s="2" t="s">
        <v>9518</v>
      </c>
      <c r="D3015" s="3" t="s">
        <v>263</v>
      </c>
      <c r="E3015" s="3" t="s">
        <v>30</v>
      </c>
      <c r="F3015" s="2" t="s">
        <v>325</v>
      </c>
      <c r="G3015" s="3" t="s">
        <v>192</v>
      </c>
      <c r="H3015" s="3" t="s">
        <v>9197</v>
      </c>
      <c r="I3015" s="3">
        <v>1419931</v>
      </c>
      <c r="J3015" s="3" t="s">
        <v>34</v>
      </c>
      <c r="K3015" s="4">
        <v>45003.388888888898</v>
      </c>
      <c r="L3015" s="11" t="str">
        <f t="shared" si="244"/>
        <v>marzo</v>
      </c>
      <c r="M3015" s="3">
        <v>2</v>
      </c>
      <c r="N3015" s="3">
        <v>2</v>
      </c>
      <c r="O3015" s="3">
        <f t="shared" si="245"/>
        <v>2</v>
      </c>
      <c r="P3015" s="4">
        <v>45003.396249999998</v>
      </c>
      <c r="Q3015" s="2"/>
      <c r="R3015" s="3" t="s">
        <v>1295</v>
      </c>
      <c r="S3015" s="4">
        <v>45003.396249999998</v>
      </c>
      <c r="T3015" s="3">
        <f t="shared" si="246"/>
        <v>10</v>
      </c>
      <c r="U3015" s="2" t="s">
        <v>143</v>
      </c>
      <c r="V3015" s="4">
        <v>45003.396759259304</v>
      </c>
      <c r="W3015" s="3">
        <f t="shared" si="247"/>
        <v>0</v>
      </c>
      <c r="X3015" s="3" t="s">
        <v>1853</v>
      </c>
      <c r="Y3015" s="2" t="s">
        <v>1854</v>
      </c>
      <c r="Z3015" s="2" t="s">
        <v>143</v>
      </c>
      <c r="AA3015" s="4">
        <v>45003.534027777801</v>
      </c>
      <c r="AB3015" s="26">
        <f t="shared" si="248"/>
        <v>3</v>
      </c>
      <c r="AC3015" s="1" t="s">
        <v>78</v>
      </c>
      <c r="AD3015" s="3" t="s">
        <v>40</v>
      </c>
    </row>
    <row r="3016" spans="1:30" ht="51" hidden="1" x14ac:dyDescent="0.25">
      <c r="A3016" s="1" t="s">
        <v>9519</v>
      </c>
      <c r="B3016" s="1" t="s">
        <v>27</v>
      </c>
      <c r="C3016" s="2" t="s">
        <v>9520</v>
      </c>
      <c r="D3016" s="3" t="s">
        <v>245</v>
      </c>
      <c r="E3016" s="3" t="s">
        <v>30</v>
      </c>
      <c r="F3016" s="2" t="s">
        <v>31</v>
      </c>
      <c r="G3016" s="3" t="s">
        <v>32</v>
      </c>
      <c r="H3016" s="3" t="s">
        <v>33</v>
      </c>
      <c r="I3016" s="3">
        <v>1419937</v>
      </c>
      <c r="J3016" s="3" t="s">
        <v>34</v>
      </c>
      <c r="K3016" s="4">
        <v>45003.392361111102</v>
      </c>
      <c r="L3016" s="11" t="str">
        <f t="shared" si="244"/>
        <v>marzo</v>
      </c>
      <c r="M3016" s="3">
        <v>3</v>
      </c>
      <c r="N3016" s="3">
        <v>3</v>
      </c>
      <c r="O3016" s="3">
        <f t="shared" si="245"/>
        <v>3</v>
      </c>
      <c r="P3016" s="4">
        <v>45003.425810185203</v>
      </c>
      <c r="Q3016" s="2"/>
      <c r="R3016" s="3" t="s">
        <v>9521</v>
      </c>
      <c r="S3016" s="4">
        <v>45003.425810185203</v>
      </c>
      <c r="T3016" s="3">
        <f t="shared" si="246"/>
        <v>48</v>
      </c>
      <c r="U3016" s="2" t="s">
        <v>445</v>
      </c>
      <c r="V3016" s="4">
        <v>45003.4588657407</v>
      </c>
      <c r="W3016" s="3">
        <f t="shared" si="247"/>
        <v>47</v>
      </c>
      <c r="X3016" s="3" t="s">
        <v>91</v>
      </c>
      <c r="Y3016" s="2" t="s">
        <v>92</v>
      </c>
      <c r="Z3016" s="2" t="s">
        <v>5586</v>
      </c>
      <c r="AA3016" s="4">
        <v>45003.891666666699</v>
      </c>
      <c r="AB3016" s="26">
        <f t="shared" si="248"/>
        <v>10</v>
      </c>
      <c r="AC3016" s="1" t="s">
        <v>78</v>
      </c>
      <c r="AD3016" s="3" t="s">
        <v>40</v>
      </c>
    </row>
    <row r="3017" spans="1:30" ht="51" hidden="1" x14ac:dyDescent="0.25">
      <c r="A3017" s="1" t="s">
        <v>9522</v>
      </c>
      <c r="B3017" s="1" t="s">
        <v>27</v>
      </c>
      <c r="C3017" s="2" t="s">
        <v>9523</v>
      </c>
      <c r="D3017" s="3" t="s">
        <v>629</v>
      </c>
      <c r="E3017" s="3" t="s">
        <v>30</v>
      </c>
      <c r="F3017" s="2" t="s">
        <v>31</v>
      </c>
      <c r="G3017" s="3" t="s">
        <v>32</v>
      </c>
      <c r="H3017" s="3" t="s">
        <v>89</v>
      </c>
      <c r="I3017" s="3">
        <v>1419942</v>
      </c>
      <c r="J3017" s="3" t="s">
        <v>34</v>
      </c>
      <c r="K3017" s="4">
        <v>45003.398611111101</v>
      </c>
      <c r="L3017" s="11" t="str">
        <f t="shared" si="244"/>
        <v>marzo</v>
      </c>
      <c r="M3017" s="3">
        <v>2</v>
      </c>
      <c r="N3017" s="3">
        <v>2</v>
      </c>
      <c r="O3017" s="3">
        <f t="shared" si="245"/>
        <v>2</v>
      </c>
      <c r="P3017" s="4">
        <v>45003.405416666697</v>
      </c>
      <c r="Q3017" s="2"/>
      <c r="R3017" s="3" t="s">
        <v>9524</v>
      </c>
      <c r="S3017" s="4">
        <v>45003.405416666697</v>
      </c>
      <c r="T3017" s="3">
        <f t="shared" si="246"/>
        <v>9</v>
      </c>
      <c r="U3017" s="2" t="s">
        <v>445</v>
      </c>
      <c r="V3017" s="4">
        <v>45003.407094907401</v>
      </c>
      <c r="W3017" s="3">
        <f t="shared" si="247"/>
        <v>2</v>
      </c>
      <c r="X3017" s="3" t="s">
        <v>37</v>
      </c>
      <c r="Y3017" s="2" t="s">
        <v>38</v>
      </c>
      <c r="Z3017" s="2" t="s">
        <v>445</v>
      </c>
      <c r="AA3017" s="4">
        <v>45008.430555555598</v>
      </c>
      <c r="AB3017" s="26">
        <f t="shared" si="248"/>
        <v>120</v>
      </c>
      <c r="AC3017" s="1" t="s">
        <v>78</v>
      </c>
      <c r="AD3017" s="3" t="s">
        <v>40</v>
      </c>
    </row>
    <row r="3018" spans="1:30" ht="63.75" hidden="1" x14ac:dyDescent="0.25">
      <c r="A3018" s="1" t="s">
        <v>7347</v>
      </c>
      <c r="B3018" s="1" t="s">
        <v>27</v>
      </c>
      <c r="C3018" s="2" t="s">
        <v>7348</v>
      </c>
      <c r="D3018" s="3" t="s">
        <v>863</v>
      </c>
      <c r="E3018" s="3" t="s">
        <v>30</v>
      </c>
      <c r="F3018" s="2" t="s">
        <v>82</v>
      </c>
      <c r="G3018" s="3" t="s">
        <v>54</v>
      </c>
      <c r="H3018" s="3" t="s">
        <v>83</v>
      </c>
      <c r="I3018" s="3">
        <v>1419977</v>
      </c>
      <c r="J3018" s="3" t="s">
        <v>34</v>
      </c>
      <c r="K3018" s="4">
        <v>45003.4284722222</v>
      </c>
      <c r="L3018" s="11" t="str">
        <f t="shared" si="244"/>
        <v>marzo</v>
      </c>
      <c r="M3018" s="3">
        <v>2</v>
      </c>
      <c r="N3018" s="3">
        <v>2</v>
      </c>
      <c r="O3018" s="3">
        <f t="shared" si="245"/>
        <v>2</v>
      </c>
      <c r="P3018" s="4">
        <v>45003.436203703699</v>
      </c>
      <c r="Q3018" s="2"/>
      <c r="R3018" s="3" t="s">
        <v>9525</v>
      </c>
      <c r="S3018" s="4">
        <v>45003.436203703699</v>
      </c>
      <c r="T3018" s="3">
        <f t="shared" si="246"/>
        <v>11</v>
      </c>
      <c r="U3018" s="2" t="s">
        <v>445</v>
      </c>
      <c r="V3018" s="4">
        <v>45003.507303240702</v>
      </c>
      <c r="W3018" s="3">
        <f t="shared" si="247"/>
        <v>102</v>
      </c>
      <c r="X3018" s="3" t="s">
        <v>91</v>
      </c>
      <c r="Y3018" s="2" t="s">
        <v>92</v>
      </c>
      <c r="Z3018" s="2" t="s">
        <v>5586</v>
      </c>
      <c r="AA3018" s="4">
        <v>45003.995138888902</v>
      </c>
      <c r="AB3018" s="26">
        <f t="shared" si="248"/>
        <v>11</v>
      </c>
      <c r="AC3018" s="1" t="s">
        <v>78</v>
      </c>
      <c r="AD3018" s="3" t="s">
        <v>40</v>
      </c>
    </row>
    <row r="3019" spans="1:30" ht="51" hidden="1" x14ac:dyDescent="0.25">
      <c r="A3019" s="1" t="s">
        <v>9526</v>
      </c>
      <c r="B3019" s="1" t="s">
        <v>27</v>
      </c>
      <c r="C3019" s="2" t="s">
        <v>9527</v>
      </c>
      <c r="D3019" s="3" t="s">
        <v>186</v>
      </c>
      <c r="E3019" s="3" t="s">
        <v>30</v>
      </c>
      <c r="F3019" s="2" t="s">
        <v>225</v>
      </c>
      <c r="G3019" s="3" t="s">
        <v>32</v>
      </c>
      <c r="H3019" s="3" t="s">
        <v>33</v>
      </c>
      <c r="I3019" s="3">
        <v>1419980</v>
      </c>
      <c r="J3019" s="3" t="s">
        <v>34</v>
      </c>
      <c r="K3019" s="4">
        <v>45003.431250000001</v>
      </c>
      <c r="L3019" s="11" t="str">
        <f t="shared" si="244"/>
        <v>marzo</v>
      </c>
      <c r="M3019" s="3">
        <v>3</v>
      </c>
      <c r="N3019" s="3">
        <v>3</v>
      </c>
      <c r="O3019" s="3">
        <f t="shared" si="245"/>
        <v>3</v>
      </c>
      <c r="P3019" s="4">
        <v>45003.439907407403</v>
      </c>
      <c r="Q3019" s="2"/>
      <c r="R3019" s="3" t="s">
        <v>9528</v>
      </c>
      <c r="S3019" s="4">
        <v>45003.439907407403</v>
      </c>
      <c r="T3019" s="3">
        <f t="shared" si="246"/>
        <v>12</v>
      </c>
      <c r="U3019" s="2" t="s">
        <v>445</v>
      </c>
      <c r="V3019" s="4">
        <v>45003.442326388897</v>
      </c>
      <c r="W3019" s="3">
        <f t="shared" si="247"/>
        <v>3</v>
      </c>
      <c r="X3019" s="3" t="s">
        <v>91</v>
      </c>
      <c r="Y3019" s="2" t="s">
        <v>92</v>
      </c>
      <c r="Z3019" s="2" t="s">
        <v>445</v>
      </c>
      <c r="AA3019" s="4">
        <v>45003.506944444402</v>
      </c>
      <c r="AB3019" s="26">
        <f t="shared" si="248"/>
        <v>1</v>
      </c>
      <c r="AC3019" s="1" t="s">
        <v>78</v>
      </c>
      <c r="AD3019" s="3" t="s">
        <v>40</v>
      </c>
    </row>
    <row r="3020" spans="1:30" ht="63.75" hidden="1" x14ac:dyDescent="0.25">
      <c r="A3020" s="1" t="s">
        <v>9529</v>
      </c>
      <c r="B3020" s="1" t="s">
        <v>27</v>
      </c>
      <c r="C3020" s="2" t="s">
        <v>9530</v>
      </c>
      <c r="D3020" s="3" t="s">
        <v>178</v>
      </c>
      <c r="E3020" s="3" t="s">
        <v>30</v>
      </c>
      <c r="F3020" s="2" t="s">
        <v>53</v>
      </c>
      <c r="G3020" s="3" t="s">
        <v>54</v>
      </c>
      <c r="H3020" s="3" t="s">
        <v>100</v>
      </c>
      <c r="I3020" s="3">
        <v>1420017</v>
      </c>
      <c r="J3020" s="3" t="s">
        <v>34</v>
      </c>
      <c r="K3020" s="4">
        <v>45003.506944444402</v>
      </c>
      <c r="L3020" s="11" t="str">
        <f t="shared" si="244"/>
        <v>marzo</v>
      </c>
      <c r="M3020" s="3">
        <v>2</v>
      </c>
      <c r="N3020" s="3">
        <v>2</v>
      </c>
      <c r="O3020" s="3">
        <f t="shared" si="245"/>
        <v>2</v>
      </c>
      <c r="P3020" s="4">
        <v>45003.541342592602</v>
      </c>
      <c r="Q3020" s="2"/>
      <c r="R3020" s="3" t="s">
        <v>9531</v>
      </c>
      <c r="S3020" s="4">
        <v>45003.541342592602</v>
      </c>
      <c r="T3020" s="3">
        <f t="shared" si="246"/>
        <v>49</v>
      </c>
      <c r="U3020" s="2" t="s">
        <v>5586</v>
      </c>
      <c r="V3020" s="4">
        <v>45003.542141203703</v>
      </c>
      <c r="W3020" s="3">
        <f t="shared" si="247"/>
        <v>1</v>
      </c>
      <c r="X3020" s="3" t="s">
        <v>37</v>
      </c>
      <c r="Y3020" s="2" t="s">
        <v>38</v>
      </c>
      <c r="Z3020" s="2" t="s">
        <v>5586</v>
      </c>
      <c r="AA3020" s="4">
        <v>45014.454861111102</v>
      </c>
      <c r="AB3020" s="26">
        <f t="shared" si="248"/>
        <v>261</v>
      </c>
      <c r="AC3020" s="1" t="s">
        <v>125</v>
      </c>
      <c r="AD3020" s="3" t="s">
        <v>40</v>
      </c>
    </row>
    <row r="3021" spans="1:30" ht="63.75" hidden="1" x14ac:dyDescent="0.25">
      <c r="A3021" s="1" t="s">
        <v>9532</v>
      </c>
      <c r="B3021" s="1" t="s">
        <v>27</v>
      </c>
      <c r="C3021" s="2" t="s">
        <v>9533</v>
      </c>
      <c r="D3021" s="3" t="s">
        <v>81</v>
      </c>
      <c r="E3021" s="3" t="s">
        <v>30</v>
      </c>
      <c r="F3021" s="2" t="s">
        <v>82</v>
      </c>
      <c r="G3021" s="3" t="s">
        <v>54</v>
      </c>
      <c r="H3021" s="3" t="s">
        <v>83</v>
      </c>
      <c r="I3021" s="3">
        <v>1420018</v>
      </c>
      <c r="J3021" s="3" t="s">
        <v>34</v>
      </c>
      <c r="K3021" s="4">
        <v>45003.513888888898</v>
      </c>
      <c r="L3021" s="11" t="str">
        <f t="shared" si="244"/>
        <v>marzo</v>
      </c>
      <c r="M3021" s="3">
        <v>2</v>
      </c>
      <c r="N3021" s="3">
        <v>2</v>
      </c>
      <c r="O3021" s="3">
        <f t="shared" si="245"/>
        <v>2</v>
      </c>
      <c r="P3021" s="4">
        <v>45003.524097222202</v>
      </c>
      <c r="Q3021" s="2"/>
      <c r="R3021" s="3" t="s">
        <v>9534</v>
      </c>
      <c r="S3021" s="4">
        <v>45003.524097222202</v>
      </c>
      <c r="T3021" s="3">
        <f t="shared" si="246"/>
        <v>14</v>
      </c>
      <c r="U3021" s="2" t="s">
        <v>445</v>
      </c>
      <c r="V3021" s="4">
        <v>45003.525659722203</v>
      </c>
      <c r="W3021" s="3">
        <f t="shared" si="247"/>
        <v>2</v>
      </c>
      <c r="X3021" s="3" t="s">
        <v>103</v>
      </c>
      <c r="Y3021" s="2" t="s">
        <v>104</v>
      </c>
      <c r="Z3021" s="2" t="s">
        <v>445</v>
      </c>
      <c r="AA3021" s="4">
        <v>45007.472222222197</v>
      </c>
      <c r="AB3021" s="26">
        <f t="shared" si="248"/>
        <v>94</v>
      </c>
      <c r="AC3021" s="1" t="s">
        <v>78</v>
      </c>
      <c r="AD3021" s="3" t="s">
        <v>40</v>
      </c>
    </row>
    <row r="3022" spans="1:30" ht="42.75" hidden="1" x14ac:dyDescent="0.25">
      <c r="A3022" s="1" t="s">
        <v>9535</v>
      </c>
      <c r="B3022" s="1" t="s">
        <v>27</v>
      </c>
      <c r="C3022" s="2" t="s">
        <v>9536</v>
      </c>
      <c r="D3022" s="3" t="s">
        <v>974</v>
      </c>
      <c r="E3022" s="3" t="s">
        <v>30</v>
      </c>
      <c r="F3022" s="2" t="s">
        <v>53</v>
      </c>
      <c r="G3022" s="3" t="s">
        <v>54</v>
      </c>
      <c r="H3022" s="3" t="s">
        <v>1156</v>
      </c>
      <c r="I3022" s="3">
        <v>1420027</v>
      </c>
      <c r="J3022" s="3" t="s">
        <v>34</v>
      </c>
      <c r="K3022" s="4">
        <v>45003.556250000001</v>
      </c>
      <c r="L3022" s="11" t="str">
        <f t="shared" si="244"/>
        <v>marzo</v>
      </c>
      <c r="M3022" s="3">
        <v>2</v>
      </c>
      <c r="N3022" s="3">
        <v>2</v>
      </c>
      <c r="O3022" s="3">
        <f t="shared" si="245"/>
        <v>2</v>
      </c>
      <c r="P3022" s="4">
        <v>45003.574999999997</v>
      </c>
      <c r="Q3022" s="2"/>
      <c r="R3022" s="3" t="s">
        <v>388</v>
      </c>
      <c r="S3022" s="4">
        <v>45003.574999999997</v>
      </c>
      <c r="T3022" s="3">
        <f t="shared" si="246"/>
        <v>26</v>
      </c>
      <c r="U3022" s="2" t="s">
        <v>143</v>
      </c>
      <c r="V3022" s="4">
        <v>45003.575451388897</v>
      </c>
      <c r="W3022" s="3">
        <f t="shared" si="247"/>
        <v>0</v>
      </c>
      <c r="X3022" s="3" t="s">
        <v>3064</v>
      </c>
      <c r="Y3022" s="2" t="s">
        <v>3065</v>
      </c>
      <c r="Z3022" s="2" t="s">
        <v>143</v>
      </c>
      <c r="AA3022" s="4">
        <v>45004.441666666702</v>
      </c>
      <c r="AB3022" s="26">
        <f t="shared" si="248"/>
        <v>20</v>
      </c>
      <c r="AC3022" s="1" t="s">
        <v>78</v>
      </c>
      <c r="AD3022" s="3" t="s">
        <v>40</v>
      </c>
    </row>
    <row r="3023" spans="1:30" ht="25.5" hidden="1" x14ac:dyDescent="0.25">
      <c r="A3023" s="1" t="s">
        <v>9537</v>
      </c>
      <c r="B3023" s="1" t="s">
        <v>27</v>
      </c>
      <c r="C3023" s="2" t="s">
        <v>9538</v>
      </c>
      <c r="D3023" s="3" t="s">
        <v>339</v>
      </c>
      <c r="E3023" s="3" t="s">
        <v>30</v>
      </c>
      <c r="F3023" s="2" t="s">
        <v>53</v>
      </c>
      <c r="G3023" s="3" t="s">
        <v>54</v>
      </c>
      <c r="H3023" s="3" t="s">
        <v>100</v>
      </c>
      <c r="I3023" s="3">
        <v>1420029</v>
      </c>
      <c r="J3023" s="3" t="s">
        <v>34</v>
      </c>
      <c r="K3023" s="4">
        <v>45003.5625</v>
      </c>
      <c r="L3023" s="11" t="str">
        <f t="shared" si="244"/>
        <v>marzo</v>
      </c>
      <c r="M3023" s="3">
        <v>2</v>
      </c>
      <c r="N3023" s="3">
        <v>2</v>
      </c>
      <c r="O3023" s="3">
        <f t="shared" si="245"/>
        <v>2</v>
      </c>
      <c r="P3023" s="4">
        <v>45003.591215277796</v>
      </c>
      <c r="Q3023" s="2"/>
      <c r="R3023" s="3" t="s">
        <v>9539</v>
      </c>
      <c r="S3023" s="4">
        <v>45003.591215277796</v>
      </c>
      <c r="T3023" s="3">
        <f t="shared" si="246"/>
        <v>41</v>
      </c>
      <c r="U3023" s="2" t="s">
        <v>445</v>
      </c>
      <c r="V3023" s="4">
        <v>45003.591585648202</v>
      </c>
      <c r="W3023" s="3">
        <f t="shared" si="247"/>
        <v>0</v>
      </c>
      <c r="X3023" s="3" t="s">
        <v>452</v>
      </c>
      <c r="Y3023" s="2" t="s">
        <v>453</v>
      </c>
      <c r="Z3023" s="2" t="s">
        <v>445</v>
      </c>
      <c r="AA3023" s="4">
        <v>45005.643750000003</v>
      </c>
      <c r="AB3023" s="26">
        <f t="shared" si="248"/>
        <v>49</v>
      </c>
      <c r="AC3023" s="1" t="s">
        <v>78</v>
      </c>
      <c r="AD3023" s="3" t="s">
        <v>40</v>
      </c>
    </row>
    <row r="3024" spans="1:30" ht="42.75" hidden="1" x14ac:dyDescent="0.25">
      <c r="A3024" s="1" t="s">
        <v>9540</v>
      </c>
      <c r="B3024" s="1" t="s">
        <v>27</v>
      </c>
      <c r="C3024" s="2" t="s">
        <v>9541</v>
      </c>
      <c r="D3024" s="3" t="s">
        <v>245</v>
      </c>
      <c r="E3024" s="3" t="s">
        <v>30</v>
      </c>
      <c r="F3024" s="2" t="s">
        <v>82</v>
      </c>
      <c r="G3024" s="3" t="s">
        <v>54</v>
      </c>
      <c r="H3024" s="3" t="s">
        <v>83</v>
      </c>
      <c r="I3024" s="3">
        <v>1420033</v>
      </c>
      <c r="J3024" s="3" t="s">
        <v>34</v>
      </c>
      <c r="K3024" s="4">
        <v>45003.574305555601</v>
      </c>
      <c r="L3024" s="11" t="str">
        <f t="shared" si="244"/>
        <v>marzo</v>
      </c>
      <c r="M3024" s="3">
        <v>2</v>
      </c>
      <c r="N3024" s="3">
        <v>2</v>
      </c>
      <c r="O3024" s="3">
        <f t="shared" si="245"/>
        <v>2</v>
      </c>
      <c r="P3024" s="4">
        <v>45003.594270833302</v>
      </c>
      <c r="Q3024" s="2"/>
      <c r="R3024" s="3" t="s">
        <v>9542</v>
      </c>
      <c r="S3024" s="4">
        <v>45003.594270833302</v>
      </c>
      <c r="T3024" s="3">
        <f t="shared" si="246"/>
        <v>28</v>
      </c>
      <c r="U3024" s="2" t="s">
        <v>5586</v>
      </c>
      <c r="V3024" s="4">
        <v>45003.596909722197</v>
      </c>
      <c r="W3024" s="3">
        <f t="shared" si="247"/>
        <v>3</v>
      </c>
      <c r="X3024" s="3" t="s">
        <v>359</v>
      </c>
      <c r="Y3024" s="2" t="s">
        <v>360</v>
      </c>
      <c r="Z3024" s="2" t="s">
        <v>5586</v>
      </c>
      <c r="AA3024" s="4">
        <v>45008.470833333296</v>
      </c>
      <c r="AB3024" s="26">
        <f t="shared" si="248"/>
        <v>116</v>
      </c>
      <c r="AC3024" s="1" t="s">
        <v>78</v>
      </c>
      <c r="AD3024" s="3" t="s">
        <v>40</v>
      </c>
    </row>
    <row r="3025" spans="1:30" ht="28.5" hidden="1" x14ac:dyDescent="0.25">
      <c r="A3025" s="1" t="s">
        <v>9543</v>
      </c>
      <c r="B3025" s="1" t="s">
        <v>27</v>
      </c>
      <c r="C3025" s="2" t="s">
        <v>9544</v>
      </c>
      <c r="D3025" s="3" t="s">
        <v>99</v>
      </c>
      <c r="E3025" s="3" t="s">
        <v>30</v>
      </c>
      <c r="F3025" s="2" t="s">
        <v>154</v>
      </c>
      <c r="G3025" s="3" t="s">
        <v>155</v>
      </c>
      <c r="H3025" s="3" t="s">
        <v>156</v>
      </c>
      <c r="I3025" s="3">
        <v>1420054</v>
      </c>
      <c r="J3025" s="3" t="s">
        <v>34</v>
      </c>
      <c r="K3025" s="4">
        <v>45003.648611111101</v>
      </c>
      <c r="L3025" s="11" t="str">
        <f t="shared" si="244"/>
        <v>marzo</v>
      </c>
      <c r="M3025" s="3">
        <v>2</v>
      </c>
      <c r="N3025" s="3">
        <v>2</v>
      </c>
      <c r="O3025" s="3">
        <f t="shared" si="245"/>
        <v>2</v>
      </c>
      <c r="P3025" s="4">
        <v>45003.652511574102</v>
      </c>
      <c r="Q3025" s="2"/>
      <c r="R3025" s="3" t="s">
        <v>9545</v>
      </c>
      <c r="S3025" s="4">
        <v>45003.652511574102</v>
      </c>
      <c r="T3025" s="3">
        <f t="shared" si="246"/>
        <v>5</v>
      </c>
      <c r="U3025" s="2" t="s">
        <v>143</v>
      </c>
      <c r="V3025" s="4">
        <v>45003.653078703697</v>
      </c>
      <c r="W3025" s="3">
        <f t="shared" si="247"/>
        <v>0</v>
      </c>
      <c r="X3025" s="3" t="s">
        <v>202</v>
      </c>
      <c r="Y3025" s="2" t="s">
        <v>203</v>
      </c>
      <c r="Z3025" s="2" t="s">
        <v>143</v>
      </c>
      <c r="AA3025" s="4">
        <v>45004.609027777798</v>
      </c>
      <c r="AB3025" s="26">
        <f t="shared" si="248"/>
        <v>22</v>
      </c>
      <c r="AC3025" s="1" t="s">
        <v>78</v>
      </c>
      <c r="AD3025" s="3" t="s">
        <v>40</v>
      </c>
    </row>
    <row r="3026" spans="1:30" ht="51" hidden="1" x14ac:dyDescent="0.25">
      <c r="A3026" s="1" t="s">
        <v>9546</v>
      </c>
      <c r="B3026" s="1" t="s">
        <v>27</v>
      </c>
      <c r="C3026" s="2" t="s">
        <v>9547</v>
      </c>
      <c r="D3026" s="3" t="s">
        <v>119</v>
      </c>
      <c r="E3026" s="3" t="s">
        <v>30</v>
      </c>
      <c r="F3026" s="2" t="s">
        <v>31</v>
      </c>
      <c r="G3026" s="3" t="s">
        <v>32</v>
      </c>
      <c r="H3026" s="3" t="s">
        <v>89</v>
      </c>
      <c r="I3026" s="3">
        <v>1420055</v>
      </c>
      <c r="J3026" s="3" t="s">
        <v>34</v>
      </c>
      <c r="K3026" s="4">
        <v>45003.653472222199</v>
      </c>
      <c r="L3026" s="11" t="str">
        <f t="shared" si="244"/>
        <v>marzo</v>
      </c>
      <c r="M3026" s="3">
        <v>2</v>
      </c>
      <c r="N3026" s="3">
        <v>2</v>
      </c>
      <c r="O3026" s="3">
        <f t="shared" si="245"/>
        <v>2</v>
      </c>
      <c r="P3026" s="4">
        <v>45003.6652314815</v>
      </c>
      <c r="Q3026" s="2"/>
      <c r="R3026" s="3" t="s">
        <v>9548</v>
      </c>
      <c r="S3026" s="4">
        <v>45003.6652314815</v>
      </c>
      <c r="T3026" s="3">
        <f t="shared" si="246"/>
        <v>16</v>
      </c>
      <c r="U3026" s="2" t="s">
        <v>445</v>
      </c>
      <c r="V3026" s="4">
        <v>45003.667453703703</v>
      </c>
      <c r="W3026" s="3">
        <f t="shared" si="247"/>
        <v>3</v>
      </c>
      <c r="X3026" s="3" t="s">
        <v>115</v>
      </c>
      <c r="Y3026" s="2" t="s">
        <v>116</v>
      </c>
      <c r="Z3026" s="2" t="s">
        <v>445</v>
      </c>
      <c r="AA3026" s="4">
        <v>45006.491666666698</v>
      </c>
      <c r="AB3026" s="26">
        <f t="shared" si="248"/>
        <v>67</v>
      </c>
      <c r="AC3026" s="1" t="s">
        <v>144</v>
      </c>
      <c r="AD3026" s="3" t="s">
        <v>40</v>
      </c>
    </row>
    <row r="3027" spans="1:30" ht="38.25" hidden="1" x14ac:dyDescent="0.25">
      <c r="A3027" s="1" t="s">
        <v>9549</v>
      </c>
      <c r="B3027" s="1" t="s">
        <v>27</v>
      </c>
      <c r="C3027" s="2" t="s">
        <v>9550</v>
      </c>
      <c r="D3027" s="3" t="s">
        <v>162</v>
      </c>
      <c r="E3027" s="3" t="s">
        <v>30</v>
      </c>
      <c r="F3027" s="2" t="s">
        <v>82</v>
      </c>
      <c r="G3027" s="3" t="s">
        <v>54</v>
      </c>
      <c r="H3027" s="3" t="s">
        <v>83</v>
      </c>
      <c r="I3027" s="3">
        <v>1420059</v>
      </c>
      <c r="J3027" s="3" t="s">
        <v>73</v>
      </c>
      <c r="K3027" s="4">
        <v>45003.666666666701</v>
      </c>
      <c r="L3027" s="11" t="str">
        <f t="shared" ref="L3027:L3085" si="249">+TEXT(K3027,"mmmm")</f>
        <v>marzo</v>
      </c>
      <c r="M3027" s="3">
        <v>3</v>
      </c>
      <c r="N3027" s="3">
        <v>3</v>
      </c>
      <c r="O3027" s="3">
        <f t="shared" si="245"/>
        <v>3</v>
      </c>
      <c r="P3027" s="4">
        <v>45003.7195601852</v>
      </c>
      <c r="Q3027" s="2"/>
      <c r="R3027" s="3" t="s">
        <v>9551</v>
      </c>
      <c r="S3027" s="4">
        <v>45003.7195601852</v>
      </c>
      <c r="T3027" s="3">
        <f t="shared" si="246"/>
        <v>76</v>
      </c>
      <c r="U3027" s="2" t="s">
        <v>5586</v>
      </c>
      <c r="V3027" s="4">
        <v>45003.771805555603</v>
      </c>
      <c r="W3027" s="3">
        <f t="shared" si="247"/>
        <v>75</v>
      </c>
      <c r="X3027" s="3" t="s">
        <v>4046</v>
      </c>
      <c r="Y3027" s="2" t="s">
        <v>4047</v>
      </c>
      <c r="Z3027" s="2" t="s">
        <v>36</v>
      </c>
      <c r="AA3027" s="4">
        <v>45003.793055555601</v>
      </c>
      <c r="AB3027" s="26">
        <f t="shared" si="248"/>
        <v>0</v>
      </c>
      <c r="AC3027" s="1" t="s">
        <v>197</v>
      </c>
      <c r="AD3027" s="3" t="s">
        <v>40</v>
      </c>
    </row>
    <row r="3028" spans="1:30" ht="28.5" hidden="1" x14ac:dyDescent="0.25">
      <c r="A3028" s="1" t="s">
        <v>9552</v>
      </c>
      <c r="B3028" s="1" t="s">
        <v>27</v>
      </c>
      <c r="C3028" s="2" t="s">
        <v>9553</v>
      </c>
      <c r="D3028" s="3" t="s">
        <v>153</v>
      </c>
      <c r="E3028" s="3" t="s">
        <v>30</v>
      </c>
      <c r="F3028" s="2" t="s">
        <v>154</v>
      </c>
      <c r="G3028" s="3" t="s">
        <v>155</v>
      </c>
      <c r="H3028" s="3" t="s">
        <v>156</v>
      </c>
      <c r="I3028" s="3">
        <v>1420061</v>
      </c>
      <c r="J3028" s="3" t="s">
        <v>34</v>
      </c>
      <c r="K3028" s="4">
        <v>45003.6694444444</v>
      </c>
      <c r="L3028" s="11" t="str">
        <f t="shared" si="249"/>
        <v>marzo</v>
      </c>
      <c r="M3028" s="3">
        <v>2</v>
      </c>
      <c r="N3028" s="3">
        <v>2</v>
      </c>
      <c r="O3028" s="3">
        <f t="shared" si="245"/>
        <v>2</v>
      </c>
      <c r="P3028" s="4">
        <v>45003.676516203697</v>
      </c>
      <c r="Q3028" s="2"/>
      <c r="R3028" s="3" t="s">
        <v>456</v>
      </c>
      <c r="S3028" s="4">
        <v>45003.676516203697</v>
      </c>
      <c r="T3028" s="3">
        <f t="shared" si="246"/>
        <v>10</v>
      </c>
      <c r="U3028" s="2" t="s">
        <v>143</v>
      </c>
      <c r="V3028" s="4">
        <v>45003.676770833299</v>
      </c>
      <c r="W3028" s="3">
        <f t="shared" si="247"/>
        <v>0</v>
      </c>
      <c r="X3028" s="3" t="s">
        <v>202</v>
      </c>
      <c r="Y3028" s="2" t="s">
        <v>203</v>
      </c>
      <c r="Z3028" s="2" t="s">
        <v>143</v>
      </c>
      <c r="AA3028" s="4">
        <v>45003.829861111102</v>
      </c>
      <c r="AB3028" s="26">
        <f t="shared" si="248"/>
        <v>3</v>
      </c>
      <c r="AC3028" s="1" t="s">
        <v>78</v>
      </c>
      <c r="AD3028" s="3" t="s">
        <v>40</v>
      </c>
    </row>
    <row r="3029" spans="1:30" ht="89.25" hidden="1" x14ac:dyDescent="0.25">
      <c r="A3029" s="1" t="s">
        <v>9554</v>
      </c>
      <c r="B3029" s="1" t="s">
        <v>27</v>
      </c>
      <c r="C3029" s="2" t="s">
        <v>9555</v>
      </c>
      <c r="D3029" s="3" t="s">
        <v>479</v>
      </c>
      <c r="E3029" s="3" t="s">
        <v>30</v>
      </c>
      <c r="F3029" s="2" t="s">
        <v>1488</v>
      </c>
      <c r="G3029" s="3" t="s">
        <v>54</v>
      </c>
      <c r="H3029" s="3" t="s">
        <v>89</v>
      </c>
      <c r="I3029" s="3">
        <v>1420075</v>
      </c>
      <c r="J3029" s="3" t="s">
        <v>34</v>
      </c>
      <c r="K3029" s="4">
        <v>45003.717361111099</v>
      </c>
      <c r="L3029" s="11" t="str">
        <f t="shared" si="249"/>
        <v>marzo</v>
      </c>
      <c r="M3029" s="3">
        <v>3</v>
      </c>
      <c r="N3029" s="3">
        <v>3</v>
      </c>
      <c r="O3029" s="3">
        <f t="shared" si="245"/>
        <v>3</v>
      </c>
      <c r="P3029" s="4">
        <v>45003.737141203703</v>
      </c>
      <c r="Q3029" s="2"/>
      <c r="R3029" s="3" t="s">
        <v>9556</v>
      </c>
      <c r="S3029" s="4">
        <v>45003.737141203703</v>
      </c>
      <c r="T3029" s="3">
        <f t="shared" si="246"/>
        <v>28</v>
      </c>
      <c r="U3029" s="2" t="s">
        <v>445</v>
      </c>
      <c r="V3029" s="4">
        <v>45003.774594907401</v>
      </c>
      <c r="W3029" s="3">
        <f t="shared" si="247"/>
        <v>53</v>
      </c>
      <c r="X3029" s="3" t="s">
        <v>2236</v>
      </c>
      <c r="Y3029" s="2" t="s">
        <v>2237</v>
      </c>
      <c r="Z3029" s="2" t="s">
        <v>457</v>
      </c>
      <c r="AA3029" s="4">
        <v>45019.473611111098</v>
      </c>
      <c r="AB3029" s="26">
        <f t="shared" si="248"/>
        <v>376</v>
      </c>
      <c r="AC3029" s="1" t="s">
        <v>144</v>
      </c>
      <c r="AD3029" s="3" t="s">
        <v>40</v>
      </c>
    </row>
    <row r="3030" spans="1:30" ht="165.75" hidden="1" x14ac:dyDescent="0.25">
      <c r="A3030" s="1" t="s">
        <v>9557</v>
      </c>
      <c r="B3030" s="1" t="s">
        <v>27</v>
      </c>
      <c r="C3030" s="2" t="s">
        <v>9558</v>
      </c>
      <c r="D3030" s="3" t="s">
        <v>153</v>
      </c>
      <c r="E3030" s="3" t="s">
        <v>30</v>
      </c>
      <c r="F3030" s="2" t="s">
        <v>53</v>
      </c>
      <c r="G3030" s="3" t="s">
        <v>54</v>
      </c>
      <c r="H3030" s="3" t="s">
        <v>100</v>
      </c>
      <c r="I3030" s="3">
        <v>1420077</v>
      </c>
      <c r="J3030" s="3" t="s">
        <v>34</v>
      </c>
      <c r="K3030" s="4">
        <v>45003.729166666701</v>
      </c>
      <c r="L3030" s="11" t="str">
        <f t="shared" si="249"/>
        <v>marzo</v>
      </c>
      <c r="M3030" s="3">
        <v>2</v>
      </c>
      <c r="N3030" s="3">
        <v>2</v>
      </c>
      <c r="O3030" s="3">
        <f t="shared" si="245"/>
        <v>2</v>
      </c>
      <c r="P3030" s="4">
        <v>45003.763124999998</v>
      </c>
      <c r="Q3030" s="2"/>
      <c r="R3030" s="3" t="s">
        <v>9559</v>
      </c>
      <c r="S3030" s="4">
        <v>45003.763124999998</v>
      </c>
      <c r="T3030" s="3">
        <f t="shared" si="246"/>
        <v>48</v>
      </c>
      <c r="U3030" s="2" t="s">
        <v>143</v>
      </c>
      <c r="V3030" s="4">
        <v>45003.820925925902</v>
      </c>
      <c r="W3030" s="3">
        <f t="shared" si="247"/>
        <v>83</v>
      </c>
      <c r="X3030" s="3" t="s">
        <v>1505</v>
      </c>
      <c r="Y3030" s="2" t="s">
        <v>1506</v>
      </c>
      <c r="Z3030" s="2" t="s">
        <v>36</v>
      </c>
      <c r="AA3030" s="4">
        <v>45028.454861111102</v>
      </c>
      <c r="AB3030" s="26">
        <f t="shared" si="248"/>
        <v>591</v>
      </c>
      <c r="AC3030" s="1" t="s">
        <v>144</v>
      </c>
      <c r="AD3030" s="3" t="s">
        <v>40</v>
      </c>
    </row>
    <row r="3031" spans="1:30" ht="42.75" hidden="1" x14ac:dyDescent="0.25">
      <c r="A3031" s="1" t="s">
        <v>9560</v>
      </c>
      <c r="B3031" s="1" t="s">
        <v>27</v>
      </c>
      <c r="C3031" s="2" t="s">
        <v>9561</v>
      </c>
      <c r="D3031" s="3" t="s">
        <v>477</v>
      </c>
      <c r="E3031" s="3" t="s">
        <v>30</v>
      </c>
      <c r="F3031" s="2" t="s">
        <v>154</v>
      </c>
      <c r="G3031" s="3" t="s">
        <v>155</v>
      </c>
      <c r="H3031" s="3" t="s">
        <v>156</v>
      </c>
      <c r="I3031" s="3">
        <v>1420079</v>
      </c>
      <c r="J3031" s="3" t="s">
        <v>34</v>
      </c>
      <c r="K3031" s="4">
        <v>45003.739583333299</v>
      </c>
      <c r="L3031" s="11" t="str">
        <f t="shared" si="249"/>
        <v>marzo</v>
      </c>
      <c r="M3031" s="3">
        <v>2</v>
      </c>
      <c r="N3031" s="3">
        <v>2</v>
      </c>
      <c r="O3031" s="3">
        <f t="shared" si="245"/>
        <v>2</v>
      </c>
      <c r="P3031" s="4">
        <v>45003.766284722202</v>
      </c>
      <c r="Q3031" s="2"/>
      <c r="R3031" s="3" t="s">
        <v>9562</v>
      </c>
      <c r="S3031" s="4">
        <v>45003.766284722202</v>
      </c>
      <c r="T3031" s="3">
        <f t="shared" si="246"/>
        <v>38</v>
      </c>
      <c r="U3031" s="2" t="s">
        <v>227</v>
      </c>
      <c r="V3031" s="4">
        <v>45003.804212962998</v>
      </c>
      <c r="W3031" s="3">
        <f t="shared" si="247"/>
        <v>54</v>
      </c>
      <c r="X3031" s="3" t="s">
        <v>103</v>
      </c>
      <c r="Y3031" s="2" t="s">
        <v>104</v>
      </c>
      <c r="Z3031" s="2" t="s">
        <v>227</v>
      </c>
      <c r="AA3031" s="4">
        <v>45008.648611111101</v>
      </c>
      <c r="AB3031" s="26">
        <f t="shared" si="248"/>
        <v>116</v>
      </c>
      <c r="AC3031" s="1" t="s">
        <v>144</v>
      </c>
      <c r="AD3031" s="3" t="s">
        <v>40</v>
      </c>
    </row>
    <row r="3032" spans="1:30" ht="127.5" hidden="1" x14ac:dyDescent="0.25">
      <c r="A3032" s="1" t="s">
        <v>9563</v>
      </c>
      <c r="B3032" s="1" t="s">
        <v>407</v>
      </c>
      <c r="C3032" s="2" t="s">
        <v>9564</v>
      </c>
      <c r="D3032" s="3" t="s">
        <v>2863</v>
      </c>
      <c r="E3032" s="3" t="s">
        <v>410</v>
      </c>
      <c r="F3032" s="2" t="s">
        <v>264</v>
      </c>
      <c r="G3032" s="3" t="s">
        <v>192</v>
      </c>
      <c r="H3032" s="3" t="s">
        <v>387</v>
      </c>
      <c r="I3032" s="3">
        <v>1420080</v>
      </c>
      <c r="J3032" s="3" t="s">
        <v>73</v>
      </c>
      <c r="K3032" s="4">
        <v>45003.747222222199</v>
      </c>
      <c r="L3032" s="11" t="str">
        <f t="shared" si="249"/>
        <v>marzo</v>
      </c>
      <c r="M3032" s="3">
        <v>3</v>
      </c>
      <c r="N3032" s="3">
        <v>3</v>
      </c>
      <c r="O3032" s="3">
        <f t="shared" si="245"/>
        <v>3</v>
      </c>
      <c r="P3032" s="4">
        <v>45003.775879629597</v>
      </c>
      <c r="Q3032" s="2"/>
      <c r="R3032" s="3" t="s">
        <v>9565</v>
      </c>
      <c r="S3032" s="4">
        <v>45003.775879629597</v>
      </c>
      <c r="T3032" s="3">
        <f t="shared" si="246"/>
        <v>41</v>
      </c>
      <c r="U3032" s="2" t="s">
        <v>227</v>
      </c>
      <c r="V3032" s="4">
        <v>45003.778715277796</v>
      </c>
      <c r="W3032" s="3">
        <f t="shared" si="247"/>
        <v>4</v>
      </c>
      <c r="X3032" s="3" t="s">
        <v>5835</v>
      </c>
      <c r="Y3032" s="2" t="s">
        <v>5836</v>
      </c>
      <c r="Z3032" s="2" t="s">
        <v>227</v>
      </c>
      <c r="AA3032" s="4">
        <v>45003.7993055556</v>
      </c>
      <c r="AB3032" s="26">
        <f t="shared" si="248"/>
        <v>0</v>
      </c>
      <c r="AC3032" s="1" t="s">
        <v>197</v>
      </c>
      <c r="AD3032" s="3" t="s">
        <v>40</v>
      </c>
    </row>
    <row r="3033" spans="1:30" ht="51" hidden="1" x14ac:dyDescent="0.25">
      <c r="A3033" s="1" t="s">
        <v>7955</v>
      </c>
      <c r="B3033" s="1" t="s">
        <v>27</v>
      </c>
      <c r="C3033" s="2" t="s">
        <v>7956</v>
      </c>
      <c r="D3033" s="3" t="s">
        <v>498</v>
      </c>
      <c r="E3033" s="3" t="s">
        <v>30</v>
      </c>
      <c r="F3033" s="2" t="s">
        <v>88</v>
      </c>
      <c r="G3033" s="3" t="s">
        <v>54</v>
      </c>
      <c r="H3033" s="3" t="s">
        <v>148</v>
      </c>
      <c r="I3033" s="3">
        <v>1420081</v>
      </c>
      <c r="J3033" s="3" t="s">
        <v>34</v>
      </c>
      <c r="K3033" s="4">
        <v>45003.749305555597</v>
      </c>
      <c r="L3033" s="11" t="str">
        <f t="shared" si="249"/>
        <v>marzo</v>
      </c>
      <c r="M3033" s="3">
        <v>2</v>
      </c>
      <c r="N3033" s="3">
        <v>2</v>
      </c>
      <c r="O3033" s="3">
        <f t="shared" si="245"/>
        <v>2</v>
      </c>
      <c r="P3033" s="4">
        <v>45003.759166666699</v>
      </c>
      <c r="Q3033" s="2"/>
      <c r="R3033" s="3" t="s">
        <v>9566</v>
      </c>
      <c r="S3033" s="4">
        <v>45003.759166666699</v>
      </c>
      <c r="T3033" s="3">
        <f t="shared" si="246"/>
        <v>14</v>
      </c>
      <c r="U3033" s="2" t="s">
        <v>445</v>
      </c>
      <c r="V3033" s="4">
        <v>45003.7913541667</v>
      </c>
      <c r="W3033" s="3">
        <f t="shared" si="247"/>
        <v>46</v>
      </c>
      <c r="X3033" s="3" t="s">
        <v>195</v>
      </c>
      <c r="Y3033" s="2" t="s">
        <v>196</v>
      </c>
      <c r="Z3033" s="2" t="s">
        <v>36</v>
      </c>
      <c r="AA3033" s="4">
        <v>45004.4465277778</v>
      </c>
      <c r="AB3033" s="26">
        <f t="shared" si="248"/>
        <v>15</v>
      </c>
      <c r="AC3033" s="1" t="s">
        <v>78</v>
      </c>
      <c r="AD3033" s="3" t="s">
        <v>40</v>
      </c>
    </row>
    <row r="3034" spans="1:30" ht="51" hidden="1" x14ac:dyDescent="0.25">
      <c r="A3034" s="1" t="s">
        <v>9567</v>
      </c>
      <c r="B3034" s="1" t="s">
        <v>27</v>
      </c>
      <c r="C3034" s="2" t="s">
        <v>9568</v>
      </c>
      <c r="D3034" s="3" t="s">
        <v>186</v>
      </c>
      <c r="E3034" s="3" t="s">
        <v>30</v>
      </c>
      <c r="F3034" s="2" t="s">
        <v>154</v>
      </c>
      <c r="G3034" s="3" t="s">
        <v>155</v>
      </c>
      <c r="H3034" s="3" t="s">
        <v>156</v>
      </c>
      <c r="I3034" s="3">
        <v>1420082</v>
      </c>
      <c r="J3034" s="3" t="s">
        <v>34</v>
      </c>
      <c r="K3034" s="4">
        <v>45003.7590277778</v>
      </c>
      <c r="L3034" s="11" t="str">
        <f t="shared" si="249"/>
        <v>marzo</v>
      </c>
      <c r="M3034" s="3">
        <v>3</v>
      </c>
      <c r="N3034" s="3">
        <v>3</v>
      </c>
      <c r="O3034" s="3">
        <f t="shared" si="245"/>
        <v>3</v>
      </c>
      <c r="P3034" s="4">
        <v>45003.769224536998</v>
      </c>
      <c r="Q3034" s="2"/>
      <c r="R3034" s="3" t="s">
        <v>9569</v>
      </c>
      <c r="S3034" s="4">
        <v>45003.769224536998</v>
      </c>
      <c r="T3034" s="3">
        <f t="shared" si="246"/>
        <v>14</v>
      </c>
      <c r="U3034" s="2" t="s">
        <v>227</v>
      </c>
      <c r="V3034" s="4">
        <v>45003.830752314803</v>
      </c>
      <c r="W3034" s="3">
        <f t="shared" si="247"/>
        <v>88</v>
      </c>
      <c r="X3034" s="3" t="s">
        <v>66</v>
      </c>
      <c r="Y3034" s="2" t="s">
        <v>67</v>
      </c>
      <c r="Z3034" s="2" t="s">
        <v>227</v>
      </c>
      <c r="AA3034" s="4">
        <v>45007.745833333298</v>
      </c>
      <c r="AB3034" s="26">
        <f t="shared" si="248"/>
        <v>93</v>
      </c>
      <c r="AC3034" s="1" t="s">
        <v>144</v>
      </c>
      <c r="AD3034" s="3" t="s">
        <v>40</v>
      </c>
    </row>
    <row r="3035" spans="1:30" ht="165.75" hidden="1" x14ac:dyDescent="0.25">
      <c r="A3035" s="1" t="s">
        <v>3940</v>
      </c>
      <c r="B3035" s="1" t="s">
        <v>27</v>
      </c>
      <c r="C3035" s="2" t="s">
        <v>3941</v>
      </c>
      <c r="D3035" s="3" t="s">
        <v>87</v>
      </c>
      <c r="E3035" s="3" t="s">
        <v>30</v>
      </c>
      <c r="F3035" s="2" t="s">
        <v>53</v>
      </c>
      <c r="G3035" s="3" t="s">
        <v>54</v>
      </c>
      <c r="H3035" s="3" t="s">
        <v>100</v>
      </c>
      <c r="I3035" s="3">
        <v>1420084</v>
      </c>
      <c r="J3035" s="3" t="s">
        <v>34</v>
      </c>
      <c r="K3035" s="4">
        <v>45003.774305555598</v>
      </c>
      <c r="L3035" s="11" t="str">
        <f t="shared" si="249"/>
        <v>marzo</v>
      </c>
      <c r="M3035" s="3">
        <v>2</v>
      </c>
      <c r="N3035" s="3">
        <v>2</v>
      </c>
      <c r="O3035" s="3">
        <f t="shared" si="245"/>
        <v>2</v>
      </c>
      <c r="P3035" s="4">
        <v>45003.786354166703</v>
      </c>
      <c r="Q3035" s="2"/>
      <c r="R3035" s="3" t="s">
        <v>9570</v>
      </c>
      <c r="S3035" s="4">
        <v>45003.786354166703</v>
      </c>
      <c r="T3035" s="3">
        <f t="shared" si="246"/>
        <v>17</v>
      </c>
      <c r="U3035" s="2" t="s">
        <v>445</v>
      </c>
      <c r="V3035" s="4">
        <v>45003.830752314803</v>
      </c>
      <c r="W3035" s="3">
        <f t="shared" si="247"/>
        <v>63</v>
      </c>
      <c r="X3035" s="3" t="s">
        <v>37</v>
      </c>
      <c r="Y3035" s="2" t="s">
        <v>38</v>
      </c>
      <c r="Z3035" s="2" t="s">
        <v>457</v>
      </c>
      <c r="AA3035" s="4">
        <v>45009.1</v>
      </c>
      <c r="AB3035" s="26">
        <f t="shared" si="248"/>
        <v>126</v>
      </c>
      <c r="AC3035" s="1" t="s">
        <v>78</v>
      </c>
      <c r="AD3035" s="3" t="s">
        <v>40</v>
      </c>
    </row>
    <row r="3036" spans="1:30" ht="42.75" hidden="1" x14ac:dyDescent="0.25">
      <c r="A3036" s="1" t="s">
        <v>9571</v>
      </c>
      <c r="B3036" s="1" t="s">
        <v>27</v>
      </c>
      <c r="C3036" s="2" t="s">
        <v>9572</v>
      </c>
      <c r="D3036" s="3" t="s">
        <v>43</v>
      </c>
      <c r="E3036" s="3" t="s">
        <v>30</v>
      </c>
      <c r="F3036" s="2" t="s">
        <v>398</v>
      </c>
      <c r="G3036" s="3" t="s">
        <v>192</v>
      </c>
      <c r="H3036" s="3" t="s">
        <v>399</v>
      </c>
      <c r="I3036" s="3">
        <v>1420088</v>
      </c>
      <c r="J3036" s="3" t="s">
        <v>34</v>
      </c>
      <c r="K3036" s="4">
        <v>45003.877083333296</v>
      </c>
      <c r="L3036" s="11" t="str">
        <f t="shared" si="249"/>
        <v>marzo</v>
      </c>
      <c r="M3036" s="3">
        <v>3</v>
      </c>
      <c r="N3036" s="3">
        <v>3</v>
      </c>
      <c r="O3036" s="3">
        <f t="shared" si="245"/>
        <v>3</v>
      </c>
      <c r="P3036" s="4">
        <v>45003.893344907403</v>
      </c>
      <c r="Q3036" s="2"/>
      <c r="R3036" s="3" t="s">
        <v>9573</v>
      </c>
      <c r="S3036" s="4">
        <v>45003.893344907403</v>
      </c>
      <c r="T3036" s="3">
        <f t="shared" si="246"/>
        <v>23</v>
      </c>
      <c r="U3036" s="2" t="s">
        <v>227</v>
      </c>
      <c r="V3036" s="4">
        <v>45003.895104166702</v>
      </c>
      <c r="W3036" s="3">
        <f t="shared" si="247"/>
        <v>2</v>
      </c>
      <c r="X3036" s="3" t="s">
        <v>4097</v>
      </c>
      <c r="Y3036" s="2" t="s">
        <v>4098</v>
      </c>
      <c r="Z3036" s="2" t="s">
        <v>227</v>
      </c>
      <c r="AA3036" s="4">
        <v>45004.0847222222</v>
      </c>
      <c r="AB3036" s="26">
        <f t="shared" si="248"/>
        <v>4</v>
      </c>
      <c r="AC3036" s="1" t="s">
        <v>78</v>
      </c>
      <c r="AD3036" s="3" t="s">
        <v>40</v>
      </c>
    </row>
    <row r="3037" spans="1:30" ht="51" hidden="1" x14ac:dyDescent="0.25">
      <c r="A3037" s="1" t="s">
        <v>9574</v>
      </c>
      <c r="B3037" s="1" t="s">
        <v>27</v>
      </c>
      <c r="C3037" s="2" t="s">
        <v>9575</v>
      </c>
      <c r="D3037" s="3" t="s">
        <v>482</v>
      </c>
      <c r="E3037" s="3" t="s">
        <v>30</v>
      </c>
      <c r="F3037" s="2" t="s">
        <v>225</v>
      </c>
      <c r="G3037" s="3" t="s">
        <v>32</v>
      </c>
      <c r="H3037" s="3" t="s">
        <v>33</v>
      </c>
      <c r="I3037" s="3">
        <v>1420090</v>
      </c>
      <c r="J3037" s="3" t="s">
        <v>34</v>
      </c>
      <c r="K3037" s="4">
        <v>45003.885416666701</v>
      </c>
      <c r="L3037" s="11" t="str">
        <f t="shared" si="249"/>
        <v>marzo</v>
      </c>
      <c r="M3037" s="3">
        <v>2</v>
      </c>
      <c r="N3037" s="3">
        <v>2</v>
      </c>
      <c r="O3037" s="3">
        <f t="shared" si="245"/>
        <v>2</v>
      </c>
      <c r="P3037" s="4">
        <v>45003.8897685185</v>
      </c>
      <c r="Q3037" s="2"/>
      <c r="R3037" s="3" t="s">
        <v>9576</v>
      </c>
      <c r="S3037" s="4">
        <v>45003.8897685185</v>
      </c>
      <c r="T3037" s="3">
        <f t="shared" si="246"/>
        <v>6</v>
      </c>
      <c r="U3037" s="2" t="s">
        <v>445</v>
      </c>
      <c r="V3037" s="4">
        <v>45003.905254629601</v>
      </c>
      <c r="W3037" s="3">
        <f t="shared" si="247"/>
        <v>22</v>
      </c>
      <c r="X3037" s="3" t="s">
        <v>5610</v>
      </c>
      <c r="Y3037" s="2" t="s">
        <v>5611</v>
      </c>
      <c r="Z3037" s="2" t="s">
        <v>36</v>
      </c>
      <c r="AA3037" s="4">
        <v>45009.761805555601</v>
      </c>
      <c r="AB3037" s="26">
        <f t="shared" si="248"/>
        <v>140</v>
      </c>
      <c r="AC3037" s="1" t="s">
        <v>125</v>
      </c>
      <c r="AD3037" s="3" t="s">
        <v>40</v>
      </c>
    </row>
    <row r="3038" spans="1:30" ht="63.75" hidden="1" x14ac:dyDescent="0.25">
      <c r="A3038" s="1" t="s">
        <v>9577</v>
      </c>
      <c r="B3038" s="1" t="s">
        <v>27</v>
      </c>
      <c r="C3038" s="2" t="s">
        <v>9578</v>
      </c>
      <c r="D3038" s="3" t="s">
        <v>863</v>
      </c>
      <c r="E3038" s="3" t="s">
        <v>30</v>
      </c>
      <c r="F3038" s="2" t="s">
        <v>82</v>
      </c>
      <c r="G3038" s="3" t="s">
        <v>54</v>
      </c>
      <c r="H3038" s="3" t="s">
        <v>83</v>
      </c>
      <c r="I3038" s="3">
        <v>1420091</v>
      </c>
      <c r="J3038" s="3" t="s">
        <v>34</v>
      </c>
      <c r="K3038" s="4">
        <v>45003.890277777798</v>
      </c>
      <c r="L3038" s="11" t="str">
        <f t="shared" si="249"/>
        <v>marzo</v>
      </c>
      <c r="M3038" s="3">
        <v>2</v>
      </c>
      <c r="N3038" s="3">
        <v>2</v>
      </c>
      <c r="O3038" s="3">
        <f t="shared" si="245"/>
        <v>2</v>
      </c>
      <c r="P3038" s="4">
        <v>45003.895648148202</v>
      </c>
      <c r="Q3038" s="2"/>
      <c r="R3038" s="3" t="s">
        <v>9579</v>
      </c>
      <c r="S3038" s="4">
        <v>45003.895648148202</v>
      </c>
      <c r="T3038" s="3">
        <f t="shared" si="246"/>
        <v>7</v>
      </c>
      <c r="U3038" s="2" t="s">
        <v>445</v>
      </c>
      <c r="V3038" s="4">
        <v>45003.907696759299</v>
      </c>
      <c r="W3038" s="3">
        <f t="shared" si="247"/>
        <v>17</v>
      </c>
      <c r="X3038" s="3" t="s">
        <v>9186</v>
      </c>
      <c r="Y3038" s="2" t="s">
        <v>9187</v>
      </c>
      <c r="Z3038" s="2" t="s">
        <v>457</v>
      </c>
      <c r="AA3038" s="4">
        <v>45006.59375</v>
      </c>
      <c r="AB3038" s="26">
        <f t="shared" si="248"/>
        <v>64</v>
      </c>
      <c r="AC3038" s="1" t="s">
        <v>125</v>
      </c>
      <c r="AD3038" s="3" t="s">
        <v>40</v>
      </c>
    </row>
    <row r="3039" spans="1:30" ht="42.75" hidden="1" x14ac:dyDescent="0.25">
      <c r="A3039" s="1" t="s">
        <v>6294</v>
      </c>
      <c r="B3039" s="1" t="s">
        <v>407</v>
      </c>
      <c r="C3039" s="2" t="s">
        <v>6295</v>
      </c>
      <c r="D3039" s="3" t="s">
        <v>724</v>
      </c>
      <c r="E3039" s="3" t="s">
        <v>410</v>
      </c>
      <c r="F3039" s="2" t="s">
        <v>53</v>
      </c>
      <c r="G3039" s="3" t="s">
        <v>32</v>
      </c>
      <c r="H3039" s="3" t="s">
        <v>187</v>
      </c>
      <c r="I3039" s="3">
        <v>1420092</v>
      </c>
      <c r="J3039" s="3" t="s">
        <v>34</v>
      </c>
      <c r="K3039" s="4">
        <v>45003.893750000003</v>
      </c>
      <c r="L3039" s="11" t="str">
        <f t="shared" si="249"/>
        <v>marzo</v>
      </c>
      <c r="M3039" s="3">
        <v>2</v>
      </c>
      <c r="N3039" s="3">
        <v>2</v>
      </c>
      <c r="O3039" s="3">
        <f t="shared" si="245"/>
        <v>2</v>
      </c>
      <c r="P3039" s="4">
        <v>45003.8972685185</v>
      </c>
      <c r="Q3039" s="2"/>
      <c r="R3039" s="3" t="s">
        <v>9580</v>
      </c>
      <c r="S3039" s="4">
        <v>45003.8972685185</v>
      </c>
      <c r="T3039" s="3">
        <f t="shared" si="246"/>
        <v>5</v>
      </c>
      <c r="U3039" s="2" t="s">
        <v>445</v>
      </c>
      <c r="V3039" s="4">
        <v>45003.949305555601</v>
      </c>
      <c r="W3039" s="3">
        <f t="shared" si="247"/>
        <v>74</v>
      </c>
      <c r="X3039" s="3" t="s">
        <v>2410</v>
      </c>
      <c r="Y3039" s="2" t="s">
        <v>2411</v>
      </c>
      <c r="Z3039" s="2" t="s">
        <v>36</v>
      </c>
      <c r="AA3039" s="4">
        <v>45015.809027777803</v>
      </c>
      <c r="AB3039" s="26">
        <f t="shared" si="248"/>
        <v>284</v>
      </c>
      <c r="AC3039" s="1" t="s">
        <v>78</v>
      </c>
      <c r="AD3039" s="3" t="s">
        <v>40</v>
      </c>
    </row>
    <row r="3040" spans="1:30" ht="63.75" hidden="1" x14ac:dyDescent="0.25">
      <c r="A3040" s="1" t="s">
        <v>9581</v>
      </c>
      <c r="B3040" s="1" t="s">
        <v>27</v>
      </c>
      <c r="C3040" s="2" t="s">
        <v>9582</v>
      </c>
      <c r="D3040" s="3" t="s">
        <v>212</v>
      </c>
      <c r="E3040" s="3" t="s">
        <v>30</v>
      </c>
      <c r="F3040" s="2" t="s">
        <v>53</v>
      </c>
      <c r="G3040" s="3" t="s">
        <v>54</v>
      </c>
      <c r="H3040" s="3" t="s">
        <v>1060</v>
      </c>
      <c r="I3040" s="3">
        <v>1420093</v>
      </c>
      <c r="J3040" s="3" t="s">
        <v>34</v>
      </c>
      <c r="K3040" s="4">
        <v>45003.899305555598</v>
      </c>
      <c r="L3040" s="11" t="str">
        <f t="shared" si="249"/>
        <v>marzo</v>
      </c>
      <c r="M3040" s="3">
        <v>2</v>
      </c>
      <c r="N3040" s="3">
        <v>2</v>
      </c>
      <c r="O3040" s="3">
        <f t="shared" si="245"/>
        <v>2</v>
      </c>
      <c r="P3040" s="4">
        <v>45003.901782407404</v>
      </c>
      <c r="Q3040" s="2"/>
      <c r="R3040" s="3" t="s">
        <v>9583</v>
      </c>
      <c r="S3040" s="4">
        <v>45003.901782407404</v>
      </c>
      <c r="T3040" s="3">
        <f t="shared" si="246"/>
        <v>3</v>
      </c>
      <c r="U3040" s="2" t="s">
        <v>445</v>
      </c>
      <c r="V3040" s="4">
        <v>45003.953402777799</v>
      </c>
      <c r="W3040" s="3">
        <f t="shared" si="247"/>
        <v>74</v>
      </c>
      <c r="X3040" s="3" t="s">
        <v>123</v>
      </c>
      <c r="Y3040" s="2" t="s">
        <v>124</v>
      </c>
      <c r="Z3040" s="2" t="s">
        <v>9584</v>
      </c>
      <c r="AA3040" s="4">
        <v>45006.598611111098</v>
      </c>
      <c r="AB3040" s="26">
        <f t="shared" si="248"/>
        <v>63</v>
      </c>
      <c r="AC3040" s="1" t="s">
        <v>125</v>
      </c>
      <c r="AD3040" s="3" t="s">
        <v>40</v>
      </c>
    </row>
    <row r="3041" spans="1:30" ht="28.5" hidden="1" x14ac:dyDescent="0.25">
      <c r="A3041" s="1" t="s">
        <v>9585</v>
      </c>
      <c r="B3041" s="1" t="s">
        <v>27</v>
      </c>
      <c r="C3041" s="2" t="s">
        <v>9586</v>
      </c>
      <c r="D3041" s="3" t="s">
        <v>312</v>
      </c>
      <c r="E3041" s="3" t="s">
        <v>30</v>
      </c>
      <c r="F3041" s="2" t="s">
        <v>154</v>
      </c>
      <c r="G3041" s="3" t="s">
        <v>155</v>
      </c>
      <c r="H3041" s="3" t="s">
        <v>156</v>
      </c>
      <c r="I3041" s="3">
        <v>1420094</v>
      </c>
      <c r="J3041" s="3" t="s">
        <v>34</v>
      </c>
      <c r="K3041" s="4">
        <v>45003.938194444403</v>
      </c>
      <c r="L3041" s="11" t="str">
        <f t="shared" si="249"/>
        <v>marzo</v>
      </c>
      <c r="M3041" s="3">
        <v>2</v>
      </c>
      <c r="N3041" s="3">
        <v>2</v>
      </c>
      <c r="O3041" s="3">
        <f t="shared" si="245"/>
        <v>2</v>
      </c>
      <c r="P3041" s="4">
        <v>45003.953194444402</v>
      </c>
      <c r="Q3041" s="2"/>
      <c r="R3041" s="3" t="s">
        <v>9587</v>
      </c>
      <c r="S3041" s="4">
        <v>45003.953194444402</v>
      </c>
      <c r="T3041" s="3">
        <f t="shared" si="246"/>
        <v>21</v>
      </c>
      <c r="U3041" s="2" t="s">
        <v>227</v>
      </c>
      <c r="V3041" s="4">
        <v>45003.958182870403</v>
      </c>
      <c r="W3041" s="3">
        <f t="shared" si="247"/>
        <v>7</v>
      </c>
      <c r="X3041" s="3" t="s">
        <v>2236</v>
      </c>
      <c r="Y3041" s="2" t="s">
        <v>2237</v>
      </c>
      <c r="Z3041" s="2" t="s">
        <v>227</v>
      </c>
      <c r="AA3041" s="4">
        <v>45006.8256944444</v>
      </c>
      <c r="AB3041" s="26">
        <f t="shared" si="248"/>
        <v>68</v>
      </c>
      <c r="AC3041" s="1" t="s">
        <v>78</v>
      </c>
      <c r="AD3041" s="3" t="s">
        <v>40</v>
      </c>
    </row>
    <row r="3042" spans="1:30" ht="51" hidden="1" x14ac:dyDescent="0.25">
      <c r="A3042" s="1" t="s">
        <v>9014</v>
      </c>
      <c r="B3042" s="1" t="s">
        <v>27</v>
      </c>
      <c r="C3042" s="2" t="s">
        <v>9015</v>
      </c>
      <c r="D3042" s="3" t="s">
        <v>182</v>
      </c>
      <c r="E3042" s="3" t="s">
        <v>30</v>
      </c>
      <c r="F3042" s="2" t="s">
        <v>64</v>
      </c>
      <c r="G3042" s="3" t="s">
        <v>32</v>
      </c>
      <c r="H3042" s="3" t="s">
        <v>89</v>
      </c>
      <c r="I3042" s="3">
        <v>1420096</v>
      </c>
      <c r="J3042" s="3" t="s">
        <v>34</v>
      </c>
      <c r="K3042" s="4">
        <v>45003.963194444397</v>
      </c>
      <c r="L3042" s="11" t="str">
        <f t="shared" si="249"/>
        <v>marzo</v>
      </c>
      <c r="M3042" s="3">
        <v>2</v>
      </c>
      <c r="N3042" s="3">
        <v>2</v>
      </c>
      <c r="O3042" s="3">
        <f t="shared" si="245"/>
        <v>2</v>
      </c>
      <c r="P3042" s="4">
        <v>45003.967685185198</v>
      </c>
      <c r="Q3042" s="2"/>
      <c r="R3042" s="3" t="s">
        <v>9588</v>
      </c>
      <c r="S3042" s="4">
        <v>45003.967685185198</v>
      </c>
      <c r="T3042" s="3">
        <f t="shared" si="246"/>
        <v>6</v>
      </c>
      <c r="U3042" s="2" t="s">
        <v>445</v>
      </c>
      <c r="V3042" s="4">
        <v>45003.996168981503</v>
      </c>
      <c r="W3042" s="3">
        <f t="shared" si="247"/>
        <v>41</v>
      </c>
      <c r="X3042" s="3" t="s">
        <v>418</v>
      </c>
      <c r="Y3042" s="2" t="s">
        <v>419</v>
      </c>
      <c r="Z3042" s="2" t="s">
        <v>457</v>
      </c>
      <c r="AA3042" s="4">
        <v>45005.6743055556</v>
      </c>
      <c r="AB3042" s="26">
        <f t="shared" si="248"/>
        <v>40</v>
      </c>
      <c r="AC3042" s="1" t="s">
        <v>78</v>
      </c>
      <c r="AD3042" s="3" t="s">
        <v>40</v>
      </c>
    </row>
    <row r="3043" spans="1:30" ht="28.5" hidden="1" x14ac:dyDescent="0.25">
      <c r="A3043" s="1" t="s">
        <v>9589</v>
      </c>
      <c r="B3043" s="1" t="s">
        <v>27</v>
      </c>
      <c r="C3043" s="2" t="s">
        <v>9590</v>
      </c>
      <c r="D3043" s="3" t="s">
        <v>863</v>
      </c>
      <c r="E3043" s="3" t="s">
        <v>30</v>
      </c>
      <c r="F3043" s="2" t="s">
        <v>398</v>
      </c>
      <c r="G3043" s="3" t="s">
        <v>192</v>
      </c>
      <c r="H3043" s="3" t="s">
        <v>399</v>
      </c>
      <c r="I3043" s="3">
        <v>1420097</v>
      </c>
      <c r="J3043" s="3" t="s">
        <v>73</v>
      </c>
      <c r="K3043" s="4">
        <v>45003.981249999997</v>
      </c>
      <c r="L3043" s="11" t="str">
        <f t="shared" si="249"/>
        <v>marzo</v>
      </c>
      <c r="M3043" s="3">
        <v>3</v>
      </c>
      <c r="N3043" s="3">
        <v>3</v>
      </c>
      <c r="O3043" s="3">
        <f t="shared" si="245"/>
        <v>3</v>
      </c>
      <c r="P3043" s="4">
        <v>45003.987407407403</v>
      </c>
      <c r="Q3043" s="2"/>
      <c r="R3043" s="3" t="s">
        <v>9591</v>
      </c>
      <c r="S3043" s="4">
        <v>45003.987407407403</v>
      </c>
      <c r="T3043" s="3">
        <f t="shared" si="246"/>
        <v>8</v>
      </c>
      <c r="U3043" s="2" t="s">
        <v>227</v>
      </c>
      <c r="V3043" s="4">
        <v>45003.988518518498</v>
      </c>
      <c r="W3043" s="3">
        <f t="shared" si="247"/>
        <v>1</v>
      </c>
      <c r="X3043" s="3" t="s">
        <v>195</v>
      </c>
      <c r="Y3043" s="2" t="s">
        <v>196</v>
      </c>
      <c r="Z3043" s="2" t="s">
        <v>227</v>
      </c>
      <c r="AA3043" s="4">
        <v>45004.030555555597</v>
      </c>
      <c r="AB3043" s="26">
        <f t="shared" si="248"/>
        <v>1</v>
      </c>
      <c r="AC3043" s="1" t="s">
        <v>197</v>
      </c>
      <c r="AD3043" s="3" t="s">
        <v>40</v>
      </c>
    </row>
    <row r="3044" spans="1:30" ht="28.5" hidden="1" x14ac:dyDescent="0.25">
      <c r="A3044" s="1" t="s">
        <v>9592</v>
      </c>
      <c r="B3044" s="1" t="s">
        <v>27</v>
      </c>
      <c r="C3044" s="2" t="s">
        <v>9593</v>
      </c>
      <c r="D3044" s="3" t="s">
        <v>178</v>
      </c>
      <c r="E3044" s="3" t="s">
        <v>30</v>
      </c>
      <c r="F3044" s="2" t="s">
        <v>288</v>
      </c>
      <c r="G3044" s="3" t="s">
        <v>192</v>
      </c>
      <c r="H3044" s="3" t="s">
        <v>289</v>
      </c>
      <c r="I3044" s="3">
        <v>1420099</v>
      </c>
      <c r="J3044" s="3" t="s">
        <v>34</v>
      </c>
      <c r="K3044" s="4">
        <v>45003.988194444399</v>
      </c>
      <c r="L3044" s="11" t="str">
        <f t="shared" si="249"/>
        <v>marzo</v>
      </c>
      <c r="M3044" s="3">
        <v>2</v>
      </c>
      <c r="N3044" s="3">
        <v>2</v>
      </c>
      <c r="O3044" s="3">
        <f t="shared" si="245"/>
        <v>2</v>
      </c>
      <c r="P3044" s="4">
        <v>45004.009826388901</v>
      </c>
      <c r="Q3044" s="2"/>
      <c r="R3044" s="3" t="s">
        <v>9594</v>
      </c>
      <c r="S3044" s="4">
        <v>45004.009826388901</v>
      </c>
      <c r="T3044" s="3">
        <f t="shared" si="246"/>
        <v>31</v>
      </c>
      <c r="U3044" s="2" t="s">
        <v>227</v>
      </c>
      <c r="V3044" s="4">
        <v>45004.011516203696</v>
      </c>
      <c r="W3044" s="3">
        <f t="shared" si="247"/>
        <v>2</v>
      </c>
      <c r="X3044" s="3" t="s">
        <v>228</v>
      </c>
      <c r="Y3044" s="2" t="s">
        <v>229</v>
      </c>
      <c r="Z3044" s="2" t="s">
        <v>227</v>
      </c>
      <c r="AA3044" s="4">
        <v>45004.181944444397</v>
      </c>
      <c r="AB3044" s="26">
        <f t="shared" si="248"/>
        <v>4</v>
      </c>
      <c r="AC3044" s="1" t="s">
        <v>78</v>
      </c>
      <c r="AD3044" s="3" t="s">
        <v>40</v>
      </c>
    </row>
    <row r="3045" spans="1:30" ht="51" hidden="1" x14ac:dyDescent="0.25">
      <c r="A3045" s="1" t="s">
        <v>9595</v>
      </c>
      <c r="B3045" s="1" t="s">
        <v>27</v>
      </c>
      <c r="C3045" s="2" t="s">
        <v>9596</v>
      </c>
      <c r="D3045" s="3" t="s">
        <v>200</v>
      </c>
      <c r="E3045" s="3" t="s">
        <v>30</v>
      </c>
      <c r="F3045" s="2" t="s">
        <v>53</v>
      </c>
      <c r="G3045" s="3" t="s">
        <v>54</v>
      </c>
      <c r="H3045" s="3" t="s">
        <v>100</v>
      </c>
      <c r="I3045" s="3">
        <v>1420100</v>
      </c>
      <c r="J3045" s="3" t="s">
        <v>34</v>
      </c>
      <c r="K3045" s="4">
        <v>45003.992361111101</v>
      </c>
      <c r="L3045" s="11" t="str">
        <f t="shared" si="249"/>
        <v>marzo</v>
      </c>
      <c r="M3045" s="3">
        <v>2</v>
      </c>
      <c r="N3045" s="3">
        <v>2</v>
      </c>
      <c r="O3045" s="3">
        <f t="shared" si="245"/>
        <v>2</v>
      </c>
      <c r="P3045" s="4">
        <v>45003.993553240703</v>
      </c>
      <c r="Q3045" s="2"/>
      <c r="R3045" s="3" t="s">
        <v>9597</v>
      </c>
      <c r="S3045" s="4">
        <v>45003.993553240703</v>
      </c>
      <c r="T3045" s="3">
        <f t="shared" si="246"/>
        <v>1</v>
      </c>
      <c r="U3045" s="2" t="s">
        <v>445</v>
      </c>
      <c r="V3045" s="4">
        <v>45004.010335648098</v>
      </c>
      <c r="W3045" s="3">
        <f t="shared" si="247"/>
        <v>24</v>
      </c>
      <c r="X3045" s="3" t="s">
        <v>741</v>
      </c>
      <c r="Y3045" s="2" t="s">
        <v>742</v>
      </c>
      <c r="Z3045" s="2" t="s">
        <v>36</v>
      </c>
      <c r="AA3045" s="4">
        <v>45017.611111111102</v>
      </c>
      <c r="AB3045" s="26">
        <f t="shared" si="248"/>
        <v>326</v>
      </c>
      <c r="AC3045" s="1" t="s">
        <v>125</v>
      </c>
      <c r="AD3045" s="3" t="s">
        <v>40</v>
      </c>
    </row>
    <row r="3046" spans="1:30" ht="42.75" hidden="1" x14ac:dyDescent="0.25">
      <c r="A3046" s="1" t="s">
        <v>9598</v>
      </c>
      <c r="B3046" s="1" t="s">
        <v>27</v>
      </c>
      <c r="C3046" s="2" t="s">
        <v>9599</v>
      </c>
      <c r="D3046" s="3" t="s">
        <v>302</v>
      </c>
      <c r="E3046" s="3" t="s">
        <v>30</v>
      </c>
      <c r="F3046" s="2" t="s">
        <v>88</v>
      </c>
      <c r="G3046" s="3" t="s">
        <v>54</v>
      </c>
      <c r="H3046" s="3" t="s">
        <v>276</v>
      </c>
      <c r="I3046" s="3">
        <v>1420101</v>
      </c>
      <c r="J3046" s="3" t="s">
        <v>34</v>
      </c>
      <c r="K3046" s="4">
        <v>45003.996527777803</v>
      </c>
      <c r="L3046" s="11" t="str">
        <f t="shared" si="249"/>
        <v>marzo</v>
      </c>
      <c r="M3046" s="3">
        <v>3</v>
      </c>
      <c r="N3046" s="3">
        <v>3</v>
      </c>
      <c r="O3046" s="3">
        <f t="shared" si="245"/>
        <v>3</v>
      </c>
      <c r="P3046" s="4">
        <v>45004.020624999997</v>
      </c>
      <c r="Q3046" s="2"/>
      <c r="R3046" s="3" t="s">
        <v>9600</v>
      </c>
      <c r="S3046" s="4">
        <v>45004.020624999997</v>
      </c>
      <c r="T3046" s="3">
        <f t="shared" si="246"/>
        <v>34</v>
      </c>
      <c r="U3046" s="2" t="s">
        <v>457</v>
      </c>
      <c r="V3046" s="4">
        <v>45004.029618055603</v>
      </c>
      <c r="W3046" s="3">
        <f t="shared" si="247"/>
        <v>12</v>
      </c>
      <c r="X3046" s="3" t="s">
        <v>446</v>
      </c>
      <c r="Y3046" s="2" t="s">
        <v>447</v>
      </c>
      <c r="Z3046" s="2" t="s">
        <v>457</v>
      </c>
      <c r="AA3046" s="4">
        <v>45006.461111111101</v>
      </c>
      <c r="AB3046" s="26">
        <f t="shared" si="248"/>
        <v>58</v>
      </c>
      <c r="AC3046" s="1" t="s">
        <v>144</v>
      </c>
      <c r="AD3046" s="3" t="s">
        <v>40</v>
      </c>
    </row>
    <row r="3047" spans="1:30" ht="89.25" hidden="1" x14ac:dyDescent="0.25">
      <c r="A3047" s="1" t="s">
        <v>9601</v>
      </c>
      <c r="B3047" s="1" t="s">
        <v>27</v>
      </c>
      <c r="C3047" s="2" t="s">
        <v>9602</v>
      </c>
      <c r="D3047" s="3" t="s">
        <v>81</v>
      </c>
      <c r="E3047" s="3" t="s">
        <v>30</v>
      </c>
      <c r="F3047" s="2" t="s">
        <v>88</v>
      </c>
      <c r="G3047" s="3" t="s">
        <v>54</v>
      </c>
      <c r="H3047" s="3" t="s">
        <v>148</v>
      </c>
      <c r="I3047" s="3">
        <v>1420103</v>
      </c>
      <c r="J3047" s="3" t="s">
        <v>34</v>
      </c>
      <c r="K3047" s="4">
        <v>45004.025000000001</v>
      </c>
      <c r="L3047" s="11" t="str">
        <f t="shared" si="249"/>
        <v>marzo</v>
      </c>
      <c r="M3047" s="3">
        <v>3</v>
      </c>
      <c r="N3047" s="3">
        <v>3</v>
      </c>
      <c r="O3047" s="3">
        <f t="shared" si="245"/>
        <v>3</v>
      </c>
      <c r="P3047" s="4">
        <v>45004.034085648098</v>
      </c>
      <c r="Q3047" s="2"/>
      <c r="R3047" s="3" t="s">
        <v>9603</v>
      </c>
      <c r="S3047" s="4">
        <v>45004.034085648098</v>
      </c>
      <c r="T3047" s="3">
        <f t="shared" si="246"/>
        <v>13</v>
      </c>
      <c r="U3047" s="2" t="s">
        <v>36</v>
      </c>
      <c r="V3047" s="4">
        <v>45004.035497685203</v>
      </c>
      <c r="W3047" s="3">
        <f t="shared" si="247"/>
        <v>2</v>
      </c>
      <c r="X3047" s="3" t="s">
        <v>5102</v>
      </c>
      <c r="Y3047" s="2" t="s">
        <v>5103</v>
      </c>
      <c r="Z3047" s="2" t="s">
        <v>36</v>
      </c>
      <c r="AA3047" s="4">
        <v>45005.204166666699</v>
      </c>
      <c r="AB3047" s="26">
        <f t="shared" si="248"/>
        <v>28</v>
      </c>
      <c r="AC3047" s="1" t="s">
        <v>78</v>
      </c>
      <c r="AD3047" s="3" t="s">
        <v>40</v>
      </c>
    </row>
    <row r="3048" spans="1:30" ht="42.75" hidden="1" x14ac:dyDescent="0.25">
      <c r="A3048" s="1" t="s">
        <v>9604</v>
      </c>
      <c r="B3048" s="1" t="s">
        <v>27</v>
      </c>
      <c r="C3048" s="2" t="s">
        <v>9605</v>
      </c>
      <c r="D3048" s="3" t="s">
        <v>302</v>
      </c>
      <c r="E3048" s="3" t="s">
        <v>30</v>
      </c>
      <c r="F3048" s="2" t="s">
        <v>225</v>
      </c>
      <c r="G3048" s="3" t="s">
        <v>32</v>
      </c>
      <c r="H3048" s="3" t="s">
        <v>33</v>
      </c>
      <c r="I3048" s="3">
        <v>1420104</v>
      </c>
      <c r="J3048" s="3" t="s">
        <v>34</v>
      </c>
      <c r="K3048" s="4">
        <v>45004.031944444403</v>
      </c>
      <c r="L3048" s="11" t="str">
        <f t="shared" si="249"/>
        <v>marzo</v>
      </c>
      <c r="M3048" s="3">
        <v>3</v>
      </c>
      <c r="N3048" s="3">
        <v>3</v>
      </c>
      <c r="O3048" s="3">
        <f t="shared" si="245"/>
        <v>3</v>
      </c>
      <c r="P3048" s="4">
        <v>45004.050300925897</v>
      </c>
      <c r="Q3048" s="2"/>
      <c r="R3048" s="3" t="s">
        <v>9606</v>
      </c>
      <c r="S3048" s="4">
        <v>45004.050300925897</v>
      </c>
      <c r="T3048" s="3">
        <f t="shared" si="246"/>
        <v>26</v>
      </c>
      <c r="U3048" s="2" t="s">
        <v>457</v>
      </c>
      <c r="V3048" s="4">
        <v>45004.050532407397</v>
      </c>
      <c r="W3048" s="3">
        <f t="shared" si="247"/>
        <v>0</v>
      </c>
      <c r="X3048" s="3" t="s">
        <v>91</v>
      </c>
      <c r="Y3048" s="2" t="s">
        <v>92</v>
      </c>
      <c r="Z3048" s="2" t="s">
        <v>457</v>
      </c>
      <c r="AA3048" s="4">
        <v>45004.461111111101</v>
      </c>
      <c r="AB3048" s="26">
        <f t="shared" si="248"/>
        <v>9</v>
      </c>
      <c r="AC3048" s="1" t="s">
        <v>78</v>
      </c>
      <c r="AD3048" s="3" t="s">
        <v>40</v>
      </c>
    </row>
    <row r="3049" spans="1:30" ht="38.25" hidden="1" x14ac:dyDescent="0.25">
      <c r="A3049" s="1" t="s">
        <v>9607</v>
      </c>
      <c r="B3049" s="1" t="s">
        <v>27</v>
      </c>
      <c r="C3049" s="2" t="s">
        <v>9608</v>
      </c>
      <c r="D3049" s="3" t="s">
        <v>217</v>
      </c>
      <c r="E3049" s="3" t="s">
        <v>30</v>
      </c>
      <c r="F3049" s="2" t="s">
        <v>225</v>
      </c>
      <c r="G3049" s="3" t="s">
        <v>32</v>
      </c>
      <c r="H3049" s="3" t="s">
        <v>33</v>
      </c>
      <c r="I3049" s="3">
        <v>1420105</v>
      </c>
      <c r="J3049" s="3" t="s">
        <v>73</v>
      </c>
      <c r="K3049" s="4">
        <v>45004.034027777801</v>
      </c>
      <c r="L3049" s="11" t="str">
        <f t="shared" si="249"/>
        <v>marzo</v>
      </c>
      <c r="M3049" s="3">
        <v>3</v>
      </c>
      <c r="N3049" s="3">
        <v>3</v>
      </c>
      <c r="O3049" s="3">
        <f t="shared" si="245"/>
        <v>3</v>
      </c>
      <c r="P3049" s="4">
        <v>45004.045509259297</v>
      </c>
      <c r="Q3049" s="2"/>
      <c r="R3049" s="3" t="s">
        <v>9609</v>
      </c>
      <c r="S3049" s="4">
        <v>45004.045509259297</v>
      </c>
      <c r="T3049" s="3">
        <f t="shared" si="246"/>
        <v>16</v>
      </c>
      <c r="U3049" s="2" t="s">
        <v>36</v>
      </c>
      <c r="V3049" s="4">
        <v>45004.1151157407</v>
      </c>
      <c r="W3049" s="3">
        <f t="shared" si="247"/>
        <v>100</v>
      </c>
      <c r="X3049" s="3" t="s">
        <v>1142</v>
      </c>
      <c r="Y3049" s="2" t="s">
        <v>1143</v>
      </c>
      <c r="Z3049" s="2" t="s">
        <v>36</v>
      </c>
      <c r="AA3049" s="4">
        <v>45004.139583333301</v>
      </c>
      <c r="AB3049" s="26">
        <f t="shared" si="248"/>
        <v>0</v>
      </c>
      <c r="AC3049" s="1" t="s">
        <v>197</v>
      </c>
      <c r="AD3049" s="3" t="s">
        <v>40</v>
      </c>
    </row>
    <row r="3050" spans="1:30" ht="38.25" hidden="1" x14ac:dyDescent="0.25">
      <c r="A3050" s="1" t="s">
        <v>9610</v>
      </c>
      <c r="B3050" s="1" t="s">
        <v>27</v>
      </c>
      <c r="C3050" s="2" t="s">
        <v>9611</v>
      </c>
      <c r="D3050" s="3" t="s">
        <v>141</v>
      </c>
      <c r="E3050" s="3" t="s">
        <v>30</v>
      </c>
      <c r="F3050" s="2" t="s">
        <v>82</v>
      </c>
      <c r="G3050" s="3" t="s">
        <v>54</v>
      </c>
      <c r="H3050" s="3" t="s">
        <v>83</v>
      </c>
      <c r="I3050" s="3">
        <v>1420106</v>
      </c>
      <c r="J3050" s="3" t="s">
        <v>34</v>
      </c>
      <c r="K3050" s="4">
        <v>45004.046527777798</v>
      </c>
      <c r="L3050" s="11" t="str">
        <f t="shared" si="249"/>
        <v>marzo</v>
      </c>
      <c r="M3050" s="3">
        <v>2</v>
      </c>
      <c r="N3050" s="3">
        <v>2</v>
      </c>
      <c r="O3050" s="3">
        <f t="shared" si="245"/>
        <v>2</v>
      </c>
      <c r="P3050" s="4">
        <v>45004.0866550926</v>
      </c>
      <c r="Q3050" s="2"/>
      <c r="R3050" s="3" t="s">
        <v>9612</v>
      </c>
      <c r="S3050" s="4">
        <v>45004.0866550926</v>
      </c>
      <c r="T3050" s="3">
        <f t="shared" si="246"/>
        <v>57</v>
      </c>
      <c r="U3050" s="2" t="s">
        <v>457</v>
      </c>
      <c r="V3050" s="4">
        <v>45004.089456018497</v>
      </c>
      <c r="W3050" s="3">
        <f t="shared" si="247"/>
        <v>4</v>
      </c>
      <c r="X3050" s="3" t="s">
        <v>195</v>
      </c>
      <c r="Y3050" s="2" t="s">
        <v>196</v>
      </c>
      <c r="Z3050" s="2" t="s">
        <v>457</v>
      </c>
      <c r="AA3050" s="4">
        <v>45006.742361111101</v>
      </c>
      <c r="AB3050" s="26">
        <f t="shared" si="248"/>
        <v>63</v>
      </c>
      <c r="AC3050" s="1" t="s">
        <v>125</v>
      </c>
      <c r="AD3050" s="3" t="s">
        <v>40</v>
      </c>
    </row>
    <row r="3051" spans="1:30" ht="153" hidden="1" x14ac:dyDescent="0.25">
      <c r="A3051" s="1" t="s">
        <v>9613</v>
      </c>
      <c r="B3051" s="1" t="s">
        <v>27</v>
      </c>
      <c r="C3051" s="2" t="s">
        <v>9614</v>
      </c>
      <c r="D3051" s="3" t="s">
        <v>1277</v>
      </c>
      <c r="E3051" s="3" t="s">
        <v>30</v>
      </c>
      <c r="F3051" s="2" t="s">
        <v>154</v>
      </c>
      <c r="G3051" s="3" t="s">
        <v>155</v>
      </c>
      <c r="H3051" s="3" t="s">
        <v>156</v>
      </c>
      <c r="I3051" s="3">
        <v>1420107</v>
      </c>
      <c r="J3051" s="3" t="s">
        <v>34</v>
      </c>
      <c r="K3051" s="4">
        <v>45004.079861111102</v>
      </c>
      <c r="L3051" s="11" t="str">
        <f t="shared" si="249"/>
        <v>marzo</v>
      </c>
      <c r="M3051" s="3">
        <v>2</v>
      </c>
      <c r="N3051" s="3">
        <v>2</v>
      </c>
      <c r="O3051" s="3">
        <f t="shared" si="245"/>
        <v>2</v>
      </c>
      <c r="P3051" s="4">
        <v>45004.117743055598</v>
      </c>
      <c r="Q3051" s="2"/>
      <c r="R3051" s="3" t="s">
        <v>9615</v>
      </c>
      <c r="S3051" s="4">
        <v>45004.117743055598</v>
      </c>
      <c r="T3051" s="3">
        <f t="shared" si="246"/>
        <v>54</v>
      </c>
      <c r="U3051" s="2" t="s">
        <v>227</v>
      </c>
      <c r="V3051" s="4">
        <v>45004.118136574099</v>
      </c>
      <c r="W3051" s="3">
        <f t="shared" si="247"/>
        <v>0</v>
      </c>
      <c r="X3051" s="3" t="s">
        <v>9616</v>
      </c>
      <c r="Y3051" s="2" t="s">
        <v>9617</v>
      </c>
      <c r="Z3051" s="2" t="s">
        <v>227</v>
      </c>
      <c r="AA3051" s="4">
        <v>45005.739583333299</v>
      </c>
      <c r="AB3051" s="26">
        <f t="shared" si="248"/>
        <v>38</v>
      </c>
      <c r="AC3051" s="1" t="s">
        <v>39</v>
      </c>
      <c r="AD3051" s="3" t="s">
        <v>375</v>
      </c>
    </row>
    <row r="3052" spans="1:30" ht="28.5" hidden="1" x14ac:dyDescent="0.25">
      <c r="A3052" s="1" t="s">
        <v>9618</v>
      </c>
      <c r="B3052" s="1" t="s">
        <v>27</v>
      </c>
      <c r="C3052" s="2" t="s">
        <v>9619</v>
      </c>
      <c r="D3052" s="3" t="s">
        <v>95</v>
      </c>
      <c r="E3052" s="3" t="s">
        <v>30</v>
      </c>
      <c r="F3052" s="2" t="s">
        <v>398</v>
      </c>
      <c r="G3052" s="3" t="s">
        <v>192</v>
      </c>
      <c r="H3052" s="3" t="s">
        <v>399</v>
      </c>
      <c r="I3052" s="3">
        <v>1420110</v>
      </c>
      <c r="J3052" s="3" t="s">
        <v>73</v>
      </c>
      <c r="K3052" s="4">
        <v>45004.135416666701</v>
      </c>
      <c r="L3052" s="11" t="str">
        <f t="shared" si="249"/>
        <v>marzo</v>
      </c>
      <c r="M3052" s="3">
        <v>3</v>
      </c>
      <c r="N3052" s="3">
        <v>3</v>
      </c>
      <c r="O3052" s="3">
        <f t="shared" si="245"/>
        <v>3</v>
      </c>
      <c r="P3052" s="4">
        <v>45004.183020833298</v>
      </c>
      <c r="Q3052" s="2"/>
      <c r="R3052" s="3" t="s">
        <v>9620</v>
      </c>
      <c r="S3052" s="4">
        <v>45004.183020833298</v>
      </c>
      <c r="T3052" s="3">
        <f t="shared" si="246"/>
        <v>68</v>
      </c>
      <c r="U3052" s="2" t="s">
        <v>227</v>
      </c>
      <c r="V3052" s="4">
        <v>45004.184305555602</v>
      </c>
      <c r="W3052" s="3">
        <f t="shared" si="247"/>
        <v>1</v>
      </c>
      <c r="X3052" s="3" t="s">
        <v>2308</v>
      </c>
      <c r="Y3052" s="2" t="s">
        <v>2309</v>
      </c>
      <c r="Z3052" s="2" t="s">
        <v>227</v>
      </c>
      <c r="AA3052" s="4">
        <v>45004.206250000003</v>
      </c>
      <c r="AB3052" s="26">
        <f t="shared" si="248"/>
        <v>0</v>
      </c>
      <c r="AC3052" s="1" t="s">
        <v>197</v>
      </c>
      <c r="AD3052" s="3" t="s">
        <v>40</v>
      </c>
    </row>
    <row r="3053" spans="1:30" ht="25.5" hidden="1" x14ac:dyDescent="0.25">
      <c r="A3053" s="1" t="s">
        <v>9621</v>
      </c>
      <c r="B3053" s="1" t="s">
        <v>27</v>
      </c>
      <c r="C3053" s="2" t="s">
        <v>9622</v>
      </c>
      <c r="D3053" s="3" t="s">
        <v>482</v>
      </c>
      <c r="E3053" s="3" t="s">
        <v>30</v>
      </c>
      <c r="F3053" s="2" t="s">
        <v>53</v>
      </c>
      <c r="G3053" s="3" t="s">
        <v>32</v>
      </c>
      <c r="H3053" s="3" t="s">
        <v>1783</v>
      </c>
      <c r="I3053" s="3">
        <v>1420111</v>
      </c>
      <c r="J3053" s="3" t="s">
        <v>34</v>
      </c>
      <c r="K3053" s="4">
        <v>45004.1875</v>
      </c>
      <c r="L3053" s="11" t="str">
        <f t="shared" si="249"/>
        <v>marzo</v>
      </c>
      <c r="M3053" s="3">
        <v>1</v>
      </c>
      <c r="N3053" s="3">
        <v>1</v>
      </c>
      <c r="O3053" s="3">
        <f t="shared" si="245"/>
        <v>1</v>
      </c>
      <c r="P3053" s="4">
        <v>45004.2011921296</v>
      </c>
      <c r="Q3053" s="2"/>
      <c r="R3053" s="3" t="s">
        <v>9623</v>
      </c>
      <c r="S3053" s="4">
        <v>45004.2011921296</v>
      </c>
      <c r="T3053" s="3">
        <f t="shared" si="246"/>
        <v>19</v>
      </c>
      <c r="U3053" s="2" t="s">
        <v>36</v>
      </c>
      <c r="V3053" s="4">
        <v>45004.201770833301</v>
      </c>
      <c r="W3053" s="3">
        <f t="shared" si="247"/>
        <v>0</v>
      </c>
      <c r="X3053" s="3" t="s">
        <v>538</v>
      </c>
      <c r="Y3053" s="2" t="s">
        <v>539</v>
      </c>
      <c r="Z3053" s="2" t="s">
        <v>36</v>
      </c>
      <c r="AA3053" s="4">
        <v>45012.601388888899</v>
      </c>
      <c r="AB3053" s="26">
        <f t="shared" si="248"/>
        <v>201</v>
      </c>
      <c r="AC3053" s="1" t="s">
        <v>60</v>
      </c>
      <c r="AD3053" s="3" t="s">
        <v>40</v>
      </c>
    </row>
    <row r="3054" spans="1:30" ht="42.75" hidden="1" x14ac:dyDescent="0.25">
      <c r="A3054" s="1" t="s">
        <v>9624</v>
      </c>
      <c r="B3054" s="1" t="s">
        <v>27</v>
      </c>
      <c r="C3054" s="2" t="s">
        <v>9625</v>
      </c>
      <c r="D3054" s="3" t="s">
        <v>141</v>
      </c>
      <c r="E3054" s="3" t="s">
        <v>30</v>
      </c>
      <c r="F3054" s="2" t="s">
        <v>44</v>
      </c>
      <c r="G3054" s="3" t="s">
        <v>32</v>
      </c>
      <c r="H3054" s="3" t="s">
        <v>33</v>
      </c>
      <c r="I3054" s="3">
        <v>1420113</v>
      </c>
      <c r="J3054" s="3" t="s">
        <v>34</v>
      </c>
      <c r="K3054" s="4">
        <v>45004.206944444399</v>
      </c>
      <c r="L3054" s="11" t="str">
        <f t="shared" si="249"/>
        <v>marzo</v>
      </c>
      <c r="M3054" s="3">
        <v>1</v>
      </c>
      <c r="N3054" s="3">
        <v>1</v>
      </c>
      <c r="O3054" s="3">
        <f t="shared" si="245"/>
        <v>1</v>
      </c>
      <c r="P3054" s="4">
        <v>45004.208923611099</v>
      </c>
      <c r="Q3054" s="2"/>
      <c r="R3054" s="3" t="s">
        <v>9626</v>
      </c>
      <c r="S3054" s="4">
        <v>45004.208923611099</v>
      </c>
      <c r="T3054" s="3">
        <f t="shared" si="246"/>
        <v>2</v>
      </c>
      <c r="U3054" s="2" t="s">
        <v>457</v>
      </c>
      <c r="V3054" s="4">
        <v>45004.215150463002</v>
      </c>
      <c r="W3054" s="3">
        <f t="shared" si="247"/>
        <v>8</v>
      </c>
      <c r="X3054" s="3" t="s">
        <v>91</v>
      </c>
      <c r="Y3054" s="2" t="s">
        <v>92</v>
      </c>
      <c r="Z3054" s="2" t="s">
        <v>457</v>
      </c>
      <c r="AA3054" s="4">
        <v>45010.701388888898</v>
      </c>
      <c r="AB3054" s="26">
        <f t="shared" si="248"/>
        <v>155</v>
      </c>
      <c r="AC3054" s="1" t="s">
        <v>125</v>
      </c>
      <c r="AD3054" s="3" t="s">
        <v>40</v>
      </c>
    </row>
    <row r="3055" spans="1:30" ht="63.75" hidden="1" x14ac:dyDescent="0.25">
      <c r="A3055" s="1" t="s">
        <v>9627</v>
      </c>
      <c r="B3055" s="1" t="s">
        <v>27</v>
      </c>
      <c r="C3055" s="2" t="s">
        <v>9628</v>
      </c>
      <c r="D3055" s="3" t="s">
        <v>863</v>
      </c>
      <c r="E3055" s="3" t="s">
        <v>30</v>
      </c>
      <c r="F3055" s="2" t="s">
        <v>31</v>
      </c>
      <c r="G3055" s="3" t="s">
        <v>32</v>
      </c>
      <c r="H3055" s="3" t="s">
        <v>33</v>
      </c>
      <c r="I3055" s="3">
        <v>1420115</v>
      </c>
      <c r="J3055" s="3" t="s">
        <v>34</v>
      </c>
      <c r="K3055" s="4">
        <v>45004.258333333302</v>
      </c>
      <c r="L3055" s="11" t="str">
        <f t="shared" si="249"/>
        <v>marzo</v>
      </c>
      <c r="M3055" s="3">
        <v>2</v>
      </c>
      <c r="N3055" s="3">
        <v>2</v>
      </c>
      <c r="O3055" s="3">
        <f t="shared" si="245"/>
        <v>2</v>
      </c>
      <c r="P3055" s="4">
        <v>45004.2655324074</v>
      </c>
      <c r="Q3055" s="2"/>
      <c r="R3055" s="3" t="s">
        <v>9629</v>
      </c>
      <c r="S3055" s="4">
        <v>45004.2655324074</v>
      </c>
      <c r="T3055" s="3">
        <f t="shared" si="246"/>
        <v>10</v>
      </c>
      <c r="U3055" s="2" t="s">
        <v>445</v>
      </c>
      <c r="V3055" s="4">
        <v>45004.288541666698</v>
      </c>
      <c r="W3055" s="3">
        <f t="shared" si="247"/>
        <v>33</v>
      </c>
      <c r="X3055" s="3" t="s">
        <v>91</v>
      </c>
      <c r="Y3055" s="2" t="s">
        <v>92</v>
      </c>
      <c r="Z3055" s="2" t="s">
        <v>5586</v>
      </c>
      <c r="AA3055" s="4">
        <v>45007.632638888899</v>
      </c>
      <c r="AB3055" s="26">
        <f t="shared" si="248"/>
        <v>80</v>
      </c>
      <c r="AC3055" s="1" t="s">
        <v>78</v>
      </c>
      <c r="AD3055" s="3" t="s">
        <v>40</v>
      </c>
    </row>
    <row r="3056" spans="1:30" ht="89.25" hidden="1" x14ac:dyDescent="0.25">
      <c r="A3056" s="1" t="s">
        <v>9630</v>
      </c>
      <c r="B3056" s="1" t="s">
        <v>27</v>
      </c>
      <c r="C3056" s="2" t="s">
        <v>9631</v>
      </c>
      <c r="D3056" s="3" t="s">
        <v>339</v>
      </c>
      <c r="E3056" s="3" t="s">
        <v>30</v>
      </c>
      <c r="F3056" s="2" t="s">
        <v>53</v>
      </c>
      <c r="G3056" s="3" t="s">
        <v>32</v>
      </c>
      <c r="H3056" s="3" t="s">
        <v>2651</v>
      </c>
      <c r="I3056" s="3">
        <v>1420116</v>
      </c>
      <c r="J3056" s="3" t="s">
        <v>34</v>
      </c>
      <c r="K3056" s="4">
        <v>45004.279861111099</v>
      </c>
      <c r="L3056" s="11" t="str">
        <f t="shared" si="249"/>
        <v>marzo</v>
      </c>
      <c r="M3056" s="3">
        <v>2</v>
      </c>
      <c r="N3056" s="3">
        <v>2</v>
      </c>
      <c r="O3056" s="3">
        <f t="shared" si="245"/>
        <v>2</v>
      </c>
      <c r="P3056" s="4">
        <v>45004.281851851898</v>
      </c>
      <c r="Q3056" s="2"/>
      <c r="R3056" s="3" t="s">
        <v>9632</v>
      </c>
      <c r="S3056" s="4">
        <v>45004.281851851898</v>
      </c>
      <c r="T3056" s="3">
        <f t="shared" si="246"/>
        <v>2</v>
      </c>
      <c r="U3056" s="2" t="s">
        <v>445</v>
      </c>
      <c r="V3056" s="4">
        <v>45004.2918055556</v>
      </c>
      <c r="W3056" s="3">
        <f t="shared" si="247"/>
        <v>14</v>
      </c>
      <c r="X3056" s="3" t="s">
        <v>37</v>
      </c>
      <c r="Y3056" s="2" t="s">
        <v>38</v>
      </c>
      <c r="Z3056" s="2" t="s">
        <v>102</v>
      </c>
      <c r="AA3056" s="4">
        <v>45022.673611111102</v>
      </c>
      <c r="AB3056" s="26">
        <f t="shared" si="248"/>
        <v>441</v>
      </c>
      <c r="AC3056" s="1" t="s">
        <v>125</v>
      </c>
      <c r="AD3056" s="3" t="s">
        <v>40</v>
      </c>
    </row>
    <row r="3057" spans="1:30" ht="63.75" hidden="1" x14ac:dyDescent="0.25">
      <c r="A3057" s="1" t="s">
        <v>9633</v>
      </c>
      <c r="B3057" s="1" t="s">
        <v>575</v>
      </c>
      <c r="C3057" s="2" t="s">
        <v>9634</v>
      </c>
      <c r="D3057" s="3" t="s">
        <v>1554</v>
      </c>
      <c r="E3057" s="3" t="s">
        <v>410</v>
      </c>
      <c r="F3057" s="2" t="s">
        <v>53</v>
      </c>
      <c r="G3057" s="3" t="s">
        <v>32</v>
      </c>
      <c r="H3057" s="3" t="s">
        <v>187</v>
      </c>
      <c r="I3057" s="3">
        <v>1420118</v>
      </c>
      <c r="J3057" s="3" t="s">
        <v>73</v>
      </c>
      <c r="K3057" s="4">
        <v>45004.304166666698</v>
      </c>
      <c r="L3057" s="11" t="str">
        <f t="shared" si="249"/>
        <v>marzo</v>
      </c>
      <c r="M3057" s="3">
        <v>3</v>
      </c>
      <c r="N3057" s="3">
        <v>3</v>
      </c>
      <c r="O3057" s="3">
        <f t="shared" si="245"/>
        <v>3</v>
      </c>
      <c r="P3057" s="4">
        <v>45004.310775462996</v>
      </c>
      <c r="Q3057" s="2"/>
      <c r="R3057" s="3" t="s">
        <v>9635</v>
      </c>
      <c r="S3057" s="4">
        <v>45004.310775462996</v>
      </c>
      <c r="T3057" s="3">
        <f t="shared" si="246"/>
        <v>9</v>
      </c>
      <c r="U3057" s="2" t="s">
        <v>445</v>
      </c>
      <c r="V3057" s="3"/>
      <c r="W3057" s="3" t="str">
        <f t="shared" si="247"/>
        <v/>
      </c>
      <c r="X3057" s="3"/>
      <c r="Y3057" s="2"/>
      <c r="Z3057" s="2"/>
      <c r="AA3057" s="4">
        <v>45004.315972222197</v>
      </c>
      <c r="AB3057" s="26" t="str">
        <f t="shared" si="248"/>
        <v/>
      </c>
      <c r="AC3057" s="1"/>
      <c r="AD3057" s="3" t="s">
        <v>40</v>
      </c>
    </row>
    <row r="3058" spans="1:30" ht="38.25" hidden="1" x14ac:dyDescent="0.25">
      <c r="A3058" s="1" t="s">
        <v>9636</v>
      </c>
      <c r="B3058" s="1" t="s">
        <v>27</v>
      </c>
      <c r="C3058" s="2" t="s">
        <v>9637</v>
      </c>
      <c r="D3058" s="3" t="s">
        <v>422</v>
      </c>
      <c r="E3058" s="3" t="s">
        <v>30</v>
      </c>
      <c r="F3058" s="2" t="s">
        <v>288</v>
      </c>
      <c r="G3058" s="3" t="s">
        <v>192</v>
      </c>
      <c r="H3058" s="3" t="s">
        <v>289</v>
      </c>
      <c r="I3058" s="3">
        <v>1420122</v>
      </c>
      <c r="J3058" s="3" t="s">
        <v>34</v>
      </c>
      <c r="K3058" s="4">
        <v>45004.384722222203</v>
      </c>
      <c r="L3058" s="11" t="str">
        <f t="shared" si="249"/>
        <v>marzo</v>
      </c>
      <c r="M3058" s="3">
        <v>2</v>
      </c>
      <c r="N3058" s="3">
        <v>2</v>
      </c>
      <c r="O3058" s="3">
        <f t="shared" si="245"/>
        <v>2</v>
      </c>
      <c r="P3058" s="4">
        <v>45004.392407407402</v>
      </c>
      <c r="Q3058" s="2"/>
      <c r="R3058" s="3" t="s">
        <v>9638</v>
      </c>
      <c r="S3058" s="4">
        <v>45004.392407407402</v>
      </c>
      <c r="T3058" s="3">
        <f t="shared" si="246"/>
        <v>11</v>
      </c>
      <c r="U3058" s="2" t="s">
        <v>445</v>
      </c>
      <c r="V3058" s="4">
        <v>45004.393657407403</v>
      </c>
      <c r="W3058" s="3">
        <f t="shared" si="247"/>
        <v>1</v>
      </c>
      <c r="X3058" s="3" t="s">
        <v>9268</v>
      </c>
      <c r="Y3058" s="2" t="s">
        <v>9269</v>
      </c>
      <c r="Z3058" s="2" t="s">
        <v>445</v>
      </c>
      <c r="AA3058" s="4">
        <v>45005.756249999999</v>
      </c>
      <c r="AB3058" s="26">
        <f t="shared" si="248"/>
        <v>32</v>
      </c>
      <c r="AC3058" s="1" t="s">
        <v>78</v>
      </c>
      <c r="AD3058" s="3" t="s">
        <v>40</v>
      </c>
    </row>
    <row r="3059" spans="1:30" ht="63.75" hidden="1" x14ac:dyDescent="0.25">
      <c r="A3059" s="1" t="s">
        <v>9639</v>
      </c>
      <c r="B3059" s="1" t="s">
        <v>27</v>
      </c>
      <c r="C3059" s="2" t="s">
        <v>9640</v>
      </c>
      <c r="D3059" s="3" t="s">
        <v>162</v>
      </c>
      <c r="E3059" s="3" t="s">
        <v>30</v>
      </c>
      <c r="F3059" s="2" t="s">
        <v>82</v>
      </c>
      <c r="G3059" s="3" t="s">
        <v>54</v>
      </c>
      <c r="H3059" s="3" t="s">
        <v>83</v>
      </c>
      <c r="I3059" s="3">
        <v>1420123</v>
      </c>
      <c r="J3059" s="3" t="s">
        <v>34</v>
      </c>
      <c r="K3059" s="4">
        <v>45004.409722222197</v>
      </c>
      <c r="L3059" s="11" t="str">
        <f t="shared" si="249"/>
        <v>marzo</v>
      </c>
      <c r="M3059" s="3">
        <v>2</v>
      </c>
      <c r="N3059" s="3">
        <v>2</v>
      </c>
      <c r="O3059" s="3">
        <f t="shared" si="245"/>
        <v>2</v>
      </c>
      <c r="P3059" s="4">
        <v>45004.415821759299</v>
      </c>
      <c r="Q3059" s="2"/>
      <c r="R3059" s="3" t="s">
        <v>9641</v>
      </c>
      <c r="S3059" s="4">
        <v>45004.415821759299</v>
      </c>
      <c r="T3059" s="3">
        <f t="shared" si="246"/>
        <v>8</v>
      </c>
      <c r="U3059" s="2" t="s">
        <v>445</v>
      </c>
      <c r="V3059" s="4">
        <v>45004.433761574102</v>
      </c>
      <c r="W3059" s="3">
        <f t="shared" si="247"/>
        <v>25</v>
      </c>
      <c r="X3059" s="3" t="s">
        <v>91</v>
      </c>
      <c r="Y3059" s="2" t="s">
        <v>92</v>
      </c>
      <c r="Z3059" s="2" t="s">
        <v>5586</v>
      </c>
      <c r="AA3059" s="4">
        <v>45004.613194444399</v>
      </c>
      <c r="AB3059" s="26">
        <f t="shared" si="248"/>
        <v>4</v>
      </c>
      <c r="AC3059" s="1" t="s">
        <v>78</v>
      </c>
      <c r="AD3059" s="3" t="s">
        <v>40</v>
      </c>
    </row>
    <row r="3060" spans="1:30" ht="57" hidden="1" x14ac:dyDescent="0.25">
      <c r="A3060" s="1" t="s">
        <v>4838</v>
      </c>
      <c r="B3060" s="1" t="s">
        <v>27</v>
      </c>
      <c r="C3060" s="2" t="s">
        <v>4839</v>
      </c>
      <c r="D3060" s="3" t="s">
        <v>482</v>
      </c>
      <c r="E3060" s="3" t="s">
        <v>30</v>
      </c>
      <c r="F3060" s="2" t="s">
        <v>82</v>
      </c>
      <c r="G3060" s="3" t="s">
        <v>32</v>
      </c>
      <c r="H3060" s="3" t="s">
        <v>716</v>
      </c>
      <c r="I3060" s="3">
        <v>1420124</v>
      </c>
      <c r="J3060" s="3" t="s">
        <v>34</v>
      </c>
      <c r="K3060" s="4">
        <v>45004.412499999999</v>
      </c>
      <c r="L3060" s="11" t="str">
        <f t="shared" si="249"/>
        <v>marzo</v>
      </c>
      <c r="M3060" s="3">
        <v>2</v>
      </c>
      <c r="N3060" s="3">
        <v>2</v>
      </c>
      <c r="O3060" s="3">
        <f t="shared" si="245"/>
        <v>2</v>
      </c>
      <c r="P3060" s="4">
        <v>45004.419733796298</v>
      </c>
      <c r="Q3060" s="2"/>
      <c r="R3060" s="3" t="s">
        <v>9642</v>
      </c>
      <c r="S3060" s="4">
        <v>45004.419733796298</v>
      </c>
      <c r="T3060" s="3">
        <f t="shared" si="246"/>
        <v>10</v>
      </c>
      <c r="U3060" s="2" t="s">
        <v>445</v>
      </c>
      <c r="V3060" s="4">
        <v>45004.432048611103</v>
      </c>
      <c r="W3060" s="3">
        <f t="shared" si="247"/>
        <v>17</v>
      </c>
      <c r="X3060" s="3" t="s">
        <v>174</v>
      </c>
      <c r="Y3060" s="2" t="s">
        <v>175</v>
      </c>
      <c r="Z3060" s="2" t="s">
        <v>102</v>
      </c>
      <c r="AA3060" s="4">
        <v>45009.502777777801</v>
      </c>
      <c r="AB3060" s="26">
        <f t="shared" si="248"/>
        <v>121</v>
      </c>
      <c r="AC3060" s="1" t="s">
        <v>144</v>
      </c>
      <c r="AD3060" s="3" t="s">
        <v>40</v>
      </c>
    </row>
    <row r="3061" spans="1:30" ht="51" hidden="1" x14ac:dyDescent="0.25">
      <c r="A3061" s="1" t="s">
        <v>9643</v>
      </c>
      <c r="B3061" s="1" t="s">
        <v>27</v>
      </c>
      <c r="C3061" s="2" t="s">
        <v>9644</v>
      </c>
      <c r="D3061" s="3" t="s">
        <v>657</v>
      </c>
      <c r="E3061" s="3" t="s">
        <v>30</v>
      </c>
      <c r="F3061" s="2" t="s">
        <v>53</v>
      </c>
      <c r="G3061" s="3" t="s">
        <v>54</v>
      </c>
      <c r="H3061" s="3" t="s">
        <v>1060</v>
      </c>
      <c r="I3061" s="3">
        <v>1420125</v>
      </c>
      <c r="J3061" s="3" t="s">
        <v>34</v>
      </c>
      <c r="K3061" s="4">
        <v>45004.425694444399</v>
      </c>
      <c r="L3061" s="11" t="str">
        <f t="shared" si="249"/>
        <v>marzo</v>
      </c>
      <c r="M3061" s="3">
        <v>2</v>
      </c>
      <c r="N3061" s="3">
        <v>2</v>
      </c>
      <c r="O3061" s="3">
        <f t="shared" si="245"/>
        <v>2</v>
      </c>
      <c r="P3061" s="4">
        <v>45004.427997685198</v>
      </c>
      <c r="Q3061" s="2"/>
      <c r="R3061" s="3" t="s">
        <v>9645</v>
      </c>
      <c r="S3061" s="4">
        <v>45004.427997685198</v>
      </c>
      <c r="T3061" s="3">
        <f t="shared" si="246"/>
        <v>3</v>
      </c>
      <c r="U3061" s="2" t="s">
        <v>445</v>
      </c>
      <c r="V3061" s="4">
        <v>45004.478923611103</v>
      </c>
      <c r="W3061" s="3">
        <f t="shared" si="247"/>
        <v>73</v>
      </c>
      <c r="X3061" s="3" t="s">
        <v>1154</v>
      </c>
      <c r="Y3061" s="2" t="s">
        <v>1155</v>
      </c>
      <c r="Z3061" s="2" t="s">
        <v>5586</v>
      </c>
      <c r="AA3061" s="4">
        <v>45006.625694444403</v>
      </c>
      <c r="AB3061" s="26">
        <f t="shared" si="248"/>
        <v>51</v>
      </c>
      <c r="AC3061" s="1" t="s">
        <v>1169</v>
      </c>
      <c r="AD3061" s="3" t="s">
        <v>40</v>
      </c>
    </row>
    <row r="3062" spans="1:30" ht="42.75" hidden="1" x14ac:dyDescent="0.25">
      <c r="A3062" s="1" t="s">
        <v>9646</v>
      </c>
      <c r="B3062" s="1" t="s">
        <v>407</v>
      </c>
      <c r="C3062" s="2" t="s">
        <v>9647</v>
      </c>
      <c r="D3062" s="3" t="s">
        <v>416</v>
      </c>
      <c r="E3062" s="3" t="s">
        <v>410</v>
      </c>
      <c r="F3062" s="2" t="s">
        <v>53</v>
      </c>
      <c r="G3062" s="3" t="s">
        <v>54</v>
      </c>
      <c r="H3062" s="3" t="s">
        <v>100</v>
      </c>
      <c r="I3062" s="3">
        <v>1420126</v>
      </c>
      <c r="J3062" s="3" t="s">
        <v>34</v>
      </c>
      <c r="K3062" s="4">
        <v>45004.443055555603</v>
      </c>
      <c r="L3062" s="11" t="str">
        <f t="shared" si="249"/>
        <v>marzo</v>
      </c>
      <c r="M3062" s="3">
        <v>2</v>
      </c>
      <c r="N3062" s="3">
        <v>2</v>
      </c>
      <c r="O3062" s="3">
        <f t="shared" si="245"/>
        <v>2</v>
      </c>
      <c r="P3062" s="4">
        <v>45004.450706018499</v>
      </c>
      <c r="Q3062" s="2"/>
      <c r="R3062" s="3" t="s">
        <v>9648</v>
      </c>
      <c r="S3062" s="4">
        <v>45004.450706018499</v>
      </c>
      <c r="T3062" s="3">
        <f t="shared" si="246"/>
        <v>11</v>
      </c>
      <c r="U3062" s="2" t="s">
        <v>445</v>
      </c>
      <c r="V3062" s="4">
        <v>45004.464560185203</v>
      </c>
      <c r="W3062" s="3">
        <f t="shared" si="247"/>
        <v>19</v>
      </c>
      <c r="X3062" s="3" t="s">
        <v>267</v>
      </c>
      <c r="Y3062" s="2" t="s">
        <v>268</v>
      </c>
      <c r="Z3062" s="2" t="s">
        <v>5586</v>
      </c>
      <c r="AA3062" s="4">
        <v>45004.599305555603</v>
      </c>
      <c r="AB3062" s="26">
        <f t="shared" si="248"/>
        <v>3</v>
      </c>
      <c r="AC3062" s="1" t="s">
        <v>78</v>
      </c>
      <c r="AD3062" s="3" t="s">
        <v>40</v>
      </c>
    </row>
    <row r="3063" spans="1:30" ht="42.75" hidden="1" x14ac:dyDescent="0.25">
      <c r="A3063" s="1" t="s">
        <v>9649</v>
      </c>
      <c r="B3063" s="1" t="s">
        <v>27</v>
      </c>
      <c r="C3063" s="2" t="s">
        <v>9650</v>
      </c>
      <c r="D3063" s="3" t="s">
        <v>52</v>
      </c>
      <c r="E3063" s="3" t="s">
        <v>30</v>
      </c>
      <c r="F3063" s="2" t="s">
        <v>53</v>
      </c>
      <c r="G3063" s="3" t="s">
        <v>54</v>
      </c>
      <c r="H3063" s="3" t="s">
        <v>1074</v>
      </c>
      <c r="I3063" s="3">
        <v>1420129</v>
      </c>
      <c r="J3063" s="3" t="s">
        <v>34</v>
      </c>
      <c r="K3063" s="4">
        <v>45004.461111111101</v>
      </c>
      <c r="L3063" s="11" t="str">
        <f t="shared" si="249"/>
        <v>marzo</v>
      </c>
      <c r="M3063" s="3">
        <v>1</v>
      </c>
      <c r="N3063" s="3">
        <v>1</v>
      </c>
      <c r="O3063" s="3">
        <f t="shared" si="245"/>
        <v>1</v>
      </c>
      <c r="P3063" s="4">
        <v>45004.465081018498</v>
      </c>
      <c r="Q3063" s="2"/>
      <c r="R3063" s="3" t="s">
        <v>9651</v>
      </c>
      <c r="S3063" s="4">
        <v>45004.465081018498</v>
      </c>
      <c r="T3063" s="3">
        <f t="shared" si="246"/>
        <v>5</v>
      </c>
      <c r="U3063" s="2" t="s">
        <v>445</v>
      </c>
      <c r="V3063" s="4">
        <v>45004.465856481504</v>
      </c>
      <c r="W3063" s="3">
        <f t="shared" si="247"/>
        <v>1</v>
      </c>
      <c r="X3063" s="3" t="s">
        <v>58</v>
      </c>
      <c r="Y3063" s="2" t="s">
        <v>59</v>
      </c>
      <c r="Z3063" s="2" t="s">
        <v>102</v>
      </c>
      <c r="AA3063" s="4">
        <v>45012.636111111096</v>
      </c>
      <c r="AB3063" s="26">
        <f t="shared" si="248"/>
        <v>196</v>
      </c>
      <c r="AC3063" s="1" t="s">
        <v>60</v>
      </c>
      <c r="AD3063" s="3" t="s">
        <v>40</v>
      </c>
    </row>
    <row r="3064" spans="1:30" ht="42.75" hidden="1" x14ac:dyDescent="0.25">
      <c r="A3064" s="1" t="s">
        <v>9652</v>
      </c>
      <c r="B3064" s="1" t="s">
        <v>27</v>
      </c>
      <c r="C3064" s="2" t="s">
        <v>9653</v>
      </c>
      <c r="D3064" s="3" t="s">
        <v>745</v>
      </c>
      <c r="E3064" s="3" t="s">
        <v>30</v>
      </c>
      <c r="F3064" s="2" t="s">
        <v>288</v>
      </c>
      <c r="G3064" s="3" t="s">
        <v>192</v>
      </c>
      <c r="H3064" s="3" t="s">
        <v>289</v>
      </c>
      <c r="I3064" s="3">
        <v>1420130</v>
      </c>
      <c r="J3064" s="3" t="s">
        <v>34</v>
      </c>
      <c r="K3064" s="4">
        <v>45004.465972222199</v>
      </c>
      <c r="L3064" s="11" t="str">
        <f t="shared" si="249"/>
        <v>marzo</v>
      </c>
      <c r="M3064" s="3">
        <v>3</v>
      </c>
      <c r="N3064" s="3">
        <v>3</v>
      </c>
      <c r="O3064" s="3">
        <f t="shared" si="245"/>
        <v>3</v>
      </c>
      <c r="P3064" s="4">
        <v>45004.485127314802</v>
      </c>
      <c r="Q3064" s="2"/>
      <c r="R3064" s="3" t="s">
        <v>9654</v>
      </c>
      <c r="S3064" s="4">
        <v>45004.485127314802</v>
      </c>
      <c r="T3064" s="3">
        <f t="shared" si="246"/>
        <v>27</v>
      </c>
      <c r="U3064" s="2" t="s">
        <v>150</v>
      </c>
      <c r="V3064" s="4">
        <v>45004.488136574102</v>
      </c>
      <c r="W3064" s="3">
        <f t="shared" si="247"/>
        <v>4</v>
      </c>
      <c r="X3064" s="3" t="s">
        <v>997</v>
      </c>
      <c r="Y3064" s="2" t="s">
        <v>998</v>
      </c>
      <c r="Z3064" s="2" t="s">
        <v>150</v>
      </c>
      <c r="AA3064" s="4">
        <v>45004.786805555603</v>
      </c>
      <c r="AB3064" s="26">
        <f t="shared" si="248"/>
        <v>7</v>
      </c>
      <c r="AC3064" s="1" t="s">
        <v>78</v>
      </c>
      <c r="AD3064" s="3" t="s">
        <v>40</v>
      </c>
    </row>
    <row r="3065" spans="1:30" ht="57" hidden="1" x14ac:dyDescent="0.25">
      <c r="A3065" s="1" t="s">
        <v>9655</v>
      </c>
      <c r="B3065" s="1" t="s">
        <v>27</v>
      </c>
      <c r="C3065" s="2" t="s">
        <v>9656</v>
      </c>
      <c r="D3065" s="3" t="s">
        <v>271</v>
      </c>
      <c r="E3065" s="3" t="s">
        <v>30</v>
      </c>
      <c r="F3065" s="2" t="s">
        <v>225</v>
      </c>
      <c r="G3065" s="3" t="s">
        <v>32</v>
      </c>
      <c r="H3065" s="3" t="s">
        <v>33</v>
      </c>
      <c r="I3065" s="3">
        <v>1420131</v>
      </c>
      <c r="J3065" s="3" t="s">
        <v>73</v>
      </c>
      <c r="K3065" s="4">
        <v>45004.493055555598</v>
      </c>
      <c r="L3065" s="11" t="str">
        <f t="shared" si="249"/>
        <v>marzo</v>
      </c>
      <c r="M3065" s="3">
        <v>3</v>
      </c>
      <c r="N3065" s="3">
        <v>3</v>
      </c>
      <c r="O3065" s="3">
        <f t="shared" si="245"/>
        <v>3</v>
      </c>
      <c r="P3065" s="4">
        <v>45004.496076388903</v>
      </c>
      <c r="Q3065" s="2"/>
      <c r="R3065" s="3" t="s">
        <v>9657</v>
      </c>
      <c r="S3065" s="4">
        <v>45004.496076388903</v>
      </c>
      <c r="T3065" s="3">
        <f t="shared" si="246"/>
        <v>4</v>
      </c>
      <c r="U3065" s="2" t="s">
        <v>445</v>
      </c>
      <c r="V3065" s="4">
        <v>45004.496828703697</v>
      </c>
      <c r="W3065" s="3">
        <f t="shared" si="247"/>
        <v>1</v>
      </c>
      <c r="X3065" s="3" t="s">
        <v>1237</v>
      </c>
      <c r="Y3065" s="2" t="s">
        <v>1238</v>
      </c>
      <c r="Z3065" s="2" t="s">
        <v>445</v>
      </c>
      <c r="AA3065" s="4">
        <v>45004.711111111101</v>
      </c>
      <c r="AB3065" s="26">
        <f t="shared" si="248"/>
        <v>5</v>
      </c>
      <c r="AC3065" s="1" t="s">
        <v>197</v>
      </c>
      <c r="AD3065" s="3" t="s">
        <v>40</v>
      </c>
    </row>
    <row r="3066" spans="1:30" ht="102" hidden="1" x14ac:dyDescent="0.25">
      <c r="A3066" s="1" t="s">
        <v>9658</v>
      </c>
      <c r="B3066" s="1" t="s">
        <v>27</v>
      </c>
      <c r="C3066" s="2" t="s">
        <v>9659</v>
      </c>
      <c r="D3066" s="3" t="s">
        <v>81</v>
      </c>
      <c r="E3066" s="3" t="s">
        <v>30</v>
      </c>
      <c r="F3066" s="2" t="s">
        <v>64</v>
      </c>
      <c r="G3066" s="3" t="s">
        <v>32</v>
      </c>
      <c r="H3066" s="3" t="s">
        <v>33</v>
      </c>
      <c r="I3066" s="3">
        <v>1420133</v>
      </c>
      <c r="J3066" s="3" t="s">
        <v>34</v>
      </c>
      <c r="K3066" s="4">
        <v>45004.539583333302</v>
      </c>
      <c r="L3066" s="11" t="str">
        <f t="shared" si="249"/>
        <v>marzo</v>
      </c>
      <c r="M3066" s="3">
        <v>2</v>
      </c>
      <c r="N3066" s="3">
        <v>2</v>
      </c>
      <c r="O3066" s="3">
        <f t="shared" si="245"/>
        <v>2</v>
      </c>
      <c r="P3066" s="4">
        <v>45004.543287036999</v>
      </c>
      <c r="Q3066" s="2"/>
      <c r="R3066" s="3" t="s">
        <v>9660</v>
      </c>
      <c r="S3066" s="4">
        <v>45004.543287036999</v>
      </c>
      <c r="T3066" s="3">
        <f t="shared" si="246"/>
        <v>5</v>
      </c>
      <c r="U3066" s="2" t="s">
        <v>445</v>
      </c>
      <c r="V3066" s="4">
        <v>45004.562384259298</v>
      </c>
      <c r="W3066" s="3">
        <f t="shared" si="247"/>
        <v>27</v>
      </c>
      <c r="X3066" s="3" t="s">
        <v>103</v>
      </c>
      <c r="Y3066" s="2" t="s">
        <v>104</v>
      </c>
      <c r="Z3066" s="2" t="s">
        <v>102</v>
      </c>
      <c r="AA3066" s="4">
        <v>45004.9152777778</v>
      </c>
      <c r="AB3066" s="26">
        <f t="shared" si="248"/>
        <v>8</v>
      </c>
      <c r="AC3066" s="1" t="s">
        <v>78</v>
      </c>
      <c r="AD3066" s="3" t="s">
        <v>40</v>
      </c>
    </row>
    <row r="3067" spans="1:30" ht="28.5" hidden="1" x14ac:dyDescent="0.25">
      <c r="A3067" s="1" t="s">
        <v>9517</v>
      </c>
      <c r="B3067" s="1" t="s">
        <v>27</v>
      </c>
      <c r="C3067" s="2" t="s">
        <v>9518</v>
      </c>
      <c r="D3067" s="3" t="s">
        <v>263</v>
      </c>
      <c r="E3067" s="3" t="s">
        <v>30</v>
      </c>
      <c r="F3067" s="2" t="s">
        <v>325</v>
      </c>
      <c r="G3067" s="3" t="s">
        <v>192</v>
      </c>
      <c r="H3067" s="3" t="s">
        <v>9197</v>
      </c>
      <c r="I3067" s="3">
        <v>1420135</v>
      </c>
      <c r="J3067" s="3" t="s">
        <v>34</v>
      </c>
      <c r="K3067" s="4">
        <v>45004.556944444397</v>
      </c>
      <c r="L3067" s="11" t="str">
        <f t="shared" si="249"/>
        <v>marzo</v>
      </c>
      <c r="M3067" s="3">
        <v>2</v>
      </c>
      <c r="N3067" s="3">
        <v>2</v>
      </c>
      <c r="O3067" s="3">
        <f t="shared" si="245"/>
        <v>2</v>
      </c>
      <c r="P3067" s="4">
        <v>45004.577662037002</v>
      </c>
      <c r="Q3067" s="2"/>
      <c r="R3067" s="3" t="s">
        <v>7727</v>
      </c>
      <c r="S3067" s="4">
        <v>45004.577662037002</v>
      </c>
      <c r="T3067" s="3">
        <f t="shared" si="246"/>
        <v>29</v>
      </c>
      <c r="U3067" s="2" t="s">
        <v>150</v>
      </c>
      <c r="V3067" s="4">
        <v>45004.577905092599</v>
      </c>
      <c r="W3067" s="3">
        <f t="shared" si="247"/>
        <v>0</v>
      </c>
      <c r="X3067" s="3" t="s">
        <v>2962</v>
      </c>
      <c r="Y3067" s="2" t="s">
        <v>2963</v>
      </c>
      <c r="Z3067" s="2" t="s">
        <v>150</v>
      </c>
      <c r="AA3067" s="4">
        <v>45004.731249999997</v>
      </c>
      <c r="AB3067" s="26">
        <f t="shared" si="248"/>
        <v>3</v>
      </c>
      <c r="AC3067" s="1" t="s">
        <v>78</v>
      </c>
      <c r="AD3067" s="3" t="s">
        <v>40</v>
      </c>
    </row>
    <row r="3068" spans="1:30" ht="63.75" hidden="1" x14ac:dyDescent="0.25">
      <c r="A3068" s="1" t="s">
        <v>9661</v>
      </c>
      <c r="B3068" s="1" t="s">
        <v>27</v>
      </c>
      <c r="C3068" s="2" t="s">
        <v>9662</v>
      </c>
      <c r="D3068" s="3" t="s">
        <v>166</v>
      </c>
      <c r="E3068" s="3" t="s">
        <v>30</v>
      </c>
      <c r="F3068" s="2" t="s">
        <v>53</v>
      </c>
      <c r="G3068" s="3" t="s">
        <v>54</v>
      </c>
      <c r="H3068" s="3" t="s">
        <v>100</v>
      </c>
      <c r="I3068" s="3">
        <v>1420137</v>
      </c>
      <c r="J3068" s="3" t="s">
        <v>34</v>
      </c>
      <c r="K3068" s="4">
        <v>45004.598611111098</v>
      </c>
      <c r="L3068" s="11" t="str">
        <f t="shared" si="249"/>
        <v>marzo</v>
      </c>
      <c r="M3068" s="3">
        <v>2</v>
      </c>
      <c r="N3068" s="3">
        <v>2</v>
      </c>
      <c r="O3068" s="3">
        <f t="shared" si="245"/>
        <v>2</v>
      </c>
      <c r="P3068" s="4">
        <v>45004.600289351903</v>
      </c>
      <c r="Q3068" s="2"/>
      <c r="R3068" s="3" t="s">
        <v>9663</v>
      </c>
      <c r="S3068" s="4">
        <v>45004.600289351903</v>
      </c>
      <c r="T3068" s="3">
        <f t="shared" si="246"/>
        <v>2</v>
      </c>
      <c r="U3068" s="2" t="s">
        <v>445</v>
      </c>
      <c r="V3068" s="4">
        <v>45004.619965277801</v>
      </c>
      <c r="W3068" s="3">
        <f t="shared" si="247"/>
        <v>28</v>
      </c>
      <c r="X3068" s="3" t="s">
        <v>1154</v>
      </c>
      <c r="Y3068" s="2" t="s">
        <v>1155</v>
      </c>
      <c r="Z3068" s="2" t="s">
        <v>5586</v>
      </c>
      <c r="AA3068" s="4">
        <v>45006.729166666701</v>
      </c>
      <c r="AB3068" s="26">
        <f t="shared" si="248"/>
        <v>50</v>
      </c>
      <c r="AC3068" s="1" t="s">
        <v>60</v>
      </c>
      <c r="AD3068" s="3" t="s">
        <v>40</v>
      </c>
    </row>
    <row r="3069" spans="1:30" ht="42.75" hidden="1" x14ac:dyDescent="0.25">
      <c r="A3069" s="1" t="s">
        <v>9664</v>
      </c>
      <c r="B3069" s="1" t="s">
        <v>27</v>
      </c>
      <c r="C3069" s="2" t="s">
        <v>9665</v>
      </c>
      <c r="D3069" s="3" t="s">
        <v>141</v>
      </c>
      <c r="E3069" s="3" t="s">
        <v>30</v>
      </c>
      <c r="F3069" s="2" t="s">
        <v>31</v>
      </c>
      <c r="G3069" s="3" t="s">
        <v>32</v>
      </c>
      <c r="H3069" s="3" t="s">
        <v>33</v>
      </c>
      <c r="I3069" s="3">
        <v>1420139</v>
      </c>
      <c r="J3069" s="3" t="s">
        <v>34</v>
      </c>
      <c r="K3069" s="4">
        <v>45004.65</v>
      </c>
      <c r="L3069" s="11" t="str">
        <f t="shared" si="249"/>
        <v>marzo</v>
      </c>
      <c r="M3069" s="3">
        <v>3</v>
      </c>
      <c r="N3069" s="3">
        <v>3</v>
      </c>
      <c r="O3069" s="3">
        <f t="shared" ref="O3069:O3124" si="250">IF(ISBLANK(N3069),M3069,N3069)</f>
        <v>3</v>
      </c>
      <c r="P3069" s="4">
        <v>45004.662337962996</v>
      </c>
      <c r="Q3069" s="2"/>
      <c r="R3069" s="3" t="s">
        <v>9666</v>
      </c>
      <c r="S3069" s="4">
        <v>45004.662337962996</v>
      </c>
      <c r="T3069" s="3">
        <f t="shared" si="246"/>
        <v>17</v>
      </c>
      <c r="U3069" s="2" t="s">
        <v>457</v>
      </c>
      <c r="V3069" s="4">
        <v>45004.720590277801</v>
      </c>
      <c r="W3069" s="3">
        <f t="shared" si="247"/>
        <v>83</v>
      </c>
      <c r="X3069" s="3" t="s">
        <v>4909</v>
      </c>
      <c r="Y3069" s="2" t="s">
        <v>4910</v>
      </c>
      <c r="Z3069" s="2" t="s">
        <v>102</v>
      </c>
      <c r="AA3069" s="4">
        <v>45005.697222222203</v>
      </c>
      <c r="AB3069" s="26">
        <f t="shared" si="248"/>
        <v>23</v>
      </c>
      <c r="AC3069" s="1" t="s">
        <v>78</v>
      </c>
      <c r="AD3069" s="3" t="s">
        <v>40</v>
      </c>
    </row>
    <row r="3070" spans="1:30" ht="42.75" hidden="1" x14ac:dyDescent="0.25">
      <c r="A3070" s="1" t="s">
        <v>9667</v>
      </c>
      <c r="B3070" s="1" t="s">
        <v>27</v>
      </c>
      <c r="C3070" s="2" t="s">
        <v>9668</v>
      </c>
      <c r="D3070" s="3" t="s">
        <v>147</v>
      </c>
      <c r="E3070" s="3" t="s">
        <v>30</v>
      </c>
      <c r="F3070" s="2" t="s">
        <v>437</v>
      </c>
      <c r="G3070" s="3" t="s">
        <v>192</v>
      </c>
      <c r="H3070" s="3" t="s">
        <v>438</v>
      </c>
      <c r="I3070" s="3">
        <v>1420140</v>
      </c>
      <c r="J3070" s="3" t="s">
        <v>34</v>
      </c>
      <c r="K3070" s="4">
        <v>45004.6652777778</v>
      </c>
      <c r="L3070" s="11" t="str">
        <f t="shared" si="249"/>
        <v>marzo</v>
      </c>
      <c r="M3070" s="3">
        <v>3</v>
      </c>
      <c r="N3070" s="3">
        <v>3</v>
      </c>
      <c r="O3070" s="3">
        <f t="shared" si="250"/>
        <v>3</v>
      </c>
      <c r="P3070" s="4">
        <v>45004.689699074101</v>
      </c>
      <c r="Q3070" s="2"/>
      <c r="R3070" s="3" t="s">
        <v>9669</v>
      </c>
      <c r="S3070" s="4">
        <v>45004.689699074101</v>
      </c>
      <c r="T3070" s="3">
        <f t="shared" si="246"/>
        <v>35</v>
      </c>
      <c r="U3070" s="2" t="s">
        <v>150</v>
      </c>
      <c r="V3070" s="4">
        <v>45004.690185185202</v>
      </c>
      <c r="W3070" s="3">
        <f t="shared" si="247"/>
        <v>0</v>
      </c>
      <c r="X3070" s="3" t="s">
        <v>103</v>
      </c>
      <c r="Y3070" s="2" t="s">
        <v>104</v>
      </c>
      <c r="Z3070" s="2" t="s">
        <v>150</v>
      </c>
      <c r="AA3070" s="4">
        <v>45007.496527777803</v>
      </c>
      <c r="AB3070" s="26">
        <f t="shared" si="248"/>
        <v>67</v>
      </c>
      <c r="AC3070" s="1" t="s">
        <v>78</v>
      </c>
      <c r="AD3070" s="3" t="s">
        <v>40</v>
      </c>
    </row>
    <row r="3071" spans="1:30" ht="42.75" hidden="1" x14ac:dyDescent="0.25">
      <c r="A3071" s="1" t="s">
        <v>9670</v>
      </c>
      <c r="B3071" s="1" t="s">
        <v>27</v>
      </c>
      <c r="C3071" s="2" t="s">
        <v>9671</v>
      </c>
      <c r="D3071" s="3" t="s">
        <v>95</v>
      </c>
      <c r="E3071" s="3" t="s">
        <v>30</v>
      </c>
      <c r="F3071" s="2" t="s">
        <v>225</v>
      </c>
      <c r="G3071" s="3" t="s">
        <v>32</v>
      </c>
      <c r="H3071" s="3" t="s">
        <v>33</v>
      </c>
      <c r="I3071" s="3">
        <v>1420142</v>
      </c>
      <c r="J3071" s="3" t="s">
        <v>73</v>
      </c>
      <c r="K3071" s="4">
        <v>45004.717361111099</v>
      </c>
      <c r="L3071" s="11" t="str">
        <f t="shared" si="249"/>
        <v>marzo</v>
      </c>
      <c r="M3071" s="3">
        <v>3</v>
      </c>
      <c r="N3071" s="3">
        <v>3</v>
      </c>
      <c r="O3071" s="3">
        <f t="shared" si="250"/>
        <v>3</v>
      </c>
      <c r="P3071" s="4">
        <v>45004.722199074102</v>
      </c>
      <c r="Q3071" s="2"/>
      <c r="R3071" s="3" t="s">
        <v>9672</v>
      </c>
      <c r="S3071" s="4">
        <v>45004.722199074102</v>
      </c>
      <c r="T3071" s="3">
        <f t="shared" si="246"/>
        <v>6</v>
      </c>
      <c r="U3071" s="2" t="s">
        <v>457</v>
      </c>
      <c r="V3071" s="4">
        <v>45004.727187500001</v>
      </c>
      <c r="W3071" s="3">
        <f t="shared" si="247"/>
        <v>7</v>
      </c>
      <c r="X3071" s="3" t="s">
        <v>9673</v>
      </c>
      <c r="Y3071" s="2" t="s">
        <v>9674</v>
      </c>
      <c r="Z3071" s="2" t="s">
        <v>5586</v>
      </c>
      <c r="AA3071" s="4">
        <v>45004.814583333296</v>
      </c>
      <c r="AB3071" s="26">
        <f t="shared" si="248"/>
        <v>2</v>
      </c>
      <c r="AC3071" s="1" t="s">
        <v>78</v>
      </c>
      <c r="AD3071" s="3" t="s">
        <v>40</v>
      </c>
    </row>
    <row r="3072" spans="1:30" ht="42.75" hidden="1" x14ac:dyDescent="0.25">
      <c r="A3072" s="1" t="s">
        <v>9675</v>
      </c>
      <c r="B3072" s="1" t="s">
        <v>27</v>
      </c>
      <c r="C3072" s="2" t="s">
        <v>9676</v>
      </c>
      <c r="D3072" s="3" t="s">
        <v>1469</v>
      </c>
      <c r="E3072" s="3" t="s">
        <v>30</v>
      </c>
      <c r="F3072" s="2" t="s">
        <v>225</v>
      </c>
      <c r="G3072" s="3" t="s">
        <v>32</v>
      </c>
      <c r="H3072" s="3" t="s">
        <v>33</v>
      </c>
      <c r="I3072" s="3">
        <v>1420143</v>
      </c>
      <c r="J3072" s="3" t="s">
        <v>73</v>
      </c>
      <c r="K3072" s="4">
        <v>45004.720833333296</v>
      </c>
      <c r="L3072" s="11" t="str">
        <f t="shared" si="249"/>
        <v>marzo</v>
      </c>
      <c r="M3072" s="3">
        <v>3</v>
      </c>
      <c r="N3072" s="3">
        <v>3</v>
      </c>
      <c r="O3072" s="3">
        <f t="shared" si="250"/>
        <v>3</v>
      </c>
      <c r="P3072" s="4">
        <v>45004.729942129597</v>
      </c>
      <c r="Q3072" s="2"/>
      <c r="R3072" s="3" t="s">
        <v>9677</v>
      </c>
      <c r="S3072" s="4">
        <v>45004.729942129597</v>
      </c>
      <c r="T3072" s="3">
        <f t="shared" si="246"/>
        <v>13</v>
      </c>
      <c r="U3072" s="2" t="s">
        <v>457</v>
      </c>
      <c r="V3072" s="4">
        <v>45004.760405092602</v>
      </c>
      <c r="W3072" s="3">
        <f t="shared" si="247"/>
        <v>43</v>
      </c>
      <c r="X3072" s="3" t="s">
        <v>91</v>
      </c>
      <c r="Y3072" s="2" t="s">
        <v>92</v>
      </c>
      <c r="Z3072" s="2" t="s">
        <v>143</v>
      </c>
      <c r="AA3072" s="4">
        <v>45004.887499999997</v>
      </c>
      <c r="AB3072" s="26">
        <f t="shared" si="248"/>
        <v>3</v>
      </c>
      <c r="AC3072" s="1" t="s">
        <v>78</v>
      </c>
      <c r="AD3072" s="3" t="s">
        <v>40</v>
      </c>
    </row>
    <row r="3073" spans="1:30" ht="57" hidden="1" x14ac:dyDescent="0.25">
      <c r="A3073" s="1" t="s">
        <v>9678</v>
      </c>
      <c r="B3073" s="1" t="s">
        <v>27</v>
      </c>
      <c r="C3073" s="2" t="s">
        <v>9679</v>
      </c>
      <c r="D3073" s="3" t="s">
        <v>1713</v>
      </c>
      <c r="E3073" s="3" t="s">
        <v>30</v>
      </c>
      <c r="F3073" s="2" t="s">
        <v>53</v>
      </c>
      <c r="G3073" s="3" t="s">
        <v>54</v>
      </c>
      <c r="H3073" s="3" t="s">
        <v>72</v>
      </c>
      <c r="I3073" s="3">
        <v>1420146</v>
      </c>
      <c r="J3073" s="3" t="s">
        <v>34</v>
      </c>
      <c r="K3073" s="4">
        <v>45004.756944444402</v>
      </c>
      <c r="L3073" s="11" t="str">
        <f t="shared" si="249"/>
        <v>marzo</v>
      </c>
      <c r="M3073" s="3">
        <v>2</v>
      </c>
      <c r="N3073" s="3">
        <v>2</v>
      </c>
      <c r="O3073" s="3">
        <f t="shared" si="250"/>
        <v>2</v>
      </c>
      <c r="P3073" s="4">
        <v>45004.767048611102</v>
      </c>
      <c r="Q3073" s="2"/>
      <c r="R3073" s="3" t="s">
        <v>9680</v>
      </c>
      <c r="S3073" s="4">
        <v>45004.767048611102</v>
      </c>
      <c r="T3073" s="3">
        <f t="shared" si="246"/>
        <v>14</v>
      </c>
      <c r="U3073" s="2" t="s">
        <v>457</v>
      </c>
      <c r="V3073" s="4">
        <v>45004.774386574099</v>
      </c>
      <c r="W3073" s="3">
        <f t="shared" si="247"/>
        <v>10</v>
      </c>
      <c r="X3073" s="3" t="s">
        <v>3822</v>
      </c>
      <c r="Y3073" s="2" t="s">
        <v>3823</v>
      </c>
      <c r="Z3073" s="2" t="s">
        <v>143</v>
      </c>
      <c r="AA3073" s="4">
        <v>45006.498611111099</v>
      </c>
      <c r="AB3073" s="26">
        <f t="shared" si="248"/>
        <v>41</v>
      </c>
      <c r="AC3073" s="1"/>
      <c r="AD3073" s="3" t="s">
        <v>40</v>
      </c>
    </row>
    <row r="3074" spans="1:30" ht="42.75" hidden="1" x14ac:dyDescent="0.25">
      <c r="A3074" s="1" t="s">
        <v>5057</v>
      </c>
      <c r="B3074" s="1" t="s">
        <v>27</v>
      </c>
      <c r="C3074" s="2" t="s">
        <v>5058</v>
      </c>
      <c r="D3074" s="3" t="s">
        <v>81</v>
      </c>
      <c r="E3074" s="3" t="s">
        <v>30</v>
      </c>
      <c r="F3074" s="2" t="s">
        <v>340</v>
      </c>
      <c r="G3074" s="3" t="s">
        <v>192</v>
      </c>
      <c r="H3074" s="3" t="s">
        <v>2153</v>
      </c>
      <c r="I3074" s="3">
        <v>1420147</v>
      </c>
      <c r="J3074" s="3" t="s">
        <v>34</v>
      </c>
      <c r="K3074" s="4">
        <v>45004.764583333301</v>
      </c>
      <c r="L3074" s="11" t="str">
        <f t="shared" si="249"/>
        <v>marzo</v>
      </c>
      <c r="M3074" s="3">
        <v>2</v>
      </c>
      <c r="N3074" s="3">
        <v>2</v>
      </c>
      <c r="O3074" s="3">
        <f t="shared" si="250"/>
        <v>2</v>
      </c>
      <c r="P3074" s="4">
        <v>45004.776458333297</v>
      </c>
      <c r="Q3074" s="2"/>
      <c r="R3074" s="3" t="s">
        <v>9681</v>
      </c>
      <c r="S3074" s="4">
        <v>45004.776458333297</v>
      </c>
      <c r="T3074" s="3">
        <f t="shared" si="246"/>
        <v>17</v>
      </c>
      <c r="U3074" s="2" t="s">
        <v>227</v>
      </c>
      <c r="V3074" s="4">
        <v>45004.777060185203</v>
      </c>
      <c r="W3074" s="3">
        <f t="shared" si="247"/>
        <v>0</v>
      </c>
      <c r="X3074" s="3" t="s">
        <v>354</v>
      </c>
      <c r="Y3074" s="2" t="s">
        <v>355</v>
      </c>
      <c r="Z3074" s="2" t="s">
        <v>227</v>
      </c>
      <c r="AA3074" s="4">
        <v>45005.065277777801</v>
      </c>
      <c r="AB3074" s="26">
        <f t="shared" si="248"/>
        <v>6</v>
      </c>
      <c r="AC3074" s="1" t="s">
        <v>78</v>
      </c>
      <c r="AD3074" s="3" t="s">
        <v>40</v>
      </c>
    </row>
    <row r="3075" spans="1:30" ht="28.5" hidden="1" x14ac:dyDescent="0.25">
      <c r="A3075" s="1" t="s">
        <v>9682</v>
      </c>
      <c r="B3075" s="1" t="s">
        <v>27</v>
      </c>
      <c r="C3075" s="2" t="s">
        <v>9683</v>
      </c>
      <c r="D3075" s="3" t="s">
        <v>657</v>
      </c>
      <c r="E3075" s="3" t="s">
        <v>30</v>
      </c>
      <c r="F3075" s="2" t="s">
        <v>64</v>
      </c>
      <c r="G3075" s="3" t="s">
        <v>32</v>
      </c>
      <c r="H3075" s="3" t="s">
        <v>33</v>
      </c>
      <c r="I3075" s="3">
        <v>1420148</v>
      </c>
      <c r="J3075" s="3" t="s">
        <v>34</v>
      </c>
      <c r="K3075" s="4">
        <v>45004.777083333298</v>
      </c>
      <c r="L3075" s="11" t="str">
        <f t="shared" si="249"/>
        <v>marzo</v>
      </c>
      <c r="M3075" s="3">
        <v>2</v>
      </c>
      <c r="N3075" s="3">
        <v>2</v>
      </c>
      <c r="O3075" s="3">
        <f t="shared" si="250"/>
        <v>2</v>
      </c>
      <c r="P3075" s="4">
        <v>45004.784849536998</v>
      </c>
      <c r="Q3075" s="2"/>
      <c r="R3075" s="3" t="s">
        <v>9684</v>
      </c>
      <c r="S3075" s="4">
        <v>45004.784849536998</v>
      </c>
      <c r="T3075" s="3">
        <f t="shared" si="246"/>
        <v>11</v>
      </c>
      <c r="U3075" s="2" t="s">
        <v>457</v>
      </c>
      <c r="V3075" s="4">
        <v>45004.792164351798</v>
      </c>
      <c r="W3075" s="3">
        <f t="shared" si="247"/>
        <v>10</v>
      </c>
      <c r="X3075" s="3" t="s">
        <v>7518</v>
      </c>
      <c r="Y3075" s="2" t="s">
        <v>7519</v>
      </c>
      <c r="Z3075" s="2" t="s">
        <v>36</v>
      </c>
      <c r="AA3075" s="4">
        <v>45005.709027777797</v>
      </c>
      <c r="AB3075" s="26">
        <f t="shared" si="248"/>
        <v>22</v>
      </c>
      <c r="AC3075" s="1" t="s">
        <v>78</v>
      </c>
      <c r="AD3075" s="3" t="s">
        <v>40</v>
      </c>
    </row>
    <row r="3076" spans="1:30" ht="28.5" hidden="1" x14ac:dyDescent="0.25">
      <c r="A3076" s="1" t="s">
        <v>7623</v>
      </c>
      <c r="B3076" s="1" t="s">
        <v>27</v>
      </c>
      <c r="C3076" s="2" t="s">
        <v>7624</v>
      </c>
      <c r="D3076" s="3" t="s">
        <v>2001</v>
      </c>
      <c r="E3076" s="3" t="s">
        <v>30</v>
      </c>
      <c r="F3076" s="2" t="s">
        <v>64</v>
      </c>
      <c r="G3076" s="3" t="s">
        <v>32</v>
      </c>
      <c r="H3076" s="3" t="s">
        <v>33</v>
      </c>
      <c r="I3076" s="3">
        <v>1420149</v>
      </c>
      <c r="J3076" s="3" t="s">
        <v>34</v>
      </c>
      <c r="K3076" s="4">
        <v>45004.780555555597</v>
      </c>
      <c r="L3076" s="11" t="str">
        <f t="shared" si="249"/>
        <v>marzo</v>
      </c>
      <c r="M3076" s="3">
        <v>2</v>
      </c>
      <c r="N3076" s="3">
        <v>2</v>
      </c>
      <c r="O3076" s="3">
        <f t="shared" si="250"/>
        <v>2</v>
      </c>
      <c r="P3076" s="4">
        <v>45004.790752314802</v>
      </c>
      <c r="Q3076" s="2"/>
      <c r="R3076" s="3" t="s">
        <v>9685</v>
      </c>
      <c r="S3076" s="4">
        <v>45004.790752314802</v>
      </c>
      <c r="T3076" s="3">
        <f t="shared" si="246"/>
        <v>14</v>
      </c>
      <c r="U3076" s="2" t="s">
        <v>457</v>
      </c>
      <c r="V3076" s="4">
        <v>45004.8143865741</v>
      </c>
      <c r="W3076" s="3">
        <f t="shared" si="247"/>
        <v>34</v>
      </c>
      <c r="X3076" s="3" t="s">
        <v>37</v>
      </c>
      <c r="Y3076" s="2" t="s">
        <v>38</v>
      </c>
      <c r="Z3076" s="2" t="s">
        <v>36</v>
      </c>
      <c r="AA3076" s="4">
        <v>45010.6472222222</v>
      </c>
      <c r="AB3076" s="26">
        <f t="shared" si="248"/>
        <v>139</v>
      </c>
      <c r="AC3076" s="1" t="s">
        <v>144</v>
      </c>
      <c r="AD3076" s="3" t="s">
        <v>68</v>
      </c>
    </row>
    <row r="3077" spans="1:30" ht="38.25" hidden="1" x14ac:dyDescent="0.25">
      <c r="A3077" s="1" t="s">
        <v>9686</v>
      </c>
      <c r="B3077" s="1" t="s">
        <v>27</v>
      </c>
      <c r="C3077" s="2" t="s">
        <v>9687</v>
      </c>
      <c r="D3077" s="3" t="s">
        <v>629</v>
      </c>
      <c r="E3077" s="3" t="s">
        <v>30</v>
      </c>
      <c r="F3077" s="2" t="s">
        <v>154</v>
      </c>
      <c r="G3077" s="3" t="s">
        <v>155</v>
      </c>
      <c r="H3077" s="3" t="s">
        <v>156</v>
      </c>
      <c r="I3077" s="3">
        <v>1420151</v>
      </c>
      <c r="J3077" s="3" t="s">
        <v>34</v>
      </c>
      <c r="K3077" s="4">
        <v>45004.8034722222</v>
      </c>
      <c r="L3077" s="11" t="str">
        <f t="shared" si="249"/>
        <v>marzo</v>
      </c>
      <c r="M3077" s="3">
        <v>2</v>
      </c>
      <c r="N3077" s="3">
        <v>2</v>
      </c>
      <c r="O3077" s="3">
        <f t="shared" si="250"/>
        <v>2</v>
      </c>
      <c r="P3077" s="4">
        <v>45004.844189814801</v>
      </c>
      <c r="Q3077" s="2"/>
      <c r="R3077" s="3" t="s">
        <v>9688</v>
      </c>
      <c r="S3077" s="4">
        <v>45004.844189814801</v>
      </c>
      <c r="T3077" s="3">
        <f t="shared" ref="T3077:T3140" si="251">ROUNDDOWN((S3077-K3077)*24*60,0)</f>
        <v>58</v>
      </c>
      <c r="U3077" s="2" t="s">
        <v>227</v>
      </c>
      <c r="V3077" s="4">
        <v>45004.846030092602</v>
      </c>
      <c r="W3077" s="3">
        <f t="shared" ref="W3077:W3140" si="252">+IF(ISBLANK(V3077),"",ROUNDDOWN((V3077-S3077)*24*60,0))</f>
        <v>2</v>
      </c>
      <c r="X3077" s="3" t="s">
        <v>7255</v>
      </c>
      <c r="Y3077" s="2" t="s">
        <v>7256</v>
      </c>
      <c r="Z3077" s="2" t="s">
        <v>227</v>
      </c>
      <c r="AA3077" s="4">
        <v>45007.691666666702</v>
      </c>
      <c r="AB3077" s="26">
        <f t="shared" ref="AB3077:AB3140" si="253">+IF(ISBLANK(V3077),"",IF(ISBLANK(AA3077),"",_xlfn.IFS((AA3077-V3077)*24&lt;0,"",(AA3077-V3077)*24&gt;0,(ROUNDDOWN((AA3077-V3077)*24,0)))))</f>
        <v>68</v>
      </c>
      <c r="AC3077" s="1" t="s">
        <v>144</v>
      </c>
      <c r="AD3077" s="3" t="s">
        <v>40</v>
      </c>
    </row>
    <row r="3078" spans="1:30" ht="28.5" hidden="1" x14ac:dyDescent="0.25">
      <c r="A3078" s="1" t="s">
        <v>8029</v>
      </c>
      <c r="B3078" s="1" t="s">
        <v>27</v>
      </c>
      <c r="C3078" s="2" t="s">
        <v>8030</v>
      </c>
      <c r="D3078" s="3" t="s">
        <v>87</v>
      </c>
      <c r="E3078" s="3" t="s">
        <v>30</v>
      </c>
      <c r="F3078" s="2" t="s">
        <v>53</v>
      </c>
      <c r="G3078" s="3" t="s">
        <v>54</v>
      </c>
      <c r="H3078" s="3" t="s">
        <v>100</v>
      </c>
      <c r="I3078" s="3">
        <v>1420155</v>
      </c>
      <c r="J3078" s="3" t="s">
        <v>34</v>
      </c>
      <c r="K3078" s="4">
        <v>45004.820138888899</v>
      </c>
      <c r="L3078" s="11" t="str">
        <f t="shared" si="249"/>
        <v>marzo</v>
      </c>
      <c r="M3078" s="3">
        <v>3</v>
      </c>
      <c r="N3078" s="3">
        <v>3</v>
      </c>
      <c r="O3078" s="3">
        <f t="shared" si="250"/>
        <v>3</v>
      </c>
      <c r="P3078" s="4">
        <v>45004.826226851903</v>
      </c>
      <c r="Q3078" s="2"/>
      <c r="R3078" s="3" t="s">
        <v>3364</v>
      </c>
      <c r="S3078" s="4">
        <v>45004.826226851903</v>
      </c>
      <c r="T3078" s="3">
        <f t="shared" si="251"/>
        <v>8</v>
      </c>
      <c r="U3078" s="2" t="s">
        <v>457</v>
      </c>
      <c r="V3078" s="4">
        <v>45004.841435185197</v>
      </c>
      <c r="W3078" s="3">
        <f t="shared" si="252"/>
        <v>21</v>
      </c>
      <c r="X3078" s="3" t="s">
        <v>37</v>
      </c>
      <c r="Y3078" s="2" t="s">
        <v>38</v>
      </c>
      <c r="Z3078" s="2" t="s">
        <v>143</v>
      </c>
      <c r="AA3078" s="4">
        <v>45012.614583333299</v>
      </c>
      <c r="AB3078" s="26">
        <f t="shared" si="253"/>
        <v>186</v>
      </c>
      <c r="AC3078" s="1" t="s">
        <v>144</v>
      </c>
      <c r="AD3078" s="3" t="s">
        <v>40</v>
      </c>
    </row>
    <row r="3079" spans="1:30" ht="63.75" hidden="1" x14ac:dyDescent="0.25">
      <c r="A3079" s="1" t="s">
        <v>4854</v>
      </c>
      <c r="B3079" s="1" t="s">
        <v>27</v>
      </c>
      <c r="C3079" s="2" t="s">
        <v>4855</v>
      </c>
      <c r="D3079" s="3" t="s">
        <v>232</v>
      </c>
      <c r="E3079" s="3" t="s">
        <v>30</v>
      </c>
      <c r="F3079" s="2" t="s">
        <v>398</v>
      </c>
      <c r="G3079" s="3" t="s">
        <v>192</v>
      </c>
      <c r="H3079" s="3" t="s">
        <v>399</v>
      </c>
      <c r="I3079" s="3">
        <v>1420156</v>
      </c>
      <c r="J3079" s="3" t="s">
        <v>34</v>
      </c>
      <c r="K3079" s="4">
        <v>45004.823611111096</v>
      </c>
      <c r="L3079" s="11" t="str">
        <f t="shared" si="249"/>
        <v>marzo</v>
      </c>
      <c r="M3079" s="3">
        <v>2</v>
      </c>
      <c r="N3079" s="3">
        <v>2</v>
      </c>
      <c r="O3079" s="3">
        <f t="shared" si="250"/>
        <v>2</v>
      </c>
      <c r="P3079" s="4">
        <v>45004.902696759302</v>
      </c>
      <c r="Q3079" s="2"/>
      <c r="R3079" s="3" t="s">
        <v>9689</v>
      </c>
      <c r="S3079" s="4">
        <v>45004.902696759302</v>
      </c>
      <c r="T3079" s="3">
        <f t="shared" si="251"/>
        <v>113</v>
      </c>
      <c r="U3079" s="2" t="s">
        <v>227</v>
      </c>
      <c r="V3079" s="4">
        <v>45004.905740740702</v>
      </c>
      <c r="W3079" s="3">
        <f t="shared" si="252"/>
        <v>4</v>
      </c>
      <c r="X3079" s="3" t="s">
        <v>955</v>
      </c>
      <c r="Y3079" s="2" t="s">
        <v>956</v>
      </c>
      <c r="Z3079" s="2" t="s">
        <v>227</v>
      </c>
      <c r="AA3079" s="4">
        <v>45005.082638888904</v>
      </c>
      <c r="AB3079" s="26">
        <f t="shared" si="253"/>
        <v>4</v>
      </c>
      <c r="AC3079" s="1" t="s">
        <v>78</v>
      </c>
      <c r="AD3079" s="3" t="s">
        <v>40</v>
      </c>
    </row>
    <row r="3080" spans="1:30" ht="42.75" hidden="1" x14ac:dyDescent="0.25">
      <c r="A3080" s="1" t="s">
        <v>9690</v>
      </c>
      <c r="B3080" s="1" t="s">
        <v>27</v>
      </c>
      <c r="C3080" s="2" t="s">
        <v>9691</v>
      </c>
      <c r="D3080" s="3" t="s">
        <v>863</v>
      </c>
      <c r="E3080" s="3" t="s">
        <v>30</v>
      </c>
      <c r="F3080" s="2" t="s">
        <v>53</v>
      </c>
      <c r="G3080" s="3" t="s">
        <v>32</v>
      </c>
      <c r="H3080" s="3" t="s">
        <v>129</v>
      </c>
      <c r="I3080" s="3">
        <v>1420158</v>
      </c>
      <c r="J3080" s="3" t="s">
        <v>34</v>
      </c>
      <c r="K3080" s="4">
        <v>45004.828472222202</v>
      </c>
      <c r="L3080" s="11" t="str">
        <f t="shared" si="249"/>
        <v>marzo</v>
      </c>
      <c r="M3080" s="3">
        <v>2</v>
      </c>
      <c r="N3080" s="3">
        <v>2</v>
      </c>
      <c r="O3080" s="3">
        <f t="shared" si="250"/>
        <v>2</v>
      </c>
      <c r="P3080" s="4">
        <v>45004.837141203701</v>
      </c>
      <c r="Q3080" s="2"/>
      <c r="R3080" s="3" t="s">
        <v>9692</v>
      </c>
      <c r="S3080" s="4">
        <v>45004.837141203701</v>
      </c>
      <c r="T3080" s="3">
        <f t="shared" si="251"/>
        <v>12</v>
      </c>
      <c r="U3080" s="2" t="s">
        <v>457</v>
      </c>
      <c r="V3080" s="4">
        <v>45004.882418981499</v>
      </c>
      <c r="W3080" s="3">
        <f t="shared" si="252"/>
        <v>65</v>
      </c>
      <c r="X3080" s="3" t="s">
        <v>123</v>
      </c>
      <c r="Y3080" s="2" t="s">
        <v>124</v>
      </c>
      <c r="Z3080" s="2" t="s">
        <v>36</v>
      </c>
      <c r="AA3080" s="4">
        <v>45007.4597222222</v>
      </c>
      <c r="AB3080" s="26">
        <f t="shared" si="253"/>
        <v>61</v>
      </c>
      <c r="AC3080" s="1" t="s">
        <v>125</v>
      </c>
      <c r="AD3080" s="3" t="s">
        <v>40</v>
      </c>
    </row>
    <row r="3081" spans="1:30" ht="28.5" hidden="1" x14ac:dyDescent="0.25">
      <c r="A3081" s="1" t="s">
        <v>9693</v>
      </c>
      <c r="B3081" s="1" t="s">
        <v>27</v>
      </c>
      <c r="C3081" s="2" t="s">
        <v>9694</v>
      </c>
      <c r="D3081" s="3" t="s">
        <v>983</v>
      </c>
      <c r="E3081" s="3" t="s">
        <v>30</v>
      </c>
      <c r="F3081" s="2" t="s">
        <v>225</v>
      </c>
      <c r="G3081" s="3" t="s">
        <v>32</v>
      </c>
      <c r="H3081" s="3" t="s">
        <v>33</v>
      </c>
      <c r="I3081" s="3">
        <v>1420159</v>
      </c>
      <c r="J3081" s="3" t="s">
        <v>34</v>
      </c>
      <c r="K3081" s="4">
        <v>45004.862500000003</v>
      </c>
      <c r="L3081" s="11" t="str">
        <f t="shared" si="249"/>
        <v>marzo</v>
      </c>
      <c r="M3081" s="3">
        <v>3</v>
      </c>
      <c r="N3081" s="3">
        <v>3</v>
      </c>
      <c r="O3081" s="3">
        <f t="shared" si="250"/>
        <v>3</v>
      </c>
      <c r="P3081" s="4">
        <v>45004.8755439815</v>
      </c>
      <c r="Q3081" s="2"/>
      <c r="R3081" s="3" t="s">
        <v>9695</v>
      </c>
      <c r="S3081" s="4">
        <v>45004.8755439815</v>
      </c>
      <c r="T3081" s="3">
        <f t="shared" si="251"/>
        <v>18</v>
      </c>
      <c r="U3081" s="2" t="s">
        <v>457</v>
      </c>
      <c r="V3081" s="4">
        <v>45004.887442129599</v>
      </c>
      <c r="W3081" s="3">
        <f t="shared" si="252"/>
        <v>17</v>
      </c>
      <c r="X3081" s="3" t="s">
        <v>37</v>
      </c>
      <c r="Y3081" s="2" t="s">
        <v>38</v>
      </c>
      <c r="Z3081" s="2" t="s">
        <v>143</v>
      </c>
      <c r="AA3081" s="4">
        <v>45015.590972222199</v>
      </c>
      <c r="AB3081" s="26">
        <f t="shared" si="253"/>
        <v>256</v>
      </c>
      <c r="AC3081" s="1" t="s">
        <v>125</v>
      </c>
      <c r="AD3081" s="3" t="s">
        <v>40</v>
      </c>
    </row>
    <row r="3082" spans="1:30" ht="25.5" hidden="1" x14ac:dyDescent="0.25">
      <c r="A3082" s="1" t="s">
        <v>9696</v>
      </c>
      <c r="B3082" s="1" t="s">
        <v>27</v>
      </c>
      <c r="C3082" s="2" t="s">
        <v>9697</v>
      </c>
      <c r="D3082" s="3" t="s">
        <v>1626</v>
      </c>
      <c r="E3082" s="3" t="s">
        <v>30</v>
      </c>
      <c r="F3082" s="2" t="s">
        <v>64</v>
      </c>
      <c r="G3082" s="3" t="s">
        <v>32</v>
      </c>
      <c r="H3082" s="3" t="s">
        <v>33</v>
      </c>
      <c r="I3082" s="3">
        <v>1420160</v>
      </c>
      <c r="J3082" s="3" t="s">
        <v>34</v>
      </c>
      <c r="K3082" s="4">
        <v>45004.870138888902</v>
      </c>
      <c r="L3082" s="11" t="str">
        <f t="shared" si="249"/>
        <v>marzo</v>
      </c>
      <c r="M3082" s="3">
        <v>2</v>
      </c>
      <c r="N3082" s="3">
        <v>2</v>
      </c>
      <c r="O3082" s="3">
        <f t="shared" si="250"/>
        <v>2</v>
      </c>
      <c r="P3082" s="4">
        <v>45004.8824074074</v>
      </c>
      <c r="Q3082" s="2"/>
      <c r="R3082" s="3" t="s">
        <v>9698</v>
      </c>
      <c r="S3082" s="4">
        <v>45004.8824074074</v>
      </c>
      <c r="T3082" s="3">
        <f t="shared" si="251"/>
        <v>17</v>
      </c>
      <c r="U3082" s="2" t="s">
        <v>457</v>
      </c>
      <c r="V3082" s="4">
        <v>45004.901168981502</v>
      </c>
      <c r="W3082" s="3">
        <f t="shared" si="252"/>
        <v>27</v>
      </c>
      <c r="X3082" s="3" t="s">
        <v>91</v>
      </c>
      <c r="Y3082" s="2" t="s">
        <v>92</v>
      </c>
      <c r="Z3082" s="2" t="s">
        <v>36</v>
      </c>
      <c r="AA3082" s="4">
        <v>45005.031944444403</v>
      </c>
      <c r="AB3082" s="26">
        <f t="shared" si="253"/>
        <v>3</v>
      </c>
      <c r="AC3082" s="1" t="s">
        <v>78</v>
      </c>
      <c r="AD3082" s="3" t="s">
        <v>40</v>
      </c>
    </row>
    <row r="3083" spans="1:30" ht="63.75" hidden="1" x14ac:dyDescent="0.25">
      <c r="A3083" s="1" t="s">
        <v>9699</v>
      </c>
      <c r="B3083" s="1" t="s">
        <v>27</v>
      </c>
      <c r="C3083" s="2" t="s">
        <v>9700</v>
      </c>
      <c r="D3083" s="3" t="s">
        <v>794</v>
      </c>
      <c r="E3083" s="3" t="s">
        <v>30</v>
      </c>
      <c r="F3083" s="2" t="s">
        <v>154</v>
      </c>
      <c r="G3083" s="3" t="s">
        <v>155</v>
      </c>
      <c r="H3083" s="3" t="s">
        <v>156</v>
      </c>
      <c r="I3083" s="3">
        <v>1420163</v>
      </c>
      <c r="J3083" s="3" t="s">
        <v>34</v>
      </c>
      <c r="K3083" s="4">
        <v>45004.922916666699</v>
      </c>
      <c r="L3083" s="11" t="str">
        <f t="shared" si="249"/>
        <v>marzo</v>
      </c>
      <c r="M3083" s="3">
        <v>3</v>
      </c>
      <c r="N3083" s="3">
        <v>3</v>
      </c>
      <c r="O3083" s="3">
        <f t="shared" si="250"/>
        <v>3</v>
      </c>
      <c r="P3083" s="4">
        <v>45004.934814814798</v>
      </c>
      <c r="Q3083" s="2"/>
      <c r="R3083" s="3" t="s">
        <v>9701</v>
      </c>
      <c r="S3083" s="4">
        <v>45004.934814814798</v>
      </c>
      <c r="T3083" s="3">
        <f t="shared" si="251"/>
        <v>17</v>
      </c>
      <c r="U3083" s="2" t="s">
        <v>227</v>
      </c>
      <c r="V3083" s="4">
        <v>45004.935439814799</v>
      </c>
      <c r="W3083" s="3">
        <f t="shared" si="252"/>
        <v>0</v>
      </c>
      <c r="X3083" s="3" t="s">
        <v>1387</v>
      </c>
      <c r="Y3083" s="2" t="s">
        <v>1388</v>
      </c>
      <c r="Z3083" s="2" t="s">
        <v>227</v>
      </c>
      <c r="AA3083" s="4">
        <v>45005.170138888898</v>
      </c>
      <c r="AB3083" s="26">
        <f t="shared" si="253"/>
        <v>5</v>
      </c>
      <c r="AC3083" s="1" t="s">
        <v>78</v>
      </c>
      <c r="AD3083" s="3" t="s">
        <v>40</v>
      </c>
    </row>
    <row r="3084" spans="1:30" ht="38.25" hidden="1" x14ac:dyDescent="0.25">
      <c r="A3084" s="1" t="s">
        <v>9702</v>
      </c>
      <c r="B3084" s="1" t="s">
        <v>407</v>
      </c>
      <c r="C3084" s="2" t="s">
        <v>9703</v>
      </c>
      <c r="D3084" s="3" t="s">
        <v>1591</v>
      </c>
      <c r="E3084" s="3" t="s">
        <v>410</v>
      </c>
      <c r="F3084" s="2" t="s">
        <v>82</v>
      </c>
      <c r="G3084" s="3" t="s">
        <v>54</v>
      </c>
      <c r="H3084" s="3" t="s">
        <v>83</v>
      </c>
      <c r="I3084" s="3">
        <v>1420164</v>
      </c>
      <c r="J3084" s="3" t="s">
        <v>34</v>
      </c>
      <c r="K3084" s="4">
        <v>45004.9284722222</v>
      </c>
      <c r="L3084" s="11" t="str">
        <f t="shared" si="249"/>
        <v>marzo</v>
      </c>
      <c r="M3084" s="3">
        <v>3</v>
      </c>
      <c r="N3084" s="3">
        <v>3</v>
      </c>
      <c r="O3084" s="3">
        <f t="shared" si="250"/>
        <v>3</v>
      </c>
      <c r="P3084" s="4">
        <v>45004.937604166698</v>
      </c>
      <c r="Q3084" s="2"/>
      <c r="R3084" s="3" t="s">
        <v>9704</v>
      </c>
      <c r="S3084" s="4">
        <v>45004.937604166698</v>
      </c>
      <c r="T3084" s="3">
        <f t="shared" si="251"/>
        <v>13</v>
      </c>
      <c r="U3084" s="2" t="s">
        <v>457</v>
      </c>
      <c r="V3084" s="4">
        <v>45004.942951388897</v>
      </c>
      <c r="W3084" s="3">
        <f t="shared" si="252"/>
        <v>7</v>
      </c>
      <c r="X3084" s="3" t="s">
        <v>9705</v>
      </c>
      <c r="Y3084" s="2" t="s">
        <v>9706</v>
      </c>
      <c r="Z3084" s="2" t="s">
        <v>143</v>
      </c>
      <c r="AA3084" s="4">
        <v>45005.129861111098</v>
      </c>
      <c r="AB3084" s="26">
        <f t="shared" si="253"/>
        <v>4</v>
      </c>
      <c r="AC3084" s="1" t="s">
        <v>78</v>
      </c>
      <c r="AD3084" s="3" t="s">
        <v>40</v>
      </c>
    </row>
    <row r="3085" spans="1:30" ht="28.5" hidden="1" x14ac:dyDescent="0.25">
      <c r="A3085" s="1" t="s">
        <v>1858</v>
      </c>
      <c r="B3085" s="1" t="s">
        <v>27</v>
      </c>
      <c r="C3085" s="2" t="s">
        <v>1859</v>
      </c>
      <c r="D3085" s="3" t="s">
        <v>422</v>
      </c>
      <c r="E3085" s="3" t="s">
        <v>30</v>
      </c>
      <c r="F3085" s="2" t="s">
        <v>288</v>
      </c>
      <c r="G3085" s="3" t="s">
        <v>192</v>
      </c>
      <c r="H3085" s="3" t="s">
        <v>289</v>
      </c>
      <c r="I3085" s="3">
        <v>1420166</v>
      </c>
      <c r="J3085" s="3" t="s">
        <v>34</v>
      </c>
      <c r="K3085" s="4">
        <v>45004.985416666699</v>
      </c>
      <c r="L3085" s="11" t="str">
        <f t="shared" si="249"/>
        <v>marzo</v>
      </c>
      <c r="M3085" s="3">
        <v>1</v>
      </c>
      <c r="N3085" s="3">
        <v>1</v>
      </c>
      <c r="O3085" s="3">
        <f t="shared" si="250"/>
        <v>1</v>
      </c>
      <c r="P3085" s="4">
        <v>45004.9995949074</v>
      </c>
      <c r="Q3085" s="2"/>
      <c r="R3085" s="3" t="s">
        <v>9707</v>
      </c>
      <c r="S3085" s="4">
        <v>45004.9995949074</v>
      </c>
      <c r="T3085" s="3">
        <f t="shared" si="251"/>
        <v>20</v>
      </c>
      <c r="U3085" s="2" t="s">
        <v>227</v>
      </c>
      <c r="V3085" s="4">
        <v>45005.000972222202</v>
      </c>
      <c r="W3085" s="3">
        <f t="shared" si="252"/>
        <v>1</v>
      </c>
      <c r="X3085" s="3" t="s">
        <v>123</v>
      </c>
      <c r="Y3085" s="2" t="s">
        <v>124</v>
      </c>
      <c r="Z3085" s="2" t="s">
        <v>227</v>
      </c>
      <c r="AA3085" s="4">
        <v>45006.886805555601</v>
      </c>
      <c r="AB3085" s="26">
        <f t="shared" si="253"/>
        <v>45</v>
      </c>
      <c r="AC3085" s="1" t="s">
        <v>125</v>
      </c>
      <c r="AD3085" s="3" t="s">
        <v>375</v>
      </c>
    </row>
    <row r="3086" spans="1:30" ht="38.25" hidden="1" x14ac:dyDescent="0.25">
      <c r="A3086" s="1" t="s">
        <v>9708</v>
      </c>
      <c r="B3086" s="1" t="s">
        <v>27</v>
      </c>
      <c r="C3086" s="2" t="s">
        <v>9709</v>
      </c>
      <c r="D3086" s="3" t="s">
        <v>498</v>
      </c>
      <c r="E3086" s="3" t="s">
        <v>30</v>
      </c>
      <c r="F3086" s="2" t="s">
        <v>53</v>
      </c>
      <c r="G3086" s="3" t="s">
        <v>54</v>
      </c>
      <c r="H3086" s="3" t="s">
        <v>100</v>
      </c>
      <c r="I3086" s="3">
        <v>1420168</v>
      </c>
      <c r="J3086" s="3" t="s">
        <v>34</v>
      </c>
      <c r="K3086" s="4">
        <v>45005.130555555603</v>
      </c>
      <c r="L3086" s="11" t="str">
        <f t="shared" ref="L3086:L3141" si="254">+TEXT(K3086,"mmmm")</f>
        <v>marzo</v>
      </c>
      <c r="M3086" s="3">
        <v>2</v>
      </c>
      <c r="N3086" s="3">
        <v>2</v>
      </c>
      <c r="O3086" s="3">
        <f t="shared" si="250"/>
        <v>2</v>
      </c>
      <c r="P3086" s="4">
        <v>45005.138981481497</v>
      </c>
      <c r="Q3086" s="2"/>
      <c r="R3086" s="3" t="s">
        <v>9710</v>
      </c>
      <c r="S3086" s="4">
        <v>45005.138981481497</v>
      </c>
      <c r="T3086" s="3">
        <f t="shared" si="251"/>
        <v>12</v>
      </c>
      <c r="U3086" s="2" t="s">
        <v>36</v>
      </c>
      <c r="V3086" s="4">
        <v>45005.1397685185</v>
      </c>
      <c r="W3086" s="3">
        <f t="shared" si="252"/>
        <v>1</v>
      </c>
      <c r="X3086" s="3" t="s">
        <v>123</v>
      </c>
      <c r="Y3086" s="2" t="s">
        <v>124</v>
      </c>
      <c r="Z3086" s="2" t="s">
        <v>36</v>
      </c>
      <c r="AA3086" s="4">
        <v>45007.420833333301</v>
      </c>
      <c r="AB3086" s="26">
        <f t="shared" si="253"/>
        <v>54</v>
      </c>
      <c r="AC3086" s="1" t="s">
        <v>125</v>
      </c>
      <c r="AD3086" s="3" t="s">
        <v>40</v>
      </c>
    </row>
    <row r="3087" spans="1:30" ht="42.75" hidden="1" x14ac:dyDescent="0.25">
      <c r="A3087" s="1" t="s">
        <v>9711</v>
      </c>
      <c r="B3087" s="1" t="s">
        <v>27</v>
      </c>
      <c r="C3087" s="2" t="s">
        <v>9712</v>
      </c>
      <c r="D3087" s="3" t="s">
        <v>245</v>
      </c>
      <c r="E3087" s="3" t="s">
        <v>30</v>
      </c>
      <c r="F3087" s="2" t="s">
        <v>53</v>
      </c>
      <c r="G3087" s="3" t="s">
        <v>54</v>
      </c>
      <c r="H3087" s="3" t="s">
        <v>100</v>
      </c>
      <c r="I3087" s="3">
        <v>1420169</v>
      </c>
      <c r="J3087" s="3" t="s">
        <v>34</v>
      </c>
      <c r="K3087" s="4">
        <v>45005.161111111098</v>
      </c>
      <c r="L3087" s="11" t="str">
        <f t="shared" si="254"/>
        <v>marzo</v>
      </c>
      <c r="M3087" s="3">
        <v>2</v>
      </c>
      <c r="N3087" s="3">
        <v>2</v>
      </c>
      <c r="O3087" s="3">
        <f t="shared" si="250"/>
        <v>2</v>
      </c>
      <c r="P3087" s="4">
        <v>45005.173831018503</v>
      </c>
      <c r="Q3087" s="2"/>
      <c r="R3087" s="3" t="s">
        <v>597</v>
      </c>
      <c r="S3087" s="4">
        <v>45005.173831018503</v>
      </c>
      <c r="T3087" s="3">
        <f t="shared" si="251"/>
        <v>18</v>
      </c>
      <c r="U3087" s="2" t="s">
        <v>143</v>
      </c>
      <c r="V3087" s="4">
        <v>45005.175740740699</v>
      </c>
      <c r="W3087" s="3">
        <f t="shared" si="252"/>
        <v>2</v>
      </c>
      <c r="X3087" s="3" t="s">
        <v>103</v>
      </c>
      <c r="Y3087" s="2" t="s">
        <v>104</v>
      </c>
      <c r="Z3087" s="2" t="s">
        <v>143</v>
      </c>
      <c r="AA3087" s="4">
        <v>45013.519444444399</v>
      </c>
      <c r="AB3087" s="26">
        <f t="shared" si="253"/>
        <v>200</v>
      </c>
      <c r="AC3087" s="1" t="s">
        <v>78</v>
      </c>
      <c r="AD3087" s="3" t="s">
        <v>40</v>
      </c>
    </row>
    <row r="3088" spans="1:30" ht="114.75" hidden="1" x14ac:dyDescent="0.25">
      <c r="A3088" s="1" t="s">
        <v>9713</v>
      </c>
      <c r="B3088" s="1" t="s">
        <v>27</v>
      </c>
      <c r="C3088" s="2" t="s">
        <v>9714</v>
      </c>
      <c r="D3088" s="3" t="s">
        <v>366</v>
      </c>
      <c r="E3088" s="3" t="s">
        <v>30</v>
      </c>
      <c r="F3088" s="2" t="s">
        <v>44</v>
      </c>
      <c r="G3088" s="3" t="s">
        <v>32</v>
      </c>
      <c r="H3088" s="3" t="s">
        <v>33</v>
      </c>
      <c r="I3088" s="3">
        <v>1420170</v>
      </c>
      <c r="J3088" s="3" t="s">
        <v>34</v>
      </c>
      <c r="K3088" s="4">
        <v>45005.188888888901</v>
      </c>
      <c r="L3088" s="11" t="str">
        <f t="shared" si="254"/>
        <v>marzo</v>
      </c>
      <c r="M3088" s="3">
        <v>1</v>
      </c>
      <c r="N3088" s="3">
        <v>1</v>
      </c>
      <c r="O3088" s="3">
        <f t="shared" si="250"/>
        <v>1</v>
      </c>
      <c r="P3088" s="4">
        <v>45005.199143518497</v>
      </c>
      <c r="Q3088" s="2"/>
      <c r="R3088" s="3" t="s">
        <v>9715</v>
      </c>
      <c r="S3088" s="4">
        <v>45005.199143518497</v>
      </c>
      <c r="T3088" s="3">
        <f t="shared" si="251"/>
        <v>14</v>
      </c>
      <c r="U3088" s="2" t="s">
        <v>36</v>
      </c>
      <c r="V3088" s="4">
        <v>45005.207789351902</v>
      </c>
      <c r="W3088" s="3">
        <f t="shared" si="252"/>
        <v>12</v>
      </c>
      <c r="X3088" s="3" t="s">
        <v>123</v>
      </c>
      <c r="Y3088" s="2" t="s">
        <v>124</v>
      </c>
      <c r="Z3088" s="2" t="s">
        <v>36</v>
      </c>
      <c r="AA3088" s="3"/>
      <c r="AB3088" s="26" t="str">
        <f t="shared" si="253"/>
        <v/>
      </c>
      <c r="AC3088" s="1" t="s">
        <v>125</v>
      </c>
      <c r="AD3088" s="3" t="s">
        <v>40</v>
      </c>
    </row>
    <row r="3089" spans="1:30" ht="38.25" hidden="1" x14ac:dyDescent="0.25">
      <c r="A3089" s="1" t="s">
        <v>9716</v>
      </c>
      <c r="B3089" s="1" t="s">
        <v>27</v>
      </c>
      <c r="C3089" s="2" t="s">
        <v>9717</v>
      </c>
      <c r="D3089" s="3" t="s">
        <v>81</v>
      </c>
      <c r="E3089" s="3" t="s">
        <v>30</v>
      </c>
      <c r="F3089" s="2" t="s">
        <v>82</v>
      </c>
      <c r="G3089" s="3" t="s">
        <v>54</v>
      </c>
      <c r="H3089" s="3" t="s">
        <v>83</v>
      </c>
      <c r="I3089" s="3">
        <v>1420175</v>
      </c>
      <c r="J3089" s="3" t="s">
        <v>34</v>
      </c>
      <c r="K3089" s="4">
        <v>45005.310416666704</v>
      </c>
      <c r="L3089" s="11" t="str">
        <f t="shared" si="254"/>
        <v>marzo</v>
      </c>
      <c r="M3089" s="3">
        <v>2</v>
      </c>
      <c r="N3089" s="3">
        <v>2</v>
      </c>
      <c r="O3089" s="3">
        <f t="shared" si="250"/>
        <v>2</v>
      </c>
      <c r="P3089" s="4">
        <v>45005.330659722204</v>
      </c>
      <c r="Q3089" s="2"/>
      <c r="R3089" s="3" t="s">
        <v>9718</v>
      </c>
      <c r="S3089" s="4">
        <v>45005.330659722204</v>
      </c>
      <c r="T3089" s="3">
        <f t="shared" si="251"/>
        <v>29</v>
      </c>
      <c r="U3089" s="2" t="s">
        <v>457</v>
      </c>
      <c r="V3089" s="4">
        <v>45005.332164351901</v>
      </c>
      <c r="W3089" s="3">
        <f t="shared" si="252"/>
        <v>2</v>
      </c>
      <c r="X3089" s="3" t="s">
        <v>123</v>
      </c>
      <c r="Y3089" s="2" t="s">
        <v>124</v>
      </c>
      <c r="Z3089" s="2" t="s">
        <v>102</v>
      </c>
      <c r="AA3089" s="4">
        <v>45008.488194444399</v>
      </c>
      <c r="AB3089" s="26">
        <f t="shared" si="253"/>
        <v>75</v>
      </c>
      <c r="AC3089" s="1" t="s">
        <v>125</v>
      </c>
      <c r="AD3089" s="3" t="s">
        <v>40</v>
      </c>
    </row>
    <row r="3090" spans="1:30" ht="25.5" hidden="1" x14ac:dyDescent="0.25">
      <c r="A3090" s="1" t="s">
        <v>2186</v>
      </c>
      <c r="B3090" s="1" t="s">
        <v>27</v>
      </c>
      <c r="C3090" s="2" t="s">
        <v>2187</v>
      </c>
      <c r="D3090" s="3" t="s">
        <v>794</v>
      </c>
      <c r="E3090" s="3" t="s">
        <v>30</v>
      </c>
      <c r="F3090" s="2" t="s">
        <v>53</v>
      </c>
      <c r="G3090" s="3" t="s">
        <v>54</v>
      </c>
      <c r="H3090" s="3" t="s">
        <v>100</v>
      </c>
      <c r="I3090" s="3">
        <v>1420177</v>
      </c>
      <c r="J3090" s="3" t="s">
        <v>34</v>
      </c>
      <c r="K3090" s="4">
        <v>45005.3305555556</v>
      </c>
      <c r="L3090" s="11" t="str">
        <f t="shared" si="254"/>
        <v>marzo</v>
      </c>
      <c r="M3090" s="3">
        <v>3</v>
      </c>
      <c r="N3090" s="3">
        <v>3</v>
      </c>
      <c r="O3090" s="3">
        <f t="shared" si="250"/>
        <v>3</v>
      </c>
      <c r="P3090" s="4">
        <v>45005.336909722202</v>
      </c>
      <c r="Q3090" s="2"/>
      <c r="R3090" s="3" t="s">
        <v>9719</v>
      </c>
      <c r="S3090" s="4">
        <v>45005.336909722202</v>
      </c>
      <c r="T3090" s="3">
        <f t="shared" si="251"/>
        <v>9</v>
      </c>
      <c r="U3090" s="2" t="s">
        <v>457</v>
      </c>
      <c r="V3090" s="4">
        <v>45005.340844907398</v>
      </c>
      <c r="W3090" s="3">
        <f t="shared" si="252"/>
        <v>5</v>
      </c>
      <c r="X3090" s="3" t="s">
        <v>202</v>
      </c>
      <c r="Y3090" s="2" t="s">
        <v>203</v>
      </c>
      <c r="Z3090" s="2" t="s">
        <v>219</v>
      </c>
      <c r="AA3090" s="4">
        <v>45007.506944444402</v>
      </c>
      <c r="AB3090" s="26">
        <f t="shared" si="253"/>
        <v>51</v>
      </c>
      <c r="AC3090" s="1" t="s">
        <v>144</v>
      </c>
      <c r="AD3090" s="3" t="s">
        <v>40</v>
      </c>
    </row>
    <row r="3091" spans="1:30" ht="102" hidden="1" x14ac:dyDescent="0.25">
      <c r="A3091" s="1" t="s">
        <v>9720</v>
      </c>
      <c r="B3091" s="1" t="s">
        <v>27</v>
      </c>
      <c r="C3091" s="2" t="s">
        <v>9721</v>
      </c>
      <c r="D3091" s="3" t="s">
        <v>232</v>
      </c>
      <c r="E3091" s="3" t="s">
        <v>30</v>
      </c>
      <c r="F3091" s="2" t="s">
        <v>82</v>
      </c>
      <c r="G3091" s="3" t="s">
        <v>54</v>
      </c>
      <c r="H3091" s="3" t="s">
        <v>83</v>
      </c>
      <c r="I3091" s="3">
        <v>1420179</v>
      </c>
      <c r="J3091" s="3" t="s">
        <v>34</v>
      </c>
      <c r="K3091" s="4">
        <v>45005.381944444402</v>
      </c>
      <c r="L3091" s="11" t="str">
        <f t="shared" si="254"/>
        <v>marzo</v>
      </c>
      <c r="M3091" s="3">
        <v>1</v>
      </c>
      <c r="N3091" s="3">
        <v>1</v>
      </c>
      <c r="O3091" s="3">
        <f t="shared" si="250"/>
        <v>1</v>
      </c>
      <c r="P3091" s="4">
        <v>45005.384363425903</v>
      </c>
      <c r="Q3091" s="2"/>
      <c r="R3091" s="3" t="s">
        <v>9722</v>
      </c>
      <c r="S3091" s="4">
        <v>45005.384363425903</v>
      </c>
      <c r="T3091" s="3">
        <f t="shared" si="251"/>
        <v>3</v>
      </c>
      <c r="U3091" s="2" t="s">
        <v>457</v>
      </c>
      <c r="V3091" s="4">
        <v>45005.385324074101</v>
      </c>
      <c r="W3091" s="3">
        <f t="shared" si="252"/>
        <v>1</v>
      </c>
      <c r="X3091" s="3" t="s">
        <v>123</v>
      </c>
      <c r="Y3091" s="2" t="s">
        <v>124</v>
      </c>
      <c r="Z3091" s="2" t="s">
        <v>102</v>
      </c>
      <c r="AA3091" s="4">
        <v>45009.435416666704</v>
      </c>
      <c r="AB3091" s="26">
        <f t="shared" si="253"/>
        <v>97</v>
      </c>
      <c r="AC3091" s="1" t="s">
        <v>125</v>
      </c>
      <c r="AD3091" s="3" t="s">
        <v>40</v>
      </c>
    </row>
    <row r="3092" spans="1:30" ht="38.25" hidden="1" x14ac:dyDescent="0.25">
      <c r="A3092" s="1" t="s">
        <v>9723</v>
      </c>
      <c r="B3092" s="1" t="s">
        <v>27</v>
      </c>
      <c r="C3092" s="2" t="s">
        <v>9724</v>
      </c>
      <c r="D3092" s="3" t="s">
        <v>186</v>
      </c>
      <c r="E3092" s="3" t="s">
        <v>30</v>
      </c>
      <c r="F3092" s="2" t="s">
        <v>191</v>
      </c>
      <c r="G3092" s="3" t="s">
        <v>192</v>
      </c>
      <c r="H3092" s="3" t="s">
        <v>637</v>
      </c>
      <c r="I3092" s="3">
        <v>1420180</v>
      </c>
      <c r="J3092" s="3" t="s">
        <v>34</v>
      </c>
      <c r="K3092" s="4">
        <v>45005.386805555601</v>
      </c>
      <c r="L3092" s="11" t="str">
        <f t="shared" si="254"/>
        <v>marzo</v>
      </c>
      <c r="M3092" s="3">
        <v>3</v>
      </c>
      <c r="N3092" s="3">
        <v>3</v>
      </c>
      <c r="O3092" s="3">
        <f t="shared" si="250"/>
        <v>3</v>
      </c>
      <c r="P3092" s="4">
        <v>45005.396631944401</v>
      </c>
      <c r="Q3092" s="2"/>
      <c r="R3092" s="3" t="s">
        <v>9725</v>
      </c>
      <c r="S3092" s="4">
        <v>45005.396631944401</v>
      </c>
      <c r="T3092" s="3">
        <f t="shared" si="251"/>
        <v>14</v>
      </c>
      <c r="U3092" s="2" t="s">
        <v>57</v>
      </c>
      <c r="V3092" s="4">
        <v>45005.396921296298</v>
      </c>
      <c r="W3092" s="3">
        <f t="shared" si="252"/>
        <v>0</v>
      </c>
      <c r="X3092" s="3" t="s">
        <v>91</v>
      </c>
      <c r="Y3092" s="2" t="s">
        <v>92</v>
      </c>
      <c r="Z3092" s="2" t="s">
        <v>57</v>
      </c>
      <c r="AA3092" s="4">
        <v>45006.618055555598</v>
      </c>
      <c r="AB3092" s="26">
        <f t="shared" si="253"/>
        <v>29</v>
      </c>
      <c r="AC3092" s="1" t="s">
        <v>78</v>
      </c>
      <c r="AD3092" s="3" t="s">
        <v>40</v>
      </c>
    </row>
    <row r="3093" spans="1:30" ht="42.75" hidden="1" x14ac:dyDescent="0.25">
      <c r="A3093" s="1" t="s">
        <v>8613</v>
      </c>
      <c r="B3093" s="1" t="s">
        <v>27</v>
      </c>
      <c r="C3093" s="2" t="s">
        <v>8614</v>
      </c>
      <c r="D3093" s="3" t="s">
        <v>172</v>
      </c>
      <c r="E3093" s="3" t="s">
        <v>30</v>
      </c>
      <c r="F3093" s="2" t="s">
        <v>53</v>
      </c>
      <c r="G3093" s="3" t="s">
        <v>54</v>
      </c>
      <c r="H3093" s="3" t="s">
        <v>55</v>
      </c>
      <c r="I3093" s="3">
        <v>1420181</v>
      </c>
      <c r="J3093" s="3" t="s">
        <v>34</v>
      </c>
      <c r="K3093" s="4">
        <v>45005.390277777798</v>
      </c>
      <c r="L3093" s="11" t="str">
        <f t="shared" si="254"/>
        <v>marzo</v>
      </c>
      <c r="M3093" s="3">
        <v>2</v>
      </c>
      <c r="N3093" s="3">
        <v>2</v>
      </c>
      <c r="O3093" s="3">
        <f t="shared" si="250"/>
        <v>2</v>
      </c>
      <c r="P3093" s="4">
        <v>45005.3968171296</v>
      </c>
      <c r="Q3093" s="2"/>
      <c r="R3093" s="3" t="s">
        <v>9726</v>
      </c>
      <c r="S3093" s="4">
        <v>45005.3968171296</v>
      </c>
      <c r="T3093" s="3">
        <f t="shared" si="251"/>
        <v>9</v>
      </c>
      <c r="U3093" s="2" t="s">
        <v>457</v>
      </c>
      <c r="V3093" s="4">
        <v>45005.398159722201</v>
      </c>
      <c r="W3093" s="3">
        <f t="shared" si="252"/>
        <v>1</v>
      </c>
      <c r="X3093" s="3" t="s">
        <v>202</v>
      </c>
      <c r="Y3093" s="2" t="s">
        <v>203</v>
      </c>
      <c r="Z3093" s="2" t="s">
        <v>219</v>
      </c>
      <c r="AA3093" s="4">
        <v>45023.600694444402</v>
      </c>
      <c r="AB3093" s="26">
        <f t="shared" si="253"/>
        <v>436</v>
      </c>
      <c r="AC3093" s="1" t="s">
        <v>125</v>
      </c>
      <c r="AD3093" s="3" t="s">
        <v>40</v>
      </c>
    </row>
    <row r="3094" spans="1:30" ht="51" hidden="1" x14ac:dyDescent="0.25">
      <c r="A3094" s="1" t="s">
        <v>9727</v>
      </c>
      <c r="B3094" s="1" t="s">
        <v>27</v>
      </c>
      <c r="C3094" s="2" t="s">
        <v>9728</v>
      </c>
      <c r="D3094" s="3" t="s">
        <v>29</v>
      </c>
      <c r="E3094" s="3" t="s">
        <v>30</v>
      </c>
      <c r="F3094" s="2" t="s">
        <v>82</v>
      </c>
      <c r="G3094" s="3" t="s">
        <v>54</v>
      </c>
      <c r="H3094" s="3" t="s">
        <v>83</v>
      </c>
      <c r="I3094" s="3">
        <v>1420187</v>
      </c>
      <c r="J3094" s="3" t="s">
        <v>34</v>
      </c>
      <c r="K3094" s="4">
        <v>45005.565972222197</v>
      </c>
      <c r="L3094" s="11" t="str">
        <f t="shared" si="254"/>
        <v>marzo</v>
      </c>
      <c r="M3094" s="3">
        <v>3</v>
      </c>
      <c r="N3094" s="3">
        <v>3</v>
      </c>
      <c r="O3094" s="3">
        <f t="shared" si="250"/>
        <v>3</v>
      </c>
      <c r="P3094" s="4">
        <v>45005.591620370396</v>
      </c>
      <c r="Q3094" s="2"/>
      <c r="R3094" s="3" t="s">
        <v>9729</v>
      </c>
      <c r="S3094" s="4">
        <v>45005.591620370396</v>
      </c>
      <c r="T3094" s="3">
        <f t="shared" si="251"/>
        <v>36</v>
      </c>
      <c r="U3094" s="2" t="s">
        <v>457</v>
      </c>
      <c r="V3094" s="4">
        <v>45005.598749999997</v>
      </c>
      <c r="W3094" s="3">
        <f t="shared" si="252"/>
        <v>10</v>
      </c>
      <c r="X3094" s="3" t="s">
        <v>7894</v>
      </c>
      <c r="Y3094" s="2" t="s">
        <v>7895</v>
      </c>
      <c r="Z3094" s="2" t="s">
        <v>102</v>
      </c>
      <c r="AA3094" s="4">
        <v>45006.672222222202</v>
      </c>
      <c r="AB3094" s="26">
        <f t="shared" si="253"/>
        <v>25</v>
      </c>
      <c r="AC3094" s="1" t="s">
        <v>78</v>
      </c>
      <c r="AD3094" s="3" t="s">
        <v>40</v>
      </c>
    </row>
    <row r="3095" spans="1:30" ht="28.5" hidden="1" x14ac:dyDescent="0.25">
      <c r="A3095" s="1" t="s">
        <v>9730</v>
      </c>
      <c r="B3095" s="1" t="s">
        <v>27</v>
      </c>
      <c r="C3095" s="2" t="s">
        <v>9731</v>
      </c>
      <c r="D3095" s="3" t="s">
        <v>178</v>
      </c>
      <c r="E3095" s="3" t="s">
        <v>30</v>
      </c>
      <c r="F3095" s="2" t="s">
        <v>44</v>
      </c>
      <c r="G3095" s="3" t="s">
        <v>32</v>
      </c>
      <c r="H3095" s="3" t="s">
        <v>33</v>
      </c>
      <c r="I3095" s="3">
        <v>1420190</v>
      </c>
      <c r="J3095" s="3" t="s">
        <v>34</v>
      </c>
      <c r="K3095" s="4">
        <v>45005.618055555598</v>
      </c>
      <c r="L3095" s="11" t="str">
        <f t="shared" si="254"/>
        <v>marzo</v>
      </c>
      <c r="M3095" s="3">
        <v>3</v>
      </c>
      <c r="N3095" s="3">
        <v>3</v>
      </c>
      <c r="O3095" s="3">
        <f t="shared" si="250"/>
        <v>3</v>
      </c>
      <c r="P3095" s="4">
        <v>45005.626377314802</v>
      </c>
      <c r="Q3095" s="2"/>
      <c r="R3095" s="3" t="s">
        <v>9732</v>
      </c>
      <c r="S3095" s="4">
        <v>45005.626377314802</v>
      </c>
      <c r="T3095" s="3">
        <f t="shared" si="251"/>
        <v>11</v>
      </c>
      <c r="U3095" s="2" t="s">
        <v>457</v>
      </c>
      <c r="V3095" s="4">
        <v>45005.635856481502</v>
      </c>
      <c r="W3095" s="3">
        <f t="shared" si="252"/>
        <v>13</v>
      </c>
      <c r="X3095" s="3" t="s">
        <v>115</v>
      </c>
      <c r="Y3095" s="2" t="s">
        <v>116</v>
      </c>
      <c r="Z3095" s="2" t="s">
        <v>219</v>
      </c>
      <c r="AA3095" s="4">
        <v>45005.8305555556</v>
      </c>
      <c r="AB3095" s="26">
        <f t="shared" si="253"/>
        <v>4</v>
      </c>
      <c r="AC3095" s="1" t="s">
        <v>78</v>
      </c>
      <c r="AD3095" s="3" t="s">
        <v>40</v>
      </c>
    </row>
    <row r="3096" spans="1:30" ht="51" hidden="1" x14ac:dyDescent="0.25">
      <c r="A3096" s="1" t="s">
        <v>9733</v>
      </c>
      <c r="B3096" s="1" t="s">
        <v>27</v>
      </c>
      <c r="C3096" s="2" t="s">
        <v>9734</v>
      </c>
      <c r="D3096" s="3" t="s">
        <v>1152</v>
      </c>
      <c r="E3096" s="3" t="s">
        <v>30</v>
      </c>
      <c r="F3096" s="2" t="s">
        <v>88</v>
      </c>
      <c r="G3096" s="3" t="s">
        <v>54</v>
      </c>
      <c r="H3096" s="3" t="s">
        <v>89</v>
      </c>
      <c r="I3096" s="3">
        <v>1420191</v>
      </c>
      <c r="J3096" s="3" t="s">
        <v>34</v>
      </c>
      <c r="K3096" s="4">
        <v>45005.631249999999</v>
      </c>
      <c r="L3096" s="11" t="str">
        <f t="shared" si="254"/>
        <v>marzo</v>
      </c>
      <c r="M3096" s="3">
        <v>2</v>
      </c>
      <c r="N3096" s="3">
        <v>2</v>
      </c>
      <c r="O3096" s="3">
        <f t="shared" si="250"/>
        <v>2</v>
      </c>
      <c r="P3096" s="4">
        <v>45005.632465277798</v>
      </c>
      <c r="Q3096" s="2"/>
      <c r="R3096" s="3" t="s">
        <v>9735</v>
      </c>
      <c r="S3096" s="4">
        <v>45005.632465277798</v>
      </c>
      <c r="T3096" s="3">
        <f t="shared" si="251"/>
        <v>1</v>
      </c>
      <c r="U3096" s="2" t="s">
        <v>457</v>
      </c>
      <c r="V3096" s="4">
        <v>45005.636898148201</v>
      </c>
      <c r="W3096" s="3">
        <f t="shared" si="252"/>
        <v>6</v>
      </c>
      <c r="X3096" s="3" t="s">
        <v>446</v>
      </c>
      <c r="Y3096" s="2" t="s">
        <v>447</v>
      </c>
      <c r="Z3096" s="2" t="s">
        <v>102</v>
      </c>
      <c r="AA3096" s="4">
        <v>45006.720833333296</v>
      </c>
      <c r="AB3096" s="26">
        <f t="shared" si="253"/>
        <v>26</v>
      </c>
      <c r="AC3096" s="1" t="s">
        <v>1169</v>
      </c>
      <c r="AD3096" s="3" t="s">
        <v>40</v>
      </c>
    </row>
    <row r="3097" spans="1:30" ht="38.25" hidden="1" x14ac:dyDescent="0.25">
      <c r="A3097" s="1" t="s">
        <v>9736</v>
      </c>
      <c r="B3097" s="1" t="s">
        <v>27</v>
      </c>
      <c r="C3097" s="2" t="s">
        <v>9737</v>
      </c>
      <c r="D3097" s="3" t="s">
        <v>182</v>
      </c>
      <c r="E3097" s="3" t="s">
        <v>30</v>
      </c>
      <c r="F3097" s="2" t="s">
        <v>53</v>
      </c>
      <c r="G3097" s="3" t="s">
        <v>54</v>
      </c>
      <c r="H3097" s="3" t="s">
        <v>100</v>
      </c>
      <c r="I3097" s="3">
        <v>1420193</v>
      </c>
      <c r="J3097" s="3" t="s">
        <v>34</v>
      </c>
      <c r="K3097" s="4">
        <v>45005.656944444403</v>
      </c>
      <c r="L3097" s="11" t="str">
        <f t="shared" si="254"/>
        <v>marzo</v>
      </c>
      <c r="M3097" s="3">
        <v>2</v>
      </c>
      <c r="N3097" s="3">
        <v>2</v>
      </c>
      <c r="O3097" s="3">
        <f t="shared" si="250"/>
        <v>2</v>
      </c>
      <c r="P3097" s="4">
        <v>45005.674050925903</v>
      </c>
      <c r="Q3097" s="2"/>
      <c r="R3097" s="3" t="s">
        <v>9738</v>
      </c>
      <c r="S3097" s="4">
        <v>45005.674050925903</v>
      </c>
      <c r="T3097" s="3">
        <f t="shared" si="251"/>
        <v>24</v>
      </c>
      <c r="U3097" s="2" t="s">
        <v>102</v>
      </c>
      <c r="V3097" s="4">
        <v>45005.683923611097</v>
      </c>
      <c r="W3097" s="3">
        <f t="shared" si="252"/>
        <v>14</v>
      </c>
      <c r="X3097" s="3" t="s">
        <v>328</v>
      </c>
      <c r="Y3097" s="2" t="s">
        <v>329</v>
      </c>
      <c r="Z3097" s="2" t="s">
        <v>219</v>
      </c>
      <c r="AA3097" s="4">
        <v>45010.565972222197</v>
      </c>
      <c r="AB3097" s="26">
        <f t="shared" si="253"/>
        <v>117</v>
      </c>
      <c r="AC3097" s="1" t="s">
        <v>125</v>
      </c>
      <c r="AD3097" s="3" t="s">
        <v>40</v>
      </c>
    </row>
    <row r="3098" spans="1:30" ht="38.25" hidden="1" x14ac:dyDescent="0.25">
      <c r="A3098" s="1" t="s">
        <v>9739</v>
      </c>
      <c r="B3098" s="1" t="s">
        <v>27</v>
      </c>
      <c r="C3098" s="2" t="s">
        <v>9740</v>
      </c>
      <c r="D3098" s="3" t="s">
        <v>29</v>
      </c>
      <c r="E3098" s="3" t="s">
        <v>30</v>
      </c>
      <c r="F3098" s="2" t="s">
        <v>82</v>
      </c>
      <c r="G3098" s="3" t="s">
        <v>54</v>
      </c>
      <c r="H3098" s="3" t="s">
        <v>83</v>
      </c>
      <c r="I3098" s="3">
        <v>1420198</v>
      </c>
      <c r="J3098" s="3" t="s">
        <v>34</v>
      </c>
      <c r="K3098" s="4">
        <v>45005.734722222202</v>
      </c>
      <c r="L3098" s="11" t="str">
        <f t="shared" si="254"/>
        <v>marzo</v>
      </c>
      <c r="M3098" s="3">
        <v>3</v>
      </c>
      <c r="N3098" s="3">
        <v>3</v>
      </c>
      <c r="O3098" s="3">
        <f t="shared" si="250"/>
        <v>3</v>
      </c>
      <c r="P3098" s="4">
        <v>45005.750648148103</v>
      </c>
      <c r="Q3098" s="2"/>
      <c r="R3098" s="3" t="s">
        <v>9741</v>
      </c>
      <c r="S3098" s="4">
        <v>45005.750648148103</v>
      </c>
      <c r="T3098" s="3">
        <f t="shared" si="251"/>
        <v>22</v>
      </c>
      <c r="U3098" s="2" t="s">
        <v>457</v>
      </c>
      <c r="V3098" s="4">
        <v>45005.770995370403</v>
      </c>
      <c r="W3098" s="3">
        <f t="shared" si="252"/>
        <v>29</v>
      </c>
      <c r="X3098" s="3" t="s">
        <v>37</v>
      </c>
      <c r="Y3098" s="2" t="s">
        <v>38</v>
      </c>
      <c r="Z3098" s="2" t="s">
        <v>227</v>
      </c>
      <c r="AA3098" s="4">
        <v>45011.448611111096</v>
      </c>
      <c r="AB3098" s="26">
        <f t="shared" si="253"/>
        <v>136</v>
      </c>
      <c r="AC3098" s="1" t="s">
        <v>144</v>
      </c>
      <c r="AD3098" s="3" t="s">
        <v>40</v>
      </c>
    </row>
    <row r="3099" spans="1:30" ht="114.75" hidden="1" x14ac:dyDescent="0.25">
      <c r="A3099" s="1" t="s">
        <v>9742</v>
      </c>
      <c r="B3099" s="1" t="s">
        <v>27</v>
      </c>
      <c r="C3099" s="2" t="s">
        <v>9743</v>
      </c>
      <c r="D3099" s="3" t="s">
        <v>863</v>
      </c>
      <c r="E3099" s="3" t="s">
        <v>30</v>
      </c>
      <c r="F3099" s="2" t="s">
        <v>82</v>
      </c>
      <c r="G3099" s="3" t="s">
        <v>54</v>
      </c>
      <c r="H3099" s="3" t="s">
        <v>83</v>
      </c>
      <c r="I3099" s="3">
        <v>1420199</v>
      </c>
      <c r="J3099" s="3" t="s">
        <v>34</v>
      </c>
      <c r="K3099" s="4">
        <v>45005.747222222199</v>
      </c>
      <c r="L3099" s="11" t="str">
        <f t="shared" si="254"/>
        <v>marzo</v>
      </c>
      <c r="M3099" s="3">
        <v>2</v>
      </c>
      <c r="N3099" s="3">
        <v>2</v>
      </c>
      <c r="O3099" s="3">
        <f t="shared" si="250"/>
        <v>2</v>
      </c>
      <c r="P3099" s="4">
        <v>45005.753530092603</v>
      </c>
      <c r="Q3099" s="2"/>
      <c r="R3099" s="3" t="s">
        <v>9744</v>
      </c>
      <c r="S3099" s="4">
        <v>45005.753530092603</v>
      </c>
      <c r="T3099" s="3">
        <f t="shared" si="251"/>
        <v>9</v>
      </c>
      <c r="U3099" s="2" t="s">
        <v>457</v>
      </c>
      <c r="V3099" s="4">
        <v>45005.787962962997</v>
      </c>
      <c r="W3099" s="3">
        <f t="shared" si="252"/>
        <v>49</v>
      </c>
      <c r="X3099" s="3" t="s">
        <v>195</v>
      </c>
      <c r="Y3099" s="2" t="s">
        <v>196</v>
      </c>
      <c r="Z3099" s="2" t="s">
        <v>5586</v>
      </c>
      <c r="AA3099" s="4">
        <v>45006.681250000001</v>
      </c>
      <c r="AB3099" s="26">
        <f t="shared" si="253"/>
        <v>21</v>
      </c>
      <c r="AC3099" s="1" t="s">
        <v>78</v>
      </c>
      <c r="AD3099" s="3" t="s">
        <v>40</v>
      </c>
    </row>
    <row r="3100" spans="1:30" ht="28.5" hidden="1" x14ac:dyDescent="0.25">
      <c r="A3100" s="1" t="s">
        <v>5090</v>
      </c>
      <c r="B3100" s="1" t="s">
        <v>27</v>
      </c>
      <c r="C3100" s="2" t="s">
        <v>5091</v>
      </c>
      <c r="D3100" s="3" t="s">
        <v>917</v>
      </c>
      <c r="E3100" s="3" t="s">
        <v>30</v>
      </c>
      <c r="F3100" s="2" t="s">
        <v>44</v>
      </c>
      <c r="G3100" s="3" t="s">
        <v>32</v>
      </c>
      <c r="H3100" s="3" t="s">
        <v>33</v>
      </c>
      <c r="I3100" s="3">
        <v>1420201</v>
      </c>
      <c r="J3100" s="3" t="s">
        <v>34</v>
      </c>
      <c r="K3100" s="4">
        <v>45005.7631944444</v>
      </c>
      <c r="L3100" s="11" t="str">
        <f t="shared" si="254"/>
        <v>marzo</v>
      </c>
      <c r="M3100" s="3">
        <v>3</v>
      </c>
      <c r="N3100" s="3">
        <v>3</v>
      </c>
      <c r="O3100" s="3">
        <f t="shared" si="250"/>
        <v>3</v>
      </c>
      <c r="P3100" s="4">
        <v>45005.773310185199</v>
      </c>
      <c r="Q3100" s="2"/>
      <c r="R3100" s="3" t="s">
        <v>9745</v>
      </c>
      <c r="S3100" s="4">
        <v>45005.773310185199</v>
      </c>
      <c r="T3100" s="3">
        <f t="shared" si="251"/>
        <v>14</v>
      </c>
      <c r="U3100" s="2" t="s">
        <v>457</v>
      </c>
      <c r="V3100" s="4">
        <v>45005.806469907402</v>
      </c>
      <c r="W3100" s="3">
        <f t="shared" si="252"/>
        <v>47</v>
      </c>
      <c r="X3100" s="3" t="s">
        <v>9746</v>
      </c>
      <c r="Y3100" s="2" t="s">
        <v>9747</v>
      </c>
      <c r="Z3100" s="2" t="s">
        <v>708</v>
      </c>
      <c r="AA3100" s="4">
        <v>45005.934027777803</v>
      </c>
      <c r="AB3100" s="26">
        <f t="shared" si="253"/>
        <v>3</v>
      </c>
      <c r="AC3100" s="1" t="s">
        <v>78</v>
      </c>
      <c r="AD3100" s="3" t="s">
        <v>40</v>
      </c>
    </row>
    <row r="3101" spans="1:30" ht="114.75" hidden="1" x14ac:dyDescent="0.25">
      <c r="A3101" s="1" t="s">
        <v>9748</v>
      </c>
      <c r="B3101" s="1" t="s">
        <v>27</v>
      </c>
      <c r="C3101" s="2" t="s">
        <v>9749</v>
      </c>
      <c r="D3101" s="3" t="s">
        <v>190</v>
      </c>
      <c r="E3101" s="3" t="s">
        <v>30</v>
      </c>
      <c r="F3101" s="2" t="s">
        <v>1124</v>
      </c>
      <c r="G3101" s="3" t="s">
        <v>155</v>
      </c>
      <c r="H3101" s="3" t="s">
        <v>4066</v>
      </c>
      <c r="I3101" s="3">
        <v>1420202</v>
      </c>
      <c r="J3101" s="3" t="s">
        <v>34</v>
      </c>
      <c r="K3101" s="4">
        <v>45005.771527777797</v>
      </c>
      <c r="L3101" s="11" t="str">
        <f t="shared" si="254"/>
        <v>marzo</v>
      </c>
      <c r="M3101" s="3">
        <v>2</v>
      </c>
      <c r="N3101" s="3">
        <v>2</v>
      </c>
      <c r="O3101" s="3">
        <f t="shared" si="250"/>
        <v>2</v>
      </c>
      <c r="P3101" s="4">
        <v>45005.801840277803</v>
      </c>
      <c r="Q3101" s="2"/>
      <c r="R3101" s="3" t="s">
        <v>9750</v>
      </c>
      <c r="S3101" s="4">
        <v>45005.801840277803</v>
      </c>
      <c r="T3101" s="3">
        <f t="shared" si="251"/>
        <v>43</v>
      </c>
      <c r="U3101" s="2" t="s">
        <v>227</v>
      </c>
      <c r="V3101" s="4">
        <v>45005.803738425901</v>
      </c>
      <c r="W3101" s="3">
        <f t="shared" si="252"/>
        <v>2</v>
      </c>
      <c r="X3101" s="3" t="s">
        <v>383</v>
      </c>
      <c r="Y3101" s="2" t="s">
        <v>384</v>
      </c>
      <c r="Z3101" s="2" t="s">
        <v>227</v>
      </c>
      <c r="AA3101" s="4">
        <v>45005.936111111099</v>
      </c>
      <c r="AB3101" s="26">
        <f t="shared" si="253"/>
        <v>3</v>
      </c>
      <c r="AC3101" s="1" t="s">
        <v>78</v>
      </c>
      <c r="AD3101" s="3" t="s">
        <v>40</v>
      </c>
    </row>
    <row r="3102" spans="1:30" ht="76.5" hidden="1" x14ac:dyDescent="0.25">
      <c r="A3102" s="1" t="s">
        <v>9751</v>
      </c>
      <c r="B3102" s="1" t="s">
        <v>27</v>
      </c>
      <c r="C3102" s="2" t="s">
        <v>9752</v>
      </c>
      <c r="D3102" s="3" t="s">
        <v>71</v>
      </c>
      <c r="E3102" s="3" t="s">
        <v>30</v>
      </c>
      <c r="F3102" s="2" t="s">
        <v>82</v>
      </c>
      <c r="G3102" s="3" t="s">
        <v>54</v>
      </c>
      <c r="H3102" s="3" t="s">
        <v>83</v>
      </c>
      <c r="I3102" s="3">
        <v>1420206</v>
      </c>
      <c r="J3102" s="3" t="s">
        <v>73</v>
      </c>
      <c r="K3102" s="4">
        <v>45005.831944444399</v>
      </c>
      <c r="L3102" s="11" t="str">
        <f t="shared" si="254"/>
        <v>marzo</v>
      </c>
      <c r="M3102" s="3">
        <v>3</v>
      </c>
      <c r="N3102" s="3">
        <v>3</v>
      </c>
      <c r="O3102" s="3">
        <f t="shared" si="250"/>
        <v>3</v>
      </c>
      <c r="P3102" s="4">
        <v>45005.838553240697</v>
      </c>
      <c r="Q3102" s="2"/>
      <c r="R3102" s="3" t="s">
        <v>9753</v>
      </c>
      <c r="S3102" s="4">
        <v>45005.838553240697</v>
      </c>
      <c r="T3102" s="3">
        <f t="shared" si="251"/>
        <v>9</v>
      </c>
      <c r="U3102" s="2" t="s">
        <v>457</v>
      </c>
      <c r="V3102" s="4">
        <v>45005.860729166699</v>
      </c>
      <c r="W3102" s="3">
        <f t="shared" si="252"/>
        <v>31</v>
      </c>
      <c r="X3102" s="3" t="s">
        <v>91</v>
      </c>
      <c r="Y3102" s="2" t="s">
        <v>92</v>
      </c>
      <c r="Z3102" s="2" t="s">
        <v>5586</v>
      </c>
      <c r="AA3102" s="4">
        <v>45006.030555555597</v>
      </c>
      <c r="AB3102" s="26">
        <f t="shared" si="253"/>
        <v>4</v>
      </c>
      <c r="AC3102" s="1" t="s">
        <v>78</v>
      </c>
      <c r="AD3102" s="3" t="s">
        <v>40</v>
      </c>
    </row>
    <row r="3103" spans="1:30" ht="42.75" hidden="1" x14ac:dyDescent="0.25">
      <c r="A3103" s="1" t="s">
        <v>9754</v>
      </c>
      <c r="B3103" s="1" t="s">
        <v>27</v>
      </c>
      <c r="C3103" s="2" t="s">
        <v>9755</v>
      </c>
      <c r="D3103" s="3" t="s">
        <v>52</v>
      </c>
      <c r="E3103" s="3" t="s">
        <v>30</v>
      </c>
      <c r="F3103" s="2" t="s">
        <v>225</v>
      </c>
      <c r="G3103" s="3" t="s">
        <v>32</v>
      </c>
      <c r="H3103" s="3" t="s">
        <v>33</v>
      </c>
      <c r="I3103" s="3">
        <v>1420207</v>
      </c>
      <c r="J3103" s="3" t="s">
        <v>34</v>
      </c>
      <c r="K3103" s="4">
        <v>45005.837500000001</v>
      </c>
      <c r="L3103" s="11" t="str">
        <f t="shared" si="254"/>
        <v>marzo</v>
      </c>
      <c r="M3103" s="3">
        <v>3</v>
      </c>
      <c r="N3103" s="3">
        <v>3</v>
      </c>
      <c r="O3103" s="3">
        <f t="shared" si="250"/>
        <v>3</v>
      </c>
      <c r="P3103" s="4">
        <v>45005.842777777798</v>
      </c>
      <c r="Q3103" s="2"/>
      <c r="R3103" s="3" t="s">
        <v>2917</v>
      </c>
      <c r="S3103" s="4">
        <v>45005.842777777798</v>
      </c>
      <c r="T3103" s="3">
        <f t="shared" si="251"/>
        <v>7</v>
      </c>
      <c r="U3103" s="2" t="s">
        <v>457</v>
      </c>
      <c r="V3103" s="4">
        <v>45005.856712963003</v>
      </c>
      <c r="W3103" s="3">
        <f t="shared" si="252"/>
        <v>20</v>
      </c>
      <c r="X3103" s="3" t="s">
        <v>3752</v>
      </c>
      <c r="Y3103" s="2" t="s">
        <v>3753</v>
      </c>
      <c r="Z3103" s="2" t="s">
        <v>227</v>
      </c>
      <c r="AA3103" s="4">
        <v>45005.911111111098</v>
      </c>
      <c r="AB3103" s="26">
        <f t="shared" si="253"/>
        <v>1</v>
      </c>
      <c r="AC3103" s="1" t="s">
        <v>197</v>
      </c>
      <c r="AD3103" s="3" t="s">
        <v>40</v>
      </c>
    </row>
    <row r="3104" spans="1:30" ht="51" hidden="1" x14ac:dyDescent="0.25">
      <c r="A3104" s="1" t="s">
        <v>9756</v>
      </c>
      <c r="B3104" s="1" t="s">
        <v>27</v>
      </c>
      <c r="C3104" s="2" t="s">
        <v>9757</v>
      </c>
      <c r="D3104" s="3" t="s">
        <v>863</v>
      </c>
      <c r="E3104" s="3" t="s">
        <v>30</v>
      </c>
      <c r="F3104" s="2" t="s">
        <v>82</v>
      </c>
      <c r="G3104" s="3" t="s">
        <v>54</v>
      </c>
      <c r="H3104" s="3" t="s">
        <v>83</v>
      </c>
      <c r="I3104" s="3">
        <v>1420208</v>
      </c>
      <c r="J3104" s="3" t="s">
        <v>73</v>
      </c>
      <c r="K3104" s="4">
        <v>45005.844444444403</v>
      </c>
      <c r="L3104" s="11" t="str">
        <f t="shared" si="254"/>
        <v>marzo</v>
      </c>
      <c r="M3104" s="3">
        <v>3</v>
      </c>
      <c r="N3104" s="3">
        <v>3</v>
      </c>
      <c r="O3104" s="3">
        <f t="shared" si="250"/>
        <v>3</v>
      </c>
      <c r="P3104" s="4">
        <v>45005.848877314798</v>
      </c>
      <c r="Q3104" s="2"/>
      <c r="R3104" s="3" t="s">
        <v>9758</v>
      </c>
      <c r="S3104" s="4">
        <v>45005.848877314798</v>
      </c>
      <c r="T3104" s="3">
        <f t="shared" si="251"/>
        <v>6</v>
      </c>
      <c r="U3104" s="2" t="s">
        <v>457</v>
      </c>
      <c r="V3104" s="4">
        <v>45005.878958333298</v>
      </c>
      <c r="W3104" s="3">
        <f t="shared" si="252"/>
        <v>43</v>
      </c>
      <c r="X3104" s="3" t="s">
        <v>37</v>
      </c>
      <c r="Y3104" s="2" t="s">
        <v>38</v>
      </c>
      <c r="Z3104" s="2" t="s">
        <v>5586</v>
      </c>
      <c r="AA3104" s="4">
        <v>45006.110416666699</v>
      </c>
      <c r="AB3104" s="26">
        <f t="shared" si="253"/>
        <v>5</v>
      </c>
      <c r="AC3104" s="1" t="s">
        <v>330</v>
      </c>
      <c r="AD3104" s="3" t="s">
        <v>375</v>
      </c>
    </row>
    <row r="3105" spans="1:30" ht="57" hidden="1" x14ac:dyDescent="0.25">
      <c r="A3105" s="1" t="s">
        <v>9759</v>
      </c>
      <c r="B3105" s="1" t="s">
        <v>575</v>
      </c>
      <c r="C3105" s="2" t="s">
        <v>9760</v>
      </c>
      <c r="D3105" s="3" t="s">
        <v>576</v>
      </c>
      <c r="E3105" s="3" t="s">
        <v>410</v>
      </c>
      <c r="F3105" s="2" t="s">
        <v>437</v>
      </c>
      <c r="G3105" s="3" t="s">
        <v>192</v>
      </c>
      <c r="H3105" s="3" t="s">
        <v>925</v>
      </c>
      <c r="I3105" s="3">
        <v>1420210</v>
      </c>
      <c r="J3105" s="3" t="s">
        <v>73</v>
      </c>
      <c r="K3105" s="4">
        <v>45005.8840277778</v>
      </c>
      <c r="L3105" s="11" t="str">
        <f t="shared" si="254"/>
        <v>marzo</v>
      </c>
      <c r="M3105" s="3">
        <v>3</v>
      </c>
      <c r="N3105" s="3">
        <v>3</v>
      </c>
      <c r="O3105" s="3">
        <f t="shared" si="250"/>
        <v>3</v>
      </c>
      <c r="P3105" s="4">
        <v>45005.889745370398</v>
      </c>
      <c r="Q3105" s="2"/>
      <c r="R3105" s="3" t="s">
        <v>439</v>
      </c>
      <c r="S3105" s="4">
        <v>45005.889745370398</v>
      </c>
      <c r="T3105" s="3">
        <f t="shared" si="251"/>
        <v>8</v>
      </c>
      <c r="U3105" s="2" t="s">
        <v>150</v>
      </c>
      <c r="V3105" s="4">
        <v>45005.890231481499</v>
      </c>
      <c r="W3105" s="3">
        <f t="shared" si="252"/>
        <v>0</v>
      </c>
      <c r="X3105" s="3" t="s">
        <v>997</v>
      </c>
      <c r="Y3105" s="2" t="s">
        <v>998</v>
      </c>
      <c r="Z3105" s="2" t="s">
        <v>150</v>
      </c>
      <c r="AA3105" s="4">
        <v>45006.004861111098</v>
      </c>
      <c r="AB3105" s="26">
        <f t="shared" si="253"/>
        <v>2</v>
      </c>
      <c r="AC3105" s="1" t="s">
        <v>78</v>
      </c>
      <c r="AD3105" s="3" t="s">
        <v>40</v>
      </c>
    </row>
    <row r="3106" spans="1:30" ht="408" hidden="1" x14ac:dyDescent="0.25">
      <c r="A3106" s="1" t="s">
        <v>9762</v>
      </c>
      <c r="B3106" s="1" t="s">
        <v>27</v>
      </c>
      <c r="C3106" s="2" t="s">
        <v>9763</v>
      </c>
      <c r="D3106" s="3" t="s">
        <v>107</v>
      </c>
      <c r="E3106" s="3" t="s">
        <v>30</v>
      </c>
      <c r="F3106" s="2" t="s">
        <v>288</v>
      </c>
      <c r="G3106" s="3" t="s">
        <v>192</v>
      </c>
      <c r="H3106" s="3" t="s">
        <v>289</v>
      </c>
      <c r="I3106" s="3">
        <v>1420213</v>
      </c>
      <c r="J3106" s="3" t="s">
        <v>34</v>
      </c>
      <c r="K3106" s="4">
        <v>45005.913888888899</v>
      </c>
      <c r="L3106" s="11" t="str">
        <f t="shared" si="254"/>
        <v>marzo</v>
      </c>
      <c r="M3106" s="3">
        <v>3</v>
      </c>
      <c r="N3106" s="3">
        <v>3</v>
      </c>
      <c r="O3106" s="3">
        <f t="shared" si="250"/>
        <v>3</v>
      </c>
      <c r="P3106" s="4">
        <v>45005.9304513889</v>
      </c>
      <c r="Q3106" s="2"/>
      <c r="R3106" s="3" t="s">
        <v>9764</v>
      </c>
      <c r="S3106" s="4">
        <v>45005.9304513889</v>
      </c>
      <c r="T3106" s="3">
        <f t="shared" si="251"/>
        <v>23</v>
      </c>
      <c r="U3106" s="2" t="s">
        <v>150</v>
      </c>
      <c r="V3106" s="4">
        <v>45005.930694444403</v>
      </c>
      <c r="W3106" s="3">
        <f t="shared" si="252"/>
        <v>0</v>
      </c>
      <c r="X3106" s="3" t="s">
        <v>103</v>
      </c>
      <c r="Y3106" s="2" t="s">
        <v>104</v>
      </c>
      <c r="Z3106" s="2" t="s">
        <v>150</v>
      </c>
      <c r="AA3106" s="4">
        <v>45006.258333333302</v>
      </c>
      <c r="AB3106" s="26">
        <f t="shared" si="253"/>
        <v>7</v>
      </c>
      <c r="AC3106" s="1" t="s">
        <v>78</v>
      </c>
      <c r="AD3106" s="3" t="s">
        <v>40</v>
      </c>
    </row>
    <row r="3107" spans="1:30" ht="165.75" hidden="1" x14ac:dyDescent="0.25">
      <c r="A3107" s="1" t="s">
        <v>9765</v>
      </c>
      <c r="B3107" s="1" t="s">
        <v>575</v>
      </c>
      <c r="C3107" s="2" t="s">
        <v>9766</v>
      </c>
      <c r="D3107" s="3" t="s">
        <v>2694</v>
      </c>
      <c r="E3107" s="3" t="s">
        <v>410</v>
      </c>
      <c r="F3107" s="2" t="s">
        <v>288</v>
      </c>
      <c r="G3107" s="3" t="s">
        <v>192</v>
      </c>
      <c r="H3107" s="3" t="s">
        <v>289</v>
      </c>
      <c r="I3107" s="3">
        <v>1420214</v>
      </c>
      <c r="J3107" s="3" t="s">
        <v>34</v>
      </c>
      <c r="K3107" s="4">
        <v>45005.940277777801</v>
      </c>
      <c r="L3107" s="11" t="str">
        <f t="shared" si="254"/>
        <v>marzo</v>
      </c>
      <c r="M3107" s="3">
        <v>2</v>
      </c>
      <c r="N3107" s="3">
        <v>2</v>
      </c>
      <c r="O3107" s="3">
        <f t="shared" si="250"/>
        <v>2</v>
      </c>
      <c r="P3107" s="4">
        <v>45005.962303240703</v>
      </c>
      <c r="Q3107" s="2"/>
      <c r="R3107" s="3" t="s">
        <v>9767</v>
      </c>
      <c r="S3107" s="4">
        <v>45005.962303240703</v>
      </c>
      <c r="T3107" s="3">
        <f t="shared" si="251"/>
        <v>31</v>
      </c>
      <c r="U3107" s="2" t="s">
        <v>150</v>
      </c>
      <c r="V3107" s="4">
        <v>45005.962615740696</v>
      </c>
      <c r="W3107" s="3">
        <f t="shared" si="252"/>
        <v>0</v>
      </c>
      <c r="X3107" s="3" t="s">
        <v>1690</v>
      </c>
      <c r="Y3107" s="2" t="s">
        <v>1691</v>
      </c>
      <c r="Z3107" s="2" t="s">
        <v>150</v>
      </c>
      <c r="AA3107" s="4">
        <v>45006.442361111098</v>
      </c>
      <c r="AB3107" s="26">
        <f t="shared" si="253"/>
        <v>11</v>
      </c>
      <c r="AC3107" s="1" t="s">
        <v>78</v>
      </c>
      <c r="AD3107" s="3" t="s">
        <v>40</v>
      </c>
    </row>
    <row r="3108" spans="1:30" ht="51" hidden="1" x14ac:dyDescent="0.25">
      <c r="A3108" s="1" t="s">
        <v>9768</v>
      </c>
      <c r="B3108" s="1" t="s">
        <v>27</v>
      </c>
      <c r="C3108" s="2" t="s">
        <v>9769</v>
      </c>
      <c r="D3108" s="3" t="s">
        <v>186</v>
      </c>
      <c r="E3108" s="3" t="s">
        <v>30</v>
      </c>
      <c r="F3108" s="2" t="s">
        <v>82</v>
      </c>
      <c r="G3108" s="3" t="s">
        <v>32</v>
      </c>
      <c r="H3108" s="3" t="s">
        <v>716</v>
      </c>
      <c r="I3108" s="3">
        <v>1420216</v>
      </c>
      <c r="J3108" s="3" t="s">
        <v>34</v>
      </c>
      <c r="K3108" s="4">
        <v>45005.9506944444</v>
      </c>
      <c r="L3108" s="11" t="str">
        <f t="shared" si="254"/>
        <v>marzo</v>
      </c>
      <c r="M3108" s="3">
        <v>3</v>
      </c>
      <c r="N3108" s="3">
        <v>3</v>
      </c>
      <c r="O3108" s="3">
        <f t="shared" si="250"/>
        <v>3</v>
      </c>
      <c r="P3108" s="4">
        <v>45005.9531712963</v>
      </c>
      <c r="Q3108" s="2"/>
      <c r="R3108" s="3" t="s">
        <v>9770</v>
      </c>
      <c r="S3108" s="4">
        <v>45005.9531712963</v>
      </c>
      <c r="T3108" s="3">
        <f t="shared" si="251"/>
        <v>3</v>
      </c>
      <c r="U3108" s="2" t="s">
        <v>457</v>
      </c>
      <c r="V3108" s="4">
        <v>45005.956747685203</v>
      </c>
      <c r="W3108" s="3">
        <f t="shared" si="252"/>
        <v>5</v>
      </c>
      <c r="X3108" s="3" t="s">
        <v>103</v>
      </c>
      <c r="Y3108" s="2" t="s">
        <v>104</v>
      </c>
      <c r="Z3108" s="2" t="s">
        <v>227</v>
      </c>
      <c r="AA3108" s="4">
        <v>45006.906944444403</v>
      </c>
      <c r="AB3108" s="26">
        <f t="shared" si="253"/>
        <v>22</v>
      </c>
      <c r="AC3108" s="1" t="s">
        <v>78</v>
      </c>
      <c r="AD3108" s="3" t="s">
        <v>40</v>
      </c>
    </row>
    <row r="3109" spans="1:30" ht="42.75" hidden="1" x14ac:dyDescent="0.25">
      <c r="A3109" s="1" t="s">
        <v>1259</v>
      </c>
      <c r="B3109" s="1" t="s">
        <v>27</v>
      </c>
      <c r="C3109" s="2" t="s">
        <v>1260</v>
      </c>
      <c r="D3109" s="3" t="s">
        <v>965</v>
      </c>
      <c r="E3109" s="3" t="s">
        <v>30</v>
      </c>
      <c r="F3109" s="2" t="s">
        <v>64</v>
      </c>
      <c r="G3109" s="3" t="s">
        <v>32</v>
      </c>
      <c r="H3109" s="3" t="s">
        <v>33</v>
      </c>
      <c r="I3109" s="3">
        <v>1420219</v>
      </c>
      <c r="J3109" s="3" t="s">
        <v>34</v>
      </c>
      <c r="K3109" s="4">
        <v>45006.038888888899</v>
      </c>
      <c r="L3109" s="11" t="str">
        <f t="shared" si="254"/>
        <v>marzo</v>
      </c>
      <c r="M3109" s="3">
        <v>2</v>
      </c>
      <c r="N3109" s="3">
        <v>2</v>
      </c>
      <c r="O3109" s="3">
        <f t="shared" si="250"/>
        <v>2</v>
      </c>
      <c r="P3109" s="4">
        <v>45006.054305555597</v>
      </c>
      <c r="Q3109" s="2"/>
      <c r="R3109" s="3" t="s">
        <v>9771</v>
      </c>
      <c r="S3109" s="4">
        <v>45006.054305555597</v>
      </c>
      <c r="T3109" s="3">
        <f t="shared" si="251"/>
        <v>22</v>
      </c>
      <c r="U3109" s="2" t="s">
        <v>227</v>
      </c>
      <c r="V3109" s="4">
        <v>45006.055462962999</v>
      </c>
      <c r="W3109" s="3">
        <f t="shared" si="252"/>
        <v>1</v>
      </c>
      <c r="X3109" s="3" t="s">
        <v>1173</v>
      </c>
      <c r="Y3109" s="2" t="s">
        <v>1174</v>
      </c>
      <c r="Z3109" s="2" t="s">
        <v>227</v>
      </c>
      <c r="AA3109" s="4">
        <v>45008.543055555601</v>
      </c>
      <c r="AB3109" s="26">
        <f t="shared" si="253"/>
        <v>59</v>
      </c>
      <c r="AC3109" s="1" t="s">
        <v>78</v>
      </c>
      <c r="AD3109" s="3" t="s">
        <v>40</v>
      </c>
    </row>
    <row r="3110" spans="1:30" ht="51" hidden="1" x14ac:dyDescent="0.25">
      <c r="A3110" s="1" t="s">
        <v>9772</v>
      </c>
      <c r="B3110" s="1" t="s">
        <v>27</v>
      </c>
      <c r="C3110" s="2" t="s">
        <v>9773</v>
      </c>
      <c r="D3110" s="3" t="s">
        <v>924</v>
      </c>
      <c r="E3110" s="3" t="s">
        <v>30</v>
      </c>
      <c r="F3110" s="2" t="s">
        <v>82</v>
      </c>
      <c r="G3110" s="3" t="s">
        <v>54</v>
      </c>
      <c r="H3110" s="3" t="s">
        <v>83</v>
      </c>
      <c r="I3110" s="3">
        <v>1420222</v>
      </c>
      <c r="J3110" s="3" t="s">
        <v>34</v>
      </c>
      <c r="K3110" s="4">
        <v>45006.1118055556</v>
      </c>
      <c r="L3110" s="11" t="str">
        <f t="shared" si="254"/>
        <v>marzo</v>
      </c>
      <c r="M3110" s="3">
        <v>2</v>
      </c>
      <c r="N3110" s="3">
        <v>2</v>
      </c>
      <c r="O3110" s="3">
        <f t="shared" si="250"/>
        <v>2</v>
      </c>
      <c r="P3110" s="4">
        <v>45006.114861111098</v>
      </c>
      <c r="Q3110" s="2"/>
      <c r="R3110" s="3" t="s">
        <v>9774</v>
      </c>
      <c r="S3110" s="4">
        <v>45006.114861111098</v>
      </c>
      <c r="T3110" s="3">
        <f t="shared" si="251"/>
        <v>4</v>
      </c>
      <c r="U3110" s="2" t="s">
        <v>5586</v>
      </c>
      <c r="V3110" s="4">
        <v>45006.116886574098</v>
      </c>
      <c r="W3110" s="3">
        <f t="shared" si="252"/>
        <v>2</v>
      </c>
      <c r="X3110" s="3" t="s">
        <v>359</v>
      </c>
      <c r="Y3110" s="2" t="s">
        <v>360</v>
      </c>
      <c r="Z3110" s="2" t="s">
        <v>5586</v>
      </c>
      <c r="AA3110" s="4">
        <v>45006.602083333302</v>
      </c>
      <c r="AB3110" s="26">
        <f t="shared" si="253"/>
        <v>11</v>
      </c>
      <c r="AC3110" s="1" t="s">
        <v>78</v>
      </c>
      <c r="AD3110" s="3" t="s">
        <v>40</v>
      </c>
    </row>
    <row r="3111" spans="1:30" ht="229.5" hidden="1" x14ac:dyDescent="0.25">
      <c r="A3111" s="1" t="s">
        <v>9775</v>
      </c>
      <c r="B3111" s="1" t="s">
        <v>27</v>
      </c>
      <c r="C3111" s="2" t="s">
        <v>9776</v>
      </c>
      <c r="D3111" s="3" t="s">
        <v>162</v>
      </c>
      <c r="E3111" s="3" t="s">
        <v>30</v>
      </c>
      <c r="F3111" s="2" t="s">
        <v>154</v>
      </c>
      <c r="G3111" s="3" t="s">
        <v>155</v>
      </c>
      <c r="H3111" s="3" t="s">
        <v>156</v>
      </c>
      <c r="I3111" s="3">
        <v>1420223</v>
      </c>
      <c r="J3111" s="3" t="s">
        <v>34</v>
      </c>
      <c r="K3111" s="4">
        <v>45006.140277777798</v>
      </c>
      <c r="L3111" s="11" t="str">
        <f t="shared" si="254"/>
        <v>marzo</v>
      </c>
      <c r="M3111" s="3">
        <v>3</v>
      </c>
      <c r="N3111" s="3">
        <v>3</v>
      </c>
      <c r="O3111" s="3">
        <f t="shared" si="250"/>
        <v>3</v>
      </c>
      <c r="P3111" s="4">
        <v>45006.1479398148</v>
      </c>
      <c r="Q3111" s="2"/>
      <c r="R3111" s="3" t="s">
        <v>9777</v>
      </c>
      <c r="S3111" s="4">
        <v>45006.1479398148</v>
      </c>
      <c r="T3111" s="3">
        <f t="shared" si="251"/>
        <v>11</v>
      </c>
      <c r="U3111" s="2" t="s">
        <v>150</v>
      </c>
      <c r="V3111" s="4">
        <v>45006.148321759298</v>
      </c>
      <c r="W3111" s="3">
        <f t="shared" si="252"/>
        <v>0</v>
      </c>
      <c r="X3111" s="3" t="s">
        <v>103</v>
      </c>
      <c r="Y3111" s="2" t="s">
        <v>104</v>
      </c>
      <c r="Z3111" s="2" t="s">
        <v>150</v>
      </c>
      <c r="AA3111" s="4">
        <v>45008.661111111098</v>
      </c>
      <c r="AB3111" s="26">
        <f t="shared" si="253"/>
        <v>60</v>
      </c>
      <c r="AC3111" s="1" t="s">
        <v>78</v>
      </c>
      <c r="AD3111" s="3" t="s">
        <v>40</v>
      </c>
    </row>
    <row r="3112" spans="1:30" ht="63.75" hidden="1" x14ac:dyDescent="0.25">
      <c r="A3112" s="1" t="s">
        <v>9778</v>
      </c>
      <c r="B3112" s="1" t="s">
        <v>27</v>
      </c>
      <c r="C3112" s="2" t="s">
        <v>9779</v>
      </c>
      <c r="D3112" s="3" t="s">
        <v>153</v>
      </c>
      <c r="E3112" s="3" t="s">
        <v>30</v>
      </c>
      <c r="F3112" s="2" t="s">
        <v>82</v>
      </c>
      <c r="G3112" s="3" t="s">
        <v>54</v>
      </c>
      <c r="H3112" s="3" t="s">
        <v>113</v>
      </c>
      <c r="I3112" s="3">
        <v>1420225</v>
      </c>
      <c r="J3112" s="3" t="s">
        <v>34</v>
      </c>
      <c r="K3112" s="4">
        <v>45006.168055555601</v>
      </c>
      <c r="L3112" s="11" t="str">
        <f t="shared" si="254"/>
        <v>marzo</v>
      </c>
      <c r="M3112" s="3">
        <v>2</v>
      </c>
      <c r="N3112" s="3">
        <v>2</v>
      </c>
      <c r="O3112" s="3">
        <f t="shared" si="250"/>
        <v>2</v>
      </c>
      <c r="P3112" s="4">
        <v>45006.196157407401</v>
      </c>
      <c r="Q3112" s="2"/>
      <c r="R3112" s="3" t="s">
        <v>9780</v>
      </c>
      <c r="S3112" s="4">
        <v>45006.196157407401</v>
      </c>
      <c r="T3112" s="3">
        <f t="shared" si="251"/>
        <v>40</v>
      </c>
      <c r="U3112" s="2" t="s">
        <v>227</v>
      </c>
      <c r="V3112" s="4">
        <v>45006.197002314802</v>
      </c>
      <c r="W3112" s="3">
        <f t="shared" si="252"/>
        <v>1</v>
      </c>
      <c r="X3112" s="3" t="s">
        <v>9781</v>
      </c>
      <c r="Y3112" s="2" t="s">
        <v>9782</v>
      </c>
      <c r="Z3112" s="2" t="s">
        <v>227</v>
      </c>
      <c r="AA3112" s="4">
        <v>45022.629861111098</v>
      </c>
      <c r="AB3112" s="26">
        <f t="shared" si="253"/>
        <v>394</v>
      </c>
      <c r="AC3112" s="1" t="s">
        <v>144</v>
      </c>
      <c r="AD3112" s="3" t="s">
        <v>40</v>
      </c>
    </row>
    <row r="3113" spans="1:30" ht="89.25" hidden="1" x14ac:dyDescent="0.25">
      <c r="A3113" s="1" t="s">
        <v>9783</v>
      </c>
      <c r="B3113" s="1" t="s">
        <v>27</v>
      </c>
      <c r="C3113" s="2" t="s">
        <v>9784</v>
      </c>
      <c r="D3113" s="3" t="s">
        <v>200</v>
      </c>
      <c r="E3113" s="3" t="s">
        <v>30</v>
      </c>
      <c r="F3113" s="2" t="s">
        <v>82</v>
      </c>
      <c r="G3113" s="3" t="s">
        <v>54</v>
      </c>
      <c r="H3113" s="3" t="s">
        <v>83</v>
      </c>
      <c r="I3113" s="3">
        <v>1420281</v>
      </c>
      <c r="J3113" s="3" t="s">
        <v>34</v>
      </c>
      <c r="K3113" s="4">
        <v>45006.288888888899</v>
      </c>
      <c r="L3113" s="11" t="str">
        <f t="shared" si="254"/>
        <v>marzo</v>
      </c>
      <c r="M3113" s="3">
        <v>1</v>
      </c>
      <c r="N3113" s="3">
        <v>1</v>
      </c>
      <c r="O3113" s="3">
        <f t="shared" si="250"/>
        <v>1</v>
      </c>
      <c r="P3113" s="4">
        <v>45006.292731481502</v>
      </c>
      <c r="Q3113" s="2"/>
      <c r="R3113" s="3" t="s">
        <v>9785</v>
      </c>
      <c r="S3113" s="4">
        <v>45006.292731481502</v>
      </c>
      <c r="T3113" s="3">
        <f t="shared" si="251"/>
        <v>5</v>
      </c>
      <c r="U3113" s="2" t="s">
        <v>143</v>
      </c>
      <c r="V3113" s="4">
        <v>45006.302719907399</v>
      </c>
      <c r="W3113" s="3">
        <f t="shared" si="252"/>
        <v>14</v>
      </c>
      <c r="X3113" s="3" t="s">
        <v>1884</v>
      </c>
      <c r="Y3113" s="2" t="s">
        <v>1885</v>
      </c>
      <c r="Z3113" s="2" t="s">
        <v>445</v>
      </c>
      <c r="AA3113" s="4">
        <v>45012.689583333296</v>
      </c>
      <c r="AB3113" s="26">
        <f t="shared" si="253"/>
        <v>153</v>
      </c>
      <c r="AC3113" s="1" t="s">
        <v>125</v>
      </c>
      <c r="AD3113" s="3" t="s">
        <v>40</v>
      </c>
    </row>
    <row r="3114" spans="1:30" ht="89.25" hidden="1" x14ac:dyDescent="0.25">
      <c r="A3114" s="1" t="s">
        <v>9786</v>
      </c>
      <c r="B3114" s="1" t="s">
        <v>27</v>
      </c>
      <c r="C3114" s="2" t="s">
        <v>9787</v>
      </c>
      <c r="D3114" s="3" t="s">
        <v>308</v>
      </c>
      <c r="E3114" s="3" t="s">
        <v>30</v>
      </c>
      <c r="F3114" s="2" t="s">
        <v>53</v>
      </c>
      <c r="G3114" s="3" t="s">
        <v>54</v>
      </c>
      <c r="H3114" s="3" t="s">
        <v>100</v>
      </c>
      <c r="I3114" s="3">
        <v>1420293</v>
      </c>
      <c r="J3114" s="3" t="s">
        <v>34</v>
      </c>
      <c r="K3114" s="4">
        <v>45006.2944444444</v>
      </c>
      <c r="L3114" s="11" t="str">
        <f t="shared" si="254"/>
        <v>marzo</v>
      </c>
      <c r="M3114" s="3">
        <v>3</v>
      </c>
      <c r="N3114" s="3">
        <v>3</v>
      </c>
      <c r="O3114" s="3">
        <f t="shared" si="250"/>
        <v>3</v>
      </c>
      <c r="P3114" s="4">
        <v>45006.300590277802</v>
      </c>
      <c r="Q3114" s="2"/>
      <c r="R3114" s="3" t="s">
        <v>9788</v>
      </c>
      <c r="S3114" s="4">
        <v>45006.300590277802</v>
      </c>
      <c r="T3114" s="3">
        <f t="shared" si="251"/>
        <v>8</v>
      </c>
      <c r="U3114" s="2" t="s">
        <v>143</v>
      </c>
      <c r="V3114" s="4">
        <v>45006.350138888898</v>
      </c>
      <c r="W3114" s="3">
        <f t="shared" si="252"/>
        <v>71</v>
      </c>
      <c r="X3114" s="3" t="s">
        <v>4378</v>
      </c>
      <c r="Y3114" s="2" t="s">
        <v>4379</v>
      </c>
      <c r="Z3114" s="2" t="s">
        <v>5166</v>
      </c>
      <c r="AA3114" s="4">
        <v>45006.6743055556</v>
      </c>
      <c r="AB3114" s="26">
        <f t="shared" si="253"/>
        <v>7</v>
      </c>
      <c r="AC3114" s="1" t="s">
        <v>78</v>
      </c>
      <c r="AD3114" s="3" t="s">
        <v>40</v>
      </c>
    </row>
    <row r="3115" spans="1:30" ht="57" hidden="1" x14ac:dyDescent="0.25">
      <c r="A3115" s="1" t="s">
        <v>4854</v>
      </c>
      <c r="B3115" s="1" t="s">
        <v>27</v>
      </c>
      <c r="C3115" s="2" t="s">
        <v>4855</v>
      </c>
      <c r="D3115" s="3" t="s">
        <v>232</v>
      </c>
      <c r="E3115" s="3" t="s">
        <v>30</v>
      </c>
      <c r="F3115" s="2" t="s">
        <v>293</v>
      </c>
      <c r="G3115" s="3" t="s">
        <v>32</v>
      </c>
      <c r="H3115" s="3" t="s">
        <v>33</v>
      </c>
      <c r="I3115" s="3">
        <v>1420353</v>
      </c>
      <c r="J3115" s="3" t="s">
        <v>34</v>
      </c>
      <c r="K3115" s="4">
        <v>45006.319444444402</v>
      </c>
      <c r="L3115" s="11" t="str">
        <f t="shared" si="254"/>
        <v>marzo</v>
      </c>
      <c r="M3115" s="3">
        <v>2</v>
      </c>
      <c r="N3115" s="3">
        <v>2</v>
      </c>
      <c r="O3115" s="3">
        <f t="shared" si="250"/>
        <v>2</v>
      </c>
      <c r="P3115" s="4">
        <v>45006.332418981503</v>
      </c>
      <c r="Q3115" s="2"/>
      <c r="R3115" s="3" t="s">
        <v>9789</v>
      </c>
      <c r="S3115" s="4">
        <v>45006.332418981503</v>
      </c>
      <c r="T3115" s="3">
        <f t="shared" si="251"/>
        <v>18</v>
      </c>
      <c r="U3115" s="2" t="s">
        <v>57</v>
      </c>
      <c r="V3115" s="4">
        <v>45006.338854166701</v>
      </c>
      <c r="W3115" s="3">
        <f t="shared" si="252"/>
        <v>9</v>
      </c>
      <c r="X3115" s="3" t="s">
        <v>37</v>
      </c>
      <c r="Y3115" s="2" t="s">
        <v>38</v>
      </c>
      <c r="Z3115" s="2" t="s">
        <v>57</v>
      </c>
      <c r="AA3115" s="4">
        <v>45008.629861111098</v>
      </c>
      <c r="AB3115" s="26">
        <f t="shared" si="253"/>
        <v>54</v>
      </c>
      <c r="AC3115" s="1" t="s">
        <v>144</v>
      </c>
      <c r="AD3115" s="3" t="s">
        <v>40</v>
      </c>
    </row>
    <row r="3116" spans="1:30" ht="76.5" hidden="1" x14ac:dyDescent="0.25">
      <c r="A3116" s="1" t="s">
        <v>9790</v>
      </c>
      <c r="B3116" s="1" t="s">
        <v>27</v>
      </c>
      <c r="C3116" s="2" t="s">
        <v>9791</v>
      </c>
      <c r="D3116" s="3" t="s">
        <v>643</v>
      </c>
      <c r="E3116" s="3" t="s">
        <v>30</v>
      </c>
      <c r="F3116" s="2" t="s">
        <v>44</v>
      </c>
      <c r="G3116" s="3" t="s">
        <v>32</v>
      </c>
      <c r="H3116" s="3" t="s">
        <v>33</v>
      </c>
      <c r="I3116" s="3">
        <v>1420402</v>
      </c>
      <c r="J3116" s="3" t="s">
        <v>34</v>
      </c>
      <c r="K3116" s="4">
        <v>45006.338888888902</v>
      </c>
      <c r="L3116" s="11" t="str">
        <f t="shared" si="254"/>
        <v>marzo</v>
      </c>
      <c r="M3116" s="3">
        <v>3</v>
      </c>
      <c r="N3116" s="3">
        <v>3</v>
      </c>
      <c r="O3116" s="3">
        <f t="shared" si="250"/>
        <v>3</v>
      </c>
      <c r="P3116" s="4">
        <v>45006.347581018497</v>
      </c>
      <c r="Q3116" s="2"/>
      <c r="R3116" s="3" t="s">
        <v>9792</v>
      </c>
      <c r="S3116" s="4">
        <v>45006.347581018497</v>
      </c>
      <c r="T3116" s="3">
        <f t="shared" si="251"/>
        <v>12</v>
      </c>
      <c r="U3116" s="2" t="s">
        <v>143</v>
      </c>
      <c r="V3116" s="4">
        <v>45006.3493171296</v>
      </c>
      <c r="W3116" s="3">
        <f t="shared" si="252"/>
        <v>2</v>
      </c>
      <c r="X3116" s="3" t="s">
        <v>37</v>
      </c>
      <c r="Y3116" s="2" t="s">
        <v>38</v>
      </c>
      <c r="Z3116" s="2" t="s">
        <v>445</v>
      </c>
      <c r="AA3116" s="4">
        <v>45006.702083333301</v>
      </c>
      <c r="AB3116" s="26">
        <f t="shared" si="253"/>
        <v>8</v>
      </c>
      <c r="AC3116" s="1" t="s">
        <v>78</v>
      </c>
      <c r="AD3116" s="3" t="s">
        <v>40</v>
      </c>
    </row>
    <row r="3117" spans="1:30" ht="63.75" hidden="1" x14ac:dyDescent="0.25">
      <c r="A3117" s="1" t="s">
        <v>1730</v>
      </c>
      <c r="B3117" s="1" t="s">
        <v>27</v>
      </c>
      <c r="C3117" s="2" t="s">
        <v>1731</v>
      </c>
      <c r="D3117" s="3" t="s">
        <v>87</v>
      </c>
      <c r="E3117" s="3" t="s">
        <v>30</v>
      </c>
      <c r="F3117" s="2" t="s">
        <v>225</v>
      </c>
      <c r="G3117" s="3" t="s">
        <v>32</v>
      </c>
      <c r="H3117" s="3" t="s">
        <v>33</v>
      </c>
      <c r="I3117" s="3">
        <v>1420412</v>
      </c>
      <c r="J3117" s="3" t="s">
        <v>34</v>
      </c>
      <c r="K3117" s="4">
        <v>45006.342361111099</v>
      </c>
      <c r="L3117" s="11" t="str">
        <f t="shared" si="254"/>
        <v>marzo</v>
      </c>
      <c r="M3117" s="3">
        <v>3</v>
      </c>
      <c r="N3117" s="3">
        <v>3</v>
      </c>
      <c r="O3117" s="3">
        <f t="shared" si="250"/>
        <v>3</v>
      </c>
      <c r="P3117" s="4">
        <v>45006.355011574102</v>
      </c>
      <c r="Q3117" s="2"/>
      <c r="R3117" s="3" t="s">
        <v>9793</v>
      </c>
      <c r="S3117" s="4">
        <v>45006.355011574102</v>
      </c>
      <c r="T3117" s="3">
        <f t="shared" si="251"/>
        <v>18</v>
      </c>
      <c r="U3117" s="2" t="s">
        <v>143</v>
      </c>
      <c r="V3117" s="4">
        <v>45006.395925925899</v>
      </c>
      <c r="W3117" s="3">
        <f t="shared" si="252"/>
        <v>58</v>
      </c>
      <c r="X3117" s="3" t="s">
        <v>1173</v>
      </c>
      <c r="Y3117" s="2" t="s">
        <v>1174</v>
      </c>
      <c r="Z3117" s="2" t="s">
        <v>5166</v>
      </c>
      <c r="AA3117" s="4">
        <v>45008.1159722222</v>
      </c>
      <c r="AB3117" s="26">
        <f t="shared" si="253"/>
        <v>41</v>
      </c>
      <c r="AC3117" s="1" t="s">
        <v>78</v>
      </c>
      <c r="AD3117" s="3" t="s">
        <v>40</v>
      </c>
    </row>
    <row r="3118" spans="1:30" ht="51" hidden="1" x14ac:dyDescent="0.25">
      <c r="A3118" s="1" t="s">
        <v>9794</v>
      </c>
      <c r="B3118" s="1" t="s">
        <v>27</v>
      </c>
      <c r="C3118" s="2" t="s">
        <v>9795</v>
      </c>
      <c r="D3118" s="3" t="s">
        <v>302</v>
      </c>
      <c r="E3118" s="3" t="s">
        <v>30</v>
      </c>
      <c r="F3118" s="2" t="s">
        <v>225</v>
      </c>
      <c r="G3118" s="3" t="s">
        <v>32</v>
      </c>
      <c r="H3118" s="3" t="s">
        <v>33</v>
      </c>
      <c r="I3118" s="3">
        <v>1420467</v>
      </c>
      <c r="J3118" s="3" t="s">
        <v>73</v>
      </c>
      <c r="K3118" s="4">
        <v>45006.359722222202</v>
      </c>
      <c r="L3118" s="11" t="str">
        <f t="shared" si="254"/>
        <v>marzo</v>
      </c>
      <c r="M3118" s="3">
        <v>3</v>
      </c>
      <c r="N3118" s="3">
        <v>3</v>
      </c>
      <c r="O3118" s="3">
        <f t="shared" si="250"/>
        <v>3</v>
      </c>
      <c r="P3118" s="4">
        <v>45006.363969907397</v>
      </c>
      <c r="Q3118" s="2"/>
      <c r="R3118" s="3" t="s">
        <v>9796</v>
      </c>
      <c r="S3118" s="4">
        <v>45006.363969907397</v>
      </c>
      <c r="T3118" s="3">
        <f t="shared" si="251"/>
        <v>6</v>
      </c>
      <c r="U3118" s="2" t="s">
        <v>143</v>
      </c>
      <c r="V3118" s="4">
        <v>45006.367083333302</v>
      </c>
      <c r="W3118" s="3">
        <f t="shared" si="252"/>
        <v>4</v>
      </c>
      <c r="X3118" s="3" t="s">
        <v>1387</v>
      </c>
      <c r="Y3118" s="2" t="s">
        <v>1388</v>
      </c>
      <c r="Z3118" s="2" t="s">
        <v>445</v>
      </c>
      <c r="AA3118" s="4">
        <v>45006.431944444397</v>
      </c>
      <c r="AB3118" s="26">
        <f t="shared" si="253"/>
        <v>1</v>
      </c>
      <c r="AC3118" s="1" t="s">
        <v>197</v>
      </c>
      <c r="AD3118" s="3" t="s">
        <v>40</v>
      </c>
    </row>
    <row r="3119" spans="1:30" ht="28.5" hidden="1" x14ac:dyDescent="0.25">
      <c r="A3119" s="1" t="s">
        <v>9797</v>
      </c>
      <c r="B3119" s="1" t="s">
        <v>27</v>
      </c>
      <c r="C3119" s="2" t="s">
        <v>9798</v>
      </c>
      <c r="D3119" s="3" t="s">
        <v>974</v>
      </c>
      <c r="E3119" s="3" t="s">
        <v>30</v>
      </c>
      <c r="F3119" s="2" t="s">
        <v>325</v>
      </c>
      <c r="G3119" s="3" t="s">
        <v>1018</v>
      </c>
      <c r="H3119" s="3" t="s">
        <v>2113</v>
      </c>
      <c r="I3119" s="3">
        <v>1420553</v>
      </c>
      <c r="J3119" s="3" t="s">
        <v>73</v>
      </c>
      <c r="K3119" s="4">
        <v>45006.387499999997</v>
      </c>
      <c r="L3119" s="11" t="str">
        <f t="shared" si="254"/>
        <v>marzo</v>
      </c>
      <c r="M3119" s="3">
        <v>3</v>
      </c>
      <c r="N3119" s="3">
        <v>3</v>
      </c>
      <c r="O3119" s="3">
        <f t="shared" si="250"/>
        <v>3</v>
      </c>
      <c r="P3119" s="4">
        <v>45006.395335648202</v>
      </c>
      <c r="Q3119" s="2"/>
      <c r="R3119" s="3" t="s">
        <v>9799</v>
      </c>
      <c r="S3119" s="4">
        <v>45006.395335648202</v>
      </c>
      <c r="T3119" s="3">
        <f t="shared" si="251"/>
        <v>11</v>
      </c>
      <c r="U3119" s="2" t="s">
        <v>143</v>
      </c>
      <c r="V3119" s="4">
        <v>45006.396874999999</v>
      </c>
      <c r="W3119" s="3">
        <f t="shared" si="252"/>
        <v>2</v>
      </c>
      <c r="X3119" s="3" t="s">
        <v>383</v>
      </c>
      <c r="Y3119" s="2" t="s">
        <v>384</v>
      </c>
      <c r="Z3119" s="2" t="s">
        <v>143</v>
      </c>
      <c r="AA3119" s="4">
        <v>45006.425000000003</v>
      </c>
      <c r="AB3119" s="26">
        <f t="shared" si="253"/>
        <v>0</v>
      </c>
      <c r="AC3119" s="1" t="s">
        <v>197</v>
      </c>
      <c r="AD3119" s="3" t="s">
        <v>40</v>
      </c>
    </row>
    <row r="3120" spans="1:30" ht="191.25" hidden="1" x14ac:dyDescent="0.25">
      <c r="A3120" s="1" t="s">
        <v>7611</v>
      </c>
      <c r="B3120" s="1" t="s">
        <v>27</v>
      </c>
      <c r="C3120" s="2" t="s">
        <v>7612</v>
      </c>
      <c r="D3120" s="3" t="s">
        <v>212</v>
      </c>
      <c r="E3120" s="3" t="s">
        <v>30</v>
      </c>
      <c r="F3120" s="2" t="s">
        <v>64</v>
      </c>
      <c r="G3120" s="3" t="s">
        <v>32</v>
      </c>
      <c r="H3120" s="3" t="s">
        <v>33</v>
      </c>
      <c r="I3120" s="3">
        <v>1420569</v>
      </c>
      <c r="J3120" s="3" t="s">
        <v>34</v>
      </c>
      <c r="K3120" s="4">
        <v>45006.3930555556</v>
      </c>
      <c r="L3120" s="11" t="str">
        <f t="shared" si="254"/>
        <v>marzo</v>
      </c>
      <c r="M3120" s="3">
        <v>3</v>
      </c>
      <c r="N3120" s="3">
        <v>3</v>
      </c>
      <c r="O3120" s="3">
        <f t="shared" si="250"/>
        <v>3</v>
      </c>
      <c r="P3120" s="4">
        <v>45006.405601851897</v>
      </c>
      <c r="Q3120" s="2"/>
      <c r="R3120" s="3" t="s">
        <v>9800</v>
      </c>
      <c r="S3120" s="4">
        <v>45006.405601851897</v>
      </c>
      <c r="T3120" s="3">
        <f t="shared" si="251"/>
        <v>18</v>
      </c>
      <c r="U3120" s="2" t="s">
        <v>143</v>
      </c>
      <c r="V3120" s="4">
        <v>45006.418483796297</v>
      </c>
      <c r="W3120" s="3">
        <f t="shared" si="252"/>
        <v>18</v>
      </c>
      <c r="X3120" s="3" t="s">
        <v>103</v>
      </c>
      <c r="Y3120" s="2" t="s">
        <v>104</v>
      </c>
      <c r="Z3120" s="2" t="s">
        <v>5166</v>
      </c>
      <c r="AA3120" s="4">
        <v>45006.638888888898</v>
      </c>
      <c r="AB3120" s="26">
        <f t="shared" si="253"/>
        <v>5</v>
      </c>
      <c r="AC3120" s="1" t="s">
        <v>78</v>
      </c>
      <c r="AD3120" s="3" t="s">
        <v>40</v>
      </c>
    </row>
    <row r="3121" spans="1:30" ht="42.75" hidden="1" x14ac:dyDescent="0.25">
      <c r="A3121" s="1" t="s">
        <v>9670</v>
      </c>
      <c r="B3121" s="1" t="s">
        <v>27</v>
      </c>
      <c r="C3121" s="2" t="s">
        <v>9671</v>
      </c>
      <c r="D3121" s="3" t="s">
        <v>95</v>
      </c>
      <c r="E3121" s="3" t="s">
        <v>30</v>
      </c>
      <c r="F3121" s="2" t="s">
        <v>225</v>
      </c>
      <c r="G3121" s="3" t="s">
        <v>32</v>
      </c>
      <c r="H3121" s="3" t="s">
        <v>33</v>
      </c>
      <c r="I3121" s="3">
        <v>1420589</v>
      </c>
      <c r="J3121" s="3" t="s">
        <v>34</v>
      </c>
      <c r="K3121" s="4">
        <v>45006.403472222199</v>
      </c>
      <c r="L3121" s="11" t="str">
        <f t="shared" si="254"/>
        <v>marzo</v>
      </c>
      <c r="M3121" s="3">
        <v>2</v>
      </c>
      <c r="N3121" s="3">
        <v>2</v>
      </c>
      <c r="O3121" s="3">
        <f t="shared" si="250"/>
        <v>2</v>
      </c>
      <c r="P3121" s="4">
        <v>45006.4128935185</v>
      </c>
      <c r="Q3121" s="2"/>
      <c r="R3121" s="3" t="s">
        <v>9801</v>
      </c>
      <c r="S3121" s="4">
        <v>45006.4128935185</v>
      </c>
      <c r="T3121" s="3">
        <f t="shared" si="251"/>
        <v>13</v>
      </c>
      <c r="U3121" s="2" t="s">
        <v>143</v>
      </c>
      <c r="V3121" s="4">
        <v>45006.425138888902</v>
      </c>
      <c r="W3121" s="3">
        <f t="shared" si="252"/>
        <v>17</v>
      </c>
      <c r="X3121" s="3" t="s">
        <v>8337</v>
      </c>
      <c r="Y3121" s="2" t="s">
        <v>8338</v>
      </c>
      <c r="Z3121" s="2" t="s">
        <v>47</v>
      </c>
      <c r="AA3121" s="4">
        <v>45006.570138888899</v>
      </c>
      <c r="AB3121" s="26">
        <f t="shared" si="253"/>
        <v>3</v>
      </c>
      <c r="AC3121" s="1" t="s">
        <v>78</v>
      </c>
      <c r="AD3121" s="3" t="s">
        <v>40</v>
      </c>
    </row>
    <row r="3122" spans="1:30" ht="76.5" hidden="1" x14ac:dyDescent="0.25">
      <c r="A3122" s="1" t="s">
        <v>9802</v>
      </c>
      <c r="B3122" s="1" t="s">
        <v>27</v>
      </c>
      <c r="C3122" s="2" t="s">
        <v>9803</v>
      </c>
      <c r="D3122" s="3" t="s">
        <v>29</v>
      </c>
      <c r="E3122" s="3" t="s">
        <v>30</v>
      </c>
      <c r="F3122" s="2" t="s">
        <v>53</v>
      </c>
      <c r="G3122" s="3" t="s">
        <v>54</v>
      </c>
      <c r="H3122" s="3" t="s">
        <v>100</v>
      </c>
      <c r="I3122" s="3">
        <v>1420608</v>
      </c>
      <c r="J3122" s="3" t="s">
        <v>34</v>
      </c>
      <c r="K3122" s="4">
        <v>45006.414583333302</v>
      </c>
      <c r="L3122" s="11" t="str">
        <f t="shared" si="254"/>
        <v>marzo</v>
      </c>
      <c r="M3122" s="3">
        <v>2</v>
      </c>
      <c r="N3122" s="3">
        <v>2</v>
      </c>
      <c r="O3122" s="3">
        <f t="shared" si="250"/>
        <v>2</v>
      </c>
      <c r="P3122" s="4">
        <v>45006.423425925903</v>
      </c>
      <c r="Q3122" s="2"/>
      <c r="R3122" s="3" t="s">
        <v>9804</v>
      </c>
      <c r="S3122" s="4">
        <v>45006.423425925903</v>
      </c>
      <c r="T3122" s="3">
        <f t="shared" si="251"/>
        <v>12</v>
      </c>
      <c r="U3122" s="2" t="s">
        <v>143</v>
      </c>
      <c r="V3122" s="4">
        <v>45006.435949074097</v>
      </c>
      <c r="W3122" s="3">
        <f t="shared" si="252"/>
        <v>18</v>
      </c>
      <c r="X3122" s="3" t="s">
        <v>508</v>
      </c>
      <c r="Y3122" s="2" t="s">
        <v>509</v>
      </c>
      <c r="Z3122" s="2" t="s">
        <v>5166</v>
      </c>
      <c r="AA3122" s="4">
        <v>45008.559027777803</v>
      </c>
      <c r="AB3122" s="26">
        <f t="shared" si="253"/>
        <v>50</v>
      </c>
      <c r="AC3122" s="1" t="s">
        <v>78</v>
      </c>
      <c r="AD3122" s="3" t="s">
        <v>40</v>
      </c>
    </row>
    <row r="3123" spans="1:30" ht="140.25" hidden="1" x14ac:dyDescent="0.25">
      <c r="A3123" s="1" t="s">
        <v>9805</v>
      </c>
      <c r="B3123" s="1" t="s">
        <v>27</v>
      </c>
      <c r="C3123" s="2" t="s">
        <v>9806</v>
      </c>
      <c r="D3123" s="3" t="s">
        <v>141</v>
      </c>
      <c r="E3123" s="3" t="s">
        <v>30</v>
      </c>
      <c r="F3123" s="2" t="s">
        <v>225</v>
      </c>
      <c r="G3123" s="3" t="s">
        <v>32</v>
      </c>
      <c r="H3123" s="3" t="s">
        <v>89</v>
      </c>
      <c r="I3123" s="3">
        <v>1420617</v>
      </c>
      <c r="J3123" s="3" t="s">
        <v>34</v>
      </c>
      <c r="K3123" s="4">
        <v>45006.417361111096</v>
      </c>
      <c r="L3123" s="11" t="str">
        <f t="shared" si="254"/>
        <v>marzo</v>
      </c>
      <c r="M3123" s="3">
        <v>2</v>
      </c>
      <c r="N3123" s="3">
        <v>2</v>
      </c>
      <c r="O3123" s="3">
        <f t="shared" si="250"/>
        <v>2</v>
      </c>
      <c r="P3123" s="4">
        <v>45006.419652777797</v>
      </c>
      <c r="Q3123" s="2"/>
      <c r="R3123" s="3" t="s">
        <v>9807</v>
      </c>
      <c r="S3123" s="4">
        <v>45006.419652777797</v>
      </c>
      <c r="T3123" s="3">
        <f t="shared" si="251"/>
        <v>3</v>
      </c>
      <c r="U3123" s="2" t="s">
        <v>143</v>
      </c>
      <c r="V3123" s="4">
        <v>45006.455706018503</v>
      </c>
      <c r="W3123" s="3">
        <f t="shared" si="252"/>
        <v>51</v>
      </c>
      <c r="X3123" s="3" t="s">
        <v>228</v>
      </c>
      <c r="Y3123" s="2" t="s">
        <v>229</v>
      </c>
      <c r="Z3123" s="2" t="s">
        <v>47</v>
      </c>
      <c r="AA3123" s="4">
        <v>45007.676388888904</v>
      </c>
      <c r="AB3123" s="26">
        <f t="shared" si="253"/>
        <v>29</v>
      </c>
      <c r="AC3123" s="1" t="s">
        <v>78</v>
      </c>
      <c r="AD3123" s="3" t="s">
        <v>40</v>
      </c>
    </row>
    <row r="3124" spans="1:30" ht="63.75" hidden="1" x14ac:dyDescent="0.25">
      <c r="A3124" s="1" t="s">
        <v>9808</v>
      </c>
      <c r="B3124" s="1" t="s">
        <v>27</v>
      </c>
      <c r="C3124" s="2" t="s">
        <v>9809</v>
      </c>
      <c r="D3124" s="3" t="s">
        <v>147</v>
      </c>
      <c r="E3124" s="3" t="s">
        <v>30</v>
      </c>
      <c r="F3124" s="2" t="s">
        <v>88</v>
      </c>
      <c r="G3124" s="3" t="s">
        <v>54</v>
      </c>
      <c r="H3124" s="3" t="s">
        <v>148</v>
      </c>
      <c r="I3124" s="3">
        <v>1420635</v>
      </c>
      <c r="J3124" s="3" t="s">
        <v>34</v>
      </c>
      <c r="K3124" s="4">
        <v>45006.425694444399</v>
      </c>
      <c r="L3124" s="11" t="str">
        <f t="shared" si="254"/>
        <v>marzo</v>
      </c>
      <c r="M3124" s="3">
        <v>2</v>
      </c>
      <c r="N3124" s="3">
        <v>2</v>
      </c>
      <c r="O3124" s="3">
        <f t="shared" si="250"/>
        <v>2</v>
      </c>
      <c r="P3124" s="4">
        <v>45006.440729166701</v>
      </c>
      <c r="Q3124" s="2"/>
      <c r="R3124" s="3" t="s">
        <v>9810</v>
      </c>
      <c r="S3124" s="4">
        <v>45006.440729166701</v>
      </c>
      <c r="T3124" s="3">
        <f t="shared" si="251"/>
        <v>21</v>
      </c>
      <c r="U3124" s="2" t="s">
        <v>143</v>
      </c>
      <c r="V3124" s="4">
        <v>45006.570520833302</v>
      </c>
      <c r="W3124" s="3">
        <f t="shared" si="252"/>
        <v>186</v>
      </c>
      <c r="X3124" s="3" t="s">
        <v>109</v>
      </c>
      <c r="Y3124" s="2" t="s">
        <v>110</v>
      </c>
      <c r="Z3124" s="2" t="s">
        <v>5166</v>
      </c>
      <c r="AA3124" s="4">
        <v>45007.516666666699</v>
      </c>
      <c r="AB3124" s="26">
        <f t="shared" si="253"/>
        <v>22</v>
      </c>
      <c r="AC3124" s="1" t="s">
        <v>78</v>
      </c>
      <c r="AD3124" s="3" t="s">
        <v>40</v>
      </c>
    </row>
    <row r="3125" spans="1:30" ht="28.5" hidden="1" x14ac:dyDescent="0.25">
      <c r="A3125" s="1" t="s">
        <v>9811</v>
      </c>
      <c r="B3125" s="1" t="s">
        <v>1602</v>
      </c>
      <c r="C3125" s="2" t="s">
        <v>9812</v>
      </c>
      <c r="D3125" s="3" t="s">
        <v>953</v>
      </c>
      <c r="E3125" s="3" t="s">
        <v>30</v>
      </c>
      <c r="F3125" s="2" t="s">
        <v>9813</v>
      </c>
      <c r="G3125" s="3" t="s">
        <v>4033</v>
      </c>
      <c r="H3125" s="3" t="s">
        <v>1606</v>
      </c>
      <c r="I3125" s="3">
        <v>1420680</v>
      </c>
      <c r="J3125" s="3" t="s">
        <v>73</v>
      </c>
      <c r="K3125" s="4">
        <v>45006.448611111096</v>
      </c>
      <c r="L3125" s="11" t="str">
        <f t="shared" si="254"/>
        <v>marzo</v>
      </c>
      <c r="M3125" s="3">
        <v>2</v>
      </c>
      <c r="N3125" s="3">
        <v>2</v>
      </c>
      <c r="O3125" s="3">
        <f t="shared" ref="O3125:O3177" si="255">IF(ISBLANK(N3125),M3125,N3125)</f>
        <v>2</v>
      </c>
      <c r="P3125" s="4">
        <v>45006.456539351799</v>
      </c>
      <c r="Q3125" s="2"/>
      <c r="R3125" s="3" t="s">
        <v>9814</v>
      </c>
      <c r="S3125" s="4">
        <v>45006.456539351799</v>
      </c>
      <c r="T3125" s="3">
        <f t="shared" si="251"/>
        <v>11</v>
      </c>
      <c r="U3125" s="2" t="s">
        <v>57</v>
      </c>
      <c r="V3125" s="4">
        <v>45006.458229166703</v>
      </c>
      <c r="W3125" s="3">
        <f t="shared" si="252"/>
        <v>2</v>
      </c>
      <c r="X3125" s="3" t="s">
        <v>195</v>
      </c>
      <c r="Y3125" s="2" t="s">
        <v>196</v>
      </c>
      <c r="Z3125" s="2" t="s">
        <v>57</v>
      </c>
      <c r="AA3125" s="4">
        <v>45012.999305555597</v>
      </c>
      <c r="AB3125" s="26">
        <f t="shared" si="253"/>
        <v>156</v>
      </c>
      <c r="AC3125" s="1" t="s">
        <v>78</v>
      </c>
      <c r="AD3125" s="3" t="s">
        <v>40</v>
      </c>
    </row>
    <row r="3126" spans="1:30" ht="102" hidden="1" x14ac:dyDescent="0.25">
      <c r="A3126" s="1" t="s">
        <v>9815</v>
      </c>
      <c r="B3126" s="1" t="s">
        <v>27</v>
      </c>
      <c r="C3126" s="2" t="s">
        <v>9816</v>
      </c>
      <c r="D3126" s="3" t="s">
        <v>378</v>
      </c>
      <c r="E3126" s="3" t="s">
        <v>30</v>
      </c>
      <c r="F3126" s="2" t="s">
        <v>82</v>
      </c>
      <c r="G3126" s="3" t="s">
        <v>54</v>
      </c>
      <c r="H3126" s="3" t="s">
        <v>83</v>
      </c>
      <c r="I3126" s="3">
        <v>1420694</v>
      </c>
      <c r="J3126" s="3" t="s">
        <v>73</v>
      </c>
      <c r="K3126" s="4">
        <v>45006.452083333301</v>
      </c>
      <c r="L3126" s="11" t="str">
        <f t="shared" si="254"/>
        <v>marzo</v>
      </c>
      <c r="M3126" s="3">
        <v>3</v>
      </c>
      <c r="N3126" s="3"/>
      <c r="O3126" s="3">
        <f t="shared" si="255"/>
        <v>3</v>
      </c>
      <c r="P3126" s="3"/>
      <c r="Q3126" s="2"/>
      <c r="R3126" s="3" t="s">
        <v>9817</v>
      </c>
      <c r="S3126" s="4">
        <v>45006.462546296301</v>
      </c>
      <c r="T3126" s="3">
        <f t="shared" si="251"/>
        <v>15</v>
      </c>
      <c r="U3126" s="2" t="s">
        <v>143</v>
      </c>
      <c r="V3126" s="4">
        <v>45006.543240740699</v>
      </c>
      <c r="W3126" s="3">
        <f t="shared" si="252"/>
        <v>116</v>
      </c>
      <c r="X3126" s="3" t="s">
        <v>2179</v>
      </c>
      <c r="Y3126" s="2" t="s">
        <v>2180</v>
      </c>
      <c r="Z3126" s="2" t="s">
        <v>445</v>
      </c>
      <c r="AA3126" s="4">
        <v>45006.55</v>
      </c>
      <c r="AB3126" s="26">
        <f t="shared" si="253"/>
        <v>0</v>
      </c>
      <c r="AC3126" s="1" t="s">
        <v>197</v>
      </c>
      <c r="AD3126" s="3" t="s">
        <v>40</v>
      </c>
    </row>
    <row r="3127" spans="1:30" ht="63.75" hidden="1" x14ac:dyDescent="0.25">
      <c r="A3127" s="1" t="s">
        <v>9818</v>
      </c>
      <c r="B3127" s="1" t="s">
        <v>27</v>
      </c>
      <c r="C3127" s="2" t="s">
        <v>9819</v>
      </c>
      <c r="D3127" s="3" t="s">
        <v>745</v>
      </c>
      <c r="E3127" s="3" t="s">
        <v>30</v>
      </c>
      <c r="F3127" s="2" t="s">
        <v>82</v>
      </c>
      <c r="G3127" s="3" t="s">
        <v>54</v>
      </c>
      <c r="H3127" s="3" t="s">
        <v>83</v>
      </c>
      <c r="I3127" s="3">
        <v>1420695</v>
      </c>
      <c r="J3127" s="3" t="s">
        <v>34</v>
      </c>
      <c r="K3127" s="4">
        <v>45006.452777777798</v>
      </c>
      <c r="L3127" s="11" t="str">
        <f t="shared" si="254"/>
        <v>marzo</v>
      </c>
      <c r="M3127" s="3">
        <v>2</v>
      </c>
      <c r="N3127" s="3">
        <v>2</v>
      </c>
      <c r="O3127" s="3">
        <f t="shared" si="255"/>
        <v>2</v>
      </c>
      <c r="P3127" s="4">
        <v>45006.465358796297</v>
      </c>
      <c r="Q3127" s="2"/>
      <c r="R3127" s="3" t="s">
        <v>9820</v>
      </c>
      <c r="S3127" s="4">
        <v>45006.465358796297</v>
      </c>
      <c r="T3127" s="3">
        <f t="shared" si="251"/>
        <v>18</v>
      </c>
      <c r="U3127" s="2" t="s">
        <v>143</v>
      </c>
      <c r="V3127" s="4">
        <v>45006.581122685202</v>
      </c>
      <c r="W3127" s="3">
        <f t="shared" si="252"/>
        <v>166</v>
      </c>
      <c r="X3127" s="3" t="s">
        <v>741</v>
      </c>
      <c r="Y3127" s="2" t="s">
        <v>742</v>
      </c>
      <c r="Z3127" s="2" t="s">
        <v>5166</v>
      </c>
      <c r="AA3127" s="4">
        <v>45012.587500000001</v>
      </c>
      <c r="AB3127" s="26">
        <f t="shared" si="253"/>
        <v>144</v>
      </c>
      <c r="AC3127" s="1" t="s">
        <v>125</v>
      </c>
      <c r="AD3127" s="3" t="s">
        <v>40</v>
      </c>
    </row>
    <row r="3128" spans="1:30" ht="178.5" hidden="1" x14ac:dyDescent="0.25">
      <c r="A3128" s="1" t="s">
        <v>9821</v>
      </c>
      <c r="B3128" s="1" t="s">
        <v>27</v>
      </c>
      <c r="C3128" s="2" t="s">
        <v>9822</v>
      </c>
      <c r="D3128" s="3" t="s">
        <v>119</v>
      </c>
      <c r="E3128" s="3" t="s">
        <v>30</v>
      </c>
      <c r="F3128" s="2" t="s">
        <v>88</v>
      </c>
      <c r="G3128" s="3" t="s">
        <v>54</v>
      </c>
      <c r="H3128" s="3" t="s">
        <v>276</v>
      </c>
      <c r="I3128" s="3">
        <v>1420735</v>
      </c>
      <c r="J3128" s="3" t="s">
        <v>34</v>
      </c>
      <c r="K3128" s="4">
        <v>45006.470833333296</v>
      </c>
      <c r="L3128" s="11" t="str">
        <f t="shared" si="254"/>
        <v>marzo</v>
      </c>
      <c r="M3128" s="3">
        <v>2</v>
      </c>
      <c r="N3128" s="3">
        <v>2</v>
      </c>
      <c r="O3128" s="3">
        <f t="shared" si="255"/>
        <v>2</v>
      </c>
      <c r="P3128" s="4">
        <v>45006.474189814799</v>
      </c>
      <c r="Q3128" s="2"/>
      <c r="R3128" s="3" t="s">
        <v>9823</v>
      </c>
      <c r="S3128" s="4">
        <v>45006.474189814799</v>
      </c>
      <c r="T3128" s="3">
        <f t="shared" si="251"/>
        <v>4</v>
      </c>
      <c r="U3128" s="2" t="s">
        <v>143</v>
      </c>
      <c r="V3128" s="4">
        <v>45006.500300925902</v>
      </c>
      <c r="W3128" s="3">
        <f t="shared" si="252"/>
        <v>37</v>
      </c>
      <c r="X3128" s="3" t="s">
        <v>228</v>
      </c>
      <c r="Y3128" s="2" t="s">
        <v>229</v>
      </c>
      <c r="Z3128" s="2" t="s">
        <v>47</v>
      </c>
      <c r="AA3128" s="4">
        <v>45006.935416666704</v>
      </c>
      <c r="AB3128" s="26">
        <f t="shared" si="253"/>
        <v>10</v>
      </c>
      <c r="AC3128" s="1" t="s">
        <v>78</v>
      </c>
      <c r="AD3128" s="3" t="s">
        <v>40</v>
      </c>
    </row>
    <row r="3129" spans="1:30" ht="57" hidden="1" x14ac:dyDescent="0.25">
      <c r="A3129" s="1" t="s">
        <v>9824</v>
      </c>
      <c r="B3129" s="1" t="s">
        <v>27</v>
      </c>
      <c r="C3129" s="2" t="s">
        <v>9825</v>
      </c>
      <c r="D3129" s="3" t="s">
        <v>745</v>
      </c>
      <c r="E3129" s="3" t="s">
        <v>30</v>
      </c>
      <c r="F3129" s="2" t="s">
        <v>293</v>
      </c>
      <c r="G3129" s="3" t="s">
        <v>32</v>
      </c>
      <c r="H3129" s="3" t="s">
        <v>33</v>
      </c>
      <c r="I3129" s="3">
        <v>1420788</v>
      </c>
      <c r="J3129" s="3" t="s">
        <v>34</v>
      </c>
      <c r="K3129" s="4">
        <v>45006.505555555603</v>
      </c>
      <c r="L3129" s="11" t="str">
        <f t="shared" si="254"/>
        <v>marzo</v>
      </c>
      <c r="M3129" s="3">
        <v>2</v>
      </c>
      <c r="N3129" s="3">
        <v>2</v>
      </c>
      <c r="O3129" s="3">
        <f t="shared" si="255"/>
        <v>2</v>
      </c>
      <c r="P3129" s="4">
        <v>45006.508553240703</v>
      </c>
      <c r="Q3129" s="2"/>
      <c r="R3129" s="3" t="s">
        <v>9826</v>
      </c>
      <c r="S3129" s="4">
        <v>45006.508553240703</v>
      </c>
      <c r="T3129" s="3">
        <f t="shared" si="251"/>
        <v>4</v>
      </c>
      <c r="U3129" s="2" t="s">
        <v>143</v>
      </c>
      <c r="V3129" s="4">
        <v>45006.521435185197</v>
      </c>
      <c r="W3129" s="3">
        <f t="shared" si="252"/>
        <v>18</v>
      </c>
      <c r="X3129" s="3" t="s">
        <v>115</v>
      </c>
      <c r="Y3129" s="2" t="s">
        <v>116</v>
      </c>
      <c r="Z3129" s="2" t="s">
        <v>5166</v>
      </c>
      <c r="AA3129" s="4">
        <v>45008.4777777778</v>
      </c>
      <c r="AB3129" s="26">
        <f t="shared" si="253"/>
        <v>46</v>
      </c>
      <c r="AC3129" s="1" t="s">
        <v>78</v>
      </c>
      <c r="AD3129" s="3" t="s">
        <v>40</v>
      </c>
    </row>
    <row r="3130" spans="1:30" ht="114.75" hidden="1" x14ac:dyDescent="0.25">
      <c r="A3130" s="1" t="s">
        <v>9827</v>
      </c>
      <c r="B3130" s="1" t="s">
        <v>27</v>
      </c>
      <c r="C3130" s="2" t="s">
        <v>9828</v>
      </c>
      <c r="D3130" s="3" t="s">
        <v>924</v>
      </c>
      <c r="E3130" s="3" t="s">
        <v>30</v>
      </c>
      <c r="F3130" s="2" t="s">
        <v>64</v>
      </c>
      <c r="G3130" s="3" t="s">
        <v>32</v>
      </c>
      <c r="H3130" s="3" t="s">
        <v>33</v>
      </c>
      <c r="I3130" s="3">
        <v>1420813</v>
      </c>
      <c r="J3130" s="3" t="s">
        <v>34</v>
      </c>
      <c r="K3130" s="4">
        <v>45006.539583333302</v>
      </c>
      <c r="L3130" s="11" t="str">
        <f t="shared" si="254"/>
        <v>marzo</v>
      </c>
      <c r="M3130" s="3">
        <v>2</v>
      </c>
      <c r="N3130" s="3">
        <v>2</v>
      </c>
      <c r="O3130" s="3">
        <f t="shared" si="255"/>
        <v>2</v>
      </c>
      <c r="P3130" s="4">
        <v>45006.556111111102</v>
      </c>
      <c r="Q3130" s="2"/>
      <c r="R3130" s="3" t="s">
        <v>9829</v>
      </c>
      <c r="S3130" s="4">
        <v>45006.556111111102</v>
      </c>
      <c r="T3130" s="3">
        <f t="shared" si="251"/>
        <v>23</v>
      </c>
      <c r="U3130" s="2" t="s">
        <v>143</v>
      </c>
      <c r="V3130" s="4">
        <v>45006.6473148148</v>
      </c>
      <c r="W3130" s="3">
        <f t="shared" si="252"/>
        <v>131</v>
      </c>
      <c r="X3130" s="3" t="s">
        <v>473</v>
      </c>
      <c r="Y3130" s="2" t="s">
        <v>474</v>
      </c>
      <c r="Z3130" s="2" t="s">
        <v>5166</v>
      </c>
      <c r="AA3130" s="4">
        <v>45007.148611111101</v>
      </c>
      <c r="AB3130" s="26">
        <f t="shared" si="253"/>
        <v>12</v>
      </c>
      <c r="AC3130" s="1" t="s">
        <v>78</v>
      </c>
      <c r="AD3130" s="3" t="s">
        <v>40</v>
      </c>
    </row>
    <row r="3131" spans="1:30" ht="140.25" hidden="1" x14ac:dyDescent="0.25">
      <c r="A3131" s="1" t="s">
        <v>9830</v>
      </c>
      <c r="B3131" s="1" t="s">
        <v>27</v>
      </c>
      <c r="C3131" s="2" t="s">
        <v>9831</v>
      </c>
      <c r="D3131" s="3" t="s">
        <v>302</v>
      </c>
      <c r="E3131" s="3" t="s">
        <v>30</v>
      </c>
      <c r="F3131" s="2" t="s">
        <v>53</v>
      </c>
      <c r="G3131" s="3" t="s">
        <v>32</v>
      </c>
      <c r="H3131" s="3" t="s">
        <v>129</v>
      </c>
      <c r="I3131" s="3">
        <v>1420817</v>
      </c>
      <c r="J3131" s="3" t="s">
        <v>34</v>
      </c>
      <c r="K3131" s="4">
        <v>45006.547916666699</v>
      </c>
      <c r="L3131" s="11" t="str">
        <f t="shared" si="254"/>
        <v>marzo</v>
      </c>
      <c r="M3131" s="3">
        <v>3</v>
      </c>
      <c r="N3131" s="3">
        <v>3</v>
      </c>
      <c r="O3131" s="3">
        <f t="shared" si="255"/>
        <v>3</v>
      </c>
      <c r="P3131" s="4">
        <v>45006.561446759297</v>
      </c>
      <c r="Q3131" s="2"/>
      <c r="R3131" s="3" t="s">
        <v>9832</v>
      </c>
      <c r="S3131" s="4">
        <v>45006.561446759297</v>
      </c>
      <c r="T3131" s="3">
        <f t="shared" si="251"/>
        <v>19</v>
      </c>
      <c r="U3131" s="2" t="s">
        <v>143</v>
      </c>
      <c r="V3131" s="4">
        <v>45006.591712963003</v>
      </c>
      <c r="W3131" s="3">
        <f t="shared" si="252"/>
        <v>43</v>
      </c>
      <c r="X3131" s="3" t="s">
        <v>440</v>
      </c>
      <c r="Y3131" s="2" t="s">
        <v>441</v>
      </c>
      <c r="Z3131" s="2" t="s">
        <v>445</v>
      </c>
      <c r="AA3131" s="4">
        <v>45007.621527777803</v>
      </c>
      <c r="AB3131" s="26">
        <f t="shared" si="253"/>
        <v>24</v>
      </c>
      <c r="AC3131" s="1" t="s">
        <v>78</v>
      </c>
      <c r="AD3131" s="3" t="s">
        <v>40</v>
      </c>
    </row>
    <row r="3132" spans="1:30" ht="102" hidden="1" x14ac:dyDescent="0.25">
      <c r="A3132" s="1" t="s">
        <v>6949</v>
      </c>
      <c r="B3132" s="1" t="s">
        <v>27</v>
      </c>
      <c r="C3132" s="2" t="s">
        <v>6950</v>
      </c>
      <c r="D3132" s="3" t="s">
        <v>965</v>
      </c>
      <c r="E3132" s="3" t="s">
        <v>30</v>
      </c>
      <c r="F3132" s="2" t="s">
        <v>82</v>
      </c>
      <c r="G3132" s="3" t="s">
        <v>54</v>
      </c>
      <c r="H3132" s="3" t="s">
        <v>1783</v>
      </c>
      <c r="I3132" s="3">
        <v>1420829</v>
      </c>
      <c r="J3132" s="3" t="s">
        <v>34</v>
      </c>
      <c r="K3132" s="4">
        <v>45006.566666666702</v>
      </c>
      <c r="L3132" s="11" t="str">
        <f t="shared" si="254"/>
        <v>marzo</v>
      </c>
      <c r="M3132" s="3">
        <v>3</v>
      </c>
      <c r="N3132" s="3">
        <v>3</v>
      </c>
      <c r="O3132" s="3">
        <f t="shared" si="255"/>
        <v>3</v>
      </c>
      <c r="P3132" s="4">
        <v>45006.585208333301</v>
      </c>
      <c r="Q3132" s="2"/>
      <c r="R3132" s="3" t="s">
        <v>9833</v>
      </c>
      <c r="S3132" s="4">
        <v>45006.585208333301</v>
      </c>
      <c r="T3132" s="3">
        <f t="shared" si="251"/>
        <v>26</v>
      </c>
      <c r="U3132" s="2" t="s">
        <v>143</v>
      </c>
      <c r="V3132" s="4">
        <v>45006.723449074103</v>
      </c>
      <c r="W3132" s="3">
        <f t="shared" si="252"/>
        <v>199</v>
      </c>
      <c r="X3132" s="3" t="s">
        <v>174</v>
      </c>
      <c r="Y3132" s="2" t="s">
        <v>175</v>
      </c>
      <c r="Z3132" s="2" t="s">
        <v>5166</v>
      </c>
      <c r="AA3132" s="4">
        <v>45010.809027777803</v>
      </c>
      <c r="AB3132" s="26">
        <f t="shared" si="253"/>
        <v>98</v>
      </c>
      <c r="AC3132" s="1" t="s">
        <v>78</v>
      </c>
      <c r="AD3132" s="3" t="s">
        <v>40</v>
      </c>
    </row>
    <row r="3133" spans="1:30" ht="255" hidden="1" x14ac:dyDescent="0.25">
      <c r="A3133" s="1" t="s">
        <v>9296</v>
      </c>
      <c r="B3133" s="1" t="s">
        <v>27</v>
      </c>
      <c r="C3133" s="2" t="s">
        <v>9297</v>
      </c>
      <c r="D3133" s="3" t="s">
        <v>147</v>
      </c>
      <c r="E3133" s="3" t="s">
        <v>30</v>
      </c>
      <c r="F3133" s="2" t="s">
        <v>64</v>
      </c>
      <c r="G3133" s="3" t="s">
        <v>32</v>
      </c>
      <c r="H3133" s="3" t="s">
        <v>33</v>
      </c>
      <c r="I3133" s="3">
        <v>1420850</v>
      </c>
      <c r="J3133" s="3" t="s">
        <v>34</v>
      </c>
      <c r="K3133" s="4">
        <v>45006.590972222199</v>
      </c>
      <c r="L3133" s="11" t="str">
        <f t="shared" si="254"/>
        <v>marzo</v>
      </c>
      <c r="M3133" s="3">
        <v>2</v>
      </c>
      <c r="N3133" s="3">
        <v>2</v>
      </c>
      <c r="O3133" s="3">
        <f t="shared" si="255"/>
        <v>2</v>
      </c>
      <c r="P3133" s="4">
        <v>45006.598136574103</v>
      </c>
      <c r="Q3133" s="2"/>
      <c r="R3133" s="3" t="s">
        <v>9834</v>
      </c>
      <c r="S3133" s="4">
        <v>45006.598136574103</v>
      </c>
      <c r="T3133" s="3">
        <f t="shared" si="251"/>
        <v>10</v>
      </c>
      <c r="U3133" s="2" t="s">
        <v>143</v>
      </c>
      <c r="V3133" s="4">
        <v>45006.680601851898</v>
      </c>
      <c r="W3133" s="3">
        <f t="shared" si="252"/>
        <v>118</v>
      </c>
      <c r="X3133" s="3" t="s">
        <v>103</v>
      </c>
      <c r="Y3133" s="2" t="s">
        <v>104</v>
      </c>
      <c r="Z3133" s="2" t="s">
        <v>445</v>
      </c>
      <c r="AA3133" s="4">
        <v>45007.161805555603</v>
      </c>
      <c r="AB3133" s="26">
        <f t="shared" si="253"/>
        <v>11</v>
      </c>
      <c r="AC3133" s="1" t="s">
        <v>78</v>
      </c>
      <c r="AD3133" s="3" t="s">
        <v>40</v>
      </c>
    </row>
    <row r="3134" spans="1:30" ht="89.25" hidden="1" x14ac:dyDescent="0.25">
      <c r="A3134" s="1" t="s">
        <v>9835</v>
      </c>
      <c r="B3134" s="1" t="s">
        <v>27</v>
      </c>
      <c r="C3134" s="2" t="s">
        <v>9836</v>
      </c>
      <c r="D3134" s="3" t="s">
        <v>603</v>
      </c>
      <c r="E3134" s="3" t="s">
        <v>30</v>
      </c>
      <c r="F3134" s="2" t="s">
        <v>82</v>
      </c>
      <c r="G3134" s="3" t="s">
        <v>54</v>
      </c>
      <c r="H3134" s="3" t="s">
        <v>83</v>
      </c>
      <c r="I3134" s="3">
        <v>1420856</v>
      </c>
      <c r="J3134" s="3" t="s">
        <v>34</v>
      </c>
      <c r="K3134" s="4">
        <v>45006.595833333296</v>
      </c>
      <c r="L3134" s="11" t="str">
        <f t="shared" si="254"/>
        <v>marzo</v>
      </c>
      <c r="M3134" s="3">
        <v>2</v>
      </c>
      <c r="N3134" s="3">
        <v>2</v>
      </c>
      <c r="O3134" s="3">
        <f t="shared" si="255"/>
        <v>2</v>
      </c>
      <c r="P3134" s="4">
        <v>45006.601759259298</v>
      </c>
      <c r="Q3134" s="2"/>
      <c r="R3134" s="3" t="s">
        <v>9837</v>
      </c>
      <c r="S3134" s="4">
        <v>45006.601759259298</v>
      </c>
      <c r="T3134" s="3">
        <f t="shared" si="251"/>
        <v>8</v>
      </c>
      <c r="U3134" s="2" t="s">
        <v>143</v>
      </c>
      <c r="V3134" s="4">
        <v>45006.738194444399</v>
      </c>
      <c r="W3134" s="3">
        <f t="shared" si="252"/>
        <v>196</v>
      </c>
      <c r="X3134" s="3" t="s">
        <v>9838</v>
      </c>
      <c r="Y3134" s="2" t="s">
        <v>9839</v>
      </c>
      <c r="Z3134" s="2" t="s">
        <v>5166</v>
      </c>
      <c r="AA3134" s="4">
        <v>45007.164583333302</v>
      </c>
      <c r="AB3134" s="26">
        <f t="shared" si="253"/>
        <v>10</v>
      </c>
      <c r="AC3134" s="1" t="s">
        <v>78</v>
      </c>
      <c r="AD3134" s="3" t="s">
        <v>40</v>
      </c>
    </row>
    <row r="3135" spans="1:30" ht="76.5" hidden="1" x14ac:dyDescent="0.25">
      <c r="A3135" s="1" t="s">
        <v>9840</v>
      </c>
      <c r="B3135" s="1" t="s">
        <v>27</v>
      </c>
      <c r="C3135" s="2" t="s">
        <v>9841</v>
      </c>
      <c r="D3135" s="3" t="s">
        <v>166</v>
      </c>
      <c r="E3135" s="3" t="s">
        <v>30</v>
      </c>
      <c r="F3135" s="2" t="s">
        <v>225</v>
      </c>
      <c r="G3135" s="3" t="s">
        <v>32</v>
      </c>
      <c r="H3135" s="3" t="s">
        <v>33</v>
      </c>
      <c r="I3135" s="3">
        <v>1420862</v>
      </c>
      <c r="J3135" s="3" t="s">
        <v>34</v>
      </c>
      <c r="K3135" s="4">
        <v>45006.6</v>
      </c>
      <c r="L3135" s="11" t="str">
        <f t="shared" si="254"/>
        <v>marzo</v>
      </c>
      <c r="M3135" s="3">
        <v>2</v>
      </c>
      <c r="N3135" s="3">
        <v>2</v>
      </c>
      <c r="O3135" s="3">
        <f t="shared" si="255"/>
        <v>2</v>
      </c>
      <c r="P3135" s="4">
        <v>45006.607268518499</v>
      </c>
      <c r="Q3135" s="2"/>
      <c r="R3135" s="3" t="s">
        <v>9842</v>
      </c>
      <c r="S3135" s="4">
        <v>45006.607268518499</v>
      </c>
      <c r="T3135" s="3">
        <f t="shared" si="251"/>
        <v>10</v>
      </c>
      <c r="U3135" s="2" t="s">
        <v>143</v>
      </c>
      <c r="V3135" s="4">
        <v>45006.607523148101</v>
      </c>
      <c r="W3135" s="3">
        <f t="shared" si="252"/>
        <v>0</v>
      </c>
      <c r="X3135" s="3" t="s">
        <v>91</v>
      </c>
      <c r="Y3135" s="2" t="s">
        <v>92</v>
      </c>
      <c r="Z3135" s="2" t="s">
        <v>143</v>
      </c>
      <c r="AA3135" s="4">
        <v>45006.95</v>
      </c>
      <c r="AB3135" s="26">
        <f t="shared" si="253"/>
        <v>8</v>
      </c>
      <c r="AC3135" s="1" t="s">
        <v>78</v>
      </c>
      <c r="AD3135" s="3" t="s">
        <v>40</v>
      </c>
    </row>
    <row r="3136" spans="1:30" ht="89.25" hidden="1" x14ac:dyDescent="0.25">
      <c r="A3136" s="1" t="s">
        <v>9843</v>
      </c>
      <c r="B3136" s="1" t="s">
        <v>27</v>
      </c>
      <c r="C3136" s="2" t="s">
        <v>9844</v>
      </c>
      <c r="D3136" s="3" t="s">
        <v>257</v>
      </c>
      <c r="E3136" s="3" t="s">
        <v>30</v>
      </c>
      <c r="F3136" s="2" t="s">
        <v>82</v>
      </c>
      <c r="G3136" s="3" t="s">
        <v>54</v>
      </c>
      <c r="H3136" s="3" t="s">
        <v>83</v>
      </c>
      <c r="I3136" s="3">
        <v>1420865</v>
      </c>
      <c r="J3136" s="3" t="s">
        <v>34</v>
      </c>
      <c r="K3136" s="4">
        <v>45006.603472222203</v>
      </c>
      <c r="L3136" s="11" t="str">
        <f t="shared" si="254"/>
        <v>marzo</v>
      </c>
      <c r="M3136" s="3">
        <v>2</v>
      </c>
      <c r="N3136" s="3">
        <v>2</v>
      </c>
      <c r="O3136" s="3">
        <f t="shared" si="255"/>
        <v>2</v>
      </c>
      <c r="P3136" s="4">
        <v>45006.623229166697</v>
      </c>
      <c r="Q3136" s="2"/>
      <c r="R3136" s="3" t="s">
        <v>9845</v>
      </c>
      <c r="S3136" s="4">
        <v>45006.623229166697</v>
      </c>
      <c r="T3136" s="3">
        <f t="shared" si="251"/>
        <v>28</v>
      </c>
      <c r="U3136" s="2" t="s">
        <v>143</v>
      </c>
      <c r="V3136" s="4">
        <v>45006.705289351798</v>
      </c>
      <c r="W3136" s="3">
        <f t="shared" si="252"/>
        <v>118</v>
      </c>
      <c r="X3136" s="3" t="s">
        <v>91</v>
      </c>
      <c r="Y3136" s="2" t="s">
        <v>92</v>
      </c>
      <c r="Z3136" s="2" t="s">
        <v>445</v>
      </c>
      <c r="AA3136" s="4">
        <v>45006.9506944444</v>
      </c>
      <c r="AB3136" s="26">
        <f t="shared" si="253"/>
        <v>5</v>
      </c>
      <c r="AC3136" s="1" t="s">
        <v>78</v>
      </c>
      <c r="AD3136" s="3" t="s">
        <v>40</v>
      </c>
    </row>
    <row r="3137" spans="1:30" ht="89.25" hidden="1" x14ac:dyDescent="0.25">
      <c r="A3137" s="1" t="s">
        <v>4063</v>
      </c>
      <c r="B3137" s="1" t="s">
        <v>27</v>
      </c>
      <c r="C3137" s="2" t="s">
        <v>4064</v>
      </c>
      <c r="D3137" s="3" t="s">
        <v>629</v>
      </c>
      <c r="E3137" s="3" t="s">
        <v>30</v>
      </c>
      <c r="F3137" s="2" t="s">
        <v>82</v>
      </c>
      <c r="G3137" s="3" t="s">
        <v>54</v>
      </c>
      <c r="H3137" s="3" t="s">
        <v>83</v>
      </c>
      <c r="I3137" s="3">
        <v>1420866</v>
      </c>
      <c r="J3137" s="3" t="s">
        <v>34</v>
      </c>
      <c r="K3137" s="4">
        <v>45006.605555555601</v>
      </c>
      <c r="L3137" s="11" t="str">
        <f t="shared" si="254"/>
        <v>marzo</v>
      </c>
      <c r="M3137" s="3">
        <v>3</v>
      </c>
      <c r="N3137" s="3">
        <v>3</v>
      </c>
      <c r="O3137" s="3">
        <f t="shared" si="255"/>
        <v>3</v>
      </c>
      <c r="P3137" s="4">
        <v>45006.629374999997</v>
      </c>
      <c r="Q3137" s="2"/>
      <c r="R3137" s="3" t="s">
        <v>9846</v>
      </c>
      <c r="S3137" s="4">
        <v>45006.629374999997</v>
      </c>
      <c r="T3137" s="3">
        <f t="shared" si="251"/>
        <v>34</v>
      </c>
      <c r="U3137" s="2" t="s">
        <v>143</v>
      </c>
      <c r="V3137" s="4">
        <v>45006.778611111098</v>
      </c>
      <c r="W3137" s="3">
        <f t="shared" si="252"/>
        <v>214</v>
      </c>
      <c r="X3137" s="3" t="s">
        <v>37</v>
      </c>
      <c r="Y3137" s="2" t="s">
        <v>38</v>
      </c>
      <c r="Z3137" s="2" t="s">
        <v>102</v>
      </c>
      <c r="AA3137" s="4">
        <v>45008.593055555597</v>
      </c>
      <c r="AB3137" s="26">
        <f t="shared" si="253"/>
        <v>43</v>
      </c>
      <c r="AC3137" s="1" t="s">
        <v>78</v>
      </c>
      <c r="AD3137" s="3" t="s">
        <v>40</v>
      </c>
    </row>
    <row r="3138" spans="1:30" ht="102" hidden="1" x14ac:dyDescent="0.25">
      <c r="A3138" s="1" t="s">
        <v>9847</v>
      </c>
      <c r="B3138" s="1" t="s">
        <v>27</v>
      </c>
      <c r="C3138" s="2" t="s">
        <v>9848</v>
      </c>
      <c r="D3138" s="3" t="s">
        <v>436</v>
      </c>
      <c r="E3138" s="3" t="s">
        <v>30</v>
      </c>
      <c r="F3138" s="2" t="s">
        <v>53</v>
      </c>
      <c r="G3138" s="3" t="s">
        <v>54</v>
      </c>
      <c r="H3138" s="3" t="s">
        <v>1060</v>
      </c>
      <c r="I3138" s="3">
        <v>1420879</v>
      </c>
      <c r="J3138" s="3" t="s">
        <v>34</v>
      </c>
      <c r="K3138" s="4">
        <v>45006.629166666702</v>
      </c>
      <c r="L3138" s="11" t="str">
        <f t="shared" si="254"/>
        <v>marzo</v>
      </c>
      <c r="M3138" s="3">
        <v>2</v>
      </c>
      <c r="N3138" s="3">
        <v>2</v>
      </c>
      <c r="O3138" s="3">
        <f t="shared" si="255"/>
        <v>2</v>
      </c>
      <c r="P3138" s="4">
        <v>45006.632222222201</v>
      </c>
      <c r="Q3138" s="2"/>
      <c r="R3138" s="3" t="s">
        <v>9849</v>
      </c>
      <c r="S3138" s="4">
        <v>45006.632222222201</v>
      </c>
      <c r="T3138" s="3">
        <f t="shared" si="251"/>
        <v>4</v>
      </c>
      <c r="U3138" s="2" t="s">
        <v>143</v>
      </c>
      <c r="V3138" s="4">
        <v>45006.719409722202</v>
      </c>
      <c r="W3138" s="3">
        <f t="shared" si="252"/>
        <v>125</v>
      </c>
      <c r="X3138" s="3" t="s">
        <v>103</v>
      </c>
      <c r="Y3138" s="2" t="s">
        <v>104</v>
      </c>
      <c r="Z3138" s="2" t="s">
        <v>445</v>
      </c>
      <c r="AA3138" s="4">
        <v>45008.508333333302</v>
      </c>
      <c r="AB3138" s="26">
        <f t="shared" si="253"/>
        <v>42</v>
      </c>
      <c r="AC3138" s="1" t="s">
        <v>78</v>
      </c>
      <c r="AD3138" s="3" t="s">
        <v>40</v>
      </c>
    </row>
    <row r="3139" spans="1:30" ht="51" hidden="1" x14ac:dyDescent="0.25">
      <c r="A3139" s="1" t="s">
        <v>9850</v>
      </c>
      <c r="B3139" s="1" t="s">
        <v>27</v>
      </c>
      <c r="C3139" s="2" t="s">
        <v>9851</v>
      </c>
      <c r="D3139" s="3" t="s">
        <v>81</v>
      </c>
      <c r="E3139" s="3" t="s">
        <v>30</v>
      </c>
      <c r="F3139" s="2" t="s">
        <v>82</v>
      </c>
      <c r="G3139" s="3" t="s">
        <v>32</v>
      </c>
      <c r="H3139" s="3" t="s">
        <v>716</v>
      </c>
      <c r="I3139" s="3">
        <v>1420884</v>
      </c>
      <c r="J3139" s="3" t="s">
        <v>34</v>
      </c>
      <c r="K3139" s="4">
        <v>45006.645138888904</v>
      </c>
      <c r="L3139" s="11" t="str">
        <f t="shared" si="254"/>
        <v>marzo</v>
      </c>
      <c r="M3139" s="3">
        <v>3</v>
      </c>
      <c r="N3139" s="3">
        <v>3</v>
      </c>
      <c r="O3139" s="3">
        <f t="shared" si="255"/>
        <v>3</v>
      </c>
      <c r="P3139" s="4">
        <v>45006.668969907398</v>
      </c>
      <c r="Q3139" s="2"/>
      <c r="R3139" s="3" t="s">
        <v>9852</v>
      </c>
      <c r="S3139" s="4">
        <v>45006.668969907398</v>
      </c>
      <c r="T3139" s="3">
        <f t="shared" si="251"/>
        <v>34</v>
      </c>
      <c r="U3139" s="2" t="s">
        <v>457</v>
      </c>
      <c r="V3139" s="4">
        <v>45006.778935185197</v>
      </c>
      <c r="W3139" s="3">
        <f t="shared" si="252"/>
        <v>158</v>
      </c>
      <c r="X3139" s="3" t="s">
        <v>736</v>
      </c>
      <c r="Y3139" s="2" t="s">
        <v>737</v>
      </c>
      <c r="Z3139" s="2" t="s">
        <v>150</v>
      </c>
      <c r="AA3139" s="4">
        <v>45020.482638888898</v>
      </c>
      <c r="AB3139" s="26">
        <f t="shared" si="253"/>
        <v>328</v>
      </c>
      <c r="AC3139" s="1" t="s">
        <v>78</v>
      </c>
      <c r="AD3139" s="3" t="s">
        <v>40</v>
      </c>
    </row>
    <row r="3140" spans="1:30" ht="28.5" hidden="1" x14ac:dyDescent="0.25">
      <c r="A3140" s="1" t="s">
        <v>9853</v>
      </c>
      <c r="B3140" s="1" t="s">
        <v>27</v>
      </c>
      <c r="C3140" s="2" t="s">
        <v>9854</v>
      </c>
      <c r="D3140" s="3" t="s">
        <v>95</v>
      </c>
      <c r="E3140" s="3" t="s">
        <v>30</v>
      </c>
      <c r="F3140" s="2" t="s">
        <v>293</v>
      </c>
      <c r="G3140" s="3" t="s">
        <v>32</v>
      </c>
      <c r="H3140" s="3" t="s">
        <v>33</v>
      </c>
      <c r="I3140" s="3">
        <v>1420900</v>
      </c>
      <c r="J3140" s="3" t="s">
        <v>34</v>
      </c>
      <c r="K3140" s="4">
        <v>45006.689583333296</v>
      </c>
      <c r="L3140" s="11" t="str">
        <f t="shared" si="254"/>
        <v>marzo</v>
      </c>
      <c r="M3140" s="3">
        <v>3</v>
      </c>
      <c r="N3140" s="3">
        <v>3</v>
      </c>
      <c r="O3140" s="3">
        <f t="shared" si="255"/>
        <v>3</v>
      </c>
      <c r="P3140" s="4">
        <v>45006.694583333301</v>
      </c>
      <c r="Q3140" s="2"/>
      <c r="R3140" s="3" t="s">
        <v>9855</v>
      </c>
      <c r="S3140" s="4">
        <v>45006.694583333301</v>
      </c>
      <c r="T3140" s="3">
        <f t="shared" si="251"/>
        <v>7</v>
      </c>
      <c r="U3140" s="2" t="s">
        <v>457</v>
      </c>
      <c r="V3140" s="4">
        <v>45006.761296296303</v>
      </c>
      <c r="W3140" s="3">
        <f t="shared" si="252"/>
        <v>96</v>
      </c>
      <c r="X3140" s="3"/>
      <c r="Y3140" s="2"/>
      <c r="Z3140" s="2" t="s">
        <v>445</v>
      </c>
      <c r="AA3140" s="4">
        <v>45007.175000000003</v>
      </c>
      <c r="AB3140" s="26">
        <f t="shared" si="253"/>
        <v>9</v>
      </c>
      <c r="AC3140" s="1"/>
      <c r="AD3140" s="3" t="s">
        <v>40</v>
      </c>
    </row>
    <row r="3141" spans="1:30" ht="42.75" hidden="1" x14ac:dyDescent="0.25">
      <c r="A3141" s="1" t="s">
        <v>9856</v>
      </c>
      <c r="B3141" s="1" t="s">
        <v>27</v>
      </c>
      <c r="C3141" s="2" t="s">
        <v>9857</v>
      </c>
      <c r="D3141" s="3" t="s">
        <v>166</v>
      </c>
      <c r="E3141" s="3" t="s">
        <v>30</v>
      </c>
      <c r="F3141" s="2" t="s">
        <v>3865</v>
      </c>
      <c r="G3141" s="3" t="s">
        <v>1018</v>
      </c>
      <c r="H3141" s="3" t="s">
        <v>1019</v>
      </c>
      <c r="I3141" s="3">
        <v>1420912</v>
      </c>
      <c r="J3141" s="3" t="s">
        <v>34</v>
      </c>
      <c r="K3141" s="4">
        <v>45006.7409722222</v>
      </c>
      <c r="L3141" s="11" t="str">
        <f t="shared" si="254"/>
        <v>marzo</v>
      </c>
      <c r="M3141" s="3">
        <v>3</v>
      </c>
      <c r="N3141" s="3">
        <v>3</v>
      </c>
      <c r="O3141" s="3">
        <f t="shared" si="255"/>
        <v>3</v>
      </c>
      <c r="P3141" s="4">
        <v>45006.756793981498</v>
      </c>
      <c r="Q3141" s="2"/>
      <c r="R3141" s="3" t="s">
        <v>9858</v>
      </c>
      <c r="S3141" s="4">
        <v>45006.756793981498</v>
      </c>
      <c r="T3141" s="3">
        <f t="shared" ref="T3141:T3204" si="256">ROUNDDOWN((S3141-K3141)*24*60,0)</f>
        <v>22</v>
      </c>
      <c r="U3141" s="2" t="s">
        <v>457</v>
      </c>
      <c r="V3141" s="4">
        <v>45006.7577662037</v>
      </c>
      <c r="W3141" s="3">
        <f t="shared" ref="W3141:W3204" si="257">+IF(ISBLANK(V3141),"",ROUNDDOWN((V3141-S3141)*24*60,0))</f>
        <v>1</v>
      </c>
      <c r="X3141" s="3" t="s">
        <v>1254</v>
      </c>
      <c r="Y3141" s="2" t="s">
        <v>1255</v>
      </c>
      <c r="Z3141" s="2" t="s">
        <v>457</v>
      </c>
      <c r="AA3141" s="4">
        <v>45006.979861111096</v>
      </c>
      <c r="AB3141" s="26">
        <f t="shared" ref="AB3141:AB3204" si="258">+IF(ISBLANK(V3141),"",IF(ISBLANK(AA3141),"",_xlfn.IFS((AA3141-V3141)*24&lt;0,"",(AA3141-V3141)*24&gt;0,(ROUNDDOWN((AA3141-V3141)*24,0)))))</f>
        <v>5</v>
      </c>
      <c r="AC3141" s="1" t="s">
        <v>78</v>
      </c>
      <c r="AD3141" s="3" t="s">
        <v>40</v>
      </c>
    </row>
    <row r="3142" spans="1:30" ht="28.5" hidden="1" x14ac:dyDescent="0.25">
      <c r="A3142" s="1" t="s">
        <v>9859</v>
      </c>
      <c r="B3142" s="1" t="s">
        <v>27</v>
      </c>
      <c r="C3142" s="2" t="s">
        <v>9860</v>
      </c>
      <c r="D3142" s="3" t="s">
        <v>107</v>
      </c>
      <c r="E3142" s="3" t="s">
        <v>30</v>
      </c>
      <c r="F3142" s="2" t="s">
        <v>82</v>
      </c>
      <c r="G3142" s="3" t="s">
        <v>54</v>
      </c>
      <c r="H3142" s="3" t="s">
        <v>1074</v>
      </c>
      <c r="I3142" s="3">
        <v>1420917</v>
      </c>
      <c r="J3142" s="3" t="s">
        <v>34</v>
      </c>
      <c r="K3142" s="4">
        <v>45006.756249999999</v>
      </c>
      <c r="L3142" s="11" t="str">
        <f t="shared" ref="L3142:L3192" si="259">+TEXT(K3142,"mmmm")</f>
        <v>marzo</v>
      </c>
      <c r="M3142" s="3">
        <v>2</v>
      </c>
      <c r="N3142" s="3">
        <v>2</v>
      </c>
      <c r="O3142" s="3">
        <f t="shared" si="255"/>
        <v>2</v>
      </c>
      <c r="P3142" s="4">
        <v>45006.774224537003</v>
      </c>
      <c r="Q3142" s="2"/>
      <c r="R3142" s="3" t="s">
        <v>9861</v>
      </c>
      <c r="S3142" s="4">
        <v>45006.774224537003</v>
      </c>
      <c r="T3142" s="3">
        <f t="shared" si="256"/>
        <v>25</v>
      </c>
      <c r="U3142" s="2" t="s">
        <v>457</v>
      </c>
      <c r="V3142" s="4">
        <v>45006.792013888902</v>
      </c>
      <c r="W3142" s="3">
        <f t="shared" si="257"/>
        <v>25</v>
      </c>
      <c r="X3142" s="3" t="s">
        <v>843</v>
      </c>
      <c r="Y3142" s="2" t="s">
        <v>844</v>
      </c>
      <c r="Z3142" s="2" t="s">
        <v>102</v>
      </c>
      <c r="AA3142" s="4">
        <v>45017.652777777803</v>
      </c>
      <c r="AB3142" s="26">
        <f t="shared" si="258"/>
        <v>260</v>
      </c>
      <c r="AC3142" s="1" t="s">
        <v>125</v>
      </c>
      <c r="AD3142" s="3" t="s">
        <v>40</v>
      </c>
    </row>
    <row r="3143" spans="1:30" ht="28.5" hidden="1" x14ac:dyDescent="0.25">
      <c r="A3143" s="1" t="s">
        <v>991</v>
      </c>
      <c r="B3143" s="1" t="s">
        <v>27</v>
      </c>
      <c r="C3143" s="2" t="s">
        <v>992</v>
      </c>
      <c r="D3143" s="3" t="s">
        <v>308</v>
      </c>
      <c r="E3143" s="3" t="s">
        <v>30</v>
      </c>
      <c r="F3143" s="2" t="s">
        <v>44</v>
      </c>
      <c r="G3143" s="3" t="s">
        <v>32</v>
      </c>
      <c r="H3143" s="3" t="s">
        <v>45</v>
      </c>
      <c r="I3143" s="3">
        <v>1420918</v>
      </c>
      <c r="J3143" s="3" t="s">
        <v>34</v>
      </c>
      <c r="K3143" s="4">
        <v>45006.762499999997</v>
      </c>
      <c r="L3143" s="11" t="str">
        <f t="shared" si="259"/>
        <v>marzo</v>
      </c>
      <c r="M3143" s="3">
        <v>3</v>
      </c>
      <c r="N3143" s="3">
        <v>3</v>
      </c>
      <c r="O3143" s="3">
        <f t="shared" si="255"/>
        <v>3</v>
      </c>
      <c r="P3143" s="4">
        <v>45006.789479166699</v>
      </c>
      <c r="Q3143" s="2"/>
      <c r="R3143" s="3" t="s">
        <v>9862</v>
      </c>
      <c r="S3143" s="4">
        <v>45006.789479166699</v>
      </c>
      <c r="T3143" s="3">
        <f t="shared" si="256"/>
        <v>38</v>
      </c>
      <c r="U3143" s="2" t="s">
        <v>457</v>
      </c>
      <c r="V3143" s="4">
        <v>45006.812384259298</v>
      </c>
      <c r="W3143" s="3">
        <f t="shared" si="257"/>
        <v>32</v>
      </c>
      <c r="X3143" s="3" t="s">
        <v>37</v>
      </c>
      <c r="Y3143" s="2" t="s">
        <v>38</v>
      </c>
      <c r="Z3143" s="2" t="s">
        <v>5586</v>
      </c>
      <c r="AA3143" s="4">
        <v>45007.504861111098</v>
      </c>
      <c r="AB3143" s="26">
        <f t="shared" si="258"/>
        <v>16</v>
      </c>
      <c r="AC3143" s="1" t="s">
        <v>78</v>
      </c>
      <c r="AD3143" s="3" t="s">
        <v>40</v>
      </c>
    </row>
    <row r="3144" spans="1:30" ht="165.75" hidden="1" x14ac:dyDescent="0.25">
      <c r="A3144" s="1" t="s">
        <v>9863</v>
      </c>
      <c r="B3144" s="1" t="s">
        <v>407</v>
      </c>
      <c r="C3144" s="2" t="s">
        <v>9864</v>
      </c>
      <c r="D3144" s="3" t="s">
        <v>1135</v>
      </c>
      <c r="E3144" s="3" t="s">
        <v>410</v>
      </c>
      <c r="F3144" s="2" t="s">
        <v>225</v>
      </c>
      <c r="G3144" s="3" t="s">
        <v>32</v>
      </c>
      <c r="H3144" s="3" t="s">
        <v>33</v>
      </c>
      <c r="I3144" s="3">
        <v>1420922</v>
      </c>
      <c r="J3144" s="3" t="s">
        <v>34</v>
      </c>
      <c r="K3144" s="4">
        <v>45006.810416666704</v>
      </c>
      <c r="L3144" s="11" t="str">
        <f t="shared" si="259"/>
        <v>marzo</v>
      </c>
      <c r="M3144" s="3">
        <v>4</v>
      </c>
      <c r="N3144" s="3"/>
      <c r="O3144" s="3">
        <f t="shared" si="255"/>
        <v>4</v>
      </c>
      <c r="P3144" s="3"/>
      <c r="Q3144" s="2"/>
      <c r="R3144" s="3" t="s">
        <v>9865</v>
      </c>
      <c r="S3144" s="4">
        <v>45006.818726851903</v>
      </c>
      <c r="T3144" s="3">
        <f t="shared" si="256"/>
        <v>11</v>
      </c>
      <c r="U3144" s="2" t="s">
        <v>457</v>
      </c>
      <c r="V3144" s="4">
        <v>45006.825682870403</v>
      </c>
      <c r="W3144" s="3">
        <f t="shared" si="257"/>
        <v>10</v>
      </c>
      <c r="X3144" s="3" t="s">
        <v>418</v>
      </c>
      <c r="Y3144" s="2" t="s">
        <v>419</v>
      </c>
      <c r="Z3144" s="2" t="s">
        <v>150</v>
      </c>
      <c r="AA3144" s="4">
        <v>45007.177777777797</v>
      </c>
      <c r="AB3144" s="26">
        <f t="shared" si="258"/>
        <v>8</v>
      </c>
      <c r="AC3144" s="1" t="s">
        <v>330</v>
      </c>
      <c r="AD3144" s="3" t="s">
        <v>40</v>
      </c>
    </row>
    <row r="3145" spans="1:30" ht="28.5" hidden="1" x14ac:dyDescent="0.25">
      <c r="A3145" s="1" t="s">
        <v>9866</v>
      </c>
      <c r="B3145" s="1" t="s">
        <v>27</v>
      </c>
      <c r="C3145" s="2" t="s">
        <v>9867</v>
      </c>
      <c r="D3145" s="3" t="s">
        <v>29</v>
      </c>
      <c r="E3145" s="3" t="s">
        <v>30</v>
      </c>
      <c r="F3145" s="2" t="s">
        <v>225</v>
      </c>
      <c r="G3145" s="3" t="s">
        <v>32</v>
      </c>
      <c r="H3145" s="3" t="s">
        <v>89</v>
      </c>
      <c r="I3145" s="3">
        <v>1420923</v>
      </c>
      <c r="J3145" s="3" t="s">
        <v>34</v>
      </c>
      <c r="K3145" s="4">
        <v>45006.815972222197</v>
      </c>
      <c r="L3145" s="11" t="str">
        <f t="shared" si="259"/>
        <v>marzo</v>
      </c>
      <c r="M3145" s="3">
        <v>3</v>
      </c>
      <c r="N3145" s="3">
        <v>3</v>
      </c>
      <c r="O3145" s="3">
        <f t="shared" si="255"/>
        <v>3</v>
      </c>
      <c r="P3145" s="4">
        <v>45006.850949074098</v>
      </c>
      <c r="Q3145" s="2"/>
      <c r="R3145" s="3" t="s">
        <v>9868</v>
      </c>
      <c r="S3145" s="4">
        <v>45006.850949074098</v>
      </c>
      <c r="T3145" s="3">
        <f t="shared" si="256"/>
        <v>50</v>
      </c>
      <c r="U3145" s="2" t="s">
        <v>457</v>
      </c>
      <c r="V3145" s="4">
        <v>45006.883333333302</v>
      </c>
      <c r="W3145" s="3">
        <f t="shared" si="257"/>
        <v>46</v>
      </c>
      <c r="X3145" s="3" t="s">
        <v>115</v>
      </c>
      <c r="Y3145" s="2" t="s">
        <v>116</v>
      </c>
      <c r="Z3145" s="2" t="s">
        <v>102</v>
      </c>
      <c r="AA3145" s="4">
        <v>45008.692361111098</v>
      </c>
      <c r="AB3145" s="26">
        <f t="shared" si="258"/>
        <v>43</v>
      </c>
      <c r="AC3145" s="1" t="s">
        <v>78</v>
      </c>
      <c r="AD3145" s="3" t="s">
        <v>40</v>
      </c>
    </row>
    <row r="3146" spans="1:30" ht="114.75" hidden="1" x14ac:dyDescent="0.25">
      <c r="A3146" s="1" t="s">
        <v>9869</v>
      </c>
      <c r="B3146" s="1" t="s">
        <v>27</v>
      </c>
      <c r="C3146" s="2" t="s">
        <v>9870</v>
      </c>
      <c r="D3146" s="3" t="s">
        <v>1469</v>
      </c>
      <c r="E3146" s="3" t="s">
        <v>30</v>
      </c>
      <c r="F3146" s="2" t="s">
        <v>293</v>
      </c>
      <c r="G3146" s="3" t="s">
        <v>32</v>
      </c>
      <c r="H3146" s="3" t="s">
        <v>33</v>
      </c>
      <c r="I3146" s="3">
        <v>1420925</v>
      </c>
      <c r="J3146" s="3" t="s">
        <v>34</v>
      </c>
      <c r="K3146" s="4">
        <v>45006.835416666698</v>
      </c>
      <c r="L3146" s="11" t="str">
        <f t="shared" si="259"/>
        <v>marzo</v>
      </c>
      <c r="M3146" s="3">
        <v>1</v>
      </c>
      <c r="N3146" s="3">
        <v>1</v>
      </c>
      <c r="O3146" s="3">
        <f t="shared" si="255"/>
        <v>1</v>
      </c>
      <c r="P3146" s="4">
        <v>45006.840752314798</v>
      </c>
      <c r="Q3146" s="2"/>
      <c r="R3146" s="3" t="s">
        <v>9871</v>
      </c>
      <c r="S3146" s="4">
        <v>45006.840752314798</v>
      </c>
      <c r="T3146" s="3">
        <f t="shared" si="256"/>
        <v>7</v>
      </c>
      <c r="U3146" s="2" t="s">
        <v>457</v>
      </c>
      <c r="V3146" s="4">
        <v>45006.857835648101</v>
      </c>
      <c r="W3146" s="3">
        <f t="shared" si="257"/>
        <v>24</v>
      </c>
      <c r="X3146" s="3" t="s">
        <v>195</v>
      </c>
      <c r="Y3146" s="2" t="s">
        <v>196</v>
      </c>
      <c r="Z3146" s="2" t="s">
        <v>5586</v>
      </c>
      <c r="AA3146" s="4">
        <v>45008.016666666699</v>
      </c>
      <c r="AB3146" s="26">
        <f t="shared" si="258"/>
        <v>27</v>
      </c>
      <c r="AC3146" s="1" t="s">
        <v>330</v>
      </c>
      <c r="AD3146" s="3" t="s">
        <v>40</v>
      </c>
    </row>
    <row r="3147" spans="1:30" ht="28.5" hidden="1" x14ac:dyDescent="0.25">
      <c r="A3147" s="1" t="s">
        <v>7955</v>
      </c>
      <c r="B3147" s="1" t="s">
        <v>27</v>
      </c>
      <c r="C3147" s="2" t="s">
        <v>7956</v>
      </c>
      <c r="D3147" s="3" t="s">
        <v>498</v>
      </c>
      <c r="E3147" s="3" t="s">
        <v>30</v>
      </c>
      <c r="F3147" s="2" t="s">
        <v>88</v>
      </c>
      <c r="G3147" s="3" t="s">
        <v>54</v>
      </c>
      <c r="H3147" s="3" t="s">
        <v>148</v>
      </c>
      <c r="I3147" s="3">
        <v>1420926</v>
      </c>
      <c r="J3147" s="3" t="s">
        <v>34</v>
      </c>
      <c r="K3147" s="4">
        <v>45006.840972222199</v>
      </c>
      <c r="L3147" s="11" t="str">
        <f t="shared" si="259"/>
        <v>marzo</v>
      </c>
      <c r="M3147" s="3">
        <v>2</v>
      </c>
      <c r="N3147" s="3">
        <v>2</v>
      </c>
      <c r="O3147" s="3">
        <f t="shared" si="255"/>
        <v>2</v>
      </c>
      <c r="P3147" s="4">
        <v>45006.857546296298</v>
      </c>
      <c r="Q3147" s="2"/>
      <c r="R3147" s="3" t="s">
        <v>9872</v>
      </c>
      <c r="S3147" s="4">
        <v>45006.857546296298</v>
      </c>
      <c r="T3147" s="3">
        <f t="shared" si="256"/>
        <v>23</v>
      </c>
      <c r="U3147" s="2" t="s">
        <v>457</v>
      </c>
      <c r="V3147" s="4">
        <v>45006.907349537003</v>
      </c>
      <c r="W3147" s="3">
        <f t="shared" si="257"/>
        <v>71</v>
      </c>
      <c r="X3147" s="3" t="s">
        <v>9873</v>
      </c>
      <c r="Y3147" s="2" t="s">
        <v>9874</v>
      </c>
      <c r="Z3147" s="2" t="s">
        <v>102</v>
      </c>
      <c r="AA3147" s="4">
        <v>45006.981249999997</v>
      </c>
      <c r="AB3147" s="26">
        <f t="shared" si="258"/>
        <v>1</v>
      </c>
      <c r="AC3147" s="1" t="s">
        <v>197</v>
      </c>
      <c r="AD3147" s="3" t="s">
        <v>40</v>
      </c>
    </row>
    <row r="3148" spans="1:30" ht="63.75" hidden="1" x14ac:dyDescent="0.25">
      <c r="A3148" s="1" t="s">
        <v>9875</v>
      </c>
      <c r="B3148" s="1" t="s">
        <v>27</v>
      </c>
      <c r="C3148" s="2" t="s">
        <v>9876</v>
      </c>
      <c r="D3148" s="3" t="s">
        <v>178</v>
      </c>
      <c r="E3148" s="3" t="s">
        <v>30</v>
      </c>
      <c r="F3148" s="2" t="s">
        <v>264</v>
      </c>
      <c r="G3148" s="3" t="s">
        <v>192</v>
      </c>
      <c r="H3148" s="3" t="s">
        <v>387</v>
      </c>
      <c r="I3148" s="3">
        <v>1420928</v>
      </c>
      <c r="J3148" s="3" t="s">
        <v>34</v>
      </c>
      <c r="K3148" s="4">
        <v>45006.852083333302</v>
      </c>
      <c r="L3148" s="11" t="str">
        <f t="shared" si="259"/>
        <v>marzo</v>
      </c>
      <c r="M3148" s="3">
        <v>4</v>
      </c>
      <c r="N3148" s="3">
        <v>4</v>
      </c>
      <c r="O3148" s="3">
        <f t="shared" si="255"/>
        <v>4</v>
      </c>
      <c r="P3148" s="4">
        <v>45006.8601388889</v>
      </c>
      <c r="Q3148" s="2"/>
      <c r="R3148" s="3" t="s">
        <v>9877</v>
      </c>
      <c r="S3148" s="4">
        <v>45006.8601388889</v>
      </c>
      <c r="T3148" s="3">
        <f t="shared" si="256"/>
        <v>11</v>
      </c>
      <c r="U3148" s="2" t="s">
        <v>150</v>
      </c>
      <c r="V3148" s="4">
        <v>45006.860347222202</v>
      </c>
      <c r="W3148" s="3">
        <f t="shared" si="257"/>
        <v>0</v>
      </c>
      <c r="X3148" s="3" t="s">
        <v>9878</v>
      </c>
      <c r="Y3148" s="2" t="s">
        <v>9879</v>
      </c>
      <c r="Z3148" s="2" t="s">
        <v>150</v>
      </c>
      <c r="AA3148" s="4">
        <v>45006.999305555597</v>
      </c>
      <c r="AB3148" s="26">
        <f t="shared" si="258"/>
        <v>3</v>
      </c>
      <c r="AC3148" s="1" t="s">
        <v>197</v>
      </c>
      <c r="AD3148" s="3" t="s">
        <v>40</v>
      </c>
    </row>
    <row r="3149" spans="1:30" ht="42.75" hidden="1" x14ac:dyDescent="0.25">
      <c r="A3149" s="1" t="s">
        <v>4478</v>
      </c>
      <c r="B3149" s="1" t="s">
        <v>27</v>
      </c>
      <c r="C3149" s="2" t="s">
        <v>4479</v>
      </c>
      <c r="D3149" s="3" t="s">
        <v>745</v>
      </c>
      <c r="E3149" s="3" t="s">
        <v>30</v>
      </c>
      <c r="F3149" s="2" t="s">
        <v>53</v>
      </c>
      <c r="G3149" s="3" t="s">
        <v>32</v>
      </c>
      <c r="H3149" s="3" t="s">
        <v>187</v>
      </c>
      <c r="I3149" s="3">
        <v>1420930</v>
      </c>
      <c r="J3149" s="3" t="s">
        <v>34</v>
      </c>
      <c r="K3149" s="4">
        <v>45006.860416666699</v>
      </c>
      <c r="L3149" s="11" t="str">
        <f t="shared" si="259"/>
        <v>marzo</v>
      </c>
      <c r="M3149" s="3">
        <v>3</v>
      </c>
      <c r="N3149" s="3">
        <v>3</v>
      </c>
      <c r="O3149" s="3">
        <f t="shared" si="255"/>
        <v>3</v>
      </c>
      <c r="P3149" s="4">
        <v>45006.864155092597</v>
      </c>
      <c r="Q3149" s="2"/>
      <c r="R3149" s="3" t="s">
        <v>9855</v>
      </c>
      <c r="S3149" s="4">
        <v>45006.864155092597</v>
      </c>
      <c r="T3149" s="3">
        <f t="shared" si="256"/>
        <v>5</v>
      </c>
      <c r="U3149" s="2" t="s">
        <v>457</v>
      </c>
      <c r="V3149" s="4">
        <v>45006.928888888899</v>
      </c>
      <c r="W3149" s="3">
        <f t="shared" si="257"/>
        <v>93</v>
      </c>
      <c r="X3149" s="3" t="s">
        <v>91</v>
      </c>
      <c r="Y3149" s="2" t="s">
        <v>92</v>
      </c>
      <c r="Z3149" s="2" t="s">
        <v>5586</v>
      </c>
      <c r="AA3149" s="4">
        <v>45008.586111111101</v>
      </c>
      <c r="AB3149" s="26">
        <f t="shared" si="258"/>
        <v>39</v>
      </c>
      <c r="AC3149" s="1" t="s">
        <v>78</v>
      </c>
      <c r="AD3149" s="3" t="s">
        <v>40</v>
      </c>
    </row>
    <row r="3150" spans="1:30" ht="102" hidden="1" x14ac:dyDescent="0.25">
      <c r="A3150" s="1" t="s">
        <v>8328</v>
      </c>
      <c r="B3150" s="1" t="s">
        <v>27</v>
      </c>
      <c r="C3150" s="2" t="s">
        <v>8329</v>
      </c>
      <c r="D3150" s="3" t="s">
        <v>29</v>
      </c>
      <c r="E3150" s="3" t="s">
        <v>30</v>
      </c>
      <c r="F3150" s="2" t="s">
        <v>44</v>
      </c>
      <c r="G3150" s="3" t="s">
        <v>32</v>
      </c>
      <c r="H3150" s="3" t="s">
        <v>33</v>
      </c>
      <c r="I3150" s="3">
        <v>1420932</v>
      </c>
      <c r="J3150" s="3" t="s">
        <v>34</v>
      </c>
      <c r="K3150" s="4">
        <v>45006.871527777803</v>
      </c>
      <c r="L3150" s="11" t="str">
        <f t="shared" si="259"/>
        <v>marzo</v>
      </c>
      <c r="M3150" s="3">
        <v>3</v>
      </c>
      <c r="N3150" s="3">
        <v>3</v>
      </c>
      <c r="O3150" s="3">
        <f t="shared" si="255"/>
        <v>3</v>
      </c>
      <c r="P3150" s="4">
        <v>45006.8911689815</v>
      </c>
      <c r="Q3150" s="2"/>
      <c r="R3150" s="3" t="s">
        <v>9880</v>
      </c>
      <c r="S3150" s="4">
        <v>45006.8911689815</v>
      </c>
      <c r="T3150" s="3">
        <f t="shared" si="256"/>
        <v>28</v>
      </c>
      <c r="U3150" s="2" t="s">
        <v>457</v>
      </c>
      <c r="V3150" s="4">
        <v>45006.937824074099</v>
      </c>
      <c r="W3150" s="3">
        <f t="shared" si="257"/>
        <v>67</v>
      </c>
      <c r="X3150" s="3" t="s">
        <v>37</v>
      </c>
      <c r="Y3150" s="2" t="s">
        <v>38</v>
      </c>
      <c r="Z3150" s="2" t="s">
        <v>102</v>
      </c>
      <c r="AA3150" s="4">
        <v>45008.514583333301</v>
      </c>
      <c r="AB3150" s="26">
        <f t="shared" si="258"/>
        <v>37</v>
      </c>
      <c r="AC3150" s="1" t="s">
        <v>144</v>
      </c>
      <c r="AD3150" s="3" t="s">
        <v>40</v>
      </c>
    </row>
    <row r="3151" spans="1:30" ht="76.5" hidden="1" x14ac:dyDescent="0.25">
      <c r="A3151" s="1" t="s">
        <v>9881</v>
      </c>
      <c r="B3151" s="1" t="s">
        <v>27</v>
      </c>
      <c r="C3151" s="2" t="s">
        <v>9882</v>
      </c>
      <c r="D3151" s="3" t="s">
        <v>498</v>
      </c>
      <c r="E3151" s="3" t="s">
        <v>30</v>
      </c>
      <c r="F3151" s="2" t="s">
        <v>88</v>
      </c>
      <c r="G3151" s="3" t="s">
        <v>54</v>
      </c>
      <c r="H3151" s="3" t="s">
        <v>148</v>
      </c>
      <c r="I3151" s="3">
        <v>1420935</v>
      </c>
      <c r="J3151" s="3" t="s">
        <v>34</v>
      </c>
      <c r="K3151" s="4">
        <v>45006.934027777803</v>
      </c>
      <c r="L3151" s="11" t="str">
        <f t="shared" si="259"/>
        <v>marzo</v>
      </c>
      <c r="M3151" s="3">
        <v>2</v>
      </c>
      <c r="N3151" s="3">
        <v>2</v>
      </c>
      <c r="O3151" s="3">
        <f t="shared" si="255"/>
        <v>2</v>
      </c>
      <c r="P3151" s="4">
        <v>45006.941620370402</v>
      </c>
      <c r="Q3151" s="2"/>
      <c r="R3151" s="3" t="s">
        <v>9883</v>
      </c>
      <c r="S3151" s="4">
        <v>45006.941620370402</v>
      </c>
      <c r="T3151" s="3">
        <f t="shared" si="256"/>
        <v>10</v>
      </c>
      <c r="U3151" s="2" t="s">
        <v>457</v>
      </c>
      <c r="V3151" s="4">
        <v>45006.950289351902</v>
      </c>
      <c r="W3151" s="3">
        <f t="shared" si="257"/>
        <v>12</v>
      </c>
      <c r="X3151" s="3" t="s">
        <v>37</v>
      </c>
      <c r="Y3151" s="2" t="s">
        <v>38</v>
      </c>
      <c r="Z3151" s="2" t="s">
        <v>5586</v>
      </c>
      <c r="AA3151" s="4">
        <v>45010.5090277778</v>
      </c>
      <c r="AB3151" s="26">
        <f t="shared" si="258"/>
        <v>85</v>
      </c>
      <c r="AC3151" s="1" t="s">
        <v>125</v>
      </c>
      <c r="AD3151" s="3" t="s">
        <v>40</v>
      </c>
    </row>
    <row r="3152" spans="1:30" ht="114.75" hidden="1" x14ac:dyDescent="0.25">
      <c r="A3152" s="1" t="s">
        <v>9884</v>
      </c>
      <c r="B3152" s="1" t="s">
        <v>27</v>
      </c>
      <c r="C3152" s="2" t="s">
        <v>9885</v>
      </c>
      <c r="D3152" s="3" t="s">
        <v>983</v>
      </c>
      <c r="E3152" s="3" t="s">
        <v>30</v>
      </c>
      <c r="F3152" s="2" t="s">
        <v>82</v>
      </c>
      <c r="G3152" s="3" t="s">
        <v>32</v>
      </c>
      <c r="H3152" s="3" t="s">
        <v>716</v>
      </c>
      <c r="I3152" s="3">
        <v>1420940</v>
      </c>
      <c r="J3152" s="3" t="s">
        <v>34</v>
      </c>
      <c r="K3152" s="4">
        <v>45006.980555555601</v>
      </c>
      <c r="L3152" s="11" t="str">
        <f t="shared" si="259"/>
        <v>marzo</v>
      </c>
      <c r="M3152" s="3">
        <v>2</v>
      </c>
      <c r="N3152" s="3">
        <v>2</v>
      </c>
      <c r="O3152" s="3">
        <f t="shared" si="255"/>
        <v>2</v>
      </c>
      <c r="P3152" s="4">
        <v>45006.9855439815</v>
      </c>
      <c r="Q3152" s="2"/>
      <c r="R3152" s="3" t="s">
        <v>9886</v>
      </c>
      <c r="S3152" s="4">
        <v>45006.9855439815</v>
      </c>
      <c r="T3152" s="3">
        <f t="shared" si="256"/>
        <v>7</v>
      </c>
      <c r="U3152" s="2" t="s">
        <v>457</v>
      </c>
      <c r="V3152" s="4">
        <v>45007.016087962998</v>
      </c>
      <c r="W3152" s="3">
        <f t="shared" si="257"/>
        <v>43</v>
      </c>
      <c r="X3152" s="3" t="s">
        <v>1163</v>
      </c>
      <c r="Y3152" s="2" t="s">
        <v>509</v>
      </c>
      <c r="Z3152" s="2" t="s">
        <v>102</v>
      </c>
      <c r="AA3152" s="4">
        <v>45008.150694444397</v>
      </c>
      <c r="AB3152" s="26">
        <f t="shared" si="258"/>
        <v>27</v>
      </c>
      <c r="AC3152" s="1" t="s">
        <v>78</v>
      </c>
      <c r="AD3152" s="3" t="s">
        <v>40</v>
      </c>
    </row>
    <row r="3153" spans="1:30" ht="76.5" hidden="1" x14ac:dyDescent="0.25">
      <c r="A3153" s="1" t="s">
        <v>9887</v>
      </c>
      <c r="B3153" s="1" t="s">
        <v>27</v>
      </c>
      <c r="C3153" s="2" t="s">
        <v>9888</v>
      </c>
      <c r="D3153" s="3" t="s">
        <v>141</v>
      </c>
      <c r="E3153" s="3" t="s">
        <v>30</v>
      </c>
      <c r="F3153" s="2" t="s">
        <v>88</v>
      </c>
      <c r="G3153" s="3" t="s">
        <v>54</v>
      </c>
      <c r="H3153" s="3" t="s">
        <v>89</v>
      </c>
      <c r="I3153" s="3">
        <v>1420941</v>
      </c>
      <c r="J3153" s="3" t="s">
        <v>34</v>
      </c>
      <c r="K3153" s="4">
        <v>45007.003472222197</v>
      </c>
      <c r="L3153" s="11" t="str">
        <f t="shared" si="259"/>
        <v>marzo</v>
      </c>
      <c r="M3153" s="3">
        <v>2</v>
      </c>
      <c r="N3153" s="3">
        <v>2</v>
      </c>
      <c r="O3153" s="3">
        <f t="shared" si="255"/>
        <v>2</v>
      </c>
      <c r="P3153" s="4">
        <v>45007.040775463</v>
      </c>
      <c r="Q3153" s="2"/>
      <c r="R3153" s="3" t="s">
        <v>9889</v>
      </c>
      <c r="S3153" s="4">
        <v>45007.040775463</v>
      </c>
      <c r="T3153" s="3">
        <f t="shared" si="256"/>
        <v>53</v>
      </c>
      <c r="U3153" s="2" t="s">
        <v>5586</v>
      </c>
      <c r="V3153" s="4">
        <v>45007.041377314803</v>
      </c>
      <c r="W3153" s="3">
        <f t="shared" si="257"/>
        <v>0</v>
      </c>
      <c r="X3153" s="3" t="s">
        <v>9890</v>
      </c>
      <c r="Y3153" s="2" t="s">
        <v>9891</v>
      </c>
      <c r="Z3153" s="2" t="s">
        <v>5586</v>
      </c>
      <c r="AA3153" s="3"/>
      <c r="AB3153" s="26" t="str">
        <f t="shared" si="258"/>
        <v/>
      </c>
      <c r="AC3153" s="1" t="s">
        <v>144</v>
      </c>
      <c r="AD3153" s="3" t="s">
        <v>40</v>
      </c>
    </row>
    <row r="3154" spans="1:30" ht="38.25" hidden="1" x14ac:dyDescent="0.25">
      <c r="A3154" s="1" t="s">
        <v>9892</v>
      </c>
      <c r="B3154" s="1" t="s">
        <v>27</v>
      </c>
      <c r="C3154" s="2" t="s">
        <v>9893</v>
      </c>
      <c r="D3154" s="3" t="s">
        <v>224</v>
      </c>
      <c r="E3154" s="3" t="s">
        <v>30</v>
      </c>
      <c r="F3154" s="2" t="s">
        <v>398</v>
      </c>
      <c r="G3154" s="3" t="s">
        <v>192</v>
      </c>
      <c r="H3154" s="3" t="s">
        <v>399</v>
      </c>
      <c r="I3154" s="3">
        <v>1420942</v>
      </c>
      <c r="J3154" s="3" t="s">
        <v>73</v>
      </c>
      <c r="K3154" s="4">
        <v>45007.051388888904</v>
      </c>
      <c r="L3154" s="11" t="str">
        <f t="shared" si="259"/>
        <v>marzo</v>
      </c>
      <c r="M3154" s="3">
        <v>3</v>
      </c>
      <c r="N3154" s="3">
        <v>3</v>
      </c>
      <c r="O3154" s="3">
        <f t="shared" si="255"/>
        <v>3</v>
      </c>
      <c r="P3154" s="4">
        <v>45007.059895833299</v>
      </c>
      <c r="Q3154" s="2"/>
      <c r="R3154" s="3" t="s">
        <v>9894</v>
      </c>
      <c r="S3154" s="4">
        <v>45007.059895833299</v>
      </c>
      <c r="T3154" s="3">
        <f t="shared" si="256"/>
        <v>12</v>
      </c>
      <c r="U3154" s="2" t="s">
        <v>150</v>
      </c>
      <c r="V3154" s="4">
        <v>45007.060150463003</v>
      </c>
      <c r="W3154" s="3">
        <f t="shared" si="257"/>
        <v>0</v>
      </c>
      <c r="X3154" s="3" t="s">
        <v>9895</v>
      </c>
      <c r="Y3154" s="2" t="s">
        <v>9896</v>
      </c>
      <c r="Z3154" s="2" t="s">
        <v>150</v>
      </c>
      <c r="AA3154" s="4">
        <v>45007.204861111102</v>
      </c>
      <c r="AB3154" s="26">
        <f t="shared" si="258"/>
        <v>3</v>
      </c>
      <c r="AC3154" s="1" t="s">
        <v>197</v>
      </c>
      <c r="AD3154" s="3" t="s">
        <v>40</v>
      </c>
    </row>
    <row r="3155" spans="1:30" ht="42.75" hidden="1" x14ac:dyDescent="0.25">
      <c r="A3155" s="1" t="s">
        <v>9897</v>
      </c>
      <c r="B3155" s="1" t="s">
        <v>27</v>
      </c>
      <c r="C3155" s="2" t="s">
        <v>9898</v>
      </c>
      <c r="D3155" s="3" t="s">
        <v>153</v>
      </c>
      <c r="E3155" s="3" t="s">
        <v>30</v>
      </c>
      <c r="F3155" s="2" t="s">
        <v>44</v>
      </c>
      <c r="G3155" s="3" t="s">
        <v>32</v>
      </c>
      <c r="H3155" s="3" t="s">
        <v>33</v>
      </c>
      <c r="I3155" s="3">
        <v>1420943</v>
      </c>
      <c r="J3155" s="3" t="s">
        <v>34</v>
      </c>
      <c r="K3155" s="4">
        <v>45007.056250000001</v>
      </c>
      <c r="L3155" s="11" t="str">
        <f t="shared" si="259"/>
        <v>marzo</v>
      </c>
      <c r="M3155" s="3">
        <v>2</v>
      </c>
      <c r="N3155" s="3">
        <v>2</v>
      </c>
      <c r="O3155" s="3">
        <f t="shared" si="255"/>
        <v>2</v>
      </c>
      <c r="P3155" s="4">
        <v>45007.083495370403</v>
      </c>
      <c r="Q3155" s="2"/>
      <c r="R3155" s="3" t="s">
        <v>9899</v>
      </c>
      <c r="S3155" s="4">
        <v>45007.083495370403</v>
      </c>
      <c r="T3155" s="3">
        <f t="shared" si="256"/>
        <v>39</v>
      </c>
      <c r="U3155" s="2" t="s">
        <v>102</v>
      </c>
      <c r="V3155" s="4">
        <v>45007.0840046296</v>
      </c>
      <c r="W3155" s="3">
        <f t="shared" si="257"/>
        <v>0</v>
      </c>
      <c r="X3155" s="3" t="s">
        <v>174</v>
      </c>
      <c r="Y3155" s="2" t="s">
        <v>175</v>
      </c>
      <c r="Z3155" s="2" t="s">
        <v>102</v>
      </c>
      <c r="AA3155" s="4">
        <v>45014.559722222199</v>
      </c>
      <c r="AB3155" s="26">
        <f t="shared" si="258"/>
        <v>179</v>
      </c>
      <c r="AC3155" s="1" t="s">
        <v>144</v>
      </c>
      <c r="AD3155" s="3" t="s">
        <v>40</v>
      </c>
    </row>
    <row r="3156" spans="1:30" ht="127.5" hidden="1" x14ac:dyDescent="0.25">
      <c r="A3156" s="1" t="s">
        <v>9900</v>
      </c>
      <c r="B3156" s="1" t="s">
        <v>27</v>
      </c>
      <c r="C3156" s="2" t="s">
        <v>9901</v>
      </c>
      <c r="D3156" s="3" t="s">
        <v>63</v>
      </c>
      <c r="E3156" s="3" t="s">
        <v>30</v>
      </c>
      <c r="F3156" s="2" t="s">
        <v>53</v>
      </c>
      <c r="G3156" s="3" t="s">
        <v>54</v>
      </c>
      <c r="H3156" s="3" t="s">
        <v>100</v>
      </c>
      <c r="I3156" s="3">
        <v>1420948</v>
      </c>
      <c r="J3156" s="3" t="s">
        <v>34</v>
      </c>
      <c r="K3156" s="4">
        <v>45007.124305555597</v>
      </c>
      <c r="L3156" s="11" t="str">
        <f t="shared" si="259"/>
        <v>marzo</v>
      </c>
      <c r="M3156" s="3">
        <v>2</v>
      </c>
      <c r="N3156" s="3">
        <v>2</v>
      </c>
      <c r="O3156" s="3">
        <f t="shared" si="255"/>
        <v>2</v>
      </c>
      <c r="P3156" s="4">
        <v>45007.136284722197</v>
      </c>
      <c r="Q3156" s="2"/>
      <c r="R3156" s="3" t="s">
        <v>9902</v>
      </c>
      <c r="S3156" s="4">
        <v>45007.136284722197</v>
      </c>
      <c r="T3156" s="3">
        <f t="shared" si="256"/>
        <v>17</v>
      </c>
      <c r="U3156" s="2" t="s">
        <v>102</v>
      </c>
      <c r="V3156" s="4">
        <v>45007.136481481502</v>
      </c>
      <c r="W3156" s="3">
        <f t="shared" si="257"/>
        <v>0</v>
      </c>
      <c r="X3156" s="3" t="s">
        <v>267</v>
      </c>
      <c r="Y3156" s="2" t="s">
        <v>268</v>
      </c>
      <c r="Z3156" s="2" t="s">
        <v>102</v>
      </c>
      <c r="AA3156" s="4">
        <v>45007.329166666699</v>
      </c>
      <c r="AB3156" s="26">
        <f t="shared" si="258"/>
        <v>4</v>
      </c>
      <c r="AC3156" s="1" t="s">
        <v>78</v>
      </c>
      <c r="AD3156" s="3" t="s">
        <v>40</v>
      </c>
    </row>
    <row r="3157" spans="1:30" ht="63.75" hidden="1" x14ac:dyDescent="0.25">
      <c r="A3157" s="1" t="s">
        <v>9903</v>
      </c>
      <c r="B3157" s="1" t="s">
        <v>27</v>
      </c>
      <c r="C3157" s="2" t="s">
        <v>9904</v>
      </c>
      <c r="D3157" s="3" t="s">
        <v>794</v>
      </c>
      <c r="E3157" s="3" t="s">
        <v>30</v>
      </c>
      <c r="F3157" s="2" t="s">
        <v>82</v>
      </c>
      <c r="G3157" s="3" t="s">
        <v>54</v>
      </c>
      <c r="H3157" s="3" t="s">
        <v>9905</v>
      </c>
      <c r="I3157" s="3">
        <v>1420951</v>
      </c>
      <c r="J3157" s="3" t="s">
        <v>34</v>
      </c>
      <c r="K3157" s="4">
        <v>45007.175000000003</v>
      </c>
      <c r="L3157" s="11" t="str">
        <f t="shared" si="259"/>
        <v>marzo</v>
      </c>
      <c r="M3157" s="3">
        <v>2</v>
      </c>
      <c r="N3157" s="3">
        <v>2</v>
      </c>
      <c r="O3157" s="3">
        <f t="shared" si="255"/>
        <v>2</v>
      </c>
      <c r="P3157" s="4">
        <v>45007.226006944402</v>
      </c>
      <c r="Q3157" s="2"/>
      <c r="R3157" s="3" t="s">
        <v>9906</v>
      </c>
      <c r="S3157" s="4">
        <v>45007.226006944402</v>
      </c>
      <c r="T3157" s="3">
        <f t="shared" si="256"/>
        <v>73</v>
      </c>
      <c r="U3157" s="2" t="s">
        <v>5586</v>
      </c>
      <c r="V3157" s="4">
        <v>45007.226400462998</v>
      </c>
      <c r="W3157" s="3">
        <f t="shared" si="257"/>
        <v>0</v>
      </c>
      <c r="X3157" s="3" t="s">
        <v>91</v>
      </c>
      <c r="Y3157" s="2" t="s">
        <v>92</v>
      </c>
      <c r="Z3157" s="2" t="s">
        <v>5586</v>
      </c>
      <c r="AA3157" s="4">
        <v>45012.680555555598</v>
      </c>
      <c r="AB3157" s="26">
        <f t="shared" si="258"/>
        <v>130</v>
      </c>
      <c r="AC3157" s="1" t="s">
        <v>78</v>
      </c>
      <c r="AD3157" s="3" t="s">
        <v>40</v>
      </c>
    </row>
    <row r="3158" spans="1:30" ht="165.75" hidden="1" x14ac:dyDescent="0.25">
      <c r="A3158" s="1" t="s">
        <v>9907</v>
      </c>
      <c r="B3158" s="1" t="s">
        <v>27</v>
      </c>
      <c r="C3158" s="2" t="s">
        <v>9908</v>
      </c>
      <c r="D3158" s="3" t="s">
        <v>99</v>
      </c>
      <c r="E3158" s="3" t="s">
        <v>30</v>
      </c>
      <c r="F3158" s="2" t="s">
        <v>44</v>
      </c>
      <c r="G3158" s="3" t="s">
        <v>32</v>
      </c>
      <c r="H3158" s="3" t="s">
        <v>33</v>
      </c>
      <c r="I3158" s="3">
        <v>1420954</v>
      </c>
      <c r="J3158" s="3" t="s">
        <v>34</v>
      </c>
      <c r="K3158" s="4">
        <v>45007.211805555598</v>
      </c>
      <c r="L3158" s="11" t="str">
        <f t="shared" si="259"/>
        <v>marzo</v>
      </c>
      <c r="M3158" s="3">
        <v>2</v>
      </c>
      <c r="N3158" s="3">
        <v>2</v>
      </c>
      <c r="O3158" s="3">
        <f t="shared" si="255"/>
        <v>2</v>
      </c>
      <c r="P3158" s="4">
        <v>45007.220659722203</v>
      </c>
      <c r="Q3158" s="2"/>
      <c r="R3158" s="3" t="s">
        <v>9909</v>
      </c>
      <c r="S3158" s="4">
        <v>45007.220659722203</v>
      </c>
      <c r="T3158" s="3">
        <f t="shared" si="256"/>
        <v>12</v>
      </c>
      <c r="U3158" s="2" t="s">
        <v>102</v>
      </c>
      <c r="V3158" s="4">
        <v>45007.221284722204</v>
      </c>
      <c r="W3158" s="3">
        <f t="shared" si="257"/>
        <v>0</v>
      </c>
      <c r="X3158" s="3" t="s">
        <v>1163</v>
      </c>
      <c r="Y3158" s="2" t="s">
        <v>509</v>
      </c>
      <c r="Z3158" s="2" t="s">
        <v>102</v>
      </c>
      <c r="AA3158" s="4">
        <v>45008.487500000003</v>
      </c>
      <c r="AB3158" s="26">
        <f t="shared" si="258"/>
        <v>30</v>
      </c>
      <c r="AC3158" s="1" t="s">
        <v>144</v>
      </c>
      <c r="AD3158" s="3" t="s">
        <v>40</v>
      </c>
    </row>
    <row r="3159" spans="1:30" ht="42.75" hidden="1" x14ac:dyDescent="0.25">
      <c r="A3159" s="1" t="s">
        <v>9911</v>
      </c>
      <c r="B3159" s="1" t="s">
        <v>27</v>
      </c>
      <c r="C3159" s="2" t="s">
        <v>9912</v>
      </c>
      <c r="D3159" s="3" t="s">
        <v>633</v>
      </c>
      <c r="E3159" s="3" t="s">
        <v>30</v>
      </c>
      <c r="F3159" s="2" t="s">
        <v>82</v>
      </c>
      <c r="G3159" s="3" t="s">
        <v>54</v>
      </c>
      <c r="H3159" s="3" t="s">
        <v>83</v>
      </c>
      <c r="I3159" s="3">
        <v>1421146</v>
      </c>
      <c r="J3159" s="3" t="s">
        <v>34</v>
      </c>
      <c r="K3159" s="4">
        <v>45007.338194444397</v>
      </c>
      <c r="L3159" s="11" t="str">
        <f t="shared" si="259"/>
        <v>marzo</v>
      </c>
      <c r="M3159" s="3">
        <v>3</v>
      </c>
      <c r="N3159" s="3">
        <v>3</v>
      </c>
      <c r="O3159" s="3">
        <f t="shared" si="255"/>
        <v>3</v>
      </c>
      <c r="P3159" s="4">
        <v>45007.343217592599</v>
      </c>
      <c r="Q3159" s="2"/>
      <c r="R3159" s="3" t="s">
        <v>9913</v>
      </c>
      <c r="S3159" s="4">
        <v>45007.343217592599</v>
      </c>
      <c r="T3159" s="3">
        <f t="shared" si="256"/>
        <v>7</v>
      </c>
      <c r="U3159" s="2" t="s">
        <v>457</v>
      </c>
      <c r="V3159" s="4">
        <v>45007.354270833297</v>
      </c>
      <c r="W3159" s="3">
        <f t="shared" si="257"/>
        <v>15</v>
      </c>
      <c r="X3159" s="3" t="s">
        <v>259</v>
      </c>
      <c r="Y3159" s="2" t="s">
        <v>260</v>
      </c>
      <c r="Z3159" s="2" t="s">
        <v>445</v>
      </c>
      <c r="AA3159" s="4">
        <v>45007.461805555598</v>
      </c>
      <c r="AB3159" s="26">
        <f t="shared" si="258"/>
        <v>2</v>
      </c>
      <c r="AC3159" s="1" t="s">
        <v>78</v>
      </c>
      <c r="AD3159" s="3" t="s">
        <v>40</v>
      </c>
    </row>
    <row r="3160" spans="1:30" ht="28.5" hidden="1" x14ac:dyDescent="0.25">
      <c r="A3160" s="1" t="s">
        <v>9914</v>
      </c>
      <c r="B3160" s="1" t="s">
        <v>27</v>
      </c>
      <c r="C3160" s="2" t="s">
        <v>9915</v>
      </c>
      <c r="D3160" s="3" t="s">
        <v>43</v>
      </c>
      <c r="E3160" s="3" t="s">
        <v>30</v>
      </c>
      <c r="F3160" s="2" t="s">
        <v>154</v>
      </c>
      <c r="G3160" s="3" t="s">
        <v>155</v>
      </c>
      <c r="H3160" s="3" t="s">
        <v>156</v>
      </c>
      <c r="I3160" s="3">
        <v>1421262</v>
      </c>
      <c r="J3160" s="3" t="s">
        <v>73</v>
      </c>
      <c r="K3160" s="4">
        <v>45007.377083333296</v>
      </c>
      <c r="L3160" s="11" t="str">
        <f t="shared" si="259"/>
        <v>marzo</v>
      </c>
      <c r="M3160" s="3">
        <v>3</v>
      </c>
      <c r="N3160" s="3">
        <v>3</v>
      </c>
      <c r="O3160" s="3">
        <f t="shared" si="255"/>
        <v>3</v>
      </c>
      <c r="P3160" s="4">
        <v>45007.381041666697</v>
      </c>
      <c r="Q3160" s="2"/>
      <c r="R3160" s="3" t="s">
        <v>8876</v>
      </c>
      <c r="S3160" s="4">
        <v>45007.381041666697</v>
      </c>
      <c r="T3160" s="3">
        <f t="shared" si="256"/>
        <v>5</v>
      </c>
      <c r="U3160" s="2" t="s">
        <v>143</v>
      </c>
      <c r="V3160" s="4">
        <v>45007.3816898148</v>
      </c>
      <c r="W3160" s="3">
        <f t="shared" si="257"/>
        <v>0</v>
      </c>
      <c r="X3160" s="3" t="s">
        <v>383</v>
      </c>
      <c r="Y3160" s="2" t="s">
        <v>384</v>
      </c>
      <c r="Z3160" s="2" t="s">
        <v>143</v>
      </c>
      <c r="AA3160" s="4">
        <v>45007.422916666699</v>
      </c>
      <c r="AB3160" s="26">
        <f t="shared" si="258"/>
        <v>0</v>
      </c>
      <c r="AC3160" s="1" t="s">
        <v>197</v>
      </c>
      <c r="AD3160" s="3" t="s">
        <v>40</v>
      </c>
    </row>
    <row r="3161" spans="1:30" ht="42.75" hidden="1" x14ac:dyDescent="0.25">
      <c r="A3161" s="1" t="s">
        <v>9916</v>
      </c>
      <c r="B3161" s="1" t="s">
        <v>27</v>
      </c>
      <c r="C3161" s="2" t="s">
        <v>9917</v>
      </c>
      <c r="D3161" s="3" t="s">
        <v>498</v>
      </c>
      <c r="E3161" s="3" t="s">
        <v>30</v>
      </c>
      <c r="F3161" s="2" t="s">
        <v>44</v>
      </c>
      <c r="G3161" s="3" t="s">
        <v>32</v>
      </c>
      <c r="H3161" s="3" t="s">
        <v>33</v>
      </c>
      <c r="I3161" s="3">
        <v>1421282</v>
      </c>
      <c r="J3161" s="3" t="s">
        <v>34</v>
      </c>
      <c r="K3161" s="4">
        <v>45007.382638888899</v>
      </c>
      <c r="L3161" s="11" t="str">
        <f t="shared" si="259"/>
        <v>marzo</v>
      </c>
      <c r="M3161" s="3">
        <v>3</v>
      </c>
      <c r="N3161" s="3">
        <v>3</v>
      </c>
      <c r="O3161" s="3">
        <f t="shared" si="255"/>
        <v>3</v>
      </c>
      <c r="P3161" s="4">
        <v>45007.3898148148</v>
      </c>
      <c r="Q3161" s="2"/>
      <c r="R3161" s="3" t="s">
        <v>9918</v>
      </c>
      <c r="S3161" s="4">
        <v>45007.3898148148</v>
      </c>
      <c r="T3161" s="3">
        <f t="shared" si="256"/>
        <v>10</v>
      </c>
      <c r="U3161" s="2" t="s">
        <v>457</v>
      </c>
      <c r="V3161" s="4">
        <v>45007.4006828704</v>
      </c>
      <c r="W3161" s="3">
        <f t="shared" si="257"/>
        <v>15</v>
      </c>
      <c r="X3161" s="3" t="s">
        <v>195</v>
      </c>
      <c r="Y3161" s="2" t="s">
        <v>196</v>
      </c>
      <c r="Z3161" s="2" t="s">
        <v>5166</v>
      </c>
      <c r="AA3161" s="4">
        <v>45010.577777777798</v>
      </c>
      <c r="AB3161" s="26">
        <f t="shared" si="258"/>
        <v>76</v>
      </c>
      <c r="AC3161" s="1" t="s">
        <v>78</v>
      </c>
      <c r="AD3161" s="3" t="s">
        <v>40</v>
      </c>
    </row>
    <row r="3162" spans="1:30" ht="38.25" hidden="1" x14ac:dyDescent="0.25">
      <c r="A3162" s="1" t="s">
        <v>9919</v>
      </c>
      <c r="B3162" s="1" t="s">
        <v>27</v>
      </c>
      <c r="C3162" s="2" t="s">
        <v>9920</v>
      </c>
      <c r="D3162" s="3" t="s">
        <v>81</v>
      </c>
      <c r="E3162" s="3" t="s">
        <v>30</v>
      </c>
      <c r="F3162" s="2" t="s">
        <v>82</v>
      </c>
      <c r="G3162" s="3" t="s">
        <v>54</v>
      </c>
      <c r="H3162" s="3" t="s">
        <v>83</v>
      </c>
      <c r="I3162" s="3">
        <v>1421291</v>
      </c>
      <c r="J3162" s="3" t="s">
        <v>34</v>
      </c>
      <c r="K3162" s="4">
        <v>45007.386805555601</v>
      </c>
      <c r="L3162" s="11" t="str">
        <f t="shared" si="259"/>
        <v>marzo</v>
      </c>
      <c r="M3162" s="3">
        <v>3</v>
      </c>
      <c r="N3162" s="3">
        <v>3</v>
      </c>
      <c r="O3162" s="3">
        <f t="shared" si="255"/>
        <v>3</v>
      </c>
      <c r="P3162" s="4">
        <v>45007.393692129597</v>
      </c>
      <c r="Q3162" s="2"/>
      <c r="R3162" s="3" t="s">
        <v>9921</v>
      </c>
      <c r="S3162" s="4">
        <v>45007.393692129597</v>
      </c>
      <c r="T3162" s="3">
        <f t="shared" si="256"/>
        <v>9</v>
      </c>
      <c r="U3162" s="2" t="s">
        <v>457</v>
      </c>
      <c r="V3162" s="4">
        <v>45007.400115740696</v>
      </c>
      <c r="W3162" s="3">
        <f t="shared" si="257"/>
        <v>9</v>
      </c>
      <c r="X3162" s="3" t="s">
        <v>3215</v>
      </c>
      <c r="Y3162" s="2" t="s">
        <v>3216</v>
      </c>
      <c r="Z3162" s="2" t="s">
        <v>445</v>
      </c>
      <c r="AA3162" s="4">
        <v>45007.6340277778</v>
      </c>
      <c r="AB3162" s="26">
        <f t="shared" si="258"/>
        <v>5</v>
      </c>
      <c r="AC3162" s="1" t="s">
        <v>78</v>
      </c>
      <c r="AD3162" s="3" t="s">
        <v>40</v>
      </c>
    </row>
    <row r="3163" spans="1:30" ht="76.5" hidden="1" x14ac:dyDescent="0.25">
      <c r="A3163" s="1" t="s">
        <v>6355</v>
      </c>
      <c r="B3163" s="1" t="s">
        <v>27</v>
      </c>
      <c r="C3163" s="2" t="s">
        <v>6356</v>
      </c>
      <c r="D3163" s="3" t="s">
        <v>172</v>
      </c>
      <c r="E3163" s="3" t="s">
        <v>30</v>
      </c>
      <c r="F3163" s="2" t="s">
        <v>53</v>
      </c>
      <c r="G3163" s="3" t="s">
        <v>54</v>
      </c>
      <c r="H3163" s="3" t="s">
        <v>1156</v>
      </c>
      <c r="I3163" s="3">
        <v>1421305</v>
      </c>
      <c r="J3163" s="3" t="s">
        <v>34</v>
      </c>
      <c r="K3163" s="4">
        <v>45007.3930555556</v>
      </c>
      <c r="L3163" s="11" t="str">
        <f t="shared" si="259"/>
        <v>marzo</v>
      </c>
      <c r="M3163" s="3">
        <v>3</v>
      </c>
      <c r="N3163" s="3">
        <v>3</v>
      </c>
      <c r="O3163" s="3">
        <f t="shared" si="255"/>
        <v>3</v>
      </c>
      <c r="P3163" s="4">
        <v>45007.400833333297</v>
      </c>
      <c r="Q3163" s="2"/>
      <c r="R3163" s="3" t="s">
        <v>9922</v>
      </c>
      <c r="S3163" s="4">
        <v>45007.400833333297</v>
      </c>
      <c r="T3163" s="3">
        <f t="shared" si="256"/>
        <v>11</v>
      </c>
      <c r="U3163" s="2" t="s">
        <v>457</v>
      </c>
      <c r="V3163" s="4">
        <v>45007.420138888898</v>
      </c>
      <c r="W3163" s="3">
        <f t="shared" si="257"/>
        <v>27</v>
      </c>
      <c r="X3163" s="3" t="s">
        <v>458</v>
      </c>
      <c r="Y3163" s="2" t="s">
        <v>459</v>
      </c>
      <c r="Z3163" s="2" t="s">
        <v>5166</v>
      </c>
      <c r="AA3163" s="4">
        <v>45052.482638888898</v>
      </c>
      <c r="AB3163" s="26">
        <f t="shared" si="258"/>
        <v>1081</v>
      </c>
      <c r="AC3163" s="1" t="s">
        <v>78</v>
      </c>
      <c r="AD3163" s="3" t="s">
        <v>40</v>
      </c>
    </row>
    <row r="3164" spans="1:30" ht="51" hidden="1" x14ac:dyDescent="0.25">
      <c r="A3164" s="1" t="s">
        <v>9923</v>
      </c>
      <c r="B3164" s="1" t="s">
        <v>27</v>
      </c>
      <c r="C3164" s="2" t="s">
        <v>9924</v>
      </c>
      <c r="D3164" s="3" t="s">
        <v>633</v>
      </c>
      <c r="E3164" s="3" t="s">
        <v>30</v>
      </c>
      <c r="F3164" s="2" t="s">
        <v>82</v>
      </c>
      <c r="G3164" s="3" t="s">
        <v>54</v>
      </c>
      <c r="H3164" s="3" t="s">
        <v>83</v>
      </c>
      <c r="I3164" s="3">
        <v>1421348</v>
      </c>
      <c r="J3164" s="3" t="s">
        <v>34</v>
      </c>
      <c r="K3164" s="4">
        <v>45007.410416666702</v>
      </c>
      <c r="L3164" s="11" t="str">
        <f t="shared" si="259"/>
        <v>marzo</v>
      </c>
      <c r="M3164" s="3">
        <v>3</v>
      </c>
      <c r="N3164" s="3">
        <v>3</v>
      </c>
      <c r="O3164" s="3">
        <f t="shared" si="255"/>
        <v>3</v>
      </c>
      <c r="P3164" s="4">
        <v>45007.412824074097</v>
      </c>
      <c r="Q3164" s="2"/>
      <c r="R3164" s="3" t="s">
        <v>9925</v>
      </c>
      <c r="S3164" s="4">
        <v>45007.412824074097</v>
      </c>
      <c r="T3164" s="3">
        <f t="shared" si="256"/>
        <v>3</v>
      </c>
      <c r="U3164" s="2" t="s">
        <v>457</v>
      </c>
      <c r="V3164" s="4">
        <v>45007.421099537001</v>
      </c>
      <c r="W3164" s="3">
        <f t="shared" si="257"/>
        <v>11</v>
      </c>
      <c r="X3164" s="3" t="s">
        <v>103</v>
      </c>
      <c r="Y3164" s="2" t="s">
        <v>104</v>
      </c>
      <c r="Z3164" s="2" t="s">
        <v>445</v>
      </c>
      <c r="AA3164" s="4">
        <v>45010.5493055556</v>
      </c>
      <c r="AB3164" s="26">
        <f t="shared" si="258"/>
        <v>75</v>
      </c>
      <c r="AC3164" s="1" t="s">
        <v>78</v>
      </c>
      <c r="AD3164" s="3" t="s">
        <v>40</v>
      </c>
    </row>
    <row r="3165" spans="1:30" ht="63.75" hidden="1" x14ac:dyDescent="0.25">
      <c r="A3165" s="1" t="s">
        <v>9926</v>
      </c>
      <c r="B3165" s="1" t="s">
        <v>27</v>
      </c>
      <c r="C3165" s="2" t="s">
        <v>9927</v>
      </c>
      <c r="D3165" s="3" t="s">
        <v>178</v>
      </c>
      <c r="E3165" s="3" t="s">
        <v>30</v>
      </c>
      <c r="F3165" s="2" t="s">
        <v>82</v>
      </c>
      <c r="G3165" s="3" t="s">
        <v>54</v>
      </c>
      <c r="H3165" s="3" t="s">
        <v>83</v>
      </c>
      <c r="I3165" s="3">
        <v>1421364</v>
      </c>
      <c r="J3165" s="3" t="s">
        <v>34</v>
      </c>
      <c r="K3165" s="4">
        <v>45007.416666666701</v>
      </c>
      <c r="L3165" s="11" t="str">
        <f t="shared" si="259"/>
        <v>marzo</v>
      </c>
      <c r="M3165" s="3">
        <v>3</v>
      </c>
      <c r="N3165" s="3">
        <v>3</v>
      </c>
      <c r="O3165" s="3">
        <f t="shared" si="255"/>
        <v>3</v>
      </c>
      <c r="P3165" s="4">
        <v>45007.427048611098</v>
      </c>
      <c r="Q3165" s="2"/>
      <c r="R3165" s="3" t="s">
        <v>9928</v>
      </c>
      <c r="S3165" s="4">
        <v>45007.427048611098</v>
      </c>
      <c r="T3165" s="3">
        <f t="shared" si="256"/>
        <v>14</v>
      </c>
      <c r="U3165" s="2" t="s">
        <v>457</v>
      </c>
      <c r="V3165" s="4">
        <v>45007.462997685201</v>
      </c>
      <c r="W3165" s="3">
        <f t="shared" si="257"/>
        <v>51</v>
      </c>
      <c r="X3165" s="3" t="s">
        <v>9929</v>
      </c>
      <c r="Y3165" s="2" t="s">
        <v>9930</v>
      </c>
      <c r="Z3165" s="2" t="s">
        <v>5166</v>
      </c>
      <c r="AA3165" s="4">
        <v>45008.613888888904</v>
      </c>
      <c r="AB3165" s="26">
        <f t="shared" si="258"/>
        <v>27</v>
      </c>
      <c r="AC3165" s="1" t="s">
        <v>144</v>
      </c>
      <c r="AD3165" s="3" t="s">
        <v>40</v>
      </c>
    </row>
    <row r="3166" spans="1:30" ht="51" hidden="1" x14ac:dyDescent="0.25">
      <c r="A3166" s="1" t="s">
        <v>9931</v>
      </c>
      <c r="B3166" s="1" t="s">
        <v>27</v>
      </c>
      <c r="C3166" s="2" t="s">
        <v>9932</v>
      </c>
      <c r="D3166" s="3" t="s">
        <v>186</v>
      </c>
      <c r="E3166" s="3" t="s">
        <v>30</v>
      </c>
      <c r="F3166" s="2" t="s">
        <v>88</v>
      </c>
      <c r="G3166" s="3" t="s">
        <v>54</v>
      </c>
      <c r="H3166" s="3" t="s">
        <v>148</v>
      </c>
      <c r="I3166" s="3">
        <v>1421397</v>
      </c>
      <c r="J3166" s="3" t="s">
        <v>34</v>
      </c>
      <c r="K3166" s="4">
        <v>45007.436805555597</v>
      </c>
      <c r="L3166" s="11" t="str">
        <f t="shared" si="259"/>
        <v>marzo</v>
      </c>
      <c r="M3166" s="3">
        <v>3</v>
      </c>
      <c r="N3166" s="3">
        <v>3</v>
      </c>
      <c r="O3166" s="3">
        <f t="shared" si="255"/>
        <v>3</v>
      </c>
      <c r="P3166" s="4">
        <v>45007.440891203703</v>
      </c>
      <c r="Q3166" s="2"/>
      <c r="R3166" s="3" t="s">
        <v>9933</v>
      </c>
      <c r="S3166" s="4">
        <v>45007.440891203703</v>
      </c>
      <c r="T3166" s="3">
        <f t="shared" si="256"/>
        <v>5</v>
      </c>
      <c r="U3166" s="2" t="s">
        <v>457</v>
      </c>
      <c r="V3166" s="4">
        <v>45007.4758449074</v>
      </c>
      <c r="W3166" s="3">
        <f t="shared" si="257"/>
        <v>50</v>
      </c>
      <c r="X3166" s="3" t="s">
        <v>174</v>
      </c>
      <c r="Y3166" s="2" t="s">
        <v>175</v>
      </c>
      <c r="Z3166" s="2" t="s">
        <v>445</v>
      </c>
      <c r="AA3166" s="4">
        <v>45015.640972222202</v>
      </c>
      <c r="AB3166" s="26">
        <f t="shared" si="258"/>
        <v>195</v>
      </c>
      <c r="AC3166" s="1" t="s">
        <v>144</v>
      </c>
      <c r="AD3166" s="3" t="s">
        <v>40</v>
      </c>
    </row>
    <row r="3167" spans="1:30" ht="28.5" hidden="1" x14ac:dyDescent="0.25">
      <c r="A3167" s="1" t="s">
        <v>7808</v>
      </c>
      <c r="B3167" s="1" t="s">
        <v>27</v>
      </c>
      <c r="C3167" s="2" t="s">
        <v>7809</v>
      </c>
      <c r="D3167" s="3" t="s">
        <v>965</v>
      </c>
      <c r="E3167" s="3" t="s">
        <v>30</v>
      </c>
      <c r="F3167" s="2" t="s">
        <v>325</v>
      </c>
      <c r="G3167" s="3" t="s">
        <v>192</v>
      </c>
      <c r="H3167" s="3" t="s">
        <v>9463</v>
      </c>
      <c r="I3167" s="3">
        <v>1421412</v>
      </c>
      <c r="J3167" s="3" t="s">
        <v>34</v>
      </c>
      <c r="K3167" s="4">
        <v>45007.445833333302</v>
      </c>
      <c r="L3167" s="11" t="str">
        <f t="shared" si="259"/>
        <v>marzo</v>
      </c>
      <c r="M3167" s="3">
        <v>2</v>
      </c>
      <c r="N3167" s="3">
        <v>2</v>
      </c>
      <c r="O3167" s="3">
        <f t="shared" si="255"/>
        <v>2</v>
      </c>
      <c r="P3167" s="4">
        <v>45007.4476967593</v>
      </c>
      <c r="Q3167" s="2"/>
      <c r="R3167" s="3" t="s">
        <v>1101</v>
      </c>
      <c r="S3167" s="4">
        <v>45007.4476967593</v>
      </c>
      <c r="T3167" s="3">
        <f t="shared" si="256"/>
        <v>2</v>
      </c>
      <c r="U3167" s="2" t="s">
        <v>143</v>
      </c>
      <c r="V3167" s="4">
        <v>45007.448136574101</v>
      </c>
      <c r="W3167" s="3">
        <f t="shared" si="257"/>
        <v>0</v>
      </c>
      <c r="X3167" s="3" t="s">
        <v>103</v>
      </c>
      <c r="Y3167" s="2" t="s">
        <v>104</v>
      </c>
      <c r="Z3167" s="2" t="s">
        <v>143</v>
      </c>
      <c r="AA3167" s="3"/>
      <c r="AB3167" s="26" t="str">
        <f t="shared" si="258"/>
        <v/>
      </c>
      <c r="AC3167" s="1" t="s">
        <v>78</v>
      </c>
      <c r="AD3167" s="3" t="s">
        <v>40</v>
      </c>
    </row>
    <row r="3168" spans="1:30" ht="28.5" hidden="1" x14ac:dyDescent="0.25">
      <c r="A3168" s="1" t="s">
        <v>9934</v>
      </c>
      <c r="B3168" s="1" t="s">
        <v>27</v>
      </c>
      <c r="C3168" s="2" t="s">
        <v>9935</v>
      </c>
      <c r="D3168" s="3" t="s">
        <v>953</v>
      </c>
      <c r="E3168" s="3" t="s">
        <v>30</v>
      </c>
      <c r="F3168" s="2" t="s">
        <v>53</v>
      </c>
      <c r="G3168" s="3" t="s">
        <v>54</v>
      </c>
      <c r="H3168" s="3" t="s">
        <v>100</v>
      </c>
      <c r="I3168" s="3">
        <v>1421454</v>
      </c>
      <c r="J3168" s="3" t="s">
        <v>34</v>
      </c>
      <c r="K3168" s="4">
        <v>45007.461805555598</v>
      </c>
      <c r="L3168" s="11" t="str">
        <f t="shared" si="259"/>
        <v>marzo</v>
      </c>
      <c r="M3168" s="3">
        <v>3</v>
      </c>
      <c r="N3168" s="3">
        <v>3</v>
      </c>
      <c r="O3168" s="3">
        <f t="shared" si="255"/>
        <v>3</v>
      </c>
      <c r="P3168" s="4">
        <v>45007.489907407398</v>
      </c>
      <c r="Q3168" s="2"/>
      <c r="R3168" s="3" t="s">
        <v>2046</v>
      </c>
      <c r="S3168" s="4">
        <v>45007.489907407398</v>
      </c>
      <c r="T3168" s="3">
        <f t="shared" si="256"/>
        <v>40</v>
      </c>
      <c r="U3168" s="2" t="s">
        <v>457</v>
      </c>
      <c r="V3168" s="4">
        <v>45007.5808217593</v>
      </c>
      <c r="W3168" s="3">
        <f t="shared" si="257"/>
        <v>130</v>
      </c>
      <c r="X3168" s="3" t="s">
        <v>1142</v>
      </c>
      <c r="Y3168" s="2" t="s">
        <v>1143</v>
      </c>
      <c r="Z3168" s="2" t="s">
        <v>5166</v>
      </c>
      <c r="AA3168" s="4">
        <v>45007.699305555601</v>
      </c>
      <c r="AB3168" s="26">
        <f t="shared" si="258"/>
        <v>2</v>
      </c>
      <c r="AC3168" s="1" t="s">
        <v>78</v>
      </c>
      <c r="AD3168" s="3" t="s">
        <v>40</v>
      </c>
    </row>
    <row r="3169" spans="1:30" ht="28.5" hidden="1" x14ac:dyDescent="0.25">
      <c r="A3169" s="1" t="s">
        <v>9936</v>
      </c>
      <c r="B3169" s="1" t="s">
        <v>1602</v>
      </c>
      <c r="C3169" s="2" t="s">
        <v>9937</v>
      </c>
      <c r="D3169" s="3" t="s">
        <v>479</v>
      </c>
      <c r="E3169" s="3" t="s">
        <v>30</v>
      </c>
      <c r="F3169" s="2" t="s">
        <v>4032</v>
      </c>
      <c r="G3169" s="3" t="s">
        <v>4033</v>
      </c>
      <c r="H3169" s="3" t="s">
        <v>4034</v>
      </c>
      <c r="I3169" s="3">
        <v>1421472</v>
      </c>
      <c r="J3169" s="3" t="s">
        <v>34</v>
      </c>
      <c r="K3169" s="4">
        <v>45007.470833333296</v>
      </c>
      <c r="L3169" s="11" t="str">
        <f t="shared" si="259"/>
        <v>marzo</v>
      </c>
      <c r="M3169" s="3">
        <v>3</v>
      </c>
      <c r="N3169" s="3">
        <v>3</v>
      </c>
      <c r="O3169" s="3">
        <f t="shared" si="255"/>
        <v>3</v>
      </c>
      <c r="P3169" s="4">
        <v>45007.478032407402</v>
      </c>
      <c r="Q3169" s="2"/>
      <c r="R3169" s="3" t="s">
        <v>9938</v>
      </c>
      <c r="S3169" s="4">
        <v>45007.478032407402</v>
      </c>
      <c r="T3169" s="3">
        <f t="shared" si="256"/>
        <v>10</v>
      </c>
      <c r="U3169" s="2" t="s">
        <v>143</v>
      </c>
      <c r="V3169" s="4">
        <v>45007.479907407404</v>
      </c>
      <c r="W3169" s="3">
        <f t="shared" si="257"/>
        <v>2</v>
      </c>
      <c r="X3169" s="3" t="s">
        <v>1371</v>
      </c>
      <c r="Y3169" s="2" t="s">
        <v>1372</v>
      </c>
      <c r="Z3169" s="2" t="s">
        <v>143</v>
      </c>
      <c r="AA3169" s="4">
        <v>45007.5625</v>
      </c>
      <c r="AB3169" s="26">
        <f t="shared" si="258"/>
        <v>1</v>
      </c>
      <c r="AC3169" s="1" t="s">
        <v>78</v>
      </c>
      <c r="AD3169" s="3" t="s">
        <v>40</v>
      </c>
    </row>
    <row r="3170" spans="1:30" ht="42.75" hidden="1" x14ac:dyDescent="0.25">
      <c r="A3170" s="1" t="s">
        <v>9939</v>
      </c>
      <c r="B3170" s="1" t="s">
        <v>27</v>
      </c>
      <c r="C3170" s="2" t="s">
        <v>9940</v>
      </c>
      <c r="D3170" s="3" t="s">
        <v>983</v>
      </c>
      <c r="E3170" s="3" t="s">
        <v>30</v>
      </c>
      <c r="F3170" s="2" t="s">
        <v>325</v>
      </c>
      <c r="G3170" s="3" t="s">
        <v>192</v>
      </c>
      <c r="H3170" s="3" t="s">
        <v>326</v>
      </c>
      <c r="I3170" s="3">
        <v>1421495</v>
      </c>
      <c r="J3170" s="3" t="s">
        <v>34</v>
      </c>
      <c r="K3170" s="4">
        <v>45007.488888888904</v>
      </c>
      <c r="L3170" s="11" t="str">
        <f t="shared" si="259"/>
        <v>marzo</v>
      </c>
      <c r="M3170" s="3">
        <v>2</v>
      </c>
      <c r="N3170" s="3">
        <v>2</v>
      </c>
      <c r="O3170" s="3">
        <f t="shared" si="255"/>
        <v>2</v>
      </c>
      <c r="P3170" s="4">
        <v>45007.4988773148</v>
      </c>
      <c r="Q3170" s="2"/>
      <c r="R3170" s="3" t="s">
        <v>1101</v>
      </c>
      <c r="S3170" s="4">
        <v>45007.4988773148</v>
      </c>
      <c r="T3170" s="3">
        <f t="shared" si="256"/>
        <v>14</v>
      </c>
      <c r="U3170" s="2" t="s">
        <v>143</v>
      </c>
      <c r="V3170" s="4">
        <v>45007.499293981498</v>
      </c>
      <c r="W3170" s="3">
        <f t="shared" si="257"/>
        <v>0</v>
      </c>
      <c r="X3170" s="3" t="s">
        <v>91</v>
      </c>
      <c r="Y3170" s="2" t="s">
        <v>92</v>
      </c>
      <c r="Z3170" s="2" t="s">
        <v>143</v>
      </c>
      <c r="AA3170" s="4">
        <v>45007.615277777797</v>
      </c>
      <c r="AB3170" s="26">
        <f t="shared" si="258"/>
        <v>2</v>
      </c>
      <c r="AC3170" s="1" t="s">
        <v>78</v>
      </c>
      <c r="AD3170" s="3" t="s">
        <v>40</v>
      </c>
    </row>
    <row r="3171" spans="1:30" ht="63.75" hidden="1" x14ac:dyDescent="0.25">
      <c r="A3171" s="1" t="s">
        <v>9941</v>
      </c>
      <c r="B3171" s="1" t="s">
        <v>27</v>
      </c>
      <c r="C3171" s="2" t="s">
        <v>9942</v>
      </c>
      <c r="D3171" s="3" t="s">
        <v>965</v>
      </c>
      <c r="E3171" s="3" t="s">
        <v>30</v>
      </c>
      <c r="F3171" s="2" t="s">
        <v>44</v>
      </c>
      <c r="G3171" s="3" t="s">
        <v>32</v>
      </c>
      <c r="H3171" s="3" t="s">
        <v>45</v>
      </c>
      <c r="I3171" s="3">
        <v>1421530</v>
      </c>
      <c r="J3171" s="3" t="s">
        <v>34</v>
      </c>
      <c r="K3171" s="4">
        <v>45007.530555555597</v>
      </c>
      <c r="L3171" s="11" t="str">
        <f t="shared" si="259"/>
        <v>marzo</v>
      </c>
      <c r="M3171" s="3">
        <v>1</v>
      </c>
      <c r="N3171" s="3">
        <v>1</v>
      </c>
      <c r="O3171" s="3">
        <f t="shared" si="255"/>
        <v>1</v>
      </c>
      <c r="P3171" s="4">
        <v>45007.536493055602</v>
      </c>
      <c r="Q3171" s="2"/>
      <c r="R3171" s="3" t="s">
        <v>9943</v>
      </c>
      <c r="S3171" s="4">
        <v>45007.536493055602</v>
      </c>
      <c r="T3171" s="3">
        <f t="shared" si="256"/>
        <v>8</v>
      </c>
      <c r="U3171" s="2" t="s">
        <v>457</v>
      </c>
      <c r="V3171" s="4">
        <v>45007.557314814803</v>
      </c>
      <c r="W3171" s="3">
        <f t="shared" si="257"/>
        <v>29</v>
      </c>
      <c r="X3171" s="3" t="s">
        <v>6789</v>
      </c>
      <c r="Y3171" s="2" t="s">
        <v>6790</v>
      </c>
      <c r="Z3171" s="2" t="s">
        <v>445</v>
      </c>
      <c r="AA3171" s="4">
        <v>45008.611111111102</v>
      </c>
      <c r="AB3171" s="26">
        <f t="shared" si="258"/>
        <v>25</v>
      </c>
      <c r="AC3171" s="1" t="s">
        <v>78</v>
      </c>
      <c r="AD3171" s="3" t="s">
        <v>40</v>
      </c>
    </row>
    <row r="3172" spans="1:30" ht="28.5" hidden="1" x14ac:dyDescent="0.25">
      <c r="A3172" s="1" t="s">
        <v>9944</v>
      </c>
      <c r="B3172" s="1" t="s">
        <v>27</v>
      </c>
      <c r="C3172" s="2" t="s">
        <v>9945</v>
      </c>
      <c r="D3172" s="3" t="s">
        <v>482</v>
      </c>
      <c r="E3172" s="3" t="s">
        <v>30</v>
      </c>
      <c r="F3172" s="2" t="s">
        <v>82</v>
      </c>
      <c r="G3172" s="3" t="s">
        <v>54</v>
      </c>
      <c r="H3172" s="3" t="s">
        <v>113</v>
      </c>
      <c r="I3172" s="3">
        <v>1421553</v>
      </c>
      <c r="J3172" s="3" t="s">
        <v>34</v>
      </c>
      <c r="K3172" s="4">
        <v>45007.563194444403</v>
      </c>
      <c r="L3172" s="11" t="str">
        <f t="shared" si="259"/>
        <v>marzo</v>
      </c>
      <c r="M3172" s="3">
        <v>3</v>
      </c>
      <c r="N3172" s="3">
        <v>3</v>
      </c>
      <c r="O3172" s="3">
        <f t="shared" si="255"/>
        <v>3</v>
      </c>
      <c r="P3172" s="4">
        <v>45007.586851851898</v>
      </c>
      <c r="Q3172" s="2"/>
      <c r="R3172" s="3" t="s">
        <v>9946</v>
      </c>
      <c r="S3172" s="4">
        <v>45007.586851851898</v>
      </c>
      <c r="T3172" s="3">
        <f t="shared" si="256"/>
        <v>34</v>
      </c>
      <c r="U3172" s="2" t="s">
        <v>457</v>
      </c>
      <c r="V3172" s="4">
        <v>45007.619895833297</v>
      </c>
      <c r="W3172" s="3">
        <f t="shared" si="257"/>
        <v>47</v>
      </c>
      <c r="X3172" s="3" t="s">
        <v>202</v>
      </c>
      <c r="Y3172" s="2" t="s">
        <v>203</v>
      </c>
      <c r="Z3172" s="2" t="s">
        <v>5166</v>
      </c>
      <c r="AA3172" s="4">
        <v>45008.014583333301</v>
      </c>
      <c r="AB3172" s="26">
        <f t="shared" si="258"/>
        <v>9</v>
      </c>
      <c r="AC3172" s="1" t="s">
        <v>78</v>
      </c>
      <c r="AD3172" s="3" t="s">
        <v>40</v>
      </c>
    </row>
    <row r="3173" spans="1:30" ht="28.5" hidden="1" x14ac:dyDescent="0.25">
      <c r="A3173" s="1" t="s">
        <v>9947</v>
      </c>
      <c r="B3173" s="1" t="s">
        <v>27</v>
      </c>
      <c r="C3173" s="2" t="s">
        <v>9948</v>
      </c>
      <c r="D3173" s="3" t="s">
        <v>63</v>
      </c>
      <c r="E3173" s="3" t="s">
        <v>30</v>
      </c>
      <c r="F3173" s="2" t="s">
        <v>264</v>
      </c>
      <c r="G3173" s="3" t="s">
        <v>192</v>
      </c>
      <c r="H3173" s="3" t="s">
        <v>611</v>
      </c>
      <c r="I3173" s="3">
        <v>1421565</v>
      </c>
      <c r="J3173" s="3" t="s">
        <v>34</v>
      </c>
      <c r="K3173" s="4">
        <v>45007.581250000003</v>
      </c>
      <c r="L3173" s="11" t="str">
        <f t="shared" si="259"/>
        <v>marzo</v>
      </c>
      <c r="M3173" s="3">
        <v>2</v>
      </c>
      <c r="N3173" s="3">
        <v>2</v>
      </c>
      <c r="O3173" s="3">
        <f t="shared" si="255"/>
        <v>2</v>
      </c>
      <c r="P3173" s="4">
        <v>45007.582743055602</v>
      </c>
      <c r="Q3173" s="2"/>
      <c r="R3173" s="3" t="s">
        <v>9949</v>
      </c>
      <c r="S3173" s="4">
        <v>45007.582743055602</v>
      </c>
      <c r="T3173" s="3">
        <f t="shared" si="256"/>
        <v>2</v>
      </c>
      <c r="U3173" s="2" t="s">
        <v>143</v>
      </c>
      <c r="V3173" s="4">
        <v>45007.583252314798</v>
      </c>
      <c r="W3173" s="3">
        <f t="shared" si="257"/>
        <v>0</v>
      </c>
      <c r="X3173" s="3" t="s">
        <v>452</v>
      </c>
      <c r="Y3173" s="2" t="s">
        <v>453</v>
      </c>
      <c r="Z3173" s="2" t="s">
        <v>143</v>
      </c>
      <c r="AA3173" s="4">
        <v>45007.715277777803</v>
      </c>
      <c r="AB3173" s="26">
        <f t="shared" si="258"/>
        <v>3</v>
      </c>
      <c r="AC3173" s="1" t="s">
        <v>78</v>
      </c>
      <c r="AD3173" s="3" t="s">
        <v>40</v>
      </c>
    </row>
    <row r="3174" spans="1:30" ht="28.5" hidden="1" x14ac:dyDescent="0.25">
      <c r="A3174" s="1" t="s">
        <v>9950</v>
      </c>
      <c r="B3174" s="1" t="s">
        <v>27</v>
      </c>
      <c r="C3174" s="2" t="s">
        <v>9951</v>
      </c>
      <c r="D3174" s="3" t="s">
        <v>339</v>
      </c>
      <c r="E3174" s="3" t="s">
        <v>30</v>
      </c>
      <c r="F3174" s="2" t="s">
        <v>53</v>
      </c>
      <c r="G3174" s="3" t="s">
        <v>54</v>
      </c>
      <c r="H3174" s="3" t="s">
        <v>100</v>
      </c>
      <c r="I3174" s="3">
        <v>1421568</v>
      </c>
      <c r="J3174" s="3" t="s">
        <v>34</v>
      </c>
      <c r="K3174" s="4">
        <v>45007.5847222222</v>
      </c>
      <c r="L3174" s="11" t="str">
        <f t="shared" si="259"/>
        <v>marzo</v>
      </c>
      <c r="M3174" s="3">
        <v>3</v>
      </c>
      <c r="N3174" s="3">
        <v>3</v>
      </c>
      <c r="O3174" s="3">
        <f t="shared" si="255"/>
        <v>3</v>
      </c>
      <c r="P3174" s="4">
        <v>45007.591689814799</v>
      </c>
      <c r="Q3174" s="2"/>
      <c r="R3174" s="3" t="s">
        <v>9952</v>
      </c>
      <c r="S3174" s="4">
        <v>45007.591689814799</v>
      </c>
      <c r="T3174" s="3">
        <f t="shared" si="256"/>
        <v>10</v>
      </c>
      <c r="U3174" s="2" t="s">
        <v>457</v>
      </c>
      <c r="V3174" s="4">
        <v>45007.605613425898</v>
      </c>
      <c r="W3174" s="3">
        <f t="shared" si="257"/>
        <v>20</v>
      </c>
      <c r="X3174" s="3" t="s">
        <v>103</v>
      </c>
      <c r="Y3174" s="2" t="s">
        <v>104</v>
      </c>
      <c r="Z3174" s="2" t="s">
        <v>445</v>
      </c>
      <c r="AA3174" s="4">
        <v>45012.577083333301</v>
      </c>
      <c r="AB3174" s="26">
        <f t="shared" si="258"/>
        <v>119</v>
      </c>
      <c r="AC3174" s="1" t="s">
        <v>78</v>
      </c>
      <c r="AD3174" s="3" t="s">
        <v>40</v>
      </c>
    </row>
    <row r="3175" spans="1:30" ht="42.75" hidden="1" x14ac:dyDescent="0.25">
      <c r="A3175" s="1" t="s">
        <v>9953</v>
      </c>
      <c r="B3175" s="1" t="s">
        <v>575</v>
      </c>
      <c r="C3175" s="2" t="s">
        <v>9954</v>
      </c>
      <c r="D3175" s="3" t="s">
        <v>1747</v>
      </c>
      <c r="E3175" s="3" t="s">
        <v>410</v>
      </c>
      <c r="F3175" s="2" t="s">
        <v>64</v>
      </c>
      <c r="G3175" s="3" t="s">
        <v>32</v>
      </c>
      <c r="H3175" s="3" t="s">
        <v>33</v>
      </c>
      <c r="I3175" s="3">
        <v>1421575</v>
      </c>
      <c r="J3175" s="3" t="s">
        <v>34</v>
      </c>
      <c r="K3175" s="4">
        <v>45007.590277777803</v>
      </c>
      <c r="L3175" s="11" t="str">
        <f t="shared" si="259"/>
        <v>marzo</v>
      </c>
      <c r="M3175" s="3">
        <v>3</v>
      </c>
      <c r="N3175" s="3">
        <v>3</v>
      </c>
      <c r="O3175" s="3">
        <f t="shared" si="255"/>
        <v>3</v>
      </c>
      <c r="P3175" s="4">
        <v>45007.612754629597</v>
      </c>
      <c r="Q3175" s="2"/>
      <c r="R3175" s="3" t="s">
        <v>9955</v>
      </c>
      <c r="S3175" s="4">
        <v>45007.612754629597</v>
      </c>
      <c r="T3175" s="3">
        <f t="shared" si="256"/>
        <v>32</v>
      </c>
      <c r="U3175" s="2" t="s">
        <v>47</v>
      </c>
      <c r="V3175" s="4">
        <v>45007.645289351902</v>
      </c>
      <c r="W3175" s="3">
        <f t="shared" si="257"/>
        <v>46</v>
      </c>
      <c r="X3175" s="3" t="s">
        <v>997</v>
      </c>
      <c r="Y3175" s="2" t="s">
        <v>998</v>
      </c>
      <c r="Z3175" s="2" t="s">
        <v>47</v>
      </c>
      <c r="AA3175" s="4">
        <v>45007.8</v>
      </c>
      <c r="AB3175" s="26">
        <f t="shared" si="258"/>
        <v>3</v>
      </c>
      <c r="AC3175" s="1" t="s">
        <v>78</v>
      </c>
      <c r="AD3175" s="3" t="s">
        <v>40</v>
      </c>
    </row>
    <row r="3176" spans="1:30" ht="42.75" hidden="1" x14ac:dyDescent="0.25">
      <c r="A3176" s="1" t="s">
        <v>9956</v>
      </c>
      <c r="B3176" s="1" t="s">
        <v>27</v>
      </c>
      <c r="C3176" s="2" t="s">
        <v>9957</v>
      </c>
      <c r="D3176" s="3" t="s">
        <v>63</v>
      </c>
      <c r="E3176" s="3" t="s">
        <v>30</v>
      </c>
      <c r="F3176" s="2" t="s">
        <v>225</v>
      </c>
      <c r="G3176" s="3" t="s">
        <v>32</v>
      </c>
      <c r="H3176" s="3" t="s">
        <v>33</v>
      </c>
      <c r="I3176" s="3">
        <v>1421577</v>
      </c>
      <c r="J3176" s="3" t="s">
        <v>34</v>
      </c>
      <c r="K3176" s="4">
        <v>45007.592361111099</v>
      </c>
      <c r="L3176" s="11" t="str">
        <f t="shared" si="259"/>
        <v>marzo</v>
      </c>
      <c r="M3176" s="3">
        <v>3</v>
      </c>
      <c r="N3176" s="3">
        <v>3</v>
      </c>
      <c r="O3176" s="3">
        <f t="shared" si="255"/>
        <v>3</v>
      </c>
      <c r="P3176" s="4">
        <v>45007.615451388898</v>
      </c>
      <c r="Q3176" s="2"/>
      <c r="R3176" s="3" t="s">
        <v>9958</v>
      </c>
      <c r="S3176" s="4">
        <v>45007.615451388898</v>
      </c>
      <c r="T3176" s="3">
        <f t="shared" si="256"/>
        <v>33</v>
      </c>
      <c r="U3176" s="2" t="s">
        <v>47</v>
      </c>
      <c r="V3176" s="4">
        <v>45007.616342592599</v>
      </c>
      <c r="W3176" s="3">
        <f t="shared" si="257"/>
        <v>1</v>
      </c>
      <c r="X3176" s="3" t="s">
        <v>955</v>
      </c>
      <c r="Y3176" s="2" t="s">
        <v>956</v>
      </c>
      <c r="Z3176" s="2" t="s">
        <v>47</v>
      </c>
      <c r="AA3176" s="4">
        <v>45007.7993055556</v>
      </c>
      <c r="AB3176" s="26">
        <f t="shared" si="258"/>
        <v>4</v>
      </c>
      <c r="AC3176" s="1" t="s">
        <v>78</v>
      </c>
      <c r="AD3176" s="3" t="s">
        <v>40</v>
      </c>
    </row>
    <row r="3177" spans="1:30" ht="42.75" hidden="1" x14ac:dyDescent="0.25">
      <c r="A3177" s="1" t="s">
        <v>9959</v>
      </c>
      <c r="B3177" s="1" t="s">
        <v>27</v>
      </c>
      <c r="C3177" s="2" t="s">
        <v>9960</v>
      </c>
      <c r="D3177" s="3" t="s">
        <v>339</v>
      </c>
      <c r="E3177" s="3" t="s">
        <v>30</v>
      </c>
      <c r="F3177" s="2" t="s">
        <v>82</v>
      </c>
      <c r="G3177" s="3" t="s">
        <v>54</v>
      </c>
      <c r="H3177" s="3" t="s">
        <v>83</v>
      </c>
      <c r="I3177" s="3">
        <v>1421578</v>
      </c>
      <c r="J3177" s="3" t="s">
        <v>34</v>
      </c>
      <c r="K3177" s="4">
        <v>45007.592361111099</v>
      </c>
      <c r="L3177" s="11" t="str">
        <f t="shared" si="259"/>
        <v>marzo</v>
      </c>
      <c r="M3177" s="3">
        <v>2</v>
      </c>
      <c r="N3177" s="3">
        <v>2</v>
      </c>
      <c r="O3177" s="3">
        <f t="shared" si="255"/>
        <v>2</v>
      </c>
      <c r="P3177" s="4">
        <v>45007.6036805556</v>
      </c>
      <c r="Q3177" s="2"/>
      <c r="R3177" s="3" t="s">
        <v>6271</v>
      </c>
      <c r="S3177" s="4">
        <v>45007.6036805556</v>
      </c>
      <c r="T3177" s="3">
        <f t="shared" si="256"/>
        <v>16</v>
      </c>
      <c r="U3177" s="2" t="s">
        <v>457</v>
      </c>
      <c r="V3177" s="4">
        <v>45007.636608796303</v>
      </c>
      <c r="W3177" s="3">
        <f t="shared" si="257"/>
        <v>47</v>
      </c>
      <c r="X3177" s="3" t="s">
        <v>508</v>
      </c>
      <c r="Y3177" s="2" t="s">
        <v>509</v>
      </c>
      <c r="Z3177" s="2" t="s">
        <v>5166</v>
      </c>
      <c r="AA3177" s="4">
        <v>45008.5756944444</v>
      </c>
      <c r="AB3177" s="26">
        <f t="shared" si="258"/>
        <v>22</v>
      </c>
      <c r="AC3177" s="1" t="s">
        <v>78</v>
      </c>
      <c r="AD3177" s="3" t="s">
        <v>40</v>
      </c>
    </row>
    <row r="3178" spans="1:30" ht="42.75" hidden="1" x14ac:dyDescent="0.25">
      <c r="A3178" s="1" t="s">
        <v>9961</v>
      </c>
      <c r="B3178" s="1" t="s">
        <v>27</v>
      </c>
      <c r="C3178" s="2" t="s">
        <v>9962</v>
      </c>
      <c r="D3178" s="3" t="s">
        <v>477</v>
      </c>
      <c r="E3178" s="3" t="s">
        <v>30</v>
      </c>
      <c r="F3178" s="2" t="s">
        <v>154</v>
      </c>
      <c r="G3178" s="3" t="s">
        <v>155</v>
      </c>
      <c r="H3178" s="3" t="s">
        <v>156</v>
      </c>
      <c r="I3178" s="3">
        <v>1421583</v>
      </c>
      <c r="J3178" s="3" t="s">
        <v>34</v>
      </c>
      <c r="K3178" s="4">
        <v>45007.595138888901</v>
      </c>
      <c r="L3178" s="11" t="str">
        <f t="shared" si="259"/>
        <v>marzo</v>
      </c>
      <c r="M3178" s="3">
        <v>2</v>
      </c>
      <c r="N3178" s="3">
        <v>2</v>
      </c>
      <c r="O3178" s="3">
        <f t="shared" ref="O3178:O3237" si="260">IF(ISBLANK(N3178),M3178,N3178)</f>
        <v>2</v>
      </c>
      <c r="P3178" s="4">
        <v>45007.606851851902</v>
      </c>
      <c r="Q3178" s="2"/>
      <c r="R3178" s="3" t="s">
        <v>597</v>
      </c>
      <c r="S3178" s="4">
        <v>45007.606851851902</v>
      </c>
      <c r="T3178" s="3">
        <f t="shared" si="256"/>
        <v>16</v>
      </c>
      <c r="U3178" s="2" t="s">
        <v>143</v>
      </c>
      <c r="V3178" s="4">
        <v>45007.607337963003</v>
      </c>
      <c r="W3178" s="3">
        <f t="shared" si="257"/>
        <v>0</v>
      </c>
      <c r="X3178" s="3" t="s">
        <v>103</v>
      </c>
      <c r="Y3178" s="2" t="s">
        <v>104</v>
      </c>
      <c r="Z3178" s="2" t="s">
        <v>143</v>
      </c>
      <c r="AA3178" s="4">
        <v>45007.854861111096</v>
      </c>
      <c r="AB3178" s="26">
        <f t="shared" si="258"/>
        <v>5</v>
      </c>
      <c r="AC3178" s="1" t="s">
        <v>78</v>
      </c>
      <c r="AD3178" s="3" t="s">
        <v>40</v>
      </c>
    </row>
    <row r="3179" spans="1:30" ht="51" hidden="1" x14ac:dyDescent="0.25">
      <c r="A3179" s="1" t="s">
        <v>9963</v>
      </c>
      <c r="B3179" s="1" t="s">
        <v>27</v>
      </c>
      <c r="C3179" s="2" t="s">
        <v>9964</v>
      </c>
      <c r="D3179" s="3" t="s">
        <v>349</v>
      </c>
      <c r="E3179" s="3" t="s">
        <v>30</v>
      </c>
      <c r="F3179" s="2" t="s">
        <v>88</v>
      </c>
      <c r="G3179" s="3" t="s">
        <v>54</v>
      </c>
      <c r="H3179" s="3" t="s">
        <v>148</v>
      </c>
      <c r="I3179" s="3">
        <v>1421592</v>
      </c>
      <c r="J3179" s="3" t="s">
        <v>34</v>
      </c>
      <c r="K3179" s="4">
        <v>45007.601388888899</v>
      </c>
      <c r="L3179" s="11" t="str">
        <f t="shared" si="259"/>
        <v>marzo</v>
      </c>
      <c r="M3179" s="3">
        <v>2</v>
      </c>
      <c r="N3179" s="3">
        <v>2</v>
      </c>
      <c r="O3179" s="3">
        <f t="shared" si="260"/>
        <v>2</v>
      </c>
      <c r="P3179" s="4">
        <v>45007.620578703703</v>
      </c>
      <c r="Q3179" s="2"/>
      <c r="R3179" s="3" t="s">
        <v>9965</v>
      </c>
      <c r="S3179" s="4">
        <v>45007.620578703703</v>
      </c>
      <c r="T3179" s="3">
        <f t="shared" si="256"/>
        <v>27</v>
      </c>
      <c r="U3179" s="2" t="s">
        <v>445</v>
      </c>
      <c r="V3179" s="4">
        <v>45007.644745370402</v>
      </c>
      <c r="W3179" s="3">
        <f t="shared" si="257"/>
        <v>34</v>
      </c>
      <c r="X3179" s="3" t="s">
        <v>158</v>
      </c>
      <c r="Y3179" s="2" t="s">
        <v>159</v>
      </c>
      <c r="Z3179" s="2" t="s">
        <v>445</v>
      </c>
      <c r="AA3179" s="3"/>
      <c r="AB3179" s="26" t="str">
        <f t="shared" si="258"/>
        <v/>
      </c>
      <c r="AC3179" s="1" t="s">
        <v>125</v>
      </c>
      <c r="AD3179" s="3" t="s">
        <v>40</v>
      </c>
    </row>
    <row r="3180" spans="1:30" ht="38.25" hidden="1" x14ac:dyDescent="0.25">
      <c r="A3180" s="1" t="s">
        <v>9070</v>
      </c>
      <c r="B3180" s="1" t="s">
        <v>27</v>
      </c>
      <c r="C3180" s="2" t="s">
        <v>9071</v>
      </c>
      <c r="D3180" s="3" t="s">
        <v>119</v>
      </c>
      <c r="E3180" s="3" t="s">
        <v>30</v>
      </c>
      <c r="F3180" s="2" t="s">
        <v>82</v>
      </c>
      <c r="G3180" s="3" t="s">
        <v>54</v>
      </c>
      <c r="H3180" s="3" t="s">
        <v>83</v>
      </c>
      <c r="I3180" s="3">
        <v>1421629</v>
      </c>
      <c r="J3180" s="3" t="s">
        <v>34</v>
      </c>
      <c r="K3180" s="4">
        <v>45007.659722222197</v>
      </c>
      <c r="L3180" s="11" t="str">
        <f t="shared" si="259"/>
        <v>marzo</v>
      </c>
      <c r="M3180" s="3">
        <v>3</v>
      </c>
      <c r="N3180" s="3">
        <v>3</v>
      </c>
      <c r="O3180" s="3">
        <f t="shared" si="260"/>
        <v>3</v>
      </c>
      <c r="P3180" s="4">
        <v>45007.665740740696</v>
      </c>
      <c r="Q3180" s="2"/>
      <c r="R3180" s="3" t="s">
        <v>9966</v>
      </c>
      <c r="S3180" s="4">
        <v>45007.665740740696</v>
      </c>
      <c r="T3180" s="3">
        <f t="shared" si="256"/>
        <v>8</v>
      </c>
      <c r="U3180" s="2" t="s">
        <v>457</v>
      </c>
      <c r="V3180" s="4">
        <v>45007.676319444399</v>
      </c>
      <c r="W3180" s="3">
        <f t="shared" si="257"/>
        <v>15</v>
      </c>
      <c r="X3180" s="3" t="s">
        <v>1635</v>
      </c>
      <c r="Y3180" s="2" t="s">
        <v>1636</v>
      </c>
      <c r="Z3180" s="2" t="s">
        <v>5166</v>
      </c>
      <c r="AA3180" s="4">
        <v>45007.931944444397</v>
      </c>
      <c r="AB3180" s="26">
        <f t="shared" si="258"/>
        <v>6</v>
      </c>
      <c r="AC3180" s="1" t="s">
        <v>78</v>
      </c>
      <c r="AD3180" s="3" t="s">
        <v>40</v>
      </c>
    </row>
    <row r="3181" spans="1:30" ht="38.25" hidden="1" x14ac:dyDescent="0.25">
      <c r="A3181" s="1" t="s">
        <v>9967</v>
      </c>
      <c r="B3181" s="1" t="s">
        <v>27</v>
      </c>
      <c r="C3181" s="2" t="s">
        <v>9968</v>
      </c>
      <c r="D3181" s="3" t="s">
        <v>135</v>
      </c>
      <c r="E3181" s="3" t="s">
        <v>30</v>
      </c>
      <c r="F3181" s="2" t="s">
        <v>64</v>
      </c>
      <c r="G3181" s="3" t="s">
        <v>32</v>
      </c>
      <c r="H3181" s="3" t="s">
        <v>33</v>
      </c>
      <c r="I3181" s="3">
        <v>1421633</v>
      </c>
      <c r="J3181" s="3" t="s">
        <v>34</v>
      </c>
      <c r="K3181" s="4">
        <v>45007.663888888899</v>
      </c>
      <c r="L3181" s="11" t="str">
        <f t="shared" si="259"/>
        <v>marzo</v>
      </c>
      <c r="M3181" s="3">
        <v>3</v>
      </c>
      <c r="N3181" s="3">
        <v>3</v>
      </c>
      <c r="O3181" s="3">
        <f t="shared" si="260"/>
        <v>3</v>
      </c>
      <c r="P3181" s="4">
        <v>45007.6703472222</v>
      </c>
      <c r="Q3181" s="2"/>
      <c r="R3181" s="3" t="s">
        <v>9969</v>
      </c>
      <c r="S3181" s="4">
        <v>45007.6703472222</v>
      </c>
      <c r="T3181" s="3">
        <f t="shared" si="256"/>
        <v>9</v>
      </c>
      <c r="U3181" s="2" t="s">
        <v>457</v>
      </c>
      <c r="V3181" s="4">
        <v>45007.699398148201</v>
      </c>
      <c r="W3181" s="3">
        <f t="shared" si="257"/>
        <v>41</v>
      </c>
      <c r="X3181" s="3" t="s">
        <v>103</v>
      </c>
      <c r="Y3181" s="2" t="s">
        <v>104</v>
      </c>
      <c r="Z3181" s="2" t="s">
        <v>445</v>
      </c>
      <c r="AA3181" s="4">
        <v>45008.076388888898</v>
      </c>
      <c r="AB3181" s="26">
        <f t="shared" si="258"/>
        <v>9</v>
      </c>
      <c r="AC3181" s="1" t="s">
        <v>78</v>
      </c>
      <c r="AD3181" s="3" t="s">
        <v>40</v>
      </c>
    </row>
    <row r="3182" spans="1:30" ht="28.5" hidden="1" x14ac:dyDescent="0.25">
      <c r="A3182" s="1" t="s">
        <v>1272</v>
      </c>
      <c r="B3182" s="1" t="s">
        <v>27</v>
      </c>
      <c r="C3182" s="2" t="s">
        <v>1273</v>
      </c>
      <c r="D3182" s="3" t="s">
        <v>162</v>
      </c>
      <c r="E3182" s="3" t="s">
        <v>30</v>
      </c>
      <c r="F3182" s="2" t="s">
        <v>53</v>
      </c>
      <c r="G3182" s="3" t="s">
        <v>54</v>
      </c>
      <c r="H3182" s="3" t="s">
        <v>100</v>
      </c>
      <c r="I3182" s="3">
        <v>1421634</v>
      </c>
      <c r="J3182" s="3" t="s">
        <v>34</v>
      </c>
      <c r="K3182" s="4">
        <v>45007.665972222203</v>
      </c>
      <c r="L3182" s="11" t="str">
        <f t="shared" si="259"/>
        <v>marzo</v>
      </c>
      <c r="M3182" s="3">
        <v>3</v>
      </c>
      <c r="N3182" s="3">
        <v>3</v>
      </c>
      <c r="O3182" s="3">
        <f t="shared" si="260"/>
        <v>3</v>
      </c>
      <c r="P3182" s="4">
        <v>45007.677013888897</v>
      </c>
      <c r="Q3182" s="2"/>
      <c r="R3182" s="3" t="s">
        <v>9970</v>
      </c>
      <c r="S3182" s="4">
        <v>45007.677013888897</v>
      </c>
      <c r="T3182" s="3">
        <f t="shared" si="256"/>
        <v>15</v>
      </c>
      <c r="U3182" s="2" t="s">
        <v>457</v>
      </c>
      <c r="V3182" s="4">
        <v>45007.796539351897</v>
      </c>
      <c r="W3182" s="3">
        <f t="shared" si="257"/>
        <v>172</v>
      </c>
      <c r="X3182" s="3" t="s">
        <v>174</v>
      </c>
      <c r="Y3182" s="2" t="s">
        <v>175</v>
      </c>
      <c r="Z3182" s="2" t="s">
        <v>102</v>
      </c>
      <c r="AA3182" s="3"/>
      <c r="AB3182" s="26" t="str">
        <f t="shared" si="258"/>
        <v/>
      </c>
      <c r="AC3182" s="1" t="s">
        <v>78</v>
      </c>
      <c r="AD3182" s="3" t="s">
        <v>40</v>
      </c>
    </row>
    <row r="3183" spans="1:30" ht="42.75" hidden="1" x14ac:dyDescent="0.25">
      <c r="A3183" s="1" t="s">
        <v>6610</v>
      </c>
      <c r="B3183" s="1" t="s">
        <v>407</v>
      </c>
      <c r="C3183" s="2" t="s">
        <v>6611</v>
      </c>
      <c r="D3183" s="3" t="s">
        <v>623</v>
      </c>
      <c r="E3183" s="3" t="s">
        <v>410</v>
      </c>
      <c r="F3183" s="2" t="s">
        <v>88</v>
      </c>
      <c r="G3183" s="3" t="s">
        <v>54</v>
      </c>
      <c r="H3183" s="3" t="s">
        <v>276</v>
      </c>
      <c r="I3183" s="3">
        <v>1421636</v>
      </c>
      <c r="J3183" s="3" t="s">
        <v>34</v>
      </c>
      <c r="K3183" s="4">
        <v>45007.670138888898</v>
      </c>
      <c r="L3183" s="11" t="str">
        <f t="shared" si="259"/>
        <v>marzo</v>
      </c>
      <c r="M3183" s="3">
        <v>2</v>
      </c>
      <c r="N3183" s="3">
        <v>2</v>
      </c>
      <c r="O3183" s="3">
        <f t="shared" si="260"/>
        <v>2</v>
      </c>
      <c r="P3183" s="4">
        <v>45007.684675925899</v>
      </c>
      <c r="Q3183" s="2"/>
      <c r="R3183" s="3" t="s">
        <v>9971</v>
      </c>
      <c r="S3183" s="4">
        <v>45007.684675925899</v>
      </c>
      <c r="T3183" s="3">
        <f t="shared" si="256"/>
        <v>20</v>
      </c>
      <c r="U3183" s="2" t="s">
        <v>457</v>
      </c>
      <c r="V3183" s="4">
        <v>45007.719710648104</v>
      </c>
      <c r="W3183" s="3">
        <f t="shared" si="257"/>
        <v>50</v>
      </c>
      <c r="X3183" s="3" t="s">
        <v>1690</v>
      </c>
      <c r="Y3183" s="2" t="s">
        <v>1691</v>
      </c>
      <c r="Z3183" s="2" t="s">
        <v>445</v>
      </c>
      <c r="AA3183" s="4">
        <v>45008.813888888901</v>
      </c>
      <c r="AB3183" s="26">
        <f t="shared" si="258"/>
        <v>26</v>
      </c>
      <c r="AC3183" s="1" t="s">
        <v>78</v>
      </c>
      <c r="AD3183" s="3" t="s">
        <v>40</v>
      </c>
    </row>
    <row r="3184" spans="1:30" ht="204" hidden="1" x14ac:dyDescent="0.25">
      <c r="A3184" s="1" t="s">
        <v>8355</v>
      </c>
      <c r="B3184" s="1" t="s">
        <v>27</v>
      </c>
      <c r="C3184" s="2" t="s">
        <v>8356</v>
      </c>
      <c r="D3184" s="3" t="s">
        <v>263</v>
      </c>
      <c r="E3184" s="3" t="s">
        <v>30</v>
      </c>
      <c r="F3184" s="2" t="s">
        <v>82</v>
      </c>
      <c r="G3184" s="3" t="s">
        <v>54</v>
      </c>
      <c r="H3184" s="3" t="s">
        <v>83</v>
      </c>
      <c r="I3184" s="3">
        <v>1421639</v>
      </c>
      <c r="J3184" s="3" t="s">
        <v>73</v>
      </c>
      <c r="K3184" s="4">
        <v>45007.681944444397</v>
      </c>
      <c r="L3184" s="11" t="str">
        <f t="shared" si="259"/>
        <v>marzo</v>
      </c>
      <c r="M3184" s="3">
        <v>3</v>
      </c>
      <c r="N3184" s="3"/>
      <c r="O3184" s="3">
        <f t="shared" si="260"/>
        <v>3</v>
      </c>
      <c r="P3184" s="3"/>
      <c r="Q3184" s="2"/>
      <c r="R3184" s="3" t="s">
        <v>9972</v>
      </c>
      <c r="S3184" s="4">
        <v>45007.690277777801</v>
      </c>
      <c r="T3184" s="3">
        <f t="shared" si="256"/>
        <v>12</v>
      </c>
      <c r="U3184" s="2" t="s">
        <v>457</v>
      </c>
      <c r="V3184" s="4">
        <v>45007.827997685199</v>
      </c>
      <c r="W3184" s="3">
        <f t="shared" si="257"/>
        <v>198</v>
      </c>
      <c r="X3184" s="3" t="s">
        <v>103</v>
      </c>
      <c r="Y3184" s="2" t="s">
        <v>104</v>
      </c>
      <c r="Z3184" s="2" t="s">
        <v>102</v>
      </c>
      <c r="AA3184" s="4">
        <v>45007.844444444403</v>
      </c>
      <c r="AB3184" s="26">
        <f t="shared" si="258"/>
        <v>0</v>
      </c>
      <c r="AC3184" s="1" t="s">
        <v>197</v>
      </c>
      <c r="AD3184" s="3" t="s">
        <v>40</v>
      </c>
    </row>
    <row r="3185" spans="1:30" ht="42.75" hidden="1" x14ac:dyDescent="0.25">
      <c r="A3185" s="1" t="s">
        <v>9973</v>
      </c>
      <c r="B3185" s="1" t="s">
        <v>27</v>
      </c>
      <c r="C3185" s="2" t="s">
        <v>9974</v>
      </c>
      <c r="D3185" s="3" t="s">
        <v>471</v>
      </c>
      <c r="E3185" s="3" t="s">
        <v>30</v>
      </c>
      <c r="F3185" s="2" t="s">
        <v>293</v>
      </c>
      <c r="G3185" s="3" t="s">
        <v>54</v>
      </c>
      <c r="H3185" s="3" t="s">
        <v>89</v>
      </c>
      <c r="I3185" s="3">
        <v>1421644</v>
      </c>
      <c r="J3185" s="3" t="s">
        <v>34</v>
      </c>
      <c r="K3185" s="4">
        <v>45007.6875</v>
      </c>
      <c r="L3185" s="11" t="str">
        <f t="shared" si="259"/>
        <v>marzo</v>
      </c>
      <c r="M3185" s="3">
        <v>2</v>
      </c>
      <c r="N3185" s="3">
        <v>2</v>
      </c>
      <c r="O3185" s="3">
        <f t="shared" si="260"/>
        <v>2</v>
      </c>
      <c r="P3185" s="4">
        <v>45007.6946412037</v>
      </c>
      <c r="Q3185" s="2"/>
      <c r="R3185" s="3" t="s">
        <v>9975</v>
      </c>
      <c r="S3185" s="4">
        <v>45007.6946412037</v>
      </c>
      <c r="T3185" s="3">
        <f t="shared" si="256"/>
        <v>10</v>
      </c>
      <c r="U3185" s="2" t="s">
        <v>457</v>
      </c>
      <c r="V3185" s="4">
        <v>45007.7527430556</v>
      </c>
      <c r="W3185" s="3">
        <f t="shared" si="257"/>
        <v>83</v>
      </c>
      <c r="X3185" s="3" t="s">
        <v>3822</v>
      </c>
      <c r="Y3185" s="2" t="s">
        <v>3823</v>
      </c>
      <c r="Z3185" s="2" t="s">
        <v>445</v>
      </c>
      <c r="AA3185" s="4">
        <v>45009.604166666701</v>
      </c>
      <c r="AB3185" s="26">
        <f t="shared" si="258"/>
        <v>44</v>
      </c>
      <c r="AC3185" s="1" t="s">
        <v>144</v>
      </c>
      <c r="AD3185" s="3" t="s">
        <v>40</v>
      </c>
    </row>
    <row r="3186" spans="1:30" ht="51" hidden="1" x14ac:dyDescent="0.25">
      <c r="A3186" s="1" t="s">
        <v>8275</v>
      </c>
      <c r="B3186" s="1" t="s">
        <v>27</v>
      </c>
      <c r="C3186" s="2" t="s">
        <v>8276</v>
      </c>
      <c r="D3186" s="3" t="s">
        <v>190</v>
      </c>
      <c r="E3186" s="3" t="s">
        <v>30</v>
      </c>
      <c r="F3186" s="2" t="s">
        <v>325</v>
      </c>
      <c r="G3186" s="3" t="s">
        <v>1018</v>
      </c>
      <c r="H3186" s="3" t="s">
        <v>2113</v>
      </c>
      <c r="I3186" s="3">
        <v>1421646</v>
      </c>
      <c r="J3186" s="3" t="s">
        <v>34</v>
      </c>
      <c r="K3186" s="4">
        <v>45007.697916666701</v>
      </c>
      <c r="L3186" s="11" t="str">
        <f t="shared" si="259"/>
        <v>marzo</v>
      </c>
      <c r="M3186" s="3">
        <v>2</v>
      </c>
      <c r="N3186" s="3">
        <v>2</v>
      </c>
      <c r="O3186" s="3">
        <f t="shared" si="260"/>
        <v>2</v>
      </c>
      <c r="P3186" s="4">
        <v>45007.706516203703</v>
      </c>
      <c r="Q3186" s="2"/>
      <c r="R3186" s="3" t="s">
        <v>9976</v>
      </c>
      <c r="S3186" s="4">
        <v>45007.706516203703</v>
      </c>
      <c r="T3186" s="3">
        <f t="shared" si="256"/>
        <v>12</v>
      </c>
      <c r="U3186" s="2" t="s">
        <v>457</v>
      </c>
      <c r="V3186" s="4">
        <v>45007.853194444397</v>
      </c>
      <c r="W3186" s="3">
        <f t="shared" si="257"/>
        <v>211</v>
      </c>
      <c r="X3186" s="3" t="s">
        <v>8278</v>
      </c>
      <c r="Y3186" s="2" t="s">
        <v>8279</v>
      </c>
      <c r="Z3186" s="2" t="s">
        <v>102</v>
      </c>
      <c r="AA3186" s="4">
        <v>45008.711805555598</v>
      </c>
      <c r="AB3186" s="26">
        <f t="shared" si="258"/>
        <v>20</v>
      </c>
      <c r="AC3186" s="1" t="s">
        <v>78</v>
      </c>
      <c r="AD3186" s="3" t="s">
        <v>40</v>
      </c>
    </row>
    <row r="3187" spans="1:30" ht="76.5" hidden="1" x14ac:dyDescent="0.25">
      <c r="A3187" s="1" t="s">
        <v>8965</v>
      </c>
      <c r="B3187" s="1" t="s">
        <v>27</v>
      </c>
      <c r="C3187" s="2" t="s">
        <v>8966</v>
      </c>
      <c r="D3187" s="3" t="s">
        <v>633</v>
      </c>
      <c r="E3187" s="3" t="s">
        <v>30</v>
      </c>
      <c r="F3187" s="2" t="s">
        <v>437</v>
      </c>
      <c r="G3187" s="3" t="s">
        <v>192</v>
      </c>
      <c r="H3187" s="3" t="s">
        <v>925</v>
      </c>
      <c r="I3187" s="3">
        <v>1421654</v>
      </c>
      <c r="J3187" s="3" t="s">
        <v>34</v>
      </c>
      <c r="K3187" s="4">
        <v>45007.743750000001</v>
      </c>
      <c r="L3187" s="11" t="str">
        <f t="shared" si="259"/>
        <v>marzo</v>
      </c>
      <c r="M3187" s="3">
        <v>3</v>
      </c>
      <c r="N3187" s="3">
        <v>3</v>
      </c>
      <c r="O3187" s="3">
        <f t="shared" si="260"/>
        <v>3</v>
      </c>
      <c r="P3187" s="4">
        <v>45007.763460648202</v>
      </c>
      <c r="Q3187" s="2"/>
      <c r="R3187" s="3" t="s">
        <v>9977</v>
      </c>
      <c r="S3187" s="4">
        <v>45007.763460648202</v>
      </c>
      <c r="T3187" s="3">
        <f t="shared" si="256"/>
        <v>28</v>
      </c>
      <c r="U3187" s="2" t="s">
        <v>57</v>
      </c>
      <c r="V3187" s="4">
        <v>45007.763888888898</v>
      </c>
      <c r="W3187" s="3">
        <f t="shared" si="257"/>
        <v>0</v>
      </c>
      <c r="X3187" s="3" t="s">
        <v>37</v>
      </c>
      <c r="Y3187" s="2" t="s">
        <v>38</v>
      </c>
      <c r="Z3187" s="2" t="s">
        <v>57</v>
      </c>
      <c r="AA3187" s="4">
        <v>45010.556250000001</v>
      </c>
      <c r="AB3187" s="26">
        <f t="shared" si="258"/>
        <v>67</v>
      </c>
      <c r="AC3187" s="1" t="s">
        <v>144</v>
      </c>
      <c r="AD3187" s="3" t="s">
        <v>40</v>
      </c>
    </row>
    <row r="3188" spans="1:30" ht="102" hidden="1" x14ac:dyDescent="0.25">
      <c r="A3188" s="1" t="s">
        <v>9978</v>
      </c>
      <c r="B3188" s="1" t="s">
        <v>27</v>
      </c>
      <c r="C3188" s="2" t="s">
        <v>9979</v>
      </c>
      <c r="D3188" s="3" t="s">
        <v>141</v>
      </c>
      <c r="E3188" s="3" t="s">
        <v>30</v>
      </c>
      <c r="F3188" s="2" t="s">
        <v>31</v>
      </c>
      <c r="G3188" s="3" t="s">
        <v>32</v>
      </c>
      <c r="H3188" s="3" t="s">
        <v>33</v>
      </c>
      <c r="I3188" s="3">
        <v>1421655</v>
      </c>
      <c r="J3188" s="3" t="s">
        <v>34</v>
      </c>
      <c r="K3188" s="4">
        <v>45007.75</v>
      </c>
      <c r="L3188" s="11" t="str">
        <f t="shared" si="259"/>
        <v>marzo</v>
      </c>
      <c r="M3188" s="3">
        <v>2</v>
      </c>
      <c r="N3188" s="3">
        <v>2</v>
      </c>
      <c r="O3188" s="3">
        <f t="shared" si="260"/>
        <v>2</v>
      </c>
      <c r="P3188" s="4">
        <v>45007.758229166699</v>
      </c>
      <c r="Q3188" s="2"/>
      <c r="R3188" s="3" t="s">
        <v>9980</v>
      </c>
      <c r="S3188" s="4">
        <v>45007.758229166699</v>
      </c>
      <c r="T3188" s="3">
        <f t="shared" si="256"/>
        <v>11</v>
      </c>
      <c r="U3188" s="2" t="s">
        <v>457</v>
      </c>
      <c r="V3188" s="4">
        <v>45007.766423611101</v>
      </c>
      <c r="W3188" s="3">
        <f t="shared" si="257"/>
        <v>11</v>
      </c>
      <c r="X3188" s="3" t="s">
        <v>508</v>
      </c>
      <c r="Y3188" s="2" t="s">
        <v>509</v>
      </c>
      <c r="Z3188" s="2" t="s">
        <v>102</v>
      </c>
      <c r="AA3188" s="4">
        <v>45013.533333333296</v>
      </c>
      <c r="AB3188" s="26">
        <f t="shared" si="258"/>
        <v>138</v>
      </c>
      <c r="AC3188" s="1" t="s">
        <v>125</v>
      </c>
      <c r="AD3188" s="3" t="s">
        <v>40</v>
      </c>
    </row>
    <row r="3189" spans="1:30" ht="42.75" hidden="1" x14ac:dyDescent="0.25">
      <c r="A3189" s="1" t="s">
        <v>9981</v>
      </c>
      <c r="B3189" s="1" t="s">
        <v>27</v>
      </c>
      <c r="C3189" s="2" t="s">
        <v>9982</v>
      </c>
      <c r="D3189" s="3" t="s">
        <v>29</v>
      </c>
      <c r="E3189" s="3" t="s">
        <v>30</v>
      </c>
      <c r="F3189" s="2" t="s">
        <v>88</v>
      </c>
      <c r="G3189" s="3" t="s">
        <v>54</v>
      </c>
      <c r="H3189" s="3" t="s">
        <v>148</v>
      </c>
      <c r="I3189" s="3">
        <v>1421657</v>
      </c>
      <c r="J3189" s="3" t="s">
        <v>34</v>
      </c>
      <c r="K3189" s="4">
        <v>45007.764583333301</v>
      </c>
      <c r="L3189" s="11" t="str">
        <f t="shared" si="259"/>
        <v>marzo</v>
      </c>
      <c r="M3189" s="3">
        <v>3</v>
      </c>
      <c r="N3189" s="3">
        <v>3</v>
      </c>
      <c r="O3189" s="3">
        <f t="shared" si="260"/>
        <v>3</v>
      </c>
      <c r="P3189" s="4">
        <v>45007.773784722202</v>
      </c>
      <c r="Q3189" s="2"/>
      <c r="R3189" s="3" t="s">
        <v>9983</v>
      </c>
      <c r="S3189" s="4">
        <v>45007.773784722202</v>
      </c>
      <c r="T3189" s="3">
        <f t="shared" si="256"/>
        <v>13</v>
      </c>
      <c r="U3189" s="2" t="s">
        <v>457</v>
      </c>
      <c r="V3189" s="4">
        <v>45007.793738425898</v>
      </c>
      <c r="W3189" s="3">
        <f t="shared" si="257"/>
        <v>28</v>
      </c>
      <c r="X3189" s="3" t="s">
        <v>37</v>
      </c>
      <c r="Y3189" s="2" t="s">
        <v>38</v>
      </c>
      <c r="Z3189" s="2" t="s">
        <v>5586</v>
      </c>
      <c r="AA3189" s="4">
        <v>45027.514583333301</v>
      </c>
      <c r="AB3189" s="26">
        <f t="shared" si="258"/>
        <v>473</v>
      </c>
      <c r="AC3189" s="1" t="s">
        <v>125</v>
      </c>
      <c r="AD3189" s="3" t="s">
        <v>40</v>
      </c>
    </row>
    <row r="3190" spans="1:30" ht="76.5" hidden="1" x14ac:dyDescent="0.25">
      <c r="A3190" s="1" t="s">
        <v>9984</v>
      </c>
      <c r="B3190" s="1" t="s">
        <v>27</v>
      </c>
      <c r="C3190" s="2" t="s">
        <v>9985</v>
      </c>
      <c r="D3190" s="3" t="s">
        <v>200</v>
      </c>
      <c r="E3190" s="3" t="s">
        <v>30</v>
      </c>
      <c r="F3190" s="2" t="s">
        <v>53</v>
      </c>
      <c r="G3190" s="3" t="s">
        <v>32</v>
      </c>
      <c r="H3190" s="3" t="s">
        <v>187</v>
      </c>
      <c r="I3190" s="3">
        <v>1421664</v>
      </c>
      <c r="J3190" s="3" t="s">
        <v>34</v>
      </c>
      <c r="K3190" s="4">
        <v>45007.797916666699</v>
      </c>
      <c r="L3190" s="11" t="str">
        <f t="shared" si="259"/>
        <v>marzo</v>
      </c>
      <c r="M3190" s="3">
        <v>2</v>
      </c>
      <c r="N3190" s="3">
        <v>2</v>
      </c>
      <c r="O3190" s="3">
        <f t="shared" si="260"/>
        <v>2</v>
      </c>
      <c r="P3190" s="4">
        <v>45007.808298611097</v>
      </c>
      <c r="Q3190" s="2"/>
      <c r="R3190" s="3" t="s">
        <v>9986</v>
      </c>
      <c r="S3190" s="4">
        <v>45007.808298611097</v>
      </c>
      <c r="T3190" s="3">
        <f t="shared" si="256"/>
        <v>14</v>
      </c>
      <c r="U3190" s="2" t="s">
        <v>457</v>
      </c>
      <c r="V3190" s="4">
        <v>45007.835300925901</v>
      </c>
      <c r="W3190" s="3">
        <f t="shared" si="257"/>
        <v>38</v>
      </c>
      <c r="X3190" s="3" t="s">
        <v>359</v>
      </c>
      <c r="Y3190" s="2" t="s">
        <v>360</v>
      </c>
      <c r="Z3190" s="2" t="s">
        <v>5586</v>
      </c>
      <c r="AA3190" s="4">
        <v>45021.607638888898</v>
      </c>
      <c r="AB3190" s="26">
        <f t="shared" si="258"/>
        <v>330</v>
      </c>
      <c r="AC3190" s="1" t="s">
        <v>125</v>
      </c>
      <c r="AD3190" s="3" t="s">
        <v>40</v>
      </c>
    </row>
    <row r="3191" spans="1:30" ht="76.5" hidden="1" x14ac:dyDescent="0.25">
      <c r="A3191" s="1" t="s">
        <v>9987</v>
      </c>
      <c r="B3191" s="1" t="s">
        <v>27</v>
      </c>
      <c r="C3191" s="2" t="s">
        <v>9988</v>
      </c>
      <c r="D3191" s="3" t="s">
        <v>308</v>
      </c>
      <c r="E3191" s="3" t="s">
        <v>30</v>
      </c>
      <c r="F3191" s="2" t="s">
        <v>53</v>
      </c>
      <c r="G3191" s="3" t="s">
        <v>54</v>
      </c>
      <c r="H3191" s="3" t="s">
        <v>100</v>
      </c>
      <c r="I3191" s="3">
        <v>1421669</v>
      </c>
      <c r="J3191" s="3" t="s">
        <v>34</v>
      </c>
      <c r="K3191" s="4">
        <v>45007.826388888898</v>
      </c>
      <c r="L3191" s="11" t="str">
        <f t="shared" si="259"/>
        <v>marzo</v>
      </c>
      <c r="M3191" s="3">
        <v>2</v>
      </c>
      <c r="N3191" s="3">
        <v>2</v>
      </c>
      <c r="O3191" s="3">
        <f t="shared" si="260"/>
        <v>2</v>
      </c>
      <c r="P3191" s="4">
        <v>45007.834849537001</v>
      </c>
      <c r="Q3191" s="2"/>
      <c r="R3191" s="3" t="s">
        <v>9989</v>
      </c>
      <c r="S3191" s="4">
        <v>45007.834849537001</v>
      </c>
      <c r="T3191" s="3">
        <f t="shared" si="256"/>
        <v>12</v>
      </c>
      <c r="U3191" s="2" t="s">
        <v>457</v>
      </c>
      <c r="V3191" s="4">
        <v>45007.8601851852</v>
      </c>
      <c r="W3191" s="3">
        <f t="shared" si="257"/>
        <v>36</v>
      </c>
      <c r="X3191" s="3" t="s">
        <v>123</v>
      </c>
      <c r="Y3191" s="2" t="s">
        <v>124</v>
      </c>
      <c r="Z3191" s="2" t="s">
        <v>5586</v>
      </c>
      <c r="AA3191" s="4">
        <v>45012.857638888898</v>
      </c>
      <c r="AB3191" s="26">
        <f t="shared" si="258"/>
        <v>119</v>
      </c>
      <c r="AC3191" s="1" t="s">
        <v>125</v>
      </c>
      <c r="AD3191" s="3" t="s">
        <v>40</v>
      </c>
    </row>
    <row r="3192" spans="1:30" ht="89.25" hidden="1" x14ac:dyDescent="0.25">
      <c r="A3192" s="1" t="s">
        <v>9990</v>
      </c>
      <c r="B3192" s="1" t="s">
        <v>27</v>
      </c>
      <c r="C3192" s="2" t="s">
        <v>9991</v>
      </c>
      <c r="D3192" s="3" t="s">
        <v>206</v>
      </c>
      <c r="E3192" s="3" t="s">
        <v>30</v>
      </c>
      <c r="F3192" s="2" t="s">
        <v>82</v>
      </c>
      <c r="G3192" s="3" t="s">
        <v>54</v>
      </c>
      <c r="H3192" s="3" t="s">
        <v>83</v>
      </c>
      <c r="I3192" s="3">
        <v>1421673</v>
      </c>
      <c r="J3192" s="3" t="s">
        <v>34</v>
      </c>
      <c r="K3192" s="4">
        <v>45007.852083333302</v>
      </c>
      <c r="L3192" s="11" t="str">
        <f t="shared" si="259"/>
        <v>marzo</v>
      </c>
      <c r="M3192" s="3">
        <v>2</v>
      </c>
      <c r="N3192" s="3">
        <v>2</v>
      </c>
      <c r="O3192" s="3">
        <f t="shared" si="260"/>
        <v>2</v>
      </c>
      <c r="P3192" s="4">
        <v>45007.858275462997</v>
      </c>
      <c r="Q3192" s="2"/>
      <c r="R3192" s="3" t="s">
        <v>9992</v>
      </c>
      <c r="S3192" s="4">
        <v>45007.858275462997</v>
      </c>
      <c r="T3192" s="3">
        <f t="shared" si="256"/>
        <v>8</v>
      </c>
      <c r="U3192" s="2" t="s">
        <v>457</v>
      </c>
      <c r="V3192" s="4">
        <v>45007.876828703702</v>
      </c>
      <c r="W3192" s="3">
        <f t="shared" si="257"/>
        <v>26</v>
      </c>
      <c r="X3192" s="3" t="s">
        <v>37</v>
      </c>
      <c r="Y3192" s="2" t="s">
        <v>38</v>
      </c>
      <c r="Z3192" s="2" t="s">
        <v>102</v>
      </c>
      <c r="AA3192" s="4">
        <v>45019.372222222199</v>
      </c>
      <c r="AB3192" s="26">
        <f t="shared" si="258"/>
        <v>275</v>
      </c>
      <c r="AC3192" s="1" t="s">
        <v>78</v>
      </c>
      <c r="AD3192" s="3" t="s">
        <v>40</v>
      </c>
    </row>
    <row r="3193" spans="1:30" ht="42.75" hidden="1" x14ac:dyDescent="0.25">
      <c r="A3193" s="1" t="s">
        <v>9993</v>
      </c>
      <c r="B3193" s="1" t="s">
        <v>407</v>
      </c>
      <c r="C3193" s="2" t="s">
        <v>9994</v>
      </c>
      <c r="D3193" s="3" t="s">
        <v>2636</v>
      </c>
      <c r="E3193" s="3" t="s">
        <v>410</v>
      </c>
      <c r="F3193" s="2" t="s">
        <v>293</v>
      </c>
      <c r="G3193" s="3" t="s">
        <v>32</v>
      </c>
      <c r="H3193" s="3" t="s">
        <v>33</v>
      </c>
      <c r="I3193" s="3">
        <v>1421675</v>
      </c>
      <c r="J3193" s="3" t="s">
        <v>34</v>
      </c>
      <c r="K3193" s="4">
        <v>45007.894444444399</v>
      </c>
      <c r="L3193" s="11" t="str">
        <f t="shared" ref="L3193:L3254" si="261">+TEXT(K3193,"mmmm")</f>
        <v>marzo</v>
      </c>
      <c r="M3193" s="3">
        <v>2</v>
      </c>
      <c r="N3193" s="3">
        <v>2</v>
      </c>
      <c r="O3193" s="3">
        <f t="shared" si="260"/>
        <v>2</v>
      </c>
      <c r="P3193" s="4">
        <v>45007.902291666702</v>
      </c>
      <c r="Q3193" s="2"/>
      <c r="R3193" s="3" t="s">
        <v>9995</v>
      </c>
      <c r="S3193" s="4">
        <v>45007.902291666702</v>
      </c>
      <c r="T3193" s="3">
        <f t="shared" si="256"/>
        <v>11</v>
      </c>
      <c r="U3193" s="2" t="s">
        <v>457</v>
      </c>
      <c r="V3193" s="4">
        <v>45007.9133912037</v>
      </c>
      <c r="W3193" s="3">
        <f t="shared" si="257"/>
        <v>15</v>
      </c>
      <c r="X3193" s="3" t="s">
        <v>1690</v>
      </c>
      <c r="Y3193" s="2" t="s">
        <v>1691</v>
      </c>
      <c r="Z3193" s="2" t="s">
        <v>5586</v>
      </c>
      <c r="AA3193" s="4">
        <v>45028.440972222197</v>
      </c>
      <c r="AB3193" s="26">
        <f t="shared" si="258"/>
        <v>492</v>
      </c>
      <c r="AC3193" s="1" t="s">
        <v>528</v>
      </c>
      <c r="AD3193" s="3" t="s">
        <v>40</v>
      </c>
    </row>
    <row r="3194" spans="1:30" ht="63.75" hidden="1" x14ac:dyDescent="0.25">
      <c r="A3194" s="1" t="s">
        <v>9996</v>
      </c>
      <c r="B3194" s="1" t="s">
        <v>27</v>
      </c>
      <c r="C3194" s="2" t="s">
        <v>9997</v>
      </c>
      <c r="D3194" s="3" t="s">
        <v>498</v>
      </c>
      <c r="E3194" s="3" t="s">
        <v>30</v>
      </c>
      <c r="F3194" s="2" t="s">
        <v>44</v>
      </c>
      <c r="G3194" s="3" t="s">
        <v>32</v>
      </c>
      <c r="H3194" s="3" t="s">
        <v>45</v>
      </c>
      <c r="I3194" s="3">
        <v>1421676</v>
      </c>
      <c r="J3194" s="3" t="s">
        <v>34</v>
      </c>
      <c r="K3194" s="4">
        <v>45007.907638888901</v>
      </c>
      <c r="L3194" s="11" t="str">
        <f t="shared" si="261"/>
        <v>marzo</v>
      </c>
      <c r="M3194" s="3">
        <v>3</v>
      </c>
      <c r="N3194" s="3">
        <v>3</v>
      </c>
      <c r="O3194" s="3">
        <f t="shared" si="260"/>
        <v>3</v>
      </c>
      <c r="P3194" s="4">
        <v>45007.911527777796</v>
      </c>
      <c r="Q3194" s="2"/>
      <c r="R3194" s="3" t="s">
        <v>9998</v>
      </c>
      <c r="S3194" s="4">
        <v>45007.911527777796</v>
      </c>
      <c r="T3194" s="3">
        <f t="shared" si="256"/>
        <v>5</v>
      </c>
      <c r="U3194" s="2" t="s">
        <v>457</v>
      </c>
      <c r="V3194" s="4">
        <v>45007.941087963001</v>
      </c>
      <c r="W3194" s="3">
        <f t="shared" si="257"/>
        <v>42</v>
      </c>
      <c r="X3194" s="3" t="s">
        <v>115</v>
      </c>
      <c r="Y3194" s="2" t="s">
        <v>116</v>
      </c>
      <c r="Z3194" s="2" t="s">
        <v>102</v>
      </c>
      <c r="AA3194" s="4">
        <v>45013.479166666701</v>
      </c>
      <c r="AB3194" s="26">
        <f t="shared" si="258"/>
        <v>132</v>
      </c>
      <c r="AC3194" s="1" t="s">
        <v>144</v>
      </c>
      <c r="AD3194" s="3" t="s">
        <v>40</v>
      </c>
    </row>
    <row r="3195" spans="1:30" ht="76.5" hidden="1" x14ac:dyDescent="0.25">
      <c r="A3195" s="1" t="s">
        <v>9999</v>
      </c>
      <c r="B3195" s="1" t="s">
        <v>27</v>
      </c>
      <c r="C3195" s="2" t="s">
        <v>10000</v>
      </c>
      <c r="D3195" s="3" t="s">
        <v>3309</v>
      </c>
      <c r="E3195" s="3" t="s">
        <v>30</v>
      </c>
      <c r="F3195" s="2" t="s">
        <v>82</v>
      </c>
      <c r="G3195" s="3" t="s">
        <v>54</v>
      </c>
      <c r="H3195" s="3" t="s">
        <v>83</v>
      </c>
      <c r="I3195" s="3">
        <v>1421677</v>
      </c>
      <c r="J3195" s="3" t="s">
        <v>34</v>
      </c>
      <c r="K3195" s="4">
        <v>45007.911805555603</v>
      </c>
      <c r="L3195" s="11" t="str">
        <f t="shared" si="261"/>
        <v>marzo</v>
      </c>
      <c r="M3195" s="3">
        <v>2</v>
      </c>
      <c r="N3195" s="3">
        <v>2</v>
      </c>
      <c r="O3195" s="3">
        <f t="shared" si="260"/>
        <v>2</v>
      </c>
      <c r="P3195" s="4">
        <v>45007.927789351903</v>
      </c>
      <c r="Q3195" s="2"/>
      <c r="R3195" s="3" t="s">
        <v>10001</v>
      </c>
      <c r="S3195" s="4">
        <v>45007.927789351903</v>
      </c>
      <c r="T3195" s="3">
        <f t="shared" si="256"/>
        <v>23</v>
      </c>
      <c r="U3195" s="2" t="s">
        <v>457</v>
      </c>
      <c r="V3195" s="4">
        <v>45007.9476041667</v>
      </c>
      <c r="W3195" s="3">
        <f t="shared" si="257"/>
        <v>28</v>
      </c>
      <c r="X3195" s="3" t="s">
        <v>4089</v>
      </c>
      <c r="Y3195" s="2" t="s">
        <v>4090</v>
      </c>
      <c r="Z3195" s="2" t="s">
        <v>5586</v>
      </c>
      <c r="AA3195" s="4">
        <v>45008.413888888899</v>
      </c>
      <c r="AB3195" s="26">
        <f t="shared" si="258"/>
        <v>11</v>
      </c>
      <c r="AC3195" s="1" t="s">
        <v>144</v>
      </c>
      <c r="AD3195" s="3" t="s">
        <v>375</v>
      </c>
    </row>
    <row r="3196" spans="1:30" ht="42.75" hidden="1" x14ac:dyDescent="0.25">
      <c r="A3196" s="1" t="s">
        <v>9425</v>
      </c>
      <c r="B3196" s="1" t="s">
        <v>27</v>
      </c>
      <c r="C3196" s="2" t="s">
        <v>9426</v>
      </c>
      <c r="D3196" s="3" t="s">
        <v>43</v>
      </c>
      <c r="E3196" s="3" t="s">
        <v>30</v>
      </c>
      <c r="F3196" s="2" t="s">
        <v>2629</v>
      </c>
      <c r="G3196" s="3" t="s">
        <v>192</v>
      </c>
      <c r="H3196" s="3" t="s">
        <v>2630</v>
      </c>
      <c r="I3196" s="3">
        <v>1421678</v>
      </c>
      <c r="J3196" s="3" t="s">
        <v>73</v>
      </c>
      <c r="K3196" s="4">
        <v>45007.9194444444</v>
      </c>
      <c r="L3196" s="11" t="str">
        <f t="shared" si="261"/>
        <v>marzo</v>
      </c>
      <c r="M3196" s="3">
        <v>3</v>
      </c>
      <c r="N3196" s="3">
        <v>3</v>
      </c>
      <c r="O3196" s="3">
        <f t="shared" si="260"/>
        <v>3</v>
      </c>
      <c r="P3196" s="4">
        <v>45007.924513888902</v>
      </c>
      <c r="Q3196" s="2"/>
      <c r="R3196" s="3" t="s">
        <v>10002</v>
      </c>
      <c r="S3196" s="4">
        <v>45007.924513888902</v>
      </c>
      <c r="T3196" s="3">
        <f t="shared" si="256"/>
        <v>7</v>
      </c>
      <c r="U3196" s="2" t="s">
        <v>57</v>
      </c>
      <c r="V3196" s="4">
        <v>45007.925162036998</v>
      </c>
      <c r="W3196" s="3">
        <f t="shared" si="257"/>
        <v>0</v>
      </c>
      <c r="X3196" s="3" t="s">
        <v>394</v>
      </c>
      <c r="Y3196" s="2" t="s">
        <v>395</v>
      </c>
      <c r="Z3196" s="2" t="s">
        <v>57</v>
      </c>
      <c r="AA3196" s="4">
        <v>45008.622222222199</v>
      </c>
      <c r="AB3196" s="26">
        <f t="shared" si="258"/>
        <v>16</v>
      </c>
      <c r="AC3196" s="1" t="s">
        <v>197</v>
      </c>
      <c r="AD3196" s="3" t="s">
        <v>40</v>
      </c>
    </row>
    <row r="3197" spans="1:30" ht="42.75" hidden="1" x14ac:dyDescent="0.25">
      <c r="A3197" s="1" t="s">
        <v>10003</v>
      </c>
      <c r="B3197" s="1" t="s">
        <v>27</v>
      </c>
      <c r="C3197" s="2" t="s">
        <v>10004</v>
      </c>
      <c r="D3197" s="3" t="s">
        <v>81</v>
      </c>
      <c r="E3197" s="3" t="s">
        <v>30</v>
      </c>
      <c r="F3197" s="2" t="s">
        <v>44</v>
      </c>
      <c r="G3197" s="3" t="s">
        <v>32</v>
      </c>
      <c r="H3197" s="3" t="s">
        <v>45</v>
      </c>
      <c r="I3197" s="3">
        <v>1421681</v>
      </c>
      <c r="J3197" s="3" t="s">
        <v>34</v>
      </c>
      <c r="K3197" s="4">
        <v>45007.948611111096</v>
      </c>
      <c r="L3197" s="11" t="str">
        <f t="shared" si="261"/>
        <v>marzo</v>
      </c>
      <c r="M3197" s="3">
        <v>3</v>
      </c>
      <c r="N3197" s="3">
        <v>3</v>
      </c>
      <c r="O3197" s="3">
        <f t="shared" si="260"/>
        <v>3</v>
      </c>
      <c r="P3197" s="4">
        <v>45007.974421296298</v>
      </c>
      <c r="Q3197" s="2"/>
      <c r="R3197" s="3" t="s">
        <v>10005</v>
      </c>
      <c r="S3197" s="4">
        <v>45007.974421296298</v>
      </c>
      <c r="T3197" s="3">
        <f t="shared" si="256"/>
        <v>37</v>
      </c>
      <c r="U3197" s="2" t="s">
        <v>457</v>
      </c>
      <c r="V3197" s="4">
        <v>45008.010798611103</v>
      </c>
      <c r="W3197" s="3">
        <f t="shared" si="257"/>
        <v>52</v>
      </c>
      <c r="X3197" s="3" t="s">
        <v>103</v>
      </c>
      <c r="Y3197" s="2" t="s">
        <v>104</v>
      </c>
      <c r="Z3197" s="2" t="s">
        <v>102</v>
      </c>
      <c r="AA3197" s="4">
        <v>45034.791666666701</v>
      </c>
      <c r="AB3197" s="26">
        <f t="shared" si="258"/>
        <v>642</v>
      </c>
      <c r="AC3197" s="1" t="s">
        <v>125</v>
      </c>
      <c r="AD3197" s="3" t="s">
        <v>68</v>
      </c>
    </row>
    <row r="3198" spans="1:30" ht="28.5" hidden="1" x14ac:dyDescent="0.25">
      <c r="A3198" s="1" t="s">
        <v>10006</v>
      </c>
      <c r="B3198" s="1" t="s">
        <v>27</v>
      </c>
      <c r="C3198" s="2" t="s">
        <v>10007</v>
      </c>
      <c r="D3198" s="3" t="s">
        <v>603</v>
      </c>
      <c r="E3198" s="3" t="s">
        <v>30</v>
      </c>
      <c r="F3198" s="2" t="s">
        <v>225</v>
      </c>
      <c r="G3198" s="3" t="s">
        <v>32</v>
      </c>
      <c r="H3198" s="3" t="s">
        <v>33</v>
      </c>
      <c r="I3198" s="3">
        <v>1421682</v>
      </c>
      <c r="J3198" s="3" t="s">
        <v>34</v>
      </c>
      <c r="K3198" s="4">
        <v>45007.991666666698</v>
      </c>
      <c r="L3198" s="11" t="str">
        <f t="shared" si="261"/>
        <v>marzo</v>
      </c>
      <c r="M3198" s="3">
        <v>2</v>
      </c>
      <c r="N3198" s="3">
        <v>2</v>
      </c>
      <c r="O3198" s="3">
        <f t="shared" si="260"/>
        <v>2</v>
      </c>
      <c r="P3198" s="4">
        <v>45008.031493055598</v>
      </c>
      <c r="Q3198" s="2"/>
      <c r="R3198" s="3" t="s">
        <v>10008</v>
      </c>
      <c r="S3198" s="4">
        <v>45008.031493055598</v>
      </c>
      <c r="T3198" s="3">
        <f t="shared" si="256"/>
        <v>57</v>
      </c>
      <c r="U3198" s="2" t="s">
        <v>5586</v>
      </c>
      <c r="V3198" s="4">
        <v>45008.031932870399</v>
      </c>
      <c r="W3198" s="3">
        <f t="shared" si="257"/>
        <v>0</v>
      </c>
      <c r="X3198" s="3" t="s">
        <v>91</v>
      </c>
      <c r="Y3198" s="2" t="s">
        <v>92</v>
      </c>
      <c r="Z3198" s="2" t="s">
        <v>5586</v>
      </c>
      <c r="AA3198" s="4">
        <v>45010.576388888898</v>
      </c>
      <c r="AB3198" s="26">
        <f t="shared" si="258"/>
        <v>61</v>
      </c>
      <c r="AC3198" s="1" t="s">
        <v>78</v>
      </c>
      <c r="AD3198" s="3" t="s">
        <v>40</v>
      </c>
    </row>
    <row r="3199" spans="1:30" ht="38.25" hidden="1" x14ac:dyDescent="0.25">
      <c r="A3199" s="1" t="s">
        <v>10009</v>
      </c>
      <c r="B3199" s="1" t="s">
        <v>27</v>
      </c>
      <c r="C3199" s="2" t="s">
        <v>10010</v>
      </c>
      <c r="D3199" s="3" t="s">
        <v>436</v>
      </c>
      <c r="E3199" s="3" t="s">
        <v>30</v>
      </c>
      <c r="F3199" s="2" t="s">
        <v>82</v>
      </c>
      <c r="G3199" s="3" t="s">
        <v>32</v>
      </c>
      <c r="H3199" s="3" t="s">
        <v>716</v>
      </c>
      <c r="I3199" s="3">
        <v>1421683</v>
      </c>
      <c r="J3199" s="3" t="s">
        <v>34</v>
      </c>
      <c r="K3199" s="4">
        <v>45008.017361111102</v>
      </c>
      <c r="L3199" s="11" t="str">
        <f t="shared" si="261"/>
        <v>marzo</v>
      </c>
      <c r="M3199" s="3">
        <v>2</v>
      </c>
      <c r="N3199" s="3">
        <v>2</v>
      </c>
      <c r="O3199" s="3">
        <f t="shared" si="260"/>
        <v>2</v>
      </c>
      <c r="P3199" s="4">
        <v>45008.035289351901</v>
      </c>
      <c r="Q3199" s="2"/>
      <c r="R3199" s="3" t="s">
        <v>10011</v>
      </c>
      <c r="S3199" s="4">
        <v>45008.035289351901</v>
      </c>
      <c r="T3199" s="3">
        <f t="shared" si="256"/>
        <v>25</v>
      </c>
      <c r="U3199" s="2" t="s">
        <v>102</v>
      </c>
      <c r="V3199" s="4">
        <v>45008.036273148202</v>
      </c>
      <c r="W3199" s="3">
        <f t="shared" si="257"/>
        <v>1</v>
      </c>
      <c r="X3199" s="3" t="s">
        <v>103</v>
      </c>
      <c r="Y3199" s="2" t="s">
        <v>104</v>
      </c>
      <c r="Z3199" s="2" t="s">
        <v>102</v>
      </c>
      <c r="AA3199" s="4">
        <v>45008.5805555556</v>
      </c>
      <c r="AB3199" s="26">
        <f t="shared" si="258"/>
        <v>13</v>
      </c>
      <c r="AC3199" s="1" t="s">
        <v>125</v>
      </c>
      <c r="AD3199" s="3" t="s">
        <v>40</v>
      </c>
    </row>
    <row r="3200" spans="1:30" ht="51" hidden="1" x14ac:dyDescent="0.25">
      <c r="A3200" s="1" t="s">
        <v>10012</v>
      </c>
      <c r="B3200" s="1" t="s">
        <v>1063</v>
      </c>
      <c r="C3200" s="2" t="s">
        <v>10013</v>
      </c>
      <c r="D3200" s="3" t="s">
        <v>182</v>
      </c>
      <c r="E3200" s="3" t="s">
        <v>30</v>
      </c>
      <c r="F3200" s="2" t="s">
        <v>44</v>
      </c>
      <c r="G3200" s="3" t="s">
        <v>32</v>
      </c>
      <c r="H3200" s="3" t="s">
        <v>33</v>
      </c>
      <c r="I3200" s="3">
        <v>1421684</v>
      </c>
      <c r="J3200" s="3" t="s">
        <v>34</v>
      </c>
      <c r="K3200" s="4">
        <v>45008.025000000001</v>
      </c>
      <c r="L3200" s="11" t="str">
        <f t="shared" si="261"/>
        <v>marzo</v>
      </c>
      <c r="M3200" s="3">
        <v>2</v>
      </c>
      <c r="N3200" s="3">
        <v>2</v>
      </c>
      <c r="O3200" s="3">
        <f t="shared" si="260"/>
        <v>2</v>
      </c>
      <c r="P3200" s="4">
        <v>45008.058981481503</v>
      </c>
      <c r="Q3200" s="2"/>
      <c r="R3200" s="3" t="s">
        <v>10014</v>
      </c>
      <c r="S3200" s="4">
        <v>45008.058981481503</v>
      </c>
      <c r="T3200" s="3">
        <f t="shared" si="256"/>
        <v>48</v>
      </c>
      <c r="U3200" s="2" t="s">
        <v>5586</v>
      </c>
      <c r="V3200" s="4">
        <v>45008.061041666697</v>
      </c>
      <c r="W3200" s="3">
        <f t="shared" si="257"/>
        <v>2</v>
      </c>
      <c r="X3200" s="3" t="s">
        <v>103</v>
      </c>
      <c r="Y3200" s="2" t="s">
        <v>104</v>
      </c>
      <c r="Z3200" s="2" t="s">
        <v>5586</v>
      </c>
      <c r="AA3200" s="4">
        <v>45009.495833333298</v>
      </c>
      <c r="AB3200" s="26">
        <f t="shared" si="258"/>
        <v>34</v>
      </c>
      <c r="AC3200" s="1" t="s">
        <v>125</v>
      </c>
      <c r="AD3200" s="3" t="s">
        <v>40</v>
      </c>
    </row>
    <row r="3201" spans="1:30" ht="51" hidden="1" x14ac:dyDescent="0.25">
      <c r="A3201" s="1" t="s">
        <v>10015</v>
      </c>
      <c r="B3201" s="1" t="s">
        <v>27</v>
      </c>
      <c r="C3201" s="2" t="s">
        <v>10016</v>
      </c>
      <c r="D3201" s="3" t="s">
        <v>863</v>
      </c>
      <c r="E3201" s="3" t="s">
        <v>30</v>
      </c>
      <c r="F3201" s="2" t="s">
        <v>154</v>
      </c>
      <c r="G3201" s="3" t="s">
        <v>155</v>
      </c>
      <c r="H3201" s="3" t="s">
        <v>156</v>
      </c>
      <c r="I3201" s="3">
        <v>1421685</v>
      </c>
      <c r="J3201" s="3" t="s">
        <v>34</v>
      </c>
      <c r="K3201" s="4">
        <v>45008.034722222197</v>
      </c>
      <c r="L3201" s="11" t="str">
        <f t="shared" si="261"/>
        <v>marzo</v>
      </c>
      <c r="M3201" s="3">
        <v>3</v>
      </c>
      <c r="N3201" s="3">
        <v>3</v>
      </c>
      <c r="O3201" s="3">
        <f t="shared" si="260"/>
        <v>3</v>
      </c>
      <c r="P3201" s="4">
        <v>45008.045775462997</v>
      </c>
      <c r="Q3201" s="2"/>
      <c r="R3201" s="3" t="s">
        <v>10017</v>
      </c>
      <c r="S3201" s="4">
        <v>45008.045775462997</v>
      </c>
      <c r="T3201" s="3">
        <f t="shared" si="256"/>
        <v>15</v>
      </c>
      <c r="U3201" s="2" t="s">
        <v>57</v>
      </c>
      <c r="V3201" s="4">
        <v>45008.067187499997</v>
      </c>
      <c r="W3201" s="3">
        <f t="shared" si="257"/>
        <v>30</v>
      </c>
      <c r="X3201" s="3" t="s">
        <v>259</v>
      </c>
      <c r="Y3201" s="2" t="s">
        <v>260</v>
      </c>
      <c r="Z3201" s="2" t="s">
        <v>57</v>
      </c>
      <c r="AA3201" s="4">
        <v>45009.5090277778</v>
      </c>
      <c r="AB3201" s="26">
        <f t="shared" si="258"/>
        <v>34</v>
      </c>
      <c r="AC3201" s="1" t="s">
        <v>125</v>
      </c>
      <c r="AD3201" s="3" t="s">
        <v>40</v>
      </c>
    </row>
    <row r="3202" spans="1:30" ht="63.75" hidden="1" x14ac:dyDescent="0.25">
      <c r="A3202" s="1" t="s">
        <v>10018</v>
      </c>
      <c r="B3202" s="1" t="s">
        <v>27</v>
      </c>
      <c r="C3202" s="2" t="s">
        <v>10019</v>
      </c>
      <c r="D3202" s="3" t="s">
        <v>87</v>
      </c>
      <c r="E3202" s="3" t="s">
        <v>30</v>
      </c>
      <c r="F3202" s="2" t="s">
        <v>44</v>
      </c>
      <c r="G3202" s="3" t="s">
        <v>32</v>
      </c>
      <c r="H3202" s="3" t="s">
        <v>33</v>
      </c>
      <c r="I3202" s="3">
        <v>1421686</v>
      </c>
      <c r="J3202" s="3" t="s">
        <v>34</v>
      </c>
      <c r="K3202" s="4">
        <v>45008.143750000003</v>
      </c>
      <c r="L3202" s="11" t="str">
        <f t="shared" si="261"/>
        <v>marzo</v>
      </c>
      <c r="M3202" s="3">
        <v>2</v>
      </c>
      <c r="N3202" s="3">
        <v>2</v>
      </c>
      <c r="O3202" s="3">
        <f t="shared" si="260"/>
        <v>2</v>
      </c>
      <c r="P3202" s="4">
        <v>45008.147453703699</v>
      </c>
      <c r="Q3202" s="2"/>
      <c r="R3202" s="3" t="s">
        <v>10020</v>
      </c>
      <c r="S3202" s="4">
        <v>45008.147453703699</v>
      </c>
      <c r="T3202" s="3">
        <f t="shared" si="256"/>
        <v>5</v>
      </c>
      <c r="U3202" s="2" t="s">
        <v>102</v>
      </c>
      <c r="V3202" s="4">
        <v>45008.147696759297</v>
      </c>
      <c r="W3202" s="3">
        <f t="shared" si="257"/>
        <v>0</v>
      </c>
      <c r="X3202" s="3" t="s">
        <v>123</v>
      </c>
      <c r="Y3202" s="2" t="s">
        <v>124</v>
      </c>
      <c r="Z3202" s="2" t="s">
        <v>102</v>
      </c>
      <c r="AA3202" s="4">
        <v>45011.602083333302</v>
      </c>
      <c r="AB3202" s="26">
        <f t="shared" si="258"/>
        <v>82</v>
      </c>
      <c r="AC3202" s="1" t="s">
        <v>125</v>
      </c>
      <c r="AD3202" s="3" t="s">
        <v>40</v>
      </c>
    </row>
    <row r="3203" spans="1:30" ht="42.75" hidden="1" x14ac:dyDescent="0.25">
      <c r="A3203" s="1" t="s">
        <v>10021</v>
      </c>
      <c r="B3203" s="1" t="s">
        <v>27</v>
      </c>
      <c r="C3203" s="2" t="s">
        <v>10022</v>
      </c>
      <c r="D3203" s="3" t="s">
        <v>153</v>
      </c>
      <c r="E3203" s="3" t="s">
        <v>30</v>
      </c>
      <c r="F3203" s="2" t="s">
        <v>88</v>
      </c>
      <c r="G3203" s="3" t="s">
        <v>54</v>
      </c>
      <c r="H3203" s="3" t="s">
        <v>148</v>
      </c>
      <c r="I3203" s="3">
        <v>1421687</v>
      </c>
      <c r="J3203" s="3" t="s">
        <v>34</v>
      </c>
      <c r="K3203" s="4">
        <v>45008.170138888898</v>
      </c>
      <c r="L3203" s="11" t="str">
        <f t="shared" si="261"/>
        <v>marzo</v>
      </c>
      <c r="M3203" s="3">
        <v>2</v>
      </c>
      <c r="N3203" s="3">
        <v>2</v>
      </c>
      <c r="O3203" s="3">
        <f t="shared" si="260"/>
        <v>2</v>
      </c>
      <c r="P3203" s="4">
        <v>45008.183761574102</v>
      </c>
      <c r="Q3203" s="2"/>
      <c r="R3203" s="3" t="s">
        <v>10023</v>
      </c>
      <c r="S3203" s="4">
        <v>45008.183761574102</v>
      </c>
      <c r="T3203" s="3">
        <f t="shared" si="256"/>
        <v>19</v>
      </c>
      <c r="U3203" s="2" t="s">
        <v>5586</v>
      </c>
      <c r="V3203" s="4">
        <v>45008.1848032407</v>
      </c>
      <c r="W3203" s="3">
        <f t="shared" si="257"/>
        <v>1</v>
      </c>
      <c r="X3203" s="3" t="s">
        <v>202</v>
      </c>
      <c r="Y3203" s="2" t="s">
        <v>203</v>
      </c>
      <c r="Z3203" s="2" t="s">
        <v>5586</v>
      </c>
      <c r="AA3203" s="4">
        <v>45014.574305555601</v>
      </c>
      <c r="AB3203" s="26">
        <f t="shared" si="258"/>
        <v>153</v>
      </c>
      <c r="AC3203" s="1" t="s">
        <v>144</v>
      </c>
      <c r="AD3203" s="3" t="s">
        <v>40</v>
      </c>
    </row>
    <row r="3204" spans="1:30" ht="38.25" hidden="1" x14ac:dyDescent="0.25">
      <c r="A3204" s="1" t="s">
        <v>8818</v>
      </c>
      <c r="B3204" s="1" t="s">
        <v>27</v>
      </c>
      <c r="C3204" s="2" t="s">
        <v>8819</v>
      </c>
      <c r="D3204" s="3" t="s">
        <v>172</v>
      </c>
      <c r="E3204" s="3" t="s">
        <v>30</v>
      </c>
      <c r="F3204" s="2" t="s">
        <v>53</v>
      </c>
      <c r="G3204" s="3" t="s">
        <v>54</v>
      </c>
      <c r="H3204" s="3" t="s">
        <v>100</v>
      </c>
      <c r="I3204" s="3">
        <v>1421689</v>
      </c>
      <c r="J3204" s="3" t="s">
        <v>34</v>
      </c>
      <c r="K3204" s="4">
        <v>45008.1784722222</v>
      </c>
      <c r="L3204" s="11" t="str">
        <f t="shared" si="261"/>
        <v>marzo</v>
      </c>
      <c r="M3204" s="3">
        <v>2</v>
      </c>
      <c r="N3204" s="3">
        <v>2</v>
      </c>
      <c r="O3204" s="3">
        <f t="shared" si="260"/>
        <v>2</v>
      </c>
      <c r="P3204" s="4">
        <v>45008.187430555598</v>
      </c>
      <c r="Q3204" s="2"/>
      <c r="R3204" s="3" t="s">
        <v>10024</v>
      </c>
      <c r="S3204" s="4">
        <v>45008.187430555598</v>
      </c>
      <c r="T3204" s="3">
        <f t="shared" si="256"/>
        <v>12</v>
      </c>
      <c r="U3204" s="2" t="s">
        <v>102</v>
      </c>
      <c r="V3204" s="4">
        <v>45008.188194444403</v>
      </c>
      <c r="W3204" s="3">
        <f t="shared" si="257"/>
        <v>1</v>
      </c>
      <c r="X3204" s="3" t="s">
        <v>37</v>
      </c>
      <c r="Y3204" s="2" t="s">
        <v>38</v>
      </c>
      <c r="Z3204" s="2" t="s">
        <v>102</v>
      </c>
      <c r="AA3204" s="4">
        <v>45009.6430555556</v>
      </c>
      <c r="AB3204" s="26">
        <f t="shared" si="258"/>
        <v>34</v>
      </c>
      <c r="AC3204" s="1" t="s">
        <v>144</v>
      </c>
      <c r="AD3204" s="3" t="s">
        <v>40</v>
      </c>
    </row>
    <row r="3205" spans="1:30" ht="42.75" hidden="1" x14ac:dyDescent="0.25">
      <c r="A3205" s="1" t="s">
        <v>2382</v>
      </c>
      <c r="B3205" s="1" t="s">
        <v>27</v>
      </c>
      <c r="C3205" s="2" t="s">
        <v>2383</v>
      </c>
      <c r="D3205" s="3" t="s">
        <v>29</v>
      </c>
      <c r="E3205" s="3" t="s">
        <v>30</v>
      </c>
      <c r="F3205" s="2" t="s">
        <v>1396</v>
      </c>
      <c r="G3205" s="3" t="s">
        <v>32</v>
      </c>
      <c r="H3205" s="3" t="s">
        <v>2384</v>
      </c>
      <c r="I3205" s="3">
        <v>1421690</v>
      </c>
      <c r="J3205" s="3" t="s">
        <v>34</v>
      </c>
      <c r="K3205" s="4">
        <v>45008.231249999997</v>
      </c>
      <c r="L3205" s="11" t="str">
        <f t="shared" si="261"/>
        <v>marzo</v>
      </c>
      <c r="M3205" s="3">
        <v>2</v>
      </c>
      <c r="N3205" s="3"/>
      <c r="O3205" s="3">
        <f t="shared" si="260"/>
        <v>2</v>
      </c>
      <c r="P3205" s="3"/>
      <c r="Q3205" s="2"/>
      <c r="R3205" s="3" t="s">
        <v>10025</v>
      </c>
      <c r="S3205" s="4">
        <v>45008.2521180556</v>
      </c>
      <c r="T3205" s="3">
        <f t="shared" ref="T3205:T3268" si="262">ROUNDDOWN((S3205-K3205)*24*60,0)</f>
        <v>30</v>
      </c>
      <c r="U3205" s="2" t="s">
        <v>5586</v>
      </c>
      <c r="V3205" s="4">
        <v>45008.253043981502</v>
      </c>
      <c r="W3205" s="3">
        <f t="shared" ref="W3205:W3268" si="263">+IF(ISBLANK(V3205),"",ROUNDDOWN((V3205-S3205)*24*60,0))</f>
        <v>1</v>
      </c>
      <c r="X3205" s="3" t="s">
        <v>267</v>
      </c>
      <c r="Y3205" s="2" t="s">
        <v>268</v>
      </c>
      <c r="Z3205" s="2" t="s">
        <v>5586</v>
      </c>
      <c r="AA3205" s="4">
        <v>45009.649305555598</v>
      </c>
      <c r="AB3205" s="26">
        <f t="shared" ref="AB3205:AB3268" si="264">+IF(ISBLANK(V3205),"",IF(ISBLANK(AA3205),"",_xlfn.IFS((AA3205-V3205)*24&lt;0,"",(AA3205-V3205)*24&gt;0,(ROUNDDOWN((AA3205-V3205)*24,0)))))</f>
        <v>33</v>
      </c>
      <c r="AC3205" s="1" t="s">
        <v>78</v>
      </c>
      <c r="AD3205" s="3" t="s">
        <v>40</v>
      </c>
    </row>
    <row r="3206" spans="1:30" ht="114.75" hidden="1" x14ac:dyDescent="0.25">
      <c r="A3206" s="1" t="s">
        <v>10026</v>
      </c>
      <c r="B3206" s="1" t="s">
        <v>27</v>
      </c>
      <c r="C3206" s="2" t="s">
        <v>10027</v>
      </c>
      <c r="D3206" s="3" t="s">
        <v>316</v>
      </c>
      <c r="E3206" s="3" t="s">
        <v>30</v>
      </c>
      <c r="F3206" s="2" t="s">
        <v>53</v>
      </c>
      <c r="G3206" s="3" t="s">
        <v>54</v>
      </c>
      <c r="H3206" s="3" t="s">
        <v>100</v>
      </c>
      <c r="I3206" s="3">
        <v>1421694</v>
      </c>
      <c r="J3206" s="3" t="s">
        <v>73</v>
      </c>
      <c r="K3206" s="4">
        <v>45008.257638888899</v>
      </c>
      <c r="L3206" s="11" t="str">
        <f t="shared" si="261"/>
        <v>marzo</v>
      </c>
      <c r="M3206" s="3">
        <v>3</v>
      </c>
      <c r="N3206" s="3">
        <v>3</v>
      </c>
      <c r="O3206" s="3">
        <f t="shared" si="260"/>
        <v>3</v>
      </c>
      <c r="P3206" s="4">
        <v>45008.308611111097</v>
      </c>
      <c r="Q3206" s="2"/>
      <c r="R3206" s="3" t="s">
        <v>10028</v>
      </c>
      <c r="S3206" s="4">
        <v>45008.308611111097</v>
      </c>
      <c r="T3206" s="3">
        <f t="shared" si="262"/>
        <v>73</v>
      </c>
      <c r="U3206" s="2" t="s">
        <v>36</v>
      </c>
      <c r="V3206" s="4">
        <v>45008.317789351902</v>
      </c>
      <c r="W3206" s="3">
        <f t="shared" si="263"/>
        <v>13</v>
      </c>
      <c r="X3206" s="3" t="s">
        <v>91</v>
      </c>
      <c r="Y3206" s="2" t="s">
        <v>92</v>
      </c>
      <c r="Z3206" s="2" t="s">
        <v>36</v>
      </c>
      <c r="AA3206" s="4">
        <v>45008.578472222202</v>
      </c>
      <c r="AB3206" s="26">
        <f t="shared" si="264"/>
        <v>6</v>
      </c>
      <c r="AC3206" s="1" t="s">
        <v>78</v>
      </c>
      <c r="AD3206" s="3" t="s">
        <v>40</v>
      </c>
    </row>
    <row r="3207" spans="1:30" ht="28.5" hidden="1" x14ac:dyDescent="0.25">
      <c r="A3207" s="1" t="s">
        <v>10029</v>
      </c>
      <c r="B3207" s="1" t="s">
        <v>27</v>
      </c>
      <c r="C3207" s="2" t="s">
        <v>10030</v>
      </c>
      <c r="D3207" s="3" t="s">
        <v>378</v>
      </c>
      <c r="E3207" s="3" t="s">
        <v>30</v>
      </c>
      <c r="F3207" s="2" t="s">
        <v>88</v>
      </c>
      <c r="G3207" s="3" t="s">
        <v>54</v>
      </c>
      <c r="H3207" s="3" t="s">
        <v>276</v>
      </c>
      <c r="I3207" s="3">
        <v>1421720</v>
      </c>
      <c r="J3207" s="3" t="s">
        <v>34</v>
      </c>
      <c r="K3207" s="4">
        <v>45008.277777777803</v>
      </c>
      <c r="L3207" s="11" t="str">
        <f t="shared" si="261"/>
        <v>marzo</v>
      </c>
      <c r="M3207" s="3">
        <v>3</v>
      </c>
      <c r="N3207" s="3">
        <v>3</v>
      </c>
      <c r="O3207" s="3">
        <f t="shared" si="260"/>
        <v>3</v>
      </c>
      <c r="P3207" s="4">
        <v>45008.339386574102</v>
      </c>
      <c r="Q3207" s="2"/>
      <c r="R3207" s="3" t="s">
        <v>10031</v>
      </c>
      <c r="S3207" s="4">
        <v>45008.339386574102</v>
      </c>
      <c r="T3207" s="3">
        <f t="shared" si="262"/>
        <v>88</v>
      </c>
      <c r="U3207" s="2" t="s">
        <v>457</v>
      </c>
      <c r="V3207" s="4">
        <v>45008.341018518498</v>
      </c>
      <c r="W3207" s="3">
        <f t="shared" si="263"/>
        <v>2</v>
      </c>
      <c r="X3207" s="3" t="s">
        <v>91</v>
      </c>
      <c r="Y3207" s="2" t="s">
        <v>92</v>
      </c>
      <c r="Z3207" s="2" t="s">
        <v>457</v>
      </c>
      <c r="AA3207" s="4">
        <v>45008.78125</v>
      </c>
      <c r="AB3207" s="26">
        <f t="shared" si="264"/>
        <v>10</v>
      </c>
      <c r="AC3207" s="1" t="s">
        <v>78</v>
      </c>
      <c r="AD3207" s="3" t="s">
        <v>40</v>
      </c>
    </row>
    <row r="3208" spans="1:30" ht="114.75" hidden="1" x14ac:dyDescent="0.25">
      <c r="A3208" s="1" t="s">
        <v>10032</v>
      </c>
      <c r="B3208" s="1" t="s">
        <v>27</v>
      </c>
      <c r="C3208" s="2" t="s">
        <v>10033</v>
      </c>
      <c r="D3208" s="3" t="s">
        <v>29</v>
      </c>
      <c r="E3208" s="3" t="s">
        <v>30</v>
      </c>
      <c r="F3208" s="2" t="s">
        <v>82</v>
      </c>
      <c r="G3208" s="3" t="s">
        <v>54</v>
      </c>
      <c r="H3208" s="3" t="s">
        <v>83</v>
      </c>
      <c r="I3208" s="3">
        <v>1421740</v>
      </c>
      <c r="J3208" s="3" t="s">
        <v>34</v>
      </c>
      <c r="K3208" s="4">
        <v>45008.289583333302</v>
      </c>
      <c r="L3208" s="11" t="str">
        <f t="shared" si="261"/>
        <v>marzo</v>
      </c>
      <c r="M3208" s="3">
        <v>3</v>
      </c>
      <c r="N3208" s="3">
        <v>3</v>
      </c>
      <c r="O3208" s="3">
        <f t="shared" si="260"/>
        <v>3</v>
      </c>
      <c r="P3208" s="4">
        <v>45008.3140277778</v>
      </c>
      <c r="Q3208" s="2"/>
      <c r="R3208" s="3" t="s">
        <v>10034</v>
      </c>
      <c r="S3208" s="4">
        <v>45008.3140277778</v>
      </c>
      <c r="T3208" s="3">
        <f t="shared" si="262"/>
        <v>35</v>
      </c>
      <c r="U3208" s="2" t="s">
        <v>36</v>
      </c>
      <c r="V3208" s="4">
        <v>45008.335405092599</v>
      </c>
      <c r="W3208" s="3">
        <f t="shared" si="263"/>
        <v>30</v>
      </c>
      <c r="X3208" s="3" t="s">
        <v>295</v>
      </c>
      <c r="Y3208" s="2" t="s">
        <v>296</v>
      </c>
      <c r="Z3208" s="2" t="s">
        <v>36</v>
      </c>
      <c r="AA3208" s="4">
        <v>45008.913194444402</v>
      </c>
      <c r="AB3208" s="26">
        <f t="shared" si="264"/>
        <v>13</v>
      </c>
      <c r="AC3208" s="1" t="s">
        <v>78</v>
      </c>
      <c r="AD3208" s="3" t="s">
        <v>40</v>
      </c>
    </row>
    <row r="3209" spans="1:30" ht="102" hidden="1" x14ac:dyDescent="0.25">
      <c r="A3209" s="1" t="s">
        <v>10035</v>
      </c>
      <c r="B3209" s="1" t="s">
        <v>27</v>
      </c>
      <c r="C3209" s="2" t="s">
        <v>10036</v>
      </c>
      <c r="D3209" s="3" t="s">
        <v>339</v>
      </c>
      <c r="E3209" s="3" t="s">
        <v>30</v>
      </c>
      <c r="F3209" s="2" t="s">
        <v>53</v>
      </c>
      <c r="G3209" s="3" t="s">
        <v>32</v>
      </c>
      <c r="H3209" s="3" t="s">
        <v>187</v>
      </c>
      <c r="I3209" s="3">
        <v>1421793</v>
      </c>
      <c r="J3209" s="3" t="s">
        <v>34</v>
      </c>
      <c r="K3209" s="4">
        <v>45008.311111111099</v>
      </c>
      <c r="L3209" s="11" t="str">
        <f t="shared" si="261"/>
        <v>marzo</v>
      </c>
      <c r="M3209" s="3">
        <v>2</v>
      </c>
      <c r="N3209" s="3">
        <v>2</v>
      </c>
      <c r="O3209" s="3">
        <f t="shared" si="260"/>
        <v>2</v>
      </c>
      <c r="P3209" s="4">
        <v>45008.327974537002</v>
      </c>
      <c r="Q3209" s="2"/>
      <c r="R3209" s="3" t="s">
        <v>10037</v>
      </c>
      <c r="S3209" s="4">
        <v>45008.327974537002</v>
      </c>
      <c r="T3209" s="3">
        <f t="shared" si="262"/>
        <v>24</v>
      </c>
      <c r="U3209" s="2" t="s">
        <v>143</v>
      </c>
      <c r="V3209" s="4">
        <v>45008.382083333301</v>
      </c>
      <c r="W3209" s="3">
        <f t="shared" si="263"/>
        <v>77</v>
      </c>
      <c r="X3209" s="3" t="s">
        <v>508</v>
      </c>
      <c r="Y3209" s="2" t="s">
        <v>509</v>
      </c>
      <c r="Z3209" s="2" t="s">
        <v>457</v>
      </c>
      <c r="AA3209" s="4">
        <v>45013.5625</v>
      </c>
      <c r="AB3209" s="26">
        <f t="shared" si="264"/>
        <v>124</v>
      </c>
      <c r="AC3209" s="1" t="s">
        <v>125</v>
      </c>
      <c r="AD3209" s="3" t="s">
        <v>40</v>
      </c>
    </row>
    <row r="3210" spans="1:30" ht="191.25" hidden="1" x14ac:dyDescent="0.25">
      <c r="A3210" s="1" t="s">
        <v>10038</v>
      </c>
      <c r="B3210" s="1" t="s">
        <v>575</v>
      </c>
      <c r="C3210" s="2" t="s">
        <v>10039</v>
      </c>
      <c r="D3210" s="3" t="s">
        <v>1675</v>
      </c>
      <c r="E3210" s="3" t="s">
        <v>410</v>
      </c>
      <c r="F3210" s="2" t="s">
        <v>44</v>
      </c>
      <c r="G3210" s="3" t="s">
        <v>32</v>
      </c>
      <c r="H3210" s="3" t="s">
        <v>33</v>
      </c>
      <c r="I3210" s="3">
        <v>1421891</v>
      </c>
      <c r="J3210" s="3" t="s">
        <v>34</v>
      </c>
      <c r="K3210" s="4">
        <v>45008.350694444402</v>
      </c>
      <c r="L3210" s="11" t="str">
        <f t="shared" si="261"/>
        <v>marzo</v>
      </c>
      <c r="M3210" s="3">
        <v>3</v>
      </c>
      <c r="N3210" s="3">
        <v>3</v>
      </c>
      <c r="O3210" s="3">
        <f t="shared" si="260"/>
        <v>3</v>
      </c>
      <c r="P3210" s="4">
        <v>45008.370254629597</v>
      </c>
      <c r="Q3210" s="2"/>
      <c r="R3210" s="3" t="s">
        <v>10040</v>
      </c>
      <c r="S3210" s="4">
        <v>45008.370254629597</v>
      </c>
      <c r="T3210" s="3">
        <f t="shared" si="262"/>
        <v>28</v>
      </c>
      <c r="U3210" s="2" t="s">
        <v>36</v>
      </c>
      <c r="V3210" s="4">
        <v>45008.383831018502</v>
      </c>
      <c r="W3210" s="3">
        <f t="shared" si="263"/>
        <v>19</v>
      </c>
      <c r="X3210" s="3" t="s">
        <v>91</v>
      </c>
      <c r="Y3210" s="2" t="s">
        <v>92</v>
      </c>
      <c r="Z3210" s="2" t="s">
        <v>36</v>
      </c>
      <c r="AA3210" s="4">
        <v>45008.761805555601</v>
      </c>
      <c r="AB3210" s="26">
        <f t="shared" si="264"/>
        <v>9</v>
      </c>
      <c r="AC3210" s="1" t="s">
        <v>78</v>
      </c>
      <c r="AD3210" s="3" t="s">
        <v>40</v>
      </c>
    </row>
    <row r="3211" spans="1:30" ht="63.75" hidden="1" x14ac:dyDescent="0.25">
      <c r="A3211" s="1" t="s">
        <v>10041</v>
      </c>
      <c r="B3211" s="1" t="s">
        <v>27</v>
      </c>
      <c r="C3211" s="2" t="s">
        <v>10042</v>
      </c>
      <c r="D3211" s="3" t="s">
        <v>794</v>
      </c>
      <c r="E3211" s="3" t="s">
        <v>30</v>
      </c>
      <c r="F3211" s="2" t="s">
        <v>10043</v>
      </c>
      <c r="G3211" s="3" t="s">
        <v>541</v>
      </c>
      <c r="H3211" s="3" t="s">
        <v>10044</v>
      </c>
      <c r="I3211" s="3">
        <v>1421931</v>
      </c>
      <c r="J3211" s="3" t="s">
        <v>34</v>
      </c>
      <c r="K3211" s="4">
        <v>45008.363888888904</v>
      </c>
      <c r="L3211" s="11" t="str">
        <f t="shared" si="261"/>
        <v>marzo</v>
      </c>
      <c r="M3211" s="3">
        <v>3</v>
      </c>
      <c r="N3211" s="3">
        <v>3</v>
      </c>
      <c r="O3211" s="3">
        <f t="shared" si="260"/>
        <v>3</v>
      </c>
      <c r="P3211" s="4">
        <v>45008.380358796298</v>
      </c>
      <c r="Q3211" s="2"/>
      <c r="R3211" s="3" t="s">
        <v>10045</v>
      </c>
      <c r="S3211" s="4">
        <v>45008.380358796298</v>
      </c>
      <c r="T3211" s="3">
        <f t="shared" si="262"/>
        <v>23</v>
      </c>
      <c r="U3211" s="2" t="s">
        <v>36</v>
      </c>
      <c r="V3211" s="4">
        <v>45008.393854166701</v>
      </c>
      <c r="W3211" s="3">
        <f t="shared" si="263"/>
        <v>19</v>
      </c>
      <c r="X3211" s="3" t="s">
        <v>37</v>
      </c>
      <c r="Y3211" s="2" t="s">
        <v>38</v>
      </c>
      <c r="Z3211" s="2" t="s">
        <v>36</v>
      </c>
      <c r="AA3211" s="4">
        <v>45009.0090277778</v>
      </c>
      <c r="AB3211" s="26">
        <f t="shared" si="264"/>
        <v>14</v>
      </c>
      <c r="AC3211" s="1" t="s">
        <v>78</v>
      </c>
      <c r="AD3211" s="3" t="s">
        <v>40</v>
      </c>
    </row>
    <row r="3212" spans="1:30" ht="28.5" hidden="1" x14ac:dyDescent="0.25">
      <c r="A3212" s="1" t="s">
        <v>9658</v>
      </c>
      <c r="B3212" s="1" t="s">
        <v>27</v>
      </c>
      <c r="C3212" s="2" t="s">
        <v>9659</v>
      </c>
      <c r="D3212" s="3" t="s">
        <v>81</v>
      </c>
      <c r="E3212" s="3" t="s">
        <v>30</v>
      </c>
      <c r="F3212" s="2" t="s">
        <v>64</v>
      </c>
      <c r="G3212" s="3" t="s">
        <v>32</v>
      </c>
      <c r="H3212" s="3" t="s">
        <v>33</v>
      </c>
      <c r="I3212" s="3">
        <v>1421945</v>
      </c>
      <c r="J3212" s="3" t="s">
        <v>34</v>
      </c>
      <c r="K3212" s="4">
        <v>45008.368055555598</v>
      </c>
      <c r="L3212" s="11" t="str">
        <f t="shared" si="261"/>
        <v>marzo</v>
      </c>
      <c r="M3212" s="3">
        <v>3</v>
      </c>
      <c r="N3212" s="3">
        <v>3</v>
      </c>
      <c r="O3212" s="3">
        <f t="shared" si="260"/>
        <v>3</v>
      </c>
      <c r="P3212" s="4">
        <v>45008.425324074102</v>
      </c>
      <c r="Q3212" s="2"/>
      <c r="R3212" s="3" t="s">
        <v>10046</v>
      </c>
      <c r="S3212" s="4">
        <v>45008.425324074102</v>
      </c>
      <c r="T3212" s="3">
        <f t="shared" si="262"/>
        <v>82</v>
      </c>
      <c r="U3212" s="2" t="s">
        <v>457</v>
      </c>
      <c r="V3212" s="4">
        <v>45008.428726851896</v>
      </c>
      <c r="W3212" s="3">
        <f t="shared" si="263"/>
        <v>4</v>
      </c>
      <c r="X3212" s="3" t="s">
        <v>91</v>
      </c>
      <c r="Y3212" s="2" t="s">
        <v>92</v>
      </c>
      <c r="Z3212" s="2" t="s">
        <v>457</v>
      </c>
      <c r="AA3212" s="4">
        <v>45008.75</v>
      </c>
      <c r="AB3212" s="26">
        <f t="shared" si="264"/>
        <v>7</v>
      </c>
      <c r="AC3212" s="1" t="s">
        <v>78</v>
      </c>
      <c r="AD3212" s="3" t="s">
        <v>40</v>
      </c>
    </row>
    <row r="3213" spans="1:30" ht="38.25" hidden="1" x14ac:dyDescent="0.25">
      <c r="A3213" s="1" t="s">
        <v>10047</v>
      </c>
      <c r="B3213" s="1" t="s">
        <v>27</v>
      </c>
      <c r="C3213" s="2" t="s">
        <v>10048</v>
      </c>
      <c r="D3213" s="3" t="s">
        <v>477</v>
      </c>
      <c r="E3213" s="3" t="s">
        <v>30</v>
      </c>
      <c r="F3213" s="2" t="s">
        <v>53</v>
      </c>
      <c r="G3213" s="3" t="s">
        <v>32</v>
      </c>
      <c r="H3213" s="3" t="s">
        <v>187</v>
      </c>
      <c r="I3213" s="3">
        <v>1421994</v>
      </c>
      <c r="J3213" s="3" t="s">
        <v>34</v>
      </c>
      <c r="K3213" s="4">
        <v>45008.386805555601</v>
      </c>
      <c r="L3213" s="11" t="str">
        <f t="shared" si="261"/>
        <v>marzo</v>
      </c>
      <c r="M3213" s="3">
        <v>3</v>
      </c>
      <c r="N3213" s="3">
        <v>3</v>
      </c>
      <c r="O3213" s="3">
        <f t="shared" si="260"/>
        <v>3</v>
      </c>
      <c r="P3213" s="4">
        <v>45008.427210648202</v>
      </c>
      <c r="Q3213" s="2"/>
      <c r="R3213" s="3" t="s">
        <v>10049</v>
      </c>
      <c r="S3213" s="4">
        <v>45008.427210648202</v>
      </c>
      <c r="T3213" s="3">
        <f t="shared" si="262"/>
        <v>58</v>
      </c>
      <c r="U3213" s="2" t="s">
        <v>36</v>
      </c>
      <c r="V3213" s="4">
        <v>45008.477002314801</v>
      </c>
      <c r="W3213" s="3">
        <f t="shared" si="263"/>
        <v>71</v>
      </c>
      <c r="X3213" s="3" t="s">
        <v>37</v>
      </c>
      <c r="Y3213" s="2" t="s">
        <v>38</v>
      </c>
      <c r="Z3213" s="2" t="s">
        <v>36</v>
      </c>
      <c r="AA3213" s="4">
        <v>45013.529166666704</v>
      </c>
      <c r="AB3213" s="26">
        <f t="shared" si="264"/>
        <v>121</v>
      </c>
      <c r="AC3213" s="1" t="s">
        <v>144</v>
      </c>
      <c r="AD3213" s="3" t="s">
        <v>40</v>
      </c>
    </row>
    <row r="3214" spans="1:30" ht="28.5" hidden="1" x14ac:dyDescent="0.25">
      <c r="A3214" s="1" t="s">
        <v>10050</v>
      </c>
      <c r="B3214" s="1" t="s">
        <v>27</v>
      </c>
      <c r="C3214" s="2" t="s">
        <v>10051</v>
      </c>
      <c r="D3214" s="3" t="s">
        <v>147</v>
      </c>
      <c r="E3214" s="3" t="s">
        <v>30</v>
      </c>
      <c r="F3214" s="2" t="s">
        <v>288</v>
      </c>
      <c r="G3214" s="3" t="s">
        <v>192</v>
      </c>
      <c r="H3214" s="3" t="s">
        <v>289</v>
      </c>
      <c r="I3214" s="3">
        <v>1422006</v>
      </c>
      <c r="J3214" s="3" t="s">
        <v>73</v>
      </c>
      <c r="K3214" s="4">
        <v>45008.391666666699</v>
      </c>
      <c r="L3214" s="11" t="str">
        <f t="shared" si="261"/>
        <v>marzo</v>
      </c>
      <c r="M3214" s="3">
        <v>3</v>
      </c>
      <c r="N3214" s="3">
        <v>3</v>
      </c>
      <c r="O3214" s="3">
        <f t="shared" si="260"/>
        <v>3</v>
      </c>
      <c r="P3214" s="4">
        <v>45008.400219907402</v>
      </c>
      <c r="Q3214" s="2"/>
      <c r="R3214" s="3" t="s">
        <v>10052</v>
      </c>
      <c r="S3214" s="4">
        <v>45008.400219907402</v>
      </c>
      <c r="T3214" s="3">
        <f t="shared" si="262"/>
        <v>12</v>
      </c>
      <c r="U3214" s="2" t="s">
        <v>143</v>
      </c>
      <c r="V3214" s="4">
        <v>45008.402650463002</v>
      </c>
      <c r="W3214" s="3">
        <f t="shared" si="263"/>
        <v>3</v>
      </c>
      <c r="X3214" s="3" t="s">
        <v>6399</v>
      </c>
      <c r="Y3214" s="2" t="s">
        <v>6400</v>
      </c>
      <c r="Z3214" s="2" t="s">
        <v>143</v>
      </c>
      <c r="AA3214" s="4">
        <v>45008.582638888904</v>
      </c>
      <c r="AB3214" s="26">
        <f t="shared" si="264"/>
        <v>4</v>
      </c>
      <c r="AC3214" s="1" t="s">
        <v>78</v>
      </c>
      <c r="AD3214" s="3" t="s">
        <v>40</v>
      </c>
    </row>
    <row r="3215" spans="1:30" ht="42.75" hidden="1" x14ac:dyDescent="0.25">
      <c r="A3215" s="1" t="s">
        <v>10053</v>
      </c>
      <c r="B3215" s="1" t="s">
        <v>27</v>
      </c>
      <c r="C3215" s="2" t="s">
        <v>10054</v>
      </c>
      <c r="D3215" s="3" t="s">
        <v>671</v>
      </c>
      <c r="E3215" s="3" t="s">
        <v>30</v>
      </c>
      <c r="F3215" s="2" t="s">
        <v>53</v>
      </c>
      <c r="G3215" s="3" t="s">
        <v>54</v>
      </c>
      <c r="H3215" s="3" t="s">
        <v>1156</v>
      </c>
      <c r="I3215" s="3">
        <v>1422019</v>
      </c>
      <c r="J3215" s="3" t="s">
        <v>34</v>
      </c>
      <c r="K3215" s="4">
        <v>45008.396527777797</v>
      </c>
      <c r="L3215" s="11" t="str">
        <f t="shared" si="261"/>
        <v>marzo</v>
      </c>
      <c r="M3215" s="3">
        <v>3</v>
      </c>
      <c r="N3215" s="3"/>
      <c r="O3215" s="3">
        <f t="shared" si="260"/>
        <v>3</v>
      </c>
      <c r="P3215" s="3"/>
      <c r="Q3215" s="2"/>
      <c r="R3215" s="3" t="s">
        <v>10055</v>
      </c>
      <c r="S3215" s="4">
        <v>45008.452777777798</v>
      </c>
      <c r="T3215" s="3">
        <f t="shared" si="262"/>
        <v>81</v>
      </c>
      <c r="U3215" s="2" t="s">
        <v>457</v>
      </c>
      <c r="V3215" s="4">
        <v>45008.464629629598</v>
      </c>
      <c r="W3215" s="3">
        <f t="shared" si="263"/>
        <v>17</v>
      </c>
      <c r="X3215" s="3" t="s">
        <v>91</v>
      </c>
      <c r="Y3215" s="2" t="s">
        <v>92</v>
      </c>
      <c r="Z3215" s="2" t="s">
        <v>457</v>
      </c>
      <c r="AA3215" s="4">
        <v>45009.664583333302</v>
      </c>
      <c r="AB3215" s="26">
        <f t="shared" si="264"/>
        <v>28</v>
      </c>
      <c r="AC3215" s="1" t="s">
        <v>78</v>
      </c>
      <c r="AD3215" s="3" t="s">
        <v>40</v>
      </c>
    </row>
    <row r="3216" spans="1:30" ht="42.75" hidden="1" x14ac:dyDescent="0.25">
      <c r="A3216" s="1" t="s">
        <v>10056</v>
      </c>
      <c r="B3216" s="1" t="s">
        <v>575</v>
      </c>
      <c r="C3216" s="2" t="s">
        <v>10057</v>
      </c>
      <c r="D3216" s="3" t="s">
        <v>2183</v>
      </c>
      <c r="E3216" s="3" t="s">
        <v>410</v>
      </c>
      <c r="F3216" s="2" t="s">
        <v>53</v>
      </c>
      <c r="G3216" s="3" t="s">
        <v>54</v>
      </c>
      <c r="H3216" s="3" t="s">
        <v>100</v>
      </c>
      <c r="I3216" s="3">
        <v>1422052</v>
      </c>
      <c r="J3216" s="3" t="s">
        <v>73</v>
      </c>
      <c r="K3216" s="4">
        <v>45008.410416666702</v>
      </c>
      <c r="L3216" s="11" t="str">
        <f t="shared" si="261"/>
        <v>marzo</v>
      </c>
      <c r="M3216" s="3">
        <v>3</v>
      </c>
      <c r="N3216" s="3">
        <v>3</v>
      </c>
      <c r="O3216" s="3">
        <f t="shared" si="260"/>
        <v>3</v>
      </c>
      <c r="P3216" s="4">
        <v>45008.472581018497</v>
      </c>
      <c r="Q3216" s="2"/>
      <c r="R3216" s="3" t="s">
        <v>5819</v>
      </c>
      <c r="S3216" s="4">
        <v>45008.472581018497</v>
      </c>
      <c r="T3216" s="3">
        <f t="shared" si="262"/>
        <v>89</v>
      </c>
      <c r="U3216" s="2" t="s">
        <v>47</v>
      </c>
      <c r="V3216" s="4">
        <v>45008.499942129602</v>
      </c>
      <c r="W3216" s="3">
        <f t="shared" si="263"/>
        <v>39</v>
      </c>
      <c r="X3216" s="3" t="s">
        <v>8291</v>
      </c>
      <c r="Y3216" s="2" t="s">
        <v>8292</v>
      </c>
      <c r="Z3216" s="2" t="s">
        <v>47</v>
      </c>
      <c r="AA3216" s="4">
        <v>45008.514583333301</v>
      </c>
      <c r="AB3216" s="26">
        <f t="shared" si="264"/>
        <v>0</v>
      </c>
      <c r="AC3216" s="1" t="s">
        <v>197</v>
      </c>
      <c r="AD3216" s="3" t="s">
        <v>40</v>
      </c>
    </row>
    <row r="3217" spans="1:30" ht="191.25" hidden="1" x14ac:dyDescent="0.25">
      <c r="A3217" s="1" t="s">
        <v>2794</v>
      </c>
      <c r="B3217" s="1" t="s">
        <v>27</v>
      </c>
      <c r="C3217" s="2" t="s">
        <v>2795</v>
      </c>
      <c r="D3217" s="3" t="s">
        <v>339</v>
      </c>
      <c r="E3217" s="3" t="s">
        <v>30</v>
      </c>
      <c r="F3217" s="2" t="s">
        <v>64</v>
      </c>
      <c r="G3217" s="3" t="s">
        <v>32</v>
      </c>
      <c r="H3217" s="3" t="s">
        <v>33</v>
      </c>
      <c r="I3217" s="3">
        <v>1422085</v>
      </c>
      <c r="J3217" s="3" t="s">
        <v>34</v>
      </c>
      <c r="K3217" s="4">
        <v>45008.425000000003</v>
      </c>
      <c r="L3217" s="11" t="str">
        <f t="shared" si="261"/>
        <v>marzo</v>
      </c>
      <c r="M3217" s="3">
        <v>3</v>
      </c>
      <c r="N3217" s="3">
        <v>3</v>
      </c>
      <c r="O3217" s="3">
        <f t="shared" si="260"/>
        <v>3</v>
      </c>
      <c r="P3217" s="4">
        <v>45008.482268518499</v>
      </c>
      <c r="Q3217" s="2"/>
      <c r="R3217" s="3" t="s">
        <v>10058</v>
      </c>
      <c r="S3217" s="4">
        <v>45008.482268518499</v>
      </c>
      <c r="T3217" s="3">
        <f t="shared" si="262"/>
        <v>82</v>
      </c>
      <c r="U3217" s="2" t="s">
        <v>47</v>
      </c>
      <c r="V3217" s="4">
        <v>45008.523148148102</v>
      </c>
      <c r="W3217" s="3">
        <f t="shared" si="263"/>
        <v>58</v>
      </c>
      <c r="X3217" s="3" t="s">
        <v>673</v>
      </c>
      <c r="Y3217" s="2" t="s">
        <v>674</v>
      </c>
      <c r="Z3217" s="2" t="s">
        <v>47</v>
      </c>
      <c r="AA3217" s="4">
        <v>45013.5402777778</v>
      </c>
      <c r="AB3217" s="26">
        <f t="shared" si="264"/>
        <v>120</v>
      </c>
      <c r="AC3217" s="1" t="s">
        <v>78</v>
      </c>
      <c r="AD3217" s="3" t="s">
        <v>40</v>
      </c>
    </row>
    <row r="3218" spans="1:30" ht="28.5" hidden="1" x14ac:dyDescent="0.25">
      <c r="A3218" s="1" t="s">
        <v>10059</v>
      </c>
      <c r="B3218" s="1" t="s">
        <v>27</v>
      </c>
      <c r="C3218" s="2" t="s">
        <v>10060</v>
      </c>
      <c r="D3218" s="3" t="s">
        <v>71</v>
      </c>
      <c r="E3218" s="3" t="s">
        <v>30</v>
      </c>
      <c r="F3218" s="2" t="s">
        <v>64</v>
      </c>
      <c r="G3218" s="3" t="s">
        <v>32</v>
      </c>
      <c r="H3218" s="3" t="s">
        <v>1201</v>
      </c>
      <c r="I3218" s="3">
        <v>1422095</v>
      </c>
      <c r="J3218" s="3" t="s">
        <v>34</v>
      </c>
      <c r="K3218" s="4">
        <v>45008.432638888902</v>
      </c>
      <c r="L3218" s="11" t="str">
        <f t="shared" si="261"/>
        <v>marzo</v>
      </c>
      <c r="M3218" s="3">
        <v>3</v>
      </c>
      <c r="N3218" s="3">
        <v>3</v>
      </c>
      <c r="O3218" s="3">
        <f t="shared" si="260"/>
        <v>3</v>
      </c>
      <c r="P3218" s="4">
        <v>45008.438090277799</v>
      </c>
      <c r="Q3218" s="2"/>
      <c r="R3218" s="3" t="s">
        <v>10061</v>
      </c>
      <c r="S3218" s="4">
        <v>45008.438090277799</v>
      </c>
      <c r="T3218" s="3">
        <f t="shared" si="262"/>
        <v>7</v>
      </c>
      <c r="U3218" s="2" t="s">
        <v>143</v>
      </c>
      <c r="V3218" s="4">
        <v>45008.438900462999</v>
      </c>
      <c r="W3218" s="3">
        <f t="shared" si="263"/>
        <v>1</v>
      </c>
      <c r="X3218" s="3" t="s">
        <v>3320</v>
      </c>
      <c r="Y3218" s="2" t="s">
        <v>3321</v>
      </c>
      <c r="Z3218" s="2" t="s">
        <v>143</v>
      </c>
      <c r="AA3218" s="4">
        <v>45008.971527777801</v>
      </c>
      <c r="AB3218" s="26">
        <f t="shared" si="264"/>
        <v>12</v>
      </c>
      <c r="AC3218" s="1" t="s">
        <v>78</v>
      </c>
      <c r="AD3218" s="3" t="s">
        <v>40</v>
      </c>
    </row>
    <row r="3219" spans="1:30" ht="57" hidden="1" x14ac:dyDescent="0.25">
      <c r="A3219" s="1" t="s">
        <v>10062</v>
      </c>
      <c r="B3219" s="1" t="s">
        <v>27</v>
      </c>
      <c r="C3219" s="2" t="s">
        <v>10063</v>
      </c>
      <c r="D3219" s="3" t="s">
        <v>153</v>
      </c>
      <c r="E3219" s="3" t="s">
        <v>30</v>
      </c>
      <c r="F3219" s="2" t="s">
        <v>288</v>
      </c>
      <c r="G3219" s="3" t="s">
        <v>192</v>
      </c>
      <c r="H3219" s="3" t="s">
        <v>4768</v>
      </c>
      <c r="I3219" s="3">
        <v>1422163</v>
      </c>
      <c r="J3219" s="3" t="s">
        <v>73</v>
      </c>
      <c r="K3219" s="4">
        <v>45008.475694444402</v>
      </c>
      <c r="L3219" s="11" t="str">
        <f t="shared" si="261"/>
        <v>marzo</v>
      </c>
      <c r="M3219" s="3">
        <v>3</v>
      </c>
      <c r="N3219" s="3">
        <v>3</v>
      </c>
      <c r="O3219" s="3">
        <f t="shared" si="260"/>
        <v>3</v>
      </c>
      <c r="P3219" s="4">
        <v>45008.482592592598</v>
      </c>
      <c r="Q3219" s="2"/>
      <c r="R3219" s="3" t="s">
        <v>10064</v>
      </c>
      <c r="S3219" s="4">
        <v>45008.482592592598</v>
      </c>
      <c r="T3219" s="3">
        <f t="shared" si="262"/>
        <v>9</v>
      </c>
      <c r="U3219" s="2" t="s">
        <v>143</v>
      </c>
      <c r="V3219" s="4">
        <v>45008.483124999999</v>
      </c>
      <c r="W3219" s="3">
        <f t="shared" si="263"/>
        <v>0</v>
      </c>
      <c r="X3219" s="3" t="s">
        <v>10065</v>
      </c>
      <c r="Y3219" s="2" t="s">
        <v>10066</v>
      </c>
      <c r="Z3219" s="2" t="s">
        <v>143</v>
      </c>
      <c r="AA3219" s="4">
        <v>45008.512499999997</v>
      </c>
      <c r="AB3219" s="26">
        <f t="shared" si="264"/>
        <v>0</v>
      </c>
      <c r="AC3219" s="1" t="s">
        <v>197</v>
      </c>
      <c r="AD3219" s="3" t="s">
        <v>40</v>
      </c>
    </row>
    <row r="3220" spans="1:30" ht="127.5" hidden="1" x14ac:dyDescent="0.25">
      <c r="A3220" s="1" t="s">
        <v>6558</v>
      </c>
      <c r="B3220" s="1" t="s">
        <v>27</v>
      </c>
      <c r="C3220" s="2" t="s">
        <v>6559</v>
      </c>
      <c r="D3220" s="3" t="s">
        <v>1277</v>
      </c>
      <c r="E3220" s="3" t="s">
        <v>30</v>
      </c>
      <c r="F3220" s="2" t="s">
        <v>44</v>
      </c>
      <c r="G3220" s="3" t="s">
        <v>32</v>
      </c>
      <c r="H3220" s="3" t="s">
        <v>33</v>
      </c>
      <c r="I3220" s="3">
        <v>1422172</v>
      </c>
      <c r="J3220" s="3" t="s">
        <v>34</v>
      </c>
      <c r="K3220" s="4">
        <v>45008.479166666701</v>
      </c>
      <c r="L3220" s="11" t="str">
        <f t="shared" si="261"/>
        <v>marzo</v>
      </c>
      <c r="M3220" s="3">
        <v>1</v>
      </c>
      <c r="N3220" s="3">
        <v>1</v>
      </c>
      <c r="O3220" s="3">
        <f t="shared" si="260"/>
        <v>1</v>
      </c>
      <c r="P3220" s="4">
        <v>45008.493229166699</v>
      </c>
      <c r="Q3220" s="2"/>
      <c r="R3220" s="3" t="s">
        <v>10067</v>
      </c>
      <c r="S3220" s="4">
        <v>45008.493229166699</v>
      </c>
      <c r="T3220" s="3">
        <f t="shared" si="262"/>
        <v>20</v>
      </c>
      <c r="U3220" s="2" t="s">
        <v>47</v>
      </c>
      <c r="V3220" s="4">
        <v>45008.510983796303</v>
      </c>
      <c r="W3220" s="3">
        <f t="shared" si="263"/>
        <v>25</v>
      </c>
      <c r="X3220" s="3" t="s">
        <v>37</v>
      </c>
      <c r="Y3220" s="2" t="s">
        <v>38</v>
      </c>
      <c r="Z3220" s="2" t="s">
        <v>36</v>
      </c>
      <c r="AA3220" s="4">
        <v>45017.534722222197</v>
      </c>
      <c r="AB3220" s="26">
        <f t="shared" si="264"/>
        <v>216</v>
      </c>
      <c r="AC3220" s="1" t="s">
        <v>78</v>
      </c>
      <c r="AD3220" s="3" t="s">
        <v>40</v>
      </c>
    </row>
    <row r="3221" spans="1:30" ht="153" hidden="1" x14ac:dyDescent="0.25">
      <c r="A3221" s="1" t="s">
        <v>10068</v>
      </c>
      <c r="B3221" s="1" t="s">
        <v>27</v>
      </c>
      <c r="C3221" s="2" t="s">
        <v>10069</v>
      </c>
      <c r="D3221" s="3" t="s">
        <v>162</v>
      </c>
      <c r="E3221" s="3" t="s">
        <v>30</v>
      </c>
      <c r="F3221" s="2" t="s">
        <v>31</v>
      </c>
      <c r="G3221" s="3" t="s">
        <v>32</v>
      </c>
      <c r="H3221" s="3" t="s">
        <v>33</v>
      </c>
      <c r="I3221" s="3">
        <v>1422181</v>
      </c>
      <c r="J3221" s="3" t="s">
        <v>34</v>
      </c>
      <c r="K3221" s="4">
        <v>45008.4819444444</v>
      </c>
      <c r="L3221" s="11" t="str">
        <f t="shared" si="261"/>
        <v>marzo</v>
      </c>
      <c r="M3221" s="3">
        <v>2</v>
      </c>
      <c r="N3221" s="3">
        <v>2</v>
      </c>
      <c r="O3221" s="3">
        <f t="shared" si="260"/>
        <v>2</v>
      </c>
      <c r="P3221" s="4">
        <v>45008.495648148099</v>
      </c>
      <c r="Q3221" s="2"/>
      <c r="R3221" s="3" t="s">
        <v>10070</v>
      </c>
      <c r="S3221" s="4">
        <v>45008.495648148099</v>
      </c>
      <c r="T3221" s="3">
        <f t="shared" si="262"/>
        <v>19</v>
      </c>
      <c r="U3221" s="2" t="s">
        <v>47</v>
      </c>
      <c r="V3221" s="4">
        <v>45008.5065972222</v>
      </c>
      <c r="W3221" s="3">
        <f t="shared" si="263"/>
        <v>15</v>
      </c>
      <c r="X3221" s="3" t="s">
        <v>91</v>
      </c>
      <c r="Y3221" s="2" t="s">
        <v>92</v>
      </c>
      <c r="Z3221" s="2" t="s">
        <v>457</v>
      </c>
      <c r="AA3221" s="4">
        <v>45010.740277777797</v>
      </c>
      <c r="AB3221" s="26">
        <f t="shared" si="264"/>
        <v>53</v>
      </c>
      <c r="AC3221" s="1" t="s">
        <v>39</v>
      </c>
      <c r="AD3221" s="3" t="s">
        <v>40</v>
      </c>
    </row>
    <row r="3222" spans="1:30" ht="114.75" hidden="1" x14ac:dyDescent="0.25">
      <c r="A3222" s="1" t="s">
        <v>10071</v>
      </c>
      <c r="B3222" s="1" t="s">
        <v>27</v>
      </c>
      <c r="C3222" s="2" t="s">
        <v>10072</v>
      </c>
      <c r="D3222" s="3" t="s">
        <v>629</v>
      </c>
      <c r="E3222" s="3" t="s">
        <v>30</v>
      </c>
      <c r="F3222" s="2" t="s">
        <v>53</v>
      </c>
      <c r="G3222" s="3" t="s">
        <v>32</v>
      </c>
      <c r="H3222" s="3" t="s">
        <v>187</v>
      </c>
      <c r="I3222" s="3">
        <v>1422247</v>
      </c>
      <c r="J3222" s="3" t="s">
        <v>34</v>
      </c>
      <c r="K3222" s="4">
        <v>45008.533333333296</v>
      </c>
      <c r="L3222" s="11" t="str">
        <f t="shared" si="261"/>
        <v>marzo</v>
      </c>
      <c r="M3222" s="3">
        <v>3</v>
      </c>
      <c r="N3222" s="3">
        <v>3</v>
      </c>
      <c r="O3222" s="3">
        <f t="shared" si="260"/>
        <v>3</v>
      </c>
      <c r="P3222" s="4">
        <v>45008.552337963003</v>
      </c>
      <c r="Q3222" s="2"/>
      <c r="R3222" s="3" t="s">
        <v>10073</v>
      </c>
      <c r="S3222" s="4">
        <v>45008.552337963003</v>
      </c>
      <c r="T3222" s="3">
        <f t="shared" si="262"/>
        <v>27</v>
      </c>
      <c r="U3222" s="2" t="s">
        <v>47</v>
      </c>
      <c r="V3222" s="4">
        <v>45008.573391203703</v>
      </c>
      <c r="W3222" s="3">
        <f t="shared" si="263"/>
        <v>30</v>
      </c>
      <c r="X3222" s="3" t="s">
        <v>1163</v>
      </c>
      <c r="Y3222" s="2" t="s">
        <v>509</v>
      </c>
      <c r="Z3222" s="2" t="s">
        <v>36</v>
      </c>
      <c r="AA3222" s="4">
        <v>45009.493750000001</v>
      </c>
      <c r="AB3222" s="26">
        <f t="shared" si="264"/>
        <v>22</v>
      </c>
      <c r="AC3222" s="1"/>
      <c r="AD3222" s="3" t="s">
        <v>40</v>
      </c>
    </row>
    <row r="3223" spans="1:30" ht="127.5" hidden="1" x14ac:dyDescent="0.25">
      <c r="A3223" s="1" t="s">
        <v>10074</v>
      </c>
      <c r="B3223" s="1" t="s">
        <v>27</v>
      </c>
      <c r="C3223" s="2" t="s">
        <v>10075</v>
      </c>
      <c r="D3223" s="3" t="s">
        <v>671</v>
      </c>
      <c r="E3223" s="3" t="s">
        <v>30</v>
      </c>
      <c r="F3223" s="2" t="s">
        <v>225</v>
      </c>
      <c r="G3223" s="3" t="s">
        <v>32</v>
      </c>
      <c r="H3223" s="3" t="s">
        <v>33</v>
      </c>
      <c r="I3223" s="3">
        <v>1422275</v>
      </c>
      <c r="J3223" s="3" t="s">
        <v>34</v>
      </c>
      <c r="K3223" s="4">
        <v>45008.572222222203</v>
      </c>
      <c r="L3223" s="11" t="str">
        <f t="shared" si="261"/>
        <v>marzo</v>
      </c>
      <c r="M3223" s="3">
        <v>3</v>
      </c>
      <c r="N3223" s="3">
        <v>3</v>
      </c>
      <c r="O3223" s="3">
        <f t="shared" si="260"/>
        <v>3</v>
      </c>
      <c r="P3223" s="4">
        <v>45008.600289351903</v>
      </c>
      <c r="Q3223" s="2"/>
      <c r="R3223" s="3" t="s">
        <v>10076</v>
      </c>
      <c r="S3223" s="4">
        <v>45008.600289351903</v>
      </c>
      <c r="T3223" s="3">
        <f t="shared" si="262"/>
        <v>40</v>
      </c>
      <c r="U3223" s="2" t="s">
        <v>47</v>
      </c>
      <c r="V3223" s="4">
        <v>45008.694016203699</v>
      </c>
      <c r="W3223" s="3">
        <f t="shared" si="263"/>
        <v>134</v>
      </c>
      <c r="X3223" s="3" t="s">
        <v>115</v>
      </c>
      <c r="Y3223" s="2" t="s">
        <v>116</v>
      </c>
      <c r="Z3223" s="2" t="s">
        <v>102</v>
      </c>
      <c r="AA3223" s="4">
        <v>45008.579166666699</v>
      </c>
      <c r="AB3223" s="26" t="str">
        <f t="shared" si="264"/>
        <v/>
      </c>
      <c r="AC3223" s="1" t="s">
        <v>78</v>
      </c>
      <c r="AD3223" s="3" t="s">
        <v>40</v>
      </c>
    </row>
    <row r="3224" spans="1:30" ht="140.25" hidden="1" x14ac:dyDescent="0.25">
      <c r="A3224" s="1" t="s">
        <v>10077</v>
      </c>
      <c r="B3224" s="1" t="s">
        <v>27</v>
      </c>
      <c r="C3224" s="2" t="s">
        <v>10078</v>
      </c>
      <c r="D3224" s="3" t="s">
        <v>186</v>
      </c>
      <c r="E3224" s="3" t="s">
        <v>30</v>
      </c>
      <c r="F3224" s="2" t="s">
        <v>88</v>
      </c>
      <c r="G3224" s="3" t="s">
        <v>54</v>
      </c>
      <c r="H3224" s="3" t="s">
        <v>276</v>
      </c>
      <c r="I3224" s="3">
        <v>1422295</v>
      </c>
      <c r="J3224" s="3" t="s">
        <v>34</v>
      </c>
      <c r="K3224" s="4">
        <v>45008.592361111099</v>
      </c>
      <c r="L3224" s="11" t="str">
        <f t="shared" si="261"/>
        <v>marzo</v>
      </c>
      <c r="M3224" s="3">
        <v>2</v>
      </c>
      <c r="N3224" s="3">
        <v>2</v>
      </c>
      <c r="O3224" s="3">
        <f t="shared" si="260"/>
        <v>2</v>
      </c>
      <c r="P3224" s="4">
        <v>45008.609803240703</v>
      </c>
      <c r="Q3224" s="2"/>
      <c r="R3224" s="3" t="s">
        <v>10079</v>
      </c>
      <c r="S3224" s="4">
        <v>45008.609803240703</v>
      </c>
      <c r="T3224" s="3">
        <f t="shared" si="262"/>
        <v>25</v>
      </c>
      <c r="U3224" s="2" t="s">
        <v>47</v>
      </c>
      <c r="V3224" s="4">
        <v>45008.6482986111</v>
      </c>
      <c r="W3224" s="3">
        <f t="shared" si="263"/>
        <v>55</v>
      </c>
      <c r="X3224" s="3" t="s">
        <v>91</v>
      </c>
      <c r="Y3224" s="2" t="s">
        <v>92</v>
      </c>
      <c r="Z3224" s="2" t="s">
        <v>36</v>
      </c>
      <c r="AA3224" s="4">
        <v>45009.048611111102</v>
      </c>
      <c r="AB3224" s="26">
        <f t="shared" si="264"/>
        <v>9</v>
      </c>
      <c r="AC3224" s="1" t="s">
        <v>78</v>
      </c>
      <c r="AD3224" s="3" t="s">
        <v>40</v>
      </c>
    </row>
    <row r="3225" spans="1:30" ht="63.75" hidden="1" x14ac:dyDescent="0.25">
      <c r="A3225" s="1" t="s">
        <v>4654</v>
      </c>
      <c r="B3225" s="1" t="s">
        <v>27</v>
      </c>
      <c r="C3225" s="2" t="s">
        <v>4655</v>
      </c>
      <c r="D3225" s="3" t="s">
        <v>135</v>
      </c>
      <c r="E3225" s="3" t="s">
        <v>30</v>
      </c>
      <c r="F3225" s="2" t="s">
        <v>64</v>
      </c>
      <c r="G3225" s="3" t="s">
        <v>32</v>
      </c>
      <c r="H3225" s="3" t="s">
        <v>33</v>
      </c>
      <c r="I3225" s="3">
        <v>1422303</v>
      </c>
      <c r="J3225" s="3" t="s">
        <v>34</v>
      </c>
      <c r="K3225" s="4">
        <v>45008.598611111098</v>
      </c>
      <c r="L3225" s="11" t="str">
        <f t="shared" si="261"/>
        <v>marzo</v>
      </c>
      <c r="M3225" s="3">
        <v>2</v>
      </c>
      <c r="N3225" s="3">
        <v>2</v>
      </c>
      <c r="O3225" s="3">
        <f t="shared" si="260"/>
        <v>2</v>
      </c>
      <c r="P3225" s="4">
        <v>45008.633912037003</v>
      </c>
      <c r="Q3225" s="2"/>
      <c r="R3225" s="3" t="s">
        <v>10080</v>
      </c>
      <c r="S3225" s="4">
        <v>45008.633912037003</v>
      </c>
      <c r="T3225" s="3">
        <f t="shared" si="262"/>
        <v>50</v>
      </c>
      <c r="U3225" s="2" t="s">
        <v>47</v>
      </c>
      <c r="V3225" s="4">
        <v>45008.668217592603</v>
      </c>
      <c r="W3225" s="3">
        <f t="shared" si="263"/>
        <v>49</v>
      </c>
      <c r="X3225" s="3" t="s">
        <v>202</v>
      </c>
      <c r="Y3225" s="2" t="s">
        <v>203</v>
      </c>
      <c r="Z3225" s="2" t="s">
        <v>143</v>
      </c>
      <c r="AA3225" s="4">
        <v>45009.676388888904</v>
      </c>
      <c r="AB3225" s="26">
        <f t="shared" si="264"/>
        <v>24</v>
      </c>
      <c r="AC3225" s="1" t="s">
        <v>78</v>
      </c>
      <c r="AD3225" s="3" t="s">
        <v>40</v>
      </c>
    </row>
    <row r="3226" spans="1:30" ht="204" hidden="1" x14ac:dyDescent="0.25">
      <c r="A3226" s="1" t="s">
        <v>10081</v>
      </c>
      <c r="B3226" s="1" t="s">
        <v>27</v>
      </c>
      <c r="C3226" s="2" t="s">
        <v>10082</v>
      </c>
      <c r="D3226" s="3" t="s">
        <v>917</v>
      </c>
      <c r="E3226" s="3" t="s">
        <v>30</v>
      </c>
      <c r="F3226" s="2" t="s">
        <v>64</v>
      </c>
      <c r="G3226" s="3" t="s">
        <v>32</v>
      </c>
      <c r="H3226" s="3" t="s">
        <v>89</v>
      </c>
      <c r="I3226" s="3">
        <v>1422318</v>
      </c>
      <c r="J3226" s="3" t="s">
        <v>34</v>
      </c>
      <c r="K3226" s="4">
        <v>45008.615277777797</v>
      </c>
      <c r="L3226" s="11" t="str">
        <f t="shared" si="261"/>
        <v>marzo</v>
      </c>
      <c r="M3226" s="3">
        <v>2</v>
      </c>
      <c r="N3226" s="3">
        <v>2</v>
      </c>
      <c r="O3226" s="3">
        <f t="shared" si="260"/>
        <v>2</v>
      </c>
      <c r="P3226" s="4">
        <v>45008.649872685201</v>
      </c>
      <c r="Q3226" s="2"/>
      <c r="R3226" s="3" t="s">
        <v>10083</v>
      </c>
      <c r="S3226" s="4">
        <v>45008.649872685201</v>
      </c>
      <c r="T3226" s="3">
        <f t="shared" si="262"/>
        <v>49</v>
      </c>
      <c r="U3226" s="2" t="s">
        <v>102</v>
      </c>
      <c r="V3226" s="4">
        <v>45008.676921296297</v>
      </c>
      <c r="W3226" s="3">
        <f t="shared" si="263"/>
        <v>38</v>
      </c>
      <c r="X3226" s="3" t="s">
        <v>103</v>
      </c>
      <c r="Y3226" s="2" t="s">
        <v>104</v>
      </c>
      <c r="Z3226" s="2" t="s">
        <v>36</v>
      </c>
      <c r="AA3226" s="4">
        <v>45036.392361111102</v>
      </c>
      <c r="AB3226" s="26">
        <f t="shared" si="264"/>
        <v>665</v>
      </c>
      <c r="AC3226" s="1" t="s">
        <v>197</v>
      </c>
      <c r="AD3226" s="3" t="s">
        <v>40</v>
      </c>
    </row>
    <row r="3227" spans="1:30" ht="242.25" hidden="1" x14ac:dyDescent="0.25">
      <c r="A3227" s="1" t="s">
        <v>10084</v>
      </c>
      <c r="B3227" s="1" t="s">
        <v>27</v>
      </c>
      <c r="C3227" s="2" t="s">
        <v>10085</v>
      </c>
      <c r="D3227" s="3" t="s">
        <v>190</v>
      </c>
      <c r="E3227" s="3" t="s">
        <v>30</v>
      </c>
      <c r="F3227" s="2" t="s">
        <v>64</v>
      </c>
      <c r="G3227" s="3" t="s">
        <v>32</v>
      </c>
      <c r="H3227" s="3" t="s">
        <v>33</v>
      </c>
      <c r="I3227" s="3">
        <v>1422323</v>
      </c>
      <c r="J3227" s="3" t="s">
        <v>73</v>
      </c>
      <c r="K3227" s="4">
        <v>45008.618055555598</v>
      </c>
      <c r="L3227" s="11" t="str">
        <f t="shared" si="261"/>
        <v>marzo</v>
      </c>
      <c r="M3227" s="3">
        <v>3</v>
      </c>
      <c r="N3227" s="3">
        <v>3</v>
      </c>
      <c r="O3227" s="3">
        <f t="shared" si="260"/>
        <v>3</v>
      </c>
      <c r="P3227" s="4">
        <v>45008.656041666698</v>
      </c>
      <c r="Q3227" s="2"/>
      <c r="R3227" s="3" t="s">
        <v>10086</v>
      </c>
      <c r="S3227" s="4">
        <v>45008.656041666698</v>
      </c>
      <c r="T3227" s="3">
        <f t="shared" si="262"/>
        <v>54</v>
      </c>
      <c r="U3227" s="2" t="s">
        <v>102</v>
      </c>
      <c r="V3227" s="4">
        <v>45008.669212963003</v>
      </c>
      <c r="W3227" s="3">
        <f t="shared" si="263"/>
        <v>18</v>
      </c>
      <c r="X3227" s="3" t="s">
        <v>3498</v>
      </c>
      <c r="Y3227" s="2" t="s">
        <v>3499</v>
      </c>
      <c r="Z3227" s="2" t="s">
        <v>47</v>
      </c>
      <c r="AA3227" s="4">
        <v>45008.694444444402</v>
      </c>
      <c r="AB3227" s="26">
        <f t="shared" si="264"/>
        <v>0</v>
      </c>
      <c r="AC3227" s="1" t="s">
        <v>197</v>
      </c>
      <c r="AD3227" s="3" t="s">
        <v>40</v>
      </c>
    </row>
    <row r="3228" spans="1:30" ht="28.5" hidden="1" x14ac:dyDescent="0.25">
      <c r="A3228" s="1" t="s">
        <v>10087</v>
      </c>
      <c r="B3228" s="1" t="s">
        <v>27</v>
      </c>
      <c r="C3228" s="2" t="s">
        <v>10088</v>
      </c>
      <c r="D3228" s="3" t="s">
        <v>378</v>
      </c>
      <c r="E3228" s="3" t="s">
        <v>30</v>
      </c>
      <c r="F3228" s="2" t="s">
        <v>53</v>
      </c>
      <c r="G3228" s="3" t="s">
        <v>32</v>
      </c>
      <c r="H3228" s="3" t="s">
        <v>187</v>
      </c>
      <c r="I3228" s="3">
        <v>1422339</v>
      </c>
      <c r="J3228" s="3" t="s">
        <v>34</v>
      </c>
      <c r="K3228" s="4">
        <v>45008.632638888899</v>
      </c>
      <c r="L3228" s="11" t="str">
        <f t="shared" si="261"/>
        <v>marzo</v>
      </c>
      <c r="M3228" s="3">
        <v>2</v>
      </c>
      <c r="N3228" s="3">
        <v>2</v>
      </c>
      <c r="O3228" s="3">
        <f t="shared" si="260"/>
        <v>2</v>
      </c>
      <c r="P3228" s="4">
        <v>45008.639513888898</v>
      </c>
      <c r="Q3228" s="2"/>
      <c r="R3228" s="3" t="s">
        <v>10089</v>
      </c>
      <c r="S3228" s="4">
        <v>45008.639513888898</v>
      </c>
      <c r="T3228" s="3">
        <f t="shared" si="262"/>
        <v>9</v>
      </c>
      <c r="U3228" s="2" t="s">
        <v>102</v>
      </c>
      <c r="V3228" s="4">
        <v>45008.639872685198</v>
      </c>
      <c r="W3228" s="3">
        <f t="shared" si="263"/>
        <v>0</v>
      </c>
      <c r="X3228" s="3" t="s">
        <v>401</v>
      </c>
      <c r="Y3228" s="2" t="s">
        <v>402</v>
      </c>
      <c r="Z3228" s="2" t="s">
        <v>102</v>
      </c>
      <c r="AA3228" s="4">
        <v>45008.797916666699</v>
      </c>
      <c r="AB3228" s="26">
        <f t="shared" si="264"/>
        <v>3</v>
      </c>
      <c r="AC3228" s="1" t="s">
        <v>78</v>
      </c>
      <c r="AD3228" s="3" t="s">
        <v>40</v>
      </c>
    </row>
    <row r="3229" spans="1:30" ht="409.5" hidden="1" x14ac:dyDescent="0.25">
      <c r="A3229" s="1" t="s">
        <v>10090</v>
      </c>
      <c r="B3229" s="1" t="s">
        <v>27</v>
      </c>
      <c r="C3229" s="2" t="s">
        <v>10091</v>
      </c>
      <c r="D3229" s="3" t="s">
        <v>162</v>
      </c>
      <c r="E3229" s="3" t="s">
        <v>30</v>
      </c>
      <c r="F3229" s="2" t="s">
        <v>82</v>
      </c>
      <c r="G3229" s="3" t="s">
        <v>54</v>
      </c>
      <c r="H3229" s="3" t="s">
        <v>83</v>
      </c>
      <c r="I3229" s="3">
        <v>1422346</v>
      </c>
      <c r="J3229" s="3" t="s">
        <v>34</v>
      </c>
      <c r="K3229" s="4">
        <v>45008.645138888904</v>
      </c>
      <c r="L3229" s="11" t="str">
        <f t="shared" si="261"/>
        <v>marzo</v>
      </c>
      <c r="M3229" s="3">
        <v>2</v>
      </c>
      <c r="N3229" s="3">
        <v>2</v>
      </c>
      <c r="O3229" s="3">
        <f t="shared" si="260"/>
        <v>2</v>
      </c>
      <c r="P3229" s="4">
        <v>45008.664652777799</v>
      </c>
      <c r="Q3229" s="2"/>
      <c r="R3229" s="3" t="s">
        <v>10092</v>
      </c>
      <c r="S3229" s="4">
        <v>45008.664652777799</v>
      </c>
      <c r="T3229" s="3">
        <f t="shared" si="262"/>
        <v>28</v>
      </c>
      <c r="U3229" s="2" t="s">
        <v>102</v>
      </c>
      <c r="V3229" s="4">
        <v>45008.839317129597</v>
      </c>
      <c r="W3229" s="3">
        <f t="shared" si="263"/>
        <v>251</v>
      </c>
      <c r="X3229" s="3" t="s">
        <v>37</v>
      </c>
      <c r="Y3229" s="2" t="s">
        <v>38</v>
      </c>
      <c r="Z3229" s="2" t="s">
        <v>1132</v>
      </c>
      <c r="AA3229" s="4">
        <v>45015.5402777778</v>
      </c>
      <c r="AB3229" s="26">
        <f t="shared" si="264"/>
        <v>160</v>
      </c>
      <c r="AC3229" s="1" t="s">
        <v>78</v>
      </c>
      <c r="AD3229" s="3" t="s">
        <v>40</v>
      </c>
    </row>
    <row r="3230" spans="1:30" ht="165.75" hidden="1" x14ac:dyDescent="0.25">
      <c r="A3230" s="1" t="s">
        <v>10093</v>
      </c>
      <c r="B3230" s="1" t="s">
        <v>27</v>
      </c>
      <c r="C3230" s="2" t="s">
        <v>10094</v>
      </c>
      <c r="D3230" s="3" t="s">
        <v>339</v>
      </c>
      <c r="E3230" s="3" t="s">
        <v>30</v>
      </c>
      <c r="F3230" s="2" t="s">
        <v>53</v>
      </c>
      <c r="G3230" s="3" t="s">
        <v>54</v>
      </c>
      <c r="H3230" s="3" t="s">
        <v>100</v>
      </c>
      <c r="I3230" s="3">
        <v>1422351</v>
      </c>
      <c r="J3230" s="3" t="s">
        <v>34</v>
      </c>
      <c r="K3230" s="4">
        <v>45008.660416666702</v>
      </c>
      <c r="L3230" s="11" t="str">
        <f t="shared" si="261"/>
        <v>marzo</v>
      </c>
      <c r="M3230" s="3">
        <v>2</v>
      </c>
      <c r="N3230" s="3">
        <v>2</v>
      </c>
      <c r="O3230" s="3">
        <f t="shared" si="260"/>
        <v>2</v>
      </c>
      <c r="P3230" s="4">
        <v>45008.675925925898</v>
      </c>
      <c r="Q3230" s="2"/>
      <c r="R3230" s="3" t="s">
        <v>10095</v>
      </c>
      <c r="S3230" s="4">
        <v>45008.675925925898</v>
      </c>
      <c r="T3230" s="3">
        <f t="shared" si="262"/>
        <v>22</v>
      </c>
      <c r="U3230" s="2" t="s">
        <v>102</v>
      </c>
      <c r="V3230" s="4">
        <v>45008.930370370399</v>
      </c>
      <c r="W3230" s="3">
        <f t="shared" si="263"/>
        <v>366</v>
      </c>
      <c r="X3230" s="3" t="s">
        <v>10096</v>
      </c>
      <c r="Y3230" s="2" t="s">
        <v>10097</v>
      </c>
      <c r="Z3230" s="2" t="s">
        <v>445</v>
      </c>
      <c r="AA3230" s="4">
        <v>45015.7055555556</v>
      </c>
      <c r="AB3230" s="26">
        <f t="shared" si="264"/>
        <v>162</v>
      </c>
      <c r="AC3230" s="1" t="s">
        <v>144</v>
      </c>
      <c r="AD3230" s="3" t="s">
        <v>40</v>
      </c>
    </row>
    <row r="3231" spans="1:30" ht="306" hidden="1" x14ac:dyDescent="0.25">
      <c r="A3231" s="1" t="s">
        <v>10098</v>
      </c>
      <c r="B3231" s="1" t="s">
        <v>27</v>
      </c>
      <c r="C3231" s="2" t="s">
        <v>10099</v>
      </c>
      <c r="D3231" s="3" t="s">
        <v>308</v>
      </c>
      <c r="E3231" s="3" t="s">
        <v>30</v>
      </c>
      <c r="F3231" s="2" t="s">
        <v>88</v>
      </c>
      <c r="G3231" s="3" t="s">
        <v>54</v>
      </c>
      <c r="H3231" s="3" t="s">
        <v>148</v>
      </c>
      <c r="I3231" s="3">
        <v>1422369</v>
      </c>
      <c r="J3231" s="3" t="s">
        <v>34</v>
      </c>
      <c r="K3231" s="4">
        <v>45008.704861111102</v>
      </c>
      <c r="L3231" s="11" t="str">
        <f t="shared" si="261"/>
        <v>marzo</v>
      </c>
      <c r="M3231" s="3">
        <v>2</v>
      </c>
      <c r="N3231" s="3">
        <v>2</v>
      </c>
      <c r="O3231" s="3">
        <f t="shared" si="260"/>
        <v>2</v>
      </c>
      <c r="P3231" s="4">
        <v>45008.7105324074</v>
      </c>
      <c r="Q3231" s="2"/>
      <c r="R3231" s="3" t="s">
        <v>10100</v>
      </c>
      <c r="S3231" s="4">
        <v>45008.7105324074</v>
      </c>
      <c r="T3231" s="3">
        <f t="shared" si="262"/>
        <v>8</v>
      </c>
      <c r="U3231" s="2" t="s">
        <v>102</v>
      </c>
      <c r="V3231" s="4">
        <v>45008.775949074101</v>
      </c>
      <c r="W3231" s="3">
        <f t="shared" si="263"/>
        <v>94</v>
      </c>
      <c r="X3231" s="3" t="s">
        <v>37</v>
      </c>
      <c r="Y3231" s="2" t="s">
        <v>38</v>
      </c>
      <c r="Z3231" s="2" t="s">
        <v>1132</v>
      </c>
      <c r="AA3231" s="4">
        <v>45011.511111111096</v>
      </c>
      <c r="AB3231" s="26">
        <f t="shared" si="264"/>
        <v>65</v>
      </c>
      <c r="AC3231" s="1" t="s">
        <v>39</v>
      </c>
      <c r="AD3231" s="3" t="s">
        <v>68</v>
      </c>
    </row>
    <row r="3232" spans="1:30" ht="331.5" hidden="1" x14ac:dyDescent="0.25">
      <c r="A3232" s="1" t="s">
        <v>991</v>
      </c>
      <c r="B3232" s="1" t="s">
        <v>27</v>
      </c>
      <c r="C3232" s="2" t="s">
        <v>992</v>
      </c>
      <c r="D3232" s="3" t="s">
        <v>308</v>
      </c>
      <c r="E3232" s="3" t="s">
        <v>30</v>
      </c>
      <c r="F3232" s="2" t="s">
        <v>44</v>
      </c>
      <c r="G3232" s="3" t="s">
        <v>32</v>
      </c>
      <c r="H3232" s="3" t="s">
        <v>45</v>
      </c>
      <c r="I3232" s="3">
        <v>1422372</v>
      </c>
      <c r="J3232" s="3" t="s">
        <v>34</v>
      </c>
      <c r="K3232" s="4">
        <v>45008.716666666704</v>
      </c>
      <c r="L3232" s="11" t="str">
        <f t="shared" si="261"/>
        <v>marzo</v>
      </c>
      <c r="M3232" s="3">
        <v>2</v>
      </c>
      <c r="N3232" s="3">
        <v>2</v>
      </c>
      <c r="O3232" s="3">
        <f t="shared" si="260"/>
        <v>2</v>
      </c>
      <c r="P3232" s="4">
        <v>45008.728402777801</v>
      </c>
      <c r="Q3232" s="2"/>
      <c r="R3232" s="3" t="s">
        <v>10101</v>
      </c>
      <c r="S3232" s="4">
        <v>45008.728402777801</v>
      </c>
      <c r="T3232" s="3">
        <f t="shared" si="262"/>
        <v>16</v>
      </c>
      <c r="U3232" s="2" t="s">
        <v>102</v>
      </c>
      <c r="V3232" s="4">
        <v>45008.898240740702</v>
      </c>
      <c r="W3232" s="3">
        <f t="shared" si="263"/>
        <v>244</v>
      </c>
      <c r="X3232" s="3" t="s">
        <v>3090</v>
      </c>
      <c r="Y3232" s="2" t="s">
        <v>3091</v>
      </c>
      <c r="Z3232" s="2" t="s">
        <v>445</v>
      </c>
      <c r="AA3232" s="4">
        <v>45009.695138888899</v>
      </c>
      <c r="AB3232" s="26">
        <f t="shared" si="264"/>
        <v>19</v>
      </c>
      <c r="AC3232" s="1" t="s">
        <v>78</v>
      </c>
      <c r="AD3232" s="3" t="s">
        <v>40</v>
      </c>
    </row>
    <row r="3233" spans="1:30" ht="191.25" hidden="1" x14ac:dyDescent="0.25">
      <c r="A3233" s="1" t="s">
        <v>10102</v>
      </c>
      <c r="B3233" s="1" t="s">
        <v>407</v>
      </c>
      <c r="C3233" s="2" t="s">
        <v>10103</v>
      </c>
      <c r="D3233" s="3" t="s">
        <v>2863</v>
      </c>
      <c r="E3233" s="3" t="s">
        <v>410</v>
      </c>
      <c r="F3233" s="2" t="s">
        <v>53</v>
      </c>
      <c r="G3233" s="3" t="s">
        <v>54</v>
      </c>
      <c r="H3233" s="3" t="s">
        <v>100</v>
      </c>
      <c r="I3233" s="3">
        <v>1422379</v>
      </c>
      <c r="J3233" s="3" t="s">
        <v>34</v>
      </c>
      <c r="K3233" s="4">
        <v>45008.736111111102</v>
      </c>
      <c r="L3233" s="11" t="str">
        <f t="shared" si="261"/>
        <v>marzo</v>
      </c>
      <c r="M3233" s="3">
        <v>2</v>
      </c>
      <c r="N3233" s="3">
        <v>2</v>
      </c>
      <c r="O3233" s="3">
        <f t="shared" si="260"/>
        <v>2</v>
      </c>
      <c r="P3233" s="4">
        <v>45008.738587963002</v>
      </c>
      <c r="Q3233" s="2"/>
      <c r="R3233" s="3" t="s">
        <v>10104</v>
      </c>
      <c r="S3233" s="4">
        <v>45008.738587963002</v>
      </c>
      <c r="T3233" s="3">
        <f t="shared" si="262"/>
        <v>3</v>
      </c>
      <c r="U3233" s="2" t="s">
        <v>102</v>
      </c>
      <c r="V3233" s="4">
        <v>45008.823287036997</v>
      </c>
      <c r="W3233" s="3">
        <f t="shared" si="263"/>
        <v>121</v>
      </c>
      <c r="X3233" s="3" t="s">
        <v>7932</v>
      </c>
      <c r="Y3233" s="2" t="s">
        <v>7933</v>
      </c>
      <c r="Z3233" s="2" t="s">
        <v>57</v>
      </c>
      <c r="AA3233" s="4">
        <v>45009.7006944444</v>
      </c>
      <c r="AB3233" s="26">
        <f t="shared" si="264"/>
        <v>21</v>
      </c>
      <c r="AC3233" s="1" t="s">
        <v>78</v>
      </c>
      <c r="AD3233" s="3" t="s">
        <v>40</v>
      </c>
    </row>
    <row r="3234" spans="1:30" ht="306" hidden="1" x14ac:dyDescent="0.25">
      <c r="A3234" s="1" t="s">
        <v>10105</v>
      </c>
      <c r="B3234" s="1" t="s">
        <v>27</v>
      </c>
      <c r="C3234" s="2" t="s">
        <v>10106</v>
      </c>
      <c r="D3234" s="3" t="s">
        <v>1626</v>
      </c>
      <c r="E3234" s="3" t="s">
        <v>30</v>
      </c>
      <c r="F3234" s="2" t="s">
        <v>53</v>
      </c>
      <c r="G3234" s="3" t="s">
        <v>54</v>
      </c>
      <c r="H3234" s="3" t="s">
        <v>1156</v>
      </c>
      <c r="I3234" s="3">
        <v>1422381</v>
      </c>
      <c r="J3234" s="3" t="s">
        <v>34</v>
      </c>
      <c r="K3234" s="4">
        <v>45008.738194444399</v>
      </c>
      <c r="L3234" s="11" t="str">
        <f t="shared" si="261"/>
        <v>marzo</v>
      </c>
      <c r="M3234" s="3">
        <v>2</v>
      </c>
      <c r="N3234" s="3">
        <v>2</v>
      </c>
      <c r="O3234" s="3">
        <f t="shared" si="260"/>
        <v>2</v>
      </c>
      <c r="P3234" s="4">
        <v>45008.747974537</v>
      </c>
      <c r="Q3234" s="2"/>
      <c r="R3234" s="3" t="s">
        <v>10107</v>
      </c>
      <c r="S3234" s="4">
        <v>45008.747974537</v>
      </c>
      <c r="T3234" s="3">
        <f t="shared" si="262"/>
        <v>14</v>
      </c>
      <c r="U3234" s="2" t="s">
        <v>102</v>
      </c>
      <c r="V3234" s="4">
        <v>45008.958344907398</v>
      </c>
      <c r="W3234" s="3">
        <f t="shared" si="263"/>
        <v>302</v>
      </c>
      <c r="X3234" s="3" t="s">
        <v>1788</v>
      </c>
      <c r="Y3234" s="2" t="s">
        <v>1789</v>
      </c>
      <c r="Z3234" s="2" t="s">
        <v>5166</v>
      </c>
      <c r="AA3234" s="4">
        <v>45014.534027777801</v>
      </c>
      <c r="AB3234" s="26">
        <f t="shared" si="264"/>
        <v>133</v>
      </c>
      <c r="AC3234" s="1" t="s">
        <v>78</v>
      </c>
      <c r="AD3234" s="3" t="s">
        <v>40</v>
      </c>
    </row>
    <row r="3235" spans="1:30" ht="242.25" hidden="1" x14ac:dyDescent="0.25">
      <c r="A3235" s="1" t="s">
        <v>10108</v>
      </c>
      <c r="B3235" s="1" t="s">
        <v>27</v>
      </c>
      <c r="C3235" s="2" t="s">
        <v>10109</v>
      </c>
      <c r="D3235" s="3" t="s">
        <v>212</v>
      </c>
      <c r="E3235" s="3" t="s">
        <v>30</v>
      </c>
      <c r="F3235" s="2" t="s">
        <v>53</v>
      </c>
      <c r="G3235" s="3" t="s">
        <v>32</v>
      </c>
      <c r="H3235" s="3" t="s">
        <v>187</v>
      </c>
      <c r="I3235" s="3">
        <v>1422383</v>
      </c>
      <c r="J3235" s="3" t="s">
        <v>34</v>
      </c>
      <c r="K3235" s="4">
        <v>45008.743055555598</v>
      </c>
      <c r="L3235" s="11" t="str">
        <f t="shared" si="261"/>
        <v>marzo</v>
      </c>
      <c r="M3235" s="3">
        <v>3</v>
      </c>
      <c r="N3235" s="3">
        <v>3</v>
      </c>
      <c r="O3235" s="3">
        <f t="shared" si="260"/>
        <v>3</v>
      </c>
      <c r="P3235" s="4">
        <v>45008.755532407398</v>
      </c>
      <c r="Q3235" s="2"/>
      <c r="R3235" s="3" t="s">
        <v>10110</v>
      </c>
      <c r="S3235" s="4">
        <v>45008.755532407398</v>
      </c>
      <c r="T3235" s="3">
        <f t="shared" si="262"/>
        <v>17</v>
      </c>
      <c r="U3235" s="2" t="s">
        <v>102</v>
      </c>
      <c r="V3235" s="4">
        <v>45008.955497685201</v>
      </c>
      <c r="W3235" s="3">
        <f t="shared" si="263"/>
        <v>287</v>
      </c>
      <c r="X3235" s="3" t="s">
        <v>4141</v>
      </c>
      <c r="Y3235" s="2" t="s">
        <v>4142</v>
      </c>
      <c r="Z3235" s="2" t="s">
        <v>445</v>
      </c>
      <c r="AA3235" s="4">
        <v>45011.440277777801</v>
      </c>
      <c r="AB3235" s="26">
        <f t="shared" si="264"/>
        <v>59</v>
      </c>
      <c r="AC3235" s="1" t="s">
        <v>144</v>
      </c>
      <c r="AD3235" s="3" t="s">
        <v>40</v>
      </c>
    </row>
    <row r="3236" spans="1:30" ht="140.25" hidden="1" x14ac:dyDescent="0.25">
      <c r="A3236" s="1" t="s">
        <v>1940</v>
      </c>
      <c r="B3236" s="1" t="s">
        <v>27</v>
      </c>
      <c r="C3236" s="2" t="s">
        <v>1941</v>
      </c>
      <c r="D3236" s="3" t="s">
        <v>308</v>
      </c>
      <c r="E3236" s="3" t="s">
        <v>30</v>
      </c>
      <c r="F3236" s="2" t="s">
        <v>53</v>
      </c>
      <c r="G3236" s="3" t="s">
        <v>54</v>
      </c>
      <c r="H3236" s="3" t="s">
        <v>100</v>
      </c>
      <c r="I3236" s="3">
        <v>1422384</v>
      </c>
      <c r="J3236" s="3" t="s">
        <v>34</v>
      </c>
      <c r="K3236" s="4">
        <v>45008.745833333298</v>
      </c>
      <c r="L3236" s="11" t="str">
        <f t="shared" si="261"/>
        <v>marzo</v>
      </c>
      <c r="M3236" s="3">
        <v>3</v>
      </c>
      <c r="N3236" s="3">
        <v>3</v>
      </c>
      <c r="O3236" s="3">
        <f t="shared" si="260"/>
        <v>3</v>
      </c>
      <c r="P3236" s="4">
        <v>45008.782303240703</v>
      </c>
      <c r="Q3236" s="2"/>
      <c r="R3236" s="3" t="s">
        <v>10111</v>
      </c>
      <c r="S3236" s="4">
        <v>45008.782303240703</v>
      </c>
      <c r="T3236" s="3">
        <f t="shared" si="262"/>
        <v>52</v>
      </c>
      <c r="U3236" s="2" t="s">
        <v>102</v>
      </c>
      <c r="V3236" s="4">
        <v>45008.933680555601</v>
      </c>
      <c r="W3236" s="3">
        <f t="shared" si="263"/>
        <v>217</v>
      </c>
      <c r="X3236" s="3" t="s">
        <v>174</v>
      </c>
      <c r="Y3236" s="2" t="s">
        <v>175</v>
      </c>
      <c r="Z3236" s="2" t="s">
        <v>102</v>
      </c>
      <c r="AA3236" s="4">
        <v>45017.693749999999</v>
      </c>
      <c r="AB3236" s="26">
        <f t="shared" si="264"/>
        <v>210</v>
      </c>
      <c r="AC3236" s="1" t="s">
        <v>78</v>
      </c>
      <c r="AD3236" s="3" t="s">
        <v>40</v>
      </c>
    </row>
    <row r="3237" spans="1:30" ht="216.75" hidden="1" x14ac:dyDescent="0.25">
      <c r="A3237" s="1" t="s">
        <v>10112</v>
      </c>
      <c r="B3237" s="1" t="s">
        <v>27</v>
      </c>
      <c r="C3237" s="2" t="s">
        <v>10113</v>
      </c>
      <c r="D3237" s="3" t="s">
        <v>1078</v>
      </c>
      <c r="E3237" s="3" t="s">
        <v>30</v>
      </c>
      <c r="F3237" s="2" t="s">
        <v>88</v>
      </c>
      <c r="G3237" s="3" t="s">
        <v>54</v>
      </c>
      <c r="H3237" s="3" t="s">
        <v>148</v>
      </c>
      <c r="I3237" s="3">
        <v>1422386</v>
      </c>
      <c r="J3237" s="3" t="s">
        <v>34</v>
      </c>
      <c r="K3237" s="4">
        <v>45008.75</v>
      </c>
      <c r="L3237" s="11" t="str">
        <f t="shared" si="261"/>
        <v>marzo</v>
      </c>
      <c r="M3237" s="3">
        <v>2</v>
      </c>
      <c r="N3237" s="3">
        <v>2</v>
      </c>
      <c r="O3237" s="3">
        <f t="shared" si="260"/>
        <v>2</v>
      </c>
      <c r="P3237" s="4">
        <v>45008.7608680556</v>
      </c>
      <c r="Q3237" s="2"/>
      <c r="R3237" s="3" t="s">
        <v>10114</v>
      </c>
      <c r="S3237" s="4">
        <v>45008.7608680556</v>
      </c>
      <c r="T3237" s="3">
        <f t="shared" si="262"/>
        <v>15</v>
      </c>
      <c r="U3237" s="2" t="s">
        <v>102</v>
      </c>
      <c r="V3237" s="4">
        <v>45008.847627314797</v>
      </c>
      <c r="W3237" s="3">
        <f t="shared" si="263"/>
        <v>124</v>
      </c>
      <c r="X3237" s="3" t="s">
        <v>174</v>
      </c>
      <c r="Y3237" s="2" t="s">
        <v>175</v>
      </c>
      <c r="Z3237" s="2" t="s">
        <v>57</v>
      </c>
      <c r="AA3237" s="4">
        <v>45012.5090277778</v>
      </c>
      <c r="AB3237" s="26">
        <f t="shared" si="264"/>
        <v>87</v>
      </c>
      <c r="AC3237" s="1" t="s">
        <v>144</v>
      </c>
      <c r="AD3237" s="3" t="s">
        <v>40</v>
      </c>
    </row>
    <row r="3238" spans="1:30" ht="344.25" hidden="1" x14ac:dyDescent="0.25">
      <c r="A3238" s="1" t="s">
        <v>1934</v>
      </c>
      <c r="B3238" s="1" t="s">
        <v>27</v>
      </c>
      <c r="C3238" s="2" t="s">
        <v>1935</v>
      </c>
      <c r="D3238" s="3" t="s">
        <v>232</v>
      </c>
      <c r="E3238" s="3" t="s">
        <v>30</v>
      </c>
      <c r="F3238" s="2" t="s">
        <v>44</v>
      </c>
      <c r="G3238" s="3" t="s">
        <v>32</v>
      </c>
      <c r="H3238" s="3" t="s">
        <v>33</v>
      </c>
      <c r="I3238" s="3">
        <v>1422388</v>
      </c>
      <c r="J3238" s="3" t="s">
        <v>34</v>
      </c>
      <c r="K3238" s="4">
        <v>45008.757638888899</v>
      </c>
      <c r="L3238" s="11" t="str">
        <f t="shared" si="261"/>
        <v>marzo</v>
      </c>
      <c r="M3238" s="3">
        <v>2</v>
      </c>
      <c r="N3238" s="3">
        <v>2</v>
      </c>
      <c r="O3238" s="3">
        <f t="shared" ref="O3238:O3295" si="265">IF(ISBLANK(N3238),M3238,N3238)</f>
        <v>2</v>
      </c>
      <c r="P3238" s="4">
        <v>45008.790625000001</v>
      </c>
      <c r="Q3238" s="2"/>
      <c r="R3238" s="3" t="s">
        <v>10115</v>
      </c>
      <c r="S3238" s="4">
        <v>45008.790625000001</v>
      </c>
      <c r="T3238" s="3">
        <f t="shared" si="262"/>
        <v>47</v>
      </c>
      <c r="U3238" s="2" t="s">
        <v>102</v>
      </c>
      <c r="V3238" s="4">
        <v>45008.983749999999</v>
      </c>
      <c r="W3238" s="3">
        <f t="shared" si="263"/>
        <v>278</v>
      </c>
      <c r="X3238" s="3" t="s">
        <v>37</v>
      </c>
      <c r="Y3238" s="2" t="s">
        <v>38</v>
      </c>
      <c r="Z3238" s="2" t="s">
        <v>445</v>
      </c>
      <c r="AA3238" s="4">
        <v>45013.472916666702</v>
      </c>
      <c r="AB3238" s="26">
        <f t="shared" si="264"/>
        <v>107</v>
      </c>
      <c r="AC3238" s="1" t="s">
        <v>144</v>
      </c>
      <c r="AD3238" s="3" t="s">
        <v>40</v>
      </c>
    </row>
    <row r="3239" spans="1:30" ht="293.25" hidden="1" x14ac:dyDescent="0.25">
      <c r="A3239" s="1" t="s">
        <v>10116</v>
      </c>
      <c r="B3239" s="1" t="s">
        <v>27</v>
      </c>
      <c r="C3239" s="2" t="s">
        <v>10117</v>
      </c>
      <c r="D3239" s="3" t="s">
        <v>190</v>
      </c>
      <c r="E3239" s="3" t="s">
        <v>30</v>
      </c>
      <c r="F3239" s="2" t="s">
        <v>53</v>
      </c>
      <c r="G3239" s="3" t="s">
        <v>32</v>
      </c>
      <c r="H3239" s="3" t="s">
        <v>187</v>
      </c>
      <c r="I3239" s="3">
        <v>1422391</v>
      </c>
      <c r="J3239" s="3" t="s">
        <v>34</v>
      </c>
      <c r="K3239" s="4">
        <v>45008.7631944444</v>
      </c>
      <c r="L3239" s="11" t="str">
        <f t="shared" si="261"/>
        <v>marzo</v>
      </c>
      <c r="M3239" s="3">
        <v>2</v>
      </c>
      <c r="N3239" s="3">
        <v>2</v>
      </c>
      <c r="O3239" s="3">
        <f t="shared" si="265"/>
        <v>2</v>
      </c>
      <c r="P3239" s="4">
        <v>45008.7988541667</v>
      </c>
      <c r="Q3239" s="2"/>
      <c r="R3239" s="3" t="s">
        <v>10118</v>
      </c>
      <c r="S3239" s="4">
        <v>45008.7988541667</v>
      </c>
      <c r="T3239" s="3">
        <f t="shared" si="262"/>
        <v>51</v>
      </c>
      <c r="U3239" s="2" t="s">
        <v>102</v>
      </c>
      <c r="V3239" s="4">
        <v>45008.9304513889</v>
      </c>
      <c r="W3239" s="3">
        <f t="shared" si="263"/>
        <v>189</v>
      </c>
      <c r="X3239" s="3" t="s">
        <v>508</v>
      </c>
      <c r="Y3239" s="2" t="s">
        <v>509</v>
      </c>
      <c r="Z3239" s="2" t="s">
        <v>5166</v>
      </c>
      <c r="AA3239" s="4">
        <v>45026.443055555603</v>
      </c>
      <c r="AB3239" s="26">
        <f t="shared" si="264"/>
        <v>420</v>
      </c>
      <c r="AC3239" s="1" t="s">
        <v>125</v>
      </c>
      <c r="AD3239" s="3" t="s">
        <v>40</v>
      </c>
    </row>
    <row r="3240" spans="1:30" ht="165.75" hidden="1" x14ac:dyDescent="0.25">
      <c r="A3240" s="1" t="s">
        <v>10119</v>
      </c>
      <c r="B3240" s="1" t="s">
        <v>27</v>
      </c>
      <c r="C3240" s="2" t="s">
        <v>10120</v>
      </c>
      <c r="D3240" s="3" t="s">
        <v>436</v>
      </c>
      <c r="E3240" s="3" t="s">
        <v>30</v>
      </c>
      <c r="F3240" s="2" t="s">
        <v>88</v>
      </c>
      <c r="G3240" s="3" t="s">
        <v>54</v>
      </c>
      <c r="H3240" s="3" t="s">
        <v>148</v>
      </c>
      <c r="I3240" s="3">
        <v>1422393</v>
      </c>
      <c r="J3240" s="3" t="s">
        <v>34</v>
      </c>
      <c r="K3240" s="4">
        <v>45008.767361111102</v>
      </c>
      <c r="L3240" s="11" t="str">
        <f t="shared" si="261"/>
        <v>marzo</v>
      </c>
      <c r="M3240" s="3">
        <v>2</v>
      </c>
      <c r="N3240" s="3">
        <v>2</v>
      </c>
      <c r="O3240" s="3">
        <f t="shared" si="265"/>
        <v>2</v>
      </c>
      <c r="P3240" s="4">
        <v>45008.803368055596</v>
      </c>
      <c r="Q3240" s="2"/>
      <c r="R3240" s="3" t="s">
        <v>10121</v>
      </c>
      <c r="S3240" s="4">
        <v>45008.803368055596</v>
      </c>
      <c r="T3240" s="3">
        <f t="shared" si="262"/>
        <v>51</v>
      </c>
      <c r="U3240" s="2" t="s">
        <v>102</v>
      </c>
      <c r="V3240" s="4">
        <v>45008.854942129597</v>
      </c>
      <c r="W3240" s="3">
        <f t="shared" si="263"/>
        <v>74</v>
      </c>
      <c r="X3240" s="3" t="s">
        <v>103</v>
      </c>
      <c r="Y3240" s="2" t="s">
        <v>104</v>
      </c>
      <c r="Z3240" s="2" t="s">
        <v>1132</v>
      </c>
      <c r="AA3240" s="4">
        <v>45010.679861111101</v>
      </c>
      <c r="AB3240" s="26">
        <f t="shared" si="264"/>
        <v>43</v>
      </c>
      <c r="AC3240" s="1" t="s">
        <v>125</v>
      </c>
      <c r="AD3240" s="3" t="s">
        <v>40</v>
      </c>
    </row>
    <row r="3241" spans="1:30" ht="306" hidden="1" x14ac:dyDescent="0.25">
      <c r="A3241" s="1" t="s">
        <v>1781</v>
      </c>
      <c r="B3241" s="1" t="s">
        <v>27</v>
      </c>
      <c r="C3241" s="2" t="s">
        <v>1782</v>
      </c>
      <c r="D3241" s="3" t="s">
        <v>794</v>
      </c>
      <c r="E3241" s="3" t="s">
        <v>30</v>
      </c>
      <c r="F3241" s="2" t="s">
        <v>53</v>
      </c>
      <c r="G3241" s="3" t="s">
        <v>32</v>
      </c>
      <c r="H3241" s="3" t="s">
        <v>10122</v>
      </c>
      <c r="I3241" s="3">
        <v>1422395</v>
      </c>
      <c r="J3241" s="3" t="s">
        <v>34</v>
      </c>
      <c r="K3241" s="4">
        <v>45008.7722222222</v>
      </c>
      <c r="L3241" s="11" t="str">
        <f t="shared" si="261"/>
        <v>marzo</v>
      </c>
      <c r="M3241" s="3">
        <v>3</v>
      </c>
      <c r="N3241" s="3">
        <v>3</v>
      </c>
      <c r="O3241" s="3">
        <f t="shared" si="265"/>
        <v>3</v>
      </c>
      <c r="P3241" s="4">
        <v>45008.810092592597</v>
      </c>
      <c r="Q3241" s="2"/>
      <c r="R3241" s="3" t="s">
        <v>10123</v>
      </c>
      <c r="S3241" s="4">
        <v>45008.810092592597</v>
      </c>
      <c r="T3241" s="3">
        <f t="shared" si="262"/>
        <v>54</v>
      </c>
      <c r="U3241" s="2" t="s">
        <v>102</v>
      </c>
      <c r="V3241" s="4">
        <v>45009.032696759299</v>
      </c>
      <c r="W3241" s="3">
        <f t="shared" si="263"/>
        <v>320</v>
      </c>
      <c r="X3241" s="3" t="s">
        <v>1197</v>
      </c>
      <c r="Y3241" s="2" t="s">
        <v>1198</v>
      </c>
      <c r="Z3241" s="2" t="s">
        <v>5166</v>
      </c>
      <c r="AA3241" s="4">
        <v>45014.513888888898</v>
      </c>
      <c r="AB3241" s="26">
        <f t="shared" si="264"/>
        <v>131</v>
      </c>
      <c r="AC3241" s="1" t="s">
        <v>144</v>
      </c>
      <c r="AD3241" s="3" t="s">
        <v>40</v>
      </c>
    </row>
    <row r="3242" spans="1:30" ht="153" hidden="1" x14ac:dyDescent="0.25">
      <c r="A3242" s="1" t="s">
        <v>10124</v>
      </c>
      <c r="B3242" s="1" t="s">
        <v>27</v>
      </c>
      <c r="C3242" s="2" t="s">
        <v>10125</v>
      </c>
      <c r="D3242" s="3" t="s">
        <v>477</v>
      </c>
      <c r="E3242" s="3" t="s">
        <v>30</v>
      </c>
      <c r="F3242" s="2" t="s">
        <v>82</v>
      </c>
      <c r="G3242" s="3" t="s">
        <v>54</v>
      </c>
      <c r="H3242" s="3" t="s">
        <v>83</v>
      </c>
      <c r="I3242" s="3">
        <v>1422396</v>
      </c>
      <c r="J3242" s="3" t="s">
        <v>34</v>
      </c>
      <c r="K3242" s="4">
        <v>45008.777083333298</v>
      </c>
      <c r="L3242" s="11" t="str">
        <f t="shared" si="261"/>
        <v>marzo</v>
      </c>
      <c r="M3242" s="3">
        <v>3</v>
      </c>
      <c r="N3242" s="3">
        <v>3</v>
      </c>
      <c r="O3242" s="3">
        <f t="shared" si="265"/>
        <v>3</v>
      </c>
      <c r="P3242" s="4">
        <v>45008.817754629599</v>
      </c>
      <c r="Q3242" s="2"/>
      <c r="R3242" s="3" t="s">
        <v>10126</v>
      </c>
      <c r="S3242" s="4">
        <v>45008.817754629599</v>
      </c>
      <c r="T3242" s="3">
        <f t="shared" si="262"/>
        <v>58</v>
      </c>
      <c r="U3242" s="2" t="s">
        <v>102</v>
      </c>
      <c r="V3242" s="4">
        <v>45008.873993055597</v>
      </c>
      <c r="W3242" s="3">
        <f t="shared" si="263"/>
        <v>80</v>
      </c>
      <c r="X3242" s="3" t="s">
        <v>174</v>
      </c>
      <c r="Y3242" s="2" t="s">
        <v>175</v>
      </c>
      <c r="Z3242" s="2" t="s">
        <v>1132</v>
      </c>
      <c r="AA3242" s="4">
        <v>45016.642361111102</v>
      </c>
      <c r="AB3242" s="26">
        <f t="shared" si="264"/>
        <v>186</v>
      </c>
      <c r="AC3242" s="1" t="s">
        <v>144</v>
      </c>
      <c r="AD3242" s="3" t="s">
        <v>40</v>
      </c>
    </row>
    <row r="3243" spans="1:30" ht="255" hidden="1" x14ac:dyDescent="0.25">
      <c r="A3243" s="1" t="s">
        <v>6261</v>
      </c>
      <c r="B3243" s="1" t="s">
        <v>27</v>
      </c>
      <c r="C3243" s="2" t="s">
        <v>6262</v>
      </c>
      <c r="D3243" s="3" t="s">
        <v>172</v>
      </c>
      <c r="E3243" s="3" t="s">
        <v>30</v>
      </c>
      <c r="F3243" s="2" t="s">
        <v>225</v>
      </c>
      <c r="G3243" s="3" t="s">
        <v>32</v>
      </c>
      <c r="H3243" s="3" t="s">
        <v>33</v>
      </c>
      <c r="I3243" s="3">
        <v>1422400</v>
      </c>
      <c r="J3243" s="3" t="s">
        <v>34</v>
      </c>
      <c r="K3243" s="4">
        <v>45008.797222222202</v>
      </c>
      <c r="L3243" s="11" t="str">
        <f t="shared" si="261"/>
        <v>marzo</v>
      </c>
      <c r="M3243" s="3">
        <v>3</v>
      </c>
      <c r="N3243" s="3">
        <v>3</v>
      </c>
      <c r="O3243" s="3">
        <f t="shared" si="265"/>
        <v>3</v>
      </c>
      <c r="P3243" s="4">
        <v>45008.823240740698</v>
      </c>
      <c r="Q3243" s="2"/>
      <c r="R3243" s="3" t="s">
        <v>10127</v>
      </c>
      <c r="S3243" s="4">
        <v>45008.823240740698</v>
      </c>
      <c r="T3243" s="3">
        <f t="shared" si="262"/>
        <v>37</v>
      </c>
      <c r="U3243" s="2" t="s">
        <v>102</v>
      </c>
      <c r="V3243" s="4">
        <v>45008.876689814802</v>
      </c>
      <c r="W3243" s="3">
        <f t="shared" si="263"/>
        <v>76</v>
      </c>
      <c r="X3243" s="3" t="s">
        <v>1197</v>
      </c>
      <c r="Y3243" s="2" t="s">
        <v>1198</v>
      </c>
      <c r="Z3243" s="2" t="s">
        <v>102</v>
      </c>
      <c r="AA3243" s="4">
        <v>45027.484027777798</v>
      </c>
      <c r="AB3243" s="26">
        <f t="shared" si="264"/>
        <v>446</v>
      </c>
      <c r="AC3243" s="1" t="s">
        <v>144</v>
      </c>
      <c r="AD3243" s="3" t="s">
        <v>40</v>
      </c>
    </row>
    <row r="3244" spans="1:30" ht="229.5" hidden="1" x14ac:dyDescent="0.25">
      <c r="A3244" s="1" t="s">
        <v>4937</v>
      </c>
      <c r="B3244" s="1" t="s">
        <v>27</v>
      </c>
      <c r="C3244" s="2" t="s">
        <v>4938</v>
      </c>
      <c r="D3244" s="3" t="s">
        <v>482</v>
      </c>
      <c r="E3244" s="3" t="s">
        <v>30</v>
      </c>
      <c r="F3244" s="2" t="s">
        <v>88</v>
      </c>
      <c r="G3244" s="3" t="s">
        <v>54</v>
      </c>
      <c r="H3244" s="3" t="s">
        <v>148</v>
      </c>
      <c r="I3244" s="3">
        <v>1422404</v>
      </c>
      <c r="J3244" s="3" t="s">
        <v>34</v>
      </c>
      <c r="K3244" s="4">
        <v>45008.806944444397</v>
      </c>
      <c r="L3244" s="11" t="str">
        <f t="shared" si="261"/>
        <v>marzo</v>
      </c>
      <c r="M3244" s="3">
        <v>3</v>
      </c>
      <c r="N3244" s="3">
        <v>3</v>
      </c>
      <c r="O3244" s="3">
        <f t="shared" si="265"/>
        <v>3</v>
      </c>
      <c r="P3244" s="4">
        <v>45008.828958333303</v>
      </c>
      <c r="Q3244" s="2"/>
      <c r="R3244" s="3" t="s">
        <v>10128</v>
      </c>
      <c r="S3244" s="4">
        <v>45008.828958333303</v>
      </c>
      <c r="T3244" s="3">
        <f t="shared" si="262"/>
        <v>31</v>
      </c>
      <c r="U3244" s="2" t="s">
        <v>102</v>
      </c>
      <c r="V3244" s="4">
        <v>45008.893865740698</v>
      </c>
      <c r="W3244" s="3">
        <f t="shared" si="263"/>
        <v>93</v>
      </c>
      <c r="X3244" s="3" t="s">
        <v>174</v>
      </c>
      <c r="Y3244" s="2" t="s">
        <v>175</v>
      </c>
      <c r="Z3244" s="2" t="s">
        <v>1132</v>
      </c>
      <c r="AA3244" s="4">
        <v>45015.539583333302</v>
      </c>
      <c r="AB3244" s="26">
        <f t="shared" si="264"/>
        <v>159</v>
      </c>
      <c r="AC3244" s="1" t="s">
        <v>144</v>
      </c>
      <c r="AD3244" s="3" t="s">
        <v>40</v>
      </c>
    </row>
    <row r="3245" spans="1:30" ht="357" hidden="1" x14ac:dyDescent="0.25">
      <c r="A3245" s="1" t="s">
        <v>10129</v>
      </c>
      <c r="B3245" s="1" t="s">
        <v>27</v>
      </c>
      <c r="C3245" s="2" t="s">
        <v>10130</v>
      </c>
      <c r="D3245" s="3" t="s">
        <v>366</v>
      </c>
      <c r="E3245" s="3" t="s">
        <v>30</v>
      </c>
      <c r="F3245" s="2" t="s">
        <v>53</v>
      </c>
      <c r="G3245" s="3" t="s">
        <v>32</v>
      </c>
      <c r="H3245" s="3" t="s">
        <v>187</v>
      </c>
      <c r="I3245" s="3">
        <v>1422406</v>
      </c>
      <c r="J3245" s="3" t="s">
        <v>34</v>
      </c>
      <c r="K3245" s="4">
        <v>45008.811111111099</v>
      </c>
      <c r="L3245" s="11" t="str">
        <f t="shared" si="261"/>
        <v>marzo</v>
      </c>
      <c r="M3245" s="3">
        <v>2</v>
      </c>
      <c r="N3245" s="3">
        <v>2</v>
      </c>
      <c r="O3245" s="3">
        <f t="shared" si="265"/>
        <v>2</v>
      </c>
      <c r="P3245" s="4">
        <v>45008.839189814797</v>
      </c>
      <c r="Q3245" s="2"/>
      <c r="R3245" s="3" t="s">
        <v>10131</v>
      </c>
      <c r="S3245" s="4">
        <v>45008.839189814797</v>
      </c>
      <c r="T3245" s="3">
        <f t="shared" si="262"/>
        <v>40</v>
      </c>
      <c r="U3245" s="2" t="s">
        <v>102</v>
      </c>
      <c r="V3245" s="4">
        <v>45008.979166666701</v>
      </c>
      <c r="W3245" s="3">
        <f t="shared" si="263"/>
        <v>201</v>
      </c>
      <c r="X3245" s="3" t="s">
        <v>1282</v>
      </c>
      <c r="Y3245" s="2" t="s">
        <v>1283</v>
      </c>
      <c r="Z3245" s="2" t="s">
        <v>5166</v>
      </c>
      <c r="AA3245" s="4">
        <v>45009.132638888899</v>
      </c>
      <c r="AB3245" s="26">
        <f t="shared" si="264"/>
        <v>3</v>
      </c>
      <c r="AC3245" s="1" t="s">
        <v>78</v>
      </c>
      <c r="AD3245" s="3" t="s">
        <v>40</v>
      </c>
    </row>
    <row r="3246" spans="1:30" ht="153" hidden="1" x14ac:dyDescent="0.25">
      <c r="A3246" s="1" t="s">
        <v>5317</v>
      </c>
      <c r="B3246" s="1" t="s">
        <v>27</v>
      </c>
      <c r="C3246" s="2" t="s">
        <v>5318</v>
      </c>
      <c r="D3246" s="3" t="s">
        <v>462</v>
      </c>
      <c r="E3246" s="3" t="s">
        <v>30</v>
      </c>
      <c r="F3246" s="2" t="s">
        <v>53</v>
      </c>
      <c r="G3246" s="3" t="s">
        <v>32</v>
      </c>
      <c r="H3246" s="3" t="s">
        <v>187</v>
      </c>
      <c r="I3246" s="3">
        <v>1422409</v>
      </c>
      <c r="J3246" s="3" t="s">
        <v>34</v>
      </c>
      <c r="K3246" s="4">
        <v>45008.841666666704</v>
      </c>
      <c r="L3246" s="11" t="str">
        <f t="shared" si="261"/>
        <v>marzo</v>
      </c>
      <c r="M3246" s="3">
        <v>2</v>
      </c>
      <c r="N3246" s="3">
        <v>2</v>
      </c>
      <c r="O3246" s="3">
        <f t="shared" si="265"/>
        <v>2</v>
      </c>
      <c r="P3246" s="4">
        <v>45008.854004629597</v>
      </c>
      <c r="Q3246" s="2"/>
      <c r="R3246" s="3" t="s">
        <v>10132</v>
      </c>
      <c r="S3246" s="4">
        <v>45008.854004629597</v>
      </c>
      <c r="T3246" s="3">
        <f t="shared" si="262"/>
        <v>17</v>
      </c>
      <c r="U3246" s="2" t="s">
        <v>102</v>
      </c>
      <c r="V3246" s="4">
        <v>45008.921145833301</v>
      </c>
      <c r="W3246" s="3">
        <f t="shared" si="263"/>
        <v>96</v>
      </c>
      <c r="X3246" s="3" t="s">
        <v>103</v>
      </c>
      <c r="Y3246" s="2" t="s">
        <v>104</v>
      </c>
      <c r="Z3246" s="2" t="s">
        <v>1132</v>
      </c>
      <c r="AA3246" s="4">
        <v>45009.716666666704</v>
      </c>
      <c r="AB3246" s="26">
        <f t="shared" si="264"/>
        <v>19</v>
      </c>
      <c r="AC3246" s="1" t="s">
        <v>78</v>
      </c>
      <c r="AD3246" s="3" t="s">
        <v>40</v>
      </c>
    </row>
    <row r="3247" spans="1:30" ht="38.25" hidden="1" x14ac:dyDescent="0.25">
      <c r="A3247" s="1" t="s">
        <v>1855</v>
      </c>
      <c r="B3247" s="1" t="s">
        <v>27</v>
      </c>
      <c r="C3247" s="2" t="s">
        <v>1856</v>
      </c>
      <c r="D3247" s="3" t="s">
        <v>643</v>
      </c>
      <c r="E3247" s="3" t="s">
        <v>30</v>
      </c>
      <c r="F3247" s="2" t="s">
        <v>44</v>
      </c>
      <c r="G3247" s="3" t="s">
        <v>32</v>
      </c>
      <c r="H3247" s="3" t="s">
        <v>33</v>
      </c>
      <c r="I3247" s="3">
        <v>1422410</v>
      </c>
      <c r="J3247" s="3" t="s">
        <v>34</v>
      </c>
      <c r="K3247" s="4">
        <v>45008.855555555601</v>
      </c>
      <c r="L3247" s="11" t="str">
        <f t="shared" si="261"/>
        <v>marzo</v>
      </c>
      <c r="M3247" s="3">
        <v>1</v>
      </c>
      <c r="N3247" s="3">
        <v>1</v>
      </c>
      <c r="O3247" s="3">
        <f t="shared" si="265"/>
        <v>1</v>
      </c>
      <c r="P3247" s="4">
        <v>45008.860844907402</v>
      </c>
      <c r="Q3247" s="2"/>
      <c r="R3247" s="3" t="s">
        <v>10133</v>
      </c>
      <c r="S3247" s="4">
        <v>45008.860844907402</v>
      </c>
      <c r="T3247" s="3">
        <f t="shared" si="262"/>
        <v>7</v>
      </c>
      <c r="U3247" s="2" t="s">
        <v>445</v>
      </c>
      <c r="V3247" s="4">
        <v>45008.874780092599</v>
      </c>
      <c r="W3247" s="3">
        <f t="shared" si="263"/>
        <v>20</v>
      </c>
      <c r="X3247" s="3" t="s">
        <v>10134</v>
      </c>
      <c r="Y3247" s="2" t="s">
        <v>10135</v>
      </c>
      <c r="Z3247" s="2" t="s">
        <v>5166</v>
      </c>
      <c r="AA3247" s="4">
        <v>45013.837500000001</v>
      </c>
      <c r="AB3247" s="26">
        <f t="shared" si="264"/>
        <v>119</v>
      </c>
      <c r="AC3247" s="1" t="s">
        <v>39</v>
      </c>
      <c r="AD3247" s="3" t="s">
        <v>68</v>
      </c>
    </row>
    <row r="3248" spans="1:30" ht="204" hidden="1" x14ac:dyDescent="0.25">
      <c r="A3248" s="1" t="s">
        <v>10136</v>
      </c>
      <c r="B3248" s="1" t="s">
        <v>27</v>
      </c>
      <c r="C3248" s="2" t="s">
        <v>10137</v>
      </c>
      <c r="D3248" s="3" t="s">
        <v>657</v>
      </c>
      <c r="E3248" s="3" t="s">
        <v>30</v>
      </c>
      <c r="F3248" s="2" t="s">
        <v>64</v>
      </c>
      <c r="G3248" s="3" t="s">
        <v>32</v>
      </c>
      <c r="H3248" s="3" t="s">
        <v>33</v>
      </c>
      <c r="I3248" s="3">
        <v>1422412</v>
      </c>
      <c r="J3248" s="3" t="s">
        <v>34</v>
      </c>
      <c r="K3248" s="4">
        <v>45008.895138888904</v>
      </c>
      <c r="L3248" s="11" t="str">
        <f t="shared" si="261"/>
        <v>marzo</v>
      </c>
      <c r="M3248" s="3">
        <v>2</v>
      </c>
      <c r="N3248" s="3">
        <v>2</v>
      </c>
      <c r="O3248" s="3">
        <f t="shared" si="265"/>
        <v>2</v>
      </c>
      <c r="P3248" s="4">
        <v>45008.904456018499</v>
      </c>
      <c r="Q3248" s="2"/>
      <c r="R3248" s="3" t="s">
        <v>10138</v>
      </c>
      <c r="S3248" s="4">
        <v>45008.904456018499</v>
      </c>
      <c r="T3248" s="3">
        <f t="shared" si="262"/>
        <v>13</v>
      </c>
      <c r="U3248" s="2" t="s">
        <v>102</v>
      </c>
      <c r="V3248" s="4">
        <v>45008.917835648099</v>
      </c>
      <c r="W3248" s="3">
        <f t="shared" si="263"/>
        <v>19</v>
      </c>
      <c r="X3248" s="3" t="s">
        <v>561</v>
      </c>
      <c r="Y3248" s="2" t="s">
        <v>562</v>
      </c>
      <c r="Z3248" s="2" t="s">
        <v>57</v>
      </c>
      <c r="AA3248" s="4">
        <v>45009.993750000001</v>
      </c>
      <c r="AB3248" s="26">
        <f t="shared" si="264"/>
        <v>25</v>
      </c>
      <c r="AC3248" s="1" t="s">
        <v>144</v>
      </c>
      <c r="AD3248" s="3" t="s">
        <v>40</v>
      </c>
    </row>
    <row r="3249" spans="1:30" ht="28.5" hidden="1" x14ac:dyDescent="0.25">
      <c r="A3249" s="1" t="s">
        <v>1822</v>
      </c>
      <c r="B3249" s="1" t="s">
        <v>27</v>
      </c>
      <c r="C3249" s="2" t="s">
        <v>1823</v>
      </c>
      <c r="D3249" s="3" t="s">
        <v>210</v>
      </c>
      <c r="E3249" s="3" t="s">
        <v>30</v>
      </c>
      <c r="F3249" s="2" t="s">
        <v>64</v>
      </c>
      <c r="G3249" s="3" t="s">
        <v>32</v>
      </c>
      <c r="H3249" s="3" t="s">
        <v>33</v>
      </c>
      <c r="I3249" s="3">
        <v>1422413</v>
      </c>
      <c r="J3249" s="3" t="s">
        <v>73</v>
      </c>
      <c r="K3249" s="4">
        <v>45008.927777777797</v>
      </c>
      <c r="L3249" s="11" t="str">
        <f t="shared" si="261"/>
        <v>marzo</v>
      </c>
      <c r="M3249" s="3">
        <v>3</v>
      </c>
      <c r="N3249" s="3">
        <v>3</v>
      </c>
      <c r="O3249" s="3">
        <f t="shared" si="265"/>
        <v>3</v>
      </c>
      <c r="P3249" s="4">
        <v>45008.947939814803</v>
      </c>
      <c r="Q3249" s="2"/>
      <c r="R3249" s="3" t="s">
        <v>10139</v>
      </c>
      <c r="S3249" s="4">
        <v>45008.947939814803</v>
      </c>
      <c r="T3249" s="3">
        <f t="shared" si="262"/>
        <v>29</v>
      </c>
      <c r="U3249" s="2" t="s">
        <v>102</v>
      </c>
      <c r="V3249" s="4">
        <v>45008.9483680556</v>
      </c>
      <c r="W3249" s="3">
        <f t="shared" si="263"/>
        <v>0</v>
      </c>
      <c r="X3249" s="3" t="s">
        <v>318</v>
      </c>
      <c r="Y3249" s="2" t="s">
        <v>319</v>
      </c>
      <c r="Z3249" s="2" t="s">
        <v>102</v>
      </c>
      <c r="AA3249" s="4">
        <v>45009.0444444444</v>
      </c>
      <c r="AB3249" s="26">
        <f t="shared" si="264"/>
        <v>2</v>
      </c>
      <c r="AC3249" s="1" t="s">
        <v>78</v>
      </c>
      <c r="AD3249" s="3" t="s">
        <v>40</v>
      </c>
    </row>
    <row r="3250" spans="1:30" ht="140.25" hidden="1" x14ac:dyDescent="0.25">
      <c r="A3250" s="1" t="s">
        <v>10140</v>
      </c>
      <c r="B3250" s="1" t="s">
        <v>27</v>
      </c>
      <c r="C3250" s="2" t="s">
        <v>10141</v>
      </c>
      <c r="D3250" s="3" t="s">
        <v>119</v>
      </c>
      <c r="E3250" s="3" t="s">
        <v>30</v>
      </c>
      <c r="F3250" s="2" t="s">
        <v>53</v>
      </c>
      <c r="G3250" s="3" t="s">
        <v>54</v>
      </c>
      <c r="H3250" s="3" t="s">
        <v>1156</v>
      </c>
      <c r="I3250" s="3">
        <v>1422415</v>
      </c>
      <c r="J3250" s="3" t="s">
        <v>34</v>
      </c>
      <c r="K3250" s="4">
        <v>45008.9868055556</v>
      </c>
      <c r="L3250" s="11" t="str">
        <f t="shared" si="261"/>
        <v>marzo</v>
      </c>
      <c r="M3250" s="3">
        <v>2</v>
      </c>
      <c r="N3250" s="3">
        <v>2</v>
      </c>
      <c r="O3250" s="3">
        <f t="shared" si="265"/>
        <v>2</v>
      </c>
      <c r="P3250" s="4">
        <v>45008.993796296301</v>
      </c>
      <c r="Q3250" s="2"/>
      <c r="R3250" s="3" t="s">
        <v>10142</v>
      </c>
      <c r="S3250" s="4">
        <v>45008.993796296301</v>
      </c>
      <c r="T3250" s="3">
        <f t="shared" si="262"/>
        <v>10</v>
      </c>
      <c r="U3250" s="2" t="s">
        <v>102</v>
      </c>
      <c r="V3250" s="4">
        <v>45009.010439814803</v>
      </c>
      <c r="W3250" s="3">
        <f t="shared" si="263"/>
        <v>23</v>
      </c>
      <c r="X3250" s="3" t="s">
        <v>103</v>
      </c>
      <c r="Y3250" s="2" t="s">
        <v>104</v>
      </c>
      <c r="Z3250" s="2" t="s">
        <v>1132</v>
      </c>
      <c r="AA3250" s="4">
        <v>45012.679166666698</v>
      </c>
      <c r="AB3250" s="26">
        <f t="shared" si="264"/>
        <v>88</v>
      </c>
      <c r="AC3250" s="1" t="s">
        <v>78</v>
      </c>
      <c r="AD3250" s="3" t="s">
        <v>40</v>
      </c>
    </row>
    <row r="3251" spans="1:30" ht="42.75" hidden="1" x14ac:dyDescent="0.25">
      <c r="A3251" s="1" t="s">
        <v>10143</v>
      </c>
      <c r="B3251" s="1" t="s">
        <v>27</v>
      </c>
      <c r="C3251" s="2" t="s">
        <v>10144</v>
      </c>
      <c r="D3251" s="3" t="s">
        <v>119</v>
      </c>
      <c r="E3251" s="3" t="s">
        <v>30</v>
      </c>
      <c r="F3251" s="2" t="s">
        <v>88</v>
      </c>
      <c r="G3251" s="3" t="s">
        <v>54</v>
      </c>
      <c r="H3251" s="3" t="s">
        <v>148</v>
      </c>
      <c r="I3251" s="3">
        <v>1422417</v>
      </c>
      <c r="J3251" s="3" t="s">
        <v>34</v>
      </c>
      <c r="K3251" s="4">
        <v>45009.0180555556</v>
      </c>
      <c r="L3251" s="11" t="str">
        <f t="shared" si="261"/>
        <v>marzo</v>
      </c>
      <c r="M3251" s="3">
        <v>1</v>
      </c>
      <c r="N3251" s="3">
        <v>1</v>
      </c>
      <c r="O3251" s="3">
        <f t="shared" si="265"/>
        <v>1</v>
      </c>
      <c r="P3251" s="4">
        <v>45009.0910069444</v>
      </c>
      <c r="Q3251" s="2"/>
      <c r="R3251" s="3" t="s">
        <v>10145</v>
      </c>
      <c r="S3251" s="4">
        <v>45009.0910069444</v>
      </c>
      <c r="T3251" s="3">
        <f t="shared" si="262"/>
        <v>105</v>
      </c>
      <c r="U3251" s="2" t="s">
        <v>5166</v>
      </c>
      <c r="V3251" s="4">
        <v>45009.095092592601</v>
      </c>
      <c r="W3251" s="3">
        <f t="shared" si="263"/>
        <v>5</v>
      </c>
      <c r="X3251" s="3" t="s">
        <v>2236</v>
      </c>
      <c r="Y3251" s="2" t="s">
        <v>2237</v>
      </c>
      <c r="Z3251" s="2" t="s">
        <v>5166</v>
      </c>
      <c r="AA3251" s="4">
        <v>45027.743055555598</v>
      </c>
      <c r="AB3251" s="26">
        <f t="shared" si="264"/>
        <v>447</v>
      </c>
      <c r="AC3251" s="1" t="s">
        <v>78</v>
      </c>
      <c r="AD3251" s="3" t="s">
        <v>40</v>
      </c>
    </row>
    <row r="3252" spans="1:30" ht="38.25" hidden="1" x14ac:dyDescent="0.25">
      <c r="A3252" s="1" t="s">
        <v>10146</v>
      </c>
      <c r="B3252" s="1" t="s">
        <v>27</v>
      </c>
      <c r="C3252" s="2" t="s">
        <v>10147</v>
      </c>
      <c r="D3252" s="3" t="s">
        <v>81</v>
      </c>
      <c r="E3252" s="3" t="s">
        <v>30</v>
      </c>
      <c r="F3252" s="2" t="s">
        <v>31</v>
      </c>
      <c r="G3252" s="3" t="s">
        <v>32</v>
      </c>
      <c r="H3252" s="3" t="s">
        <v>89</v>
      </c>
      <c r="I3252" s="3">
        <v>1422420</v>
      </c>
      <c r="J3252" s="3" t="s">
        <v>34</v>
      </c>
      <c r="K3252" s="4">
        <v>45009.034027777801</v>
      </c>
      <c r="L3252" s="11" t="str">
        <f t="shared" si="261"/>
        <v>marzo</v>
      </c>
      <c r="M3252" s="3">
        <v>3</v>
      </c>
      <c r="N3252" s="3">
        <v>3</v>
      </c>
      <c r="O3252" s="3">
        <f t="shared" si="265"/>
        <v>3</v>
      </c>
      <c r="P3252" s="4">
        <v>45009.066307870402</v>
      </c>
      <c r="Q3252" s="2"/>
      <c r="R3252" s="3" t="s">
        <v>10148</v>
      </c>
      <c r="S3252" s="4">
        <v>45009.066307870402</v>
      </c>
      <c r="T3252" s="3">
        <f t="shared" si="262"/>
        <v>46</v>
      </c>
      <c r="U3252" s="2" t="s">
        <v>1132</v>
      </c>
      <c r="V3252" s="4">
        <v>45009.068657407399</v>
      </c>
      <c r="W3252" s="3">
        <f t="shared" si="263"/>
        <v>3</v>
      </c>
      <c r="X3252" s="3" t="s">
        <v>103</v>
      </c>
      <c r="Y3252" s="2" t="s">
        <v>104</v>
      </c>
      <c r="Z3252" s="2" t="s">
        <v>1132</v>
      </c>
      <c r="AA3252" s="4">
        <v>45020.85</v>
      </c>
      <c r="AB3252" s="26">
        <f t="shared" si="264"/>
        <v>282</v>
      </c>
      <c r="AC3252" s="1" t="s">
        <v>144</v>
      </c>
      <c r="AD3252" s="3" t="s">
        <v>40</v>
      </c>
    </row>
    <row r="3253" spans="1:30" ht="38.25" hidden="1" x14ac:dyDescent="0.25">
      <c r="A3253" s="1" t="s">
        <v>10149</v>
      </c>
      <c r="B3253" s="1" t="s">
        <v>27</v>
      </c>
      <c r="C3253" s="2" t="s">
        <v>10150</v>
      </c>
      <c r="D3253" s="3" t="s">
        <v>965</v>
      </c>
      <c r="E3253" s="3" t="s">
        <v>30</v>
      </c>
      <c r="F3253" s="2" t="s">
        <v>82</v>
      </c>
      <c r="G3253" s="3" t="s">
        <v>54</v>
      </c>
      <c r="H3253" s="3" t="s">
        <v>83</v>
      </c>
      <c r="I3253" s="3">
        <v>1422422</v>
      </c>
      <c r="J3253" s="3" t="s">
        <v>34</v>
      </c>
      <c r="K3253" s="4">
        <v>45009.088194444397</v>
      </c>
      <c r="L3253" s="11" t="str">
        <f t="shared" si="261"/>
        <v>marzo</v>
      </c>
      <c r="M3253" s="3">
        <v>2</v>
      </c>
      <c r="N3253" s="3">
        <v>2</v>
      </c>
      <c r="O3253" s="3">
        <f t="shared" si="265"/>
        <v>2</v>
      </c>
      <c r="P3253" s="4">
        <v>45009.147291666697</v>
      </c>
      <c r="Q3253" s="2"/>
      <c r="R3253" s="3" t="s">
        <v>10151</v>
      </c>
      <c r="S3253" s="4">
        <v>45009.147291666697</v>
      </c>
      <c r="T3253" s="3">
        <f t="shared" si="262"/>
        <v>85</v>
      </c>
      <c r="U3253" s="2" t="s">
        <v>5166</v>
      </c>
      <c r="V3253" s="4">
        <v>45009.149479166699</v>
      </c>
      <c r="W3253" s="3">
        <f t="shared" si="263"/>
        <v>3</v>
      </c>
      <c r="X3253" s="3" t="s">
        <v>4046</v>
      </c>
      <c r="Y3253" s="2" t="s">
        <v>4047</v>
      </c>
      <c r="Z3253" s="2" t="s">
        <v>5166</v>
      </c>
      <c r="AA3253" s="4">
        <v>45012.504166666702</v>
      </c>
      <c r="AB3253" s="26">
        <f t="shared" si="264"/>
        <v>80</v>
      </c>
      <c r="AC3253" s="1" t="s">
        <v>78</v>
      </c>
      <c r="AD3253" s="3" t="s">
        <v>40</v>
      </c>
    </row>
    <row r="3254" spans="1:30" ht="42.75" hidden="1" x14ac:dyDescent="0.25">
      <c r="A3254" s="1" t="s">
        <v>10152</v>
      </c>
      <c r="B3254" s="1" t="s">
        <v>27</v>
      </c>
      <c r="C3254" s="2" t="s">
        <v>10153</v>
      </c>
      <c r="D3254" s="3" t="s">
        <v>43</v>
      </c>
      <c r="E3254" s="3" t="s">
        <v>30</v>
      </c>
      <c r="F3254" s="2" t="s">
        <v>288</v>
      </c>
      <c r="G3254" s="3" t="s">
        <v>192</v>
      </c>
      <c r="H3254" s="3" t="s">
        <v>289</v>
      </c>
      <c r="I3254" s="3">
        <v>1422424</v>
      </c>
      <c r="J3254" s="3" t="s">
        <v>34</v>
      </c>
      <c r="K3254" s="4">
        <v>45009.1784722222</v>
      </c>
      <c r="L3254" s="11" t="str">
        <f t="shared" si="261"/>
        <v>marzo</v>
      </c>
      <c r="M3254" s="3">
        <v>2</v>
      </c>
      <c r="N3254" s="3">
        <v>2</v>
      </c>
      <c r="O3254" s="3">
        <f t="shared" si="265"/>
        <v>2</v>
      </c>
      <c r="P3254" s="4">
        <v>45009.189687500002</v>
      </c>
      <c r="Q3254" s="2"/>
      <c r="R3254" s="3" t="s">
        <v>10154</v>
      </c>
      <c r="S3254" s="4">
        <v>45009.189687500002</v>
      </c>
      <c r="T3254" s="3">
        <f t="shared" si="262"/>
        <v>16</v>
      </c>
      <c r="U3254" s="2" t="s">
        <v>57</v>
      </c>
      <c r="V3254" s="4">
        <v>45009.190972222197</v>
      </c>
      <c r="W3254" s="3">
        <f t="shared" si="263"/>
        <v>1</v>
      </c>
      <c r="X3254" s="3" t="s">
        <v>446</v>
      </c>
      <c r="Y3254" s="2" t="s">
        <v>447</v>
      </c>
      <c r="Z3254" s="2" t="s">
        <v>57</v>
      </c>
      <c r="AA3254" s="4">
        <v>45017.420833333301</v>
      </c>
      <c r="AB3254" s="26">
        <f t="shared" si="264"/>
        <v>197</v>
      </c>
      <c r="AC3254" s="1" t="s">
        <v>1169</v>
      </c>
      <c r="AD3254" s="3" t="s">
        <v>40</v>
      </c>
    </row>
    <row r="3255" spans="1:30" ht="242.25" hidden="1" x14ac:dyDescent="0.25">
      <c r="A3255" s="1" t="s">
        <v>10155</v>
      </c>
      <c r="B3255" s="1" t="s">
        <v>27</v>
      </c>
      <c r="C3255" s="2" t="s">
        <v>10156</v>
      </c>
      <c r="D3255" s="3" t="s">
        <v>172</v>
      </c>
      <c r="E3255" s="3" t="s">
        <v>30</v>
      </c>
      <c r="F3255" s="2" t="s">
        <v>82</v>
      </c>
      <c r="G3255" s="3" t="s">
        <v>54</v>
      </c>
      <c r="H3255" s="3" t="s">
        <v>83</v>
      </c>
      <c r="I3255" s="3">
        <v>1422510</v>
      </c>
      <c r="J3255" s="3" t="s">
        <v>73</v>
      </c>
      <c r="K3255" s="4">
        <v>45009.309722222199</v>
      </c>
      <c r="L3255" s="11" t="str">
        <f t="shared" ref="L3255:L3311" si="266">+TEXT(K3255,"mmmm")</f>
        <v>marzo</v>
      </c>
      <c r="M3255" s="3">
        <v>3</v>
      </c>
      <c r="N3255" s="3">
        <v>3</v>
      </c>
      <c r="O3255" s="3">
        <f t="shared" si="265"/>
        <v>3</v>
      </c>
      <c r="P3255" s="4">
        <v>45009.327939814801</v>
      </c>
      <c r="Q3255" s="2"/>
      <c r="R3255" s="3" t="s">
        <v>10157</v>
      </c>
      <c r="S3255" s="4">
        <v>45009.327939814801</v>
      </c>
      <c r="T3255" s="3">
        <f t="shared" si="262"/>
        <v>26</v>
      </c>
      <c r="U3255" s="2" t="s">
        <v>150</v>
      </c>
      <c r="V3255" s="3"/>
      <c r="W3255" s="3" t="str">
        <f t="shared" si="263"/>
        <v/>
      </c>
      <c r="X3255" s="3"/>
      <c r="Y3255" s="2"/>
      <c r="Z3255" s="2"/>
      <c r="AA3255" s="4">
        <v>45009.333333333299</v>
      </c>
      <c r="AB3255" s="26" t="str">
        <f t="shared" si="264"/>
        <v/>
      </c>
      <c r="AC3255" s="1"/>
      <c r="AD3255" s="3" t="s">
        <v>40</v>
      </c>
    </row>
    <row r="3256" spans="1:30" ht="51" hidden="1" x14ac:dyDescent="0.25">
      <c r="A3256" s="1" t="s">
        <v>10158</v>
      </c>
      <c r="B3256" s="1" t="s">
        <v>27</v>
      </c>
      <c r="C3256" s="2" t="s">
        <v>10159</v>
      </c>
      <c r="D3256" s="3" t="s">
        <v>482</v>
      </c>
      <c r="E3256" s="3" t="s">
        <v>30</v>
      </c>
      <c r="F3256" s="2" t="s">
        <v>53</v>
      </c>
      <c r="G3256" s="3" t="s">
        <v>54</v>
      </c>
      <c r="H3256" s="3" t="s">
        <v>100</v>
      </c>
      <c r="I3256" s="3">
        <v>1422623</v>
      </c>
      <c r="J3256" s="3" t="s">
        <v>73</v>
      </c>
      <c r="K3256" s="4">
        <v>45009.356249999997</v>
      </c>
      <c r="L3256" s="11" t="str">
        <f t="shared" si="266"/>
        <v>marzo</v>
      </c>
      <c r="M3256" s="3">
        <v>2</v>
      </c>
      <c r="N3256" s="3"/>
      <c r="O3256" s="3">
        <f t="shared" si="265"/>
        <v>2</v>
      </c>
      <c r="P3256" s="3"/>
      <c r="Q3256" s="2"/>
      <c r="R3256" s="3" t="s">
        <v>10160</v>
      </c>
      <c r="S3256" s="4">
        <v>45009.369131944397</v>
      </c>
      <c r="T3256" s="3">
        <f t="shared" si="262"/>
        <v>18</v>
      </c>
      <c r="U3256" s="2" t="s">
        <v>150</v>
      </c>
      <c r="V3256" s="4">
        <v>45009.394525463002</v>
      </c>
      <c r="W3256" s="3">
        <f t="shared" si="263"/>
        <v>36</v>
      </c>
      <c r="X3256" s="3" t="s">
        <v>566</v>
      </c>
      <c r="Y3256" s="2" t="s">
        <v>567</v>
      </c>
      <c r="Z3256" s="2" t="s">
        <v>551</v>
      </c>
      <c r="AA3256" s="4">
        <v>45009.7319444444</v>
      </c>
      <c r="AB3256" s="26">
        <f t="shared" si="264"/>
        <v>8</v>
      </c>
      <c r="AC3256" s="1" t="s">
        <v>78</v>
      </c>
      <c r="AD3256" s="3" t="s">
        <v>40</v>
      </c>
    </row>
    <row r="3257" spans="1:30" ht="409.5" hidden="1" x14ac:dyDescent="0.25">
      <c r="A3257" s="1" t="s">
        <v>10161</v>
      </c>
      <c r="B3257" s="1" t="s">
        <v>27</v>
      </c>
      <c r="C3257" s="2" t="s">
        <v>10162</v>
      </c>
      <c r="D3257" s="3" t="s">
        <v>200</v>
      </c>
      <c r="E3257" s="3" t="s">
        <v>30</v>
      </c>
      <c r="F3257" s="2" t="s">
        <v>82</v>
      </c>
      <c r="G3257" s="3" t="s">
        <v>54</v>
      </c>
      <c r="H3257" s="3" t="s">
        <v>83</v>
      </c>
      <c r="I3257" s="3">
        <v>1422636</v>
      </c>
      <c r="J3257" s="3" t="s">
        <v>73</v>
      </c>
      <c r="K3257" s="4">
        <v>45009.360416666699</v>
      </c>
      <c r="L3257" s="11" t="str">
        <f t="shared" si="266"/>
        <v>marzo</v>
      </c>
      <c r="M3257" s="3">
        <v>3</v>
      </c>
      <c r="N3257" s="3">
        <v>3</v>
      </c>
      <c r="O3257" s="3">
        <f t="shared" si="265"/>
        <v>3</v>
      </c>
      <c r="P3257" s="4">
        <v>45009.374513888899</v>
      </c>
      <c r="Q3257" s="2"/>
      <c r="R3257" s="3" t="s">
        <v>10163</v>
      </c>
      <c r="S3257" s="4">
        <v>45009.374513888899</v>
      </c>
      <c r="T3257" s="3">
        <f t="shared" si="262"/>
        <v>20</v>
      </c>
      <c r="U3257" s="2" t="s">
        <v>150</v>
      </c>
      <c r="V3257" s="4">
        <v>45009.396342592598</v>
      </c>
      <c r="W3257" s="3">
        <f t="shared" si="263"/>
        <v>31</v>
      </c>
      <c r="X3257" s="3" t="s">
        <v>91</v>
      </c>
      <c r="Y3257" s="2" t="s">
        <v>92</v>
      </c>
      <c r="Z3257" s="2" t="s">
        <v>457</v>
      </c>
      <c r="AA3257" s="4">
        <v>45009.841666666704</v>
      </c>
      <c r="AB3257" s="26">
        <f t="shared" si="264"/>
        <v>10</v>
      </c>
      <c r="AC3257" s="1" t="s">
        <v>78</v>
      </c>
      <c r="AD3257" s="3" t="s">
        <v>40</v>
      </c>
    </row>
    <row r="3258" spans="1:30" ht="216.75" hidden="1" x14ac:dyDescent="0.25">
      <c r="A3258" s="1" t="s">
        <v>10164</v>
      </c>
      <c r="B3258" s="1" t="s">
        <v>27</v>
      </c>
      <c r="C3258" s="2" t="s">
        <v>10165</v>
      </c>
      <c r="D3258" s="3" t="s">
        <v>63</v>
      </c>
      <c r="E3258" s="3" t="s">
        <v>30</v>
      </c>
      <c r="F3258" s="2" t="s">
        <v>53</v>
      </c>
      <c r="G3258" s="3" t="s">
        <v>54</v>
      </c>
      <c r="H3258" s="3" t="s">
        <v>55</v>
      </c>
      <c r="I3258" s="3">
        <v>1422694</v>
      </c>
      <c r="J3258" s="3" t="s">
        <v>34</v>
      </c>
      <c r="K3258" s="4">
        <v>45009.3840277778</v>
      </c>
      <c r="L3258" s="11" t="str">
        <f t="shared" si="266"/>
        <v>marzo</v>
      </c>
      <c r="M3258" s="3">
        <v>2</v>
      </c>
      <c r="N3258" s="3">
        <v>2</v>
      </c>
      <c r="O3258" s="3">
        <f t="shared" si="265"/>
        <v>2</v>
      </c>
      <c r="P3258" s="4">
        <v>45009.393842592603</v>
      </c>
      <c r="Q3258" s="2"/>
      <c r="R3258" s="3" t="s">
        <v>10166</v>
      </c>
      <c r="S3258" s="4">
        <v>45009.393842592603</v>
      </c>
      <c r="T3258" s="3">
        <f t="shared" si="262"/>
        <v>14</v>
      </c>
      <c r="U3258" s="2" t="s">
        <v>150</v>
      </c>
      <c r="V3258" s="4">
        <v>45009.4281597222</v>
      </c>
      <c r="W3258" s="3">
        <f t="shared" si="263"/>
        <v>49</v>
      </c>
      <c r="X3258" s="3" t="s">
        <v>2803</v>
      </c>
      <c r="Y3258" s="2" t="s">
        <v>2804</v>
      </c>
      <c r="Z3258" s="2" t="s">
        <v>551</v>
      </c>
      <c r="AA3258" s="4">
        <v>45011.395833333299</v>
      </c>
      <c r="AB3258" s="26">
        <f t="shared" si="264"/>
        <v>47</v>
      </c>
      <c r="AC3258" s="1" t="s">
        <v>125</v>
      </c>
      <c r="AD3258" s="3" t="s">
        <v>40</v>
      </c>
    </row>
    <row r="3259" spans="1:30" ht="280.5" hidden="1" x14ac:dyDescent="0.25">
      <c r="A3259" s="1" t="s">
        <v>6489</v>
      </c>
      <c r="B3259" s="1" t="s">
        <v>27</v>
      </c>
      <c r="C3259" s="2" t="s">
        <v>6490</v>
      </c>
      <c r="D3259" s="3" t="s">
        <v>643</v>
      </c>
      <c r="E3259" s="3" t="s">
        <v>30</v>
      </c>
      <c r="F3259" s="2" t="s">
        <v>44</v>
      </c>
      <c r="G3259" s="3" t="s">
        <v>32</v>
      </c>
      <c r="H3259" s="3" t="s">
        <v>33</v>
      </c>
      <c r="I3259" s="3">
        <v>1422714</v>
      </c>
      <c r="J3259" s="3" t="s">
        <v>34</v>
      </c>
      <c r="K3259" s="4">
        <v>45009.3930555556</v>
      </c>
      <c r="L3259" s="11" t="str">
        <f t="shared" si="266"/>
        <v>marzo</v>
      </c>
      <c r="M3259" s="3">
        <v>3</v>
      </c>
      <c r="N3259" s="3">
        <v>3</v>
      </c>
      <c r="O3259" s="3">
        <f t="shared" si="265"/>
        <v>3</v>
      </c>
      <c r="P3259" s="4">
        <v>45009.3996527778</v>
      </c>
      <c r="Q3259" s="2"/>
      <c r="R3259" s="3" t="s">
        <v>10167</v>
      </c>
      <c r="S3259" s="4">
        <v>45009.3996527778</v>
      </c>
      <c r="T3259" s="3">
        <f t="shared" si="262"/>
        <v>9</v>
      </c>
      <c r="U3259" s="2" t="s">
        <v>150</v>
      </c>
      <c r="V3259" s="4">
        <v>45009.470925925903</v>
      </c>
      <c r="W3259" s="3">
        <f t="shared" si="263"/>
        <v>102</v>
      </c>
      <c r="X3259" s="3" t="s">
        <v>174</v>
      </c>
      <c r="Y3259" s="2" t="s">
        <v>175</v>
      </c>
      <c r="Z3259" s="2" t="s">
        <v>457</v>
      </c>
      <c r="AA3259" s="4">
        <v>45018.565972222197</v>
      </c>
      <c r="AB3259" s="26">
        <f t="shared" si="264"/>
        <v>218</v>
      </c>
      <c r="AC3259" s="1" t="s">
        <v>144</v>
      </c>
      <c r="AD3259" s="3" t="s">
        <v>40</v>
      </c>
    </row>
    <row r="3260" spans="1:30" ht="409.5" hidden="1" x14ac:dyDescent="0.25">
      <c r="A3260" s="1" t="s">
        <v>10168</v>
      </c>
      <c r="B3260" s="1" t="s">
        <v>27</v>
      </c>
      <c r="C3260" s="2" t="s">
        <v>10169</v>
      </c>
      <c r="D3260" s="3" t="s">
        <v>153</v>
      </c>
      <c r="E3260" s="3" t="s">
        <v>30</v>
      </c>
      <c r="F3260" s="2" t="s">
        <v>53</v>
      </c>
      <c r="G3260" s="3" t="s">
        <v>32</v>
      </c>
      <c r="H3260" s="3" t="s">
        <v>187</v>
      </c>
      <c r="I3260" s="3">
        <v>1422736</v>
      </c>
      <c r="J3260" s="3" t="s">
        <v>73</v>
      </c>
      <c r="K3260" s="4">
        <v>45009.401388888902</v>
      </c>
      <c r="L3260" s="11" t="str">
        <f t="shared" si="266"/>
        <v>marzo</v>
      </c>
      <c r="M3260" s="3">
        <v>3</v>
      </c>
      <c r="N3260" s="3">
        <v>3</v>
      </c>
      <c r="O3260" s="3">
        <f t="shared" si="265"/>
        <v>3</v>
      </c>
      <c r="P3260" s="4">
        <v>45009.412002314799</v>
      </c>
      <c r="Q3260" s="2"/>
      <c r="R3260" s="3" t="s">
        <v>10170</v>
      </c>
      <c r="S3260" s="4">
        <v>45009.412002314799</v>
      </c>
      <c r="T3260" s="3">
        <f t="shared" si="262"/>
        <v>15</v>
      </c>
      <c r="U3260" s="2" t="s">
        <v>150</v>
      </c>
      <c r="V3260" s="4">
        <v>45009.520983796298</v>
      </c>
      <c r="W3260" s="3">
        <f t="shared" si="263"/>
        <v>156</v>
      </c>
      <c r="X3260" s="3" t="s">
        <v>37</v>
      </c>
      <c r="Y3260" s="2" t="s">
        <v>38</v>
      </c>
      <c r="Z3260" s="2" t="s">
        <v>551</v>
      </c>
      <c r="AA3260" s="4">
        <v>45009.7319444444</v>
      </c>
      <c r="AB3260" s="26">
        <f t="shared" si="264"/>
        <v>5</v>
      </c>
      <c r="AC3260" s="1" t="s">
        <v>197</v>
      </c>
      <c r="AD3260" s="3" t="s">
        <v>40</v>
      </c>
    </row>
    <row r="3261" spans="1:30" ht="280.5" hidden="1" x14ac:dyDescent="0.25">
      <c r="A3261" s="1" t="s">
        <v>2470</v>
      </c>
      <c r="B3261" s="1" t="s">
        <v>575</v>
      </c>
      <c r="C3261" s="2" t="s">
        <v>2471</v>
      </c>
      <c r="D3261" s="3" t="s">
        <v>908</v>
      </c>
      <c r="E3261" s="3" t="s">
        <v>410</v>
      </c>
      <c r="F3261" s="2" t="s">
        <v>88</v>
      </c>
      <c r="G3261" s="3" t="s">
        <v>54</v>
      </c>
      <c r="H3261" s="3" t="s">
        <v>148</v>
      </c>
      <c r="I3261" s="3">
        <v>1422746</v>
      </c>
      <c r="J3261" s="3" t="s">
        <v>73</v>
      </c>
      <c r="K3261" s="4">
        <v>45009.405555555597</v>
      </c>
      <c r="L3261" s="11" t="str">
        <f t="shared" si="266"/>
        <v>marzo</v>
      </c>
      <c r="M3261" s="3">
        <v>2</v>
      </c>
      <c r="N3261" s="3">
        <v>2</v>
      </c>
      <c r="O3261" s="3">
        <f t="shared" si="265"/>
        <v>2</v>
      </c>
      <c r="P3261" s="4">
        <v>45009.418634259302</v>
      </c>
      <c r="Q3261" s="2"/>
      <c r="R3261" s="3" t="s">
        <v>10171</v>
      </c>
      <c r="S3261" s="4">
        <v>45009.418634259302</v>
      </c>
      <c r="T3261" s="3">
        <f t="shared" si="262"/>
        <v>18</v>
      </c>
      <c r="U3261" s="2" t="s">
        <v>150</v>
      </c>
      <c r="V3261" s="4">
        <v>45009.505011574103</v>
      </c>
      <c r="W3261" s="3">
        <f t="shared" si="263"/>
        <v>124</v>
      </c>
      <c r="X3261" s="3" t="s">
        <v>1982</v>
      </c>
      <c r="Y3261" s="2" t="s">
        <v>1983</v>
      </c>
      <c r="Z3261" s="2" t="s">
        <v>457</v>
      </c>
      <c r="AA3261" s="4">
        <v>45009.789583333302</v>
      </c>
      <c r="AB3261" s="26">
        <f t="shared" si="264"/>
        <v>6</v>
      </c>
      <c r="AC3261" s="1" t="s">
        <v>197</v>
      </c>
      <c r="AD3261" s="3" t="s">
        <v>40</v>
      </c>
    </row>
    <row r="3262" spans="1:30" ht="369.75" hidden="1" x14ac:dyDescent="0.25">
      <c r="A3262" s="1" t="s">
        <v>10172</v>
      </c>
      <c r="B3262" s="1" t="s">
        <v>27</v>
      </c>
      <c r="C3262" s="2" t="s">
        <v>10173</v>
      </c>
      <c r="D3262" s="3" t="s">
        <v>141</v>
      </c>
      <c r="E3262" s="3" t="s">
        <v>30</v>
      </c>
      <c r="F3262" s="2" t="s">
        <v>88</v>
      </c>
      <c r="G3262" s="3" t="s">
        <v>54</v>
      </c>
      <c r="H3262" s="3" t="s">
        <v>276</v>
      </c>
      <c r="I3262" s="3">
        <v>1422828</v>
      </c>
      <c r="J3262" s="3" t="s">
        <v>73</v>
      </c>
      <c r="K3262" s="4">
        <v>45009.441666666702</v>
      </c>
      <c r="L3262" s="11" t="str">
        <f t="shared" si="266"/>
        <v>marzo</v>
      </c>
      <c r="M3262" s="3">
        <v>3</v>
      </c>
      <c r="N3262" s="3">
        <v>3</v>
      </c>
      <c r="O3262" s="3">
        <f t="shared" si="265"/>
        <v>3</v>
      </c>
      <c r="P3262" s="4">
        <v>45009.452187499999</v>
      </c>
      <c r="Q3262" s="2"/>
      <c r="R3262" s="3" t="s">
        <v>10174</v>
      </c>
      <c r="S3262" s="4">
        <v>45009.452187499999</v>
      </c>
      <c r="T3262" s="3">
        <f t="shared" si="262"/>
        <v>15</v>
      </c>
      <c r="U3262" s="2" t="s">
        <v>150</v>
      </c>
      <c r="V3262" s="4">
        <v>45009.503564814797</v>
      </c>
      <c r="W3262" s="3">
        <f t="shared" si="263"/>
        <v>73</v>
      </c>
      <c r="X3262" s="3" t="s">
        <v>1932</v>
      </c>
      <c r="Y3262" s="2" t="s">
        <v>1933</v>
      </c>
      <c r="Z3262" s="2" t="s">
        <v>551</v>
      </c>
      <c r="AA3262" s="4">
        <v>45009.7902777778</v>
      </c>
      <c r="AB3262" s="26">
        <f t="shared" si="264"/>
        <v>6</v>
      </c>
      <c r="AC3262" s="1" t="s">
        <v>78</v>
      </c>
      <c r="AD3262" s="3" t="s">
        <v>40</v>
      </c>
    </row>
    <row r="3263" spans="1:30" ht="408" hidden="1" x14ac:dyDescent="0.25">
      <c r="A3263" s="1" t="s">
        <v>10041</v>
      </c>
      <c r="B3263" s="1" t="s">
        <v>27</v>
      </c>
      <c r="C3263" s="2" t="s">
        <v>10042</v>
      </c>
      <c r="D3263" s="3" t="s">
        <v>794</v>
      </c>
      <c r="E3263" s="3" t="s">
        <v>30</v>
      </c>
      <c r="F3263" s="2" t="s">
        <v>10043</v>
      </c>
      <c r="G3263" s="3" t="s">
        <v>541</v>
      </c>
      <c r="H3263" s="3" t="s">
        <v>10044</v>
      </c>
      <c r="I3263" s="3">
        <v>1422832</v>
      </c>
      <c r="J3263" s="3" t="s">
        <v>34</v>
      </c>
      <c r="K3263" s="4">
        <v>45009.445138888899</v>
      </c>
      <c r="L3263" s="11" t="str">
        <f t="shared" si="266"/>
        <v>marzo</v>
      </c>
      <c r="M3263" s="3">
        <v>3</v>
      </c>
      <c r="N3263" s="3">
        <v>3</v>
      </c>
      <c r="O3263" s="3">
        <f t="shared" si="265"/>
        <v>3</v>
      </c>
      <c r="P3263" s="4">
        <v>45009.465520833299</v>
      </c>
      <c r="Q3263" s="2"/>
      <c r="R3263" s="3" t="s">
        <v>10175</v>
      </c>
      <c r="S3263" s="4">
        <v>45009.465520833299</v>
      </c>
      <c r="T3263" s="3">
        <f t="shared" si="262"/>
        <v>29</v>
      </c>
      <c r="U3263" s="2" t="s">
        <v>150</v>
      </c>
      <c r="V3263" s="4">
        <v>45009.573483796303</v>
      </c>
      <c r="W3263" s="3">
        <f t="shared" si="263"/>
        <v>155</v>
      </c>
      <c r="X3263" s="3" t="s">
        <v>115</v>
      </c>
      <c r="Y3263" s="2" t="s">
        <v>116</v>
      </c>
      <c r="Z3263" s="2" t="s">
        <v>457</v>
      </c>
      <c r="AA3263" s="4">
        <v>45020.561805555597</v>
      </c>
      <c r="AB3263" s="26">
        <f t="shared" si="264"/>
        <v>263</v>
      </c>
      <c r="AC3263" s="1" t="s">
        <v>125</v>
      </c>
      <c r="AD3263" s="3" t="s">
        <v>40</v>
      </c>
    </row>
    <row r="3264" spans="1:30" ht="267.75" hidden="1" x14ac:dyDescent="0.25">
      <c r="A3264" s="1" t="s">
        <v>10176</v>
      </c>
      <c r="B3264" s="1" t="s">
        <v>27</v>
      </c>
      <c r="C3264" s="2" t="s">
        <v>10177</v>
      </c>
      <c r="D3264" s="3" t="s">
        <v>924</v>
      </c>
      <c r="E3264" s="3" t="s">
        <v>30</v>
      </c>
      <c r="F3264" s="2" t="s">
        <v>53</v>
      </c>
      <c r="G3264" s="3" t="s">
        <v>54</v>
      </c>
      <c r="H3264" s="3" t="s">
        <v>100</v>
      </c>
      <c r="I3264" s="3">
        <v>1422843</v>
      </c>
      <c r="J3264" s="3" t="s">
        <v>34</v>
      </c>
      <c r="K3264" s="4">
        <v>45009.4555555556</v>
      </c>
      <c r="L3264" s="11" t="str">
        <f t="shared" si="266"/>
        <v>marzo</v>
      </c>
      <c r="M3264" s="3">
        <v>2</v>
      </c>
      <c r="N3264" s="3"/>
      <c r="O3264" s="3">
        <f t="shared" si="265"/>
        <v>2</v>
      </c>
      <c r="P3264" s="3"/>
      <c r="Q3264" s="2"/>
      <c r="R3264" s="3" t="s">
        <v>10178</v>
      </c>
      <c r="S3264" s="4">
        <v>45009.475937499999</v>
      </c>
      <c r="T3264" s="3">
        <f t="shared" si="262"/>
        <v>29</v>
      </c>
      <c r="U3264" s="2" t="s">
        <v>150</v>
      </c>
      <c r="V3264" s="4">
        <v>45009.571585648097</v>
      </c>
      <c r="W3264" s="3">
        <f t="shared" si="263"/>
        <v>137</v>
      </c>
      <c r="X3264" s="3" t="s">
        <v>91</v>
      </c>
      <c r="Y3264" s="2" t="s">
        <v>92</v>
      </c>
      <c r="Z3264" s="2" t="s">
        <v>551</v>
      </c>
      <c r="AA3264" s="4">
        <v>45016.594444444403</v>
      </c>
      <c r="AB3264" s="26">
        <f t="shared" si="264"/>
        <v>168</v>
      </c>
      <c r="AC3264" s="1" t="s">
        <v>78</v>
      </c>
      <c r="AD3264" s="3" t="s">
        <v>40</v>
      </c>
    </row>
    <row r="3265" spans="1:30" ht="229.5" hidden="1" x14ac:dyDescent="0.25">
      <c r="A3265" s="1" t="s">
        <v>7234</v>
      </c>
      <c r="B3265" s="1" t="s">
        <v>27</v>
      </c>
      <c r="C3265" s="2" t="s">
        <v>7235</v>
      </c>
      <c r="D3265" s="3" t="s">
        <v>965</v>
      </c>
      <c r="E3265" s="3" t="s">
        <v>30</v>
      </c>
      <c r="F3265" s="2" t="s">
        <v>88</v>
      </c>
      <c r="G3265" s="3" t="s">
        <v>54</v>
      </c>
      <c r="H3265" s="3" t="s">
        <v>148</v>
      </c>
      <c r="I3265" s="3">
        <v>1422852</v>
      </c>
      <c r="J3265" s="3" t="s">
        <v>34</v>
      </c>
      <c r="K3265" s="4">
        <v>45009.46875</v>
      </c>
      <c r="L3265" s="11" t="str">
        <f t="shared" si="266"/>
        <v>marzo</v>
      </c>
      <c r="M3265" s="3">
        <v>3</v>
      </c>
      <c r="N3265" s="3">
        <v>3</v>
      </c>
      <c r="O3265" s="3">
        <f t="shared" si="265"/>
        <v>3</v>
      </c>
      <c r="P3265" s="4">
        <v>45009.4823032407</v>
      </c>
      <c r="Q3265" s="2"/>
      <c r="R3265" s="3" t="s">
        <v>10179</v>
      </c>
      <c r="S3265" s="4">
        <v>45009.4823032407</v>
      </c>
      <c r="T3265" s="3">
        <f t="shared" si="262"/>
        <v>19</v>
      </c>
      <c r="U3265" s="2" t="s">
        <v>150</v>
      </c>
      <c r="V3265" s="4">
        <v>45009.636956018498</v>
      </c>
      <c r="W3265" s="3">
        <f t="shared" si="263"/>
        <v>222</v>
      </c>
      <c r="X3265" s="3" t="s">
        <v>37</v>
      </c>
      <c r="Y3265" s="2" t="s">
        <v>38</v>
      </c>
      <c r="Z3265" s="2" t="s">
        <v>457</v>
      </c>
      <c r="AA3265" s="4">
        <v>45014.796527777798</v>
      </c>
      <c r="AB3265" s="26">
        <f t="shared" si="264"/>
        <v>123</v>
      </c>
      <c r="AC3265" s="1" t="s">
        <v>78</v>
      </c>
      <c r="AD3265" s="3" t="s">
        <v>40</v>
      </c>
    </row>
    <row r="3266" spans="1:30" ht="76.5" hidden="1" x14ac:dyDescent="0.25">
      <c r="A3266" s="1" t="s">
        <v>10180</v>
      </c>
      <c r="B3266" s="1" t="s">
        <v>27</v>
      </c>
      <c r="C3266" s="2" t="s">
        <v>10181</v>
      </c>
      <c r="D3266" s="3" t="s">
        <v>346</v>
      </c>
      <c r="E3266" s="3" t="s">
        <v>30</v>
      </c>
      <c r="F3266" s="2" t="s">
        <v>53</v>
      </c>
      <c r="G3266" s="3" t="s">
        <v>32</v>
      </c>
      <c r="H3266" s="3" t="s">
        <v>187</v>
      </c>
      <c r="I3266" s="3">
        <v>1422853</v>
      </c>
      <c r="J3266" s="3" t="s">
        <v>73</v>
      </c>
      <c r="K3266" s="4">
        <v>45009.471527777801</v>
      </c>
      <c r="L3266" s="11" t="str">
        <f t="shared" si="266"/>
        <v>marzo</v>
      </c>
      <c r="M3266" s="3">
        <v>2</v>
      </c>
      <c r="N3266" s="3">
        <v>2</v>
      </c>
      <c r="O3266" s="3">
        <f t="shared" si="265"/>
        <v>2</v>
      </c>
      <c r="P3266" s="4">
        <v>45009.477025462998</v>
      </c>
      <c r="Q3266" s="2"/>
      <c r="R3266" s="3" t="s">
        <v>10182</v>
      </c>
      <c r="S3266" s="4">
        <v>45009.477025462998</v>
      </c>
      <c r="T3266" s="3">
        <f t="shared" si="262"/>
        <v>7</v>
      </c>
      <c r="U3266" s="2" t="s">
        <v>227</v>
      </c>
      <c r="V3266" s="4">
        <v>45009.478831018503</v>
      </c>
      <c r="W3266" s="3">
        <f t="shared" si="263"/>
        <v>2</v>
      </c>
      <c r="X3266" s="3" t="s">
        <v>10183</v>
      </c>
      <c r="Y3266" s="2" t="s">
        <v>10184</v>
      </c>
      <c r="Z3266" s="2" t="s">
        <v>227</v>
      </c>
      <c r="AA3266" s="4">
        <v>45009.844444444403</v>
      </c>
      <c r="AB3266" s="26">
        <f t="shared" si="264"/>
        <v>8</v>
      </c>
      <c r="AC3266" s="1" t="s">
        <v>78</v>
      </c>
      <c r="AD3266" s="3" t="s">
        <v>40</v>
      </c>
    </row>
    <row r="3267" spans="1:30" ht="102" hidden="1" x14ac:dyDescent="0.25">
      <c r="A3267" s="1" t="s">
        <v>10185</v>
      </c>
      <c r="B3267" s="1" t="s">
        <v>27</v>
      </c>
      <c r="C3267" s="2" t="s">
        <v>10186</v>
      </c>
      <c r="D3267" s="3" t="s">
        <v>119</v>
      </c>
      <c r="E3267" s="3" t="s">
        <v>30</v>
      </c>
      <c r="F3267" s="2" t="s">
        <v>82</v>
      </c>
      <c r="G3267" s="3" t="s">
        <v>54</v>
      </c>
      <c r="H3267" s="3" t="s">
        <v>83</v>
      </c>
      <c r="I3267" s="3">
        <v>1422857</v>
      </c>
      <c r="J3267" s="3" t="s">
        <v>34</v>
      </c>
      <c r="K3267" s="4">
        <v>45009.4777777778</v>
      </c>
      <c r="L3267" s="11" t="str">
        <f t="shared" si="266"/>
        <v>marzo</v>
      </c>
      <c r="M3267" s="3">
        <v>2</v>
      </c>
      <c r="N3267" s="3"/>
      <c r="O3267" s="3">
        <f t="shared" si="265"/>
        <v>2</v>
      </c>
      <c r="P3267" s="3"/>
      <c r="Q3267" s="2"/>
      <c r="R3267" s="3" t="s">
        <v>10187</v>
      </c>
      <c r="S3267" s="4">
        <v>45009.490983796299</v>
      </c>
      <c r="T3267" s="3">
        <f t="shared" si="262"/>
        <v>19</v>
      </c>
      <c r="U3267" s="2" t="s">
        <v>150</v>
      </c>
      <c r="V3267" s="4">
        <v>45009.625069444402</v>
      </c>
      <c r="W3267" s="3">
        <f t="shared" si="263"/>
        <v>193</v>
      </c>
      <c r="X3267" s="3" t="s">
        <v>1114</v>
      </c>
      <c r="Y3267" s="2" t="s">
        <v>1115</v>
      </c>
      <c r="Z3267" s="2" t="s">
        <v>551</v>
      </c>
      <c r="AA3267" s="4">
        <v>45013.504166666702</v>
      </c>
      <c r="AB3267" s="26">
        <f t="shared" si="264"/>
        <v>93</v>
      </c>
      <c r="AC3267" s="1" t="s">
        <v>78</v>
      </c>
      <c r="AD3267" s="3" t="s">
        <v>40</v>
      </c>
    </row>
    <row r="3268" spans="1:30" ht="216.75" hidden="1" x14ac:dyDescent="0.25">
      <c r="A3268" s="1" t="s">
        <v>7368</v>
      </c>
      <c r="B3268" s="1" t="s">
        <v>27</v>
      </c>
      <c r="C3268" s="2" t="s">
        <v>7369</v>
      </c>
      <c r="D3268" s="3" t="s">
        <v>603</v>
      </c>
      <c r="E3268" s="3" t="s">
        <v>30</v>
      </c>
      <c r="F3268" s="2" t="s">
        <v>225</v>
      </c>
      <c r="G3268" s="3" t="s">
        <v>32</v>
      </c>
      <c r="H3268" s="3" t="s">
        <v>33</v>
      </c>
      <c r="I3268" s="3">
        <v>1422866</v>
      </c>
      <c r="J3268" s="3" t="s">
        <v>34</v>
      </c>
      <c r="K3268" s="4">
        <v>45009.496527777803</v>
      </c>
      <c r="L3268" s="11" t="str">
        <f t="shared" si="266"/>
        <v>marzo</v>
      </c>
      <c r="M3268" s="3">
        <v>3</v>
      </c>
      <c r="N3268" s="3">
        <v>3</v>
      </c>
      <c r="O3268" s="3">
        <f t="shared" si="265"/>
        <v>3</v>
      </c>
      <c r="P3268" s="4">
        <v>45009.504386574103</v>
      </c>
      <c r="Q3268" s="2"/>
      <c r="R3268" s="3" t="s">
        <v>10188</v>
      </c>
      <c r="S3268" s="4">
        <v>45009.504386574103</v>
      </c>
      <c r="T3268" s="3">
        <f t="shared" si="262"/>
        <v>11</v>
      </c>
      <c r="U3268" s="2" t="s">
        <v>150</v>
      </c>
      <c r="V3268" s="4">
        <v>45009.695439814801</v>
      </c>
      <c r="W3268" s="3">
        <f t="shared" si="263"/>
        <v>275</v>
      </c>
      <c r="X3268" s="3" t="s">
        <v>508</v>
      </c>
      <c r="Y3268" s="2" t="s">
        <v>509</v>
      </c>
      <c r="Z3268" s="2" t="s">
        <v>457</v>
      </c>
      <c r="AA3268" s="4">
        <v>45015.630555555603</v>
      </c>
      <c r="AB3268" s="26">
        <f t="shared" si="264"/>
        <v>142</v>
      </c>
      <c r="AC3268" s="1" t="s">
        <v>125</v>
      </c>
      <c r="AD3268" s="3" t="s">
        <v>40</v>
      </c>
    </row>
    <row r="3269" spans="1:30" ht="191.25" hidden="1" x14ac:dyDescent="0.25">
      <c r="A3269" s="1" t="s">
        <v>10189</v>
      </c>
      <c r="B3269" s="1" t="s">
        <v>27</v>
      </c>
      <c r="C3269" s="2" t="s">
        <v>10190</v>
      </c>
      <c r="D3269" s="3" t="s">
        <v>1152</v>
      </c>
      <c r="E3269" s="3" t="s">
        <v>30</v>
      </c>
      <c r="F3269" s="2" t="s">
        <v>225</v>
      </c>
      <c r="G3269" s="3" t="s">
        <v>32</v>
      </c>
      <c r="H3269" s="3" t="s">
        <v>89</v>
      </c>
      <c r="I3269" s="3">
        <v>1422889</v>
      </c>
      <c r="J3269" s="3" t="s">
        <v>73</v>
      </c>
      <c r="K3269" s="4">
        <v>45009.520833333299</v>
      </c>
      <c r="L3269" s="11" t="str">
        <f t="shared" si="266"/>
        <v>marzo</v>
      </c>
      <c r="M3269" s="3">
        <v>1</v>
      </c>
      <c r="N3269" s="3"/>
      <c r="O3269" s="3">
        <f t="shared" si="265"/>
        <v>1</v>
      </c>
      <c r="P3269" s="3"/>
      <c r="Q3269" s="2"/>
      <c r="R3269" s="3" t="s">
        <v>10191</v>
      </c>
      <c r="S3269" s="4">
        <v>45009.531481481499</v>
      </c>
      <c r="T3269" s="3">
        <f t="shared" ref="T3269:T3332" si="267">ROUNDDOWN((S3269-K3269)*24*60,0)</f>
        <v>15</v>
      </c>
      <c r="U3269" s="2" t="s">
        <v>150</v>
      </c>
      <c r="V3269" s="4">
        <v>45009.585625</v>
      </c>
      <c r="W3269" s="3">
        <f t="shared" ref="W3269:W3332" si="268">+IF(ISBLANK(V3269),"",ROUNDDOWN((V3269-S3269)*24*60,0))</f>
        <v>77</v>
      </c>
      <c r="X3269" s="3" t="s">
        <v>195</v>
      </c>
      <c r="Y3269" s="2" t="s">
        <v>196</v>
      </c>
      <c r="Z3269" s="2" t="s">
        <v>551</v>
      </c>
      <c r="AA3269" s="4">
        <v>45009.843055555597</v>
      </c>
      <c r="AB3269" s="26">
        <f t="shared" ref="AB3269:AB3332" si="269">+IF(ISBLANK(V3269),"",IF(ISBLANK(AA3269),"",_xlfn.IFS((AA3269-V3269)*24&lt;0,"",(AA3269-V3269)*24&gt;0,(ROUNDDOWN((AA3269-V3269)*24,0)))))</f>
        <v>6</v>
      </c>
      <c r="AC3269" s="1" t="s">
        <v>78</v>
      </c>
      <c r="AD3269" s="3" t="s">
        <v>40</v>
      </c>
    </row>
    <row r="3270" spans="1:30" ht="191.25" hidden="1" x14ac:dyDescent="0.25">
      <c r="A3270" s="1" t="s">
        <v>10192</v>
      </c>
      <c r="B3270" s="1" t="s">
        <v>27</v>
      </c>
      <c r="C3270" s="2" t="s">
        <v>10193</v>
      </c>
      <c r="D3270" s="3" t="s">
        <v>29</v>
      </c>
      <c r="E3270" s="3" t="s">
        <v>30</v>
      </c>
      <c r="F3270" s="2" t="s">
        <v>293</v>
      </c>
      <c r="G3270" s="3" t="s">
        <v>32</v>
      </c>
      <c r="H3270" s="3" t="s">
        <v>33</v>
      </c>
      <c r="I3270" s="3">
        <v>1422916</v>
      </c>
      <c r="J3270" s="3" t="s">
        <v>73</v>
      </c>
      <c r="K3270" s="4">
        <v>45009.581944444399</v>
      </c>
      <c r="L3270" s="11" t="str">
        <f t="shared" si="266"/>
        <v>marzo</v>
      </c>
      <c r="M3270" s="3">
        <v>3</v>
      </c>
      <c r="N3270" s="3">
        <v>3</v>
      </c>
      <c r="O3270" s="3">
        <f t="shared" si="265"/>
        <v>3</v>
      </c>
      <c r="P3270" s="4">
        <v>45009.597777777803</v>
      </c>
      <c r="Q3270" s="2"/>
      <c r="R3270" s="3" t="s">
        <v>10194</v>
      </c>
      <c r="S3270" s="4">
        <v>45009.597777777803</v>
      </c>
      <c r="T3270" s="3">
        <f t="shared" si="267"/>
        <v>22</v>
      </c>
      <c r="U3270" s="2" t="s">
        <v>150</v>
      </c>
      <c r="V3270" s="3"/>
      <c r="W3270" s="3" t="str">
        <f t="shared" si="268"/>
        <v/>
      </c>
      <c r="X3270" s="3"/>
      <c r="Y3270" s="2"/>
      <c r="Z3270" s="2"/>
      <c r="AA3270" s="4">
        <v>45009.7</v>
      </c>
      <c r="AB3270" s="26" t="str">
        <f t="shared" si="269"/>
        <v/>
      </c>
      <c r="AC3270" s="1"/>
      <c r="AD3270" s="3" t="s">
        <v>40</v>
      </c>
    </row>
    <row r="3271" spans="1:30" ht="42.75" hidden="1" x14ac:dyDescent="0.25">
      <c r="A3271" s="1" t="s">
        <v>5673</v>
      </c>
      <c r="B3271" s="1" t="s">
        <v>27</v>
      </c>
      <c r="C3271" s="2" t="s">
        <v>5674</v>
      </c>
      <c r="D3271" s="3" t="s">
        <v>302</v>
      </c>
      <c r="E3271" s="3" t="s">
        <v>30</v>
      </c>
      <c r="F3271" s="2" t="s">
        <v>325</v>
      </c>
      <c r="G3271" s="3" t="s">
        <v>1018</v>
      </c>
      <c r="H3271" s="3" t="s">
        <v>2113</v>
      </c>
      <c r="I3271" s="3">
        <v>1422921</v>
      </c>
      <c r="J3271" s="3" t="s">
        <v>73</v>
      </c>
      <c r="K3271" s="4">
        <v>45009.586805555598</v>
      </c>
      <c r="L3271" s="11" t="str">
        <f t="shared" si="266"/>
        <v>marzo</v>
      </c>
      <c r="M3271" s="3">
        <v>3</v>
      </c>
      <c r="N3271" s="3">
        <v>3</v>
      </c>
      <c r="O3271" s="3">
        <f t="shared" si="265"/>
        <v>3</v>
      </c>
      <c r="P3271" s="4">
        <v>45009.608981481499</v>
      </c>
      <c r="Q3271" s="2"/>
      <c r="R3271" s="3" t="s">
        <v>10195</v>
      </c>
      <c r="S3271" s="4">
        <v>45009.608981481499</v>
      </c>
      <c r="T3271" s="3">
        <f t="shared" si="267"/>
        <v>31</v>
      </c>
      <c r="U3271" s="2" t="s">
        <v>47</v>
      </c>
      <c r="V3271" s="4">
        <v>45009.613113425898</v>
      </c>
      <c r="W3271" s="3">
        <f t="shared" si="268"/>
        <v>5</v>
      </c>
      <c r="X3271" s="3" t="s">
        <v>383</v>
      </c>
      <c r="Y3271" s="2" t="s">
        <v>384</v>
      </c>
      <c r="Z3271" s="2" t="s">
        <v>47</v>
      </c>
      <c r="AA3271" s="4">
        <v>45009.84375</v>
      </c>
      <c r="AB3271" s="26">
        <f t="shared" si="269"/>
        <v>5</v>
      </c>
      <c r="AC3271" s="1" t="s">
        <v>197</v>
      </c>
      <c r="AD3271" s="3" t="s">
        <v>40</v>
      </c>
    </row>
    <row r="3272" spans="1:30" ht="63.75" hidden="1" x14ac:dyDescent="0.25">
      <c r="A3272" s="1" t="s">
        <v>10196</v>
      </c>
      <c r="B3272" s="1" t="s">
        <v>27</v>
      </c>
      <c r="C3272" s="2" t="s">
        <v>10197</v>
      </c>
      <c r="D3272" s="3" t="s">
        <v>745</v>
      </c>
      <c r="E3272" s="3" t="s">
        <v>30</v>
      </c>
      <c r="F3272" s="2" t="s">
        <v>44</v>
      </c>
      <c r="G3272" s="3" t="s">
        <v>32</v>
      </c>
      <c r="H3272" s="3" t="s">
        <v>33</v>
      </c>
      <c r="I3272" s="3">
        <v>1422930</v>
      </c>
      <c r="J3272" s="3" t="s">
        <v>34</v>
      </c>
      <c r="K3272" s="4">
        <v>45009.595833333296</v>
      </c>
      <c r="L3272" s="11" t="str">
        <f t="shared" si="266"/>
        <v>marzo</v>
      </c>
      <c r="M3272" s="3">
        <v>2</v>
      </c>
      <c r="N3272" s="3">
        <v>2</v>
      </c>
      <c r="O3272" s="3">
        <f t="shared" si="265"/>
        <v>2</v>
      </c>
      <c r="P3272" s="4">
        <v>45009.604652777802</v>
      </c>
      <c r="Q3272" s="2"/>
      <c r="R3272" s="3" t="s">
        <v>10198</v>
      </c>
      <c r="S3272" s="4">
        <v>45009.604652777802</v>
      </c>
      <c r="T3272" s="3">
        <f t="shared" si="267"/>
        <v>12</v>
      </c>
      <c r="U3272" s="2" t="s">
        <v>150</v>
      </c>
      <c r="V3272" s="4">
        <v>45009.677476851903</v>
      </c>
      <c r="W3272" s="3">
        <f t="shared" si="268"/>
        <v>104</v>
      </c>
      <c r="X3272" s="3" t="s">
        <v>123</v>
      </c>
      <c r="Y3272" s="2" t="s">
        <v>124</v>
      </c>
      <c r="Z3272" s="2" t="s">
        <v>36</v>
      </c>
      <c r="AA3272" s="4">
        <v>45013.541666666701</v>
      </c>
      <c r="AB3272" s="26">
        <f t="shared" si="269"/>
        <v>92</v>
      </c>
      <c r="AC3272" s="1" t="s">
        <v>125</v>
      </c>
      <c r="AD3272" s="3" t="s">
        <v>40</v>
      </c>
    </row>
    <row r="3273" spans="1:30" ht="89.25" hidden="1" x14ac:dyDescent="0.25">
      <c r="A3273" s="1" t="s">
        <v>10199</v>
      </c>
      <c r="B3273" s="1" t="s">
        <v>27</v>
      </c>
      <c r="C3273" s="2" t="s">
        <v>10200</v>
      </c>
      <c r="D3273" s="3" t="s">
        <v>206</v>
      </c>
      <c r="E3273" s="3" t="s">
        <v>30</v>
      </c>
      <c r="F3273" s="2" t="s">
        <v>154</v>
      </c>
      <c r="G3273" s="3" t="s">
        <v>155</v>
      </c>
      <c r="H3273" s="3" t="s">
        <v>156</v>
      </c>
      <c r="I3273" s="3">
        <v>1422941</v>
      </c>
      <c r="J3273" s="3" t="s">
        <v>73</v>
      </c>
      <c r="K3273" s="4">
        <v>45009.6159722222</v>
      </c>
      <c r="L3273" s="11" t="str">
        <f t="shared" si="266"/>
        <v>marzo</v>
      </c>
      <c r="M3273" s="3">
        <v>1</v>
      </c>
      <c r="N3273" s="3">
        <v>1</v>
      </c>
      <c r="O3273" s="3">
        <f t="shared" si="265"/>
        <v>1</v>
      </c>
      <c r="P3273" s="4">
        <v>45009.627476851798</v>
      </c>
      <c r="Q3273" s="2"/>
      <c r="R3273" s="3" t="s">
        <v>10201</v>
      </c>
      <c r="S3273" s="4">
        <v>45009.627476851798</v>
      </c>
      <c r="T3273" s="3">
        <f t="shared" si="267"/>
        <v>16</v>
      </c>
      <c r="U3273" s="2" t="s">
        <v>227</v>
      </c>
      <c r="V3273" s="4">
        <v>45009.629062499997</v>
      </c>
      <c r="W3273" s="3">
        <f t="shared" si="268"/>
        <v>2</v>
      </c>
      <c r="X3273" s="3" t="s">
        <v>508</v>
      </c>
      <c r="Y3273" s="2" t="s">
        <v>509</v>
      </c>
      <c r="Z3273" s="2" t="s">
        <v>227</v>
      </c>
      <c r="AA3273" s="4">
        <v>45009.845138888901</v>
      </c>
      <c r="AB3273" s="26">
        <f t="shared" si="269"/>
        <v>5</v>
      </c>
      <c r="AC3273" s="1" t="s">
        <v>78</v>
      </c>
      <c r="AD3273" s="3" t="s">
        <v>40</v>
      </c>
    </row>
    <row r="3274" spans="1:30" ht="63.75" hidden="1" x14ac:dyDescent="0.25">
      <c r="A3274" s="1" t="s">
        <v>10202</v>
      </c>
      <c r="B3274" s="1" t="s">
        <v>27</v>
      </c>
      <c r="C3274" s="2" t="s">
        <v>10203</v>
      </c>
      <c r="D3274" s="3" t="s">
        <v>477</v>
      </c>
      <c r="E3274" s="3" t="s">
        <v>30</v>
      </c>
      <c r="F3274" s="2" t="s">
        <v>53</v>
      </c>
      <c r="G3274" s="3" t="s">
        <v>32</v>
      </c>
      <c r="H3274" s="3" t="s">
        <v>129</v>
      </c>
      <c r="I3274" s="3">
        <v>1422961</v>
      </c>
      <c r="J3274" s="3" t="s">
        <v>34</v>
      </c>
      <c r="K3274" s="4">
        <v>45009.65625</v>
      </c>
      <c r="L3274" s="11" t="str">
        <f t="shared" si="266"/>
        <v>marzo</v>
      </c>
      <c r="M3274" s="3">
        <v>2</v>
      </c>
      <c r="N3274" s="3">
        <v>2</v>
      </c>
      <c r="O3274" s="3">
        <f t="shared" si="265"/>
        <v>2</v>
      </c>
      <c r="P3274" s="4">
        <v>45009.679490740702</v>
      </c>
      <c r="Q3274" s="2"/>
      <c r="R3274" s="3" t="s">
        <v>10204</v>
      </c>
      <c r="S3274" s="4">
        <v>45009.679490740702</v>
      </c>
      <c r="T3274" s="3">
        <f t="shared" si="267"/>
        <v>33</v>
      </c>
      <c r="U3274" s="2" t="s">
        <v>551</v>
      </c>
      <c r="V3274" s="4">
        <v>45009.694155092599</v>
      </c>
      <c r="W3274" s="3">
        <f t="shared" si="268"/>
        <v>21</v>
      </c>
      <c r="X3274" s="3" t="s">
        <v>1114</v>
      </c>
      <c r="Y3274" s="2" t="s">
        <v>1115</v>
      </c>
      <c r="Z3274" s="2" t="s">
        <v>551</v>
      </c>
      <c r="AA3274" s="4">
        <v>45014.6430555556</v>
      </c>
      <c r="AB3274" s="26">
        <f t="shared" si="269"/>
        <v>118</v>
      </c>
      <c r="AC3274" s="1" t="s">
        <v>144</v>
      </c>
      <c r="AD3274" s="3" t="s">
        <v>68</v>
      </c>
    </row>
    <row r="3275" spans="1:30" ht="51" hidden="1" x14ac:dyDescent="0.25">
      <c r="A3275" s="1" t="s">
        <v>10205</v>
      </c>
      <c r="B3275" s="1" t="s">
        <v>407</v>
      </c>
      <c r="C3275" s="2" t="s">
        <v>10206</v>
      </c>
      <c r="D3275" s="3" t="s">
        <v>573</v>
      </c>
      <c r="E3275" s="3" t="s">
        <v>410</v>
      </c>
      <c r="F3275" s="2" t="s">
        <v>1488</v>
      </c>
      <c r="G3275" s="3" t="s">
        <v>54</v>
      </c>
      <c r="H3275" s="3" t="s">
        <v>89</v>
      </c>
      <c r="I3275" s="3">
        <v>1422967</v>
      </c>
      <c r="J3275" s="3" t="s">
        <v>34</v>
      </c>
      <c r="K3275" s="4">
        <v>45009.667361111096</v>
      </c>
      <c r="L3275" s="11" t="str">
        <f t="shared" si="266"/>
        <v>marzo</v>
      </c>
      <c r="M3275" s="3">
        <v>2</v>
      </c>
      <c r="N3275" s="3">
        <v>2</v>
      </c>
      <c r="O3275" s="3">
        <f t="shared" si="265"/>
        <v>2</v>
      </c>
      <c r="P3275" s="4">
        <v>45009.675335648099</v>
      </c>
      <c r="Q3275" s="2"/>
      <c r="R3275" s="3" t="s">
        <v>10207</v>
      </c>
      <c r="S3275" s="4">
        <v>45009.675335648099</v>
      </c>
      <c r="T3275" s="3">
        <f t="shared" si="267"/>
        <v>11</v>
      </c>
      <c r="U3275" s="2" t="s">
        <v>227</v>
      </c>
      <c r="V3275" s="4">
        <v>45009.681099537003</v>
      </c>
      <c r="W3275" s="3">
        <f t="shared" si="268"/>
        <v>8</v>
      </c>
      <c r="X3275" s="3" t="s">
        <v>1346</v>
      </c>
      <c r="Y3275" s="2" t="s">
        <v>1347</v>
      </c>
      <c r="Z3275" s="2" t="s">
        <v>227</v>
      </c>
      <c r="AA3275" s="4">
        <v>45052.342361111099</v>
      </c>
      <c r="AB3275" s="26">
        <f t="shared" si="269"/>
        <v>1023</v>
      </c>
      <c r="AC3275" s="1" t="s">
        <v>1692</v>
      </c>
      <c r="AD3275" s="3" t="s">
        <v>40</v>
      </c>
    </row>
    <row r="3276" spans="1:30" ht="38.25" hidden="1" x14ac:dyDescent="0.25">
      <c r="A3276" s="1" t="s">
        <v>10208</v>
      </c>
      <c r="B3276" s="1" t="s">
        <v>27</v>
      </c>
      <c r="C3276" s="2" t="s">
        <v>10209</v>
      </c>
      <c r="D3276" s="3" t="s">
        <v>29</v>
      </c>
      <c r="E3276" s="3" t="s">
        <v>30</v>
      </c>
      <c r="F3276" s="2" t="s">
        <v>53</v>
      </c>
      <c r="G3276" s="3" t="s">
        <v>54</v>
      </c>
      <c r="H3276" s="3" t="s">
        <v>100</v>
      </c>
      <c r="I3276" s="3">
        <v>1422987</v>
      </c>
      <c r="J3276" s="3" t="s">
        <v>73</v>
      </c>
      <c r="K3276" s="4">
        <v>45009.711111111101</v>
      </c>
      <c r="L3276" s="11" t="str">
        <f t="shared" si="266"/>
        <v>marzo</v>
      </c>
      <c r="M3276" s="3">
        <v>2</v>
      </c>
      <c r="N3276" s="3">
        <v>2</v>
      </c>
      <c r="O3276" s="3">
        <f t="shared" si="265"/>
        <v>2</v>
      </c>
      <c r="P3276" s="4">
        <v>45009.765046296299</v>
      </c>
      <c r="Q3276" s="2"/>
      <c r="R3276" s="3" t="s">
        <v>10210</v>
      </c>
      <c r="S3276" s="4">
        <v>45009.765046296299</v>
      </c>
      <c r="T3276" s="3">
        <f t="shared" si="267"/>
        <v>77</v>
      </c>
      <c r="U3276" s="2" t="s">
        <v>1132</v>
      </c>
      <c r="V3276" s="4">
        <v>45009.766504629602</v>
      </c>
      <c r="W3276" s="3">
        <f t="shared" si="268"/>
        <v>2</v>
      </c>
      <c r="X3276" s="3" t="s">
        <v>91</v>
      </c>
      <c r="Y3276" s="2" t="s">
        <v>92</v>
      </c>
      <c r="Z3276" s="2" t="s">
        <v>1132</v>
      </c>
      <c r="AA3276" s="4">
        <v>45009.9909722222</v>
      </c>
      <c r="AB3276" s="26">
        <f t="shared" si="269"/>
        <v>5</v>
      </c>
      <c r="AC3276" s="1" t="s">
        <v>78</v>
      </c>
      <c r="AD3276" s="3" t="s">
        <v>40</v>
      </c>
    </row>
    <row r="3277" spans="1:30" ht="63.75" hidden="1" x14ac:dyDescent="0.25">
      <c r="A3277" s="1" t="s">
        <v>10211</v>
      </c>
      <c r="B3277" s="1" t="s">
        <v>27</v>
      </c>
      <c r="C3277" s="2" t="s">
        <v>10212</v>
      </c>
      <c r="D3277" s="3" t="s">
        <v>245</v>
      </c>
      <c r="E3277" s="3" t="s">
        <v>30</v>
      </c>
      <c r="F3277" s="2" t="s">
        <v>53</v>
      </c>
      <c r="G3277" s="3" t="s">
        <v>54</v>
      </c>
      <c r="H3277" s="3" t="s">
        <v>55</v>
      </c>
      <c r="I3277" s="3">
        <v>1422995</v>
      </c>
      <c r="J3277" s="3" t="s">
        <v>34</v>
      </c>
      <c r="K3277" s="4">
        <v>45009.768750000003</v>
      </c>
      <c r="L3277" s="11" t="str">
        <f t="shared" si="266"/>
        <v>marzo</v>
      </c>
      <c r="M3277" s="3">
        <v>2</v>
      </c>
      <c r="N3277" s="3">
        <v>2</v>
      </c>
      <c r="O3277" s="3">
        <f t="shared" si="265"/>
        <v>2</v>
      </c>
      <c r="P3277" s="4">
        <v>45009.808263888903</v>
      </c>
      <c r="Q3277" s="2"/>
      <c r="R3277" s="3" t="s">
        <v>10213</v>
      </c>
      <c r="S3277" s="4">
        <v>45009.808263888903</v>
      </c>
      <c r="T3277" s="3">
        <f t="shared" si="267"/>
        <v>56</v>
      </c>
      <c r="U3277" s="2" t="s">
        <v>445</v>
      </c>
      <c r="V3277" s="4">
        <v>45009.895960648202</v>
      </c>
      <c r="W3277" s="3">
        <f t="shared" si="268"/>
        <v>126</v>
      </c>
      <c r="X3277" s="3" t="s">
        <v>508</v>
      </c>
      <c r="Y3277" s="2" t="s">
        <v>509</v>
      </c>
      <c r="Z3277" s="2" t="s">
        <v>5166</v>
      </c>
      <c r="AA3277" s="4">
        <v>45013.588888888902</v>
      </c>
      <c r="AB3277" s="26">
        <f t="shared" si="269"/>
        <v>88</v>
      </c>
      <c r="AC3277" s="1" t="s">
        <v>78</v>
      </c>
      <c r="AD3277" s="3" t="s">
        <v>40</v>
      </c>
    </row>
    <row r="3278" spans="1:30" ht="63.75" hidden="1" x14ac:dyDescent="0.25">
      <c r="A3278" s="1" t="s">
        <v>10214</v>
      </c>
      <c r="B3278" s="1" t="s">
        <v>27</v>
      </c>
      <c r="C3278" s="2" t="s">
        <v>10215</v>
      </c>
      <c r="D3278" s="3" t="s">
        <v>349</v>
      </c>
      <c r="E3278" s="3" t="s">
        <v>30</v>
      </c>
      <c r="F3278" s="2" t="s">
        <v>225</v>
      </c>
      <c r="G3278" s="3" t="s">
        <v>32</v>
      </c>
      <c r="H3278" s="3" t="s">
        <v>89</v>
      </c>
      <c r="I3278" s="3">
        <v>1422996</v>
      </c>
      <c r="J3278" s="3" t="s">
        <v>34</v>
      </c>
      <c r="K3278" s="4">
        <v>45009.774305555598</v>
      </c>
      <c r="L3278" s="11" t="str">
        <f t="shared" si="266"/>
        <v>marzo</v>
      </c>
      <c r="M3278" s="3">
        <v>2</v>
      </c>
      <c r="N3278" s="3">
        <v>2</v>
      </c>
      <c r="O3278" s="3">
        <f t="shared" si="265"/>
        <v>2</v>
      </c>
      <c r="P3278" s="4">
        <v>45009.788819444402</v>
      </c>
      <c r="Q3278" s="2"/>
      <c r="R3278" s="3" t="s">
        <v>10216</v>
      </c>
      <c r="S3278" s="4">
        <v>45009.788819444402</v>
      </c>
      <c r="T3278" s="3">
        <f t="shared" si="267"/>
        <v>20</v>
      </c>
      <c r="U3278" s="2" t="s">
        <v>1132</v>
      </c>
      <c r="V3278" s="4">
        <v>45009.795011574097</v>
      </c>
      <c r="W3278" s="3">
        <f t="shared" si="268"/>
        <v>8</v>
      </c>
      <c r="X3278" s="3" t="s">
        <v>158</v>
      </c>
      <c r="Y3278" s="2" t="s">
        <v>159</v>
      </c>
      <c r="Z3278" s="2" t="s">
        <v>1132</v>
      </c>
      <c r="AA3278" s="4">
        <v>45010.651388888902</v>
      </c>
      <c r="AB3278" s="26">
        <f t="shared" si="269"/>
        <v>20</v>
      </c>
      <c r="AC3278" s="1" t="s">
        <v>125</v>
      </c>
      <c r="AD3278" s="3" t="s">
        <v>40</v>
      </c>
    </row>
    <row r="3279" spans="1:30" ht="51" hidden="1" x14ac:dyDescent="0.25">
      <c r="A3279" s="1" t="s">
        <v>10217</v>
      </c>
      <c r="B3279" s="1" t="s">
        <v>27</v>
      </c>
      <c r="C3279" s="2" t="s">
        <v>10218</v>
      </c>
      <c r="D3279" s="3" t="s">
        <v>135</v>
      </c>
      <c r="E3279" s="3" t="s">
        <v>30</v>
      </c>
      <c r="F3279" s="2" t="s">
        <v>293</v>
      </c>
      <c r="G3279" s="3" t="s">
        <v>32</v>
      </c>
      <c r="H3279" s="3" t="s">
        <v>33</v>
      </c>
      <c r="I3279" s="3">
        <v>1422997</v>
      </c>
      <c r="J3279" s="3" t="s">
        <v>34</v>
      </c>
      <c r="K3279" s="4">
        <v>45009.793749999997</v>
      </c>
      <c r="L3279" s="11" t="str">
        <f t="shared" si="266"/>
        <v>marzo</v>
      </c>
      <c r="M3279" s="3">
        <v>2</v>
      </c>
      <c r="N3279" s="3"/>
      <c r="O3279" s="3">
        <f t="shared" si="265"/>
        <v>2</v>
      </c>
      <c r="P3279" s="3"/>
      <c r="Q3279" s="2"/>
      <c r="R3279" s="3" t="s">
        <v>10219</v>
      </c>
      <c r="S3279" s="4">
        <v>45009.800682870402</v>
      </c>
      <c r="T3279" s="3">
        <f t="shared" si="267"/>
        <v>9</v>
      </c>
      <c r="U3279" s="2" t="s">
        <v>445</v>
      </c>
      <c r="V3279" s="4">
        <v>45009.8070717593</v>
      </c>
      <c r="W3279" s="3">
        <f t="shared" si="268"/>
        <v>9</v>
      </c>
      <c r="X3279" s="3" t="s">
        <v>473</v>
      </c>
      <c r="Y3279" s="2" t="s">
        <v>474</v>
      </c>
      <c r="Z3279" s="2" t="s">
        <v>5166</v>
      </c>
      <c r="AA3279" s="4">
        <v>45015.769444444399</v>
      </c>
      <c r="AB3279" s="26">
        <f t="shared" si="269"/>
        <v>143</v>
      </c>
      <c r="AC3279" s="1" t="s">
        <v>78</v>
      </c>
      <c r="AD3279" s="3" t="s">
        <v>40</v>
      </c>
    </row>
    <row r="3280" spans="1:30" ht="42.75" hidden="1" x14ac:dyDescent="0.25">
      <c r="A3280" s="1" t="s">
        <v>10220</v>
      </c>
      <c r="B3280" s="1" t="s">
        <v>27</v>
      </c>
      <c r="C3280" s="2" t="s">
        <v>10221</v>
      </c>
      <c r="D3280" s="3" t="s">
        <v>135</v>
      </c>
      <c r="E3280" s="3" t="s">
        <v>30</v>
      </c>
      <c r="F3280" s="2" t="s">
        <v>64</v>
      </c>
      <c r="G3280" s="3" t="s">
        <v>32</v>
      </c>
      <c r="H3280" s="3" t="s">
        <v>33</v>
      </c>
      <c r="I3280" s="3">
        <v>1423000</v>
      </c>
      <c r="J3280" s="3" t="s">
        <v>34</v>
      </c>
      <c r="K3280" s="4">
        <v>45009.807638888902</v>
      </c>
      <c r="L3280" s="11" t="str">
        <f t="shared" si="266"/>
        <v>marzo</v>
      </c>
      <c r="M3280" s="3">
        <v>2</v>
      </c>
      <c r="N3280" s="3">
        <v>2</v>
      </c>
      <c r="O3280" s="3">
        <f t="shared" si="265"/>
        <v>2</v>
      </c>
      <c r="P3280" s="4">
        <v>45009.8132175926</v>
      </c>
      <c r="Q3280" s="2"/>
      <c r="R3280" s="3" t="s">
        <v>10222</v>
      </c>
      <c r="S3280" s="4">
        <v>45009.8132175926</v>
      </c>
      <c r="T3280" s="3">
        <f t="shared" si="267"/>
        <v>8</v>
      </c>
      <c r="U3280" s="2" t="s">
        <v>445</v>
      </c>
      <c r="V3280" s="4">
        <v>45009.820567129602</v>
      </c>
      <c r="W3280" s="3">
        <f t="shared" si="268"/>
        <v>10</v>
      </c>
      <c r="X3280" s="3" t="s">
        <v>4126</v>
      </c>
      <c r="Y3280" s="2" t="s">
        <v>4127</v>
      </c>
      <c r="Z3280" s="2" t="s">
        <v>1132</v>
      </c>
      <c r="AA3280" s="4">
        <v>45011.447916666701</v>
      </c>
      <c r="AB3280" s="26">
        <f t="shared" si="269"/>
        <v>39</v>
      </c>
      <c r="AC3280" s="1" t="s">
        <v>78</v>
      </c>
      <c r="AD3280" s="3" t="s">
        <v>40</v>
      </c>
    </row>
    <row r="3281" spans="1:30" ht="38.25" hidden="1" x14ac:dyDescent="0.25">
      <c r="A3281" s="1" t="s">
        <v>10223</v>
      </c>
      <c r="B3281" s="1" t="s">
        <v>27</v>
      </c>
      <c r="C3281" s="2" t="s">
        <v>10224</v>
      </c>
      <c r="D3281" s="3" t="s">
        <v>52</v>
      </c>
      <c r="E3281" s="3" t="s">
        <v>30</v>
      </c>
      <c r="F3281" s="2" t="s">
        <v>82</v>
      </c>
      <c r="G3281" s="3" t="s">
        <v>54</v>
      </c>
      <c r="H3281" s="3" t="s">
        <v>83</v>
      </c>
      <c r="I3281" s="3">
        <v>1423007</v>
      </c>
      <c r="J3281" s="3" t="s">
        <v>34</v>
      </c>
      <c r="K3281" s="4">
        <v>45009.859027777798</v>
      </c>
      <c r="L3281" s="11" t="str">
        <f t="shared" si="266"/>
        <v>marzo</v>
      </c>
      <c r="M3281" s="3">
        <v>1</v>
      </c>
      <c r="N3281" s="3">
        <v>1</v>
      </c>
      <c r="O3281" s="3">
        <f t="shared" si="265"/>
        <v>1</v>
      </c>
      <c r="P3281" s="4">
        <v>45009.973043981503</v>
      </c>
      <c r="Q3281" s="2"/>
      <c r="R3281" s="3" t="s">
        <v>10225</v>
      </c>
      <c r="S3281" s="4">
        <v>45009.973043981503</v>
      </c>
      <c r="T3281" s="3">
        <f t="shared" si="267"/>
        <v>164</v>
      </c>
      <c r="U3281" s="2" t="s">
        <v>5166</v>
      </c>
      <c r="V3281" s="4">
        <v>45009.975219907399</v>
      </c>
      <c r="W3281" s="3">
        <f t="shared" si="268"/>
        <v>3</v>
      </c>
      <c r="X3281" s="3" t="s">
        <v>91</v>
      </c>
      <c r="Y3281" s="2" t="s">
        <v>92</v>
      </c>
      <c r="Z3281" s="2" t="s">
        <v>5166</v>
      </c>
      <c r="AA3281" s="3"/>
      <c r="AB3281" s="26" t="str">
        <f t="shared" si="269"/>
        <v/>
      </c>
      <c r="AC3281" s="1" t="s">
        <v>78</v>
      </c>
      <c r="AD3281" s="3" t="s">
        <v>40</v>
      </c>
    </row>
    <row r="3282" spans="1:30" ht="89.25" hidden="1" x14ac:dyDescent="0.25">
      <c r="A3282" s="1" t="s">
        <v>10226</v>
      </c>
      <c r="B3282" s="1" t="s">
        <v>27</v>
      </c>
      <c r="C3282" s="2" t="s">
        <v>10227</v>
      </c>
      <c r="D3282" s="3" t="s">
        <v>482</v>
      </c>
      <c r="E3282" s="3" t="s">
        <v>30</v>
      </c>
      <c r="F3282" s="2" t="s">
        <v>82</v>
      </c>
      <c r="G3282" s="3" t="s">
        <v>54</v>
      </c>
      <c r="H3282" s="3" t="s">
        <v>83</v>
      </c>
      <c r="I3282" s="3">
        <v>1423010</v>
      </c>
      <c r="J3282" s="3" t="s">
        <v>34</v>
      </c>
      <c r="K3282" s="4">
        <v>45009.890972222202</v>
      </c>
      <c r="L3282" s="11" t="str">
        <f t="shared" si="266"/>
        <v>marzo</v>
      </c>
      <c r="M3282" s="3">
        <v>2</v>
      </c>
      <c r="N3282" s="3"/>
      <c r="O3282" s="3">
        <f t="shared" si="265"/>
        <v>2</v>
      </c>
      <c r="P3282" s="3"/>
      <c r="Q3282" s="2"/>
      <c r="R3282" s="3" t="s">
        <v>10228</v>
      </c>
      <c r="S3282" s="4">
        <v>45009.908865740697</v>
      </c>
      <c r="T3282" s="3">
        <f t="shared" si="267"/>
        <v>25</v>
      </c>
      <c r="U3282" s="2" t="s">
        <v>1132</v>
      </c>
      <c r="V3282" s="4">
        <v>45009.917384259301</v>
      </c>
      <c r="W3282" s="3">
        <f t="shared" si="268"/>
        <v>12</v>
      </c>
      <c r="X3282" s="3" t="s">
        <v>295</v>
      </c>
      <c r="Y3282" s="2" t="s">
        <v>296</v>
      </c>
      <c r="Z3282" s="2" t="s">
        <v>1132</v>
      </c>
      <c r="AA3282" s="4">
        <v>45010.660416666702</v>
      </c>
      <c r="AB3282" s="26">
        <f t="shared" si="269"/>
        <v>17</v>
      </c>
      <c r="AC3282" s="1" t="s">
        <v>78</v>
      </c>
      <c r="AD3282" s="3" t="s">
        <v>40</v>
      </c>
    </row>
    <row r="3283" spans="1:30" ht="42.75" hidden="1" x14ac:dyDescent="0.25">
      <c r="A3283" s="1" t="s">
        <v>10229</v>
      </c>
      <c r="B3283" s="1" t="s">
        <v>27</v>
      </c>
      <c r="C3283" s="2" t="s">
        <v>10230</v>
      </c>
      <c r="D3283" s="3" t="s">
        <v>217</v>
      </c>
      <c r="E3283" s="3" t="s">
        <v>30</v>
      </c>
      <c r="F3283" s="2" t="s">
        <v>225</v>
      </c>
      <c r="G3283" s="3" t="s">
        <v>32</v>
      </c>
      <c r="H3283" s="3" t="s">
        <v>89</v>
      </c>
      <c r="I3283" s="3">
        <v>1423011</v>
      </c>
      <c r="J3283" s="3" t="s">
        <v>34</v>
      </c>
      <c r="K3283" s="4">
        <v>45009.897916666698</v>
      </c>
      <c r="L3283" s="11" t="str">
        <f t="shared" si="266"/>
        <v>marzo</v>
      </c>
      <c r="M3283" s="3">
        <v>1</v>
      </c>
      <c r="N3283" s="3">
        <v>1</v>
      </c>
      <c r="O3283" s="3">
        <f t="shared" si="265"/>
        <v>1</v>
      </c>
      <c r="P3283" s="4">
        <v>45009.987245370401</v>
      </c>
      <c r="Q3283" s="2"/>
      <c r="R3283" s="3" t="s">
        <v>10231</v>
      </c>
      <c r="S3283" s="4">
        <v>45009.987245370401</v>
      </c>
      <c r="T3283" s="3">
        <f t="shared" si="267"/>
        <v>128</v>
      </c>
      <c r="U3283" s="2" t="s">
        <v>5166</v>
      </c>
      <c r="V3283" s="4">
        <v>45009.988703703697</v>
      </c>
      <c r="W3283" s="3">
        <f t="shared" si="268"/>
        <v>2</v>
      </c>
      <c r="X3283" s="3" t="s">
        <v>473</v>
      </c>
      <c r="Y3283" s="2" t="s">
        <v>474</v>
      </c>
      <c r="Z3283" s="2" t="s">
        <v>5166</v>
      </c>
      <c r="AA3283" s="4">
        <v>45010.160416666702</v>
      </c>
      <c r="AB3283" s="26">
        <f t="shared" si="269"/>
        <v>4</v>
      </c>
      <c r="AC3283" s="1" t="s">
        <v>78</v>
      </c>
      <c r="AD3283" s="3" t="s">
        <v>40</v>
      </c>
    </row>
    <row r="3284" spans="1:30" ht="76.5" hidden="1" x14ac:dyDescent="0.25">
      <c r="A3284" s="1" t="s">
        <v>10232</v>
      </c>
      <c r="B3284" s="1" t="s">
        <v>27</v>
      </c>
      <c r="C3284" s="2" t="s">
        <v>10233</v>
      </c>
      <c r="D3284" s="3" t="s">
        <v>99</v>
      </c>
      <c r="E3284" s="3" t="s">
        <v>30</v>
      </c>
      <c r="F3284" s="2" t="s">
        <v>82</v>
      </c>
      <c r="G3284" s="3" t="s">
        <v>54</v>
      </c>
      <c r="H3284" s="3" t="s">
        <v>83</v>
      </c>
      <c r="I3284" s="3">
        <v>1423012</v>
      </c>
      <c r="J3284" s="3" t="s">
        <v>34</v>
      </c>
      <c r="K3284" s="4">
        <v>45009.902083333298</v>
      </c>
      <c r="L3284" s="11" t="str">
        <f t="shared" si="266"/>
        <v>marzo</v>
      </c>
      <c r="M3284" s="3">
        <v>3</v>
      </c>
      <c r="N3284" s="3">
        <v>3</v>
      </c>
      <c r="O3284" s="3">
        <f t="shared" si="265"/>
        <v>3</v>
      </c>
      <c r="P3284" s="4">
        <v>45009.912870370397</v>
      </c>
      <c r="Q3284" s="2"/>
      <c r="R3284" s="3" t="s">
        <v>10234</v>
      </c>
      <c r="S3284" s="4">
        <v>45009.912870370397</v>
      </c>
      <c r="T3284" s="3">
        <f t="shared" si="267"/>
        <v>15</v>
      </c>
      <c r="U3284" s="2" t="s">
        <v>1132</v>
      </c>
      <c r="V3284" s="4">
        <v>45009.938645833303</v>
      </c>
      <c r="W3284" s="3">
        <f t="shared" si="268"/>
        <v>37</v>
      </c>
      <c r="X3284" s="3" t="s">
        <v>1346</v>
      </c>
      <c r="Y3284" s="2" t="s">
        <v>1347</v>
      </c>
      <c r="Z3284" s="2" t="s">
        <v>1132</v>
      </c>
      <c r="AA3284" s="4">
        <v>45021.3618055556</v>
      </c>
      <c r="AB3284" s="26">
        <f t="shared" si="269"/>
        <v>274</v>
      </c>
      <c r="AC3284" s="1" t="s">
        <v>125</v>
      </c>
      <c r="AD3284" s="3" t="s">
        <v>40</v>
      </c>
    </row>
    <row r="3285" spans="1:30" ht="42.75" hidden="1" x14ac:dyDescent="0.25">
      <c r="A3285" s="1" t="s">
        <v>10235</v>
      </c>
      <c r="B3285" s="1" t="s">
        <v>27</v>
      </c>
      <c r="C3285" s="2" t="s">
        <v>10236</v>
      </c>
      <c r="D3285" s="3" t="s">
        <v>178</v>
      </c>
      <c r="E3285" s="3" t="s">
        <v>30</v>
      </c>
      <c r="F3285" s="2" t="s">
        <v>88</v>
      </c>
      <c r="G3285" s="3" t="s">
        <v>54</v>
      </c>
      <c r="H3285" s="3" t="s">
        <v>276</v>
      </c>
      <c r="I3285" s="3">
        <v>1423014</v>
      </c>
      <c r="J3285" s="3" t="s">
        <v>34</v>
      </c>
      <c r="K3285" s="4">
        <v>45009.9555555556</v>
      </c>
      <c r="L3285" s="11" t="str">
        <f t="shared" si="266"/>
        <v>marzo</v>
      </c>
      <c r="M3285" s="3">
        <v>2</v>
      </c>
      <c r="N3285" s="3">
        <v>2</v>
      </c>
      <c r="O3285" s="3">
        <f t="shared" si="265"/>
        <v>2</v>
      </c>
      <c r="P3285" s="4">
        <v>45009.965289351901</v>
      </c>
      <c r="Q3285" s="2"/>
      <c r="R3285" s="3" t="s">
        <v>597</v>
      </c>
      <c r="S3285" s="4">
        <v>45009.965289351901</v>
      </c>
      <c r="T3285" s="3">
        <f t="shared" si="267"/>
        <v>14</v>
      </c>
      <c r="U3285" s="2" t="s">
        <v>143</v>
      </c>
      <c r="V3285" s="4">
        <v>45009.965648148202</v>
      </c>
      <c r="W3285" s="3">
        <f t="shared" si="268"/>
        <v>0</v>
      </c>
      <c r="X3285" s="3" t="s">
        <v>228</v>
      </c>
      <c r="Y3285" s="2" t="s">
        <v>229</v>
      </c>
      <c r="Z3285" s="2" t="s">
        <v>143</v>
      </c>
      <c r="AA3285" s="4">
        <v>45010.172222222202</v>
      </c>
      <c r="AB3285" s="26">
        <f t="shared" si="269"/>
        <v>4</v>
      </c>
      <c r="AC3285" s="1" t="s">
        <v>78</v>
      </c>
      <c r="AD3285" s="3" t="s">
        <v>40</v>
      </c>
    </row>
    <row r="3286" spans="1:30" ht="63.75" hidden="1" x14ac:dyDescent="0.25">
      <c r="A3286" s="1" t="s">
        <v>10237</v>
      </c>
      <c r="B3286" s="1" t="s">
        <v>27</v>
      </c>
      <c r="C3286" s="2" t="s">
        <v>10238</v>
      </c>
      <c r="D3286" s="3" t="s">
        <v>603</v>
      </c>
      <c r="E3286" s="3" t="s">
        <v>30</v>
      </c>
      <c r="F3286" s="2" t="s">
        <v>53</v>
      </c>
      <c r="G3286" s="3" t="s">
        <v>54</v>
      </c>
      <c r="H3286" s="3" t="s">
        <v>55</v>
      </c>
      <c r="I3286" s="3">
        <v>1423015</v>
      </c>
      <c r="J3286" s="3" t="s">
        <v>34</v>
      </c>
      <c r="K3286" s="4">
        <v>45009.9909722222</v>
      </c>
      <c r="L3286" s="11" t="str">
        <f t="shared" si="266"/>
        <v>marzo</v>
      </c>
      <c r="M3286" s="3">
        <v>2</v>
      </c>
      <c r="N3286" s="3">
        <v>2</v>
      </c>
      <c r="O3286" s="3">
        <f t="shared" si="265"/>
        <v>2</v>
      </c>
      <c r="P3286" s="4">
        <v>45010.005497685197</v>
      </c>
      <c r="Q3286" s="2"/>
      <c r="R3286" s="3" t="s">
        <v>10239</v>
      </c>
      <c r="S3286" s="4">
        <v>45010.005497685197</v>
      </c>
      <c r="T3286" s="3">
        <f t="shared" si="267"/>
        <v>20</v>
      </c>
      <c r="U3286" s="2" t="s">
        <v>1132</v>
      </c>
      <c r="V3286" s="4">
        <v>45010.006377314799</v>
      </c>
      <c r="W3286" s="3">
        <f t="shared" si="268"/>
        <v>1</v>
      </c>
      <c r="X3286" s="3" t="s">
        <v>259</v>
      </c>
      <c r="Y3286" s="2" t="s">
        <v>260</v>
      </c>
      <c r="Z3286" s="2" t="s">
        <v>1132</v>
      </c>
      <c r="AA3286" s="4">
        <v>45016.4194444444</v>
      </c>
      <c r="AB3286" s="26">
        <f t="shared" si="269"/>
        <v>153</v>
      </c>
      <c r="AC3286" s="1" t="s">
        <v>125</v>
      </c>
      <c r="AD3286" s="3" t="s">
        <v>40</v>
      </c>
    </row>
    <row r="3287" spans="1:30" ht="63.75" hidden="1" x14ac:dyDescent="0.25">
      <c r="A3287" s="1" t="s">
        <v>10240</v>
      </c>
      <c r="B3287" s="1" t="s">
        <v>27</v>
      </c>
      <c r="C3287" s="2" t="s">
        <v>10241</v>
      </c>
      <c r="D3287" s="3" t="s">
        <v>794</v>
      </c>
      <c r="E3287" s="3" t="s">
        <v>30</v>
      </c>
      <c r="F3287" s="2" t="s">
        <v>88</v>
      </c>
      <c r="G3287" s="3" t="s">
        <v>54</v>
      </c>
      <c r="H3287" s="3" t="s">
        <v>148</v>
      </c>
      <c r="I3287" s="3">
        <v>1423016</v>
      </c>
      <c r="J3287" s="3" t="s">
        <v>34</v>
      </c>
      <c r="K3287" s="4">
        <v>45009.995833333298</v>
      </c>
      <c r="L3287" s="11" t="str">
        <f t="shared" si="266"/>
        <v>marzo</v>
      </c>
      <c r="M3287" s="3">
        <v>3</v>
      </c>
      <c r="N3287" s="3">
        <v>3</v>
      </c>
      <c r="O3287" s="3">
        <f t="shared" si="265"/>
        <v>3</v>
      </c>
      <c r="P3287" s="4">
        <v>45010.042488425897</v>
      </c>
      <c r="Q3287" s="2"/>
      <c r="R3287" s="3" t="s">
        <v>10242</v>
      </c>
      <c r="S3287" s="4">
        <v>45010.042488425897</v>
      </c>
      <c r="T3287" s="3">
        <f t="shared" si="267"/>
        <v>67</v>
      </c>
      <c r="U3287" s="2" t="s">
        <v>445</v>
      </c>
      <c r="V3287" s="4">
        <v>45010.061886574098</v>
      </c>
      <c r="W3287" s="3">
        <f t="shared" si="268"/>
        <v>27</v>
      </c>
      <c r="X3287" s="3" t="s">
        <v>1366</v>
      </c>
      <c r="Y3287" s="2" t="s">
        <v>1367</v>
      </c>
      <c r="Z3287" s="2" t="s">
        <v>5166</v>
      </c>
      <c r="AA3287" s="4">
        <v>45011.684722222199</v>
      </c>
      <c r="AB3287" s="26">
        <f t="shared" si="269"/>
        <v>38</v>
      </c>
      <c r="AC3287" s="1" t="s">
        <v>78</v>
      </c>
      <c r="AD3287" s="3" t="s">
        <v>40</v>
      </c>
    </row>
    <row r="3288" spans="1:30" ht="42.75" hidden="1" x14ac:dyDescent="0.25">
      <c r="A3288" s="1" t="s">
        <v>6610</v>
      </c>
      <c r="B3288" s="1" t="s">
        <v>407</v>
      </c>
      <c r="C3288" s="2" t="s">
        <v>6611</v>
      </c>
      <c r="D3288" s="3" t="s">
        <v>623</v>
      </c>
      <c r="E3288" s="3" t="s">
        <v>410</v>
      </c>
      <c r="F3288" s="2" t="s">
        <v>88</v>
      </c>
      <c r="G3288" s="3" t="s">
        <v>54</v>
      </c>
      <c r="H3288" s="3" t="s">
        <v>276</v>
      </c>
      <c r="I3288" s="3">
        <v>1423018</v>
      </c>
      <c r="J3288" s="3" t="s">
        <v>34</v>
      </c>
      <c r="K3288" s="4">
        <v>45010.004166666702</v>
      </c>
      <c r="L3288" s="11" t="str">
        <f t="shared" si="266"/>
        <v>marzo</v>
      </c>
      <c r="M3288" s="3">
        <v>1</v>
      </c>
      <c r="N3288" s="3">
        <v>1</v>
      </c>
      <c r="O3288" s="3">
        <f t="shared" si="265"/>
        <v>1</v>
      </c>
      <c r="P3288" s="4">
        <v>45010.048888888901</v>
      </c>
      <c r="Q3288" s="2"/>
      <c r="R3288" s="3" t="s">
        <v>10243</v>
      </c>
      <c r="S3288" s="4">
        <v>45010.048888888901</v>
      </c>
      <c r="T3288" s="3">
        <f t="shared" si="267"/>
        <v>64</v>
      </c>
      <c r="U3288" s="2" t="s">
        <v>5166</v>
      </c>
      <c r="V3288" s="4">
        <v>45010.049375000002</v>
      </c>
      <c r="W3288" s="3">
        <f t="shared" si="268"/>
        <v>0</v>
      </c>
      <c r="X3288" s="3" t="s">
        <v>1690</v>
      </c>
      <c r="Y3288" s="2" t="s">
        <v>1691</v>
      </c>
      <c r="Z3288" s="2" t="s">
        <v>5166</v>
      </c>
      <c r="AA3288" s="4">
        <v>45010.264583333301</v>
      </c>
      <c r="AB3288" s="26">
        <f t="shared" si="269"/>
        <v>5</v>
      </c>
      <c r="AC3288" s="1" t="s">
        <v>78</v>
      </c>
      <c r="AD3288" s="3" t="s">
        <v>40</v>
      </c>
    </row>
    <row r="3289" spans="1:30" ht="63.75" hidden="1" x14ac:dyDescent="0.25">
      <c r="A3289" s="1" t="s">
        <v>7179</v>
      </c>
      <c r="B3289" s="1" t="s">
        <v>27</v>
      </c>
      <c r="C3289" s="2" t="s">
        <v>7180</v>
      </c>
      <c r="D3289" s="3" t="s">
        <v>119</v>
      </c>
      <c r="E3289" s="3" t="s">
        <v>30</v>
      </c>
      <c r="F3289" s="2" t="s">
        <v>53</v>
      </c>
      <c r="G3289" s="3" t="s">
        <v>32</v>
      </c>
      <c r="H3289" s="3" t="s">
        <v>187</v>
      </c>
      <c r="I3289" s="3">
        <v>1423020</v>
      </c>
      <c r="J3289" s="3" t="s">
        <v>34</v>
      </c>
      <c r="K3289" s="4">
        <v>45010.020833333299</v>
      </c>
      <c r="L3289" s="11" t="str">
        <f t="shared" si="266"/>
        <v>marzo</v>
      </c>
      <c r="M3289" s="3">
        <v>2</v>
      </c>
      <c r="N3289" s="3">
        <v>2</v>
      </c>
      <c r="O3289" s="3">
        <f t="shared" si="265"/>
        <v>2</v>
      </c>
      <c r="P3289" s="4">
        <v>45010.045648148101</v>
      </c>
      <c r="Q3289" s="2"/>
      <c r="R3289" s="3" t="s">
        <v>10244</v>
      </c>
      <c r="S3289" s="4">
        <v>45010.045648148101</v>
      </c>
      <c r="T3289" s="3">
        <f t="shared" si="267"/>
        <v>35</v>
      </c>
      <c r="U3289" s="2" t="s">
        <v>445</v>
      </c>
      <c r="V3289" s="4">
        <v>45010.052928240701</v>
      </c>
      <c r="W3289" s="3">
        <f t="shared" si="268"/>
        <v>10</v>
      </c>
      <c r="X3289" s="3" t="s">
        <v>103</v>
      </c>
      <c r="Y3289" s="2" t="s">
        <v>104</v>
      </c>
      <c r="Z3289" s="2" t="s">
        <v>1132</v>
      </c>
      <c r="AA3289" s="4">
        <v>45013.797222222202</v>
      </c>
      <c r="AB3289" s="26">
        <f t="shared" si="269"/>
        <v>89</v>
      </c>
      <c r="AC3289" s="1" t="s">
        <v>125</v>
      </c>
      <c r="AD3289" s="3" t="s">
        <v>40</v>
      </c>
    </row>
    <row r="3290" spans="1:30" ht="51" hidden="1" x14ac:dyDescent="0.25">
      <c r="A3290" s="1" t="s">
        <v>10245</v>
      </c>
      <c r="B3290" s="1" t="s">
        <v>27</v>
      </c>
      <c r="C3290" s="2" t="s">
        <v>10246</v>
      </c>
      <c r="D3290" s="3" t="s">
        <v>462</v>
      </c>
      <c r="E3290" s="3" t="s">
        <v>30</v>
      </c>
      <c r="F3290" s="2" t="s">
        <v>82</v>
      </c>
      <c r="G3290" s="3" t="s">
        <v>54</v>
      </c>
      <c r="H3290" s="3" t="s">
        <v>83</v>
      </c>
      <c r="I3290" s="3">
        <v>1423022</v>
      </c>
      <c r="J3290" s="3" t="s">
        <v>34</v>
      </c>
      <c r="K3290" s="4">
        <v>45010.0444444444</v>
      </c>
      <c r="L3290" s="11" t="str">
        <f t="shared" si="266"/>
        <v>marzo</v>
      </c>
      <c r="M3290" s="3">
        <v>3</v>
      </c>
      <c r="N3290" s="3">
        <v>3</v>
      </c>
      <c r="O3290" s="3">
        <f t="shared" si="265"/>
        <v>3</v>
      </c>
      <c r="P3290" s="4">
        <v>45010.052002314798</v>
      </c>
      <c r="Q3290" s="2"/>
      <c r="R3290" s="3" t="s">
        <v>10247</v>
      </c>
      <c r="S3290" s="4">
        <v>45010.052002314798</v>
      </c>
      <c r="T3290" s="3">
        <f t="shared" si="267"/>
        <v>10</v>
      </c>
      <c r="U3290" s="2" t="s">
        <v>445</v>
      </c>
      <c r="V3290" s="4">
        <v>45010.108576388899</v>
      </c>
      <c r="W3290" s="3">
        <f t="shared" si="268"/>
        <v>81</v>
      </c>
      <c r="X3290" s="3" t="s">
        <v>91</v>
      </c>
      <c r="Y3290" s="2" t="s">
        <v>92</v>
      </c>
      <c r="Z3290" s="2" t="s">
        <v>1132</v>
      </c>
      <c r="AA3290" s="4">
        <v>45010.346527777801</v>
      </c>
      <c r="AB3290" s="26">
        <f t="shared" si="269"/>
        <v>5</v>
      </c>
      <c r="AC3290" s="1" t="s">
        <v>78</v>
      </c>
      <c r="AD3290" s="3" t="s">
        <v>40</v>
      </c>
    </row>
    <row r="3291" spans="1:30" ht="42.75" hidden="1" x14ac:dyDescent="0.25">
      <c r="A3291" s="1" t="s">
        <v>606</v>
      </c>
      <c r="B3291" s="1" t="s">
        <v>27</v>
      </c>
      <c r="C3291" s="2" t="s">
        <v>607</v>
      </c>
      <c r="D3291" s="3" t="s">
        <v>302</v>
      </c>
      <c r="E3291" s="3" t="s">
        <v>30</v>
      </c>
      <c r="F3291" s="2" t="s">
        <v>82</v>
      </c>
      <c r="G3291" s="3" t="s">
        <v>54</v>
      </c>
      <c r="H3291" s="3" t="s">
        <v>83</v>
      </c>
      <c r="I3291" s="3">
        <v>1423023</v>
      </c>
      <c r="J3291" s="3" t="s">
        <v>34</v>
      </c>
      <c r="K3291" s="4">
        <v>45010.054861111101</v>
      </c>
      <c r="L3291" s="11" t="str">
        <f t="shared" si="266"/>
        <v>marzo</v>
      </c>
      <c r="M3291" s="3">
        <v>2</v>
      </c>
      <c r="N3291" s="3">
        <v>2</v>
      </c>
      <c r="O3291" s="3">
        <f t="shared" si="265"/>
        <v>2</v>
      </c>
      <c r="P3291" s="4">
        <v>45010.064363425903</v>
      </c>
      <c r="Q3291" s="2"/>
      <c r="R3291" s="3" t="s">
        <v>10248</v>
      </c>
      <c r="S3291" s="4">
        <v>45010.064363425903</v>
      </c>
      <c r="T3291" s="3">
        <f t="shared" si="267"/>
        <v>13</v>
      </c>
      <c r="U3291" s="2" t="s">
        <v>445</v>
      </c>
      <c r="V3291" s="4">
        <v>45010.118530092601</v>
      </c>
      <c r="W3291" s="3">
        <f t="shared" si="268"/>
        <v>78</v>
      </c>
      <c r="X3291" s="3" t="s">
        <v>283</v>
      </c>
      <c r="Y3291" s="2" t="s">
        <v>284</v>
      </c>
      <c r="Z3291" s="2" t="s">
        <v>5166</v>
      </c>
      <c r="AA3291" s="4">
        <v>45016.659722222197</v>
      </c>
      <c r="AB3291" s="26">
        <f t="shared" si="269"/>
        <v>156</v>
      </c>
      <c r="AC3291" s="1" t="s">
        <v>78</v>
      </c>
      <c r="AD3291" s="3" t="s">
        <v>40</v>
      </c>
    </row>
    <row r="3292" spans="1:30" ht="127.5" hidden="1" x14ac:dyDescent="0.25">
      <c r="A3292" s="1" t="s">
        <v>10249</v>
      </c>
      <c r="B3292" s="1" t="s">
        <v>27</v>
      </c>
      <c r="C3292" s="2" t="s">
        <v>10250</v>
      </c>
      <c r="D3292" s="3" t="s">
        <v>162</v>
      </c>
      <c r="E3292" s="3" t="s">
        <v>30</v>
      </c>
      <c r="F3292" s="2" t="s">
        <v>82</v>
      </c>
      <c r="G3292" s="3" t="s">
        <v>32</v>
      </c>
      <c r="H3292" s="3" t="s">
        <v>716</v>
      </c>
      <c r="I3292" s="3">
        <v>1423028</v>
      </c>
      <c r="J3292" s="3" t="s">
        <v>34</v>
      </c>
      <c r="K3292" s="4">
        <v>45010.238888888904</v>
      </c>
      <c r="L3292" s="11" t="str">
        <f t="shared" si="266"/>
        <v>marzo</v>
      </c>
      <c r="M3292" s="3">
        <v>2</v>
      </c>
      <c r="N3292" s="3">
        <v>2</v>
      </c>
      <c r="O3292" s="3">
        <f t="shared" si="265"/>
        <v>2</v>
      </c>
      <c r="P3292" s="4">
        <v>45010.261712963002</v>
      </c>
      <c r="Q3292" s="2"/>
      <c r="R3292" s="3" t="s">
        <v>10251</v>
      </c>
      <c r="S3292" s="4">
        <v>45010.261712963002</v>
      </c>
      <c r="T3292" s="3">
        <f t="shared" si="267"/>
        <v>32</v>
      </c>
      <c r="U3292" s="2" t="s">
        <v>143</v>
      </c>
      <c r="V3292" s="4">
        <v>45010.271122685197</v>
      </c>
      <c r="W3292" s="3">
        <f t="shared" si="268"/>
        <v>13</v>
      </c>
      <c r="X3292" s="3" t="s">
        <v>91</v>
      </c>
      <c r="Y3292" s="2" t="s">
        <v>92</v>
      </c>
      <c r="Z3292" s="2" t="s">
        <v>5586</v>
      </c>
      <c r="AA3292" s="4">
        <v>45012.621527777803</v>
      </c>
      <c r="AB3292" s="26">
        <f t="shared" si="269"/>
        <v>56</v>
      </c>
      <c r="AC3292" s="1" t="s">
        <v>430</v>
      </c>
      <c r="AD3292" s="3" t="s">
        <v>40</v>
      </c>
    </row>
    <row r="3293" spans="1:30" ht="76.5" hidden="1" x14ac:dyDescent="0.25">
      <c r="A3293" s="1" t="s">
        <v>10252</v>
      </c>
      <c r="B3293" s="1" t="s">
        <v>27</v>
      </c>
      <c r="C3293" s="2" t="s">
        <v>10253</v>
      </c>
      <c r="D3293" s="3" t="s">
        <v>162</v>
      </c>
      <c r="E3293" s="3" t="s">
        <v>30</v>
      </c>
      <c r="F3293" s="2" t="s">
        <v>53</v>
      </c>
      <c r="G3293" s="3" t="s">
        <v>54</v>
      </c>
      <c r="H3293" s="3" t="s">
        <v>100</v>
      </c>
      <c r="I3293" s="3">
        <v>1423031</v>
      </c>
      <c r="J3293" s="3" t="s">
        <v>34</v>
      </c>
      <c r="K3293" s="4">
        <v>45010.260416666701</v>
      </c>
      <c r="L3293" s="11" t="str">
        <f t="shared" si="266"/>
        <v>marzo</v>
      </c>
      <c r="M3293" s="3">
        <v>3</v>
      </c>
      <c r="N3293" s="3">
        <v>3</v>
      </c>
      <c r="O3293" s="3">
        <f t="shared" si="265"/>
        <v>3</v>
      </c>
      <c r="P3293" s="4">
        <v>45010.270659722199</v>
      </c>
      <c r="Q3293" s="2"/>
      <c r="R3293" s="3" t="s">
        <v>10254</v>
      </c>
      <c r="S3293" s="4">
        <v>45010.270659722199</v>
      </c>
      <c r="T3293" s="3">
        <f t="shared" si="267"/>
        <v>14</v>
      </c>
      <c r="U3293" s="2" t="s">
        <v>143</v>
      </c>
      <c r="V3293" s="4">
        <v>45010.3464930556</v>
      </c>
      <c r="W3293" s="3">
        <f t="shared" si="268"/>
        <v>109</v>
      </c>
      <c r="X3293" s="3" t="s">
        <v>1080</v>
      </c>
      <c r="Y3293" s="2" t="s">
        <v>1081</v>
      </c>
      <c r="Z3293" s="2" t="s">
        <v>551</v>
      </c>
      <c r="AA3293" s="4">
        <v>45010.680555555598</v>
      </c>
      <c r="AB3293" s="26">
        <f t="shared" si="269"/>
        <v>8</v>
      </c>
      <c r="AC3293" s="1" t="s">
        <v>78</v>
      </c>
      <c r="AD3293" s="3" t="s">
        <v>40</v>
      </c>
    </row>
    <row r="3294" spans="1:30" ht="114.75" hidden="1" x14ac:dyDescent="0.25">
      <c r="A3294" s="1" t="s">
        <v>4414</v>
      </c>
      <c r="B3294" s="1" t="s">
        <v>27</v>
      </c>
      <c r="C3294" s="2" t="s">
        <v>4415</v>
      </c>
      <c r="D3294" s="3" t="s">
        <v>141</v>
      </c>
      <c r="E3294" s="3" t="s">
        <v>30</v>
      </c>
      <c r="F3294" s="2" t="s">
        <v>225</v>
      </c>
      <c r="G3294" s="3" t="s">
        <v>32</v>
      </c>
      <c r="H3294" s="3" t="s">
        <v>33</v>
      </c>
      <c r="I3294" s="3">
        <v>1423034</v>
      </c>
      <c r="J3294" s="3" t="s">
        <v>34</v>
      </c>
      <c r="K3294" s="4">
        <v>45010.262499999997</v>
      </c>
      <c r="L3294" s="11" t="str">
        <f t="shared" si="266"/>
        <v>marzo</v>
      </c>
      <c r="M3294" s="3">
        <v>2</v>
      </c>
      <c r="N3294" s="3">
        <v>2</v>
      </c>
      <c r="O3294" s="3">
        <f t="shared" si="265"/>
        <v>2</v>
      </c>
      <c r="P3294" s="4">
        <v>45010.275740740697</v>
      </c>
      <c r="Q3294" s="2"/>
      <c r="R3294" s="3" t="s">
        <v>10255</v>
      </c>
      <c r="S3294" s="4">
        <v>45010.275740740697</v>
      </c>
      <c r="T3294" s="3">
        <f t="shared" si="267"/>
        <v>19</v>
      </c>
      <c r="U3294" s="2" t="s">
        <v>143</v>
      </c>
      <c r="V3294" s="4">
        <v>45010.3103819444</v>
      </c>
      <c r="W3294" s="3">
        <f t="shared" si="268"/>
        <v>49</v>
      </c>
      <c r="X3294" s="3" t="s">
        <v>91</v>
      </c>
      <c r="Y3294" s="2" t="s">
        <v>92</v>
      </c>
      <c r="Z3294" s="2" t="s">
        <v>5586</v>
      </c>
      <c r="AA3294" s="4">
        <v>45010.715277777803</v>
      </c>
      <c r="AB3294" s="26">
        <f t="shared" si="269"/>
        <v>9</v>
      </c>
      <c r="AC3294" s="1" t="s">
        <v>78</v>
      </c>
      <c r="AD3294" s="3" t="s">
        <v>40</v>
      </c>
    </row>
    <row r="3295" spans="1:30" ht="255" hidden="1" x14ac:dyDescent="0.25">
      <c r="A3295" s="1" t="s">
        <v>10256</v>
      </c>
      <c r="B3295" s="1" t="s">
        <v>27</v>
      </c>
      <c r="C3295" s="2" t="s">
        <v>10257</v>
      </c>
      <c r="D3295" s="3" t="s">
        <v>349</v>
      </c>
      <c r="E3295" s="3" t="s">
        <v>30</v>
      </c>
      <c r="F3295" s="2" t="s">
        <v>225</v>
      </c>
      <c r="G3295" s="3" t="s">
        <v>32</v>
      </c>
      <c r="H3295" s="3" t="s">
        <v>33</v>
      </c>
      <c r="I3295" s="3">
        <v>1423037</v>
      </c>
      <c r="J3295" s="3" t="s">
        <v>73</v>
      </c>
      <c r="K3295" s="4">
        <v>45010.2722222222</v>
      </c>
      <c r="L3295" s="11" t="str">
        <f t="shared" si="266"/>
        <v>marzo</v>
      </c>
      <c r="M3295" s="3">
        <v>3</v>
      </c>
      <c r="N3295" s="3">
        <v>3</v>
      </c>
      <c r="O3295" s="3">
        <f t="shared" si="265"/>
        <v>3</v>
      </c>
      <c r="P3295" s="4">
        <v>45010.281956018502</v>
      </c>
      <c r="Q3295" s="2"/>
      <c r="R3295" s="3" t="s">
        <v>10258</v>
      </c>
      <c r="S3295" s="4">
        <v>45010.281956018502</v>
      </c>
      <c r="T3295" s="3">
        <f t="shared" si="267"/>
        <v>14</v>
      </c>
      <c r="U3295" s="2" t="s">
        <v>143</v>
      </c>
      <c r="V3295" s="4">
        <v>45010.2825578704</v>
      </c>
      <c r="W3295" s="3">
        <f t="shared" si="268"/>
        <v>0</v>
      </c>
      <c r="X3295" s="3" t="s">
        <v>3920</v>
      </c>
      <c r="Y3295" s="2" t="s">
        <v>3921</v>
      </c>
      <c r="Z3295" s="2" t="s">
        <v>143</v>
      </c>
      <c r="AA3295" s="4">
        <v>45010.314583333296</v>
      </c>
      <c r="AB3295" s="26">
        <f t="shared" si="269"/>
        <v>0</v>
      </c>
      <c r="AC3295" s="1" t="s">
        <v>197</v>
      </c>
      <c r="AD3295" s="3" t="s">
        <v>40</v>
      </c>
    </row>
    <row r="3296" spans="1:30" ht="178.5" hidden="1" x14ac:dyDescent="0.25">
      <c r="A3296" s="1" t="s">
        <v>5242</v>
      </c>
      <c r="B3296" s="1" t="s">
        <v>407</v>
      </c>
      <c r="C3296" s="2" t="s">
        <v>5243</v>
      </c>
      <c r="D3296" s="3" t="s">
        <v>409</v>
      </c>
      <c r="E3296" s="3" t="s">
        <v>410</v>
      </c>
      <c r="F3296" s="2" t="s">
        <v>53</v>
      </c>
      <c r="G3296" s="3" t="s">
        <v>54</v>
      </c>
      <c r="H3296" s="3" t="s">
        <v>1156</v>
      </c>
      <c r="I3296" s="3">
        <v>1423140</v>
      </c>
      <c r="J3296" s="3" t="s">
        <v>34</v>
      </c>
      <c r="K3296" s="4">
        <v>45010.361111111102</v>
      </c>
      <c r="L3296" s="11" t="str">
        <f t="shared" si="266"/>
        <v>marzo</v>
      </c>
      <c r="M3296" s="3">
        <v>2</v>
      </c>
      <c r="N3296" s="3"/>
      <c r="O3296" s="3">
        <f t="shared" ref="O3296:O3358" si="270">IF(ISBLANK(N3296),M3296,N3296)</f>
        <v>2</v>
      </c>
      <c r="P3296" s="3"/>
      <c r="Q3296" s="2"/>
      <c r="R3296" s="3" t="s">
        <v>10259</v>
      </c>
      <c r="S3296" s="4">
        <v>45010.371724536999</v>
      </c>
      <c r="T3296" s="3">
        <f t="shared" si="267"/>
        <v>15</v>
      </c>
      <c r="U3296" s="2" t="s">
        <v>143</v>
      </c>
      <c r="V3296" s="4">
        <v>45010.3927430556</v>
      </c>
      <c r="W3296" s="3">
        <f t="shared" si="268"/>
        <v>30</v>
      </c>
      <c r="X3296" s="3" t="s">
        <v>10260</v>
      </c>
      <c r="Y3296" s="2" t="s">
        <v>10261</v>
      </c>
      <c r="Z3296" s="2" t="s">
        <v>551</v>
      </c>
      <c r="AA3296" s="4">
        <v>45015.322916666701</v>
      </c>
      <c r="AB3296" s="26">
        <f t="shared" si="269"/>
        <v>118</v>
      </c>
      <c r="AC3296" s="1" t="s">
        <v>78</v>
      </c>
      <c r="AD3296" s="3" t="s">
        <v>40</v>
      </c>
    </row>
    <row r="3297" spans="1:30" ht="76.5" hidden="1" x14ac:dyDescent="0.25">
      <c r="A3297" s="1" t="s">
        <v>747</v>
      </c>
      <c r="B3297" s="1" t="s">
        <v>27</v>
      </c>
      <c r="C3297" s="2" t="s">
        <v>748</v>
      </c>
      <c r="D3297" s="3" t="s">
        <v>147</v>
      </c>
      <c r="E3297" s="3" t="s">
        <v>30</v>
      </c>
      <c r="F3297" s="2" t="s">
        <v>154</v>
      </c>
      <c r="G3297" s="3" t="s">
        <v>155</v>
      </c>
      <c r="H3297" s="3" t="s">
        <v>156</v>
      </c>
      <c r="I3297" s="3">
        <v>1423146</v>
      </c>
      <c r="J3297" s="3" t="s">
        <v>34</v>
      </c>
      <c r="K3297" s="4">
        <v>45010.367361111101</v>
      </c>
      <c r="L3297" s="11" t="str">
        <f t="shared" si="266"/>
        <v>marzo</v>
      </c>
      <c r="M3297" s="3">
        <v>3</v>
      </c>
      <c r="N3297" s="3">
        <v>3</v>
      </c>
      <c r="O3297" s="3">
        <f t="shared" si="270"/>
        <v>3</v>
      </c>
      <c r="P3297" s="4">
        <v>45010.3774305556</v>
      </c>
      <c r="Q3297" s="2"/>
      <c r="R3297" s="3" t="s">
        <v>10262</v>
      </c>
      <c r="S3297" s="4">
        <v>45010.3774305556</v>
      </c>
      <c r="T3297" s="3">
        <f t="shared" si="267"/>
        <v>14</v>
      </c>
      <c r="U3297" s="2" t="s">
        <v>227</v>
      </c>
      <c r="V3297" s="4">
        <v>45010.379629629599</v>
      </c>
      <c r="W3297" s="3">
        <f t="shared" si="268"/>
        <v>3</v>
      </c>
      <c r="X3297" s="3" t="s">
        <v>440</v>
      </c>
      <c r="Y3297" s="2" t="s">
        <v>441</v>
      </c>
      <c r="Z3297" s="2" t="s">
        <v>227</v>
      </c>
      <c r="AA3297" s="4">
        <v>45013.6694444444</v>
      </c>
      <c r="AB3297" s="26">
        <f t="shared" si="269"/>
        <v>78</v>
      </c>
      <c r="AC3297" s="1"/>
      <c r="AD3297" s="3" t="s">
        <v>40</v>
      </c>
    </row>
    <row r="3298" spans="1:30" ht="89.25" hidden="1" x14ac:dyDescent="0.25">
      <c r="A3298" s="1" t="s">
        <v>460</v>
      </c>
      <c r="B3298" s="1" t="s">
        <v>27</v>
      </c>
      <c r="C3298" s="2" t="s">
        <v>461</v>
      </c>
      <c r="D3298" s="3" t="s">
        <v>462</v>
      </c>
      <c r="E3298" s="3" t="s">
        <v>30</v>
      </c>
      <c r="F3298" s="2" t="s">
        <v>88</v>
      </c>
      <c r="G3298" s="3" t="s">
        <v>54</v>
      </c>
      <c r="H3298" s="3" t="s">
        <v>148</v>
      </c>
      <c r="I3298" s="3">
        <v>1423157</v>
      </c>
      <c r="J3298" s="3" t="s">
        <v>34</v>
      </c>
      <c r="K3298" s="4">
        <v>45010.377777777801</v>
      </c>
      <c r="L3298" s="11" t="str">
        <f t="shared" si="266"/>
        <v>marzo</v>
      </c>
      <c r="M3298" s="3">
        <v>3</v>
      </c>
      <c r="N3298" s="3">
        <v>3</v>
      </c>
      <c r="O3298" s="3">
        <f t="shared" si="270"/>
        <v>3</v>
      </c>
      <c r="P3298" s="4">
        <v>45010.401782407404</v>
      </c>
      <c r="Q3298" s="2"/>
      <c r="R3298" s="3" t="s">
        <v>10263</v>
      </c>
      <c r="S3298" s="4">
        <v>45010.401782407404</v>
      </c>
      <c r="T3298" s="3">
        <f t="shared" si="267"/>
        <v>34</v>
      </c>
      <c r="U3298" s="2" t="s">
        <v>143</v>
      </c>
      <c r="V3298" s="4">
        <v>45010.404803240701</v>
      </c>
      <c r="W3298" s="3">
        <f t="shared" si="268"/>
        <v>4</v>
      </c>
      <c r="X3298" s="3" t="s">
        <v>37</v>
      </c>
      <c r="Y3298" s="2" t="s">
        <v>38</v>
      </c>
      <c r="Z3298" s="2" t="s">
        <v>5586</v>
      </c>
      <c r="AA3298" s="4">
        <v>45016.416666666701</v>
      </c>
      <c r="AB3298" s="26">
        <f t="shared" si="269"/>
        <v>144</v>
      </c>
      <c r="AC3298" s="1" t="s">
        <v>144</v>
      </c>
      <c r="AD3298" s="3" t="s">
        <v>40</v>
      </c>
    </row>
    <row r="3299" spans="1:30" ht="89.25" hidden="1" x14ac:dyDescent="0.25">
      <c r="A3299" s="1" t="s">
        <v>10264</v>
      </c>
      <c r="B3299" s="1" t="s">
        <v>27</v>
      </c>
      <c r="C3299" s="2" t="s">
        <v>10265</v>
      </c>
      <c r="D3299" s="3" t="s">
        <v>965</v>
      </c>
      <c r="E3299" s="3" t="s">
        <v>30</v>
      </c>
      <c r="F3299" s="2" t="s">
        <v>53</v>
      </c>
      <c r="G3299" s="3" t="s">
        <v>54</v>
      </c>
      <c r="H3299" s="3" t="s">
        <v>100</v>
      </c>
      <c r="I3299" s="3">
        <v>1423168</v>
      </c>
      <c r="J3299" s="3" t="s">
        <v>34</v>
      </c>
      <c r="K3299" s="4">
        <v>45010.388888888898</v>
      </c>
      <c r="L3299" s="11" t="str">
        <f t="shared" si="266"/>
        <v>marzo</v>
      </c>
      <c r="M3299" s="3">
        <v>2</v>
      </c>
      <c r="N3299" s="3">
        <v>2</v>
      </c>
      <c r="O3299" s="3">
        <f t="shared" si="270"/>
        <v>2</v>
      </c>
      <c r="P3299" s="4">
        <v>45010.4083680556</v>
      </c>
      <c r="Q3299" s="2"/>
      <c r="R3299" s="3" t="s">
        <v>10266</v>
      </c>
      <c r="S3299" s="4">
        <v>45010.4083680556</v>
      </c>
      <c r="T3299" s="3">
        <f t="shared" si="267"/>
        <v>28</v>
      </c>
      <c r="U3299" s="2" t="s">
        <v>143</v>
      </c>
      <c r="V3299" s="4">
        <v>45010.433495370402</v>
      </c>
      <c r="W3299" s="3">
        <f t="shared" si="268"/>
        <v>36</v>
      </c>
      <c r="X3299" s="3" t="s">
        <v>2228</v>
      </c>
      <c r="Y3299" s="2" t="s">
        <v>2229</v>
      </c>
      <c r="Z3299" s="2" t="s">
        <v>551</v>
      </c>
      <c r="AA3299" s="4">
        <v>45013.490277777797</v>
      </c>
      <c r="AB3299" s="26">
        <f t="shared" si="269"/>
        <v>73</v>
      </c>
      <c r="AC3299" s="1" t="s">
        <v>125</v>
      </c>
      <c r="AD3299" s="3" t="s">
        <v>40</v>
      </c>
    </row>
    <row r="3300" spans="1:30" ht="63.75" hidden="1" x14ac:dyDescent="0.25">
      <c r="A3300" s="1" t="s">
        <v>1443</v>
      </c>
      <c r="B3300" s="1" t="s">
        <v>27</v>
      </c>
      <c r="C3300" s="2" t="s">
        <v>1444</v>
      </c>
      <c r="D3300" s="3" t="s">
        <v>917</v>
      </c>
      <c r="E3300" s="3" t="s">
        <v>30</v>
      </c>
      <c r="F3300" s="2" t="s">
        <v>88</v>
      </c>
      <c r="G3300" s="3" t="s">
        <v>54</v>
      </c>
      <c r="H3300" s="3" t="s">
        <v>148</v>
      </c>
      <c r="I3300" s="3">
        <v>1423170</v>
      </c>
      <c r="J3300" s="3" t="s">
        <v>34</v>
      </c>
      <c r="K3300" s="4">
        <v>45010.391666666699</v>
      </c>
      <c r="L3300" s="11" t="str">
        <f t="shared" si="266"/>
        <v>marzo</v>
      </c>
      <c r="M3300" s="3">
        <v>2</v>
      </c>
      <c r="N3300" s="3">
        <v>2</v>
      </c>
      <c r="O3300" s="3">
        <f t="shared" si="270"/>
        <v>2</v>
      </c>
      <c r="P3300" s="4">
        <v>45010.3973611111</v>
      </c>
      <c r="Q3300" s="2"/>
      <c r="R3300" s="3" t="s">
        <v>10267</v>
      </c>
      <c r="S3300" s="4">
        <v>45010.3973611111</v>
      </c>
      <c r="T3300" s="3">
        <f t="shared" si="267"/>
        <v>8</v>
      </c>
      <c r="U3300" s="2" t="s">
        <v>143</v>
      </c>
      <c r="V3300" s="4">
        <v>45010.447511574101</v>
      </c>
      <c r="W3300" s="3">
        <f t="shared" si="268"/>
        <v>72</v>
      </c>
      <c r="X3300" s="3" t="s">
        <v>202</v>
      </c>
      <c r="Y3300" s="2" t="s">
        <v>203</v>
      </c>
      <c r="Z3300" s="2" t="s">
        <v>5586</v>
      </c>
      <c r="AA3300" s="4">
        <v>45012.6472222222</v>
      </c>
      <c r="AB3300" s="26">
        <f t="shared" si="269"/>
        <v>52</v>
      </c>
      <c r="AC3300" s="1" t="s">
        <v>144</v>
      </c>
      <c r="AD3300" s="3" t="s">
        <v>40</v>
      </c>
    </row>
    <row r="3301" spans="1:30" ht="114.75" hidden="1" x14ac:dyDescent="0.25">
      <c r="A3301" s="1" t="s">
        <v>10268</v>
      </c>
      <c r="B3301" s="1" t="s">
        <v>27</v>
      </c>
      <c r="C3301" s="2" t="s">
        <v>10269</v>
      </c>
      <c r="D3301" s="3" t="s">
        <v>863</v>
      </c>
      <c r="E3301" s="3" t="s">
        <v>30</v>
      </c>
      <c r="F3301" s="2" t="s">
        <v>88</v>
      </c>
      <c r="G3301" s="3" t="s">
        <v>54</v>
      </c>
      <c r="H3301" s="3" t="s">
        <v>148</v>
      </c>
      <c r="I3301" s="3">
        <v>1423226</v>
      </c>
      <c r="J3301" s="3" t="s">
        <v>34</v>
      </c>
      <c r="K3301" s="4">
        <v>45010.493750000001</v>
      </c>
      <c r="L3301" s="11" t="str">
        <f t="shared" si="266"/>
        <v>marzo</v>
      </c>
      <c r="M3301" s="3">
        <v>1</v>
      </c>
      <c r="N3301" s="3"/>
      <c r="O3301" s="3">
        <f t="shared" si="270"/>
        <v>1</v>
      </c>
      <c r="P3301" s="3"/>
      <c r="Q3301" s="2"/>
      <c r="R3301" s="3" t="s">
        <v>10270</v>
      </c>
      <c r="S3301" s="4">
        <v>45010.497430555602</v>
      </c>
      <c r="T3301" s="3">
        <f t="shared" si="267"/>
        <v>5</v>
      </c>
      <c r="U3301" s="2" t="s">
        <v>143</v>
      </c>
      <c r="V3301" s="4">
        <v>45010.499664351897</v>
      </c>
      <c r="W3301" s="3">
        <f t="shared" si="268"/>
        <v>3</v>
      </c>
      <c r="X3301" s="3" t="s">
        <v>3518</v>
      </c>
      <c r="Y3301" s="2" t="s">
        <v>3519</v>
      </c>
      <c r="Z3301" s="2" t="s">
        <v>551</v>
      </c>
      <c r="AA3301" s="4">
        <v>45013.595833333296</v>
      </c>
      <c r="AB3301" s="26">
        <f t="shared" si="269"/>
        <v>74</v>
      </c>
      <c r="AC3301" s="1" t="s">
        <v>78</v>
      </c>
      <c r="AD3301" s="3" t="s">
        <v>40</v>
      </c>
    </row>
    <row r="3302" spans="1:30" ht="255" hidden="1" x14ac:dyDescent="0.25">
      <c r="A3302" s="1" t="s">
        <v>10271</v>
      </c>
      <c r="B3302" s="1" t="s">
        <v>575</v>
      </c>
      <c r="C3302" s="2" t="s">
        <v>10272</v>
      </c>
      <c r="D3302" s="3" t="s">
        <v>1675</v>
      </c>
      <c r="E3302" s="3" t="s">
        <v>410</v>
      </c>
      <c r="F3302" s="2" t="s">
        <v>53</v>
      </c>
      <c r="G3302" s="3" t="s">
        <v>54</v>
      </c>
      <c r="H3302" s="3" t="s">
        <v>100</v>
      </c>
      <c r="I3302" s="3">
        <v>1423228</v>
      </c>
      <c r="J3302" s="3" t="s">
        <v>73</v>
      </c>
      <c r="K3302" s="4">
        <v>45010.497916666704</v>
      </c>
      <c r="L3302" s="11" t="str">
        <f t="shared" si="266"/>
        <v>marzo</v>
      </c>
      <c r="M3302" s="3">
        <v>3</v>
      </c>
      <c r="N3302" s="3">
        <v>3</v>
      </c>
      <c r="O3302" s="3">
        <f t="shared" si="270"/>
        <v>3</v>
      </c>
      <c r="P3302" s="4">
        <v>45010.510543981502</v>
      </c>
      <c r="Q3302" s="2"/>
      <c r="R3302" s="3" t="s">
        <v>10273</v>
      </c>
      <c r="S3302" s="4">
        <v>45010.510543981502</v>
      </c>
      <c r="T3302" s="3">
        <f t="shared" si="267"/>
        <v>18</v>
      </c>
      <c r="U3302" s="2" t="s">
        <v>143</v>
      </c>
      <c r="V3302" s="3"/>
      <c r="W3302" s="3" t="str">
        <f t="shared" si="268"/>
        <v/>
      </c>
      <c r="X3302" s="3"/>
      <c r="Y3302" s="2"/>
      <c r="Z3302" s="2"/>
      <c r="AA3302" s="4">
        <v>45010.578472222202</v>
      </c>
      <c r="AB3302" s="26" t="str">
        <f t="shared" si="269"/>
        <v/>
      </c>
      <c r="AC3302" s="1"/>
      <c r="AD3302" s="3" t="s">
        <v>40</v>
      </c>
    </row>
    <row r="3303" spans="1:30" ht="114.75" hidden="1" x14ac:dyDescent="0.25">
      <c r="A3303" s="1" t="s">
        <v>10274</v>
      </c>
      <c r="B3303" s="1" t="s">
        <v>27</v>
      </c>
      <c r="C3303" s="2" t="s">
        <v>10275</v>
      </c>
      <c r="D3303" s="3" t="s">
        <v>29</v>
      </c>
      <c r="E3303" s="3" t="s">
        <v>30</v>
      </c>
      <c r="F3303" s="2" t="s">
        <v>53</v>
      </c>
      <c r="G3303" s="3" t="s">
        <v>32</v>
      </c>
      <c r="H3303" s="3" t="s">
        <v>187</v>
      </c>
      <c r="I3303" s="3">
        <v>1423234</v>
      </c>
      <c r="J3303" s="3" t="s">
        <v>34</v>
      </c>
      <c r="K3303" s="4">
        <v>45010.502083333296</v>
      </c>
      <c r="L3303" s="11" t="str">
        <f t="shared" si="266"/>
        <v>marzo</v>
      </c>
      <c r="M3303" s="3">
        <v>2</v>
      </c>
      <c r="N3303" s="3">
        <v>2</v>
      </c>
      <c r="O3303" s="3">
        <f t="shared" si="270"/>
        <v>2</v>
      </c>
      <c r="P3303" s="4">
        <v>45010.516828703701</v>
      </c>
      <c r="Q3303" s="2"/>
      <c r="R3303" s="3" t="s">
        <v>10276</v>
      </c>
      <c r="S3303" s="4">
        <v>45010.516828703701</v>
      </c>
      <c r="T3303" s="3">
        <f t="shared" si="267"/>
        <v>21</v>
      </c>
      <c r="U3303" s="2" t="s">
        <v>143</v>
      </c>
      <c r="V3303" s="4">
        <v>45010.5304861111</v>
      </c>
      <c r="W3303" s="3">
        <f t="shared" si="268"/>
        <v>19</v>
      </c>
      <c r="X3303" s="3" t="s">
        <v>508</v>
      </c>
      <c r="Y3303" s="2" t="s">
        <v>509</v>
      </c>
      <c r="Z3303" s="2" t="s">
        <v>5586</v>
      </c>
      <c r="AA3303" s="4">
        <v>45016.572916666701</v>
      </c>
      <c r="AB3303" s="26">
        <f t="shared" si="269"/>
        <v>145</v>
      </c>
      <c r="AC3303" s="1" t="s">
        <v>144</v>
      </c>
      <c r="AD3303" s="3" t="s">
        <v>40</v>
      </c>
    </row>
    <row r="3304" spans="1:30" ht="127.5" hidden="1" x14ac:dyDescent="0.25">
      <c r="A3304" s="1" t="s">
        <v>10277</v>
      </c>
      <c r="B3304" s="1" t="s">
        <v>27</v>
      </c>
      <c r="C3304" s="2" t="s">
        <v>10278</v>
      </c>
      <c r="D3304" s="3" t="s">
        <v>119</v>
      </c>
      <c r="E3304" s="3" t="s">
        <v>30</v>
      </c>
      <c r="F3304" s="2" t="s">
        <v>31</v>
      </c>
      <c r="G3304" s="3" t="s">
        <v>32</v>
      </c>
      <c r="H3304" s="3" t="s">
        <v>33</v>
      </c>
      <c r="I3304" s="3">
        <v>1423236</v>
      </c>
      <c r="J3304" s="3" t="s">
        <v>34</v>
      </c>
      <c r="K3304" s="4">
        <v>45010.506249999999</v>
      </c>
      <c r="L3304" s="11" t="str">
        <f t="shared" si="266"/>
        <v>marzo</v>
      </c>
      <c r="M3304" s="3">
        <v>2</v>
      </c>
      <c r="N3304" s="3"/>
      <c r="O3304" s="3">
        <f t="shared" si="270"/>
        <v>2</v>
      </c>
      <c r="P3304" s="3"/>
      <c r="Q3304" s="2"/>
      <c r="R3304" s="3" t="s">
        <v>10279</v>
      </c>
      <c r="S3304" s="4">
        <v>45010.513564814799</v>
      </c>
      <c r="T3304" s="3">
        <f t="shared" si="267"/>
        <v>10</v>
      </c>
      <c r="U3304" s="2" t="s">
        <v>143</v>
      </c>
      <c r="V3304" s="4">
        <v>45010.6012037037</v>
      </c>
      <c r="W3304" s="3">
        <f t="shared" si="268"/>
        <v>126</v>
      </c>
      <c r="X3304" s="3" t="s">
        <v>593</v>
      </c>
      <c r="Y3304" s="2" t="s">
        <v>594</v>
      </c>
      <c r="Z3304" s="2" t="s">
        <v>551</v>
      </c>
      <c r="AA3304" s="4">
        <v>45010.931944444397</v>
      </c>
      <c r="AB3304" s="26">
        <f t="shared" si="269"/>
        <v>7</v>
      </c>
      <c r="AC3304" s="1" t="s">
        <v>125</v>
      </c>
      <c r="AD3304" s="3" t="s">
        <v>40</v>
      </c>
    </row>
    <row r="3305" spans="1:30" ht="28.5" hidden="1" x14ac:dyDescent="0.25">
      <c r="A3305" s="1" t="s">
        <v>10280</v>
      </c>
      <c r="B3305" s="1" t="s">
        <v>27</v>
      </c>
      <c r="C3305" s="2" t="s">
        <v>10281</v>
      </c>
      <c r="D3305" s="3" t="s">
        <v>217</v>
      </c>
      <c r="E3305" s="3" t="s">
        <v>30</v>
      </c>
      <c r="F3305" s="2" t="s">
        <v>325</v>
      </c>
      <c r="G3305" s="3" t="s">
        <v>192</v>
      </c>
      <c r="H3305" s="3" t="s">
        <v>494</v>
      </c>
      <c r="I3305" s="3">
        <v>1423239</v>
      </c>
      <c r="J3305" s="3" t="s">
        <v>34</v>
      </c>
      <c r="K3305" s="4">
        <v>45010.512499999997</v>
      </c>
      <c r="L3305" s="11" t="str">
        <f t="shared" si="266"/>
        <v>marzo</v>
      </c>
      <c r="M3305" s="3">
        <v>2</v>
      </c>
      <c r="N3305" s="3">
        <v>2</v>
      </c>
      <c r="O3305" s="3">
        <f t="shared" si="270"/>
        <v>2</v>
      </c>
      <c r="P3305" s="4">
        <v>45010.515868055598</v>
      </c>
      <c r="Q3305" s="2"/>
      <c r="R3305" s="3" t="s">
        <v>10282</v>
      </c>
      <c r="S3305" s="4">
        <v>45010.515868055598</v>
      </c>
      <c r="T3305" s="3">
        <f t="shared" si="267"/>
        <v>4</v>
      </c>
      <c r="U3305" s="2" t="s">
        <v>227</v>
      </c>
      <c r="V3305" s="4">
        <v>45010.517349537004</v>
      </c>
      <c r="W3305" s="3">
        <f t="shared" si="268"/>
        <v>2</v>
      </c>
      <c r="X3305" s="3" t="s">
        <v>2587</v>
      </c>
      <c r="Y3305" s="2" t="s">
        <v>2588</v>
      </c>
      <c r="Z3305" s="2" t="s">
        <v>227</v>
      </c>
      <c r="AA3305" s="4">
        <v>45010.676388888904</v>
      </c>
      <c r="AB3305" s="26">
        <f t="shared" si="269"/>
        <v>3</v>
      </c>
      <c r="AC3305" s="1" t="s">
        <v>78</v>
      </c>
      <c r="AD3305" s="3" t="s">
        <v>40</v>
      </c>
    </row>
    <row r="3306" spans="1:30" ht="216.75" hidden="1" x14ac:dyDescent="0.25">
      <c r="A3306" s="1" t="s">
        <v>10283</v>
      </c>
      <c r="B3306" s="1" t="s">
        <v>27</v>
      </c>
      <c r="C3306" s="2" t="s">
        <v>10284</v>
      </c>
      <c r="D3306" s="3" t="s">
        <v>346</v>
      </c>
      <c r="E3306" s="3" t="s">
        <v>30</v>
      </c>
      <c r="F3306" s="2" t="s">
        <v>82</v>
      </c>
      <c r="G3306" s="3" t="s">
        <v>54</v>
      </c>
      <c r="H3306" s="3" t="s">
        <v>83</v>
      </c>
      <c r="I3306" s="3">
        <v>1423241</v>
      </c>
      <c r="J3306" s="3" t="s">
        <v>34</v>
      </c>
      <c r="K3306" s="4">
        <v>45010.518750000003</v>
      </c>
      <c r="L3306" s="11" t="str">
        <f t="shared" si="266"/>
        <v>marzo</v>
      </c>
      <c r="M3306" s="3">
        <v>3</v>
      </c>
      <c r="N3306" s="3">
        <v>3</v>
      </c>
      <c r="O3306" s="3">
        <f t="shared" si="270"/>
        <v>3</v>
      </c>
      <c r="P3306" s="4">
        <v>45010.525381944397</v>
      </c>
      <c r="Q3306" s="2"/>
      <c r="R3306" s="3" t="s">
        <v>10285</v>
      </c>
      <c r="S3306" s="4">
        <v>45010.525381944397</v>
      </c>
      <c r="T3306" s="3">
        <f t="shared" si="267"/>
        <v>9</v>
      </c>
      <c r="U3306" s="2" t="s">
        <v>143</v>
      </c>
      <c r="V3306" s="4">
        <v>45010.591249999998</v>
      </c>
      <c r="W3306" s="3">
        <f t="shared" si="268"/>
        <v>94</v>
      </c>
      <c r="X3306" s="3" t="s">
        <v>2731</v>
      </c>
      <c r="Y3306" s="2" t="s">
        <v>2732</v>
      </c>
      <c r="Z3306" s="2" t="s">
        <v>5586</v>
      </c>
      <c r="AA3306" s="4">
        <v>45010.932638888902</v>
      </c>
      <c r="AB3306" s="26">
        <f t="shared" si="269"/>
        <v>8</v>
      </c>
      <c r="AC3306" s="1" t="s">
        <v>78</v>
      </c>
      <c r="AD3306" s="3" t="s">
        <v>40</v>
      </c>
    </row>
    <row r="3307" spans="1:30" ht="42.75" hidden="1" x14ac:dyDescent="0.25">
      <c r="A3307" s="1" t="s">
        <v>10286</v>
      </c>
      <c r="B3307" s="1" t="s">
        <v>27</v>
      </c>
      <c r="C3307" s="2" t="s">
        <v>10287</v>
      </c>
      <c r="D3307" s="3" t="s">
        <v>190</v>
      </c>
      <c r="E3307" s="3" t="s">
        <v>30</v>
      </c>
      <c r="F3307" s="2" t="s">
        <v>213</v>
      </c>
      <c r="G3307" s="3" t="s">
        <v>192</v>
      </c>
      <c r="H3307" s="3" t="s">
        <v>214</v>
      </c>
      <c r="I3307" s="3">
        <v>1423243</v>
      </c>
      <c r="J3307" s="3" t="s">
        <v>34</v>
      </c>
      <c r="K3307" s="4">
        <v>45010.5402777778</v>
      </c>
      <c r="L3307" s="11" t="str">
        <f t="shared" si="266"/>
        <v>marzo</v>
      </c>
      <c r="M3307" s="3">
        <v>2</v>
      </c>
      <c r="N3307" s="3">
        <v>2</v>
      </c>
      <c r="O3307" s="3">
        <f t="shared" si="270"/>
        <v>2</v>
      </c>
      <c r="P3307" s="4">
        <v>45010.544398148202</v>
      </c>
      <c r="Q3307" s="2"/>
      <c r="R3307" s="3" t="s">
        <v>10288</v>
      </c>
      <c r="S3307" s="4">
        <v>45010.544398148202</v>
      </c>
      <c r="T3307" s="3">
        <f t="shared" si="267"/>
        <v>5</v>
      </c>
      <c r="U3307" s="2" t="s">
        <v>227</v>
      </c>
      <c r="V3307" s="4">
        <v>45010.545324074097</v>
      </c>
      <c r="W3307" s="3">
        <f t="shared" si="268"/>
        <v>1</v>
      </c>
      <c r="X3307" s="3" t="s">
        <v>103</v>
      </c>
      <c r="Y3307" s="2" t="s">
        <v>104</v>
      </c>
      <c r="Z3307" s="2" t="s">
        <v>227</v>
      </c>
      <c r="AA3307" s="4">
        <v>45010.694444444402</v>
      </c>
      <c r="AB3307" s="26">
        <f t="shared" si="269"/>
        <v>3</v>
      </c>
      <c r="AC3307" s="1" t="s">
        <v>78</v>
      </c>
      <c r="AD3307" s="3" t="s">
        <v>40</v>
      </c>
    </row>
    <row r="3308" spans="1:30" ht="76.5" hidden="1" x14ac:dyDescent="0.25">
      <c r="A3308" s="1" t="s">
        <v>4331</v>
      </c>
      <c r="B3308" s="1" t="s">
        <v>27</v>
      </c>
      <c r="C3308" s="2" t="s">
        <v>4332</v>
      </c>
      <c r="D3308" s="3" t="s">
        <v>1152</v>
      </c>
      <c r="E3308" s="3" t="s">
        <v>30</v>
      </c>
      <c r="F3308" s="2" t="s">
        <v>53</v>
      </c>
      <c r="G3308" s="3" t="s">
        <v>54</v>
      </c>
      <c r="H3308" s="3" t="s">
        <v>100</v>
      </c>
      <c r="I3308" s="3">
        <v>1423254</v>
      </c>
      <c r="J3308" s="3" t="s">
        <v>34</v>
      </c>
      <c r="K3308" s="4">
        <v>45010.578472222202</v>
      </c>
      <c r="L3308" s="11" t="str">
        <f t="shared" si="266"/>
        <v>marzo</v>
      </c>
      <c r="M3308" s="3">
        <v>3</v>
      </c>
      <c r="N3308" s="3">
        <v>3</v>
      </c>
      <c r="O3308" s="3">
        <f t="shared" si="270"/>
        <v>3</v>
      </c>
      <c r="P3308" s="4">
        <v>45010.5964467593</v>
      </c>
      <c r="Q3308" s="2"/>
      <c r="R3308" s="3" t="s">
        <v>10289</v>
      </c>
      <c r="S3308" s="4">
        <v>45010.5964467593</v>
      </c>
      <c r="T3308" s="3">
        <f t="shared" si="267"/>
        <v>25</v>
      </c>
      <c r="U3308" s="2" t="s">
        <v>551</v>
      </c>
      <c r="V3308" s="4">
        <v>45010.6853819444</v>
      </c>
      <c r="W3308" s="3">
        <f t="shared" si="268"/>
        <v>128</v>
      </c>
      <c r="X3308" s="3" t="s">
        <v>3963</v>
      </c>
      <c r="Y3308" s="2" t="s">
        <v>3964</v>
      </c>
      <c r="Z3308" s="2" t="s">
        <v>551</v>
      </c>
      <c r="AA3308" s="4">
        <v>45011.408333333296</v>
      </c>
      <c r="AB3308" s="26">
        <f t="shared" si="269"/>
        <v>17</v>
      </c>
      <c r="AC3308" s="1" t="s">
        <v>78</v>
      </c>
      <c r="AD3308" s="3" t="s">
        <v>40</v>
      </c>
    </row>
    <row r="3309" spans="1:30" ht="204" hidden="1" x14ac:dyDescent="0.25">
      <c r="A3309" s="1" t="s">
        <v>10290</v>
      </c>
      <c r="B3309" s="1" t="s">
        <v>27</v>
      </c>
      <c r="C3309" s="2" t="s">
        <v>10291</v>
      </c>
      <c r="D3309" s="3" t="s">
        <v>217</v>
      </c>
      <c r="E3309" s="3" t="s">
        <v>30</v>
      </c>
      <c r="F3309" s="2" t="s">
        <v>88</v>
      </c>
      <c r="G3309" s="3" t="s">
        <v>54</v>
      </c>
      <c r="H3309" s="3" t="s">
        <v>276</v>
      </c>
      <c r="I3309" s="3">
        <v>1423258</v>
      </c>
      <c r="J3309" s="3" t="s">
        <v>34</v>
      </c>
      <c r="K3309" s="4">
        <v>45010.598611111098</v>
      </c>
      <c r="L3309" s="11" t="str">
        <f t="shared" si="266"/>
        <v>marzo</v>
      </c>
      <c r="M3309" s="3">
        <v>2</v>
      </c>
      <c r="N3309" s="3">
        <v>2</v>
      </c>
      <c r="O3309" s="3">
        <f t="shared" si="270"/>
        <v>2</v>
      </c>
      <c r="P3309" s="4">
        <v>45010.612175925897</v>
      </c>
      <c r="Q3309" s="2"/>
      <c r="R3309" s="3" t="s">
        <v>10292</v>
      </c>
      <c r="S3309" s="4">
        <v>45010.612175925897</v>
      </c>
      <c r="T3309" s="3">
        <f t="shared" si="267"/>
        <v>19</v>
      </c>
      <c r="U3309" s="2" t="s">
        <v>143</v>
      </c>
      <c r="V3309" s="4">
        <v>45010.633807870399</v>
      </c>
      <c r="W3309" s="3">
        <f t="shared" si="268"/>
        <v>31</v>
      </c>
      <c r="X3309" s="3" t="s">
        <v>1154</v>
      </c>
      <c r="Y3309" s="2" t="s">
        <v>1155</v>
      </c>
      <c r="Z3309" s="2" t="s">
        <v>5586</v>
      </c>
      <c r="AA3309" s="4">
        <v>45011.213194444397</v>
      </c>
      <c r="AB3309" s="26">
        <f t="shared" si="269"/>
        <v>13</v>
      </c>
      <c r="AC3309" s="1" t="s">
        <v>78</v>
      </c>
      <c r="AD3309" s="3" t="s">
        <v>40</v>
      </c>
    </row>
    <row r="3310" spans="1:30" ht="204" hidden="1" x14ac:dyDescent="0.25">
      <c r="A3310" s="1" t="s">
        <v>10293</v>
      </c>
      <c r="B3310" s="1" t="s">
        <v>27</v>
      </c>
      <c r="C3310" s="2" t="s">
        <v>10294</v>
      </c>
      <c r="D3310" s="3" t="s">
        <v>482</v>
      </c>
      <c r="E3310" s="3" t="s">
        <v>30</v>
      </c>
      <c r="F3310" s="2" t="s">
        <v>82</v>
      </c>
      <c r="G3310" s="3" t="s">
        <v>54</v>
      </c>
      <c r="H3310" s="3" t="s">
        <v>83</v>
      </c>
      <c r="I3310" s="3">
        <v>1423260</v>
      </c>
      <c r="J3310" s="3" t="s">
        <v>34</v>
      </c>
      <c r="K3310" s="4">
        <v>45010.602083333302</v>
      </c>
      <c r="L3310" s="11" t="str">
        <f t="shared" si="266"/>
        <v>marzo</v>
      </c>
      <c r="M3310" s="3">
        <v>3</v>
      </c>
      <c r="N3310" s="3">
        <v>3</v>
      </c>
      <c r="O3310" s="3">
        <f t="shared" si="270"/>
        <v>3</v>
      </c>
      <c r="P3310" s="4">
        <v>45010.618923611102</v>
      </c>
      <c r="Q3310" s="2"/>
      <c r="R3310" s="3" t="s">
        <v>10295</v>
      </c>
      <c r="S3310" s="4">
        <v>45010.618923611102</v>
      </c>
      <c r="T3310" s="3">
        <f t="shared" si="267"/>
        <v>24</v>
      </c>
      <c r="U3310" s="2" t="s">
        <v>143</v>
      </c>
      <c r="V3310" s="4">
        <v>45010.700925925899</v>
      </c>
      <c r="W3310" s="3">
        <f t="shared" si="268"/>
        <v>118</v>
      </c>
      <c r="X3310" s="3" t="s">
        <v>4319</v>
      </c>
      <c r="Y3310" s="2" t="s">
        <v>4320</v>
      </c>
      <c r="Z3310" s="2" t="s">
        <v>551</v>
      </c>
      <c r="AA3310" s="4">
        <v>45013.8305555556</v>
      </c>
      <c r="AB3310" s="26">
        <f t="shared" si="269"/>
        <v>75</v>
      </c>
      <c r="AC3310" s="1" t="s">
        <v>78</v>
      </c>
      <c r="AD3310" s="3" t="s">
        <v>40</v>
      </c>
    </row>
    <row r="3311" spans="1:30" ht="165.75" hidden="1" x14ac:dyDescent="0.25">
      <c r="A3311" s="1" t="s">
        <v>10296</v>
      </c>
      <c r="B3311" s="1" t="s">
        <v>27</v>
      </c>
      <c r="C3311" s="2" t="s">
        <v>10297</v>
      </c>
      <c r="D3311" s="3" t="s">
        <v>633</v>
      </c>
      <c r="E3311" s="3" t="s">
        <v>30</v>
      </c>
      <c r="F3311" s="2" t="s">
        <v>53</v>
      </c>
      <c r="G3311" s="3" t="s">
        <v>54</v>
      </c>
      <c r="H3311" s="3" t="s">
        <v>100</v>
      </c>
      <c r="I3311" s="3">
        <v>1423262</v>
      </c>
      <c r="J3311" s="3" t="s">
        <v>34</v>
      </c>
      <c r="K3311" s="4">
        <v>45010.615277777797</v>
      </c>
      <c r="L3311" s="11" t="str">
        <f t="shared" si="266"/>
        <v>marzo</v>
      </c>
      <c r="M3311" s="3">
        <v>3</v>
      </c>
      <c r="N3311" s="3">
        <v>3</v>
      </c>
      <c r="O3311" s="3">
        <f t="shared" si="270"/>
        <v>3</v>
      </c>
      <c r="P3311" s="4">
        <v>45010.638298611098</v>
      </c>
      <c r="Q3311" s="2"/>
      <c r="R3311" s="3" t="s">
        <v>10298</v>
      </c>
      <c r="S3311" s="4">
        <v>45010.638298611098</v>
      </c>
      <c r="T3311" s="3">
        <f t="shared" si="267"/>
        <v>33</v>
      </c>
      <c r="U3311" s="2" t="s">
        <v>445</v>
      </c>
      <c r="V3311" s="4">
        <v>45010.746643518498</v>
      </c>
      <c r="W3311" s="3">
        <f t="shared" si="268"/>
        <v>156</v>
      </c>
      <c r="X3311" s="3" t="s">
        <v>37</v>
      </c>
      <c r="Y3311" s="2" t="s">
        <v>38</v>
      </c>
      <c r="Z3311" s="2" t="s">
        <v>5586</v>
      </c>
      <c r="AA3311" s="4">
        <v>45012.525000000001</v>
      </c>
      <c r="AB3311" s="26">
        <f t="shared" si="269"/>
        <v>42</v>
      </c>
      <c r="AC3311" s="1" t="s">
        <v>144</v>
      </c>
      <c r="AD3311" s="3" t="s">
        <v>40</v>
      </c>
    </row>
    <row r="3312" spans="1:30" ht="42.75" hidden="1" x14ac:dyDescent="0.25">
      <c r="A3312" s="1" t="s">
        <v>10299</v>
      </c>
      <c r="B3312" s="1" t="s">
        <v>407</v>
      </c>
      <c r="C3312" s="2" t="s">
        <v>10300</v>
      </c>
      <c r="D3312" s="3" t="s">
        <v>416</v>
      </c>
      <c r="E3312" s="3" t="s">
        <v>410</v>
      </c>
      <c r="F3312" s="2" t="s">
        <v>213</v>
      </c>
      <c r="G3312" s="3" t="s">
        <v>192</v>
      </c>
      <c r="H3312" s="3" t="s">
        <v>214</v>
      </c>
      <c r="I3312" s="3">
        <v>1423267</v>
      </c>
      <c r="J3312" s="3" t="s">
        <v>34</v>
      </c>
      <c r="K3312" s="4">
        <v>45010.625694444403</v>
      </c>
      <c r="L3312" s="11" t="str">
        <f t="shared" ref="L3312:L3372" si="271">+TEXT(K3312,"mmmm")</f>
        <v>marzo</v>
      </c>
      <c r="M3312" s="3">
        <v>3</v>
      </c>
      <c r="N3312" s="3">
        <v>3</v>
      </c>
      <c r="O3312" s="3">
        <f t="shared" si="270"/>
        <v>3</v>
      </c>
      <c r="P3312" s="4">
        <v>45010.632743055598</v>
      </c>
      <c r="Q3312" s="2"/>
      <c r="R3312" s="3" t="s">
        <v>10301</v>
      </c>
      <c r="S3312" s="4">
        <v>45010.632743055598</v>
      </c>
      <c r="T3312" s="3">
        <f t="shared" si="267"/>
        <v>10</v>
      </c>
      <c r="U3312" s="2" t="s">
        <v>227</v>
      </c>
      <c r="V3312" s="4">
        <v>45010.638032407398</v>
      </c>
      <c r="W3312" s="3">
        <f t="shared" si="268"/>
        <v>7</v>
      </c>
      <c r="X3312" s="3" t="s">
        <v>418</v>
      </c>
      <c r="Y3312" s="2" t="s">
        <v>419</v>
      </c>
      <c r="Z3312" s="2" t="s">
        <v>227</v>
      </c>
      <c r="AA3312" s="4">
        <v>45010.943749999999</v>
      </c>
      <c r="AB3312" s="26">
        <f t="shared" si="269"/>
        <v>7</v>
      </c>
      <c r="AC3312" s="1" t="s">
        <v>78</v>
      </c>
      <c r="AD3312" s="3" t="s">
        <v>40</v>
      </c>
    </row>
    <row r="3313" spans="1:30" ht="178.5" hidden="1" x14ac:dyDescent="0.25">
      <c r="A3313" s="1" t="s">
        <v>10302</v>
      </c>
      <c r="B3313" s="1" t="s">
        <v>27</v>
      </c>
      <c r="C3313" s="2" t="s">
        <v>10303</v>
      </c>
      <c r="D3313" s="3" t="s">
        <v>482</v>
      </c>
      <c r="E3313" s="3" t="s">
        <v>30</v>
      </c>
      <c r="F3313" s="2" t="s">
        <v>82</v>
      </c>
      <c r="G3313" s="3" t="s">
        <v>32</v>
      </c>
      <c r="H3313" s="3" t="s">
        <v>716</v>
      </c>
      <c r="I3313" s="3">
        <v>1423268</v>
      </c>
      <c r="J3313" s="3" t="s">
        <v>34</v>
      </c>
      <c r="K3313" s="4">
        <v>45010.6340277778</v>
      </c>
      <c r="L3313" s="11" t="str">
        <f t="shared" si="271"/>
        <v>marzo</v>
      </c>
      <c r="M3313" s="3">
        <v>2</v>
      </c>
      <c r="N3313" s="3">
        <v>2</v>
      </c>
      <c r="O3313" s="3">
        <f t="shared" si="270"/>
        <v>2</v>
      </c>
      <c r="P3313" s="4">
        <v>45010.641967592601</v>
      </c>
      <c r="Q3313" s="2"/>
      <c r="R3313" s="3" t="s">
        <v>10304</v>
      </c>
      <c r="S3313" s="4">
        <v>45010.641967592601</v>
      </c>
      <c r="T3313" s="3">
        <f t="shared" si="267"/>
        <v>11</v>
      </c>
      <c r="U3313" s="2" t="s">
        <v>445</v>
      </c>
      <c r="V3313" s="4">
        <v>45010.792210648098</v>
      </c>
      <c r="W3313" s="3">
        <f t="shared" si="268"/>
        <v>216</v>
      </c>
      <c r="X3313" s="3" t="s">
        <v>103</v>
      </c>
      <c r="Y3313" s="2" t="s">
        <v>104</v>
      </c>
      <c r="Z3313" s="2" t="s">
        <v>1132</v>
      </c>
      <c r="AA3313" s="4">
        <v>45014.534027777801</v>
      </c>
      <c r="AB3313" s="26">
        <f t="shared" si="269"/>
        <v>89</v>
      </c>
      <c r="AC3313" s="1" t="s">
        <v>125</v>
      </c>
      <c r="AD3313" s="3" t="s">
        <v>40</v>
      </c>
    </row>
    <row r="3314" spans="1:30" ht="127.5" hidden="1" x14ac:dyDescent="0.25">
      <c r="A3314" s="1" t="s">
        <v>10305</v>
      </c>
      <c r="B3314" s="1" t="s">
        <v>27</v>
      </c>
      <c r="C3314" s="2" t="s">
        <v>10306</v>
      </c>
      <c r="D3314" s="3" t="s">
        <v>263</v>
      </c>
      <c r="E3314" s="3" t="s">
        <v>30</v>
      </c>
      <c r="F3314" s="2" t="s">
        <v>325</v>
      </c>
      <c r="G3314" s="3" t="s">
        <v>1018</v>
      </c>
      <c r="H3314" s="3" t="s">
        <v>2113</v>
      </c>
      <c r="I3314" s="3">
        <v>1423274</v>
      </c>
      <c r="J3314" s="3" t="s">
        <v>73</v>
      </c>
      <c r="K3314" s="4">
        <v>45010.652777777803</v>
      </c>
      <c r="L3314" s="11" t="str">
        <f t="shared" si="271"/>
        <v>marzo</v>
      </c>
      <c r="M3314" s="3">
        <v>3</v>
      </c>
      <c r="N3314" s="3">
        <v>3</v>
      </c>
      <c r="O3314" s="3">
        <f t="shared" si="270"/>
        <v>3</v>
      </c>
      <c r="P3314" s="4">
        <v>45010.657893518503</v>
      </c>
      <c r="Q3314" s="2"/>
      <c r="R3314" s="3" t="s">
        <v>10307</v>
      </c>
      <c r="S3314" s="4">
        <v>45010.657893518503</v>
      </c>
      <c r="T3314" s="3">
        <f t="shared" si="267"/>
        <v>7</v>
      </c>
      <c r="U3314" s="2" t="s">
        <v>445</v>
      </c>
      <c r="V3314" s="4">
        <v>45010.659583333298</v>
      </c>
      <c r="W3314" s="3">
        <f t="shared" si="268"/>
        <v>2</v>
      </c>
      <c r="X3314" s="3" t="s">
        <v>1021</v>
      </c>
      <c r="Y3314" s="2" t="s">
        <v>1022</v>
      </c>
      <c r="Z3314" s="2" t="s">
        <v>445</v>
      </c>
      <c r="AA3314" s="4">
        <v>45010.684027777803</v>
      </c>
      <c r="AB3314" s="26">
        <f t="shared" si="269"/>
        <v>0</v>
      </c>
      <c r="AC3314" s="1" t="s">
        <v>197</v>
      </c>
      <c r="AD3314" s="3" t="s">
        <v>40</v>
      </c>
    </row>
    <row r="3315" spans="1:30" ht="178.5" hidden="1" x14ac:dyDescent="0.25">
      <c r="A3315" s="1" t="s">
        <v>10308</v>
      </c>
      <c r="B3315" s="1" t="s">
        <v>27</v>
      </c>
      <c r="C3315" s="2" t="s">
        <v>10309</v>
      </c>
      <c r="D3315" s="3" t="s">
        <v>498</v>
      </c>
      <c r="E3315" s="3" t="s">
        <v>30</v>
      </c>
      <c r="F3315" s="2" t="s">
        <v>53</v>
      </c>
      <c r="G3315" s="3" t="s">
        <v>54</v>
      </c>
      <c r="H3315" s="3" t="s">
        <v>100</v>
      </c>
      <c r="I3315" s="3">
        <v>1423276</v>
      </c>
      <c r="J3315" s="3" t="s">
        <v>34</v>
      </c>
      <c r="K3315" s="4">
        <v>45010.662499999999</v>
      </c>
      <c r="L3315" s="11" t="str">
        <f t="shared" si="271"/>
        <v>marzo</v>
      </c>
      <c r="M3315" s="3">
        <v>2</v>
      </c>
      <c r="N3315" s="3">
        <v>2</v>
      </c>
      <c r="O3315" s="3">
        <f t="shared" si="270"/>
        <v>2</v>
      </c>
      <c r="P3315" s="4">
        <v>45010.673101851899</v>
      </c>
      <c r="Q3315" s="2"/>
      <c r="R3315" s="3" t="s">
        <v>10310</v>
      </c>
      <c r="S3315" s="4">
        <v>45010.673101851899</v>
      </c>
      <c r="T3315" s="3">
        <f t="shared" si="267"/>
        <v>15</v>
      </c>
      <c r="U3315" s="2" t="s">
        <v>445</v>
      </c>
      <c r="V3315" s="4">
        <v>45010.78</v>
      </c>
      <c r="W3315" s="3">
        <f t="shared" si="268"/>
        <v>153</v>
      </c>
      <c r="X3315" s="3" t="s">
        <v>1366</v>
      </c>
      <c r="Y3315" s="2" t="s">
        <v>1367</v>
      </c>
      <c r="Z3315" s="2" t="s">
        <v>457</v>
      </c>
      <c r="AA3315" s="4">
        <v>45069.515972222202</v>
      </c>
      <c r="AB3315" s="26">
        <f t="shared" si="269"/>
        <v>1409</v>
      </c>
      <c r="AC3315" s="1" t="s">
        <v>125</v>
      </c>
      <c r="AD3315" s="3" t="s">
        <v>40</v>
      </c>
    </row>
    <row r="3316" spans="1:30" ht="102" hidden="1" x14ac:dyDescent="0.25">
      <c r="A3316" s="1" t="s">
        <v>10311</v>
      </c>
      <c r="B3316" s="1" t="s">
        <v>575</v>
      </c>
      <c r="C3316" s="2" t="s">
        <v>10312</v>
      </c>
      <c r="D3316" s="3" t="s">
        <v>3125</v>
      </c>
      <c r="E3316" s="3" t="s">
        <v>410</v>
      </c>
      <c r="F3316" s="2" t="s">
        <v>225</v>
      </c>
      <c r="G3316" s="3" t="s">
        <v>32</v>
      </c>
      <c r="H3316" s="3" t="s">
        <v>33</v>
      </c>
      <c r="I3316" s="3">
        <v>1423282</v>
      </c>
      <c r="J3316" s="3" t="s">
        <v>73</v>
      </c>
      <c r="K3316" s="4">
        <v>45010.681250000001</v>
      </c>
      <c r="L3316" s="11" t="str">
        <f t="shared" si="271"/>
        <v>marzo</v>
      </c>
      <c r="M3316" s="3">
        <v>3</v>
      </c>
      <c r="N3316" s="3">
        <v>3</v>
      </c>
      <c r="O3316" s="3">
        <f t="shared" si="270"/>
        <v>3</v>
      </c>
      <c r="P3316" s="4">
        <v>45010.686550925901</v>
      </c>
      <c r="Q3316" s="2"/>
      <c r="R3316" s="3" t="s">
        <v>10313</v>
      </c>
      <c r="S3316" s="4">
        <v>45010.686550925901</v>
      </c>
      <c r="T3316" s="3">
        <f t="shared" si="267"/>
        <v>7</v>
      </c>
      <c r="U3316" s="2" t="s">
        <v>445</v>
      </c>
      <c r="V3316" s="3"/>
      <c r="W3316" s="3" t="str">
        <f t="shared" si="268"/>
        <v/>
      </c>
      <c r="X3316" s="3"/>
      <c r="Y3316" s="2"/>
      <c r="Z3316" s="2"/>
      <c r="AA3316" s="4">
        <v>45010.7</v>
      </c>
      <c r="AB3316" s="26" t="str">
        <f t="shared" si="269"/>
        <v/>
      </c>
      <c r="AC3316" s="1"/>
      <c r="AD3316" s="3" t="s">
        <v>40</v>
      </c>
    </row>
    <row r="3317" spans="1:30" ht="42.75" hidden="1" x14ac:dyDescent="0.25">
      <c r="A3317" s="1" t="s">
        <v>10314</v>
      </c>
      <c r="B3317" s="1" t="s">
        <v>27</v>
      </c>
      <c r="C3317" s="2" t="s">
        <v>10315</v>
      </c>
      <c r="D3317" s="3" t="s">
        <v>794</v>
      </c>
      <c r="E3317" s="3" t="s">
        <v>30</v>
      </c>
      <c r="F3317" s="2" t="s">
        <v>154</v>
      </c>
      <c r="G3317" s="3" t="s">
        <v>155</v>
      </c>
      <c r="H3317" s="3" t="s">
        <v>156</v>
      </c>
      <c r="I3317" s="3">
        <v>1423284</v>
      </c>
      <c r="J3317" s="3" t="s">
        <v>34</v>
      </c>
      <c r="K3317" s="4">
        <v>45010.690277777801</v>
      </c>
      <c r="L3317" s="11" t="str">
        <f t="shared" si="271"/>
        <v>marzo</v>
      </c>
      <c r="M3317" s="3">
        <v>2</v>
      </c>
      <c r="N3317" s="3">
        <v>2</v>
      </c>
      <c r="O3317" s="3">
        <f t="shared" si="270"/>
        <v>2</v>
      </c>
      <c r="P3317" s="4">
        <v>45010.695590277799</v>
      </c>
      <c r="Q3317" s="2"/>
      <c r="R3317" s="3" t="s">
        <v>10316</v>
      </c>
      <c r="S3317" s="4">
        <v>45010.695590277799</v>
      </c>
      <c r="T3317" s="3">
        <f t="shared" si="267"/>
        <v>7</v>
      </c>
      <c r="U3317" s="2" t="s">
        <v>227</v>
      </c>
      <c r="V3317" s="4">
        <v>45010.697048611102</v>
      </c>
      <c r="W3317" s="3">
        <f t="shared" si="268"/>
        <v>2</v>
      </c>
      <c r="X3317" s="3" t="s">
        <v>228</v>
      </c>
      <c r="Y3317" s="2" t="s">
        <v>229</v>
      </c>
      <c r="Z3317" s="2" t="s">
        <v>227</v>
      </c>
      <c r="AA3317" s="4">
        <v>45010.947916666701</v>
      </c>
      <c r="AB3317" s="26">
        <f t="shared" si="269"/>
        <v>6</v>
      </c>
      <c r="AC3317" s="1" t="s">
        <v>78</v>
      </c>
      <c r="AD3317" s="3" t="s">
        <v>40</v>
      </c>
    </row>
    <row r="3318" spans="1:30" ht="165.75" hidden="1" x14ac:dyDescent="0.25">
      <c r="A3318" s="1" t="s">
        <v>10317</v>
      </c>
      <c r="B3318" s="1" t="s">
        <v>27</v>
      </c>
      <c r="C3318" s="2" t="s">
        <v>10318</v>
      </c>
      <c r="D3318" s="3" t="s">
        <v>162</v>
      </c>
      <c r="E3318" s="3" t="s">
        <v>30</v>
      </c>
      <c r="F3318" s="2" t="s">
        <v>88</v>
      </c>
      <c r="G3318" s="3" t="s">
        <v>54</v>
      </c>
      <c r="H3318" s="3" t="s">
        <v>89</v>
      </c>
      <c r="I3318" s="3">
        <v>1423285</v>
      </c>
      <c r="J3318" s="3" t="s">
        <v>34</v>
      </c>
      <c r="K3318" s="4">
        <v>45010.702777777798</v>
      </c>
      <c r="L3318" s="11" t="str">
        <f t="shared" si="271"/>
        <v>marzo</v>
      </c>
      <c r="M3318" s="3">
        <v>2</v>
      </c>
      <c r="N3318" s="3">
        <v>2</v>
      </c>
      <c r="O3318" s="3">
        <f t="shared" si="270"/>
        <v>2</v>
      </c>
      <c r="P3318" s="4">
        <v>45010.708715277797</v>
      </c>
      <c r="Q3318" s="2"/>
      <c r="R3318" s="3" t="s">
        <v>10319</v>
      </c>
      <c r="S3318" s="4">
        <v>45010.708715277797</v>
      </c>
      <c r="T3318" s="3">
        <f t="shared" si="267"/>
        <v>8</v>
      </c>
      <c r="U3318" s="2" t="s">
        <v>445</v>
      </c>
      <c r="V3318" s="4">
        <v>45010.764432870397</v>
      </c>
      <c r="W3318" s="3">
        <f t="shared" si="268"/>
        <v>80</v>
      </c>
      <c r="X3318" s="3" t="s">
        <v>2179</v>
      </c>
      <c r="Y3318" s="2" t="s">
        <v>2180</v>
      </c>
      <c r="Z3318" s="2" t="s">
        <v>1132</v>
      </c>
      <c r="AA3318" s="4">
        <v>45015.120833333298</v>
      </c>
      <c r="AB3318" s="26">
        <f t="shared" si="269"/>
        <v>104</v>
      </c>
      <c r="AC3318" s="1" t="s">
        <v>144</v>
      </c>
      <c r="AD3318" s="3" t="s">
        <v>40</v>
      </c>
    </row>
    <row r="3319" spans="1:30" ht="28.5" hidden="1" x14ac:dyDescent="0.25">
      <c r="A3319" s="1" t="s">
        <v>10320</v>
      </c>
      <c r="B3319" s="1" t="s">
        <v>27</v>
      </c>
      <c r="C3319" s="2" t="s">
        <v>10321</v>
      </c>
      <c r="D3319" s="3" t="s">
        <v>657</v>
      </c>
      <c r="E3319" s="3" t="s">
        <v>30</v>
      </c>
      <c r="F3319" s="2" t="s">
        <v>288</v>
      </c>
      <c r="G3319" s="3" t="s">
        <v>192</v>
      </c>
      <c r="H3319" s="3" t="s">
        <v>289</v>
      </c>
      <c r="I3319" s="3">
        <v>1423287</v>
      </c>
      <c r="J3319" s="3" t="s">
        <v>34</v>
      </c>
      <c r="K3319" s="4">
        <v>45010.714583333298</v>
      </c>
      <c r="L3319" s="11" t="str">
        <f t="shared" si="271"/>
        <v>marzo</v>
      </c>
      <c r="M3319" s="3">
        <v>2</v>
      </c>
      <c r="N3319" s="3">
        <v>2</v>
      </c>
      <c r="O3319" s="3">
        <f t="shared" si="270"/>
        <v>2</v>
      </c>
      <c r="P3319" s="4">
        <v>45010.725740740701</v>
      </c>
      <c r="Q3319" s="2"/>
      <c r="R3319" s="3" t="s">
        <v>10322</v>
      </c>
      <c r="S3319" s="4">
        <v>45010.725740740701</v>
      </c>
      <c r="T3319" s="3">
        <f t="shared" si="267"/>
        <v>16</v>
      </c>
      <c r="U3319" s="2" t="s">
        <v>227</v>
      </c>
      <c r="V3319" s="4">
        <v>45010.727719907401</v>
      </c>
      <c r="W3319" s="3">
        <f t="shared" si="268"/>
        <v>2</v>
      </c>
      <c r="X3319" s="3" t="s">
        <v>593</v>
      </c>
      <c r="Y3319" s="2" t="s">
        <v>594</v>
      </c>
      <c r="Z3319" s="2" t="s">
        <v>227</v>
      </c>
      <c r="AA3319" s="4">
        <v>45010.95</v>
      </c>
      <c r="AB3319" s="26">
        <f t="shared" si="269"/>
        <v>5</v>
      </c>
      <c r="AC3319" s="1" t="s">
        <v>78</v>
      </c>
      <c r="AD3319" s="3" t="s">
        <v>40</v>
      </c>
    </row>
    <row r="3320" spans="1:30" ht="165.75" hidden="1" x14ac:dyDescent="0.25">
      <c r="A3320" s="1" t="s">
        <v>10323</v>
      </c>
      <c r="B3320" s="1" t="s">
        <v>27</v>
      </c>
      <c r="C3320" s="2" t="s">
        <v>10324</v>
      </c>
      <c r="D3320" s="3" t="s">
        <v>422</v>
      </c>
      <c r="E3320" s="3" t="s">
        <v>30</v>
      </c>
      <c r="F3320" s="2" t="s">
        <v>225</v>
      </c>
      <c r="G3320" s="3" t="s">
        <v>32</v>
      </c>
      <c r="H3320" s="3" t="s">
        <v>33</v>
      </c>
      <c r="I3320" s="3">
        <v>1423290</v>
      </c>
      <c r="J3320" s="3" t="s">
        <v>34</v>
      </c>
      <c r="K3320" s="4">
        <v>45010.754166666702</v>
      </c>
      <c r="L3320" s="11" t="str">
        <f t="shared" si="271"/>
        <v>marzo</v>
      </c>
      <c r="M3320" s="3">
        <v>3</v>
      </c>
      <c r="N3320" s="3">
        <v>3</v>
      </c>
      <c r="O3320" s="3">
        <f t="shared" si="270"/>
        <v>3</v>
      </c>
      <c r="P3320" s="4">
        <v>45010.759039351899</v>
      </c>
      <c r="Q3320" s="2"/>
      <c r="R3320" s="3" t="s">
        <v>10325</v>
      </c>
      <c r="S3320" s="4">
        <v>45010.759039351899</v>
      </c>
      <c r="T3320" s="3">
        <f t="shared" si="267"/>
        <v>7</v>
      </c>
      <c r="U3320" s="2" t="s">
        <v>445</v>
      </c>
      <c r="V3320" s="4">
        <v>45010.843865740702</v>
      </c>
      <c r="W3320" s="3">
        <f t="shared" si="268"/>
        <v>122</v>
      </c>
      <c r="X3320" s="3" t="s">
        <v>3802</v>
      </c>
      <c r="Y3320" s="2" t="s">
        <v>3803</v>
      </c>
      <c r="Z3320" s="2" t="s">
        <v>457</v>
      </c>
      <c r="AA3320" s="4">
        <v>45011.7055555556</v>
      </c>
      <c r="AB3320" s="26">
        <f t="shared" si="269"/>
        <v>20</v>
      </c>
      <c r="AC3320" s="1" t="s">
        <v>78</v>
      </c>
      <c r="AD3320" s="3" t="s">
        <v>40</v>
      </c>
    </row>
    <row r="3321" spans="1:30" ht="165.75" hidden="1" x14ac:dyDescent="0.25">
      <c r="A3321" s="1" t="s">
        <v>10326</v>
      </c>
      <c r="B3321" s="1" t="s">
        <v>27</v>
      </c>
      <c r="C3321" s="2" t="s">
        <v>10327</v>
      </c>
      <c r="D3321" s="3" t="s">
        <v>308</v>
      </c>
      <c r="E3321" s="3" t="s">
        <v>30</v>
      </c>
      <c r="F3321" s="2" t="s">
        <v>82</v>
      </c>
      <c r="G3321" s="3" t="s">
        <v>32</v>
      </c>
      <c r="H3321" s="3" t="s">
        <v>716</v>
      </c>
      <c r="I3321" s="3">
        <v>1423292</v>
      </c>
      <c r="J3321" s="3" t="s">
        <v>34</v>
      </c>
      <c r="K3321" s="4">
        <v>45010.774305555598</v>
      </c>
      <c r="L3321" s="11" t="str">
        <f t="shared" si="271"/>
        <v>marzo</v>
      </c>
      <c r="M3321" s="3">
        <v>2</v>
      </c>
      <c r="N3321" s="3">
        <v>2</v>
      </c>
      <c r="O3321" s="3">
        <f t="shared" si="270"/>
        <v>2</v>
      </c>
      <c r="P3321" s="4">
        <v>45010.7819675926</v>
      </c>
      <c r="Q3321" s="2"/>
      <c r="R3321" s="3" t="s">
        <v>10328</v>
      </c>
      <c r="S3321" s="4">
        <v>45010.7819675926</v>
      </c>
      <c r="T3321" s="3">
        <f t="shared" si="267"/>
        <v>11</v>
      </c>
      <c r="U3321" s="2" t="s">
        <v>445</v>
      </c>
      <c r="V3321" s="4">
        <v>45010.808414351799</v>
      </c>
      <c r="W3321" s="3">
        <f t="shared" si="268"/>
        <v>38</v>
      </c>
      <c r="X3321" s="3" t="s">
        <v>103</v>
      </c>
      <c r="Y3321" s="2" t="s">
        <v>104</v>
      </c>
      <c r="Z3321" s="2" t="s">
        <v>1132</v>
      </c>
      <c r="AA3321" s="4">
        <v>45015.515972222202</v>
      </c>
      <c r="AB3321" s="26">
        <f t="shared" si="269"/>
        <v>112</v>
      </c>
      <c r="AC3321" s="1" t="s">
        <v>39</v>
      </c>
      <c r="AD3321" s="3" t="s">
        <v>40</v>
      </c>
    </row>
    <row r="3322" spans="1:30" ht="165.75" hidden="1" x14ac:dyDescent="0.25">
      <c r="A3322" s="1" t="s">
        <v>10329</v>
      </c>
      <c r="B3322" s="1" t="s">
        <v>27</v>
      </c>
      <c r="C3322" s="2" t="s">
        <v>10330</v>
      </c>
      <c r="D3322" s="3" t="s">
        <v>178</v>
      </c>
      <c r="E3322" s="3" t="s">
        <v>30</v>
      </c>
      <c r="F3322" s="2" t="s">
        <v>53</v>
      </c>
      <c r="G3322" s="3" t="s">
        <v>54</v>
      </c>
      <c r="H3322" s="3" t="s">
        <v>100</v>
      </c>
      <c r="I3322" s="3">
        <v>1423295</v>
      </c>
      <c r="J3322" s="3" t="s">
        <v>34</v>
      </c>
      <c r="K3322" s="4">
        <v>45010.827777777798</v>
      </c>
      <c r="L3322" s="11" t="str">
        <f t="shared" si="271"/>
        <v>marzo</v>
      </c>
      <c r="M3322" s="3">
        <v>2</v>
      </c>
      <c r="N3322" s="3">
        <v>2</v>
      </c>
      <c r="O3322" s="3">
        <f t="shared" si="270"/>
        <v>2</v>
      </c>
      <c r="P3322" s="4">
        <v>45010.832546296297</v>
      </c>
      <c r="Q3322" s="2"/>
      <c r="R3322" s="3" t="s">
        <v>10331</v>
      </c>
      <c r="S3322" s="4">
        <v>45010.832546296297</v>
      </c>
      <c r="T3322" s="3">
        <f t="shared" si="267"/>
        <v>6</v>
      </c>
      <c r="U3322" s="2" t="s">
        <v>445</v>
      </c>
      <c r="V3322" s="4">
        <v>45010.905555555597</v>
      </c>
      <c r="W3322" s="3">
        <f t="shared" si="268"/>
        <v>105</v>
      </c>
      <c r="X3322" s="3" t="s">
        <v>8667</v>
      </c>
      <c r="Y3322" s="2" t="s">
        <v>8668</v>
      </c>
      <c r="Z3322" s="2" t="s">
        <v>457</v>
      </c>
      <c r="AA3322" s="4">
        <v>45010.968055555597</v>
      </c>
      <c r="AB3322" s="26">
        <f t="shared" si="269"/>
        <v>1</v>
      </c>
      <c r="AC3322" s="1" t="s">
        <v>197</v>
      </c>
      <c r="AD3322" s="3" t="s">
        <v>40</v>
      </c>
    </row>
    <row r="3323" spans="1:30" ht="178.5" hidden="1" x14ac:dyDescent="0.25">
      <c r="A3323" s="1" t="s">
        <v>10332</v>
      </c>
      <c r="B3323" s="1" t="s">
        <v>27</v>
      </c>
      <c r="C3323" s="2" t="s">
        <v>10333</v>
      </c>
      <c r="D3323" s="3" t="s">
        <v>141</v>
      </c>
      <c r="E3323" s="3" t="s">
        <v>30</v>
      </c>
      <c r="F3323" s="2" t="s">
        <v>53</v>
      </c>
      <c r="G3323" s="3" t="s">
        <v>54</v>
      </c>
      <c r="H3323" s="3" t="s">
        <v>100</v>
      </c>
      <c r="I3323" s="3">
        <v>1423296</v>
      </c>
      <c r="J3323" s="3" t="s">
        <v>34</v>
      </c>
      <c r="K3323" s="4">
        <v>45010.846527777801</v>
      </c>
      <c r="L3323" s="11" t="str">
        <f t="shared" si="271"/>
        <v>marzo</v>
      </c>
      <c r="M3323" s="3">
        <v>2</v>
      </c>
      <c r="N3323" s="3">
        <v>2</v>
      </c>
      <c r="O3323" s="3">
        <f t="shared" si="270"/>
        <v>2</v>
      </c>
      <c r="P3323" s="4">
        <v>45010.859710648103</v>
      </c>
      <c r="Q3323" s="2"/>
      <c r="R3323" s="3" t="s">
        <v>10334</v>
      </c>
      <c r="S3323" s="4">
        <v>45010.859710648103</v>
      </c>
      <c r="T3323" s="3">
        <f t="shared" si="267"/>
        <v>18</v>
      </c>
      <c r="U3323" s="2" t="s">
        <v>445</v>
      </c>
      <c r="V3323" s="4">
        <v>45010.9000578704</v>
      </c>
      <c r="W3323" s="3">
        <f t="shared" si="268"/>
        <v>58</v>
      </c>
      <c r="X3323" s="3" t="s">
        <v>123</v>
      </c>
      <c r="Y3323" s="2" t="s">
        <v>124</v>
      </c>
      <c r="Z3323" s="2" t="s">
        <v>1132</v>
      </c>
      <c r="AA3323" s="4">
        <v>45012.770833333299</v>
      </c>
      <c r="AB3323" s="26">
        <f t="shared" si="269"/>
        <v>44</v>
      </c>
      <c r="AC3323" s="1" t="s">
        <v>125</v>
      </c>
      <c r="AD3323" s="3" t="s">
        <v>40</v>
      </c>
    </row>
    <row r="3324" spans="1:30" ht="153" hidden="1" x14ac:dyDescent="0.25">
      <c r="A3324" s="1" t="s">
        <v>6169</v>
      </c>
      <c r="B3324" s="1" t="s">
        <v>27</v>
      </c>
      <c r="C3324" s="2" t="s">
        <v>6170</v>
      </c>
      <c r="D3324" s="3" t="s">
        <v>1059</v>
      </c>
      <c r="E3324" s="3" t="s">
        <v>30</v>
      </c>
      <c r="F3324" s="2" t="s">
        <v>31</v>
      </c>
      <c r="G3324" s="3" t="s">
        <v>32</v>
      </c>
      <c r="H3324" s="3" t="s">
        <v>33</v>
      </c>
      <c r="I3324" s="3">
        <v>1423297</v>
      </c>
      <c r="J3324" s="3" t="s">
        <v>34</v>
      </c>
      <c r="K3324" s="4">
        <v>45010.852083333302</v>
      </c>
      <c r="L3324" s="11" t="str">
        <f t="shared" si="271"/>
        <v>marzo</v>
      </c>
      <c r="M3324" s="3">
        <v>2</v>
      </c>
      <c r="N3324" s="3">
        <v>2</v>
      </c>
      <c r="O3324" s="3">
        <f t="shared" si="270"/>
        <v>2</v>
      </c>
      <c r="P3324" s="4">
        <v>45010.863611111097</v>
      </c>
      <c r="Q3324" s="2"/>
      <c r="R3324" s="3" t="s">
        <v>10335</v>
      </c>
      <c r="S3324" s="4">
        <v>45010.863611111097</v>
      </c>
      <c r="T3324" s="3">
        <f t="shared" si="267"/>
        <v>16</v>
      </c>
      <c r="U3324" s="2" t="s">
        <v>445</v>
      </c>
      <c r="V3324" s="4">
        <v>45010.951932870397</v>
      </c>
      <c r="W3324" s="3">
        <f t="shared" si="268"/>
        <v>127</v>
      </c>
      <c r="X3324" s="3" t="s">
        <v>91</v>
      </c>
      <c r="Y3324" s="2" t="s">
        <v>92</v>
      </c>
      <c r="Z3324" s="2" t="s">
        <v>457</v>
      </c>
      <c r="AA3324" s="4">
        <v>45011.223611111098</v>
      </c>
      <c r="AB3324" s="26">
        <f t="shared" si="269"/>
        <v>6</v>
      </c>
      <c r="AC3324" s="1" t="s">
        <v>78</v>
      </c>
      <c r="AD3324" s="3" t="s">
        <v>40</v>
      </c>
    </row>
    <row r="3325" spans="1:30" ht="178.5" hidden="1" x14ac:dyDescent="0.25">
      <c r="A3325" s="1" t="s">
        <v>10336</v>
      </c>
      <c r="B3325" s="1" t="s">
        <v>27</v>
      </c>
      <c r="C3325" s="2" t="s">
        <v>10337</v>
      </c>
      <c r="D3325" s="3" t="s">
        <v>643</v>
      </c>
      <c r="E3325" s="3" t="s">
        <v>30</v>
      </c>
      <c r="F3325" s="2" t="s">
        <v>82</v>
      </c>
      <c r="G3325" s="3" t="s">
        <v>54</v>
      </c>
      <c r="H3325" s="3" t="s">
        <v>83</v>
      </c>
      <c r="I3325" s="3">
        <v>1423298</v>
      </c>
      <c r="J3325" s="3" t="s">
        <v>34</v>
      </c>
      <c r="K3325" s="4">
        <v>45010.897916666698</v>
      </c>
      <c r="L3325" s="11" t="str">
        <f t="shared" si="271"/>
        <v>marzo</v>
      </c>
      <c r="M3325" s="3">
        <v>2</v>
      </c>
      <c r="N3325" s="3">
        <v>2</v>
      </c>
      <c r="O3325" s="3">
        <f t="shared" si="270"/>
        <v>2</v>
      </c>
      <c r="P3325" s="4">
        <v>45010.900277777801</v>
      </c>
      <c r="Q3325" s="2"/>
      <c r="R3325" s="3" t="s">
        <v>10304</v>
      </c>
      <c r="S3325" s="4">
        <v>45010.900277777801</v>
      </c>
      <c r="T3325" s="3">
        <f t="shared" si="267"/>
        <v>3</v>
      </c>
      <c r="U3325" s="2" t="s">
        <v>445</v>
      </c>
      <c r="V3325" s="4">
        <v>45010.947349536997</v>
      </c>
      <c r="W3325" s="3">
        <f t="shared" si="268"/>
        <v>67</v>
      </c>
      <c r="X3325" s="3" t="s">
        <v>123</v>
      </c>
      <c r="Y3325" s="2" t="s">
        <v>124</v>
      </c>
      <c r="Z3325" s="2" t="s">
        <v>1132</v>
      </c>
      <c r="AA3325" s="4">
        <v>45015.502777777801</v>
      </c>
      <c r="AB3325" s="26">
        <f t="shared" si="269"/>
        <v>109</v>
      </c>
      <c r="AC3325" s="1" t="s">
        <v>125</v>
      </c>
      <c r="AD3325" s="3" t="s">
        <v>40</v>
      </c>
    </row>
    <row r="3326" spans="1:30" ht="165.75" hidden="1" x14ac:dyDescent="0.25">
      <c r="A3326" s="1" t="s">
        <v>6349</v>
      </c>
      <c r="B3326" s="1" t="s">
        <v>27</v>
      </c>
      <c r="C3326" s="2" t="s">
        <v>6350</v>
      </c>
      <c r="D3326" s="3" t="s">
        <v>1469</v>
      </c>
      <c r="E3326" s="3" t="s">
        <v>30</v>
      </c>
      <c r="F3326" s="2" t="s">
        <v>53</v>
      </c>
      <c r="G3326" s="3" t="s">
        <v>54</v>
      </c>
      <c r="H3326" s="3" t="s">
        <v>100</v>
      </c>
      <c r="I3326" s="3">
        <v>1423299</v>
      </c>
      <c r="J3326" s="3" t="s">
        <v>34</v>
      </c>
      <c r="K3326" s="4">
        <v>45010.912499999999</v>
      </c>
      <c r="L3326" s="11" t="str">
        <f t="shared" si="271"/>
        <v>marzo</v>
      </c>
      <c r="M3326" s="3">
        <v>3</v>
      </c>
      <c r="N3326" s="3">
        <v>3</v>
      </c>
      <c r="O3326" s="3">
        <f t="shared" si="270"/>
        <v>3</v>
      </c>
      <c r="P3326" s="4">
        <v>45010.9191782407</v>
      </c>
      <c r="Q3326" s="2"/>
      <c r="R3326" s="3" t="s">
        <v>10338</v>
      </c>
      <c r="S3326" s="4">
        <v>45010.9191782407</v>
      </c>
      <c r="T3326" s="3">
        <f t="shared" si="267"/>
        <v>9</v>
      </c>
      <c r="U3326" s="2" t="s">
        <v>445</v>
      </c>
      <c r="V3326" s="4">
        <v>45010.986504629604</v>
      </c>
      <c r="W3326" s="3">
        <f t="shared" si="268"/>
        <v>96</v>
      </c>
      <c r="X3326" s="3" t="s">
        <v>66</v>
      </c>
      <c r="Y3326" s="2" t="s">
        <v>67</v>
      </c>
      <c r="Z3326" s="2" t="s">
        <v>457</v>
      </c>
      <c r="AA3326" s="4">
        <v>45069.610416666699</v>
      </c>
      <c r="AB3326" s="26">
        <f t="shared" si="269"/>
        <v>1406</v>
      </c>
      <c r="AC3326" s="1" t="s">
        <v>144</v>
      </c>
      <c r="AD3326" s="3" t="s">
        <v>40</v>
      </c>
    </row>
    <row r="3327" spans="1:30" ht="42.75" hidden="1" x14ac:dyDescent="0.25">
      <c r="A3327" s="1" t="s">
        <v>10339</v>
      </c>
      <c r="B3327" s="1" t="s">
        <v>407</v>
      </c>
      <c r="C3327" s="2" t="s">
        <v>10340</v>
      </c>
      <c r="D3327" s="3" t="s">
        <v>10341</v>
      </c>
      <c r="E3327" s="3" t="s">
        <v>410</v>
      </c>
      <c r="F3327" s="2" t="s">
        <v>88</v>
      </c>
      <c r="G3327" s="3" t="s">
        <v>54</v>
      </c>
      <c r="H3327" s="3" t="s">
        <v>276</v>
      </c>
      <c r="I3327" s="3">
        <v>1423301</v>
      </c>
      <c r="J3327" s="3" t="s">
        <v>73</v>
      </c>
      <c r="K3327" s="4">
        <v>45010.9597222222</v>
      </c>
      <c r="L3327" s="11" t="str">
        <f t="shared" si="271"/>
        <v>marzo</v>
      </c>
      <c r="M3327" s="3">
        <v>2</v>
      </c>
      <c r="N3327" s="3">
        <v>2</v>
      </c>
      <c r="O3327" s="3">
        <f t="shared" si="270"/>
        <v>2</v>
      </c>
      <c r="P3327" s="4">
        <v>45010.965023148201</v>
      </c>
      <c r="Q3327" s="2"/>
      <c r="R3327" s="3" t="s">
        <v>10342</v>
      </c>
      <c r="S3327" s="4">
        <v>45010.965023148201</v>
      </c>
      <c r="T3327" s="3">
        <f t="shared" si="267"/>
        <v>7</v>
      </c>
      <c r="U3327" s="2" t="s">
        <v>445</v>
      </c>
      <c r="V3327" s="4">
        <v>45010.988506944399</v>
      </c>
      <c r="W3327" s="3">
        <f t="shared" si="268"/>
        <v>33</v>
      </c>
      <c r="X3327" s="3" t="s">
        <v>5576</v>
      </c>
      <c r="Y3327" s="2" t="s">
        <v>5577</v>
      </c>
      <c r="Z3327" s="2" t="s">
        <v>1132</v>
      </c>
      <c r="AA3327" s="4">
        <v>45011.224999999999</v>
      </c>
      <c r="AB3327" s="26">
        <f t="shared" si="269"/>
        <v>5</v>
      </c>
      <c r="AC3327" s="1" t="s">
        <v>197</v>
      </c>
      <c r="AD3327" s="3" t="s">
        <v>40</v>
      </c>
    </row>
    <row r="3328" spans="1:30" ht="165.75" hidden="1" x14ac:dyDescent="0.25">
      <c r="A3328" s="1" t="s">
        <v>10343</v>
      </c>
      <c r="B3328" s="1" t="s">
        <v>27</v>
      </c>
      <c r="C3328" s="2" t="s">
        <v>10344</v>
      </c>
      <c r="D3328" s="3" t="s">
        <v>71</v>
      </c>
      <c r="E3328" s="3" t="s">
        <v>30</v>
      </c>
      <c r="F3328" s="2" t="s">
        <v>82</v>
      </c>
      <c r="G3328" s="3" t="s">
        <v>54</v>
      </c>
      <c r="H3328" s="3" t="s">
        <v>113</v>
      </c>
      <c r="I3328" s="3">
        <v>1423302</v>
      </c>
      <c r="J3328" s="3" t="s">
        <v>73</v>
      </c>
      <c r="K3328" s="4">
        <v>45010.967361111099</v>
      </c>
      <c r="L3328" s="11" t="str">
        <f t="shared" si="271"/>
        <v>marzo</v>
      </c>
      <c r="M3328" s="3">
        <v>3</v>
      </c>
      <c r="N3328" s="3">
        <v>3</v>
      </c>
      <c r="O3328" s="3">
        <f t="shared" si="270"/>
        <v>3</v>
      </c>
      <c r="P3328" s="4">
        <v>45010.9699189815</v>
      </c>
      <c r="Q3328" s="2"/>
      <c r="R3328" s="3" t="s">
        <v>10345</v>
      </c>
      <c r="S3328" s="4">
        <v>45010.9699189815</v>
      </c>
      <c r="T3328" s="3">
        <f t="shared" si="267"/>
        <v>3</v>
      </c>
      <c r="U3328" s="2" t="s">
        <v>445</v>
      </c>
      <c r="V3328" s="4">
        <v>45011.010798611103</v>
      </c>
      <c r="W3328" s="3">
        <f t="shared" si="268"/>
        <v>58</v>
      </c>
      <c r="X3328" s="3" t="s">
        <v>1142</v>
      </c>
      <c r="Y3328" s="2" t="s">
        <v>1143</v>
      </c>
      <c r="Z3328" s="2" t="s">
        <v>457</v>
      </c>
      <c r="AA3328" s="4">
        <v>45011.236111111102</v>
      </c>
      <c r="AB3328" s="26">
        <f t="shared" si="269"/>
        <v>5</v>
      </c>
      <c r="AC3328" s="1" t="s">
        <v>197</v>
      </c>
      <c r="AD3328" s="3" t="s">
        <v>40</v>
      </c>
    </row>
    <row r="3329" spans="1:30" ht="38.25" hidden="1" x14ac:dyDescent="0.25">
      <c r="A3329" s="1" t="s">
        <v>10346</v>
      </c>
      <c r="B3329" s="1" t="s">
        <v>27</v>
      </c>
      <c r="C3329" s="2" t="s">
        <v>10347</v>
      </c>
      <c r="D3329" s="3" t="s">
        <v>1059</v>
      </c>
      <c r="E3329" s="3" t="s">
        <v>30</v>
      </c>
      <c r="F3329" s="2" t="s">
        <v>82</v>
      </c>
      <c r="G3329" s="3" t="s">
        <v>54</v>
      </c>
      <c r="H3329" s="3" t="s">
        <v>83</v>
      </c>
      <c r="I3329" s="3">
        <v>1423304</v>
      </c>
      <c r="J3329" s="3" t="s">
        <v>34</v>
      </c>
      <c r="K3329" s="4">
        <v>45011.068055555603</v>
      </c>
      <c r="L3329" s="11" t="str">
        <f t="shared" si="271"/>
        <v>marzo</v>
      </c>
      <c r="M3329" s="3">
        <v>2</v>
      </c>
      <c r="N3329" s="3">
        <v>2</v>
      </c>
      <c r="O3329" s="3">
        <f t="shared" si="270"/>
        <v>2</v>
      </c>
      <c r="P3329" s="4">
        <v>45011.084421296298</v>
      </c>
      <c r="Q3329" s="2"/>
      <c r="R3329" s="3" t="s">
        <v>10348</v>
      </c>
      <c r="S3329" s="4">
        <v>45011.084421296298</v>
      </c>
      <c r="T3329" s="3">
        <f t="shared" si="267"/>
        <v>23</v>
      </c>
      <c r="U3329" s="2" t="s">
        <v>1132</v>
      </c>
      <c r="V3329" s="4">
        <v>45011.085243055597</v>
      </c>
      <c r="W3329" s="3">
        <f t="shared" si="268"/>
        <v>1</v>
      </c>
      <c r="X3329" s="3" t="s">
        <v>473</v>
      </c>
      <c r="Y3329" s="2" t="s">
        <v>474</v>
      </c>
      <c r="Z3329" s="2" t="s">
        <v>1132</v>
      </c>
      <c r="AA3329" s="4">
        <v>45011.270833333299</v>
      </c>
      <c r="AB3329" s="26">
        <f t="shared" si="269"/>
        <v>4</v>
      </c>
      <c r="AC3329" s="1" t="s">
        <v>78</v>
      </c>
      <c r="AD3329" s="3" t="s">
        <v>40</v>
      </c>
    </row>
    <row r="3330" spans="1:30" ht="42.75" hidden="1" x14ac:dyDescent="0.25">
      <c r="A3330" s="1" t="s">
        <v>10349</v>
      </c>
      <c r="B3330" s="1" t="s">
        <v>27</v>
      </c>
      <c r="C3330" s="2" t="s">
        <v>10350</v>
      </c>
      <c r="D3330" s="3" t="s">
        <v>119</v>
      </c>
      <c r="E3330" s="3" t="s">
        <v>30</v>
      </c>
      <c r="F3330" s="2" t="s">
        <v>88</v>
      </c>
      <c r="G3330" s="3" t="s">
        <v>54</v>
      </c>
      <c r="H3330" s="3" t="s">
        <v>276</v>
      </c>
      <c r="I3330" s="3">
        <v>1423305</v>
      </c>
      <c r="J3330" s="3" t="s">
        <v>34</v>
      </c>
      <c r="K3330" s="4">
        <v>45011.076388888898</v>
      </c>
      <c r="L3330" s="11" t="str">
        <f t="shared" si="271"/>
        <v>marzo</v>
      </c>
      <c r="M3330" s="3">
        <v>3</v>
      </c>
      <c r="N3330" s="3">
        <v>3</v>
      </c>
      <c r="O3330" s="3">
        <f t="shared" si="270"/>
        <v>3</v>
      </c>
      <c r="P3330" s="4">
        <v>45011.104791666701</v>
      </c>
      <c r="Q3330" s="2"/>
      <c r="R3330" s="3" t="s">
        <v>10351</v>
      </c>
      <c r="S3330" s="4">
        <v>45011.104791666701</v>
      </c>
      <c r="T3330" s="3">
        <f t="shared" si="267"/>
        <v>40</v>
      </c>
      <c r="U3330" s="2" t="s">
        <v>457</v>
      </c>
      <c r="V3330" s="4">
        <v>45011.121145833298</v>
      </c>
      <c r="W3330" s="3">
        <f t="shared" si="268"/>
        <v>23</v>
      </c>
      <c r="X3330" s="3" t="s">
        <v>10352</v>
      </c>
      <c r="Y3330" s="2" t="s">
        <v>10353</v>
      </c>
      <c r="Z3330" s="2" t="s">
        <v>457</v>
      </c>
      <c r="AA3330" s="4">
        <v>45012.876388888901</v>
      </c>
      <c r="AB3330" s="26">
        <f t="shared" si="269"/>
        <v>42</v>
      </c>
      <c r="AC3330" s="1" t="s">
        <v>144</v>
      </c>
      <c r="AD3330" s="3" t="s">
        <v>40</v>
      </c>
    </row>
    <row r="3331" spans="1:30" ht="51" hidden="1" x14ac:dyDescent="0.25">
      <c r="A3331" s="1" t="s">
        <v>10354</v>
      </c>
      <c r="B3331" s="1" t="s">
        <v>27</v>
      </c>
      <c r="C3331" s="2" t="s">
        <v>10355</v>
      </c>
      <c r="D3331" s="3" t="s">
        <v>162</v>
      </c>
      <c r="E3331" s="3" t="s">
        <v>30</v>
      </c>
      <c r="F3331" s="2" t="s">
        <v>82</v>
      </c>
      <c r="G3331" s="3" t="s">
        <v>54</v>
      </c>
      <c r="H3331" s="3" t="s">
        <v>113</v>
      </c>
      <c r="I3331" s="3">
        <v>1423307</v>
      </c>
      <c r="J3331" s="3" t="s">
        <v>34</v>
      </c>
      <c r="K3331" s="4">
        <v>45011.184722222199</v>
      </c>
      <c r="L3331" s="11" t="str">
        <f t="shared" si="271"/>
        <v>marzo</v>
      </c>
      <c r="M3331" s="3">
        <v>2</v>
      </c>
      <c r="N3331" s="3">
        <v>2</v>
      </c>
      <c r="O3331" s="3">
        <f t="shared" si="270"/>
        <v>2</v>
      </c>
      <c r="P3331" s="4">
        <v>45011.209097222199</v>
      </c>
      <c r="Q3331" s="2"/>
      <c r="R3331" s="3" t="s">
        <v>10356</v>
      </c>
      <c r="S3331" s="4">
        <v>45011.209097222199</v>
      </c>
      <c r="T3331" s="3">
        <f t="shared" si="267"/>
        <v>35</v>
      </c>
      <c r="U3331" s="2" t="s">
        <v>1132</v>
      </c>
      <c r="V3331" s="4">
        <v>45011.21</v>
      </c>
      <c r="W3331" s="3">
        <f t="shared" si="268"/>
        <v>1</v>
      </c>
      <c r="X3331" s="3" t="s">
        <v>473</v>
      </c>
      <c r="Y3331" s="2" t="s">
        <v>474</v>
      </c>
      <c r="Z3331" s="2" t="s">
        <v>1132</v>
      </c>
      <c r="AA3331" s="4">
        <v>45012.686111111099</v>
      </c>
      <c r="AB3331" s="26">
        <f t="shared" si="269"/>
        <v>35</v>
      </c>
      <c r="AC3331" s="1" t="s">
        <v>78</v>
      </c>
      <c r="AD3331" s="3" t="s">
        <v>40</v>
      </c>
    </row>
    <row r="3332" spans="1:30" ht="76.5" hidden="1" x14ac:dyDescent="0.25">
      <c r="A3332" s="1" t="s">
        <v>10357</v>
      </c>
      <c r="B3332" s="1" t="s">
        <v>27</v>
      </c>
      <c r="C3332" s="2" t="s">
        <v>10358</v>
      </c>
      <c r="D3332" s="3" t="s">
        <v>349</v>
      </c>
      <c r="E3332" s="3" t="s">
        <v>30</v>
      </c>
      <c r="F3332" s="2" t="s">
        <v>82</v>
      </c>
      <c r="G3332" s="3" t="s">
        <v>54</v>
      </c>
      <c r="H3332" s="3" t="s">
        <v>83</v>
      </c>
      <c r="I3332" s="3">
        <v>1423308</v>
      </c>
      <c r="J3332" s="3" t="s">
        <v>34</v>
      </c>
      <c r="K3332" s="4">
        <v>45011.2006944444</v>
      </c>
      <c r="L3332" s="11" t="str">
        <f t="shared" si="271"/>
        <v>marzo</v>
      </c>
      <c r="M3332" s="3">
        <v>2</v>
      </c>
      <c r="N3332" s="3">
        <v>2</v>
      </c>
      <c r="O3332" s="3">
        <f t="shared" si="270"/>
        <v>2</v>
      </c>
      <c r="P3332" s="4">
        <v>45011.210185185198</v>
      </c>
      <c r="Q3332" s="2"/>
      <c r="R3332" s="3" t="s">
        <v>10359</v>
      </c>
      <c r="S3332" s="4">
        <v>45011.210185185198</v>
      </c>
      <c r="T3332" s="3">
        <f t="shared" si="267"/>
        <v>13</v>
      </c>
      <c r="U3332" s="2" t="s">
        <v>457</v>
      </c>
      <c r="V3332" s="4">
        <v>45011.213067129604</v>
      </c>
      <c r="W3332" s="3">
        <f t="shared" si="268"/>
        <v>4</v>
      </c>
      <c r="X3332" s="3" t="s">
        <v>695</v>
      </c>
      <c r="Y3332" s="2" t="s">
        <v>696</v>
      </c>
      <c r="Z3332" s="2" t="s">
        <v>457</v>
      </c>
      <c r="AA3332" s="4">
        <v>45013.527083333298</v>
      </c>
      <c r="AB3332" s="26">
        <f t="shared" si="269"/>
        <v>55</v>
      </c>
      <c r="AC3332" s="1" t="s">
        <v>125</v>
      </c>
      <c r="AD3332" s="3" t="s">
        <v>40</v>
      </c>
    </row>
    <row r="3333" spans="1:30" ht="51" hidden="1" x14ac:dyDescent="0.25">
      <c r="A3333" s="1" t="s">
        <v>10360</v>
      </c>
      <c r="B3333" s="1" t="s">
        <v>27</v>
      </c>
      <c r="C3333" s="2" t="s">
        <v>10361</v>
      </c>
      <c r="D3333" s="3" t="s">
        <v>128</v>
      </c>
      <c r="E3333" s="3" t="s">
        <v>30</v>
      </c>
      <c r="F3333" s="2" t="s">
        <v>264</v>
      </c>
      <c r="G3333" s="3" t="s">
        <v>192</v>
      </c>
      <c r="H3333" s="3" t="s">
        <v>265</v>
      </c>
      <c r="I3333" s="3">
        <v>1423311</v>
      </c>
      <c r="J3333" s="3" t="s">
        <v>34</v>
      </c>
      <c r="K3333" s="4">
        <v>45011.329861111102</v>
      </c>
      <c r="L3333" s="11" t="str">
        <f t="shared" si="271"/>
        <v>marzo</v>
      </c>
      <c r="M3333" s="3">
        <v>2</v>
      </c>
      <c r="N3333" s="3">
        <v>2</v>
      </c>
      <c r="O3333" s="3">
        <f t="shared" si="270"/>
        <v>2</v>
      </c>
      <c r="P3333" s="4">
        <v>45011.335474537002</v>
      </c>
      <c r="Q3333" s="2"/>
      <c r="R3333" s="3" t="s">
        <v>10362</v>
      </c>
      <c r="S3333" s="4">
        <v>45011.335474537002</v>
      </c>
      <c r="T3333" s="3">
        <f t="shared" ref="T3333:T3396" si="272">ROUNDDOWN((S3333-K3333)*24*60,0)</f>
        <v>8</v>
      </c>
      <c r="U3333" s="2" t="s">
        <v>150</v>
      </c>
      <c r="V3333" s="4">
        <v>45011.335682870398</v>
      </c>
      <c r="W3333" s="3">
        <f t="shared" ref="W3333:W3396" si="273">+IF(ISBLANK(V3333),"",ROUNDDOWN((V3333-S3333)*24*60,0))</f>
        <v>0</v>
      </c>
      <c r="X3333" s="3" t="s">
        <v>10363</v>
      </c>
      <c r="Y3333" s="2" t="s">
        <v>10364</v>
      </c>
      <c r="Z3333" s="2" t="s">
        <v>150</v>
      </c>
      <c r="AA3333" s="4">
        <v>45011.590277777803</v>
      </c>
      <c r="AB3333" s="26">
        <f t="shared" ref="AB3333:AB3396" si="274">+IF(ISBLANK(V3333),"",IF(ISBLANK(AA3333),"",_xlfn.IFS((AA3333-V3333)*24&lt;0,"",(AA3333-V3333)*24&gt;0,(ROUNDDOWN((AA3333-V3333)*24,0)))))</f>
        <v>6</v>
      </c>
      <c r="AC3333" s="1" t="s">
        <v>78</v>
      </c>
      <c r="AD3333" s="3" t="s">
        <v>40</v>
      </c>
    </row>
    <row r="3334" spans="1:30" ht="165.75" hidden="1" x14ac:dyDescent="0.25">
      <c r="A3334" s="1" t="s">
        <v>10365</v>
      </c>
      <c r="B3334" s="1" t="s">
        <v>27</v>
      </c>
      <c r="C3334" s="2" t="s">
        <v>10366</v>
      </c>
      <c r="D3334" s="3" t="s">
        <v>257</v>
      </c>
      <c r="E3334" s="3" t="s">
        <v>30</v>
      </c>
      <c r="F3334" s="2" t="s">
        <v>82</v>
      </c>
      <c r="G3334" s="3" t="s">
        <v>54</v>
      </c>
      <c r="H3334" s="3" t="s">
        <v>83</v>
      </c>
      <c r="I3334" s="3">
        <v>1423312</v>
      </c>
      <c r="J3334" s="3" t="s">
        <v>34</v>
      </c>
      <c r="K3334" s="4">
        <v>45011.337500000001</v>
      </c>
      <c r="L3334" s="11" t="str">
        <f t="shared" si="271"/>
        <v>marzo</v>
      </c>
      <c r="M3334" s="3">
        <v>3</v>
      </c>
      <c r="N3334" s="3">
        <v>3</v>
      </c>
      <c r="O3334" s="3">
        <f t="shared" si="270"/>
        <v>3</v>
      </c>
      <c r="P3334" s="4">
        <v>45011.341712963003</v>
      </c>
      <c r="Q3334" s="2"/>
      <c r="R3334" s="3" t="s">
        <v>10367</v>
      </c>
      <c r="S3334" s="4">
        <v>45011.341712963003</v>
      </c>
      <c r="T3334" s="3">
        <f t="shared" si="272"/>
        <v>6</v>
      </c>
      <c r="U3334" s="2" t="s">
        <v>57</v>
      </c>
      <c r="V3334" s="4">
        <v>45011.346354166701</v>
      </c>
      <c r="W3334" s="3">
        <f t="shared" si="273"/>
        <v>6</v>
      </c>
      <c r="X3334" s="3" t="s">
        <v>418</v>
      </c>
      <c r="Y3334" s="2" t="s">
        <v>419</v>
      </c>
      <c r="Z3334" s="2" t="s">
        <v>445</v>
      </c>
      <c r="AA3334" s="4">
        <v>45011.8930555556</v>
      </c>
      <c r="AB3334" s="26">
        <f t="shared" si="274"/>
        <v>13</v>
      </c>
      <c r="AC3334" s="1" t="s">
        <v>78</v>
      </c>
      <c r="AD3334" s="3" t="s">
        <v>40</v>
      </c>
    </row>
    <row r="3335" spans="1:30" ht="409.5" hidden="1" x14ac:dyDescent="0.25">
      <c r="A3335" s="1" t="s">
        <v>7396</v>
      </c>
      <c r="B3335" s="1" t="s">
        <v>27</v>
      </c>
      <c r="C3335" s="2" t="s">
        <v>7397</v>
      </c>
      <c r="D3335" s="3" t="s">
        <v>482</v>
      </c>
      <c r="E3335" s="3" t="s">
        <v>30</v>
      </c>
      <c r="F3335" s="2" t="s">
        <v>53</v>
      </c>
      <c r="G3335" s="3" t="s">
        <v>32</v>
      </c>
      <c r="H3335" s="3" t="s">
        <v>2651</v>
      </c>
      <c r="I3335" s="3">
        <v>1423315</v>
      </c>
      <c r="J3335" s="3" t="s">
        <v>34</v>
      </c>
      <c r="K3335" s="4">
        <v>45011.3527777778</v>
      </c>
      <c r="L3335" s="11" t="str">
        <f t="shared" si="271"/>
        <v>marzo</v>
      </c>
      <c r="M3335" s="3">
        <v>3</v>
      </c>
      <c r="N3335" s="3">
        <v>3</v>
      </c>
      <c r="O3335" s="3">
        <f t="shared" si="270"/>
        <v>3</v>
      </c>
      <c r="P3335" s="4">
        <v>45011.361145833303</v>
      </c>
      <c r="Q3335" s="2"/>
      <c r="R3335" s="3" t="s">
        <v>10368</v>
      </c>
      <c r="S3335" s="4">
        <v>45011.361145833303</v>
      </c>
      <c r="T3335" s="3">
        <f t="shared" si="272"/>
        <v>12</v>
      </c>
      <c r="U3335" s="2" t="s">
        <v>57</v>
      </c>
      <c r="V3335" s="4">
        <v>45011.3719444444</v>
      </c>
      <c r="W3335" s="3">
        <f t="shared" si="273"/>
        <v>15</v>
      </c>
      <c r="X3335" s="3" t="s">
        <v>48</v>
      </c>
      <c r="Y3335" s="2" t="s">
        <v>49</v>
      </c>
      <c r="Z3335" s="2" t="s">
        <v>5586</v>
      </c>
      <c r="AA3335" s="4">
        <v>45017.609027777798</v>
      </c>
      <c r="AB3335" s="26">
        <f t="shared" si="274"/>
        <v>149</v>
      </c>
      <c r="AC3335" s="1" t="s">
        <v>125</v>
      </c>
      <c r="AD3335" s="3" t="s">
        <v>40</v>
      </c>
    </row>
    <row r="3336" spans="1:30" ht="63.75" hidden="1" x14ac:dyDescent="0.25">
      <c r="A3336" s="1" t="s">
        <v>10369</v>
      </c>
      <c r="B3336" s="1" t="s">
        <v>345</v>
      </c>
      <c r="C3336" s="2" t="s">
        <v>10370</v>
      </c>
      <c r="D3336" s="3" t="s">
        <v>1688</v>
      </c>
      <c r="E3336" s="3" t="s">
        <v>410</v>
      </c>
      <c r="F3336" s="2" t="s">
        <v>53</v>
      </c>
      <c r="G3336" s="3" t="s">
        <v>54</v>
      </c>
      <c r="H3336" s="3" t="s">
        <v>100</v>
      </c>
      <c r="I3336" s="3">
        <v>1423316</v>
      </c>
      <c r="J3336" s="3" t="s">
        <v>34</v>
      </c>
      <c r="K3336" s="4">
        <v>45011.404861111099</v>
      </c>
      <c r="L3336" s="11" t="str">
        <f t="shared" si="271"/>
        <v>marzo</v>
      </c>
      <c r="M3336" s="3">
        <v>3</v>
      </c>
      <c r="N3336" s="3"/>
      <c r="O3336" s="3">
        <f t="shared" si="270"/>
        <v>3</v>
      </c>
      <c r="P3336" s="3"/>
      <c r="Q3336" s="2"/>
      <c r="R3336" s="3" t="s">
        <v>10371</v>
      </c>
      <c r="S3336" s="4">
        <v>45011.412708333301</v>
      </c>
      <c r="T3336" s="3">
        <f t="shared" si="272"/>
        <v>11</v>
      </c>
      <c r="U3336" s="2" t="s">
        <v>57</v>
      </c>
      <c r="V3336" s="4">
        <v>45011.4275694444</v>
      </c>
      <c r="W3336" s="3">
        <f t="shared" si="273"/>
        <v>21</v>
      </c>
      <c r="X3336" s="3" t="s">
        <v>418</v>
      </c>
      <c r="Y3336" s="2" t="s">
        <v>419</v>
      </c>
      <c r="Z3336" s="2" t="s">
        <v>445</v>
      </c>
      <c r="AA3336" s="4">
        <v>45011.614583333299</v>
      </c>
      <c r="AB3336" s="26">
        <f t="shared" si="274"/>
        <v>4</v>
      </c>
      <c r="AC3336" s="1" t="s">
        <v>78</v>
      </c>
      <c r="AD3336" s="3" t="s">
        <v>40</v>
      </c>
    </row>
    <row r="3337" spans="1:30" ht="191.25" hidden="1" x14ac:dyDescent="0.25">
      <c r="A3337" s="1" t="s">
        <v>10372</v>
      </c>
      <c r="B3337" s="1" t="s">
        <v>407</v>
      </c>
      <c r="C3337" s="2" t="s">
        <v>10373</v>
      </c>
      <c r="D3337" s="3" t="s">
        <v>724</v>
      </c>
      <c r="E3337" s="3" t="s">
        <v>410</v>
      </c>
      <c r="F3337" s="2" t="s">
        <v>31</v>
      </c>
      <c r="G3337" s="3" t="s">
        <v>32</v>
      </c>
      <c r="H3337" s="3" t="s">
        <v>89</v>
      </c>
      <c r="I3337" s="3">
        <v>1423317</v>
      </c>
      <c r="J3337" s="3" t="s">
        <v>73</v>
      </c>
      <c r="K3337" s="4">
        <v>45011.413888888899</v>
      </c>
      <c r="L3337" s="11" t="str">
        <f t="shared" si="271"/>
        <v>marzo</v>
      </c>
      <c r="M3337" s="3">
        <v>2</v>
      </c>
      <c r="N3337" s="3">
        <v>2</v>
      </c>
      <c r="O3337" s="3">
        <f t="shared" si="270"/>
        <v>2</v>
      </c>
      <c r="P3337" s="4">
        <v>45011.421168981498</v>
      </c>
      <c r="Q3337" s="2"/>
      <c r="R3337" s="3" t="s">
        <v>10374</v>
      </c>
      <c r="S3337" s="4">
        <v>45011.421168981498</v>
      </c>
      <c r="T3337" s="3">
        <f t="shared" si="272"/>
        <v>10</v>
      </c>
      <c r="U3337" s="2" t="s">
        <v>57</v>
      </c>
      <c r="V3337" s="4">
        <v>45011.449363425898</v>
      </c>
      <c r="W3337" s="3">
        <f t="shared" si="273"/>
        <v>40</v>
      </c>
      <c r="X3337" s="3" t="s">
        <v>418</v>
      </c>
      <c r="Y3337" s="2" t="s">
        <v>419</v>
      </c>
      <c r="Z3337" s="2" t="s">
        <v>5586</v>
      </c>
      <c r="AA3337" s="4">
        <v>45011.538194444402</v>
      </c>
      <c r="AB3337" s="26">
        <f t="shared" si="274"/>
        <v>2</v>
      </c>
      <c r="AC3337" s="1" t="s">
        <v>78</v>
      </c>
      <c r="AD3337" s="3" t="s">
        <v>40</v>
      </c>
    </row>
    <row r="3338" spans="1:30" ht="28.5" hidden="1" x14ac:dyDescent="0.25">
      <c r="A3338" s="1" t="s">
        <v>10375</v>
      </c>
      <c r="B3338" s="1" t="s">
        <v>27</v>
      </c>
      <c r="C3338" s="2" t="s">
        <v>10376</v>
      </c>
      <c r="D3338" s="3" t="s">
        <v>63</v>
      </c>
      <c r="E3338" s="3" t="s">
        <v>30</v>
      </c>
      <c r="F3338" s="2" t="s">
        <v>325</v>
      </c>
      <c r="G3338" s="3" t="s">
        <v>192</v>
      </c>
      <c r="H3338" s="3" t="s">
        <v>494</v>
      </c>
      <c r="I3338" s="3">
        <v>1423318</v>
      </c>
      <c r="J3338" s="3" t="s">
        <v>34</v>
      </c>
      <c r="K3338" s="4">
        <v>45011.418055555601</v>
      </c>
      <c r="L3338" s="11" t="str">
        <f t="shared" si="271"/>
        <v>marzo</v>
      </c>
      <c r="M3338" s="3">
        <v>3</v>
      </c>
      <c r="N3338" s="3">
        <v>3</v>
      </c>
      <c r="O3338" s="3">
        <f t="shared" si="270"/>
        <v>3</v>
      </c>
      <c r="P3338" s="4">
        <v>45011.430023148103</v>
      </c>
      <c r="Q3338" s="2"/>
      <c r="R3338" s="3" t="s">
        <v>10377</v>
      </c>
      <c r="S3338" s="4">
        <v>45011.430023148103</v>
      </c>
      <c r="T3338" s="3">
        <f t="shared" si="272"/>
        <v>17</v>
      </c>
      <c r="U3338" s="2" t="s">
        <v>150</v>
      </c>
      <c r="V3338" s="4">
        <v>45011.433715277803</v>
      </c>
      <c r="W3338" s="3">
        <f t="shared" si="273"/>
        <v>5</v>
      </c>
      <c r="X3338" s="3" t="s">
        <v>1387</v>
      </c>
      <c r="Y3338" s="2" t="s">
        <v>1388</v>
      </c>
      <c r="Z3338" s="2" t="s">
        <v>150</v>
      </c>
      <c r="AA3338" s="4">
        <v>45011.614583333299</v>
      </c>
      <c r="AB3338" s="26">
        <f t="shared" si="274"/>
        <v>4</v>
      </c>
      <c r="AC3338" s="1" t="s">
        <v>78</v>
      </c>
      <c r="AD3338" s="3" t="s">
        <v>40</v>
      </c>
    </row>
    <row r="3339" spans="1:30" ht="191.25" hidden="1" x14ac:dyDescent="0.25">
      <c r="A3339" s="1" t="s">
        <v>10378</v>
      </c>
      <c r="B3339" s="1" t="s">
        <v>27</v>
      </c>
      <c r="C3339" s="2" t="s">
        <v>10379</v>
      </c>
      <c r="D3339" s="3" t="s">
        <v>482</v>
      </c>
      <c r="E3339" s="3" t="s">
        <v>30</v>
      </c>
      <c r="F3339" s="2" t="s">
        <v>82</v>
      </c>
      <c r="G3339" s="3" t="s">
        <v>54</v>
      </c>
      <c r="H3339" s="3" t="s">
        <v>83</v>
      </c>
      <c r="I3339" s="3">
        <v>1423321</v>
      </c>
      <c r="J3339" s="3" t="s">
        <v>73</v>
      </c>
      <c r="K3339" s="4">
        <v>45011.447916666701</v>
      </c>
      <c r="L3339" s="11" t="str">
        <f t="shared" si="271"/>
        <v>marzo</v>
      </c>
      <c r="M3339" s="3">
        <v>3</v>
      </c>
      <c r="N3339" s="3">
        <v>3</v>
      </c>
      <c r="O3339" s="3">
        <f t="shared" si="270"/>
        <v>3</v>
      </c>
      <c r="P3339" s="4">
        <v>45011.470763888901</v>
      </c>
      <c r="Q3339" s="2"/>
      <c r="R3339" s="3" t="s">
        <v>10380</v>
      </c>
      <c r="S3339" s="4">
        <v>45011.470763888901</v>
      </c>
      <c r="T3339" s="3">
        <f t="shared" si="272"/>
        <v>32</v>
      </c>
      <c r="U3339" s="2" t="s">
        <v>57</v>
      </c>
      <c r="V3339" s="4">
        <v>45011.4757986111</v>
      </c>
      <c r="W3339" s="3">
        <f t="shared" si="273"/>
        <v>7</v>
      </c>
      <c r="X3339" s="3" t="s">
        <v>91</v>
      </c>
      <c r="Y3339" s="2" t="s">
        <v>92</v>
      </c>
      <c r="Z3339" s="2" t="s">
        <v>445</v>
      </c>
      <c r="AA3339" s="4">
        <v>45011.5625</v>
      </c>
      <c r="AB3339" s="26">
        <f t="shared" si="274"/>
        <v>2</v>
      </c>
      <c r="AC3339" s="1" t="s">
        <v>78</v>
      </c>
      <c r="AD3339" s="3" t="s">
        <v>40</v>
      </c>
    </row>
    <row r="3340" spans="1:30" ht="63.75" hidden="1" x14ac:dyDescent="0.25">
      <c r="A3340" s="1" t="s">
        <v>10381</v>
      </c>
      <c r="B3340" s="1" t="s">
        <v>27</v>
      </c>
      <c r="C3340" s="2" t="s">
        <v>10382</v>
      </c>
      <c r="D3340" s="3" t="s">
        <v>1059</v>
      </c>
      <c r="E3340" s="3" t="s">
        <v>30</v>
      </c>
      <c r="F3340" s="2" t="s">
        <v>64</v>
      </c>
      <c r="G3340" s="3" t="s">
        <v>32</v>
      </c>
      <c r="H3340" s="3" t="s">
        <v>33</v>
      </c>
      <c r="I3340" s="3">
        <v>1423323</v>
      </c>
      <c r="J3340" s="3" t="s">
        <v>34</v>
      </c>
      <c r="K3340" s="4">
        <v>45011.4506944444</v>
      </c>
      <c r="L3340" s="11" t="str">
        <f t="shared" si="271"/>
        <v>marzo</v>
      </c>
      <c r="M3340" s="3">
        <v>2</v>
      </c>
      <c r="N3340" s="3">
        <v>2</v>
      </c>
      <c r="O3340" s="3">
        <f t="shared" si="270"/>
        <v>2</v>
      </c>
      <c r="P3340" s="4">
        <v>45011.4941203704</v>
      </c>
      <c r="Q3340" s="2"/>
      <c r="R3340" s="3" t="s">
        <v>10383</v>
      </c>
      <c r="S3340" s="4">
        <v>45011.4941203704</v>
      </c>
      <c r="T3340" s="3">
        <f t="shared" si="272"/>
        <v>62</v>
      </c>
      <c r="U3340" s="2" t="s">
        <v>57</v>
      </c>
      <c r="V3340" s="4">
        <v>45011.4991898148</v>
      </c>
      <c r="W3340" s="3">
        <f t="shared" si="273"/>
        <v>7</v>
      </c>
      <c r="X3340" s="3" t="s">
        <v>91</v>
      </c>
      <c r="Y3340" s="2" t="s">
        <v>92</v>
      </c>
      <c r="Z3340" s="2" t="s">
        <v>57</v>
      </c>
      <c r="AA3340" s="4">
        <v>45011.784027777801</v>
      </c>
      <c r="AB3340" s="26">
        <f t="shared" si="274"/>
        <v>6</v>
      </c>
      <c r="AC3340" s="1" t="s">
        <v>78</v>
      </c>
      <c r="AD3340" s="3" t="s">
        <v>40</v>
      </c>
    </row>
    <row r="3341" spans="1:30" ht="89.25" hidden="1" x14ac:dyDescent="0.25">
      <c r="A3341" s="1" t="s">
        <v>10384</v>
      </c>
      <c r="B3341" s="1" t="s">
        <v>27</v>
      </c>
      <c r="C3341" s="2" t="s">
        <v>10385</v>
      </c>
      <c r="D3341" s="3" t="s">
        <v>107</v>
      </c>
      <c r="E3341" s="3" t="s">
        <v>30</v>
      </c>
      <c r="F3341" s="2" t="s">
        <v>225</v>
      </c>
      <c r="G3341" s="3" t="s">
        <v>32</v>
      </c>
      <c r="H3341" s="3" t="s">
        <v>33</v>
      </c>
      <c r="I3341" s="3">
        <v>1423325</v>
      </c>
      <c r="J3341" s="3" t="s">
        <v>34</v>
      </c>
      <c r="K3341" s="4">
        <v>45011.473611111098</v>
      </c>
      <c r="L3341" s="11" t="str">
        <f t="shared" si="271"/>
        <v>marzo</v>
      </c>
      <c r="M3341" s="3">
        <v>1</v>
      </c>
      <c r="N3341" s="3">
        <v>1</v>
      </c>
      <c r="O3341" s="3">
        <f t="shared" si="270"/>
        <v>1</v>
      </c>
      <c r="P3341" s="4">
        <v>45011.480543981503</v>
      </c>
      <c r="Q3341" s="2"/>
      <c r="R3341" s="3" t="s">
        <v>10386</v>
      </c>
      <c r="S3341" s="4">
        <v>45011.480543981503</v>
      </c>
      <c r="T3341" s="3">
        <f t="shared" si="272"/>
        <v>9</v>
      </c>
      <c r="U3341" s="2" t="s">
        <v>57</v>
      </c>
      <c r="V3341" s="4">
        <v>45011.489918981497</v>
      </c>
      <c r="W3341" s="3">
        <f t="shared" si="273"/>
        <v>13</v>
      </c>
      <c r="X3341" s="3" t="s">
        <v>123</v>
      </c>
      <c r="Y3341" s="2" t="s">
        <v>124</v>
      </c>
      <c r="Z3341" s="2" t="s">
        <v>5586</v>
      </c>
      <c r="AA3341" s="4">
        <v>45014.768750000003</v>
      </c>
      <c r="AB3341" s="26">
        <f t="shared" si="274"/>
        <v>78</v>
      </c>
      <c r="AC3341" s="1" t="s">
        <v>430</v>
      </c>
      <c r="AD3341" s="3" t="s">
        <v>40</v>
      </c>
    </row>
    <row r="3342" spans="1:30" ht="178.5" hidden="1" x14ac:dyDescent="0.25">
      <c r="A3342" s="1" t="s">
        <v>10387</v>
      </c>
      <c r="B3342" s="1" t="s">
        <v>27</v>
      </c>
      <c r="C3342" s="2" t="s">
        <v>10388</v>
      </c>
      <c r="D3342" s="3" t="s">
        <v>308</v>
      </c>
      <c r="E3342" s="3" t="s">
        <v>30</v>
      </c>
      <c r="F3342" s="2" t="s">
        <v>82</v>
      </c>
      <c r="G3342" s="3" t="s">
        <v>54</v>
      </c>
      <c r="H3342" s="3" t="s">
        <v>83</v>
      </c>
      <c r="I3342" s="3">
        <v>1423329</v>
      </c>
      <c r="J3342" s="3" t="s">
        <v>34</v>
      </c>
      <c r="K3342" s="4">
        <v>45011.484027777798</v>
      </c>
      <c r="L3342" s="11" t="str">
        <f t="shared" si="271"/>
        <v>marzo</v>
      </c>
      <c r="M3342" s="3">
        <v>2</v>
      </c>
      <c r="N3342" s="3">
        <v>2</v>
      </c>
      <c r="O3342" s="3">
        <f t="shared" si="270"/>
        <v>2</v>
      </c>
      <c r="P3342" s="4">
        <v>45011.490138888897</v>
      </c>
      <c r="Q3342" s="2"/>
      <c r="R3342" s="3" t="s">
        <v>10389</v>
      </c>
      <c r="S3342" s="4">
        <v>45011.490138888897</v>
      </c>
      <c r="T3342" s="3">
        <f t="shared" si="272"/>
        <v>8</v>
      </c>
      <c r="U3342" s="2" t="s">
        <v>57</v>
      </c>
      <c r="V3342" s="4">
        <v>45011.508148148103</v>
      </c>
      <c r="W3342" s="3">
        <f t="shared" si="273"/>
        <v>25</v>
      </c>
      <c r="X3342" s="3" t="s">
        <v>103</v>
      </c>
      <c r="Y3342" s="2" t="s">
        <v>104</v>
      </c>
      <c r="Z3342" s="2" t="s">
        <v>445</v>
      </c>
      <c r="AA3342" s="4">
        <v>45013.806250000001</v>
      </c>
      <c r="AB3342" s="26">
        <f t="shared" si="274"/>
        <v>55</v>
      </c>
      <c r="AC3342" s="1" t="s">
        <v>144</v>
      </c>
      <c r="AD3342" s="3" t="s">
        <v>40</v>
      </c>
    </row>
    <row r="3343" spans="1:30" ht="28.5" hidden="1" x14ac:dyDescent="0.25">
      <c r="A3343" s="1" t="s">
        <v>10390</v>
      </c>
      <c r="B3343" s="1" t="s">
        <v>27</v>
      </c>
      <c r="C3343" s="2" t="s">
        <v>10391</v>
      </c>
      <c r="D3343" s="3" t="s">
        <v>212</v>
      </c>
      <c r="E3343" s="3" t="s">
        <v>30</v>
      </c>
      <c r="F3343" s="2" t="s">
        <v>398</v>
      </c>
      <c r="G3343" s="3" t="s">
        <v>192</v>
      </c>
      <c r="H3343" s="3" t="s">
        <v>399</v>
      </c>
      <c r="I3343" s="3">
        <v>1423330</v>
      </c>
      <c r="J3343" s="3" t="s">
        <v>34</v>
      </c>
      <c r="K3343" s="4">
        <v>45011.488194444399</v>
      </c>
      <c r="L3343" s="11" t="str">
        <f t="shared" si="271"/>
        <v>marzo</v>
      </c>
      <c r="M3343" s="3">
        <v>3</v>
      </c>
      <c r="N3343" s="3">
        <v>3</v>
      </c>
      <c r="O3343" s="3">
        <f t="shared" si="270"/>
        <v>3</v>
      </c>
      <c r="P3343" s="4">
        <v>45011.496377314797</v>
      </c>
      <c r="Q3343" s="2"/>
      <c r="R3343" s="3" t="s">
        <v>10392</v>
      </c>
      <c r="S3343" s="4">
        <v>45011.496377314797</v>
      </c>
      <c r="T3343" s="3">
        <f t="shared" si="272"/>
        <v>11</v>
      </c>
      <c r="U3343" s="2" t="s">
        <v>150</v>
      </c>
      <c r="V3343" s="4">
        <v>45011.498726851903</v>
      </c>
      <c r="W3343" s="3">
        <f t="shared" si="273"/>
        <v>3</v>
      </c>
      <c r="X3343" s="3" t="s">
        <v>1387</v>
      </c>
      <c r="Y3343" s="2" t="s">
        <v>1388</v>
      </c>
      <c r="Z3343" s="2" t="s">
        <v>150</v>
      </c>
      <c r="AA3343" s="4">
        <v>45013.599999999999</v>
      </c>
      <c r="AB3343" s="26">
        <f t="shared" si="274"/>
        <v>50</v>
      </c>
      <c r="AC3343" s="1" t="s">
        <v>78</v>
      </c>
      <c r="AD3343" s="3" t="s">
        <v>40</v>
      </c>
    </row>
    <row r="3344" spans="1:30" ht="51" hidden="1" x14ac:dyDescent="0.25">
      <c r="A3344" s="1" t="s">
        <v>10393</v>
      </c>
      <c r="B3344" s="1" t="s">
        <v>27</v>
      </c>
      <c r="C3344" s="2" t="s">
        <v>10394</v>
      </c>
      <c r="D3344" s="3" t="s">
        <v>1277</v>
      </c>
      <c r="E3344" s="3" t="s">
        <v>30</v>
      </c>
      <c r="F3344" s="2" t="s">
        <v>154</v>
      </c>
      <c r="G3344" s="3" t="s">
        <v>155</v>
      </c>
      <c r="H3344" s="3" t="s">
        <v>156</v>
      </c>
      <c r="I3344" s="3">
        <v>1423333</v>
      </c>
      <c r="J3344" s="3" t="s">
        <v>34</v>
      </c>
      <c r="K3344" s="4">
        <v>45011.523611111101</v>
      </c>
      <c r="L3344" s="11" t="str">
        <f t="shared" si="271"/>
        <v>marzo</v>
      </c>
      <c r="M3344" s="3">
        <v>2</v>
      </c>
      <c r="N3344" s="3">
        <v>2</v>
      </c>
      <c r="O3344" s="3">
        <f t="shared" si="270"/>
        <v>2</v>
      </c>
      <c r="P3344" s="4">
        <v>45011.530659722201</v>
      </c>
      <c r="Q3344" s="2"/>
      <c r="R3344" s="3" t="s">
        <v>10395</v>
      </c>
      <c r="S3344" s="4">
        <v>45011.530659722201</v>
      </c>
      <c r="T3344" s="3">
        <f t="shared" si="272"/>
        <v>10</v>
      </c>
      <c r="U3344" s="2" t="s">
        <v>150</v>
      </c>
      <c r="V3344" s="4">
        <v>45011.5315625</v>
      </c>
      <c r="W3344" s="3">
        <f t="shared" si="273"/>
        <v>1</v>
      </c>
      <c r="X3344" s="3" t="s">
        <v>103</v>
      </c>
      <c r="Y3344" s="2" t="s">
        <v>104</v>
      </c>
      <c r="Z3344" s="2" t="s">
        <v>150</v>
      </c>
      <c r="AA3344" s="4">
        <v>45011.6743055556</v>
      </c>
      <c r="AB3344" s="26">
        <f t="shared" si="274"/>
        <v>3</v>
      </c>
      <c r="AC3344" s="1" t="s">
        <v>78</v>
      </c>
      <c r="AD3344" s="3" t="s">
        <v>40</v>
      </c>
    </row>
    <row r="3345" spans="1:30" ht="76.5" hidden="1" x14ac:dyDescent="0.25">
      <c r="A3345" s="1" t="s">
        <v>2864</v>
      </c>
      <c r="B3345" s="1" t="s">
        <v>27</v>
      </c>
      <c r="C3345" s="2" t="s">
        <v>2865</v>
      </c>
      <c r="D3345" s="3" t="s">
        <v>186</v>
      </c>
      <c r="E3345" s="3" t="s">
        <v>30</v>
      </c>
      <c r="F3345" s="2" t="s">
        <v>82</v>
      </c>
      <c r="G3345" s="3" t="s">
        <v>54</v>
      </c>
      <c r="H3345" s="3" t="s">
        <v>83</v>
      </c>
      <c r="I3345" s="3">
        <v>1423334</v>
      </c>
      <c r="J3345" s="3" t="s">
        <v>34</v>
      </c>
      <c r="K3345" s="4">
        <v>45011.561111111099</v>
      </c>
      <c r="L3345" s="11" t="str">
        <f t="shared" si="271"/>
        <v>marzo</v>
      </c>
      <c r="M3345" s="3">
        <v>3</v>
      </c>
      <c r="N3345" s="3">
        <v>3</v>
      </c>
      <c r="O3345" s="3">
        <f t="shared" si="270"/>
        <v>3</v>
      </c>
      <c r="P3345" s="4">
        <v>45011.571458333303</v>
      </c>
      <c r="Q3345" s="2"/>
      <c r="R3345" s="3" t="s">
        <v>10396</v>
      </c>
      <c r="S3345" s="4">
        <v>45011.571458333303</v>
      </c>
      <c r="T3345" s="3">
        <f t="shared" si="272"/>
        <v>14</v>
      </c>
      <c r="U3345" s="2" t="s">
        <v>57</v>
      </c>
      <c r="V3345" s="4">
        <v>45011.593171296299</v>
      </c>
      <c r="W3345" s="3">
        <f t="shared" si="273"/>
        <v>31</v>
      </c>
      <c r="X3345" s="3" t="s">
        <v>91</v>
      </c>
      <c r="Y3345" s="2" t="s">
        <v>92</v>
      </c>
      <c r="Z3345" s="2" t="s">
        <v>445</v>
      </c>
      <c r="AA3345" s="4">
        <v>45012.052083333299</v>
      </c>
      <c r="AB3345" s="26">
        <f t="shared" si="274"/>
        <v>11</v>
      </c>
      <c r="AC3345" s="1" t="s">
        <v>78</v>
      </c>
      <c r="AD3345" s="3" t="s">
        <v>40</v>
      </c>
    </row>
    <row r="3346" spans="1:30" ht="204" hidden="1" x14ac:dyDescent="0.25">
      <c r="A3346" s="1" t="s">
        <v>10397</v>
      </c>
      <c r="B3346" s="1" t="s">
        <v>27</v>
      </c>
      <c r="C3346" s="2" t="s">
        <v>10398</v>
      </c>
      <c r="D3346" s="3" t="s">
        <v>200</v>
      </c>
      <c r="E3346" s="3" t="s">
        <v>30</v>
      </c>
      <c r="F3346" s="2" t="s">
        <v>53</v>
      </c>
      <c r="G3346" s="3" t="s">
        <v>32</v>
      </c>
      <c r="H3346" s="3" t="s">
        <v>187</v>
      </c>
      <c r="I3346" s="3">
        <v>1423335</v>
      </c>
      <c r="J3346" s="3" t="s">
        <v>34</v>
      </c>
      <c r="K3346" s="4">
        <v>45011.570833333302</v>
      </c>
      <c r="L3346" s="11" t="str">
        <f t="shared" si="271"/>
        <v>marzo</v>
      </c>
      <c r="M3346" s="3">
        <v>2</v>
      </c>
      <c r="N3346" s="3">
        <v>2</v>
      </c>
      <c r="O3346" s="3">
        <f t="shared" si="270"/>
        <v>2</v>
      </c>
      <c r="P3346" s="4">
        <v>45011.576307870397</v>
      </c>
      <c r="Q3346" s="2"/>
      <c r="R3346" s="3" t="s">
        <v>10399</v>
      </c>
      <c r="S3346" s="4">
        <v>45011.576307870397</v>
      </c>
      <c r="T3346" s="3">
        <f t="shared" si="272"/>
        <v>7</v>
      </c>
      <c r="U3346" s="2" t="s">
        <v>57</v>
      </c>
      <c r="V3346" s="4">
        <v>45011.592465277798</v>
      </c>
      <c r="W3346" s="3">
        <f t="shared" si="273"/>
        <v>23</v>
      </c>
      <c r="X3346" s="3" t="s">
        <v>91</v>
      </c>
      <c r="Y3346" s="2" t="s">
        <v>92</v>
      </c>
      <c r="Z3346" s="2" t="s">
        <v>5586</v>
      </c>
      <c r="AA3346" s="4">
        <v>45016.481249999997</v>
      </c>
      <c r="AB3346" s="26">
        <f t="shared" si="274"/>
        <v>117</v>
      </c>
      <c r="AC3346" s="1" t="s">
        <v>78</v>
      </c>
      <c r="AD3346" s="3" t="s">
        <v>40</v>
      </c>
    </row>
    <row r="3347" spans="1:30" ht="409.5" hidden="1" x14ac:dyDescent="0.25">
      <c r="A3347" s="1" t="s">
        <v>10400</v>
      </c>
      <c r="B3347" s="1" t="s">
        <v>27</v>
      </c>
      <c r="C3347" s="2" t="s">
        <v>10401</v>
      </c>
      <c r="D3347" s="3" t="s">
        <v>29</v>
      </c>
      <c r="E3347" s="3" t="s">
        <v>30</v>
      </c>
      <c r="F3347" s="2" t="s">
        <v>6178</v>
      </c>
      <c r="G3347" s="3" t="s">
        <v>155</v>
      </c>
      <c r="H3347" s="3" t="s">
        <v>6179</v>
      </c>
      <c r="I3347" s="3">
        <v>1423336</v>
      </c>
      <c r="J3347" s="3" t="s">
        <v>34</v>
      </c>
      <c r="K3347" s="4">
        <v>45011.595833333296</v>
      </c>
      <c r="L3347" s="11" t="str">
        <f t="shared" si="271"/>
        <v>marzo</v>
      </c>
      <c r="M3347" s="3">
        <v>2</v>
      </c>
      <c r="N3347" s="3">
        <v>2</v>
      </c>
      <c r="O3347" s="3">
        <f t="shared" si="270"/>
        <v>2</v>
      </c>
      <c r="P3347" s="4">
        <v>45011.609120370398</v>
      </c>
      <c r="Q3347" s="2"/>
      <c r="R3347" s="3" t="s">
        <v>10402</v>
      </c>
      <c r="S3347" s="4">
        <v>45011.609120370398</v>
      </c>
      <c r="T3347" s="3">
        <f t="shared" si="272"/>
        <v>19</v>
      </c>
      <c r="U3347" s="2" t="s">
        <v>57</v>
      </c>
      <c r="V3347" s="4">
        <v>45011.615219907399</v>
      </c>
      <c r="W3347" s="3">
        <f t="shared" si="273"/>
        <v>8</v>
      </c>
      <c r="X3347" s="3" t="s">
        <v>695</v>
      </c>
      <c r="Y3347" s="2" t="s">
        <v>696</v>
      </c>
      <c r="Z3347" s="2" t="s">
        <v>445</v>
      </c>
      <c r="AA3347" s="4">
        <v>45023.5625</v>
      </c>
      <c r="AB3347" s="26">
        <f t="shared" si="274"/>
        <v>286</v>
      </c>
      <c r="AC3347" s="1" t="s">
        <v>78</v>
      </c>
      <c r="AD3347" s="3" t="s">
        <v>40</v>
      </c>
    </row>
    <row r="3348" spans="1:30" ht="267.75" hidden="1" x14ac:dyDescent="0.25">
      <c r="A3348" s="1" t="s">
        <v>10403</v>
      </c>
      <c r="B3348" s="1" t="s">
        <v>27</v>
      </c>
      <c r="C3348" s="2" t="s">
        <v>10404</v>
      </c>
      <c r="D3348" s="3" t="s">
        <v>172</v>
      </c>
      <c r="E3348" s="3" t="s">
        <v>30</v>
      </c>
      <c r="F3348" s="2" t="s">
        <v>53</v>
      </c>
      <c r="G3348" s="3" t="s">
        <v>54</v>
      </c>
      <c r="H3348" s="3" t="s">
        <v>100</v>
      </c>
      <c r="I3348" s="3">
        <v>1423338</v>
      </c>
      <c r="J3348" s="3" t="s">
        <v>73</v>
      </c>
      <c r="K3348" s="4">
        <v>45011.626388888901</v>
      </c>
      <c r="L3348" s="11" t="str">
        <f t="shared" si="271"/>
        <v>marzo</v>
      </c>
      <c r="M3348" s="3">
        <v>3</v>
      </c>
      <c r="N3348" s="3">
        <v>3</v>
      </c>
      <c r="O3348" s="3">
        <f t="shared" si="270"/>
        <v>3</v>
      </c>
      <c r="P3348" s="4">
        <v>45011.636550925898</v>
      </c>
      <c r="Q3348" s="2"/>
      <c r="R3348" s="3" t="s">
        <v>10405</v>
      </c>
      <c r="S3348" s="4">
        <v>45011.636550925898</v>
      </c>
      <c r="T3348" s="3">
        <f t="shared" si="272"/>
        <v>14</v>
      </c>
      <c r="U3348" s="2" t="s">
        <v>57</v>
      </c>
      <c r="V3348" s="3"/>
      <c r="W3348" s="3" t="str">
        <f t="shared" si="273"/>
        <v/>
      </c>
      <c r="X3348" s="3"/>
      <c r="Y3348" s="2"/>
      <c r="Z3348" s="2"/>
      <c r="AA3348" s="4">
        <v>45011.661805555603</v>
      </c>
      <c r="AB3348" s="26" t="str">
        <f t="shared" si="274"/>
        <v/>
      </c>
      <c r="AC3348" s="1"/>
      <c r="AD3348" s="3" t="s">
        <v>40</v>
      </c>
    </row>
    <row r="3349" spans="1:30" ht="267.75" hidden="1" x14ac:dyDescent="0.25">
      <c r="A3349" s="1" t="s">
        <v>5415</v>
      </c>
      <c r="B3349" s="1" t="s">
        <v>27</v>
      </c>
      <c r="C3349" s="2" t="s">
        <v>5416</v>
      </c>
      <c r="D3349" s="3" t="s">
        <v>498</v>
      </c>
      <c r="E3349" s="3" t="s">
        <v>30</v>
      </c>
      <c r="F3349" s="2" t="s">
        <v>44</v>
      </c>
      <c r="G3349" s="3" t="s">
        <v>32</v>
      </c>
      <c r="H3349" s="3" t="s">
        <v>33</v>
      </c>
      <c r="I3349" s="3">
        <v>1423339</v>
      </c>
      <c r="J3349" s="3" t="s">
        <v>34</v>
      </c>
      <c r="K3349" s="4">
        <v>45011.633333333302</v>
      </c>
      <c r="L3349" s="11" t="str">
        <f t="shared" si="271"/>
        <v>marzo</v>
      </c>
      <c r="M3349" s="3">
        <v>3</v>
      </c>
      <c r="N3349" s="3">
        <v>3</v>
      </c>
      <c r="O3349" s="3">
        <f t="shared" si="270"/>
        <v>3</v>
      </c>
      <c r="P3349" s="4">
        <v>45011.647418981498</v>
      </c>
      <c r="Q3349" s="2"/>
      <c r="R3349" s="3" t="s">
        <v>10406</v>
      </c>
      <c r="S3349" s="4">
        <v>45011.647418981498</v>
      </c>
      <c r="T3349" s="3">
        <f t="shared" si="272"/>
        <v>20</v>
      </c>
      <c r="U3349" s="2" t="s">
        <v>57</v>
      </c>
      <c r="V3349" s="4">
        <v>45011.690590277802</v>
      </c>
      <c r="W3349" s="3">
        <f t="shared" si="273"/>
        <v>62</v>
      </c>
      <c r="X3349" s="3" t="s">
        <v>195</v>
      </c>
      <c r="Y3349" s="2" t="s">
        <v>196</v>
      </c>
      <c r="Z3349" s="2" t="s">
        <v>5586</v>
      </c>
      <c r="AA3349" s="4">
        <v>45013.532638888901</v>
      </c>
      <c r="AB3349" s="26">
        <f t="shared" si="274"/>
        <v>44</v>
      </c>
      <c r="AC3349" s="1" t="s">
        <v>78</v>
      </c>
      <c r="AD3349" s="3" t="s">
        <v>40</v>
      </c>
    </row>
    <row r="3350" spans="1:30" ht="191.25" hidden="1" x14ac:dyDescent="0.25">
      <c r="A3350" s="1" t="s">
        <v>10409</v>
      </c>
      <c r="B3350" s="1" t="s">
        <v>27</v>
      </c>
      <c r="C3350" s="2" t="s">
        <v>10410</v>
      </c>
      <c r="D3350" s="3" t="s">
        <v>339</v>
      </c>
      <c r="E3350" s="3" t="s">
        <v>30</v>
      </c>
      <c r="F3350" s="2" t="s">
        <v>53</v>
      </c>
      <c r="G3350" s="3" t="s">
        <v>54</v>
      </c>
      <c r="H3350" s="3" t="s">
        <v>100</v>
      </c>
      <c r="I3350" s="3">
        <v>1423342</v>
      </c>
      <c r="J3350" s="3" t="s">
        <v>34</v>
      </c>
      <c r="K3350" s="4">
        <v>45011.7055555556</v>
      </c>
      <c r="L3350" s="11" t="str">
        <f t="shared" si="271"/>
        <v>marzo</v>
      </c>
      <c r="M3350" s="3">
        <v>3</v>
      </c>
      <c r="N3350" s="3">
        <v>3</v>
      </c>
      <c r="O3350" s="3">
        <f t="shared" si="270"/>
        <v>3</v>
      </c>
      <c r="P3350" s="4">
        <v>45011.713831018496</v>
      </c>
      <c r="Q3350" s="2"/>
      <c r="R3350" s="3" t="s">
        <v>10411</v>
      </c>
      <c r="S3350" s="4">
        <v>45011.713831018496</v>
      </c>
      <c r="T3350" s="3">
        <f t="shared" si="272"/>
        <v>11</v>
      </c>
      <c r="U3350" s="2" t="s">
        <v>57</v>
      </c>
      <c r="V3350" s="4">
        <v>45011.787025463003</v>
      </c>
      <c r="W3350" s="3">
        <f t="shared" si="273"/>
        <v>105</v>
      </c>
      <c r="X3350" s="3" t="s">
        <v>467</v>
      </c>
      <c r="Y3350" s="2" t="s">
        <v>468</v>
      </c>
      <c r="Z3350" s="2" t="s">
        <v>457</v>
      </c>
      <c r="AA3350" s="4">
        <v>45017.673611111102</v>
      </c>
      <c r="AB3350" s="26">
        <f t="shared" si="274"/>
        <v>141</v>
      </c>
      <c r="AC3350" s="1" t="s">
        <v>125</v>
      </c>
      <c r="AD3350" s="3" t="s">
        <v>40</v>
      </c>
    </row>
    <row r="3351" spans="1:30" ht="76.5" hidden="1" x14ac:dyDescent="0.25">
      <c r="A3351" s="1" t="s">
        <v>10412</v>
      </c>
      <c r="B3351" s="1" t="s">
        <v>27</v>
      </c>
      <c r="C3351" s="2" t="s">
        <v>10413</v>
      </c>
      <c r="D3351" s="3" t="s">
        <v>178</v>
      </c>
      <c r="E3351" s="3" t="s">
        <v>30</v>
      </c>
      <c r="F3351" s="2" t="s">
        <v>154</v>
      </c>
      <c r="G3351" s="3" t="s">
        <v>155</v>
      </c>
      <c r="H3351" s="3" t="s">
        <v>156</v>
      </c>
      <c r="I3351" s="3">
        <v>1423344</v>
      </c>
      <c r="J3351" s="3" t="s">
        <v>73</v>
      </c>
      <c r="K3351" s="4">
        <v>45011.728472222203</v>
      </c>
      <c r="L3351" s="11" t="str">
        <f t="shared" si="271"/>
        <v>marzo</v>
      </c>
      <c r="M3351" s="3">
        <v>2</v>
      </c>
      <c r="N3351" s="3">
        <v>2</v>
      </c>
      <c r="O3351" s="3">
        <f t="shared" si="270"/>
        <v>2</v>
      </c>
      <c r="P3351" s="4">
        <v>45011.734247685199</v>
      </c>
      <c r="Q3351" s="2"/>
      <c r="R3351" s="3" t="s">
        <v>10414</v>
      </c>
      <c r="S3351" s="4">
        <v>45011.734247685199</v>
      </c>
      <c r="T3351" s="3">
        <f t="shared" si="272"/>
        <v>8</v>
      </c>
      <c r="U3351" s="2" t="s">
        <v>150</v>
      </c>
      <c r="V3351" s="4">
        <v>45011.734490740702</v>
      </c>
      <c r="W3351" s="3">
        <f t="shared" si="273"/>
        <v>0</v>
      </c>
      <c r="X3351" s="3" t="s">
        <v>4240</v>
      </c>
      <c r="Y3351" s="2" t="s">
        <v>4241</v>
      </c>
      <c r="Z3351" s="2" t="s">
        <v>150</v>
      </c>
      <c r="AA3351" s="4">
        <v>45011.881249999999</v>
      </c>
      <c r="AB3351" s="26">
        <f t="shared" si="274"/>
        <v>3</v>
      </c>
      <c r="AC3351" s="1" t="s">
        <v>78</v>
      </c>
      <c r="AD3351" s="3" t="s">
        <v>40</v>
      </c>
    </row>
    <row r="3352" spans="1:30" ht="280.5" hidden="1" x14ac:dyDescent="0.25">
      <c r="A3352" s="1" t="s">
        <v>10415</v>
      </c>
      <c r="B3352" s="1" t="s">
        <v>27</v>
      </c>
      <c r="C3352" s="2" t="s">
        <v>10416</v>
      </c>
      <c r="D3352" s="3" t="s">
        <v>477</v>
      </c>
      <c r="E3352" s="3" t="s">
        <v>30</v>
      </c>
      <c r="F3352" s="2" t="s">
        <v>340</v>
      </c>
      <c r="G3352" s="3" t="s">
        <v>192</v>
      </c>
      <c r="H3352" s="3" t="s">
        <v>2153</v>
      </c>
      <c r="I3352" s="3">
        <v>1423346</v>
      </c>
      <c r="J3352" s="3" t="s">
        <v>34</v>
      </c>
      <c r="K3352" s="4">
        <v>45011.750694444403</v>
      </c>
      <c r="L3352" s="11" t="str">
        <f t="shared" si="271"/>
        <v>marzo</v>
      </c>
      <c r="M3352" s="3">
        <v>2</v>
      </c>
      <c r="N3352" s="3">
        <v>2</v>
      </c>
      <c r="O3352" s="3">
        <f t="shared" si="270"/>
        <v>2</v>
      </c>
      <c r="P3352" s="4">
        <v>45011.765138888899</v>
      </c>
      <c r="Q3352" s="2"/>
      <c r="R3352" s="3" t="s">
        <v>10417</v>
      </c>
      <c r="S3352" s="4">
        <v>45011.765138888899</v>
      </c>
      <c r="T3352" s="3">
        <f t="shared" si="272"/>
        <v>20</v>
      </c>
      <c r="U3352" s="2" t="s">
        <v>227</v>
      </c>
      <c r="V3352" s="4">
        <v>45011.770914351902</v>
      </c>
      <c r="W3352" s="3">
        <f t="shared" si="273"/>
        <v>8</v>
      </c>
      <c r="X3352" s="3" t="s">
        <v>473</v>
      </c>
      <c r="Y3352" s="2" t="s">
        <v>474</v>
      </c>
      <c r="Z3352" s="2" t="s">
        <v>234</v>
      </c>
      <c r="AA3352" s="4">
        <v>45014.559722222199</v>
      </c>
      <c r="AB3352" s="26">
        <f t="shared" si="274"/>
        <v>66</v>
      </c>
      <c r="AC3352" s="1" t="s">
        <v>78</v>
      </c>
      <c r="AD3352" s="3" t="s">
        <v>40</v>
      </c>
    </row>
    <row r="3353" spans="1:30" ht="89.25" hidden="1" x14ac:dyDescent="0.25">
      <c r="A3353" s="1" t="s">
        <v>10418</v>
      </c>
      <c r="B3353" s="1" t="s">
        <v>27</v>
      </c>
      <c r="C3353" s="2" t="s">
        <v>10419</v>
      </c>
      <c r="D3353" s="3" t="s">
        <v>178</v>
      </c>
      <c r="E3353" s="3" t="s">
        <v>30</v>
      </c>
      <c r="F3353" s="2" t="s">
        <v>53</v>
      </c>
      <c r="G3353" s="3" t="s">
        <v>54</v>
      </c>
      <c r="H3353" s="3" t="s">
        <v>100</v>
      </c>
      <c r="I3353" s="3">
        <v>1423347</v>
      </c>
      <c r="J3353" s="3" t="s">
        <v>34</v>
      </c>
      <c r="K3353" s="4">
        <v>45011.765277777798</v>
      </c>
      <c r="L3353" s="11" t="str">
        <f t="shared" si="271"/>
        <v>marzo</v>
      </c>
      <c r="M3353" s="3">
        <v>3</v>
      </c>
      <c r="N3353" s="3">
        <v>3</v>
      </c>
      <c r="O3353" s="3">
        <f t="shared" si="270"/>
        <v>3</v>
      </c>
      <c r="P3353" s="4">
        <v>45011.779884259297</v>
      </c>
      <c r="Q3353" s="2"/>
      <c r="R3353" s="3" t="s">
        <v>10420</v>
      </c>
      <c r="S3353" s="4">
        <v>45011.779884259297</v>
      </c>
      <c r="T3353" s="3">
        <f t="shared" si="272"/>
        <v>21</v>
      </c>
      <c r="U3353" s="2" t="s">
        <v>57</v>
      </c>
      <c r="V3353" s="4">
        <v>45011.782094907401</v>
      </c>
      <c r="W3353" s="3">
        <f t="shared" si="273"/>
        <v>3</v>
      </c>
      <c r="X3353" s="3" t="s">
        <v>37</v>
      </c>
      <c r="Y3353" s="2" t="s">
        <v>38</v>
      </c>
      <c r="Z3353" s="2" t="s">
        <v>227</v>
      </c>
      <c r="AA3353" s="4">
        <v>45012.282638888901</v>
      </c>
      <c r="AB3353" s="26">
        <f t="shared" si="274"/>
        <v>12</v>
      </c>
      <c r="AC3353" s="1" t="s">
        <v>78</v>
      </c>
      <c r="AD3353" s="3" t="s">
        <v>40</v>
      </c>
    </row>
    <row r="3354" spans="1:30" ht="267.75" hidden="1" x14ac:dyDescent="0.25">
      <c r="A3354" s="1" t="s">
        <v>10421</v>
      </c>
      <c r="B3354" s="1" t="s">
        <v>27</v>
      </c>
      <c r="C3354" s="2" t="s">
        <v>10422</v>
      </c>
      <c r="D3354" s="3" t="s">
        <v>339</v>
      </c>
      <c r="E3354" s="3" t="s">
        <v>30</v>
      </c>
      <c r="F3354" s="2" t="s">
        <v>288</v>
      </c>
      <c r="G3354" s="3" t="s">
        <v>192</v>
      </c>
      <c r="H3354" s="3" t="s">
        <v>289</v>
      </c>
      <c r="I3354" s="3">
        <v>1423348</v>
      </c>
      <c r="J3354" s="3" t="s">
        <v>34</v>
      </c>
      <c r="K3354" s="4">
        <v>45011.778472222199</v>
      </c>
      <c r="L3354" s="11" t="str">
        <f t="shared" si="271"/>
        <v>marzo</v>
      </c>
      <c r="M3354" s="3">
        <v>1</v>
      </c>
      <c r="N3354" s="3">
        <v>1</v>
      </c>
      <c r="O3354" s="3">
        <f t="shared" si="270"/>
        <v>1</v>
      </c>
      <c r="P3354" s="4">
        <v>45011.787708333301</v>
      </c>
      <c r="Q3354" s="2"/>
      <c r="R3354" s="3" t="s">
        <v>10423</v>
      </c>
      <c r="S3354" s="4">
        <v>45011.787708333301</v>
      </c>
      <c r="T3354" s="3">
        <f t="shared" si="272"/>
        <v>13</v>
      </c>
      <c r="U3354" s="2" t="s">
        <v>234</v>
      </c>
      <c r="V3354" s="4">
        <v>45011.789189814801</v>
      </c>
      <c r="W3354" s="3">
        <f t="shared" si="273"/>
        <v>2</v>
      </c>
      <c r="X3354" s="3" t="s">
        <v>508</v>
      </c>
      <c r="Y3354" s="2" t="s">
        <v>509</v>
      </c>
      <c r="Z3354" s="2" t="s">
        <v>234</v>
      </c>
      <c r="AA3354" s="4">
        <v>45014.467361111099</v>
      </c>
      <c r="AB3354" s="26">
        <f t="shared" si="274"/>
        <v>64</v>
      </c>
      <c r="AC3354" s="1" t="s">
        <v>78</v>
      </c>
      <c r="AD3354" s="3" t="s">
        <v>40</v>
      </c>
    </row>
    <row r="3355" spans="1:30" ht="42.75" hidden="1" x14ac:dyDescent="0.25">
      <c r="A3355" s="1" t="s">
        <v>10424</v>
      </c>
      <c r="B3355" s="1" t="s">
        <v>27</v>
      </c>
      <c r="C3355" s="2" t="s">
        <v>10425</v>
      </c>
      <c r="D3355" s="3" t="s">
        <v>1059</v>
      </c>
      <c r="E3355" s="3" t="s">
        <v>30</v>
      </c>
      <c r="F3355" s="2" t="s">
        <v>82</v>
      </c>
      <c r="G3355" s="3" t="s">
        <v>54</v>
      </c>
      <c r="H3355" s="3" t="s">
        <v>2840</v>
      </c>
      <c r="I3355" s="3">
        <v>1423349</v>
      </c>
      <c r="J3355" s="3" t="s">
        <v>34</v>
      </c>
      <c r="K3355" s="4">
        <v>45011.797222222202</v>
      </c>
      <c r="L3355" s="11" t="str">
        <f t="shared" si="271"/>
        <v>marzo</v>
      </c>
      <c r="M3355" s="3">
        <v>3</v>
      </c>
      <c r="N3355" s="3">
        <v>3</v>
      </c>
      <c r="O3355" s="3">
        <f t="shared" si="270"/>
        <v>3</v>
      </c>
      <c r="P3355" s="4">
        <v>45011.8027546296</v>
      </c>
      <c r="Q3355" s="2"/>
      <c r="R3355" s="3" t="s">
        <v>10426</v>
      </c>
      <c r="S3355" s="4">
        <v>45011.8027546296</v>
      </c>
      <c r="T3355" s="3">
        <f t="shared" si="272"/>
        <v>7</v>
      </c>
      <c r="U3355" s="2" t="s">
        <v>57</v>
      </c>
      <c r="V3355" s="4">
        <v>45011.861550925903</v>
      </c>
      <c r="W3355" s="3">
        <f t="shared" si="273"/>
        <v>84</v>
      </c>
      <c r="X3355" s="3" t="s">
        <v>10427</v>
      </c>
      <c r="Y3355" s="2" t="s">
        <v>10428</v>
      </c>
      <c r="Z3355" s="2" t="s">
        <v>457</v>
      </c>
      <c r="AA3355" s="4">
        <v>45012.020833333299</v>
      </c>
      <c r="AB3355" s="26">
        <f t="shared" si="274"/>
        <v>3</v>
      </c>
      <c r="AC3355" s="1" t="s">
        <v>78</v>
      </c>
      <c r="AD3355" s="3" t="s">
        <v>40</v>
      </c>
    </row>
    <row r="3356" spans="1:30" ht="191.25" hidden="1" x14ac:dyDescent="0.25">
      <c r="A3356" s="1" t="s">
        <v>10429</v>
      </c>
      <c r="B3356" s="1" t="s">
        <v>27</v>
      </c>
      <c r="C3356" s="2" t="s">
        <v>10430</v>
      </c>
      <c r="D3356" s="3" t="s">
        <v>29</v>
      </c>
      <c r="E3356" s="3" t="s">
        <v>30</v>
      </c>
      <c r="F3356" s="2" t="s">
        <v>64</v>
      </c>
      <c r="G3356" s="3" t="s">
        <v>32</v>
      </c>
      <c r="H3356" s="3" t="s">
        <v>33</v>
      </c>
      <c r="I3356" s="3">
        <v>1423350</v>
      </c>
      <c r="J3356" s="3" t="s">
        <v>34</v>
      </c>
      <c r="K3356" s="4">
        <v>45011.802083333299</v>
      </c>
      <c r="L3356" s="11" t="str">
        <f t="shared" si="271"/>
        <v>marzo</v>
      </c>
      <c r="M3356" s="3">
        <v>3</v>
      </c>
      <c r="N3356" s="3">
        <v>3</v>
      </c>
      <c r="O3356" s="3">
        <f t="shared" si="270"/>
        <v>3</v>
      </c>
      <c r="P3356" s="4">
        <v>45011.811840277798</v>
      </c>
      <c r="Q3356" s="2"/>
      <c r="R3356" s="3" t="s">
        <v>10431</v>
      </c>
      <c r="S3356" s="4">
        <v>45011.811840277798</v>
      </c>
      <c r="T3356" s="3">
        <f t="shared" si="272"/>
        <v>14</v>
      </c>
      <c r="U3356" s="2" t="s">
        <v>57</v>
      </c>
      <c r="V3356" s="4">
        <v>45011.8430324074</v>
      </c>
      <c r="W3356" s="3">
        <f t="shared" si="273"/>
        <v>44</v>
      </c>
      <c r="X3356" s="3" t="s">
        <v>115</v>
      </c>
      <c r="Y3356" s="2" t="s">
        <v>116</v>
      </c>
      <c r="Z3356" s="2" t="s">
        <v>227</v>
      </c>
      <c r="AA3356" s="4">
        <v>45012.704861111102</v>
      </c>
      <c r="AB3356" s="26">
        <f t="shared" si="274"/>
        <v>20</v>
      </c>
      <c r="AC3356" s="1" t="s">
        <v>78</v>
      </c>
      <c r="AD3356" s="3" t="s">
        <v>40</v>
      </c>
    </row>
    <row r="3357" spans="1:30" ht="242.25" hidden="1" x14ac:dyDescent="0.25">
      <c r="A3357" s="1" t="s">
        <v>10432</v>
      </c>
      <c r="B3357" s="1" t="s">
        <v>27</v>
      </c>
      <c r="C3357" s="2" t="s">
        <v>10433</v>
      </c>
      <c r="D3357" s="3" t="s">
        <v>1059</v>
      </c>
      <c r="E3357" s="3" t="s">
        <v>30</v>
      </c>
      <c r="F3357" s="2" t="s">
        <v>44</v>
      </c>
      <c r="G3357" s="3" t="s">
        <v>32</v>
      </c>
      <c r="H3357" s="3" t="s">
        <v>33</v>
      </c>
      <c r="I3357" s="3">
        <v>1423352</v>
      </c>
      <c r="J3357" s="3" t="s">
        <v>34</v>
      </c>
      <c r="K3357" s="4">
        <v>45011.827083333301</v>
      </c>
      <c r="L3357" s="11" t="str">
        <f t="shared" si="271"/>
        <v>marzo</v>
      </c>
      <c r="M3357" s="3">
        <v>2</v>
      </c>
      <c r="N3357" s="3">
        <v>2</v>
      </c>
      <c r="O3357" s="3">
        <f t="shared" si="270"/>
        <v>2</v>
      </c>
      <c r="P3357" s="4">
        <v>45011.831643518497</v>
      </c>
      <c r="Q3357" s="2"/>
      <c r="R3357" s="3" t="s">
        <v>10434</v>
      </c>
      <c r="S3357" s="4">
        <v>45011.831643518497</v>
      </c>
      <c r="T3357" s="3">
        <f t="shared" si="272"/>
        <v>6</v>
      </c>
      <c r="U3357" s="2" t="s">
        <v>57</v>
      </c>
      <c r="V3357" s="4">
        <v>45011.890648148103</v>
      </c>
      <c r="W3357" s="3">
        <f t="shared" si="273"/>
        <v>84</v>
      </c>
      <c r="X3357" s="3" t="s">
        <v>1148</v>
      </c>
      <c r="Y3357" s="2" t="s">
        <v>1149</v>
      </c>
      <c r="Z3357" s="2" t="s">
        <v>457</v>
      </c>
      <c r="AA3357" s="4">
        <v>45013.511805555601</v>
      </c>
      <c r="AB3357" s="26">
        <f t="shared" si="274"/>
        <v>38</v>
      </c>
      <c r="AC3357" s="1" t="s">
        <v>125</v>
      </c>
      <c r="AD3357" s="3" t="s">
        <v>40</v>
      </c>
    </row>
    <row r="3358" spans="1:30" ht="153" hidden="1" x14ac:dyDescent="0.25">
      <c r="A3358" s="1" t="s">
        <v>10435</v>
      </c>
      <c r="B3358" s="1" t="s">
        <v>27</v>
      </c>
      <c r="C3358" s="2" t="s">
        <v>10436</v>
      </c>
      <c r="D3358" s="3" t="s">
        <v>271</v>
      </c>
      <c r="E3358" s="3" t="s">
        <v>30</v>
      </c>
      <c r="F3358" s="2" t="s">
        <v>225</v>
      </c>
      <c r="G3358" s="3" t="s">
        <v>32</v>
      </c>
      <c r="H3358" s="3" t="s">
        <v>33</v>
      </c>
      <c r="I3358" s="3">
        <v>1423354</v>
      </c>
      <c r="J3358" s="3" t="s">
        <v>34</v>
      </c>
      <c r="K3358" s="4">
        <v>45011.881944444402</v>
      </c>
      <c r="L3358" s="11" t="str">
        <f t="shared" si="271"/>
        <v>marzo</v>
      </c>
      <c r="M3358" s="3">
        <v>2</v>
      </c>
      <c r="N3358" s="3">
        <v>2</v>
      </c>
      <c r="O3358" s="3">
        <f t="shared" si="270"/>
        <v>2</v>
      </c>
      <c r="P3358" s="4">
        <v>45011.892361111102</v>
      </c>
      <c r="Q3358" s="2"/>
      <c r="R3358" s="3" t="s">
        <v>10437</v>
      </c>
      <c r="S3358" s="4">
        <v>45011.892361111102</v>
      </c>
      <c r="T3358" s="3">
        <f t="shared" si="272"/>
        <v>15</v>
      </c>
      <c r="U3358" s="2" t="s">
        <v>57</v>
      </c>
      <c r="V3358" s="4">
        <v>45011.895150463002</v>
      </c>
      <c r="W3358" s="3">
        <f t="shared" si="273"/>
        <v>4</v>
      </c>
      <c r="X3358" s="3" t="s">
        <v>48</v>
      </c>
      <c r="Y3358" s="2" t="s">
        <v>49</v>
      </c>
      <c r="Z3358" s="2" t="s">
        <v>227</v>
      </c>
      <c r="AA3358" s="4">
        <v>45012.039583333302</v>
      </c>
      <c r="AB3358" s="26">
        <f t="shared" si="274"/>
        <v>3</v>
      </c>
      <c r="AC3358" s="1" t="s">
        <v>78</v>
      </c>
      <c r="AD3358" s="3" t="s">
        <v>40</v>
      </c>
    </row>
    <row r="3359" spans="1:30" ht="153" hidden="1" x14ac:dyDescent="0.25">
      <c r="A3359" s="1" t="s">
        <v>10438</v>
      </c>
      <c r="B3359" s="1" t="s">
        <v>27</v>
      </c>
      <c r="C3359" s="2" t="s">
        <v>10439</v>
      </c>
      <c r="D3359" s="3" t="s">
        <v>212</v>
      </c>
      <c r="E3359" s="3" t="s">
        <v>30</v>
      </c>
      <c r="F3359" s="2" t="s">
        <v>88</v>
      </c>
      <c r="G3359" s="3" t="s">
        <v>54</v>
      </c>
      <c r="H3359" s="3" t="s">
        <v>276</v>
      </c>
      <c r="I3359" s="3">
        <v>1423355</v>
      </c>
      <c r="J3359" s="3" t="s">
        <v>34</v>
      </c>
      <c r="K3359" s="4">
        <v>45011.900694444397</v>
      </c>
      <c r="L3359" s="11" t="str">
        <f t="shared" si="271"/>
        <v>marzo</v>
      </c>
      <c r="M3359" s="3">
        <v>3</v>
      </c>
      <c r="N3359" s="3"/>
      <c r="O3359" s="3">
        <f t="shared" ref="O3359:O3417" si="275">IF(ISBLANK(N3359),M3359,N3359)</f>
        <v>3</v>
      </c>
      <c r="P3359" s="3"/>
      <c r="Q3359" s="2"/>
      <c r="R3359" s="3" t="s">
        <v>10437</v>
      </c>
      <c r="S3359" s="4">
        <v>45011.902384259301</v>
      </c>
      <c r="T3359" s="3">
        <f t="shared" si="272"/>
        <v>2</v>
      </c>
      <c r="U3359" s="2" t="s">
        <v>57</v>
      </c>
      <c r="V3359" s="4">
        <v>45011.938460648104</v>
      </c>
      <c r="W3359" s="3">
        <f t="shared" si="273"/>
        <v>51</v>
      </c>
      <c r="X3359" s="3" t="s">
        <v>10440</v>
      </c>
      <c r="Y3359" s="2" t="s">
        <v>10441</v>
      </c>
      <c r="Z3359" s="2" t="s">
        <v>457</v>
      </c>
      <c r="AA3359" s="4">
        <v>45012.907638888901</v>
      </c>
      <c r="AB3359" s="26">
        <f t="shared" si="274"/>
        <v>23</v>
      </c>
      <c r="AC3359" s="1" t="s">
        <v>78</v>
      </c>
      <c r="AD3359" s="3" t="s">
        <v>40</v>
      </c>
    </row>
    <row r="3360" spans="1:30" ht="165.75" hidden="1" x14ac:dyDescent="0.25">
      <c r="A3360" s="1" t="s">
        <v>10442</v>
      </c>
      <c r="B3360" s="1" t="s">
        <v>27</v>
      </c>
      <c r="C3360" s="2" t="s">
        <v>10443</v>
      </c>
      <c r="D3360" s="3" t="s">
        <v>162</v>
      </c>
      <c r="E3360" s="3" t="s">
        <v>30</v>
      </c>
      <c r="F3360" s="2" t="s">
        <v>82</v>
      </c>
      <c r="G3360" s="3" t="s">
        <v>54</v>
      </c>
      <c r="H3360" s="3" t="s">
        <v>83</v>
      </c>
      <c r="I3360" s="3">
        <v>1423358</v>
      </c>
      <c r="J3360" s="3" t="s">
        <v>34</v>
      </c>
      <c r="K3360" s="4">
        <v>45011.957638888904</v>
      </c>
      <c r="L3360" s="11" t="str">
        <f t="shared" si="271"/>
        <v>marzo</v>
      </c>
      <c r="M3360" s="3">
        <v>2</v>
      </c>
      <c r="N3360" s="3">
        <v>2</v>
      </c>
      <c r="O3360" s="3">
        <f t="shared" si="275"/>
        <v>2</v>
      </c>
      <c r="P3360" s="4">
        <v>45011.961782407401</v>
      </c>
      <c r="Q3360" s="2"/>
      <c r="R3360" s="3" t="s">
        <v>10444</v>
      </c>
      <c r="S3360" s="4">
        <v>45011.961782407401</v>
      </c>
      <c r="T3360" s="3">
        <f t="shared" si="272"/>
        <v>5</v>
      </c>
      <c r="U3360" s="2" t="s">
        <v>57</v>
      </c>
      <c r="V3360" s="4">
        <v>45011.970520833303</v>
      </c>
      <c r="W3360" s="3">
        <f t="shared" si="273"/>
        <v>12</v>
      </c>
      <c r="X3360" s="3" t="s">
        <v>508</v>
      </c>
      <c r="Y3360" s="2" t="s">
        <v>509</v>
      </c>
      <c r="Z3360" s="2" t="s">
        <v>227</v>
      </c>
      <c r="AA3360" s="4">
        <v>45013.5</v>
      </c>
      <c r="AB3360" s="26">
        <f t="shared" si="274"/>
        <v>36</v>
      </c>
      <c r="AC3360" s="1" t="s">
        <v>78</v>
      </c>
      <c r="AD3360" s="3" t="s">
        <v>40</v>
      </c>
    </row>
    <row r="3361" spans="1:30" ht="38.25" hidden="1" x14ac:dyDescent="0.25">
      <c r="A3361" s="1" t="s">
        <v>10445</v>
      </c>
      <c r="B3361" s="1" t="s">
        <v>27</v>
      </c>
      <c r="C3361" s="2" t="s">
        <v>10446</v>
      </c>
      <c r="D3361" s="3" t="s">
        <v>210</v>
      </c>
      <c r="E3361" s="3" t="s">
        <v>30</v>
      </c>
      <c r="F3361" s="2" t="s">
        <v>64</v>
      </c>
      <c r="G3361" s="3" t="s">
        <v>32</v>
      </c>
      <c r="H3361" s="3" t="s">
        <v>33</v>
      </c>
      <c r="I3361" s="3">
        <v>1423359</v>
      </c>
      <c r="J3361" s="3" t="s">
        <v>34</v>
      </c>
      <c r="K3361" s="4">
        <v>45012.011111111096</v>
      </c>
      <c r="L3361" s="11" t="str">
        <f t="shared" si="271"/>
        <v>marzo</v>
      </c>
      <c r="M3361" s="3">
        <v>2</v>
      </c>
      <c r="N3361" s="3">
        <v>2</v>
      </c>
      <c r="O3361" s="3">
        <f t="shared" si="275"/>
        <v>2</v>
      </c>
      <c r="P3361" s="4">
        <v>45012.035636574103</v>
      </c>
      <c r="Q3361" s="2"/>
      <c r="R3361" s="3" t="s">
        <v>10447</v>
      </c>
      <c r="S3361" s="4">
        <v>45012.035636574103</v>
      </c>
      <c r="T3361" s="3">
        <f t="shared" si="272"/>
        <v>35</v>
      </c>
      <c r="U3361" s="2" t="s">
        <v>457</v>
      </c>
      <c r="V3361" s="4">
        <v>45012.040914351899</v>
      </c>
      <c r="W3361" s="3">
        <f t="shared" si="273"/>
        <v>7</v>
      </c>
      <c r="X3361" s="3" t="s">
        <v>938</v>
      </c>
      <c r="Y3361" s="2" t="s">
        <v>939</v>
      </c>
      <c r="Z3361" s="2" t="s">
        <v>457</v>
      </c>
      <c r="AA3361" s="4">
        <v>45014.595138888901</v>
      </c>
      <c r="AB3361" s="26">
        <f t="shared" si="274"/>
        <v>61</v>
      </c>
      <c r="AC3361" s="1" t="s">
        <v>125</v>
      </c>
      <c r="AD3361" s="3" t="s">
        <v>40</v>
      </c>
    </row>
    <row r="3362" spans="1:30" ht="127.5" hidden="1" x14ac:dyDescent="0.25">
      <c r="A3362" s="1" t="s">
        <v>10448</v>
      </c>
      <c r="B3362" s="1" t="s">
        <v>407</v>
      </c>
      <c r="C3362" s="2" t="s">
        <v>10449</v>
      </c>
      <c r="D3362" s="3" t="s">
        <v>6612</v>
      </c>
      <c r="E3362" s="3" t="s">
        <v>410</v>
      </c>
      <c r="F3362" s="2" t="s">
        <v>53</v>
      </c>
      <c r="G3362" s="3" t="s">
        <v>54</v>
      </c>
      <c r="H3362" s="3" t="s">
        <v>100</v>
      </c>
      <c r="I3362" s="3">
        <v>1423362</v>
      </c>
      <c r="J3362" s="3" t="s">
        <v>34</v>
      </c>
      <c r="K3362" s="4">
        <v>45012.241666666698</v>
      </c>
      <c r="L3362" s="11" t="str">
        <f t="shared" si="271"/>
        <v>marzo</v>
      </c>
      <c r="M3362" s="3">
        <v>2</v>
      </c>
      <c r="N3362" s="3">
        <v>2</v>
      </c>
      <c r="O3362" s="3">
        <f t="shared" si="275"/>
        <v>2</v>
      </c>
      <c r="P3362" s="4">
        <v>45012.265509259298</v>
      </c>
      <c r="Q3362" s="2"/>
      <c r="R3362" s="3" t="s">
        <v>10450</v>
      </c>
      <c r="S3362" s="4">
        <v>45012.265509259298</v>
      </c>
      <c r="T3362" s="3">
        <f t="shared" si="272"/>
        <v>34</v>
      </c>
      <c r="U3362" s="2" t="s">
        <v>143</v>
      </c>
      <c r="V3362" s="4">
        <v>45012.306909722203</v>
      </c>
      <c r="W3362" s="3">
        <f t="shared" si="273"/>
        <v>59</v>
      </c>
      <c r="X3362" s="3" t="s">
        <v>418</v>
      </c>
      <c r="Y3362" s="2" t="s">
        <v>419</v>
      </c>
      <c r="Z3362" s="2" t="s">
        <v>5586</v>
      </c>
      <c r="AA3362" s="4">
        <v>45019.590277777803</v>
      </c>
      <c r="AB3362" s="26">
        <f t="shared" si="274"/>
        <v>174</v>
      </c>
      <c r="AC3362" s="1" t="s">
        <v>704</v>
      </c>
      <c r="AD3362" s="3" t="s">
        <v>40</v>
      </c>
    </row>
    <row r="3363" spans="1:30" ht="140.25" hidden="1" x14ac:dyDescent="0.25">
      <c r="A3363" s="1" t="s">
        <v>10451</v>
      </c>
      <c r="B3363" s="1" t="s">
        <v>27</v>
      </c>
      <c r="C3363" s="2" t="s">
        <v>10452</v>
      </c>
      <c r="D3363" s="3" t="s">
        <v>917</v>
      </c>
      <c r="E3363" s="3" t="s">
        <v>30</v>
      </c>
      <c r="F3363" s="2" t="s">
        <v>53</v>
      </c>
      <c r="G3363" s="3" t="s">
        <v>32</v>
      </c>
      <c r="H3363" s="3" t="s">
        <v>187</v>
      </c>
      <c r="I3363" s="3">
        <v>1423363</v>
      </c>
      <c r="J3363" s="3" t="s">
        <v>34</v>
      </c>
      <c r="K3363" s="4">
        <v>45012.247916666704</v>
      </c>
      <c r="L3363" s="11" t="str">
        <f t="shared" si="271"/>
        <v>marzo</v>
      </c>
      <c r="M3363" s="3">
        <v>2</v>
      </c>
      <c r="N3363" s="3">
        <v>2</v>
      </c>
      <c r="O3363" s="3">
        <f t="shared" si="275"/>
        <v>2</v>
      </c>
      <c r="P3363" s="4">
        <v>45012.2719097222</v>
      </c>
      <c r="Q3363" s="2"/>
      <c r="R3363" s="3" t="s">
        <v>10453</v>
      </c>
      <c r="S3363" s="4">
        <v>45012.2719097222</v>
      </c>
      <c r="T3363" s="3">
        <f t="shared" si="272"/>
        <v>34</v>
      </c>
      <c r="U3363" s="2" t="s">
        <v>143</v>
      </c>
      <c r="V3363" s="4">
        <v>45012.295925925901</v>
      </c>
      <c r="W3363" s="3">
        <f t="shared" si="273"/>
        <v>34</v>
      </c>
      <c r="X3363" s="3" t="s">
        <v>158</v>
      </c>
      <c r="Y3363" s="2" t="s">
        <v>159</v>
      </c>
      <c r="Z3363" s="2" t="s">
        <v>102</v>
      </c>
      <c r="AA3363" s="4">
        <v>45014.543749999997</v>
      </c>
      <c r="AB3363" s="26">
        <f t="shared" si="274"/>
        <v>53</v>
      </c>
      <c r="AC3363" s="1" t="s">
        <v>78</v>
      </c>
      <c r="AD3363" s="3" t="s">
        <v>40</v>
      </c>
    </row>
    <row r="3364" spans="1:30" ht="28.5" hidden="1" x14ac:dyDescent="0.25">
      <c r="A3364" s="1" t="s">
        <v>10454</v>
      </c>
      <c r="B3364" s="1" t="s">
        <v>27</v>
      </c>
      <c r="C3364" s="2" t="s">
        <v>10455</v>
      </c>
      <c r="D3364" s="3" t="s">
        <v>498</v>
      </c>
      <c r="E3364" s="3" t="s">
        <v>30</v>
      </c>
      <c r="F3364" s="2" t="s">
        <v>225</v>
      </c>
      <c r="G3364" s="3" t="s">
        <v>32</v>
      </c>
      <c r="H3364" s="3" t="s">
        <v>89</v>
      </c>
      <c r="I3364" s="3">
        <v>1423365</v>
      </c>
      <c r="J3364" s="3" t="s">
        <v>34</v>
      </c>
      <c r="K3364" s="4">
        <v>45012.258333333302</v>
      </c>
      <c r="L3364" s="11" t="str">
        <f t="shared" si="271"/>
        <v>marzo</v>
      </c>
      <c r="M3364" s="3">
        <v>3</v>
      </c>
      <c r="N3364" s="3">
        <v>3</v>
      </c>
      <c r="O3364" s="3">
        <f t="shared" si="275"/>
        <v>3</v>
      </c>
      <c r="P3364" s="4">
        <v>45012.277175925898</v>
      </c>
      <c r="Q3364" s="2"/>
      <c r="R3364" s="3" t="s">
        <v>10456</v>
      </c>
      <c r="S3364" s="4">
        <v>45012.277175925898</v>
      </c>
      <c r="T3364" s="3">
        <f t="shared" si="272"/>
        <v>27</v>
      </c>
      <c r="U3364" s="2" t="s">
        <v>143</v>
      </c>
      <c r="V3364" s="4">
        <v>45012.277337963002</v>
      </c>
      <c r="W3364" s="3">
        <f t="shared" si="273"/>
        <v>0</v>
      </c>
      <c r="X3364" s="3" t="s">
        <v>295</v>
      </c>
      <c r="Y3364" s="2" t="s">
        <v>296</v>
      </c>
      <c r="Z3364" s="2" t="s">
        <v>143</v>
      </c>
      <c r="AA3364" s="4">
        <v>45012.6340277778</v>
      </c>
      <c r="AB3364" s="26">
        <f t="shared" si="274"/>
        <v>8</v>
      </c>
      <c r="AC3364" s="1" t="s">
        <v>78</v>
      </c>
      <c r="AD3364" s="3" t="s">
        <v>40</v>
      </c>
    </row>
    <row r="3365" spans="1:30" ht="165.75" hidden="1" x14ac:dyDescent="0.25">
      <c r="A3365" s="1" t="s">
        <v>10457</v>
      </c>
      <c r="B3365" s="1" t="s">
        <v>27</v>
      </c>
      <c r="C3365" s="2" t="s">
        <v>10458</v>
      </c>
      <c r="D3365" s="3" t="s">
        <v>643</v>
      </c>
      <c r="E3365" s="3" t="s">
        <v>30</v>
      </c>
      <c r="F3365" s="2" t="s">
        <v>82</v>
      </c>
      <c r="G3365" s="3" t="s">
        <v>54</v>
      </c>
      <c r="H3365" s="3" t="s">
        <v>83</v>
      </c>
      <c r="I3365" s="3">
        <v>1423372</v>
      </c>
      <c r="J3365" s="3" t="s">
        <v>34</v>
      </c>
      <c r="K3365" s="4">
        <v>45012.261805555601</v>
      </c>
      <c r="L3365" s="11" t="str">
        <f t="shared" si="271"/>
        <v>marzo</v>
      </c>
      <c r="M3365" s="3">
        <v>3</v>
      </c>
      <c r="N3365" s="3">
        <v>3</v>
      </c>
      <c r="O3365" s="3">
        <f t="shared" si="275"/>
        <v>3</v>
      </c>
      <c r="P3365" s="4">
        <v>45012.292581018497</v>
      </c>
      <c r="Q3365" s="2"/>
      <c r="R3365" s="3" t="s">
        <v>10459</v>
      </c>
      <c r="S3365" s="4">
        <v>45012.292581018497</v>
      </c>
      <c r="T3365" s="3">
        <f t="shared" si="272"/>
        <v>44</v>
      </c>
      <c r="U3365" s="2" t="s">
        <v>143</v>
      </c>
      <c r="V3365" s="4">
        <v>45012.3442476852</v>
      </c>
      <c r="W3365" s="3">
        <f t="shared" si="273"/>
        <v>74</v>
      </c>
      <c r="X3365" s="3" t="s">
        <v>174</v>
      </c>
      <c r="Y3365" s="2" t="s">
        <v>175</v>
      </c>
      <c r="Z3365" s="2" t="s">
        <v>5586</v>
      </c>
      <c r="AA3365" s="4">
        <v>45016.555555555598</v>
      </c>
      <c r="AB3365" s="26">
        <f t="shared" si="274"/>
        <v>101</v>
      </c>
      <c r="AC3365" s="1" t="s">
        <v>144</v>
      </c>
      <c r="AD3365" s="3" t="s">
        <v>40</v>
      </c>
    </row>
    <row r="3366" spans="1:30" ht="42.75" hidden="1" x14ac:dyDescent="0.25">
      <c r="A3366" s="1" t="s">
        <v>10460</v>
      </c>
      <c r="B3366" s="1" t="s">
        <v>27</v>
      </c>
      <c r="C3366" s="2" t="s">
        <v>10461</v>
      </c>
      <c r="D3366" s="3" t="s">
        <v>924</v>
      </c>
      <c r="E3366" s="3" t="s">
        <v>30</v>
      </c>
      <c r="F3366" s="2" t="s">
        <v>213</v>
      </c>
      <c r="G3366" s="3" t="s">
        <v>192</v>
      </c>
      <c r="H3366" s="3" t="s">
        <v>1627</v>
      </c>
      <c r="I3366" s="3">
        <v>1423450</v>
      </c>
      <c r="J3366" s="3" t="s">
        <v>73</v>
      </c>
      <c r="K3366" s="4">
        <v>45012.304861111101</v>
      </c>
      <c r="L3366" s="11" t="str">
        <f t="shared" si="271"/>
        <v>marzo</v>
      </c>
      <c r="M3366" s="3">
        <v>4</v>
      </c>
      <c r="N3366" s="3"/>
      <c r="O3366" s="3">
        <f t="shared" si="275"/>
        <v>4</v>
      </c>
      <c r="P3366" s="3"/>
      <c r="Q3366" s="2"/>
      <c r="R3366" s="3" t="s">
        <v>10462</v>
      </c>
      <c r="S3366" s="4">
        <v>45012.307326388902</v>
      </c>
      <c r="T3366" s="3">
        <f t="shared" si="272"/>
        <v>3</v>
      </c>
      <c r="U3366" s="2" t="s">
        <v>150</v>
      </c>
      <c r="V3366" s="4">
        <v>45012.308240740698</v>
      </c>
      <c r="W3366" s="3">
        <f t="shared" si="273"/>
        <v>1</v>
      </c>
      <c r="X3366" s="3" t="s">
        <v>10463</v>
      </c>
      <c r="Y3366" s="2" t="s">
        <v>10464</v>
      </c>
      <c r="Z3366" s="2" t="s">
        <v>150</v>
      </c>
      <c r="AA3366" s="4">
        <v>45012.999305555597</v>
      </c>
      <c r="AB3366" s="26">
        <f t="shared" si="274"/>
        <v>16</v>
      </c>
      <c r="AC3366" s="1" t="s">
        <v>78</v>
      </c>
      <c r="AD3366" s="3" t="s">
        <v>40</v>
      </c>
    </row>
    <row r="3367" spans="1:30" ht="63.75" hidden="1" x14ac:dyDescent="0.25">
      <c r="A3367" s="1" t="s">
        <v>10465</v>
      </c>
      <c r="B3367" s="1" t="s">
        <v>27</v>
      </c>
      <c r="C3367" s="2" t="s">
        <v>10466</v>
      </c>
      <c r="D3367" s="3" t="s">
        <v>498</v>
      </c>
      <c r="E3367" s="3" t="s">
        <v>30</v>
      </c>
      <c r="F3367" s="2" t="s">
        <v>225</v>
      </c>
      <c r="G3367" s="3" t="s">
        <v>32</v>
      </c>
      <c r="H3367" s="3" t="s">
        <v>33</v>
      </c>
      <c r="I3367" s="3">
        <v>1423477</v>
      </c>
      <c r="J3367" s="3" t="s">
        <v>34</v>
      </c>
      <c r="K3367" s="4">
        <v>45012.314583333296</v>
      </c>
      <c r="L3367" s="11" t="str">
        <f t="shared" si="271"/>
        <v>marzo</v>
      </c>
      <c r="M3367" s="3">
        <v>2</v>
      </c>
      <c r="N3367" s="3">
        <v>2</v>
      </c>
      <c r="O3367" s="3">
        <f t="shared" si="275"/>
        <v>2</v>
      </c>
      <c r="P3367" s="4">
        <v>45012.327071759297</v>
      </c>
      <c r="Q3367" s="2"/>
      <c r="R3367" s="3" t="s">
        <v>10467</v>
      </c>
      <c r="S3367" s="4">
        <v>45012.327071759297</v>
      </c>
      <c r="T3367" s="3">
        <f t="shared" si="272"/>
        <v>17</v>
      </c>
      <c r="U3367" s="2" t="s">
        <v>143</v>
      </c>
      <c r="V3367" s="4">
        <v>45012.339710648099</v>
      </c>
      <c r="W3367" s="3">
        <f t="shared" si="273"/>
        <v>18</v>
      </c>
      <c r="X3367" s="3" t="s">
        <v>103</v>
      </c>
      <c r="Y3367" s="2" t="s">
        <v>104</v>
      </c>
      <c r="Z3367" s="2" t="s">
        <v>102</v>
      </c>
      <c r="AA3367" s="4">
        <v>45012.6381944444</v>
      </c>
      <c r="AB3367" s="26">
        <f t="shared" si="274"/>
        <v>7</v>
      </c>
      <c r="AC3367" s="1" t="s">
        <v>78</v>
      </c>
      <c r="AD3367" s="3" t="s">
        <v>40</v>
      </c>
    </row>
    <row r="3368" spans="1:30" ht="242.25" hidden="1" x14ac:dyDescent="0.25">
      <c r="A3368" s="1" t="s">
        <v>6949</v>
      </c>
      <c r="B3368" s="1" t="s">
        <v>27</v>
      </c>
      <c r="C3368" s="2" t="s">
        <v>6950</v>
      </c>
      <c r="D3368" s="3" t="s">
        <v>965</v>
      </c>
      <c r="E3368" s="3" t="s">
        <v>30</v>
      </c>
      <c r="F3368" s="2" t="s">
        <v>82</v>
      </c>
      <c r="G3368" s="3" t="s">
        <v>32</v>
      </c>
      <c r="H3368" s="3" t="s">
        <v>716</v>
      </c>
      <c r="I3368" s="3">
        <v>1423488</v>
      </c>
      <c r="J3368" s="3" t="s">
        <v>34</v>
      </c>
      <c r="K3368" s="4">
        <v>45012.318055555603</v>
      </c>
      <c r="L3368" s="11" t="str">
        <f t="shared" si="271"/>
        <v>marzo</v>
      </c>
      <c r="M3368" s="3">
        <v>3</v>
      </c>
      <c r="N3368" s="3">
        <v>3</v>
      </c>
      <c r="O3368" s="3">
        <f t="shared" si="275"/>
        <v>3</v>
      </c>
      <c r="P3368" s="4">
        <v>45012.330706018503</v>
      </c>
      <c r="Q3368" s="2"/>
      <c r="R3368" s="3" t="s">
        <v>10468</v>
      </c>
      <c r="S3368" s="4">
        <v>45012.330706018503</v>
      </c>
      <c r="T3368" s="3">
        <f t="shared" si="272"/>
        <v>18</v>
      </c>
      <c r="U3368" s="2" t="s">
        <v>143</v>
      </c>
      <c r="V3368" s="4">
        <v>45012.411562499998</v>
      </c>
      <c r="W3368" s="3">
        <f t="shared" si="273"/>
        <v>116</v>
      </c>
      <c r="X3368" s="3" t="s">
        <v>174</v>
      </c>
      <c r="Y3368" s="2" t="s">
        <v>175</v>
      </c>
      <c r="Z3368" s="2" t="s">
        <v>5586</v>
      </c>
      <c r="AA3368" s="4">
        <v>45016.541666666701</v>
      </c>
      <c r="AB3368" s="26">
        <f t="shared" si="274"/>
        <v>99</v>
      </c>
      <c r="AC3368" s="1" t="s">
        <v>144</v>
      </c>
      <c r="AD3368" s="3" t="s">
        <v>40</v>
      </c>
    </row>
    <row r="3369" spans="1:30" ht="42.75" hidden="1" x14ac:dyDescent="0.25">
      <c r="A3369" s="1" t="s">
        <v>8628</v>
      </c>
      <c r="B3369" s="1" t="s">
        <v>27</v>
      </c>
      <c r="C3369" s="2" t="s">
        <v>8629</v>
      </c>
      <c r="D3369" s="3" t="s">
        <v>482</v>
      </c>
      <c r="E3369" s="3" t="s">
        <v>30</v>
      </c>
      <c r="F3369" s="2" t="s">
        <v>53</v>
      </c>
      <c r="G3369" s="3" t="s">
        <v>32</v>
      </c>
      <c r="H3369" s="3" t="s">
        <v>187</v>
      </c>
      <c r="I3369" s="3">
        <v>1423499</v>
      </c>
      <c r="J3369" s="3" t="s">
        <v>34</v>
      </c>
      <c r="K3369" s="4">
        <v>45012.320833333302</v>
      </c>
      <c r="L3369" s="11" t="str">
        <f t="shared" si="271"/>
        <v>marzo</v>
      </c>
      <c r="M3369" s="3">
        <v>2</v>
      </c>
      <c r="N3369" s="3">
        <v>2</v>
      </c>
      <c r="O3369" s="3">
        <f t="shared" si="275"/>
        <v>2</v>
      </c>
      <c r="P3369" s="4">
        <v>45012.335243055597</v>
      </c>
      <c r="Q3369" s="2"/>
      <c r="R3369" s="3" t="s">
        <v>10469</v>
      </c>
      <c r="S3369" s="4">
        <v>45012.335243055597</v>
      </c>
      <c r="T3369" s="3">
        <f t="shared" si="272"/>
        <v>20</v>
      </c>
      <c r="U3369" s="2" t="s">
        <v>143</v>
      </c>
      <c r="V3369" s="4">
        <v>45012.335451388899</v>
      </c>
      <c r="W3369" s="3">
        <f t="shared" si="273"/>
        <v>0</v>
      </c>
      <c r="X3369" s="3" t="s">
        <v>7111</v>
      </c>
      <c r="Y3369" s="2" t="s">
        <v>7112</v>
      </c>
      <c r="Z3369" s="2" t="s">
        <v>143</v>
      </c>
      <c r="AA3369" s="4">
        <v>45012.570138888899</v>
      </c>
      <c r="AB3369" s="26">
        <f t="shared" si="274"/>
        <v>5</v>
      </c>
      <c r="AC3369" s="1" t="s">
        <v>78</v>
      </c>
      <c r="AD3369" s="3" t="s">
        <v>40</v>
      </c>
    </row>
    <row r="3370" spans="1:30" ht="165.75" hidden="1" x14ac:dyDescent="0.25">
      <c r="A3370" s="1" t="s">
        <v>10470</v>
      </c>
      <c r="B3370" s="1" t="s">
        <v>27</v>
      </c>
      <c r="C3370" s="2" t="s">
        <v>10471</v>
      </c>
      <c r="D3370" s="3" t="s">
        <v>87</v>
      </c>
      <c r="E3370" s="3" t="s">
        <v>30</v>
      </c>
      <c r="F3370" s="2" t="s">
        <v>82</v>
      </c>
      <c r="G3370" s="3" t="s">
        <v>32</v>
      </c>
      <c r="H3370" s="3" t="s">
        <v>716</v>
      </c>
      <c r="I3370" s="3">
        <v>1423563</v>
      </c>
      <c r="J3370" s="3" t="s">
        <v>34</v>
      </c>
      <c r="K3370" s="4">
        <v>45012.339583333298</v>
      </c>
      <c r="L3370" s="11" t="str">
        <f t="shared" si="271"/>
        <v>marzo</v>
      </c>
      <c r="M3370" s="3">
        <v>2</v>
      </c>
      <c r="N3370" s="3">
        <v>2</v>
      </c>
      <c r="O3370" s="3">
        <f t="shared" si="275"/>
        <v>2</v>
      </c>
      <c r="P3370" s="4">
        <v>45012.355115740698</v>
      </c>
      <c r="Q3370" s="2"/>
      <c r="R3370" s="3" t="s">
        <v>10472</v>
      </c>
      <c r="S3370" s="4">
        <v>45012.355115740698</v>
      </c>
      <c r="T3370" s="3">
        <f t="shared" si="272"/>
        <v>22</v>
      </c>
      <c r="U3370" s="2" t="s">
        <v>143</v>
      </c>
      <c r="V3370" s="4">
        <v>45012.364259259302</v>
      </c>
      <c r="W3370" s="3">
        <f t="shared" si="273"/>
        <v>13</v>
      </c>
      <c r="X3370" s="3" t="s">
        <v>359</v>
      </c>
      <c r="Y3370" s="2" t="s">
        <v>360</v>
      </c>
      <c r="Z3370" s="2" t="s">
        <v>102</v>
      </c>
      <c r="AA3370" s="4">
        <v>45013.620138888902</v>
      </c>
      <c r="AB3370" s="26">
        <f t="shared" si="274"/>
        <v>30</v>
      </c>
      <c r="AC3370" s="1" t="s">
        <v>78</v>
      </c>
      <c r="AD3370" s="3" t="s">
        <v>40</v>
      </c>
    </row>
    <row r="3371" spans="1:30" ht="140.25" hidden="1" x14ac:dyDescent="0.25">
      <c r="A3371" s="1" t="s">
        <v>10473</v>
      </c>
      <c r="B3371" s="1" t="s">
        <v>27</v>
      </c>
      <c r="C3371" s="2" t="s">
        <v>10474</v>
      </c>
      <c r="D3371" s="3" t="s">
        <v>172</v>
      </c>
      <c r="E3371" s="3" t="s">
        <v>30</v>
      </c>
      <c r="F3371" s="2" t="s">
        <v>213</v>
      </c>
      <c r="G3371" s="3" t="s">
        <v>192</v>
      </c>
      <c r="H3371" s="3" t="s">
        <v>214</v>
      </c>
      <c r="I3371" s="3">
        <v>1423583</v>
      </c>
      <c r="J3371" s="3" t="s">
        <v>34</v>
      </c>
      <c r="K3371" s="4">
        <v>45012.345138888901</v>
      </c>
      <c r="L3371" s="11" t="str">
        <f t="shared" si="271"/>
        <v>marzo</v>
      </c>
      <c r="M3371" s="3">
        <v>3</v>
      </c>
      <c r="N3371" s="3">
        <v>3</v>
      </c>
      <c r="O3371" s="3">
        <f t="shared" si="275"/>
        <v>3</v>
      </c>
      <c r="P3371" s="4">
        <v>45012.355081018497</v>
      </c>
      <c r="Q3371" s="2"/>
      <c r="R3371" s="3" t="s">
        <v>10475</v>
      </c>
      <c r="S3371" s="4">
        <v>45012.355081018497</v>
      </c>
      <c r="T3371" s="3">
        <f t="shared" si="272"/>
        <v>14</v>
      </c>
      <c r="U3371" s="2" t="s">
        <v>150</v>
      </c>
      <c r="V3371" s="4">
        <v>45012.355381944399</v>
      </c>
      <c r="W3371" s="3">
        <f t="shared" si="273"/>
        <v>0</v>
      </c>
      <c r="X3371" s="3" t="s">
        <v>103</v>
      </c>
      <c r="Y3371" s="2" t="s">
        <v>104</v>
      </c>
      <c r="Z3371" s="2" t="s">
        <v>150</v>
      </c>
      <c r="AA3371" s="4">
        <v>45013.473611111098</v>
      </c>
      <c r="AB3371" s="26">
        <f t="shared" si="274"/>
        <v>26</v>
      </c>
      <c r="AC3371" s="1" t="s">
        <v>430</v>
      </c>
      <c r="AD3371" s="3" t="s">
        <v>40</v>
      </c>
    </row>
    <row r="3372" spans="1:30" ht="178.5" hidden="1" x14ac:dyDescent="0.25">
      <c r="A3372" s="1" t="s">
        <v>7758</v>
      </c>
      <c r="B3372" s="1" t="s">
        <v>27</v>
      </c>
      <c r="C3372" s="2" t="s">
        <v>7759</v>
      </c>
      <c r="D3372" s="3" t="s">
        <v>378</v>
      </c>
      <c r="E3372" s="3" t="s">
        <v>30</v>
      </c>
      <c r="F3372" s="2" t="s">
        <v>2928</v>
      </c>
      <c r="G3372" s="3" t="s">
        <v>541</v>
      </c>
      <c r="H3372" s="3" t="s">
        <v>2929</v>
      </c>
      <c r="I3372" s="3">
        <v>1423596</v>
      </c>
      <c r="J3372" s="3" t="s">
        <v>34</v>
      </c>
      <c r="K3372" s="4">
        <v>45012.349305555603</v>
      </c>
      <c r="L3372" s="11" t="str">
        <f t="shared" si="271"/>
        <v>marzo</v>
      </c>
      <c r="M3372" s="3">
        <v>2</v>
      </c>
      <c r="N3372" s="3">
        <v>2</v>
      </c>
      <c r="O3372" s="3">
        <f t="shared" si="275"/>
        <v>2</v>
      </c>
      <c r="P3372" s="4">
        <v>45012.362916666701</v>
      </c>
      <c r="Q3372" s="2"/>
      <c r="R3372" s="3" t="s">
        <v>10476</v>
      </c>
      <c r="S3372" s="4">
        <v>45012.362916666701</v>
      </c>
      <c r="T3372" s="3">
        <f t="shared" si="272"/>
        <v>19</v>
      </c>
      <c r="U3372" s="2" t="s">
        <v>143</v>
      </c>
      <c r="V3372" s="4">
        <v>45012.433587963002</v>
      </c>
      <c r="W3372" s="3">
        <f t="shared" si="273"/>
        <v>101</v>
      </c>
      <c r="X3372" s="3" t="s">
        <v>91</v>
      </c>
      <c r="Y3372" s="2" t="s">
        <v>92</v>
      </c>
      <c r="Z3372" s="2" t="s">
        <v>5586</v>
      </c>
      <c r="AA3372" s="4">
        <v>45012.9375</v>
      </c>
      <c r="AB3372" s="26">
        <f t="shared" si="274"/>
        <v>12</v>
      </c>
      <c r="AC3372" s="1" t="s">
        <v>78</v>
      </c>
      <c r="AD3372" s="3" t="s">
        <v>40</v>
      </c>
    </row>
    <row r="3373" spans="1:30" ht="28.5" hidden="1" x14ac:dyDescent="0.25">
      <c r="A3373" s="1" t="s">
        <v>8818</v>
      </c>
      <c r="B3373" s="1" t="s">
        <v>27</v>
      </c>
      <c r="C3373" s="2" t="s">
        <v>8819</v>
      </c>
      <c r="D3373" s="3" t="s">
        <v>172</v>
      </c>
      <c r="E3373" s="3" t="s">
        <v>30</v>
      </c>
      <c r="F3373" s="2" t="s">
        <v>53</v>
      </c>
      <c r="G3373" s="3" t="s">
        <v>54</v>
      </c>
      <c r="H3373" s="3" t="s">
        <v>100</v>
      </c>
      <c r="I3373" s="3">
        <v>1423604</v>
      </c>
      <c r="J3373" s="3" t="s">
        <v>34</v>
      </c>
      <c r="K3373" s="4">
        <v>45012.3527777778</v>
      </c>
      <c r="L3373" s="11" t="str">
        <f t="shared" ref="L3373:L3430" si="276">+TEXT(K3373,"mmmm")</f>
        <v>marzo</v>
      </c>
      <c r="M3373" s="3">
        <v>3</v>
      </c>
      <c r="N3373" s="3">
        <v>3</v>
      </c>
      <c r="O3373" s="3">
        <f t="shared" si="275"/>
        <v>3</v>
      </c>
      <c r="P3373" s="4">
        <v>45012.366990740702</v>
      </c>
      <c r="Q3373" s="2"/>
      <c r="R3373" s="3" t="s">
        <v>10477</v>
      </c>
      <c r="S3373" s="4">
        <v>45012.366990740702</v>
      </c>
      <c r="T3373" s="3">
        <f t="shared" si="272"/>
        <v>20</v>
      </c>
      <c r="U3373" s="2" t="s">
        <v>143</v>
      </c>
      <c r="V3373" s="4">
        <v>45012.396296296298</v>
      </c>
      <c r="W3373" s="3">
        <f t="shared" si="273"/>
        <v>42</v>
      </c>
      <c r="X3373" s="3" t="s">
        <v>37</v>
      </c>
      <c r="Y3373" s="2" t="s">
        <v>38</v>
      </c>
      <c r="Z3373" s="2" t="s">
        <v>102</v>
      </c>
      <c r="AA3373" s="4">
        <v>45014.159027777801</v>
      </c>
      <c r="AB3373" s="26">
        <f t="shared" si="274"/>
        <v>42</v>
      </c>
      <c r="AC3373" s="1" t="s">
        <v>78</v>
      </c>
      <c r="AD3373" s="3" t="s">
        <v>40</v>
      </c>
    </row>
    <row r="3374" spans="1:30" ht="229.5" hidden="1" x14ac:dyDescent="0.25">
      <c r="A3374" s="1" t="s">
        <v>10478</v>
      </c>
      <c r="B3374" s="1" t="s">
        <v>27</v>
      </c>
      <c r="C3374" s="2" t="s">
        <v>10479</v>
      </c>
      <c r="D3374" s="3" t="s">
        <v>629</v>
      </c>
      <c r="E3374" s="3" t="s">
        <v>30</v>
      </c>
      <c r="F3374" s="2" t="s">
        <v>437</v>
      </c>
      <c r="G3374" s="3" t="s">
        <v>192</v>
      </c>
      <c r="H3374" s="3" t="s">
        <v>1963</v>
      </c>
      <c r="I3374" s="3">
        <v>1423675</v>
      </c>
      <c r="J3374" s="3" t="s">
        <v>34</v>
      </c>
      <c r="K3374" s="4">
        <v>45012.375694444403</v>
      </c>
      <c r="L3374" s="11" t="str">
        <f t="shared" si="276"/>
        <v>marzo</v>
      </c>
      <c r="M3374" s="3">
        <v>2</v>
      </c>
      <c r="N3374" s="3">
        <v>2</v>
      </c>
      <c r="O3374" s="3">
        <f t="shared" si="275"/>
        <v>2</v>
      </c>
      <c r="P3374" s="4">
        <v>45012.397881944402</v>
      </c>
      <c r="Q3374" s="2"/>
      <c r="R3374" s="3" t="s">
        <v>10480</v>
      </c>
      <c r="S3374" s="4">
        <v>45012.397881944402</v>
      </c>
      <c r="T3374" s="3">
        <f t="shared" si="272"/>
        <v>31</v>
      </c>
      <c r="U3374" s="2" t="s">
        <v>150</v>
      </c>
      <c r="V3374" s="4">
        <v>45012.398229166698</v>
      </c>
      <c r="W3374" s="3">
        <f t="shared" si="273"/>
        <v>0</v>
      </c>
      <c r="X3374" s="3" t="s">
        <v>503</v>
      </c>
      <c r="Y3374" s="2" t="s">
        <v>504</v>
      </c>
      <c r="Z3374" s="2" t="s">
        <v>150</v>
      </c>
      <c r="AA3374" s="4">
        <v>45012.791666666701</v>
      </c>
      <c r="AB3374" s="26">
        <f t="shared" si="274"/>
        <v>9</v>
      </c>
      <c r="AC3374" s="1" t="s">
        <v>78</v>
      </c>
      <c r="AD3374" s="3" t="s">
        <v>40</v>
      </c>
    </row>
    <row r="3375" spans="1:30" ht="28.5" hidden="1" x14ac:dyDescent="0.25">
      <c r="A3375" s="1" t="s">
        <v>10481</v>
      </c>
      <c r="B3375" s="1" t="s">
        <v>27</v>
      </c>
      <c r="C3375" s="2" t="s">
        <v>10482</v>
      </c>
      <c r="D3375" s="3" t="s">
        <v>422</v>
      </c>
      <c r="E3375" s="3" t="s">
        <v>30</v>
      </c>
      <c r="F3375" s="2" t="s">
        <v>154</v>
      </c>
      <c r="G3375" s="3" t="s">
        <v>155</v>
      </c>
      <c r="H3375" s="3" t="s">
        <v>156</v>
      </c>
      <c r="I3375" s="3">
        <v>1423718</v>
      </c>
      <c r="J3375" s="3" t="s">
        <v>34</v>
      </c>
      <c r="K3375" s="4">
        <v>45012.3881944444</v>
      </c>
      <c r="L3375" s="11" t="str">
        <f t="shared" si="276"/>
        <v>marzo</v>
      </c>
      <c r="M3375" s="3">
        <v>2</v>
      </c>
      <c r="N3375" s="3">
        <v>2</v>
      </c>
      <c r="O3375" s="3">
        <f t="shared" si="275"/>
        <v>2</v>
      </c>
      <c r="P3375" s="4">
        <v>45012.416365740697</v>
      </c>
      <c r="Q3375" s="2"/>
      <c r="R3375" s="3" t="s">
        <v>4545</v>
      </c>
      <c r="S3375" s="4">
        <v>45012.416365740697</v>
      </c>
      <c r="T3375" s="3">
        <f t="shared" si="272"/>
        <v>40</v>
      </c>
      <c r="U3375" s="2" t="s">
        <v>150</v>
      </c>
      <c r="V3375" s="4">
        <v>45012.433240740698</v>
      </c>
      <c r="W3375" s="3">
        <f t="shared" si="273"/>
        <v>24</v>
      </c>
      <c r="X3375" s="3" t="s">
        <v>103</v>
      </c>
      <c r="Y3375" s="2" t="s">
        <v>104</v>
      </c>
      <c r="Z3375" s="2" t="s">
        <v>150</v>
      </c>
      <c r="AA3375" s="4">
        <v>45018.568055555603</v>
      </c>
      <c r="AB3375" s="26">
        <f t="shared" si="274"/>
        <v>147</v>
      </c>
      <c r="AC3375" s="1" t="s">
        <v>78</v>
      </c>
      <c r="AD3375" s="3" t="s">
        <v>40</v>
      </c>
    </row>
    <row r="3376" spans="1:30" ht="38.25" hidden="1" x14ac:dyDescent="0.25">
      <c r="A3376" s="1" t="s">
        <v>10483</v>
      </c>
      <c r="B3376" s="1" t="s">
        <v>27</v>
      </c>
      <c r="C3376" s="2" t="s">
        <v>10484</v>
      </c>
      <c r="D3376" s="3" t="s">
        <v>643</v>
      </c>
      <c r="E3376" s="3" t="s">
        <v>30</v>
      </c>
      <c r="F3376" s="2" t="s">
        <v>82</v>
      </c>
      <c r="G3376" s="3" t="s">
        <v>54</v>
      </c>
      <c r="H3376" s="3" t="s">
        <v>83</v>
      </c>
      <c r="I3376" s="3">
        <v>1423764</v>
      </c>
      <c r="J3376" s="3" t="s">
        <v>73</v>
      </c>
      <c r="K3376" s="4">
        <v>45012.403472222199</v>
      </c>
      <c r="L3376" s="11" t="str">
        <f t="shared" si="276"/>
        <v>marzo</v>
      </c>
      <c r="M3376" s="3">
        <v>2</v>
      </c>
      <c r="N3376" s="3">
        <v>2</v>
      </c>
      <c r="O3376" s="3">
        <f t="shared" si="275"/>
        <v>2</v>
      </c>
      <c r="P3376" s="4">
        <v>45012.421944444402</v>
      </c>
      <c r="Q3376" s="2"/>
      <c r="R3376" s="3" t="s">
        <v>10485</v>
      </c>
      <c r="S3376" s="4">
        <v>45012.421944444402</v>
      </c>
      <c r="T3376" s="3">
        <f t="shared" si="272"/>
        <v>26</v>
      </c>
      <c r="U3376" s="2" t="s">
        <v>143</v>
      </c>
      <c r="V3376" s="4">
        <v>45012.441261574102</v>
      </c>
      <c r="W3376" s="3">
        <f t="shared" si="273"/>
        <v>27</v>
      </c>
      <c r="X3376" s="3" t="s">
        <v>37</v>
      </c>
      <c r="Y3376" s="2" t="s">
        <v>38</v>
      </c>
      <c r="Z3376" s="2" t="s">
        <v>143</v>
      </c>
      <c r="AA3376" s="3"/>
      <c r="AB3376" s="26" t="str">
        <f t="shared" si="274"/>
        <v/>
      </c>
      <c r="AC3376" s="1" t="s">
        <v>144</v>
      </c>
      <c r="AD3376" s="3" t="s">
        <v>40</v>
      </c>
    </row>
    <row r="3377" spans="1:30" ht="38.25" hidden="1" x14ac:dyDescent="0.25">
      <c r="A3377" s="1" t="s">
        <v>10486</v>
      </c>
      <c r="B3377" s="1" t="s">
        <v>27</v>
      </c>
      <c r="C3377" s="2" t="s">
        <v>10487</v>
      </c>
      <c r="D3377" s="3" t="s">
        <v>186</v>
      </c>
      <c r="E3377" s="3" t="s">
        <v>30</v>
      </c>
      <c r="F3377" s="2" t="s">
        <v>225</v>
      </c>
      <c r="G3377" s="3" t="s">
        <v>32</v>
      </c>
      <c r="H3377" s="3" t="s">
        <v>33</v>
      </c>
      <c r="I3377" s="3">
        <v>1423791</v>
      </c>
      <c r="J3377" s="3" t="s">
        <v>34</v>
      </c>
      <c r="K3377" s="4">
        <v>45012.416666666701</v>
      </c>
      <c r="L3377" s="11" t="str">
        <f t="shared" si="276"/>
        <v>marzo</v>
      </c>
      <c r="M3377" s="3">
        <v>2</v>
      </c>
      <c r="N3377" s="3">
        <v>2</v>
      </c>
      <c r="O3377" s="3">
        <f t="shared" si="275"/>
        <v>2</v>
      </c>
      <c r="P3377" s="4">
        <v>45012.426585648202</v>
      </c>
      <c r="Q3377" s="2"/>
      <c r="R3377" s="3" t="s">
        <v>10488</v>
      </c>
      <c r="S3377" s="4">
        <v>45012.426585648202</v>
      </c>
      <c r="T3377" s="3">
        <f t="shared" si="272"/>
        <v>14</v>
      </c>
      <c r="U3377" s="2" t="s">
        <v>143</v>
      </c>
      <c r="V3377" s="4">
        <v>45012.428495370397</v>
      </c>
      <c r="W3377" s="3">
        <f t="shared" si="273"/>
        <v>2</v>
      </c>
      <c r="X3377" s="3" t="s">
        <v>103</v>
      </c>
      <c r="Y3377" s="2" t="s">
        <v>104</v>
      </c>
      <c r="Z3377" s="2" t="s">
        <v>143</v>
      </c>
      <c r="AA3377" s="4">
        <v>45014.675694444399</v>
      </c>
      <c r="AB3377" s="26">
        <f t="shared" si="274"/>
        <v>53</v>
      </c>
      <c r="AC3377" s="1" t="s">
        <v>125</v>
      </c>
      <c r="AD3377" s="3" t="s">
        <v>40</v>
      </c>
    </row>
    <row r="3378" spans="1:30" ht="165.75" hidden="1" x14ac:dyDescent="0.25">
      <c r="A3378" s="1" t="s">
        <v>7788</v>
      </c>
      <c r="B3378" s="1" t="s">
        <v>27</v>
      </c>
      <c r="C3378" s="2" t="s">
        <v>7789</v>
      </c>
      <c r="D3378" s="3" t="s">
        <v>153</v>
      </c>
      <c r="E3378" s="3" t="s">
        <v>30</v>
      </c>
      <c r="F3378" s="2" t="s">
        <v>64</v>
      </c>
      <c r="G3378" s="3" t="s">
        <v>32</v>
      </c>
      <c r="H3378" s="3" t="s">
        <v>33</v>
      </c>
      <c r="I3378" s="3">
        <v>1423871</v>
      </c>
      <c r="J3378" s="3" t="s">
        <v>34</v>
      </c>
      <c r="K3378" s="4">
        <v>45012.456250000003</v>
      </c>
      <c r="L3378" s="11" t="str">
        <f t="shared" si="276"/>
        <v>marzo</v>
      </c>
      <c r="M3378" s="3">
        <v>2</v>
      </c>
      <c r="N3378" s="3">
        <v>2</v>
      </c>
      <c r="O3378" s="3">
        <f t="shared" si="275"/>
        <v>2</v>
      </c>
      <c r="P3378" s="4">
        <v>45012.461944444403</v>
      </c>
      <c r="Q3378" s="2"/>
      <c r="R3378" s="3" t="s">
        <v>10489</v>
      </c>
      <c r="S3378" s="4">
        <v>45012.461944444403</v>
      </c>
      <c r="T3378" s="3">
        <f t="shared" si="272"/>
        <v>8</v>
      </c>
      <c r="U3378" s="2" t="s">
        <v>143</v>
      </c>
      <c r="V3378" s="4">
        <v>45012.474560185197</v>
      </c>
      <c r="W3378" s="3">
        <f t="shared" si="273"/>
        <v>18</v>
      </c>
      <c r="X3378" s="3" t="s">
        <v>103</v>
      </c>
      <c r="Y3378" s="2" t="s">
        <v>104</v>
      </c>
      <c r="Z3378" s="2" t="s">
        <v>102</v>
      </c>
      <c r="AA3378" s="4">
        <v>45012.795833333301</v>
      </c>
      <c r="AB3378" s="26">
        <f t="shared" si="274"/>
        <v>7</v>
      </c>
      <c r="AC3378" s="1" t="s">
        <v>78</v>
      </c>
      <c r="AD3378" s="3" t="s">
        <v>40</v>
      </c>
    </row>
    <row r="3379" spans="1:30" ht="153" hidden="1" x14ac:dyDescent="0.25">
      <c r="A3379" s="1" t="s">
        <v>10490</v>
      </c>
      <c r="B3379" s="1" t="s">
        <v>27</v>
      </c>
      <c r="C3379" s="2" t="s">
        <v>10491</v>
      </c>
      <c r="D3379" s="3" t="s">
        <v>349</v>
      </c>
      <c r="E3379" s="3" t="s">
        <v>30</v>
      </c>
      <c r="F3379" s="2" t="s">
        <v>88</v>
      </c>
      <c r="G3379" s="3" t="s">
        <v>54</v>
      </c>
      <c r="H3379" s="3" t="s">
        <v>276</v>
      </c>
      <c r="I3379" s="3">
        <v>1423879</v>
      </c>
      <c r="J3379" s="3" t="s">
        <v>34</v>
      </c>
      <c r="K3379" s="4">
        <v>45012.461111111101</v>
      </c>
      <c r="L3379" s="11" t="str">
        <f t="shared" si="276"/>
        <v>marzo</v>
      </c>
      <c r="M3379" s="3">
        <v>2</v>
      </c>
      <c r="N3379" s="3">
        <v>2</v>
      </c>
      <c r="O3379" s="3">
        <f t="shared" si="275"/>
        <v>2</v>
      </c>
      <c r="P3379" s="4">
        <v>45012.466157407398</v>
      </c>
      <c r="Q3379" s="2"/>
      <c r="R3379" s="3" t="s">
        <v>10492</v>
      </c>
      <c r="S3379" s="4">
        <v>45012.466157407398</v>
      </c>
      <c r="T3379" s="3">
        <f t="shared" si="272"/>
        <v>7</v>
      </c>
      <c r="U3379" s="2" t="s">
        <v>143</v>
      </c>
      <c r="V3379" s="4">
        <v>45012.5223148148</v>
      </c>
      <c r="W3379" s="3">
        <f t="shared" si="273"/>
        <v>80</v>
      </c>
      <c r="X3379" s="3" t="s">
        <v>91</v>
      </c>
      <c r="Y3379" s="2" t="s">
        <v>92</v>
      </c>
      <c r="Z3379" s="2" t="s">
        <v>5586</v>
      </c>
      <c r="AA3379" s="4">
        <v>45012.835416666698</v>
      </c>
      <c r="AB3379" s="26">
        <f t="shared" si="274"/>
        <v>7</v>
      </c>
      <c r="AC3379" s="1" t="s">
        <v>78</v>
      </c>
      <c r="AD3379" s="3" t="s">
        <v>40</v>
      </c>
    </row>
    <row r="3380" spans="1:30" ht="255" hidden="1" x14ac:dyDescent="0.25">
      <c r="A3380" s="1" t="s">
        <v>6756</v>
      </c>
      <c r="B3380" s="1" t="s">
        <v>27</v>
      </c>
      <c r="C3380" s="2" t="s">
        <v>6757</v>
      </c>
      <c r="D3380" s="3" t="s">
        <v>349</v>
      </c>
      <c r="E3380" s="3" t="s">
        <v>30</v>
      </c>
      <c r="F3380" s="2" t="s">
        <v>82</v>
      </c>
      <c r="G3380" s="3" t="s">
        <v>54</v>
      </c>
      <c r="H3380" s="3" t="s">
        <v>83</v>
      </c>
      <c r="I3380" s="3">
        <v>1423885</v>
      </c>
      <c r="J3380" s="3" t="s">
        <v>34</v>
      </c>
      <c r="K3380" s="4">
        <v>45012.466666666704</v>
      </c>
      <c r="L3380" s="11" t="str">
        <f t="shared" si="276"/>
        <v>marzo</v>
      </c>
      <c r="M3380" s="3">
        <v>3</v>
      </c>
      <c r="N3380" s="3">
        <v>3</v>
      </c>
      <c r="O3380" s="3">
        <f t="shared" si="275"/>
        <v>3</v>
      </c>
      <c r="P3380" s="4">
        <v>45012.475312499999</v>
      </c>
      <c r="Q3380" s="2"/>
      <c r="R3380" s="3" t="s">
        <v>10493</v>
      </c>
      <c r="S3380" s="4">
        <v>45012.475312499999</v>
      </c>
      <c r="T3380" s="3">
        <f t="shared" si="272"/>
        <v>12</v>
      </c>
      <c r="U3380" s="2" t="s">
        <v>143</v>
      </c>
      <c r="V3380" s="4">
        <v>45012.532858796301</v>
      </c>
      <c r="W3380" s="3">
        <f t="shared" si="273"/>
        <v>82</v>
      </c>
      <c r="X3380" s="3" t="s">
        <v>1163</v>
      </c>
      <c r="Y3380" s="2" t="s">
        <v>509</v>
      </c>
      <c r="Z3380" s="2" t="s">
        <v>102</v>
      </c>
      <c r="AA3380" s="4">
        <v>45015.512499999997</v>
      </c>
      <c r="AB3380" s="26">
        <f t="shared" si="274"/>
        <v>71</v>
      </c>
      <c r="AC3380" s="1" t="s">
        <v>125</v>
      </c>
      <c r="AD3380" s="3" t="s">
        <v>40</v>
      </c>
    </row>
    <row r="3381" spans="1:30" ht="409.5" hidden="1" x14ac:dyDescent="0.25">
      <c r="A3381" s="1" t="s">
        <v>10494</v>
      </c>
      <c r="B3381" s="1" t="s">
        <v>27</v>
      </c>
      <c r="C3381" s="2" t="s">
        <v>10495</v>
      </c>
      <c r="D3381" s="3" t="s">
        <v>436</v>
      </c>
      <c r="E3381" s="3" t="s">
        <v>30</v>
      </c>
      <c r="F3381" s="2" t="s">
        <v>82</v>
      </c>
      <c r="G3381" s="3" t="s">
        <v>54</v>
      </c>
      <c r="H3381" s="3" t="s">
        <v>113</v>
      </c>
      <c r="I3381" s="3">
        <v>1423893</v>
      </c>
      <c r="J3381" s="3" t="s">
        <v>34</v>
      </c>
      <c r="K3381" s="4">
        <v>45012.472222222197</v>
      </c>
      <c r="L3381" s="11" t="str">
        <f t="shared" si="276"/>
        <v>marzo</v>
      </c>
      <c r="M3381" s="3">
        <v>2</v>
      </c>
      <c r="N3381" s="3">
        <v>2</v>
      </c>
      <c r="O3381" s="3">
        <f t="shared" si="275"/>
        <v>2</v>
      </c>
      <c r="P3381" s="4">
        <v>45012.484004629601</v>
      </c>
      <c r="Q3381" s="2"/>
      <c r="R3381" s="3" t="s">
        <v>10496</v>
      </c>
      <c r="S3381" s="4">
        <v>45012.484004629601</v>
      </c>
      <c r="T3381" s="3">
        <f t="shared" si="272"/>
        <v>16</v>
      </c>
      <c r="U3381" s="2" t="s">
        <v>143</v>
      </c>
      <c r="V3381" s="4">
        <v>45012.561469907399</v>
      </c>
      <c r="W3381" s="3">
        <f t="shared" si="273"/>
        <v>111</v>
      </c>
      <c r="X3381" s="3" t="s">
        <v>440</v>
      </c>
      <c r="Y3381" s="2" t="s">
        <v>441</v>
      </c>
      <c r="Z3381" s="2" t="s">
        <v>5586</v>
      </c>
      <c r="AA3381" s="4">
        <v>45030.086805555598</v>
      </c>
      <c r="AB3381" s="26">
        <f t="shared" si="274"/>
        <v>420</v>
      </c>
      <c r="AC3381" s="1" t="s">
        <v>144</v>
      </c>
      <c r="AD3381" s="3" t="s">
        <v>40</v>
      </c>
    </row>
    <row r="3382" spans="1:30" ht="38.25" hidden="1" x14ac:dyDescent="0.25">
      <c r="A3382" s="1" t="s">
        <v>10009</v>
      </c>
      <c r="B3382" s="1" t="s">
        <v>27</v>
      </c>
      <c r="C3382" s="2" t="s">
        <v>10010</v>
      </c>
      <c r="D3382" s="3" t="s">
        <v>436</v>
      </c>
      <c r="E3382" s="3" t="s">
        <v>30</v>
      </c>
      <c r="F3382" s="2" t="s">
        <v>82</v>
      </c>
      <c r="G3382" s="3" t="s">
        <v>32</v>
      </c>
      <c r="H3382" s="3" t="s">
        <v>716</v>
      </c>
      <c r="I3382" s="3">
        <v>1423948</v>
      </c>
      <c r="J3382" s="3" t="s">
        <v>34</v>
      </c>
      <c r="K3382" s="4">
        <v>45012.5180555556</v>
      </c>
      <c r="L3382" s="11" t="str">
        <f t="shared" si="276"/>
        <v>marzo</v>
      </c>
      <c r="M3382" s="3">
        <v>2</v>
      </c>
      <c r="N3382" s="3">
        <v>2</v>
      </c>
      <c r="O3382" s="3">
        <f t="shared" si="275"/>
        <v>2</v>
      </c>
      <c r="P3382" s="4">
        <v>45012.526817129597</v>
      </c>
      <c r="Q3382" s="2"/>
      <c r="R3382" s="3" t="s">
        <v>10497</v>
      </c>
      <c r="S3382" s="4">
        <v>45012.526817129597</v>
      </c>
      <c r="T3382" s="3">
        <f t="shared" si="272"/>
        <v>12</v>
      </c>
      <c r="U3382" s="2" t="s">
        <v>143</v>
      </c>
      <c r="V3382" s="4">
        <v>45012.527291666702</v>
      </c>
      <c r="W3382" s="3">
        <f t="shared" si="273"/>
        <v>0</v>
      </c>
      <c r="X3382" s="3" t="s">
        <v>91</v>
      </c>
      <c r="Y3382" s="2" t="s">
        <v>92</v>
      </c>
      <c r="Z3382" s="2" t="s">
        <v>143</v>
      </c>
      <c r="AA3382" s="4">
        <v>45012.681944444397</v>
      </c>
      <c r="AB3382" s="26">
        <f t="shared" si="274"/>
        <v>3</v>
      </c>
      <c r="AC3382" s="1" t="s">
        <v>78</v>
      </c>
      <c r="AD3382" s="3" t="s">
        <v>40</v>
      </c>
    </row>
    <row r="3383" spans="1:30" ht="63.75" hidden="1" x14ac:dyDescent="0.25">
      <c r="A3383" s="1" t="s">
        <v>10498</v>
      </c>
      <c r="B3383" s="1" t="s">
        <v>27</v>
      </c>
      <c r="C3383" s="2" t="s">
        <v>10499</v>
      </c>
      <c r="D3383" s="3" t="s">
        <v>186</v>
      </c>
      <c r="E3383" s="3" t="s">
        <v>30</v>
      </c>
      <c r="F3383" s="2" t="s">
        <v>88</v>
      </c>
      <c r="G3383" s="3" t="s">
        <v>54</v>
      </c>
      <c r="H3383" s="3" t="s">
        <v>89</v>
      </c>
      <c r="I3383" s="3">
        <v>1423974</v>
      </c>
      <c r="J3383" s="3" t="s">
        <v>34</v>
      </c>
      <c r="K3383" s="4">
        <v>45012.552777777797</v>
      </c>
      <c r="L3383" s="11" t="str">
        <f t="shared" si="276"/>
        <v>marzo</v>
      </c>
      <c r="M3383" s="3">
        <v>2</v>
      </c>
      <c r="N3383" s="3">
        <v>2</v>
      </c>
      <c r="O3383" s="3">
        <f t="shared" si="275"/>
        <v>2</v>
      </c>
      <c r="P3383" s="4">
        <v>45012.5629513889</v>
      </c>
      <c r="Q3383" s="2"/>
      <c r="R3383" s="3" t="s">
        <v>10500</v>
      </c>
      <c r="S3383" s="4">
        <v>45012.5629513889</v>
      </c>
      <c r="T3383" s="3">
        <f t="shared" si="272"/>
        <v>14</v>
      </c>
      <c r="U3383" s="2" t="s">
        <v>143</v>
      </c>
      <c r="V3383" s="4">
        <v>45012.602696759299</v>
      </c>
      <c r="W3383" s="3">
        <f t="shared" si="273"/>
        <v>57</v>
      </c>
      <c r="X3383" s="3" t="s">
        <v>103</v>
      </c>
      <c r="Y3383" s="2" t="s">
        <v>104</v>
      </c>
      <c r="Z3383" s="2" t="s">
        <v>102</v>
      </c>
      <c r="AA3383" s="4">
        <v>45013.661111111098</v>
      </c>
      <c r="AB3383" s="26">
        <f t="shared" si="274"/>
        <v>25</v>
      </c>
      <c r="AC3383" s="1" t="s">
        <v>78</v>
      </c>
      <c r="AD3383" s="3" t="s">
        <v>40</v>
      </c>
    </row>
    <row r="3384" spans="1:30" ht="76.5" hidden="1" x14ac:dyDescent="0.25">
      <c r="A3384" s="1" t="s">
        <v>10501</v>
      </c>
      <c r="B3384" s="1" t="s">
        <v>27</v>
      </c>
      <c r="C3384" s="2" t="s">
        <v>10502</v>
      </c>
      <c r="D3384" s="3" t="s">
        <v>210</v>
      </c>
      <c r="E3384" s="3" t="s">
        <v>30</v>
      </c>
      <c r="F3384" s="2" t="s">
        <v>88</v>
      </c>
      <c r="G3384" s="3" t="s">
        <v>54</v>
      </c>
      <c r="H3384" s="3" t="s">
        <v>148</v>
      </c>
      <c r="I3384" s="3">
        <v>1424002</v>
      </c>
      <c r="J3384" s="3" t="s">
        <v>34</v>
      </c>
      <c r="K3384" s="4">
        <v>45012.586805555598</v>
      </c>
      <c r="L3384" s="11" t="str">
        <f t="shared" si="276"/>
        <v>marzo</v>
      </c>
      <c r="M3384" s="3">
        <v>1</v>
      </c>
      <c r="N3384" s="3">
        <v>1</v>
      </c>
      <c r="O3384" s="3">
        <f t="shared" si="275"/>
        <v>1</v>
      </c>
      <c r="P3384" s="4">
        <v>45012.598761574103</v>
      </c>
      <c r="Q3384" s="2"/>
      <c r="R3384" s="3" t="s">
        <v>10503</v>
      </c>
      <c r="S3384" s="4">
        <v>45012.598761574103</v>
      </c>
      <c r="T3384" s="3">
        <f t="shared" si="272"/>
        <v>17</v>
      </c>
      <c r="U3384" s="2" t="s">
        <v>5586</v>
      </c>
      <c r="V3384" s="4">
        <v>45012.629884259302</v>
      </c>
      <c r="W3384" s="3">
        <f t="shared" si="273"/>
        <v>44</v>
      </c>
      <c r="X3384" s="3" t="s">
        <v>695</v>
      </c>
      <c r="Y3384" s="2" t="s">
        <v>696</v>
      </c>
      <c r="Z3384" s="2" t="s">
        <v>5586</v>
      </c>
      <c r="AA3384" s="4">
        <v>45013.532638888901</v>
      </c>
      <c r="AB3384" s="26">
        <f t="shared" si="274"/>
        <v>21</v>
      </c>
      <c r="AC3384" s="1" t="s">
        <v>430</v>
      </c>
      <c r="AD3384" s="3" t="s">
        <v>40</v>
      </c>
    </row>
    <row r="3385" spans="1:30" ht="357" hidden="1" x14ac:dyDescent="0.25">
      <c r="A3385" s="1" t="s">
        <v>10504</v>
      </c>
      <c r="B3385" s="1" t="s">
        <v>27</v>
      </c>
      <c r="C3385" s="2" t="s">
        <v>10505</v>
      </c>
      <c r="D3385" s="3" t="s">
        <v>1277</v>
      </c>
      <c r="E3385" s="3" t="s">
        <v>30</v>
      </c>
      <c r="F3385" s="2" t="s">
        <v>31</v>
      </c>
      <c r="G3385" s="3" t="s">
        <v>32</v>
      </c>
      <c r="H3385" s="3" t="s">
        <v>33</v>
      </c>
      <c r="I3385" s="3">
        <v>1424019</v>
      </c>
      <c r="J3385" s="3" t="s">
        <v>73</v>
      </c>
      <c r="K3385" s="4">
        <v>45012.599305555603</v>
      </c>
      <c r="L3385" s="11" t="str">
        <f t="shared" si="276"/>
        <v>marzo</v>
      </c>
      <c r="M3385" s="3">
        <v>3</v>
      </c>
      <c r="N3385" s="3"/>
      <c r="O3385" s="3">
        <f t="shared" si="275"/>
        <v>3</v>
      </c>
      <c r="P3385" s="3"/>
      <c r="Q3385" s="2"/>
      <c r="R3385" s="3" t="s">
        <v>10506</v>
      </c>
      <c r="S3385" s="4">
        <v>45012.610740740703</v>
      </c>
      <c r="T3385" s="3">
        <f t="shared" si="272"/>
        <v>16</v>
      </c>
      <c r="U3385" s="2" t="s">
        <v>143</v>
      </c>
      <c r="V3385" s="3"/>
      <c r="W3385" s="3" t="str">
        <f t="shared" si="273"/>
        <v/>
      </c>
      <c r="X3385" s="3"/>
      <c r="Y3385" s="2"/>
      <c r="Z3385" s="2"/>
      <c r="AA3385" s="4">
        <v>45012.722222222197</v>
      </c>
      <c r="AB3385" s="26" t="str">
        <f t="shared" si="274"/>
        <v/>
      </c>
      <c r="AC3385" s="1"/>
      <c r="AD3385" s="3" t="s">
        <v>40</v>
      </c>
    </row>
    <row r="3386" spans="1:30" ht="38.25" hidden="1" x14ac:dyDescent="0.25">
      <c r="A3386" s="1" t="s">
        <v>10507</v>
      </c>
      <c r="B3386" s="1" t="s">
        <v>27</v>
      </c>
      <c r="C3386" s="2" t="s">
        <v>10508</v>
      </c>
      <c r="D3386" s="3" t="s">
        <v>1626</v>
      </c>
      <c r="E3386" s="3" t="s">
        <v>30</v>
      </c>
      <c r="F3386" s="2" t="s">
        <v>53</v>
      </c>
      <c r="G3386" s="3" t="s">
        <v>32</v>
      </c>
      <c r="H3386" s="3" t="s">
        <v>187</v>
      </c>
      <c r="I3386" s="3">
        <v>1424026</v>
      </c>
      <c r="J3386" s="3" t="s">
        <v>34</v>
      </c>
      <c r="K3386" s="4">
        <v>45012.604861111096</v>
      </c>
      <c r="L3386" s="11" t="str">
        <f t="shared" si="276"/>
        <v>marzo</v>
      </c>
      <c r="M3386" s="3">
        <v>2</v>
      </c>
      <c r="N3386" s="3">
        <v>2</v>
      </c>
      <c r="O3386" s="3">
        <f t="shared" si="275"/>
        <v>2</v>
      </c>
      <c r="P3386" s="4">
        <v>45012.630173611098</v>
      </c>
      <c r="Q3386" s="2"/>
      <c r="R3386" s="3" t="s">
        <v>10509</v>
      </c>
      <c r="S3386" s="4">
        <v>45012.630173611098</v>
      </c>
      <c r="T3386" s="3">
        <f t="shared" si="272"/>
        <v>36</v>
      </c>
      <c r="U3386" s="2" t="s">
        <v>143</v>
      </c>
      <c r="V3386" s="4">
        <v>45012.633298611101</v>
      </c>
      <c r="W3386" s="3">
        <f t="shared" si="273"/>
        <v>4</v>
      </c>
      <c r="X3386" s="3" t="s">
        <v>10510</v>
      </c>
      <c r="Y3386" s="2" t="s">
        <v>10511</v>
      </c>
      <c r="Z3386" s="2" t="s">
        <v>143</v>
      </c>
      <c r="AA3386" s="4">
        <v>45013.851388888899</v>
      </c>
      <c r="AB3386" s="26">
        <f t="shared" si="274"/>
        <v>29</v>
      </c>
      <c r="AC3386" s="1" t="s">
        <v>1169</v>
      </c>
      <c r="AD3386" s="3" t="s">
        <v>40</v>
      </c>
    </row>
    <row r="3387" spans="1:30" ht="318.75" hidden="1" x14ac:dyDescent="0.25">
      <c r="A3387" s="1" t="s">
        <v>10512</v>
      </c>
      <c r="B3387" s="1" t="s">
        <v>27</v>
      </c>
      <c r="C3387" s="2" t="s">
        <v>10513</v>
      </c>
      <c r="D3387" s="3" t="s">
        <v>422</v>
      </c>
      <c r="E3387" s="3" t="s">
        <v>30</v>
      </c>
      <c r="F3387" s="2" t="s">
        <v>82</v>
      </c>
      <c r="G3387" s="3" t="s">
        <v>54</v>
      </c>
      <c r="H3387" s="3" t="s">
        <v>83</v>
      </c>
      <c r="I3387" s="3">
        <v>1424038</v>
      </c>
      <c r="J3387" s="3" t="s">
        <v>34</v>
      </c>
      <c r="K3387" s="4">
        <v>45012.613888888904</v>
      </c>
      <c r="L3387" s="11" t="str">
        <f t="shared" si="276"/>
        <v>marzo</v>
      </c>
      <c r="M3387" s="3">
        <v>2</v>
      </c>
      <c r="N3387" s="3">
        <v>2</v>
      </c>
      <c r="O3387" s="3">
        <f t="shared" si="275"/>
        <v>2</v>
      </c>
      <c r="P3387" s="4">
        <v>45012.619826388902</v>
      </c>
      <c r="Q3387" s="2"/>
      <c r="R3387" s="3" t="s">
        <v>10514</v>
      </c>
      <c r="S3387" s="4">
        <v>45012.619826388902</v>
      </c>
      <c r="T3387" s="3">
        <f t="shared" si="272"/>
        <v>8</v>
      </c>
      <c r="U3387" s="2" t="s">
        <v>150</v>
      </c>
      <c r="V3387" s="4">
        <v>45012.657754629603</v>
      </c>
      <c r="W3387" s="3">
        <f t="shared" si="273"/>
        <v>54</v>
      </c>
      <c r="X3387" s="3" t="s">
        <v>115</v>
      </c>
      <c r="Y3387" s="2" t="s">
        <v>116</v>
      </c>
      <c r="Z3387" s="2" t="s">
        <v>102</v>
      </c>
      <c r="AA3387" s="4">
        <v>45017.565277777801</v>
      </c>
      <c r="AB3387" s="26">
        <f t="shared" si="274"/>
        <v>117</v>
      </c>
      <c r="AC3387" s="1" t="s">
        <v>78</v>
      </c>
      <c r="AD3387" s="3" t="s">
        <v>40</v>
      </c>
    </row>
    <row r="3388" spans="1:30" ht="280.5" hidden="1" x14ac:dyDescent="0.25">
      <c r="A3388" s="1" t="s">
        <v>10515</v>
      </c>
      <c r="B3388" s="1" t="s">
        <v>27</v>
      </c>
      <c r="C3388" s="2" t="s">
        <v>10516</v>
      </c>
      <c r="D3388" s="3" t="s">
        <v>224</v>
      </c>
      <c r="E3388" s="3" t="s">
        <v>30</v>
      </c>
      <c r="F3388" s="2" t="s">
        <v>293</v>
      </c>
      <c r="G3388" s="3" t="s">
        <v>32</v>
      </c>
      <c r="H3388" s="3" t="s">
        <v>33</v>
      </c>
      <c r="I3388" s="3">
        <v>1424042</v>
      </c>
      <c r="J3388" s="3" t="s">
        <v>34</v>
      </c>
      <c r="K3388" s="4">
        <v>45012.618055555598</v>
      </c>
      <c r="L3388" s="11" t="str">
        <f t="shared" si="276"/>
        <v>marzo</v>
      </c>
      <c r="M3388" s="3">
        <v>3</v>
      </c>
      <c r="N3388" s="3">
        <v>3</v>
      </c>
      <c r="O3388" s="3">
        <f t="shared" si="275"/>
        <v>3</v>
      </c>
      <c r="P3388" s="4">
        <v>45012.632222222201</v>
      </c>
      <c r="Q3388" s="2"/>
      <c r="R3388" s="3" t="s">
        <v>10517</v>
      </c>
      <c r="S3388" s="4">
        <v>45012.632222222201</v>
      </c>
      <c r="T3388" s="3">
        <f t="shared" si="272"/>
        <v>20</v>
      </c>
      <c r="U3388" s="2" t="s">
        <v>150</v>
      </c>
      <c r="V3388" s="4">
        <v>45012.632476851897</v>
      </c>
      <c r="W3388" s="3">
        <f t="shared" si="273"/>
        <v>0</v>
      </c>
      <c r="X3388" s="3" t="s">
        <v>10518</v>
      </c>
      <c r="Y3388" s="2" t="s">
        <v>10519</v>
      </c>
      <c r="Z3388" s="2" t="s">
        <v>150</v>
      </c>
      <c r="AA3388" s="4">
        <v>45015.509722222203</v>
      </c>
      <c r="AB3388" s="26">
        <f t="shared" si="274"/>
        <v>69</v>
      </c>
      <c r="AC3388" s="1" t="s">
        <v>78</v>
      </c>
      <c r="AD3388" s="3" t="s">
        <v>40</v>
      </c>
    </row>
    <row r="3389" spans="1:30" ht="178.5" hidden="1" x14ac:dyDescent="0.25">
      <c r="A3389" s="1" t="s">
        <v>4437</v>
      </c>
      <c r="B3389" s="1" t="s">
        <v>27</v>
      </c>
      <c r="C3389" s="2" t="s">
        <v>4438</v>
      </c>
      <c r="D3389" s="3" t="s">
        <v>162</v>
      </c>
      <c r="E3389" s="3" t="s">
        <v>30</v>
      </c>
      <c r="F3389" s="2" t="s">
        <v>53</v>
      </c>
      <c r="G3389" s="3" t="s">
        <v>54</v>
      </c>
      <c r="H3389" s="3" t="s">
        <v>100</v>
      </c>
      <c r="I3389" s="3">
        <v>1424053</v>
      </c>
      <c r="J3389" s="3" t="s">
        <v>34</v>
      </c>
      <c r="K3389" s="4">
        <v>45012.639583333301</v>
      </c>
      <c r="L3389" s="11" t="str">
        <f t="shared" si="276"/>
        <v>marzo</v>
      </c>
      <c r="M3389" s="3">
        <v>3</v>
      </c>
      <c r="N3389" s="3">
        <v>3</v>
      </c>
      <c r="O3389" s="3">
        <f t="shared" si="275"/>
        <v>3</v>
      </c>
      <c r="P3389" s="4">
        <v>45012.661261574103</v>
      </c>
      <c r="Q3389" s="2"/>
      <c r="R3389" s="3" t="s">
        <v>10520</v>
      </c>
      <c r="S3389" s="4">
        <v>45012.661261574103</v>
      </c>
      <c r="T3389" s="3">
        <f t="shared" si="272"/>
        <v>31</v>
      </c>
      <c r="U3389" s="2" t="s">
        <v>143</v>
      </c>
      <c r="V3389" s="4">
        <v>45012.742800925902</v>
      </c>
      <c r="W3389" s="3">
        <f t="shared" si="273"/>
        <v>117</v>
      </c>
      <c r="X3389" s="3" t="s">
        <v>174</v>
      </c>
      <c r="Y3389" s="2" t="s">
        <v>175</v>
      </c>
      <c r="Z3389" s="2" t="s">
        <v>5586</v>
      </c>
      <c r="AA3389" s="4">
        <v>45027.902083333298</v>
      </c>
      <c r="AB3389" s="26">
        <f t="shared" si="274"/>
        <v>363</v>
      </c>
      <c r="AC3389" s="1" t="s">
        <v>78</v>
      </c>
      <c r="AD3389" s="3" t="s">
        <v>68</v>
      </c>
    </row>
    <row r="3390" spans="1:30" ht="28.5" hidden="1" x14ac:dyDescent="0.25">
      <c r="A3390" s="1" t="s">
        <v>10521</v>
      </c>
      <c r="B3390" s="1" t="s">
        <v>27</v>
      </c>
      <c r="C3390" s="2" t="s">
        <v>10522</v>
      </c>
      <c r="D3390" s="3" t="s">
        <v>271</v>
      </c>
      <c r="E3390" s="3" t="s">
        <v>30</v>
      </c>
      <c r="F3390" s="2" t="s">
        <v>64</v>
      </c>
      <c r="G3390" s="3" t="s">
        <v>32</v>
      </c>
      <c r="H3390" s="3" t="s">
        <v>33</v>
      </c>
      <c r="I3390" s="3">
        <v>1424069</v>
      </c>
      <c r="J3390" s="3" t="s">
        <v>34</v>
      </c>
      <c r="K3390" s="4">
        <v>45012.677777777797</v>
      </c>
      <c r="L3390" s="11" t="str">
        <f t="shared" si="276"/>
        <v>marzo</v>
      </c>
      <c r="M3390" s="3">
        <v>3</v>
      </c>
      <c r="N3390" s="3">
        <v>3</v>
      </c>
      <c r="O3390" s="3">
        <f t="shared" si="275"/>
        <v>3</v>
      </c>
      <c r="P3390" s="4">
        <v>45012.684074074103</v>
      </c>
      <c r="Q3390" s="2"/>
      <c r="R3390" s="3" t="s">
        <v>10523</v>
      </c>
      <c r="S3390" s="4">
        <v>45012.684074074103</v>
      </c>
      <c r="T3390" s="3">
        <f t="shared" si="272"/>
        <v>9</v>
      </c>
      <c r="U3390" s="2" t="s">
        <v>143</v>
      </c>
      <c r="V3390" s="4">
        <v>45012.6862847222</v>
      </c>
      <c r="W3390" s="3">
        <f t="shared" si="273"/>
        <v>3</v>
      </c>
      <c r="X3390" s="3" t="s">
        <v>1387</v>
      </c>
      <c r="Y3390" s="2" t="s">
        <v>1388</v>
      </c>
      <c r="Z3390" s="2" t="s">
        <v>143</v>
      </c>
      <c r="AA3390" s="4">
        <v>45012.815972222197</v>
      </c>
      <c r="AB3390" s="26">
        <f t="shared" si="274"/>
        <v>3</v>
      </c>
      <c r="AC3390" s="1" t="s">
        <v>78</v>
      </c>
      <c r="AD3390" s="3" t="s">
        <v>40</v>
      </c>
    </row>
    <row r="3391" spans="1:30" ht="216.75" hidden="1" x14ac:dyDescent="0.25">
      <c r="A3391" s="1" t="s">
        <v>3552</v>
      </c>
      <c r="B3391" s="1" t="s">
        <v>27</v>
      </c>
      <c r="C3391" s="2" t="s">
        <v>3553</v>
      </c>
      <c r="D3391" s="3" t="s">
        <v>212</v>
      </c>
      <c r="E3391" s="3" t="s">
        <v>30</v>
      </c>
      <c r="F3391" s="2" t="s">
        <v>225</v>
      </c>
      <c r="G3391" s="3" t="s">
        <v>32</v>
      </c>
      <c r="H3391" s="3" t="s">
        <v>33</v>
      </c>
      <c r="I3391" s="3">
        <v>1424071</v>
      </c>
      <c r="J3391" s="3" t="s">
        <v>73</v>
      </c>
      <c r="K3391" s="4">
        <v>45012.684027777803</v>
      </c>
      <c r="L3391" s="11" t="str">
        <f t="shared" si="276"/>
        <v>marzo</v>
      </c>
      <c r="M3391" s="3">
        <v>2</v>
      </c>
      <c r="N3391" s="3">
        <v>2</v>
      </c>
      <c r="O3391" s="3">
        <f t="shared" si="275"/>
        <v>2</v>
      </c>
      <c r="P3391" s="4">
        <v>45012.695115740702</v>
      </c>
      <c r="Q3391" s="2"/>
      <c r="R3391" s="3" t="s">
        <v>10524</v>
      </c>
      <c r="S3391" s="4">
        <v>45012.695115740702</v>
      </c>
      <c r="T3391" s="3">
        <f t="shared" si="272"/>
        <v>15</v>
      </c>
      <c r="U3391" s="2" t="s">
        <v>143</v>
      </c>
      <c r="V3391" s="4">
        <v>45012.714259259301</v>
      </c>
      <c r="W3391" s="3">
        <f t="shared" si="273"/>
        <v>27</v>
      </c>
      <c r="X3391" s="3" t="s">
        <v>103</v>
      </c>
      <c r="Y3391" s="2" t="s">
        <v>104</v>
      </c>
      <c r="Z3391" s="2" t="s">
        <v>102</v>
      </c>
      <c r="AA3391" s="4">
        <v>45012.876388888901</v>
      </c>
      <c r="AB3391" s="26">
        <f t="shared" si="274"/>
        <v>3</v>
      </c>
      <c r="AC3391" s="1" t="s">
        <v>78</v>
      </c>
      <c r="AD3391" s="3" t="s">
        <v>40</v>
      </c>
    </row>
    <row r="3392" spans="1:30" ht="165.75" hidden="1" x14ac:dyDescent="0.25">
      <c r="A3392" s="1" t="s">
        <v>8567</v>
      </c>
      <c r="B3392" s="1" t="s">
        <v>27</v>
      </c>
      <c r="C3392" s="2" t="s">
        <v>8568</v>
      </c>
      <c r="D3392" s="3" t="s">
        <v>316</v>
      </c>
      <c r="E3392" s="3" t="s">
        <v>30</v>
      </c>
      <c r="F3392" s="2" t="s">
        <v>82</v>
      </c>
      <c r="G3392" s="3" t="s">
        <v>54</v>
      </c>
      <c r="H3392" s="3" t="s">
        <v>83</v>
      </c>
      <c r="I3392" s="3">
        <v>1424080</v>
      </c>
      <c r="J3392" s="3" t="s">
        <v>73</v>
      </c>
      <c r="K3392" s="4">
        <v>45012.712500000001</v>
      </c>
      <c r="L3392" s="11" t="str">
        <f t="shared" si="276"/>
        <v>marzo</v>
      </c>
      <c r="M3392" s="3">
        <v>2</v>
      </c>
      <c r="N3392" s="3"/>
      <c r="O3392" s="3">
        <f t="shared" si="275"/>
        <v>2</v>
      </c>
      <c r="P3392" s="3"/>
      <c r="Q3392" s="2"/>
      <c r="R3392" s="3" t="s">
        <v>10525</v>
      </c>
      <c r="S3392" s="4">
        <v>45012.721284722204</v>
      </c>
      <c r="T3392" s="3">
        <f t="shared" si="272"/>
        <v>12</v>
      </c>
      <c r="U3392" s="2" t="s">
        <v>143</v>
      </c>
      <c r="V3392" s="4">
        <v>45012.775335648097</v>
      </c>
      <c r="W3392" s="3">
        <f t="shared" si="273"/>
        <v>77</v>
      </c>
      <c r="X3392" s="3"/>
      <c r="Y3392" s="2"/>
      <c r="Z3392" s="2" t="s">
        <v>150</v>
      </c>
      <c r="AA3392" s="4">
        <v>45012.8659722222</v>
      </c>
      <c r="AB3392" s="26">
        <f t="shared" si="274"/>
        <v>2</v>
      </c>
      <c r="AC3392" s="1"/>
      <c r="AD3392" s="3" t="s">
        <v>40</v>
      </c>
    </row>
    <row r="3393" spans="1:30" ht="42.75" hidden="1" x14ac:dyDescent="0.25">
      <c r="A3393" s="1" t="s">
        <v>7187</v>
      </c>
      <c r="B3393" s="1" t="s">
        <v>27</v>
      </c>
      <c r="C3393" s="2" t="s">
        <v>7188</v>
      </c>
      <c r="D3393" s="3" t="s">
        <v>81</v>
      </c>
      <c r="E3393" s="3" t="s">
        <v>30</v>
      </c>
      <c r="F3393" s="2" t="s">
        <v>53</v>
      </c>
      <c r="G3393" s="3" t="s">
        <v>32</v>
      </c>
      <c r="H3393" s="3" t="s">
        <v>187</v>
      </c>
      <c r="I3393" s="3">
        <v>1424082</v>
      </c>
      <c r="J3393" s="3" t="s">
        <v>34</v>
      </c>
      <c r="K3393" s="4">
        <v>45012.718055555597</v>
      </c>
      <c r="L3393" s="11" t="str">
        <f t="shared" si="276"/>
        <v>marzo</v>
      </c>
      <c r="M3393" s="3">
        <v>2</v>
      </c>
      <c r="N3393" s="3">
        <v>2</v>
      </c>
      <c r="O3393" s="3">
        <f t="shared" si="275"/>
        <v>2</v>
      </c>
      <c r="P3393" s="4">
        <v>45012.727604166699</v>
      </c>
      <c r="Q3393" s="2"/>
      <c r="R3393" s="3" t="s">
        <v>10526</v>
      </c>
      <c r="S3393" s="4">
        <v>45012.727604166699</v>
      </c>
      <c r="T3393" s="3">
        <f t="shared" si="272"/>
        <v>13</v>
      </c>
      <c r="U3393" s="2" t="s">
        <v>143</v>
      </c>
      <c r="V3393" s="4">
        <v>45012.732164351903</v>
      </c>
      <c r="W3393" s="3">
        <f t="shared" si="273"/>
        <v>6</v>
      </c>
      <c r="X3393" s="3" t="s">
        <v>2321</v>
      </c>
      <c r="Y3393" s="2" t="s">
        <v>2322</v>
      </c>
      <c r="Z3393" s="2" t="s">
        <v>143</v>
      </c>
      <c r="AA3393" s="4">
        <v>45016.536111111098</v>
      </c>
      <c r="AB3393" s="26">
        <f t="shared" si="274"/>
        <v>91</v>
      </c>
      <c r="AC3393" s="1" t="s">
        <v>144</v>
      </c>
      <c r="AD3393" s="3" t="s">
        <v>40</v>
      </c>
    </row>
    <row r="3394" spans="1:30" ht="242.25" hidden="1" x14ac:dyDescent="0.25">
      <c r="A3394" s="1" t="s">
        <v>4838</v>
      </c>
      <c r="B3394" s="1" t="s">
        <v>27</v>
      </c>
      <c r="C3394" s="2" t="s">
        <v>4839</v>
      </c>
      <c r="D3394" s="3" t="s">
        <v>482</v>
      </c>
      <c r="E3394" s="3" t="s">
        <v>30</v>
      </c>
      <c r="F3394" s="2" t="s">
        <v>82</v>
      </c>
      <c r="G3394" s="3" t="s">
        <v>32</v>
      </c>
      <c r="H3394" s="3" t="s">
        <v>716</v>
      </c>
      <c r="I3394" s="3">
        <v>1424085</v>
      </c>
      <c r="J3394" s="3" t="s">
        <v>34</v>
      </c>
      <c r="K3394" s="4">
        <v>45012.745138888902</v>
      </c>
      <c r="L3394" s="11" t="str">
        <f t="shared" si="276"/>
        <v>marzo</v>
      </c>
      <c r="M3394" s="3">
        <v>3</v>
      </c>
      <c r="N3394" s="3">
        <v>3</v>
      </c>
      <c r="O3394" s="3">
        <f t="shared" si="275"/>
        <v>3</v>
      </c>
      <c r="P3394" s="4">
        <v>45012.792453703703</v>
      </c>
      <c r="Q3394" s="2"/>
      <c r="R3394" s="3" t="s">
        <v>10527</v>
      </c>
      <c r="S3394" s="4">
        <v>45012.792453703703</v>
      </c>
      <c r="T3394" s="3">
        <f t="shared" si="272"/>
        <v>68</v>
      </c>
      <c r="U3394" s="2" t="s">
        <v>150</v>
      </c>
      <c r="V3394" s="4">
        <v>45012.793171296304</v>
      </c>
      <c r="W3394" s="3">
        <f t="shared" si="273"/>
        <v>1</v>
      </c>
      <c r="X3394" s="3" t="s">
        <v>174</v>
      </c>
      <c r="Y3394" s="2" t="s">
        <v>175</v>
      </c>
      <c r="Z3394" s="2" t="s">
        <v>150</v>
      </c>
      <c r="AA3394" s="4">
        <v>45057.722916666702</v>
      </c>
      <c r="AB3394" s="26">
        <f t="shared" si="274"/>
        <v>1078</v>
      </c>
      <c r="AC3394" s="1" t="s">
        <v>78</v>
      </c>
      <c r="AD3394" s="3" t="s">
        <v>40</v>
      </c>
    </row>
    <row r="3395" spans="1:30" ht="28.5" hidden="1" x14ac:dyDescent="0.25">
      <c r="A3395" s="1" t="s">
        <v>5027</v>
      </c>
      <c r="B3395" s="1" t="s">
        <v>27</v>
      </c>
      <c r="C3395" s="2" t="s">
        <v>5028</v>
      </c>
      <c r="D3395" s="3" t="s">
        <v>119</v>
      </c>
      <c r="E3395" s="3" t="s">
        <v>30</v>
      </c>
      <c r="F3395" s="2" t="s">
        <v>44</v>
      </c>
      <c r="G3395" s="3" t="s">
        <v>32</v>
      </c>
      <c r="H3395" s="3" t="s">
        <v>45</v>
      </c>
      <c r="I3395" s="3">
        <v>1424092</v>
      </c>
      <c r="J3395" s="3" t="s">
        <v>34</v>
      </c>
      <c r="K3395" s="4">
        <v>45012.779861111099</v>
      </c>
      <c r="L3395" s="11" t="str">
        <f t="shared" si="276"/>
        <v>marzo</v>
      </c>
      <c r="M3395" s="3">
        <v>2</v>
      </c>
      <c r="N3395" s="3">
        <v>2</v>
      </c>
      <c r="O3395" s="3">
        <f t="shared" si="275"/>
        <v>2</v>
      </c>
      <c r="P3395" s="4">
        <v>45012.830578703702</v>
      </c>
      <c r="Q3395" s="2"/>
      <c r="R3395" s="3" t="s">
        <v>10528</v>
      </c>
      <c r="S3395" s="4">
        <v>45012.830578703702</v>
      </c>
      <c r="T3395" s="3">
        <f t="shared" si="272"/>
        <v>73</v>
      </c>
      <c r="U3395" s="2" t="s">
        <v>143</v>
      </c>
      <c r="V3395" s="4">
        <v>45012.830949074101</v>
      </c>
      <c r="W3395" s="3">
        <f t="shared" si="273"/>
        <v>0</v>
      </c>
      <c r="X3395" s="3" t="s">
        <v>37</v>
      </c>
      <c r="Y3395" s="2" t="s">
        <v>38</v>
      </c>
      <c r="Z3395" s="2" t="s">
        <v>143</v>
      </c>
      <c r="AA3395" s="4">
        <v>45018.531944444403</v>
      </c>
      <c r="AB3395" s="26">
        <f t="shared" si="274"/>
        <v>136</v>
      </c>
      <c r="AC3395" s="1" t="s">
        <v>144</v>
      </c>
      <c r="AD3395" s="3" t="s">
        <v>40</v>
      </c>
    </row>
    <row r="3396" spans="1:30" ht="89.25" hidden="1" x14ac:dyDescent="0.25">
      <c r="A3396" s="1" t="s">
        <v>10529</v>
      </c>
      <c r="B3396" s="1" t="s">
        <v>27</v>
      </c>
      <c r="C3396" s="2" t="s">
        <v>10530</v>
      </c>
      <c r="D3396" s="3" t="s">
        <v>217</v>
      </c>
      <c r="E3396" s="3" t="s">
        <v>30</v>
      </c>
      <c r="F3396" s="2" t="s">
        <v>31</v>
      </c>
      <c r="G3396" s="3" t="s">
        <v>32</v>
      </c>
      <c r="H3396" s="3" t="s">
        <v>33</v>
      </c>
      <c r="I3396" s="3">
        <v>1424096</v>
      </c>
      <c r="J3396" s="3" t="s">
        <v>34</v>
      </c>
      <c r="K3396" s="4">
        <v>45012.793055555601</v>
      </c>
      <c r="L3396" s="11" t="str">
        <f t="shared" si="276"/>
        <v>marzo</v>
      </c>
      <c r="M3396" s="3">
        <v>2</v>
      </c>
      <c r="N3396" s="3">
        <v>2</v>
      </c>
      <c r="O3396" s="3">
        <f t="shared" si="275"/>
        <v>2</v>
      </c>
      <c r="P3396" s="4">
        <v>45012.837789351899</v>
      </c>
      <c r="Q3396" s="2"/>
      <c r="R3396" s="3" t="s">
        <v>10531</v>
      </c>
      <c r="S3396" s="4">
        <v>45012.837789351899</v>
      </c>
      <c r="T3396" s="3">
        <f t="shared" si="272"/>
        <v>64</v>
      </c>
      <c r="U3396" s="2" t="s">
        <v>36</v>
      </c>
      <c r="V3396" s="4">
        <v>45012.840543981503</v>
      </c>
      <c r="W3396" s="3">
        <f t="shared" si="273"/>
        <v>3</v>
      </c>
      <c r="X3396" s="3" t="s">
        <v>1137</v>
      </c>
      <c r="Y3396" s="2" t="s">
        <v>1138</v>
      </c>
      <c r="Z3396" s="2" t="s">
        <v>36</v>
      </c>
      <c r="AA3396" s="4">
        <v>45014.445833333302</v>
      </c>
      <c r="AB3396" s="26">
        <f t="shared" si="274"/>
        <v>38</v>
      </c>
      <c r="AC3396" s="1" t="s">
        <v>144</v>
      </c>
      <c r="AD3396" s="3" t="s">
        <v>40</v>
      </c>
    </row>
    <row r="3397" spans="1:30" ht="63.75" hidden="1" x14ac:dyDescent="0.25">
      <c r="A3397" s="1" t="s">
        <v>10532</v>
      </c>
      <c r="B3397" s="1" t="s">
        <v>27</v>
      </c>
      <c r="C3397" s="2" t="s">
        <v>10533</v>
      </c>
      <c r="D3397" s="3" t="s">
        <v>863</v>
      </c>
      <c r="E3397" s="3" t="s">
        <v>30</v>
      </c>
      <c r="F3397" s="2" t="s">
        <v>2928</v>
      </c>
      <c r="G3397" s="3" t="s">
        <v>541</v>
      </c>
      <c r="H3397" s="3" t="s">
        <v>2929</v>
      </c>
      <c r="I3397" s="3">
        <v>1424097</v>
      </c>
      <c r="J3397" s="3" t="s">
        <v>34</v>
      </c>
      <c r="K3397" s="4">
        <v>45012.798611111102</v>
      </c>
      <c r="L3397" s="11" t="str">
        <f t="shared" si="276"/>
        <v>marzo</v>
      </c>
      <c r="M3397" s="3">
        <v>2</v>
      </c>
      <c r="N3397" s="3">
        <v>2</v>
      </c>
      <c r="O3397" s="3">
        <f t="shared" si="275"/>
        <v>2</v>
      </c>
      <c r="P3397" s="4">
        <v>45012.802245370403</v>
      </c>
      <c r="Q3397" s="2"/>
      <c r="R3397" s="3" t="s">
        <v>10534</v>
      </c>
      <c r="S3397" s="4">
        <v>45012.802245370403</v>
      </c>
      <c r="T3397" s="3">
        <f t="shared" ref="T3397:T3460" si="277">ROUNDDOWN((S3397-K3397)*24*60,0)</f>
        <v>5</v>
      </c>
      <c r="U3397" s="2" t="s">
        <v>143</v>
      </c>
      <c r="V3397" s="4">
        <v>45012.805034722202</v>
      </c>
      <c r="W3397" s="3">
        <f t="shared" ref="W3397:W3460" si="278">+IF(ISBLANK(V3397),"",ROUNDDOWN((V3397-S3397)*24*60,0))</f>
        <v>4</v>
      </c>
      <c r="X3397" s="3" t="s">
        <v>123</v>
      </c>
      <c r="Y3397" s="2" t="s">
        <v>124</v>
      </c>
      <c r="Z3397" s="2" t="s">
        <v>143</v>
      </c>
      <c r="AA3397" s="4">
        <v>45014.534722222197</v>
      </c>
      <c r="AB3397" s="26">
        <f t="shared" ref="AB3397:AB3460" si="279">+IF(ISBLANK(V3397),"",IF(ISBLANK(AA3397),"",_xlfn.IFS((AA3397-V3397)*24&lt;0,"",(AA3397-V3397)*24&gt;0,(ROUNDDOWN((AA3397-V3397)*24,0)))))</f>
        <v>41</v>
      </c>
      <c r="AC3397" s="1" t="s">
        <v>430</v>
      </c>
      <c r="AD3397" s="3" t="s">
        <v>40</v>
      </c>
    </row>
    <row r="3398" spans="1:30" ht="38.25" hidden="1" x14ac:dyDescent="0.25">
      <c r="A3398" s="1" t="s">
        <v>10535</v>
      </c>
      <c r="B3398" s="1" t="s">
        <v>27</v>
      </c>
      <c r="C3398" s="2" t="s">
        <v>10536</v>
      </c>
      <c r="D3398" s="3" t="s">
        <v>206</v>
      </c>
      <c r="E3398" s="3" t="s">
        <v>30</v>
      </c>
      <c r="F3398" s="2" t="s">
        <v>64</v>
      </c>
      <c r="G3398" s="3" t="s">
        <v>32</v>
      </c>
      <c r="H3398" s="3" t="s">
        <v>33</v>
      </c>
      <c r="I3398" s="3">
        <v>1424104</v>
      </c>
      <c r="J3398" s="3" t="s">
        <v>34</v>
      </c>
      <c r="K3398" s="4">
        <v>45012.838194444397</v>
      </c>
      <c r="L3398" s="11" t="str">
        <f t="shared" si="276"/>
        <v>marzo</v>
      </c>
      <c r="M3398" s="3">
        <v>2</v>
      </c>
      <c r="N3398" s="3">
        <v>2</v>
      </c>
      <c r="O3398" s="3">
        <f t="shared" si="275"/>
        <v>2</v>
      </c>
      <c r="P3398" s="4">
        <v>45012.865081018499</v>
      </c>
      <c r="Q3398" s="2"/>
      <c r="R3398" s="3" t="s">
        <v>10537</v>
      </c>
      <c r="S3398" s="4">
        <v>45012.865081018499</v>
      </c>
      <c r="T3398" s="3">
        <f t="shared" si="277"/>
        <v>38</v>
      </c>
      <c r="U3398" s="2" t="s">
        <v>551</v>
      </c>
      <c r="V3398" s="4">
        <v>45012.865347222199</v>
      </c>
      <c r="W3398" s="3">
        <f t="shared" si="278"/>
        <v>0</v>
      </c>
      <c r="X3398" s="3" t="s">
        <v>103</v>
      </c>
      <c r="Y3398" s="2" t="s">
        <v>104</v>
      </c>
      <c r="Z3398" s="2" t="s">
        <v>551</v>
      </c>
      <c r="AA3398" s="4">
        <v>45015.516666666699</v>
      </c>
      <c r="AB3398" s="26">
        <f t="shared" si="279"/>
        <v>63</v>
      </c>
      <c r="AC3398" s="1" t="s">
        <v>78</v>
      </c>
      <c r="AD3398" s="3" t="s">
        <v>40</v>
      </c>
    </row>
    <row r="3399" spans="1:30" ht="28.5" hidden="1" x14ac:dyDescent="0.25">
      <c r="A3399" s="1" t="s">
        <v>10538</v>
      </c>
      <c r="B3399" s="1" t="s">
        <v>27</v>
      </c>
      <c r="C3399" s="2" t="s">
        <v>10539</v>
      </c>
      <c r="D3399" s="3" t="s">
        <v>302</v>
      </c>
      <c r="E3399" s="3" t="s">
        <v>30</v>
      </c>
      <c r="F3399" s="2" t="s">
        <v>288</v>
      </c>
      <c r="G3399" s="3" t="s">
        <v>192</v>
      </c>
      <c r="H3399" s="3" t="s">
        <v>289</v>
      </c>
      <c r="I3399" s="3">
        <v>1424105</v>
      </c>
      <c r="J3399" s="3" t="s">
        <v>34</v>
      </c>
      <c r="K3399" s="4">
        <v>45012.8618055556</v>
      </c>
      <c r="L3399" s="11" t="str">
        <f t="shared" si="276"/>
        <v>marzo</v>
      </c>
      <c r="M3399" s="3">
        <v>2</v>
      </c>
      <c r="N3399" s="3">
        <v>2</v>
      </c>
      <c r="O3399" s="3">
        <f t="shared" si="275"/>
        <v>2</v>
      </c>
      <c r="P3399" s="4">
        <v>45012.865023148202</v>
      </c>
      <c r="Q3399" s="2"/>
      <c r="R3399" s="3" t="s">
        <v>10540</v>
      </c>
      <c r="S3399" s="4">
        <v>45012.865023148202</v>
      </c>
      <c r="T3399" s="3">
        <f t="shared" si="277"/>
        <v>4</v>
      </c>
      <c r="U3399" s="2" t="s">
        <v>227</v>
      </c>
      <c r="V3399" s="4">
        <v>45012.867511574099</v>
      </c>
      <c r="W3399" s="3">
        <f t="shared" si="278"/>
        <v>3</v>
      </c>
      <c r="X3399" s="3" t="s">
        <v>508</v>
      </c>
      <c r="Y3399" s="2" t="s">
        <v>509</v>
      </c>
      <c r="Z3399" s="2" t="s">
        <v>227</v>
      </c>
      <c r="AA3399" s="4">
        <v>45014.501388888901</v>
      </c>
      <c r="AB3399" s="26">
        <f t="shared" si="279"/>
        <v>39</v>
      </c>
      <c r="AC3399" s="1" t="s">
        <v>144</v>
      </c>
      <c r="AD3399" s="3" t="s">
        <v>40</v>
      </c>
    </row>
    <row r="3400" spans="1:30" ht="42.75" hidden="1" x14ac:dyDescent="0.25">
      <c r="A3400" s="1" t="s">
        <v>10541</v>
      </c>
      <c r="B3400" s="1" t="s">
        <v>27</v>
      </c>
      <c r="C3400" s="2" t="s">
        <v>10542</v>
      </c>
      <c r="D3400" s="3" t="s">
        <v>924</v>
      </c>
      <c r="E3400" s="3" t="s">
        <v>30</v>
      </c>
      <c r="F3400" s="2" t="s">
        <v>288</v>
      </c>
      <c r="G3400" s="3" t="s">
        <v>192</v>
      </c>
      <c r="H3400" s="3" t="s">
        <v>289</v>
      </c>
      <c r="I3400" s="3">
        <v>1424106</v>
      </c>
      <c r="J3400" s="3" t="s">
        <v>34</v>
      </c>
      <c r="K3400" s="4">
        <v>45012.879861111098</v>
      </c>
      <c r="L3400" s="11" t="str">
        <f t="shared" si="276"/>
        <v>marzo</v>
      </c>
      <c r="M3400" s="3">
        <v>3</v>
      </c>
      <c r="N3400" s="3">
        <v>3</v>
      </c>
      <c r="O3400" s="3">
        <f t="shared" si="275"/>
        <v>3</v>
      </c>
      <c r="P3400" s="4">
        <v>45012.903888888897</v>
      </c>
      <c r="Q3400" s="2"/>
      <c r="R3400" s="3" t="s">
        <v>10543</v>
      </c>
      <c r="S3400" s="4">
        <v>45012.903888888897</v>
      </c>
      <c r="T3400" s="3">
        <f t="shared" si="277"/>
        <v>34</v>
      </c>
      <c r="U3400" s="2" t="s">
        <v>227</v>
      </c>
      <c r="V3400" s="4">
        <v>45012.9055787037</v>
      </c>
      <c r="W3400" s="3">
        <f t="shared" si="278"/>
        <v>2</v>
      </c>
      <c r="X3400" s="3" t="s">
        <v>593</v>
      </c>
      <c r="Y3400" s="2" t="s">
        <v>594</v>
      </c>
      <c r="Z3400" s="2" t="s">
        <v>227</v>
      </c>
      <c r="AA3400" s="4">
        <v>45013.0090277778</v>
      </c>
      <c r="AB3400" s="26">
        <f t="shared" si="279"/>
        <v>2</v>
      </c>
      <c r="AC3400" s="1" t="s">
        <v>78</v>
      </c>
      <c r="AD3400" s="3" t="s">
        <v>40</v>
      </c>
    </row>
    <row r="3401" spans="1:30" ht="178.5" hidden="1" x14ac:dyDescent="0.25">
      <c r="A3401" s="1" t="s">
        <v>10544</v>
      </c>
      <c r="B3401" s="1" t="s">
        <v>27</v>
      </c>
      <c r="C3401" s="2" t="s">
        <v>10545</v>
      </c>
      <c r="D3401" s="3" t="s">
        <v>190</v>
      </c>
      <c r="E3401" s="3" t="s">
        <v>30</v>
      </c>
      <c r="F3401" s="2" t="s">
        <v>64</v>
      </c>
      <c r="G3401" s="3" t="s">
        <v>32</v>
      </c>
      <c r="H3401" s="3" t="s">
        <v>1201</v>
      </c>
      <c r="I3401" s="3">
        <v>1424107</v>
      </c>
      <c r="J3401" s="3" t="s">
        <v>34</v>
      </c>
      <c r="K3401" s="4">
        <v>45012.8840277778</v>
      </c>
      <c r="L3401" s="11" t="str">
        <f t="shared" si="276"/>
        <v>marzo</v>
      </c>
      <c r="M3401" s="3">
        <v>3</v>
      </c>
      <c r="N3401" s="3">
        <v>3</v>
      </c>
      <c r="O3401" s="3">
        <f t="shared" si="275"/>
        <v>3</v>
      </c>
      <c r="P3401" s="4">
        <v>45012.901770833298</v>
      </c>
      <c r="Q3401" s="2"/>
      <c r="R3401" s="3" t="s">
        <v>10546</v>
      </c>
      <c r="S3401" s="4">
        <v>45012.901770833298</v>
      </c>
      <c r="T3401" s="3">
        <f t="shared" si="277"/>
        <v>25</v>
      </c>
      <c r="U3401" s="2" t="s">
        <v>143</v>
      </c>
      <c r="V3401" s="4">
        <v>45012.902071759301</v>
      </c>
      <c r="W3401" s="3">
        <f t="shared" si="278"/>
        <v>0</v>
      </c>
      <c r="X3401" s="3" t="s">
        <v>295</v>
      </c>
      <c r="Y3401" s="2" t="s">
        <v>296</v>
      </c>
      <c r="Z3401" s="2" t="s">
        <v>143</v>
      </c>
      <c r="AA3401" s="4">
        <v>45013.849305555603</v>
      </c>
      <c r="AB3401" s="26">
        <f t="shared" si="279"/>
        <v>22</v>
      </c>
      <c r="AC3401" s="1" t="s">
        <v>78</v>
      </c>
      <c r="AD3401" s="3" t="s">
        <v>40</v>
      </c>
    </row>
    <row r="3402" spans="1:30" ht="51" hidden="1" x14ac:dyDescent="0.25">
      <c r="A3402" s="1" t="s">
        <v>10547</v>
      </c>
      <c r="B3402" s="1" t="s">
        <v>27</v>
      </c>
      <c r="C3402" s="2" t="s">
        <v>10548</v>
      </c>
      <c r="D3402" s="3" t="s">
        <v>633</v>
      </c>
      <c r="E3402" s="3" t="s">
        <v>30</v>
      </c>
      <c r="F3402" s="2" t="s">
        <v>225</v>
      </c>
      <c r="G3402" s="3" t="s">
        <v>32</v>
      </c>
      <c r="H3402" s="3" t="s">
        <v>33</v>
      </c>
      <c r="I3402" s="3">
        <v>1424109</v>
      </c>
      <c r="J3402" s="3" t="s">
        <v>34</v>
      </c>
      <c r="K3402" s="4">
        <v>45012.905555555597</v>
      </c>
      <c r="L3402" s="11" t="str">
        <f t="shared" si="276"/>
        <v>marzo</v>
      </c>
      <c r="M3402" s="3">
        <v>3</v>
      </c>
      <c r="N3402" s="3">
        <v>3</v>
      </c>
      <c r="O3402" s="3">
        <f t="shared" si="275"/>
        <v>3</v>
      </c>
      <c r="P3402" s="4">
        <v>45012.923900463</v>
      </c>
      <c r="Q3402" s="2"/>
      <c r="R3402" s="3" t="s">
        <v>10549</v>
      </c>
      <c r="S3402" s="4">
        <v>45012.923900463</v>
      </c>
      <c r="T3402" s="3">
        <f t="shared" si="277"/>
        <v>26</v>
      </c>
      <c r="U3402" s="2" t="s">
        <v>143</v>
      </c>
      <c r="V3402" s="4">
        <v>45012.924270833297</v>
      </c>
      <c r="W3402" s="3">
        <f t="shared" si="278"/>
        <v>0</v>
      </c>
      <c r="X3402" s="3" t="s">
        <v>174</v>
      </c>
      <c r="Y3402" s="2" t="s">
        <v>175</v>
      </c>
      <c r="Z3402" s="2" t="s">
        <v>143</v>
      </c>
      <c r="AA3402" s="4">
        <v>45036.015972222202</v>
      </c>
      <c r="AB3402" s="26">
        <f t="shared" si="279"/>
        <v>554</v>
      </c>
      <c r="AC3402" s="1" t="s">
        <v>144</v>
      </c>
      <c r="AD3402" s="3" t="s">
        <v>40</v>
      </c>
    </row>
    <row r="3403" spans="1:30" ht="42.75" hidden="1" x14ac:dyDescent="0.25">
      <c r="A3403" s="1" t="s">
        <v>10550</v>
      </c>
      <c r="B3403" s="1" t="s">
        <v>27</v>
      </c>
      <c r="C3403" s="2" t="s">
        <v>10551</v>
      </c>
      <c r="D3403" s="3" t="s">
        <v>107</v>
      </c>
      <c r="E3403" s="3" t="s">
        <v>30</v>
      </c>
      <c r="F3403" s="2" t="s">
        <v>88</v>
      </c>
      <c r="G3403" s="3" t="s">
        <v>54</v>
      </c>
      <c r="H3403" s="3" t="s">
        <v>148</v>
      </c>
      <c r="I3403" s="3">
        <v>1424111</v>
      </c>
      <c r="J3403" s="3" t="s">
        <v>73</v>
      </c>
      <c r="K3403" s="4">
        <v>45012.938194444403</v>
      </c>
      <c r="L3403" s="11" t="str">
        <f t="shared" si="276"/>
        <v>marzo</v>
      </c>
      <c r="M3403" s="3">
        <v>3</v>
      </c>
      <c r="N3403" s="3">
        <v>3</v>
      </c>
      <c r="O3403" s="3">
        <f t="shared" si="275"/>
        <v>3</v>
      </c>
      <c r="P3403" s="4">
        <v>45012.971377314803</v>
      </c>
      <c r="Q3403" s="2"/>
      <c r="R3403" s="3" t="s">
        <v>10552</v>
      </c>
      <c r="S3403" s="4">
        <v>45012.971377314803</v>
      </c>
      <c r="T3403" s="3">
        <f t="shared" si="277"/>
        <v>47</v>
      </c>
      <c r="U3403" s="2" t="s">
        <v>551</v>
      </c>
      <c r="V3403" s="4">
        <v>45012.972962963002</v>
      </c>
      <c r="W3403" s="3">
        <f t="shared" si="278"/>
        <v>2</v>
      </c>
      <c r="X3403" s="3" t="s">
        <v>5536</v>
      </c>
      <c r="Y3403" s="2" t="s">
        <v>5537</v>
      </c>
      <c r="Z3403" s="2" t="s">
        <v>551</v>
      </c>
      <c r="AA3403" s="4">
        <v>45012.984722222202</v>
      </c>
      <c r="AB3403" s="26">
        <f t="shared" si="279"/>
        <v>0</v>
      </c>
      <c r="AC3403" s="1" t="s">
        <v>197</v>
      </c>
      <c r="AD3403" s="3" t="s">
        <v>40</v>
      </c>
    </row>
    <row r="3404" spans="1:30" ht="38.25" hidden="1" x14ac:dyDescent="0.25">
      <c r="A3404" s="1" t="s">
        <v>208</v>
      </c>
      <c r="B3404" s="1" t="s">
        <v>27</v>
      </c>
      <c r="C3404" s="2" t="s">
        <v>209</v>
      </c>
      <c r="D3404" s="3" t="s">
        <v>210</v>
      </c>
      <c r="E3404" s="3" t="s">
        <v>30</v>
      </c>
      <c r="F3404" s="2" t="s">
        <v>82</v>
      </c>
      <c r="G3404" s="3" t="s">
        <v>54</v>
      </c>
      <c r="H3404" s="3" t="s">
        <v>83</v>
      </c>
      <c r="I3404" s="3">
        <v>1424113</v>
      </c>
      <c r="J3404" s="3" t="s">
        <v>34</v>
      </c>
      <c r="K3404" s="4">
        <v>45013.047222222202</v>
      </c>
      <c r="L3404" s="11" t="str">
        <f t="shared" si="276"/>
        <v>marzo</v>
      </c>
      <c r="M3404" s="3">
        <v>2</v>
      </c>
      <c r="N3404" s="3">
        <v>2</v>
      </c>
      <c r="O3404" s="3">
        <f t="shared" si="275"/>
        <v>2</v>
      </c>
      <c r="P3404" s="4">
        <v>45013.058831018498</v>
      </c>
      <c r="Q3404" s="2"/>
      <c r="R3404" s="3" t="s">
        <v>10553</v>
      </c>
      <c r="S3404" s="4">
        <v>45013.058831018498</v>
      </c>
      <c r="T3404" s="3">
        <f t="shared" si="277"/>
        <v>16</v>
      </c>
      <c r="U3404" s="2" t="s">
        <v>36</v>
      </c>
      <c r="V3404" s="4">
        <v>45013.059155092596</v>
      </c>
      <c r="W3404" s="3">
        <f t="shared" si="278"/>
        <v>0</v>
      </c>
      <c r="X3404" s="3" t="s">
        <v>202</v>
      </c>
      <c r="Y3404" s="2" t="s">
        <v>203</v>
      </c>
      <c r="Z3404" s="2" t="s">
        <v>36</v>
      </c>
      <c r="AA3404" s="4">
        <v>45017.612500000003</v>
      </c>
      <c r="AB3404" s="26">
        <f t="shared" si="279"/>
        <v>109</v>
      </c>
      <c r="AC3404" s="1" t="s">
        <v>125</v>
      </c>
      <c r="AD3404" s="3" t="s">
        <v>40</v>
      </c>
    </row>
    <row r="3405" spans="1:30" ht="140.25" hidden="1" x14ac:dyDescent="0.25">
      <c r="A3405" s="1" t="s">
        <v>10554</v>
      </c>
      <c r="B3405" s="1" t="s">
        <v>27</v>
      </c>
      <c r="C3405" s="2" t="s">
        <v>10555</v>
      </c>
      <c r="D3405" s="3" t="s">
        <v>1626</v>
      </c>
      <c r="E3405" s="3" t="s">
        <v>30</v>
      </c>
      <c r="F3405" s="2" t="s">
        <v>53</v>
      </c>
      <c r="G3405" s="3" t="s">
        <v>54</v>
      </c>
      <c r="H3405" s="3" t="s">
        <v>100</v>
      </c>
      <c r="I3405" s="3">
        <v>1424130</v>
      </c>
      <c r="J3405" s="3" t="s">
        <v>34</v>
      </c>
      <c r="K3405" s="4">
        <v>45013.269444444399</v>
      </c>
      <c r="L3405" s="11" t="str">
        <f t="shared" si="276"/>
        <v>marzo</v>
      </c>
      <c r="M3405" s="3">
        <v>3</v>
      </c>
      <c r="N3405" s="3">
        <v>3</v>
      </c>
      <c r="O3405" s="3">
        <f t="shared" si="275"/>
        <v>3</v>
      </c>
      <c r="P3405" s="4">
        <v>45013.282002314802</v>
      </c>
      <c r="Q3405" s="2"/>
      <c r="R3405" s="3" t="s">
        <v>10556</v>
      </c>
      <c r="S3405" s="4">
        <v>45013.282002314802</v>
      </c>
      <c r="T3405" s="3">
        <f t="shared" si="277"/>
        <v>18</v>
      </c>
      <c r="U3405" s="2" t="s">
        <v>457</v>
      </c>
      <c r="V3405" s="4">
        <v>45013.2941782407</v>
      </c>
      <c r="W3405" s="3">
        <f t="shared" si="278"/>
        <v>17</v>
      </c>
      <c r="X3405" s="3" t="s">
        <v>10557</v>
      </c>
      <c r="Y3405" s="2" t="s">
        <v>10558</v>
      </c>
      <c r="Z3405" s="2" t="s">
        <v>1132</v>
      </c>
      <c r="AA3405" s="4">
        <v>45014.792361111096</v>
      </c>
      <c r="AB3405" s="26">
        <f t="shared" si="279"/>
        <v>35</v>
      </c>
      <c r="AC3405" s="1" t="s">
        <v>78</v>
      </c>
      <c r="AD3405" s="3" t="s">
        <v>40</v>
      </c>
    </row>
    <row r="3406" spans="1:30" ht="191.25" hidden="1" x14ac:dyDescent="0.25">
      <c r="A3406" s="1" t="s">
        <v>10559</v>
      </c>
      <c r="B3406" s="1" t="s">
        <v>27</v>
      </c>
      <c r="C3406" s="2" t="s">
        <v>10560</v>
      </c>
      <c r="D3406" s="3" t="s">
        <v>172</v>
      </c>
      <c r="E3406" s="3" t="s">
        <v>30</v>
      </c>
      <c r="F3406" s="2" t="s">
        <v>53</v>
      </c>
      <c r="G3406" s="3" t="s">
        <v>32</v>
      </c>
      <c r="H3406" s="3" t="s">
        <v>187</v>
      </c>
      <c r="I3406" s="3">
        <v>1424140</v>
      </c>
      <c r="J3406" s="3" t="s">
        <v>34</v>
      </c>
      <c r="K3406" s="4">
        <v>45013.275000000001</v>
      </c>
      <c r="L3406" s="11" t="str">
        <f t="shared" si="276"/>
        <v>marzo</v>
      </c>
      <c r="M3406" s="3">
        <v>2</v>
      </c>
      <c r="N3406" s="3">
        <v>2</v>
      </c>
      <c r="O3406" s="3">
        <f t="shared" si="275"/>
        <v>2</v>
      </c>
      <c r="P3406" s="4">
        <v>45013.294513888897</v>
      </c>
      <c r="Q3406" s="2"/>
      <c r="R3406" s="3" t="s">
        <v>10561</v>
      </c>
      <c r="S3406" s="4">
        <v>45013.294513888897</v>
      </c>
      <c r="T3406" s="3">
        <f t="shared" si="277"/>
        <v>28</v>
      </c>
      <c r="U3406" s="2" t="s">
        <v>457</v>
      </c>
      <c r="V3406" s="4">
        <v>45013.303298611099</v>
      </c>
      <c r="W3406" s="3">
        <f t="shared" si="278"/>
        <v>12</v>
      </c>
      <c r="X3406" s="3" t="s">
        <v>48</v>
      </c>
      <c r="Y3406" s="2" t="s">
        <v>49</v>
      </c>
      <c r="Z3406" s="2" t="s">
        <v>102</v>
      </c>
      <c r="AA3406" s="4">
        <v>45019.577777777798</v>
      </c>
      <c r="AB3406" s="26">
        <f t="shared" si="279"/>
        <v>150</v>
      </c>
      <c r="AC3406" s="1" t="s">
        <v>125</v>
      </c>
      <c r="AD3406" s="3" t="s">
        <v>40</v>
      </c>
    </row>
    <row r="3407" spans="1:30" ht="38.25" hidden="1" x14ac:dyDescent="0.25">
      <c r="A3407" s="1" t="s">
        <v>10562</v>
      </c>
      <c r="B3407" s="1" t="s">
        <v>27</v>
      </c>
      <c r="C3407" s="2" t="s">
        <v>10563</v>
      </c>
      <c r="D3407" s="3" t="s">
        <v>107</v>
      </c>
      <c r="E3407" s="3" t="s">
        <v>30</v>
      </c>
      <c r="F3407" s="2" t="s">
        <v>225</v>
      </c>
      <c r="G3407" s="3" t="s">
        <v>32</v>
      </c>
      <c r="H3407" s="3" t="s">
        <v>33</v>
      </c>
      <c r="I3407" s="3">
        <v>1424168</v>
      </c>
      <c r="J3407" s="3" t="s">
        <v>34</v>
      </c>
      <c r="K3407" s="4">
        <v>45013.291666666701</v>
      </c>
      <c r="L3407" s="11" t="str">
        <f t="shared" si="276"/>
        <v>marzo</v>
      </c>
      <c r="M3407" s="3">
        <v>2</v>
      </c>
      <c r="N3407" s="3">
        <v>2</v>
      </c>
      <c r="O3407" s="3">
        <f t="shared" si="275"/>
        <v>2</v>
      </c>
      <c r="P3407" s="4">
        <v>45013.300729166702</v>
      </c>
      <c r="Q3407" s="2"/>
      <c r="R3407" s="3" t="s">
        <v>10564</v>
      </c>
      <c r="S3407" s="4">
        <v>45013.300729166702</v>
      </c>
      <c r="T3407" s="3">
        <f t="shared" si="277"/>
        <v>13</v>
      </c>
      <c r="U3407" s="2" t="s">
        <v>457</v>
      </c>
      <c r="V3407" s="4">
        <v>45013.3181944444</v>
      </c>
      <c r="W3407" s="3">
        <f t="shared" si="278"/>
        <v>25</v>
      </c>
      <c r="X3407" s="3" t="s">
        <v>473</v>
      </c>
      <c r="Y3407" s="2" t="s">
        <v>474</v>
      </c>
      <c r="Z3407" s="2" t="s">
        <v>1132</v>
      </c>
      <c r="AA3407" s="4">
        <v>45013.697916666701</v>
      </c>
      <c r="AB3407" s="26">
        <f t="shared" si="279"/>
        <v>9</v>
      </c>
      <c r="AC3407" s="1" t="s">
        <v>78</v>
      </c>
      <c r="AD3407" s="3" t="s">
        <v>40</v>
      </c>
    </row>
    <row r="3408" spans="1:30" ht="42.75" hidden="1" x14ac:dyDescent="0.25">
      <c r="A3408" s="1" t="s">
        <v>10565</v>
      </c>
      <c r="B3408" s="1" t="s">
        <v>27</v>
      </c>
      <c r="C3408" s="2" t="s">
        <v>10566</v>
      </c>
      <c r="D3408" s="3" t="s">
        <v>153</v>
      </c>
      <c r="E3408" s="3" t="s">
        <v>30</v>
      </c>
      <c r="F3408" s="2" t="s">
        <v>82</v>
      </c>
      <c r="G3408" s="3" t="s">
        <v>54</v>
      </c>
      <c r="H3408" s="3" t="s">
        <v>83</v>
      </c>
      <c r="I3408" s="3">
        <v>1424191</v>
      </c>
      <c r="J3408" s="3" t="s">
        <v>34</v>
      </c>
      <c r="K3408" s="4">
        <v>45013.3</v>
      </c>
      <c r="L3408" s="11" t="str">
        <f t="shared" si="276"/>
        <v>marzo</v>
      </c>
      <c r="M3408" s="3">
        <v>3</v>
      </c>
      <c r="N3408" s="3">
        <v>3</v>
      </c>
      <c r="O3408" s="3">
        <f t="shared" si="275"/>
        <v>3</v>
      </c>
      <c r="P3408" s="4">
        <v>45013.317754629599</v>
      </c>
      <c r="Q3408" s="2"/>
      <c r="R3408" s="3" t="s">
        <v>10567</v>
      </c>
      <c r="S3408" s="4">
        <v>45013.317754629599</v>
      </c>
      <c r="T3408" s="3">
        <f t="shared" si="277"/>
        <v>25</v>
      </c>
      <c r="U3408" s="2" t="s">
        <v>457</v>
      </c>
      <c r="V3408" s="4">
        <v>45013.342361111099</v>
      </c>
      <c r="W3408" s="3">
        <f t="shared" si="278"/>
        <v>35</v>
      </c>
      <c r="X3408" s="3" t="s">
        <v>76</v>
      </c>
      <c r="Y3408" s="2" t="s">
        <v>77</v>
      </c>
      <c r="Z3408" s="2" t="s">
        <v>102</v>
      </c>
      <c r="AA3408" s="4">
        <v>45013.846527777801</v>
      </c>
      <c r="AB3408" s="26">
        <f t="shared" si="279"/>
        <v>12</v>
      </c>
      <c r="AC3408" s="1" t="s">
        <v>78</v>
      </c>
      <c r="AD3408" s="3" t="s">
        <v>40</v>
      </c>
    </row>
    <row r="3409" spans="1:30" ht="153" hidden="1" x14ac:dyDescent="0.25">
      <c r="A3409" s="1" t="s">
        <v>10568</v>
      </c>
      <c r="B3409" s="1" t="s">
        <v>27</v>
      </c>
      <c r="C3409" s="2" t="s">
        <v>10569</v>
      </c>
      <c r="D3409" s="3" t="s">
        <v>378</v>
      </c>
      <c r="E3409" s="3" t="s">
        <v>30</v>
      </c>
      <c r="F3409" s="2" t="s">
        <v>82</v>
      </c>
      <c r="G3409" s="3" t="s">
        <v>54</v>
      </c>
      <c r="H3409" s="3" t="s">
        <v>83</v>
      </c>
      <c r="I3409" s="3">
        <v>1424270</v>
      </c>
      <c r="J3409" s="3" t="s">
        <v>34</v>
      </c>
      <c r="K3409" s="4">
        <v>45013.324305555601</v>
      </c>
      <c r="L3409" s="11" t="str">
        <f t="shared" si="276"/>
        <v>marzo</v>
      </c>
      <c r="M3409" s="3">
        <v>3</v>
      </c>
      <c r="N3409" s="3">
        <v>3</v>
      </c>
      <c r="O3409" s="3">
        <f t="shared" si="275"/>
        <v>3</v>
      </c>
      <c r="P3409" s="4">
        <v>45013.343958333302</v>
      </c>
      <c r="Q3409" s="2"/>
      <c r="R3409" s="3" t="s">
        <v>10570</v>
      </c>
      <c r="S3409" s="4">
        <v>45013.343958333302</v>
      </c>
      <c r="T3409" s="3">
        <f t="shared" si="277"/>
        <v>28</v>
      </c>
      <c r="U3409" s="2" t="s">
        <v>457</v>
      </c>
      <c r="V3409" s="4">
        <v>45013.363819444399</v>
      </c>
      <c r="W3409" s="3">
        <f t="shared" si="278"/>
        <v>28</v>
      </c>
      <c r="X3409" s="3" t="s">
        <v>37</v>
      </c>
      <c r="Y3409" s="2" t="s">
        <v>38</v>
      </c>
      <c r="Z3409" s="2" t="s">
        <v>1132</v>
      </c>
      <c r="AA3409" s="4">
        <v>45014.672916666699</v>
      </c>
      <c r="AB3409" s="26">
        <f t="shared" si="279"/>
        <v>31</v>
      </c>
      <c r="AC3409" s="1" t="s">
        <v>78</v>
      </c>
      <c r="AD3409" s="3" t="s">
        <v>40</v>
      </c>
    </row>
    <row r="3410" spans="1:30" ht="42.75" hidden="1" x14ac:dyDescent="0.25">
      <c r="A3410" s="1" t="s">
        <v>10571</v>
      </c>
      <c r="B3410" s="1" t="s">
        <v>27</v>
      </c>
      <c r="C3410" s="2" t="s">
        <v>10572</v>
      </c>
      <c r="D3410" s="3" t="s">
        <v>671</v>
      </c>
      <c r="E3410" s="3" t="s">
        <v>30</v>
      </c>
      <c r="F3410" s="2" t="s">
        <v>31</v>
      </c>
      <c r="G3410" s="3" t="s">
        <v>32</v>
      </c>
      <c r="H3410" s="3" t="s">
        <v>89</v>
      </c>
      <c r="I3410" s="3">
        <v>1424352</v>
      </c>
      <c r="J3410" s="3" t="s">
        <v>34</v>
      </c>
      <c r="K3410" s="4">
        <v>45013.350694444402</v>
      </c>
      <c r="L3410" s="11" t="str">
        <f t="shared" si="276"/>
        <v>marzo</v>
      </c>
      <c r="M3410" s="3">
        <v>3</v>
      </c>
      <c r="N3410" s="3">
        <v>3</v>
      </c>
      <c r="O3410" s="3">
        <f t="shared" si="275"/>
        <v>3</v>
      </c>
      <c r="P3410" s="4">
        <v>45013.361331018503</v>
      </c>
      <c r="Q3410" s="2"/>
      <c r="R3410" s="3" t="s">
        <v>6283</v>
      </c>
      <c r="S3410" s="4">
        <v>45013.361331018503</v>
      </c>
      <c r="T3410" s="3">
        <f t="shared" si="277"/>
        <v>15</v>
      </c>
      <c r="U3410" s="2" t="s">
        <v>457</v>
      </c>
      <c r="V3410" s="4">
        <v>45013.377187500002</v>
      </c>
      <c r="W3410" s="3">
        <f t="shared" si="278"/>
        <v>22</v>
      </c>
      <c r="X3410" s="3" t="s">
        <v>401</v>
      </c>
      <c r="Y3410" s="2" t="s">
        <v>402</v>
      </c>
      <c r="Z3410" s="2" t="s">
        <v>102</v>
      </c>
      <c r="AA3410" s="4">
        <v>45013.702083333301</v>
      </c>
      <c r="AB3410" s="26">
        <f t="shared" si="279"/>
        <v>7</v>
      </c>
      <c r="AC3410" s="1" t="s">
        <v>78</v>
      </c>
      <c r="AD3410" s="3" t="s">
        <v>40</v>
      </c>
    </row>
    <row r="3411" spans="1:30" ht="42.75" hidden="1" x14ac:dyDescent="0.25">
      <c r="A3411" s="1" t="s">
        <v>10573</v>
      </c>
      <c r="B3411" s="1" t="s">
        <v>27</v>
      </c>
      <c r="C3411" s="2" t="s">
        <v>10574</v>
      </c>
      <c r="D3411" s="3" t="s">
        <v>232</v>
      </c>
      <c r="E3411" s="3" t="s">
        <v>30</v>
      </c>
      <c r="F3411" s="2" t="s">
        <v>53</v>
      </c>
      <c r="G3411" s="3" t="s">
        <v>32</v>
      </c>
      <c r="H3411" s="3" t="s">
        <v>187</v>
      </c>
      <c r="I3411" s="3">
        <v>1424428</v>
      </c>
      <c r="J3411" s="3" t="s">
        <v>34</v>
      </c>
      <c r="K3411" s="4">
        <v>45013.375</v>
      </c>
      <c r="L3411" s="11" t="str">
        <f t="shared" si="276"/>
        <v>marzo</v>
      </c>
      <c r="M3411" s="3">
        <v>3</v>
      </c>
      <c r="N3411" s="3">
        <v>3</v>
      </c>
      <c r="O3411" s="3">
        <f t="shared" si="275"/>
        <v>3</v>
      </c>
      <c r="P3411" s="4">
        <v>45013.3812384259</v>
      </c>
      <c r="Q3411" s="2"/>
      <c r="R3411" s="3" t="s">
        <v>10575</v>
      </c>
      <c r="S3411" s="4">
        <v>45013.3812384259</v>
      </c>
      <c r="T3411" s="3">
        <f t="shared" si="277"/>
        <v>8</v>
      </c>
      <c r="U3411" s="2" t="s">
        <v>457</v>
      </c>
      <c r="V3411" s="4">
        <v>45013.390277777798</v>
      </c>
      <c r="W3411" s="3">
        <f t="shared" si="278"/>
        <v>13</v>
      </c>
      <c r="X3411" s="3" t="s">
        <v>667</v>
      </c>
      <c r="Y3411" s="2" t="s">
        <v>668</v>
      </c>
      <c r="Z3411" s="2" t="s">
        <v>1132</v>
      </c>
      <c r="AA3411" s="4">
        <v>45013.7055555556</v>
      </c>
      <c r="AB3411" s="26">
        <f t="shared" si="279"/>
        <v>7</v>
      </c>
      <c r="AC3411" s="1" t="s">
        <v>78</v>
      </c>
      <c r="AD3411" s="3" t="s">
        <v>40</v>
      </c>
    </row>
    <row r="3412" spans="1:30" ht="28.5" hidden="1" x14ac:dyDescent="0.25">
      <c r="A3412" s="1" t="s">
        <v>10576</v>
      </c>
      <c r="B3412" s="1" t="s">
        <v>575</v>
      </c>
      <c r="C3412" s="2" t="s">
        <v>10577</v>
      </c>
      <c r="D3412" s="3" t="s">
        <v>2694</v>
      </c>
      <c r="E3412" s="3" t="s">
        <v>410</v>
      </c>
      <c r="F3412" s="2" t="s">
        <v>53</v>
      </c>
      <c r="G3412" s="3" t="s">
        <v>54</v>
      </c>
      <c r="H3412" s="3" t="s">
        <v>5784</v>
      </c>
      <c r="I3412" s="3">
        <v>1424444</v>
      </c>
      <c r="J3412" s="3" t="s">
        <v>34</v>
      </c>
      <c r="K3412" s="4">
        <v>45013.381944444402</v>
      </c>
      <c r="L3412" s="11" t="str">
        <f t="shared" si="276"/>
        <v>marzo</v>
      </c>
      <c r="M3412" s="3">
        <v>3</v>
      </c>
      <c r="N3412" s="3">
        <v>3</v>
      </c>
      <c r="O3412" s="3">
        <f t="shared" si="275"/>
        <v>3</v>
      </c>
      <c r="P3412" s="4">
        <v>45013.406331018501</v>
      </c>
      <c r="Q3412" s="2"/>
      <c r="R3412" s="3" t="s">
        <v>10578</v>
      </c>
      <c r="S3412" s="4">
        <v>45013.406331018501</v>
      </c>
      <c r="T3412" s="3">
        <f t="shared" si="277"/>
        <v>35</v>
      </c>
      <c r="U3412" s="2" t="s">
        <v>457</v>
      </c>
      <c r="V3412" s="4">
        <v>45013.486793981501</v>
      </c>
      <c r="W3412" s="3">
        <f t="shared" si="278"/>
        <v>115</v>
      </c>
      <c r="X3412" s="3" t="s">
        <v>91</v>
      </c>
      <c r="Y3412" s="2" t="s">
        <v>92</v>
      </c>
      <c r="Z3412" s="2" t="s">
        <v>102</v>
      </c>
      <c r="AA3412" s="4">
        <v>45014.772916666698</v>
      </c>
      <c r="AB3412" s="26">
        <f t="shared" si="279"/>
        <v>30</v>
      </c>
      <c r="AC3412" s="1" t="s">
        <v>78</v>
      </c>
      <c r="AD3412" s="3" t="s">
        <v>40</v>
      </c>
    </row>
    <row r="3413" spans="1:30" ht="42.75" hidden="1" x14ac:dyDescent="0.25">
      <c r="A3413" s="1" t="s">
        <v>10579</v>
      </c>
      <c r="B3413" s="1" t="s">
        <v>27</v>
      </c>
      <c r="C3413" s="2" t="s">
        <v>10580</v>
      </c>
      <c r="D3413" s="3" t="s">
        <v>232</v>
      </c>
      <c r="E3413" s="3" t="s">
        <v>30</v>
      </c>
      <c r="F3413" s="2" t="s">
        <v>154</v>
      </c>
      <c r="G3413" s="3" t="s">
        <v>155</v>
      </c>
      <c r="H3413" s="3" t="s">
        <v>156</v>
      </c>
      <c r="I3413" s="3">
        <v>1424483</v>
      </c>
      <c r="J3413" s="3" t="s">
        <v>73</v>
      </c>
      <c r="K3413" s="4">
        <v>45013.396527777797</v>
      </c>
      <c r="L3413" s="11" t="str">
        <f t="shared" si="276"/>
        <v>marzo</v>
      </c>
      <c r="M3413" s="3">
        <v>2</v>
      </c>
      <c r="N3413" s="3">
        <v>2</v>
      </c>
      <c r="O3413" s="3">
        <f t="shared" si="275"/>
        <v>2</v>
      </c>
      <c r="P3413" s="4">
        <v>45013.401111111103</v>
      </c>
      <c r="Q3413" s="2"/>
      <c r="R3413" s="3" t="s">
        <v>10581</v>
      </c>
      <c r="S3413" s="4">
        <v>45013.401111111103</v>
      </c>
      <c r="T3413" s="3">
        <f t="shared" si="277"/>
        <v>6</v>
      </c>
      <c r="U3413" s="2" t="s">
        <v>57</v>
      </c>
      <c r="V3413" s="4">
        <v>45013.410266203697</v>
      </c>
      <c r="W3413" s="3">
        <f t="shared" si="278"/>
        <v>13</v>
      </c>
      <c r="X3413" s="3" t="s">
        <v>508</v>
      </c>
      <c r="Y3413" s="2" t="s">
        <v>509</v>
      </c>
      <c r="Z3413" s="2" t="s">
        <v>57</v>
      </c>
      <c r="AA3413" s="4">
        <v>45013.483333333301</v>
      </c>
      <c r="AB3413" s="26">
        <f t="shared" si="279"/>
        <v>1</v>
      </c>
      <c r="AC3413" s="1" t="s">
        <v>10582</v>
      </c>
      <c r="AD3413" s="3" t="s">
        <v>40</v>
      </c>
    </row>
    <row r="3414" spans="1:30" ht="28.5" hidden="1" x14ac:dyDescent="0.25">
      <c r="A3414" s="1" t="s">
        <v>10583</v>
      </c>
      <c r="B3414" s="1" t="s">
        <v>27</v>
      </c>
      <c r="C3414" s="2" t="s">
        <v>10584</v>
      </c>
      <c r="D3414" s="3" t="s">
        <v>745</v>
      </c>
      <c r="E3414" s="3" t="s">
        <v>30</v>
      </c>
      <c r="F3414" s="2" t="s">
        <v>44</v>
      </c>
      <c r="G3414" s="3" t="s">
        <v>32</v>
      </c>
      <c r="H3414" s="3" t="s">
        <v>45</v>
      </c>
      <c r="I3414" s="3">
        <v>1424489</v>
      </c>
      <c r="J3414" s="3" t="s">
        <v>34</v>
      </c>
      <c r="K3414" s="4">
        <v>45013.400694444397</v>
      </c>
      <c r="L3414" s="11" t="str">
        <f t="shared" si="276"/>
        <v>marzo</v>
      </c>
      <c r="M3414" s="3">
        <v>3</v>
      </c>
      <c r="N3414" s="3">
        <v>3</v>
      </c>
      <c r="O3414" s="3">
        <f t="shared" si="275"/>
        <v>3</v>
      </c>
      <c r="P3414" s="4">
        <v>45013.424849536997</v>
      </c>
      <c r="Q3414" s="2"/>
      <c r="R3414" s="3" t="s">
        <v>10585</v>
      </c>
      <c r="S3414" s="4">
        <v>45013.424849536997</v>
      </c>
      <c r="T3414" s="3">
        <f t="shared" si="277"/>
        <v>34</v>
      </c>
      <c r="U3414" s="2" t="s">
        <v>457</v>
      </c>
      <c r="V3414" s="4">
        <v>45013.436099537001</v>
      </c>
      <c r="W3414" s="3">
        <f t="shared" si="278"/>
        <v>16</v>
      </c>
      <c r="X3414" s="3" t="s">
        <v>473</v>
      </c>
      <c r="Y3414" s="2" t="s">
        <v>474</v>
      </c>
      <c r="Z3414" s="2" t="s">
        <v>1132</v>
      </c>
      <c r="AA3414" s="4">
        <v>45013.85</v>
      </c>
      <c r="AB3414" s="26">
        <f t="shared" si="279"/>
        <v>9</v>
      </c>
      <c r="AC3414" s="1" t="s">
        <v>78</v>
      </c>
      <c r="AD3414" s="3" t="s">
        <v>40</v>
      </c>
    </row>
    <row r="3415" spans="1:30" ht="57" hidden="1" x14ac:dyDescent="0.25">
      <c r="A3415" s="1" t="s">
        <v>10586</v>
      </c>
      <c r="B3415" s="1" t="s">
        <v>27</v>
      </c>
      <c r="C3415" s="2" t="s">
        <v>10587</v>
      </c>
      <c r="D3415" s="3" t="s">
        <v>1469</v>
      </c>
      <c r="E3415" s="3" t="s">
        <v>30</v>
      </c>
      <c r="F3415" s="2" t="s">
        <v>398</v>
      </c>
      <c r="G3415" s="3" t="s">
        <v>192</v>
      </c>
      <c r="H3415" s="3" t="s">
        <v>399</v>
      </c>
      <c r="I3415" s="3">
        <v>1424506</v>
      </c>
      <c r="J3415" s="3" t="s">
        <v>34</v>
      </c>
      <c r="K3415" s="4">
        <v>45013.407638888901</v>
      </c>
      <c r="L3415" s="11" t="str">
        <f t="shared" si="276"/>
        <v>marzo</v>
      </c>
      <c r="M3415" s="3">
        <v>3</v>
      </c>
      <c r="N3415" s="3">
        <v>3</v>
      </c>
      <c r="O3415" s="3">
        <f t="shared" si="275"/>
        <v>3</v>
      </c>
      <c r="P3415" s="4">
        <v>45013.428622685198</v>
      </c>
      <c r="Q3415" s="2"/>
      <c r="R3415" s="3" t="s">
        <v>10588</v>
      </c>
      <c r="S3415" s="4">
        <v>45013.428622685198</v>
      </c>
      <c r="T3415" s="3">
        <f t="shared" si="277"/>
        <v>30</v>
      </c>
      <c r="U3415" s="2" t="s">
        <v>57</v>
      </c>
      <c r="V3415" s="4">
        <v>45013.434004629598</v>
      </c>
      <c r="W3415" s="3">
        <f t="shared" si="278"/>
        <v>7</v>
      </c>
      <c r="X3415" s="3" t="s">
        <v>295</v>
      </c>
      <c r="Y3415" s="2" t="s">
        <v>296</v>
      </c>
      <c r="Z3415" s="2" t="s">
        <v>57</v>
      </c>
      <c r="AA3415" s="4">
        <v>45013.844444444403</v>
      </c>
      <c r="AB3415" s="26">
        <f t="shared" si="279"/>
        <v>9</v>
      </c>
      <c r="AC3415" s="1" t="s">
        <v>144</v>
      </c>
      <c r="AD3415" s="3" t="s">
        <v>40</v>
      </c>
    </row>
    <row r="3416" spans="1:30" ht="42.75" hidden="1" x14ac:dyDescent="0.25">
      <c r="A3416" s="1" t="s">
        <v>10589</v>
      </c>
      <c r="B3416" s="1" t="s">
        <v>27</v>
      </c>
      <c r="C3416" s="2" t="s">
        <v>10590</v>
      </c>
      <c r="D3416" s="3" t="s">
        <v>2001</v>
      </c>
      <c r="E3416" s="3" t="s">
        <v>30</v>
      </c>
      <c r="F3416" s="2" t="s">
        <v>88</v>
      </c>
      <c r="G3416" s="3" t="s">
        <v>54</v>
      </c>
      <c r="H3416" s="3" t="s">
        <v>148</v>
      </c>
      <c r="I3416" s="3">
        <v>1424522</v>
      </c>
      <c r="J3416" s="3" t="s">
        <v>34</v>
      </c>
      <c r="K3416" s="4">
        <v>45013.412499999999</v>
      </c>
      <c r="L3416" s="11" t="str">
        <f t="shared" si="276"/>
        <v>marzo</v>
      </c>
      <c r="M3416" s="3">
        <v>2</v>
      </c>
      <c r="N3416" s="3">
        <v>2</v>
      </c>
      <c r="O3416" s="3">
        <f t="shared" si="275"/>
        <v>2</v>
      </c>
      <c r="P3416" s="4">
        <v>45013.4304513889</v>
      </c>
      <c r="Q3416" s="2"/>
      <c r="R3416" s="3" t="s">
        <v>10591</v>
      </c>
      <c r="S3416" s="4">
        <v>45013.4304513889</v>
      </c>
      <c r="T3416" s="3">
        <f t="shared" si="277"/>
        <v>25</v>
      </c>
      <c r="U3416" s="2" t="s">
        <v>457</v>
      </c>
      <c r="V3416" s="4">
        <v>45013.434548611098</v>
      </c>
      <c r="W3416" s="3">
        <f t="shared" si="278"/>
        <v>5</v>
      </c>
      <c r="X3416" s="3" t="s">
        <v>741</v>
      </c>
      <c r="Y3416" s="2" t="s">
        <v>742</v>
      </c>
      <c r="Z3416" s="2" t="s">
        <v>102</v>
      </c>
      <c r="AA3416" s="4">
        <v>45013.981249999997</v>
      </c>
      <c r="AB3416" s="26">
        <f t="shared" si="279"/>
        <v>13</v>
      </c>
      <c r="AC3416" s="1" t="s">
        <v>78</v>
      </c>
      <c r="AD3416" s="3" t="s">
        <v>40</v>
      </c>
    </row>
    <row r="3417" spans="1:30" ht="51" hidden="1" x14ac:dyDescent="0.25">
      <c r="A3417" s="1" t="s">
        <v>10592</v>
      </c>
      <c r="B3417" s="1" t="s">
        <v>27</v>
      </c>
      <c r="C3417" s="2" t="s">
        <v>10593</v>
      </c>
      <c r="D3417" s="3" t="s">
        <v>190</v>
      </c>
      <c r="E3417" s="3" t="s">
        <v>30</v>
      </c>
      <c r="F3417" s="2" t="s">
        <v>82</v>
      </c>
      <c r="G3417" s="3" t="s">
        <v>54</v>
      </c>
      <c r="H3417" s="3" t="s">
        <v>113</v>
      </c>
      <c r="I3417" s="3">
        <v>1424529</v>
      </c>
      <c r="J3417" s="3" t="s">
        <v>34</v>
      </c>
      <c r="K3417" s="4">
        <v>45013.416666666701</v>
      </c>
      <c r="L3417" s="11" t="str">
        <f t="shared" si="276"/>
        <v>marzo</v>
      </c>
      <c r="M3417" s="3">
        <v>3</v>
      </c>
      <c r="N3417" s="3">
        <v>3</v>
      </c>
      <c r="O3417" s="3">
        <f t="shared" si="275"/>
        <v>3</v>
      </c>
      <c r="P3417" s="4">
        <v>45013.446516203701</v>
      </c>
      <c r="Q3417" s="2"/>
      <c r="R3417" s="3" t="s">
        <v>10594</v>
      </c>
      <c r="S3417" s="4">
        <v>45013.446516203701</v>
      </c>
      <c r="T3417" s="3">
        <f t="shared" si="277"/>
        <v>42</v>
      </c>
      <c r="U3417" s="2" t="s">
        <v>457</v>
      </c>
      <c r="V3417" s="4">
        <v>45013.457141203697</v>
      </c>
      <c r="W3417" s="3">
        <f t="shared" si="278"/>
        <v>15</v>
      </c>
      <c r="X3417" s="3" t="s">
        <v>10260</v>
      </c>
      <c r="Y3417" s="2" t="s">
        <v>10261</v>
      </c>
      <c r="Z3417" s="2" t="s">
        <v>1132</v>
      </c>
      <c r="AA3417" s="4">
        <v>45019.618750000001</v>
      </c>
      <c r="AB3417" s="26">
        <f t="shared" si="279"/>
        <v>147</v>
      </c>
      <c r="AC3417" s="1" t="s">
        <v>144</v>
      </c>
      <c r="AD3417" s="3" t="s">
        <v>40</v>
      </c>
    </row>
    <row r="3418" spans="1:30" ht="42.75" hidden="1" x14ac:dyDescent="0.25">
      <c r="A3418" s="1" t="s">
        <v>10595</v>
      </c>
      <c r="B3418" s="1" t="s">
        <v>27</v>
      </c>
      <c r="C3418" s="2" t="s">
        <v>10596</v>
      </c>
      <c r="D3418" s="3" t="s">
        <v>316</v>
      </c>
      <c r="E3418" s="3" t="s">
        <v>30</v>
      </c>
      <c r="F3418" s="2" t="s">
        <v>225</v>
      </c>
      <c r="G3418" s="3" t="s">
        <v>32</v>
      </c>
      <c r="H3418" s="3" t="s">
        <v>33</v>
      </c>
      <c r="I3418" s="3">
        <v>1424540</v>
      </c>
      <c r="J3418" s="3" t="s">
        <v>34</v>
      </c>
      <c r="K3418" s="4">
        <v>45013.418749999997</v>
      </c>
      <c r="L3418" s="11" t="str">
        <f t="shared" si="276"/>
        <v>marzo</v>
      </c>
      <c r="M3418" s="3">
        <v>2</v>
      </c>
      <c r="N3418" s="3">
        <v>2</v>
      </c>
      <c r="O3418" s="3">
        <f t="shared" ref="O3418:O3475" si="280">IF(ISBLANK(N3418),M3418,N3418)</f>
        <v>2</v>
      </c>
      <c r="P3418" s="4">
        <v>45013.433935185203</v>
      </c>
      <c r="Q3418" s="2"/>
      <c r="R3418" s="3" t="s">
        <v>10597</v>
      </c>
      <c r="S3418" s="4">
        <v>45013.433935185203</v>
      </c>
      <c r="T3418" s="3">
        <f t="shared" si="277"/>
        <v>21</v>
      </c>
      <c r="U3418" s="2" t="s">
        <v>457</v>
      </c>
      <c r="V3418" s="4">
        <v>45013.436747685198</v>
      </c>
      <c r="W3418" s="3">
        <f t="shared" si="278"/>
        <v>4</v>
      </c>
      <c r="X3418" s="3" t="s">
        <v>10598</v>
      </c>
      <c r="Y3418" s="2" t="s">
        <v>10599</v>
      </c>
      <c r="Z3418" s="2" t="s">
        <v>457</v>
      </c>
      <c r="AA3418" s="4">
        <v>45013.718055555597</v>
      </c>
      <c r="AB3418" s="26">
        <f t="shared" si="279"/>
        <v>6</v>
      </c>
      <c r="AC3418" s="1" t="s">
        <v>78</v>
      </c>
      <c r="AD3418" s="3" t="s">
        <v>40</v>
      </c>
    </row>
    <row r="3419" spans="1:30" ht="28.5" hidden="1" x14ac:dyDescent="0.25">
      <c r="A3419" s="1" t="s">
        <v>10600</v>
      </c>
      <c r="B3419" s="1" t="s">
        <v>27</v>
      </c>
      <c r="C3419" s="2" t="s">
        <v>10601</v>
      </c>
      <c r="D3419" s="3" t="s">
        <v>1059</v>
      </c>
      <c r="E3419" s="3" t="s">
        <v>30</v>
      </c>
      <c r="F3419" s="2" t="s">
        <v>53</v>
      </c>
      <c r="G3419" s="3" t="s">
        <v>54</v>
      </c>
      <c r="H3419" s="3" t="s">
        <v>55</v>
      </c>
      <c r="I3419" s="3">
        <v>1424552</v>
      </c>
      <c r="J3419" s="3" t="s">
        <v>34</v>
      </c>
      <c r="K3419" s="4">
        <v>45013.423611111102</v>
      </c>
      <c r="L3419" s="11" t="str">
        <f t="shared" si="276"/>
        <v>marzo</v>
      </c>
      <c r="M3419" s="3">
        <v>3</v>
      </c>
      <c r="N3419" s="3">
        <v>3</v>
      </c>
      <c r="O3419" s="3">
        <f t="shared" si="280"/>
        <v>3</v>
      </c>
      <c r="P3419" s="4">
        <v>45013.451608796298</v>
      </c>
      <c r="Q3419" s="2"/>
      <c r="R3419" s="3" t="s">
        <v>10602</v>
      </c>
      <c r="S3419" s="4">
        <v>45013.451608796298</v>
      </c>
      <c r="T3419" s="3">
        <f t="shared" si="277"/>
        <v>40</v>
      </c>
      <c r="U3419" s="2" t="s">
        <v>457</v>
      </c>
      <c r="V3419" s="4">
        <v>45013.550405092603</v>
      </c>
      <c r="W3419" s="3">
        <f t="shared" si="278"/>
        <v>142</v>
      </c>
      <c r="X3419" s="3" t="s">
        <v>1282</v>
      </c>
      <c r="Y3419" s="2" t="s">
        <v>1283</v>
      </c>
      <c r="Z3419" s="2" t="s">
        <v>102</v>
      </c>
      <c r="AA3419" s="4">
        <v>45014.001388888901</v>
      </c>
      <c r="AB3419" s="26">
        <f t="shared" si="279"/>
        <v>10</v>
      </c>
      <c r="AC3419" s="1" t="s">
        <v>78</v>
      </c>
      <c r="AD3419" s="3" t="s">
        <v>40</v>
      </c>
    </row>
    <row r="3420" spans="1:30" ht="42.75" hidden="1" x14ac:dyDescent="0.25">
      <c r="A3420" s="1" t="s">
        <v>3546</v>
      </c>
      <c r="B3420" s="1" t="s">
        <v>27</v>
      </c>
      <c r="C3420" s="2" t="s">
        <v>3547</v>
      </c>
      <c r="D3420" s="3" t="s">
        <v>29</v>
      </c>
      <c r="E3420" s="3" t="s">
        <v>30</v>
      </c>
      <c r="F3420" s="2" t="s">
        <v>53</v>
      </c>
      <c r="G3420" s="3" t="s">
        <v>32</v>
      </c>
      <c r="H3420" s="3" t="s">
        <v>187</v>
      </c>
      <c r="I3420" s="3">
        <v>1424561</v>
      </c>
      <c r="J3420" s="3" t="s">
        <v>34</v>
      </c>
      <c r="K3420" s="4">
        <v>45013.426388888904</v>
      </c>
      <c r="L3420" s="11" t="str">
        <f t="shared" si="276"/>
        <v>marzo</v>
      </c>
      <c r="M3420" s="3">
        <v>3</v>
      </c>
      <c r="N3420" s="3">
        <v>3</v>
      </c>
      <c r="O3420" s="3">
        <f t="shared" si="280"/>
        <v>3</v>
      </c>
      <c r="P3420" s="4">
        <v>45013.457488425898</v>
      </c>
      <c r="Q3420" s="2"/>
      <c r="R3420" s="3" t="s">
        <v>10603</v>
      </c>
      <c r="S3420" s="4">
        <v>45013.457488425898</v>
      </c>
      <c r="T3420" s="3">
        <f t="shared" si="277"/>
        <v>44</v>
      </c>
      <c r="U3420" s="2" t="s">
        <v>457</v>
      </c>
      <c r="V3420" s="4">
        <v>45013.506944444402</v>
      </c>
      <c r="W3420" s="3">
        <f t="shared" si="278"/>
        <v>71</v>
      </c>
      <c r="X3420" s="3" t="s">
        <v>473</v>
      </c>
      <c r="Y3420" s="2" t="s">
        <v>474</v>
      </c>
      <c r="Z3420" s="2" t="s">
        <v>1132</v>
      </c>
      <c r="AA3420" s="4">
        <v>45014.031944444403</v>
      </c>
      <c r="AB3420" s="26">
        <f t="shared" si="279"/>
        <v>12</v>
      </c>
      <c r="AC3420" s="1" t="s">
        <v>78</v>
      </c>
      <c r="AD3420" s="3" t="s">
        <v>40</v>
      </c>
    </row>
    <row r="3421" spans="1:30" ht="42.75" hidden="1" x14ac:dyDescent="0.25">
      <c r="A3421" s="1" t="s">
        <v>10604</v>
      </c>
      <c r="B3421" s="1" t="s">
        <v>27</v>
      </c>
      <c r="C3421" s="2" t="s">
        <v>10605</v>
      </c>
      <c r="D3421" s="3" t="s">
        <v>1152</v>
      </c>
      <c r="E3421" s="3" t="s">
        <v>30</v>
      </c>
      <c r="F3421" s="2" t="s">
        <v>64</v>
      </c>
      <c r="G3421" s="3" t="s">
        <v>32</v>
      </c>
      <c r="H3421" s="3" t="s">
        <v>33</v>
      </c>
      <c r="I3421" s="3">
        <v>1424570</v>
      </c>
      <c r="J3421" s="3" t="s">
        <v>34</v>
      </c>
      <c r="K3421" s="4">
        <v>45013.429166666698</v>
      </c>
      <c r="L3421" s="11" t="str">
        <f t="shared" si="276"/>
        <v>marzo</v>
      </c>
      <c r="M3421" s="3">
        <v>3</v>
      </c>
      <c r="N3421" s="3">
        <v>3</v>
      </c>
      <c r="O3421" s="3">
        <f t="shared" si="280"/>
        <v>3</v>
      </c>
      <c r="P3421" s="4">
        <v>45013.463043981501</v>
      </c>
      <c r="Q3421" s="2"/>
      <c r="R3421" s="3" t="s">
        <v>10606</v>
      </c>
      <c r="S3421" s="4">
        <v>45013.463043981501</v>
      </c>
      <c r="T3421" s="3">
        <f t="shared" si="277"/>
        <v>48</v>
      </c>
      <c r="U3421" s="2" t="s">
        <v>457</v>
      </c>
      <c r="V3421" s="4">
        <v>45013.708842592598</v>
      </c>
      <c r="W3421" s="3">
        <f t="shared" si="278"/>
        <v>353</v>
      </c>
      <c r="X3421" s="3" t="s">
        <v>10607</v>
      </c>
      <c r="Y3421" s="2" t="s">
        <v>10608</v>
      </c>
      <c r="Z3421" s="2" t="s">
        <v>102</v>
      </c>
      <c r="AA3421" s="4">
        <v>45013.897916666698</v>
      </c>
      <c r="AB3421" s="26">
        <f t="shared" si="279"/>
        <v>4</v>
      </c>
      <c r="AC3421" s="1" t="s">
        <v>78</v>
      </c>
      <c r="AD3421" s="3" t="s">
        <v>40</v>
      </c>
    </row>
    <row r="3422" spans="1:30" ht="38.25" hidden="1" x14ac:dyDescent="0.25">
      <c r="A3422" s="1" t="s">
        <v>6145</v>
      </c>
      <c r="B3422" s="1" t="s">
        <v>27</v>
      </c>
      <c r="C3422" s="2" t="s">
        <v>6146</v>
      </c>
      <c r="D3422" s="3" t="s">
        <v>794</v>
      </c>
      <c r="E3422" s="3" t="s">
        <v>30</v>
      </c>
      <c r="F3422" s="2" t="s">
        <v>53</v>
      </c>
      <c r="G3422" s="3" t="s">
        <v>32</v>
      </c>
      <c r="H3422" s="3" t="s">
        <v>187</v>
      </c>
      <c r="I3422" s="3">
        <v>1424579</v>
      </c>
      <c r="J3422" s="3" t="s">
        <v>34</v>
      </c>
      <c r="K3422" s="4">
        <v>45013.431944444397</v>
      </c>
      <c r="L3422" s="11" t="str">
        <f t="shared" si="276"/>
        <v>marzo</v>
      </c>
      <c r="M3422" s="3">
        <v>3</v>
      </c>
      <c r="N3422" s="3">
        <v>3</v>
      </c>
      <c r="O3422" s="3">
        <f t="shared" si="280"/>
        <v>3</v>
      </c>
      <c r="P3422" s="4">
        <v>45013.4695601852</v>
      </c>
      <c r="Q3422" s="2"/>
      <c r="R3422" s="3" t="s">
        <v>10609</v>
      </c>
      <c r="S3422" s="4">
        <v>45013.4695601852</v>
      </c>
      <c r="T3422" s="3">
        <f t="shared" si="277"/>
        <v>54</v>
      </c>
      <c r="U3422" s="2" t="s">
        <v>457</v>
      </c>
      <c r="V3422" s="4">
        <v>45013.532696759299</v>
      </c>
      <c r="W3422" s="3">
        <f t="shared" si="278"/>
        <v>90</v>
      </c>
      <c r="X3422" s="3" t="s">
        <v>458</v>
      </c>
      <c r="Y3422" s="2" t="s">
        <v>459</v>
      </c>
      <c r="Z3422" s="2" t="s">
        <v>1132</v>
      </c>
      <c r="AA3422" s="4">
        <v>45028.503472222197</v>
      </c>
      <c r="AB3422" s="26">
        <f t="shared" si="279"/>
        <v>359</v>
      </c>
      <c r="AC3422" s="1" t="s">
        <v>144</v>
      </c>
      <c r="AD3422" s="3" t="s">
        <v>40</v>
      </c>
    </row>
    <row r="3423" spans="1:30" ht="51" hidden="1" x14ac:dyDescent="0.25">
      <c r="A3423" s="1" t="s">
        <v>10610</v>
      </c>
      <c r="B3423" s="1" t="s">
        <v>27</v>
      </c>
      <c r="C3423" s="2" t="s">
        <v>10611</v>
      </c>
      <c r="D3423" s="3" t="s">
        <v>128</v>
      </c>
      <c r="E3423" s="3" t="s">
        <v>30</v>
      </c>
      <c r="F3423" s="2" t="s">
        <v>88</v>
      </c>
      <c r="G3423" s="3" t="s">
        <v>54</v>
      </c>
      <c r="H3423" s="3" t="s">
        <v>148</v>
      </c>
      <c r="I3423" s="3">
        <v>1424582</v>
      </c>
      <c r="J3423" s="3" t="s">
        <v>34</v>
      </c>
      <c r="K3423" s="4">
        <v>45013.434027777803</v>
      </c>
      <c r="L3423" s="11" t="str">
        <f t="shared" si="276"/>
        <v>marzo</v>
      </c>
      <c r="M3423" s="3">
        <v>3</v>
      </c>
      <c r="N3423" s="3">
        <v>3</v>
      </c>
      <c r="O3423" s="3">
        <f t="shared" si="280"/>
        <v>3</v>
      </c>
      <c r="P3423" s="4">
        <v>45013.474872685198</v>
      </c>
      <c r="Q3423" s="2"/>
      <c r="R3423" s="3" t="s">
        <v>10612</v>
      </c>
      <c r="S3423" s="4">
        <v>45013.474872685198</v>
      </c>
      <c r="T3423" s="3">
        <f t="shared" si="277"/>
        <v>58</v>
      </c>
      <c r="U3423" s="2" t="s">
        <v>457</v>
      </c>
      <c r="V3423" s="4">
        <v>45013.522604166697</v>
      </c>
      <c r="W3423" s="3">
        <f t="shared" si="278"/>
        <v>68</v>
      </c>
      <c r="X3423" s="3" t="s">
        <v>1788</v>
      </c>
      <c r="Y3423" s="2" t="s">
        <v>1789</v>
      </c>
      <c r="Z3423" s="2" t="s">
        <v>102</v>
      </c>
      <c r="AA3423" s="4">
        <v>45013.932638888902</v>
      </c>
      <c r="AB3423" s="26">
        <f t="shared" si="279"/>
        <v>9</v>
      </c>
      <c r="AC3423" s="1" t="s">
        <v>78</v>
      </c>
      <c r="AD3423" s="3" t="s">
        <v>40</v>
      </c>
    </row>
    <row r="3424" spans="1:30" ht="28.5" hidden="1" x14ac:dyDescent="0.25">
      <c r="A3424" s="1" t="s">
        <v>10613</v>
      </c>
      <c r="B3424" s="1" t="s">
        <v>27</v>
      </c>
      <c r="C3424" s="2" t="s">
        <v>10614</v>
      </c>
      <c r="D3424" s="3" t="s">
        <v>182</v>
      </c>
      <c r="E3424" s="3" t="s">
        <v>30</v>
      </c>
      <c r="F3424" s="2" t="s">
        <v>288</v>
      </c>
      <c r="G3424" s="3" t="s">
        <v>192</v>
      </c>
      <c r="H3424" s="3" t="s">
        <v>289</v>
      </c>
      <c r="I3424" s="3">
        <v>1424590</v>
      </c>
      <c r="J3424" s="3" t="s">
        <v>34</v>
      </c>
      <c r="K3424" s="4">
        <v>45013.438888888901</v>
      </c>
      <c r="L3424" s="11" t="str">
        <f t="shared" si="276"/>
        <v>marzo</v>
      </c>
      <c r="M3424" s="3">
        <v>3</v>
      </c>
      <c r="N3424" s="3">
        <v>3</v>
      </c>
      <c r="O3424" s="3">
        <f t="shared" si="280"/>
        <v>3</v>
      </c>
      <c r="P3424" s="4">
        <v>45013.453831018502</v>
      </c>
      <c r="Q3424" s="2"/>
      <c r="R3424" s="3" t="s">
        <v>10615</v>
      </c>
      <c r="S3424" s="4">
        <v>45013.453831018502</v>
      </c>
      <c r="T3424" s="3">
        <f t="shared" si="277"/>
        <v>21</v>
      </c>
      <c r="U3424" s="2" t="s">
        <v>57</v>
      </c>
      <c r="V3424" s="4">
        <v>45013.4594097222</v>
      </c>
      <c r="W3424" s="3">
        <f t="shared" si="278"/>
        <v>8</v>
      </c>
      <c r="X3424" s="3" t="s">
        <v>91</v>
      </c>
      <c r="Y3424" s="2" t="s">
        <v>92</v>
      </c>
      <c r="Z3424" s="2" t="s">
        <v>57</v>
      </c>
      <c r="AA3424" s="4">
        <v>45013.847916666702</v>
      </c>
      <c r="AB3424" s="26">
        <f t="shared" si="279"/>
        <v>9</v>
      </c>
      <c r="AC3424" s="1" t="s">
        <v>78</v>
      </c>
      <c r="AD3424" s="3" t="s">
        <v>40</v>
      </c>
    </row>
    <row r="3425" spans="1:30" ht="42.75" hidden="1" x14ac:dyDescent="0.25">
      <c r="A3425" s="1" t="s">
        <v>10616</v>
      </c>
      <c r="B3425" s="1" t="s">
        <v>27</v>
      </c>
      <c r="C3425" s="2" t="s">
        <v>10617</v>
      </c>
      <c r="D3425" s="3" t="s">
        <v>275</v>
      </c>
      <c r="E3425" s="3" t="s">
        <v>30</v>
      </c>
      <c r="F3425" s="2" t="s">
        <v>225</v>
      </c>
      <c r="G3425" s="3" t="s">
        <v>32</v>
      </c>
      <c r="H3425" s="3" t="s">
        <v>33</v>
      </c>
      <c r="I3425" s="3">
        <v>1424598</v>
      </c>
      <c r="J3425" s="3" t="s">
        <v>73</v>
      </c>
      <c r="K3425" s="4">
        <v>45013.441666666702</v>
      </c>
      <c r="L3425" s="11" t="str">
        <f t="shared" si="276"/>
        <v>marzo</v>
      </c>
      <c r="M3425" s="3">
        <v>4</v>
      </c>
      <c r="N3425" s="3"/>
      <c r="O3425" s="3">
        <f t="shared" si="280"/>
        <v>4</v>
      </c>
      <c r="P3425" s="3"/>
      <c r="Q3425" s="2"/>
      <c r="R3425" s="3" t="s">
        <v>10618</v>
      </c>
      <c r="S3425" s="4">
        <v>45013.478969907403</v>
      </c>
      <c r="T3425" s="3">
        <f t="shared" si="277"/>
        <v>53</v>
      </c>
      <c r="U3425" s="2" t="s">
        <v>457</v>
      </c>
      <c r="V3425" s="4">
        <v>45013.516944444404</v>
      </c>
      <c r="W3425" s="3">
        <f t="shared" si="278"/>
        <v>54</v>
      </c>
      <c r="X3425" s="3" t="s">
        <v>76</v>
      </c>
      <c r="Y3425" s="2" t="s">
        <v>77</v>
      </c>
      <c r="Z3425" s="2" t="s">
        <v>457</v>
      </c>
      <c r="AA3425" s="4">
        <v>45013.735416666699</v>
      </c>
      <c r="AB3425" s="26">
        <f t="shared" si="279"/>
        <v>5</v>
      </c>
      <c r="AC3425" s="1" t="s">
        <v>197</v>
      </c>
      <c r="AD3425" s="3" t="s">
        <v>40</v>
      </c>
    </row>
    <row r="3426" spans="1:30" ht="38.25" hidden="1" x14ac:dyDescent="0.25">
      <c r="A3426" s="1" t="s">
        <v>10619</v>
      </c>
      <c r="B3426" s="1" t="s">
        <v>27</v>
      </c>
      <c r="C3426" s="2" t="s">
        <v>10620</v>
      </c>
      <c r="D3426" s="3" t="s">
        <v>257</v>
      </c>
      <c r="E3426" s="3" t="s">
        <v>30</v>
      </c>
      <c r="F3426" s="2" t="s">
        <v>82</v>
      </c>
      <c r="G3426" s="3" t="s">
        <v>54</v>
      </c>
      <c r="H3426" s="3" t="s">
        <v>83</v>
      </c>
      <c r="I3426" s="3">
        <v>1424639</v>
      </c>
      <c r="J3426" s="3" t="s">
        <v>34</v>
      </c>
      <c r="K3426" s="4">
        <v>45013.459027777797</v>
      </c>
      <c r="L3426" s="11" t="str">
        <f t="shared" si="276"/>
        <v>marzo</v>
      </c>
      <c r="M3426" s="3">
        <v>3</v>
      </c>
      <c r="N3426" s="3">
        <v>3</v>
      </c>
      <c r="O3426" s="3">
        <f t="shared" si="280"/>
        <v>3</v>
      </c>
      <c r="P3426" s="4">
        <v>45013.487731481502</v>
      </c>
      <c r="Q3426" s="2"/>
      <c r="R3426" s="3" t="s">
        <v>10621</v>
      </c>
      <c r="S3426" s="4">
        <v>45013.487731481502</v>
      </c>
      <c r="T3426" s="3">
        <f t="shared" si="277"/>
        <v>41</v>
      </c>
      <c r="U3426" s="2" t="s">
        <v>457</v>
      </c>
      <c r="V3426" s="4">
        <v>45013.571759259299</v>
      </c>
      <c r="W3426" s="3">
        <f t="shared" si="278"/>
        <v>121</v>
      </c>
      <c r="X3426" s="3" t="s">
        <v>37</v>
      </c>
      <c r="Y3426" s="2" t="s">
        <v>38</v>
      </c>
      <c r="Z3426" s="2" t="s">
        <v>1132</v>
      </c>
      <c r="AA3426" s="4">
        <v>45028.499305555597</v>
      </c>
      <c r="AB3426" s="26">
        <f t="shared" si="279"/>
        <v>358</v>
      </c>
      <c r="AC3426" s="1" t="s">
        <v>144</v>
      </c>
      <c r="AD3426" s="3" t="s">
        <v>40</v>
      </c>
    </row>
    <row r="3427" spans="1:30" ht="42.75" hidden="1" x14ac:dyDescent="0.25">
      <c r="A3427" s="1" t="s">
        <v>10622</v>
      </c>
      <c r="B3427" s="1" t="s">
        <v>27</v>
      </c>
      <c r="C3427" s="2" t="s">
        <v>10623</v>
      </c>
      <c r="D3427" s="3" t="s">
        <v>603</v>
      </c>
      <c r="E3427" s="3" t="s">
        <v>30</v>
      </c>
      <c r="F3427" s="2" t="s">
        <v>82</v>
      </c>
      <c r="G3427" s="3" t="s">
        <v>32</v>
      </c>
      <c r="H3427" s="3" t="s">
        <v>716</v>
      </c>
      <c r="I3427" s="3">
        <v>1424675</v>
      </c>
      <c r="J3427" s="3" t="s">
        <v>34</v>
      </c>
      <c r="K3427" s="4">
        <v>45013.470138888901</v>
      </c>
      <c r="L3427" s="11" t="str">
        <f t="shared" si="276"/>
        <v>marzo</v>
      </c>
      <c r="M3427" s="3">
        <v>3</v>
      </c>
      <c r="N3427" s="3">
        <v>3</v>
      </c>
      <c r="O3427" s="3">
        <f t="shared" si="280"/>
        <v>3</v>
      </c>
      <c r="P3427" s="4">
        <v>45013.511886574102</v>
      </c>
      <c r="Q3427" s="2"/>
      <c r="R3427" s="3" t="s">
        <v>10624</v>
      </c>
      <c r="S3427" s="4">
        <v>45013.511886574102</v>
      </c>
      <c r="T3427" s="3">
        <f t="shared" si="277"/>
        <v>60</v>
      </c>
      <c r="U3427" s="2" t="s">
        <v>457</v>
      </c>
      <c r="V3427" s="4">
        <v>45013.600856481498</v>
      </c>
      <c r="W3427" s="3">
        <f t="shared" si="278"/>
        <v>128</v>
      </c>
      <c r="X3427" s="3" t="s">
        <v>452</v>
      </c>
      <c r="Y3427" s="2" t="s">
        <v>453</v>
      </c>
      <c r="Z3427" s="2" t="s">
        <v>102</v>
      </c>
      <c r="AA3427" s="4">
        <v>45014.389583333301</v>
      </c>
      <c r="AB3427" s="26">
        <f t="shared" si="279"/>
        <v>18</v>
      </c>
      <c r="AC3427" s="1" t="s">
        <v>78</v>
      </c>
      <c r="AD3427" s="3" t="s">
        <v>40</v>
      </c>
    </row>
    <row r="3428" spans="1:30" ht="38.25" hidden="1" x14ac:dyDescent="0.25">
      <c r="A3428" s="1" t="s">
        <v>10625</v>
      </c>
      <c r="B3428" s="1" t="s">
        <v>575</v>
      </c>
      <c r="C3428" s="2" t="s">
        <v>10626</v>
      </c>
      <c r="D3428" s="3" t="s">
        <v>1675</v>
      </c>
      <c r="E3428" s="3" t="s">
        <v>410</v>
      </c>
      <c r="F3428" s="2" t="s">
        <v>82</v>
      </c>
      <c r="G3428" s="3" t="s">
        <v>32</v>
      </c>
      <c r="H3428" s="3" t="s">
        <v>716</v>
      </c>
      <c r="I3428" s="3">
        <v>1424686</v>
      </c>
      <c r="J3428" s="3" t="s">
        <v>34</v>
      </c>
      <c r="K3428" s="4">
        <v>45013.479166666701</v>
      </c>
      <c r="L3428" s="11" t="str">
        <f t="shared" si="276"/>
        <v>marzo</v>
      </c>
      <c r="M3428" s="3">
        <v>3</v>
      </c>
      <c r="N3428" s="3">
        <v>3</v>
      </c>
      <c r="O3428" s="3">
        <f t="shared" si="280"/>
        <v>3</v>
      </c>
      <c r="P3428" s="4">
        <v>45013.525405092601</v>
      </c>
      <c r="Q3428" s="2"/>
      <c r="R3428" s="3" t="s">
        <v>10627</v>
      </c>
      <c r="S3428" s="4">
        <v>45013.525405092601</v>
      </c>
      <c r="T3428" s="3">
        <f t="shared" si="277"/>
        <v>66</v>
      </c>
      <c r="U3428" s="2" t="s">
        <v>457</v>
      </c>
      <c r="V3428" s="4">
        <v>45013.612708333298</v>
      </c>
      <c r="W3428" s="3">
        <f t="shared" si="278"/>
        <v>125</v>
      </c>
      <c r="X3428" s="3" t="s">
        <v>76</v>
      </c>
      <c r="Y3428" s="2" t="s">
        <v>77</v>
      </c>
      <c r="Z3428" s="2" t="s">
        <v>1132</v>
      </c>
      <c r="AA3428" s="4">
        <v>45015.668055555601</v>
      </c>
      <c r="AB3428" s="26">
        <f t="shared" si="279"/>
        <v>49</v>
      </c>
      <c r="AC3428" s="1" t="s">
        <v>78</v>
      </c>
      <c r="AD3428" s="3" t="s">
        <v>40</v>
      </c>
    </row>
    <row r="3429" spans="1:30" ht="28.5" hidden="1" x14ac:dyDescent="0.25">
      <c r="A3429" s="1" t="s">
        <v>4019</v>
      </c>
      <c r="B3429" s="1" t="s">
        <v>27</v>
      </c>
      <c r="C3429" s="2" t="s">
        <v>4020</v>
      </c>
      <c r="D3429" s="3" t="s">
        <v>224</v>
      </c>
      <c r="E3429" s="3" t="s">
        <v>30</v>
      </c>
      <c r="F3429" s="2" t="s">
        <v>325</v>
      </c>
      <c r="G3429" s="3" t="s">
        <v>1018</v>
      </c>
      <c r="H3429" s="3" t="s">
        <v>2113</v>
      </c>
      <c r="I3429" s="3">
        <v>1424697</v>
      </c>
      <c r="J3429" s="3" t="s">
        <v>34</v>
      </c>
      <c r="K3429" s="4">
        <v>45013.494444444397</v>
      </c>
      <c r="L3429" s="11" t="str">
        <f t="shared" si="276"/>
        <v>marzo</v>
      </c>
      <c r="M3429" s="3">
        <v>3</v>
      </c>
      <c r="N3429" s="3">
        <v>3</v>
      </c>
      <c r="O3429" s="3">
        <f t="shared" si="280"/>
        <v>3</v>
      </c>
      <c r="P3429" s="4">
        <v>45013.530162037001</v>
      </c>
      <c r="Q3429" s="2"/>
      <c r="R3429" s="3" t="s">
        <v>10628</v>
      </c>
      <c r="S3429" s="4">
        <v>45013.530162037001</v>
      </c>
      <c r="T3429" s="3">
        <f t="shared" si="277"/>
        <v>51</v>
      </c>
      <c r="U3429" s="2" t="s">
        <v>457</v>
      </c>
      <c r="V3429" s="4">
        <v>45013.630046296297</v>
      </c>
      <c r="W3429" s="3">
        <f t="shared" si="278"/>
        <v>143</v>
      </c>
      <c r="X3429" s="3" t="s">
        <v>1215</v>
      </c>
      <c r="Y3429" s="2" t="s">
        <v>1216</v>
      </c>
      <c r="Z3429" s="2" t="s">
        <v>102</v>
      </c>
      <c r="AA3429" s="4">
        <v>45013.845138888901</v>
      </c>
      <c r="AB3429" s="26">
        <f t="shared" si="279"/>
        <v>5</v>
      </c>
      <c r="AC3429" s="1" t="s">
        <v>78</v>
      </c>
      <c r="AD3429" s="3" t="s">
        <v>40</v>
      </c>
    </row>
    <row r="3430" spans="1:30" ht="28.5" hidden="1" x14ac:dyDescent="0.25">
      <c r="A3430" s="1" t="s">
        <v>10629</v>
      </c>
      <c r="B3430" s="1" t="s">
        <v>27</v>
      </c>
      <c r="C3430" s="2" t="s">
        <v>10630</v>
      </c>
      <c r="D3430" s="3" t="s">
        <v>107</v>
      </c>
      <c r="E3430" s="3" t="s">
        <v>30</v>
      </c>
      <c r="F3430" s="2" t="s">
        <v>225</v>
      </c>
      <c r="G3430" s="3" t="s">
        <v>32</v>
      </c>
      <c r="H3430" s="3" t="s">
        <v>33</v>
      </c>
      <c r="I3430" s="3">
        <v>1424710</v>
      </c>
      <c r="J3430" s="3" t="s">
        <v>34</v>
      </c>
      <c r="K3430" s="4">
        <v>45013.511111111096</v>
      </c>
      <c r="L3430" s="11" t="str">
        <f t="shared" si="276"/>
        <v>marzo</v>
      </c>
      <c r="M3430" s="3">
        <v>1</v>
      </c>
      <c r="N3430" s="3">
        <v>1</v>
      </c>
      <c r="O3430" s="3">
        <f t="shared" si="280"/>
        <v>1</v>
      </c>
      <c r="P3430" s="4">
        <v>45013.535428240699</v>
      </c>
      <c r="Q3430" s="2"/>
      <c r="R3430" s="3" t="s">
        <v>10631</v>
      </c>
      <c r="S3430" s="4">
        <v>45013.535428240699</v>
      </c>
      <c r="T3430" s="3">
        <f t="shared" si="277"/>
        <v>35</v>
      </c>
      <c r="U3430" s="2" t="s">
        <v>457</v>
      </c>
      <c r="V3430" s="4">
        <v>45013.541724536997</v>
      </c>
      <c r="W3430" s="3">
        <f t="shared" si="278"/>
        <v>9</v>
      </c>
      <c r="X3430" s="3" t="s">
        <v>123</v>
      </c>
      <c r="Y3430" s="2" t="s">
        <v>124</v>
      </c>
      <c r="Z3430" s="2" t="s">
        <v>1132</v>
      </c>
      <c r="AA3430" s="4">
        <v>45015.454861111102</v>
      </c>
      <c r="AB3430" s="26">
        <f t="shared" si="279"/>
        <v>45</v>
      </c>
      <c r="AC3430" s="1" t="s">
        <v>125</v>
      </c>
      <c r="AD3430" s="3" t="s">
        <v>40</v>
      </c>
    </row>
    <row r="3431" spans="1:30" ht="42.75" hidden="1" x14ac:dyDescent="0.25">
      <c r="A3431" s="1" t="s">
        <v>10632</v>
      </c>
      <c r="B3431" s="1" t="s">
        <v>27</v>
      </c>
      <c r="C3431" s="2" t="s">
        <v>10633</v>
      </c>
      <c r="D3431" s="3" t="s">
        <v>794</v>
      </c>
      <c r="E3431" s="3" t="s">
        <v>30</v>
      </c>
      <c r="F3431" s="2" t="s">
        <v>293</v>
      </c>
      <c r="G3431" s="3" t="s">
        <v>32</v>
      </c>
      <c r="H3431" s="3" t="s">
        <v>33</v>
      </c>
      <c r="I3431" s="3">
        <v>1424724</v>
      </c>
      <c r="J3431" s="3" t="s">
        <v>34</v>
      </c>
      <c r="K3431" s="4">
        <v>45013.539583333302</v>
      </c>
      <c r="L3431" s="11" t="str">
        <f t="shared" ref="L3431:L3490" si="281">+TEXT(K3431,"mmmm")</f>
        <v>marzo</v>
      </c>
      <c r="M3431" s="3">
        <v>2</v>
      </c>
      <c r="N3431" s="3">
        <v>2</v>
      </c>
      <c r="O3431" s="3">
        <f t="shared" si="280"/>
        <v>2</v>
      </c>
      <c r="P3431" s="4">
        <v>45013.549861111103</v>
      </c>
      <c r="Q3431" s="2"/>
      <c r="R3431" s="3" t="s">
        <v>10634</v>
      </c>
      <c r="S3431" s="4">
        <v>45013.549861111103</v>
      </c>
      <c r="T3431" s="3">
        <f t="shared" si="277"/>
        <v>14</v>
      </c>
      <c r="U3431" s="2" t="s">
        <v>457</v>
      </c>
      <c r="V3431" s="4">
        <v>45013.641712962999</v>
      </c>
      <c r="W3431" s="3">
        <f t="shared" si="278"/>
        <v>132</v>
      </c>
      <c r="X3431" s="3" t="s">
        <v>103</v>
      </c>
      <c r="Y3431" s="2" t="s">
        <v>104</v>
      </c>
      <c r="Z3431" s="2" t="s">
        <v>102</v>
      </c>
      <c r="AA3431" s="4">
        <v>45013.957638888904</v>
      </c>
      <c r="AB3431" s="26">
        <f t="shared" si="279"/>
        <v>7</v>
      </c>
      <c r="AC3431" s="1" t="s">
        <v>78</v>
      </c>
      <c r="AD3431" s="3" t="s">
        <v>40</v>
      </c>
    </row>
    <row r="3432" spans="1:30" ht="28.5" hidden="1" x14ac:dyDescent="0.25">
      <c r="A3432" s="1" t="s">
        <v>10635</v>
      </c>
      <c r="B3432" s="1" t="s">
        <v>27</v>
      </c>
      <c r="C3432" s="2" t="s">
        <v>10636</v>
      </c>
      <c r="D3432" s="3" t="s">
        <v>482</v>
      </c>
      <c r="E3432" s="3" t="s">
        <v>30</v>
      </c>
      <c r="F3432" s="2" t="s">
        <v>154</v>
      </c>
      <c r="G3432" s="3" t="s">
        <v>155</v>
      </c>
      <c r="H3432" s="3" t="s">
        <v>156</v>
      </c>
      <c r="I3432" s="3">
        <v>1424730</v>
      </c>
      <c r="J3432" s="3" t="s">
        <v>34</v>
      </c>
      <c r="K3432" s="4">
        <v>45013.547916666699</v>
      </c>
      <c r="L3432" s="11" t="str">
        <f t="shared" si="281"/>
        <v>marzo</v>
      </c>
      <c r="M3432" s="3">
        <v>2</v>
      </c>
      <c r="N3432" s="3">
        <v>2</v>
      </c>
      <c r="O3432" s="3">
        <f t="shared" si="280"/>
        <v>2</v>
      </c>
      <c r="P3432" s="4">
        <v>45013.572916666701</v>
      </c>
      <c r="Q3432" s="2"/>
      <c r="R3432" s="3" t="s">
        <v>10615</v>
      </c>
      <c r="S3432" s="4">
        <v>45013.572916666701</v>
      </c>
      <c r="T3432" s="3">
        <f t="shared" si="277"/>
        <v>36</v>
      </c>
      <c r="U3432" s="2" t="s">
        <v>57</v>
      </c>
      <c r="V3432" s="4">
        <v>45013.581099536997</v>
      </c>
      <c r="W3432" s="3">
        <f t="shared" si="278"/>
        <v>11</v>
      </c>
      <c r="X3432" s="3" t="s">
        <v>10637</v>
      </c>
      <c r="Y3432" s="2" t="s">
        <v>10638</v>
      </c>
      <c r="Z3432" s="2" t="s">
        <v>57</v>
      </c>
      <c r="AA3432" s="4">
        <v>45031.583333333299</v>
      </c>
      <c r="AB3432" s="26">
        <f t="shared" si="279"/>
        <v>432</v>
      </c>
      <c r="AC3432" s="1" t="s">
        <v>78</v>
      </c>
      <c r="AD3432" s="3" t="s">
        <v>40</v>
      </c>
    </row>
    <row r="3433" spans="1:30" ht="38.25" hidden="1" x14ac:dyDescent="0.25">
      <c r="A3433" s="1" t="s">
        <v>10639</v>
      </c>
      <c r="B3433" s="1" t="s">
        <v>27</v>
      </c>
      <c r="C3433" s="2" t="s">
        <v>10640</v>
      </c>
      <c r="D3433" s="3" t="s">
        <v>153</v>
      </c>
      <c r="E3433" s="3" t="s">
        <v>30</v>
      </c>
      <c r="F3433" s="2" t="s">
        <v>82</v>
      </c>
      <c r="G3433" s="3" t="s">
        <v>54</v>
      </c>
      <c r="H3433" s="3" t="s">
        <v>83</v>
      </c>
      <c r="I3433" s="3">
        <v>1424735</v>
      </c>
      <c r="J3433" s="3" t="s">
        <v>34</v>
      </c>
      <c r="K3433" s="4">
        <v>45013.556250000001</v>
      </c>
      <c r="L3433" s="11" t="str">
        <f t="shared" si="281"/>
        <v>marzo</v>
      </c>
      <c r="M3433" s="3">
        <v>3</v>
      </c>
      <c r="N3433" s="3">
        <v>3</v>
      </c>
      <c r="O3433" s="3">
        <f t="shared" si="280"/>
        <v>3</v>
      </c>
      <c r="P3433" s="4">
        <v>45013.565312500003</v>
      </c>
      <c r="Q3433" s="2"/>
      <c r="R3433" s="3" t="s">
        <v>10641</v>
      </c>
      <c r="S3433" s="4">
        <v>45013.565312500003</v>
      </c>
      <c r="T3433" s="3">
        <f t="shared" si="277"/>
        <v>13</v>
      </c>
      <c r="U3433" s="2" t="s">
        <v>457</v>
      </c>
      <c r="V3433" s="4">
        <v>45013.631793981498</v>
      </c>
      <c r="W3433" s="3">
        <f t="shared" si="278"/>
        <v>95</v>
      </c>
      <c r="X3433" s="3" t="s">
        <v>174</v>
      </c>
      <c r="Y3433" s="2" t="s">
        <v>175</v>
      </c>
      <c r="Z3433" s="2" t="s">
        <v>1132</v>
      </c>
      <c r="AA3433" s="4">
        <v>45015.715277777803</v>
      </c>
      <c r="AB3433" s="26">
        <f t="shared" si="279"/>
        <v>50</v>
      </c>
      <c r="AC3433" s="1" t="s">
        <v>144</v>
      </c>
      <c r="AD3433" s="3" t="s">
        <v>40</v>
      </c>
    </row>
    <row r="3434" spans="1:30" ht="28.5" hidden="1" x14ac:dyDescent="0.25">
      <c r="A3434" s="1" t="s">
        <v>2561</v>
      </c>
      <c r="B3434" s="1" t="s">
        <v>407</v>
      </c>
      <c r="C3434" s="2" t="s">
        <v>2562</v>
      </c>
      <c r="D3434" s="3" t="s">
        <v>409</v>
      </c>
      <c r="E3434" s="3" t="s">
        <v>410</v>
      </c>
      <c r="F3434" s="2" t="s">
        <v>64</v>
      </c>
      <c r="G3434" s="3" t="s">
        <v>32</v>
      </c>
      <c r="H3434" s="3" t="s">
        <v>33</v>
      </c>
      <c r="I3434" s="3">
        <v>1424747</v>
      </c>
      <c r="J3434" s="3" t="s">
        <v>34</v>
      </c>
      <c r="K3434" s="4">
        <v>45013.573611111096</v>
      </c>
      <c r="L3434" s="11" t="str">
        <f t="shared" si="281"/>
        <v>marzo</v>
      </c>
      <c r="M3434" s="3">
        <v>2</v>
      </c>
      <c r="N3434" s="3">
        <v>2</v>
      </c>
      <c r="O3434" s="3">
        <f t="shared" si="280"/>
        <v>2</v>
      </c>
      <c r="P3434" s="4">
        <v>45013.577442129601</v>
      </c>
      <c r="Q3434" s="2"/>
      <c r="R3434" s="3" t="s">
        <v>10642</v>
      </c>
      <c r="S3434" s="4">
        <v>45013.577442129601</v>
      </c>
      <c r="T3434" s="3">
        <f t="shared" si="277"/>
        <v>5</v>
      </c>
      <c r="U3434" s="2" t="s">
        <v>457</v>
      </c>
      <c r="V3434" s="4">
        <v>45013.589131944398</v>
      </c>
      <c r="W3434" s="3">
        <f t="shared" si="278"/>
        <v>16</v>
      </c>
      <c r="X3434" s="3" t="s">
        <v>418</v>
      </c>
      <c r="Y3434" s="2" t="s">
        <v>419</v>
      </c>
      <c r="Z3434" s="2" t="s">
        <v>102</v>
      </c>
      <c r="AA3434" s="4">
        <v>45017.421527777798</v>
      </c>
      <c r="AB3434" s="26">
        <f t="shared" si="279"/>
        <v>91</v>
      </c>
      <c r="AC3434" s="1" t="s">
        <v>78</v>
      </c>
      <c r="AD3434" s="3" t="s">
        <v>40</v>
      </c>
    </row>
    <row r="3435" spans="1:30" ht="63.75" hidden="1" x14ac:dyDescent="0.25">
      <c r="A3435" s="1" t="s">
        <v>10643</v>
      </c>
      <c r="B3435" s="1" t="s">
        <v>27</v>
      </c>
      <c r="C3435" s="2" t="s">
        <v>10644</v>
      </c>
      <c r="D3435" s="3" t="s">
        <v>63</v>
      </c>
      <c r="E3435" s="3" t="s">
        <v>30</v>
      </c>
      <c r="F3435" s="2" t="s">
        <v>82</v>
      </c>
      <c r="G3435" s="3" t="s">
        <v>54</v>
      </c>
      <c r="H3435" s="3" t="s">
        <v>83</v>
      </c>
      <c r="I3435" s="3">
        <v>1424757</v>
      </c>
      <c r="J3435" s="3" t="s">
        <v>34</v>
      </c>
      <c r="K3435" s="4">
        <v>45013.583333333299</v>
      </c>
      <c r="L3435" s="11" t="str">
        <f t="shared" si="281"/>
        <v>marzo</v>
      </c>
      <c r="M3435" s="3">
        <v>2</v>
      </c>
      <c r="N3435" s="3">
        <v>2</v>
      </c>
      <c r="O3435" s="3">
        <f t="shared" si="280"/>
        <v>2</v>
      </c>
      <c r="P3435" s="4">
        <v>45013.598842592597</v>
      </c>
      <c r="Q3435" s="2"/>
      <c r="R3435" s="3" t="s">
        <v>10645</v>
      </c>
      <c r="S3435" s="4">
        <v>45013.598842592597</v>
      </c>
      <c r="T3435" s="3">
        <f t="shared" si="277"/>
        <v>22</v>
      </c>
      <c r="U3435" s="2" t="s">
        <v>457</v>
      </c>
      <c r="V3435" s="4">
        <v>45013.691377314797</v>
      </c>
      <c r="W3435" s="3">
        <f t="shared" si="278"/>
        <v>133</v>
      </c>
      <c r="X3435" s="3" t="s">
        <v>174</v>
      </c>
      <c r="Y3435" s="2" t="s">
        <v>175</v>
      </c>
      <c r="Z3435" s="2" t="s">
        <v>1132</v>
      </c>
      <c r="AA3435" s="4">
        <v>45015.820833333302</v>
      </c>
      <c r="AB3435" s="26">
        <f t="shared" si="279"/>
        <v>51</v>
      </c>
      <c r="AC3435" s="1"/>
      <c r="AD3435" s="3" t="s">
        <v>40</v>
      </c>
    </row>
    <row r="3436" spans="1:30" ht="63.75" hidden="1" x14ac:dyDescent="0.25">
      <c r="A3436" s="1" t="s">
        <v>10646</v>
      </c>
      <c r="B3436" s="1" t="s">
        <v>407</v>
      </c>
      <c r="C3436" s="2" t="s">
        <v>10647</v>
      </c>
      <c r="D3436" s="3" t="s">
        <v>3116</v>
      </c>
      <c r="E3436" s="3" t="s">
        <v>410</v>
      </c>
      <c r="F3436" s="2" t="s">
        <v>325</v>
      </c>
      <c r="G3436" s="3" t="s">
        <v>192</v>
      </c>
      <c r="H3436" s="3" t="s">
        <v>9463</v>
      </c>
      <c r="I3436" s="3">
        <v>1424762</v>
      </c>
      <c r="J3436" s="3" t="s">
        <v>73</v>
      </c>
      <c r="K3436" s="4">
        <v>45013.590972222199</v>
      </c>
      <c r="L3436" s="11" t="str">
        <f t="shared" si="281"/>
        <v>marzo</v>
      </c>
      <c r="M3436" s="3">
        <v>3</v>
      </c>
      <c r="N3436" s="3">
        <v>3</v>
      </c>
      <c r="O3436" s="3">
        <f t="shared" si="280"/>
        <v>3</v>
      </c>
      <c r="P3436" s="4">
        <v>45013.614872685197</v>
      </c>
      <c r="Q3436" s="2"/>
      <c r="R3436" s="3" t="s">
        <v>10648</v>
      </c>
      <c r="S3436" s="4">
        <v>45013.614872685197</v>
      </c>
      <c r="T3436" s="3">
        <f t="shared" si="277"/>
        <v>34</v>
      </c>
      <c r="U3436" s="2" t="s">
        <v>57</v>
      </c>
      <c r="V3436" s="4">
        <v>45013.615462962996</v>
      </c>
      <c r="W3436" s="3">
        <f t="shared" si="278"/>
        <v>0</v>
      </c>
      <c r="X3436" s="3" t="s">
        <v>10649</v>
      </c>
      <c r="Y3436" s="2" t="s">
        <v>10650</v>
      </c>
      <c r="Z3436" s="2" t="s">
        <v>57</v>
      </c>
      <c r="AA3436" s="4">
        <v>45013.779166666704</v>
      </c>
      <c r="AB3436" s="26">
        <f t="shared" si="279"/>
        <v>3</v>
      </c>
      <c r="AC3436" s="1" t="s">
        <v>197</v>
      </c>
      <c r="AD3436" s="3" t="s">
        <v>40</v>
      </c>
    </row>
    <row r="3437" spans="1:30" ht="42.75" hidden="1" x14ac:dyDescent="0.25">
      <c r="A3437" s="1" t="s">
        <v>1377</v>
      </c>
      <c r="B3437" s="1" t="s">
        <v>27</v>
      </c>
      <c r="C3437" s="2" t="s">
        <v>1378</v>
      </c>
      <c r="D3437" s="3" t="s">
        <v>153</v>
      </c>
      <c r="E3437" s="3" t="s">
        <v>30</v>
      </c>
      <c r="F3437" s="2" t="s">
        <v>82</v>
      </c>
      <c r="G3437" s="3" t="s">
        <v>54</v>
      </c>
      <c r="H3437" s="3" t="s">
        <v>83</v>
      </c>
      <c r="I3437" s="3">
        <v>1424766</v>
      </c>
      <c r="J3437" s="3" t="s">
        <v>34</v>
      </c>
      <c r="K3437" s="4">
        <v>45013.593055555597</v>
      </c>
      <c r="L3437" s="11" t="str">
        <f t="shared" si="281"/>
        <v>marzo</v>
      </c>
      <c r="M3437" s="3">
        <v>3</v>
      </c>
      <c r="N3437" s="3">
        <v>3</v>
      </c>
      <c r="O3437" s="3">
        <f t="shared" si="280"/>
        <v>3</v>
      </c>
      <c r="P3437" s="4">
        <v>45013.6073032407</v>
      </c>
      <c r="Q3437" s="2"/>
      <c r="R3437" s="3" t="s">
        <v>10651</v>
      </c>
      <c r="S3437" s="4">
        <v>45013.6073032407</v>
      </c>
      <c r="T3437" s="3">
        <f t="shared" si="277"/>
        <v>20</v>
      </c>
      <c r="U3437" s="2" t="s">
        <v>457</v>
      </c>
      <c r="V3437" s="4">
        <v>45013.6664467593</v>
      </c>
      <c r="W3437" s="3">
        <f t="shared" si="278"/>
        <v>85</v>
      </c>
      <c r="X3437" s="3" t="s">
        <v>115</v>
      </c>
      <c r="Y3437" s="2" t="s">
        <v>116</v>
      </c>
      <c r="Z3437" s="2" t="s">
        <v>102</v>
      </c>
      <c r="AA3437" s="4">
        <v>45013.872916666704</v>
      </c>
      <c r="AB3437" s="26">
        <f t="shared" si="279"/>
        <v>4</v>
      </c>
      <c r="AC3437" s="1" t="s">
        <v>78</v>
      </c>
      <c r="AD3437" s="3" t="s">
        <v>40</v>
      </c>
    </row>
    <row r="3438" spans="1:30" ht="42.75" hidden="1" x14ac:dyDescent="0.25">
      <c r="A3438" s="1" t="s">
        <v>8991</v>
      </c>
      <c r="B3438" s="1" t="s">
        <v>27</v>
      </c>
      <c r="C3438" s="2" t="s">
        <v>8992</v>
      </c>
      <c r="D3438" s="3" t="s">
        <v>629</v>
      </c>
      <c r="E3438" s="3" t="s">
        <v>30</v>
      </c>
      <c r="F3438" s="2" t="s">
        <v>82</v>
      </c>
      <c r="G3438" s="3" t="s">
        <v>54</v>
      </c>
      <c r="H3438" s="3" t="s">
        <v>83</v>
      </c>
      <c r="I3438" s="3">
        <v>1424774</v>
      </c>
      <c r="J3438" s="3" t="s">
        <v>34</v>
      </c>
      <c r="K3438" s="4">
        <v>45013.596527777801</v>
      </c>
      <c r="L3438" s="11" t="str">
        <f t="shared" si="281"/>
        <v>marzo</v>
      </c>
      <c r="M3438" s="3">
        <v>2</v>
      </c>
      <c r="N3438" s="3">
        <v>2</v>
      </c>
      <c r="O3438" s="3">
        <f t="shared" si="280"/>
        <v>2</v>
      </c>
      <c r="P3438" s="4">
        <v>45013.617418981499</v>
      </c>
      <c r="Q3438" s="2"/>
      <c r="R3438" s="3" t="s">
        <v>10652</v>
      </c>
      <c r="S3438" s="4">
        <v>45013.617418981499</v>
      </c>
      <c r="T3438" s="3">
        <f t="shared" si="277"/>
        <v>30</v>
      </c>
      <c r="U3438" s="2" t="s">
        <v>457</v>
      </c>
      <c r="V3438" s="4">
        <v>45013.722361111097</v>
      </c>
      <c r="W3438" s="3">
        <f t="shared" si="278"/>
        <v>151</v>
      </c>
      <c r="X3438" s="3" t="s">
        <v>37</v>
      </c>
      <c r="Y3438" s="2" t="s">
        <v>38</v>
      </c>
      <c r="Z3438" s="2" t="s">
        <v>1132</v>
      </c>
      <c r="AA3438" s="3"/>
      <c r="AB3438" s="26" t="str">
        <f t="shared" si="279"/>
        <v/>
      </c>
      <c r="AC3438" s="1" t="s">
        <v>78</v>
      </c>
      <c r="AD3438" s="3" t="s">
        <v>40</v>
      </c>
    </row>
    <row r="3439" spans="1:30" ht="42.75" hidden="1" x14ac:dyDescent="0.25">
      <c r="A3439" s="1" t="s">
        <v>10653</v>
      </c>
      <c r="B3439" s="1" t="s">
        <v>575</v>
      </c>
      <c r="C3439" s="2" t="s">
        <v>10654</v>
      </c>
      <c r="D3439" s="3" t="s">
        <v>576</v>
      </c>
      <c r="E3439" s="3" t="s">
        <v>410</v>
      </c>
      <c r="F3439" s="2" t="s">
        <v>154</v>
      </c>
      <c r="G3439" s="3" t="s">
        <v>155</v>
      </c>
      <c r="H3439" s="3" t="s">
        <v>156</v>
      </c>
      <c r="I3439" s="3">
        <v>1424777</v>
      </c>
      <c r="J3439" s="3" t="s">
        <v>34</v>
      </c>
      <c r="K3439" s="4">
        <v>45013.597916666702</v>
      </c>
      <c r="L3439" s="11" t="str">
        <f t="shared" si="281"/>
        <v>marzo</v>
      </c>
      <c r="M3439" s="3">
        <v>2</v>
      </c>
      <c r="N3439" s="3">
        <v>2</v>
      </c>
      <c r="O3439" s="3">
        <f t="shared" si="280"/>
        <v>2</v>
      </c>
      <c r="P3439" s="4">
        <v>45013.636076388902</v>
      </c>
      <c r="Q3439" s="2"/>
      <c r="R3439" s="3" t="s">
        <v>3998</v>
      </c>
      <c r="S3439" s="4">
        <v>45013.636076388902</v>
      </c>
      <c r="T3439" s="3">
        <f t="shared" si="277"/>
        <v>54</v>
      </c>
      <c r="U3439" s="2" t="s">
        <v>57</v>
      </c>
      <c r="V3439" s="4">
        <v>45013.6386921296</v>
      </c>
      <c r="W3439" s="3">
        <f t="shared" si="278"/>
        <v>3</v>
      </c>
      <c r="X3439" s="3" t="s">
        <v>91</v>
      </c>
      <c r="Y3439" s="2" t="s">
        <v>92</v>
      </c>
      <c r="Z3439" s="2" t="s">
        <v>57</v>
      </c>
      <c r="AA3439" s="4">
        <v>45013.850694444402</v>
      </c>
      <c r="AB3439" s="26">
        <f t="shared" si="279"/>
        <v>5</v>
      </c>
      <c r="AC3439" s="1" t="s">
        <v>78</v>
      </c>
      <c r="AD3439" s="3" t="s">
        <v>40</v>
      </c>
    </row>
    <row r="3440" spans="1:30" ht="28.5" hidden="1" x14ac:dyDescent="0.25">
      <c r="A3440" s="1" t="s">
        <v>10655</v>
      </c>
      <c r="B3440" s="1" t="s">
        <v>27</v>
      </c>
      <c r="C3440" s="2" t="s">
        <v>10656</v>
      </c>
      <c r="D3440" s="3" t="s">
        <v>119</v>
      </c>
      <c r="E3440" s="3" t="s">
        <v>30</v>
      </c>
      <c r="F3440" s="2" t="s">
        <v>264</v>
      </c>
      <c r="G3440" s="3" t="s">
        <v>192</v>
      </c>
      <c r="H3440" s="3" t="s">
        <v>265</v>
      </c>
      <c r="I3440" s="3">
        <v>1424786</v>
      </c>
      <c r="J3440" s="3" t="s">
        <v>34</v>
      </c>
      <c r="K3440" s="4">
        <v>45013.601388888899</v>
      </c>
      <c r="L3440" s="11" t="str">
        <f t="shared" si="281"/>
        <v>marzo</v>
      </c>
      <c r="M3440" s="3">
        <v>3</v>
      </c>
      <c r="N3440" s="3">
        <v>3</v>
      </c>
      <c r="O3440" s="3">
        <f t="shared" si="280"/>
        <v>3</v>
      </c>
      <c r="P3440" s="4">
        <v>45013.646597222199</v>
      </c>
      <c r="Q3440" s="2"/>
      <c r="R3440" s="3" t="s">
        <v>3998</v>
      </c>
      <c r="S3440" s="4">
        <v>45013.646597222199</v>
      </c>
      <c r="T3440" s="3">
        <f t="shared" si="277"/>
        <v>65</v>
      </c>
      <c r="U3440" s="2" t="s">
        <v>57</v>
      </c>
      <c r="V3440" s="4">
        <v>45013.6567013889</v>
      </c>
      <c r="W3440" s="3">
        <f t="shared" si="278"/>
        <v>14</v>
      </c>
      <c r="X3440" s="3" t="s">
        <v>91</v>
      </c>
      <c r="Y3440" s="2" t="s">
        <v>92</v>
      </c>
      <c r="Z3440" s="2" t="s">
        <v>57</v>
      </c>
      <c r="AA3440" s="4">
        <v>45013.902083333298</v>
      </c>
      <c r="AB3440" s="26">
        <f t="shared" si="279"/>
        <v>5</v>
      </c>
      <c r="AC3440" s="1" t="s">
        <v>78</v>
      </c>
      <c r="AD3440" s="3" t="s">
        <v>40</v>
      </c>
    </row>
    <row r="3441" spans="1:30" ht="63.75" hidden="1" x14ac:dyDescent="0.25">
      <c r="A3441" s="1" t="s">
        <v>10657</v>
      </c>
      <c r="B3441" s="1" t="s">
        <v>27</v>
      </c>
      <c r="C3441" s="2" t="s">
        <v>10658</v>
      </c>
      <c r="D3441" s="3" t="s">
        <v>95</v>
      </c>
      <c r="E3441" s="3" t="s">
        <v>30</v>
      </c>
      <c r="F3441" s="2" t="s">
        <v>293</v>
      </c>
      <c r="G3441" s="3" t="s">
        <v>32</v>
      </c>
      <c r="H3441" s="3" t="s">
        <v>33</v>
      </c>
      <c r="I3441" s="3">
        <v>1424792</v>
      </c>
      <c r="J3441" s="3" t="s">
        <v>34</v>
      </c>
      <c r="K3441" s="4">
        <v>45013.609027777798</v>
      </c>
      <c r="L3441" s="11" t="str">
        <f t="shared" si="281"/>
        <v>marzo</v>
      </c>
      <c r="M3441" s="3">
        <v>3</v>
      </c>
      <c r="N3441" s="3">
        <v>3</v>
      </c>
      <c r="O3441" s="3">
        <f t="shared" si="280"/>
        <v>3</v>
      </c>
      <c r="P3441" s="4">
        <v>45013.627789351798</v>
      </c>
      <c r="Q3441" s="2"/>
      <c r="R3441" s="3" t="s">
        <v>10659</v>
      </c>
      <c r="S3441" s="4">
        <v>45013.627789351798</v>
      </c>
      <c r="T3441" s="3">
        <f t="shared" si="277"/>
        <v>27</v>
      </c>
      <c r="U3441" s="2" t="s">
        <v>457</v>
      </c>
      <c r="V3441" s="4">
        <v>45013.682592592602</v>
      </c>
      <c r="W3441" s="3">
        <f t="shared" si="278"/>
        <v>78</v>
      </c>
      <c r="X3441" s="3" t="s">
        <v>585</v>
      </c>
      <c r="Y3441" s="2" t="s">
        <v>586</v>
      </c>
      <c r="Z3441" s="2" t="s">
        <v>102</v>
      </c>
      <c r="AA3441" s="4">
        <v>45013.841666666704</v>
      </c>
      <c r="AB3441" s="26">
        <f t="shared" si="279"/>
        <v>3</v>
      </c>
      <c r="AC3441" s="1" t="s">
        <v>78</v>
      </c>
      <c r="AD3441" s="3" t="s">
        <v>40</v>
      </c>
    </row>
    <row r="3442" spans="1:30" ht="51" hidden="1" x14ac:dyDescent="0.25">
      <c r="A3442" s="1" t="s">
        <v>10660</v>
      </c>
      <c r="B3442" s="1" t="s">
        <v>27</v>
      </c>
      <c r="C3442" s="2" t="s">
        <v>10661</v>
      </c>
      <c r="D3442" s="3" t="s">
        <v>29</v>
      </c>
      <c r="E3442" s="3" t="s">
        <v>30</v>
      </c>
      <c r="F3442" s="2" t="s">
        <v>64</v>
      </c>
      <c r="G3442" s="3" t="s">
        <v>32</v>
      </c>
      <c r="H3442" s="3" t="s">
        <v>33</v>
      </c>
      <c r="I3442" s="3">
        <v>1424806</v>
      </c>
      <c r="J3442" s="3" t="s">
        <v>34</v>
      </c>
      <c r="K3442" s="4">
        <v>45013.636111111096</v>
      </c>
      <c r="L3442" s="11" t="str">
        <f t="shared" si="281"/>
        <v>marzo</v>
      </c>
      <c r="M3442" s="3">
        <v>3</v>
      </c>
      <c r="N3442" s="3">
        <v>3</v>
      </c>
      <c r="O3442" s="3">
        <f t="shared" si="280"/>
        <v>3</v>
      </c>
      <c r="P3442" s="4">
        <v>45013.665763888901</v>
      </c>
      <c r="Q3442" s="2"/>
      <c r="R3442" s="3" t="s">
        <v>10662</v>
      </c>
      <c r="S3442" s="4">
        <v>45013.665763888901</v>
      </c>
      <c r="T3442" s="3">
        <f t="shared" si="277"/>
        <v>42</v>
      </c>
      <c r="U3442" s="2" t="s">
        <v>57</v>
      </c>
      <c r="V3442" s="4">
        <v>45013.666840277801</v>
      </c>
      <c r="W3442" s="3">
        <f t="shared" si="278"/>
        <v>1</v>
      </c>
      <c r="X3442" s="3" t="s">
        <v>91</v>
      </c>
      <c r="Y3442" s="2" t="s">
        <v>92</v>
      </c>
      <c r="Z3442" s="2" t="s">
        <v>57</v>
      </c>
      <c r="AA3442" s="4">
        <v>45013.920138888898</v>
      </c>
      <c r="AB3442" s="26">
        <f t="shared" si="279"/>
        <v>6</v>
      </c>
      <c r="AC3442" s="1" t="s">
        <v>78</v>
      </c>
      <c r="AD3442" s="3" t="s">
        <v>40</v>
      </c>
    </row>
    <row r="3443" spans="1:30" ht="28.5" hidden="1" x14ac:dyDescent="0.25">
      <c r="A3443" s="1" t="s">
        <v>9805</v>
      </c>
      <c r="B3443" s="1" t="s">
        <v>27</v>
      </c>
      <c r="C3443" s="2" t="s">
        <v>9806</v>
      </c>
      <c r="D3443" s="3" t="s">
        <v>141</v>
      </c>
      <c r="E3443" s="3" t="s">
        <v>30</v>
      </c>
      <c r="F3443" s="2" t="s">
        <v>225</v>
      </c>
      <c r="G3443" s="3" t="s">
        <v>32</v>
      </c>
      <c r="H3443" s="3" t="s">
        <v>89</v>
      </c>
      <c r="I3443" s="3">
        <v>1424809</v>
      </c>
      <c r="J3443" s="3" t="s">
        <v>73</v>
      </c>
      <c r="K3443" s="4">
        <v>45013.638888888898</v>
      </c>
      <c r="L3443" s="11" t="str">
        <f t="shared" si="281"/>
        <v>marzo</v>
      </c>
      <c r="M3443" s="3">
        <v>3</v>
      </c>
      <c r="N3443" s="3">
        <v>3</v>
      </c>
      <c r="O3443" s="3">
        <f t="shared" si="280"/>
        <v>3</v>
      </c>
      <c r="P3443" s="4">
        <v>45013.663935185199</v>
      </c>
      <c r="Q3443" s="2"/>
      <c r="R3443" s="3" t="s">
        <v>10663</v>
      </c>
      <c r="S3443" s="4">
        <v>45013.663935185199</v>
      </c>
      <c r="T3443" s="3">
        <f t="shared" si="277"/>
        <v>36</v>
      </c>
      <c r="U3443" s="2" t="s">
        <v>457</v>
      </c>
      <c r="V3443" s="4">
        <v>45013.790648148097</v>
      </c>
      <c r="W3443" s="3">
        <f t="shared" si="278"/>
        <v>182</v>
      </c>
      <c r="X3443" s="3" t="s">
        <v>8724</v>
      </c>
      <c r="Y3443" s="2" t="s">
        <v>8725</v>
      </c>
      <c r="Z3443" s="2" t="s">
        <v>5586</v>
      </c>
      <c r="AA3443" s="4">
        <v>45013.843055555597</v>
      </c>
      <c r="AB3443" s="26">
        <f t="shared" si="279"/>
        <v>1</v>
      </c>
      <c r="AC3443" s="1" t="s">
        <v>197</v>
      </c>
      <c r="AD3443" s="3" t="s">
        <v>40</v>
      </c>
    </row>
    <row r="3444" spans="1:30" ht="42.75" hidden="1" x14ac:dyDescent="0.25">
      <c r="A3444" s="1" t="s">
        <v>6075</v>
      </c>
      <c r="B3444" s="1" t="s">
        <v>27</v>
      </c>
      <c r="C3444" s="2" t="s">
        <v>6076</v>
      </c>
      <c r="D3444" s="3" t="s">
        <v>63</v>
      </c>
      <c r="E3444" s="3" t="s">
        <v>30</v>
      </c>
      <c r="F3444" s="2" t="s">
        <v>53</v>
      </c>
      <c r="G3444" s="3" t="s">
        <v>54</v>
      </c>
      <c r="H3444" s="3" t="s">
        <v>100</v>
      </c>
      <c r="I3444" s="3">
        <v>1424827</v>
      </c>
      <c r="J3444" s="3" t="s">
        <v>34</v>
      </c>
      <c r="K3444" s="4">
        <v>45013.6784722222</v>
      </c>
      <c r="L3444" s="11" t="str">
        <f t="shared" si="281"/>
        <v>marzo</v>
      </c>
      <c r="M3444" s="3">
        <v>3</v>
      </c>
      <c r="N3444" s="3">
        <v>3</v>
      </c>
      <c r="O3444" s="3">
        <f t="shared" si="280"/>
        <v>3</v>
      </c>
      <c r="P3444" s="4">
        <v>45013.695254629602</v>
      </c>
      <c r="Q3444" s="2"/>
      <c r="R3444" s="3" t="s">
        <v>10664</v>
      </c>
      <c r="S3444" s="4">
        <v>45013.695254629602</v>
      </c>
      <c r="T3444" s="3">
        <f t="shared" si="277"/>
        <v>24</v>
      </c>
      <c r="U3444" s="2" t="s">
        <v>457</v>
      </c>
      <c r="V3444" s="4">
        <v>45013.7426388889</v>
      </c>
      <c r="W3444" s="3">
        <f t="shared" si="278"/>
        <v>68</v>
      </c>
      <c r="X3444" s="3" t="s">
        <v>37</v>
      </c>
      <c r="Y3444" s="2" t="s">
        <v>38</v>
      </c>
      <c r="Z3444" s="2" t="s">
        <v>102</v>
      </c>
      <c r="AA3444" s="4">
        <v>45015.53125</v>
      </c>
      <c r="AB3444" s="26">
        <f t="shared" si="279"/>
        <v>42</v>
      </c>
      <c r="AC3444" s="1"/>
      <c r="AD3444" s="3" t="s">
        <v>40</v>
      </c>
    </row>
    <row r="3445" spans="1:30" ht="51" hidden="1" x14ac:dyDescent="0.25">
      <c r="A3445" s="1" t="s">
        <v>10665</v>
      </c>
      <c r="B3445" s="1" t="s">
        <v>27</v>
      </c>
      <c r="C3445" s="2" t="s">
        <v>10666</v>
      </c>
      <c r="D3445" s="3" t="s">
        <v>965</v>
      </c>
      <c r="E3445" s="3" t="s">
        <v>30</v>
      </c>
      <c r="F3445" s="2" t="s">
        <v>154</v>
      </c>
      <c r="G3445" s="3" t="s">
        <v>155</v>
      </c>
      <c r="H3445" s="3" t="s">
        <v>156</v>
      </c>
      <c r="I3445" s="3">
        <v>1424831</v>
      </c>
      <c r="J3445" s="3" t="s">
        <v>34</v>
      </c>
      <c r="K3445" s="4">
        <v>45013.6875</v>
      </c>
      <c r="L3445" s="11" t="str">
        <f t="shared" si="281"/>
        <v>marzo</v>
      </c>
      <c r="M3445" s="3">
        <v>3</v>
      </c>
      <c r="N3445" s="3">
        <v>3</v>
      </c>
      <c r="O3445" s="3">
        <f t="shared" si="280"/>
        <v>3</v>
      </c>
      <c r="P3445" s="4">
        <v>45013.702696759297</v>
      </c>
      <c r="Q3445" s="2"/>
      <c r="R3445" s="3" t="s">
        <v>10667</v>
      </c>
      <c r="S3445" s="4">
        <v>45013.702696759297</v>
      </c>
      <c r="T3445" s="3">
        <f t="shared" si="277"/>
        <v>21</v>
      </c>
      <c r="U3445" s="2" t="s">
        <v>57</v>
      </c>
      <c r="V3445" s="4">
        <v>45013.703680555598</v>
      </c>
      <c r="W3445" s="3">
        <f t="shared" si="278"/>
        <v>1</v>
      </c>
      <c r="X3445" s="3" t="s">
        <v>115</v>
      </c>
      <c r="Y3445" s="2" t="s">
        <v>116</v>
      </c>
      <c r="Z3445" s="2" t="s">
        <v>57</v>
      </c>
      <c r="AA3445" s="4">
        <v>45014.399305555598</v>
      </c>
      <c r="AB3445" s="26">
        <f t="shared" si="279"/>
        <v>16</v>
      </c>
      <c r="AC3445" s="1" t="s">
        <v>125</v>
      </c>
      <c r="AD3445" s="3" t="s">
        <v>40</v>
      </c>
    </row>
    <row r="3446" spans="1:30" ht="42.75" hidden="1" x14ac:dyDescent="0.25">
      <c r="A3446" s="1" t="s">
        <v>10668</v>
      </c>
      <c r="B3446" s="1" t="s">
        <v>27</v>
      </c>
      <c r="C3446" s="2" t="s">
        <v>10669</v>
      </c>
      <c r="D3446" s="3" t="s">
        <v>339</v>
      </c>
      <c r="E3446" s="3" t="s">
        <v>30</v>
      </c>
      <c r="F3446" s="2" t="s">
        <v>82</v>
      </c>
      <c r="G3446" s="3" t="s">
        <v>54</v>
      </c>
      <c r="H3446" s="3" t="s">
        <v>1074</v>
      </c>
      <c r="I3446" s="3">
        <v>1424832</v>
      </c>
      <c r="J3446" s="3" t="s">
        <v>34</v>
      </c>
      <c r="K3446" s="4">
        <v>45013.690277777801</v>
      </c>
      <c r="L3446" s="11" t="str">
        <f t="shared" si="281"/>
        <v>marzo</v>
      </c>
      <c r="M3446" s="3">
        <v>3</v>
      </c>
      <c r="N3446" s="3">
        <v>3</v>
      </c>
      <c r="O3446" s="3">
        <f t="shared" si="280"/>
        <v>3</v>
      </c>
      <c r="P3446" s="4">
        <v>45013.7054166667</v>
      </c>
      <c r="Q3446" s="2"/>
      <c r="R3446" s="3" t="s">
        <v>3364</v>
      </c>
      <c r="S3446" s="4">
        <v>45013.7054166667</v>
      </c>
      <c r="T3446" s="3">
        <f t="shared" si="277"/>
        <v>21</v>
      </c>
      <c r="U3446" s="2" t="s">
        <v>457</v>
      </c>
      <c r="V3446" s="4">
        <v>45013.809699074103</v>
      </c>
      <c r="W3446" s="3">
        <f t="shared" si="278"/>
        <v>150</v>
      </c>
      <c r="X3446" s="3" t="s">
        <v>37</v>
      </c>
      <c r="Y3446" s="2" t="s">
        <v>38</v>
      </c>
      <c r="Z3446" s="2" t="s">
        <v>5586</v>
      </c>
      <c r="AA3446" s="4">
        <v>45021.511805555601</v>
      </c>
      <c r="AB3446" s="26">
        <f t="shared" si="279"/>
        <v>184</v>
      </c>
      <c r="AC3446" s="1" t="s">
        <v>144</v>
      </c>
      <c r="AD3446" s="3" t="s">
        <v>40</v>
      </c>
    </row>
    <row r="3447" spans="1:30" ht="76.5" hidden="1" x14ac:dyDescent="0.25">
      <c r="A3447" s="1" t="s">
        <v>10670</v>
      </c>
      <c r="B3447" s="1" t="s">
        <v>27</v>
      </c>
      <c r="C3447" s="2" t="s">
        <v>10671</v>
      </c>
      <c r="D3447" s="3" t="s">
        <v>471</v>
      </c>
      <c r="E3447" s="3" t="s">
        <v>30</v>
      </c>
      <c r="F3447" s="2" t="s">
        <v>293</v>
      </c>
      <c r="G3447" s="3" t="s">
        <v>32</v>
      </c>
      <c r="H3447" s="3" t="s">
        <v>33</v>
      </c>
      <c r="I3447" s="3">
        <v>1424833</v>
      </c>
      <c r="J3447" s="3" t="s">
        <v>73</v>
      </c>
      <c r="K3447" s="4">
        <v>45013.695138888899</v>
      </c>
      <c r="L3447" s="11" t="str">
        <f t="shared" si="281"/>
        <v>marzo</v>
      </c>
      <c r="M3447" s="3">
        <v>2</v>
      </c>
      <c r="N3447" s="3">
        <v>2</v>
      </c>
      <c r="O3447" s="3">
        <f t="shared" si="280"/>
        <v>2</v>
      </c>
      <c r="P3447" s="4">
        <v>45013.714837963002</v>
      </c>
      <c r="Q3447" s="2"/>
      <c r="R3447" s="3" t="s">
        <v>10672</v>
      </c>
      <c r="S3447" s="4">
        <v>45013.714837963002</v>
      </c>
      <c r="T3447" s="3">
        <f t="shared" si="277"/>
        <v>28</v>
      </c>
      <c r="U3447" s="2" t="s">
        <v>457</v>
      </c>
      <c r="V3447" s="4">
        <v>45013.754814814798</v>
      </c>
      <c r="W3447" s="3">
        <f t="shared" si="278"/>
        <v>57</v>
      </c>
      <c r="X3447" s="3" t="s">
        <v>446</v>
      </c>
      <c r="Y3447" s="2" t="s">
        <v>447</v>
      </c>
      <c r="Z3447" s="2" t="s">
        <v>9054</v>
      </c>
      <c r="AA3447" s="4">
        <v>45013.845833333296</v>
      </c>
      <c r="AB3447" s="26">
        <f t="shared" si="279"/>
        <v>2</v>
      </c>
      <c r="AC3447" s="1" t="s">
        <v>197</v>
      </c>
      <c r="AD3447" s="3" t="s">
        <v>40</v>
      </c>
    </row>
    <row r="3448" spans="1:30" ht="38.25" hidden="1" x14ac:dyDescent="0.25">
      <c r="A3448" s="1" t="s">
        <v>10673</v>
      </c>
      <c r="B3448" s="1" t="s">
        <v>27</v>
      </c>
      <c r="C3448" s="2" t="s">
        <v>10674</v>
      </c>
      <c r="D3448" s="3" t="s">
        <v>462</v>
      </c>
      <c r="E3448" s="3" t="s">
        <v>30</v>
      </c>
      <c r="F3448" s="2" t="s">
        <v>82</v>
      </c>
      <c r="G3448" s="3" t="s">
        <v>54</v>
      </c>
      <c r="H3448" s="3" t="s">
        <v>83</v>
      </c>
      <c r="I3448" s="3">
        <v>1424837</v>
      </c>
      <c r="J3448" s="3" t="s">
        <v>34</v>
      </c>
      <c r="K3448" s="4">
        <v>45013.720833333296</v>
      </c>
      <c r="L3448" s="11" t="str">
        <f t="shared" si="281"/>
        <v>marzo</v>
      </c>
      <c r="M3448" s="3">
        <v>3</v>
      </c>
      <c r="N3448" s="3">
        <v>3</v>
      </c>
      <c r="O3448" s="3">
        <f t="shared" si="280"/>
        <v>3</v>
      </c>
      <c r="P3448" s="4">
        <v>45013.7267013889</v>
      </c>
      <c r="Q3448" s="2"/>
      <c r="R3448" s="3" t="s">
        <v>10675</v>
      </c>
      <c r="S3448" s="4">
        <v>45013.7267013889</v>
      </c>
      <c r="T3448" s="3">
        <f t="shared" si="277"/>
        <v>8</v>
      </c>
      <c r="U3448" s="2" t="s">
        <v>457</v>
      </c>
      <c r="V3448" s="4">
        <v>45013.848298611098</v>
      </c>
      <c r="W3448" s="3">
        <f t="shared" si="278"/>
        <v>175</v>
      </c>
      <c r="X3448" s="3" t="s">
        <v>91</v>
      </c>
      <c r="Y3448" s="2" t="s">
        <v>92</v>
      </c>
      <c r="Z3448" s="2" t="s">
        <v>5586</v>
      </c>
      <c r="AA3448" s="4">
        <v>45016.490277777797</v>
      </c>
      <c r="AB3448" s="26">
        <f t="shared" si="279"/>
        <v>63</v>
      </c>
      <c r="AC3448" s="1" t="s">
        <v>78</v>
      </c>
      <c r="AD3448" s="3" t="s">
        <v>40</v>
      </c>
    </row>
    <row r="3449" spans="1:30" ht="51" hidden="1" x14ac:dyDescent="0.25">
      <c r="A3449" s="1" t="s">
        <v>7808</v>
      </c>
      <c r="B3449" s="1" t="s">
        <v>27</v>
      </c>
      <c r="C3449" s="2" t="s">
        <v>7809</v>
      </c>
      <c r="D3449" s="3" t="s">
        <v>965</v>
      </c>
      <c r="E3449" s="3" t="s">
        <v>30</v>
      </c>
      <c r="F3449" s="2" t="s">
        <v>325</v>
      </c>
      <c r="G3449" s="3" t="s">
        <v>192</v>
      </c>
      <c r="H3449" s="3" t="s">
        <v>604</v>
      </c>
      <c r="I3449" s="3">
        <v>1424844</v>
      </c>
      <c r="J3449" s="3" t="s">
        <v>34</v>
      </c>
      <c r="K3449" s="4">
        <v>45013.747222222199</v>
      </c>
      <c r="L3449" s="11" t="str">
        <f t="shared" si="281"/>
        <v>marzo</v>
      </c>
      <c r="M3449" s="3">
        <v>3</v>
      </c>
      <c r="N3449" s="3">
        <v>3</v>
      </c>
      <c r="O3449" s="3">
        <f t="shared" si="280"/>
        <v>3</v>
      </c>
      <c r="P3449" s="4">
        <v>45013.780567129601</v>
      </c>
      <c r="Q3449" s="2"/>
      <c r="R3449" s="3" t="s">
        <v>10676</v>
      </c>
      <c r="S3449" s="4">
        <v>45013.780567129601</v>
      </c>
      <c r="T3449" s="3">
        <f t="shared" si="277"/>
        <v>48</v>
      </c>
      <c r="U3449" s="2" t="s">
        <v>150</v>
      </c>
      <c r="V3449" s="4">
        <v>45013.7962037037</v>
      </c>
      <c r="W3449" s="3">
        <f t="shared" si="278"/>
        <v>22</v>
      </c>
      <c r="X3449" s="3" t="s">
        <v>10677</v>
      </c>
      <c r="Y3449" s="2" t="s">
        <v>10678</v>
      </c>
      <c r="Z3449" s="2" t="s">
        <v>150</v>
      </c>
      <c r="AA3449" s="4">
        <v>45016.547916666699</v>
      </c>
      <c r="AB3449" s="26">
        <f t="shared" si="279"/>
        <v>66</v>
      </c>
      <c r="AC3449" s="1" t="s">
        <v>10582</v>
      </c>
      <c r="AD3449" s="3" t="s">
        <v>40</v>
      </c>
    </row>
    <row r="3450" spans="1:30" ht="28.5" hidden="1" x14ac:dyDescent="0.25">
      <c r="A3450" s="1" t="s">
        <v>10679</v>
      </c>
      <c r="B3450" s="1" t="s">
        <v>27</v>
      </c>
      <c r="C3450" s="2" t="s">
        <v>10680</v>
      </c>
      <c r="D3450" s="3" t="s">
        <v>135</v>
      </c>
      <c r="E3450" s="3" t="s">
        <v>30</v>
      </c>
      <c r="F3450" s="2" t="s">
        <v>437</v>
      </c>
      <c r="G3450" s="3" t="s">
        <v>192</v>
      </c>
      <c r="H3450" s="3" t="s">
        <v>1963</v>
      </c>
      <c r="I3450" s="3">
        <v>1424846</v>
      </c>
      <c r="J3450" s="3" t="s">
        <v>73</v>
      </c>
      <c r="K3450" s="4">
        <v>45013.757638888899</v>
      </c>
      <c r="L3450" s="11" t="str">
        <f t="shared" si="281"/>
        <v>marzo</v>
      </c>
      <c r="M3450" s="3">
        <v>3</v>
      </c>
      <c r="N3450" s="3">
        <v>3</v>
      </c>
      <c r="O3450" s="3">
        <f t="shared" si="280"/>
        <v>3</v>
      </c>
      <c r="P3450" s="4">
        <v>45013.783067129603</v>
      </c>
      <c r="Q3450" s="2"/>
      <c r="R3450" s="3" t="s">
        <v>10681</v>
      </c>
      <c r="S3450" s="4">
        <v>45013.783067129603</v>
      </c>
      <c r="T3450" s="3">
        <f t="shared" si="277"/>
        <v>36</v>
      </c>
      <c r="U3450" s="2" t="s">
        <v>150</v>
      </c>
      <c r="V3450" s="4">
        <v>45013.826261574097</v>
      </c>
      <c r="W3450" s="3">
        <f t="shared" si="278"/>
        <v>62</v>
      </c>
      <c r="X3450" s="3" t="s">
        <v>2962</v>
      </c>
      <c r="Y3450" s="2" t="s">
        <v>2963</v>
      </c>
      <c r="Z3450" s="2" t="s">
        <v>150</v>
      </c>
      <c r="AA3450" s="4">
        <v>45013.9506944444</v>
      </c>
      <c r="AB3450" s="26">
        <f t="shared" si="279"/>
        <v>2</v>
      </c>
      <c r="AC3450" s="1" t="s">
        <v>78</v>
      </c>
      <c r="AD3450" s="3" t="s">
        <v>40</v>
      </c>
    </row>
    <row r="3451" spans="1:30" ht="38.25" hidden="1" x14ac:dyDescent="0.25">
      <c r="A3451" s="1" t="s">
        <v>10682</v>
      </c>
      <c r="B3451" s="1" t="s">
        <v>27</v>
      </c>
      <c r="C3451" s="2" t="s">
        <v>10683</v>
      </c>
      <c r="D3451" s="3" t="s">
        <v>643</v>
      </c>
      <c r="E3451" s="3" t="s">
        <v>30</v>
      </c>
      <c r="F3451" s="2" t="s">
        <v>88</v>
      </c>
      <c r="G3451" s="3" t="s">
        <v>54</v>
      </c>
      <c r="H3451" s="3" t="s">
        <v>148</v>
      </c>
      <c r="I3451" s="3">
        <v>1424847</v>
      </c>
      <c r="J3451" s="3" t="s">
        <v>34</v>
      </c>
      <c r="K3451" s="4">
        <v>45013.762499999997</v>
      </c>
      <c r="L3451" s="11" t="str">
        <f t="shared" si="281"/>
        <v>marzo</v>
      </c>
      <c r="M3451" s="3">
        <v>3</v>
      </c>
      <c r="N3451" s="3">
        <v>3</v>
      </c>
      <c r="O3451" s="3">
        <f t="shared" si="280"/>
        <v>3</v>
      </c>
      <c r="P3451" s="4">
        <v>45013.775763888902</v>
      </c>
      <c r="Q3451" s="2"/>
      <c r="R3451" s="3" t="s">
        <v>10684</v>
      </c>
      <c r="S3451" s="4">
        <v>45013.775763888902</v>
      </c>
      <c r="T3451" s="3">
        <f t="shared" si="277"/>
        <v>19</v>
      </c>
      <c r="U3451" s="2" t="s">
        <v>457</v>
      </c>
      <c r="V3451" s="4">
        <v>45013.7988541667</v>
      </c>
      <c r="W3451" s="3">
        <f t="shared" si="278"/>
        <v>33</v>
      </c>
      <c r="X3451" s="3" t="s">
        <v>174</v>
      </c>
      <c r="Y3451" s="2" t="s">
        <v>175</v>
      </c>
      <c r="Z3451" s="2" t="s">
        <v>75</v>
      </c>
      <c r="AA3451" s="4">
        <v>45023.798611111102</v>
      </c>
      <c r="AB3451" s="26">
        <f t="shared" si="279"/>
        <v>239</v>
      </c>
      <c r="AC3451" s="1" t="s">
        <v>78</v>
      </c>
      <c r="AD3451" s="3" t="s">
        <v>40</v>
      </c>
    </row>
    <row r="3452" spans="1:30" ht="42.75" hidden="1" x14ac:dyDescent="0.25">
      <c r="A3452" s="1" t="s">
        <v>10685</v>
      </c>
      <c r="B3452" s="1" t="s">
        <v>27</v>
      </c>
      <c r="C3452" s="2" t="s">
        <v>10686</v>
      </c>
      <c r="D3452" s="3" t="s">
        <v>162</v>
      </c>
      <c r="E3452" s="3" t="s">
        <v>30</v>
      </c>
      <c r="F3452" s="2" t="s">
        <v>2280</v>
      </c>
      <c r="G3452" s="3" t="s">
        <v>54</v>
      </c>
      <c r="H3452" s="3" t="s">
        <v>89</v>
      </c>
      <c r="I3452" s="3">
        <v>1424860</v>
      </c>
      <c r="J3452" s="3" t="s">
        <v>34</v>
      </c>
      <c r="K3452" s="4">
        <v>45013.833333333299</v>
      </c>
      <c r="L3452" s="11" t="str">
        <f t="shared" si="281"/>
        <v>marzo</v>
      </c>
      <c r="M3452" s="3">
        <v>3</v>
      </c>
      <c r="N3452" s="3">
        <v>3</v>
      </c>
      <c r="O3452" s="3">
        <f t="shared" si="280"/>
        <v>3</v>
      </c>
      <c r="P3452" s="4">
        <v>45013.857569444401</v>
      </c>
      <c r="Q3452" s="2"/>
      <c r="R3452" s="3" t="s">
        <v>10687</v>
      </c>
      <c r="S3452" s="4">
        <v>45013.857569444401</v>
      </c>
      <c r="T3452" s="3">
        <f t="shared" si="277"/>
        <v>34</v>
      </c>
      <c r="U3452" s="2" t="s">
        <v>457</v>
      </c>
      <c r="V3452" s="4">
        <v>45013.888564814799</v>
      </c>
      <c r="W3452" s="3">
        <f t="shared" si="278"/>
        <v>44</v>
      </c>
      <c r="X3452" s="3" t="s">
        <v>267</v>
      </c>
      <c r="Y3452" s="2" t="s">
        <v>268</v>
      </c>
      <c r="Z3452" s="2" t="s">
        <v>5586</v>
      </c>
      <c r="AA3452" s="4">
        <v>45022.514583333301</v>
      </c>
      <c r="AB3452" s="26">
        <f t="shared" si="279"/>
        <v>207</v>
      </c>
      <c r="AC3452" s="1" t="s">
        <v>78</v>
      </c>
      <c r="AD3452" s="3" t="s">
        <v>40</v>
      </c>
    </row>
    <row r="3453" spans="1:30" ht="140.25" hidden="1" x14ac:dyDescent="0.25">
      <c r="A3453" s="1" t="s">
        <v>10688</v>
      </c>
      <c r="B3453" s="1" t="s">
        <v>27</v>
      </c>
      <c r="C3453" s="2" t="s">
        <v>10689</v>
      </c>
      <c r="D3453" s="3" t="s">
        <v>29</v>
      </c>
      <c r="E3453" s="3" t="s">
        <v>30</v>
      </c>
      <c r="F3453" s="2" t="s">
        <v>225</v>
      </c>
      <c r="G3453" s="3" t="s">
        <v>32</v>
      </c>
      <c r="H3453" s="3" t="s">
        <v>89</v>
      </c>
      <c r="I3453" s="3">
        <v>1424867</v>
      </c>
      <c r="J3453" s="3" t="s">
        <v>34</v>
      </c>
      <c r="K3453" s="4">
        <v>45013.943055555603</v>
      </c>
      <c r="L3453" s="11" t="str">
        <f t="shared" si="281"/>
        <v>marzo</v>
      </c>
      <c r="M3453" s="3">
        <v>3</v>
      </c>
      <c r="N3453" s="3">
        <v>3</v>
      </c>
      <c r="O3453" s="3">
        <f t="shared" si="280"/>
        <v>3</v>
      </c>
      <c r="P3453" s="4">
        <v>45013.953275462998</v>
      </c>
      <c r="Q3453" s="2"/>
      <c r="R3453" s="3" t="s">
        <v>10690</v>
      </c>
      <c r="S3453" s="4">
        <v>45013.953275462998</v>
      </c>
      <c r="T3453" s="3">
        <f t="shared" si="277"/>
        <v>14</v>
      </c>
      <c r="U3453" s="2" t="s">
        <v>457</v>
      </c>
      <c r="V3453" s="4">
        <v>45014.000393518501</v>
      </c>
      <c r="W3453" s="3">
        <f t="shared" si="278"/>
        <v>67</v>
      </c>
      <c r="X3453" s="3" t="s">
        <v>566</v>
      </c>
      <c r="Y3453" s="2" t="s">
        <v>567</v>
      </c>
      <c r="Z3453" s="2" t="s">
        <v>75</v>
      </c>
      <c r="AA3453" s="4">
        <v>45014.386111111096</v>
      </c>
      <c r="AB3453" s="26">
        <f t="shared" si="279"/>
        <v>9</v>
      </c>
      <c r="AC3453" s="1" t="s">
        <v>78</v>
      </c>
      <c r="AD3453" s="3" t="s">
        <v>40</v>
      </c>
    </row>
    <row r="3454" spans="1:30" ht="76.5" hidden="1" x14ac:dyDescent="0.25">
      <c r="A3454" s="1" t="s">
        <v>10691</v>
      </c>
      <c r="B3454" s="1" t="s">
        <v>27</v>
      </c>
      <c r="C3454" s="2" t="s">
        <v>10692</v>
      </c>
      <c r="D3454" s="3" t="s">
        <v>965</v>
      </c>
      <c r="E3454" s="3" t="s">
        <v>30</v>
      </c>
      <c r="F3454" s="2" t="s">
        <v>82</v>
      </c>
      <c r="G3454" s="3" t="s">
        <v>54</v>
      </c>
      <c r="H3454" s="3" t="s">
        <v>83</v>
      </c>
      <c r="I3454" s="3">
        <v>1424868</v>
      </c>
      <c r="J3454" s="3" t="s">
        <v>34</v>
      </c>
      <c r="K3454" s="4">
        <v>45013.975694444402</v>
      </c>
      <c r="L3454" s="11" t="str">
        <f t="shared" si="281"/>
        <v>marzo</v>
      </c>
      <c r="M3454" s="3">
        <v>2</v>
      </c>
      <c r="N3454" s="3">
        <v>2</v>
      </c>
      <c r="O3454" s="3">
        <f t="shared" si="280"/>
        <v>2</v>
      </c>
      <c r="P3454" s="4">
        <v>45013.979988425897</v>
      </c>
      <c r="Q3454" s="2"/>
      <c r="R3454" s="3" t="s">
        <v>10693</v>
      </c>
      <c r="S3454" s="4">
        <v>45013.979988425897</v>
      </c>
      <c r="T3454" s="3">
        <f t="shared" si="277"/>
        <v>6</v>
      </c>
      <c r="U3454" s="2" t="s">
        <v>457</v>
      </c>
      <c r="V3454" s="4">
        <v>45013.996840277803</v>
      </c>
      <c r="W3454" s="3">
        <f t="shared" si="278"/>
        <v>24</v>
      </c>
      <c r="X3454" s="3" t="s">
        <v>359</v>
      </c>
      <c r="Y3454" s="2" t="s">
        <v>360</v>
      </c>
      <c r="Z3454" s="2" t="s">
        <v>5586</v>
      </c>
      <c r="AA3454" s="4">
        <v>45016.097916666702</v>
      </c>
      <c r="AB3454" s="26">
        <f t="shared" si="279"/>
        <v>50</v>
      </c>
      <c r="AC3454" s="1" t="s">
        <v>125</v>
      </c>
      <c r="AD3454" s="3" t="s">
        <v>40</v>
      </c>
    </row>
    <row r="3455" spans="1:30" ht="38.25" hidden="1" x14ac:dyDescent="0.25">
      <c r="A3455" s="1" t="s">
        <v>10694</v>
      </c>
      <c r="B3455" s="1" t="s">
        <v>27</v>
      </c>
      <c r="C3455" s="2" t="s">
        <v>10695</v>
      </c>
      <c r="D3455" s="3" t="s">
        <v>1152</v>
      </c>
      <c r="E3455" s="3" t="s">
        <v>30</v>
      </c>
      <c r="F3455" s="2" t="s">
        <v>340</v>
      </c>
      <c r="G3455" s="3" t="s">
        <v>192</v>
      </c>
      <c r="H3455" s="3" t="s">
        <v>341</v>
      </c>
      <c r="I3455" s="3">
        <v>1424870</v>
      </c>
      <c r="J3455" s="3" t="s">
        <v>73</v>
      </c>
      <c r="K3455" s="4">
        <v>45014.008333333302</v>
      </c>
      <c r="L3455" s="11" t="str">
        <f t="shared" si="281"/>
        <v>marzo</v>
      </c>
      <c r="M3455" s="3">
        <v>2</v>
      </c>
      <c r="N3455" s="3">
        <v>2</v>
      </c>
      <c r="O3455" s="3">
        <f t="shared" si="280"/>
        <v>2</v>
      </c>
      <c r="P3455" s="4">
        <v>45014.020462963003</v>
      </c>
      <c r="Q3455" s="2"/>
      <c r="R3455" s="3" t="s">
        <v>10696</v>
      </c>
      <c r="S3455" s="4">
        <v>45014.020462963003</v>
      </c>
      <c r="T3455" s="3">
        <f t="shared" si="277"/>
        <v>17</v>
      </c>
      <c r="U3455" s="2" t="s">
        <v>150</v>
      </c>
      <c r="V3455" s="4">
        <v>45014.0213657407</v>
      </c>
      <c r="W3455" s="3">
        <f t="shared" si="278"/>
        <v>1</v>
      </c>
      <c r="X3455" s="3" t="s">
        <v>10697</v>
      </c>
      <c r="Y3455" s="2" t="s">
        <v>10698</v>
      </c>
      <c r="Z3455" s="2" t="s">
        <v>150</v>
      </c>
      <c r="AA3455" s="3"/>
      <c r="AB3455" s="26" t="str">
        <f t="shared" si="279"/>
        <v/>
      </c>
      <c r="AC3455" s="1" t="s">
        <v>197</v>
      </c>
      <c r="AD3455" s="3" t="s">
        <v>40</v>
      </c>
    </row>
    <row r="3456" spans="1:30" ht="76.5" hidden="1" x14ac:dyDescent="0.25">
      <c r="A3456" s="1" t="s">
        <v>10699</v>
      </c>
      <c r="B3456" s="1" t="s">
        <v>27</v>
      </c>
      <c r="C3456" s="2" t="s">
        <v>10700</v>
      </c>
      <c r="D3456" s="3" t="s">
        <v>95</v>
      </c>
      <c r="E3456" s="3" t="s">
        <v>30</v>
      </c>
      <c r="F3456" s="2" t="s">
        <v>53</v>
      </c>
      <c r="G3456" s="3" t="s">
        <v>54</v>
      </c>
      <c r="H3456" s="3" t="s">
        <v>100</v>
      </c>
      <c r="I3456" s="3">
        <v>1424872</v>
      </c>
      <c r="J3456" s="3" t="s">
        <v>34</v>
      </c>
      <c r="K3456" s="4">
        <v>45014.097222222197</v>
      </c>
      <c r="L3456" s="11" t="str">
        <f t="shared" si="281"/>
        <v>marzo</v>
      </c>
      <c r="M3456" s="3">
        <v>2</v>
      </c>
      <c r="N3456" s="3">
        <v>2</v>
      </c>
      <c r="O3456" s="3">
        <f t="shared" si="280"/>
        <v>2</v>
      </c>
      <c r="P3456" s="4">
        <v>45014.121435185203</v>
      </c>
      <c r="Q3456" s="2"/>
      <c r="R3456" s="3" t="s">
        <v>10701</v>
      </c>
      <c r="S3456" s="4">
        <v>45014.121435185203</v>
      </c>
      <c r="T3456" s="3">
        <f t="shared" si="277"/>
        <v>34</v>
      </c>
      <c r="U3456" s="2" t="s">
        <v>75</v>
      </c>
      <c r="V3456" s="4">
        <v>45014.122268518498</v>
      </c>
      <c r="W3456" s="3">
        <f t="shared" si="278"/>
        <v>1</v>
      </c>
      <c r="X3456" s="3" t="s">
        <v>2582</v>
      </c>
      <c r="Y3456" s="2" t="s">
        <v>2583</v>
      </c>
      <c r="Z3456" s="2" t="s">
        <v>75</v>
      </c>
      <c r="AA3456" s="4">
        <v>45020.420138888898</v>
      </c>
      <c r="AB3456" s="26">
        <f t="shared" si="279"/>
        <v>151</v>
      </c>
      <c r="AC3456" s="1" t="s">
        <v>1169</v>
      </c>
      <c r="AD3456" s="3" t="s">
        <v>40</v>
      </c>
    </row>
    <row r="3457" spans="1:30" ht="51" hidden="1" x14ac:dyDescent="0.25">
      <c r="A3457" s="1" t="s">
        <v>10702</v>
      </c>
      <c r="B3457" s="1" t="s">
        <v>27</v>
      </c>
      <c r="C3457" s="2" t="s">
        <v>10703</v>
      </c>
      <c r="D3457" s="3" t="s">
        <v>462</v>
      </c>
      <c r="E3457" s="3" t="s">
        <v>30</v>
      </c>
      <c r="F3457" s="2" t="s">
        <v>225</v>
      </c>
      <c r="G3457" s="3" t="s">
        <v>32</v>
      </c>
      <c r="H3457" s="3" t="s">
        <v>33</v>
      </c>
      <c r="I3457" s="3">
        <v>1424873</v>
      </c>
      <c r="J3457" s="3" t="s">
        <v>73</v>
      </c>
      <c r="K3457" s="4">
        <v>45014.118055555598</v>
      </c>
      <c r="L3457" s="11" t="str">
        <f t="shared" si="281"/>
        <v>marzo</v>
      </c>
      <c r="M3457" s="3">
        <v>3</v>
      </c>
      <c r="N3457" s="3">
        <v>3</v>
      </c>
      <c r="O3457" s="3">
        <f t="shared" si="280"/>
        <v>3</v>
      </c>
      <c r="P3457" s="4">
        <v>45014.134155092601</v>
      </c>
      <c r="Q3457" s="2"/>
      <c r="R3457" s="3" t="s">
        <v>10704</v>
      </c>
      <c r="S3457" s="4">
        <v>45014.134155092601</v>
      </c>
      <c r="T3457" s="3">
        <f t="shared" si="277"/>
        <v>23</v>
      </c>
      <c r="U3457" s="2" t="s">
        <v>5586</v>
      </c>
      <c r="V3457" s="4">
        <v>45014.1351041667</v>
      </c>
      <c r="W3457" s="3">
        <f t="shared" si="278"/>
        <v>1</v>
      </c>
      <c r="X3457" s="3" t="s">
        <v>10705</v>
      </c>
      <c r="Y3457" s="2" t="s">
        <v>10706</v>
      </c>
      <c r="Z3457" s="2" t="s">
        <v>5586</v>
      </c>
      <c r="AA3457" s="4">
        <v>45014.155555555597</v>
      </c>
      <c r="AB3457" s="26">
        <f t="shared" si="279"/>
        <v>0</v>
      </c>
      <c r="AC3457" s="1" t="s">
        <v>197</v>
      </c>
      <c r="AD3457" s="3" t="s">
        <v>40</v>
      </c>
    </row>
    <row r="3458" spans="1:30" ht="51" hidden="1" x14ac:dyDescent="0.25">
      <c r="A3458" s="1" t="s">
        <v>522</v>
      </c>
      <c r="B3458" s="1" t="s">
        <v>407</v>
      </c>
      <c r="C3458" s="2" t="s">
        <v>523</v>
      </c>
      <c r="D3458" s="3" t="s">
        <v>409</v>
      </c>
      <c r="E3458" s="3" t="s">
        <v>410</v>
      </c>
      <c r="F3458" s="2" t="s">
        <v>82</v>
      </c>
      <c r="G3458" s="3" t="s">
        <v>54</v>
      </c>
      <c r="H3458" s="3" t="s">
        <v>113</v>
      </c>
      <c r="I3458" s="3">
        <v>1424875</v>
      </c>
      <c r="J3458" s="3" t="s">
        <v>34</v>
      </c>
      <c r="K3458" s="4">
        <v>45014.21875</v>
      </c>
      <c r="L3458" s="11" t="str">
        <f t="shared" si="281"/>
        <v>marzo</v>
      </c>
      <c r="M3458" s="3">
        <v>1</v>
      </c>
      <c r="N3458" s="3"/>
      <c r="O3458" s="3">
        <f t="shared" si="280"/>
        <v>1</v>
      </c>
      <c r="P3458" s="3"/>
      <c r="Q3458" s="2"/>
      <c r="R3458" s="3" t="s">
        <v>10707</v>
      </c>
      <c r="S3458" s="4">
        <v>45014.223726851902</v>
      </c>
      <c r="T3458" s="3">
        <f t="shared" si="277"/>
        <v>7</v>
      </c>
      <c r="U3458" s="2" t="s">
        <v>75</v>
      </c>
      <c r="V3458" s="4">
        <v>45014.223946759303</v>
      </c>
      <c r="W3458" s="3">
        <f t="shared" si="278"/>
        <v>0</v>
      </c>
      <c r="X3458" s="3" t="s">
        <v>5576</v>
      </c>
      <c r="Y3458" s="2" t="s">
        <v>5577</v>
      </c>
      <c r="Z3458" s="2" t="s">
        <v>75</v>
      </c>
      <c r="AA3458" s="4">
        <v>45040.55</v>
      </c>
      <c r="AB3458" s="26">
        <f t="shared" si="279"/>
        <v>631</v>
      </c>
      <c r="AC3458" s="1" t="s">
        <v>1376</v>
      </c>
      <c r="AD3458" s="3" t="s">
        <v>40</v>
      </c>
    </row>
    <row r="3459" spans="1:30" ht="242.25" hidden="1" x14ac:dyDescent="0.25">
      <c r="A3459" s="1" t="s">
        <v>10708</v>
      </c>
      <c r="B3459" s="1" t="s">
        <v>27</v>
      </c>
      <c r="C3459" s="2" t="s">
        <v>10709</v>
      </c>
      <c r="D3459" s="3" t="s">
        <v>153</v>
      </c>
      <c r="E3459" s="3" t="s">
        <v>30</v>
      </c>
      <c r="F3459" s="2" t="s">
        <v>31</v>
      </c>
      <c r="G3459" s="3" t="s">
        <v>32</v>
      </c>
      <c r="H3459" s="3" t="s">
        <v>33</v>
      </c>
      <c r="I3459" s="3">
        <v>1424988</v>
      </c>
      <c r="J3459" s="3" t="s">
        <v>34</v>
      </c>
      <c r="K3459" s="4">
        <v>45014.318749999999</v>
      </c>
      <c r="L3459" s="11" t="str">
        <f t="shared" si="281"/>
        <v>marzo</v>
      </c>
      <c r="M3459" s="3">
        <v>2</v>
      </c>
      <c r="N3459" s="3">
        <v>2</v>
      </c>
      <c r="O3459" s="3">
        <f t="shared" si="280"/>
        <v>2</v>
      </c>
      <c r="P3459" s="4">
        <v>45014.326307870397</v>
      </c>
      <c r="Q3459" s="2"/>
      <c r="R3459" s="3" t="s">
        <v>10710</v>
      </c>
      <c r="S3459" s="4">
        <v>45014.326307870397</v>
      </c>
      <c r="T3459" s="3">
        <f t="shared" si="277"/>
        <v>10</v>
      </c>
      <c r="U3459" s="2" t="s">
        <v>227</v>
      </c>
      <c r="V3459" s="4">
        <v>45014.336527777799</v>
      </c>
      <c r="W3459" s="3">
        <f t="shared" si="278"/>
        <v>14</v>
      </c>
      <c r="X3459" s="3" t="s">
        <v>76</v>
      </c>
      <c r="Y3459" s="2" t="s">
        <v>77</v>
      </c>
      <c r="Z3459" s="2" t="s">
        <v>1132</v>
      </c>
      <c r="AA3459" s="4">
        <v>45014.894444444399</v>
      </c>
      <c r="AB3459" s="26">
        <f t="shared" si="279"/>
        <v>13</v>
      </c>
      <c r="AC3459" s="1" t="s">
        <v>78</v>
      </c>
      <c r="AD3459" s="3" t="s">
        <v>40</v>
      </c>
    </row>
    <row r="3460" spans="1:30" ht="409.5" hidden="1" x14ac:dyDescent="0.25">
      <c r="A3460" s="1" t="s">
        <v>4242</v>
      </c>
      <c r="B3460" s="1" t="s">
        <v>27</v>
      </c>
      <c r="C3460" s="2" t="s">
        <v>4243</v>
      </c>
      <c r="D3460" s="3" t="s">
        <v>162</v>
      </c>
      <c r="E3460" s="3" t="s">
        <v>30</v>
      </c>
      <c r="F3460" s="2" t="s">
        <v>44</v>
      </c>
      <c r="G3460" s="3" t="s">
        <v>32</v>
      </c>
      <c r="H3460" s="3" t="s">
        <v>33</v>
      </c>
      <c r="I3460" s="3">
        <v>1425038</v>
      </c>
      <c r="J3460" s="3" t="s">
        <v>73</v>
      </c>
      <c r="K3460" s="4">
        <v>45014.338888888902</v>
      </c>
      <c r="L3460" s="11" t="str">
        <f t="shared" si="281"/>
        <v>marzo</v>
      </c>
      <c r="M3460" s="3">
        <v>2</v>
      </c>
      <c r="N3460" s="3">
        <v>2</v>
      </c>
      <c r="O3460" s="3">
        <f t="shared" si="280"/>
        <v>2</v>
      </c>
      <c r="P3460" s="4">
        <v>45014.353333333303</v>
      </c>
      <c r="Q3460" s="2"/>
      <c r="R3460" s="3" t="s">
        <v>10711</v>
      </c>
      <c r="S3460" s="4">
        <v>45014.353333333303</v>
      </c>
      <c r="T3460" s="3">
        <f t="shared" si="277"/>
        <v>20</v>
      </c>
      <c r="U3460" s="2" t="s">
        <v>227</v>
      </c>
      <c r="V3460" s="4">
        <v>45014.408622685201</v>
      </c>
      <c r="W3460" s="3">
        <f t="shared" si="278"/>
        <v>79</v>
      </c>
      <c r="X3460" s="3" t="s">
        <v>10712</v>
      </c>
      <c r="Y3460" s="2" t="s">
        <v>10713</v>
      </c>
      <c r="Z3460" s="2" t="s">
        <v>5166</v>
      </c>
      <c r="AA3460" s="4">
        <v>45014.621527777803</v>
      </c>
      <c r="AB3460" s="26">
        <f t="shared" si="279"/>
        <v>5</v>
      </c>
      <c r="AC3460" s="1" t="s">
        <v>78</v>
      </c>
      <c r="AD3460" s="3" t="s">
        <v>40</v>
      </c>
    </row>
    <row r="3461" spans="1:30" ht="89.25" hidden="1" x14ac:dyDescent="0.25">
      <c r="A3461" s="1" t="s">
        <v>10009</v>
      </c>
      <c r="B3461" s="1" t="s">
        <v>27</v>
      </c>
      <c r="C3461" s="2" t="s">
        <v>10010</v>
      </c>
      <c r="D3461" s="3" t="s">
        <v>436</v>
      </c>
      <c r="E3461" s="3" t="s">
        <v>30</v>
      </c>
      <c r="F3461" s="2" t="s">
        <v>82</v>
      </c>
      <c r="G3461" s="3" t="s">
        <v>32</v>
      </c>
      <c r="H3461" s="3" t="s">
        <v>716</v>
      </c>
      <c r="I3461" s="3">
        <v>1425083</v>
      </c>
      <c r="J3461" s="3" t="s">
        <v>34</v>
      </c>
      <c r="K3461" s="4">
        <v>45014.354861111096</v>
      </c>
      <c r="L3461" s="11" t="str">
        <f t="shared" si="281"/>
        <v>marzo</v>
      </c>
      <c r="M3461" s="3">
        <v>1</v>
      </c>
      <c r="N3461" s="3">
        <v>1</v>
      </c>
      <c r="O3461" s="3">
        <f t="shared" si="280"/>
        <v>1</v>
      </c>
      <c r="P3461" s="4">
        <v>45014.363935185203</v>
      </c>
      <c r="Q3461" s="2"/>
      <c r="R3461" s="3" t="s">
        <v>10714</v>
      </c>
      <c r="S3461" s="4">
        <v>45014.363935185203</v>
      </c>
      <c r="T3461" s="3">
        <f t="shared" ref="T3461:T3524" si="282">ROUNDDOWN((S3461-K3461)*24*60,0)</f>
        <v>13</v>
      </c>
      <c r="U3461" s="2" t="s">
        <v>227</v>
      </c>
      <c r="V3461" s="4">
        <v>45014.364282407398</v>
      </c>
      <c r="W3461" s="3">
        <f t="shared" ref="W3461:W3524" si="283">+IF(ISBLANK(V3461),"",ROUNDDOWN((V3461-S3461)*24*60,0))</f>
        <v>0</v>
      </c>
      <c r="X3461" s="3" t="s">
        <v>123</v>
      </c>
      <c r="Y3461" s="2" t="s">
        <v>124</v>
      </c>
      <c r="Z3461" s="2" t="s">
        <v>227</v>
      </c>
      <c r="AA3461" s="4">
        <v>45015.497222222199</v>
      </c>
      <c r="AB3461" s="26">
        <f t="shared" ref="AB3461:AB3524" si="284">+IF(ISBLANK(V3461),"",IF(ISBLANK(AA3461),"",_xlfn.IFS((AA3461-V3461)*24&lt;0,"",(AA3461-V3461)*24&gt;0,(ROUNDDOWN((AA3461-V3461)*24,0)))))</f>
        <v>27</v>
      </c>
      <c r="AC3461" s="1" t="s">
        <v>430</v>
      </c>
      <c r="AD3461" s="3" t="s">
        <v>40</v>
      </c>
    </row>
    <row r="3462" spans="1:30" ht="395.25" hidden="1" x14ac:dyDescent="0.25">
      <c r="A3462" s="1" t="s">
        <v>10715</v>
      </c>
      <c r="B3462" s="1" t="s">
        <v>27</v>
      </c>
      <c r="C3462" s="2" t="s">
        <v>10716</v>
      </c>
      <c r="D3462" s="3" t="s">
        <v>232</v>
      </c>
      <c r="E3462" s="3" t="s">
        <v>30</v>
      </c>
      <c r="F3462" s="2" t="s">
        <v>53</v>
      </c>
      <c r="G3462" s="3" t="s">
        <v>54</v>
      </c>
      <c r="H3462" s="3" t="s">
        <v>55</v>
      </c>
      <c r="I3462" s="3">
        <v>1425272</v>
      </c>
      <c r="J3462" s="3" t="s">
        <v>34</v>
      </c>
      <c r="K3462" s="4">
        <v>45014.435416666704</v>
      </c>
      <c r="L3462" s="11" t="str">
        <f t="shared" si="281"/>
        <v>marzo</v>
      </c>
      <c r="M3462" s="3">
        <v>3</v>
      </c>
      <c r="N3462" s="3">
        <v>3</v>
      </c>
      <c r="O3462" s="3">
        <f t="shared" si="280"/>
        <v>3</v>
      </c>
      <c r="P3462" s="4">
        <v>45014.443541666697</v>
      </c>
      <c r="Q3462" s="2"/>
      <c r="R3462" s="3" t="s">
        <v>10717</v>
      </c>
      <c r="S3462" s="4">
        <v>45014.443541666697</v>
      </c>
      <c r="T3462" s="3">
        <f t="shared" si="282"/>
        <v>11</v>
      </c>
      <c r="U3462" s="2" t="s">
        <v>227</v>
      </c>
      <c r="V3462" s="4">
        <v>45014.461817129602</v>
      </c>
      <c r="W3462" s="3">
        <f t="shared" si="283"/>
        <v>26</v>
      </c>
      <c r="X3462" s="3" t="s">
        <v>5926</v>
      </c>
      <c r="Y3462" s="2" t="s">
        <v>5927</v>
      </c>
      <c r="Z3462" s="2" t="s">
        <v>1132</v>
      </c>
      <c r="AA3462" s="4">
        <v>45015.444444444402</v>
      </c>
      <c r="AB3462" s="26">
        <f t="shared" si="284"/>
        <v>23</v>
      </c>
      <c r="AC3462" s="1" t="s">
        <v>125</v>
      </c>
      <c r="AD3462" s="3" t="s">
        <v>40</v>
      </c>
    </row>
    <row r="3463" spans="1:30" ht="42.75" hidden="1" x14ac:dyDescent="0.25">
      <c r="A3463" s="1" t="s">
        <v>10718</v>
      </c>
      <c r="B3463" s="1" t="s">
        <v>27</v>
      </c>
      <c r="C3463" s="2" t="s">
        <v>10719</v>
      </c>
      <c r="D3463" s="3" t="s">
        <v>263</v>
      </c>
      <c r="E3463" s="3" t="s">
        <v>30</v>
      </c>
      <c r="F3463" s="2" t="s">
        <v>154</v>
      </c>
      <c r="G3463" s="3" t="s">
        <v>155</v>
      </c>
      <c r="H3463" s="3" t="s">
        <v>156</v>
      </c>
      <c r="I3463" s="3">
        <v>1425279</v>
      </c>
      <c r="J3463" s="3" t="s">
        <v>73</v>
      </c>
      <c r="K3463" s="4">
        <v>45014.440277777801</v>
      </c>
      <c r="L3463" s="11" t="str">
        <f t="shared" si="281"/>
        <v>marzo</v>
      </c>
      <c r="M3463" s="3">
        <v>3</v>
      </c>
      <c r="N3463" s="3">
        <v>3</v>
      </c>
      <c r="O3463" s="3">
        <f t="shared" si="280"/>
        <v>3</v>
      </c>
      <c r="P3463" s="4">
        <v>45014.449490740699</v>
      </c>
      <c r="Q3463" s="2"/>
      <c r="R3463" s="3" t="s">
        <v>10720</v>
      </c>
      <c r="S3463" s="4">
        <v>45014.449490740699</v>
      </c>
      <c r="T3463" s="3">
        <f t="shared" si="282"/>
        <v>13</v>
      </c>
      <c r="U3463" s="2" t="s">
        <v>57</v>
      </c>
      <c r="V3463" s="4">
        <v>45014.452569444402</v>
      </c>
      <c r="W3463" s="3">
        <f t="shared" si="283"/>
        <v>4</v>
      </c>
      <c r="X3463" s="3" t="s">
        <v>267</v>
      </c>
      <c r="Y3463" s="2" t="s">
        <v>268</v>
      </c>
      <c r="Z3463" s="2" t="s">
        <v>57</v>
      </c>
      <c r="AA3463" s="4">
        <v>45014.597222222197</v>
      </c>
      <c r="AB3463" s="26">
        <f t="shared" si="284"/>
        <v>3</v>
      </c>
      <c r="AC3463" s="1" t="s">
        <v>78</v>
      </c>
      <c r="AD3463" s="3" t="s">
        <v>40</v>
      </c>
    </row>
    <row r="3464" spans="1:30" ht="76.5" hidden="1" x14ac:dyDescent="0.25">
      <c r="A3464" s="1" t="s">
        <v>10721</v>
      </c>
      <c r="B3464" s="1" t="s">
        <v>575</v>
      </c>
      <c r="C3464" s="2" t="s">
        <v>10722</v>
      </c>
      <c r="D3464" s="3" t="s">
        <v>908</v>
      </c>
      <c r="E3464" s="3" t="s">
        <v>410</v>
      </c>
      <c r="F3464" s="2" t="s">
        <v>6002</v>
      </c>
      <c r="G3464" s="3" t="s">
        <v>5676</v>
      </c>
      <c r="H3464" s="3" t="s">
        <v>7591</v>
      </c>
      <c r="I3464" s="3">
        <v>1425302</v>
      </c>
      <c r="J3464" s="3" t="s">
        <v>73</v>
      </c>
      <c r="K3464" s="4">
        <v>45014.452777777798</v>
      </c>
      <c r="L3464" s="11" t="str">
        <f t="shared" si="281"/>
        <v>marzo</v>
      </c>
      <c r="M3464" s="3">
        <v>3</v>
      </c>
      <c r="N3464" s="3">
        <v>3</v>
      </c>
      <c r="O3464" s="3">
        <f t="shared" si="280"/>
        <v>3</v>
      </c>
      <c r="P3464" s="4">
        <v>45014.463935185202</v>
      </c>
      <c r="Q3464" s="2"/>
      <c r="R3464" s="3" t="s">
        <v>10723</v>
      </c>
      <c r="S3464" s="4">
        <v>45014.463935185202</v>
      </c>
      <c r="T3464" s="3">
        <f t="shared" si="282"/>
        <v>16</v>
      </c>
      <c r="U3464" s="2" t="s">
        <v>227</v>
      </c>
      <c r="V3464" s="4">
        <v>45014.464224536998</v>
      </c>
      <c r="W3464" s="3">
        <f t="shared" si="283"/>
        <v>0</v>
      </c>
      <c r="X3464" s="3" t="s">
        <v>9303</v>
      </c>
      <c r="Y3464" s="2" t="s">
        <v>9304</v>
      </c>
      <c r="Z3464" s="2" t="s">
        <v>227</v>
      </c>
      <c r="AA3464" s="4">
        <v>45014.594444444403</v>
      </c>
      <c r="AB3464" s="26">
        <f t="shared" si="284"/>
        <v>3</v>
      </c>
      <c r="AC3464" s="1" t="s">
        <v>78</v>
      </c>
      <c r="AD3464" s="3" t="s">
        <v>40</v>
      </c>
    </row>
    <row r="3465" spans="1:30" ht="42.75" hidden="1" x14ac:dyDescent="0.25">
      <c r="A3465" s="1" t="s">
        <v>8379</v>
      </c>
      <c r="B3465" s="1" t="s">
        <v>27</v>
      </c>
      <c r="C3465" s="2" t="s">
        <v>8380</v>
      </c>
      <c r="D3465" s="3" t="s">
        <v>43</v>
      </c>
      <c r="E3465" s="3" t="s">
        <v>30</v>
      </c>
      <c r="F3465" s="2" t="s">
        <v>288</v>
      </c>
      <c r="G3465" s="3" t="s">
        <v>192</v>
      </c>
      <c r="H3465" s="3" t="s">
        <v>289</v>
      </c>
      <c r="I3465" s="3">
        <v>1425310</v>
      </c>
      <c r="J3465" s="3" t="s">
        <v>73</v>
      </c>
      <c r="K3465" s="4">
        <v>45014.458333333299</v>
      </c>
      <c r="L3465" s="11" t="str">
        <f t="shared" si="281"/>
        <v>marzo</v>
      </c>
      <c r="M3465" s="3">
        <v>3</v>
      </c>
      <c r="N3465" s="3">
        <v>3</v>
      </c>
      <c r="O3465" s="3">
        <f t="shared" si="280"/>
        <v>3</v>
      </c>
      <c r="P3465" s="4">
        <v>45014.479108796302</v>
      </c>
      <c r="Q3465" s="2"/>
      <c r="R3465" s="3" t="s">
        <v>10724</v>
      </c>
      <c r="S3465" s="4">
        <v>45014.479108796302</v>
      </c>
      <c r="T3465" s="3">
        <f t="shared" si="282"/>
        <v>29</v>
      </c>
      <c r="U3465" s="2" t="s">
        <v>57</v>
      </c>
      <c r="V3465" s="4">
        <v>45014.487465277802</v>
      </c>
      <c r="W3465" s="3">
        <f t="shared" si="283"/>
        <v>12</v>
      </c>
      <c r="X3465" s="3" t="s">
        <v>5536</v>
      </c>
      <c r="Y3465" s="2" t="s">
        <v>5537</v>
      </c>
      <c r="Z3465" s="2" t="s">
        <v>57</v>
      </c>
      <c r="AA3465" s="4">
        <v>45015.9506944444</v>
      </c>
      <c r="AB3465" s="26">
        <f t="shared" si="284"/>
        <v>35</v>
      </c>
      <c r="AC3465" s="1" t="s">
        <v>197</v>
      </c>
      <c r="AD3465" s="3" t="s">
        <v>40</v>
      </c>
    </row>
    <row r="3466" spans="1:30" ht="140.25" hidden="1" x14ac:dyDescent="0.25">
      <c r="A3466" s="1" t="s">
        <v>10725</v>
      </c>
      <c r="B3466" s="1" t="s">
        <v>27</v>
      </c>
      <c r="C3466" s="2" t="s">
        <v>10726</v>
      </c>
      <c r="D3466" s="3" t="s">
        <v>1059</v>
      </c>
      <c r="E3466" s="3" t="s">
        <v>30</v>
      </c>
      <c r="F3466" s="2" t="s">
        <v>64</v>
      </c>
      <c r="G3466" s="3" t="s">
        <v>32</v>
      </c>
      <c r="H3466" s="3" t="s">
        <v>33</v>
      </c>
      <c r="I3466" s="3">
        <v>1425324</v>
      </c>
      <c r="J3466" s="3" t="s">
        <v>73</v>
      </c>
      <c r="K3466" s="4">
        <v>45014.466666666704</v>
      </c>
      <c r="L3466" s="11" t="str">
        <f t="shared" si="281"/>
        <v>marzo</v>
      </c>
      <c r="M3466" s="3">
        <v>3</v>
      </c>
      <c r="N3466" s="3">
        <v>3</v>
      </c>
      <c r="O3466" s="3">
        <f t="shared" si="280"/>
        <v>3</v>
      </c>
      <c r="P3466" s="4">
        <v>45014.487766203703</v>
      </c>
      <c r="Q3466" s="2"/>
      <c r="R3466" s="3" t="s">
        <v>10727</v>
      </c>
      <c r="S3466" s="4">
        <v>45014.487766203703</v>
      </c>
      <c r="T3466" s="3">
        <f t="shared" si="282"/>
        <v>30</v>
      </c>
      <c r="U3466" s="2" t="s">
        <v>227</v>
      </c>
      <c r="V3466" s="4">
        <v>45014.490682870397</v>
      </c>
      <c r="W3466" s="3">
        <f t="shared" si="283"/>
        <v>4</v>
      </c>
      <c r="X3466" s="3"/>
      <c r="Y3466" s="2"/>
      <c r="Z3466" s="2" t="s">
        <v>227</v>
      </c>
      <c r="AA3466" s="4">
        <v>45014.6875</v>
      </c>
      <c r="AB3466" s="26">
        <f t="shared" si="284"/>
        <v>4</v>
      </c>
      <c r="AC3466" s="1"/>
      <c r="AD3466" s="3" t="s">
        <v>40</v>
      </c>
    </row>
    <row r="3467" spans="1:30" ht="102" hidden="1" x14ac:dyDescent="0.25">
      <c r="A3467" s="1" t="s">
        <v>10728</v>
      </c>
      <c r="B3467" s="1" t="s">
        <v>27</v>
      </c>
      <c r="C3467" s="2" t="s">
        <v>10729</v>
      </c>
      <c r="D3467" s="3" t="s">
        <v>257</v>
      </c>
      <c r="E3467" s="3" t="s">
        <v>30</v>
      </c>
      <c r="F3467" s="2" t="s">
        <v>31</v>
      </c>
      <c r="G3467" s="3" t="s">
        <v>32</v>
      </c>
      <c r="H3467" s="3" t="s">
        <v>33</v>
      </c>
      <c r="I3467" s="3">
        <v>1425372</v>
      </c>
      <c r="J3467" s="3" t="s">
        <v>34</v>
      </c>
      <c r="K3467" s="4">
        <v>45014.532638888901</v>
      </c>
      <c r="L3467" s="11" t="str">
        <f t="shared" si="281"/>
        <v>marzo</v>
      </c>
      <c r="M3467" s="3">
        <v>2</v>
      </c>
      <c r="N3467" s="3">
        <v>2</v>
      </c>
      <c r="O3467" s="3">
        <f t="shared" si="280"/>
        <v>2</v>
      </c>
      <c r="P3467" s="4">
        <v>45014.537824074097</v>
      </c>
      <c r="Q3467" s="2"/>
      <c r="R3467" s="3" t="s">
        <v>10730</v>
      </c>
      <c r="S3467" s="4">
        <v>45014.537824074097</v>
      </c>
      <c r="T3467" s="3">
        <f t="shared" si="282"/>
        <v>7</v>
      </c>
      <c r="U3467" s="2" t="s">
        <v>227</v>
      </c>
      <c r="V3467" s="4">
        <v>45014.546747685199</v>
      </c>
      <c r="W3467" s="3">
        <f t="shared" si="283"/>
        <v>12</v>
      </c>
      <c r="X3467" s="3" t="s">
        <v>103</v>
      </c>
      <c r="Y3467" s="2" t="s">
        <v>104</v>
      </c>
      <c r="Z3467" s="2" t="s">
        <v>1132</v>
      </c>
      <c r="AA3467" s="4">
        <v>45016.495833333298</v>
      </c>
      <c r="AB3467" s="26">
        <f t="shared" si="284"/>
        <v>46</v>
      </c>
      <c r="AC3467" s="1" t="s">
        <v>125</v>
      </c>
      <c r="AD3467" s="3" t="s">
        <v>40</v>
      </c>
    </row>
    <row r="3468" spans="1:30" ht="63.75" hidden="1" x14ac:dyDescent="0.25">
      <c r="A3468" s="1" t="s">
        <v>10731</v>
      </c>
      <c r="B3468" s="1" t="s">
        <v>27</v>
      </c>
      <c r="C3468" s="2" t="s">
        <v>10732</v>
      </c>
      <c r="D3468" s="3" t="s">
        <v>1277</v>
      </c>
      <c r="E3468" s="3" t="s">
        <v>30</v>
      </c>
      <c r="F3468" s="2" t="s">
        <v>82</v>
      </c>
      <c r="G3468" s="3" t="s">
        <v>54</v>
      </c>
      <c r="H3468" s="3" t="s">
        <v>83</v>
      </c>
      <c r="I3468" s="3">
        <v>1425396</v>
      </c>
      <c r="J3468" s="3" t="s">
        <v>34</v>
      </c>
      <c r="K3468" s="4">
        <v>45014.565972222197</v>
      </c>
      <c r="L3468" s="11" t="str">
        <f t="shared" si="281"/>
        <v>marzo</v>
      </c>
      <c r="M3468" s="3">
        <v>2</v>
      </c>
      <c r="N3468" s="3">
        <v>2</v>
      </c>
      <c r="O3468" s="3">
        <f t="shared" si="280"/>
        <v>2</v>
      </c>
      <c r="P3468" s="4">
        <v>45014.573634259301</v>
      </c>
      <c r="Q3468" s="2"/>
      <c r="R3468" s="3" t="s">
        <v>10733</v>
      </c>
      <c r="S3468" s="4">
        <v>45014.573634259301</v>
      </c>
      <c r="T3468" s="3">
        <f t="shared" si="282"/>
        <v>11</v>
      </c>
      <c r="U3468" s="2" t="s">
        <v>227</v>
      </c>
      <c r="V3468" s="4">
        <v>45014.628611111097</v>
      </c>
      <c r="W3468" s="3">
        <f t="shared" si="283"/>
        <v>79</v>
      </c>
      <c r="X3468" s="3" t="s">
        <v>508</v>
      </c>
      <c r="Y3468" s="2" t="s">
        <v>509</v>
      </c>
      <c r="Z3468" s="2" t="s">
        <v>5166</v>
      </c>
      <c r="AA3468" s="4">
        <v>45019.520138888904</v>
      </c>
      <c r="AB3468" s="26">
        <f t="shared" si="284"/>
        <v>117</v>
      </c>
      <c r="AC3468" s="1" t="s">
        <v>78</v>
      </c>
      <c r="AD3468" s="3" t="s">
        <v>40</v>
      </c>
    </row>
    <row r="3469" spans="1:30" ht="28.5" hidden="1" x14ac:dyDescent="0.25">
      <c r="A3469" s="1" t="s">
        <v>10734</v>
      </c>
      <c r="B3469" s="1" t="s">
        <v>575</v>
      </c>
      <c r="C3469" s="2" t="s">
        <v>10735</v>
      </c>
      <c r="D3469" s="3" t="s">
        <v>3125</v>
      </c>
      <c r="E3469" s="3" t="s">
        <v>410</v>
      </c>
      <c r="F3469" s="2" t="s">
        <v>64</v>
      </c>
      <c r="G3469" s="3" t="s">
        <v>32</v>
      </c>
      <c r="H3469" s="3" t="s">
        <v>33</v>
      </c>
      <c r="I3469" s="3">
        <v>1425403</v>
      </c>
      <c r="J3469" s="3" t="s">
        <v>34</v>
      </c>
      <c r="K3469" s="4">
        <v>45014.577777777798</v>
      </c>
      <c r="L3469" s="11" t="str">
        <f t="shared" si="281"/>
        <v>marzo</v>
      </c>
      <c r="M3469" s="3">
        <v>3</v>
      </c>
      <c r="N3469" s="3">
        <v>3</v>
      </c>
      <c r="O3469" s="3">
        <f t="shared" si="280"/>
        <v>3</v>
      </c>
      <c r="P3469" s="4">
        <v>45014.595173611102</v>
      </c>
      <c r="Q3469" s="2"/>
      <c r="R3469" s="3" t="s">
        <v>10736</v>
      </c>
      <c r="S3469" s="4">
        <v>45014.595173611102</v>
      </c>
      <c r="T3469" s="3">
        <f t="shared" si="282"/>
        <v>25</v>
      </c>
      <c r="U3469" s="2" t="s">
        <v>227</v>
      </c>
      <c r="V3469" s="4">
        <v>45014.596307870401</v>
      </c>
      <c r="W3469" s="3">
        <f t="shared" si="283"/>
        <v>1</v>
      </c>
      <c r="X3469" s="3" t="s">
        <v>418</v>
      </c>
      <c r="Y3469" s="2" t="s">
        <v>419</v>
      </c>
      <c r="Z3469" s="2" t="s">
        <v>227</v>
      </c>
      <c r="AA3469" s="4">
        <v>45014.903472222199</v>
      </c>
      <c r="AB3469" s="26">
        <f t="shared" si="284"/>
        <v>7</v>
      </c>
      <c r="AC3469" s="1" t="s">
        <v>78</v>
      </c>
      <c r="AD3469" s="3" t="s">
        <v>40</v>
      </c>
    </row>
    <row r="3470" spans="1:30" ht="63.75" hidden="1" x14ac:dyDescent="0.25">
      <c r="A3470" s="1" t="s">
        <v>6062</v>
      </c>
      <c r="B3470" s="1" t="s">
        <v>27</v>
      </c>
      <c r="C3470" s="2" t="s">
        <v>6063</v>
      </c>
      <c r="D3470" s="3" t="s">
        <v>182</v>
      </c>
      <c r="E3470" s="3" t="s">
        <v>30</v>
      </c>
      <c r="F3470" s="2" t="s">
        <v>82</v>
      </c>
      <c r="G3470" s="3" t="s">
        <v>54</v>
      </c>
      <c r="H3470" s="3" t="s">
        <v>83</v>
      </c>
      <c r="I3470" s="3">
        <v>1425432</v>
      </c>
      <c r="J3470" s="3" t="s">
        <v>34</v>
      </c>
      <c r="K3470" s="4">
        <v>45014.607638888898</v>
      </c>
      <c r="L3470" s="11" t="str">
        <f t="shared" si="281"/>
        <v>marzo</v>
      </c>
      <c r="M3470" s="3">
        <v>1</v>
      </c>
      <c r="N3470" s="3">
        <v>1</v>
      </c>
      <c r="O3470" s="3">
        <f t="shared" si="280"/>
        <v>1</v>
      </c>
      <c r="P3470" s="4">
        <v>45014.611597222203</v>
      </c>
      <c r="Q3470" s="2"/>
      <c r="R3470" s="3" t="s">
        <v>10737</v>
      </c>
      <c r="S3470" s="4">
        <v>45014.611597222203</v>
      </c>
      <c r="T3470" s="3">
        <f t="shared" si="282"/>
        <v>5</v>
      </c>
      <c r="U3470" s="2" t="s">
        <v>227</v>
      </c>
      <c r="V3470" s="4">
        <v>45014.620428240698</v>
      </c>
      <c r="W3470" s="3">
        <f t="shared" si="283"/>
        <v>12</v>
      </c>
      <c r="X3470" s="3" t="s">
        <v>3518</v>
      </c>
      <c r="Y3470" s="2" t="s">
        <v>3519</v>
      </c>
      <c r="Z3470" s="2" t="s">
        <v>1132</v>
      </c>
      <c r="AA3470" s="4">
        <v>45021.523611111101</v>
      </c>
      <c r="AB3470" s="26">
        <f t="shared" si="284"/>
        <v>165</v>
      </c>
      <c r="AC3470" s="1" t="s">
        <v>125</v>
      </c>
      <c r="AD3470" s="3" t="s">
        <v>40</v>
      </c>
    </row>
    <row r="3471" spans="1:30" ht="57" hidden="1" x14ac:dyDescent="0.25">
      <c r="A3471" s="1" t="s">
        <v>10738</v>
      </c>
      <c r="B3471" s="1" t="s">
        <v>407</v>
      </c>
      <c r="C3471" s="2" t="s">
        <v>10739</v>
      </c>
      <c r="D3471" s="3" t="s">
        <v>416</v>
      </c>
      <c r="E3471" s="3" t="s">
        <v>410</v>
      </c>
      <c r="F3471" s="2" t="s">
        <v>53</v>
      </c>
      <c r="G3471" s="3" t="s">
        <v>32</v>
      </c>
      <c r="H3471" s="3" t="s">
        <v>129</v>
      </c>
      <c r="I3471" s="3">
        <v>1425439</v>
      </c>
      <c r="J3471" s="3" t="s">
        <v>34</v>
      </c>
      <c r="K3471" s="4">
        <v>45014.617361111101</v>
      </c>
      <c r="L3471" s="11" t="str">
        <f t="shared" si="281"/>
        <v>marzo</v>
      </c>
      <c r="M3471" s="3">
        <v>2</v>
      </c>
      <c r="N3471" s="3">
        <v>2</v>
      </c>
      <c r="O3471" s="3">
        <f t="shared" si="280"/>
        <v>2</v>
      </c>
      <c r="P3471" s="4">
        <v>45014.621516203697</v>
      </c>
      <c r="Q3471" s="2"/>
      <c r="R3471" s="3" t="s">
        <v>10740</v>
      </c>
      <c r="S3471" s="4">
        <v>45014.621516203697</v>
      </c>
      <c r="T3471" s="3">
        <f t="shared" si="282"/>
        <v>5</v>
      </c>
      <c r="U3471" s="2" t="s">
        <v>227</v>
      </c>
      <c r="V3471" s="4">
        <v>45014.625462962998</v>
      </c>
      <c r="W3471" s="3">
        <f t="shared" si="283"/>
        <v>5</v>
      </c>
      <c r="X3471" s="3" t="s">
        <v>4373</v>
      </c>
      <c r="Y3471" s="2" t="s">
        <v>4374</v>
      </c>
      <c r="Z3471" s="2" t="s">
        <v>227</v>
      </c>
      <c r="AA3471" s="4">
        <v>45016.504166666702</v>
      </c>
      <c r="AB3471" s="26">
        <f t="shared" si="284"/>
        <v>45</v>
      </c>
      <c r="AC3471" s="1" t="s">
        <v>528</v>
      </c>
      <c r="AD3471" s="3" t="s">
        <v>40</v>
      </c>
    </row>
    <row r="3472" spans="1:30" ht="280.5" hidden="1" x14ac:dyDescent="0.25">
      <c r="A3472" s="1" t="s">
        <v>10741</v>
      </c>
      <c r="B3472" s="1" t="s">
        <v>27</v>
      </c>
      <c r="C3472" s="2" t="s">
        <v>10742</v>
      </c>
      <c r="D3472" s="3" t="s">
        <v>378</v>
      </c>
      <c r="E3472" s="3" t="s">
        <v>30</v>
      </c>
      <c r="F3472" s="2" t="s">
        <v>64</v>
      </c>
      <c r="G3472" s="3" t="s">
        <v>32</v>
      </c>
      <c r="H3472" s="3" t="s">
        <v>33</v>
      </c>
      <c r="I3472" s="3">
        <v>1425448</v>
      </c>
      <c r="J3472" s="3" t="s">
        <v>34</v>
      </c>
      <c r="K3472" s="4">
        <v>45014.626388888901</v>
      </c>
      <c r="L3472" s="11" t="str">
        <f t="shared" si="281"/>
        <v>marzo</v>
      </c>
      <c r="M3472" s="3">
        <v>2</v>
      </c>
      <c r="N3472" s="3">
        <v>2</v>
      </c>
      <c r="O3472" s="3">
        <f t="shared" si="280"/>
        <v>2</v>
      </c>
      <c r="P3472" s="4">
        <v>45014.648217592599</v>
      </c>
      <c r="Q3472" s="2"/>
      <c r="R3472" s="3" t="s">
        <v>10743</v>
      </c>
      <c r="S3472" s="4">
        <v>45014.648217592599</v>
      </c>
      <c r="T3472" s="3">
        <f t="shared" si="282"/>
        <v>31</v>
      </c>
      <c r="U3472" s="2" t="s">
        <v>227</v>
      </c>
      <c r="V3472" s="4">
        <v>45014.6738078704</v>
      </c>
      <c r="W3472" s="3">
        <f t="shared" si="283"/>
        <v>36</v>
      </c>
      <c r="X3472" s="3" t="s">
        <v>473</v>
      </c>
      <c r="Y3472" s="2" t="s">
        <v>474</v>
      </c>
      <c r="Z3472" s="2" t="s">
        <v>5166</v>
      </c>
      <c r="AA3472" s="4">
        <v>45014.913194444402</v>
      </c>
      <c r="AB3472" s="26">
        <f t="shared" si="284"/>
        <v>5</v>
      </c>
      <c r="AC3472" s="1" t="s">
        <v>78</v>
      </c>
      <c r="AD3472" s="3" t="s">
        <v>40</v>
      </c>
    </row>
    <row r="3473" spans="1:30" ht="344.25" hidden="1" x14ac:dyDescent="0.25">
      <c r="A3473" s="1" t="s">
        <v>6683</v>
      </c>
      <c r="B3473" s="1" t="s">
        <v>27</v>
      </c>
      <c r="C3473" s="2" t="s">
        <v>6684</v>
      </c>
      <c r="D3473" s="3" t="s">
        <v>603</v>
      </c>
      <c r="E3473" s="3" t="s">
        <v>30</v>
      </c>
      <c r="F3473" s="2" t="s">
        <v>44</v>
      </c>
      <c r="G3473" s="3" t="s">
        <v>32</v>
      </c>
      <c r="H3473" s="3" t="s">
        <v>33</v>
      </c>
      <c r="I3473" s="3">
        <v>1425460</v>
      </c>
      <c r="J3473" s="3" t="s">
        <v>34</v>
      </c>
      <c r="K3473" s="4">
        <v>45014.641666666699</v>
      </c>
      <c r="L3473" s="11" t="str">
        <f t="shared" si="281"/>
        <v>marzo</v>
      </c>
      <c r="M3473" s="3">
        <v>3</v>
      </c>
      <c r="N3473" s="3">
        <v>3</v>
      </c>
      <c r="O3473" s="3">
        <f t="shared" si="280"/>
        <v>3</v>
      </c>
      <c r="P3473" s="4">
        <v>45014.664976851898</v>
      </c>
      <c r="Q3473" s="2"/>
      <c r="R3473" s="3" t="s">
        <v>10744</v>
      </c>
      <c r="S3473" s="4">
        <v>45014.664976851898</v>
      </c>
      <c r="T3473" s="3">
        <f t="shared" si="282"/>
        <v>33</v>
      </c>
      <c r="U3473" s="2" t="s">
        <v>227</v>
      </c>
      <c r="V3473" s="4">
        <v>45014.689293981501</v>
      </c>
      <c r="W3473" s="3">
        <f t="shared" si="283"/>
        <v>35</v>
      </c>
      <c r="X3473" s="3" t="s">
        <v>66</v>
      </c>
      <c r="Y3473" s="2" t="s">
        <v>67</v>
      </c>
      <c r="Z3473" s="2" t="s">
        <v>1132</v>
      </c>
      <c r="AA3473" s="4">
        <v>45022.65</v>
      </c>
      <c r="AB3473" s="26">
        <f t="shared" si="284"/>
        <v>191</v>
      </c>
      <c r="AC3473" s="1" t="s">
        <v>144</v>
      </c>
      <c r="AD3473" s="3" t="s">
        <v>40</v>
      </c>
    </row>
    <row r="3474" spans="1:30" ht="63.75" hidden="1" x14ac:dyDescent="0.25">
      <c r="A3474" s="1" t="s">
        <v>10745</v>
      </c>
      <c r="B3474" s="1" t="s">
        <v>27</v>
      </c>
      <c r="C3474" s="2" t="s">
        <v>10746</v>
      </c>
      <c r="D3474" s="3" t="s">
        <v>166</v>
      </c>
      <c r="E3474" s="3" t="s">
        <v>30</v>
      </c>
      <c r="F3474" s="2" t="s">
        <v>325</v>
      </c>
      <c r="G3474" s="3" t="s">
        <v>1018</v>
      </c>
      <c r="H3474" s="3" t="s">
        <v>2113</v>
      </c>
      <c r="I3474" s="3">
        <v>1425475</v>
      </c>
      <c r="J3474" s="3" t="s">
        <v>34</v>
      </c>
      <c r="K3474" s="4">
        <v>45014.6694444444</v>
      </c>
      <c r="L3474" s="11" t="str">
        <f t="shared" si="281"/>
        <v>marzo</v>
      </c>
      <c r="M3474" s="3">
        <v>2</v>
      </c>
      <c r="N3474" s="3">
        <v>2</v>
      </c>
      <c r="O3474" s="3">
        <f t="shared" si="280"/>
        <v>2</v>
      </c>
      <c r="P3474" s="4">
        <v>45014.6788773148</v>
      </c>
      <c r="Q3474" s="2"/>
      <c r="R3474" s="3" t="s">
        <v>10747</v>
      </c>
      <c r="S3474" s="4">
        <v>45014.6788773148</v>
      </c>
      <c r="T3474" s="3">
        <f t="shared" si="282"/>
        <v>13</v>
      </c>
      <c r="U3474" s="2" t="s">
        <v>227</v>
      </c>
      <c r="V3474" s="4">
        <v>45014.6792361111</v>
      </c>
      <c r="W3474" s="3">
        <f t="shared" si="283"/>
        <v>0</v>
      </c>
      <c r="X3474" s="3" t="s">
        <v>1215</v>
      </c>
      <c r="Y3474" s="2" t="s">
        <v>1216</v>
      </c>
      <c r="Z3474" s="2" t="s">
        <v>227</v>
      </c>
      <c r="AA3474" s="4">
        <v>45014.9152777778</v>
      </c>
      <c r="AB3474" s="26">
        <f t="shared" si="284"/>
        <v>5</v>
      </c>
      <c r="AC3474" s="1" t="s">
        <v>78</v>
      </c>
      <c r="AD3474" s="3" t="s">
        <v>40</v>
      </c>
    </row>
    <row r="3475" spans="1:30" ht="409.5" hidden="1" x14ac:dyDescent="0.25">
      <c r="A3475" s="1" t="s">
        <v>10748</v>
      </c>
      <c r="B3475" s="1" t="s">
        <v>27</v>
      </c>
      <c r="C3475" s="2" t="s">
        <v>10749</v>
      </c>
      <c r="D3475" s="3" t="s">
        <v>206</v>
      </c>
      <c r="E3475" s="3" t="s">
        <v>30</v>
      </c>
      <c r="F3475" s="2" t="s">
        <v>82</v>
      </c>
      <c r="G3475" s="3" t="s">
        <v>54</v>
      </c>
      <c r="H3475" s="3" t="s">
        <v>83</v>
      </c>
      <c r="I3475" s="3">
        <v>1425488</v>
      </c>
      <c r="J3475" s="3" t="s">
        <v>34</v>
      </c>
      <c r="K3475" s="4">
        <v>45014.723611111098</v>
      </c>
      <c r="L3475" s="11" t="str">
        <f t="shared" si="281"/>
        <v>marzo</v>
      </c>
      <c r="M3475" s="3">
        <v>3</v>
      </c>
      <c r="N3475" s="3">
        <v>3</v>
      </c>
      <c r="O3475" s="3">
        <f t="shared" si="280"/>
        <v>3</v>
      </c>
      <c r="P3475" s="4">
        <v>45014.7511689815</v>
      </c>
      <c r="Q3475" s="2"/>
      <c r="R3475" s="3" t="s">
        <v>10750</v>
      </c>
      <c r="S3475" s="4">
        <v>45014.7511689815</v>
      </c>
      <c r="T3475" s="3">
        <f t="shared" si="282"/>
        <v>39</v>
      </c>
      <c r="U3475" s="2" t="s">
        <v>227</v>
      </c>
      <c r="V3475" s="4">
        <v>45014.766087962998</v>
      </c>
      <c r="W3475" s="3">
        <f t="shared" si="283"/>
        <v>21</v>
      </c>
      <c r="X3475" s="3" t="s">
        <v>174</v>
      </c>
      <c r="Y3475" s="2" t="s">
        <v>175</v>
      </c>
      <c r="Z3475" s="2" t="s">
        <v>102</v>
      </c>
      <c r="AA3475" s="4">
        <v>45021.679861111101</v>
      </c>
      <c r="AB3475" s="26">
        <f t="shared" si="284"/>
        <v>165</v>
      </c>
      <c r="AC3475" s="1" t="s">
        <v>78</v>
      </c>
      <c r="AD3475" s="3" t="s">
        <v>40</v>
      </c>
    </row>
    <row r="3476" spans="1:30" ht="229.5" hidden="1" x14ac:dyDescent="0.25">
      <c r="A3476" s="1" t="s">
        <v>10751</v>
      </c>
      <c r="B3476" s="1" t="s">
        <v>27</v>
      </c>
      <c r="C3476" s="2" t="s">
        <v>10752</v>
      </c>
      <c r="D3476" s="3" t="s">
        <v>232</v>
      </c>
      <c r="E3476" s="3" t="s">
        <v>30</v>
      </c>
      <c r="F3476" s="2" t="s">
        <v>82</v>
      </c>
      <c r="G3476" s="3" t="s">
        <v>54</v>
      </c>
      <c r="H3476" s="3" t="s">
        <v>113</v>
      </c>
      <c r="I3476" s="3">
        <v>1425491</v>
      </c>
      <c r="J3476" s="3" t="s">
        <v>34</v>
      </c>
      <c r="K3476" s="4">
        <v>45014.744444444397</v>
      </c>
      <c r="L3476" s="11" t="str">
        <f t="shared" si="281"/>
        <v>marzo</v>
      </c>
      <c r="M3476" s="3">
        <v>2</v>
      </c>
      <c r="N3476" s="3">
        <v>2</v>
      </c>
      <c r="O3476" s="3">
        <f t="shared" ref="O3476:O3533" si="285">IF(ISBLANK(N3476),M3476,N3476)</f>
        <v>2</v>
      </c>
      <c r="P3476" s="4">
        <v>45014.761261574102</v>
      </c>
      <c r="Q3476" s="2"/>
      <c r="R3476" s="3" t="s">
        <v>10753</v>
      </c>
      <c r="S3476" s="4">
        <v>45014.761261574102</v>
      </c>
      <c r="T3476" s="3">
        <f t="shared" si="282"/>
        <v>24</v>
      </c>
      <c r="U3476" s="2" t="s">
        <v>227</v>
      </c>
      <c r="V3476" s="4">
        <v>45014.773194444402</v>
      </c>
      <c r="W3476" s="3">
        <f t="shared" si="283"/>
        <v>17</v>
      </c>
      <c r="X3476" s="3" t="s">
        <v>10754</v>
      </c>
      <c r="Y3476" s="2" t="s">
        <v>10755</v>
      </c>
      <c r="Z3476" s="2" t="s">
        <v>5586</v>
      </c>
      <c r="AA3476" s="4">
        <v>45016.547222222202</v>
      </c>
      <c r="AB3476" s="26">
        <f t="shared" si="284"/>
        <v>42</v>
      </c>
      <c r="AC3476" s="1" t="s">
        <v>78</v>
      </c>
      <c r="AD3476" s="3" t="s">
        <v>40</v>
      </c>
    </row>
    <row r="3477" spans="1:30" ht="191.25" hidden="1" x14ac:dyDescent="0.25">
      <c r="A3477" s="1" t="s">
        <v>10756</v>
      </c>
      <c r="B3477" s="1" t="s">
        <v>27</v>
      </c>
      <c r="C3477" s="2" t="s">
        <v>10757</v>
      </c>
      <c r="D3477" s="3" t="s">
        <v>924</v>
      </c>
      <c r="E3477" s="3" t="s">
        <v>30</v>
      </c>
      <c r="F3477" s="2" t="s">
        <v>82</v>
      </c>
      <c r="G3477" s="3" t="s">
        <v>54</v>
      </c>
      <c r="H3477" s="3" t="s">
        <v>83</v>
      </c>
      <c r="I3477" s="3">
        <v>1425492</v>
      </c>
      <c r="J3477" s="3" t="s">
        <v>34</v>
      </c>
      <c r="K3477" s="4">
        <v>45014.7590277778</v>
      </c>
      <c r="L3477" s="11" t="str">
        <f t="shared" si="281"/>
        <v>marzo</v>
      </c>
      <c r="M3477" s="3">
        <v>2</v>
      </c>
      <c r="N3477" s="3">
        <v>2</v>
      </c>
      <c r="O3477" s="3">
        <f t="shared" si="285"/>
        <v>2</v>
      </c>
      <c r="P3477" s="4">
        <v>45014.785613425898</v>
      </c>
      <c r="Q3477" s="2"/>
      <c r="R3477" s="3" t="s">
        <v>10758</v>
      </c>
      <c r="S3477" s="4">
        <v>45014.785613425898</v>
      </c>
      <c r="T3477" s="3">
        <f t="shared" si="282"/>
        <v>38</v>
      </c>
      <c r="U3477" s="2" t="s">
        <v>227</v>
      </c>
      <c r="V3477" s="4">
        <v>45014.789247685199</v>
      </c>
      <c r="W3477" s="3">
        <f t="shared" si="283"/>
        <v>5</v>
      </c>
      <c r="X3477" s="3" t="s">
        <v>401</v>
      </c>
      <c r="Y3477" s="2" t="s">
        <v>402</v>
      </c>
      <c r="Z3477" s="2" t="s">
        <v>102</v>
      </c>
      <c r="AA3477" s="4">
        <v>45017.633333333302</v>
      </c>
      <c r="AB3477" s="26">
        <f t="shared" si="284"/>
        <v>68</v>
      </c>
      <c r="AC3477" s="1" t="s">
        <v>144</v>
      </c>
      <c r="AD3477" s="3" t="s">
        <v>40</v>
      </c>
    </row>
    <row r="3478" spans="1:30" ht="178.5" hidden="1" x14ac:dyDescent="0.25">
      <c r="A3478" s="1" t="s">
        <v>10759</v>
      </c>
      <c r="B3478" s="1" t="s">
        <v>27</v>
      </c>
      <c r="C3478" s="2" t="s">
        <v>10760</v>
      </c>
      <c r="D3478" s="3" t="s">
        <v>162</v>
      </c>
      <c r="E3478" s="3" t="s">
        <v>30</v>
      </c>
      <c r="F3478" s="2" t="s">
        <v>82</v>
      </c>
      <c r="G3478" s="3" t="s">
        <v>54</v>
      </c>
      <c r="H3478" s="3" t="s">
        <v>83</v>
      </c>
      <c r="I3478" s="3">
        <v>1425496</v>
      </c>
      <c r="J3478" s="3" t="s">
        <v>34</v>
      </c>
      <c r="K3478" s="4">
        <v>45014.78125</v>
      </c>
      <c r="L3478" s="11" t="str">
        <f t="shared" si="281"/>
        <v>marzo</v>
      </c>
      <c r="M3478" s="3">
        <v>3</v>
      </c>
      <c r="N3478" s="3">
        <v>3</v>
      </c>
      <c r="O3478" s="3">
        <f t="shared" si="285"/>
        <v>3</v>
      </c>
      <c r="P3478" s="4">
        <v>45014.810960648101</v>
      </c>
      <c r="Q3478" s="2"/>
      <c r="R3478" s="3" t="s">
        <v>10761</v>
      </c>
      <c r="S3478" s="4">
        <v>45014.810960648101</v>
      </c>
      <c r="T3478" s="3">
        <f t="shared" si="282"/>
        <v>42</v>
      </c>
      <c r="U3478" s="2" t="s">
        <v>227</v>
      </c>
      <c r="V3478" s="4">
        <v>45014.862719907404</v>
      </c>
      <c r="W3478" s="3">
        <f t="shared" si="283"/>
        <v>74</v>
      </c>
      <c r="X3478" s="3" t="s">
        <v>195</v>
      </c>
      <c r="Y3478" s="2" t="s">
        <v>196</v>
      </c>
      <c r="Z3478" s="2" t="s">
        <v>5586</v>
      </c>
      <c r="AA3478" s="4">
        <v>45015.536111111098</v>
      </c>
      <c r="AB3478" s="26">
        <f t="shared" si="284"/>
        <v>16</v>
      </c>
      <c r="AC3478" s="1" t="s">
        <v>144</v>
      </c>
      <c r="AD3478" s="3" t="s">
        <v>40</v>
      </c>
    </row>
    <row r="3479" spans="1:30" ht="395.25" hidden="1" x14ac:dyDescent="0.25">
      <c r="A3479" s="1" t="s">
        <v>9802</v>
      </c>
      <c r="B3479" s="1" t="s">
        <v>27</v>
      </c>
      <c r="C3479" s="2" t="s">
        <v>9803</v>
      </c>
      <c r="D3479" s="3" t="s">
        <v>29</v>
      </c>
      <c r="E3479" s="3" t="s">
        <v>30</v>
      </c>
      <c r="F3479" s="2" t="s">
        <v>53</v>
      </c>
      <c r="G3479" s="3" t="s">
        <v>54</v>
      </c>
      <c r="H3479" s="3" t="s">
        <v>100</v>
      </c>
      <c r="I3479" s="3">
        <v>1425500</v>
      </c>
      <c r="J3479" s="3" t="s">
        <v>34</v>
      </c>
      <c r="K3479" s="4">
        <v>45014.814583333296</v>
      </c>
      <c r="L3479" s="11" t="str">
        <f t="shared" si="281"/>
        <v>marzo</v>
      </c>
      <c r="M3479" s="3">
        <v>1</v>
      </c>
      <c r="N3479" s="3">
        <v>1</v>
      </c>
      <c r="O3479" s="3">
        <f t="shared" si="285"/>
        <v>1</v>
      </c>
      <c r="P3479" s="4">
        <v>45014.8210763889</v>
      </c>
      <c r="Q3479" s="2"/>
      <c r="R3479" s="3" t="s">
        <v>10762</v>
      </c>
      <c r="S3479" s="4">
        <v>45014.8210763889</v>
      </c>
      <c r="T3479" s="3">
        <f t="shared" si="282"/>
        <v>9</v>
      </c>
      <c r="U3479" s="2" t="s">
        <v>227</v>
      </c>
      <c r="V3479" s="4">
        <v>45014.835162037001</v>
      </c>
      <c r="W3479" s="3">
        <f t="shared" si="283"/>
        <v>20</v>
      </c>
      <c r="X3479" s="3" t="s">
        <v>10763</v>
      </c>
      <c r="Y3479" s="2" t="s">
        <v>10764</v>
      </c>
      <c r="Z3479" s="2" t="s">
        <v>102</v>
      </c>
      <c r="AA3479" s="4">
        <v>45016.427777777797</v>
      </c>
      <c r="AB3479" s="26">
        <f t="shared" si="284"/>
        <v>38</v>
      </c>
      <c r="AC3479" s="1" t="s">
        <v>144</v>
      </c>
      <c r="AD3479" s="3" t="s">
        <v>40</v>
      </c>
    </row>
    <row r="3480" spans="1:30" ht="71.25" hidden="1" x14ac:dyDescent="0.25">
      <c r="A3480" s="1" t="s">
        <v>10765</v>
      </c>
      <c r="B3480" s="1" t="s">
        <v>27</v>
      </c>
      <c r="C3480" s="2" t="s">
        <v>10766</v>
      </c>
      <c r="D3480" s="3" t="s">
        <v>378</v>
      </c>
      <c r="E3480" s="3" t="s">
        <v>30</v>
      </c>
      <c r="F3480" s="2" t="s">
        <v>213</v>
      </c>
      <c r="G3480" s="3" t="s">
        <v>192</v>
      </c>
      <c r="H3480" s="3" t="s">
        <v>214</v>
      </c>
      <c r="I3480" s="3">
        <v>1425501</v>
      </c>
      <c r="J3480" s="3" t="s">
        <v>73</v>
      </c>
      <c r="K3480" s="4">
        <v>45014.815277777801</v>
      </c>
      <c r="L3480" s="11" t="str">
        <f t="shared" si="281"/>
        <v>marzo</v>
      </c>
      <c r="M3480" s="3">
        <v>3</v>
      </c>
      <c r="N3480" s="3">
        <v>3</v>
      </c>
      <c r="O3480" s="3">
        <f t="shared" si="285"/>
        <v>3</v>
      </c>
      <c r="P3480" s="4">
        <v>45014.819490740701</v>
      </c>
      <c r="Q3480" s="2"/>
      <c r="R3480" s="3" t="s">
        <v>10767</v>
      </c>
      <c r="S3480" s="4">
        <v>45014.819490740701</v>
      </c>
      <c r="T3480" s="3">
        <f t="shared" si="282"/>
        <v>6</v>
      </c>
      <c r="U3480" s="2" t="s">
        <v>150</v>
      </c>
      <c r="V3480" s="4">
        <v>45014.819791666698</v>
      </c>
      <c r="W3480" s="3">
        <f t="shared" si="283"/>
        <v>0</v>
      </c>
      <c r="X3480" s="3" t="s">
        <v>195</v>
      </c>
      <c r="Y3480" s="2" t="s">
        <v>196</v>
      </c>
      <c r="Z3480" s="2" t="s">
        <v>150</v>
      </c>
      <c r="AA3480" s="4">
        <v>45014.944444444402</v>
      </c>
      <c r="AB3480" s="26">
        <f t="shared" si="284"/>
        <v>2</v>
      </c>
      <c r="AC3480" s="1" t="s">
        <v>197</v>
      </c>
      <c r="AD3480" s="3" t="s">
        <v>40</v>
      </c>
    </row>
    <row r="3481" spans="1:30" ht="114.75" hidden="1" x14ac:dyDescent="0.25">
      <c r="A3481" s="1" t="s">
        <v>10768</v>
      </c>
      <c r="B3481" s="1" t="s">
        <v>27</v>
      </c>
      <c r="C3481" s="2" t="s">
        <v>10769</v>
      </c>
      <c r="D3481" s="3" t="s">
        <v>147</v>
      </c>
      <c r="E3481" s="3" t="s">
        <v>30</v>
      </c>
      <c r="F3481" s="2" t="s">
        <v>183</v>
      </c>
      <c r="G3481" s="3" t="s">
        <v>155</v>
      </c>
      <c r="H3481" s="3" t="s">
        <v>184</v>
      </c>
      <c r="I3481" s="3">
        <v>1425503</v>
      </c>
      <c r="J3481" s="3" t="s">
        <v>34</v>
      </c>
      <c r="K3481" s="4">
        <v>45014.872916666704</v>
      </c>
      <c r="L3481" s="11" t="str">
        <f t="shared" si="281"/>
        <v>marzo</v>
      </c>
      <c r="M3481" s="3">
        <v>2</v>
      </c>
      <c r="N3481" s="3">
        <v>2</v>
      </c>
      <c r="O3481" s="3">
        <f t="shared" si="285"/>
        <v>2</v>
      </c>
      <c r="P3481" s="4">
        <v>45014.894652777803</v>
      </c>
      <c r="Q3481" s="2"/>
      <c r="R3481" s="3" t="s">
        <v>10770</v>
      </c>
      <c r="S3481" s="4">
        <v>45014.894652777803</v>
      </c>
      <c r="T3481" s="3">
        <f t="shared" si="282"/>
        <v>31</v>
      </c>
      <c r="U3481" s="2" t="s">
        <v>227</v>
      </c>
      <c r="V3481" s="4">
        <v>45014.902361111097</v>
      </c>
      <c r="W3481" s="3">
        <f t="shared" si="283"/>
        <v>11</v>
      </c>
      <c r="X3481" s="3" t="s">
        <v>195</v>
      </c>
      <c r="Y3481" s="2" t="s">
        <v>196</v>
      </c>
      <c r="Z3481" s="2" t="s">
        <v>5586</v>
      </c>
      <c r="AA3481" s="4">
        <v>45015.488194444399</v>
      </c>
      <c r="AB3481" s="26">
        <f t="shared" si="284"/>
        <v>14</v>
      </c>
      <c r="AC3481" s="1" t="s">
        <v>78</v>
      </c>
      <c r="AD3481" s="3" t="s">
        <v>40</v>
      </c>
    </row>
    <row r="3482" spans="1:30" ht="51" hidden="1" x14ac:dyDescent="0.25">
      <c r="A3482" s="1" t="s">
        <v>10771</v>
      </c>
      <c r="B3482" s="1" t="s">
        <v>345</v>
      </c>
      <c r="C3482" s="2" t="s">
        <v>10772</v>
      </c>
      <c r="D3482" s="3" t="s">
        <v>316</v>
      </c>
      <c r="E3482" s="3" t="s">
        <v>30</v>
      </c>
      <c r="F3482" s="2" t="s">
        <v>44</v>
      </c>
      <c r="G3482" s="3" t="s">
        <v>32</v>
      </c>
      <c r="H3482" s="3" t="s">
        <v>33</v>
      </c>
      <c r="I3482" s="3">
        <v>1425504</v>
      </c>
      <c r="J3482" s="3" t="s">
        <v>34</v>
      </c>
      <c r="K3482" s="4">
        <v>45014.885416666701</v>
      </c>
      <c r="L3482" s="11" t="str">
        <f t="shared" si="281"/>
        <v>marzo</v>
      </c>
      <c r="M3482" s="3">
        <v>3</v>
      </c>
      <c r="N3482" s="3">
        <v>3</v>
      </c>
      <c r="O3482" s="3">
        <f t="shared" si="285"/>
        <v>3</v>
      </c>
      <c r="P3482" s="4">
        <v>45014.902442129598</v>
      </c>
      <c r="Q3482" s="2"/>
      <c r="R3482" s="3" t="s">
        <v>10773</v>
      </c>
      <c r="S3482" s="4">
        <v>45014.902442129598</v>
      </c>
      <c r="T3482" s="3">
        <f t="shared" si="282"/>
        <v>24</v>
      </c>
      <c r="U3482" s="2" t="s">
        <v>227</v>
      </c>
      <c r="V3482" s="4">
        <v>45014.910023148099</v>
      </c>
      <c r="W3482" s="3">
        <f t="shared" si="283"/>
        <v>10</v>
      </c>
      <c r="X3482" s="3" t="s">
        <v>2236</v>
      </c>
      <c r="Y3482" s="2" t="s">
        <v>2237</v>
      </c>
      <c r="Z3482" s="2" t="s">
        <v>102</v>
      </c>
      <c r="AA3482" s="4">
        <v>45021.7055555556</v>
      </c>
      <c r="AB3482" s="26">
        <f t="shared" si="284"/>
        <v>163</v>
      </c>
      <c r="AC3482" s="1" t="s">
        <v>125</v>
      </c>
      <c r="AD3482" s="3" t="s">
        <v>40</v>
      </c>
    </row>
    <row r="3483" spans="1:30" ht="102" hidden="1" x14ac:dyDescent="0.25">
      <c r="A3483" s="1" t="s">
        <v>10774</v>
      </c>
      <c r="B3483" s="1" t="s">
        <v>407</v>
      </c>
      <c r="C3483" s="2" t="s">
        <v>10775</v>
      </c>
      <c r="D3483" s="3" t="s">
        <v>10776</v>
      </c>
      <c r="E3483" s="3" t="s">
        <v>410</v>
      </c>
      <c r="F3483" s="2" t="s">
        <v>88</v>
      </c>
      <c r="G3483" s="3" t="s">
        <v>54</v>
      </c>
      <c r="H3483" s="3" t="s">
        <v>276</v>
      </c>
      <c r="I3483" s="3">
        <v>1425505</v>
      </c>
      <c r="J3483" s="3" t="s">
        <v>34</v>
      </c>
      <c r="K3483" s="4">
        <v>45014.8881944444</v>
      </c>
      <c r="L3483" s="11" t="str">
        <f t="shared" si="281"/>
        <v>marzo</v>
      </c>
      <c r="M3483" s="3">
        <v>3</v>
      </c>
      <c r="N3483" s="3">
        <v>3</v>
      </c>
      <c r="O3483" s="3">
        <f t="shared" si="285"/>
        <v>3</v>
      </c>
      <c r="P3483" s="4">
        <v>45014.919317129599</v>
      </c>
      <c r="Q3483" s="2"/>
      <c r="R3483" s="3" t="s">
        <v>10777</v>
      </c>
      <c r="S3483" s="4">
        <v>45014.919317129599</v>
      </c>
      <c r="T3483" s="3">
        <f t="shared" si="282"/>
        <v>44</v>
      </c>
      <c r="U3483" s="2" t="s">
        <v>227</v>
      </c>
      <c r="V3483" s="4">
        <v>45014.924085648097</v>
      </c>
      <c r="W3483" s="3">
        <f t="shared" si="283"/>
        <v>6</v>
      </c>
      <c r="X3483" s="3" t="s">
        <v>247</v>
      </c>
      <c r="Y3483" s="2" t="s">
        <v>248</v>
      </c>
      <c r="Z3483" s="2" t="s">
        <v>227</v>
      </c>
      <c r="AA3483" s="4">
        <v>45021.866666666698</v>
      </c>
      <c r="AB3483" s="26">
        <f t="shared" si="284"/>
        <v>166</v>
      </c>
      <c r="AC3483" s="1" t="s">
        <v>78</v>
      </c>
      <c r="AD3483" s="3" t="s">
        <v>40</v>
      </c>
    </row>
    <row r="3484" spans="1:30" ht="42.75" hidden="1" x14ac:dyDescent="0.25">
      <c r="A3484" s="1" t="s">
        <v>10778</v>
      </c>
      <c r="B3484" s="1" t="s">
        <v>27</v>
      </c>
      <c r="C3484" s="2" t="s">
        <v>10779</v>
      </c>
      <c r="D3484" s="3" t="s">
        <v>1626</v>
      </c>
      <c r="E3484" s="3" t="s">
        <v>30</v>
      </c>
      <c r="F3484" s="2" t="s">
        <v>213</v>
      </c>
      <c r="G3484" s="3" t="s">
        <v>192</v>
      </c>
      <c r="H3484" s="3" t="s">
        <v>1627</v>
      </c>
      <c r="I3484" s="3">
        <v>1425506</v>
      </c>
      <c r="J3484" s="3" t="s">
        <v>73</v>
      </c>
      <c r="K3484" s="4">
        <v>45014.891666666699</v>
      </c>
      <c r="L3484" s="11" t="str">
        <f t="shared" si="281"/>
        <v>marzo</v>
      </c>
      <c r="M3484" s="3">
        <v>3</v>
      </c>
      <c r="N3484" s="3">
        <v>3</v>
      </c>
      <c r="O3484" s="3">
        <f t="shared" si="285"/>
        <v>3</v>
      </c>
      <c r="P3484" s="4">
        <v>45014.901666666701</v>
      </c>
      <c r="Q3484" s="2"/>
      <c r="R3484" s="3" t="s">
        <v>10780</v>
      </c>
      <c r="S3484" s="4">
        <v>45014.901666666701</v>
      </c>
      <c r="T3484" s="3">
        <f t="shared" si="282"/>
        <v>14</v>
      </c>
      <c r="U3484" s="2" t="s">
        <v>150</v>
      </c>
      <c r="V3484" s="4">
        <v>45014.901921296303</v>
      </c>
      <c r="W3484" s="3">
        <f t="shared" si="283"/>
        <v>0</v>
      </c>
      <c r="X3484" s="3" t="s">
        <v>103</v>
      </c>
      <c r="Y3484" s="2" t="s">
        <v>104</v>
      </c>
      <c r="Z3484" s="2" t="s">
        <v>150</v>
      </c>
      <c r="AA3484" s="4">
        <v>45015.108333333301</v>
      </c>
      <c r="AB3484" s="26">
        <f t="shared" si="284"/>
        <v>4</v>
      </c>
      <c r="AC3484" s="1" t="s">
        <v>78</v>
      </c>
      <c r="AD3484" s="3" t="s">
        <v>40</v>
      </c>
    </row>
    <row r="3485" spans="1:30" ht="42.75" hidden="1" x14ac:dyDescent="0.25">
      <c r="A3485" s="1" t="s">
        <v>10781</v>
      </c>
      <c r="B3485" s="1" t="s">
        <v>27</v>
      </c>
      <c r="C3485" s="2" t="s">
        <v>10782</v>
      </c>
      <c r="D3485" s="3" t="s">
        <v>422</v>
      </c>
      <c r="E3485" s="3" t="s">
        <v>30</v>
      </c>
      <c r="F3485" s="2" t="s">
        <v>88</v>
      </c>
      <c r="G3485" s="3" t="s">
        <v>54</v>
      </c>
      <c r="H3485" s="3" t="s">
        <v>148</v>
      </c>
      <c r="I3485" s="3">
        <v>1425507</v>
      </c>
      <c r="J3485" s="3" t="s">
        <v>34</v>
      </c>
      <c r="K3485" s="4">
        <v>45014.897916666698</v>
      </c>
      <c r="L3485" s="11" t="str">
        <f t="shared" si="281"/>
        <v>marzo</v>
      </c>
      <c r="M3485" s="3">
        <v>2</v>
      </c>
      <c r="N3485" s="3">
        <v>2</v>
      </c>
      <c r="O3485" s="3">
        <f t="shared" si="285"/>
        <v>2</v>
      </c>
      <c r="P3485" s="4">
        <v>45014.922465277799</v>
      </c>
      <c r="Q3485" s="2"/>
      <c r="R3485" s="3" t="s">
        <v>10783</v>
      </c>
      <c r="S3485" s="4">
        <v>45014.922465277799</v>
      </c>
      <c r="T3485" s="3">
        <f t="shared" si="282"/>
        <v>35</v>
      </c>
      <c r="U3485" s="2" t="s">
        <v>227</v>
      </c>
      <c r="V3485" s="4">
        <v>45014.941145833298</v>
      </c>
      <c r="W3485" s="3">
        <f t="shared" si="283"/>
        <v>26</v>
      </c>
      <c r="X3485" s="3" t="s">
        <v>359</v>
      </c>
      <c r="Y3485" s="2" t="s">
        <v>360</v>
      </c>
      <c r="Z3485" s="2" t="s">
        <v>5586</v>
      </c>
      <c r="AA3485" s="4">
        <v>45015.5</v>
      </c>
      <c r="AB3485" s="26">
        <f t="shared" si="284"/>
        <v>13</v>
      </c>
      <c r="AC3485" s="1" t="s">
        <v>78</v>
      </c>
      <c r="AD3485" s="3" t="s">
        <v>40</v>
      </c>
    </row>
    <row r="3486" spans="1:30" ht="102" hidden="1" x14ac:dyDescent="0.25">
      <c r="A3486" s="1" t="s">
        <v>10784</v>
      </c>
      <c r="B3486" s="1" t="s">
        <v>27</v>
      </c>
      <c r="C3486" s="2" t="s">
        <v>10785</v>
      </c>
      <c r="D3486" s="3" t="s">
        <v>953</v>
      </c>
      <c r="E3486" s="3" t="s">
        <v>30</v>
      </c>
      <c r="F3486" s="2" t="s">
        <v>53</v>
      </c>
      <c r="G3486" s="3" t="s">
        <v>32</v>
      </c>
      <c r="H3486" s="3" t="s">
        <v>187</v>
      </c>
      <c r="I3486" s="3">
        <v>1425509</v>
      </c>
      <c r="J3486" s="3" t="s">
        <v>34</v>
      </c>
      <c r="K3486" s="4">
        <v>45014.9465277778</v>
      </c>
      <c r="L3486" s="11" t="str">
        <f t="shared" si="281"/>
        <v>marzo</v>
      </c>
      <c r="M3486" s="3">
        <v>1</v>
      </c>
      <c r="N3486" s="3">
        <v>1</v>
      </c>
      <c r="O3486" s="3">
        <f t="shared" si="285"/>
        <v>1</v>
      </c>
      <c r="P3486" s="4">
        <v>45014.994155092601</v>
      </c>
      <c r="Q3486" s="2"/>
      <c r="R3486" s="3" t="s">
        <v>10786</v>
      </c>
      <c r="S3486" s="4">
        <v>45014.994155092601</v>
      </c>
      <c r="T3486" s="3">
        <f t="shared" si="282"/>
        <v>68</v>
      </c>
      <c r="U3486" s="2" t="s">
        <v>227</v>
      </c>
      <c r="V3486" s="4">
        <v>45014.996493055602</v>
      </c>
      <c r="W3486" s="3">
        <f t="shared" si="283"/>
        <v>3</v>
      </c>
      <c r="X3486" s="3" t="s">
        <v>1163</v>
      </c>
      <c r="Y3486" s="2" t="s">
        <v>509</v>
      </c>
      <c r="Z3486" s="2" t="s">
        <v>102</v>
      </c>
      <c r="AA3486" s="4">
        <v>45019.429166666698</v>
      </c>
      <c r="AB3486" s="26">
        <f t="shared" si="284"/>
        <v>106</v>
      </c>
      <c r="AC3486" s="1" t="s">
        <v>125</v>
      </c>
      <c r="AD3486" s="3" t="s">
        <v>40</v>
      </c>
    </row>
    <row r="3487" spans="1:30" ht="42.75" hidden="1" x14ac:dyDescent="0.25">
      <c r="A3487" s="1" t="s">
        <v>10787</v>
      </c>
      <c r="B3487" s="1" t="s">
        <v>27</v>
      </c>
      <c r="C3487" s="2" t="s">
        <v>10788</v>
      </c>
      <c r="D3487" s="3" t="s">
        <v>422</v>
      </c>
      <c r="E3487" s="3" t="s">
        <v>30</v>
      </c>
      <c r="F3487" s="2" t="s">
        <v>288</v>
      </c>
      <c r="G3487" s="3" t="s">
        <v>192</v>
      </c>
      <c r="H3487" s="3" t="s">
        <v>289</v>
      </c>
      <c r="I3487" s="3">
        <v>1425510</v>
      </c>
      <c r="J3487" s="3" t="s">
        <v>34</v>
      </c>
      <c r="K3487" s="4">
        <v>45015.017361111102</v>
      </c>
      <c r="L3487" s="11" t="str">
        <f t="shared" si="281"/>
        <v>marzo</v>
      </c>
      <c r="M3487" s="3">
        <v>2</v>
      </c>
      <c r="N3487" s="3">
        <v>2</v>
      </c>
      <c r="O3487" s="3">
        <f t="shared" si="285"/>
        <v>2</v>
      </c>
      <c r="P3487" s="4">
        <v>45015.025069444397</v>
      </c>
      <c r="Q3487" s="2"/>
      <c r="R3487" s="3" t="s">
        <v>10789</v>
      </c>
      <c r="S3487" s="4">
        <v>45015.025069444397</v>
      </c>
      <c r="T3487" s="3">
        <f t="shared" si="282"/>
        <v>11</v>
      </c>
      <c r="U3487" s="2" t="s">
        <v>150</v>
      </c>
      <c r="V3487" s="4">
        <v>45015.030787037002</v>
      </c>
      <c r="W3487" s="3">
        <f t="shared" si="283"/>
        <v>8</v>
      </c>
      <c r="X3487" s="3" t="s">
        <v>195</v>
      </c>
      <c r="Y3487" s="2" t="s">
        <v>196</v>
      </c>
      <c r="Z3487" s="2" t="s">
        <v>150</v>
      </c>
      <c r="AA3487" s="4">
        <v>45015.151388888902</v>
      </c>
      <c r="AB3487" s="26">
        <f t="shared" si="284"/>
        <v>2</v>
      </c>
      <c r="AC3487" s="1" t="s">
        <v>78</v>
      </c>
      <c r="AD3487" s="3" t="s">
        <v>40</v>
      </c>
    </row>
    <row r="3488" spans="1:30" ht="409.5" hidden="1" x14ac:dyDescent="0.25">
      <c r="A3488" s="1" t="s">
        <v>10790</v>
      </c>
      <c r="B3488" s="1" t="s">
        <v>27</v>
      </c>
      <c r="C3488" s="2" t="s">
        <v>10791</v>
      </c>
      <c r="D3488" s="3" t="s">
        <v>366</v>
      </c>
      <c r="E3488" s="3" t="s">
        <v>30</v>
      </c>
      <c r="F3488" s="2" t="s">
        <v>225</v>
      </c>
      <c r="G3488" s="3" t="s">
        <v>32</v>
      </c>
      <c r="H3488" s="3" t="s">
        <v>33</v>
      </c>
      <c r="I3488" s="3">
        <v>1425512</v>
      </c>
      <c r="J3488" s="3" t="s">
        <v>73</v>
      </c>
      <c r="K3488" s="4">
        <v>45015.020833333299</v>
      </c>
      <c r="L3488" s="11" t="str">
        <f t="shared" si="281"/>
        <v>marzo</v>
      </c>
      <c r="M3488" s="3">
        <v>3</v>
      </c>
      <c r="N3488" s="3">
        <v>3</v>
      </c>
      <c r="O3488" s="3">
        <f t="shared" si="285"/>
        <v>3</v>
      </c>
      <c r="P3488" s="4">
        <v>45015.043726851902</v>
      </c>
      <c r="Q3488" s="2"/>
      <c r="R3488" s="3" t="s">
        <v>10792</v>
      </c>
      <c r="S3488" s="4">
        <v>45015.043726851902</v>
      </c>
      <c r="T3488" s="3">
        <f t="shared" si="282"/>
        <v>32</v>
      </c>
      <c r="U3488" s="2" t="s">
        <v>102</v>
      </c>
      <c r="V3488" s="3"/>
      <c r="W3488" s="3" t="str">
        <f t="shared" si="283"/>
        <v/>
      </c>
      <c r="X3488" s="3"/>
      <c r="Y3488" s="2"/>
      <c r="Z3488" s="2"/>
      <c r="AA3488" s="4">
        <v>45015.072916666701</v>
      </c>
      <c r="AB3488" s="26" t="str">
        <f t="shared" si="284"/>
        <v/>
      </c>
      <c r="AC3488" s="1"/>
      <c r="AD3488" s="3" t="s">
        <v>40</v>
      </c>
    </row>
    <row r="3489" spans="1:30" ht="63.75" hidden="1" x14ac:dyDescent="0.25">
      <c r="A3489" s="1" t="s">
        <v>10793</v>
      </c>
      <c r="B3489" s="1" t="s">
        <v>27</v>
      </c>
      <c r="C3489" s="2" t="s">
        <v>10794</v>
      </c>
      <c r="D3489" s="3" t="s">
        <v>643</v>
      </c>
      <c r="E3489" s="3" t="s">
        <v>30</v>
      </c>
      <c r="F3489" s="2" t="s">
        <v>2280</v>
      </c>
      <c r="G3489" s="3" t="s">
        <v>54</v>
      </c>
      <c r="H3489" s="3" t="s">
        <v>89</v>
      </c>
      <c r="I3489" s="3">
        <v>1425513</v>
      </c>
      <c r="J3489" s="3" t="s">
        <v>34</v>
      </c>
      <c r="K3489" s="4">
        <v>45015.025694444397</v>
      </c>
      <c r="L3489" s="11" t="str">
        <f t="shared" si="281"/>
        <v>marzo</v>
      </c>
      <c r="M3489" s="3">
        <v>2</v>
      </c>
      <c r="N3489" s="3">
        <v>2</v>
      </c>
      <c r="O3489" s="3">
        <f t="shared" si="285"/>
        <v>2</v>
      </c>
      <c r="P3489" s="4">
        <v>45015.081134259301</v>
      </c>
      <c r="Q3489" s="2"/>
      <c r="R3489" s="3" t="s">
        <v>10795</v>
      </c>
      <c r="S3489" s="4">
        <v>45015.081134259301</v>
      </c>
      <c r="T3489" s="3">
        <f t="shared" si="282"/>
        <v>79</v>
      </c>
      <c r="U3489" s="2" t="s">
        <v>5586</v>
      </c>
      <c r="V3489" s="4">
        <v>45015.085462962998</v>
      </c>
      <c r="W3489" s="3">
        <f t="shared" si="283"/>
        <v>6</v>
      </c>
      <c r="X3489" s="3" t="s">
        <v>174</v>
      </c>
      <c r="Y3489" s="2" t="s">
        <v>175</v>
      </c>
      <c r="Z3489" s="2" t="s">
        <v>5586</v>
      </c>
      <c r="AA3489" s="4">
        <v>45036.530555555597</v>
      </c>
      <c r="AB3489" s="26">
        <f t="shared" si="284"/>
        <v>514</v>
      </c>
      <c r="AC3489" s="1" t="s">
        <v>144</v>
      </c>
      <c r="AD3489" s="3" t="s">
        <v>40</v>
      </c>
    </row>
    <row r="3490" spans="1:30" ht="42.75" hidden="1" x14ac:dyDescent="0.25">
      <c r="A3490" s="1" t="s">
        <v>10796</v>
      </c>
      <c r="B3490" s="1" t="s">
        <v>345</v>
      </c>
      <c r="C3490" s="2" t="s">
        <v>10797</v>
      </c>
      <c r="D3490" s="3" t="s">
        <v>128</v>
      </c>
      <c r="E3490" s="3" t="s">
        <v>30</v>
      </c>
      <c r="F3490" s="2" t="s">
        <v>82</v>
      </c>
      <c r="G3490" s="3" t="s">
        <v>54</v>
      </c>
      <c r="H3490" s="3" t="s">
        <v>83</v>
      </c>
      <c r="I3490" s="3">
        <v>1425514</v>
      </c>
      <c r="J3490" s="3" t="s">
        <v>34</v>
      </c>
      <c r="K3490" s="4">
        <v>45015.050694444399</v>
      </c>
      <c r="L3490" s="11" t="str">
        <f t="shared" si="281"/>
        <v>marzo</v>
      </c>
      <c r="M3490" s="3">
        <v>2</v>
      </c>
      <c r="N3490" s="3">
        <v>2</v>
      </c>
      <c r="O3490" s="3">
        <f t="shared" si="285"/>
        <v>2</v>
      </c>
      <c r="P3490" s="4">
        <v>45015.075405092597</v>
      </c>
      <c r="Q3490" s="2"/>
      <c r="R3490" s="3" t="s">
        <v>10798</v>
      </c>
      <c r="S3490" s="4">
        <v>45015.075405092597</v>
      </c>
      <c r="T3490" s="3">
        <f t="shared" si="282"/>
        <v>35</v>
      </c>
      <c r="U3490" s="2" t="s">
        <v>102</v>
      </c>
      <c r="V3490" s="4">
        <v>45015.082499999997</v>
      </c>
      <c r="W3490" s="3">
        <f t="shared" si="283"/>
        <v>10</v>
      </c>
      <c r="X3490" s="3" t="s">
        <v>103</v>
      </c>
      <c r="Y3490" s="2" t="s">
        <v>104</v>
      </c>
      <c r="Z3490" s="2" t="s">
        <v>102</v>
      </c>
      <c r="AA3490" s="4">
        <v>45017.897916666698</v>
      </c>
      <c r="AB3490" s="26">
        <f t="shared" si="284"/>
        <v>67</v>
      </c>
      <c r="AC3490" s="1" t="s">
        <v>78</v>
      </c>
      <c r="AD3490" s="3" t="s">
        <v>40</v>
      </c>
    </row>
    <row r="3491" spans="1:30" ht="42.75" hidden="1" x14ac:dyDescent="0.25">
      <c r="A3491" s="1" t="s">
        <v>2202</v>
      </c>
      <c r="B3491" s="1" t="s">
        <v>27</v>
      </c>
      <c r="C3491" s="2" t="s">
        <v>2203</v>
      </c>
      <c r="D3491" s="3" t="s">
        <v>210</v>
      </c>
      <c r="E3491" s="3" t="s">
        <v>30</v>
      </c>
      <c r="F3491" s="2" t="s">
        <v>288</v>
      </c>
      <c r="G3491" s="3" t="s">
        <v>192</v>
      </c>
      <c r="H3491" s="3" t="s">
        <v>289</v>
      </c>
      <c r="I3491" s="3">
        <v>1425516</v>
      </c>
      <c r="J3491" s="3" t="s">
        <v>34</v>
      </c>
      <c r="K3491" s="4">
        <v>45015.077777777798</v>
      </c>
      <c r="L3491" s="11" t="str">
        <f t="shared" ref="L3491:L3545" si="286">+TEXT(K3491,"mmmm")</f>
        <v>marzo</v>
      </c>
      <c r="M3491" s="3">
        <v>3</v>
      </c>
      <c r="N3491" s="3">
        <v>3</v>
      </c>
      <c r="O3491" s="3">
        <f t="shared" si="285"/>
        <v>3</v>
      </c>
      <c r="P3491" s="4">
        <v>45015.084618055596</v>
      </c>
      <c r="Q3491" s="2"/>
      <c r="R3491" s="3" t="s">
        <v>10799</v>
      </c>
      <c r="S3491" s="4">
        <v>45015.084618055596</v>
      </c>
      <c r="T3491" s="3">
        <f t="shared" si="282"/>
        <v>9</v>
      </c>
      <c r="U3491" s="2" t="s">
        <v>150</v>
      </c>
      <c r="V3491" s="4">
        <v>45015.0852662037</v>
      </c>
      <c r="W3491" s="3">
        <f t="shared" si="283"/>
        <v>0</v>
      </c>
      <c r="X3491" s="3" t="s">
        <v>10363</v>
      </c>
      <c r="Y3491" s="2" t="s">
        <v>10364</v>
      </c>
      <c r="Z3491" s="2" t="s">
        <v>150</v>
      </c>
      <c r="AA3491" s="4">
        <v>45015.458333333299</v>
      </c>
      <c r="AB3491" s="26">
        <f t="shared" si="284"/>
        <v>8</v>
      </c>
      <c r="AC3491" s="1" t="s">
        <v>78</v>
      </c>
      <c r="AD3491" s="3" t="s">
        <v>40</v>
      </c>
    </row>
    <row r="3492" spans="1:30" ht="42.75" hidden="1" x14ac:dyDescent="0.25">
      <c r="A3492" s="1" t="s">
        <v>8930</v>
      </c>
      <c r="B3492" s="1" t="s">
        <v>27</v>
      </c>
      <c r="C3492" s="2" t="s">
        <v>8931</v>
      </c>
      <c r="D3492" s="3" t="s">
        <v>206</v>
      </c>
      <c r="E3492" s="3" t="s">
        <v>30</v>
      </c>
      <c r="F3492" s="2" t="s">
        <v>82</v>
      </c>
      <c r="G3492" s="3" t="s">
        <v>54</v>
      </c>
      <c r="H3492" s="3" t="s">
        <v>113</v>
      </c>
      <c r="I3492" s="3">
        <v>1425517</v>
      </c>
      <c r="J3492" s="3" t="s">
        <v>34</v>
      </c>
      <c r="K3492" s="4">
        <v>45015.097916666702</v>
      </c>
      <c r="L3492" s="11" t="str">
        <f t="shared" si="286"/>
        <v>marzo</v>
      </c>
      <c r="M3492" s="3">
        <v>2</v>
      </c>
      <c r="N3492" s="3">
        <v>2</v>
      </c>
      <c r="O3492" s="3">
        <f t="shared" si="285"/>
        <v>2</v>
      </c>
      <c r="P3492" s="4">
        <v>45015.136921296304</v>
      </c>
      <c r="Q3492" s="2"/>
      <c r="R3492" s="3" t="s">
        <v>10800</v>
      </c>
      <c r="S3492" s="4">
        <v>45015.136921296304</v>
      </c>
      <c r="T3492" s="3">
        <f t="shared" si="282"/>
        <v>56</v>
      </c>
      <c r="U3492" s="2" t="s">
        <v>5586</v>
      </c>
      <c r="V3492" s="4">
        <v>45015.137256944399</v>
      </c>
      <c r="W3492" s="3">
        <f t="shared" si="283"/>
        <v>0</v>
      </c>
      <c r="X3492" s="3" t="s">
        <v>2731</v>
      </c>
      <c r="Y3492" s="2" t="s">
        <v>2732</v>
      </c>
      <c r="Z3492" s="2" t="s">
        <v>5586</v>
      </c>
      <c r="AA3492" s="4">
        <v>45015.548611111102</v>
      </c>
      <c r="AB3492" s="26">
        <f t="shared" si="284"/>
        <v>9</v>
      </c>
      <c r="AC3492" s="1" t="s">
        <v>78</v>
      </c>
      <c r="AD3492" s="3" t="s">
        <v>40</v>
      </c>
    </row>
    <row r="3493" spans="1:30" ht="409.5" hidden="1" x14ac:dyDescent="0.25">
      <c r="A3493" s="1" t="s">
        <v>10801</v>
      </c>
      <c r="B3493" s="1" t="s">
        <v>27</v>
      </c>
      <c r="C3493" s="2" t="s">
        <v>10802</v>
      </c>
      <c r="D3493" s="3" t="s">
        <v>471</v>
      </c>
      <c r="E3493" s="3" t="s">
        <v>30</v>
      </c>
      <c r="F3493" s="2" t="s">
        <v>64</v>
      </c>
      <c r="G3493" s="3" t="s">
        <v>32</v>
      </c>
      <c r="H3493" s="3" t="s">
        <v>33</v>
      </c>
      <c r="I3493" s="3">
        <v>1425519</v>
      </c>
      <c r="J3493" s="3" t="s">
        <v>73</v>
      </c>
      <c r="K3493" s="4">
        <v>45015.110416666699</v>
      </c>
      <c r="L3493" s="11" t="str">
        <f t="shared" si="286"/>
        <v>marzo</v>
      </c>
      <c r="M3493" s="3">
        <v>3</v>
      </c>
      <c r="N3493" s="3">
        <v>3</v>
      </c>
      <c r="O3493" s="3">
        <f t="shared" si="285"/>
        <v>3</v>
      </c>
      <c r="P3493" s="4">
        <v>45015.122025463003</v>
      </c>
      <c r="Q3493" s="2"/>
      <c r="R3493" s="3" t="s">
        <v>10803</v>
      </c>
      <c r="S3493" s="4">
        <v>45015.122025463003</v>
      </c>
      <c r="T3493" s="3">
        <f t="shared" si="282"/>
        <v>16</v>
      </c>
      <c r="U3493" s="2" t="s">
        <v>102</v>
      </c>
      <c r="V3493" s="3"/>
      <c r="W3493" s="3" t="str">
        <f t="shared" si="283"/>
        <v/>
      </c>
      <c r="X3493" s="3"/>
      <c r="Y3493" s="2"/>
      <c r="Z3493" s="2"/>
      <c r="AA3493" s="4">
        <v>45015.136111111096</v>
      </c>
      <c r="AB3493" s="26" t="str">
        <f t="shared" si="284"/>
        <v/>
      </c>
      <c r="AC3493" s="1"/>
      <c r="AD3493" s="3" t="s">
        <v>40</v>
      </c>
    </row>
    <row r="3494" spans="1:30" ht="28.5" hidden="1" x14ac:dyDescent="0.25">
      <c r="A3494" s="1" t="s">
        <v>10804</v>
      </c>
      <c r="B3494" s="1" t="s">
        <v>27</v>
      </c>
      <c r="C3494" s="2" t="s">
        <v>10805</v>
      </c>
      <c r="D3494" s="3" t="s">
        <v>107</v>
      </c>
      <c r="E3494" s="3" t="s">
        <v>30</v>
      </c>
      <c r="F3494" s="2" t="s">
        <v>154</v>
      </c>
      <c r="G3494" s="3" t="s">
        <v>155</v>
      </c>
      <c r="H3494" s="3" t="s">
        <v>156</v>
      </c>
      <c r="I3494" s="3">
        <v>1425540</v>
      </c>
      <c r="J3494" s="3" t="s">
        <v>34</v>
      </c>
      <c r="K3494" s="4">
        <v>45015.270138888904</v>
      </c>
      <c r="L3494" s="11" t="str">
        <f t="shared" si="286"/>
        <v>marzo</v>
      </c>
      <c r="M3494" s="3">
        <v>2</v>
      </c>
      <c r="N3494" s="3">
        <v>2</v>
      </c>
      <c r="O3494" s="3">
        <f t="shared" si="285"/>
        <v>2</v>
      </c>
      <c r="P3494" s="4">
        <v>45015.276481481502</v>
      </c>
      <c r="Q3494" s="2"/>
      <c r="R3494" s="3" t="s">
        <v>10806</v>
      </c>
      <c r="S3494" s="4">
        <v>45015.276481481502</v>
      </c>
      <c r="T3494" s="3">
        <f t="shared" si="282"/>
        <v>9</v>
      </c>
      <c r="U3494" s="2" t="s">
        <v>143</v>
      </c>
      <c r="V3494" s="4">
        <v>45015.276828703703</v>
      </c>
      <c r="W3494" s="3">
        <f t="shared" si="283"/>
        <v>0</v>
      </c>
      <c r="X3494" s="3" t="s">
        <v>2236</v>
      </c>
      <c r="Y3494" s="2" t="s">
        <v>2237</v>
      </c>
      <c r="Z3494" s="2" t="s">
        <v>143</v>
      </c>
      <c r="AA3494" s="4">
        <v>45022.738888888904</v>
      </c>
      <c r="AB3494" s="26">
        <f t="shared" si="284"/>
        <v>179</v>
      </c>
      <c r="AC3494" s="1" t="s">
        <v>125</v>
      </c>
      <c r="AD3494" s="3" t="s">
        <v>40</v>
      </c>
    </row>
    <row r="3495" spans="1:30" ht="28.5" hidden="1" x14ac:dyDescent="0.25">
      <c r="A3495" s="1" t="s">
        <v>3834</v>
      </c>
      <c r="B3495" s="1" t="s">
        <v>27</v>
      </c>
      <c r="C3495" s="2" t="s">
        <v>3835</v>
      </c>
      <c r="D3495" s="3" t="s">
        <v>153</v>
      </c>
      <c r="E3495" s="3" t="s">
        <v>30</v>
      </c>
      <c r="F3495" s="2" t="s">
        <v>213</v>
      </c>
      <c r="G3495" s="3" t="s">
        <v>192</v>
      </c>
      <c r="H3495" s="3" t="s">
        <v>214</v>
      </c>
      <c r="I3495" s="3">
        <v>1425643</v>
      </c>
      <c r="J3495" s="3" t="s">
        <v>34</v>
      </c>
      <c r="K3495" s="4">
        <v>45015.319444444402</v>
      </c>
      <c r="L3495" s="11" t="str">
        <f t="shared" si="286"/>
        <v>marzo</v>
      </c>
      <c r="M3495" s="3">
        <v>2</v>
      </c>
      <c r="N3495" s="3">
        <v>2</v>
      </c>
      <c r="O3495" s="3">
        <f t="shared" si="285"/>
        <v>2</v>
      </c>
      <c r="P3495" s="4">
        <v>45015.328993055598</v>
      </c>
      <c r="Q3495" s="2"/>
      <c r="R3495" s="3" t="s">
        <v>10807</v>
      </c>
      <c r="S3495" s="4">
        <v>45015.328993055598</v>
      </c>
      <c r="T3495" s="3">
        <f t="shared" si="282"/>
        <v>13</v>
      </c>
      <c r="U3495" s="2" t="s">
        <v>143</v>
      </c>
      <c r="V3495" s="4">
        <v>45015.3296527778</v>
      </c>
      <c r="W3495" s="3">
        <f t="shared" si="283"/>
        <v>0</v>
      </c>
      <c r="X3495" s="3" t="s">
        <v>91</v>
      </c>
      <c r="Y3495" s="2" t="s">
        <v>92</v>
      </c>
      <c r="Z3495" s="2" t="s">
        <v>143</v>
      </c>
      <c r="AA3495" s="4">
        <v>45015.526388888902</v>
      </c>
      <c r="AB3495" s="26">
        <f t="shared" si="284"/>
        <v>4</v>
      </c>
      <c r="AC3495" s="1" t="s">
        <v>78</v>
      </c>
      <c r="AD3495" s="3" t="s">
        <v>40</v>
      </c>
    </row>
    <row r="3496" spans="1:30" ht="38.25" hidden="1" x14ac:dyDescent="0.25">
      <c r="A3496" s="1" t="s">
        <v>10808</v>
      </c>
      <c r="B3496" s="1" t="s">
        <v>27</v>
      </c>
      <c r="C3496" s="2" t="s">
        <v>10809</v>
      </c>
      <c r="D3496" s="3" t="s">
        <v>745</v>
      </c>
      <c r="E3496" s="3" t="s">
        <v>30</v>
      </c>
      <c r="F3496" s="2" t="s">
        <v>82</v>
      </c>
      <c r="G3496" s="3" t="s">
        <v>54</v>
      </c>
      <c r="H3496" s="3" t="s">
        <v>83</v>
      </c>
      <c r="I3496" s="3">
        <v>1425699</v>
      </c>
      <c r="J3496" s="3" t="s">
        <v>34</v>
      </c>
      <c r="K3496" s="4">
        <v>45015.340277777803</v>
      </c>
      <c r="L3496" s="11" t="str">
        <f t="shared" si="286"/>
        <v>marzo</v>
      </c>
      <c r="M3496" s="3">
        <v>2</v>
      </c>
      <c r="N3496" s="3">
        <v>2</v>
      </c>
      <c r="O3496" s="3">
        <f t="shared" si="285"/>
        <v>2</v>
      </c>
      <c r="P3496" s="4">
        <v>45015.348842592597</v>
      </c>
      <c r="Q3496" s="2"/>
      <c r="R3496" s="3" t="s">
        <v>10810</v>
      </c>
      <c r="S3496" s="4">
        <v>45015.348842592597</v>
      </c>
      <c r="T3496" s="3">
        <f t="shared" si="282"/>
        <v>12</v>
      </c>
      <c r="U3496" s="2" t="s">
        <v>457</v>
      </c>
      <c r="V3496" s="4">
        <v>45015.365370370397</v>
      </c>
      <c r="W3496" s="3">
        <f t="shared" si="283"/>
        <v>23</v>
      </c>
      <c r="X3496" s="3" t="s">
        <v>695</v>
      </c>
      <c r="Y3496" s="2" t="s">
        <v>696</v>
      </c>
      <c r="Z3496" s="2" t="s">
        <v>457</v>
      </c>
      <c r="AA3496" s="4">
        <v>45016.652083333298</v>
      </c>
      <c r="AB3496" s="26">
        <f t="shared" si="284"/>
        <v>30</v>
      </c>
      <c r="AC3496" s="1" t="s">
        <v>125</v>
      </c>
      <c r="AD3496" s="3" t="s">
        <v>40</v>
      </c>
    </row>
    <row r="3497" spans="1:30" ht="42.75" hidden="1" x14ac:dyDescent="0.25">
      <c r="A3497" s="1" t="s">
        <v>10811</v>
      </c>
      <c r="B3497" s="1" t="s">
        <v>27</v>
      </c>
      <c r="C3497" s="2" t="s">
        <v>10812</v>
      </c>
      <c r="D3497" s="3" t="s">
        <v>346</v>
      </c>
      <c r="E3497" s="3" t="s">
        <v>30</v>
      </c>
      <c r="F3497" s="2" t="s">
        <v>213</v>
      </c>
      <c r="G3497" s="3" t="s">
        <v>192</v>
      </c>
      <c r="H3497" s="3" t="s">
        <v>214</v>
      </c>
      <c r="I3497" s="3">
        <v>1425743</v>
      </c>
      <c r="J3497" s="3" t="s">
        <v>34</v>
      </c>
      <c r="K3497" s="4">
        <v>45015.358333333301</v>
      </c>
      <c r="L3497" s="11" t="str">
        <f t="shared" si="286"/>
        <v>marzo</v>
      </c>
      <c r="M3497" s="3">
        <v>2</v>
      </c>
      <c r="N3497" s="3">
        <v>2</v>
      </c>
      <c r="O3497" s="3">
        <f t="shared" si="285"/>
        <v>2</v>
      </c>
      <c r="P3497" s="4">
        <v>45015.361875000002</v>
      </c>
      <c r="Q3497" s="2"/>
      <c r="R3497" s="3" t="s">
        <v>10813</v>
      </c>
      <c r="S3497" s="4">
        <v>45015.361875000002</v>
      </c>
      <c r="T3497" s="3">
        <f t="shared" si="282"/>
        <v>5</v>
      </c>
      <c r="U3497" s="2" t="s">
        <v>143</v>
      </c>
      <c r="V3497" s="4">
        <v>45015.362511574102</v>
      </c>
      <c r="W3497" s="3">
        <f t="shared" si="283"/>
        <v>0</v>
      </c>
      <c r="X3497" s="3" t="s">
        <v>1154</v>
      </c>
      <c r="Y3497" s="2" t="s">
        <v>1155</v>
      </c>
      <c r="Z3497" s="2" t="s">
        <v>143</v>
      </c>
      <c r="AA3497" s="4">
        <v>45015.532638888901</v>
      </c>
      <c r="AB3497" s="26">
        <f t="shared" si="284"/>
        <v>4</v>
      </c>
      <c r="AC3497" s="1" t="s">
        <v>78</v>
      </c>
      <c r="AD3497" s="3" t="s">
        <v>40</v>
      </c>
    </row>
    <row r="3498" spans="1:30" ht="42.75" hidden="1" x14ac:dyDescent="0.25">
      <c r="A3498" s="1" t="s">
        <v>2846</v>
      </c>
      <c r="B3498" s="1" t="s">
        <v>575</v>
      </c>
      <c r="C3498" s="2" t="s">
        <v>2847</v>
      </c>
      <c r="D3498" s="3" t="s">
        <v>1675</v>
      </c>
      <c r="E3498" s="3" t="s">
        <v>410</v>
      </c>
      <c r="F3498" s="2" t="s">
        <v>213</v>
      </c>
      <c r="G3498" s="3" t="s">
        <v>192</v>
      </c>
      <c r="H3498" s="3" t="s">
        <v>214</v>
      </c>
      <c r="I3498" s="3">
        <v>1425776</v>
      </c>
      <c r="J3498" s="3" t="s">
        <v>73</v>
      </c>
      <c r="K3498" s="4">
        <v>45015.368055555598</v>
      </c>
      <c r="L3498" s="11" t="str">
        <f t="shared" si="286"/>
        <v>marzo</v>
      </c>
      <c r="M3498" s="3">
        <v>2</v>
      </c>
      <c r="N3498" s="3">
        <v>2</v>
      </c>
      <c r="O3498" s="3">
        <f t="shared" si="285"/>
        <v>2</v>
      </c>
      <c r="P3498" s="4">
        <v>45015.397442129601</v>
      </c>
      <c r="Q3498" s="2"/>
      <c r="R3498" s="3" t="s">
        <v>439</v>
      </c>
      <c r="S3498" s="4">
        <v>45015.397442129601</v>
      </c>
      <c r="T3498" s="3">
        <f t="shared" si="282"/>
        <v>42</v>
      </c>
      <c r="U3498" s="2" t="s">
        <v>143</v>
      </c>
      <c r="V3498" s="4">
        <v>45015.400648148097</v>
      </c>
      <c r="W3498" s="3">
        <f t="shared" si="283"/>
        <v>4</v>
      </c>
      <c r="X3498" s="3" t="s">
        <v>1805</v>
      </c>
      <c r="Y3498" s="2" t="s">
        <v>1806</v>
      </c>
      <c r="Z3498" s="2" t="s">
        <v>143</v>
      </c>
      <c r="AA3498" s="4">
        <v>45015.4465277778</v>
      </c>
      <c r="AB3498" s="26">
        <f t="shared" si="284"/>
        <v>1</v>
      </c>
      <c r="AC3498" s="1" t="s">
        <v>197</v>
      </c>
      <c r="AD3498" s="3" t="s">
        <v>40</v>
      </c>
    </row>
    <row r="3499" spans="1:30" ht="63.75" hidden="1" x14ac:dyDescent="0.25">
      <c r="A3499" s="1" t="s">
        <v>3143</v>
      </c>
      <c r="B3499" s="1" t="s">
        <v>27</v>
      </c>
      <c r="C3499" s="2" t="s">
        <v>3144</v>
      </c>
      <c r="D3499" s="3" t="s">
        <v>190</v>
      </c>
      <c r="E3499" s="3" t="s">
        <v>30</v>
      </c>
      <c r="F3499" s="2" t="s">
        <v>53</v>
      </c>
      <c r="G3499" s="3" t="s">
        <v>32</v>
      </c>
      <c r="H3499" s="3" t="s">
        <v>187</v>
      </c>
      <c r="I3499" s="3">
        <v>1425821</v>
      </c>
      <c r="J3499" s="3" t="s">
        <v>34</v>
      </c>
      <c r="K3499" s="4">
        <v>45015.385416666701</v>
      </c>
      <c r="L3499" s="11" t="str">
        <f t="shared" si="286"/>
        <v>marzo</v>
      </c>
      <c r="M3499" s="3">
        <v>2</v>
      </c>
      <c r="N3499" s="3"/>
      <c r="O3499" s="3">
        <f t="shared" si="285"/>
        <v>2</v>
      </c>
      <c r="P3499" s="3"/>
      <c r="Q3499" s="2"/>
      <c r="R3499" s="3" t="s">
        <v>10814</v>
      </c>
      <c r="S3499" s="4">
        <v>45015.393645833297</v>
      </c>
      <c r="T3499" s="3">
        <f t="shared" si="282"/>
        <v>11</v>
      </c>
      <c r="U3499" s="2" t="s">
        <v>457</v>
      </c>
      <c r="V3499" s="4">
        <v>45015.406585648103</v>
      </c>
      <c r="W3499" s="3">
        <f t="shared" si="283"/>
        <v>18</v>
      </c>
      <c r="X3499" s="3" t="s">
        <v>66</v>
      </c>
      <c r="Y3499" s="2" t="s">
        <v>67</v>
      </c>
      <c r="Z3499" s="2" t="s">
        <v>227</v>
      </c>
      <c r="AA3499" s="4">
        <v>45028.711111111101</v>
      </c>
      <c r="AB3499" s="26">
        <f t="shared" si="284"/>
        <v>319</v>
      </c>
      <c r="AC3499" s="1" t="s">
        <v>125</v>
      </c>
      <c r="AD3499" s="3" t="s">
        <v>40</v>
      </c>
    </row>
    <row r="3500" spans="1:30" ht="42.75" hidden="1" x14ac:dyDescent="0.25">
      <c r="A3500" s="1" t="s">
        <v>10038</v>
      </c>
      <c r="B3500" s="1" t="s">
        <v>575</v>
      </c>
      <c r="C3500" s="2" t="s">
        <v>10039</v>
      </c>
      <c r="D3500" s="3" t="s">
        <v>1675</v>
      </c>
      <c r="E3500" s="3" t="s">
        <v>410</v>
      </c>
      <c r="F3500" s="2" t="s">
        <v>44</v>
      </c>
      <c r="G3500" s="3" t="s">
        <v>32</v>
      </c>
      <c r="H3500" s="3" t="s">
        <v>33</v>
      </c>
      <c r="I3500" s="3">
        <v>1425833</v>
      </c>
      <c r="J3500" s="3" t="s">
        <v>34</v>
      </c>
      <c r="K3500" s="4">
        <v>45015.389583333301</v>
      </c>
      <c r="L3500" s="11" t="str">
        <f t="shared" si="286"/>
        <v>marzo</v>
      </c>
      <c r="M3500" s="3">
        <v>3</v>
      </c>
      <c r="N3500" s="3">
        <v>3</v>
      </c>
      <c r="O3500" s="3">
        <f t="shared" si="285"/>
        <v>3</v>
      </c>
      <c r="P3500" s="4">
        <v>45015.409432870401</v>
      </c>
      <c r="Q3500" s="2"/>
      <c r="R3500" s="3" t="s">
        <v>10815</v>
      </c>
      <c r="S3500" s="4">
        <v>45015.409432870401</v>
      </c>
      <c r="T3500" s="3">
        <f t="shared" si="282"/>
        <v>28</v>
      </c>
      <c r="U3500" s="2" t="s">
        <v>457</v>
      </c>
      <c r="V3500" s="4">
        <v>45015.438368055598</v>
      </c>
      <c r="W3500" s="3">
        <f t="shared" si="283"/>
        <v>41</v>
      </c>
      <c r="X3500" s="3" t="s">
        <v>5218</v>
      </c>
      <c r="Y3500" s="2" t="s">
        <v>5219</v>
      </c>
      <c r="Z3500" s="2" t="s">
        <v>5166</v>
      </c>
      <c r="AA3500" s="4">
        <v>45015.889583333301</v>
      </c>
      <c r="AB3500" s="26">
        <f t="shared" si="284"/>
        <v>10</v>
      </c>
      <c r="AC3500" s="1" t="s">
        <v>78</v>
      </c>
      <c r="AD3500" s="3" t="s">
        <v>40</v>
      </c>
    </row>
    <row r="3501" spans="1:30" ht="51" hidden="1" x14ac:dyDescent="0.25">
      <c r="A3501" s="1" t="s">
        <v>10816</v>
      </c>
      <c r="B3501" s="1" t="s">
        <v>27</v>
      </c>
      <c r="C3501" s="2" t="s">
        <v>10817</v>
      </c>
      <c r="D3501" s="3" t="s">
        <v>794</v>
      </c>
      <c r="E3501" s="3" t="s">
        <v>30</v>
      </c>
      <c r="F3501" s="2" t="s">
        <v>31</v>
      </c>
      <c r="G3501" s="3" t="s">
        <v>32</v>
      </c>
      <c r="H3501" s="3" t="s">
        <v>89</v>
      </c>
      <c r="I3501" s="3">
        <v>1425869</v>
      </c>
      <c r="J3501" s="3" t="s">
        <v>34</v>
      </c>
      <c r="K3501" s="4">
        <v>45015.404166666704</v>
      </c>
      <c r="L3501" s="11" t="str">
        <f t="shared" si="286"/>
        <v>marzo</v>
      </c>
      <c r="M3501" s="3">
        <v>3</v>
      </c>
      <c r="N3501" s="3">
        <v>3</v>
      </c>
      <c r="O3501" s="3">
        <f t="shared" si="285"/>
        <v>3</v>
      </c>
      <c r="P3501" s="4">
        <v>45015.423888888901</v>
      </c>
      <c r="Q3501" s="2"/>
      <c r="R3501" s="3" t="s">
        <v>10818</v>
      </c>
      <c r="S3501" s="4">
        <v>45015.423888888901</v>
      </c>
      <c r="T3501" s="3">
        <f t="shared" si="282"/>
        <v>28</v>
      </c>
      <c r="U3501" s="2" t="s">
        <v>457</v>
      </c>
      <c r="V3501" s="4">
        <v>45015.5022916667</v>
      </c>
      <c r="W3501" s="3">
        <f t="shared" si="283"/>
        <v>112</v>
      </c>
      <c r="X3501" s="3" t="s">
        <v>174</v>
      </c>
      <c r="Y3501" s="2" t="s">
        <v>175</v>
      </c>
      <c r="Z3501" s="2" t="s">
        <v>227</v>
      </c>
      <c r="AA3501" s="4">
        <v>45018.683333333298</v>
      </c>
      <c r="AB3501" s="26">
        <f t="shared" si="284"/>
        <v>76</v>
      </c>
      <c r="AC3501" s="1" t="s">
        <v>144</v>
      </c>
      <c r="AD3501" s="3" t="s">
        <v>40</v>
      </c>
    </row>
    <row r="3502" spans="1:30" ht="28.5" hidden="1" x14ac:dyDescent="0.25">
      <c r="A3502" s="1" t="s">
        <v>10819</v>
      </c>
      <c r="B3502" s="1" t="s">
        <v>27</v>
      </c>
      <c r="C3502" s="2" t="s">
        <v>10820</v>
      </c>
      <c r="D3502" s="3" t="s">
        <v>147</v>
      </c>
      <c r="E3502" s="3" t="s">
        <v>30</v>
      </c>
      <c r="F3502" s="2" t="s">
        <v>53</v>
      </c>
      <c r="G3502" s="3" t="s">
        <v>54</v>
      </c>
      <c r="H3502" s="3" t="s">
        <v>100</v>
      </c>
      <c r="I3502" s="3">
        <v>1425910</v>
      </c>
      <c r="J3502" s="3" t="s">
        <v>34</v>
      </c>
      <c r="K3502" s="4">
        <v>45015.418055555601</v>
      </c>
      <c r="L3502" s="11" t="str">
        <f t="shared" si="286"/>
        <v>marzo</v>
      </c>
      <c r="M3502" s="3">
        <v>3</v>
      </c>
      <c r="N3502" s="3">
        <v>3</v>
      </c>
      <c r="O3502" s="3">
        <f t="shared" si="285"/>
        <v>3</v>
      </c>
      <c r="P3502" s="4">
        <v>45015.428090277797</v>
      </c>
      <c r="Q3502" s="2"/>
      <c r="R3502" s="3" t="s">
        <v>10821</v>
      </c>
      <c r="S3502" s="4">
        <v>45015.428090277797</v>
      </c>
      <c r="T3502" s="3">
        <f t="shared" si="282"/>
        <v>14</v>
      </c>
      <c r="U3502" s="2" t="s">
        <v>457</v>
      </c>
      <c r="V3502" s="4">
        <v>45015.465138888903</v>
      </c>
      <c r="W3502" s="3">
        <f t="shared" si="283"/>
        <v>53</v>
      </c>
      <c r="X3502" s="3" t="s">
        <v>508</v>
      </c>
      <c r="Y3502" s="2" t="s">
        <v>509</v>
      </c>
      <c r="Z3502" s="2" t="s">
        <v>5166</v>
      </c>
      <c r="AA3502" s="4">
        <v>45017.582638888904</v>
      </c>
      <c r="AB3502" s="26">
        <f t="shared" si="284"/>
        <v>50</v>
      </c>
      <c r="AC3502" s="1" t="s">
        <v>78</v>
      </c>
      <c r="AD3502" s="3" t="s">
        <v>40</v>
      </c>
    </row>
    <row r="3503" spans="1:30" ht="28.5" hidden="1" x14ac:dyDescent="0.25">
      <c r="A3503" s="1" t="s">
        <v>10822</v>
      </c>
      <c r="B3503" s="1" t="s">
        <v>27</v>
      </c>
      <c r="C3503" s="2" t="s">
        <v>10823</v>
      </c>
      <c r="D3503" s="3" t="s">
        <v>436</v>
      </c>
      <c r="E3503" s="3" t="s">
        <v>30</v>
      </c>
      <c r="F3503" s="2" t="s">
        <v>82</v>
      </c>
      <c r="G3503" s="3" t="s">
        <v>54</v>
      </c>
      <c r="H3503" s="3" t="s">
        <v>113</v>
      </c>
      <c r="I3503" s="3">
        <v>1425920</v>
      </c>
      <c r="J3503" s="3" t="s">
        <v>34</v>
      </c>
      <c r="K3503" s="4">
        <v>45015.425000000003</v>
      </c>
      <c r="L3503" s="11" t="str">
        <f t="shared" si="286"/>
        <v>marzo</v>
      </c>
      <c r="M3503" s="3">
        <v>2</v>
      </c>
      <c r="N3503" s="3">
        <v>2</v>
      </c>
      <c r="O3503" s="3">
        <f t="shared" si="285"/>
        <v>2</v>
      </c>
      <c r="P3503" s="4">
        <v>45015.437106481499</v>
      </c>
      <c r="Q3503" s="2"/>
      <c r="R3503" s="3" t="s">
        <v>10824</v>
      </c>
      <c r="S3503" s="4">
        <v>45015.437106481499</v>
      </c>
      <c r="T3503" s="3">
        <f t="shared" si="282"/>
        <v>17</v>
      </c>
      <c r="U3503" s="2" t="s">
        <v>457</v>
      </c>
      <c r="V3503" s="4">
        <v>45015.458217592597</v>
      </c>
      <c r="W3503" s="3">
        <f t="shared" si="283"/>
        <v>30</v>
      </c>
      <c r="X3503" s="3" t="s">
        <v>158</v>
      </c>
      <c r="Y3503" s="2" t="s">
        <v>159</v>
      </c>
      <c r="Z3503" s="2" t="s">
        <v>227</v>
      </c>
      <c r="AA3503" s="4">
        <v>45015.672916666699</v>
      </c>
      <c r="AB3503" s="26">
        <f t="shared" si="284"/>
        <v>5</v>
      </c>
      <c r="AC3503" s="1" t="s">
        <v>125</v>
      </c>
      <c r="AD3503" s="3" t="s">
        <v>40</v>
      </c>
    </row>
    <row r="3504" spans="1:30" ht="28.5" hidden="1" x14ac:dyDescent="0.25">
      <c r="A3504" s="1" t="s">
        <v>10825</v>
      </c>
      <c r="B3504" s="1" t="s">
        <v>27</v>
      </c>
      <c r="C3504" s="2" t="s">
        <v>10826</v>
      </c>
      <c r="D3504" s="3" t="s">
        <v>339</v>
      </c>
      <c r="E3504" s="3" t="s">
        <v>30</v>
      </c>
      <c r="F3504" s="2" t="s">
        <v>340</v>
      </c>
      <c r="G3504" s="3" t="s">
        <v>192</v>
      </c>
      <c r="H3504" s="3" t="s">
        <v>2153</v>
      </c>
      <c r="I3504" s="3">
        <v>1425924</v>
      </c>
      <c r="J3504" s="3" t="s">
        <v>34</v>
      </c>
      <c r="K3504" s="4">
        <v>45015.429166666698</v>
      </c>
      <c r="L3504" s="11" t="str">
        <f t="shared" si="286"/>
        <v>marzo</v>
      </c>
      <c r="M3504" s="3">
        <v>3</v>
      </c>
      <c r="N3504" s="3">
        <v>3</v>
      </c>
      <c r="O3504" s="3">
        <f t="shared" si="285"/>
        <v>3</v>
      </c>
      <c r="P3504" s="4">
        <v>45015.459374999999</v>
      </c>
      <c r="Q3504" s="2"/>
      <c r="R3504" s="3" t="s">
        <v>10827</v>
      </c>
      <c r="S3504" s="4">
        <v>45015.459374999999</v>
      </c>
      <c r="T3504" s="3">
        <f t="shared" si="282"/>
        <v>43</v>
      </c>
      <c r="U3504" s="2" t="s">
        <v>143</v>
      </c>
      <c r="V3504" s="4">
        <v>45015.459872685198</v>
      </c>
      <c r="W3504" s="3">
        <f t="shared" si="283"/>
        <v>0</v>
      </c>
      <c r="X3504" s="3" t="s">
        <v>295</v>
      </c>
      <c r="Y3504" s="2" t="s">
        <v>296</v>
      </c>
      <c r="Z3504" s="2" t="s">
        <v>143</v>
      </c>
      <c r="AA3504" s="4">
        <v>45015.611111111102</v>
      </c>
      <c r="AB3504" s="26">
        <f t="shared" si="284"/>
        <v>3</v>
      </c>
      <c r="AC3504" s="1"/>
      <c r="AD3504" s="3" t="s">
        <v>40</v>
      </c>
    </row>
    <row r="3505" spans="1:30" ht="63.75" hidden="1" x14ac:dyDescent="0.25">
      <c r="A3505" s="1" t="s">
        <v>10828</v>
      </c>
      <c r="B3505" s="1" t="s">
        <v>27</v>
      </c>
      <c r="C3505" s="2" t="s">
        <v>10829</v>
      </c>
      <c r="D3505" s="3" t="s">
        <v>245</v>
      </c>
      <c r="E3505" s="3" t="s">
        <v>30</v>
      </c>
      <c r="F3505" s="2" t="s">
        <v>88</v>
      </c>
      <c r="G3505" s="3" t="s">
        <v>54</v>
      </c>
      <c r="H3505" s="3" t="s">
        <v>276</v>
      </c>
      <c r="I3505" s="3">
        <v>1425929</v>
      </c>
      <c r="J3505" s="3" t="s">
        <v>73</v>
      </c>
      <c r="K3505" s="4">
        <v>45015.432638888902</v>
      </c>
      <c r="L3505" s="11" t="str">
        <f t="shared" si="286"/>
        <v>marzo</v>
      </c>
      <c r="M3505" s="3">
        <v>3</v>
      </c>
      <c r="N3505" s="3">
        <v>3</v>
      </c>
      <c r="O3505" s="3">
        <f t="shared" si="285"/>
        <v>3</v>
      </c>
      <c r="P3505" s="4">
        <v>45015.444166666697</v>
      </c>
      <c r="Q3505" s="2"/>
      <c r="R3505" s="3" t="s">
        <v>10830</v>
      </c>
      <c r="S3505" s="4">
        <v>45015.444166666697</v>
      </c>
      <c r="T3505" s="3">
        <f t="shared" si="282"/>
        <v>16</v>
      </c>
      <c r="U3505" s="2" t="s">
        <v>457</v>
      </c>
      <c r="V3505" s="4">
        <v>45015.481828703698</v>
      </c>
      <c r="W3505" s="3">
        <f t="shared" si="283"/>
        <v>54</v>
      </c>
      <c r="X3505" s="3" t="s">
        <v>736</v>
      </c>
      <c r="Y3505" s="2" t="s">
        <v>737</v>
      </c>
      <c r="Z3505" s="2" t="s">
        <v>5166</v>
      </c>
      <c r="AA3505" s="4">
        <v>45015.791666666701</v>
      </c>
      <c r="AB3505" s="26">
        <f t="shared" si="284"/>
        <v>7</v>
      </c>
      <c r="AC3505" s="1" t="s">
        <v>78</v>
      </c>
      <c r="AD3505" s="3" t="s">
        <v>40</v>
      </c>
    </row>
    <row r="3506" spans="1:30" ht="38.25" hidden="1" x14ac:dyDescent="0.25">
      <c r="A3506" s="1" t="s">
        <v>10831</v>
      </c>
      <c r="B3506" s="1" t="s">
        <v>27</v>
      </c>
      <c r="C3506" s="2" t="s">
        <v>10832</v>
      </c>
      <c r="D3506" s="3" t="s">
        <v>186</v>
      </c>
      <c r="E3506" s="3" t="s">
        <v>30</v>
      </c>
      <c r="F3506" s="2" t="s">
        <v>53</v>
      </c>
      <c r="G3506" s="3" t="s">
        <v>32</v>
      </c>
      <c r="H3506" s="3" t="s">
        <v>2651</v>
      </c>
      <c r="I3506" s="3">
        <v>1425990</v>
      </c>
      <c r="J3506" s="3" t="s">
        <v>34</v>
      </c>
      <c r="K3506" s="4">
        <v>45015.465277777803</v>
      </c>
      <c r="L3506" s="11" t="str">
        <f t="shared" si="286"/>
        <v>marzo</v>
      </c>
      <c r="M3506" s="3">
        <v>2</v>
      </c>
      <c r="N3506" s="3">
        <v>2</v>
      </c>
      <c r="O3506" s="3">
        <f t="shared" si="285"/>
        <v>2</v>
      </c>
      <c r="P3506" s="4">
        <v>45015.471678240698</v>
      </c>
      <c r="Q3506" s="2"/>
      <c r="R3506" s="3" t="s">
        <v>10833</v>
      </c>
      <c r="S3506" s="4">
        <v>45015.471678240698</v>
      </c>
      <c r="T3506" s="3">
        <f t="shared" si="282"/>
        <v>9</v>
      </c>
      <c r="U3506" s="2" t="s">
        <v>457</v>
      </c>
      <c r="V3506" s="4">
        <v>45015.520520833299</v>
      </c>
      <c r="W3506" s="3">
        <f t="shared" si="283"/>
        <v>70</v>
      </c>
      <c r="X3506" s="3" t="s">
        <v>508</v>
      </c>
      <c r="Y3506" s="2" t="s">
        <v>509</v>
      </c>
      <c r="Z3506" s="2" t="s">
        <v>227</v>
      </c>
      <c r="AA3506" s="4">
        <v>45017.570833333302</v>
      </c>
      <c r="AB3506" s="26">
        <f t="shared" si="284"/>
        <v>49</v>
      </c>
      <c r="AC3506" s="1"/>
      <c r="AD3506" s="3" t="s">
        <v>40</v>
      </c>
    </row>
    <row r="3507" spans="1:30" ht="89.25" hidden="1" x14ac:dyDescent="0.25">
      <c r="A3507" s="1" t="s">
        <v>10834</v>
      </c>
      <c r="B3507" s="1" t="s">
        <v>27</v>
      </c>
      <c r="C3507" s="2" t="s">
        <v>10835</v>
      </c>
      <c r="D3507" s="3" t="s">
        <v>43</v>
      </c>
      <c r="E3507" s="3" t="s">
        <v>30</v>
      </c>
      <c r="F3507" s="2" t="s">
        <v>53</v>
      </c>
      <c r="G3507" s="3" t="s">
        <v>54</v>
      </c>
      <c r="H3507" s="3" t="s">
        <v>1228</v>
      </c>
      <c r="I3507" s="3">
        <v>1426006</v>
      </c>
      <c r="J3507" s="3" t="s">
        <v>34</v>
      </c>
      <c r="K3507" s="4">
        <v>45015.489583333299</v>
      </c>
      <c r="L3507" s="11" t="str">
        <f t="shared" si="286"/>
        <v>marzo</v>
      </c>
      <c r="M3507" s="3">
        <v>2</v>
      </c>
      <c r="N3507" s="3">
        <v>2</v>
      </c>
      <c r="O3507" s="3">
        <f t="shared" si="285"/>
        <v>2</v>
      </c>
      <c r="P3507" s="4">
        <v>45015.497893518499</v>
      </c>
      <c r="Q3507" s="2"/>
      <c r="R3507" s="3" t="s">
        <v>10836</v>
      </c>
      <c r="S3507" s="4">
        <v>45015.497893518499</v>
      </c>
      <c r="T3507" s="3">
        <f t="shared" si="282"/>
        <v>11</v>
      </c>
      <c r="U3507" s="2" t="s">
        <v>457</v>
      </c>
      <c r="V3507" s="4">
        <v>45015.513368055603</v>
      </c>
      <c r="W3507" s="3">
        <f t="shared" si="283"/>
        <v>22</v>
      </c>
      <c r="X3507" s="3" t="s">
        <v>446</v>
      </c>
      <c r="Y3507" s="2" t="s">
        <v>447</v>
      </c>
      <c r="Z3507" s="2" t="s">
        <v>5166</v>
      </c>
      <c r="AA3507" s="4">
        <v>45029.364583333299</v>
      </c>
      <c r="AB3507" s="26">
        <f t="shared" si="284"/>
        <v>332</v>
      </c>
      <c r="AC3507" s="1" t="s">
        <v>144</v>
      </c>
      <c r="AD3507" s="3" t="s">
        <v>40</v>
      </c>
    </row>
    <row r="3508" spans="1:30" ht="89.25" hidden="1" x14ac:dyDescent="0.25">
      <c r="A3508" s="1" t="s">
        <v>10837</v>
      </c>
      <c r="B3508" s="1" t="s">
        <v>27</v>
      </c>
      <c r="C3508" s="2" t="s">
        <v>10838</v>
      </c>
      <c r="D3508" s="3" t="s">
        <v>482</v>
      </c>
      <c r="E3508" s="3" t="s">
        <v>30</v>
      </c>
      <c r="F3508" s="2" t="s">
        <v>82</v>
      </c>
      <c r="G3508" s="3" t="s">
        <v>54</v>
      </c>
      <c r="H3508" s="3" t="s">
        <v>83</v>
      </c>
      <c r="I3508" s="3">
        <v>1426015</v>
      </c>
      <c r="J3508" s="3" t="s">
        <v>73</v>
      </c>
      <c r="K3508" s="4">
        <v>45015.503472222197</v>
      </c>
      <c r="L3508" s="11" t="str">
        <f t="shared" si="286"/>
        <v>marzo</v>
      </c>
      <c r="M3508" s="3">
        <v>3</v>
      </c>
      <c r="N3508" s="3">
        <v>3</v>
      </c>
      <c r="O3508" s="3">
        <f t="shared" si="285"/>
        <v>3</v>
      </c>
      <c r="P3508" s="4">
        <v>45015.512453703697</v>
      </c>
      <c r="Q3508" s="2"/>
      <c r="R3508" s="3" t="s">
        <v>10839</v>
      </c>
      <c r="S3508" s="4">
        <v>45015.512453703697</v>
      </c>
      <c r="T3508" s="3">
        <f t="shared" si="282"/>
        <v>12</v>
      </c>
      <c r="U3508" s="2" t="s">
        <v>457</v>
      </c>
      <c r="V3508" s="4">
        <v>45015.589432870402</v>
      </c>
      <c r="W3508" s="3">
        <f t="shared" si="283"/>
        <v>110</v>
      </c>
      <c r="X3508" s="3" t="s">
        <v>37</v>
      </c>
      <c r="Y3508" s="2" t="s">
        <v>38</v>
      </c>
      <c r="Z3508" s="2" t="s">
        <v>227</v>
      </c>
      <c r="AA3508" s="4">
        <v>45015.609722222202</v>
      </c>
      <c r="AB3508" s="26">
        <f t="shared" si="284"/>
        <v>0</v>
      </c>
      <c r="AC3508" s="1" t="s">
        <v>197</v>
      </c>
      <c r="AD3508" s="3" t="s">
        <v>40</v>
      </c>
    </row>
    <row r="3509" spans="1:30" ht="42.75" hidden="1" x14ac:dyDescent="0.25">
      <c r="A3509" s="1" t="s">
        <v>10840</v>
      </c>
      <c r="B3509" s="1" t="s">
        <v>27</v>
      </c>
      <c r="C3509" s="2" t="s">
        <v>10841</v>
      </c>
      <c r="D3509" s="3" t="s">
        <v>1469</v>
      </c>
      <c r="E3509" s="3" t="s">
        <v>30</v>
      </c>
      <c r="F3509" s="2" t="s">
        <v>31</v>
      </c>
      <c r="G3509" s="3" t="s">
        <v>32</v>
      </c>
      <c r="H3509" s="3" t="s">
        <v>33</v>
      </c>
      <c r="I3509" s="3">
        <v>1426034</v>
      </c>
      <c r="J3509" s="3" t="s">
        <v>34</v>
      </c>
      <c r="K3509" s="4">
        <v>45015.536805555603</v>
      </c>
      <c r="L3509" s="11" t="str">
        <f t="shared" si="286"/>
        <v>marzo</v>
      </c>
      <c r="M3509" s="3">
        <v>2</v>
      </c>
      <c r="N3509" s="3">
        <v>2</v>
      </c>
      <c r="O3509" s="3">
        <f t="shared" si="285"/>
        <v>2</v>
      </c>
      <c r="P3509" s="4">
        <v>45015.542696759301</v>
      </c>
      <c r="Q3509" s="2"/>
      <c r="R3509" s="3" t="s">
        <v>10842</v>
      </c>
      <c r="S3509" s="4">
        <v>45015.542696759301</v>
      </c>
      <c r="T3509" s="3">
        <f t="shared" si="282"/>
        <v>8</v>
      </c>
      <c r="U3509" s="2" t="s">
        <v>457</v>
      </c>
      <c r="V3509" s="4">
        <v>45015.590787036999</v>
      </c>
      <c r="W3509" s="3">
        <f t="shared" si="283"/>
        <v>69</v>
      </c>
      <c r="X3509" s="3" t="s">
        <v>446</v>
      </c>
      <c r="Y3509" s="2" t="s">
        <v>447</v>
      </c>
      <c r="Z3509" s="2" t="s">
        <v>5166</v>
      </c>
      <c r="AA3509" s="4">
        <v>45016.488194444399</v>
      </c>
      <c r="AB3509" s="26">
        <f t="shared" si="284"/>
        <v>21</v>
      </c>
      <c r="AC3509" s="1" t="s">
        <v>144</v>
      </c>
      <c r="AD3509" s="3" t="s">
        <v>40</v>
      </c>
    </row>
    <row r="3510" spans="1:30" ht="57" hidden="1" x14ac:dyDescent="0.25">
      <c r="A3510" s="1" t="s">
        <v>10843</v>
      </c>
      <c r="B3510" s="1" t="s">
        <v>27</v>
      </c>
      <c r="C3510" s="2" t="s">
        <v>10844</v>
      </c>
      <c r="D3510" s="3" t="s">
        <v>206</v>
      </c>
      <c r="E3510" s="3" t="s">
        <v>30</v>
      </c>
      <c r="F3510" s="2" t="s">
        <v>53</v>
      </c>
      <c r="G3510" s="3" t="s">
        <v>54</v>
      </c>
      <c r="H3510" s="3" t="s">
        <v>100</v>
      </c>
      <c r="I3510" s="3">
        <v>1426043</v>
      </c>
      <c r="J3510" s="3" t="s">
        <v>34</v>
      </c>
      <c r="K3510" s="4">
        <v>45015.550694444399</v>
      </c>
      <c r="L3510" s="11" t="str">
        <f t="shared" si="286"/>
        <v>marzo</v>
      </c>
      <c r="M3510" s="3">
        <v>2</v>
      </c>
      <c r="N3510" s="3">
        <v>2</v>
      </c>
      <c r="O3510" s="3">
        <f t="shared" si="285"/>
        <v>2</v>
      </c>
      <c r="P3510" s="4">
        <v>45015.552337963003</v>
      </c>
      <c r="Q3510" s="2"/>
      <c r="R3510" s="3" t="s">
        <v>10845</v>
      </c>
      <c r="S3510" s="4">
        <v>45015.552337963003</v>
      </c>
      <c r="T3510" s="3">
        <f t="shared" si="282"/>
        <v>2</v>
      </c>
      <c r="U3510" s="2" t="s">
        <v>457</v>
      </c>
      <c r="V3510" s="4">
        <v>45015.5559027778</v>
      </c>
      <c r="W3510" s="3">
        <f t="shared" si="283"/>
        <v>5</v>
      </c>
      <c r="X3510" s="3" t="s">
        <v>158</v>
      </c>
      <c r="Y3510" s="2" t="s">
        <v>159</v>
      </c>
      <c r="Z3510" s="2" t="s">
        <v>227</v>
      </c>
      <c r="AA3510" s="4">
        <v>45016.502777777801</v>
      </c>
      <c r="AB3510" s="26">
        <f t="shared" si="284"/>
        <v>22</v>
      </c>
      <c r="AC3510" s="1" t="s">
        <v>125</v>
      </c>
      <c r="AD3510" s="3" t="s">
        <v>40</v>
      </c>
    </row>
    <row r="3511" spans="1:30" ht="102" hidden="1" x14ac:dyDescent="0.25">
      <c r="A3511" s="1" t="s">
        <v>10846</v>
      </c>
      <c r="B3511" s="1" t="s">
        <v>27</v>
      </c>
      <c r="C3511" s="2" t="s">
        <v>10847</v>
      </c>
      <c r="D3511" s="3" t="s">
        <v>312</v>
      </c>
      <c r="E3511" s="3" t="s">
        <v>30</v>
      </c>
      <c r="F3511" s="2" t="s">
        <v>53</v>
      </c>
      <c r="G3511" s="3" t="s">
        <v>54</v>
      </c>
      <c r="H3511" s="3" t="s">
        <v>1060</v>
      </c>
      <c r="I3511" s="3">
        <v>1426056</v>
      </c>
      <c r="J3511" s="3" t="s">
        <v>34</v>
      </c>
      <c r="K3511" s="4">
        <v>45015.559027777803</v>
      </c>
      <c r="L3511" s="11" t="str">
        <f t="shared" si="286"/>
        <v>marzo</v>
      </c>
      <c r="M3511" s="3">
        <v>3</v>
      </c>
      <c r="N3511" s="3">
        <v>3</v>
      </c>
      <c r="O3511" s="3">
        <f t="shared" si="285"/>
        <v>3</v>
      </c>
      <c r="P3511" s="4">
        <v>45015.566053240698</v>
      </c>
      <c r="Q3511" s="2"/>
      <c r="R3511" s="3" t="s">
        <v>10848</v>
      </c>
      <c r="S3511" s="4">
        <v>45015.566053240698</v>
      </c>
      <c r="T3511" s="3">
        <f t="shared" si="282"/>
        <v>10</v>
      </c>
      <c r="U3511" s="2" t="s">
        <v>457</v>
      </c>
      <c r="V3511" s="4">
        <v>45015.617395833302</v>
      </c>
      <c r="W3511" s="3">
        <f t="shared" si="283"/>
        <v>73</v>
      </c>
      <c r="X3511" s="3" t="s">
        <v>667</v>
      </c>
      <c r="Y3511" s="2" t="s">
        <v>668</v>
      </c>
      <c r="Z3511" s="2" t="s">
        <v>5166</v>
      </c>
      <c r="AA3511" s="4">
        <v>45016.979861111096</v>
      </c>
      <c r="AB3511" s="26">
        <f t="shared" si="284"/>
        <v>32</v>
      </c>
      <c r="AC3511" s="1" t="s">
        <v>78</v>
      </c>
      <c r="AD3511" s="3" t="s">
        <v>40</v>
      </c>
    </row>
    <row r="3512" spans="1:30" ht="42.75" hidden="1" x14ac:dyDescent="0.25">
      <c r="A3512" s="1" t="s">
        <v>10849</v>
      </c>
      <c r="B3512" s="1" t="s">
        <v>27</v>
      </c>
      <c r="C3512" s="2" t="s">
        <v>10850</v>
      </c>
      <c r="D3512" s="3" t="s">
        <v>271</v>
      </c>
      <c r="E3512" s="3" t="s">
        <v>30</v>
      </c>
      <c r="F3512" s="2" t="s">
        <v>5299</v>
      </c>
      <c r="G3512" s="3" t="s">
        <v>5300</v>
      </c>
      <c r="H3512" s="3" t="s">
        <v>5301</v>
      </c>
      <c r="I3512" s="3">
        <v>1426091</v>
      </c>
      <c r="J3512" s="3" t="s">
        <v>34</v>
      </c>
      <c r="K3512" s="4">
        <v>45015.590277777803</v>
      </c>
      <c r="L3512" s="11" t="str">
        <f t="shared" si="286"/>
        <v>marzo</v>
      </c>
      <c r="M3512" s="3">
        <v>2</v>
      </c>
      <c r="N3512" s="3">
        <v>2</v>
      </c>
      <c r="O3512" s="3">
        <f t="shared" si="285"/>
        <v>2</v>
      </c>
      <c r="P3512" s="4">
        <v>45015.594432870399</v>
      </c>
      <c r="Q3512" s="2"/>
      <c r="R3512" s="3" t="s">
        <v>10851</v>
      </c>
      <c r="S3512" s="4">
        <v>45015.594432870399</v>
      </c>
      <c r="T3512" s="3">
        <f t="shared" si="282"/>
        <v>5</v>
      </c>
      <c r="U3512" s="2" t="s">
        <v>457</v>
      </c>
      <c r="V3512" s="4">
        <v>45015.594756944403</v>
      </c>
      <c r="W3512" s="3">
        <f t="shared" si="283"/>
        <v>0</v>
      </c>
      <c r="X3512" s="3" t="s">
        <v>6477</v>
      </c>
      <c r="Y3512" s="2" t="s">
        <v>6478</v>
      </c>
      <c r="Z3512" s="2" t="s">
        <v>457</v>
      </c>
      <c r="AA3512" s="4">
        <v>45016.138888888898</v>
      </c>
      <c r="AB3512" s="26">
        <f t="shared" si="284"/>
        <v>13</v>
      </c>
      <c r="AC3512" s="1" t="s">
        <v>78</v>
      </c>
      <c r="AD3512" s="3" t="s">
        <v>40</v>
      </c>
    </row>
    <row r="3513" spans="1:30" ht="216.75" hidden="1" x14ac:dyDescent="0.25">
      <c r="A3513" s="1" t="s">
        <v>10852</v>
      </c>
      <c r="B3513" s="1" t="s">
        <v>27</v>
      </c>
      <c r="C3513" s="2" t="s">
        <v>10853</v>
      </c>
      <c r="D3513" s="3" t="s">
        <v>81</v>
      </c>
      <c r="E3513" s="3" t="s">
        <v>30</v>
      </c>
      <c r="F3513" s="2" t="s">
        <v>31</v>
      </c>
      <c r="G3513" s="3" t="s">
        <v>32</v>
      </c>
      <c r="H3513" s="3" t="s">
        <v>33</v>
      </c>
      <c r="I3513" s="3">
        <v>1426095</v>
      </c>
      <c r="J3513" s="3" t="s">
        <v>34</v>
      </c>
      <c r="K3513" s="4">
        <v>45015.595833333296</v>
      </c>
      <c r="L3513" s="11" t="str">
        <f t="shared" si="286"/>
        <v>marzo</v>
      </c>
      <c r="M3513" s="3">
        <v>3</v>
      </c>
      <c r="N3513" s="3">
        <v>3</v>
      </c>
      <c r="O3513" s="3">
        <f t="shared" si="285"/>
        <v>3</v>
      </c>
      <c r="P3513" s="4">
        <v>45015.606770833299</v>
      </c>
      <c r="Q3513" s="2"/>
      <c r="R3513" s="3" t="s">
        <v>10854</v>
      </c>
      <c r="S3513" s="4">
        <v>45015.606770833299</v>
      </c>
      <c r="T3513" s="3">
        <f t="shared" si="282"/>
        <v>15</v>
      </c>
      <c r="U3513" s="2" t="s">
        <v>457</v>
      </c>
      <c r="V3513" s="4">
        <v>45015.654664351903</v>
      </c>
      <c r="W3513" s="3">
        <f t="shared" si="283"/>
        <v>68</v>
      </c>
      <c r="X3513" s="3" t="s">
        <v>3344</v>
      </c>
      <c r="Y3513" s="2" t="s">
        <v>3345</v>
      </c>
      <c r="Z3513" s="2" t="s">
        <v>227</v>
      </c>
      <c r="AA3513" s="4">
        <v>45017.043749999997</v>
      </c>
      <c r="AB3513" s="26">
        <f t="shared" si="284"/>
        <v>33</v>
      </c>
      <c r="AC3513" s="1" t="s">
        <v>78</v>
      </c>
      <c r="AD3513" s="3" t="s">
        <v>40</v>
      </c>
    </row>
    <row r="3514" spans="1:30" ht="28.5" hidden="1" x14ac:dyDescent="0.25">
      <c r="A3514" s="1" t="s">
        <v>2208</v>
      </c>
      <c r="B3514" s="1" t="s">
        <v>27</v>
      </c>
      <c r="C3514" s="2" t="s">
        <v>2209</v>
      </c>
      <c r="D3514" s="3" t="s">
        <v>186</v>
      </c>
      <c r="E3514" s="3" t="s">
        <v>30</v>
      </c>
      <c r="F3514" s="2" t="s">
        <v>64</v>
      </c>
      <c r="G3514" s="3" t="s">
        <v>32</v>
      </c>
      <c r="H3514" s="3" t="s">
        <v>33</v>
      </c>
      <c r="I3514" s="3">
        <v>1426111</v>
      </c>
      <c r="J3514" s="3" t="s">
        <v>34</v>
      </c>
      <c r="K3514" s="4">
        <v>45015.613888888904</v>
      </c>
      <c r="L3514" s="11" t="str">
        <f t="shared" si="286"/>
        <v>marzo</v>
      </c>
      <c r="M3514" s="3">
        <v>3</v>
      </c>
      <c r="N3514" s="3">
        <v>3</v>
      </c>
      <c r="O3514" s="3">
        <f t="shared" si="285"/>
        <v>3</v>
      </c>
      <c r="P3514" s="4">
        <v>45015.622557870403</v>
      </c>
      <c r="Q3514" s="2"/>
      <c r="R3514" s="3" t="s">
        <v>10855</v>
      </c>
      <c r="S3514" s="4">
        <v>45015.622557870403</v>
      </c>
      <c r="T3514" s="3">
        <f t="shared" si="282"/>
        <v>12</v>
      </c>
      <c r="U3514" s="2" t="s">
        <v>457</v>
      </c>
      <c r="V3514" s="4">
        <v>45015.633865740703</v>
      </c>
      <c r="W3514" s="3">
        <f t="shared" si="283"/>
        <v>16</v>
      </c>
      <c r="X3514" s="3" t="s">
        <v>508</v>
      </c>
      <c r="Y3514" s="2" t="s">
        <v>509</v>
      </c>
      <c r="Z3514" s="2" t="s">
        <v>5166</v>
      </c>
      <c r="AA3514" s="4">
        <v>45020.533333333296</v>
      </c>
      <c r="AB3514" s="26">
        <f t="shared" si="284"/>
        <v>117</v>
      </c>
      <c r="AC3514" s="1" t="s">
        <v>78</v>
      </c>
      <c r="AD3514" s="3" t="s">
        <v>40</v>
      </c>
    </row>
    <row r="3515" spans="1:30" ht="42.75" hidden="1" x14ac:dyDescent="0.25">
      <c r="A3515" s="1" t="s">
        <v>6500</v>
      </c>
      <c r="B3515" s="1" t="s">
        <v>27</v>
      </c>
      <c r="C3515" s="2" t="s">
        <v>6501</v>
      </c>
      <c r="D3515" s="3" t="s">
        <v>232</v>
      </c>
      <c r="E3515" s="3" t="s">
        <v>30</v>
      </c>
      <c r="F3515" s="2" t="s">
        <v>154</v>
      </c>
      <c r="G3515" s="3" t="s">
        <v>155</v>
      </c>
      <c r="H3515" s="3" t="s">
        <v>156</v>
      </c>
      <c r="I3515" s="3">
        <v>1426137</v>
      </c>
      <c r="J3515" s="3" t="s">
        <v>34</v>
      </c>
      <c r="K3515" s="4">
        <v>45015.645833333299</v>
      </c>
      <c r="L3515" s="11" t="str">
        <f t="shared" si="286"/>
        <v>marzo</v>
      </c>
      <c r="M3515" s="3">
        <v>3</v>
      </c>
      <c r="N3515" s="3">
        <v>3</v>
      </c>
      <c r="O3515" s="3">
        <f t="shared" si="285"/>
        <v>3</v>
      </c>
      <c r="P3515" s="4">
        <v>45015.651724536998</v>
      </c>
      <c r="Q3515" s="2"/>
      <c r="R3515" s="3" t="s">
        <v>3016</v>
      </c>
      <c r="S3515" s="4">
        <v>45015.651724536998</v>
      </c>
      <c r="T3515" s="3">
        <f t="shared" si="282"/>
        <v>8</v>
      </c>
      <c r="U3515" s="2" t="s">
        <v>143</v>
      </c>
      <c r="V3515" s="4">
        <v>45015.652280092603</v>
      </c>
      <c r="W3515" s="3">
        <f t="shared" si="283"/>
        <v>0</v>
      </c>
      <c r="X3515" s="3" t="s">
        <v>490</v>
      </c>
      <c r="Y3515" s="2" t="s">
        <v>491</v>
      </c>
      <c r="Z3515" s="2" t="s">
        <v>143</v>
      </c>
      <c r="AA3515" s="4">
        <v>45016.154166666704</v>
      </c>
      <c r="AB3515" s="26">
        <f t="shared" si="284"/>
        <v>12</v>
      </c>
      <c r="AC3515" s="1" t="s">
        <v>78</v>
      </c>
      <c r="AD3515" s="3" t="s">
        <v>40</v>
      </c>
    </row>
    <row r="3516" spans="1:30" ht="57" hidden="1" x14ac:dyDescent="0.25">
      <c r="A3516" s="1" t="s">
        <v>10856</v>
      </c>
      <c r="B3516" s="1" t="s">
        <v>27</v>
      </c>
      <c r="C3516" s="2" t="s">
        <v>10857</v>
      </c>
      <c r="D3516" s="3" t="s">
        <v>212</v>
      </c>
      <c r="E3516" s="3" t="s">
        <v>30</v>
      </c>
      <c r="F3516" s="2" t="s">
        <v>82</v>
      </c>
      <c r="G3516" s="3" t="s">
        <v>54</v>
      </c>
      <c r="H3516" s="3" t="s">
        <v>83</v>
      </c>
      <c r="I3516" s="3">
        <v>1426145</v>
      </c>
      <c r="J3516" s="3" t="s">
        <v>34</v>
      </c>
      <c r="K3516" s="4">
        <v>45015.652777777803</v>
      </c>
      <c r="L3516" s="11" t="str">
        <f t="shared" si="286"/>
        <v>marzo</v>
      </c>
      <c r="M3516" s="3">
        <v>2</v>
      </c>
      <c r="N3516" s="3">
        <v>2</v>
      </c>
      <c r="O3516" s="3">
        <f t="shared" si="285"/>
        <v>2</v>
      </c>
      <c r="P3516" s="4">
        <v>45015.674467592602</v>
      </c>
      <c r="Q3516" s="2"/>
      <c r="R3516" s="3" t="s">
        <v>2154</v>
      </c>
      <c r="S3516" s="4">
        <v>45015.674467592602</v>
      </c>
      <c r="T3516" s="3">
        <f t="shared" si="282"/>
        <v>31</v>
      </c>
      <c r="U3516" s="2" t="s">
        <v>457</v>
      </c>
      <c r="V3516" s="4">
        <v>45015.691597222198</v>
      </c>
      <c r="W3516" s="3">
        <f t="shared" si="283"/>
        <v>24</v>
      </c>
      <c r="X3516" s="3" t="s">
        <v>761</v>
      </c>
      <c r="Y3516" s="2" t="s">
        <v>762</v>
      </c>
      <c r="Z3516" s="2" t="s">
        <v>227</v>
      </c>
      <c r="AA3516" s="4">
        <v>45015.885416666701</v>
      </c>
      <c r="AB3516" s="26">
        <f t="shared" si="284"/>
        <v>4</v>
      </c>
      <c r="AC3516" s="1" t="s">
        <v>78</v>
      </c>
      <c r="AD3516" s="3" t="s">
        <v>40</v>
      </c>
    </row>
    <row r="3517" spans="1:30" ht="28.5" hidden="1" x14ac:dyDescent="0.25">
      <c r="A3517" s="1" t="s">
        <v>10858</v>
      </c>
      <c r="B3517" s="1" t="s">
        <v>27</v>
      </c>
      <c r="C3517" s="2" t="s">
        <v>10859</v>
      </c>
      <c r="D3517" s="3" t="s">
        <v>471</v>
      </c>
      <c r="E3517" s="3" t="s">
        <v>30</v>
      </c>
      <c r="F3517" s="2" t="s">
        <v>325</v>
      </c>
      <c r="G3517" s="3" t="s">
        <v>192</v>
      </c>
      <c r="H3517" s="3" t="s">
        <v>9197</v>
      </c>
      <c r="I3517" s="3">
        <v>1426151</v>
      </c>
      <c r="J3517" s="3" t="s">
        <v>73</v>
      </c>
      <c r="K3517" s="4">
        <v>45015.662499999999</v>
      </c>
      <c r="L3517" s="11" t="str">
        <f t="shared" si="286"/>
        <v>marzo</v>
      </c>
      <c r="M3517" s="3">
        <v>3</v>
      </c>
      <c r="N3517" s="3">
        <v>3</v>
      </c>
      <c r="O3517" s="3">
        <f t="shared" si="285"/>
        <v>3</v>
      </c>
      <c r="P3517" s="4">
        <v>45015.667569444398</v>
      </c>
      <c r="Q3517" s="2"/>
      <c r="R3517" s="3" t="s">
        <v>9801</v>
      </c>
      <c r="S3517" s="4">
        <v>45015.667569444398</v>
      </c>
      <c r="T3517" s="3">
        <f t="shared" si="282"/>
        <v>7</v>
      </c>
      <c r="U3517" s="2" t="s">
        <v>143</v>
      </c>
      <c r="V3517" s="4">
        <v>45015.668136574102</v>
      </c>
      <c r="W3517" s="3">
        <f t="shared" si="283"/>
        <v>0</v>
      </c>
      <c r="X3517" s="3" t="s">
        <v>1097</v>
      </c>
      <c r="Y3517" s="2" t="s">
        <v>1098</v>
      </c>
      <c r="Z3517" s="2" t="s">
        <v>143</v>
      </c>
      <c r="AA3517" s="4">
        <v>45015.720138888901</v>
      </c>
      <c r="AB3517" s="26">
        <f t="shared" si="284"/>
        <v>1</v>
      </c>
      <c r="AC3517" s="1" t="s">
        <v>197</v>
      </c>
      <c r="AD3517" s="3" t="s">
        <v>40</v>
      </c>
    </row>
    <row r="3518" spans="1:30" ht="42.75" hidden="1" x14ac:dyDescent="0.25">
      <c r="A3518" s="1" t="s">
        <v>8442</v>
      </c>
      <c r="B3518" s="1" t="s">
        <v>27</v>
      </c>
      <c r="C3518" s="2" t="s">
        <v>8443</v>
      </c>
      <c r="D3518" s="3" t="s">
        <v>190</v>
      </c>
      <c r="E3518" s="3" t="s">
        <v>30</v>
      </c>
      <c r="F3518" s="2" t="s">
        <v>325</v>
      </c>
      <c r="G3518" s="3" t="s">
        <v>1018</v>
      </c>
      <c r="H3518" s="3" t="s">
        <v>2113</v>
      </c>
      <c r="I3518" s="3">
        <v>1426153</v>
      </c>
      <c r="J3518" s="3" t="s">
        <v>73</v>
      </c>
      <c r="K3518" s="4">
        <v>45015.663888888899</v>
      </c>
      <c r="L3518" s="11" t="str">
        <f t="shared" si="286"/>
        <v>marzo</v>
      </c>
      <c r="M3518" s="3">
        <v>3</v>
      </c>
      <c r="N3518" s="3">
        <v>3</v>
      </c>
      <c r="O3518" s="3">
        <f t="shared" si="285"/>
        <v>3</v>
      </c>
      <c r="P3518" s="4">
        <v>45015.686215277798</v>
      </c>
      <c r="Q3518" s="2"/>
      <c r="R3518" s="3" t="s">
        <v>10860</v>
      </c>
      <c r="S3518" s="4">
        <v>45015.686215277798</v>
      </c>
      <c r="T3518" s="3">
        <f t="shared" si="282"/>
        <v>32</v>
      </c>
      <c r="U3518" s="2" t="s">
        <v>457</v>
      </c>
      <c r="V3518" s="4">
        <v>45015.722418981502</v>
      </c>
      <c r="W3518" s="3">
        <f t="shared" si="283"/>
        <v>52</v>
      </c>
      <c r="X3518" s="3" t="s">
        <v>10861</v>
      </c>
      <c r="Y3518" s="2" t="s">
        <v>10862</v>
      </c>
      <c r="Z3518" s="2" t="s">
        <v>5166</v>
      </c>
      <c r="AA3518" s="4">
        <v>45015.894444444399</v>
      </c>
      <c r="AB3518" s="26">
        <f t="shared" si="284"/>
        <v>4</v>
      </c>
      <c r="AC3518" s="1" t="s">
        <v>78</v>
      </c>
      <c r="AD3518" s="3" t="s">
        <v>40</v>
      </c>
    </row>
    <row r="3519" spans="1:30" ht="76.5" hidden="1" x14ac:dyDescent="0.25">
      <c r="A3519" s="1" t="s">
        <v>7865</v>
      </c>
      <c r="B3519" s="1" t="s">
        <v>27</v>
      </c>
      <c r="C3519" s="2" t="s">
        <v>7866</v>
      </c>
      <c r="D3519" s="3" t="s">
        <v>349</v>
      </c>
      <c r="E3519" s="3" t="s">
        <v>30</v>
      </c>
      <c r="F3519" s="2" t="s">
        <v>44</v>
      </c>
      <c r="G3519" s="3" t="s">
        <v>32</v>
      </c>
      <c r="H3519" s="3" t="s">
        <v>33</v>
      </c>
      <c r="I3519" s="3">
        <v>1426159</v>
      </c>
      <c r="J3519" s="3" t="s">
        <v>34</v>
      </c>
      <c r="K3519" s="4">
        <v>45015.680555555598</v>
      </c>
      <c r="L3519" s="11" t="str">
        <f t="shared" si="286"/>
        <v>marzo</v>
      </c>
      <c r="M3519" s="3">
        <v>3</v>
      </c>
      <c r="N3519" s="3">
        <v>3</v>
      </c>
      <c r="O3519" s="3">
        <f t="shared" si="285"/>
        <v>3</v>
      </c>
      <c r="P3519" s="4">
        <v>45015.699374999997</v>
      </c>
      <c r="Q3519" s="2"/>
      <c r="R3519" s="3" t="s">
        <v>10863</v>
      </c>
      <c r="S3519" s="4">
        <v>45015.699374999997</v>
      </c>
      <c r="T3519" s="3">
        <f t="shared" si="282"/>
        <v>27</v>
      </c>
      <c r="U3519" s="2" t="s">
        <v>457</v>
      </c>
      <c r="V3519" s="4">
        <v>45015.746157407397</v>
      </c>
      <c r="W3519" s="3">
        <f t="shared" si="283"/>
        <v>67</v>
      </c>
      <c r="X3519" s="3" t="s">
        <v>859</v>
      </c>
      <c r="Y3519" s="2" t="s">
        <v>860</v>
      </c>
      <c r="Z3519" s="2" t="s">
        <v>227</v>
      </c>
      <c r="AA3519" s="4">
        <v>45051.492361111101</v>
      </c>
      <c r="AB3519" s="26">
        <f t="shared" si="284"/>
        <v>857</v>
      </c>
      <c r="AC3519" s="1" t="s">
        <v>144</v>
      </c>
      <c r="AD3519" s="3" t="s">
        <v>40</v>
      </c>
    </row>
    <row r="3520" spans="1:30" ht="51" hidden="1" x14ac:dyDescent="0.25">
      <c r="A3520" s="1" t="s">
        <v>10864</v>
      </c>
      <c r="B3520" s="1" t="s">
        <v>27</v>
      </c>
      <c r="C3520" s="2" t="s">
        <v>10865</v>
      </c>
      <c r="D3520" s="3" t="s">
        <v>147</v>
      </c>
      <c r="E3520" s="3" t="s">
        <v>30</v>
      </c>
      <c r="F3520" s="2" t="s">
        <v>82</v>
      </c>
      <c r="G3520" s="3" t="s">
        <v>54</v>
      </c>
      <c r="H3520" s="3" t="s">
        <v>83</v>
      </c>
      <c r="I3520" s="3">
        <v>1426160</v>
      </c>
      <c r="J3520" s="3" t="s">
        <v>34</v>
      </c>
      <c r="K3520" s="4">
        <v>45015.684722222199</v>
      </c>
      <c r="L3520" s="11" t="str">
        <f t="shared" si="286"/>
        <v>marzo</v>
      </c>
      <c r="M3520" s="3">
        <v>3</v>
      </c>
      <c r="N3520" s="3">
        <v>3</v>
      </c>
      <c r="O3520" s="3">
        <f t="shared" si="285"/>
        <v>3</v>
      </c>
      <c r="P3520" s="4">
        <v>45015.703298611101</v>
      </c>
      <c r="Q3520" s="2"/>
      <c r="R3520" s="3" t="s">
        <v>10866</v>
      </c>
      <c r="S3520" s="4">
        <v>45015.703298611101</v>
      </c>
      <c r="T3520" s="3">
        <f t="shared" si="282"/>
        <v>26</v>
      </c>
      <c r="U3520" s="2" t="s">
        <v>457</v>
      </c>
      <c r="V3520" s="4">
        <v>45015.755023148202</v>
      </c>
      <c r="W3520" s="3">
        <f t="shared" si="283"/>
        <v>74</v>
      </c>
      <c r="X3520" s="3" t="s">
        <v>174</v>
      </c>
      <c r="Y3520" s="2" t="s">
        <v>175</v>
      </c>
      <c r="Z3520" s="2" t="s">
        <v>5166</v>
      </c>
      <c r="AA3520" s="4">
        <v>45019.454861111102</v>
      </c>
      <c r="AB3520" s="26">
        <f t="shared" si="284"/>
        <v>88</v>
      </c>
      <c r="AC3520" s="1" t="s">
        <v>78</v>
      </c>
      <c r="AD3520" s="3" t="s">
        <v>40</v>
      </c>
    </row>
    <row r="3521" spans="1:30" ht="51" hidden="1" x14ac:dyDescent="0.25">
      <c r="A3521" s="1" t="s">
        <v>10867</v>
      </c>
      <c r="B3521" s="1" t="s">
        <v>27</v>
      </c>
      <c r="C3521" s="2" t="s">
        <v>10868</v>
      </c>
      <c r="D3521" s="3" t="s">
        <v>217</v>
      </c>
      <c r="E3521" s="3" t="s">
        <v>30</v>
      </c>
      <c r="F3521" s="2" t="s">
        <v>53</v>
      </c>
      <c r="G3521" s="3" t="s">
        <v>54</v>
      </c>
      <c r="H3521" s="3" t="s">
        <v>1060</v>
      </c>
      <c r="I3521" s="3">
        <v>1426165</v>
      </c>
      <c r="J3521" s="3" t="s">
        <v>73</v>
      </c>
      <c r="K3521" s="4">
        <v>45015.711111111101</v>
      </c>
      <c r="L3521" s="11" t="str">
        <f t="shared" si="286"/>
        <v>marzo</v>
      </c>
      <c r="M3521" s="3">
        <v>3</v>
      </c>
      <c r="N3521" s="3">
        <v>3</v>
      </c>
      <c r="O3521" s="3">
        <f t="shared" si="285"/>
        <v>3</v>
      </c>
      <c r="P3521" s="4">
        <v>45015.723483796297</v>
      </c>
      <c r="Q3521" s="2"/>
      <c r="R3521" s="3" t="s">
        <v>10869</v>
      </c>
      <c r="S3521" s="4">
        <v>45015.723483796297</v>
      </c>
      <c r="T3521" s="3">
        <f t="shared" si="282"/>
        <v>17</v>
      </c>
      <c r="U3521" s="2" t="s">
        <v>445</v>
      </c>
      <c r="V3521" s="4">
        <v>45015.832314814797</v>
      </c>
      <c r="W3521" s="3">
        <f t="shared" si="283"/>
        <v>156</v>
      </c>
      <c r="X3521" s="3" t="s">
        <v>76</v>
      </c>
      <c r="Y3521" s="2" t="s">
        <v>77</v>
      </c>
      <c r="Z3521" s="2" t="s">
        <v>1132</v>
      </c>
      <c r="AA3521" s="4">
        <v>45015.844444444403</v>
      </c>
      <c r="AB3521" s="26">
        <f t="shared" si="284"/>
        <v>0</v>
      </c>
      <c r="AC3521" s="1" t="s">
        <v>197</v>
      </c>
      <c r="AD3521" s="3" t="s">
        <v>40</v>
      </c>
    </row>
    <row r="3522" spans="1:30" ht="153" hidden="1" x14ac:dyDescent="0.25">
      <c r="A3522" s="1" t="s">
        <v>10870</v>
      </c>
      <c r="B3522" s="1" t="s">
        <v>27</v>
      </c>
      <c r="C3522" s="2" t="s">
        <v>10871</v>
      </c>
      <c r="D3522" s="3" t="s">
        <v>271</v>
      </c>
      <c r="E3522" s="3" t="s">
        <v>30</v>
      </c>
      <c r="F3522" s="2" t="s">
        <v>64</v>
      </c>
      <c r="G3522" s="3" t="s">
        <v>32</v>
      </c>
      <c r="H3522" s="3" t="s">
        <v>33</v>
      </c>
      <c r="I3522" s="3">
        <v>1426167</v>
      </c>
      <c r="J3522" s="3" t="s">
        <v>73</v>
      </c>
      <c r="K3522" s="4">
        <v>45015.715277777803</v>
      </c>
      <c r="L3522" s="11" t="str">
        <f t="shared" si="286"/>
        <v>marzo</v>
      </c>
      <c r="M3522" s="3">
        <v>3</v>
      </c>
      <c r="N3522" s="3">
        <v>3</v>
      </c>
      <c r="O3522" s="3">
        <f t="shared" si="285"/>
        <v>3</v>
      </c>
      <c r="P3522" s="4">
        <v>45015.7280902778</v>
      </c>
      <c r="Q3522" s="2"/>
      <c r="R3522" s="3" t="s">
        <v>10872</v>
      </c>
      <c r="S3522" s="4">
        <v>45015.7280902778</v>
      </c>
      <c r="T3522" s="3">
        <f t="shared" si="282"/>
        <v>18</v>
      </c>
      <c r="U3522" s="2" t="s">
        <v>445</v>
      </c>
      <c r="V3522" s="3"/>
      <c r="W3522" s="3" t="str">
        <f t="shared" si="283"/>
        <v/>
      </c>
      <c r="X3522" s="3"/>
      <c r="Y3522" s="2"/>
      <c r="Z3522" s="2"/>
      <c r="AA3522" s="4">
        <v>45015.752083333296</v>
      </c>
      <c r="AB3522" s="26" t="str">
        <f t="shared" si="284"/>
        <v/>
      </c>
      <c r="AC3522" s="1"/>
      <c r="AD3522" s="3" t="s">
        <v>40</v>
      </c>
    </row>
    <row r="3523" spans="1:30" ht="89.25" hidden="1" x14ac:dyDescent="0.25">
      <c r="A3523" s="1" t="s">
        <v>10873</v>
      </c>
      <c r="B3523" s="1" t="s">
        <v>27</v>
      </c>
      <c r="C3523" s="2" t="s">
        <v>10874</v>
      </c>
      <c r="D3523" s="3" t="s">
        <v>965</v>
      </c>
      <c r="E3523" s="3" t="s">
        <v>30</v>
      </c>
      <c r="F3523" s="2" t="s">
        <v>2807</v>
      </c>
      <c r="G3523" s="3" t="s">
        <v>54</v>
      </c>
      <c r="H3523" s="3" t="s">
        <v>2808</v>
      </c>
      <c r="I3523" s="3">
        <v>1426171</v>
      </c>
      <c r="J3523" s="3" t="s">
        <v>34</v>
      </c>
      <c r="K3523" s="4">
        <v>45015.7368055556</v>
      </c>
      <c r="L3523" s="11" t="str">
        <f t="shared" si="286"/>
        <v>marzo</v>
      </c>
      <c r="M3523" s="3">
        <v>3</v>
      </c>
      <c r="N3523" s="3">
        <v>3</v>
      </c>
      <c r="O3523" s="3">
        <f t="shared" si="285"/>
        <v>3</v>
      </c>
      <c r="P3523" s="4">
        <v>45015.753773148099</v>
      </c>
      <c r="Q3523" s="2"/>
      <c r="R3523" s="3" t="s">
        <v>10875</v>
      </c>
      <c r="S3523" s="4">
        <v>45015.753773148099</v>
      </c>
      <c r="T3523" s="3">
        <f t="shared" si="282"/>
        <v>24</v>
      </c>
      <c r="U3523" s="2" t="s">
        <v>457</v>
      </c>
      <c r="V3523" s="4">
        <v>45015.776412036997</v>
      </c>
      <c r="W3523" s="3">
        <f t="shared" si="283"/>
        <v>32</v>
      </c>
      <c r="X3523" s="3" t="s">
        <v>37</v>
      </c>
      <c r="Y3523" s="2" t="s">
        <v>38</v>
      </c>
      <c r="Z3523" s="2" t="s">
        <v>1132</v>
      </c>
      <c r="AA3523" s="4">
        <v>45018.7722222222</v>
      </c>
      <c r="AB3523" s="26">
        <f t="shared" si="284"/>
        <v>71</v>
      </c>
      <c r="AC3523" s="1" t="s">
        <v>78</v>
      </c>
      <c r="AD3523" s="3" t="s">
        <v>40</v>
      </c>
    </row>
    <row r="3524" spans="1:30" ht="51" hidden="1" x14ac:dyDescent="0.25">
      <c r="A3524" s="1" t="s">
        <v>10876</v>
      </c>
      <c r="B3524" s="1" t="s">
        <v>27</v>
      </c>
      <c r="C3524" s="2" t="s">
        <v>10877</v>
      </c>
      <c r="D3524" s="3" t="s">
        <v>81</v>
      </c>
      <c r="E3524" s="3" t="s">
        <v>30</v>
      </c>
      <c r="F3524" s="2" t="s">
        <v>31</v>
      </c>
      <c r="G3524" s="3" t="s">
        <v>32</v>
      </c>
      <c r="H3524" s="3" t="s">
        <v>89</v>
      </c>
      <c r="I3524" s="3">
        <v>1426173</v>
      </c>
      <c r="J3524" s="3" t="s">
        <v>34</v>
      </c>
      <c r="K3524" s="4">
        <v>45015.7409722222</v>
      </c>
      <c r="L3524" s="11" t="str">
        <f t="shared" si="286"/>
        <v>marzo</v>
      </c>
      <c r="M3524" s="3">
        <v>2</v>
      </c>
      <c r="N3524" s="3">
        <v>2</v>
      </c>
      <c r="O3524" s="3">
        <f t="shared" si="285"/>
        <v>2</v>
      </c>
      <c r="P3524" s="4">
        <v>45015.7579513889</v>
      </c>
      <c r="Q3524" s="2"/>
      <c r="R3524" s="3" t="s">
        <v>10878</v>
      </c>
      <c r="S3524" s="4">
        <v>45015.7579513889</v>
      </c>
      <c r="T3524" s="3">
        <f t="shared" si="282"/>
        <v>24</v>
      </c>
      <c r="U3524" s="2" t="s">
        <v>457</v>
      </c>
      <c r="V3524" s="4">
        <v>45015.777222222197</v>
      </c>
      <c r="W3524" s="3">
        <f t="shared" si="283"/>
        <v>27</v>
      </c>
      <c r="X3524" s="3" t="s">
        <v>123</v>
      </c>
      <c r="Y3524" s="2" t="s">
        <v>124</v>
      </c>
      <c r="Z3524" s="2" t="s">
        <v>102</v>
      </c>
      <c r="AA3524" s="3"/>
      <c r="AB3524" s="26" t="str">
        <f t="shared" si="284"/>
        <v/>
      </c>
      <c r="AC3524" s="1" t="s">
        <v>125</v>
      </c>
      <c r="AD3524" s="3" t="s">
        <v>40</v>
      </c>
    </row>
    <row r="3525" spans="1:30" ht="42.75" hidden="1" x14ac:dyDescent="0.25">
      <c r="A3525" s="1" t="s">
        <v>10879</v>
      </c>
      <c r="B3525" s="1" t="s">
        <v>27</v>
      </c>
      <c r="C3525" s="2" t="s">
        <v>10880</v>
      </c>
      <c r="D3525" s="3" t="s">
        <v>162</v>
      </c>
      <c r="E3525" s="3" t="s">
        <v>30</v>
      </c>
      <c r="F3525" s="2" t="s">
        <v>44</v>
      </c>
      <c r="G3525" s="3" t="s">
        <v>32</v>
      </c>
      <c r="H3525" s="3" t="s">
        <v>45</v>
      </c>
      <c r="I3525" s="3">
        <v>1426176</v>
      </c>
      <c r="J3525" s="3" t="s">
        <v>34</v>
      </c>
      <c r="K3525" s="4">
        <v>45015.746527777803</v>
      </c>
      <c r="L3525" s="11" t="str">
        <f t="shared" si="286"/>
        <v>marzo</v>
      </c>
      <c r="M3525" s="3">
        <v>2</v>
      </c>
      <c r="N3525" s="3">
        <v>2</v>
      </c>
      <c r="O3525" s="3">
        <f t="shared" si="285"/>
        <v>2</v>
      </c>
      <c r="P3525" s="4">
        <v>45015.770324074103</v>
      </c>
      <c r="Q3525" s="2"/>
      <c r="R3525" s="3" t="s">
        <v>10881</v>
      </c>
      <c r="S3525" s="4">
        <v>45015.770324074103</v>
      </c>
      <c r="T3525" s="3">
        <f t="shared" ref="T3525:T3588" si="287">ROUNDDOWN((S3525-K3525)*24*60,0)</f>
        <v>34</v>
      </c>
      <c r="U3525" s="2" t="s">
        <v>457</v>
      </c>
      <c r="V3525" s="4">
        <v>45015.807951388902</v>
      </c>
      <c r="W3525" s="3">
        <f t="shared" ref="W3525:W3588" si="288">+IF(ISBLANK(V3525),"",ROUNDDOWN((V3525-S3525)*24*60,0))</f>
        <v>54</v>
      </c>
      <c r="X3525" s="3" t="s">
        <v>103</v>
      </c>
      <c r="Y3525" s="2" t="s">
        <v>104</v>
      </c>
      <c r="Z3525" s="2" t="s">
        <v>1132</v>
      </c>
      <c r="AA3525" s="4">
        <v>45016.729166666701</v>
      </c>
      <c r="AB3525" s="26">
        <f t="shared" ref="AB3525:AB3588" si="289">+IF(ISBLANK(V3525),"",IF(ISBLANK(AA3525),"",_xlfn.IFS((AA3525-V3525)*24&lt;0,"",(AA3525-V3525)*24&gt;0,(ROUNDDOWN((AA3525-V3525)*24,0)))))</f>
        <v>22</v>
      </c>
      <c r="AC3525" s="1"/>
      <c r="AD3525" s="3" t="s">
        <v>40</v>
      </c>
    </row>
    <row r="3526" spans="1:30" ht="51" hidden="1" x14ac:dyDescent="0.25">
      <c r="A3526" s="1" t="s">
        <v>10882</v>
      </c>
      <c r="B3526" s="1" t="s">
        <v>27</v>
      </c>
      <c r="C3526" s="2" t="s">
        <v>10883</v>
      </c>
      <c r="D3526" s="3" t="s">
        <v>745</v>
      </c>
      <c r="E3526" s="3" t="s">
        <v>30</v>
      </c>
      <c r="F3526" s="2" t="s">
        <v>53</v>
      </c>
      <c r="G3526" s="3" t="s">
        <v>54</v>
      </c>
      <c r="H3526" s="3" t="s">
        <v>55</v>
      </c>
      <c r="I3526" s="3">
        <v>1426181</v>
      </c>
      <c r="J3526" s="3" t="s">
        <v>34</v>
      </c>
      <c r="K3526" s="4">
        <v>45015.763888888898</v>
      </c>
      <c r="L3526" s="11" t="str">
        <f t="shared" si="286"/>
        <v>marzo</v>
      </c>
      <c r="M3526" s="3">
        <v>3</v>
      </c>
      <c r="N3526" s="3">
        <v>3</v>
      </c>
      <c r="O3526" s="3">
        <f t="shared" si="285"/>
        <v>3</v>
      </c>
      <c r="P3526" s="4">
        <v>45015.776030092602</v>
      </c>
      <c r="Q3526" s="2"/>
      <c r="R3526" s="3" t="s">
        <v>10884</v>
      </c>
      <c r="S3526" s="4">
        <v>45015.776030092602</v>
      </c>
      <c r="T3526" s="3">
        <f t="shared" si="287"/>
        <v>17</v>
      </c>
      <c r="U3526" s="2" t="s">
        <v>457</v>
      </c>
      <c r="V3526" s="4">
        <v>45015.809456018498</v>
      </c>
      <c r="W3526" s="3">
        <f t="shared" si="288"/>
        <v>48</v>
      </c>
      <c r="X3526" s="3" t="s">
        <v>115</v>
      </c>
      <c r="Y3526" s="2" t="s">
        <v>116</v>
      </c>
      <c r="Z3526" s="2" t="s">
        <v>102</v>
      </c>
      <c r="AA3526" s="4">
        <v>45026.486111111102</v>
      </c>
      <c r="AB3526" s="26">
        <f t="shared" si="289"/>
        <v>256</v>
      </c>
      <c r="AC3526" s="1" t="s">
        <v>144</v>
      </c>
      <c r="AD3526" s="3" t="s">
        <v>40</v>
      </c>
    </row>
    <row r="3527" spans="1:30" ht="38.25" hidden="1" x14ac:dyDescent="0.25">
      <c r="A3527" s="1" t="s">
        <v>10885</v>
      </c>
      <c r="B3527" s="1" t="s">
        <v>27</v>
      </c>
      <c r="C3527" s="2" t="s">
        <v>10886</v>
      </c>
      <c r="D3527" s="3" t="s">
        <v>87</v>
      </c>
      <c r="E3527" s="3" t="s">
        <v>30</v>
      </c>
      <c r="F3527" s="2" t="s">
        <v>64</v>
      </c>
      <c r="G3527" s="3" t="s">
        <v>32</v>
      </c>
      <c r="H3527" s="3" t="s">
        <v>1201</v>
      </c>
      <c r="I3527" s="3">
        <v>1426191</v>
      </c>
      <c r="J3527" s="3" t="s">
        <v>34</v>
      </c>
      <c r="K3527" s="4">
        <v>45015.804861111101</v>
      </c>
      <c r="L3527" s="11" t="str">
        <f t="shared" si="286"/>
        <v>marzo</v>
      </c>
      <c r="M3527" s="3">
        <v>3</v>
      </c>
      <c r="N3527" s="3">
        <v>3</v>
      </c>
      <c r="O3527" s="3">
        <f t="shared" si="285"/>
        <v>3</v>
      </c>
      <c r="P3527" s="4">
        <v>45015.810416666704</v>
      </c>
      <c r="Q3527" s="2"/>
      <c r="R3527" s="3" t="s">
        <v>10887</v>
      </c>
      <c r="S3527" s="4">
        <v>45015.810416666704</v>
      </c>
      <c r="T3527" s="3">
        <f t="shared" si="287"/>
        <v>8</v>
      </c>
      <c r="U3527" s="2" t="s">
        <v>457</v>
      </c>
      <c r="V3527" s="4">
        <v>45015.856134259302</v>
      </c>
      <c r="W3527" s="3">
        <f t="shared" si="288"/>
        <v>65</v>
      </c>
      <c r="X3527" s="3" t="s">
        <v>1163</v>
      </c>
      <c r="Y3527" s="2" t="s">
        <v>509</v>
      </c>
      <c r="Z3527" s="2" t="s">
        <v>1132</v>
      </c>
      <c r="AA3527" s="4">
        <v>45017.720138888901</v>
      </c>
      <c r="AB3527" s="26">
        <f t="shared" si="289"/>
        <v>44</v>
      </c>
      <c r="AC3527" s="1" t="s">
        <v>125</v>
      </c>
      <c r="AD3527" s="3" t="s">
        <v>40</v>
      </c>
    </row>
    <row r="3528" spans="1:30" ht="38.25" hidden="1" x14ac:dyDescent="0.25">
      <c r="A3528" s="1" t="s">
        <v>10888</v>
      </c>
      <c r="B3528" s="1" t="s">
        <v>27</v>
      </c>
      <c r="C3528" s="2" t="s">
        <v>10889</v>
      </c>
      <c r="D3528" s="3" t="s">
        <v>245</v>
      </c>
      <c r="E3528" s="3" t="s">
        <v>30</v>
      </c>
      <c r="F3528" s="2" t="s">
        <v>82</v>
      </c>
      <c r="G3528" s="3" t="s">
        <v>54</v>
      </c>
      <c r="H3528" s="3" t="s">
        <v>83</v>
      </c>
      <c r="I3528" s="3">
        <v>1426197</v>
      </c>
      <c r="J3528" s="3" t="s">
        <v>34</v>
      </c>
      <c r="K3528" s="4">
        <v>45015.828472222202</v>
      </c>
      <c r="L3528" s="11" t="str">
        <f t="shared" si="286"/>
        <v>marzo</v>
      </c>
      <c r="M3528" s="3">
        <v>2</v>
      </c>
      <c r="N3528" s="3">
        <v>2</v>
      </c>
      <c r="O3528" s="3">
        <f t="shared" si="285"/>
        <v>2</v>
      </c>
      <c r="P3528" s="4">
        <v>45015.831134259301</v>
      </c>
      <c r="Q3528" s="2"/>
      <c r="R3528" s="3" t="s">
        <v>10890</v>
      </c>
      <c r="S3528" s="4">
        <v>45015.831134259301</v>
      </c>
      <c r="T3528" s="3">
        <f t="shared" si="287"/>
        <v>3</v>
      </c>
      <c r="U3528" s="2" t="s">
        <v>457</v>
      </c>
      <c r="V3528" s="4">
        <v>45015.8367476852</v>
      </c>
      <c r="W3528" s="3">
        <f t="shared" si="288"/>
        <v>8</v>
      </c>
      <c r="X3528" s="3" t="s">
        <v>123</v>
      </c>
      <c r="Y3528" s="2" t="s">
        <v>124</v>
      </c>
      <c r="Z3528" s="2" t="s">
        <v>102</v>
      </c>
      <c r="AA3528" s="4">
        <v>45017.719444444403</v>
      </c>
      <c r="AB3528" s="26">
        <f t="shared" si="289"/>
        <v>45</v>
      </c>
      <c r="AC3528" s="1" t="s">
        <v>125</v>
      </c>
      <c r="AD3528" s="3" t="s">
        <v>40</v>
      </c>
    </row>
    <row r="3529" spans="1:30" ht="57" hidden="1" x14ac:dyDescent="0.25">
      <c r="A3529" s="1" t="s">
        <v>10891</v>
      </c>
      <c r="B3529" s="1" t="s">
        <v>27</v>
      </c>
      <c r="C3529" s="2" t="s">
        <v>10892</v>
      </c>
      <c r="D3529" s="3" t="s">
        <v>436</v>
      </c>
      <c r="E3529" s="3" t="s">
        <v>30</v>
      </c>
      <c r="F3529" s="2" t="s">
        <v>288</v>
      </c>
      <c r="G3529" s="3" t="s">
        <v>192</v>
      </c>
      <c r="H3529" s="3" t="s">
        <v>289</v>
      </c>
      <c r="I3529" s="3">
        <v>1426200</v>
      </c>
      <c r="J3529" s="3" t="s">
        <v>34</v>
      </c>
      <c r="K3529" s="4">
        <v>45015.844444444403</v>
      </c>
      <c r="L3529" s="11" t="str">
        <f t="shared" si="286"/>
        <v>marzo</v>
      </c>
      <c r="M3529" s="3">
        <v>2</v>
      </c>
      <c r="N3529" s="3">
        <v>2</v>
      </c>
      <c r="O3529" s="3">
        <f t="shared" si="285"/>
        <v>2</v>
      </c>
      <c r="P3529" s="4">
        <v>45015.853831018503</v>
      </c>
      <c r="Q3529" s="2"/>
      <c r="R3529" s="3" t="s">
        <v>10893</v>
      </c>
      <c r="S3529" s="4">
        <v>45015.853831018503</v>
      </c>
      <c r="T3529" s="3">
        <f t="shared" si="287"/>
        <v>13</v>
      </c>
      <c r="U3529" s="2" t="s">
        <v>57</v>
      </c>
      <c r="V3529" s="4">
        <v>45015.854085648098</v>
      </c>
      <c r="W3529" s="3">
        <f t="shared" si="288"/>
        <v>0</v>
      </c>
      <c r="X3529" s="3" t="s">
        <v>1853</v>
      </c>
      <c r="Y3529" s="2" t="s">
        <v>1854</v>
      </c>
      <c r="Z3529" s="2" t="s">
        <v>57</v>
      </c>
      <c r="AA3529" s="4">
        <v>45016.226388888899</v>
      </c>
      <c r="AB3529" s="26">
        <f t="shared" si="289"/>
        <v>8</v>
      </c>
      <c r="AC3529" s="1" t="s">
        <v>78</v>
      </c>
      <c r="AD3529" s="3" t="s">
        <v>40</v>
      </c>
    </row>
    <row r="3530" spans="1:30" ht="28.5" hidden="1" x14ac:dyDescent="0.25">
      <c r="A3530" s="1" t="s">
        <v>10894</v>
      </c>
      <c r="B3530" s="1" t="s">
        <v>27</v>
      </c>
      <c r="C3530" s="2" t="s">
        <v>10895</v>
      </c>
      <c r="D3530" s="3" t="s">
        <v>436</v>
      </c>
      <c r="E3530" s="3" t="s">
        <v>30</v>
      </c>
      <c r="F3530" s="2" t="s">
        <v>31</v>
      </c>
      <c r="G3530" s="3" t="s">
        <v>32</v>
      </c>
      <c r="H3530" s="3" t="s">
        <v>33</v>
      </c>
      <c r="I3530" s="3">
        <v>1426201</v>
      </c>
      <c r="J3530" s="3" t="s">
        <v>73</v>
      </c>
      <c r="K3530" s="4">
        <v>45015.849305555603</v>
      </c>
      <c r="L3530" s="11" t="str">
        <f t="shared" si="286"/>
        <v>marzo</v>
      </c>
      <c r="M3530" s="3">
        <v>3</v>
      </c>
      <c r="N3530" s="3">
        <v>3</v>
      </c>
      <c r="O3530" s="3">
        <f t="shared" si="285"/>
        <v>3</v>
      </c>
      <c r="P3530" s="4">
        <v>45015.868113425902</v>
      </c>
      <c r="Q3530" s="2"/>
      <c r="R3530" s="3" t="s">
        <v>10896</v>
      </c>
      <c r="S3530" s="4">
        <v>45015.868113425902</v>
      </c>
      <c r="T3530" s="3">
        <f t="shared" si="287"/>
        <v>27</v>
      </c>
      <c r="U3530" s="2" t="s">
        <v>457</v>
      </c>
      <c r="V3530" s="4">
        <v>45015.886898148201</v>
      </c>
      <c r="W3530" s="3">
        <f t="shared" si="288"/>
        <v>27</v>
      </c>
      <c r="X3530" s="3" t="s">
        <v>473</v>
      </c>
      <c r="Y3530" s="2" t="s">
        <v>474</v>
      </c>
      <c r="Z3530" s="2" t="s">
        <v>1132</v>
      </c>
      <c r="AA3530" s="4">
        <v>45016.0805555556</v>
      </c>
      <c r="AB3530" s="26">
        <f t="shared" si="289"/>
        <v>4</v>
      </c>
      <c r="AC3530" s="1"/>
      <c r="AD3530" s="3" t="s">
        <v>40</v>
      </c>
    </row>
    <row r="3531" spans="1:30" ht="114.75" hidden="1" x14ac:dyDescent="0.25">
      <c r="A3531" s="1" t="s">
        <v>7061</v>
      </c>
      <c r="B3531" s="1" t="s">
        <v>27</v>
      </c>
      <c r="C3531" s="2" t="s">
        <v>7062</v>
      </c>
      <c r="D3531" s="3" t="s">
        <v>162</v>
      </c>
      <c r="E3531" s="3" t="s">
        <v>30</v>
      </c>
      <c r="F3531" s="2" t="s">
        <v>225</v>
      </c>
      <c r="G3531" s="3" t="s">
        <v>32</v>
      </c>
      <c r="H3531" s="3" t="s">
        <v>33</v>
      </c>
      <c r="I3531" s="3">
        <v>1426202</v>
      </c>
      <c r="J3531" s="3" t="s">
        <v>34</v>
      </c>
      <c r="K3531" s="4">
        <v>45015.854166666701</v>
      </c>
      <c r="L3531" s="11" t="str">
        <f t="shared" si="286"/>
        <v>marzo</v>
      </c>
      <c r="M3531" s="3">
        <v>3</v>
      </c>
      <c r="N3531" s="3">
        <v>3</v>
      </c>
      <c r="O3531" s="3">
        <f t="shared" si="285"/>
        <v>3</v>
      </c>
      <c r="P3531" s="4">
        <v>45015.8641319444</v>
      </c>
      <c r="Q3531" s="2"/>
      <c r="R3531" s="3" t="s">
        <v>10897</v>
      </c>
      <c r="S3531" s="4">
        <v>45015.8641319444</v>
      </c>
      <c r="T3531" s="3">
        <f t="shared" si="287"/>
        <v>14</v>
      </c>
      <c r="U3531" s="2" t="s">
        <v>457</v>
      </c>
      <c r="V3531" s="4">
        <v>45015.934502314798</v>
      </c>
      <c r="W3531" s="3">
        <f t="shared" si="288"/>
        <v>101</v>
      </c>
      <c r="X3531" s="3" t="s">
        <v>103</v>
      </c>
      <c r="Y3531" s="2" t="s">
        <v>104</v>
      </c>
      <c r="Z3531" s="2" t="s">
        <v>102</v>
      </c>
      <c r="AA3531" s="4">
        <v>45016.1027777778</v>
      </c>
      <c r="AB3531" s="26">
        <f t="shared" si="289"/>
        <v>4</v>
      </c>
      <c r="AC3531" s="1" t="s">
        <v>78</v>
      </c>
      <c r="AD3531" s="3" t="s">
        <v>40</v>
      </c>
    </row>
    <row r="3532" spans="1:30" ht="57" hidden="1" x14ac:dyDescent="0.25">
      <c r="A3532" s="1" t="s">
        <v>10898</v>
      </c>
      <c r="B3532" s="1" t="s">
        <v>27</v>
      </c>
      <c r="C3532" s="2" t="s">
        <v>10899</v>
      </c>
      <c r="D3532" s="3" t="s">
        <v>917</v>
      </c>
      <c r="E3532" s="3" t="s">
        <v>30</v>
      </c>
      <c r="F3532" s="2" t="s">
        <v>82</v>
      </c>
      <c r="G3532" s="3" t="s">
        <v>54</v>
      </c>
      <c r="H3532" s="3" t="s">
        <v>83</v>
      </c>
      <c r="I3532" s="3">
        <v>1426203</v>
      </c>
      <c r="J3532" s="3" t="s">
        <v>34</v>
      </c>
      <c r="K3532" s="4">
        <v>45015.861111111102</v>
      </c>
      <c r="L3532" s="11" t="str">
        <f t="shared" si="286"/>
        <v>marzo</v>
      </c>
      <c r="M3532" s="3">
        <v>3</v>
      </c>
      <c r="N3532" s="3">
        <v>3</v>
      </c>
      <c r="O3532" s="3">
        <f t="shared" si="285"/>
        <v>3</v>
      </c>
      <c r="P3532" s="4">
        <v>45015.872314814798</v>
      </c>
      <c r="Q3532" s="2"/>
      <c r="R3532" s="3" t="s">
        <v>10900</v>
      </c>
      <c r="S3532" s="4">
        <v>45015.872314814798</v>
      </c>
      <c r="T3532" s="3">
        <f t="shared" si="287"/>
        <v>16</v>
      </c>
      <c r="U3532" s="2" t="s">
        <v>457</v>
      </c>
      <c r="V3532" s="4">
        <v>45015.902534722198</v>
      </c>
      <c r="W3532" s="3">
        <f t="shared" si="288"/>
        <v>43</v>
      </c>
      <c r="X3532" s="3" t="s">
        <v>91</v>
      </c>
      <c r="Y3532" s="2" t="s">
        <v>92</v>
      </c>
      <c r="Z3532" s="2" t="s">
        <v>1132</v>
      </c>
      <c r="AA3532" s="4">
        <v>45016.552777777797</v>
      </c>
      <c r="AB3532" s="26">
        <f t="shared" si="289"/>
        <v>15</v>
      </c>
      <c r="AC3532" s="1" t="s">
        <v>78</v>
      </c>
      <c r="AD3532" s="3" t="s">
        <v>40</v>
      </c>
    </row>
    <row r="3533" spans="1:30" ht="42.75" hidden="1" x14ac:dyDescent="0.25">
      <c r="A3533" s="1" t="s">
        <v>9815</v>
      </c>
      <c r="B3533" s="1" t="s">
        <v>27</v>
      </c>
      <c r="C3533" s="2" t="s">
        <v>9816</v>
      </c>
      <c r="D3533" s="3" t="s">
        <v>378</v>
      </c>
      <c r="E3533" s="3" t="s">
        <v>30</v>
      </c>
      <c r="F3533" s="2" t="s">
        <v>82</v>
      </c>
      <c r="G3533" s="3" t="s">
        <v>54</v>
      </c>
      <c r="H3533" s="3" t="s">
        <v>83</v>
      </c>
      <c r="I3533" s="3">
        <v>1426204</v>
      </c>
      <c r="J3533" s="3" t="s">
        <v>34</v>
      </c>
      <c r="K3533" s="4">
        <v>45015.868055555598</v>
      </c>
      <c r="L3533" s="11" t="str">
        <f t="shared" si="286"/>
        <v>marzo</v>
      </c>
      <c r="M3533" s="3">
        <v>3</v>
      </c>
      <c r="N3533" s="3">
        <v>3</v>
      </c>
      <c r="O3533" s="3">
        <f t="shared" si="285"/>
        <v>3</v>
      </c>
      <c r="P3533" s="4">
        <v>45015.879374999997</v>
      </c>
      <c r="Q3533" s="2"/>
      <c r="R3533" s="3" t="s">
        <v>10901</v>
      </c>
      <c r="S3533" s="4">
        <v>45015.879374999997</v>
      </c>
      <c r="T3533" s="3">
        <f t="shared" si="287"/>
        <v>16</v>
      </c>
      <c r="U3533" s="2" t="s">
        <v>457</v>
      </c>
      <c r="V3533" s="4">
        <v>45015.973483796297</v>
      </c>
      <c r="W3533" s="3">
        <f t="shared" si="288"/>
        <v>135</v>
      </c>
      <c r="X3533" s="3" t="s">
        <v>174</v>
      </c>
      <c r="Y3533" s="2" t="s">
        <v>175</v>
      </c>
      <c r="Z3533" s="2" t="s">
        <v>102</v>
      </c>
      <c r="AA3533" s="4">
        <v>45019.5805555556</v>
      </c>
      <c r="AB3533" s="26">
        <f t="shared" si="289"/>
        <v>86</v>
      </c>
      <c r="AC3533" s="1" t="s">
        <v>78</v>
      </c>
      <c r="AD3533" s="3" t="s">
        <v>40</v>
      </c>
    </row>
    <row r="3534" spans="1:30" ht="51" hidden="1" x14ac:dyDescent="0.25">
      <c r="A3534" s="1" t="s">
        <v>10902</v>
      </c>
      <c r="B3534" s="1" t="s">
        <v>27</v>
      </c>
      <c r="C3534" s="2" t="s">
        <v>10903</v>
      </c>
      <c r="D3534" s="3" t="s">
        <v>349</v>
      </c>
      <c r="E3534" s="3" t="s">
        <v>30</v>
      </c>
      <c r="F3534" s="2" t="s">
        <v>82</v>
      </c>
      <c r="G3534" s="3" t="s">
        <v>54</v>
      </c>
      <c r="H3534" s="3" t="s">
        <v>83</v>
      </c>
      <c r="I3534" s="3">
        <v>1426206</v>
      </c>
      <c r="J3534" s="3" t="s">
        <v>34</v>
      </c>
      <c r="K3534" s="4">
        <v>45015.890277777798</v>
      </c>
      <c r="L3534" s="11" t="str">
        <f t="shared" si="286"/>
        <v>marzo</v>
      </c>
      <c r="M3534" s="3">
        <v>2</v>
      </c>
      <c r="N3534" s="3">
        <v>2</v>
      </c>
      <c r="O3534" s="3">
        <f t="shared" ref="O3534:O3587" si="290">IF(ISBLANK(N3534),M3534,N3534)</f>
        <v>2</v>
      </c>
      <c r="P3534" s="4">
        <v>45015.918993055602</v>
      </c>
      <c r="Q3534" s="2"/>
      <c r="R3534" s="3" t="s">
        <v>10904</v>
      </c>
      <c r="S3534" s="4">
        <v>45015.918993055602</v>
      </c>
      <c r="T3534" s="3">
        <f t="shared" si="287"/>
        <v>41</v>
      </c>
      <c r="U3534" s="2" t="s">
        <v>457</v>
      </c>
      <c r="V3534" s="4">
        <v>45015.942083333299</v>
      </c>
      <c r="W3534" s="3">
        <f t="shared" si="288"/>
        <v>33</v>
      </c>
      <c r="X3534" s="3" t="s">
        <v>158</v>
      </c>
      <c r="Y3534" s="2" t="s">
        <v>159</v>
      </c>
      <c r="Z3534" s="2" t="s">
        <v>1132</v>
      </c>
      <c r="AA3534" s="4">
        <v>45020.392361111102</v>
      </c>
      <c r="AB3534" s="26">
        <f t="shared" si="289"/>
        <v>106</v>
      </c>
      <c r="AC3534" s="1" t="s">
        <v>125</v>
      </c>
      <c r="AD3534" s="3" t="s">
        <v>40</v>
      </c>
    </row>
    <row r="3535" spans="1:30" ht="76.5" hidden="1" x14ac:dyDescent="0.25">
      <c r="A3535" s="1" t="s">
        <v>10905</v>
      </c>
      <c r="B3535" s="1" t="s">
        <v>27</v>
      </c>
      <c r="C3535" s="2" t="s">
        <v>10906</v>
      </c>
      <c r="D3535" s="3" t="s">
        <v>107</v>
      </c>
      <c r="E3535" s="3" t="s">
        <v>30</v>
      </c>
      <c r="F3535" s="2" t="s">
        <v>53</v>
      </c>
      <c r="G3535" s="3" t="s">
        <v>32</v>
      </c>
      <c r="H3535" s="3" t="s">
        <v>187</v>
      </c>
      <c r="I3535" s="3">
        <v>1426207</v>
      </c>
      <c r="J3535" s="3" t="s">
        <v>34</v>
      </c>
      <c r="K3535" s="4">
        <v>45015.934722222199</v>
      </c>
      <c r="L3535" s="11" t="str">
        <f t="shared" si="286"/>
        <v>marzo</v>
      </c>
      <c r="M3535" s="3">
        <v>1</v>
      </c>
      <c r="N3535" s="3">
        <v>1</v>
      </c>
      <c r="O3535" s="3">
        <f t="shared" si="290"/>
        <v>1</v>
      </c>
      <c r="P3535" s="4">
        <v>45015.939942129597</v>
      </c>
      <c r="Q3535" s="2"/>
      <c r="R3535" s="3" t="s">
        <v>10907</v>
      </c>
      <c r="S3535" s="4">
        <v>45015.939942129597</v>
      </c>
      <c r="T3535" s="3">
        <f t="shared" si="287"/>
        <v>7</v>
      </c>
      <c r="U3535" s="2" t="s">
        <v>457</v>
      </c>
      <c r="V3535" s="4">
        <v>45015.940219907403</v>
      </c>
      <c r="W3535" s="3">
        <f t="shared" si="288"/>
        <v>0</v>
      </c>
      <c r="X3535" s="3" t="s">
        <v>2739</v>
      </c>
      <c r="Y3535" s="2" t="s">
        <v>2740</v>
      </c>
      <c r="Z3535" s="2" t="s">
        <v>102</v>
      </c>
      <c r="AA3535" s="4">
        <v>45067.643750000003</v>
      </c>
      <c r="AB3535" s="26">
        <f t="shared" si="289"/>
        <v>1240</v>
      </c>
      <c r="AC3535" s="1" t="s">
        <v>60</v>
      </c>
      <c r="AD3535" s="3" t="s">
        <v>40</v>
      </c>
    </row>
    <row r="3536" spans="1:30" ht="51" hidden="1" x14ac:dyDescent="0.25">
      <c r="A3536" s="1" t="s">
        <v>10908</v>
      </c>
      <c r="B3536" s="1" t="s">
        <v>27</v>
      </c>
      <c r="C3536" s="2" t="s">
        <v>10909</v>
      </c>
      <c r="D3536" s="3" t="s">
        <v>257</v>
      </c>
      <c r="E3536" s="3" t="s">
        <v>30</v>
      </c>
      <c r="F3536" s="2" t="s">
        <v>2280</v>
      </c>
      <c r="G3536" s="3" t="s">
        <v>54</v>
      </c>
      <c r="H3536" s="3" t="s">
        <v>89</v>
      </c>
      <c r="I3536" s="3">
        <v>1426208</v>
      </c>
      <c r="J3536" s="3" t="s">
        <v>34</v>
      </c>
      <c r="K3536" s="4">
        <v>45015.948611111096</v>
      </c>
      <c r="L3536" s="11" t="str">
        <f t="shared" si="286"/>
        <v>marzo</v>
      </c>
      <c r="M3536" s="3">
        <v>3</v>
      </c>
      <c r="N3536" s="3">
        <v>3</v>
      </c>
      <c r="O3536" s="3">
        <f t="shared" si="290"/>
        <v>3</v>
      </c>
      <c r="P3536" s="4">
        <v>45015.955381944397</v>
      </c>
      <c r="Q3536" s="2"/>
      <c r="R3536" s="3" t="s">
        <v>10910</v>
      </c>
      <c r="S3536" s="4">
        <v>45015.955381944397</v>
      </c>
      <c r="T3536" s="3">
        <f t="shared" si="287"/>
        <v>9</v>
      </c>
      <c r="U3536" s="2" t="s">
        <v>457</v>
      </c>
      <c r="V3536" s="4">
        <v>45015.997916666704</v>
      </c>
      <c r="W3536" s="3">
        <f t="shared" si="288"/>
        <v>61</v>
      </c>
      <c r="X3536" s="3" t="s">
        <v>1788</v>
      </c>
      <c r="Y3536" s="2" t="s">
        <v>1789</v>
      </c>
      <c r="Z3536" s="2" t="s">
        <v>1132</v>
      </c>
      <c r="AA3536" s="4">
        <v>45016.690277777801</v>
      </c>
      <c r="AB3536" s="26">
        <f t="shared" si="289"/>
        <v>16</v>
      </c>
      <c r="AC3536" s="1" t="s">
        <v>144</v>
      </c>
      <c r="AD3536" s="3" t="s">
        <v>40</v>
      </c>
    </row>
    <row r="3537" spans="1:30" ht="42.75" hidden="1" x14ac:dyDescent="0.25">
      <c r="A3537" s="1" t="s">
        <v>6610</v>
      </c>
      <c r="B3537" s="1" t="s">
        <v>407</v>
      </c>
      <c r="C3537" s="2" t="s">
        <v>6611</v>
      </c>
      <c r="D3537" s="3" t="s">
        <v>623</v>
      </c>
      <c r="E3537" s="3" t="s">
        <v>410</v>
      </c>
      <c r="F3537" s="2" t="s">
        <v>88</v>
      </c>
      <c r="G3537" s="3" t="s">
        <v>54</v>
      </c>
      <c r="H3537" s="3" t="s">
        <v>276</v>
      </c>
      <c r="I3537" s="3">
        <v>1426209</v>
      </c>
      <c r="J3537" s="3" t="s">
        <v>34</v>
      </c>
      <c r="K3537" s="4">
        <v>45015.990277777797</v>
      </c>
      <c r="L3537" s="11" t="str">
        <f t="shared" si="286"/>
        <v>marzo</v>
      </c>
      <c r="M3537" s="3">
        <v>2</v>
      </c>
      <c r="N3537" s="3">
        <v>2</v>
      </c>
      <c r="O3537" s="3">
        <f t="shared" si="290"/>
        <v>2</v>
      </c>
      <c r="P3537" s="4">
        <v>45016.018692129597</v>
      </c>
      <c r="Q3537" s="2"/>
      <c r="R3537" s="3" t="s">
        <v>10911</v>
      </c>
      <c r="S3537" s="4">
        <v>45016.018692129597</v>
      </c>
      <c r="T3537" s="3">
        <f t="shared" si="287"/>
        <v>40</v>
      </c>
      <c r="U3537" s="2" t="s">
        <v>102</v>
      </c>
      <c r="V3537" s="4">
        <v>45016.0253703704</v>
      </c>
      <c r="W3537" s="3">
        <f t="shared" si="288"/>
        <v>9</v>
      </c>
      <c r="X3537" s="3" t="s">
        <v>1091</v>
      </c>
      <c r="Y3537" s="2" t="s">
        <v>1092</v>
      </c>
      <c r="Z3537" s="2" t="s">
        <v>102</v>
      </c>
      <c r="AA3537" s="4">
        <v>45016.164583333302</v>
      </c>
      <c r="AB3537" s="26">
        <f t="shared" si="289"/>
        <v>3</v>
      </c>
      <c r="AC3537" s="1" t="s">
        <v>78</v>
      </c>
      <c r="AD3537" s="3" t="s">
        <v>40</v>
      </c>
    </row>
    <row r="3538" spans="1:30" ht="51" hidden="1" x14ac:dyDescent="0.25">
      <c r="A3538" s="1" t="s">
        <v>10912</v>
      </c>
      <c r="B3538" s="1" t="s">
        <v>27</v>
      </c>
      <c r="C3538" s="2" t="s">
        <v>10913</v>
      </c>
      <c r="D3538" s="3" t="s">
        <v>924</v>
      </c>
      <c r="E3538" s="3" t="s">
        <v>30</v>
      </c>
      <c r="F3538" s="2" t="s">
        <v>53</v>
      </c>
      <c r="G3538" s="3" t="s">
        <v>54</v>
      </c>
      <c r="H3538" s="3" t="s">
        <v>100</v>
      </c>
      <c r="I3538" s="3">
        <v>1426211</v>
      </c>
      <c r="J3538" s="3" t="s">
        <v>34</v>
      </c>
      <c r="K3538" s="4">
        <v>45016.068055555603</v>
      </c>
      <c r="L3538" s="11" t="str">
        <f t="shared" si="286"/>
        <v>marzo</v>
      </c>
      <c r="M3538" s="3">
        <v>1</v>
      </c>
      <c r="N3538" s="3">
        <v>1</v>
      </c>
      <c r="O3538" s="3">
        <f t="shared" si="290"/>
        <v>1</v>
      </c>
      <c r="P3538" s="4">
        <v>45016.073194444398</v>
      </c>
      <c r="Q3538" s="2"/>
      <c r="R3538" s="3" t="s">
        <v>10914</v>
      </c>
      <c r="S3538" s="4">
        <v>45016.073194444398</v>
      </c>
      <c r="T3538" s="3">
        <f t="shared" si="287"/>
        <v>7</v>
      </c>
      <c r="U3538" s="2" t="s">
        <v>1132</v>
      </c>
      <c r="V3538" s="4">
        <v>45016.073877314797</v>
      </c>
      <c r="W3538" s="3">
        <f t="shared" si="288"/>
        <v>0</v>
      </c>
      <c r="X3538" s="3" t="s">
        <v>4802</v>
      </c>
      <c r="Y3538" s="2" t="s">
        <v>4803</v>
      </c>
      <c r="Z3538" s="2" t="s">
        <v>1132</v>
      </c>
      <c r="AA3538" s="4">
        <v>45020.4506944444</v>
      </c>
      <c r="AB3538" s="26">
        <f t="shared" si="289"/>
        <v>105</v>
      </c>
      <c r="AC3538" s="1" t="s">
        <v>39</v>
      </c>
      <c r="AD3538" s="3" t="s">
        <v>40</v>
      </c>
    </row>
    <row r="3539" spans="1:30" ht="42.75" hidden="1" x14ac:dyDescent="0.25">
      <c r="A3539" s="1" t="s">
        <v>10915</v>
      </c>
      <c r="B3539" s="1" t="s">
        <v>27</v>
      </c>
      <c r="C3539" s="2" t="s">
        <v>10916</v>
      </c>
      <c r="D3539" s="3" t="s">
        <v>172</v>
      </c>
      <c r="E3539" s="3" t="s">
        <v>30</v>
      </c>
      <c r="F3539" s="2" t="s">
        <v>53</v>
      </c>
      <c r="G3539" s="3" t="s">
        <v>54</v>
      </c>
      <c r="H3539" s="3" t="s">
        <v>100</v>
      </c>
      <c r="I3539" s="3">
        <v>1426213</v>
      </c>
      <c r="J3539" s="3" t="s">
        <v>34</v>
      </c>
      <c r="K3539" s="4">
        <v>45016.086805555598</v>
      </c>
      <c r="L3539" s="11" t="str">
        <f t="shared" si="286"/>
        <v>marzo</v>
      </c>
      <c r="M3539" s="3">
        <v>2</v>
      </c>
      <c r="N3539" s="3">
        <v>2</v>
      </c>
      <c r="O3539" s="3">
        <f t="shared" si="290"/>
        <v>2</v>
      </c>
      <c r="P3539" s="4">
        <v>45016.107986111099</v>
      </c>
      <c r="Q3539" s="2"/>
      <c r="R3539" s="3" t="s">
        <v>10917</v>
      </c>
      <c r="S3539" s="4">
        <v>45016.107986111099</v>
      </c>
      <c r="T3539" s="3">
        <f t="shared" si="287"/>
        <v>30</v>
      </c>
      <c r="U3539" s="2" t="s">
        <v>102</v>
      </c>
      <c r="V3539" s="4">
        <v>45016.1092361111</v>
      </c>
      <c r="W3539" s="3">
        <f t="shared" si="288"/>
        <v>1</v>
      </c>
      <c r="X3539" s="3" t="s">
        <v>103</v>
      </c>
      <c r="Y3539" s="2" t="s">
        <v>104</v>
      </c>
      <c r="Z3539" s="2" t="s">
        <v>102</v>
      </c>
      <c r="AA3539" s="4">
        <v>45016.550694444399</v>
      </c>
      <c r="AB3539" s="26">
        <f t="shared" si="289"/>
        <v>10</v>
      </c>
      <c r="AC3539" s="1" t="s">
        <v>125</v>
      </c>
      <c r="AD3539" s="3" t="s">
        <v>40</v>
      </c>
    </row>
    <row r="3540" spans="1:30" ht="38.25" hidden="1" x14ac:dyDescent="0.25">
      <c r="A3540" s="1" t="s">
        <v>10918</v>
      </c>
      <c r="B3540" s="1" t="s">
        <v>27</v>
      </c>
      <c r="C3540" s="2" t="s">
        <v>10919</v>
      </c>
      <c r="D3540" s="3" t="s">
        <v>200</v>
      </c>
      <c r="E3540" s="3" t="s">
        <v>30</v>
      </c>
      <c r="F3540" s="2" t="s">
        <v>82</v>
      </c>
      <c r="G3540" s="3" t="s">
        <v>54</v>
      </c>
      <c r="H3540" s="3" t="s">
        <v>83</v>
      </c>
      <c r="I3540" s="3">
        <v>1426216</v>
      </c>
      <c r="J3540" s="3" t="s">
        <v>34</v>
      </c>
      <c r="K3540" s="4">
        <v>45016.188888888901</v>
      </c>
      <c r="L3540" s="11" t="str">
        <f t="shared" si="286"/>
        <v>marzo</v>
      </c>
      <c r="M3540" s="3">
        <v>3</v>
      </c>
      <c r="N3540" s="3">
        <v>3</v>
      </c>
      <c r="O3540" s="3">
        <f t="shared" si="290"/>
        <v>3</v>
      </c>
      <c r="P3540" s="4">
        <v>45016.213159722203</v>
      </c>
      <c r="Q3540" s="2"/>
      <c r="R3540" s="3" t="s">
        <v>10920</v>
      </c>
      <c r="S3540" s="4">
        <v>45016.213159722203</v>
      </c>
      <c r="T3540" s="3">
        <f t="shared" si="287"/>
        <v>34</v>
      </c>
      <c r="U3540" s="2" t="s">
        <v>1132</v>
      </c>
      <c r="V3540" s="4">
        <v>45016.213460648098</v>
      </c>
      <c r="W3540" s="3">
        <f t="shared" si="288"/>
        <v>0</v>
      </c>
      <c r="X3540" s="3" t="s">
        <v>158</v>
      </c>
      <c r="Y3540" s="2" t="s">
        <v>159</v>
      </c>
      <c r="Z3540" s="2" t="s">
        <v>1132</v>
      </c>
      <c r="AA3540" s="4">
        <v>45021.15</v>
      </c>
      <c r="AB3540" s="26">
        <f t="shared" si="289"/>
        <v>118</v>
      </c>
      <c r="AC3540" s="1" t="s">
        <v>144</v>
      </c>
      <c r="AD3540" s="3" t="s">
        <v>40</v>
      </c>
    </row>
    <row r="3541" spans="1:30" ht="63.75" hidden="1" x14ac:dyDescent="0.25">
      <c r="A3541" s="1" t="s">
        <v>10921</v>
      </c>
      <c r="B3541" s="1" t="s">
        <v>27</v>
      </c>
      <c r="C3541" s="2" t="s">
        <v>10922</v>
      </c>
      <c r="D3541" s="3" t="s">
        <v>166</v>
      </c>
      <c r="E3541" s="3" t="s">
        <v>30</v>
      </c>
      <c r="F3541" s="2" t="s">
        <v>53</v>
      </c>
      <c r="G3541" s="3" t="s">
        <v>32</v>
      </c>
      <c r="H3541" s="3" t="s">
        <v>187</v>
      </c>
      <c r="I3541" s="3">
        <v>1426355</v>
      </c>
      <c r="J3541" s="3" t="s">
        <v>34</v>
      </c>
      <c r="K3541" s="4">
        <v>45016.332638888904</v>
      </c>
      <c r="L3541" s="11" t="str">
        <f t="shared" si="286"/>
        <v>marzo</v>
      </c>
      <c r="M3541" s="3">
        <v>3</v>
      </c>
      <c r="N3541" s="3">
        <v>3</v>
      </c>
      <c r="O3541" s="3">
        <f t="shared" si="290"/>
        <v>3</v>
      </c>
      <c r="P3541" s="4">
        <v>45016.344722222202</v>
      </c>
      <c r="Q3541" s="2"/>
      <c r="R3541" s="3" t="s">
        <v>10923</v>
      </c>
      <c r="S3541" s="4">
        <v>45016.344722222202</v>
      </c>
      <c r="T3541" s="3">
        <f t="shared" si="287"/>
        <v>17</v>
      </c>
      <c r="U3541" s="2" t="s">
        <v>150</v>
      </c>
      <c r="V3541" s="4">
        <v>45016.344988425903</v>
      </c>
      <c r="W3541" s="3">
        <f t="shared" si="288"/>
        <v>0</v>
      </c>
      <c r="X3541" s="3" t="s">
        <v>195</v>
      </c>
      <c r="Y3541" s="2" t="s">
        <v>196</v>
      </c>
      <c r="Z3541" s="2" t="s">
        <v>150</v>
      </c>
      <c r="AA3541" s="4">
        <v>45016.421527777798</v>
      </c>
      <c r="AB3541" s="26">
        <f t="shared" si="289"/>
        <v>1</v>
      </c>
      <c r="AC3541" s="1" t="s">
        <v>78</v>
      </c>
      <c r="AD3541" s="3" t="s">
        <v>40</v>
      </c>
    </row>
    <row r="3542" spans="1:30" ht="153" hidden="1" x14ac:dyDescent="0.25">
      <c r="A3542" s="1" t="s">
        <v>10924</v>
      </c>
      <c r="B3542" s="1" t="s">
        <v>27</v>
      </c>
      <c r="C3542" s="2" t="s">
        <v>10925</v>
      </c>
      <c r="D3542" s="3" t="s">
        <v>224</v>
      </c>
      <c r="E3542" s="3" t="s">
        <v>30</v>
      </c>
      <c r="F3542" s="2" t="s">
        <v>7793</v>
      </c>
      <c r="G3542" s="3" t="s">
        <v>541</v>
      </c>
      <c r="H3542" s="3" t="s">
        <v>7794</v>
      </c>
      <c r="I3542" s="3">
        <v>1426413</v>
      </c>
      <c r="J3542" s="3" t="s">
        <v>34</v>
      </c>
      <c r="K3542" s="4">
        <v>45016.3527777778</v>
      </c>
      <c r="L3542" s="11" t="str">
        <f t="shared" si="286"/>
        <v>marzo</v>
      </c>
      <c r="M3542" s="3">
        <v>3</v>
      </c>
      <c r="N3542" s="3">
        <v>3</v>
      </c>
      <c r="O3542" s="3">
        <f t="shared" si="290"/>
        <v>3</v>
      </c>
      <c r="P3542" s="4">
        <v>45016.362650463001</v>
      </c>
      <c r="Q3542" s="2"/>
      <c r="R3542" s="3" t="s">
        <v>10926</v>
      </c>
      <c r="S3542" s="4">
        <v>45016.362650463001</v>
      </c>
      <c r="T3542" s="3">
        <f t="shared" si="287"/>
        <v>14</v>
      </c>
      <c r="U3542" s="2" t="s">
        <v>150</v>
      </c>
      <c r="V3542" s="4">
        <v>45016.395474536999</v>
      </c>
      <c r="W3542" s="3">
        <f t="shared" si="288"/>
        <v>47</v>
      </c>
      <c r="X3542" s="3" t="s">
        <v>9409</v>
      </c>
      <c r="Y3542" s="2" t="s">
        <v>9410</v>
      </c>
      <c r="Z3542" s="2" t="s">
        <v>36</v>
      </c>
      <c r="AA3542" s="4">
        <v>45017.520833333299</v>
      </c>
      <c r="AB3542" s="26">
        <f t="shared" si="289"/>
        <v>27</v>
      </c>
      <c r="AC3542" s="1" t="s">
        <v>144</v>
      </c>
      <c r="AD3542" s="3" t="s">
        <v>40</v>
      </c>
    </row>
    <row r="3543" spans="1:30" ht="114.75" hidden="1" x14ac:dyDescent="0.25">
      <c r="A3543" s="1" t="s">
        <v>10927</v>
      </c>
      <c r="B3543" s="1" t="s">
        <v>27</v>
      </c>
      <c r="C3543" s="2" t="s">
        <v>10928</v>
      </c>
      <c r="D3543" s="3" t="s">
        <v>172</v>
      </c>
      <c r="E3543" s="3" t="s">
        <v>30</v>
      </c>
      <c r="F3543" s="2" t="s">
        <v>82</v>
      </c>
      <c r="G3543" s="3" t="s">
        <v>54</v>
      </c>
      <c r="H3543" s="3" t="s">
        <v>83</v>
      </c>
      <c r="I3543" s="3">
        <v>1426426</v>
      </c>
      <c r="J3543" s="3" t="s">
        <v>34</v>
      </c>
      <c r="K3543" s="4">
        <v>45016.3569444444</v>
      </c>
      <c r="L3543" s="11" t="str">
        <f t="shared" si="286"/>
        <v>marzo</v>
      </c>
      <c r="M3543" s="3">
        <v>2</v>
      </c>
      <c r="N3543" s="3">
        <v>2</v>
      </c>
      <c r="O3543" s="3">
        <f t="shared" si="290"/>
        <v>2</v>
      </c>
      <c r="P3543" s="4">
        <v>45016.369652777801</v>
      </c>
      <c r="Q3543" s="2"/>
      <c r="R3543" s="3" t="s">
        <v>10929</v>
      </c>
      <c r="S3543" s="4">
        <v>45016.369652777801</v>
      </c>
      <c r="T3543" s="3">
        <f t="shared" si="287"/>
        <v>18</v>
      </c>
      <c r="U3543" s="2" t="s">
        <v>150</v>
      </c>
      <c r="V3543" s="4">
        <v>45016.376608796301</v>
      </c>
      <c r="W3543" s="3">
        <f t="shared" si="288"/>
        <v>10</v>
      </c>
      <c r="X3543" s="3" t="s">
        <v>103</v>
      </c>
      <c r="Y3543" s="2" t="s">
        <v>104</v>
      </c>
      <c r="Z3543" s="2" t="s">
        <v>219</v>
      </c>
      <c r="AA3543" s="4">
        <v>45017.710416666698</v>
      </c>
      <c r="AB3543" s="26">
        <f t="shared" si="289"/>
        <v>32</v>
      </c>
      <c r="AC3543" s="1" t="s">
        <v>78</v>
      </c>
      <c r="AD3543" s="3" t="s">
        <v>40</v>
      </c>
    </row>
    <row r="3544" spans="1:30" ht="63.75" hidden="1" x14ac:dyDescent="0.25">
      <c r="A3544" s="1" t="s">
        <v>10930</v>
      </c>
      <c r="B3544" s="1" t="s">
        <v>27</v>
      </c>
      <c r="C3544" s="2" t="s">
        <v>10931</v>
      </c>
      <c r="D3544" s="3" t="s">
        <v>482</v>
      </c>
      <c r="E3544" s="3" t="s">
        <v>30</v>
      </c>
      <c r="F3544" s="2" t="s">
        <v>88</v>
      </c>
      <c r="G3544" s="3" t="s">
        <v>54</v>
      </c>
      <c r="H3544" s="3" t="s">
        <v>148</v>
      </c>
      <c r="I3544" s="3">
        <v>1426464</v>
      </c>
      <c r="J3544" s="3" t="s">
        <v>34</v>
      </c>
      <c r="K3544" s="4">
        <v>45016.372916666704</v>
      </c>
      <c r="L3544" s="11" t="str">
        <f t="shared" si="286"/>
        <v>marzo</v>
      </c>
      <c r="M3544" s="3">
        <v>2</v>
      </c>
      <c r="N3544" s="3">
        <v>2</v>
      </c>
      <c r="O3544" s="3">
        <f t="shared" si="290"/>
        <v>2</v>
      </c>
      <c r="P3544" s="4">
        <v>45016.385000000002</v>
      </c>
      <c r="Q3544" s="2"/>
      <c r="R3544" s="3" t="s">
        <v>10932</v>
      </c>
      <c r="S3544" s="4">
        <v>45016.385000000002</v>
      </c>
      <c r="T3544" s="3">
        <f t="shared" si="287"/>
        <v>17</v>
      </c>
      <c r="U3544" s="2" t="s">
        <v>150</v>
      </c>
      <c r="V3544" s="4">
        <v>45016.419814814799</v>
      </c>
      <c r="W3544" s="3">
        <f t="shared" si="288"/>
        <v>50</v>
      </c>
      <c r="X3544" s="3" t="s">
        <v>195</v>
      </c>
      <c r="Y3544" s="2" t="s">
        <v>196</v>
      </c>
      <c r="Z3544" s="2" t="s">
        <v>36</v>
      </c>
      <c r="AA3544" s="4">
        <v>45016.722916666702</v>
      </c>
      <c r="AB3544" s="26">
        <f t="shared" si="289"/>
        <v>7</v>
      </c>
      <c r="AC3544" s="1" t="s">
        <v>78</v>
      </c>
      <c r="AD3544" s="3" t="s">
        <v>40</v>
      </c>
    </row>
    <row r="3545" spans="1:30" ht="63.75" hidden="1" x14ac:dyDescent="0.25">
      <c r="A3545" s="1" t="s">
        <v>5090</v>
      </c>
      <c r="B3545" s="1" t="s">
        <v>27</v>
      </c>
      <c r="C3545" s="2" t="s">
        <v>5091</v>
      </c>
      <c r="D3545" s="3" t="s">
        <v>917</v>
      </c>
      <c r="E3545" s="3" t="s">
        <v>30</v>
      </c>
      <c r="F3545" s="2" t="s">
        <v>44</v>
      </c>
      <c r="G3545" s="3" t="s">
        <v>32</v>
      </c>
      <c r="H3545" s="3" t="s">
        <v>33</v>
      </c>
      <c r="I3545" s="3">
        <v>1426479</v>
      </c>
      <c r="J3545" s="3" t="s">
        <v>34</v>
      </c>
      <c r="K3545" s="4">
        <v>45016.381249999999</v>
      </c>
      <c r="L3545" s="11" t="str">
        <f t="shared" si="286"/>
        <v>marzo</v>
      </c>
      <c r="M3545" s="3">
        <v>3</v>
      </c>
      <c r="N3545" s="3">
        <v>3</v>
      </c>
      <c r="O3545" s="3">
        <f t="shared" si="290"/>
        <v>3</v>
      </c>
      <c r="P3545" s="4">
        <v>45016.394513888903</v>
      </c>
      <c r="Q3545" s="2"/>
      <c r="R3545" s="3" t="s">
        <v>10933</v>
      </c>
      <c r="S3545" s="4">
        <v>45016.394513888903</v>
      </c>
      <c r="T3545" s="3">
        <f t="shared" si="287"/>
        <v>19</v>
      </c>
      <c r="U3545" s="2" t="s">
        <v>150</v>
      </c>
      <c r="V3545" s="4">
        <v>45016.403587963003</v>
      </c>
      <c r="W3545" s="3">
        <f t="shared" si="288"/>
        <v>13</v>
      </c>
      <c r="X3545" s="3" t="s">
        <v>2247</v>
      </c>
      <c r="Y3545" s="2" t="s">
        <v>2248</v>
      </c>
      <c r="Z3545" s="2" t="s">
        <v>219</v>
      </c>
      <c r="AA3545" s="4">
        <v>45028.636111111096</v>
      </c>
      <c r="AB3545" s="26">
        <f t="shared" si="289"/>
        <v>293</v>
      </c>
      <c r="AC3545" s="1" t="s">
        <v>144</v>
      </c>
      <c r="AD3545" s="3" t="s">
        <v>40</v>
      </c>
    </row>
    <row r="3546" spans="1:30" ht="38.25" hidden="1" x14ac:dyDescent="0.25">
      <c r="A3546" s="1" t="s">
        <v>10934</v>
      </c>
      <c r="B3546" s="1" t="s">
        <v>27</v>
      </c>
      <c r="C3546" s="2" t="s">
        <v>10935</v>
      </c>
      <c r="D3546" s="3" t="s">
        <v>308</v>
      </c>
      <c r="E3546" s="3" t="s">
        <v>30</v>
      </c>
      <c r="F3546" s="2" t="s">
        <v>288</v>
      </c>
      <c r="G3546" s="3" t="s">
        <v>192</v>
      </c>
      <c r="H3546" s="3" t="s">
        <v>289</v>
      </c>
      <c r="I3546" s="3">
        <v>1426506</v>
      </c>
      <c r="J3546" s="3" t="s">
        <v>34</v>
      </c>
      <c r="K3546" s="4">
        <v>45016.395138888904</v>
      </c>
      <c r="L3546" s="11" t="str">
        <f t="shared" ref="L3546:L3601" si="291">+TEXT(K3546,"mmmm")</f>
        <v>marzo</v>
      </c>
      <c r="M3546" s="3">
        <v>2</v>
      </c>
      <c r="N3546" s="3">
        <v>2</v>
      </c>
      <c r="O3546" s="3">
        <f t="shared" si="290"/>
        <v>2</v>
      </c>
      <c r="P3546" s="4">
        <v>45016.403263888897</v>
      </c>
      <c r="Q3546" s="2"/>
      <c r="R3546" s="3" t="s">
        <v>597</v>
      </c>
      <c r="S3546" s="4">
        <v>45016.403263888897</v>
      </c>
      <c r="T3546" s="3">
        <f t="shared" si="287"/>
        <v>11</v>
      </c>
      <c r="U3546" s="2" t="s">
        <v>143</v>
      </c>
      <c r="V3546" s="4">
        <v>45016.403900463003</v>
      </c>
      <c r="W3546" s="3">
        <f t="shared" si="288"/>
        <v>0</v>
      </c>
      <c r="X3546" s="3" t="s">
        <v>3296</v>
      </c>
      <c r="Y3546" s="2" t="s">
        <v>3297</v>
      </c>
      <c r="Z3546" s="2" t="s">
        <v>143</v>
      </c>
      <c r="AA3546" s="4">
        <v>45017.791666666701</v>
      </c>
      <c r="AB3546" s="26">
        <f t="shared" si="289"/>
        <v>33</v>
      </c>
      <c r="AC3546" s="1" t="s">
        <v>78</v>
      </c>
      <c r="AD3546" s="3" t="s">
        <v>40</v>
      </c>
    </row>
    <row r="3547" spans="1:30" ht="102" hidden="1" x14ac:dyDescent="0.25">
      <c r="A3547" s="1" t="s">
        <v>10936</v>
      </c>
      <c r="B3547" s="1" t="s">
        <v>27</v>
      </c>
      <c r="C3547" s="2" t="s">
        <v>10937</v>
      </c>
      <c r="D3547" s="3" t="s">
        <v>63</v>
      </c>
      <c r="E3547" s="3" t="s">
        <v>30</v>
      </c>
      <c r="F3547" s="2" t="s">
        <v>88</v>
      </c>
      <c r="G3547" s="3" t="s">
        <v>54</v>
      </c>
      <c r="H3547" s="3" t="s">
        <v>148</v>
      </c>
      <c r="I3547" s="3">
        <v>1426560</v>
      </c>
      <c r="J3547" s="3" t="s">
        <v>34</v>
      </c>
      <c r="K3547" s="4">
        <v>45016.429166666698</v>
      </c>
      <c r="L3547" s="11" t="str">
        <f t="shared" si="291"/>
        <v>marzo</v>
      </c>
      <c r="M3547" s="3">
        <v>2</v>
      </c>
      <c r="N3547" s="3">
        <v>2</v>
      </c>
      <c r="O3547" s="3">
        <f t="shared" si="290"/>
        <v>2</v>
      </c>
      <c r="P3547" s="4">
        <v>45016.435763888898</v>
      </c>
      <c r="Q3547" s="2"/>
      <c r="R3547" s="3" t="s">
        <v>10938</v>
      </c>
      <c r="S3547" s="4">
        <v>45016.435763888898</v>
      </c>
      <c r="T3547" s="3">
        <f t="shared" si="287"/>
        <v>9</v>
      </c>
      <c r="U3547" s="2" t="s">
        <v>150</v>
      </c>
      <c r="V3547" s="4">
        <v>45016.452847222201</v>
      </c>
      <c r="W3547" s="3">
        <f t="shared" si="288"/>
        <v>24</v>
      </c>
      <c r="X3547" s="3" t="s">
        <v>103</v>
      </c>
      <c r="Y3547" s="2" t="s">
        <v>104</v>
      </c>
      <c r="Z3547" s="2" t="s">
        <v>36</v>
      </c>
      <c r="AA3547" s="4">
        <v>45017.7993055556</v>
      </c>
      <c r="AB3547" s="26">
        <f t="shared" si="289"/>
        <v>32</v>
      </c>
      <c r="AC3547" s="1" t="s">
        <v>78</v>
      </c>
      <c r="AD3547" s="3" t="s">
        <v>40</v>
      </c>
    </row>
    <row r="3548" spans="1:30" ht="114.75" hidden="1" x14ac:dyDescent="0.25">
      <c r="A3548" s="1" t="s">
        <v>10939</v>
      </c>
      <c r="B3548" s="1" t="s">
        <v>407</v>
      </c>
      <c r="C3548" s="2" t="s">
        <v>10940</v>
      </c>
      <c r="D3548" s="3" t="s">
        <v>1688</v>
      </c>
      <c r="E3548" s="3" t="s">
        <v>410</v>
      </c>
      <c r="F3548" s="2" t="s">
        <v>225</v>
      </c>
      <c r="G3548" s="3" t="s">
        <v>32</v>
      </c>
      <c r="H3548" s="3" t="s">
        <v>33</v>
      </c>
      <c r="I3548" s="3">
        <v>1426599</v>
      </c>
      <c r="J3548" s="3" t="s">
        <v>73</v>
      </c>
      <c r="K3548" s="4">
        <v>45016.454166666699</v>
      </c>
      <c r="L3548" s="11" t="str">
        <f t="shared" si="291"/>
        <v>marzo</v>
      </c>
      <c r="M3548" s="3">
        <v>2</v>
      </c>
      <c r="N3548" s="3">
        <v>2</v>
      </c>
      <c r="O3548" s="3">
        <f t="shared" si="290"/>
        <v>2</v>
      </c>
      <c r="P3548" s="4">
        <v>45016.473888888897</v>
      </c>
      <c r="Q3548" s="2"/>
      <c r="R3548" s="3" t="s">
        <v>10941</v>
      </c>
      <c r="S3548" s="4">
        <v>45016.473888888897</v>
      </c>
      <c r="T3548" s="3">
        <f t="shared" si="287"/>
        <v>28</v>
      </c>
      <c r="U3548" s="2" t="s">
        <v>150</v>
      </c>
      <c r="V3548" s="3"/>
      <c r="W3548" s="3" t="str">
        <f t="shared" si="288"/>
        <v/>
      </c>
      <c r="X3548" s="3"/>
      <c r="Y3548" s="2"/>
      <c r="Z3548" s="2"/>
      <c r="AA3548" s="4">
        <v>45016.488888888904</v>
      </c>
      <c r="AB3548" s="26" t="str">
        <f t="shared" si="289"/>
        <v/>
      </c>
      <c r="AC3548" s="1"/>
      <c r="AD3548" s="3" t="s">
        <v>40</v>
      </c>
    </row>
    <row r="3549" spans="1:30" ht="114.75" hidden="1" x14ac:dyDescent="0.25">
      <c r="A3549" s="1" t="s">
        <v>2170</v>
      </c>
      <c r="B3549" s="1" t="s">
        <v>27</v>
      </c>
      <c r="C3549" s="2" t="s">
        <v>2171</v>
      </c>
      <c r="D3549" s="3" t="s">
        <v>863</v>
      </c>
      <c r="E3549" s="3" t="s">
        <v>30</v>
      </c>
      <c r="F3549" s="2" t="s">
        <v>53</v>
      </c>
      <c r="G3549" s="3" t="s">
        <v>32</v>
      </c>
      <c r="H3549" s="3" t="s">
        <v>187</v>
      </c>
      <c r="I3549" s="3">
        <v>1426608</v>
      </c>
      <c r="J3549" s="3" t="s">
        <v>34</v>
      </c>
      <c r="K3549" s="4">
        <v>45016.462500000001</v>
      </c>
      <c r="L3549" s="11" t="str">
        <f t="shared" si="291"/>
        <v>marzo</v>
      </c>
      <c r="M3549" s="3">
        <v>2</v>
      </c>
      <c r="N3549" s="3">
        <v>2</v>
      </c>
      <c r="O3549" s="3">
        <f t="shared" si="290"/>
        <v>2</v>
      </c>
      <c r="P3549" s="4">
        <v>45016.4863078704</v>
      </c>
      <c r="Q3549" s="2"/>
      <c r="R3549" s="3" t="s">
        <v>10942</v>
      </c>
      <c r="S3549" s="4">
        <v>45016.4863078704</v>
      </c>
      <c r="T3549" s="3">
        <f t="shared" si="287"/>
        <v>34</v>
      </c>
      <c r="U3549" s="2" t="s">
        <v>150</v>
      </c>
      <c r="V3549" s="4">
        <v>45016.494722222204</v>
      </c>
      <c r="W3549" s="3">
        <f t="shared" si="288"/>
        <v>12</v>
      </c>
      <c r="X3549" s="3" t="s">
        <v>202</v>
      </c>
      <c r="Y3549" s="2" t="s">
        <v>203</v>
      </c>
      <c r="Z3549" s="2" t="s">
        <v>219</v>
      </c>
      <c r="AA3549" s="4">
        <v>45022.624305555597</v>
      </c>
      <c r="AB3549" s="26">
        <f t="shared" si="289"/>
        <v>147</v>
      </c>
      <c r="AC3549" s="1" t="s">
        <v>78</v>
      </c>
      <c r="AD3549" s="3" t="s">
        <v>40</v>
      </c>
    </row>
    <row r="3550" spans="1:30" ht="28.5" hidden="1" x14ac:dyDescent="0.25">
      <c r="A3550" s="1" t="s">
        <v>10943</v>
      </c>
      <c r="B3550" s="1" t="s">
        <v>27</v>
      </c>
      <c r="C3550" s="2" t="s">
        <v>10944</v>
      </c>
      <c r="D3550" s="3" t="s">
        <v>224</v>
      </c>
      <c r="E3550" s="3" t="s">
        <v>30</v>
      </c>
      <c r="F3550" s="2" t="s">
        <v>88</v>
      </c>
      <c r="G3550" s="3" t="s">
        <v>54</v>
      </c>
      <c r="H3550" s="3" t="s">
        <v>89</v>
      </c>
      <c r="I3550" s="3">
        <v>1426627</v>
      </c>
      <c r="J3550" s="3" t="s">
        <v>34</v>
      </c>
      <c r="K3550" s="4">
        <v>45016.493750000001</v>
      </c>
      <c r="L3550" s="11" t="str">
        <f t="shared" si="291"/>
        <v>marzo</v>
      </c>
      <c r="M3550" s="3">
        <v>1</v>
      </c>
      <c r="N3550" s="3">
        <v>1</v>
      </c>
      <c r="O3550" s="3">
        <f t="shared" si="290"/>
        <v>1</v>
      </c>
      <c r="P3550" s="4">
        <v>45016.4995486111</v>
      </c>
      <c r="Q3550" s="2"/>
      <c r="R3550" s="3" t="s">
        <v>10945</v>
      </c>
      <c r="S3550" s="4">
        <v>45016.4995486111</v>
      </c>
      <c r="T3550" s="3">
        <f t="shared" si="287"/>
        <v>8</v>
      </c>
      <c r="U3550" s="2" t="s">
        <v>150</v>
      </c>
      <c r="V3550" s="4">
        <v>45016.517905092602</v>
      </c>
      <c r="W3550" s="3">
        <f t="shared" si="288"/>
        <v>26</v>
      </c>
      <c r="X3550" s="3" t="s">
        <v>66</v>
      </c>
      <c r="Y3550" s="2" t="s">
        <v>67</v>
      </c>
      <c r="Z3550" s="2" t="s">
        <v>36</v>
      </c>
      <c r="AA3550" s="4">
        <v>45045.895833333299</v>
      </c>
      <c r="AB3550" s="26">
        <f t="shared" si="289"/>
        <v>705</v>
      </c>
      <c r="AC3550" s="1" t="s">
        <v>125</v>
      </c>
      <c r="AD3550" s="3" t="s">
        <v>40</v>
      </c>
    </row>
    <row r="3551" spans="1:30" ht="267.75" hidden="1" x14ac:dyDescent="0.25">
      <c r="A3551" s="1" t="s">
        <v>10946</v>
      </c>
      <c r="B3551" s="1" t="s">
        <v>27</v>
      </c>
      <c r="C3551" s="2" t="s">
        <v>10947</v>
      </c>
      <c r="D3551" s="3" t="s">
        <v>119</v>
      </c>
      <c r="E3551" s="3" t="s">
        <v>30</v>
      </c>
      <c r="F3551" s="2" t="s">
        <v>53</v>
      </c>
      <c r="G3551" s="3" t="s">
        <v>54</v>
      </c>
      <c r="H3551" s="3" t="s">
        <v>55</v>
      </c>
      <c r="I3551" s="3">
        <v>1426643</v>
      </c>
      <c r="J3551" s="3" t="s">
        <v>34</v>
      </c>
      <c r="K3551" s="4">
        <v>45016.530555555597</v>
      </c>
      <c r="L3551" s="11" t="str">
        <f t="shared" si="291"/>
        <v>marzo</v>
      </c>
      <c r="M3551" s="3">
        <v>3</v>
      </c>
      <c r="N3551" s="3">
        <v>3</v>
      </c>
      <c r="O3551" s="3">
        <f t="shared" si="290"/>
        <v>3</v>
      </c>
      <c r="P3551" s="4">
        <v>45016.536249999997</v>
      </c>
      <c r="Q3551" s="2"/>
      <c r="R3551" s="3" t="s">
        <v>10948</v>
      </c>
      <c r="S3551" s="4">
        <v>45016.536249999997</v>
      </c>
      <c r="T3551" s="3">
        <f t="shared" si="287"/>
        <v>8</v>
      </c>
      <c r="U3551" s="2" t="s">
        <v>150</v>
      </c>
      <c r="V3551" s="4">
        <v>45016.553587962997</v>
      </c>
      <c r="W3551" s="3">
        <f t="shared" si="288"/>
        <v>24</v>
      </c>
      <c r="X3551" s="3" t="s">
        <v>943</v>
      </c>
      <c r="Y3551" s="2" t="s">
        <v>944</v>
      </c>
      <c r="Z3551" s="2" t="s">
        <v>219</v>
      </c>
      <c r="AA3551" s="4">
        <v>45019.525694444397</v>
      </c>
      <c r="AB3551" s="26">
        <f t="shared" si="289"/>
        <v>71</v>
      </c>
      <c r="AC3551" s="1" t="s">
        <v>125</v>
      </c>
      <c r="AD3551" s="3" t="s">
        <v>40</v>
      </c>
    </row>
    <row r="3552" spans="1:30" ht="140.25" hidden="1" x14ac:dyDescent="0.25">
      <c r="A3552" s="1" t="s">
        <v>10949</v>
      </c>
      <c r="B3552" s="1" t="s">
        <v>27</v>
      </c>
      <c r="C3552" s="2" t="s">
        <v>10950</v>
      </c>
      <c r="D3552" s="3" t="s">
        <v>119</v>
      </c>
      <c r="E3552" s="3" t="s">
        <v>30</v>
      </c>
      <c r="F3552" s="2" t="s">
        <v>64</v>
      </c>
      <c r="G3552" s="3" t="s">
        <v>32</v>
      </c>
      <c r="H3552" s="3" t="s">
        <v>33</v>
      </c>
      <c r="I3552" s="3">
        <v>1426644</v>
      </c>
      <c r="J3552" s="3" t="s">
        <v>34</v>
      </c>
      <c r="K3552" s="4">
        <v>45016.535416666702</v>
      </c>
      <c r="L3552" s="11" t="str">
        <f t="shared" si="291"/>
        <v>marzo</v>
      </c>
      <c r="M3552" s="3">
        <v>3</v>
      </c>
      <c r="N3552" s="3">
        <v>3</v>
      </c>
      <c r="O3552" s="3">
        <f t="shared" si="290"/>
        <v>3</v>
      </c>
      <c r="P3552" s="4">
        <v>45016.542997685203</v>
      </c>
      <c r="Q3552" s="2"/>
      <c r="R3552" s="3" t="s">
        <v>10951</v>
      </c>
      <c r="S3552" s="4">
        <v>45016.542997685203</v>
      </c>
      <c r="T3552" s="3">
        <f t="shared" si="287"/>
        <v>10</v>
      </c>
      <c r="U3552" s="2" t="s">
        <v>150</v>
      </c>
      <c r="V3552" s="4">
        <v>45016.5699074074</v>
      </c>
      <c r="W3552" s="3">
        <f t="shared" si="288"/>
        <v>38</v>
      </c>
      <c r="X3552" s="3" t="s">
        <v>37</v>
      </c>
      <c r="Y3552" s="2" t="s">
        <v>38</v>
      </c>
      <c r="Z3552" s="2" t="s">
        <v>36</v>
      </c>
      <c r="AA3552" s="4">
        <v>45017.8347222222</v>
      </c>
      <c r="AB3552" s="26">
        <f t="shared" si="289"/>
        <v>30</v>
      </c>
      <c r="AC3552" s="1" t="s">
        <v>144</v>
      </c>
      <c r="AD3552" s="3" t="s">
        <v>40</v>
      </c>
    </row>
    <row r="3553" spans="1:30" ht="76.5" hidden="1" x14ac:dyDescent="0.25">
      <c r="A3553" s="1" t="s">
        <v>10952</v>
      </c>
      <c r="B3553" s="1" t="s">
        <v>27</v>
      </c>
      <c r="C3553" s="2" t="s">
        <v>10953</v>
      </c>
      <c r="D3553" s="3" t="s">
        <v>629</v>
      </c>
      <c r="E3553" s="3" t="s">
        <v>30</v>
      </c>
      <c r="F3553" s="2" t="s">
        <v>64</v>
      </c>
      <c r="G3553" s="3" t="s">
        <v>32</v>
      </c>
      <c r="H3553" s="3" t="s">
        <v>33</v>
      </c>
      <c r="I3553" s="3">
        <v>1426648</v>
      </c>
      <c r="J3553" s="3" t="s">
        <v>34</v>
      </c>
      <c r="K3553" s="4">
        <v>45016.541666666701</v>
      </c>
      <c r="L3553" s="11" t="str">
        <f t="shared" si="291"/>
        <v>marzo</v>
      </c>
      <c r="M3553" s="3">
        <v>3</v>
      </c>
      <c r="N3553" s="3">
        <v>3</v>
      </c>
      <c r="O3553" s="3">
        <f t="shared" si="290"/>
        <v>3</v>
      </c>
      <c r="P3553" s="4">
        <v>45016.549895833297</v>
      </c>
      <c r="Q3553" s="2"/>
      <c r="R3553" s="3" t="s">
        <v>10954</v>
      </c>
      <c r="S3553" s="4">
        <v>45016.549895833297</v>
      </c>
      <c r="T3553" s="3">
        <f t="shared" si="287"/>
        <v>11</v>
      </c>
      <c r="U3553" s="2" t="s">
        <v>150</v>
      </c>
      <c r="V3553" s="4">
        <v>45016.591597222199</v>
      </c>
      <c r="W3553" s="3">
        <f t="shared" si="288"/>
        <v>60</v>
      </c>
      <c r="X3553" s="3" t="s">
        <v>158</v>
      </c>
      <c r="Y3553" s="2" t="s">
        <v>159</v>
      </c>
      <c r="Z3553" s="2" t="s">
        <v>879</v>
      </c>
      <c r="AA3553" s="4">
        <v>45021.404166666704</v>
      </c>
      <c r="AB3553" s="26">
        <f t="shared" si="289"/>
        <v>115</v>
      </c>
      <c r="AC3553" s="1" t="s">
        <v>125</v>
      </c>
      <c r="AD3553" s="3" t="s">
        <v>40</v>
      </c>
    </row>
    <row r="3554" spans="1:30" ht="165.75" hidden="1" x14ac:dyDescent="0.25">
      <c r="A3554" s="1" t="s">
        <v>10955</v>
      </c>
      <c r="B3554" s="1" t="s">
        <v>27</v>
      </c>
      <c r="C3554" s="2" t="s">
        <v>10956</v>
      </c>
      <c r="D3554" s="3" t="s">
        <v>206</v>
      </c>
      <c r="E3554" s="3" t="s">
        <v>30</v>
      </c>
      <c r="F3554" s="2" t="s">
        <v>44</v>
      </c>
      <c r="G3554" s="3" t="s">
        <v>32</v>
      </c>
      <c r="H3554" s="3" t="s">
        <v>33</v>
      </c>
      <c r="I3554" s="3">
        <v>1426664</v>
      </c>
      <c r="J3554" s="3" t="s">
        <v>34</v>
      </c>
      <c r="K3554" s="4">
        <v>45016.581944444399</v>
      </c>
      <c r="L3554" s="11" t="str">
        <f t="shared" si="291"/>
        <v>marzo</v>
      </c>
      <c r="M3554" s="3">
        <v>3</v>
      </c>
      <c r="N3554" s="3">
        <v>3</v>
      </c>
      <c r="O3554" s="3">
        <f t="shared" si="290"/>
        <v>3</v>
      </c>
      <c r="P3554" s="4">
        <v>45016.591539351903</v>
      </c>
      <c r="Q3554" s="2"/>
      <c r="R3554" s="3" t="s">
        <v>10957</v>
      </c>
      <c r="S3554" s="4">
        <v>45016.591539351903</v>
      </c>
      <c r="T3554" s="3">
        <f t="shared" si="287"/>
        <v>13</v>
      </c>
      <c r="U3554" s="2" t="s">
        <v>150</v>
      </c>
      <c r="V3554" s="4">
        <v>45016.610104166699</v>
      </c>
      <c r="W3554" s="3">
        <f t="shared" si="288"/>
        <v>26</v>
      </c>
      <c r="X3554" s="3" t="s">
        <v>843</v>
      </c>
      <c r="Y3554" s="2" t="s">
        <v>844</v>
      </c>
      <c r="Z3554" s="2" t="s">
        <v>36</v>
      </c>
      <c r="AA3554" s="4">
        <v>45024.697916666701</v>
      </c>
      <c r="AB3554" s="26">
        <f t="shared" si="289"/>
        <v>194</v>
      </c>
      <c r="AC3554" s="1" t="s">
        <v>144</v>
      </c>
      <c r="AD3554" s="3" t="s">
        <v>40</v>
      </c>
    </row>
    <row r="3555" spans="1:30" ht="63.75" hidden="1" x14ac:dyDescent="0.25">
      <c r="A3555" s="1" t="s">
        <v>10958</v>
      </c>
      <c r="B3555" s="1" t="s">
        <v>27</v>
      </c>
      <c r="C3555" s="2" t="s">
        <v>10959</v>
      </c>
      <c r="D3555" s="3" t="s">
        <v>271</v>
      </c>
      <c r="E3555" s="3" t="s">
        <v>30</v>
      </c>
      <c r="F3555" s="2" t="s">
        <v>325</v>
      </c>
      <c r="G3555" s="3" t="s">
        <v>1018</v>
      </c>
      <c r="H3555" s="3" t="s">
        <v>2113</v>
      </c>
      <c r="I3555" s="3">
        <v>1426671</v>
      </c>
      <c r="J3555" s="3" t="s">
        <v>73</v>
      </c>
      <c r="K3555" s="4">
        <v>45016.588194444397</v>
      </c>
      <c r="L3555" s="11" t="str">
        <f t="shared" si="291"/>
        <v>marzo</v>
      </c>
      <c r="M3555" s="3">
        <v>3</v>
      </c>
      <c r="N3555" s="3">
        <v>3</v>
      </c>
      <c r="O3555" s="3">
        <f t="shared" si="290"/>
        <v>3</v>
      </c>
      <c r="P3555" s="4">
        <v>45016.595185185201</v>
      </c>
      <c r="Q3555" s="2"/>
      <c r="R3555" s="3" t="s">
        <v>10960</v>
      </c>
      <c r="S3555" s="4">
        <v>45016.595185185201</v>
      </c>
      <c r="T3555" s="3">
        <f t="shared" si="287"/>
        <v>10</v>
      </c>
      <c r="U3555" s="2" t="s">
        <v>150</v>
      </c>
      <c r="V3555" s="4">
        <v>45016.5954166667</v>
      </c>
      <c r="W3555" s="3">
        <f t="shared" si="288"/>
        <v>0</v>
      </c>
      <c r="X3555" s="3" t="s">
        <v>2615</v>
      </c>
      <c r="Y3555" s="2" t="s">
        <v>2616</v>
      </c>
      <c r="Z3555" s="2" t="s">
        <v>150</v>
      </c>
      <c r="AA3555" s="4">
        <v>45016.630555555603</v>
      </c>
      <c r="AB3555" s="26">
        <f t="shared" si="289"/>
        <v>0</v>
      </c>
      <c r="AC3555" s="1" t="s">
        <v>197</v>
      </c>
      <c r="AD3555" s="3" t="s">
        <v>40</v>
      </c>
    </row>
    <row r="3556" spans="1:30" ht="140.25" hidden="1" x14ac:dyDescent="0.25">
      <c r="A3556" s="1" t="s">
        <v>10961</v>
      </c>
      <c r="B3556" s="1" t="s">
        <v>27</v>
      </c>
      <c r="C3556" s="2" t="s">
        <v>10962</v>
      </c>
      <c r="D3556" s="3" t="s">
        <v>745</v>
      </c>
      <c r="E3556" s="3" t="s">
        <v>30</v>
      </c>
      <c r="F3556" s="2" t="s">
        <v>53</v>
      </c>
      <c r="G3556" s="3" t="s">
        <v>54</v>
      </c>
      <c r="H3556" s="3" t="s">
        <v>100</v>
      </c>
      <c r="I3556" s="3">
        <v>1426682</v>
      </c>
      <c r="J3556" s="3" t="s">
        <v>34</v>
      </c>
      <c r="K3556" s="4">
        <v>45016.605555555601</v>
      </c>
      <c r="L3556" s="11" t="str">
        <f t="shared" si="291"/>
        <v>marzo</v>
      </c>
      <c r="M3556" s="3">
        <v>3</v>
      </c>
      <c r="N3556" s="3">
        <v>3</v>
      </c>
      <c r="O3556" s="3">
        <f t="shared" si="290"/>
        <v>3</v>
      </c>
      <c r="P3556" s="4">
        <v>45016.614513888897</v>
      </c>
      <c r="Q3556" s="2"/>
      <c r="R3556" s="3" t="s">
        <v>10963</v>
      </c>
      <c r="S3556" s="4">
        <v>45016.614513888897</v>
      </c>
      <c r="T3556" s="3">
        <f t="shared" si="287"/>
        <v>12</v>
      </c>
      <c r="U3556" s="2" t="s">
        <v>150</v>
      </c>
      <c r="V3556" s="4">
        <v>45016.637048611097</v>
      </c>
      <c r="W3556" s="3">
        <f t="shared" si="288"/>
        <v>32</v>
      </c>
      <c r="X3556" s="3" t="s">
        <v>667</v>
      </c>
      <c r="Y3556" s="2" t="s">
        <v>668</v>
      </c>
      <c r="Z3556" s="2" t="s">
        <v>219</v>
      </c>
      <c r="AA3556" s="4">
        <v>45017.5756944444</v>
      </c>
      <c r="AB3556" s="26">
        <f t="shared" si="289"/>
        <v>22</v>
      </c>
      <c r="AC3556" s="1" t="s">
        <v>78</v>
      </c>
      <c r="AD3556" s="3" t="s">
        <v>40</v>
      </c>
    </row>
    <row r="3557" spans="1:30" ht="216.75" hidden="1" x14ac:dyDescent="0.25">
      <c r="A3557" s="1" t="s">
        <v>10964</v>
      </c>
      <c r="B3557" s="1" t="s">
        <v>27</v>
      </c>
      <c r="C3557" s="2" t="s">
        <v>10965</v>
      </c>
      <c r="D3557" s="3" t="s">
        <v>745</v>
      </c>
      <c r="E3557" s="3" t="s">
        <v>30</v>
      </c>
      <c r="F3557" s="2" t="s">
        <v>82</v>
      </c>
      <c r="G3557" s="3" t="s">
        <v>54</v>
      </c>
      <c r="H3557" s="3" t="s">
        <v>83</v>
      </c>
      <c r="I3557" s="3">
        <v>1426689</v>
      </c>
      <c r="J3557" s="3" t="s">
        <v>34</v>
      </c>
      <c r="K3557" s="4">
        <v>45016.616666666698</v>
      </c>
      <c r="L3557" s="11" t="str">
        <f t="shared" si="291"/>
        <v>marzo</v>
      </c>
      <c r="M3557" s="3">
        <v>2</v>
      </c>
      <c r="N3557" s="3">
        <v>2</v>
      </c>
      <c r="O3557" s="3">
        <f t="shared" si="290"/>
        <v>2</v>
      </c>
      <c r="P3557" s="4">
        <v>45016.638888888898</v>
      </c>
      <c r="Q3557" s="2"/>
      <c r="R3557" s="3" t="s">
        <v>10966</v>
      </c>
      <c r="S3557" s="4">
        <v>45016.638888888898</v>
      </c>
      <c r="T3557" s="3">
        <f t="shared" si="287"/>
        <v>31</v>
      </c>
      <c r="U3557" s="2" t="s">
        <v>102</v>
      </c>
      <c r="V3557" s="4">
        <v>45016.6651388889</v>
      </c>
      <c r="W3557" s="3">
        <f t="shared" si="288"/>
        <v>37</v>
      </c>
      <c r="X3557" s="3" t="s">
        <v>37</v>
      </c>
      <c r="Y3557" s="2" t="s">
        <v>38</v>
      </c>
      <c r="Z3557" s="2" t="s">
        <v>36</v>
      </c>
      <c r="AA3557" s="4">
        <v>45035.495833333298</v>
      </c>
      <c r="AB3557" s="26">
        <f t="shared" si="289"/>
        <v>451</v>
      </c>
      <c r="AC3557" s="1" t="s">
        <v>78</v>
      </c>
      <c r="AD3557" s="3" t="s">
        <v>40</v>
      </c>
    </row>
    <row r="3558" spans="1:30" ht="409.5" hidden="1" x14ac:dyDescent="0.25">
      <c r="A3558" s="1" t="s">
        <v>10967</v>
      </c>
      <c r="B3558" s="1" t="s">
        <v>27</v>
      </c>
      <c r="C3558" s="2" t="s">
        <v>10968</v>
      </c>
      <c r="D3558" s="3" t="s">
        <v>81</v>
      </c>
      <c r="E3558" s="3" t="s">
        <v>30</v>
      </c>
      <c r="F3558" s="2" t="s">
        <v>225</v>
      </c>
      <c r="G3558" s="3" t="s">
        <v>32</v>
      </c>
      <c r="H3558" s="3" t="s">
        <v>33</v>
      </c>
      <c r="I3558" s="3">
        <v>1426706</v>
      </c>
      <c r="J3558" s="3" t="s">
        <v>34</v>
      </c>
      <c r="K3558" s="4">
        <v>45016.698611111096</v>
      </c>
      <c r="L3558" s="11" t="str">
        <f t="shared" si="291"/>
        <v>marzo</v>
      </c>
      <c r="M3558" s="3">
        <v>3</v>
      </c>
      <c r="N3558" s="3">
        <v>3</v>
      </c>
      <c r="O3558" s="3">
        <f t="shared" si="290"/>
        <v>3</v>
      </c>
      <c r="P3558" s="4">
        <v>45016.708495370403</v>
      </c>
      <c r="Q3558" s="2"/>
      <c r="R3558" s="3" t="s">
        <v>10969</v>
      </c>
      <c r="S3558" s="4">
        <v>45016.708495370403</v>
      </c>
      <c r="T3558" s="3">
        <f t="shared" si="287"/>
        <v>14</v>
      </c>
      <c r="U3558" s="2" t="s">
        <v>102</v>
      </c>
      <c r="V3558" s="4">
        <v>45016.717604166697</v>
      </c>
      <c r="W3558" s="3">
        <f t="shared" si="288"/>
        <v>13</v>
      </c>
      <c r="X3558" s="3" t="s">
        <v>295</v>
      </c>
      <c r="Y3558" s="2" t="s">
        <v>296</v>
      </c>
      <c r="Z3558" s="2" t="s">
        <v>219</v>
      </c>
      <c r="AA3558" s="4">
        <v>45020.997916666704</v>
      </c>
      <c r="AB3558" s="26">
        <f t="shared" si="289"/>
        <v>102</v>
      </c>
      <c r="AC3558" s="1" t="s">
        <v>78</v>
      </c>
      <c r="AD3558" s="3" t="s">
        <v>40</v>
      </c>
    </row>
    <row r="3559" spans="1:30" ht="408" hidden="1" x14ac:dyDescent="0.25">
      <c r="A3559" s="1" t="s">
        <v>10970</v>
      </c>
      <c r="B3559" s="1" t="s">
        <v>27</v>
      </c>
      <c r="C3559" s="2" t="s">
        <v>10971</v>
      </c>
      <c r="D3559" s="3" t="s">
        <v>275</v>
      </c>
      <c r="E3559" s="3" t="s">
        <v>30</v>
      </c>
      <c r="F3559" s="2" t="s">
        <v>82</v>
      </c>
      <c r="G3559" s="3" t="s">
        <v>54</v>
      </c>
      <c r="H3559" s="3" t="s">
        <v>83</v>
      </c>
      <c r="I3559" s="3">
        <v>1426707</v>
      </c>
      <c r="J3559" s="3" t="s">
        <v>34</v>
      </c>
      <c r="K3559" s="4">
        <v>45016.702777777798</v>
      </c>
      <c r="L3559" s="11" t="str">
        <f t="shared" si="291"/>
        <v>marzo</v>
      </c>
      <c r="M3559" s="3">
        <v>2</v>
      </c>
      <c r="N3559" s="3">
        <v>2</v>
      </c>
      <c r="O3559" s="3">
        <f t="shared" si="290"/>
        <v>2</v>
      </c>
      <c r="P3559" s="4">
        <v>45016.7175347222</v>
      </c>
      <c r="Q3559" s="2"/>
      <c r="R3559" s="3" t="s">
        <v>10972</v>
      </c>
      <c r="S3559" s="4">
        <v>45016.7175347222</v>
      </c>
      <c r="T3559" s="3">
        <f t="shared" si="287"/>
        <v>21</v>
      </c>
      <c r="U3559" s="2" t="s">
        <v>102</v>
      </c>
      <c r="V3559" s="4">
        <v>45016.731597222199</v>
      </c>
      <c r="W3559" s="3">
        <f t="shared" si="288"/>
        <v>20</v>
      </c>
      <c r="X3559" s="3" t="s">
        <v>115</v>
      </c>
      <c r="Y3559" s="2" t="s">
        <v>116</v>
      </c>
      <c r="Z3559" s="2" t="s">
        <v>36</v>
      </c>
      <c r="AA3559" s="4">
        <v>45017.793055555601</v>
      </c>
      <c r="AB3559" s="26">
        <f t="shared" si="289"/>
        <v>25</v>
      </c>
      <c r="AC3559" s="1" t="s">
        <v>78</v>
      </c>
      <c r="AD3559" s="3" t="s">
        <v>40</v>
      </c>
    </row>
    <row r="3560" spans="1:30" ht="28.5" hidden="1" x14ac:dyDescent="0.25">
      <c r="A3560" s="1" t="s">
        <v>10973</v>
      </c>
      <c r="B3560" s="1" t="s">
        <v>27</v>
      </c>
      <c r="C3560" s="2" t="s">
        <v>10974</v>
      </c>
      <c r="D3560" s="3" t="s">
        <v>128</v>
      </c>
      <c r="E3560" s="3" t="s">
        <v>30</v>
      </c>
      <c r="F3560" s="2" t="s">
        <v>325</v>
      </c>
      <c r="G3560" s="3" t="s">
        <v>192</v>
      </c>
      <c r="H3560" s="3" t="s">
        <v>326</v>
      </c>
      <c r="I3560" s="3">
        <v>1426710</v>
      </c>
      <c r="J3560" s="3" t="s">
        <v>73</v>
      </c>
      <c r="K3560" s="4">
        <v>45016.7097222222</v>
      </c>
      <c r="L3560" s="11" t="str">
        <f t="shared" si="291"/>
        <v>marzo</v>
      </c>
      <c r="M3560" s="3">
        <v>3</v>
      </c>
      <c r="N3560" s="3">
        <v>3</v>
      </c>
      <c r="O3560" s="3">
        <f t="shared" si="290"/>
        <v>3</v>
      </c>
      <c r="P3560" s="4">
        <v>45016.713564814803</v>
      </c>
      <c r="Q3560" s="2"/>
      <c r="R3560" s="3" t="s">
        <v>1954</v>
      </c>
      <c r="S3560" s="4">
        <v>45016.713564814803</v>
      </c>
      <c r="T3560" s="3">
        <f t="shared" si="287"/>
        <v>5</v>
      </c>
      <c r="U3560" s="2" t="s">
        <v>143</v>
      </c>
      <c r="V3560" s="4">
        <v>45016.7163657407</v>
      </c>
      <c r="W3560" s="3">
        <f t="shared" si="288"/>
        <v>4</v>
      </c>
      <c r="X3560" s="3" t="s">
        <v>593</v>
      </c>
      <c r="Y3560" s="2" t="s">
        <v>594</v>
      </c>
      <c r="Z3560" s="2" t="s">
        <v>143</v>
      </c>
      <c r="AA3560" s="4">
        <v>45016.8256944444</v>
      </c>
      <c r="AB3560" s="26">
        <f t="shared" si="289"/>
        <v>2</v>
      </c>
      <c r="AC3560" s="1" t="s">
        <v>78</v>
      </c>
      <c r="AD3560" s="3" t="s">
        <v>40</v>
      </c>
    </row>
    <row r="3561" spans="1:30" ht="409.5" hidden="1" x14ac:dyDescent="0.25">
      <c r="A3561" s="1" t="s">
        <v>10975</v>
      </c>
      <c r="B3561" s="1" t="s">
        <v>1602</v>
      </c>
      <c r="C3561" s="2" t="s">
        <v>10976</v>
      </c>
      <c r="D3561" s="3" t="s">
        <v>1688</v>
      </c>
      <c r="E3561" s="3" t="s">
        <v>410</v>
      </c>
      <c r="F3561" s="2" t="s">
        <v>225</v>
      </c>
      <c r="G3561" s="3" t="s">
        <v>32</v>
      </c>
      <c r="H3561" s="3" t="s">
        <v>33</v>
      </c>
      <c r="I3561" s="3">
        <v>1426713</v>
      </c>
      <c r="J3561" s="3" t="s">
        <v>73</v>
      </c>
      <c r="K3561" s="4">
        <v>45016.713888888902</v>
      </c>
      <c r="L3561" s="11" t="str">
        <f t="shared" si="291"/>
        <v>marzo</v>
      </c>
      <c r="M3561" s="3">
        <v>3</v>
      </c>
      <c r="N3561" s="3">
        <v>3</v>
      </c>
      <c r="O3561" s="3">
        <f t="shared" si="290"/>
        <v>3</v>
      </c>
      <c r="P3561" s="4">
        <v>45016.731226851902</v>
      </c>
      <c r="Q3561" s="2"/>
      <c r="R3561" s="3" t="s">
        <v>10977</v>
      </c>
      <c r="S3561" s="4">
        <v>45016.731226851902</v>
      </c>
      <c r="T3561" s="3">
        <f t="shared" si="287"/>
        <v>24</v>
      </c>
      <c r="U3561" s="2" t="s">
        <v>102</v>
      </c>
      <c r="V3561" s="3"/>
      <c r="W3561" s="3" t="str">
        <f t="shared" si="288"/>
        <v/>
      </c>
      <c r="X3561" s="3"/>
      <c r="Y3561" s="2"/>
      <c r="Z3561" s="2"/>
      <c r="AA3561" s="4">
        <v>45016.779166666704</v>
      </c>
      <c r="AB3561" s="26" t="str">
        <f t="shared" si="289"/>
        <v/>
      </c>
      <c r="AC3561" s="1"/>
      <c r="AD3561" s="3" t="s">
        <v>40</v>
      </c>
    </row>
    <row r="3562" spans="1:30" ht="409.5" hidden="1" x14ac:dyDescent="0.25">
      <c r="A3562" s="1" t="s">
        <v>10978</v>
      </c>
      <c r="B3562" s="1" t="s">
        <v>27</v>
      </c>
      <c r="C3562" s="2" t="s">
        <v>10979</v>
      </c>
      <c r="D3562" s="3" t="s">
        <v>308</v>
      </c>
      <c r="E3562" s="3" t="s">
        <v>30</v>
      </c>
      <c r="F3562" s="2" t="s">
        <v>82</v>
      </c>
      <c r="G3562" s="3" t="s">
        <v>54</v>
      </c>
      <c r="H3562" s="3" t="s">
        <v>83</v>
      </c>
      <c r="I3562" s="3">
        <v>1426714</v>
      </c>
      <c r="J3562" s="3" t="s">
        <v>73</v>
      </c>
      <c r="K3562" s="4">
        <v>45016.71875</v>
      </c>
      <c r="L3562" s="11" t="str">
        <f t="shared" si="291"/>
        <v>marzo</v>
      </c>
      <c r="M3562" s="3">
        <v>3</v>
      </c>
      <c r="N3562" s="3">
        <v>3</v>
      </c>
      <c r="O3562" s="3">
        <f t="shared" si="290"/>
        <v>3</v>
      </c>
      <c r="P3562" s="4">
        <v>45016.740370370397</v>
      </c>
      <c r="Q3562" s="2"/>
      <c r="R3562" s="3" t="s">
        <v>10980</v>
      </c>
      <c r="S3562" s="4">
        <v>45016.740370370397</v>
      </c>
      <c r="T3562" s="3">
        <f t="shared" si="287"/>
        <v>31</v>
      </c>
      <c r="U3562" s="2" t="s">
        <v>102</v>
      </c>
      <c r="V3562" s="3"/>
      <c r="W3562" s="3" t="str">
        <f t="shared" si="288"/>
        <v/>
      </c>
      <c r="X3562" s="3"/>
      <c r="Y3562" s="2"/>
      <c r="Z3562" s="2"/>
      <c r="AA3562" s="4">
        <v>45016.7631944444</v>
      </c>
      <c r="AB3562" s="26" t="str">
        <f t="shared" si="289"/>
        <v/>
      </c>
      <c r="AC3562" s="1"/>
      <c r="AD3562" s="3" t="s">
        <v>40</v>
      </c>
    </row>
    <row r="3563" spans="1:30" ht="409.5" hidden="1" x14ac:dyDescent="0.25">
      <c r="A3563" s="1" t="s">
        <v>10981</v>
      </c>
      <c r="B3563" s="1" t="s">
        <v>27</v>
      </c>
      <c r="C3563" s="2" t="s">
        <v>10982</v>
      </c>
      <c r="D3563" s="3" t="s">
        <v>1713</v>
      </c>
      <c r="E3563" s="3" t="s">
        <v>30</v>
      </c>
      <c r="F3563" s="2" t="s">
        <v>82</v>
      </c>
      <c r="G3563" s="3" t="s">
        <v>54</v>
      </c>
      <c r="H3563" s="3" t="s">
        <v>83</v>
      </c>
      <c r="I3563" s="3">
        <v>1426720</v>
      </c>
      <c r="J3563" s="3" t="s">
        <v>73</v>
      </c>
      <c r="K3563" s="4">
        <v>45016.738888888904</v>
      </c>
      <c r="L3563" s="11" t="str">
        <f t="shared" si="291"/>
        <v>marzo</v>
      </c>
      <c r="M3563" s="3">
        <v>3</v>
      </c>
      <c r="N3563" s="3">
        <v>3</v>
      </c>
      <c r="O3563" s="3">
        <f t="shared" si="290"/>
        <v>3</v>
      </c>
      <c r="P3563" s="4">
        <v>45016.7487847222</v>
      </c>
      <c r="Q3563" s="2"/>
      <c r="R3563" s="3" t="s">
        <v>10983</v>
      </c>
      <c r="S3563" s="4">
        <v>45016.7487847222</v>
      </c>
      <c r="T3563" s="3">
        <f t="shared" si="287"/>
        <v>14</v>
      </c>
      <c r="U3563" s="2" t="s">
        <v>102</v>
      </c>
      <c r="V3563" s="3"/>
      <c r="W3563" s="3" t="str">
        <f t="shared" si="288"/>
        <v/>
      </c>
      <c r="X3563" s="3"/>
      <c r="Y3563" s="2"/>
      <c r="Z3563" s="2"/>
      <c r="AA3563" s="4">
        <v>45016.7631944444</v>
      </c>
      <c r="AB3563" s="26" t="str">
        <f t="shared" si="289"/>
        <v/>
      </c>
      <c r="AC3563" s="1"/>
      <c r="AD3563" s="3" t="s">
        <v>40</v>
      </c>
    </row>
    <row r="3564" spans="1:30" ht="127.5" hidden="1" x14ac:dyDescent="0.25">
      <c r="A3564" s="1" t="s">
        <v>10984</v>
      </c>
      <c r="B3564" s="1" t="s">
        <v>27</v>
      </c>
      <c r="C3564" s="2" t="s">
        <v>10985</v>
      </c>
      <c r="D3564" s="3" t="s">
        <v>794</v>
      </c>
      <c r="E3564" s="3" t="s">
        <v>30</v>
      </c>
      <c r="F3564" s="2" t="s">
        <v>53</v>
      </c>
      <c r="G3564" s="3" t="s">
        <v>54</v>
      </c>
      <c r="H3564" s="3" t="s">
        <v>100</v>
      </c>
      <c r="I3564" s="3">
        <v>1426722</v>
      </c>
      <c r="J3564" s="3" t="s">
        <v>34</v>
      </c>
      <c r="K3564" s="4">
        <v>45016.741666666698</v>
      </c>
      <c r="L3564" s="11" t="str">
        <f t="shared" si="291"/>
        <v>marzo</v>
      </c>
      <c r="M3564" s="3">
        <v>3</v>
      </c>
      <c r="N3564" s="3">
        <v>3</v>
      </c>
      <c r="O3564" s="3">
        <f t="shared" si="290"/>
        <v>3</v>
      </c>
      <c r="P3564" s="4">
        <v>45016.756053240701</v>
      </c>
      <c r="Q3564" s="2"/>
      <c r="R3564" s="3" t="s">
        <v>10986</v>
      </c>
      <c r="S3564" s="4">
        <v>45016.756053240701</v>
      </c>
      <c r="T3564" s="3">
        <f t="shared" si="287"/>
        <v>20</v>
      </c>
      <c r="U3564" s="2" t="s">
        <v>102</v>
      </c>
      <c r="V3564" s="4">
        <v>45016.762280092596</v>
      </c>
      <c r="W3564" s="3">
        <f t="shared" si="288"/>
        <v>8</v>
      </c>
      <c r="X3564" s="3" t="s">
        <v>561</v>
      </c>
      <c r="Y3564" s="2" t="s">
        <v>562</v>
      </c>
      <c r="Z3564" s="2" t="s">
        <v>1132</v>
      </c>
      <c r="AA3564" s="4">
        <v>45021.469444444403</v>
      </c>
      <c r="AB3564" s="26">
        <f t="shared" si="289"/>
        <v>112</v>
      </c>
      <c r="AC3564" s="1" t="s">
        <v>144</v>
      </c>
      <c r="AD3564" s="3" t="s">
        <v>40</v>
      </c>
    </row>
    <row r="3565" spans="1:30" ht="76.5" hidden="1" x14ac:dyDescent="0.25">
      <c r="A3565" s="1" t="s">
        <v>10987</v>
      </c>
      <c r="B3565" s="1" t="s">
        <v>27</v>
      </c>
      <c r="C3565" s="2" t="s">
        <v>10988</v>
      </c>
      <c r="D3565" s="3" t="s">
        <v>245</v>
      </c>
      <c r="E3565" s="3" t="s">
        <v>30</v>
      </c>
      <c r="F3565" s="2" t="s">
        <v>225</v>
      </c>
      <c r="G3565" s="3" t="s">
        <v>32</v>
      </c>
      <c r="H3565" s="3" t="s">
        <v>33</v>
      </c>
      <c r="I3565" s="3">
        <v>1426725</v>
      </c>
      <c r="J3565" s="3" t="s">
        <v>34</v>
      </c>
      <c r="K3565" s="4">
        <v>45016.775694444397</v>
      </c>
      <c r="L3565" s="11" t="str">
        <f t="shared" si="291"/>
        <v>marzo</v>
      </c>
      <c r="M3565" s="3">
        <v>2</v>
      </c>
      <c r="N3565" s="3">
        <v>2</v>
      </c>
      <c r="O3565" s="3">
        <f t="shared" si="290"/>
        <v>2</v>
      </c>
      <c r="P3565" s="4">
        <v>45016.782800925903</v>
      </c>
      <c r="Q3565" s="2"/>
      <c r="R3565" s="3" t="s">
        <v>10989</v>
      </c>
      <c r="S3565" s="4">
        <v>45016.782800925903</v>
      </c>
      <c r="T3565" s="3">
        <f t="shared" si="287"/>
        <v>10</v>
      </c>
      <c r="U3565" s="2" t="s">
        <v>102</v>
      </c>
      <c r="V3565" s="4">
        <v>45016.790428240703</v>
      </c>
      <c r="W3565" s="3">
        <f t="shared" si="288"/>
        <v>10</v>
      </c>
      <c r="X3565" s="3" t="s">
        <v>593</v>
      </c>
      <c r="Y3565" s="2" t="s">
        <v>594</v>
      </c>
      <c r="Z3565" s="2" t="s">
        <v>445</v>
      </c>
      <c r="AA3565" s="4">
        <v>45016.974305555603</v>
      </c>
      <c r="AB3565" s="26">
        <f t="shared" si="289"/>
        <v>4</v>
      </c>
      <c r="AC3565" s="1" t="s">
        <v>78</v>
      </c>
      <c r="AD3565" s="3" t="s">
        <v>40</v>
      </c>
    </row>
    <row r="3566" spans="1:30" ht="409.5" hidden="1" x14ac:dyDescent="0.25">
      <c r="A3566" s="1" t="s">
        <v>9343</v>
      </c>
      <c r="B3566" s="1" t="s">
        <v>27</v>
      </c>
      <c r="C3566" s="2" t="s">
        <v>9344</v>
      </c>
      <c r="D3566" s="3" t="s">
        <v>81</v>
      </c>
      <c r="E3566" s="3" t="s">
        <v>30</v>
      </c>
      <c r="F3566" s="2" t="s">
        <v>82</v>
      </c>
      <c r="G3566" s="3" t="s">
        <v>54</v>
      </c>
      <c r="H3566" s="3" t="s">
        <v>113</v>
      </c>
      <c r="I3566" s="3">
        <v>1426728</v>
      </c>
      <c r="J3566" s="3" t="s">
        <v>34</v>
      </c>
      <c r="K3566" s="4">
        <v>45016.793055555601</v>
      </c>
      <c r="L3566" s="11" t="str">
        <f t="shared" si="291"/>
        <v>marzo</v>
      </c>
      <c r="M3566" s="3">
        <v>3</v>
      </c>
      <c r="N3566" s="3">
        <v>3</v>
      </c>
      <c r="O3566" s="3">
        <f t="shared" si="290"/>
        <v>3</v>
      </c>
      <c r="P3566" s="4">
        <v>45016.799965277802</v>
      </c>
      <c r="Q3566" s="2"/>
      <c r="R3566" s="3" t="s">
        <v>10990</v>
      </c>
      <c r="S3566" s="4">
        <v>45016.799965277802</v>
      </c>
      <c r="T3566" s="3">
        <f t="shared" si="287"/>
        <v>9</v>
      </c>
      <c r="U3566" s="2" t="s">
        <v>102</v>
      </c>
      <c r="V3566" s="4">
        <v>45016.869282407402</v>
      </c>
      <c r="W3566" s="3">
        <f t="shared" si="288"/>
        <v>99</v>
      </c>
      <c r="X3566" s="3" t="s">
        <v>1853</v>
      </c>
      <c r="Y3566" s="2" t="s">
        <v>1854</v>
      </c>
      <c r="Z3566" s="2" t="s">
        <v>5166</v>
      </c>
      <c r="AA3566" s="4">
        <v>45021.688888888901</v>
      </c>
      <c r="AB3566" s="26">
        <f t="shared" si="289"/>
        <v>115</v>
      </c>
      <c r="AC3566" s="1" t="s">
        <v>78</v>
      </c>
      <c r="AD3566" s="3" t="s">
        <v>40</v>
      </c>
    </row>
    <row r="3567" spans="1:30" ht="89.25" hidden="1" x14ac:dyDescent="0.25">
      <c r="A3567" s="1" t="s">
        <v>10991</v>
      </c>
      <c r="B3567" s="1" t="s">
        <v>407</v>
      </c>
      <c r="C3567" s="2" t="s">
        <v>10992</v>
      </c>
      <c r="D3567" s="3" t="s">
        <v>623</v>
      </c>
      <c r="E3567" s="3" t="s">
        <v>410</v>
      </c>
      <c r="F3567" s="2" t="s">
        <v>44</v>
      </c>
      <c r="G3567" s="3" t="s">
        <v>32</v>
      </c>
      <c r="H3567" s="3" t="s">
        <v>33</v>
      </c>
      <c r="I3567" s="3">
        <v>1426729</v>
      </c>
      <c r="J3567" s="3" t="s">
        <v>34</v>
      </c>
      <c r="K3567" s="4">
        <v>45016.797222222202</v>
      </c>
      <c r="L3567" s="11" t="str">
        <f t="shared" si="291"/>
        <v>marzo</v>
      </c>
      <c r="M3567" s="3">
        <v>2</v>
      </c>
      <c r="N3567" s="3">
        <v>2</v>
      </c>
      <c r="O3567" s="3">
        <f t="shared" si="290"/>
        <v>2</v>
      </c>
      <c r="P3567" s="4">
        <v>45016.805347222202</v>
      </c>
      <c r="Q3567" s="2"/>
      <c r="R3567" s="3" t="s">
        <v>10993</v>
      </c>
      <c r="S3567" s="4">
        <v>45016.805347222202</v>
      </c>
      <c r="T3567" s="3">
        <f t="shared" si="287"/>
        <v>11</v>
      </c>
      <c r="U3567" s="2" t="s">
        <v>102</v>
      </c>
      <c r="V3567" s="4">
        <v>45016.808993055602</v>
      </c>
      <c r="W3567" s="3">
        <f t="shared" si="288"/>
        <v>5</v>
      </c>
      <c r="X3567" s="3" t="s">
        <v>10260</v>
      </c>
      <c r="Y3567" s="2" t="s">
        <v>10261</v>
      </c>
      <c r="Z3567" s="2" t="s">
        <v>1132</v>
      </c>
      <c r="AA3567" s="4">
        <v>45017.042361111096</v>
      </c>
      <c r="AB3567" s="26">
        <f t="shared" si="289"/>
        <v>5</v>
      </c>
      <c r="AC3567" s="1" t="s">
        <v>78</v>
      </c>
      <c r="AD3567" s="3" t="s">
        <v>40</v>
      </c>
    </row>
    <row r="3568" spans="1:30" ht="42.75" hidden="1" x14ac:dyDescent="0.25">
      <c r="A3568" s="1" t="s">
        <v>10994</v>
      </c>
      <c r="B3568" s="1" t="s">
        <v>27</v>
      </c>
      <c r="C3568" s="2" t="s">
        <v>10995</v>
      </c>
      <c r="D3568" s="3" t="s">
        <v>1626</v>
      </c>
      <c r="E3568" s="3" t="s">
        <v>30</v>
      </c>
      <c r="F3568" s="2" t="s">
        <v>225</v>
      </c>
      <c r="G3568" s="3" t="s">
        <v>32</v>
      </c>
      <c r="H3568" s="3" t="s">
        <v>33</v>
      </c>
      <c r="I3568" s="3">
        <v>1426730</v>
      </c>
      <c r="J3568" s="3" t="s">
        <v>73</v>
      </c>
      <c r="K3568" s="4">
        <v>45016.804166666698</v>
      </c>
      <c r="L3568" s="11" t="str">
        <f t="shared" si="291"/>
        <v>marzo</v>
      </c>
      <c r="M3568" s="3">
        <v>2</v>
      </c>
      <c r="N3568" s="3">
        <v>2</v>
      </c>
      <c r="O3568" s="3">
        <f t="shared" si="290"/>
        <v>2</v>
      </c>
      <c r="P3568" s="4">
        <v>45016.809884259303</v>
      </c>
      <c r="Q3568" s="2"/>
      <c r="R3568" s="3" t="s">
        <v>10996</v>
      </c>
      <c r="S3568" s="4">
        <v>45016.809884259303</v>
      </c>
      <c r="T3568" s="3">
        <f t="shared" si="287"/>
        <v>8</v>
      </c>
      <c r="U3568" s="2" t="s">
        <v>102</v>
      </c>
      <c r="V3568" s="4">
        <v>45016.810312499998</v>
      </c>
      <c r="W3568" s="3">
        <f t="shared" si="288"/>
        <v>0</v>
      </c>
      <c r="X3568" s="3" t="s">
        <v>6084</v>
      </c>
      <c r="Y3568" s="2" t="s">
        <v>6085</v>
      </c>
      <c r="Z3568" s="2" t="s">
        <v>102</v>
      </c>
      <c r="AA3568" s="4">
        <v>45016.851388888899</v>
      </c>
      <c r="AB3568" s="26">
        <f t="shared" si="289"/>
        <v>0</v>
      </c>
      <c r="AC3568" s="1" t="s">
        <v>197</v>
      </c>
      <c r="AD3568" s="3" t="s">
        <v>40</v>
      </c>
    </row>
    <row r="3569" spans="1:30" ht="409.5" hidden="1" x14ac:dyDescent="0.25">
      <c r="A3569" s="1" t="s">
        <v>3007</v>
      </c>
      <c r="B3569" s="1" t="s">
        <v>27</v>
      </c>
      <c r="C3569" s="2" t="s">
        <v>3008</v>
      </c>
      <c r="D3569" s="3" t="s">
        <v>312</v>
      </c>
      <c r="E3569" s="3" t="s">
        <v>30</v>
      </c>
      <c r="F3569" s="2" t="s">
        <v>82</v>
      </c>
      <c r="G3569" s="3" t="s">
        <v>54</v>
      </c>
      <c r="H3569" s="3" t="s">
        <v>83</v>
      </c>
      <c r="I3569" s="3">
        <v>1426733</v>
      </c>
      <c r="J3569" s="3" t="s">
        <v>34</v>
      </c>
      <c r="K3569" s="4">
        <v>45016.868750000001</v>
      </c>
      <c r="L3569" s="11" t="str">
        <f t="shared" si="291"/>
        <v>marzo</v>
      </c>
      <c r="M3569" s="3">
        <v>2</v>
      </c>
      <c r="N3569" s="3">
        <v>2</v>
      </c>
      <c r="O3569" s="3">
        <f t="shared" si="290"/>
        <v>2</v>
      </c>
      <c r="P3569" s="4">
        <v>45016.875914351898</v>
      </c>
      <c r="Q3569" s="2"/>
      <c r="R3569" s="3" t="s">
        <v>10997</v>
      </c>
      <c r="S3569" s="4">
        <v>45016.875914351898</v>
      </c>
      <c r="T3569" s="3">
        <f t="shared" si="287"/>
        <v>10</v>
      </c>
      <c r="U3569" s="2" t="s">
        <v>102</v>
      </c>
      <c r="V3569" s="4">
        <v>45016.964571759301</v>
      </c>
      <c r="W3569" s="3">
        <f t="shared" si="288"/>
        <v>127</v>
      </c>
      <c r="X3569" s="3" t="s">
        <v>37</v>
      </c>
      <c r="Y3569" s="2" t="s">
        <v>38</v>
      </c>
      <c r="Z3569" s="2" t="s">
        <v>5166</v>
      </c>
      <c r="AA3569" s="4">
        <v>45020.515277777798</v>
      </c>
      <c r="AB3569" s="26">
        <f t="shared" si="289"/>
        <v>85</v>
      </c>
      <c r="AC3569" s="1" t="s">
        <v>144</v>
      </c>
      <c r="AD3569" s="3" t="s">
        <v>40</v>
      </c>
    </row>
    <row r="3570" spans="1:30" ht="140.25" hidden="1" x14ac:dyDescent="0.25">
      <c r="A3570" s="1" t="s">
        <v>10998</v>
      </c>
      <c r="B3570" s="1" t="s">
        <v>27</v>
      </c>
      <c r="C3570" s="2" t="s">
        <v>10999</v>
      </c>
      <c r="D3570" s="3" t="s">
        <v>257</v>
      </c>
      <c r="E3570" s="3" t="s">
        <v>30</v>
      </c>
      <c r="F3570" s="2" t="s">
        <v>53</v>
      </c>
      <c r="G3570" s="3" t="s">
        <v>54</v>
      </c>
      <c r="H3570" s="3" t="s">
        <v>1156</v>
      </c>
      <c r="I3570" s="3">
        <v>1426734</v>
      </c>
      <c r="J3570" s="3" t="s">
        <v>34</v>
      </c>
      <c r="K3570" s="4">
        <v>45016.875694444403</v>
      </c>
      <c r="L3570" s="11" t="str">
        <f t="shared" si="291"/>
        <v>marzo</v>
      </c>
      <c r="M3570" s="3">
        <v>2</v>
      </c>
      <c r="N3570" s="3">
        <v>2</v>
      </c>
      <c r="O3570" s="3">
        <f t="shared" si="290"/>
        <v>2</v>
      </c>
      <c r="P3570" s="4">
        <v>45016.887800925899</v>
      </c>
      <c r="Q3570" s="2"/>
      <c r="R3570" s="3" t="s">
        <v>11000</v>
      </c>
      <c r="S3570" s="4">
        <v>45016.887800925899</v>
      </c>
      <c r="T3570" s="3">
        <f t="shared" si="287"/>
        <v>17</v>
      </c>
      <c r="U3570" s="2" t="s">
        <v>102</v>
      </c>
      <c r="V3570" s="4">
        <v>45016.903888888897</v>
      </c>
      <c r="W3570" s="3">
        <f t="shared" si="288"/>
        <v>23</v>
      </c>
      <c r="X3570" s="3" t="s">
        <v>741</v>
      </c>
      <c r="Y3570" s="2" t="s">
        <v>742</v>
      </c>
      <c r="Z3570" s="2" t="s">
        <v>1132</v>
      </c>
      <c r="AA3570" s="4">
        <v>45031.127083333296</v>
      </c>
      <c r="AB3570" s="26">
        <f t="shared" si="289"/>
        <v>341</v>
      </c>
      <c r="AC3570" s="1" t="s">
        <v>125</v>
      </c>
      <c r="AD3570" s="3" t="s">
        <v>40</v>
      </c>
    </row>
    <row r="3571" spans="1:30" ht="42.75" hidden="1" x14ac:dyDescent="0.25">
      <c r="A3571" s="1" t="s">
        <v>11001</v>
      </c>
      <c r="B3571" s="1" t="s">
        <v>27</v>
      </c>
      <c r="C3571" s="2" t="s">
        <v>11002</v>
      </c>
      <c r="D3571" s="3" t="s">
        <v>217</v>
      </c>
      <c r="E3571" s="3" t="s">
        <v>30</v>
      </c>
      <c r="F3571" s="2" t="s">
        <v>64</v>
      </c>
      <c r="G3571" s="3" t="s">
        <v>32</v>
      </c>
      <c r="H3571" s="3" t="s">
        <v>33</v>
      </c>
      <c r="I3571" s="3">
        <v>1426736</v>
      </c>
      <c r="J3571" s="3" t="s">
        <v>73</v>
      </c>
      <c r="K3571" s="4">
        <v>45016.938888888901</v>
      </c>
      <c r="L3571" s="11" t="str">
        <f t="shared" si="291"/>
        <v>marzo</v>
      </c>
      <c r="M3571" s="3">
        <v>2</v>
      </c>
      <c r="N3571" s="3">
        <v>2</v>
      </c>
      <c r="O3571" s="3">
        <f t="shared" si="290"/>
        <v>2</v>
      </c>
      <c r="P3571" s="4">
        <v>45016.947997685202</v>
      </c>
      <c r="Q3571" s="2"/>
      <c r="R3571" s="3" t="s">
        <v>11003</v>
      </c>
      <c r="S3571" s="4">
        <v>45016.947997685202</v>
      </c>
      <c r="T3571" s="3">
        <f t="shared" si="287"/>
        <v>13</v>
      </c>
      <c r="U3571" s="2" t="s">
        <v>102</v>
      </c>
      <c r="V3571" s="4">
        <v>45016.948865740698</v>
      </c>
      <c r="W3571" s="3">
        <f t="shared" si="288"/>
        <v>1</v>
      </c>
      <c r="X3571" s="3" t="s">
        <v>452</v>
      </c>
      <c r="Y3571" s="2" t="s">
        <v>453</v>
      </c>
      <c r="Z3571" s="2" t="s">
        <v>102</v>
      </c>
      <c r="AA3571" s="4">
        <v>45016.970138888901</v>
      </c>
      <c r="AB3571" s="26">
        <f t="shared" si="289"/>
        <v>0</v>
      </c>
      <c r="AC3571" s="1" t="s">
        <v>197</v>
      </c>
      <c r="AD3571" s="3" t="s">
        <v>40</v>
      </c>
    </row>
    <row r="3572" spans="1:30" ht="76.5" hidden="1" x14ac:dyDescent="0.25">
      <c r="A3572" s="1" t="s">
        <v>11004</v>
      </c>
      <c r="B3572" s="1" t="s">
        <v>27</v>
      </c>
      <c r="C3572" s="2" t="s">
        <v>11005</v>
      </c>
      <c r="D3572" s="3" t="s">
        <v>119</v>
      </c>
      <c r="E3572" s="3" t="s">
        <v>30</v>
      </c>
      <c r="F3572" s="2" t="s">
        <v>44</v>
      </c>
      <c r="G3572" s="3" t="s">
        <v>32</v>
      </c>
      <c r="H3572" s="3" t="s">
        <v>33</v>
      </c>
      <c r="I3572" s="3">
        <v>1426737</v>
      </c>
      <c r="J3572" s="3" t="s">
        <v>34</v>
      </c>
      <c r="K3572" s="4">
        <v>45016.943749999999</v>
      </c>
      <c r="L3572" s="11" t="str">
        <f t="shared" si="291"/>
        <v>marzo</v>
      </c>
      <c r="M3572" s="3">
        <v>2</v>
      </c>
      <c r="N3572" s="3">
        <v>2</v>
      </c>
      <c r="O3572" s="3">
        <f t="shared" si="290"/>
        <v>2</v>
      </c>
      <c r="P3572" s="4">
        <v>45016.951979166697</v>
      </c>
      <c r="Q3572" s="2"/>
      <c r="R3572" s="3" t="s">
        <v>11006</v>
      </c>
      <c r="S3572" s="4">
        <v>45016.951979166697</v>
      </c>
      <c r="T3572" s="3">
        <f t="shared" si="287"/>
        <v>11</v>
      </c>
      <c r="U3572" s="2" t="s">
        <v>102</v>
      </c>
      <c r="V3572" s="4">
        <v>45016.993750000001</v>
      </c>
      <c r="W3572" s="3">
        <f t="shared" si="288"/>
        <v>60</v>
      </c>
      <c r="X3572" s="3" t="s">
        <v>123</v>
      </c>
      <c r="Y3572" s="2" t="s">
        <v>124</v>
      </c>
      <c r="Z3572" s="2" t="s">
        <v>122</v>
      </c>
      <c r="AA3572" s="4">
        <v>45020.487500000003</v>
      </c>
      <c r="AB3572" s="26">
        <f t="shared" si="289"/>
        <v>83</v>
      </c>
      <c r="AC3572" s="1" t="s">
        <v>125</v>
      </c>
      <c r="AD3572" s="3" t="s">
        <v>40</v>
      </c>
    </row>
    <row r="3573" spans="1:30" ht="344.25" hidden="1" x14ac:dyDescent="0.25">
      <c r="A3573" s="1" t="s">
        <v>9897</v>
      </c>
      <c r="B3573" s="1" t="s">
        <v>27</v>
      </c>
      <c r="C3573" s="2" t="s">
        <v>9898</v>
      </c>
      <c r="D3573" s="3" t="s">
        <v>153</v>
      </c>
      <c r="E3573" s="3" t="s">
        <v>30</v>
      </c>
      <c r="F3573" s="2" t="s">
        <v>44</v>
      </c>
      <c r="G3573" s="3" t="s">
        <v>32</v>
      </c>
      <c r="H3573" s="3" t="s">
        <v>33</v>
      </c>
      <c r="I3573" s="3">
        <v>1426738</v>
      </c>
      <c r="J3573" s="3" t="s">
        <v>34</v>
      </c>
      <c r="K3573" s="4">
        <v>45016.951388888898</v>
      </c>
      <c r="L3573" s="11" t="str">
        <f t="shared" si="291"/>
        <v>marzo</v>
      </c>
      <c r="M3573" s="3">
        <v>3</v>
      </c>
      <c r="N3573" s="3">
        <v>3</v>
      </c>
      <c r="O3573" s="3">
        <f t="shared" si="290"/>
        <v>3</v>
      </c>
      <c r="P3573" s="4">
        <v>45016.965104166702</v>
      </c>
      <c r="Q3573" s="2"/>
      <c r="R3573" s="3" t="s">
        <v>11007</v>
      </c>
      <c r="S3573" s="4">
        <v>45016.965104166702</v>
      </c>
      <c r="T3573" s="3">
        <f t="shared" si="287"/>
        <v>19</v>
      </c>
      <c r="U3573" s="2" t="s">
        <v>102</v>
      </c>
      <c r="V3573" s="4">
        <v>45016.982534722199</v>
      </c>
      <c r="W3573" s="3">
        <f t="shared" si="288"/>
        <v>25</v>
      </c>
      <c r="X3573" s="3" t="s">
        <v>9409</v>
      </c>
      <c r="Y3573" s="2" t="s">
        <v>9410</v>
      </c>
      <c r="Z3573" s="2" t="s">
        <v>57</v>
      </c>
      <c r="AA3573" s="4">
        <v>45030.534027777801</v>
      </c>
      <c r="AB3573" s="26">
        <f t="shared" si="289"/>
        <v>325</v>
      </c>
      <c r="AC3573" s="1" t="s">
        <v>144</v>
      </c>
      <c r="AD3573" s="3" t="s">
        <v>40</v>
      </c>
    </row>
    <row r="3574" spans="1:30" ht="255" hidden="1" x14ac:dyDescent="0.25">
      <c r="A3574" s="1" t="s">
        <v>5196</v>
      </c>
      <c r="B3574" s="1" t="s">
        <v>27</v>
      </c>
      <c r="C3574" s="2" t="s">
        <v>5197</v>
      </c>
      <c r="D3574" s="3" t="s">
        <v>99</v>
      </c>
      <c r="E3574" s="3" t="s">
        <v>30</v>
      </c>
      <c r="F3574" s="2" t="s">
        <v>88</v>
      </c>
      <c r="G3574" s="3" t="s">
        <v>54</v>
      </c>
      <c r="H3574" s="3" t="s">
        <v>148</v>
      </c>
      <c r="I3574" s="3">
        <v>1426739</v>
      </c>
      <c r="J3574" s="3" t="s">
        <v>34</v>
      </c>
      <c r="K3574" s="4">
        <v>45016.972916666702</v>
      </c>
      <c r="L3574" s="11" t="str">
        <f t="shared" si="291"/>
        <v>marzo</v>
      </c>
      <c r="M3574" s="3">
        <v>2</v>
      </c>
      <c r="N3574" s="3">
        <v>2</v>
      </c>
      <c r="O3574" s="3">
        <f t="shared" si="290"/>
        <v>2</v>
      </c>
      <c r="P3574" s="4">
        <v>45016.980590277803</v>
      </c>
      <c r="Q3574" s="2"/>
      <c r="R3574" s="3" t="s">
        <v>11008</v>
      </c>
      <c r="S3574" s="4">
        <v>45016.980590277803</v>
      </c>
      <c r="T3574" s="3">
        <f t="shared" si="287"/>
        <v>11</v>
      </c>
      <c r="U3574" s="2" t="s">
        <v>102</v>
      </c>
      <c r="V3574" s="4">
        <v>45017.001342592601</v>
      </c>
      <c r="W3574" s="3">
        <f t="shared" si="288"/>
        <v>29</v>
      </c>
      <c r="X3574" s="3" t="s">
        <v>202</v>
      </c>
      <c r="Y3574" s="2" t="s">
        <v>203</v>
      </c>
      <c r="Z3574" s="2" t="s">
        <v>5166</v>
      </c>
      <c r="AA3574" s="4">
        <v>45017.765277777798</v>
      </c>
      <c r="AB3574" s="26">
        <f t="shared" si="289"/>
        <v>18</v>
      </c>
      <c r="AC3574" s="1" t="s">
        <v>78</v>
      </c>
      <c r="AD3574" s="3" t="s">
        <v>40</v>
      </c>
    </row>
    <row r="3575" spans="1:30" ht="191.25" hidden="1" x14ac:dyDescent="0.25">
      <c r="A3575" s="1" t="s">
        <v>11009</v>
      </c>
      <c r="B3575" s="1" t="s">
        <v>27</v>
      </c>
      <c r="C3575" s="2" t="s">
        <v>11010</v>
      </c>
      <c r="D3575" s="3" t="s">
        <v>63</v>
      </c>
      <c r="E3575" s="3" t="s">
        <v>30</v>
      </c>
      <c r="F3575" s="2" t="s">
        <v>225</v>
      </c>
      <c r="G3575" s="3" t="s">
        <v>32</v>
      </c>
      <c r="H3575" s="3" t="s">
        <v>89</v>
      </c>
      <c r="I3575" s="3">
        <v>1426740</v>
      </c>
      <c r="J3575" s="3" t="s">
        <v>34</v>
      </c>
      <c r="K3575" s="4">
        <v>45016.9777777778</v>
      </c>
      <c r="L3575" s="11" t="str">
        <f t="shared" si="291"/>
        <v>marzo</v>
      </c>
      <c r="M3575" s="3">
        <v>3</v>
      </c>
      <c r="N3575" s="3">
        <v>3</v>
      </c>
      <c r="O3575" s="3">
        <f t="shared" si="290"/>
        <v>3</v>
      </c>
      <c r="P3575" s="4">
        <v>45016.988333333298</v>
      </c>
      <c r="Q3575" s="2"/>
      <c r="R3575" s="3" t="s">
        <v>11011</v>
      </c>
      <c r="S3575" s="4">
        <v>45016.988333333298</v>
      </c>
      <c r="T3575" s="3">
        <f t="shared" si="287"/>
        <v>15</v>
      </c>
      <c r="U3575" s="2" t="s">
        <v>102</v>
      </c>
      <c r="V3575" s="4">
        <v>45017.021689814799</v>
      </c>
      <c r="W3575" s="3">
        <f t="shared" si="288"/>
        <v>48</v>
      </c>
      <c r="X3575" s="3" t="s">
        <v>295</v>
      </c>
      <c r="Y3575" s="2" t="s">
        <v>296</v>
      </c>
      <c r="Z3575" s="2" t="s">
        <v>1132</v>
      </c>
      <c r="AA3575" s="4">
        <v>45017.727083333302</v>
      </c>
      <c r="AB3575" s="26">
        <f t="shared" si="289"/>
        <v>16</v>
      </c>
      <c r="AC3575" s="1" t="s">
        <v>144</v>
      </c>
      <c r="AD3575" s="3" t="s">
        <v>40</v>
      </c>
    </row>
    <row r="3576" spans="1:30" ht="28.5" hidden="1" x14ac:dyDescent="0.25">
      <c r="A3576" s="1" t="s">
        <v>11012</v>
      </c>
      <c r="B3576" s="1" t="s">
        <v>27</v>
      </c>
      <c r="C3576" s="2" t="s">
        <v>11013</v>
      </c>
      <c r="D3576" s="3" t="s">
        <v>119</v>
      </c>
      <c r="E3576" s="3" t="s">
        <v>30</v>
      </c>
      <c r="F3576" s="2" t="s">
        <v>288</v>
      </c>
      <c r="G3576" s="3" t="s">
        <v>192</v>
      </c>
      <c r="H3576" s="3" t="s">
        <v>289</v>
      </c>
      <c r="I3576" s="3">
        <v>1426741</v>
      </c>
      <c r="J3576" s="3" t="s">
        <v>34</v>
      </c>
      <c r="K3576" s="4">
        <v>45016.995138888902</v>
      </c>
      <c r="L3576" s="11" t="str">
        <f t="shared" si="291"/>
        <v>marzo</v>
      </c>
      <c r="M3576" s="3">
        <v>2</v>
      </c>
      <c r="N3576" s="3">
        <v>2</v>
      </c>
      <c r="O3576" s="3">
        <f t="shared" si="290"/>
        <v>2</v>
      </c>
      <c r="P3576" s="4">
        <v>45017.0008564815</v>
      </c>
      <c r="Q3576" s="2"/>
      <c r="R3576" s="3" t="s">
        <v>11014</v>
      </c>
      <c r="S3576" s="4">
        <v>45017.0008564815</v>
      </c>
      <c r="T3576" s="3">
        <f t="shared" si="287"/>
        <v>8</v>
      </c>
      <c r="U3576" s="2" t="s">
        <v>57</v>
      </c>
      <c r="V3576" s="4">
        <v>45017.006851851896</v>
      </c>
      <c r="W3576" s="3">
        <f t="shared" si="288"/>
        <v>8</v>
      </c>
      <c r="X3576" s="3" t="s">
        <v>1387</v>
      </c>
      <c r="Y3576" s="2" t="s">
        <v>1388</v>
      </c>
      <c r="Z3576" s="2" t="s">
        <v>57</v>
      </c>
      <c r="AA3576" s="4">
        <v>45017.615277777797</v>
      </c>
      <c r="AB3576" s="26">
        <f t="shared" si="289"/>
        <v>14</v>
      </c>
      <c r="AC3576" s="1" t="s">
        <v>144</v>
      </c>
      <c r="AD3576" s="3" t="s">
        <v>40</v>
      </c>
    </row>
    <row r="3577" spans="1:30" ht="63.75" hidden="1" x14ac:dyDescent="0.25">
      <c r="A3577" s="1" t="s">
        <v>11015</v>
      </c>
      <c r="B3577" s="1" t="s">
        <v>27</v>
      </c>
      <c r="C3577" s="2" t="s">
        <v>11016</v>
      </c>
      <c r="D3577" s="3" t="s">
        <v>917</v>
      </c>
      <c r="E3577" s="3" t="s">
        <v>30</v>
      </c>
      <c r="F3577" s="2" t="s">
        <v>44</v>
      </c>
      <c r="G3577" s="3" t="s">
        <v>32</v>
      </c>
      <c r="H3577" s="3" t="s">
        <v>33</v>
      </c>
      <c r="I3577" s="3">
        <v>1426742</v>
      </c>
      <c r="J3577" s="3" t="s">
        <v>34</v>
      </c>
      <c r="K3577" s="4">
        <v>45017.077083333301</v>
      </c>
      <c r="L3577" s="11" t="str">
        <f t="shared" si="291"/>
        <v>abril</v>
      </c>
      <c r="M3577" s="3">
        <v>2</v>
      </c>
      <c r="N3577" s="3">
        <v>2</v>
      </c>
      <c r="O3577" s="3">
        <f t="shared" si="290"/>
        <v>2</v>
      </c>
      <c r="P3577" s="4">
        <v>45017.124363425901</v>
      </c>
      <c r="Q3577" s="2"/>
      <c r="R3577" s="3" t="s">
        <v>11017</v>
      </c>
      <c r="S3577" s="4">
        <v>45017.124363425901</v>
      </c>
      <c r="T3577" s="3">
        <f t="shared" si="287"/>
        <v>68</v>
      </c>
      <c r="U3577" s="2" t="s">
        <v>5166</v>
      </c>
      <c r="V3577" s="4">
        <v>45017.136620370402</v>
      </c>
      <c r="W3577" s="3">
        <f t="shared" si="288"/>
        <v>17</v>
      </c>
      <c r="X3577" s="3" t="s">
        <v>508</v>
      </c>
      <c r="Y3577" s="2" t="s">
        <v>509</v>
      </c>
      <c r="Z3577" s="2" t="s">
        <v>5166</v>
      </c>
      <c r="AA3577" s="4">
        <v>45021.668055555601</v>
      </c>
      <c r="AB3577" s="26">
        <f t="shared" si="289"/>
        <v>108</v>
      </c>
      <c r="AC3577" s="1" t="s">
        <v>78</v>
      </c>
      <c r="AD3577" s="3" t="s">
        <v>40</v>
      </c>
    </row>
    <row r="3578" spans="1:30" ht="38.25" hidden="1" x14ac:dyDescent="0.25">
      <c r="A3578" s="1" t="s">
        <v>11018</v>
      </c>
      <c r="B3578" s="1" t="s">
        <v>27</v>
      </c>
      <c r="C3578" s="2" t="s">
        <v>11019</v>
      </c>
      <c r="D3578" s="3" t="s">
        <v>63</v>
      </c>
      <c r="E3578" s="3" t="s">
        <v>30</v>
      </c>
      <c r="F3578" s="2" t="s">
        <v>53</v>
      </c>
      <c r="G3578" s="3" t="s">
        <v>54</v>
      </c>
      <c r="H3578" s="3" t="s">
        <v>100</v>
      </c>
      <c r="I3578" s="3">
        <v>1426743</v>
      </c>
      <c r="J3578" s="3" t="s">
        <v>34</v>
      </c>
      <c r="K3578" s="4">
        <v>45017.112500000003</v>
      </c>
      <c r="L3578" s="11" t="str">
        <f t="shared" si="291"/>
        <v>abril</v>
      </c>
      <c r="M3578" s="3">
        <v>2</v>
      </c>
      <c r="N3578" s="3">
        <v>2</v>
      </c>
      <c r="O3578" s="3">
        <f t="shared" si="290"/>
        <v>2</v>
      </c>
      <c r="P3578" s="4">
        <v>45017.143587963001</v>
      </c>
      <c r="Q3578" s="2"/>
      <c r="R3578" s="3" t="s">
        <v>11020</v>
      </c>
      <c r="S3578" s="4">
        <v>45017.143587963001</v>
      </c>
      <c r="T3578" s="3">
        <f t="shared" si="287"/>
        <v>44</v>
      </c>
      <c r="U3578" s="2" t="s">
        <v>1132</v>
      </c>
      <c r="V3578" s="4">
        <v>45017.145914351902</v>
      </c>
      <c r="W3578" s="3">
        <f t="shared" si="288"/>
        <v>3</v>
      </c>
      <c r="X3578" s="3" t="s">
        <v>195</v>
      </c>
      <c r="Y3578" s="2" t="s">
        <v>196</v>
      </c>
      <c r="Z3578" s="2" t="s">
        <v>1132</v>
      </c>
      <c r="AA3578" s="4">
        <v>45018.638888888898</v>
      </c>
      <c r="AB3578" s="26">
        <f t="shared" si="289"/>
        <v>35</v>
      </c>
      <c r="AC3578" s="1" t="s">
        <v>125</v>
      </c>
      <c r="AD3578" s="3" t="s">
        <v>40</v>
      </c>
    </row>
    <row r="3579" spans="1:30" ht="71.25" hidden="1" x14ac:dyDescent="0.25">
      <c r="A3579" s="1" t="s">
        <v>10765</v>
      </c>
      <c r="B3579" s="1" t="s">
        <v>27</v>
      </c>
      <c r="C3579" s="2" t="s">
        <v>10766</v>
      </c>
      <c r="D3579" s="3" t="s">
        <v>378</v>
      </c>
      <c r="E3579" s="3" t="s">
        <v>30</v>
      </c>
      <c r="F3579" s="2" t="s">
        <v>213</v>
      </c>
      <c r="G3579" s="3" t="s">
        <v>192</v>
      </c>
      <c r="H3579" s="3" t="s">
        <v>214</v>
      </c>
      <c r="I3579" s="3">
        <v>1426744</v>
      </c>
      <c r="J3579" s="3" t="s">
        <v>34</v>
      </c>
      <c r="K3579" s="4">
        <v>45017.115277777797</v>
      </c>
      <c r="L3579" s="11" t="str">
        <f t="shared" si="291"/>
        <v>abril</v>
      </c>
      <c r="M3579" s="3">
        <v>2</v>
      </c>
      <c r="N3579" s="3">
        <v>2</v>
      </c>
      <c r="O3579" s="3">
        <f t="shared" si="290"/>
        <v>2</v>
      </c>
      <c r="P3579" s="4">
        <v>45017.124814814801</v>
      </c>
      <c r="Q3579" s="2"/>
      <c r="R3579" s="3" t="s">
        <v>11021</v>
      </c>
      <c r="S3579" s="4">
        <v>45017.124814814801</v>
      </c>
      <c r="T3579" s="3">
        <f t="shared" si="287"/>
        <v>13</v>
      </c>
      <c r="U3579" s="2" t="s">
        <v>57</v>
      </c>
      <c r="V3579" s="4">
        <v>45017.127175925903</v>
      </c>
      <c r="W3579" s="3">
        <f t="shared" si="288"/>
        <v>3</v>
      </c>
      <c r="X3579" s="3" t="s">
        <v>91</v>
      </c>
      <c r="Y3579" s="2" t="s">
        <v>92</v>
      </c>
      <c r="Z3579" s="2" t="s">
        <v>57</v>
      </c>
      <c r="AA3579" s="4">
        <v>45020.454861111102</v>
      </c>
      <c r="AB3579" s="26">
        <f t="shared" si="289"/>
        <v>79</v>
      </c>
      <c r="AC3579" s="1" t="s">
        <v>78</v>
      </c>
      <c r="AD3579" s="3" t="s">
        <v>40</v>
      </c>
    </row>
    <row r="3580" spans="1:30" ht="42.75" hidden="1" x14ac:dyDescent="0.25">
      <c r="A3580" s="1" t="s">
        <v>11022</v>
      </c>
      <c r="B3580" s="1" t="s">
        <v>27</v>
      </c>
      <c r="C3580" s="2" t="s">
        <v>11023</v>
      </c>
      <c r="D3580" s="3" t="s">
        <v>119</v>
      </c>
      <c r="E3580" s="3" t="s">
        <v>30</v>
      </c>
      <c r="F3580" s="2" t="s">
        <v>31</v>
      </c>
      <c r="G3580" s="3" t="s">
        <v>32</v>
      </c>
      <c r="H3580" s="3" t="s">
        <v>89</v>
      </c>
      <c r="I3580" s="3">
        <v>1426745</v>
      </c>
      <c r="J3580" s="3" t="s">
        <v>34</v>
      </c>
      <c r="K3580" s="4">
        <v>45017.175694444399</v>
      </c>
      <c r="L3580" s="11" t="str">
        <f t="shared" si="291"/>
        <v>abril</v>
      </c>
      <c r="M3580" s="3">
        <v>2</v>
      </c>
      <c r="N3580" s="3">
        <v>2</v>
      </c>
      <c r="O3580" s="3">
        <f t="shared" si="290"/>
        <v>2</v>
      </c>
      <c r="P3580" s="4">
        <v>45017.218622685199</v>
      </c>
      <c r="Q3580" s="2"/>
      <c r="R3580" s="3" t="s">
        <v>11024</v>
      </c>
      <c r="S3580" s="4">
        <v>45017.218622685199</v>
      </c>
      <c r="T3580" s="3">
        <f t="shared" si="287"/>
        <v>61</v>
      </c>
      <c r="U3580" s="2" t="s">
        <v>5166</v>
      </c>
      <c r="V3580" s="4">
        <v>45017.223912037</v>
      </c>
      <c r="W3580" s="3">
        <f t="shared" si="288"/>
        <v>7</v>
      </c>
      <c r="X3580" s="3" t="s">
        <v>1148</v>
      </c>
      <c r="Y3580" s="2" t="s">
        <v>1149</v>
      </c>
      <c r="Z3580" s="2" t="s">
        <v>5166</v>
      </c>
      <c r="AA3580" s="4">
        <v>45020.616666666698</v>
      </c>
      <c r="AB3580" s="26">
        <f t="shared" si="289"/>
        <v>81</v>
      </c>
      <c r="AC3580" s="1" t="s">
        <v>78</v>
      </c>
      <c r="AD3580" s="3" t="s">
        <v>40</v>
      </c>
    </row>
    <row r="3581" spans="1:30" ht="42.75" hidden="1" x14ac:dyDescent="0.25">
      <c r="A3581" s="1" t="s">
        <v>11025</v>
      </c>
      <c r="B3581" s="1" t="s">
        <v>27</v>
      </c>
      <c r="C3581" s="2" t="s">
        <v>11026</v>
      </c>
      <c r="D3581" s="3" t="s">
        <v>794</v>
      </c>
      <c r="E3581" s="3" t="s">
        <v>30</v>
      </c>
      <c r="F3581" s="2" t="s">
        <v>44</v>
      </c>
      <c r="G3581" s="3" t="s">
        <v>32</v>
      </c>
      <c r="H3581" s="3" t="s">
        <v>33</v>
      </c>
      <c r="I3581" s="3">
        <v>1426754</v>
      </c>
      <c r="J3581" s="3" t="s">
        <v>34</v>
      </c>
      <c r="K3581" s="4">
        <v>45017.268750000003</v>
      </c>
      <c r="L3581" s="11" t="str">
        <f t="shared" si="291"/>
        <v>abril</v>
      </c>
      <c r="M3581" s="3">
        <v>2</v>
      </c>
      <c r="N3581" s="3">
        <v>2</v>
      </c>
      <c r="O3581" s="3">
        <f t="shared" si="290"/>
        <v>2</v>
      </c>
      <c r="P3581" s="4">
        <v>45017.305243055598</v>
      </c>
      <c r="Q3581" s="2"/>
      <c r="R3581" s="3" t="s">
        <v>11027</v>
      </c>
      <c r="S3581" s="4">
        <v>45017.305243055598</v>
      </c>
      <c r="T3581" s="3">
        <f t="shared" si="287"/>
        <v>52</v>
      </c>
      <c r="U3581" s="2" t="s">
        <v>457</v>
      </c>
      <c r="V3581" s="4">
        <v>45017.307488425897</v>
      </c>
      <c r="W3581" s="3">
        <f t="shared" si="288"/>
        <v>3</v>
      </c>
      <c r="X3581" s="3" t="s">
        <v>695</v>
      </c>
      <c r="Y3581" s="2" t="s">
        <v>696</v>
      </c>
      <c r="Z3581" s="2" t="s">
        <v>457</v>
      </c>
      <c r="AA3581" s="3"/>
      <c r="AB3581" s="26" t="str">
        <f t="shared" si="289"/>
        <v/>
      </c>
      <c r="AC3581" s="1" t="s">
        <v>125</v>
      </c>
      <c r="AD3581" s="3" t="s">
        <v>40</v>
      </c>
    </row>
    <row r="3582" spans="1:30" ht="28.5" hidden="1" x14ac:dyDescent="0.25">
      <c r="A3582" s="1" t="s">
        <v>11028</v>
      </c>
      <c r="B3582" s="1" t="s">
        <v>27</v>
      </c>
      <c r="C3582" s="2" t="s">
        <v>11029</v>
      </c>
      <c r="D3582" s="3" t="s">
        <v>153</v>
      </c>
      <c r="E3582" s="3" t="s">
        <v>30</v>
      </c>
      <c r="F3582" s="2" t="s">
        <v>82</v>
      </c>
      <c r="G3582" s="3" t="s">
        <v>54</v>
      </c>
      <c r="H3582" s="3" t="s">
        <v>113</v>
      </c>
      <c r="I3582" s="3">
        <v>1426761</v>
      </c>
      <c r="J3582" s="3" t="s">
        <v>34</v>
      </c>
      <c r="K3582" s="4">
        <v>45017.285416666702</v>
      </c>
      <c r="L3582" s="11" t="str">
        <f t="shared" si="291"/>
        <v>abril</v>
      </c>
      <c r="M3582" s="3">
        <v>2</v>
      </c>
      <c r="N3582" s="3"/>
      <c r="O3582" s="3">
        <f t="shared" si="290"/>
        <v>2</v>
      </c>
      <c r="P3582" s="3"/>
      <c r="Q3582" s="2"/>
      <c r="R3582" s="3" t="s">
        <v>11030</v>
      </c>
      <c r="S3582" s="4">
        <v>45017.294050925899</v>
      </c>
      <c r="T3582" s="3">
        <f t="shared" si="287"/>
        <v>12</v>
      </c>
      <c r="U3582" s="2" t="s">
        <v>36</v>
      </c>
      <c r="V3582" s="4">
        <v>45017.315844907404</v>
      </c>
      <c r="W3582" s="3">
        <f t="shared" si="288"/>
        <v>31</v>
      </c>
      <c r="X3582" s="3" t="s">
        <v>103</v>
      </c>
      <c r="Y3582" s="2" t="s">
        <v>104</v>
      </c>
      <c r="Z3582" s="2" t="s">
        <v>36</v>
      </c>
      <c r="AA3582" s="4">
        <v>45018.582638888904</v>
      </c>
      <c r="AB3582" s="26">
        <f t="shared" si="289"/>
        <v>30</v>
      </c>
      <c r="AC3582" s="1" t="s">
        <v>78</v>
      </c>
      <c r="AD3582" s="3" t="s">
        <v>40</v>
      </c>
    </row>
    <row r="3583" spans="1:30" ht="153" hidden="1" x14ac:dyDescent="0.25">
      <c r="A3583" s="1" t="s">
        <v>848</v>
      </c>
      <c r="B3583" s="1" t="s">
        <v>27</v>
      </c>
      <c r="C3583" s="2" t="s">
        <v>849</v>
      </c>
      <c r="D3583" s="3" t="s">
        <v>603</v>
      </c>
      <c r="E3583" s="3" t="s">
        <v>30</v>
      </c>
      <c r="F3583" s="2" t="s">
        <v>225</v>
      </c>
      <c r="G3583" s="3" t="s">
        <v>32</v>
      </c>
      <c r="H3583" s="3" t="s">
        <v>33</v>
      </c>
      <c r="I3583" s="3">
        <v>1426818</v>
      </c>
      <c r="J3583" s="3" t="s">
        <v>34</v>
      </c>
      <c r="K3583" s="4">
        <v>45017.336111111101</v>
      </c>
      <c r="L3583" s="11" t="str">
        <f t="shared" si="291"/>
        <v>abril</v>
      </c>
      <c r="M3583" s="3">
        <v>3</v>
      </c>
      <c r="N3583" s="3">
        <v>3</v>
      </c>
      <c r="O3583" s="3">
        <f t="shared" si="290"/>
        <v>3</v>
      </c>
      <c r="P3583" s="4">
        <v>45017.357962962997</v>
      </c>
      <c r="Q3583" s="2"/>
      <c r="R3583" s="3" t="s">
        <v>11031</v>
      </c>
      <c r="S3583" s="4">
        <v>45017.357962962997</v>
      </c>
      <c r="T3583" s="3">
        <f t="shared" si="287"/>
        <v>31</v>
      </c>
      <c r="U3583" s="2" t="s">
        <v>457</v>
      </c>
      <c r="V3583" s="4">
        <v>45017.380856481497</v>
      </c>
      <c r="W3583" s="3">
        <f t="shared" si="288"/>
        <v>32</v>
      </c>
      <c r="X3583" s="3" t="s">
        <v>158</v>
      </c>
      <c r="Y3583" s="2" t="s">
        <v>159</v>
      </c>
      <c r="Z3583" s="2" t="s">
        <v>457</v>
      </c>
      <c r="AA3583" s="4">
        <v>45021.530555555597</v>
      </c>
      <c r="AB3583" s="26">
        <f t="shared" si="289"/>
        <v>99</v>
      </c>
      <c r="AC3583" s="1" t="s">
        <v>125</v>
      </c>
      <c r="AD3583" s="3" t="s">
        <v>40</v>
      </c>
    </row>
    <row r="3584" spans="1:30" ht="28.5" hidden="1" x14ac:dyDescent="0.25">
      <c r="A3584" s="1" t="s">
        <v>11032</v>
      </c>
      <c r="B3584" s="1" t="s">
        <v>27</v>
      </c>
      <c r="C3584" s="2" t="s">
        <v>11033</v>
      </c>
      <c r="D3584" s="3" t="s">
        <v>629</v>
      </c>
      <c r="E3584" s="3" t="s">
        <v>30</v>
      </c>
      <c r="F3584" s="2" t="s">
        <v>53</v>
      </c>
      <c r="G3584" s="3" t="s">
        <v>54</v>
      </c>
      <c r="H3584" s="3" t="s">
        <v>100</v>
      </c>
      <c r="I3584" s="3">
        <v>1426849</v>
      </c>
      <c r="J3584" s="3" t="s">
        <v>34</v>
      </c>
      <c r="K3584" s="4">
        <v>45017.366666666698</v>
      </c>
      <c r="L3584" s="11" t="str">
        <f t="shared" si="291"/>
        <v>abril</v>
      </c>
      <c r="M3584" s="3">
        <v>3</v>
      </c>
      <c r="N3584" s="3">
        <v>3</v>
      </c>
      <c r="O3584" s="3">
        <f t="shared" si="290"/>
        <v>3</v>
      </c>
      <c r="P3584" s="4">
        <v>45017.380590277797</v>
      </c>
      <c r="Q3584" s="2"/>
      <c r="R3584" s="3" t="s">
        <v>11034</v>
      </c>
      <c r="S3584" s="4">
        <v>45017.380590277797</v>
      </c>
      <c r="T3584" s="3">
        <f t="shared" si="287"/>
        <v>20</v>
      </c>
      <c r="U3584" s="2" t="s">
        <v>36</v>
      </c>
      <c r="V3584" s="4">
        <v>45017.381435185198</v>
      </c>
      <c r="W3584" s="3">
        <f t="shared" si="288"/>
        <v>1</v>
      </c>
      <c r="X3584" s="3" t="s">
        <v>1788</v>
      </c>
      <c r="Y3584" s="2" t="s">
        <v>1789</v>
      </c>
      <c r="Z3584" s="2" t="s">
        <v>36</v>
      </c>
      <c r="AA3584" s="4">
        <v>45018.875</v>
      </c>
      <c r="AB3584" s="26">
        <f t="shared" si="289"/>
        <v>35</v>
      </c>
      <c r="AC3584" s="1" t="s">
        <v>78</v>
      </c>
      <c r="AD3584" s="3" t="s">
        <v>375</v>
      </c>
    </row>
    <row r="3585" spans="1:30" ht="42.75" hidden="1" x14ac:dyDescent="0.25">
      <c r="A3585" s="1" t="s">
        <v>11035</v>
      </c>
      <c r="B3585" s="1" t="s">
        <v>407</v>
      </c>
      <c r="C3585" s="2" t="s">
        <v>11036</v>
      </c>
      <c r="D3585" s="3" t="s">
        <v>3116</v>
      </c>
      <c r="E3585" s="3" t="s">
        <v>410</v>
      </c>
      <c r="F3585" s="2" t="s">
        <v>64</v>
      </c>
      <c r="G3585" s="3" t="s">
        <v>32</v>
      </c>
      <c r="H3585" s="3" t="s">
        <v>33</v>
      </c>
      <c r="I3585" s="3">
        <v>1426861</v>
      </c>
      <c r="J3585" s="3" t="s">
        <v>34</v>
      </c>
      <c r="K3585" s="4">
        <v>45017.375694444403</v>
      </c>
      <c r="L3585" s="11" t="str">
        <f t="shared" si="291"/>
        <v>abril</v>
      </c>
      <c r="M3585" s="3">
        <v>3</v>
      </c>
      <c r="N3585" s="3">
        <v>3</v>
      </c>
      <c r="O3585" s="3">
        <f t="shared" si="290"/>
        <v>3</v>
      </c>
      <c r="P3585" s="4">
        <v>45017.3883796296</v>
      </c>
      <c r="Q3585" s="2"/>
      <c r="R3585" s="3" t="s">
        <v>11037</v>
      </c>
      <c r="S3585" s="4">
        <v>45017.3883796296</v>
      </c>
      <c r="T3585" s="3">
        <f t="shared" si="287"/>
        <v>18</v>
      </c>
      <c r="U3585" s="2" t="s">
        <v>227</v>
      </c>
      <c r="V3585" s="4">
        <v>45017.3893634259</v>
      </c>
      <c r="W3585" s="3">
        <f t="shared" si="288"/>
        <v>1</v>
      </c>
      <c r="X3585" s="3" t="s">
        <v>418</v>
      </c>
      <c r="Y3585" s="2" t="s">
        <v>419</v>
      </c>
      <c r="Z3585" s="2" t="s">
        <v>227</v>
      </c>
      <c r="AA3585" s="4">
        <v>45017.65625</v>
      </c>
      <c r="AB3585" s="26">
        <f t="shared" si="289"/>
        <v>6</v>
      </c>
      <c r="AC3585" s="1" t="s">
        <v>78</v>
      </c>
      <c r="AD3585" s="3" t="s">
        <v>40</v>
      </c>
    </row>
    <row r="3586" spans="1:30" ht="42.75" hidden="1" x14ac:dyDescent="0.25">
      <c r="A3586" s="1" t="s">
        <v>10787</v>
      </c>
      <c r="B3586" s="1" t="s">
        <v>27</v>
      </c>
      <c r="C3586" s="2" t="s">
        <v>10788</v>
      </c>
      <c r="D3586" s="3" t="s">
        <v>422</v>
      </c>
      <c r="E3586" s="3" t="s">
        <v>30</v>
      </c>
      <c r="F3586" s="2" t="s">
        <v>288</v>
      </c>
      <c r="G3586" s="3" t="s">
        <v>192</v>
      </c>
      <c r="H3586" s="3" t="s">
        <v>289</v>
      </c>
      <c r="I3586" s="3">
        <v>1426869</v>
      </c>
      <c r="J3586" s="3" t="s">
        <v>34</v>
      </c>
      <c r="K3586" s="4">
        <v>45017.384722222203</v>
      </c>
      <c r="L3586" s="11" t="str">
        <f t="shared" si="291"/>
        <v>abril</v>
      </c>
      <c r="M3586" s="3">
        <v>2</v>
      </c>
      <c r="N3586" s="3">
        <v>2</v>
      </c>
      <c r="O3586" s="3">
        <f t="shared" si="290"/>
        <v>2</v>
      </c>
      <c r="P3586" s="4">
        <v>45017.402476851901</v>
      </c>
      <c r="Q3586" s="2"/>
      <c r="R3586" s="3" t="s">
        <v>11038</v>
      </c>
      <c r="S3586" s="4">
        <v>45017.402476851901</v>
      </c>
      <c r="T3586" s="3">
        <f t="shared" si="287"/>
        <v>25</v>
      </c>
      <c r="U3586" s="2" t="s">
        <v>227</v>
      </c>
      <c r="V3586" s="4">
        <v>45017.403888888897</v>
      </c>
      <c r="W3586" s="3">
        <f t="shared" si="288"/>
        <v>2</v>
      </c>
      <c r="X3586" s="3" t="s">
        <v>195</v>
      </c>
      <c r="Y3586" s="2" t="s">
        <v>196</v>
      </c>
      <c r="Z3586" s="2" t="s">
        <v>227</v>
      </c>
      <c r="AA3586" s="4">
        <v>45017.663888888899</v>
      </c>
      <c r="AB3586" s="26">
        <f t="shared" si="289"/>
        <v>6</v>
      </c>
      <c r="AC3586" s="1" t="s">
        <v>78</v>
      </c>
      <c r="AD3586" s="3" t="s">
        <v>40</v>
      </c>
    </row>
    <row r="3587" spans="1:30" ht="102" hidden="1" x14ac:dyDescent="0.25">
      <c r="A3587" s="1" t="s">
        <v>11039</v>
      </c>
      <c r="B3587" s="1" t="s">
        <v>27</v>
      </c>
      <c r="C3587" s="2" t="s">
        <v>11040</v>
      </c>
      <c r="D3587" s="3" t="s">
        <v>924</v>
      </c>
      <c r="E3587" s="3" t="s">
        <v>30</v>
      </c>
      <c r="F3587" s="2" t="s">
        <v>225</v>
      </c>
      <c r="G3587" s="3" t="s">
        <v>32</v>
      </c>
      <c r="H3587" s="3" t="s">
        <v>33</v>
      </c>
      <c r="I3587" s="3">
        <v>1426873</v>
      </c>
      <c r="J3587" s="3" t="s">
        <v>34</v>
      </c>
      <c r="K3587" s="4">
        <v>45017.3972222222</v>
      </c>
      <c r="L3587" s="11" t="str">
        <f t="shared" si="291"/>
        <v>abril</v>
      </c>
      <c r="M3587" s="3">
        <v>3</v>
      </c>
      <c r="N3587" s="3">
        <v>3</v>
      </c>
      <c r="O3587" s="3">
        <f t="shared" si="290"/>
        <v>3</v>
      </c>
      <c r="P3587" s="4">
        <v>45017.428854166697</v>
      </c>
      <c r="Q3587" s="2"/>
      <c r="R3587" s="3" t="s">
        <v>11041</v>
      </c>
      <c r="S3587" s="4">
        <v>45017.428854166697</v>
      </c>
      <c r="T3587" s="3">
        <f t="shared" si="287"/>
        <v>45</v>
      </c>
      <c r="U3587" s="2" t="s">
        <v>36</v>
      </c>
      <c r="V3587" s="4">
        <v>45017.429386574098</v>
      </c>
      <c r="W3587" s="3">
        <f t="shared" si="288"/>
        <v>0</v>
      </c>
      <c r="X3587" s="3" t="s">
        <v>91</v>
      </c>
      <c r="Y3587" s="2" t="s">
        <v>92</v>
      </c>
      <c r="Z3587" s="2" t="s">
        <v>36</v>
      </c>
      <c r="AA3587" s="4">
        <v>45017.666666666701</v>
      </c>
      <c r="AB3587" s="26">
        <f t="shared" si="289"/>
        <v>5</v>
      </c>
      <c r="AC3587" s="1" t="s">
        <v>78</v>
      </c>
      <c r="AD3587" s="3" t="s">
        <v>40</v>
      </c>
    </row>
    <row r="3588" spans="1:30" ht="28.5" hidden="1" x14ac:dyDescent="0.25">
      <c r="A3588" s="1" t="s">
        <v>11042</v>
      </c>
      <c r="B3588" s="1" t="s">
        <v>27</v>
      </c>
      <c r="C3588" s="2" t="s">
        <v>11043</v>
      </c>
      <c r="D3588" s="3" t="s">
        <v>422</v>
      </c>
      <c r="E3588" s="3" t="s">
        <v>30</v>
      </c>
      <c r="F3588" s="2" t="s">
        <v>154</v>
      </c>
      <c r="G3588" s="3" t="s">
        <v>155</v>
      </c>
      <c r="H3588" s="3" t="s">
        <v>156</v>
      </c>
      <c r="I3588" s="3">
        <v>1426881</v>
      </c>
      <c r="J3588" s="3" t="s">
        <v>34</v>
      </c>
      <c r="K3588" s="4">
        <v>45017.421527777798</v>
      </c>
      <c r="L3588" s="11" t="str">
        <f t="shared" si="291"/>
        <v>abril</v>
      </c>
      <c r="M3588" s="3">
        <v>2</v>
      </c>
      <c r="N3588" s="3">
        <v>2</v>
      </c>
      <c r="O3588" s="3">
        <f t="shared" ref="O3588:O3643" si="292">IF(ISBLANK(N3588),M3588,N3588)</f>
        <v>2</v>
      </c>
      <c r="P3588" s="4">
        <v>45017.4686111111</v>
      </c>
      <c r="Q3588" s="2"/>
      <c r="R3588" s="3" t="s">
        <v>11044</v>
      </c>
      <c r="S3588" s="4">
        <v>45017.4686111111</v>
      </c>
      <c r="T3588" s="3">
        <f t="shared" si="287"/>
        <v>67</v>
      </c>
      <c r="U3588" s="2" t="s">
        <v>227</v>
      </c>
      <c r="V3588" s="4">
        <v>45017.4761574074</v>
      </c>
      <c r="W3588" s="3">
        <f t="shared" si="288"/>
        <v>10</v>
      </c>
      <c r="X3588" s="3" t="s">
        <v>115</v>
      </c>
      <c r="Y3588" s="2" t="s">
        <v>116</v>
      </c>
      <c r="Z3588" s="2" t="s">
        <v>227</v>
      </c>
      <c r="AA3588" s="4">
        <v>45022.722222222197</v>
      </c>
      <c r="AB3588" s="26">
        <f t="shared" si="289"/>
        <v>125</v>
      </c>
      <c r="AC3588" s="1" t="s">
        <v>144</v>
      </c>
      <c r="AD3588" s="3" t="s">
        <v>40</v>
      </c>
    </row>
    <row r="3589" spans="1:30" ht="165.75" hidden="1" x14ac:dyDescent="0.25">
      <c r="A3589" s="1" t="s">
        <v>10738</v>
      </c>
      <c r="B3589" s="1" t="s">
        <v>407</v>
      </c>
      <c r="C3589" s="2" t="s">
        <v>10739</v>
      </c>
      <c r="D3589" s="3" t="s">
        <v>416</v>
      </c>
      <c r="E3589" s="3" t="s">
        <v>410</v>
      </c>
      <c r="F3589" s="2" t="s">
        <v>53</v>
      </c>
      <c r="G3589" s="3" t="s">
        <v>32</v>
      </c>
      <c r="H3589" s="3" t="s">
        <v>129</v>
      </c>
      <c r="I3589" s="3">
        <v>1426910</v>
      </c>
      <c r="J3589" s="3" t="s">
        <v>34</v>
      </c>
      <c r="K3589" s="4">
        <v>45017.445833333302</v>
      </c>
      <c r="L3589" s="11" t="str">
        <f t="shared" si="291"/>
        <v>abril</v>
      </c>
      <c r="M3589" s="3">
        <v>2</v>
      </c>
      <c r="N3589" s="3">
        <v>2</v>
      </c>
      <c r="O3589" s="3">
        <f t="shared" si="292"/>
        <v>2</v>
      </c>
      <c r="P3589" s="4">
        <v>45017.480555555601</v>
      </c>
      <c r="Q3589" s="2"/>
      <c r="R3589" s="3" t="s">
        <v>11045</v>
      </c>
      <c r="S3589" s="4">
        <v>45017.480555555601</v>
      </c>
      <c r="T3589" s="3">
        <f t="shared" ref="T3589:T3652" si="293">ROUNDDOWN((S3589-K3589)*24*60,0)</f>
        <v>50</v>
      </c>
      <c r="U3589" s="2" t="s">
        <v>36</v>
      </c>
      <c r="V3589" s="4">
        <v>45017.480868055602</v>
      </c>
      <c r="W3589" s="3">
        <f t="shared" ref="W3589:W3652" si="294">+IF(ISBLANK(V3589),"",ROUNDDOWN((V3589-S3589)*24*60,0))</f>
        <v>0</v>
      </c>
      <c r="X3589" s="3" t="s">
        <v>4373</v>
      </c>
      <c r="Y3589" s="2" t="s">
        <v>4374</v>
      </c>
      <c r="Z3589" s="2" t="s">
        <v>36</v>
      </c>
      <c r="AA3589" s="4">
        <v>45017.734027777798</v>
      </c>
      <c r="AB3589" s="26">
        <f t="shared" ref="AB3589:AB3652" si="295">+IF(ISBLANK(V3589),"",IF(ISBLANK(AA3589),"",_xlfn.IFS((AA3589-V3589)*24&lt;0,"",(AA3589-V3589)*24&gt;0,(ROUNDDOWN((AA3589-V3589)*24,0)))))</f>
        <v>6</v>
      </c>
      <c r="AC3589" s="1" t="s">
        <v>78</v>
      </c>
      <c r="AD3589" s="3" t="s">
        <v>40</v>
      </c>
    </row>
    <row r="3590" spans="1:30" ht="76.5" hidden="1" x14ac:dyDescent="0.25">
      <c r="A3590" s="1" t="s">
        <v>11046</v>
      </c>
      <c r="B3590" s="1" t="s">
        <v>27</v>
      </c>
      <c r="C3590" s="2" t="s">
        <v>11047</v>
      </c>
      <c r="D3590" s="3" t="s">
        <v>162</v>
      </c>
      <c r="E3590" s="3" t="s">
        <v>30</v>
      </c>
      <c r="F3590" s="2" t="s">
        <v>53</v>
      </c>
      <c r="G3590" s="3" t="s">
        <v>54</v>
      </c>
      <c r="H3590" s="3" t="s">
        <v>11048</v>
      </c>
      <c r="I3590" s="3">
        <v>1426926</v>
      </c>
      <c r="J3590" s="3" t="s">
        <v>34</v>
      </c>
      <c r="K3590" s="4">
        <v>45017.465277777803</v>
      </c>
      <c r="L3590" s="11" t="str">
        <f t="shared" si="291"/>
        <v>abril</v>
      </c>
      <c r="M3590" s="3">
        <v>2</v>
      </c>
      <c r="N3590" s="3">
        <v>2</v>
      </c>
      <c r="O3590" s="3">
        <f t="shared" si="292"/>
        <v>2</v>
      </c>
      <c r="P3590" s="4">
        <v>45017.524490740703</v>
      </c>
      <c r="Q3590" s="2"/>
      <c r="R3590" s="3" t="s">
        <v>11049</v>
      </c>
      <c r="S3590" s="4">
        <v>45017.524490740703</v>
      </c>
      <c r="T3590" s="3">
        <f t="shared" si="293"/>
        <v>85</v>
      </c>
      <c r="U3590" s="2" t="s">
        <v>36</v>
      </c>
      <c r="V3590" s="4">
        <v>45017.5247453704</v>
      </c>
      <c r="W3590" s="3">
        <f t="shared" si="294"/>
        <v>0</v>
      </c>
      <c r="X3590" s="3" t="s">
        <v>37</v>
      </c>
      <c r="Y3590" s="2" t="s">
        <v>38</v>
      </c>
      <c r="Z3590" s="2" t="s">
        <v>36</v>
      </c>
      <c r="AA3590" s="4">
        <v>45019.5222222222</v>
      </c>
      <c r="AB3590" s="26">
        <f t="shared" si="295"/>
        <v>47</v>
      </c>
      <c r="AC3590" s="1" t="s">
        <v>144</v>
      </c>
      <c r="AD3590" s="3" t="s">
        <v>40</v>
      </c>
    </row>
    <row r="3591" spans="1:30" ht="89.25" hidden="1" x14ac:dyDescent="0.25">
      <c r="A3591" s="1" t="s">
        <v>11050</v>
      </c>
      <c r="B3591" s="1" t="s">
        <v>27</v>
      </c>
      <c r="C3591" s="2" t="s">
        <v>11051</v>
      </c>
      <c r="D3591" s="3" t="s">
        <v>212</v>
      </c>
      <c r="E3591" s="3" t="s">
        <v>30</v>
      </c>
      <c r="F3591" s="2" t="s">
        <v>88</v>
      </c>
      <c r="G3591" s="3" t="s">
        <v>54</v>
      </c>
      <c r="H3591" s="3" t="s">
        <v>148</v>
      </c>
      <c r="I3591" s="3">
        <v>1426935</v>
      </c>
      <c r="J3591" s="3" t="s">
        <v>34</v>
      </c>
      <c r="K3591" s="4">
        <v>45017.479166666701</v>
      </c>
      <c r="L3591" s="11" t="str">
        <f t="shared" si="291"/>
        <v>abril</v>
      </c>
      <c r="M3591" s="3">
        <v>3</v>
      </c>
      <c r="N3591" s="3">
        <v>3</v>
      </c>
      <c r="O3591" s="3">
        <f t="shared" si="292"/>
        <v>3</v>
      </c>
      <c r="P3591" s="4">
        <v>45017.514849537001</v>
      </c>
      <c r="Q3591" s="2"/>
      <c r="R3591" s="3" t="s">
        <v>11052</v>
      </c>
      <c r="S3591" s="4">
        <v>45017.514849537001</v>
      </c>
      <c r="T3591" s="3">
        <f t="shared" si="293"/>
        <v>51</v>
      </c>
      <c r="U3591" s="2" t="s">
        <v>457</v>
      </c>
      <c r="V3591" s="4">
        <v>45017.516666666699</v>
      </c>
      <c r="W3591" s="3">
        <f t="shared" si="294"/>
        <v>2</v>
      </c>
      <c r="X3591" s="3" t="s">
        <v>508</v>
      </c>
      <c r="Y3591" s="2" t="s">
        <v>509</v>
      </c>
      <c r="Z3591" s="2" t="s">
        <v>457</v>
      </c>
      <c r="AA3591" s="4">
        <v>45033.552083333299</v>
      </c>
      <c r="AB3591" s="26">
        <f t="shared" si="295"/>
        <v>384</v>
      </c>
      <c r="AC3591" s="1" t="s">
        <v>144</v>
      </c>
      <c r="AD3591" s="3" t="s">
        <v>40</v>
      </c>
    </row>
    <row r="3592" spans="1:30" ht="76.5" hidden="1" x14ac:dyDescent="0.25">
      <c r="A3592" s="1" t="s">
        <v>11053</v>
      </c>
      <c r="B3592" s="1" t="s">
        <v>27</v>
      </c>
      <c r="C3592" s="2" t="s">
        <v>11054</v>
      </c>
      <c r="D3592" s="3" t="s">
        <v>141</v>
      </c>
      <c r="E3592" s="3" t="s">
        <v>30</v>
      </c>
      <c r="F3592" s="2" t="s">
        <v>82</v>
      </c>
      <c r="G3592" s="3" t="s">
        <v>54</v>
      </c>
      <c r="H3592" s="3" t="s">
        <v>83</v>
      </c>
      <c r="I3592" s="3">
        <v>1426940</v>
      </c>
      <c r="J3592" s="3" t="s">
        <v>34</v>
      </c>
      <c r="K3592" s="4">
        <v>45017.520833333299</v>
      </c>
      <c r="L3592" s="11" t="str">
        <f t="shared" si="291"/>
        <v>abril</v>
      </c>
      <c r="M3592" s="3">
        <v>2</v>
      </c>
      <c r="N3592" s="3">
        <v>2</v>
      </c>
      <c r="O3592" s="3">
        <f t="shared" si="292"/>
        <v>2</v>
      </c>
      <c r="P3592" s="4">
        <v>45017.5474189815</v>
      </c>
      <c r="Q3592" s="2"/>
      <c r="R3592" s="3" t="s">
        <v>11055</v>
      </c>
      <c r="S3592" s="4">
        <v>45017.5474189815</v>
      </c>
      <c r="T3592" s="3">
        <f t="shared" si="293"/>
        <v>38</v>
      </c>
      <c r="U3592" s="2" t="s">
        <v>36</v>
      </c>
      <c r="V3592" s="4">
        <v>45017.555347222202</v>
      </c>
      <c r="W3592" s="3">
        <f t="shared" si="294"/>
        <v>11</v>
      </c>
      <c r="X3592" s="3" t="s">
        <v>202</v>
      </c>
      <c r="Y3592" s="2" t="s">
        <v>203</v>
      </c>
      <c r="Z3592" s="2" t="s">
        <v>36</v>
      </c>
      <c r="AA3592" s="4">
        <v>45033.672222222202</v>
      </c>
      <c r="AB3592" s="26">
        <f t="shared" si="295"/>
        <v>386</v>
      </c>
      <c r="AC3592" s="1" t="s">
        <v>144</v>
      </c>
      <c r="AD3592" s="3" t="s">
        <v>40</v>
      </c>
    </row>
    <row r="3593" spans="1:30" ht="89.25" hidden="1" x14ac:dyDescent="0.25">
      <c r="A3593" s="1" t="s">
        <v>11056</v>
      </c>
      <c r="B3593" s="1" t="s">
        <v>27</v>
      </c>
      <c r="C3593" s="2" t="s">
        <v>11057</v>
      </c>
      <c r="D3593" s="3" t="s">
        <v>200</v>
      </c>
      <c r="E3593" s="3" t="s">
        <v>30</v>
      </c>
      <c r="F3593" s="2" t="s">
        <v>82</v>
      </c>
      <c r="G3593" s="3" t="s">
        <v>54</v>
      </c>
      <c r="H3593" s="3" t="s">
        <v>83</v>
      </c>
      <c r="I3593" s="3">
        <v>1426941</v>
      </c>
      <c r="J3593" s="3" t="s">
        <v>34</v>
      </c>
      <c r="K3593" s="4">
        <v>45017.527083333298</v>
      </c>
      <c r="L3593" s="11" t="str">
        <f t="shared" si="291"/>
        <v>abril</v>
      </c>
      <c r="M3593" s="3">
        <v>2</v>
      </c>
      <c r="N3593" s="3">
        <v>2</v>
      </c>
      <c r="O3593" s="3">
        <f t="shared" si="292"/>
        <v>2</v>
      </c>
      <c r="P3593" s="4">
        <v>45017.561180555596</v>
      </c>
      <c r="Q3593" s="2"/>
      <c r="R3593" s="3" t="s">
        <v>11058</v>
      </c>
      <c r="S3593" s="4">
        <v>45017.561180555596</v>
      </c>
      <c r="T3593" s="3">
        <f t="shared" si="293"/>
        <v>49</v>
      </c>
      <c r="U3593" s="2" t="s">
        <v>457</v>
      </c>
      <c r="V3593" s="4">
        <v>45017.5649305556</v>
      </c>
      <c r="W3593" s="3">
        <f t="shared" si="294"/>
        <v>5</v>
      </c>
      <c r="X3593" s="3" t="s">
        <v>37</v>
      </c>
      <c r="Y3593" s="2" t="s">
        <v>38</v>
      </c>
      <c r="Z3593" s="2" t="s">
        <v>457</v>
      </c>
      <c r="AA3593" s="4">
        <v>45017.818055555603</v>
      </c>
      <c r="AB3593" s="26">
        <f t="shared" si="295"/>
        <v>6</v>
      </c>
      <c r="AC3593" s="1" t="s">
        <v>78</v>
      </c>
      <c r="AD3593" s="3" t="s">
        <v>40</v>
      </c>
    </row>
    <row r="3594" spans="1:30" ht="153" hidden="1" x14ac:dyDescent="0.25">
      <c r="A3594" s="1" t="s">
        <v>6808</v>
      </c>
      <c r="B3594" s="1" t="s">
        <v>27</v>
      </c>
      <c r="C3594" s="2" t="s">
        <v>6809</v>
      </c>
      <c r="D3594" s="3" t="s">
        <v>794</v>
      </c>
      <c r="E3594" s="3" t="s">
        <v>30</v>
      </c>
      <c r="F3594" s="2" t="s">
        <v>288</v>
      </c>
      <c r="G3594" s="3" t="s">
        <v>192</v>
      </c>
      <c r="H3594" s="3" t="s">
        <v>289</v>
      </c>
      <c r="I3594" s="3">
        <v>1426943</v>
      </c>
      <c r="J3594" s="3" t="s">
        <v>34</v>
      </c>
      <c r="K3594" s="4">
        <v>45017.539583333302</v>
      </c>
      <c r="L3594" s="11" t="str">
        <f t="shared" si="291"/>
        <v>abril</v>
      </c>
      <c r="M3594" s="3">
        <v>1</v>
      </c>
      <c r="N3594" s="3">
        <v>1</v>
      </c>
      <c r="O3594" s="3">
        <f t="shared" si="292"/>
        <v>1</v>
      </c>
      <c r="P3594" s="4">
        <v>45017.555011574099</v>
      </c>
      <c r="Q3594" s="2"/>
      <c r="R3594" s="3" t="s">
        <v>11059</v>
      </c>
      <c r="S3594" s="4">
        <v>45017.555011574099</v>
      </c>
      <c r="T3594" s="3">
        <f t="shared" si="293"/>
        <v>22</v>
      </c>
      <c r="U3594" s="2" t="s">
        <v>227</v>
      </c>
      <c r="V3594" s="4">
        <v>45017.555243055598</v>
      </c>
      <c r="W3594" s="3">
        <f t="shared" si="294"/>
        <v>0</v>
      </c>
      <c r="X3594" s="3" t="s">
        <v>115</v>
      </c>
      <c r="Y3594" s="2" t="s">
        <v>116</v>
      </c>
      <c r="Z3594" s="2" t="s">
        <v>227</v>
      </c>
      <c r="AA3594" s="4">
        <v>45018.546527777798</v>
      </c>
      <c r="AB3594" s="26">
        <f t="shared" si="295"/>
        <v>23</v>
      </c>
      <c r="AC3594" s="1" t="s">
        <v>78</v>
      </c>
      <c r="AD3594" s="3" t="s">
        <v>40</v>
      </c>
    </row>
    <row r="3595" spans="1:30" ht="127.5" hidden="1" x14ac:dyDescent="0.25">
      <c r="A3595" s="1" t="s">
        <v>11060</v>
      </c>
      <c r="B3595" s="1" t="s">
        <v>27</v>
      </c>
      <c r="C3595" s="2" t="s">
        <v>11061</v>
      </c>
      <c r="D3595" s="3" t="s">
        <v>52</v>
      </c>
      <c r="E3595" s="3" t="s">
        <v>30</v>
      </c>
      <c r="F3595" s="2" t="s">
        <v>225</v>
      </c>
      <c r="G3595" s="3" t="s">
        <v>32</v>
      </c>
      <c r="H3595" s="3" t="s">
        <v>33</v>
      </c>
      <c r="I3595" s="3">
        <v>1426945</v>
      </c>
      <c r="J3595" s="3" t="s">
        <v>73</v>
      </c>
      <c r="K3595" s="4">
        <v>45017.584027777797</v>
      </c>
      <c r="L3595" s="11" t="str">
        <f t="shared" si="291"/>
        <v>abril</v>
      </c>
      <c r="M3595" s="3">
        <v>3</v>
      </c>
      <c r="N3595" s="3">
        <v>3</v>
      </c>
      <c r="O3595" s="3">
        <f t="shared" si="292"/>
        <v>3</v>
      </c>
      <c r="P3595" s="4">
        <v>45017.615370370397</v>
      </c>
      <c r="Q3595" s="2"/>
      <c r="R3595" s="3" t="s">
        <v>11062</v>
      </c>
      <c r="S3595" s="4">
        <v>45017.615370370397</v>
      </c>
      <c r="T3595" s="3">
        <f t="shared" si="293"/>
        <v>45</v>
      </c>
      <c r="U3595" s="2" t="s">
        <v>36</v>
      </c>
      <c r="V3595" s="4">
        <v>45017.6933796296</v>
      </c>
      <c r="W3595" s="3">
        <f t="shared" si="294"/>
        <v>112</v>
      </c>
      <c r="X3595" s="3" t="s">
        <v>76</v>
      </c>
      <c r="Y3595" s="2" t="s">
        <v>77</v>
      </c>
      <c r="Z3595" s="2" t="s">
        <v>36</v>
      </c>
      <c r="AA3595" s="4">
        <v>45017.740277777797</v>
      </c>
      <c r="AB3595" s="26">
        <f t="shared" si="295"/>
        <v>1</v>
      </c>
      <c r="AC3595" s="1" t="s">
        <v>197</v>
      </c>
      <c r="AD3595" s="3" t="s">
        <v>40</v>
      </c>
    </row>
    <row r="3596" spans="1:30" ht="42.75" hidden="1" x14ac:dyDescent="0.25">
      <c r="A3596" s="1" t="s">
        <v>4414</v>
      </c>
      <c r="B3596" s="1" t="s">
        <v>27</v>
      </c>
      <c r="C3596" s="2" t="s">
        <v>4415</v>
      </c>
      <c r="D3596" s="3" t="s">
        <v>141</v>
      </c>
      <c r="E3596" s="3" t="s">
        <v>30</v>
      </c>
      <c r="F3596" s="2" t="s">
        <v>225</v>
      </c>
      <c r="G3596" s="3" t="s">
        <v>32</v>
      </c>
      <c r="H3596" s="3" t="s">
        <v>33</v>
      </c>
      <c r="I3596" s="3">
        <v>1426946</v>
      </c>
      <c r="J3596" s="3" t="s">
        <v>34</v>
      </c>
      <c r="K3596" s="4">
        <v>45017.591666666704</v>
      </c>
      <c r="L3596" s="11" t="str">
        <f t="shared" si="291"/>
        <v>abril</v>
      </c>
      <c r="M3596" s="3">
        <v>3</v>
      </c>
      <c r="N3596" s="3">
        <v>3</v>
      </c>
      <c r="O3596" s="3">
        <f t="shared" si="292"/>
        <v>3</v>
      </c>
      <c r="P3596" s="4">
        <v>45017.647187499999</v>
      </c>
      <c r="Q3596" s="2"/>
      <c r="R3596" s="3" t="s">
        <v>11063</v>
      </c>
      <c r="S3596" s="4">
        <v>45017.647187499999</v>
      </c>
      <c r="T3596" s="3">
        <f t="shared" si="293"/>
        <v>79</v>
      </c>
      <c r="U3596" s="2" t="s">
        <v>457</v>
      </c>
      <c r="V3596" s="4">
        <v>45017.652754629598</v>
      </c>
      <c r="W3596" s="3">
        <f t="shared" si="294"/>
        <v>8</v>
      </c>
      <c r="X3596" s="3" t="s">
        <v>2587</v>
      </c>
      <c r="Y3596" s="2" t="s">
        <v>2588</v>
      </c>
      <c r="Z3596" s="2" t="s">
        <v>457</v>
      </c>
      <c r="AA3596" s="4">
        <v>45017.930555555598</v>
      </c>
      <c r="AB3596" s="26">
        <f t="shared" si="295"/>
        <v>6</v>
      </c>
      <c r="AC3596" s="1" t="s">
        <v>78</v>
      </c>
      <c r="AD3596" s="3" t="s">
        <v>40</v>
      </c>
    </row>
    <row r="3597" spans="1:30" ht="76.5" hidden="1" x14ac:dyDescent="0.25">
      <c r="A3597" s="1" t="s">
        <v>11064</v>
      </c>
      <c r="B3597" s="1" t="s">
        <v>575</v>
      </c>
      <c r="C3597" s="2" t="s">
        <v>11065</v>
      </c>
      <c r="D3597" s="3" t="s">
        <v>2183</v>
      </c>
      <c r="E3597" s="3" t="s">
        <v>410</v>
      </c>
      <c r="F3597" s="2" t="s">
        <v>1488</v>
      </c>
      <c r="G3597" s="3" t="s">
        <v>54</v>
      </c>
      <c r="H3597" s="3" t="s">
        <v>89</v>
      </c>
      <c r="I3597" s="3">
        <v>1426947</v>
      </c>
      <c r="J3597" s="3" t="s">
        <v>34</v>
      </c>
      <c r="K3597" s="4">
        <v>45017.614583333299</v>
      </c>
      <c r="L3597" s="11" t="str">
        <f t="shared" si="291"/>
        <v>abril</v>
      </c>
      <c r="M3597" s="3">
        <v>2</v>
      </c>
      <c r="N3597" s="3">
        <v>2</v>
      </c>
      <c r="O3597" s="3">
        <f t="shared" si="292"/>
        <v>2</v>
      </c>
      <c r="P3597" s="4">
        <v>45017.630972222199</v>
      </c>
      <c r="Q3597" s="2"/>
      <c r="R3597" s="3" t="s">
        <v>11066</v>
      </c>
      <c r="S3597" s="4">
        <v>45017.630972222199</v>
      </c>
      <c r="T3597" s="3">
        <f t="shared" si="293"/>
        <v>23</v>
      </c>
      <c r="U3597" s="2" t="s">
        <v>36</v>
      </c>
      <c r="V3597" s="4">
        <v>45017.778124999997</v>
      </c>
      <c r="W3597" s="3">
        <f t="shared" si="294"/>
        <v>211</v>
      </c>
      <c r="X3597" s="3" t="s">
        <v>9133</v>
      </c>
      <c r="Y3597" s="2" t="s">
        <v>9134</v>
      </c>
      <c r="Z3597" s="2" t="s">
        <v>36</v>
      </c>
      <c r="AA3597" s="4">
        <v>45040.797916666699</v>
      </c>
      <c r="AB3597" s="26">
        <f t="shared" si="295"/>
        <v>552</v>
      </c>
      <c r="AC3597" s="1" t="s">
        <v>1376</v>
      </c>
      <c r="AD3597" s="3" t="s">
        <v>40</v>
      </c>
    </row>
    <row r="3598" spans="1:30" ht="42.75" hidden="1" x14ac:dyDescent="0.25">
      <c r="A3598" s="1" t="s">
        <v>11067</v>
      </c>
      <c r="B3598" s="1" t="s">
        <v>27</v>
      </c>
      <c r="C3598" s="2" t="s">
        <v>11068</v>
      </c>
      <c r="D3598" s="3" t="s">
        <v>87</v>
      </c>
      <c r="E3598" s="3" t="s">
        <v>30</v>
      </c>
      <c r="F3598" s="2" t="s">
        <v>225</v>
      </c>
      <c r="G3598" s="3" t="s">
        <v>32</v>
      </c>
      <c r="H3598" s="3" t="s">
        <v>33</v>
      </c>
      <c r="I3598" s="3">
        <v>1426948</v>
      </c>
      <c r="J3598" s="3" t="s">
        <v>34</v>
      </c>
      <c r="K3598" s="4">
        <v>45017.618750000001</v>
      </c>
      <c r="L3598" s="11" t="str">
        <f t="shared" si="291"/>
        <v>abril</v>
      </c>
      <c r="M3598" s="3">
        <v>3</v>
      </c>
      <c r="N3598" s="3">
        <v>3</v>
      </c>
      <c r="O3598" s="3">
        <f t="shared" si="292"/>
        <v>3</v>
      </c>
      <c r="P3598" s="4">
        <v>45017.6703935185</v>
      </c>
      <c r="Q3598" s="2"/>
      <c r="R3598" s="3" t="s">
        <v>11069</v>
      </c>
      <c r="S3598" s="4">
        <v>45017.6703935185</v>
      </c>
      <c r="T3598" s="3">
        <f t="shared" si="293"/>
        <v>74</v>
      </c>
      <c r="U3598" s="2" t="s">
        <v>457</v>
      </c>
      <c r="V3598" s="4">
        <v>45017.673599537004</v>
      </c>
      <c r="W3598" s="3">
        <f t="shared" si="294"/>
        <v>4</v>
      </c>
      <c r="X3598" s="3" t="s">
        <v>508</v>
      </c>
      <c r="Y3598" s="2" t="s">
        <v>509</v>
      </c>
      <c r="Z3598" s="2" t="s">
        <v>457</v>
      </c>
      <c r="AA3598" s="4">
        <v>45027.433333333298</v>
      </c>
      <c r="AB3598" s="26">
        <f t="shared" si="295"/>
        <v>234</v>
      </c>
      <c r="AC3598" s="1" t="s">
        <v>78</v>
      </c>
      <c r="AD3598" s="3" t="s">
        <v>40</v>
      </c>
    </row>
    <row r="3599" spans="1:30" ht="42.75" hidden="1" x14ac:dyDescent="0.25">
      <c r="A3599" s="1" t="s">
        <v>11070</v>
      </c>
      <c r="B3599" s="1" t="s">
        <v>27</v>
      </c>
      <c r="C3599" s="2" t="s">
        <v>11071</v>
      </c>
      <c r="D3599" s="3" t="s">
        <v>81</v>
      </c>
      <c r="E3599" s="3" t="s">
        <v>30</v>
      </c>
      <c r="F3599" s="2" t="s">
        <v>340</v>
      </c>
      <c r="G3599" s="3" t="s">
        <v>192</v>
      </c>
      <c r="H3599" s="3" t="s">
        <v>2153</v>
      </c>
      <c r="I3599" s="3">
        <v>1426949</v>
      </c>
      <c r="J3599" s="3" t="s">
        <v>34</v>
      </c>
      <c r="K3599" s="4">
        <v>45017.624305555597</v>
      </c>
      <c r="L3599" s="11" t="str">
        <f t="shared" si="291"/>
        <v>abril</v>
      </c>
      <c r="M3599" s="3">
        <v>2</v>
      </c>
      <c r="N3599" s="3">
        <v>2</v>
      </c>
      <c r="O3599" s="3">
        <f t="shared" si="292"/>
        <v>2</v>
      </c>
      <c r="P3599" s="4">
        <v>45017.644143518497</v>
      </c>
      <c r="Q3599" s="2"/>
      <c r="R3599" s="3" t="s">
        <v>11072</v>
      </c>
      <c r="S3599" s="4">
        <v>45017.644143518497</v>
      </c>
      <c r="T3599" s="3">
        <f t="shared" si="293"/>
        <v>28</v>
      </c>
      <c r="U3599" s="2" t="s">
        <v>227</v>
      </c>
      <c r="V3599" s="4">
        <v>45017.645578703698</v>
      </c>
      <c r="W3599" s="3">
        <f t="shared" si="294"/>
        <v>2</v>
      </c>
      <c r="X3599" s="3" t="s">
        <v>11073</v>
      </c>
      <c r="Y3599" s="2" t="s">
        <v>11074</v>
      </c>
      <c r="Z3599" s="2" t="s">
        <v>227</v>
      </c>
      <c r="AA3599" s="3"/>
      <c r="AB3599" s="26" t="str">
        <f t="shared" si="295"/>
        <v/>
      </c>
      <c r="AC3599" s="1" t="s">
        <v>78</v>
      </c>
      <c r="AD3599" s="3" t="s">
        <v>40</v>
      </c>
    </row>
    <row r="3600" spans="1:30" ht="38.25" hidden="1" x14ac:dyDescent="0.25">
      <c r="A3600" s="1" t="s">
        <v>11075</v>
      </c>
      <c r="B3600" s="1" t="s">
        <v>27</v>
      </c>
      <c r="C3600" s="2" t="s">
        <v>11076</v>
      </c>
      <c r="D3600" s="3" t="s">
        <v>63</v>
      </c>
      <c r="E3600" s="3" t="s">
        <v>30</v>
      </c>
      <c r="F3600" s="2" t="s">
        <v>82</v>
      </c>
      <c r="G3600" s="3" t="s">
        <v>54</v>
      </c>
      <c r="H3600" s="3" t="s">
        <v>83</v>
      </c>
      <c r="I3600" s="3">
        <v>1426951</v>
      </c>
      <c r="J3600" s="3" t="s">
        <v>34</v>
      </c>
      <c r="K3600" s="4">
        <v>45017.662499999999</v>
      </c>
      <c r="L3600" s="11" t="str">
        <f t="shared" si="291"/>
        <v>abril</v>
      </c>
      <c r="M3600" s="3">
        <v>1</v>
      </c>
      <c r="N3600" s="3">
        <v>1</v>
      </c>
      <c r="O3600" s="3">
        <f t="shared" si="292"/>
        <v>1</v>
      </c>
      <c r="P3600" s="4">
        <v>45017.688379629602</v>
      </c>
      <c r="Q3600" s="2"/>
      <c r="R3600" s="3" t="s">
        <v>11077</v>
      </c>
      <c r="S3600" s="4">
        <v>45017.688379629602</v>
      </c>
      <c r="T3600" s="3">
        <f t="shared" si="293"/>
        <v>37</v>
      </c>
      <c r="U3600" s="2" t="s">
        <v>457</v>
      </c>
      <c r="V3600" s="4">
        <v>45017.701759259297</v>
      </c>
      <c r="W3600" s="3">
        <f t="shared" si="294"/>
        <v>19</v>
      </c>
      <c r="X3600" s="3" t="s">
        <v>938</v>
      </c>
      <c r="Y3600" s="2" t="s">
        <v>939</v>
      </c>
      <c r="Z3600" s="2" t="s">
        <v>457</v>
      </c>
      <c r="AA3600" s="4">
        <v>45045.697222222203</v>
      </c>
      <c r="AB3600" s="26">
        <f t="shared" si="295"/>
        <v>671</v>
      </c>
      <c r="AC3600" s="1" t="s">
        <v>125</v>
      </c>
      <c r="AD3600" s="3" t="s">
        <v>68</v>
      </c>
    </row>
    <row r="3601" spans="1:30" ht="63.75" hidden="1" x14ac:dyDescent="0.25">
      <c r="A3601" s="1" t="s">
        <v>11078</v>
      </c>
      <c r="B3601" s="1" t="s">
        <v>27</v>
      </c>
      <c r="C3601" s="2" t="s">
        <v>11079</v>
      </c>
      <c r="D3601" s="3" t="s">
        <v>482</v>
      </c>
      <c r="E3601" s="3" t="s">
        <v>30</v>
      </c>
      <c r="F3601" s="2" t="s">
        <v>82</v>
      </c>
      <c r="G3601" s="3" t="s">
        <v>54</v>
      </c>
      <c r="H3601" s="3" t="s">
        <v>83</v>
      </c>
      <c r="I3601" s="3">
        <v>1426952</v>
      </c>
      <c r="J3601" s="3" t="s">
        <v>34</v>
      </c>
      <c r="K3601" s="4">
        <v>45017.668749999997</v>
      </c>
      <c r="L3601" s="11" t="str">
        <f t="shared" si="291"/>
        <v>abril</v>
      </c>
      <c r="M3601" s="3">
        <v>3</v>
      </c>
      <c r="N3601" s="3">
        <v>3</v>
      </c>
      <c r="O3601" s="3">
        <f t="shared" si="292"/>
        <v>3</v>
      </c>
      <c r="P3601" s="4">
        <v>45017.774768518502</v>
      </c>
      <c r="Q3601" s="2"/>
      <c r="R3601" s="3" t="s">
        <v>11080</v>
      </c>
      <c r="S3601" s="4">
        <v>45017.774768518502</v>
      </c>
      <c r="T3601" s="3">
        <f t="shared" si="293"/>
        <v>152</v>
      </c>
      <c r="U3601" s="2" t="s">
        <v>445</v>
      </c>
      <c r="V3601" s="4">
        <v>45017.776574074102</v>
      </c>
      <c r="W3601" s="3">
        <f t="shared" si="294"/>
        <v>2</v>
      </c>
      <c r="X3601" s="3" t="s">
        <v>667</v>
      </c>
      <c r="Y3601" s="2" t="s">
        <v>668</v>
      </c>
      <c r="Z3601" s="2" t="s">
        <v>445</v>
      </c>
      <c r="AA3601" s="4">
        <v>45019.543055555601</v>
      </c>
      <c r="AB3601" s="26">
        <f t="shared" si="295"/>
        <v>42</v>
      </c>
      <c r="AC3601" s="1" t="s">
        <v>78</v>
      </c>
      <c r="AD3601" s="3" t="s">
        <v>40</v>
      </c>
    </row>
    <row r="3602" spans="1:30" ht="42.75" hidden="1" x14ac:dyDescent="0.25">
      <c r="A3602" s="1" t="s">
        <v>11081</v>
      </c>
      <c r="B3602" s="1" t="s">
        <v>27</v>
      </c>
      <c r="C3602" s="2" t="s">
        <v>11082</v>
      </c>
      <c r="D3602" s="3" t="s">
        <v>29</v>
      </c>
      <c r="E3602" s="3" t="s">
        <v>30</v>
      </c>
      <c r="F3602" s="2" t="s">
        <v>325</v>
      </c>
      <c r="G3602" s="3" t="s">
        <v>1018</v>
      </c>
      <c r="H3602" s="3" t="s">
        <v>2113</v>
      </c>
      <c r="I3602" s="3">
        <v>1426954</v>
      </c>
      <c r="J3602" s="3" t="s">
        <v>73</v>
      </c>
      <c r="K3602" s="4">
        <v>45017.710416666698</v>
      </c>
      <c r="L3602" s="11" t="str">
        <f t="shared" ref="L3602:L3653" si="296">+TEXT(K3602,"mmmm")</f>
        <v>abril</v>
      </c>
      <c r="M3602" s="3">
        <v>3</v>
      </c>
      <c r="N3602" s="3">
        <v>3</v>
      </c>
      <c r="O3602" s="3">
        <f t="shared" si="292"/>
        <v>3</v>
      </c>
      <c r="P3602" s="4">
        <v>45017.782395833303</v>
      </c>
      <c r="Q3602" s="2"/>
      <c r="R3602" s="3" t="s">
        <v>11083</v>
      </c>
      <c r="S3602" s="4">
        <v>45017.782395833303</v>
      </c>
      <c r="T3602" s="3">
        <f t="shared" si="293"/>
        <v>103</v>
      </c>
      <c r="U3602" s="2" t="s">
        <v>143</v>
      </c>
      <c r="V3602" s="4">
        <v>45017.784490740698</v>
      </c>
      <c r="W3602" s="3">
        <f t="shared" si="294"/>
        <v>3</v>
      </c>
      <c r="X3602" s="3" t="s">
        <v>91</v>
      </c>
      <c r="Y3602" s="2" t="s">
        <v>92</v>
      </c>
      <c r="Z3602" s="2" t="s">
        <v>143</v>
      </c>
      <c r="AA3602" s="4">
        <v>45018.0222222222</v>
      </c>
      <c r="AB3602" s="26">
        <f t="shared" si="295"/>
        <v>5</v>
      </c>
      <c r="AC3602" s="1" t="s">
        <v>78</v>
      </c>
      <c r="AD3602" s="3" t="s">
        <v>40</v>
      </c>
    </row>
    <row r="3603" spans="1:30" ht="242.25" hidden="1" x14ac:dyDescent="0.25">
      <c r="A3603" s="1" t="s">
        <v>11084</v>
      </c>
      <c r="B3603" s="1" t="s">
        <v>407</v>
      </c>
      <c r="C3603" s="2" t="s">
        <v>11085</v>
      </c>
      <c r="D3603" s="3" t="s">
        <v>724</v>
      </c>
      <c r="E3603" s="3" t="s">
        <v>410</v>
      </c>
      <c r="F3603" s="2" t="s">
        <v>225</v>
      </c>
      <c r="G3603" s="3" t="s">
        <v>32</v>
      </c>
      <c r="H3603" s="3" t="s">
        <v>33</v>
      </c>
      <c r="I3603" s="3">
        <v>1426955</v>
      </c>
      <c r="J3603" s="3" t="s">
        <v>73</v>
      </c>
      <c r="K3603" s="4">
        <v>45017.730555555601</v>
      </c>
      <c r="L3603" s="11" t="str">
        <f t="shared" si="296"/>
        <v>abril</v>
      </c>
      <c r="M3603" s="3">
        <v>3</v>
      </c>
      <c r="N3603" s="3">
        <v>3</v>
      </c>
      <c r="O3603" s="3">
        <f t="shared" si="292"/>
        <v>3</v>
      </c>
      <c r="P3603" s="4">
        <v>45017.797256944403</v>
      </c>
      <c r="Q3603" s="2"/>
      <c r="R3603" s="3" t="s">
        <v>11086</v>
      </c>
      <c r="S3603" s="4">
        <v>45017.797256944403</v>
      </c>
      <c r="T3603" s="3">
        <f t="shared" si="293"/>
        <v>96</v>
      </c>
      <c r="U3603" s="2" t="s">
        <v>219</v>
      </c>
      <c r="V3603" s="3"/>
      <c r="W3603" s="3" t="str">
        <f t="shared" si="294"/>
        <v/>
      </c>
      <c r="X3603" s="3"/>
      <c r="Y3603" s="2"/>
      <c r="Z3603" s="2"/>
      <c r="AA3603" s="4">
        <v>45017.911805555603</v>
      </c>
      <c r="AB3603" s="26" t="str">
        <f t="shared" si="295"/>
        <v/>
      </c>
      <c r="AC3603" s="1"/>
      <c r="AD3603" s="3" t="s">
        <v>40</v>
      </c>
    </row>
    <row r="3604" spans="1:30" ht="76.5" hidden="1" x14ac:dyDescent="0.25">
      <c r="A3604" s="1" t="s">
        <v>11087</v>
      </c>
      <c r="B3604" s="1" t="s">
        <v>27</v>
      </c>
      <c r="C3604" s="2" t="s">
        <v>11088</v>
      </c>
      <c r="D3604" s="3" t="s">
        <v>206</v>
      </c>
      <c r="E3604" s="3" t="s">
        <v>30</v>
      </c>
      <c r="F3604" s="2" t="s">
        <v>82</v>
      </c>
      <c r="G3604" s="3" t="s">
        <v>54</v>
      </c>
      <c r="H3604" s="3" t="s">
        <v>83</v>
      </c>
      <c r="I3604" s="3">
        <v>1426956</v>
      </c>
      <c r="J3604" s="3" t="s">
        <v>73</v>
      </c>
      <c r="K3604" s="4">
        <v>45017.736111111102</v>
      </c>
      <c r="L3604" s="11" t="str">
        <f t="shared" si="296"/>
        <v>abril</v>
      </c>
      <c r="M3604" s="3">
        <v>3</v>
      </c>
      <c r="N3604" s="3">
        <v>3</v>
      </c>
      <c r="O3604" s="3">
        <f t="shared" si="292"/>
        <v>3</v>
      </c>
      <c r="P3604" s="4">
        <v>45017.819687499999</v>
      </c>
      <c r="Q3604" s="2"/>
      <c r="R3604" s="3" t="s">
        <v>11089</v>
      </c>
      <c r="S3604" s="4">
        <v>45017.819687499999</v>
      </c>
      <c r="T3604" s="3">
        <f t="shared" si="293"/>
        <v>120</v>
      </c>
      <c r="U3604" s="2" t="s">
        <v>445</v>
      </c>
      <c r="V3604" s="4">
        <v>45017.820393518501</v>
      </c>
      <c r="W3604" s="3">
        <f t="shared" si="294"/>
        <v>1</v>
      </c>
      <c r="X3604" s="3" t="s">
        <v>91</v>
      </c>
      <c r="Y3604" s="2" t="s">
        <v>92</v>
      </c>
      <c r="Z3604" s="2" t="s">
        <v>445</v>
      </c>
      <c r="AA3604" s="4">
        <v>45017.9819444444</v>
      </c>
      <c r="AB3604" s="26">
        <f t="shared" si="295"/>
        <v>3</v>
      </c>
      <c r="AC3604" s="1" t="s">
        <v>78</v>
      </c>
      <c r="AD3604" s="3" t="s">
        <v>40</v>
      </c>
    </row>
    <row r="3605" spans="1:30" ht="42.75" hidden="1" x14ac:dyDescent="0.25">
      <c r="A3605" s="1" t="s">
        <v>11090</v>
      </c>
      <c r="B3605" s="1" t="s">
        <v>27</v>
      </c>
      <c r="C3605" s="2" t="s">
        <v>11091</v>
      </c>
      <c r="D3605" s="3" t="s">
        <v>462</v>
      </c>
      <c r="E3605" s="3" t="s">
        <v>30</v>
      </c>
      <c r="F3605" s="2" t="s">
        <v>325</v>
      </c>
      <c r="G3605" s="3" t="s">
        <v>192</v>
      </c>
      <c r="H3605" s="3" t="s">
        <v>326</v>
      </c>
      <c r="I3605" s="3">
        <v>1426960</v>
      </c>
      <c r="J3605" s="3" t="s">
        <v>73</v>
      </c>
      <c r="K3605" s="4">
        <v>45017.810416666704</v>
      </c>
      <c r="L3605" s="11" t="str">
        <f t="shared" si="296"/>
        <v>abril</v>
      </c>
      <c r="M3605" s="3">
        <v>2</v>
      </c>
      <c r="N3605" s="3">
        <v>2</v>
      </c>
      <c r="O3605" s="3">
        <f t="shared" si="292"/>
        <v>2</v>
      </c>
      <c r="P3605" s="4">
        <v>45017.814629629604</v>
      </c>
      <c r="Q3605" s="2"/>
      <c r="R3605" s="3" t="s">
        <v>11092</v>
      </c>
      <c r="S3605" s="4">
        <v>45017.814629629604</v>
      </c>
      <c r="T3605" s="3">
        <f t="shared" si="293"/>
        <v>6</v>
      </c>
      <c r="U3605" s="2" t="s">
        <v>143</v>
      </c>
      <c r="V3605" s="4">
        <v>45017.815150463</v>
      </c>
      <c r="W3605" s="3">
        <f t="shared" si="294"/>
        <v>0</v>
      </c>
      <c r="X3605" s="3" t="s">
        <v>731</v>
      </c>
      <c r="Y3605" s="2" t="s">
        <v>732</v>
      </c>
      <c r="Z3605" s="2" t="s">
        <v>143</v>
      </c>
      <c r="AA3605" s="4">
        <v>45017.952777777798</v>
      </c>
      <c r="AB3605" s="26">
        <f t="shared" si="295"/>
        <v>3</v>
      </c>
      <c r="AC3605" s="1" t="s">
        <v>78</v>
      </c>
      <c r="AD3605" s="3" t="s">
        <v>40</v>
      </c>
    </row>
    <row r="3606" spans="1:30" ht="42.75" hidden="1" x14ac:dyDescent="0.25">
      <c r="A3606" s="1" t="s">
        <v>11093</v>
      </c>
      <c r="B3606" s="1" t="s">
        <v>407</v>
      </c>
      <c r="C3606" s="2" t="s">
        <v>11094</v>
      </c>
      <c r="D3606" s="3" t="s">
        <v>3116</v>
      </c>
      <c r="E3606" s="3" t="s">
        <v>410</v>
      </c>
      <c r="F3606" s="2" t="s">
        <v>758</v>
      </c>
      <c r="G3606" s="3" t="s">
        <v>192</v>
      </c>
      <c r="H3606" s="3" t="s">
        <v>759</v>
      </c>
      <c r="I3606" s="3">
        <v>1426962</v>
      </c>
      <c r="J3606" s="3" t="s">
        <v>34</v>
      </c>
      <c r="K3606" s="4">
        <v>45017.824999999997</v>
      </c>
      <c r="L3606" s="11" t="str">
        <f t="shared" si="296"/>
        <v>abril</v>
      </c>
      <c r="M3606" s="3">
        <v>3</v>
      </c>
      <c r="N3606" s="3">
        <v>3</v>
      </c>
      <c r="O3606" s="3">
        <f t="shared" si="292"/>
        <v>3</v>
      </c>
      <c r="P3606" s="4">
        <v>45017.837141203701</v>
      </c>
      <c r="Q3606" s="2"/>
      <c r="R3606" s="3" t="s">
        <v>11095</v>
      </c>
      <c r="S3606" s="4">
        <v>45017.837141203701</v>
      </c>
      <c r="T3606" s="3">
        <f t="shared" si="293"/>
        <v>17</v>
      </c>
      <c r="U3606" s="2" t="s">
        <v>143</v>
      </c>
      <c r="V3606" s="4">
        <v>45017.839120370401</v>
      </c>
      <c r="W3606" s="3">
        <f t="shared" si="294"/>
        <v>2</v>
      </c>
      <c r="X3606" s="3" t="s">
        <v>4097</v>
      </c>
      <c r="Y3606" s="2" t="s">
        <v>4098</v>
      </c>
      <c r="Z3606" s="2" t="s">
        <v>143</v>
      </c>
      <c r="AA3606" s="4">
        <v>45018.045833333301</v>
      </c>
      <c r="AB3606" s="26">
        <f t="shared" si="295"/>
        <v>4</v>
      </c>
      <c r="AC3606" s="1" t="s">
        <v>78</v>
      </c>
      <c r="AD3606" s="3" t="s">
        <v>40</v>
      </c>
    </row>
    <row r="3607" spans="1:30" ht="42.75" hidden="1" x14ac:dyDescent="0.25">
      <c r="A3607" s="1" t="s">
        <v>4979</v>
      </c>
      <c r="B3607" s="1" t="s">
        <v>407</v>
      </c>
      <c r="C3607" s="2" t="s">
        <v>4980</v>
      </c>
      <c r="D3607" s="3" t="s">
        <v>2863</v>
      </c>
      <c r="E3607" s="3" t="s">
        <v>410</v>
      </c>
      <c r="F3607" s="2" t="s">
        <v>53</v>
      </c>
      <c r="G3607" s="3" t="s">
        <v>54</v>
      </c>
      <c r="H3607" s="3" t="s">
        <v>100</v>
      </c>
      <c r="I3607" s="3">
        <v>1426964</v>
      </c>
      <c r="J3607" s="3" t="s">
        <v>34</v>
      </c>
      <c r="K3607" s="4">
        <v>45017.854166666701</v>
      </c>
      <c r="L3607" s="11" t="str">
        <f t="shared" si="296"/>
        <v>abril</v>
      </c>
      <c r="M3607" s="3">
        <v>2</v>
      </c>
      <c r="N3607" s="3">
        <v>2</v>
      </c>
      <c r="O3607" s="3">
        <f t="shared" si="292"/>
        <v>2</v>
      </c>
      <c r="P3607" s="4">
        <v>45017.916585648098</v>
      </c>
      <c r="Q3607" s="2"/>
      <c r="R3607" s="3" t="s">
        <v>11096</v>
      </c>
      <c r="S3607" s="4">
        <v>45017.916585648098</v>
      </c>
      <c r="T3607" s="3">
        <f t="shared" si="293"/>
        <v>89</v>
      </c>
      <c r="U3607" s="2" t="s">
        <v>5166</v>
      </c>
      <c r="V3607" s="4">
        <v>45017.918414351901</v>
      </c>
      <c r="W3607" s="3">
        <f t="shared" si="294"/>
        <v>2</v>
      </c>
      <c r="X3607" s="3" t="s">
        <v>458</v>
      </c>
      <c r="Y3607" s="2" t="s">
        <v>459</v>
      </c>
      <c r="Z3607" s="2" t="s">
        <v>5166</v>
      </c>
      <c r="AA3607" s="4">
        <v>45018.218055555597</v>
      </c>
      <c r="AB3607" s="26">
        <f t="shared" si="295"/>
        <v>7</v>
      </c>
      <c r="AC3607" s="1" t="s">
        <v>78</v>
      </c>
      <c r="AD3607" s="3" t="s">
        <v>40</v>
      </c>
    </row>
    <row r="3608" spans="1:30" ht="165.75" hidden="1" x14ac:dyDescent="0.25">
      <c r="A3608" s="1" t="s">
        <v>6610</v>
      </c>
      <c r="B3608" s="1" t="s">
        <v>407</v>
      </c>
      <c r="C3608" s="2" t="s">
        <v>6611</v>
      </c>
      <c r="D3608" s="3" t="s">
        <v>623</v>
      </c>
      <c r="E3608" s="3" t="s">
        <v>410</v>
      </c>
      <c r="F3608" s="2" t="s">
        <v>88</v>
      </c>
      <c r="G3608" s="3" t="s">
        <v>54</v>
      </c>
      <c r="H3608" s="3" t="s">
        <v>148</v>
      </c>
      <c r="I3608" s="3">
        <v>1426965</v>
      </c>
      <c r="J3608" s="3" t="s">
        <v>34</v>
      </c>
      <c r="K3608" s="4">
        <v>45017.874305555597</v>
      </c>
      <c r="L3608" s="11" t="str">
        <f t="shared" si="296"/>
        <v>abril</v>
      </c>
      <c r="M3608" s="3">
        <v>1</v>
      </c>
      <c r="N3608" s="3">
        <v>1</v>
      </c>
      <c r="O3608" s="3">
        <f t="shared" si="292"/>
        <v>1</v>
      </c>
      <c r="P3608" s="4">
        <v>45017.893067129597</v>
      </c>
      <c r="Q3608" s="2"/>
      <c r="R3608" s="3" t="s">
        <v>11097</v>
      </c>
      <c r="S3608" s="4">
        <v>45017.893067129597</v>
      </c>
      <c r="T3608" s="3">
        <f t="shared" si="293"/>
        <v>27</v>
      </c>
      <c r="U3608" s="2" t="s">
        <v>219</v>
      </c>
      <c r="V3608" s="4">
        <v>45017.893460648098</v>
      </c>
      <c r="W3608" s="3">
        <f t="shared" si="294"/>
        <v>0</v>
      </c>
      <c r="X3608" s="3" t="s">
        <v>1091</v>
      </c>
      <c r="Y3608" s="2" t="s">
        <v>1092</v>
      </c>
      <c r="Z3608" s="2" t="s">
        <v>219</v>
      </c>
      <c r="AA3608" s="4">
        <v>45020.466666666704</v>
      </c>
      <c r="AB3608" s="26">
        <f t="shared" si="295"/>
        <v>61</v>
      </c>
      <c r="AC3608" s="1" t="s">
        <v>1376</v>
      </c>
      <c r="AD3608" s="3" t="s">
        <v>40</v>
      </c>
    </row>
    <row r="3609" spans="1:30" ht="25.5" hidden="1" x14ac:dyDescent="0.25">
      <c r="A3609" s="1" t="s">
        <v>11098</v>
      </c>
      <c r="B3609" s="1" t="s">
        <v>27</v>
      </c>
      <c r="C3609" s="2" t="s">
        <v>11099</v>
      </c>
      <c r="D3609" s="3" t="s">
        <v>200</v>
      </c>
      <c r="E3609" s="3" t="s">
        <v>30</v>
      </c>
      <c r="F3609" s="2" t="s">
        <v>53</v>
      </c>
      <c r="G3609" s="3" t="s">
        <v>54</v>
      </c>
      <c r="H3609" s="3" t="s">
        <v>100</v>
      </c>
      <c r="I3609" s="3">
        <v>1426966</v>
      </c>
      <c r="J3609" s="3" t="s">
        <v>34</v>
      </c>
      <c r="K3609" s="4">
        <v>45017.881249999999</v>
      </c>
      <c r="L3609" s="11" t="str">
        <f t="shared" si="296"/>
        <v>abril</v>
      </c>
      <c r="M3609" s="3">
        <v>2</v>
      </c>
      <c r="N3609" s="3">
        <v>2</v>
      </c>
      <c r="O3609" s="3">
        <f t="shared" si="292"/>
        <v>2</v>
      </c>
      <c r="P3609" s="4">
        <v>45017.943981481498</v>
      </c>
      <c r="Q3609" s="2"/>
      <c r="R3609" s="3" t="s">
        <v>11100</v>
      </c>
      <c r="S3609" s="4">
        <v>45017.943981481498</v>
      </c>
      <c r="T3609" s="3">
        <f t="shared" si="293"/>
        <v>90</v>
      </c>
      <c r="U3609" s="2" t="s">
        <v>5166</v>
      </c>
      <c r="V3609" s="4">
        <v>45017.9458564815</v>
      </c>
      <c r="W3609" s="3">
        <f t="shared" si="294"/>
        <v>2</v>
      </c>
      <c r="X3609" s="3" t="s">
        <v>37</v>
      </c>
      <c r="Y3609" s="2" t="s">
        <v>38</v>
      </c>
      <c r="Z3609" s="2" t="s">
        <v>5166</v>
      </c>
      <c r="AA3609" s="4">
        <v>45019.647916666698</v>
      </c>
      <c r="AB3609" s="26">
        <f t="shared" si="295"/>
        <v>40</v>
      </c>
      <c r="AC3609" s="1" t="s">
        <v>78</v>
      </c>
      <c r="AD3609" s="3" t="s">
        <v>40</v>
      </c>
    </row>
    <row r="3610" spans="1:30" ht="153" hidden="1" x14ac:dyDescent="0.25">
      <c r="A3610" s="1" t="s">
        <v>11101</v>
      </c>
      <c r="B3610" s="1" t="s">
        <v>27</v>
      </c>
      <c r="C3610" s="2" t="s">
        <v>11102</v>
      </c>
      <c r="D3610" s="3" t="s">
        <v>339</v>
      </c>
      <c r="E3610" s="3" t="s">
        <v>30</v>
      </c>
      <c r="F3610" s="2" t="s">
        <v>225</v>
      </c>
      <c r="G3610" s="3" t="s">
        <v>32</v>
      </c>
      <c r="H3610" s="3" t="s">
        <v>33</v>
      </c>
      <c r="I3610" s="3">
        <v>1426967</v>
      </c>
      <c r="J3610" s="3" t="s">
        <v>34</v>
      </c>
      <c r="K3610" s="4">
        <v>45017.939583333296</v>
      </c>
      <c r="L3610" s="11" t="str">
        <f t="shared" si="296"/>
        <v>abril</v>
      </c>
      <c r="M3610" s="3">
        <v>3</v>
      </c>
      <c r="N3610" s="3">
        <v>3</v>
      </c>
      <c r="O3610" s="3">
        <f t="shared" si="292"/>
        <v>3</v>
      </c>
      <c r="P3610" s="4">
        <v>45017.964340277802</v>
      </c>
      <c r="Q3610" s="2"/>
      <c r="R3610" s="3" t="s">
        <v>11103</v>
      </c>
      <c r="S3610" s="4">
        <v>45017.964340277802</v>
      </c>
      <c r="T3610" s="3">
        <f t="shared" si="293"/>
        <v>35</v>
      </c>
      <c r="U3610" s="2" t="s">
        <v>219</v>
      </c>
      <c r="V3610" s="4">
        <v>45017.965092592603</v>
      </c>
      <c r="W3610" s="3">
        <f t="shared" si="294"/>
        <v>1</v>
      </c>
      <c r="X3610" s="3" t="s">
        <v>736</v>
      </c>
      <c r="Y3610" s="2" t="s">
        <v>737</v>
      </c>
      <c r="Z3610" s="2" t="s">
        <v>219</v>
      </c>
      <c r="AA3610" s="4">
        <v>45019.743055555598</v>
      </c>
      <c r="AB3610" s="26">
        <f t="shared" si="295"/>
        <v>42</v>
      </c>
      <c r="AC3610" s="1" t="s">
        <v>144</v>
      </c>
      <c r="AD3610" s="3" t="s">
        <v>40</v>
      </c>
    </row>
    <row r="3611" spans="1:30" ht="42.75" hidden="1" x14ac:dyDescent="0.25">
      <c r="A3611" s="1" t="s">
        <v>11104</v>
      </c>
      <c r="B3611" s="1" t="s">
        <v>27</v>
      </c>
      <c r="C3611" s="2" t="s">
        <v>11105</v>
      </c>
      <c r="D3611" s="3" t="s">
        <v>308</v>
      </c>
      <c r="E3611" s="3" t="s">
        <v>30</v>
      </c>
      <c r="F3611" s="2" t="s">
        <v>225</v>
      </c>
      <c r="G3611" s="3" t="s">
        <v>32</v>
      </c>
      <c r="H3611" s="3" t="s">
        <v>89</v>
      </c>
      <c r="I3611" s="3">
        <v>1426968</v>
      </c>
      <c r="J3611" s="3" t="s">
        <v>34</v>
      </c>
      <c r="K3611" s="4">
        <v>45017.956250000003</v>
      </c>
      <c r="L3611" s="11" t="str">
        <f t="shared" si="296"/>
        <v>abril</v>
      </c>
      <c r="M3611" s="3">
        <v>2</v>
      </c>
      <c r="N3611" s="3">
        <v>2</v>
      </c>
      <c r="O3611" s="3">
        <f t="shared" si="292"/>
        <v>2</v>
      </c>
      <c r="P3611" s="4">
        <v>45017.972094907404</v>
      </c>
      <c r="Q3611" s="2"/>
      <c r="R3611" s="3" t="s">
        <v>11106</v>
      </c>
      <c r="S3611" s="4">
        <v>45017.972094907404</v>
      </c>
      <c r="T3611" s="3">
        <f t="shared" si="293"/>
        <v>22</v>
      </c>
      <c r="U3611" s="2" t="s">
        <v>5166</v>
      </c>
      <c r="V3611" s="4">
        <v>45017.972604166702</v>
      </c>
      <c r="W3611" s="3">
        <f t="shared" si="294"/>
        <v>0</v>
      </c>
      <c r="X3611" s="3" t="s">
        <v>5610</v>
      </c>
      <c r="Y3611" s="2" t="s">
        <v>5611</v>
      </c>
      <c r="Z3611" s="2" t="s">
        <v>5166</v>
      </c>
      <c r="AA3611" s="4">
        <v>45018.640277777798</v>
      </c>
      <c r="AB3611" s="26">
        <f t="shared" si="295"/>
        <v>16</v>
      </c>
      <c r="AC3611" s="1" t="s">
        <v>78</v>
      </c>
      <c r="AD3611" s="3" t="s">
        <v>40</v>
      </c>
    </row>
    <row r="3612" spans="1:30" ht="204" hidden="1" x14ac:dyDescent="0.25">
      <c r="A3612" s="1" t="s">
        <v>11107</v>
      </c>
      <c r="B3612" s="1" t="s">
        <v>27</v>
      </c>
      <c r="C3612" s="2" t="s">
        <v>11108</v>
      </c>
      <c r="D3612" s="3" t="s">
        <v>257</v>
      </c>
      <c r="E3612" s="3" t="s">
        <v>30</v>
      </c>
      <c r="F3612" s="2" t="s">
        <v>64</v>
      </c>
      <c r="G3612" s="3" t="s">
        <v>32</v>
      </c>
      <c r="H3612" s="3" t="s">
        <v>33</v>
      </c>
      <c r="I3612" s="3">
        <v>1426969</v>
      </c>
      <c r="J3612" s="3" t="s">
        <v>34</v>
      </c>
      <c r="K3612" s="4">
        <v>45017.972916666702</v>
      </c>
      <c r="L3612" s="11" t="str">
        <f t="shared" si="296"/>
        <v>abril</v>
      </c>
      <c r="M3612" s="3">
        <v>2</v>
      </c>
      <c r="N3612" s="3">
        <v>2</v>
      </c>
      <c r="O3612" s="3">
        <f t="shared" si="292"/>
        <v>2</v>
      </c>
      <c r="P3612" s="4">
        <v>45017.999409722201</v>
      </c>
      <c r="Q3612" s="2"/>
      <c r="R3612" s="3" t="s">
        <v>11109</v>
      </c>
      <c r="S3612" s="4">
        <v>45017.999409722201</v>
      </c>
      <c r="T3612" s="3">
        <f t="shared" si="293"/>
        <v>38</v>
      </c>
      <c r="U3612" s="2" t="s">
        <v>219</v>
      </c>
      <c r="V3612" s="4">
        <v>45018.000243055598</v>
      </c>
      <c r="W3612" s="3">
        <f t="shared" si="294"/>
        <v>1</v>
      </c>
      <c r="X3612" s="3" t="s">
        <v>561</v>
      </c>
      <c r="Y3612" s="2" t="s">
        <v>562</v>
      </c>
      <c r="Z3612" s="2" t="s">
        <v>219</v>
      </c>
      <c r="AA3612" s="4">
        <v>45018.640972222202</v>
      </c>
      <c r="AB3612" s="26">
        <f t="shared" si="295"/>
        <v>15</v>
      </c>
      <c r="AC3612" s="1" t="s">
        <v>144</v>
      </c>
      <c r="AD3612" s="3" t="s">
        <v>40</v>
      </c>
    </row>
    <row r="3613" spans="1:30" ht="42.75" hidden="1" x14ac:dyDescent="0.25">
      <c r="A3613" s="1" t="s">
        <v>11110</v>
      </c>
      <c r="B3613" s="1" t="s">
        <v>27</v>
      </c>
      <c r="C3613" s="2" t="s">
        <v>11111</v>
      </c>
      <c r="D3613" s="3" t="s">
        <v>643</v>
      </c>
      <c r="E3613" s="3" t="s">
        <v>30</v>
      </c>
      <c r="F3613" s="2" t="s">
        <v>53</v>
      </c>
      <c r="G3613" s="3" t="s">
        <v>54</v>
      </c>
      <c r="H3613" s="3" t="s">
        <v>100</v>
      </c>
      <c r="I3613" s="3">
        <v>1426971</v>
      </c>
      <c r="J3613" s="3" t="s">
        <v>34</v>
      </c>
      <c r="K3613" s="4">
        <v>45018.022916666698</v>
      </c>
      <c r="L3613" s="11" t="str">
        <f t="shared" si="296"/>
        <v>abril</v>
      </c>
      <c r="M3613" s="3">
        <v>1</v>
      </c>
      <c r="N3613" s="3">
        <v>1</v>
      </c>
      <c r="O3613" s="3">
        <f t="shared" si="292"/>
        <v>1</v>
      </c>
      <c r="P3613" s="4">
        <v>45018.0538310185</v>
      </c>
      <c r="Q3613" s="2"/>
      <c r="R3613" s="3" t="s">
        <v>6464</v>
      </c>
      <c r="S3613" s="4">
        <v>45018.0538310185</v>
      </c>
      <c r="T3613" s="3">
        <f t="shared" si="293"/>
        <v>44</v>
      </c>
      <c r="U3613" s="2" t="s">
        <v>5166</v>
      </c>
      <c r="V3613" s="4">
        <v>45018.056550925903</v>
      </c>
      <c r="W3613" s="3">
        <f t="shared" si="294"/>
        <v>3</v>
      </c>
      <c r="X3613" s="3" t="s">
        <v>1148</v>
      </c>
      <c r="Y3613" s="2" t="s">
        <v>1149</v>
      </c>
      <c r="Z3613" s="2" t="s">
        <v>5166</v>
      </c>
      <c r="AA3613" s="4">
        <v>45021.662499999999</v>
      </c>
      <c r="AB3613" s="26">
        <f t="shared" si="295"/>
        <v>86</v>
      </c>
      <c r="AC3613" s="1" t="s">
        <v>78</v>
      </c>
      <c r="AD3613" s="3" t="s">
        <v>40</v>
      </c>
    </row>
    <row r="3614" spans="1:30" ht="357" hidden="1" x14ac:dyDescent="0.25">
      <c r="A3614" s="1" t="s">
        <v>11112</v>
      </c>
      <c r="B3614" s="1" t="s">
        <v>27</v>
      </c>
      <c r="C3614" s="2" t="s">
        <v>11113</v>
      </c>
      <c r="D3614" s="3" t="s">
        <v>378</v>
      </c>
      <c r="E3614" s="3" t="s">
        <v>30</v>
      </c>
      <c r="F3614" s="2" t="s">
        <v>53</v>
      </c>
      <c r="G3614" s="3" t="s">
        <v>54</v>
      </c>
      <c r="H3614" s="3" t="s">
        <v>55</v>
      </c>
      <c r="I3614" s="3">
        <v>1426972</v>
      </c>
      <c r="J3614" s="3" t="s">
        <v>34</v>
      </c>
      <c r="K3614" s="4">
        <v>45018.0534722222</v>
      </c>
      <c r="L3614" s="11" t="str">
        <f t="shared" si="296"/>
        <v>abril</v>
      </c>
      <c r="M3614" s="3">
        <v>2</v>
      </c>
      <c r="N3614" s="3">
        <v>2</v>
      </c>
      <c r="O3614" s="3">
        <f t="shared" si="292"/>
        <v>2</v>
      </c>
      <c r="P3614" s="4">
        <v>45018.084849537001</v>
      </c>
      <c r="Q3614" s="2"/>
      <c r="R3614" s="3" t="s">
        <v>11114</v>
      </c>
      <c r="S3614" s="4">
        <v>45018.084849537001</v>
      </c>
      <c r="T3614" s="3">
        <f t="shared" si="293"/>
        <v>45</v>
      </c>
      <c r="U3614" s="2" t="s">
        <v>219</v>
      </c>
      <c r="V3614" s="4">
        <v>45018.085555555597</v>
      </c>
      <c r="W3614" s="3">
        <f t="shared" si="294"/>
        <v>1</v>
      </c>
      <c r="X3614" s="3" t="s">
        <v>103</v>
      </c>
      <c r="Y3614" s="2" t="s">
        <v>104</v>
      </c>
      <c r="Z3614" s="2" t="s">
        <v>219</v>
      </c>
      <c r="AA3614" s="4">
        <v>45019.6069444444</v>
      </c>
      <c r="AB3614" s="26">
        <f t="shared" si="295"/>
        <v>36</v>
      </c>
      <c r="AC3614" s="1" t="s">
        <v>78</v>
      </c>
      <c r="AD3614" s="3" t="s">
        <v>40</v>
      </c>
    </row>
    <row r="3615" spans="1:30" ht="38.25" hidden="1" x14ac:dyDescent="0.25">
      <c r="A3615" s="1" t="s">
        <v>11115</v>
      </c>
      <c r="B3615" s="1" t="s">
        <v>27</v>
      </c>
      <c r="C3615" s="2" t="s">
        <v>11116</v>
      </c>
      <c r="D3615" s="3" t="s">
        <v>1059</v>
      </c>
      <c r="E3615" s="3" t="s">
        <v>30</v>
      </c>
      <c r="F3615" s="2" t="s">
        <v>88</v>
      </c>
      <c r="G3615" s="3" t="s">
        <v>54</v>
      </c>
      <c r="H3615" s="3" t="s">
        <v>148</v>
      </c>
      <c r="I3615" s="3">
        <v>1426973</v>
      </c>
      <c r="J3615" s="3" t="s">
        <v>34</v>
      </c>
      <c r="K3615" s="4">
        <v>45018.068749999999</v>
      </c>
      <c r="L3615" s="11" t="str">
        <f t="shared" si="296"/>
        <v>abril</v>
      </c>
      <c r="M3615" s="3">
        <v>1</v>
      </c>
      <c r="N3615" s="3">
        <v>1</v>
      </c>
      <c r="O3615" s="3">
        <f t="shared" si="292"/>
        <v>1</v>
      </c>
      <c r="P3615" s="4">
        <v>45018.079710648097</v>
      </c>
      <c r="Q3615" s="2"/>
      <c r="R3615" s="3" t="s">
        <v>11117</v>
      </c>
      <c r="S3615" s="4">
        <v>45018.079710648097</v>
      </c>
      <c r="T3615" s="3">
        <f t="shared" si="293"/>
        <v>15</v>
      </c>
      <c r="U3615" s="2" t="s">
        <v>5166</v>
      </c>
      <c r="V3615" s="4">
        <v>45018.082256944399</v>
      </c>
      <c r="W3615" s="3">
        <f t="shared" si="294"/>
        <v>3</v>
      </c>
      <c r="X3615" s="3" t="s">
        <v>123</v>
      </c>
      <c r="Y3615" s="2" t="s">
        <v>124</v>
      </c>
      <c r="Z3615" s="2" t="s">
        <v>5166</v>
      </c>
      <c r="AA3615" s="4">
        <v>45020.537499999999</v>
      </c>
      <c r="AB3615" s="26">
        <f t="shared" si="295"/>
        <v>58</v>
      </c>
      <c r="AC3615" s="1" t="s">
        <v>39</v>
      </c>
      <c r="AD3615" s="3" t="s">
        <v>40</v>
      </c>
    </row>
    <row r="3616" spans="1:30" ht="57" hidden="1" x14ac:dyDescent="0.25">
      <c r="A3616" s="1" t="s">
        <v>11118</v>
      </c>
      <c r="B3616" s="1" t="s">
        <v>27</v>
      </c>
      <c r="C3616" s="2" t="s">
        <v>11119</v>
      </c>
      <c r="D3616" s="3" t="s">
        <v>974</v>
      </c>
      <c r="E3616" s="3" t="s">
        <v>30</v>
      </c>
      <c r="F3616" s="2" t="s">
        <v>44</v>
      </c>
      <c r="G3616" s="3" t="s">
        <v>32</v>
      </c>
      <c r="H3616" s="3" t="s">
        <v>33</v>
      </c>
      <c r="I3616" s="3">
        <v>1426975</v>
      </c>
      <c r="J3616" s="3" t="s">
        <v>34</v>
      </c>
      <c r="K3616" s="4">
        <v>45018.181944444397</v>
      </c>
      <c r="L3616" s="11" t="str">
        <f t="shared" si="296"/>
        <v>abril</v>
      </c>
      <c r="M3616" s="3">
        <v>1</v>
      </c>
      <c r="N3616" s="3">
        <v>1</v>
      </c>
      <c r="O3616" s="3">
        <f t="shared" si="292"/>
        <v>1</v>
      </c>
      <c r="P3616" s="4">
        <v>45018.205138888901</v>
      </c>
      <c r="Q3616" s="2"/>
      <c r="R3616" s="3" t="s">
        <v>11120</v>
      </c>
      <c r="S3616" s="4">
        <v>45018.205138888901</v>
      </c>
      <c r="T3616" s="3">
        <f t="shared" si="293"/>
        <v>33</v>
      </c>
      <c r="U3616" s="2" t="s">
        <v>219</v>
      </c>
      <c r="V3616" s="4">
        <v>45018.206238425897</v>
      </c>
      <c r="W3616" s="3">
        <f t="shared" si="294"/>
        <v>1</v>
      </c>
      <c r="X3616" s="3" t="s">
        <v>2755</v>
      </c>
      <c r="Y3616" s="2" t="s">
        <v>2756</v>
      </c>
      <c r="Z3616" s="2" t="s">
        <v>219</v>
      </c>
      <c r="AA3616" s="4">
        <v>45018.832638888904</v>
      </c>
      <c r="AB3616" s="26">
        <f t="shared" si="295"/>
        <v>15</v>
      </c>
      <c r="AC3616" s="1" t="s">
        <v>125</v>
      </c>
      <c r="AD3616" s="3" t="s">
        <v>40</v>
      </c>
    </row>
    <row r="3617" spans="1:30" ht="42.75" hidden="1" x14ac:dyDescent="0.25">
      <c r="A3617" s="1" t="s">
        <v>11121</v>
      </c>
      <c r="B3617" s="1" t="s">
        <v>27</v>
      </c>
      <c r="C3617" s="2" t="s">
        <v>11122</v>
      </c>
      <c r="D3617" s="3" t="s">
        <v>162</v>
      </c>
      <c r="E3617" s="3" t="s">
        <v>30</v>
      </c>
      <c r="F3617" s="2" t="s">
        <v>88</v>
      </c>
      <c r="G3617" s="3" t="s">
        <v>54</v>
      </c>
      <c r="H3617" s="3" t="s">
        <v>148</v>
      </c>
      <c r="I3617" s="3">
        <v>1426976</v>
      </c>
      <c r="J3617" s="3" t="s">
        <v>34</v>
      </c>
      <c r="K3617" s="4">
        <v>45018.259722222203</v>
      </c>
      <c r="L3617" s="11" t="str">
        <f t="shared" si="296"/>
        <v>abril</v>
      </c>
      <c r="M3617" s="3">
        <v>2</v>
      </c>
      <c r="N3617" s="3">
        <v>2</v>
      </c>
      <c r="O3617" s="3">
        <f t="shared" si="292"/>
        <v>2</v>
      </c>
      <c r="P3617" s="4">
        <v>45018.280567129601</v>
      </c>
      <c r="Q3617" s="2"/>
      <c r="R3617" s="3" t="s">
        <v>11123</v>
      </c>
      <c r="S3617" s="4">
        <v>45018.280567129601</v>
      </c>
      <c r="T3617" s="3">
        <f t="shared" si="293"/>
        <v>30</v>
      </c>
      <c r="U3617" s="2" t="s">
        <v>551</v>
      </c>
      <c r="V3617" s="4">
        <v>45018.280914351897</v>
      </c>
      <c r="W3617" s="3">
        <f t="shared" si="294"/>
        <v>0</v>
      </c>
      <c r="X3617" s="3" t="s">
        <v>3518</v>
      </c>
      <c r="Y3617" s="2" t="s">
        <v>3519</v>
      </c>
      <c r="Z3617" s="2" t="s">
        <v>551</v>
      </c>
      <c r="AA3617" s="4">
        <v>45021.620138888902</v>
      </c>
      <c r="AB3617" s="26">
        <f t="shared" si="295"/>
        <v>80</v>
      </c>
      <c r="AC3617" s="1" t="s">
        <v>125</v>
      </c>
      <c r="AD3617" s="3" t="s">
        <v>40</v>
      </c>
    </row>
    <row r="3618" spans="1:30" ht="42.75" hidden="1" x14ac:dyDescent="0.25">
      <c r="A3618" s="1" t="s">
        <v>11124</v>
      </c>
      <c r="B3618" s="1" t="s">
        <v>27</v>
      </c>
      <c r="C3618" s="2" t="s">
        <v>11125</v>
      </c>
      <c r="D3618" s="3" t="s">
        <v>147</v>
      </c>
      <c r="E3618" s="3" t="s">
        <v>30</v>
      </c>
      <c r="F3618" s="2" t="s">
        <v>82</v>
      </c>
      <c r="G3618" s="3" t="s">
        <v>54</v>
      </c>
      <c r="H3618" s="3" t="s">
        <v>83</v>
      </c>
      <c r="I3618" s="3">
        <v>1426979</v>
      </c>
      <c r="J3618" s="3" t="s">
        <v>34</v>
      </c>
      <c r="K3618" s="4">
        <v>45018.297916666699</v>
      </c>
      <c r="L3618" s="11" t="str">
        <f t="shared" si="296"/>
        <v>abril</v>
      </c>
      <c r="M3618" s="3">
        <v>2</v>
      </c>
      <c r="N3618" s="3">
        <v>2</v>
      </c>
      <c r="O3618" s="3">
        <f t="shared" si="292"/>
        <v>2</v>
      </c>
      <c r="P3618" s="4">
        <v>45018.311203703699</v>
      </c>
      <c r="Q3618" s="2"/>
      <c r="R3618" s="3" t="s">
        <v>11126</v>
      </c>
      <c r="S3618" s="4">
        <v>45018.311203703699</v>
      </c>
      <c r="T3618" s="3">
        <f t="shared" si="293"/>
        <v>19</v>
      </c>
      <c r="U3618" s="2" t="s">
        <v>75</v>
      </c>
      <c r="V3618" s="4">
        <v>45018.311481481498</v>
      </c>
      <c r="W3618" s="3">
        <f t="shared" si="294"/>
        <v>0</v>
      </c>
      <c r="X3618" s="3" t="s">
        <v>103</v>
      </c>
      <c r="Y3618" s="2" t="s">
        <v>104</v>
      </c>
      <c r="Z3618" s="2" t="s">
        <v>75</v>
      </c>
      <c r="AA3618" s="4">
        <v>45018.905555555597</v>
      </c>
      <c r="AB3618" s="26">
        <f t="shared" si="295"/>
        <v>14</v>
      </c>
      <c r="AC3618" s="1" t="s">
        <v>78</v>
      </c>
      <c r="AD3618" s="3" t="s">
        <v>40</v>
      </c>
    </row>
    <row r="3619" spans="1:30" ht="51" hidden="1" x14ac:dyDescent="0.25">
      <c r="A3619" s="1" t="s">
        <v>11127</v>
      </c>
      <c r="B3619" s="1" t="s">
        <v>27</v>
      </c>
      <c r="C3619" s="2" t="s">
        <v>11128</v>
      </c>
      <c r="D3619" s="3" t="s">
        <v>436</v>
      </c>
      <c r="E3619" s="3" t="s">
        <v>30</v>
      </c>
      <c r="F3619" s="2" t="s">
        <v>31</v>
      </c>
      <c r="G3619" s="3" t="s">
        <v>32</v>
      </c>
      <c r="H3619" s="3" t="s">
        <v>33</v>
      </c>
      <c r="I3619" s="3">
        <v>1426981</v>
      </c>
      <c r="J3619" s="3" t="s">
        <v>73</v>
      </c>
      <c r="K3619" s="4">
        <v>45018.310416666704</v>
      </c>
      <c r="L3619" s="11" t="str">
        <f t="shared" si="296"/>
        <v>abril</v>
      </c>
      <c r="M3619" s="3">
        <v>3</v>
      </c>
      <c r="N3619" s="3">
        <v>3</v>
      </c>
      <c r="O3619" s="3">
        <f t="shared" si="292"/>
        <v>3</v>
      </c>
      <c r="P3619" s="4">
        <v>45018.3519212963</v>
      </c>
      <c r="Q3619" s="2"/>
      <c r="R3619" s="3" t="s">
        <v>11129</v>
      </c>
      <c r="S3619" s="4">
        <v>45018.3519212963</v>
      </c>
      <c r="T3619" s="3">
        <f t="shared" si="293"/>
        <v>59</v>
      </c>
      <c r="U3619" s="2" t="s">
        <v>551</v>
      </c>
      <c r="V3619" s="4">
        <v>45018.353645833296</v>
      </c>
      <c r="W3619" s="3">
        <f t="shared" si="294"/>
        <v>2</v>
      </c>
      <c r="X3619" s="3" t="s">
        <v>220</v>
      </c>
      <c r="Y3619" s="2" t="s">
        <v>221</v>
      </c>
      <c r="Z3619" s="2" t="s">
        <v>551</v>
      </c>
      <c r="AA3619" s="4">
        <v>45018.513888888898</v>
      </c>
      <c r="AB3619" s="26">
        <f t="shared" si="295"/>
        <v>3</v>
      </c>
      <c r="AC3619" s="1" t="s">
        <v>144</v>
      </c>
      <c r="AD3619" s="3" t="s">
        <v>40</v>
      </c>
    </row>
    <row r="3620" spans="1:30" ht="28.5" hidden="1" x14ac:dyDescent="0.25">
      <c r="A3620" s="1" t="s">
        <v>11130</v>
      </c>
      <c r="B3620" s="1" t="s">
        <v>27</v>
      </c>
      <c r="C3620" s="2" t="s">
        <v>11131</v>
      </c>
      <c r="D3620" s="3" t="s">
        <v>186</v>
      </c>
      <c r="E3620" s="3" t="s">
        <v>30</v>
      </c>
      <c r="F3620" s="2" t="s">
        <v>264</v>
      </c>
      <c r="G3620" s="3" t="s">
        <v>192</v>
      </c>
      <c r="H3620" s="3" t="s">
        <v>387</v>
      </c>
      <c r="I3620" s="3">
        <v>1426983</v>
      </c>
      <c r="J3620" s="3" t="s">
        <v>34</v>
      </c>
      <c r="K3620" s="4">
        <v>45018.340972222199</v>
      </c>
      <c r="L3620" s="11" t="str">
        <f t="shared" si="296"/>
        <v>abril</v>
      </c>
      <c r="M3620" s="3">
        <v>2</v>
      </c>
      <c r="N3620" s="3">
        <v>2</v>
      </c>
      <c r="O3620" s="3">
        <f t="shared" si="292"/>
        <v>2</v>
      </c>
      <c r="P3620" s="4">
        <v>45018.363240740699</v>
      </c>
      <c r="Q3620" s="2"/>
      <c r="R3620" s="3" t="s">
        <v>11132</v>
      </c>
      <c r="S3620" s="4">
        <v>45018.363240740699</v>
      </c>
      <c r="T3620" s="3">
        <f t="shared" si="293"/>
        <v>32</v>
      </c>
      <c r="U3620" s="2" t="s">
        <v>227</v>
      </c>
      <c r="V3620" s="4">
        <v>45018.363761574103</v>
      </c>
      <c r="W3620" s="3">
        <f t="shared" si="294"/>
        <v>0</v>
      </c>
      <c r="X3620" s="3" t="s">
        <v>228</v>
      </c>
      <c r="Y3620" s="2" t="s">
        <v>229</v>
      </c>
      <c r="Z3620" s="2" t="s">
        <v>227</v>
      </c>
      <c r="AA3620" s="4">
        <v>45022.618055555598</v>
      </c>
      <c r="AB3620" s="26">
        <f t="shared" si="295"/>
        <v>102</v>
      </c>
      <c r="AC3620" s="1" t="s">
        <v>78</v>
      </c>
      <c r="AD3620" s="3" t="s">
        <v>40</v>
      </c>
    </row>
    <row r="3621" spans="1:30" ht="51" hidden="1" x14ac:dyDescent="0.25">
      <c r="A3621" s="1" t="s">
        <v>8524</v>
      </c>
      <c r="B3621" s="1" t="s">
        <v>27</v>
      </c>
      <c r="C3621" s="2" t="s">
        <v>8525</v>
      </c>
      <c r="D3621" s="3" t="s">
        <v>206</v>
      </c>
      <c r="E3621" s="3" t="s">
        <v>30</v>
      </c>
      <c r="F3621" s="2" t="s">
        <v>44</v>
      </c>
      <c r="G3621" s="3" t="s">
        <v>32</v>
      </c>
      <c r="H3621" s="3" t="s">
        <v>33</v>
      </c>
      <c r="I3621" s="3">
        <v>1426989</v>
      </c>
      <c r="J3621" s="3" t="s">
        <v>34</v>
      </c>
      <c r="K3621" s="4">
        <v>45018.407638888901</v>
      </c>
      <c r="L3621" s="11" t="str">
        <f t="shared" si="296"/>
        <v>abril</v>
      </c>
      <c r="M3621" s="3">
        <v>3</v>
      </c>
      <c r="N3621" s="3">
        <v>3</v>
      </c>
      <c r="O3621" s="3">
        <f t="shared" si="292"/>
        <v>3</v>
      </c>
      <c r="P3621" s="4">
        <v>45018.428888888899</v>
      </c>
      <c r="Q3621" s="2"/>
      <c r="R3621" s="3" t="s">
        <v>11133</v>
      </c>
      <c r="S3621" s="4">
        <v>45018.428888888899</v>
      </c>
      <c r="T3621" s="3">
        <f t="shared" si="293"/>
        <v>30</v>
      </c>
      <c r="U3621" s="2" t="s">
        <v>551</v>
      </c>
      <c r="V3621" s="4">
        <v>45018.429259259297</v>
      </c>
      <c r="W3621" s="3">
        <f t="shared" si="294"/>
        <v>0</v>
      </c>
      <c r="X3621" s="3" t="s">
        <v>11134</v>
      </c>
      <c r="Y3621" s="2" t="s">
        <v>11135</v>
      </c>
      <c r="Z3621" s="2" t="s">
        <v>551</v>
      </c>
      <c r="AA3621" s="4">
        <v>45019.576388888898</v>
      </c>
      <c r="AB3621" s="26">
        <f t="shared" si="295"/>
        <v>27</v>
      </c>
      <c r="AC3621" s="1" t="s">
        <v>78</v>
      </c>
      <c r="AD3621" s="3" t="s">
        <v>40</v>
      </c>
    </row>
    <row r="3622" spans="1:30" ht="42.75" hidden="1" x14ac:dyDescent="0.25">
      <c r="A3622" s="1" t="s">
        <v>4363</v>
      </c>
      <c r="B3622" s="1" t="s">
        <v>27</v>
      </c>
      <c r="C3622" s="2" t="s">
        <v>4364</v>
      </c>
      <c r="D3622" s="3" t="s">
        <v>178</v>
      </c>
      <c r="E3622" s="3" t="s">
        <v>30</v>
      </c>
      <c r="F3622" s="2" t="s">
        <v>213</v>
      </c>
      <c r="G3622" s="3" t="s">
        <v>192</v>
      </c>
      <c r="H3622" s="3" t="s">
        <v>1627</v>
      </c>
      <c r="I3622" s="3">
        <v>1426990</v>
      </c>
      <c r="J3622" s="3" t="s">
        <v>73</v>
      </c>
      <c r="K3622" s="4">
        <v>45018.438888888901</v>
      </c>
      <c r="L3622" s="11" t="str">
        <f t="shared" si="296"/>
        <v>abril</v>
      </c>
      <c r="M3622" s="3">
        <v>2</v>
      </c>
      <c r="N3622" s="3">
        <v>2</v>
      </c>
      <c r="O3622" s="3">
        <f t="shared" si="292"/>
        <v>2</v>
      </c>
      <c r="P3622" s="4">
        <v>45018.448900463001</v>
      </c>
      <c r="Q3622" s="2"/>
      <c r="R3622" s="3" t="s">
        <v>11136</v>
      </c>
      <c r="S3622" s="4">
        <v>45018.448900463001</v>
      </c>
      <c r="T3622" s="3">
        <f t="shared" si="293"/>
        <v>14</v>
      </c>
      <c r="U3622" s="2" t="s">
        <v>227</v>
      </c>
      <c r="V3622" s="4">
        <v>45018.450706018499</v>
      </c>
      <c r="W3622" s="3">
        <f t="shared" si="294"/>
        <v>2</v>
      </c>
      <c r="X3622" s="3" t="s">
        <v>6477</v>
      </c>
      <c r="Y3622" s="2" t="s">
        <v>6478</v>
      </c>
      <c r="Z3622" s="2" t="s">
        <v>227</v>
      </c>
      <c r="AA3622" s="4">
        <v>45018.691666666702</v>
      </c>
      <c r="AB3622" s="26">
        <f t="shared" si="295"/>
        <v>5</v>
      </c>
      <c r="AC3622" s="1" t="s">
        <v>78</v>
      </c>
      <c r="AD3622" s="3" t="s">
        <v>40</v>
      </c>
    </row>
    <row r="3623" spans="1:30" ht="42.75" hidden="1" x14ac:dyDescent="0.25">
      <c r="A3623" s="1" t="s">
        <v>11137</v>
      </c>
      <c r="B3623" s="1" t="s">
        <v>27</v>
      </c>
      <c r="C3623" s="2" t="s">
        <v>11138</v>
      </c>
      <c r="D3623" s="3" t="s">
        <v>285</v>
      </c>
      <c r="E3623" s="3" t="s">
        <v>30</v>
      </c>
      <c r="F3623" s="2" t="s">
        <v>88</v>
      </c>
      <c r="G3623" s="3" t="s">
        <v>54</v>
      </c>
      <c r="H3623" s="3" t="s">
        <v>276</v>
      </c>
      <c r="I3623" s="3">
        <v>1426991</v>
      </c>
      <c r="J3623" s="3" t="s">
        <v>34</v>
      </c>
      <c r="K3623" s="4">
        <v>45018.442361111098</v>
      </c>
      <c r="L3623" s="11" t="str">
        <f t="shared" si="296"/>
        <v>abril</v>
      </c>
      <c r="M3623" s="3">
        <v>2</v>
      </c>
      <c r="N3623" s="3">
        <v>2</v>
      </c>
      <c r="O3623" s="3">
        <f t="shared" si="292"/>
        <v>2</v>
      </c>
      <c r="P3623" s="4">
        <v>45018.449166666702</v>
      </c>
      <c r="Q3623" s="2"/>
      <c r="R3623" s="3" t="s">
        <v>11139</v>
      </c>
      <c r="S3623" s="4">
        <v>45018.449166666702</v>
      </c>
      <c r="T3623" s="3">
        <f t="shared" si="293"/>
        <v>9</v>
      </c>
      <c r="U3623" s="2" t="s">
        <v>75</v>
      </c>
      <c r="V3623" s="4">
        <v>45018.449432870402</v>
      </c>
      <c r="W3623" s="3">
        <f t="shared" si="294"/>
        <v>0</v>
      </c>
      <c r="X3623" s="3" t="s">
        <v>1387</v>
      </c>
      <c r="Y3623" s="2" t="s">
        <v>1388</v>
      </c>
      <c r="Z3623" s="2" t="s">
        <v>75</v>
      </c>
      <c r="AA3623" s="4">
        <v>45019.105555555601</v>
      </c>
      <c r="AB3623" s="26">
        <f t="shared" si="295"/>
        <v>15</v>
      </c>
      <c r="AC3623" s="1" t="s">
        <v>78</v>
      </c>
      <c r="AD3623" s="3" t="s">
        <v>40</v>
      </c>
    </row>
    <row r="3624" spans="1:30" ht="38.25" hidden="1" x14ac:dyDescent="0.25">
      <c r="A3624" s="1" t="s">
        <v>11140</v>
      </c>
      <c r="B3624" s="1" t="s">
        <v>575</v>
      </c>
      <c r="C3624" s="2" t="s">
        <v>11141</v>
      </c>
      <c r="D3624" s="3" t="s">
        <v>2783</v>
      </c>
      <c r="E3624" s="3" t="s">
        <v>410</v>
      </c>
      <c r="F3624" s="2" t="s">
        <v>44</v>
      </c>
      <c r="G3624" s="3" t="s">
        <v>32</v>
      </c>
      <c r="H3624" s="3" t="s">
        <v>33</v>
      </c>
      <c r="I3624" s="3">
        <v>1426992</v>
      </c>
      <c r="J3624" s="3" t="s">
        <v>73</v>
      </c>
      <c r="K3624" s="4">
        <v>45018.448611111096</v>
      </c>
      <c r="L3624" s="11" t="str">
        <f t="shared" si="296"/>
        <v>abril</v>
      </c>
      <c r="M3624" s="3">
        <v>3</v>
      </c>
      <c r="N3624" s="3">
        <v>3</v>
      </c>
      <c r="O3624" s="3">
        <f t="shared" si="292"/>
        <v>3</v>
      </c>
      <c r="P3624" s="4">
        <v>45018.464826388903</v>
      </c>
      <c r="Q3624" s="2"/>
      <c r="R3624" s="3" t="s">
        <v>11142</v>
      </c>
      <c r="S3624" s="4">
        <v>45018.464826388903</v>
      </c>
      <c r="T3624" s="3">
        <f t="shared" si="293"/>
        <v>23</v>
      </c>
      <c r="U3624" s="2" t="s">
        <v>551</v>
      </c>
      <c r="V3624" s="4">
        <v>45018.465763888897</v>
      </c>
      <c r="W3624" s="3">
        <f t="shared" si="294"/>
        <v>1</v>
      </c>
      <c r="X3624" s="3" t="s">
        <v>228</v>
      </c>
      <c r="Y3624" s="2" t="s">
        <v>229</v>
      </c>
      <c r="Z3624" s="2" t="s">
        <v>551</v>
      </c>
      <c r="AA3624" s="4">
        <v>45018.478472222203</v>
      </c>
      <c r="AB3624" s="26">
        <f t="shared" si="295"/>
        <v>0</v>
      </c>
      <c r="AC3624" s="1" t="s">
        <v>197</v>
      </c>
      <c r="AD3624" s="3" t="s">
        <v>40</v>
      </c>
    </row>
    <row r="3625" spans="1:30" ht="114.75" hidden="1" x14ac:dyDescent="0.25">
      <c r="A3625" s="1" t="s">
        <v>11143</v>
      </c>
      <c r="B3625" s="1" t="s">
        <v>27</v>
      </c>
      <c r="C3625" s="2" t="s">
        <v>11144</v>
      </c>
      <c r="D3625" s="3" t="s">
        <v>257</v>
      </c>
      <c r="E3625" s="3" t="s">
        <v>30</v>
      </c>
      <c r="F3625" s="2" t="s">
        <v>82</v>
      </c>
      <c r="G3625" s="3" t="s">
        <v>54</v>
      </c>
      <c r="H3625" s="3" t="s">
        <v>83</v>
      </c>
      <c r="I3625" s="3">
        <v>1426993</v>
      </c>
      <c r="J3625" s="3" t="s">
        <v>34</v>
      </c>
      <c r="K3625" s="4">
        <v>45018.464583333298</v>
      </c>
      <c r="L3625" s="11" t="str">
        <f t="shared" si="296"/>
        <v>abril</v>
      </c>
      <c r="M3625" s="3">
        <v>2</v>
      </c>
      <c r="N3625" s="3">
        <v>2</v>
      </c>
      <c r="O3625" s="3">
        <f t="shared" si="292"/>
        <v>2</v>
      </c>
      <c r="P3625" s="4">
        <v>45018.473009259302</v>
      </c>
      <c r="Q3625" s="2"/>
      <c r="R3625" s="3" t="s">
        <v>11145</v>
      </c>
      <c r="S3625" s="4">
        <v>45018.473009259302</v>
      </c>
      <c r="T3625" s="3">
        <f t="shared" si="293"/>
        <v>12</v>
      </c>
      <c r="U3625" s="2" t="s">
        <v>75</v>
      </c>
      <c r="V3625" s="4">
        <v>45018.477546296301</v>
      </c>
      <c r="W3625" s="3">
        <f t="shared" si="294"/>
        <v>6</v>
      </c>
      <c r="X3625" s="3" t="s">
        <v>859</v>
      </c>
      <c r="Y3625" s="2" t="s">
        <v>860</v>
      </c>
      <c r="Z3625" s="2" t="s">
        <v>75</v>
      </c>
      <c r="AA3625" s="4">
        <v>45026.495833333298</v>
      </c>
      <c r="AB3625" s="26">
        <f t="shared" si="295"/>
        <v>192</v>
      </c>
      <c r="AC3625" s="1" t="s">
        <v>144</v>
      </c>
      <c r="AD3625" s="3" t="s">
        <v>40</v>
      </c>
    </row>
    <row r="3626" spans="1:30" ht="63.75" hidden="1" x14ac:dyDescent="0.25">
      <c r="A3626" s="1" t="s">
        <v>11146</v>
      </c>
      <c r="B3626" s="1" t="s">
        <v>27</v>
      </c>
      <c r="C3626" s="2" t="s">
        <v>11147</v>
      </c>
      <c r="D3626" s="3" t="s">
        <v>629</v>
      </c>
      <c r="E3626" s="3" t="s">
        <v>30</v>
      </c>
      <c r="F3626" s="2" t="s">
        <v>82</v>
      </c>
      <c r="G3626" s="3" t="s">
        <v>54</v>
      </c>
      <c r="H3626" s="3" t="s">
        <v>83</v>
      </c>
      <c r="I3626" s="3">
        <v>1426994</v>
      </c>
      <c r="J3626" s="3" t="s">
        <v>34</v>
      </c>
      <c r="K3626" s="4">
        <v>45018.485416666699</v>
      </c>
      <c r="L3626" s="11" t="str">
        <f t="shared" si="296"/>
        <v>abril</v>
      </c>
      <c r="M3626" s="3">
        <v>2</v>
      </c>
      <c r="N3626" s="3">
        <v>2</v>
      </c>
      <c r="O3626" s="3">
        <f t="shared" si="292"/>
        <v>2</v>
      </c>
      <c r="P3626" s="4">
        <v>45018.496840277803</v>
      </c>
      <c r="Q3626" s="2"/>
      <c r="R3626" s="3" t="s">
        <v>11148</v>
      </c>
      <c r="S3626" s="4">
        <v>45018.496840277803</v>
      </c>
      <c r="T3626" s="3">
        <f t="shared" si="293"/>
        <v>16</v>
      </c>
      <c r="U3626" s="2" t="s">
        <v>551</v>
      </c>
      <c r="V3626" s="4">
        <v>45018.497349537</v>
      </c>
      <c r="W3626" s="3">
        <f t="shared" si="294"/>
        <v>0</v>
      </c>
      <c r="X3626" s="3" t="s">
        <v>1080</v>
      </c>
      <c r="Y3626" s="2" t="s">
        <v>1081</v>
      </c>
      <c r="Z3626" s="2" t="s">
        <v>551</v>
      </c>
      <c r="AA3626" s="4">
        <v>45029.666666666701</v>
      </c>
      <c r="AB3626" s="26">
        <f t="shared" si="295"/>
        <v>268</v>
      </c>
      <c r="AC3626" s="1" t="s">
        <v>78</v>
      </c>
      <c r="AD3626" s="3" t="s">
        <v>68</v>
      </c>
    </row>
    <row r="3627" spans="1:30" ht="51" hidden="1" x14ac:dyDescent="0.25">
      <c r="A3627" s="1" t="s">
        <v>9495</v>
      </c>
      <c r="B3627" s="1" t="s">
        <v>27</v>
      </c>
      <c r="C3627" s="2" t="s">
        <v>9496</v>
      </c>
      <c r="D3627" s="3" t="s">
        <v>436</v>
      </c>
      <c r="E3627" s="3" t="s">
        <v>30</v>
      </c>
      <c r="F3627" s="2" t="s">
        <v>53</v>
      </c>
      <c r="G3627" s="3" t="s">
        <v>54</v>
      </c>
      <c r="H3627" s="3" t="s">
        <v>100</v>
      </c>
      <c r="I3627" s="3">
        <v>1426995</v>
      </c>
      <c r="J3627" s="3" t="s">
        <v>34</v>
      </c>
      <c r="K3627" s="4">
        <v>45018.499305555597</v>
      </c>
      <c r="L3627" s="11" t="str">
        <f t="shared" si="296"/>
        <v>abril</v>
      </c>
      <c r="M3627" s="3">
        <v>1</v>
      </c>
      <c r="N3627" s="3">
        <v>1</v>
      </c>
      <c r="O3627" s="3">
        <f t="shared" si="292"/>
        <v>1</v>
      </c>
      <c r="P3627" s="4">
        <v>45018.507523148102</v>
      </c>
      <c r="Q3627" s="2"/>
      <c r="R3627" s="3" t="s">
        <v>11149</v>
      </c>
      <c r="S3627" s="4">
        <v>45018.507523148102</v>
      </c>
      <c r="T3627" s="3">
        <f t="shared" si="293"/>
        <v>11</v>
      </c>
      <c r="U3627" s="2" t="s">
        <v>75</v>
      </c>
      <c r="V3627" s="4">
        <v>45018.510208333297</v>
      </c>
      <c r="W3627" s="3">
        <f t="shared" si="294"/>
        <v>3</v>
      </c>
      <c r="X3627" s="3" t="s">
        <v>3802</v>
      </c>
      <c r="Y3627" s="2" t="s">
        <v>3803</v>
      </c>
      <c r="Z3627" s="2" t="s">
        <v>75</v>
      </c>
      <c r="AA3627" s="4">
        <v>45051.542361111096</v>
      </c>
      <c r="AB3627" s="26">
        <f t="shared" si="295"/>
        <v>792</v>
      </c>
      <c r="AC3627" s="1" t="s">
        <v>39</v>
      </c>
      <c r="AD3627" s="3" t="s">
        <v>40</v>
      </c>
    </row>
    <row r="3628" spans="1:30" ht="42.75" hidden="1" x14ac:dyDescent="0.25">
      <c r="A3628" s="1" t="s">
        <v>11150</v>
      </c>
      <c r="B3628" s="1" t="s">
        <v>27</v>
      </c>
      <c r="C3628" s="2" t="s">
        <v>11151</v>
      </c>
      <c r="D3628" s="3" t="s">
        <v>633</v>
      </c>
      <c r="E3628" s="3" t="s">
        <v>30</v>
      </c>
      <c r="F3628" s="2" t="s">
        <v>82</v>
      </c>
      <c r="G3628" s="3" t="s">
        <v>54</v>
      </c>
      <c r="H3628" s="3" t="s">
        <v>83</v>
      </c>
      <c r="I3628" s="3">
        <v>1426999</v>
      </c>
      <c r="J3628" s="3" t="s">
        <v>34</v>
      </c>
      <c r="K3628" s="4">
        <v>45018.588888888902</v>
      </c>
      <c r="L3628" s="11" t="str">
        <f t="shared" si="296"/>
        <v>abril</v>
      </c>
      <c r="M3628" s="3">
        <v>2</v>
      </c>
      <c r="N3628" s="3">
        <v>2</v>
      </c>
      <c r="O3628" s="3">
        <f t="shared" si="292"/>
        <v>2</v>
      </c>
      <c r="P3628" s="4">
        <v>45018.6238773148</v>
      </c>
      <c r="Q3628" s="2"/>
      <c r="R3628" s="3" t="s">
        <v>11152</v>
      </c>
      <c r="S3628" s="4">
        <v>45018.6238773148</v>
      </c>
      <c r="T3628" s="3">
        <f t="shared" si="293"/>
        <v>50</v>
      </c>
      <c r="U3628" s="2" t="s">
        <v>75</v>
      </c>
      <c r="V3628" s="4">
        <v>45018.6254976852</v>
      </c>
      <c r="W3628" s="3">
        <f t="shared" si="294"/>
        <v>2</v>
      </c>
      <c r="X3628" s="3" t="s">
        <v>328</v>
      </c>
      <c r="Y3628" s="2" t="s">
        <v>329</v>
      </c>
      <c r="Z3628" s="2" t="s">
        <v>75</v>
      </c>
      <c r="AA3628" s="4">
        <v>45018.918749999997</v>
      </c>
      <c r="AB3628" s="26">
        <f t="shared" si="295"/>
        <v>7</v>
      </c>
      <c r="AC3628" s="1" t="s">
        <v>78</v>
      </c>
      <c r="AD3628" s="3" t="s">
        <v>375</v>
      </c>
    </row>
    <row r="3629" spans="1:30" ht="42.75" hidden="1" x14ac:dyDescent="0.25">
      <c r="A3629" s="1" t="s">
        <v>11153</v>
      </c>
      <c r="B3629" s="1" t="s">
        <v>27</v>
      </c>
      <c r="C3629" s="2" t="s">
        <v>11154</v>
      </c>
      <c r="D3629" s="3" t="s">
        <v>166</v>
      </c>
      <c r="E3629" s="3" t="s">
        <v>30</v>
      </c>
      <c r="F3629" s="2" t="s">
        <v>325</v>
      </c>
      <c r="G3629" s="3" t="s">
        <v>1018</v>
      </c>
      <c r="H3629" s="3" t="s">
        <v>2113</v>
      </c>
      <c r="I3629" s="3">
        <v>1427001</v>
      </c>
      <c r="J3629" s="3" t="s">
        <v>73</v>
      </c>
      <c r="K3629" s="4">
        <v>45018.606249999997</v>
      </c>
      <c r="L3629" s="11" t="str">
        <f t="shared" si="296"/>
        <v>abril</v>
      </c>
      <c r="M3629" s="3">
        <v>3</v>
      </c>
      <c r="N3629" s="3">
        <v>3</v>
      </c>
      <c r="O3629" s="3">
        <f t="shared" si="292"/>
        <v>3</v>
      </c>
      <c r="P3629" s="4">
        <v>45018.608541666697</v>
      </c>
      <c r="Q3629" s="2"/>
      <c r="R3629" s="3" t="s">
        <v>11155</v>
      </c>
      <c r="S3629" s="4">
        <v>45018.608541666697</v>
      </c>
      <c r="T3629" s="3">
        <f t="shared" si="293"/>
        <v>3</v>
      </c>
      <c r="U3629" s="2" t="s">
        <v>551</v>
      </c>
      <c r="V3629" s="4">
        <v>45018.610416666699</v>
      </c>
      <c r="W3629" s="3">
        <f t="shared" si="294"/>
        <v>2</v>
      </c>
      <c r="X3629" s="3" t="s">
        <v>7877</v>
      </c>
      <c r="Y3629" s="2" t="s">
        <v>7878</v>
      </c>
      <c r="Z3629" s="2" t="s">
        <v>551</v>
      </c>
      <c r="AA3629" s="4">
        <v>45018.640972222202</v>
      </c>
      <c r="AB3629" s="26">
        <f t="shared" si="295"/>
        <v>0</v>
      </c>
      <c r="AC3629" s="1" t="s">
        <v>197</v>
      </c>
      <c r="AD3629" s="3" t="s">
        <v>40</v>
      </c>
    </row>
    <row r="3630" spans="1:30" ht="42.75" hidden="1" x14ac:dyDescent="0.25">
      <c r="A3630" s="1" t="s">
        <v>11156</v>
      </c>
      <c r="B3630" s="1" t="s">
        <v>27</v>
      </c>
      <c r="C3630" s="2" t="s">
        <v>11157</v>
      </c>
      <c r="D3630" s="3" t="s">
        <v>172</v>
      </c>
      <c r="E3630" s="3" t="s">
        <v>30</v>
      </c>
      <c r="F3630" s="2" t="s">
        <v>82</v>
      </c>
      <c r="G3630" s="3" t="s">
        <v>54</v>
      </c>
      <c r="H3630" s="3" t="s">
        <v>83</v>
      </c>
      <c r="I3630" s="3">
        <v>1427004</v>
      </c>
      <c r="J3630" s="3" t="s">
        <v>34</v>
      </c>
      <c r="K3630" s="4">
        <v>45018.653472222199</v>
      </c>
      <c r="L3630" s="11" t="str">
        <f t="shared" si="296"/>
        <v>abril</v>
      </c>
      <c r="M3630" s="3">
        <v>2</v>
      </c>
      <c r="N3630" s="3">
        <v>2</v>
      </c>
      <c r="O3630" s="3">
        <f t="shared" si="292"/>
        <v>2</v>
      </c>
      <c r="P3630" s="4">
        <v>45018.678715277798</v>
      </c>
      <c r="Q3630" s="2"/>
      <c r="R3630" s="3" t="s">
        <v>11158</v>
      </c>
      <c r="S3630" s="4">
        <v>45018.678715277798</v>
      </c>
      <c r="T3630" s="3">
        <f t="shared" si="293"/>
        <v>36</v>
      </c>
      <c r="U3630" s="2" t="s">
        <v>551</v>
      </c>
      <c r="V3630" s="4">
        <v>45018.679652777799</v>
      </c>
      <c r="W3630" s="3">
        <f t="shared" si="294"/>
        <v>1</v>
      </c>
      <c r="X3630" s="3" t="s">
        <v>103</v>
      </c>
      <c r="Y3630" s="2" t="s">
        <v>104</v>
      </c>
      <c r="Z3630" s="2" t="s">
        <v>551</v>
      </c>
      <c r="AA3630" s="4">
        <v>45019.425694444399</v>
      </c>
      <c r="AB3630" s="26">
        <f t="shared" si="295"/>
        <v>17</v>
      </c>
      <c r="AC3630" s="1" t="s">
        <v>78</v>
      </c>
      <c r="AD3630" s="3" t="s">
        <v>40</v>
      </c>
    </row>
    <row r="3631" spans="1:30" ht="51" hidden="1" x14ac:dyDescent="0.25">
      <c r="A3631" s="1" t="s">
        <v>11159</v>
      </c>
      <c r="B3631" s="1" t="s">
        <v>27</v>
      </c>
      <c r="C3631" s="2" t="s">
        <v>11160</v>
      </c>
      <c r="D3631" s="3" t="s">
        <v>245</v>
      </c>
      <c r="E3631" s="3" t="s">
        <v>30</v>
      </c>
      <c r="F3631" s="2" t="s">
        <v>53</v>
      </c>
      <c r="G3631" s="3" t="s">
        <v>54</v>
      </c>
      <c r="H3631" s="3" t="s">
        <v>100</v>
      </c>
      <c r="I3631" s="3">
        <v>1427005</v>
      </c>
      <c r="J3631" s="3" t="s">
        <v>73</v>
      </c>
      <c r="K3631" s="4">
        <v>45018.662499999999</v>
      </c>
      <c r="L3631" s="11" t="str">
        <f t="shared" si="296"/>
        <v>abril</v>
      </c>
      <c r="M3631" s="3">
        <v>3</v>
      </c>
      <c r="N3631" s="3">
        <v>3</v>
      </c>
      <c r="O3631" s="3">
        <f t="shared" si="292"/>
        <v>3</v>
      </c>
      <c r="P3631" s="4">
        <v>45018.767361111102</v>
      </c>
      <c r="Q3631" s="2"/>
      <c r="R3631" s="3" t="s">
        <v>11161</v>
      </c>
      <c r="S3631" s="4">
        <v>45018.767361111102</v>
      </c>
      <c r="T3631" s="3">
        <f t="shared" si="293"/>
        <v>150</v>
      </c>
      <c r="U3631" s="2" t="s">
        <v>36</v>
      </c>
      <c r="V3631" s="4">
        <v>45018.833263888897</v>
      </c>
      <c r="W3631" s="3">
        <f t="shared" si="294"/>
        <v>94</v>
      </c>
      <c r="X3631" s="3" t="s">
        <v>11162</v>
      </c>
      <c r="Y3631" s="2" t="s">
        <v>11163</v>
      </c>
      <c r="Z3631" s="2" t="s">
        <v>36</v>
      </c>
      <c r="AA3631" s="4">
        <v>45018.920833333301</v>
      </c>
      <c r="AB3631" s="26">
        <f t="shared" si="295"/>
        <v>2</v>
      </c>
      <c r="AC3631" s="1" t="s">
        <v>197</v>
      </c>
      <c r="AD3631" s="3" t="s">
        <v>40</v>
      </c>
    </row>
    <row r="3632" spans="1:30" ht="28.5" hidden="1" x14ac:dyDescent="0.25">
      <c r="A3632" s="1" t="s">
        <v>11164</v>
      </c>
      <c r="B3632" s="1" t="s">
        <v>27</v>
      </c>
      <c r="C3632" s="2" t="s">
        <v>11165</v>
      </c>
      <c r="D3632" s="3" t="s">
        <v>162</v>
      </c>
      <c r="E3632" s="3" t="s">
        <v>30</v>
      </c>
      <c r="F3632" s="2" t="s">
        <v>53</v>
      </c>
      <c r="G3632" s="3" t="s">
        <v>32</v>
      </c>
      <c r="H3632" s="3" t="s">
        <v>11166</v>
      </c>
      <c r="I3632" s="3">
        <v>1427006</v>
      </c>
      <c r="J3632" s="3" t="s">
        <v>34</v>
      </c>
      <c r="K3632" s="4">
        <v>45018.670138888898</v>
      </c>
      <c r="L3632" s="11" t="str">
        <f t="shared" si="296"/>
        <v>abril</v>
      </c>
      <c r="M3632" s="3">
        <v>3</v>
      </c>
      <c r="N3632" s="3">
        <v>3</v>
      </c>
      <c r="O3632" s="3">
        <f t="shared" si="292"/>
        <v>3</v>
      </c>
      <c r="P3632" s="4">
        <v>45018.720266203702</v>
      </c>
      <c r="Q3632" s="2"/>
      <c r="R3632" s="3" t="s">
        <v>11167</v>
      </c>
      <c r="S3632" s="4">
        <v>45018.720266203702</v>
      </c>
      <c r="T3632" s="3">
        <f t="shared" si="293"/>
        <v>72</v>
      </c>
      <c r="U3632" s="2" t="s">
        <v>551</v>
      </c>
      <c r="V3632" s="4">
        <v>45018.720578703702</v>
      </c>
      <c r="W3632" s="3">
        <f t="shared" si="294"/>
        <v>0</v>
      </c>
      <c r="X3632" s="3" t="s">
        <v>103</v>
      </c>
      <c r="Y3632" s="2" t="s">
        <v>104</v>
      </c>
      <c r="Z3632" s="2" t="s">
        <v>551</v>
      </c>
      <c r="AA3632" s="4">
        <v>45019.572222222203</v>
      </c>
      <c r="AB3632" s="26">
        <f t="shared" si="295"/>
        <v>20</v>
      </c>
      <c r="AC3632" s="1" t="s">
        <v>78</v>
      </c>
      <c r="AD3632" s="3" t="s">
        <v>40</v>
      </c>
    </row>
    <row r="3633" spans="1:30" ht="57" hidden="1" x14ac:dyDescent="0.25">
      <c r="A3633" s="1" t="s">
        <v>11168</v>
      </c>
      <c r="B3633" s="1" t="s">
        <v>27</v>
      </c>
      <c r="C3633" s="2" t="s">
        <v>11169</v>
      </c>
      <c r="D3633" s="3" t="s">
        <v>482</v>
      </c>
      <c r="E3633" s="3" t="s">
        <v>30</v>
      </c>
      <c r="F3633" s="2" t="s">
        <v>53</v>
      </c>
      <c r="G3633" s="3" t="s">
        <v>54</v>
      </c>
      <c r="H3633" s="3" t="s">
        <v>1156</v>
      </c>
      <c r="I3633" s="3">
        <v>1427007</v>
      </c>
      <c r="J3633" s="3" t="s">
        <v>34</v>
      </c>
      <c r="K3633" s="4">
        <v>45018.6743055556</v>
      </c>
      <c r="L3633" s="11" t="str">
        <f t="shared" si="296"/>
        <v>abril</v>
      </c>
      <c r="M3633" s="3">
        <v>3</v>
      </c>
      <c r="N3633" s="3">
        <v>3</v>
      </c>
      <c r="O3633" s="3">
        <f t="shared" si="292"/>
        <v>3</v>
      </c>
      <c r="P3633" s="4">
        <v>45018.778368055602</v>
      </c>
      <c r="Q3633" s="2"/>
      <c r="R3633" s="3" t="s">
        <v>11170</v>
      </c>
      <c r="S3633" s="4">
        <v>45018.778368055602</v>
      </c>
      <c r="T3633" s="3">
        <f t="shared" si="293"/>
        <v>149</v>
      </c>
      <c r="U3633" s="2" t="s">
        <v>36</v>
      </c>
      <c r="V3633" s="4">
        <v>45018.779895833301</v>
      </c>
      <c r="W3633" s="3">
        <f t="shared" si="294"/>
        <v>2</v>
      </c>
      <c r="X3633" s="3" t="s">
        <v>37</v>
      </c>
      <c r="Y3633" s="2" t="s">
        <v>38</v>
      </c>
      <c r="Z3633" s="2" t="s">
        <v>36</v>
      </c>
      <c r="AA3633" s="4">
        <v>45022.529861111099</v>
      </c>
      <c r="AB3633" s="26">
        <f t="shared" si="295"/>
        <v>89</v>
      </c>
      <c r="AC3633" s="1" t="s">
        <v>144</v>
      </c>
      <c r="AD3633" s="3" t="s">
        <v>40</v>
      </c>
    </row>
    <row r="3634" spans="1:30" ht="76.5" hidden="1" x14ac:dyDescent="0.25">
      <c r="A3634" s="1" t="s">
        <v>5552</v>
      </c>
      <c r="B3634" s="1" t="s">
        <v>27</v>
      </c>
      <c r="C3634" s="2" t="s">
        <v>5553</v>
      </c>
      <c r="D3634" s="3" t="s">
        <v>366</v>
      </c>
      <c r="E3634" s="3" t="s">
        <v>30</v>
      </c>
      <c r="F3634" s="2" t="s">
        <v>225</v>
      </c>
      <c r="G3634" s="3" t="s">
        <v>32</v>
      </c>
      <c r="H3634" s="3" t="s">
        <v>33</v>
      </c>
      <c r="I3634" s="3">
        <v>1427009</v>
      </c>
      <c r="J3634" s="3" t="s">
        <v>73</v>
      </c>
      <c r="K3634" s="4">
        <v>45018.718055555597</v>
      </c>
      <c r="L3634" s="11" t="str">
        <f t="shared" si="296"/>
        <v>abril</v>
      </c>
      <c r="M3634" s="3">
        <v>2</v>
      </c>
      <c r="N3634" s="3">
        <v>2</v>
      </c>
      <c r="O3634" s="3">
        <f t="shared" si="292"/>
        <v>2</v>
      </c>
      <c r="P3634" s="4">
        <v>45018.773275462998</v>
      </c>
      <c r="Q3634" s="2"/>
      <c r="R3634" s="3" t="s">
        <v>11171</v>
      </c>
      <c r="S3634" s="4">
        <v>45018.773275462998</v>
      </c>
      <c r="T3634" s="3">
        <f t="shared" si="293"/>
        <v>79</v>
      </c>
      <c r="U3634" s="2" t="s">
        <v>36</v>
      </c>
      <c r="V3634" s="4">
        <v>45018.803310185198</v>
      </c>
      <c r="W3634" s="3">
        <f t="shared" si="294"/>
        <v>43</v>
      </c>
      <c r="X3634" s="3" t="s">
        <v>91</v>
      </c>
      <c r="Y3634" s="2" t="s">
        <v>92</v>
      </c>
      <c r="Z3634" s="2" t="s">
        <v>143</v>
      </c>
      <c r="AA3634" s="4">
        <v>45020.042361111096</v>
      </c>
      <c r="AB3634" s="26">
        <f t="shared" si="295"/>
        <v>29</v>
      </c>
      <c r="AC3634" s="1" t="s">
        <v>78</v>
      </c>
      <c r="AD3634" s="3" t="s">
        <v>40</v>
      </c>
    </row>
    <row r="3635" spans="1:30" ht="153" hidden="1" x14ac:dyDescent="0.25">
      <c r="A3635" s="1" t="s">
        <v>11172</v>
      </c>
      <c r="B3635" s="1" t="s">
        <v>27</v>
      </c>
      <c r="C3635" s="2" t="s">
        <v>11173</v>
      </c>
      <c r="D3635" s="3" t="s">
        <v>119</v>
      </c>
      <c r="E3635" s="3" t="s">
        <v>30</v>
      </c>
      <c r="F3635" s="2" t="s">
        <v>53</v>
      </c>
      <c r="G3635" s="3" t="s">
        <v>32</v>
      </c>
      <c r="H3635" s="3" t="s">
        <v>187</v>
      </c>
      <c r="I3635" s="3">
        <v>1427010</v>
      </c>
      <c r="J3635" s="3" t="s">
        <v>34</v>
      </c>
      <c r="K3635" s="4">
        <v>45018.7722222222</v>
      </c>
      <c r="L3635" s="11" t="str">
        <f t="shared" si="296"/>
        <v>abril</v>
      </c>
      <c r="M3635" s="3">
        <v>2</v>
      </c>
      <c r="N3635" s="3">
        <v>2</v>
      </c>
      <c r="O3635" s="3">
        <f t="shared" si="292"/>
        <v>2</v>
      </c>
      <c r="P3635" s="4">
        <v>45018.791435185201</v>
      </c>
      <c r="Q3635" s="2"/>
      <c r="R3635" s="3" t="s">
        <v>11174</v>
      </c>
      <c r="S3635" s="4">
        <v>45018.791435185201</v>
      </c>
      <c r="T3635" s="3">
        <f t="shared" si="293"/>
        <v>27</v>
      </c>
      <c r="U3635" s="2" t="s">
        <v>219</v>
      </c>
      <c r="V3635" s="4">
        <v>45018.791712963</v>
      </c>
      <c r="W3635" s="3">
        <f t="shared" si="294"/>
        <v>0</v>
      </c>
      <c r="X3635" s="3" t="s">
        <v>103</v>
      </c>
      <c r="Y3635" s="2" t="s">
        <v>104</v>
      </c>
      <c r="Z3635" s="2" t="s">
        <v>219</v>
      </c>
      <c r="AA3635" s="4">
        <v>45019.111111111102</v>
      </c>
      <c r="AB3635" s="26">
        <f t="shared" si="295"/>
        <v>7</v>
      </c>
      <c r="AC3635" s="1" t="s">
        <v>78</v>
      </c>
      <c r="AD3635" s="3" t="s">
        <v>40</v>
      </c>
    </row>
    <row r="3636" spans="1:30" ht="57" hidden="1" x14ac:dyDescent="0.25">
      <c r="A3636" s="1" t="s">
        <v>11175</v>
      </c>
      <c r="B3636" s="1" t="s">
        <v>27</v>
      </c>
      <c r="C3636" s="2" t="s">
        <v>11176</v>
      </c>
      <c r="D3636" s="3" t="s">
        <v>794</v>
      </c>
      <c r="E3636" s="3" t="s">
        <v>30</v>
      </c>
      <c r="F3636" s="2" t="s">
        <v>288</v>
      </c>
      <c r="G3636" s="3" t="s">
        <v>192</v>
      </c>
      <c r="H3636" s="3" t="s">
        <v>289</v>
      </c>
      <c r="I3636" s="3">
        <v>1427011</v>
      </c>
      <c r="J3636" s="3" t="s">
        <v>34</v>
      </c>
      <c r="K3636" s="4">
        <v>45018.776388888902</v>
      </c>
      <c r="L3636" s="11" t="str">
        <f t="shared" si="296"/>
        <v>abril</v>
      </c>
      <c r="M3636" s="3">
        <v>2</v>
      </c>
      <c r="N3636" s="3">
        <v>2</v>
      </c>
      <c r="O3636" s="3">
        <f t="shared" si="292"/>
        <v>2</v>
      </c>
      <c r="P3636" s="4">
        <v>45018.777789351901</v>
      </c>
      <c r="Q3636" s="2"/>
      <c r="R3636" s="3" t="s">
        <v>597</v>
      </c>
      <c r="S3636" s="4">
        <v>45018.777789351901</v>
      </c>
      <c r="T3636" s="3">
        <f t="shared" si="293"/>
        <v>2</v>
      </c>
      <c r="U3636" s="2" t="s">
        <v>143</v>
      </c>
      <c r="V3636" s="4">
        <v>45018.779039351903</v>
      </c>
      <c r="W3636" s="3">
        <f t="shared" si="294"/>
        <v>1</v>
      </c>
      <c r="X3636" s="3" t="s">
        <v>91</v>
      </c>
      <c r="Y3636" s="2" t="s">
        <v>92</v>
      </c>
      <c r="Z3636" s="2" t="s">
        <v>143</v>
      </c>
      <c r="AA3636" s="4">
        <v>45018.9465277778</v>
      </c>
      <c r="AB3636" s="26">
        <f t="shared" si="295"/>
        <v>4</v>
      </c>
      <c r="AC3636" s="1" t="s">
        <v>78</v>
      </c>
      <c r="AD3636" s="3" t="s">
        <v>40</v>
      </c>
    </row>
    <row r="3637" spans="1:30" ht="28.5" hidden="1" x14ac:dyDescent="0.25">
      <c r="A3637" s="1" t="s">
        <v>11177</v>
      </c>
      <c r="B3637" s="1" t="s">
        <v>27</v>
      </c>
      <c r="C3637" s="2" t="s">
        <v>11178</v>
      </c>
      <c r="D3637" s="3" t="s">
        <v>479</v>
      </c>
      <c r="E3637" s="3" t="s">
        <v>30</v>
      </c>
      <c r="F3637" s="2" t="s">
        <v>325</v>
      </c>
      <c r="G3637" s="3" t="s">
        <v>192</v>
      </c>
      <c r="H3637" s="3" t="s">
        <v>326</v>
      </c>
      <c r="I3637" s="3">
        <v>1427014</v>
      </c>
      <c r="J3637" s="3" t="s">
        <v>34</v>
      </c>
      <c r="K3637" s="4">
        <v>45018.810416666704</v>
      </c>
      <c r="L3637" s="11" t="str">
        <f t="shared" si="296"/>
        <v>abril</v>
      </c>
      <c r="M3637" s="3">
        <v>3</v>
      </c>
      <c r="N3637" s="3">
        <v>3</v>
      </c>
      <c r="O3637" s="3">
        <f t="shared" si="292"/>
        <v>3</v>
      </c>
      <c r="P3637" s="4">
        <v>45018.822442129604</v>
      </c>
      <c r="Q3637" s="2"/>
      <c r="R3637" s="3" t="s">
        <v>11179</v>
      </c>
      <c r="S3637" s="4">
        <v>45018.822442129604</v>
      </c>
      <c r="T3637" s="3">
        <f t="shared" si="293"/>
        <v>17</v>
      </c>
      <c r="U3637" s="2" t="s">
        <v>143</v>
      </c>
      <c r="V3637" s="4">
        <v>45018.823564814797</v>
      </c>
      <c r="W3637" s="3">
        <f t="shared" si="294"/>
        <v>1</v>
      </c>
      <c r="X3637" s="3" t="s">
        <v>1237</v>
      </c>
      <c r="Y3637" s="2" t="s">
        <v>1238</v>
      </c>
      <c r="Z3637" s="2" t="s">
        <v>143</v>
      </c>
      <c r="AA3637" s="4">
        <v>45018.95</v>
      </c>
      <c r="AB3637" s="26">
        <f t="shared" si="295"/>
        <v>3</v>
      </c>
      <c r="AC3637" s="1" t="s">
        <v>78</v>
      </c>
      <c r="AD3637" s="3" t="s">
        <v>40</v>
      </c>
    </row>
    <row r="3638" spans="1:30" ht="127.5" hidden="1" x14ac:dyDescent="0.25">
      <c r="A3638" s="1" t="s">
        <v>11180</v>
      </c>
      <c r="B3638" s="1" t="s">
        <v>407</v>
      </c>
      <c r="C3638" s="2" t="s">
        <v>11181</v>
      </c>
      <c r="D3638" s="3" t="s">
        <v>5050</v>
      </c>
      <c r="E3638" s="3" t="s">
        <v>410</v>
      </c>
      <c r="F3638" s="2" t="s">
        <v>225</v>
      </c>
      <c r="G3638" s="3" t="s">
        <v>32</v>
      </c>
      <c r="H3638" s="3" t="s">
        <v>33</v>
      </c>
      <c r="I3638" s="3">
        <v>1427016</v>
      </c>
      <c r="J3638" s="3" t="s">
        <v>34</v>
      </c>
      <c r="K3638" s="4">
        <v>45018.840972222199</v>
      </c>
      <c r="L3638" s="11" t="str">
        <f t="shared" si="296"/>
        <v>abril</v>
      </c>
      <c r="M3638" s="3">
        <v>2</v>
      </c>
      <c r="N3638" s="3">
        <v>2</v>
      </c>
      <c r="O3638" s="3">
        <f t="shared" si="292"/>
        <v>2</v>
      </c>
      <c r="P3638" s="4">
        <v>45018.867870370399</v>
      </c>
      <c r="Q3638" s="2"/>
      <c r="R3638" s="3" t="s">
        <v>11182</v>
      </c>
      <c r="S3638" s="4">
        <v>45018.867870370399</v>
      </c>
      <c r="T3638" s="3">
        <f t="shared" si="293"/>
        <v>38</v>
      </c>
      <c r="U3638" s="2" t="s">
        <v>219</v>
      </c>
      <c r="V3638" s="4">
        <v>45018.868206018502</v>
      </c>
      <c r="W3638" s="3">
        <f t="shared" si="294"/>
        <v>0</v>
      </c>
      <c r="X3638" s="3" t="s">
        <v>418</v>
      </c>
      <c r="Y3638" s="2" t="s">
        <v>419</v>
      </c>
      <c r="Z3638" s="2" t="s">
        <v>219</v>
      </c>
      <c r="AA3638" s="4">
        <v>45018.965972222199</v>
      </c>
      <c r="AB3638" s="26">
        <f t="shared" si="295"/>
        <v>2</v>
      </c>
      <c r="AC3638" s="1" t="s">
        <v>78</v>
      </c>
      <c r="AD3638" s="3" t="s">
        <v>40</v>
      </c>
    </row>
    <row r="3639" spans="1:30" ht="38.25" hidden="1" x14ac:dyDescent="0.25">
      <c r="A3639" s="1" t="s">
        <v>11183</v>
      </c>
      <c r="B3639" s="1" t="s">
        <v>27</v>
      </c>
      <c r="C3639" s="2" t="s">
        <v>11184</v>
      </c>
      <c r="D3639" s="3" t="s">
        <v>482</v>
      </c>
      <c r="E3639" s="3" t="s">
        <v>30</v>
      </c>
      <c r="F3639" s="2" t="s">
        <v>82</v>
      </c>
      <c r="G3639" s="3" t="s">
        <v>54</v>
      </c>
      <c r="H3639" s="3" t="s">
        <v>83</v>
      </c>
      <c r="I3639" s="3">
        <v>1427017</v>
      </c>
      <c r="J3639" s="3" t="s">
        <v>34</v>
      </c>
      <c r="K3639" s="4">
        <v>45018.849305555603</v>
      </c>
      <c r="L3639" s="11" t="str">
        <f t="shared" si="296"/>
        <v>abril</v>
      </c>
      <c r="M3639" s="3">
        <v>3</v>
      </c>
      <c r="N3639" s="3">
        <v>3</v>
      </c>
      <c r="O3639" s="3">
        <f t="shared" si="292"/>
        <v>3</v>
      </c>
      <c r="P3639" s="4">
        <v>45018.893391203703</v>
      </c>
      <c r="Q3639" s="2"/>
      <c r="R3639" s="3" t="s">
        <v>11185</v>
      </c>
      <c r="S3639" s="4">
        <v>45018.893391203703</v>
      </c>
      <c r="T3639" s="3">
        <f t="shared" si="293"/>
        <v>63</v>
      </c>
      <c r="U3639" s="2" t="s">
        <v>36</v>
      </c>
      <c r="V3639" s="4">
        <v>45018.894409722197</v>
      </c>
      <c r="W3639" s="3">
        <f t="shared" si="294"/>
        <v>1</v>
      </c>
      <c r="X3639" s="3" t="s">
        <v>473</v>
      </c>
      <c r="Y3639" s="2" t="s">
        <v>474</v>
      </c>
      <c r="Z3639" s="2" t="s">
        <v>36</v>
      </c>
      <c r="AA3639" s="4">
        <v>45019.2319444444</v>
      </c>
      <c r="AB3639" s="26">
        <f t="shared" si="295"/>
        <v>8</v>
      </c>
      <c r="AC3639" s="1" t="s">
        <v>78</v>
      </c>
      <c r="AD3639" s="3" t="s">
        <v>40</v>
      </c>
    </row>
    <row r="3640" spans="1:30" ht="38.25" hidden="1" x14ac:dyDescent="0.25">
      <c r="A3640" s="1" t="s">
        <v>10694</v>
      </c>
      <c r="B3640" s="1" t="s">
        <v>27</v>
      </c>
      <c r="C3640" s="2" t="s">
        <v>10695</v>
      </c>
      <c r="D3640" s="3" t="s">
        <v>1152</v>
      </c>
      <c r="E3640" s="3" t="s">
        <v>30</v>
      </c>
      <c r="F3640" s="2" t="s">
        <v>340</v>
      </c>
      <c r="G3640" s="3" t="s">
        <v>192</v>
      </c>
      <c r="H3640" s="3" t="s">
        <v>341</v>
      </c>
      <c r="I3640" s="3">
        <v>1427019</v>
      </c>
      <c r="J3640" s="3" t="s">
        <v>34</v>
      </c>
      <c r="K3640" s="4">
        <v>45018.888888888898</v>
      </c>
      <c r="L3640" s="11" t="str">
        <f t="shared" si="296"/>
        <v>abril</v>
      </c>
      <c r="M3640" s="3">
        <v>2</v>
      </c>
      <c r="N3640" s="3">
        <v>2</v>
      </c>
      <c r="O3640" s="3">
        <f t="shared" si="292"/>
        <v>2</v>
      </c>
      <c r="P3640" s="4">
        <v>45018.8984837963</v>
      </c>
      <c r="Q3640" s="2"/>
      <c r="R3640" s="3" t="s">
        <v>11186</v>
      </c>
      <c r="S3640" s="4">
        <v>45018.8984837963</v>
      </c>
      <c r="T3640" s="3">
        <f t="shared" si="293"/>
        <v>13</v>
      </c>
      <c r="U3640" s="2" t="s">
        <v>143</v>
      </c>
      <c r="V3640" s="4">
        <v>45018.899548611102</v>
      </c>
      <c r="W3640" s="3">
        <f t="shared" si="294"/>
        <v>1</v>
      </c>
      <c r="X3640" s="3" t="s">
        <v>10697</v>
      </c>
      <c r="Y3640" s="2" t="s">
        <v>10698</v>
      </c>
      <c r="Z3640" s="2" t="s">
        <v>143</v>
      </c>
      <c r="AA3640" s="4">
        <v>45019.121527777803</v>
      </c>
      <c r="AB3640" s="26">
        <f t="shared" si="295"/>
        <v>5</v>
      </c>
      <c r="AC3640" s="1" t="s">
        <v>78</v>
      </c>
      <c r="AD3640" s="3" t="s">
        <v>40</v>
      </c>
    </row>
    <row r="3641" spans="1:30" ht="42.75" hidden="1" x14ac:dyDescent="0.25">
      <c r="A3641" s="1" t="s">
        <v>11187</v>
      </c>
      <c r="B3641" s="1" t="s">
        <v>575</v>
      </c>
      <c r="C3641" s="2" t="s">
        <v>11188</v>
      </c>
      <c r="D3641" s="3" t="s">
        <v>1554</v>
      </c>
      <c r="E3641" s="3" t="s">
        <v>410</v>
      </c>
      <c r="F3641" s="2" t="s">
        <v>82</v>
      </c>
      <c r="G3641" s="3" t="s">
        <v>54</v>
      </c>
      <c r="H3641" s="3" t="s">
        <v>83</v>
      </c>
      <c r="I3641" s="3">
        <v>1427021</v>
      </c>
      <c r="J3641" s="3" t="s">
        <v>34</v>
      </c>
      <c r="K3641" s="4">
        <v>45018.896527777797</v>
      </c>
      <c r="L3641" s="11" t="str">
        <f t="shared" si="296"/>
        <v>abril</v>
      </c>
      <c r="M3641" s="3">
        <v>1</v>
      </c>
      <c r="N3641" s="3">
        <v>1</v>
      </c>
      <c r="O3641" s="3">
        <f t="shared" si="292"/>
        <v>1</v>
      </c>
      <c r="P3641" s="4">
        <v>45018.918414351901</v>
      </c>
      <c r="Q3641" s="2"/>
      <c r="R3641" s="3" t="s">
        <v>11189</v>
      </c>
      <c r="S3641" s="4">
        <v>45018.918414351901</v>
      </c>
      <c r="T3641" s="3">
        <f t="shared" si="293"/>
        <v>31</v>
      </c>
      <c r="U3641" s="2" t="s">
        <v>219</v>
      </c>
      <c r="V3641" s="4">
        <v>45018.919108796297</v>
      </c>
      <c r="W3641" s="3">
        <f t="shared" si="294"/>
        <v>0</v>
      </c>
      <c r="X3641" s="3" t="s">
        <v>1853</v>
      </c>
      <c r="Y3641" s="2" t="s">
        <v>1854</v>
      </c>
      <c r="Z3641" s="2" t="s">
        <v>219</v>
      </c>
      <c r="AA3641" s="4">
        <v>45019.489583333299</v>
      </c>
      <c r="AB3641" s="26">
        <f t="shared" si="295"/>
        <v>13</v>
      </c>
      <c r="AC3641" s="1" t="s">
        <v>1692</v>
      </c>
      <c r="AD3641" s="3" t="s">
        <v>40</v>
      </c>
    </row>
    <row r="3642" spans="1:30" ht="51" hidden="1" x14ac:dyDescent="0.25">
      <c r="A3642" s="1" t="s">
        <v>11190</v>
      </c>
      <c r="B3642" s="1" t="s">
        <v>27</v>
      </c>
      <c r="C3642" s="2" t="s">
        <v>11191</v>
      </c>
      <c r="D3642" s="3" t="s">
        <v>81</v>
      </c>
      <c r="E3642" s="3" t="s">
        <v>30</v>
      </c>
      <c r="F3642" s="2" t="s">
        <v>293</v>
      </c>
      <c r="G3642" s="3" t="s">
        <v>32</v>
      </c>
      <c r="H3642" s="3" t="s">
        <v>33</v>
      </c>
      <c r="I3642" s="3">
        <v>1427024</v>
      </c>
      <c r="J3642" s="3" t="s">
        <v>73</v>
      </c>
      <c r="K3642" s="4">
        <v>45018.964583333298</v>
      </c>
      <c r="L3642" s="11" t="str">
        <f t="shared" si="296"/>
        <v>abril</v>
      </c>
      <c r="M3642" s="3">
        <v>2</v>
      </c>
      <c r="N3642" s="3">
        <v>2</v>
      </c>
      <c r="O3642" s="3">
        <f t="shared" si="292"/>
        <v>2</v>
      </c>
      <c r="P3642" s="4">
        <v>45018.978981481501</v>
      </c>
      <c r="Q3642" s="2"/>
      <c r="R3642" s="3" t="s">
        <v>11192</v>
      </c>
      <c r="S3642" s="4">
        <v>45018.978981481501</v>
      </c>
      <c r="T3642" s="3">
        <f t="shared" si="293"/>
        <v>20</v>
      </c>
      <c r="U3642" s="2" t="s">
        <v>36</v>
      </c>
      <c r="V3642" s="4">
        <v>45018.979236111103</v>
      </c>
      <c r="W3642" s="3">
        <f t="shared" si="294"/>
        <v>0</v>
      </c>
      <c r="X3642" s="3" t="s">
        <v>103</v>
      </c>
      <c r="Y3642" s="2" t="s">
        <v>104</v>
      </c>
      <c r="Z3642" s="2" t="s">
        <v>36</v>
      </c>
      <c r="AA3642" s="4">
        <v>45019.142361111102</v>
      </c>
      <c r="AB3642" s="26">
        <f t="shared" si="295"/>
        <v>3</v>
      </c>
      <c r="AC3642" s="1" t="s">
        <v>10582</v>
      </c>
      <c r="AD3642" s="3" t="s">
        <v>40</v>
      </c>
    </row>
    <row r="3643" spans="1:30" ht="42.75" hidden="1" x14ac:dyDescent="0.25">
      <c r="A3643" s="1" t="s">
        <v>8067</v>
      </c>
      <c r="B3643" s="1" t="s">
        <v>27</v>
      </c>
      <c r="C3643" s="2" t="s">
        <v>8068</v>
      </c>
      <c r="D3643" s="3" t="s">
        <v>71</v>
      </c>
      <c r="E3643" s="3" t="s">
        <v>30</v>
      </c>
      <c r="F3643" s="2" t="s">
        <v>288</v>
      </c>
      <c r="G3643" s="3" t="s">
        <v>192</v>
      </c>
      <c r="H3643" s="3" t="s">
        <v>289</v>
      </c>
      <c r="I3643" s="3">
        <v>1427025</v>
      </c>
      <c r="J3643" s="3" t="s">
        <v>34</v>
      </c>
      <c r="K3643" s="4">
        <v>45018.967361111099</v>
      </c>
      <c r="L3643" s="11" t="str">
        <f t="shared" si="296"/>
        <v>abril</v>
      </c>
      <c r="M3643" s="3">
        <v>3</v>
      </c>
      <c r="N3643" s="3">
        <v>3</v>
      </c>
      <c r="O3643" s="3">
        <f t="shared" si="292"/>
        <v>3</v>
      </c>
      <c r="P3643" s="4">
        <v>45018.969768518502</v>
      </c>
      <c r="Q3643" s="2"/>
      <c r="R3643" s="3" t="s">
        <v>4524</v>
      </c>
      <c r="S3643" s="4">
        <v>45018.969768518502</v>
      </c>
      <c r="T3643" s="3">
        <f t="shared" si="293"/>
        <v>3</v>
      </c>
      <c r="U3643" s="2" t="s">
        <v>143</v>
      </c>
      <c r="V3643" s="4">
        <v>45018.971168981501</v>
      </c>
      <c r="W3643" s="3">
        <f t="shared" si="294"/>
        <v>2</v>
      </c>
      <c r="X3643" s="3" t="s">
        <v>593</v>
      </c>
      <c r="Y3643" s="2" t="s">
        <v>594</v>
      </c>
      <c r="Z3643" s="2" t="s">
        <v>143</v>
      </c>
      <c r="AA3643" s="4">
        <v>45019.257638888899</v>
      </c>
      <c r="AB3643" s="26">
        <f t="shared" si="295"/>
        <v>6</v>
      </c>
      <c r="AC3643" s="1" t="s">
        <v>78</v>
      </c>
      <c r="AD3643" s="3" t="s">
        <v>40</v>
      </c>
    </row>
    <row r="3644" spans="1:30" ht="42.75" hidden="1" x14ac:dyDescent="0.25">
      <c r="A3644" s="1" t="s">
        <v>10018</v>
      </c>
      <c r="B3644" s="1" t="s">
        <v>27</v>
      </c>
      <c r="C3644" s="2" t="s">
        <v>10019</v>
      </c>
      <c r="D3644" s="3" t="s">
        <v>87</v>
      </c>
      <c r="E3644" s="3" t="s">
        <v>30</v>
      </c>
      <c r="F3644" s="2" t="s">
        <v>44</v>
      </c>
      <c r="G3644" s="3" t="s">
        <v>32</v>
      </c>
      <c r="H3644" s="3" t="s">
        <v>33</v>
      </c>
      <c r="I3644" s="3">
        <v>1427028</v>
      </c>
      <c r="J3644" s="3" t="s">
        <v>73</v>
      </c>
      <c r="K3644" s="4">
        <v>45019.015972222202</v>
      </c>
      <c r="L3644" s="11" t="str">
        <f t="shared" si="296"/>
        <v>abril</v>
      </c>
      <c r="M3644" s="3">
        <v>2</v>
      </c>
      <c r="N3644" s="3">
        <v>2</v>
      </c>
      <c r="O3644" s="3">
        <f t="shared" ref="O3644:O3697" si="297">IF(ISBLANK(N3644),M3644,N3644)</f>
        <v>2</v>
      </c>
      <c r="P3644" s="4">
        <v>45019.023877314801</v>
      </c>
      <c r="Q3644" s="2"/>
      <c r="R3644" s="3" t="s">
        <v>11193</v>
      </c>
      <c r="S3644" s="4">
        <v>45019.023877314801</v>
      </c>
      <c r="T3644" s="3">
        <f t="shared" si="293"/>
        <v>11</v>
      </c>
      <c r="U3644" s="2" t="s">
        <v>219</v>
      </c>
      <c r="V3644" s="4">
        <v>45019.025092592601</v>
      </c>
      <c r="W3644" s="3">
        <f t="shared" si="294"/>
        <v>1</v>
      </c>
      <c r="X3644" s="3" t="s">
        <v>103</v>
      </c>
      <c r="Y3644" s="2" t="s">
        <v>104</v>
      </c>
      <c r="Z3644" s="2" t="s">
        <v>219</v>
      </c>
      <c r="AA3644" s="4">
        <v>45019.551388888904</v>
      </c>
      <c r="AB3644" s="26">
        <f t="shared" si="295"/>
        <v>12</v>
      </c>
      <c r="AC3644" s="1" t="s">
        <v>78</v>
      </c>
      <c r="AD3644" s="3" t="s">
        <v>40</v>
      </c>
    </row>
    <row r="3645" spans="1:30" ht="38.25" hidden="1" x14ac:dyDescent="0.25">
      <c r="A3645" s="1" t="s">
        <v>11194</v>
      </c>
      <c r="B3645" s="1" t="s">
        <v>27</v>
      </c>
      <c r="C3645" s="2" t="s">
        <v>11195</v>
      </c>
      <c r="D3645" s="3" t="s">
        <v>482</v>
      </c>
      <c r="E3645" s="3" t="s">
        <v>30</v>
      </c>
      <c r="F3645" s="2" t="s">
        <v>53</v>
      </c>
      <c r="G3645" s="3" t="s">
        <v>54</v>
      </c>
      <c r="H3645" s="3" t="s">
        <v>1156</v>
      </c>
      <c r="I3645" s="3">
        <v>1427030</v>
      </c>
      <c r="J3645" s="3" t="s">
        <v>34</v>
      </c>
      <c r="K3645" s="4">
        <v>45019.1027777778</v>
      </c>
      <c r="L3645" s="11" t="str">
        <f t="shared" si="296"/>
        <v>abril</v>
      </c>
      <c r="M3645" s="3">
        <v>2</v>
      </c>
      <c r="N3645" s="3">
        <v>2</v>
      </c>
      <c r="O3645" s="3">
        <f t="shared" si="297"/>
        <v>2</v>
      </c>
      <c r="P3645" s="4">
        <v>45019.112361111103</v>
      </c>
      <c r="Q3645" s="2"/>
      <c r="R3645" s="3" t="s">
        <v>11196</v>
      </c>
      <c r="S3645" s="4">
        <v>45019.112361111103</v>
      </c>
      <c r="T3645" s="3">
        <f t="shared" si="293"/>
        <v>13</v>
      </c>
      <c r="U3645" s="2" t="s">
        <v>36</v>
      </c>
      <c r="V3645" s="4">
        <v>45019.1249537037</v>
      </c>
      <c r="W3645" s="3">
        <f t="shared" si="294"/>
        <v>18</v>
      </c>
      <c r="X3645" s="3" t="s">
        <v>508</v>
      </c>
      <c r="Y3645" s="2" t="s">
        <v>509</v>
      </c>
      <c r="Z3645" s="2" t="s">
        <v>36</v>
      </c>
      <c r="AA3645" s="4">
        <v>45038.752083333296</v>
      </c>
      <c r="AB3645" s="26">
        <f t="shared" si="295"/>
        <v>471</v>
      </c>
      <c r="AC3645" s="1" t="s">
        <v>125</v>
      </c>
      <c r="AD3645" s="3" t="s">
        <v>40</v>
      </c>
    </row>
    <row r="3646" spans="1:30" ht="42.75" hidden="1" x14ac:dyDescent="0.25">
      <c r="A3646" s="1" t="s">
        <v>11197</v>
      </c>
      <c r="B3646" s="1" t="s">
        <v>27</v>
      </c>
      <c r="C3646" s="2" t="s">
        <v>11198</v>
      </c>
      <c r="D3646" s="3" t="s">
        <v>366</v>
      </c>
      <c r="E3646" s="3" t="s">
        <v>30</v>
      </c>
      <c r="F3646" s="2" t="s">
        <v>213</v>
      </c>
      <c r="G3646" s="3" t="s">
        <v>192</v>
      </c>
      <c r="H3646" s="3" t="s">
        <v>1627</v>
      </c>
      <c r="I3646" s="3">
        <v>1427033</v>
      </c>
      <c r="J3646" s="3" t="s">
        <v>34</v>
      </c>
      <c r="K3646" s="4">
        <v>45019.2055555556</v>
      </c>
      <c r="L3646" s="11" t="str">
        <f t="shared" si="296"/>
        <v>abril</v>
      </c>
      <c r="M3646" s="3">
        <v>2</v>
      </c>
      <c r="N3646" s="3">
        <v>2</v>
      </c>
      <c r="O3646" s="3">
        <f t="shared" si="297"/>
        <v>2</v>
      </c>
      <c r="P3646" s="4">
        <v>45019.2199189815</v>
      </c>
      <c r="Q3646" s="2"/>
      <c r="R3646" s="3" t="s">
        <v>11199</v>
      </c>
      <c r="S3646" s="4">
        <v>45019.2199189815</v>
      </c>
      <c r="T3646" s="3">
        <f t="shared" si="293"/>
        <v>20</v>
      </c>
      <c r="U3646" s="2" t="s">
        <v>143</v>
      </c>
      <c r="V3646" s="4">
        <v>45019.220462963</v>
      </c>
      <c r="W3646" s="3">
        <f t="shared" si="294"/>
        <v>0</v>
      </c>
      <c r="X3646" s="3" t="s">
        <v>1853</v>
      </c>
      <c r="Y3646" s="2" t="s">
        <v>1854</v>
      </c>
      <c r="Z3646" s="2" t="s">
        <v>143</v>
      </c>
      <c r="AA3646" s="4">
        <v>45019.558333333298</v>
      </c>
      <c r="AB3646" s="26">
        <f t="shared" si="295"/>
        <v>8</v>
      </c>
      <c r="AC3646" s="1" t="s">
        <v>78</v>
      </c>
      <c r="AD3646" s="3" t="s">
        <v>40</v>
      </c>
    </row>
    <row r="3647" spans="1:30" ht="51" hidden="1" x14ac:dyDescent="0.25">
      <c r="A3647" s="1" t="s">
        <v>11200</v>
      </c>
      <c r="B3647" s="1" t="s">
        <v>27</v>
      </c>
      <c r="C3647" s="2" t="s">
        <v>11201</v>
      </c>
      <c r="D3647" s="3" t="s">
        <v>436</v>
      </c>
      <c r="E3647" s="3" t="s">
        <v>30</v>
      </c>
      <c r="F3647" s="2" t="s">
        <v>53</v>
      </c>
      <c r="G3647" s="3" t="s">
        <v>54</v>
      </c>
      <c r="H3647" s="3" t="s">
        <v>55</v>
      </c>
      <c r="I3647" s="3">
        <v>1427034</v>
      </c>
      <c r="J3647" s="3" t="s">
        <v>34</v>
      </c>
      <c r="K3647" s="4">
        <v>45019.206250000003</v>
      </c>
      <c r="L3647" s="11" t="str">
        <f t="shared" si="296"/>
        <v>abril</v>
      </c>
      <c r="M3647" s="3">
        <v>2</v>
      </c>
      <c r="N3647" s="3">
        <v>2</v>
      </c>
      <c r="O3647" s="3">
        <f t="shared" si="297"/>
        <v>2</v>
      </c>
      <c r="P3647" s="4">
        <v>45019.2101273148</v>
      </c>
      <c r="Q3647" s="2"/>
      <c r="R3647" s="3" t="s">
        <v>11202</v>
      </c>
      <c r="S3647" s="4">
        <v>45019.2101273148</v>
      </c>
      <c r="T3647" s="3">
        <f t="shared" si="293"/>
        <v>5</v>
      </c>
      <c r="U3647" s="2" t="s">
        <v>219</v>
      </c>
      <c r="V3647" s="4">
        <v>45019.214884259301</v>
      </c>
      <c r="W3647" s="3">
        <f t="shared" si="294"/>
        <v>6</v>
      </c>
      <c r="X3647" s="3" t="s">
        <v>202</v>
      </c>
      <c r="Y3647" s="2" t="s">
        <v>203</v>
      </c>
      <c r="Z3647" s="2" t="s">
        <v>219</v>
      </c>
      <c r="AA3647" s="4">
        <v>45027.604861111096</v>
      </c>
      <c r="AB3647" s="26">
        <f t="shared" si="295"/>
        <v>201</v>
      </c>
      <c r="AC3647" s="1" t="s">
        <v>125</v>
      </c>
      <c r="AD3647" s="3" t="s">
        <v>40</v>
      </c>
    </row>
    <row r="3648" spans="1:30" ht="102" hidden="1" x14ac:dyDescent="0.25">
      <c r="A3648" s="1" t="s">
        <v>11203</v>
      </c>
      <c r="B3648" s="1" t="s">
        <v>27</v>
      </c>
      <c r="C3648" s="2" t="s">
        <v>11204</v>
      </c>
      <c r="D3648" s="3" t="s">
        <v>436</v>
      </c>
      <c r="E3648" s="3" t="s">
        <v>30</v>
      </c>
      <c r="F3648" s="2" t="s">
        <v>53</v>
      </c>
      <c r="G3648" s="3" t="s">
        <v>54</v>
      </c>
      <c r="H3648" s="3" t="s">
        <v>1060</v>
      </c>
      <c r="I3648" s="3">
        <v>1427035</v>
      </c>
      <c r="J3648" s="3" t="s">
        <v>34</v>
      </c>
      <c r="K3648" s="4">
        <v>45019.223611111098</v>
      </c>
      <c r="L3648" s="11" t="str">
        <f t="shared" si="296"/>
        <v>abril</v>
      </c>
      <c r="M3648" s="3">
        <v>3</v>
      </c>
      <c r="N3648" s="3">
        <v>3</v>
      </c>
      <c r="O3648" s="3">
        <f t="shared" si="297"/>
        <v>3</v>
      </c>
      <c r="P3648" s="4">
        <v>45019.242268518501</v>
      </c>
      <c r="Q3648" s="2"/>
      <c r="R3648" s="3" t="s">
        <v>11205</v>
      </c>
      <c r="S3648" s="4">
        <v>45019.242268518501</v>
      </c>
      <c r="T3648" s="3">
        <f t="shared" si="293"/>
        <v>26</v>
      </c>
      <c r="U3648" s="2" t="s">
        <v>36</v>
      </c>
      <c r="V3648" s="4">
        <v>45019.2761805556</v>
      </c>
      <c r="W3648" s="3">
        <f t="shared" si="294"/>
        <v>48</v>
      </c>
      <c r="X3648" s="3" t="s">
        <v>37</v>
      </c>
      <c r="Y3648" s="2" t="s">
        <v>38</v>
      </c>
      <c r="Z3648" s="2" t="s">
        <v>75</v>
      </c>
      <c r="AA3648" s="4">
        <v>45026.503472222197</v>
      </c>
      <c r="AB3648" s="26">
        <f t="shared" si="295"/>
        <v>173</v>
      </c>
      <c r="AC3648" s="1" t="s">
        <v>78</v>
      </c>
      <c r="AD3648" s="3" t="s">
        <v>40</v>
      </c>
    </row>
    <row r="3649" spans="1:30" ht="76.5" hidden="1" x14ac:dyDescent="0.25">
      <c r="A3649" s="1" t="s">
        <v>11206</v>
      </c>
      <c r="B3649" s="1" t="s">
        <v>27</v>
      </c>
      <c r="C3649" s="2" t="s">
        <v>11207</v>
      </c>
      <c r="D3649" s="3" t="s">
        <v>349</v>
      </c>
      <c r="E3649" s="3" t="s">
        <v>30</v>
      </c>
      <c r="F3649" s="2" t="s">
        <v>1488</v>
      </c>
      <c r="G3649" s="3" t="s">
        <v>54</v>
      </c>
      <c r="H3649" s="3" t="s">
        <v>89</v>
      </c>
      <c r="I3649" s="3">
        <v>1427036</v>
      </c>
      <c r="J3649" s="3" t="s">
        <v>34</v>
      </c>
      <c r="K3649" s="4">
        <v>45019.229166666701</v>
      </c>
      <c r="L3649" s="11" t="str">
        <f t="shared" si="296"/>
        <v>abril</v>
      </c>
      <c r="M3649" s="3">
        <v>3</v>
      </c>
      <c r="N3649" s="3">
        <v>3</v>
      </c>
      <c r="O3649" s="3">
        <f t="shared" si="297"/>
        <v>3</v>
      </c>
      <c r="P3649" s="4">
        <v>45019.271759259304</v>
      </c>
      <c r="Q3649" s="2"/>
      <c r="R3649" s="3" t="s">
        <v>11208</v>
      </c>
      <c r="S3649" s="4">
        <v>45019.271759259304</v>
      </c>
      <c r="T3649" s="3">
        <f t="shared" si="293"/>
        <v>61</v>
      </c>
      <c r="U3649" s="2" t="s">
        <v>551</v>
      </c>
      <c r="V3649" s="4">
        <v>45019.274317129602</v>
      </c>
      <c r="W3649" s="3">
        <f t="shared" si="294"/>
        <v>3</v>
      </c>
      <c r="X3649" s="3" t="s">
        <v>37</v>
      </c>
      <c r="Y3649" s="2" t="s">
        <v>38</v>
      </c>
      <c r="Z3649" s="2" t="s">
        <v>551</v>
      </c>
      <c r="AA3649" s="4">
        <v>45029.453472222202</v>
      </c>
      <c r="AB3649" s="26">
        <f t="shared" si="295"/>
        <v>244</v>
      </c>
      <c r="AC3649" s="1" t="s">
        <v>144</v>
      </c>
      <c r="AD3649" s="3" t="s">
        <v>40</v>
      </c>
    </row>
    <row r="3650" spans="1:30" ht="42.75" hidden="1" x14ac:dyDescent="0.25">
      <c r="A3650" s="1" t="s">
        <v>11209</v>
      </c>
      <c r="B3650" s="1" t="s">
        <v>27</v>
      </c>
      <c r="C3650" s="2" t="s">
        <v>11210</v>
      </c>
      <c r="D3650" s="3" t="s">
        <v>745</v>
      </c>
      <c r="E3650" s="3" t="s">
        <v>30</v>
      </c>
      <c r="F3650" s="2" t="s">
        <v>82</v>
      </c>
      <c r="G3650" s="3" t="s">
        <v>54</v>
      </c>
      <c r="H3650" s="3" t="s">
        <v>11211</v>
      </c>
      <c r="I3650" s="3">
        <v>1427065</v>
      </c>
      <c r="J3650" s="3" t="s">
        <v>34</v>
      </c>
      <c r="K3650" s="4">
        <v>45019.278472222199</v>
      </c>
      <c r="L3650" s="11" t="str">
        <f t="shared" si="296"/>
        <v>abril</v>
      </c>
      <c r="M3650" s="3">
        <v>2</v>
      </c>
      <c r="N3650" s="3">
        <v>2</v>
      </c>
      <c r="O3650" s="3">
        <f t="shared" si="297"/>
        <v>2</v>
      </c>
      <c r="P3650" s="4">
        <v>45019.287546296298</v>
      </c>
      <c r="Q3650" s="2"/>
      <c r="R3650" s="3" t="s">
        <v>11212</v>
      </c>
      <c r="S3650" s="4">
        <v>45019.287546296298</v>
      </c>
      <c r="T3650" s="3">
        <f t="shared" si="293"/>
        <v>13</v>
      </c>
      <c r="U3650" s="2" t="s">
        <v>75</v>
      </c>
      <c r="V3650" s="4">
        <v>45019.288229166697</v>
      </c>
      <c r="W3650" s="3">
        <f t="shared" si="294"/>
        <v>0</v>
      </c>
      <c r="X3650" s="3" t="s">
        <v>2424</v>
      </c>
      <c r="Y3650" s="2" t="s">
        <v>2425</v>
      </c>
      <c r="Z3650" s="2" t="s">
        <v>75</v>
      </c>
      <c r="AA3650" s="4">
        <v>45020.4555555556</v>
      </c>
      <c r="AB3650" s="26">
        <f t="shared" si="295"/>
        <v>28</v>
      </c>
      <c r="AC3650" s="1" t="s">
        <v>78</v>
      </c>
      <c r="AD3650" s="3" t="s">
        <v>40</v>
      </c>
    </row>
    <row r="3651" spans="1:30" ht="38.25" hidden="1" x14ac:dyDescent="0.25">
      <c r="A3651" s="1" t="s">
        <v>11213</v>
      </c>
      <c r="B3651" s="1" t="s">
        <v>27</v>
      </c>
      <c r="C3651" s="2" t="s">
        <v>11214</v>
      </c>
      <c r="D3651" s="3" t="s">
        <v>983</v>
      </c>
      <c r="E3651" s="3" t="s">
        <v>30</v>
      </c>
      <c r="F3651" s="2" t="s">
        <v>64</v>
      </c>
      <c r="G3651" s="3" t="s">
        <v>32</v>
      </c>
      <c r="H3651" s="3" t="s">
        <v>33</v>
      </c>
      <c r="I3651" s="3">
        <v>1427071</v>
      </c>
      <c r="J3651" s="3" t="s">
        <v>34</v>
      </c>
      <c r="K3651" s="4">
        <v>45019.283333333296</v>
      </c>
      <c r="L3651" s="11" t="str">
        <f t="shared" si="296"/>
        <v>abril</v>
      </c>
      <c r="M3651" s="3">
        <v>3</v>
      </c>
      <c r="N3651" s="3">
        <v>3</v>
      </c>
      <c r="O3651" s="3">
        <f t="shared" si="297"/>
        <v>3</v>
      </c>
      <c r="P3651" s="4">
        <v>45019.299687500003</v>
      </c>
      <c r="Q3651" s="2"/>
      <c r="R3651" s="3" t="s">
        <v>11215</v>
      </c>
      <c r="S3651" s="4">
        <v>45019.299687500003</v>
      </c>
      <c r="T3651" s="3">
        <f t="shared" si="293"/>
        <v>23</v>
      </c>
      <c r="U3651" s="2" t="s">
        <v>150</v>
      </c>
      <c r="V3651" s="4">
        <v>45019.315752314797</v>
      </c>
      <c r="W3651" s="3">
        <f t="shared" si="294"/>
        <v>23</v>
      </c>
      <c r="X3651" s="3" t="s">
        <v>115</v>
      </c>
      <c r="Y3651" s="2" t="s">
        <v>116</v>
      </c>
      <c r="Z3651" s="2" t="s">
        <v>551</v>
      </c>
      <c r="AA3651" s="4">
        <v>45019.494444444397</v>
      </c>
      <c r="AB3651" s="26">
        <f t="shared" si="295"/>
        <v>4</v>
      </c>
      <c r="AC3651" s="1" t="s">
        <v>78</v>
      </c>
      <c r="AD3651" s="3" t="s">
        <v>40</v>
      </c>
    </row>
    <row r="3652" spans="1:30" ht="76.5" hidden="1" x14ac:dyDescent="0.25">
      <c r="A3652" s="1" t="s">
        <v>11216</v>
      </c>
      <c r="B3652" s="1" t="s">
        <v>27</v>
      </c>
      <c r="C3652" s="2" t="s">
        <v>11217</v>
      </c>
      <c r="D3652" s="3" t="s">
        <v>147</v>
      </c>
      <c r="E3652" s="3" t="s">
        <v>30</v>
      </c>
      <c r="F3652" s="2" t="s">
        <v>53</v>
      </c>
      <c r="G3652" s="3" t="s">
        <v>32</v>
      </c>
      <c r="H3652" s="3" t="s">
        <v>187</v>
      </c>
      <c r="I3652" s="3">
        <v>1427149</v>
      </c>
      <c r="J3652" s="3" t="s">
        <v>34</v>
      </c>
      <c r="K3652" s="4">
        <v>45019.322222222203</v>
      </c>
      <c r="L3652" s="11" t="str">
        <f t="shared" si="296"/>
        <v>abril</v>
      </c>
      <c r="M3652" s="3">
        <v>2</v>
      </c>
      <c r="N3652" s="3">
        <v>2</v>
      </c>
      <c r="O3652" s="3">
        <f t="shared" si="297"/>
        <v>2</v>
      </c>
      <c r="P3652" s="4">
        <v>45019.325983796298</v>
      </c>
      <c r="Q3652" s="2"/>
      <c r="R3652" s="3" t="s">
        <v>11218</v>
      </c>
      <c r="S3652" s="4">
        <v>45019.325983796298</v>
      </c>
      <c r="T3652" s="3">
        <f t="shared" si="293"/>
        <v>5</v>
      </c>
      <c r="U3652" s="2" t="s">
        <v>150</v>
      </c>
      <c r="V3652" s="4">
        <v>45019.360300925902</v>
      </c>
      <c r="W3652" s="3">
        <f t="shared" si="294"/>
        <v>49</v>
      </c>
      <c r="X3652" s="3" t="s">
        <v>259</v>
      </c>
      <c r="Y3652" s="2" t="s">
        <v>260</v>
      </c>
      <c r="Z3652" s="2" t="s">
        <v>75</v>
      </c>
      <c r="AA3652" s="4">
        <v>45020.518750000003</v>
      </c>
      <c r="AB3652" s="26">
        <f t="shared" si="295"/>
        <v>27</v>
      </c>
      <c r="AC3652" s="1" t="s">
        <v>125</v>
      </c>
      <c r="AD3652" s="3" t="s">
        <v>40</v>
      </c>
    </row>
    <row r="3653" spans="1:30" ht="51" hidden="1" x14ac:dyDescent="0.25">
      <c r="A3653" s="1" t="s">
        <v>243</v>
      </c>
      <c r="B3653" s="1" t="s">
        <v>27</v>
      </c>
      <c r="C3653" s="2" t="s">
        <v>244</v>
      </c>
      <c r="D3653" s="3" t="s">
        <v>1059</v>
      </c>
      <c r="E3653" s="3" t="s">
        <v>30</v>
      </c>
      <c r="F3653" s="2" t="s">
        <v>53</v>
      </c>
      <c r="G3653" s="3" t="s">
        <v>54</v>
      </c>
      <c r="H3653" s="3" t="s">
        <v>100</v>
      </c>
      <c r="I3653" s="3">
        <v>1427181</v>
      </c>
      <c r="J3653" s="3" t="s">
        <v>73</v>
      </c>
      <c r="K3653" s="4">
        <v>45019.333333333299</v>
      </c>
      <c r="L3653" s="11" t="str">
        <f t="shared" si="296"/>
        <v>abril</v>
      </c>
      <c r="M3653" s="3">
        <v>4</v>
      </c>
      <c r="N3653" s="3">
        <v>4</v>
      </c>
      <c r="O3653" s="3">
        <f t="shared" si="297"/>
        <v>4</v>
      </c>
      <c r="P3653" s="4">
        <v>45019.3429861111</v>
      </c>
      <c r="Q3653" s="2"/>
      <c r="R3653" s="3" t="s">
        <v>11219</v>
      </c>
      <c r="S3653" s="4">
        <v>45019.3429861111</v>
      </c>
      <c r="T3653" s="3">
        <f t="shared" ref="T3653:T3716" si="298">ROUNDDOWN((S3653-K3653)*24*60,0)</f>
        <v>13</v>
      </c>
      <c r="U3653" s="2" t="s">
        <v>150</v>
      </c>
      <c r="V3653" s="3"/>
      <c r="W3653" s="3" t="str">
        <f t="shared" ref="W3653:W3716" si="299">+IF(ISBLANK(V3653),"",ROUNDDOWN((V3653-S3653)*24*60,0))</f>
        <v/>
      </c>
      <c r="X3653" s="3"/>
      <c r="Y3653" s="2"/>
      <c r="Z3653" s="2"/>
      <c r="AA3653" s="4">
        <v>45019.3881944444</v>
      </c>
      <c r="AB3653" s="26" t="str">
        <f t="shared" ref="AB3653:AB3716" si="300">+IF(ISBLANK(V3653),"",IF(ISBLANK(AA3653),"",_xlfn.IFS((AA3653-V3653)*24&lt;0,"",(AA3653-V3653)*24&gt;0,(ROUNDDOWN((AA3653-V3653)*24,0)))))</f>
        <v/>
      </c>
      <c r="AC3653" s="1"/>
      <c r="AD3653" s="3" t="s">
        <v>40</v>
      </c>
    </row>
    <row r="3654" spans="1:30" ht="408" hidden="1" x14ac:dyDescent="0.25">
      <c r="A3654" s="1" t="s">
        <v>11220</v>
      </c>
      <c r="B3654" s="1" t="s">
        <v>27</v>
      </c>
      <c r="C3654" s="2" t="s">
        <v>11221</v>
      </c>
      <c r="D3654" s="3" t="s">
        <v>162</v>
      </c>
      <c r="E3654" s="3" t="s">
        <v>30</v>
      </c>
      <c r="F3654" s="2" t="s">
        <v>53</v>
      </c>
      <c r="G3654" s="3" t="s">
        <v>32</v>
      </c>
      <c r="H3654" s="3" t="s">
        <v>187</v>
      </c>
      <c r="I3654" s="3">
        <v>1427224</v>
      </c>
      <c r="J3654" s="3" t="s">
        <v>34</v>
      </c>
      <c r="K3654" s="4">
        <v>45019.345833333296</v>
      </c>
      <c r="L3654" s="11" t="str">
        <f t="shared" ref="L3654:L3709" si="301">+TEXT(K3654,"mmmm")</f>
        <v>abril</v>
      </c>
      <c r="M3654" s="3">
        <v>2</v>
      </c>
      <c r="N3654" s="3">
        <v>2</v>
      </c>
      <c r="O3654" s="3">
        <f t="shared" si="297"/>
        <v>2</v>
      </c>
      <c r="P3654" s="4">
        <v>45019.349745370397</v>
      </c>
      <c r="Q3654" s="2"/>
      <c r="R3654" s="3" t="s">
        <v>11222</v>
      </c>
      <c r="S3654" s="4">
        <v>45019.349745370397</v>
      </c>
      <c r="T3654" s="3">
        <f t="shared" si="298"/>
        <v>5</v>
      </c>
      <c r="U3654" s="2" t="s">
        <v>150</v>
      </c>
      <c r="V3654" s="4">
        <v>45019.353252314802</v>
      </c>
      <c r="W3654" s="3">
        <f t="shared" si="299"/>
        <v>5</v>
      </c>
      <c r="X3654" s="3" t="s">
        <v>37</v>
      </c>
      <c r="Y3654" s="2" t="s">
        <v>38</v>
      </c>
      <c r="Z3654" s="2" t="s">
        <v>551</v>
      </c>
      <c r="AA3654" s="4">
        <v>45021.507638888899</v>
      </c>
      <c r="AB3654" s="26">
        <f t="shared" si="300"/>
        <v>51</v>
      </c>
      <c r="AC3654" s="1" t="s">
        <v>144</v>
      </c>
      <c r="AD3654" s="3" t="s">
        <v>40</v>
      </c>
    </row>
    <row r="3655" spans="1:30" ht="382.5" hidden="1" x14ac:dyDescent="0.25">
      <c r="A3655" s="1" t="s">
        <v>11223</v>
      </c>
      <c r="B3655" s="1" t="s">
        <v>27</v>
      </c>
      <c r="C3655" s="2" t="s">
        <v>11224</v>
      </c>
      <c r="D3655" s="3" t="s">
        <v>745</v>
      </c>
      <c r="E3655" s="3" t="s">
        <v>30</v>
      </c>
      <c r="F3655" s="2" t="s">
        <v>1124</v>
      </c>
      <c r="G3655" s="3" t="s">
        <v>155</v>
      </c>
      <c r="H3655" s="3" t="s">
        <v>4066</v>
      </c>
      <c r="I3655" s="3">
        <v>1427250</v>
      </c>
      <c r="J3655" s="3" t="s">
        <v>34</v>
      </c>
      <c r="K3655" s="4">
        <v>45019.354166666701</v>
      </c>
      <c r="L3655" s="11" t="str">
        <f t="shared" si="301"/>
        <v>abril</v>
      </c>
      <c r="M3655" s="3">
        <v>3</v>
      </c>
      <c r="N3655" s="3">
        <v>3</v>
      </c>
      <c r="O3655" s="3">
        <f t="shared" si="297"/>
        <v>3</v>
      </c>
      <c r="P3655" s="4">
        <v>45019.378356481502</v>
      </c>
      <c r="Q3655" s="2"/>
      <c r="R3655" s="3" t="s">
        <v>11225</v>
      </c>
      <c r="S3655" s="4">
        <v>45019.378356481502</v>
      </c>
      <c r="T3655" s="3">
        <f t="shared" si="298"/>
        <v>34</v>
      </c>
      <c r="U3655" s="2" t="s">
        <v>150</v>
      </c>
      <c r="V3655" s="4">
        <v>45019.385173611103</v>
      </c>
      <c r="W3655" s="3">
        <f t="shared" si="299"/>
        <v>9</v>
      </c>
      <c r="X3655" s="3" t="s">
        <v>11226</v>
      </c>
      <c r="Y3655" s="2" t="s">
        <v>11227</v>
      </c>
      <c r="Z3655" s="2" t="s">
        <v>150</v>
      </c>
      <c r="AA3655" s="4">
        <v>45019.6965277778</v>
      </c>
      <c r="AB3655" s="26">
        <f t="shared" si="300"/>
        <v>7</v>
      </c>
      <c r="AC3655" s="1" t="s">
        <v>78</v>
      </c>
      <c r="AD3655" s="3" t="s">
        <v>40</v>
      </c>
    </row>
    <row r="3656" spans="1:30" ht="293.25" hidden="1" x14ac:dyDescent="0.25">
      <c r="A3656" s="1" t="s">
        <v>8985</v>
      </c>
      <c r="B3656" s="1" t="s">
        <v>27</v>
      </c>
      <c r="C3656" s="2" t="s">
        <v>8986</v>
      </c>
      <c r="D3656" s="3" t="s">
        <v>965</v>
      </c>
      <c r="E3656" s="3" t="s">
        <v>30</v>
      </c>
      <c r="F3656" s="2" t="s">
        <v>225</v>
      </c>
      <c r="G3656" s="3" t="s">
        <v>32</v>
      </c>
      <c r="H3656" s="3" t="s">
        <v>33</v>
      </c>
      <c r="I3656" s="3">
        <v>1427320</v>
      </c>
      <c r="J3656" s="3" t="s">
        <v>34</v>
      </c>
      <c r="K3656" s="4">
        <v>45019.385416666701</v>
      </c>
      <c r="L3656" s="11" t="str">
        <f t="shared" si="301"/>
        <v>abril</v>
      </c>
      <c r="M3656" s="3">
        <v>3</v>
      </c>
      <c r="N3656" s="3">
        <v>3</v>
      </c>
      <c r="O3656" s="3">
        <f t="shared" si="297"/>
        <v>3</v>
      </c>
      <c r="P3656" s="4">
        <v>45019.404652777797</v>
      </c>
      <c r="Q3656" s="2"/>
      <c r="R3656" s="3" t="s">
        <v>11228</v>
      </c>
      <c r="S3656" s="4">
        <v>45019.404652777797</v>
      </c>
      <c r="T3656" s="3">
        <f t="shared" si="298"/>
        <v>27</v>
      </c>
      <c r="U3656" s="2" t="s">
        <v>150</v>
      </c>
      <c r="V3656" s="4">
        <v>45019.4059837963</v>
      </c>
      <c r="W3656" s="3">
        <f t="shared" si="299"/>
        <v>1</v>
      </c>
      <c r="X3656" s="3" t="s">
        <v>561</v>
      </c>
      <c r="Y3656" s="2" t="s">
        <v>562</v>
      </c>
      <c r="Z3656" s="2" t="s">
        <v>75</v>
      </c>
      <c r="AA3656" s="4">
        <v>45021.574305555601</v>
      </c>
      <c r="AB3656" s="26">
        <f t="shared" si="300"/>
        <v>52</v>
      </c>
      <c r="AC3656" s="1" t="s">
        <v>78</v>
      </c>
      <c r="AD3656" s="3" t="s">
        <v>40</v>
      </c>
    </row>
    <row r="3657" spans="1:30" ht="127.5" hidden="1" x14ac:dyDescent="0.25">
      <c r="A3657" s="1" t="s">
        <v>11229</v>
      </c>
      <c r="B3657" s="1" t="s">
        <v>27</v>
      </c>
      <c r="C3657" s="2" t="s">
        <v>11230</v>
      </c>
      <c r="D3657" s="3" t="s">
        <v>482</v>
      </c>
      <c r="E3657" s="3" t="s">
        <v>30</v>
      </c>
      <c r="F3657" s="2" t="s">
        <v>64</v>
      </c>
      <c r="G3657" s="3" t="s">
        <v>32</v>
      </c>
      <c r="H3657" s="3" t="s">
        <v>33</v>
      </c>
      <c r="I3657" s="3">
        <v>1427356</v>
      </c>
      <c r="J3657" s="3" t="s">
        <v>34</v>
      </c>
      <c r="K3657" s="4">
        <v>45019.401388888902</v>
      </c>
      <c r="L3657" s="11" t="str">
        <f t="shared" si="301"/>
        <v>abril</v>
      </c>
      <c r="M3657" s="3">
        <v>3</v>
      </c>
      <c r="N3657" s="3">
        <v>3</v>
      </c>
      <c r="O3657" s="3">
        <f t="shared" si="297"/>
        <v>3</v>
      </c>
      <c r="P3657" s="4">
        <v>45019.410497685203</v>
      </c>
      <c r="Q3657" s="2"/>
      <c r="R3657" s="3" t="s">
        <v>11231</v>
      </c>
      <c r="S3657" s="4">
        <v>45019.410497685203</v>
      </c>
      <c r="T3657" s="3">
        <f t="shared" si="298"/>
        <v>13</v>
      </c>
      <c r="U3657" s="2" t="s">
        <v>150</v>
      </c>
      <c r="V3657" s="4">
        <v>45019.4405555556</v>
      </c>
      <c r="W3657" s="3">
        <f t="shared" si="299"/>
        <v>43</v>
      </c>
      <c r="X3657" s="3" t="s">
        <v>10637</v>
      </c>
      <c r="Y3657" s="2" t="s">
        <v>10638</v>
      </c>
      <c r="Z3657" s="2" t="s">
        <v>551</v>
      </c>
      <c r="AA3657" s="4">
        <v>45030.495138888902</v>
      </c>
      <c r="AB3657" s="26">
        <f t="shared" si="300"/>
        <v>265</v>
      </c>
      <c r="AC3657" s="1" t="s">
        <v>144</v>
      </c>
      <c r="AD3657" s="3" t="s">
        <v>40</v>
      </c>
    </row>
    <row r="3658" spans="1:30" ht="38.25" hidden="1" x14ac:dyDescent="0.25">
      <c r="A3658" s="1" t="s">
        <v>11232</v>
      </c>
      <c r="B3658" s="1" t="s">
        <v>27</v>
      </c>
      <c r="C3658" s="2" t="s">
        <v>11233</v>
      </c>
      <c r="D3658" s="3" t="s">
        <v>308</v>
      </c>
      <c r="E3658" s="3" t="s">
        <v>30</v>
      </c>
      <c r="F3658" s="2" t="s">
        <v>53</v>
      </c>
      <c r="G3658" s="3" t="s">
        <v>32</v>
      </c>
      <c r="H3658" s="3" t="s">
        <v>187</v>
      </c>
      <c r="I3658" s="3">
        <v>1427366</v>
      </c>
      <c r="J3658" s="3" t="s">
        <v>34</v>
      </c>
      <c r="K3658" s="4">
        <v>45019.404861111099</v>
      </c>
      <c r="L3658" s="11" t="str">
        <f t="shared" si="301"/>
        <v>abril</v>
      </c>
      <c r="M3658" s="3">
        <v>2</v>
      </c>
      <c r="N3658" s="3">
        <v>2</v>
      </c>
      <c r="O3658" s="3">
        <f t="shared" si="297"/>
        <v>2</v>
      </c>
      <c r="P3658" s="4">
        <v>45019.414710648103</v>
      </c>
      <c r="Q3658" s="2"/>
      <c r="R3658" s="3" t="s">
        <v>11234</v>
      </c>
      <c r="S3658" s="4">
        <v>45019.414710648103</v>
      </c>
      <c r="T3658" s="3">
        <f t="shared" si="298"/>
        <v>14</v>
      </c>
      <c r="U3658" s="2" t="s">
        <v>150</v>
      </c>
      <c r="V3658" s="4">
        <v>45019.427743055603</v>
      </c>
      <c r="W3658" s="3">
        <f t="shared" si="299"/>
        <v>18</v>
      </c>
      <c r="X3658" s="3" t="s">
        <v>174</v>
      </c>
      <c r="Y3658" s="2" t="s">
        <v>175</v>
      </c>
      <c r="Z3658" s="2" t="s">
        <v>75</v>
      </c>
      <c r="AA3658" s="4">
        <v>45030.468055555597</v>
      </c>
      <c r="AB3658" s="26">
        <f t="shared" si="300"/>
        <v>264</v>
      </c>
      <c r="AC3658" s="1" t="s">
        <v>144</v>
      </c>
      <c r="AD3658" s="3" t="s">
        <v>40</v>
      </c>
    </row>
    <row r="3659" spans="1:30" ht="28.5" hidden="1" x14ac:dyDescent="0.25">
      <c r="A3659" s="1" t="s">
        <v>11235</v>
      </c>
      <c r="B3659" s="1" t="s">
        <v>27</v>
      </c>
      <c r="C3659" s="2" t="s">
        <v>11236</v>
      </c>
      <c r="D3659" s="3" t="s">
        <v>917</v>
      </c>
      <c r="E3659" s="3" t="s">
        <v>30</v>
      </c>
      <c r="F3659" s="2" t="s">
        <v>154</v>
      </c>
      <c r="G3659" s="3" t="s">
        <v>155</v>
      </c>
      <c r="H3659" s="3" t="s">
        <v>156</v>
      </c>
      <c r="I3659" s="3">
        <v>1427415</v>
      </c>
      <c r="J3659" s="3" t="s">
        <v>34</v>
      </c>
      <c r="K3659" s="4">
        <v>45019.438194444403</v>
      </c>
      <c r="L3659" s="11" t="str">
        <f t="shared" si="301"/>
        <v>abril</v>
      </c>
      <c r="M3659" s="3">
        <v>2</v>
      </c>
      <c r="N3659" s="3">
        <v>2</v>
      </c>
      <c r="O3659" s="3">
        <f t="shared" si="297"/>
        <v>2</v>
      </c>
      <c r="P3659" s="4">
        <v>45019.450081018498</v>
      </c>
      <c r="Q3659" s="2"/>
      <c r="R3659" s="3" t="s">
        <v>597</v>
      </c>
      <c r="S3659" s="4">
        <v>45019.450081018498</v>
      </c>
      <c r="T3659" s="3">
        <f t="shared" si="298"/>
        <v>17</v>
      </c>
      <c r="U3659" s="2" t="s">
        <v>150</v>
      </c>
      <c r="V3659" s="4">
        <v>45019.450960648202</v>
      </c>
      <c r="W3659" s="3">
        <f t="shared" si="299"/>
        <v>1</v>
      </c>
      <c r="X3659" s="3" t="s">
        <v>103</v>
      </c>
      <c r="Y3659" s="2" t="s">
        <v>104</v>
      </c>
      <c r="Z3659" s="2" t="s">
        <v>150</v>
      </c>
      <c r="AA3659" s="4">
        <v>45019.570138888899</v>
      </c>
      <c r="AB3659" s="26">
        <f t="shared" si="300"/>
        <v>2</v>
      </c>
      <c r="AC3659" s="1" t="s">
        <v>78</v>
      </c>
      <c r="AD3659" s="3" t="s">
        <v>40</v>
      </c>
    </row>
    <row r="3660" spans="1:30" ht="242.25" hidden="1" x14ac:dyDescent="0.25">
      <c r="A3660" s="1" t="s">
        <v>11237</v>
      </c>
      <c r="B3660" s="1" t="s">
        <v>27</v>
      </c>
      <c r="C3660" s="2" t="s">
        <v>11238</v>
      </c>
      <c r="D3660" s="3" t="s">
        <v>378</v>
      </c>
      <c r="E3660" s="3" t="s">
        <v>30</v>
      </c>
      <c r="F3660" s="2" t="s">
        <v>82</v>
      </c>
      <c r="G3660" s="3" t="s">
        <v>54</v>
      </c>
      <c r="H3660" s="3" t="s">
        <v>83</v>
      </c>
      <c r="I3660" s="3">
        <v>1427423</v>
      </c>
      <c r="J3660" s="3" t="s">
        <v>34</v>
      </c>
      <c r="K3660" s="4">
        <v>45019.441666666702</v>
      </c>
      <c r="L3660" s="11" t="str">
        <f t="shared" si="301"/>
        <v>abril</v>
      </c>
      <c r="M3660" s="3">
        <v>3</v>
      </c>
      <c r="N3660" s="3">
        <v>3</v>
      </c>
      <c r="O3660" s="3">
        <f t="shared" si="297"/>
        <v>3</v>
      </c>
      <c r="P3660" s="4">
        <v>45019.480405092603</v>
      </c>
      <c r="Q3660" s="2"/>
      <c r="R3660" s="3" t="s">
        <v>11239</v>
      </c>
      <c r="S3660" s="4">
        <v>45019.480405092603</v>
      </c>
      <c r="T3660" s="3">
        <f t="shared" si="298"/>
        <v>55</v>
      </c>
      <c r="U3660" s="2" t="s">
        <v>150</v>
      </c>
      <c r="V3660" s="4">
        <v>45019.5141435185</v>
      </c>
      <c r="W3660" s="3">
        <f t="shared" si="299"/>
        <v>48</v>
      </c>
      <c r="X3660" s="3" t="s">
        <v>3802</v>
      </c>
      <c r="Y3660" s="2" t="s">
        <v>3803</v>
      </c>
      <c r="Z3660" s="2" t="s">
        <v>75</v>
      </c>
      <c r="AA3660" s="4">
        <v>45022.630555555603</v>
      </c>
      <c r="AB3660" s="26">
        <f t="shared" si="300"/>
        <v>74</v>
      </c>
      <c r="AC3660" s="1" t="s">
        <v>125</v>
      </c>
      <c r="AD3660" s="3" t="s">
        <v>40</v>
      </c>
    </row>
    <row r="3661" spans="1:30" ht="165.75" hidden="1" x14ac:dyDescent="0.25">
      <c r="A3661" s="1" t="s">
        <v>11240</v>
      </c>
      <c r="B3661" s="1" t="s">
        <v>27</v>
      </c>
      <c r="C3661" s="2" t="s">
        <v>11241</v>
      </c>
      <c r="D3661" s="3" t="s">
        <v>308</v>
      </c>
      <c r="E3661" s="3" t="s">
        <v>30</v>
      </c>
      <c r="F3661" s="2" t="s">
        <v>88</v>
      </c>
      <c r="G3661" s="3" t="s">
        <v>54</v>
      </c>
      <c r="H3661" s="3" t="s">
        <v>276</v>
      </c>
      <c r="I3661" s="3">
        <v>1427430</v>
      </c>
      <c r="J3661" s="3" t="s">
        <v>34</v>
      </c>
      <c r="K3661" s="4">
        <v>45019.4465277778</v>
      </c>
      <c r="L3661" s="11" t="str">
        <f t="shared" si="301"/>
        <v>abril</v>
      </c>
      <c r="M3661" s="3">
        <v>3</v>
      </c>
      <c r="N3661" s="3">
        <v>3</v>
      </c>
      <c r="O3661" s="3">
        <f t="shared" si="297"/>
        <v>3</v>
      </c>
      <c r="P3661" s="4">
        <v>45019.4769212963</v>
      </c>
      <c r="Q3661" s="2"/>
      <c r="R3661" s="3" t="s">
        <v>11242</v>
      </c>
      <c r="S3661" s="4">
        <v>45019.4769212963</v>
      </c>
      <c r="T3661" s="3">
        <f t="shared" si="298"/>
        <v>43</v>
      </c>
      <c r="U3661" s="2" t="s">
        <v>150</v>
      </c>
      <c r="V3661" s="4">
        <v>45019.507523148102</v>
      </c>
      <c r="W3661" s="3">
        <f t="shared" si="299"/>
        <v>44</v>
      </c>
      <c r="X3661" s="3" t="s">
        <v>37</v>
      </c>
      <c r="Y3661" s="2" t="s">
        <v>38</v>
      </c>
      <c r="Z3661" s="2" t="s">
        <v>551</v>
      </c>
      <c r="AA3661" s="4">
        <v>45019.683333333298</v>
      </c>
      <c r="AB3661" s="26">
        <f t="shared" si="300"/>
        <v>4</v>
      </c>
      <c r="AC3661" s="1" t="s">
        <v>78</v>
      </c>
      <c r="AD3661" s="3" t="s">
        <v>40</v>
      </c>
    </row>
    <row r="3662" spans="1:30" ht="51" hidden="1" x14ac:dyDescent="0.25">
      <c r="A3662" s="1" t="s">
        <v>11245</v>
      </c>
      <c r="B3662" s="1" t="s">
        <v>27</v>
      </c>
      <c r="C3662" s="2" t="s">
        <v>11246</v>
      </c>
      <c r="D3662" s="3" t="s">
        <v>212</v>
      </c>
      <c r="E3662" s="3" t="s">
        <v>30</v>
      </c>
      <c r="F3662" s="2" t="s">
        <v>88</v>
      </c>
      <c r="G3662" s="3" t="s">
        <v>54</v>
      </c>
      <c r="H3662" s="3" t="s">
        <v>276</v>
      </c>
      <c r="I3662" s="3">
        <v>1427464</v>
      </c>
      <c r="J3662" s="3" t="s">
        <v>34</v>
      </c>
      <c r="K3662" s="4">
        <v>45019.461111111101</v>
      </c>
      <c r="L3662" s="11" t="str">
        <f t="shared" si="301"/>
        <v>abril</v>
      </c>
      <c r="M3662" s="3">
        <v>2</v>
      </c>
      <c r="N3662" s="3">
        <v>2</v>
      </c>
      <c r="O3662" s="3">
        <f t="shared" si="297"/>
        <v>2</v>
      </c>
      <c r="P3662" s="4">
        <v>45019.476898148103</v>
      </c>
      <c r="Q3662" s="2"/>
      <c r="R3662" s="3" t="s">
        <v>11247</v>
      </c>
      <c r="S3662" s="4">
        <v>45019.476898148103</v>
      </c>
      <c r="T3662" s="3">
        <f t="shared" si="298"/>
        <v>22</v>
      </c>
      <c r="U3662" s="2" t="s">
        <v>75</v>
      </c>
      <c r="V3662" s="4">
        <v>45019.481909722199</v>
      </c>
      <c r="W3662" s="3">
        <f t="shared" si="299"/>
        <v>7</v>
      </c>
      <c r="X3662" s="3" t="s">
        <v>267</v>
      </c>
      <c r="Y3662" s="2" t="s">
        <v>268</v>
      </c>
      <c r="Z3662" s="2" t="s">
        <v>75</v>
      </c>
      <c r="AA3662" s="4">
        <v>45020.55</v>
      </c>
      <c r="AB3662" s="26">
        <f t="shared" si="300"/>
        <v>25</v>
      </c>
      <c r="AC3662" s="1" t="s">
        <v>78</v>
      </c>
      <c r="AD3662" s="3" t="s">
        <v>40</v>
      </c>
    </row>
    <row r="3663" spans="1:30" ht="153" hidden="1" x14ac:dyDescent="0.25">
      <c r="A3663" s="1" t="s">
        <v>1994</v>
      </c>
      <c r="B3663" s="1" t="s">
        <v>27</v>
      </c>
      <c r="C3663" s="2" t="s">
        <v>1995</v>
      </c>
      <c r="D3663" s="3" t="s">
        <v>186</v>
      </c>
      <c r="E3663" s="3" t="s">
        <v>30</v>
      </c>
      <c r="F3663" s="2" t="s">
        <v>225</v>
      </c>
      <c r="G3663" s="3" t="s">
        <v>32</v>
      </c>
      <c r="H3663" s="3" t="s">
        <v>89</v>
      </c>
      <c r="I3663" s="3">
        <v>1427478</v>
      </c>
      <c r="J3663" s="3" t="s">
        <v>73</v>
      </c>
      <c r="K3663" s="4">
        <v>45019.465972222199</v>
      </c>
      <c r="L3663" s="11" t="str">
        <f t="shared" si="301"/>
        <v>abril</v>
      </c>
      <c r="M3663" s="3">
        <v>3</v>
      </c>
      <c r="N3663" s="3">
        <v>3</v>
      </c>
      <c r="O3663" s="3">
        <f t="shared" si="297"/>
        <v>3</v>
      </c>
      <c r="P3663" s="4">
        <v>45019.510648148098</v>
      </c>
      <c r="Q3663" s="2"/>
      <c r="R3663" s="3" t="s">
        <v>11248</v>
      </c>
      <c r="S3663" s="4">
        <v>45019.510648148098</v>
      </c>
      <c r="T3663" s="3">
        <f t="shared" si="298"/>
        <v>64</v>
      </c>
      <c r="U3663" s="2" t="s">
        <v>150</v>
      </c>
      <c r="V3663" s="4">
        <v>45019.581307870401</v>
      </c>
      <c r="W3663" s="3">
        <f t="shared" si="299"/>
        <v>101</v>
      </c>
      <c r="X3663" s="3" t="s">
        <v>195</v>
      </c>
      <c r="Y3663" s="2" t="s">
        <v>196</v>
      </c>
      <c r="Z3663" s="2" t="s">
        <v>551</v>
      </c>
      <c r="AA3663" s="4">
        <v>45019.602083333302</v>
      </c>
      <c r="AB3663" s="26">
        <f t="shared" si="300"/>
        <v>0</v>
      </c>
      <c r="AC3663" s="1" t="s">
        <v>197</v>
      </c>
      <c r="AD3663" s="3" t="s">
        <v>40</v>
      </c>
    </row>
    <row r="3664" spans="1:30" ht="76.5" hidden="1" x14ac:dyDescent="0.25">
      <c r="A3664" s="1" t="s">
        <v>11249</v>
      </c>
      <c r="B3664" s="1" t="s">
        <v>27</v>
      </c>
      <c r="C3664" s="2" t="s">
        <v>11250</v>
      </c>
      <c r="D3664" s="3" t="s">
        <v>200</v>
      </c>
      <c r="E3664" s="3" t="s">
        <v>30</v>
      </c>
      <c r="F3664" s="2" t="s">
        <v>82</v>
      </c>
      <c r="G3664" s="3" t="s">
        <v>54</v>
      </c>
      <c r="H3664" s="3" t="s">
        <v>83</v>
      </c>
      <c r="I3664" s="3">
        <v>1427526</v>
      </c>
      <c r="J3664" s="3" t="s">
        <v>34</v>
      </c>
      <c r="K3664" s="4">
        <v>45019.5222222222</v>
      </c>
      <c r="L3664" s="11" t="str">
        <f t="shared" si="301"/>
        <v>abril</v>
      </c>
      <c r="M3664" s="3">
        <v>3</v>
      </c>
      <c r="N3664" s="3">
        <v>3</v>
      </c>
      <c r="O3664" s="3">
        <f t="shared" si="297"/>
        <v>3</v>
      </c>
      <c r="P3664" s="4">
        <v>45019.533553240697</v>
      </c>
      <c r="Q3664" s="2"/>
      <c r="R3664" s="3" t="s">
        <v>11251</v>
      </c>
      <c r="S3664" s="4">
        <v>45019.533553240697</v>
      </c>
      <c r="T3664" s="3">
        <f t="shared" si="298"/>
        <v>16</v>
      </c>
      <c r="U3664" s="2" t="s">
        <v>150</v>
      </c>
      <c r="V3664" s="4">
        <v>45019.606203703697</v>
      </c>
      <c r="W3664" s="3">
        <f t="shared" si="299"/>
        <v>104</v>
      </c>
      <c r="X3664" s="3" t="s">
        <v>1831</v>
      </c>
      <c r="Y3664" s="2" t="s">
        <v>1832</v>
      </c>
      <c r="Z3664" s="2" t="s">
        <v>75</v>
      </c>
      <c r="AA3664" s="4">
        <v>45029.529166666704</v>
      </c>
      <c r="AB3664" s="26">
        <f t="shared" si="300"/>
        <v>238</v>
      </c>
      <c r="AC3664" s="1" t="s">
        <v>144</v>
      </c>
      <c r="AD3664" s="3" t="s">
        <v>40</v>
      </c>
    </row>
    <row r="3665" spans="1:30" ht="51" hidden="1" x14ac:dyDescent="0.25">
      <c r="A3665" s="1" t="s">
        <v>11252</v>
      </c>
      <c r="B3665" s="1" t="s">
        <v>27</v>
      </c>
      <c r="C3665" s="2" t="s">
        <v>11253</v>
      </c>
      <c r="D3665" s="3" t="s">
        <v>794</v>
      </c>
      <c r="E3665" s="3" t="s">
        <v>30</v>
      </c>
      <c r="F3665" s="2" t="s">
        <v>31</v>
      </c>
      <c r="G3665" s="3" t="s">
        <v>32</v>
      </c>
      <c r="H3665" s="3" t="s">
        <v>33</v>
      </c>
      <c r="I3665" s="3">
        <v>1427529</v>
      </c>
      <c r="J3665" s="3" t="s">
        <v>34</v>
      </c>
      <c r="K3665" s="4">
        <v>45019.526388888902</v>
      </c>
      <c r="L3665" s="11" t="str">
        <f t="shared" si="301"/>
        <v>abril</v>
      </c>
      <c r="M3665" s="3">
        <v>2</v>
      </c>
      <c r="N3665" s="3">
        <v>2</v>
      </c>
      <c r="O3665" s="3">
        <f t="shared" si="297"/>
        <v>2</v>
      </c>
      <c r="P3665" s="4">
        <v>45019.530023148101</v>
      </c>
      <c r="Q3665" s="2"/>
      <c r="R3665" s="3" t="s">
        <v>11254</v>
      </c>
      <c r="S3665" s="4">
        <v>45019.530023148101</v>
      </c>
      <c r="T3665" s="3">
        <f t="shared" si="298"/>
        <v>5</v>
      </c>
      <c r="U3665" s="2" t="s">
        <v>551</v>
      </c>
      <c r="V3665" s="4">
        <v>45019.532581018502</v>
      </c>
      <c r="W3665" s="3">
        <f t="shared" si="299"/>
        <v>3</v>
      </c>
      <c r="X3665" s="3" t="s">
        <v>1114</v>
      </c>
      <c r="Y3665" s="2" t="s">
        <v>1115</v>
      </c>
      <c r="Z3665" s="2" t="s">
        <v>551</v>
      </c>
      <c r="AA3665" s="4">
        <v>45023.661805555603</v>
      </c>
      <c r="AB3665" s="26">
        <f t="shared" si="300"/>
        <v>99</v>
      </c>
      <c r="AC3665" s="1" t="s">
        <v>430</v>
      </c>
      <c r="AD3665" s="3" t="s">
        <v>40</v>
      </c>
    </row>
    <row r="3666" spans="1:30" ht="28.5" hidden="1" x14ac:dyDescent="0.25">
      <c r="A3666" s="1" t="s">
        <v>11255</v>
      </c>
      <c r="B3666" s="1" t="s">
        <v>27</v>
      </c>
      <c r="C3666" s="2" t="s">
        <v>11256</v>
      </c>
      <c r="D3666" s="3" t="s">
        <v>378</v>
      </c>
      <c r="E3666" s="3" t="s">
        <v>30</v>
      </c>
      <c r="F3666" s="2" t="s">
        <v>1396</v>
      </c>
      <c r="G3666" s="3" t="s">
        <v>32</v>
      </c>
      <c r="H3666" s="3" t="s">
        <v>33</v>
      </c>
      <c r="I3666" s="3">
        <v>1427539</v>
      </c>
      <c r="J3666" s="3" t="s">
        <v>73</v>
      </c>
      <c r="K3666" s="4">
        <v>45019.543055555601</v>
      </c>
      <c r="L3666" s="11" t="str">
        <f t="shared" si="301"/>
        <v>abril</v>
      </c>
      <c r="M3666" s="3">
        <v>3</v>
      </c>
      <c r="N3666" s="3"/>
      <c r="O3666" s="3">
        <f t="shared" si="297"/>
        <v>3</v>
      </c>
      <c r="P3666" s="3"/>
      <c r="Q3666" s="2"/>
      <c r="R3666" s="3" t="s">
        <v>11257</v>
      </c>
      <c r="S3666" s="4">
        <v>45019.628344907404</v>
      </c>
      <c r="T3666" s="3">
        <f t="shared" si="298"/>
        <v>122</v>
      </c>
      <c r="U3666" s="2" t="s">
        <v>150</v>
      </c>
      <c r="V3666" s="3"/>
      <c r="W3666" s="3" t="str">
        <f t="shared" si="299"/>
        <v/>
      </c>
      <c r="X3666" s="3"/>
      <c r="Y3666" s="2"/>
      <c r="Z3666" s="2"/>
      <c r="AA3666" s="4">
        <v>45019.774305555598</v>
      </c>
      <c r="AB3666" s="26" t="str">
        <f t="shared" si="300"/>
        <v/>
      </c>
      <c r="AC3666" s="1"/>
      <c r="AD3666" s="3" t="s">
        <v>40</v>
      </c>
    </row>
    <row r="3667" spans="1:30" ht="38.25" hidden="1" x14ac:dyDescent="0.25">
      <c r="A3667" s="1" t="s">
        <v>11258</v>
      </c>
      <c r="B3667" s="1" t="s">
        <v>27</v>
      </c>
      <c r="C3667" s="2" t="s">
        <v>11259</v>
      </c>
      <c r="D3667" s="3" t="s">
        <v>477</v>
      </c>
      <c r="E3667" s="3" t="s">
        <v>30</v>
      </c>
      <c r="F3667" s="2" t="s">
        <v>82</v>
      </c>
      <c r="G3667" s="3" t="s">
        <v>54</v>
      </c>
      <c r="H3667" s="3" t="s">
        <v>83</v>
      </c>
      <c r="I3667" s="3">
        <v>1427542</v>
      </c>
      <c r="J3667" s="3" t="s">
        <v>34</v>
      </c>
      <c r="K3667" s="4">
        <v>45019.547222222202</v>
      </c>
      <c r="L3667" s="11" t="str">
        <f t="shared" si="301"/>
        <v>abril</v>
      </c>
      <c r="M3667" s="3">
        <v>3</v>
      </c>
      <c r="N3667" s="3">
        <v>3</v>
      </c>
      <c r="O3667" s="3">
        <f t="shared" si="297"/>
        <v>3</v>
      </c>
      <c r="P3667" s="4">
        <v>45019.633541666699</v>
      </c>
      <c r="Q3667" s="2"/>
      <c r="R3667" s="3" t="s">
        <v>11260</v>
      </c>
      <c r="S3667" s="4">
        <v>45019.633541666699</v>
      </c>
      <c r="T3667" s="3">
        <f t="shared" si="298"/>
        <v>124</v>
      </c>
      <c r="U3667" s="2" t="s">
        <v>551</v>
      </c>
      <c r="V3667" s="4">
        <v>45019.6343865741</v>
      </c>
      <c r="W3667" s="3">
        <f t="shared" si="299"/>
        <v>1</v>
      </c>
      <c r="X3667" s="3" t="s">
        <v>508</v>
      </c>
      <c r="Y3667" s="2" t="s">
        <v>509</v>
      </c>
      <c r="Z3667" s="2" t="s">
        <v>551</v>
      </c>
      <c r="AA3667" s="4">
        <v>45023.609722222202</v>
      </c>
      <c r="AB3667" s="26">
        <f t="shared" si="300"/>
        <v>95</v>
      </c>
      <c r="AC3667" s="1" t="s">
        <v>125</v>
      </c>
      <c r="AD3667" s="3" t="s">
        <v>40</v>
      </c>
    </row>
    <row r="3668" spans="1:30" ht="28.5" hidden="1" x14ac:dyDescent="0.25">
      <c r="A3668" s="1" t="s">
        <v>991</v>
      </c>
      <c r="B3668" s="1" t="s">
        <v>27</v>
      </c>
      <c r="C3668" s="2" t="s">
        <v>992</v>
      </c>
      <c r="D3668" s="3" t="s">
        <v>308</v>
      </c>
      <c r="E3668" s="3" t="s">
        <v>30</v>
      </c>
      <c r="F3668" s="2" t="s">
        <v>44</v>
      </c>
      <c r="G3668" s="3" t="s">
        <v>32</v>
      </c>
      <c r="H3668" s="3" t="s">
        <v>45</v>
      </c>
      <c r="I3668" s="3">
        <v>1427550</v>
      </c>
      <c r="J3668" s="3" t="s">
        <v>34</v>
      </c>
      <c r="K3668" s="4">
        <v>45019.558333333298</v>
      </c>
      <c r="L3668" s="11" t="str">
        <f t="shared" si="301"/>
        <v>abril</v>
      </c>
      <c r="M3668" s="3">
        <v>2</v>
      </c>
      <c r="N3668" s="3">
        <v>2</v>
      </c>
      <c r="O3668" s="3">
        <f t="shared" si="297"/>
        <v>2</v>
      </c>
      <c r="P3668" s="4">
        <v>45019.562118055597</v>
      </c>
      <c r="Q3668" s="2"/>
      <c r="R3668" s="3" t="s">
        <v>11261</v>
      </c>
      <c r="S3668" s="4">
        <v>45019.562118055597</v>
      </c>
      <c r="T3668" s="3">
        <f t="shared" si="298"/>
        <v>5</v>
      </c>
      <c r="U3668" s="2" t="s">
        <v>75</v>
      </c>
      <c r="V3668" s="4">
        <v>45019.562395833302</v>
      </c>
      <c r="W3668" s="3">
        <f t="shared" si="299"/>
        <v>0</v>
      </c>
      <c r="X3668" s="3" t="s">
        <v>1982</v>
      </c>
      <c r="Y3668" s="2" t="s">
        <v>1983</v>
      </c>
      <c r="Z3668" s="2" t="s">
        <v>75</v>
      </c>
      <c r="AA3668" s="4">
        <v>45024.516666666699</v>
      </c>
      <c r="AB3668" s="26">
        <f t="shared" si="300"/>
        <v>118</v>
      </c>
      <c r="AC3668" s="1" t="s">
        <v>78</v>
      </c>
      <c r="AD3668" s="3" t="s">
        <v>68</v>
      </c>
    </row>
    <row r="3669" spans="1:30" ht="140.25" hidden="1" x14ac:dyDescent="0.25">
      <c r="A3669" s="1" t="s">
        <v>11262</v>
      </c>
      <c r="B3669" s="1" t="s">
        <v>27</v>
      </c>
      <c r="C3669" s="2" t="s">
        <v>11263</v>
      </c>
      <c r="D3669" s="3" t="s">
        <v>206</v>
      </c>
      <c r="E3669" s="3" t="s">
        <v>30</v>
      </c>
      <c r="F3669" s="2" t="s">
        <v>82</v>
      </c>
      <c r="G3669" s="3" t="s">
        <v>54</v>
      </c>
      <c r="H3669" s="3" t="s">
        <v>83</v>
      </c>
      <c r="I3669" s="3">
        <v>1427557</v>
      </c>
      <c r="J3669" s="3" t="s">
        <v>34</v>
      </c>
      <c r="K3669" s="4">
        <v>45019.5625</v>
      </c>
      <c r="L3669" s="11" t="str">
        <f t="shared" si="301"/>
        <v>abril</v>
      </c>
      <c r="M3669" s="3">
        <v>3</v>
      </c>
      <c r="N3669" s="3">
        <v>3</v>
      </c>
      <c r="O3669" s="3">
        <f t="shared" si="297"/>
        <v>3</v>
      </c>
      <c r="P3669" s="4">
        <v>45019.636840277803</v>
      </c>
      <c r="Q3669" s="2"/>
      <c r="R3669" s="3" t="s">
        <v>11264</v>
      </c>
      <c r="S3669" s="4">
        <v>45019.636840277803</v>
      </c>
      <c r="T3669" s="3">
        <f t="shared" si="298"/>
        <v>107</v>
      </c>
      <c r="U3669" s="2" t="s">
        <v>150</v>
      </c>
      <c r="V3669" s="4">
        <v>45019.698078703703</v>
      </c>
      <c r="W3669" s="3">
        <f t="shared" si="299"/>
        <v>88</v>
      </c>
      <c r="X3669" s="3" t="s">
        <v>508</v>
      </c>
      <c r="Y3669" s="2" t="s">
        <v>509</v>
      </c>
      <c r="Z3669" s="2" t="s">
        <v>551</v>
      </c>
      <c r="AA3669" s="4">
        <v>45021.474999999999</v>
      </c>
      <c r="AB3669" s="26">
        <f t="shared" si="300"/>
        <v>42</v>
      </c>
      <c r="AC3669" s="1" t="s">
        <v>125</v>
      </c>
      <c r="AD3669" s="3" t="s">
        <v>40</v>
      </c>
    </row>
    <row r="3670" spans="1:30" ht="89.25" hidden="1" x14ac:dyDescent="0.25">
      <c r="A3670" s="1" t="s">
        <v>8718</v>
      </c>
      <c r="B3670" s="1" t="s">
        <v>27</v>
      </c>
      <c r="C3670" s="2" t="s">
        <v>8719</v>
      </c>
      <c r="D3670" s="3" t="s">
        <v>200</v>
      </c>
      <c r="E3670" s="3" t="s">
        <v>30</v>
      </c>
      <c r="F3670" s="2" t="s">
        <v>82</v>
      </c>
      <c r="G3670" s="3" t="s">
        <v>54</v>
      </c>
      <c r="H3670" s="3" t="s">
        <v>83</v>
      </c>
      <c r="I3670" s="3">
        <v>1427573</v>
      </c>
      <c r="J3670" s="3" t="s">
        <v>34</v>
      </c>
      <c r="K3670" s="4">
        <v>45019.5756944444</v>
      </c>
      <c r="L3670" s="11" t="str">
        <f t="shared" si="301"/>
        <v>abril</v>
      </c>
      <c r="M3670" s="3">
        <v>2</v>
      </c>
      <c r="N3670" s="3">
        <v>2</v>
      </c>
      <c r="O3670" s="3">
        <f t="shared" si="297"/>
        <v>2</v>
      </c>
      <c r="P3670" s="4">
        <v>45019.6489814815</v>
      </c>
      <c r="Q3670" s="2"/>
      <c r="R3670" s="3" t="s">
        <v>11265</v>
      </c>
      <c r="S3670" s="4">
        <v>45019.6489814815</v>
      </c>
      <c r="T3670" s="3">
        <f t="shared" si="298"/>
        <v>105</v>
      </c>
      <c r="U3670" s="2" t="s">
        <v>150</v>
      </c>
      <c r="V3670" s="4">
        <v>45019.764305555596</v>
      </c>
      <c r="W3670" s="3">
        <f t="shared" si="299"/>
        <v>166</v>
      </c>
      <c r="X3670" s="3" t="s">
        <v>37</v>
      </c>
      <c r="Y3670" s="2" t="s">
        <v>38</v>
      </c>
      <c r="Z3670" s="2" t="s">
        <v>57</v>
      </c>
      <c r="AA3670" s="4">
        <v>45020.817361111098</v>
      </c>
      <c r="AB3670" s="26">
        <f t="shared" si="300"/>
        <v>25</v>
      </c>
      <c r="AC3670" s="1" t="s">
        <v>144</v>
      </c>
      <c r="AD3670" s="3" t="s">
        <v>40</v>
      </c>
    </row>
    <row r="3671" spans="1:30" ht="63.75" hidden="1" x14ac:dyDescent="0.25">
      <c r="A3671" s="1" t="s">
        <v>6201</v>
      </c>
      <c r="B3671" s="1" t="s">
        <v>27</v>
      </c>
      <c r="C3671" s="2" t="s">
        <v>6202</v>
      </c>
      <c r="D3671" s="3" t="s">
        <v>210</v>
      </c>
      <c r="E3671" s="3" t="s">
        <v>30</v>
      </c>
      <c r="F3671" s="2" t="s">
        <v>2280</v>
      </c>
      <c r="G3671" s="3" t="s">
        <v>54</v>
      </c>
      <c r="H3671" s="3" t="s">
        <v>89</v>
      </c>
      <c r="I3671" s="3">
        <v>1427577</v>
      </c>
      <c r="J3671" s="3" t="s">
        <v>34</v>
      </c>
      <c r="K3671" s="4">
        <v>45019.5805555556</v>
      </c>
      <c r="L3671" s="11" t="str">
        <f t="shared" si="301"/>
        <v>abril</v>
      </c>
      <c r="M3671" s="3">
        <v>3</v>
      </c>
      <c r="N3671" s="3">
        <v>3</v>
      </c>
      <c r="O3671" s="3">
        <f t="shared" si="297"/>
        <v>3</v>
      </c>
      <c r="P3671" s="4">
        <v>45019.656261574099</v>
      </c>
      <c r="Q3671" s="2"/>
      <c r="R3671" s="3" t="s">
        <v>11266</v>
      </c>
      <c r="S3671" s="4">
        <v>45019.656261574099</v>
      </c>
      <c r="T3671" s="3">
        <f t="shared" si="298"/>
        <v>109</v>
      </c>
      <c r="U3671" s="2" t="s">
        <v>150</v>
      </c>
      <c r="V3671" s="4">
        <v>45019.699293981503</v>
      </c>
      <c r="W3671" s="3">
        <f t="shared" si="299"/>
        <v>61</v>
      </c>
      <c r="X3671" s="3" t="s">
        <v>66</v>
      </c>
      <c r="Y3671" s="2" t="s">
        <v>67</v>
      </c>
      <c r="Z3671" s="2" t="s">
        <v>75</v>
      </c>
      <c r="AA3671" s="4">
        <v>45041.533333333296</v>
      </c>
      <c r="AB3671" s="26">
        <f t="shared" si="300"/>
        <v>524</v>
      </c>
      <c r="AC3671" s="1" t="s">
        <v>144</v>
      </c>
      <c r="AD3671" s="3" t="s">
        <v>40</v>
      </c>
    </row>
    <row r="3672" spans="1:30" ht="153" hidden="1" x14ac:dyDescent="0.25">
      <c r="A3672" s="1" t="s">
        <v>6016</v>
      </c>
      <c r="B3672" s="1" t="s">
        <v>27</v>
      </c>
      <c r="C3672" s="2" t="s">
        <v>6017</v>
      </c>
      <c r="D3672" s="3" t="s">
        <v>210</v>
      </c>
      <c r="E3672" s="3" t="s">
        <v>30</v>
      </c>
      <c r="F3672" s="2" t="s">
        <v>64</v>
      </c>
      <c r="G3672" s="3" t="s">
        <v>32</v>
      </c>
      <c r="H3672" s="3" t="s">
        <v>33</v>
      </c>
      <c r="I3672" s="3">
        <v>1427584</v>
      </c>
      <c r="J3672" s="3" t="s">
        <v>34</v>
      </c>
      <c r="K3672" s="4">
        <v>45019.584027777797</v>
      </c>
      <c r="L3672" s="11" t="str">
        <f t="shared" si="301"/>
        <v>abril</v>
      </c>
      <c r="M3672" s="3">
        <v>3</v>
      </c>
      <c r="N3672" s="3">
        <v>3</v>
      </c>
      <c r="O3672" s="3">
        <f t="shared" si="297"/>
        <v>3</v>
      </c>
      <c r="P3672" s="4">
        <v>45019.660729166702</v>
      </c>
      <c r="Q3672" s="2"/>
      <c r="R3672" s="3" t="s">
        <v>11267</v>
      </c>
      <c r="S3672" s="4">
        <v>45019.660729166702</v>
      </c>
      <c r="T3672" s="3">
        <f t="shared" si="298"/>
        <v>110</v>
      </c>
      <c r="U3672" s="2" t="s">
        <v>150</v>
      </c>
      <c r="V3672" s="4">
        <v>45019.735335648104</v>
      </c>
      <c r="W3672" s="3">
        <f t="shared" si="299"/>
        <v>107</v>
      </c>
      <c r="X3672" s="3" t="s">
        <v>1148</v>
      </c>
      <c r="Y3672" s="2" t="s">
        <v>1149</v>
      </c>
      <c r="Z3672" s="2" t="s">
        <v>9511</v>
      </c>
      <c r="AA3672" s="4">
        <v>45021.555555555598</v>
      </c>
      <c r="AB3672" s="26">
        <f t="shared" si="300"/>
        <v>43</v>
      </c>
      <c r="AC3672" s="1"/>
      <c r="AD3672" s="3" t="s">
        <v>40</v>
      </c>
    </row>
    <row r="3673" spans="1:30" ht="63.75" hidden="1" x14ac:dyDescent="0.25">
      <c r="A3673" s="1" t="s">
        <v>11268</v>
      </c>
      <c r="B3673" s="1" t="s">
        <v>27</v>
      </c>
      <c r="C3673" s="2" t="s">
        <v>11269</v>
      </c>
      <c r="D3673" s="3" t="s">
        <v>200</v>
      </c>
      <c r="E3673" s="3" t="s">
        <v>30</v>
      </c>
      <c r="F3673" s="2" t="s">
        <v>225</v>
      </c>
      <c r="G3673" s="3" t="s">
        <v>32</v>
      </c>
      <c r="H3673" s="3" t="s">
        <v>89</v>
      </c>
      <c r="I3673" s="3">
        <v>1427612</v>
      </c>
      <c r="J3673" s="3" t="s">
        <v>34</v>
      </c>
      <c r="K3673" s="4">
        <v>45019.620833333298</v>
      </c>
      <c r="L3673" s="11" t="str">
        <f t="shared" si="301"/>
        <v>abril</v>
      </c>
      <c r="M3673" s="3">
        <v>2</v>
      </c>
      <c r="N3673" s="3">
        <v>2</v>
      </c>
      <c r="O3673" s="3">
        <f t="shared" si="297"/>
        <v>2</v>
      </c>
      <c r="P3673" s="4">
        <v>45019.6647337963</v>
      </c>
      <c r="Q3673" s="2"/>
      <c r="R3673" s="3" t="s">
        <v>11270</v>
      </c>
      <c r="S3673" s="4">
        <v>45019.6647337963</v>
      </c>
      <c r="T3673" s="3">
        <f t="shared" si="298"/>
        <v>63</v>
      </c>
      <c r="U3673" s="2" t="s">
        <v>150</v>
      </c>
      <c r="V3673" s="4">
        <v>45019.731145833299</v>
      </c>
      <c r="W3673" s="3">
        <f t="shared" si="299"/>
        <v>95</v>
      </c>
      <c r="X3673" s="3" t="s">
        <v>76</v>
      </c>
      <c r="Y3673" s="2" t="s">
        <v>77</v>
      </c>
      <c r="Z3673" s="2" t="s">
        <v>75</v>
      </c>
      <c r="AA3673" s="4">
        <v>45021.647916666698</v>
      </c>
      <c r="AB3673" s="26">
        <f t="shared" si="300"/>
        <v>46</v>
      </c>
      <c r="AC3673" s="1" t="s">
        <v>78</v>
      </c>
      <c r="AD3673" s="3" t="s">
        <v>40</v>
      </c>
    </row>
    <row r="3674" spans="1:30" ht="76.5" hidden="1" x14ac:dyDescent="0.25">
      <c r="A3674" s="1" t="s">
        <v>11271</v>
      </c>
      <c r="B3674" s="1" t="s">
        <v>27</v>
      </c>
      <c r="C3674" s="2" t="s">
        <v>11272</v>
      </c>
      <c r="D3674" s="3" t="s">
        <v>81</v>
      </c>
      <c r="E3674" s="3" t="s">
        <v>30</v>
      </c>
      <c r="F3674" s="2" t="s">
        <v>53</v>
      </c>
      <c r="G3674" s="3" t="s">
        <v>54</v>
      </c>
      <c r="H3674" s="3" t="s">
        <v>100</v>
      </c>
      <c r="I3674" s="3">
        <v>1427620</v>
      </c>
      <c r="J3674" s="3" t="s">
        <v>34</v>
      </c>
      <c r="K3674" s="4">
        <v>45019.6340277778</v>
      </c>
      <c r="L3674" s="11" t="str">
        <f t="shared" si="301"/>
        <v>abril</v>
      </c>
      <c r="M3674" s="3">
        <v>1</v>
      </c>
      <c r="N3674" s="3">
        <v>1</v>
      </c>
      <c r="O3674" s="3">
        <f t="shared" si="297"/>
        <v>1</v>
      </c>
      <c r="P3674" s="4">
        <v>45019.644502314797</v>
      </c>
      <c r="Q3674" s="2"/>
      <c r="R3674" s="3" t="s">
        <v>11273</v>
      </c>
      <c r="S3674" s="4">
        <v>45019.644502314797</v>
      </c>
      <c r="T3674" s="3">
        <f t="shared" si="298"/>
        <v>15</v>
      </c>
      <c r="U3674" s="2" t="s">
        <v>150</v>
      </c>
      <c r="V3674" s="4">
        <v>45019.662604166697</v>
      </c>
      <c r="W3674" s="3">
        <f t="shared" si="299"/>
        <v>26</v>
      </c>
      <c r="X3674" s="3" t="s">
        <v>259</v>
      </c>
      <c r="Y3674" s="2" t="s">
        <v>260</v>
      </c>
      <c r="Z3674" s="2" t="s">
        <v>75</v>
      </c>
      <c r="AA3674" s="4">
        <v>45027.529166666704</v>
      </c>
      <c r="AB3674" s="26">
        <f t="shared" si="300"/>
        <v>188</v>
      </c>
      <c r="AC3674" s="1" t="s">
        <v>125</v>
      </c>
      <c r="AD3674" s="3" t="s">
        <v>40</v>
      </c>
    </row>
    <row r="3675" spans="1:30" ht="76.5" hidden="1" x14ac:dyDescent="0.25">
      <c r="A3675" s="1" t="s">
        <v>11274</v>
      </c>
      <c r="B3675" s="1" t="s">
        <v>27</v>
      </c>
      <c r="C3675" s="2" t="s">
        <v>11275</v>
      </c>
      <c r="D3675" s="3" t="s">
        <v>107</v>
      </c>
      <c r="E3675" s="3" t="s">
        <v>30</v>
      </c>
      <c r="F3675" s="2" t="s">
        <v>53</v>
      </c>
      <c r="G3675" s="3" t="s">
        <v>54</v>
      </c>
      <c r="H3675" s="3" t="s">
        <v>100</v>
      </c>
      <c r="I3675" s="3">
        <v>1427645</v>
      </c>
      <c r="J3675" s="3" t="s">
        <v>73</v>
      </c>
      <c r="K3675" s="4">
        <v>45019.679166666698</v>
      </c>
      <c r="L3675" s="11" t="str">
        <f t="shared" si="301"/>
        <v>abril</v>
      </c>
      <c r="M3675" s="3">
        <v>2</v>
      </c>
      <c r="N3675" s="3">
        <v>2</v>
      </c>
      <c r="O3675" s="3">
        <f t="shared" si="297"/>
        <v>2</v>
      </c>
      <c r="P3675" s="4">
        <v>45019.774664351899</v>
      </c>
      <c r="Q3675" s="2"/>
      <c r="R3675" s="3" t="s">
        <v>11276</v>
      </c>
      <c r="S3675" s="4">
        <v>45019.774664351899</v>
      </c>
      <c r="T3675" s="3">
        <f t="shared" si="298"/>
        <v>137</v>
      </c>
      <c r="U3675" s="2" t="s">
        <v>150</v>
      </c>
      <c r="V3675" s="4">
        <v>45019.791608796302</v>
      </c>
      <c r="W3675" s="3">
        <f t="shared" si="299"/>
        <v>24</v>
      </c>
      <c r="X3675" s="3" t="s">
        <v>91</v>
      </c>
      <c r="Y3675" s="2" t="s">
        <v>92</v>
      </c>
      <c r="Z3675" s="2" t="s">
        <v>36</v>
      </c>
      <c r="AA3675" s="4">
        <v>45020.046527777798</v>
      </c>
      <c r="AB3675" s="26">
        <f t="shared" si="300"/>
        <v>6</v>
      </c>
      <c r="AC3675" s="1" t="s">
        <v>125</v>
      </c>
      <c r="AD3675" s="3" t="s">
        <v>40</v>
      </c>
    </row>
    <row r="3676" spans="1:30" ht="318.75" hidden="1" x14ac:dyDescent="0.25">
      <c r="A3676" s="1" t="s">
        <v>3101</v>
      </c>
      <c r="B3676" s="1" t="s">
        <v>27</v>
      </c>
      <c r="C3676" s="2" t="s">
        <v>3102</v>
      </c>
      <c r="D3676" s="3" t="s">
        <v>316</v>
      </c>
      <c r="E3676" s="3" t="s">
        <v>30</v>
      </c>
      <c r="F3676" s="2" t="s">
        <v>31</v>
      </c>
      <c r="G3676" s="3" t="s">
        <v>32</v>
      </c>
      <c r="H3676" s="3" t="s">
        <v>33</v>
      </c>
      <c r="I3676" s="3">
        <v>1427656</v>
      </c>
      <c r="J3676" s="3" t="s">
        <v>34</v>
      </c>
      <c r="K3676" s="4">
        <v>45019.699305555601</v>
      </c>
      <c r="L3676" s="11" t="str">
        <f t="shared" si="301"/>
        <v>abril</v>
      </c>
      <c r="M3676" s="3">
        <v>3</v>
      </c>
      <c r="N3676" s="3">
        <v>3</v>
      </c>
      <c r="O3676" s="3">
        <f t="shared" si="297"/>
        <v>3</v>
      </c>
      <c r="P3676" s="4">
        <v>45019.781018518501</v>
      </c>
      <c r="Q3676" s="2"/>
      <c r="R3676" s="3" t="s">
        <v>11277</v>
      </c>
      <c r="S3676" s="4">
        <v>45019.781018518501</v>
      </c>
      <c r="T3676" s="3">
        <f t="shared" si="298"/>
        <v>117</v>
      </c>
      <c r="U3676" s="2" t="s">
        <v>150</v>
      </c>
      <c r="V3676" s="4">
        <v>45019.799780092602</v>
      </c>
      <c r="W3676" s="3">
        <f t="shared" si="299"/>
        <v>27</v>
      </c>
      <c r="X3676" s="3" t="s">
        <v>440</v>
      </c>
      <c r="Y3676" s="2" t="s">
        <v>441</v>
      </c>
      <c r="Z3676" s="2" t="s">
        <v>57</v>
      </c>
      <c r="AA3676" s="4">
        <v>45028.65</v>
      </c>
      <c r="AB3676" s="26">
        <f t="shared" si="300"/>
        <v>212</v>
      </c>
      <c r="AC3676" s="1" t="s">
        <v>144</v>
      </c>
      <c r="AD3676" s="3" t="s">
        <v>40</v>
      </c>
    </row>
    <row r="3677" spans="1:30" ht="165.75" hidden="1" x14ac:dyDescent="0.25">
      <c r="A3677" s="1" t="s">
        <v>11278</v>
      </c>
      <c r="B3677" s="1" t="s">
        <v>27</v>
      </c>
      <c r="C3677" s="2" t="s">
        <v>11279</v>
      </c>
      <c r="D3677" s="3" t="s">
        <v>87</v>
      </c>
      <c r="E3677" s="3" t="s">
        <v>30</v>
      </c>
      <c r="F3677" s="2" t="s">
        <v>225</v>
      </c>
      <c r="G3677" s="3" t="s">
        <v>32</v>
      </c>
      <c r="H3677" s="3" t="s">
        <v>33</v>
      </c>
      <c r="I3677" s="3">
        <v>1427664</v>
      </c>
      <c r="J3677" s="3" t="s">
        <v>34</v>
      </c>
      <c r="K3677" s="4">
        <v>45019.725694444402</v>
      </c>
      <c r="L3677" s="11" t="str">
        <f t="shared" si="301"/>
        <v>abril</v>
      </c>
      <c r="M3677" s="3">
        <v>2</v>
      </c>
      <c r="N3677" s="3">
        <v>2</v>
      </c>
      <c r="O3677" s="3">
        <f t="shared" si="297"/>
        <v>2</v>
      </c>
      <c r="P3677" s="4">
        <v>45019.787685185198</v>
      </c>
      <c r="Q3677" s="2"/>
      <c r="R3677" s="3" t="s">
        <v>11280</v>
      </c>
      <c r="S3677" s="4">
        <v>45019.787685185198</v>
      </c>
      <c r="T3677" s="3">
        <f t="shared" si="298"/>
        <v>89</v>
      </c>
      <c r="U3677" s="2" t="s">
        <v>150</v>
      </c>
      <c r="V3677" s="4">
        <v>45019.824270833298</v>
      </c>
      <c r="W3677" s="3">
        <f t="shared" si="299"/>
        <v>52</v>
      </c>
      <c r="X3677" s="3" t="s">
        <v>247</v>
      </c>
      <c r="Y3677" s="2" t="s">
        <v>248</v>
      </c>
      <c r="Z3677" s="2" t="s">
        <v>36</v>
      </c>
      <c r="AA3677" s="4">
        <v>45020.600694444402</v>
      </c>
      <c r="AB3677" s="26">
        <f t="shared" si="300"/>
        <v>18</v>
      </c>
      <c r="AC3677" s="1" t="s">
        <v>144</v>
      </c>
      <c r="AD3677" s="3" t="s">
        <v>40</v>
      </c>
    </row>
    <row r="3678" spans="1:30" ht="331.5" hidden="1" x14ac:dyDescent="0.25">
      <c r="A3678" s="1" t="s">
        <v>11281</v>
      </c>
      <c r="B3678" s="1" t="s">
        <v>27</v>
      </c>
      <c r="C3678" s="2" t="s">
        <v>11282</v>
      </c>
      <c r="D3678" s="3" t="s">
        <v>186</v>
      </c>
      <c r="E3678" s="3" t="s">
        <v>30</v>
      </c>
      <c r="F3678" s="2" t="s">
        <v>64</v>
      </c>
      <c r="G3678" s="3" t="s">
        <v>32</v>
      </c>
      <c r="H3678" s="3" t="s">
        <v>33</v>
      </c>
      <c r="I3678" s="3">
        <v>1427665</v>
      </c>
      <c r="J3678" s="3" t="s">
        <v>34</v>
      </c>
      <c r="K3678" s="4">
        <v>45019.729166666701</v>
      </c>
      <c r="L3678" s="11" t="str">
        <f t="shared" si="301"/>
        <v>abril</v>
      </c>
      <c r="M3678" s="3">
        <v>2</v>
      </c>
      <c r="N3678" s="3">
        <v>2</v>
      </c>
      <c r="O3678" s="3">
        <f t="shared" si="297"/>
        <v>2</v>
      </c>
      <c r="P3678" s="4">
        <v>45019.797465277799</v>
      </c>
      <c r="Q3678" s="2"/>
      <c r="R3678" s="3" t="s">
        <v>11283</v>
      </c>
      <c r="S3678" s="4">
        <v>45019.797465277799</v>
      </c>
      <c r="T3678" s="3">
        <f t="shared" si="298"/>
        <v>98</v>
      </c>
      <c r="U3678" s="2" t="s">
        <v>150</v>
      </c>
      <c r="V3678" s="4">
        <v>45019.841307870403</v>
      </c>
      <c r="W3678" s="3">
        <f t="shared" si="299"/>
        <v>63</v>
      </c>
      <c r="X3678" s="3" t="s">
        <v>1163</v>
      </c>
      <c r="Y3678" s="2" t="s">
        <v>509</v>
      </c>
      <c r="Z3678" s="2" t="s">
        <v>57</v>
      </c>
      <c r="AA3678" s="4">
        <v>45021.435416666704</v>
      </c>
      <c r="AB3678" s="26">
        <f t="shared" si="300"/>
        <v>38</v>
      </c>
      <c r="AC3678" s="1" t="s">
        <v>125</v>
      </c>
      <c r="AD3678" s="3" t="s">
        <v>40</v>
      </c>
    </row>
    <row r="3679" spans="1:30" ht="293.25" hidden="1" x14ac:dyDescent="0.25">
      <c r="A3679" s="1" t="s">
        <v>11284</v>
      </c>
      <c r="B3679" s="1" t="s">
        <v>27</v>
      </c>
      <c r="C3679" s="2" t="s">
        <v>11285</v>
      </c>
      <c r="D3679" s="3" t="s">
        <v>153</v>
      </c>
      <c r="E3679" s="3" t="s">
        <v>30</v>
      </c>
      <c r="F3679" s="2" t="s">
        <v>53</v>
      </c>
      <c r="G3679" s="3" t="s">
        <v>32</v>
      </c>
      <c r="H3679" s="3" t="s">
        <v>187</v>
      </c>
      <c r="I3679" s="3">
        <v>1427667</v>
      </c>
      <c r="J3679" s="3" t="s">
        <v>34</v>
      </c>
      <c r="K3679" s="4">
        <v>45019.741666666698</v>
      </c>
      <c r="L3679" s="11" t="str">
        <f t="shared" si="301"/>
        <v>abril</v>
      </c>
      <c r="M3679" s="3">
        <v>2</v>
      </c>
      <c r="N3679" s="3">
        <v>2</v>
      </c>
      <c r="O3679" s="3">
        <f t="shared" si="297"/>
        <v>2</v>
      </c>
      <c r="P3679" s="4">
        <v>45019.814641203702</v>
      </c>
      <c r="Q3679" s="2"/>
      <c r="R3679" s="3" t="s">
        <v>11286</v>
      </c>
      <c r="S3679" s="4">
        <v>45019.814641203702</v>
      </c>
      <c r="T3679" s="3">
        <f t="shared" si="298"/>
        <v>105</v>
      </c>
      <c r="U3679" s="2" t="s">
        <v>227</v>
      </c>
      <c r="V3679" s="4">
        <v>45019.851365740702</v>
      </c>
      <c r="W3679" s="3">
        <f t="shared" si="299"/>
        <v>52</v>
      </c>
      <c r="X3679" s="3" t="s">
        <v>115</v>
      </c>
      <c r="Y3679" s="2" t="s">
        <v>116</v>
      </c>
      <c r="Z3679" s="2" t="s">
        <v>36</v>
      </c>
      <c r="AA3679" s="4">
        <v>45023.5444444444</v>
      </c>
      <c r="AB3679" s="26">
        <f t="shared" si="300"/>
        <v>88</v>
      </c>
      <c r="AC3679" s="1" t="s">
        <v>78</v>
      </c>
      <c r="AD3679" s="3" t="s">
        <v>40</v>
      </c>
    </row>
    <row r="3680" spans="1:30" ht="395.25" hidden="1" x14ac:dyDescent="0.25">
      <c r="A3680" s="1" t="s">
        <v>3892</v>
      </c>
      <c r="B3680" s="1" t="s">
        <v>27</v>
      </c>
      <c r="C3680" s="2" t="s">
        <v>3893</v>
      </c>
      <c r="D3680" s="3" t="s">
        <v>107</v>
      </c>
      <c r="E3680" s="3" t="s">
        <v>30</v>
      </c>
      <c r="F3680" s="2" t="s">
        <v>64</v>
      </c>
      <c r="G3680" s="3" t="s">
        <v>32</v>
      </c>
      <c r="H3680" s="3" t="s">
        <v>89</v>
      </c>
      <c r="I3680" s="3">
        <v>1427668</v>
      </c>
      <c r="J3680" s="3" t="s">
        <v>34</v>
      </c>
      <c r="K3680" s="4">
        <v>45019.751388888901</v>
      </c>
      <c r="L3680" s="11" t="str">
        <f t="shared" si="301"/>
        <v>abril</v>
      </c>
      <c r="M3680" s="3">
        <v>2</v>
      </c>
      <c r="N3680" s="3">
        <v>2</v>
      </c>
      <c r="O3680" s="3">
        <f t="shared" si="297"/>
        <v>2</v>
      </c>
      <c r="P3680" s="4">
        <v>45019.826620370397</v>
      </c>
      <c r="Q3680" s="2"/>
      <c r="R3680" s="3" t="s">
        <v>11287</v>
      </c>
      <c r="S3680" s="4">
        <v>45019.826620370397</v>
      </c>
      <c r="T3680" s="3">
        <f t="shared" si="298"/>
        <v>108</v>
      </c>
      <c r="U3680" s="2" t="s">
        <v>227</v>
      </c>
      <c r="V3680" s="4">
        <v>45019.874513888899</v>
      </c>
      <c r="W3680" s="3">
        <f t="shared" si="299"/>
        <v>68</v>
      </c>
      <c r="X3680" s="3" t="s">
        <v>91</v>
      </c>
      <c r="Y3680" s="2" t="s">
        <v>92</v>
      </c>
      <c r="Z3680" s="2" t="s">
        <v>57</v>
      </c>
      <c r="AA3680" s="4">
        <v>45020.597222222197</v>
      </c>
      <c r="AB3680" s="26">
        <f t="shared" si="300"/>
        <v>17</v>
      </c>
      <c r="AC3680" s="1" t="s">
        <v>78</v>
      </c>
      <c r="AD3680" s="3" t="s">
        <v>40</v>
      </c>
    </row>
    <row r="3681" spans="1:30" ht="408" hidden="1" x14ac:dyDescent="0.25">
      <c r="A3681" s="1" t="s">
        <v>11288</v>
      </c>
      <c r="B3681" s="1" t="s">
        <v>27</v>
      </c>
      <c r="C3681" s="2" t="s">
        <v>11289</v>
      </c>
      <c r="D3681" s="3" t="s">
        <v>107</v>
      </c>
      <c r="E3681" s="3" t="s">
        <v>30</v>
      </c>
      <c r="F3681" s="2" t="s">
        <v>53</v>
      </c>
      <c r="G3681" s="3" t="s">
        <v>54</v>
      </c>
      <c r="H3681" s="3" t="s">
        <v>100</v>
      </c>
      <c r="I3681" s="3">
        <v>1427669</v>
      </c>
      <c r="J3681" s="3" t="s">
        <v>34</v>
      </c>
      <c r="K3681" s="4">
        <v>45019.757638888899</v>
      </c>
      <c r="L3681" s="11" t="str">
        <f t="shared" si="301"/>
        <v>abril</v>
      </c>
      <c r="M3681" s="3">
        <v>3</v>
      </c>
      <c r="N3681" s="3">
        <v>3</v>
      </c>
      <c r="O3681" s="3">
        <f t="shared" si="297"/>
        <v>3</v>
      </c>
      <c r="P3681" s="4">
        <v>45019.833773148202</v>
      </c>
      <c r="Q3681" s="2"/>
      <c r="R3681" s="3" t="s">
        <v>11290</v>
      </c>
      <c r="S3681" s="4">
        <v>45019.833773148202</v>
      </c>
      <c r="T3681" s="3">
        <f t="shared" si="298"/>
        <v>109</v>
      </c>
      <c r="U3681" s="2" t="s">
        <v>227</v>
      </c>
      <c r="V3681" s="4">
        <v>45019.8921990741</v>
      </c>
      <c r="W3681" s="3">
        <f t="shared" si="299"/>
        <v>84</v>
      </c>
      <c r="X3681" s="3" t="s">
        <v>667</v>
      </c>
      <c r="Y3681" s="2" t="s">
        <v>668</v>
      </c>
      <c r="Z3681" s="2" t="s">
        <v>36</v>
      </c>
      <c r="AA3681" s="4">
        <v>45020.702083333301</v>
      </c>
      <c r="AB3681" s="26">
        <f t="shared" si="300"/>
        <v>19</v>
      </c>
      <c r="AC3681" s="1" t="s">
        <v>144</v>
      </c>
      <c r="AD3681" s="3" t="s">
        <v>40</v>
      </c>
    </row>
    <row r="3682" spans="1:30" ht="242.25" hidden="1" x14ac:dyDescent="0.25">
      <c r="A3682" s="1" t="s">
        <v>11291</v>
      </c>
      <c r="B3682" s="1" t="s">
        <v>27</v>
      </c>
      <c r="C3682" s="2" t="s">
        <v>11292</v>
      </c>
      <c r="D3682" s="3" t="s">
        <v>206</v>
      </c>
      <c r="E3682" s="3" t="s">
        <v>30</v>
      </c>
      <c r="F3682" s="2" t="s">
        <v>82</v>
      </c>
      <c r="G3682" s="3" t="s">
        <v>54</v>
      </c>
      <c r="H3682" s="3" t="s">
        <v>83</v>
      </c>
      <c r="I3682" s="3">
        <v>1427674</v>
      </c>
      <c r="J3682" s="3" t="s">
        <v>34</v>
      </c>
      <c r="K3682" s="4">
        <v>45019.805555555598</v>
      </c>
      <c r="L3682" s="11" t="str">
        <f t="shared" si="301"/>
        <v>abril</v>
      </c>
      <c r="M3682" s="3">
        <v>2</v>
      </c>
      <c r="N3682" s="3">
        <v>2</v>
      </c>
      <c r="O3682" s="3">
        <f t="shared" si="297"/>
        <v>2</v>
      </c>
      <c r="P3682" s="4">
        <v>45019.870520833298</v>
      </c>
      <c r="Q3682" s="2"/>
      <c r="R3682" s="3" t="s">
        <v>11293</v>
      </c>
      <c r="S3682" s="4">
        <v>45019.870520833298</v>
      </c>
      <c r="T3682" s="3">
        <f t="shared" si="298"/>
        <v>93</v>
      </c>
      <c r="U3682" s="2" t="s">
        <v>227</v>
      </c>
      <c r="V3682" s="4">
        <v>45019.872199074103</v>
      </c>
      <c r="W3682" s="3">
        <f t="shared" si="299"/>
        <v>2</v>
      </c>
      <c r="X3682" s="3" t="s">
        <v>195</v>
      </c>
      <c r="Y3682" s="2" t="s">
        <v>196</v>
      </c>
      <c r="Z3682" s="2" t="s">
        <v>227</v>
      </c>
      <c r="AA3682" s="4">
        <v>45020.2902777778</v>
      </c>
      <c r="AB3682" s="26">
        <f t="shared" si="300"/>
        <v>10</v>
      </c>
      <c r="AC3682" s="1" t="s">
        <v>78</v>
      </c>
      <c r="AD3682" s="3" t="s">
        <v>40</v>
      </c>
    </row>
    <row r="3683" spans="1:30" ht="102" hidden="1" x14ac:dyDescent="0.25">
      <c r="A3683" s="1" t="s">
        <v>11294</v>
      </c>
      <c r="B3683" s="1" t="s">
        <v>27</v>
      </c>
      <c r="C3683" s="2" t="s">
        <v>11295</v>
      </c>
      <c r="D3683" s="3" t="s">
        <v>794</v>
      </c>
      <c r="E3683" s="3" t="s">
        <v>30</v>
      </c>
      <c r="F3683" s="2" t="s">
        <v>264</v>
      </c>
      <c r="G3683" s="3" t="s">
        <v>192</v>
      </c>
      <c r="H3683" s="3" t="s">
        <v>387</v>
      </c>
      <c r="I3683" s="3">
        <v>1427676</v>
      </c>
      <c r="J3683" s="3" t="s">
        <v>73</v>
      </c>
      <c r="K3683" s="4">
        <v>45019.819444444402</v>
      </c>
      <c r="L3683" s="11" t="str">
        <f t="shared" si="301"/>
        <v>abril</v>
      </c>
      <c r="M3683" s="3">
        <v>2</v>
      </c>
      <c r="N3683" s="3">
        <v>2</v>
      </c>
      <c r="O3683" s="3">
        <f t="shared" si="297"/>
        <v>2</v>
      </c>
      <c r="P3683" s="4">
        <v>45019.845671296302</v>
      </c>
      <c r="Q3683" s="2"/>
      <c r="R3683" s="3" t="s">
        <v>11296</v>
      </c>
      <c r="S3683" s="4">
        <v>45019.845671296302</v>
      </c>
      <c r="T3683" s="3">
        <f t="shared" si="298"/>
        <v>37</v>
      </c>
      <c r="U3683" s="2" t="s">
        <v>227</v>
      </c>
      <c r="V3683" s="4">
        <v>45019.848182870403</v>
      </c>
      <c r="W3683" s="3">
        <f t="shared" si="299"/>
        <v>3</v>
      </c>
      <c r="X3683" s="3" t="s">
        <v>103</v>
      </c>
      <c r="Y3683" s="2" t="s">
        <v>104</v>
      </c>
      <c r="Z3683" s="2" t="s">
        <v>227</v>
      </c>
      <c r="AA3683" s="4">
        <v>45020.249305555597</v>
      </c>
      <c r="AB3683" s="26">
        <f t="shared" si="300"/>
        <v>9</v>
      </c>
      <c r="AC3683" s="1" t="s">
        <v>78</v>
      </c>
      <c r="AD3683" s="3" t="s">
        <v>40</v>
      </c>
    </row>
    <row r="3684" spans="1:30" ht="42.75" hidden="1" x14ac:dyDescent="0.25">
      <c r="A3684" s="1" t="s">
        <v>11297</v>
      </c>
      <c r="B3684" s="1" t="s">
        <v>27</v>
      </c>
      <c r="C3684" s="2" t="s">
        <v>11298</v>
      </c>
      <c r="D3684" s="3" t="s">
        <v>671</v>
      </c>
      <c r="E3684" s="3" t="s">
        <v>30</v>
      </c>
      <c r="F3684" s="2" t="s">
        <v>5299</v>
      </c>
      <c r="G3684" s="3" t="s">
        <v>5300</v>
      </c>
      <c r="H3684" s="3" t="s">
        <v>5301</v>
      </c>
      <c r="I3684" s="3">
        <v>1427679</v>
      </c>
      <c r="J3684" s="3" t="s">
        <v>34</v>
      </c>
      <c r="K3684" s="4">
        <v>45019.845833333296</v>
      </c>
      <c r="L3684" s="11" t="str">
        <f t="shared" si="301"/>
        <v>abril</v>
      </c>
      <c r="M3684" s="3">
        <v>3</v>
      </c>
      <c r="N3684" s="3">
        <v>3</v>
      </c>
      <c r="O3684" s="3">
        <f t="shared" si="297"/>
        <v>3</v>
      </c>
      <c r="P3684" s="4">
        <v>45019.8542592593</v>
      </c>
      <c r="Q3684" s="2"/>
      <c r="R3684" s="3" t="s">
        <v>11299</v>
      </c>
      <c r="S3684" s="4">
        <v>45019.8542592593</v>
      </c>
      <c r="T3684" s="3">
        <f t="shared" si="298"/>
        <v>12</v>
      </c>
      <c r="U3684" s="2" t="s">
        <v>227</v>
      </c>
      <c r="V3684" s="4">
        <v>45019.855115740698</v>
      </c>
      <c r="W3684" s="3">
        <f t="shared" si="299"/>
        <v>1</v>
      </c>
      <c r="X3684" s="3" t="s">
        <v>440</v>
      </c>
      <c r="Y3684" s="2" t="s">
        <v>441</v>
      </c>
      <c r="Z3684" s="2" t="s">
        <v>227</v>
      </c>
      <c r="AA3684" s="4">
        <v>45020.372916666704</v>
      </c>
      <c r="AB3684" s="26">
        <f t="shared" si="300"/>
        <v>12</v>
      </c>
      <c r="AC3684" s="1" t="s">
        <v>78</v>
      </c>
      <c r="AD3684" s="3" t="s">
        <v>40</v>
      </c>
    </row>
    <row r="3685" spans="1:30" ht="127.5" hidden="1" x14ac:dyDescent="0.25">
      <c r="A3685" s="1" t="s">
        <v>11300</v>
      </c>
      <c r="B3685" s="1" t="s">
        <v>27</v>
      </c>
      <c r="C3685" s="2" t="s">
        <v>11301</v>
      </c>
      <c r="D3685" s="3" t="s">
        <v>1713</v>
      </c>
      <c r="E3685" s="3" t="s">
        <v>30</v>
      </c>
      <c r="F3685" s="2" t="s">
        <v>82</v>
      </c>
      <c r="G3685" s="3" t="s">
        <v>54</v>
      </c>
      <c r="H3685" s="3" t="s">
        <v>83</v>
      </c>
      <c r="I3685" s="3">
        <v>1427681</v>
      </c>
      <c r="J3685" s="3" t="s">
        <v>34</v>
      </c>
      <c r="K3685" s="4">
        <v>45019.854861111096</v>
      </c>
      <c r="L3685" s="11" t="str">
        <f t="shared" si="301"/>
        <v>abril</v>
      </c>
      <c r="M3685" s="3">
        <v>3</v>
      </c>
      <c r="N3685" s="3">
        <v>3</v>
      </c>
      <c r="O3685" s="3">
        <f t="shared" si="297"/>
        <v>3</v>
      </c>
      <c r="P3685" s="4">
        <v>45019.886504629598</v>
      </c>
      <c r="Q3685" s="2"/>
      <c r="R3685" s="3" t="s">
        <v>11302</v>
      </c>
      <c r="S3685" s="4">
        <v>45019.886504629598</v>
      </c>
      <c r="T3685" s="3">
        <f t="shared" si="298"/>
        <v>45</v>
      </c>
      <c r="U3685" s="2" t="s">
        <v>227</v>
      </c>
      <c r="V3685" s="4">
        <v>45019.894398148099</v>
      </c>
      <c r="W3685" s="3">
        <f t="shared" si="299"/>
        <v>11</v>
      </c>
      <c r="X3685" s="3" t="s">
        <v>91</v>
      </c>
      <c r="Y3685" s="2" t="s">
        <v>92</v>
      </c>
      <c r="Z3685" s="2" t="s">
        <v>57</v>
      </c>
      <c r="AA3685" s="4">
        <v>45020.0402777778</v>
      </c>
      <c r="AB3685" s="26">
        <f t="shared" si="300"/>
        <v>3</v>
      </c>
      <c r="AC3685" s="1" t="s">
        <v>78</v>
      </c>
      <c r="AD3685" s="3" t="s">
        <v>40</v>
      </c>
    </row>
    <row r="3686" spans="1:30" ht="153" hidden="1" x14ac:dyDescent="0.25">
      <c r="A3686" s="1" t="s">
        <v>11303</v>
      </c>
      <c r="B3686" s="1" t="s">
        <v>27</v>
      </c>
      <c r="C3686" s="2" t="s">
        <v>11304</v>
      </c>
      <c r="D3686" s="3" t="s">
        <v>153</v>
      </c>
      <c r="E3686" s="3" t="s">
        <v>30</v>
      </c>
      <c r="F3686" s="2" t="s">
        <v>64</v>
      </c>
      <c r="G3686" s="3" t="s">
        <v>32</v>
      </c>
      <c r="H3686" s="3" t="s">
        <v>33</v>
      </c>
      <c r="I3686" s="3">
        <v>1427682</v>
      </c>
      <c r="J3686" s="3" t="s">
        <v>34</v>
      </c>
      <c r="K3686" s="4">
        <v>45019.864583333299</v>
      </c>
      <c r="L3686" s="11" t="str">
        <f t="shared" si="301"/>
        <v>abril</v>
      </c>
      <c r="M3686" s="3">
        <v>2</v>
      </c>
      <c r="N3686" s="3">
        <v>2</v>
      </c>
      <c r="O3686" s="3">
        <f t="shared" si="297"/>
        <v>2</v>
      </c>
      <c r="P3686" s="4">
        <v>45019.894409722197</v>
      </c>
      <c r="Q3686" s="2"/>
      <c r="R3686" s="3" t="s">
        <v>11305</v>
      </c>
      <c r="S3686" s="4">
        <v>45019.894409722197</v>
      </c>
      <c r="T3686" s="3">
        <f t="shared" si="298"/>
        <v>42</v>
      </c>
      <c r="U3686" s="2" t="s">
        <v>227</v>
      </c>
      <c r="V3686" s="4">
        <v>45019.927418981497</v>
      </c>
      <c r="W3686" s="3">
        <f t="shared" si="299"/>
        <v>47</v>
      </c>
      <c r="X3686" s="3" t="s">
        <v>585</v>
      </c>
      <c r="Y3686" s="2" t="s">
        <v>586</v>
      </c>
      <c r="Z3686" s="2" t="s">
        <v>36</v>
      </c>
      <c r="AA3686" s="4">
        <v>45020.456944444399</v>
      </c>
      <c r="AB3686" s="26">
        <f t="shared" si="300"/>
        <v>12</v>
      </c>
      <c r="AC3686" s="1" t="s">
        <v>125</v>
      </c>
      <c r="AD3686" s="3" t="s">
        <v>40</v>
      </c>
    </row>
    <row r="3687" spans="1:30" ht="216.75" hidden="1" x14ac:dyDescent="0.25">
      <c r="A3687" s="1" t="s">
        <v>11306</v>
      </c>
      <c r="B3687" s="1" t="s">
        <v>345</v>
      </c>
      <c r="C3687" s="2" t="s">
        <v>11307</v>
      </c>
      <c r="D3687" s="3" t="s">
        <v>917</v>
      </c>
      <c r="E3687" s="3" t="s">
        <v>30</v>
      </c>
      <c r="F3687" s="2" t="s">
        <v>53</v>
      </c>
      <c r="G3687" s="3" t="s">
        <v>32</v>
      </c>
      <c r="H3687" s="3" t="s">
        <v>4400</v>
      </c>
      <c r="I3687" s="3">
        <v>1427683</v>
      </c>
      <c r="J3687" s="3" t="s">
        <v>34</v>
      </c>
      <c r="K3687" s="4">
        <v>45019.881249999999</v>
      </c>
      <c r="L3687" s="11" t="str">
        <f t="shared" si="301"/>
        <v>abril</v>
      </c>
      <c r="M3687" s="3">
        <v>2</v>
      </c>
      <c r="N3687" s="3">
        <v>2</v>
      </c>
      <c r="O3687" s="3">
        <f t="shared" si="297"/>
        <v>2</v>
      </c>
      <c r="P3687" s="4">
        <v>45019.911076388897</v>
      </c>
      <c r="Q3687" s="2"/>
      <c r="R3687" s="3" t="s">
        <v>11308</v>
      </c>
      <c r="S3687" s="4">
        <v>45019.911076388897</v>
      </c>
      <c r="T3687" s="3">
        <f t="shared" si="298"/>
        <v>42</v>
      </c>
      <c r="U3687" s="2" t="s">
        <v>227</v>
      </c>
      <c r="V3687" s="4">
        <v>45019.915914351899</v>
      </c>
      <c r="W3687" s="3">
        <f t="shared" si="299"/>
        <v>6</v>
      </c>
      <c r="X3687" s="3" t="s">
        <v>91</v>
      </c>
      <c r="Y3687" s="2" t="s">
        <v>92</v>
      </c>
      <c r="Z3687" s="2" t="s">
        <v>57</v>
      </c>
      <c r="AA3687" s="4">
        <v>45020.720138888901</v>
      </c>
      <c r="AB3687" s="26">
        <f t="shared" si="300"/>
        <v>19</v>
      </c>
      <c r="AC3687" s="1" t="s">
        <v>78</v>
      </c>
      <c r="AD3687" s="3" t="s">
        <v>40</v>
      </c>
    </row>
    <row r="3688" spans="1:30" ht="38.25" hidden="1" x14ac:dyDescent="0.25">
      <c r="A3688" s="1" t="s">
        <v>11309</v>
      </c>
      <c r="B3688" s="1" t="s">
        <v>27</v>
      </c>
      <c r="C3688" s="2" t="s">
        <v>11310</v>
      </c>
      <c r="D3688" s="3" t="s">
        <v>107</v>
      </c>
      <c r="E3688" s="3" t="s">
        <v>30</v>
      </c>
      <c r="F3688" s="2" t="s">
        <v>88</v>
      </c>
      <c r="G3688" s="3" t="s">
        <v>54</v>
      </c>
      <c r="H3688" s="3" t="s">
        <v>148</v>
      </c>
      <c r="I3688" s="3">
        <v>1427684</v>
      </c>
      <c r="J3688" s="3" t="s">
        <v>34</v>
      </c>
      <c r="K3688" s="4">
        <v>45019.914583333302</v>
      </c>
      <c r="L3688" s="11" t="str">
        <f t="shared" si="301"/>
        <v>abril</v>
      </c>
      <c r="M3688" s="3">
        <v>2</v>
      </c>
      <c r="N3688" s="3">
        <v>2</v>
      </c>
      <c r="O3688" s="3">
        <f t="shared" si="297"/>
        <v>2</v>
      </c>
      <c r="P3688" s="4">
        <v>45019.926620370403</v>
      </c>
      <c r="Q3688" s="2"/>
      <c r="R3688" s="3" t="s">
        <v>11311</v>
      </c>
      <c r="S3688" s="4">
        <v>45019.926620370403</v>
      </c>
      <c r="T3688" s="3">
        <f t="shared" si="298"/>
        <v>17</v>
      </c>
      <c r="U3688" s="2" t="s">
        <v>36</v>
      </c>
      <c r="V3688" s="4">
        <v>45019.9514583333</v>
      </c>
      <c r="W3688" s="3">
        <f t="shared" si="299"/>
        <v>35</v>
      </c>
      <c r="X3688" s="3" t="s">
        <v>561</v>
      </c>
      <c r="Y3688" s="2" t="s">
        <v>562</v>
      </c>
      <c r="Z3688" s="2" t="s">
        <v>36</v>
      </c>
      <c r="AA3688" s="4">
        <v>45020.563194444403</v>
      </c>
      <c r="AB3688" s="26">
        <f t="shared" si="300"/>
        <v>14</v>
      </c>
      <c r="AC3688" s="1" t="s">
        <v>78</v>
      </c>
      <c r="AD3688" s="3" t="s">
        <v>40</v>
      </c>
    </row>
    <row r="3689" spans="1:30" ht="42.75" hidden="1" x14ac:dyDescent="0.25">
      <c r="A3689" s="1" t="s">
        <v>948</v>
      </c>
      <c r="B3689" s="1" t="s">
        <v>27</v>
      </c>
      <c r="C3689" s="2" t="s">
        <v>949</v>
      </c>
      <c r="D3689" s="3" t="s">
        <v>63</v>
      </c>
      <c r="E3689" s="3" t="s">
        <v>30</v>
      </c>
      <c r="F3689" s="2" t="s">
        <v>82</v>
      </c>
      <c r="G3689" s="3" t="s">
        <v>54</v>
      </c>
      <c r="H3689" s="3" t="s">
        <v>83</v>
      </c>
      <c r="I3689" s="3">
        <v>1427687</v>
      </c>
      <c r="J3689" s="3" t="s">
        <v>34</v>
      </c>
      <c r="K3689" s="4">
        <v>45020.017361111102</v>
      </c>
      <c r="L3689" s="11" t="str">
        <f t="shared" si="301"/>
        <v>abril</v>
      </c>
      <c r="M3689" s="3">
        <v>2</v>
      </c>
      <c r="N3689" s="3">
        <v>2</v>
      </c>
      <c r="O3689" s="3">
        <f t="shared" si="297"/>
        <v>2</v>
      </c>
      <c r="P3689" s="4">
        <v>45020.020671296297</v>
      </c>
      <c r="Q3689" s="2"/>
      <c r="R3689" s="3" t="s">
        <v>3024</v>
      </c>
      <c r="S3689" s="4">
        <v>45020.020671296297</v>
      </c>
      <c r="T3689" s="3">
        <f t="shared" si="298"/>
        <v>4</v>
      </c>
      <c r="U3689" s="2" t="s">
        <v>57</v>
      </c>
      <c r="V3689" s="4">
        <v>45020.020983796298</v>
      </c>
      <c r="W3689" s="3">
        <f t="shared" si="299"/>
        <v>0</v>
      </c>
      <c r="X3689" s="3" t="s">
        <v>91</v>
      </c>
      <c r="Y3689" s="2" t="s">
        <v>92</v>
      </c>
      <c r="Z3689" s="2" t="s">
        <v>57</v>
      </c>
      <c r="AA3689" s="4">
        <v>45026.684027777803</v>
      </c>
      <c r="AB3689" s="26">
        <f t="shared" si="300"/>
        <v>159</v>
      </c>
      <c r="AC3689" s="1" t="s">
        <v>78</v>
      </c>
      <c r="AD3689" s="3" t="s">
        <v>40</v>
      </c>
    </row>
    <row r="3690" spans="1:30" ht="51" hidden="1" x14ac:dyDescent="0.25">
      <c r="A3690" s="1" t="s">
        <v>3812</v>
      </c>
      <c r="B3690" s="1" t="s">
        <v>27</v>
      </c>
      <c r="C3690" s="2" t="s">
        <v>3813</v>
      </c>
      <c r="D3690" s="3" t="s">
        <v>1059</v>
      </c>
      <c r="E3690" s="3" t="s">
        <v>30</v>
      </c>
      <c r="F3690" s="2" t="s">
        <v>44</v>
      </c>
      <c r="G3690" s="3" t="s">
        <v>32</v>
      </c>
      <c r="H3690" s="3" t="s">
        <v>33</v>
      </c>
      <c r="I3690" s="3">
        <v>1427690</v>
      </c>
      <c r="J3690" s="3" t="s">
        <v>34</v>
      </c>
      <c r="K3690" s="4">
        <v>45020.047916666699</v>
      </c>
      <c r="L3690" s="11" t="str">
        <f t="shared" si="301"/>
        <v>abril</v>
      </c>
      <c r="M3690" s="3">
        <v>2</v>
      </c>
      <c r="N3690" s="3">
        <v>2</v>
      </c>
      <c r="O3690" s="3">
        <f t="shared" si="297"/>
        <v>2</v>
      </c>
      <c r="P3690" s="4">
        <v>45020.0753819444</v>
      </c>
      <c r="Q3690" s="2"/>
      <c r="R3690" s="3" t="s">
        <v>11312</v>
      </c>
      <c r="S3690" s="4">
        <v>45020.0753819444</v>
      </c>
      <c r="T3690" s="3">
        <f t="shared" si="298"/>
        <v>39</v>
      </c>
      <c r="U3690" s="2" t="s">
        <v>36</v>
      </c>
      <c r="V3690" s="4">
        <v>45020.076041666704</v>
      </c>
      <c r="W3690" s="3">
        <f t="shared" si="299"/>
        <v>0</v>
      </c>
      <c r="X3690" s="3" t="s">
        <v>76</v>
      </c>
      <c r="Y3690" s="2" t="s">
        <v>77</v>
      </c>
      <c r="Z3690" s="2" t="s">
        <v>36</v>
      </c>
      <c r="AA3690" s="4">
        <v>45021.6027777778</v>
      </c>
      <c r="AB3690" s="26">
        <f t="shared" si="300"/>
        <v>36</v>
      </c>
      <c r="AC3690" s="1" t="s">
        <v>125</v>
      </c>
      <c r="AD3690" s="3" t="s">
        <v>40</v>
      </c>
    </row>
    <row r="3691" spans="1:30" ht="63.75" hidden="1" x14ac:dyDescent="0.25">
      <c r="A3691" s="1" t="s">
        <v>7148</v>
      </c>
      <c r="B3691" s="1" t="s">
        <v>27</v>
      </c>
      <c r="C3691" s="2" t="s">
        <v>7149</v>
      </c>
      <c r="D3691" s="3" t="s">
        <v>186</v>
      </c>
      <c r="E3691" s="3" t="s">
        <v>30</v>
      </c>
      <c r="F3691" s="2" t="s">
        <v>82</v>
      </c>
      <c r="G3691" s="3" t="s">
        <v>54</v>
      </c>
      <c r="H3691" s="3" t="s">
        <v>83</v>
      </c>
      <c r="I3691" s="3">
        <v>1427692</v>
      </c>
      <c r="J3691" s="3" t="s">
        <v>34</v>
      </c>
      <c r="K3691" s="4">
        <v>45020.084027777797</v>
      </c>
      <c r="L3691" s="11" t="str">
        <f t="shared" si="301"/>
        <v>abril</v>
      </c>
      <c r="M3691" s="3">
        <v>3</v>
      </c>
      <c r="N3691" s="3">
        <v>3</v>
      </c>
      <c r="O3691" s="3">
        <f t="shared" si="297"/>
        <v>3</v>
      </c>
      <c r="P3691" s="4">
        <v>45020.097233796303</v>
      </c>
      <c r="Q3691" s="2"/>
      <c r="R3691" s="3" t="s">
        <v>11313</v>
      </c>
      <c r="S3691" s="4">
        <v>45020.097233796303</v>
      </c>
      <c r="T3691" s="3">
        <f t="shared" si="298"/>
        <v>19</v>
      </c>
      <c r="U3691" s="2" t="s">
        <v>57</v>
      </c>
      <c r="V3691" s="4">
        <v>45020.098749999997</v>
      </c>
      <c r="W3691" s="3">
        <f t="shared" si="299"/>
        <v>2</v>
      </c>
      <c r="X3691" s="3" t="s">
        <v>37</v>
      </c>
      <c r="Y3691" s="2" t="s">
        <v>38</v>
      </c>
      <c r="Z3691" s="2" t="s">
        <v>57</v>
      </c>
      <c r="AA3691" s="4">
        <v>45028.525694444397</v>
      </c>
      <c r="AB3691" s="26">
        <f t="shared" si="300"/>
        <v>202</v>
      </c>
      <c r="AC3691" s="1" t="s">
        <v>78</v>
      </c>
      <c r="AD3691" s="3" t="s">
        <v>40</v>
      </c>
    </row>
    <row r="3692" spans="1:30" ht="28.5" hidden="1" x14ac:dyDescent="0.25">
      <c r="A3692" s="1" t="s">
        <v>11314</v>
      </c>
      <c r="B3692" s="1" t="s">
        <v>27</v>
      </c>
      <c r="C3692" s="2" t="s">
        <v>11315</v>
      </c>
      <c r="D3692" s="3" t="s">
        <v>153</v>
      </c>
      <c r="E3692" s="3" t="s">
        <v>30</v>
      </c>
      <c r="F3692" s="2" t="s">
        <v>154</v>
      </c>
      <c r="G3692" s="3" t="s">
        <v>155</v>
      </c>
      <c r="H3692" s="3" t="s">
        <v>156</v>
      </c>
      <c r="I3692" s="3">
        <v>1427709</v>
      </c>
      <c r="J3692" s="3" t="s">
        <v>34</v>
      </c>
      <c r="K3692" s="4">
        <v>45020.267361111102</v>
      </c>
      <c r="L3692" s="11" t="str">
        <f t="shared" si="301"/>
        <v>abril</v>
      </c>
      <c r="M3692" s="3">
        <v>3</v>
      </c>
      <c r="N3692" s="3">
        <v>3</v>
      </c>
      <c r="O3692" s="3">
        <f t="shared" si="297"/>
        <v>3</v>
      </c>
      <c r="P3692" s="4">
        <v>45020.283518518503</v>
      </c>
      <c r="Q3692" s="2"/>
      <c r="R3692" s="3" t="s">
        <v>11316</v>
      </c>
      <c r="S3692" s="4">
        <v>45020.283518518503</v>
      </c>
      <c r="T3692" s="3">
        <f t="shared" si="298"/>
        <v>23</v>
      </c>
      <c r="U3692" s="2" t="s">
        <v>150</v>
      </c>
      <c r="V3692" s="4">
        <v>45020.283819444398</v>
      </c>
      <c r="W3692" s="3">
        <f t="shared" si="299"/>
        <v>0</v>
      </c>
      <c r="X3692" s="3" t="s">
        <v>731</v>
      </c>
      <c r="Y3692" s="2" t="s">
        <v>732</v>
      </c>
      <c r="Z3692" s="2" t="s">
        <v>150</v>
      </c>
      <c r="AA3692" s="4">
        <v>45020.404861111099</v>
      </c>
      <c r="AB3692" s="26">
        <f t="shared" si="300"/>
        <v>2</v>
      </c>
      <c r="AC3692" s="1" t="s">
        <v>78</v>
      </c>
      <c r="AD3692" s="3" t="s">
        <v>40</v>
      </c>
    </row>
    <row r="3693" spans="1:30" ht="63.75" hidden="1" x14ac:dyDescent="0.25">
      <c r="A3693" s="1" t="s">
        <v>11317</v>
      </c>
      <c r="B3693" s="1" t="s">
        <v>27</v>
      </c>
      <c r="C3693" s="2" t="s">
        <v>11318</v>
      </c>
      <c r="D3693" s="3" t="s">
        <v>316</v>
      </c>
      <c r="E3693" s="3" t="s">
        <v>30</v>
      </c>
      <c r="F3693" s="2" t="s">
        <v>64</v>
      </c>
      <c r="G3693" s="3" t="s">
        <v>32</v>
      </c>
      <c r="H3693" s="3" t="s">
        <v>33</v>
      </c>
      <c r="I3693" s="3">
        <v>1427748</v>
      </c>
      <c r="J3693" s="3" t="s">
        <v>34</v>
      </c>
      <c r="K3693" s="4">
        <v>45020.2902777778</v>
      </c>
      <c r="L3693" s="11" t="str">
        <f t="shared" si="301"/>
        <v>abril</v>
      </c>
      <c r="M3693" s="3">
        <v>2</v>
      </c>
      <c r="N3693" s="3">
        <v>2</v>
      </c>
      <c r="O3693" s="3">
        <f t="shared" si="297"/>
        <v>2</v>
      </c>
      <c r="P3693" s="4">
        <v>45020.324131944399</v>
      </c>
      <c r="Q3693" s="2"/>
      <c r="R3693" s="3" t="s">
        <v>11319</v>
      </c>
      <c r="S3693" s="4">
        <v>45020.324131944399</v>
      </c>
      <c r="T3693" s="3">
        <f t="shared" si="298"/>
        <v>48</v>
      </c>
      <c r="U3693" s="2" t="s">
        <v>150</v>
      </c>
      <c r="V3693" s="4">
        <v>45020.326747685198</v>
      </c>
      <c r="W3693" s="3">
        <f t="shared" si="299"/>
        <v>3</v>
      </c>
      <c r="X3693" s="3" t="s">
        <v>103</v>
      </c>
      <c r="Y3693" s="2" t="s">
        <v>104</v>
      </c>
      <c r="Z3693" s="2" t="s">
        <v>708</v>
      </c>
      <c r="AA3693" s="4">
        <v>45020.563888888901</v>
      </c>
      <c r="AB3693" s="26">
        <f t="shared" si="300"/>
        <v>5</v>
      </c>
      <c r="AC3693" s="1" t="s">
        <v>78</v>
      </c>
      <c r="AD3693" s="3" t="s">
        <v>40</v>
      </c>
    </row>
    <row r="3694" spans="1:30" ht="178.5" hidden="1" x14ac:dyDescent="0.25">
      <c r="A3694" s="1" t="s">
        <v>11320</v>
      </c>
      <c r="B3694" s="1" t="s">
        <v>27</v>
      </c>
      <c r="C3694" s="2" t="s">
        <v>11321</v>
      </c>
      <c r="D3694" s="3" t="s">
        <v>1277</v>
      </c>
      <c r="E3694" s="3" t="s">
        <v>30</v>
      </c>
      <c r="F3694" s="2" t="s">
        <v>44</v>
      </c>
      <c r="G3694" s="3" t="s">
        <v>32</v>
      </c>
      <c r="H3694" s="3" t="s">
        <v>33</v>
      </c>
      <c r="I3694" s="3">
        <v>1427832</v>
      </c>
      <c r="J3694" s="3" t="s">
        <v>34</v>
      </c>
      <c r="K3694" s="4">
        <v>45020.322916666701</v>
      </c>
      <c r="L3694" s="11" t="str">
        <f t="shared" si="301"/>
        <v>abril</v>
      </c>
      <c r="M3694" s="3">
        <v>2</v>
      </c>
      <c r="N3694" s="3">
        <v>2</v>
      </c>
      <c r="O3694" s="3">
        <f t="shared" si="297"/>
        <v>2</v>
      </c>
      <c r="P3694" s="4">
        <v>45020.331631944398</v>
      </c>
      <c r="Q3694" s="2"/>
      <c r="R3694" s="3" t="s">
        <v>11322</v>
      </c>
      <c r="S3694" s="4">
        <v>45020.331631944398</v>
      </c>
      <c r="T3694" s="3">
        <f t="shared" si="298"/>
        <v>12</v>
      </c>
      <c r="U3694" s="2" t="s">
        <v>150</v>
      </c>
      <c r="V3694" s="4">
        <v>45020.339722222197</v>
      </c>
      <c r="W3694" s="3">
        <f t="shared" si="299"/>
        <v>11</v>
      </c>
      <c r="X3694" s="3" t="s">
        <v>103</v>
      </c>
      <c r="Y3694" s="2" t="s">
        <v>104</v>
      </c>
      <c r="Z3694" s="2" t="s">
        <v>102</v>
      </c>
      <c r="AA3694" s="4">
        <v>45021.851388888899</v>
      </c>
      <c r="AB3694" s="26">
        <f t="shared" si="300"/>
        <v>36</v>
      </c>
      <c r="AC3694" s="1" t="s">
        <v>125</v>
      </c>
      <c r="AD3694" s="3" t="s">
        <v>40</v>
      </c>
    </row>
    <row r="3695" spans="1:30" ht="409.5" hidden="1" x14ac:dyDescent="0.25">
      <c r="A3695" s="1" t="s">
        <v>11323</v>
      </c>
      <c r="B3695" s="1" t="s">
        <v>27</v>
      </c>
      <c r="C3695" s="2" t="s">
        <v>11324</v>
      </c>
      <c r="D3695" s="3" t="s">
        <v>232</v>
      </c>
      <c r="E3695" s="3" t="s">
        <v>30</v>
      </c>
      <c r="F3695" s="2" t="s">
        <v>82</v>
      </c>
      <c r="G3695" s="3" t="s">
        <v>54</v>
      </c>
      <c r="H3695" s="3" t="s">
        <v>83</v>
      </c>
      <c r="I3695" s="3">
        <v>1427854</v>
      </c>
      <c r="J3695" s="3" t="s">
        <v>34</v>
      </c>
      <c r="K3695" s="4">
        <v>45020.328472222202</v>
      </c>
      <c r="L3695" s="11" t="str">
        <f t="shared" si="301"/>
        <v>abril</v>
      </c>
      <c r="M3695" s="3">
        <v>2</v>
      </c>
      <c r="N3695" s="3">
        <v>2</v>
      </c>
      <c r="O3695" s="3">
        <f t="shared" si="297"/>
        <v>2</v>
      </c>
      <c r="P3695" s="4">
        <v>45020.339270833298</v>
      </c>
      <c r="Q3695" s="2"/>
      <c r="R3695" s="3" t="s">
        <v>11325</v>
      </c>
      <c r="S3695" s="4">
        <v>45020.339270833298</v>
      </c>
      <c r="T3695" s="3">
        <f t="shared" si="298"/>
        <v>15</v>
      </c>
      <c r="U3695" s="2" t="s">
        <v>150</v>
      </c>
      <c r="V3695" s="4">
        <v>45020.346296296302</v>
      </c>
      <c r="W3695" s="3">
        <f t="shared" si="299"/>
        <v>10</v>
      </c>
      <c r="X3695" s="3" t="s">
        <v>11326</v>
      </c>
      <c r="Y3695" s="2" t="s">
        <v>11327</v>
      </c>
      <c r="Z3695" s="2" t="s">
        <v>708</v>
      </c>
      <c r="AA3695" s="4">
        <v>45022.6430555556</v>
      </c>
      <c r="AB3695" s="26">
        <f t="shared" si="300"/>
        <v>55</v>
      </c>
      <c r="AC3695" s="1" t="s">
        <v>78</v>
      </c>
      <c r="AD3695" s="3" t="s">
        <v>40</v>
      </c>
    </row>
    <row r="3696" spans="1:30" ht="102" hidden="1" x14ac:dyDescent="0.25">
      <c r="A3696" s="1" t="s">
        <v>11328</v>
      </c>
      <c r="B3696" s="1" t="s">
        <v>27</v>
      </c>
      <c r="C3696" s="2" t="s">
        <v>11329</v>
      </c>
      <c r="D3696" s="3" t="s">
        <v>206</v>
      </c>
      <c r="E3696" s="3" t="s">
        <v>30</v>
      </c>
      <c r="F3696" s="2" t="s">
        <v>225</v>
      </c>
      <c r="G3696" s="3" t="s">
        <v>32</v>
      </c>
      <c r="H3696" s="3" t="s">
        <v>89</v>
      </c>
      <c r="I3696" s="3">
        <v>1427889</v>
      </c>
      <c r="J3696" s="3" t="s">
        <v>34</v>
      </c>
      <c r="K3696" s="4">
        <v>45020.338194444397</v>
      </c>
      <c r="L3696" s="11" t="str">
        <f t="shared" si="301"/>
        <v>abril</v>
      </c>
      <c r="M3696" s="3">
        <v>2</v>
      </c>
      <c r="N3696" s="3">
        <v>2</v>
      </c>
      <c r="O3696" s="3">
        <f t="shared" si="297"/>
        <v>2</v>
      </c>
      <c r="P3696" s="4">
        <v>45020.343159722201</v>
      </c>
      <c r="Q3696" s="2"/>
      <c r="R3696" s="3" t="s">
        <v>11330</v>
      </c>
      <c r="S3696" s="4">
        <v>45020.343159722201</v>
      </c>
      <c r="T3696" s="3">
        <f t="shared" si="298"/>
        <v>7</v>
      </c>
      <c r="U3696" s="2" t="s">
        <v>150</v>
      </c>
      <c r="V3696" s="4">
        <v>45020.381655092599</v>
      </c>
      <c r="W3696" s="3">
        <f t="shared" si="299"/>
        <v>55</v>
      </c>
      <c r="X3696" s="3" t="s">
        <v>1853</v>
      </c>
      <c r="Y3696" s="2" t="s">
        <v>1854</v>
      </c>
      <c r="Z3696" s="2" t="s">
        <v>102</v>
      </c>
      <c r="AA3696" s="4">
        <v>45020.871527777803</v>
      </c>
      <c r="AB3696" s="26">
        <f t="shared" si="300"/>
        <v>11</v>
      </c>
      <c r="AC3696" s="1" t="s">
        <v>78</v>
      </c>
      <c r="AD3696" s="3" t="s">
        <v>40</v>
      </c>
    </row>
    <row r="3697" spans="1:30" ht="331.5" hidden="1" x14ac:dyDescent="0.25">
      <c r="A3697" s="1" t="s">
        <v>10029</v>
      </c>
      <c r="B3697" s="1" t="s">
        <v>27</v>
      </c>
      <c r="C3697" s="2" t="s">
        <v>10030</v>
      </c>
      <c r="D3697" s="3" t="s">
        <v>378</v>
      </c>
      <c r="E3697" s="3" t="s">
        <v>30</v>
      </c>
      <c r="F3697" s="2" t="s">
        <v>88</v>
      </c>
      <c r="G3697" s="3" t="s">
        <v>54</v>
      </c>
      <c r="H3697" s="3" t="s">
        <v>148</v>
      </c>
      <c r="I3697" s="3">
        <v>1427971</v>
      </c>
      <c r="J3697" s="3" t="s">
        <v>34</v>
      </c>
      <c r="K3697" s="4">
        <v>45020.363888888904</v>
      </c>
      <c r="L3697" s="11" t="str">
        <f t="shared" si="301"/>
        <v>abril</v>
      </c>
      <c r="M3697" s="3">
        <v>2</v>
      </c>
      <c r="N3697" s="3">
        <v>2</v>
      </c>
      <c r="O3697" s="3">
        <f t="shared" si="297"/>
        <v>2</v>
      </c>
      <c r="P3697" s="4">
        <v>45020.379629629599</v>
      </c>
      <c r="Q3697" s="2"/>
      <c r="R3697" s="3" t="s">
        <v>11331</v>
      </c>
      <c r="S3697" s="4">
        <v>45020.379629629599</v>
      </c>
      <c r="T3697" s="3">
        <f t="shared" si="298"/>
        <v>22</v>
      </c>
      <c r="U3697" s="2" t="s">
        <v>150</v>
      </c>
      <c r="V3697" s="4">
        <v>45020.400150463</v>
      </c>
      <c r="W3697" s="3">
        <f t="shared" si="299"/>
        <v>29</v>
      </c>
      <c r="X3697" s="3" t="s">
        <v>103</v>
      </c>
      <c r="Y3697" s="2" t="s">
        <v>104</v>
      </c>
      <c r="Z3697" s="2" t="s">
        <v>708</v>
      </c>
      <c r="AA3697" s="4">
        <v>45024.7</v>
      </c>
      <c r="AB3697" s="26">
        <f t="shared" si="300"/>
        <v>103</v>
      </c>
      <c r="AC3697" s="1" t="s">
        <v>78</v>
      </c>
      <c r="AD3697" s="3" t="s">
        <v>40</v>
      </c>
    </row>
    <row r="3698" spans="1:30" ht="28.5" hidden="1" x14ac:dyDescent="0.25">
      <c r="A3698" s="1" t="s">
        <v>11332</v>
      </c>
      <c r="B3698" s="1" t="s">
        <v>27</v>
      </c>
      <c r="C3698" s="2" t="s">
        <v>11333</v>
      </c>
      <c r="D3698" s="3" t="s">
        <v>603</v>
      </c>
      <c r="E3698" s="3" t="s">
        <v>30</v>
      </c>
      <c r="F3698" s="2" t="s">
        <v>191</v>
      </c>
      <c r="G3698" s="3" t="s">
        <v>192</v>
      </c>
      <c r="H3698" s="3" t="s">
        <v>193</v>
      </c>
      <c r="I3698" s="3">
        <v>1428045</v>
      </c>
      <c r="J3698" s="3" t="s">
        <v>34</v>
      </c>
      <c r="K3698" s="4">
        <v>45020.388888888898</v>
      </c>
      <c r="L3698" s="11" t="str">
        <f t="shared" si="301"/>
        <v>abril</v>
      </c>
      <c r="M3698" s="3">
        <v>2</v>
      </c>
      <c r="N3698" s="3">
        <v>2</v>
      </c>
      <c r="O3698" s="3">
        <f t="shared" ref="O3698:O3756" si="302">IF(ISBLANK(N3698),M3698,N3698)</f>
        <v>2</v>
      </c>
      <c r="P3698" s="4">
        <v>45020.396076388897</v>
      </c>
      <c r="Q3698" s="2"/>
      <c r="R3698" s="3" t="s">
        <v>11334</v>
      </c>
      <c r="S3698" s="4">
        <v>45020.396076388897</v>
      </c>
      <c r="T3698" s="3">
        <f t="shared" si="298"/>
        <v>10</v>
      </c>
      <c r="U3698" s="2" t="s">
        <v>150</v>
      </c>
      <c r="V3698" s="4">
        <v>45020.404594907399</v>
      </c>
      <c r="W3698" s="3">
        <f t="shared" si="299"/>
        <v>12</v>
      </c>
      <c r="X3698" s="3" t="s">
        <v>4240</v>
      </c>
      <c r="Y3698" s="2" t="s">
        <v>4241</v>
      </c>
      <c r="Z3698" s="2" t="s">
        <v>150</v>
      </c>
      <c r="AA3698" s="4">
        <v>45020.558333333298</v>
      </c>
      <c r="AB3698" s="26">
        <f t="shared" si="300"/>
        <v>3</v>
      </c>
      <c r="AC3698" s="1" t="s">
        <v>78</v>
      </c>
      <c r="AD3698" s="3" t="s">
        <v>40</v>
      </c>
    </row>
    <row r="3699" spans="1:30" ht="153" hidden="1" x14ac:dyDescent="0.25">
      <c r="A3699" s="1" t="s">
        <v>11335</v>
      </c>
      <c r="B3699" s="1" t="s">
        <v>27</v>
      </c>
      <c r="C3699" s="2" t="s">
        <v>11336</v>
      </c>
      <c r="D3699" s="3" t="s">
        <v>629</v>
      </c>
      <c r="E3699" s="3" t="s">
        <v>30</v>
      </c>
      <c r="F3699" s="2" t="s">
        <v>53</v>
      </c>
      <c r="G3699" s="3" t="s">
        <v>54</v>
      </c>
      <c r="H3699" s="3" t="s">
        <v>100</v>
      </c>
      <c r="I3699" s="3">
        <v>1428061</v>
      </c>
      <c r="J3699" s="3" t="s">
        <v>34</v>
      </c>
      <c r="K3699" s="4">
        <v>45020.395138888904</v>
      </c>
      <c r="L3699" s="11" t="str">
        <f t="shared" si="301"/>
        <v>abril</v>
      </c>
      <c r="M3699" s="3">
        <v>2</v>
      </c>
      <c r="N3699" s="3">
        <v>2</v>
      </c>
      <c r="O3699" s="3">
        <f t="shared" si="302"/>
        <v>2</v>
      </c>
      <c r="P3699" s="4">
        <v>45020.410127314797</v>
      </c>
      <c r="Q3699" s="2"/>
      <c r="R3699" s="3" t="s">
        <v>11337</v>
      </c>
      <c r="S3699" s="4">
        <v>45020.410127314797</v>
      </c>
      <c r="T3699" s="3">
        <f t="shared" si="298"/>
        <v>21</v>
      </c>
      <c r="U3699" s="2" t="s">
        <v>102</v>
      </c>
      <c r="V3699" s="4">
        <v>45020.410335648201</v>
      </c>
      <c r="W3699" s="3">
        <f t="shared" si="299"/>
        <v>0</v>
      </c>
      <c r="X3699" s="3" t="s">
        <v>1163</v>
      </c>
      <c r="Y3699" s="2" t="s">
        <v>509</v>
      </c>
      <c r="Z3699" s="2" t="s">
        <v>102</v>
      </c>
      <c r="AA3699" s="4">
        <v>45034.5805555556</v>
      </c>
      <c r="AB3699" s="26">
        <f t="shared" si="300"/>
        <v>340</v>
      </c>
      <c r="AC3699" s="1" t="s">
        <v>125</v>
      </c>
      <c r="AD3699" s="3" t="s">
        <v>40</v>
      </c>
    </row>
    <row r="3700" spans="1:30" ht="89.25" hidden="1" x14ac:dyDescent="0.25">
      <c r="A3700" s="1" t="s">
        <v>11338</v>
      </c>
      <c r="B3700" s="1" t="s">
        <v>27</v>
      </c>
      <c r="C3700" s="2" t="s">
        <v>11339</v>
      </c>
      <c r="D3700" s="3" t="s">
        <v>302</v>
      </c>
      <c r="E3700" s="3" t="s">
        <v>30</v>
      </c>
      <c r="F3700" s="2" t="s">
        <v>6413</v>
      </c>
      <c r="G3700" s="3" t="s">
        <v>6414</v>
      </c>
      <c r="H3700" s="3" t="s">
        <v>5677</v>
      </c>
      <c r="I3700" s="3">
        <v>1428111</v>
      </c>
      <c r="J3700" s="3" t="s">
        <v>34</v>
      </c>
      <c r="K3700" s="4">
        <v>45020.416666666701</v>
      </c>
      <c r="L3700" s="11" t="str">
        <f t="shared" si="301"/>
        <v>abril</v>
      </c>
      <c r="M3700" s="3">
        <v>3</v>
      </c>
      <c r="N3700" s="3">
        <v>3</v>
      </c>
      <c r="O3700" s="3">
        <f t="shared" si="302"/>
        <v>3</v>
      </c>
      <c r="P3700" s="4">
        <v>45020.4375925926</v>
      </c>
      <c r="Q3700" s="2"/>
      <c r="R3700" s="3" t="s">
        <v>11340</v>
      </c>
      <c r="S3700" s="4">
        <v>45020.4375925926</v>
      </c>
      <c r="T3700" s="3">
        <f t="shared" si="298"/>
        <v>30</v>
      </c>
      <c r="U3700" s="2" t="s">
        <v>150</v>
      </c>
      <c r="V3700" s="4">
        <v>45020.447326388901</v>
      </c>
      <c r="W3700" s="3">
        <f t="shared" si="299"/>
        <v>14</v>
      </c>
      <c r="X3700" s="3" t="s">
        <v>3349</v>
      </c>
      <c r="Y3700" s="2" t="s">
        <v>3350</v>
      </c>
      <c r="Z3700" s="2" t="s">
        <v>708</v>
      </c>
      <c r="AA3700" s="4">
        <v>45020.708333333299</v>
      </c>
      <c r="AB3700" s="26">
        <f t="shared" si="300"/>
        <v>6</v>
      </c>
      <c r="AC3700" s="1" t="s">
        <v>78</v>
      </c>
      <c r="AD3700" s="3" t="s">
        <v>40</v>
      </c>
    </row>
    <row r="3701" spans="1:30" ht="89.25" hidden="1" x14ac:dyDescent="0.25">
      <c r="A3701" s="1" t="s">
        <v>11341</v>
      </c>
      <c r="B3701" s="1" t="s">
        <v>27</v>
      </c>
      <c r="C3701" s="2" t="s">
        <v>11342</v>
      </c>
      <c r="D3701" s="3" t="s">
        <v>172</v>
      </c>
      <c r="E3701" s="3" t="s">
        <v>30</v>
      </c>
      <c r="F3701" s="2" t="s">
        <v>44</v>
      </c>
      <c r="G3701" s="3" t="s">
        <v>32</v>
      </c>
      <c r="H3701" s="3" t="s">
        <v>33</v>
      </c>
      <c r="I3701" s="3">
        <v>1428120</v>
      </c>
      <c r="J3701" s="3" t="s">
        <v>34</v>
      </c>
      <c r="K3701" s="4">
        <v>45020.421527777798</v>
      </c>
      <c r="L3701" s="11" t="str">
        <f t="shared" si="301"/>
        <v>abril</v>
      </c>
      <c r="M3701" s="3">
        <v>2</v>
      </c>
      <c r="N3701" s="3">
        <v>2</v>
      </c>
      <c r="O3701" s="3">
        <f t="shared" si="302"/>
        <v>2</v>
      </c>
      <c r="P3701" s="4">
        <v>45020.441770833299</v>
      </c>
      <c r="Q3701" s="2"/>
      <c r="R3701" s="3" t="s">
        <v>11343</v>
      </c>
      <c r="S3701" s="4">
        <v>45020.441770833299</v>
      </c>
      <c r="T3701" s="3">
        <f t="shared" si="298"/>
        <v>29</v>
      </c>
      <c r="U3701" s="2" t="s">
        <v>150</v>
      </c>
      <c r="V3701" s="4">
        <v>45020.4995949074</v>
      </c>
      <c r="W3701" s="3">
        <f t="shared" si="299"/>
        <v>83</v>
      </c>
      <c r="X3701" s="3" t="s">
        <v>103</v>
      </c>
      <c r="Y3701" s="2" t="s">
        <v>104</v>
      </c>
      <c r="Z3701" s="2" t="s">
        <v>102</v>
      </c>
      <c r="AA3701" s="4">
        <v>45020.699305555601</v>
      </c>
      <c r="AB3701" s="26">
        <f t="shared" si="300"/>
        <v>4</v>
      </c>
      <c r="AC3701" s="1" t="s">
        <v>78</v>
      </c>
      <c r="AD3701" s="3" t="s">
        <v>40</v>
      </c>
    </row>
    <row r="3702" spans="1:30" ht="42.75" hidden="1" x14ac:dyDescent="0.25">
      <c r="A3702" s="1" t="s">
        <v>11344</v>
      </c>
      <c r="B3702" s="1" t="s">
        <v>27</v>
      </c>
      <c r="C3702" s="2" t="s">
        <v>11345</v>
      </c>
      <c r="D3702" s="3" t="s">
        <v>462</v>
      </c>
      <c r="E3702" s="3" t="s">
        <v>30</v>
      </c>
      <c r="F3702" s="2" t="s">
        <v>325</v>
      </c>
      <c r="G3702" s="3" t="s">
        <v>192</v>
      </c>
      <c r="H3702" s="3" t="s">
        <v>326</v>
      </c>
      <c r="I3702" s="3">
        <v>1428184</v>
      </c>
      <c r="J3702" s="3" t="s">
        <v>34</v>
      </c>
      <c r="K3702" s="4">
        <v>45020.452083333301</v>
      </c>
      <c r="L3702" s="11" t="str">
        <f t="shared" si="301"/>
        <v>abril</v>
      </c>
      <c r="M3702" s="3">
        <v>2</v>
      </c>
      <c r="N3702" s="3">
        <v>2</v>
      </c>
      <c r="O3702" s="3">
        <f t="shared" si="302"/>
        <v>2</v>
      </c>
      <c r="P3702" s="4">
        <v>45020.466932870397</v>
      </c>
      <c r="Q3702" s="2"/>
      <c r="R3702" s="3" t="s">
        <v>11346</v>
      </c>
      <c r="S3702" s="4">
        <v>45020.466932870397</v>
      </c>
      <c r="T3702" s="3">
        <f t="shared" si="298"/>
        <v>21</v>
      </c>
      <c r="U3702" s="2" t="s">
        <v>150</v>
      </c>
      <c r="V3702" s="4">
        <v>45020.474108796298</v>
      </c>
      <c r="W3702" s="3">
        <f t="shared" si="299"/>
        <v>10</v>
      </c>
      <c r="X3702" s="3" t="s">
        <v>1788</v>
      </c>
      <c r="Y3702" s="2" t="s">
        <v>1789</v>
      </c>
      <c r="Z3702" s="2" t="s">
        <v>150</v>
      </c>
      <c r="AA3702" s="4">
        <v>45020.579166666699</v>
      </c>
      <c r="AB3702" s="26">
        <f t="shared" si="300"/>
        <v>2</v>
      </c>
      <c r="AC3702" s="1" t="s">
        <v>78</v>
      </c>
      <c r="AD3702" s="3" t="s">
        <v>40</v>
      </c>
    </row>
    <row r="3703" spans="1:30" ht="28.5" hidden="1" x14ac:dyDescent="0.25">
      <c r="A3703" s="1" t="s">
        <v>2035</v>
      </c>
      <c r="B3703" s="1" t="s">
        <v>575</v>
      </c>
      <c r="C3703" s="2" t="s">
        <v>2036</v>
      </c>
      <c r="D3703" s="3" t="s">
        <v>1316</v>
      </c>
      <c r="E3703" s="3" t="s">
        <v>410</v>
      </c>
      <c r="F3703" s="2" t="s">
        <v>293</v>
      </c>
      <c r="G3703" s="3" t="s">
        <v>32</v>
      </c>
      <c r="H3703" s="3" t="s">
        <v>33</v>
      </c>
      <c r="I3703" s="3">
        <v>1428207</v>
      </c>
      <c r="J3703" s="3" t="s">
        <v>34</v>
      </c>
      <c r="K3703" s="4">
        <v>45020.465277777803</v>
      </c>
      <c r="L3703" s="11" t="str">
        <f t="shared" si="301"/>
        <v>abril</v>
      </c>
      <c r="M3703" s="3">
        <v>2</v>
      </c>
      <c r="N3703" s="3">
        <v>2</v>
      </c>
      <c r="O3703" s="3">
        <f t="shared" si="302"/>
        <v>2</v>
      </c>
      <c r="P3703" s="4">
        <v>45020.4854976852</v>
      </c>
      <c r="Q3703" s="2"/>
      <c r="R3703" s="3" t="s">
        <v>11347</v>
      </c>
      <c r="S3703" s="4">
        <v>45020.4854976852</v>
      </c>
      <c r="T3703" s="3">
        <f t="shared" si="298"/>
        <v>29</v>
      </c>
      <c r="U3703" s="2" t="s">
        <v>102</v>
      </c>
      <c r="V3703" s="4">
        <v>45020.485983796301</v>
      </c>
      <c r="W3703" s="3">
        <f t="shared" si="299"/>
        <v>0</v>
      </c>
      <c r="X3703" s="3" t="s">
        <v>267</v>
      </c>
      <c r="Y3703" s="2" t="s">
        <v>268</v>
      </c>
      <c r="Z3703" s="2" t="s">
        <v>102</v>
      </c>
      <c r="AA3703" s="4">
        <v>45020.8527777778</v>
      </c>
      <c r="AB3703" s="26">
        <f t="shared" si="300"/>
        <v>8</v>
      </c>
      <c r="AC3703" s="1" t="s">
        <v>78</v>
      </c>
      <c r="AD3703" s="3" t="s">
        <v>40</v>
      </c>
    </row>
    <row r="3704" spans="1:30" ht="191.25" hidden="1" x14ac:dyDescent="0.25">
      <c r="A3704" s="1" t="s">
        <v>11243</v>
      </c>
      <c r="B3704" s="1" t="s">
        <v>27</v>
      </c>
      <c r="C3704" s="2" t="s">
        <v>11244</v>
      </c>
      <c r="D3704" s="3" t="s">
        <v>107</v>
      </c>
      <c r="E3704" s="3" t="s">
        <v>30</v>
      </c>
      <c r="F3704" s="2" t="s">
        <v>82</v>
      </c>
      <c r="G3704" s="3" t="s">
        <v>54</v>
      </c>
      <c r="H3704" s="3" t="s">
        <v>9905</v>
      </c>
      <c r="I3704" s="3">
        <v>1428249</v>
      </c>
      <c r="J3704" s="3" t="s">
        <v>34</v>
      </c>
      <c r="K3704" s="4">
        <v>45020.497916666704</v>
      </c>
      <c r="L3704" s="11" t="str">
        <f t="shared" si="301"/>
        <v>abril</v>
      </c>
      <c r="M3704" s="3">
        <v>2</v>
      </c>
      <c r="N3704" s="3">
        <v>2</v>
      </c>
      <c r="O3704" s="3">
        <f t="shared" si="302"/>
        <v>2</v>
      </c>
      <c r="P3704" s="4">
        <v>45020.520370370403</v>
      </c>
      <c r="Q3704" s="2"/>
      <c r="R3704" s="3" t="s">
        <v>11348</v>
      </c>
      <c r="S3704" s="4">
        <v>45020.520370370403</v>
      </c>
      <c r="T3704" s="3">
        <f t="shared" si="298"/>
        <v>32</v>
      </c>
      <c r="U3704" s="2" t="s">
        <v>150</v>
      </c>
      <c r="V3704" s="4">
        <v>45020.584907407399</v>
      </c>
      <c r="W3704" s="3">
        <f t="shared" si="299"/>
        <v>92</v>
      </c>
      <c r="X3704" s="3" t="s">
        <v>1163</v>
      </c>
      <c r="Y3704" s="2" t="s">
        <v>509</v>
      </c>
      <c r="Z3704" s="2" t="s">
        <v>708</v>
      </c>
      <c r="AA3704" s="4">
        <v>45027.311111111099</v>
      </c>
      <c r="AB3704" s="26">
        <f t="shared" si="300"/>
        <v>161</v>
      </c>
      <c r="AC3704" s="1" t="s">
        <v>125</v>
      </c>
      <c r="AD3704" s="3" t="s">
        <v>40</v>
      </c>
    </row>
    <row r="3705" spans="1:30" ht="102" hidden="1" x14ac:dyDescent="0.25">
      <c r="A3705" s="1" t="s">
        <v>11349</v>
      </c>
      <c r="B3705" s="1" t="s">
        <v>27</v>
      </c>
      <c r="C3705" s="2" t="s">
        <v>11350</v>
      </c>
      <c r="D3705" s="3" t="s">
        <v>316</v>
      </c>
      <c r="E3705" s="3" t="s">
        <v>30</v>
      </c>
      <c r="F3705" s="2" t="s">
        <v>88</v>
      </c>
      <c r="G3705" s="3" t="s">
        <v>54</v>
      </c>
      <c r="H3705" s="3" t="s">
        <v>276</v>
      </c>
      <c r="I3705" s="3">
        <v>1428250</v>
      </c>
      <c r="J3705" s="3" t="s">
        <v>73</v>
      </c>
      <c r="K3705" s="4">
        <v>45020.500694444403</v>
      </c>
      <c r="L3705" s="11" t="str">
        <f t="shared" si="301"/>
        <v>abril</v>
      </c>
      <c r="M3705" s="3">
        <v>3</v>
      </c>
      <c r="N3705" s="3">
        <v>3</v>
      </c>
      <c r="O3705" s="3">
        <f t="shared" si="302"/>
        <v>3</v>
      </c>
      <c r="P3705" s="4">
        <v>45020.524490740703</v>
      </c>
      <c r="Q3705" s="2"/>
      <c r="R3705" s="3" t="s">
        <v>11351</v>
      </c>
      <c r="S3705" s="4">
        <v>45020.524490740703</v>
      </c>
      <c r="T3705" s="3">
        <f t="shared" si="298"/>
        <v>34</v>
      </c>
      <c r="U3705" s="2" t="s">
        <v>150</v>
      </c>
      <c r="V3705" s="4">
        <v>45020.620520833298</v>
      </c>
      <c r="W3705" s="3">
        <f t="shared" si="299"/>
        <v>138</v>
      </c>
      <c r="X3705" s="3" t="s">
        <v>267</v>
      </c>
      <c r="Y3705" s="2" t="s">
        <v>268</v>
      </c>
      <c r="Z3705" s="2" t="s">
        <v>102</v>
      </c>
      <c r="AA3705" s="4">
        <v>45020.6340277778</v>
      </c>
      <c r="AB3705" s="26">
        <f t="shared" si="300"/>
        <v>0</v>
      </c>
      <c r="AC3705" s="1" t="s">
        <v>197</v>
      </c>
      <c r="AD3705" s="3" t="s">
        <v>40</v>
      </c>
    </row>
    <row r="3706" spans="1:30" ht="63.75" hidden="1" x14ac:dyDescent="0.25">
      <c r="A3706" s="1" t="s">
        <v>11352</v>
      </c>
      <c r="B3706" s="1" t="s">
        <v>27</v>
      </c>
      <c r="C3706" s="2" t="s">
        <v>11353</v>
      </c>
      <c r="D3706" s="3" t="s">
        <v>1152</v>
      </c>
      <c r="E3706" s="3" t="s">
        <v>30</v>
      </c>
      <c r="F3706" s="2" t="s">
        <v>88</v>
      </c>
      <c r="G3706" s="3" t="s">
        <v>54</v>
      </c>
      <c r="H3706" s="3" t="s">
        <v>89</v>
      </c>
      <c r="I3706" s="3">
        <v>1428253</v>
      </c>
      <c r="J3706" s="3" t="s">
        <v>34</v>
      </c>
      <c r="K3706" s="4">
        <v>45020.506249999999</v>
      </c>
      <c r="L3706" s="11" t="str">
        <f t="shared" si="301"/>
        <v>abril</v>
      </c>
      <c r="M3706" s="3">
        <v>2</v>
      </c>
      <c r="N3706" s="3">
        <v>2</v>
      </c>
      <c r="O3706" s="3">
        <f t="shared" si="302"/>
        <v>2</v>
      </c>
      <c r="P3706" s="4">
        <v>45020.518136574101</v>
      </c>
      <c r="Q3706" s="2"/>
      <c r="R3706" s="3" t="s">
        <v>11354</v>
      </c>
      <c r="S3706" s="4">
        <v>45020.518136574101</v>
      </c>
      <c r="T3706" s="3">
        <f t="shared" si="298"/>
        <v>17</v>
      </c>
      <c r="U3706" s="2" t="s">
        <v>150</v>
      </c>
      <c r="V3706" s="4">
        <v>45020.532094907401</v>
      </c>
      <c r="W3706" s="3">
        <f t="shared" si="299"/>
        <v>20</v>
      </c>
      <c r="X3706" s="3" t="s">
        <v>446</v>
      </c>
      <c r="Y3706" s="2" t="s">
        <v>447</v>
      </c>
      <c r="Z3706" s="2" t="s">
        <v>708</v>
      </c>
      <c r="AA3706" s="4">
        <v>45021.7006944444</v>
      </c>
      <c r="AB3706" s="26">
        <f t="shared" si="300"/>
        <v>28</v>
      </c>
      <c r="AC3706" s="1" t="s">
        <v>144</v>
      </c>
      <c r="AD3706" s="3" t="s">
        <v>40</v>
      </c>
    </row>
    <row r="3707" spans="1:30" ht="331.5" hidden="1" x14ac:dyDescent="0.25">
      <c r="A3707" s="1" t="s">
        <v>11355</v>
      </c>
      <c r="B3707" s="1" t="s">
        <v>575</v>
      </c>
      <c r="C3707" s="2" t="s">
        <v>11356</v>
      </c>
      <c r="D3707" s="3" t="s">
        <v>1675</v>
      </c>
      <c r="E3707" s="3" t="s">
        <v>410</v>
      </c>
      <c r="F3707" s="2" t="s">
        <v>53</v>
      </c>
      <c r="G3707" s="3" t="s">
        <v>54</v>
      </c>
      <c r="H3707" s="3" t="s">
        <v>9761</v>
      </c>
      <c r="I3707" s="3">
        <v>1428262</v>
      </c>
      <c r="J3707" s="3" t="s">
        <v>34</v>
      </c>
      <c r="K3707" s="4">
        <v>45020.520833333299</v>
      </c>
      <c r="L3707" s="11" t="str">
        <f t="shared" si="301"/>
        <v>abril</v>
      </c>
      <c r="M3707" s="3">
        <v>1</v>
      </c>
      <c r="N3707" s="3">
        <v>1</v>
      </c>
      <c r="O3707" s="3">
        <f t="shared" si="302"/>
        <v>1</v>
      </c>
      <c r="P3707" s="4">
        <v>45020.5315625</v>
      </c>
      <c r="Q3707" s="2"/>
      <c r="R3707" s="3" t="s">
        <v>11357</v>
      </c>
      <c r="S3707" s="4">
        <v>45020.5315625</v>
      </c>
      <c r="T3707" s="3">
        <f t="shared" si="298"/>
        <v>15</v>
      </c>
      <c r="U3707" s="2" t="s">
        <v>150</v>
      </c>
      <c r="V3707" s="4">
        <v>45020.536527777796</v>
      </c>
      <c r="W3707" s="3">
        <f t="shared" si="299"/>
        <v>7</v>
      </c>
      <c r="X3707" s="3" t="s">
        <v>115</v>
      </c>
      <c r="Y3707" s="2" t="s">
        <v>116</v>
      </c>
      <c r="Z3707" s="2" t="s">
        <v>102</v>
      </c>
      <c r="AA3707" s="4">
        <v>45021.136111111096</v>
      </c>
      <c r="AB3707" s="26">
        <f t="shared" si="300"/>
        <v>14</v>
      </c>
      <c r="AC3707" s="1" t="s">
        <v>78</v>
      </c>
      <c r="AD3707" s="3" t="s">
        <v>40</v>
      </c>
    </row>
    <row r="3708" spans="1:30" ht="63.75" hidden="1" x14ac:dyDescent="0.25">
      <c r="A3708" s="1" t="s">
        <v>11358</v>
      </c>
      <c r="B3708" s="1" t="s">
        <v>27</v>
      </c>
      <c r="C3708" s="2" t="s">
        <v>11359</v>
      </c>
      <c r="D3708" s="3" t="s">
        <v>1277</v>
      </c>
      <c r="E3708" s="3" t="s">
        <v>30</v>
      </c>
      <c r="F3708" s="2" t="s">
        <v>154</v>
      </c>
      <c r="G3708" s="3" t="s">
        <v>155</v>
      </c>
      <c r="H3708" s="3" t="s">
        <v>156</v>
      </c>
      <c r="I3708" s="3">
        <v>1428292</v>
      </c>
      <c r="J3708" s="3" t="s">
        <v>34</v>
      </c>
      <c r="K3708" s="4">
        <v>45020.572222222203</v>
      </c>
      <c r="L3708" s="11" t="str">
        <f t="shared" si="301"/>
        <v>abril</v>
      </c>
      <c r="M3708" s="3">
        <v>3</v>
      </c>
      <c r="N3708" s="3">
        <v>3</v>
      </c>
      <c r="O3708" s="3">
        <f t="shared" si="302"/>
        <v>3</v>
      </c>
      <c r="P3708" s="4">
        <v>45020.581215277802</v>
      </c>
      <c r="Q3708" s="2"/>
      <c r="R3708" s="3" t="s">
        <v>11360</v>
      </c>
      <c r="S3708" s="4">
        <v>45020.581215277802</v>
      </c>
      <c r="T3708" s="3">
        <f t="shared" si="298"/>
        <v>12</v>
      </c>
      <c r="U3708" s="2" t="s">
        <v>150</v>
      </c>
      <c r="V3708" s="4">
        <v>45020.583657407398</v>
      </c>
      <c r="W3708" s="3">
        <f t="shared" si="299"/>
        <v>3</v>
      </c>
      <c r="X3708" s="3" t="s">
        <v>1982</v>
      </c>
      <c r="Y3708" s="2" t="s">
        <v>1983</v>
      </c>
      <c r="Z3708" s="2" t="s">
        <v>150</v>
      </c>
      <c r="AA3708" s="4">
        <v>45022.639583333301</v>
      </c>
      <c r="AB3708" s="26">
        <f t="shared" si="300"/>
        <v>49</v>
      </c>
      <c r="AC3708" s="1" t="s">
        <v>78</v>
      </c>
      <c r="AD3708" s="3" t="s">
        <v>40</v>
      </c>
    </row>
    <row r="3709" spans="1:30" ht="42.75" hidden="1" x14ac:dyDescent="0.25">
      <c r="A3709" s="1" t="s">
        <v>11361</v>
      </c>
      <c r="B3709" s="1" t="s">
        <v>27</v>
      </c>
      <c r="C3709" s="2" t="s">
        <v>11362</v>
      </c>
      <c r="D3709" s="3" t="s">
        <v>349</v>
      </c>
      <c r="E3709" s="3" t="s">
        <v>30</v>
      </c>
      <c r="F3709" s="2" t="s">
        <v>31</v>
      </c>
      <c r="G3709" s="3" t="s">
        <v>32</v>
      </c>
      <c r="H3709" s="3" t="s">
        <v>33</v>
      </c>
      <c r="I3709" s="3">
        <v>1428296</v>
      </c>
      <c r="J3709" s="3" t="s">
        <v>34</v>
      </c>
      <c r="K3709" s="4">
        <v>45020.581944444399</v>
      </c>
      <c r="L3709" s="11" t="str">
        <f t="shared" si="301"/>
        <v>abril</v>
      </c>
      <c r="M3709" s="3">
        <v>2</v>
      </c>
      <c r="N3709" s="3">
        <v>2</v>
      </c>
      <c r="O3709" s="3">
        <f t="shared" si="302"/>
        <v>2</v>
      </c>
      <c r="P3709" s="4">
        <v>45020.594259259298</v>
      </c>
      <c r="Q3709" s="2"/>
      <c r="R3709" s="3" t="s">
        <v>11363</v>
      </c>
      <c r="S3709" s="4">
        <v>45020.594259259298</v>
      </c>
      <c r="T3709" s="3">
        <f t="shared" si="298"/>
        <v>17</v>
      </c>
      <c r="U3709" s="2" t="s">
        <v>102</v>
      </c>
      <c r="V3709" s="4">
        <v>45020.595219907402</v>
      </c>
      <c r="W3709" s="3">
        <f t="shared" si="299"/>
        <v>1</v>
      </c>
      <c r="X3709" s="3" t="s">
        <v>259</v>
      </c>
      <c r="Y3709" s="2" t="s">
        <v>260</v>
      </c>
      <c r="Z3709" s="2" t="s">
        <v>102</v>
      </c>
      <c r="AA3709" s="4">
        <v>45034.5</v>
      </c>
      <c r="AB3709" s="26">
        <f t="shared" si="300"/>
        <v>333</v>
      </c>
      <c r="AC3709" s="1" t="s">
        <v>125</v>
      </c>
      <c r="AD3709" s="3" t="s">
        <v>40</v>
      </c>
    </row>
    <row r="3710" spans="1:30" ht="51" hidden="1" x14ac:dyDescent="0.25">
      <c r="A3710" s="1" t="s">
        <v>11364</v>
      </c>
      <c r="B3710" s="1" t="s">
        <v>27</v>
      </c>
      <c r="C3710" s="2" t="s">
        <v>11365</v>
      </c>
      <c r="D3710" s="3" t="s">
        <v>346</v>
      </c>
      <c r="E3710" s="3" t="s">
        <v>30</v>
      </c>
      <c r="F3710" s="2" t="s">
        <v>82</v>
      </c>
      <c r="G3710" s="3" t="s">
        <v>54</v>
      </c>
      <c r="H3710" s="3" t="s">
        <v>83</v>
      </c>
      <c r="I3710" s="3">
        <v>1428299</v>
      </c>
      <c r="J3710" s="3" t="s">
        <v>34</v>
      </c>
      <c r="K3710" s="4">
        <v>45020.590277777803</v>
      </c>
      <c r="L3710" s="11" t="str">
        <f t="shared" ref="L3710:L3766" si="303">+TEXT(K3710,"mmmm")</f>
        <v>abril</v>
      </c>
      <c r="M3710" s="3">
        <v>3</v>
      </c>
      <c r="N3710" s="3">
        <v>3</v>
      </c>
      <c r="O3710" s="3">
        <f t="shared" si="302"/>
        <v>3</v>
      </c>
      <c r="P3710" s="4">
        <v>45020.634664351899</v>
      </c>
      <c r="Q3710" s="2"/>
      <c r="R3710" s="3" t="s">
        <v>11366</v>
      </c>
      <c r="S3710" s="4">
        <v>45020.634664351899</v>
      </c>
      <c r="T3710" s="3">
        <f t="shared" si="298"/>
        <v>63</v>
      </c>
      <c r="U3710" s="2" t="s">
        <v>150</v>
      </c>
      <c r="V3710" s="4">
        <v>45020.699513888903</v>
      </c>
      <c r="W3710" s="3">
        <f t="shared" si="299"/>
        <v>93</v>
      </c>
      <c r="X3710" s="3" t="s">
        <v>11367</v>
      </c>
      <c r="Y3710" s="2" t="s">
        <v>11368</v>
      </c>
      <c r="Z3710" s="2" t="s">
        <v>708</v>
      </c>
      <c r="AA3710" s="4">
        <v>45020.913194444402</v>
      </c>
      <c r="AB3710" s="26">
        <f t="shared" si="300"/>
        <v>5</v>
      </c>
      <c r="AC3710" s="1" t="s">
        <v>78</v>
      </c>
      <c r="AD3710" s="3" t="s">
        <v>40</v>
      </c>
    </row>
    <row r="3711" spans="1:30" ht="38.25" hidden="1" x14ac:dyDescent="0.25">
      <c r="A3711" s="1" t="s">
        <v>11369</v>
      </c>
      <c r="B3711" s="1" t="s">
        <v>27</v>
      </c>
      <c r="C3711" s="2" t="s">
        <v>11370</v>
      </c>
      <c r="D3711" s="3" t="s">
        <v>224</v>
      </c>
      <c r="E3711" s="3" t="s">
        <v>30</v>
      </c>
      <c r="F3711" s="2" t="s">
        <v>82</v>
      </c>
      <c r="G3711" s="3" t="s">
        <v>32</v>
      </c>
      <c r="H3711" s="3" t="s">
        <v>716</v>
      </c>
      <c r="I3711" s="3">
        <v>1428307</v>
      </c>
      <c r="J3711" s="3" t="s">
        <v>34</v>
      </c>
      <c r="K3711" s="4">
        <v>45020.595833333296</v>
      </c>
      <c r="L3711" s="11" t="str">
        <f t="shared" si="303"/>
        <v>abril</v>
      </c>
      <c r="M3711" s="3">
        <v>2</v>
      </c>
      <c r="N3711" s="3">
        <v>2</v>
      </c>
      <c r="O3711" s="3">
        <f t="shared" si="302"/>
        <v>2</v>
      </c>
      <c r="P3711" s="4">
        <v>45020.621412036999</v>
      </c>
      <c r="Q3711" s="2"/>
      <c r="R3711" s="3" t="s">
        <v>11371</v>
      </c>
      <c r="S3711" s="4">
        <v>45020.621412036999</v>
      </c>
      <c r="T3711" s="3">
        <f t="shared" si="298"/>
        <v>36</v>
      </c>
      <c r="U3711" s="2" t="s">
        <v>879</v>
      </c>
      <c r="V3711" s="4">
        <v>45020.628564814797</v>
      </c>
      <c r="W3711" s="3">
        <f t="shared" si="299"/>
        <v>10</v>
      </c>
      <c r="X3711" s="3" t="s">
        <v>508</v>
      </c>
      <c r="Y3711" s="2" t="s">
        <v>509</v>
      </c>
      <c r="Z3711" s="2" t="s">
        <v>879</v>
      </c>
      <c r="AA3711" s="4">
        <v>45028.438194444403</v>
      </c>
      <c r="AB3711" s="26">
        <f t="shared" si="300"/>
        <v>187</v>
      </c>
      <c r="AC3711" s="1" t="s">
        <v>125</v>
      </c>
      <c r="AD3711" s="3" t="s">
        <v>40</v>
      </c>
    </row>
    <row r="3712" spans="1:30" ht="89.25" hidden="1" x14ac:dyDescent="0.25">
      <c r="A3712" s="1" t="s">
        <v>11372</v>
      </c>
      <c r="B3712" s="1" t="s">
        <v>27</v>
      </c>
      <c r="C3712" s="2" t="s">
        <v>11373</v>
      </c>
      <c r="D3712" s="3" t="s">
        <v>671</v>
      </c>
      <c r="E3712" s="3" t="s">
        <v>30</v>
      </c>
      <c r="F3712" s="2" t="s">
        <v>225</v>
      </c>
      <c r="G3712" s="3" t="s">
        <v>32</v>
      </c>
      <c r="H3712" s="3" t="s">
        <v>33</v>
      </c>
      <c r="I3712" s="3">
        <v>1428327</v>
      </c>
      <c r="J3712" s="3" t="s">
        <v>34</v>
      </c>
      <c r="K3712" s="4">
        <v>45020.620833333298</v>
      </c>
      <c r="L3712" s="11" t="str">
        <f t="shared" si="303"/>
        <v>abril</v>
      </c>
      <c r="M3712" s="3">
        <v>3</v>
      </c>
      <c r="N3712" s="3">
        <v>3</v>
      </c>
      <c r="O3712" s="3">
        <f t="shared" si="302"/>
        <v>3</v>
      </c>
      <c r="P3712" s="4">
        <v>45020.641574074099</v>
      </c>
      <c r="Q3712" s="2"/>
      <c r="R3712" s="3" t="s">
        <v>11374</v>
      </c>
      <c r="S3712" s="4">
        <v>45020.641574074099</v>
      </c>
      <c r="T3712" s="3">
        <f t="shared" si="298"/>
        <v>29</v>
      </c>
      <c r="U3712" s="2" t="s">
        <v>150</v>
      </c>
      <c r="V3712" s="4">
        <v>45020.704988425903</v>
      </c>
      <c r="W3712" s="3">
        <f t="shared" si="299"/>
        <v>91</v>
      </c>
      <c r="X3712" s="3" t="s">
        <v>76</v>
      </c>
      <c r="Y3712" s="2" t="s">
        <v>77</v>
      </c>
      <c r="Z3712" s="2" t="s">
        <v>102</v>
      </c>
      <c r="AA3712" s="4">
        <v>45020.995833333298</v>
      </c>
      <c r="AB3712" s="26">
        <f t="shared" si="300"/>
        <v>6</v>
      </c>
      <c r="AC3712" s="1" t="s">
        <v>78</v>
      </c>
      <c r="AD3712" s="3" t="s">
        <v>40</v>
      </c>
    </row>
    <row r="3713" spans="1:30" ht="114.75" hidden="1" x14ac:dyDescent="0.25">
      <c r="A3713" s="1" t="s">
        <v>11375</v>
      </c>
      <c r="B3713" s="1" t="s">
        <v>407</v>
      </c>
      <c r="C3713" s="2" t="s">
        <v>11376</v>
      </c>
      <c r="D3713" s="3" t="s">
        <v>11377</v>
      </c>
      <c r="E3713" s="3" t="s">
        <v>410</v>
      </c>
      <c r="F3713" s="2" t="s">
        <v>225</v>
      </c>
      <c r="G3713" s="3" t="s">
        <v>32</v>
      </c>
      <c r="H3713" s="3" t="s">
        <v>33</v>
      </c>
      <c r="I3713" s="3">
        <v>1428331</v>
      </c>
      <c r="J3713" s="3" t="s">
        <v>73</v>
      </c>
      <c r="K3713" s="4">
        <v>45020.625</v>
      </c>
      <c r="L3713" s="11" t="str">
        <f t="shared" si="303"/>
        <v>abril</v>
      </c>
      <c r="M3713" s="3">
        <v>3</v>
      </c>
      <c r="N3713" s="3">
        <v>3</v>
      </c>
      <c r="O3713" s="3">
        <f t="shared" si="302"/>
        <v>3</v>
      </c>
      <c r="P3713" s="4">
        <v>45020.651805555601</v>
      </c>
      <c r="Q3713" s="2"/>
      <c r="R3713" s="3" t="s">
        <v>11378</v>
      </c>
      <c r="S3713" s="4">
        <v>45020.651805555601</v>
      </c>
      <c r="T3713" s="3">
        <f t="shared" si="298"/>
        <v>38</v>
      </c>
      <c r="U3713" s="2" t="s">
        <v>150</v>
      </c>
      <c r="V3713" s="4">
        <v>45020.662280092598</v>
      </c>
      <c r="W3713" s="3">
        <f t="shared" si="299"/>
        <v>15</v>
      </c>
      <c r="X3713" s="3" t="s">
        <v>11379</v>
      </c>
      <c r="Y3713" s="2" t="s">
        <v>11380</v>
      </c>
      <c r="Z3713" s="2" t="s">
        <v>708</v>
      </c>
      <c r="AA3713" s="4">
        <v>45020.75</v>
      </c>
      <c r="AB3713" s="26">
        <f t="shared" si="300"/>
        <v>2</v>
      </c>
      <c r="AC3713" s="1" t="s">
        <v>78</v>
      </c>
      <c r="AD3713" s="3" t="s">
        <v>40</v>
      </c>
    </row>
    <row r="3714" spans="1:30" ht="25.5" hidden="1" x14ac:dyDescent="0.25">
      <c r="A3714" s="1" t="s">
        <v>8124</v>
      </c>
      <c r="B3714" s="1" t="s">
        <v>27</v>
      </c>
      <c r="C3714" s="2" t="s">
        <v>8125</v>
      </c>
      <c r="D3714" s="3" t="s">
        <v>186</v>
      </c>
      <c r="E3714" s="3" t="s">
        <v>30</v>
      </c>
      <c r="F3714" s="2" t="s">
        <v>225</v>
      </c>
      <c r="G3714" s="3" t="s">
        <v>32</v>
      </c>
      <c r="H3714" s="3" t="s">
        <v>33</v>
      </c>
      <c r="I3714" s="3">
        <v>1428335</v>
      </c>
      <c r="J3714" s="3" t="s">
        <v>73</v>
      </c>
      <c r="K3714" s="4">
        <v>45020.629861111098</v>
      </c>
      <c r="L3714" s="11" t="str">
        <f t="shared" si="303"/>
        <v>abril</v>
      </c>
      <c r="M3714" s="3">
        <v>2</v>
      </c>
      <c r="N3714" s="3">
        <v>2</v>
      </c>
      <c r="O3714" s="3">
        <f t="shared" si="302"/>
        <v>2</v>
      </c>
      <c r="P3714" s="4">
        <v>45020.659050925897</v>
      </c>
      <c r="Q3714" s="2"/>
      <c r="R3714" s="3" t="s">
        <v>11381</v>
      </c>
      <c r="S3714" s="4">
        <v>45020.659050925897</v>
      </c>
      <c r="T3714" s="3">
        <f t="shared" si="298"/>
        <v>42</v>
      </c>
      <c r="U3714" s="2" t="s">
        <v>150</v>
      </c>
      <c r="V3714" s="4">
        <v>45020.661226851902</v>
      </c>
      <c r="W3714" s="3">
        <f t="shared" si="299"/>
        <v>3</v>
      </c>
      <c r="X3714" s="3" t="s">
        <v>11382</v>
      </c>
      <c r="Y3714" s="2" t="s">
        <v>11383</v>
      </c>
      <c r="Z3714" s="2" t="s">
        <v>150</v>
      </c>
      <c r="AA3714" s="4">
        <v>45020.682638888902</v>
      </c>
      <c r="AB3714" s="26">
        <f t="shared" si="300"/>
        <v>0</v>
      </c>
      <c r="AC3714" s="1" t="s">
        <v>197</v>
      </c>
      <c r="AD3714" s="3" t="s">
        <v>40</v>
      </c>
    </row>
    <row r="3715" spans="1:30" ht="76.5" hidden="1" x14ac:dyDescent="0.25">
      <c r="A3715" s="1" t="s">
        <v>11384</v>
      </c>
      <c r="B3715" s="1" t="s">
        <v>27</v>
      </c>
      <c r="C3715" s="2" t="s">
        <v>11385</v>
      </c>
      <c r="D3715" s="3" t="s">
        <v>643</v>
      </c>
      <c r="E3715" s="3" t="s">
        <v>30</v>
      </c>
      <c r="F3715" s="2" t="s">
        <v>44</v>
      </c>
      <c r="G3715" s="3" t="s">
        <v>32</v>
      </c>
      <c r="H3715" s="3" t="s">
        <v>33</v>
      </c>
      <c r="I3715" s="3">
        <v>1428339</v>
      </c>
      <c r="J3715" s="3" t="s">
        <v>34</v>
      </c>
      <c r="K3715" s="4">
        <v>45020.6381944444</v>
      </c>
      <c r="L3715" s="11" t="str">
        <f t="shared" si="303"/>
        <v>abril</v>
      </c>
      <c r="M3715" s="3">
        <v>3</v>
      </c>
      <c r="N3715" s="3">
        <v>3</v>
      </c>
      <c r="O3715" s="3">
        <f t="shared" si="302"/>
        <v>3</v>
      </c>
      <c r="P3715" s="4">
        <v>45020.6789236111</v>
      </c>
      <c r="Q3715" s="2"/>
      <c r="R3715" s="3" t="s">
        <v>11386</v>
      </c>
      <c r="S3715" s="4">
        <v>45020.6789236111</v>
      </c>
      <c r="T3715" s="3">
        <f t="shared" si="298"/>
        <v>58</v>
      </c>
      <c r="U3715" s="2" t="s">
        <v>150</v>
      </c>
      <c r="V3715" s="4">
        <v>45020.765324074098</v>
      </c>
      <c r="W3715" s="3">
        <f t="shared" si="299"/>
        <v>124</v>
      </c>
      <c r="X3715" s="3" t="s">
        <v>9409</v>
      </c>
      <c r="Y3715" s="2" t="s">
        <v>9410</v>
      </c>
      <c r="Z3715" s="2" t="s">
        <v>75</v>
      </c>
      <c r="AA3715" s="4">
        <v>45021.890277777798</v>
      </c>
      <c r="AB3715" s="26">
        <f t="shared" si="300"/>
        <v>26</v>
      </c>
      <c r="AC3715" s="1" t="s">
        <v>78</v>
      </c>
      <c r="AD3715" s="3" t="s">
        <v>40</v>
      </c>
    </row>
    <row r="3716" spans="1:30" ht="42.75" hidden="1" x14ac:dyDescent="0.25">
      <c r="A3716" s="1" t="s">
        <v>11387</v>
      </c>
      <c r="B3716" s="1" t="s">
        <v>27</v>
      </c>
      <c r="C3716" s="2" t="s">
        <v>11388</v>
      </c>
      <c r="D3716" s="3" t="s">
        <v>643</v>
      </c>
      <c r="E3716" s="3" t="s">
        <v>30</v>
      </c>
      <c r="F3716" s="2" t="s">
        <v>82</v>
      </c>
      <c r="G3716" s="3" t="s">
        <v>54</v>
      </c>
      <c r="H3716" s="3" t="s">
        <v>83</v>
      </c>
      <c r="I3716" s="3">
        <v>1428347</v>
      </c>
      <c r="J3716" s="3" t="s">
        <v>34</v>
      </c>
      <c r="K3716" s="4">
        <v>45020.651388888902</v>
      </c>
      <c r="L3716" s="11" t="str">
        <f t="shared" si="303"/>
        <v>abril</v>
      </c>
      <c r="M3716" s="3">
        <v>3</v>
      </c>
      <c r="N3716" s="3">
        <v>3</v>
      </c>
      <c r="O3716" s="3">
        <f t="shared" si="302"/>
        <v>3</v>
      </c>
      <c r="P3716" s="4">
        <v>45020.687731481499</v>
      </c>
      <c r="Q3716" s="2"/>
      <c r="R3716" s="3" t="s">
        <v>11389</v>
      </c>
      <c r="S3716" s="4">
        <v>45020.687731481499</v>
      </c>
      <c r="T3716" s="3">
        <f t="shared" si="298"/>
        <v>52</v>
      </c>
      <c r="U3716" s="2" t="s">
        <v>150</v>
      </c>
      <c r="V3716" s="4">
        <v>45020.728668981501</v>
      </c>
      <c r="W3716" s="3">
        <f t="shared" si="299"/>
        <v>58</v>
      </c>
      <c r="X3716" s="3" t="s">
        <v>115</v>
      </c>
      <c r="Y3716" s="2" t="s">
        <v>116</v>
      </c>
      <c r="Z3716" s="2" t="s">
        <v>102</v>
      </c>
      <c r="AA3716" s="4">
        <v>45029.514583333301</v>
      </c>
      <c r="AB3716" s="26">
        <f t="shared" si="300"/>
        <v>210</v>
      </c>
      <c r="AC3716" s="1" t="s">
        <v>78</v>
      </c>
      <c r="AD3716" s="3" t="s">
        <v>40</v>
      </c>
    </row>
    <row r="3717" spans="1:30" ht="38.25" hidden="1" x14ac:dyDescent="0.25">
      <c r="A3717" s="1" t="s">
        <v>11087</v>
      </c>
      <c r="B3717" s="1" t="s">
        <v>27</v>
      </c>
      <c r="C3717" s="2" t="s">
        <v>11088</v>
      </c>
      <c r="D3717" s="3" t="s">
        <v>206</v>
      </c>
      <c r="E3717" s="3" t="s">
        <v>30</v>
      </c>
      <c r="F3717" s="2" t="s">
        <v>82</v>
      </c>
      <c r="G3717" s="3" t="s">
        <v>54</v>
      </c>
      <c r="H3717" s="3" t="s">
        <v>83</v>
      </c>
      <c r="I3717" s="3">
        <v>1428355</v>
      </c>
      <c r="J3717" s="3" t="s">
        <v>34</v>
      </c>
      <c r="K3717" s="4">
        <v>45020.668749999997</v>
      </c>
      <c r="L3717" s="11" t="str">
        <f t="shared" si="303"/>
        <v>abril</v>
      </c>
      <c r="M3717" s="3">
        <v>3</v>
      </c>
      <c r="N3717" s="3">
        <v>3</v>
      </c>
      <c r="O3717" s="3">
        <f t="shared" si="302"/>
        <v>3</v>
      </c>
      <c r="P3717" s="4">
        <v>45020.763402777797</v>
      </c>
      <c r="Q3717" s="2"/>
      <c r="R3717" s="3" t="s">
        <v>11390</v>
      </c>
      <c r="S3717" s="4">
        <v>45020.763402777797</v>
      </c>
      <c r="T3717" s="3">
        <f t="shared" ref="T3717:T3780" si="304">ROUNDDOWN((S3717-K3717)*24*60,0)</f>
        <v>136</v>
      </c>
      <c r="U3717" s="2" t="s">
        <v>143</v>
      </c>
      <c r="V3717" s="4">
        <v>45020.763888888898</v>
      </c>
      <c r="W3717" s="3">
        <f t="shared" ref="W3717:W3780" si="305">+IF(ISBLANK(V3717),"",ROUNDDOWN((V3717-S3717)*24*60,0))</f>
        <v>0</v>
      </c>
      <c r="X3717" s="3" t="s">
        <v>115</v>
      </c>
      <c r="Y3717" s="2" t="s">
        <v>116</v>
      </c>
      <c r="Z3717" s="2" t="s">
        <v>143</v>
      </c>
      <c r="AA3717" s="4">
        <v>45022.640277777798</v>
      </c>
      <c r="AB3717" s="26">
        <f t="shared" ref="AB3717:AB3780" si="306">+IF(ISBLANK(V3717),"",IF(ISBLANK(AA3717),"",_xlfn.IFS((AA3717-V3717)*24&lt;0,"",(AA3717-V3717)*24&gt;0,(ROUNDDOWN((AA3717-V3717)*24,0)))))</f>
        <v>45</v>
      </c>
      <c r="AC3717" s="1" t="s">
        <v>78</v>
      </c>
      <c r="AD3717" s="3" t="s">
        <v>40</v>
      </c>
    </row>
    <row r="3718" spans="1:30" ht="28.5" hidden="1" x14ac:dyDescent="0.25">
      <c r="A3718" s="1" t="s">
        <v>11391</v>
      </c>
      <c r="B3718" s="1" t="s">
        <v>27</v>
      </c>
      <c r="C3718" s="2" t="s">
        <v>11392</v>
      </c>
      <c r="D3718" s="3" t="s">
        <v>210</v>
      </c>
      <c r="E3718" s="3" t="s">
        <v>30</v>
      </c>
      <c r="F3718" s="2" t="s">
        <v>82</v>
      </c>
      <c r="G3718" s="3" t="s">
        <v>54</v>
      </c>
      <c r="H3718" s="3" t="s">
        <v>11393</v>
      </c>
      <c r="I3718" s="3">
        <v>1428359</v>
      </c>
      <c r="J3718" s="3" t="s">
        <v>34</v>
      </c>
      <c r="K3718" s="4">
        <v>45020.684722222199</v>
      </c>
      <c r="L3718" s="11" t="str">
        <f t="shared" si="303"/>
        <v>abril</v>
      </c>
      <c r="M3718" s="3">
        <v>3</v>
      </c>
      <c r="N3718" s="3">
        <v>3</v>
      </c>
      <c r="O3718" s="3">
        <f t="shared" si="302"/>
        <v>3</v>
      </c>
      <c r="P3718" s="4">
        <v>45020.776168981502</v>
      </c>
      <c r="Q3718" s="2"/>
      <c r="R3718" s="3" t="s">
        <v>11394</v>
      </c>
      <c r="S3718" s="4">
        <v>45020.776168981502</v>
      </c>
      <c r="T3718" s="3">
        <f t="shared" si="304"/>
        <v>131</v>
      </c>
      <c r="U3718" s="2" t="s">
        <v>75</v>
      </c>
      <c r="V3718" s="4">
        <v>45020.776516203703</v>
      </c>
      <c r="W3718" s="3">
        <f t="shared" si="305"/>
        <v>0</v>
      </c>
      <c r="X3718" s="3" t="s">
        <v>295</v>
      </c>
      <c r="Y3718" s="2" t="s">
        <v>296</v>
      </c>
      <c r="Z3718" s="2" t="s">
        <v>75</v>
      </c>
      <c r="AA3718" s="4">
        <v>45021.018750000003</v>
      </c>
      <c r="AB3718" s="26">
        <f t="shared" si="306"/>
        <v>5</v>
      </c>
      <c r="AC3718" s="1" t="s">
        <v>78</v>
      </c>
      <c r="AD3718" s="3" t="s">
        <v>40</v>
      </c>
    </row>
    <row r="3719" spans="1:30" ht="28.5" hidden="1" x14ac:dyDescent="0.25">
      <c r="A3719" s="1" t="s">
        <v>11395</v>
      </c>
      <c r="B3719" s="1" t="s">
        <v>27</v>
      </c>
      <c r="C3719" s="2" t="s">
        <v>11396</v>
      </c>
      <c r="D3719" s="3" t="s">
        <v>153</v>
      </c>
      <c r="E3719" s="3" t="s">
        <v>30</v>
      </c>
      <c r="F3719" s="2" t="s">
        <v>53</v>
      </c>
      <c r="G3719" s="3" t="s">
        <v>32</v>
      </c>
      <c r="H3719" s="3" t="s">
        <v>187</v>
      </c>
      <c r="I3719" s="3">
        <v>1428360</v>
      </c>
      <c r="J3719" s="3" t="s">
        <v>34</v>
      </c>
      <c r="K3719" s="4">
        <v>45020.688888888901</v>
      </c>
      <c r="L3719" s="11" t="str">
        <f t="shared" si="303"/>
        <v>abril</v>
      </c>
      <c r="M3719" s="3">
        <v>3</v>
      </c>
      <c r="N3719" s="3">
        <v>3</v>
      </c>
      <c r="O3719" s="3">
        <f t="shared" si="302"/>
        <v>3</v>
      </c>
      <c r="P3719" s="4">
        <v>45020.778460648202</v>
      </c>
      <c r="Q3719" s="2"/>
      <c r="R3719" s="3" t="s">
        <v>11397</v>
      </c>
      <c r="S3719" s="4">
        <v>45020.778460648202</v>
      </c>
      <c r="T3719" s="3">
        <f t="shared" si="304"/>
        <v>128</v>
      </c>
      <c r="U3719" s="2" t="s">
        <v>143</v>
      </c>
      <c r="V3719" s="4">
        <v>45020.7790046296</v>
      </c>
      <c r="W3719" s="3">
        <f t="shared" si="305"/>
        <v>0</v>
      </c>
      <c r="X3719" s="3" t="s">
        <v>103</v>
      </c>
      <c r="Y3719" s="2" t="s">
        <v>104</v>
      </c>
      <c r="Z3719" s="2" t="s">
        <v>143</v>
      </c>
      <c r="AA3719" s="4">
        <v>45021.072222222203</v>
      </c>
      <c r="AB3719" s="26">
        <f t="shared" si="306"/>
        <v>7</v>
      </c>
      <c r="AC3719" s="1" t="s">
        <v>78</v>
      </c>
      <c r="AD3719" s="3" t="s">
        <v>40</v>
      </c>
    </row>
    <row r="3720" spans="1:30" ht="89.25" hidden="1" x14ac:dyDescent="0.25">
      <c r="A3720" s="1" t="s">
        <v>11398</v>
      </c>
      <c r="B3720" s="1" t="s">
        <v>27</v>
      </c>
      <c r="C3720" s="2" t="s">
        <v>11399</v>
      </c>
      <c r="D3720" s="3" t="s">
        <v>206</v>
      </c>
      <c r="E3720" s="3" t="s">
        <v>30</v>
      </c>
      <c r="F3720" s="2" t="s">
        <v>53</v>
      </c>
      <c r="G3720" s="3" t="s">
        <v>54</v>
      </c>
      <c r="H3720" s="3" t="s">
        <v>1228</v>
      </c>
      <c r="I3720" s="3">
        <v>1428363</v>
      </c>
      <c r="J3720" s="3" t="s">
        <v>34</v>
      </c>
      <c r="K3720" s="4">
        <v>45020.706944444399</v>
      </c>
      <c r="L3720" s="11" t="str">
        <f t="shared" si="303"/>
        <v>abril</v>
      </c>
      <c r="M3720" s="3">
        <v>3</v>
      </c>
      <c r="N3720" s="3">
        <v>3</v>
      </c>
      <c r="O3720" s="3">
        <f t="shared" si="302"/>
        <v>3</v>
      </c>
      <c r="P3720" s="4">
        <v>45020.756967592599</v>
      </c>
      <c r="Q3720" s="2"/>
      <c r="R3720" s="3" t="s">
        <v>11400</v>
      </c>
      <c r="S3720" s="4">
        <v>45020.756967592599</v>
      </c>
      <c r="T3720" s="3">
        <f t="shared" si="304"/>
        <v>72</v>
      </c>
      <c r="U3720" s="2" t="s">
        <v>143</v>
      </c>
      <c r="V3720" s="4">
        <v>45020.801215277803</v>
      </c>
      <c r="W3720" s="3">
        <f t="shared" si="305"/>
        <v>63</v>
      </c>
      <c r="X3720" s="3" t="s">
        <v>103</v>
      </c>
      <c r="Y3720" s="2" t="s">
        <v>104</v>
      </c>
      <c r="Z3720" s="2" t="s">
        <v>143</v>
      </c>
      <c r="AA3720" s="4">
        <v>45026.463888888902</v>
      </c>
      <c r="AB3720" s="26">
        <f t="shared" si="306"/>
        <v>135</v>
      </c>
      <c r="AC3720" s="1" t="s">
        <v>125</v>
      </c>
      <c r="AD3720" s="3" t="s">
        <v>40</v>
      </c>
    </row>
    <row r="3721" spans="1:30" ht="89.25" hidden="1" x14ac:dyDescent="0.25">
      <c r="A3721" s="1" t="s">
        <v>11401</v>
      </c>
      <c r="B3721" s="1" t="s">
        <v>27</v>
      </c>
      <c r="C3721" s="2" t="s">
        <v>11402</v>
      </c>
      <c r="D3721" s="3" t="s">
        <v>482</v>
      </c>
      <c r="E3721" s="3" t="s">
        <v>30</v>
      </c>
      <c r="F3721" s="2" t="s">
        <v>154</v>
      </c>
      <c r="G3721" s="3" t="s">
        <v>155</v>
      </c>
      <c r="H3721" s="3" t="s">
        <v>156</v>
      </c>
      <c r="I3721" s="3">
        <v>1428364</v>
      </c>
      <c r="J3721" s="3" t="s">
        <v>34</v>
      </c>
      <c r="K3721" s="4">
        <v>45020.715277777803</v>
      </c>
      <c r="L3721" s="11" t="str">
        <f t="shared" si="303"/>
        <v>abril</v>
      </c>
      <c r="M3721" s="3">
        <v>3</v>
      </c>
      <c r="N3721" s="3">
        <v>3</v>
      </c>
      <c r="O3721" s="3">
        <f t="shared" si="302"/>
        <v>3</v>
      </c>
      <c r="P3721" s="4">
        <v>45020.728032407402</v>
      </c>
      <c r="Q3721" s="2"/>
      <c r="R3721" s="3" t="s">
        <v>11403</v>
      </c>
      <c r="S3721" s="4">
        <v>45020.728032407402</v>
      </c>
      <c r="T3721" s="3">
        <f t="shared" si="304"/>
        <v>18</v>
      </c>
      <c r="U3721" s="2" t="s">
        <v>551</v>
      </c>
      <c r="V3721" s="4">
        <v>45020.730694444399</v>
      </c>
      <c r="W3721" s="3">
        <f t="shared" si="305"/>
        <v>3</v>
      </c>
      <c r="X3721" s="3" t="s">
        <v>195</v>
      </c>
      <c r="Y3721" s="2" t="s">
        <v>196</v>
      </c>
      <c r="Z3721" s="2" t="s">
        <v>551</v>
      </c>
      <c r="AA3721" s="4">
        <v>45022.6027777778</v>
      </c>
      <c r="AB3721" s="26">
        <f t="shared" si="306"/>
        <v>44</v>
      </c>
      <c r="AC3721" s="1" t="s">
        <v>78</v>
      </c>
      <c r="AD3721" s="3" t="s">
        <v>40</v>
      </c>
    </row>
    <row r="3722" spans="1:30" ht="42.75" hidden="1" x14ac:dyDescent="0.25">
      <c r="A3722" s="1" t="s">
        <v>11404</v>
      </c>
      <c r="B3722" s="1" t="s">
        <v>27</v>
      </c>
      <c r="C3722" s="2" t="s">
        <v>11405</v>
      </c>
      <c r="D3722" s="3" t="s">
        <v>232</v>
      </c>
      <c r="E3722" s="3" t="s">
        <v>30</v>
      </c>
      <c r="F3722" s="2" t="s">
        <v>82</v>
      </c>
      <c r="G3722" s="3" t="s">
        <v>54</v>
      </c>
      <c r="H3722" s="3" t="s">
        <v>83</v>
      </c>
      <c r="I3722" s="3">
        <v>1428369</v>
      </c>
      <c r="J3722" s="3" t="s">
        <v>34</v>
      </c>
      <c r="K3722" s="4">
        <v>45020.737500000003</v>
      </c>
      <c r="L3722" s="11" t="str">
        <f t="shared" si="303"/>
        <v>abril</v>
      </c>
      <c r="M3722" s="3">
        <v>2</v>
      </c>
      <c r="N3722" s="3">
        <v>2</v>
      </c>
      <c r="O3722" s="3">
        <f t="shared" si="302"/>
        <v>2</v>
      </c>
      <c r="P3722" s="4">
        <v>45020.794745370396</v>
      </c>
      <c r="Q3722" s="2"/>
      <c r="R3722" s="3" t="s">
        <v>11406</v>
      </c>
      <c r="S3722" s="4">
        <v>45020.794745370396</v>
      </c>
      <c r="T3722" s="3">
        <f t="shared" si="304"/>
        <v>82</v>
      </c>
      <c r="U3722" s="2" t="s">
        <v>75</v>
      </c>
      <c r="V3722" s="4">
        <v>45020.797048611101</v>
      </c>
      <c r="W3722" s="3">
        <f t="shared" si="305"/>
        <v>3</v>
      </c>
      <c r="X3722" s="3" t="s">
        <v>259</v>
      </c>
      <c r="Y3722" s="2" t="s">
        <v>260</v>
      </c>
      <c r="Z3722" s="2" t="s">
        <v>75</v>
      </c>
      <c r="AA3722" s="4">
        <v>45029.402777777803</v>
      </c>
      <c r="AB3722" s="26">
        <f t="shared" si="306"/>
        <v>206</v>
      </c>
      <c r="AC3722" s="1" t="s">
        <v>125</v>
      </c>
      <c r="AD3722" s="3" t="s">
        <v>40</v>
      </c>
    </row>
    <row r="3723" spans="1:30" ht="42.75" hidden="1" x14ac:dyDescent="0.25">
      <c r="A3723" s="1" t="s">
        <v>11407</v>
      </c>
      <c r="B3723" s="1" t="s">
        <v>27</v>
      </c>
      <c r="C3723" s="2" t="s">
        <v>11408</v>
      </c>
      <c r="D3723" s="3" t="s">
        <v>52</v>
      </c>
      <c r="E3723" s="3" t="s">
        <v>30</v>
      </c>
      <c r="F3723" s="2" t="s">
        <v>2280</v>
      </c>
      <c r="G3723" s="3" t="s">
        <v>32</v>
      </c>
      <c r="H3723" s="3" t="s">
        <v>33</v>
      </c>
      <c r="I3723" s="3">
        <v>1428373</v>
      </c>
      <c r="J3723" s="3" t="s">
        <v>34</v>
      </c>
      <c r="K3723" s="4">
        <v>45020.772916666698</v>
      </c>
      <c r="L3723" s="11" t="str">
        <f t="shared" si="303"/>
        <v>abril</v>
      </c>
      <c r="M3723" s="3">
        <v>3</v>
      </c>
      <c r="N3723" s="3">
        <v>3</v>
      </c>
      <c r="O3723" s="3">
        <f t="shared" si="302"/>
        <v>3</v>
      </c>
      <c r="P3723" s="4">
        <v>45020.831319444398</v>
      </c>
      <c r="Q3723" s="2"/>
      <c r="R3723" s="3" t="s">
        <v>11409</v>
      </c>
      <c r="S3723" s="4">
        <v>45020.831319444398</v>
      </c>
      <c r="T3723" s="3">
        <f t="shared" si="304"/>
        <v>84</v>
      </c>
      <c r="U3723" s="2" t="s">
        <v>143</v>
      </c>
      <c r="V3723" s="4">
        <v>45020.833472222199</v>
      </c>
      <c r="W3723" s="3">
        <f t="shared" si="305"/>
        <v>3</v>
      </c>
      <c r="X3723" s="3" t="s">
        <v>4097</v>
      </c>
      <c r="Y3723" s="2" t="s">
        <v>4098</v>
      </c>
      <c r="Z3723" s="2" t="s">
        <v>143</v>
      </c>
      <c r="AA3723" s="4">
        <v>45045.309722222199</v>
      </c>
      <c r="AB3723" s="26">
        <f t="shared" si="306"/>
        <v>587</v>
      </c>
      <c r="AC3723" s="1" t="s">
        <v>78</v>
      </c>
      <c r="AD3723" s="3" t="s">
        <v>40</v>
      </c>
    </row>
    <row r="3724" spans="1:30" ht="63.75" hidden="1" x14ac:dyDescent="0.25">
      <c r="A3724" s="1" t="s">
        <v>11410</v>
      </c>
      <c r="B3724" s="1" t="s">
        <v>27</v>
      </c>
      <c r="C3724" s="2" t="s">
        <v>11411</v>
      </c>
      <c r="D3724" s="3" t="s">
        <v>63</v>
      </c>
      <c r="E3724" s="3" t="s">
        <v>30</v>
      </c>
      <c r="F3724" s="2" t="s">
        <v>82</v>
      </c>
      <c r="G3724" s="3" t="s">
        <v>54</v>
      </c>
      <c r="H3724" s="3" t="s">
        <v>83</v>
      </c>
      <c r="I3724" s="3">
        <v>1428374</v>
      </c>
      <c r="J3724" s="3" t="s">
        <v>34</v>
      </c>
      <c r="K3724" s="4">
        <v>45020.779166666704</v>
      </c>
      <c r="L3724" s="11" t="str">
        <f t="shared" si="303"/>
        <v>abril</v>
      </c>
      <c r="M3724" s="3">
        <v>2</v>
      </c>
      <c r="N3724" s="3">
        <v>2</v>
      </c>
      <c r="O3724" s="3">
        <f t="shared" si="302"/>
        <v>2</v>
      </c>
      <c r="P3724" s="4">
        <v>45020.819699074098</v>
      </c>
      <c r="Q3724" s="2"/>
      <c r="R3724" s="3" t="s">
        <v>11412</v>
      </c>
      <c r="S3724" s="4">
        <v>45020.819699074098</v>
      </c>
      <c r="T3724" s="3">
        <f t="shared" si="304"/>
        <v>58</v>
      </c>
      <c r="U3724" s="2" t="s">
        <v>75</v>
      </c>
      <c r="V3724" s="4">
        <v>45020.821261574099</v>
      </c>
      <c r="W3724" s="3">
        <f t="shared" si="305"/>
        <v>2</v>
      </c>
      <c r="X3724" s="3" t="s">
        <v>103</v>
      </c>
      <c r="Y3724" s="2" t="s">
        <v>104</v>
      </c>
      <c r="Z3724" s="2" t="s">
        <v>75</v>
      </c>
      <c r="AA3724" s="4">
        <v>45021.7097222222</v>
      </c>
      <c r="AB3724" s="26">
        <f t="shared" si="306"/>
        <v>21</v>
      </c>
      <c r="AC3724" s="1" t="s">
        <v>78</v>
      </c>
      <c r="AD3724" s="3" t="s">
        <v>40</v>
      </c>
    </row>
    <row r="3725" spans="1:30" ht="28.5" hidden="1" x14ac:dyDescent="0.25">
      <c r="A3725" s="1" t="s">
        <v>11413</v>
      </c>
      <c r="B3725" s="1" t="s">
        <v>27</v>
      </c>
      <c r="C3725" s="2" t="s">
        <v>11414</v>
      </c>
      <c r="D3725" s="3" t="s">
        <v>378</v>
      </c>
      <c r="E3725" s="3" t="s">
        <v>30</v>
      </c>
      <c r="F3725" s="2" t="s">
        <v>53</v>
      </c>
      <c r="G3725" s="3" t="s">
        <v>54</v>
      </c>
      <c r="H3725" s="3" t="s">
        <v>100</v>
      </c>
      <c r="I3725" s="3">
        <v>1428375</v>
      </c>
      <c r="J3725" s="3" t="s">
        <v>34</v>
      </c>
      <c r="K3725" s="4">
        <v>45020.785416666702</v>
      </c>
      <c r="L3725" s="11" t="str">
        <f t="shared" si="303"/>
        <v>abril</v>
      </c>
      <c r="M3725" s="3">
        <v>2</v>
      </c>
      <c r="N3725" s="3">
        <v>2</v>
      </c>
      <c r="O3725" s="3">
        <f t="shared" si="302"/>
        <v>2</v>
      </c>
      <c r="P3725" s="4">
        <v>45020.809282407397</v>
      </c>
      <c r="Q3725" s="2"/>
      <c r="R3725" s="3" t="s">
        <v>11415</v>
      </c>
      <c r="S3725" s="4">
        <v>45020.809282407397</v>
      </c>
      <c r="T3725" s="3">
        <f t="shared" si="304"/>
        <v>34</v>
      </c>
      <c r="U3725" s="2" t="s">
        <v>227</v>
      </c>
      <c r="V3725" s="4">
        <v>45020.809826388897</v>
      </c>
      <c r="W3725" s="3">
        <f t="shared" si="305"/>
        <v>0</v>
      </c>
      <c r="X3725" s="3" t="s">
        <v>458</v>
      </c>
      <c r="Y3725" s="2" t="s">
        <v>459</v>
      </c>
      <c r="Z3725" s="2" t="s">
        <v>227</v>
      </c>
      <c r="AA3725" s="4">
        <v>45034.496527777803</v>
      </c>
      <c r="AB3725" s="26">
        <f t="shared" si="306"/>
        <v>328</v>
      </c>
      <c r="AC3725" s="1" t="s">
        <v>144</v>
      </c>
      <c r="AD3725" s="3" t="s">
        <v>40</v>
      </c>
    </row>
    <row r="3726" spans="1:30" ht="28.5" hidden="1" x14ac:dyDescent="0.25">
      <c r="A3726" s="1" t="s">
        <v>11416</v>
      </c>
      <c r="B3726" s="1" t="s">
        <v>27</v>
      </c>
      <c r="C3726" s="2" t="s">
        <v>11417</v>
      </c>
      <c r="D3726" s="3" t="s">
        <v>81</v>
      </c>
      <c r="E3726" s="3" t="s">
        <v>30</v>
      </c>
      <c r="F3726" s="2" t="s">
        <v>44</v>
      </c>
      <c r="G3726" s="3" t="s">
        <v>32</v>
      </c>
      <c r="H3726" s="3" t="s">
        <v>33</v>
      </c>
      <c r="I3726" s="3">
        <v>1428377</v>
      </c>
      <c r="J3726" s="3" t="s">
        <v>34</v>
      </c>
      <c r="K3726" s="4">
        <v>45020.798611111102</v>
      </c>
      <c r="L3726" s="11" t="str">
        <f t="shared" si="303"/>
        <v>abril</v>
      </c>
      <c r="M3726" s="3">
        <v>3</v>
      </c>
      <c r="N3726" s="3">
        <v>3</v>
      </c>
      <c r="O3726" s="3">
        <f t="shared" si="302"/>
        <v>3</v>
      </c>
      <c r="P3726" s="4">
        <v>45020.837974536997</v>
      </c>
      <c r="Q3726" s="2"/>
      <c r="R3726" s="3" t="s">
        <v>11418</v>
      </c>
      <c r="S3726" s="4">
        <v>45020.837974536997</v>
      </c>
      <c r="T3726" s="3">
        <f t="shared" si="304"/>
        <v>56</v>
      </c>
      <c r="U3726" s="2" t="s">
        <v>75</v>
      </c>
      <c r="V3726" s="4">
        <v>45020.839664351799</v>
      </c>
      <c r="W3726" s="3">
        <f t="shared" si="305"/>
        <v>2</v>
      </c>
      <c r="X3726" s="3" t="s">
        <v>418</v>
      </c>
      <c r="Y3726" s="2" t="s">
        <v>419</v>
      </c>
      <c r="Z3726" s="2" t="s">
        <v>75</v>
      </c>
      <c r="AA3726" s="3"/>
      <c r="AB3726" s="26" t="str">
        <f t="shared" si="306"/>
        <v/>
      </c>
      <c r="AC3726" s="1" t="s">
        <v>144</v>
      </c>
      <c r="AD3726" s="3" t="s">
        <v>40</v>
      </c>
    </row>
    <row r="3727" spans="1:30" ht="102" hidden="1" x14ac:dyDescent="0.25">
      <c r="A3727" s="1" t="s">
        <v>11419</v>
      </c>
      <c r="B3727" s="1" t="s">
        <v>27</v>
      </c>
      <c r="C3727" s="2" t="s">
        <v>11420</v>
      </c>
      <c r="D3727" s="3" t="s">
        <v>974</v>
      </c>
      <c r="E3727" s="3" t="s">
        <v>30</v>
      </c>
      <c r="F3727" s="2" t="s">
        <v>53</v>
      </c>
      <c r="G3727" s="3" t="s">
        <v>54</v>
      </c>
      <c r="H3727" s="3" t="s">
        <v>100</v>
      </c>
      <c r="I3727" s="3">
        <v>1428378</v>
      </c>
      <c r="J3727" s="3" t="s">
        <v>34</v>
      </c>
      <c r="K3727" s="4">
        <v>45020.8305555556</v>
      </c>
      <c r="L3727" s="11" t="str">
        <f t="shared" si="303"/>
        <v>abril</v>
      </c>
      <c r="M3727" s="3">
        <v>2</v>
      </c>
      <c r="N3727" s="3">
        <v>2</v>
      </c>
      <c r="O3727" s="3">
        <f t="shared" si="302"/>
        <v>2</v>
      </c>
      <c r="P3727" s="4">
        <v>45020.851574074099</v>
      </c>
      <c r="Q3727" s="2"/>
      <c r="R3727" s="3" t="s">
        <v>11421</v>
      </c>
      <c r="S3727" s="4">
        <v>45020.851574074099</v>
      </c>
      <c r="T3727" s="3">
        <f t="shared" si="304"/>
        <v>30</v>
      </c>
      <c r="U3727" s="2" t="s">
        <v>1203</v>
      </c>
      <c r="V3727" s="4">
        <v>45020.854629629597</v>
      </c>
      <c r="W3727" s="3">
        <f t="shared" si="305"/>
        <v>4</v>
      </c>
      <c r="X3727" s="3" t="s">
        <v>1154</v>
      </c>
      <c r="Y3727" s="2" t="s">
        <v>1155</v>
      </c>
      <c r="Z3727" s="2" t="s">
        <v>1203</v>
      </c>
      <c r="AA3727" s="4">
        <v>45022.511111111096</v>
      </c>
      <c r="AB3727" s="26">
        <f t="shared" si="306"/>
        <v>39</v>
      </c>
      <c r="AC3727" s="1" t="s">
        <v>60</v>
      </c>
      <c r="AD3727" s="3" t="s">
        <v>40</v>
      </c>
    </row>
    <row r="3728" spans="1:30" ht="38.25" hidden="1" x14ac:dyDescent="0.25">
      <c r="A3728" s="1" t="s">
        <v>11422</v>
      </c>
      <c r="B3728" s="1" t="s">
        <v>27</v>
      </c>
      <c r="C3728" s="2" t="s">
        <v>11423</v>
      </c>
      <c r="D3728" s="3" t="s">
        <v>135</v>
      </c>
      <c r="E3728" s="3" t="s">
        <v>30</v>
      </c>
      <c r="F3728" s="2" t="s">
        <v>44</v>
      </c>
      <c r="G3728" s="3" t="s">
        <v>32</v>
      </c>
      <c r="H3728" s="3" t="s">
        <v>33</v>
      </c>
      <c r="I3728" s="3">
        <v>1428379</v>
      </c>
      <c r="J3728" s="3" t="s">
        <v>34</v>
      </c>
      <c r="K3728" s="4">
        <v>45020.840277777803</v>
      </c>
      <c r="L3728" s="11" t="str">
        <f t="shared" si="303"/>
        <v>abril</v>
      </c>
      <c r="M3728" s="3">
        <v>3</v>
      </c>
      <c r="N3728" s="3">
        <v>3</v>
      </c>
      <c r="O3728" s="3">
        <f t="shared" si="302"/>
        <v>3</v>
      </c>
      <c r="P3728" s="4">
        <v>45020.8684953704</v>
      </c>
      <c r="Q3728" s="2"/>
      <c r="R3728" s="3" t="s">
        <v>11424</v>
      </c>
      <c r="S3728" s="4">
        <v>45020.8684953704</v>
      </c>
      <c r="T3728" s="3">
        <f t="shared" si="304"/>
        <v>40</v>
      </c>
      <c r="U3728" s="2" t="s">
        <v>75</v>
      </c>
      <c r="V3728" s="4">
        <v>45020.869328703702</v>
      </c>
      <c r="W3728" s="3">
        <f t="shared" si="305"/>
        <v>1</v>
      </c>
      <c r="X3728" s="3" t="s">
        <v>103</v>
      </c>
      <c r="Y3728" s="2" t="s">
        <v>104</v>
      </c>
      <c r="Z3728" s="2" t="s">
        <v>75</v>
      </c>
      <c r="AA3728" s="4">
        <v>45021.565972222197</v>
      </c>
      <c r="AB3728" s="26">
        <f t="shared" si="306"/>
        <v>16</v>
      </c>
      <c r="AC3728" s="1" t="s">
        <v>78</v>
      </c>
      <c r="AD3728" s="3" t="s">
        <v>40</v>
      </c>
    </row>
    <row r="3729" spans="1:30" ht="63.75" hidden="1" x14ac:dyDescent="0.25">
      <c r="A3729" s="1" t="s">
        <v>11425</v>
      </c>
      <c r="B3729" s="1" t="s">
        <v>27</v>
      </c>
      <c r="C3729" s="2" t="s">
        <v>11426</v>
      </c>
      <c r="D3729" s="3" t="s">
        <v>745</v>
      </c>
      <c r="E3729" s="3" t="s">
        <v>30</v>
      </c>
      <c r="F3729" s="2" t="s">
        <v>53</v>
      </c>
      <c r="G3729" s="3" t="s">
        <v>54</v>
      </c>
      <c r="H3729" s="3" t="s">
        <v>55</v>
      </c>
      <c r="I3729" s="3">
        <v>1428380</v>
      </c>
      <c r="J3729" s="3" t="s">
        <v>34</v>
      </c>
      <c r="K3729" s="4">
        <v>45020.843055555597</v>
      </c>
      <c r="L3729" s="11" t="str">
        <f t="shared" si="303"/>
        <v>abril</v>
      </c>
      <c r="M3729" s="3">
        <v>2</v>
      </c>
      <c r="N3729" s="3">
        <v>2</v>
      </c>
      <c r="O3729" s="3">
        <f t="shared" si="302"/>
        <v>2</v>
      </c>
      <c r="P3729" s="4">
        <v>45020.899178240703</v>
      </c>
      <c r="Q3729" s="2"/>
      <c r="R3729" s="3" t="s">
        <v>11427</v>
      </c>
      <c r="S3729" s="4">
        <v>45020.899178240703</v>
      </c>
      <c r="T3729" s="3">
        <f t="shared" si="304"/>
        <v>80</v>
      </c>
      <c r="U3729" s="2" t="s">
        <v>143</v>
      </c>
      <c r="V3729" s="4">
        <v>45020.900138888901</v>
      </c>
      <c r="W3729" s="3">
        <f t="shared" si="305"/>
        <v>1</v>
      </c>
      <c r="X3729" s="3" t="s">
        <v>2836</v>
      </c>
      <c r="Y3729" s="2" t="s">
        <v>2837</v>
      </c>
      <c r="Z3729" s="2" t="s">
        <v>143</v>
      </c>
      <c r="AA3729" s="4">
        <v>45022.603472222203</v>
      </c>
      <c r="AB3729" s="26">
        <f t="shared" si="306"/>
        <v>40</v>
      </c>
      <c r="AC3729" s="1" t="s">
        <v>125</v>
      </c>
      <c r="AD3729" s="3" t="s">
        <v>40</v>
      </c>
    </row>
    <row r="3730" spans="1:30" ht="28.5" hidden="1" x14ac:dyDescent="0.25">
      <c r="A3730" s="1" t="s">
        <v>7416</v>
      </c>
      <c r="B3730" s="1" t="s">
        <v>27</v>
      </c>
      <c r="C3730" s="2" t="s">
        <v>7417</v>
      </c>
      <c r="D3730" s="3" t="s">
        <v>302</v>
      </c>
      <c r="E3730" s="3" t="s">
        <v>30</v>
      </c>
      <c r="F3730" s="2" t="s">
        <v>53</v>
      </c>
      <c r="G3730" s="3" t="s">
        <v>32</v>
      </c>
      <c r="H3730" s="3" t="s">
        <v>129</v>
      </c>
      <c r="I3730" s="3">
        <v>1428381</v>
      </c>
      <c r="J3730" s="3" t="s">
        <v>34</v>
      </c>
      <c r="K3730" s="4">
        <v>45020.845833333296</v>
      </c>
      <c r="L3730" s="11" t="str">
        <f t="shared" si="303"/>
        <v>abril</v>
      </c>
      <c r="M3730" s="3">
        <v>3</v>
      </c>
      <c r="N3730" s="3">
        <v>3</v>
      </c>
      <c r="O3730" s="3">
        <f t="shared" si="302"/>
        <v>3</v>
      </c>
      <c r="P3730" s="4">
        <v>45020.885150463</v>
      </c>
      <c r="Q3730" s="2"/>
      <c r="R3730" s="3" t="s">
        <v>11428</v>
      </c>
      <c r="S3730" s="4">
        <v>45020.885150463</v>
      </c>
      <c r="T3730" s="3">
        <f t="shared" si="304"/>
        <v>56</v>
      </c>
      <c r="U3730" s="2" t="s">
        <v>75</v>
      </c>
      <c r="V3730" s="4">
        <v>45020.886400463001</v>
      </c>
      <c r="W3730" s="3">
        <f t="shared" si="305"/>
        <v>1</v>
      </c>
      <c r="X3730" s="3" t="s">
        <v>11429</v>
      </c>
      <c r="Y3730" s="2" t="s">
        <v>11430</v>
      </c>
      <c r="Z3730" s="2" t="s">
        <v>75</v>
      </c>
      <c r="AA3730" s="4">
        <v>45024.554861111101</v>
      </c>
      <c r="AB3730" s="26">
        <f t="shared" si="306"/>
        <v>88</v>
      </c>
      <c r="AC3730" s="1" t="s">
        <v>144</v>
      </c>
      <c r="AD3730" s="3" t="s">
        <v>40</v>
      </c>
    </row>
    <row r="3731" spans="1:30" ht="42.75" hidden="1" x14ac:dyDescent="0.25">
      <c r="A3731" s="1" t="s">
        <v>11431</v>
      </c>
      <c r="B3731" s="1" t="s">
        <v>27</v>
      </c>
      <c r="C3731" s="2" t="s">
        <v>11432</v>
      </c>
      <c r="D3731" s="3" t="s">
        <v>462</v>
      </c>
      <c r="E3731" s="3" t="s">
        <v>30</v>
      </c>
      <c r="F3731" s="2" t="s">
        <v>53</v>
      </c>
      <c r="G3731" s="3" t="s">
        <v>54</v>
      </c>
      <c r="H3731" s="3" t="s">
        <v>100</v>
      </c>
      <c r="I3731" s="3">
        <v>1428385</v>
      </c>
      <c r="J3731" s="3" t="s">
        <v>34</v>
      </c>
      <c r="K3731" s="4">
        <v>45020.885416666701</v>
      </c>
      <c r="L3731" s="11" t="str">
        <f t="shared" si="303"/>
        <v>abril</v>
      </c>
      <c r="M3731" s="3">
        <v>2</v>
      </c>
      <c r="N3731" s="3">
        <v>2</v>
      </c>
      <c r="O3731" s="3">
        <f t="shared" si="302"/>
        <v>2</v>
      </c>
      <c r="P3731" s="4">
        <v>45020.927106481497</v>
      </c>
      <c r="Q3731" s="2"/>
      <c r="R3731" s="3" t="s">
        <v>11433</v>
      </c>
      <c r="S3731" s="4">
        <v>45020.927106481497</v>
      </c>
      <c r="T3731" s="3">
        <f t="shared" si="304"/>
        <v>60</v>
      </c>
      <c r="U3731" s="2" t="s">
        <v>143</v>
      </c>
      <c r="V3731" s="4">
        <v>45020.928229166697</v>
      </c>
      <c r="W3731" s="3">
        <f t="shared" si="305"/>
        <v>1</v>
      </c>
      <c r="X3731" s="3" t="s">
        <v>103</v>
      </c>
      <c r="Y3731" s="2" t="s">
        <v>104</v>
      </c>
      <c r="Z3731" s="2" t="s">
        <v>143</v>
      </c>
      <c r="AA3731" s="4">
        <v>45021.722916666702</v>
      </c>
      <c r="AB3731" s="26">
        <f t="shared" si="306"/>
        <v>19</v>
      </c>
      <c r="AC3731" s="1" t="s">
        <v>78</v>
      </c>
      <c r="AD3731" s="3" t="s">
        <v>40</v>
      </c>
    </row>
    <row r="3732" spans="1:30" ht="89.25" hidden="1" x14ac:dyDescent="0.25">
      <c r="A3732" s="1" t="s">
        <v>11434</v>
      </c>
      <c r="B3732" s="1" t="s">
        <v>27</v>
      </c>
      <c r="C3732" s="2" t="s">
        <v>11435</v>
      </c>
      <c r="D3732" s="3" t="s">
        <v>308</v>
      </c>
      <c r="E3732" s="3" t="s">
        <v>30</v>
      </c>
      <c r="F3732" s="2" t="s">
        <v>88</v>
      </c>
      <c r="G3732" s="3" t="s">
        <v>54</v>
      </c>
      <c r="H3732" s="3" t="s">
        <v>148</v>
      </c>
      <c r="I3732" s="3">
        <v>1428388</v>
      </c>
      <c r="J3732" s="3" t="s">
        <v>34</v>
      </c>
      <c r="K3732" s="4">
        <v>45020.909722222197</v>
      </c>
      <c r="L3732" s="11" t="str">
        <f t="shared" si="303"/>
        <v>abril</v>
      </c>
      <c r="M3732" s="3">
        <v>3</v>
      </c>
      <c r="N3732" s="3">
        <v>3</v>
      </c>
      <c r="O3732" s="3">
        <f t="shared" si="302"/>
        <v>3</v>
      </c>
      <c r="P3732" s="4">
        <v>45020.925844907397</v>
      </c>
      <c r="Q3732" s="2"/>
      <c r="R3732" s="3" t="s">
        <v>11436</v>
      </c>
      <c r="S3732" s="4">
        <v>45020.925844907397</v>
      </c>
      <c r="T3732" s="3">
        <f t="shared" si="304"/>
        <v>23</v>
      </c>
      <c r="U3732" s="2" t="s">
        <v>75</v>
      </c>
      <c r="V3732" s="4">
        <v>45020.931990740697</v>
      </c>
      <c r="W3732" s="3">
        <f t="shared" si="305"/>
        <v>8</v>
      </c>
      <c r="X3732" s="3" t="s">
        <v>115</v>
      </c>
      <c r="Y3732" s="2" t="s">
        <v>116</v>
      </c>
      <c r="Z3732" s="2" t="s">
        <v>75</v>
      </c>
      <c r="AA3732" s="4">
        <v>45027.494444444397</v>
      </c>
      <c r="AB3732" s="26">
        <f t="shared" si="306"/>
        <v>157</v>
      </c>
      <c r="AC3732" s="1" t="s">
        <v>144</v>
      </c>
      <c r="AD3732" s="3" t="s">
        <v>40</v>
      </c>
    </row>
    <row r="3733" spans="1:30" ht="42.75" hidden="1" x14ac:dyDescent="0.25">
      <c r="A3733" s="1" t="s">
        <v>11437</v>
      </c>
      <c r="B3733" s="1" t="s">
        <v>27</v>
      </c>
      <c r="C3733" s="2" t="s">
        <v>11438</v>
      </c>
      <c r="D3733" s="3" t="s">
        <v>178</v>
      </c>
      <c r="E3733" s="3" t="s">
        <v>30</v>
      </c>
      <c r="F3733" s="2" t="s">
        <v>82</v>
      </c>
      <c r="G3733" s="3" t="s">
        <v>54</v>
      </c>
      <c r="H3733" s="3" t="s">
        <v>83</v>
      </c>
      <c r="I3733" s="3">
        <v>1428390</v>
      </c>
      <c r="J3733" s="3" t="s">
        <v>73</v>
      </c>
      <c r="K3733" s="4">
        <v>45020.9194444444</v>
      </c>
      <c r="L3733" s="11" t="str">
        <f t="shared" si="303"/>
        <v>abril</v>
      </c>
      <c r="M3733" s="3">
        <v>2</v>
      </c>
      <c r="N3733" s="3">
        <v>2</v>
      </c>
      <c r="O3733" s="3">
        <f t="shared" si="302"/>
        <v>2</v>
      </c>
      <c r="P3733" s="4">
        <v>45020.961921296301</v>
      </c>
      <c r="Q3733" s="2"/>
      <c r="R3733" s="3" t="s">
        <v>11439</v>
      </c>
      <c r="S3733" s="4">
        <v>45020.961921296301</v>
      </c>
      <c r="T3733" s="3">
        <f t="shared" si="304"/>
        <v>61</v>
      </c>
      <c r="U3733" s="2" t="s">
        <v>143</v>
      </c>
      <c r="V3733" s="4">
        <v>45020.965416666702</v>
      </c>
      <c r="W3733" s="3">
        <f t="shared" si="305"/>
        <v>5</v>
      </c>
      <c r="X3733" s="3" t="s">
        <v>2236</v>
      </c>
      <c r="Y3733" s="2" t="s">
        <v>2237</v>
      </c>
      <c r="Z3733" s="2" t="s">
        <v>143</v>
      </c>
      <c r="AA3733" s="4">
        <v>45020.989583333299</v>
      </c>
      <c r="AB3733" s="26">
        <f t="shared" si="306"/>
        <v>0</v>
      </c>
      <c r="AC3733" s="1" t="s">
        <v>197</v>
      </c>
      <c r="AD3733" s="3" t="s">
        <v>40</v>
      </c>
    </row>
    <row r="3734" spans="1:30" ht="51" hidden="1" x14ac:dyDescent="0.25">
      <c r="A3734" s="1" t="s">
        <v>11440</v>
      </c>
      <c r="B3734" s="1" t="s">
        <v>345</v>
      </c>
      <c r="C3734" s="2" t="s">
        <v>11441</v>
      </c>
      <c r="D3734" s="3" t="s">
        <v>217</v>
      </c>
      <c r="E3734" s="3" t="s">
        <v>30</v>
      </c>
      <c r="F3734" s="2" t="s">
        <v>53</v>
      </c>
      <c r="G3734" s="3" t="s">
        <v>54</v>
      </c>
      <c r="H3734" s="3" t="s">
        <v>100</v>
      </c>
      <c r="I3734" s="3">
        <v>1428392</v>
      </c>
      <c r="J3734" s="3" t="s">
        <v>34</v>
      </c>
      <c r="K3734" s="4">
        <v>45020.931250000001</v>
      </c>
      <c r="L3734" s="11" t="str">
        <f t="shared" si="303"/>
        <v>abril</v>
      </c>
      <c r="M3734" s="3">
        <v>3</v>
      </c>
      <c r="N3734" s="3">
        <v>3</v>
      </c>
      <c r="O3734" s="3">
        <f t="shared" si="302"/>
        <v>3</v>
      </c>
      <c r="P3734" s="4">
        <v>45020.957812499997</v>
      </c>
      <c r="Q3734" s="2"/>
      <c r="R3734" s="3" t="s">
        <v>11442</v>
      </c>
      <c r="S3734" s="4">
        <v>45020.957812499997</v>
      </c>
      <c r="T3734" s="3">
        <f t="shared" si="304"/>
        <v>38</v>
      </c>
      <c r="U3734" s="2" t="s">
        <v>75</v>
      </c>
      <c r="V3734" s="4">
        <v>45020.960879629602</v>
      </c>
      <c r="W3734" s="3">
        <f t="shared" si="305"/>
        <v>4</v>
      </c>
      <c r="X3734" s="3" t="s">
        <v>228</v>
      </c>
      <c r="Y3734" s="2" t="s">
        <v>229</v>
      </c>
      <c r="Z3734" s="2" t="s">
        <v>75</v>
      </c>
      <c r="AA3734" s="4">
        <v>45021.881944444402</v>
      </c>
      <c r="AB3734" s="26">
        <f t="shared" si="306"/>
        <v>22</v>
      </c>
      <c r="AC3734" s="1" t="s">
        <v>78</v>
      </c>
      <c r="AD3734" s="3" t="s">
        <v>40</v>
      </c>
    </row>
    <row r="3735" spans="1:30" ht="42.75" hidden="1" x14ac:dyDescent="0.25">
      <c r="A3735" s="1" t="s">
        <v>11443</v>
      </c>
      <c r="B3735" s="1" t="s">
        <v>27</v>
      </c>
      <c r="C3735" s="2" t="s">
        <v>11444</v>
      </c>
      <c r="D3735" s="3" t="s">
        <v>107</v>
      </c>
      <c r="E3735" s="3" t="s">
        <v>30</v>
      </c>
      <c r="F3735" s="2" t="s">
        <v>53</v>
      </c>
      <c r="G3735" s="3" t="s">
        <v>32</v>
      </c>
      <c r="H3735" s="3" t="s">
        <v>187</v>
      </c>
      <c r="I3735" s="3">
        <v>1428394</v>
      </c>
      <c r="J3735" s="3" t="s">
        <v>34</v>
      </c>
      <c r="K3735" s="4">
        <v>45020.961805555598</v>
      </c>
      <c r="L3735" s="11" t="str">
        <f t="shared" si="303"/>
        <v>abril</v>
      </c>
      <c r="M3735" s="3">
        <v>2</v>
      </c>
      <c r="N3735" s="3">
        <v>2</v>
      </c>
      <c r="O3735" s="3">
        <f t="shared" si="302"/>
        <v>2</v>
      </c>
      <c r="P3735" s="4">
        <v>45020.993194444403</v>
      </c>
      <c r="Q3735" s="2"/>
      <c r="R3735" s="3" t="s">
        <v>11445</v>
      </c>
      <c r="S3735" s="4">
        <v>45020.993194444403</v>
      </c>
      <c r="T3735" s="3">
        <f t="shared" si="304"/>
        <v>45</v>
      </c>
      <c r="U3735" s="2" t="s">
        <v>143</v>
      </c>
      <c r="V3735" s="4">
        <v>45021.0460648148</v>
      </c>
      <c r="W3735" s="3">
        <f t="shared" si="305"/>
        <v>76</v>
      </c>
      <c r="X3735" s="3" t="s">
        <v>401</v>
      </c>
      <c r="Y3735" s="2" t="s">
        <v>402</v>
      </c>
      <c r="Z3735" s="2" t="s">
        <v>143</v>
      </c>
      <c r="AA3735" s="4">
        <v>45020.961805555598</v>
      </c>
      <c r="AB3735" s="26" t="str">
        <f t="shared" si="306"/>
        <v/>
      </c>
      <c r="AC3735" s="1"/>
      <c r="AD3735" s="3" t="s">
        <v>40</v>
      </c>
    </row>
    <row r="3736" spans="1:30" ht="42.75" hidden="1" x14ac:dyDescent="0.25">
      <c r="A3736" s="1" t="s">
        <v>11446</v>
      </c>
      <c r="B3736" s="1" t="s">
        <v>27</v>
      </c>
      <c r="C3736" s="2" t="s">
        <v>11447</v>
      </c>
      <c r="D3736" s="3" t="s">
        <v>924</v>
      </c>
      <c r="E3736" s="3" t="s">
        <v>30</v>
      </c>
      <c r="F3736" s="2" t="s">
        <v>325</v>
      </c>
      <c r="G3736" s="3" t="s">
        <v>192</v>
      </c>
      <c r="H3736" s="3" t="s">
        <v>326</v>
      </c>
      <c r="I3736" s="3">
        <v>1428395</v>
      </c>
      <c r="J3736" s="3" t="s">
        <v>34</v>
      </c>
      <c r="K3736" s="4">
        <v>45020.965972222199</v>
      </c>
      <c r="L3736" s="11" t="str">
        <f t="shared" si="303"/>
        <v>abril</v>
      </c>
      <c r="M3736" s="3">
        <v>3</v>
      </c>
      <c r="N3736" s="3">
        <v>3</v>
      </c>
      <c r="O3736" s="3">
        <f t="shared" si="302"/>
        <v>3</v>
      </c>
      <c r="P3736" s="4">
        <v>45020.9854976852</v>
      </c>
      <c r="Q3736" s="2"/>
      <c r="R3736" s="3" t="s">
        <v>4545</v>
      </c>
      <c r="S3736" s="4">
        <v>45020.9854976852</v>
      </c>
      <c r="T3736" s="3">
        <f t="shared" si="304"/>
        <v>28</v>
      </c>
      <c r="U3736" s="2" t="s">
        <v>227</v>
      </c>
      <c r="V3736" s="4">
        <v>45020.988599536999</v>
      </c>
      <c r="W3736" s="3">
        <f t="shared" si="305"/>
        <v>4</v>
      </c>
      <c r="X3736" s="3" t="s">
        <v>11448</v>
      </c>
      <c r="Y3736" s="2" t="s">
        <v>11449</v>
      </c>
      <c r="Z3736" s="2" t="s">
        <v>227</v>
      </c>
      <c r="AA3736" s="4">
        <v>45021.056944444397</v>
      </c>
      <c r="AB3736" s="26">
        <f t="shared" si="306"/>
        <v>1</v>
      </c>
      <c r="AC3736" s="1" t="s">
        <v>78</v>
      </c>
      <c r="AD3736" s="3" t="s">
        <v>40</v>
      </c>
    </row>
    <row r="3737" spans="1:30" ht="63.75" hidden="1" x14ac:dyDescent="0.25">
      <c r="A3737" s="1" t="s">
        <v>11450</v>
      </c>
      <c r="B3737" s="1" t="s">
        <v>27</v>
      </c>
      <c r="C3737" s="2" t="s">
        <v>11451</v>
      </c>
      <c r="D3737" s="3" t="s">
        <v>1059</v>
      </c>
      <c r="E3737" s="3" t="s">
        <v>30</v>
      </c>
      <c r="F3737" s="2" t="s">
        <v>225</v>
      </c>
      <c r="G3737" s="3" t="s">
        <v>32</v>
      </c>
      <c r="H3737" s="3" t="s">
        <v>89</v>
      </c>
      <c r="I3737" s="3">
        <v>1428397</v>
      </c>
      <c r="J3737" s="3" t="s">
        <v>34</v>
      </c>
      <c r="K3737" s="4">
        <v>45021.038194444402</v>
      </c>
      <c r="L3737" s="11" t="str">
        <f t="shared" si="303"/>
        <v>abril</v>
      </c>
      <c r="M3737" s="3">
        <v>2</v>
      </c>
      <c r="N3737" s="3">
        <v>2</v>
      </c>
      <c r="O3737" s="3">
        <f t="shared" si="302"/>
        <v>2</v>
      </c>
      <c r="P3737" s="4">
        <v>45021.043854166703</v>
      </c>
      <c r="Q3737" s="2"/>
      <c r="R3737" s="3" t="s">
        <v>11452</v>
      </c>
      <c r="S3737" s="4">
        <v>45021.043854166703</v>
      </c>
      <c r="T3737" s="3">
        <f t="shared" si="304"/>
        <v>8</v>
      </c>
      <c r="U3737" s="2" t="s">
        <v>75</v>
      </c>
      <c r="V3737" s="4">
        <v>45021.044212963003</v>
      </c>
      <c r="W3737" s="3">
        <f t="shared" si="305"/>
        <v>0</v>
      </c>
      <c r="X3737" s="3" t="s">
        <v>123</v>
      </c>
      <c r="Y3737" s="2" t="s">
        <v>124</v>
      </c>
      <c r="Z3737" s="2" t="s">
        <v>75</v>
      </c>
      <c r="AA3737" s="4">
        <v>45022.6430555556</v>
      </c>
      <c r="AB3737" s="26">
        <f t="shared" si="306"/>
        <v>38</v>
      </c>
      <c r="AC3737" s="1" t="s">
        <v>125</v>
      </c>
      <c r="AD3737" s="3" t="s">
        <v>40</v>
      </c>
    </row>
    <row r="3738" spans="1:30" ht="102" hidden="1" x14ac:dyDescent="0.25">
      <c r="A3738" s="1" t="s">
        <v>11453</v>
      </c>
      <c r="B3738" s="1" t="s">
        <v>27</v>
      </c>
      <c r="C3738" s="2" t="s">
        <v>11454</v>
      </c>
      <c r="D3738" s="3" t="s">
        <v>119</v>
      </c>
      <c r="E3738" s="3" t="s">
        <v>30</v>
      </c>
      <c r="F3738" s="2" t="s">
        <v>53</v>
      </c>
      <c r="G3738" s="3" t="s">
        <v>54</v>
      </c>
      <c r="H3738" s="3" t="s">
        <v>100</v>
      </c>
      <c r="I3738" s="3">
        <v>1428403</v>
      </c>
      <c r="J3738" s="3" t="s">
        <v>34</v>
      </c>
      <c r="K3738" s="4">
        <v>45021.118055555598</v>
      </c>
      <c r="L3738" s="11" t="str">
        <f t="shared" si="303"/>
        <v>abril</v>
      </c>
      <c r="M3738" s="3">
        <v>2</v>
      </c>
      <c r="N3738" s="3">
        <v>2</v>
      </c>
      <c r="O3738" s="3">
        <f t="shared" si="302"/>
        <v>2</v>
      </c>
      <c r="P3738" s="4">
        <v>45021.123460648101</v>
      </c>
      <c r="Q3738" s="2"/>
      <c r="R3738" s="3" t="s">
        <v>11455</v>
      </c>
      <c r="S3738" s="4">
        <v>45021.123460648101</v>
      </c>
      <c r="T3738" s="3">
        <f t="shared" si="304"/>
        <v>7</v>
      </c>
      <c r="U3738" s="2" t="s">
        <v>143</v>
      </c>
      <c r="V3738" s="4">
        <v>45021.1238773148</v>
      </c>
      <c r="W3738" s="3">
        <f t="shared" si="305"/>
        <v>0</v>
      </c>
      <c r="X3738" s="3" t="s">
        <v>103</v>
      </c>
      <c r="Y3738" s="2" t="s">
        <v>104</v>
      </c>
      <c r="Z3738" s="2" t="s">
        <v>143</v>
      </c>
      <c r="AA3738" s="4">
        <v>45022.6430555556</v>
      </c>
      <c r="AB3738" s="26">
        <f t="shared" si="306"/>
        <v>36</v>
      </c>
      <c r="AC3738" s="1" t="s">
        <v>78</v>
      </c>
      <c r="AD3738" s="3" t="s">
        <v>40</v>
      </c>
    </row>
    <row r="3739" spans="1:30" ht="89.25" hidden="1" x14ac:dyDescent="0.25">
      <c r="A3739" s="1" t="s">
        <v>11456</v>
      </c>
      <c r="B3739" s="1" t="s">
        <v>27</v>
      </c>
      <c r="C3739" s="2" t="s">
        <v>11457</v>
      </c>
      <c r="D3739" s="3" t="s">
        <v>633</v>
      </c>
      <c r="E3739" s="3" t="s">
        <v>30</v>
      </c>
      <c r="F3739" s="2" t="s">
        <v>88</v>
      </c>
      <c r="G3739" s="3" t="s">
        <v>54</v>
      </c>
      <c r="H3739" s="3" t="s">
        <v>148</v>
      </c>
      <c r="I3739" s="3">
        <v>1428404</v>
      </c>
      <c r="J3739" s="3" t="s">
        <v>34</v>
      </c>
      <c r="K3739" s="4">
        <v>45021.127777777801</v>
      </c>
      <c r="L3739" s="11" t="str">
        <f t="shared" si="303"/>
        <v>abril</v>
      </c>
      <c r="M3739" s="3">
        <v>3</v>
      </c>
      <c r="N3739" s="3">
        <v>3</v>
      </c>
      <c r="O3739" s="3">
        <f t="shared" si="302"/>
        <v>3</v>
      </c>
      <c r="P3739" s="4">
        <v>45021.134328703702</v>
      </c>
      <c r="Q3739" s="2"/>
      <c r="R3739" s="3" t="s">
        <v>11458</v>
      </c>
      <c r="S3739" s="4">
        <v>45021.134328703702</v>
      </c>
      <c r="T3739" s="3">
        <f t="shared" si="304"/>
        <v>9</v>
      </c>
      <c r="U3739" s="2" t="s">
        <v>75</v>
      </c>
      <c r="V3739" s="4">
        <v>45021.134895833296</v>
      </c>
      <c r="W3739" s="3">
        <f t="shared" si="305"/>
        <v>0</v>
      </c>
      <c r="X3739" s="3" t="s">
        <v>508</v>
      </c>
      <c r="Y3739" s="2" t="s">
        <v>509</v>
      </c>
      <c r="Z3739" s="2" t="s">
        <v>75</v>
      </c>
      <c r="AA3739" s="4">
        <v>45021.734027777798</v>
      </c>
      <c r="AB3739" s="26">
        <f t="shared" si="306"/>
        <v>14</v>
      </c>
      <c r="AC3739" s="1" t="s">
        <v>144</v>
      </c>
      <c r="AD3739" s="3" t="s">
        <v>40</v>
      </c>
    </row>
    <row r="3740" spans="1:30" ht="369.75" hidden="1" x14ac:dyDescent="0.25">
      <c r="A3740" s="1" t="s">
        <v>11459</v>
      </c>
      <c r="B3740" s="1" t="s">
        <v>407</v>
      </c>
      <c r="C3740" s="2" t="s">
        <v>11460</v>
      </c>
      <c r="D3740" s="3" t="s">
        <v>1135</v>
      </c>
      <c r="E3740" s="3" t="s">
        <v>410</v>
      </c>
      <c r="F3740" s="2" t="s">
        <v>225</v>
      </c>
      <c r="G3740" s="3" t="s">
        <v>32</v>
      </c>
      <c r="H3740" s="3" t="s">
        <v>89</v>
      </c>
      <c r="I3740" s="3">
        <v>1428405</v>
      </c>
      <c r="J3740" s="3" t="s">
        <v>73</v>
      </c>
      <c r="K3740" s="4">
        <v>45021.162499999999</v>
      </c>
      <c r="L3740" s="11" t="str">
        <f t="shared" si="303"/>
        <v>abril</v>
      </c>
      <c r="M3740" s="3">
        <v>3</v>
      </c>
      <c r="N3740" s="3">
        <v>3</v>
      </c>
      <c r="O3740" s="3">
        <f t="shared" si="302"/>
        <v>3</v>
      </c>
      <c r="P3740" s="4">
        <v>45021.176724536999</v>
      </c>
      <c r="Q3740" s="2"/>
      <c r="R3740" s="3" t="s">
        <v>11461</v>
      </c>
      <c r="S3740" s="4">
        <v>45021.176724536999</v>
      </c>
      <c r="T3740" s="3">
        <f t="shared" si="304"/>
        <v>20</v>
      </c>
      <c r="U3740" s="2" t="s">
        <v>143</v>
      </c>
      <c r="V3740" s="3"/>
      <c r="W3740" s="3" t="str">
        <f t="shared" si="305"/>
        <v/>
      </c>
      <c r="X3740" s="3"/>
      <c r="Y3740" s="2"/>
      <c r="Z3740" s="2"/>
      <c r="AA3740" s="4">
        <v>45021.206250000003</v>
      </c>
      <c r="AB3740" s="26" t="str">
        <f t="shared" si="306"/>
        <v/>
      </c>
      <c r="AC3740" s="1"/>
      <c r="AD3740" s="3" t="s">
        <v>40</v>
      </c>
    </row>
    <row r="3741" spans="1:30" ht="57" hidden="1" x14ac:dyDescent="0.25">
      <c r="A3741" s="1" t="s">
        <v>11462</v>
      </c>
      <c r="B3741" s="1" t="s">
        <v>27</v>
      </c>
      <c r="C3741" s="2" t="s">
        <v>11463</v>
      </c>
      <c r="D3741" s="3" t="s">
        <v>671</v>
      </c>
      <c r="E3741" s="3" t="s">
        <v>30</v>
      </c>
      <c r="F3741" s="2" t="s">
        <v>183</v>
      </c>
      <c r="G3741" s="3" t="s">
        <v>155</v>
      </c>
      <c r="H3741" s="3" t="s">
        <v>184</v>
      </c>
      <c r="I3741" s="3">
        <v>1428407</v>
      </c>
      <c r="J3741" s="3" t="s">
        <v>34</v>
      </c>
      <c r="K3741" s="4">
        <v>45021.182638888902</v>
      </c>
      <c r="L3741" s="11" t="str">
        <f t="shared" si="303"/>
        <v>abril</v>
      </c>
      <c r="M3741" s="3">
        <v>3</v>
      </c>
      <c r="N3741" s="3">
        <v>3</v>
      </c>
      <c r="O3741" s="3">
        <f t="shared" si="302"/>
        <v>3</v>
      </c>
      <c r="P3741" s="4">
        <v>45021.1931944444</v>
      </c>
      <c r="Q3741" s="2"/>
      <c r="R3741" s="3" t="s">
        <v>11464</v>
      </c>
      <c r="S3741" s="4">
        <v>45021.1931944444</v>
      </c>
      <c r="T3741" s="3">
        <f t="shared" si="304"/>
        <v>15</v>
      </c>
      <c r="U3741" s="2" t="s">
        <v>75</v>
      </c>
      <c r="V3741" s="4">
        <v>45021.193668981497</v>
      </c>
      <c r="W3741" s="3">
        <f t="shared" si="305"/>
        <v>0</v>
      </c>
      <c r="X3741" s="3" t="s">
        <v>1788</v>
      </c>
      <c r="Y3741" s="2" t="s">
        <v>1789</v>
      </c>
      <c r="Z3741" s="2" t="s">
        <v>75</v>
      </c>
      <c r="AA3741" s="4">
        <v>45027.431250000001</v>
      </c>
      <c r="AB3741" s="26">
        <f t="shared" si="306"/>
        <v>149</v>
      </c>
      <c r="AC3741" s="1" t="s">
        <v>144</v>
      </c>
      <c r="AD3741" s="3" t="s">
        <v>40</v>
      </c>
    </row>
    <row r="3742" spans="1:30" ht="42.75" hidden="1" x14ac:dyDescent="0.25">
      <c r="A3742" s="1" t="s">
        <v>11465</v>
      </c>
      <c r="B3742" s="1" t="s">
        <v>27</v>
      </c>
      <c r="C3742" s="2" t="s">
        <v>11466</v>
      </c>
      <c r="D3742" s="3" t="s">
        <v>1626</v>
      </c>
      <c r="E3742" s="3" t="s">
        <v>30</v>
      </c>
      <c r="F3742" s="2" t="s">
        <v>325</v>
      </c>
      <c r="G3742" s="3" t="s">
        <v>192</v>
      </c>
      <c r="H3742" s="3" t="s">
        <v>326</v>
      </c>
      <c r="I3742" s="3">
        <v>1428408</v>
      </c>
      <c r="J3742" s="3" t="s">
        <v>73</v>
      </c>
      <c r="K3742" s="4">
        <v>45021.186805555597</v>
      </c>
      <c r="L3742" s="11" t="str">
        <f t="shared" si="303"/>
        <v>abril</v>
      </c>
      <c r="M3742" s="3">
        <v>3</v>
      </c>
      <c r="N3742" s="3">
        <v>3</v>
      </c>
      <c r="O3742" s="3">
        <f t="shared" si="302"/>
        <v>3</v>
      </c>
      <c r="P3742" s="4">
        <v>45021.200717592597</v>
      </c>
      <c r="Q3742" s="2"/>
      <c r="R3742" s="3" t="s">
        <v>11467</v>
      </c>
      <c r="S3742" s="4">
        <v>45021.200717592597</v>
      </c>
      <c r="T3742" s="3">
        <f t="shared" si="304"/>
        <v>20</v>
      </c>
      <c r="U3742" s="2" t="s">
        <v>227</v>
      </c>
      <c r="V3742" s="4">
        <v>45021.2022685185</v>
      </c>
      <c r="W3742" s="3">
        <f t="shared" si="305"/>
        <v>2</v>
      </c>
      <c r="X3742" s="3" t="s">
        <v>359</v>
      </c>
      <c r="Y3742" s="2" t="s">
        <v>360</v>
      </c>
      <c r="Z3742" s="2" t="s">
        <v>227</v>
      </c>
      <c r="AA3742" s="4">
        <v>45021.3569444444</v>
      </c>
      <c r="AB3742" s="26">
        <f t="shared" si="306"/>
        <v>3</v>
      </c>
      <c r="AC3742" s="1" t="s">
        <v>78</v>
      </c>
      <c r="AD3742" s="3" t="s">
        <v>40</v>
      </c>
    </row>
    <row r="3743" spans="1:30" ht="28.5" hidden="1" x14ac:dyDescent="0.25">
      <c r="A3743" s="1" t="s">
        <v>11468</v>
      </c>
      <c r="B3743" s="1" t="s">
        <v>27</v>
      </c>
      <c r="C3743" s="2" t="s">
        <v>11469</v>
      </c>
      <c r="D3743" s="3" t="s">
        <v>983</v>
      </c>
      <c r="E3743" s="3" t="s">
        <v>30</v>
      </c>
      <c r="F3743" s="2" t="s">
        <v>53</v>
      </c>
      <c r="G3743" s="3" t="s">
        <v>54</v>
      </c>
      <c r="H3743" s="3" t="s">
        <v>1156</v>
      </c>
      <c r="I3743" s="3">
        <v>1428409</v>
      </c>
      <c r="J3743" s="3" t="s">
        <v>34</v>
      </c>
      <c r="K3743" s="4">
        <v>45021.246527777803</v>
      </c>
      <c r="L3743" s="11" t="str">
        <f t="shared" si="303"/>
        <v>abril</v>
      </c>
      <c r="M3743" s="3">
        <v>2</v>
      </c>
      <c r="N3743" s="3">
        <v>2</v>
      </c>
      <c r="O3743" s="3">
        <f t="shared" si="302"/>
        <v>2</v>
      </c>
      <c r="P3743" s="4">
        <v>45021.298067129603</v>
      </c>
      <c r="Q3743" s="2"/>
      <c r="R3743" s="3" t="s">
        <v>11470</v>
      </c>
      <c r="S3743" s="4">
        <v>45021.298067129603</v>
      </c>
      <c r="T3743" s="3">
        <f t="shared" si="304"/>
        <v>74</v>
      </c>
      <c r="U3743" s="2" t="s">
        <v>102</v>
      </c>
      <c r="V3743" s="4">
        <v>45021.302233796298</v>
      </c>
      <c r="W3743" s="3">
        <f t="shared" si="305"/>
        <v>6</v>
      </c>
      <c r="X3743" s="3" t="s">
        <v>174</v>
      </c>
      <c r="Y3743" s="2" t="s">
        <v>175</v>
      </c>
      <c r="Z3743" s="2" t="s">
        <v>102</v>
      </c>
      <c r="AA3743" s="4">
        <v>45023.502777777801</v>
      </c>
      <c r="AB3743" s="26">
        <f t="shared" si="306"/>
        <v>52</v>
      </c>
      <c r="AC3743" s="1" t="s">
        <v>144</v>
      </c>
      <c r="AD3743" s="3" t="s">
        <v>40</v>
      </c>
    </row>
    <row r="3744" spans="1:30" ht="42.75" hidden="1" x14ac:dyDescent="0.25">
      <c r="A3744" s="1" t="s">
        <v>11471</v>
      </c>
      <c r="B3744" s="1" t="s">
        <v>27</v>
      </c>
      <c r="C3744" s="2" t="s">
        <v>11472</v>
      </c>
      <c r="D3744" s="3" t="s">
        <v>245</v>
      </c>
      <c r="E3744" s="3" t="s">
        <v>30</v>
      </c>
      <c r="F3744" s="2" t="s">
        <v>1124</v>
      </c>
      <c r="G3744" s="3" t="s">
        <v>155</v>
      </c>
      <c r="H3744" s="3" t="s">
        <v>184</v>
      </c>
      <c r="I3744" s="3">
        <v>1428420</v>
      </c>
      <c r="J3744" s="3" t="s">
        <v>34</v>
      </c>
      <c r="K3744" s="4">
        <v>45021.2680555556</v>
      </c>
      <c r="L3744" s="11" t="str">
        <f t="shared" si="303"/>
        <v>abril</v>
      </c>
      <c r="M3744" s="3">
        <v>2</v>
      </c>
      <c r="N3744" s="3">
        <v>2</v>
      </c>
      <c r="O3744" s="3">
        <f t="shared" si="302"/>
        <v>2</v>
      </c>
      <c r="P3744" s="4">
        <v>45021.270543981504</v>
      </c>
      <c r="Q3744" s="2"/>
      <c r="R3744" s="3" t="s">
        <v>11473</v>
      </c>
      <c r="S3744" s="4">
        <v>45021.270543981504</v>
      </c>
      <c r="T3744" s="3">
        <f t="shared" si="304"/>
        <v>3</v>
      </c>
      <c r="U3744" s="2" t="s">
        <v>227</v>
      </c>
      <c r="V3744" s="4">
        <v>45021.273958333302</v>
      </c>
      <c r="W3744" s="3">
        <f t="shared" si="305"/>
        <v>4</v>
      </c>
      <c r="X3744" s="3" t="s">
        <v>10363</v>
      </c>
      <c r="Y3744" s="2" t="s">
        <v>10364</v>
      </c>
      <c r="Z3744" s="2" t="s">
        <v>227</v>
      </c>
      <c r="AA3744" s="4">
        <v>45021.472916666702</v>
      </c>
      <c r="AB3744" s="26">
        <f t="shared" si="306"/>
        <v>4</v>
      </c>
      <c r="AC3744" s="1" t="s">
        <v>78</v>
      </c>
      <c r="AD3744" s="3" t="s">
        <v>40</v>
      </c>
    </row>
    <row r="3745" spans="1:30" ht="38.25" hidden="1" x14ac:dyDescent="0.25">
      <c r="A3745" s="1" t="s">
        <v>11474</v>
      </c>
      <c r="B3745" s="1" t="s">
        <v>575</v>
      </c>
      <c r="C3745" s="2" t="s">
        <v>11475</v>
      </c>
      <c r="D3745" s="3" t="s">
        <v>576</v>
      </c>
      <c r="E3745" s="3" t="s">
        <v>410</v>
      </c>
      <c r="F3745" s="2" t="s">
        <v>64</v>
      </c>
      <c r="G3745" s="3" t="s">
        <v>32</v>
      </c>
      <c r="H3745" s="3" t="s">
        <v>1201</v>
      </c>
      <c r="I3745" s="3">
        <v>1428450</v>
      </c>
      <c r="J3745" s="3" t="s">
        <v>73</v>
      </c>
      <c r="K3745" s="4">
        <v>45021.288888888899</v>
      </c>
      <c r="L3745" s="11" t="str">
        <f t="shared" si="303"/>
        <v>abril</v>
      </c>
      <c r="M3745" s="3">
        <v>3</v>
      </c>
      <c r="N3745" s="3">
        <v>3</v>
      </c>
      <c r="O3745" s="3">
        <f t="shared" si="302"/>
        <v>3</v>
      </c>
      <c r="P3745" s="4">
        <v>45021.354699074102</v>
      </c>
      <c r="Q3745" s="2"/>
      <c r="R3745" s="3" t="s">
        <v>11476</v>
      </c>
      <c r="S3745" s="4">
        <v>45021.354699074102</v>
      </c>
      <c r="T3745" s="3">
        <f t="shared" si="304"/>
        <v>94</v>
      </c>
      <c r="U3745" s="2" t="s">
        <v>227</v>
      </c>
      <c r="V3745" s="4">
        <v>45021.355868055602</v>
      </c>
      <c r="W3745" s="3">
        <f t="shared" si="305"/>
        <v>1</v>
      </c>
      <c r="X3745" s="3" t="s">
        <v>1142</v>
      </c>
      <c r="Y3745" s="2" t="s">
        <v>1143</v>
      </c>
      <c r="Z3745" s="2" t="s">
        <v>227</v>
      </c>
      <c r="AA3745" s="4">
        <v>45021.368055555598</v>
      </c>
      <c r="AB3745" s="26">
        <f t="shared" si="306"/>
        <v>0</v>
      </c>
      <c r="AC3745" s="1" t="s">
        <v>197</v>
      </c>
      <c r="AD3745" s="3" t="s">
        <v>40</v>
      </c>
    </row>
    <row r="3746" spans="1:30" ht="28.5" hidden="1" x14ac:dyDescent="0.25">
      <c r="A3746" s="1" t="s">
        <v>11477</v>
      </c>
      <c r="B3746" s="1" t="s">
        <v>27</v>
      </c>
      <c r="C3746" s="2" t="s">
        <v>11478</v>
      </c>
      <c r="D3746" s="3" t="s">
        <v>349</v>
      </c>
      <c r="E3746" s="3" t="s">
        <v>30</v>
      </c>
      <c r="F3746" s="2" t="s">
        <v>82</v>
      </c>
      <c r="G3746" s="3" t="s">
        <v>54</v>
      </c>
      <c r="H3746" s="3" t="s">
        <v>113</v>
      </c>
      <c r="I3746" s="3">
        <v>1428601</v>
      </c>
      <c r="J3746" s="3" t="s">
        <v>34</v>
      </c>
      <c r="K3746" s="4">
        <v>45021.350694444402</v>
      </c>
      <c r="L3746" s="11" t="str">
        <f t="shared" si="303"/>
        <v>abril</v>
      </c>
      <c r="M3746" s="3">
        <v>2</v>
      </c>
      <c r="N3746" s="3">
        <v>2</v>
      </c>
      <c r="O3746" s="3">
        <f t="shared" si="302"/>
        <v>2</v>
      </c>
      <c r="P3746" s="4">
        <v>45021.366863425901</v>
      </c>
      <c r="Q3746" s="2"/>
      <c r="R3746" s="3" t="s">
        <v>11479</v>
      </c>
      <c r="S3746" s="4">
        <v>45021.366863425901</v>
      </c>
      <c r="T3746" s="3">
        <f t="shared" si="304"/>
        <v>23</v>
      </c>
      <c r="U3746" s="2" t="s">
        <v>227</v>
      </c>
      <c r="V3746" s="4">
        <v>45021.368206018502</v>
      </c>
      <c r="W3746" s="3">
        <f t="shared" si="305"/>
        <v>1</v>
      </c>
      <c r="X3746" s="3" t="s">
        <v>91</v>
      </c>
      <c r="Y3746" s="2" t="s">
        <v>92</v>
      </c>
      <c r="Z3746" s="2" t="s">
        <v>227</v>
      </c>
      <c r="AA3746" s="4">
        <v>45021.607638888898</v>
      </c>
      <c r="AB3746" s="26">
        <f t="shared" si="306"/>
        <v>5</v>
      </c>
      <c r="AC3746" s="1" t="s">
        <v>78</v>
      </c>
      <c r="AD3746" s="3" t="s">
        <v>40</v>
      </c>
    </row>
    <row r="3747" spans="1:30" ht="63.75" hidden="1" x14ac:dyDescent="0.25">
      <c r="A3747" s="1" t="s">
        <v>11480</v>
      </c>
      <c r="B3747" s="1" t="s">
        <v>27</v>
      </c>
      <c r="C3747" s="2" t="s">
        <v>11481</v>
      </c>
      <c r="D3747" s="3" t="s">
        <v>498</v>
      </c>
      <c r="E3747" s="3" t="s">
        <v>30</v>
      </c>
      <c r="F3747" s="2" t="s">
        <v>225</v>
      </c>
      <c r="G3747" s="3" t="s">
        <v>32</v>
      </c>
      <c r="H3747" s="3" t="s">
        <v>33</v>
      </c>
      <c r="I3747" s="3">
        <v>1428642</v>
      </c>
      <c r="J3747" s="3" t="s">
        <v>73</v>
      </c>
      <c r="K3747" s="4">
        <v>45021.365277777797</v>
      </c>
      <c r="L3747" s="11" t="str">
        <f t="shared" si="303"/>
        <v>abril</v>
      </c>
      <c r="M3747" s="3">
        <v>2</v>
      </c>
      <c r="N3747" s="3">
        <v>2</v>
      </c>
      <c r="O3747" s="3">
        <f t="shared" si="302"/>
        <v>2</v>
      </c>
      <c r="P3747" s="4">
        <v>45021.385798611103</v>
      </c>
      <c r="Q3747" s="2"/>
      <c r="R3747" s="3" t="s">
        <v>11482</v>
      </c>
      <c r="S3747" s="4">
        <v>45021.385798611103</v>
      </c>
      <c r="T3747" s="3">
        <f t="shared" si="304"/>
        <v>29</v>
      </c>
      <c r="U3747" s="2" t="s">
        <v>227</v>
      </c>
      <c r="V3747" s="4">
        <v>45021.391134259298</v>
      </c>
      <c r="W3747" s="3">
        <f t="shared" si="305"/>
        <v>7</v>
      </c>
      <c r="X3747" s="3" t="s">
        <v>103</v>
      </c>
      <c r="Y3747" s="2" t="s">
        <v>104</v>
      </c>
      <c r="Z3747" s="2" t="s">
        <v>708</v>
      </c>
      <c r="AA3747" s="4">
        <v>45021.613888888904</v>
      </c>
      <c r="AB3747" s="26">
        <f t="shared" si="306"/>
        <v>5</v>
      </c>
      <c r="AC3747" s="1"/>
      <c r="AD3747" s="3" t="s">
        <v>40</v>
      </c>
    </row>
    <row r="3748" spans="1:30" ht="178.5" hidden="1" x14ac:dyDescent="0.25">
      <c r="A3748" s="1" t="s">
        <v>11483</v>
      </c>
      <c r="B3748" s="1" t="s">
        <v>27</v>
      </c>
      <c r="C3748" s="2" t="s">
        <v>11484</v>
      </c>
      <c r="D3748" s="3" t="s">
        <v>257</v>
      </c>
      <c r="E3748" s="3" t="s">
        <v>30</v>
      </c>
      <c r="F3748" s="2" t="s">
        <v>53</v>
      </c>
      <c r="G3748" s="3" t="s">
        <v>54</v>
      </c>
      <c r="H3748" s="3" t="s">
        <v>1228</v>
      </c>
      <c r="I3748" s="3">
        <v>1428709</v>
      </c>
      <c r="J3748" s="3" t="s">
        <v>34</v>
      </c>
      <c r="K3748" s="4">
        <v>45021.389583333301</v>
      </c>
      <c r="L3748" s="11" t="str">
        <f t="shared" si="303"/>
        <v>abril</v>
      </c>
      <c r="M3748" s="3">
        <v>2</v>
      </c>
      <c r="N3748" s="3">
        <v>2</v>
      </c>
      <c r="O3748" s="3">
        <f t="shared" si="302"/>
        <v>2</v>
      </c>
      <c r="P3748" s="4">
        <v>45021.410196759301</v>
      </c>
      <c r="Q3748" s="2"/>
      <c r="R3748" s="3" t="s">
        <v>11485</v>
      </c>
      <c r="S3748" s="4">
        <v>45021.410196759301</v>
      </c>
      <c r="T3748" s="3">
        <f t="shared" si="304"/>
        <v>29</v>
      </c>
      <c r="U3748" s="2" t="s">
        <v>227</v>
      </c>
      <c r="V3748" s="4">
        <v>45021.416469907403</v>
      </c>
      <c r="W3748" s="3">
        <f t="shared" si="305"/>
        <v>9</v>
      </c>
      <c r="X3748" s="3" t="s">
        <v>1366</v>
      </c>
      <c r="Y3748" s="2" t="s">
        <v>1367</v>
      </c>
      <c r="Z3748" s="2" t="s">
        <v>102</v>
      </c>
      <c r="AA3748" s="4">
        <v>45022.487500000003</v>
      </c>
      <c r="AB3748" s="26">
        <f t="shared" si="306"/>
        <v>25</v>
      </c>
      <c r="AC3748" s="1" t="s">
        <v>125</v>
      </c>
      <c r="AD3748" s="3" t="s">
        <v>40</v>
      </c>
    </row>
    <row r="3749" spans="1:30" ht="76.5" hidden="1" x14ac:dyDescent="0.25">
      <c r="A3749" s="1" t="s">
        <v>3080</v>
      </c>
      <c r="B3749" s="1" t="s">
        <v>27</v>
      </c>
      <c r="C3749" s="2" t="s">
        <v>3081</v>
      </c>
      <c r="D3749" s="3" t="s">
        <v>482</v>
      </c>
      <c r="E3749" s="3" t="s">
        <v>30</v>
      </c>
      <c r="F3749" s="2" t="s">
        <v>88</v>
      </c>
      <c r="G3749" s="3" t="s">
        <v>54</v>
      </c>
      <c r="H3749" s="3" t="s">
        <v>148</v>
      </c>
      <c r="I3749" s="3">
        <v>1428755</v>
      </c>
      <c r="J3749" s="3" t="s">
        <v>34</v>
      </c>
      <c r="K3749" s="4">
        <v>45021.411805555603</v>
      </c>
      <c r="L3749" s="11" t="str">
        <f t="shared" si="303"/>
        <v>abril</v>
      </c>
      <c r="M3749" s="3">
        <v>2</v>
      </c>
      <c r="N3749" s="3">
        <v>2</v>
      </c>
      <c r="O3749" s="3">
        <f t="shared" si="302"/>
        <v>2</v>
      </c>
      <c r="P3749" s="4">
        <v>45021.422557870399</v>
      </c>
      <c r="Q3749" s="2"/>
      <c r="R3749" s="3" t="s">
        <v>11486</v>
      </c>
      <c r="S3749" s="4">
        <v>45021.422557870399</v>
      </c>
      <c r="T3749" s="3">
        <f t="shared" si="304"/>
        <v>15</v>
      </c>
      <c r="U3749" s="2" t="s">
        <v>227</v>
      </c>
      <c r="V3749" s="4">
        <v>45021.481574074103</v>
      </c>
      <c r="W3749" s="3">
        <f t="shared" si="305"/>
        <v>84</v>
      </c>
      <c r="X3749" s="3" t="s">
        <v>174</v>
      </c>
      <c r="Y3749" s="2" t="s">
        <v>175</v>
      </c>
      <c r="Z3749" s="2" t="s">
        <v>708</v>
      </c>
      <c r="AA3749" s="4">
        <v>45046.390972222202</v>
      </c>
      <c r="AB3749" s="26">
        <f t="shared" si="306"/>
        <v>597</v>
      </c>
      <c r="AC3749" s="1"/>
      <c r="AD3749" s="3" t="s">
        <v>40</v>
      </c>
    </row>
    <row r="3750" spans="1:30" ht="28.5" hidden="1" x14ac:dyDescent="0.25">
      <c r="A3750" s="1" t="s">
        <v>11487</v>
      </c>
      <c r="B3750" s="1" t="s">
        <v>27</v>
      </c>
      <c r="C3750" s="2" t="s">
        <v>11488</v>
      </c>
      <c r="D3750" s="3" t="s">
        <v>349</v>
      </c>
      <c r="E3750" s="3" t="s">
        <v>30</v>
      </c>
      <c r="F3750" s="2" t="s">
        <v>82</v>
      </c>
      <c r="G3750" s="3" t="s">
        <v>54</v>
      </c>
      <c r="H3750" s="3" t="s">
        <v>113</v>
      </c>
      <c r="I3750" s="3">
        <v>1428765</v>
      </c>
      <c r="J3750" s="3" t="s">
        <v>34</v>
      </c>
      <c r="K3750" s="4">
        <v>45021.415972222203</v>
      </c>
      <c r="L3750" s="11" t="str">
        <f t="shared" si="303"/>
        <v>abril</v>
      </c>
      <c r="M3750" s="3">
        <v>2</v>
      </c>
      <c r="N3750" s="3">
        <v>2</v>
      </c>
      <c r="O3750" s="3">
        <f t="shared" si="302"/>
        <v>2</v>
      </c>
      <c r="P3750" s="4">
        <v>45021.429525462998</v>
      </c>
      <c r="Q3750" s="2"/>
      <c r="R3750" s="3" t="s">
        <v>11489</v>
      </c>
      <c r="S3750" s="4">
        <v>45021.429525462998</v>
      </c>
      <c r="T3750" s="3">
        <f t="shared" si="304"/>
        <v>19</v>
      </c>
      <c r="U3750" s="2" t="s">
        <v>227</v>
      </c>
      <c r="V3750" s="4">
        <v>45021.4317592593</v>
      </c>
      <c r="W3750" s="3">
        <f t="shared" si="305"/>
        <v>3</v>
      </c>
      <c r="X3750" s="3" t="s">
        <v>8278</v>
      </c>
      <c r="Y3750" s="2" t="s">
        <v>8279</v>
      </c>
      <c r="Z3750" s="2" t="s">
        <v>227</v>
      </c>
      <c r="AA3750" s="4">
        <v>45021.595138888901</v>
      </c>
      <c r="AB3750" s="26">
        <f t="shared" si="306"/>
        <v>3</v>
      </c>
      <c r="AC3750" s="1" t="s">
        <v>78</v>
      </c>
      <c r="AD3750" s="3" t="s">
        <v>40</v>
      </c>
    </row>
    <row r="3751" spans="1:30" ht="28.5" hidden="1" x14ac:dyDescent="0.25">
      <c r="A3751" s="1" t="s">
        <v>11490</v>
      </c>
      <c r="B3751" s="1" t="s">
        <v>27</v>
      </c>
      <c r="C3751" s="2" t="s">
        <v>11491</v>
      </c>
      <c r="D3751" s="3" t="s">
        <v>63</v>
      </c>
      <c r="E3751" s="3" t="s">
        <v>30</v>
      </c>
      <c r="F3751" s="2" t="s">
        <v>325</v>
      </c>
      <c r="G3751" s="3" t="s">
        <v>192</v>
      </c>
      <c r="H3751" s="3" t="s">
        <v>326</v>
      </c>
      <c r="I3751" s="3">
        <v>1428781</v>
      </c>
      <c r="J3751" s="3" t="s">
        <v>34</v>
      </c>
      <c r="K3751" s="4">
        <v>45021.425000000003</v>
      </c>
      <c r="L3751" s="11" t="str">
        <f t="shared" si="303"/>
        <v>abril</v>
      </c>
      <c r="M3751" s="3">
        <v>3</v>
      </c>
      <c r="N3751" s="3">
        <v>3</v>
      </c>
      <c r="O3751" s="3">
        <f t="shared" si="302"/>
        <v>3</v>
      </c>
      <c r="P3751" s="4">
        <v>45021.430983796301</v>
      </c>
      <c r="Q3751" s="2"/>
      <c r="R3751" s="3" t="s">
        <v>11492</v>
      </c>
      <c r="S3751" s="4">
        <v>45021.430983796301</v>
      </c>
      <c r="T3751" s="3">
        <f t="shared" si="304"/>
        <v>8</v>
      </c>
      <c r="U3751" s="2" t="s">
        <v>143</v>
      </c>
      <c r="V3751" s="4">
        <v>45021.432939814797</v>
      </c>
      <c r="W3751" s="3">
        <f t="shared" si="305"/>
        <v>2</v>
      </c>
      <c r="X3751" s="3" t="s">
        <v>76</v>
      </c>
      <c r="Y3751" s="2" t="s">
        <v>77</v>
      </c>
      <c r="Z3751" s="2" t="s">
        <v>143</v>
      </c>
      <c r="AA3751" s="4">
        <v>45021.689583333296</v>
      </c>
      <c r="AB3751" s="26">
        <f t="shared" si="306"/>
        <v>6</v>
      </c>
      <c r="AC3751" s="1" t="s">
        <v>78</v>
      </c>
      <c r="AD3751" s="3" t="s">
        <v>40</v>
      </c>
    </row>
    <row r="3752" spans="1:30" ht="165.75" hidden="1" x14ac:dyDescent="0.25">
      <c r="A3752" s="1" t="s">
        <v>11493</v>
      </c>
      <c r="B3752" s="1" t="s">
        <v>27</v>
      </c>
      <c r="C3752" s="2" t="s">
        <v>11494</v>
      </c>
      <c r="D3752" s="3" t="s">
        <v>81</v>
      </c>
      <c r="E3752" s="3" t="s">
        <v>30</v>
      </c>
      <c r="F3752" s="2" t="s">
        <v>31</v>
      </c>
      <c r="G3752" s="3" t="s">
        <v>32</v>
      </c>
      <c r="H3752" s="3" t="s">
        <v>33</v>
      </c>
      <c r="I3752" s="3">
        <v>1428791</v>
      </c>
      <c r="J3752" s="3" t="s">
        <v>34</v>
      </c>
      <c r="K3752" s="4">
        <v>45021.429166666698</v>
      </c>
      <c r="L3752" s="11" t="str">
        <f t="shared" si="303"/>
        <v>abril</v>
      </c>
      <c r="M3752" s="3">
        <v>2</v>
      </c>
      <c r="N3752" s="3">
        <v>2</v>
      </c>
      <c r="O3752" s="3">
        <f t="shared" si="302"/>
        <v>2</v>
      </c>
      <c r="P3752" s="4">
        <v>45021.440219907403</v>
      </c>
      <c r="Q3752" s="2"/>
      <c r="R3752" s="3" t="s">
        <v>11495</v>
      </c>
      <c r="S3752" s="4">
        <v>45021.440219907403</v>
      </c>
      <c r="T3752" s="3">
        <f t="shared" si="304"/>
        <v>15</v>
      </c>
      <c r="U3752" s="2" t="s">
        <v>227</v>
      </c>
      <c r="V3752" s="4">
        <v>45021.465983796297</v>
      </c>
      <c r="W3752" s="3">
        <f t="shared" si="305"/>
        <v>37</v>
      </c>
      <c r="X3752" s="3" t="s">
        <v>103</v>
      </c>
      <c r="Y3752" s="2" t="s">
        <v>104</v>
      </c>
      <c r="Z3752" s="2" t="s">
        <v>102</v>
      </c>
      <c r="AA3752" s="4">
        <v>45021.689583333296</v>
      </c>
      <c r="AB3752" s="26">
        <f t="shared" si="306"/>
        <v>5</v>
      </c>
      <c r="AC3752" s="1" t="s">
        <v>78</v>
      </c>
      <c r="AD3752" s="3" t="s">
        <v>40</v>
      </c>
    </row>
    <row r="3753" spans="1:30" ht="409.5" hidden="1" x14ac:dyDescent="0.25">
      <c r="A3753" s="1" t="s">
        <v>11245</v>
      </c>
      <c r="B3753" s="1" t="s">
        <v>27</v>
      </c>
      <c r="C3753" s="2" t="s">
        <v>11246</v>
      </c>
      <c r="D3753" s="3" t="s">
        <v>212</v>
      </c>
      <c r="E3753" s="3" t="s">
        <v>30</v>
      </c>
      <c r="F3753" s="2" t="s">
        <v>88</v>
      </c>
      <c r="G3753" s="3" t="s">
        <v>54</v>
      </c>
      <c r="H3753" s="3" t="s">
        <v>276</v>
      </c>
      <c r="I3753" s="3">
        <v>1428794</v>
      </c>
      <c r="J3753" s="3" t="s">
        <v>34</v>
      </c>
      <c r="K3753" s="4">
        <v>45021.431944444397</v>
      </c>
      <c r="L3753" s="11" t="str">
        <f t="shared" si="303"/>
        <v>abril</v>
      </c>
      <c r="M3753" s="3">
        <v>3</v>
      </c>
      <c r="N3753" s="3">
        <v>3</v>
      </c>
      <c r="O3753" s="3">
        <f t="shared" si="302"/>
        <v>3</v>
      </c>
      <c r="P3753" s="4">
        <v>45021.454907407402</v>
      </c>
      <c r="Q3753" s="2"/>
      <c r="R3753" s="3" t="s">
        <v>11496</v>
      </c>
      <c r="S3753" s="4">
        <v>45021.454907407402</v>
      </c>
      <c r="T3753" s="3">
        <f t="shared" si="304"/>
        <v>33</v>
      </c>
      <c r="U3753" s="2" t="s">
        <v>227</v>
      </c>
      <c r="V3753" s="4">
        <v>45021.477256944403</v>
      </c>
      <c r="W3753" s="3">
        <f t="shared" si="305"/>
        <v>32</v>
      </c>
      <c r="X3753" s="3" t="s">
        <v>103</v>
      </c>
      <c r="Y3753" s="2" t="s">
        <v>104</v>
      </c>
      <c r="Z3753" s="2" t="s">
        <v>708</v>
      </c>
      <c r="AA3753" s="4">
        <v>45021.968055555597</v>
      </c>
      <c r="AB3753" s="26">
        <f t="shared" si="306"/>
        <v>11</v>
      </c>
      <c r="AC3753" s="1" t="s">
        <v>78</v>
      </c>
      <c r="AD3753" s="3" t="s">
        <v>40</v>
      </c>
    </row>
    <row r="3754" spans="1:30" ht="255" hidden="1" x14ac:dyDescent="0.25">
      <c r="A3754" s="1" t="s">
        <v>11497</v>
      </c>
      <c r="B3754" s="1" t="s">
        <v>27</v>
      </c>
      <c r="C3754" s="2" t="s">
        <v>11498</v>
      </c>
      <c r="D3754" s="3" t="s">
        <v>462</v>
      </c>
      <c r="E3754" s="3" t="s">
        <v>30</v>
      </c>
      <c r="F3754" s="2" t="s">
        <v>82</v>
      </c>
      <c r="G3754" s="3" t="s">
        <v>54</v>
      </c>
      <c r="H3754" s="3" t="s">
        <v>83</v>
      </c>
      <c r="I3754" s="3">
        <v>1428802</v>
      </c>
      <c r="J3754" s="3" t="s">
        <v>34</v>
      </c>
      <c r="K3754" s="4">
        <v>45021.436111111099</v>
      </c>
      <c r="L3754" s="11" t="str">
        <f t="shared" si="303"/>
        <v>abril</v>
      </c>
      <c r="M3754" s="3">
        <v>2</v>
      </c>
      <c r="N3754" s="3">
        <v>2</v>
      </c>
      <c r="O3754" s="3">
        <f t="shared" si="302"/>
        <v>2</v>
      </c>
      <c r="P3754" s="4">
        <v>45021.462650463</v>
      </c>
      <c r="Q3754" s="2"/>
      <c r="R3754" s="3" t="s">
        <v>11499</v>
      </c>
      <c r="S3754" s="4">
        <v>45021.462650463</v>
      </c>
      <c r="T3754" s="3">
        <f t="shared" si="304"/>
        <v>38</v>
      </c>
      <c r="U3754" s="2" t="s">
        <v>227</v>
      </c>
      <c r="V3754" s="4">
        <v>45021.479178240697</v>
      </c>
      <c r="W3754" s="3">
        <f t="shared" si="305"/>
        <v>23</v>
      </c>
      <c r="X3754" s="3" t="s">
        <v>103</v>
      </c>
      <c r="Y3754" s="2" t="s">
        <v>104</v>
      </c>
      <c r="Z3754" s="2" t="s">
        <v>102</v>
      </c>
      <c r="AA3754" s="4">
        <v>45021.703472222202</v>
      </c>
      <c r="AB3754" s="26">
        <f t="shared" si="306"/>
        <v>5</v>
      </c>
      <c r="AC3754" s="1" t="s">
        <v>78</v>
      </c>
      <c r="AD3754" s="3" t="s">
        <v>40</v>
      </c>
    </row>
    <row r="3755" spans="1:30" ht="409.5" hidden="1" x14ac:dyDescent="0.25">
      <c r="A3755" s="1" t="s">
        <v>8203</v>
      </c>
      <c r="B3755" s="1" t="s">
        <v>27</v>
      </c>
      <c r="C3755" s="2" t="s">
        <v>8204</v>
      </c>
      <c r="D3755" s="3" t="s">
        <v>162</v>
      </c>
      <c r="E3755" s="3" t="s">
        <v>30</v>
      </c>
      <c r="F3755" s="2" t="s">
        <v>44</v>
      </c>
      <c r="G3755" s="3" t="s">
        <v>32</v>
      </c>
      <c r="H3755" s="3" t="s">
        <v>33</v>
      </c>
      <c r="I3755" s="3">
        <v>1428818</v>
      </c>
      <c r="J3755" s="3" t="s">
        <v>34</v>
      </c>
      <c r="K3755" s="4">
        <v>45021.45</v>
      </c>
      <c r="L3755" s="11" t="str">
        <f t="shared" si="303"/>
        <v>abril</v>
      </c>
      <c r="M3755" s="3">
        <v>3</v>
      </c>
      <c r="N3755" s="3">
        <v>3</v>
      </c>
      <c r="O3755" s="3">
        <f t="shared" si="302"/>
        <v>3</v>
      </c>
      <c r="P3755" s="4">
        <v>45021.471006944397</v>
      </c>
      <c r="Q3755" s="2"/>
      <c r="R3755" s="3" t="s">
        <v>11500</v>
      </c>
      <c r="S3755" s="4">
        <v>45021.471006944397</v>
      </c>
      <c r="T3755" s="3">
        <f t="shared" si="304"/>
        <v>30</v>
      </c>
      <c r="U3755" s="2" t="s">
        <v>227</v>
      </c>
      <c r="V3755" s="4">
        <v>45021.616608796299</v>
      </c>
      <c r="W3755" s="3">
        <f t="shared" si="305"/>
        <v>209</v>
      </c>
      <c r="X3755" s="3" t="s">
        <v>247</v>
      </c>
      <c r="Y3755" s="2" t="s">
        <v>248</v>
      </c>
      <c r="Z3755" s="2" t="s">
        <v>708</v>
      </c>
      <c r="AA3755" s="4">
        <v>45022.0534722222</v>
      </c>
      <c r="AB3755" s="26">
        <f t="shared" si="306"/>
        <v>10</v>
      </c>
      <c r="AC3755" s="1" t="s">
        <v>78</v>
      </c>
      <c r="AD3755" s="3" t="s">
        <v>40</v>
      </c>
    </row>
    <row r="3756" spans="1:30" ht="178.5" hidden="1" x14ac:dyDescent="0.25">
      <c r="A3756" s="1" t="s">
        <v>11501</v>
      </c>
      <c r="B3756" s="1" t="s">
        <v>27</v>
      </c>
      <c r="C3756" s="2" t="s">
        <v>11502</v>
      </c>
      <c r="D3756" s="3" t="s">
        <v>917</v>
      </c>
      <c r="E3756" s="3" t="s">
        <v>30</v>
      </c>
      <c r="F3756" s="2" t="s">
        <v>225</v>
      </c>
      <c r="G3756" s="3" t="s">
        <v>32</v>
      </c>
      <c r="H3756" s="3" t="s">
        <v>89</v>
      </c>
      <c r="I3756" s="3">
        <v>1428829</v>
      </c>
      <c r="J3756" s="3" t="s">
        <v>34</v>
      </c>
      <c r="K3756" s="4">
        <v>45021.459027777797</v>
      </c>
      <c r="L3756" s="11" t="str">
        <f t="shared" si="303"/>
        <v>abril</v>
      </c>
      <c r="M3756" s="3">
        <v>3</v>
      </c>
      <c r="N3756" s="3">
        <v>3</v>
      </c>
      <c r="O3756" s="3">
        <f t="shared" si="302"/>
        <v>3</v>
      </c>
      <c r="P3756" s="4">
        <v>45021.480300925898</v>
      </c>
      <c r="Q3756" s="2"/>
      <c r="R3756" s="3" t="s">
        <v>11503</v>
      </c>
      <c r="S3756" s="4">
        <v>45021.480300925898</v>
      </c>
      <c r="T3756" s="3">
        <f t="shared" si="304"/>
        <v>30</v>
      </c>
      <c r="U3756" s="2" t="s">
        <v>227</v>
      </c>
      <c r="V3756" s="4">
        <v>45021.5317013889</v>
      </c>
      <c r="W3756" s="3">
        <f t="shared" si="305"/>
        <v>74</v>
      </c>
      <c r="X3756" s="3" t="s">
        <v>103</v>
      </c>
      <c r="Y3756" s="2" t="s">
        <v>104</v>
      </c>
      <c r="Z3756" s="2" t="s">
        <v>102</v>
      </c>
      <c r="AA3756" s="4">
        <v>45021.925000000003</v>
      </c>
      <c r="AB3756" s="26">
        <f t="shared" si="306"/>
        <v>9</v>
      </c>
      <c r="AC3756" s="1" t="s">
        <v>78</v>
      </c>
      <c r="AD3756" s="3" t="s">
        <v>40</v>
      </c>
    </row>
    <row r="3757" spans="1:30" ht="38.25" hidden="1" x14ac:dyDescent="0.25">
      <c r="A3757" s="1" t="s">
        <v>11504</v>
      </c>
      <c r="B3757" s="1" t="s">
        <v>27</v>
      </c>
      <c r="C3757" s="2" t="s">
        <v>11505</v>
      </c>
      <c r="D3757" s="3" t="s">
        <v>245</v>
      </c>
      <c r="E3757" s="3" t="s">
        <v>30</v>
      </c>
      <c r="F3757" s="2" t="s">
        <v>44</v>
      </c>
      <c r="G3757" s="3" t="s">
        <v>32</v>
      </c>
      <c r="H3757" s="3" t="s">
        <v>33</v>
      </c>
      <c r="I3757" s="3">
        <v>1428847</v>
      </c>
      <c r="J3757" s="3" t="s">
        <v>34</v>
      </c>
      <c r="K3757" s="4">
        <v>45021.470833333296</v>
      </c>
      <c r="L3757" s="11" t="str">
        <f t="shared" si="303"/>
        <v>abril</v>
      </c>
      <c r="M3757" s="3">
        <v>1</v>
      </c>
      <c r="N3757" s="3">
        <v>1</v>
      </c>
      <c r="O3757" s="3">
        <f t="shared" ref="O3757:O3818" si="307">IF(ISBLANK(N3757),M3757,N3757)</f>
        <v>1</v>
      </c>
      <c r="P3757" s="4">
        <v>45021.484965277799</v>
      </c>
      <c r="Q3757" s="2"/>
      <c r="R3757" s="3" t="s">
        <v>11506</v>
      </c>
      <c r="S3757" s="4">
        <v>45021.484965277799</v>
      </c>
      <c r="T3757" s="3">
        <f t="shared" si="304"/>
        <v>20</v>
      </c>
      <c r="U3757" s="2" t="s">
        <v>227</v>
      </c>
      <c r="V3757" s="4">
        <v>45021.491215277798</v>
      </c>
      <c r="W3757" s="3">
        <f t="shared" si="305"/>
        <v>8</v>
      </c>
      <c r="X3757" s="3" t="s">
        <v>695</v>
      </c>
      <c r="Y3757" s="2" t="s">
        <v>696</v>
      </c>
      <c r="Z3757" s="2" t="s">
        <v>227</v>
      </c>
      <c r="AA3757" s="4">
        <v>45025.599999999999</v>
      </c>
      <c r="AB3757" s="26">
        <f t="shared" si="306"/>
        <v>98</v>
      </c>
      <c r="AC3757" s="1" t="s">
        <v>125</v>
      </c>
      <c r="AD3757" s="3" t="s">
        <v>40</v>
      </c>
    </row>
    <row r="3758" spans="1:30" ht="28.5" hidden="1" x14ac:dyDescent="0.25">
      <c r="A3758" s="1" t="s">
        <v>11507</v>
      </c>
      <c r="B3758" s="1" t="s">
        <v>27</v>
      </c>
      <c r="C3758" s="2" t="s">
        <v>11508</v>
      </c>
      <c r="D3758" s="3" t="s">
        <v>232</v>
      </c>
      <c r="E3758" s="3" t="s">
        <v>30</v>
      </c>
      <c r="F3758" s="2" t="s">
        <v>288</v>
      </c>
      <c r="G3758" s="3" t="s">
        <v>192</v>
      </c>
      <c r="H3758" s="3" t="s">
        <v>289</v>
      </c>
      <c r="I3758" s="3">
        <v>1428857</v>
      </c>
      <c r="J3758" s="3" t="s">
        <v>34</v>
      </c>
      <c r="K3758" s="4">
        <v>45021.479861111096</v>
      </c>
      <c r="L3758" s="11" t="str">
        <f t="shared" si="303"/>
        <v>abril</v>
      </c>
      <c r="M3758" s="3">
        <v>2</v>
      </c>
      <c r="N3758" s="3">
        <v>2</v>
      </c>
      <c r="O3758" s="3">
        <f t="shared" si="307"/>
        <v>2</v>
      </c>
      <c r="P3758" s="4">
        <v>45021.484664351898</v>
      </c>
      <c r="Q3758" s="2"/>
      <c r="R3758" s="3" t="s">
        <v>11509</v>
      </c>
      <c r="S3758" s="4">
        <v>45021.484664351898</v>
      </c>
      <c r="T3758" s="3">
        <f t="shared" si="304"/>
        <v>6</v>
      </c>
      <c r="U3758" s="2" t="s">
        <v>143</v>
      </c>
      <c r="V3758" s="4">
        <v>45021.485266203701</v>
      </c>
      <c r="W3758" s="3">
        <f t="shared" si="305"/>
        <v>0</v>
      </c>
      <c r="X3758" s="3" t="s">
        <v>131</v>
      </c>
      <c r="Y3758" s="2" t="s">
        <v>132</v>
      </c>
      <c r="Z3758" s="2" t="s">
        <v>143</v>
      </c>
      <c r="AA3758" s="4">
        <v>45025.603472222203</v>
      </c>
      <c r="AB3758" s="26">
        <f t="shared" si="306"/>
        <v>98</v>
      </c>
      <c r="AC3758" s="1" t="s">
        <v>144</v>
      </c>
      <c r="AD3758" s="3" t="s">
        <v>40</v>
      </c>
    </row>
    <row r="3759" spans="1:30" ht="382.5" hidden="1" x14ac:dyDescent="0.25">
      <c r="A3759" s="1" t="s">
        <v>11437</v>
      </c>
      <c r="B3759" s="1" t="s">
        <v>27</v>
      </c>
      <c r="C3759" s="2" t="s">
        <v>11438</v>
      </c>
      <c r="D3759" s="3" t="s">
        <v>178</v>
      </c>
      <c r="E3759" s="3" t="s">
        <v>30</v>
      </c>
      <c r="F3759" s="2" t="s">
        <v>82</v>
      </c>
      <c r="G3759" s="3" t="s">
        <v>54</v>
      </c>
      <c r="H3759" s="3" t="s">
        <v>83</v>
      </c>
      <c r="I3759" s="3">
        <v>1428861</v>
      </c>
      <c r="J3759" s="3" t="s">
        <v>34</v>
      </c>
      <c r="K3759" s="4">
        <v>45021.483333333301</v>
      </c>
      <c r="L3759" s="11" t="str">
        <f t="shared" si="303"/>
        <v>abril</v>
      </c>
      <c r="M3759" s="3">
        <v>2</v>
      </c>
      <c r="N3759" s="3">
        <v>2</v>
      </c>
      <c r="O3759" s="3">
        <f t="shared" si="307"/>
        <v>2</v>
      </c>
      <c r="P3759" s="4">
        <v>45021.523761574099</v>
      </c>
      <c r="Q3759" s="2"/>
      <c r="R3759" s="3" t="s">
        <v>11510</v>
      </c>
      <c r="S3759" s="4">
        <v>45021.523761574099</v>
      </c>
      <c r="T3759" s="3">
        <f t="shared" si="304"/>
        <v>58</v>
      </c>
      <c r="U3759" s="2" t="s">
        <v>227</v>
      </c>
      <c r="V3759" s="4">
        <v>45021.559826388897</v>
      </c>
      <c r="W3759" s="3">
        <f t="shared" si="305"/>
        <v>51</v>
      </c>
      <c r="X3759" s="3" t="s">
        <v>2236</v>
      </c>
      <c r="Y3759" s="2" t="s">
        <v>2237</v>
      </c>
      <c r="Z3759" s="2" t="s">
        <v>708</v>
      </c>
      <c r="AA3759" s="4">
        <v>45035.619444444397</v>
      </c>
      <c r="AB3759" s="26">
        <f t="shared" si="306"/>
        <v>337</v>
      </c>
      <c r="AC3759" s="1" t="s">
        <v>144</v>
      </c>
      <c r="AD3759" s="3" t="s">
        <v>40</v>
      </c>
    </row>
    <row r="3760" spans="1:30" ht="42.75" hidden="1" x14ac:dyDescent="0.25">
      <c r="A3760" s="1" t="s">
        <v>11511</v>
      </c>
      <c r="B3760" s="1" t="s">
        <v>27</v>
      </c>
      <c r="C3760" s="2" t="s">
        <v>11512</v>
      </c>
      <c r="D3760" s="3" t="s">
        <v>863</v>
      </c>
      <c r="E3760" s="3" t="s">
        <v>30</v>
      </c>
      <c r="F3760" s="2" t="s">
        <v>154</v>
      </c>
      <c r="G3760" s="3" t="s">
        <v>155</v>
      </c>
      <c r="H3760" s="3" t="s">
        <v>156</v>
      </c>
      <c r="I3760" s="3">
        <v>1428865</v>
      </c>
      <c r="J3760" s="3" t="s">
        <v>34</v>
      </c>
      <c r="K3760" s="4">
        <v>45021.487500000003</v>
      </c>
      <c r="L3760" s="11" t="str">
        <f t="shared" si="303"/>
        <v>abril</v>
      </c>
      <c r="M3760" s="3">
        <v>2</v>
      </c>
      <c r="N3760" s="3">
        <v>2</v>
      </c>
      <c r="O3760" s="3">
        <f t="shared" si="307"/>
        <v>2</v>
      </c>
      <c r="P3760" s="4">
        <v>45021.504641203697</v>
      </c>
      <c r="Q3760" s="2"/>
      <c r="R3760" s="3" t="s">
        <v>11513</v>
      </c>
      <c r="S3760" s="4">
        <v>45021.504641203697</v>
      </c>
      <c r="T3760" s="3">
        <f t="shared" si="304"/>
        <v>24</v>
      </c>
      <c r="U3760" s="2" t="s">
        <v>143</v>
      </c>
      <c r="V3760" s="4">
        <v>45021.505405092597</v>
      </c>
      <c r="W3760" s="3">
        <f t="shared" si="305"/>
        <v>1</v>
      </c>
      <c r="X3760" s="3" t="s">
        <v>103</v>
      </c>
      <c r="Y3760" s="2" t="s">
        <v>104</v>
      </c>
      <c r="Z3760" s="2" t="s">
        <v>143</v>
      </c>
      <c r="AA3760" s="4">
        <v>45037.476388888899</v>
      </c>
      <c r="AB3760" s="26">
        <f t="shared" si="306"/>
        <v>383</v>
      </c>
      <c r="AC3760" s="1" t="s">
        <v>125</v>
      </c>
      <c r="AD3760" s="3" t="s">
        <v>40</v>
      </c>
    </row>
    <row r="3761" spans="1:30" ht="255" hidden="1" x14ac:dyDescent="0.25">
      <c r="A3761" s="1" t="s">
        <v>8361</v>
      </c>
      <c r="B3761" s="1" t="s">
        <v>27</v>
      </c>
      <c r="C3761" s="2" t="s">
        <v>8362</v>
      </c>
      <c r="D3761" s="3" t="s">
        <v>206</v>
      </c>
      <c r="E3761" s="3" t="s">
        <v>30</v>
      </c>
      <c r="F3761" s="2" t="s">
        <v>82</v>
      </c>
      <c r="G3761" s="3" t="s">
        <v>54</v>
      </c>
      <c r="H3761" s="3" t="s">
        <v>113</v>
      </c>
      <c r="I3761" s="3">
        <v>1428872</v>
      </c>
      <c r="J3761" s="3" t="s">
        <v>34</v>
      </c>
      <c r="K3761" s="4">
        <v>45021.494444444397</v>
      </c>
      <c r="L3761" s="11" t="str">
        <f t="shared" si="303"/>
        <v>abril</v>
      </c>
      <c r="M3761" s="3">
        <v>3</v>
      </c>
      <c r="N3761" s="3">
        <v>3</v>
      </c>
      <c r="O3761" s="3">
        <f t="shared" si="307"/>
        <v>3</v>
      </c>
      <c r="P3761" s="4">
        <v>45021.547361111101</v>
      </c>
      <c r="Q3761" s="2"/>
      <c r="R3761" s="3" t="s">
        <v>11514</v>
      </c>
      <c r="S3761" s="4">
        <v>45021.547361111101</v>
      </c>
      <c r="T3761" s="3">
        <f t="shared" si="304"/>
        <v>76</v>
      </c>
      <c r="U3761" s="2" t="s">
        <v>227</v>
      </c>
      <c r="V3761" s="4">
        <v>45021.571643518502</v>
      </c>
      <c r="W3761" s="3">
        <f t="shared" si="305"/>
        <v>34</v>
      </c>
      <c r="X3761" s="3" t="s">
        <v>174</v>
      </c>
      <c r="Y3761" s="2" t="s">
        <v>175</v>
      </c>
      <c r="Z3761" s="2" t="s">
        <v>102</v>
      </c>
      <c r="AA3761" s="4">
        <v>45025.018750000003</v>
      </c>
      <c r="AB3761" s="26">
        <f t="shared" si="306"/>
        <v>82</v>
      </c>
      <c r="AC3761" s="1" t="s">
        <v>78</v>
      </c>
      <c r="AD3761" s="3" t="s">
        <v>40</v>
      </c>
    </row>
    <row r="3762" spans="1:30" ht="89.25" hidden="1" x14ac:dyDescent="0.25">
      <c r="A3762" s="1" t="s">
        <v>11515</v>
      </c>
      <c r="B3762" s="1" t="s">
        <v>27</v>
      </c>
      <c r="C3762" s="2" t="s">
        <v>11516</v>
      </c>
      <c r="D3762" s="3" t="s">
        <v>119</v>
      </c>
      <c r="E3762" s="3" t="s">
        <v>30</v>
      </c>
      <c r="F3762" s="2" t="s">
        <v>82</v>
      </c>
      <c r="G3762" s="3" t="s">
        <v>54</v>
      </c>
      <c r="H3762" s="3" t="s">
        <v>83</v>
      </c>
      <c r="I3762" s="3">
        <v>1428875</v>
      </c>
      <c r="J3762" s="3" t="s">
        <v>34</v>
      </c>
      <c r="K3762" s="4">
        <v>45021.5</v>
      </c>
      <c r="L3762" s="11" t="str">
        <f t="shared" si="303"/>
        <v>abril</v>
      </c>
      <c r="M3762" s="3">
        <v>2</v>
      </c>
      <c r="N3762" s="3">
        <v>2</v>
      </c>
      <c r="O3762" s="3">
        <f t="shared" si="307"/>
        <v>2</v>
      </c>
      <c r="P3762" s="4">
        <v>45021.551956018498</v>
      </c>
      <c r="Q3762" s="2"/>
      <c r="R3762" s="3" t="s">
        <v>11517</v>
      </c>
      <c r="S3762" s="4">
        <v>45021.551956018498</v>
      </c>
      <c r="T3762" s="3">
        <f t="shared" si="304"/>
        <v>74</v>
      </c>
      <c r="U3762" s="2" t="s">
        <v>227</v>
      </c>
      <c r="V3762" s="4">
        <v>45021.645439814798</v>
      </c>
      <c r="W3762" s="3">
        <f t="shared" si="305"/>
        <v>134</v>
      </c>
      <c r="X3762" s="3" t="s">
        <v>843</v>
      </c>
      <c r="Y3762" s="2" t="s">
        <v>844</v>
      </c>
      <c r="Z3762" s="2" t="s">
        <v>708</v>
      </c>
      <c r="AA3762" s="4">
        <v>45030.752083333296</v>
      </c>
      <c r="AB3762" s="26">
        <f t="shared" si="306"/>
        <v>218</v>
      </c>
      <c r="AC3762" s="1" t="s">
        <v>125</v>
      </c>
      <c r="AD3762" s="3" t="s">
        <v>40</v>
      </c>
    </row>
    <row r="3763" spans="1:30" ht="204" hidden="1" x14ac:dyDescent="0.25">
      <c r="A3763" s="1" t="s">
        <v>6489</v>
      </c>
      <c r="B3763" s="1" t="s">
        <v>27</v>
      </c>
      <c r="C3763" s="2" t="s">
        <v>6490</v>
      </c>
      <c r="D3763" s="3" t="s">
        <v>643</v>
      </c>
      <c r="E3763" s="3" t="s">
        <v>30</v>
      </c>
      <c r="F3763" s="2" t="s">
        <v>44</v>
      </c>
      <c r="G3763" s="3" t="s">
        <v>32</v>
      </c>
      <c r="H3763" s="3" t="s">
        <v>33</v>
      </c>
      <c r="I3763" s="3">
        <v>1428882</v>
      </c>
      <c r="J3763" s="3" t="s">
        <v>34</v>
      </c>
      <c r="K3763" s="4">
        <v>45021.512499999997</v>
      </c>
      <c r="L3763" s="11" t="str">
        <f t="shared" si="303"/>
        <v>abril</v>
      </c>
      <c r="M3763" s="3">
        <v>3</v>
      </c>
      <c r="N3763" s="3">
        <v>3</v>
      </c>
      <c r="O3763" s="3">
        <f t="shared" si="307"/>
        <v>3</v>
      </c>
      <c r="P3763" s="4">
        <v>45021.5634027778</v>
      </c>
      <c r="Q3763" s="2"/>
      <c r="R3763" s="3" t="s">
        <v>11518</v>
      </c>
      <c r="S3763" s="4">
        <v>45021.5634027778</v>
      </c>
      <c r="T3763" s="3">
        <f t="shared" si="304"/>
        <v>73</v>
      </c>
      <c r="U3763" s="2" t="s">
        <v>227</v>
      </c>
      <c r="V3763" s="4">
        <v>45021.611203703702</v>
      </c>
      <c r="W3763" s="3">
        <f t="shared" si="305"/>
        <v>68</v>
      </c>
      <c r="X3763" s="3" t="s">
        <v>174</v>
      </c>
      <c r="Y3763" s="2" t="s">
        <v>175</v>
      </c>
      <c r="Z3763" s="2" t="s">
        <v>102</v>
      </c>
      <c r="AA3763" s="4">
        <v>45075.642361111102</v>
      </c>
      <c r="AB3763" s="26">
        <f t="shared" si="306"/>
        <v>1296</v>
      </c>
      <c r="AC3763" s="1" t="s">
        <v>78</v>
      </c>
      <c r="AD3763" s="3" t="s">
        <v>40</v>
      </c>
    </row>
    <row r="3764" spans="1:30" ht="140.25" hidden="1" x14ac:dyDescent="0.25">
      <c r="A3764" s="1" t="s">
        <v>11519</v>
      </c>
      <c r="B3764" s="1" t="s">
        <v>27</v>
      </c>
      <c r="C3764" s="2" t="s">
        <v>11520</v>
      </c>
      <c r="D3764" s="3" t="s">
        <v>87</v>
      </c>
      <c r="E3764" s="3" t="s">
        <v>30</v>
      </c>
      <c r="F3764" s="2" t="s">
        <v>82</v>
      </c>
      <c r="G3764" s="3" t="s">
        <v>54</v>
      </c>
      <c r="H3764" s="3" t="s">
        <v>83</v>
      </c>
      <c r="I3764" s="3">
        <v>1428884</v>
      </c>
      <c r="J3764" s="3" t="s">
        <v>34</v>
      </c>
      <c r="K3764" s="4">
        <v>45021.516666666699</v>
      </c>
      <c r="L3764" s="11" t="str">
        <f t="shared" si="303"/>
        <v>abril</v>
      </c>
      <c r="M3764" s="3">
        <v>2</v>
      </c>
      <c r="N3764" s="3">
        <v>2</v>
      </c>
      <c r="O3764" s="3">
        <f t="shared" si="307"/>
        <v>2</v>
      </c>
      <c r="P3764" s="4">
        <v>45021.5718402778</v>
      </c>
      <c r="Q3764" s="2"/>
      <c r="R3764" s="3" t="s">
        <v>11521</v>
      </c>
      <c r="S3764" s="4">
        <v>45021.5718402778</v>
      </c>
      <c r="T3764" s="3">
        <f t="shared" si="304"/>
        <v>79</v>
      </c>
      <c r="U3764" s="2" t="s">
        <v>227</v>
      </c>
      <c r="V3764" s="4">
        <v>45021.714259259301</v>
      </c>
      <c r="W3764" s="3">
        <f t="shared" si="305"/>
        <v>205</v>
      </c>
      <c r="X3764" s="3" t="s">
        <v>103</v>
      </c>
      <c r="Y3764" s="2" t="s">
        <v>104</v>
      </c>
      <c r="Z3764" s="2" t="s">
        <v>708</v>
      </c>
      <c r="AA3764" s="4">
        <v>45021.901388888902</v>
      </c>
      <c r="AB3764" s="26">
        <f t="shared" si="306"/>
        <v>4</v>
      </c>
      <c r="AC3764" s="1" t="s">
        <v>78</v>
      </c>
      <c r="AD3764" s="3" t="s">
        <v>40</v>
      </c>
    </row>
    <row r="3765" spans="1:30" ht="306" hidden="1" x14ac:dyDescent="0.25">
      <c r="A3765" s="1" t="s">
        <v>11522</v>
      </c>
      <c r="B3765" s="1" t="s">
        <v>27</v>
      </c>
      <c r="C3765" s="2" t="s">
        <v>11523</v>
      </c>
      <c r="D3765" s="3" t="s">
        <v>1152</v>
      </c>
      <c r="E3765" s="3" t="s">
        <v>30</v>
      </c>
      <c r="F3765" s="2" t="s">
        <v>225</v>
      </c>
      <c r="G3765" s="3" t="s">
        <v>32</v>
      </c>
      <c r="H3765" s="3" t="s">
        <v>33</v>
      </c>
      <c r="I3765" s="3">
        <v>1428906</v>
      </c>
      <c r="J3765" s="3" t="s">
        <v>34</v>
      </c>
      <c r="K3765" s="4">
        <v>45021.55</v>
      </c>
      <c r="L3765" s="11" t="str">
        <f t="shared" si="303"/>
        <v>abril</v>
      </c>
      <c r="M3765" s="3">
        <v>2</v>
      </c>
      <c r="N3765" s="3">
        <v>2</v>
      </c>
      <c r="O3765" s="3">
        <f t="shared" si="307"/>
        <v>2</v>
      </c>
      <c r="P3765" s="4">
        <v>45021.597939814797</v>
      </c>
      <c r="Q3765" s="2"/>
      <c r="R3765" s="3" t="s">
        <v>11524</v>
      </c>
      <c r="S3765" s="4">
        <v>45021.597939814797</v>
      </c>
      <c r="T3765" s="3">
        <f t="shared" si="304"/>
        <v>69</v>
      </c>
      <c r="U3765" s="2" t="s">
        <v>227</v>
      </c>
      <c r="V3765" s="4">
        <v>45021.635219907403</v>
      </c>
      <c r="W3765" s="3">
        <f t="shared" si="305"/>
        <v>53</v>
      </c>
      <c r="X3765" s="3" t="s">
        <v>6916</v>
      </c>
      <c r="Y3765" s="2" t="s">
        <v>6917</v>
      </c>
      <c r="Z3765" s="2" t="s">
        <v>102</v>
      </c>
      <c r="AA3765" s="4">
        <v>45022.493055555598</v>
      </c>
      <c r="AB3765" s="26">
        <f t="shared" si="306"/>
        <v>20</v>
      </c>
      <c r="AC3765" s="1" t="s">
        <v>1169</v>
      </c>
      <c r="AD3765" s="3" t="s">
        <v>40</v>
      </c>
    </row>
    <row r="3766" spans="1:30" ht="409.5" hidden="1" x14ac:dyDescent="0.25">
      <c r="A3766" s="1" t="s">
        <v>6851</v>
      </c>
      <c r="B3766" s="1" t="s">
        <v>27</v>
      </c>
      <c r="C3766" s="2" t="s">
        <v>6852</v>
      </c>
      <c r="D3766" s="3" t="s">
        <v>172</v>
      </c>
      <c r="E3766" s="3" t="s">
        <v>30</v>
      </c>
      <c r="F3766" s="2" t="s">
        <v>64</v>
      </c>
      <c r="G3766" s="3" t="s">
        <v>32</v>
      </c>
      <c r="H3766" s="3" t="s">
        <v>33</v>
      </c>
      <c r="I3766" s="3">
        <v>1428932</v>
      </c>
      <c r="J3766" s="3" t="s">
        <v>34</v>
      </c>
      <c r="K3766" s="4">
        <v>45021.590277777803</v>
      </c>
      <c r="L3766" s="11" t="str">
        <f t="shared" si="303"/>
        <v>abril</v>
      </c>
      <c r="M3766" s="3">
        <v>2</v>
      </c>
      <c r="N3766" s="3">
        <v>2</v>
      </c>
      <c r="O3766" s="3">
        <f t="shared" si="307"/>
        <v>2</v>
      </c>
      <c r="P3766" s="4">
        <v>45021.620023148098</v>
      </c>
      <c r="Q3766" s="2"/>
      <c r="R3766" s="3" t="s">
        <v>11525</v>
      </c>
      <c r="S3766" s="4">
        <v>45021.620023148098</v>
      </c>
      <c r="T3766" s="3">
        <f t="shared" si="304"/>
        <v>42</v>
      </c>
      <c r="U3766" s="2" t="s">
        <v>227</v>
      </c>
      <c r="V3766" s="4">
        <v>45021.758553240703</v>
      </c>
      <c r="W3766" s="3">
        <f t="shared" si="305"/>
        <v>199</v>
      </c>
      <c r="X3766" s="3" t="s">
        <v>508</v>
      </c>
      <c r="Y3766" s="2" t="s">
        <v>509</v>
      </c>
      <c r="Z3766" s="2" t="s">
        <v>227</v>
      </c>
      <c r="AA3766" s="4">
        <v>45021.961805555598</v>
      </c>
      <c r="AB3766" s="26">
        <f t="shared" si="306"/>
        <v>4</v>
      </c>
      <c r="AC3766" s="1" t="s">
        <v>78</v>
      </c>
      <c r="AD3766" s="3" t="s">
        <v>40</v>
      </c>
    </row>
    <row r="3767" spans="1:30" ht="42.75" hidden="1" x14ac:dyDescent="0.25">
      <c r="A3767" s="1" t="s">
        <v>11526</v>
      </c>
      <c r="B3767" s="1" t="s">
        <v>27</v>
      </c>
      <c r="C3767" s="2" t="s">
        <v>11527</v>
      </c>
      <c r="D3767" s="3" t="s">
        <v>245</v>
      </c>
      <c r="E3767" s="3" t="s">
        <v>30</v>
      </c>
      <c r="F3767" s="2" t="s">
        <v>53</v>
      </c>
      <c r="G3767" s="3" t="s">
        <v>54</v>
      </c>
      <c r="H3767" s="3" t="s">
        <v>100</v>
      </c>
      <c r="I3767" s="3">
        <v>1428936</v>
      </c>
      <c r="J3767" s="3" t="s">
        <v>34</v>
      </c>
      <c r="K3767" s="4">
        <v>45021.607638888898</v>
      </c>
      <c r="L3767" s="11" t="str">
        <f t="shared" ref="L3767:L3828" si="308">+TEXT(K3767,"mmmm")</f>
        <v>abril</v>
      </c>
      <c r="M3767" s="3">
        <v>2</v>
      </c>
      <c r="N3767" s="3">
        <v>2</v>
      </c>
      <c r="O3767" s="3">
        <f t="shared" si="307"/>
        <v>2</v>
      </c>
      <c r="P3767" s="4">
        <v>45021.631874999999</v>
      </c>
      <c r="Q3767" s="2"/>
      <c r="R3767" s="3" t="s">
        <v>11528</v>
      </c>
      <c r="S3767" s="4">
        <v>45021.631874999999</v>
      </c>
      <c r="T3767" s="3">
        <f t="shared" si="304"/>
        <v>34</v>
      </c>
      <c r="U3767" s="2" t="s">
        <v>227</v>
      </c>
      <c r="V3767" s="4">
        <v>45021.6335300926</v>
      </c>
      <c r="W3767" s="3">
        <f t="shared" si="305"/>
        <v>2</v>
      </c>
      <c r="X3767" s="3" t="s">
        <v>195</v>
      </c>
      <c r="Y3767" s="2" t="s">
        <v>196</v>
      </c>
      <c r="Z3767" s="2" t="s">
        <v>227</v>
      </c>
      <c r="AA3767" s="4">
        <v>45021.858333333301</v>
      </c>
      <c r="AB3767" s="26">
        <f t="shared" si="306"/>
        <v>5</v>
      </c>
      <c r="AC3767" s="1" t="s">
        <v>78</v>
      </c>
      <c r="AD3767" s="3" t="s">
        <v>40</v>
      </c>
    </row>
    <row r="3768" spans="1:30" ht="204" hidden="1" x14ac:dyDescent="0.25">
      <c r="A3768" s="1" t="s">
        <v>11529</v>
      </c>
      <c r="B3768" s="1" t="s">
        <v>27</v>
      </c>
      <c r="C3768" s="2" t="s">
        <v>11530</v>
      </c>
      <c r="D3768" s="3" t="s">
        <v>186</v>
      </c>
      <c r="E3768" s="3" t="s">
        <v>30</v>
      </c>
      <c r="F3768" s="2" t="s">
        <v>88</v>
      </c>
      <c r="G3768" s="3" t="s">
        <v>54</v>
      </c>
      <c r="H3768" s="3" t="s">
        <v>148</v>
      </c>
      <c r="I3768" s="3">
        <v>1428941</v>
      </c>
      <c r="J3768" s="3" t="s">
        <v>34</v>
      </c>
      <c r="K3768" s="4">
        <v>45021.631249999999</v>
      </c>
      <c r="L3768" s="11" t="str">
        <f t="shared" si="308"/>
        <v>abril</v>
      </c>
      <c r="M3768" s="3">
        <v>3</v>
      </c>
      <c r="N3768" s="3">
        <v>3</v>
      </c>
      <c r="O3768" s="3">
        <f t="shared" si="307"/>
        <v>3</v>
      </c>
      <c r="P3768" s="4">
        <v>45021.660011574102</v>
      </c>
      <c r="Q3768" s="2"/>
      <c r="R3768" s="3" t="s">
        <v>11531</v>
      </c>
      <c r="S3768" s="4">
        <v>45021.660011574102</v>
      </c>
      <c r="T3768" s="3">
        <f t="shared" si="304"/>
        <v>41</v>
      </c>
      <c r="U3768" s="2" t="s">
        <v>227</v>
      </c>
      <c r="V3768" s="4">
        <v>45021.710312499999</v>
      </c>
      <c r="W3768" s="3">
        <f t="shared" si="305"/>
        <v>72</v>
      </c>
      <c r="X3768" s="3" t="s">
        <v>37</v>
      </c>
      <c r="Y3768" s="2" t="s">
        <v>38</v>
      </c>
      <c r="Z3768" s="2" t="s">
        <v>102</v>
      </c>
      <c r="AA3768" s="4">
        <v>45034.430555555598</v>
      </c>
      <c r="AB3768" s="26">
        <f t="shared" si="306"/>
        <v>305</v>
      </c>
      <c r="AC3768" s="1" t="s">
        <v>78</v>
      </c>
      <c r="AD3768" s="3" t="s">
        <v>40</v>
      </c>
    </row>
    <row r="3769" spans="1:30" ht="140.25" hidden="1" x14ac:dyDescent="0.25">
      <c r="A3769" s="1" t="s">
        <v>11532</v>
      </c>
      <c r="B3769" s="1" t="s">
        <v>27</v>
      </c>
      <c r="C3769" s="2" t="s">
        <v>11533</v>
      </c>
      <c r="D3769" s="3" t="s">
        <v>200</v>
      </c>
      <c r="E3769" s="3" t="s">
        <v>30</v>
      </c>
      <c r="F3769" s="2" t="s">
        <v>88</v>
      </c>
      <c r="G3769" s="3" t="s">
        <v>54</v>
      </c>
      <c r="H3769" s="3" t="s">
        <v>276</v>
      </c>
      <c r="I3769" s="3">
        <v>1428944</v>
      </c>
      <c r="J3769" s="3" t="s">
        <v>34</v>
      </c>
      <c r="K3769" s="4">
        <v>45021.636805555601</v>
      </c>
      <c r="L3769" s="11" t="str">
        <f t="shared" si="308"/>
        <v>abril</v>
      </c>
      <c r="M3769" s="3">
        <v>2</v>
      </c>
      <c r="N3769" s="3">
        <v>2</v>
      </c>
      <c r="O3769" s="3">
        <f t="shared" si="307"/>
        <v>2</v>
      </c>
      <c r="P3769" s="4">
        <v>45021.673275462999</v>
      </c>
      <c r="Q3769" s="2"/>
      <c r="R3769" s="3" t="s">
        <v>11534</v>
      </c>
      <c r="S3769" s="4">
        <v>45021.673275462999</v>
      </c>
      <c r="T3769" s="3">
        <f t="shared" si="304"/>
        <v>52</v>
      </c>
      <c r="U3769" s="2" t="s">
        <v>227</v>
      </c>
      <c r="V3769" s="4">
        <v>45021.730370370402</v>
      </c>
      <c r="W3769" s="3">
        <f t="shared" si="305"/>
        <v>82</v>
      </c>
      <c r="X3769" s="3" t="s">
        <v>473</v>
      </c>
      <c r="Y3769" s="2" t="s">
        <v>474</v>
      </c>
      <c r="Z3769" s="2" t="s">
        <v>1132</v>
      </c>
      <c r="AA3769" s="4">
        <v>45045.306944444397</v>
      </c>
      <c r="AB3769" s="26">
        <f t="shared" si="306"/>
        <v>565</v>
      </c>
      <c r="AC3769" s="1" t="s">
        <v>78</v>
      </c>
      <c r="AD3769" s="3" t="s">
        <v>40</v>
      </c>
    </row>
    <row r="3770" spans="1:30" ht="63.75" hidden="1" x14ac:dyDescent="0.25">
      <c r="A3770" s="1" t="s">
        <v>11535</v>
      </c>
      <c r="B3770" s="1" t="s">
        <v>27</v>
      </c>
      <c r="C3770" s="2" t="s">
        <v>11536</v>
      </c>
      <c r="D3770" s="3" t="s">
        <v>182</v>
      </c>
      <c r="E3770" s="3" t="s">
        <v>30</v>
      </c>
      <c r="F3770" s="2" t="s">
        <v>88</v>
      </c>
      <c r="G3770" s="3" t="s">
        <v>54</v>
      </c>
      <c r="H3770" s="3" t="s">
        <v>276</v>
      </c>
      <c r="I3770" s="3">
        <v>1428946</v>
      </c>
      <c r="J3770" s="3" t="s">
        <v>34</v>
      </c>
      <c r="K3770" s="4">
        <v>45021.648611111101</v>
      </c>
      <c r="L3770" s="11" t="str">
        <f t="shared" si="308"/>
        <v>abril</v>
      </c>
      <c r="M3770" s="3">
        <v>2</v>
      </c>
      <c r="N3770" s="3">
        <v>2</v>
      </c>
      <c r="O3770" s="3">
        <f t="shared" si="307"/>
        <v>2</v>
      </c>
      <c r="P3770" s="4">
        <v>45021.681712963</v>
      </c>
      <c r="Q3770" s="2"/>
      <c r="R3770" s="3" t="s">
        <v>11537</v>
      </c>
      <c r="S3770" s="4">
        <v>45021.681712963</v>
      </c>
      <c r="T3770" s="3">
        <f t="shared" si="304"/>
        <v>47</v>
      </c>
      <c r="U3770" s="2" t="s">
        <v>227</v>
      </c>
      <c r="V3770" s="4">
        <v>45021.7360416667</v>
      </c>
      <c r="W3770" s="3">
        <f t="shared" si="305"/>
        <v>78</v>
      </c>
      <c r="X3770" s="3" t="s">
        <v>174</v>
      </c>
      <c r="Y3770" s="2" t="s">
        <v>175</v>
      </c>
      <c r="Z3770" s="2" t="s">
        <v>102</v>
      </c>
      <c r="AA3770" s="4">
        <v>45028.331250000003</v>
      </c>
      <c r="AB3770" s="26">
        <f t="shared" si="306"/>
        <v>158</v>
      </c>
      <c r="AC3770" s="1" t="s">
        <v>78</v>
      </c>
      <c r="AD3770" s="3" t="s">
        <v>40</v>
      </c>
    </row>
    <row r="3771" spans="1:30" ht="204" hidden="1" x14ac:dyDescent="0.25">
      <c r="A3771" s="1" t="s">
        <v>11538</v>
      </c>
      <c r="B3771" s="1" t="s">
        <v>27</v>
      </c>
      <c r="C3771" s="2" t="s">
        <v>11539</v>
      </c>
      <c r="D3771" s="3" t="s">
        <v>671</v>
      </c>
      <c r="E3771" s="3" t="s">
        <v>30</v>
      </c>
      <c r="F3771" s="2" t="s">
        <v>53</v>
      </c>
      <c r="G3771" s="3" t="s">
        <v>32</v>
      </c>
      <c r="H3771" s="3" t="s">
        <v>187</v>
      </c>
      <c r="I3771" s="3">
        <v>1428949</v>
      </c>
      <c r="J3771" s="3" t="s">
        <v>34</v>
      </c>
      <c r="K3771" s="4">
        <v>45021.668749999997</v>
      </c>
      <c r="L3771" s="11" t="str">
        <f t="shared" si="308"/>
        <v>abril</v>
      </c>
      <c r="M3771" s="3">
        <v>2</v>
      </c>
      <c r="N3771" s="3">
        <v>2</v>
      </c>
      <c r="O3771" s="3">
        <f t="shared" si="307"/>
        <v>2</v>
      </c>
      <c r="P3771" s="4">
        <v>45021.708634259303</v>
      </c>
      <c r="Q3771" s="2"/>
      <c r="R3771" s="3" t="s">
        <v>11540</v>
      </c>
      <c r="S3771" s="4">
        <v>45021.708634259303</v>
      </c>
      <c r="T3771" s="3">
        <f t="shared" si="304"/>
        <v>57</v>
      </c>
      <c r="U3771" s="2" t="s">
        <v>227</v>
      </c>
      <c r="V3771" s="4">
        <v>45021.770752314798</v>
      </c>
      <c r="W3771" s="3">
        <f t="shared" si="305"/>
        <v>89</v>
      </c>
      <c r="X3771" s="3" t="s">
        <v>741</v>
      </c>
      <c r="Y3771" s="2" t="s">
        <v>742</v>
      </c>
      <c r="Z3771" s="2" t="s">
        <v>75</v>
      </c>
      <c r="AA3771" s="4">
        <v>45027.472916666702</v>
      </c>
      <c r="AB3771" s="26">
        <f t="shared" si="306"/>
        <v>136</v>
      </c>
      <c r="AC3771" s="1" t="s">
        <v>78</v>
      </c>
      <c r="AD3771" s="3" t="s">
        <v>40</v>
      </c>
    </row>
    <row r="3772" spans="1:30" ht="28.5" hidden="1" x14ac:dyDescent="0.25">
      <c r="A3772" s="1" t="s">
        <v>11541</v>
      </c>
      <c r="B3772" s="1" t="s">
        <v>27</v>
      </c>
      <c r="C3772" s="2" t="s">
        <v>11542</v>
      </c>
      <c r="D3772" s="3" t="s">
        <v>498</v>
      </c>
      <c r="E3772" s="3" t="s">
        <v>30</v>
      </c>
      <c r="F3772" s="2" t="s">
        <v>31</v>
      </c>
      <c r="G3772" s="3" t="s">
        <v>32</v>
      </c>
      <c r="H3772" s="3" t="s">
        <v>33</v>
      </c>
      <c r="I3772" s="3">
        <v>1428952</v>
      </c>
      <c r="J3772" s="3" t="s">
        <v>34</v>
      </c>
      <c r="K3772" s="4">
        <v>45021.677777777797</v>
      </c>
      <c r="L3772" s="11" t="str">
        <f t="shared" si="308"/>
        <v>abril</v>
      </c>
      <c r="M3772" s="3">
        <v>3</v>
      </c>
      <c r="N3772" s="3">
        <v>3</v>
      </c>
      <c r="O3772" s="3">
        <f t="shared" si="307"/>
        <v>3</v>
      </c>
      <c r="P3772" s="4">
        <v>45021.696875000001</v>
      </c>
      <c r="Q3772" s="2"/>
      <c r="R3772" s="3" t="s">
        <v>11543</v>
      </c>
      <c r="S3772" s="4">
        <v>45021.696875000001</v>
      </c>
      <c r="T3772" s="3">
        <f t="shared" si="304"/>
        <v>27</v>
      </c>
      <c r="U3772" s="2" t="s">
        <v>227</v>
      </c>
      <c r="V3772" s="4">
        <v>45021.698622685202</v>
      </c>
      <c r="W3772" s="3">
        <f t="shared" si="305"/>
        <v>2</v>
      </c>
      <c r="X3772" s="3" t="s">
        <v>1163</v>
      </c>
      <c r="Y3772" s="2" t="s">
        <v>509</v>
      </c>
      <c r="Z3772" s="2" t="s">
        <v>227</v>
      </c>
      <c r="AA3772" s="4">
        <v>45048.693749999999</v>
      </c>
      <c r="AB3772" s="26">
        <f t="shared" si="306"/>
        <v>647</v>
      </c>
      <c r="AC3772" s="1" t="s">
        <v>78</v>
      </c>
      <c r="AD3772" s="3" t="s">
        <v>40</v>
      </c>
    </row>
    <row r="3773" spans="1:30" ht="28.5" hidden="1" x14ac:dyDescent="0.25">
      <c r="A3773" s="1" t="s">
        <v>11544</v>
      </c>
      <c r="B3773" s="1" t="s">
        <v>27</v>
      </c>
      <c r="C3773" s="2" t="s">
        <v>11545</v>
      </c>
      <c r="D3773" s="3" t="s">
        <v>245</v>
      </c>
      <c r="E3773" s="3" t="s">
        <v>30</v>
      </c>
      <c r="F3773" s="2" t="s">
        <v>225</v>
      </c>
      <c r="G3773" s="3" t="s">
        <v>32</v>
      </c>
      <c r="H3773" s="3" t="s">
        <v>33</v>
      </c>
      <c r="I3773" s="3">
        <v>1428953</v>
      </c>
      <c r="J3773" s="3" t="s">
        <v>34</v>
      </c>
      <c r="K3773" s="4">
        <v>45021.689583333296</v>
      </c>
      <c r="L3773" s="11" t="str">
        <f t="shared" si="308"/>
        <v>abril</v>
      </c>
      <c r="M3773" s="3">
        <v>3</v>
      </c>
      <c r="N3773" s="3">
        <v>3</v>
      </c>
      <c r="O3773" s="3">
        <f t="shared" si="307"/>
        <v>3</v>
      </c>
      <c r="P3773" s="4">
        <v>45021.723124999997</v>
      </c>
      <c r="Q3773" s="2"/>
      <c r="R3773" s="3" t="s">
        <v>11546</v>
      </c>
      <c r="S3773" s="4">
        <v>45021.723124999997</v>
      </c>
      <c r="T3773" s="3">
        <f t="shared" si="304"/>
        <v>48</v>
      </c>
      <c r="U3773" s="2" t="s">
        <v>227</v>
      </c>
      <c r="V3773" s="4">
        <v>45021.7242708333</v>
      </c>
      <c r="W3773" s="3">
        <f t="shared" si="305"/>
        <v>1</v>
      </c>
      <c r="X3773" s="3" t="s">
        <v>736</v>
      </c>
      <c r="Y3773" s="2" t="s">
        <v>737</v>
      </c>
      <c r="Z3773" s="2" t="s">
        <v>227</v>
      </c>
      <c r="AA3773" s="4">
        <v>45022.714583333298</v>
      </c>
      <c r="AB3773" s="26">
        <f t="shared" si="306"/>
        <v>23</v>
      </c>
      <c r="AC3773" s="1" t="s">
        <v>78</v>
      </c>
      <c r="AD3773" s="3" t="s">
        <v>40</v>
      </c>
    </row>
    <row r="3774" spans="1:30" ht="127.5" hidden="1" x14ac:dyDescent="0.25">
      <c r="A3774" s="1" t="s">
        <v>11547</v>
      </c>
      <c r="B3774" s="1" t="s">
        <v>27</v>
      </c>
      <c r="C3774" s="2" t="s">
        <v>11548</v>
      </c>
      <c r="D3774" s="3" t="s">
        <v>182</v>
      </c>
      <c r="E3774" s="3" t="s">
        <v>30</v>
      </c>
      <c r="F3774" s="2" t="s">
        <v>82</v>
      </c>
      <c r="G3774" s="3" t="s">
        <v>32</v>
      </c>
      <c r="H3774" s="3" t="s">
        <v>716</v>
      </c>
      <c r="I3774" s="3">
        <v>1428954</v>
      </c>
      <c r="J3774" s="3" t="s">
        <v>34</v>
      </c>
      <c r="K3774" s="4">
        <v>45021.718055555597</v>
      </c>
      <c r="L3774" s="11" t="str">
        <f t="shared" si="308"/>
        <v>abril</v>
      </c>
      <c r="M3774" s="3">
        <v>2</v>
      </c>
      <c r="N3774" s="3">
        <v>2</v>
      </c>
      <c r="O3774" s="3">
        <f t="shared" si="307"/>
        <v>2</v>
      </c>
      <c r="P3774" s="4">
        <v>45021.740347222199</v>
      </c>
      <c r="Q3774" s="2"/>
      <c r="R3774" s="3" t="s">
        <v>11549</v>
      </c>
      <c r="S3774" s="4">
        <v>45021.740347222199</v>
      </c>
      <c r="T3774" s="3">
        <f t="shared" si="304"/>
        <v>32</v>
      </c>
      <c r="U3774" s="2" t="s">
        <v>227</v>
      </c>
      <c r="V3774" s="4">
        <v>45021.772245370397</v>
      </c>
      <c r="W3774" s="3">
        <f t="shared" si="305"/>
        <v>45</v>
      </c>
      <c r="X3774" s="3" t="s">
        <v>37</v>
      </c>
      <c r="Y3774" s="2" t="s">
        <v>38</v>
      </c>
      <c r="Z3774" s="2" t="s">
        <v>102</v>
      </c>
      <c r="AA3774" s="4">
        <v>45021.960416666698</v>
      </c>
      <c r="AB3774" s="26">
        <f t="shared" si="306"/>
        <v>4</v>
      </c>
      <c r="AC3774" s="1" t="s">
        <v>78</v>
      </c>
      <c r="AD3774" s="3" t="s">
        <v>40</v>
      </c>
    </row>
    <row r="3775" spans="1:30" ht="28.5" hidden="1" x14ac:dyDescent="0.25">
      <c r="A3775" s="1" t="s">
        <v>11550</v>
      </c>
      <c r="B3775" s="1" t="s">
        <v>27</v>
      </c>
      <c r="C3775" s="2" t="s">
        <v>11551</v>
      </c>
      <c r="D3775" s="3" t="s">
        <v>43</v>
      </c>
      <c r="E3775" s="3" t="s">
        <v>30</v>
      </c>
      <c r="F3775" s="2" t="s">
        <v>340</v>
      </c>
      <c r="G3775" s="3" t="s">
        <v>192</v>
      </c>
      <c r="H3775" s="3" t="s">
        <v>2536</v>
      </c>
      <c r="I3775" s="3">
        <v>1428955</v>
      </c>
      <c r="J3775" s="3" t="s">
        <v>34</v>
      </c>
      <c r="K3775" s="4">
        <v>45021.724305555603</v>
      </c>
      <c r="L3775" s="11" t="str">
        <f t="shared" si="308"/>
        <v>abril</v>
      </c>
      <c r="M3775" s="3">
        <v>2</v>
      </c>
      <c r="N3775" s="3">
        <v>2</v>
      </c>
      <c r="O3775" s="3">
        <f t="shared" si="307"/>
        <v>2</v>
      </c>
      <c r="P3775" s="4">
        <v>45021.729664351798</v>
      </c>
      <c r="Q3775" s="2"/>
      <c r="R3775" s="3" t="s">
        <v>4545</v>
      </c>
      <c r="S3775" s="4">
        <v>45021.729664351798</v>
      </c>
      <c r="T3775" s="3">
        <f t="shared" si="304"/>
        <v>7</v>
      </c>
      <c r="U3775" s="2" t="s">
        <v>143</v>
      </c>
      <c r="V3775" s="4">
        <v>45021.7331597222</v>
      </c>
      <c r="W3775" s="3">
        <f t="shared" si="305"/>
        <v>5</v>
      </c>
      <c r="X3775" s="3" t="s">
        <v>91</v>
      </c>
      <c r="Y3775" s="2" t="s">
        <v>92</v>
      </c>
      <c r="Z3775" s="2" t="s">
        <v>143</v>
      </c>
      <c r="AA3775" s="4">
        <v>45021.909722222197</v>
      </c>
      <c r="AB3775" s="26">
        <f t="shared" si="306"/>
        <v>4</v>
      </c>
      <c r="AC3775" s="1" t="s">
        <v>78</v>
      </c>
      <c r="AD3775" s="3" t="s">
        <v>40</v>
      </c>
    </row>
    <row r="3776" spans="1:30" ht="178.5" hidden="1" x14ac:dyDescent="0.25">
      <c r="A3776" s="1" t="s">
        <v>11552</v>
      </c>
      <c r="B3776" s="1" t="s">
        <v>27</v>
      </c>
      <c r="C3776" s="2" t="s">
        <v>11553</v>
      </c>
      <c r="D3776" s="3" t="s">
        <v>29</v>
      </c>
      <c r="E3776" s="3" t="s">
        <v>30</v>
      </c>
      <c r="F3776" s="2" t="s">
        <v>53</v>
      </c>
      <c r="G3776" s="3" t="s">
        <v>54</v>
      </c>
      <c r="H3776" s="3" t="s">
        <v>100</v>
      </c>
      <c r="I3776" s="3">
        <v>1428957</v>
      </c>
      <c r="J3776" s="3" t="s">
        <v>34</v>
      </c>
      <c r="K3776" s="4">
        <v>45021.755555555603</v>
      </c>
      <c r="L3776" s="11" t="str">
        <f t="shared" si="308"/>
        <v>abril</v>
      </c>
      <c r="M3776" s="3">
        <v>2</v>
      </c>
      <c r="N3776" s="3">
        <v>2</v>
      </c>
      <c r="O3776" s="3">
        <f t="shared" si="307"/>
        <v>2</v>
      </c>
      <c r="P3776" s="4">
        <v>45021.7733449074</v>
      </c>
      <c r="Q3776" s="2"/>
      <c r="R3776" s="3" t="s">
        <v>11554</v>
      </c>
      <c r="S3776" s="4">
        <v>45021.7733449074</v>
      </c>
      <c r="T3776" s="3">
        <f t="shared" si="304"/>
        <v>25</v>
      </c>
      <c r="U3776" s="2" t="s">
        <v>227</v>
      </c>
      <c r="V3776" s="4">
        <v>45021.785000000003</v>
      </c>
      <c r="W3776" s="3">
        <f t="shared" si="305"/>
        <v>16</v>
      </c>
      <c r="X3776" s="3" t="s">
        <v>228</v>
      </c>
      <c r="Y3776" s="2" t="s">
        <v>229</v>
      </c>
      <c r="Z3776" s="2" t="s">
        <v>75</v>
      </c>
      <c r="AA3776" s="4">
        <v>45025.570833333302</v>
      </c>
      <c r="AB3776" s="26">
        <f t="shared" si="306"/>
        <v>90</v>
      </c>
      <c r="AC3776" s="1" t="s">
        <v>78</v>
      </c>
      <c r="AD3776" s="3" t="s">
        <v>40</v>
      </c>
    </row>
    <row r="3777" spans="1:30" ht="63.75" hidden="1" x14ac:dyDescent="0.25">
      <c r="A3777" s="1" t="s">
        <v>11555</v>
      </c>
      <c r="B3777" s="1" t="s">
        <v>407</v>
      </c>
      <c r="C3777" s="2" t="s">
        <v>11556</v>
      </c>
      <c r="D3777" s="3" t="s">
        <v>7380</v>
      </c>
      <c r="E3777" s="3" t="s">
        <v>410</v>
      </c>
      <c r="F3777" s="2" t="s">
        <v>225</v>
      </c>
      <c r="G3777" s="3" t="s">
        <v>32</v>
      </c>
      <c r="H3777" s="3" t="s">
        <v>33</v>
      </c>
      <c r="I3777" s="3">
        <v>1428960</v>
      </c>
      <c r="J3777" s="3" t="s">
        <v>34</v>
      </c>
      <c r="K3777" s="4">
        <v>45021.781944444403</v>
      </c>
      <c r="L3777" s="11" t="str">
        <f t="shared" si="308"/>
        <v>abril</v>
      </c>
      <c r="M3777" s="3">
        <v>2</v>
      </c>
      <c r="N3777" s="3"/>
      <c r="O3777" s="3">
        <f t="shared" si="307"/>
        <v>2</v>
      </c>
      <c r="P3777" s="3"/>
      <c r="Q3777" s="2"/>
      <c r="R3777" s="3" t="s">
        <v>11557</v>
      </c>
      <c r="S3777" s="4">
        <v>45021.793900463003</v>
      </c>
      <c r="T3777" s="3">
        <f t="shared" si="304"/>
        <v>17</v>
      </c>
      <c r="U3777" s="2" t="s">
        <v>227</v>
      </c>
      <c r="V3777" s="4">
        <v>45021.831516203703</v>
      </c>
      <c r="W3777" s="3">
        <f t="shared" si="305"/>
        <v>54</v>
      </c>
      <c r="X3777" s="3" t="s">
        <v>11558</v>
      </c>
      <c r="Y3777" s="2" t="s">
        <v>11559</v>
      </c>
      <c r="Z3777" s="2" t="s">
        <v>551</v>
      </c>
      <c r="AA3777" s="4">
        <v>45022.5756944444</v>
      </c>
      <c r="AB3777" s="26">
        <f t="shared" si="306"/>
        <v>17</v>
      </c>
      <c r="AC3777" s="1" t="s">
        <v>78</v>
      </c>
      <c r="AD3777" s="3" t="s">
        <v>40</v>
      </c>
    </row>
    <row r="3778" spans="1:30" ht="89.25" hidden="1" x14ac:dyDescent="0.25">
      <c r="A3778" s="1" t="s">
        <v>11560</v>
      </c>
      <c r="B3778" s="1" t="s">
        <v>27</v>
      </c>
      <c r="C3778" s="2" t="s">
        <v>11561</v>
      </c>
      <c r="D3778" s="3" t="s">
        <v>1713</v>
      </c>
      <c r="E3778" s="3" t="s">
        <v>30</v>
      </c>
      <c r="F3778" s="2" t="s">
        <v>53</v>
      </c>
      <c r="G3778" s="3" t="s">
        <v>54</v>
      </c>
      <c r="H3778" s="3" t="s">
        <v>100</v>
      </c>
      <c r="I3778" s="3">
        <v>1428962</v>
      </c>
      <c r="J3778" s="3" t="s">
        <v>34</v>
      </c>
      <c r="K3778" s="4">
        <v>45021.793749999997</v>
      </c>
      <c r="L3778" s="11" t="str">
        <f t="shared" si="308"/>
        <v>abril</v>
      </c>
      <c r="M3778" s="3">
        <v>2</v>
      </c>
      <c r="N3778" s="3">
        <v>2</v>
      </c>
      <c r="O3778" s="3">
        <f t="shared" si="307"/>
        <v>2</v>
      </c>
      <c r="P3778" s="4">
        <v>45021.799409722204</v>
      </c>
      <c r="Q3778" s="2"/>
      <c r="R3778" s="3" t="s">
        <v>11562</v>
      </c>
      <c r="S3778" s="4">
        <v>45021.799409722204</v>
      </c>
      <c r="T3778" s="3">
        <f t="shared" si="304"/>
        <v>8</v>
      </c>
      <c r="U3778" s="2" t="s">
        <v>227</v>
      </c>
      <c r="V3778" s="4">
        <v>45021.802025463003</v>
      </c>
      <c r="W3778" s="3">
        <f t="shared" si="305"/>
        <v>3</v>
      </c>
      <c r="X3778" s="3" t="s">
        <v>8233</v>
      </c>
      <c r="Y3778" s="2" t="s">
        <v>8234</v>
      </c>
      <c r="Z3778" s="2" t="s">
        <v>75</v>
      </c>
      <c r="AA3778" s="4">
        <v>45024.434722222199</v>
      </c>
      <c r="AB3778" s="26">
        <f t="shared" si="306"/>
        <v>63</v>
      </c>
      <c r="AC3778" s="1" t="s">
        <v>1169</v>
      </c>
      <c r="AD3778" s="3" t="s">
        <v>40</v>
      </c>
    </row>
    <row r="3779" spans="1:30" ht="38.25" hidden="1" x14ac:dyDescent="0.25">
      <c r="A3779" s="1" t="s">
        <v>4617</v>
      </c>
      <c r="B3779" s="1" t="s">
        <v>27</v>
      </c>
      <c r="C3779" s="2" t="s">
        <v>4618</v>
      </c>
      <c r="D3779" s="3" t="s">
        <v>422</v>
      </c>
      <c r="E3779" s="3" t="s">
        <v>30</v>
      </c>
      <c r="F3779" s="2" t="s">
        <v>44</v>
      </c>
      <c r="G3779" s="3" t="s">
        <v>32</v>
      </c>
      <c r="H3779" s="3" t="s">
        <v>45</v>
      </c>
      <c r="I3779" s="3">
        <v>1428964</v>
      </c>
      <c r="J3779" s="3" t="s">
        <v>73</v>
      </c>
      <c r="K3779" s="4">
        <v>45021.8</v>
      </c>
      <c r="L3779" s="11" t="str">
        <f t="shared" si="308"/>
        <v>abril</v>
      </c>
      <c r="M3779" s="3">
        <v>3</v>
      </c>
      <c r="N3779" s="3">
        <v>3</v>
      </c>
      <c r="O3779" s="3">
        <f t="shared" si="307"/>
        <v>3</v>
      </c>
      <c r="P3779" s="4">
        <v>45021.854571759301</v>
      </c>
      <c r="Q3779" s="2"/>
      <c r="R3779" s="3" t="s">
        <v>11563</v>
      </c>
      <c r="S3779" s="4">
        <v>45021.854571759301</v>
      </c>
      <c r="T3779" s="3">
        <f t="shared" si="304"/>
        <v>78</v>
      </c>
      <c r="U3779" s="2" t="s">
        <v>551</v>
      </c>
      <c r="V3779" s="4">
        <v>45021.856296296297</v>
      </c>
      <c r="W3779" s="3">
        <f t="shared" si="305"/>
        <v>2</v>
      </c>
      <c r="X3779" s="3" t="s">
        <v>1992</v>
      </c>
      <c r="Y3779" s="2" t="s">
        <v>1993</v>
      </c>
      <c r="Z3779" s="2" t="s">
        <v>551</v>
      </c>
      <c r="AA3779" s="4">
        <v>45021.887499999997</v>
      </c>
      <c r="AB3779" s="26">
        <f t="shared" si="306"/>
        <v>0</v>
      </c>
      <c r="AC3779" s="1" t="s">
        <v>197</v>
      </c>
      <c r="AD3779" s="3" t="s">
        <v>40</v>
      </c>
    </row>
    <row r="3780" spans="1:30" ht="38.25" hidden="1" x14ac:dyDescent="0.25">
      <c r="A3780" s="1" t="s">
        <v>11564</v>
      </c>
      <c r="B3780" s="1" t="s">
        <v>27</v>
      </c>
      <c r="C3780" s="2" t="s">
        <v>11565</v>
      </c>
      <c r="D3780" s="3" t="s">
        <v>95</v>
      </c>
      <c r="E3780" s="3" t="s">
        <v>30</v>
      </c>
      <c r="F3780" s="2" t="s">
        <v>53</v>
      </c>
      <c r="G3780" s="3" t="s">
        <v>54</v>
      </c>
      <c r="H3780" s="3" t="s">
        <v>100</v>
      </c>
      <c r="I3780" s="3">
        <v>1428965</v>
      </c>
      <c r="J3780" s="3" t="s">
        <v>34</v>
      </c>
      <c r="K3780" s="4">
        <v>45021.811805555597</v>
      </c>
      <c r="L3780" s="11" t="str">
        <f t="shared" si="308"/>
        <v>abril</v>
      </c>
      <c r="M3780" s="3">
        <v>1</v>
      </c>
      <c r="N3780" s="3">
        <v>1</v>
      </c>
      <c r="O3780" s="3">
        <f t="shared" si="307"/>
        <v>1</v>
      </c>
      <c r="P3780" s="4">
        <v>45021.817523148202</v>
      </c>
      <c r="Q3780" s="2"/>
      <c r="R3780" s="3" t="s">
        <v>11566</v>
      </c>
      <c r="S3780" s="4">
        <v>45021.817523148202</v>
      </c>
      <c r="T3780" s="3">
        <f t="shared" si="304"/>
        <v>8</v>
      </c>
      <c r="U3780" s="2" t="s">
        <v>75</v>
      </c>
      <c r="V3780" s="4">
        <v>45021.8183796296</v>
      </c>
      <c r="W3780" s="3">
        <f t="shared" si="305"/>
        <v>1</v>
      </c>
      <c r="X3780" s="3" t="s">
        <v>123</v>
      </c>
      <c r="Y3780" s="2" t="s">
        <v>124</v>
      </c>
      <c r="Z3780" s="2" t="s">
        <v>75</v>
      </c>
      <c r="AA3780" s="4">
        <v>45026.484722222202</v>
      </c>
      <c r="AB3780" s="26">
        <f t="shared" si="306"/>
        <v>111</v>
      </c>
      <c r="AC3780" s="1" t="s">
        <v>125</v>
      </c>
      <c r="AD3780" s="3" t="s">
        <v>40</v>
      </c>
    </row>
    <row r="3781" spans="1:30" ht="63.75" hidden="1" x14ac:dyDescent="0.25">
      <c r="A3781" s="1" t="s">
        <v>11567</v>
      </c>
      <c r="B3781" s="1" t="s">
        <v>27</v>
      </c>
      <c r="C3781" s="2" t="s">
        <v>11568</v>
      </c>
      <c r="D3781" s="3" t="s">
        <v>657</v>
      </c>
      <c r="E3781" s="3" t="s">
        <v>30</v>
      </c>
      <c r="F3781" s="2" t="s">
        <v>82</v>
      </c>
      <c r="G3781" s="3" t="s">
        <v>54</v>
      </c>
      <c r="H3781" s="3" t="s">
        <v>83</v>
      </c>
      <c r="I3781" s="3">
        <v>1428966</v>
      </c>
      <c r="J3781" s="3" t="s">
        <v>34</v>
      </c>
      <c r="K3781" s="4">
        <v>45021.820138888899</v>
      </c>
      <c r="L3781" s="11" t="str">
        <f t="shared" si="308"/>
        <v>abril</v>
      </c>
      <c r="M3781" s="3">
        <v>3</v>
      </c>
      <c r="N3781" s="3">
        <v>3</v>
      </c>
      <c r="O3781" s="3">
        <f t="shared" si="307"/>
        <v>3</v>
      </c>
      <c r="P3781" s="4">
        <v>45021.880729166704</v>
      </c>
      <c r="Q3781" s="2"/>
      <c r="R3781" s="3" t="s">
        <v>11569</v>
      </c>
      <c r="S3781" s="4">
        <v>45021.880729166704</v>
      </c>
      <c r="T3781" s="3">
        <f t="shared" ref="T3781:T3844" si="309">ROUNDDOWN((S3781-K3781)*24*60,0)</f>
        <v>87</v>
      </c>
      <c r="U3781" s="2" t="s">
        <v>551</v>
      </c>
      <c r="V3781" s="4">
        <v>45021.8839351852</v>
      </c>
      <c r="W3781" s="3">
        <f t="shared" ref="W3781:W3844" si="310">+IF(ISBLANK(V3781),"",ROUNDDOWN((V3781-S3781)*24*60,0))</f>
        <v>4</v>
      </c>
      <c r="X3781" s="3" t="s">
        <v>11570</v>
      </c>
      <c r="Y3781" s="2" t="s">
        <v>11571</v>
      </c>
      <c r="Z3781" s="2" t="s">
        <v>551</v>
      </c>
      <c r="AA3781" s="4">
        <v>45026.723611111098</v>
      </c>
      <c r="AB3781" s="26">
        <f t="shared" ref="AB3781:AB3844" si="311">+IF(ISBLANK(V3781),"",IF(ISBLANK(AA3781),"",_xlfn.IFS((AA3781-V3781)*24&lt;0,"",(AA3781-V3781)*24&gt;0,(ROUNDDOWN((AA3781-V3781)*24,0)))))</f>
        <v>116</v>
      </c>
      <c r="AC3781" s="1" t="s">
        <v>144</v>
      </c>
      <c r="AD3781" s="3" t="s">
        <v>40</v>
      </c>
    </row>
    <row r="3782" spans="1:30" ht="63.75" hidden="1" x14ac:dyDescent="0.25">
      <c r="A3782" s="1" t="s">
        <v>8230</v>
      </c>
      <c r="B3782" s="1" t="s">
        <v>27</v>
      </c>
      <c r="C3782" s="2" t="s">
        <v>8231</v>
      </c>
      <c r="D3782" s="3" t="s">
        <v>43</v>
      </c>
      <c r="E3782" s="3" t="s">
        <v>30</v>
      </c>
      <c r="F3782" s="2" t="s">
        <v>88</v>
      </c>
      <c r="G3782" s="3" t="s">
        <v>54</v>
      </c>
      <c r="H3782" s="3" t="s">
        <v>276</v>
      </c>
      <c r="I3782" s="3">
        <v>1428967</v>
      </c>
      <c r="J3782" s="3" t="s">
        <v>34</v>
      </c>
      <c r="K3782" s="4">
        <v>45021.827777777798</v>
      </c>
      <c r="L3782" s="11" t="str">
        <f t="shared" si="308"/>
        <v>abril</v>
      </c>
      <c r="M3782" s="3">
        <v>2</v>
      </c>
      <c r="N3782" s="3">
        <v>2</v>
      </c>
      <c r="O3782" s="3">
        <f t="shared" si="307"/>
        <v>2</v>
      </c>
      <c r="P3782" s="4">
        <v>45021.858692129601</v>
      </c>
      <c r="Q3782" s="2"/>
      <c r="R3782" s="3" t="s">
        <v>11572</v>
      </c>
      <c r="S3782" s="4">
        <v>45021.858692129601</v>
      </c>
      <c r="T3782" s="3">
        <f t="shared" si="309"/>
        <v>44</v>
      </c>
      <c r="U3782" s="2" t="s">
        <v>75</v>
      </c>
      <c r="V3782" s="4">
        <v>45021.8590162037</v>
      </c>
      <c r="W3782" s="3">
        <f t="shared" si="310"/>
        <v>0</v>
      </c>
      <c r="X3782" s="3" t="s">
        <v>8233</v>
      </c>
      <c r="Y3782" s="2" t="s">
        <v>8234</v>
      </c>
      <c r="Z3782" s="2" t="s">
        <v>75</v>
      </c>
      <c r="AA3782" s="4">
        <v>45022.595833333296</v>
      </c>
      <c r="AB3782" s="26">
        <f t="shared" si="311"/>
        <v>17</v>
      </c>
      <c r="AC3782" s="1" t="s">
        <v>1169</v>
      </c>
      <c r="AD3782" s="3" t="s">
        <v>40</v>
      </c>
    </row>
    <row r="3783" spans="1:30" ht="57" hidden="1" x14ac:dyDescent="0.25">
      <c r="A3783" s="1" t="s">
        <v>11573</v>
      </c>
      <c r="B3783" s="1" t="s">
        <v>27</v>
      </c>
      <c r="C3783" s="2" t="s">
        <v>11574</v>
      </c>
      <c r="D3783" s="3" t="s">
        <v>128</v>
      </c>
      <c r="E3783" s="3" t="s">
        <v>30</v>
      </c>
      <c r="F3783" s="2" t="s">
        <v>225</v>
      </c>
      <c r="G3783" s="3" t="s">
        <v>32</v>
      </c>
      <c r="H3783" s="3" t="s">
        <v>33</v>
      </c>
      <c r="I3783" s="3">
        <v>1428968</v>
      </c>
      <c r="J3783" s="3" t="s">
        <v>73</v>
      </c>
      <c r="K3783" s="4">
        <v>45021.833333333299</v>
      </c>
      <c r="L3783" s="11" t="str">
        <f t="shared" si="308"/>
        <v>abril</v>
      </c>
      <c r="M3783" s="3">
        <v>3</v>
      </c>
      <c r="N3783" s="3">
        <v>3</v>
      </c>
      <c r="O3783" s="3">
        <f t="shared" si="307"/>
        <v>3</v>
      </c>
      <c r="P3783" s="4">
        <v>45021.926701388897</v>
      </c>
      <c r="Q3783" s="2"/>
      <c r="R3783" s="3" t="s">
        <v>11575</v>
      </c>
      <c r="S3783" s="4">
        <v>45021.926701388897</v>
      </c>
      <c r="T3783" s="3">
        <f t="shared" si="309"/>
        <v>134</v>
      </c>
      <c r="U3783" s="2" t="s">
        <v>551</v>
      </c>
      <c r="V3783" s="4">
        <v>45021.927048611098</v>
      </c>
      <c r="W3783" s="3">
        <f t="shared" si="310"/>
        <v>0</v>
      </c>
      <c r="X3783" s="3" t="s">
        <v>580</v>
      </c>
      <c r="Y3783" s="2" t="s">
        <v>581</v>
      </c>
      <c r="Z3783" s="2" t="s">
        <v>551</v>
      </c>
      <c r="AA3783" s="4">
        <v>45021.941666666702</v>
      </c>
      <c r="AB3783" s="26">
        <f t="shared" si="311"/>
        <v>0</v>
      </c>
      <c r="AC3783" s="1" t="s">
        <v>197</v>
      </c>
      <c r="AD3783" s="3" t="s">
        <v>40</v>
      </c>
    </row>
    <row r="3784" spans="1:30" ht="114.75" hidden="1" x14ac:dyDescent="0.25">
      <c r="A3784" s="1" t="s">
        <v>11576</v>
      </c>
      <c r="B3784" s="1" t="s">
        <v>27</v>
      </c>
      <c r="C3784" s="2" t="s">
        <v>11577</v>
      </c>
      <c r="D3784" s="3" t="s">
        <v>119</v>
      </c>
      <c r="E3784" s="3" t="s">
        <v>30</v>
      </c>
      <c r="F3784" s="2" t="s">
        <v>5299</v>
      </c>
      <c r="G3784" s="3" t="s">
        <v>5300</v>
      </c>
      <c r="H3784" s="3" t="s">
        <v>5301</v>
      </c>
      <c r="I3784" s="3">
        <v>1428970</v>
      </c>
      <c r="J3784" s="3" t="s">
        <v>73</v>
      </c>
      <c r="K3784" s="4">
        <v>45021.85</v>
      </c>
      <c r="L3784" s="11" t="str">
        <f t="shared" si="308"/>
        <v>abril</v>
      </c>
      <c r="M3784" s="3">
        <v>3</v>
      </c>
      <c r="N3784" s="3">
        <v>3</v>
      </c>
      <c r="O3784" s="3">
        <f t="shared" si="307"/>
        <v>3</v>
      </c>
      <c r="P3784" s="4">
        <v>45021.856493055602</v>
      </c>
      <c r="Q3784" s="2"/>
      <c r="R3784" s="3" t="s">
        <v>11578</v>
      </c>
      <c r="S3784" s="4">
        <v>45021.856493055602</v>
      </c>
      <c r="T3784" s="3">
        <f t="shared" si="309"/>
        <v>9</v>
      </c>
      <c r="U3784" s="2" t="s">
        <v>150</v>
      </c>
      <c r="V3784" s="4">
        <v>45021.856770833299</v>
      </c>
      <c r="W3784" s="3">
        <f t="shared" si="310"/>
        <v>0</v>
      </c>
      <c r="X3784" s="3" t="s">
        <v>1237</v>
      </c>
      <c r="Y3784" s="2" t="s">
        <v>1238</v>
      </c>
      <c r="Z3784" s="2" t="s">
        <v>150</v>
      </c>
      <c r="AA3784" s="4">
        <v>45021.9</v>
      </c>
      <c r="AB3784" s="26">
        <f t="shared" si="311"/>
        <v>1</v>
      </c>
      <c r="AC3784" s="1" t="s">
        <v>197</v>
      </c>
      <c r="AD3784" s="3" t="s">
        <v>40</v>
      </c>
    </row>
    <row r="3785" spans="1:30" ht="28.5" hidden="1" x14ac:dyDescent="0.25">
      <c r="A3785" s="1" t="s">
        <v>11579</v>
      </c>
      <c r="B3785" s="1" t="s">
        <v>27</v>
      </c>
      <c r="C3785" s="2" t="s">
        <v>11580</v>
      </c>
      <c r="D3785" s="3" t="s">
        <v>107</v>
      </c>
      <c r="E3785" s="3" t="s">
        <v>30</v>
      </c>
      <c r="F3785" s="2" t="s">
        <v>225</v>
      </c>
      <c r="G3785" s="3" t="s">
        <v>32</v>
      </c>
      <c r="H3785" s="3" t="s">
        <v>33</v>
      </c>
      <c r="I3785" s="3">
        <v>1428973</v>
      </c>
      <c r="J3785" s="3" t="s">
        <v>34</v>
      </c>
      <c r="K3785" s="4">
        <v>45021.8930555556</v>
      </c>
      <c r="L3785" s="11" t="str">
        <f t="shared" si="308"/>
        <v>abril</v>
      </c>
      <c r="M3785" s="3">
        <v>3</v>
      </c>
      <c r="N3785" s="3">
        <v>3</v>
      </c>
      <c r="O3785" s="3">
        <f t="shared" si="307"/>
        <v>3</v>
      </c>
      <c r="P3785" s="4">
        <v>45021.903703703698</v>
      </c>
      <c r="Q3785" s="2"/>
      <c r="R3785" s="3" t="s">
        <v>11581</v>
      </c>
      <c r="S3785" s="4">
        <v>45021.903703703698</v>
      </c>
      <c r="T3785" s="3">
        <f t="shared" si="309"/>
        <v>15</v>
      </c>
      <c r="U3785" s="2" t="s">
        <v>75</v>
      </c>
      <c r="V3785" s="4">
        <v>45021.904074074097</v>
      </c>
      <c r="W3785" s="3">
        <f t="shared" si="310"/>
        <v>0</v>
      </c>
      <c r="X3785" s="3" t="s">
        <v>228</v>
      </c>
      <c r="Y3785" s="2" t="s">
        <v>229</v>
      </c>
      <c r="Z3785" s="2" t="s">
        <v>75</v>
      </c>
      <c r="AA3785" s="4">
        <v>45022.152083333298</v>
      </c>
      <c r="AB3785" s="26">
        <f t="shared" si="311"/>
        <v>5</v>
      </c>
      <c r="AC3785" s="1" t="s">
        <v>78</v>
      </c>
      <c r="AD3785" s="3" t="s">
        <v>40</v>
      </c>
    </row>
    <row r="3786" spans="1:30" ht="51" hidden="1" x14ac:dyDescent="0.25">
      <c r="A3786" s="1" t="s">
        <v>11582</v>
      </c>
      <c r="B3786" s="1" t="s">
        <v>27</v>
      </c>
      <c r="C3786" s="2" t="s">
        <v>11583</v>
      </c>
      <c r="D3786" s="3" t="s">
        <v>1152</v>
      </c>
      <c r="E3786" s="3" t="s">
        <v>30</v>
      </c>
      <c r="F3786" s="2" t="s">
        <v>64</v>
      </c>
      <c r="G3786" s="3" t="s">
        <v>32</v>
      </c>
      <c r="H3786" s="3" t="s">
        <v>33</v>
      </c>
      <c r="I3786" s="3">
        <v>1428974</v>
      </c>
      <c r="J3786" s="3" t="s">
        <v>34</v>
      </c>
      <c r="K3786" s="4">
        <v>45021.900694444397</v>
      </c>
      <c r="L3786" s="11" t="str">
        <f t="shared" si="308"/>
        <v>abril</v>
      </c>
      <c r="M3786" s="3">
        <v>2</v>
      </c>
      <c r="N3786" s="3">
        <v>2</v>
      </c>
      <c r="O3786" s="3">
        <f t="shared" si="307"/>
        <v>2</v>
      </c>
      <c r="P3786" s="4">
        <v>45021.904293981497</v>
      </c>
      <c r="Q3786" s="2"/>
      <c r="R3786" s="3" t="s">
        <v>11584</v>
      </c>
      <c r="S3786" s="4">
        <v>45021.904293981497</v>
      </c>
      <c r="T3786" s="3">
        <f t="shared" si="309"/>
        <v>5</v>
      </c>
      <c r="U3786" s="2" t="s">
        <v>150</v>
      </c>
      <c r="V3786" s="4">
        <v>45021.905289351896</v>
      </c>
      <c r="W3786" s="3">
        <f t="shared" si="310"/>
        <v>1</v>
      </c>
      <c r="X3786" s="3" t="s">
        <v>103</v>
      </c>
      <c r="Y3786" s="2" t="s">
        <v>104</v>
      </c>
      <c r="Z3786" s="2" t="s">
        <v>150</v>
      </c>
      <c r="AA3786" s="4">
        <v>45022.072222222203</v>
      </c>
      <c r="AB3786" s="26">
        <f t="shared" si="311"/>
        <v>4</v>
      </c>
      <c r="AC3786" s="1" t="s">
        <v>78</v>
      </c>
      <c r="AD3786" s="3" t="s">
        <v>40</v>
      </c>
    </row>
    <row r="3787" spans="1:30" ht="38.25" hidden="1" x14ac:dyDescent="0.25">
      <c r="A3787" s="1" t="s">
        <v>11585</v>
      </c>
      <c r="B3787" s="1" t="s">
        <v>27</v>
      </c>
      <c r="C3787" s="2" t="s">
        <v>11586</v>
      </c>
      <c r="D3787" s="3" t="s">
        <v>436</v>
      </c>
      <c r="E3787" s="3" t="s">
        <v>30</v>
      </c>
      <c r="F3787" s="2" t="s">
        <v>53</v>
      </c>
      <c r="G3787" s="3" t="s">
        <v>54</v>
      </c>
      <c r="H3787" s="3" t="s">
        <v>1156</v>
      </c>
      <c r="I3787" s="3">
        <v>1428977</v>
      </c>
      <c r="J3787" s="3" t="s">
        <v>34</v>
      </c>
      <c r="K3787" s="4">
        <v>45021.947916666701</v>
      </c>
      <c r="L3787" s="11" t="str">
        <f t="shared" si="308"/>
        <v>abril</v>
      </c>
      <c r="M3787" s="3">
        <v>2</v>
      </c>
      <c r="N3787" s="3">
        <v>2</v>
      </c>
      <c r="O3787" s="3">
        <f t="shared" si="307"/>
        <v>2</v>
      </c>
      <c r="P3787" s="4">
        <v>45021.9687962963</v>
      </c>
      <c r="Q3787" s="2"/>
      <c r="R3787" s="3" t="s">
        <v>11587</v>
      </c>
      <c r="S3787" s="4">
        <v>45021.9687962963</v>
      </c>
      <c r="T3787" s="3">
        <f t="shared" si="309"/>
        <v>30</v>
      </c>
      <c r="U3787" s="2" t="s">
        <v>551</v>
      </c>
      <c r="V3787" s="4">
        <v>45021.970937500002</v>
      </c>
      <c r="W3787" s="3">
        <f t="shared" si="310"/>
        <v>3</v>
      </c>
      <c r="X3787" s="3" t="s">
        <v>195</v>
      </c>
      <c r="Y3787" s="2" t="s">
        <v>196</v>
      </c>
      <c r="Z3787" s="2" t="s">
        <v>551</v>
      </c>
      <c r="AA3787" s="4">
        <v>45027.488888888904</v>
      </c>
      <c r="AB3787" s="26">
        <f t="shared" si="311"/>
        <v>132</v>
      </c>
      <c r="AC3787" s="1" t="s">
        <v>78</v>
      </c>
      <c r="AD3787" s="3" t="s">
        <v>40</v>
      </c>
    </row>
    <row r="3788" spans="1:30" ht="28.5" hidden="1" x14ac:dyDescent="0.25">
      <c r="A3788" s="1" t="s">
        <v>11588</v>
      </c>
      <c r="B3788" s="1" t="s">
        <v>407</v>
      </c>
      <c r="C3788" s="2" t="s">
        <v>11589</v>
      </c>
      <c r="D3788" s="3" t="s">
        <v>409</v>
      </c>
      <c r="E3788" s="3" t="s">
        <v>410</v>
      </c>
      <c r="F3788" s="2" t="s">
        <v>88</v>
      </c>
      <c r="G3788" s="3" t="s">
        <v>54</v>
      </c>
      <c r="H3788" s="3" t="s">
        <v>276</v>
      </c>
      <c r="I3788" s="3">
        <v>1428979</v>
      </c>
      <c r="J3788" s="3" t="s">
        <v>34</v>
      </c>
      <c r="K3788" s="4">
        <v>45021.997916666704</v>
      </c>
      <c r="L3788" s="11" t="str">
        <f t="shared" si="308"/>
        <v>abril</v>
      </c>
      <c r="M3788" s="3">
        <v>2</v>
      </c>
      <c r="N3788" s="3">
        <v>2</v>
      </c>
      <c r="O3788" s="3">
        <f t="shared" si="307"/>
        <v>2</v>
      </c>
      <c r="P3788" s="4">
        <v>45022.010416666701</v>
      </c>
      <c r="Q3788" s="2"/>
      <c r="R3788" s="3" t="s">
        <v>11590</v>
      </c>
      <c r="S3788" s="4">
        <v>45022.010416666701</v>
      </c>
      <c r="T3788" s="3">
        <f t="shared" si="309"/>
        <v>17</v>
      </c>
      <c r="U3788" s="2" t="s">
        <v>75</v>
      </c>
      <c r="V3788" s="4">
        <v>45022.011400463001</v>
      </c>
      <c r="W3788" s="3">
        <f t="shared" si="310"/>
        <v>1</v>
      </c>
      <c r="X3788" s="3" t="s">
        <v>418</v>
      </c>
      <c r="Y3788" s="2" t="s">
        <v>419</v>
      </c>
      <c r="Z3788" s="2" t="s">
        <v>75</v>
      </c>
      <c r="AA3788" s="4">
        <v>45022.201388888898</v>
      </c>
      <c r="AB3788" s="26">
        <f t="shared" si="311"/>
        <v>4</v>
      </c>
      <c r="AC3788" s="1" t="s">
        <v>78</v>
      </c>
      <c r="AD3788" s="3" t="s">
        <v>40</v>
      </c>
    </row>
    <row r="3789" spans="1:30" ht="38.25" hidden="1" x14ac:dyDescent="0.25">
      <c r="A3789" s="1" t="s">
        <v>11591</v>
      </c>
      <c r="B3789" s="1" t="s">
        <v>27</v>
      </c>
      <c r="C3789" s="2" t="s">
        <v>11592</v>
      </c>
      <c r="D3789" s="3" t="s">
        <v>71</v>
      </c>
      <c r="E3789" s="3" t="s">
        <v>30</v>
      </c>
      <c r="F3789" s="2" t="s">
        <v>31</v>
      </c>
      <c r="G3789" s="3" t="s">
        <v>32</v>
      </c>
      <c r="H3789" s="3" t="s">
        <v>33</v>
      </c>
      <c r="I3789" s="3">
        <v>1428982</v>
      </c>
      <c r="J3789" s="3" t="s">
        <v>34</v>
      </c>
      <c r="K3789" s="4">
        <v>45022.058333333298</v>
      </c>
      <c r="L3789" s="11" t="str">
        <f t="shared" si="308"/>
        <v>abril</v>
      </c>
      <c r="M3789" s="3">
        <v>2</v>
      </c>
      <c r="N3789" s="3">
        <v>2</v>
      </c>
      <c r="O3789" s="3">
        <f t="shared" si="307"/>
        <v>2</v>
      </c>
      <c r="P3789" s="4">
        <v>45022.061273148101</v>
      </c>
      <c r="Q3789" s="2"/>
      <c r="R3789" s="3" t="s">
        <v>11593</v>
      </c>
      <c r="S3789" s="4">
        <v>45022.061273148101</v>
      </c>
      <c r="T3789" s="3">
        <f t="shared" si="309"/>
        <v>4</v>
      </c>
      <c r="U3789" s="2" t="s">
        <v>551</v>
      </c>
      <c r="V3789" s="4">
        <v>45022.063182870399</v>
      </c>
      <c r="W3789" s="3">
        <f t="shared" si="310"/>
        <v>2</v>
      </c>
      <c r="X3789" s="3" t="s">
        <v>796</v>
      </c>
      <c r="Y3789" s="2" t="s">
        <v>797</v>
      </c>
      <c r="Z3789" s="2" t="s">
        <v>551</v>
      </c>
      <c r="AA3789" s="4">
        <v>45027.651388888902</v>
      </c>
      <c r="AB3789" s="26">
        <f t="shared" si="311"/>
        <v>134</v>
      </c>
      <c r="AC3789" s="1" t="s">
        <v>78</v>
      </c>
      <c r="AD3789" s="3" t="s">
        <v>40</v>
      </c>
    </row>
    <row r="3790" spans="1:30" ht="42.75" hidden="1" x14ac:dyDescent="0.25">
      <c r="A3790" s="1" t="s">
        <v>10787</v>
      </c>
      <c r="B3790" s="1" t="s">
        <v>27</v>
      </c>
      <c r="C3790" s="2" t="s">
        <v>10788</v>
      </c>
      <c r="D3790" s="3" t="s">
        <v>422</v>
      </c>
      <c r="E3790" s="3" t="s">
        <v>30</v>
      </c>
      <c r="F3790" s="2" t="s">
        <v>288</v>
      </c>
      <c r="G3790" s="3" t="s">
        <v>192</v>
      </c>
      <c r="H3790" s="3" t="s">
        <v>289</v>
      </c>
      <c r="I3790" s="3">
        <v>1428983</v>
      </c>
      <c r="J3790" s="3" t="s">
        <v>34</v>
      </c>
      <c r="K3790" s="4">
        <v>45022.0625</v>
      </c>
      <c r="L3790" s="11" t="str">
        <f t="shared" si="308"/>
        <v>abril</v>
      </c>
      <c r="M3790" s="3">
        <v>2</v>
      </c>
      <c r="N3790" s="3">
        <v>2</v>
      </c>
      <c r="O3790" s="3">
        <f t="shared" si="307"/>
        <v>2</v>
      </c>
      <c r="P3790" s="4">
        <v>45022.080405092602</v>
      </c>
      <c r="Q3790" s="2"/>
      <c r="R3790" s="3" t="s">
        <v>11594</v>
      </c>
      <c r="S3790" s="4">
        <v>45022.080405092602</v>
      </c>
      <c r="T3790" s="3">
        <f t="shared" si="309"/>
        <v>25</v>
      </c>
      <c r="U3790" s="2" t="s">
        <v>150</v>
      </c>
      <c r="V3790" s="4">
        <v>45022.081909722197</v>
      </c>
      <c r="W3790" s="3">
        <f t="shared" si="310"/>
        <v>2</v>
      </c>
      <c r="X3790" s="3" t="s">
        <v>195</v>
      </c>
      <c r="Y3790" s="2" t="s">
        <v>196</v>
      </c>
      <c r="Z3790" s="2" t="s">
        <v>150</v>
      </c>
      <c r="AA3790" s="4">
        <v>45022.404166666704</v>
      </c>
      <c r="AB3790" s="26">
        <f t="shared" si="311"/>
        <v>7</v>
      </c>
      <c r="AC3790" s="1" t="s">
        <v>78</v>
      </c>
      <c r="AD3790" s="3" t="s">
        <v>40</v>
      </c>
    </row>
    <row r="3791" spans="1:30" ht="42.75" hidden="1" x14ac:dyDescent="0.25">
      <c r="A3791" s="1" t="s">
        <v>11595</v>
      </c>
      <c r="B3791" s="1" t="s">
        <v>27</v>
      </c>
      <c r="C3791" s="2" t="s">
        <v>11596</v>
      </c>
      <c r="D3791" s="3" t="s">
        <v>224</v>
      </c>
      <c r="E3791" s="3" t="s">
        <v>30</v>
      </c>
      <c r="F3791" s="2" t="s">
        <v>225</v>
      </c>
      <c r="G3791" s="3" t="s">
        <v>32</v>
      </c>
      <c r="H3791" s="3" t="s">
        <v>33</v>
      </c>
      <c r="I3791" s="3">
        <v>1428984</v>
      </c>
      <c r="J3791" s="3" t="s">
        <v>34</v>
      </c>
      <c r="K3791" s="4">
        <v>45022.079861111102</v>
      </c>
      <c r="L3791" s="11" t="str">
        <f t="shared" si="308"/>
        <v>abril</v>
      </c>
      <c r="M3791" s="3">
        <v>3</v>
      </c>
      <c r="N3791" s="3">
        <v>3</v>
      </c>
      <c r="O3791" s="3">
        <f t="shared" si="307"/>
        <v>3</v>
      </c>
      <c r="P3791" s="4">
        <v>45022.093402777798</v>
      </c>
      <c r="Q3791" s="2"/>
      <c r="R3791" s="3" t="s">
        <v>11597</v>
      </c>
      <c r="S3791" s="4">
        <v>45022.093402777798</v>
      </c>
      <c r="T3791" s="3">
        <f t="shared" si="309"/>
        <v>19</v>
      </c>
      <c r="U3791" s="2" t="s">
        <v>75</v>
      </c>
      <c r="V3791" s="4">
        <v>45022.093715277799</v>
      </c>
      <c r="W3791" s="3">
        <f t="shared" si="310"/>
        <v>0</v>
      </c>
      <c r="X3791" s="3" t="s">
        <v>267</v>
      </c>
      <c r="Y3791" s="2" t="s">
        <v>268</v>
      </c>
      <c r="Z3791" s="2" t="s">
        <v>75</v>
      </c>
      <c r="AA3791" s="4">
        <v>45022.203472222202</v>
      </c>
      <c r="AB3791" s="26">
        <f t="shared" si="311"/>
        <v>2</v>
      </c>
      <c r="AC3791" s="1" t="s">
        <v>78</v>
      </c>
      <c r="AD3791" s="3" t="s">
        <v>40</v>
      </c>
    </row>
    <row r="3792" spans="1:30" ht="51" hidden="1" x14ac:dyDescent="0.25">
      <c r="A3792" s="1" t="s">
        <v>11598</v>
      </c>
      <c r="B3792" s="1" t="s">
        <v>27</v>
      </c>
      <c r="C3792" s="2" t="s">
        <v>11599</v>
      </c>
      <c r="D3792" s="3" t="s">
        <v>212</v>
      </c>
      <c r="E3792" s="3" t="s">
        <v>30</v>
      </c>
      <c r="F3792" s="2" t="s">
        <v>53</v>
      </c>
      <c r="G3792" s="3" t="s">
        <v>54</v>
      </c>
      <c r="H3792" s="3" t="s">
        <v>100</v>
      </c>
      <c r="I3792" s="3">
        <v>1428987</v>
      </c>
      <c r="J3792" s="3" t="s">
        <v>34</v>
      </c>
      <c r="K3792" s="4">
        <v>45022.147916666698</v>
      </c>
      <c r="L3792" s="11" t="str">
        <f t="shared" si="308"/>
        <v>abril</v>
      </c>
      <c r="M3792" s="3">
        <v>2</v>
      </c>
      <c r="N3792" s="3">
        <v>2</v>
      </c>
      <c r="O3792" s="3">
        <f t="shared" si="307"/>
        <v>2</v>
      </c>
      <c r="P3792" s="4">
        <v>45022.1569675926</v>
      </c>
      <c r="Q3792" s="2"/>
      <c r="R3792" s="3" t="s">
        <v>11600</v>
      </c>
      <c r="S3792" s="4">
        <v>45022.1569675926</v>
      </c>
      <c r="T3792" s="3">
        <f t="shared" si="309"/>
        <v>13</v>
      </c>
      <c r="U3792" s="2" t="s">
        <v>75</v>
      </c>
      <c r="V3792" s="4">
        <v>45022.157210648104</v>
      </c>
      <c r="W3792" s="3">
        <f t="shared" si="310"/>
        <v>0</v>
      </c>
      <c r="X3792" s="3" t="s">
        <v>247</v>
      </c>
      <c r="Y3792" s="2" t="s">
        <v>248</v>
      </c>
      <c r="Z3792" s="2" t="s">
        <v>75</v>
      </c>
      <c r="AA3792" s="4">
        <v>45055.660416666702</v>
      </c>
      <c r="AB3792" s="26">
        <f t="shared" si="311"/>
        <v>804</v>
      </c>
      <c r="AC3792" s="1" t="s">
        <v>78</v>
      </c>
      <c r="AD3792" s="3" t="s">
        <v>40</v>
      </c>
    </row>
    <row r="3793" spans="1:30" ht="51" hidden="1" x14ac:dyDescent="0.25">
      <c r="A3793" s="1" t="s">
        <v>4242</v>
      </c>
      <c r="B3793" s="1" t="s">
        <v>27</v>
      </c>
      <c r="C3793" s="2" t="s">
        <v>4243</v>
      </c>
      <c r="D3793" s="3" t="s">
        <v>162</v>
      </c>
      <c r="E3793" s="3" t="s">
        <v>30</v>
      </c>
      <c r="F3793" s="2" t="s">
        <v>44</v>
      </c>
      <c r="G3793" s="3" t="s">
        <v>32</v>
      </c>
      <c r="H3793" s="3" t="s">
        <v>33</v>
      </c>
      <c r="I3793" s="3">
        <v>1428999</v>
      </c>
      <c r="J3793" s="3" t="s">
        <v>73</v>
      </c>
      <c r="K3793" s="4">
        <v>45022.340277777803</v>
      </c>
      <c r="L3793" s="11" t="str">
        <f t="shared" si="308"/>
        <v>abril</v>
      </c>
      <c r="M3793" s="3">
        <v>3</v>
      </c>
      <c r="N3793" s="3">
        <v>3</v>
      </c>
      <c r="O3793" s="3">
        <f t="shared" si="307"/>
        <v>3</v>
      </c>
      <c r="P3793" s="4">
        <v>45022.383414351898</v>
      </c>
      <c r="Q3793" s="2"/>
      <c r="R3793" s="3" t="s">
        <v>11601</v>
      </c>
      <c r="S3793" s="4">
        <v>45022.383414351898</v>
      </c>
      <c r="T3793" s="3">
        <f t="shared" si="309"/>
        <v>62</v>
      </c>
      <c r="U3793" s="2" t="s">
        <v>445</v>
      </c>
      <c r="V3793" s="4">
        <v>45022.396979166697</v>
      </c>
      <c r="W3793" s="3">
        <f t="shared" si="310"/>
        <v>19</v>
      </c>
      <c r="X3793" s="3" t="s">
        <v>10712</v>
      </c>
      <c r="Y3793" s="2" t="s">
        <v>10713</v>
      </c>
      <c r="Z3793" s="2" t="s">
        <v>5166</v>
      </c>
      <c r="AA3793" s="4">
        <v>45022.425000000003</v>
      </c>
      <c r="AB3793" s="26">
        <f t="shared" si="311"/>
        <v>0</v>
      </c>
      <c r="AC3793" s="1" t="s">
        <v>197</v>
      </c>
      <c r="AD3793" s="3" t="s">
        <v>40</v>
      </c>
    </row>
    <row r="3794" spans="1:30" ht="178.5" hidden="1" x14ac:dyDescent="0.25">
      <c r="A3794" s="1" t="s">
        <v>11602</v>
      </c>
      <c r="B3794" s="1" t="s">
        <v>27</v>
      </c>
      <c r="C3794" s="2" t="s">
        <v>11603</v>
      </c>
      <c r="D3794" s="3" t="s">
        <v>245</v>
      </c>
      <c r="E3794" s="3" t="s">
        <v>30</v>
      </c>
      <c r="F3794" s="2" t="s">
        <v>53</v>
      </c>
      <c r="G3794" s="3" t="s">
        <v>32</v>
      </c>
      <c r="H3794" s="3" t="s">
        <v>187</v>
      </c>
      <c r="I3794" s="3">
        <v>1429002</v>
      </c>
      <c r="J3794" s="3" t="s">
        <v>73</v>
      </c>
      <c r="K3794" s="4">
        <v>45022.362500000003</v>
      </c>
      <c r="L3794" s="11" t="str">
        <f t="shared" si="308"/>
        <v>abril</v>
      </c>
      <c r="M3794" s="3">
        <v>3</v>
      </c>
      <c r="N3794" s="3">
        <v>3</v>
      </c>
      <c r="O3794" s="3">
        <f t="shared" si="307"/>
        <v>3</v>
      </c>
      <c r="P3794" s="4">
        <v>45022.372430555602</v>
      </c>
      <c r="Q3794" s="2"/>
      <c r="R3794" s="3" t="s">
        <v>11604</v>
      </c>
      <c r="S3794" s="4">
        <v>45022.372430555602</v>
      </c>
      <c r="T3794" s="3">
        <f t="shared" si="309"/>
        <v>14</v>
      </c>
      <c r="U3794" s="2" t="s">
        <v>445</v>
      </c>
      <c r="V3794" s="3"/>
      <c r="W3794" s="3" t="str">
        <f t="shared" si="310"/>
        <v/>
      </c>
      <c r="X3794" s="3"/>
      <c r="Y3794" s="2"/>
      <c r="Z3794" s="2"/>
      <c r="AA3794" s="4">
        <v>45022.426388888904</v>
      </c>
      <c r="AB3794" s="26" t="str">
        <f t="shared" si="311"/>
        <v/>
      </c>
      <c r="AC3794" s="1"/>
      <c r="AD3794" s="3" t="s">
        <v>40</v>
      </c>
    </row>
    <row r="3795" spans="1:30" ht="51" hidden="1" x14ac:dyDescent="0.25">
      <c r="A3795" s="1" t="s">
        <v>11605</v>
      </c>
      <c r="B3795" s="1" t="s">
        <v>27</v>
      </c>
      <c r="C3795" s="2" t="s">
        <v>11606</v>
      </c>
      <c r="D3795" s="3" t="s">
        <v>257</v>
      </c>
      <c r="E3795" s="3" t="s">
        <v>30</v>
      </c>
      <c r="F3795" s="2" t="s">
        <v>82</v>
      </c>
      <c r="G3795" s="3" t="s">
        <v>54</v>
      </c>
      <c r="H3795" s="3" t="s">
        <v>83</v>
      </c>
      <c r="I3795" s="3">
        <v>1429003</v>
      </c>
      <c r="J3795" s="3" t="s">
        <v>34</v>
      </c>
      <c r="K3795" s="4">
        <v>45022.366666666698</v>
      </c>
      <c r="L3795" s="11" t="str">
        <f t="shared" si="308"/>
        <v>abril</v>
      </c>
      <c r="M3795" s="3">
        <v>3</v>
      </c>
      <c r="N3795" s="3"/>
      <c r="O3795" s="3">
        <f t="shared" si="307"/>
        <v>3</v>
      </c>
      <c r="P3795" s="3"/>
      <c r="Q3795" s="2"/>
      <c r="R3795" s="3" t="s">
        <v>11601</v>
      </c>
      <c r="S3795" s="4">
        <v>45022.3816898148</v>
      </c>
      <c r="T3795" s="3">
        <f t="shared" si="309"/>
        <v>21</v>
      </c>
      <c r="U3795" s="2" t="s">
        <v>445</v>
      </c>
      <c r="V3795" s="4">
        <v>45022.420439814799</v>
      </c>
      <c r="W3795" s="3">
        <f t="shared" si="310"/>
        <v>55</v>
      </c>
      <c r="X3795" s="3" t="s">
        <v>508</v>
      </c>
      <c r="Y3795" s="2" t="s">
        <v>509</v>
      </c>
      <c r="Z3795" s="2" t="s">
        <v>5166</v>
      </c>
      <c r="AA3795" s="4">
        <v>45026.509722222203</v>
      </c>
      <c r="AB3795" s="26">
        <f t="shared" si="311"/>
        <v>98</v>
      </c>
      <c r="AC3795" s="1" t="s">
        <v>144</v>
      </c>
      <c r="AD3795" s="3" t="s">
        <v>40</v>
      </c>
    </row>
    <row r="3796" spans="1:30" ht="102" hidden="1" x14ac:dyDescent="0.25">
      <c r="A3796" s="1" t="s">
        <v>11607</v>
      </c>
      <c r="B3796" s="1" t="s">
        <v>27</v>
      </c>
      <c r="C3796" s="2" t="s">
        <v>11608</v>
      </c>
      <c r="D3796" s="3" t="s">
        <v>285</v>
      </c>
      <c r="E3796" s="3" t="s">
        <v>30</v>
      </c>
      <c r="F3796" s="2" t="s">
        <v>88</v>
      </c>
      <c r="G3796" s="3" t="s">
        <v>54</v>
      </c>
      <c r="H3796" s="3" t="s">
        <v>276</v>
      </c>
      <c r="I3796" s="3">
        <v>1429006</v>
      </c>
      <c r="J3796" s="3" t="s">
        <v>34</v>
      </c>
      <c r="K3796" s="4">
        <v>45022.375</v>
      </c>
      <c r="L3796" s="11" t="str">
        <f t="shared" si="308"/>
        <v>abril</v>
      </c>
      <c r="M3796" s="3">
        <v>3</v>
      </c>
      <c r="N3796" s="3">
        <v>3</v>
      </c>
      <c r="O3796" s="3">
        <f t="shared" si="307"/>
        <v>3</v>
      </c>
      <c r="P3796" s="4">
        <v>45022.384594907402</v>
      </c>
      <c r="Q3796" s="2"/>
      <c r="R3796" s="3" t="s">
        <v>11609</v>
      </c>
      <c r="S3796" s="4">
        <v>45022.384594907402</v>
      </c>
      <c r="T3796" s="3">
        <f t="shared" si="309"/>
        <v>13</v>
      </c>
      <c r="U3796" s="2" t="s">
        <v>143</v>
      </c>
      <c r="V3796" s="4">
        <v>45022.3965509259</v>
      </c>
      <c r="W3796" s="3">
        <f t="shared" si="310"/>
        <v>17</v>
      </c>
      <c r="X3796" s="3" t="s">
        <v>1371</v>
      </c>
      <c r="Y3796" s="2" t="s">
        <v>1372</v>
      </c>
      <c r="Z3796" s="2" t="s">
        <v>143</v>
      </c>
      <c r="AA3796" s="4">
        <v>45022.714583333298</v>
      </c>
      <c r="AB3796" s="26">
        <f t="shared" si="311"/>
        <v>7</v>
      </c>
      <c r="AC3796" s="1" t="s">
        <v>78</v>
      </c>
      <c r="AD3796" s="3" t="s">
        <v>40</v>
      </c>
    </row>
    <row r="3797" spans="1:30" ht="63.75" hidden="1" x14ac:dyDescent="0.25">
      <c r="A3797" s="1" t="s">
        <v>10822</v>
      </c>
      <c r="B3797" s="1" t="s">
        <v>27</v>
      </c>
      <c r="C3797" s="2" t="s">
        <v>10823</v>
      </c>
      <c r="D3797" s="3" t="s">
        <v>436</v>
      </c>
      <c r="E3797" s="3" t="s">
        <v>30</v>
      </c>
      <c r="F3797" s="2" t="s">
        <v>82</v>
      </c>
      <c r="G3797" s="3" t="s">
        <v>54</v>
      </c>
      <c r="H3797" s="3" t="s">
        <v>83</v>
      </c>
      <c r="I3797" s="3">
        <v>1429012</v>
      </c>
      <c r="J3797" s="3" t="s">
        <v>34</v>
      </c>
      <c r="K3797" s="4">
        <v>45022.429861111101</v>
      </c>
      <c r="L3797" s="11" t="str">
        <f t="shared" si="308"/>
        <v>abril</v>
      </c>
      <c r="M3797" s="3">
        <v>2</v>
      </c>
      <c r="N3797" s="3">
        <v>2</v>
      </c>
      <c r="O3797" s="3">
        <f t="shared" si="307"/>
        <v>2</v>
      </c>
      <c r="P3797" s="4">
        <v>45022.444490740701</v>
      </c>
      <c r="Q3797" s="2"/>
      <c r="R3797" s="3" t="s">
        <v>11610</v>
      </c>
      <c r="S3797" s="4">
        <v>45022.444490740701</v>
      </c>
      <c r="T3797" s="3">
        <f t="shared" si="309"/>
        <v>21</v>
      </c>
      <c r="U3797" s="2" t="s">
        <v>445</v>
      </c>
      <c r="V3797" s="4">
        <v>45022.4453587963</v>
      </c>
      <c r="W3797" s="3">
        <f t="shared" si="310"/>
        <v>1</v>
      </c>
      <c r="X3797" s="3" t="s">
        <v>1788</v>
      </c>
      <c r="Y3797" s="2" t="s">
        <v>1789</v>
      </c>
      <c r="Z3797" s="2" t="s">
        <v>445</v>
      </c>
      <c r="AA3797" s="4">
        <v>45024.565277777801</v>
      </c>
      <c r="AB3797" s="26">
        <f t="shared" si="311"/>
        <v>50</v>
      </c>
      <c r="AC3797" s="1" t="s">
        <v>144</v>
      </c>
      <c r="AD3797" s="3" t="s">
        <v>40</v>
      </c>
    </row>
    <row r="3798" spans="1:30" ht="57" hidden="1" x14ac:dyDescent="0.25">
      <c r="A3798" s="1" t="s">
        <v>11611</v>
      </c>
      <c r="B3798" s="1" t="s">
        <v>575</v>
      </c>
      <c r="C3798" s="2" t="s">
        <v>11612</v>
      </c>
      <c r="D3798" s="3" t="s">
        <v>2183</v>
      </c>
      <c r="E3798" s="3" t="s">
        <v>410</v>
      </c>
      <c r="F3798" s="2" t="s">
        <v>64</v>
      </c>
      <c r="G3798" s="3" t="s">
        <v>32</v>
      </c>
      <c r="H3798" s="3" t="s">
        <v>33</v>
      </c>
      <c r="I3798" s="3">
        <v>1429015</v>
      </c>
      <c r="J3798" s="3" t="s">
        <v>34</v>
      </c>
      <c r="K3798" s="4">
        <v>45022.478472222203</v>
      </c>
      <c r="L3798" s="11" t="str">
        <f t="shared" si="308"/>
        <v>abril</v>
      </c>
      <c r="M3798" s="3">
        <v>2</v>
      </c>
      <c r="N3798" s="3">
        <v>2</v>
      </c>
      <c r="O3798" s="3">
        <f t="shared" si="307"/>
        <v>2</v>
      </c>
      <c r="P3798" s="4">
        <v>45022.5004050926</v>
      </c>
      <c r="Q3798" s="2"/>
      <c r="R3798" s="3" t="s">
        <v>11613</v>
      </c>
      <c r="S3798" s="4">
        <v>45022.5004050926</v>
      </c>
      <c r="T3798" s="3">
        <f t="shared" si="309"/>
        <v>31</v>
      </c>
      <c r="U3798" s="2" t="s">
        <v>5166</v>
      </c>
      <c r="V3798" s="4">
        <v>45022.504097222198</v>
      </c>
      <c r="W3798" s="3">
        <f t="shared" si="310"/>
        <v>5</v>
      </c>
      <c r="X3798" s="3" t="s">
        <v>11614</v>
      </c>
      <c r="Y3798" s="2" t="s">
        <v>11615</v>
      </c>
      <c r="Z3798" s="2" t="s">
        <v>5166</v>
      </c>
      <c r="AA3798" s="4">
        <v>45022.693055555603</v>
      </c>
      <c r="AB3798" s="26">
        <f t="shared" si="311"/>
        <v>4</v>
      </c>
      <c r="AC3798" s="1" t="s">
        <v>78</v>
      </c>
      <c r="AD3798" s="3" t="s">
        <v>40</v>
      </c>
    </row>
    <row r="3799" spans="1:30" ht="42.75" hidden="1" x14ac:dyDescent="0.25">
      <c r="A3799" s="1" t="s">
        <v>11616</v>
      </c>
      <c r="B3799" s="1" t="s">
        <v>27</v>
      </c>
      <c r="C3799" s="2" t="s">
        <v>11617</v>
      </c>
      <c r="D3799" s="3" t="s">
        <v>339</v>
      </c>
      <c r="E3799" s="3" t="s">
        <v>30</v>
      </c>
      <c r="F3799" s="2" t="s">
        <v>82</v>
      </c>
      <c r="G3799" s="3" t="s">
        <v>54</v>
      </c>
      <c r="H3799" s="3" t="s">
        <v>1783</v>
      </c>
      <c r="I3799" s="3">
        <v>1429018</v>
      </c>
      <c r="J3799" s="3" t="s">
        <v>34</v>
      </c>
      <c r="K3799" s="4">
        <v>45022.578472222202</v>
      </c>
      <c r="L3799" s="11" t="str">
        <f t="shared" si="308"/>
        <v>abril</v>
      </c>
      <c r="M3799" s="3">
        <v>3</v>
      </c>
      <c r="N3799" s="3">
        <v>3</v>
      </c>
      <c r="O3799" s="3">
        <f t="shared" si="307"/>
        <v>3</v>
      </c>
      <c r="P3799" s="4">
        <v>45022.586678240703</v>
      </c>
      <c r="Q3799" s="2"/>
      <c r="R3799" s="3" t="s">
        <v>11618</v>
      </c>
      <c r="S3799" s="4">
        <v>45022.586678240703</v>
      </c>
      <c r="T3799" s="3">
        <f t="shared" si="309"/>
        <v>11</v>
      </c>
      <c r="U3799" s="2" t="s">
        <v>445</v>
      </c>
      <c r="V3799" s="4">
        <v>45022.595335648097</v>
      </c>
      <c r="W3799" s="3">
        <f t="shared" si="310"/>
        <v>12</v>
      </c>
      <c r="X3799" s="3" t="s">
        <v>174</v>
      </c>
      <c r="Y3799" s="2" t="s">
        <v>175</v>
      </c>
      <c r="Z3799" s="2" t="s">
        <v>445</v>
      </c>
      <c r="AA3799" s="4">
        <v>45029.655555555597</v>
      </c>
      <c r="AB3799" s="26">
        <f t="shared" si="311"/>
        <v>169</v>
      </c>
      <c r="AC3799" s="1" t="s">
        <v>78</v>
      </c>
      <c r="AD3799" s="3" t="s">
        <v>40</v>
      </c>
    </row>
    <row r="3800" spans="1:30" ht="28.5" hidden="1" x14ac:dyDescent="0.25">
      <c r="A3800" s="1" t="s">
        <v>11619</v>
      </c>
      <c r="B3800" s="1" t="s">
        <v>27</v>
      </c>
      <c r="C3800" s="2" t="s">
        <v>11620</v>
      </c>
      <c r="D3800" s="3" t="s">
        <v>172</v>
      </c>
      <c r="E3800" s="3" t="s">
        <v>30</v>
      </c>
      <c r="F3800" s="2" t="s">
        <v>398</v>
      </c>
      <c r="G3800" s="3" t="s">
        <v>192</v>
      </c>
      <c r="H3800" s="3" t="s">
        <v>399</v>
      </c>
      <c r="I3800" s="3">
        <v>1429019</v>
      </c>
      <c r="J3800" s="3" t="s">
        <v>34</v>
      </c>
      <c r="K3800" s="4">
        <v>45022.583333333299</v>
      </c>
      <c r="L3800" s="11" t="str">
        <f t="shared" si="308"/>
        <v>abril</v>
      </c>
      <c r="M3800" s="3">
        <v>2</v>
      </c>
      <c r="N3800" s="3">
        <v>2</v>
      </c>
      <c r="O3800" s="3">
        <f t="shared" si="307"/>
        <v>2</v>
      </c>
      <c r="P3800" s="4">
        <v>45022.589479166701</v>
      </c>
      <c r="Q3800" s="2"/>
      <c r="R3800" s="3" t="s">
        <v>11621</v>
      </c>
      <c r="S3800" s="4">
        <v>45022.589479166701</v>
      </c>
      <c r="T3800" s="3">
        <f t="shared" si="309"/>
        <v>8</v>
      </c>
      <c r="U3800" s="2" t="s">
        <v>143</v>
      </c>
      <c r="V3800" s="4">
        <v>45022.589988425898</v>
      </c>
      <c r="W3800" s="3">
        <f t="shared" si="310"/>
        <v>0</v>
      </c>
      <c r="X3800" s="3" t="s">
        <v>11622</v>
      </c>
      <c r="Y3800" s="2" t="s">
        <v>11623</v>
      </c>
      <c r="Z3800" s="2" t="s">
        <v>143</v>
      </c>
      <c r="AA3800" s="4">
        <v>45022.710416666698</v>
      </c>
      <c r="AB3800" s="26">
        <f t="shared" si="311"/>
        <v>2</v>
      </c>
      <c r="AC3800" s="1" t="s">
        <v>78</v>
      </c>
      <c r="AD3800" s="3" t="s">
        <v>40</v>
      </c>
    </row>
    <row r="3801" spans="1:30" ht="42.75" hidden="1" x14ac:dyDescent="0.25">
      <c r="A3801" s="1" t="s">
        <v>11624</v>
      </c>
      <c r="B3801" s="1" t="s">
        <v>27</v>
      </c>
      <c r="C3801" s="2" t="s">
        <v>11625</v>
      </c>
      <c r="D3801" s="3" t="s">
        <v>1152</v>
      </c>
      <c r="E3801" s="3" t="s">
        <v>30</v>
      </c>
      <c r="F3801" s="2" t="s">
        <v>64</v>
      </c>
      <c r="G3801" s="3" t="s">
        <v>32</v>
      </c>
      <c r="H3801" s="3" t="s">
        <v>33</v>
      </c>
      <c r="I3801" s="3">
        <v>1429022</v>
      </c>
      <c r="J3801" s="3" t="s">
        <v>34</v>
      </c>
      <c r="K3801" s="4">
        <v>45022.638888888898</v>
      </c>
      <c r="L3801" s="11" t="str">
        <f t="shared" si="308"/>
        <v>abril</v>
      </c>
      <c r="M3801" s="3">
        <v>1</v>
      </c>
      <c r="N3801" s="3">
        <v>1</v>
      </c>
      <c r="O3801" s="3">
        <f t="shared" si="307"/>
        <v>1</v>
      </c>
      <c r="P3801" s="4">
        <v>45022.666053240697</v>
      </c>
      <c r="Q3801" s="2"/>
      <c r="R3801" s="3" t="s">
        <v>11626</v>
      </c>
      <c r="S3801" s="4">
        <v>45022.666053240697</v>
      </c>
      <c r="T3801" s="3">
        <f t="shared" si="309"/>
        <v>39</v>
      </c>
      <c r="U3801" s="2" t="s">
        <v>5166</v>
      </c>
      <c r="V3801" s="4">
        <v>45022.666979166701</v>
      </c>
      <c r="W3801" s="3">
        <f t="shared" si="310"/>
        <v>1</v>
      </c>
      <c r="X3801" s="3" t="s">
        <v>1282</v>
      </c>
      <c r="Y3801" s="2" t="s">
        <v>1283</v>
      </c>
      <c r="Z3801" s="2" t="s">
        <v>5166</v>
      </c>
      <c r="AA3801" s="4">
        <v>45022.885416666701</v>
      </c>
      <c r="AB3801" s="26">
        <f t="shared" si="311"/>
        <v>5</v>
      </c>
      <c r="AC3801" s="1" t="s">
        <v>78</v>
      </c>
      <c r="AD3801" s="3" t="s">
        <v>40</v>
      </c>
    </row>
    <row r="3802" spans="1:30" ht="38.25" hidden="1" x14ac:dyDescent="0.25">
      <c r="A3802" s="1" t="s">
        <v>8643</v>
      </c>
      <c r="B3802" s="1" t="s">
        <v>27</v>
      </c>
      <c r="C3802" s="2" t="s">
        <v>8644</v>
      </c>
      <c r="D3802" s="3" t="s">
        <v>210</v>
      </c>
      <c r="E3802" s="3" t="s">
        <v>30</v>
      </c>
      <c r="F3802" s="2" t="s">
        <v>44</v>
      </c>
      <c r="G3802" s="3" t="s">
        <v>32</v>
      </c>
      <c r="H3802" s="3" t="s">
        <v>33</v>
      </c>
      <c r="I3802" s="3">
        <v>1429025</v>
      </c>
      <c r="J3802" s="3" t="s">
        <v>34</v>
      </c>
      <c r="K3802" s="4">
        <v>45022.655555555597</v>
      </c>
      <c r="L3802" s="11" t="str">
        <f t="shared" si="308"/>
        <v>abril</v>
      </c>
      <c r="M3802" s="3">
        <v>2</v>
      </c>
      <c r="N3802" s="3">
        <v>2</v>
      </c>
      <c r="O3802" s="3">
        <f t="shared" si="307"/>
        <v>2</v>
      </c>
      <c r="P3802" s="4">
        <v>45022.662361111099</v>
      </c>
      <c r="Q3802" s="2"/>
      <c r="R3802" s="3" t="s">
        <v>1393</v>
      </c>
      <c r="S3802" s="4">
        <v>45022.662361111099</v>
      </c>
      <c r="T3802" s="3">
        <f t="shared" si="309"/>
        <v>9</v>
      </c>
      <c r="U3802" s="2" t="s">
        <v>445</v>
      </c>
      <c r="V3802" s="4">
        <v>45022.662604166697</v>
      </c>
      <c r="W3802" s="3">
        <f t="shared" si="310"/>
        <v>0</v>
      </c>
      <c r="X3802" s="3" t="s">
        <v>103</v>
      </c>
      <c r="Y3802" s="2" t="s">
        <v>104</v>
      </c>
      <c r="Z3802" s="2" t="s">
        <v>445</v>
      </c>
      <c r="AA3802" s="4">
        <v>45028.684027777803</v>
      </c>
      <c r="AB3802" s="26">
        <f t="shared" si="311"/>
        <v>144</v>
      </c>
      <c r="AC3802" s="1" t="s">
        <v>78</v>
      </c>
      <c r="AD3802" s="3" t="s">
        <v>40</v>
      </c>
    </row>
    <row r="3803" spans="1:30" ht="42.75" hidden="1" x14ac:dyDescent="0.25">
      <c r="A3803" s="1" t="s">
        <v>11627</v>
      </c>
      <c r="B3803" s="1" t="s">
        <v>27</v>
      </c>
      <c r="C3803" s="2" t="s">
        <v>11628</v>
      </c>
      <c r="D3803" s="3" t="s">
        <v>308</v>
      </c>
      <c r="E3803" s="3" t="s">
        <v>30</v>
      </c>
      <c r="F3803" s="2" t="s">
        <v>64</v>
      </c>
      <c r="G3803" s="3" t="s">
        <v>32</v>
      </c>
      <c r="H3803" s="3" t="s">
        <v>33</v>
      </c>
      <c r="I3803" s="3">
        <v>1429026</v>
      </c>
      <c r="J3803" s="3" t="s">
        <v>34</v>
      </c>
      <c r="K3803" s="4">
        <v>45022.659722222197</v>
      </c>
      <c r="L3803" s="11" t="str">
        <f t="shared" si="308"/>
        <v>abril</v>
      </c>
      <c r="M3803" s="3">
        <v>2</v>
      </c>
      <c r="N3803" s="3">
        <v>2</v>
      </c>
      <c r="O3803" s="3">
        <f t="shared" si="307"/>
        <v>2</v>
      </c>
      <c r="P3803" s="4">
        <v>45022.687523148103</v>
      </c>
      <c r="Q3803" s="2"/>
      <c r="R3803" s="3" t="s">
        <v>11629</v>
      </c>
      <c r="S3803" s="4">
        <v>45022.687523148103</v>
      </c>
      <c r="T3803" s="3">
        <f t="shared" si="309"/>
        <v>40</v>
      </c>
      <c r="U3803" s="2" t="s">
        <v>5166</v>
      </c>
      <c r="V3803" s="4">
        <v>45022.692199074103</v>
      </c>
      <c r="W3803" s="3">
        <f t="shared" si="310"/>
        <v>6</v>
      </c>
      <c r="X3803" s="3" t="s">
        <v>561</v>
      </c>
      <c r="Y3803" s="2" t="s">
        <v>562</v>
      </c>
      <c r="Z3803" s="2" t="s">
        <v>5166</v>
      </c>
      <c r="AA3803" s="4">
        <v>45025.604166666701</v>
      </c>
      <c r="AB3803" s="26">
        <f t="shared" si="311"/>
        <v>69</v>
      </c>
      <c r="AC3803" s="1" t="s">
        <v>78</v>
      </c>
      <c r="AD3803" s="3" t="s">
        <v>40</v>
      </c>
    </row>
    <row r="3804" spans="1:30" ht="51" hidden="1" x14ac:dyDescent="0.25">
      <c r="A3804" s="1" t="s">
        <v>11630</v>
      </c>
      <c r="B3804" s="1" t="s">
        <v>27</v>
      </c>
      <c r="C3804" s="2" t="s">
        <v>11631</v>
      </c>
      <c r="D3804" s="3" t="s">
        <v>312</v>
      </c>
      <c r="E3804" s="3" t="s">
        <v>30</v>
      </c>
      <c r="F3804" s="2" t="s">
        <v>44</v>
      </c>
      <c r="G3804" s="3" t="s">
        <v>32</v>
      </c>
      <c r="H3804" s="3" t="s">
        <v>45</v>
      </c>
      <c r="I3804" s="3">
        <v>1429028</v>
      </c>
      <c r="J3804" s="3" t="s">
        <v>34</v>
      </c>
      <c r="K3804" s="4">
        <v>45022.685416666704</v>
      </c>
      <c r="L3804" s="11" t="str">
        <f t="shared" si="308"/>
        <v>abril</v>
      </c>
      <c r="M3804" s="3">
        <v>2</v>
      </c>
      <c r="N3804" s="3">
        <v>2</v>
      </c>
      <c r="O3804" s="3">
        <f t="shared" si="307"/>
        <v>2</v>
      </c>
      <c r="P3804" s="4">
        <v>45022.693055555603</v>
      </c>
      <c r="Q3804" s="2"/>
      <c r="R3804" s="3" t="s">
        <v>11632</v>
      </c>
      <c r="S3804" s="4">
        <v>45022.693055555603</v>
      </c>
      <c r="T3804" s="3">
        <f t="shared" si="309"/>
        <v>11</v>
      </c>
      <c r="U3804" s="2" t="s">
        <v>445</v>
      </c>
      <c r="V3804" s="4">
        <v>45022.693483796298</v>
      </c>
      <c r="W3804" s="3">
        <f t="shared" si="310"/>
        <v>0</v>
      </c>
      <c r="X3804" s="3" t="s">
        <v>11633</v>
      </c>
      <c r="Y3804" s="2" t="s">
        <v>11634</v>
      </c>
      <c r="Z3804" s="2" t="s">
        <v>445</v>
      </c>
      <c r="AA3804" s="4">
        <v>45026.747222222199</v>
      </c>
      <c r="AB3804" s="26">
        <f t="shared" si="311"/>
        <v>97</v>
      </c>
      <c r="AC3804" s="1"/>
      <c r="AD3804" s="3" t="s">
        <v>40</v>
      </c>
    </row>
    <row r="3805" spans="1:30" ht="28.5" hidden="1" x14ac:dyDescent="0.25">
      <c r="A3805" s="1" t="s">
        <v>11635</v>
      </c>
      <c r="B3805" s="1" t="s">
        <v>407</v>
      </c>
      <c r="C3805" s="2" t="s">
        <v>11636</v>
      </c>
      <c r="D3805" s="3" t="s">
        <v>1688</v>
      </c>
      <c r="E3805" s="3" t="s">
        <v>410</v>
      </c>
      <c r="F3805" s="2" t="s">
        <v>154</v>
      </c>
      <c r="G3805" s="3" t="s">
        <v>155</v>
      </c>
      <c r="H3805" s="3" t="s">
        <v>156</v>
      </c>
      <c r="I3805" s="3">
        <v>1429030</v>
      </c>
      <c r="J3805" s="3" t="s">
        <v>34</v>
      </c>
      <c r="K3805" s="4">
        <v>45022.694444444402</v>
      </c>
      <c r="L3805" s="11" t="str">
        <f t="shared" si="308"/>
        <v>abril</v>
      </c>
      <c r="M3805" s="3">
        <v>2</v>
      </c>
      <c r="N3805" s="3">
        <v>2</v>
      </c>
      <c r="O3805" s="3">
        <f t="shared" si="307"/>
        <v>2</v>
      </c>
      <c r="P3805" s="4">
        <v>45022.7016435185</v>
      </c>
      <c r="Q3805" s="2"/>
      <c r="R3805" s="3" t="s">
        <v>11637</v>
      </c>
      <c r="S3805" s="4">
        <v>45022.7016435185</v>
      </c>
      <c r="T3805" s="3">
        <f t="shared" si="309"/>
        <v>10</v>
      </c>
      <c r="U3805" s="2" t="s">
        <v>143</v>
      </c>
      <c r="V3805" s="4">
        <v>45022.7030324074</v>
      </c>
      <c r="W3805" s="3">
        <f t="shared" si="310"/>
        <v>2</v>
      </c>
      <c r="X3805" s="3" t="s">
        <v>1788</v>
      </c>
      <c r="Y3805" s="2" t="s">
        <v>1789</v>
      </c>
      <c r="Z3805" s="2" t="s">
        <v>143</v>
      </c>
      <c r="AA3805" s="4">
        <v>45023.5805555556</v>
      </c>
      <c r="AB3805" s="26">
        <f t="shared" si="311"/>
        <v>21</v>
      </c>
      <c r="AC3805" s="1" t="s">
        <v>1692</v>
      </c>
      <c r="AD3805" s="3" t="s">
        <v>40</v>
      </c>
    </row>
    <row r="3806" spans="1:30" ht="28.5" hidden="1" x14ac:dyDescent="0.25">
      <c r="A3806" s="1" t="s">
        <v>11638</v>
      </c>
      <c r="B3806" s="1" t="s">
        <v>27</v>
      </c>
      <c r="C3806" s="2" t="s">
        <v>11639</v>
      </c>
      <c r="D3806" s="3" t="s">
        <v>212</v>
      </c>
      <c r="E3806" s="3" t="s">
        <v>30</v>
      </c>
      <c r="F3806" s="2" t="s">
        <v>88</v>
      </c>
      <c r="G3806" s="3" t="s">
        <v>54</v>
      </c>
      <c r="H3806" s="3" t="s">
        <v>89</v>
      </c>
      <c r="I3806" s="3">
        <v>1429031</v>
      </c>
      <c r="J3806" s="3" t="s">
        <v>73</v>
      </c>
      <c r="K3806" s="4">
        <v>45022.706250000003</v>
      </c>
      <c r="L3806" s="11" t="str">
        <f t="shared" si="308"/>
        <v>abril</v>
      </c>
      <c r="M3806" s="3">
        <v>1</v>
      </c>
      <c r="N3806" s="3"/>
      <c r="O3806" s="3">
        <f t="shared" si="307"/>
        <v>1</v>
      </c>
      <c r="P3806" s="3"/>
      <c r="Q3806" s="2"/>
      <c r="R3806" s="3" t="s">
        <v>11640</v>
      </c>
      <c r="S3806" s="4">
        <v>45022.724409722199</v>
      </c>
      <c r="T3806" s="3">
        <f t="shared" si="309"/>
        <v>26</v>
      </c>
      <c r="U3806" s="2" t="s">
        <v>5166</v>
      </c>
      <c r="V3806" s="3"/>
      <c r="W3806" s="3" t="str">
        <f t="shared" si="310"/>
        <v/>
      </c>
      <c r="X3806" s="3"/>
      <c r="Y3806" s="2"/>
      <c r="Z3806" s="2"/>
      <c r="AA3806" s="4">
        <v>45022.755555555603</v>
      </c>
      <c r="AB3806" s="26" t="str">
        <f t="shared" si="311"/>
        <v/>
      </c>
      <c r="AC3806" s="1"/>
      <c r="AD3806" s="3" t="s">
        <v>40</v>
      </c>
    </row>
    <row r="3807" spans="1:30" ht="51" hidden="1" x14ac:dyDescent="0.25">
      <c r="A3807" s="1" t="s">
        <v>11641</v>
      </c>
      <c r="B3807" s="1" t="s">
        <v>27</v>
      </c>
      <c r="C3807" s="2" t="s">
        <v>11642</v>
      </c>
      <c r="D3807" s="3" t="s">
        <v>349</v>
      </c>
      <c r="E3807" s="3" t="s">
        <v>30</v>
      </c>
      <c r="F3807" s="2" t="s">
        <v>64</v>
      </c>
      <c r="G3807" s="3" t="s">
        <v>32</v>
      </c>
      <c r="H3807" s="3" t="s">
        <v>33</v>
      </c>
      <c r="I3807" s="3">
        <v>1429032</v>
      </c>
      <c r="J3807" s="3" t="s">
        <v>73</v>
      </c>
      <c r="K3807" s="4">
        <v>45022.742361111101</v>
      </c>
      <c r="L3807" s="11" t="str">
        <f t="shared" si="308"/>
        <v>abril</v>
      </c>
      <c r="M3807" s="3">
        <v>3</v>
      </c>
      <c r="N3807" s="3">
        <v>3</v>
      </c>
      <c r="O3807" s="3">
        <f t="shared" si="307"/>
        <v>3</v>
      </c>
      <c r="P3807" s="4">
        <v>45022.755578703698</v>
      </c>
      <c r="Q3807" s="2"/>
      <c r="R3807" s="3" t="s">
        <v>11643</v>
      </c>
      <c r="S3807" s="4">
        <v>45022.755578703698</v>
      </c>
      <c r="T3807" s="3">
        <f t="shared" si="309"/>
        <v>19</v>
      </c>
      <c r="U3807" s="2" t="s">
        <v>445</v>
      </c>
      <c r="V3807" s="4">
        <v>45022.780381944402</v>
      </c>
      <c r="W3807" s="3">
        <f t="shared" si="310"/>
        <v>35</v>
      </c>
      <c r="X3807" s="3" t="s">
        <v>4473</v>
      </c>
      <c r="Y3807" s="2" t="s">
        <v>4474</v>
      </c>
      <c r="Z3807" s="2" t="s">
        <v>708</v>
      </c>
      <c r="AA3807" s="4">
        <v>45022.8125</v>
      </c>
      <c r="AB3807" s="26">
        <f t="shared" si="311"/>
        <v>0</v>
      </c>
      <c r="AC3807" s="1" t="s">
        <v>197</v>
      </c>
      <c r="AD3807" s="3" t="s">
        <v>40</v>
      </c>
    </row>
    <row r="3808" spans="1:30" ht="216.75" hidden="1" x14ac:dyDescent="0.25">
      <c r="A3808" s="1" t="s">
        <v>11644</v>
      </c>
      <c r="B3808" s="1" t="s">
        <v>575</v>
      </c>
      <c r="C3808" s="2" t="s">
        <v>11645</v>
      </c>
      <c r="D3808" s="3" t="s">
        <v>576</v>
      </c>
      <c r="E3808" s="3" t="s">
        <v>410</v>
      </c>
      <c r="F3808" s="2" t="s">
        <v>53</v>
      </c>
      <c r="G3808" s="3" t="s">
        <v>32</v>
      </c>
      <c r="H3808" s="3" t="s">
        <v>187</v>
      </c>
      <c r="I3808" s="3">
        <v>1429033</v>
      </c>
      <c r="J3808" s="3" t="s">
        <v>34</v>
      </c>
      <c r="K3808" s="4">
        <v>45022.761111111096</v>
      </c>
      <c r="L3808" s="11" t="str">
        <f t="shared" si="308"/>
        <v>abril</v>
      </c>
      <c r="M3808" s="3">
        <v>2</v>
      </c>
      <c r="N3808" s="3">
        <v>2</v>
      </c>
      <c r="O3808" s="3">
        <f t="shared" si="307"/>
        <v>2</v>
      </c>
      <c r="P3808" s="4">
        <v>45022.774039351898</v>
      </c>
      <c r="Q3808" s="2"/>
      <c r="R3808" s="3" t="s">
        <v>11646</v>
      </c>
      <c r="S3808" s="4">
        <v>45022.774039351898</v>
      </c>
      <c r="T3808" s="3">
        <f t="shared" si="309"/>
        <v>18</v>
      </c>
      <c r="U3808" s="2" t="s">
        <v>102</v>
      </c>
      <c r="V3808" s="4">
        <v>45022.7745601852</v>
      </c>
      <c r="W3808" s="3">
        <f t="shared" si="310"/>
        <v>0</v>
      </c>
      <c r="X3808" s="3" t="s">
        <v>115</v>
      </c>
      <c r="Y3808" s="2" t="s">
        <v>116</v>
      </c>
      <c r="Z3808" s="2" t="s">
        <v>102</v>
      </c>
      <c r="AA3808" s="4">
        <v>45023.034722222197</v>
      </c>
      <c r="AB3808" s="26">
        <f t="shared" si="311"/>
        <v>6</v>
      </c>
      <c r="AC3808" s="1" t="s">
        <v>78</v>
      </c>
      <c r="AD3808" s="3" t="s">
        <v>40</v>
      </c>
    </row>
    <row r="3809" spans="1:30" ht="28.5" hidden="1" x14ac:dyDescent="0.25">
      <c r="A3809" s="1" t="s">
        <v>11647</v>
      </c>
      <c r="B3809" s="1" t="s">
        <v>27</v>
      </c>
      <c r="C3809" s="2" t="s">
        <v>11648</v>
      </c>
      <c r="D3809" s="3" t="s">
        <v>166</v>
      </c>
      <c r="E3809" s="3" t="s">
        <v>30</v>
      </c>
      <c r="F3809" s="2" t="s">
        <v>225</v>
      </c>
      <c r="G3809" s="3" t="s">
        <v>32</v>
      </c>
      <c r="H3809" s="3" t="s">
        <v>33</v>
      </c>
      <c r="I3809" s="3">
        <v>1429036</v>
      </c>
      <c r="J3809" s="3" t="s">
        <v>34</v>
      </c>
      <c r="K3809" s="4">
        <v>45022.791666666701</v>
      </c>
      <c r="L3809" s="11" t="str">
        <f t="shared" si="308"/>
        <v>abril</v>
      </c>
      <c r="M3809" s="3">
        <v>2</v>
      </c>
      <c r="N3809" s="3">
        <v>2</v>
      </c>
      <c r="O3809" s="3">
        <f t="shared" si="307"/>
        <v>2</v>
      </c>
      <c r="P3809" s="4">
        <v>45022.799942129597</v>
      </c>
      <c r="Q3809" s="2"/>
      <c r="R3809" s="3" t="s">
        <v>11649</v>
      </c>
      <c r="S3809" s="4">
        <v>45022.799942129597</v>
      </c>
      <c r="T3809" s="3">
        <f t="shared" si="309"/>
        <v>11</v>
      </c>
      <c r="U3809" s="2" t="s">
        <v>102</v>
      </c>
      <c r="V3809" s="4">
        <v>45022.800138888902</v>
      </c>
      <c r="W3809" s="3">
        <f t="shared" si="310"/>
        <v>0</v>
      </c>
      <c r="X3809" s="3" t="s">
        <v>11650</v>
      </c>
      <c r="Y3809" s="2" t="s">
        <v>11651</v>
      </c>
      <c r="Z3809" s="2" t="s">
        <v>102</v>
      </c>
      <c r="AA3809" s="4">
        <v>45022.959027777797</v>
      </c>
      <c r="AB3809" s="26">
        <f t="shared" si="311"/>
        <v>3</v>
      </c>
      <c r="AC3809" s="1" t="s">
        <v>78</v>
      </c>
      <c r="AD3809" s="3" t="s">
        <v>40</v>
      </c>
    </row>
    <row r="3810" spans="1:30" ht="42.75" hidden="1" x14ac:dyDescent="0.25">
      <c r="A3810" s="1" t="s">
        <v>11652</v>
      </c>
      <c r="B3810" s="1" t="s">
        <v>27</v>
      </c>
      <c r="C3810" s="2" t="s">
        <v>11653</v>
      </c>
      <c r="D3810" s="3" t="s">
        <v>285</v>
      </c>
      <c r="E3810" s="3" t="s">
        <v>30</v>
      </c>
      <c r="F3810" s="2" t="s">
        <v>53</v>
      </c>
      <c r="G3810" s="3" t="s">
        <v>32</v>
      </c>
      <c r="H3810" s="3" t="s">
        <v>4400</v>
      </c>
      <c r="I3810" s="3">
        <v>1429038</v>
      </c>
      <c r="J3810" s="3" t="s">
        <v>73</v>
      </c>
      <c r="K3810" s="4">
        <v>45022.804861111101</v>
      </c>
      <c r="L3810" s="11" t="str">
        <f t="shared" si="308"/>
        <v>abril</v>
      </c>
      <c r="M3810" s="3">
        <v>3</v>
      </c>
      <c r="N3810" s="3">
        <v>3</v>
      </c>
      <c r="O3810" s="3">
        <f t="shared" si="307"/>
        <v>3</v>
      </c>
      <c r="P3810" s="4">
        <v>45022.807986111096</v>
      </c>
      <c r="Q3810" s="2"/>
      <c r="R3810" s="3" t="s">
        <v>11654</v>
      </c>
      <c r="S3810" s="4">
        <v>45022.807986111096</v>
      </c>
      <c r="T3810" s="3">
        <f t="shared" si="309"/>
        <v>4</v>
      </c>
      <c r="U3810" s="2" t="s">
        <v>150</v>
      </c>
      <c r="V3810" s="4">
        <v>45022.808287036998</v>
      </c>
      <c r="W3810" s="3">
        <f t="shared" si="310"/>
        <v>0</v>
      </c>
      <c r="X3810" s="3" t="s">
        <v>11655</v>
      </c>
      <c r="Y3810" s="2" t="s">
        <v>11656</v>
      </c>
      <c r="Z3810" s="2" t="s">
        <v>150</v>
      </c>
      <c r="AA3810" s="4">
        <v>45022.824305555601</v>
      </c>
      <c r="AB3810" s="26">
        <f t="shared" si="311"/>
        <v>0</v>
      </c>
      <c r="AC3810" s="1" t="s">
        <v>197</v>
      </c>
      <c r="AD3810" s="3" t="s">
        <v>40</v>
      </c>
    </row>
    <row r="3811" spans="1:30" ht="204" hidden="1" x14ac:dyDescent="0.25">
      <c r="A3811" s="1" t="s">
        <v>11657</v>
      </c>
      <c r="B3811" s="1" t="s">
        <v>27</v>
      </c>
      <c r="C3811" s="2" t="s">
        <v>11658</v>
      </c>
      <c r="D3811" s="3" t="s">
        <v>643</v>
      </c>
      <c r="E3811" s="3" t="s">
        <v>30</v>
      </c>
      <c r="F3811" s="2" t="s">
        <v>53</v>
      </c>
      <c r="G3811" s="3" t="s">
        <v>54</v>
      </c>
      <c r="H3811" s="3" t="s">
        <v>55</v>
      </c>
      <c r="I3811" s="3">
        <v>1429043</v>
      </c>
      <c r="J3811" s="3" t="s">
        <v>34</v>
      </c>
      <c r="K3811" s="4">
        <v>45022.908333333296</v>
      </c>
      <c r="L3811" s="11" t="str">
        <f t="shared" si="308"/>
        <v>abril</v>
      </c>
      <c r="M3811" s="3">
        <v>2</v>
      </c>
      <c r="N3811" s="3">
        <v>2</v>
      </c>
      <c r="O3811" s="3">
        <f t="shared" si="307"/>
        <v>2</v>
      </c>
      <c r="P3811" s="4">
        <v>45022.918506944399</v>
      </c>
      <c r="Q3811" s="2"/>
      <c r="R3811" s="3" t="s">
        <v>11659</v>
      </c>
      <c r="S3811" s="4">
        <v>45022.918506944399</v>
      </c>
      <c r="T3811" s="3">
        <f t="shared" si="309"/>
        <v>14</v>
      </c>
      <c r="U3811" s="2" t="s">
        <v>708</v>
      </c>
      <c r="V3811" s="4">
        <v>45022.920983796299</v>
      </c>
      <c r="W3811" s="3">
        <f t="shared" si="310"/>
        <v>3</v>
      </c>
      <c r="X3811" s="3" t="s">
        <v>11660</v>
      </c>
      <c r="Y3811" s="2" t="s">
        <v>11661</v>
      </c>
      <c r="Z3811" s="2" t="s">
        <v>708</v>
      </c>
      <c r="AA3811" s="4">
        <v>45027.188194444403</v>
      </c>
      <c r="AB3811" s="26">
        <f t="shared" si="311"/>
        <v>102</v>
      </c>
      <c r="AC3811" s="1" t="s">
        <v>125</v>
      </c>
      <c r="AD3811" s="3" t="s">
        <v>40</v>
      </c>
    </row>
    <row r="3812" spans="1:30" ht="140.25" hidden="1" x14ac:dyDescent="0.25">
      <c r="A3812" s="1" t="s">
        <v>11662</v>
      </c>
      <c r="B3812" s="1" t="s">
        <v>407</v>
      </c>
      <c r="C3812" s="2" t="s">
        <v>11663</v>
      </c>
      <c r="D3812" s="3" t="s">
        <v>1688</v>
      </c>
      <c r="E3812" s="3" t="s">
        <v>410</v>
      </c>
      <c r="F3812" s="2" t="s">
        <v>82</v>
      </c>
      <c r="G3812" s="3" t="s">
        <v>54</v>
      </c>
      <c r="H3812" s="3" t="s">
        <v>1783</v>
      </c>
      <c r="I3812" s="3">
        <v>1429046</v>
      </c>
      <c r="J3812" s="3" t="s">
        <v>34</v>
      </c>
      <c r="K3812" s="4">
        <v>45023.013888888898</v>
      </c>
      <c r="L3812" s="11" t="str">
        <f t="shared" si="308"/>
        <v>abril</v>
      </c>
      <c r="M3812" s="3">
        <v>2</v>
      </c>
      <c r="N3812" s="3">
        <v>2</v>
      </c>
      <c r="O3812" s="3">
        <f t="shared" si="307"/>
        <v>2</v>
      </c>
      <c r="P3812" s="4">
        <v>45023.040520833303</v>
      </c>
      <c r="Q3812" s="2"/>
      <c r="R3812" s="3" t="s">
        <v>11664</v>
      </c>
      <c r="S3812" s="4">
        <v>45023.040520833303</v>
      </c>
      <c r="T3812" s="3">
        <f t="shared" si="309"/>
        <v>38</v>
      </c>
      <c r="U3812" s="2" t="s">
        <v>102</v>
      </c>
      <c r="V3812" s="4">
        <v>45023.040694444397</v>
      </c>
      <c r="W3812" s="3">
        <f t="shared" si="310"/>
        <v>0</v>
      </c>
      <c r="X3812" s="3" t="s">
        <v>11665</v>
      </c>
      <c r="Y3812" s="2" t="s">
        <v>11666</v>
      </c>
      <c r="Z3812" s="2" t="s">
        <v>102</v>
      </c>
      <c r="AA3812" s="4">
        <v>45023.350694444402</v>
      </c>
      <c r="AB3812" s="26">
        <f t="shared" si="311"/>
        <v>7</v>
      </c>
      <c r="AC3812" s="1" t="s">
        <v>144</v>
      </c>
      <c r="AD3812" s="3" t="s">
        <v>40</v>
      </c>
    </row>
    <row r="3813" spans="1:30" ht="114.75" hidden="1" x14ac:dyDescent="0.25">
      <c r="A3813" s="1" t="s">
        <v>11667</v>
      </c>
      <c r="B3813" s="1" t="s">
        <v>27</v>
      </c>
      <c r="C3813" s="2" t="s">
        <v>11668</v>
      </c>
      <c r="D3813" s="3" t="s">
        <v>366</v>
      </c>
      <c r="E3813" s="3" t="s">
        <v>30</v>
      </c>
      <c r="F3813" s="2" t="s">
        <v>213</v>
      </c>
      <c r="G3813" s="3" t="s">
        <v>192</v>
      </c>
      <c r="H3813" s="3" t="s">
        <v>214</v>
      </c>
      <c r="I3813" s="3">
        <v>1429050</v>
      </c>
      <c r="J3813" s="3" t="s">
        <v>34</v>
      </c>
      <c r="K3813" s="4">
        <v>45023.129861111098</v>
      </c>
      <c r="L3813" s="11" t="str">
        <f t="shared" si="308"/>
        <v>abril</v>
      </c>
      <c r="M3813" s="3">
        <v>3</v>
      </c>
      <c r="N3813" s="3">
        <v>3</v>
      </c>
      <c r="O3813" s="3">
        <f t="shared" si="307"/>
        <v>3</v>
      </c>
      <c r="P3813" s="4">
        <v>45023.141238425902</v>
      </c>
      <c r="Q3813" s="2"/>
      <c r="R3813" s="3" t="s">
        <v>11669</v>
      </c>
      <c r="S3813" s="4">
        <v>45023.141238425902</v>
      </c>
      <c r="T3813" s="3">
        <f t="shared" si="309"/>
        <v>16</v>
      </c>
      <c r="U3813" s="2" t="s">
        <v>150</v>
      </c>
      <c r="V3813" s="4">
        <v>45023.145983796298</v>
      </c>
      <c r="W3813" s="3">
        <f t="shared" si="310"/>
        <v>6</v>
      </c>
      <c r="X3813" s="3" t="s">
        <v>103</v>
      </c>
      <c r="Y3813" s="2" t="s">
        <v>104</v>
      </c>
      <c r="Z3813" s="2" t="s">
        <v>150</v>
      </c>
      <c r="AA3813" s="4">
        <v>45023.229166666701</v>
      </c>
      <c r="AB3813" s="26">
        <f t="shared" si="311"/>
        <v>1</v>
      </c>
      <c r="AC3813" s="1" t="s">
        <v>78</v>
      </c>
      <c r="AD3813" s="3" t="s">
        <v>40</v>
      </c>
    </row>
    <row r="3814" spans="1:30" ht="63.75" hidden="1" x14ac:dyDescent="0.25">
      <c r="A3814" s="1" t="s">
        <v>11672</v>
      </c>
      <c r="B3814" s="1" t="s">
        <v>27</v>
      </c>
      <c r="C3814" s="2" t="s">
        <v>11673</v>
      </c>
      <c r="D3814" s="3" t="s">
        <v>366</v>
      </c>
      <c r="E3814" s="3" t="s">
        <v>30</v>
      </c>
      <c r="F3814" s="2" t="s">
        <v>293</v>
      </c>
      <c r="G3814" s="3" t="s">
        <v>32</v>
      </c>
      <c r="H3814" s="3" t="s">
        <v>33</v>
      </c>
      <c r="I3814" s="3">
        <v>1429056</v>
      </c>
      <c r="J3814" s="3" t="s">
        <v>34</v>
      </c>
      <c r="K3814" s="4">
        <v>45023.277083333298</v>
      </c>
      <c r="L3814" s="11" t="str">
        <f t="shared" si="308"/>
        <v>abril</v>
      </c>
      <c r="M3814" s="3">
        <v>3</v>
      </c>
      <c r="N3814" s="3">
        <v>3</v>
      </c>
      <c r="O3814" s="3">
        <f t="shared" si="307"/>
        <v>3</v>
      </c>
      <c r="P3814" s="4">
        <v>45023.3035185185</v>
      </c>
      <c r="Q3814" s="2"/>
      <c r="R3814" s="3" t="s">
        <v>11674</v>
      </c>
      <c r="S3814" s="4">
        <v>45023.3035185185</v>
      </c>
      <c r="T3814" s="3">
        <f t="shared" si="309"/>
        <v>38</v>
      </c>
      <c r="U3814" s="2" t="s">
        <v>227</v>
      </c>
      <c r="V3814" s="4">
        <v>45023.304710648103</v>
      </c>
      <c r="W3814" s="3">
        <f t="shared" si="310"/>
        <v>1</v>
      </c>
      <c r="X3814" s="3" t="s">
        <v>8041</v>
      </c>
      <c r="Y3814" s="2" t="s">
        <v>8042</v>
      </c>
      <c r="Z3814" s="2" t="s">
        <v>227</v>
      </c>
      <c r="AA3814" s="4">
        <v>45023.511111111096</v>
      </c>
      <c r="AB3814" s="26">
        <f t="shared" si="311"/>
        <v>4</v>
      </c>
      <c r="AC3814" s="1" t="s">
        <v>78</v>
      </c>
      <c r="AD3814" s="3" t="s">
        <v>40</v>
      </c>
    </row>
    <row r="3815" spans="1:30" ht="28.5" hidden="1" x14ac:dyDescent="0.25">
      <c r="A3815" s="1" t="s">
        <v>11675</v>
      </c>
      <c r="B3815" s="1" t="s">
        <v>27</v>
      </c>
      <c r="C3815" s="2" t="s">
        <v>11676</v>
      </c>
      <c r="D3815" s="3" t="s">
        <v>477</v>
      </c>
      <c r="E3815" s="3" t="s">
        <v>30</v>
      </c>
      <c r="F3815" s="2" t="s">
        <v>264</v>
      </c>
      <c r="G3815" s="3" t="s">
        <v>192</v>
      </c>
      <c r="H3815" s="3" t="s">
        <v>387</v>
      </c>
      <c r="I3815" s="3">
        <v>1429057</v>
      </c>
      <c r="J3815" s="3" t="s">
        <v>34</v>
      </c>
      <c r="K3815" s="4">
        <v>45023.297916666699</v>
      </c>
      <c r="L3815" s="11" t="str">
        <f t="shared" si="308"/>
        <v>abril</v>
      </c>
      <c r="M3815" s="3">
        <v>3</v>
      </c>
      <c r="N3815" s="3">
        <v>3</v>
      </c>
      <c r="O3815" s="3">
        <f t="shared" si="307"/>
        <v>3</v>
      </c>
      <c r="P3815" s="4">
        <v>45023.304409722201</v>
      </c>
      <c r="Q3815" s="2"/>
      <c r="R3815" s="3" t="s">
        <v>11677</v>
      </c>
      <c r="S3815" s="4">
        <v>45023.304409722201</v>
      </c>
      <c r="T3815" s="3">
        <f t="shared" si="309"/>
        <v>9</v>
      </c>
      <c r="U3815" s="2" t="s">
        <v>143</v>
      </c>
      <c r="V3815" s="4">
        <v>45023.308923611097</v>
      </c>
      <c r="W3815" s="3">
        <f t="shared" si="310"/>
        <v>6</v>
      </c>
      <c r="X3815" s="3" t="s">
        <v>4097</v>
      </c>
      <c r="Y3815" s="2" t="s">
        <v>4098</v>
      </c>
      <c r="Z3815" s="2" t="s">
        <v>143</v>
      </c>
      <c r="AA3815" s="4">
        <v>45023.405555555597</v>
      </c>
      <c r="AB3815" s="26">
        <f t="shared" si="311"/>
        <v>2</v>
      </c>
      <c r="AC3815" s="1" t="s">
        <v>78</v>
      </c>
      <c r="AD3815" s="3" t="s">
        <v>40</v>
      </c>
    </row>
    <row r="3816" spans="1:30" ht="102" hidden="1" x14ac:dyDescent="0.25">
      <c r="A3816" s="1" t="s">
        <v>11678</v>
      </c>
      <c r="B3816" s="1" t="s">
        <v>27</v>
      </c>
      <c r="C3816" s="2" t="s">
        <v>11679</v>
      </c>
      <c r="D3816" s="3" t="s">
        <v>257</v>
      </c>
      <c r="E3816" s="3" t="s">
        <v>30</v>
      </c>
      <c r="F3816" s="2" t="s">
        <v>53</v>
      </c>
      <c r="G3816" s="3" t="s">
        <v>54</v>
      </c>
      <c r="H3816" s="3" t="s">
        <v>100</v>
      </c>
      <c r="I3816" s="3">
        <v>1429060</v>
      </c>
      <c r="J3816" s="3" t="s">
        <v>34</v>
      </c>
      <c r="K3816" s="4">
        <v>45023.362500000003</v>
      </c>
      <c r="L3816" s="11" t="str">
        <f t="shared" si="308"/>
        <v>abril</v>
      </c>
      <c r="M3816" s="3">
        <v>2</v>
      </c>
      <c r="N3816" s="3">
        <v>2</v>
      </c>
      <c r="O3816" s="3">
        <f t="shared" si="307"/>
        <v>2</v>
      </c>
      <c r="P3816" s="4">
        <v>45023.372673611098</v>
      </c>
      <c r="Q3816" s="2"/>
      <c r="R3816" s="3" t="s">
        <v>11680</v>
      </c>
      <c r="S3816" s="4">
        <v>45023.372673611098</v>
      </c>
      <c r="T3816" s="3">
        <f t="shared" si="309"/>
        <v>14</v>
      </c>
      <c r="U3816" s="2" t="s">
        <v>227</v>
      </c>
      <c r="V3816" s="4">
        <v>45023.378125000003</v>
      </c>
      <c r="W3816" s="3">
        <f t="shared" si="310"/>
        <v>7</v>
      </c>
      <c r="X3816" s="3" t="s">
        <v>2228</v>
      </c>
      <c r="Y3816" s="2" t="s">
        <v>2229</v>
      </c>
      <c r="Z3816" s="2" t="s">
        <v>445</v>
      </c>
      <c r="AA3816" s="4">
        <v>45027.506249999999</v>
      </c>
      <c r="AB3816" s="26">
        <f t="shared" si="311"/>
        <v>99</v>
      </c>
      <c r="AC3816" s="1" t="s">
        <v>125</v>
      </c>
      <c r="AD3816" s="3" t="s">
        <v>40</v>
      </c>
    </row>
    <row r="3817" spans="1:30" ht="51" hidden="1" x14ac:dyDescent="0.25">
      <c r="A3817" s="1" t="s">
        <v>11681</v>
      </c>
      <c r="B3817" s="1" t="s">
        <v>27</v>
      </c>
      <c r="C3817" s="2" t="s">
        <v>11682</v>
      </c>
      <c r="D3817" s="3" t="s">
        <v>135</v>
      </c>
      <c r="E3817" s="3" t="s">
        <v>30</v>
      </c>
      <c r="F3817" s="2" t="s">
        <v>64</v>
      </c>
      <c r="G3817" s="3" t="s">
        <v>32</v>
      </c>
      <c r="H3817" s="3" t="s">
        <v>33</v>
      </c>
      <c r="I3817" s="3">
        <v>1429066</v>
      </c>
      <c r="J3817" s="3" t="s">
        <v>73</v>
      </c>
      <c r="K3817" s="4">
        <v>45023.413194444402</v>
      </c>
      <c r="L3817" s="11" t="str">
        <f t="shared" si="308"/>
        <v>abril</v>
      </c>
      <c r="M3817" s="3">
        <v>3</v>
      </c>
      <c r="N3817" s="3">
        <v>3</v>
      </c>
      <c r="O3817" s="3">
        <f t="shared" si="307"/>
        <v>3</v>
      </c>
      <c r="P3817" s="4">
        <v>45023.418900463003</v>
      </c>
      <c r="Q3817" s="2"/>
      <c r="R3817" s="3" t="s">
        <v>11683</v>
      </c>
      <c r="S3817" s="4">
        <v>45023.418900463003</v>
      </c>
      <c r="T3817" s="3">
        <f t="shared" si="309"/>
        <v>8</v>
      </c>
      <c r="U3817" s="2" t="s">
        <v>227</v>
      </c>
      <c r="V3817" s="4">
        <v>45023.4198958333</v>
      </c>
      <c r="W3817" s="3">
        <f t="shared" si="310"/>
        <v>1</v>
      </c>
      <c r="X3817" s="3" t="s">
        <v>3752</v>
      </c>
      <c r="Y3817" s="2" t="s">
        <v>3753</v>
      </c>
      <c r="Z3817" s="2" t="s">
        <v>227</v>
      </c>
      <c r="AA3817" s="4">
        <v>45023.4506944444</v>
      </c>
      <c r="AB3817" s="26">
        <f t="shared" si="311"/>
        <v>0</v>
      </c>
      <c r="AC3817" s="1" t="s">
        <v>197</v>
      </c>
      <c r="AD3817" s="3" t="s">
        <v>40</v>
      </c>
    </row>
    <row r="3818" spans="1:30" ht="42.75" hidden="1" x14ac:dyDescent="0.25">
      <c r="A3818" s="1" t="s">
        <v>11684</v>
      </c>
      <c r="B3818" s="1" t="s">
        <v>27</v>
      </c>
      <c r="C3818" s="2" t="s">
        <v>11685</v>
      </c>
      <c r="D3818" s="3" t="s">
        <v>657</v>
      </c>
      <c r="E3818" s="3" t="s">
        <v>30</v>
      </c>
      <c r="F3818" s="2" t="s">
        <v>53</v>
      </c>
      <c r="G3818" s="3" t="s">
        <v>32</v>
      </c>
      <c r="H3818" s="3" t="s">
        <v>129</v>
      </c>
      <c r="I3818" s="3">
        <v>1429068</v>
      </c>
      <c r="J3818" s="3" t="s">
        <v>73</v>
      </c>
      <c r="K3818" s="4">
        <v>45023.445833333302</v>
      </c>
      <c r="L3818" s="11" t="str">
        <f t="shared" si="308"/>
        <v>abril</v>
      </c>
      <c r="M3818" s="3">
        <v>3</v>
      </c>
      <c r="N3818" s="3">
        <v>3</v>
      </c>
      <c r="O3818" s="3">
        <f t="shared" si="307"/>
        <v>3</v>
      </c>
      <c r="P3818" s="4">
        <v>45023.450416666703</v>
      </c>
      <c r="Q3818" s="2"/>
      <c r="R3818" s="3" t="s">
        <v>11686</v>
      </c>
      <c r="S3818" s="4">
        <v>45023.450416666703</v>
      </c>
      <c r="T3818" s="3">
        <f t="shared" si="309"/>
        <v>6</v>
      </c>
      <c r="U3818" s="2" t="s">
        <v>227</v>
      </c>
      <c r="V3818" s="4">
        <v>45023.452071759297</v>
      </c>
      <c r="W3818" s="3">
        <f t="shared" si="310"/>
        <v>2</v>
      </c>
      <c r="X3818" s="3" t="s">
        <v>394</v>
      </c>
      <c r="Y3818" s="2" t="s">
        <v>395</v>
      </c>
      <c r="Z3818" s="2" t="s">
        <v>227</v>
      </c>
      <c r="AA3818" s="4">
        <v>45023.488194444399</v>
      </c>
      <c r="AB3818" s="26">
        <f t="shared" si="311"/>
        <v>0</v>
      </c>
      <c r="AC3818" s="1" t="s">
        <v>197</v>
      </c>
      <c r="AD3818" s="3" t="s">
        <v>40</v>
      </c>
    </row>
    <row r="3819" spans="1:30" ht="63.75" hidden="1" x14ac:dyDescent="0.25">
      <c r="A3819" s="1" t="s">
        <v>11687</v>
      </c>
      <c r="B3819" s="1" t="s">
        <v>27</v>
      </c>
      <c r="C3819" s="2" t="s">
        <v>11688</v>
      </c>
      <c r="D3819" s="3" t="s">
        <v>224</v>
      </c>
      <c r="E3819" s="3" t="s">
        <v>30</v>
      </c>
      <c r="F3819" s="2" t="s">
        <v>31</v>
      </c>
      <c r="G3819" s="3" t="s">
        <v>32</v>
      </c>
      <c r="H3819" s="3" t="s">
        <v>33</v>
      </c>
      <c r="I3819" s="3">
        <v>1429070</v>
      </c>
      <c r="J3819" s="3" t="s">
        <v>34</v>
      </c>
      <c r="K3819" s="4">
        <v>45023.461805555598</v>
      </c>
      <c r="L3819" s="11" t="str">
        <f t="shared" si="308"/>
        <v>abril</v>
      </c>
      <c r="M3819" s="3">
        <v>2</v>
      </c>
      <c r="N3819" s="3"/>
      <c r="O3819" s="3">
        <f t="shared" ref="O3819:O3880" si="312">IF(ISBLANK(N3819),M3819,N3819)</f>
        <v>2</v>
      </c>
      <c r="P3819" s="3"/>
      <c r="Q3819" s="2"/>
      <c r="R3819" s="3" t="s">
        <v>11689</v>
      </c>
      <c r="S3819" s="4">
        <v>45023.464826388903</v>
      </c>
      <c r="T3819" s="3">
        <f t="shared" si="309"/>
        <v>4</v>
      </c>
      <c r="U3819" s="2" t="s">
        <v>227</v>
      </c>
      <c r="V3819" s="4">
        <v>45023.472604166702</v>
      </c>
      <c r="W3819" s="3">
        <f t="shared" si="310"/>
        <v>11</v>
      </c>
      <c r="X3819" s="3" t="s">
        <v>508</v>
      </c>
      <c r="Y3819" s="2" t="s">
        <v>509</v>
      </c>
      <c r="Z3819" s="2" t="s">
        <v>5166</v>
      </c>
      <c r="AA3819" s="4">
        <v>45027.683333333298</v>
      </c>
      <c r="AB3819" s="26">
        <f t="shared" si="311"/>
        <v>101</v>
      </c>
      <c r="AC3819" s="1" t="s">
        <v>430</v>
      </c>
      <c r="AD3819" s="3" t="s">
        <v>40</v>
      </c>
    </row>
    <row r="3820" spans="1:30" ht="369.75" hidden="1" x14ac:dyDescent="0.25">
      <c r="A3820" s="1" t="s">
        <v>11078</v>
      </c>
      <c r="B3820" s="1" t="s">
        <v>27</v>
      </c>
      <c r="C3820" s="2" t="s">
        <v>11079</v>
      </c>
      <c r="D3820" s="3" t="s">
        <v>482</v>
      </c>
      <c r="E3820" s="3" t="s">
        <v>30</v>
      </c>
      <c r="F3820" s="2" t="s">
        <v>82</v>
      </c>
      <c r="G3820" s="3" t="s">
        <v>54</v>
      </c>
      <c r="H3820" s="3" t="s">
        <v>83</v>
      </c>
      <c r="I3820" s="3">
        <v>1429071</v>
      </c>
      <c r="J3820" s="3" t="s">
        <v>34</v>
      </c>
      <c r="K3820" s="4">
        <v>45023.465972222199</v>
      </c>
      <c r="L3820" s="11" t="str">
        <f t="shared" si="308"/>
        <v>abril</v>
      </c>
      <c r="M3820" s="3">
        <v>2</v>
      </c>
      <c r="N3820" s="3">
        <v>2</v>
      </c>
      <c r="O3820" s="3">
        <f t="shared" si="312"/>
        <v>2</v>
      </c>
      <c r="P3820" s="4">
        <v>45023.478298611102</v>
      </c>
      <c r="Q3820" s="2"/>
      <c r="R3820" s="3" t="s">
        <v>11690</v>
      </c>
      <c r="S3820" s="4">
        <v>45023.478298611102</v>
      </c>
      <c r="T3820" s="3">
        <f t="shared" si="309"/>
        <v>17</v>
      </c>
      <c r="U3820" s="2" t="s">
        <v>227</v>
      </c>
      <c r="V3820" s="4">
        <v>45023.482430555603</v>
      </c>
      <c r="W3820" s="3">
        <f t="shared" si="310"/>
        <v>5</v>
      </c>
      <c r="X3820" s="3" t="s">
        <v>566</v>
      </c>
      <c r="Y3820" s="2" t="s">
        <v>567</v>
      </c>
      <c r="Z3820" s="2" t="s">
        <v>445</v>
      </c>
      <c r="AA3820" s="4">
        <v>45023.627083333296</v>
      </c>
      <c r="AB3820" s="26">
        <f t="shared" si="311"/>
        <v>3</v>
      </c>
      <c r="AC3820" s="1" t="s">
        <v>78</v>
      </c>
      <c r="AD3820" s="3" t="s">
        <v>40</v>
      </c>
    </row>
    <row r="3821" spans="1:30" ht="127.5" hidden="1" x14ac:dyDescent="0.25">
      <c r="A3821" s="1" t="s">
        <v>11691</v>
      </c>
      <c r="B3821" s="1" t="s">
        <v>575</v>
      </c>
      <c r="C3821" s="2" t="s">
        <v>11692</v>
      </c>
      <c r="D3821" s="3" t="s">
        <v>908</v>
      </c>
      <c r="E3821" s="3" t="s">
        <v>410</v>
      </c>
      <c r="F3821" s="2" t="s">
        <v>11693</v>
      </c>
      <c r="G3821" s="3" t="s">
        <v>192</v>
      </c>
      <c r="H3821" s="3" t="s">
        <v>2630</v>
      </c>
      <c r="I3821" s="3">
        <v>1429072</v>
      </c>
      <c r="J3821" s="3" t="s">
        <v>73</v>
      </c>
      <c r="K3821" s="4">
        <v>45023.484722222202</v>
      </c>
      <c r="L3821" s="11" t="str">
        <f t="shared" si="308"/>
        <v>abril</v>
      </c>
      <c r="M3821" s="3">
        <v>3</v>
      </c>
      <c r="N3821" s="3">
        <v>3</v>
      </c>
      <c r="O3821" s="3">
        <f t="shared" si="312"/>
        <v>3</v>
      </c>
      <c r="P3821" s="4">
        <v>45023.4972569444</v>
      </c>
      <c r="Q3821" s="2"/>
      <c r="R3821" s="3" t="s">
        <v>11694</v>
      </c>
      <c r="S3821" s="4">
        <v>45023.4972569444</v>
      </c>
      <c r="T3821" s="3">
        <f t="shared" si="309"/>
        <v>18</v>
      </c>
      <c r="U3821" s="2" t="s">
        <v>227</v>
      </c>
      <c r="V3821" s="4">
        <v>45023.511504629598</v>
      </c>
      <c r="W3821" s="3">
        <f t="shared" si="310"/>
        <v>20</v>
      </c>
      <c r="X3821" s="3" t="s">
        <v>8041</v>
      </c>
      <c r="Y3821" s="2" t="s">
        <v>8042</v>
      </c>
      <c r="Z3821" s="2" t="s">
        <v>5166</v>
      </c>
      <c r="AA3821" s="4">
        <v>45023.538194444402</v>
      </c>
      <c r="AB3821" s="26">
        <f t="shared" si="311"/>
        <v>0</v>
      </c>
      <c r="AC3821" s="1" t="s">
        <v>197</v>
      </c>
      <c r="AD3821" s="3" t="s">
        <v>40</v>
      </c>
    </row>
    <row r="3822" spans="1:30" ht="76.5" hidden="1" x14ac:dyDescent="0.25">
      <c r="A3822" s="1" t="s">
        <v>11695</v>
      </c>
      <c r="B3822" s="1" t="s">
        <v>27</v>
      </c>
      <c r="C3822" s="2" t="s">
        <v>11696</v>
      </c>
      <c r="D3822" s="3" t="s">
        <v>917</v>
      </c>
      <c r="E3822" s="3" t="s">
        <v>30</v>
      </c>
      <c r="F3822" s="2" t="s">
        <v>11693</v>
      </c>
      <c r="G3822" s="3" t="s">
        <v>192</v>
      </c>
      <c r="H3822" s="3" t="s">
        <v>2630</v>
      </c>
      <c r="I3822" s="3">
        <v>1429073</v>
      </c>
      <c r="J3822" s="3" t="s">
        <v>73</v>
      </c>
      <c r="K3822" s="4">
        <v>45023.487500000003</v>
      </c>
      <c r="L3822" s="11" t="str">
        <f t="shared" si="308"/>
        <v>abril</v>
      </c>
      <c r="M3822" s="3">
        <v>3</v>
      </c>
      <c r="N3822" s="3">
        <v>3</v>
      </c>
      <c r="O3822" s="3">
        <f t="shared" si="312"/>
        <v>3</v>
      </c>
      <c r="P3822" s="4">
        <v>45023.5076736111</v>
      </c>
      <c r="Q3822" s="2"/>
      <c r="R3822" s="3" t="s">
        <v>11697</v>
      </c>
      <c r="S3822" s="4">
        <v>45023.5076736111</v>
      </c>
      <c r="T3822" s="3">
        <f t="shared" si="309"/>
        <v>29</v>
      </c>
      <c r="U3822" s="2" t="s">
        <v>227</v>
      </c>
      <c r="V3822" s="4">
        <v>45023.509328703702</v>
      </c>
      <c r="W3822" s="3">
        <f t="shared" si="310"/>
        <v>2</v>
      </c>
      <c r="X3822" s="3" t="s">
        <v>997</v>
      </c>
      <c r="Y3822" s="2" t="s">
        <v>998</v>
      </c>
      <c r="Z3822" s="2" t="s">
        <v>445</v>
      </c>
      <c r="AA3822" s="4">
        <v>45023.520833333299</v>
      </c>
      <c r="AB3822" s="26">
        <f t="shared" si="311"/>
        <v>0</v>
      </c>
      <c r="AC3822" s="1" t="s">
        <v>197</v>
      </c>
      <c r="AD3822" s="3" t="s">
        <v>40</v>
      </c>
    </row>
    <row r="3823" spans="1:30" ht="51" hidden="1" x14ac:dyDescent="0.25">
      <c r="A3823" s="1" t="s">
        <v>11698</v>
      </c>
      <c r="B3823" s="1" t="s">
        <v>27</v>
      </c>
      <c r="C3823" s="2" t="s">
        <v>11699</v>
      </c>
      <c r="D3823" s="3" t="s">
        <v>302</v>
      </c>
      <c r="E3823" s="3" t="s">
        <v>30</v>
      </c>
      <c r="F3823" s="2" t="s">
        <v>11693</v>
      </c>
      <c r="G3823" s="3" t="s">
        <v>192</v>
      </c>
      <c r="H3823" s="3" t="s">
        <v>2630</v>
      </c>
      <c r="I3823" s="3">
        <v>1429074</v>
      </c>
      <c r="J3823" s="3" t="s">
        <v>73</v>
      </c>
      <c r="K3823" s="4">
        <v>45023.489583333299</v>
      </c>
      <c r="L3823" s="11" t="str">
        <f t="shared" si="308"/>
        <v>abril</v>
      </c>
      <c r="M3823" s="3">
        <v>3</v>
      </c>
      <c r="N3823" s="3">
        <v>3</v>
      </c>
      <c r="O3823" s="3">
        <f t="shared" si="312"/>
        <v>3</v>
      </c>
      <c r="P3823" s="4">
        <v>45023.500509259298</v>
      </c>
      <c r="Q3823" s="2"/>
      <c r="R3823" s="3" t="s">
        <v>11700</v>
      </c>
      <c r="S3823" s="4">
        <v>45023.500509259298</v>
      </c>
      <c r="T3823" s="3">
        <f t="shared" si="309"/>
        <v>15</v>
      </c>
      <c r="U3823" s="2" t="s">
        <v>227</v>
      </c>
      <c r="V3823" s="4">
        <v>45023.5253703704</v>
      </c>
      <c r="W3823" s="3">
        <f t="shared" si="310"/>
        <v>35</v>
      </c>
      <c r="X3823" s="3" t="s">
        <v>8041</v>
      </c>
      <c r="Y3823" s="2" t="s">
        <v>8042</v>
      </c>
      <c r="Z3823" s="2" t="s">
        <v>5166</v>
      </c>
      <c r="AA3823" s="4">
        <v>45023.537499999999</v>
      </c>
      <c r="AB3823" s="26">
        <f t="shared" si="311"/>
        <v>0</v>
      </c>
      <c r="AC3823" s="1" t="s">
        <v>197</v>
      </c>
      <c r="AD3823" s="3" t="s">
        <v>40</v>
      </c>
    </row>
    <row r="3824" spans="1:30" ht="63.75" hidden="1" x14ac:dyDescent="0.25">
      <c r="A3824" s="1" t="s">
        <v>11701</v>
      </c>
      <c r="B3824" s="1" t="s">
        <v>27</v>
      </c>
      <c r="C3824" s="2" t="s">
        <v>11702</v>
      </c>
      <c r="D3824" s="3" t="s">
        <v>794</v>
      </c>
      <c r="E3824" s="3" t="s">
        <v>30</v>
      </c>
      <c r="F3824" s="2" t="s">
        <v>11693</v>
      </c>
      <c r="G3824" s="3" t="s">
        <v>192</v>
      </c>
      <c r="H3824" s="3" t="s">
        <v>2630</v>
      </c>
      <c r="I3824" s="3">
        <v>1429075</v>
      </c>
      <c r="J3824" s="3" t="s">
        <v>73</v>
      </c>
      <c r="K3824" s="4">
        <v>45023.495138888902</v>
      </c>
      <c r="L3824" s="11" t="str">
        <f t="shared" si="308"/>
        <v>abril</v>
      </c>
      <c r="M3824" s="3">
        <v>4</v>
      </c>
      <c r="N3824" s="3"/>
      <c r="O3824" s="3">
        <f t="shared" si="312"/>
        <v>4</v>
      </c>
      <c r="P3824" s="3"/>
      <c r="Q3824" s="2"/>
      <c r="R3824" s="3" t="s">
        <v>11703</v>
      </c>
      <c r="S3824" s="4">
        <v>45023.512499999997</v>
      </c>
      <c r="T3824" s="3">
        <f t="shared" si="309"/>
        <v>24</v>
      </c>
      <c r="U3824" s="2" t="s">
        <v>227</v>
      </c>
      <c r="V3824" s="4">
        <v>45023.521446759303</v>
      </c>
      <c r="W3824" s="3">
        <f t="shared" si="310"/>
        <v>12</v>
      </c>
      <c r="X3824" s="3" t="s">
        <v>9217</v>
      </c>
      <c r="Y3824" s="2" t="s">
        <v>9218</v>
      </c>
      <c r="Z3824" s="2" t="s">
        <v>445</v>
      </c>
      <c r="AA3824" s="4">
        <v>45023.536111111098</v>
      </c>
      <c r="AB3824" s="26">
        <f t="shared" si="311"/>
        <v>0</v>
      </c>
      <c r="AC3824" s="1" t="s">
        <v>197</v>
      </c>
      <c r="AD3824" s="3" t="s">
        <v>40</v>
      </c>
    </row>
    <row r="3825" spans="1:30" ht="204" hidden="1" x14ac:dyDescent="0.25">
      <c r="A3825" s="1" t="s">
        <v>11352</v>
      </c>
      <c r="B3825" s="1" t="s">
        <v>27</v>
      </c>
      <c r="C3825" s="2" t="s">
        <v>11353</v>
      </c>
      <c r="D3825" s="3" t="s">
        <v>1152</v>
      </c>
      <c r="E3825" s="3" t="s">
        <v>30</v>
      </c>
      <c r="F3825" s="2" t="s">
        <v>88</v>
      </c>
      <c r="G3825" s="3" t="s">
        <v>54</v>
      </c>
      <c r="H3825" s="3" t="s">
        <v>276</v>
      </c>
      <c r="I3825" s="3">
        <v>1429076</v>
      </c>
      <c r="J3825" s="3" t="s">
        <v>34</v>
      </c>
      <c r="K3825" s="4">
        <v>45023.498611111099</v>
      </c>
      <c r="L3825" s="11" t="str">
        <f t="shared" si="308"/>
        <v>abril</v>
      </c>
      <c r="M3825" s="3">
        <v>3</v>
      </c>
      <c r="N3825" s="3">
        <v>3</v>
      </c>
      <c r="O3825" s="3">
        <f t="shared" si="312"/>
        <v>3</v>
      </c>
      <c r="P3825" s="4">
        <v>45023.518796296303</v>
      </c>
      <c r="Q3825" s="2"/>
      <c r="R3825" s="3" t="s">
        <v>11704</v>
      </c>
      <c r="S3825" s="4">
        <v>45023.518796296303</v>
      </c>
      <c r="T3825" s="3">
        <f t="shared" si="309"/>
        <v>29</v>
      </c>
      <c r="U3825" s="2" t="s">
        <v>227</v>
      </c>
      <c r="V3825" s="4">
        <v>45023.519583333298</v>
      </c>
      <c r="W3825" s="3">
        <f t="shared" si="310"/>
        <v>1</v>
      </c>
      <c r="X3825" s="3" t="s">
        <v>267</v>
      </c>
      <c r="Y3825" s="2" t="s">
        <v>268</v>
      </c>
      <c r="Z3825" s="2" t="s">
        <v>227</v>
      </c>
      <c r="AA3825" s="4">
        <v>45023.672222222202</v>
      </c>
      <c r="AB3825" s="26">
        <f t="shared" si="311"/>
        <v>3</v>
      </c>
      <c r="AC3825" s="1" t="s">
        <v>78</v>
      </c>
      <c r="AD3825" s="3" t="s">
        <v>40</v>
      </c>
    </row>
    <row r="3826" spans="1:30" ht="42.75" hidden="1" x14ac:dyDescent="0.25">
      <c r="A3826" s="1" t="s">
        <v>11705</v>
      </c>
      <c r="B3826" s="1" t="s">
        <v>27</v>
      </c>
      <c r="C3826" s="2" t="s">
        <v>11706</v>
      </c>
      <c r="D3826" s="3" t="s">
        <v>271</v>
      </c>
      <c r="E3826" s="3" t="s">
        <v>30</v>
      </c>
      <c r="F3826" s="2" t="s">
        <v>154</v>
      </c>
      <c r="G3826" s="3" t="s">
        <v>155</v>
      </c>
      <c r="H3826" s="3" t="s">
        <v>156</v>
      </c>
      <c r="I3826" s="3">
        <v>1429077</v>
      </c>
      <c r="J3826" s="3" t="s">
        <v>34</v>
      </c>
      <c r="K3826" s="4">
        <v>45023.501388888901</v>
      </c>
      <c r="L3826" s="11" t="str">
        <f t="shared" si="308"/>
        <v>abril</v>
      </c>
      <c r="M3826" s="3">
        <v>3</v>
      </c>
      <c r="N3826" s="3">
        <v>3</v>
      </c>
      <c r="O3826" s="3">
        <f t="shared" si="312"/>
        <v>3</v>
      </c>
      <c r="P3826" s="4">
        <v>45023.505254629599</v>
      </c>
      <c r="Q3826" s="2"/>
      <c r="R3826" s="3" t="s">
        <v>11707</v>
      </c>
      <c r="S3826" s="4">
        <v>45023.505254629599</v>
      </c>
      <c r="T3826" s="3">
        <f t="shared" si="309"/>
        <v>5</v>
      </c>
      <c r="U3826" s="2" t="s">
        <v>143</v>
      </c>
      <c r="V3826" s="4">
        <v>45023.505624999998</v>
      </c>
      <c r="W3826" s="3">
        <f t="shared" si="310"/>
        <v>0</v>
      </c>
      <c r="X3826" s="3" t="s">
        <v>11708</v>
      </c>
      <c r="Y3826" s="2" t="s">
        <v>11709</v>
      </c>
      <c r="Z3826" s="2" t="s">
        <v>143</v>
      </c>
      <c r="AA3826" s="4">
        <v>45023.555555555598</v>
      </c>
      <c r="AB3826" s="26">
        <f t="shared" si="311"/>
        <v>1</v>
      </c>
      <c r="AC3826" s="1" t="s">
        <v>78</v>
      </c>
      <c r="AD3826" s="3" t="s">
        <v>40</v>
      </c>
    </row>
    <row r="3827" spans="1:30" ht="102" hidden="1" x14ac:dyDescent="0.25">
      <c r="A3827" s="1" t="s">
        <v>11710</v>
      </c>
      <c r="B3827" s="1" t="s">
        <v>27</v>
      </c>
      <c r="C3827" s="2" t="s">
        <v>11711</v>
      </c>
      <c r="D3827" s="3" t="s">
        <v>745</v>
      </c>
      <c r="E3827" s="3" t="s">
        <v>30</v>
      </c>
      <c r="F3827" s="2" t="s">
        <v>53</v>
      </c>
      <c r="G3827" s="3" t="s">
        <v>54</v>
      </c>
      <c r="H3827" s="3" t="s">
        <v>1228</v>
      </c>
      <c r="I3827" s="3">
        <v>1429078</v>
      </c>
      <c r="J3827" s="3" t="s">
        <v>34</v>
      </c>
      <c r="K3827" s="4">
        <v>45023.558333333298</v>
      </c>
      <c r="L3827" s="11" t="str">
        <f t="shared" si="308"/>
        <v>abril</v>
      </c>
      <c r="M3827" s="3">
        <v>2</v>
      </c>
      <c r="N3827" s="3">
        <v>2</v>
      </c>
      <c r="O3827" s="3">
        <f t="shared" si="312"/>
        <v>2</v>
      </c>
      <c r="P3827" s="4">
        <v>45023.564108796301</v>
      </c>
      <c r="Q3827" s="2"/>
      <c r="R3827" s="3" t="s">
        <v>11712</v>
      </c>
      <c r="S3827" s="4">
        <v>45023.564108796301</v>
      </c>
      <c r="T3827" s="3">
        <f t="shared" si="309"/>
        <v>8</v>
      </c>
      <c r="U3827" s="2" t="s">
        <v>227</v>
      </c>
      <c r="V3827" s="4">
        <v>45023.628993055601</v>
      </c>
      <c r="W3827" s="3">
        <f t="shared" si="310"/>
        <v>93</v>
      </c>
      <c r="X3827" s="3" t="s">
        <v>508</v>
      </c>
      <c r="Y3827" s="2" t="s">
        <v>509</v>
      </c>
      <c r="Z3827" s="2" t="s">
        <v>5166</v>
      </c>
      <c r="AA3827" s="4">
        <v>45029.552777777797</v>
      </c>
      <c r="AB3827" s="26">
        <f t="shared" si="311"/>
        <v>142</v>
      </c>
      <c r="AC3827" s="1" t="s">
        <v>125</v>
      </c>
      <c r="AD3827" s="3" t="s">
        <v>40</v>
      </c>
    </row>
    <row r="3828" spans="1:30" ht="76.5" hidden="1" x14ac:dyDescent="0.25">
      <c r="A3828" s="1" t="s">
        <v>11713</v>
      </c>
      <c r="B3828" s="1" t="s">
        <v>27</v>
      </c>
      <c r="C3828" s="2" t="s">
        <v>11714</v>
      </c>
      <c r="D3828" s="3" t="s">
        <v>629</v>
      </c>
      <c r="E3828" s="3" t="s">
        <v>30</v>
      </c>
      <c r="F3828" s="2" t="s">
        <v>53</v>
      </c>
      <c r="G3828" s="3" t="s">
        <v>54</v>
      </c>
      <c r="H3828" s="3" t="s">
        <v>100</v>
      </c>
      <c r="I3828" s="3">
        <v>1429079</v>
      </c>
      <c r="J3828" s="3" t="s">
        <v>34</v>
      </c>
      <c r="K3828" s="4">
        <v>45023.568749999999</v>
      </c>
      <c r="L3828" s="11" t="str">
        <f t="shared" si="308"/>
        <v>abril</v>
      </c>
      <c r="M3828" s="3">
        <v>2</v>
      </c>
      <c r="N3828" s="3">
        <v>2</v>
      </c>
      <c r="O3828" s="3">
        <f t="shared" si="312"/>
        <v>2</v>
      </c>
      <c r="P3828" s="4">
        <v>45023.571759259299</v>
      </c>
      <c r="Q3828" s="2"/>
      <c r="R3828" s="3" t="s">
        <v>11715</v>
      </c>
      <c r="S3828" s="4">
        <v>45023.571759259299</v>
      </c>
      <c r="T3828" s="3">
        <f t="shared" si="309"/>
        <v>4</v>
      </c>
      <c r="U3828" s="2" t="s">
        <v>227</v>
      </c>
      <c r="V3828" s="4">
        <v>45023.587337962999</v>
      </c>
      <c r="W3828" s="3">
        <f t="shared" si="310"/>
        <v>22</v>
      </c>
      <c r="X3828" s="3" t="s">
        <v>158</v>
      </c>
      <c r="Y3828" s="2" t="s">
        <v>159</v>
      </c>
      <c r="Z3828" s="2" t="s">
        <v>445</v>
      </c>
      <c r="AA3828" s="4">
        <v>45028.463888888902</v>
      </c>
      <c r="AB3828" s="26">
        <f t="shared" si="311"/>
        <v>117</v>
      </c>
      <c r="AC3828" s="1" t="s">
        <v>144</v>
      </c>
      <c r="AD3828" s="3" t="s">
        <v>40</v>
      </c>
    </row>
    <row r="3829" spans="1:30" ht="229.5" hidden="1" x14ac:dyDescent="0.25">
      <c r="A3829" s="1" t="s">
        <v>2103</v>
      </c>
      <c r="B3829" s="1" t="s">
        <v>27</v>
      </c>
      <c r="C3829" s="2" t="s">
        <v>2104</v>
      </c>
      <c r="D3829" s="3" t="s">
        <v>162</v>
      </c>
      <c r="E3829" s="3" t="s">
        <v>30</v>
      </c>
      <c r="F3829" s="2" t="s">
        <v>82</v>
      </c>
      <c r="G3829" s="3" t="s">
        <v>54</v>
      </c>
      <c r="H3829" s="3" t="s">
        <v>83</v>
      </c>
      <c r="I3829" s="3">
        <v>1429080</v>
      </c>
      <c r="J3829" s="3" t="s">
        <v>34</v>
      </c>
      <c r="K3829" s="4">
        <v>45023.574305555601</v>
      </c>
      <c r="L3829" s="11" t="str">
        <f t="shared" ref="L3829:L3887" si="313">+TEXT(K3829,"mmmm")</f>
        <v>abril</v>
      </c>
      <c r="M3829" s="3">
        <v>2</v>
      </c>
      <c r="N3829" s="3"/>
      <c r="O3829" s="3">
        <f t="shared" si="312"/>
        <v>2</v>
      </c>
      <c r="P3829" s="3"/>
      <c r="Q3829" s="2"/>
      <c r="R3829" s="3" t="s">
        <v>11716</v>
      </c>
      <c r="S3829" s="4">
        <v>45023.584606481498</v>
      </c>
      <c r="T3829" s="3">
        <f t="shared" si="309"/>
        <v>14</v>
      </c>
      <c r="U3829" s="2" t="s">
        <v>227</v>
      </c>
      <c r="V3829" s="4">
        <v>45023.670486111099</v>
      </c>
      <c r="W3829" s="3">
        <f t="shared" si="310"/>
        <v>123</v>
      </c>
      <c r="X3829" s="3" t="s">
        <v>158</v>
      </c>
      <c r="Y3829" s="2" t="s">
        <v>159</v>
      </c>
      <c r="Z3829" s="2" t="s">
        <v>5166</v>
      </c>
      <c r="AA3829" s="4">
        <v>45026.594444444403</v>
      </c>
      <c r="AB3829" s="26">
        <f t="shared" si="311"/>
        <v>70</v>
      </c>
      <c r="AC3829" s="1" t="s">
        <v>78</v>
      </c>
      <c r="AD3829" s="3" t="s">
        <v>40</v>
      </c>
    </row>
    <row r="3830" spans="1:30" ht="191.25" hidden="1" x14ac:dyDescent="0.25">
      <c r="A3830" s="1" t="s">
        <v>11717</v>
      </c>
      <c r="B3830" s="1" t="s">
        <v>27</v>
      </c>
      <c r="C3830" s="2" t="s">
        <v>11718</v>
      </c>
      <c r="D3830" s="3" t="s">
        <v>974</v>
      </c>
      <c r="E3830" s="3" t="s">
        <v>30</v>
      </c>
      <c r="F3830" s="2" t="s">
        <v>82</v>
      </c>
      <c r="G3830" s="3" t="s">
        <v>54</v>
      </c>
      <c r="H3830" s="3" t="s">
        <v>83</v>
      </c>
      <c r="I3830" s="3">
        <v>1429082</v>
      </c>
      <c r="J3830" s="3" t="s">
        <v>34</v>
      </c>
      <c r="K3830" s="4">
        <v>45023.604861111096</v>
      </c>
      <c r="L3830" s="11" t="str">
        <f t="shared" si="313"/>
        <v>abril</v>
      </c>
      <c r="M3830" s="3">
        <v>2</v>
      </c>
      <c r="N3830" s="3">
        <v>2</v>
      </c>
      <c r="O3830" s="3">
        <f t="shared" si="312"/>
        <v>2</v>
      </c>
      <c r="P3830" s="4">
        <v>45023.614699074104</v>
      </c>
      <c r="Q3830" s="2"/>
      <c r="R3830" s="3" t="s">
        <v>11719</v>
      </c>
      <c r="S3830" s="4">
        <v>45023.614699074104</v>
      </c>
      <c r="T3830" s="3">
        <f t="shared" si="309"/>
        <v>14</v>
      </c>
      <c r="U3830" s="2" t="s">
        <v>227</v>
      </c>
      <c r="V3830" s="4">
        <v>45023.631828703699</v>
      </c>
      <c r="W3830" s="3">
        <f t="shared" si="310"/>
        <v>24</v>
      </c>
      <c r="X3830" s="3" t="s">
        <v>103</v>
      </c>
      <c r="Y3830" s="2" t="s">
        <v>104</v>
      </c>
      <c r="Z3830" s="2" t="s">
        <v>445</v>
      </c>
      <c r="AA3830" s="4">
        <v>45026.595138888901</v>
      </c>
      <c r="AB3830" s="26">
        <f t="shared" si="311"/>
        <v>71</v>
      </c>
      <c r="AC3830" s="1" t="s">
        <v>144</v>
      </c>
      <c r="AD3830" s="3" t="s">
        <v>40</v>
      </c>
    </row>
    <row r="3831" spans="1:30" ht="165.75" hidden="1" x14ac:dyDescent="0.25">
      <c r="A3831" s="1" t="s">
        <v>11720</v>
      </c>
      <c r="B3831" s="1" t="s">
        <v>27</v>
      </c>
      <c r="C3831" s="2" t="s">
        <v>11721</v>
      </c>
      <c r="D3831" s="3" t="s">
        <v>153</v>
      </c>
      <c r="E3831" s="3" t="s">
        <v>30</v>
      </c>
      <c r="F3831" s="2" t="s">
        <v>225</v>
      </c>
      <c r="G3831" s="3" t="s">
        <v>32</v>
      </c>
      <c r="H3831" s="3" t="s">
        <v>33</v>
      </c>
      <c r="I3831" s="3">
        <v>1429083</v>
      </c>
      <c r="J3831" s="3" t="s">
        <v>34</v>
      </c>
      <c r="K3831" s="4">
        <v>45023.608333333301</v>
      </c>
      <c r="L3831" s="11" t="str">
        <f t="shared" si="313"/>
        <v>abril</v>
      </c>
      <c r="M3831" s="3">
        <v>2</v>
      </c>
      <c r="N3831" s="3">
        <v>2</v>
      </c>
      <c r="O3831" s="3">
        <f t="shared" si="312"/>
        <v>2</v>
      </c>
      <c r="P3831" s="4">
        <v>45023.626516203702</v>
      </c>
      <c r="Q3831" s="2"/>
      <c r="R3831" s="3" t="s">
        <v>11722</v>
      </c>
      <c r="S3831" s="4">
        <v>45023.626516203702</v>
      </c>
      <c r="T3831" s="3">
        <f t="shared" si="309"/>
        <v>26</v>
      </c>
      <c r="U3831" s="2" t="s">
        <v>227</v>
      </c>
      <c r="V3831" s="4">
        <v>45023.626828703702</v>
      </c>
      <c r="W3831" s="3">
        <f t="shared" si="310"/>
        <v>0</v>
      </c>
      <c r="X3831" s="3" t="s">
        <v>490</v>
      </c>
      <c r="Y3831" s="2" t="s">
        <v>491</v>
      </c>
      <c r="Z3831" s="2" t="s">
        <v>227</v>
      </c>
      <c r="AA3831" s="4">
        <v>45024.251388888901</v>
      </c>
      <c r="AB3831" s="26">
        <f t="shared" si="311"/>
        <v>14</v>
      </c>
      <c r="AC3831" s="1" t="s">
        <v>78</v>
      </c>
      <c r="AD3831" s="3" t="s">
        <v>40</v>
      </c>
    </row>
    <row r="3832" spans="1:30" ht="293.25" hidden="1" x14ac:dyDescent="0.25">
      <c r="A3832" s="1" t="s">
        <v>5593</v>
      </c>
      <c r="B3832" s="1" t="s">
        <v>27</v>
      </c>
      <c r="C3832" s="2" t="s">
        <v>5594</v>
      </c>
      <c r="D3832" s="3" t="s">
        <v>119</v>
      </c>
      <c r="E3832" s="3" t="s">
        <v>30</v>
      </c>
      <c r="F3832" s="2" t="s">
        <v>82</v>
      </c>
      <c r="G3832" s="3" t="s">
        <v>54</v>
      </c>
      <c r="H3832" s="3" t="s">
        <v>83</v>
      </c>
      <c r="I3832" s="3">
        <v>1429087</v>
      </c>
      <c r="J3832" s="3" t="s">
        <v>34</v>
      </c>
      <c r="K3832" s="4">
        <v>45023.663888888899</v>
      </c>
      <c r="L3832" s="11" t="str">
        <f t="shared" si="313"/>
        <v>abril</v>
      </c>
      <c r="M3832" s="3">
        <v>2</v>
      </c>
      <c r="N3832" s="3">
        <v>2</v>
      </c>
      <c r="O3832" s="3">
        <f t="shared" si="312"/>
        <v>2</v>
      </c>
      <c r="P3832" s="4">
        <v>45023.684131944399</v>
      </c>
      <c r="Q3832" s="2"/>
      <c r="R3832" s="3" t="s">
        <v>11723</v>
      </c>
      <c r="S3832" s="4">
        <v>45023.684131944399</v>
      </c>
      <c r="T3832" s="3">
        <f t="shared" si="309"/>
        <v>29</v>
      </c>
      <c r="U3832" s="2" t="s">
        <v>227</v>
      </c>
      <c r="V3832" s="4">
        <v>45023.710972222201</v>
      </c>
      <c r="W3832" s="3">
        <f t="shared" si="310"/>
        <v>38</v>
      </c>
      <c r="X3832" s="3" t="s">
        <v>37</v>
      </c>
      <c r="Y3832" s="2" t="s">
        <v>38</v>
      </c>
      <c r="Z3832" s="2" t="s">
        <v>5166</v>
      </c>
      <c r="AA3832" s="4">
        <v>45028.541666666701</v>
      </c>
      <c r="AB3832" s="26">
        <f t="shared" si="311"/>
        <v>115</v>
      </c>
      <c r="AC3832" s="1" t="s">
        <v>125</v>
      </c>
      <c r="AD3832" s="3" t="s">
        <v>40</v>
      </c>
    </row>
    <row r="3833" spans="1:30" ht="204" hidden="1" x14ac:dyDescent="0.25">
      <c r="A3833" s="1" t="s">
        <v>7949</v>
      </c>
      <c r="B3833" s="1" t="s">
        <v>27</v>
      </c>
      <c r="C3833" s="2" t="s">
        <v>7950</v>
      </c>
      <c r="D3833" s="3" t="s">
        <v>245</v>
      </c>
      <c r="E3833" s="3" t="s">
        <v>30</v>
      </c>
      <c r="F3833" s="2" t="s">
        <v>88</v>
      </c>
      <c r="G3833" s="3" t="s">
        <v>54</v>
      </c>
      <c r="H3833" s="3" t="s">
        <v>276</v>
      </c>
      <c r="I3833" s="3">
        <v>1429088</v>
      </c>
      <c r="J3833" s="3" t="s">
        <v>34</v>
      </c>
      <c r="K3833" s="4">
        <v>45023.666666666701</v>
      </c>
      <c r="L3833" s="11" t="str">
        <f t="shared" si="313"/>
        <v>abril</v>
      </c>
      <c r="M3833" s="3">
        <v>2</v>
      </c>
      <c r="N3833" s="3">
        <v>2</v>
      </c>
      <c r="O3833" s="3">
        <f t="shared" si="312"/>
        <v>2</v>
      </c>
      <c r="P3833" s="4">
        <v>45023.692592592597</v>
      </c>
      <c r="Q3833" s="2"/>
      <c r="R3833" s="3" t="s">
        <v>11724</v>
      </c>
      <c r="S3833" s="4">
        <v>45023.692592592597</v>
      </c>
      <c r="T3833" s="3">
        <f t="shared" si="309"/>
        <v>37</v>
      </c>
      <c r="U3833" s="2" t="s">
        <v>227</v>
      </c>
      <c r="V3833" s="4">
        <v>45023.707384259302</v>
      </c>
      <c r="W3833" s="3">
        <f t="shared" si="310"/>
        <v>21</v>
      </c>
      <c r="X3833" s="3" t="s">
        <v>58</v>
      </c>
      <c r="Y3833" s="2" t="s">
        <v>59</v>
      </c>
      <c r="Z3833" s="2" t="s">
        <v>445</v>
      </c>
      <c r="AA3833" s="4">
        <v>45024.596527777801</v>
      </c>
      <c r="AB3833" s="26">
        <f t="shared" si="311"/>
        <v>21</v>
      </c>
      <c r="AC3833" s="1" t="s">
        <v>78</v>
      </c>
      <c r="AD3833" s="3" t="s">
        <v>40</v>
      </c>
    </row>
    <row r="3834" spans="1:30" ht="42.75" hidden="1" x14ac:dyDescent="0.25">
      <c r="A3834" s="1" t="s">
        <v>11725</v>
      </c>
      <c r="B3834" s="1" t="s">
        <v>27</v>
      </c>
      <c r="C3834" s="2" t="s">
        <v>11726</v>
      </c>
      <c r="D3834" s="3" t="s">
        <v>477</v>
      </c>
      <c r="E3834" s="3" t="s">
        <v>30</v>
      </c>
      <c r="F3834" s="2" t="s">
        <v>1124</v>
      </c>
      <c r="G3834" s="3" t="s">
        <v>155</v>
      </c>
      <c r="H3834" s="3" t="s">
        <v>9140</v>
      </c>
      <c r="I3834" s="3">
        <v>1429090</v>
      </c>
      <c r="J3834" s="3" t="s">
        <v>34</v>
      </c>
      <c r="K3834" s="4">
        <v>45023.6743055556</v>
      </c>
      <c r="L3834" s="11" t="str">
        <f t="shared" si="313"/>
        <v>abril</v>
      </c>
      <c r="M3834" s="3">
        <v>2</v>
      </c>
      <c r="N3834" s="3">
        <v>2</v>
      </c>
      <c r="O3834" s="3">
        <f t="shared" si="312"/>
        <v>2</v>
      </c>
      <c r="P3834" s="4">
        <v>45023.682210648098</v>
      </c>
      <c r="Q3834" s="2"/>
      <c r="R3834" s="3" t="s">
        <v>11727</v>
      </c>
      <c r="S3834" s="4">
        <v>45023.682210648098</v>
      </c>
      <c r="T3834" s="3">
        <f t="shared" si="309"/>
        <v>11</v>
      </c>
      <c r="U3834" s="2" t="s">
        <v>143</v>
      </c>
      <c r="V3834" s="4">
        <v>45023.682511574101</v>
      </c>
      <c r="W3834" s="3">
        <f t="shared" si="310"/>
        <v>0</v>
      </c>
      <c r="X3834" s="3" t="s">
        <v>6857</v>
      </c>
      <c r="Y3834" s="2" t="s">
        <v>6858</v>
      </c>
      <c r="Z3834" s="2" t="s">
        <v>143</v>
      </c>
      <c r="AA3834" s="4">
        <v>45030.627777777801</v>
      </c>
      <c r="AB3834" s="26">
        <f t="shared" si="311"/>
        <v>166</v>
      </c>
      <c r="AC3834" s="1" t="s">
        <v>144</v>
      </c>
      <c r="AD3834" s="3" t="s">
        <v>40</v>
      </c>
    </row>
    <row r="3835" spans="1:30" ht="140.25" hidden="1" x14ac:dyDescent="0.25">
      <c r="A3835" s="1" t="s">
        <v>11728</v>
      </c>
      <c r="B3835" s="1" t="s">
        <v>27</v>
      </c>
      <c r="C3835" s="2" t="s">
        <v>11729</v>
      </c>
      <c r="D3835" s="3" t="s">
        <v>107</v>
      </c>
      <c r="E3835" s="3" t="s">
        <v>30</v>
      </c>
      <c r="F3835" s="2" t="s">
        <v>82</v>
      </c>
      <c r="G3835" s="3" t="s">
        <v>32</v>
      </c>
      <c r="H3835" s="3" t="s">
        <v>716</v>
      </c>
      <c r="I3835" s="3">
        <v>1429091</v>
      </c>
      <c r="J3835" s="3" t="s">
        <v>73</v>
      </c>
      <c r="K3835" s="4">
        <v>45023.676388888904</v>
      </c>
      <c r="L3835" s="11" t="str">
        <f t="shared" si="313"/>
        <v>abril</v>
      </c>
      <c r="M3835" s="3">
        <v>2</v>
      </c>
      <c r="N3835" s="3"/>
      <c r="O3835" s="3">
        <f t="shared" si="312"/>
        <v>2</v>
      </c>
      <c r="P3835" s="3"/>
      <c r="Q3835" s="2"/>
      <c r="R3835" s="3" t="s">
        <v>11730</v>
      </c>
      <c r="S3835" s="4">
        <v>45023.678958333301</v>
      </c>
      <c r="T3835" s="3">
        <f t="shared" si="309"/>
        <v>3</v>
      </c>
      <c r="U3835" s="2" t="s">
        <v>227</v>
      </c>
      <c r="V3835" s="3"/>
      <c r="W3835" s="3" t="str">
        <f t="shared" si="310"/>
        <v/>
      </c>
      <c r="X3835" s="3"/>
      <c r="Y3835" s="2"/>
      <c r="Z3835" s="2"/>
      <c r="AA3835" s="4">
        <v>45023.7277777778</v>
      </c>
      <c r="AB3835" s="26" t="str">
        <f t="shared" si="311"/>
        <v/>
      </c>
      <c r="AC3835" s="1"/>
      <c r="AD3835" s="3" t="s">
        <v>40</v>
      </c>
    </row>
    <row r="3836" spans="1:30" ht="127.5" hidden="1" x14ac:dyDescent="0.25">
      <c r="A3836" s="1" t="s">
        <v>11731</v>
      </c>
      <c r="B3836" s="1" t="s">
        <v>407</v>
      </c>
      <c r="C3836" s="2" t="s">
        <v>11732</v>
      </c>
      <c r="D3836" s="3" t="s">
        <v>3116</v>
      </c>
      <c r="E3836" s="3" t="s">
        <v>410</v>
      </c>
      <c r="F3836" s="2" t="s">
        <v>225</v>
      </c>
      <c r="G3836" s="3" t="s">
        <v>32</v>
      </c>
      <c r="H3836" s="3" t="s">
        <v>89</v>
      </c>
      <c r="I3836" s="3">
        <v>1429092</v>
      </c>
      <c r="J3836" s="3" t="s">
        <v>73</v>
      </c>
      <c r="K3836" s="4">
        <v>45023.680555555598</v>
      </c>
      <c r="L3836" s="11" t="str">
        <f t="shared" si="313"/>
        <v>abril</v>
      </c>
      <c r="M3836" s="3">
        <v>2</v>
      </c>
      <c r="N3836" s="3"/>
      <c r="O3836" s="3">
        <f t="shared" si="312"/>
        <v>2</v>
      </c>
      <c r="P3836" s="3"/>
      <c r="Q3836" s="2"/>
      <c r="R3836" s="3" t="s">
        <v>11733</v>
      </c>
      <c r="S3836" s="4">
        <v>45023.710694444402</v>
      </c>
      <c r="T3836" s="3">
        <f t="shared" si="309"/>
        <v>43</v>
      </c>
      <c r="U3836" s="2" t="s">
        <v>227</v>
      </c>
      <c r="V3836" s="4">
        <v>45023.795590277798</v>
      </c>
      <c r="W3836" s="3">
        <f t="shared" si="310"/>
        <v>122</v>
      </c>
      <c r="X3836" s="3" t="s">
        <v>11734</v>
      </c>
      <c r="Y3836" s="2" t="s">
        <v>11735</v>
      </c>
      <c r="Z3836" s="2" t="s">
        <v>551</v>
      </c>
      <c r="AA3836" s="4">
        <v>45023.819444444402</v>
      </c>
      <c r="AB3836" s="26">
        <f t="shared" si="311"/>
        <v>0</v>
      </c>
      <c r="AC3836" s="1" t="s">
        <v>197</v>
      </c>
      <c r="AD3836" s="3" t="s">
        <v>40</v>
      </c>
    </row>
    <row r="3837" spans="1:30" ht="409.5" hidden="1" x14ac:dyDescent="0.25">
      <c r="A3837" s="1" t="s">
        <v>11736</v>
      </c>
      <c r="B3837" s="1" t="s">
        <v>27</v>
      </c>
      <c r="C3837" s="2" t="s">
        <v>11737</v>
      </c>
      <c r="D3837" s="3" t="s">
        <v>178</v>
      </c>
      <c r="E3837" s="3" t="s">
        <v>30</v>
      </c>
      <c r="F3837" s="2" t="s">
        <v>31</v>
      </c>
      <c r="G3837" s="3" t="s">
        <v>32</v>
      </c>
      <c r="H3837" s="3" t="s">
        <v>33</v>
      </c>
      <c r="I3837" s="3">
        <v>1429093</v>
      </c>
      <c r="J3837" s="3" t="s">
        <v>34</v>
      </c>
      <c r="K3837" s="4">
        <v>45023.684027777803</v>
      </c>
      <c r="L3837" s="11" t="str">
        <f t="shared" si="313"/>
        <v>abril</v>
      </c>
      <c r="M3837" s="3">
        <v>2</v>
      </c>
      <c r="N3837" s="3">
        <v>2</v>
      </c>
      <c r="O3837" s="3">
        <f t="shared" si="312"/>
        <v>2</v>
      </c>
      <c r="P3837" s="4">
        <v>45023.721296296302</v>
      </c>
      <c r="Q3837" s="2"/>
      <c r="R3837" s="3" t="s">
        <v>11738</v>
      </c>
      <c r="S3837" s="4">
        <v>45023.721296296302</v>
      </c>
      <c r="T3837" s="3">
        <f t="shared" si="309"/>
        <v>53</v>
      </c>
      <c r="U3837" s="2" t="s">
        <v>227</v>
      </c>
      <c r="V3837" s="4">
        <v>45023.730324074102</v>
      </c>
      <c r="W3837" s="3">
        <f t="shared" si="310"/>
        <v>13</v>
      </c>
      <c r="X3837" s="3" t="s">
        <v>359</v>
      </c>
      <c r="Y3837" s="2" t="s">
        <v>360</v>
      </c>
      <c r="Z3837" s="2" t="s">
        <v>445</v>
      </c>
      <c r="AA3837" s="4">
        <v>45027.822222222203</v>
      </c>
      <c r="AB3837" s="26">
        <f t="shared" si="311"/>
        <v>98</v>
      </c>
      <c r="AC3837" s="1" t="s">
        <v>144</v>
      </c>
      <c r="AD3837" s="3" t="s">
        <v>40</v>
      </c>
    </row>
    <row r="3838" spans="1:30" ht="267.75" hidden="1" x14ac:dyDescent="0.25">
      <c r="A3838" s="1" t="s">
        <v>11739</v>
      </c>
      <c r="B3838" s="1" t="s">
        <v>27</v>
      </c>
      <c r="C3838" s="2" t="s">
        <v>11740</v>
      </c>
      <c r="D3838" s="3" t="s">
        <v>178</v>
      </c>
      <c r="E3838" s="3" t="s">
        <v>30</v>
      </c>
      <c r="F3838" s="2" t="s">
        <v>31</v>
      </c>
      <c r="G3838" s="3" t="s">
        <v>32</v>
      </c>
      <c r="H3838" s="3" t="s">
        <v>89</v>
      </c>
      <c r="I3838" s="3">
        <v>1429094</v>
      </c>
      <c r="J3838" s="3" t="s">
        <v>34</v>
      </c>
      <c r="K3838" s="4">
        <v>45023.7</v>
      </c>
      <c r="L3838" s="11" t="str">
        <f t="shared" si="313"/>
        <v>abril</v>
      </c>
      <c r="M3838" s="3">
        <v>2</v>
      </c>
      <c r="N3838" s="3"/>
      <c r="O3838" s="3">
        <f t="shared" si="312"/>
        <v>2</v>
      </c>
      <c r="P3838" s="3"/>
      <c r="Q3838" s="2"/>
      <c r="R3838" s="3" t="s">
        <v>11741</v>
      </c>
      <c r="S3838" s="4">
        <v>45023.733622685198</v>
      </c>
      <c r="T3838" s="3">
        <f t="shared" si="309"/>
        <v>48</v>
      </c>
      <c r="U3838" s="2" t="s">
        <v>227</v>
      </c>
      <c r="V3838" s="4">
        <v>45023.765104166698</v>
      </c>
      <c r="W3838" s="3">
        <f t="shared" si="310"/>
        <v>45</v>
      </c>
      <c r="X3838" s="3" t="s">
        <v>1788</v>
      </c>
      <c r="Y3838" s="2" t="s">
        <v>1789</v>
      </c>
      <c r="Z3838" s="2" t="s">
        <v>551</v>
      </c>
      <c r="AA3838" s="4">
        <v>45024.682638888902</v>
      </c>
      <c r="AB3838" s="26">
        <f t="shared" si="311"/>
        <v>22</v>
      </c>
      <c r="AC3838" s="1" t="s">
        <v>78</v>
      </c>
      <c r="AD3838" s="3" t="s">
        <v>40</v>
      </c>
    </row>
    <row r="3839" spans="1:30" ht="42.75" hidden="1" x14ac:dyDescent="0.25">
      <c r="A3839" s="1" t="s">
        <v>11742</v>
      </c>
      <c r="B3839" s="1" t="s">
        <v>407</v>
      </c>
      <c r="C3839" s="2" t="s">
        <v>11743</v>
      </c>
      <c r="D3839" s="3" t="s">
        <v>724</v>
      </c>
      <c r="E3839" s="3" t="s">
        <v>410</v>
      </c>
      <c r="F3839" s="2" t="s">
        <v>53</v>
      </c>
      <c r="G3839" s="3" t="s">
        <v>54</v>
      </c>
      <c r="H3839" s="3" t="s">
        <v>1228</v>
      </c>
      <c r="I3839" s="3">
        <v>1429097</v>
      </c>
      <c r="J3839" s="3" t="s">
        <v>34</v>
      </c>
      <c r="K3839" s="4">
        <v>45023.8215277778</v>
      </c>
      <c r="L3839" s="11" t="str">
        <f t="shared" si="313"/>
        <v>abril</v>
      </c>
      <c r="M3839" s="3">
        <v>1</v>
      </c>
      <c r="N3839" s="3">
        <v>1</v>
      </c>
      <c r="O3839" s="3">
        <f t="shared" si="312"/>
        <v>1</v>
      </c>
      <c r="P3839" s="4">
        <v>45023.8344097222</v>
      </c>
      <c r="Q3839" s="2"/>
      <c r="R3839" s="3" t="s">
        <v>11744</v>
      </c>
      <c r="S3839" s="4">
        <v>45023.8344097222</v>
      </c>
      <c r="T3839" s="3">
        <f t="shared" si="309"/>
        <v>18</v>
      </c>
      <c r="U3839" s="2" t="s">
        <v>708</v>
      </c>
      <c r="V3839" s="4">
        <v>45023.835555555597</v>
      </c>
      <c r="W3839" s="3">
        <f t="shared" si="310"/>
        <v>1</v>
      </c>
      <c r="X3839" s="3" t="s">
        <v>11745</v>
      </c>
      <c r="Y3839" s="2" t="s">
        <v>11746</v>
      </c>
      <c r="Z3839" s="2" t="s">
        <v>708</v>
      </c>
      <c r="AA3839" s="4">
        <v>45025.500694444403</v>
      </c>
      <c r="AB3839" s="26">
        <f t="shared" si="311"/>
        <v>39</v>
      </c>
      <c r="AC3839" s="1" t="s">
        <v>1692</v>
      </c>
      <c r="AD3839" s="3" t="s">
        <v>40</v>
      </c>
    </row>
    <row r="3840" spans="1:30" ht="28.5" hidden="1" x14ac:dyDescent="0.25">
      <c r="A3840" s="1" t="s">
        <v>9014</v>
      </c>
      <c r="B3840" s="1" t="s">
        <v>27</v>
      </c>
      <c r="C3840" s="2" t="s">
        <v>9015</v>
      </c>
      <c r="D3840" s="3" t="s">
        <v>182</v>
      </c>
      <c r="E3840" s="3" t="s">
        <v>30</v>
      </c>
      <c r="F3840" s="2" t="s">
        <v>64</v>
      </c>
      <c r="G3840" s="3" t="s">
        <v>32</v>
      </c>
      <c r="H3840" s="3" t="s">
        <v>89</v>
      </c>
      <c r="I3840" s="3">
        <v>1429102</v>
      </c>
      <c r="J3840" s="3" t="s">
        <v>34</v>
      </c>
      <c r="K3840" s="4">
        <v>45023.930555555598</v>
      </c>
      <c r="L3840" s="11" t="str">
        <f t="shared" si="313"/>
        <v>abril</v>
      </c>
      <c r="M3840" s="3">
        <v>3</v>
      </c>
      <c r="N3840" s="3">
        <v>3</v>
      </c>
      <c r="O3840" s="3">
        <f t="shared" si="312"/>
        <v>3</v>
      </c>
      <c r="P3840" s="4">
        <v>45023.945694444403</v>
      </c>
      <c r="Q3840" s="2"/>
      <c r="R3840" s="3" t="s">
        <v>3505</v>
      </c>
      <c r="S3840" s="4">
        <v>45023.945694444403</v>
      </c>
      <c r="T3840" s="3">
        <f t="shared" si="309"/>
        <v>21</v>
      </c>
      <c r="U3840" s="2" t="s">
        <v>708</v>
      </c>
      <c r="V3840" s="4">
        <v>45023.951215277797</v>
      </c>
      <c r="W3840" s="3">
        <f t="shared" si="310"/>
        <v>7</v>
      </c>
      <c r="X3840" s="3" t="s">
        <v>195</v>
      </c>
      <c r="Y3840" s="2" t="s">
        <v>196</v>
      </c>
      <c r="Z3840" s="2" t="s">
        <v>708</v>
      </c>
      <c r="AA3840" s="4">
        <v>45024.286111111098</v>
      </c>
      <c r="AB3840" s="26">
        <f t="shared" si="311"/>
        <v>8</v>
      </c>
      <c r="AC3840" s="1" t="s">
        <v>78</v>
      </c>
      <c r="AD3840" s="3" t="s">
        <v>40</v>
      </c>
    </row>
    <row r="3841" spans="1:30" ht="28.5" hidden="1" x14ac:dyDescent="0.25">
      <c r="A3841" s="1" t="s">
        <v>11747</v>
      </c>
      <c r="B3841" s="1" t="s">
        <v>27</v>
      </c>
      <c r="C3841" s="2" t="s">
        <v>11748</v>
      </c>
      <c r="D3841" s="3" t="s">
        <v>107</v>
      </c>
      <c r="E3841" s="3" t="s">
        <v>30</v>
      </c>
      <c r="F3841" s="2" t="s">
        <v>225</v>
      </c>
      <c r="G3841" s="3" t="s">
        <v>32</v>
      </c>
      <c r="H3841" s="3" t="s">
        <v>33</v>
      </c>
      <c r="I3841" s="3">
        <v>1429104</v>
      </c>
      <c r="J3841" s="3" t="s">
        <v>34</v>
      </c>
      <c r="K3841" s="4">
        <v>45023.9506944444</v>
      </c>
      <c r="L3841" s="11" t="str">
        <f t="shared" si="313"/>
        <v>abril</v>
      </c>
      <c r="M3841" s="3">
        <v>3</v>
      </c>
      <c r="N3841" s="3">
        <v>3</v>
      </c>
      <c r="O3841" s="3">
        <f t="shared" si="312"/>
        <v>3</v>
      </c>
      <c r="P3841" s="4">
        <v>45023.955844907403</v>
      </c>
      <c r="Q3841" s="2"/>
      <c r="R3841" s="3" t="s">
        <v>11749</v>
      </c>
      <c r="S3841" s="4">
        <v>45023.955844907403</v>
      </c>
      <c r="T3841" s="3">
        <f t="shared" si="309"/>
        <v>7</v>
      </c>
      <c r="U3841" s="2" t="s">
        <v>551</v>
      </c>
      <c r="V3841" s="4">
        <v>45023.956157407403</v>
      </c>
      <c r="W3841" s="3">
        <f t="shared" si="310"/>
        <v>0</v>
      </c>
      <c r="X3841" s="3" t="s">
        <v>103</v>
      </c>
      <c r="Y3841" s="2" t="s">
        <v>104</v>
      </c>
      <c r="Z3841" s="2" t="s">
        <v>551</v>
      </c>
      <c r="AA3841" s="4">
        <v>45024.211111111101</v>
      </c>
      <c r="AB3841" s="26">
        <f t="shared" si="311"/>
        <v>6</v>
      </c>
      <c r="AC3841" s="1" t="s">
        <v>78</v>
      </c>
      <c r="AD3841" s="3" t="s">
        <v>40</v>
      </c>
    </row>
    <row r="3842" spans="1:30" ht="42.75" hidden="1" x14ac:dyDescent="0.25">
      <c r="A3842" s="1" t="s">
        <v>2918</v>
      </c>
      <c r="B3842" s="1" t="s">
        <v>27</v>
      </c>
      <c r="C3842" s="2" t="s">
        <v>2919</v>
      </c>
      <c r="D3842" s="3" t="s">
        <v>629</v>
      </c>
      <c r="E3842" s="3" t="s">
        <v>30</v>
      </c>
      <c r="F3842" s="2" t="s">
        <v>53</v>
      </c>
      <c r="G3842" s="3" t="s">
        <v>54</v>
      </c>
      <c r="H3842" s="3" t="s">
        <v>100</v>
      </c>
      <c r="I3842" s="3">
        <v>1429105</v>
      </c>
      <c r="J3842" s="3" t="s">
        <v>34</v>
      </c>
      <c r="K3842" s="4">
        <v>45023.992361111101</v>
      </c>
      <c r="L3842" s="11" t="str">
        <f t="shared" si="313"/>
        <v>abril</v>
      </c>
      <c r="M3842" s="3">
        <v>3</v>
      </c>
      <c r="N3842" s="3">
        <v>3</v>
      </c>
      <c r="O3842" s="3">
        <f t="shared" si="312"/>
        <v>3</v>
      </c>
      <c r="P3842" s="4">
        <v>45024.004131944399</v>
      </c>
      <c r="Q3842" s="2"/>
      <c r="R3842" s="3" t="s">
        <v>11750</v>
      </c>
      <c r="S3842" s="4">
        <v>45024.004131944399</v>
      </c>
      <c r="T3842" s="3">
        <f t="shared" si="309"/>
        <v>16</v>
      </c>
      <c r="U3842" s="2" t="s">
        <v>708</v>
      </c>
      <c r="V3842" s="4">
        <v>45024.005081018498</v>
      </c>
      <c r="W3842" s="3">
        <f t="shared" si="310"/>
        <v>1</v>
      </c>
      <c r="X3842" s="3" t="s">
        <v>418</v>
      </c>
      <c r="Y3842" s="2" t="s">
        <v>419</v>
      </c>
      <c r="Z3842" s="2" t="s">
        <v>708</v>
      </c>
      <c r="AA3842" s="4">
        <v>45026.594444444403</v>
      </c>
      <c r="AB3842" s="26">
        <f t="shared" si="311"/>
        <v>62</v>
      </c>
      <c r="AC3842" s="1" t="s">
        <v>78</v>
      </c>
      <c r="AD3842" s="3" t="s">
        <v>40</v>
      </c>
    </row>
    <row r="3843" spans="1:30" ht="38.25" hidden="1" x14ac:dyDescent="0.25">
      <c r="A3843" s="1" t="s">
        <v>11751</v>
      </c>
      <c r="B3843" s="1" t="s">
        <v>27</v>
      </c>
      <c r="C3843" s="2" t="s">
        <v>11752</v>
      </c>
      <c r="D3843" s="3" t="s">
        <v>147</v>
      </c>
      <c r="E3843" s="3" t="s">
        <v>30</v>
      </c>
      <c r="F3843" s="2" t="s">
        <v>53</v>
      </c>
      <c r="G3843" s="3" t="s">
        <v>32</v>
      </c>
      <c r="H3843" s="3" t="s">
        <v>187</v>
      </c>
      <c r="I3843" s="3">
        <v>1429106</v>
      </c>
      <c r="J3843" s="3" t="s">
        <v>34</v>
      </c>
      <c r="K3843" s="4">
        <v>45023.994444444397</v>
      </c>
      <c r="L3843" s="11" t="str">
        <f t="shared" si="313"/>
        <v>abril</v>
      </c>
      <c r="M3843" s="3">
        <v>3</v>
      </c>
      <c r="N3843" s="3">
        <v>3</v>
      </c>
      <c r="O3843" s="3">
        <f t="shared" si="312"/>
        <v>3</v>
      </c>
      <c r="P3843" s="4">
        <v>45024.006469907399</v>
      </c>
      <c r="Q3843" s="2"/>
      <c r="R3843" s="3" t="s">
        <v>11753</v>
      </c>
      <c r="S3843" s="4">
        <v>45024.006469907399</v>
      </c>
      <c r="T3843" s="3">
        <f t="shared" si="309"/>
        <v>17</v>
      </c>
      <c r="U3843" s="2" t="s">
        <v>551</v>
      </c>
      <c r="V3843" s="4">
        <v>45024.007430555597</v>
      </c>
      <c r="W3843" s="3">
        <f t="shared" si="310"/>
        <v>1</v>
      </c>
      <c r="X3843" s="3" t="s">
        <v>5102</v>
      </c>
      <c r="Y3843" s="2" t="s">
        <v>5103</v>
      </c>
      <c r="Z3843" s="2" t="s">
        <v>551</v>
      </c>
      <c r="AA3843" s="4">
        <v>45034.693055555603</v>
      </c>
      <c r="AB3843" s="26">
        <f t="shared" si="311"/>
        <v>256</v>
      </c>
      <c r="AC3843" s="1" t="s">
        <v>78</v>
      </c>
      <c r="AD3843" s="3" t="s">
        <v>68</v>
      </c>
    </row>
    <row r="3844" spans="1:30" ht="51" hidden="1" x14ac:dyDescent="0.25">
      <c r="A3844" s="1" t="s">
        <v>11754</v>
      </c>
      <c r="B3844" s="1" t="s">
        <v>27</v>
      </c>
      <c r="C3844" s="2" t="s">
        <v>11755</v>
      </c>
      <c r="D3844" s="3" t="s">
        <v>178</v>
      </c>
      <c r="E3844" s="3" t="s">
        <v>30</v>
      </c>
      <c r="F3844" s="2" t="s">
        <v>154</v>
      </c>
      <c r="G3844" s="3" t="s">
        <v>155</v>
      </c>
      <c r="H3844" s="3" t="s">
        <v>156</v>
      </c>
      <c r="I3844" s="3">
        <v>1429109</v>
      </c>
      <c r="J3844" s="3" t="s">
        <v>34</v>
      </c>
      <c r="K3844" s="4">
        <v>45024.112500000003</v>
      </c>
      <c r="L3844" s="11" t="str">
        <f t="shared" si="313"/>
        <v>abril</v>
      </c>
      <c r="M3844" s="3">
        <v>3</v>
      </c>
      <c r="N3844" s="3">
        <v>3</v>
      </c>
      <c r="O3844" s="3">
        <f t="shared" si="312"/>
        <v>3</v>
      </c>
      <c r="P3844" s="4">
        <v>45024.130648148202</v>
      </c>
      <c r="Q3844" s="2"/>
      <c r="R3844" s="3" t="s">
        <v>11756</v>
      </c>
      <c r="S3844" s="4">
        <v>45024.130648148202</v>
      </c>
      <c r="T3844" s="3">
        <f t="shared" si="309"/>
        <v>26</v>
      </c>
      <c r="U3844" s="2" t="s">
        <v>1132</v>
      </c>
      <c r="V3844" s="4">
        <v>45024.137210648201</v>
      </c>
      <c r="W3844" s="3">
        <f t="shared" si="310"/>
        <v>9</v>
      </c>
      <c r="X3844" s="3" t="s">
        <v>1282</v>
      </c>
      <c r="Y3844" s="2" t="s">
        <v>1283</v>
      </c>
      <c r="Z3844" s="2" t="s">
        <v>1132</v>
      </c>
      <c r="AA3844" s="4">
        <v>45024.284722222197</v>
      </c>
      <c r="AB3844" s="26">
        <f t="shared" si="311"/>
        <v>3</v>
      </c>
      <c r="AC3844" s="1" t="s">
        <v>78</v>
      </c>
      <c r="AD3844" s="3" t="s">
        <v>40</v>
      </c>
    </row>
    <row r="3845" spans="1:30" ht="28.5" hidden="1" x14ac:dyDescent="0.25">
      <c r="A3845" s="1" t="s">
        <v>3120</v>
      </c>
      <c r="B3845" s="1" t="s">
        <v>27</v>
      </c>
      <c r="C3845" s="2" t="s">
        <v>3121</v>
      </c>
      <c r="D3845" s="3" t="s">
        <v>257</v>
      </c>
      <c r="E3845" s="3" t="s">
        <v>30</v>
      </c>
      <c r="F3845" s="2" t="s">
        <v>225</v>
      </c>
      <c r="G3845" s="3" t="s">
        <v>32</v>
      </c>
      <c r="H3845" s="3" t="s">
        <v>89</v>
      </c>
      <c r="I3845" s="3">
        <v>1429112</v>
      </c>
      <c r="J3845" s="3" t="s">
        <v>34</v>
      </c>
      <c r="K3845" s="4">
        <v>45024.155555555597</v>
      </c>
      <c r="L3845" s="11" t="str">
        <f t="shared" si="313"/>
        <v>abril</v>
      </c>
      <c r="M3845" s="3">
        <v>3</v>
      </c>
      <c r="N3845" s="3">
        <v>3</v>
      </c>
      <c r="O3845" s="3">
        <f t="shared" si="312"/>
        <v>3</v>
      </c>
      <c r="P3845" s="4">
        <v>45024.174155092602</v>
      </c>
      <c r="Q3845" s="2"/>
      <c r="R3845" s="3" t="s">
        <v>11757</v>
      </c>
      <c r="S3845" s="4">
        <v>45024.174155092602</v>
      </c>
      <c r="T3845" s="3">
        <f t="shared" ref="T3845:T3908" si="314">ROUNDDOWN((S3845-K3845)*24*60,0)</f>
        <v>26</v>
      </c>
      <c r="U3845" s="2" t="s">
        <v>708</v>
      </c>
      <c r="V3845" s="4">
        <v>45024.175381944398</v>
      </c>
      <c r="W3845" s="3">
        <f t="shared" ref="W3845:W3908" si="315">+IF(ISBLANK(V3845),"",ROUNDDOWN((V3845-S3845)*24*60,0))</f>
        <v>1</v>
      </c>
      <c r="X3845" s="3" t="s">
        <v>1163</v>
      </c>
      <c r="Y3845" s="2" t="s">
        <v>509</v>
      </c>
      <c r="Z3845" s="2" t="s">
        <v>708</v>
      </c>
      <c r="AA3845" s="4">
        <v>45024.394444444399</v>
      </c>
      <c r="AB3845" s="26">
        <f t="shared" ref="AB3845:AB3908" si="316">+IF(ISBLANK(V3845),"",IF(ISBLANK(AA3845),"",_xlfn.IFS((AA3845-V3845)*24&lt;0,"",(AA3845-V3845)*24&gt;0,(ROUNDDOWN((AA3845-V3845)*24,0)))))</f>
        <v>5</v>
      </c>
      <c r="AC3845" s="1" t="s">
        <v>78</v>
      </c>
      <c r="AD3845" s="3" t="s">
        <v>40</v>
      </c>
    </row>
    <row r="3846" spans="1:30" ht="63.75" hidden="1" x14ac:dyDescent="0.25">
      <c r="A3846" s="1" t="s">
        <v>8808</v>
      </c>
      <c r="B3846" s="1" t="s">
        <v>27</v>
      </c>
      <c r="C3846" s="2" t="s">
        <v>8809</v>
      </c>
      <c r="D3846" s="3" t="s">
        <v>643</v>
      </c>
      <c r="E3846" s="3" t="s">
        <v>30</v>
      </c>
      <c r="F3846" s="2" t="s">
        <v>88</v>
      </c>
      <c r="G3846" s="3" t="s">
        <v>54</v>
      </c>
      <c r="H3846" s="3" t="s">
        <v>148</v>
      </c>
      <c r="I3846" s="3">
        <v>1429132</v>
      </c>
      <c r="J3846" s="3" t="s">
        <v>34</v>
      </c>
      <c r="K3846" s="4">
        <v>45024.3</v>
      </c>
      <c r="L3846" s="11" t="str">
        <f t="shared" si="313"/>
        <v>abril</v>
      </c>
      <c r="M3846" s="3">
        <v>3</v>
      </c>
      <c r="N3846" s="3">
        <v>3</v>
      </c>
      <c r="O3846" s="3">
        <f t="shared" si="312"/>
        <v>3</v>
      </c>
      <c r="P3846" s="4">
        <v>45024.308831018498</v>
      </c>
      <c r="Q3846" s="2"/>
      <c r="R3846" s="3" t="s">
        <v>11758</v>
      </c>
      <c r="S3846" s="4">
        <v>45024.308831018498</v>
      </c>
      <c r="T3846" s="3">
        <f t="shared" si="314"/>
        <v>12</v>
      </c>
      <c r="U3846" s="2" t="s">
        <v>36</v>
      </c>
      <c r="V3846" s="4">
        <v>45024.309143518498</v>
      </c>
      <c r="W3846" s="3">
        <f t="shared" si="315"/>
        <v>0</v>
      </c>
      <c r="X3846" s="3" t="s">
        <v>37</v>
      </c>
      <c r="Y3846" s="2" t="s">
        <v>38</v>
      </c>
      <c r="Z3846" s="2" t="s">
        <v>36</v>
      </c>
      <c r="AA3846" s="4">
        <v>45025.559027777803</v>
      </c>
      <c r="AB3846" s="26">
        <f t="shared" si="316"/>
        <v>29</v>
      </c>
      <c r="AC3846" s="1" t="s">
        <v>78</v>
      </c>
      <c r="AD3846" s="3" t="s">
        <v>40</v>
      </c>
    </row>
    <row r="3847" spans="1:30" ht="76.5" hidden="1" x14ac:dyDescent="0.25">
      <c r="A3847" s="1" t="s">
        <v>7259</v>
      </c>
      <c r="B3847" s="1" t="s">
        <v>27</v>
      </c>
      <c r="C3847" s="2" t="s">
        <v>7260</v>
      </c>
      <c r="D3847" s="3" t="s">
        <v>81</v>
      </c>
      <c r="E3847" s="3" t="s">
        <v>30</v>
      </c>
      <c r="F3847" s="2" t="s">
        <v>53</v>
      </c>
      <c r="G3847" s="3" t="s">
        <v>54</v>
      </c>
      <c r="H3847" s="3" t="s">
        <v>100</v>
      </c>
      <c r="I3847" s="3">
        <v>1429137</v>
      </c>
      <c r="J3847" s="3" t="s">
        <v>34</v>
      </c>
      <c r="K3847" s="4">
        <v>45024.311805555597</v>
      </c>
      <c r="L3847" s="11" t="str">
        <f t="shared" si="313"/>
        <v>abril</v>
      </c>
      <c r="M3847" s="3">
        <v>2</v>
      </c>
      <c r="N3847" s="3">
        <v>2</v>
      </c>
      <c r="O3847" s="3">
        <f t="shared" si="312"/>
        <v>2</v>
      </c>
      <c r="P3847" s="4">
        <v>45024.333449074104</v>
      </c>
      <c r="Q3847" s="2"/>
      <c r="R3847" s="3" t="s">
        <v>11759</v>
      </c>
      <c r="S3847" s="4">
        <v>45024.333449074104</v>
      </c>
      <c r="T3847" s="3">
        <f t="shared" si="314"/>
        <v>31</v>
      </c>
      <c r="U3847" s="2" t="s">
        <v>36</v>
      </c>
      <c r="V3847" s="4">
        <v>45024.334247685198</v>
      </c>
      <c r="W3847" s="3">
        <f t="shared" si="315"/>
        <v>1</v>
      </c>
      <c r="X3847" s="3" t="s">
        <v>37</v>
      </c>
      <c r="Y3847" s="2" t="s">
        <v>38</v>
      </c>
      <c r="Z3847" s="2" t="s">
        <v>36</v>
      </c>
      <c r="AA3847" s="4">
        <v>45030.536111111098</v>
      </c>
      <c r="AB3847" s="26">
        <f t="shared" si="316"/>
        <v>148</v>
      </c>
      <c r="AC3847" s="1" t="s">
        <v>78</v>
      </c>
      <c r="AD3847" s="3" t="s">
        <v>40</v>
      </c>
    </row>
    <row r="3848" spans="1:30" ht="114.75" hidden="1" x14ac:dyDescent="0.25">
      <c r="A3848" s="1" t="s">
        <v>11760</v>
      </c>
      <c r="B3848" s="1" t="s">
        <v>27</v>
      </c>
      <c r="C3848" s="2" t="s">
        <v>11761</v>
      </c>
      <c r="D3848" s="3" t="s">
        <v>462</v>
      </c>
      <c r="E3848" s="3" t="s">
        <v>30</v>
      </c>
      <c r="F3848" s="2" t="s">
        <v>44</v>
      </c>
      <c r="G3848" s="3" t="s">
        <v>32</v>
      </c>
      <c r="H3848" s="3" t="s">
        <v>33</v>
      </c>
      <c r="I3848" s="3">
        <v>1429145</v>
      </c>
      <c r="J3848" s="3" t="s">
        <v>34</v>
      </c>
      <c r="K3848" s="4">
        <v>45024.3305555556</v>
      </c>
      <c r="L3848" s="11" t="str">
        <f t="shared" si="313"/>
        <v>abril</v>
      </c>
      <c r="M3848" s="3">
        <v>3</v>
      </c>
      <c r="N3848" s="3">
        <v>3</v>
      </c>
      <c r="O3848" s="3">
        <f t="shared" si="312"/>
        <v>3</v>
      </c>
      <c r="P3848" s="4">
        <v>45024.342916666697</v>
      </c>
      <c r="Q3848" s="2"/>
      <c r="R3848" s="3" t="s">
        <v>11762</v>
      </c>
      <c r="S3848" s="4">
        <v>45024.342916666697</v>
      </c>
      <c r="T3848" s="3">
        <f t="shared" si="314"/>
        <v>17</v>
      </c>
      <c r="U3848" s="2" t="s">
        <v>227</v>
      </c>
      <c r="V3848" s="4">
        <v>45024.343229166698</v>
      </c>
      <c r="W3848" s="3">
        <f t="shared" si="315"/>
        <v>0</v>
      </c>
      <c r="X3848" s="3" t="s">
        <v>91</v>
      </c>
      <c r="Y3848" s="2" t="s">
        <v>92</v>
      </c>
      <c r="Z3848" s="2" t="s">
        <v>227</v>
      </c>
      <c r="AA3848" s="4">
        <v>45024.4555555556</v>
      </c>
      <c r="AB3848" s="26">
        <f t="shared" si="316"/>
        <v>2</v>
      </c>
      <c r="AC3848" s="1" t="s">
        <v>78</v>
      </c>
      <c r="AD3848" s="3" t="s">
        <v>40</v>
      </c>
    </row>
    <row r="3849" spans="1:30" ht="28.5" hidden="1" x14ac:dyDescent="0.25">
      <c r="A3849" s="1" t="s">
        <v>11483</v>
      </c>
      <c r="B3849" s="1" t="s">
        <v>27</v>
      </c>
      <c r="C3849" s="2" t="s">
        <v>11484</v>
      </c>
      <c r="D3849" s="3" t="s">
        <v>257</v>
      </c>
      <c r="E3849" s="3" t="s">
        <v>30</v>
      </c>
      <c r="F3849" s="2" t="s">
        <v>53</v>
      </c>
      <c r="G3849" s="3" t="s">
        <v>54</v>
      </c>
      <c r="H3849" s="3" t="s">
        <v>1228</v>
      </c>
      <c r="I3849" s="3">
        <v>1429158</v>
      </c>
      <c r="J3849" s="3" t="s">
        <v>73</v>
      </c>
      <c r="K3849" s="4">
        <v>45024.347222222197</v>
      </c>
      <c r="L3849" s="11" t="str">
        <f t="shared" si="313"/>
        <v>abril</v>
      </c>
      <c r="M3849" s="3">
        <v>1</v>
      </c>
      <c r="N3849" s="3">
        <v>1</v>
      </c>
      <c r="O3849" s="3">
        <f t="shared" si="312"/>
        <v>1</v>
      </c>
      <c r="P3849" s="4">
        <v>45024.349039351902</v>
      </c>
      <c r="Q3849" s="2"/>
      <c r="R3849" s="3" t="s">
        <v>8252</v>
      </c>
      <c r="S3849" s="4">
        <v>45024.349039351902</v>
      </c>
      <c r="T3849" s="3">
        <f t="shared" si="314"/>
        <v>2</v>
      </c>
      <c r="U3849" s="2" t="s">
        <v>457</v>
      </c>
      <c r="V3849" s="4">
        <v>45024.359675925902</v>
      </c>
      <c r="W3849" s="3">
        <f t="shared" si="315"/>
        <v>15</v>
      </c>
      <c r="X3849" s="3" t="s">
        <v>11763</v>
      </c>
      <c r="Y3849" s="2" t="s">
        <v>11764</v>
      </c>
      <c r="Z3849" s="2" t="s">
        <v>457</v>
      </c>
      <c r="AA3849" s="4">
        <v>45024.404166666704</v>
      </c>
      <c r="AB3849" s="26">
        <f t="shared" si="316"/>
        <v>1</v>
      </c>
      <c r="AC3849" s="1" t="s">
        <v>534</v>
      </c>
      <c r="AD3849" s="3" t="s">
        <v>375</v>
      </c>
    </row>
    <row r="3850" spans="1:30" ht="51" hidden="1" x14ac:dyDescent="0.25">
      <c r="A3850" s="1" t="s">
        <v>11765</v>
      </c>
      <c r="B3850" s="1" t="s">
        <v>27</v>
      </c>
      <c r="C3850" s="2" t="s">
        <v>11766</v>
      </c>
      <c r="D3850" s="3" t="s">
        <v>63</v>
      </c>
      <c r="E3850" s="3" t="s">
        <v>30</v>
      </c>
      <c r="F3850" s="2" t="s">
        <v>53</v>
      </c>
      <c r="G3850" s="3" t="s">
        <v>32</v>
      </c>
      <c r="H3850" s="3" t="s">
        <v>187</v>
      </c>
      <c r="I3850" s="3">
        <v>1429163</v>
      </c>
      <c r="J3850" s="3" t="s">
        <v>73</v>
      </c>
      <c r="K3850" s="4">
        <v>45024.368750000001</v>
      </c>
      <c r="L3850" s="11" t="str">
        <f t="shared" si="313"/>
        <v>abril</v>
      </c>
      <c r="M3850" s="3">
        <v>2</v>
      </c>
      <c r="N3850" s="3">
        <v>2</v>
      </c>
      <c r="O3850" s="3">
        <f t="shared" si="312"/>
        <v>2</v>
      </c>
      <c r="P3850" s="4">
        <v>45024.379016203697</v>
      </c>
      <c r="Q3850" s="2"/>
      <c r="R3850" s="3" t="s">
        <v>11767</v>
      </c>
      <c r="S3850" s="4">
        <v>45024.379016203697</v>
      </c>
      <c r="T3850" s="3">
        <f t="shared" si="314"/>
        <v>14</v>
      </c>
      <c r="U3850" s="2" t="s">
        <v>227</v>
      </c>
      <c r="V3850" s="4">
        <v>45024.379675925898</v>
      </c>
      <c r="W3850" s="3">
        <f t="shared" si="315"/>
        <v>0</v>
      </c>
      <c r="X3850" s="3" t="s">
        <v>295</v>
      </c>
      <c r="Y3850" s="2" t="s">
        <v>296</v>
      </c>
      <c r="Z3850" s="2" t="s">
        <v>227</v>
      </c>
      <c r="AA3850" s="4">
        <v>45024.676388888904</v>
      </c>
      <c r="AB3850" s="26">
        <f t="shared" si="316"/>
        <v>7</v>
      </c>
      <c r="AC3850" s="1" t="s">
        <v>78</v>
      </c>
      <c r="AD3850" s="3" t="s">
        <v>40</v>
      </c>
    </row>
    <row r="3851" spans="1:30" ht="76.5" hidden="1" x14ac:dyDescent="0.25">
      <c r="A3851" s="1" t="s">
        <v>11768</v>
      </c>
      <c r="B3851" s="1" t="s">
        <v>27</v>
      </c>
      <c r="C3851" s="2" t="s">
        <v>11769</v>
      </c>
      <c r="D3851" s="3" t="s">
        <v>366</v>
      </c>
      <c r="E3851" s="3" t="s">
        <v>30</v>
      </c>
      <c r="F3851" s="2" t="s">
        <v>82</v>
      </c>
      <c r="G3851" s="3" t="s">
        <v>54</v>
      </c>
      <c r="H3851" s="3" t="s">
        <v>83</v>
      </c>
      <c r="I3851" s="3">
        <v>1429165</v>
      </c>
      <c r="J3851" s="3" t="s">
        <v>34</v>
      </c>
      <c r="K3851" s="4">
        <v>45024.372916666704</v>
      </c>
      <c r="L3851" s="11" t="str">
        <f t="shared" si="313"/>
        <v>abril</v>
      </c>
      <c r="M3851" s="3">
        <v>3</v>
      </c>
      <c r="N3851" s="3">
        <v>3</v>
      </c>
      <c r="O3851" s="3">
        <f t="shared" si="312"/>
        <v>3</v>
      </c>
      <c r="P3851" s="4">
        <v>45024.3878819444</v>
      </c>
      <c r="Q3851" s="2"/>
      <c r="R3851" s="3" t="s">
        <v>11770</v>
      </c>
      <c r="S3851" s="4">
        <v>45024.3878819444</v>
      </c>
      <c r="T3851" s="3">
        <f t="shared" si="314"/>
        <v>21</v>
      </c>
      <c r="U3851" s="2" t="s">
        <v>227</v>
      </c>
      <c r="V3851" s="4">
        <v>45024.4004166667</v>
      </c>
      <c r="W3851" s="3">
        <f t="shared" si="315"/>
        <v>18</v>
      </c>
      <c r="X3851" s="3" t="s">
        <v>91</v>
      </c>
      <c r="Y3851" s="2" t="s">
        <v>92</v>
      </c>
      <c r="Z3851" s="2" t="s">
        <v>36</v>
      </c>
      <c r="AA3851" s="4">
        <v>45024.592361111099</v>
      </c>
      <c r="AB3851" s="26">
        <f t="shared" si="316"/>
        <v>4</v>
      </c>
      <c r="AC3851" s="1" t="s">
        <v>78</v>
      </c>
      <c r="AD3851" s="3" t="s">
        <v>40</v>
      </c>
    </row>
    <row r="3852" spans="1:30" ht="28.5" hidden="1" x14ac:dyDescent="0.25">
      <c r="A3852" s="1" t="s">
        <v>11771</v>
      </c>
      <c r="B3852" s="1" t="s">
        <v>27</v>
      </c>
      <c r="C3852" s="2" t="s">
        <v>11772</v>
      </c>
      <c r="D3852" s="3" t="s">
        <v>671</v>
      </c>
      <c r="E3852" s="3" t="s">
        <v>30</v>
      </c>
      <c r="F3852" s="2" t="s">
        <v>213</v>
      </c>
      <c r="G3852" s="3" t="s">
        <v>192</v>
      </c>
      <c r="H3852" s="3" t="s">
        <v>214</v>
      </c>
      <c r="I3852" s="3">
        <v>1429168</v>
      </c>
      <c r="J3852" s="3" t="s">
        <v>73</v>
      </c>
      <c r="K3852" s="4">
        <v>45024.376388888901</v>
      </c>
      <c r="L3852" s="11" t="str">
        <f t="shared" si="313"/>
        <v>abril</v>
      </c>
      <c r="M3852" s="3">
        <v>2</v>
      </c>
      <c r="N3852" s="3">
        <v>2</v>
      </c>
      <c r="O3852" s="3">
        <f t="shared" si="312"/>
        <v>2</v>
      </c>
      <c r="P3852" s="4">
        <v>45024.380659722199</v>
      </c>
      <c r="Q3852" s="2"/>
      <c r="R3852" s="3" t="s">
        <v>11773</v>
      </c>
      <c r="S3852" s="4">
        <v>45024.380659722199</v>
      </c>
      <c r="T3852" s="3">
        <f t="shared" si="314"/>
        <v>6</v>
      </c>
      <c r="U3852" s="2" t="s">
        <v>143</v>
      </c>
      <c r="V3852" s="4">
        <v>45024.382164351897</v>
      </c>
      <c r="W3852" s="3">
        <f t="shared" si="315"/>
        <v>2</v>
      </c>
      <c r="X3852" s="3" t="s">
        <v>295</v>
      </c>
      <c r="Y3852" s="2" t="s">
        <v>296</v>
      </c>
      <c r="Z3852" s="2" t="s">
        <v>143</v>
      </c>
      <c r="AA3852" s="4">
        <v>45024.471527777801</v>
      </c>
      <c r="AB3852" s="26">
        <f t="shared" si="316"/>
        <v>2</v>
      </c>
      <c r="AC3852" s="1" t="s">
        <v>78</v>
      </c>
      <c r="AD3852" s="3" t="s">
        <v>40</v>
      </c>
    </row>
    <row r="3853" spans="1:30" ht="409.5" hidden="1" x14ac:dyDescent="0.25">
      <c r="A3853" s="1" t="s">
        <v>9624</v>
      </c>
      <c r="B3853" s="1" t="s">
        <v>27</v>
      </c>
      <c r="C3853" s="2" t="s">
        <v>9625</v>
      </c>
      <c r="D3853" s="3" t="s">
        <v>141</v>
      </c>
      <c r="E3853" s="3" t="s">
        <v>30</v>
      </c>
      <c r="F3853" s="2" t="s">
        <v>44</v>
      </c>
      <c r="G3853" s="3" t="s">
        <v>32</v>
      </c>
      <c r="H3853" s="3" t="s">
        <v>33</v>
      </c>
      <c r="I3853" s="3">
        <v>1429176</v>
      </c>
      <c r="J3853" s="3" t="s">
        <v>34</v>
      </c>
      <c r="K3853" s="4">
        <v>45024.393750000003</v>
      </c>
      <c r="L3853" s="11" t="str">
        <f t="shared" si="313"/>
        <v>abril</v>
      </c>
      <c r="M3853" s="3">
        <v>3</v>
      </c>
      <c r="N3853" s="3">
        <v>3</v>
      </c>
      <c r="O3853" s="3">
        <f t="shared" si="312"/>
        <v>3</v>
      </c>
      <c r="P3853" s="4">
        <v>45024.406493055598</v>
      </c>
      <c r="Q3853" s="2"/>
      <c r="R3853" s="3" t="s">
        <v>11774</v>
      </c>
      <c r="S3853" s="4">
        <v>45024.406493055598</v>
      </c>
      <c r="T3853" s="3">
        <f t="shared" si="314"/>
        <v>18</v>
      </c>
      <c r="U3853" s="2" t="s">
        <v>227</v>
      </c>
      <c r="V3853" s="4">
        <v>45024.4196296296</v>
      </c>
      <c r="W3853" s="3">
        <f t="shared" si="315"/>
        <v>18</v>
      </c>
      <c r="X3853" s="3" t="s">
        <v>11775</v>
      </c>
      <c r="Y3853" s="2" t="s">
        <v>11776</v>
      </c>
      <c r="Z3853" s="2" t="s">
        <v>457</v>
      </c>
      <c r="AA3853" s="4">
        <v>45039.814583333296</v>
      </c>
      <c r="AB3853" s="26">
        <f t="shared" si="316"/>
        <v>369</v>
      </c>
      <c r="AC3853" s="1" t="s">
        <v>78</v>
      </c>
      <c r="AD3853" s="3" t="s">
        <v>40</v>
      </c>
    </row>
    <row r="3854" spans="1:30" ht="57" hidden="1" x14ac:dyDescent="0.25">
      <c r="A3854" s="1" t="s">
        <v>11777</v>
      </c>
      <c r="B3854" s="1" t="s">
        <v>27</v>
      </c>
      <c r="C3854" s="2" t="s">
        <v>11778</v>
      </c>
      <c r="D3854" s="3" t="s">
        <v>436</v>
      </c>
      <c r="E3854" s="3" t="s">
        <v>30</v>
      </c>
      <c r="F3854" s="2" t="s">
        <v>325</v>
      </c>
      <c r="G3854" s="3" t="s">
        <v>192</v>
      </c>
      <c r="H3854" s="3" t="s">
        <v>9197</v>
      </c>
      <c r="I3854" s="3">
        <v>1429187</v>
      </c>
      <c r="J3854" s="3" t="s">
        <v>73</v>
      </c>
      <c r="K3854" s="4">
        <v>45024.405555555597</v>
      </c>
      <c r="L3854" s="11" t="str">
        <f t="shared" si="313"/>
        <v>abril</v>
      </c>
      <c r="M3854" s="3">
        <v>2</v>
      </c>
      <c r="N3854" s="3">
        <v>2</v>
      </c>
      <c r="O3854" s="3">
        <f t="shared" si="312"/>
        <v>2</v>
      </c>
      <c r="P3854" s="4">
        <v>45024.411701388897</v>
      </c>
      <c r="Q3854" s="2"/>
      <c r="R3854" s="3" t="s">
        <v>11779</v>
      </c>
      <c r="S3854" s="4">
        <v>45024.411701388897</v>
      </c>
      <c r="T3854" s="3">
        <f t="shared" si="314"/>
        <v>8</v>
      </c>
      <c r="U3854" s="2" t="s">
        <v>143</v>
      </c>
      <c r="V3854" s="4">
        <v>45024.412118055603</v>
      </c>
      <c r="W3854" s="3">
        <f t="shared" si="315"/>
        <v>0</v>
      </c>
      <c r="X3854" s="3" t="s">
        <v>3136</v>
      </c>
      <c r="Y3854" s="2" t="s">
        <v>3137</v>
      </c>
      <c r="Z3854" s="2" t="s">
        <v>143</v>
      </c>
      <c r="AA3854" s="4">
        <v>45024.495833333298</v>
      </c>
      <c r="AB3854" s="26">
        <f t="shared" si="316"/>
        <v>2</v>
      </c>
      <c r="AC3854" s="1" t="s">
        <v>78</v>
      </c>
      <c r="AD3854" s="3" t="s">
        <v>40</v>
      </c>
    </row>
    <row r="3855" spans="1:30" ht="76.5" hidden="1" x14ac:dyDescent="0.25">
      <c r="A3855" s="1" t="s">
        <v>11780</v>
      </c>
      <c r="B3855" s="1" t="s">
        <v>27</v>
      </c>
      <c r="C3855" s="2" t="s">
        <v>11781</v>
      </c>
      <c r="D3855" s="3" t="s">
        <v>217</v>
      </c>
      <c r="E3855" s="3" t="s">
        <v>30</v>
      </c>
      <c r="F3855" s="2" t="s">
        <v>225</v>
      </c>
      <c r="G3855" s="3" t="s">
        <v>32</v>
      </c>
      <c r="H3855" s="3" t="s">
        <v>33</v>
      </c>
      <c r="I3855" s="3">
        <v>1429189</v>
      </c>
      <c r="J3855" s="3" t="s">
        <v>73</v>
      </c>
      <c r="K3855" s="4">
        <v>45024.412499999999</v>
      </c>
      <c r="L3855" s="11" t="str">
        <f t="shared" si="313"/>
        <v>abril</v>
      </c>
      <c r="M3855" s="3">
        <v>3</v>
      </c>
      <c r="N3855" s="3">
        <v>3</v>
      </c>
      <c r="O3855" s="3">
        <f t="shared" si="312"/>
        <v>3</v>
      </c>
      <c r="P3855" s="4">
        <v>45024.425173611096</v>
      </c>
      <c r="Q3855" s="2"/>
      <c r="R3855" s="3" t="s">
        <v>11782</v>
      </c>
      <c r="S3855" s="4">
        <v>45024.425173611096</v>
      </c>
      <c r="T3855" s="3">
        <f t="shared" si="314"/>
        <v>18</v>
      </c>
      <c r="U3855" s="2" t="s">
        <v>227</v>
      </c>
      <c r="V3855" s="4">
        <v>45024.425763888903</v>
      </c>
      <c r="W3855" s="3">
        <f t="shared" si="315"/>
        <v>0</v>
      </c>
      <c r="X3855" s="3" t="s">
        <v>6528</v>
      </c>
      <c r="Y3855" s="2" t="s">
        <v>6529</v>
      </c>
      <c r="Z3855" s="2" t="s">
        <v>227</v>
      </c>
      <c r="AA3855" s="4">
        <v>45024.454166666699</v>
      </c>
      <c r="AB3855" s="26">
        <f t="shared" si="316"/>
        <v>0</v>
      </c>
      <c r="AC3855" s="1" t="s">
        <v>197</v>
      </c>
      <c r="AD3855" s="3" t="s">
        <v>40</v>
      </c>
    </row>
    <row r="3856" spans="1:30" ht="127.5" hidden="1" x14ac:dyDescent="0.25">
      <c r="A3856" s="1" t="s">
        <v>11783</v>
      </c>
      <c r="B3856" s="1" t="s">
        <v>27</v>
      </c>
      <c r="C3856" s="2" t="s">
        <v>11784</v>
      </c>
      <c r="D3856" s="3" t="s">
        <v>603</v>
      </c>
      <c r="E3856" s="3" t="s">
        <v>30</v>
      </c>
      <c r="F3856" s="2" t="s">
        <v>44</v>
      </c>
      <c r="G3856" s="3" t="s">
        <v>32</v>
      </c>
      <c r="H3856" s="3" t="s">
        <v>33</v>
      </c>
      <c r="I3856" s="3">
        <v>1429190</v>
      </c>
      <c r="J3856" s="3" t="s">
        <v>34</v>
      </c>
      <c r="K3856" s="4">
        <v>45024.417361111096</v>
      </c>
      <c r="L3856" s="11" t="str">
        <f t="shared" si="313"/>
        <v>abril</v>
      </c>
      <c r="M3856" s="3">
        <v>2</v>
      </c>
      <c r="N3856" s="3">
        <v>2</v>
      </c>
      <c r="O3856" s="3">
        <f t="shared" si="312"/>
        <v>2</v>
      </c>
      <c r="P3856" s="4">
        <v>45024.441469907397</v>
      </c>
      <c r="Q3856" s="2"/>
      <c r="R3856" s="3" t="s">
        <v>11785</v>
      </c>
      <c r="S3856" s="4">
        <v>45024.441469907397</v>
      </c>
      <c r="T3856" s="3">
        <f t="shared" si="314"/>
        <v>34</v>
      </c>
      <c r="U3856" s="2" t="s">
        <v>227</v>
      </c>
      <c r="V3856" s="4">
        <v>45024.464236111096</v>
      </c>
      <c r="W3856" s="3">
        <f t="shared" si="315"/>
        <v>32</v>
      </c>
      <c r="X3856" s="3" t="s">
        <v>3841</v>
      </c>
      <c r="Y3856" s="2" t="s">
        <v>3842</v>
      </c>
      <c r="Z3856" s="2" t="s">
        <v>36</v>
      </c>
      <c r="AA3856" s="4">
        <v>45033.613194444399</v>
      </c>
      <c r="AB3856" s="26">
        <f t="shared" si="316"/>
        <v>219</v>
      </c>
      <c r="AC3856" s="1" t="s">
        <v>144</v>
      </c>
      <c r="AD3856" s="3" t="s">
        <v>40</v>
      </c>
    </row>
    <row r="3857" spans="1:30" ht="28.5" hidden="1" x14ac:dyDescent="0.25">
      <c r="A3857" s="1" t="s">
        <v>5817</v>
      </c>
      <c r="B3857" s="1" t="s">
        <v>27</v>
      </c>
      <c r="C3857" s="2" t="s">
        <v>5818</v>
      </c>
      <c r="D3857" s="3" t="s">
        <v>257</v>
      </c>
      <c r="E3857" s="3" t="s">
        <v>30</v>
      </c>
      <c r="F3857" s="2" t="s">
        <v>154</v>
      </c>
      <c r="G3857" s="3" t="s">
        <v>155</v>
      </c>
      <c r="H3857" s="3" t="s">
        <v>156</v>
      </c>
      <c r="I3857" s="3">
        <v>1429198</v>
      </c>
      <c r="J3857" s="3" t="s">
        <v>73</v>
      </c>
      <c r="K3857" s="4">
        <v>45024.447222222203</v>
      </c>
      <c r="L3857" s="11" t="str">
        <f t="shared" si="313"/>
        <v>abril</v>
      </c>
      <c r="M3857" s="3">
        <v>3</v>
      </c>
      <c r="N3857" s="3">
        <v>3</v>
      </c>
      <c r="O3857" s="3">
        <f t="shared" si="312"/>
        <v>3</v>
      </c>
      <c r="P3857" s="4">
        <v>45024.472847222198</v>
      </c>
      <c r="Q3857" s="2"/>
      <c r="R3857" s="3" t="s">
        <v>11786</v>
      </c>
      <c r="S3857" s="4">
        <v>45024.472847222198</v>
      </c>
      <c r="T3857" s="3">
        <f t="shared" si="314"/>
        <v>36</v>
      </c>
      <c r="U3857" s="2" t="s">
        <v>143</v>
      </c>
      <c r="V3857" s="4">
        <v>45024.474976851903</v>
      </c>
      <c r="W3857" s="3">
        <f t="shared" si="315"/>
        <v>3</v>
      </c>
      <c r="X3857" s="3" t="s">
        <v>103</v>
      </c>
      <c r="Y3857" s="2" t="s">
        <v>104</v>
      </c>
      <c r="Z3857" s="2" t="s">
        <v>143</v>
      </c>
      <c r="AA3857" s="4">
        <v>45024.586111111101</v>
      </c>
      <c r="AB3857" s="26">
        <f t="shared" si="316"/>
        <v>2</v>
      </c>
      <c r="AC3857" s="1" t="s">
        <v>78</v>
      </c>
      <c r="AD3857" s="3" t="s">
        <v>40</v>
      </c>
    </row>
    <row r="3858" spans="1:30" ht="114.75" hidden="1" x14ac:dyDescent="0.25">
      <c r="A3858" s="1" t="s">
        <v>11060</v>
      </c>
      <c r="B3858" s="1" t="s">
        <v>27</v>
      </c>
      <c r="C3858" s="2" t="s">
        <v>11061</v>
      </c>
      <c r="D3858" s="3" t="s">
        <v>52</v>
      </c>
      <c r="E3858" s="3" t="s">
        <v>30</v>
      </c>
      <c r="F3858" s="2" t="s">
        <v>225</v>
      </c>
      <c r="G3858" s="3" t="s">
        <v>32</v>
      </c>
      <c r="H3858" s="3" t="s">
        <v>33</v>
      </c>
      <c r="I3858" s="3">
        <v>1429218</v>
      </c>
      <c r="J3858" s="3" t="s">
        <v>73</v>
      </c>
      <c r="K3858" s="4">
        <v>45024.554861111101</v>
      </c>
      <c r="L3858" s="11" t="str">
        <f t="shared" si="313"/>
        <v>abril</v>
      </c>
      <c r="M3858" s="3">
        <v>3</v>
      </c>
      <c r="N3858" s="3">
        <v>3</v>
      </c>
      <c r="O3858" s="3">
        <f t="shared" si="312"/>
        <v>3</v>
      </c>
      <c r="P3858" s="4">
        <v>45024.563773148097</v>
      </c>
      <c r="Q3858" s="2"/>
      <c r="R3858" s="3" t="s">
        <v>11787</v>
      </c>
      <c r="S3858" s="4">
        <v>45024.563773148097</v>
      </c>
      <c r="T3858" s="3">
        <f t="shared" si="314"/>
        <v>12</v>
      </c>
      <c r="U3858" s="2" t="s">
        <v>227</v>
      </c>
      <c r="V3858" s="4">
        <v>45024.579722222203</v>
      </c>
      <c r="W3858" s="3">
        <f t="shared" si="315"/>
        <v>22</v>
      </c>
      <c r="X3858" s="3" t="s">
        <v>115</v>
      </c>
      <c r="Y3858" s="2" t="s">
        <v>116</v>
      </c>
      <c r="Z3858" s="2" t="s">
        <v>457</v>
      </c>
      <c r="AA3858" s="4">
        <v>45024.625</v>
      </c>
      <c r="AB3858" s="26">
        <f t="shared" si="316"/>
        <v>1</v>
      </c>
      <c r="AC3858" s="1" t="s">
        <v>197</v>
      </c>
      <c r="AD3858" s="3" t="s">
        <v>40</v>
      </c>
    </row>
    <row r="3859" spans="1:30" ht="409.5" hidden="1" x14ac:dyDescent="0.25">
      <c r="A3859" s="1" t="s">
        <v>11788</v>
      </c>
      <c r="B3859" s="1" t="s">
        <v>27</v>
      </c>
      <c r="C3859" s="2" t="s">
        <v>11789</v>
      </c>
      <c r="D3859" s="3" t="s">
        <v>87</v>
      </c>
      <c r="E3859" s="3" t="s">
        <v>30</v>
      </c>
      <c r="F3859" s="2" t="s">
        <v>82</v>
      </c>
      <c r="G3859" s="3" t="s">
        <v>54</v>
      </c>
      <c r="H3859" s="3" t="s">
        <v>83</v>
      </c>
      <c r="I3859" s="3">
        <v>1429220</v>
      </c>
      <c r="J3859" s="3" t="s">
        <v>34</v>
      </c>
      <c r="K3859" s="4">
        <v>45024.569444444402</v>
      </c>
      <c r="L3859" s="11" t="str">
        <f t="shared" si="313"/>
        <v>abril</v>
      </c>
      <c r="M3859" s="3">
        <v>3</v>
      </c>
      <c r="N3859" s="3">
        <v>3</v>
      </c>
      <c r="O3859" s="3">
        <f t="shared" si="312"/>
        <v>3</v>
      </c>
      <c r="P3859" s="4">
        <v>45024.580115740697</v>
      </c>
      <c r="Q3859" s="2"/>
      <c r="R3859" s="3" t="s">
        <v>11790</v>
      </c>
      <c r="S3859" s="4">
        <v>45024.580115740697</v>
      </c>
      <c r="T3859" s="3">
        <f t="shared" si="314"/>
        <v>15</v>
      </c>
      <c r="U3859" s="2" t="s">
        <v>227</v>
      </c>
      <c r="V3859" s="4">
        <v>45024.592048611099</v>
      </c>
      <c r="W3859" s="3">
        <f t="shared" si="315"/>
        <v>17</v>
      </c>
      <c r="X3859" s="3" t="s">
        <v>37</v>
      </c>
      <c r="Y3859" s="2" t="s">
        <v>38</v>
      </c>
      <c r="Z3859" s="2" t="s">
        <v>36</v>
      </c>
      <c r="AA3859" s="4">
        <v>45029.498611111099</v>
      </c>
      <c r="AB3859" s="26">
        <f t="shared" si="316"/>
        <v>117</v>
      </c>
      <c r="AC3859" s="1" t="s">
        <v>144</v>
      </c>
      <c r="AD3859" s="3" t="s">
        <v>40</v>
      </c>
    </row>
    <row r="3860" spans="1:30" ht="51" hidden="1" x14ac:dyDescent="0.25">
      <c r="A3860" s="1" t="s">
        <v>11791</v>
      </c>
      <c r="B3860" s="1" t="s">
        <v>27</v>
      </c>
      <c r="C3860" s="2" t="s">
        <v>11792</v>
      </c>
      <c r="D3860" s="3" t="s">
        <v>224</v>
      </c>
      <c r="E3860" s="3" t="s">
        <v>30</v>
      </c>
      <c r="F3860" s="2" t="s">
        <v>53</v>
      </c>
      <c r="G3860" s="3" t="s">
        <v>54</v>
      </c>
      <c r="H3860" s="3" t="s">
        <v>100</v>
      </c>
      <c r="I3860" s="3">
        <v>1429221</v>
      </c>
      <c r="J3860" s="3" t="s">
        <v>34</v>
      </c>
      <c r="K3860" s="4">
        <v>45024.581250000003</v>
      </c>
      <c r="L3860" s="11" t="str">
        <f t="shared" si="313"/>
        <v>abril</v>
      </c>
      <c r="M3860" s="3">
        <v>1</v>
      </c>
      <c r="N3860" s="3">
        <v>1</v>
      </c>
      <c r="O3860" s="3">
        <f t="shared" si="312"/>
        <v>1</v>
      </c>
      <c r="P3860" s="4">
        <v>45024.594375000001</v>
      </c>
      <c r="Q3860" s="2"/>
      <c r="R3860" s="3" t="s">
        <v>11793</v>
      </c>
      <c r="S3860" s="4">
        <v>45024.594375000001</v>
      </c>
      <c r="T3860" s="3">
        <f t="shared" si="314"/>
        <v>18</v>
      </c>
      <c r="U3860" s="2" t="s">
        <v>227</v>
      </c>
      <c r="V3860" s="4">
        <v>45024.616608796299</v>
      </c>
      <c r="W3860" s="3">
        <f t="shared" si="315"/>
        <v>32</v>
      </c>
      <c r="X3860" s="3" t="s">
        <v>938</v>
      </c>
      <c r="Y3860" s="2" t="s">
        <v>939</v>
      </c>
      <c r="Z3860" s="2" t="s">
        <v>457</v>
      </c>
      <c r="AA3860" s="4">
        <v>45027.493750000001</v>
      </c>
      <c r="AB3860" s="26">
        <f t="shared" si="316"/>
        <v>69</v>
      </c>
      <c r="AC3860" s="1" t="s">
        <v>125</v>
      </c>
      <c r="AD3860" s="3" t="s">
        <v>40</v>
      </c>
    </row>
    <row r="3861" spans="1:30" ht="408" hidden="1" x14ac:dyDescent="0.25">
      <c r="A3861" s="1" t="s">
        <v>11794</v>
      </c>
      <c r="B3861" s="1" t="s">
        <v>27</v>
      </c>
      <c r="C3861" s="2" t="s">
        <v>11795</v>
      </c>
      <c r="D3861" s="3" t="s">
        <v>471</v>
      </c>
      <c r="E3861" s="3" t="s">
        <v>30</v>
      </c>
      <c r="F3861" s="2" t="s">
        <v>64</v>
      </c>
      <c r="G3861" s="3" t="s">
        <v>32</v>
      </c>
      <c r="H3861" s="3" t="s">
        <v>33</v>
      </c>
      <c r="I3861" s="3">
        <v>1429223</v>
      </c>
      <c r="J3861" s="3" t="s">
        <v>34</v>
      </c>
      <c r="K3861" s="4">
        <v>45024.610416666699</v>
      </c>
      <c r="L3861" s="11" t="str">
        <f t="shared" si="313"/>
        <v>abril</v>
      </c>
      <c r="M3861" s="3">
        <v>2</v>
      </c>
      <c r="N3861" s="3">
        <v>2</v>
      </c>
      <c r="O3861" s="3">
        <f t="shared" si="312"/>
        <v>2</v>
      </c>
      <c r="P3861" s="4">
        <v>45024.618888888901</v>
      </c>
      <c r="Q3861" s="2"/>
      <c r="R3861" s="3" t="s">
        <v>11796</v>
      </c>
      <c r="S3861" s="4">
        <v>45024.618888888901</v>
      </c>
      <c r="T3861" s="3">
        <f t="shared" si="314"/>
        <v>12</v>
      </c>
      <c r="U3861" s="2" t="s">
        <v>227</v>
      </c>
      <c r="V3861" s="4">
        <v>45024.650706018503</v>
      </c>
      <c r="W3861" s="3">
        <f t="shared" si="315"/>
        <v>45</v>
      </c>
      <c r="X3861" s="3" t="s">
        <v>91</v>
      </c>
      <c r="Y3861" s="2" t="s">
        <v>92</v>
      </c>
      <c r="Z3861" s="2" t="s">
        <v>36</v>
      </c>
      <c r="AA3861" s="4">
        <v>45024.917361111096</v>
      </c>
      <c r="AB3861" s="26">
        <f t="shared" si="316"/>
        <v>6</v>
      </c>
      <c r="AC3861" s="1" t="s">
        <v>78</v>
      </c>
      <c r="AD3861" s="3" t="s">
        <v>40</v>
      </c>
    </row>
    <row r="3862" spans="1:30" ht="42.75" hidden="1" x14ac:dyDescent="0.25">
      <c r="A3862" s="1" t="s">
        <v>11797</v>
      </c>
      <c r="B3862" s="1" t="s">
        <v>27</v>
      </c>
      <c r="C3862" s="2" t="s">
        <v>11798</v>
      </c>
      <c r="D3862" s="3" t="s">
        <v>917</v>
      </c>
      <c r="E3862" s="3" t="s">
        <v>30</v>
      </c>
      <c r="F3862" s="2" t="s">
        <v>325</v>
      </c>
      <c r="G3862" s="3" t="s">
        <v>192</v>
      </c>
      <c r="H3862" s="3" t="s">
        <v>326</v>
      </c>
      <c r="I3862" s="3">
        <v>1429225</v>
      </c>
      <c r="J3862" s="3" t="s">
        <v>73</v>
      </c>
      <c r="K3862" s="4">
        <v>45024.645138888904</v>
      </c>
      <c r="L3862" s="11" t="str">
        <f t="shared" si="313"/>
        <v>abril</v>
      </c>
      <c r="M3862" s="3">
        <v>2</v>
      </c>
      <c r="N3862" s="3">
        <v>2</v>
      </c>
      <c r="O3862" s="3">
        <f t="shared" si="312"/>
        <v>2</v>
      </c>
      <c r="P3862" s="4">
        <v>45024.651921296303</v>
      </c>
      <c r="Q3862" s="2"/>
      <c r="R3862" s="3" t="s">
        <v>597</v>
      </c>
      <c r="S3862" s="4">
        <v>45024.651921296303</v>
      </c>
      <c r="T3862" s="3">
        <f t="shared" si="314"/>
        <v>9</v>
      </c>
      <c r="U3862" s="2" t="s">
        <v>143</v>
      </c>
      <c r="V3862" s="4">
        <v>45024.654189814799</v>
      </c>
      <c r="W3862" s="3">
        <f t="shared" si="315"/>
        <v>3</v>
      </c>
      <c r="X3862" s="3" t="s">
        <v>91</v>
      </c>
      <c r="Y3862" s="2" t="s">
        <v>92</v>
      </c>
      <c r="Z3862" s="2" t="s">
        <v>143</v>
      </c>
      <c r="AA3862" s="4">
        <v>45024.815972222197</v>
      </c>
      <c r="AB3862" s="26">
        <f t="shared" si="316"/>
        <v>3</v>
      </c>
      <c r="AC3862" s="1" t="s">
        <v>78</v>
      </c>
      <c r="AD3862" s="3" t="s">
        <v>40</v>
      </c>
    </row>
    <row r="3863" spans="1:30" ht="42.75" hidden="1" x14ac:dyDescent="0.25">
      <c r="A3863" s="1" t="s">
        <v>11799</v>
      </c>
      <c r="B3863" s="1" t="s">
        <v>27</v>
      </c>
      <c r="C3863" s="2" t="s">
        <v>11800</v>
      </c>
      <c r="D3863" s="3" t="s">
        <v>147</v>
      </c>
      <c r="E3863" s="3" t="s">
        <v>30</v>
      </c>
      <c r="F3863" s="2" t="s">
        <v>154</v>
      </c>
      <c r="G3863" s="3" t="s">
        <v>155</v>
      </c>
      <c r="H3863" s="3" t="s">
        <v>156</v>
      </c>
      <c r="I3863" s="3">
        <v>1429226</v>
      </c>
      <c r="J3863" s="3" t="s">
        <v>34</v>
      </c>
      <c r="K3863" s="4">
        <v>45024.647916666698</v>
      </c>
      <c r="L3863" s="11" t="str">
        <f t="shared" si="313"/>
        <v>abril</v>
      </c>
      <c r="M3863" s="3">
        <v>2</v>
      </c>
      <c r="N3863" s="3">
        <v>2</v>
      </c>
      <c r="O3863" s="3">
        <f t="shared" si="312"/>
        <v>2</v>
      </c>
      <c r="P3863" s="4">
        <v>45024.665648148097</v>
      </c>
      <c r="Q3863" s="2"/>
      <c r="R3863" s="3" t="s">
        <v>11801</v>
      </c>
      <c r="S3863" s="4">
        <v>45024.665648148097</v>
      </c>
      <c r="T3863" s="3">
        <f t="shared" si="314"/>
        <v>25</v>
      </c>
      <c r="U3863" s="2" t="s">
        <v>143</v>
      </c>
      <c r="V3863" s="4">
        <v>45024.665798611102</v>
      </c>
      <c r="W3863" s="3">
        <f t="shared" si="315"/>
        <v>0</v>
      </c>
      <c r="X3863" s="3" t="s">
        <v>328</v>
      </c>
      <c r="Y3863" s="2" t="s">
        <v>329</v>
      </c>
      <c r="Z3863" s="2" t="s">
        <v>143</v>
      </c>
      <c r="AA3863" s="4">
        <v>45028.470833333296</v>
      </c>
      <c r="AB3863" s="26">
        <f t="shared" si="316"/>
        <v>91</v>
      </c>
      <c r="AC3863" s="1" t="s">
        <v>125</v>
      </c>
      <c r="AD3863" s="3" t="s">
        <v>40</v>
      </c>
    </row>
    <row r="3864" spans="1:30" ht="409.5" hidden="1" x14ac:dyDescent="0.25">
      <c r="A3864" s="1" t="s">
        <v>10784</v>
      </c>
      <c r="B3864" s="1" t="s">
        <v>27</v>
      </c>
      <c r="C3864" s="2" t="s">
        <v>10785</v>
      </c>
      <c r="D3864" s="3" t="s">
        <v>953</v>
      </c>
      <c r="E3864" s="3" t="s">
        <v>30</v>
      </c>
      <c r="F3864" s="2" t="s">
        <v>53</v>
      </c>
      <c r="G3864" s="3" t="s">
        <v>32</v>
      </c>
      <c r="H3864" s="3" t="s">
        <v>187</v>
      </c>
      <c r="I3864" s="3">
        <v>1429227</v>
      </c>
      <c r="J3864" s="3" t="s">
        <v>34</v>
      </c>
      <c r="K3864" s="4">
        <v>45024.686805555597</v>
      </c>
      <c r="L3864" s="11" t="str">
        <f t="shared" si="313"/>
        <v>abril</v>
      </c>
      <c r="M3864" s="3">
        <v>1</v>
      </c>
      <c r="N3864" s="3">
        <v>1</v>
      </c>
      <c r="O3864" s="3">
        <f t="shared" si="312"/>
        <v>1</v>
      </c>
      <c r="P3864" s="4">
        <v>45024.693564814799</v>
      </c>
      <c r="Q3864" s="2"/>
      <c r="R3864" s="3" t="s">
        <v>11802</v>
      </c>
      <c r="S3864" s="4">
        <v>45024.693564814799</v>
      </c>
      <c r="T3864" s="3">
        <f t="shared" si="314"/>
        <v>9</v>
      </c>
      <c r="U3864" s="2" t="s">
        <v>227</v>
      </c>
      <c r="V3864" s="4">
        <v>45024.707731481503</v>
      </c>
      <c r="W3864" s="3">
        <f t="shared" si="315"/>
        <v>20</v>
      </c>
      <c r="X3864" s="3" t="s">
        <v>1788</v>
      </c>
      <c r="Y3864" s="2" t="s">
        <v>1789</v>
      </c>
      <c r="Z3864" s="2" t="s">
        <v>457</v>
      </c>
      <c r="AA3864" s="4">
        <v>45028.474999999999</v>
      </c>
      <c r="AB3864" s="26">
        <f t="shared" si="316"/>
        <v>90</v>
      </c>
      <c r="AC3864" s="1" t="s">
        <v>125</v>
      </c>
      <c r="AD3864" s="3" t="s">
        <v>40</v>
      </c>
    </row>
    <row r="3865" spans="1:30" ht="165.75" hidden="1" x14ac:dyDescent="0.25">
      <c r="A3865" s="1" t="s">
        <v>9376</v>
      </c>
      <c r="B3865" s="1" t="s">
        <v>27</v>
      </c>
      <c r="C3865" s="2" t="s">
        <v>9377</v>
      </c>
      <c r="D3865" s="3" t="s">
        <v>153</v>
      </c>
      <c r="E3865" s="3" t="s">
        <v>30</v>
      </c>
      <c r="F3865" s="2" t="s">
        <v>88</v>
      </c>
      <c r="G3865" s="3" t="s">
        <v>54</v>
      </c>
      <c r="H3865" s="3" t="s">
        <v>276</v>
      </c>
      <c r="I3865" s="3">
        <v>1429228</v>
      </c>
      <c r="J3865" s="3" t="s">
        <v>34</v>
      </c>
      <c r="K3865" s="4">
        <v>45024.693749999999</v>
      </c>
      <c r="L3865" s="11" t="str">
        <f t="shared" si="313"/>
        <v>abril</v>
      </c>
      <c r="M3865" s="3">
        <v>2</v>
      </c>
      <c r="N3865" s="3">
        <v>2</v>
      </c>
      <c r="O3865" s="3">
        <f t="shared" si="312"/>
        <v>2</v>
      </c>
      <c r="P3865" s="4">
        <v>45024.7058680556</v>
      </c>
      <c r="Q3865" s="2"/>
      <c r="R3865" s="3" t="s">
        <v>11803</v>
      </c>
      <c r="S3865" s="4">
        <v>45024.7058680556</v>
      </c>
      <c r="T3865" s="3">
        <f t="shared" si="314"/>
        <v>17</v>
      </c>
      <c r="U3865" s="2" t="s">
        <v>227</v>
      </c>
      <c r="V3865" s="4">
        <v>45024.742893518502</v>
      </c>
      <c r="W3865" s="3">
        <f t="shared" si="315"/>
        <v>53</v>
      </c>
      <c r="X3865" s="3" t="s">
        <v>37</v>
      </c>
      <c r="Y3865" s="2" t="s">
        <v>38</v>
      </c>
      <c r="Z3865" s="2" t="s">
        <v>36</v>
      </c>
      <c r="AA3865" s="4">
        <v>45025.498611111099</v>
      </c>
      <c r="AB3865" s="26">
        <f t="shared" si="316"/>
        <v>18</v>
      </c>
      <c r="AC3865" s="1" t="s">
        <v>78</v>
      </c>
      <c r="AD3865" s="3" t="s">
        <v>40</v>
      </c>
    </row>
    <row r="3866" spans="1:30" ht="102" hidden="1" x14ac:dyDescent="0.25">
      <c r="A3866" s="1" t="s">
        <v>11804</v>
      </c>
      <c r="B3866" s="1" t="s">
        <v>27</v>
      </c>
      <c r="C3866" s="2" t="s">
        <v>11805</v>
      </c>
      <c r="D3866" s="3" t="s">
        <v>245</v>
      </c>
      <c r="E3866" s="3" t="s">
        <v>30</v>
      </c>
      <c r="F3866" s="2" t="s">
        <v>53</v>
      </c>
      <c r="G3866" s="3" t="s">
        <v>54</v>
      </c>
      <c r="H3866" s="3" t="s">
        <v>100</v>
      </c>
      <c r="I3866" s="3">
        <v>1429229</v>
      </c>
      <c r="J3866" s="3" t="s">
        <v>73</v>
      </c>
      <c r="K3866" s="4">
        <v>45024.704861111102</v>
      </c>
      <c r="L3866" s="11" t="str">
        <f t="shared" si="313"/>
        <v>abril</v>
      </c>
      <c r="M3866" s="3">
        <v>3</v>
      </c>
      <c r="N3866" s="3">
        <v>3</v>
      </c>
      <c r="O3866" s="3">
        <f t="shared" si="312"/>
        <v>3</v>
      </c>
      <c r="P3866" s="4">
        <v>45024.716608796298</v>
      </c>
      <c r="Q3866" s="2"/>
      <c r="R3866" s="3" t="s">
        <v>11806</v>
      </c>
      <c r="S3866" s="4">
        <v>45024.716608796298</v>
      </c>
      <c r="T3866" s="3">
        <f t="shared" si="314"/>
        <v>16</v>
      </c>
      <c r="U3866" s="2" t="s">
        <v>227</v>
      </c>
      <c r="V3866" s="4">
        <v>45024.717199074097</v>
      </c>
      <c r="W3866" s="3">
        <f t="shared" si="315"/>
        <v>0</v>
      </c>
      <c r="X3866" s="3" t="s">
        <v>418</v>
      </c>
      <c r="Y3866" s="2" t="s">
        <v>419</v>
      </c>
      <c r="Z3866" s="2" t="s">
        <v>227</v>
      </c>
      <c r="AA3866" s="4">
        <v>45024.779861111099</v>
      </c>
      <c r="AB3866" s="26">
        <f t="shared" si="316"/>
        <v>1</v>
      </c>
      <c r="AC3866" s="1" t="s">
        <v>78</v>
      </c>
      <c r="AD3866" s="3" t="s">
        <v>40</v>
      </c>
    </row>
    <row r="3867" spans="1:30" ht="51" hidden="1" x14ac:dyDescent="0.25">
      <c r="A3867" s="1" t="s">
        <v>11807</v>
      </c>
      <c r="B3867" s="1" t="s">
        <v>575</v>
      </c>
      <c r="C3867" s="2" t="s">
        <v>11808</v>
      </c>
      <c r="D3867" s="3" t="s">
        <v>3125</v>
      </c>
      <c r="E3867" s="3" t="s">
        <v>410</v>
      </c>
      <c r="F3867" s="2" t="s">
        <v>64</v>
      </c>
      <c r="G3867" s="3" t="s">
        <v>32</v>
      </c>
      <c r="H3867" s="3" t="s">
        <v>33</v>
      </c>
      <c r="I3867" s="3">
        <v>1429230</v>
      </c>
      <c r="J3867" s="3" t="s">
        <v>34</v>
      </c>
      <c r="K3867" s="4">
        <v>45024.711111111101</v>
      </c>
      <c r="L3867" s="11" t="str">
        <f t="shared" si="313"/>
        <v>abril</v>
      </c>
      <c r="M3867" s="3">
        <v>3</v>
      </c>
      <c r="N3867" s="3">
        <v>3</v>
      </c>
      <c r="O3867" s="3">
        <f t="shared" si="312"/>
        <v>3</v>
      </c>
      <c r="P3867" s="4">
        <v>45024.723483796297</v>
      </c>
      <c r="Q3867" s="2"/>
      <c r="R3867" s="3" t="s">
        <v>11809</v>
      </c>
      <c r="S3867" s="4">
        <v>45024.723483796297</v>
      </c>
      <c r="T3867" s="3">
        <f t="shared" si="314"/>
        <v>17</v>
      </c>
      <c r="U3867" s="2" t="s">
        <v>227</v>
      </c>
      <c r="V3867" s="4">
        <v>45024.723912037</v>
      </c>
      <c r="W3867" s="3">
        <f t="shared" si="315"/>
        <v>0</v>
      </c>
      <c r="X3867" s="3" t="s">
        <v>2987</v>
      </c>
      <c r="Y3867" s="2" t="s">
        <v>2988</v>
      </c>
      <c r="Z3867" s="2" t="s">
        <v>227</v>
      </c>
      <c r="AA3867" s="4">
        <v>45024.787499999999</v>
      </c>
      <c r="AB3867" s="26">
        <f t="shared" si="316"/>
        <v>1</v>
      </c>
      <c r="AC3867" s="1" t="s">
        <v>78</v>
      </c>
      <c r="AD3867" s="3" t="s">
        <v>40</v>
      </c>
    </row>
    <row r="3868" spans="1:30" ht="140.25" hidden="1" x14ac:dyDescent="0.25">
      <c r="A3868" s="1" t="s">
        <v>10226</v>
      </c>
      <c r="B3868" s="1" t="s">
        <v>27</v>
      </c>
      <c r="C3868" s="2" t="s">
        <v>10227</v>
      </c>
      <c r="D3868" s="3" t="s">
        <v>482</v>
      </c>
      <c r="E3868" s="3" t="s">
        <v>30</v>
      </c>
      <c r="F3868" s="2" t="s">
        <v>82</v>
      </c>
      <c r="G3868" s="3" t="s">
        <v>54</v>
      </c>
      <c r="H3868" s="3" t="s">
        <v>83</v>
      </c>
      <c r="I3868" s="3">
        <v>1429231</v>
      </c>
      <c r="J3868" s="3" t="s">
        <v>34</v>
      </c>
      <c r="K3868" s="4">
        <v>45024.725694444402</v>
      </c>
      <c r="L3868" s="11" t="str">
        <f t="shared" si="313"/>
        <v>abril</v>
      </c>
      <c r="M3868" s="3">
        <v>3</v>
      </c>
      <c r="N3868" s="3">
        <v>3</v>
      </c>
      <c r="O3868" s="3">
        <f t="shared" si="312"/>
        <v>3</v>
      </c>
      <c r="P3868" s="4">
        <v>45024.737453703703</v>
      </c>
      <c r="Q3868" s="2"/>
      <c r="R3868" s="3" t="s">
        <v>11810</v>
      </c>
      <c r="S3868" s="4">
        <v>45024.737453703703</v>
      </c>
      <c r="T3868" s="3">
        <f t="shared" si="314"/>
        <v>16</v>
      </c>
      <c r="U3868" s="2" t="s">
        <v>227</v>
      </c>
      <c r="V3868" s="4">
        <v>45024.771249999998</v>
      </c>
      <c r="W3868" s="3">
        <f t="shared" si="315"/>
        <v>48</v>
      </c>
      <c r="X3868" s="3" t="s">
        <v>295</v>
      </c>
      <c r="Y3868" s="2" t="s">
        <v>296</v>
      </c>
      <c r="Z3868" s="2" t="s">
        <v>445</v>
      </c>
      <c r="AA3868" s="4">
        <v>45025.53125</v>
      </c>
      <c r="AB3868" s="26">
        <f t="shared" si="316"/>
        <v>18</v>
      </c>
      <c r="AC3868" s="1" t="s">
        <v>78</v>
      </c>
      <c r="AD3868" s="3" t="s">
        <v>40</v>
      </c>
    </row>
    <row r="3869" spans="1:30" ht="76.5" hidden="1" x14ac:dyDescent="0.25">
      <c r="A3869" s="1" t="s">
        <v>10796</v>
      </c>
      <c r="B3869" s="1" t="s">
        <v>345</v>
      </c>
      <c r="C3869" s="2" t="s">
        <v>10797</v>
      </c>
      <c r="D3869" s="3" t="s">
        <v>128</v>
      </c>
      <c r="E3869" s="3" t="s">
        <v>30</v>
      </c>
      <c r="F3869" s="2" t="s">
        <v>82</v>
      </c>
      <c r="G3869" s="3" t="s">
        <v>54</v>
      </c>
      <c r="H3869" s="3" t="s">
        <v>83</v>
      </c>
      <c r="I3869" s="3">
        <v>1429232</v>
      </c>
      <c r="J3869" s="3" t="s">
        <v>34</v>
      </c>
      <c r="K3869" s="4">
        <v>45024.732638888898</v>
      </c>
      <c r="L3869" s="11" t="str">
        <f t="shared" si="313"/>
        <v>abril</v>
      </c>
      <c r="M3869" s="3">
        <v>1</v>
      </c>
      <c r="N3869" s="3">
        <v>1</v>
      </c>
      <c r="O3869" s="3">
        <f t="shared" si="312"/>
        <v>1</v>
      </c>
      <c r="P3869" s="4">
        <v>45024.742812500001</v>
      </c>
      <c r="Q3869" s="2"/>
      <c r="R3869" s="3" t="s">
        <v>11811</v>
      </c>
      <c r="S3869" s="4">
        <v>45024.742812500001</v>
      </c>
      <c r="T3869" s="3">
        <f t="shared" si="314"/>
        <v>14</v>
      </c>
      <c r="U3869" s="2" t="s">
        <v>227</v>
      </c>
      <c r="V3869" s="4">
        <v>45024.750787037003</v>
      </c>
      <c r="W3869" s="3">
        <f t="shared" si="315"/>
        <v>11</v>
      </c>
      <c r="X3869" s="3" t="s">
        <v>938</v>
      </c>
      <c r="Y3869" s="2" t="s">
        <v>939</v>
      </c>
      <c r="Z3869" s="2" t="s">
        <v>227</v>
      </c>
      <c r="AA3869" s="4">
        <v>45027.458333333299</v>
      </c>
      <c r="AB3869" s="26">
        <f t="shared" si="316"/>
        <v>64</v>
      </c>
      <c r="AC3869" s="1" t="s">
        <v>125</v>
      </c>
      <c r="AD3869" s="3" t="s">
        <v>40</v>
      </c>
    </row>
    <row r="3870" spans="1:30" ht="76.5" hidden="1" x14ac:dyDescent="0.25">
      <c r="A3870" s="1" t="s">
        <v>11812</v>
      </c>
      <c r="B3870" s="1" t="s">
        <v>27</v>
      </c>
      <c r="C3870" s="2" t="s">
        <v>11813</v>
      </c>
      <c r="D3870" s="3" t="s">
        <v>917</v>
      </c>
      <c r="E3870" s="3" t="s">
        <v>30</v>
      </c>
      <c r="F3870" s="2" t="s">
        <v>82</v>
      </c>
      <c r="G3870" s="3" t="s">
        <v>54</v>
      </c>
      <c r="H3870" s="3" t="s">
        <v>83</v>
      </c>
      <c r="I3870" s="3">
        <v>1429236</v>
      </c>
      <c r="J3870" s="3" t="s">
        <v>73</v>
      </c>
      <c r="K3870" s="4">
        <v>45024.827083333301</v>
      </c>
      <c r="L3870" s="11" t="str">
        <f t="shared" si="313"/>
        <v>abril</v>
      </c>
      <c r="M3870" s="3">
        <v>3</v>
      </c>
      <c r="N3870" s="3">
        <v>3</v>
      </c>
      <c r="O3870" s="3">
        <f t="shared" si="312"/>
        <v>3</v>
      </c>
      <c r="P3870" s="4">
        <v>45024.856701388897</v>
      </c>
      <c r="Q3870" s="2"/>
      <c r="R3870" s="3" t="s">
        <v>11814</v>
      </c>
      <c r="S3870" s="4">
        <v>45024.856701388897</v>
      </c>
      <c r="T3870" s="3">
        <f t="shared" si="314"/>
        <v>42</v>
      </c>
      <c r="U3870" s="2" t="s">
        <v>5166</v>
      </c>
      <c r="V3870" s="3"/>
      <c r="W3870" s="3" t="str">
        <f t="shared" si="315"/>
        <v/>
      </c>
      <c r="X3870" s="3"/>
      <c r="Y3870" s="2"/>
      <c r="Z3870" s="2"/>
      <c r="AA3870" s="4">
        <v>45024.888888888898</v>
      </c>
      <c r="AB3870" s="26" t="str">
        <f t="shared" si="316"/>
        <v/>
      </c>
      <c r="AC3870" s="1"/>
      <c r="AD3870" s="3" t="s">
        <v>40</v>
      </c>
    </row>
    <row r="3871" spans="1:30" ht="38.25" hidden="1" x14ac:dyDescent="0.25">
      <c r="A3871" s="1" t="s">
        <v>11815</v>
      </c>
      <c r="B3871" s="1" t="s">
        <v>27</v>
      </c>
      <c r="C3871" s="2" t="s">
        <v>11816</v>
      </c>
      <c r="D3871" s="3" t="s">
        <v>603</v>
      </c>
      <c r="E3871" s="3" t="s">
        <v>30</v>
      </c>
      <c r="F3871" s="2" t="s">
        <v>264</v>
      </c>
      <c r="G3871" s="3" t="s">
        <v>192</v>
      </c>
      <c r="H3871" s="3" t="s">
        <v>387</v>
      </c>
      <c r="I3871" s="3">
        <v>1429238</v>
      </c>
      <c r="J3871" s="3" t="s">
        <v>34</v>
      </c>
      <c r="K3871" s="4">
        <v>45024.868055555598</v>
      </c>
      <c r="L3871" s="11" t="str">
        <f t="shared" si="313"/>
        <v>abril</v>
      </c>
      <c r="M3871" s="3">
        <v>3</v>
      </c>
      <c r="N3871" s="3">
        <v>3</v>
      </c>
      <c r="O3871" s="3">
        <f t="shared" si="312"/>
        <v>3</v>
      </c>
      <c r="P3871" s="4">
        <v>45024.877847222197</v>
      </c>
      <c r="Q3871" s="2"/>
      <c r="R3871" s="3" t="s">
        <v>11817</v>
      </c>
      <c r="S3871" s="4">
        <v>45024.877847222197</v>
      </c>
      <c r="T3871" s="3">
        <f t="shared" si="314"/>
        <v>14</v>
      </c>
      <c r="U3871" s="2" t="s">
        <v>1132</v>
      </c>
      <c r="V3871" s="4">
        <v>45024.883148148103</v>
      </c>
      <c r="W3871" s="3">
        <f t="shared" si="315"/>
        <v>7</v>
      </c>
      <c r="X3871" s="3" t="s">
        <v>1282</v>
      </c>
      <c r="Y3871" s="2" t="s">
        <v>1283</v>
      </c>
      <c r="Z3871" s="2" t="s">
        <v>1132</v>
      </c>
      <c r="AA3871" s="4">
        <v>45025.002777777801</v>
      </c>
      <c r="AB3871" s="26">
        <f t="shared" si="316"/>
        <v>2</v>
      </c>
      <c r="AC3871" s="1" t="s">
        <v>78</v>
      </c>
      <c r="AD3871" s="3" t="s">
        <v>40</v>
      </c>
    </row>
    <row r="3872" spans="1:30" ht="51" hidden="1" x14ac:dyDescent="0.25">
      <c r="A3872" s="1" t="s">
        <v>11818</v>
      </c>
      <c r="B3872" s="1" t="s">
        <v>27</v>
      </c>
      <c r="C3872" s="2" t="s">
        <v>11819</v>
      </c>
      <c r="D3872" s="3" t="s">
        <v>629</v>
      </c>
      <c r="E3872" s="3" t="s">
        <v>30</v>
      </c>
      <c r="F3872" s="2" t="s">
        <v>53</v>
      </c>
      <c r="G3872" s="3" t="s">
        <v>54</v>
      </c>
      <c r="H3872" s="3" t="s">
        <v>100</v>
      </c>
      <c r="I3872" s="3">
        <v>1429239</v>
      </c>
      <c r="J3872" s="3" t="s">
        <v>34</v>
      </c>
      <c r="K3872" s="4">
        <v>45024.901388888902</v>
      </c>
      <c r="L3872" s="11" t="str">
        <f t="shared" si="313"/>
        <v>abril</v>
      </c>
      <c r="M3872" s="3">
        <v>2</v>
      </c>
      <c r="N3872" s="3">
        <v>2</v>
      </c>
      <c r="O3872" s="3">
        <f t="shared" si="312"/>
        <v>2</v>
      </c>
      <c r="P3872" s="4">
        <v>45024.909027777801</v>
      </c>
      <c r="Q3872" s="2"/>
      <c r="R3872" s="3" t="s">
        <v>11820</v>
      </c>
      <c r="S3872" s="4">
        <v>45024.909027777801</v>
      </c>
      <c r="T3872" s="3">
        <f t="shared" si="314"/>
        <v>11</v>
      </c>
      <c r="U3872" s="2" t="s">
        <v>445</v>
      </c>
      <c r="V3872" s="4">
        <v>45024.914444444403</v>
      </c>
      <c r="W3872" s="3">
        <f t="shared" si="315"/>
        <v>7</v>
      </c>
      <c r="X3872" s="3" t="s">
        <v>37</v>
      </c>
      <c r="Y3872" s="2" t="s">
        <v>38</v>
      </c>
      <c r="Z3872" s="2" t="s">
        <v>445</v>
      </c>
      <c r="AA3872" s="4">
        <v>45025.4819444444</v>
      </c>
      <c r="AB3872" s="26">
        <f t="shared" si="316"/>
        <v>13</v>
      </c>
      <c r="AC3872" s="1" t="s">
        <v>144</v>
      </c>
      <c r="AD3872" s="3" t="s">
        <v>40</v>
      </c>
    </row>
    <row r="3873" spans="1:30" ht="42.75" hidden="1" x14ac:dyDescent="0.25">
      <c r="A3873" s="1" t="s">
        <v>11821</v>
      </c>
      <c r="B3873" s="1" t="s">
        <v>27</v>
      </c>
      <c r="C3873" s="2" t="s">
        <v>11822</v>
      </c>
      <c r="D3873" s="3" t="s">
        <v>162</v>
      </c>
      <c r="E3873" s="3" t="s">
        <v>30</v>
      </c>
      <c r="F3873" s="2" t="s">
        <v>31</v>
      </c>
      <c r="G3873" s="3" t="s">
        <v>32</v>
      </c>
      <c r="H3873" s="3" t="s">
        <v>89</v>
      </c>
      <c r="I3873" s="3">
        <v>1429240</v>
      </c>
      <c r="J3873" s="3" t="s">
        <v>34</v>
      </c>
      <c r="K3873" s="4">
        <v>45024.904861111099</v>
      </c>
      <c r="L3873" s="11" t="str">
        <f t="shared" si="313"/>
        <v>abril</v>
      </c>
      <c r="M3873" s="3">
        <v>2</v>
      </c>
      <c r="N3873" s="3">
        <v>2</v>
      </c>
      <c r="O3873" s="3">
        <f t="shared" si="312"/>
        <v>2</v>
      </c>
      <c r="P3873" s="4">
        <v>45024.9289236111</v>
      </c>
      <c r="Q3873" s="2"/>
      <c r="R3873" s="3" t="s">
        <v>11823</v>
      </c>
      <c r="S3873" s="4">
        <v>45024.9289236111</v>
      </c>
      <c r="T3873" s="3">
        <f t="shared" si="314"/>
        <v>34</v>
      </c>
      <c r="U3873" s="2" t="s">
        <v>5166</v>
      </c>
      <c r="V3873" s="4">
        <v>45024.929502314801</v>
      </c>
      <c r="W3873" s="3">
        <f t="shared" si="315"/>
        <v>0</v>
      </c>
      <c r="X3873" s="3" t="s">
        <v>508</v>
      </c>
      <c r="Y3873" s="2" t="s">
        <v>509</v>
      </c>
      <c r="Z3873" s="2" t="s">
        <v>5166</v>
      </c>
      <c r="AA3873" s="4">
        <v>45026.878472222197</v>
      </c>
      <c r="AB3873" s="26">
        <f t="shared" si="316"/>
        <v>46</v>
      </c>
      <c r="AC3873" s="1" t="s">
        <v>78</v>
      </c>
      <c r="AD3873" s="3" t="s">
        <v>40</v>
      </c>
    </row>
    <row r="3874" spans="1:30" ht="42.75" hidden="1" x14ac:dyDescent="0.25">
      <c r="A3874" s="1" t="s">
        <v>11824</v>
      </c>
      <c r="B3874" s="1" t="s">
        <v>27</v>
      </c>
      <c r="C3874" s="2" t="s">
        <v>11825</v>
      </c>
      <c r="D3874" s="3" t="s">
        <v>172</v>
      </c>
      <c r="E3874" s="3" t="s">
        <v>30</v>
      </c>
      <c r="F3874" s="2" t="s">
        <v>88</v>
      </c>
      <c r="G3874" s="3" t="s">
        <v>54</v>
      </c>
      <c r="H3874" s="3" t="s">
        <v>148</v>
      </c>
      <c r="I3874" s="3">
        <v>1429242</v>
      </c>
      <c r="J3874" s="3" t="s">
        <v>34</v>
      </c>
      <c r="K3874" s="4">
        <v>45024.911111111098</v>
      </c>
      <c r="L3874" s="11" t="str">
        <f t="shared" si="313"/>
        <v>abril</v>
      </c>
      <c r="M3874" s="3">
        <v>3</v>
      </c>
      <c r="N3874" s="3">
        <v>3</v>
      </c>
      <c r="O3874" s="3">
        <f t="shared" si="312"/>
        <v>3</v>
      </c>
      <c r="P3874" s="4">
        <v>45024.935439814799</v>
      </c>
      <c r="Q3874" s="2"/>
      <c r="R3874" s="3" t="s">
        <v>11826</v>
      </c>
      <c r="S3874" s="4">
        <v>45024.935439814799</v>
      </c>
      <c r="T3874" s="3">
        <f t="shared" si="314"/>
        <v>35</v>
      </c>
      <c r="U3874" s="2" t="s">
        <v>445</v>
      </c>
      <c r="V3874" s="4">
        <v>45024.937349537002</v>
      </c>
      <c r="W3874" s="3">
        <f t="shared" si="315"/>
        <v>2</v>
      </c>
      <c r="X3874" s="3" t="s">
        <v>11827</v>
      </c>
      <c r="Y3874" s="2" t="s">
        <v>11828</v>
      </c>
      <c r="Z3874" s="2" t="s">
        <v>445</v>
      </c>
      <c r="AA3874" s="4">
        <v>45026.6743055556</v>
      </c>
      <c r="AB3874" s="26">
        <f t="shared" si="316"/>
        <v>41</v>
      </c>
      <c r="AC3874" s="1" t="s">
        <v>78</v>
      </c>
      <c r="AD3874" s="3" t="s">
        <v>40</v>
      </c>
    </row>
    <row r="3875" spans="1:30" ht="28.5" hidden="1" x14ac:dyDescent="0.25">
      <c r="A3875" s="1" t="s">
        <v>11829</v>
      </c>
      <c r="B3875" s="1" t="s">
        <v>27</v>
      </c>
      <c r="C3875" s="2" t="s">
        <v>11830</v>
      </c>
      <c r="D3875" s="3" t="s">
        <v>245</v>
      </c>
      <c r="E3875" s="3" t="s">
        <v>30</v>
      </c>
      <c r="F3875" s="2" t="s">
        <v>293</v>
      </c>
      <c r="G3875" s="3" t="s">
        <v>32</v>
      </c>
      <c r="H3875" s="3" t="s">
        <v>33</v>
      </c>
      <c r="I3875" s="3">
        <v>1429244</v>
      </c>
      <c r="J3875" s="3" t="s">
        <v>34</v>
      </c>
      <c r="K3875" s="4">
        <v>45025.001388888901</v>
      </c>
      <c r="L3875" s="11" t="str">
        <f t="shared" si="313"/>
        <v>abril</v>
      </c>
      <c r="M3875" s="3">
        <v>1</v>
      </c>
      <c r="N3875" s="3">
        <v>1</v>
      </c>
      <c r="O3875" s="3">
        <f t="shared" si="312"/>
        <v>1</v>
      </c>
      <c r="P3875" s="4">
        <v>45025.009710648097</v>
      </c>
      <c r="Q3875" s="2"/>
      <c r="R3875" s="3" t="s">
        <v>11831</v>
      </c>
      <c r="S3875" s="4">
        <v>45025.009710648097</v>
      </c>
      <c r="T3875" s="3">
        <f t="shared" si="314"/>
        <v>11</v>
      </c>
      <c r="U3875" s="2" t="s">
        <v>5166</v>
      </c>
      <c r="V3875" s="4">
        <v>45025.015648148103</v>
      </c>
      <c r="W3875" s="3">
        <f t="shared" si="315"/>
        <v>8</v>
      </c>
      <c r="X3875" s="3" t="s">
        <v>508</v>
      </c>
      <c r="Y3875" s="2" t="s">
        <v>509</v>
      </c>
      <c r="Z3875" s="2" t="s">
        <v>5166</v>
      </c>
      <c r="AA3875" s="4">
        <v>45025.438888888901</v>
      </c>
      <c r="AB3875" s="26">
        <f t="shared" si="316"/>
        <v>10</v>
      </c>
      <c r="AC3875" s="1" t="s">
        <v>78</v>
      </c>
      <c r="AD3875" s="3" t="s">
        <v>40</v>
      </c>
    </row>
    <row r="3876" spans="1:30" ht="38.25" hidden="1" x14ac:dyDescent="0.25">
      <c r="A3876" s="1" t="s">
        <v>11832</v>
      </c>
      <c r="B3876" s="1" t="s">
        <v>27</v>
      </c>
      <c r="C3876" s="2" t="s">
        <v>11833</v>
      </c>
      <c r="D3876" s="3" t="s">
        <v>462</v>
      </c>
      <c r="E3876" s="3" t="s">
        <v>30</v>
      </c>
      <c r="F3876" s="2" t="s">
        <v>225</v>
      </c>
      <c r="G3876" s="3" t="s">
        <v>32</v>
      </c>
      <c r="H3876" s="3" t="s">
        <v>33</v>
      </c>
      <c r="I3876" s="3">
        <v>1429249</v>
      </c>
      <c r="J3876" s="3" t="s">
        <v>34</v>
      </c>
      <c r="K3876" s="4">
        <v>45025.186805555597</v>
      </c>
      <c r="L3876" s="11" t="str">
        <f t="shared" si="313"/>
        <v>abril</v>
      </c>
      <c r="M3876" s="3">
        <v>2</v>
      </c>
      <c r="N3876" s="3">
        <v>2</v>
      </c>
      <c r="O3876" s="3">
        <f t="shared" si="312"/>
        <v>2</v>
      </c>
      <c r="P3876" s="4">
        <v>45025.201412037</v>
      </c>
      <c r="Q3876" s="2"/>
      <c r="R3876" s="3" t="s">
        <v>1393</v>
      </c>
      <c r="S3876" s="4">
        <v>45025.201412037</v>
      </c>
      <c r="T3876" s="3">
        <f t="shared" si="314"/>
        <v>21</v>
      </c>
      <c r="U3876" s="2" t="s">
        <v>445</v>
      </c>
      <c r="V3876" s="4">
        <v>45025.201655092598</v>
      </c>
      <c r="W3876" s="3">
        <f t="shared" si="315"/>
        <v>0</v>
      </c>
      <c r="X3876" s="3" t="s">
        <v>91</v>
      </c>
      <c r="Y3876" s="2" t="s">
        <v>92</v>
      </c>
      <c r="Z3876" s="2" t="s">
        <v>445</v>
      </c>
      <c r="AA3876" s="4">
        <v>45025.431250000001</v>
      </c>
      <c r="AB3876" s="26">
        <f t="shared" si="316"/>
        <v>5</v>
      </c>
      <c r="AC3876" s="1" t="s">
        <v>78</v>
      </c>
      <c r="AD3876" s="3" t="s">
        <v>40</v>
      </c>
    </row>
    <row r="3877" spans="1:30" ht="204" hidden="1" x14ac:dyDescent="0.25">
      <c r="A3877" s="1" t="s">
        <v>11834</v>
      </c>
      <c r="B3877" s="1" t="s">
        <v>27</v>
      </c>
      <c r="C3877" s="2" t="s">
        <v>11835</v>
      </c>
      <c r="D3877" s="3" t="s">
        <v>378</v>
      </c>
      <c r="E3877" s="3" t="s">
        <v>30</v>
      </c>
      <c r="F3877" s="2" t="s">
        <v>53</v>
      </c>
      <c r="G3877" s="3" t="s">
        <v>32</v>
      </c>
      <c r="H3877" s="3" t="s">
        <v>187</v>
      </c>
      <c r="I3877" s="3">
        <v>1429253</v>
      </c>
      <c r="J3877" s="3" t="s">
        <v>34</v>
      </c>
      <c r="K3877" s="4">
        <v>45025.346527777801</v>
      </c>
      <c r="L3877" s="11" t="str">
        <f t="shared" si="313"/>
        <v>abril</v>
      </c>
      <c r="M3877" s="3">
        <v>1</v>
      </c>
      <c r="N3877" s="3">
        <v>1</v>
      </c>
      <c r="O3877" s="3">
        <f t="shared" si="312"/>
        <v>1</v>
      </c>
      <c r="P3877" s="4">
        <v>45025.356273148202</v>
      </c>
      <c r="Q3877" s="2"/>
      <c r="R3877" s="3" t="s">
        <v>11836</v>
      </c>
      <c r="S3877" s="4">
        <v>45025.356273148202</v>
      </c>
      <c r="T3877" s="3">
        <f t="shared" si="314"/>
        <v>14</v>
      </c>
      <c r="U3877" s="2" t="s">
        <v>150</v>
      </c>
      <c r="V3877" s="4">
        <v>45025.372662037</v>
      </c>
      <c r="W3877" s="3">
        <f t="shared" si="315"/>
        <v>23</v>
      </c>
      <c r="X3877" s="3" t="s">
        <v>123</v>
      </c>
      <c r="Y3877" s="2" t="s">
        <v>124</v>
      </c>
      <c r="Z3877" s="2" t="s">
        <v>36</v>
      </c>
      <c r="AA3877" s="4">
        <v>45039.585416666698</v>
      </c>
      <c r="AB3877" s="26">
        <f t="shared" si="316"/>
        <v>341</v>
      </c>
      <c r="AC3877" s="1" t="s">
        <v>125</v>
      </c>
      <c r="AD3877" s="3" t="s">
        <v>40</v>
      </c>
    </row>
    <row r="3878" spans="1:30" ht="255" hidden="1" x14ac:dyDescent="0.25">
      <c r="A3878" s="1" t="s">
        <v>4063</v>
      </c>
      <c r="B3878" s="1" t="s">
        <v>27</v>
      </c>
      <c r="C3878" s="2" t="s">
        <v>4064</v>
      </c>
      <c r="D3878" s="3" t="s">
        <v>629</v>
      </c>
      <c r="E3878" s="3" t="s">
        <v>30</v>
      </c>
      <c r="F3878" s="2" t="s">
        <v>82</v>
      </c>
      <c r="G3878" s="3" t="s">
        <v>54</v>
      </c>
      <c r="H3878" s="3" t="s">
        <v>113</v>
      </c>
      <c r="I3878" s="3">
        <v>1429255</v>
      </c>
      <c r="J3878" s="3" t="s">
        <v>34</v>
      </c>
      <c r="K3878" s="4">
        <v>45025.378472222197</v>
      </c>
      <c r="L3878" s="11" t="str">
        <f t="shared" si="313"/>
        <v>abril</v>
      </c>
      <c r="M3878" s="3">
        <v>2</v>
      </c>
      <c r="N3878" s="3">
        <v>2</v>
      </c>
      <c r="O3878" s="3">
        <f t="shared" si="312"/>
        <v>2</v>
      </c>
      <c r="P3878" s="4">
        <v>45025.387071759302</v>
      </c>
      <c r="Q3878" s="2"/>
      <c r="R3878" s="3" t="s">
        <v>11837</v>
      </c>
      <c r="S3878" s="4">
        <v>45025.387071759302</v>
      </c>
      <c r="T3878" s="3">
        <f t="shared" si="314"/>
        <v>12</v>
      </c>
      <c r="U3878" s="2" t="s">
        <v>150</v>
      </c>
      <c r="V3878" s="4">
        <v>45025.409189814804</v>
      </c>
      <c r="W3878" s="3">
        <f t="shared" si="315"/>
        <v>31</v>
      </c>
      <c r="X3878" s="3" t="s">
        <v>440</v>
      </c>
      <c r="Y3878" s="2" t="s">
        <v>441</v>
      </c>
      <c r="Z3878" s="2" t="s">
        <v>457</v>
      </c>
      <c r="AA3878" s="4">
        <v>45025.650694444397</v>
      </c>
      <c r="AB3878" s="26">
        <f t="shared" si="316"/>
        <v>5</v>
      </c>
      <c r="AC3878" s="1" t="s">
        <v>78</v>
      </c>
      <c r="AD3878" s="3" t="s">
        <v>40</v>
      </c>
    </row>
    <row r="3879" spans="1:30" ht="382.5" hidden="1" x14ac:dyDescent="0.25">
      <c r="A3879" s="1" t="s">
        <v>11838</v>
      </c>
      <c r="B3879" s="1" t="s">
        <v>27</v>
      </c>
      <c r="C3879" s="2" t="s">
        <v>11839</v>
      </c>
      <c r="D3879" s="3" t="s">
        <v>339</v>
      </c>
      <c r="E3879" s="3" t="s">
        <v>30</v>
      </c>
      <c r="F3879" s="2" t="s">
        <v>225</v>
      </c>
      <c r="G3879" s="3" t="s">
        <v>32</v>
      </c>
      <c r="H3879" s="3" t="s">
        <v>33</v>
      </c>
      <c r="I3879" s="3">
        <v>1429257</v>
      </c>
      <c r="J3879" s="3" t="s">
        <v>73</v>
      </c>
      <c r="K3879" s="4">
        <v>45025.404861111099</v>
      </c>
      <c r="L3879" s="11" t="str">
        <f t="shared" si="313"/>
        <v>abril</v>
      </c>
      <c r="M3879" s="3">
        <v>3</v>
      </c>
      <c r="N3879" s="3">
        <v>3</v>
      </c>
      <c r="O3879" s="3">
        <f t="shared" si="312"/>
        <v>3</v>
      </c>
      <c r="P3879" s="4">
        <v>45025.417187500003</v>
      </c>
      <c r="Q3879" s="2"/>
      <c r="R3879" s="3" t="s">
        <v>11840</v>
      </c>
      <c r="S3879" s="4">
        <v>45025.417187500003</v>
      </c>
      <c r="T3879" s="3">
        <f t="shared" si="314"/>
        <v>17</v>
      </c>
      <c r="U3879" s="2" t="s">
        <v>150</v>
      </c>
      <c r="V3879" s="4">
        <v>45025.417581018497</v>
      </c>
      <c r="W3879" s="3">
        <f t="shared" si="315"/>
        <v>0</v>
      </c>
      <c r="X3879" s="3" t="s">
        <v>295</v>
      </c>
      <c r="Y3879" s="2" t="s">
        <v>296</v>
      </c>
      <c r="Z3879" s="2" t="s">
        <v>150</v>
      </c>
      <c r="AA3879" s="4">
        <v>45025.495833333298</v>
      </c>
      <c r="AB3879" s="26">
        <f t="shared" si="316"/>
        <v>1</v>
      </c>
      <c r="AC3879" s="1" t="s">
        <v>78</v>
      </c>
      <c r="AD3879" s="3" t="s">
        <v>40</v>
      </c>
    </row>
    <row r="3880" spans="1:30" ht="165.75" hidden="1" x14ac:dyDescent="0.25">
      <c r="A3880" s="1" t="s">
        <v>11841</v>
      </c>
      <c r="B3880" s="1" t="s">
        <v>27</v>
      </c>
      <c r="C3880" s="2" t="s">
        <v>11842</v>
      </c>
      <c r="D3880" s="3" t="s">
        <v>186</v>
      </c>
      <c r="E3880" s="3" t="s">
        <v>30</v>
      </c>
      <c r="F3880" s="2" t="s">
        <v>1488</v>
      </c>
      <c r="G3880" s="3" t="s">
        <v>32</v>
      </c>
      <c r="H3880" s="3" t="s">
        <v>33</v>
      </c>
      <c r="I3880" s="3">
        <v>1429258</v>
      </c>
      <c r="J3880" s="3" t="s">
        <v>73</v>
      </c>
      <c r="K3880" s="4">
        <v>45025.414583333302</v>
      </c>
      <c r="L3880" s="11" t="str">
        <f t="shared" si="313"/>
        <v>abril</v>
      </c>
      <c r="M3880" s="3">
        <v>3</v>
      </c>
      <c r="N3880" s="3">
        <v>3</v>
      </c>
      <c r="O3880" s="3">
        <f t="shared" si="312"/>
        <v>3</v>
      </c>
      <c r="P3880" s="4">
        <v>45025.436006944401</v>
      </c>
      <c r="Q3880" s="2"/>
      <c r="R3880" s="3" t="s">
        <v>11843</v>
      </c>
      <c r="S3880" s="4">
        <v>45025.436006944401</v>
      </c>
      <c r="T3880" s="3">
        <f t="shared" si="314"/>
        <v>30</v>
      </c>
      <c r="U3880" s="2" t="s">
        <v>150</v>
      </c>
      <c r="V3880" s="3"/>
      <c r="W3880" s="3" t="str">
        <f t="shared" si="315"/>
        <v/>
      </c>
      <c r="X3880" s="3"/>
      <c r="Y3880" s="2"/>
      <c r="Z3880" s="2"/>
      <c r="AA3880" s="4">
        <v>45025.467361111099</v>
      </c>
      <c r="AB3880" s="26" t="str">
        <f t="shared" si="316"/>
        <v/>
      </c>
      <c r="AC3880" s="1"/>
      <c r="AD3880" s="3" t="s">
        <v>40</v>
      </c>
    </row>
    <row r="3881" spans="1:30" ht="42.75" hidden="1" x14ac:dyDescent="0.25">
      <c r="A3881" s="1" t="s">
        <v>11844</v>
      </c>
      <c r="B3881" s="1" t="s">
        <v>27</v>
      </c>
      <c r="C3881" s="2" t="s">
        <v>11845</v>
      </c>
      <c r="D3881" s="3" t="s">
        <v>200</v>
      </c>
      <c r="E3881" s="3" t="s">
        <v>30</v>
      </c>
      <c r="F3881" s="2" t="s">
        <v>154</v>
      </c>
      <c r="G3881" s="3" t="s">
        <v>155</v>
      </c>
      <c r="H3881" s="3" t="s">
        <v>156</v>
      </c>
      <c r="I3881" s="3">
        <v>1429259</v>
      </c>
      <c r="J3881" s="3" t="s">
        <v>34</v>
      </c>
      <c r="K3881" s="4">
        <v>45025.418749999997</v>
      </c>
      <c r="L3881" s="11" t="str">
        <f t="shared" si="313"/>
        <v>abril</v>
      </c>
      <c r="M3881" s="3">
        <v>3</v>
      </c>
      <c r="N3881" s="3">
        <v>3</v>
      </c>
      <c r="O3881" s="3">
        <f t="shared" ref="O3881:O3940" si="317">IF(ISBLANK(N3881),M3881,N3881)</f>
        <v>3</v>
      </c>
      <c r="P3881" s="4">
        <v>45025.424976851798</v>
      </c>
      <c r="Q3881" s="2"/>
      <c r="R3881" s="3" t="s">
        <v>11846</v>
      </c>
      <c r="S3881" s="4">
        <v>45025.424976851798</v>
      </c>
      <c r="T3881" s="3">
        <f t="shared" si="314"/>
        <v>8</v>
      </c>
      <c r="U3881" s="2" t="s">
        <v>143</v>
      </c>
      <c r="V3881" s="4">
        <v>45025.425462963001</v>
      </c>
      <c r="W3881" s="3">
        <f t="shared" si="315"/>
        <v>0</v>
      </c>
      <c r="X3881" s="3" t="s">
        <v>9268</v>
      </c>
      <c r="Y3881" s="2" t="s">
        <v>9269</v>
      </c>
      <c r="Z3881" s="2" t="s">
        <v>143</v>
      </c>
      <c r="AA3881" s="4">
        <v>45029.611111111102</v>
      </c>
      <c r="AB3881" s="26">
        <f t="shared" si="316"/>
        <v>100</v>
      </c>
      <c r="AC3881" s="1" t="s">
        <v>78</v>
      </c>
      <c r="AD3881" s="3" t="s">
        <v>40</v>
      </c>
    </row>
    <row r="3882" spans="1:30" ht="409.5" hidden="1" x14ac:dyDescent="0.25">
      <c r="A3882" s="1" t="s">
        <v>7411</v>
      </c>
      <c r="B3882" s="1" t="s">
        <v>407</v>
      </c>
      <c r="C3882" s="2" t="s">
        <v>7412</v>
      </c>
      <c r="D3882" s="3" t="s">
        <v>2863</v>
      </c>
      <c r="E3882" s="3" t="s">
        <v>410</v>
      </c>
      <c r="F3882" s="2" t="s">
        <v>53</v>
      </c>
      <c r="G3882" s="3" t="s">
        <v>54</v>
      </c>
      <c r="H3882" s="3" t="s">
        <v>100</v>
      </c>
      <c r="I3882" s="3">
        <v>1429261</v>
      </c>
      <c r="J3882" s="3" t="s">
        <v>34</v>
      </c>
      <c r="K3882" s="4">
        <v>45025.434027777803</v>
      </c>
      <c r="L3882" s="11" t="str">
        <f t="shared" si="313"/>
        <v>abril</v>
      </c>
      <c r="M3882" s="3">
        <v>2</v>
      </c>
      <c r="N3882" s="3">
        <v>2</v>
      </c>
      <c r="O3882" s="3">
        <f t="shared" si="317"/>
        <v>2</v>
      </c>
      <c r="P3882" s="4">
        <v>45025.451874999999</v>
      </c>
      <c r="Q3882" s="2"/>
      <c r="R3882" s="3" t="s">
        <v>11847</v>
      </c>
      <c r="S3882" s="4">
        <v>45025.451874999999</v>
      </c>
      <c r="T3882" s="3">
        <f t="shared" si="314"/>
        <v>25</v>
      </c>
      <c r="U3882" s="2" t="s">
        <v>150</v>
      </c>
      <c r="V3882" s="4">
        <v>45025.454930555599</v>
      </c>
      <c r="W3882" s="3">
        <f t="shared" si="315"/>
        <v>4</v>
      </c>
      <c r="X3882" s="3" t="s">
        <v>490</v>
      </c>
      <c r="Y3882" s="2" t="s">
        <v>491</v>
      </c>
      <c r="Z3882" s="2" t="s">
        <v>36</v>
      </c>
      <c r="AA3882" s="4">
        <v>45025.627083333296</v>
      </c>
      <c r="AB3882" s="26">
        <f t="shared" si="316"/>
        <v>4</v>
      </c>
      <c r="AC3882" s="1" t="s">
        <v>78</v>
      </c>
      <c r="AD3882" s="3" t="s">
        <v>40</v>
      </c>
    </row>
    <row r="3883" spans="1:30" ht="38.25" hidden="1" x14ac:dyDescent="0.25">
      <c r="A3883" s="1" t="s">
        <v>11848</v>
      </c>
      <c r="B3883" s="1" t="s">
        <v>27</v>
      </c>
      <c r="C3883" s="2" t="s">
        <v>11849</v>
      </c>
      <c r="D3883" s="3" t="s">
        <v>212</v>
      </c>
      <c r="E3883" s="3" t="s">
        <v>30</v>
      </c>
      <c r="F3883" s="2" t="s">
        <v>225</v>
      </c>
      <c r="G3883" s="3" t="s">
        <v>32</v>
      </c>
      <c r="H3883" s="3" t="s">
        <v>33</v>
      </c>
      <c r="I3883" s="3">
        <v>1429262</v>
      </c>
      <c r="J3883" s="3" t="s">
        <v>34</v>
      </c>
      <c r="K3883" s="4">
        <v>45025.461111111101</v>
      </c>
      <c r="L3883" s="11" t="str">
        <f t="shared" si="313"/>
        <v>abril</v>
      </c>
      <c r="M3883" s="3">
        <v>3</v>
      </c>
      <c r="N3883" s="3">
        <v>3</v>
      </c>
      <c r="O3883" s="3">
        <f t="shared" si="317"/>
        <v>3</v>
      </c>
      <c r="P3883" s="4">
        <v>45025.467881944402</v>
      </c>
      <c r="Q3883" s="2"/>
      <c r="R3883" s="3" t="s">
        <v>11850</v>
      </c>
      <c r="S3883" s="4">
        <v>45025.467881944402</v>
      </c>
      <c r="T3883" s="3">
        <f t="shared" si="314"/>
        <v>9</v>
      </c>
      <c r="U3883" s="2" t="s">
        <v>150</v>
      </c>
      <c r="V3883" s="4">
        <v>45025.484988425902</v>
      </c>
      <c r="W3883" s="3">
        <f t="shared" si="315"/>
        <v>24</v>
      </c>
      <c r="X3883" s="3" t="s">
        <v>566</v>
      </c>
      <c r="Y3883" s="2" t="s">
        <v>567</v>
      </c>
      <c r="Z3883" s="2" t="s">
        <v>457</v>
      </c>
      <c r="AA3883" s="4">
        <v>45025.648611111101</v>
      </c>
      <c r="AB3883" s="26">
        <f t="shared" si="316"/>
        <v>3</v>
      </c>
      <c r="AC3883" s="1" t="s">
        <v>78</v>
      </c>
      <c r="AD3883" s="3" t="s">
        <v>40</v>
      </c>
    </row>
    <row r="3884" spans="1:30" ht="28.5" hidden="1" x14ac:dyDescent="0.25">
      <c r="A3884" s="1" t="s">
        <v>11851</v>
      </c>
      <c r="B3884" s="1" t="s">
        <v>27</v>
      </c>
      <c r="C3884" s="2" t="s">
        <v>11852</v>
      </c>
      <c r="D3884" s="3" t="s">
        <v>190</v>
      </c>
      <c r="E3884" s="3" t="s">
        <v>30</v>
      </c>
      <c r="F3884" s="2" t="s">
        <v>264</v>
      </c>
      <c r="G3884" s="3" t="s">
        <v>192</v>
      </c>
      <c r="H3884" s="3" t="s">
        <v>387</v>
      </c>
      <c r="I3884" s="3">
        <v>1429264</v>
      </c>
      <c r="J3884" s="3" t="s">
        <v>34</v>
      </c>
      <c r="K3884" s="4">
        <v>45025.493750000001</v>
      </c>
      <c r="L3884" s="11" t="str">
        <f t="shared" si="313"/>
        <v>abril</v>
      </c>
      <c r="M3884" s="3">
        <v>3</v>
      </c>
      <c r="N3884" s="3">
        <v>3</v>
      </c>
      <c r="O3884" s="3">
        <f t="shared" si="317"/>
        <v>3</v>
      </c>
      <c r="P3884" s="4">
        <v>45025.497986111099</v>
      </c>
      <c r="Q3884" s="2"/>
      <c r="R3884" s="3" t="s">
        <v>11853</v>
      </c>
      <c r="S3884" s="4">
        <v>45025.497986111099</v>
      </c>
      <c r="T3884" s="3">
        <f t="shared" si="314"/>
        <v>6</v>
      </c>
      <c r="U3884" s="2" t="s">
        <v>143</v>
      </c>
      <c r="V3884" s="4">
        <v>45025.498912037001</v>
      </c>
      <c r="W3884" s="3">
        <f t="shared" si="315"/>
        <v>1</v>
      </c>
      <c r="X3884" s="3" t="s">
        <v>11854</v>
      </c>
      <c r="Y3884" s="2" t="s">
        <v>11855</v>
      </c>
      <c r="Z3884" s="2" t="s">
        <v>143</v>
      </c>
      <c r="AA3884" s="4">
        <v>45025.606249999997</v>
      </c>
      <c r="AB3884" s="26">
        <f t="shared" si="316"/>
        <v>2</v>
      </c>
      <c r="AC3884" s="1" t="s">
        <v>78</v>
      </c>
      <c r="AD3884" s="3" t="s">
        <v>40</v>
      </c>
    </row>
    <row r="3885" spans="1:30" ht="382.5" hidden="1" x14ac:dyDescent="0.25">
      <c r="A3885" s="1" t="s">
        <v>11856</v>
      </c>
      <c r="B3885" s="1" t="s">
        <v>575</v>
      </c>
      <c r="C3885" s="2" t="s">
        <v>11857</v>
      </c>
      <c r="D3885" s="3" t="s">
        <v>2694</v>
      </c>
      <c r="E3885" s="3" t="s">
        <v>410</v>
      </c>
      <c r="F3885" s="2" t="s">
        <v>88</v>
      </c>
      <c r="G3885" s="3" t="s">
        <v>54</v>
      </c>
      <c r="H3885" s="3" t="s">
        <v>89</v>
      </c>
      <c r="I3885" s="3">
        <v>1429266</v>
      </c>
      <c r="J3885" s="3" t="s">
        <v>34</v>
      </c>
      <c r="K3885" s="4">
        <v>45025.527777777803</v>
      </c>
      <c r="L3885" s="11" t="str">
        <f t="shared" si="313"/>
        <v>abril</v>
      </c>
      <c r="M3885" s="3">
        <v>2</v>
      </c>
      <c r="N3885" s="3">
        <v>2</v>
      </c>
      <c r="O3885" s="3">
        <f t="shared" si="317"/>
        <v>2</v>
      </c>
      <c r="P3885" s="4">
        <v>45025.537696759297</v>
      </c>
      <c r="Q3885" s="2"/>
      <c r="R3885" s="3" t="s">
        <v>11858</v>
      </c>
      <c r="S3885" s="4">
        <v>45025.537696759297</v>
      </c>
      <c r="T3885" s="3">
        <f t="shared" si="314"/>
        <v>14</v>
      </c>
      <c r="U3885" s="2" t="s">
        <v>150</v>
      </c>
      <c r="V3885" s="4">
        <v>45025.544768518499</v>
      </c>
      <c r="W3885" s="3">
        <f t="shared" si="315"/>
        <v>10</v>
      </c>
      <c r="X3885" s="3" t="s">
        <v>418</v>
      </c>
      <c r="Y3885" s="2" t="s">
        <v>419</v>
      </c>
      <c r="Z3885" s="2" t="s">
        <v>36</v>
      </c>
      <c r="AA3885" s="4">
        <v>45035.377777777801</v>
      </c>
      <c r="AB3885" s="26">
        <f t="shared" si="316"/>
        <v>235</v>
      </c>
      <c r="AC3885" s="1" t="s">
        <v>78</v>
      </c>
      <c r="AD3885" s="3" t="s">
        <v>40</v>
      </c>
    </row>
    <row r="3886" spans="1:30" ht="89.25" hidden="1" x14ac:dyDescent="0.25">
      <c r="A3886" s="1" t="s">
        <v>11859</v>
      </c>
      <c r="B3886" s="1" t="s">
        <v>27</v>
      </c>
      <c r="C3886" s="2" t="s">
        <v>11860</v>
      </c>
      <c r="D3886" s="3" t="s">
        <v>178</v>
      </c>
      <c r="E3886" s="3" t="s">
        <v>30</v>
      </c>
      <c r="F3886" s="2" t="s">
        <v>82</v>
      </c>
      <c r="G3886" s="3" t="s">
        <v>54</v>
      </c>
      <c r="H3886" s="3" t="s">
        <v>83</v>
      </c>
      <c r="I3886" s="3">
        <v>1429268</v>
      </c>
      <c r="J3886" s="3" t="s">
        <v>34</v>
      </c>
      <c r="K3886" s="4">
        <v>45025.538194444402</v>
      </c>
      <c r="L3886" s="11" t="str">
        <f t="shared" si="313"/>
        <v>abril</v>
      </c>
      <c r="M3886" s="3">
        <v>1</v>
      </c>
      <c r="N3886" s="3">
        <v>1</v>
      </c>
      <c r="O3886" s="3">
        <f t="shared" si="317"/>
        <v>1</v>
      </c>
      <c r="P3886" s="4">
        <v>45025.547071759298</v>
      </c>
      <c r="Q3886" s="2"/>
      <c r="R3886" s="3" t="s">
        <v>11861</v>
      </c>
      <c r="S3886" s="4">
        <v>45025.547071759298</v>
      </c>
      <c r="T3886" s="3">
        <f t="shared" si="314"/>
        <v>12</v>
      </c>
      <c r="U3886" s="2" t="s">
        <v>150</v>
      </c>
      <c r="V3886" s="4">
        <v>45025.548437500001</v>
      </c>
      <c r="W3886" s="3">
        <f t="shared" si="315"/>
        <v>1</v>
      </c>
      <c r="X3886" s="3" t="s">
        <v>1788</v>
      </c>
      <c r="Y3886" s="2" t="s">
        <v>1789</v>
      </c>
      <c r="Z3886" s="2" t="s">
        <v>457</v>
      </c>
      <c r="AA3886" s="4">
        <v>45025.905555555597</v>
      </c>
      <c r="AB3886" s="26">
        <f t="shared" si="316"/>
        <v>8</v>
      </c>
      <c r="AC3886" s="1" t="s">
        <v>78</v>
      </c>
      <c r="AD3886" s="3" t="s">
        <v>40</v>
      </c>
    </row>
    <row r="3887" spans="1:30" ht="140.25" hidden="1" x14ac:dyDescent="0.25">
      <c r="A3887" s="1" t="s">
        <v>11862</v>
      </c>
      <c r="B3887" s="1" t="s">
        <v>27</v>
      </c>
      <c r="C3887" s="2" t="s">
        <v>11863</v>
      </c>
      <c r="D3887" s="3" t="s">
        <v>81</v>
      </c>
      <c r="E3887" s="3" t="s">
        <v>30</v>
      </c>
      <c r="F3887" s="2" t="s">
        <v>53</v>
      </c>
      <c r="G3887" s="3" t="s">
        <v>32</v>
      </c>
      <c r="H3887" s="3" t="s">
        <v>2459</v>
      </c>
      <c r="I3887" s="3">
        <v>1429273</v>
      </c>
      <c r="J3887" s="3" t="s">
        <v>34</v>
      </c>
      <c r="K3887" s="4">
        <v>45025.691666666702</v>
      </c>
      <c r="L3887" s="11" t="str">
        <f t="shared" si="313"/>
        <v>abril</v>
      </c>
      <c r="M3887" s="3">
        <v>3</v>
      </c>
      <c r="N3887" s="3">
        <v>3</v>
      </c>
      <c r="O3887" s="3">
        <f t="shared" si="317"/>
        <v>3</v>
      </c>
      <c r="P3887" s="4">
        <v>45025.7109375</v>
      </c>
      <c r="Q3887" s="2"/>
      <c r="R3887" s="3" t="s">
        <v>11864</v>
      </c>
      <c r="S3887" s="4">
        <v>45025.7109375</v>
      </c>
      <c r="T3887" s="3">
        <f t="shared" si="314"/>
        <v>27</v>
      </c>
      <c r="U3887" s="2" t="s">
        <v>150</v>
      </c>
      <c r="V3887" s="4">
        <v>45025.713576388902</v>
      </c>
      <c r="W3887" s="3">
        <f t="shared" si="315"/>
        <v>3</v>
      </c>
      <c r="X3887" s="3" t="s">
        <v>1163</v>
      </c>
      <c r="Y3887" s="2" t="s">
        <v>509</v>
      </c>
      <c r="Z3887" s="2" t="s">
        <v>36</v>
      </c>
      <c r="AA3887" s="4">
        <v>45027.444444444402</v>
      </c>
      <c r="AB3887" s="26">
        <f t="shared" si="316"/>
        <v>41</v>
      </c>
      <c r="AC3887" s="1" t="s">
        <v>78</v>
      </c>
      <c r="AD3887" s="3" t="s">
        <v>40</v>
      </c>
    </row>
    <row r="3888" spans="1:30" ht="127.5" hidden="1" x14ac:dyDescent="0.25">
      <c r="A3888" s="1" t="s">
        <v>11865</v>
      </c>
      <c r="B3888" s="1" t="s">
        <v>27</v>
      </c>
      <c r="C3888" s="2" t="s">
        <v>11866</v>
      </c>
      <c r="D3888" s="3" t="s">
        <v>135</v>
      </c>
      <c r="E3888" s="3" t="s">
        <v>30</v>
      </c>
      <c r="F3888" s="2" t="s">
        <v>82</v>
      </c>
      <c r="G3888" s="3" t="s">
        <v>54</v>
      </c>
      <c r="H3888" s="3" t="s">
        <v>83</v>
      </c>
      <c r="I3888" s="3">
        <v>1429276</v>
      </c>
      <c r="J3888" s="3" t="s">
        <v>34</v>
      </c>
      <c r="K3888" s="4">
        <v>45025.708333333299</v>
      </c>
      <c r="L3888" s="11" t="str">
        <f t="shared" ref="L3888:L3949" si="318">+TEXT(K3888,"mmmm")</f>
        <v>abril</v>
      </c>
      <c r="M3888" s="3">
        <v>3</v>
      </c>
      <c r="N3888" s="3">
        <v>3</v>
      </c>
      <c r="O3888" s="3">
        <f t="shared" si="317"/>
        <v>3</v>
      </c>
      <c r="P3888" s="4">
        <v>45025.726759259298</v>
      </c>
      <c r="Q3888" s="2"/>
      <c r="R3888" s="3" t="s">
        <v>11867</v>
      </c>
      <c r="S3888" s="4">
        <v>45025.726759259298</v>
      </c>
      <c r="T3888" s="3">
        <f t="shared" si="314"/>
        <v>26</v>
      </c>
      <c r="U3888" s="2" t="s">
        <v>150</v>
      </c>
      <c r="V3888" s="4">
        <v>45025.750439814801</v>
      </c>
      <c r="W3888" s="3">
        <f t="shared" si="315"/>
        <v>34</v>
      </c>
      <c r="X3888" s="3" t="s">
        <v>11868</v>
      </c>
      <c r="Y3888" s="2" t="s">
        <v>11869</v>
      </c>
      <c r="Z3888" s="2" t="s">
        <v>457</v>
      </c>
      <c r="AA3888" s="4">
        <v>45026.395138888904</v>
      </c>
      <c r="AB3888" s="26">
        <f t="shared" si="316"/>
        <v>15</v>
      </c>
      <c r="AC3888" s="1" t="s">
        <v>78</v>
      </c>
      <c r="AD3888" s="3" t="s">
        <v>40</v>
      </c>
    </row>
    <row r="3889" spans="1:30" ht="42.75" hidden="1" x14ac:dyDescent="0.25">
      <c r="A3889" s="1" t="s">
        <v>11870</v>
      </c>
      <c r="B3889" s="1" t="s">
        <v>1602</v>
      </c>
      <c r="C3889" s="2" t="s">
        <v>11871</v>
      </c>
      <c r="D3889" s="3" t="s">
        <v>1554</v>
      </c>
      <c r="E3889" s="3" t="s">
        <v>410</v>
      </c>
      <c r="F3889" s="2" t="s">
        <v>5299</v>
      </c>
      <c r="G3889" s="3" t="s">
        <v>5300</v>
      </c>
      <c r="H3889" s="3" t="s">
        <v>5301</v>
      </c>
      <c r="I3889" s="3">
        <v>1429277</v>
      </c>
      <c r="J3889" s="3" t="s">
        <v>34</v>
      </c>
      <c r="K3889" s="4">
        <v>45025.730555555601</v>
      </c>
      <c r="L3889" s="11" t="str">
        <f t="shared" si="318"/>
        <v>abril</v>
      </c>
      <c r="M3889" s="3">
        <v>3</v>
      </c>
      <c r="N3889" s="3">
        <v>3</v>
      </c>
      <c r="O3889" s="3">
        <f t="shared" si="317"/>
        <v>3</v>
      </c>
      <c r="P3889" s="4">
        <v>45025.734479166698</v>
      </c>
      <c r="Q3889" s="2"/>
      <c r="R3889" s="3" t="s">
        <v>11872</v>
      </c>
      <c r="S3889" s="4">
        <v>45025.734479166698</v>
      </c>
      <c r="T3889" s="3">
        <f t="shared" si="314"/>
        <v>5</v>
      </c>
      <c r="U3889" s="2" t="s">
        <v>143</v>
      </c>
      <c r="V3889" s="4">
        <v>45025.735173611101</v>
      </c>
      <c r="W3889" s="3">
        <f t="shared" si="315"/>
        <v>0</v>
      </c>
      <c r="X3889" s="3" t="s">
        <v>115</v>
      </c>
      <c r="Y3889" s="2" t="s">
        <v>116</v>
      </c>
      <c r="Z3889" s="2" t="s">
        <v>143</v>
      </c>
      <c r="AA3889" s="4">
        <v>45025.908333333296</v>
      </c>
      <c r="AB3889" s="26">
        <f t="shared" si="316"/>
        <v>4</v>
      </c>
      <c r="AC3889" s="1" t="s">
        <v>78</v>
      </c>
      <c r="AD3889" s="3" t="s">
        <v>40</v>
      </c>
    </row>
    <row r="3890" spans="1:30" ht="42.75" hidden="1" x14ac:dyDescent="0.25">
      <c r="A3890" s="1" t="s">
        <v>11873</v>
      </c>
      <c r="B3890" s="1" t="s">
        <v>27</v>
      </c>
      <c r="C3890" s="2" t="s">
        <v>11874</v>
      </c>
      <c r="D3890" s="3" t="s">
        <v>147</v>
      </c>
      <c r="E3890" s="3" t="s">
        <v>30</v>
      </c>
      <c r="F3890" s="2" t="s">
        <v>154</v>
      </c>
      <c r="G3890" s="3" t="s">
        <v>155</v>
      </c>
      <c r="H3890" s="3" t="s">
        <v>156</v>
      </c>
      <c r="I3890" s="3">
        <v>1429279</v>
      </c>
      <c r="J3890" s="3" t="s">
        <v>34</v>
      </c>
      <c r="K3890" s="4">
        <v>45025.749305555597</v>
      </c>
      <c r="L3890" s="11" t="str">
        <f t="shared" si="318"/>
        <v>abril</v>
      </c>
      <c r="M3890" s="3">
        <v>3</v>
      </c>
      <c r="N3890" s="3">
        <v>3</v>
      </c>
      <c r="O3890" s="3">
        <f t="shared" si="317"/>
        <v>3</v>
      </c>
      <c r="P3890" s="4">
        <v>45025.768206018503</v>
      </c>
      <c r="Q3890" s="2"/>
      <c r="R3890" s="3" t="s">
        <v>11875</v>
      </c>
      <c r="S3890" s="4">
        <v>45025.768206018503</v>
      </c>
      <c r="T3890" s="3">
        <f t="shared" si="314"/>
        <v>27</v>
      </c>
      <c r="U3890" s="2" t="s">
        <v>143</v>
      </c>
      <c r="V3890" s="4">
        <v>45025.768472222197</v>
      </c>
      <c r="W3890" s="3">
        <f t="shared" si="315"/>
        <v>0</v>
      </c>
      <c r="X3890" s="3" t="s">
        <v>37</v>
      </c>
      <c r="Y3890" s="2" t="s">
        <v>38</v>
      </c>
      <c r="Z3890" s="2" t="s">
        <v>143</v>
      </c>
      <c r="AA3890" s="4">
        <v>45026.546527777798</v>
      </c>
      <c r="AB3890" s="26">
        <f t="shared" si="316"/>
        <v>18</v>
      </c>
      <c r="AC3890" s="1" t="s">
        <v>78</v>
      </c>
      <c r="AD3890" s="3" t="s">
        <v>40</v>
      </c>
    </row>
    <row r="3891" spans="1:30" ht="306" hidden="1" x14ac:dyDescent="0.25">
      <c r="A3891" s="1" t="s">
        <v>10819</v>
      </c>
      <c r="B3891" s="1" t="s">
        <v>27</v>
      </c>
      <c r="C3891" s="2" t="s">
        <v>10820</v>
      </c>
      <c r="D3891" s="3" t="s">
        <v>147</v>
      </c>
      <c r="E3891" s="3" t="s">
        <v>30</v>
      </c>
      <c r="F3891" s="2" t="s">
        <v>53</v>
      </c>
      <c r="G3891" s="3" t="s">
        <v>54</v>
      </c>
      <c r="H3891" s="3" t="s">
        <v>100</v>
      </c>
      <c r="I3891" s="3">
        <v>1429280</v>
      </c>
      <c r="J3891" s="3" t="s">
        <v>73</v>
      </c>
      <c r="K3891" s="4">
        <v>45025.766666666699</v>
      </c>
      <c r="L3891" s="11" t="str">
        <f t="shared" si="318"/>
        <v>abril</v>
      </c>
      <c r="M3891" s="3">
        <v>3</v>
      </c>
      <c r="N3891" s="3">
        <v>3</v>
      </c>
      <c r="O3891" s="3">
        <f t="shared" si="317"/>
        <v>3</v>
      </c>
      <c r="P3891" s="4">
        <v>45025.773217592599</v>
      </c>
      <c r="Q3891" s="2"/>
      <c r="R3891" s="3" t="s">
        <v>11876</v>
      </c>
      <c r="S3891" s="4">
        <v>45025.773217592599</v>
      </c>
      <c r="T3891" s="3">
        <f t="shared" si="314"/>
        <v>9</v>
      </c>
      <c r="U3891" s="2" t="s">
        <v>150</v>
      </c>
      <c r="V3891" s="4">
        <v>45025.802685185197</v>
      </c>
      <c r="W3891" s="3">
        <f t="shared" si="315"/>
        <v>42</v>
      </c>
      <c r="X3891" s="3" t="s">
        <v>613</v>
      </c>
      <c r="Y3891" s="2" t="s">
        <v>614</v>
      </c>
      <c r="Z3891" s="2" t="s">
        <v>5166</v>
      </c>
      <c r="AA3891" s="4">
        <v>45025.956944444399</v>
      </c>
      <c r="AB3891" s="26">
        <f t="shared" si="316"/>
        <v>3</v>
      </c>
      <c r="AC3891" s="1" t="s">
        <v>197</v>
      </c>
      <c r="AD3891" s="3" t="s">
        <v>40</v>
      </c>
    </row>
    <row r="3892" spans="1:30" ht="76.5" hidden="1" x14ac:dyDescent="0.25">
      <c r="A3892" s="1" t="s">
        <v>11877</v>
      </c>
      <c r="B3892" s="1" t="s">
        <v>27</v>
      </c>
      <c r="C3892" s="2" t="s">
        <v>11878</v>
      </c>
      <c r="D3892" s="3" t="s">
        <v>153</v>
      </c>
      <c r="E3892" s="3" t="s">
        <v>30</v>
      </c>
      <c r="F3892" s="2" t="s">
        <v>53</v>
      </c>
      <c r="G3892" s="3" t="s">
        <v>54</v>
      </c>
      <c r="H3892" s="3" t="s">
        <v>11879</v>
      </c>
      <c r="I3892" s="3">
        <v>1429282</v>
      </c>
      <c r="J3892" s="3" t="s">
        <v>34</v>
      </c>
      <c r="K3892" s="4">
        <v>45025.797222222202</v>
      </c>
      <c r="L3892" s="11" t="str">
        <f t="shared" si="318"/>
        <v>abril</v>
      </c>
      <c r="M3892" s="3">
        <v>2</v>
      </c>
      <c r="N3892" s="3">
        <v>2</v>
      </c>
      <c r="O3892" s="3">
        <f t="shared" si="317"/>
        <v>2</v>
      </c>
      <c r="P3892" s="4">
        <v>45025.803553240701</v>
      </c>
      <c r="Q3892" s="2"/>
      <c r="R3892" s="3" t="s">
        <v>11880</v>
      </c>
      <c r="S3892" s="4">
        <v>45025.803553240701</v>
      </c>
      <c r="T3892" s="3">
        <f t="shared" si="314"/>
        <v>9</v>
      </c>
      <c r="U3892" s="2" t="s">
        <v>150</v>
      </c>
      <c r="V3892" s="4">
        <v>45025.811527777798</v>
      </c>
      <c r="W3892" s="3">
        <f t="shared" si="315"/>
        <v>11</v>
      </c>
      <c r="X3892" s="3" t="s">
        <v>1163</v>
      </c>
      <c r="Y3892" s="2" t="s">
        <v>509</v>
      </c>
      <c r="Z3892" s="2" t="s">
        <v>445</v>
      </c>
      <c r="AA3892" s="4">
        <v>45039.529861111099</v>
      </c>
      <c r="AB3892" s="26">
        <f t="shared" si="316"/>
        <v>329</v>
      </c>
      <c r="AC3892" s="1" t="s">
        <v>78</v>
      </c>
      <c r="AD3892" s="3" t="s">
        <v>40</v>
      </c>
    </row>
    <row r="3893" spans="1:30" ht="28.5" hidden="1" x14ac:dyDescent="0.25">
      <c r="A3893" s="1" t="s">
        <v>11881</v>
      </c>
      <c r="B3893" s="1" t="s">
        <v>27</v>
      </c>
      <c r="C3893" s="2" t="s">
        <v>11882</v>
      </c>
      <c r="D3893" s="3" t="s">
        <v>2001</v>
      </c>
      <c r="E3893" s="3" t="s">
        <v>30</v>
      </c>
      <c r="F3893" s="2" t="s">
        <v>288</v>
      </c>
      <c r="G3893" s="3" t="s">
        <v>192</v>
      </c>
      <c r="H3893" s="3" t="s">
        <v>289</v>
      </c>
      <c r="I3893" s="3">
        <v>1429284</v>
      </c>
      <c r="J3893" s="3" t="s">
        <v>34</v>
      </c>
      <c r="K3893" s="4">
        <v>45025.8034722222</v>
      </c>
      <c r="L3893" s="11" t="str">
        <f t="shared" si="318"/>
        <v>abril</v>
      </c>
      <c r="M3893" s="3">
        <v>1</v>
      </c>
      <c r="N3893" s="3">
        <v>1</v>
      </c>
      <c r="O3893" s="3">
        <f t="shared" si="317"/>
        <v>1</v>
      </c>
      <c r="P3893" s="4">
        <v>45025.817858796298</v>
      </c>
      <c r="Q3893" s="2"/>
      <c r="R3893" s="3" t="s">
        <v>11883</v>
      </c>
      <c r="S3893" s="4">
        <v>45025.817858796298</v>
      </c>
      <c r="T3893" s="3">
        <f t="shared" si="314"/>
        <v>20</v>
      </c>
      <c r="U3893" s="2" t="s">
        <v>143</v>
      </c>
      <c r="V3893" s="4">
        <v>45025.8182407407</v>
      </c>
      <c r="W3893" s="3">
        <f t="shared" si="315"/>
        <v>0</v>
      </c>
      <c r="X3893" s="3" t="s">
        <v>4473</v>
      </c>
      <c r="Y3893" s="2" t="s">
        <v>4474</v>
      </c>
      <c r="Z3893" s="2" t="s">
        <v>143</v>
      </c>
      <c r="AA3893" s="4">
        <v>45026.234722222202</v>
      </c>
      <c r="AB3893" s="26">
        <f t="shared" si="316"/>
        <v>9</v>
      </c>
      <c r="AC3893" s="1" t="s">
        <v>78</v>
      </c>
      <c r="AD3893" s="3" t="s">
        <v>375</v>
      </c>
    </row>
    <row r="3894" spans="1:30" ht="76.5" hidden="1" x14ac:dyDescent="0.25">
      <c r="A3894" s="1" t="s">
        <v>11884</v>
      </c>
      <c r="B3894" s="1" t="s">
        <v>27</v>
      </c>
      <c r="C3894" s="2" t="s">
        <v>11885</v>
      </c>
      <c r="D3894" s="3" t="s">
        <v>671</v>
      </c>
      <c r="E3894" s="3" t="s">
        <v>30</v>
      </c>
      <c r="F3894" s="2" t="s">
        <v>64</v>
      </c>
      <c r="G3894" s="3" t="s">
        <v>32</v>
      </c>
      <c r="H3894" s="3" t="s">
        <v>33</v>
      </c>
      <c r="I3894" s="3">
        <v>1429286</v>
      </c>
      <c r="J3894" s="3" t="s">
        <v>73</v>
      </c>
      <c r="K3894" s="4">
        <v>45025.820138888899</v>
      </c>
      <c r="L3894" s="11" t="str">
        <f t="shared" si="318"/>
        <v>abril</v>
      </c>
      <c r="M3894" s="3">
        <v>3</v>
      </c>
      <c r="N3894" s="3">
        <v>3</v>
      </c>
      <c r="O3894" s="3">
        <f t="shared" si="317"/>
        <v>3</v>
      </c>
      <c r="P3894" s="4">
        <v>45025.8275810185</v>
      </c>
      <c r="Q3894" s="2"/>
      <c r="R3894" s="3" t="s">
        <v>11886</v>
      </c>
      <c r="S3894" s="4">
        <v>45025.8275810185</v>
      </c>
      <c r="T3894" s="3">
        <f t="shared" si="314"/>
        <v>10</v>
      </c>
      <c r="U3894" s="2" t="s">
        <v>150</v>
      </c>
      <c r="V3894" s="4">
        <v>45025.850196759297</v>
      </c>
      <c r="W3894" s="3">
        <f t="shared" si="315"/>
        <v>32</v>
      </c>
      <c r="X3894" s="3" t="s">
        <v>1788</v>
      </c>
      <c r="Y3894" s="2" t="s">
        <v>1789</v>
      </c>
      <c r="Z3894" s="2" t="s">
        <v>5166</v>
      </c>
      <c r="AA3894" s="4">
        <v>45025.959027777797</v>
      </c>
      <c r="AB3894" s="26">
        <f t="shared" si="316"/>
        <v>2</v>
      </c>
      <c r="AC3894" s="1" t="s">
        <v>197</v>
      </c>
      <c r="AD3894" s="3" t="s">
        <v>40</v>
      </c>
    </row>
    <row r="3895" spans="1:30" ht="153" hidden="1" x14ac:dyDescent="0.25">
      <c r="A3895" s="1" t="s">
        <v>11887</v>
      </c>
      <c r="B3895" s="1" t="s">
        <v>27</v>
      </c>
      <c r="C3895" s="2" t="s">
        <v>11888</v>
      </c>
      <c r="D3895" s="3" t="s">
        <v>643</v>
      </c>
      <c r="E3895" s="3" t="s">
        <v>30</v>
      </c>
      <c r="F3895" s="2" t="s">
        <v>53</v>
      </c>
      <c r="G3895" s="3" t="s">
        <v>32</v>
      </c>
      <c r="H3895" s="3" t="s">
        <v>187</v>
      </c>
      <c r="I3895" s="3">
        <v>1429288</v>
      </c>
      <c r="J3895" s="3" t="s">
        <v>73</v>
      </c>
      <c r="K3895" s="4">
        <v>45025.836111111101</v>
      </c>
      <c r="L3895" s="11" t="str">
        <f t="shared" si="318"/>
        <v>abril</v>
      </c>
      <c r="M3895" s="3">
        <v>3</v>
      </c>
      <c r="N3895" s="3">
        <v>3</v>
      </c>
      <c r="O3895" s="3">
        <f t="shared" si="317"/>
        <v>3</v>
      </c>
      <c r="P3895" s="4">
        <v>45025.844224537002</v>
      </c>
      <c r="Q3895" s="2"/>
      <c r="R3895" s="3" t="s">
        <v>11889</v>
      </c>
      <c r="S3895" s="4">
        <v>45025.844224537002</v>
      </c>
      <c r="T3895" s="3">
        <f t="shared" si="314"/>
        <v>11</v>
      </c>
      <c r="U3895" s="2" t="s">
        <v>445</v>
      </c>
      <c r="V3895" s="3"/>
      <c r="W3895" s="3" t="str">
        <f t="shared" si="315"/>
        <v/>
      </c>
      <c r="X3895" s="3"/>
      <c r="Y3895" s="2"/>
      <c r="Z3895" s="2"/>
      <c r="AA3895" s="4">
        <v>45025.972222222197</v>
      </c>
      <c r="AB3895" s="26" t="str">
        <f t="shared" si="316"/>
        <v/>
      </c>
      <c r="AC3895" s="1"/>
      <c r="AD3895" s="3" t="s">
        <v>40</v>
      </c>
    </row>
    <row r="3896" spans="1:30" ht="114.75" hidden="1" x14ac:dyDescent="0.25">
      <c r="A3896" s="1" t="s">
        <v>11890</v>
      </c>
      <c r="B3896" s="1" t="s">
        <v>27</v>
      </c>
      <c r="C3896" s="2" t="s">
        <v>11891</v>
      </c>
      <c r="D3896" s="3" t="s">
        <v>232</v>
      </c>
      <c r="E3896" s="3" t="s">
        <v>30</v>
      </c>
      <c r="F3896" s="2" t="s">
        <v>82</v>
      </c>
      <c r="G3896" s="3" t="s">
        <v>54</v>
      </c>
      <c r="H3896" s="3" t="s">
        <v>83</v>
      </c>
      <c r="I3896" s="3">
        <v>1429290</v>
      </c>
      <c r="J3896" s="3" t="s">
        <v>73</v>
      </c>
      <c r="K3896" s="4">
        <v>45025.869444444397</v>
      </c>
      <c r="L3896" s="11" t="str">
        <f t="shared" si="318"/>
        <v>abril</v>
      </c>
      <c r="M3896" s="3">
        <v>3</v>
      </c>
      <c r="N3896" s="3">
        <v>3</v>
      </c>
      <c r="O3896" s="3">
        <f t="shared" si="317"/>
        <v>3</v>
      </c>
      <c r="P3896" s="4">
        <v>45025.899583333303</v>
      </c>
      <c r="Q3896" s="2"/>
      <c r="R3896" s="3" t="s">
        <v>11892</v>
      </c>
      <c r="S3896" s="4">
        <v>45025.899583333303</v>
      </c>
      <c r="T3896" s="3">
        <f t="shared" si="314"/>
        <v>43</v>
      </c>
      <c r="U3896" s="2" t="s">
        <v>5166</v>
      </c>
      <c r="V3896" s="3"/>
      <c r="W3896" s="3" t="str">
        <f t="shared" si="315"/>
        <v/>
      </c>
      <c r="X3896" s="3"/>
      <c r="Y3896" s="2"/>
      <c r="Z3896" s="2"/>
      <c r="AA3896" s="4">
        <v>45025.973611111098</v>
      </c>
      <c r="AB3896" s="26" t="str">
        <f t="shared" si="316"/>
        <v/>
      </c>
      <c r="AC3896" s="1"/>
      <c r="AD3896" s="3" t="s">
        <v>40</v>
      </c>
    </row>
    <row r="3897" spans="1:30" ht="28.5" hidden="1" x14ac:dyDescent="0.25">
      <c r="A3897" s="1" t="s">
        <v>11893</v>
      </c>
      <c r="B3897" s="1" t="s">
        <v>27</v>
      </c>
      <c r="C3897" s="2" t="s">
        <v>11894</v>
      </c>
      <c r="D3897" s="3" t="s">
        <v>482</v>
      </c>
      <c r="E3897" s="3" t="s">
        <v>30</v>
      </c>
      <c r="F3897" s="2" t="s">
        <v>288</v>
      </c>
      <c r="G3897" s="3" t="s">
        <v>192</v>
      </c>
      <c r="H3897" s="3" t="s">
        <v>289</v>
      </c>
      <c r="I3897" s="3">
        <v>1429292</v>
      </c>
      <c r="J3897" s="3" t="s">
        <v>34</v>
      </c>
      <c r="K3897" s="4">
        <v>45025.902777777803</v>
      </c>
      <c r="L3897" s="11" t="str">
        <f t="shared" si="318"/>
        <v>abril</v>
      </c>
      <c r="M3897" s="3">
        <v>2</v>
      </c>
      <c r="N3897" s="3">
        <v>2</v>
      </c>
      <c r="O3897" s="3">
        <f t="shared" si="317"/>
        <v>2</v>
      </c>
      <c r="P3897" s="4">
        <v>45025.912546296298</v>
      </c>
      <c r="Q3897" s="2"/>
      <c r="R3897" s="3" t="s">
        <v>597</v>
      </c>
      <c r="S3897" s="4">
        <v>45025.912546296298</v>
      </c>
      <c r="T3897" s="3">
        <f t="shared" si="314"/>
        <v>14</v>
      </c>
      <c r="U3897" s="2" t="s">
        <v>143</v>
      </c>
      <c r="V3897" s="4">
        <v>45025.914479166699</v>
      </c>
      <c r="W3897" s="3">
        <f t="shared" si="315"/>
        <v>2</v>
      </c>
      <c r="X3897" s="3" t="s">
        <v>103</v>
      </c>
      <c r="Y3897" s="2" t="s">
        <v>104</v>
      </c>
      <c r="Z3897" s="2" t="s">
        <v>143</v>
      </c>
      <c r="AA3897" s="4">
        <v>45026.165972222203</v>
      </c>
      <c r="AB3897" s="26">
        <f t="shared" si="316"/>
        <v>6</v>
      </c>
      <c r="AC3897" s="1" t="s">
        <v>78</v>
      </c>
      <c r="AD3897" s="3" t="s">
        <v>40</v>
      </c>
    </row>
    <row r="3898" spans="1:30" ht="63.75" hidden="1" x14ac:dyDescent="0.25">
      <c r="A3898" s="1" t="s">
        <v>11895</v>
      </c>
      <c r="B3898" s="1" t="s">
        <v>27</v>
      </c>
      <c r="C3898" s="2" t="s">
        <v>11896</v>
      </c>
      <c r="D3898" s="3" t="s">
        <v>378</v>
      </c>
      <c r="E3898" s="3" t="s">
        <v>30</v>
      </c>
      <c r="F3898" s="2" t="s">
        <v>53</v>
      </c>
      <c r="G3898" s="3" t="s">
        <v>54</v>
      </c>
      <c r="H3898" s="3" t="s">
        <v>55</v>
      </c>
      <c r="I3898" s="3">
        <v>1429293</v>
      </c>
      <c r="J3898" s="3" t="s">
        <v>34</v>
      </c>
      <c r="K3898" s="4">
        <v>45025.908333333296</v>
      </c>
      <c r="L3898" s="11" t="str">
        <f t="shared" si="318"/>
        <v>abril</v>
      </c>
      <c r="M3898" s="3">
        <v>2</v>
      </c>
      <c r="N3898" s="3">
        <v>2</v>
      </c>
      <c r="O3898" s="3">
        <f t="shared" si="317"/>
        <v>2</v>
      </c>
      <c r="P3898" s="4">
        <v>45025.913622685199</v>
      </c>
      <c r="Q3898" s="2"/>
      <c r="R3898" s="3" t="s">
        <v>11897</v>
      </c>
      <c r="S3898" s="4">
        <v>45025.913622685199</v>
      </c>
      <c r="T3898" s="3">
        <f t="shared" si="314"/>
        <v>7</v>
      </c>
      <c r="U3898" s="2" t="s">
        <v>445</v>
      </c>
      <c r="V3898" s="4">
        <v>45025.913831018501</v>
      </c>
      <c r="W3898" s="3">
        <f t="shared" si="315"/>
        <v>0</v>
      </c>
      <c r="X3898" s="3" t="s">
        <v>103</v>
      </c>
      <c r="Y3898" s="2" t="s">
        <v>104</v>
      </c>
      <c r="Z3898" s="2" t="s">
        <v>445</v>
      </c>
      <c r="AA3898" s="4">
        <v>45028.493055555598</v>
      </c>
      <c r="AB3898" s="26">
        <f t="shared" si="316"/>
        <v>61</v>
      </c>
      <c r="AC3898" s="1" t="s">
        <v>78</v>
      </c>
      <c r="AD3898" s="3" t="s">
        <v>40</v>
      </c>
    </row>
    <row r="3899" spans="1:30" ht="57" hidden="1" x14ac:dyDescent="0.25">
      <c r="A3899" s="1" t="s">
        <v>11611</v>
      </c>
      <c r="B3899" s="1" t="s">
        <v>575</v>
      </c>
      <c r="C3899" s="2" t="s">
        <v>11612</v>
      </c>
      <c r="D3899" s="3" t="s">
        <v>2183</v>
      </c>
      <c r="E3899" s="3" t="s">
        <v>410</v>
      </c>
      <c r="F3899" s="2" t="s">
        <v>64</v>
      </c>
      <c r="G3899" s="3" t="s">
        <v>32</v>
      </c>
      <c r="H3899" s="3" t="s">
        <v>33</v>
      </c>
      <c r="I3899" s="3">
        <v>1429294</v>
      </c>
      <c r="J3899" s="3" t="s">
        <v>34</v>
      </c>
      <c r="K3899" s="4">
        <v>45025.914583333302</v>
      </c>
      <c r="L3899" s="11" t="str">
        <f t="shared" si="318"/>
        <v>abril</v>
      </c>
      <c r="M3899" s="3">
        <v>2</v>
      </c>
      <c r="N3899" s="3">
        <v>2</v>
      </c>
      <c r="O3899" s="3">
        <f t="shared" si="317"/>
        <v>2</v>
      </c>
      <c r="P3899" s="4">
        <v>45025.9274421296</v>
      </c>
      <c r="Q3899" s="2"/>
      <c r="R3899" s="3" t="s">
        <v>11898</v>
      </c>
      <c r="S3899" s="4">
        <v>45025.9274421296</v>
      </c>
      <c r="T3899" s="3">
        <f t="shared" si="314"/>
        <v>18</v>
      </c>
      <c r="U3899" s="2" t="s">
        <v>5166</v>
      </c>
      <c r="V3899" s="4">
        <v>45025.930347222202</v>
      </c>
      <c r="W3899" s="3">
        <f t="shared" si="315"/>
        <v>4</v>
      </c>
      <c r="X3899" s="3" t="s">
        <v>11899</v>
      </c>
      <c r="Y3899" s="2" t="s">
        <v>11900</v>
      </c>
      <c r="Z3899" s="2" t="s">
        <v>5166</v>
      </c>
      <c r="AA3899" s="4">
        <v>45026.685416666704</v>
      </c>
      <c r="AB3899" s="26">
        <f t="shared" si="316"/>
        <v>18</v>
      </c>
      <c r="AC3899" s="1" t="s">
        <v>78</v>
      </c>
      <c r="AD3899" s="3" t="s">
        <v>40</v>
      </c>
    </row>
    <row r="3900" spans="1:30" ht="63.75" hidden="1" x14ac:dyDescent="0.25">
      <c r="A3900" s="1" t="s">
        <v>11901</v>
      </c>
      <c r="B3900" s="1" t="s">
        <v>27</v>
      </c>
      <c r="C3900" s="2" t="s">
        <v>11902</v>
      </c>
      <c r="D3900" s="3" t="s">
        <v>147</v>
      </c>
      <c r="E3900" s="3" t="s">
        <v>30</v>
      </c>
      <c r="F3900" s="2" t="s">
        <v>225</v>
      </c>
      <c r="G3900" s="3" t="s">
        <v>32</v>
      </c>
      <c r="H3900" s="3" t="s">
        <v>89</v>
      </c>
      <c r="I3900" s="3">
        <v>1429297</v>
      </c>
      <c r="J3900" s="3" t="s">
        <v>34</v>
      </c>
      <c r="K3900" s="4">
        <v>45025.967361111099</v>
      </c>
      <c r="L3900" s="11" t="str">
        <f t="shared" si="318"/>
        <v>abril</v>
      </c>
      <c r="M3900" s="3">
        <v>2</v>
      </c>
      <c r="N3900" s="3">
        <v>2</v>
      </c>
      <c r="O3900" s="3">
        <f t="shared" si="317"/>
        <v>2</v>
      </c>
      <c r="P3900" s="4">
        <v>45025.9772337963</v>
      </c>
      <c r="Q3900" s="2"/>
      <c r="R3900" s="3" t="s">
        <v>11903</v>
      </c>
      <c r="S3900" s="4">
        <v>45025.9772337963</v>
      </c>
      <c r="T3900" s="3">
        <f t="shared" si="314"/>
        <v>14</v>
      </c>
      <c r="U3900" s="2" t="s">
        <v>445</v>
      </c>
      <c r="V3900" s="4">
        <v>45025.978287037004</v>
      </c>
      <c r="W3900" s="3">
        <f t="shared" si="315"/>
        <v>1</v>
      </c>
      <c r="X3900" s="3" t="s">
        <v>103</v>
      </c>
      <c r="Y3900" s="2" t="s">
        <v>104</v>
      </c>
      <c r="Z3900" s="2" t="s">
        <v>445</v>
      </c>
      <c r="AA3900" s="4">
        <v>45026.598611111098</v>
      </c>
      <c r="AB3900" s="26">
        <f t="shared" si="316"/>
        <v>14</v>
      </c>
      <c r="AC3900" s="1" t="s">
        <v>78</v>
      </c>
      <c r="AD3900" s="3" t="s">
        <v>40</v>
      </c>
    </row>
    <row r="3901" spans="1:30" ht="28.5" hidden="1" x14ac:dyDescent="0.25">
      <c r="A3901" s="1" t="s">
        <v>11904</v>
      </c>
      <c r="B3901" s="1" t="s">
        <v>27</v>
      </c>
      <c r="C3901" s="2" t="s">
        <v>11905</v>
      </c>
      <c r="D3901" s="3" t="s">
        <v>206</v>
      </c>
      <c r="E3901" s="3" t="s">
        <v>30</v>
      </c>
      <c r="F3901" s="2" t="s">
        <v>53</v>
      </c>
      <c r="G3901" s="3" t="s">
        <v>54</v>
      </c>
      <c r="H3901" s="3" t="s">
        <v>55</v>
      </c>
      <c r="I3901" s="3">
        <v>1429299</v>
      </c>
      <c r="J3901" s="3" t="s">
        <v>34</v>
      </c>
      <c r="K3901" s="4">
        <v>45025.992361111101</v>
      </c>
      <c r="L3901" s="11" t="str">
        <f t="shared" si="318"/>
        <v>abril</v>
      </c>
      <c r="M3901" s="3">
        <v>1</v>
      </c>
      <c r="N3901" s="3">
        <v>1</v>
      </c>
      <c r="O3901" s="3">
        <f t="shared" si="317"/>
        <v>1</v>
      </c>
      <c r="P3901" s="4">
        <v>45026.011574074102</v>
      </c>
      <c r="Q3901" s="2"/>
      <c r="R3901" s="3" t="s">
        <v>11906</v>
      </c>
      <c r="S3901" s="4">
        <v>45026.011574074102</v>
      </c>
      <c r="T3901" s="3">
        <f t="shared" si="314"/>
        <v>27</v>
      </c>
      <c r="U3901" s="2" t="s">
        <v>5166</v>
      </c>
      <c r="V3901" s="4">
        <v>45026.019756944399</v>
      </c>
      <c r="W3901" s="3">
        <f t="shared" si="315"/>
        <v>11</v>
      </c>
      <c r="X3901" s="3" t="s">
        <v>508</v>
      </c>
      <c r="Y3901" s="2" t="s">
        <v>509</v>
      </c>
      <c r="Z3901" s="2" t="s">
        <v>5166</v>
      </c>
      <c r="AA3901" s="4">
        <v>45037.527083333298</v>
      </c>
      <c r="AB3901" s="26">
        <f t="shared" si="316"/>
        <v>276</v>
      </c>
      <c r="AC3901" s="1" t="s">
        <v>78</v>
      </c>
      <c r="AD3901" s="3" t="s">
        <v>40</v>
      </c>
    </row>
    <row r="3902" spans="1:30" ht="51" hidden="1" x14ac:dyDescent="0.25">
      <c r="A3902" s="1" t="s">
        <v>11907</v>
      </c>
      <c r="B3902" s="1" t="s">
        <v>27</v>
      </c>
      <c r="C3902" s="2" t="s">
        <v>11908</v>
      </c>
      <c r="D3902" s="3" t="s">
        <v>135</v>
      </c>
      <c r="E3902" s="3" t="s">
        <v>30</v>
      </c>
      <c r="F3902" s="2" t="s">
        <v>53</v>
      </c>
      <c r="G3902" s="3" t="s">
        <v>54</v>
      </c>
      <c r="H3902" s="3" t="s">
        <v>100</v>
      </c>
      <c r="I3902" s="3">
        <v>1429300</v>
      </c>
      <c r="J3902" s="3" t="s">
        <v>34</v>
      </c>
      <c r="K3902" s="4">
        <v>45025.999305555597</v>
      </c>
      <c r="L3902" s="11" t="str">
        <f t="shared" si="318"/>
        <v>abril</v>
      </c>
      <c r="M3902" s="3">
        <v>2</v>
      </c>
      <c r="N3902" s="3">
        <v>2</v>
      </c>
      <c r="O3902" s="3">
        <f t="shared" si="317"/>
        <v>2</v>
      </c>
      <c r="P3902" s="4">
        <v>45026.007638888899</v>
      </c>
      <c r="Q3902" s="2"/>
      <c r="R3902" s="3" t="s">
        <v>11909</v>
      </c>
      <c r="S3902" s="4">
        <v>45026.007638888899</v>
      </c>
      <c r="T3902" s="3">
        <f t="shared" si="314"/>
        <v>11</v>
      </c>
      <c r="U3902" s="2" t="s">
        <v>445</v>
      </c>
      <c r="V3902" s="4">
        <v>45026.043055555601</v>
      </c>
      <c r="W3902" s="3">
        <f t="shared" si="315"/>
        <v>51</v>
      </c>
      <c r="X3902" s="3" t="s">
        <v>202</v>
      </c>
      <c r="Y3902" s="2" t="s">
        <v>203</v>
      </c>
      <c r="Z3902" s="2" t="s">
        <v>445</v>
      </c>
      <c r="AA3902" s="4">
        <v>45039.737500000003</v>
      </c>
      <c r="AB3902" s="26">
        <f t="shared" si="316"/>
        <v>328</v>
      </c>
      <c r="AC3902" s="1" t="s">
        <v>144</v>
      </c>
      <c r="AD3902" s="3" t="s">
        <v>40</v>
      </c>
    </row>
    <row r="3903" spans="1:30" ht="42.75" hidden="1" x14ac:dyDescent="0.25">
      <c r="A3903" s="1" t="s">
        <v>11910</v>
      </c>
      <c r="B3903" s="1" t="s">
        <v>27</v>
      </c>
      <c r="C3903" s="2" t="s">
        <v>11911</v>
      </c>
      <c r="D3903" s="3" t="s">
        <v>794</v>
      </c>
      <c r="E3903" s="3" t="s">
        <v>30</v>
      </c>
      <c r="F3903" s="2" t="s">
        <v>154</v>
      </c>
      <c r="G3903" s="3" t="s">
        <v>155</v>
      </c>
      <c r="H3903" s="3" t="s">
        <v>156</v>
      </c>
      <c r="I3903" s="3">
        <v>1429301</v>
      </c>
      <c r="J3903" s="3" t="s">
        <v>34</v>
      </c>
      <c r="K3903" s="4">
        <v>45026.0090277778</v>
      </c>
      <c r="L3903" s="11" t="str">
        <f t="shared" si="318"/>
        <v>abril</v>
      </c>
      <c r="M3903" s="3">
        <v>3</v>
      </c>
      <c r="N3903" s="3">
        <v>3</v>
      </c>
      <c r="O3903" s="3">
        <f t="shared" si="317"/>
        <v>3</v>
      </c>
      <c r="P3903" s="4">
        <v>45026.038877314801</v>
      </c>
      <c r="Q3903" s="2"/>
      <c r="R3903" s="3" t="s">
        <v>11492</v>
      </c>
      <c r="S3903" s="4">
        <v>45026.038877314801</v>
      </c>
      <c r="T3903" s="3">
        <f t="shared" si="314"/>
        <v>42</v>
      </c>
      <c r="U3903" s="2" t="s">
        <v>143</v>
      </c>
      <c r="V3903" s="4">
        <v>45026.043495370403</v>
      </c>
      <c r="W3903" s="3">
        <f t="shared" si="315"/>
        <v>6</v>
      </c>
      <c r="X3903" s="3" t="s">
        <v>4046</v>
      </c>
      <c r="Y3903" s="2" t="s">
        <v>4047</v>
      </c>
      <c r="Z3903" s="2" t="s">
        <v>143</v>
      </c>
      <c r="AA3903" s="4">
        <v>45026.217361111099</v>
      </c>
      <c r="AB3903" s="26">
        <f t="shared" si="316"/>
        <v>4</v>
      </c>
      <c r="AC3903" s="1" t="s">
        <v>78</v>
      </c>
      <c r="AD3903" s="3" t="s">
        <v>40</v>
      </c>
    </row>
    <row r="3904" spans="1:30" ht="38.25" hidden="1" x14ac:dyDescent="0.25">
      <c r="A3904" s="1" t="s">
        <v>11912</v>
      </c>
      <c r="B3904" s="1" t="s">
        <v>575</v>
      </c>
      <c r="C3904" s="2" t="s">
        <v>11913</v>
      </c>
      <c r="D3904" s="3" t="s">
        <v>2063</v>
      </c>
      <c r="E3904" s="3" t="s">
        <v>410</v>
      </c>
      <c r="F3904" s="2" t="s">
        <v>64</v>
      </c>
      <c r="G3904" s="3" t="s">
        <v>32</v>
      </c>
      <c r="H3904" s="3" t="s">
        <v>33</v>
      </c>
      <c r="I3904" s="3">
        <v>1429304</v>
      </c>
      <c r="J3904" s="3" t="s">
        <v>34</v>
      </c>
      <c r="K3904" s="4">
        <v>45026.254166666702</v>
      </c>
      <c r="L3904" s="11" t="str">
        <f t="shared" si="318"/>
        <v>abril</v>
      </c>
      <c r="M3904" s="3">
        <v>2</v>
      </c>
      <c r="N3904" s="3">
        <v>2</v>
      </c>
      <c r="O3904" s="3">
        <f t="shared" si="317"/>
        <v>2</v>
      </c>
      <c r="P3904" s="4">
        <v>45026.281030092599</v>
      </c>
      <c r="Q3904" s="2"/>
      <c r="R3904" s="3" t="s">
        <v>11914</v>
      </c>
      <c r="S3904" s="4">
        <v>45026.281030092599</v>
      </c>
      <c r="T3904" s="3">
        <f t="shared" si="314"/>
        <v>38</v>
      </c>
      <c r="U3904" s="2" t="s">
        <v>75</v>
      </c>
      <c r="V3904" s="4">
        <v>45026.281550925902</v>
      </c>
      <c r="W3904" s="3">
        <f t="shared" si="315"/>
        <v>0</v>
      </c>
      <c r="X3904" s="3" t="s">
        <v>418</v>
      </c>
      <c r="Y3904" s="2" t="s">
        <v>419</v>
      </c>
      <c r="Z3904" s="2" t="s">
        <v>75</v>
      </c>
      <c r="AA3904" s="4">
        <v>45026.7277777778</v>
      </c>
      <c r="AB3904" s="26">
        <f t="shared" si="316"/>
        <v>10</v>
      </c>
      <c r="AC3904" s="1" t="s">
        <v>78</v>
      </c>
      <c r="AD3904" s="3" t="s">
        <v>40</v>
      </c>
    </row>
    <row r="3905" spans="1:30" ht="28.5" hidden="1" x14ac:dyDescent="0.25">
      <c r="A3905" s="1" t="s">
        <v>11915</v>
      </c>
      <c r="B3905" s="1" t="s">
        <v>27</v>
      </c>
      <c r="C3905" s="2" t="s">
        <v>11916</v>
      </c>
      <c r="D3905" s="3" t="s">
        <v>603</v>
      </c>
      <c r="E3905" s="3" t="s">
        <v>30</v>
      </c>
      <c r="F3905" s="2" t="s">
        <v>53</v>
      </c>
      <c r="G3905" s="3" t="s">
        <v>54</v>
      </c>
      <c r="H3905" s="3" t="s">
        <v>1060</v>
      </c>
      <c r="I3905" s="3">
        <v>1429350</v>
      </c>
      <c r="J3905" s="3" t="s">
        <v>34</v>
      </c>
      <c r="K3905" s="4">
        <v>45026.288888888899</v>
      </c>
      <c r="L3905" s="11" t="str">
        <f t="shared" si="318"/>
        <v>abril</v>
      </c>
      <c r="M3905" s="3">
        <v>2</v>
      </c>
      <c r="N3905" s="3">
        <v>2</v>
      </c>
      <c r="O3905" s="3">
        <f t="shared" si="317"/>
        <v>2</v>
      </c>
      <c r="P3905" s="4">
        <v>45026.296550925901</v>
      </c>
      <c r="Q3905" s="2"/>
      <c r="R3905" s="3" t="s">
        <v>2706</v>
      </c>
      <c r="S3905" s="4">
        <v>45026.296550925901</v>
      </c>
      <c r="T3905" s="3">
        <f t="shared" si="314"/>
        <v>11</v>
      </c>
      <c r="U3905" s="2" t="s">
        <v>75</v>
      </c>
      <c r="V3905" s="4">
        <v>45026.2984027778</v>
      </c>
      <c r="W3905" s="3">
        <f t="shared" si="315"/>
        <v>2</v>
      </c>
      <c r="X3905" s="3" t="s">
        <v>593</v>
      </c>
      <c r="Y3905" s="2" t="s">
        <v>594</v>
      </c>
      <c r="Z3905" s="2" t="s">
        <v>75</v>
      </c>
      <c r="AA3905" s="4">
        <v>45026.462500000001</v>
      </c>
      <c r="AB3905" s="26">
        <f t="shared" si="316"/>
        <v>3</v>
      </c>
      <c r="AC3905" s="1" t="s">
        <v>78</v>
      </c>
      <c r="AD3905" s="3" t="s">
        <v>40</v>
      </c>
    </row>
    <row r="3906" spans="1:30" ht="42.75" hidden="1" x14ac:dyDescent="0.25">
      <c r="A3906" s="1" t="s">
        <v>2064</v>
      </c>
      <c r="B3906" s="1" t="s">
        <v>27</v>
      </c>
      <c r="C3906" s="2" t="s">
        <v>2065</v>
      </c>
      <c r="D3906" s="3" t="s">
        <v>629</v>
      </c>
      <c r="E3906" s="3" t="s">
        <v>30</v>
      </c>
      <c r="F3906" s="2" t="s">
        <v>191</v>
      </c>
      <c r="G3906" s="3" t="s">
        <v>192</v>
      </c>
      <c r="H3906" s="3" t="s">
        <v>2066</v>
      </c>
      <c r="I3906" s="3">
        <v>1429370</v>
      </c>
      <c r="J3906" s="3" t="s">
        <v>34</v>
      </c>
      <c r="K3906" s="4">
        <v>45026.298611111102</v>
      </c>
      <c r="L3906" s="11" t="str">
        <f t="shared" si="318"/>
        <v>abril</v>
      </c>
      <c r="M3906" s="3">
        <v>2</v>
      </c>
      <c r="N3906" s="3">
        <v>2</v>
      </c>
      <c r="O3906" s="3">
        <f t="shared" si="317"/>
        <v>2</v>
      </c>
      <c r="P3906" s="4">
        <v>45026.314525463</v>
      </c>
      <c r="Q3906" s="2"/>
      <c r="R3906" s="3" t="s">
        <v>11917</v>
      </c>
      <c r="S3906" s="4">
        <v>45026.314525463</v>
      </c>
      <c r="T3906" s="3">
        <f t="shared" si="314"/>
        <v>22</v>
      </c>
      <c r="U3906" s="2" t="s">
        <v>227</v>
      </c>
      <c r="V3906" s="4">
        <v>45026.318287037</v>
      </c>
      <c r="W3906" s="3">
        <f t="shared" si="315"/>
        <v>5</v>
      </c>
      <c r="X3906" s="3" t="s">
        <v>11918</v>
      </c>
      <c r="Y3906" s="2" t="s">
        <v>11919</v>
      </c>
      <c r="Z3906" s="2" t="s">
        <v>227</v>
      </c>
      <c r="AA3906" s="4">
        <v>45029.684027777803</v>
      </c>
      <c r="AB3906" s="26">
        <f t="shared" si="316"/>
        <v>80</v>
      </c>
      <c r="AC3906" s="1" t="s">
        <v>78</v>
      </c>
      <c r="AD3906" s="3" t="s">
        <v>40</v>
      </c>
    </row>
    <row r="3907" spans="1:30" ht="76.5" hidden="1" x14ac:dyDescent="0.25">
      <c r="A3907" s="1" t="s">
        <v>11920</v>
      </c>
      <c r="B3907" s="1" t="s">
        <v>345</v>
      </c>
      <c r="C3907" s="2" t="s">
        <v>11921</v>
      </c>
      <c r="D3907" s="3" t="s">
        <v>212</v>
      </c>
      <c r="E3907" s="3" t="s">
        <v>30</v>
      </c>
      <c r="F3907" s="2" t="s">
        <v>53</v>
      </c>
      <c r="G3907" s="3" t="s">
        <v>54</v>
      </c>
      <c r="H3907" s="3" t="s">
        <v>100</v>
      </c>
      <c r="I3907" s="3">
        <v>1429392</v>
      </c>
      <c r="J3907" s="3" t="s">
        <v>34</v>
      </c>
      <c r="K3907" s="4">
        <v>45026.306944444397</v>
      </c>
      <c r="L3907" s="11" t="str">
        <f t="shared" si="318"/>
        <v>abril</v>
      </c>
      <c r="M3907" s="3">
        <v>3</v>
      </c>
      <c r="N3907" s="3">
        <v>3</v>
      </c>
      <c r="O3907" s="3">
        <f t="shared" si="317"/>
        <v>3</v>
      </c>
      <c r="P3907" s="4">
        <v>45026.342499999999</v>
      </c>
      <c r="Q3907" s="2"/>
      <c r="R3907" s="3" t="s">
        <v>11922</v>
      </c>
      <c r="S3907" s="4">
        <v>45026.342499999999</v>
      </c>
      <c r="T3907" s="3">
        <f t="shared" si="314"/>
        <v>51</v>
      </c>
      <c r="U3907" s="2" t="s">
        <v>445</v>
      </c>
      <c r="V3907" s="4">
        <v>45026.367708333302</v>
      </c>
      <c r="W3907" s="3">
        <f t="shared" si="315"/>
        <v>36</v>
      </c>
      <c r="X3907" s="3" t="s">
        <v>2997</v>
      </c>
      <c r="Y3907" s="2" t="s">
        <v>2998</v>
      </c>
      <c r="Z3907" s="2" t="s">
        <v>457</v>
      </c>
      <c r="AA3907" s="4">
        <v>45026.593055555597</v>
      </c>
      <c r="AB3907" s="26">
        <f t="shared" si="316"/>
        <v>5</v>
      </c>
      <c r="AC3907" s="1" t="s">
        <v>78</v>
      </c>
      <c r="AD3907" s="3" t="s">
        <v>40</v>
      </c>
    </row>
    <row r="3908" spans="1:30" ht="51" hidden="1" x14ac:dyDescent="0.25">
      <c r="A3908" s="1" t="s">
        <v>11923</v>
      </c>
      <c r="B3908" s="1" t="s">
        <v>27</v>
      </c>
      <c r="C3908" s="2" t="s">
        <v>11924</v>
      </c>
      <c r="D3908" s="3" t="s">
        <v>1469</v>
      </c>
      <c r="E3908" s="3" t="s">
        <v>30</v>
      </c>
      <c r="F3908" s="2" t="s">
        <v>31</v>
      </c>
      <c r="G3908" s="3" t="s">
        <v>32</v>
      </c>
      <c r="H3908" s="3" t="s">
        <v>33</v>
      </c>
      <c r="I3908" s="3">
        <v>1429438</v>
      </c>
      <c r="J3908" s="3" t="s">
        <v>73</v>
      </c>
      <c r="K3908" s="4">
        <v>45026.326388888898</v>
      </c>
      <c r="L3908" s="11" t="str">
        <f t="shared" si="318"/>
        <v>abril</v>
      </c>
      <c r="M3908" s="3">
        <v>3</v>
      </c>
      <c r="N3908" s="3">
        <v>3</v>
      </c>
      <c r="O3908" s="3">
        <f t="shared" si="317"/>
        <v>3</v>
      </c>
      <c r="P3908" s="4">
        <v>45026.350023148101</v>
      </c>
      <c r="Q3908" s="2"/>
      <c r="R3908" s="3" t="s">
        <v>11925</v>
      </c>
      <c r="S3908" s="4">
        <v>45026.350023148101</v>
      </c>
      <c r="T3908" s="3">
        <f t="shared" si="314"/>
        <v>34</v>
      </c>
      <c r="U3908" s="2" t="s">
        <v>445</v>
      </c>
      <c r="V3908" s="4">
        <v>45026.350821759297</v>
      </c>
      <c r="W3908" s="3">
        <f t="shared" si="315"/>
        <v>1</v>
      </c>
      <c r="X3908" s="3" t="s">
        <v>892</v>
      </c>
      <c r="Y3908" s="2" t="s">
        <v>893</v>
      </c>
      <c r="Z3908" s="2" t="s">
        <v>445</v>
      </c>
      <c r="AA3908" s="4">
        <v>45026.389583333301</v>
      </c>
      <c r="AB3908" s="26">
        <f t="shared" si="316"/>
        <v>0</v>
      </c>
      <c r="AC3908" s="1" t="s">
        <v>197</v>
      </c>
      <c r="AD3908" s="3" t="s">
        <v>40</v>
      </c>
    </row>
    <row r="3909" spans="1:30" ht="51" hidden="1" x14ac:dyDescent="0.25">
      <c r="A3909" s="1" t="s">
        <v>11926</v>
      </c>
      <c r="B3909" s="1" t="s">
        <v>27</v>
      </c>
      <c r="C3909" s="2" t="s">
        <v>11927</v>
      </c>
      <c r="D3909" s="3" t="s">
        <v>153</v>
      </c>
      <c r="E3909" s="3" t="s">
        <v>30</v>
      </c>
      <c r="F3909" s="2" t="s">
        <v>82</v>
      </c>
      <c r="G3909" s="3" t="s">
        <v>54</v>
      </c>
      <c r="H3909" s="3" t="s">
        <v>83</v>
      </c>
      <c r="I3909" s="3">
        <v>1429457</v>
      </c>
      <c r="J3909" s="3" t="s">
        <v>34</v>
      </c>
      <c r="K3909" s="4">
        <v>45026.334027777797</v>
      </c>
      <c r="L3909" s="11" t="str">
        <f t="shared" si="318"/>
        <v>abril</v>
      </c>
      <c r="M3909" s="3">
        <v>2</v>
      </c>
      <c r="N3909" s="3">
        <v>2</v>
      </c>
      <c r="O3909" s="3">
        <f t="shared" si="317"/>
        <v>2</v>
      </c>
      <c r="P3909" s="4">
        <v>45026.347627314797</v>
      </c>
      <c r="Q3909" s="2"/>
      <c r="R3909" s="3" t="s">
        <v>11928</v>
      </c>
      <c r="S3909" s="4">
        <v>45026.347627314797</v>
      </c>
      <c r="T3909" s="3">
        <f t="shared" ref="T3909:T3972" si="319">ROUNDDOWN((S3909-K3909)*24*60,0)</f>
        <v>19</v>
      </c>
      <c r="U3909" s="2" t="s">
        <v>445</v>
      </c>
      <c r="V3909" s="4">
        <v>45026.352523148104</v>
      </c>
      <c r="W3909" s="3">
        <f t="shared" ref="W3909:W3972" si="320">+IF(ISBLANK(V3909),"",ROUNDDOWN((V3909-S3909)*24*60,0))</f>
        <v>7</v>
      </c>
      <c r="X3909" s="3" t="s">
        <v>1148</v>
      </c>
      <c r="Y3909" s="2" t="s">
        <v>1149</v>
      </c>
      <c r="Z3909" s="2" t="s">
        <v>75</v>
      </c>
      <c r="AA3909" s="4">
        <v>45034.491666666698</v>
      </c>
      <c r="AB3909" s="26">
        <f t="shared" ref="AB3909:AB3972" si="321">+IF(ISBLANK(V3909),"",IF(ISBLANK(AA3909),"",_xlfn.IFS((AA3909-V3909)*24&lt;0,"",(AA3909-V3909)*24&gt;0,(ROUNDDOWN((AA3909-V3909)*24,0)))))</f>
        <v>195</v>
      </c>
      <c r="AC3909" s="1" t="s">
        <v>125</v>
      </c>
      <c r="AD3909" s="3" t="s">
        <v>40</v>
      </c>
    </row>
    <row r="3910" spans="1:30" ht="42.75" hidden="1" x14ac:dyDescent="0.25">
      <c r="A3910" s="1" t="s">
        <v>11929</v>
      </c>
      <c r="B3910" s="1" t="s">
        <v>27</v>
      </c>
      <c r="C3910" s="2" t="s">
        <v>11930</v>
      </c>
      <c r="D3910" s="3" t="s">
        <v>349</v>
      </c>
      <c r="E3910" s="3" t="s">
        <v>30</v>
      </c>
      <c r="F3910" s="2" t="s">
        <v>154</v>
      </c>
      <c r="G3910" s="3" t="s">
        <v>155</v>
      </c>
      <c r="H3910" s="3" t="s">
        <v>156</v>
      </c>
      <c r="I3910" s="3">
        <v>1429475</v>
      </c>
      <c r="J3910" s="3" t="s">
        <v>34</v>
      </c>
      <c r="K3910" s="4">
        <v>45026.340277777803</v>
      </c>
      <c r="L3910" s="11" t="str">
        <f t="shared" si="318"/>
        <v>abril</v>
      </c>
      <c r="M3910" s="3">
        <v>2</v>
      </c>
      <c r="N3910" s="3">
        <v>2</v>
      </c>
      <c r="O3910" s="3">
        <f t="shared" si="317"/>
        <v>2</v>
      </c>
      <c r="P3910" s="4">
        <v>45026.353437500002</v>
      </c>
      <c r="Q3910" s="2"/>
      <c r="R3910" s="3" t="s">
        <v>11931</v>
      </c>
      <c r="S3910" s="4">
        <v>45026.353437500002</v>
      </c>
      <c r="T3910" s="3">
        <f t="shared" si="319"/>
        <v>18</v>
      </c>
      <c r="U3910" s="2" t="s">
        <v>227</v>
      </c>
      <c r="V3910" s="4">
        <v>45026.356307870403</v>
      </c>
      <c r="W3910" s="3">
        <f t="shared" si="320"/>
        <v>4</v>
      </c>
      <c r="X3910" s="3" t="s">
        <v>359</v>
      </c>
      <c r="Y3910" s="2" t="s">
        <v>360</v>
      </c>
      <c r="Z3910" s="2" t="s">
        <v>227</v>
      </c>
      <c r="AA3910" s="4">
        <v>45026.540972222203</v>
      </c>
      <c r="AB3910" s="26">
        <f t="shared" si="321"/>
        <v>4</v>
      </c>
      <c r="AC3910" s="1" t="s">
        <v>125</v>
      </c>
      <c r="AD3910" s="3" t="s">
        <v>40</v>
      </c>
    </row>
    <row r="3911" spans="1:30" ht="76.5" hidden="1" x14ac:dyDescent="0.25">
      <c r="A3911" s="1" t="s">
        <v>11932</v>
      </c>
      <c r="B3911" s="1" t="s">
        <v>27</v>
      </c>
      <c r="C3911" s="2" t="s">
        <v>11933</v>
      </c>
      <c r="D3911" s="3" t="s">
        <v>212</v>
      </c>
      <c r="E3911" s="3" t="s">
        <v>30</v>
      </c>
      <c r="F3911" s="2" t="s">
        <v>53</v>
      </c>
      <c r="G3911" s="3" t="s">
        <v>32</v>
      </c>
      <c r="H3911" s="3" t="s">
        <v>187</v>
      </c>
      <c r="I3911" s="3">
        <v>1429578</v>
      </c>
      <c r="J3911" s="3" t="s">
        <v>34</v>
      </c>
      <c r="K3911" s="4">
        <v>45026.374305555597</v>
      </c>
      <c r="L3911" s="11" t="str">
        <f t="shared" si="318"/>
        <v>abril</v>
      </c>
      <c r="M3911" s="3">
        <v>2</v>
      </c>
      <c r="N3911" s="3">
        <v>2</v>
      </c>
      <c r="O3911" s="3">
        <f t="shared" si="317"/>
        <v>2</v>
      </c>
      <c r="P3911" s="4">
        <v>45026.378518518497</v>
      </c>
      <c r="Q3911" s="2"/>
      <c r="R3911" s="3" t="s">
        <v>11934</v>
      </c>
      <c r="S3911" s="4">
        <v>45026.378518518497</v>
      </c>
      <c r="T3911" s="3">
        <f t="shared" si="319"/>
        <v>6</v>
      </c>
      <c r="U3911" s="2" t="s">
        <v>445</v>
      </c>
      <c r="V3911" s="4">
        <v>45026.398090277798</v>
      </c>
      <c r="W3911" s="3">
        <f t="shared" si="320"/>
        <v>28</v>
      </c>
      <c r="X3911" s="3" t="s">
        <v>508</v>
      </c>
      <c r="Y3911" s="2" t="s">
        <v>509</v>
      </c>
      <c r="Z3911" s="2" t="s">
        <v>457</v>
      </c>
      <c r="AA3911" s="4">
        <v>45028.425000000003</v>
      </c>
      <c r="AB3911" s="26">
        <f t="shared" si="321"/>
        <v>48</v>
      </c>
      <c r="AC3911" s="1" t="s">
        <v>125</v>
      </c>
      <c r="AD3911" s="3" t="s">
        <v>40</v>
      </c>
    </row>
    <row r="3912" spans="1:30" ht="51" hidden="1" x14ac:dyDescent="0.25">
      <c r="A3912" s="1" t="s">
        <v>11935</v>
      </c>
      <c r="B3912" s="1" t="s">
        <v>27</v>
      </c>
      <c r="C3912" s="2" t="s">
        <v>11936</v>
      </c>
      <c r="D3912" s="3" t="s">
        <v>794</v>
      </c>
      <c r="E3912" s="3" t="s">
        <v>30</v>
      </c>
      <c r="F3912" s="2" t="s">
        <v>82</v>
      </c>
      <c r="G3912" s="3" t="s">
        <v>54</v>
      </c>
      <c r="H3912" s="3" t="s">
        <v>83</v>
      </c>
      <c r="I3912" s="3">
        <v>1429592</v>
      </c>
      <c r="J3912" s="3" t="s">
        <v>34</v>
      </c>
      <c r="K3912" s="4">
        <v>45026.381249999999</v>
      </c>
      <c r="L3912" s="11" t="str">
        <f t="shared" si="318"/>
        <v>abril</v>
      </c>
      <c r="M3912" s="3">
        <v>2</v>
      </c>
      <c r="N3912" s="3">
        <v>2</v>
      </c>
      <c r="O3912" s="3">
        <f t="shared" si="317"/>
        <v>2</v>
      </c>
      <c r="P3912" s="4">
        <v>45026.384490740696</v>
      </c>
      <c r="Q3912" s="2"/>
      <c r="R3912" s="3" t="s">
        <v>11937</v>
      </c>
      <c r="S3912" s="4">
        <v>45026.384490740696</v>
      </c>
      <c r="T3912" s="3">
        <f t="shared" si="319"/>
        <v>4</v>
      </c>
      <c r="U3912" s="2" t="s">
        <v>445</v>
      </c>
      <c r="V3912" s="4">
        <v>45026.389131944401</v>
      </c>
      <c r="W3912" s="3">
        <f t="shared" si="320"/>
        <v>6</v>
      </c>
      <c r="X3912" s="3" t="s">
        <v>115</v>
      </c>
      <c r="Y3912" s="2" t="s">
        <v>116</v>
      </c>
      <c r="Z3912" s="2" t="s">
        <v>75</v>
      </c>
      <c r="AA3912" s="4">
        <v>45026.832638888904</v>
      </c>
      <c r="AB3912" s="26">
        <f t="shared" si="321"/>
        <v>10</v>
      </c>
      <c r="AC3912" s="1" t="s">
        <v>78</v>
      </c>
      <c r="AD3912" s="3" t="s">
        <v>40</v>
      </c>
    </row>
    <row r="3913" spans="1:30" ht="114.75" hidden="1" x14ac:dyDescent="0.25">
      <c r="A3913" s="1" t="s">
        <v>11938</v>
      </c>
      <c r="B3913" s="1" t="s">
        <v>407</v>
      </c>
      <c r="C3913" s="2" t="s">
        <v>11939</v>
      </c>
      <c r="D3913" s="3" t="s">
        <v>1591</v>
      </c>
      <c r="E3913" s="3" t="s">
        <v>410</v>
      </c>
      <c r="F3913" s="2" t="s">
        <v>64</v>
      </c>
      <c r="G3913" s="3" t="s">
        <v>32</v>
      </c>
      <c r="H3913" s="3" t="s">
        <v>33</v>
      </c>
      <c r="I3913" s="3">
        <v>1429600</v>
      </c>
      <c r="J3913" s="3" t="s">
        <v>73</v>
      </c>
      <c r="K3913" s="4">
        <v>45026.384722222203</v>
      </c>
      <c r="L3913" s="11" t="str">
        <f t="shared" si="318"/>
        <v>abril</v>
      </c>
      <c r="M3913" s="3">
        <v>3</v>
      </c>
      <c r="N3913" s="3">
        <v>3</v>
      </c>
      <c r="O3913" s="3">
        <f t="shared" si="317"/>
        <v>3</v>
      </c>
      <c r="P3913" s="4">
        <v>45026.392175925903</v>
      </c>
      <c r="Q3913" s="2"/>
      <c r="R3913" s="3" t="s">
        <v>11940</v>
      </c>
      <c r="S3913" s="4">
        <v>45026.392175925903</v>
      </c>
      <c r="T3913" s="3">
        <f t="shared" si="319"/>
        <v>10</v>
      </c>
      <c r="U3913" s="2" t="s">
        <v>445</v>
      </c>
      <c r="V3913" s="3"/>
      <c r="W3913" s="3" t="str">
        <f t="shared" si="320"/>
        <v/>
      </c>
      <c r="X3913" s="3"/>
      <c r="Y3913" s="2"/>
      <c r="Z3913" s="2"/>
      <c r="AA3913" s="4">
        <v>45026.4194444444</v>
      </c>
      <c r="AB3913" s="26" t="str">
        <f t="shared" si="321"/>
        <v/>
      </c>
      <c r="AC3913" s="1"/>
      <c r="AD3913" s="3" t="s">
        <v>40</v>
      </c>
    </row>
    <row r="3914" spans="1:30" ht="89.25" hidden="1" x14ac:dyDescent="0.25">
      <c r="A3914" s="1" t="s">
        <v>11941</v>
      </c>
      <c r="B3914" s="1" t="s">
        <v>27</v>
      </c>
      <c r="C3914" s="2" t="s">
        <v>11942</v>
      </c>
      <c r="D3914" s="3" t="s">
        <v>378</v>
      </c>
      <c r="E3914" s="3" t="s">
        <v>30</v>
      </c>
      <c r="F3914" s="2" t="s">
        <v>82</v>
      </c>
      <c r="G3914" s="3" t="s">
        <v>32</v>
      </c>
      <c r="H3914" s="3" t="s">
        <v>716</v>
      </c>
      <c r="I3914" s="3">
        <v>1429614</v>
      </c>
      <c r="J3914" s="3" t="s">
        <v>34</v>
      </c>
      <c r="K3914" s="4">
        <v>45026.389583333301</v>
      </c>
      <c r="L3914" s="11" t="str">
        <f t="shared" si="318"/>
        <v>abril</v>
      </c>
      <c r="M3914" s="3">
        <v>2</v>
      </c>
      <c r="N3914" s="3">
        <v>2</v>
      </c>
      <c r="O3914" s="3">
        <f t="shared" si="317"/>
        <v>2</v>
      </c>
      <c r="P3914" s="4">
        <v>45026.397708333301</v>
      </c>
      <c r="Q3914" s="2"/>
      <c r="R3914" s="3" t="s">
        <v>11943</v>
      </c>
      <c r="S3914" s="4">
        <v>45026.397708333301</v>
      </c>
      <c r="T3914" s="3">
        <f t="shared" si="319"/>
        <v>11</v>
      </c>
      <c r="U3914" s="2" t="s">
        <v>445</v>
      </c>
      <c r="V3914" s="4">
        <v>45026.462129629603</v>
      </c>
      <c r="W3914" s="3">
        <f t="shared" si="320"/>
        <v>92</v>
      </c>
      <c r="X3914" s="3" t="s">
        <v>2228</v>
      </c>
      <c r="Y3914" s="2" t="s">
        <v>2229</v>
      </c>
      <c r="Z3914" s="2" t="s">
        <v>457</v>
      </c>
      <c r="AA3914" s="4">
        <v>45028.524305555598</v>
      </c>
      <c r="AB3914" s="26">
        <f t="shared" si="321"/>
        <v>49</v>
      </c>
      <c r="AC3914" s="1" t="s">
        <v>125</v>
      </c>
      <c r="AD3914" s="3" t="s">
        <v>40</v>
      </c>
    </row>
    <row r="3915" spans="1:30" ht="38.25" hidden="1" x14ac:dyDescent="0.25">
      <c r="A3915" s="1" t="s">
        <v>11944</v>
      </c>
      <c r="B3915" s="1" t="s">
        <v>27</v>
      </c>
      <c r="C3915" s="2" t="s">
        <v>11945</v>
      </c>
      <c r="D3915" s="3" t="s">
        <v>107</v>
      </c>
      <c r="E3915" s="3" t="s">
        <v>30</v>
      </c>
      <c r="F3915" s="2" t="s">
        <v>154</v>
      </c>
      <c r="G3915" s="3" t="s">
        <v>155</v>
      </c>
      <c r="H3915" s="3" t="s">
        <v>156</v>
      </c>
      <c r="I3915" s="3">
        <v>1429623</v>
      </c>
      <c r="J3915" s="3" t="s">
        <v>73</v>
      </c>
      <c r="K3915" s="4">
        <v>45026.395833333299</v>
      </c>
      <c r="L3915" s="11" t="str">
        <f t="shared" si="318"/>
        <v>abril</v>
      </c>
      <c r="M3915" s="3">
        <v>4</v>
      </c>
      <c r="N3915" s="3">
        <v>4</v>
      </c>
      <c r="O3915" s="3">
        <f t="shared" si="317"/>
        <v>4</v>
      </c>
      <c r="P3915" s="4">
        <v>45026.408981481502</v>
      </c>
      <c r="Q3915" s="2"/>
      <c r="R3915" s="3" t="s">
        <v>11946</v>
      </c>
      <c r="S3915" s="4">
        <v>45026.408981481502</v>
      </c>
      <c r="T3915" s="3">
        <f t="shared" si="319"/>
        <v>18</v>
      </c>
      <c r="U3915" s="2" t="s">
        <v>227</v>
      </c>
      <c r="V3915" s="4">
        <v>45026.409259259301</v>
      </c>
      <c r="W3915" s="3">
        <f t="shared" si="320"/>
        <v>0</v>
      </c>
      <c r="X3915" s="3" t="s">
        <v>5835</v>
      </c>
      <c r="Y3915" s="2" t="s">
        <v>5836</v>
      </c>
      <c r="Z3915" s="2" t="s">
        <v>227</v>
      </c>
      <c r="AA3915" s="4">
        <v>45026.4375</v>
      </c>
      <c r="AB3915" s="26">
        <f t="shared" si="321"/>
        <v>0</v>
      </c>
      <c r="AC3915" s="1" t="s">
        <v>197</v>
      </c>
      <c r="AD3915" s="3" t="s">
        <v>40</v>
      </c>
    </row>
    <row r="3916" spans="1:30" ht="51" hidden="1" x14ac:dyDescent="0.25">
      <c r="A3916" s="1" t="s">
        <v>11947</v>
      </c>
      <c r="B3916" s="1" t="s">
        <v>27</v>
      </c>
      <c r="C3916" s="2" t="s">
        <v>11948</v>
      </c>
      <c r="D3916" s="3" t="s">
        <v>257</v>
      </c>
      <c r="E3916" s="3" t="s">
        <v>30</v>
      </c>
      <c r="F3916" s="2" t="s">
        <v>2280</v>
      </c>
      <c r="G3916" s="3" t="s">
        <v>54</v>
      </c>
      <c r="H3916" s="3" t="s">
        <v>89</v>
      </c>
      <c r="I3916" s="3">
        <v>1429661</v>
      </c>
      <c r="J3916" s="3" t="s">
        <v>34</v>
      </c>
      <c r="K3916" s="4">
        <v>45026.412499999999</v>
      </c>
      <c r="L3916" s="11" t="str">
        <f t="shared" si="318"/>
        <v>abril</v>
      </c>
      <c r="M3916" s="3">
        <v>2</v>
      </c>
      <c r="N3916" s="3">
        <v>2</v>
      </c>
      <c r="O3916" s="3">
        <f t="shared" si="317"/>
        <v>2</v>
      </c>
      <c r="P3916" s="4">
        <v>45026.4152314815</v>
      </c>
      <c r="Q3916" s="2"/>
      <c r="R3916" s="3" t="s">
        <v>11949</v>
      </c>
      <c r="S3916" s="4">
        <v>45026.4152314815</v>
      </c>
      <c r="T3916" s="3">
        <f t="shared" si="319"/>
        <v>3</v>
      </c>
      <c r="U3916" s="2" t="s">
        <v>445</v>
      </c>
      <c r="V3916" s="4">
        <v>45026.427106481497</v>
      </c>
      <c r="W3916" s="3">
        <f t="shared" si="320"/>
        <v>17</v>
      </c>
      <c r="X3916" s="3" t="s">
        <v>37</v>
      </c>
      <c r="Y3916" s="2" t="s">
        <v>38</v>
      </c>
      <c r="Z3916" s="2" t="s">
        <v>75</v>
      </c>
      <c r="AA3916" s="4">
        <v>45031.495833333298</v>
      </c>
      <c r="AB3916" s="26">
        <f t="shared" si="321"/>
        <v>121</v>
      </c>
      <c r="AC3916" s="1" t="s">
        <v>78</v>
      </c>
      <c r="AD3916" s="3" t="s">
        <v>40</v>
      </c>
    </row>
    <row r="3917" spans="1:30" ht="28.5" hidden="1" x14ac:dyDescent="0.25">
      <c r="A3917" s="1" t="s">
        <v>11950</v>
      </c>
      <c r="B3917" s="1" t="s">
        <v>27</v>
      </c>
      <c r="C3917" s="2" t="s">
        <v>11951</v>
      </c>
      <c r="D3917" s="3" t="s">
        <v>153</v>
      </c>
      <c r="E3917" s="3" t="s">
        <v>30</v>
      </c>
      <c r="F3917" s="2" t="s">
        <v>154</v>
      </c>
      <c r="G3917" s="3" t="s">
        <v>155</v>
      </c>
      <c r="H3917" s="3" t="s">
        <v>156</v>
      </c>
      <c r="I3917" s="3">
        <v>1429703</v>
      </c>
      <c r="J3917" s="3" t="s">
        <v>34</v>
      </c>
      <c r="K3917" s="4">
        <v>45026.431250000001</v>
      </c>
      <c r="L3917" s="11" t="str">
        <f t="shared" si="318"/>
        <v>abril</v>
      </c>
      <c r="M3917" s="3">
        <v>3</v>
      </c>
      <c r="N3917" s="3">
        <v>3</v>
      </c>
      <c r="O3917" s="3">
        <f t="shared" si="317"/>
        <v>3</v>
      </c>
      <c r="P3917" s="4">
        <v>45026.438842592601</v>
      </c>
      <c r="Q3917" s="2"/>
      <c r="R3917" s="3" t="s">
        <v>11952</v>
      </c>
      <c r="S3917" s="4">
        <v>45026.438842592601</v>
      </c>
      <c r="T3917" s="3">
        <f t="shared" si="319"/>
        <v>10</v>
      </c>
      <c r="U3917" s="2" t="s">
        <v>227</v>
      </c>
      <c r="V3917" s="4">
        <v>45026.442511574103</v>
      </c>
      <c r="W3917" s="3">
        <f t="shared" si="320"/>
        <v>5</v>
      </c>
      <c r="X3917" s="3" t="s">
        <v>8278</v>
      </c>
      <c r="Y3917" s="2" t="s">
        <v>8279</v>
      </c>
      <c r="Z3917" s="2" t="s">
        <v>227</v>
      </c>
      <c r="AA3917" s="4">
        <v>45026.693749999999</v>
      </c>
      <c r="AB3917" s="26">
        <f t="shared" si="321"/>
        <v>6</v>
      </c>
      <c r="AC3917" s="1"/>
      <c r="AD3917" s="3" t="s">
        <v>40</v>
      </c>
    </row>
    <row r="3918" spans="1:30" ht="191.25" hidden="1" x14ac:dyDescent="0.25">
      <c r="A3918" s="1" t="s">
        <v>11953</v>
      </c>
      <c r="B3918" s="1" t="s">
        <v>27</v>
      </c>
      <c r="C3918" s="2" t="s">
        <v>11954</v>
      </c>
      <c r="D3918" s="3" t="s">
        <v>186</v>
      </c>
      <c r="E3918" s="3" t="s">
        <v>30</v>
      </c>
      <c r="F3918" s="2" t="s">
        <v>31</v>
      </c>
      <c r="G3918" s="3" t="s">
        <v>32</v>
      </c>
      <c r="H3918" s="3" t="s">
        <v>89</v>
      </c>
      <c r="I3918" s="3">
        <v>1429739</v>
      </c>
      <c r="J3918" s="3" t="s">
        <v>34</v>
      </c>
      <c r="K3918" s="4">
        <v>45026.453472222202</v>
      </c>
      <c r="L3918" s="11" t="str">
        <f t="shared" si="318"/>
        <v>abril</v>
      </c>
      <c r="M3918" s="3">
        <v>2</v>
      </c>
      <c r="N3918" s="3">
        <v>2</v>
      </c>
      <c r="O3918" s="3">
        <f t="shared" si="317"/>
        <v>2</v>
      </c>
      <c r="P3918" s="4">
        <v>45026.458217592597</v>
      </c>
      <c r="Q3918" s="2"/>
      <c r="R3918" s="3" t="s">
        <v>11955</v>
      </c>
      <c r="S3918" s="4">
        <v>45026.458217592597</v>
      </c>
      <c r="T3918" s="3">
        <f t="shared" si="319"/>
        <v>6</v>
      </c>
      <c r="U3918" s="2" t="s">
        <v>445</v>
      </c>
      <c r="V3918" s="4">
        <v>45026.498819444401</v>
      </c>
      <c r="W3918" s="3">
        <f t="shared" si="320"/>
        <v>58</v>
      </c>
      <c r="X3918" s="3" t="s">
        <v>508</v>
      </c>
      <c r="Y3918" s="2" t="s">
        <v>509</v>
      </c>
      <c r="Z3918" s="2" t="s">
        <v>457</v>
      </c>
      <c r="AA3918" s="4">
        <v>45030.673611111102</v>
      </c>
      <c r="AB3918" s="26">
        <f t="shared" si="321"/>
        <v>100</v>
      </c>
      <c r="AC3918" s="1" t="s">
        <v>125</v>
      </c>
      <c r="AD3918" s="3" t="s">
        <v>40</v>
      </c>
    </row>
    <row r="3919" spans="1:30" ht="140.25" hidden="1" x14ac:dyDescent="0.25">
      <c r="A3919" s="1" t="s">
        <v>11956</v>
      </c>
      <c r="B3919" s="1" t="s">
        <v>27</v>
      </c>
      <c r="C3919" s="2" t="s">
        <v>11957</v>
      </c>
      <c r="D3919" s="3" t="s">
        <v>212</v>
      </c>
      <c r="E3919" s="3" t="s">
        <v>30</v>
      </c>
      <c r="F3919" s="2" t="s">
        <v>225</v>
      </c>
      <c r="G3919" s="3" t="s">
        <v>32</v>
      </c>
      <c r="H3919" s="3" t="s">
        <v>33</v>
      </c>
      <c r="I3919" s="3">
        <v>1429764</v>
      </c>
      <c r="J3919" s="3" t="s">
        <v>73</v>
      </c>
      <c r="K3919" s="4">
        <v>45026.470833333296</v>
      </c>
      <c r="L3919" s="11" t="str">
        <f t="shared" si="318"/>
        <v>abril</v>
      </c>
      <c r="M3919" s="3">
        <v>3</v>
      </c>
      <c r="N3919" s="3">
        <v>3</v>
      </c>
      <c r="O3919" s="3">
        <f t="shared" si="317"/>
        <v>3</v>
      </c>
      <c r="P3919" s="4">
        <v>45026.477766203701</v>
      </c>
      <c r="Q3919" s="2"/>
      <c r="R3919" s="3" t="s">
        <v>11958</v>
      </c>
      <c r="S3919" s="4">
        <v>45026.477766203701</v>
      </c>
      <c r="T3919" s="3">
        <f t="shared" si="319"/>
        <v>9</v>
      </c>
      <c r="U3919" s="2" t="s">
        <v>445</v>
      </c>
      <c r="V3919" s="3"/>
      <c r="W3919" s="3" t="str">
        <f t="shared" si="320"/>
        <v/>
      </c>
      <c r="X3919" s="3"/>
      <c r="Y3919" s="2"/>
      <c r="Z3919" s="2"/>
      <c r="AA3919" s="4">
        <v>45026.511805555601</v>
      </c>
      <c r="AB3919" s="26" t="str">
        <f t="shared" si="321"/>
        <v/>
      </c>
      <c r="AC3919" s="1"/>
      <c r="AD3919" s="3" t="s">
        <v>40</v>
      </c>
    </row>
    <row r="3920" spans="1:30" ht="76.5" hidden="1" x14ac:dyDescent="0.25">
      <c r="A3920" s="1" t="s">
        <v>11959</v>
      </c>
      <c r="B3920" s="1" t="s">
        <v>27</v>
      </c>
      <c r="C3920" s="2" t="s">
        <v>11960</v>
      </c>
      <c r="D3920" s="3" t="s">
        <v>422</v>
      </c>
      <c r="E3920" s="3" t="s">
        <v>30</v>
      </c>
      <c r="F3920" s="2" t="s">
        <v>53</v>
      </c>
      <c r="G3920" s="3" t="s">
        <v>54</v>
      </c>
      <c r="H3920" s="3" t="s">
        <v>100</v>
      </c>
      <c r="I3920" s="3">
        <v>1429791</v>
      </c>
      <c r="J3920" s="3" t="s">
        <v>34</v>
      </c>
      <c r="K3920" s="4">
        <v>45026.499305555597</v>
      </c>
      <c r="L3920" s="11" t="str">
        <f t="shared" si="318"/>
        <v>abril</v>
      </c>
      <c r="M3920" s="3">
        <v>2</v>
      </c>
      <c r="N3920" s="3">
        <v>2</v>
      </c>
      <c r="O3920" s="3">
        <f t="shared" si="317"/>
        <v>2</v>
      </c>
      <c r="P3920" s="4">
        <v>45026.501145833303</v>
      </c>
      <c r="Q3920" s="2"/>
      <c r="R3920" s="3" t="s">
        <v>11961</v>
      </c>
      <c r="S3920" s="4">
        <v>45026.501145833303</v>
      </c>
      <c r="T3920" s="3">
        <f t="shared" si="319"/>
        <v>2</v>
      </c>
      <c r="U3920" s="2" t="s">
        <v>445</v>
      </c>
      <c r="V3920" s="4">
        <v>45026.503495370402</v>
      </c>
      <c r="W3920" s="3">
        <f t="shared" si="320"/>
        <v>3</v>
      </c>
      <c r="X3920" s="3" t="s">
        <v>796</v>
      </c>
      <c r="Y3920" s="2" t="s">
        <v>797</v>
      </c>
      <c r="Z3920" s="2" t="s">
        <v>75</v>
      </c>
      <c r="AA3920" s="4">
        <v>45033.815277777801</v>
      </c>
      <c r="AB3920" s="26">
        <f t="shared" si="321"/>
        <v>175</v>
      </c>
      <c r="AC3920" s="1" t="s">
        <v>125</v>
      </c>
      <c r="AD3920" s="3" t="s">
        <v>40</v>
      </c>
    </row>
    <row r="3921" spans="1:30" ht="153" hidden="1" x14ac:dyDescent="0.25">
      <c r="A3921" s="1" t="s">
        <v>11962</v>
      </c>
      <c r="B3921" s="1" t="s">
        <v>27</v>
      </c>
      <c r="C3921" s="2" t="s">
        <v>11963</v>
      </c>
      <c r="D3921" s="3" t="s">
        <v>217</v>
      </c>
      <c r="E3921" s="3" t="s">
        <v>30</v>
      </c>
      <c r="F3921" s="2" t="s">
        <v>82</v>
      </c>
      <c r="G3921" s="3" t="s">
        <v>32</v>
      </c>
      <c r="H3921" s="3" t="s">
        <v>716</v>
      </c>
      <c r="I3921" s="3">
        <v>1429800</v>
      </c>
      <c r="J3921" s="3" t="s">
        <v>73</v>
      </c>
      <c r="K3921" s="4">
        <v>45026.518750000003</v>
      </c>
      <c r="L3921" s="11" t="str">
        <f t="shared" si="318"/>
        <v>abril</v>
      </c>
      <c r="M3921" s="3">
        <v>3</v>
      </c>
      <c r="N3921" s="3">
        <v>3</v>
      </c>
      <c r="O3921" s="3">
        <f t="shared" si="317"/>
        <v>3</v>
      </c>
      <c r="P3921" s="4">
        <v>45026.525763888902</v>
      </c>
      <c r="Q3921" s="2"/>
      <c r="R3921" s="3" t="s">
        <v>11964</v>
      </c>
      <c r="S3921" s="4">
        <v>45026.525763888902</v>
      </c>
      <c r="T3921" s="3">
        <f t="shared" si="319"/>
        <v>10</v>
      </c>
      <c r="U3921" s="2" t="s">
        <v>445</v>
      </c>
      <c r="V3921" s="3"/>
      <c r="W3921" s="3" t="str">
        <f t="shared" si="320"/>
        <v/>
      </c>
      <c r="X3921" s="3"/>
      <c r="Y3921" s="2"/>
      <c r="Z3921" s="2"/>
      <c r="AA3921" s="4">
        <v>45026.552777777797</v>
      </c>
      <c r="AB3921" s="26" t="str">
        <f t="shared" si="321"/>
        <v/>
      </c>
      <c r="AC3921" s="1"/>
      <c r="AD3921" s="3" t="s">
        <v>40</v>
      </c>
    </row>
    <row r="3922" spans="1:30" ht="89.25" hidden="1" x14ac:dyDescent="0.25">
      <c r="A3922" s="1" t="s">
        <v>11965</v>
      </c>
      <c r="B3922" s="1" t="s">
        <v>27</v>
      </c>
      <c r="C3922" s="2" t="s">
        <v>11966</v>
      </c>
      <c r="D3922" s="3" t="s">
        <v>95</v>
      </c>
      <c r="E3922" s="3" t="s">
        <v>30</v>
      </c>
      <c r="F3922" s="2" t="s">
        <v>88</v>
      </c>
      <c r="G3922" s="3" t="s">
        <v>54</v>
      </c>
      <c r="H3922" s="3" t="s">
        <v>276</v>
      </c>
      <c r="I3922" s="3">
        <v>1429803</v>
      </c>
      <c r="J3922" s="3" t="s">
        <v>34</v>
      </c>
      <c r="K3922" s="4">
        <v>45026.528472222199</v>
      </c>
      <c r="L3922" s="11" t="str">
        <f t="shared" si="318"/>
        <v>abril</v>
      </c>
      <c r="M3922" s="3">
        <v>2</v>
      </c>
      <c r="N3922" s="3">
        <v>2</v>
      </c>
      <c r="O3922" s="3">
        <f t="shared" si="317"/>
        <v>2</v>
      </c>
      <c r="P3922" s="4">
        <v>45026.532094907401</v>
      </c>
      <c r="Q3922" s="2"/>
      <c r="R3922" s="3" t="s">
        <v>11967</v>
      </c>
      <c r="S3922" s="4">
        <v>45026.532094907401</v>
      </c>
      <c r="T3922" s="3">
        <f t="shared" si="319"/>
        <v>5</v>
      </c>
      <c r="U3922" s="2" t="s">
        <v>445</v>
      </c>
      <c r="V3922" s="4">
        <v>45026.594050925902</v>
      </c>
      <c r="W3922" s="3">
        <f t="shared" si="320"/>
        <v>89</v>
      </c>
      <c r="X3922" s="3" t="s">
        <v>446</v>
      </c>
      <c r="Y3922" s="2" t="s">
        <v>447</v>
      </c>
      <c r="Z3922" s="2" t="s">
        <v>75</v>
      </c>
      <c r="AA3922" s="4">
        <v>45028.454166666699</v>
      </c>
      <c r="AB3922" s="26">
        <f t="shared" si="321"/>
        <v>44</v>
      </c>
      <c r="AC3922" s="1" t="s">
        <v>1169</v>
      </c>
      <c r="AD3922" s="3" t="s">
        <v>40</v>
      </c>
    </row>
    <row r="3923" spans="1:30" ht="63.75" hidden="1" x14ac:dyDescent="0.25">
      <c r="A3923" s="1" t="s">
        <v>11968</v>
      </c>
      <c r="B3923" s="1" t="s">
        <v>27</v>
      </c>
      <c r="C3923" s="2" t="s">
        <v>11969</v>
      </c>
      <c r="D3923" s="3" t="s">
        <v>745</v>
      </c>
      <c r="E3923" s="3" t="s">
        <v>30</v>
      </c>
      <c r="F3923" s="2" t="s">
        <v>82</v>
      </c>
      <c r="G3923" s="3" t="s">
        <v>54</v>
      </c>
      <c r="H3923" s="3" t="s">
        <v>83</v>
      </c>
      <c r="I3923" s="3">
        <v>1429806</v>
      </c>
      <c r="J3923" s="3" t="s">
        <v>34</v>
      </c>
      <c r="K3923" s="4">
        <v>45026.534722222197</v>
      </c>
      <c r="L3923" s="11" t="str">
        <f t="shared" si="318"/>
        <v>abril</v>
      </c>
      <c r="M3923" s="3">
        <v>2</v>
      </c>
      <c r="N3923" s="3">
        <v>2</v>
      </c>
      <c r="O3923" s="3">
        <f t="shared" si="317"/>
        <v>2</v>
      </c>
      <c r="P3923" s="4">
        <v>45026.537476851903</v>
      </c>
      <c r="Q3923" s="2"/>
      <c r="R3923" s="3" t="s">
        <v>10244</v>
      </c>
      <c r="S3923" s="4">
        <v>45026.537476851903</v>
      </c>
      <c r="T3923" s="3">
        <f t="shared" si="319"/>
        <v>3</v>
      </c>
      <c r="U3923" s="2" t="s">
        <v>445</v>
      </c>
      <c r="V3923" s="4">
        <v>45026.591249999998</v>
      </c>
      <c r="W3923" s="3">
        <f t="shared" si="320"/>
        <v>77</v>
      </c>
      <c r="X3923" s="3" t="s">
        <v>103</v>
      </c>
      <c r="Y3923" s="2" t="s">
        <v>104</v>
      </c>
      <c r="Z3923" s="2" t="s">
        <v>457</v>
      </c>
      <c r="AA3923" s="4">
        <v>45028.545138888898</v>
      </c>
      <c r="AB3923" s="26">
        <f t="shared" si="321"/>
        <v>46</v>
      </c>
      <c r="AC3923" s="1" t="s">
        <v>125</v>
      </c>
      <c r="AD3923" s="3" t="s">
        <v>40</v>
      </c>
    </row>
    <row r="3924" spans="1:30" ht="51" hidden="1" x14ac:dyDescent="0.25">
      <c r="A3924" s="1" t="s">
        <v>11970</v>
      </c>
      <c r="B3924" s="1" t="s">
        <v>27</v>
      </c>
      <c r="C3924" s="2" t="s">
        <v>11971</v>
      </c>
      <c r="D3924" s="3" t="s">
        <v>366</v>
      </c>
      <c r="E3924" s="3" t="s">
        <v>30</v>
      </c>
      <c r="F3924" s="2" t="s">
        <v>44</v>
      </c>
      <c r="G3924" s="3" t="s">
        <v>32</v>
      </c>
      <c r="H3924" s="3" t="s">
        <v>33</v>
      </c>
      <c r="I3924" s="3">
        <v>1429809</v>
      </c>
      <c r="J3924" s="3" t="s">
        <v>34</v>
      </c>
      <c r="K3924" s="4">
        <v>45026.5402777778</v>
      </c>
      <c r="L3924" s="11" t="str">
        <f t="shared" si="318"/>
        <v>abril</v>
      </c>
      <c r="M3924" s="3">
        <v>3</v>
      </c>
      <c r="N3924" s="3">
        <v>3</v>
      </c>
      <c r="O3924" s="3">
        <f t="shared" si="317"/>
        <v>3</v>
      </c>
      <c r="P3924" s="4">
        <v>45026.543715277803</v>
      </c>
      <c r="Q3924" s="2"/>
      <c r="R3924" s="3" t="s">
        <v>11972</v>
      </c>
      <c r="S3924" s="4">
        <v>45026.543715277803</v>
      </c>
      <c r="T3924" s="3">
        <f t="shared" si="319"/>
        <v>4</v>
      </c>
      <c r="U3924" s="2" t="s">
        <v>445</v>
      </c>
      <c r="V3924" s="4">
        <v>45026.612986111097</v>
      </c>
      <c r="W3924" s="3">
        <f t="shared" si="320"/>
        <v>99</v>
      </c>
      <c r="X3924" s="3" t="s">
        <v>11973</v>
      </c>
      <c r="Y3924" s="2" t="s">
        <v>11974</v>
      </c>
      <c r="Z3924" s="2" t="s">
        <v>457</v>
      </c>
      <c r="AA3924" s="4">
        <v>45026.731249999997</v>
      </c>
      <c r="AB3924" s="26">
        <f t="shared" si="321"/>
        <v>2</v>
      </c>
      <c r="AC3924" s="1" t="s">
        <v>78</v>
      </c>
      <c r="AD3924" s="3" t="s">
        <v>40</v>
      </c>
    </row>
    <row r="3925" spans="1:30" ht="63.75" hidden="1" x14ac:dyDescent="0.25">
      <c r="A3925" s="1" t="s">
        <v>11975</v>
      </c>
      <c r="B3925" s="1" t="s">
        <v>27</v>
      </c>
      <c r="C3925" s="2" t="s">
        <v>11976</v>
      </c>
      <c r="D3925" s="3" t="s">
        <v>172</v>
      </c>
      <c r="E3925" s="3" t="s">
        <v>30</v>
      </c>
      <c r="F3925" s="2" t="s">
        <v>53</v>
      </c>
      <c r="G3925" s="3" t="s">
        <v>54</v>
      </c>
      <c r="H3925" s="3" t="s">
        <v>11977</v>
      </c>
      <c r="I3925" s="3">
        <v>1429813</v>
      </c>
      <c r="J3925" s="3" t="s">
        <v>34</v>
      </c>
      <c r="K3925" s="4">
        <v>45026.545138888898</v>
      </c>
      <c r="L3925" s="11" t="str">
        <f t="shared" si="318"/>
        <v>abril</v>
      </c>
      <c r="M3925" s="3">
        <v>2</v>
      </c>
      <c r="N3925" s="3">
        <v>2</v>
      </c>
      <c r="O3925" s="3">
        <f t="shared" si="317"/>
        <v>2</v>
      </c>
      <c r="P3925" s="4">
        <v>45026.548344907402</v>
      </c>
      <c r="Q3925" s="2"/>
      <c r="R3925" s="3" t="s">
        <v>11978</v>
      </c>
      <c r="S3925" s="4">
        <v>45026.548344907402</v>
      </c>
      <c r="T3925" s="3">
        <f t="shared" si="319"/>
        <v>4</v>
      </c>
      <c r="U3925" s="2" t="s">
        <v>445</v>
      </c>
      <c r="V3925" s="4">
        <v>45026.550057870401</v>
      </c>
      <c r="W3925" s="3">
        <f t="shared" si="320"/>
        <v>2</v>
      </c>
      <c r="X3925" s="3" t="s">
        <v>508</v>
      </c>
      <c r="Y3925" s="2" t="s">
        <v>509</v>
      </c>
      <c r="Z3925" s="2" t="s">
        <v>75</v>
      </c>
      <c r="AA3925" s="4">
        <v>45030.6430555556</v>
      </c>
      <c r="AB3925" s="26">
        <f t="shared" si="321"/>
        <v>98</v>
      </c>
      <c r="AC3925" s="1" t="s">
        <v>125</v>
      </c>
      <c r="AD3925" s="3" t="s">
        <v>40</v>
      </c>
    </row>
    <row r="3926" spans="1:30" ht="76.5" hidden="1" x14ac:dyDescent="0.25">
      <c r="A3926" s="1" t="s">
        <v>11979</v>
      </c>
      <c r="B3926" s="1" t="s">
        <v>27</v>
      </c>
      <c r="C3926" s="2" t="s">
        <v>11980</v>
      </c>
      <c r="D3926" s="3" t="s">
        <v>794</v>
      </c>
      <c r="E3926" s="3" t="s">
        <v>30</v>
      </c>
      <c r="F3926" s="2" t="s">
        <v>88</v>
      </c>
      <c r="G3926" s="3" t="s">
        <v>54</v>
      </c>
      <c r="H3926" s="3" t="s">
        <v>276</v>
      </c>
      <c r="I3926" s="3">
        <v>1429848</v>
      </c>
      <c r="J3926" s="3" t="s">
        <v>34</v>
      </c>
      <c r="K3926" s="4">
        <v>45026.588888888902</v>
      </c>
      <c r="L3926" s="11" t="str">
        <f t="shared" si="318"/>
        <v>abril</v>
      </c>
      <c r="M3926" s="3">
        <v>3</v>
      </c>
      <c r="N3926" s="3">
        <v>3</v>
      </c>
      <c r="O3926" s="3">
        <f t="shared" si="317"/>
        <v>3</v>
      </c>
      <c r="P3926" s="4">
        <v>45026.593900462998</v>
      </c>
      <c r="Q3926" s="2"/>
      <c r="R3926" s="3" t="s">
        <v>11981</v>
      </c>
      <c r="S3926" s="4">
        <v>45026.593900462998</v>
      </c>
      <c r="T3926" s="3">
        <f t="shared" si="319"/>
        <v>7</v>
      </c>
      <c r="U3926" s="2" t="s">
        <v>445</v>
      </c>
      <c r="V3926" s="4">
        <v>45026.630543981497</v>
      </c>
      <c r="W3926" s="3">
        <f t="shared" si="320"/>
        <v>52</v>
      </c>
      <c r="X3926" s="3" t="s">
        <v>859</v>
      </c>
      <c r="Y3926" s="2" t="s">
        <v>860</v>
      </c>
      <c r="Z3926" s="2" t="s">
        <v>457</v>
      </c>
      <c r="AA3926" s="4">
        <v>45026.71875</v>
      </c>
      <c r="AB3926" s="26">
        <f t="shared" si="321"/>
        <v>2</v>
      </c>
      <c r="AC3926" s="1" t="s">
        <v>78</v>
      </c>
      <c r="AD3926" s="3" t="s">
        <v>40</v>
      </c>
    </row>
    <row r="3927" spans="1:30" ht="63.75" hidden="1" x14ac:dyDescent="0.25">
      <c r="A3927" s="1" t="s">
        <v>11982</v>
      </c>
      <c r="B3927" s="1" t="s">
        <v>27</v>
      </c>
      <c r="C3927" s="2" t="s">
        <v>11983</v>
      </c>
      <c r="D3927" s="3" t="s">
        <v>186</v>
      </c>
      <c r="E3927" s="3" t="s">
        <v>30</v>
      </c>
      <c r="F3927" s="2" t="s">
        <v>44</v>
      </c>
      <c r="G3927" s="3" t="s">
        <v>32</v>
      </c>
      <c r="H3927" s="3" t="s">
        <v>33</v>
      </c>
      <c r="I3927" s="3">
        <v>1429853</v>
      </c>
      <c r="J3927" s="3" t="s">
        <v>73</v>
      </c>
      <c r="K3927" s="4">
        <v>45026.591666666704</v>
      </c>
      <c r="L3927" s="11" t="str">
        <f t="shared" si="318"/>
        <v>abril</v>
      </c>
      <c r="M3927" s="3">
        <v>3</v>
      </c>
      <c r="N3927" s="3">
        <v>3</v>
      </c>
      <c r="O3927" s="3">
        <f t="shared" si="317"/>
        <v>3</v>
      </c>
      <c r="P3927" s="4">
        <v>45026.597037036998</v>
      </c>
      <c r="Q3927" s="2"/>
      <c r="R3927" s="3" t="s">
        <v>11984</v>
      </c>
      <c r="S3927" s="4">
        <v>45026.597037036998</v>
      </c>
      <c r="T3927" s="3">
        <f t="shared" si="319"/>
        <v>7</v>
      </c>
      <c r="U3927" s="2" t="s">
        <v>445</v>
      </c>
      <c r="V3927" s="4">
        <v>45026.642210648097</v>
      </c>
      <c r="W3927" s="3">
        <f t="shared" si="320"/>
        <v>65</v>
      </c>
      <c r="X3927" s="3" t="s">
        <v>103</v>
      </c>
      <c r="Y3927" s="2" t="s">
        <v>104</v>
      </c>
      <c r="Z3927" s="2" t="s">
        <v>75</v>
      </c>
      <c r="AA3927" s="4">
        <v>45027.204166666699</v>
      </c>
      <c r="AB3927" s="26">
        <f t="shared" si="321"/>
        <v>13</v>
      </c>
      <c r="AC3927" s="1" t="s">
        <v>78</v>
      </c>
      <c r="AD3927" s="3" t="s">
        <v>40</v>
      </c>
    </row>
    <row r="3928" spans="1:30" ht="63.75" hidden="1" x14ac:dyDescent="0.25">
      <c r="A3928" s="1" t="s">
        <v>11985</v>
      </c>
      <c r="B3928" s="1" t="s">
        <v>27</v>
      </c>
      <c r="C3928" s="2" t="s">
        <v>11986</v>
      </c>
      <c r="D3928" s="3" t="s">
        <v>95</v>
      </c>
      <c r="E3928" s="3" t="s">
        <v>30</v>
      </c>
      <c r="F3928" s="2" t="s">
        <v>53</v>
      </c>
      <c r="G3928" s="3" t="s">
        <v>54</v>
      </c>
      <c r="H3928" s="3" t="s">
        <v>100</v>
      </c>
      <c r="I3928" s="3">
        <v>1429870</v>
      </c>
      <c r="J3928" s="3" t="s">
        <v>73</v>
      </c>
      <c r="K3928" s="4">
        <v>45026.609027777798</v>
      </c>
      <c r="L3928" s="11" t="str">
        <f t="shared" si="318"/>
        <v>abril</v>
      </c>
      <c r="M3928" s="3">
        <v>2</v>
      </c>
      <c r="N3928" s="3">
        <v>2</v>
      </c>
      <c r="O3928" s="3">
        <f t="shared" si="317"/>
        <v>2</v>
      </c>
      <c r="P3928" s="4">
        <v>45026.613749999997</v>
      </c>
      <c r="Q3928" s="2"/>
      <c r="R3928" s="3" t="s">
        <v>11987</v>
      </c>
      <c r="S3928" s="4">
        <v>45026.613749999997</v>
      </c>
      <c r="T3928" s="3">
        <f t="shared" si="319"/>
        <v>6</v>
      </c>
      <c r="U3928" s="2" t="s">
        <v>445</v>
      </c>
      <c r="V3928" s="4">
        <v>45026.660057870402</v>
      </c>
      <c r="W3928" s="3">
        <f t="shared" si="320"/>
        <v>66</v>
      </c>
      <c r="X3928" s="3" t="s">
        <v>446</v>
      </c>
      <c r="Y3928" s="2" t="s">
        <v>447</v>
      </c>
      <c r="Z3928" s="2" t="s">
        <v>9054</v>
      </c>
      <c r="AA3928" s="4">
        <v>45026.688888888901</v>
      </c>
      <c r="AB3928" s="26">
        <f t="shared" si="321"/>
        <v>0</v>
      </c>
      <c r="AC3928" s="1" t="s">
        <v>197</v>
      </c>
      <c r="AD3928" s="3" t="s">
        <v>40</v>
      </c>
    </row>
    <row r="3929" spans="1:30" ht="102" hidden="1" x14ac:dyDescent="0.25">
      <c r="A3929" s="1" t="s">
        <v>11988</v>
      </c>
      <c r="B3929" s="1" t="s">
        <v>27</v>
      </c>
      <c r="C3929" s="2" t="s">
        <v>11989</v>
      </c>
      <c r="D3929" s="3" t="s">
        <v>166</v>
      </c>
      <c r="E3929" s="3" t="s">
        <v>30</v>
      </c>
      <c r="F3929" s="2" t="s">
        <v>264</v>
      </c>
      <c r="G3929" s="3" t="s">
        <v>192</v>
      </c>
      <c r="H3929" s="3" t="s">
        <v>387</v>
      </c>
      <c r="I3929" s="3">
        <v>1429876</v>
      </c>
      <c r="J3929" s="3" t="s">
        <v>34</v>
      </c>
      <c r="K3929" s="4">
        <v>45026.613194444399</v>
      </c>
      <c r="L3929" s="11" t="str">
        <f t="shared" si="318"/>
        <v>abril</v>
      </c>
      <c r="M3929" s="3">
        <v>2</v>
      </c>
      <c r="N3929" s="3">
        <v>2</v>
      </c>
      <c r="O3929" s="3">
        <f t="shared" si="317"/>
        <v>2</v>
      </c>
      <c r="P3929" s="4">
        <v>45026.621886574103</v>
      </c>
      <c r="Q3929" s="2"/>
      <c r="R3929" s="3" t="s">
        <v>11990</v>
      </c>
      <c r="S3929" s="4">
        <v>45026.621886574103</v>
      </c>
      <c r="T3929" s="3">
        <f t="shared" si="319"/>
        <v>12</v>
      </c>
      <c r="U3929" s="2" t="s">
        <v>227</v>
      </c>
      <c r="V3929" s="4">
        <v>45026.622106481504</v>
      </c>
      <c r="W3929" s="3">
        <f t="shared" si="320"/>
        <v>0</v>
      </c>
      <c r="X3929" s="3" t="s">
        <v>418</v>
      </c>
      <c r="Y3929" s="2" t="s">
        <v>419</v>
      </c>
      <c r="Z3929" s="2" t="s">
        <v>227</v>
      </c>
      <c r="AA3929" s="4">
        <v>45026.9243055556</v>
      </c>
      <c r="AB3929" s="26">
        <f t="shared" si="321"/>
        <v>7</v>
      </c>
      <c r="AC3929" s="1" t="s">
        <v>78</v>
      </c>
      <c r="AD3929" s="3" t="s">
        <v>40</v>
      </c>
    </row>
    <row r="3930" spans="1:30" ht="63.75" hidden="1" x14ac:dyDescent="0.25">
      <c r="A3930" s="1" t="s">
        <v>11991</v>
      </c>
      <c r="B3930" s="1" t="s">
        <v>27</v>
      </c>
      <c r="C3930" s="2" t="s">
        <v>11992</v>
      </c>
      <c r="D3930" s="3" t="s">
        <v>29</v>
      </c>
      <c r="E3930" s="3" t="s">
        <v>30</v>
      </c>
      <c r="F3930" s="2" t="s">
        <v>53</v>
      </c>
      <c r="G3930" s="3" t="s">
        <v>54</v>
      </c>
      <c r="H3930" s="3" t="s">
        <v>1228</v>
      </c>
      <c r="I3930" s="3">
        <v>1429902</v>
      </c>
      <c r="J3930" s="3" t="s">
        <v>34</v>
      </c>
      <c r="K3930" s="4">
        <v>45026.652083333298</v>
      </c>
      <c r="L3930" s="11" t="str">
        <f t="shared" si="318"/>
        <v>abril</v>
      </c>
      <c r="M3930" s="3">
        <v>2</v>
      </c>
      <c r="N3930" s="3">
        <v>2</v>
      </c>
      <c r="O3930" s="3">
        <f t="shared" si="317"/>
        <v>2</v>
      </c>
      <c r="P3930" s="4">
        <v>45026.6555787037</v>
      </c>
      <c r="Q3930" s="2"/>
      <c r="R3930" s="3" t="s">
        <v>11993</v>
      </c>
      <c r="S3930" s="4">
        <v>45026.6555787037</v>
      </c>
      <c r="T3930" s="3">
        <f t="shared" si="319"/>
        <v>5</v>
      </c>
      <c r="U3930" s="2" t="s">
        <v>445</v>
      </c>
      <c r="V3930" s="4">
        <v>45026.664988425902</v>
      </c>
      <c r="W3930" s="3">
        <f t="shared" si="320"/>
        <v>13</v>
      </c>
      <c r="X3930" s="3" t="s">
        <v>103</v>
      </c>
      <c r="Y3930" s="2" t="s">
        <v>104</v>
      </c>
      <c r="Z3930" s="2" t="s">
        <v>75</v>
      </c>
      <c r="AA3930" s="4">
        <v>45050.631249999999</v>
      </c>
      <c r="AB3930" s="26">
        <f t="shared" si="321"/>
        <v>575</v>
      </c>
      <c r="AC3930" s="1" t="s">
        <v>78</v>
      </c>
      <c r="AD3930" s="3" t="s">
        <v>40</v>
      </c>
    </row>
    <row r="3931" spans="1:30" ht="57" hidden="1" x14ac:dyDescent="0.25">
      <c r="A3931" s="1" t="s">
        <v>11338</v>
      </c>
      <c r="B3931" s="1" t="s">
        <v>27</v>
      </c>
      <c r="C3931" s="2" t="s">
        <v>11339</v>
      </c>
      <c r="D3931" s="3" t="s">
        <v>302</v>
      </c>
      <c r="E3931" s="3" t="s">
        <v>30</v>
      </c>
      <c r="F3931" s="2" t="s">
        <v>6413</v>
      </c>
      <c r="G3931" s="3" t="s">
        <v>6414</v>
      </c>
      <c r="H3931" s="3" t="s">
        <v>5677</v>
      </c>
      <c r="I3931" s="3">
        <v>1429909</v>
      </c>
      <c r="J3931" s="3" t="s">
        <v>73</v>
      </c>
      <c r="K3931" s="4">
        <v>45026.663194444402</v>
      </c>
      <c r="L3931" s="11" t="str">
        <f t="shared" si="318"/>
        <v>abril</v>
      </c>
      <c r="M3931" s="3">
        <v>2</v>
      </c>
      <c r="N3931" s="3">
        <v>2</v>
      </c>
      <c r="O3931" s="3">
        <f t="shared" si="317"/>
        <v>2</v>
      </c>
      <c r="P3931" s="4">
        <v>45026.67</v>
      </c>
      <c r="Q3931" s="2"/>
      <c r="R3931" s="3" t="s">
        <v>11994</v>
      </c>
      <c r="S3931" s="4">
        <v>45026.67</v>
      </c>
      <c r="T3931" s="3">
        <f t="shared" si="319"/>
        <v>9</v>
      </c>
      <c r="U3931" s="2" t="s">
        <v>445</v>
      </c>
      <c r="V3931" s="4">
        <v>45026.670914351896</v>
      </c>
      <c r="W3931" s="3">
        <f t="shared" si="320"/>
        <v>1</v>
      </c>
      <c r="X3931" s="3" t="s">
        <v>859</v>
      </c>
      <c r="Y3931" s="2" t="s">
        <v>860</v>
      </c>
      <c r="Z3931" s="2" t="s">
        <v>445</v>
      </c>
      <c r="AA3931" s="4">
        <v>45026.702777777798</v>
      </c>
      <c r="AB3931" s="26">
        <f t="shared" si="321"/>
        <v>0</v>
      </c>
      <c r="AC3931" s="1" t="s">
        <v>197</v>
      </c>
      <c r="AD3931" s="3" t="s">
        <v>40</v>
      </c>
    </row>
    <row r="3932" spans="1:30" ht="28.5" hidden="1" x14ac:dyDescent="0.25">
      <c r="A3932" s="1" t="s">
        <v>4431</v>
      </c>
      <c r="B3932" s="1" t="s">
        <v>27</v>
      </c>
      <c r="C3932" s="2" t="s">
        <v>4432</v>
      </c>
      <c r="D3932" s="3" t="s">
        <v>107</v>
      </c>
      <c r="E3932" s="3" t="s">
        <v>30</v>
      </c>
      <c r="F3932" s="2" t="s">
        <v>154</v>
      </c>
      <c r="G3932" s="3" t="s">
        <v>155</v>
      </c>
      <c r="H3932" s="3" t="s">
        <v>156</v>
      </c>
      <c r="I3932" s="3">
        <v>1429918</v>
      </c>
      <c r="J3932" s="3" t="s">
        <v>34</v>
      </c>
      <c r="K3932" s="4">
        <v>45026.684027777803</v>
      </c>
      <c r="L3932" s="11" t="str">
        <f t="shared" si="318"/>
        <v>abril</v>
      </c>
      <c r="M3932" s="3">
        <v>2</v>
      </c>
      <c r="N3932" s="3">
        <v>2</v>
      </c>
      <c r="O3932" s="3">
        <f t="shared" si="317"/>
        <v>2</v>
      </c>
      <c r="P3932" s="4">
        <v>45026.697025463</v>
      </c>
      <c r="Q3932" s="2"/>
      <c r="R3932" s="3" t="s">
        <v>11995</v>
      </c>
      <c r="S3932" s="4">
        <v>45026.697025463</v>
      </c>
      <c r="T3932" s="3">
        <f t="shared" si="319"/>
        <v>18</v>
      </c>
      <c r="U3932" s="2" t="s">
        <v>227</v>
      </c>
      <c r="V3932" s="4">
        <v>45026.6977430556</v>
      </c>
      <c r="W3932" s="3">
        <f t="shared" si="320"/>
        <v>1</v>
      </c>
      <c r="X3932" s="3" t="s">
        <v>195</v>
      </c>
      <c r="Y3932" s="2" t="s">
        <v>196</v>
      </c>
      <c r="Z3932" s="2" t="s">
        <v>227</v>
      </c>
      <c r="AA3932" s="4">
        <v>45026.927083333299</v>
      </c>
      <c r="AB3932" s="26">
        <f t="shared" si="321"/>
        <v>5</v>
      </c>
      <c r="AC3932" s="1" t="s">
        <v>78</v>
      </c>
      <c r="AD3932" s="3" t="s">
        <v>40</v>
      </c>
    </row>
    <row r="3933" spans="1:30" ht="42.75" hidden="1" x14ac:dyDescent="0.25">
      <c r="A3933" s="1" t="s">
        <v>6851</v>
      </c>
      <c r="B3933" s="1" t="s">
        <v>27</v>
      </c>
      <c r="C3933" s="2" t="s">
        <v>6852</v>
      </c>
      <c r="D3933" s="3" t="s">
        <v>172</v>
      </c>
      <c r="E3933" s="3" t="s">
        <v>30</v>
      </c>
      <c r="F3933" s="2" t="s">
        <v>64</v>
      </c>
      <c r="G3933" s="3" t="s">
        <v>32</v>
      </c>
      <c r="H3933" s="3" t="s">
        <v>33</v>
      </c>
      <c r="I3933" s="3">
        <v>1429924</v>
      </c>
      <c r="J3933" s="3" t="s">
        <v>34</v>
      </c>
      <c r="K3933" s="4">
        <v>45026.697916666701</v>
      </c>
      <c r="L3933" s="11" t="str">
        <f t="shared" si="318"/>
        <v>abril</v>
      </c>
      <c r="M3933" s="3">
        <v>3</v>
      </c>
      <c r="N3933" s="3">
        <v>3</v>
      </c>
      <c r="O3933" s="3">
        <f t="shared" si="317"/>
        <v>3</v>
      </c>
      <c r="P3933" s="4">
        <v>45026.7050578704</v>
      </c>
      <c r="Q3933" s="2"/>
      <c r="R3933" s="3" t="s">
        <v>11996</v>
      </c>
      <c r="S3933" s="4">
        <v>45026.7050578704</v>
      </c>
      <c r="T3933" s="3">
        <f t="shared" si="319"/>
        <v>10</v>
      </c>
      <c r="U3933" s="2" t="s">
        <v>445</v>
      </c>
      <c r="V3933" s="4">
        <v>45026.728194444397</v>
      </c>
      <c r="W3933" s="3">
        <f t="shared" si="320"/>
        <v>33</v>
      </c>
      <c r="X3933" s="3" t="s">
        <v>195</v>
      </c>
      <c r="Y3933" s="2" t="s">
        <v>196</v>
      </c>
      <c r="Z3933" s="2" t="s">
        <v>457</v>
      </c>
      <c r="AA3933" s="4">
        <v>45026.927777777797</v>
      </c>
      <c r="AB3933" s="26">
        <f t="shared" si="321"/>
        <v>4</v>
      </c>
      <c r="AC3933" s="1" t="s">
        <v>78</v>
      </c>
      <c r="AD3933" s="3" t="s">
        <v>40</v>
      </c>
    </row>
    <row r="3934" spans="1:30" ht="76.5" hidden="1" x14ac:dyDescent="0.25">
      <c r="A3934" s="1" t="s">
        <v>11997</v>
      </c>
      <c r="B3934" s="1" t="s">
        <v>27</v>
      </c>
      <c r="C3934" s="2" t="s">
        <v>11998</v>
      </c>
      <c r="D3934" s="3" t="s">
        <v>482</v>
      </c>
      <c r="E3934" s="3" t="s">
        <v>30</v>
      </c>
      <c r="F3934" s="2" t="s">
        <v>154</v>
      </c>
      <c r="G3934" s="3" t="s">
        <v>155</v>
      </c>
      <c r="H3934" s="3" t="s">
        <v>156</v>
      </c>
      <c r="I3934" s="3">
        <v>1429940</v>
      </c>
      <c r="J3934" s="3" t="s">
        <v>34</v>
      </c>
      <c r="K3934" s="4">
        <v>45026.735416666699</v>
      </c>
      <c r="L3934" s="11" t="str">
        <f t="shared" si="318"/>
        <v>abril</v>
      </c>
      <c r="M3934" s="3">
        <v>2</v>
      </c>
      <c r="N3934" s="3">
        <v>2</v>
      </c>
      <c r="O3934" s="3">
        <f t="shared" si="317"/>
        <v>2</v>
      </c>
      <c r="P3934" s="4">
        <v>45026.749976851897</v>
      </c>
      <c r="Q3934" s="2"/>
      <c r="R3934" s="3" t="s">
        <v>11999</v>
      </c>
      <c r="S3934" s="4">
        <v>45026.749976851897</v>
      </c>
      <c r="T3934" s="3">
        <f t="shared" si="319"/>
        <v>20</v>
      </c>
      <c r="U3934" s="2" t="s">
        <v>227</v>
      </c>
      <c r="V3934" s="4">
        <v>45026.758611111101</v>
      </c>
      <c r="W3934" s="3">
        <f t="shared" si="320"/>
        <v>12</v>
      </c>
      <c r="X3934" s="3" t="s">
        <v>123</v>
      </c>
      <c r="Y3934" s="2" t="s">
        <v>124</v>
      </c>
      <c r="Z3934" s="2" t="s">
        <v>1132</v>
      </c>
      <c r="AA3934" s="4">
        <v>45028.578472222202</v>
      </c>
      <c r="AB3934" s="26">
        <f t="shared" si="321"/>
        <v>43</v>
      </c>
      <c r="AC3934" s="1" t="s">
        <v>125</v>
      </c>
      <c r="AD3934" s="3" t="s">
        <v>40</v>
      </c>
    </row>
    <row r="3935" spans="1:30" ht="89.25" hidden="1" x14ac:dyDescent="0.25">
      <c r="A3935" s="1" t="s">
        <v>12000</v>
      </c>
      <c r="B3935" s="1" t="s">
        <v>407</v>
      </c>
      <c r="C3935" s="2" t="s">
        <v>12001</v>
      </c>
      <c r="D3935" s="3" t="s">
        <v>1251</v>
      </c>
      <c r="E3935" s="3" t="s">
        <v>410</v>
      </c>
      <c r="F3935" s="2" t="s">
        <v>225</v>
      </c>
      <c r="G3935" s="3" t="s">
        <v>32</v>
      </c>
      <c r="H3935" s="3" t="s">
        <v>33</v>
      </c>
      <c r="I3935" s="3">
        <v>1429943</v>
      </c>
      <c r="J3935" s="3" t="s">
        <v>34</v>
      </c>
      <c r="K3935" s="4">
        <v>45026.738888888904</v>
      </c>
      <c r="L3935" s="11" t="str">
        <f t="shared" si="318"/>
        <v>abril</v>
      </c>
      <c r="M3935" s="3">
        <v>3</v>
      </c>
      <c r="N3935" s="3">
        <v>3</v>
      </c>
      <c r="O3935" s="3">
        <f t="shared" si="317"/>
        <v>3</v>
      </c>
      <c r="P3935" s="4">
        <v>45026.7443055556</v>
      </c>
      <c r="Q3935" s="2"/>
      <c r="R3935" s="3" t="s">
        <v>12002</v>
      </c>
      <c r="S3935" s="4">
        <v>45026.7443055556</v>
      </c>
      <c r="T3935" s="3">
        <f t="shared" si="319"/>
        <v>7</v>
      </c>
      <c r="U3935" s="2" t="s">
        <v>445</v>
      </c>
      <c r="V3935" s="4">
        <v>45026.754340277803</v>
      </c>
      <c r="W3935" s="3">
        <f t="shared" si="320"/>
        <v>14</v>
      </c>
      <c r="X3935" s="3" t="s">
        <v>418</v>
      </c>
      <c r="Y3935" s="2" t="s">
        <v>419</v>
      </c>
      <c r="Z3935" s="2" t="s">
        <v>36</v>
      </c>
      <c r="AA3935" s="4">
        <v>45026.966666666704</v>
      </c>
      <c r="AB3935" s="26">
        <f t="shared" si="321"/>
        <v>5</v>
      </c>
      <c r="AC3935" s="1" t="s">
        <v>78</v>
      </c>
      <c r="AD3935" s="3" t="s">
        <v>40</v>
      </c>
    </row>
    <row r="3936" spans="1:30" ht="63.75" hidden="1" x14ac:dyDescent="0.25">
      <c r="A3936" s="1" t="s">
        <v>12003</v>
      </c>
      <c r="B3936" s="1" t="s">
        <v>27</v>
      </c>
      <c r="C3936" s="2" t="s">
        <v>12004</v>
      </c>
      <c r="D3936" s="3" t="s">
        <v>629</v>
      </c>
      <c r="E3936" s="3" t="s">
        <v>30</v>
      </c>
      <c r="F3936" s="2" t="s">
        <v>225</v>
      </c>
      <c r="G3936" s="3" t="s">
        <v>32</v>
      </c>
      <c r="H3936" s="3" t="s">
        <v>89</v>
      </c>
      <c r="I3936" s="3">
        <v>1429945</v>
      </c>
      <c r="J3936" s="3" t="s">
        <v>34</v>
      </c>
      <c r="K3936" s="4">
        <v>45026.741666666698</v>
      </c>
      <c r="L3936" s="11" t="str">
        <f t="shared" si="318"/>
        <v>abril</v>
      </c>
      <c r="M3936" s="3">
        <v>2</v>
      </c>
      <c r="N3936" s="3">
        <v>2</v>
      </c>
      <c r="O3936" s="3">
        <f t="shared" si="317"/>
        <v>2</v>
      </c>
      <c r="P3936" s="4">
        <v>45026.750682870399</v>
      </c>
      <c r="Q3936" s="2"/>
      <c r="R3936" s="3" t="s">
        <v>12005</v>
      </c>
      <c r="S3936" s="4">
        <v>45026.750682870399</v>
      </c>
      <c r="T3936" s="3">
        <f t="shared" si="319"/>
        <v>12</v>
      </c>
      <c r="U3936" s="2" t="s">
        <v>445</v>
      </c>
      <c r="V3936" s="4">
        <v>45026.778530092597</v>
      </c>
      <c r="W3936" s="3">
        <f t="shared" si="320"/>
        <v>40</v>
      </c>
      <c r="X3936" s="3" t="s">
        <v>1163</v>
      </c>
      <c r="Y3936" s="2" t="s">
        <v>509</v>
      </c>
      <c r="Z3936" s="2" t="s">
        <v>708</v>
      </c>
      <c r="AA3936" s="4">
        <v>45028.4868055556</v>
      </c>
      <c r="AB3936" s="26">
        <f t="shared" si="321"/>
        <v>40</v>
      </c>
      <c r="AC3936" s="1" t="s">
        <v>78</v>
      </c>
      <c r="AD3936" s="3" t="s">
        <v>40</v>
      </c>
    </row>
    <row r="3937" spans="1:30" ht="51" hidden="1" x14ac:dyDescent="0.25">
      <c r="A3937" s="1" t="s">
        <v>8135</v>
      </c>
      <c r="B3937" s="1" t="s">
        <v>27</v>
      </c>
      <c r="C3937" s="2" t="s">
        <v>8136</v>
      </c>
      <c r="D3937" s="3" t="s">
        <v>745</v>
      </c>
      <c r="E3937" s="3" t="s">
        <v>30</v>
      </c>
      <c r="F3937" s="2" t="s">
        <v>44</v>
      </c>
      <c r="G3937" s="3" t="s">
        <v>32</v>
      </c>
      <c r="H3937" s="3" t="s">
        <v>33</v>
      </c>
      <c r="I3937" s="3">
        <v>1429949</v>
      </c>
      <c r="J3937" s="3" t="s">
        <v>34</v>
      </c>
      <c r="K3937" s="4">
        <v>45026.750694444403</v>
      </c>
      <c r="L3937" s="11" t="str">
        <f t="shared" si="318"/>
        <v>abril</v>
      </c>
      <c r="M3937" s="3">
        <v>2</v>
      </c>
      <c r="N3937" s="3">
        <v>2</v>
      </c>
      <c r="O3937" s="3">
        <f t="shared" si="317"/>
        <v>2</v>
      </c>
      <c r="P3937" s="4">
        <v>45026.752199074101</v>
      </c>
      <c r="Q3937" s="2"/>
      <c r="R3937" s="3" t="s">
        <v>12006</v>
      </c>
      <c r="S3937" s="4">
        <v>45026.752199074101</v>
      </c>
      <c r="T3937" s="3">
        <f t="shared" si="319"/>
        <v>2</v>
      </c>
      <c r="U3937" s="2" t="s">
        <v>445</v>
      </c>
      <c r="V3937" s="4">
        <v>45026.841481481497</v>
      </c>
      <c r="W3937" s="3">
        <f t="shared" si="320"/>
        <v>128</v>
      </c>
      <c r="X3937" s="3" t="s">
        <v>796</v>
      </c>
      <c r="Y3937" s="2" t="s">
        <v>797</v>
      </c>
      <c r="Z3937" s="2" t="s">
        <v>36</v>
      </c>
      <c r="AA3937" s="4">
        <v>45027.536111111098</v>
      </c>
      <c r="AB3937" s="26">
        <f t="shared" si="321"/>
        <v>16</v>
      </c>
      <c r="AC3937" s="1" t="s">
        <v>144</v>
      </c>
      <c r="AD3937" s="3" t="s">
        <v>40</v>
      </c>
    </row>
    <row r="3938" spans="1:30" ht="63.75" hidden="1" x14ac:dyDescent="0.25">
      <c r="A3938" s="1" t="s">
        <v>12007</v>
      </c>
      <c r="B3938" s="1" t="s">
        <v>27</v>
      </c>
      <c r="C3938" s="2" t="s">
        <v>12008</v>
      </c>
      <c r="D3938" s="3" t="s">
        <v>629</v>
      </c>
      <c r="E3938" s="3" t="s">
        <v>30</v>
      </c>
      <c r="F3938" s="2" t="s">
        <v>53</v>
      </c>
      <c r="G3938" s="3" t="s">
        <v>32</v>
      </c>
      <c r="H3938" s="3" t="s">
        <v>187</v>
      </c>
      <c r="I3938" s="3">
        <v>1429950</v>
      </c>
      <c r="J3938" s="3" t="s">
        <v>34</v>
      </c>
      <c r="K3938" s="4">
        <v>45026.754861111098</v>
      </c>
      <c r="L3938" s="11" t="str">
        <f t="shared" si="318"/>
        <v>abril</v>
      </c>
      <c r="M3938" s="3">
        <v>2</v>
      </c>
      <c r="N3938" s="3">
        <v>2</v>
      </c>
      <c r="O3938" s="3">
        <f t="shared" si="317"/>
        <v>2</v>
      </c>
      <c r="P3938" s="4">
        <v>45026.772488425901</v>
      </c>
      <c r="Q3938" s="2"/>
      <c r="R3938" s="3" t="s">
        <v>12009</v>
      </c>
      <c r="S3938" s="4">
        <v>45026.772488425901</v>
      </c>
      <c r="T3938" s="3">
        <f t="shared" si="319"/>
        <v>25</v>
      </c>
      <c r="U3938" s="2" t="s">
        <v>445</v>
      </c>
      <c r="V3938" s="4">
        <v>45026.895613425899</v>
      </c>
      <c r="W3938" s="3">
        <f t="shared" si="320"/>
        <v>177</v>
      </c>
      <c r="X3938" s="3" t="s">
        <v>1163</v>
      </c>
      <c r="Y3938" s="2" t="s">
        <v>509</v>
      </c>
      <c r="Z3938" s="2" t="s">
        <v>708</v>
      </c>
      <c r="AA3938" s="4">
        <v>45027.6381944444</v>
      </c>
      <c r="AB3938" s="26">
        <f t="shared" si="321"/>
        <v>17</v>
      </c>
      <c r="AC3938" s="1" t="s">
        <v>78</v>
      </c>
      <c r="AD3938" s="3" t="s">
        <v>40</v>
      </c>
    </row>
    <row r="3939" spans="1:30" ht="38.25" hidden="1" x14ac:dyDescent="0.25">
      <c r="A3939" s="1" t="s">
        <v>12010</v>
      </c>
      <c r="B3939" s="1" t="s">
        <v>27</v>
      </c>
      <c r="C3939" s="2" t="s">
        <v>12011</v>
      </c>
      <c r="D3939" s="3" t="s">
        <v>378</v>
      </c>
      <c r="E3939" s="3" t="s">
        <v>30</v>
      </c>
      <c r="F3939" s="2" t="s">
        <v>213</v>
      </c>
      <c r="G3939" s="3" t="s">
        <v>192</v>
      </c>
      <c r="H3939" s="3" t="s">
        <v>1627</v>
      </c>
      <c r="I3939" s="3">
        <v>1429952</v>
      </c>
      <c r="J3939" s="3" t="s">
        <v>73</v>
      </c>
      <c r="K3939" s="4">
        <v>45026.758333333302</v>
      </c>
      <c r="L3939" s="11" t="str">
        <f t="shared" si="318"/>
        <v>abril</v>
      </c>
      <c r="M3939" s="3">
        <v>3</v>
      </c>
      <c r="N3939" s="3">
        <v>3</v>
      </c>
      <c r="O3939" s="3">
        <f t="shared" si="317"/>
        <v>3</v>
      </c>
      <c r="P3939" s="4">
        <v>45026.772442129601</v>
      </c>
      <c r="Q3939" s="2"/>
      <c r="R3939" s="3" t="s">
        <v>12012</v>
      </c>
      <c r="S3939" s="4">
        <v>45026.772442129601</v>
      </c>
      <c r="T3939" s="3">
        <f t="shared" si="319"/>
        <v>20</v>
      </c>
      <c r="U3939" s="2" t="s">
        <v>1132</v>
      </c>
      <c r="V3939" s="4">
        <v>45026.7790046296</v>
      </c>
      <c r="W3939" s="3">
        <f t="shared" si="320"/>
        <v>9</v>
      </c>
      <c r="X3939" s="3" t="s">
        <v>736</v>
      </c>
      <c r="Y3939" s="2" t="s">
        <v>737</v>
      </c>
      <c r="Z3939" s="2" t="s">
        <v>1132</v>
      </c>
      <c r="AA3939" s="4">
        <v>45026.941666666702</v>
      </c>
      <c r="AB3939" s="26">
        <f t="shared" si="321"/>
        <v>3</v>
      </c>
      <c r="AC3939" s="1" t="s">
        <v>197</v>
      </c>
      <c r="AD3939" s="3" t="s">
        <v>40</v>
      </c>
    </row>
    <row r="3940" spans="1:30" ht="76.5" hidden="1" x14ac:dyDescent="0.25">
      <c r="A3940" s="1" t="s">
        <v>11115</v>
      </c>
      <c r="B3940" s="1" t="s">
        <v>27</v>
      </c>
      <c r="C3940" s="2" t="s">
        <v>11116</v>
      </c>
      <c r="D3940" s="3" t="s">
        <v>1059</v>
      </c>
      <c r="E3940" s="3" t="s">
        <v>30</v>
      </c>
      <c r="F3940" s="2" t="s">
        <v>88</v>
      </c>
      <c r="G3940" s="3" t="s">
        <v>54</v>
      </c>
      <c r="H3940" s="3" t="s">
        <v>148</v>
      </c>
      <c r="I3940" s="3">
        <v>1429954</v>
      </c>
      <c r="J3940" s="3" t="s">
        <v>34</v>
      </c>
      <c r="K3940" s="4">
        <v>45026.759722222203</v>
      </c>
      <c r="L3940" s="11" t="str">
        <f t="shared" si="318"/>
        <v>abril</v>
      </c>
      <c r="M3940" s="3">
        <v>2</v>
      </c>
      <c r="N3940" s="3">
        <v>2</v>
      </c>
      <c r="O3940" s="3">
        <f t="shared" si="317"/>
        <v>2</v>
      </c>
      <c r="P3940" s="4">
        <v>45026.769942129598</v>
      </c>
      <c r="Q3940" s="2"/>
      <c r="R3940" s="3" t="s">
        <v>12013</v>
      </c>
      <c r="S3940" s="4">
        <v>45026.769942129598</v>
      </c>
      <c r="T3940" s="3">
        <f t="shared" si="319"/>
        <v>14</v>
      </c>
      <c r="U3940" s="2" t="s">
        <v>445</v>
      </c>
      <c r="V3940" s="4">
        <v>45026.859340277799</v>
      </c>
      <c r="W3940" s="3">
        <f t="shared" si="320"/>
        <v>128</v>
      </c>
      <c r="X3940" s="3" t="s">
        <v>91</v>
      </c>
      <c r="Y3940" s="2" t="s">
        <v>92</v>
      </c>
      <c r="Z3940" s="2" t="s">
        <v>36</v>
      </c>
      <c r="AA3940" s="4">
        <v>45027.208333333299</v>
      </c>
      <c r="AB3940" s="26">
        <f t="shared" si="321"/>
        <v>8</v>
      </c>
      <c r="AC3940" s="1" t="s">
        <v>78</v>
      </c>
      <c r="AD3940" s="3" t="s">
        <v>40</v>
      </c>
    </row>
    <row r="3941" spans="1:30" ht="63.75" hidden="1" x14ac:dyDescent="0.25">
      <c r="A3941" s="1" t="s">
        <v>12014</v>
      </c>
      <c r="B3941" s="1" t="s">
        <v>27</v>
      </c>
      <c r="C3941" s="2" t="s">
        <v>12015</v>
      </c>
      <c r="D3941" s="3" t="s">
        <v>983</v>
      </c>
      <c r="E3941" s="3" t="s">
        <v>30</v>
      </c>
      <c r="F3941" s="2" t="s">
        <v>225</v>
      </c>
      <c r="G3941" s="3" t="s">
        <v>32</v>
      </c>
      <c r="H3941" s="3" t="s">
        <v>33</v>
      </c>
      <c r="I3941" s="3">
        <v>1429959</v>
      </c>
      <c r="J3941" s="3" t="s">
        <v>34</v>
      </c>
      <c r="K3941" s="4">
        <v>45026.7902777778</v>
      </c>
      <c r="L3941" s="11" t="str">
        <f t="shared" si="318"/>
        <v>abril</v>
      </c>
      <c r="M3941" s="3">
        <v>2</v>
      </c>
      <c r="N3941" s="3">
        <v>2</v>
      </c>
      <c r="O3941" s="3">
        <f t="shared" ref="O3941:O4002" si="322">IF(ISBLANK(N3941),M3941,N3941)</f>
        <v>2</v>
      </c>
      <c r="P3941" s="4">
        <v>45026.799641203703</v>
      </c>
      <c r="Q3941" s="2"/>
      <c r="R3941" s="3" t="s">
        <v>12016</v>
      </c>
      <c r="S3941" s="4">
        <v>45026.799641203703</v>
      </c>
      <c r="T3941" s="3">
        <f t="shared" si="319"/>
        <v>13</v>
      </c>
      <c r="U3941" s="2" t="s">
        <v>445</v>
      </c>
      <c r="V3941" s="4">
        <v>45026.806157407402</v>
      </c>
      <c r="W3941" s="3">
        <f t="shared" si="320"/>
        <v>9</v>
      </c>
      <c r="X3941" s="3" t="s">
        <v>6477</v>
      </c>
      <c r="Y3941" s="2" t="s">
        <v>6478</v>
      </c>
      <c r="Z3941" s="2" t="s">
        <v>708</v>
      </c>
      <c r="AA3941" s="4">
        <v>45027.211805555598</v>
      </c>
      <c r="AB3941" s="26">
        <f t="shared" si="321"/>
        <v>9</v>
      </c>
      <c r="AC3941" s="1" t="s">
        <v>78</v>
      </c>
      <c r="AD3941" s="3" t="s">
        <v>40</v>
      </c>
    </row>
    <row r="3942" spans="1:30" ht="127.5" hidden="1" x14ac:dyDescent="0.25">
      <c r="A3942" s="1" t="s">
        <v>12017</v>
      </c>
      <c r="B3942" s="1" t="s">
        <v>27</v>
      </c>
      <c r="C3942" s="2" t="s">
        <v>12018</v>
      </c>
      <c r="D3942" s="3" t="s">
        <v>643</v>
      </c>
      <c r="E3942" s="3" t="s">
        <v>30</v>
      </c>
      <c r="F3942" s="2" t="s">
        <v>53</v>
      </c>
      <c r="G3942" s="3" t="s">
        <v>32</v>
      </c>
      <c r="H3942" s="3" t="s">
        <v>187</v>
      </c>
      <c r="I3942" s="3">
        <v>1429960</v>
      </c>
      <c r="J3942" s="3" t="s">
        <v>73</v>
      </c>
      <c r="K3942" s="4">
        <v>45026.7944444444</v>
      </c>
      <c r="L3942" s="11" t="str">
        <f t="shared" si="318"/>
        <v>abril</v>
      </c>
      <c r="M3942" s="3">
        <v>3</v>
      </c>
      <c r="N3942" s="3">
        <v>3</v>
      </c>
      <c r="O3942" s="3">
        <f t="shared" si="322"/>
        <v>3</v>
      </c>
      <c r="P3942" s="4">
        <v>45026.8034722222</v>
      </c>
      <c r="Q3942" s="2"/>
      <c r="R3942" s="3" t="s">
        <v>12019</v>
      </c>
      <c r="S3942" s="4">
        <v>45026.8034722222</v>
      </c>
      <c r="T3942" s="3">
        <f t="shared" si="319"/>
        <v>13</v>
      </c>
      <c r="U3942" s="2" t="s">
        <v>445</v>
      </c>
      <c r="V3942" s="3"/>
      <c r="W3942" s="3" t="str">
        <f t="shared" si="320"/>
        <v/>
      </c>
      <c r="X3942" s="3"/>
      <c r="Y3942" s="2"/>
      <c r="Z3942" s="2"/>
      <c r="AA3942" s="4">
        <v>45026.984027777798</v>
      </c>
      <c r="AB3942" s="26" t="str">
        <f t="shared" si="321"/>
        <v/>
      </c>
      <c r="AC3942" s="1"/>
      <c r="AD3942" s="3" t="s">
        <v>40</v>
      </c>
    </row>
    <row r="3943" spans="1:30" ht="76.5" hidden="1" x14ac:dyDescent="0.25">
      <c r="A3943" s="1" t="s">
        <v>4987</v>
      </c>
      <c r="B3943" s="1" t="s">
        <v>27</v>
      </c>
      <c r="C3943" s="2" t="s">
        <v>4988</v>
      </c>
      <c r="D3943" s="3" t="s">
        <v>745</v>
      </c>
      <c r="E3943" s="3" t="s">
        <v>30</v>
      </c>
      <c r="F3943" s="2" t="s">
        <v>53</v>
      </c>
      <c r="G3943" s="3" t="s">
        <v>32</v>
      </c>
      <c r="H3943" s="3" t="s">
        <v>187</v>
      </c>
      <c r="I3943" s="3">
        <v>1429962</v>
      </c>
      <c r="J3943" s="3" t="s">
        <v>73</v>
      </c>
      <c r="K3943" s="4">
        <v>45026.797222222202</v>
      </c>
      <c r="L3943" s="11" t="str">
        <f t="shared" si="318"/>
        <v>abril</v>
      </c>
      <c r="M3943" s="3">
        <v>3</v>
      </c>
      <c r="N3943" s="3">
        <v>3</v>
      </c>
      <c r="O3943" s="3">
        <f t="shared" si="322"/>
        <v>3</v>
      </c>
      <c r="P3943" s="4">
        <v>45026.806782407402</v>
      </c>
      <c r="Q3943" s="2"/>
      <c r="R3943" s="3" t="s">
        <v>12020</v>
      </c>
      <c r="S3943" s="4">
        <v>45026.806782407402</v>
      </c>
      <c r="T3943" s="3">
        <f t="shared" si="319"/>
        <v>13</v>
      </c>
      <c r="U3943" s="2" t="s">
        <v>445</v>
      </c>
      <c r="V3943" s="4">
        <v>45026.961736111101</v>
      </c>
      <c r="W3943" s="3">
        <f t="shared" si="320"/>
        <v>223</v>
      </c>
      <c r="X3943" s="3" t="s">
        <v>91</v>
      </c>
      <c r="Y3943" s="2" t="s">
        <v>92</v>
      </c>
      <c r="Z3943" s="2" t="s">
        <v>36</v>
      </c>
      <c r="AA3943" s="4">
        <v>45026.996527777803</v>
      </c>
      <c r="AB3943" s="26">
        <f t="shared" si="321"/>
        <v>0</v>
      </c>
      <c r="AC3943" s="1" t="s">
        <v>197</v>
      </c>
      <c r="AD3943" s="3" t="s">
        <v>40</v>
      </c>
    </row>
    <row r="3944" spans="1:30" ht="114.75" hidden="1" x14ac:dyDescent="0.25">
      <c r="A3944" s="1" t="s">
        <v>12021</v>
      </c>
      <c r="B3944" s="1" t="s">
        <v>27</v>
      </c>
      <c r="C3944" s="2" t="s">
        <v>12022</v>
      </c>
      <c r="D3944" s="3" t="s">
        <v>657</v>
      </c>
      <c r="E3944" s="3" t="s">
        <v>30</v>
      </c>
      <c r="F3944" s="2" t="s">
        <v>325</v>
      </c>
      <c r="G3944" s="3" t="s">
        <v>1018</v>
      </c>
      <c r="H3944" s="3" t="s">
        <v>2113</v>
      </c>
      <c r="I3944" s="3">
        <v>1429966</v>
      </c>
      <c r="J3944" s="3" t="s">
        <v>34</v>
      </c>
      <c r="K3944" s="4">
        <v>45026.802777777797</v>
      </c>
      <c r="L3944" s="11" t="str">
        <f t="shared" si="318"/>
        <v>abril</v>
      </c>
      <c r="M3944" s="3">
        <v>2</v>
      </c>
      <c r="N3944" s="3">
        <v>2</v>
      </c>
      <c r="O3944" s="3">
        <f t="shared" si="322"/>
        <v>2</v>
      </c>
      <c r="P3944" s="4">
        <v>45026.814467592601</v>
      </c>
      <c r="Q3944" s="2"/>
      <c r="R3944" s="3" t="s">
        <v>12023</v>
      </c>
      <c r="S3944" s="4">
        <v>45026.814467592601</v>
      </c>
      <c r="T3944" s="3">
        <f t="shared" si="319"/>
        <v>16</v>
      </c>
      <c r="U3944" s="2" t="s">
        <v>445</v>
      </c>
      <c r="V3944" s="4">
        <v>45026.847488425898</v>
      </c>
      <c r="W3944" s="3">
        <f t="shared" si="320"/>
        <v>47</v>
      </c>
      <c r="X3944" s="3" t="s">
        <v>12024</v>
      </c>
      <c r="Y3944" s="2" t="s">
        <v>12025</v>
      </c>
      <c r="Z3944" s="2" t="s">
        <v>708</v>
      </c>
      <c r="AA3944" s="4">
        <v>45027.609722222202</v>
      </c>
      <c r="AB3944" s="26">
        <f t="shared" si="321"/>
        <v>18</v>
      </c>
      <c r="AC3944" s="1" t="s">
        <v>78</v>
      </c>
      <c r="AD3944" s="3" t="s">
        <v>40</v>
      </c>
    </row>
    <row r="3945" spans="1:30" ht="42.75" hidden="1" x14ac:dyDescent="0.25">
      <c r="A3945" s="1" t="s">
        <v>12026</v>
      </c>
      <c r="B3945" s="1" t="s">
        <v>27</v>
      </c>
      <c r="C3945" s="2" t="s">
        <v>12027</v>
      </c>
      <c r="D3945" s="3" t="s">
        <v>2001</v>
      </c>
      <c r="E3945" s="3" t="s">
        <v>30</v>
      </c>
      <c r="F3945" s="2" t="s">
        <v>288</v>
      </c>
      <c r="G3945" s="3" t="s">
        <v>192</v>
      </c>
      <c r="H3945" s="3" t="s">
        <v>289</v>
      </c>
      <c r="I3945" s="3">
        <v>1429968</v>
      </c>
      <c r="J3945" s="3" t="s">
        <v>34</v>
      </c>
      <c r="K3945" s="4">
        <v>45026.806250000001</v>
      </c>
      <c r="L3945" s="11" t="str">
        <f t="shared" si="318"/>
        <v>abril</v>
      </c>
      <c r="M3945" s="3">
        <v>3</v>
      </c>
      <c r="N3945" s="3">
        <v>3</v>
      </c>
      <c r="O3945" s="3">
        <f t="shared" si="322"/>
        <v>3</v>
      </c>
      <c r="P3945" s="4">
        <v>45026.835763888899</v>
      </c>
      <c r="Q3945" s="2"/>
      <c r="R3945" s="3" t="s">
        <v>12028</v>
      </c>
      <c r="S3945" s="4">
        <v>45026.835763888899</v>
      </c>
      <c r="T3945" s="3">
        <f t="shared" si="319"/>
        <v>42</v>
      </c>
      <c r="U3945" s="2" t="s">
        <v>1132</v>
      </c>
      <c r="V3945" s="4">
        <v>45026.8503472222</v>
      </c>
      <c r="W3945" s="3">
        <f t="shared" si="320"/>
        <v>20</v>
      </c>
      <c r="X3945" s="3" t="s">
        <v>473</v>
      </c>
      <c r="Y3945" s="2" t="s">
        <v>474</v>
      </c>
      <c r="Z3945" s="2" t="s">
        <v>1132</v>
      </c>
      <c r="AA3945" s="4">
        <v>45027.736111111102</v>
      </c>
      <c r="AB3945" s="26">
        <f t="shared" si="321"/>
        <v>21</v>
      </c>
      <c r="AC3945" s="1" t="s">
        <v>78</v>
      </c>
      <c r="AD3945" s="3" t="s">
        <v>40</v>
      </c>
    </row>
    <row r="3946" spans="1:30" ht="165.75" hidden="1" x14ac:dyDescent="0.25">
      <c r="A3946" s="1" t="s">
        <v>12029</v>
      </c>
      <c r="B3946" s="1" t="s">
        <v>27</v>
      </c>
      <c r="C3946" s="2" t="s">
        <v>12030</v>
      </c>
      <c r="D3946" s="3" t="s">
        <v>153</v>
      </c>
      <c r="E3946" s="3" t="s">
        <v>30</v>
      </c>
      <c r="F3946" s="2" t="s">
        <v>44</v>
      </c>
      <c r="G3946" s="3" t="s">
        <v>32</v>
      </c>
      <c r="H3946" s="3" t="s">
        <v>33</v>
      </c>
      <c r="I3946" s="3">
        <v>1429972</v>
      </c>
      <c r="J3946" s="3" t="s">
        <v>73</v>
      </c>
      <c r="K3946" s="4">
        <v>45026.823611111096</v>
      </c>
      <c r="L3946" s="11" t="str">
        <f t="shared" si="318"/>
        <v>abril</v>
      </c>
      <c r="M3946" s="3">
        <v>3</v>
      </c>
      <c r="N3946" s="3">
        <v>3</v>
      </c>
      <c r="O3946" s="3">
        <f t="shared" si="322"/>
        <v>3</v>
      </c>
      <c r="P3946" s="4">
        <v>45026.829259259299</v>
      </c>
      <c r="Q3946" s="2"/>
      <c r="R3946" s="3" t="s">
        <v>12031</v>
      </c>
      <c r="S3946" s="4">
        <v>45026.829259259299</v>
      </c>
      <c r="T3946" s="3">
        <f t="shared" si="319"/>
        <v>8</v>
      </c>
      <c r="U3946" s="2" t="s">
        <v>445</v>
      </c>
      <c r="V3946" s="3"/>
      <c r="W3946" s="3" t="str">
        <f t="shared" si="320"/>
        <v/>
      </c>
      <c r="X3946" s="3"/>
      <c r="Y3946" s="2"/>
      <c r="Z3946" s="2"/>
      <c r="AA3946" s="4">
        <v>45026.9868055556</v>
      </c>
      <c r="AB3946" s="26" t="str">
        <f t="shared" si="321"/>
        <v/>
      </c>
      <c r="AC3946" s="1"/>
      <c r="AD3946" s="3" t="s">
        <v>40</v>
      </c>
    </row>
    <row r="3947" spans="1:30" ht="63.75" hidden="1" x14ac:dyDescent="0.25">
      <c r="A3947" s="1" t="s">
        <v>12032</v>
      </c>
      <c r="B3947" s="1" t="s">
        <v>27</v>
      </c>
      <c r="C3947" s="2" t="s">
        <v>12033</v>
      </c>
      <c r="D3947" s="3" t="s">
        <v>232</v>
      </c>
      <c r="E3947" s="3" t="s">
        <v>30</v>
      </c>
      <c r="F3947" s="2" t="s">
        <v>82</v>
      </c>
      <c r="G3947" s="3" t="s">
        <v>54</v>
      </c>
      <c r="H3947" s="3" t="s">
        <v>83</v>
      </c>
      <c r="I3947" s="3">
        <v>1429974</v>
      </c>
      <c r="J3947" s="3" t="s">
        <v>34</v>
      </c>
      <c r="K3947" s="4">
        <v>45026.827777777798</v>
      </c>
      <c r="L3947" s="11" t="str">
        <f t="shared" si="318"/>
        <v>abril</v>
      </c>
      <c r="M3947" s="3">
        <v>2</v>
      </c>
      <c r="N3947" s="3">
        <v>2</v>
      </c>
      <c r="O3947" s="3">
        <f t="shared" si="322"/>
        <v>2</v>
      </c>
      <c r="P3947" s="4">
        <v>45026.834039351903</v>
      </c>
      <c r="Q3947" s="2"/>
      <c r="R3947" s="3" t="s">
        <v>12034</v>
      </c>
      <c r="S3947" s="4">
        <v>45026.834039351903</v>
      </c>
      <c r="T3947" s="3">
        <f t="shared" si="319"/>
        <v>9</v>
      </c>
      <c r="U3947" s="2" t="s">
        <v>445</v>
      </c>
      <c r="V3947" s="4">
        <v>45026.983356481498</v>
      </c>
      <c r="W3947" s="3">
        <f t="shared" si="320"/>
        <v>215</v>
      </c>
      <c r="X3947" s="3" t="s">
        <v>103</v>
      </c>
      <c r="Y3947" s="2" t="s">
        <v>104</v>
      </c>
      <c r="Z3947" s="2" t="s">
        <v>36</v>
      </c>
      <c r="AA3947" s="4">
        <v>45028.619444444397</v>
      </c>
      <c r="AB3947" s="26">
        <f t="shared" si="321"/>
        <v>39</v>
      </c>
      <c r="AC3947" s="1" t="s">
        <v>78</v>
      </c>
      <c r="AD3947" s="3" t="s">
        <v>40</v>
      </c>
    </row>
    <row r="3948" spans="1:30" ht="102" hidden="1" x14ac:dyDescent="0.25">
      <c r="A3948" s="1" t="s">
        <v>11320</v>
      </c>
      <c r="B3948" s="1" t="s">
        <v>27</v>
      </c>
      <c r="C3948" s="2" t="s">
        <v>11321</v>
      </c>
      <c r="D3948" s="3" t="s">
        <v>1277</v>
      </c>
      <c r="E3948" s="3" t="s">
        <v>30</v>
      </c>
      <c r="F3948" s="2" t="s">
        <v>44</v>
      </c>
      <c r="G3948" s="3" t="s">
        <v>32</v>
      </c>
      <c r="H3948" s="3" t="s">
        <v>33</v>
      </c>
      <c r="I3948" s="3">
        <v>1429976</v>
      </c>
      <c r="J3948" s="3" t="s">
        <v>73</v>
      </c>
      <c r="K3948" s="4">
        <v>45026.842361111099</v>
      </c>
      <c r="L3948" s="11" t="str">
        <f t="shared" si="318"/>
        <v>abril</v>
      </c>
      <c r="M3948" s="3">
        <v>3</v>
      </c>
      <c r="N3948" s="3">
        <v>3</v>
      </c>
      <c r="O3948" s="3">
        <f t="shared" si="322"/>
        <v>3</v>
      </c>
      <c r="P3948" s="4">
        <v>45026.873368055603</v>
      </c>
      <c r="Q3948" s="2"/>
      <c r="R3948" s="3" t="s">
        <v>12035</v>
      </c>
      <c r="S3948" s="4">
        <v>45026.873368055603</v>
      </c>
      <c r="T3948" s="3">
        <f t="shared" si="319"/>
        <v>44</v>
      </c>
      <c r="U3948" s="2" t="s">
        <v>708</v>
      </c>
      <c r="V3948" s="4">
        <v>45026.946655092601</v>
      </c>
      <c r="W3948" s="3">
        <f t="shared" si="320"/>
        <v>105</v>
      </c>
      <c r="X3948" s="3" t="s">
        <v>103</v>
      </c>
      <c r="Y3948" s="2" t="s">
        <v>104</v>
      </c>
      <c r="Z3948" s="2" t="s">
        <v>708</v>
      </c>
      <c r="AA3948" s="4">
        <v>45026.967361111099</v>
      </c>
      <c r="AB3948" s="26">
        <f t="shared" si="321"/>
        <v>0</v>
      </c>
      <c r="AC3948" s="1" t="s">
        <v>197</v>
      </c>
      <c r="AD3948" s="3" t="s">
        <v>40</v>
      </c>
    </row>
    <row r="3949" spans="1:30" ht="42.75" hidden="1" x14ac:dyDescent="0.25">
      <c r="A3949" s="1" t="s">
        <v>12036</v>
      </c>
      <c r="B3949" s="1" t="s">
        <v>27</v>
      </c>
      <c r="C3949" s="2" t="s">
        <v>12037</v>
      </c>
      <c r="D3949" s="3" t="s">
        <v>119</v>
      </c>
      <c r="E3949" s="3" t="s">
        <v>30</v>
      </c>
      <c r="F3949" s="2" t="s">
        <v>88</v>
      </c>
      <c r="G3949" s="3" t="s">
        <v>54</v>
      </c>
      <c r="H3949" s="3" t="s">
        <v>148</v>
      </c>
      <c r="I3949" s="3">
        <v>1429977</v>
      </c>
      <c r="J3949" s="3" t="s">
        <v>34</v>
      </c>
      <c r="K3949" s="4">
        <v>45026.851388888899</v>
      </c>
      <c r="L3949" s="11" t="str">
        <f t="shared" si="318"/>
        <v>abril</v>
      </c>
      <c r="M3949" s="3">
        <v>3</v>
      </c>
      <c r="N3949" s="3">
        <v>3</v>
      </c>
      <c r="O3949" s="3">
        <f t="shared" si="322"/>
        <v>3</v>
      </c>
      <c r="P3949" s="4">
        <v>45026.887164351901</v>
      </c>
      <c r="Q3949" s="2"/>
      <c r="R3949" s="3" t="s">
        <v>12038</v>
      </c>
      <c r="S3949" s="4">
        <v>45026.887164351901</v>
      </c>
      <c r="T3949" s="3">
        <f t="shared" si="319"/>
        <v>51</v>
      </c>
      <c r="U3949" s="2" t="s">
        <v>36</v>
      </c>
      <c r="V3949" s="4">
        <v>45027.027129629598</v>
      </c>
      <c r="W3949" s="3">
        <f t="shared" si="320"/>
        <v>201</v>
      </c>
      <c r="X3949" s="3" t="s">
        <v>195</v>
      </c>
      <c r="Y3949" s="2" t="s">
        <v>196</v>
      </c>
      <c r="Z3949" s="2" t="s">
        <v>36</v>
      </c>
      <c r="AA3949" s="4">
        <v>45027.382638888899</v>
      </c>
      <c r="AB3949" s="26">
        <f t="shared" si="321"/>
        <v>8</v>
      </c>
      <c r="AC3949" s="1" t="s">
        <v>78</v>
      </c>
      <c r="AD3949" s="3" t="s">
        <v>40</v>
      </c>
    </row>
    <row r="3950" spans="1:30" ht="114.75" hidden="1" x14ac:dyDescent="0.25">
      <c r="A3950" s="1" t="s">
        <v>12039</v>
      </c>
      <c r="B3950" s="1" t="s">
        <v>27</v>
      </c>
      <c r="C3950" s="2" t="s">
        <v>12040</v>
      </c>
      <c r="D3950" s="3" t="s">
        <v>422</v>
      </c>
      <c r="E3950" s="3" t="s">
        <v>30</v>
      </c>
      <c r="F3950" s="2" t="s">
        <v>82</v>
      </c>
      <c r="G3950" s="3" t="s">
        <v>54</v>
      </c>
      <c r="H3950" s="3" t="s">
        <v>83</v>
      </c>
      <c r="I3950" s="3">
        <v>1429979</v>
      </c>
      <c r="J3950" s="3" t="s">
        <v>34</v>
      </c>
      <c r="K3950" s="4">
        <v>45026.859722222202</v>
      </c>
      <c r="L3950" s="11" t="str">
        <f t="shared" ref="L3950:L4009" si="323">+TEXT(K3950,"mmmm")</f>
        <v>abril</v>
      </c>
      <c r="M3950" s="3">
        <v>3</v>
      </c>
      <c r="N3950" s="3">
        <v>3</v>
      </c>
      <c r="O3950" s="3">
        <f t="shared" si="322"/>
        <v>3</v>
      </c>
      <c r="P3950" s="4">
        <v>45026.889016203699</v>
      </c>
      <c r="Q3950" s="2"/>
      <c r="R3950" s="3" t="s">
        <v>12041</v>
      </c>
      <c r="S3950" s="4">
        <v>45026.889016203699</v>
      </c>
      <c r="T3950" s="3">
        <f t="shared" si="319"/>
        <v>42</v>
      </c>
      <c r="U3950" s="2" t="s">
        <v>708</v>
      </c>
      <c r="V3950" s="4">
        <v>45027.056203703702</v>
      </c>
      <c r="W3950" s="3">
        <f t="shared" si="320"/>
        <v>240</v>
      </c>
      <c r="X3950" s="3" t="s">
        <v>1788</v>
      </c>
      <c r="Y3950" s="2" t="s">
        <v>1789</v>
      </c>
      <c r="Z3950" s="2" t="s">
        <v>708</v>
      </c>
      <c r="AA3950" s="4">
        <v>45034.8930555556</v>
      </c>
      <c r="AB3950" s="26">
        <f t="shared" si="321"/>
        <v>188</v>
      </c>
      <c r="AC3950" s="1" t="s">
        <v>144</v>
      </c>
      <c r="AD3950" s="3" t="s">
        <v>40</v>
      </c>
    </row>
    <row r="3951" spans="1:30" ht="63.75" hidden="1" x14ac:dyDescent="0.25">
      <c r="A3951" s="1" t="s">
        <v>10009</v>
      </c>
      <c r="B3951" s="1" t="s">
        <v>27</v>
      </c>
      <c r="C3951" s="2" t="s">
        <v>10010</v>
      </c>
      <c r="D3951" s="3" t="s">
        <v>436</v>
      </c>
      <c r="E3951" s="3" t="s">
        <v>30</v>
      </c>
      <c r="F3951" s="2" t="s">
        <v>82</v>
      </c>
      <c r="G3951" s="3" t="s">
        <v>32</v>
      </c>
      <c r="H3951" s="3" t="s">
        <v>716</v>
      </c>
      <c r="I3951" s="3">
        <v>1429980</v>
      </c>
      <c r="J3951" s="3" t="s">
        <v>73</v>
      </c>
      <c r="K3951" s="4">
        <v>45026.863194444399</v>
      </c>
      <c r="L3951" s="11" t="str">
        <f t="shared" si="323"/>
        <v>abril</v>
      </c>
      <c r="M3951" s="3">
        <v>3</v>
      </c>
      <c r="N3951" s="3">
        <v>3</v>
      </c>
      <c r="O3951" s="3">
        <f t="shared" si="322"/>
        <v>3</v>
      </c>
      <c r="P3951" s="4">
        <v>45026.910497685203</v>
      </c>
      <c r="Q3951" s="2"/>
      <c r="R3951" s="3" t="s">
        <v>12042</v>
      </c>
      <c r="S3951" s="4">
        <v>45026.910497685203</v>
      </c>
      <c r="T3951" s="3">
        <f t="shared" si="319"/>
        <v>68</v>
      </c>
      <c r="U3951" s="2" t="s">
        <v>36</v>
      </c>
      <c r="V3951" s="4">
        <v>45027.0360069444</v>
      </c>
      <c r="W3951" s="3">
        <f t="shared" si="320"/>
        <v>180</v>
      </c>
      <c r="X3951" s="3" t="s">
        <v>103</v>
      </c>
      <c r="Y3951" s="2" t="s">
        <v>104</v>
      </c>
      <c r="Z3951" s="2" t="s">
        <v>36</v>
      </c>
      <c r="AA3951" s="3"/>
      <c r="AB3951" s="26" t="str">
        <f t="shared" si="321"/>
        <v/>
      </c>
      <c r="AC3951" s="1" t="s">
        <v>78</v>
      </c>
      <c r="AD3951" s="3" t="s">
        <v>40</v>
      </c>
    </row>
    <row r="3952" spans="1:30" ht="114.75" hidden="1" x14ac:dyDescent="0.25">
      <c r="A3952" s="1" t="s">
        <v>12043</v>
      </c>
      <c r="B3952" s="1" t="s">
        <v>27</v>
      </c>
      <c r="C3952" s="2" t="s">
        <v>12044</v>
      </c>
      <c r="D3952" s="3" t="s">
        <v>186</v>
      </c>
      <c r="E3952" s="3" t="s">
        <v>30</v>
      </c>
      <c r="F3952" s="2" t="s">
        <v>225</v>
      </c>
      <c r="G3952" s="3" t="s">
        <v>32</v>
      </c>
      <c r="H3952" s="3" t="s">
        <v>33</v>
      </c>
      <c r="I3952" s="3">
        <v>1429981</v>
      </c>
      <c r="J3952" s="3" t="s">
        <v>34</v>
      </c>
      <c r="K3952" s="4">
        <v>45026.894444444399</v>
      </c>
      <c r="L3952" s="11" t="str">
        <f t="shared" si="323"/>
        <v>abril</v>
      </c>
      <c r="M3952" s="3">
        <v>3</v>
      </c>
      <c r="N3952" s="3">
        <v>3</v>
      </c>
      <c r="O3952" s="3">
        <f t="shared" si="322"/>
        <v>3</v>
      </c>
      <c r="P3952" s="4">
        <v>45026.938750000001</v>
      </c>
      <c r="Q3952" s="2"/>
      <c r="R3952" s="3" t="s">
        <v>12045</v>
      </c>
      <c r="S3952" s="4">
        <v>45026.938750000001</v>
      </c>
      <c r="T3952" s="3">
        <f t="shared" si="319"/>
        <v>63</v>
      </c>
      <c r="U3952" s="2" t="s">
        <v>708</v>
      </c>
      <c r="V3952" s="4">
        <v>45026.975520833301</v>
      </c>
      <c r="W3952" s="3">
        <f t="shared" si="320"/>
        <v>52</v>
      </c>
      <c r="X3952" s="3" t="s">
        <v>103</v>
      </c>
      <c r="Y3952" s="2" t="s">
        <v>104</v>
      </c>
      <c r="Z3952" s="2" t="s">
        <v>708</v>
      </c>
      <c r="AA3952" s="4">
        <v>45027.234722222202</v>
      </c>
      <c r="AB3952" s="26">
        <f t="shared" si="321"/>
        <v>6</v>
      </c>
      <c r="AC3952" s="1" t="s">
        <v>78</v>
      </c>
      <c r="AD3952" s="3" t="s">
        <v>40</v>
      </c>
    </row>
    <row r="3953" spans="1:30" ht="76.5" hidden="1" x14ac:dyDescent="0.25">
      <c r="A3953" s="1" t="s">
        <v>12046</v>
      </c>
      <c r="B3953" s="1" t="s">
        <v>27</v>
      </c>
      <c r="C3953" s="2" t="s">
        <v>12047</v>
      </c>
      <c r="D3953" s="3" t="s">
        <v>462</v>
      </c>
      <c r="E3953" s="3" t="s">
        <v>30</v>
      </c>
      <c r="F3953" s="2" t="s">
        <v>82</v>
      </c>
      <c r="G3953" s="3" t="s">
        <v>54</v>
      </c>
      <c r="H3953" s="3" t="s">
        <v>83</v>
      </c>
      <c r="I3953" s="3">
        <v>1429982</v>
      </c>
      <c r="J3953" s="3" t="s">
        <v>34</v>
      </c>
      <c r="K3953" s="4">
        <v>45026.898611111101</v>
      </c>
      <c r="L3953" s="11" t="str">
        <f t="shared" si="323"/>
        <v>abril</v>
      </c>
      <c r="M3953" s="3">
        <v>2</v>
      </c>
      <c r="N3953" s="3">
        <v>2</v>
      </c>
      <c r="O3953" s="3">
        <f t="shared" si="322"/>
        <v>2</v>
      </c>
      <c r="P3953" s="4">
        <v>45026.940995370402</v>
      </c>
      <c r="Q3953" s="2"/>
      <c r="R3953" s="3" t="s">
        <v>12048</v>
      </c>
      <c r="S3953" s="4">
        <v>45026.940995370402</v>
      </c>
      <c r="T3953" s="3">
        <f t="shared" si="319"/>
        <v>61</v>
      </c>
      <c r="U3953" s="2" t="s">
        <v>36</v>
      </c>
      <c r="V3953" s="4">
        <v>45026.994768518503</v>
      </c>
      <c r="W3953" s="3">
        <f t="shared" si="320"/>
        <v>77</v>
      </c>
      <c r="X3953" s="3" t="s">
        <v>103</v>
      </c>
      <c r="Y3953" s="2" t="s">
        <v>104</v>
      </c>
      <c r="Z3953" s="2" t="s">
        <v>36</v>
      </c>
      <c r="AA3953" s="4">
        <v>45040.652777777803</v>
      </c>
      <c r="AB3953" s="26">
        <f t="shared" si="321"/>
        <v>327</v>
      </c>
      <c r="AC3953" s="1"/>
      <c r="AD3953" s="3" t="s">
        <v>40</v>
      </c>
    </row>
    <row r="3954" spans="1:30" ht="102" hidden="1" x14ac:dyDescent="0.25">
      <c r="A3954" s="1" t="s">
        <v>12049</v>
      </c>
      <c r="B3954" s="1" t="s">
        <v>407</v>
      </c>
      <c r="C3954" s="2" t="s">
        <v>12050</v>
      </c>
      <c r="D3954" s="3" t="s">
        <v>409</v>
      </c>
      <c r="E3954" s="3" t="s">
        <v>410</v>
      </c>
      <c r="F3954" s="2" t="s">
        <v>225</v>
      </c>
      <c r="G3954" s="3" t="s">
        <v>32</v>
      </c>
      <c r="H3954" s="3" t="s">
        <v>33</v>
      </c>
      <c r="I3954" s="3">
        <v>1429983</v>
      </c>
      <c r="J3954" s="3" t="s">
        <v>34</v>
      </c>
      <c r="K3954" s="4">
        <v>45026.909027777801</v>
      </c>
      <c r="L3954" s="11" t="str">
        <f t="shared" si="323"/>
        <v>abril</v>
      </c>
      <c r="M3954" s="3">
        <v>3</v>
      </c>
      <c r="N3954" s="3">
        <v>3</v>
      </c>
      <c r="O3954" s="3">
        <f t="shared" si="322"/>
        <v>3</v>
      </c>
      <c r="P3954" s="4">
        <v>45027.043715277803</v>
      </c>
      <c r="Q3954" s="2"/>
      <c r="R3954" s="3" t="s">
        <v>12051</v>
      </c>
      <c r="S3954" s="4">
        <v>45027.043715277803</v>
      </c>
      <c r="T3954" s="3">
        <f t="shared" si="319"/>
        <v>193</v>
      </c>
      <c r="U3954" s="2" t="s">
        <v>708</v>
      </c>
      <c r="V3954" s="4">
        <v>45027.0441782407</v>
      </c>
      <c r="W3954" s="3">
        <f t="shared" si="320"/>
        <v>0</v>
      </c>
      <c r="X3954" s="3" t="s">
        <v>5474</v>
      </c>
      <c r="Y3954" s="2" t="s">
        <v>5475</v>
      </c>
      <c r="Z3954" s="2" t="s">
        <v>708</v>
      </c>
      <c r="AA3954" s="4">
        <v>45027.457638888904</v>
      </c>
      <c r="AB3954" s="26">
        <f t="shared" si="321"/>
        <v>9</v>
      </c>
      <c r="AC3954" s="1" t="s">
        <v>78</v>
      </c>
      <c r="AD3954" s="3" t="s">
        <v>40</v>
      </c>
    </row>
    <row r="3955" spans="1:30" ht="42.75" hidden="1" x14ac:dyDescent="0.25">
      <c r="A3955" s="1" t="s">
        <v>11124</v>
      </c>
      <c r="B3955" s="1" t="s">
        <v>27</v>
      </c>
      <c r="C3955" s="2" t="s">
        <v>11125</v>
      </c>
      <c r="D3955" s="3" t="s">
        <v>147</v>
      </c>
      <c r="E3955" s="3" t="s">
        <v>30</v>
      </c>
      <c r="F3955" s="2" t="s">
        <v>82</v>
      </c>
      <c r="G3955" s="3" t="s">
        <v>54</v>
      </c>
      <c r="H3955" s="3" t="s">
        <v>83</v>
      </c>
      <c r="I3955" s="3">
        <v>1429984</v>
      </c>
      <c r="J3955" s="3" t="s">
        <v>34</v>
      </c>
      <c r="K3955" s="4">
        <v>45026.922916666699</v>
      </c>
      <c r="L3955" s="11" t="str">
        <f t="shared" si="323"/>
        <v>abril</v>
      </c>
      <c r="M3955" s="3">
        <v>3</v>
      </c>
      <c r="N3955" s="3">
        <v>3</v>
      </c>
      <c r="O3955" s="3">
        <f t="shared" si="322"/>
        <v>3</v>
      </c>
      <c r="P3955" s="4">
        <v>45026.979166666701</v>
      </c>
      <c r="Q3955" s="2"/>
      <c r="R3955" s="3" t="s">
        <v>12052</v>
      </c>
      <c r="S3955" s="4">
        <v>45026.979166666701</v>
      </c>
      <c r="T3955" s="3">
        <f t="shared" si="319"/>
        <v>81</v>
      </c>
      <c r="U3955" s="2" t="s">
        <v>1132</v>
      </c>
      <c r="V3955" s="4">
        <v>45026.990127314799</v>
      </c>
      <c r="W3955" s="3">
        <f t="shared" si="320"/>
        <v>15</v>
      </c>
      <c r="X3955" s="3" t="s">
        <v>37</v>
      </c>
      <c r="Y3955" s="2" t="s">
        <v>38</v>
      </c>
      <c r="Z3955" s="2" t="s">
        <v>1132</v>
      </c>
      <c r="AA3955" s="4">
        <v>45028.489583333299</v>
      </c>
      <c r="AB3955" s="26">
        <f t="shared" si="321"/>
        <v>35</v>
      </c>
      <c r="AC3955" s="1" t="s">
        <v>144</v>
      </c>
      <c r="AD3955" s="3" t="s">
        <v>40</v>
      </c>
    </row>
    <row r="3956" spans="1:30" ht="191.25" hidden="1" x14ac:dyDescent="0.25">
      <c r="A3956" s="1" t="s">
        <v>12053</v>
      </c>
      <c r="B3956" s="1" t="s">
        <v>27</v>
      </c>
      <c r="C3956" s="2" t="s">
        <v>12054</v>
      </c>
      <c r="D3956" s="3" t="s">
        <v>917</v>
      </c>
      <c r="E3956" s="3" t="s">
        <v>30</v>
      </c>
      <c r="F3956" s="2" t="s">
        <v>53</v>
      </c>
      <c r="G3956" s="3" t="s">
        <v>54</v>
      </c>
      <c r="H3956" s="3" t="s">
        <v>100</v>
      </c>
      <c r="I3956" s="3">
        <v>1429986</v>
      </c>
      <c r="J3956" s="3" t="s">
        <v>34</v>
      </c>
      <c r="K3956" s="4">
        <v>45026.975694444402</v>
      </c>
      <c r="L3956" s="11" t="str">
        <f t="shared" si="323"/>
        <v>abril</v>
      </c>
      <c r="M3956" s="3">
        <v>3</v>
      </c>
      <c r="N3956" s="3">
        <v>3</v>
      </c>
      <c r="O3956" s="3">
        <f t="shared" si="322"/>
        <v>3</v>
      </c>
      <c r="P3956" s="4">
        <v>45027.002569444398</v>
      </c>
      <c r="Q3956" s="2"/>
      <c r="R3956" s="3" t="s">
        <v>12055</v>
      </c>
      <c r="S3956" s="4">
        <v>45027.002569444398</v>
      </c>
      <c r="T3956" s="3">
        <f t="shared" si="319"/>
        <v>38</v>
      </c>
      <c r="U3956" s="2" t="s">
        <v>36</v>
      </c>
      <c r="V3956" s="4">
        <v>45027.062870370399</v>
      </c>
      <c r="W3956" s="3">
        <f t="shared" si="320"/>
        <v>86</v>
      </c>
      <c r="X3956" s="3" t="s">
        <v>103</v>
      </c>
      <c r="Y3956" s="2" t="s">
        <v>104</v>
      </c>
      <c r="Z3956" s="2" t="s">
        <v>36</v>
      </c>
      <c r="AA3956" s="4">
        <v>45027.545833333301</v>
      </c>
      <c r="AB3956" s="26">
        <f t="shared" si="321"/>
        <v>11</v>
      </c>
      <c r="AC3956" s="1" t="s">
        <v>78</v>
      </c>
      <c r="AD3956" s="3" t="s">
        <v>40</v>
      </c>
    </row>
    <row r="3957" spans="1:30" ht="42.75" hidden="1" x14ac:dyDescent="0.25">
      <c r="A3957" s="1" t="s">
        <v>12056</v>
      </c>
      <c r="B3957" s="1" t="s">
        <v>575</v>
      </c>
      <c r="C3957" s="2" t="s">
        <v>12057</v>
      </c>
      <c r="D3957" s="3" t="s">
        <v>1747</v>
      </c>
      <c r="E3957" s="3" t="s">
        <v>410</v>
      </c>
      <c r="F3957" s="2" t="s">
        <v>88</v>
      </c>
      <c r="G3957" s="3" t="s">
        <v>54</v>
      </c>
      <c r="H3957" s="3" t="s">
        <v>276</v>
      </c>
      <c r="I3957" s="3">
        <v>1429987</v>
      </c>
      <c r="J3957" s="3" t="s">
        <v>34</v>
      </c>
      <c r="K3957" s="4">
        <v>45027.004166666702</v>
      </c>
      <c r="L3957" s="11" t="str">
        <f t="shared" si="323"/>
        <v>abril</v>
      </c>
      <c r="M3957" s="3">
        <v>3</v>
      </c>
      <c r="N3957" s="3">
        <v>3</v>
      </c>
      <c r="O3957" s="3">
        <f t="shared" si="322"/>
        <v>3</v>
      </c>
      <c r="P3957" s="4">
        <v>45027.042986111097</v>
      </c>
      <c r="Q3957" s="2"/>
      <c r="R3957" s="3" t="s">
        <v>12058</v>
      </c>
      <c r="S3957" s="4">
        <v>45027.042986111097</v>
      </c>
      <c r="T3957" s="3">
        <f t="shared" si="319"/>
        <v>55</v>
      </c>
      <c r="U3957" s="2" t="s">
        <v>1132</v>
      </c>
      <c r="V3957" s="4">
        <v>45027.044502314799</v>
      </c>
      <c r="W3957" s="3">
        <f t="shared" si="320"/>
        <v>2</v>
      </c>
      <c r="X3957" s="3" t="s">
        <v>12059</v>
      </c>
      <c r="Y3957" s="2" t="s">
        <v>12060</v>
      </c>
      <c r="Z3957" s="2" t="s">
        <v>1132</v>
      </c>
      <c r="AA3957" s="4">
        <v>45027.379166666702</v>
      </c>
      <c r="AB3957" s="26">
        <f t="shared" si="321"/>
        <v>8</v>
      </c>
      <c r="AC3957" s="1" t="s">
        <v>78</v>
      </c>
      <c r="AD3957" s="3" t="s">
        <v>40</v>
      </c>
    </row>
    <row r="3958" spans="1:30" ht="76.5" hidden="1" x14ac:dyDescent="0.25">
      <c r="A3958" s="1" t="s">
        <v>12061</v>
      </c>
      <c r="B3958" s="1" t="s">
        <v>575</v>
      </c>
      <c r="C3958" s="2" t="s">
        <v>12062</v>
      </c>
      <c r="D3958" s="3" t="s">
        <v>908</v>
      </c>
      <c r="E3958" s="3" t="s">
        <v>410</v>
      </c>
      <c r="F3958" s="2" t="s">
        <v>82</v>
      </c>
      <c r="G3958" s="3" t="s">
        <v>54</v>
      </c>
      <c r="H3958" s="3" t="s">
        <v>113</v>
      </c>
      <c r="I3958" s="3">
        <v>1429988</v>
      </c>
      <c r="J3958" s="3" t="s">
        <v>34</v>
      </c>
      <c r="K3958" s="4">
        <v>45027.010416666701</v>
      </c>
      <c r="L3958" s="11" t="str">
        <f t="shared" si="323"/>
        <v>abril</v>
      </c>
      <c r="M3958" s="3">
        <v>3</v>
      </c>
      <c r="N3958" s="3">
        <v>3</v>
      </c>
      <c r="O3958" s="3">
        <f t="shared" si="322"/>
        <v>3</v>
      </c>
      <c r="P3958" s="4">
        <v>45027.032581018502</v>
      </c>
      <c r="Q3958" s="2"/>
      <c r="R3958" s="3" t="s">
        <v>12063</v>
      </c>
      <c r="S3958" s="4">
        <v>45027.032581018502</v>
      </c>
      <c r="T3958" s="3">
        <f t="shared" si="319"/>
        <v>31</v>
      </c>
      <c r="U3958" s="2" t="s">
        <v>708</v>
      </c>
      <c r="V3958" s="4">
        <v>45027.085868055598</v>
      </c>
      <c r="W3958" s="3">
        <f t="shared" si="320"/>
        <v>76</v>
      </c>
      <c r="X3958" s="3" t="s">
        <v>418</v>
      </c>
      <c r="Y3958" s="2" t="s">
        <v>419</v>
      </c>
      <c r="Z3958" s="2" t="s">
        <v>708</v>
      </c>
      <c r="AA3958" s="4">
        <v>45027.475694444402</v>
      </c>
      <c r="AB3958" s="26">
        <f t="shared" si="321"/>
        <v>9</v>
      </c>
      <c r="AC3958" s="1" t="s">
        <v>78</v>
      </c>
      <c r="AD3958" s="3" t="s">
        <v>40</v>
      </c>
    </row>
    <row r="3959" spans="1:30" ht="28.5" hidden="1" x14ac:dyDescent="0.25">
      <c r="A3959" s="1" t="s">
        <v>208</v>
      </c>
      <c r="B3959" s="1" t="s">
        <v>27</v>
      </c>
      <c r="C3959" s="2" t="s">
        <v>209</v>
      </c>
      <c r="D3959" s="3" t="s">
        <v>210</v>
      </c>
      <c r="E3959" s="3" t="s">
        <v>30</v>
      </c>
      <c r="F3959" s="2" t="s">
        <v>82</v>
      </c>
      <c r="G3959" s="3" t="s">
        <v>54</v>
      </c>
      <c r="H3959" s="3" t="s">
        <v>113</v>
      </c>
      <c r="I3959" s="3">
        <v>1429989</v>
      </c>
      <c r="J3959" s="3" t="s">
        <v>34</v>
      </c>
      <c r="K3959" s="4">
        <v>45027.092361111099</v>
      </c>
      <c r="L3959" s="11" t="str">
        <f t="shared" si="323"/>
        <v>abril</v>
      </c>
      <c r="M3959" s="3">
        <v>2</v>
      </c>
      <c r="N3959" s="3">
        <v>2</v>
      </c>
      <c r="O3959" s="3">
        <f t="shared" si="322"/>
        <v>2</v>
      </c>
      <c r="P3959" s="4">
        <v>45027.105486111097</v>
      </c>
      <c r="Q3959" s="2"/>
      <c r="R3959" s="3" t="s">
        <v>12064</v>
      </c>
      <c r="S3959" s="4">
        <v>45027.105486111097</v>
      </c>
      <c r="T3959" s="3">
        <f t="shared" si="319"/>
        <v>18</v>
      </c>
      <c r="U3959" s="2" t="s">
        <v>36</v>
      </c>
      <c r="V3959" s="4">
        <v>45027.106122685203</v>
      </c>
      <c r="W3959" s="3">
        <f t="shared" si="320"/>
        <v>0</v>
      </c>
      <c r="X3959" s="3" t="s">
        <v>37</v>
      </c>
      <c r="Y3959" s="2" t="s">
        <v>38</v>
      </c>
      <c r="Z3959" s="2" t="s">
        <v>36</v>
      </c>
      <c r="AA3959" s="4">
        <v>45044.6875</v>
      </c>
      <c r="AB3959" s="26">
        <f t="shared" si="321"/>
        <v>421</v>
      </c>
      <c r="AC3959" s="1" t="s">
        <v>125</v>
      </c>
      <c r="AD3959" s="3" t="s">
        <v>40</v>
      </c>
    </row>
    <row r="3960" spans="1:30" ht="114.75" hidden="1" x14ac:dyDescent="0.25">
      <c r="A3960" s="1" t="s">
        <v>12065</v>
      </c>
      <c r="B3960" s="1" t="s">
        <v>27</v>
      </c>
      <c r="C3960" s="2" t="s">
        <v>12066</v>
      </c>
      <c r="D3960" s="3" t="s">
        <v>462</v>
      </c>
      <c r="E3960" s="3" t="s">
        <v>30</v>
      </c>
      <c r="F3960" s="2" t="s">
        <v>64</v>
      </c>
      <c r="G3960" s="3" t="s">
        <v>32</v>
      </c>
      <c r="H3960" s="3" t="s">
        <v>33</v>
      </c>
      <c r="I3960" s="3">
        <v>1429990</v>
      </c>
      <c r="J3960" s="3" t="s">
        <v>34</v>
      </c>
      <c r="K3960" s="4">
        <v>45027.097916666702</v>
      </c>
      <c r="L3960" s="11" t="str">
        <f t="shared" si="323"/>
        <v>abril</v>
      </c>
      <c r="M3960" s="3">
        <v>3</v>
      </c>
      <c r="N3960" s="3">
        <v>3</v>
      </c>
      <c r="O3960" s="3">
        <f t="shared" si="322"/>
        <v>3</v>
      </c>
      <c r="P3960" s="4">
        <v>45027.1010648148</v>
      </c>
      <c r="Q3960" s="2"/>
      <c r="R3960" s="3" t="s">
        <v>12067</v>
      </c>
      <c r="S3960" s="4">
        <v>45027.1010648148</v>
      </c>
      <c r="T3960" s="3">
        <f t="shared" si="319"/>
        <v>4</v>
      </c>
      <c r="U3960" s="2" t="s">
        <v>708</v>
      </c>
      <c r="V3960" s="4">
        <v>45027.121145833298</v>
      </c>
      <c r="W3960" s="3">
        <f t="shared" si="320"/>
        <v>28</v>
      </c>
      <c r="X3960" s="3" t="s">
        <v>103</v>
      </c>
      <c r="Y3960" s="2" t="s">
        <v>104</v>
      </c>
      <c r="Z3960" s="2" t="s">
        <v>708</v>
      </c>
      <c r="AA3960" s="4">
        <v>45027.7277777778</v>
      </c>
      <c r="AB3960" s="26">
        <f t="shared" si="321"/>
        <v>14</v>
      </c>
      <c r="AC3960" s="1" t="s">
        <v>78</v>
      </c>
      <c r="AD3960" s="3" t="s">
        <v>40</v>
      </c>
    </row>
    <row r="3961" spans="1:30" ht="42.75" hidden="1" x14ac:dyDescent="0.25">
      <c r="A3961" s="1" t="s">
        <v>3940</v>
      </c>
      <c r="B3961" s="1" t="s">
        <v>27</v>
      </c>
      <c r="C3961" s="2" t="s">
        <v>3941</v>
      </c>
      <c r="D3961" s="3" t="s">
        <v>87</v>
      </c>
      <c r="E3961" s="3" t="s">
        <v>30</v>
      </c>
      <c r="F3961" s="2" t="s">
        <v>53</v>
      </c>
      <c r="G3961" s="3" t="s">
        <v>54</v>
      </c>
      <c r="H3961" s="3" t="s">
        <v>100</v>
      </c>
      <c r="I3961" s="3">
        <v>1429991</v>
      </c>
      <c r="J3961" s="3" t="s">
        <v>34</v>
      </c>
      <c r="K3961" s="4">
        <v>45027.159722222197</v>
      </c>
      <c r="L3961" s="11" t="str">
        <f t="shared" si="323"/>
        <v>abril</v>
      </c>
      <c r="M3961" s="3">
        <v>2</v>
      </c>
      <c r="N3961" s="3">
        <v>2</v>
      </c>
      <c r="O3961" s="3">
        <f t="shared" si="322"/>
        <v>2</v>
      </c>
      <c r="P3961" s="4">
        <v>45027.174965277802</v>
      </c>
      <c r="Q3961" s="2"/>
      <c r="R3961" s="3" t="s">
        <v>12068</v>
      </c>
      <c r="S3961" s="4">
        <v>45027.174965277802</v>
      </c>
      <c r="T3961" s="3">
        <f t="shared" si="319"/>
        <v>21</v>
      </c>
      <c r="U3961" s="2" t="s">
        <v>36</v>
      </c>
      <c r="V3961" s="4">
        <v>45027.188703703701</v>
      </c>
      <c r="W3961" s="3">
        <f t="shared" si="320"/>
        <v>19</v>
      </c>
      <c r="X3961" s="3" t="s">
        <v>103</v>
      </c>
      <c r="Y3961" s="2" t="s">
        <v>104</v>
      </c>
      <c r="Z3961" s="2" t="s">
        <v>36</v>
      </c>
      <c r="AA3961" s="4">
        <v>45033.6743055556</v>
      </c>
      <c r="AB3961" s="26">
        <f t="shared" si="321"/>
        <v>155</v>
      </c>
      <c r="AC3961" s="1" t="s">
        <v>78</v>
      </c>
      <c r="AD3961" s="3" t="s">
        <v>40</v>
      </c>
    </row>
    <row r="3962" spans="1:30" ht="42.75" hidden="1" x14ac:dyDescent="0.25">
      <c r="A3962" s="1" t="s">
        <v>12069</v>
      </c>
      <c r="B3962" s="1" t="s">
        <v>27</v>
      </c>
      <c r="C3962" s="2" t="s">
        <v>12070</v>
      </c>
      <c r="D3962" s="3" t="s">
        <v>366</v>
      </c>
      <c r="E3962" s="3" t="s">
        <v>30</v>
      </c>
      <c r="F3962" s="2" t="s">
        <v>82</v>
      </c>
      <c r="G3962" s="3" t="s">
        <v>54</v>
      </c>
      <c r="H3962" s="3" t="s">
        <v>113</v>
      </c>
      <c r="I3962" s="3">
        <v>1429992</v>
      </c>
      <c r="J3962" s="3" t="s">
        <v>34</v>
      </c>
      <c r="K3962" s="4">
        <v>45027.237500000003</v>
      </c>
      <c r="L3962" s="11" t="str">
        <f t="shared" si="323"/>
        <v>abril</v>
      </c>
      <c r="M3962" s="3">
        <v>3</v>
      </c>
      <c r="N3962" s="3">
        <v>3</v>
      </c>
      <c r="O3962" s="3">
        <f t="shared" si="322"/>
        <v>3</v>
      </c>
      <c r="P3962" s="4">
        <v>45027.307129629597</v>
      </c>
      <c r="Q3962" s="2"/>
      <c r="R3962" s="3" t="s">
        <v>12071</v>
      </c>
      <c r="S3962" s="4">
        <v>45027.307129629597</v>
      </c>
      <c r="T3962" s="3">
        <f t="shared" si="319"/>
        <v>100</v>
      </c>
      <c r="U3962" s="2" t="s">
        <v>5586</v>
      </c>
      <c r="V3962" s="4">
        <v>45027.307893518497</v>
      </c>
      <c r="W3962" s="3">
        <f t="shared" si="320"/>
        <v>1</v>
      </c>
      <c r="X3962" s="3" t="s">
        <v>1237</v>
      </c>
      <c r="Y3962" s="2" t="s">
        <v>1238</v>
      </c>
      <c r="Z3962" s="2" t="s">
        <v>5586</v>
      </c>
      <c r="AA3962" s="4">
        <v>45027.503472222197</v>
      </c>
      <c r="AB3962" s="26">
        <f t="shared" si="321"/>
        <v>4</v>
      </c>
      <c r="AC3962" s="1" t="s">
        <v>78</v>
      </c>
      <c r="AD3962" s="3" t="s">
        <v>40</v>
      </c>
    </row>
    <row r="3963" spans="1:30" ht="28.5" hidden="1" x14ac:dyDescent="0.25">
      <c r="A3963" s="1" t="s">
        <v>12072</v>
      </c>
      <c r="B3963" s="1" t="s">
        <v>27</v>
      </c>
      <c r="C3963" s="2" t="s">
        <v>12073</v>
      </c>
      <c r="D3963" s="3" t="s">
        <v>178</v>
      </c>
      <c r="E3963" s="3" t="s">
        <v>30</v>
      </c>
      <c r="F3963" s="2" t="s">
        <v>225</v>
      </c>
      <c r="G3963" s="3" t="s">
        <v>32</v>
      </c>
      <c r="H3963" s="3" t="s">
        <v>33</v>
      </c>
      <c r="I3963" s="3">
        <v>1430127</v>
      </c>
      <c r="J3963" s="3" t="s">
        <v>34</v>
      </c>
      <c r="K3963" s="4">
        <v>45027.327083333301</v>
      </c>
      <c r="L3963" s="11" t="str">
        <f t="shared" si="323"/>
        <v>abril</v>
      </c>
      <c r="M3963" s="3">
        <v>3</v>
      </c>
      <c r="N3963" s="3">
        <v>3</v>
      </c>
      <c r="O3963" s="3">
        <f t="shared" si="322"/>
        <v>3</v>
      </c>
      <c r="P3963" s="4">
        <v>45027.335567129601</v>
      </c>
      <c r="Q3963" s="2"/>
      <c r="R3963" s="3" t="s">
        <v>12074</v>
      </c>
      <c r="S3963" s="4">
        <v>45027.335567129601</v>
      </c>
      <c r="T3963" s="3">
        <f t="shared" si="319"/>
        <v>12</v>
      </c>
      <c r="U3963" s="2" t="s">
        <v>75</v>
      </c>
      <c r="V3963" s="4">
        <v>45027.337847222203</v>
      </c>
      <c r="W3963" s="3">
        <f t="shared" si="320"/>
        <v>3</v>
      </c>
      <c r="X3963" s="3" t="s">
        <v>228</v>
      </c>
      <c r="Y3963" s="2" t="s">
        <v>229</v>
      </c>
      <c r="Z3963" s="2" t="s">
        <v>75</v>
      </c>
      <c r="AA3963" s="4">
        <v>45027.55</v>
      </c>
      <c r="AB3963" s="26">
        <f t="shared" si="321"/>
        <v>5</v>
      </c>
      <c r="AC3963" s="1" t="s">
        <v>78</v>
      </c>
      <c r="AD3963" s="3" t="s">
        <v>40</v>
      </c>
    </row>
    <row r="3964" spans="1:30" ht="114.75" hidden="1" x14ac:dyDescent="0.25">
      <c r="A3964" s="1" t="s">
        <v>12075</v>
      </c>
      <c r="B3964" s="1" t="s">
        <v>27</v>
      </c>
      <c r="C3964" s="2" t="s">
        <v>12076</v>
      </c>
      <c r="D3964" s="3" t="s">
        <v>119</v>
      </c>
      <c r="E3964" s="3" t="s">
        <v>30</v>
      </c>
      <c r="F3964" s="2" t="s">
        <v>82</v>
      </c>
      <c r="G3964" s="3" t="s">
        <v>32</v>
      </c>
      <c r="H3964" s="3" t="s">
        <v>716</v>
      </c>
      <c r="I3964" s="3">
        <v>1430140</v>
      </c>
      <c r="J3964" s="3" t="s">
        <v>34</v>
      </c>
      <c r="K3964" s="4">
        <v>45027.331944444399</v>
      </c>
      <c r="L3964" s="11" t="str">
        <f t="shared" si="323"/>
        <v>abril</v>
      </c>
      <c r="M3964" s="3">
        <v>2</v>
      </c>
      <c r="N3964" s="3">
        <v>2</v>
      </c>
      <c r="O3964" s="3">
        <f t="shared" si="322"/>
        <v>2</v>
      </c>
      <c r="P3964" s="4">
        <v>45027.351238425901</v>
      </c>
      <c r="Q3964" s="2"/>
      <c r="R3964" s="3" t="s">
        <v>12077</v>
      </c>
      <c r="S3964" s="4">
        <v>45027.351238425901</v>
      </c>
      <c r="T3964" s="3">
        <f t="shared" si="319"/>
        <v>27</v>
      </c>
      <c r="U3964" s="2" t="s">
        <v>445</v>
      </c>
      <c r="V3964" s="4">
        <v>45027.376111111102</v>
      </c>
      <c r="W3964" s="3">
        <f t="shared" si="320"/>
        <v>35</v>
      </c>
      <c r="X3964" s="3" t="s">
        <v>37</v>
      </c>
      <c r="Y3964" s="2" t="s">
        <v>38</v>
      </c>
      <c r="Z3964" s="2" t="s">
        <v>5586</v>
      </c>
      <c r="AA3964" s="4">
        <v>45029.489583333299</v>
      </c>
      <c r="AB3964" s="26">
        <f t="shared" si="321"/>
        <v>50</v>
      </c>
      <c r="AC3964" s="1" t="s">
        <v>144</v>
      </c>
      <c r="AD3964" s="3" t="s">
        <v>40</v>
      </c>
    </row>
    <row r="3965" spans="1:30" ht="42.75" hidden="1" x14ac:dyDescent="0.25">
      <c r="A3965" s="1" t="s">
        <v>12078</v>
      </c>
      <c r="B3965" s="1" t="s">
        <v>27</v>
      </c>
      <c r="C3965" s="2" t="s">
        <v>12079</v>
      </c>
      <c r="D3965" s="3" t="s">
        <v>349</v>
      </c>
      <c r="E3965" s="3" t="s">
        <v>30</v>
      </c>
      <c r="F3965" s="2" t="s">
        <v>6178</v>
      </c>
      <c r="G3965" s="3" t="s">
        <v>155</v>
      </c>
      <c r="H3965" s="3" t="s">
        <v>6179</v>
      </c>
      <c r="I3965" s="3">
        <v>1430153</v>
      </c>
      <c r="J3965" s="3" t="s">
        <v>73</v>
      </c>
      <c r="K3965" s="4">
        <v>45027.335416666698</v>
      </c>
      <c r="L3965" s="11" t="str">
        <f t="shared" si="323"/>
        <v>abril</v>
      </c>
      <c r="M3965" s="3">
        <v>3</v>
      </c>
      <c r="N3965" s="3">
        <v>3</v>
      </c>
      <c r="O3965" s="3">
        <f t="shared" si="322"/>
        <v>3</v>
      </c>
      <c r="P3965" s="4">
        <v>45027.355636574102</v>
      </c>
      <c r="Q3965" s="2"/>
      <c r="R3965" s="3" t="s">
        <v>12080</v>
      </c>
      <c r="S3965" s="4">
        <v>45027.355636574102</v>
      </c>
      <c r="T3965" s="3">
        <f t="shared" si="319"/>
        <v>29</v>
      </c>
      <c r="U3965" s="2" t="s">
        <v>445</v>
      </c>
      <c r="V3965" s="4">
        <v>45027.359479166698</v>
      </c>
      <c r="W3965" s="3">
        <f t="shared" si="320"/>
        <v>5</v>
      </c>
      <c r="X3965" s="3" t="s">
        <v>195</v>
      </c>
      <c r="Y3965" s="2" t="s">
        <v>196</v>
      </c>
      <c r="Z3965" s="2" t="s">
        <v>445</v>
      </c>
      <c r="AA3965" s="4">
        <v>45027.4</v>
      </c>
      <c r="AB3965" s="26">
        <f t="shared" si="321"/>
        <v>0</v>
      </c>
      <c r="AC3965" s="1" t="s">
        <v>197</v>
      </c>
      <c r="AD3965" s="3" t="s">
        <v>40</v>
      </c>
    </row>
    <row r="3966" spans="1:30" ht="76.5" hidden="1" x14ac:dyDescent="0.25">
      <c r="A3966" s="1" t="s">
        <v>12081</v>
      </c>
      <c r="B3966" s="1" t="s">
        <v>27</v>
      </c>
      <c r="C3966" s="2" t="s">
        <v>12082</v>
      </c>
      <c r="D3966" s="3" t="s">
        <v>346</v>
      </c>
      <c r="E3966" s="3" t="s">
        <v>30</v>
      </c>
      <c r="F3966" s="2" t="s">
        <v>64</v>
      </c>
      <c r="G3966" s="3" t="s">
        <v>32</v>
      </c>
      <c r="H3966" s="3" t="s">
        <v>33</v>
      </c>
      <c r="I3966" s="3">
        <v>1430236</v>
      </c>
      <c r="J3966" s="3" t="s">
        <v>34</v>
      </c>
      <c r="K3966" s="4">
        <v>45027.363194444399</v>
      </c>
      <c r="L3966" s="11" t="str">
        <f t="shared" si="323"/>
        <v>abril</v>
      </c>
      <c r="M3966" s="3">
        <v>3</v>
      </c>
      <c r="N3966" s="3">
        <v>3</v>
      </c>
      <c r="O3966" s="3">
        <f t="shared" si="322"/>
        <v>3</v>
      </c>
      <c r="P3966" s="4">
        <v>45027.370625000003</v>
      </c>
      <c r="Q3966" s="2"/>
      <c r="R3966" s="3" t="s">
        <v>12083</v>
      </c>
      <c r="S3966" s="4">
        <v>45027.370625000003</v>
      </c>
      <c r="T3966" s="3">
        <f t="shared" si="319"/>
        <v>10</v>
      </c>
      <c r="U3966" s="2" t="s">
        <v>445</v>
      </c>
      <c r="V3966" s="4">
        <v>45027.376701388901</v>
      </c>
      <c r="W3966" s="3">
        <f t="shared" si="320"/>
        <v>8</v>
      </c>
      <c r="X3966" s="3" t="s">
        <v>1690</v>
      </c>
      <c r="Y3966" s="2" t="s">
        <v>1691</v>
      </c>
      <c r="Z3966" s="2" t="s">
        <v>75</v>
      </c>
      <c r="AA3966" s="4">
        <v>45035.623611111099</v>
      </c>
      <c r="AB3966" s="26">
        <f t="shared" si="321"/>
        <v>197</v>
      </c>
      <c r="AC3966" s="1" t="s">
        <v>144</v>
      </c>
      <c r="AD3966" s="3" t="s">
        <v>40</v>
      </c>
    </row>
    <row r="3967" spans="1:30" ht="51" hidden="1" x14ac:dyDescent="0.25">
      <c r="A3967" s="1" t="s">
        <v>12084</v>
      </c>
      <c r="B3967" s="1" t="s">
        <v>27</v>
      </c>
      <c r="C3967" s="2" t="s">
        <v>12085</v>
      </c>
      <c r="D3967" s="3" t="s">
        <v>1059</v>
      </c>
      <c r="E3967" s="3" t="s">
        <v>30</v>
      </c>
      <c r="F3967" s="2" t="s">
        <v>44</v>
      </c>
      <c r="G3967" s="3" t="s">
        <v>32</v>
      </c>
      <c r="H3967" s="3" t="s">
        <v>33</v>
      </c>
      <c r="I3967" s="3">
        <v>1430262</v>
      </c>
      <c r="J3967" s="3" t="s">
        <v>34</v>
      </c>
      <c r="K3967" s="4">
        <v>45027.370833333298</v>
      </c>
      <c r="L3967" s="11" t="str">
        <f t="shared" si="323"/>
        <v>abril</v>
      </c>
      <c r="M3967" s="3">
        <v>3</v>
      </c>
      <c r="N3967" s="3">
        <v>3</v>
      </c>
      <c r="O3967" s="3">
        <f t="shared" si="322"/>
        <v>3</v>
      </c>
      <c r="P3967" s="4">
        <v>45027.374895833302</v>
      </c>
      <c r="Q3967" s="2"/>
      <c r="R3967" s="3" t="s">
        <v>12086</v>
      </c>
      <c r="S3967" s="4">
        <v>45027.374895833302</v>
      </c>
      <c r="T3967" s="3">
        <f t="shared" si="319"/>
        <v>5</v>
      </c>
      <c r="U3967" s="2" t="s">
        <v>445</v>
      </c>
      <c r="V3967" s="4">
        <v>45027.406446759298</v>
      </c>
      <c r="W3967" s="3">
        <f t="shared" si="320"/>
        <v>45</v>
      </c>
      <c r="X3967" s="3" t="s">
        <v>91</v>
      </c>
      <c r="Y3967" s="2" t="s">
        <v>92</v>
      </c>
      <c r="Z3967" s="2" t="s">
        <v>5586</v>
      </c>
      <c r="AA3967" s="4">
        <v>45027.822222222203</v>
      </c>
      <c r="AB3967" s="26">
        <f t="shared" si="321"/>
        <v>9</v>
      </c>
      <c r="AC3967" s="1" t="s">
        <v>78</v>
      </c>
      <c r="AD3967" s="3" t="s">
        <v>40</v>
      </c>
    </row>
    <row r="3968" spans="1:30" ht="42.75" hidden="1" x14ac:dyDescent="0.25">
      <c r="A3968" s="1" t="s">
        <v>12087</v>
      </c>
      <c r="B3968" s="1" t="s">
        <v>407</v>
      </c>
      <c r="C3968" s="2" t="s">
        <v>12088</v>
      </c>
      <c r="D3968" s="3" t="s">
        <v>3116</v>
      </c>
      <c r="E3968" s="3" t="s">
        <v>410</v>
      </c>
      <c r="F3968" s="2" t="s">
        <v>53</v>
      </c>
      <c r="G3968" s="3" t="s">
        <v>54</v>
      </c>
      <c r="H3968" s="3" t="s">
        <v>1060</v>
      </c>
      <c r="I3968" s="3">
        <v>1430372</v>
      </c>
      <c r="J3968" s="3" t="s">
        <v>34</v>
      </c>
      <c r="K3968" s="4">
        <v>45027.410416666702</v>
      </c>
      <c r="L3968" s="11" t="str">
        <f t="shared" si="323"/>
        <v>abril</v>
      </c>
      <c r="M3968" s="3">
        <v>3</v>
      </c>
      <c r="N3968" s="3">
        <v>3</v>
      </c>
      <c r="O3968" s="3">
        <f t="shared" si="322"/>
        <v>3</v>
      </c>
      <c r="P3968" s="4">
        <v>45027.416990740698</v>
      </c>
      <c r="Q3968" s="2"/>
      <c r="R3968" s="3" t="s">
        <v>12089</v>
      </c>
      <c r="S3968" s="4">
        <v>45027.416990740698</v>
      </c>
      <c r="T3968" s="3">
        <f t="shared" si="319"/>
        <v>9</v>
      </c>
      <c r="U3968" s="2" t="s">
        <v>445</v>
      </c>
      <c r="V3968" s="4">
        <v>45027.420196759304</v>
      </c>
      <c r="W3968" s="3">
        <f t="shared" si="320"/>
        <v>4</v>
      </c>
      <c r="X3968" s="3" t="s">
        <v>418</v>
      </c>
      <c r="Y3968" s="2" t="s">
        <v>419</v>
      </c>
      <c r="Z3968" s="2" t="s">
        <v>75</v>
      </c>
      <c r="AA3968" s="4">
        <v>45027.6381944444</v>
      </c>
      <c r="AB3968" s="26">
        <f t="shared" si="321"/>
        <v>5</v>
      </c>
      <c r="AC3968" s="1" t="s">
        <v>78</v>
      </c>
      <c r="AD3968" s="3" t="s">
        <v>40</v>
      </c>
    </row>
    <row r="3969" spans="1:30" ht="51" hidden="1" x14ac:dyDescent="0.25">
      <c r="A3969" s="1" t="s">
        <v>12090</v>
      </c>
      <c r="B3969" s="1" t="s">
        <v>27</v>
      </c>
      <c r="C3969" s="2" t="s">
        <v>12091</v>
      </c>
      <c r="D3969" s="3" t="s">
        <v>162</v>
      </c>
      <c r="E3969" s="3" t="s">
        <v>30</v>
      </c>
      <c r="F3969" s="2" t="s">
        <v>225</v>
      </c>
      <c r="G3969" s="3" t="s">
        <v>32</v>
      </c>
      <c r="H3969" s="3" t="s">
        <v>7095</v>
      </c>
      <c r="I3969" s="3">
        <v>1430381</v>
      </c>
      <c r="J3969" s="3" t="s">
        <v>34</v>
      </c>
      <c r="K3969" s="4">
        <v>45027.414583333302</v>
      </c>
      <c r="L3969" s="11" t="str">
        <f t="shared" si="323"/>
        <v>abril</v>
      </c>
      <c r="M3969" s="3">
        <v>2</v>
      </c>
      <c r="N3969" s="3">
        <v>2</v>
      </c>
      <c r="O3969" s="3">
        <f t="shared" si="322"/>
        <v>2</v>
      </c>
      <c r="P3969" s="4">
        <v>45027.420717592599</v>
      </c>
      <c r="Q3969" s="2"/>
      <c r="R3969" s="3" t="s">
        <v>12092</v>
      </c>
      <c r="S3969" s="4">
        <v>45027.420717592599</v>
      </c>
      <c r="T3969" s="3">
        <f t="shared" si="319"/>
        <v>8</v>
      </c>
      <c r="U3969" s="2" t="s">
        <v>445</v>
      </c>
      <c r="V3969" s="4">
        <v>45027.478506944397</v>
      </c>
      <c r="W3969" s="3">
        <f t="shared" si="320"/>
        <v>83</v>
      </c>
      <c r="X3969" s="3" t="s">
        <v>91</v>
      </c>
      <c r="Y3969" s="2" t="s">
        <v>92</v>
      </c>
      <c r="Z3969" s="2" t="s">
        <v>5586</v>
      </c>
      <c r="AA3969" s="4">
        <v>45043.707638888904</v>
      </c>
      <c r="AB3969" s="26">
        <f t="shared" si="321"/>
        <v>389</v>
      </c>
      <c r="AC3969" s="1" t="s">
        <v>78</v>
      </c>
      <c r="AD3969" s="3" t="s">
        <v>40</v>
      </c>
    </row>
    <row r="3970" spans="1:30" ht="127.5" hidden="1" x14ac:dyDescent="0.25">
      <c r="A3970" s="1" t="s">
        <v>12093</v>
      </c>
      <c r="B3970" s="1" t="s">
        <v>27</v>
      </c>
      <c r="C3970" s="2" t="s">
        <v>12094</v>
      </c>
      <c r="D3970" s="3" t="s">
        <v>349</v>
      </c>
      <c r="E3970" s="3" t="s">
        <v>30</v>
      </c>
      <c r="F3970" s="2" t="s">
        <v>82</v>
      </c>
      <c r="G3970" s="3" t="s">
        <v>54</v>
      </c>
      <c r="H3970" s="3" t="s">
        <v>83</v>
      </c>
      <c r="I3970" s="3">
        <v>1430417</v>
      </c>
      <c r="J3970" s="3" t="s">
        <v>34</v>
      </c>
      <c r="K3970" s="4">
        <v>45027.4284722222</v>
      </c>
      <c r="L3970" s="11" t="str">
        <f t="shared" si="323"/>
        <v>abril</v>
      </c>
      <c r="M3970" s="3">
        <v>2</v>
      </c>
      <c r="N3970" s="3">
        <v>2</v>
      </c>
      <c r="O3970" s="3">
        <f t="shared" si="322"/>
        <v>2</v>
      </c>
      <c r="P3970" s="4">
        <v>45027.4347569444</v>
      </c>
      <c r="Q3970" s="2"/>
      <c r="R3970" s="3" t="s">
        <v>12095</v>
      </c>
      <c r="S3970" s="4">
        <v>45027.4347569444</v>
      </c>
      <c r="T3970" s="3">
        <f t="shared" si="319"/>
        <v>9</v>
      </c>
      <c r="U3970" s="2" t="s">
        <v>445</v>
      </c>
      <c r="V3970" s="4">
        <v>45027.470659722203</v>
      </c>
      <c r="W3970" s="3">
        <f t="shared" si="320"/>
        <v>51</v>
      </c>
      <c r="X3970" s="3" t="s">
        <v>158</v>
      </c>
      <c r="Y3970" s="2" t="s">
        <v>159</v>
      </c>
      <c r="Z3970" s="2" t="s">
        <v>75</v>
      </c>
      <c r="AA3970" s="4">
        <v>45028.651388888902</v>
      </c>
      <c r="AB3970" s="26">
        <f t="shared" si="321"/>
        <v>28</v>
      </c>
      <c r="AC3970" s="1" t="s">
        <v>125</v>
      </c>
      <c r="AD3970" s="3" t="s">
        <v>40</v>
      </c>
    </row>
    <row r="3971" spans="1:30" ht="51" hidden="1" x14ac:dyDescent="0.25">
      <c r="A3971" s="1" t="s">
        <v>3843</v>
      </c>
      <c r="B3971" s="1" t="s">
        <v>27</v>
      </c>
      <c r="C3971" s="2" t="s">
        <v>3844</v>
      </c>
      <c r="D3971" s="3" t="s">
        <v>378</v>
      </c>
      <c r="E3971" s="3" t="s">
        <v>30</v>
      </c>
      <c r="F3971" s="2" t="s">
        <v>88</v>
      </c>
      <c r="G3971" s="3" t="s">
        <v>54</v>
      </c>
      <c r="H3971" s="3" t="s">
        <v>276</v>
      </c>
      <c r="I3971" s="3">
        <v>1430424</v>
      </c>
      <c r="J3971" s="3" t="s">
        <v>34</v>
      </c>
      <c r="K3971" s="4">
        <v>45027.431250000001</v>
      </c>
      <c r="L3971" s="11" t="str">
        <f t="shared" si="323"/>
        <v>abril</v>
      </c>
      <c r="M3971" s="3">
        <v>3</v>
      </c>
      <c r="N3971" s="3">
        <v>3</v>
      </c>
      <c r="O3971" s="3">
        <f t="shared" si="322"/>
        <v>3</v>
      </c>
      <c r="P3971" s="4">
        <v>45027.4383564815</v>
      </c>
      <c r="Q3971" s="2"/>
      <c r="R3971" s="3" t="s">
        <v>12096</v>
      </c>
      <c r="S3971" s="4">
        <v>45027.4383564815</v>
      </c>
      <c r="T3971" s="3">
        <f t="shared" si="319"/>
        <v>10</v>
      </c>
      <c r="U3971" s="2" t="s">
        <v>445</v>
      </c>
      <c r="V3971" s="4">
        <v>45027.640196759297</v>
      </c>
      <c r="W3971" s="3">
        <f t="shared" si="320"/>
        <v>290</v>
      </c>
      <c r="X3971" s="3" t="s">
        <v>91</v>
      </c>
      <c r="Y3971" s="2" t="s">
        <v>92</v>
      </c>
      <c r="Z3971" s="2" t="s">
        <v>5586</v>
      </c>
      <c r="AA3971" s="4">
        <v>45028.215277777803</v>
      </c>
      <c r="AB3971" s="26">
        <f t="shared" si="321"/>
        <v>13</v>
      </c>
      <c r="AC3971" s="1" t="s">
        <v>78</v>
      </c>
      <c r="AD3971" s="3" t="s">
        <v>40</v>
      </c>
    </row>
    <row r="3972" spans="1:30" ht="51" hidden="1" x14ac:dyDescent="0.25">
      <c r="A3972" s="1" t="s">
        <v>12097</v>
      </c>
      <c r="B3972" s="1" t="s">
        <v>27</v>
      </c>
      <c r="C3972" s="2" t="s">
        <v>12098</v>
      </c>
      <c r="D3972" s="3" t="s">
        <v>462</v>
      </c>
      <c r="E3972" s="3" t="s">
        <v>30</v>
      </c>
      <c r="F3972" s="2" t="s">
        <v>53</v>
      </c>
      <c r="G3972" s="3" t="s">
        <v>54</v>
      </c>
      <c r="H3972" s="3" t="s">
        <v>100</v>
      </c>
      <c r="I3972" s="3">
        <v>1430479</v>
      </c>
      <c r="J3972" s="3" t="s">
        <v>34</v>
      </c>
      <c r="K3972" s="4">
        <v>45027.456944444399</v>
      </c>
      <c r="L3972" s="11" t="str">
        <f t="shared" si="323"/>
        <v>abril</v>
      </c>
      <c r="M3972" s="3">
        <v>2</v>
      </c>
      <c r="N3972" s="3">
        <v>2</v>
      </c>
      <c r="O3972" s="3">
        <f t="shared" si="322"/>
        <v>2</v>
      </c>
      <c r="P3972" s="4">
        <v>45027.460115740701</v>
      </c>
      <c r="Q3972" s="2"/>
      <c r="R3972" s="3" t="s">
        <v>12099</v>
      </c>
      <c r="S3972" s="4">
        <v>45027.460115740701</v>
      </c>
      <c r="T3972" s="3">
        <f t="shared" si="319"/>
        <v>4</v>
      </c>
      <c r="U3972" s="2" t="s">
        <v>445</v>
      </c>
      <c r="V3972" s="4">
        <v>45027.5569791667</v>
      </c>
      <c r="W3972" s="3">
        <f t="shared" si="320"/>
        <v>139</v>
      </c>
      <c r="X3972" s="3" t="s">
        <v>103</v>
      </c>
      <c r="Y3972" s="2" t="s">
        <v>104</v>
      </c>
      <c r="Z3972" s="2" t="s">
        <v>75</v>
      </c>
      <c r="AA3972" s="4">
        <v>45028.720138888901</v>
      </c>
      <c r="AB3972" s="26">
        <f t="shared" si="321"/>
        <v>27</v>
      </c>
      <c r="AC3972" s="1" t="s">
        <v>78</v>
      </c>
      <c r="AD3972" s="3" t="s">
        <v>40</v>
      </c>
    </row>
    <row r="3973" spans="1:30" ht="38.25" hidden="1" x14ac:dyDescent="0.25">
      <c r="A3973" s="1" t="s">
        <v>12100</v>
      </c>
      <c r="B3973" s="1" t="s">
        <v>27</v>
      </c>
      <c r="C3973" s="2" t="s">
        <v>12101</v>
      </c>
      <c r="D3973" s="3" t="s">
        <v>206</v>
      </c>
      <c r="E3973" s="3" t="s">
        <v>30</v>
      </c>
      <c r="F3973" s="2" t="s">
        <v>82</v>
      </c>
      <c r="G3973" s="3" t="s">
        <v>54</v>
      </c>
      <c r="H3973" s="3" t="s">
        <v>83</v>
      </c>
      <c r="I3973" s="3">
        <v>1430484</v>
      </c>
      <c r="J3973" s="3" t="s">
        <v>34</v>
      </c>
      <c r="K3973" s="4">
        <v>45027.462500000001</v>
      </c>
      <c r="L3973" s="11" t="str">
        <f t="shared" si="323"/>
        <v>abril</v>
      </c>
      <c r="M3973" s="3">
        <v>3</v>
      </c>
      <c r="N3973" s="3">
        <v>3</v>
      </c>
      <c r="O3973" s="3">
        <f t="shared" si="322"/>
        <v>3</v>
      </c>
      <c r="P3973" s="4">
        <v>45027.466562499998</v>
      </c>
      <c r="Q3973" s="2"/>
      <c r="R3973" s="3" t="s">
        <v>12102</v>
      </c>
      <c r="S3973" s="4">
        <v>45027.466562499998</v>
      </c>
      <c r="T3973" s="3">
        <f t="shared" ref="T3973:T4036" si="324">ROUNDDOWN((S3973-K3973)*24*60,0)</f>
        <v>5</v>
      </c>
      <c r="U3973" s="2" t="s">
        <v>445</v>
      </c>
      <c r="V3973" s="4">
        <v>45027.511134259301</v>
      </c>
      <c r="W3973" s="3">
        <f t="shared" ref="W3973:W4036" si="325">+IF(ISBLANK(V3973),"",ROUNDDOWN((V3973-S3973)*24*60,0))</f>
        <v>64</v>
      </c>
      <c r="X3973" s="3" t="s">
        <v>174</v>
      </c>
      <c r="Y3973" s="2" t="s">
        <v>175</v>
      </c>
      <c r="Z3973" s="2" t="s">
        <v>5586</v>
      </c>
      <c r="AA3973" s="4">
        <v>45044.567361111098</v>
      </c>
      <c r="AB3973" s="26">
        <f t="shared" ref="AB3973:AB4036" si="326">+IF(ISBLANK(V3973),"",IF(ISBLANK(AA3973),"",_xlfn.IFS((AA3973-V3973)*24&lt;0,"",(AA3973-V3973)*24&gt;0,(ROUNDDOWN((AA3973-V3973)*24,0)))))</f>
        <v>409</v>
      </c>
      <c r="AC3973" s="1" t="s">
        <v>144</v>
      </c>
      <c r="AD3973" s="3" t="s">
        <v>40</v>
      </c>
    </row>
    <row r="3974" spans="1:30" ht="76.5" hidden="1" x14ac:dyDescent="0.25">
      <c r="A3974" s="1" t="s">
        <v>12103</v>
      </c>
      <c r="B3974" s="1" t="s">
        <v>407</v>
      </c>
      <c r="C3974" s="2" t="s">
        <v>12104</v>
      </c>
      <c r="D3974" s="3" t="s">
        <v>2863</v>
      </c>
      <c r="E3974" s="3" t="s">
        <v>410</v>
      </c>
      <c r="F3974" s="2" t="s">
        <v>64</v>
      </c>
      <c r="G3974" s="3" t="s">
        <v>32</v>
      </c>
      <c r="H3974" s="3" t="s">
        <v>33</v>
      </c>
      <c r="I3974" s="3">
        <v>1430496</v>
      </c>
      <c r="J3974" s="3" t="s">
        <v>73</v>
      </c>
      <c r="K3974" s="4">
        <v>45027.469444444403</v>
      </c>
      <c r="L3974" s="11" t="str">
        <f t="shared" si="323"/>
        <v>abril</v>
      </c>
      <c r="M3974" s="3">
        <v>3</v>
      </c>
      <c r="N3974" s="3">
        <v>3</v>
      </c>
      <c r="O3974" s="3">
        <f t="shared" si="322"/>
        <v>3</v>
      </c>
      <c r="P3974" s="4">
        <v>45027.477696759299</v>
      </c>
      <c r="Q3974" s="2"/>
      <c r="R3974" s="3" t="s">
        <v>12105</v>
      </c>
      <c r="S3974" s="4">
        <v>45027.477696759299</v>
      </c>
      <c r="T3974" s="3">
        <f t="shared" si="324"/>
        <v>11</v>
      </c>
      <c r="U3974" s="2" t="s">
        <v>445</v>
      </c>
      <c r="V3974" s="4">
        <v>45027.522199074097</v>
      </c>
      <c r="W3974" s="3">
        <f t="shared" si="325"/>
        <v>64</v>
      </c>
      <c r="X3974" s="3" t="s">
        <v>12106</v>
      </c>
      <c r="Y3974" s="2" t="s">
        <v>12107</v>
      </c>
      <c r="Z3974" s="2" t="s">
        <v>445</v>
      </c>
      <c r="AA3974" s="4">
        <v>45027.6472222222</v>
      </c>
      <c r="AB3974" s="26">
        <f t="shared" si="326"/>
        <v>3</v>
      </c>
      <c r="AC3974" s="1" t="s">
        <v>197</v>
      </c>
      <c r="AD3974" s="3" t="s">
        <v>40</v>
      </c>
    </row>
    <row r="3975" spans="1:30" ht="28.5" hidden="1" x14ac:dyDescent="0.25">
      <c r="A3975" s="1" t="s">
        <v>2264</v>
      </c>
      <c r="B3975" s="1" t="s">
        <v>27</v>
      </c>
      <c r="C3975" s="2" t="s">
        <v>2265</v>
      </c>
      <c r="D3975" s="3" t="s">
        <v>182</v>
      </c>
      <c r="E3975" s="3" t="s">
        <v>30</v>
      </c>
      <c r="F3975" s="2" t="s">
        <v>64</v>
      </c>
      <c r="G3975" s="3" t="s">
        <v>32</v>
      </c>
      <c r="H3975" s="3" t="s">
        <v>33</v>
      </c>
      <c r="I3975" s="3">
        <v>1430502</v>
      </c>
      <c r="J3975" s="3" t="s">
        <v>34</v>
      </c>
      <c r="K3975" s="4">
        <v>45027.472222222197</v>
      </c>
      <c r="L3975" s="11" t="str">
        <f t="shared" si="323"/>
        <v>abril</v>
      </c>
      <c r="M3975" s="3">
        <v>2</v>
      </c>
      <c r="N3975" s="3">
        <v>2</v>
      </c>
      <c r="O3975" s="3">
        <f t="shared" si="322"/>
        <v>2</v>
      </c>
      <c r="P3975" s="4">
        <v>45027.481886574104</v>
      </c>
      <c r="Q3975" s="2"/>
      <c r="R3975" s="3" t="s">
        <v>12108</v>
      </c>
      <c r="S3975" s="4">
        <v>45027.481886574104</v>
      </c>
      <c r="T3975" s="3">
        <f t="shared" si="324"/>
        <v>13</v>
      </c>
      <c r="U3975" s="2" t="s">
        <v>445</v>
      </c>
      <c r="V3975" s="4">
        <v>45027.539236111101</v>
      </c>
      <c r="W3975" s="3">
        <f t="shared" si="325"/>
        <v>82</v>
      </c>
      <c r="X3975" s="3" t="s">
        <v>174</v>
      </c>
      <c r="Y3975" s="2" t="s">
        <v>175</v>
      </c>
      <c r="Z3975" s="2" t="s">
        <v>5586</v>
      </c>
      <c r="AA3975" s="4">
        <v>45037.5131944444</v>
      </c>
      <c r="AB3975" s="26">
        <f t="shared" si="326"/>
        <v>239</v>
      </c>
      <c r="AC3975" s="1" t="s">
        <v>144</v>
      </c>
      <c r="AD3975" s="3" t="s">
        <v>40</v>
      </c>
    </row>
    <row r="3976" spans="1:30" ht="28.5" hidden="1" x14ac:dyDescent="0.25">
      <c r="A3976" s="1" t="s">
        <v>12109</v>
      </c>
      <c r="B3976" s="1" t="s">
        <v>1602</v>
      </c>
      <c r="C3976" s="2" t="s">
        <v>12110</v>
      </c>
      <c r="D3976" s="3" t="s">
        <v>43</v>
      </c>
      <c r="E3976" s="3" t="s">
        <v>30</v>
      </c>
      <c r="F3976" s="2" t="s">
        <v>12111</v>
      </c>
      <c r="G3976" s="3" t="s">
        <v>5300</v>
      </c>
      <c r="H3976" s="3" t="s">
        <v>1606</v>
      </c>
      <c r="I3976" s="3">
        <v>1430529</v>
      </c>
      <c r="J3976" s="3" t="s">
        <v>34</v>
      </c>
      <c r="K3976" s="4">
        <v>45027.488888888904</v>
      </c>
      <c r="L3976" s="11" t="str">
        <f t="shared" si="323"/>
        <v>abril</v>
      </c>
      <c r="M3976" s="3">
        <v>2</v>
      </c>
      <c r="N3976" s="3">
        <v>2</v>
      </c>
      <c r="O3976" s="3">
        <f t="shared" si="322"/>
        <v>2</v>
      </c>
      <c r="P3976" s="4">
        <v>45027.5099305556</v>
      </c>
      <c r="Q3976" s="2"/>
      <c r="R3976" s="3" t="s">
        <v>12112</v>
      </c>
      <c r="S3976" s="4">
        <v>45027.5099305556</v>
      </c>
      <c r="T3976" s="3">
        <f t="shared" si="324"/>
        <v>30</v>
      </c>
      <c r="U3976" s="2" t="s">
        <v>150</v>
      </c>
      <c r="V3976" s="4">
        <v>45027.510173611103</v>
      </c>
      <c r="W3976" s="3">
        <f t="shared" si="325"/>
        <v>0</v>
      </c>
      <c r="X3976" s="3" t="s">
        <v>267</v>
      </c>
      <c r="Y3976" s="2" t="s">
        <v>268</v>
      </c>
      <c r="Z3976" s="2" t="s">
        <v>150</v>
      </c>
      <c r="AA3976" s="4">
        <v>45065.979861111096</v>
      </c>
      <c r="AB3976" s="26">
        <f t="shared" si="326"/>
        <v>923</v>
      </c>
      <c r="AC3976" s="1" t="s">
        <v>78</v>
      </c>
      <c r="AD3976" s="3" t="s">
        <v>40</v>
      </c>
    </row>
    <row r="3977" spans="1:30" ht="63.75" hidden="1" x14ac:dyDescent="0.25">
      <c r="A3977" s="1" t="s">
        <v>12113</v>
      </c>
      <c r="B3977" s="1" t="s">
        <v>27</v>
      </c>
      <c r="C3977" s="2" t="s">
        <v>12114</v>
      </c>
      <c r="D3977" s="3" t="s">
        <v>217</v>
      </c>
      <c r="E3977" s="3" t="s">
        <v>30</v>
      </c>
      <c r="F3977" s="2" t="s">
        <v>31</v>
      </c>
      <c r="G3977" s="3" t="s">
        <v>32</v>
      </c>
      <c r="H3977" s="3" t="s">
        <v>33</v>
      </c>
      <c r="I3977" s="3">
        <v>1430572</v>
      </c>
      <c r="J3977" s="3" t="s">
        <v>34</v>
      </c>
      <c r="K3977" s="4">
        <v>45027.563194444403</v>
      </c>
      <c r="L3977" s="11" t="str">
        <f t="shared" si="323"/>
        <v>abril</v>
      </c>
      <c r="M3977" s="3">
        <v>2</v>
      </c>
      <c r="N3977" s="3">
        <v>2</v>
      </c>
      <c r="O3977" s="3">
        <f t="shared" si="322"/>
        <v>2</v>
      </c>
      <c r="P3977" s="4">
        <v>45027.568865740701</v>
      </c>
      <c r="Q3977" s="2"/>
      <c r="R3977" s="3" t="s">
        <v>12115</v>
      </c>
      <c r="S3977" s="4">
        <v>45027.568865740701</v>
      </c>
      <c r="T3977" s="3">
        <f t="shared" si="324"/>
        <v>8</v>
      </c>
      <c r="U3977" s="2" t="s">
        <v>445</v>
      </c>
      <c r="V3977" s="4">
        <v>45027.576574074097</v>
      </c>
      <c r="W3977" s="3">
        <f t="shared" si="325"/>
        <v>11</v>
      </c>
      <c r="X3977" s="3" t="s">
        <v>228</v>
      </c>
      <c r="Y3977" s="2" t="s">
        <v>229</v>
      </c>
      <c r="Z3977" s="2" t="s">
        <v>75</v>
      </c>
      <c r="AA3977" s="4">
        <v>45027.985416666699</v>
      </c>
      <c r="AB3977" s="26">
        <f t="shared" si="326"/>
        <v>9</v>
      </c>
      <c r="AC3977" s="1" t="s">
        <v>78</v>
      </c>
      <c r="AD3977" s="3" t="s">
        <v>40</v>
      </c>
    </row>
    <row r="3978" spans="1:30" ht="51" hidden="1" x14ac:dyDescent="0.25">
      <c r="A3978" s="1" t="s">
        <v>12116</v>
      </c>
      <c r="B3978" s="1" t="s">
        <v>27</v>
      </c>
      <c r="C3978" s="2" t="s">
        <v>12117</v>
      </c>
      <c r="D3978" s="3" t="s">
        <v>210</v>
      </c>
      <c r="E3978" s="3" t="s">
        <v>30</v>
      </c>
      <c r="F3978" s="2" t="s">
        <v>64</v>
      </c>
      <c r="G3978" s="3" t="s">
        <v>32</v>
      </c>
      <c r="H3978" s="3" t="s">
        <v>33</v>
      </c>
      <c r="I3978" s="3">
        <v>1430584</v>
      </c>
      <c r="J3978" s="3" t="s">
        <v>34</v>
      </c>
      <c r="K3978" s="4">
        <v>45027.579166666699</v>
      </c>
      <c r="L3978" s="11" t="str">
        <f t="shared" si="323"/>
        <v>abril</v>
      </c>
      <c r="M3978" s="3">
        <v>2</v>
      </c>
      <c r="N3978" s="3">
        <v>2</v>
      </c>
      <c r="O3978" s="3">
        <f t="shared" si="322"/>
        <v>2</v>
      </c>
      <c r="P3978" s="4">
        <v>45027.584664351903</v>
      </c>
      <c r="Q3978" s="2"/>
      <c r="R3978" s="3" t="s">
        <v>12118</v>
      </c>
      <c r="S3978" s="4">
        <v>45027.584664351903</v>
      </c>
      <c r="T3978" s="3">
        <f t="shared" si="324"/>
        <v>7</v>
      </c>
      <c r="U3978" s="2" t="s">
        <v>445</v>
      </c>
      <c r="V3978" s="4">
        <v>45027.678738425901</v>
      </c>
      <c r="W3978" s="3">
        <f t="shared" si="325"/>
        <v>135</v>
      </c>
      <c r="X3978" s="3" t="s">
        <v>91</v>
      </c>
      <c r="Y3978" s="2" t="s">
        <v>92</v>
      </c>
      <c r="Z3978" s="2" t="s">
        <v>5586</v>
      </c>
      <c r="AA3978" s="4">
        <v>45027.915972222203</v>
      </c>
      <c r="AB3978" s="26">
        <f t="shared" si="326"/>
        <v>5</v>
      </c>
      <c r="AC3978" s="1" t="s">
        <v>78</v>
      </c>
      <c r="AD3978" s="3" t="s">
        <v>40</v>
      </c>
    </row>
    <row r="3979" spans="1:30" ht="63.75" hidden="1" x14ac:dyDescent="0.25">
      <c r="A3979" s="1" t="s">
        <v>12119</v>
      </c>
      <c r="B3979" s="1" t="s">
        <v>27</v>
      </c>
      <c r="C3979" s="2" t="s">
        <v>12120</v>
      </c>
      <c r="D3979" s="3" t="s">
        <v>107</v>
      </c>
      <c r="E3979" s="3" t="s">
        <v>30</v>
      </c>
      <c r="F3979" s="2" t="s">
        <v>225</v>
      </c>
      <c r="G3979" s="3" t="s">
        <v>32</v>
      </c>
      <c r="H3979" s="3" t="s">
        <v>89</v>
      </c>
      <c r="I3979" s="3">
        <v>1430587</v>
      </c>
      <c r="J3979" s="3" t="s">
        <v>34</v>
      </c>
      <c r="K3979" s="4">
        <v>45027.581944444399</v>
      </c>
      <c r="L3979" s="11" t="str">
        <f t="shared" si="323"/>
        <v>abril</v>
      </c>
      <c r="M3979" s="3">
        <v>2</v>
      </c>
      <c r="N3979" s="3">
        <v>2</v>
      </c>
      <c r="O3979" s="3">
        <f t="shared" si="322"/>
        <v>2</v>
      </c>
      <c r="P3979" s="4">
        <v>45027.589155092603</v>
      </c>
      <c r="Q3979" s="2"/>
      <c r="R3979" s="3" t="s">
        <v>12121</v>
      </c>
      <c r="S3979" s="4">
        <v>45027.589155092603</v>
      </c>
      <c r="T3979" s="3">
        <f t="shared" si="324"/>
        <v>10</v>
      </c>
      <c r="U3979" s="2" t="s">
        <v>445</v>
      </c>
      <c r="V3979" s="4">
        <v>45027.597766203697</v>
      </c>
      <c r="W3979" s="3">
        <f t="shared" si="325"/>
        <v>12</v>
      </c>
      <c r="X3979" s="3" t="s">
        <v>12122</v>
      </c>
      <c r="Y3979" s="2" t="s">
        <v>12123</v>
      </c>
      <c r="Z3979" s="2" t="s">
        <v>75</v>
      </c>
      <c r="AA3979" s="4">
        <v>45027.706944444399</v>
      </c>
      <c r="AB3979" s="26">
        <f t="shared" si="326"/>
        <v>2</v>
      </c>
      <c r="AC3979" s="1" t="s">
        <v>78</v>
      </c>
      <c r="AD3979" s="3" t="s">
        <v>40</v>
      </c>
    </row>
    <row r="3980" spans="1:30" ht="28.5" hidden="1" x14ac:dyDescent="0.25">
      <c r="A3980" s="1" t="s">
        <v>12124</v>
      </c>
      <c r="B3980" s="1" t="s">
        <v>27</v>
      </c>
      <c r="C3980" s="2" t="s">
        <v>12125</v>
      </c>
      <c r="D3980" s="3" t="s">
        <v>974</v>
      </c>
      <c r="E3980" s="3" t="s">
        <v>30</v>
      </c>
      <c r="F3980" s="2" t="s">
        <v>325</v>
      </c>
      <c r="G3980" s="3" t="s">
        <v>1018</v>
      </c>
      <c r="H3980" s="3" t="s">
        <v>2113</v>
      </c>
      <c r="I3980" s="3">
        <v>1430593</v>
      </c>
      <c r="J3980" s="3" t="s">
        <v>73</v>
      </c>
      <c r="K3980" s="4">
        <v>45027.587500000001</v>
      </c>
      <c r="L3980" s="11" t="str">
        <f t="shared" si="323"/>
        <v>abril</v>
      </c>
      <c r="M3980" s="3">
        <v>3</v>
      </c>
      <c r="N3980" s="3">
        <v>3</v>
      </c>
      <c r="O3980" s="3">
        <f t="shared" si="322"/>
        <v>3</v>
      </c>
      <c r="P3980" s="4">
        <v>45027.593576388899</v>
      </c>
      <c r="Q3980" s="2"/>
      <c r="R3980" s="3" t="s">
        <v>12126</v>
      </c>
      <c r="S3980" s="4">
        <v>45027.593576388899</v>
      </c>
      <c r="T3980" s="3">
        <f t="shared" si="324"/>
        <v>8</v>
      </c>
      <c r="U3980" s="2" t="s">
        <v>445</v>
      </c>
      <c r="V3980" s="4">
        <v>45027.595752314803</v>
      </c>
      <c r="W3980" s="3">
        <f t="shared" si="325"/>
        <v>3</v>
      </c>
      <c r="X3980" s="3" t="s">
        <v>1021</v>
      </c>
      <c r="Y3980" s="2" t="s">
        <v>1022</v>
      </c>
      <c r="Z3980" s="2" t="s">
        <v>445</v>
      </c>
      <c r="AA3980" s="4">
        <v>45027.640972222202</v>
      </c>
      <c r="AB3980" s="26">
        <f t="shared" si="326"/>
        <v>1</v>
      </c>
      <c r="AC3980" s="1" t="s">
        <v>197</v>
      </c>
      <c r="AD3980" s="3" t="s">
        <v>40</v>
      </c>
    </row>
    <row r="3981" spans="1:30" ht="51" hidden="1" x14ac:dyDescent="0.25">
      <c r="A3981" s="1" t="s">
        <v>1048</v>
      </c>
      <c r="B3981" s="1" t="s">
        <v>27</v>
      </c>
      <c r="C3981" s="2" t="s">
        <v>1049</v>
      </c>
      <c r="D3981" s="3" t="s">
        <v>190</v>
      </c>
      <c r="E3981" s="3" t="s">
        <v>30</v>
      </c>
      <c r="F3981" s="2" t="s">
        <v>225</v>
      </c>
      <c r="G3981" s="3" t="s">
        <v>32</v>
      </c>
      <c r="H3981" s="3" t="s">
        <v>89</v>
      </c>
      <c r="I3981" s="3">
        <v>1430600</v>
      </c>
      <c r="J3981" s="3" t="s">
        <v>34</v>
      </c>
      <c r="K3981" s="4">
        <v>45027.594444444403</v>
      </c>
      <c r="L3981" s="11" t="str">
        <f t="shared" si="323"/>
        <v>abril</v>
      </c>
      <c r="M3981" s="3">
        <v>3</v>
      </c>
      <c r="N3981" s="3">
        <v>3</v>
      </c>
      <c r="O3981" s="3">
        <f t="shared" si="322"/>
        <v>3</v>
      </c>
      <c r="P3981" s="4">
        <v>45027.612395833297</v>
      </c>
      <c r="Q3981" s="2"/>
      <c r="R3981" s="3" t="s">
        <v>12127</v>
      </c>
      <c r="S3981" s="4">
        <v>45027.612395833297</v>
      </c>
      <c r="T3981" s="3">
        <f t="shared" si="324"/>
        <v>25</v>
      </c>
      <c r="U3981" s="2" t="s">
        <v>445</v>
      </c>
      <c r="V3981" s="4">
        <v>45027.716620370396</v>
      </c>
      <c r="W3981" s="3">
        <f t="shared" si="325"/>
        <v>150</v>
      </c>
      <c r="X3981" s="3" t="s">
        <v>91</v>
      </c>
      <c r="Y3981" s="2" t="s">
        <v>92</v>
      </c>
      <c r="Z3981" s="2" t="s">
        <v>5586</v>
      </c>
      <c r="AA3981" s="4">
        <v>45028.050694444399</v>
      </c>
      <c r="AB3981" s="26">
        <f t="shared" si="326"/>
        <v>8</v>
      </c>
      <c r="AC3981" s="1" t="s">
        <v>78</v>
      </c>
      <c r="AD3981" s="3" t="s">
        <v>40</v>
      </c>
    </row>
    <row r="3982" spans="1:30" ht="76.5" hidden="1" x14ac:dyDescent="0.25">
      <c r="A3982" s="1" t="s">
        <v>12128</v>
      </c>
      <c r="B3982" s="1" t="s">
        <v>27</v>
      </c>
      <c r="C3982" s="2" t="s">
        <v>12129</v>
      </c>
      <c r="D3982" s="3" t="s">
        <v>206</v>
      </c>
      <c r="E3982" s="3" t="s">
        <v>30</v>
      </c>
      <c r="F3982" s="2" t="s">
        <v>53</v>
      </c>
      <c r="G3982" s="3" t="s">
        <v>54</v>
      </c>
      <c r="H3982" s="3" t="s">
        <v>100</v>
      </c>
      <c r="I3982" s="3">
        <v>1430602</v>
      </c>
      <c r="J3982" s="3" t="s">
        <v>34</v>
      </c>
      <c r="K3982" s="4">
        <v>45027.597222222197</v>
      </c>
      <c r="L3982" s="11" t="str">
        <f t="shared" si="323"/>
        <v>abril</v>
      </c>
      <c r="M3982" s="3">
        <v>2</v>
      </c>
      <c r="N3982" s="3">
        <v>2</v>
      </c>
      <c r="O3982" s="3">
        <f t="shared" si="322"/>
        <v>2</v>
      </c>
      <c r="P3982" s="4">
        <v>45027.617175925901</v>
      </c>
      <c r="Q3982" s="2"/>
      <c r="R3982" s="3" t="s">
        <v>12130</v>
      </c>
      <c r="S3982" s="4">
        <v>45027.617175925901</v>
      </c>
      <c r="T3982" s="3">
        <f t="shared" si="324"/>
        <v>28</v>
      </c>
      <c r="U3982" s="2" t="s">
        <v>445</v>
      </c>
      <c r="V3982" s="4">
        <v>45027.643287036997</v>
      </c>
      <c r="W3982" s="3">
        <f t="shared" si="325"/>
        <v>37</v>
      </c>
      <c r="X3982" s="3" t="s">
        <v>503</v>
      </c>
      <c r="Y3982" s="2" t="s">
        <v>504</v>
      </c>
      <c r="Z3982" s="2" t="s">
        <v>75</v>
      </c>
      <c r="AA3982" s="4">
        <v>45028.5805555556</v>
      </c>
      <c r="AB3982" s="26">
        <f t="shared" si="326"/>
        <v>22</v>
      </c>
      <c r="AC3982" s="1" t="s">
        <v>78</v>
      </c>
      <c r="AD3982" s="3" t="s">
        <v>40</v>
      </c>
    </row>
    <row r="3983" spans="1:30" ht="28.5" hidden="1" x14ac:dyDescent="0.25">
      <c r="A3983" s="1" t="s">
        <v>12131</v>
      </c>
      <c r="B3983" s="1" t="s">
        <v>27</v>
      </c>
      <c r="C3983" s="2" t="s">
        <v>12132</v>
      </c>
      <c r="D3983" s="3" t="s">
        <v>232</v>
      </c>
      <c r="E3983" s="3" t="s">
        <v>30</v>
      </c>
      <c r="F3983" s="2" t="s">
        <v>88</v>
      </c>
      <c r="G3983" s="3" t="s">
        <v>54</v>
      </c>
      <c r="H3983" s="3" t="s">
        <v>148</v>
      </c>
      <c r="I3983" s="3">
        <v>1430619</v>
      </c>
      <c r="J3983" s="3" t="s">
        <v>34</v>
      </c>
      <c r="K3983" s="4">
        <v>45027.622916666704</v>
      </c>
      <c r="L3983" s="11" t="str">
        <f t="shared" si="323"/>
        <v>abril</v>
      </c>
      <c r="M3983" s="3">
        <v>2</v>
      </c>
      <c r="N3983" s="3">
        <v>2</v>
      </c>
      <c r="O3983" s="3">
        <f t="shared" si="322"/>
        <v>2</v>
      </c>
      <c r="P3983" s="4">
        <v>45027.627685185202</v>
      </c>
      <c r="Q3983" s="2"/>
      <c r="R3983" s="3" t="s">
        <v>12133</v>
      </c>
      <c r="S3983" s="4">
        <v>45027.627685185202</v>
      </c>
      <c r="T3983" s="3">
        <f t="shared" si="324"/>
        <v>6</v>
      </c>
      <c r="U3983" s="2" t="s">
        <v>445</v>
      </c>
      <c r="V3983" s="4">
        <v>45027.725370370397</v>
      </c>
      <c r="W3983" s="3">
        <f t="shared" si="325"/>
        <v>140</v>
      </c>
      <c r="X3983" s="3" t="s">
        <v>359</v>
      </c>
      <c r="Y3983" s="2" t="s">
        <v>360</v>
      </c>
      <c r="Z3983" s="2" t="s">
        <v>5586</v>
      </c>
      <c r="AA3983" s="4">
        <v>45030.636111111096</v>
      </c>
      <c r="AB3983" s="26">
        <f t="shared" si="326"/>
        <v>69</v>
      </c>
      <c r="AC3983" s="1" t="s">
        <v>78</v>
      </c>
      <c r="AD3983" s="3" t="s">
        <v>40</v>
      </c>
    </row>
    <row r="3984" spans="1:30" ht="63.75" hidden="1" x14ac:dyDescent="0.25">
      <c r="A3984" s="1" t="s">
        <v>12134</v>
      </c>
      <c r="B3984" s="1" t="s">
        <v>27</v>
      </c>
      <c r="C3984" s="2" t="s">
        <v>12135</v>
      </c>
      <c r="D3984" s="3" t="s">
        <v>232</v>
      </c>
      <c r="E3984" s="3" t="s">
        <v>30</v>
      </c>
      <c r="F3984" s="2" t="s">
        <v>88</v>
      </c>
      <c r="G3984" s="3" t="s">
        <v>54</v>
      </c>
      <c r="H3984" s="3" t="s">
        <v>148</v>
      </c>
      <c r="I3984" s="3">
        <v>1430645</v>
      </c>
      <c r="J3984" s="3" t="s">
        <v>34</v>
      </c>
      <c r="K3984" s="4">
        <v>45027.677777777797</v>
      </c>
      <c r="L3984" s="11" t="str">
        <f t="shared" si="323"/>
        <v>abril</v>
      </c>
      <c r="M3984" s="3">
        <v>2</v>
      </c>
      <c r="N3984" s="3">
        <v>2</v>
      </c>
      <c r="O3984" s="3">
        <f t="shared" si="322"/>
        <v>2</v>
      </c>
      <c r="P3984" s="4">
        <v>45027.680474537003</v>
      </c>
      <c r="Q3984" s="2"/>
      <c r="R3984" s="3" t="s">
        <v>12136</v>
      </c>
      <c r="S3984" s="4">
        <v>45027.680474537003</v>
      </c>
      <c r="T3984" s="3">
        <f t="shared" si="324"/>
        <v>3</v>
      </c>
      <c r="U3984" s="2" t="s">
        <v>445</v>
      </c>
      <c r="V3984" s="4">
        <v>45027.697106481501</v>
      </c>
      <c r="W3984" s="3">
        <f t="shared" si="325"/>
        <v>23</v>
      </c>
      <c r="X3984" s="3" t="s">
        <v>37</v>
      </c>
      <c r="Y3984" s="2" t="s">
        <v>38</v>
      </c>
      <c r="Z3984" s="2" t="s">
        <v>75</v>
      </c>
      <c r="AA3984" s="4">
        <v>45028.546527777798</v>
      </c>
      <c r="AB3984" s="26">
        <f t="shared" si="326"/>
        <v>20</v>
      </c>
      <c r="AC3984" s="1" t="s">
        <v>78</v>
      </c>
      <c r="AD3984" s="3" t="s">
        <v>40</v>
      </c>
    </row>
    <row r="3985" spans="1:30" ht="28.5" hidden="1" x14ac:dyDescent="0.25">
      <c r="A3985" s="1" t="s">
        <v>12137</v>
      </c>
      <c r="B3985" s="1" t="s">
        <v>27</v>
      </c>
      <c r="C3985" s="2" t="s">
        <v>12138</v>
      </c>
      <c r="D3985" s="3" t="s">
        <v>224</v>
      </c>
      <c r="E3985" s="3" t="s">
        <v>30</v>
      </c>
      <c r="F3985" s="2" t="s">
        <v>5299</v>
      </c>
      <c r="G3985" s="3" t="s">
        <v>5300</v>
      </c>
      <c r="H3985" s="3" t="s">
        <v>5301</v>
      </c>
      <c r="I3985" s="3">
        <v>1430648</v>
      </c>
      <c r="J3985" s="3" t="s">
        <v>34</v>
      </c>
      <c r="K3985" s="4">
        <v>45027.683333333298</v>
      </c>
      <c r="L3985" s="11" t="str">
        <f t="shared" si="323"/>
        <v>abril</v>
      </c>
      <c r="M3985" s="3">
        <v>3</v>
      </c>
      <c r="N3985" s="3">
        <v>3</v>
      </c>
      <c r="O3985" s="3">
        <f t="shared" si="322"/>
        <v>3</v>
      </c>
      <c r="P3985" s="4">
        <v>45027.699166666702</v>
      </c>
      <c r="Q3985" s="2"/>
      <c r="R3985" s="3" t="s">
        <v>12139</v>
      </c>
      <c r="S3985" s="4">
        <v>45027.699166666702</v>
      </c>
      <c r="T3985" s="3">
        <f t="shared" si="324"/>
        <v>22</v>
      </c>
      <c r="U3985" s="2" t="s">
        <v>150</v>
      </c>
      <c r="V3985" s="4">
        <v>45027.701099537</v>
      </c>
      <c r="W3985" s="3">
        <f t="shared" si="325"/>
        <v>2</v>
      </c>
      <c r="X3985" s="3" t="s">
        <v>12140</v>
      </c>
      <c r="Y3985" s="2" t="s">
        <v>12141</v>
      </c>
      <c r="Z3985" s="2" t="s">
        <v>150</v>
      </c>
      <c r="AA3985" s="4">
        <v>45045.314583333296</v>
      </c>
      <c r="AB3985" s="26">
        <f t="shared" si="326"/>
        <v>422</v>
      </c>
      <c r="AC3985" s="1" t="s">
        <v>78</v>
      </c>
      <c r="AD3985" s="3" t="s">
        <v>40</v>
      </c>
    </row>
    <row r="3986" spans="1:30" ht="89.25" hidden="1" x14ac:dyDescent="0.25">
      <c r="A3986" s="1" t="s">
        <v>5027</v>
      </c>
      <c r="B3986" s="1" t="s">
        <v>27</v>
      </c>
      <c r="C3986" s="2" t="s">
        <v>5028</v>
      </c>
      <c r="D3986" s="3" t="s">
        <v>119</v>
      </c>
      <c r="E3986" s="3" t="s">
        <v>30</v>
      </c>
      <c r="F3986" s="2" t="s">
        <v>44</v>
      </c>
      <c r="G3986" s="3" t="s">
        <v>32</v>
      </c>
      <c r="H3986" s="3" t="s">
        <v>45</v>
      </c>
      <c r="I3986" s="3">
        <v>1430657</v>
      </c>
      <c r="J3986" s="3" t="s">
        <v>34</v>
      </c>
      <c r="K3986" s="4">
        <v>45027.708333333299</v>
      </c>
      <c r="L3986" s="11" t="str">
        <f t="shared" si="323"/>
        <v>abril</v>
      </c>
      <c r="M3986" s="3">
        <v>3</v>
      </c>
      <c r="N3986" s="3">
        <v>3</v>
      </c>
      <c r="O3986" s="3">
        <f t="shared" si="322"/>
        <v>3</v>
      </c>
      <c r="P3986" s="4">
        <v>45027.712835648097</v>
      </c>
      <c r="Q3986" s="2"/>
      <c r="R3986" s="3" t="s">
        <v>12142</v>
      </c>
      <c r="S3986" s="4">
        <v>45027.712835648097</v>
      </c>
      <c r="T3986" s="3">
        <f t="shared" si="324"/>
        <v>6</v>
      </c>
      <c r="U3986" s="2" t="s">
        <v>445</v>
      </c>
      <c r="V3986" s="4">
        <v>45027.9375462963</v>
      </c>
      <c r="W3986" s="3">
        <f t="shared" si="325"/>
        <v>323</v>
      </c>
      <c r="X3986" s="3" t="s">
        <v>37</v>
      </c>
      <c r="Y3986" s="2" t="s">
        <v>38</v>
      </c>
      <c r="Z3986" s="2" t="s">
        <v>36</v>
      </c>
      <c r="AA3986" s="4">
        <v>45037.606249999997</v>
      </c>
      <c r="AB3986" s="26">
        <f t="shared" si="326"/>
        <v>232</v>
      </c>
      <c r="AC3986" s="1"/>
      <c r="AD3986" s="3" t="s">
        <v>40</v>
      </c>
    </row>
    <row r="3987" spans="1:30" ht="63.75" hidden="1" x14ac:dyDescent="0.25">
      <c r="A3987" s="1" t="s">
        <v>12143</v>
      </c>
      <c r="B3987" s="1" t="s">
        <v>27</v>
      </c>
      <c r="C3987" s="2" t="s">
        <v>12144</v>
      </c>
      <c r="D3987" s="3" t="s">
        <v>224</v>
      </c>
      <c r="E3987" s="3" t="s">
        <v>30</v>
      </c>
      <c r="F3987" s="2" t="s">
        <v>82</v>
      </c>
      <c r="G3987" s="3" t="s">
        <v>32</v>
      </c>
      <c r="H3987" s="3" t="s">
        <v>716</v>
      </c>
      <c r="I3987" s="3">
        <v>1430660</v>
      </c>
      <c r="J3987" s="3" t="s">
        <v>34</v>
      </c>
      <c r="K3987" s="4">
        <v>45027.715277777803</v>
      </c>
      <c r="L3987" s="11" t="str">
        <f t="shared" si="323"/>
        <v>abril</v>
      </c>
      <c r="M3987" s="3">
        <v>1</v>
      </c>
      <c r="N3987" s="3"/>
      <c r="O3987" s="3">
        <f t="shared" si="322"/>
        <v>1</v>
      </c>
      <c r="P3987" s="3"/>
      <c r="Q3987" s="2"/>
      <c r="R3987" s="3" t="s">
        <v>12145</v>
      </c>
      <c r="S3987" s="4">
        <v>45027.718726851897</v>
      </c>
      <c r="T3987" s="3">
        <f t="shared" si="324"/>
        <v>4</v>
      </c>
      <c r="U3987" s="2" t="s">
        <v>445</v>
      </c>
      <c r="V3987" s="4">
        <v>45027.722592592603</v>
      </c>
      <c r="W3987" s="3">
        <f t="shared" si="325"/>
        <v>5</v>
      </c>
      <c r="X3987" s="3" t="s">
        <v>452</v>
      </c>
      <c r="Y3987" s="2" t="s">
        <v>453</v>
      </c>
      <c r="Z3987" s="2" t="s">
        <v>75</v>
      </c>
      <c r="AA3987" s="3"/>
      <c r="AB3987" s="26" t="str">
        <f t="shared" si="326"/>
        <v/>
      </c>
      <c r="AC3987" s="1" t="s">
        <v>78</v>
      </c>
      <c r="AD3987" s="3" t="s">
        <v>40</v>
      </c>
    </row>
    <row r="3988" spans="1:30" ht="127.5" hidden="1" x14ac:dyDescent="0.25">
      <c r="A3988" s="1" t="s">
        <v>12146</v>
      </c>
      <c r="B3988" s="1" t="s">
        <v>27</v>
      </c>
      <c r="C3988" s="2" t="s">
        <v>12147</v>
      </c>
      <c r="D3988" s="3" t="s">
        <v>349</v>
      </c>
      <c r="E3988" s="3" t="s">
        <v>30</v>
      </c>
      <c r="F3988" s="2" t="s">
        <v>82</v>
      </c>
      <c r="G3988" s="3" t="s">
        <v>54</v>
      </c>
      <c r="H3988" s="3" t="s">
        <v>83</v>
      </c>
      <c r="I3988" s="3">
        <v>1430674</v>
      </c>
      <c r="J3988" s="3" t="s">
        <v>73</v>
      </c>
      <c r="K3988" s="4">
        <v>45027.760416666701</v>
      </c>
      <c r="L3988" s="11" t="str">
        <f t="shared" si="323"/>
        <v>abril</v>
      </c>
      <c r="M3988" s="3">
        <v>3</v>
      </c>
      <c r="N3988" s="3">
        <v>3</v>
      </c>
      <c r="O3988" s="3">
        <f t="shared" si="322"/>
        <v>3</v>
      </c>
      <c r="P3988" s="4">
        <v>45027.765011574098</v>
      </c>
      <c r="Q3988" s="2"/>
      <c r="R3988" s="3" t="s">
        <v>12148</v>
      </c>
      <c r="S3988" s="4">
        <v>45027.765011574098</v>
      </c>
      <c r="T3988" s="3">
        <f t="shared" si="324"/>
        <v>6</v>
      </c>
      <c r="U3988" s="2" t="s">
        <v>445</v>
      </c>
      <c r="V3988" s="4">
        <v>45027.795150462996</v>
      </c>
      <c r="W3988" s="3">
        <f t="shared" si="325"/>
        <v>43</v>
      </c>
      <c r="X3988" s="3" t="s">
        <v>3773</v>
      </c>
      <c r="Y3988" s="2" t="s">
        <v>3774</v>
      </c>
      <c r="Z3988" s="2" t="s">
        <v>457</v>
      </c>
      <c r="AA3988" s="4">
        <v>45027.813888888901</v>
      </c>
      <c r="AB3988" s="26">
        <f t="shared" si="326"/>
        <v>0</v>
      </c>
      <c r="AC3988" s="1" t="s">
        <v>197</v>
      </c>
      <c r="AD3988" s="3" t="s">
        <v>40</v>
      </c>
    </row>
    <row r="3989" spans="1:30" ht="42.75" hidden="1" x14ac:dyDescent="0.25">
      <c r="A3989" s="1" t="s">
        <v>12149</v>
      </c>
      <c r="B3989" s="1" t="s">
        <v>27</v>
      </c>
      <c r="C3989" s="2" t="s">
        <v>12150</v>
      </c>
      <c r="D3989" s="3" t="s">
        <v>308</v>
      </c>
      <c r="E3989" s="3" t="s">
        <v>30</v>
      </c>
      <c r="F3989" s="2" t="s">
        <v>264</v>
      </c>
      <c r="G3989" s="3" t="s">
        <v>192</v>
      </c>
      <c r="H3989" s="3" t="s">
        <v>890</v>
      </c>
      <c r="I3989" s="3">
        <v>1430675</v>
      </c>
      <c r="J3989" s="3" t="s">
        <v>73</v>
      </c>
      <c r="K3989" s="4">
        <v>45027.765277777798</v>
      </c>
      <c r="L3989" s="11" t="str">
        <f t="shared" si="323"/>
        <v>abril</v>
      </c>
      <c r="M3989" s="3">
        <v>2</v>
      </c>
      <c r="N3989" s="3">
        <v>2</v>
      </c>
      <c r="O3989" s="3">
        <f t="shared" si="322"/>
        <v>2</v>
      </c>
      <c r="P3989" s="4">
        <v>45027.774224537003</v>
      </c>
      <c r="Q3989" s="2"/>
      <c r="R3989" s="3" t="s">
        <v>12151</v>
      </c>
      <c r="S3989" s="4">
        <v>45027.774224537003</v>
      </c>
      <c r="T3989" s="3">
        <f t="shared" si="324"/>
        <v>12</v>
      </c>
      <c r="U3989" s="2" t="s">
        <v>227</v>
      </c>
      <c r="V3989" s="4">
        <v>45027.775937500002</v>
      </c>
      <c r="W3989" s="3">
        <f t="shared" si="325"/>
        <v>2</v>
      </c>
      <c r="X3989" s="3" t="s">
        <v>1346</v>
      </c>
      <c r="Y3989" s="2" t="s">
        <v>1347</v>
      </c>
      <c r="Z3989" s="2" t="s">
        <v>227</v>
      </c>
      <c r="AA3989" s="4">
        <v>45027.989583333299</v>
      </c>
      <c r="AB3989" s="26">
        <f t="shared" si="326"/>
        <v>5</v>
      </c>
      <c r="AC3989" s="1" t="s">
        <v>78</v>
      </c>
      <c r="AD3989" s="3" t="s">
        <v>40</v>
      </c>
    </row>
    <row r="3990" spans="1:30" ht="63.75" hidden="1" x14ac:dyDescent="0.25">
      <c r="A3990" s="1" t="s">
        <v>12152</v>
      </c>
      <c r="B3990" s="1" t="s">
        <v>27</v>
      </c>
      <c r="C3990" s="2" t="s">
        <v>12153</v>
      </c>
      <c r="D3990" s="3" t="s">
        <v>482</v>
      </c>
      <c r="E3990" s="3" t="s">
        <v>30</v>
      </c>
      <c r="F3990" s="2" t="s">
        <v>44</v>
      </c>
      <c r="G3990" s="3" t="s">
        <v>32</v>
      </c>
      <c r="H3990" s="3" t="s">
        <v>45</v>
      </c>
      <c r="I3990" s="3">
        <v>1430678</v>
      </c>
      <c r="J3990" s="3" t="s">
        <v>34</v>
      </c>
      <c r="K3990" s="4">
        <v>45027.770138888904</v>
      </c>
      <c r="L3990" s="11" t="str">
        <f t="shared" si="323"/>
        <v>abril</v>
      </c>
      <c r="M3990" s="3">
        <v>3</v>
      </c>
      <c r="N3990" s="3">
        <v>3</v>
      </c>
      <c r="O3990" s="3">
        <f t="shared" si="322"/>
        <v>3</v>
      </c>
      <c r="P3990" s="4">
        <v>45027.775706018503</v>
      </c>
      <c r="Q3990" s="2"/>
      <c r="R3990" s="3" t="s">
        <v>12154</v>
      </c>
      <c r="S3990" s="4">
        <v>45027.775706018503</v>
      </c>
      <c r="T3990" s="3">
        <f t="shared" si="324"/>
        <v>8</v>
      </c>
      <c r="U3990" s="2" t="s">
        <v>445</v>
      </c>
      <c r="V3990" s="4">
        <v>45027.784467592603</v>
      </c>
      <c r="W3990" s="3">
        <f t="shared" si="325"/>
        <v>12</v>
      </c>
      <c r="X3990" s="3" t="s">
        <v>37</v>
      </c>
      <c r="Y3990" s="2" t="s">
        <v>38</v>
      </c>
      <c r="Z3990" s="2" t="s">
        <v>36</v>
      </c>
      <c r="AA3990" s="4">
        <v>45028.548611111102</v>
      </c>
      <c r="AB3990" s="26">
        <f t="shared" si="326"/>
        <v>18</v>
      </c>
      <c r="AC3990" s="1" t="s">
        <v>78</v>
      </c>
      <c r="AD3990" s="3" t="s">
        <v>40</v>
      </c>
    </row>
    <row r="3991" spans="1:30" ht="63.75" hidden="1" x14ac:dyDescent="0.25">
      <c r="A3991" s="1" t="s">
        <v>12155</v>
      </c>
      <c r="B3991" s="1" t="s">
        <v>27</v>
      </c>
      <c r="C3991" s="2" t="s">
        <v>12156</v>
      </c>
      <c r="D3991" s="3" t="s">
        <v>186</v>
      </c>
      <c r="E3991" s="3" t="s">
        <v>30</v>
      </c>
      <c r="F3991" s="2" t="s">
        <v>7793</v>
      </c>
      <c r="G3991" s="3" t="s">
        <v>541</v>
      </c>
      <c r="H3991" s="3" t="s">
        <v>7794</v>
      </c>
      <c r="I3991" s="3">
        <v>1430680</v>
      </c>
      <c r="J3991" s="3" t="s">
        <v>34</v>
      </c>
      <c r="K3991" s="4">
        <v>45027.779166666704</v>
      </c>
      <c r="L3991" s="11" t="str">
        <f t="shared" si="323"/>
        <v>abril</v>
      </c>
      <c r="M3991" s="3">
        <v>2</v>
      </c>
      <c r="N3991" s="3">
        <v>2</v>
      </c>
      <c r="O3991" s="3">
        <f t="shared" si="322"/>
        <v>2</v>
      </c>
      <c r="P3991" s="4">
        <v>45027.784953703696</v>
      </c>
      <c r="Q3991" s="2"/>
      <c r="R3991" s="3" t="s">
        <v>12157</v>
      </c>
      <c r="S3991" s="4">
        <v>45027.784953703696</v>
      </c>
      <c r="T3991" s="3">
        <f t="shared" si="324"/>
        <v>8</v>
      </c>
      <c r="U3991" s="2" t="s">
        <v>445</v>
      </c>
      <c r="V3991" s="4">
        <v>45027.856087963002</v>
      </c>
      <c r="W3991" s="3">
        <f t="shared" si="325"/>
        <v>102</v>
      </c>
      <c r="X3991" s="3" t="s">
        <v>91</v>
      </c>
      <c r="Y3991" s="2" t="s">
        <v>92</v>
      </c>
      <c r="Z3991" s="2" t="s">
        <v>457</v>
      </c>
      <c r="AA3991" s="4">
        <v>45041.443749999999</v>
      </c>
      <c r="AB3991" s="26">
        <f t="shared" si="326"/>
        <v>326</v>
      </c>
      <c r="AC3991" s="1" t="s">
        <v>78</v>
      </c>
      <c r="AD3991" s="3" t="s">
        <v>40</v>
      </c>
    </row>
    <row r="3992" spans="1:30" ht="63.75" hidden="1" x14ac:dyDescent="0.25">
      <c r="A3992" s="1" t="s">
        <v>12158</v>
      </c>
      <c r="B3992" s="1" t="s">
        <v>27</v>
      </c>
      <c r="C3992" s="2" t="s">
        <v>12159</v>
      </c>
      <c r="D3992" s="3" t="s">
        <v>232</v>
      </c>
      <c r="E3992" s="3" t="s">
        <v>30</v>
      </c>
      <c r="F3992" s="2" t="s">
        <v>82</v>
      </c>
      <c r="G3992" s="3" t="s">
        <v>54</v>
      </c>
      <c r="H3992" s="3" t="s">
        <v>83</v>
      </c>
      <c r="I3992" s="3">
        <v>1430681</v>
      </c>
      <c r="J3992" s="3" t="s">
        <v>34</v>
      </c>
      <c r="K3992" s="4">
        <v>45027.783333333296</v>
      </c>
      <c r="L3992" s="11" t="str">
        <f t="shared" si="323"/>
        <v>abril</v>
      </c>
      <c r="M3992" s="3">
        <v>2</v>
      </c>
      <c r="N3992" s="3">
        <v>2</v>
      </c>
      <c r="O3992" s="3">
        <f t="shared" si="322"/>
        <v>2</v>
      </c>
      <c r="P3992" s="4">
        <v>45027.7886574074</v>
      </c>
      <c r="Q3992" s="2"/>
      <c r="R3992" s="3" t="s">
        <v>12160</v>
      </c>
      <c r="S3992" s="4">
        <v>45027.7886574074</v>
      </c>
      <c r="T3992" s="3">
        <f t="shared" si="324"/>
        <v>7</v>
      </c>
      <c r="U3992" s="2" t="s">
        <v>445</v>
      </c>
      <c r="V3992" s="4">
        <v>45027.823483796303</v>
      </c>
      <c r="W3992" s="3">
        <f t="shared" si="325"/>
        <v>50</v>
      </c>
      <c r="X3992" s="3" t="s">
        <v>37</v>
      </c>
      <c r="Y3992" s="2" t="s">
        <v>38</v>
      </c>
      <c r="Z3992" s="2" t="s">
        <v>36</v>
      </c>
      <c r="AA3992" s="4">
        <v>45028.631249999999</v>
      </c>
      <c r="AB3992" s="26">
        <f t="shared" si="326"/>
        <v>19</v>
      </c>
      <c r="AC3992" s="1" t="s">
        <v>144</v>
      </c>
      <c r="AD3992" s="3" t="s">
        <v>40</v>
      </c>
    </row>
    <row r="3993" spans="1:30" ht="42.75" hidden="1" x14ac:dyDescent="0.25">
      <c r="A3993" s="1" t="s">
        <v>12161</v>
      </c>
      <c r="B3993" s="1" t="s">
        <v>27</v>
      </c>
      <c r="C3993" s="2" t="s">
        <v>12162</v>
      </c>
      <c r="D3993" s="3" t="s">
        <v>316</v>
      </c>
      <c r="E3993" s="3" t="s">
        <v>30</v>
      </c>
      <c r="F3993" s="2" t="s">
        <v>325</v>
      </c>
      <c r="G3993" s="3" t="s">
        <v>1018</v>
      </c>
      <c r="H3993" s="3" t="s">
        <v>2113</v>
      </c>
      <c r="I3993" s="3">
        <v>1430685</v>
      </c>
      <c r="J3993" s="3" t="s">
        <v>73</v>
      </c>
      <c r="K3993" s="4">
        <v>45027.7944444444</v>
      </c>
      <c r="L3993" s="11" t="str">
        <f t="shared" si="323"/>
        <v>abril</v>
      </c>
      <c r="M3993" s="3">
        <v>3</v>
      </c>
      <c r="N3993" s="3">
        <v>3</v>
      </c>
      <c r="O3993" s="3">
        <f t="shared" si="322"/>
        <v>3</v>
      </c>
      <c r="P3993" s="4">
        <v>45027.802766203698</v>
      </c>
      <c r="Q3993" s="2"/>
      <c r="R3993" s="3" t="s">
        <v>12163</v>
      </c>
      <c r="S3993" s="4">
        <v>45027.802766203698</v>
      </c>
      <c r="T3993" s="3">
        <f t="shared" si="324"/>
        <v>11</v>
      </c>
      <c r="U3993" s="2" t="s">
        <v>445</v>
      </c>
      <c r="V3993" s="4">
        <v>45027.803912037001</v>
      </c>
      <c r="W3993" s="3">
        <f t="shared" si="325"/>
        <v>1</v>
      </c>
      <c r="X3993" s="3" t="s">
        <v>1021</v>
      </c>
      <c r="Y3993" s="2" t="s">
        <v>1022</v>
      </c>
      <c r="Z3993" s="2" t="s">
        <v>445</v>
      </c>
      <c r="AA3993" s="4">
        <v>45028.239583333299</v>
      </c>
      <c r="AB3993" s="26">
        <f t="shared" si="326"/>
        <v>10</v>
      </c>
      <c r="AC3993" s="1" t="s">
        <v>197</v>
      </c>
      <c r="AD3993" s="3" t="s">
        <v>40</v>
      </c>
    </row>
    <row r="3994" spans="1:30" ht="102" hidden="1" x14ac:dyDescent="0.25">
      <c r="A3994" s="1" t="s">
        <v>12164</v>
      </c>
      <c r="B3994" s="1" t="s">
        <v>27</v>
      </c>
      <c r="C3994" s="2" t="s">
        <v>12165</v>
      </c>
      <c r="D3994" s="3" t="s">
        <v>190</v>
      </c>
      <c r="E3994" s="3" t="s">
        <v>30</v>
      </c>
      <c r="F3994" s="2" t="s">
        <v>225</v>
      </c>
      <c r="G3994" s="3" t="s">
        <v>32</v>
      </c>
      <c r="H3994" s="3" t="s">
        <v>89</v>
      </c>
      <c r="I3994" s="3">
        <v>1430691</v>
      </c>
      <c r="J3994" s="3" t="s">
        <v>73</v>
      </c>
      <c r="K3994" s="4">
        <v>45027.822916666701</v>
      </c>
      <c r="L3994" s="11" t="str">
        <f t="shared" si="323"/>
        <v>abril</v>
      </c>
      <c r="M3994" s="3">
        <v>3</v>
      </c>
      <c r="N3994" s="3">
        <v>3</v>
      </c>
      <c r="O3994" s="3">
        <f t="shared" si="322"/>
        <v>3</v>
      </c>
      <c r="P3994" s="4">
        <v>45027.830567129597</v>
      </c>
      <c r="Q3994" s="2"/>
      <c r="R3994" s="3" t="s">
        <v>12166</v>
      </c>
      <c r="S3994" s="4">
        <v>45027.830567129597</v>
      </c>
      <c r="T3994" s="3">
        <f t="shared" si="324"/>
        <v>11</v>
      </c>
      <c r="U3994" s="2" t="s">
        <v>445</v>
      </c>
      <c r="V3994" s="4">
        <v>45027.8806944444</v>
      </c>
      <c r="W3994" s="3">
        <f t="shared" si="325"/>
        <v>72</v>
      </c>
      <c r="X3994" s="3" t="s">
        <v>3096</v>
      </c>
      <c r="Y3994" s="2" t="s">
        <v>3097</v>
      </c>
      <c r="Z3994" s="2" t="s">
        <v>457</v>
      </c>
      <c r="AA3994" s="4">
        <v>45027.913888888899</v>
      </c>
      <c r="AB3994" s="26">
        <f t="shared" si="326"/>
        <v>0</v>
      </c>
      <c r="AC3994" s="1" t="s">
        <v>197</v>
      </c>
      <c r="AD3994" s="3" t="s">
        <v>40</v>
      </c>
    </row>
    <row r="3995" spans="1:30" ht="63.75" hidden="1" x14ac:dyDescent="0.25">
      <c r="A3995" s="1" t="s">
        <v>12167</v>
      </c>
      <c r="B3995" s="1" t="s">
        <v>27</v>
      </c>
      <c r="C3995" s="2" t="s">
        <v>12168</v>
      </c>
      <c r="D3995" s="3" t="s">
        <v>52</v>
      </c>
      <c r="E3995" s="3" t="s">
        <v>30</v>
      </c>
      <c r="F3995" s="2" t="s">
        <v>53</v>
      </c>
      <c r="G3995" s="3" t="s">
        <v>54</v>
      </c>
      <c r="H3995" s="3" t="s">
        <v>100</v>
      </c>
      <c r="I3995" s="3">
        <v>1430693</v>
      </c>
      <c r="J3995" s="3" t="s">
        <v>34</v>
      </c>
      <c r="K3995" s="4">
        <v>45027.827083333301</v>
      </c>
      <c r="L3995" s="11" t="str">
        <f t="shared" si="323"/>
        <v>abril</v>
      </c>
      <c r="M3995" s="3">
        <v>2</v>
      </c>
      <c r="N3995" s="3">
        <v>2</v>
      </c>
      <c r="O3995" s="3">
        <f t="shared" si="322"/>
        <v>2</v>
      </c>
      <c r="P3995" s="4">
        <v>45027.836273148103</v>
      </c>
      <c r="Q3995" s="2"/>
      <c r="R3995" s="3" t="s">
        <v>12169</v>
      </c>
      <c r="S3995" s="4">
        <v>45027.836273148103</v>
      </c>
      <c r="T3995" s="3">
        <f t="shared" si="324"/>
        <v>13</v>
      </c>
      <c r="U3995" s="2" t="s">
        <v>445</v>
      </c>
      <c r="V3995" s="4">
        <v>45027.865335648101</v>
      </c>
      <c r="W3995" s="3">
        <f t="shared" si="325"/>
        <v>41</v>
      </c>
      <c r="X3995" s="3" t="s">
        <v>5576</v>
      </c>
      <c r="Y3995" s="2" t="s">
        <v>5577</v>
      </c>
      <c r="Z3995" s="2" t="s">
        <v>36</v>
      </c>
      <c r="AA3995" s="4">
        <v>45031.556944444397</v>
      </c>
      <c r="AB3995" s="26">
        <f t="shared" si="326"/>
        <v>88</v>
      </c>
      <c r="AC3995" s="1" t="s">
        <v>78</v>
      </c>
      <c r="AD3995" s="3" t="s">
        <v>40</v>
      </c>
    </row>
    <row r="3996" spans="1:30" ht="28.5" hidden="1" x14ac:dyDescent="0.25">
      <c r="A3996" s="1" t="s">
        <v>12170</v>
      </c>
      <c r="B3996" s="1" t="s">
        <v>27</v>
      </c>
      <c r="C3996" s="2" t="s">
        <v>12171</v>
      </c>
      <c r="D3996" s="3" t="s">
        <v>95</v>
      </c>
      <c r="E3996" s="3" t="s">
        <v>30</v>
      </c>
      <c r="F3996" s="2" t="s">
        <v>213</v>
      </c>
      <c r="G3996" s="3" t="s">
        <v>192</v>
      </c>
      <c r="H3996" s="3" t="s">
        <v>1627</v>
      </c>
      <c r="I3996" s="3">
        <v>1430695</v>
      </c>
      <c r="J3996" s="3" t="s">
        <v>34</v>
      </c>
      <c r="K3996" s="4">
        <v>45027.834027777797</v>
      </c>
      <c r="L3996" s="11" t="str">
        <f t="shared" si="323"/>
        <v>abril</v>
      </c>
      <c r="M3996" s="3">
        <v>2</v>
      </c>
      <c r="N3996" s="3">
        <v>2</v>
      </c>
      <c r="O3996" s="3">
        <f t="shared" si="322"/>
        <v>2</v>
      </c>
      <c r="P3996" s="4">
        <v>45027.849965277797</v>
      </c>
      <c r="Q3996" s="2"/>
      <c r="R3996" s="3" t="s">
        <v>12172</v>
      </c>
      <c r="S3996" s="4">
        <v>45027.849965277797</v>
      </c>
      <c r="T3996" s="3">
        <f t="shared" si="324"/>
        <v>22</v>
      </c>
      <c r="U3996" s="2" t="s">
        <v>227</v>
      </c>
      <c r="V3996" s="4">
        <v>45027.851192129601</v>
      </c>
      <c r="W3996" s="3">
        <f t="shared" si="325"/>
        <v>1</v>
      </c>
      <c r="X3996" s="3" t="s">
        <v>394</v>
      </c>
      <c r="Y3996" s="2" t="s">
        <v>395</v>
      </c>
      <c r="Z3996" s="2" t="s">
        <v>227</v>
      </c>
      <c r="AA3996" s="4">
        <v>45028.008333333302</v>
      </c>
      <c r="AB3996" s="26">
        <f t="shared" si="326"/>
        <v>3</v>
      </c>
      <c r="AC3996" s="1" t="s">
        <v>78</v>
      </c>
      <c r="AD3996" s="3" t="s">
        <v>40</v>
      </c>
    </row>
    <row r="3997" spans="1:30" ht="38.25" hidden="1" x14ac:dyDescent="0.25">
      <c r="A3997" s="1" t="s">
        <v>12173</v>
      </c>
      <c r="B3997" s="1" t="s">
        <v>27</v>
      </c>
      <c r="C3997" s="2" t="s">
        <v>12174</v>
      </c>
      <c r="D3997" s="3" t="s">
        <v>349</v>
      </c>
      <c r="E3997" s="3" t="s">
        <v>30</v>
      </c>
      <c r="F3997" s="2" t="s">
        <v>44</v>
      </c>
      <c r="G3997" s="3" t="s">
        <v>32</v>
      </c>
      <c r="H3997" s="3" t="s">
        <v>33</v>
      </c>
      <c r="I3997" s="3">
        <v>1430697</v>
      </c>
      <c r="J3997" s="3" t="s">
        <v>34</v>
      </c>
      <c r="K3997" s="4">
        <v>45027.841666666704</v>
      </c>
      <c r="L3997" s="11" t="str">
        <f t="shared" si="323"/>
        <v>abril</v>
      </c>
      <c r="M3997" s="3">
        <v>3</v>
      </c>
      <c r="N3997" s="3">
        <v>3</v>
      </c>
      <c r="O3997" s="3">
        <f t="shared" si="322"/>
        <v>3</v>
      </c>
      <c r="P3997" s="4">
        <v>45027.921631944402</v>
      </c>
      <c r="Q3997" s="2"/>
      <c r="R3997" s="3" t="s">
        <v>12175</v>
      </c>
      <c r="S3997" s="4">
        <v>45027.921631944402</v>
      </c>
      <c r="T3997" s="3">
        <f t="shared" si="324"/>
        <v>115</v>
      </c>
      <c r="U3997" s="2" t="s">
        <v>457</v>
      </c>
      <c r="V3997" s="4">
        <v>45027.9455787037</v>
      </c>
      <c r="W3997" s="3">
        <f t="shared" si="325"/>
        <v>34</v>
      </c>
      <c r="X3997" s="3" t="s">
        <v>508</v>
      </c>
      <c r="Y3997" s="2" t="s">
        <v>509</v>
      </c>
      <c r="Z3997" s="2" t="s">
        <v>457</v>
      </c>
      <c r="AA3997" s="4">
        <v>45033.785416666702</v>
      </c>
      <c r="AB3997" s="26">
        <f t="shared" si="326"/>
        <v>140</v>
      </c>
      <c r="AC3997" s="1" t="s">
        <v>125</v>
      </c>
      <c r="AD3997" s="3" t="s">
        <v>40</v>
      </c>
    </row>
    <row r="3998" spans="1:30" ht="89.25" hidden="1" x14ac:dyDescent="0.25">
      <c r="A3998" s="1" t="s">
        <v>12176</v>
      </c>
      <c r="B3998" s="1" t="s">
        <v>27</v>
      </c>
      <c r="C3998" s="2" t="s">
        <v>12177</v>
      </c>
      <c r="D3998" s="3" t="s">
        <v>965</v>
      </c>
      <c r="E3998" s="3" t="s">
        <v>30</v>
      </c>
      <c r="F3998" s="2" t="s">
        <v>82</v>
      </c>
      <c r="G3998" s="3" t="s">
        <v>32</v>
      </c>
      <c r="H3998" s="3" t="s">
        <v>716</v>
      </c>
      <c r="I3998" s="3">
        <v>1430699</v>
      </c>
      <c r="J3998" s="3" t="s">
        <v>34</v>
      </c>
      <c r="K3998" s="4">
        <v>45027.847222222197</v>
      </c>
      <c r="L3998" s="11" t="str">
        <f t="shared" si="323"/>
        <v>abril</v>
      </c>
      <c r="M3998" s="3">
        <v>3</v>
      </c>
      <c r="N3998" s="3">
        <v>3</v>
      </c>
      <c r="O3998" s="3">
        <f t="shared" si="322"/>
        <v>3</v>
      </c>
      <c r="P3998" s="4">
        <v>45027.908900463</v>
      </c>
      <c r="Q3998" s="2"/>
      <c r="R3998" s="3" t="s">
        <v>12178</v>
      </c>
      <c r="S3998" s="4">
        <v>45027.908900463</v>
      </c>
      <c r="T3998" s="3">
        <f t="shared" si="324"/>
        <v>88</v>
      </c>
      <c r="U3998" s="2" t="s">
        <v>36</v>
      </c>
      <c r="V3998" s="4">
        <v>45027.983796296299</v>
      </c>
      <c r="W3998" s="3">
        <f t="shared" si="325"/>
        <v>107</v>
      </c>
      <c r="X3998" s="3" t="s">
        <v>202</v>
      </c>
      <c r="Y3998" s="2" t="s">
        <v>203</v>
      </c>
      <c r="Z3998" s="2" t="s">
        <v>36</v>
      </c>
      <c r="AA3998" s="4">
        <v>45029.727083333302</v>
      </c>
      <c r="AB3998" s="26">
        <f t="shared" si="326"/>
        <v>41</v>
      </c>
      <c r="AC3998" s="1" t="s">
        <v>144</v>
      </c>
      <c r="AD3998" s="3" t="s">
        <v>40</v>
      </c>
    </row>
    <row r="3999" spans="1:30" ht="38.25" hidden="1" x14ac:dyDescent="0.25">
      <c r="A3999" s="1" t="s">
        <v>12179</v>
      </c>
      <c r="B3999" s="1" t="s">
        <v>27</v>
      </c>
      <c r="C3999" s="2" t="s">
        <v>12180</v>
      </c>
      <c r="D3999" s="3" t="s">
        <v>162</v>
      </c>
      <c r="E3999" s="3" t="s">
        <v>30</v>
      </c>
      <c r="F3999" s="2" t="s">
        <v>88</v>
      </c>
      <c r="G3999" s="3" t="s">
        <v>54</v>
      </c>
      <c r="H3999" s="3" t="s">
        <v>148</v>
      </c>
      <c r="I3999" s="3">
        <v>1430700</v>
      </c>
      <c r="J3999" s="3" t="s">
        <v>34</v>
      </c>
      <c r="K3999" s="4">
        <v>45027.855555555601</v>
      </c>
      <c r="L3999" s="11" t="str">
        <f t="shared" si="323"/>
        <v>abril</v>
      </c>
      <c r="M3999" s="3">
        <v>3</v>
      </c>
      <c r="N3999" s="3">
        <v>3</v>
      </c>
      <c r="O3999" s="3">
        <f t="shared" si="322"/>
        <v>3</v>
      </c>
      <c r="P3999" s="4">
        <v>45027.931400463</v>
      </c>
      <c r="Q3999" s="2"/>
      <c r="R3999" s="3" t="s">
        <v>12181</v>
      </c>
      <c r="S3999" s="4">
        <v>45027.931400463</v>
      </c>
      <c r="T3999" s="3">
        <f t="shared" si="324"/>
        <v>109</v>
      </c>
      <c r="U3999" s="2" t="s">
        <v>457</v>
      </c>
      <c r="V3999" s="4">
        <v>45027.9628703704</v>
      </c>
      <c r="W3999" s="3">
        <f t="shared" si="325"/>
        <v>45</v>
      </c>
      <c r="X3999" s="3" t="s">
        <v>91</v>
      </c>
      <c r="Y3999" s="2" t="s">
        <v>92</v>
      </c>
      <c r="Z3999" s="2" t="s">
        <v>457</v>
      </c>
      <c r="AA3999" s="4">
        <v>45028.690972222197</v>
      </c>
      <c r="AB3999" s="26">
        <f t="shared" si="326"/>
        <v>17</v>
      </c>
      <c r="AC3999" s="1" t="s">
        <v>78</v>
      </c>
      <c r="AD3999" s="3" t="s">
        <v>40</v>
      </c>
    </row>
    <row r="4000" spans="1:30" ht="28.5" hidden="1" x14ac:dyDescent="0.25">
      <c r="A4000" s="1" t="s">
        <v>12182</v>
      </c>
      <c r="B4000" s="1" t="s">
        <v>27</v>
      </c>
      <c r="C4000" s="2" t="s">
        <v>12183</v>
      </c>
      <c r="D4000" s="3" t="s">
        <v>43</v>
      </c>
      <c r="E4000" s="3" t="s">
        <v>30</v>
      </c>
      <c r="F4000" s="2" t="s">
        <v>53</v>
      </c>
      <c r="G4000" s="3" t="s">
        <v>54</v>
      </c>
      <c r="H4000" s="3" t="s">
        <v>1060</v>
      </c>
      <c r="I4000" s="3">
        <v>1430702</v>
      </c>
      <c r="J4000" s="3" t="s">
        <v>34</v>
      </c>
      <c r="K4000" s="4">
        <v>45027.880555555603</v>
      </c>
      <c r="L4000" s="11" t="str">
        <f t="shared" si="323"/>
        <v>abril</v>
      </c>
      <c r="M4000" s="3">
        <v>2</v>
      </c>
      <c r="N4000" s="3">
        <v>2</v>
      </c>
      <c r="O4000" s="3">
        <f t="shared" si="322"/>
        <v>2</v>
      </c>
      <c r="P4000" s="4">
        <v>45027.996226851901</v>
      </c>
      <c r="Q4000" s="2"/>
      <c r="R4000" s="3" t="s">
        <v>12184</v>
      </c>
      <c r="S4000" s="4">
        <v>45027.996226851901</v>
      </c>
      <c r="T4000" s="3">
        <f t="shared" si="324"/>
        <v>166</v>
      </c>
      <c r="U4000" s="2" t="s">
        <v>457</v>
      </c>
      <c r="V4000" s="4">
        <v>45028.002314814803</v>
      </c>
      <c r="W4000" s="3">
        <f t="shared" si="325"/>
        <v>8</v>
      </c>
      <c r="X4000" s="3" t="s">
        <v>37</v>
      </c>
      <c r="Y4000" s="2" t="s">
        <v>38</v>
      </c>
      <c r="Z4000" s="2" t="s">
        <v>457</v>
      </c>
      <c r="AA4000" s="4">
        <v>45044.545833333301</v>
      </c>
      <c r="AB4000" s="26">
        <f t="shared" si="326"/>
        <v>397</v>
      </c>
      <c r="AC4000" s="1" t="s">
        <v>125</v>
      </c>
      <c r="AD4000" s="3" t="s">
        <v>40</v>
      </c>
    </row>
    <row r="4001" spans="1:30" ht="51" hidden="1" x14ac:dyDescent="0.25">
      <c r="A4001" s="1" t="s">
        <v>12185</v>
      </c>
      <c r="B4001" s="1" t="s">
        <v>27</v>
      </c>
      <c r="C4001" s="2" t="s">
        <v>12186</v>
      </c>
      <c r="D4001" s="3" t="s">
        <v>983</v>
      </c>
      <c r="E4001" s="3" t="s">
        <v>30</v>
      </c>
      <c r="F4001" s="2" t="s">
        <v>64</v>
      </c>
      <c r="G4001" s="3" t="s">
        <v>32</v>
      </c>
      <c r="H4001" s="3" t="s">
        <v>33</v>
      </c>
      <c r="I4001" s="3">
        <v>1430703</v>
      </c>
      <c r="J4001" s="3" t="s">
        <v>34</v>
      </c>
      <c r="K4001" s="4">
        <v>45027.902083333298</v>
      </c>
      <c r="L4001" s="11" t="str">
        <f t="shared" si="323"/>
        <v>abril</v>
      </c>
      <c r="M4001" s="3">
        <v>3</v>
      </c>
      <c r="N4001" s="3">
        <v>3</v>
      </c>
      <c r="O4001" s="3">
        <f t="shared" si="322"/>
        <v>3</v>
      </c>
      <c r="P4001" s="4">
        <v>45027.931273148097</v>
      </c>
      <c r="Q4001" s="2"/>
      <c r="R4001" s="3" t="s">
        <v>12187</v>
      </c>
      <c r="S4001" s="4">
        <v>45027.931273148097</v>
      </c>
      <c r="T4001" s="3">
        <f t="shared" si="324"/>
        <v>42</v>
      </c>
      <c r="U4001" s="2" t="s">
        <v>36</v>
      </c>
      <c r="V4001" s="4">
        <v>45028.029756944401</v>
      </c>
      <c r="W4001" s="3">
        <f t="shared" si="325"/>
        <v>141</v>
      </c>
      <c r="X4001" s="3" t="s">
        <v>91</v>
      </c>
      <c r="Y4001" s="2" t="s">
        <v>92</v>
      </c>
      <c r="Z4001" s="2" t="s">
        <v>36</v>
      </c>
      <c r="AA4001" s="4">
        <v>45028.545138888898</v>
      </c>
      <c r="AB4001" s="26">
        <f t="shared" si="326"/>
        <v>12</v>
      </c>
      <c r="AC4001" s="1" t="s">
        <v>78</v>
      </c>
      <c r="AD4001" s="3" t="s">
        <v>40</v>
      </c>
    </row>
    <row r="4002" spans="1:30" ht="28.5" hidden="1" x14ac:dyDescent="0.25">
      <c r="A4002" s="1" t="s">
        <v>12188</v>
      </c>
      <c r="B4002" s="1" t="s">
        <v>27</v>
      </c>
      <c r="C4002" s="2" t="s">
        <v>12189</v>
      </c>
      <c r="D4002" s="3" t="s">
        <v>232</v>
      </c>
      <c r="E4002" s="3" t="s">
        <v>30</v>
      </c>
      <c r="F4002" s="2" t="s">
        <v>53</v>
      </c>
      <c r="G4002" s="3" t="s">
        <v>54</v>
      </c>
      <c r="H4002" s="3" t="s">
        <v>100</v>
      </c>
      <c r="I4002" s="3">
        <v>1430707</v>
      </c>
      <c r="J4002" s="3" t="s">
        <v>34</v>
      </c>
      <c r="K4002" s="4">
        <v>45027.932638888902</v>
      </c>
      <c r="L4002" s="11" t="str">
        <f t="shared" si="323"/>
        <v>abril</v>
      </c>
      <c r="M4002" s="3">
        <v>3</v>
      </c>
      <c r="N4002" s="3">
        <v>3</v>
      </c>
      <c r="O4002" s="3">
        <f t="shared" si="322"/>
        <v>3</v>
      </c>
      <c r="P4002" s="4">
        <v>45027.997557870403</v>
      </c>
      <c r="Q4002" s="2"/>
      <c r="R4002" s="3" t="s">
        <v>12190</v>
      </c>
      <c r="S4002" s="4">
        <v>45027.997557870403</v>
      </c>
      <c r="T4002" s="3">
        <f t="shared" si="324"/>
        <v>93</v>
      </c>
      <c r="U4002" s="2" t="s">
        <v>457</v>
      </c>
      <c r="V4002" s="4">
        <v>45028.054490740702</v>
      </c>
      <c r="W4002" s="3">
        <f t="shared" si="325"/>
        <v>81</v>
      </c>
      <c r="X4002" s="3" t="s">
        <v>91</v>
      </c>
      <c r="Y4002" s="2" t="s">
        <v>92</v>
      </c>
      <c r="Z4002" s="2" t="s">
        <v>457</v>
      </c>
      <c r="AA4002" s="4">
        <v>45028.7368055556</v>
      </c>
      <c r="AB4002" s="26">
        <f t="shared" si="326"/>
        <v>16</v>
      </c>
      <c r="AC4002" s="1" t="s">
        <v>78</v>
      </c>
      <c r="AD4002" s="3" t="s">
        <v>40</v>
      </c>
    </row>
    <row r="4003" spans="1:30" ht="51" hidden="1" x14ac:dyDescent="0.25">
      <c r="A4003" s="1" t="s">
        <v>227</v>
      </c>
      <c r="B4003" s="1" t="s">
        <v>27</v>
      </c>
      <c r="C4003" s="2" t="s">
        <v>12191</v>
      </c>
      <c r="D4003" s="3" t="s">
        <v>603</v>
      </c>
      <c r="E4003" s="3" t="s">
        <v>30</v>
      </c>
      <c r="F4003" s="2" t="s">
        <v>44</v>
      </c>
      <c r="G4003" s="3" t="s">
        <v>32</v>
      </c>
      <c r="H4003" s="3" t="s">
        <v>33</v>
      </c>
      <c r="I4003" s="3">
        <v>1430708</v>
      </c>
      <c r="J4003" s="3" t="s">
        <v>34</v>
      </c>
      <c r="K4003" s="4">
        <v>45028.007638888899</v>
      </c>
      <c r="L4003" s="11" t="str">
        <f t="shared" si="323"/>
        <v>abril</v>
      </c>
      <c r="M4003" s="3">
        <v>3</v>
      </c>
      <c r="N4003" s="3">
        <v>3</v>
      </c>
      <c r="O4003" s="3">
        <f t="shared" ref="O4003:O4058" si="327">IF(ISBLANK(N4003),M4003,N4003)</f>
        <v>3</v>
      </c>
      <c r="P4003" s="4">
        <v>45028.027071759301</v>
      </c>
      <c r="Q4003" s="2"/>
      <c r="R4003" s="3" t="s">
        <v>12192</v>
      </c>
      <c r="S4003" s="4">
        <v>45028.027071759301</v>
      </c>
      <c r="T4003" s="3">
        <f t="shared" si="324"/>
        <v>27</v>
      </c>
      <c r="U4003" s="2" t="s">
        <v>36</v>
      </c>
      <c r="V4003" s="4">
        <v>45028.027303240699</v>
      </c>
      <c r="W4003" s="3">
        <f t="shared" si="325"/>
        <v>0</v>
      </c>
      <c r="X4003" s="3" t="s">
        <v>1254</v>
      </c>
      <c r="Y4003" s="2" t="s">
        <v>1255</v>
      </c>
      <c r="Z4003" s="2" t="s">
        <v>36</v>
      </c>
      <c r="AA4003" s="4">
        <v>45028.2368055556</v>
      </c>
      <c r="AB4003" s="26">
        <f t="shared" si="326"/>
        <v>5</v>
      </c>
      <c r="AC4003" s="1"/>
      <c r="AD4003" s="3" t="s">
        <v>40</v>
      </c>
    </row>
    <row r="4004" spans="1:30" ht="28.5" hidden="1" x14ac:dyDescent="0.25">
      <c r="A4004" s="1" t="s">
        <v>12193</v>
      </c>
      <c r="B4004" s="1" t="s">
        <v>27</v>
      </c>
      <c r="C4004" s="2" t="s">
        <v>12194</v>
      </c>
      <c r="D4004" s="3" t="s">
        <v>422</v>
      </c>
      <c r="E4004" s="3" t="s">
        <v>30</v>
      </c>
      <c r="F4004" s="2" t="s">
        <v>225</v>
      </c>
      <c r="G4004" s="3" t="s">
        <v>32</v>
      </c>
      <c r="H4004" s="3" t="s">
        <v>33</v>
      </c>
      <c r="I4004" s="3">
        <v>1430709</v>
      </c>
      <c r="J4004" s="3" t="s">
        <v>73</v>
      </c>
      <c r="K4004" s="4">
        <v>45028.036805555603</v>
      </c>
      <c r="L4004" s="11" t="str">
        <f t="shared" si="323"/>
        <v>abril</v>
      </c>
      <c r="M4004" s="3">
        <v>3</v>
      </c>
      <c r="N4004" s="3">
        <v>3</v>
      </c>
      <c r="O4004" s="3">
        <f t="shared" si="327"/>
        <v>3</v>
      </c>
      <c r="P4004" s="4">
        <v>45028.072222222203</v>
      </c>
      <c r="Q4004" s="2"/>
      <c r="R4004" s="3" t="s">
        <v>12195</v>
      </c>
      <c r="S4004" s="4">
        <v>45028.072222222203</v>
      </c>
      <c r="T4004" s="3">
        <f t="shared" si="324"/>
        <v>50</v>
      </c>
      <c r="U4004" s="2" t="s">
        <v>457</v>
      </c>
      <c r="V4004" s="4">
        <v>45028.075266203698</v>
      </c>
      <c r="W4004" s="3">
        <f t="shared" si="325"/>
        <v>4</v>
      </c>
      <c r="X4004" s="3" t="s">
        <v>12196</v>
      </c>
      <c r="Y4004" s="2" t="s">
        <v>12197</v>
      </c>
      <c r="Z4004" s="2" t="s">
        <v>457</v>
      </c>
      <c r="AA4004" s="4">
        <v>45028.086805555598</v>
      </c>
      <c r="AB4004" s="26">
        <f t="shared" si="326"/>
        <v>0</v>
      </c>
      <c r="AC4004" s="1" t="s">
        <v>197</v>
      </c>
      <c r="AD4004" s="3" t="s">
        <v>40</v>
      </c>
    </row>
    <row r="4005" spans="1:30" ht="76.5" hidden="1" x14ac:dyDescent="0.25">
      <c r="A4005" s="1" t="s">
        <v>12198</v>
      </c>
      <c r="B4005" s="1" t="s">
        <v>27</v>
      </c>
      <c r="C4005" s="2" t="s">
        <v>12199</v>
      </c>
      <c r="D4005" s="3" t="s">
        <v>1626</v>
      </c>
      <c r="E4005" s="3" t="s">
        <v>30</v>
      </c>
      <c r="F4005" s="2" t="s">
        <v>53</v>
      </c>
      <c r="G4005" s="3" t="s">
        <v>32</v>
      </c>
      <c r="H4005" s="3" t="s">
        <v>187</v>
      </c>
      <c r="I4005" s="3">
        <v>1430710</v>
      </c>
      <c r="J4005" s="3" t="s">
        <v>34</v>
      </c>
      <c r="K4005" s="4">
        <v>45028.078472222202</v>
      </c>
      <c r="L4005" s="11" t="str">
        <f t="shared" si="323"/>
        <v>abril</v>
      </c>
      <c r="M4005" s="3">
        <v>2</v>
      </c>
      <c r="N4005" s="3">
        <v>2</v>
      </c>
      <c r="O4005" s="3">
        <f t="shared" si="327"/>
        <v>2</v>
      </c>
      <c r="P4005" s="4">
        <v>45028.093217592599</v>
      </c>
      <c r="Q4005" s="2"/>
      <c r="R4005" s="3" t="s">
        <v>12200</v>
      </c>
      <c r="S4005" s="4">
        <v>45028.093217592599</v>
      </c>
      <c r="T4005" s="3">
        <f t="shared" si="324"/>
        <v>21</v>
      </c>
      <c r="U4005" s="2" t="s">
        <v>36</v>
      </c>
      <c r="V4005" s="4">
        <v>45028.112523148098</v>
      </c>
      <c r="W4005" s="3">
        <f t="shared" si="325"/>
        <v>27</v>
      </c>
      <c r="X4005" s="3" t="s">
        <v>1154</v>
      </c>
      <c r="Y4005" s="2" t="s">
        <v>1155</v>
      </c>
      <c r="Z4005" s="2" t="s">
        <v>36</v>
      </c>
      <c r="AA4005" s="4">
        <v>45033.661111111098</v>
      </c>
      <c r="AB4005" s="26">
        <f t="shared" si="326"/>
        <v>133</v>
      </c>
      <c r="AC4005" s="1" t="s">
        <v>1169</v>
      </c>
      <c r="AD4005" s="3" t="s">
        <v>40</v>
      </c>
    </row>
    <row r="4006" spans="1:30" ht="42.75" hidden="1" x14ac:dyDescent="0.25">
      <c r="A4006" s="1" t="s">
        <v>12201</v>
      </c>
      <c r="B4006" s="1" t="s">
        <v>27</v>
      </c>
      <c r="C4006" s="2" t="s">
        <v>12202</v>
      </c>
      <c r="D4006" s="3" t="s">
        <v>172</v>
      </c>
      <c r="E4006" s="3" t="s">
        <v>30</v>
      </c>
      <c r="F4006" s="2" t="s">
        <v>31</v>
      </c>
      <c r="G4006" s="3" t="s">
        <v>32</v>
      </c>
      <c r="H4006" s="3" t="s">
        <v>89</v>
      </c>
      <c r="I4006" s="3">
        <v>1430712</v>
      </c>
      <c r="J4006" s="3" t="s">
        <v>34</v>
      </c>
      <c r="K4006" s="4">
        <v>45028.091666666704</v>
      </c>
      <c r="L4006" s="11" t="str">
        <f t="shared" si="323"/>
        <v>abril</v>
      </c>
      <c r="M4006" s="3">
        <v>3</v>
      </c>
      <c r="N4006" s="3">
        <v>3</v>
      </c>
      <c r="O4006" s="3">
        <f t="shared" si="327"/>
        <v>3</v>
      </c>
      <c r="P4006" s="4">
        <v>45028.1259027778</v>
      </c>
      <c r="Q4006" s="2"/>
      <c r="R4006" s="3" t="s">
        <v>12203</v>
      </c>
      <c r="S4006" s="4">
        <v>45028.1259027778</v>
      </c>
      <c r="T4006" s="3">
        <f t="shared" si="324"/>
        <v>49</v>
      </c>
      <c r="U4006" s="2" t="s">
        <v>457</v>
      </c>
      <c r="V4006" s="4">
        <v>45028.128182870401</v>
      </c>
      <c r="W4006" s="3">
        <f t="shared" si="325"/>
        <v>3</v>
      </c>
      <c r="X4006" s="3" t="s">
        <v>91</v>
      </c>
      <c r="Y4006" s="2" t="s">
        <v>92</v>
      </c>
      <c r="Z4006" s="2" t="s">
        <v>457</v>
      </c>
      <c r="AA4006" s="4">
        <v>45029.854861111096</v>
      </c>
      <c r="AB4006" s="26">
        <f t="shared" si="326"/>
        <v>41</v>
      </c>
      <c r="AC4006" s="1" t="s">
        <v>78</v>
      </c>
      <c r="AD4006" s="3" t="s">
        <v>40</v>
      </c>
    </row>
    <row r="4007" spans="1:30" ht="127.5" hidden="1" x14ac:dyDescent="0.25">
      <c r="A4007" s="1" t="s">
        <v>12204</v>
      </c>
      <c r="B4007" s="1" t="s">
        <v>27</v>
      </c>
      <c r="C4007" s="2" t="s">
        <v>12205</v>
      </c>
      <c r="D4007" s="3" t="s">
        <v>422</v>
      </c>
      <c r="E4007" s="3" t="s">
        <v>30</v>
      </c>
      <c r="F4007" s="2" t="s">
        <v>82</v>
      </c>
      <c r="G4007" s="3" t="s">
        <v>54</v>
      </c>
      <c r="H4007" s="3" t="s">
        <v>83</v>
      </c>
      <c r="I4007" s="3">
        <v>1430714</v>
      </c>
      <c r="J4007" s="3" t="s">
        <v>34</v>
      </c>
      <c r="K4007" s="4">
        <v>45028.112500000003</v>
      </c>
      <c r="L4007" s="11" t="str">
        <f t="shared" si="323"/>
        <v>abril</v>
      </c>
      <c r="M4007" s="3">
        <v>2</v>
      </c>
      <c r="N4007" s="3">
        <v>2</v>
      </c>
      <c r="O4007" s="3">
        <f t="shared" si="327"/>
        <v>2</v>
      </c>
      <c r="P4007" s="4">
        <v>45028.143495370401</v>
      </c>
      <c r="Q4007" s="2"/>
      <c r="R4007" s="3" t="s">
        <v>12206</v>
      </c>
      <c r="S4007" s="4">
        <v>45028.143495370401</v>
      </c>
      <c r="T4007" s="3">
        <f t="shared" si="324"/>
        <v>44</v>
      </c>
      <c r="U4007" s="2" t="s">
        <v>36</v>
      </c>
      <c r="V4007" s="4">
        <v>45028.162650462997</v>
      </c>
      <c r="W4007" s="3">
        <f t="shared" si="325"/>
        <v>27</v>
      </c>
      <c r="X4007" s="3" t="s">
        <v>158</v>
      </c>
      <c r="Y4007" s="2" t="s">
        <v>159</v>
      </c>
      <c r="Z4007" s="2" t="s">
        <v>36</v>
      </c>
      <c r="AA4007" s="4">
        <v>45029.646527777797</v>
      </c>
      <c r="AB4007" s="26">
        <f t="shared" si="326"/>
        <v>35</v>
      </c>
      <c r="AC4007" s="1" t="s">
        <v>144</v>
      </c>
      <c r="AD4007" s="3" t="s">
        <v>40</v>
      </c>
    </row>
    <row r="4008" spans="1:30" ht="38.25" hidden="1" x14ac:dyDescent="0.25">
      <c r="A4008" s="1" t="s">
        <v>12207</v>
      </c>
      <c r="B4008" s="1" t="s">
        <v>27</v>
      </c>
      <c r="C4008" s="2" t="s">
        <v>12208</v>
      </c>
      <c r="D4008" s="3" t="s">
        <v>200</v>
      </c>
      <c r="E4008" s="3" t="s">
        <v>30</v>
      </c>
      <c r="F4008" s="2" t="s">
        <v>82</v>
      </c>
      <c r="G4008" s="3" t="s">
        <v>54</v>
      </c>
      <c r="H4008" s="3" t="s">
        <v>83</v>
      </c>
      <c r="I4008" s="3">
        <v>1430718</v>
      </c>
      <c r="J4008" s="3" t="s">
        <v>34</v>
      </c>
      <c r="K4008" s="4">
        <v>45028.158333333296</v>
      </c>
      <c r="L4008" s="11" t="str">
        <f t="shared" si="323"/>
        <v>abril</v>
      </c>
      <c r="M4008" s="3">
        <v>2</v>
      </c>
      <c r="N4008" s="3">
        <v>2</v>
      </c>
      <c r="O4008" s="3">
        <f t="shared" si="327"/>
        <v>2</v>
      </c>
      <c r="P4008" s="4">
        <v>45028.164629629602</v>
      </c>
      <c r="Q4008" s="2"/>
      <c r="R4008" s="3" t="s">
        <v>12209</v>
      </c>
      <c r="S4008" s="4">
        <v>45028.164629629602</v>
      </c>
      <c r="T4008" s="3">
        <f t="shared" si="324"/>
        <v>9</v>
      </c>
      <c r="U4008" s="2" t="s">
        <v>457</v>
      </c>
      <c r="V4008" s="4">
        <v>45028.170162037</v>
      </c>
      <c r="W4008" s="3">
        <f t="shared" si="325"/>
        <v>7</v>
      </c>
      <c r="X4008" s="3" t="s">
        <v>158</v>
      </c>
      <c r="Y4008" s="2" t="s">
        <v>159</v>
      </c>
      <c r="Z4008" s="2" t="s">
        <v>457</v>
      </c>
      <c r="AA4008" s="4">
        <v>45030.565277777801</v>
      </c>
      <c r="AB4008" s="26">
        <f t="shared" si="326"/>
        <v>57</v>
      </c>
      <c r="AC4008" s="1" t="s">
        <v>78</v>
      </c>
      <c r="AD4008" s="3" t="s">
        <v>40</v>
      </c>
    </row>
    <row r="4009" spans="1:30" ht="42.75" hidden="1" x14ac:dyDescent="0.25">
      <c r="A4009" s="1" t="s">
        <v>12210</v>
      </c>
      <c r="B4009" s="1" t="s">
        <v>27</v>
      </c>
      <c r="C4009" s="2" t="s">
        <v>12211</v>
      </c>
      <c r="D4009" s="3" t="s">
        <v>210</v>
      </c>
      <c r="E4009" s="3" t="s">
        <v>30</v>
      </c>
      <c r="F4009" s="2" t="s">
        <v>437</v>
      </c>
      <c r="G4009" s="3" t="s">
        <v>192</v>
      </c>
      <c r="H4009" s="3" t="s">
        <v>438</v>
      </c>
      <c r="I4009" s="3">
        <v>1430739</v>
      </c>
      <c r="J4009" s="3" t="s">
        <v>34</v>
      </c>
      <c r="K4009" s="4">
        <v>45028.268750000003</v>
      </c>
      <c r="L4009" s="11" t="str">
        <f t="shared" si="323"/>
        <v>abril</v>
      </c>
      <c r="M4009" s="3">
        <v>2</v>
      </c>
      <c r="N4009" s="3">
        <v>2</v>
      </c>
      <c r="O4009" s="3">
        <f t="shared" si="327"/>
        <v>2</v>
      </c>
      <c r="P4009" s="4">
        <v>45028.275347222203</v>
      </c>
      <c r="Q4009" s="2"/>
      <c r="R4009" s="3" t="s">
        <v>12212</v>
      </c>
      <c r="S4009" s="4">
        <v>45028.275347222203</v>
      </c>
      <c r="T4009" s="3">
        <f t="shared" si="324"/>
        <v>9</v>
      </c>
      <c r="U4009" s="2" t="s">
        <v>143</v>
      </c>
      <c r="V4009" s="4">
        <v>45028.276203703703</v>
      </c>
      <c r="W4009" s="3">
        <f t="shared" si="325"/>
        <v>1</v>
      </c>
      <c r="X4009" s="3" t="s">
        <v>91</v>
      </c>
      <c r="Y4009" s="2" t="s">
        <v>92</v>
      </c>
      <c r="Z4009" s="2" t="s">
        <v>143</v>
      </c>
      <c r="AA4009" s="4">
        <v>45028.383333333302</v>
      </c>
      <c r="AB4009" s="26">
        <f t="shared" si="326"/>
        <v>2</v>
      </c>
      <c r="AC4009" s="1" t="s">
        <v>78</v>
      </c>
      <c r="AD4009" s="3" t="s">
        <v>40</v>
      </c>
    </row>
    <row r="4010" spans="1:30" ht="76.5" hidden="1" x14ac:dyDescent="0.25">
      <c r="A4010" s="1" t="s">
        <v>12213</v>
      </c>
      <c r="B4010" s="1" t="s">
        <v>27</v>
      </c>
      <c r="C4010" s="2" t="s">
        <v>12214</v>
      </c>
      <c r="D4010" s="3" t="s">
        <v>178</v>
      </c>
      <c r="E4010" s="3" t="s">
        <v>30</v>
      </c>
      <c r="F4010" s="2" t="s">
        <v>82</v>
      </c>
      <c r="G4010" s="3" t="s">
        <v>54</v>
      </c>
      <c r="H4010" s="3" t="s">
        <v>113</v>
      </c>
      <c r="I4010" s="3">
        <v>1430931</v>
      </c>
      <c r="J4010" s="3" t="s">
        <v>73</v>
      </c>
      <c r="K4010" s="4">
        <v>45028.342361111099</v>
      </c>
      <c r="L4010" s="11" t="str">
        <f t="shared" ref="L4010:L4064" si="328">+TEXT(K4010,"mmmm")</f>
        <v>abril</v>
      </c>
      <c r="M4010" s="3">
        <v>4</v>
      </c>
      <c r="N4010" s="3"/>
      <c r="O4010" s="3">
        <f t="shared" si="327"/>
        <v>4</v>
      </c>
      <c r="P4010" s="3"/>
      <c r="Q4010" s="2"/>
      <c r="R4010" s="3" t="s">
        <v>12215</v>
      </c>
      <c r="S4010" s="4">
        <v>45028.3499421296</v>
      </c>
      <c r="T4010" s="3">
        <f t="shared" si="324"/>
        <v>10</v>
      </c>
      <c r="U4010" s="2" t="s">
        <v>551</v>
      </c>
      <c r="V4010" s="4">
        <v>45028.373530092598</v>
      </c>
      <c r="W4010" s="3">
        <f t="shared" si="325"/>
        <v>33</v>
      </c>
      <c r="X4010" s="3" t="s">
        <v>3357</v>
      </c>
      <c r="Y4010" s="2" t="s">
        <v>3358</v>
      </c>
      <c r="Z4010" s="2" t="s">
        <v>5586</v>
      </c>
      <c r="AA4010" s="4">
        <v>45028.420833333301</v>
      </c>
      <c r="AB4010" s="26">
        <f t="shared" si="326"/>
        <v>1</v>
      </c>
      <c r="AC4010" s="1" t="s">
        <v>197</v>
      </c>
      <c r="AD4010" s="3" t="s">
        <v>40</v>
      </c>
    </row>
    <row r="4011" spans="1:30" ht="42.75" hidden="1" x14ac:dyDescent="0.25">
      <c r="A4011" s="1" t="s">
        <v>12216</v>
      </c>
      <c r="B4011" s="1" t="s">
        <v>407</v>
      </c>
      <c r="C4011" s="2" t="s">
        <v>12217</v>
      </c>
      <c r="D4011" s="3" t="s">
        <v>11377</v>
      </c>
      <c r="E4011" s="3" t="s">
        <v>410</v>
      </c>
      <c r="F4011" s="2" t="s">
        <v>88</v>
      </c>
      <c r="G4011" s="3" t="s">
        <v>54</v>
      </c>
      <c r="H4011" s="3" t="s">
        <v>276</v>
      </c>
      <c r="I4011" s="3">
        <v>1430945</v>
      </c>
      <c r="J4011" s="3" t="s">
        <v>34</v>
      </c>
      <c r="K4011" s="4">
        <v>45028.346527777801</v>
      </c>
      <c r="L4011" s="11" t="str">
        <f t="shared" si="328"/>
        <v>abril</v>
      </c>
      <c r="M4011" s="3">
        <v>3</v>
      </c>
      <c r="N4011" s="3">
        <v>3</v>
      </c>
      <c r="O4011" s="3">
        <f t="shared" si="327"/>
        <v>3</v>
      </c>
      <c r="P4011" s="4">
        <v>45028.356747685197</v>
      </c>
      <c r="Q4011" s="2"/>
      <c r="R4011" s="3" t="s">
        <v>12218</v>
      </c>
      <c r="S4011" s="4">
        <v>45028.356747685197</v>
      </c>
      <c r="T4011" s="3">
        <f t="shared" si="324"/>
        <v>14</v>
      </c>
      <c r="U4011" s="2" t="s">
        <v>551</v>
      </c>
      <c r="V4011" s="4">
        <v>45028.361087963</v>
      </c>
      <c r="W4011" s="3">
        <f t="shared" si="325"/>
        <v>6</v>
      </c>
      <c r="X4011" s="3" t="s">
        <v>490</v>
      </c>
      <c r="Y4011" s="2" t="s">
        <v>491</v>
      </c>
      <c r="Z4011" s="2" t="s">
        <v>102</v>
      </c>
      <c r="AA4011" s="4">
        <v>45028.597916666702</v>
      </c>
      <c r="AB4011" s="26">
        <f t="shared" si="326"/>
        <v>5</v>
      </c>
      <c r="AC4011" s="1" t="s">
        <v>78</v>
      </c>
      <c r="AD4011" s="3" t="s">
        <v>40</v>
      </c>
    </row>
    <row r="4012" spans="1:30" ht="42.75" hidden="1" x14ac:dyDescent="0.25">
      <c r="A4012" s="1" t="s">
        <v>11624</v>
      </c>
      <c r="B4012" s="1" t="s">
        <v>27</v>
      </c>
      <c r="C4012" s="2" t="s">
        <v>11625</v>
      </c>
      <c r="D4012" s="3" t="s">
        <v>1152</v>
      </c>
      <c r="E4012" s="3" t="s">
        <v>30</v>
      </c>
      <c r="F4012" s="2" t="s">
        <v>64</v>
      </c>
      <c r="G4012" s="3" t="s">
        <v>32</v>
      </c>
      <c r="H4012" s="3" t="s">
        <v>33</v>
      </c>
      <c r="I4012" s="3">
        <v>1431014</v>
      </c>
      <c r="J4012" s="3" t="s">
        <v>73</v>
      </c>
      <c r="K4012" s="4">
        <v>45028.368055555598</v>
      </c>
      <c r="L4012" s="11" t="str">
        <f t="shared" si="328"/>
        <v>abril</v>
      </c>
      <c r="M4012" s="3">
        <v>3</v>
      </c>
      <c r="N4012" s="3">
        <v>3</v>
      </c>
      <c r="O4012" s="3">
        <f t="shared" si="327"/>
        <v>3</v>
      </c>
      <c r="P4012" s="4">
        <v>45028.378460648099</v>
      </c>
      <c r="Q4012" s="2"/>
      <c r="R4012" s="3" t="s">
        <v>12219</v>
      </c>
      <c r="S4012" s="4">
        <v>45028.378460648099</v>
      </c>
      <c r="T4012" s="3">
        <f t="shared" si="324"/>
        <v>14</v>
      </c>
      <c r="U4012" s="2" t="s">
        <v>551</v>
      </c>
      <c r="V4012" s="4">
        <v>45028.417766203696</v>
      </c>
      <c r="W4012" s="3">
        <f t="shared" si="325"/>
        <v>56</v>
      </c>
      <c r="X4012" s="3" t="s">
        <v>3136</v>
      </c>
      <c r="Y4012" s="2" t="s">
        <v>3137</v>
      </c>
      <c r="Z4012" s="2" t="s">
        <v>5586</v>
      </c>
      <c r="AA4012" s="4">
        <v>45028.483333333301</v>
      </c>
      <c r="AB4012" s="26">
        <f t="shared" si="326"/>
        <v>1</v>
      </c>
      <c r="AC4012" s="1" t="s">
        <v>197</v>
      </c>
      <c r="AD4012" s="3" t="s">
        <v>40</v>
      </c>
    </row>
    <row r="4013" spans="1:30" ht="63.75" hidden="1" x14ac:dyDescent="0.25">
      <c r="A4013" s="1" t="s">
        <v>12220</v>
      </c>
      <c r="B4013" s="1" t="s">
        <v>27</v>
      </c>
      <c r="C4013" s="2" t="s">
        <v>12221</v>
      </c>
      <c r="D4013" s="3" t="s">
        <v>346</v>
      </c>
      <c r="E4013" s="3" t="s">
        <v>30</v>
      </c>
      <c r="F4013" s="2" t="s">
        <v>82</v>
      </c>
      <c r="G4013" s="3" t="s">
        <v>54</v>
      </c>
      <c r="H4013" s="3" t="s">
        <v>113</v>
      </c>
      <c r="I4013" s="3">
        <v>1431025</v>
      </c>
      <c r="J4013" s="3" t="s">
        <v>73</v>
      </c>
      <c r="K4013" s="4">
        <v>45028.372916666704</v>
      </c>
      <c r="L4013" s="11" t="str">
        <f t="shared" si="328"/>
        <v>abril</v>
      </c>
      <c r="M4013" s="3">
        <v>3</v>
      </c>
      <c r="N4013" s="3">
        <v>3</v>
      </c>
      <c r="O4013" s="3">
        <f t="shared" si="327"/>
        <v>3</v>
      </c>
      <c r="P4013" s="4">
        <v>45028.393541666701</v>
      </c>
      <c r="Q4013" s="2"/>
      <c r="R4013" s="3" t="s">
        <v>12222</v>
      </c>
      <c r="S4013" s="4">
        <v>45028.393541666701</v>
      </c>
      <c r="T4013" s="3">
        <f t="shared" si="324"/>
        <v>29</v>
      </c>
      <c r="U4013" s="2" t="s">
        <v>551</v>
      </c>
      <c r="V4013" s="4">
        <v>45028.411226851902</v>
      </c>
      <c r="W4013" s="3">
        <f t="shared" si="325"/>
        <v>25</v>
      </c>
      <c r="X4013" s="3" t="s">
        <v>731</v>
      </c>
      <c r="Y4013" s="2" t="s">
        <v>732</v>
      </c>
      <c r="Z4013" s="2" t="s">
        <v>102</v>
      </c>
      <c r="AA4013" s="4">
        <v>45028.422916666699</v>
      </c>
      <c r="AB4013" s="26">
        <f t="shared" si="326"/>
        <v>0</v>
      </c>
      <c r="AC4013" s="1" t="s">
        <v>197</v>
      </c>
      <c r="AD4013" s="3" t="s">
        <v>40</v>
      </c>
    </row>
    <row r="4014" spans="1:30" ht="51" hidden="1" x14ac:dyDescent="0.25">
      <c r="A4014" s="1" t="s">
        <v>6791</v>
      </c>
      <c r="B4014" s="1" t="s">
        <v>27</v>
      </c>
      <c r="C4014" s="2" t="s">
        <v>6792</v>
      </c>
      <c r="D4014" s="3" t="s">
        <v>285</v>
      </c>
      <c r="E4014" s="3" t="s">
        <v>30</v>
      </c>
      <c r="F4014" s="2" t="s">
        <v>53</v>
      </c>
      <c r="G4014" s="3" t="s">
        <v>54</v>
      </c>
      <c r="H4014" s="3" t="s">
        <v>113</v>
      </c>
      <c r="I4014" s="3">
        <v>1431034</v>
      </c>
      <c r="J4014" s="3" t="s">
        <v>34</v>
      </c>
      <c r="K4014" s="4">
        <v>45028.375694444403</v>
      </c>
      <c r="L4014" s="11" t="str">
        <f t="shared" si="328"/>
        <v>abril</v>
      </c>
      <c r="M4014" s="3">
        <v>3</v>
      </c>
      <c r="N4014" s="3">
        <v>3</v>
      </c>
      <c r="O4014" s="3">
        <f t="shared" si="327"/>
        <v>3</v>
      </c>
      <c r="P4014" s="4">
        <v>45028.399085648103</v>
      </c>
      <c r="Q4014" s="2"/>
      <c r="R4014" s="3" t="s">
        <v>12223</v>
      </c>
      <c r="S4014" s="4">
        <v>45028.399085648103</v>
      </c>
      <c r="T4014" s="3">
        <f t="shared" si="324"/>
        <v>33</v>
      </c>
      <c r="U4014" s="2" t="s">
        <v>551</v>
      </c>
      <c r="V4014" s="4">
        <v>45028.478981481501</v>
      </c>
      <c r="W4014" s="3">
        <f t="shared" si="325"/>
        <v>115</v>
      </c>
      <c r="X4014" s="3" t="s">
        <v>220</v>
      </c>
      <c r="Y4014" s="2" t="s">
        <v>221</v>
      </c>
      <c r="Z4014" s="2" t="s">
        <v>5586</v>
      </c>
      <c r="AA4014" s="4">
        <v>45042.652083333298</v>
      </c>
      <c r="AB4014" s="26">
        <f t="shared" si="326"/>
        <v>340</v>
      </c>
      <c r="AC4014" s="1" t="s">
        <v>144</v>
      </c>
      <c r="AD4014" s="3" t="s">
        <v>40</v>
      </c>
    </row>
    <row r="4015" spans="1:30" ht="76.5" hidden="1" x14ac:dyDescent="0.25">
      <c r="A4015" s="1" t="s">
        <v>12224</v>
      </c>
      <c r="B4015" s="1" t="s">
        <v>27</v>
      </c>
      <c r="C4015" s="2" t="s">
        <v>12225</v>
      </c>
      <c r="D4015" s="3" t="s">
        <v>29</v>
      </c>
      <c r="E4015" s="3" t="s">
        <v>30</v>
      </c>
      <c r="F4015" s="2" t="s">
        <v>82</v>
      </c>
      <c r="G4015" s="3" t="s">
        <v>54</v>
      </c>
      <c r="H4015" s="3" t="s">
        <v>83</v>
      </c>
      <c r="I4015" s="3">
        <v>1431047</v>
      </c>
      <c r="J4015" s="3" t="s">
        <v>34</v>
      </c>
      <c r="K4015" s="4">
        <v>45028.381944444402</v>
      </c>
      <c r="L4015" s="11" t="str">
        <f t="shared" si="328"/>
        <v>abril</v>
      </c>
      <c r="M4015" s="3">
        <v>3</v>
      </c>
      <c r="N4015" s="3">
        <v>3</v>
      </c>
      <c r="O4015" s="3">
        <f t="shared" si="327"/>
        <v>3</v>
      </c>
      <c r="P4015" s="4">
        <v>45028.4049884259</v>
      </c>
      <c r="Q4015" s="2"/>
      <c r="R4015" s="3" t="s">
        <v>12226</v>
      </c>
      <c r="S4015" s="4">
        <v>45028.4049884259</v>
      </c>
      <c r="T4015" s="3">
        <f t="shared" si="324"/>
        <v>33</v>
      </c>
      <c r="U4015" s="2" t="s">
        <v>551</v>
      </c>
      <c r="V4015" s="4">
        <v>45028.424143518503</v>
      </c>
      <c r="W4015" s="3">
        <f t="shared" si="325"/>
        <v>27</v>
      </c>
      <c r="X4015" s="3" t="s">
        <v>401</v>
      </c>
      <c r="Y4015" s="2" t="s">
        <v>402</v>
      </c>
      <c r="Z4015" s="2" t="s">
        <v>102</v>
      </c>
      <c r="AA4015" s="4">
        <v>45028.8305555556</v>
      </c>
      <c r="AB4015" s="26">
        <f t="shared" si="326"/>
        <v>9</v>
      </c>
      <c r="AC4015" s="1" t="s">
        <v>78</v>
      </c>
      <c r="AD4015" s="3" t="s">
        <v>40</v>
      </c>
    </row>
    <row r="4016" spans="1:30" ht="42.75" hidden="1" x14ac:dyDescent="0.25">
      <c r="A4016" s="1" t="s">
        <v>12227</v>
      </c>
      <c r="B4016" s="1" t="s">
        <v>27</v>
      </c>
      <c r="C4016" s="2" t="s">
        <v>12228</v>
      </c>
      <c r="D4016" s="3" t="s">
        <v>172</v>
      </c>
      <c r="E4016" s="3" t="s">
        <v>30</v>
      </c>
      <c r="F4016" s="2" t="s">
        <v>53</v>
      </c>
      <c r="G4016" s="3" t="s">
        <v>32</v>
      </c>
      <c r="H4016" s="3" t="s">
        <v>120</v>
      </c>
      <c r="I4016" s="3">
        <v>1431086</v>
      </c>
      <c r="J4016" s="3" t="s">
        <v>34</v>
      </c>
      <c r="K4016" s="4">
        <v>45028.396527777797</v>
      </c>
      <c r="L4016" s="11" t="str">
        <f t="shared" si="328"/>
        <v>abril</v>
      </c>
      <c r="M4016" s="3">
        <v>3</v>
      </c>
      <c r="N4016" s="3">
        <v>3</v>
      </c>
      <c r="O4016" s="3">
        <f t="shared" si="327"/>
        <v>3</v>
      </c>
      <c r="P4016" s="4">
        <v>45028.409907407397</v>
      </c>
      <c r="Q4016" s="2"/>
      <c r="R4016" s="3" t="s">
        <v>12229</v>
      </c>
      <c r="S4016" s="4">
        <v>45028.409907407397</v>
      </c>
      <c r="T4016" s="3">
        <f t="shared" si="324"/>
        <v>19</v>
      </c>
      <c r="U4016" s="2" t="s">
        <v>551</v>
      </c>
      <c r="V4016" s="4">
        <v>45028.523634259298</v>
      </c>
      <c r="W4016" s="3">
        <f t="shared" si="325"/>
        <v>163</v>
      </c>
      <c r="X4016" s="3" t="s">
        <v>103</v>
      </c>
      <c r="Y4016" s="2" t="s">
        <v>104</v>
      </c>
      <c r="Z4016" s="2" t="s">
        <v>5586</v>
      </c>
      <c r="AA4016" s="4">
        <v>45029.865277777797</v>
      </c>
      <c r="AB4016" s="26">
        <f t="shared" si="326"/>
        <v>32</v>
      </c>
      <c r="AC4016" s="1" t="s">
        <v>78</v>
      </c>
      <c r="AD4016" s="3" t="s">
        <v>40</v>
      </c>
    </row>
    <row r="4017" spans="1:30" ht="51" hidden="1" x14ac:dyDescent="0.25">
      <c r="A4017" s="1" t="s">
        <v>12230</v>
      </c>
      <c r="B4017" s="1" t="s">
        <v>407</v>
      </c>
      <c r="C4017" s="2" t="s">
        <v>12231</v>
      </c>
      <c r="D4017" s="3" t="s">
        <v>3125</v>
      </c>
      <c r="E4017" s="3" t="s">
        <v>410</v>
      </c>
      <c r="F4017" s="2" t="s">
        <v>82</v>
      </c>
      <c r="G4017" s="3" t="s">
        <v>54</v>
      </c>
      <c r="H4017" s="3" t="s">
        <v>83</v>
      </c>
      <c r="I4017" s="3">
        <v>1431153</v>
      </c>
      <c r="J4017" s="3" t="s">
        <v>34</v>
      </c>
      <c r="K4017" s="4">
        <v>45028.416666666701</v>
      </c>
      <c r="L4017" s="11" t="str">
        <f t="shared" si="328"/>
        <v>abril</v>
      </c>
      <c r="M4017" s="3">
        <v>3</v>
      </c>
      <c r="N4017" s="3">
        <v>3</v>
      </c>
      <c r="O4017" s="3">
        <f t="shared" si="327"/>
        <v>3</v>
      </c>
      <c r="P4017" s="4">
        <v>45028.4291435185</v>
      </c>
      <c r="Q4017" s="2"/>
      <c r="R4017" s="3" t="s">
        <v>12232</v>
      </c>
      <c r="S4017" s="4">
        <v>45028.4291435185</v>
      </c>
      <c r="T4017" s="3">
        <f t="shared" si="324"/>
        <v>17</v>
      </c>
      <c r="U4017" s="2" t="s">
        <v>551</v>
      </c>
      <c r="V4017" s="4">
        <v>45028.448194444398</v>
      </c>
      <c r="W4017" s="3">
        <f t="shared" si="325"/>
        <v>27</v>
      </c>
      <c r="X4017" s="3" t="s">
        <v>418</v>
      </c>
      <c r="Y4017" s="2" t="s">
        <v>419</v>
      </c>
      <c r="Z4017" s="2" t="s">
        <v>102</v>
      </c>
      <c r="AA4017" s="4">
        <v>45028.7006944444</v>
      </c>
      <c r="AB4017" s="26">
        <f t="shared" si="326"/>
        <v>6</v>
      </c>
      <c r="AC4017" s="1" t="s">
        <v>78</v>
      </c>
      <c r="AD4017" s="3" t="s">
        <v>40</v>
      </c>
    </row>
    <row r="4018" spans="1:30" ht="38.25" hidden="1" x14ac:dyDescent="0.25">
      <c r="A4018" s="1" t="s">
        <v>2827</v>
      </c>
      <c r="B4018" s="1" t="s">
        <v>27</v>
      </c>
      <c r="C4018" s="2" t="s">
        <v>2828</v>
      </c>
      <c r="D4018" s="3" t="s">
        <v>794</v>
      </c>
      <c r="E4018" s="3" t="s">
        <v>30</v>
      </c>
      <c r="F4018" s="2" t="s">
        <v>82</v>
      </c>
      <c r="G4018" s="3" t="s">
        <v>54</v>
      </c>
      <c r="H4018" s="3" t="s">
        <v>83</v>
      </c>
      <c r="I4018" s="3">
        <v>1431193</v>
      </c>
      <c r="J4018" s="3" t="s">
        <v>34</v>
      </c>
      <c r="K4018" s="4">
        <v>45028.436805555597</v>
      </c>
      <c r="L4018" s="11" t="str">
        <f t="shared" si="328"/>
        <v>abril</v>
      </c>
      <c r="M4018" s="3">
        <v>3</v>
      </c>
      <c r="N4018" s="3">
        <v>3</v>
      </c>
      <c r="O4018" s="3">
        <f t="shared" si="327"/>
        <v>3</v>
      </c>
      <c r="P4018" s="4">
        <v>45028.445057870398</v>
      </c>
      <c r="Q4018" s="2"/>
      <c r="R4018" s="3" t="s">
        <v>12233</v>
      </c>
      <c r="S4018" s="4">
        <v>45028.445057870398</v>
      </c>
      <c r="T4018" s="3">
        <f t="shared" si="324"/>
        <v>11</v>
      </c>
      <c r="U4018" s="2" t="s">
        <v>551</v>
      </c>
      <c r="V4018" s="4">
        <v>45028.571064814802</v>
      </c>
      <c r="W4018" s="3">
        <f t="shared" si="325"/>
        <v>181</v>
      </c>
      <c r="X4018" s="3" t="s">
        <v>37</v>
      </c>
      <c r="Y4018" s="2" t="s">
        <v>38</v>
      </c>
      <c r="Z4018" s="2" t="s">
        <v>5586</v>
      </c>
      <c r="AA4018" s="4">
        <v>45029.527777777803</v>
      </c>
      <c r="AB4018" s="26">
        <f t="shared" si="326"/>
        <v>22</v>
      </c>
      <c r="AC4018" s="1" t="s">
        <v>144</v>
      </c>
      <c r="AD4018" s="3" t="s">
        <v>40</v>
      </c>
    </row>
    <row r="4019" spans="1:30" ht="42.75" hidden="1" x14ac:dyDescent="0.25">
      <c r="A4019" s="1" t="s">
        <v>12234</v>
      </c>
      <c r="B4019" s="1" t="s">
        <v>27</v>
      </c>
      <c r="C4019" s="2" t="s">
        <v>12235</v>
      </c>
      <c r="D4019" s="3" t="s">
        <v>190</v>
      </c>
      <c r="E4019" s="3" t="s">
        <v>30</v>
      </c>
      <c r="F4019" s="2" t="s">
        <v>437</v>
      </c>
      <c r="G4019" s="3" t="s">
        <v>192</v>
      </c>
      <c r="H4019" s="3" t="s">
        <v>438</v>
      </c>
      <c r="I4019" s="3">
        <v>1431206</v>
      </c>
      <c r="J4019" s="3" t="s">
        <v>34</v>
      </c>
      <c r="K4019" s="4">
        <v>45028.443055555603</v>
      </c>
      <c r="L4019" s="11" t="str">
        <f t="shared" si="328"/>
        <v>abril</v>
      </c>
      <c r="M4019" s="3">
        <v>3</v>
      </c>
      <c r="N4019" s="3">
        <v>3</v>
      </c>
      <c r="O4019" s="3">
        <f t="shared" si="327"/>
        <v>3</v>
      </c>
      <c r="P4019" s="4">
        <v>45028.447222222203</v>
      </c>
      <c r="Q4019" s="2"/>
      <c r="R4019" s="3" t="s">
        <v>1225</v>
      </c>
      <c r="S4019" s="4">
        <v>45028.447222222203</v>
      </c>
      <c r="T4019" s="3">
        <f t="shared" si="324"/>
        <v>5</v>
      </c>
      <c r="U4019" s="2" t="s">
        <v>143</v>
      </c>
      <c r="V4019" s="4">
        <v>45028.447754629597</v>
      </c>
      <c r="W4019" s="3">
        <f t="shared" si="325"/>
        <v>0</v>
      </c>
      <c r="X4019" s="3" t="s">
        <v>91</v>
      </c>
      <c r="Y4019" s="2" t="s">
        <v>92</v>
      </c>
      <c r="Z4019" s="2" t="s">
        <v>143</v>
      </c>
      <c r="AA4019" s="4">
        <v>45029.688194444403</v>
      </c>
      <c r="AB4019" s="26">
        <f t="shared" si="326"/>
        <v>29</v>
      </c>
      <c r="AC4019" s="1" t="s">
        <v>78</v>
      </c>
      <c r="AD4019" s="3" t="s">
        <v>40</v>
      </c>
    </row>
    <row r="4020" spans="1:30" ht="42.75" hidden="1" x14ac:dyDescent="0.25">
      <c r="A4020" s="1" t="s">
        <v>12236</v>
      </c>
      <c r="B4020" s="1" t="s">
        <v>27</v>
      </c>
      <c r="C4020" s="2" t="s">
        <v>12237</v>
      </c>
      <c r="D4020" s="3" t="s">
        <v>153</v>
      </c>
      <c r="E4020" s="3" t="s">
        <v>30</v>
      </c>
      <c r="F4020" s="2" t="s">
        <v>154</v>
      </c>
      <c r="G4020" s="3" t="s">
        <v>155</v>
      </c>
      <c r="H4020" s="3" t="s">
        <v>156</v>
      </c>
      <c r="I4020" s="3">
        <v>1431212</v>
      </c>
      <c r="J4020" s="3" t="s">
        <v>34</v>
      </c>
      <c r="K4020" s="4">
        <v>45028.445138888899</v>
      </c>
      <c r="L4020" s="11" t="str">
        <f t="shared" si="328"/>
        <v>abril</v>
      </c>
      <c r="M4020" s="3">
        <v>3</v>
      </c>
      <c r="N4020" s="3">
        <v>3</v>
      </c>
      <c r="O4020" s="3">
        <f t="shared" si="327"/>
        <v>3</v>
      </c>
      <c r="P4020" s="4">
        <v>45028.4616550926</v>
      </c>
      <c r="Q4020" s="2"/>
      <c r="R4020" s="3" t="s">
        <v>12238</v>
      </c>
      <c r="S4020" s="4">
        <v>45028.4616550926</v>
      </c>
      <c r="T4020" s="3">
        <f t="shared" si="324"/>
        <v>23</v>
      </c>
      <c r="U4020" s="2" t="s">
        <v>143</v>
      </c>
      <c r="V4020" s="4">
        <v>45028.470520833303</v>
      </c>
      <c r="W4020" s="3">
        <f t="shared" si="325"/>
        <v>12</v>
      </c>
      <c r="X4020" s="3" t="s">
        <v>359</v>
      </c>
      <c r="Y4020" s="2" t="s">
        <v>360</v>
      </c>
      <c r="Z4020" s="2" t="s">
        <v>143</v>
      </c>
      <c r="AA4020" s="4">
        <v>45028.590277777803</v>
      </c>
      <c r="AB4020" s="26">
        <f t="shared" si="326"/>
        <v>2</v>
      </c>
      <c r="AC4020" s="1" t="s">
        <v>78</v>
      </c>
      <c r="AD4020" s="3" t="s">
        <v>40</v>
      </c>
    </row>
    <row r="4021" spans="1:30" ht="38.25" hidden="1" x14ac:dyDescent="0.25">
      <c r="A4021" s="1" t="s">
        <v>988</v>
      </c>
      <c r="B4021" s="1" t="s">
        <v>27</v>
      </c>
      <c r="C4021" s="2" t="s">
        <v>989</v>
      </c>
      <c r="D4021" s="3" t="s">
        <v>217</v>
      </c>
      <c r="E4021" s="3" t="s">
        <v>30</v>
      </c>
      <c r="F4021" s="2" t="s">
        <v>44</v>
      </c>
      <c r="G4021" s="3" t="s">
        <v>32</v>
      </c>
      <c r="H4021" s="3" t="s">
        <v>33</v>
      </c>
      <c r="I4021" s="3">
        <v>1431220</v>
      </c>
      <c r="J4021" s="3" t="s">
        <v>34</v>
      </c>
      <c r="K4021" s="4">
        <v>45028.449305555601</v>
      </c>
      <c r="L4021" s="11" t="str">
        <f t="shared" si="328"/>
        <v>abril</v>
      </c>
      <c r="M4021" s="3">
        <v>2</v>
      </c>
      <c r="N4021" s="3">
        <v>2</v>
      </c>
      <c r="O4021" s="3">
        <f t="shared" si="327"/>
        <v>2</v>
      </c>
      <c r="P4021" s="4">
        <v>45028.460787037002</v>
      </c>
      <c r="Q4021" s="2"/>
      <c r="R4021" s="3" t="s">
        <v>12239</v>
      </c>
      <c r="S4021" s="4">
        <v>45028.460787037002</v>
      </c>
      <c r="T4021" s="3">
        <f t="shared" si="324"/>
        <v>16</v>
      </c>
      <c r="U4021" s="2" t="s">
        <v>551</v>
      </c>
      <c r="V4021" s="4">
        <v>45028.479675925897</v>
      </c>
      <c r="W4021" s="3">
        <f t="shared" si="325"/>
        <v>27</v>
      </c>
      <c r="X4021" s="3" t="s">
        <v>503</v>
      </c>
      <c r="Y4021" s="2" t="s">
        <v>504</v>
      </c>
      <c r="Z4021" s="2" t="s">
        <v>551</v>
      </c>
      <c r="AA4021" s="4">
        <v>45028.660416666702</v>
      </c>
      <c r="AB4021" s="26">
        <f t="shared" si="326"/>
        <v>4</v>
      </c>
      <c r="AC4021" s="1" t="s">
        <v>78</v>
      </c>
      <c r="AD4021" s="3" t="s">
        <v>40</v>
      </c>
    </row>
    <row r="4022" spans="1:30" ht="38.25" hidden="1" x14ac:dyDescent="0.25">
      <c r="A4022" s="1" t="s">
        <v>12240</v>
      </c>
      <c r="B4022" s="1" t="s">
        <v>27</v>
      </c>
      <c r="C4022" s="2" t="s">
        <v>12241</v>
      </c>
      <c r="D4022" s="3" t="s">
        <v>212</v>
      </c>
      <c r="E4022" s="3" t="s">
        <v>30</v>
      </c>
      <c r="F4022" s="2" t="s">
        <v>53</v>
      </c>
      <c r="G4022" s="3" t="s">
        <v>54</v>
      </c>
      <c r="H4022" s="3" t="s">
        <v>100</v>
      </c>
      <c r="I4022" s="3">
        <v>1431232</v>
      </c>
      <c r="J4022" s="3" t="s">
        <v>34</v>
      </c>
      <c r="K4022" s="4">
        <v>45028.4555555556</v>
      </c>
      <c r="L4022" s="11" t="str">
        <f t="shared" si="328"/>
        <v>abril</v>
      </c>
      <c r="M4022" s="3">
        <v>3</v>
      </c>
      <c r="N4022" s="3">
        <v>3</v>
      </c>
      <c r="O4022" s="3">
        <f t="shared" si="327"/>
        <v>3</v>
      </c>
      <c r="P4022" s="4">
        <v>45028.472766203697</v>
      </c>
      <c r="Q4022" s="2"/>
      <c r="R4022" s="3" t="s">
        <v>12242</v>
      </c>
      <c r="S4022" s="4">
        <v>45028.472766203697</v>
      </c>
      <c r="T4022" s="3">
        <f t="shared" si="324"/>
        <v>24</v>
      </c>
      <c r="U4022" s="2" t="s">
        <v>551</v>
      </c>
      <c r="V4022" s="4">
        <v>45028.533125000002</v>
      </c>
      <c r="W4022" s="3">
        <f t="shared" si="325"/>
        <v>86</v>
      </c>
      <c r="X4022" s="3" t="s">
        <v>103</v>
      </c>
      <c r="Y4022" s="2" t="s">
        <v>104</v>
      </c>
      <c r="Z4022" s="2" t="s">
        <v>102</v>
      </c>
      <c r="AA4022" s="4">
        <v>45029.738888888904</v>
      </c>
      <c r="AB4022" s="26">
        <f t="shared" si="326"/>
        <v>28</v>
      </c>
      <c r="AC4022" s="1" t="s">
        <v>78</v>
      </c>
      <c r="AD4022" s="3" t="s">
        <v>40</v>
      </c>
    </row>
    <row r="4023" spans="1:30" ht="76.5" hidden="1" x14ac:dyDescent="0.25">
      <c r="A4023" s="1" t="s">
        <v>12243</v>
      </c>
      <c r="B4023" s="1" t="s">
        <v>27</v>
      </c>
      <c r="C4023" s="2" t="s">
        <v>12244</v>
      </c>
      <c r="D4023" s="3" t="s">
        <v>43</v>
      </c>
      <c r="E4023" s="3" t="s">
        <v>30</v>
      </c>
      <c r="F4023" s="2" t="s">
        <v>53</v>
      </c>
      <c r="G4023" s="3" t="s">
        <v>54</v>
      </c>
      <c r="H4023" s="3" t="s">
        <v>100</v>
      </c>
      <c r="I4023" s="3">
        <v>1431240</v>
      </c>
      <c r="J4023" s="3" t="s">
        <v>34</v>
      </c>
      <c r="K4023" s="4">
        <v>45028.458333333299</v>
      </c>
      <c r="L4023" s="11" t="str">
        <f t="shared" si="328"/>
        <v>abril</v>
      </c>
      <c r="M4023" s="3">
        <v>3</v>
      </c>
      <c r="N4023" s="3">
        <v>3</v>
      </c>
      <c r="O4023" s="3">
        <f t="shared" si="327"/>
        <v>3</v>
      </c>
      <c r="P4023" s="4">
        <v>45028.478668981501</v>
      </c>
      <c r="Q4023" s="2"/>
      <c r="R4023" s="3" t="s">
        <v>12245</v>
      </c>
      <c r="S4023" s="4">
        <v>45028.478668981501</v>
      </c>
      <c r="T4023" s="3">
        <f t="shared" si="324"/>
        <v>29</v>
      </c>
      <c r="U4023" s="2" t="s">
        <v>551</v>
      </c>
      <c r="V4023" s="4">
        <v>45028.546458333301</v>
      </c>
      <c r="W4023" s="3">
        <f t="shared" si="325"/>
        <v>97</v>
      </c>
      <c r="X4023" s="3" t="s">
        <v>1154</v>
      </c>
      <c r="Y4023" s="2" t="s">
        <v>1155</v>
      </c>
      <c r="Z4023" s="2" t="s">
        <v>5586</v>
      </c>
      <c r="AA4023" s="4">
        <v>45028.668055555601</v>
      </c>
      <c r="AB4023" s="26">
        <f t="shared" si="326"/>
        <v>2</v>
      </c>
      <c r="AC4023" s="1" t="s">
        <v>78</v>
      </c>
      <c r="AD4023" s="3" t="s">
        <v>40</v>
      </c>
    </row>
    <row r="4024" spans="1:30" ht="63.75" hidden="1" x14ac:dyDescent="0.25">
      <c r="A4024" s="1" t="s">
        <v>12246</v>
      </c>
      <c r="B4024" s="1" t="s">
        <v>27</v>
      </c>
      <c r="C4024" s="2" t="s">
        <v>12247</v>
      </c>
      <c r="D4024" s="3" t="s">
        <v>81</v>
      </c>
      <c r="E4024" s="3" t="s">
        <v>30</v>
      </c>
      <c r="F4024" s="2" t="s">
        <v>88</v>
      </c>
      <c r="G4024" s="3" t="s">
        <v>54</v>
      </c>
      <c r="H4024" s="3" t="s">
        <v>148</v>
      </c>
      <c r="I4024" s="3">
        <v>1431250</v>
      </c>
      <c r="J4024" s="3" t="s">
        <v>34</v>
      </c>
      <c r="K4024" s="4">
        <v>45028.463194444397</v>
      </c>
      <c r="L4024" s="11" t="str">
        <f t="shared" si="328"/>
        <v>abril</v>
      </c>
      <c r="M4024" s="3">
        <v>3</v>
      </c>
      <c r="N4024" s="3">
        <v>3</v>
      </c>
      <c r="O4024" s="3">
        <f t="shared" si="327"/>
        <v>3</v>
      </c>
      <c r="P4024" s="4">
        <v>45028.487835648099</v>
      </c>
      <c r="Q4024" s="2"/>
      <c r="R4024" s="3" t="s">
        <v>12248</v>
      </c>
      <c r="S4024" s="4">
        <v>45028.487835648099</v>
      </c>
      <c r="T4024" s="3">
        <f t="shared" si="324"/>
        <v>35</v>
      </c>
      <c r="U4024" s="2" t="s">
        <v>551</v>
      </c>
      <c r="V4024" s="4">
        <v>45028.558969907397</v>
      </c>
      <c r="W4024" s="3">
        <f t="shared" si="325"/>
        <v>102</v>
      </c>
      <c r="X4024" s="3" t="s">
        <v>174</v>
      </c>
      <c r="Y4024" s="2" t="s">
        <v>175</v>
      </c>
      <c r="Z4024" s="2" t="s">
        <v>102</v>
      </c>
      <c r="AA4024" s="4">
        <v>45031.938888888901</v>
      </c>
      <c r="AB4024" s="26">
        <f t="shared" si="326"/>
        <v>81</v>
      </c>
      <c r="AC4024" s="1" t="s">
        <v>144</v>
      </c>
      <c r="AD4024" s="3" t="s">
        <v>40</v>
      </c>
    </row>
    <row r="4025" spans="1:30" ht="51" hidden="1" x14ac:dyDescent="0.25">
      <c r="A4025" s="1" t="s">
        <v>12249</v>
      </c>
      <c r="B4025" s="1" t="s">
        <v>27</v>
      </c>
      <c r="C4025" s="2" t="s">
        <v>12250</v>
      </c>
      <c r="D4025" s="3" t="s">
        <v>128</v>
      </c>
      <c r="E4025" s="3" t="s">
        <v>30</v>
      </c>
      <c r="F4025" s="2" t="s">
        <v>82</v>
      </c>
      <c r="G4025" s="3" t="s">
        <v>54</v>
      </c>
      <c r="H4025" s="3" t="s">
        <v>83</v>
      </c>
      <c r="I4025" s="3">
        <v>1431254</v>
      </c>
      <c r="J4025" s="3" t="s">
        <v>34</v>
      </c>
      <c r="K4025" s="4">
        <v>45028.465277777803</v>
      </c>
      <c r="L4025" s="11" t="str">
        <f t="shared" si="328"/>
        <v>abril</v>
      </c>
      <c r="M4025" s="3">
        <v>3</v>
      </c>
      <c r="N4025" s="3">
        <v>3</v>
      </c>
      <c r="O4025" s="3">
        <f t="shared" si="327"/>
        <v>3</v>
      </c>
      <c r="P4025" s="4">
        <v>45028.497835648202</v>
      </c>
      <c r="Q4025" s="2"/>
      <c r="R4025" s="3" t="s">
        <v>12251</v>
      </c>
      <c r="S4025" s="4">
        <v>45028.497835648202</v>
      </c>
      <c r="T4025" s="3">
        <f t="shared" si="324"/>
        <v>46</v>
      </c>
      <c r="U4025" s="2" t="s">
        <v>551</v>
      </c>
      <c r="V4025" s="4">
        <v>45028.586967592601</v>
      </c>
      <c r="W4025" s="3">
        <f t="shared" si="325"/>
        <v>128</v>
      </c>
      <c r="X4025" s="3" t="s">
        <v>103</v>
      </c>
      <c r="Y4025" s="2" t="s">
        <v>104</v>
      </c>
      <c r="Z4025" s="2" t="s">
        <v>5586</v>
      </c>
      <c r="AA4025" s="4">
        <v>45029.663888888899</v>
      </c>
      <c r="AB4025" s="26">
        <f t="shared" si="326"/>
        <v>25</v>
      </c>
      <c r="AC4025" s="1" t="s">
        <v>78</v>
      </c>
      <c r="AD4025" s="3" t="s">
        <v>40</v>
      </c>
    </row>
    <row r="4026" spans="1:30" ht="51" hidden="1" x14ac:dyDescent="0.25">
      <c r="A4026" s="1" t="s">
        <v>12252</v>
      </c>
      <c r="B4026" s="1" t="s">
        <v>27</v>
      </c>
      <c r="C4026" s="2" t="s">
        <v>12253</v>
      </c>
      <c r="D4026" s="3" t="s">
        <v>99</v>
      </c>
      <c r="E4026" s="3" t="s">
        <v>30</v>
      </c>
      <c r="F4026" s="2" t="s">
        <v>154</v>
      </c>
      <c r="G4026" s="3" t="s">
        <v>155</v>
      </c>
      <c r="H4026" s="3" t="s">
        <v>156</v>
      </c>
      <c r="I4026" s="3">
        <v>1431264</v>
      </c>
      <c r="J4026" s="3" t="s">
        <v>34</v>
      </c>
      <c r="K4026" s="4">
        <v>45028.473611111098</v>
      </c>
      <c r="L4026" s="11" t="str">
        <f t="shared" si="328"/>
        <v>abril</v>
      </c>
      <c r="M4026" s="3">
        <v>3</v>
      </c>
      <c r="N4026" s="3">
        <v>3</v>
      </c>
      <c r="O4026" s="3">
        <f t="shared" si="327"/>
        <v>3</v>
      </c>
      <c r="P4026" s="4">
        <v>45028.484560185199</v>
      </c>
      <c r="Q4026" s="2"/>
      <c r="R4026" s="3" t="s">
        <v>12254</v>
      </c>
      <c r="S4026" s="4">
        <v>45028.484560185199</v>
      </c>
      <c r="T4026" s="3">
        <f t="shared" si="324"/>
        <v>15</v>
      </c>
      <c r="U4026" s="2" t="s">
        <v>143</v>
      </c>
      <c r="V4026" s="4">
        <v>45028.4850925926</v>
      </c>
      <c r="W4026" s="3">
        <f t="shared" si="325"/>
        <v>0</v>
      </c>
      <c r="X4026" s="3" t="s">
        <v>1932</v>
      </c>
      <c r="Y4026" s="2" t="s">
        <v>1933</v>
      </c>
      <c r="Z4026" s="2" t="s">
        <v>143</v>
      </c>
      <c r="AA4026" s="4">
        <v>45028.577777777798</v>
      </c>
      <c r="AB4026" s="26">
        <f t="shared" si="326"/>
        <v>2</v>
      </c>
      <c r="AC4026" s="1" t="s">
        <v>78</v>
      </c>
      <c r="AD4026" s="3" t="s">
        <v>40</v>
      </c>
    </row>
    <row r="4027" spans="1:30" ht="89.25" hidden="1" x14ac:dyDescent="0.25">
      <c r="A4027" s="1" t="s">
        <v>12255</v>
      </c>
      <c r="B4027" s="1" t="s">
        <v>27</v>
      </c>
      <c r="C4027" s="2" t="s">
        <v>12256</v>
      </c>
      <c r="D4027" s="3" t="s">
        <v>147</v>
      </c>
      <c r="E4027" s="3" t="s">
        <v>30</v>
      </c>
      <c r="F4027" s="2" t="s">
        <v>82</v>
      </c>
      <c r="G4027" s="3" t="s">
        <v>54</v>
      </c>
      <c r="H4027" s="3" t="s">
        <v>113</v>
      </c>
      <c r="I4027" s="3">
        <v>1431268</v>
      </c>
      <c r="J4027" s="3" t="s">
        <v>34</v>
      </c>
      <c r="K4027" s="4">
        <v>45028.4777777778</v>
      </c>
      <c r="L4027" s="11" t="str">
        <f t="shared" si="328"/>
        <v>abril</v>
      </c>
      <c r="M4027" s="3">
        <v>3</v>
      </c>
      <c r="N4027" s="3">
        <v>3</v>
      </c>
      <c r="O4027" s="3">
        <f t="shared" si="327"/>
        <v>3</v>
      </c>
      <c r="P4027" s="4">
        <v>45028.5151736111</v>
      </c>
      <c r="Q4027" s="2"/>
      <c r="R4027" s="3" t="s">
        <v>12257</v>
      </c>
      <c r="S4027" s="4">
        <v>45028.5151736111</v>
      </c>
      <c r="T4027" s="3">
        <f t="shared" si="324"/>
        <v>53</v>
      </c>
      <c r="U4027" s="2" t="s">
        <v>551</v>
      </c>
      <c r="V4027" s="4">
        <v>45028.574502314797</v>
      </c>
      <c r="W4027" s="3">
        <f t="shared" si="325"/>
        <v>85</v>
      </c>
      <c r="X4027" s="3" t="s">
        <v>741</v>
      </c>
      <c r="Y4027" s="2" t="s">
        <v>742</v>
      </c>
      <c r="Z4027" s="2" t="s">
        <v>102</v>
      </c>
      <c r="AA4027" s="4">
        <v>45033.403472222199</v>
      </c>
      <c r="AB4027" s="26">
        <f t="shared" si="326"/>
        <v>115</v>
      </c>
      <c r="AC4027" s="1" t="s">
        <v>78</v>
      </c>
      <c r="AD4027" s="3" t="s">
        <v>40</v>
      </c>
    </row>
    <row r="4028" spans="1:30" ht="51" hidden="1" x14ac:dyDescent="0.25">
      <c r="A4028" s="1" t="s">
        <v>12258</v>
      </c>
      <c r="B4028" s="1" t="s">
        <v>27</v>
      </c>
      <c r="C4028" s="2" t="s">
        <v>12259</v>
      </c>
      <c r="D4028" s="3" t="s">
        <v>794</v>
      </c>
      <c r="E4028" s="3" t="s">
        <v>30</v>
      </c>
      <c r="F4028" s="2" t="s">
        <v>82</v>
      </c>
      <c r="G4028" s="3" t="s">
        <v>54</v>
      </c>
      <c r="H4028" s="3" t="s">
        <v>83</v>
      </c>
      <c r="I4028" s="3">
        <v>1431288</v>
      </c>
      <c r="J4028" s="3" t="s">
        <v>34</v>
      </c>
      <c r="K4028" s="4">
        <v>45028.4909722222</v>
      </c>
      <c r="L4028" s="11" t="str">
        <f t="shared" si="328"/>
        <v>abril</v>
      </c>
      <c r="M4028" s="3">
        <v>3</v>
      </c>
      <c r="N4028" s="3">
        <v>3</v>
      </c>
      <c r="O4028" s="3">
        <f t="shared" si="327"/>
        <v>3</v>
      </c>
      <c r="P4028" s="4">
        <v>45028.506874999999</v>
      </c>
      <c r="Q4028" s="2"/>
      <c r="R4028" s="3" t="s">
        <v>12260</v>
      </c>
      <c r="S4028" s="4">
        <v>45028.506874999999</v>
      </c>
      <c r="T4028" s="3">
        <f t="shared" si="324"/>
        <v>22</v>
      </c>
      <c r="U4028" s="2" t="s">
        <v>551</v>
      </c>
      <c r="V4028" s="4">
        <v>45028.661469907398</v>
      </c>
      <c r="W4028" s="3">
        <f t="shared" si="325"/>
        <v>222</v>
      </c>
      <c r="X4028" s="3" t="s">
        <v>115</v>
      </c>
      <c r="Y4028" s="2" t="s">
        <v>116</v>
      </c>
      <c r="Z4028" s="2" t="s">
        <v>5586</v>
      </c>
      <c r="AA4028" s="4">
        <v>45033.572916666701</v>
      </c>
      <c r="AB4028" s="26">
        <f t="shared" si="326"/>
        <v>117</v>
      </c>
      <c r="AC4028" s="1" t="s">
        <v>78</v>
      </c>
      <c r="AD4028" s="3" t="s">
        <v>40</v>
      </c>
    </row>
    <row r="4029" spans="1:30" ht="114.75" hidden="1" x14ac:dyDescent="0.25">
      <c r="A4029" s="1" t="s">
        <v>12261</v>
      </c>
      <c r="B4029" s="1" t="s">
        <v>27</v>
      </c>
      <c r="C4029" s="2" t="s">
        <v>12262</v>
      </c>
      <c r="D4029" s="3" t="s">
        <v>643</v>
      </c>
      <c r="E4029" s="3" t="s">
        <v>30</v>
      </c>
      <c r="F4029" s="2" t="s">
        <v>53</v>
      </c>
      <c r="G4029" s="3" t="s">
        <v>32</v>
      </c>
      <c r="H4029" s="3" t="s">
        <v>120</v>
      </c>
      <c r="I4029" s="3">
        <v>1431300</v>
      </c>
      <c r="J4029" s="3" t="s">
        <v>34</v>
      </c>
      <c r="K4029" s="4">
        <v>45028.518750000003</v>
      </c>
      <c r="L4029" s="11" t="str">
        <f t="shared" si="328"/>
        <v>abril</v>
      </c>
      <c r="M4029" s="3">
        <v>3</v>
      </c>
      <c r="N4029" s="3">
        <v>3</v>
      </c>
      <c r="O4029" s="3">
        <f t="shared" si="327"/>
        <v>3</v>
      </c>
      <c r="P4029" s="4">
        <v>45028.537025463003</v>
      </c>
      <c r="Q4029" s="2"/>
      <c r="R4029" s="3" t="s">
        <v>12263</v>
      </c>
      <c r="S4029" s="4">
        <v>45028.537025463003</v>
      </c>
      <c r="T4029" s="3">
        <f t="shared" si="324"/>
        <v>26</v>
      </c>
      <c r="U4029" s="2" t="s">
        <v>551</v>
      </c>
      <c r="V4029" s="4">
        <v>45028.606296296297</v>
      </c>
      <c r="W4029" s="3">
        <f t="shared" si="325"/>
        <v>99</v>
      </c>
      <c r="X4029" s="3" t="s">
        <v>115</v>
      </c>
      <c r="Y4029" s="2" t="s">
        <v>116</v>
      </c>
      <c r="Z4029" s="2" t="s">
        <v>102</v>
      </c>
      <c r="AA4029" s="4">
        <v>45036.656944444403</v>
      </c>
      <c r="AB4029" s="26">
        <f t="shared" si="326"/>
        <v>193</v>
      </c>
      <c r="AC4029" s="1" t="s">
        <v>125</v>
      </c>
      <c r="AD4029" s="3" t="s">
        <v>40</v>
      </c>
    </row>
    <row r="4030" spans="1:30" ht="38.25" hidden="1" x14ac:dyDescent="0.25">
      <c r="A4030" s="1" t="s">
        <v>12264</v>
      </c>
      <c r="B4030" s="1" t="s">
        <v>27</v>
      </c>
      <c r="C4030" s="2" t="s">
        <v>12265</v>
      </c>
      <c r="D4030" s="3" t="s">
        <v>87</v>
      </c>
      <c r="E4030" s="3" t="s">
        <v>30</v>
      </c>
      <c r="F4030" s="2" t="s">
        <v>82</v>
      </c>
      <c r="G4030" s="3" t="s">
        <v>54</v>
      </c>
      <c r="H4030" s="3" t="s">
        <v>83</v>
      </c>
      <c r="I4030" s="3">
        <v>1431338</v>
      </c>
      <c r="J4030" s="3" t="s">
        <v>34</v>
      </c>
      <c r="K4030" s="4">
        <v>45028.572916666701</v>
      </c>
      <c r="L4030" s="11" t="str">
        <f t="shared" si="328"/>
        <v>abril</v>
      </c>
      <c r="M4030" s="3">
        <v>1</v>
      </c>
      <c r="N4030" s="3">
        <v>1</v>
      </c>
      <c r="O4030" s="3">
        <f t="shared" si="327"/>
        <v>1</v>
      </c>
      <c r="P4030" s="4">
        <v>45028.591331018499</v>
      </c>
      <c r="Q4030" s="2"/>
      <c r="R4030" s="3" t="s">
        <v>12266</v>
      </c>
      <c r="S4030" s="4">
        <v>45028.591331018499</v>
      </c>
      <c r="T4030" s="3">
        <f t="shared" si="324"/>
        <v>26</v>
      </c>
      <c r="U4030" s="2" t="s">
        <v>551</v>
      </c>
      <c r="V4030" s="4">
        <v>45028.595914351798</v>
      </c>
      <c r="W4030" s="3">
        <f t="shared" si="325"/>
        <v>6</v>
      </c>
      <c r="X4030" s="3" t="s">
        <v>508</v>
      </c>
      <c r="Y4030" s="2" t="s">
        <v>509</v>
      </c>
      <c r="Z4030" s="2" t="s">
        <v>5586</v>
      </c>
      <c r="AA4030" s="4">
        <v>45030.826388888898</v>
      </c>
      <c r="AB4030" s="26">
        <f t="shared" si="326"/>
        <v>53</v>
      </c>
      <c r="AC4030" s="1" t="s">
        <v>430</v>
      </c>
      <c r="AD4030" s="3" t="s">
        <v>68</v>
      </c>
    </row>
    <row r="4031" spans="1:30" ht="42.75" hidden="1" x14ac:dyDescent="0.25">
      <c r="A4031" s="1" t="s">
        <v>12267</v>
      </c>
      <c r="B4031" s="1" t="s">
        <v>27</v>
      </c>
      <c r="C4031" s="2" t="s">
        <v>12268</v>
      </c>
      <c r="D4031" s="3" t="s">
        <v>200</v>
      </c>
      <c r="E4031" s="3" t="s">
        <v>30</v>
      </c>
      <c r="F4031" s="2" t="s">
        <v>82</v>
      </c>
      <c r="G4031" s="3" t="s">
        <v>54</v>
      </c>
      <c r="H4031" s="3" t="s">
        <v>83</v>
      </c>
      <c r="I4031" s="3">
        <v>1431356</v>
      </c>
      <c r="J4031" s="3" t="s">
        <v>34</v>
      </c>
      <c r="K4031" s="4">
        <v>45028.590277777803</v>
      </c>
      <c r="L4031" s="11" t="str">
        <f t="shared" si="328"/>
        <v>abril</v>
      </c>
      <c r="M4031" s="3">
        <v>3</v>
      </c>
      <c r="N4031" s="3">
        <v>3</v>
      </c>
      <c r="O4031" s="3">
        <f t="shared" si="327"/>
        <v>3</v>
      </c>
      <c r="P4031" s="4">
        <v>45028.597430555601</v>
      </c>
      <c r="Q4031" s="2"/>
      <c r="R4031" s="3" t="s">
        <v>12269</v>
      </c>
      <c r="S4031" s="4">
        <v>45028.597430555601</v>
      </c>
      <c r="T4031" s="3">
        <f t="shared" si="324"/>
        <v>10</v>
      </c>
      <c r="U4031" s="2" t="s">
        <v>551</v>
      </c>
      <c r="V4031" s="4">
        <v>45028.672175925902</v>
      </c>
      <c r="W4031" s="3">
        <f t="shared" si="325"/>
        <v>107</v>
      </c>
      <c r="X4031" s="3" t="s">
        <v>103</v>
      </c>
      <c r="Y4031" s="2" t="s">
        <v>104</v>
      </c>
      <c r="Z4031" s="2" t="s">
        <v>102</v>
      </c>
      <c r="AA4031" s="4">
        <v>45028.849305555603</v>
      </c>
      <c r="AB4031" s="26">
        <f t="shared" si="326"/>
        <v>4</v>
      </c>
      <c r="AC4031" s="1" t="s">
        <v>78</v>
      </c>
      <c r="AD4031" s="3" t="s">
        <v>40</v>
      </c>
    </row>
    <row r="4032" spans="1:30" ht="409.5" hidden="1" x14ac:dyDescent="0.25">
      <c r="A4032" s="1" t="s">
        <v>12270</v>
      </c>
      <c r="B4032" s="1" t="s">
        <v>27</v>
      </c>
      <c r="C4032" s="2" t="s">
        <v>12271</v>
      </c>
      <c r="D4032" s="3" t="s">
        <v>339</v>
      </c>
      <c r="E4032" s="3" t="s">
        <v>30</v>
      </c>
      <c r="F4032" s="2" t="s">
        <v>53</v>
      </c>
      <c r="G4032" s="3" t="s">
        <v>54</v>
      </c>
      <c r="H4032" s="3" t="s">
        <v>1228</v>
      </c>
      <c r="I4032" s="3">
        <v>1431380</v>
      </c>
      <c r="J4032" s="3" t="s">
        <v>34</v>
      </c>
      <c r="K4032" s="4">
        <v>45028.618750000001</v>
      </c>
      <c r="L4032" s="11" t="str">
        <f t="shared" si="328"/>
        <v>abril</v>
      </c>
      <c r="M4032" s="3">
        <v>2</v>
      </c>
      <c r="N4032" s="3">
        <v>2</v>
      </c>
      <c r="O4032" s="3">
        <f t="shared" si="327"/>
        <v>2</v>
      </c>
      <c r="P4032" s="4">
        <v>45028.6264814815</v>
      </c>
      <c r="Q4032" s="2"/>
      <c r="R4032" s="3" t="s">
        <v>12272</v>
      </c>
      <c r="S4032" s="4">
        <v>45028.6264814815</v>
      </c>
      <c r="T4032" s="3">
        <f t="shared" si="324"/>
        <v>11</v>
      </c>
      <c r="U4032" s="2" t="s">
        <v>551</v>
      </c>
      <c r="V4032" s="4">
        <v>45028.6733564815</v>
      </c>
      <c r="W4032" s="3">
        <f t="shared" si="325"/>
        <v>67</v>
      </c>
      <c r="X4032" s="3" t="s">
        <v>359</v>
      </c>
      <c r="Y4032" s="2" t="s">
        <v>360</v>
      </c>
      <c r="Z4032" s="2" t="s">
        <v>5586</v>
      </c>
      <c r="AA4032" s="4">
        <v>45036.472222222197</v>
      </c>
      <c r="AB4032" s="26">
        <f t="shared" si="326"/>
        <v>187</v>
      </c>
      <c r="AC4032" s="1" t="s">
        <v>125</v>
      </c>
      <c r="AD4032" s="3" t="s">
        <v>40</v>
      </c>
    </row>
    <row r="4033" spans="1:30" ht="51" hidden="1" x14ac:dyDescent="0.25">
      <c r="A4033" s="1" t="s">
        <v>9205</v>
      </c>
      <c r="B4033" s="1" t="s">
        <v>27</v>
      </c>
      <c r="C4033" s="2" t="s">
        <v>9206</v>
      </c>
      <c r="D4033" s="3" t="s">
        <v>794</v>
      </c>
      <c r="E4033" s="3" t="s">
        <v>30</v>
      </c>
      <c r="F4033" s="2" t="s">
        <v>82</v>
      </c>
      <c r="G4033" s="3" t="s">
        <v>54</v>
      </c>
      <c r="H4033" s="3" t="s">
        <v>83</v>
      </c>
      <c r="I4033" s="3">
        <v>1431382</v>
      </c>
      <c r="J4033" s="3" t="s">
        <v>34</v>
      </c>
      <c r="K4033" s="4">
        <v>45028.621527777803</v>
      </c>
      <c r="L4033" s="11" t="str">
        <f t="shared" si="328"/>
        <v>abril</v>
      </c>
      <c r="M4033" s="3">
        <v>2</v>
      </c>
      <c r="N4033" s="3">
        <v>2</v>
      </c>
      <c r="O4033" s="3">
        <f t="shared" si="327"/>
        <v>2</v>
      </c>
      <c r="P4033" s="4">
        <v>45028.633807870399</v>
      </c>
      <c r="Q4033" s="2"/>
      <c r="R4033" s="3" t="s">
        <v>12273</v>
      </c>
      <c r="S4033" s="4">
        <v>45028.633807870399</v>
      </c>
      <c r="T4033" s="3">
        <f t="shared" si="324"/>
        <v>17</v>
      </c>
      <c r="U4033" s="2" t="s">
        <v>551</v>
      </c>
      <c r="V4033" s="4">
        <v>45028.685034722199</v>
      </c>
      <c r="W4033" s="3">
        <f t="shared" si="325"/>
        <v>73</v>
      </c>
      <c r="X4033" s="3" t="s">
        <v>103</v>
      </c>
      <c r="Y4033" s="2" t="s">
        <v>104</v>
      </c>
      <c r="Z4033" s="2" t="s">
        <v>102</v>
      </c>
      <c r="AA4033" s="4">
        <v>45029.204861111102</v>
      </c>
      <c r="AB4033" s="26">
        <f t="shared" si="326"/>
        <v>12</v>
      </c>
      <c r="AC4033" s="1" t="s">
        <v>78</v>
      </c>
      <c r="AD4033" s="3" t="s">
        <v>40</v>
      </c>
    </row>
    <row r="4034" spans="1:30" ht="28.5" hidden="1" x14ac:dyDescent="0.25">
      <c r="A4034" s="1" t="s">
        <v>12274</v>
      </c>
      <c r="B4034" s="1" t="s">
        <v>575</v>
      </c>
      <c r="C4034" s="2" t="s">
        <v>12275</v>
      </c>
      <c r="D4034" s="3" t="s">
        <v>1747</v>
      </c>
      <c r="E4034" s="3" t="s">
        <v>410</v>
      </c>
      <c r="F4034" s="2" t="s">
        <v>437</v>
      </c>
      <c r="G4034" s="3" t="s">
        <v>192</v>
      </c>
      <c r="H4034" s="3" t="s">
        <v>438</v>
      </c>
      <c r="I4034" s="3">
        <v>1431395</v>
      </c>
      <c r="J4034" s="3" t="s">
        <v>73</v>
      </c>
      <c r="K4034" s="4">
        <v>45028.641666666699</v>
      </c>
      <c r="L4034" s="11" t="str">
        <f t="shared" si="328"/>
        <v>abril</v>
      </c>
      <c r="M4034" s="3">
        <v>3</v>
      </c>
      <c r="N4034" s="3">
        <v>3</v>
      </c>
      <c r="O4034" s="3">
        <f t="shared" si="327"/>
        <v>3</v>
      </c>
      <c r="P4034" s="4">
        <v>45028.647615740701</v>
      </c>
      <c r="Q4034" s="2"/>
      <c r="R4034" s="3" t="s">
        <v>12276</v>
      </c>
      <c r="S4034" s="4">
        <v>45028.647615740701</v>
      </c>
      <c r="T4034" s="3">
        <f t="shared" si="324"/>
        <v>8</v>
      </c>
      <c r="U4034" s="2" t="s">
        <v>143</v>
      </c>
      <c r="V4034" s="4">
        <v>45028.648541666698</v>
      </c>
      <c r="W4034" s="3">
        <f t="shared" si="325"/>
        <v>1</v>
      </c>
      <c r="X4034" s="3" t="s">
        <v>115</v>
      </c>
      <c r="Y4034" s="2" t="s">
        <v>116</v>
      </c>
      <c r="Z4034" s="2" t="s">
        <v>143</v>
      </c>
      <c r="AA4034" s="4">
        <v>45028.661805555603</v>
      </c>
      <c r="AB4034" s="26">
        <f t="shared" si="326"/>
        <v>0</v>
      </c>
      <c r="AC4034" s="1" t="s">
        <v>197</v>
      </c>
      <c r="AD4034" s="3" t="s">
        <v>40</v>
      </c>
    </row>
    <row r="4035" spans="1:30" ht="38.25" hidden="1" x14ac:dyDescent="0.25">
      <c r="A4035" s="1" t="s">
        <v>12103</v>
      </c>
      <c r="B4035" s="1" t="s">
        <v>407</v>
      </c>
      <c r="C4035" s="2" t="s">
        <v>12104</v>
      </c>
      <c r="D4035" s="3" t="s">
        <v>2863</v>
      </c>
      <c r="E4035" s="3" t="s">
        <v>410</v>
      </c>
      <c r="F4035" s="2" t="s">
        <v>64</v>
      </c>
      <c r="G4035" s="3" t="s">
        <v>32</v>
      </c>
      <c r="H4035" s="3" t="s">
        <v>33</v>
      </c>
      <c r="I4035" s="3">
        <v>1431396</v>
      </c>
      <c r="J4035" s="3" t="s">
        <v>34</v>
      </c>
      <c r="K4035" s="4">
        <v>45028.644444444399</v>
      </c>
      <c r="L4035" s="11" t="str">
        <f t="shared" si="328"/>
        <v>abril</v>
      </c>
      <c r="M4035" s="3">
        <v>3</v>
      </c>
      <c r="N4035" s="3">
        <v>3</v>
      </c>
      <c r="O4035" s="3">
        <f t="shared" si="327"/>
        <v>3</v>
      </c>
      <c r="P4035" s="4">
        <v>45028.658784722204</v>
      </c>
      <c r="Q4035" s="2"/>
      <c r="R4035" s="3" t="s">
        <v>12277</v>
      </c>
      <c r="S4035" s="4">
        <v>45028.658784722204</v>
      </c>
      <c r="T4035" s="3">
        <f t="shared" si="324"/>
        <v>20</v>
      </c>
      <c r="U4035" s="2" t="s">
        <v>551</v>
      </c>
      <c r="V4035" s="4">
        <v>45028.722175925897</v>
      </c>
      <c r="W4035" s="3">
        <f t="shared" si="325"/>
        <v>91</v>
      </c>
      <c r="X4035" s="3" t="s">
        <v>2079</v>
      </c>
      <c r="Y4035" s="2" t="s">
        <v>2080</v>
      </c>
      <c r="Z4035" s="2" t="s">
        <v>5586</v>
      </c>
      <c r="AA4035" s="4">
        <v>45030.59375</v>
      </c>
      <c r="AB4035" s="26">
        <f t="shared" si="326"/>
        <v>44</v>
      </c>
      <c r="AC4035" s="1" t="s">
        <v>78</v>
      </c>
      <c r="AD4035" s="3" t="s">
        <v>40</v>
      </c>
    </row>
    <row r="4036" spans="1:30" ht="229.5" hidden="1" x14ac:dyDescent="0.25">
      <c r="A4036" s="1" t="s">
        <v>12278</v>
      </c>
      <c r="B4036" s="1" t="s">
        <v>27</v>
      </c>
      <c r="C4036" s="2" t="s">
        <v>12279</v>
      </c>
      <c r="D4036" s="3" t="s">
        <v>965</v>
      </c>
      <c r="E4036" s="3" t="s">
        <v>30</v>
      </c>
      <c r="F4036" s="2" t="s">
        <v>44</v>
      </c>
      <c r="G4036" s="3" t="s">
        <v>32</v>
      </c>
      <c r="H4036" s="3" t="s">
        <v>33</v>
      </c>
      <c r="I4036" s="3">
        <v>1431406</v>
      </c>
      <c r="J4036" s="3" t="s">
        <v>34</v>
      </c>
      <c r="K4036" s="4">
        <v>45028.668749999997</v>
      </c>
      <c r="L4036" s="11" t="str">
        <f t="shared" si="328"/>
        <v>abril</v>
      </c>
      <c r="M4036" s="3">
        <v>3</v>
      </c>
      <c r="N4036" s="3">
        <v>3</v>
      </c>
      <c r="O4036" s="3">
        <f t="shared" si="327"/>
        <v>3</v>
      </c>
      <c r="P4036" s="4">
        <v>45028.677777777797</v>
      </c>
      <c r="Q4036" s="2"/>
      <c r="R4036" s="3" t="s">
        <v>12280</v>
      </c>
      <c r="S4036" s="4">
        <v>45028.677777777797</v>
      </c>
      <c r="T4036" s="3">
        <f t="shared" si="324"/>
        <v>13</v>
      </c>
      <c r="U4036" s="2" t="s">
        <v>551</v>
      </c>
      <c r="V4036" s="4">
        <v>45028.707812499997</v>
      </c>
      <c r="W4036" s="3">
        <f t="shared" si="325"/>
        <v>43</v>
      </c>
      <c r="X4036" s="3" t="s">
        <v>103</v>
      </c>
      <c r="Y4036" s="2" t="s">
        <v>104</v>
      </c>
      <c r="Z4036" s="2" t="s">
        <v>102</v>
      </c>
      <c r="AA4036" s="4">
        <v>45028.917361111096</v>
      </c>
      <c r="AB4036" s="26">
        <f t="shared" si="326"/>
        <v>5</v>
      </c>
      <c r="AC4036" s="1" t="s">
        <v>78</v>
      </c>
      <c r="AD4036" s="3" t="s">
        <v>40</v>
      </c>
    </row>
    <row r="4037" spans="1:30" ht="38.25" hidden="1" x14ac:dyDescent="0.25">
      <c r="A4037" s="1" t="s">
        <v>12281</v>
      </c>
      <c r="B4037" s="1" t="s">
        <v>27</v>
      </c>
      <c r="C4037" s="2" t="s">
        <v>12282</v>
      </c>
      <c r="D4037" s="3" t="s">
        <v>917</v>
      </c>
      <c r="E4037" s="3" t="s">
        <v>30</v>
      </c>
      <c r="F4037" s="2" t="s">
        <v>64</v>
      </c>
      <c r="G4037" s="3" t="s">
        <v>32</v>
      </c>
      <c r="H4037" s="3" t="s">
        <v>33</v>
      </c>
      <c r="I4037" s="3">
        <v>1431409</v>
      </c>
      <c r="J4037" s="3" t="s">
        <v>34</v>
      </c>
      <c r="K4037" s="4">
        <v>45028.686111111099</v>
      </c>
      <c r="L4037" s="11" t="str">
        <f t="shared" si="328"/>
        <v>abril</v>
      </c>
      <c r="M4037" s="3">
        <v>1</v>
      </c>
      <c r="N4037" s="3">
        <v>1</v>
      </c>
      <c r="O4037" s="3">
        <f t="shared" si="327"/>
        <v>1</v>
      </c>
      <c r="P4037" s="4">
        <v>45028.698912036998</v>
      </c>
      <c r="Q4037" s="2"/>
      <c r="R4037" s="3" t="s">
        <v>12283</v>
      </c>
      <c r="S4037" s="4">
        <v>45028.698912036998</v>
      </c>
      <c r="T4037" s="3">
        <f t="shared" ref="T4037:T4100" si="329">ROUNDDOWN((S4037-K4037)*24*60,0)</f>
        <v>18</v>
      </c>
      <c r="U4037" s="2" t="s">
        <v>551</v>
      </c>
      <c r="V4037" s="4">
        <v>45028.700717592597</v>
      </c>
      <c r="W4037" s="3">
        <f t="shared" ref="W4037:W4100" si="330">+IF(ISBLANK(V4037),"",ROUNDDOWN((V4037-S4037)*24*60,0))</f>
        <v>2</v>
      </c>
      <c r="X4037" s="3" t="s">
        <v>1197</v>
      </c>
      <c r="Y4037" s="2" t="s">
        <v>1198</v>
      </c>
      <c r="Z4037" s="2" t="s">
        <v>47</v>
      </c>
      <c r="AA4037" s="4">
        <v>45044.709027777797</v>
      </c>
      <c r="AB4037" s="26">
        <f t="shared" ref="AB4037:AB4100" si="331">+IF(ISBLANK(V4037),"",IF(ISBLANK(AA4037),"",_xlfn.IFS((AA4037-V4037)*24&lt;0,"",(AA4037-V4037)*24&gt;0,(ROUNDDOWN((AA4037-V4037)*24,0)))))</f>
        <v>384</v>
      </c>
      <c r="AC4037" s="1" t="s">
        <v>60</v>
      </c>
      <c r="AD4037" s="3" t="s">
        <v>40</v>
      </c>
    </row>
    <row r="4038" spans="1:30" ht="42.75" hidden="1" x14ac:dyDescent="0.25">
      <c r="A4038" s="1" t="s">
        <v>11670</v>
      </c>
      <c r="B4038" s="1" t="s">
        <v>407</v>
      </c>
      <c r="C4038" s="2" t="s">
        <v>11671</v>
      </c>
      <c r="D4038" s="3" t="s">
        <v>12284</v>
      </c>
      <c r="E4038" s="3" t="s">
        <v>410</v>
      </c>
      <c r="F4038" s="2" t="s">
        <v>225</v>
      </c>
      <c r="G4038" s="3" t="s">
        <v>32</v>
      </c>
      <c r="H4038" s="3" t="s">
        <v>33</v>
      </c>
      <c r="I4038" s="3">
        <v>1431414</v>
      </c>
      <c r="J4038" s="3" t="s">
        <v>34</v>
      </c>
      <c r="K4038" s="4">
        <v>45028.704861111102</v>
      </c>
      <c r="L4038" s="11" t="str">
        <f t="shared" si="328"/>
        <v>abril</v>
      </c>
      <c r="M4038" s="3">
        <v>3</v>
      </c>
      <c r="N4038" s="3">
        <v>3</v>
      </c>
      <c r="O4038" s="3">
        <f t="shared" si="327"/>
        <v>3</v>
      </c>
      <c r="P4038" s="4">
        <v>45028.723287036999</v>
      </c>
      <c r="Q4038" s="2"/>
      <c r="R4038" s="3" t="s">
        <v>12285</v>
      </c>
      <c r="S4038" s="4">
        <v>45028.723287036999</v>
      </c>
      <c r="T4038" s="3">
        <f t="shared" si="329"/>
        <v>26</v>
      </c>
      <c r="U4038" s="2" t="s">
        <v>551</v>
      </c>
      <c r="V4038" s="4">
        <v>45028.772997685199</v>
      </c>
      <c r="W4038" s="3">
        <f t="shared" si="330"/>
        <v>71</v>
      </c>
      <c r="X4038" s="3" t="s">
        <v>702</v>
      </c>
      <c r="Y4038" s="2" t="s">
        <v>703</v>
      </c>
      <c r="Z4038" s="2" t="s">
        <v>36</v>
      </c>
      <c r="AA4038" s="4">
        <v>45031.626388888901</v>
      </c>
      <c r="AB4038" s="26">
        <f t="shared" si="331"/>
        <v>68</v>
      </c>
      <c r="AC4038" s="1" t="s">
        <v>78</v>
      </c>
      <c r="AD4038" s="3" t="s">
        <v>40</v>
      </c>
    </row>
    <row r="4039" spans="1:30" ht="42.75" hidden="1" x14ac:dyDescent="0.25">
      <c r="A4039" s="1" t="s">
        <v>12286</v>
      </c>
      <c r="B4039" s="1" t="s">
        <v>27</v>
      </c>
      <c r="C4039" s="2" t="s">
        <v>12287</v>
      </c>
      <c r="D4039" s="3" t="s">
        <v>1059</v>
      </c>
      <c r="E4039" s="3" t="s">
        <v>30</v>
      </c>
      <c r="F4039" s="2" t="s">
        <v>53</v>
      </c>
      <c r="G4039" s="3" t="s">
        <v>32</v>
      </c>
      <c r="H4039" s="3" t="s">
        <v>7011</v>
      </c>
      <c r="I4039" s="3">
        <v>1431416</v>
      </c>
      <c r="J4039" s="3" t="s">
        <v>34</v>
      </c>
      <c r="K4039" s="4">
        <v>45028.7097222222</v>
      </c>
      <c r="L4039" s="11" t="str">
        <f t="shared" si="328"/>
        <v>abril</v>
      </c>
      <c r="M4039" s="3">
        <v>1</v>
      </c>
      <c r="N4039" s="3">
        <v>1</v>
      </c>
      <c r="O4039" s="3">
        <f t="shared" si="327"/>
        <v>1</v>
      </c>
      <c r="P4039" s="4">
        <v>45028.725821759297</v>
      </c>
      <c r="Q4039" s="2"/>
      <c r="R4039" s="3" t="s">
        <v>12288</v>
      </c>
      <c r="S4039" s="4">
        <v>45028.725821759297</v>
      </c>
      <c r="T4039" s="3">
        <f t="shared" si="329"/>
        <v>23</v>
      </c>
      <c r="U4039" s="2" t="s">
        <v>551</v>
      </c>
      <c r="V4039" s="4">
        <v>45028.729097222204</v>
      </c>
      <c r="W4039" s="3">
        <f t="shared" si="330"/>
        <v>4</v>
      </c>
      <c r="X4039" s="3" t="s">
        <v>458</v>
      </c>
      <c r="Y4039" s="2" t="s">
        <v>459</v>
      </c>
      <c r="Z4039" s="2" t="s">
        <v>143</v>
      </c>
      <c r="AA4039" s="4">
        <v>45041.531944444403</v>
      </c>
      <c r="AB4039" s="26">
        <f t="shared" si="331"/>
        <v>307</v>
      </c>
      <c r="AC4039" s="1" t="s">
        <v>60</v>
      </c>
      <c r="AD4039" s="3" t="s">
        <v>40</v>
      </c>
    </row>
    <row r="4040" spans="1:30" ht="42.75" hidden="1" x14ac:dyDescent="0.25">
      <c r="A4040" s="1" t="s">
        <v>12289</v>
      </c>
      <c r="B4040" s="1" t="s">
        <v>27</v>
      </c>
      <c r="C4040" s="2" t="s">
        <v>12290</v>
      </c>
      <c r="D4040" s="3" t="s">
        <v>745</v>
      </c>
      <c r="E4040" s="3" t="s">
        <v>30</v>
      </c>
      <c r="F4040" s="2" t="s">
        <v>225</v>
      </c>
      <c r="G4040" s="3" t="s">
        <v>32</v>
      </c>
      <c r="H4040" s="3" t="s">
        <v>33</v>
      </c>
      <c r="I4040" s="3">
        <v>1431417</v>
      </c>
      <c r="J4040" s="3" t="s">
        <v>34</v>
      </c>
      <c r="K4040" s="4">
        <v>45028.713888888902</v>
      </c>
      <c r="L4040" s="11" t="str">
        <f t="shared" si="328"/>
        <v>abril</v>
      </c>
      <c r="M4040" s="3">
        <v>2</v>
      </c>
      <c r="N4040" s="3">
        <v>2</v>
      </c>
      <c r="O4040" s="3">
        <f t="shared" si="327"/>
        <v>2</v>
      </c>
      <c r="P4040" s="4">
        <v>45028.731539351902</v>
      </c>
      <c r="Q4040" s="2"/>
      <c r="R4040" s="3" t="s">
        <v>12291</v>
      </c>
      <c r="S4040" s="4">
        <v>45028.731539351902</v>
      </c>
      <c r="T4040" s="3">
        <f t="shared" si="329"/>
        <v>25</v>
      </c>
      <c r="U4040" s="2" t="s">
        <v>551</v>
      </c>
      <c r="V4040" s="4">
        <v>45028.740486111099</v>
      </c>
      <c r="W4040" s="3">
        <f t="shared" si="330"/>
        <v>12</v>
      </c>
      <c r="X4040" s="3" t="s">
        <v>103</v>
      </c>
      <c r="Y4040" s="2" t="s">
        <v>104</v>
      </c>
      <c r="Z4040" s="2" t="s">
        <v>102</v>
      </c>
      <c r="AA4040" s="4">
        <v>45029.016666666699</v>
      </c>
      <c r="AB4040" s="26">
        <f t="shared" si="331"/>
        <v>6</v>
      </c>
      <c r="AC4040" s="1" t="s">
        <v>78</v>
      </c>
      <c r="AD4040" s="3" t="s">
        <v>40</v>
      </c>
    </row>
    <row r="4041" spans="1:30" ht="63.75" hidden="1" x14ac:dyDescent="0.25">
      <c r="A4041" s="1" t="s">
        <v>12292</v>
      </c>
      <c r="B4041" s="1" t="s">
        <v>27</v>
      </c>
      <c r="C4041" s="2" t="s">
        <v>12293</v>
      </c>
      <c r="D4041" s="3" t="s">
        <v>200</v>
      </c>
      <c r="E4041" s="3" t="s">
        <v>30</v>
      </c>
      <c r="F4041" s="2" t="s">
        <v>53</v>
      </c>
      <c r="G4041" s="3" t="s">
        <v>32</v>
      </c>
      <c r="H4041" s="3" t="s">
        <v>187</v>
      </c>
      <c r="I4041" s="3">
        <v>1431419</v>
      </c>
      <c r="J4041" s="3" t="s">
        <v>34</v>
      </c>
      <c r="K4041" s="4">
        <v>45028.716666666704</v>
      </c>
      <c r="L4041" s="11" t="str">
        <f t="shared" si="328"/>
        <v>abril</v>
      </c>
      <c r="M4041" s="3">
        <v>2</v>
      </c>
      <c r="N4041" s="3">
        <v>2</v>
      </c>
      <c r="O4041" s="3">
        <f t="shared" si="327"/>
        <v>2</v>
      </c>
      <c r="P4041" s="4">
        <v>45028.7359490741</v>
      </c>
      <c r="Q4041" s="2"/>
      <c r="R4041" s="3" t="s">
        <v>12294</v>
      </c>
      <c r="S4041" s="4">
        <v>45028.7359490741</v>
      </c>
      <c r="T4041" s="3">
        <f t="shared" si="329"/>
        <v>27</v>
      </c>
      <c r="U4041" s="2" t="s">
        <v>551</v>
      </c>
      <c r="V4041" s="4">
        <v>45028.801307870403</v>
      </c>
      <c r="W4041" s="3">
        <f t="shared" si="330"/>
        <v>94</v>
      </c>
      <c r="X4041" s="3" t="s">
        <v>103</v>
      </c>
      <c r="Y4041" s="2" t="s">
        <v>104</v>
      </c>
      <c r="Z4041" s="2" t="s">
        <v>36</v>
      </c>
      <c r="AA4041" s="4">
        <v>45029.751388888901</v>
      </c>
      <c r="AB4041" s="26">
        <f t="shared" si="331"/>
        <v>22</v>
      </c>
      <c r="AC4041" s="1" t="s">
        <v>78</v>
      </c>
      <c r="AD4041" s="3" t="s">
        <v>40</v>
      </c>
    </row>
    <row r="4042" spans="1:30" ht="76.5" hidden="1" x14ac:dyDescent="0.25">
      <c r="A4042" s="1" t="s">
        <v>12295</v>
      </c>
      <c r="B4042" s="1" t="s">
        <v>27</v>
      </c>
      <c r="C4042" s="2" t="s">
        <v>12296</v>
      </c>
      <c r="D4042" s="3" t="s">
        <v>745</v>
      </c>
      <c r="E4042" s="3" t="s">
        <v>30</v>
      </c>
      <c r="F4042" s="2" t="s">
        <v>53</v>
      </c>
      <c r="G4042" s="3" t="s">
        <v>32</v>
      </c>
      <c r="H4042" s="3" t="s">
        <v>187</v>
      </c>
      <c r="I4042" s="3">
        <v>1431422</v>
      </c>
      <c r="J4042" s="3" t="s">
        <v>34</v>
      </c>
      <c r="K4042" s="4">
        <v>45028.7277777778</v>
      </c>
      <c r="L4042" s="11" t="str">
        <f t="shared" si="328"/>
        <v>abril</v>
      </c>
      <c r="M4042" s="3">
        <v>2</v>
      </c>
      <c r="N4042" s="3">
        <v>2</v>
      </c>
      <c r="O4042" s="3">
        <f t="shared" si="327"/>
        <v>2</v>
      </c>
      <c r="P4042" s="4">
        <v>45028.755393518499</v>
      </c>
      <c r="Q4042" s="2"/>
      <c r="R4042" s="3" t="s">
        <v>12297</v>
      </c>
      <c r="S4042" s="4">
        <v>45028.755393518499</v>
      </c>
      <c r="T4042" s="3">
        <f t="shared" si="329"/>
        <v>39</v>
      </c>
      <c r="U4042" s="2" t="s">
        <v>551</v>
      </c>
      <c r="V4042" s="4">
        <v>45028.7817939815</v>
      </c>
      <c r="W4042" s="3">
        <f t="shared" si="330"/>
        <v>38</v>
      </c>
      <c r="X4042" s="3" t="s">
        <v>508</v>
      </c>
      <c r="Y4042" s="2" t="s">
        <v>509</v>
      </c>
      <c r="Z4042" s="2" t="s">
        <v>75</v>
      </c>
      <c r="AA4042" s="4">
        <v>45036.474305555603</v>
      </c>
      <c r="AB4042" s="26">
        <f t="shared" si="331"/>
        <v>184</v>
      </c>
      <c r="AC4042" s="1" t="s">
        <v>78</v>
      </c>
      <c r="AD4042" s="3" t="s">
        <v>40</v>
      </c>
    </row>
    <row r="4043" spans="1:30" ht="89.25" hidden="1" x14ac:dyDescent="0.25">
      <c r="A4043" s="1" t="s">
        <v>12298</v>
      </c>
      <c r="B4043" s="1" t="s">
        <v>27</v>
      </c>
      <c r="C4043" s="2" t="s">
        <v>12299</v>
      </c>
      <c r="D4043" s="3" t="s">
        <v>43</v>
      </c>
      <c r="E4043" s="3" t="s">
        <v>30</v>
      </c>
      <c r="F4043" s="2" t="s">
        <v>1124</v>
      </c>
      <c r="G4043" s="3" t="s">
        <v>155</v>
      </c>
      <c r="H4043" s="3" t="s">
        <v>4066</v>
      </c>
      <c r="I4043" s="3">
        <v>1431432</v>
      </c>
      <c r="J4043" s="3" t="s">
        <v>73</v>
      </c>
      <c r="K4043" s="4">
        <v>45028.781944444403</v>
      </c>
      <c r="L4043" s="11" t="str">
        <f t="shared" si="328"/>
        <v>abril</v>
      </c>
      <c r="M4043" s="3">
        <v>3</v>
      </c>
      <c r="N4043" s="3">
        <v>3</v>
      </c>
      <c r="O4043" s="3">
        <f t="shared" si="327"/>
        <v>3</v>
      </c>
      <c r="P4043" s="4">
        <v>45028.801539351902</v>
      </c>
      <c r="Q4043" s="2"/>
      <c r="R4043" s="3" t="s">
        <v>12300</v>
      </c>
      <c r="S4043" s="4">
        <v>45028.801539351902</v>
      </c>
      <c r="T4043" s="3">
        <f t="shared" si="329"/>
        <v>28</v>
      </c>
      <c r="U4043" s="2" t="s">
        <v>150</v>
      </c>
      <c r="V4043" s="4">
        <v>45028.801805555602</v>
      </c>
      <c r="W4043" s="3">
        <f t="shared" si="330"/>
        <v>0</v>
      </c>
      <c r="X4043" s="3" t="s">
        <v>1142</v>
      </c>
      <c r="Y4043" s="2" t="s">
        <v>1143</v>
      </c>
      <c r="Z4043" s="2" t="s">
        <v>150</v>
      </c>
      <c r="AA4043" s="4">
        <v>45028.865277777797</v>
      </c>
      <c r="AB4043" s="26">
        <f t="shared" si="331"/>
        <v>1</v>
      </c>
      <c r="AC4043" s="1" t="s">
        <v>197</v>
      </c>
      <c r="AD4043" s="3" t="s">
        <v>40</v>
      </c>
    </row>
    <row r="4044" spans="1:30" ht="42.75" hidden="1" x14ac:dyDescent="0.25">
      <c r="A4044" s="1" t="s">
        <v>12301</v>
      </c>
      <c r="B4044" s="1" t="s">
        <v>27</v>
      </c>
      <c r="C4044" s="2" t="s">
        <v>12302</v>
      </c>
      <c r="D4044" s="3" t="s">
        <v>471</v>
      </c>
      <c r="E4044" s="3" t="s">
        <v>30</v>
      </c>
      <c r="F4044" s="2" t="s">
        <v>325</v>
      </c>
      <c r="G4044" s="3" t="s">
        <v>192</v>
      </c>
      <c r="H4044" s="3" t="s">
        <v>604</v>
      </c>
      <c r="I4044" s="3">
        <v>1431437</v>
      </c>
      <c r="J4044" s="3" t="s">
        <v>73</v>
      </c>
      <c r="K4044" s="4">
        <v>45028.818055555603</v>
      </c>
      <c r="L4044" s="11" t="str">
        <f t="shared" si="328"/>
        <v>abril</v>
      </c>
      <c r="M4044" s="3">
        <v>3</v>
      </c>
      <c r="N4044" s="3">
        <v>3</v>
      </c>
      <c r="O4044" s="3">
        <f t="shared" si="327"/>
        <v>3</v>
      </c>
      <c r="P4044" s="4">
        <v>45028.828958333303</v>
      </c>
      <c r="Q4044" s="2"/>
      <c r="R4044" s="3" t="s">
        <v>12303</v>
      </c>
      <c r="S4044" s="4">
        <v>45028.828958333303</v>
      </c>
      <c r="T4044" s="3">
        <f t="shared" si="329"/>
        <v>15</v>
      </c>
      <c r="U4044" s="2" t="s">
        <v>150</v>
      </c>
      <c r="V4044" s="4">
        <v>45028.829502314802</v>
      </c>
      <c r="W4044" s="3">
        <f t="shared" si="330"/>
        <v>0</v>
      </c>
      <c r="X4044" s="3" t="s">
        <v>11655</v>
      </c>
      <c r="Y4044" s="2" t="s">
        <v>11656</v>
      </c>
      <c r="Z4044" s="2" t="s">
        <v>150</v>
      </c>
      <c r="AA4044" s="4">
        <v>45028.846527777801</v>
      </c>
      <c r="AB4044" s="26">
        <f t="shared" si="331"/>
        <v>0</v>
      </c>
      <c r="AC4044" s="1" t="s">
        <v>78</v>
      </c>
      <c r="AD4044" s="3" t="s">
        <v>40</v>
      </c>
    </row>
    <row r="4045" spans="1:30" ht="57" hidden="1" x14ac:dyDescent="0.25">
      <c r="A4045" s="1" t="s">
        <v>12304</v>
      </c>
      <c r="B4045" s="1" t="s">
        <v>27</v>
      </c>
      <c r="C4045" s="2" t="s">
        <v>12305</v>
      </c>
      <c r="D4045" s="3" t="s">
        <v>316</v>
      </c>
      <c r="E4045" s="3" t="s">
        <v>30</v>
      </c>
      <c r="F4045" s="2" t="s">
        <v>758</v>
      </c>
      <c r="G4045" s="3" t="s">
        <v>192</v>
      </c>
      <c r="H4045" s="3" t="s">
        <v>759</v>
      </c>
      <c r="I4045" s="3">
        <v>1431439</v>
      </c>
      <c r="J4045" s="3" t="s">
        <v>34</v>
      </c>
      <c r="K4045" s="4">
        <v>45028.820833333302</v>
      </c>
      <c r="L4045" s="11" t="str">
        <f t="shared" si="328"/>
        <v>abril</v>
      </c>
      <c r="M4045" s="3">
        <v>2</v>
      </c>
      <c r="N4045" s="3">
        <v>2</v>
      </c>
      <c r="O4045" s="3">
        <f t="shared" si="327"/>
        <v>2</v>
      </c>
      <c r="P4045" s="4">
        <v>45028.853067129603</v>
      </c>
      <c r="Q4045" s="2"/>
      <c r="R4045" s="3" t="s">
        <v>12306</v>
      </c>
      <c r="S4045" s="4">
        <v>45028.853067129603</v>
      </c>
      <c r="T4045" s="3">
        <f t="shared" si="329"/>
        <v>46</v>
      </c>
      <c r="U4045" s="2" t="s">
        <v>150</v>
      </c>
      <c r="V4045" s="4">
        <v>45028.854826388902</v>
      </c>
      <c r="W4045" s="3">
        <f t="shared" si="330"/>
        <v>2</v>
      </c>
      <c r="X4045" s="3" t="s">
        <v>12196</v>
      </c>
      <c r="Y4045" s="2" t="s">
        <v>12197</v>
      </c>
      <c r="Z4045" s="2" t="s">
        <v>150</v>
      </c>
      <c r="AA4045" s="4">
        <v>45040.422222222202</v>
      </c>
      <c r="AB4045" s="26">
        <f t="shared" si="331"/>
        <v>277</v>
      </c>
      <c r="AC4045" s="1" t="s">
        <v>78</v>
      </c>
      <c r="AD4045" s="3" t="s">
        <v>40</v>
      </c>
    </row>
    <row r="4046" spans="1:30" ht="42.75" hidden="1" x14ac:dyDescent="0.25">
      <c r="A4046" s="1" t="s">
        <v>12307</v>
      </c>
      <c r="B4046" s="1" t="s">
        <v>27</v>
      </c>
      <c r="C4046" s="2" t="s">
        <v>12308</v>
      </c>
      <c r="D4046" s="3" t="s">
        <v>29</v>
      </c>
      <c r="E4046" s="3" t="s">
        <v>30</v>
      </c>
      <c r="F4046" s="2" t="s">
        <v>88</v>
      </c>
      <c r="G4046" s="3" t="s">
        <v>54</v>
      </c>
      <c r="H4046" s="3" t="s">
        <v>276</v>
      </c>
      <c r="I4046" s="3">
        <v>1431441</v>
      </c>
      <c r="J4046" s="3" t="s">
        <v>34</v>
      </c>
      <c r="K4046" s="4">
        <v>45028.824999999997</v>
      </c>
      <c r="L4046" s="11" t="str">
        <f t="shared" si="328"/>
        <v>abril</v>
      </c>
      <c r="M4046" s="3">
        <v>3</v>
      </c>
      <c r="N4046" s="3">
        <v>3</v>
      </c>
      <c r="O4046" s="3">
        <f t="shared" si="327"/>
        <v>3</v>
      </c>
      <c r="P4046" s="4">
        <v>45028.862662036998</v>
      </c>
      <c r="Q4046" s="2"/>
      <c r="R4046" s="3" t="s">
        <v>12309</v>
      </c>
      <c r="S4046" s="4">
        <v>45028.862662036998</v>
      </c>
      <c r="T4046" s="3">
        <f t="shared" si="329"/>
        <v>54</v>
      </c>
      <c r="U4046" s="2" t="s">
        <v>75</v>
      </c>
      <c r="V4046" s="4">
        <v>45028.865312499998</v>
      </c>
      <c r="W4046" s="3">
        <f t="shared" si="330"/>
        <v>3</v>
      </c>
      <c r="X4046" s="3" t="s">
        <v>452</v>
      </c>
      <c r="Y4046" s="2" t="s">
        <v>453</v>
      </c>
      <c r="Z4046" s="2" t="s">
        <v>75</v>
      </c>
      <c r="AA4046" s="4">
        <v>45029.751388888901</v>
      </c>
      <c r="AB4046" s="26">
        <f t="shared" si="331"/>
        <v>21</v>
      </c>
      <c r="AC4046" s="1" t="s">
        <v>78</v>
      </c>
      <c r="AD4046" s="3" t="s">
        <v>40</v>
      </c>
    </row>
    <row r="4047" spans="1:30" ht="76.5" hidden="1" x14ac:dyDescent="0.25">
      <c r="A4047" s="1" t="s">
        <v>6343</v>
      </c>
      <c r="B4047" s="1" t="s">
        <v>27</v>
      </c>
      <c r="C4047" s="2" t="s">
        <v>6344</v>
      </c>
      <c r="D4047" s="3" t="s">
        <v>166</v>
      </c>
      <c r="E4047" s="3" t="s">
        <v>30</v>
      </c>
      <c r="F4047" s="2" t="s">
        <v>88</v>
      </c>
      <c r="G4047" s="3" t="s">
        <v>54</v>
      </c>
      <c r="H4047" s="3" t="s">
        <v>276</v>
      </c>
      <c r="I4047" s="3">
        <v>1431442</v>
      </c>
      <c r="J4047" s="3" t="s">
        <v>34</v>
      </c>
      <c r="K4047" s="4">
        <v>45028.831250000003</v>
      </c>
      <c r="L4047" s="11" t="str">
        <f t="shared" si="328"/>
        <v>abril</v>
      </c>
      <c r="M4047" s="3">
        <v>3</v>
      </c>
      <c r="N4047" s="3">
        <v>3</v>
      </c>
      <c r="O4047" s="3">
        <f t="shared" si="327"/>
        <v>3</v>
      </c>
      <c r="P4047" s="4">
        <v>45028.8457291667</v>
      </c>
      <c r="Q4047" s="2"/>
      <c r="R4047" s="3" t="s">
        <v>12310</v>
      </c>
      <c r="S4047" s="4">
        <v>45028.8457291667</v>
      </c>
      <c r="T4047" s="3">
        <f t="shared" si="329"/>
        <v>20</v>
      </c>
      <c r="U4047" s="2" t="s">
        <v>36</v>
      </c>
      <c r="V4047" s="4">
        <v>45028.846018518503</v>
      </c>
      <c r="W4047" s="3">
        <f t="shared" si="330"/>
        <v>0</v>
      </c>
      <c r="X4047" s="3" t="s">
        <v>66</v>
      </c>
      <c r="Y4047" s="2" t="s">
        <v>67</v>
      </c>
      <c r="Z4047" s="2" t="s">
        <v>36</v>
      </c>
      <c r="AA4047" s="4">
        <v>45031.535416666702</v>
      </c>
      <c r="AB4047" s="26">
        <f t="shared" si="331"/>
        <v>64</v>
      </c>
      <c r="AC4047" s="1" t="s">
        <v>144</v>
      </c>
      <c r="AD4047" s="3" t="s">
        <v>40</v>
      </c>
    </row>
    <row r="4048" spans="1:30" ht="28.5" hidden="1" x14ac:dyDescent="0.25">
      <c r="A4048" s="1" t="s">
        <v>12311</v>
      </c>
      <c r="B4048" s="1" t="s">
        <v>27</v>
      </c>
      <c r="C4048" s="2" t="s">
        <v>12312</v>
      </c>
      <c r="D4048" s="3" t="s">
        <v>81</v>
      </c>
      <c r="E4048" s="3" t="s">
        <v>30</v>
      </c>
      <c r="F4048" s="2" t="s">
        <v>213</v>
      </c>
      <c r="G4048" s="3" t="s">
        <v>192</v>
      </c>
      <c r="H4048" s="3" t="s">
        <v>214</v>
      </c>
      <c r="I4048" s="3">
        <v>1431444</v>
      </c>
      <c r="J4048" s="3" t="s">
        <v>73</v>
      </c>
      <c r="K4048" s="4">
        <v>45028.852083333302</v>
      </c>
      <c r="L4048" s="11" t="str">
        <f t="shared" si="328"/>
        <v>abril</v>
      </c>
      <c r="M4048" s="3">
        <v>3</v>
      </c>
      <c r="N4048" s="3">
        <v>3</v>
      </c>
      <c r="O4048" s="3">
        <f t="shared" si="327"/>
        <v>3</v>
      </c>
      <c r="P4048" s="4">
        <v>45028.866597222201</v>
      </c>
      <c r="Q4048" s="2"/>
      <c r="R4048" s="3" t="s">
        <v>12313</v>
      </c>
      <c r="S4048" s="4">
        <v>45028.866597222201</v>
      </c>
      <c r="T4048" s="3">
        <f t="shared" si="329"/>
        <v>20</v>
      </c>
      <c r="U4048" s="2" t="s">
        <v>150</v>
      </c>
      <c r="V4048" s="4">
        <v>45028.887465277803</v>
      </c>
      <c r="W4048" s="3">
        <f t="shared" si="330"/>
        <v>30</v>
      </c>
      <c r="X4048" s="3" t="s">
        <v>580</v>
      </c>
      <c r="Y4048" s="2" t="s">
        <v>581</v>
      </c>
      <c r="Z4048" s="2" t="s">
        <v>150</v>
      </c>
      <c r="AA4048" s="4">
        <v>45028.915972222203</v>
      </c>
      <c r="AB4048" s="26">
        <f t="shared" si="331"/>
        <v>0</v>
      </c>
      <c r="AC4048" s="1" t="s">
        <v>197</v>
      </c>
      <c r="AD4048" s="3" t="s">
        <v>40</v>
      </c>
    </row>
    <row r="4049" spans="1:30" ht="28.5" hidden="1" x14ac:dyDescent="0.25">
      <c r="A4049" s="1" t="s">
        <v>12314</v>
      </c>
      <c r="B4049" s="1" t="s">
        <v>27</v>
      </c>
      <c r="C4049" s="2" t="s">
        <v>12315</v>
      </c>
      <c r="D4049" s="3" t="s">
        <v>178</v>
      </c>
      <c r="E4049" s="3" t="s">
        <v>30</v>
      </c>
      <c r="F4049" s="2" t="s">
        <v>288</v>
      </c>
      <c r="G4049" s="3" t="s">
        <v>192</v>
      </c>
      <c r="H4049" s="3" t="s">
        <v>289</v>
      </c>
      <c r="I4049" s="3">
        <v>1431445</v>
      </c>
      <c r="J4049" s="3" t="s">
        <v>73</v>
      </c>
      <c r="K4049" s="4">
        <v>45028.859722222202</v>
      </c>
      <c r="L4049" s="11" t="str">
        <f t="shared" si="328"/>
        <v>abril</v>
      </c>
      <c r="M4049" s="3">
        <v>3</v>
      </c>
      <c r="N4049" s="3">
        <v>3</v>
      </c>
      <c r="O4049" s="3">
        <f t="shared" si="327"/>
        <v>3</v>
      </c>
      <c r="P4049" s="4">
        <v>45028.884166666699</v>
      </c>
      <c r="Q4049" s="2"/>
      <c r="R4049" s="3" t="s">
        <v>12316</v>
      </c>
      <c r="S4049" s="4">
        <v>45028.884166666699</v>
      </c>
      <c r="T4049" s="3">
        <f t="shared" si="329"/>
        <v>35</v>
      </c>
      <c r="U4049" s="2" t="s">
        <v>150</v>
      </c>
      <c r="V4049" s="4">
        <v>45028.9084953704</v>
      </c>
      <c r="W4049" s="3">
        <f t="shared" si="330"/>
        <v>35</v>
      </c>
      <c r="X4049" s="3" t="s">
        <v>3498</v>
      </c>
      <c r="Y4049" s="2" t="s">
        <v>3499</v>
      </c>
      <c r="Z4049" s="2" t="s">
        <v>150</v>
      </c>
      <c r="AA4049" s="4">
        <v>45028.930555555598</v>
      </c>
      <c r="AB4049" s="26">
        <f t="shared" si="331"/>
        <v>0</v>
      </c>
      <c r="AC4049" s="1" t="s">
        <v>197</v>
      </c>
      <c r="AD4049" s="3" t="s">
        <v>40</v>
      </c>
    </row>
    <row r="4050" spans="1:30" ht="28.5" hidden="1" x14ac:dyDescent="0.25">
      <c r="A4050" s="1" t="s">
        <v>12317</v>
      </c>
      <c r="B4050" s="1" t="s">
        <v>27</v>
      </c>
      <c r="C4050" s="2" t="s">
        <v>12318</v>
      </c>
      <c r="D4050" s="3" t="s">
        <v>128</v>
      </c>
      <c r="E4050" s="3" t="s">
        <v>30</v>
      </c>
      <c r="F4050" s="2" t="s">
        <v>398</v>
      </c>
      <c r="G4050" s="3" t="s">
        <v>192</v>
      </c>
      <c r="H4050" s="3" t="s">
        <v>399</v>
      </c>
      <c r="I4050" s="3">
        <v>1431446</v>
      </c>
      <c r="J4050" s="3" t="s">
        <v>73</v>
      </c>
      <c r="K4050" s="4">
        <v>45028.872916666704</v>
      </c>
      <c r="L4050" s="11" t="str">
        <f t="shared" si="328"/>
        <v>abril</v>
      </c>
      <c r="M4050" s="3">
        <v>3</v>
      </c>
      <c r="N4050" s="3">
        <v>3</v>
      </c>
      <c r="O4050" s="3">
        <f t="shared" si="327"/>
        <v>3</v>
      </c>
      <c r="P4050" s="4">
        <v>45028.885277777801</v>
      </c>
      <c r="Q4050" s="2"/>
      <c r="R4050" s="3" t="s">
        <v>12319</v>
      </c>
      <c r="S4050" s="4">
        <v>45028.885277777801</v>
      </c>
      <c r="T4050" s="3">
        <f t="shared" si="329"/>
        <v>17</v>
      </c>
      <c r="U4050" s="2" t="s">
        <v>150</v>
      </c>
      <c r="V4050" s="4">
        <v>45028.9145138889</v>
      </c>
      <c r="W4050" s="3">
        <f t="shared" si="330"/>
        <v>42</v>
      </c>
      <c r="X4050" s="3" t="s">
        <v>12320</v>
      </c>
      <c r="Y4050" s="2" t="s">
        <v>12321</v>
      </c>
      <c r="Z4050" s="2" t="s">
        <v>150</v>
      </c>
      <c r="AA4050" s="4">
        <v>45028.972916666702</v>
      </c>
      <c r="AB4050" s="26">
        <f t="shared" si="331"/>
        <v>1</v>
      </c>
      <c r="AC4050" s="1" t="s">
        <v>197</v>
      </c>
      <c r="AD4050" s="3" t="s">
        <v>40</v>
      </c>
    </row>
    <row r="4051" spans="1:30" ht="89.25" hidden="1" x14ac:dyDescent="0.25">
      <c r="A4051" s="1" t="s">
        <v>4002</v>
      </c>
      <c r="B4051" s="1" t="s">
        <v>27</v>
      </c>
      <c r="C4051" s="2" t="s">
        <v>4003</v>
      </c>
      <c r="D4051" s="3" t="s">
        <v>366</v>
      </c>
      <c r="E4051" s="3" t="s">
        <v>30</v>
      </c>
      <c r="F4051" s="2" t="s">
        <v>225</v>
      </c>
      <c r="G4051" s="3" t="s">
        <v>32</v>
      </c>
      <c r="H4051" s="3" t="s">
        <v>33</v>
      </c>
      <c r="I4051" s="3">
        <v>1431447</v>
      </c>
      <c r="J4051" s="3" t="s">
        <v>34</v>
      </c>
      <c r="K4051" s="4">
        <v>45028.879166666702</v>
      </c>
      <c r="L4051" s="11" t="str">
        <f t="shared" si="328"/>
        <v>abril</v>
      </c>
      <c r="M4051" s="3">
        <v>2</v>
      </c>
      <c r="N4051" s="3">
        <v>2</v>
      </c>
      <c r="O4051" s="3">
        <f t="shared" si="327"/>
        <v>2</v>
      </c>
      <c r="P4051" s="4">
        <v>45028.894039351799</v>
      </c>
      <c r="Q4051" s="2"/>
      <c r="R4051" s="3" t="s">
        <v>12322</v>
      </c>
      <c r="S4051" s="4">
        <v>45028.894039351799</v>
      </c>
      <c r="T4051" s="3">
        <f t="shared" si="329"/>
        <v>21</v>
      </c>
      <c r="U4051" s="2" t="s">
        <v>36</v>
      </c>
      <c r="V4051" s="4">
        <v>45028.894594907397</v>
      </c>
      <c r="W4051" s="3">
        <f t="shared" si="330"/>
        <v>0</v>
      </c>
      <c r="X4051" s="3" t="s">
        <v>12323</v>
      </c>
      <c r="Y4051" s="2" t="s">
        <v>12324</v>
      </c>
      <c r="Z4051" s="2" t="s">
        <v>36</v>
      </c>
      <c r="AA4051" s="4">
        <v>45030.6472222222</v>
      </c>
      <c r="AB4051" s="26">
        <f t="shared" si="331"/>
        <v>42</v>
      </c>
      <c r="AC4051" s="1" t="s">
        <v>78</v>
      </c>
      <c r="AD4051" s="3" t="s">
        <v>40</v>
      </c>
    </row>
    <row r="4052" spans="1:30" ht="42.75" hidden="1" x14ac:dyDescent="0.25">
      <c r="A4052" s="1" t="s">
        <v>12325</v>
      </c>
      <c r="B4052" s="1" t="s">
        <v>407</v>
      </c>
      <c r="C4052" s="2" t="s">
        <v>12326</v>
      </c>
      <c r="D4052" s="3" t="s">
        <v>1688</v>
      </c>
      <c r="E4052" s="3" t="s">
        <v>410</v>
      </c>
      <c r="F4052" s="2" t="s">
        <v>225</v>
      </c>
      <c r="G4052" s="3" t="s">
        <v>32</v>
      </c>
      <c r="H4052" s="3" t="s">
        <v>33</v>
      </c>
      <c r="I4052" s="3">
        <v>1431448</v>
      </c>
      <c r="J4052" s="3" t="s">
        <v>73</v>
      </c>
      <c r="K4052" s="4">
        <v>45028.885416666701</v>
      </c>
      <c r="L4052" s="11" t="str">
        <f t="shared" si="328"/>
        <v>abril</v>
      </c>
      <c r="M4052" s="3">
        <v>3</v>
      </c>
      <c r="N4052" s="3">
        <v>3</v>
      </c>
      <c r="O4052" s="3">
        <f t="shared" si="327"/>
        <v>3</v>
      </c>
      <c r="P4052" s="4">
        <v>45028.9224189815</v>
      </c>
      <c r="Q4052" s="2"/>
      <c r="R4052" s="3" t="s">
        <v>12327</v>
      </c>
      <c r="S4052" s="4">
        <v>45028.9224189815</v>
      </c>
      <c r="T4052" s="3">
        <f t="shared" si="329"/>
        <v>53</v>
      </c>
      <c r="U4052" s="2" t="s">
        <v>75</v>
      </c>
      <c r="V4052" s="4">
        <v>45028.923229166699</v>
      </c>
      <c r="W4052" s="3">
        <f t="shared" si="330"/>
        <v>1</v>
      </c>
      <c r="X4052" s="3" t="s">
        <v>2019</v>
      </c>
      <c r="Y4052" s="2" t="s">
        <v>2020</v>
      </c>
      <c r="Z4052" s="2" t="s">
        <v>75</v>
      </c>
      <c r="AA4052" s="4">
        <v>45029.018750000003</v>
      </c>
      <c r="AB4052" s="26">
        <f t="shared" si="331"/>
        <v>2</v>
      </c>
      <c r="AC4052" s="1" t="s">
        <v>197</v>
      </c>
      <c r="AD4052" s="3" t="s">
        <v>40</v>
      </c>
    </row>
    <row r="4053" spans="1:30" ht="38.25" hidden="1" x14ac:dyDescent="0.25">
      <c r="A4053" s="1" t="s">
        <v>12328</v>
      </c>
      <c r="B4053" s="1" t="s">
        <v>27</v>
      </c>
      <c r="C4053" s="2" t="s">
        <v>12329</v>
      </c>
      <c r="D4053" s="3" t="s">
        <v>462</v>
      </c>
      <c r="E4053" s="3" t="s">
        <v>30</v>
      </c>
      <c r="F4053" s="2" t="s">
        <v>53</v>
      </c>
      <c r="G4053" s="3" t="s">
        <v>54</v>
      </c>
      <c r="H4053" s="3" t="s">
        <v>100</v>
      </c>
      <c r="I4053" s="3">
        <v>1431450</v>
      </c>
      <c r="J4053" s="3" t="s">
        <v>34</v>
      </c>
      <c r="K4053" s="4">
        <v>45028.933333333298</v>
      </c>
      <c r="L4053" s="11" t="str">
        <f t="shared" si="328"/>
        <v>abril</v>
      </c>
      <c r="M4053" s="3">
        <v>3</v>
      </c>
      <c r="N4053" s="3">
        <v>3</v>
      </c>
      <c r="O4053" s="3">
        <f t="shared" si="327"/>
        <v>3</v>
      </c>
      <c r="P4053" s="4">
        <v>45028.968935185199</v>
      </c>
      <c r="Q4053" s="2"/>
      <c r="R4053" s="3" t="s">
        <v>12330</v>
      </c>
      <c r="S4053" s="4">
        <v>45028.968935185199</v>
      </c>
      <c r="T4053" s="3">
        <f t="shared" si="329"/>
        <v>51</v>
      </c>
      <c r="U4053" s="2" t="s">
        <v>36</v>
      </c>
      <c r="V4053" s="4">
        <v>45029.015856481499</v>
      </c>
      <c r="W4053" s="3">
        <f t="shared" si="330"/>
        <v>67</v>
      </c>
      <c r="X4053" s="3" t="s">
        <v>538</v>
      </c>
      <c r="Y4053" s="2" t="s">
        <v>539</v>
      </c>
      <c r="Z4053" s="2" t="s">
        <v>36</v>
      </c>
      <c r="AA4053" s="4">
        <v>45030.707638888904</v>
      </c>
      <c r="AB4053" s="26">
        <f t="shared" si="331"/>
        <v>40</v>
      </c>
      <c r="AC4053" s="1" t="s">
        <v>144</v>
      </c>
      <c r="AD4053" s="3" t="s">
        <v>40</v>
      </c>
    </row>
    <row r="4054" spans="1:30" ht="51" hidden="1" x14ac:dyDescent="0.25">
      <c r="A4054" s="1" t="s">
        <v>12331</v>
      </c>
      <c r="B4054" s="1" t="s">
        <v>345</v>
      </c>
      <c r="C4054" s="2" t="s">
        <v>12332</v>
      </c>
      <c r="D4054" s="3" t="s">
        <v>245</v>
      </c>
      <c r="E4054" s="3" t="s">
        <v>30</v>
      </c>
      <c r="F4054" s="2" t="s">
        <v>53</v>
      </c>
      <c r="G4054" s="3" t="s">
        <v>54</v>
      </c>
      <c r="H4054" s="3" t="s">
        <v>5784</v>
      </c>
      <c r="I4054" s="3">
        <v>1431451</v>
      </c>
      <c r="J4054" s="3" t="s">
        <v>34</v>
      </c>
      <c r="K4054" s="4">
        <v>45028.942361111098</v>
      </c>
      <c r="L4054" s="11" t="str">
        <f t="shared" si="328"/>
        <v>abril</v>
      </c>
      <c r="M4054" s="3">
        <v>2</v>
      </c>
      <c r="N4054" s="3">
        <v>2</v>
      </c>
      <c r="O4054" s="3">
        <f t="shared" si="327"/>
        <v>2</v>
      </c>
      <c r="P4054" s="4">
        <v>45028.9518171296</v>
      </c>
      <c r="Q4054" s="2"/>
      <c r="R4054" s="3" t="s">
        <v>12333</v>
      </c>
      <c r="S4054" s="4">
        <v>45028.9518171296</v>
      </c>
      <c r="T4054" s="3">
        <f t="shared" si="329"/>
        <v>13</v>
      </c>
      <c r="U4054" s="2" t="s">
        <v>75</v>
      </c>
      <c r="V4054" s="4">
        <v>45028.952604166698</v>
      </c>
      <c r="W4054" s="3">
        <f t="shared" si="330"/>
        <v>1</v>
      </c>
      <c r="X4054" s="3" t="s">
        <v>843</v>
      </c>
      <c r="Y4054" s="2" t="s">
        <v>844</v>
      </c>
      <c r="Z4054" s="2" t="s">
        <v>75</v>
      </c>
      <c r="AA4054" s="4">
        <v>45038.633333333302</v>
      </c>
      <c r="AB4054" s="26">
        <f t="shared" si="331"/>
        <v>232</v>
      </c>
      <c r="AC4054" s="1" t="s">
        <v>125</v>
      </c>
      <c r="AD4054" s="3" t="s">
        <v>40</v>
      </c>
    </row>
    <row r="4055" spans="1:30" ht="102" hidden="1" x14ac:dyDescent="0.25">
      <c r="A4055" s="1" t="s">
        <v>12334</v>
      </c>
      <c r="B4055" s="1" t="s">
        <v>27</v>
      </c>
      <c r="C4055" s="2" t="s">
        <v>12335</v>
      </c>
      <c r="D4055" s="3" t="s">
        <v>153</v>
      </c>
      <c r="E4055" s="3" t="s">
        <v>30</v>
      </c>
      <c r="F4055" s="2" t="s">
        <v>53</v>
      </c>
      <c r="G4055" s="3" t="s">
        <v>32</v>
      </c>
      <c r="H4055" s="3" t="s">
        <v>187</v>
      </c>
      <c r="I4055" s="3">
        <v>1431455</v>
      </c>
      <c r="J4055" s="3" t="s">
        <v>34</v>
      </c>
      <c r="K4055" s="4">
        <v>45029.013888888898</v>
      </c>
      <c r="L4055" s="11" t="str">
        <f t="shared" si="328"/>
        <v>abril</v>
      </c>
      <c r="M4055" s="3">
        <v>3</v>
      </c>
      <c r="N4055" s="3">
        <v>3</v>
      </c>
      <c r="O4055" s="3">
        <f t="shared" si="327"/>
        <v>3</v>
      </c>
      <c r="P4055" s="4">
        <v>45029.030219907399</v>
      </c>
      <c r="Q4055" s="2"/>
      <c r="R4055" s="3" t="s">
        <v>12336</v>
      </c>
      <c r="S4055" s="4">
        <v>45029.030219907399</v>
      </c>
      <c r="T4055" s="3">
        <f t="shared" si="329"/>
        <v>23</v>
      </c>
      <c r="U4055" s="2" t="s">
        <v>36</v>
      </c>
      <c r="V4055" s="4">
        <v>45029.068043981497</v>
      </c>
      <c r="W4055" s="3">
        <f t="shared" si="330"/>
        <v>54</v>
      </c>
      <c r="X4055" s="3" t="s">
        <v>4146</v>
      </c>
      <c r="Y4055" s="2" t="s">
        <v>4147</v>
      </c>
      <c r="Z4055" s="2" t="s">
        <v>36</v>
      </c>
      <c r="AA4055" s="4">
        <v>45049.467361111099</v>
      </c>
      <c r="AB4055" s="26">
        <f t="shared" si="331"/>
        <v>489</v>
      </c>
      <c r="AC4055" s="1"/>
      <c r="AD4055" s="3" t="s">
        <v>40</v>
      </c>
    </row>
    <row r="4056" spans="1:30" ht="76.5" hidden="1" x14ac:dyDescent="0.25">
      <c r="A4056" s="1" t="s">
        <v>12337</v>
      </c>
      <c r="B4056" s="1" t="s">
        <v>27</v>
      </c>
      <c r="C4056" s="2" t="s">
        <v>12338</v>
      </c>
      <c r="D4056" s="3" t="s">
        <v>482</v>
      </c>
      <c r="E4056" s="3" t="s">
        <v>30</v>
      </c>
      <c r="F4056" s="2" t="s">
        <v>82</v>
      </c>
      <c r="G4056" s="3" t="s">
        <v>54</v>
      </c>
      <c r="H4056" s="3" t="s">
        <v>83</v>
      </c>
      <c r="I4056" s="3">
        <v>1431456</v>
      </c>
      <c r="J4056" s="3" t="s">
        <v>34</v>
      </c>
      <c r="K4056" s="4">
        <v>45029.020833333299</v>
      </c>
      <c r="L4056" s="11" t="str">
        <f t="shared" si="328"/>
        <v>abril</v>
      </c>
      <c r="M4056" s="3">
        <v>2</v>
      </c>
      <c r="N4056" s="3">
        <v>2</v>
      </c>
      <c r="O4056" s="3">
        <f t="shared" si="327"/>
        <v>2</v>
      </c>
      <c r="P4056" s="4">
        <v>45029.041712963</v>
      </c>
      <c r="Q4056" s="2"/>
      <c r="R4056" s="3" t="s">
        <v>12339</v>
      </c>
      <c r="S4056" s="4">
        <v>45029.041712963</v>
      </c>
      <c r="T4056" s="3">
        <f t="shared" si="329"/>
        <v>30</v>
      </c>
      <c r="U4056" s="2" t="s">
        <v>75</v>
      </c>
      <c r="V4056" s="4">
        <v>45029.043032407397</v>
      </c>
      <c r="W4056" s="3">
        <f t="shared" si="330"/>
        <v>1</v>
      </c>
      <c r="X4056" s="3" t="s">
        <v>123</v>
      </c>
      <c r="Y4056" s="2" t="s">
        <v>124</v>
      </c>
      <c r="Z4056" s="2" t="s">
        <v>75</v>
      </c>
      <c r="AA4056" s="4">
        <v>45036.480555555601</v>
      </c>
      <c r="AB4056" s="26">
        <f t="shared" si="331"/>
        <v>178</v>
      </c>
      <c r="AC4056" s="1" t="s">
        <v>125</v>
      </c>
      <c r="AD4056" s="3" t="s">
        <v>40</v>
      </c>
    </row>
    <row r="4057" spans="1:30" ht="51" hidden="1" x14ac:dyDescent="0.25">
      <c r="A4057" s="1" t="s">
        <v>12340</v>
      </c>
      <c r="B4057" s="1" t="s">
        <v>27</v>
      </c>
      <c r="C4057" s="2" t="s">
        <v>12341</v>
      </c>
      <c r="D4057" s="3" t="s">
        <v>43</v>
      </c>
      <c r="E4057" s="3" t="s">
        <v>30</v>
      </c>
      <c r="F4057" s="2" t="s">
        <v>53</v>
      </c>
      <c r="G4057" s="3" t="s">
        <v>54</v>
      </c>
      <c r="H4057" s="3" t="s">
        <v>1156</v>
      </c>
      <c r="I4057" s="3">
        <v>1431458</v>
      </c>
      <c r="J4057" s="3" t="s">
        <v>34</v>
      </c>
      <c r="K4057" s="4">
        <v>45029.039583333302</v>
      </c>
      <c r="L4057" s="11" t="str">
        <f t="shared" si="328"/>
        <v>abril</v>
      </c>
      <c r="M4057" s="3">
        <v>3</v>
      </c>
      <c r="N4057" s="3">
        <v>3</v>
      </c>
      <c r="O4057" s="3">
        <f t="shared" si="327"/>
        <v>3</v>
      </c>
      <c r="P4057" s="4">
        <v>45029.062789351898</v>
      </c>
      <c r="Q4057" s="2"/>
      <c r="R4057" s="3" t="s">
        <v>12342</v>
      </c>
      <c r="S4057" s="4">
        <v>45029.062789351898</v>
      </c>
      <c r="T4057" s="3">
        <f t="shared" si="329"/>
        <v>33</v>
      </c>
      <c r="U4057" s="2" t="s">
        <v>36</v>
      </c>
      <c r="V4057" s="4">
        <v>45029.063449074099</v>
      </c>
      <c r="W4057" s="3">
        <f t="shared" si="330"/>
        <v>0</v>
      </c>
      <c r="X4057" s="3" t="s">
        <v>452</v>
      </c>
      <c r="Y4057" s="2" t="s">
        <v>453</v>
      </c>
      <c r="Z4057" s="2" t="s">
        <v>36</v>
      </c>
      <c r="AA4057" s="4">
        <v>45029.456944444399</v>
      </c>
      <c r="AB4057" s="26">
        <f t="shared" si="331"/>
        <v>9</v>
      </c>
      <c r="AC4057" s="1" t="s">
        <v>78</v>
      </c>
      <c r="AD4057" s="3" t="s">
        <v>40</v>
      </c>
    </row>
    <row r="4058" spans="1:30" ht="42.75" hidden="1" x14ac:dyDescent="0.25">
      <c r="A4058" s="1" t="s">
        <v>12343</v>
      </c>
      <c r="B4058" s="1" t="s">
        <v>27</v>
      </c>
      <c r="C4058" s="2" t="s">
        <v>12344</v>
      </c>
      <c r="D4058" s="3" t="s">
        <v>200</v>
      </c>
      <c r="E4058" s="3" t="s">
        <v>30</v>
      </c>
      <c r="F4058" s="2" t="s">
        <v>53</v>
      </c>
      <c r="G4058" s="3" t="s">
        <v>32</v>
      </c>
      <c r="H4058" s="3" t="s">
        <v>2459</v>
      </c>
      <c r="I4058" s="3">
        <v>1431459</v>
      </c>
      <c r="J4058" s="3" t="s">
        <v>34</v>
      </c>
      <c r="K4058" s="4">
        <v>45029.0444444444</v>
      </c>
      <c r="L4058" s="11" t="str">
        <f t="shared" si="328"/>
        <v>abril</v>
      </c>
      <c r="M4058" s="3">
        <v>1</v>
      </c>
      <c r="N4058" s="3">
        <v>1</v>
      </c>
      <c r="O4058" s="3">
        <f t="shared" si="327"/>
        <v>1</v>
      </c>
      <c r="P4058" s="4">
        <v>45029.096527777801</v>
      </c>
      <c r="Q4058" s="2"/>
      <c r="R4058" s="3" t="s">
        <v>12345</v>
      </c>
      <c r="S4058" s="4">
        <v>45029.096527777801</v>
      </c>
      <c r="T4058" s="3">
        <f t="shared" si="329"/>
        <v>75</v>
      </c>
      <c r="U4058" s="2" t="s">
        <v>75</v>
      </c>
      <c r="V4058" s="4">
        <v>45029.097152777802</v>
      </c>
      <c r="W4058" s="3">
        <f t="shared" si="330"/>
        <v>0</v>
      </c>
      <c r="X4058" s="3" t="s">
        <v>1366</v>
      </c>
      <c r="Y4058" s="2" t="s">
        <v>1367</v>
      </c>
      <c r="Z4058" s="2" t="s">
        <v>75</v>
      </c>
      <c r="AA4058" s="4">
        <v>45030.568055555603</v>
      </c>
      <c r="AB4058" s="26">
        <f t="shared" si="331"/>
        <v>35</v>
      </c>
      <c r="AC4058" s="1" t="s">
        <v>78</v>
      </c>
      <c r="AD4058" s="3" t="s">
        <v>40</v>
      </c>
    </row>
    <row r="4059" spans="1:30" ht="42.75" hidden="1" x14ac:dyDescent="0.25">
      <c r="A4059" s="1" t="s">
        <v>12346</v>
      </c>
      <c r="B4059" s="1" t="s">
        <v>27</v>
      </c>
      <c r="C4059" s="2" t="s">
        <v>12347</v>
      </c>
      <c r="D4059" s="3" t="s">
        <v>285</v>
      </c>
      <c r="E4059" s="3" t="s">
        <v>30</v>
      </c>
      <c r="F4059" s="2" t="s">
        <v>53</v>
      </c>
      <c r="G4059" s="3" t="s">
        <v>32</v>
      </c>
      <c r="H4059" s="3" t="s">
        <v>1783</v>
      </c>
      <c r="I4059" s="3">
        <v>1431460</v>
      </c>
      <c r="J4059" s="3" t="s">
        <v>34</v>
      </c>
      <c r="K4059" s="4">
        <v>45029.079166666699</v>
      </c>
      <c r="L4059" s="11" t="str">
        <f t="shared" si="328"/>
        <v>abril</v>
      </c>
      <c r="M4059" s="3">
        <v>1</v>
      </c>
      <c r="N4059" s="3">
        <v>1</v>
      </c>
      <c r="O4059" s="3">
        <f t="shared" ref="O4059:O4117" si="332">IF(ISBLANK(N4059),M4059,N4059)</f>
        <v>1</v>
      </c>
      <c r="P4059" s="4">
        <v>45029.092499999999</v>
      </c>
      <c r="Q4059" s="2"/>
      <c r="R4059" s="3" t="s">
        <v>12348</v>
      </c>
      <c r="S4059" s="4">
        <v>45029.092499999999</v>
      </c>
      <c r="T4059" s="3">
        <f t="shared" si="329"/>
        <v>19</v>
      </c>
      <c r="U4059" s="2" t="s">
        <v>36</v>
      </c>
      <c r="V4059" s="4">
        <v>45029.094004629602</v>
      </c>
      <c r="W4059" s="3">
        <f t="shared" si="330"/>
        <v>2</v>
      </c>
      <c r="X4059" s="3" t="s">
        <v>538</v>
      </c>
      <c r="Y4059" s="2" t="s">
        <v>539</v>
      </c>
      <c r="Z4059" s="2" t="s">
        <v>36</v>
      </c>
      <c r="AA4059" s="4">
        <v>45036.576388888898</v>
      </c>
      <c r="AB4059" s="26">
        <f t="shared" si="331"/>
        <v>179</v>
      </c>
      <c r="AC4059" s="1" t="s">
        <v>60</v>
      </c>
      <c r="AD4059" s="3" t="s">
        <v>40</v>
      </c>
    </row>
    <row r="4060" spans="1:30" ht="28.5" hidden="1" x14ac:dyDescent="0.25">
      <c r="A4060" s="1" t="s">
        <v>12349</v>
      </c>
      <c r="B4060" s="1" t="s">
        <v>27</v>
      </c>
      <c r="C4060" s="2" t="s">
        <v>12350</v>
      </c>
      <c r="D4060" s="3" t="s">
        <v>224</v>
      </c>
      <c r="E4060" s="3" t="s">
        <v>30</v>
      </c>
      <c r="F4060" s="2" t="s">
        <v>31</v>
      </c>
      <c r="G4060" s="3" t="s">
        <v>32</v>
      </c>
      <c r="H4060" s="3" t="s">
        <v>33</v>
      </c>
      <c r="I4060" s="3">
        <v>1431462</v>
      </c>
      <c r="J4060" s="3" t="s">
        <v>34</v>
      </c>
      <c r="K4060" s="4">
        <v>45029.100694444402</v>
      </c>
      <c r="L4060" s="11" t="str">
        <f t="shared" si="328"/>
        <v>abril</v>
      </c>
      <c r="M4060" s="3">
        <v>1</v>
      </c>
      <c r="N4060" s="3">
        <v>1</v>
      </c>
      <c r="O4060" s="3">
        <f t="shared" si="332"/>
        <v>1</v>
      </c>
      <c r="P4060" s="4">
        <v>45029.118368055599</v>
      </c>
      <c r="Q4060" s="2"/>
      <c r="R4060" s="3" t="s">
        <v>12351</v>
      </c>
      <c r="S4060" s="4">
        <v>45029.118368055599</v>
      </c>
      <c r="T4060" s="3">
        <f t="shared" si="329"/>
        <v>25</v>
      </c>
      <c r="U4060" s="2" t="s">
        <v>75</v>
      </c>
      <c r="V4060" s="4">
        <v>45029.118692129603</v>
      </c>
      <c r="W4060" s="3">
        <f t="shared" si="330"/>
        <v>0</v>
      </c>
      <c r="X4060" s="3" t="s">
        <v>58</v>
      </c>
      <c r="Y4060" s="2" t="s">
        <v>59</v>
      </c>
      <c r="Z4060" s="2" t="s">
        <v>75</v>
      </c>
      <c r="AA4060" s="4">
        <v>45048.623611111099</v>
      </c>
      <c r="AB4060" s="26">
        <f t="shared" si="331"/>
        <v>468</v>
      </c>
      <c r="AC4060" s="1" t="s">
        <v>60</v>
      </c>
      <c r="AD4060" s="3" t="s">
        <v>40</v>
      </c>
    </row>
    <row r="4061" spans="1:30" ht="42.75" hidden="1" x14ac:dyDescent="0.25">
      <c r="A4061" s="1" t="s">
        <v>948</v>
      </c>
      <c r="B4061" s="1" t="s">
        <v>27</v>
      </c>
      <c r="C4061" s="2" t="s">
        <v>949</v>
      </c>
      <c r="D4061" s="3" t="s">
        <v>63</v>
      </c>
      <c r="E4061" s="3" t="s">
        <v>30</v>
      </c>
      <c r="F4061" s="2" t="s">
        <v>82</v>
      </c>
      <c r="G4061" s="3" t="s">
        <v>54</v>
      </c>
      <c r="H4061" s="3" t="s">
        <v>83</v>
      </c>
      <c r="I4061" s="3">
        <v>1431465</v>
      </c>
      <c r="J4061" s="3" t="s">
        <v>34</v>
      </c>
      <c r="K4061" s="4">
        <v>45029.199305555601</v>
      </c>
      <c r="L4061" s="11" t="str">
        <f t="shared" si="328"/>
        <v>abril</v>
      </c>
      <c r="M4061" s="3">
        <v>3</v>
      </c>
      <c r="N4061" s="3">
        <v>3</v>
      </c>
      <c r="O4061" s="3">
        <f t="shared" si="332"/>
        <v>3</v>
      </c>
      <c r="P4061" s="4">
        <v>45029.209224537</v>
      </c>
      <c r="Q4061" s="2"/>
      <c r="R4061" s="3" t="s">
        <v>12352</v>
      </c>
      <c r="S4061" s="4">
        <v>45029.209224537</v>
      </c>
      <c r="T4061" s="3">
        <f t="shared" si="329"/>
        <v>14</v>
      </c>
      <c r="U4061" s="2" t="s">
        <v>75</v>
      </c>
      <c r="V4061" s="4">
        <v>45029.209837962997</v>
      </c>
      <c r="W4061" s="3">
        <f t="shared" si="330"/>
        <v>0</v>
      </c>
      <c r="X4061" s="3" t="s">
        <v>3654</v>
      </c>
      <c r="Y4061" s="2" t="s">
        <v>3655</v>
      </c>
      <c r="Z4061" s="2" t="s">
        <v>75</v>
      </c>
      <c r="AA4061" s="4">
        <v>45036.505555555603</v>
      </c>
      <c r="AB4061" s="26">
        <f t="shared" si="331"/>
        <v>175</v>
      </c>
      <c r="AC4061" s="1" t="s">
        <v>78</v>
      </c>
      <c r="AD4061" s="3" t="s">
        <v>40</v>
      </c>
    </row>
    <row r="4062" spans="1:30" ht="28.5" hidden="1" x14ac:dyDescent="0.25">
      <c r="A4062" s="1" t="s">
        <v>11522</v>
      </c>
      <c r="B4062" s="1" t="s">
        <v>27</v>
      </c>
      <c r="C4062" s="2" t="s">
        <v>11523</v>
      </c>
      <c r="D4062" s="3" t="s">
        <v>1152</v>
      </c>
      <c r="E4062" s="3" t="s">
        <v>30</v>
      </c>
      <c r="F4062" s="2" t="s">
        <v>225</v>
      </c>
      <c r="G4062" s="3" t="s">
        <v>32</v>
      </c>
      <c r="H4062" s="3" t="s">
        <v>33</v>
      </c>
      <c r="I4062" s="3">
        <v>1431467</v>
      </c>
      <c r="J4062" s="3" t="s">
        <v>73</v>
      </c>
      <c r="K4062" s="4">
        <v>45029.247916666704</v>
      </c>
      <c r="L4062" s="11" t="str">
        <f t="shared" si="328"/>
        <v>abril</v>
      </c>
      <c r="M4062" s="3">
        <v>2</v>
      </c>
      <c r="N4062" s="3">
        <v>2</v>
      </c>
      <c r="O4062" s="3">
        <f t="shared" si="332"/>
        <v>2</v>
      </c>
      <c r="P4062" s="4">
        <v>45029.290578703702</v>
      </c>
      <c r="Q4062" s="2"/>
      <c r="R4062" s="3" t="s">
        <v>12353</v>
      </c>
      <c r="S4062" s="4">
        <v>45029.290578703702</v>
      </c>
      <c r="T4062" s="3">
        <f t="shared" si="329"/>
        <v>61</v>
      </c>
      <c r="U4062" s="2" t="s">
        <v>143</v>
      </c>
      <c r="V4062" s="4">
        <v>45029.290868055599</v>
      </c>
      <c r="W4062" s="3">
        <f t="shared" si="330"/>
        <v>0</v>
      </c>
      <c r="X4062" s="3" t="s">
        <v>6916</v>
      </c>
      <c r="Y4062" s="2" t="s">
        <v>6917</v>
      </c>
      <c r="Z4062" s="2" t="s">
        <v>143</v>
      </c>
      <c r="AA4062" s="4">
        <v>45029.510416666701</v>
      </c>
      <c r="AB4062" s="26">
        <f t="shared" si="331"/>
        <v>5</v>
      </c>
      <c r="AC4062" s="1" t="s">
        <v>78</v>
      </c>
      <c r="AD4062" s="3" t="s">
        <v>40</v>
      </c>
    </row>
    <row r="4063" spans="1:30" ht="51" hidden="1" x14ac:dyDescent="0.25">
      <c r="A4063" s="1" t="s">
        <v>12354</v>
      </c>
      <c r="B4063" s="1" t="s">
        <v>27</v>
      </c>
      <c r="C4063" s="2" t="s">
        <v>12355</v>
      </c>
      <c r="D4063" s="3" t="s">
        <v>119</v>
      </c>
      <c r="E4063" s="3" t="s">
        <v>30</v>
      </c>
      <c r="F4063" s="2" t="s">
        <v>82</v>
      </c>
      <c r="G4063" s="3" t="s">
        <v>54</v>
      </c>
      <c r="H4063" s="3" t="s">
        <v>83</v>
      </c>
      <c r="I4063" s="3">
        <v>1431717</v>
      </c>
      <c r="J4063" s="3" t="s">
        <v>34</v>
      </c>
      <c r="K4063" s="4">
        <v>45029.357638888898</v>
      </c>
      <c r="L4063" s="11" t="str">
        <f t="shared" si="328"/>
        <v>abril</v>
      </c>
      <c r="M4063" s="3">
        <v>2</v>
      </c>
      <c r="N4063" s="3">
        <v>2</v>
      </c>
      <c r="O4063" s="3">
        <f t="shared" si="332"/>
        <v>2</v>
      </c>
      <c r="P4063" s="4">
        <v>45029.363495370402</v>
      </c>
      <c r="Q4063" s="2"/>
      <c r="R4063" s="3" t="s">
        <v>12356</v>
      </c>
      <c r="S4063" s="4">
        <v>45029.363495370402</v>
      </c>
      <c r="T4063" s="3">
        <f t="shared" si="329"/>
        <v>8</v>
      </c>
      <c r="U4063" s="2" t="s">
        <v>1132</v>
      </c>
      <c r="V4063" s="4">
        <v>45029.3665162037</v>
      </c>
      <c r="W4063" s="3">
        <f t="shared" si="330"/>
        <v>4</v>
      </c>
      <c r="X4063" s="3" t="s">
        <v>1163</v>
      </c>
      <c r="Y4063" s="2" t="s">
        <v>509</v>
      </c>
      <c r="Z4063" s="2" t="s">
        <v>102</v>
      </c>
      <c r="AA4063" s="4">
        <v>45030.690972222197</v>
      </c>
      <c r="AB4063" s="26">
        <f t="shared" si="331"/>
        <v>31</v>
      </c>
      <c r="AC4063" s="1" t="s">
        <v>125</v>
      </c>
      <c r="AD4063" s="3" t="s">
        <v>40</v>
      </c>
    </row>
    <row r="4064" spans="1:30" ht="102" hidden="1" x14ac:dyDescent="0.25">
      <c r="A4064" s="1" t="s">
        <v>4223</v>
      </c>
      <c r="B4064" s="1" t="s">
        <v>27</v>
      </c>
      <c r="C4064" s="2" t="s">
        <v>4224</v>
      </c>
      <c r="D4064" s="3" t="s">
        <v>212</v>
      </c>
      <c r="E4064" s="3" t="s">
        <v>30</v>
      </c>
      <c r="F4064" s="2" t="s">
        <v>44</v>
      </c>
      <c r="G4064" s="3" t="s">
        <v>32</v>
      </c>
      <c r="H4064" s="3" t="s">
        <v>33</v>
      </c>
      <c r="I4064" s="3">
        <v>1431863</v>
      </c>
      <c r="J4064" s="3" t="s">
        <v>34</v>
      </c>
      <c r="K4064" s="4">
        <v>45029.406944444403</v>
      </c>
      <c r="L4064" s="11" t="str">
        <f t="shared" si="328"/>
        <v>abril</v>
      </c>
      <c r="M4064" s="3">
        <v>3</v>
      </c>
      <c r="N4064" s="3">
        <v>3</v>
      </c>
      <c r="O4064" s="3">
        <f t="shared" si="332"/>
        <v>3</v>
      </c>
      <c r="P4064" s="4">
        <v>45029.413599537002</v>
      </c>
      <c r="Q4064" s="2"/>
      <c r="R4064" s="3" t="s">
        <v>12357</v>
      </c>
      <c r="S4064" s="4">
        <v>45029.413599537002</v>
      </c>
      <c r="T4064" s="3">
        <f t="shared" si="329"/>
        <v>9</v>
      </c>
      <c r="U4064" s="2" t="s">
        <v>1132</v>
      </c>
      <c r="V4064" s="4">
        <v>45029.419293981497</v>
      </c>
      <c r="W4064" s="3">
        <f t="shared" si="330"/>
        <v>8</v>
      </c>
      <c r="X4064" s="3" t="s">
        <v>123</v>
      </c>
      <c r="Y4064" s="2" t="s">
        <v>124</v>
      </c>
      <c r="Z4064" s="2" t="s">
        <v>445</v>
      </c>
      <c r="AA4064" s="4">
        <v>45031.508333333302</v>
      </c>
      <c r="AB4064" s="26">
        <f t="shared" si="331"/>
        <v>50</v>
      </c>
      <c r="AC4064" s="1" t="s">
        <v>125</v>
      </c>
      <c r="AD4064" s="3" t="s">
        <v>40</v>
      </c>
    </row>
    <row r="4065" spans="1:30" ht="63.75" hidden="1" x14ac:dyDescent="0.25">
      <c r="A4065" s="1" t="s">
        <v>12358</v>
      </c>
      <c r="B4065" s="1" t="s">
        <v>27</v>
      </c>
      <c r="C4065" s="2" t="s">
        <v>12359</v>
      </c>
      <c r="D4065" s="3" t="s">
        <v>422</v>
      </c>
      <c r="E4065" s="3" t="s">
        <v>30</v>
      </c>
      <c r="F4065" s="2" t="s">
        <v>53</v>
      </c>
      <c r="G4065" s="3" t="s">
        <v>54</v>
      </c>
      <c r="H4065" s="3" t="s">
        <v>100</v>
      </c>
      <c r="I4065" s="3">
        <v>1431879</v>
      </c>
      <c r="J4065" s="3" t="s">
        <v>34</v>
      </c>
      <c r="K4065" s="4">
        <v>45029.413888888899</v>
      </c>
      <c r="L4065" s="11" t="str">
        <f t="shared" ref="L4065:L4125" si="333">+TEXT(K4065,"mmmm")</f>
        <v>abril</v>
      </c>
      <c r="M4065" s="3">
        <v>3</v>
      </c>
      <c r="N4065" s="3">
        <v>3</v>
      </c>
      <c r="O4065" s="3">
        <f t="shared" si="332"/>
        <v>3</v>
      </c>
      <c r="P4065" s="4">
        <v>45029.418287036999</v>
      </c>
      <c r="Q4065" s="2"/>
      <c r="R4065" s="3" t="s">
        <v>12360</v>
      </c>
      <c r="S4065" s="4">
        <v>45029.418287036999</v>
      </c>
      <c r="T4065" s="3">
        <f t="shared" si="329"/>
        <v>6</v>
      </c>
      <c r="U4065" s="2" t="s">
        <v>1132</v>
      </c>
      <c r="V4065" s="4">
        <v>45029.425254629597</v>
      </c>
      <c r="W4065" s="3">
        <f t="shared" si="330"/>
        <v>10</v>
      </c>
      <c r="X4065" s="3" t="s">
        <v>103</v>
      </c>
      <c r="Y4065" s="2" t="s">
        <v>104</v>
      </c>
      <c r="Z4065" s="2" t="s">
        <v>102</v>
      </c>
      <c r="AA4065" s="4">
        <v>45031.534027777801</v>
      </c>
      <c r="AB4065" s="26">
        <f t="shared" si="331"/>
        <v>50</v>
      </c>
      <c r="AC4065" s="1" t="s">
        <v>125</v>
      </c>
      <c r="AD4065" s="3" t="s">
        <v>40</v>
      </c>
    </row>
    <row r="4066" spans="1:30" ht="102" hidden="1" x14ac:dyDescent="0.25">
      <c r="A4066" s="1" t="s">
        <v>12361</v>
      </c>
      <c r="B4066" s="1" t="s">
        <v>27</v>
      </c>
      <c r="C4066" s="2" t="s">
        <v>12362</v>
      </c>
      <c r="D4066" s="3" t="s">
        <v>629</v>
      </c>
      <c r="E4066" s="3" t="s">
        <v>30</v>
      </c>
      <c r="F4066" s="2" t="s">
        <v>53</v>
      </c>
      <c r="G4066" s="3" t="s">
        <v>54</v>
      </c>
      <c r="H4066" s="3" t="s">
        <v>5784</v>
      </c>
      <c r="I4066" s="3">
        <v>1431896</v>
      </c>
      <c r="J4066" s="3" t="s">
        <v>73</v>
      </c>
      <c r="K4066" s="4">
        <v>45029.420138888898</v>
      </c>
      <c r="L4066" s="11" t="str">
        <f t="shared" si="333"/>
        <v>abril</v>
      </c>
      <c r="M4066" s="3">
        <v>2</v>
      </c>
      <c r="N4066" s="3">
        <v>2</v>
      </c>
      <c r="O4066" s="3">
        <f t="shared" si="332"/>
        <v>2</v>
      </c>
      <c r="P4066" s="4">
        <v>45029.431550925903</v>
      </c>
      <c r="Q4066" s="2"/>
      <c r="R4066" s="3" t="s">
        <v>12363</v>
      </c>
      <c r="S4066" s="4">
        <v>45029.431550925903</v>
      </c>
      <c r="T4066" s="3">
        <f t="shared" si="329"/>
        <v>16</v>
      </c>
      <c r="U4066" s="2" t="s">
        <v>1132</v>
      </c>
      <c r="V4066" s="4">
        <v>45029.476550925901</v>
      </c>
      <c r="W4066" s="3">
        <f t="shared" si="330"/>
        <v>64</v>
      </c>
      <c r="X4066" s="3" t="s">
        <v>37</v>
      </c>
      <c r="Y4066" s="2" t="s">
        <v>38</v>
      </c>
      <c r="Z4066" s="2" t="s">
        <v>1132</v>
      </c>
      <c r="AA4066" s="4">
        <v>45029.706944444399</v>
      </c>
      <c r="AB4066" s="26">
        <f t="shared" si="331"/>
        <v>5</v>
      </c>
      <c r="AC4066" s="1" t="s">
        <v>78</v>
      </c>
      <c r="AD4066" s="3" t="s">
        <v>40</v>
      </c>
    </row>
    <row r="4067" spans="1:30" ht="38.25" hidden="1" x14ac:dyDescent="0.25">
      <c r="A4067" s="1" t="s">
        <v>12364</v>
      </c>
      <c r="B4067" s="1" t="s">
        <v>27</v>
      </c>
      <c r="C4067" s="2" t="s">
        <v>12365</v>
      </c>
      <c r="D4067" s="3" t="s">
        <v>1059</v>
      </c>
      <c r="E4067" s="3" t="s">
        <v>30</v>
      </c>
      <c r="F4067" s="2" t="s">
        <v>225</v>
      </c>
      <c r="G4067" s="3" t="s">
        <v>32</v>
      </c>
      <c r="H4067" s="3" t="s">
        <v>33</v>
      </c>
      <c r="I4067" s="3">
        <v>1431939</v>
      </c>
      <c r="J4067" s="3" t="s">
        <v>34</v>
      </c>
      <c r="K4067" s="4">
        <v>45029.4375</v>
      </c>
      <c r="L4067" s="11" t="str">
        <f t="shared" si="333"/>
        <v>abril</v>
      </c>
      <c r="M4067" s="3">
        <v>3</v>
      </c>
      <c r="N4067" s="3">
        <v>3</v>
      </c>
      <c r="O4067" s="3">
        <f t="shared" si="332"/>
        <v>3</v>
      </c>
      <c r="P4067" s="4">
        <v>45029.451087963003</v>
      </c>
      <c r="Q4067" s="2"/>
      <c r="R4067" s="3" t="s">
        <v>12366</v>
      </c>
      <c r="S4067" s="4">
        <v>45029.451087963003</v>
      </c>
      <c r="T4067" s="3">
        <f t="shared" si="329"/>
        <v>19</v>
      </c>
      <c r="U4067" s="2" t="s">
        <v>1132</v>
      </c>
      <c r="V4067" s="4">
        <v>45029.451377314799</v>
      </c>
      <c r="W4067" s="3">
        <f t="shared" si="330"/>
        <v>0</v>
      </c>
      <c r="X4067" s="3" t="s">
        <v>6477</v>
      </c>
      <c r="Y4067" s="2" t="s">
        <v>6478</v>
      </c>
      <c r="Z4067" s="2" t="s">
        <v>1132</v>
      </c>
      <c r="AA4067" s="4">
        <v>45029.867361111101</v>
      </c>
      <c r="AB4067" s="26">
        <f t="shared" si="331"/>
        <v>9</v>
      </c>
      <c r="AC4067" s="1" t="s">
        <v>78</v>
      </c>
      <c r="AD4067" s="3" t="s">
        <v>40</v>
      </c>
    </row>
    <row r="4068" spans="1:30" ht="51" hidden="1" x14ac:dyDescent="0.25">
      <c r="A4068" s="1" t="s">
        <v>12367</v>
      </c>
      <c r="B4068" s="1" t="s">
        <v>27</v>
      </c>
      <c r="C4068" s="2" t="s">
        <v>12368</v>
      </c>
      <c r="D4068" s="3" t="s">
        <v>462</v>
      </c>
      <c r="E4068" s="3" t="s">
        <v>30</v>
      </c>
      <c r="F4068" s="2" t="s">
        <v>82</v>
      </c>
      <c r="G4068" s="3" t="s">
        <v>54</v>
      </c>
      <c r="H4068" s="3" t="s">
        <v>83</v>
      </c>
      <c r="I4068" s="3">
        <v>1431956</v>
      </c>
      <c r="J4068" s="3" t="s">
        <v>34</v>
      </c>
      <c r="K4068" s="4">
        <v>45029.444444444402</v>
      </c>
      <c r="L4068" s="11" t="str">
        <f t="shared" si="333"/>
        <v>abril</v>
      </c>
      <c r="M4068" s="3">
        <v>3</v>
      </c>
      <c r="N4068" s="3">
        <v>3</v>
      </c>
      <c r="O4068" s="3">
        <f t="shared" si="332"/>
        <v>3</v>
      </c>
      <c r="P4068" s="4">
        <v>45029.458680555603</v>
      </c>
      <c r="Q4068" s="2"/>
      <c r="R4068" s="3" t="s">
        <v>12369</v>
      </c>
      <c r="S4068" s="4">
        <v>45029.458680555603</v>
      </c>
      <c r="T4068" s="3">
        <f t="shared" si="329"/>
        <v>20</v>
      </c>
      <c r="U4068" s="2" t="s">
        <v>1132</v>
      </c>
      <c r="V4068" s="4">
        <v>45029.509652777801</v>
      </c>
      <c r="W4068" s="3">
        <f t="shared" si="330"/>
        <v>73</v>
      </c>
      <c r="X4068" s="3" t="s">
        <v>401</v>
      </c>
      <c r="Y4068" s="2" t="s">
        <v>402</v>
      </c>
      <c r="Z4068" s="2" t="s">
        <v>102</v>
      </c>
      <c r="AA4068" s="4">
        <v>45030.471527777801</v>
      </c>
      <c r="AB4068" s="26">
        <f t="shared" si="331"/>
        <v>23</v>
      </c>
      <c r="AC4068" s="1" t="s">
        <v>78</v>
      </c>
      <c r="AD4068" s="3" t="s">
        <v>40</v>
      </c>
    </row>
    <row r="4069" spans="1:30" ht="153" hidden="1" x14ac:dyDescent="0.25">
      <c r="A4069" s="1" t="s">
        <v>12370</v>
      </c>
      <c r="B4069" s="1" t="s">
        <v>27</v>
      </c>
      <c r="C4069" s="2" t="s">
        <v>12371</v>
      </c>
      <c r="D4069" s="3" t="s">
        <v>643</v>
      </c>
      <c r="E4069" s="3" t="s">
        <v>30</v>
      </c>
      <c r="F4069" s="2" t="s">
        <v>64</v>
      </c>
      <c r="G4069" s="3" t="s">
        <v>32</v>
      </c>
      <c r="H4069" s="3" t="s">
        <v>33</v>
      </c>
      <c r="I4069" s="3">
        <v>1431965</v>
      </c>
      <c r="J4069" s="3" t="s">
        <v>34</v>
      </c>
      <c r="K4069" s="4">
        <v>45029.448611111096</v>
      </c>
      <c r="L4069" s="11" t="str">
        <f t="shared" si="333"/>
        <v>abril</v>
      </c>
      <c r="M4069" s="3">
        <v>3</v>
      </c>
      <c r="N4069" s="3">
        <v>3</v>
      </c>
      <c r="O4069" s="3">
        <f t="shared" si="332"/>
        <v>3</v>
      </c>
      <c r="P4069" s="4">
        <v>45029.4680787037</v>
      </c>
      <c r="Q4069" s="2"/>
      <c r="R4069" s="3" t="s">
        <v>12372</v>
      </c>
      <c r="S4069" s="4">
        <v>45029.4680787037</v>
      </c>
      <c r="T4069" s="3">
        <f t="shared" si="329"/>
        <v>28</v>
      </c>
      <c r="U4069" s="2" t="s">
        <v>1132</v>
      </c>
      <c r="V4069" s="4">
        <v>45029.473460648202</v>
      </c>
      <c r="W4069" s="3">
        <f t="shared" si="330"/>
        <v>7</v>
      </c>
      <c r="X4069" s="3" t="s">
        <v>12373</v>
      </c>
      <c r="Y4069" s="2" t="s">
        <v>12374</v>
      </c>
      <c r="Z4069" s="2" t="s">
        <v>102</v>
      </c>
      <c r="AA4069" s="4">
        <v>45035.682638888902</v>
      </c>
      <c r="AB4069" s="26">
        <f t="shared" si="331"/>
        <v>149</v>
      </c>
      <c r="AC4069" s="1" t="s">
        <v>78</v>
      </c>
      <c r="AD4069" s="3" t="s">
        <v>40</v>
      </c>
    </row>
    <row r="4070" spans="1:30" ht="42.75" hidden="1" x14ac:dyDescent="0.25">
      <c r="A4070" s="1" t="s">
        <v>12375</v>
      </c>
      <c r="B4070" s="1" t="s">
        <v>27</v>
      </c>
      <c r="C4070" s="2" t="s">
        <v>12376</v>
      </c>
      <c r="D4070" s="3" t="s">
        <v>471</v>
      </c>
      <c r="E4070" s="3" t="s">
        <v>30</v>
      </c>
      <c r="F4070" s="2" t="s">
        <v>82</v>
      </c>
      <c r="G4070" s="3" t="s">
        <v>54</v>
      </c>
      <c r="H4070" s="3" t="s">
        <v>83</v>
      </c>
      <c r="I4070" s="3">
        <v>1431971</v>
      </c>
      <c r="J4070" s="3" t="s">
        <v>73</v>
      </c>
      <c r="K4070" s="4">
        <v>45029.451388888898</v>
      </c>
      <c r="L4070" s="11" t="str">
        <f t="shared" si="333"/>
        <v>abril</v>
      </c>
      <c r="M4070" s="3">
        <v>1</v>
      </c>
      <c r="N4070" s="3">
        <v>1</v>
      </c>
      <c r="O4070" s="3">
        <f t="shared" si="332"/>
        <v>1</v>
      </c>
      <c r="P4070" s="4">
        <v>45029.456099536997</v>
      </c>
      <c r="Q4070" s="2"/>
      <c r="R4070" s="3" t="s">
        <v>12377</v>
      </c>
      <c r="S4070" s="4">
        <v>45029.456099536997</v>
      </c>
      <c r="T4070" s="3">
        <f t="shared" si="329"/>
        <v>6</v>
      </c>
      <c r="U4070" s="2" t="s">
        <v>1132</v>
      </c>
      <c r="V4070" s="4">
        <v>45029.464930555601</v>
      </c>
      <c r="W4070" s="3">
        <f t="shared" si="330"/>
        <v>12</v>
      </c>
      <c r="X4070" s="3" t="s">
        <v>532</v>
      </c>
      <c r="Y4070" s="2" t="s">
        <v>533</v>
      </c>
      <c r="Z4070" s="2" t="s">
        <v>445</v>
      </c>
      <c r="AA4070" s="4">
        <v>45029.779166666704</v>
      </c>
      <c r="AB4070" s="26">
        <f t="shared" si="331"/>
        <v>7</v>
      </c>
      <c r="AC4070" s="1" t="s">
        <v>534</v>
      </c>
      <c r="AD4070" s="3" t="s">
        <v>375</v>
      </c>
    </row>
    <row r="4071" spans="1:30" ht="42.75" hidden="1" x14ac:dyDescent="0.25">
      <c r="A4071" s="1" t="s">
        <v>12378</v>
      </c>
      <c r="B4071" s="1" t="s">
        <v>27</v>
      </c>
      <c r="C4071" s="2" t="s">
        <v>12379</v>
      </c>
      <c r="D4071" s="3" t="s">
        <v>29</v>
      </c>
      <c r="E4071" s="3" t="s">
        <v>30</v>
      </c>
      <c r="F4071" s="2" t="s">
        <v>325</v>
      </c>
      <c r="G4071" s="3" t="s">
        <v>192</v>
      </c>
      <c r="H4071" s="3" t="s">
        <v>326</v>
      </c>
      <c r="I4071" s="3">
        <v>1431983</v>
      </c>
      <c r="J4071" s="3" t="s">
        <v>34</v>
      </c>
      <c r="K4071" s="4">
        <v>45029.456250000003</v>
      </c>
      <c r="L4071" s="11" t="str">
        <f t="shared" si="333"/>
        <v>abril</v>
      </c>
      <c r="M4071" s="3">
        <v>2</v>
      </c>
      <c r="N4071" s="3">
        <v>2</v>
      </c>
      <c r="O4071" s="3">
        <f t="shared" si="332"/>
        <v>2</v>
      </c>
      <c r="P4071" s="4">
        <v>45029.464328703703</v>
      </c>
      <c r="Q4071" s="2"/>
      <c r="R4071" s="3" t="s">
        <v>12380</v>
      </c>
      <c r="S4071" s="4">
        <v>45029.464328703703</v>
      </c>
      <c r="T4071" s="3">
        <f t="shared" si="329"/>
        <v>11</v>
      </c>
      <c r="U4071" s="2" t="s">
        <v>143</v>
      </c>
      <c r="V4071" s="4">
        <v>45029.464837963002</v>
      </c>
      <c r="W4071" s="3">
        <f t="shared" si="330"/>
        <v>0</v>
      </c>
      <c r="X4071" s="3" t="s">
        <v>37</v>
      </c>
      <c r="Y4071" s="2" t="s">
        <v>38</v>
      </c>
      <c r="Z4071" s="2" t="s">
        <v>143</v>
      </c>
      <c r="AA4071" s="4">
        <v>45083.760416666701</v>
      </c>
      <c r="AB4071" s="26">
        <f t="shared" si="331"/>
        <v>1303</v>
      </c>
      <c r="AC4071" s="1" t="s">
        <v>125</v>
      </c>
      <c r="AD4071" s="3" t="s">
        <v>40</v>
      </c>
    </row>
    <row r="4072" spans="1:30" ht="102" hidden="1" x14ac:dyDescent="0.25">
      <c r="A4072" s="1" t="s">
        <v>12381</v>
      </c>
      <c r="B4072" s="1" t="s">
        <v>27</v>
      </c>
      <c r="C4072" s="2" t="s">
        <v>12382</v>
      </c>
      <c r="D4072" s="3" t="s">
        <v>308</v>
      </c>
      <c r="E4072" s="3" t="s">
        <v>30</v>
      </c>
      <c r="F4072" s="2" t="s">
        <v>44</v>
      </c>
      <c r="G4072" s="3" t="s">
        <v>32</v>
      </c>
      <c r="H4072" s="3" t="s">
        <v>45</v>
      </c>
      <c r="I4072" s="3">
        <v>1432035</v>
      </c>
      <c r="J4072" s="3" t="s">
        <v>34</v>
      </c>
      <c r="K4072" s="4">
        <v>45029.5</v>
      </c>
      <c r="L4072" s="11" t="str">
        <f t="shared" si="333"/>
        <v>abril</v>
      </c>
      <c r="M4072" s="3">
        <v>3</v>
      </c>
      <c r="N4072" s="3">
        <v>3</v>
      </c>
      <c r="O4072" s="3">
        <f t="shared" si="332"/>
        <v>3</v>
      </c>
      <c r="P4072" s="4">
        <v>45029.508298611101</v>
      </c>
      <c r="Q4072" s="2"/>
      <c r="R4072" s="3" t="s">
        <v>12383</v>
      </c>
      <c r="S4072" s="4">
        <v>45029.508298611101</v>
      </c>
      <c r="T4072" s="3">
        <f t="shared" si="329"/>
        <v>11</v>
      </c>
      <c r="U4072" s="2" t="s">
        <v>1132</v>
      </c>
      <c r="V4072" s="4">
        <v>45029.558668981503</v>
      </c>
      <c r="W4072" s="3">
        <f t="shared" si="330"/>
        <v>72</v>
      </c>
      <c r="X4072" s="3" t="s">
        <v>1853</v>
      </c>
      <c r="Y4072" s="2" t="s">
        <v>1854</v>
      </c>
      <c r="Z4072" s="2" t="s">
        <v>445</v>
      </c>
      <c r="AA4072" s="4">
        <v>45030.354166666701</v>
      </c>
      <c r="AB4072" s="26">
        <f t="shared" si="331"/>
        <v>19</v>
      </c>
      <c r="AC4072" s="1" t="s">
        <v>78</v>
      </c>
      <c r="AD4072" s="3" t="s">
        <v>40</v>
      </c>
    </row>
    <row r="4073" spans="1:30" ht="42.75" hidden="1" x14ac:dyDescent="0.25">
      <c r="A4073" s="1" t="s">
        <v>12384</v>
      </c>
      <c r="B4073" s="1" t="s">
        <v>27</v>
      </c>
      <c r="C4073" s="2" t="s">
        <v>12385</v>
      </c>
      <c r="D4073" s="3" t="s">
        <v>745</v>
      </c>
      <c r="E4073" s="3" t="s">
        <v>30</v>
      </c>
      <c r="F4073" s="2" t="s">
        <v>758</v>
      </c>
      <c r="G4073" s="3" t="s">
        <v>192</v>
      </c>
      <c r="H4073" s="3" t="s">
        <v>759</v>
      </c>
      <c r="I4073" s="3">
        <v>1432064</v>
      </c>
      <c r="J4073" s="3" t="s">
        <v>34</v>
      </c>
      <c r="K4073" s="4">
        <v>45029.5534722222</v>
      </c>
      <c r="L4073" s="11" t="str">
        <f t="shared" si="333"/>
        <v>abril</v>
      </c>
      <c r="M4073" s="3">
        <v>1</v>
      </c>
      <c r="N4073" s="3">
        <v>1</v>
      </c>
      <c r="O4073" s="3">
        <f t="shared" si="332"/>
        <v>1</v>
      </c>
      <c r="P4073" s="4">
        <v>45029.555393518502</v>
      </c>
      <c r="Q4073" s="2"/>
      <c r="R4073" s="3" t="s">
        <v>12386</v>
      </c>
      <c r="S4073" s="4">
        <v>45029.555393518502</v>
      </c>
      <c r="T4073" s="3">
        <f t="shared" si="329"/>
        <v>2</v>
      </c>
      <c r="U4073" s="2" t="s">
        <v>143</v>
      </c>
      <c r="V4073" s="4">
        <v>45029.557696759301</v>
      </c>
      <c r="W4073" s="3">
        <f t="shared" si="330"/>
        <v>3</v>
      </c>
      <c r="X4073" s="3" t="s">
        <v>123</v>
      </c>
      <c r="Y4073" s="2" t="s">
        <v>124</v>
      </c>
      <c r="Z4073" s="2" t="s">
        <v>143</v>
      </c>
      <c r="AA4073" s="4">
        <v>45035.470138888901</v>
      </c>
      <c r="AB4073" s="26">
        <f t="shared" si="331"/>
        <v>141</v>
      </c>
      <c r="AC4073" s="1" t="s">
        <v>125</v>
      </c>
      <c r="AD4073" s="3" t="s">
        <v>40</v>
      </c>
    </row>
    <row r="4074" spans="1:30" ht="28.5" hidden="1" x14ac:dyDescent="0.25">
      <c r="A4074" s="1" t="s">
        <v>12387</v>
      </c>
      <c r="B4074" s="1" t="s">
        <v>27</v>
      </c>
      <c r="C4074" s="2" t="s">
        <v>12388</v>
      </c>
      <c r="D4074" s="3" t="s">
        <v>153</v>
      </c>
      <c r="E4074" s="3" t="s">
        <v>30</v>
      </c>
      <c r="F4074" s="2" t="s">
        <v>437</v>
      </c>
      <c r="G4074" s="3" t="s">
        <v>192</v>
      </c>
      <c r="H4074" s="3" t="s">
        <v>438</v>
      </c>
      <c r="I4074" s="3">
        <v>1432073</v>
      </c>
      <c r="J4074" s="3" t="s">
        <v>73</v>
      </c>
      <c r="K4074" s="4">
        <v>45029.563888888901</v>
      </c>
      <c r="L4074" s="11" t="str">
        <f t="shared" si="333"/>
        <v>abril</v>
      </c>
      <c r="M4074" s="3">
        <v>2</v>
      </c>
      <c r="N4074" s="3">
        <v>2</v>
      </c>
      <c r="O4074" s="3">
        <f t="shared" si="332"/>
        <v>2</v>
      </c>
      <c r="P4074" s="4">
        <v>45029.573229166701</v>
      </c>
      <c r="Q4074" s="2"/>
      <c r="R4074" s="3" t="s">
        <v>1295</v>
      </c>
      <c r="S4074" s="4">
        <v>45029.573229166701</v>
      </c>
      <c r="T4074" s="3">
        <f t="shared" si="329"/>
        <v>13</v>
      </c>
      <c r="U4074" s="2" t="s">
        <v>143</v>
      </c>
      <c r="V4074" s="4">
        <v>45029.573530092603</v>
      </c>
      <c r="W4074" s="3">
        <f t="shared" si="330"/>
        <v>0</v>
      </c>
      <c r="X4074" s="3" t="s">
        <v>1282</v>
      </c>
      <c r="Y4074" s="2" t="s">
        <v>1283</v>
      </c>
      <c r="Z4074" s="2" t="s">
        <v>143</v>
      </c>
      <c r="AA4074" s="4">
        <v>45029.786111111098</v>
      </c>
      <c r="AB4074" s="26">
        <f t="shared" si="331"/>
        <v>5</v>
      </c>
      <c r="AC4074" s="1" t="s">
        <v>78</v>
      </c>
      <c r="AD4074" s="3" t="s">
        <v>40</v>
      </c>
    </row>
    <row r="4075" spans="1:30" ht="165.75" hidden="1" x14ac:dyDescent="0.25">
      <c r="A4075" s="1" t="s">
        <v>12389</v>
      </c>
      <c r="B4075" s="1" t="s">
        <v>27</v>
      </c>
      <c r="C4075" s="2" t="s">
        <v>12390</v>
      </c>
      <c r="D4075" s="3" t="s">
        <v>81</v>
      </c>
      <c r="E4075" s="3" t="s">
        <v>30</v>
      </c>
      <c r="F4075" s="2" t="s">
        <v>82</v>
      </c>
      <c r="G4075" s="3" t="s">
        <v>54</v>
      </c>
      <c r="H4075" s="3" t="s">
        <v>83</v>
      </c>
      <c r="I4075" s="3">
        <v>1432080</v>
      </c>
      <c r="J4075" s="3" t="s">
        <v>34</v>
      </c>
      <c r="K4075" s="4">
        <v>45029.570833333302</v>
      </c>
      <c r="L4075" s="11" t="str">
        <f t="shared" si="333"/>
        <v>abril</v>
      </c>
      <c r="M4075" s="3">
        <v>3</v>
      </c>
      <c r="N4075" s="3">
        <v>3</v>
      </c>
      <c r="O4075" s="3">
        <f t="shared" si="332"/>
        <v>3</v>
      </c>
      <c r="P4075" s="4">
        <v>45029.580266203702</v>
      </c>
      <c r="Q4075" s="2"/>
      <c r="R4075" s="3" t="s">
        <v>12391</v>
      </c>
      <c r="S4075" s="4">
        <v>45029.580266203702</v>
      </c>
      <c r="T4075" s="3">
        <f t="shared" si="329"/>
        <v>13</v>
      </c>
      <c r="U4075" s="2" t="s">
        <v>1132</v>
      </c>
      <c r="V4075" s="4">
        <v>45029.597349536998</v>
      </c>
      <c r="W4075" s="3">
        <f t="shared" si="330"/>
        <v>24</v>
      </c>
      <c r="X4075" s="3" t="s">
        <v>48</v>
      </c>
      <c r="Y4075" s="2" t="s">
        <v>49</v>
      </c>
      <c r="Z4075" s="2" t="s">
        <v>102</v>
      </c>
      <c r="AA4075" s="4">
        <v>45030.023611111101</v>
      </c>
      <c r="AB4075" s="26">
        <f t="shared" si="331"/>
        <v>10</v>
      </c>
      <c r="AC4075" s="1" t="s">
        <v>125</v>
      </c>
      <c r="AD4075" s="3" t="s">
        <v>40</v>
      </c>
    </row>
    <row r="4076" spans="1:30" ht="102" hidden="1" x14ac:dyDescent="0.25">
      <c r="A4076" s="1" t="s">
        <v>12392</v>
      </c>
      <c r="B4076" s="1" t="s">
        <v>27</v>
      </c>
      <c r="C4076" s="2" t="s">
        <v>12393</v>
      </c>
      <c r="D4076" s="3" t="s">
        <v>81</v>
      </c>
      <c r="E4076" s="3" t="s">
        <v>30</v>
      </c>
      <c r="F4076" s="2" t="s">
        <v>82</v>
      </c>
      <c r="G4076" s="3" t="s">
        <v>54</v>
      </c>
      <c r="H4076" s="3" t="s">
        <v>83</v>
      </c>
      <c r="I4076" s="3">
        <v>1432086</v>
      </c>
      <c r="J4076" s="3" t="s">
        <v>34</v>
      </c>
      <c r="K4076" s="4">
        <v>45029.576388888898</v>
      </c>
      <c r="L4076" s="11" t="str">
        <f t="shared" si="333"/>
        <v>abril</v>
      </c>
      <c r="M4076" s="3">
        <v>3</v>
      </c>
      <c r="N4076" s="3">
        <v>3</v>
      </c>
      <c r="O4076" s="3">
        <f t="shared" si="332"/>
        <v>3</v>
      </c>
      <c r="P4076" s="4">
        <v>45029.587083333303</v>
      </c>
      <c r="Q4076" s="2"/>
      <c r="R4076" s="3" t="s">
        <v>12394</v>
      </c>
      <c r="S4076" s="4">
        <v>45029.587083333303</v>
      </c>
      <c r="T4076" s="3">
        <f t="shared" si="329"/>
        <v>15</v>
      </c>
      <c r="U4076" s="2" t="s">
        <v>1132</v>
      </c>
      <c r="V4076" s="4">
        <v>45029.592141203699</v>
      </c>
      <c r="W4076" s="3">
        <f t="shared" si="330"/>
        <v>7</v>
      </c>
      <c r="X4076" s="3" t="s">
        <v>667</v>
      </c>
      <c r="Y4076" s="2" t="s">
        <v>668</v>
      </c>
      <c r="Z4076" s="2" t="s">
        <v>445</v>
      </c>
      <c r="AA4076" s="4">
        <v>45031.090972222199</v>
      </c>
      <c r="AB4076" s="26">
        <f t="shared" si="331"/>
        <v>35</v>
      </c>
      <c r="AC4076" s="1" t="s">
        <v>78</v>
      </c>
      <c r="AD4076" s="3" t="s">
        <v>40</v>
      </c>
    </row>
    <row r="4077" spans="1:30" ht="102" hidden="1" x14ac:dyDescent="0.25">
      <c r="A4077" s="1" t="s">
        <v>9824</v>
      </c>
      <c r="B4077" s="1" t="s">
        <v>27</v>
      </c>
      <c r="C4077" s="2" t="s">
        <v>9825</v>
      </c>
      <c r="D4077" s="3" t="s">
        <v>745</v>
      </c>
      <c r="E4077" s="3" t="s">
        <v>30</v>
      </c>
      <c r="F4077" s="2" t="s">
        <v>293</v>
      </c>
      <c r="G4077" s="3" t="s">
        <v>54</v>
      </c>
      <c r="H4077" s="3" t="s">
        <v>89</v>
      </c>
      <c r="I4077" s="3">
        <v>1432090</v>
      </c>
      <c r="J4077" s="3" t="s">
        <v>34</v>
      </c>
      <c r="K4077" s="4">
        <v>45029.579166666699</v>
      </c>
      <c r="L4077" s="11" t="str">
        <f t="shared" si="333"/>
        <v>abril</v>
      </c>
      <c r="M4077" s="3">
        <v>3</v>
      </c>
      <c r="N4077" s="3">
        <v>3</v>
      </c>
      <c r="O4077" s="3">
        <f t="shared" si="332"/>
        <v>3</v>
      </c>
      <c r="P4077" s="4">
        <v>45029.593043981498</v>
      </c>
      <c r="Q4077" s="2"/>
      <c r="R4077" s="3" t="s">
        <v>12395</v>
      </c>
      <c r="S4077" s="4">
        <v>45029.593043981498</v>
      </c>
      <c r="T4077" s="3">
        <f t="shared" si="329"/>
        <v>19</v>
      </c>
      <c r="U4077" s="2" t="s">
        <v>1132</v>
      </c>
      <c r="V4077" s="4">
        <v>45029.625231481499</v>
      </c>
      <c r="W4077" s="3">
        <f t="shared" si="330"/>
        <v>46</v>
      </c>
      <c r="X4077" s="3" t="s">
        <v>115</v>
      </c>
      <c r="Y4077" s="2" t="s">
        <v>116</v>
      </c>
      <c r="Z4077" s="2" t="s">
        <v>102</v>
      </c>
      <c r="AA4077" s="4">
        <v>45033.731249999997</v>
      </c>
      <c r="AB4077" s="26">
        <f t="shared" si="331"/>
        <v>98</v>
      </c>
      <c r="AC4077" s="1" t="s">
        <v>78</v>
      </c>
      <c r="AD4077" s="3" t="s">
        <v>40</v>
      </c>
    </row>
    <row r="4078" spans="1:30" ht="38.25" hidden="1" x14ac:dyDescent="0.25">
      <c r="A4078" s="1" t="s">
        <v>12396</v>
      </c>
      <c r="B4078" s="1" t="s">
        <v>407</v>
      </c>
      <c r="C4078" s="2" t="s">
        <v>12397</v>
      </c>
      <c r="D4078" s="3" t="s">
        <v>2240</v>
      </c>
      <c r="E4078" s="3" t="s">
        <v>410</v>
      </c>
      <c r="F4078" s="2" t="s">
        <v>31</v>
      </c>
      <c r="G4078" s="3" t="s">
        <v>32</v>
      </c>
      <c r="H4078" s="3" t="s">
        <v>33</v>
      </c>
      <c r="I4078" s="3">
        <v>1432093</v>
      </c>
      <c r="J4078" s="3" t="s">
        <v>73</v>
      </c>
      <c r="K4078" s="4">
        <v>45029.581250000003</v>
      </c>
      <c r="L4078" s="11" t="str">
        <f t="shared" si="333"/>
        <v>abril</v>
      </c>
      <c r="M4078" s="3">
        <v>3</v>
      </c>
      <c r="N4078" s="3">
        <v>3</v>
      </c>
      <c r="O4078" s="3">
        <f t="shared" si="332"/>
        <v>3</v>
      </c>
      <c r="P4078" s="4">
        <v>45029.608622685198</v>
      </c>
      <c r="Q4078" s="2"/>
      <c r="R4078" s="3" t="s">
        <v>12398</v>
      </c>
      <c r="S4078" s="4">
        <v>45029.608622685198</v>
      </c>
      <c r="T4078" s="3">
        <f t="shared" si="329"/>
        <v>39</v>
      </c>
      <c r="U4078" s="2" t="s">
        <v>1132</v>
      </c>
      <c r="V4078" s="4">
        <v>45029.653541666703</v>
      </c>
      <c r="W4078" s="3">
        <f t="shared" si="330"/>
        <v>64</v>
      </c>
      <c r="X4078" s="3" t="s">
        <v>490</v>
      </c>
      <c r="Y4078" s="2" t="s">
        <v>491</v>
      </c>
      <c r="Z4078" s="2" t="s">
        <v>1132</v>
      </c>
      <c r="AA4078" s="4">
        <v>45029.788194444402</v>
      </c>
      <c r="AB4078" s="26">
        <f t="shared" si="331"/>
        <v>3</v>
      </c>
      <c r="AC4078" s="1" t="s">
        <v>197</v>
      </c>
      <c r="AD4078" s="3" t="s">
        <v>40</v>
      </c>
    </row>
    <row r="4079" spans="1:30" ht="89.25" hidden="1" x14ac:dyDescent="0.25">
      <c r="A4079" s="1" t="s">
        <v>12399</v>
      </c>
      <c r="B4079" s="1" t="s">
        <v>27</v>
      </c>
      <c r="C4079" s="2" t="s">
        <v>12400</v>
      </c>
      <c r="D4079" s="3" t="s">
        <v>87</v>
      </c>
      <c r="E4079" s="3" t="s">
        <v>30</v>
      </c>
      <c r="F4079" s="2" t="s">
        <v>53</v>
      </c>
      <c r="G4079" s="3" t="s">
        <v>32</v>
      </c>
      <c r="H4079" s="3" t="s">
        <v>187</v>
      </c>
      <c r="I4079" s="3">
        <v>1432099</v>
      </c>
      <c r="J4079" s="3" t="s">
        <v>34</v>
      </c>
      <c r="K4079" s="4">
        <v>45029.5847222222</v>
      </c>
      <c r="L4079" s="11" t="str">
        <f t="shared" si="333"/>
        <v>abril</v>
      </c>
      <c r="M4079" s="3">
        <v>3</v>
      </c>
      <c r="N4079" s="3">
        <v>3</v>
      </c>
      <c r="O4079" s="3">
        <f t="shared" si="332"/>
        <v>3</v>
      </c>
      <c r="P4079" s="4">
        <v>45029.607673611099</v>
      </c>
      <c r="Q4079" s="2"/>
      <c r="R4079" s="3" t="s">
        <v>12401</v>
      </c>
      <c r="S4079" s="4">
        <v>45029.607673611099</v>
      </c>
      <c r="T4079" s="3">
        <f t="shared" si="329"/>
        <v>33</v>
      </c>
      <c r="U4079" s="2" t="s">
        <v>1132</v>
      </c>
      <c r="V4079" s="4">
        <v>45029.6233333333</v>
      </c>
      <c r="W4079" s="3">
        <f t="shared" si="330"/>
        <v>22</v>
      </c>
      <c r="X4079" s="3" t="s">
        <v>103</v>
      </c>
      <c r="Y4079" s="2" t="s">
        <v>104</v>
      </c>
      <c r="Z4079" s="2" t="s">
        <v>445</v>
      </c>
      <c r="AA4079" s="4">
        <v>45030.599305555603</v>
      </c>
      <c r="AB4079" s="26">
        <f t="shared" si="331"/>
        <v>23</v>
      </c>
      <c r="AC4079" s="1" t="s">
        <v>78</v>
      </c>
      <c r="AD4079" s="3" t="s">
        <v>40</v>
      </c>
    </row>
    <row r="4080" spans="1:30" ht="89.25" hidden="1" x14ac:dyDescent="0.25">
      <c r="A4080" s="1" t="s">
        <v>12402</v>
      </c>
      <c r="B4080" s="1" t="s">
        <v>27</v>
      </c>
      <c r="C4080" s="2" t="s">
        <v>12403</v>
      </c>
      <c r="D4080" s="3" t="s">
        <v>119</v>
      </c>
      <c r="E4080" s="3" t="s">
        <v>30</v>
      </c>
      <c r="F4080" s="2" t="s">
        <v>225</v>
      </c>
      <c r="G4080" s="3" t="s">
        <v>32</v>
      </c>
      <c r="H4080" s="3" t="s">
        <v>33</v>
      </c>
      <c r="I4080" s="3">
        <v>1432108</v>
      </c>
      <c r="J4080" s="3" t="s">
        <v>34</v>
      </c>
      <c r="K4080" s="4">
        <v>45029.59375</v>
      </c>
      <c r="L4080" s="11" t="str">
        <f t="shared" si="333"/>
        <v>abril</v>
      </c>
      <c r="M4080" s="3">
        <v>3</v>
      </c>
      <c r="N4080" s="3">
        <v>3</v>
      </c>
      <c r="O4080" s="3">
        <f t="shared" si="332"/>
        <v>3</v>
      </c>
      <c r="P4080" s="4">
        <v>45029.613020833298</v>
      </c>
      <c r="Q4080" s="2"/>
      <c r="R4080" s="3" t="s">
        <v>12404</v>
      </c>
      <c r="S4080" s="4">
        <v>45029.613020833298</v>
      </c>
      <c r="T4080" s="3">
        <f t="shared" si="329"/>
        <v>27</v>
      </c>
      <c r="U4080" s="2" t="s">
        <v>1132</v>
      </c>
      <c r="V4080" s="4">
        <v>45029.646180555603</v>
      </c>
      <c r="W4080" s="3">
        <f t="shared" si="330"/>
        <v>47</v>
      </c>
      <c r="X4080" s="3" t="s">
        <v>103</v>
      </c>
      <c r="Y4080" s="2" t="s">
        <v>104</v>
      </c>
      <c r="Z4080" s="2" t="s">
        <v>102</v>
      </c>
      <c r="AA4080" s="4">
        <v>45029.866666666698</v>
      </c>
      <c r="AB4080" s="26">
        <f t="shared" si="331"/>
        <v>5</v>
      </c>
      <c r="AC4080" s="1" t="s">
        <v>78</v>
      </c>
      <c r="AD4080" s="3" t="s">
        <v>40</v>
      </c>
    </row>
    <row r="4081" spans="1:30" ht="102" hidden="1" x14ac:dyDescent="0.25">
      <c r="A4081" s="1" t="s">
        <v>12405</v>
      </c>
      <c r="B4081" s="1" t="s">
        <v>27</v>
      </c>
      <c r="C4081" s="2" t="s">
        <v>12406</v>
      </c>
      <c r="D4081" s="3" t="s">
        <v>482</v>
      </c>
      <c r="E4081" s="3" t="s">
        <v>30</v>
      </c>
      <c r="F4081" s="2" t="s">
        <v>88</v>
      </c>
      <c r="G4081" s="3" t="s">
        <v>54</v>
      </c>
      <c r="H4081" s="3" t="s">
        <v>148</v>
      </c>
      <c r="I4081" s="3">
        <v>1432114</v>
      </c>
      <c r="J4081" s="3" t="s">
        <v>34</v>
      </c>
      <c r="K4081" s="4">
        <v>45029.597222222197</v>
      </c>
      <c r="L4081" s="11" t="str">
        <f t="shared" si="333"/>
        <v>abril</v>
      </c>
      <c r="M4081" s="3">
        <v>3</v>
      </c>
      <c r="N4081" s="3">
        <v>3</v>
      </c>
      <c r="O4081" s="3">
        <f t="shared" si="332"/>
        <v>3</v>
      </c>
      <c r="P4081" s="4">
        <v>45029.618877314802</v>
      </c>
      <c r="Q4081" s="2"/>
      <c r="R4081" s="3" t="s">
        <v>12407</v>
      </c>
      <c r="S4081" s="4">
        <v>45029.618877314802</v>
      </c>
      <c r="T4081" s="3">
        <f t="shared" si="329"/>
        <v>31</v>
      </c>
      <c r="U4081" s="2" t="s">
        <v>1132</v>
      </c>
      <c r="V4081" s="4">
        <v>45029.714571759301</v>
      </c>
      <c r="W4081" s="3">
        <f t="shared" si="330"/>
        <v>137</v>
      </c>
      <c r="X4081" s="3" t="s">
        <v>195</v>
      </c>
      <c r="Y4081" s="2" t="s">
        <v>196</v>
      </c>
      <c r="Z4081" s="2" t="s">
        <v>445</v>
      </c>
      <c r="AA4081" s="4">
        <v>45030.284722222197</v>
      </c>
      <c r="AB4081" s="26">
        <f t="shared" si="331"/>
        <v>13</v>
      </c>
      <c r="AC4081" s="1" t="s">
        <v>78</v>
      </c>
      <c r="AD4081" s="3" t="s">
        <v>40</v>
      </c>
    </row>
    <row r="4082" spans="1:30" ht="38.25" hidden="1" x14ac:dyDescent="0.25">
      <c r="A4082" s="1" t="s">
        <v>4891</v>
      </c>
      <c r="B4082" s="1" t="s">
        <v>27</v>
      </c>
      <c r="C4082" s="2" t="s">
        <v>4892</v>
      </c>
      <c r="D4082" s="3" t="s">
        <v>794</v>
      </c>
      <c r="E4082" s="3" t="s">
        <v>30</v>
      </c>
      <c r="F4082" s="2" t="s">
        <v>53</v>
      </c>
      <c r="G4082" s="3" t="s">
        <v>32</v>
      </c>
      <c r="H4082" s="3" t="s">
        <v>187</v>
      </c>
      <c r="I4082" s="3">
        <v>1432116</v>
      </c>
      <c r="J4082" s="3" t="s">
        <v>34</v>
      </c>
      <c r="K4082" s="4">
        <v>45029.601388888899</v>
      </c>
      <c r="L4082" s="11" t="str">
        <f t="shared" si="333"/>
        <v>abril</v>
      </c>
      <c r="M4082" s="3">
        <v>3</v>
      </c>
      <c r="N4082" s="3">
        <v>3</v>
      </c>
      <c r="O4082" s="3">
        <f t="shared" si="332"/>
        <v>3</v>
      </c>
      <c r="P4082" s="4">
        <v>45029.623807870397</v>
      </c>
      <c r="Q4082" s="2"/>
      <c r="R4082" s="3" t="s">
        <v>12408</v>
      </c>
      <c r="S4082" s="4">
        <v>45029.623807870397</v>
      </c>
      <c r="T4082" s="3">
        <f t="shared" si="329"/>
        <v>32</v>
      </c>
      <c r="U4082" s="2" t="s">
        <v>1132</v>
      </c>
      <c r="V4082" s="4">
        <v>45029.660879629599</v>
      </c>
      <c r="W4082" s="3">
        <f t="shared" si="330"/>
        <v>53</v>
      </c>
      <c r="X4082" s="3" t="s">
        <v>9382</v>
      </c>
      <c r="Y4082" s="2" t="s">
        <v>9383</v>
      </c>
      <c r="Z4082" s="2" t="s">
        <v>102</v>
      </c>
      <c r="AA4082" s="4">
        <v>45046.003472222197</v>
      </c>
      <c r="AB4082" s="26">
        <f t="shared" si="331"/>
        <v>392</v>
      </c>
      <c r="AC4082" s="1" t="s">
        <v>125</v>
      </c>
      <c r="AD4082" s="3" t="s">
        <v>68</v>
      </c>
    </row>
    <row r="4083" spans="1:30" ht="89.25" hidden="1" x14ac:dyDescent="0.25">
      <c r="A4083" s="1" t="s">
        <v>5587</v>
      </c>
      <c r="B4083" s="1" t="s">
        <v>27</v>
      </c>
      <c r="C4083" s="2" t="s">
        <v>5588</v>
      </c>
      <c r="D4083" s="3" t="s">
        <v>482</v>
      </c>
      <c r="E4083" s="3" t="s">
        <v>30</v>
      </c>
      <c r="F4083" s="2" t="s">
        <v>53</v>
      </c>
      <c r="G4083" s="3" t="s">
        <v>32</v>
      </c>
      <c r="H4083" s="3" t="s">
        <v>2459</v>
      </c>
      <c r="I4083" s="3">
        <v>1432118</v>
      </c>
      <c r="J4083" s="3" t="s">
        <v>34</v>
      </c>
      <c r="K4083" s="4">
        <v>45029.604166666701</v>
      </c>
      <c r="L4083" s="11" t="str">
        <f t="shared" si="333"/>
        <v>abril</v>
      </c>
      <c r="M4083" s="3">
        <v>2</v>
      </c>
      <c r="N4083" s="3"/>
      <c r="O4083" s="3">
        <f t="shared" si="332"/>
        <v>2</v>
      </c>
      <c r="P4083" s="3"/>
      <c r="Q4083" s="2"/>
      <c r="R4083" s="3" t="s">
        <v>12409</v>
      </c>
      <c r="S4083" s="4">
        <v>45029.641539351898</v>
      </c>
      <c r="T4083" s="3">
        <f t="shared" si="329"/>
        <v>53</v>
      </c>
      <c r="U4083" s="2" t="s">
        <v>1132</v>
      </c>
      <c r="V4083" s="4">
        <v>45029.666111111103</v>
      </c>
      <c r="W4083" s="3">
        <f t="shared" si="330"/>
        <v>35</v>
      </c>
      <c r="X4083" s="3" t="s">
        <v>174</v>
      </c>
      <c r="Y4083" s="2" t="s">
        <v>175</v>
      </c>
      <c r="Z4083" s="2" t="s">
        <v>445</v>
      </c>
      <c r="AA4083" s="4">
        <v>45042.6</v>
      </c>
      <c r="AB4083" s="26">
        <f t="shared" si="331"/>
        <v>310</v>
      </c>
      <c r="AC4083" s="1" t="s">
        <v>144</v>
      </c>
      <c r="AD4083" s="3" t="s">
        <v>40</v>
      </c>
    </row>
    <row r="4084" spans="1:30" ht="89.25" hidden="1" x14ac:dyDescent="0.25">
      <c r="A4084" s="1" t="s">
        <v>12410</v>
      </c>
      <c r="B4084" s="1" t="s">
        <v>27</v>
      </c>
      <c r="C4084" s="2" t="s">
        <v>12411</v>
      </c>
      <c r="D4084" s="3" t="s">
        <v>308</v>
      </c>
      <c r="E4084" s="3" t="s">
        <v>30</v>
      </c>
      <c r="F4084" s="2" t="s">
        <v>44</v>
      </c>
      <c r="G4084" s="3" t="s">
        <v>32</v>
      </c>
      <c r="H4084" s="3" t="s">
        <v>33</v>
      </c>
      <c r="I4084" s="3">
        <v>1432123</v>
      </c>
      <c r="J4084" s="3" t="s">
        <v>34</v>
      </c>
      <c r="K4084" s="4">
        <v>45029.608333333301</v>
      </c>
      <c r="L4084" s="11" t="str">
        <f t="shared" si="333"/>
        <v>abril</v>
      </c>
      <c r="M4084" s="3">
        <v>3</v>
      </c>
      <c r="N4084" s="3">
        <v>3</v>
      </c>
      <c r="O4084" s="3">
        <f t="shared" si="332"/>
        <v>3</v>
      </c>
      <c r="P4084" s="4">
        <v>45029.633287037002</v>
      </c>
      <c r="Q4084" s="2"/>
      <c r="R4084" s="3" t="s">
        <v>12412</v>
      </c>
      <c r="S4084" s="4">
        <v>45029.633287037002</v>
      </c>
      <c r="T4084" s="3">
        <f t="shared" si="329"/>
        <v>35</v>
      </c>
      <c r="U4084" s="2" t="s">
        <v>1132</v>
      </c>
      <c r="V4084" s="4">
        <v>45029.688136574099</v>
      </c>
      <c r="W4084" s="3">
        <f t="shared" si="330"/>
        <v>78</v>
      </c>
      <c r="X4084" s="3" t="s">
        <v>452</v>
      </c>
      <c r="Y4084" s="2" t="s">
        <v>453</v>
      </c>
      <c r="Z4084" s="2" t="s">
        <v>102</v>
      </c>
      <c r="AA4084" s="4">
        <v>45029.945138888899</v>
      </c>
      <c r="AB4084" s="26">
        <f t="shared" si="331"/>
        <v>6</v>
      </c>
      <c r="AC4084" s="1" t="s">
        <v>78</v>
      </c>
      <c r="AD4084" s="3" t="s">
        <v>40</v>
      </c>
    </row>
    <row r="4085" spans="1:30" ht="76.5" hidden="1" x14ac:dyDescent="0.25">
      <c r="A4085" s="1" t="s">
        <v>12413</v>
      </c>
      <c r="B4085" s="1" t="s">
        <v>27</v>
      </c>
      <c r="C4085" s="2" t="s">
        <v>12414</v>
      </c>
      <c r="D4085" s="3" t="s">
        <v>119</v>
      </c>
      <c r="E4085" s="3" t="s">
        <v>30</v>
      </c>
      <c r="F4085" s="2" t="s">
        <v>82</v>
      </c>
      <c r="G4085" s="3" t="s">
        <v>54</v>
      </c>
      <c r="H4085" s="3" t="s">
        <v>113</v>
      </c>
      <c r="I4085" s="3">
        <v>1432130</v>
      </c>
      <c r="J4085" s="3" t="s">
        <v>34</v>
      </c>
      <c r="K4085" s="4">
        <v>45029.615277777797</v>
      </c>
      <c r="L4085" s="11" t="str">
        <f t="shared" si="333"/>
        <v>abril</v>
      </c>
      <c r="M4085" s="3">
        <v>1</v>
      </c>
      <c r="N4085" s="3"/>
      <c r="O4085" s="3">
        <f t="shared" si="332"/>
        <v>1</v>
      </c>
      <c r="P4085" s="3"/>
      <c r="Q4085" s="2"/>
      <c r="R4085" s="3" t="s">
        <v>12415</v>
      </c>
      <c r="S4085" s="4">
        <v>45029.646296296298</v>
      </c>
      <c r="T4085" s="3">
        <f t="shared" si="329"/>
        <v>44</v>
      </c>
      <c r="U4085" s="2" t="s">
        <v>1132</v>
      </c>
      <c r="V4085" s="4">
        <v>45029.770057870403</v>
      </c>
      <c r="W4085" s="3">
        <f t="shared" si="330"/>
        <v>178</v>
      </c>
      <c r="X4085" s="3" t="s">
        <v>12416</v>
      </c>
      <c r="Y4085" s="2" t="s">
        <v>12417</v>
      </c>
      <c r="Z4085" s="2" t="s">
        <v>5586</v>
      </c>
      <c r="AA4085" s="4">
        <v>45035.729166666701</v>
      </c>
      <c r="AB4085" s="26">
        <f t="shared" si="331"/>
        <v>143</v>
      </c>
      <c r="AC4085" s="1" t="s">
        <v>125</v>
      </c>
      <c r="AD4085" s="3" t="s">
        <v>40</v>
      </c>
    </row>
    <row r="4086" spans="1:30" ht="28.5" hidden="1" x14ac:dyDescent="0.25">
      <c r="A4086" s="1" t="s">
        <v>12418</v>
      </c>
      <c r="B4086" s="1" t="s">
        <v>27</v>
      </c>
      <c r="C4086" s="2" t="s">
        <v>12419</v>
      </c>
      <c r="D4086" s="3" t="s">
        <v>1713</v>
      </c>
      <c r="E4086" s="3" t="s">
        <v>30</v>
      </c>
      <c r="F4086" s="2" t="s">
        <v>340</v>
      </c>
      <c r="G4086" s="3" t="s">
        <v>192</v>
      </c>
      <c r="H4086" s="3" t="s">
        <v>3496</v>
      </c>
      <c r="I4086" s="3">
        <v>1432147</v>
      </c>
      <c r="J4086" s="3" t="s">
        <v>73</v>
      </c>
      <c r="K4086" s="4">
        <v>45029.6472222222</v>
      </c>
      <c r="L4086" s="11" t="str">
        <f t="shared" si="333"/>
        <v>abril</v>
      </c>
      <c r="M4086" s="3">
        <v>3</v>
      </c>
      <c r="N4086" s="3">
        <v>3</v>
      </c>
      <c r="O4086" s="3">
        <f t="shared" si="332"/>
        <v>3</v>
      </c>
      <c r="P4086" s="4">
        <v>45029.654976851903</v>
      </c>
      <c r="Q4086" s="2"/>
      <c r="R4086" s="3" t="s">
        <v>3016</v>
      </c>
      <c r="S4086" s="4">
        <v>45029.654976851903</v>
      </c>
      <c r="T4086" s="3">
        <f t="shared" si="329"/>
        <v>11</v>
      </c>
      <c r="U4086" s="2" t="s">
        <v>143</v>
      </c>
      <c r="V4086" s="4">
        <v>45029.655497685198</v>
      </c>
      <c r="W4086" s="3">
        <f t="shared" si="330"/>
        <v>0</v>
      </c>
      <c r="X4086" s="3" t="s">
        <v>418</v>
      </c>
      <c r="Y4086" s="2" t="s">
        <v>419</v>
      </c>
      <c r="Z4086" s="2" t="s">
        <v>143</v>
      </c>
      <c r="AA4086" s="4">
        <v>45029.8527777778</v>
      </c>
      <c r="AB4086" s="26">
        <f t="shared" si="331"/>
        <v>4</v>
      </c>
      <c r="AC4086" s="1" t="s">
        <v>78</v>
      </c>
      <c r="AD4086" s="3" t="s">
        <v>40</v>
      </c>
    </row>
    <row r="4087" spans="1:30" ht="76.5" hidden="1" x14ac:dyDescent="0.25">
      <c r="A4087" s="1" t="s">
        <v>9346</v>
      </c>
      <c r="B4087" s="1" t="s">
        <v>27</v>
      </c>
      <c r="C4087" s="2" t="s">
        <v>9347</v>
      </c>
      <c r="D4087" s="3" t="s">
        <v>271</v>
      </c>
      <c r="E4087" s="3" t="s">
        <v>30</v>
      </c>
      <c r="F4087" s="2" t="s">
        <v>53</v>
      </c>
      <c r="G4087" s="3" t="s">
        <v>54</v>
      </c>
      <c r="H4087" s="3" t="s">
        <v>100</v>
      </c>
      <c r="I4087" s="3">
        <v>1432158</v>
      </c>
      <c r="J4087" s="3" t="s">
        <v>34</v>
      </c>
      <c r="K4087" s="4">
        <v>45029.670138888898</v>
      </c>
      <c r="L4087" s="11" t="str">
        <f t="shared" si="333"/>
        <v>abril</v>
      </c>
      <c r="M4087" s="3">
        <v>3</v>
      </c>
      <c r="N4087" s="3">
        <v>3</v>
      </c>
      <c r="O4087" s="3">
        <f t="shared" si="332"/>
        <v>3</v>
      </c>
      <c r="P4087" s="4">
        <v>45029.682962963001</v>
      </c>
      <c r="Q4087" s="2"/>
      <c r="R4087" s="3" t="s">
        <v>12420</v>
      </c>
      <c r="S4087" s="4">
        <v>45029.682962963001</v>
      </c>
      <c r="T4087" s="3">
        <f t="shared" si="329"/>
        <v>18</v>
      </c>
      <c r="U4087" s="2" t="s">
        <v>1132</v>
      </c>
      <c r="V4087" s="4">
        <v>45029.704004629602</v>
      </c>
      <c r="W4087" s="3">
        <f t="shared" si="330"/>
        <v>30</v>
      </c>
      <c r="X4087" s="3" t="s">
        <v>1167</v>
      </c>
      <c r="Y4087" s="2" t="s">
        <v>1168</v>
      </c>
      <c r="Z4087" s="2" t="s">
        <v>9054</v>
      </c>
      <c r="AA4087" s="4">
        <v>45029.890277777798</v>
      </c>
      <c r="AB4087" s="26">
        <f t="shared" si="331"/>
        <v>4</v>
      </c>
      <c r="AC4087" s="1" t="s">
        <v>78</v>
      </c>
      <c r="AD4087" s="3" t="s">
        <v>40</v>
      </c>
    </row>
    <row r="4088" spans="1:30" ht="114.75" hidden="1" x14ac:dyDescent="0.25">
      <c r="A4088" s="1" t="s">
        <v>12421</v>
      </c>
      <c r="B4088" s="1" t="s">
        <v>27</v>
      </c>
      <c r="C4088" s="2" t="s">
        <v>12422</v>
      </c>
      <c r="D4088" s="3" t="s">
        <v>378</v>
      </c>
      <c r="E4088" s="3" t="s">
        <v>30</v>
      </c>
      <c r="F4088" s="2" t="s">
        <v>82</v>
      </c>
      <c r="G4088" s="3" t="s">
        <v>54</v>
      </c>
      <c r="H4088" s="3" t="s">
        <v>83</v>
      </c>
      <c r="I4088" s="3">
        <v>1432163</v>
      </c>
      <c r="J4088" s="3" t="s">
        <v>34</v>
      </c>
      <c r="K4088" s="4">
        <v>45029.677777777797</v>
      </c>
      <c r="L4088" s="11" t="str">
        <f t="shared" si="333"/>
        <v>abril</v>
      </c>
      <c r="M4088" s="3">
        <v>3</v>
      </c>
      <c r="N4088" s="3">
        <v>3</v>
      </c>
      <c r="O4088" s="3">
        <f t="shared" si="332"/>
        <v>3</v>
      </c>
      <c r="P4088" s="4">
        <v>45029.687581018501</v>
      </c>
      <c r="Q4088" s="2"/>
      <c r="R4088" s="3" t="s">
        <v>12423</v>
      </c>
      <c r="S4088" s="4">
        <v>45029.687581018501</v>
      </c>
      <c r="T4088" s="3">
        <f t="shared" si="329"/>
        <v>14</v>
      </c>
      <c r="U4088" s="2" t="s">
        <v>1132</v>
      </c>
      <c r="V4088" s="4">
        <v>45029.819166666697</v>
      </c>
      <c r="W4088" s="3">
        <f t="shared" si="330"/>
        <v>189</v>
      </c>
      <c r="X4088" s="3" t="s">
        <v>103</v>
      </c>
      <c r="Y4088" s="2" t="s">
        <v>104</v>
      </c>
      <c r="Z4088" s="2" t="s">
        <v>5586</v>
      </c>
      <c r="AA4088" s="4">
        <v>45033.733333333301</v>
      </c>
      <c r="AB4088" s="26">
        <f t="shared" si="331"/>
        <v>93</v>
      </c>
      <c r="AC4088" s="1" t="s">
        <v>144</v>
      </c>
      <c r="AD4088" s="3" t="s">
        <v>40</v>
      </c>
    </row>
    <row r="4089" spans="1:30" ht="63.75" hidden="1" x14ac:dyDescent="0.25">
      <c r="A4089" s="1" t="s">
        <v>12424</v>
      </c>
      <c r="B4089" s="1" t="s">
        <v>27</v>
      </c>
      <c r="C4089" s="2" t="s">
        <v>12425</v>
      </c>
      <c r="D4089" s="3" t="s">
        <v>172</v>
      </c>
      <c r="E4089" s="3" t="s">
        <v>30</v>
      </c>
      <c r="F4089" s="2" t="s">
        <v>82</v>
      </c>
      <c r="G4089" s="3" t="s">
        <v>54</v>
      </c>
      <c r="H4089" s="3" t="s">
        <v>83</v>
      </c>
      <c r="I4089" s="3">
        <v>1432169</v>
      </c>
      <c r="J4089" s="3" t="s">
        <v>34</v>
      </c>
      <c r="K4089" s="4">
        <v>45029.695138888899</v>
      </c>
      <c r="L4089" s="11" t="str">
        <f t="shared" si="333"/>
        <v>abril</v>
      </c>
      <c r="M4089" s="3">
        <v>3</v>
      </c>
      <c r="N4089" s="3">
        <v>3</v>
      </c>
      <c r="O4089" s="3">
        <f t="shared" si="332"/>
        <v>3</v>
      </c>
      <c r="P4089" s="4">
        <v>45029.6983680556</v>
      </c>
      <c r="Q4089" s="2"/>
      <c r="R4089" s="3" t="s">
        <v>12426</v>
      </c>
      <c r="S4089" s="4">
        <v>45029.6983680556</v>
      </c>
      <c r="T4089" s="3">
        <f t="shared" si="329"/>
        <v>4</v>
      </c>
      <c r="U4089" s="2" t="s">
        <v>1132</v>
      </c>
      <c r="V4089" s="4">
        <v>45029.722337963001</v>
      </c>
      <c r="W4089" s="3">
        <f t="shared" si="330"/>
        <v>34</v>
      </c>
      <c r="X4089" s="3" t="s">
        <v>103</v>
      </c>
      <c r="Y4089" s="2" t="s">
        <v>104</v>
      </c>
      <c r="Z4089" s="2" t="s">
        <v>102</v>
      </c>
      <c r="AA4089" s="4">
        <v>45033.590277777803</v>
      </c>
      <c r="AB4089" s="26">
        <f t="shared" si="331"/>
        <v>92</v>
      </c>
      <c r="AC4089" s="1" t="s">
        <v>78</v>
      </c>
      <c r="AD4089" s="3" t="s">
        <v>40</v>
      </c>
    </row>
    <row r="4090" spans="1:30" ht="216.75" hidden="1" x14ac:dyDescent="0.25">
      <c r="A4090" s="1" t="s">
        <v>12427</v>
      </c>
      <c r="B4090" s="1" t="s">
        <v>27</v>
      </c>
      <c r="C4090" s="2" t="s">
        <v>12428</v>
      </c>
      <c r="D4090" s="3" t="s">
        <v>87</v>
      </c>
      <c r="E4090" s="3" t="s">
        <v>30</v>
      </c>
      <c r="F4090" s="2" t="s">
        <v>88</v>
      </c>
      <c r="G4090" s="3" t="s">
        <v>54</v>
      </c>
      <c r="H4090" s="3" t="s">
        <v>276</v>
      </c>
      <c r="I4090" s="3">
        <v>1432170</v>
      </c>
      <c r="J4090" s="3" t="s">
        <v>73</v>
      </c>
      <c r="K4090" s="4">
        <v>45029.697916666701</v>
      </c>
      <c r="L4090" s="11" t="str">
        <f t="shared" si="333"/>
        <v>abril</v>
      </c>
      <c r="M4090" s="3">
        <v>3</v>
      </c>
      <c r="N4090" s="3">
        <v>3</v>
      </c>
      <c r="O4090" s="3">
        <f t="shared" si="332"/>
        <v>3</v>
      </c>
      <c r="P4090" s="4">
        <v>45029.733275462997</v>
      </c>
      <c r="Q4090" s="2"/>
      <c r="R4090" s="3" t="s">
        <v>12429</v>
      </c>
      <c r="S4090" s="4">
        <v>45029.733275462997</v>
      </c>
      <c r="T4090" s="3">
        <f t="shared" si="329"/>
        <v>50</v>
      </c>
      <c r="U4090" s="2" t="s">
        <v>1132</v>
      </c>
      <c r="V4090" s="3"/>
      <c r="W4090" s="3" t="str">
        <f t="shared" si="330"/>
        <v/>
      </c>
      <c r="X4090" s="3"/>
      <c r="Y4090" s="2"/>
      <c r="Z4090" s="2"/>
      <c r="AA4090" s="4">
        <v>45029.7722222222</v>
      </c>
      <c r="AB4090" s="26" t="str">
        <f t="shared" si="331"/>
        <v/>
      </c>
      <c r="AC4090" s="1"/>
      <c r="AD4090" s="3" t="s">
        <v>40</v>
      </c>
    </row>
    <row r="4091" spans="1:30" ht="28.5" hidden="1" x14ac:dyDescent="0.25">
      <c r="A4091" s="1" t="s">
        <v>12430</v>
      </c>
      <c r="B4091" s="1" t="s">
        <v>27</v>
      </c>
      <c r="C4091" s="2" t="s">
        <v>12431</v>
      </c>
      <c r="D4091" s="3" t="s">
        <v>965</v>
      </c>
      <c r="E4091" s="3" t="s">
        <v>30</v>
      </c>
      <c r="F4091" s="2" t="s">
        <v>1124</v>
      </c>
      <c r="G4091" s="3" t="s">
        <v>155</v>
      </c>
      <c r="H4091" s="3" t="s">
        <v>4066</v>
      </c>
      <c r="I4091" s="3">
        <v>1432188</v>
      </c>
      <c r="J4091" s="3" t="s">
        <v>73</v>
      </c>
      <c r="K4091" s="4">
        <v>45029.756249999999</v>
      </c>
      <c r="L4091" s="11" t="str">
        <f t="shared" si="333"/>
        <v>abril</v>
      </c>
      <c r="M4091" s="3">
        <v>3</v>
      </c>
      <c r="N4091" s="3">
        <v>3</v>
      </c>
      <c r="O4091" s="3">
        <f t="shared" si="332"/>
        <v>3</v>
      </c>
      <c r="P4091" s="4">
        <v>45029.764733796299</v>
      </c>
      <c r="Q4091" s="2"/>
      <c r="R4091" s="3" t="s">
        <v>12432</v>
      </c>
      <c r="S4091" s="4">
        <v>45029.764733796299</v>
      </c>
      <c r="T4091" s="3">
        <f t="shared" si="329"/>
        <v>12</v>
      </c>
      <c r="U4091" s="2" t="s">
        <v>143</v>
      </c>
      <c r="V4091" s="4">
        <v>45029.766898148097</v>
      </c>
      <c r="W4091" s="3">
        <f t="shared" si="330"/>
        <v>3</v>
      </c>
      <c r="X4091" s="3" t="s">
        <v>11655</v>
      </c>
      <c r="Y4091" s="2" t="s">
        <v>11656</v>
      </c>
      <c r="Z4091" s="2" t="s">
        <v>143</v>
      </c>
      <c r="AA4091" s="4">
        <v>45029.856249999997</v>
      </c>
      <c r="AB4091" s="26">
        <f t="shared" si="331"/>
        <v>2</v>
      </c>
      <c r="AC4091" s="1" t="s">
        <v>197</v>
      </c>
      <c r="AD4091" s="3" t="s">
        <v>40</v>
      </c>
    </row>
    <row r="4092" spans="1:30" ht="140.25" hidden="1" x14ac:dyDescent="0.25">
      <c r="A4092" s="1" t="s">
        <v>12433</v>
      </c>
      <c r="B4092" s="1" t="s">
        <v>27</v>
      </c>
      <c r="C4092" s="2" t="s">
        <v>12434</v>
      </c>
      <c r="D4092" s="3" t="s">
        <v>162</v>
      </c>
      <c r="E4092" s="3" t="s">
        <v>30</v>
      </c>
      <c r="F4092" s="2" t="s">
        <v>53</v>
      </c>
      <c r="G4092" s="3" t="s">
        <v>54</v>
      </c>
      <c r="H4092" s="3" t="s">
        <v>100</v>
      </c>
      <c r="I4092" s="3">
        <v>1432190</v>
      </c>
      <c r="J4092" s="3" t="s">
        <v>34</v>
      </c>
      <c r="K4092" s="4">
        <v>45029.759722222203</v>
      </c>
      <c r="L4092" s="11" t="str">
        <f t="shared" si="333"/>
        <v>abril</v>
      </c>
      <c r="M4092" s="3">
        <v>2</v>
      </c>
      <c r="N4092" s="3">
        <v>2</v>
      </c>
      <c r="O4092" s="3">
        <f t="shared" si="332"/>
        <v>2</v>
      </c>
      <c r="P4092" s="4">
        <v>45029.768530092602</v>
      </c>
      <c r="Q4092" s="2"/>
      <c r="R4092" s="3" t="s">
        <v>12435</v>
      </c>
      <c r="S4092" s="4">
        <v>45029.768530092602</v>
      </c>
      <c r="T4092" s="3">
        <f t="shared" si="329"/>
        <v>12</v>
      </c>
      <c r="U4092" s="2" t="s">
        <v>1132</v>
      </c>
      <c r="V4092" s="4">
        <v>45029.8504398148</v>
      </c>
      <c r="W4092" s="3">
        <f t="shared" si="330"/>
        <v>117</v>
      </c>
      <c r="X4092" s="3" t="s">
        <v>37</v>
      </c>
      <c r="Y4092" s="2" t="s">
        <v>38</v>
      </c>
      <c r="Z4092" s="2" t="s">
        <v>5586</v>
      </c>
      <c r="AA4092" s="4">
        <v>45030.653472222199</v>
      </c>
      <c r="AB4092" s="26">
        <f t="shared" si="331"/>
        <v>19</v>
      </c>
      <c r="AC4092" s="1" t="s">
        <v>144</v>
      </c>
      <c r="AD4092" s="3" t="s">
        <v>40</v>
      </c>
    </row>
    <row r="4093" spans="1:30" ht="42.75" hidden="1" x14ac:dyDescent="0.25">
      <c r="A4093" s="1" t="s">
        <v>9308</v>
      </c>
      <c r="B4093" s="1" t="s">
        <v>27</v>
      </c>
      <c r="C4093" s="2" t="s">
        <v>9309</v>
      </c>
      <c r="D4093" s="3" t="s">
        <v>1713</v>
      </c>
      <c r="E4093" s="3" t="s">
        <v>30</v>
      </c>
      <c r="F4093" s="2" t="s">
        <v>88</v>
      </c>
      <c r="G4093" s="3" t="s">
        <v>54</v>
      </c>
      <c r="H4093" s="3" t="s">
        <v>276</v>
      </c>
      <c r="I4093" s="3">
        <v>1432195</v>
      </c>
      <c r="J4093" s="3" t="s">
        <v>34</v>
      </c>
      <c r="K4093" s="4">
        <v>45029.7722222222</v>
      </c>
      <c r="L4093" s="11" t="str">
        <f t="shared" si="333"/>
        <v>abril</v>
      </c>
      <c r="M4093" s="3">
        <v>2</v>
      </c>
      <c r="N4093" s="3">
        <v>2</v>
      </c>
      <c r="O4093" s="3">
        <f t="shared" si="332"/>
        <v>2</v>
      </c>
      <c r="P4093" s="4">
        <v>45029.807222222204</v>
      </c>
      <c r="Q4093" s="2"/>
      <c r="R4093" s="3" t="s">
        <v>12436</v>
      </c>
      <c r="S4093" s="4">
        <v>45029.807222222204</v>
      </c>
      <c r="T4093" s="3">
        <f t="shared" si="329"/>
        <v>50</v>
      </c>
      <c r="U4093" s="2" t="s">
        <v>1132</v>
      </c>
      <c r="V4093" s="4">
        <v>45029.830879629597</v>
      </c>
      <c r="W4093" s="3">
        <f t="shared" si="330"/>
        <v>34</v>
      </c>
      <c r="X4093" s="3" t="s">
        <v>782</v>
      </c>
      <c r="Y4093" s="2" t="s">
        <v>783</v>
      </c>
      <c r="Z4093" s="2" t="s">
        <v>75</v>
      </c>
      <c r="AA4093" s="4">
        <v>45032.432638888902</v>
      </c>
      <c r="AB4093" s="26">
        <f t="shared" si="331"/>
        <v>62</v>
      </c>
      <c r="AC4093" s="1" t="s">
        <v>60</v>
      </c>
      <c r="AD4093" s="3" t="s">
        <v>40</v>
      </c>
    </row>
    <row r="4094" spans="1:30" ht="28.5" hidden="1" x14ac:dyDescent="0.25">
      <c r="A4094" s="1" t="s">
        <v>12437</v>
      </c>
      <c r="B4094" s="1" t="s">
        <v>27</v>
      </c>
      <c r="C4094" s="2" t="s">
        <v>12438</v>
      </c>
      <c r="D4094" s="3" t="s">
        <v>983</v>
      </c>
      <c r="E4094" s="3" t="s">
        <v>30</v>
      </c>
      <c r="F4094" s="2" t="s">
        <v>264</v>
      </c>
      <c r="G4094" s="3" t="s">
        <v>192</v>
      </c>
      <c r="H4094" s="3" t="s">
        <v>387</v>
      </c>
      <c r="I4094" s="3">
        <v>1432197</v>
      </c>
      <c r="J4094" s="3" t="s">
        <v>73</v>
      </c>
      <c r="K4094" s="4">
        <v>45029.779166666704</v>
      </c>
      <c r="L4094" s="11" t="str">
        <f t="shared" si="333"/>
        <v>abril</v>
      </c>
      <c r="M4094" s="3">
        <v>3</v>
      </c>
      <c r="N4094" s="3">
        <v>3</v>
      </c>
      <c r="O4094" s="3">
        <f t="shared" si="332"/>
        <v>3</v>
      </c>
      <c r="P4094" s="4">
        <v>45029.785127314797</v>
      </c>
      <c r="Q4094" s="2"/>
      <c r="R4094" s="3" t="s">
        <v>12439</v>
      </c>
      <c r="S4094" s="4">
        <v>45029.785127314797</v>
      </c>
      <c r="T4094" s="3">
        <f t="shared" si="329"/>
        <v>8</v>
      </c>
      <c r="U4094" s="2" t="s">
        <v>143</v>
      </c>
      <c r="V4094" s="4">
        <v>45029.785879629599</v>
      </c>
      <c r="W4094" s="3">
        <f t="shared" si="330"/>
        <v>1</v>
      </c>
      <c r="X4094" s="3" t="s">
        <v>12440</v>
      </c>
      <c r="Y4094" s="2" t="s">
        <v>12441</v>
      </c>
      <c r="Z4094" s="2" t="s">
        <v>143</v>
      </c>
      <c r="AA4094" s="4">
        <v>45029.868750000001</v>
      </c>
      <c r="AB4094" s="26">
        <f t="shared" si="331"/>
        <v>1</v>
      </c>
      <c r="AC4094" s="1" t="s">
        <v>197</v>
      </c>
      <c r="AD4094" s="3" t="s">
        <v>40</v>
      </c>
    </row>
    <row r="4095" spans="1:30" ht="51" hidden="1" x14ac:dyDescent="0.25">
      <c r="A4095" s="1" t="s">
        <v>12442</v>
      </c>
      <c r="B4095" s="1" t="s">
        <v>27</v>
      </c>
      <c r="C4095" s="2" t="s">
        <v>12443</v>
      </c>
      <c r="D4095" s="3" t="s">
        <v>271</v>
      </c>
      <c r="E4095" s="3" t="s">
        <v>30</v>
      </c>
      <c r="F4095" s="2" t="s">
        <v>293</v>
      </c>
      <c r="G4095" s="3" t="s">
        <v>32</v>
      </c>
      <c r="H4095" s="3" t="s">
        <v>33</v>
      </c>
      <c r="I4095" s="3">
        <v>1432198</v>
      </c>
      <c r="J4095" s="3" t="s">
        <v>34</v>
      </c>
      <c r="K4095" s="4">
        <v>45029.784722222197</v>
      </c>
      <c r="L4095" s="11" t="str">
        <f t="shared" si="333"/>
        <v>abril</v>
      </c>
      <c r="M4095" s="3">
        <v>3</v>
      </c>
      <c r="N4095" s="3">
        <v>3</v>
      </c>
      <c r="O4095" s="3">
        <f t="shared" si="332"/>
        <v>3</v>
      </c>
      <c r="P4095" s="4">
        <v>45029.799317129597</v>
      </c>
      <c r="Q4095" s="2"/>
      <c r="R4095" s="3" t="s">
        <v>12444</v>
      </c>
      <c r="S4095" s="4">
        <v>45029.799317129597</v>
      </c>
      <c r="T4095" s="3">
        <f t="shared" si="329"/>
        <v>21</v>
      </c>
      <c r="U4095" s="2" t="s">
        <v>1132</v>
      </c>
      <c r="V4095" s="4">
        <v>45029.820185185199</v>
      </c>
      <c r="W4095" s="3">
        <f t="shared" si="330"/>
        <v>30</v>
      </c>
      <c r="X4095" s="3" t="s">
        <v>91</v>
      </c>
      <c r="Y4095" s="2" t="s">
        <v>92</v>
      </c>
      <c r="Z4095" s="2" t="s">
        <v>1132</v>
      </c>
      <c r="AA4095" s="4">
        <v>45029.934722222199</v>
      </c>
      <c r="AB4095" s="26">
        <f t="shared" si="331"/>
        <v>2</v>
      </c>
      <c r="AC4095" s="1" t="s">
        <v>78</v>
      </c>
      <c r="AD4095" s="3" t="s">
        <v>40</v>
      </c>
    </row>
    <row r="4096" spans="1:30" ht="89.25" hidden="1" x14ac:dyDescent="0.25">
      <c r="A4096" s="1" t="s">
        <v>9802</v>
      </c>
      <c r="B4096" s="1" t="s">
        <v>27</v>
      </c>
      <c r="C4096" s="2" t="s">
        <v>9803</v>
      </c>
      <c r="D4096" s="3" t="s">
        <v>29</v>
      </c>
      <c r="E4096" s="3" t="s">
        <v>30</v>
      </c>
      <c r="F4096" s="2" t="s">
        <v>53</v>
      </c>
      <c r="G4096" s="3" t="s">
        <v>54</v>
      </c>
      <c r="H4096" s="3" t="s">
        <v>5784</v>
      </c>
      <c r="I4096" s="3">
        <v>1432200</v>
      </c>
      <c r="J4096" s="3" t="s">
        <v>34</v>
      </c>
      <c r="K4096" s="4">
        <v>45029.800694444399</v>
      </c>
      <c r="L4096" s="11" t="str">
        <f t="shared" si="333"/>
        <v>abril</v>
      </c>
      <c r="M4096" s="3">
        <v>3</v>
      </c>
      <c r="N4096" s="3">
        <v>3</v>
      </c>
      <c r="O4096" s="3">
        <f t="shared" si="332"/>
        <v>3</v>
      </c>
      <c r="P4096" s="4">
        <v>45029.816006944398</v>
      </c>
      <c r="Q4096" s="2"/>
      <c r="R4096" s="3" t="s">
        <v>12445</v>
      </c>
      <c r="S4096" s="4">
        <v>45029.816006944398</v>
      </c>
      <c r="T4096" s="3">
        <f t="shared" si="329"/>
        <v>22</v>
      </c>
      <c r="U4096" s="2" t="s">
        <v>1132</v>
      </c>
      <c r="V4096" s="4">
        <v>45029.920289351903</v>
      </c>
      <c r="W4096" s="3">
        <f t="shared" si="330"/>
        <v>150</v>
      </c>
      <c r="X4096" s="3" t="s">
        <v>91</v>
      </c>
      <c r="Y4096" s="2" t="s">
        <v>92</v>
      </c>
      <c r="Z4096" s="2" t="s">
        <v>5586</v>
      </c>
      <c r="AA4096" s="4">
        <v>45030.659722222197</v>
      </c>
      <c r="AB4096" s="26">
        <f t="shared" si="331"/>
        <v>17</v>
      </c>
      <c r="AC4096" s="1" t="s">
        <v>144</v>
      </c>
      <c r="AD4096" s="3" t="s">
        <v>40</v>
      </c>
    </row>
    <row r="4097" spans="1:30" ht="38.25" hidden="1" x14ac:dyDescent="0.25">
      <c r="A4097" s="1" t="s">
        <v>12446</v>
      </c>
      <c r="B4097" s="1" t="s">
        <v>27</v>
      </c>
      <c r="C4097" s="2" t="s">
        <v>12447</v>
      </c>
      <c r="D4097" s="3" t="s">
        <v>378</v>
      </c>
      <c r="E4097" s="3" t="s">
        <v>30</v>
      </c>
      <c r="F4097" s="2" t="s">
        <v>44</v>
      </c>
      <c r="G4097" s="3" t="s">
        <v>32</v>
      </c>
      <c r="H4097" s="3" t="s">
        <v>33</v>
      </c>
      <c r="I4097" s="3">
        <v>1432202</v>
      </c>
      <c r="J4097" s="3" t="s">
        <v>34</v>
      </c>
      <c r="K4097" s="4">
        <v>45029.806944444397</v>
      </c>
      <c r="L4097" s="11" t="str">
        <f t="shared" si="333"/>
        <v>abril</v>
      </c>
      <c r="M4097" s="3">
        <v>1</v>
      </c>
      <c r="N4097" s="3">
        <v>1</v>
      </c>
      <c r="O4097" s="3">
        <f t="shared" si="332"/>
        <v>1</v>
      </c>
      <c r="P4097" s="4">
        <v>45029.810439814799</v>
      </c>
      <c r="Q4097" s="2"/>
      <c r="R4097" s="3" t="s">
        <v>12448</v>
      </c>
      <c r="S4097" s="4">
        <v>45029.810439814799</v>
      </c>
      <c r="T4097" s="3">
        <f t="shared" si="329"/>
        <v>5</v>
      </c>
      <c r="U4097" s="2" t="s">
        <v>1132</v>
      </c>
      <c r="V4097" s="4">
        <v>45029.812557870398</v>
      </c>
      <c r="W4097" s="3">
        <f t="shared" si="330"/>
        <v>3</v>
      </c>
      <c r="X4097" s="3" t="s">
        <v>123</v>
      </c>
      <c r="Y4097" s="2" t="s">
        <v>124</v>
      </c>
      <c r="Z4097" s="2" t="s">
        <v>75</v>
      </c>
      <c r="AA4097" s="4">
        <v>45032.7006944444</v>
      </c>
      <c r="AB4097" s="26">
        <f t="shared" si="331"/>
        <v>69</v>
      </c>
      <c r="AC4097" s="1" t="s">
        <v>430</v>
      </c>
      <c r="AD4097" s="3" t="s">
        <v>40</v>
      </c>
    </row>
    <row r="4098" spans="1:30" ht="51" hidden="1" x14ac:dyDescent="0.25">
      <c r="A4098" s="1" t="s">
        <v>12449</v>
      </c>
      <c r="B4098" s="1" t="s">
        <v>27</v>
      </c>
      <c r="C4098" s="2" t="s">
        <v>12450</v>
      </c>
      <c r="D4098" s="3" t="s">
        <v>302</v>
      </c>
      <c r="E4098" s="3" t="s">
        <v>30</v>
      </c>
      <c r="F4098" s="2" t="s">
        <v>53</v>
      </c>
      <c r="G4098" s="3" t="s">
        <v>54</v>
      </c>
      <c r="H4098" s="3" t="s">
        <v>100</v>
      </c>
      <c r="I4098" s="3">
        <v>1432203</v>
      </c>
      <c r="J4098" s="3" t="s">
        <v>34</v>
      </c>
      <c r="K4098" s="4">
        <v>45029.817361111098</v>
      </c>
      <c r="L4098" s="11" t="str">
        <f t="shared" si="333"/>
        <v>abril</v>
      </c>
      <c r="M4098" s="3">
        <v>3</v>
      </c>
      <c r="N4098" s="3">
        <v>3</v>
      </c>
      <c r="O4098" s="3">
        <f t="shared" si="332"/>
        <v>3</v>
      </c>
      <c r="P4098" s="4">
        <v>45029.826608796298</v>
      </c>
      <c r="Q4098" s="2"/>
      <c r="R4098" s="3" t="s">
        <v>12451</v>
      </c>
      <c r="S4098" s="4">
        <v>45029.826608796298</v>
      </c>
      <c r="T4098" s="3">
        <f t="shared" si="329"/>
        <v>13</v>
      </c>
      <c r="U4098" s="2" t="s">
        <v>1132</v>
      </c>
      <c r="V4098" s="4">
        <v>45029.941261574102</v>
      </c>
      <c r="W4098" s="3">
        <f t="shared" si="330"/>
        <v>165</v>
      </c>
      <c r="X4098" s="3" t="s">
        <v>3841</v>
      </c>
      <c r="Y4098" s="2" t="s">
        <v>3842</v>
      </c>
      <c r="Z4098" s="2" t="s">
        <v>5586</v>
      </c>
      <c r="AA4098" s="4">
        <v>45037.486111111102</v>
      </c>
      <c r="AB4098" s="26">
        <f t="shared" si="331"/>
        <v>181</v>
      </c>
      <c r="AC4098" s="1" t="s">
        <v>144</v>
      </c>
      <c r="AD4098" s="3" t="s">
        <v>40</v>
      </c>
    </row>
    <row r="4099" spans="1:30" ht="38.25" hidden="1" x14ac:dyDescent="0.25">
      <c r="A4099" s="1" t="s">
        <v>12452</v>
      </c>
      <c r="B4099" s="1" t="s">
        <v>27</v>
      </c>
      <c r="C4099" s="2" t="s">
        <v>12453</v>
      </c>
      <c r="D4099" s="3" t="s">
        <v>178</v>
      </c>
      <c r="E4099" s="3" t="s">
        <v>30</v>
      </c>
      <c r="F4099" s="2" t="s">
        <v>82</v>
      </c>
      <c r="G4099" s="3" t="s">
        <v>54</v>
      </c>
      <c r="H4099" s="3" t="s">
        <v>11211</v>
      </c>
      <c r="I4099" s="3">
        <v>1432206</v>
      </c>
      <c r="J4099" s="3" t="s">
        <v>34</v>
      </c>
      <c r="K4099" s="4">
        <v>45029.829861111102</v>
      </c>
      <c r="L4099" s="11" t="str">
        <f t="shared" si="333"/>
        <v>abril</v>
      </c>
      <c r="M4099" s="3">
        <v>1</v>
      </c>
      <c r="N4099" s="3"/>
      <c r="O4099" s="3">
        <f t="shared" si="332"/>
        <v>1</v>
      </c>
      <c r="P4099" s="3"/>
      <c r="Q4099" s="2"/>
      <c r="R4099" s="3" t="s">
        <v>12454</v>
      </c>
      <c r="S4099" s="4">
        <v>45029.831087963001</v>
      </c>
      <c r="T4099" s="3">
        <f t="shared" si="329"/>
        <v>1</v>
      </c>
      <c r="U4099" s="2" t="s">
        <v>143</v>
      </c>
      <c r="V4099" s="4">
        <v>45029.831284722197</v>
      </c>
      <c r="W4099" s="3">
        <f t="shared" si="330"/>
        <v>0</v>
      </c>
      <c r="X4099" s="3" t="s">
        <v>103</v>
      </c>
      <c r="Y4099" s="2" t="s">
        <v>104</v>
      </c>
      <c r="Z4099" s="2" t="s">
        <v>143</v>
      </c>
      <c r="AA4099" s="4">
        <v>45031.753472222197</v>
      </c>
      <c r="AB4099" s="26">
        <f t="shared" si="331"/>
        <v>46</v>
      </c>
      <c r="AC4099" s="1" t="s">
        <v>430</v>
      </c>
      <c r="AD4099" s="3" t="s">
        <v>40</v>
      </c>
    </row>
    <row r="4100" spans="1:30" ht="28.5" hidden="1" x14ac:dyDescent="0.25">
      <c r="A4100" s="1" t="s">
        <v>9563</v>
      </c>
      <c r="B4100" s="1" t="s">
        <v>407</v>
      </c>
      <c r="C4100" s="2" t="s">
        <v>9564</v>
      </c>
      <c r="D4100" s="3" t="s">
        <v>2863</v>
      </c>
      <c r="E4100" s="3" t="s">
        <v>410</v>
      </c>
      <c r="F4100" s="2" t="s">
        <v>264</v>
      </c>
      <c r="G4100" s="3" t="s">
        <v>192</v>
      </c>
      <c r="H4100" s="3" t="s">
        <v>387</v>
      </c>
      <c r="I4100" s="3">
        <v>1432207</v>
      </c>
      <c r="J4100" s="3" t="s">
        <v>34</v>
      </c>
      <c r="K4100" s="4">
        <v>45029.833333333299</v>
      </c>
      <c r="L4100" s="11" t="str">
        <f t="shared" si="333"/>
        <v>abril</v>
      </c>
      <c r="M4100" s="3">
        <v>2</v>
      </c>
      <c r="N4100" s="3">
        <v>2</v>
      </c>
      <c r="O4100" s="3">
        <f t="shared" si="332"/>
        <v>2</v>
      </c>
      <c r="P4100" s="4">
        <v>45029.850960648102</v>
      </c>
      <c r="Q4100" s="2"/>
      <c r="R4100" s="3" t="s">
        <v>12455</v>
      </c>
      <c r="S4100" s="4">
        <v>45029.850960648102</v>
      </c>
      <c r="T4100" s="3">
        <f t="shared" si="329"/>
        <v>25</v>
      </c>
      <c r="U4100" s="2" t="s">
        <v>150</v>
      </c>
      <c r="V4100" s="4">
        <v>45029.8526851852</v>
      </c>
      <c r="W4100" s="3">
        <f t="shared" si="330"/>
        <v>2</v>
      </c>
      <c r="X4100" s="3" t="s">
        <v>1387</v>
      </c>
      <c r="Y4100" s="2" t="s">
        <v>1388</v>
      </c>
      <c r="Z4100" s="2" t="s">
        <v>150</v>
      </c>
      <c r="AA4100" s="4">
        <v>45029.997222222199</v>
      </c>
      <c r="AB4100" s="26">
        <f t="shared" si="331"/>
        <v>3</v>
      </c>
      <c r="AC4100" s="1" t="s">
        <v>78</v>
      </c>
      <c r="AD4100" s="3" t="s">
        <v>40</v>
      </c>
    </row>
    <row r="4101" spans="1:30" ht="114.75" hidden="1" x14ac:dyDescent="0.25">
      <c r="A4101" s="1" t="s">
        <v>6982</v>
      </c>
      <c r="B4101" s="1" t="s">
        <v>27</v>
      </c>
      <c r="C4101" s="2" t="s">
        <v>6983</v>
      </c>
      <c r="D4101" s="3" t="s">
        <v>63</v>
      </c>
      <c r="E4101" s="3" t="s">
        <v>30</v>
      </c>
      <c r="F4101" s="2" t="s">
        <v>64</v>
      </c>
      <c r="G4101" s="3" t="s">
        <v>32</v>
      </c>
      <c r="H4101" s="3" t="s">
        <v>33</v>
      </c>
      <c r="I4101" s="3">
        <v>1432208</v>
      </c>
      <c r="J4101" s="3" t="s">
        <v>34</v>
      </c>
      <c r="K4101" s="4">
        <v>45029.838888888902</v>
      </c>
      <c r="L4101" s="11" t="str">
        <f t="shared" si="333"/>
        <v>abril</v>
      </c>
      <c r="M4101" s="3">
        <v>3</v>
      </c>
      <c r="N4101" s="3">
        <v>3</v>
      </c>
      <c r="O4101" s="3">
        <f t="shared" si="332"/>
        <v>3</v>
      </c>
      <c r="P4101" s="4">
        <v>45029.853055555599</v>
      </c>
      <c r="Q4101" s="2"/>
      <c r="R4101" s="3" t="s">
        <v>12456</v>
      </c>
      <c r="S4101" s="4">
        <v>45029.853055555599</v>
      </c>
      <c r="T4101" s="3">
        <f t="shared" ref="T4101:T4164" si="334">ROUNDDOWN((S4101-K4101)*24*60,0)</f>
        <v>20</v>
      </c>
      <c r="U4101" s="2" t="s">
        <v>1132</v>
      </c>
      <c r="V4101" s="4">
        <v>45029.887268518498</v>
      </c>
      <c r="W4101" s="3">
        <f t="shared" ref="W4101:W4164" si="335">+IF(ISBLANK(V4101),"",ROUNDDOWN((V4101-S4101)*24*60,0))</f>
        <v>49</v>
      </c>
      <c r="X4101" s="3" t="s">
        <v>228</v>
      </c>
      <c r="Y4101" s="2" t="s">
        <v>229</v>
      </c>
      <c r="Z4101" s="2" t="s">
        <v>75</v>
      </c>
      <c r="AA4101" s="4">
        <v>45030.034722222197</v>
      </c>
      <c r="AB4101" s="26">
        <f t="shared" ref="AB4101:AB4164" si="336">+IF(ISBLANK(V4101),"",IF(ISBLANK(AA4101),"",_xlfn.IFS((AA4101-V4101)*24&lt;0,"",(AA4101-V4101)*24&gt;0,(ROUNDDOWN((AA4101-V4101)*24,0)))))</f>
        <v>3</v>
      </c>
      <c r="AC4101" s="1" t="s">
        <v>78</v>
      </c>
      <c r="AD4101" s="3" t="s">
        <v>40</v>
      </c>
    </row>
    <row r="4102" spans="1:30" ht="89.25" hidden="1" x14ac:dyDescent="0.25">
      <c r="A4102" s="1" t="s">
        <v>12457</v>
      </c>
      <c r="B4102" s="1" t="s">
        <v>27</v>
      </c>
      <c r="C4102" s="2" t="s">
        <v>12458</v>
      </c>
      <c r="D4102" s="3" t="s">
        <v>285</v>
      </c>
      <c r="E4102" s="3" t="s">
        <v>30</v>
      </c>
      <c r="F4102" s="2" t="s">
        <v>53</v>
      </c>
      <c r="G4102" s="3" t="s">
        <v>54</v>
      </c>
      <c r="H4102" s="3" t="s">
        <v>1156</v>
      </c>
      <c r="I4102" s="3">
        <v>1432209</v>
      </c>
      <c r="J4102" s="3" t="s">
        <v>34</v>
      </c>
      <c r="K4102" s="4">
        <v>45029.869444444397</v>
      </c>
      <c r="L4102" s="11" t="str">
        <f t="shared" si="333"/>
        <v>abril</v>
      </c>
      <c r="M4102" s="3">
        <v>2</v>
      </c>
      <c r="N4102" s="3">
        <v>2</v>
      </c>
      <c r="O4102" s="3">
        <f t="shared" si="332"/>
        <v>2</v>
      </c>
      <c r="P4102" s="4">
        <v>45029.899270833303</v>
      </c>
      <c r="Q4102" s="2"/>
      <c r="R4102" s="3" t="s">
        <v>12459</v>
      </c>
      <c r="S4102" s="4">
        <v>45029.899270833303</v>
      </c>
      <c r="T4102" s="3">
        <f t="shared" si="334"/>
        <v>42</v>
      </c>
      <c r="U4102" s="2" t="s">
        <v>5586</v>
      </c>
      <c r="V4102" s="4">
        <v>45029.900127314802</v>
      </c>
      <c r="W4102" s="3">
        <f t="shared" si="335"/>
        <v>1</v>
      </c>
      <c r="X4102" s="3" t="s">
        <v>1154</v>
      </c>
      <c r="Y4102" s="2" t="s">
        <v>1155</v>
      </c>
      <c r="Z4102" s="2" t="s">
        <v>5586</v>
      </c>
      <c r="AA4102" s="4">
        <v>45034.636111111096</v>
      </c>
      <c r="AB4102" s="26">
        <f t="shared" si="336"/>
        <v>113</v>
      </c>
      <c r="AC4102" s="1" t="s">
        <v>1169</v>
      </c>
      <c r="AD4102" s="3" t="s">
        <v>40</v>
      </c>
    </row>
    <row r="4103" spans="1:30" ht="42.75" hidden="1" x14ac:dyDescent="0.25">
      <c r="A4103" s="1" t="s">
        <v>12460</v>
      </c>
      <c r="B4103" s="1" t="s">
        <v>27</v>
      </c>
      <c r="C4103" s="2" t="s">
        <v>12461</v>
      </c>
      <c r="D4103" s="3" t="s">
        <v>190</v>
      </c>
      <c r="E4103" s="3" t="s">
        <v>30</v>
      </c>
      <c r="F4103" s="2" t="s">
        <v>288</v>
      </c>
      <c r="G4103" s="3" t="s">
        <v>192</v>
      </c>
      <c r="H4103" s="3" t="s">
        <v>12462</v>
      </c>
      <c r="I4103" s="3">
        <v>1432210</v>
      </c>
      <c r="J4103" s="3" t="s">
        <v>34</v>
      </c>
      <c r="K4103" s="4">
        <v>45029.910416666702</v>
      </c>
      <c r="L4103" s="11" t="str">
        <f t="shared" si="333"/>
        <v>abril</v>
      </c>
      <c r="M4103" s="3">
        <v>3</v>
      </c>
      <c r="N4103" s="3">
        <v>3</v>
      </c>
      <c r="O4103" s="3">
        <f t="shared" si="332"/>
        <v>3</v>
      </c>
      <c r="P4103" s="4">
        <v>45029.924212963</v>
      </c>
      <c r="Q4103" s="2"/>
      <c r="R4103" s="3" t="s">
        <v>5819</v>
      </c>
      <c r="S4103" s="4">
        <v>45029.924212963</v>
      </c>
      <c r="T4103" s="3">
        <f t="shared" si="334"/>
        <v>19</v>
      </c>
      <c r="U4103" s="2" t="s">
        <v>150</v>
      </c>
      <c r="V4103" s="4">
        <v>45029.932523148098</v>
      </c>
      <c r="W4103" s="3">
        <f t="shared" si="335"/>
        <v>11</v>
      </c>
      <c r="X4103" s="3" t="s">
        <v>103</v>
      </c>
      <c r="Y4103" s="2" t="s">
        <v>104</v>
      </c>
      <c r="Z4103" s="2" t="s">
        <v>150</v>
      </c>
      <c r="AA4103" s="4">
        <v>45030.146527777797</v>
      </c>
      <c r="AB4103" s="26">
        <f t="shared" si="336"/>
        <v>5</v>
      </c>
      <c r="AC4103" s="1" t="s">
        <v>78</v>
      </c>
      <c r="AD4103" s="3" t="s">
        <v>40</v>
      </c>
    </row>
    <row r="4104" spans="1:30" ht="114.75" hidden="1" x14ac:dyDescent="0.25">
      <c r="A4104" s="1" t="s">
        <v>12463</v>
      </c>
      <c r="B4104" s="1" t="s">
        <v>27</v>
      </c>
      <c r="C4104" s="2" t="s">
        <v>12464</v>
      </c>
      <c r="D4104" s="3" t="s">
        <v>983</v>
      </c>
      <c r="E4104" s="3" t="s">
        <v>30</v>
      </c>
      <c r="F4104" s="2" t="s">
        <v>53</v>
      </c>
      <c r="G4104" s="3" t="s">
        <v>54</v>
      </c>
      <c r="H4104" s="3" t="s">
        <v>100</v>
      </c>
      <c r="I4104" s="3">
        <v>1432211</v>
      </c>
      <c r="J4104" s="3" t="s">
        <v>34</v>
      </c>
      <c r="K4104" s="4">
        <v>45029.913194444402</v>
      </c>
      <c r="L4104" s="11" t="str">
        <f t="shared" si="333"/>
        <v>abril</v>
      </c>
      <c r="M4104" s="3">
        <v>3</v>
      </c>
      <c r="N4104" s="3">
        <v>3</v>
      </c>
      <c r="O4104" s="3">
        <f t="shared" si="332"/>
        <v>3</v>
      </c>
      <c r="P4104" s="4">
        <v>45029.932604166701</v>
      </c>
      <c r="Q4104" s="2"/>
      <c r="R4104" s="3" t="s">
        <v>12465</v>
      </c>
      <c r="S4104" s="4">
        <v>45029.932604166701</v>
      </c>
      <c r="T4104" s="3">
        <f t="shared" si="334"/>
        <v>27</v>
      </c>
      <c r="U4104" s="2" t="s">
        <v>75</v>
      </c>
      <c r="V4104" s="4">
        <v>45029.933194444398</v>
      </c>
      <c r="W4104" s="3">
        <f t="shared" si="335"/>
        <v>0</v>
      </c>
      <c r="X4104" s="3" t="s">
        <v>37</v>
      </c>
      <c r="Y4104" s="2" t="s">
        <v>38</v>
      </c>
      <c r="Z4104" s="2" t="s">
        <v>75</v>
      </c>
      <c r="AA4104" s="4">
        <v>45035.6027777778</v>
      </c>
      <c r="AB4104" s="26">
        <f t="shared" si="336"/>
        <v>136</v>
      </c>
      <c r="AC4104" s="1" t="s">
        <v>144</v>
      </c>
      <c r="AD4104" s="3" t="s">
        <v>40</v>
      </c>
    </row>
    <row r="4105" spans="1:30" ht="63.75" hidden="1" x14ac:dyDescent="0.25">
      <c r="A4105" s="1" t="s">
        <v>12466</v>
      </c>
      <c r="B4105" s="1" t="s">
        <v>27</v>
      </c>
      <c r="C4105" s="2" t="s">
        <v>12467</v>
      </c>
      <c r="D4105" s="3" t="s">
        <v>863</v>
      </c>
      <c r="E4105" s="3" t="s">
        <v>30</v>
      </c>
      <c r="F4105" s="2" t="s">
        <v>88</v>
      </c>
      <c r="G4105" s="3" t="s">
        <v>54</v>
      </c>
      <c r="H4105" s="3" t="s">
        <v>148</v>
      </c>
      <c r="I4105" s="3">
        <v>1432213</v>
      </c>
      <c r="J4105" s="3" t="s">
        <v>34</v>
      </c>
      <c r="K4105" s="4">
        <v>45029.927777777797</v>
      </c>
      <c r="L4105" s="11" t="str">
        <f t="shared" si="333"/>
        <v>abril</v>
      </c>
      <c r="M4105" s="3">
        <v>3</v>
      </c>
      <c r="N4105" s="3">
        <v>3</v>
      </c>
      <c r="O4105" s="3">
        <f t="shared" si="332"/>
        <v>3</v>
      </c>
      <c r="P4105" s="4">
        <v>45029.975324074097</v>
      </c>
      <c r="Q4105" s="2"/>
      <c r="R4105" s="3" t="s">
        <v>12468</v>
      </c>
      <c r="S4105" s="4">
        <v>45029.975324074097</v>
      </c>
      <c r="T4105" s="3">
        <f t="shared" si="334"/>
        <v>68</v>
      </c>
      <c r="U4105" s="2" t="s">
        <v>5586</v>
      </c>
      <c r="V4105" s="4">
        <v>45029.992430555598</v>
      </c>
      <c r="W4105" s="3">
        <f t="shared" si="335"/>
        <v>24</v>
      </c>
      <c r="X4105" s="3" t="s">
        <v>359</v>
      </c>
      <c r="Y4105" s="2" t="s">
        <v>360</v>
      </c>
      <c r="Z4105" s="2" t="s">
        <v>5586</v>
      </c>
      <c r="AA4105" s="4">
        <v>45030.573611111096</v>
      </c>
      <c r="AB4105" s="26">
        <f t="shared" si="336"/>
        <v>13</v>
      </c>
      <c r="AC4105" s="1" t="s">
        <v>125</v>
      </c>
      <c r="AD4105" s="3" t="s">
        <v>40</v>
      </c>
    </row>
    <row r="4106" spans="1:30" ht="89.25" hidden="1" x14ac:dyDescent="0.25">
      <c r="A4106" s="1" t="s">
        <v>12469</v>
      </c>
      <c r="B4106" s="1" t="s">
        <v>575</v>
      </c>
      <c r="C4106" s="2" t="s">
        <v>12470</v>
      </c>
      <c r="D4106" s="3" t="s">
        <v>1747</v>
      </c>
      <c r="E4106" s="3" t="s">
        <v>410</v>
      </c>
      <c r="F4106" s="2" t="s">
        <v>1488</v>
      </c>
      <c r="G4106" s="3" t="s">
        <v>54</v>
      </c>
      <c r="H4106" s="3" t="s">
        <v>89</v>
      </c>
      <c r="I4106" s="3">
        <v>1432216</v>
      </c>
      <c r="J4106" s="3" t="s">
        <v>34</v>
      </c>
      <c r="K4106" s="4">
        <v>45030.027083333298</v>
      </c>
      <c r="L4106" s="11" t="str">
        <f t="shared" si="333"/>
        <v>abril</v>
      </c>
      <c r="M4106" s="3">
        <v>2</v>
      </c>
      <c r="N4106" s="3">
        <v>2</v>
      </c>
      <c r="O4106" s="3">
        <f t="shared" si="332"/>
        <v>2</v>
      </c>
      <c r="P4106" s="4">
        <v>45030.0382986111</v>
      </c>
      <c r="Q4106" s="2"/>
      <c r="R4106" s="3" t="s">
        <v>12471</v>
      </c>
      <c r="S4106" s="4">
        <v>45030.0382986111</v>
      </c>
      <c r="T4106" s="3">
        <f t="shared" si="334"/>
        <v>16</v>
      </c>
      <c r="U4106" s="2" t="s">
        <v>75</v>
      </c>
      <c r="V4106" s="4">
        <v>45030.041932870401</v>
      </c>
      <c r="W4106" s="3">
        <f t="shared" si="335"/>
        <v>5</v>
      </c>
      <c r="X4106" s="3" t="s">
        <v>5011</v>
      </c>
      <c r="Y4106" s="2" t="s">
        <v>5012</v>
      </c>
      <c r="Z4106" s="2" t="s">
        <v>75</v>
      </c>
      <c r="AA4106" s="4">
        <v>45036.641666666699</v>
      </c>
      <c r="AB4106" s="26">
        <f t="shared" si="336"/>
        <v>158</v>
      </c>
      <c r="AC4106" s="1" t="s">
        <v>1169</v>
      </c>
      <c r="AD4106" s="3" t="s">
        <v>40</v>
      </c>
    </row>
    <row r="4107" spans="1:30" ht="63.75" hidden="1" x14ac:dyDescent="0.25">
      <c r="A4107" s="1" t="s">
        <v>12472</v>
      </c>
      <c r="B4107" s="1" t="s">
        <v>27</v>
      </c>
      <c r="C4107" s="2" t="s">
        <v>12473</v>
      </c>
      <c r="D4107" s="3" t="s">
        <v>482</v>
      </c>
      <c r="E4107" s="3" t="s">
        <v>30</v>
      </c>
      <c r="F4107" s="2" t="s">
        <v>82</v>
      </c>
      <c r="G4107" s="3" t="s">
        <v>54</v>
      </c>
      <c r="H4107" s="3" t="s">
        <v>83</v>
      </c>
      <c r="I4107" s="3">
        <v>1432218</v>
      </c>
      <c r="J4107" s="3" t="s">
        <v>34</v>
      </c>
      <c r="K4107" s="4">
        <v>45030.072916666701</v>
      </c>
      <c r="L4107" s="11" t="str">
        <f t="shared" si="333"/>
        <v>abril</v>
      </c>
      <c r="M4107" s="3">
        <v>3</v>
      </c>
      <c r="N4107" s="3">
        <v>3</v>
      </c>
      <c r="O4107" s="3">
        <f t="shared" si="332"/>
        <v>3</v>
      </c>
      <c r="P4107" s="4">
        <v>45030.105856481503</v>
      </c>
      <c r="Q4107" s="2"/>
      <c r="R4107" s="3" t="s">
        <v>12474</v>
      </c>
      <c r="S4107" s="4">
        <v>45030.105856481503</v>
      </c>
      <c r="T4107" s="3">
        <f t="shared" si="334"/>
        <v>47</v>
      </c>
      <c r="U4107" s="2" t="s">
        <v>5586</v>
      </c>
      <c r="V4107" s="4">
        <v>45030.106365740699</v>
      </c>
      <c r="W4107" s="3">
        <f t="shared" si="335"/>
        <v>0</v>
      </c>
      <c r="X4107" s="3" t="s">
        <v>115</v>
      </c>
      <c r="Y4107" s="2" t="s">
        <v>116</v>
      </c>
      <c r="Z4107" s="2" t="s">
        <v>5586</v>
      </c>
      <c r="AA4107" s="4">
        <v>45030.533333333296</v>
      </c>
      <c r="AB4107" s="26">
        <f t="shared" si="336"/>
        <v>10</v>
      </c>
      <c r="AC4107" s="1" t="s">
        <v>125</v>
      </c>
      <c r="AD4107" s="3" t="s">
        <v>40</v>
      </c>
    </row>
    <row r="4108" spans="1:30" ht="63.75" hidden="1" x14ac:dyDescent="0.25">
      <c r="A4108" s="1" t="s">
        <v>12475</v>
      </c>
      <c r="B4108" s="1" t="s">
        <v>27</v>
      </c>
      <c r="C4108" s="2" t="s">
        <v>12476</v>
      </c>
      <c r="D4108" s="3" t="s">
        <v>172</v>
      </c>
      <c r="E4108" s="3" t="s">
        <v>30</v>
      </c>
      <c r="F4108" s="2" t="s">
        <v>31</v>
      </c>
      <c r="G4108" s="3" t="s">
        <v>32</v>
      </c>
      <c r="H4108" s="3" t="s">
        <v>33</v>
      </c>
      <c r="I4108" s="3">
        <v>1432220</v>
      </c>
      <c r="J4108" s="3" t="s">
        <v>34</v>
      </c>
      <c r="K4108" s="4">
        <v>45030.113888888904</v>
      </c>
      <c r="L4108" s="11" t="str">
        <f t="shared" si="333"/>
        <v>abril</v>
      </c>
      <c r="M4108" s="3">
        <v>2</v>
      </c>
      <c r="N4108" s="3">
        <v>2</v>
      </c>
      <c r="O4108" s="3">
        <f t="shared" si="332"/>
        <v>2</v>
      </c>
      <c r="P4108" s="4">
        <v>45030.132962962998</v>
      </c>
      <c r="Q4108" s="2"/>
      <c r="R4108" s="3" t="s">
        <v>12477</v>
      </c>
      <c r="S4108" s="4">
        <v>45030.132962962998</v>
      </c>
      <c r="T4108" s="3">
        <f t="shared" si="334"/>
        <v>27</v>
      </c>
      <c r="U4108" s="2" t="s">
        <v>75</v>
      </c>
      <c r="V4108" s="4">
        <v>45030.135370370401</v>
      </c>
      <c r="W4108" s="3">
        <f t="shared" si="335"/>
        <v>3</v>
      </c>
      <c r="X4108" s="3" t="s">
        <v>508</v>
      </c>
      <c r="Y4108" s="2" t="s">
        <v>509</v>
      </c>
      <c r="Z4108" s="2" t="s">
        <v>75</v>
      </c>
      <c r="AA4108" s="4">
        <v>45041.536111111098</v>
      </c>
      <c r="AB4108" s="26">
        <f t="shared" si="336"/>
        <v>273</v>
      </c>
      <c r="AC4108" s="1" t="s">
        <v>78</v>
      </c>
      <c r="AD4108" s="3" t="s">
        <v>40</v>
      </c>
    </row>
    <row r="4109" spans="1:30" ht="38.25" hidden="1" x14ac:dyDescent="0.25">
      <c r="A4109" s="1" t="s">
        <v>12478</v>
      </c>
      <c r="B4109" s="1" t="s">
        <v>27</v>
      </c>
      <c r="C4109" s="2" t="s">
        <v>12479</v>
      </c>
      <c r="D4109" s="3" t="s">
        <v>745</v>
      </c>
      <c r="E4109" s="3" t="s">
        <v>30</v>
      </c>
      <c r="F4109" s="2" t="s">
        <v>82</v>
      </c>
      <c r="G4109" s="3" t="s">
        <v>54</v>
      </c>
      <c r="H4109" s="3" t="s">
        <v>83</v>
      </c>
      <c r="I4109" s="3">
        <v>1432414</v>
      </c>
      <c r="J4109" s="3" t="s">
        <v>34</v>
      </c>
      <c r="K4109" s="4">
        <v>45030.347222222197</v>
      </c>
      <c r="L4109" s="11" t="str">
        <f t="shared" si="333"/>
        <v>abril</v>
      </c>
      <c r="M4109" s="3">
        <v>2</v>
      </c>
      <c r="N4109" s="3">
        <v>2</v>
      </c>
      <c r="O4109" s="3">
        <f t="shared" si="332"/>
        <v>2</v>
      </c>
      <c r="P4109" s="4">
        <v>45030.3727083333</v>
      </c>
      <c r="Q4109" s="2"/>
      <c r="R4109" s="3" t="s">
        <v>12480</v>
      </c>
      <c r="S4109" s="4">
        <v>45030.3727083333</v>
      </c>
      <c r="T4109" s="3">
        <f t="shared" si="334"/>
        <v>36</v>
      </c>
      <c r="U4109" s="2" t="s">
        <v>445</v>
      </c>
      <c r="V4109" s="4">
        <v>45030.372997685197</v>
      </c>
      <c r="W4109" s="3">
        <f t="shared" si="335"/>
        <v>0</v>
      </c>
      <c r="X4109" s="3" t="s">
        <v>202</v>
      </c>
      <c r="Y4109" s="2" t="s">
        <v>203</v>
      </c>
      <c r="Z4109" s="2" t="s">
        <v>445</v>
      </c>
      <c r="AA4109" s="4">
        <v>45040.5131944444</v>
      </c>
      <c r="AB4109" s="26">
        <f t="shared" si="336"/>
        <v>243</v>
      </c>
      <c r="AC4109" s="1" t="s">
        <v>125</v>
      </c>
      <c r="AD4109" s="3" t="s">
        <v>40</v>
      </c>
    </row>
    <row r="4110" spans="1:30" ht="28.5" hidden="1" x14ac:dyDescent="0.25">
      <c r="A4110" s="1" t="s">
        <v>12481</v>
      </c>
      <c r="B4110" s="1" t="s">
        <v>27</v>
      </c>
      <c r="C4110" s="2" t="s">
        <v>12482</v>
      </c>
      <c r="D4110" s="3" t="s">
        <v>603</v>
      </c>
      <c r="E4110" s="3" t="s">
        <v>30</v>
      </c>
      <c r="F4110" s="2" t="s">
        <v>3743</v>
      </c>
      <c r="G4110" s="3" t="s">
        <v>5676</v>
      </c>
      <c r="H4110" s="3" t="s">
        <v>5677</v>
      </c>
      <c r="I4110" s="3">
        <v>1432415</v>
      </c>
      <c r="J4110" s="3" t="s">
        <v>34</v>
      </c>
      <c r="K4110" s="4">
        <v>45030.347916666702</v>
      </c>
      <c r="L4110" s="11" t="str">
        <f t="shared" si="333"/>
        <v>abril</v>
      </c>
      <c r="M4110" s="3">
        <v>3</v>
      </c>
      <c r="N4110" s="3">
        <v>3</v>
      </c>
      <c r="O4110" s="3">
        <f t="shared" si="332"/>
        <v>3</v>
      </c>
      <c r="P4110" s="4">
        <v>45030.357766203699</v>
      </c>
      <c r="Q4110" s="2"/>
      <c r="R4110" s="3" t="s">
        <v>12483</v>
      </c>
      <c r="S4110" s="4">
        <v>45030.357766203699</v>
      </c>
      <c r="T4110" s="3">
        <f t="shared" si="334"/>
        <v>14</v>
      </c>
      <c r="U4110" s="2" t="s">
        <v>457</v>
      </c>
      <c r="V4110" s="4">
        <v>45030.364652777796</v>
      </c>
      <c r="W4110" s="3">
        <f t="shared" si="335"/>
        <v>9</v>
      </c>
      <c r="X4110" s="3" t="s">
        <v>12484</v>
      </c>
      <c r="Y4110" s="2" t="s">
        <v>12485</v>
      </c>
      <c r="Z4110" s="2" t="s">
        <v>457</v>
      </c>
      <c r="AA4110" s="4">
        <v>45030.555555555598</v>
      </c>
      <c r="AB4110" s="26">
        <f t="shared" si="336"/>
        <v>4</v>
      </c>
      <c r="AC4110" s="1" t="s">
        <v>78</v>
      </c>
      <c r="AD4110" s="3" t="s">
        <v>40</v>
      </c>
    </row>
    <row r="4111" spans="1:30" ht="42.75" hidden="1" x14ac:dyDescent="0.25">
      <c r="A4111" s="1" t="s">
        <v>12486</v>
      </c>
      <c r="B4111" s="1" t="s">
        <v>27</v>
      </c>
      <c r="C4111" s="2" t="s">
        <v>12487</v>
      </c>
      <c r="D4111" s="3" t="s">
        <v>107</v>
      </c>
      <c r="E4111" s="3" t="s">
        <v>30</v>
      </c>
      <c r="F4111" s="2" t="s">
        <v>53</v>
      </c>
      <c r="G4111" s="3" t="s">
        <v>54</v>
      </c>
      <c r="H4111" s="3" t="s">
        <v>1156</v>
      </c>
      <c r="I4111" s="3">
        <v>1432447</v>
      </c>
      <c r="J4111" s="3" t="s">
        <v>34</v>
      </c>
      <c r="K4111" s="4">
        <v>45030.360416666699</v>
      </c>
      <c r="L4111" s="11" t="str">
        <f t="shared" si="333"/>
        <v>abril</v>
      </c>
      <c r="M4111" s="3">
        <v>2</v>
      </c>
      <c r="N4111" s="3">
        <v>2</v>
      </c>
      <c r="O4111" s="3">
        <f t="shared" si="332"/>
        <v>2</v>
      </c>
      <c r="P4111" s="4">
        <v>45030.379849536999</v>
      </c>
      <c r="Q4111" s="2"/>
      <c r="R4111" s="3" t="s">
        <v>12488</v>
      </c>
      <c r="S4111" s="4">
        <v>45030.379849536999</v>
      </c>
      <c r="T4111" s="3">
        <f t="shared" si="334"/>
        <v>27</v>
      </c>
      <c r="U4111" s="2" t="s">
        <v>445</v>
      </c>
      <c r="V4111" s="4">
        <v>45030.397858796299</v>
      </c>
      <c r="W4111" s="3">
        <f t="shared" si="335"/>
        <v>25</v>
      </c>
      <c r="X4111" s="3" t="s">
        <v>2236</v>
      </c>
      <c r="Y4111" s="2" t="s">
        <v>2237</v>
      </c>
      <c r="Z4111" s="2" t="s">
        <v>445</v>
      </c>
      <c r="AA4111" s="4">
        <v>45030.463888888902</v>
      </c>
      <c r="AB4111" s="26">
        <f t="shared" si="336"/>
        <v>1</v>
      </c>
      <c r="AC4111" s="1" t="s">
        <v>78</v>
      </c>
      <c r="AD4111" s="3" t="s">
        <v>40</v>
      </c>
    </row>
    <row r="4112" spans="1:30" ht="42.75" hidden="1" x14ac:dyDescent="0.25">
      <c r="A4112" s="1" t="s">
        <v>12489</v>
      </c>
      <c r="B4112" s="1" t="s">
        <v>407</v>
      </c>
      <c r="C4112" s="2" t="s">
        <v>12490</v>
      </c>
      <c r="D4112" s="3" t="s">
        <v>2240</v>
      </c>
      <c r="E4112" s="3" t="s">
        <v>410</v>
      </c>
      <c r="F4112" s="2" t="s">
        <v>264</v>
      </c>
      <c r="G4112" s="3" t="s">
        <v>192</v>
      </c>
      <c r="H4112" s="3" t="s">
        <v>387</v>
      </c>
      <c r="I4112" s="3">
        <v>1432464</v>
      </c>
      <c r="J4112" s="3" t="s">
        <v>34</v>
      </c>
      <c r="K4112" s="4">
        <v>45030.365277777797</v>
      </c>
      <c r="L4112" s="11" t="str">
        <f t="shared" si="333"/>
        <v>abril</v>
      </c>
      <c r="M4112" s="3">
        <v>2</v>
      </c>
      <c r="N4112" s="3">
        <v>2</v>
      </c>
      <c r="O4112" s="3">
        <f t="shared" si="332"/>
        <v>2</v>
      </c>
      <c r="P4112" s="4">
        <v>45030.374293981498</v>
      </c>
      <c r="Q4112" s="2"/>
      <c r="R4112" s="3" t="s">
        <v>12491</v>
      </c>
      <c r="S4112" s="4">
        <v>45030.374293981498</v>
      </c>
      <c r="T4112" s="3">
        <f t="shared" si="334"/>
        <v>12</v>
      </c>
      <c r="U4112" s="2" t="s">
        <v>143</v>
      </c>
      <c r="V4112" s="4">
        <v>45030.3746875</v>
      </c>
      <c r="W4112" s="3">
        <f t="shared" si="335"/>
        <v>0</v>
      </c>
      <c r="X4112" s="3" t="s">
        <v>997</v>
      </c>
      <c r="Y4112" s="2" t="s">
        <v>998</v>
      </c>
      <c r="Z4112" s="2" t="s">
        <v>143</v>
      </c>
      <c r="AA4112" s="4">
        <v>45030.4909722222</v>
      </c>
      <c r="AB4112" s="26">
        <f t="shared" si="336"/>
        <v>2</v>
      </c>
      <c r="AC4112" s="1" t="s">
        <v>78</v>
      </c>
      <c r="AD4112" s="3" t="s">
        <v>40</v>
      </c>
    </row>
    <row r="4113" spans="1:30" ht="28.5" hidden="1" x14ac:dyDescent="0.25">
      <c r="A4113" s="1" t="s">
        <v>12492</v>
      </c>
      <c r="B4113" s="1" t="s">
        <v>27</v>
      </c>
      <c r="C4113" s="2" t="s">
        <v>12493</v>
      </c>
      <c r="D4113" s="3" t="s">
        <v>794</v>
      </c>
      <c r="E4113" s="3" t="s">
        <v>30</v>
      </c>
      <c r="F4113" s="2" t="s">
        <v>82</v>
      </c>
      <c r="G4113" s="3" t="s">
        <v>54</v>
      </c>
      <c r="H4113" s="3" t="s">
        <v>113</v>
      </c>
      <c r="I4113" s="3">
        <v>1432517</v>
      </c>
      <c r="J4113" s="3" t="s">
        <v>34</v>
      </c>
      <c r="K4113" s="4">
        <v>45030.385416666701</v>
      </c>
      <c r="L4113" s="11" t="str">
        <f t="shared" si="333"/>
        <v>abril</v>
      </c>
      <c r="M4113" s="3">
        <v>2</v>
      </c>
      <c r="N4113" s="3">
        <v>2</v>
      </c>
      <c r="O4113" s="3">
        <f t="shared" si="332"/>
        <v>2</v>
      </c>
      <c r="P4113" s="4">
        <v>45030.3899074074</v>
      </c>
      <c r="Q4113" s="2"/>
      <c r="R4113" s="3" t="s">
        <v>2046</v>
      </c>
      <c r="S4113" s="4">
        <v>45030.3899074074</v>
      </c>
      <c r="T4113" s="3">
        <f t="shared" si="334"/>
        <v>6</v>
      </c>
      <c r="U4113" s="2" t="s">
        <v>457</v>
      </c>
      <c r="V4113" s="4">
        <v>45030.392662036997</v>
      </c>
      <c r="W4113" s="3">
        <f t="shared" si="335"/>
        <v>3</v>
      </c>
      <c r="X4113" s="3" t="s">
        <v>508</v>
      </c>
      <c r="Y4113" s="2" t="s">
        <v>509</v>
      </c>
      <c r="Z4113" s="2" t="s">
        <v>457</v>
      </c>
      <c r="AA4113" s="4">
        <v>45031.783333333296</v>
      </c>
      <c r="AB4113" s="26">
        <f t="shared" si="336"/>
        <v>33</v>
      </c>
      <c r="AC4113" s="1" t="s">
        <v>125</v>
      </c>
      <c r="AD4113" s="3" t="s">
        <v>40</v>
      </c>
    </row>
    <row r="4114" spans="1:30" ht="63.75" hidden="1" x14ac:dyDescent="0.25">
      <c r="A4114" s="1" t="s">
        <v>12056</v>
      </c>
      <c r="B4114" s="1" t="s">
        <v>575</v>
      </c>
      <c r="C4114" s="2" t="s">
        <v>12057</v>
      </c>
      <c r="D4114" s="3" t="s">
        <v>1747</v>
      </c>
      <c r="E4114" s="3" t="s">
        <v>410</v>
      </c>
      <c r="F4114" s="2" t="s">
        <v>88</v>
      </c>
      <c r="G4114" s="3" t="s">
        <v>54</v>
      </c>
      <c r="H4114" s="3" t="s">
        <v>276</v>
      </c>
      <c r="I4114" s="3">
        <v>1432556</v>
      </c>
      <c r="J4114" s="3" t="s">
        <v>73</v>
      </c>
      <c r="K4114" s="4">
        <v>45030.402777777803</v>
      </c>
      <c r="L4114" s="11" t="str">
        <f t="shared" si="333"/>
        <v>abril</v>
      </c>
      <c r="M4114" s="3">
        <v>3</v>
      </c>
      <c r="N4114" s="3">
        <v>3</v>
      </c>
      <c r="O4114" s="3">
        <f t="shared" si="332"/>
        <v>3</v>
      </c>
      <c r="P4114" s="4">
        <v>45030.411956018499</v>
      </c>
      <c r="Q4114" s="2"/>
      <c r="R4114" s="3" t="s">
        <v>12494</v>
      </c>
      <c r="S4114" s="4">
        <v>45030.411956018499</v>
      </c>
      <c r="T4114" s="3">
        <f t="shared" si="334"/>
        <v>13</v>
      </c>
      <c r="U4114" s="2" t="s">
        <v>445</v>
      </c>
      <c r="V4114" s="4">
        <v>45030.412916666697</v>
      </c>
      <c r="W4114" s="3">
        <f t="shared" si="335"/>
        <v>1</v>
      </c>
      <c r="X4114" s="3" t="s">
        <v>12059</v>
      </c>
      <c r="Y4114" s="2" t="s">
        <v>12060</v>
      </c>
      <c r="Z4114" s="2" t="s">
        <v>445</v>
      </c>
      <c r="AA4114" s="4">
        <v>45030.421527777798</v>
      </c>
      <c r="AB4114" s="26">
        <f t="shared" si="336"/>
        <v>0</v>
      </c>
      <c r="AC4114" s="1" t="s">
        <v>197</v>
      </c>
      <c r="AD4114" s="3" t="s">
        <v>40</v>
      </c>
    </row>
    <row r="4115" spans="1:30" ht="42.75" hidden="1" x14ac:dyDescent="0.25">
      <c r="A4115" s="1" t="s">
        <v>12495</v>
      </c>
      <c r="B4115" s="1" t="s">
        <v>27</v>
      </c>
      <c r="C4115" s="2" t="s">
        <v>12496</v>
      </c>
      <c r="D4115" s="3" t="s">
        <v>153</v>
      </c>
      <c r="E4115" s="3" t="s">
        <v>30</v>
      </c>
      <c r="F4115" s="2" t="s">
        <v>53</v>
      </c>
      <c r="G4115" s="3" t="s">
        <v>32</v>
      </c>
      <c r="H4115" s="3" t="s">
        <v>187</v>
      </c>
      <c r="I4115" s="3">
        <v>1432590</v>
      </c>
      <c r="J4115" s="3" t="s">
        <v>34</v>
      </c>
      <c r="K4115" s="4">
        <v>45030.418749999997</v>
      </c>
      <c r="L4115" s="11" t="str">
        <f t="shared" si="333"/>
        <v>abril</v>
      </c>
      <c r="M4115" s="3">
        <v>3</v>
      </c>
      <c r="N4115" s="3">
        <v>3</v>
      </c>
      <c r="O4115" s="3">
        <f t="shared" si="332"/>
        <v>3</v>
      </c>
      <c r="P4115" s="4">
        <v>45030.434178240699</v>
      </c>
      <c r="Q4115" s="2"/>
      <c r="R4115" s="3" t="s">
        <v>12497</v>
      </c>
      <c r="S4115" s="4">
        <v>45030.434178240699</v>
      </c>
      <c r="T4115" s="3">
        <f t="shared" si="334"/>
        <v>22</v>
      </c>
      <c r="U4115" s="2" t="s">
        <v>457</v>
      </c>
      <c r="V4115" s="4">
        <v>45030.435266203698</v>
      </c>
      <c r="W4115" s="3">
        <f t="shared" si="335"/>
        <v>1</v>
      </c>
      <c r="X4115" s="3" t="s">
        <v>91</v>
      </c>
      <c r="Y4115" s="2" t="s">
        <v>92</v>
      </c>
      <c r="Z4115" s="2" t="s">
        <v>457</v>
      </c>
      <c r="AA4115" s="4">
        <v>45030.6381944444</v>
      </c>
      <c r="AB4115" s="26">
        <f t="shared" si="336"/>
        <v>4</v>
      </c>
      <c r="AC4115" s="1" t="s">
        <v>78</v>
      </c>
      <c r="AD4115" s="3" t="s">
        <v>40</v>
      </c>
    </row>
    <row r="4116" spans="1:30" ht="28.5" hidden="1" x14ac:dyDescent="0.25">
      <c r="A4116" s="1" t="s">
        <v>12498</v>
      </c>
      <c r="B4116" s="1" t="s">
        <v>27</v>
      </c>
      <c r="C4116" s="2" t="s">
        <v>12499</v>
      </c>
      <c r="D4116" s="3" t="s">
        <v>339</v>
      </c>
      <c r="E4116" s="3" t="s">
        <v>30</v>
      </c>
      <c r="F4116" s="2" t="s">
        <v>53</v>
      </c>
      <c r="G4116" s="3" t="s">
        <v>54</v>
      </c>
      <c r="H4116" s="3" t="s">
        <v>100</v>
      </c>
      <c r="I4116" s="3">
        <v>1432596</v>
      </c>
      <c r="J4116" s="3" t="s">
        <v>34</v>
      </c>
      <c r="K4116" s="4">
        <v>45030.421527777798</v>
      </c>
      <c r="L4116" s="11" t="str">
        <f t="shared" si="333"/>
        <v>abril</v>
      </c>
      <c r="M4116" s="3">
        <v>2</v>
      </c>
      <c r="N4116" s="3">
        <v>2</v>
      </c>
      <c r="O4116" s="3">
        <f t="shared" si="332"/>
        <v>2</v>
      </c>
      <c r="P4116" s="4">
        <v>45030.433148148099</v>
      </c>
      <c r="Q4116" s="2"/>
      <c r="R4116" s="3" t="s">
        <v>12500</v>
      </c>
      <c r="S4116" s="4">
        <v>45030.433148148099</v>
      </c>
      <c r="T4116" s="3">
        <f t="shared" si="334"/>
        <v>16</v>
      </c>
      <c r="U4116" s="2" t="s">
        <v>445</v>
      </c>
      <c r="V4116" s="4">
        <v>45030.436122685198</v>
      </c>
      <c r="W4116" s="3">
        <f t="shared" si="335"/>
        <v>4</v>
      </c>
      <c r="X4116" s="3" t="s">
        <v>91</v>
      </c>
      <c r="Y4116" s="2" t="s">
        <v>92</v>
      </c>
      <c r="Z4116" s="2" t="s">
        <v>445</v>
      </c>
      <c r="AA4116" s="4">
        <v>45030.693055555603</v>
      </c>
      <c r="AB4116" s="26">
        <f t="shared" si="336"/>
        <v>6</v>
      </c>
      <c r="AC4116" s="1" t="s">
        <v>78</v>
      </c>
      <c r="AD4116" s="3" t="s">
        <v>40</v>
      </c>
    </row>
    <row r="4117" spans="1:30" ht="267.75" hidden="1" x14ac:dyDescent="0.25">
      <c r="A4117" s="1" t="s">
        <v>12501</v>
      </c>
      <c r="B4117" s="1" t="s">
        <v>27</v>
      </c>
      <c r="C4117" s="2" t="s">
        <v>12502</v>
      </c>
      <c r="D4117" s="3" t="s">
        <v>172</v>
      </c>
      <c r="E4117" s="3" t="s">
        <v>30</v>
      </c>
      <c r="F4117" s="2" t="s">
        <v>82</v>
      </c>
      <c r="G4117" s="3" t="s">
        <v>54</v>
      </c>
      <c r="H4117" s="3" t="s">
        <v>113</v>
      </c>
      <c r="I4117" s="3">
        <v>1432602</v>
      </c>
      <c r="J4117" s="3" t="s">
        <v>34</v>
      </c>
      <c r="K4117" s="4">
        <v>45030.425000000003</v>
      </c>
      <c r="L4117" s="11" t="str">
        <f t="shared" si="333"/>
        <v>abril</v>
      </c>
      <c r="M4117" s="3">
        <v>3</v>
      </c>
      <c r="N4117" s="3">
        <v>3</v>
      </c>
      <c r="O4117" s="3">
        <f t="shared" si="332"/>
        <v>3</v>
      </c>
      <c r="P4117" s="4">
        <v>45030.436493055597</v>
      </c>
      <c r="Q4117" s="2"/>
      <c r="R4117" s="3" t="s">
        <v>12503</v>
      </c>
      <c r="S4117" s="4">
        <v>45030.436493055597</v>
      </c>
      <c r="T4117" s="3">
        <f t="shared" si="334"/>
        <v>16</v>
      </c>
      <c r="U4117" s="2" t="s">
        <v>47</v>
      </c>
      <c r="V4117" s="4">
        <v>45030.468009259297</v>
      </c>
      <c r="W4117" s="3">
        <f t="shared" si="335"/>
        <v>45</v>
      </c>
      <c r="X4117" s="3" t="s">
        <v>37</v>
      </c>
      <c r="Y4117" s="2" t="s">
        <v>38</v>
      </c>
      <c r="Z4117" s="2" t="s">
        <v>457</v>
      </c>
      <c r="AA4117" s="4">
        <v>45032.411111111098</v>
      </c>
      <c r="AB4117" s="26">
        <f t="shared" si="336"/>
        <v>46</v>
      </c>
      <c r="AC4117" s="1" t="s">
        <v>330</v>
      </c>
      <c r="AD4117" s="3" t="s">
        <v>40</v>
      </c>
    </row>
    <row r="4118" spans="1:30" ht="331.5" hidden="1" x14ac:dyDescent="0.25">
      <c r="A4118" s="1" t="s">
        <v>12504</v>
      </c>
      <c r="B4118" s="1" t="s">
        <v>27</v>
      </c>
      <c r="C4118" s="2" t="s">
        <v>12505</v>
      </c>
      <c r="D4118" s="3" t="s">
        <v>462</v>
      </c>
      <c r="E4118" s="3" t="s">
        <v>30</v>
      </c>
      <c r="F4118" s="2" t="s">
        <v>82</v>
      </c>
      <c r="G4118" s="3" t="s">
        <v>54</v>
      </c>
      <c r="H4118" s="3" t="s">
        <v>83</v>
      </c>
      <c r="I4118" s="3">
        <v>1432616</v>
      </c>
      <c r="J4118" s="3" t="s">
        <v>73</v>
      </c>
      <c r="K4118" s="4">
        <v>45030.431250000001</v>
      </c>
      <c r="L4118" s="11" t="str">
        <f t="shared" si="333"/>
        <v>abril</v>
      </c>
      <c r="M4118" s="3">
        <v>3</v>
      </c>
      <c r="N4118" s="3">
        <v>3</v>
      </c>
      <c r="O4118" s="3">
        <f t="shared" ref="O4118:O4178" si="337">IF(ISBLANK(N4118),M4118,N4118)</f>
        <v>3</v>
      </c>
      <c r="P4118" s="4">
        <v>45030.456076388902</v>
      </c>
      <c r="Q4118" s="2"/>
      <c r="R4118" s="3" t="s">
        <v>12506</v>
      </c>
      <c r="S4118" s="4">
        <v>45030.456076388902</v>
      </c>
      <c r="T4118" s="3">
        <f t="shared" si="334"/>
        <v>35</v>
      </c>
      <c r="U4118" s="2" t="s">
        <v>47</v>
      </c>
      <c r="V4118" s="3"/>
      <c r="W4118" s="3" t="str">
        <f t="shared" si="335"/>
        <v/>
      </c>
      <c r="X4118" s="3"/>
      <c r="Y4118" s="2"/>
      <c r="Z4118" s="2"/>
      <c r="AA4118" s="4">
        <v>45030.663194444402</v>
      </c>
      <c r="AB4118" s="26" t="str">
        <f t="shared" si="336"/>
        <v/>
      </c>
      <c r="AC4118" s="1"/>
      <c r="AD4118" s="3" t="s">
        <v>40</v>
      </c>
    </row>
    <row r="4119" spans="1:30" ht="42.75" hidden="1" x14ac:dyDescent="0.25">
      <c r="A4119" s="1" t="s">
        <v>12507</v>
      </c>
      <c r="B4119" s="1" t="s">
        <v>27</v>
      </c>
      <c r="C4119" s="2" t="s">
        <v>12508</v>
      </c>
      <c r="D4119" s="3" t="s">
        <v>71</v>
      </c>
      <c r="E4119" s="3" t="s">
        <v>30</v>
      </c>
      <c r="F4119" s="2" t="s">
        <v>88</v>
      </c>
      <c r="G4119" s="3" t="s">
        <v>54</v>
      </c>
      <c r="H4119" s="3" t="s">
        <v>276</v>
      </c>
      <c r="I4119" s="3">
        <v>1432633</v>
      </c>
      <c r="J4119" s="3" t="s">
        <v>73</v>
      </c>
      <c r="K4119" s="4">
        <v>45030.439583333296</v>
      </c>
      <c r="L4119" s="11" t="str">
        <f t="shared" si="333"/>
        <v>abril</v>
      </c>
      <c r="M4119" s="3">
        <v>3</v>
      </c>
      <c r="N4119" s="3">
        <v>3</v>
      </c>
      <c r="O4119" s="3">
        <f t="shared" si="337"/>
        <v>3</v>
      </c>
      <c r="P4119" s="4">
        <v>45030.4608449074</v>
      </c>
      <c r="Q4119" s="2"/>
      <c r="R4119" s="3" t="s">
        <v>12509</v>
      </c>
      <c r="S4119" s="4">
        <v>45030.4608449074</v>
      </c>
      <c r="T4119" s="3">
        <f t="shared" si="334"/>
        <v>30</v>
      </c>
      <c r="U4119" s="2" t="s">
        <v>143</v>
      </c>
      <c r="V4119" s="4">
        <v>45030.461064814801</v>
      </c>
      <c r="W4119" s="3">
        <f t="shared" si="335"/>
        <v>0</v>
      </c>
      <c r="X4119" s="3" t="s">
        <v>1033</v>
      </c>
      <c r="Y4119" s="2" t="s">
        <v>1034</v>
      </c>
      <c r="Z4119" s="2" t="s">
        <v>143</v>
      </c>
      <c r="AA4119" s="4">
        <v>45030.4777777778</v>
      </c>
      <c r="AB4119" s="26">
        <f t="shared" si="336"/>
        <v>0</v>
      </c>
      <c r="AC4119" s="1" t="s">
        <v>197</v>
      </c>
      <c r="AD4119" s="3" t="s">
        <v>40</v>
      </c>
    </row>
    <row r="4120" spans="1:30" ht="28.5" hidden="1" x14ac:dyDescent="0.25">
      <c r="A4120" s="1" t="s">
        <v>12510</v>
      </c>
      <c r="B4120" s="1" t="s">
        <v>27</v>
      </c>
      <c r="C4120" s="2" t="s">
        <v>12511</v>
      </c>
      <c r="D4120" s="3" t="s">
        <v>29</v>
      </c>
      <c r="E4120" s="3" t="s">
        <v>30</v>
      </c>
      <c r="F4120" s="2" t="s">
        <v>2280</v>
      </c>
      <c r="G4120" s="3" t="s">
        <v>54</v>
      </c>
      <c r="H4120" s="3" t="s">
        <v>89</v>
      </c>
      <c r="I4120" s="3">
        <v>1432679</v>
      </c>
      <c r="J4120" s="3" t="s">
        <v>34</v>
      </c>
      <c r="K4120" s="4">
        <v>45030.470833333296</v>
      </c>
      <c r="L4120" s="11" t="str">
        <f t="shared" si="333"/>
        <v>abril</v>
      </c>
      <c r="M4120" s="3">
        <v>1</v>
      </c>
      <c r="N4120" s="3"/>
      <c r="O4120" s="3">
        <f t="shared" si="337"/>
        <v>1</v>
      </c>
      <c r="P4120" s="3"/>
      <c r="Q4120" s="2"/>
      <c r="R4120" s="3" t="s">
        <v>1025</v>
      </c>
      <c r="S4120" s="4">
        <v>45030.500335648103</v>
      </c>
      <c r="T4120" s="3">
        <f t="shared" si="334"/>
        <v>42</v>
      </c>
      <c r="U4120" s="2" t="s">
        <v>47</v>
      </c>
      <c r="V4120" s="4">
        <v>45030.502476851798</v>
      </c>
      <c r="W4120" s="3">
        <f t="shared" si="335"/>
        <v>3</v>
      </c>
      <c r="X4120" s="3" t="s">
        <v>259</v>
      </c>
      <c r="Y4120" s="2" t="s">
        <v>260</v>
      </c>
      <c r="Z4120" s="2" t="s">
        <v>445</v>
      </c>
      <c r="AA4120" s="4">
        <v>45034.506249999999</v>
      </c>
      <c r="AB4120" s="26">
        <f t="shared" si="336"/>
        <v>96</v>
      </c>
      <c r="AC4120" s="1" t="s">
        <v>78</v>
      </c>
      <c r="AD4120" s="3" t="s">
        <v>40</v>
      </c>
    </row>
    <row r="4121" spans="1:30" ht="204" hidden="1" x14ac:dyDescent="0.25">
      <c r="A4121" s="1" t="s">
        <v>11172</v>
      </c>
      <c r="B4121" s="1" t="s">
        <v>27</v>
      </c>
      <c r="C4121" s="2" t="s">
        <v>11173</v>
      </c>
      <c r="D4121" s="3" t="s">
        <v>119</v>
      </c>
      <c r="E4121" s="3" t="s">
        <v>30</v>
      </c>
      <c r="F4121" s="2" t="s">
        <v>53</v>
      </c>
      <c r="G4121" s="3" t="s">
        <v>32</v>
      </c>
      <c r="H4121" s="3" t="s">
        <v>187</v>
      </c>
      <c r="I4121" s="3">
        <v>1432698</v>
      </c>
      <c r="J4121" s="3" t="s">
        <v>34</v>
      </c>
      <c r="K4121" s="4">
        <v>45030.4868055556</v>
      </c>
      <c r="L4121" s="11" t="str">
        <f t="shared" si="333"/>
        <v>abril</v>
      </c>
      <c r="M4121" s="3">
        <v>2</v>
      </c>
      <c r="N4121" s="3">
        <v>2</v>
      </c>
      <c r="O4121" s="3">
        <f t="shared" si="337"/>
        <v>2</v>
      </c>
      <c r="P4121" s="4">
        <v>45030.506944444402</v>
      </c>
      <c r="Q4121" s="2"/>
      <c r="R4121" s="3" t="s">
        <v>12512</v>
      </c>
      <c r="S4121" s="4">
        <v>45030.506944444402</v>
      </c>
      <c r="T4121" s="3">
        <f t="shared" si="334"/>
        <v>28</v>
      </c>
      <c r="U4121" s="2" t="s">
        <v>47</v>
      </c>
      <c r="V4121" s="4">
        <v>45030.559317129599</v>
      </c>
      <c r="W4121" s="3">
        <f t="shared" si="335"/>
        <v>75</v>
      </c>
      <c r="X4121" s="3" t="s">
        <v>508</v>
      </c>
      <c r="Y4121" s="2" t="s">
        <v>509</v>
      </c>
      <c r="Z4121" s="2" t="s">
        <v>457</v>
      </c>
      <c r="AA4121" s="4">
        <v>45031.098611111098</v>
      </c>
      <c r="AB4121" s="26">
        <f t="shared" si="336"/>
        <v>12</v>
      </c>
      <c r="AC4121" s="1" t="s">
        <v>78</v>
      </c>
      <c r="AD4121" s="3" t="s">
        <v>40</v>
      </c>
    </row>
    <row r="4122" spans="1:30" ht="42.75" hidden="1" x14ac:dyDescent="0.25">
      <c r="A4122" s="1" t="s">
        <v>10018</v>
      </c>
      <c r="B4122" s="1" t="s">
        <v>27</v>
      </c>
      <c r="C4122" s="2" t="s">
        <v>10019</v>
      </c>
      <c r="D4122" s="3" t="s">
        <v>87</v>
      </c>
      <c r="E4122" s="3" t="s">
        <v>30</v>
      </c>
      <c r="F4122" s="2" t="s">
        <v>44</v>
      </c>
      <c r="G4122" s="3" t="s">
        <v>32</v>
      </c>
      <c r="H4122" s="3" t="s">
        <v>33</v>
      </c>
      <c r="I4122" s="3">
        <v>1432708</v>
      </c>
      <c r="J4122" s="3" t="s">
        <v>34</v>
      </c>
      <c r="K4122" s="4">
        <v>45030.504166666702</v>
      </c>
      <c r="L4122" s="11" t="str">
        <f t="shared" si="333"/>
        <v>abril</v>
      </c>
      <c r="M4122" s="3">
        <v>2</v>
      </c>
      <c r="N4122" s="3">
        <v>2</v>
      </c>
      <c r="O4122" s="3">
        <f t="shared" si="337"/>
        <v>2</v>
      </c>
      <c r="P4122" s="4">
        <v>45030.512708333299</v>
      </c>
      <c r="Q4122" s="2"/>
      <c r="R4122" s="3" t="s">
        <v>12513</v>
      </c>
      <c r="S4122" s="4">
        <v>45030.512708333299</v>
      </c>
      <c r="T4122" s="3">
        <f t="shared" si="334"/>
        <v>12</v>
      </c>
      <c r="U4122" s="2" t="s">
        <v>445</v>
      </c>
      <c r="V4122" s="4">
        <v>45030.538900462998</v>
      </c>
      <c r="W4122" s="3">
        <f t="shared" si="335"/>
        <v>37</v>
      </c>
      <c r="X4122" s="3" t="s">
        <v>202</v>
      </c>
      <c r="Y4122" s="2" t="s">
        <v>203</v>
      </c>
      <c r="Z4122" s="2" t="s">
        <v>445</v>
      </c>
      <c r="AA4122" s="4">
        <v>45034.479861111096</v>
      </c>
      <c r="AB4122" s="26">
        <f t="shared" si="336"/>
        <v>94</v>
      </c>
      <c r="AC4122" s="1" t="s">
        <v>125</v>
      </c>
      <c r="AD4122" s="3" t="s">
        <v>40</v>
      </c>
    </row>
    <row r="4123" spans="1:30" ht="89.25" hidden="1" x14ac:dyDescent="0.25">
      <c r="A4123" s="1" t="s">
        <v>12514</v>
      </c>
      <c r="B4123" s="1" t="s">
        <v>27</v>
      </c>
      <c r="C4123" s="2" t="s">
        <v>12515</v>
      </c>
      <c r="D4123" s="3" t="s">
        <v>128</v>
      </c>
      <c r="E4123" s="3" t="s">
        <v>30</v>
      </c>
      <c r="F4123" s="2" t="s">
        <v>183</v>
      </c>
      <c r="G4123" s="3" t="s">
        <v>155</v>
      </c>
      <c r="H4123" s="3" t="s">
        <v>184</v>
      </c>
      <c r="I4123" s="3">
        <v>1432720</v>
      </c>
      <c r="J4123" s="3" t="s">
        <v>34</v>
      </c>
      <c r="K4123" s="4">
        <v>45030.522916666698</v>
      </c>
      <c r="L4123" s="11" t="str">
        <f t="shared" si="333"/>
        <v>abril</v>
      </c>
      <c r="M4123" s="3">
        <v>3</v>
      </c>
      <c r="N4123" s="3">
        <v>3</v>
      </c>
      <c r="O4123" s="3">
        <f t="shared" si="337"/>
        <v>3</v>
      </c>
      <c r="P4123" s="4">
        <v>45030.551215277803</v>
      </c>
      <c r="Q4123" s="2"/>
      <c r="R4123" s="3" t="s">
        <v>12516</v>
      </c>
      <c r="S4123" s="4">
        <v>45030.551215277803</v>
      </c>
      <c r="T4123" s="3">
        <f t="shared" si="334"/>
        <v>40</v>
      </c>
      <c r="U4123" s="2" t="s">
        <v>47</v>
      </c>
      <c r="V4123" s="4">
        <v>45030.5703587963</v>
      </c>
      <c r="W4123" s="3">
        <f t="shared" si="335"/>
        <v>27</v>
      </c>
      <c r="X4123" s="3" t="s">
        <v>91</v>
      </c>
      <c r="Y4123" s="2" t="s">
        <v>92</v>
      </c>
      <c r="Z4123" s="2" t="s">
        <v>143</v>
      </c>
      <c r="AA4123" s="4">
        <v>45030.704166666699</v>
      </c>
      <c r="AB4123" s="26">
        <f t="shared" si="336"/>
        <v>3</v>
      </c>
      <c r="AC4123" s="1" t="s">
        <v>78</v>
      </c>
      <c r="AD4123" s="3" t="s">
        <v>40</v>
      </c>
    </row>
    <row r="4124" spans="1:30" ht="102" hidden="1" x14ac:dyDescent="0.25">
      <c r="A4124" s="1" t="s">
        <v>12517</v>
      </c>
      <c r="B4124" s="1" t="s">
        <v>27</v>
      </c>
      <c r="C4124" s="2" t="s">
        <v>12518</v>
      </c>
      <c r="D4124" s="3" t="s">
        <v>153</v>
      </c>
      <c r="E4124" s="3" t="s">
        <v>30</v>
      </c>
      <c r="F4124" s="2" t="s">
        <v>53</v>
      </c>
      <c r="G4124" s="3" t="s">
        <v>32</v>
      </c>
      <c r="H4124" s="3" t="s">
        <v>187</v>
      </c>
      <c r="I4124" s="3">
        <v>1432723</v>
      </c>
      <c r="J4124" s="3" t="s">
        <v>73</v>
      </c>
      <c r="K4124" s="4">
        <v>45030.525694444397</v>
      </c>
      <c r="L4124" s="11" t="str">
        <f t="shared" si="333"/>
        <v>abril</v>
      </c>
      <c r="M4124" s="3">
        <v>3</v>
      </c>
      <c r="N4124" s="3">
        <v>3</v>
      </c>
      <c r="O4124" s="3">
        <f t="shared" si="337"/>
        <v>3</v>
      </c>
      <c r="P4124" s="4">
        <v>45030.5539699074</v>
      </c>
      <c r="Q4124" s="2"/>
      <c r="R4124" s="3" t="s">
        <v>12519</v>
      </c>
      <c r="S4124" s="4">
        <v>45030.5539699074</v>
      </c>
      <c r="T4124" s="3">
        <f t="shared" si="334"/>
        <v>40</v>
      </c>
      <c r="U4124" s="2" t="s">
        <v>47</v>
      </c>
      <c r="V4124" s="4">
        <v>45030.594745370399</v>
      </c>
      <c r="W4124" s="3">
        <f t="shared" si="335"/>
        <v>58</v>
      </c>
      <c r="X4124" s="3" t="s">
        <v>3920</v>
      </c>
      <c r="Y4124" s="2" t="s">
        <v>3921</v>
      </c>
      <c r="Z4124" s="2" t="s">
        <v>47</v>
      </c>
      <c r="AA4124" s="4">
        <v>45030.602083333302</v>
      </c>
      <c r="AB4124" s="26">
        <f t="shared" si="336"/>
        <v>0</v>
      </c>
      <c r="AC4124" s="1" t="s">
        <v>197</v>
      </c>
      <c r="AD4124" s="3" t="s">
        <v>40</v>
      </c>
    </row>
    <row r="4125" spans="1:30" ht="153" hidden="1" x14ac:dyDescent="0.25">
      <c r="A4125" s="1" t="s">
        <v>12520</v>
      </c>
      <c r="B4125" s="1" t="s">
        <v>27</v>
      </c>
      <c r="C4125" s="2" t="s">
        <v>12521</v>
      </c>
      <c r="D4125" s="3" t="s">
        <v>312</v>
      </c>
      <c r="E4125" s="3" t="s">
        <v>30</v>
      </c>
      <c r="F4125" s="2" t="s">
        <v>88</v>
      </c>
      <c r="G4125" s="3" t="s">
        <v>54</v>
      </c>
      <c r="H4125" s="3" t="s">
        <v>276</v>
      </c>
      <c r="I4125" s="3">
        <v>1432725</v>
      </c>
      <c r="J4125" s="3" t="s">
        <v>34</v>
      </c>
      <c r="K4125" s="4">
        <v>45030.529861111099</v>
      </c>
      <c r="L4125" s="11" t="str">
        <f t="shared" si="333"/>
        <v>abril</v>
      </c>
      <c r="M4125" s="3">
        <v>3</v>
      </c>
      <c r="N4125" s="3">
        <v>3</v>
      </c>
      <c r="O4125" s="3">
        <f t="shared" si="337"/>
        <v>3</v>
      </c>
      <c r="P4125" s="4">
        <v>45030.544872685197</v>
      </c>
      <c r="Q4125" s="2"/>
      <c r="R4125" s="3" t="s">
        <v>12522</v>
      </c>
      <c r="S4125" s="4">
        <v>45030.544872685197</v>
      </c>
      <c r="T4125" s="3">
        <f t="shared" si="334"/>
        <v>21</v>
      </c>
      <c r="U4125" s="2" t="s">
        <v>47</v>
      </c>
      <c r="V4125" s="4">
        <v>45030.702141203699</v>
      </c>
      <c r="W4125" s="3">
        <f t="shared" si="335"/>
        <v>226</v>
      </c>
      <c r="X4125" s="3" t="s">
        <v>4378</v>
      </c>
      <c r="Y4125" s="2" t="s">
        <v>4379</v>
      </c>
      <c r="Z4125" s="2" t="s">
        <v>47</v>
      </c>
      <c r="AA4125" s="4">
        <v>45031.5</v>
      </c>
      <c r="AB4125" s="26">
        <f t="shared" si="336"/>
        <v>19</v>
      </c>
      <c r="AC4125" s="1" t="s">
        <v>78</v>
      </c>
      <c r="AD4125" s="3" t="s">
        <v>40</v>
      </c>
    </row>
    <row r="4126" spans="1:30" ht="127.5" hidden="1" x14ac:dyDescent="0.25">
      <c r="A4126" s="1" t="s">
        <v>12523</v>
      </c>
      <c r="B4126" s="1" t="s">
        <v>27</v>
      </c>
      <c r="C4126" s="2" t="s">
        <v>12524</v>
      </c>
      <c r="D4126" s="3" t="s">
        <v>477</v>
      </c>
      <c r="E4126" s="3" t="s">
        <v>30</v>
      </c>
      <c r="F4126" s="2" t="s">
        <v>82</v>
      </c>
      <c r="G4126" s="3" t="s">
        <v>54</v>
      </c>
      <c r="H4126" s="3" t="s">
        <v>83</v>
      </c>
      <c r="I4126" s="3">
        <v>1432728</v>
      </c>
      <c r="J4126" s="3" t="s">
        <v>34</v>
      </c>
      <c r="K4126" s="4">
        <v>45030.534027777801</v>
      </c>
      <c r="L4126" s="11" t="str">
        <f t="shared" ref="L4126:L4185" si="338">+TEXT(K4126,"mmmm")</f>
        <v>abril</v>
      </c>
      <c r="M4126" s="3">
        <v>2</v>
      </c>
      <c r="N4126" s="3">
        <v>2</v>
      </c>
      <c r="O4126" s="3">
        <f t="shared" si="337"/>
        <v>2</v>
      </c>
      <c r="P4126" s="4">
        <v>45030.536481481497</v>
      </c>
      <c r="Q4126" s="2"/>
      <c r="R4126" s="3" t="s">
        <v>12525</v>
      </c>
      <c r="S4126" s="4">
        <v>45030.536481481497</v>
      </c>
      <c r="T4126" s="3">
        <f t="shared" si="334"/>
        <v>3</v>
      </c>
      <c r="U4126" s="2" t="s">
        <v>47</v>
      </c>
      <c r="V4126" s="4">
        <v>45030.626273148097</v>
      </c>
      <c r="W4126" s="3">
        <f t="shared" si="335"/>
        <v>129</v>
      </c>
      <c r="X4126" s="3" t="s">
        <v>796</v>
      </c>
      <c r="Y4126" s="2" t="s">
        <v>797</v>
      </c>
      <c r="Z4126" s="2" t="s">
        <v>445</v>
      </c>
      <c r="AA4126" s="4">
        <v>45034.5090277778</v>
      </c>
      <c r="AB4126" s="26">
        <f t="shared" si="336"/>
        <v>93</v>
      </c>
      <c r="AC4126" s="1" t="s">
        <v>125</v>
      </c>
      <c r="AD4126" s="3" t="s">
        <v>40</v>
      </c>
    </row>
    <row r="4127" spans="1:30" ht="127.5" hidden="1" x14ac:dyDescent="0.25">
      <c r="A4127" s="1" t="s">
        <v>3034</v>
      </c>
      <c r="B4127" s="1" t="s">
        <v>27</v>
      </c>
      <c r="C4127" s="2" t="s">
        <v>3035</v>
      </c>
      <c r="D4127" s="3" t="s">
        <v>436</v>
      </c>
      <c r="E4127" s="3" t="s">
        <v>30</v>
      </c>
      <c r="F4127" s="2" t="s">
        <v>225</v>
      </c>
      <c r="G4127" s="3" t="s">
        <v>32</v>
      </c>
      <c r="H4127" s="3" t="s">
        <v>33</v>
      </c>
      <c r="I4127" s="3">
        <v>1432730</v>
      </c>
      <c r="J4127" s="3" t="s">
        <v>34</v>
      </c>
      <c r="K4127" s="4">
        <v>45030.536805555603</v>
      </c>
      <c r="L4127" s="11" t="str">
        <f t="shared" si="338"/>
        <v>abril</v>
      </c>
      <c r="M4127" s="3">
        <v>2</v>
      </c>
      <c r="N4127" s="3">
        <v>2</v>
      </c>
      <c r="O4127" s="3">
        <f t="shared" si="337"/>
        <v>2</v>
      </c>
      <c r="P4127" s="4">
        <v>45030.561157407399</v>
      </c>
      <c r="Q4127" s="2"/>
      <c r="R4127" s="3" t="s">
        <v>12526</v>
      </c>
      <c r="S4127" s="4">
        <v>45030.561157407399</v>
      </c>
      <c r="T4127" s="3">
        <f t="shared" si="334"/>
        <v>35</v>
      </c>
      <c r="U4127" s="2" t="s">
        <v>47</v>
      </c>
      <c r="V4127" s="4">
        <v>45030.589884259301</v>
      </c>
      <c r="W4127" s="3">
        <f t="shared" si="335"/>
        <v>41</v>
      </c>
      <c r="X4127" s="3" t="s">
        <v>1788</v>
      </c>
      <c r="Y4127" s="2" t="s">
        <v>1789</v>
      </c>
      <c r="Z4127" s="2" t="s">
        <v>457</v>
      </c>
      <c r="AA4127" s="4">
        <v>45030.873611111099</v>
      </c>
      <c r="AB4127" s="26">
        <f t="shared" si="336"/>
        <v>6</v>
      </c>
      <c r="AC4127" s="1" t="s">
        <v>78</v>
      </c>
      <c r="AD4127" s="3" t="s">
        <v>40</v>
      </c>
    </row>
    <row r="4128" spans="1:30" ht="153" hidden="1" x14ac:dyDescent="0.25">
      <c r="A4128" s="1" t="s">
        <v>12527</v>
      </c>
      <c r="B4128" s="1" t="s">
        <v>27</v>
      </c>
      <c r="C4128" s="2" t="s">
        <v>12528</v>
      </c>
      <c r="D4128" s="3" t="s">
        <v>285</v>
      </c>
      <c r="E4128" s="3" t="s">
        <v>30</v>
      </c>
      <c r="F4128" s="2" t="s">
        <v>44</v>
      </c>
      <c r="G4128" s="3" t="s">
        <v>32</v>
      </c>
      <c r="H4128" s="3" t="s">
        <v>33</v>
      </c>
      <c r="I4128" s="3">
        <v>1432739</v>
      </c>
      <c r="J4128" s="3" t="s">
        <v>34</v>
      </c>
      <c r="K4128" s="4">
        <v>45030.550694444399</v>
      </c>
      <c r="L4128" s="11" t="str">
        <f t="shared" si="338"/>
        <v>abril</v>
      </c>
      <c r="M4128" s="3">
        <v>2</v>
      </c>
      <c r="N4128" s="3"/>
      <c r="O4128" s="3">
        <f t="shared" si="337"/>
        <v>2</v>
      </c>
      <c r="P4128" s="3"/>
      <c r="Q4128" s="2"/>
      <c r="R4128" s="3" t="s">
        <v>12529</v>
      </c>
      <c r="S4128" s="4">
        <v>45030.577708333301</v>
      </c>
      <c r="T4128" s="3">
        <f t="shared" si="334"/>
        <v>38</v>
      </c>
      <c r="U4128" s="2" t="s">
        <v>47</v>
      </c>
      <c r="V4128" s="4">
        <v>45030.605671296304</v>
      </c>
      <c r="W4128" s="3">
        <f t="shared" si="335"/>
        <v>40</v>
      </c>
      <c r="X4128" s="3" t="s">
        <v>295</v>
      </c>
      <c r="Y4128" s="2" t="s">
        <v>296</v>
      </c>
      <c r="Z4128" s="2" t="s">
        <v>143</v>
      </c>
      <c r="AA4128" s="4">
        <v>45030.873611111099</v>
      </c>
      <c r="AB4128" s="26">
        <f t="shared" si="336"/>
        <v>6</v>
      </c>
      <c r="AC4128" s="1" t="s">
        <v>78</v>
      </c>
      <c r="AD4128" s="3" t="s">
        <v>40</v>
      </c>
    </row>
    <row r="4129" spans="1:30" ht="102" hidden="1" x14ac:dyDescent="0.25">
      <c r="A4129" s="1" t="s">
        <v>406</v>
      </c>
      <c r="B4129" s="1" t="s">
        <v>407</v>
      </c>
      <c r="C4129" s="2" t="s">
        <v>408</v>
      </c>
      <c r="D4129" s="3" t="s">
        <v>409</v>
      </c>
      <c r="E4129" s="3" t="s">
        <v>410</v>
      </c>
      <c r="F4129" s="2" t="s">
        <v>44</v>
      </c>
      <c r="G4129" s="3" t="s">
        <v>32</v>
      </c>
      <c r="H4129" s="3" t="s">
        <v>45</v>
      </c>
      <c r="I4129" s="3">
        <v>1432742</v>
      </c>
      <c r="J4129" s="3" t="s">
        <v>34</v>
      </c>
      <c r="K4129" s="4">
        <v>45030.552777777797</v>
      </c>
      <c r="L4129" s="11" t="str">
        <f t="shared" si="338"/>
        <v>abril</v>
      </c>
      <c r="M4129" s="3">
        <v>2</v>
      </c>
      <c r="N4129" s="3">
        <v>2</v>
      </c>
      <c r="O4129" s="3">
        <f t="shared" si="337"/>
        <v>2</v>
      </c>
      <c r="P4129" s="4">
        <v>45030.574629629598</v>
      </c>
      <c r="Q4129" s="2"/>
      <c r="R4129" s="3" t="s">
        <v>12530</v>
      </c>
      <c r="S4129" s="4">
        <v>45030.574629629598</v>
      </c>
      <c r="T4129" s="3">
        <f t="shared" si="334"/>
        <v>31</v>
      </c>
      <c r="U4129" s="2" t="s">
        <v>47</v>
      </c>
      <c r="V4129" s="4">
        <v>45030.600972222201</v>
      </c>
      <c r="W4129" s="3">
        <f t="shared" si="335"/>
        <v>37</v>
      </c>
      <c r="X4129" s="3" t="s">
        <v>1387</v>
      </c>
      <c r="Y4129" s="2" t="s">
        <v>1388</v>
      </c>
      <c r="Z4129" s="2" t="s">
        <v>457</v>
      </c>
      <c r="AA4129" s="4">
        <v>45031.104166666701</v>
      </c>
      <c r="AB4129" s="26">
        <f t="shared" si="336"/>
        <v>12</v>
      </c>
      <c r="AC4129" s="1" t="s">
        <v>78</v>
      </c>
      <c r="AD4129" s="3" t="s">
        <v>40</v>
      </c>
    </row>
    <row r="4130" spans="1:30" ht="76.5" hidden="1" x14ac:dyDescent="0.25">
      <c r="A4130" s="1" t="s">
        <v>12216</v>
      </c>
      <c r="B4130" s="1" t="s">
        <v>407</v>
      </c>
      <c r="C4130" s="2" t="s">
        <v>12217</v>
      </c>
      <c r="D4130" s="3" t="s">
        <v>12531</v>
      </c>
      <c r="E4130" s="3" t="s">
        <v>410</v>
      </c>
      <c r="F4130" s="2" t="s">
        <v>88</v>
      </c>
      <c r="G4130" s="3" t="s">
        <v>54</v>
      </c>
      <c r="H4130" s="3" t="s">
        <v>276</v>
      </c>
      <c r="I4130" s="3">
        <v>1432748</v>
      </c>
      <c r="J4130" s="3" t="s">
        <v>34</v>
      </c>
      <c r="K4130" s="4">
        <v>45030.560416666704</v>
      </c>
      <c r="L4130" s="11" t="str">
        <f t="shared" si="338"/>
        <v>abril</v>
      </c>
      <c r="M4130" s="3">
        <v>2</v>
      </c>
      <c r="N4130" s="3">
        <v>2</v>
      </c>
      <c r="O4130" s="3">
        <f t="shared" si="337"/>
        <v>2</v>
      </c>
      <c r="P4130" s="4">
        <v>45030.586111111101</v>
      </c>
      <c r="Q4130" s="2"/>
      <c r="R4130" s="3" t="s">
        <v>12532</v>
      </c>
      <c r="S4130" s="4">
        <v>45030.586111111101</v>
      </c>
      <c r="T4130" s="3">
        <f t="shared" si="334"/>
        <v>36</v>
      </c>
      <c r="U4130" s="2" t="s">
        <v>47</v>
      </c>
      <c r="V4130" s="4">
        <v>45030.6088310185</v>
      </c>
      <c r="W4130" s="3">
        <f t="shared" si="335"/>
        <v>32</v>
      </c>
      <c r="X4130" s="3" t="s">
        <v>490</v>
      </c>
      <c r="Y4130" s="2" t="s">
        <v>491</v>
      </c>
      <c r="Z4130" s="2" t="s">
        <v>445</v>
      </c>
      <c r="AA4130" s="4">
        <v>45039.4375</v>
      </c>
      <c r="AB4130" s="26">
        <f t="shared" si="336"/>
        <v>211</v>
      </c>
      <c r="AC4130" s="1" t="s">
        <v>12533</v>
      </c>
      <c r="AD4130" s="3" t="s">
        <v>40</v>
      </c>
    </row>
    <row r="4131" spans="1:30" ht="42.75" hidden="1" x14ac:dyDescent="0.25">
      <c r="A4131" s="1" t="s">
        <v>12534</v>
      </c>
      <c r="B4131" s="1" t="s">
        <v>27</v>
      </c>
      <c r="C4131" s="2" t="s">
        <v>12535</v>
      </c>
      <c r="D4131" s="3" t="s">
        <v>477</v>
      </c>
      <c r="E4131" s="3" t="s">
        <v>30</v>
      </c>
      <c r="F4131" s="2" t="s">
        <v>758</v>
      </c>
      <c r="G4131" s="3" t="s">
        <v>192</v>
      </c>
      <c r="H4131" s="3" t="s">
        <v>759</v>
      </c>
      <c r="I4131" s="3">
        <v>1432754</v>
      </c>
      <c r="J4131" s="3" t="s">
        <v>34</v>
      </c>
      <c r="K4131" s="4">
        <v>45030.5756944444</v>
      </c>
      <c r="L4131" s="11" t="str">
        <f t="shared" si="338"/>
        <v>abril</v>
      </c>
      <c r="M4131" s="3">
        <v>2</v>
      </c>
      <c r="N4131" s="3">
        <v>2</v>
      </c>
      <c r="O4131" s="3">
        <f t="shared" si="337"/>
        <v>2</v>
      </c>
      <c r="P4131" s="4">
        <v>45030.586944444403</v>
      </c>
      <c r="Q4131" s="2"/>
      <c r="R4131" s="3" t="s">
        <v>4524</v>
      </c>
      <c r="S4131" s="4">
        <v>45030.586944444403</v>
      </c>
      <c r="T4131" s="3">
        <f t="shared" si="334"/>
        <v>16</v>
      </c>
      <c r="U4131" s="2" t="s">
        <v>143</v>
      </c>
      <c r="V4131" s="4">
        <v>45030.588518518503</v>
      </c>
      <c r="W4131" s="3">
        <f t="shared" si="335"/>
        <v>2</v>
      </c>
      <c r="X4131" s="3" t="s">
        <v>1371</v>
      </c>
      <c r="Y4131" s="2" t="s">
        <v>1372</v>
      </c>
      <c r="Z4131" s="2" t="s">
        <v>143</v>
      </c>
      <c r="AA4131" s="4">
        <v>45030.873611111099</v>
      </c>
      <c r="AB4131" s="26">
        <f t="shared" si="336"/>
        <v>6</v>
      </c>
      <c r="AC4131" s="1" t="s">
        <v>78</v>
      </c>
      <c r="AD4131" s="3" t="s">
        <v>40</v>
      </c>
    </row>
    <row r="4132" spans="1:30" ht="140.25" hidden="1" x14ac:dyDescent="0.25">
      <c r="A4132" s="1" t="s">
        <v>464</v>
      </c>
      <c r="B4132" s="1" t="s">
        <v>27</v>
      </c>
      <c r="C4132" s="2" t="s">
        <v>465</v>
      </c>
      <c r="D4132" s="3" t="s">
        <v>745</v>
      </c>
      <c r="E4132" s="3" t="s">
        <v>30</v>
      </c>
      <c r="F4132" s="2" t="s">
        <v>31</v>
      </c>
      <c r="G4132" s="3" t="s">
        <v>32</v>
      </c>
      <c r="H4132" s="3" t="s">
        <v>33</v>
      </c>
      <c r="I4132" s="3">
        <v>1432758</v>
      </c>
      <c r="J4132" s="3" t="s">
        <v>34</v>
      </c>
      <c r="K4132" s="4">
        <v>45030.585416666698</v>
      </c>
      <c r="L4132" s="11" t="str">
        <f t="shared" si="338"/>
        <v>abril</v>
      </c>
      <c r="M4132" s="3">
        <v>3</v>
      </c>
      <c r="N4132" s="3">
        <v>3</v>
      </c>
      <c r="O4132" s="3">
        <f t="shared" si="337"/>
        <v>3</v>
      </c>
      <c r="P4132" s="4">
        <v>45030.627673611103</v>
      </c>
      <c r="Q4132" s="2"/>
      <c r="R4132" s="3" t="s">
        <v>12536</v>
      </c>
      <c r="S4132" s="4">
        <v>45030.627673611103</v>
      </c>
      <c r="T4132" s="3">
        <f t="shared" si="334"/>
        <v>60</v>
      </c>
      <c r="U4132" s="2" t="s">
        <v>47</v>
      </c>
      <c r="V4132" s="4">
        <v>45030.651828703703</v>
      </c>
      <c r="W4132" s="3">
        <f t="shared" si="335"/>
        <v>34</v>
      </c>
      <c r="X4132" s="3" t="s">
        <v>267</v>
      </c>
      <c r="Y4132" s="2" t="s">
        <v>268</v>
      </c>
      <c r="Z4132" s="2" t="s">
        <v>457</v>
      </c>
      <c r="AA4132" s="4">
        <v>45031.110416666699</v>
      </c>
      <c r="AB4132" s="26">
        <f t="shared" si="336"/>
        <v>11</v>
      </c>
      <c r="AC4132" s="1" t="s">
        <v>78</v>
      </c>
      <c r="AD4132" s="3" t="s">
        <v>40</v>
      </c>
    </row>
    <row r="4133" spans="1:30" ht="102" hidden="1" x14ac:dyDescent="0.25">
      <c r="A4133" s="1" t="s">
        <v>12537</v>
      </c>
      <c r="B4133" s="1" t="s">
        <v>27</v>
      </c>
      <c r="C4133" s="2" t="s">
        <v>12538</v>
      </c>
      <c r="D4133" s="3" t="s">
        <v>477</v>
      </c>
      <c r="E4133" s="3" t="s">
        <v>30</v>
      </c>
      <c r="F4133" s="2" t="s">
        <v>44</v>
      </c>
      <c r="G4133" s="3" t="s">
        <v>32</v>
      </c>
      <c r="H4133" s="3" t="s">
        <v>33</v>
      </c>
      <c r="I4133" s="3">
        <v>1432760</v>
      </c>
      <c r="J4133" s="3" t="s">
        <v>34</v>
      </c>
      <c r="K4133" s="4">
        <v>45030.589583333298</v>
      </c>
      <c r="L4133" s="11" t="str">
        <f t="shared" si="338"/>
        <v>abril</v>
      </c>
      <c r="M4133" s="3">
        <v>3</v>
      </c>
      <c r="N4133" s="3">
        <v>3</v>
      </c>
      <c r="O4133" s="3">
        <f t="shared" si="337"/>
        <v>3</v>
      </c>
      <c r="P4133" s="4">
        <v>45030.632685185199</v>
      </c>
      <c r="Q4133" s="2"/>
      <c r="R4133" s="3" t="s">
        <v>12539</v>
      </c>
      <c r="S4133" s="4">
        <v>45030.632685185199</v>
      </c>
      <c r="T4133" s="3">
        <f t="shared" si="334"/>
        <v>62</v>
      </c>
      <c r="U4133" s="2" t="s">
        <v>47</v>
      </c>
      <c r="V4133" s="4">
        <v>45030.6709722222</v>
      </c>
      <c r="W4133" s="3">
        <f t="shared" si="335"/>
        <v>55</v>
      </c>
      <c r="X4133" s="3" t="s">
        <v>91</v>
      </c>
      <c r="Y4133" s="2" t="s">
        <v>92</v>
      </c>
      <c r="Z4133" s="2" t="s">
        <v>445</v>
      </c>
      <c r="AA4133" s="4">
        <v>45031.113888888904</v>
      </c>
      <c r="AB4133" s="26">
        <f t="shared" si="336"/>
        <v>10</v>
      </c>
      <c r="AC4133" s="1" t="s">
        <v>78</v>
      </c>
      <c r="AD4133" s="3" t="s">
        <v>40</v>
      </c>
    </row>
    <row r="4134" spans="1:30" ht="153" hidden="1" x14ac:dyDescent="0.25">
      <c r="A4134" s="1" t="s">
        <v>12540</v>
      </c>
      <c r="B4134" s="1" t="s">
        <v>27</v>
      </c>
      <c r="C4134" s="2" t="s">
        <v>12541</v>
      </c>
      <c r="D4134" s="3" t="s">
        <v>953</v>
      </c>
      <c r="E4134" s="3" t="s">
        <v>30</v>
      </c>
      <c r="F4134" s="2" t="s">
        <v>225</v>
      </c>
      <c r="G4134" s="3" t="s">
        <v>32</v>
      </c>
      <c r="H4134" s="3" t="s">
        <v>33</v>
      </c>
      <c r="I4134" s="3">
        <v>1432761</v>
      </c>
      <c r="J4134" s="3" t="s">
        <v>34</v>
      </c>
      <c r="K4134" s="4">
        <v>45030.591666666704</v>
      </c>
      <c r="L4134" s="11" t="str">
        <f t="shared" si="338"/>
        <v>abril</v>
      </c>
      <c r="M4134" s="3">
        <v>3</v>
      </c>
      <c r="N4134" s="3">
        <v>3</v>
      </c>
      <c r="O4134" s="3">
        <f t="shared" si="337"/>
        <v>3</v>
      </c>
      <c r="P4134" s="4">
        <v>45030.638425925899</v>
      </c>
      <c r="Q4134" s="2"/>
      <c r="R4134" s="3" t="s">
        <v>12542</v>
      </c>
      <c r="S4134" s="4">
        <v>45030.638425925899</v>
      </c>
      <c r="T4134" s="3">
        <f t="shared" si="334"/>
        <v>67</v>
      </c>
      <c r="U4134" s="2" t="s">
        <v>47</v>
      </c>
      <c r="V4134" s="4">
        <v>45030.653182870403</v>
      </c>
      <c r="W4134" s="3">
        <f t="shared" si="335"/>
        <v>21</v>
      </c>
      <c r="X4134" s="3" t="s">
        <v>955</v>
      </c>
      <c r="Y4134" s="2" t="s">
        <v>956</v>
      </c>
      <c r="Z4134" s="2" t="s">
        <v>47</v>
      </c>
      <c r="AA4134" s="4">
        <v>45030.874305555597</v>
      </c>
      <c r="AB4134" s="26">
        <f t="shared" si="336"/>
        <v>5</v>
      </c>
      <c r="AC4134" s="1" t="s">
        <v>78</v>
      </c>
      <c r="AD4134" s="3" t="s">
        <v>40</v>
      </c>
    </row>
    <row r="4135" spans="1:30" ht="204" hidden="1" x14ac:dyDescent="0.25">
      <c r="A4135" s="1" t="s">
        <v>12543</v>
      </c>
      <c r="B4135" s="1" t="s">
        <v>27</v>
      </c>
      <c r="C4135" s="2" t="s">
        <v>12544</v>
      </c>
      <c r="D4135" s="3" t="s">
        <v>186</v>
      </c>
      <c r="E4135" s="3" t="s">
        <v>30</v>
      </c>
      <c r="F4135" s="2" t="s">
        <v>82</v>
      </c>
      <c r="G4135" s="3" t="s">
        <v>54</v>
      </c>
      <c r="H4135" s="3" t="s">
        <v>83</v>
      </c>
      <c r="I4135" s="3">
        <v>1432764</v>
      </c>
      <c r="J4135" s="3" t="s">
        <v>34</v>
      </c>
      <c r="K4135" s="4">
        <v>45030.596527777801</v>
      </c>
      <c r="L4135" s="11" t="str">
        <f t="shared" si="338"/>
        <v>abril</v>
      </c>
      <c r="M4135" s="3">
        <v>2</v>
      </c>
      <c r="N4135" s="3">
        <v>2</v>
      </c>
      <c r="O4135" s="3">
        <f t="shared" si="337"/>
        <v>2</v>
      </c>
      <c r="P4135" s="4">
        <v>45030.605185185203</v>
      </c>
      <c r="Q4135" s="2"/>
      <c r="R4135" s="3" t="s">
        <v>12545</v>
      </c>
      <c r="S4135" s="4">
        <v>45030.605185185203</v>
      </c>
      <c r="T4135" s="3">
        <f t="shared" si="334"/>
        <v>12</v>
      </c>
      <c r="U4135" s="2" t="s">
        <v>47</v>
      </c>
      <c r="V4135" s="4">
        <v>45030.779756944401</v>
      </c>
      <c r="W4135" s="3">
        <f t="shared" si="335"/>
        <v>251</v>
      </c>
      <c r="X4135" s="3" t="s">
        <v>1163</v>
      </c>
      <c r="Y4135" s="2" t="s">
        <v>509</v>
      </c>
      <c r="Z4135" s="2" t="s">
        <v>708</v>
      </c>
      <c r="AA4135" s="4">
        <v>45039.620138888902</v>
      </c>
      <c r="AB4135" s="26">
        <f t="shared" si="336"/>
        <v>212</v>
      </c>
      <c r="AC4135" s="1" t="s">
        <v>78</v>
      </c>
      <c r="AD4135" s="3" t="s">
        <v>40</v>
      </c>
    </row>
    <row r="4136" spans="1:30" ht="191.25" hidden="1" x14ac:dyDescent="0.25">
      <c r="A4136" s="1" t="s">
        <v>12546</v>
      </c>
      <c r="B4136" s="1" t="s">
        <v>27</v>
      </c>
      <c r="C4136" s="2" t="s">
        <v>12547</v>
      </c>
      <c r="D4136" s="3" t="s">
        <v>603</v>
      </c>
      <c r="E4136" s="3" t="s">
        <v>30</v>
      </c>
      <c r="F4136" s="2" t="s">
        <v>325</v>
      </c>
      <c r="G4136" s="3" t="s">
        <v>1018</v>
      </c>
      <c r="H4136" s="3" t="s">
        <v>2113</v>
      </c>
      <c r="I4136" s="3">
        <v>1432781</v>
      </c>
      <c r="J4136" s="3" t="s">
        <v>73</v>
      </c>
      <c r="K4136" s="4">
        <v>45030.628472222197</v>
      </c>
      <c r="L4136" s="11" t="str">
        <f t="shared" si="338"/>
        <v>abril</v>
      </c>
      <c r="M4136" s="3">
        <v>3</v>
      </c>
      <c r="N4136" s="3">
        <v>3</v>
      </c>
      <c r="O4136" s="3">
        <f t="shared" si="337"/>
        <v>3</v>
      </c>
      <c r="P4136" s="4">
        <v>45030.645578703698</v>
      </c>
      <c r="Q4136" s="2"/>
      <c r="R4136" s="3" t="s">
        <v>12548</v>
      </c>
      <c r="S4136" s="4">
        <v>45030.645578703698</v>
      </c>
      <c r="T4136" s="3">
        <f t="shared" si="334"/>
        <v>24</v>
      </c>
      <c r="U4136" s="2" t="s">
        <v>47</v>
      </c>
      <c r="V4136" s="4">
        <v>45030.718067129601</v>
      </c>
      <c r="W4136" s="3">
        <f t="shared" si="335"/>
        <v>104</v>
      </c>
      <c r="X4136" s="3" t="s">
        <v>4546</v>
      </c>
      <c r="Y4136" s="2" t="s">
        <v>4547</v>
      </c>
      <c r="Z4136" s="2" t="s">
        <v>445</v>
      </c>
      <c r="AA4136" s="4">
        <v>45030.874305555597</v>
      </c>
      <c r="AB4136" s="26">
        <f t="shared" si="336"/>
        <v>3</v>
      </c>
      <c r="AC4136" s="1" t="s">
        <v>78</v>
      </c>
      <c r="AD4136" s="3" t="s">
        <v>40</v>
      </c>
    </row>
    <row r="4137" spans="1:30" ht="114.75" hidden="1" x14ac:dyDescent="0.25">
      <c r="A4137" s="1" t="s">
        <v>12549</v>
      </c>
      <c r="B4137" s="1" t="s">
        <v>27</v>
      </c>
      <c r="C4137" s="2" t="s">
        <v>12550</v>
      </c>
      <c r="D4137" s="3" t="s">
        <v>1469</v>
      </c>
      <c r="E4137" s="3" t="s">
        <v>30</v>
      </c>
      <c r="F4137" s="2" t="s">
        <v>44</v>
      </c>
      <c r="G4137" s="3" t="s">
        <v>32</v>
      </c>
      <c r="H4137" s="3" t="s">
        <v>33</v>
      </c>
      <c r="I4137" s="3">
        <v>1432782</v>
      </c>
      <c r="J4137" s="3" t="s">
        <v>34</v>
      </c>
      <c r="K4137" s="4">
        <v>45030.631249999999</v>
      </c>
      <c r="L4137" s="11" t="str">
        <f t="shared" si="338"/>
        <v>abril</v>
      </c>
      <c r="M4137" s="3">
        <v>3</v>
      </c>
      <c r="N4137" s="3">
        <v>3</v>
      </c>
      <c r="O4137" s="3">
        <f t="shared" si="337"/>
        <v>3</v>
      </c>
      <c r="P4137" s="4">
        <v>45030.6610069444</v>
      </c>
      <c r="Q4137" s="2"/>
      <c r="R4137" s="3" t="s">
        <v>12551</v>
      </c>
      <c r="S4137" s="4">
        <v>45030.6610069444</v>
      </c>
      <c r="T4137" s="3">
        <f t="shared" si="334"/>
        <v>42</v>
      </c>
      <c r="U4137" s="2" t="s">
        <v>47</v>
      </c>
      <c r="V4137" s="4">
        <v>45030.870219907403</v>
      </c>
      <c r="W4137" s="3">
        <f t="shared" si="335"/>
        <v>301</v>
      </c>
      <c r="X4137" s="3" t="s">
        <v>58</v>
      </c>
      <c r="Y4137" s="2" t="s">
        <v>59</v>
      </c>
      <c r="Z4137" s="2" t="s">
        <v>102</v>
      </c>
      <c r="AA4137" s="4">
        <v>45031.593055555597</v>
      </c>
      <c r="AB4137" s="26">
        <f t="shared" si="336"/>
        <v>17</v>
      </c>
      <c r="AC4137" s="1" t="s">
        <v>78</v>
      </c>
      <c r="AD4137" s="3" t="s">
        <v>40</v>
      </c>
    </row>
    <row r="4138" spans="1:30" ht="42.75" hidden="1" x14ac:dyDescent="0.25">
      <c r="A4138" s="1" t="s">
        <v>12552</v>
      </c>
      <c r="B4138" s="1" t="s">
        <v>27</v>
      </c>
      <c r="C4138" s="2" t="s">
        <v>12553</v>
      </c>
      <c r="D4138" s="3" t="s">
        <v>81</v>
      </c>
      <c r="E4138" s="3" t="s">
        <v>30</v>
      </c>
      <c r="F4138" s="2" t="s">
        <v>154</v>
      </c>
      <c r="G4138" s="3" t="s">
        <v>155</v>
      </c>
      <c r="H4138" s="3" t="s">
        <v>156</v>
      </c>
      <c r="I4138" s="3">
        <v>1432783</v>
      </c>
      <c r="J4138" s="3" t="s">
        <v>73</v>
      </c>
      <c r="K4138" s="4">
        <v>45030.633333333302</v>
      </c>
      <c r="L4138" s="11" t="str">
        <f t="shared" si="338"/>
        <v>abril</v>
      </c>
      <c r="M4138" s="3">
        <v>2</v>
      </c>
      <c r="N4138" s="3">
        <v>2</v>
      </c>
      <c r="O4138" s="3">
        <f t="shared" si="337"/>
        <v>2</v>
      </c>
      <c r="P4138" s="4">
        <v>45030.635011574101</v>
      </c>
      <c r="Q4138" s="2"/>
      <c r="R4138" s="3" t="s">
        <v>597</v>
      </c>
      <c r="S4138" s="4">
        <v>45030.635011574101</v>
      </c>
      <c r="T4138" s="3">
        <f t="shared" si="334"/>
        <v>2</v>
      </c>
      <c r="U4138" s="2" t="s">
        <v>143</v>
      </c>
      <c r="V4138" s="4">
        <v>45030.635439814803</v>
      </c>
      <c r="W4138" s="3">
        <f t="shared" si="335"/>
        <v>0</v>
      </c>
      <c r="X4138" s="3" t="s">
        <v>91</v>
      </c>
      <c r="Y4138" s="2" t="s">
        <v>92</v>
      </c>
      <c r="Z4138" s="2" t="s">
        <v>143</v>
      </c>
      <c r="AA4138" s="4">
        <v>45030.874305555597</v>
      </c>
      <c r="AB4138" s="26">
        <f t="shared" si="336"/>
        <v>5</v>
      </c>
      <c r="AC4138" s="1"/>
      <c r="AD4138" s="3" t="s">
        <v>40</v>
      </c>
    </row>
    <row r="4139" spans="1:30" ht="42.75" hidden="1" x14ac:dyDescent="0.25">
      <c r="A4139" s="1" t="s">
        <v>12554</v>
      </c>
      <c r="B4139" s="1" t="s">
        <v>27</v>
      </c>
      <c r="C4139" s="2" t="s">
        <v>12555</v>
      </c>
      <c r="D4139" s="3" t="s">
        <v>172</v>
      </c>
      <c r="E4139" s="3" t="s">
        <v>30</v>
      </c>
      <c r="F4139" s="2" t="s">
        <v>82</v>
      </c>
      <c r="G4139" s="3" t="s">
        <v>54</v>
      </c>
      <c r="H4139" s="3" t="s">
        <v>83</v>
      </c>
      <c r="I4139" s="3">
        <v>1432784</v>
      </c>
      <c r="J4139" s="3" t="s">
        <v>34</v>
      </c>
      <c r="K4139" s="4">
        <v>45030.635416666701</v>
      </c>
      <c r="L4139" s="11" t="str">
        <f t="shared" si="338"/>
        <v>abril</v>
      </c>
      <c r="M4139" s="3">
        <v>2</v>
      </c>
      <c r="N4139" s="3">
        <v>2</v>
      </c>
      <c r="O4139" s="3">
        <f t="shared" si="337"/>
        <v>2</v>
      </c>
      <c r="P4139" s="4">
        <v>45030.652152777802</v>
      </c>
      <c r="Q4139" s="2"/>
      <c r="R4139" s="3" t="s">
        <v>12556</v>
      </c>
      <c r="S4139" s="4">
        <v>45030.652152777802</v>
      </c>
      <c r="T4139" s="3">
        <f t="shared" si="334"/>
        <v>24</v>
      </c>
      <c r="U4139" s="2" t="s">
        <v>47</v>
      </c>
      <c r="V4139" s="4">
        <v>45030.668124999997</v>
      </c>
      <c r="W4139" s="3">
        <f t="shared" si="335"/>
        <v>22</v>
      </c>
      <c r="X4139" s="3" t="s">
        <v>1366</v>
      </c>
      <c r="Y4139" s="2" t="s">
        <v>1367</v>
      </c>
      <c r="Z4139" s="2" t="s">
        <v>457</v>
      </c>
      <c r="AA4139" s="4">
        <v>45039.381944444402</v>
      </c>
      <c r="AB4139" s="26">
        <f t="shared" si="336"/>
        <v>209</v>
      </c>
      <c r="AC4139" s="1" t="s">
        <v>125</v>
      </c>
      <c r="AD4139" s="3" t="s">
        <v>40</v>
      </c>
    </row>
    <row r="4140" spans="1:30" ht="102" hidden="1" x14ac:dyDescent="0.25">
      <c r="A4140" s="1" t="s">
        <v>12557</v>
      </c>
      <c r="B4140" s="1" t="s">
        <v>27</v>
      </c>
      <c r="C4140" s="2" t="s">
        <v>12558</v>
      </c>
      <c r="D4140" s="3" t="s">
        <v>794</v>
      </c>
      <c r="E4140" s="3" t="s">
        <v>30</v>
      </c>
      <c r="F4140" s="2" t="s">
        <v>82</v>
      </c>
      <c r="G4140" s="3" t="s">
        <v>54</v>
      </c>
      <c r="H4140" s="3" t="s">
        <v>83</v>
      </c>
      <c r="I4140" s="3">
        <v>1432786</v>
      </c>
      <c r="J4140" s="3" t="s">
        <v>34</v>
      </c>
      <c r="K4140" s="4">
        <v>45030.637499999997</v>
      </c>
      <c r="L4140" s="11" t="str">
        <f t="shared" si="338"/>
        <v>abril</v>
      </c>
      <c r="M4140" s="3">
        <v>2</v>
      </c>
      <c r="N4140" s="3">
        <v>2</v>
      </c>
      <c r="O4140" s="3">
        <f t="shared" si="337"/>
        <v>2</v>
      </c>
      <c r="P4140" s="4">
        <v>45030.669108796297</v>
      </c>
      <c r="Q4140" s="2"/>
      <c r="R4140" s="3" t="s">
        <v>12559</v>
      </c>
      <c r="S4140" s="4">
        <v>45030.669108796297</v>
      </c>
      <c r="T4140" s="3">
        <f t="shared" si="334"/>
        <v>45</v>
      </c>
      <c r="U4140" s="2" t="s">
        <v>47</v>
      </c>
      <c r="V4140" s="4">
        <v>45030.744768518503</v>
      </c>
      <c r="W4140" s="3">
        <f t="shared" si="335"/>
        <v>108</v>
      </c>
      <c r="X4140" s="3" t="s">
        <v>458</v>
      </c>
      <c r="Y4140" s="2" t="s">
        <v>459</v>
      </c>
      <c r="Z4140" s="2" t="s">
        <v>445</v>
      </c>
      <c r="AA4140" s="4">
        <v>45035.534722222197</v>
      </c>
      <c r="AB4140" s="26">
        <f t="shared" si="336"/>
        <v>114</v>
      </c>
      <c r="AC4140" s="1" t="s">
        <v>144</v>
      </c>
      <c r="AD4140" s="3" t="s">
        <v>40</v>
      </c>
    </row>
    <row r="4141" spans="1:30" ht="178.5" hidden="1" x14ac:dyDescent="0.25">
      <c r="A4141" s="1" t="s">
        <v>12560</v>
      </c>
      <c r="B4141" s="1" t="s">
        <v>27</v>
      </c>
      <c r="C4141" s="2" t="s">
        <v>12561</v>
      </c>
      <c r="D4141" s="3" t="s">
        <v>186</v>
      </c>
      <c r="E4141" s="3" t="s">
        <v>30</v>
      </c>
      <c r="F4141" s="2" t="s">
        <v>293</v>
      </c>
      <c r="G4141" s="3" t="s">
        <v>32</v>
      </c>
      <c r="H4141" s="3" t="s">
        <v>33</v>
      </c>
      <c r="I4141" s="3">
        <v>1432788</v>
      </c>
      <c r="J4141" s="3" t="s">
        <v>73</v>
      </c>
      <c r="K4141" s="4">
        <v>45030.640277777798</v>
      </c>
      <c r="L4141" s="11" t="str">
        <f t="shared" si="338"/>
        <v>abril</v>
      </c>
      <c r="M4141" s="3">
        <v>3</v>
      </c>
      <c r="N4141" s="3">
        <v>3</v>
      </c>
      <c r="O4141" s="3">
        <f t="shared" si="337"/>
        <v>3</v>
      </c>
      <c r="P4141" s="4">
        <v>45030.690856481502</v>
      </c>
      <c r="Q4141" s="2"/>
      <c r="R4141" s="3" t="s">
        <v>12562</v>
      </c>
      <c r="S4141" s="4">
        <v>45030.690856481502</v>
      </c>
      <c r="T4141" s="3">
        <f t="shared" si="334"/>
        <v>72</v>
      </c>
      <c r="U4141" s="2" t="s">
        <v>47</v>
      </c>
      <c r="V4141" s="3"/>
      <c r="W4141" s="3" t="str">
        <f t="shared" si="335"/>
        <v/>
      </c>
      <c r="X4141" s="3"/>
      <c r="Y4141" s="2"/>
      <c r="Z4141" s="2"/>
      <c r="AA4141" s="4">
        <v>45030.712500000001</v>
      </c>
      <c r="AB4141" s="26" t="str">
        <f t="shared" si="336"/>
        <v/>
      </c>
      <c r="AC4141" s="1"/>
      <c r="AD4141" s="3" t="s">
        <v>40</v>
      </c>
    </row>
    <row r="4142" spans="1:30" ht="127.5" hidden="1" x14ac:dyDescent="0.25">
      <c r="A4142" s="1" t="s">
        <v>11791</v>
      </c>
      <c r="B4142" s="1" t="s">
        <v>27</v>
      </c>
      <c r="C4142" s="2" t="s">
        <v>11792</v>
      </c>
      <c r="D4142" s="3" t="s">
        <v>224</v>
      </c>
      <c r="E4142" s="3" t="s">
        <v>30</v>
      </c>
      <c r="F4142" s="2" t="s">
        <v>53</v>
      </c>
      <c r="G4142" s="3" t="s">
        <v>54</v>
      </c>
      <c r="H4142" s="3" t="s">
        <v>100</v>
      </c>
      <c r="I4142" s="3">
        <v>1432789</v>
      </c>
      <c r="J4142" s="3" t="s">
        <v>34</v>
      </c>
      <c r="K4142" s="4">
        <v>45030.649305555598</v>
      </c>
      <c r="L4142" s="11" t="str">
        <f t="shared" si="338"/>
        <v>abril</v>
      </c>
      <c r="M4142" s="3">
        <v>2</v>
      </c>
      <c r="N4142" s="3">
        <v>2</v>
      </c>
      <c r="O4142" s="3">
        <f t="shared" si="337"/>
        <v>2</v>
      </c>
      <c r="P4142" s="4">
        <v>45030.665405092601</v>
      </c>
      <c r="Q4142" s="2"/>
      <c r="R4142" s="3" t="s">
        <v>12563</v>
      </c>
      <c r="S4142" s="4">
        <v>45030.665405092601</v>
      </c>
      <c r="T4142" s="3">
        <f t="shared" si="334"/>
        <v>23</v>
      </c>
      <c r="U4142" s="2" t="s">
        <v>47</v>
      </c>
      <c r="V4142" s="4">
        <v>45030.837997685201</v>
      </c>
      <c r="W4142" s="3">
        <f t="shared" si="335"/>
        <v>248</v>
      </c>
      <c r="X4142" s="3" t="s">
        <v>508</v>
      </c>
      <c r="Y4142" s="2" t="s">
        <v>509</v>
      </c>
      <c r="Z4142" s="2" t="s">
        <v>708</v>
      </c>
      <c r="AA4142" s="4">
        <v>45035.535416666702</v>
      </c>
      <c r="AB4142" s="26">
        <f t="shared" si="336"/>
        <v>112</v>
      </c>
      <c r="AC4142" s="1" t="s">
        <v>125</v>
      </c>
      <c r="AD4142" s="3" t="s">
        <v>40</v>
      </c>
    </row>
    <row r="4143" spans="1:30" ht="89.25" hidden="1" x14ac:dyDescent="0.25">
      <c r="A4143" s="1" t="s">
        <v>10816</v>
      </c>
      <c r="B4143" s="1" t="s">
        <v>27</v>
      </c>
      <c r="C4143" s="2" t="s">
        <v>10817</v>
      </c>
      <c r="D4143" s="3" t="s">
        <v>794</v>
      </c>
      <c r="E4143" s="3" t="s">
        <v>30</v>
      </c>
      <c r="F4143" s="2" t="s">
        <v>31</v>
      </c>
      <c r="G4143" s="3" t="s">
        <v>32</v>
      </c>
      <c r="H4143" s="3" t="s">
        <v>89</v>
      </c>
      <c r="I4143" s="3">
        <v>1432791</v>
      </c>
      <c r="J4143" s="3" t="s">
        <v>73</v>
      </c>
      <c r="K4143" s="4">
        <v>45030.652083333298</v>
      </c>
      <c r="L4143" s="11" t="str">
        <f t="shared" si="338"/>
        <v>abril</v>
      </c>
      <c r="M4143" s="3">
        <v>3</v>
      </c>
      <c r="N4143" s="3">
        <v>3</v>
      </c>
      <c r="O4143" s="3">
        <f t="shared" si="337"/>
        <v>3</v>
      </c>
      <c r="P4143" s="4">
        <v>45030.697858796302</v>
      </c>
      <c r="Q4143" s="2"/>
      <c r="R4143" s="3" t="s">
        <v>12564</v>
      </c>
      <c r="S4143" s="4">
        <v>45030.697858796302</v>
      </c>
      <c r="T4143" s="3">
        <f t="shared" si="334"/>
        <v>65</v>
      </c>
      <c r="U4143" s="2" t="s">
        <v>47</v>
      </c>
      <c r="V4143" s="4">
        <v>45030.771122685197</v>
      </c>
      <c r="W4143" s="3">
        <f t="shared" si="335"/>
        <v>105</v>
      </c>
      <c r="X4143" s="3" t="s">
        <v>174</v>
      </c>
      <c r="Y4143" s="2" t="s">
        <v>175</v>
      </c>
      <c r="Z4143" s="2" t="s">
        <v>5586</v>
      </c>
      <c r="AA4143" s="4">
        <v>45030.972916666702</v>
      </c>
      <c r="AB4143" s="26">
        <f t="shared" si="336"/>
        <v>4</v>
      </c>
      <c r="AC4143" s="1" t="s">
        <v>197</v>
      </c>
      <c r="AD4143" s="3" t="s">
        <v>40</v>
      </c>
    </row>
    <row r="4144" spans="1:30" ht="42.75" hidden="1" x14ac:dyDescent="0.25">
      <c r="A4144" s="1" t="s">
        <v>6740</v>
      </c>
      <c r="B4144" s="1" t="s">
        <v>27</v>
      </c>
      <c r="C4144" s="2" t="s">
        <v>6741</v>
      </c>
      <c r="D4144" s="3" t="s">
        <v>257</v>
      </c>
      <c r="E4144" s="3" t="s">
        <v>30</v>
      </c>
      <c r="F4144" s="2" t="s">
        <v>154</v>
      </c>
      <c r="G4144" s="3" t="s">
        <v>155</v>
      </c>
      <c r="H4144" s="3" t="s">
        <v>156</v>
      </c>
      <c r="I4144" s="3">
        <v>1432800</v>
      </c>
      <c r="J4144" s="3" t="s">
        <v>73</v>
      </c>
      <c r="K4144" s="4">
        <v>45030.7006944444</v>
      </c>
      <c r="L4144" s="11" t="str">
        <f t="shared" si="338"/>
        <v>abril</v>
      </c>
      <c r="M4144" s="3">
        <v>3</v>
      </c>
      <c r="N4144" s="3">
        <v>3</v>
      </c>
      <c r="O4144" s="3">
        <f t="shared" si="337"/>
        <v>3</v>
      </c>
      <c r="P4144" s="4">
        <v>45030.708831018499</v>
      </c>
      <c r="Q4144" s="2"/>
      <c r="R4144" s="3" t="s">
        <v>12565</v>
      </c>
      <c r="S4144" s="4">
        <v>45030.708831018499</v>
      </c>
      <c r="T4144" s="3">
        <f t="shared" si="334"/>
        <v>11</v>
      </c>
      <c r="U4144" s="2" t="s">
        <v>143</v>
      </c>
      <c r="V4144" s="4">
        <v>45030.7094097222</v>
      </c>
      <c r="W4144" s="3">
        <f t="shared" si="335"/>
        <v>0</v>
      </c>
      <c r="X4144" s="3" t="s">
        <v>115</v>
      </c>
      <c r="Y4144" s="2" t="s">
        <v>116</v>
      </c>
      <c r="Z4144" s="2" t="s">
        <v>143</v>
      </c>
      <c r="AA4144" s="4">
        <v>45030.875</v>
      </c>
      <c r="AB4144" s="26">
        <f t="shared" si="336"/>
        <v>3</v>
      </c>
      <c r="AC4144" s="1" t="s">
        <v>78</v>
      </c>
      <c r="AD4144" s="3" t="s">
        <v>40</v>
      </c>
    </row>
    <row r="4145" spans="1:30" ht="140.25" hidden="1" x14ac:dyDescent="0.25">
      <c r="A4145" s="1" t="s">
        <v>12566</v>
      </c>
      <c r="B4145" s="1" t="s">
        <v>27</v>
      </c>
      <c r="C4145" s="2" t="s">
        <v>12567</v>
      </c>
      <c r="D4145" s="3" t="s">
        <v>339</v>
      </c>
      <c r="E4145" s="3" t="s">
        <v>30</v>
      </c>
      <c r="F4145" s="2" t="s">
        <v>44</v>
      </c>
      <c r="G4145" s="3" t="s">
        <v>32</v>
      </c>
      <c r="H4145" s="3" t="s">
        <v>45</v>
      </c>
      <c r="I4145" s="3">
        <v>1432801</v>
      </c>
      <c r="J4145" s="3" t="s">
        <v>34</v>
      </c>
      <c r="K4145" s="4">
        <v>45030.710416666698</v>
      </c>
      <c r="L4145" s="11" t="str">
        <f t="shared" si="338"/>
        <v>abril</v>
      </c>
      <c r="M4145" s="3">
        <v>3</v>
      </c>
      <c r="N4145" s="3">
        <v>3</v>
      </c>
      <c r="O4145" s="3">
        <f t="shared" si="337"/>
        <v>3</v>
      </c>
      <c r="P4145" s="4">
        <v>45030.730821759302</v>
      </c>
      <c r="Q4145" s="2"/>
      <c r="R4145" s="3" t="s">
        <v>12568</v>
      </c>
      <c r="S4145" s="4">
        <v>45030.730821759302</v>
      </c>
      <c r="T4145" s="3">
        <f t="shared" si="334"/>
        <v>29</v>
      </c>
      <c r="U4145" s="2" t="s">
        <v>47</v>
      </c>
      <c r="V4145" s="4">
        <v>45030.926747685196</v>
      </c>
      <c r="W4145" s="3">
        <f t="shared" si="335"/>
        <v>282</v>
      </c>
      <c r="X4145" s="3" t="s">
        <v>8027</v>
      </c>
      <c r="Y4145" s="2" t="s">
        <v>8028</v>
      </c>
      <c r="Z4145" s="2" t="s">
        <v>708</v>
      </c>
      <c r="AA4145" s="4">
        <v>45034.466666666704</v>
      </c>
      <c r="AB4145" s="26">
        <f t="shared" si="336"/>
        <v>84</v>
      </c>
      <c r="AC4145" s="1" t="s">
        <v>78</v>
      </c>
      <c r="AD4145" s="3" t="s">
        <v>40</v>
      </c>
    </row>
    <row r="4146" spans="1:30" ht="140.25" hidden="1" x14ac:dyDescent="0.25">
      <c r="A4146" s="1" t="s">
        <v>10619</v>
      </c>
      <c r="B4146" s="1" t="s">
        <v>27</v>
      </c>
      <c r="C4146" s="2" t="s">
        <v>10620</v>
      </c>
      <c r="D4146" s="3" t="s">
        <v>257</v>
      </c>
      <c r="E4146" s="3" t="s">
        <v>30</v>
      </c>
      <c r="F4146" s="2" t="s">
        <v>82</v>
      </c>
      <c r="G4146" s="3" t="s">
        <v>54</v>
      </c>
      <c r="H4146" s="3" t="s">
        <v>83</v>
      </c>
      <c r="I4146" s="3">
        <v>1432803</v>
      </c>
      <c r="J4146" s="3" t="s">
        <v>34</v>
      </c>
      <c r="K4146" s="4">
        <v>45030.715277777803</v>
      </c>
      <c r="L4146" s="11" t="str">
        <f t="shared" si="338"/>
        <v>abril</v>
      </c>
      <c r="M4146" s="3">
        <v>2</v>
      </c>
      <c r="N4146" s="3">
        <v>2</v>
      </c>
      <c r="O4146" s="3">
        <f t="shared" si="337"/>
        <v>2</v>
      </c>
      <c r="P4146" s="4">
        <v>45030.7416898148</v>
      </c>
      <c r="Q4146" s="2"/>
      <c r="R4146" s="3" t="s">
        <v>12569</v>
      </c>
      <c r="S4146" s="4">
        <v>45030.7416898148</v>
      </c>
      <c r="T4146" s="3">
        <f t="shared" si="334"/>
        <v>38</v>
      </c>
      <c r="U4146" s="2" t="s">
        <v>47</v>
      </c>
      <c r="V4146" s="4">
        <v>45030.852743055599</v>
      </c>
      <c r="W4146" s="3">
        <f t="shared" si="335"/>
        <v>159</v>
      </c>
      <c r="X4146" s="3" t="s">
        <v>3215</v>
      </c>
      <c r="Y4146" s="2" t="s">
        <v>3216</v>
      </c>
      <c r="Z4146" s="2" t="s">
        <v>5586</v>
      </c>
      <c r="AA4146" s="4">
        <v>45041.375</v>
      </c>
      <c r="AB4146" s="26">
        <f t="shared" si="336"/>
        <v>252</v>
      </c>
      <c r="AC4146" s="1" t="s">
        <v>144</v>
      </c>
      <c r="AD4146" s="3" t="s">
        <v>40</v>
      </c>
    </row>
    <row r="4147" spans="1:30" ht="38.25" hidden="1" x14ac:dyDescent="0.25">
      <c r="A4147" s="1" t="s">
        <v>11912</v>
      </c>
      <c r="B4147" s="1" t="s">
        <v>575</v>
      </c>
      <c r="C4147" s="2" t="s">
        <v>11913</v>
      </c>
      <c r="D4147" s="3" t="s">
        <v>2063</v>
      </c>
      <c r="E4147" s="3" t="s">
        <v>410</v>
      </c>
      <c r="F4147" s="2" t="s">
        <v>64</v>
      </c>
      <c r="G4147" s="3" t="s">
        <v>32</v>
      </c>
      <c r="H4147" s="3" t="s">
        <v>33</v>
      </c>
      <c r="I4147" s="3">
        <v>1432823</v>
      </c>
      <c r="J4147" s="3" t="s">
        <v>34</v>
      </c>
      <c r="K4147" s="4">
        <v>45030.7993055556</v>
      </c>
      <c r="L4147" s="11" t="str">
        <f t="shared" si="338"/>
        <v>abril</v>
      </c>
      <c r="M4147" s="3">
        <v>3</v>
      </c>
      <c r="N4147" s="3">
        <v>3</v>
      </c>
      <c r="O4147" s="3">
        <f t="shared" si="337"/>
        <v>3</v>
      </c>
      <c r="P4147" s="4">
        <v>45030.827152777798</v>
      </c>
      <c r="Q4147" s="2"/>
      <c r="R4147" s="3" t="s">
        <v>12570</v>
      </c>
      <c r="S4147" s="4">
        <v>45030.827152777798</v>
      </c>
      <c r="T4147" s="3">
        <f t="shared" si="334"/>
        <v>40</v>
      </c>
      <c r="U4147" s="2" t="s">
        <v>708</v>
      </c>
      <c r="V4147" s="4">
        <v>45030.867361111101</v>
      </c>
      <c r="W4147" s="3">
        <f t="shared" si="335"/>
        <v>57</v>
      </c>
      <c r="X4147" s="3" t="s">
        <v>5474</v>
      </c>
      <c r="Y4147" s="2" t="s">
        <v>5475</v>
      </c>
      <c r="Z4147" s="2" t="s">
        <v>708</v>
      </c>
      <c r="AA4147" s="4">
        <v>45034.817361111098</v>
      </c>
      <c r="AB4147" s="26">
        <f t="shared" si="336"/>
        <v>94</v>
      </c>
      <c r="AC4147" s="1" t="s">
        <v>78</v>
      </c>
      <c r="AD4147" s="3" t="s">
        <v>40</v>
      </c>
    </row>
    <row r="4148" spans="1:30" ht="63.75" hidden="1" x14ac:dyDescent="0.25">
      <c r="A4148" s="1" t="s">
        <v>12571</v>
      </c>
      <c r="B4148" s="1" t="s">
        <v>575</v>
      </c>
      <c r="C4148" s="2" t="s">
        <v>12572</v>
      </c>
      <c r="D4148" s="3" t="s">
        <v>1675</v>
      </c>
      <c r="E4148" s="3" t="s">
        <v>410</v>
      </c>
      <c r="F4148" s="2" t="s">
        <v>88</v>
      </c>
      <c r="G4148" s="3" t="s">
        <v>54</v>
      </c>
      <c r="H4148" s="3" t="s">
        <v>276</v>
      </c>
      <c r="I4148" s="3">
        <v>1432824</v>
      </c>
      <c r="J4148" s="3" t="s">
        <v>34</v>
      </c>
      <c r="K4148" s="4">
        <v>45030.802083333299</v>
      </c>
      <c r="L4148" s="11" t="str">
        <f t="shared" si="338"/>
        <v>abril</v>
      </c>
      <c r="M4148" s="3">
        <v>3</v>
      </c>
      <c r="N4148" s="3">
        <v>3</v>
      </c>
      <c r="O4148" s="3">
        <f t="shared" si="337"/>
        <v>3</v>
      </c>
      <c r="P4148" s="4">
        <v>45030.917893518497</v>
      </c>
      <c r="Q4148" s="2"/>
      <c r="R4148" s="3" t="s">
        <v>12573</v>
      </c>
      <c r="S4148" s="4">
        <v>45030.917893518497</v>
      </c>
      <c r="T4148" s="3">
        <f t="shared" si="334"/>
        <v>166</v>
      </c>
      <c r="U4148" s="2" t="s">
        <v>5586</v>
      </c>
      <c r="V4148" s="4">
        <v>45030.921435185199</v>
      </c>
      <c r="W4148" s="3">
        <f t="shared" si="335"/>
        <v>5</v>
      </c>
      <c r="X4148" s="3" t="s">
        <v>12574</v>
      </c>
      <c r="Y4148" s="2" t="s">
        <v>12575</v>
      </c>
      <c r="Z4148" s="2" t="s">
        <v>5586</v>
      </c>
      <c r="AA4148" s="4">
        <v>45033.468055555597</v>
      </c>
      <c r="AB4148" s="26">
        <f t="shared" si="336"/>
        <v>61</v>
      </c>
      <c r="AC4148" s="1" t="s">
        <v>78</v>
      </c>
      <c r="AD4148" s="3" t="s">
        <v>40</v>
      </c>
    </row>
    <row r="4149" spans="1:30" ht="42.75" hidden="1" x14ac:dyDescent="0.25">
      <c r="A4149" s="1" t="s">
        <v>12576</v>
      </c>
      <c r="B4149" s="1" t="s">
        <v>27</v>
      </c>
      <c r="C4149" s="2" t="s">
        <v>12577</v>
      </c>
      <c r="D4149" s="3" t="s">
        <v>275</v>
      </c>
      <c r="E4149" s="3" t="s">
        <v>30</v>
      </c>
      <c r="F4149" s="2" t="s">
        <v>3865</v>
      </c>
      <c r="G4149" s="3" t="s">
        <v>1018</v>
      </c>
      <c r="H4149" s="3" t="s">
        <v>1019</v>
      </c>
      <c r="I4149" s="3">
        <v>1432826</v>
      </c>
      <c r="J4149" s="3" t="s">
        <v>73</v>
      </c>
      <c r="K4149" s="4">
        <v>45030.809027777803</v>
      </c>
      <c r="L4149" s="11" t="str">
        <f t="shared" si="338"/>
        <v>abril</v>
      </c>
      <c r="M4149" s="3">
        <v>3</v>
      </c>
      <c r="N4149" s="3">
        <v>3</v>
      </c>
      <c r="O4149" s="3">
        <f t="shared" si="337"/>
        <v>3</v>
      </c>
      <c r="P4149" s="4">
        <v>45030.917418981502</v>
      </c>
      <c r="Q4149" s="2"/>
      <c r="R4149" s="3" t="s">
        <v>12578</v>
      </c>
      <c r="S4149" s="4">
        <v>45030.917418981502</v>
      </c>
      <c r="T4149" s="3">
        <f t="shared" si="334"/>
        <v>156</v>
      </c>
      <c r="U4149" s="2" t="s">
        <v>708</v>
      </c>
      <c r="V4149" s="4">
        <v>45030.9191782407</v>
      </c>
      <c r="W4149" s="3">
        <f t="shared" si="335"/>
        <v>2</v>
      </c>
      <c r="X4149" s="3" t="s">
        <v>394</v>
      </c>
      <c r="Y4149" s="2" t="s">
        <v>395</v>
      </c>
      <c r="Z4149" s="2" t="s">
        <v>708</v>
      </c>
      <c r="AA4149" s="4">
        <v>45031.1340277778</v>
      </c>
      <c r="AB4149" s="26">
        <f t="shared" si="336"/>
        <v>5</v>
      </c>
      <c r="AC4149" s="1" t="s">
        <v>78</v>
      </c>
      <c r="AD4149" s="3" t="s">
        <v>40</v>
      </c>
    </row>
    <row r="4150" spans="1:30" ht="89.25" hidden="1" x14ac:dyDescent="0.25">
      <c r="A4150" s="1" t="s">
        <v>12579</v>
      </c>
      <c r="B4150" s="1" t="s">
        <v>27</v>
      </c>
      <c r="C4150" s="2" t="s">
        <v>12580</v>
      </c>
      <c r="D4150" s="3" t="s">
        <v>479</v>
      </c>
      <c r="E4150" s="3" t="s">
        <v>30</v>
      </c>
      <c r="F4150" s="2" t="s">
        <v>225</v>
      </c>
      <c r="G4150" s="3" t="s">
        <v>32</v>
      </c>
      <c r="H4150" s="3" t="s">
        <v>33</v>
      </c>
      <c r="I4150" s="3">
        <v>1432830</v>
      </c>
      <c r="J4150" s="3" t="s">
        <v>73</v>
      </c>
      <c r="K4150" s="4">
        <v>45030.820833333302</v>
      </c>
      <c r="L4150" s="11" t="str">
        <f t="shared" si="338"/>
        <v>abril</v>
      </c>
      <c r="M4150" s="3">
        <v>3</v>
      </c>
      <c r="N4150" s="3">
        <v>3</v>
      </c>
      <c r="O4150" s="3">
        <f t="shared" si="337"/>
        <v>3</v>
      </c>
      <c r="P4150" s="4">
        <v>45030.830787036997</v>
      </c>
      <c r="Q4150" s="2"/>
      <c r="R4150" s="3" t="s">
        <v>12581</v>
      </c>
      <c r="S4150" s="4">
        <v>45030.830787036997</v>
      </c>
      <c r="T4150" s="3">
        <f t="shared" si="334"/>
        <v>14</v>
      </c>
      <c r="U4150" s="2" t="s">
        <v>708</v>
      </c>
      <c r="V4150" s="4">
        <v>45030.855196759301</v>
      </c>
      <c r="W4150" s="3">
        <f t="shared" si="335"/>
        <v>35</v>
      </c>
      <c r="X4150" s="3" t="s">
        <v>3078</v>
      </c>
      <c r="Y4150" s="2" t="s">
        <v>3079</v>
      </c>
      <c r="Z4150" s="2" t="s">
        <v>708</v>
      </c>
      <c r="AA4150" s="4">
        <v>45031.120833333298</v>
      </c>
      <c r="AB4150" s="26">
        <f t="shared" si="336"/>
        <v>6</v>
      </c>
      <c r="AC4150" s="1" t="s">
        <v>78</v>
      </c>
      <c r="AD4150" s="3" t="s">
        <v>40</v>
      </c>
    </row>
    <row r="4151" spans="1:30" ht="114.75" hidden="1" x14ac:dyDescent="0.25">
      <c r="A4151" s="1" t="s">
        <v>12582</v>
      </c>
      <c r="B4151" s="1" t="s">
        <v>27</v>
      </c>
      <c r="C4151" s="2" t="s">
        <v>12583</v>
      </c>
      <c r="D4151" s="3" t="s">
        <v>462</v>
      </c>
      <c r="E4151" s="3" t="s">
        <v>30</v>
      </c>
      <c r="F4151" s="2" t="s">
        <v>53</v>
      </c>
      <c r="G4151" s="3" t="s">
        <v>54</v>
      </c>
      <c r="H4151" s="3" t="s">
        <v>100</v>
      </c>
      <c r="I4151" s="3">
        <v>1432834</v>
      </c>
      <c r="J4151" s="3" t="s">
        <v>34</v>
      </c>
      <c r="K4151" s="4">
        <v>45030.866666666698</v>
      </c>
      <c r="L4151" s="11" t="str">
        <f t="shared" si="338"/>
        <v>abril</v>
      </c>
      <c r="M4151" s="3">
        <v>3</v>
      </c>
      <c r="N4151" s="3">
        <v>3</v>
      </c>
      <c r="O4151" s="3">
        <f t="shared" si="337"/>
        <v>3</v>
      </c>
      <c r="P4151" s="4">
        <v>45030.954872685201</v>
      </c>
      <c r="Q4151" s="2"/>
      <c r="R4151" s="3" t="s">
        <v>12584</v>
      </c>
      <c r="S4151" s="4">
        <v>45030.954872685201</v>
      </c>
      <c r="T4151" s="3">
        <f t="shared" si="334"/>
        <v>127</v>
      </c>
      <c r="U4151" s="2" t="s">
        <v>708</v>
      </c>
      <c r="V4151" s="4">
        <v>45030.958726851903</v>
      </c>
      <c r="W4151" s="3">
        <f t="shared" si="335"/>
        <v>5</v>
      </c>
      <c r="X4151" s="3" t="s">
        <v>1371</v>
      </c>
      <c r="Y4151" s="2" t="s">
        <v>1372</v>
      </c>
      <c r="Z4151" s="2" t="s">
        <v>708</v>
      </c>
      <c r="AA4151" s="4">
        <v>45033.706944444399</v>
      </c>
      <c r="AB4151" s="26">
        <f t="shared" si="336"/>
        <v>65</v>
      </c>
      <c r="AC4151" s="1" t="s">
        <v>78</v>
      </c>
      <c r="AD4151" s="3" t="s">
        <v>40</v>
      </c>
    </row>
    <row r="4152" spans="1:30" ht="51" hidden="1" x14ac:dyDescent="0.25">
      <c r="A4152" s="1" t="s">
        <v>12585</v>
      </c>
      <c r="B4152" s="1" t="s">
        <v>27</v>
      </c>
      <c r="C4152" s="2" t="s">
        <v>12586</v>
      </c>
      <c r="D4152" s="3" t="s">
        <v>373</v>
      </c>
      <c r="E4152" s="3" t="s">
        <v>30</v>
      </c>
      <c r="F4152" s="2" t="s">
        <v>293</v>
      </c>
      <c r="G4152" s="3" t="s">
        <v>32</v>
      </c>
      <c r="H4152" s="3" t="s">
        <v>33</v>
      </c>
      <c r="I4152" s="3">
        <v>1432835</v>
      </c>
      <c r="J4152" s="3" t="s">
        <v>34</v>
      </c>
      <c r="K4152" s="4">
        <v>45030.871527777803</v>
      </c>
      <c r="L4152" s="11" t="str">
        <f t="shared" si="338"/>
        <v>abril</v>
      </c>
      <c r="M4152" s="3">
        <v>2</v>
      </c>
      <c r="N4152" s="3">
        <v>2</v>
      </c>
      <c r="O4152" s="3">
        <f t="shared" si="337"/>
        <v>2</v>
      </c>
      <c r="P4152" s="4">
        <v>45030.940138888902</v>
      </c>
      <c r="Q4152" s="2"/>
      <c r="R4152" s="3" t="s">
        <v>12587</v>
      </c>
      <c r="S4152" s="4">
        <v>45030.940138888902</v>
      </c>
      <c r="T4152" s="3">
        <f t="shared" si="334"/>
        <v>98</v>
      </c>
      <c r="U4152" s="2" t="s">
        <v>150</v>
      </c>
      <c r="V4152" s="4">
        <v>45030.940439814804</v>
      </c>
      <c r="W4152" s="3">
        <f t="shared" si="335"/>
        <v>0</v>
      </c>
      <c r="X4152" s="3" t="s">
        <v>383</v>
      </c>
      <c r="Y4152" s="2" t="s">
        <v>384</v>
      </c>
      <c r="Z4152" s="2" t="s">
        <v>150</v>
      </c>
      <c r="AA4152" s="4">
        <v>45032.552777777797</v>
      </c>
      <c r="AB4152" s="26">
        <f t="shared" si="336"/>
        <v>38</v>
      </c>
      <c r="AC4152" s="1" t="s">
        <v>144</v>
      </c>
      <c r="AD4152" s="3" t="s">
        <v>40</v>
      </c>
    </row>
    <row r="4153" spans="1:30" ht="38.25" hidden="1" x14ac:dyDescent="0.25">
      <c r="A4153" s="1" t="s">
        <v>11979</v>
      </c>
      <c r="B4153" s="1" t="s">
        <v>27</v>
      </c>
      <c r="C4153" s="2" t="s">
        <v>11980</v>
      </c>
      <c r="D4153" s="3" t="s">
        <v>794</v>
      </c>
      <c r="E4153" s="3" t="s">
        <v>30</v>
      </c>
      <c r="F4153" s="2" t="s">
        <v>88</v>
      </c>
      <c r="G4153" s="3" t="s">
        <v>54</v>
      </c>
      <c r="H4153" s="3" t="s">
        <v>276</v>
      </c>
      <c r="I4153" s="3">
        <v>1432836</v>
      </c>
      <c r="J4153" s="3" t="s">
        <v>34</v>
      </c>
      <c r="K4153" s="4">
        <v>45030.877777777801</v>
      </c>
      <c r="L4153" s="11" t="str">
        <f t="shared" si="338"/>
        <v>abril</v>
      </c>
      <c r="M4153" s="3">
        <v>3</v>
      </c>
      <c r="N4153" s="3"/>
      <c r="O4153" s="3">
        <f t="shared" si="337"/>
        <v>3</v>
      </c>
      <c r="P4153" s="3"/>
      <c r="Q4153" s="2"/>
      <c r="R4153" s="3" t="s">
        <v>12588</v>
      </c>
      <c r="S4153" s="4">
        <v>45030.962696759299</v>
      </c>
      <c r="T4153" s="3">
        <f t="shared" si="334"/>
        <v>122</v>
      </c>
      <c r="U4153" s="2" t="s">
        <v>5586</v>
      </c>
      <c r="V4153" s="4">
        <v>45030.963113425903</v>
      </c>
      <c r="W4153" s="3">
        <f t="shared" si="335"/>
        <v>0</v>
      </c>
      <c r="X4153" s="3"/>
      <c r="Y4153" s="2"/>
      <c r="Z4153" s="2" t="s">
        <v>5586</v>
      </c>
      <c r="AA4153" s="4">
        <v>45031.4194444444</v>
      </c>
      <c r="AB4153" s="26">
        <f t="shared" si="336"/>
        <v>10</v>
      </c>
      <c r="AC4153" s="1" t="s">
        <v>78</v>
      </c>
      <c r="AD4153" s="3" t="s">
        <v>40</v>
      </c>
    </row>
    <row r="4154" spans="1:30" ht="178.5" hidden="1" x14ac:dyDescent="0.25">
      <c r="A4154" s="1" t="s">
        <v>12589</v>
      </c>
      <c r="B4154" s="1" t="s">
        <v>27</v>
      </c>
      <c r="C4154" s="2" t="s">
        <v>12590</v>
      </c>
      <c r="D4154" s="3" t="s">
        <v>953</v>
      </c>
      <c r="E4154" s="3" t="s">
        <v>30</v>
      </c>
      <c r="F4154" s="2" t="s">
        <v>325</v>
      </c>
      <c r="G4154" s="3" t="s">
        <v>1018</v>
      </c>
      <c r="H4154" s="3" t="s">
        <v>2113</v>
      </c>
      <c r="I4154" s="3">
        <v>1432838</v>
      </c>
      <c r="J4154" s="3" t="s">
        <v>73</v>
      </c>
      <c r="K4154" s="4">
        <v>45030.899305555598</v>
      </c>
      <c r="L4154" s="11" t="str">
        <f t="shared" si="338"/>
        <v>abril</v>
      </c>
      <c r="M4154" s="3">
        <v>3</v>
      </c>
      <c r="N4154" s="3">
        <v>3</v>
      </c>
      <c r="O4154" s="3">
        <f t="shared" si="337"/>
        <v>3</v>
      </c>
      <c r="P4154" s="4">
        <v>45030.9784953704</v>
      </c>
      <c r="Q4154" s="2"/>
      <c r="R4154" s="3" t="s">
        <v>12591</v>
      </c>
      <c r="S4154" s="4">
        <v>45030.9784953704</v>
      </c>
      <c r="T4154" s="3">
        <f t="shared" si="334"/>
        <v>114</v>
      </c>
      <c r="U4154" s="2" t="s">
        <v>5586</v>
      </c>
      <c r="V4154" s="4">
        <v>45030.978969907403</v>
      </c>
      <c r="W4154" s="3">
        <f t="shared" si="335"/>
        <v>0</v>
      </c>
      <c r="X4154" s="3" t="s">
        <v>2120</v>
      </c>
      <c r="Y4154" s="2" t="s">
        <v>2121</v>
      </c>
      <c r="Z4154" s="2" t="s">
        <v>5586</v>
      </c>
      <c r="AA4154" s="4">
        <v>45031.137499999997</v>
      </c>
      <c r="AB4154" s="26">
        <f t="shared" si="336"/>
        <v>3</v>
      </c>
      <c r="AC4154" s="1" t="s">
        <v>197</v>
      </c>
      <c r="AD4154" s="3" t="s">
        <v>40</v>
      </c>
    </row>
    <row r="4155" spans="1:30" ht="127.5" hidden="1" x14ac:dyDescent="0.25">
      <c r="A4155" s="1" t="s">
        <v>12592</v>
      </c>
      <c r="B4155" s="1" t="s">
        <v>27</v>
      </c>
      <c r="C4155" s="2" t="s">
        <v>12593</v>
      </c>
      <c r="D4155" s="3" t="s">
        <v>498</v>
      </c>
      <c r="E4155" s="3" t="s">
        <v>30</v>
      </c>
      <c r="F4155" s="2" t="s">
        <v>53</v>
      </c>
      <c r="G4155" s="3" t="s">
        <v>54</v>
      </c>
      <c r="H4155" s="3" t="s">
        <v>100</v>
      </c>
      <c r="I4155" s="3">
        <v>1432839</v>
      </c>
      <c r="J4155" s="3" t="s">
        <v>34</v>
      </c>
      <c r="K4155" s="4">
        <v>45030.904166666704</v>
      </c>
      <c r="L4155" s="11" t="str">
        <f t="shared" si="338"/>
        <v>abril</v>
      </c>
      <c r="M4155" s="3">
        <v>2</v>
      </c>
      <c r="N4155" s="3">
        <v>2</v>
      </c>
      <c r="O4155" s="3">
        <f t="shared" si="337"/>
        <v>2</v>
      </c>
      <c r="P4155" s="4">
        <v>45030.974699074097</v>
      </c>
      <c r="Q4155" s="2"/>
      <c r="R4155" s="3" t="s">
        <v>12594</v>
      </c>
      <c r="S4155" s="4">
        <v>45030.974699074097</v>
      </c>
      <c r="T4155" s="3">
        <f t="shared" si="334"/>
        <v>101</v>
      </c>
      <c r="U4155" s="2" t="s">
        <v>708</v>
      </c>
      <c r="V4155" s="4">
        <v>45031.089363425897</v>
      </c>
      <c r="W4155" s="3">
        <f t="shared" si="335"/>
        <v>165</v>
      </c>
      <c r="X4155" s="3" t="s">
        <v>8405</v>
      </c>
      <c r="Y4155" s="2" t="s">
        <v>8406</v>
      </c>
      <c r="Z4155" s="2" t="s">
        <v>708</v>
      </c>
      <c r="AA4155" s="4">
        <v>45072.247222222199</v>
      </c>
      <c r="AB4155" s="26">
        <f t="shared" si="336"/>
        <v>987</v>
      </c>
      <c r="AC4155" s="1" t="s">
        <v>125</v>
      </c>
      <c r="AD4155" s="3" t="s">
        <v>68</v>
      </c>
    </row>
    <row r="4156" spans="1:30" ht="51" hidden="1" x14ac:dyDescent="0.25">
      <c r="A4156" s="1" t="s">
        <v>12595</v>
      </c>
      <c r="B4156" s="1" t="s">
        <v>27</v>
      </c>
      <c r="C4156" s="2" t="s">
        <v>12596</v>
      </c>
      <c r="D4156" s="3" t="s">
        <v>257</v>
      </c>
      <c r="E4156" s="3" t="s">
        <v>30</v>
      </c>
      <c r="F4156" s="2" t="s">
        <v>82</v>
      </c>
      <c r="G4156" s="3" t="s">
        <v>54</v>
      </c>
      <c r="H4156" s="3" t="s">
        <v>83</v>
      </c>
      <c r="I4156" s="3">
        <v>1432841</v>
      </c>
      <c r="J4156" s="3" t="s">
        <v>34</v>
      </c>
      <c r="K4156" s="4">
        <v>45030.942361111098</v>
      </c>
      <c r="L4156" s="11" t="str">
        <f t="shared" si="338"/>
        <v>abril</v>
      </c>
      <c r="M4156" s="3">
        <v>3</v>
      </c>
      <c r="N4156" s="3">
        <v>3</v>
      </c>
      <c r="O4156" s="3">
        <f t="shared" si="337"/>
        <v>3</v>
      </c>
      <c r="P4156" s="4">
        <v>45031.012511574103</v>
      </c>
      <c r="Q4156" s="2"/>
      <c r="R4156" s="3" t="s">
        <v>12597</v>
      </c>
      <c r="S4156" s="4">
        <v>45031.012511574103</v>
      </c>
      <c r="T4156" s="3">
        <f t="shared" si="334"/>
        <v>101</v>
      </c>
      <c r="U4156" s="2" t="s">
        <v>5586</v>
      </c>
      <c r="V4156" s="4">
        <v>45031.0464699074</v>
      </c>
      <c r="W4156" s="3">
        <f t="shared" si="335"/>
        <v>48</v>
      </c>
      <c r="X4156" s="3" t="s">
        <v>4319</v>
      </c>
      <c r="Y4156" s="2" t="s">
        <v>4320</v>
      </c>
      <c r="Z4156" s="2" t="s">
        <v>5586</v>
      </c>
      <c r="AA4156" s="4">
        <v>45042.4597222222</v>
      </c>
      <c r="AB4156" s="26">
        <f t="shared" si="336"/>
        <v>273</v>
      </c>
      <c r="AC4156" s="1" t="s">
        <v>144</v>
      </c>
      <c r="AD4156" s="3" t="s">
        <v>40</v>
      </c>
    </row>
    <row r="4157" spans="1:30" ht="318.75" hidden="1" x14ac:dyDescent="0.25">
      <c r="A4157" s="1" t="s">
        <v>12598</v>
      </c>
      <c r="B4157" s="1" t="s">
        <v>27</v>
      </c>
      <c r="C4157" s="2" t="s">
        <v>12599</v>
      </c>
      <c r="D4157" s="3" t="s">
        <v>1059</v>
      </c>
      <c r="E4157" s="3" t="s">
        <v>30</v>
      </c>
      <c r="F4157" s="2" t="s">
        <v>82</v>
      </c>
      <c r="G4157" s="3" t="s">
        <v>54</v>
      </c>
      <c r="H4157" s="3" t="s">
        <v>83</v>
      </c>
      <c r="I4157" s="3">
        <v>1432842</v>
      </c>
      <c r="J4157" s="3" t="s">
        <v>34</v>
      </c>
      <c r="K4157" s="4">
        <v>45030.95</v>
      </c>
      <c r="L4157" s="11" t="str">
        <f t="shared" si="338"/>
        <v>abril</v>
      </c>
      <c r="M4157" s="3">
        <v>3</v>
      </c>
      <c r="N4157" s="3">
        <v>3</v>
      </c>
      <c r="O4157" s="3">
        <f t="shared" si="337"/>
        <v>3</v>
      </c>
      <c r="P4157" s="4">
        <v>45031.010138888902</v>
      </c>
      <c r="Q4157" s="2"/>
      <c r="R4157" s="3" t="s">
        <v>12600</v>
      </c>
      <c r="S4157" s="4">
        <v>45031.010138888902</v>
      </c>
      <c r="T4157" s="3">
        <f t="shared" si="334"/>
        <v>86</v>
      </c>
      <c r="U4157" s="2" t="s">
        <v>708</v>
      </c>
      <c r="V4157" s="4">
        <v>45031.1694907407</v>
      </c>
      <c r="W4157" s="3">
        <f t="shared" si="335"/>
        <v>229</v>
      </c>
      <c r="X4157" s="3" t="s">
        <v>8405</v>
      </c>
      <c r="Y4157" s="2" t="s">
        <v>8406</v>
      </c>
      <c r="Z4157" s="2" t="s">
        <v>708</v>
      </c>
      <c r="AA4157" s="4">
        <v>45048.613888888904</v>
      </c>
      <c r="AB4157" s="26">
        <f t="shared" si="336"/>
        <v>418</v>
      </c>
      <c r="AC4157" s="1" t="s">
        <v>125</v>
      </c>
      <c r="AD4157" s="3" t="s">
        <v>40</v>
      </c>
    </row>
    <row r="4158" spans="1:30" ht="42.75" hidden="1" x14ac:dyDescent="0.25">
      <c r="A4158" s="1" t="s">
        <v>12601</v>
      </c>
      <c r="B4158" s="1" t="s">
        <v>27</v>
      </c>
      <c r="C4158" s="2" t="s">
        <v>12602</v>
      </c>
      <c r="D4158" s="3" t="s">
        <v>4777</v>
      </c>
      <c r="E4158" s="3" t="s">
        <v>30</v>
      </c>
      <c r="F4158" s="2" t="s">
        <v>5299</v>
      </c>
      <c r="G4158" s="3" t="s">
        <v>5300</v>
      </c>
      <c r="H4158" s="3" t="s">
        <v>12603</v>
      </c>
      <c r="I4158" s="3">
        <v>1432843</v>
      </c>
      <c r="J4158" s="3" t="s">
        <v>73</v>
      </c>
      <c r="K4158" s="4">
        <v>45030.9597222222</v>
      </c>
      <c r="L4158" s="11" t="str">
        <f t="shared" si="338"/>
        <v>abril</v>
      </c>
      <c r="M4158" s="3">
        <v>3</v>
      </c>
      <c r="N4158" s="3">
        <v>3</v>
      </c>
      <c r="O4158" s="3">
        <f t="shared" si="337"/>
        <v>3</v>
      </c>
      <c r="P4158" s="4">
        <v>45030.964733796303</v>
      </c>
      <c r="Q4158" s="2"/>
      <c r="R4158" s="3" t="s">
        <v>12604</v>
      </c>
      <c r="S4158" s="4">
        <v>45030.964733796303</v>
      </c>
      <c r="T4158" s="3">
        <f t="shared" si="334"/>
        <v>7</v>
      </c>
      <c r="U4158" s="2" t="s">
        <v>150</v>
      </c>
      <c r="V4158" s="4">
        <v>45030.965185185203</v>
      </c>
      <c r="W4158" s="3">
        <f t="shared" si="335"/>
        <v>0</v>
      </c>
      <c r="X4158" s="3" t="s">
        <v>12605</v>
      </c>
      <c r="Y4158" s="2" t="s">
        <v>12606</v>
      </c>
      <c r="Z4158" s="2" t="s">
        <v>150</v>
      </c>
      <c r="AA4158" s="4">
        <v>45031.127083333296</v>
      </c>
      <c r="AB4158" s="26">
        <f t="shared" si="336"/>
        <v>3</v>
      </c>
      <c r="AC4158" s="1" t="s">
        <v>78</v>
      </c>
      <c r="AD4158" s="3" t="s">
        <v>40</v>
      </c>
    </row>
    <row r="4159" spans="1:30" ht="42.75" hidden="1" x14ac:dyDescent="0.25">
      <c r="A4159" s="1" t="s">
        <v>12607</v>
      </c>
      <c r="B4159" s="1" t="s">
        <v>27</v>
      </c>
      <c r="C4159" s="2" t="s">
        <v>12608</v>
      </c>
      <c r="D4159" s="3" t="s">
        <v>52</v>
      </c>
      <c r="E4159" s="3" t="s">
        <v>30</v>
      </c>
      <c r="F4159" s="2" t="s">
        <v>53</v>
      </c>
      <c r="G4159" s="3" t="s">
        <v>54</v>
      </c>
      <c r="H4159" s="3" t="s">
        <v>100</v>
      </c>
      <c r="I4159" s="3">
        <v>1432845</v>
      </c>
      <c r="J4159" s="3" t="s">
        <v>34</v>
      </c>
      <c r="K4159" s="4">
        <v>45031.009722222203</v>
      </c>
      <c r="L4159" s="11" t="str">
        <f t="shared" si="338"/>
        <v>abril</v>
      </c>
      <c r="M4159" s="3">
        <v>3</v>
      </c>
      <c r="N4159" s="3">
        <v>3</v>
      </c>
      <c r="O4159" s="3">
        <f t="shared" si="337"/>
        <v>3</v>
      </c>
      <c r="P4159" s="4">
        <v>45031.074999999997</v>
      </c>
      <c r="Q4159" s="2"/>
      <c r="R4159" s="3" t="s">
        <v>12609</v>
      </c>
      <c r="S4159" s="4">
        <v>45031.074999999997</v>
      </c>
      <c r="T4159" s="3">
        <f t="shared" si="334"/>
        <v>94</v>
      </c>
      <c r="U4159" s="2" t="s">
        <v>5586</v>
      </c>
      <c r="V4159" s="4">
        <v>45031.078206018501</v>
      </c>
      <c r="W4159" s="3">
        <f t="shared" si="335"/>
        <v>4</v>
      </c>
      <c r="X4159" s="3" t="s">
        <v>174</v>
      </c>
      <c r="Y4159" s="2" t="s">
        <v>175</v>
      </c>
      <c r="Z4159" s="2" t="s">
        <v>5586</v>
      </c>
      <c r="AA4159" s="4">
        <v>45031.517361111102</v>
      </c>
      <c r="AB4159" s="26">
        <f t="shared" si="336"/>
        <v>10</v>
      </c>
      <c r="AC4159" s="1" t="s">
        <v>78</v>
      </c>
      <c r="AD4159" s="3" t="s">
        <v>40</v>
      </c>
    </row>
    <row r="4160" spans="1:30" ht="38.25" hidden="1" x14ac:dyDescent="0.25">
      <c r="A4160" s="1" t="s">
        <v>1322</v>
      </c>
      <c r="B4160" s="1" t="s">
        <v>27</v>
      </c>
      <c r="C4160" s="2" t="s">
        <v>1323</v>
      </c>
      <c r="D4160" s="3" t="s">
        <v>745</v>
      </c>
      <c r="E4160" s="3" t="s">
        <v>30</v>
      </c>
      <c r="F4160" s="2" t="s">
        <v>82</v>
      </c>
      <c r="G4160" s="3" t="s">
        <v>54</v>
      </c>
      <c r="H4160" s="3" t="s">
        <v>83</v>
      </c>
      <c r="I4160" s="3">
        <v>1432846</v>
      </c>
      <c r="J4160" s="3" t="s">
        <v>34</v>
      </c>
      <c r="K4160" s="4">
        <v>45031.024305555598</v>
      </c>
      <c r="L4160" s="11" t="str">
        <f t="shared" si="338"/>
        <v>abril</v>
      </c>
      <c r="M4160" s="3">
        <v>2</v>
      </c>
      <c r="N4160" s="3">
        <v>2</v>
      </c>
      <c r="O4160" s="3">
        <f t="shared" si="337"/>
        <v>2</v>
      </c>
      <c r="P4160" s="4">
        <v>45031.038993055598</v>
      </c>
      <c r="Q4160" s="2"/>
      <c r="R4160" s="3" t="s">
        <v>12610</v>
      </c>
      <c r="S4160" s="4">
        <v>45031.038993055598</v>
      </c>
      <c r="T4160" s="3">
        <f t="shared" si="334"/>
        <v>21</v>
      </c>
      <c r="U4160" s="2" t="s">
        <v>708</v>
      </c>
      <c r="V4160" s="4">
        <v>45031.039571759298</v>
      </c>
      <c r="W4160" s="3">
        <f t="shared" si="335"/>
        <v>0</v>
      </c>
      <c r="X4160" s="3" t="s">
        <v>202</v>
      </c>
      <c r="Y4160" s="2" t="s">
        <v>203</v>
      </c>
      <c r="Z4160" s="2" t="s">
        <v>708</v>
      </c>
      <c r="AA4160" s="4">
        <v>45048.7409722222</v>
      </c>
      <c r="AB4160" s="26">
        <f t="shared" si="336"/>
        <v>424</v>
      </c>
      <c r="AC4160" s="1" t="s">
        <v>125</v>
      </c>
      <c r="AD4160" s="3" t="s">
        <v>68</v>
      </c>
    </row>
    <row r="4161" spans="1:30" ht="38.25" hidden="1" x14ac:dyDescent="0.25">
      <c r="A4161" s="1" t="s">
        <v>12611</v>
      </c>
      <c r="B4161" s="1" t="s">
        <v>407</v>
      </c>
      <c r="C4161" s="2" t="s">
        <v>12612</v>
      </c>
      <c r="D4161" s="3" t="s">
        <v>409</v>
      </c>
      <c r="E4161" s="3" t="s">
        <v>410</v>
      </c>
      <c r="F4161" s="2" t="s">
        <v>64</v>
      </c>
      <c r="G4161" s="3" t="s">
        <v>32</v>
      </c>
      <c r="H4161" s="3" t="s">
        <v>33</v>
      </c>
      <c r="I4161" s="3">
        <v>1432847</v>
      </c>
      <c r="J4161" s="3" t="s">
        <v>34</v>
      </c>
      <c r="K4161" s="4">
        <v>45031.102083333302</v>
      </c>
      <c r="L4161" s="11" t="str">
        <f t="shared" si="338"/>
        <v>abril</v>
      </c>
      <c r="M4161" s="3">
        <v>3</v>
      </c>
      <c r="N4161" s="3">
        <v>3</v>
      </c>
      <c r="O4161" s="3">
        <f t="shared" si="337"/>
        <v>3</v>
      </c>
      <c r="P4161" s="4">
        <v>45031.149687500001</v>
      </c>
      <c r="Q4161" s="2"/>
      <c r="R4161" s="3" t="s">
        <v>12613</v>
      </c>
      <c r="S4161" s="4">
        <v>45031.149687500001</v>
      </c>
      <c r="T4161" s="3">
        <f t="shared" si="334"/>
        <v>68</v>
      </c>
      <c r="U4161" s="2" t="s">
        <v>5586</v>
      </c>
      <c r="V4161" s="4">
        <v>45031.150393518503</v>
      </c>
      <c r="W4161" s="3">
        <f t="shared" si="335"/>
        <v>1</v>
      </c>
      <c r="X4161" s="3" t="s">
        <v>997</v>
      </c>
      <c r="Y4161" s="2" t="s">
        <v>998</v>
      </c>
      <c r="Z4161" s="2" t="s">
        <v>5586</v>
      </c>
      <c r="AA4161" s="4">
        <v>45031.345138888901</v>
      </c>
      <c r="AB4161" s="26">
        <f t="shared" si="336"/>
        <v>4</v>
      </c>
      <c r="AC4161" s="1" t="s">
        <v>78</v>
      </c>
      <c r="AD4161" s="3" t="s">
        <v>40</v>
      </c>
    </row>
    <row r="4162" spans="1:30" ht="89.25" hidden="1" x14ac:dyDescent="0.25">
      <c r="A4162" s="1" t="s">
        <v>12614</v>
      </c>
      <c r="B4162" s="1" t="s">
        <v>27</v>
      </c>
      <c r="C4162" s="2" t="s">
        <v>12615</v>
      </c>
      <c r="D4162" s="3" t="s">
        <v>285</v>
      </c>
      <c r="E4162" s="3" t="s">
        <v>30</v>
      </c>
      <c r="F4162" s="2" t="s">
        <v>53</v>
      </c>
      <c r="G4162" s="3" t="s">
        <v>54</v>
      </c>
      <c r="H4162" s="3" t="s">
        <v>100</v>
      </c>
      <c r="I4162" s="3">
        <v>1432848</v>
      </c>
      <c r="J4162" s="3" t="s">
        <v>34</v>
      </c>
      <c r="K4162" s="4">
        <v>45031.113194444399</v>
      </c>
      <c r="L4162" s="11" t="str">
        <f t="shared" si="338"/>
        <v>abril</v>
      </c>
      <c r="M4162" s="3">
        <v>3</v>
      </c>
      <c r="N4162" s="3">
        <v>3</v>
      </c>
      <c r="O4162" s="3">
        <f t="shared" si="337"/>
        <v>3</v>
      </c>
      <c r="P4162" s="4">
        <v>45031.143414351798</v>
      </c>
      <c r="Q4162" s="2"/>
      <c r="R4162" s="3" t="s">
        <v>12616</v>
      </c>
      <c r="S4162" s="4">
        <v>45031.143414351798</v>
      </c>
      <c r="T4162" s="3">
        <f t="shared" si="334"/>
        <v>43</v>
      </c>
      <c r="U4162" s="2" t="s">
        <v>708</v>
      </c>
      <c r="V4162" s="4">
        <v>45031.145949074104</v>
      </c>
      <c r="W4162" s="3">
        <f t="shared" si="335"/>
        <v>3</v>
      </c>
      <c r="X4162" s="3" t="s">
        <v>91</v>
      </c>
      <c r="Y4162" s="2" t="s">
        <v>92</v>
      </c>
      <c r="Z4162" s="2" t="s">
        <v>708</v>
      </c>
      <c r="AA4162" s="4">
        <v>45031.5131944444</v>
      </c>
      <c r="AB4162" s="26">
        <f t="shared" si="336"/>
        <v>8</v>
      </c>
      <c r="AC4162" s="1" t="s">
        <v>78</v>
      </c>
      <c r="AD4162" s="3" t="s">
        <v>40</v>
      </c>
    </row>
    <row r="4163" spans="1:30" ht="89.25" hidden="1" x14ac:dyDescent="0.25">
      <c r="A4163" s="1" t="s">
        <v>8792</v>
      </c>
      <c r="B4163" s="1" t="s">
        <v>27</v>
      </c>
      <c r="C4163" s="2" t="s">
        <v>8793</v>
      </c>
      <c r="D4163" s="3" t="s">
        <v>285</v>
      </c>
      <c r="E4163" s="3" t="s">
        <v>30</v>
      </c>
      <c r="F4163" s="2" t="s">
        <v>53</v>
      </c>
      <c r="G4163" s="3" t="s">
        <v>32</v>
      </c>
      <c r="H4163" s="3" t="s">
        <v>187</v>
      </c>
      <c r="I4163" s="3">
        <v>1432849</v>
      </c>
      <c r="J4163" s="3" t="s">
        <v>73</v>
      </c>
      <c r="K4163" s="4">
        <v>45031.129861111098</v>
      </c>
      <c r="L4163" s="11" t="str">
        <f t="shared" si="338"/>
        <v>abril</v>
      </c>
      <c r="M4163" s="3">
        <v>3</v>
      </c>
      <c r="N4163" s="3">
        <v>3</v>
      </c>
      <c r="O4163" s="3">
        <f t="shared" si="337"/>
        <v>3</v>
      </c>
      <c r="P4163" s="4">
        <v>45031.133229166699</v>
      </c>
      <c r="Q4163" s="2"/>
      <c r="R4163" s="3" t="s">
        <v>12617</v>
      </c>
      <c r="S4163" s="4">
        <v>45031.133229166699</v>
      </c>
      <c r="T4163" s="3">
        <f t="shared" si="334"/>
        <v>4</v>
      </c>
      <c r="U4163" s="2" t="s">
        <v>102</v>
      </c>
      <c r="V4163" s="4">
        <v>45031.133437500001</v>
      </c>
      <c r="W4163" s="3">
        <f t="shared" si="335"/>
        <v>0</v>
      </c>
      <c r="X4163" s="3" t="s">
        <v>593</v>
      </c>
      <c r="Y4163" s="2" t="s">
        <v>594</v>
      </c>
      <c r="Z4163" s="2" t="s">
        <v>102</v>
      </c>
      <c r="AA4163" s="4">
        <v>45031.248611111099</v>
      </c>
      <c r="AB4163" s="26">
        <f t="shared" si="336"/>
        <v>2</v>
      </c>
      <c r="AC4163" s="1" t="s">
        <v>197</v>
      </c>
      <c r="AD4163" s="3" t="s">
        <v>40</v>
      </c>
    </row>
    <row r="4164" spans="1:30" ht="102" hidden="1" x14ac:dyDescent="0.25">
      <c r="A4164" s="1" t="s">
        <v>12618</v>
      </c>
      <c r="B4164" s="1" t="s">
        <v>27</v>
      </c>
      <c r="C4164" s="2" t="s">
        <v>12619</v>
      </c>
      <c r="D4164" s="3" t="s">
        <v>471</v>
      </c>
      <c r="E4164" s="3" t="s">
        <v>30</v>
      </c>
      <c r="F4164" s="2" t="s">
        <v>53</v>
      </c>
      <c r="G4164" s="3" t="s">
        <v>54</v>
      </c>
      <c r="H4164" s="3" t="s">
        <v>100</v>
      </c>
      <c r="I4164" s="3">
        <v>1432850</v>
      </c>
      <c r="J4164" s="3" t="s">
        <v>34</v>
      </c>
      <c r="K4164" s="4">
        <v>45031.145833333299</v>
      </c>
      <c r="L4164" s="11" t="str">
        <f t="shared" si="338"/>
        <v>abril</v>
      </c>
      <c r="M4164" s="3">
        <v>3</v>
      </c>
      <c r="N4164" s="3">
        <v>3</v>
      </c>
      <c r="O4164" s="3">
        <f t="shared" si="337"/>
        <v>3</v>
      </c>
      <c r="P4164" s="4">
        <v>45031.1637037037</v>
      </c>
      <c r="Q4164" s="2"/>
      <c r="R4164" s="3" t="s">
        <v>12620</v>
      </c>
      <c r="S4164" s="4">
        <v>45031.1637037037</v>
      </c>
      <c r="T4164" s="3">
        <f t="shared" si="334"/>
        <v>25</v>
      </c>
      <c r="U4164" s="2" t="s">
        <v>708</v>
      </c>
      <c r="V4164" s="4">
        <v>45031.297407407401</v>
      </c>
      <c r="W4164" s="3">
        <f t="shared" si="335"/>
        <v>192</v>
      </c>
      <c r="X4164" s="3" t="s">
        <v>8233</v>
      </c>
      <c r="Y4164" s="2" t="s">
        <v>8234</v>
      </c>
      <c r="Z4164" s="2" t="s">
        <v>5166</v>
      </c>
      <c r="AA4164" s="4">
        <v>45034.619444444397</v>
      </c>
      <c r="AB4164" s="26">
        <f t="shared" si="336"/>
        <v>79</v>
      </c>
      <c r="AC4164" s="1" t="s">
        <v>78</v>
      </c>
      <c r="AD4164" s="3" t="s">
        <v>40</v>
      </c>
    </row>
    <row r="4165" spans="1:30" ht="38.25" hidden="1" x14ac:dyDescent="0.25">
      <c r="A4165" s="1" t="s">
        <v>4242</v>
      </c>
      <c r="B4165" s="1" t="s">
        <v>27</v>
      </c>
      <c r="C4165" s="2" t="s">
        <v>4243</v>
      </c>
      <c r="D4165" s="3" t="s">
        <v>162</v>
      </c>
      <c r="E4165" s="3" t="s">
        <v>30</v>
      </c>
      <c r="F4165" s="2" t="s">
        <v>44</v>
      </c>
      <c r="G4165" s="3" t="s">
        <v>32</v>
      </c>
      <c r="H4165" s="3" t="s">
        <v>33</v>
      </c>
      <c r="I4165" s="3">
        <v>1432852</v>
      </c>
      <c r="J4165" s="3" t="s">
        <v>34</v>
      </c>
      <c r="K4165" s="4">
        <v>45031.215972222199</v>
      </c>
      <c r="L4165" s="11" t="str">
        <f t="shared" si="338"/>
        <v>abril</v>
      </c>
      <c r="M4165" s="3">
        <v>2</v>
      </c>
      <c r="N4165" s="3">
        <v>2</v>
      </c>
      <c r="O4165" s="3">
        <f t="shared" si="337"/>
        <v>2</v>
      </c>
      <c r="P4165" s="4">
        <v>45031.246643518498</v>
      </c>
      <c r="Q4165" s="2"/>
      <c r="R4165" s="3" t="s">
        <v>12621</v>
      </c>
      <c r="S4165" s="4">
        <v>45031.246643518498</v>
      </c>
      <c r="T4165" s="3">
        <f t="shared" ref="T4165:T4228" si="339">ROUNDDOWN((S4165-K4165)*24*60,0)</f>
        <v>44</v>
      </c>
      <c r="U4165" s="2" t="s">
        <v>5586</v>
      </c>
      <c r="V4165" s="4">
        <v>45031.273113425901</v>
      </c>
      <c r="W4165" s="3">
        <f t="shared" ref="W4165:W4228" si="340">+IF(ISBLANK(V4165),"",ROUNDDOWN((V4165-S4165)*24*60,0))</f>
        <v>38</v>
      </c>
      <c r="X4165" s="3" t="s">
        <v>202</v>
      </c>
      <c r="Y4165" s="2" t="s">
        <v>203</v>
      </c>
      <c r="Z4165" s="2" t="s">
        <v>219</v>
      </c>
      <c r="AA4165" s="4">
        <v>45035.522916666698</v>
      </c>
      <c r="AB4165" s="26">
        <f t="shared" ref="AB4165:AB4228" si="341">+IF(ISBLANK(V4165),"",IF(ISBLANK(AA4165),"",_xlfn.IFS((AA4165-V4165)*24&lt;0,"",(AA4165-V4165)*24&gt;0,(ROUNDDOWN((AA4165-V4165)*24,0)))))</f>
        <v>101</v>
      </c>
      <c r="AC4165" s="1" t="s">
        <v>125</v>
      </c>
      <c r="AD4165" s="3" t="s">
        <v>40</v>
      </c>
    </row>
    <row r="4166" spans="1:30" ht="229.5" hidden="1" x14ac:dyDescent="0.25">
      <c r="A4166" s="1" t="s">
        <v>12622</v>
      </c>
      <c r="B4166" s="1" t="s">
        <v>27</v>
      </c>
      <c r="C4166" s="2" t="s">
        <v>12623</v>
      </c>
      <c r="D4166" s="3" t="s">
        <v>107</v>
      </c>
      <c r="E4166" s="3" t="s">
        <v>30</v>
      </c>
      <c r="F4166" s="2" t="s">
        <v>264</v>
      </c>
      <c r="G4166" s="3" t="s">
        <v>192</v>
      </c>
      <c r="H4166" s="3" t="s">
        <v>387</v>
      </c>
      <c r="I4166" s="3">
        <v>1432853</v>
      </c>
      <c r="J4166" s="3" t="s">
        <v>34</v>
      </c>
      <c r="K4166" s="4">
        <v>45031.224305555603</v>
      </c>
      <c r="L4166" s="11" t="str">
        <f t="shared" si="338"/>
        <v>abril</v>
      </c>
      <c r="M4166" s="3">
        <v>1</v>
      </c>
      <c r="N4166" s="3">
        <v>1</v>
      </c>
      <c r="O4166" s="3">
        <f t="shared" si="337"/>
        <v>1</v>
      </c>
      <c r="P4166" s="4">
        <v>45031.239201388897</v>
      </c>
      <c r="Q4166" s="2"/>
      <c r="R4166" s="3" t="s">
        <v>12624</v>
      </c>
      <c r="S4166" s="4">
        <v>45031.239201388897</v>
      </c>
      <c r="T4166" s="3">
        <f t="shared" si="339"/>
        <v>21</v>
      </c>
      <c r="U4166" s="2" t="s">
        <v>150</v>
      </c>
      <c r="V4166" s="4">
        <v>45031.2442592593</v>
      </c>
      <c r="W4166" s="3">
        <f t="shared" si="340"/>
        <v>7</v>
      </c>
      <c r="X4166" s="3" t="s">
        <v>123</v>
      </c>
      <c r="Y4166" s="2" t="s">
        <v>124</v>
      </c>
      <c r="Z4166" s="2" t="s">
        <v>150</v>
      </c>
      <c r="AA4166" s="4">
        <v>45035.534722222197</v>
      </c>
      <c r="AB4166" s="26">
        <f t="shared" si="341"/>
        <v>102</v>
      </c>
      <c r="AC4166" s="1" t="s">
        <v>125</v>
      </c>
      <c r="AD4166" s="3" t="s">
        <v>40</v>
      </c>
    </row>
    <row r="4167" spans="1:30" ht="28.5" hidden="1" x14ac:dyDescent="0.25">
      <c r="A4167" s="1" t="s">
        <v>8912</v>
      </c>
      <c r="B4167" s="1" t="s">
        <v>27</v>
      </c>
      <c r="C4167" s="2" t="s">
        <v>8913</v>
      </c>
      <c r="D4167" s="3" t="s">
        <v>436</v>
      </c>
      <c r="E4167" s="3" t="s">
        <v>30</v>
      </c>
      <c r="F4167" s="2" t="s">
        <v>225</v>
      </c>
      <c r="G4167" s="3" t="s">
        <v>32</v>
      </c>
      <c r="H4167" s="3" t="s">
        <v>89</v>
      </c>
      <c r="I4167" s="3">
        <v>1432921</v>
      </c>
      <c r="J4167" s="3" t="s">
        <v>73</v>
      </c>
      <c r="K4167" s="4">
        <v>45031.323611111096</v>
      </c>
      <c r="L4167" s="11" t="str">
        <f t="shared" si="338"/>
        <v>abril</v>
      </c>
      <c r="M4167" s="3">
        <v>3</v>
      </c>
      <c r="N4167" s="3">
        <v>3</v>
      </c>
      <c r="O4167" s="3">
        <f t="shared" si="337"/>
        <v>3</v>
      </c>
      <c r="P4167" s="4">
        <v>45031.350868055597</v>
      </c>
      <c r="Q4167" s="2"/>
      <c r="R4167" s="3" t="s">
        <v>12625</v>
      </c>
      <c r="S4167" s="4">
        <v>45031.350868055597</v>
      </c>
      <c r="T4167" s="3">
        <f t="shared" si="339"/>
        <v>39</v>
      </c>
      <c r="U4167" s="2" t="s">
        <v>5166</v>
      </c>
      <c r="V4167" s="3"/>
      <c r="W4167" s="3" t="str">
        <f t="shared" si="340"/>
        <v/>
      </c>
      <c r="X4167" s="3"/>
      <c r="Y4167" s="2"/>
      <c r="Z4167" s="2"/>
      <c r="AA4167" s="4">
        <v>45031.364583333299</v>
      </c>
      <c r="AB4167" s="26" t="str">
        <f t="shared" si="341"/>
        <v/>
      </c>
      <c r="AC4167" s="1"/>
      <c r="AD4167" s="3" t="s">
        <v>40</v>
      </c>
    </row>
    <row r="4168" spans="1:30" ht="28.5" hidden="1" x14ac:dyDescent="0.25">
      <c r="A4168" s="1" t="s">
        <v>12430</v>
      </c>
      <c r="B4168" s="1" t="s">
        <v>27</v>
      </c>
      <c r="C4168" s="2" t="s">
        <v>12431</v>
      </c>
      <c r="D4168" s="3" t="s">
        <v>965</v>
      </c>
      <c r="E4168" s="3" t="s">
        <v>30</v>
      </c>
      <c r="F4168" s="2" t="s">
        <v>1124</v>
      </c>
      <c r="G4168" s="3" t="s">
        <v>155</v>
      </c>
      <c r="H4168" s="3" t="s">
        <v>9140</v>
      </c>
      <c r="I4168" s="3">
        <v>1432950</v>
      </c>
      <c r="J4168" s="3" t="s">
        <v>34</v>
      </c>
      <c r="K4168" s="4">
        <v>45031.344444444403</v>
      </c>
      <c r="L4168" s="11" t="str">
        <f t="shared" si="338"/>
        <v>abril</v>
      </c>
      <c r="M4168" s="3">
        <v>2</v>
      </c>
      <c r="N4168" s="3"/>
      <c r="O4168" s="3">
        <f t="shared" si="337"/>
        <v>2</v>
      </c>
      <c r="P4168" s="3"/>
      <c r="Q4168" s="2"/>
      <c r="R4168" s="3" t="s">
        <v>12626</v>
      </c>
      <c r="S4168" s="4">
        <v>45031.351527777799</v>
      </c>
      <c r="T4168" s="3">
        <f t="shared" si="339"/>
        <v>10</v>
      </c>
      <c r="U4168" s="2" t="s">
        <v>143</v>
      </c>
      <c r="V4168" s="4">
        <v>45031.352083333302</v>
      </c>
      <c r="W4168" s="3">
        <f t="shared" si="340"/>
        <v>0</v>
      </c>
      <c r="X4168" s="3" t="s">
        <v>3083</v>
      </c>
      <c r="Y4168" s="2" t="s">
        <v>3084</v>
      </c>
      <c r="Z4168" s="2" t="s">
        <v>143</v>
      </c>
      <c r="AA4168" s="4">
        <v>45032.543749999997</v>
      </c>
      <c r="AB4168" s="26">
        <f t="shared" si="341"/>
        <v>28</v>
      </c>
      <c r="AC4168" s="1" t="s">
        <v>144</v>
      </c>
      <c r="AD4168" s="3" t="s">
        <v>40</v>
      </c>
    </row>
    <row r="4169" spans="1:30" ht="153" hidden="1" x14ac:dyDescent="0.25">
      <c r="A4169" s="1" t="s">
        <v>12627</v>
      </c>
      <c r="B4169" s="1" t="s">
        <v>27</v>
      </c>
      <c r="C4169" s="2" t="s">
        <v>12628</v>
      </c>
      <c r="D4169" s="3" t="s">
        <v>974</v>
      </c>
      <c r="E4169" s="3" t="s">
        <v>30</v>
      </c>
      <c r="F4169" s="2" t="s">
        <v>53</v>
      </c>
      <c r="G4169" s="3" t="s">
        <v>32</v>
      </c>
      <c r="H4169" s="3" t="s">
        <v>187</v>
      </c>
      <c r="I4169" s="3">
        <v>1433009</v>
      </c>
      <c r="J4169" s="3" t="s">
        <v>73</v>
      </c>
      <c r="K4169" s="4">
        <v>45031.389583333301</v>
      </c>
      <c r="L4169" s="11" t="str">
        <f t="shared" si="338"/>
        <v>abril</v>
      </c>
      <c r="M4169" s="3">
        <v>4</v>
      </c>
      <c r="N4169" s="3">
        <v>4</v>
      </c>
      <c r="O4169" s="3">
        <f t="shared" si="337"/>
        <v>4</v>
      </c>
      <c r="P4169" s="4">
        <v>45031.395659722199</v>
      </c>
      <c r="Q4169" s="2"/>
      <c r="R4169" s="3" t="s">
        <v>12629</v>
      </c>
      <c r="S4169" s="4">
        <v>45031.395659722199</v>
      </c>
      <c r="T4169" s="3">
        <f t="shared" si="339"/>
        <v>8</v>
      </c>
      <c r="U4169" s="2" t="s">
        <v>457</v>
      </c>
      <c r="V4169" s="3"/>
      <c r="W4169" s="3" t="str">
        <f t="shared" si="340"/>
        <v/>
      </c>
      <c r="X4169" s="3"/>
      <c r="Y4169" s="2"/>
      <c r="Z4169" s="2"/>
      <c r="AA4169" s="4">
        <v>45031.417361111096</v>
      </c>
      <c r="AB4169" s="26" t="str">
        <f t="shared" si="341"/>
        <v/>
      </c>
      <c r="AC4169" s="1"/>
      <c r="AD4169" s="3" t="s">
        <v>40</v>
      </c>
    </row>
    <row r="4170" spans="1:30" ht="89.25" hidden="1" x14ac:dyDescent="0.25">
      <c r="A4170" s="1" t="s">
        <v>10819</v>
      </c>
      <c r="B4170" s="1" t="s">
        <v>27</v>
      </c>
      <c r="C4170" s="2" t="s">
        <v>10820</v>
      </c>
      <c r="D4170" s="3" t="s">
        <v>147</v>
      </c>
      <c r="E4170" s="3" t="s">
        <v>30</v>
      </c>
      <c r="F4170" s="2" t="s">
        <v>53</v>
      </c>
      <c r="G4170" s="3" t="s">
        <v>54</v>
      </c>
      <c r="H4170" s="3" t="s">
        <v>100</v>
      </c>
      <c r="I4170" s="3">
        <v>1433032</v>
      </c>
      <c r="J4170" s="3" t="s">
        <v>34</v>
      </c>
      <c r="K4170" s="4">
        <v>45031.408333333296</v>
      </c>
      <c r="L4170" s="11" t="str">
        <f t="shared" si="338"/>
        <v>abril</v>
      </c>
      <c r="M4170" s="3">
        <v>3</v>
      </c>
      <c r="N4170" s="3">
        <v>3</v>
      </c>
      <c r="O4170" s="3">
        <f t="shared" si="337"/>
        <v>3</v>
      </c>
      <c r="P4170" s="4">
        <v>45031.413946759298</v>
      </c>
      <c r="Q4170" s="2"/>
      <c r="R4170" s="3" t="s">
        <v>12630</v>
      </c>
      <c r="S4170" s="4">
        <v>45031.413946759298</v>
      </c>
      <c r="T4170" s="3">
        <f t="shared" si="339"/>
        <v>8</v>
      </c>
      <c r="U4170" s="2" t="s">
        <v>457</v>
      </c>
      <c r="V4170" s="4">
        <v>45031.428298611099</v>
      </c>
      <c r="W4170" s="3">
        <f t="shared" si="340"/>
        <v>20</v>
      </c>
      <c r="X4170" s="3" t="s">
        <v>247</v>
      </c>
      <c r="Y4170" s="2" t="s">
        <v>248</v>
      </c>
      <c r="Z4170" s="2" t="s">
        <v>219</v>
      </c>
      <c r="AA4170" s="4">
        <v>45033.788194444402</v>
      </c>
      <c r="AB4170" s="26">
        <f t="shared" si="341"/>
        <v>56</v>
      </c>
      <c r="AC4170" s="1" t="s">
        <v>78</v>
      </c>
      <c r="AD4170" s="3" t="s">
        <v>40</v>
      </c>
    </row>
    <row r="4171" spans="1:30" ht="38.25" hidden="1" x14ac:dyDescent="0.25">
      <c r="A4171" s="1" t="s">
        <v>12631</v>
      </c>
      <c r="B4171" s="1" t="s">
        <v>27</v>
      </c>
      <c r="C4171" s="2" t="s">
        <v>12632</v>
      </c>
      <c r="D4171" s="3" t="s">
        <v>462</v>
      </c>
      <c r="E4171" s="3" t="s">
        <v>30</v>
      </c>
      <c r="F4171" s="2" t="s">
        <v>82</v>
      </c>
      <c r="G4171" s="3" t="s">
        <v>54</v>
      </c>
      <c r="H4171" s="3" t="s">
        <v>83</v>
      </c>
      <c r="I4171" s="3">
        <v>1433035</v>
      </c>
      <c r="J4171" s="3" t="s">
        <v>34</v>
      </c>
      <c r="K4171" s="4">
        <v>45031.413888888899</v>
      </c>
      <c r="L4171" s="11" t="str">
        <f t="shared" si="338"/>
        <v>abril</v>
      </c>
      <c r="M4171" s="3">
        <v>3</v>
      </c>
      <c r="N4171" s="3">
        <v>3</v>
      </c>
      <c r="O4171" s="3">
        <f t="shared" si="337"/>
        <v>3</v>
      </c>
      <c r="P4171" s="4">
        <v>45031.417719907397</v>
      </c>
      <c r="Q4171" s="2"/>
      <c r="R4171" s="3" t="s">
        <v>12633</v>
      </c>
      <c r="S4171" s="4">
        <v>45031.417719907397</v>
      </c>
      <c r="T4171" s="3">
        <f t="shared" si="339"/>
        <v>5</v>
      </c>
      <c r="U4171" s="2" t="s">
        <v>457</v>
      </c>
      <c r="V4171" s="4">
        <v>45031.453865740703</v>
      </c>
      <c r="W4171" s="3">
        <f t="shared" si="340"/>
        <v>52</v>
      </c>
      <c r="X4171" s="3" t="s">
        <v>1831</v>
      </c>
      <c r="Y4171" s="2" t="s">
        <v>1832</v>
      </c>
      <c r="Z4171" s="2" t="s">
        <v>5166</v>
      </c>
      <c r="AA4171" s="4">
        <v>45032.675000000003</v>
      </c>
      <c r="AB4171" s="26">
        <f t="shared" si="341"/>
        <v>29</v>
      </c>
      <c r="AC4171" s="1" t="s">
        <v>78</v>
      </c>
      <c r="AD4171" s="3" t="s">
        <v>40</v>
      </c>
    </row>
    <row r="4172" spans="1:30" ht="28.5" hidden="1" x14ac:dyDescent="0.25">
      <c r="A4172" s="1" t="s">
        <v>12634</v>
      </c>
      <c r="B4172" s="1" t="s">
        <v>27</v>
      </c>
      <c r="C4172" s="2" t="s">
        <v>12635</v>
      </c>
      <c r="D4172" s="3" t="s">
        <v>436</v>
      </c>
      <c r="E4172" s="3" t="s">
        <v>30</v>
      </c>
      <c r="F4172" s="2" t="s">
        <v>225</v>
      </c>
      <c r="G4172" s="3" t="s">
        <v>32</v>
      </c>
      <c r="H4172" s="3" t="s">
        <v>33</v>
      </c>
      <c r="I4172" s="3">
        <v>1433041</v>
      </c>
      <c r="J4172" s="3" t="s">
        <v>34</v>
      </c>
      <c r="K4172" s="4">
        <v>45031.425694444399</v>
      </c>
      <c r="L4172" s="11" t="str">
        <f t="shared" si="338"/>
        <v>abril</v>
      </c>
      <c r="M4172" s="3">
        <v>3</v>
      </c>
      <c r="N4172" s="3">
        <v>3</v>
      </c>
      <c r="O4172" s="3">
        <f t="shared" si="337"/>
        <v>3</v>
      </c>
      <c r="P4172" s="4">
        <v>45031.435752314799</v>
      </c>
      <c r="Q4172" s="2"/>
      <c r="R4172" s="3" t="s">
        <v>9677</v>
      </c>
      <c r="S4172" s="4">
        <v>45031.435752314799</v>
      </c>
      <c r="T4172" s="3">
        <f t="shared" si="339"/>
        <v>14</v>
      </c>
      <c r="U4172" s="2" t="s">
        <v>457</v>
      </c>
      <c r="V4172" s="4">
        <v>45031.4620601852</v>
      </c>
      <c r="W4172" s="3">
        <f t="shared" si="340"/>
        <v>37</v>
      </c>
      <c r="X4172" s="3" t="s">
        <v>103</v>
      </c>
      <c r="Y4172" s="2" t="s">
        <v>104</v>
      </c>
      <c r="Z4172" s="2" t="s">
        <v>219</v>
      </c>
      <c r="AA4172" s="4">
        <v>45031.6743055556</v>
      </c>
      <c r="AB4172" s="26">
        <f t="shared" si="341"/>
        <v>5</v>
      </c>
      <c r="AC4172" s="1" t="s">
        <v>78</v>
      </c>
      <c r="AD4172" s="3" t="s">
        <v>40</v>
      </c>
    </row>
    <row r="4173" spans="1:30" ht="76.5" hidden="1" x14ac:dyDescent="0.25">
      <c r="A4173" s="1" t="s">
        <v>12636</v>
      </c>
      <c r="B4173" s="1" t="s">
        <v>27</v>
      </c>
      <c r="C4173" s="2" t="s">
        <v>12637</v>
      </c>
      <c r="D4173" s="3" t="s">
        <v>477</v>
      </c>
      <c r="E4173" s="3" t="s">
        <v>30</v>
      </c>
      <c r="F4173" s="2" t="s">
        <v>437</v>
      </c>
      <c r="G4173" s="3" t="s">
        <v>192</v>
      </c>
      <c r="H4173" s="3" t="s">
        <v>438</v>
      </c>
      <c r="I4173" s="3">
        <v>1433053</v>
      </c>
      <c r="J4173" s="3" t="s">
        <v>34</v>
      </c>
      <c r="K4173" s="4">
        <v>45031.4465277778</v>
      </c>
      <c r="L4173" s="11" t="str">
        <f t="shared" si="338"/>
        <v>abril</v>
      </c>
      <c r="M4173" s="3">
        <v>2</v>
      </c>
      <c r="N4173" s="3">
        <v>2</v>
      </c>
      <c r="O4173" s="3">
        <f t="shared" si="337"/>
        <v>2</v>
      </c>
      <c r="P4173" s="4">
        <v>45031.458680555603</v>
      </c>
      <c r="Q4173" s="2"/>
      <c r="R4173" s="3" t="s">
        <v>12638</v>
      </c>
      <c r="S4173" s="4">
        <v>45031.458680555603</v>
      </c>
      <c r="T4173" s="3">
        <f t="shared" si="339"/>
        <v>17</v>
      </c>
      <c r="U4173" s="2" t="s">
        <v>143</v>
      </c>
      <c r="V4173" s="4">
        <v>45031.460162037001</v>
      </c>
      <c r="W4173" s="3">
        <f t="shared" si="340"/>
        <v>2</v>
      </c>
      <c r="X4173" s="3" t="s">
        <v>103</v>
      </c>
      <c r="Y4173" s="2" t="s">
        <v>104</v>
      </c>
      <c r="Z4173" s="2" t="s">
        <v>143</v>
      </c>
      <c r="AA4173" s="4">
        <v>45048.534027777801</v>
      </c>
      <c r="AB4173" s="26">
        <f t="shared" si="341"/>
        <v>409</v>
      </c>
      <c r="AC4173" s="1" t="s">
        <v>78</v>
      </c>
      <c r="AD4173" s="3" t="s">
        <v>40</v>
      </c>
    </row>
    <row r="4174" spans="1:30" ht="63.75" hidden="1" x14ac:dyDescent="0.25">
      <c r="A4174" s="1" t="s">
        <v>12639</v>
      </c>
      <c r="B4174" s="1" t="s">
        <v>27</v>
      </c>
      <c r="C4174" s="2" t="s">
        <v>12640</v>
      </c>
      <c r="D4174" s="3" t="s">
        <v>81</v>
      </c>
      <c r="E4174" s="3" t="s">
        <v>30</v>
      </c>
      <c r="F4174" s="2" t="s">
        <v>53</v>
      </c>
      <c r="G4174" s="3" t="s">
        <v>54</v>
      </c>
      <c r="H4174" s="3" t="s">
        <v>100</v>
      </c>
      <c r="I4174" s="3">
        <v>1433059</v>
      </c>
      <c r="J4174" s="3" t="s">
        <v>34</v>
      </c>
      <c r="K4174" s="4">
        <v>45031.472222222197</v>
      </c>
      <c r="L4174" s="11" t="str">
        <f t="shared" si="338"/>
        <v>abril</v>
      </c>
      <c r="M4174" s="3">
        <v>3</v>
      </c>
      <c r="N4174" s="3">
        <v>3</v>
      </c>
      <c r="O4174" s="3">
        <f t="shared" si="337"/>
        <v>3</v>
      </c>
      <c r="P4174" s="4">
        <v>45031.481331018498</v>
      </c>
      <c r="Q4174" s="2"/>
      <c r="R4174" s="3" t="s">
        <v>12641</v>
      </c>
      <c r="S4174" s="4">
        <v>45031.481331018498</v>
      </c>
      <c r="T4174" s="3">
        <f t="shared" si="339"/>
        <v>13</v>
      </c>
      <c r="U4174" s="2" t="s">
        <v>457</v>
      </c>
      <c r="V4174" s="4">
        <v>45031.514421296299</v>
      </c>
      <c r="W4174" s="3">
        <f t="shared" si="340"/>
        <v>47</v>
      </c>
      <c r="X4174" s="3" t="s">
        <v>37</v>
      </c>
      <c r="Y4174" s="2" t="s">
        <v>38</v>
      </c>
      <c r="Z4174" s="2" t="s">
        <v>5166</v>
      </c>
      <c r="AA4174" s="4">
        <v>45047.5847222222</v>
      </c>
      <c r="AB4174" s="26">
        <f t="shared" si="341"/>
        <v>385</v>
      </c>
      <c r="AC4174" s="1" t="s">
        <v>78</v>
      </c>
      <c r="AD4174" s="3" t="s">
        <v>40</v>
      </c>
    </row>
    <row r="4175" spans="1:30" ht="38.25" hidden="1" x14ac:dyDescent="0.25">
      <c r="A4175" s="1" t="s">
        <v>12642</v>
      </c>
      <c r="B4175" s="1" t="s">
        <v>27</v>
      </c>
      <c r="C4175" s="2" t="s">
        <v>12643</v>
      </c>
      <c r="D4175" s="3" t="s">
        <v>633</v>
      </c>
      <c r="E4175" s="3" t="s">
        <v>30</v>
      </c>
      <c r="F4175" s="2" t="s">
        <v>31</v>
      </c>
      <c r="G4175" s="3" t="s">
        <v>32</v>
      </c>
      <c r="H4175" s="3" t="s">
        <v>89</v>
      </c>
      <c r="I4175" s="3">
        <v>1433064</v>
      </c>
      <c r="J4175" s="3" t="s">
        <v>34</v>
      </c>
      <c r="K4175" s="4">
        <v>45031.506249999999</v>
      </c>
      <c r="L4175" s="11" t="str">
        <f t="shared" si="338"/>
        <v>abril</v>
      </c>
      <c r="M4175" s="3">
        <v>1</v>
      </c>
      <c r="N4175" s="3">
        <v>1</v>
      </c>
      <c r="O4175" s="3">
        <f t="shared" si="337"/>
        <v>1</v>
      </c>
      <c r="P4175" s="4">
        <v>45031.518240740697</v>
      </c>
      <c r="Q4175" s="2"/>
      <c r="R4175" s="3" t="s">
        <v>12644</v>
      </c>
      <c r="S4175" s="4">
        <v>45031.518240740697</v>
      </c>
      <c r="T4175" s="3">
        <f t="shared" si="339"/>
        <v>17</v>
      </c>
      <c r="U4175" s="2" t="s">
        <v>457</v>
      </c>
      <c r="V4175" s="4">
        <v>45031.5333217593</v>
      </c>
      <c r="W4175" s="3">
        <f t="shared" si="340"/>
        <v>21</v>
      </c>
      <c r="X4175" s="3" t="s">
        <v>259</v>
      </c>
      <c r="Y4175" s="2" t="s">
        <v>260</v>
      </c>
      <c r="Z4175" s="2" t="s">
        <v>219</v>
      </c>
      <c r="AA4175" s="4">
        <v>45049.496527777803</v>
      </c>
      <c r="AB4175" s="26">
        <f t="shared" si="341"/>
        <v>431</v>
      </c>
      <c r="AC4175" s="1" t="s">
        <v>125</v>
      </c>
      <c r="AD4175" s="3" t="s">
        <v>40</v>
      </c>
    </row>
    <row r="4176" spans="1:30" ht="63.75" hidden="1" x14ac:dyDescent="0.25">
      <c r="A4176" s="1" t="s">
        <v>12645</v>
      </c>
      <c r="B4176" s="1" t="s">
        <v>27</v>
      </c>
      <c r="C4176" s="2" t="s">
        <v>12646</v>
      </c>
      <c r="D4176" s="3" t="s">
        <v>339</v>
      </c>
      <c r="E4176" s="3" t="s">
        <v>30</v>
      </c>
      <c r="F4176" s="2" t="s">
        <v>64</v>
      </c>
      <c r="G4176" s="3" t="s">
        <v>32</v>
      </c>
      <c r="H4176" s="3" t="s">
        <v>33</v>
      </c>
      <c r="I4176" s="3">
        <v>1433078</v>
      </c>
      <c r="J4176" s="3" t="s">
        <v>34</v>
      </c>
      <c r="K4176" s="4">
        <v>45031.621527777803</v>
      </c>
      <c r="L4176" s="11" t="str">
        <f t="shared" si="338"/>
        <v>abril</v>
      </c>
      <c r="M4176" s="3">
        <v>3</v>
      </c>
      <c r="N4176" s="3">
        <v>3</v>
      </c>
      <c r="O4176" s="3">
        <f t="shared" si="337"/>
        <v>3</v>
      </c>
      <c r="P4176" s="4">
        <v>45031.625324074099</v>
      </c>
      <c r="Q4176" s="2"/>
      <c r="R4176" s="3" t="s">
        <v>12647</v>
      </c>
      <c r="S4176" s="4">
        <v>45031.625324074099</v>
      </c>
      <c r="T4176" s="3">
        <f t="shared" si="339"/>
        <v>5</v>
      </c>
      <c r="U4176" s="2" t="s">
        <v>457</v>
      </c>
      <c r="V4176" s="4">
        <v>45031.682407407403</v>
      </c>
      <c r="W4176" s="3">
        <f t="shared" si="340"/>
        <v>82</v>
      </c>
      <c r="X4176" s="3" t="s">
        <v>91</v>
      </c>
      <c r="Y4176" s="2" t="s">
        <v>92</v>
      </c>
      <c r="Z4176" s="2" t="s">
        <v>5166</v>
      </c>
      <c r="AA4176" s="4">
        <v>45031.947222222203</v>
      </c>
      <c r="AB4176" s="26">
        <f t="shared" si="341"/>
        <v>6</v>
      </c>
      <c r="AC4176" s="1" t="s">
        <v>78</v>
      </c>
      <c r="AD4176" s="3" t="s">
        <v>40</v>
      </c>
    </row>
    <row r="4177" spans="1:30" ht="42.75" hidden="1" x14ac:dyDescent="0.25">
      <c r="A4177" s="1" t="s">
        <v>2873</v>
      </c>
      <c r="B4177" s="1" t="s">
        <v>27</v>
      </c>
      <c r="C4177" s="2" t="s">
        <v>2874</v>
      </c>
      <c r="D4177" s="3" t="s">
        <v>349</v>
      </c>
      <c r="E4177" s="3" t="s">
        <v>30</v>
      </c>
      <c r="F4177" s="2" t="s">
        <v>154</v>
      </c>
      <c r="G4177" s="3" t="s">
        <v>155</v>
      </c>
      <c r="H4177" s="3" t="s">
        <v>156</v>
      </c>
      <c r="I4177" s="3">
        <v>1433080</v>
      </c>
      <c r="J4177" s="3" t="s">
        <v>73</v>
      </c>
      <c r="K4177" s="4">
        <v>45031.625694444403</v>
      </c>
      <c r="L4177" s="11" t="str">
        <f t="shared" si="338"/>
        <v>abril</v>
      </c>
      <c r="M4177" s="3">
        <v>3</v>
      </c>
      <c r="N4177" s="3">
        <v>3</v>
      </c>
      <c r="O4177" s="3">
        <f t="shared" si="337"/>
        <v>3</v>
      </c>
      <c r="P4177" s="4">
        <v>45031.626851851899</v>
      </c>
      <c r="Q4177" s="2"/>
      <c r="R4177" s="3" t="s">
        <v>12648</v>
      </c>
      <c r="S4177" s="4">
        <v>45031.626851851899</v>
      </c>
      <c r="T4177" s="3">
        <f t="shared" si="339"/>
        <v>1</v>
      </c>
      <c r="U4177" s="2" t="s">
        <v>143</v>
      </c>
      <c r="V4177" s="4">
        <v>45031.627546296302</v>
      </c>
      <c r="W4177" s="3">
        <f t="shared" si="340"/>
        <v>0</v>
      </c>
      <c r="X4177" s="3" t="s">
        <v>12649</v>
      </c>
      <c r="Y4177" s="2" t="s">
        <v>12650</v>
      </c>
      <c r="Z4177" s="2" t="s">
        <v>143</v>
      </c>
      <c r="AA4177" s="4">
        <v>45031.6430555556</v>
      </c>
      <c r="AB4177" s="26">
        <f t="shared" si="341"/>
        <v>0</v>
      </c>
      <c r="AC4177" s="1" t="s">
        <v>197</v>
      </c>
      <c r="AD4177" s="3" t="s">
        <v>40</v>
      </c>
    </row>
    <row r="4178" spans="1:30" ht="51" hidden="1" x14ac:dyDescent="0.25">
      <c r="A4178" s="1" t="s">
        <v>2208</v>
      </c>
      <c r="B4178" s="1" t="s">
        <v>27</v>
      </c>
      <c r="C4178" s="2" t="s">
        <v>2209</v>
      </c>
      <c r="D4178" s="3" t="s">
        <v>186</v>
      </c>
      <c r="E4178" s="3" t="s">
        <v>30</v>
      </c>
      <c r="F4178" s="2" t="s">
        <v>64</v>
      </c>
      <c r="G4178" s="3" t="s">
        <v>32</v>
      </c>
      <c r="H4178" s="3" t="s">
        <v>33</v>
      </c>
      <c r="I4178" s="3">
        <v>1433081</v>
      </c>
      <c r="J4178" s="3" t="s">
        <v>34</v>
      </c>
      <c r="K4178" s="4">
        <v>45031.627777777801</v>
      </c>
      <c r="L4178" s="11" t="str">
        <f t="shared" si="338"/>
        <v>abril</v>
      </c>
      <c r="M4178" s="3">
        <v>2</v>
      </c>
      <c r="N4178" s="3">
        <v>2</v>
      </c>
      <c r="O4178" s="3">
        <f t="shared" si="337"/>
        <v>2</v>
      </c>
      <c r="P4178" s="4">
        <v>45031.629861111098</v>
      </c>
      <c r="Q4178" s="2"/>
      <c r="R4178" s="3" t="s">
        <v>12651</v>
      </c>
      <c r="S4178" s="4">
        <v>45031.629861111098</v>
      </c>
      <c r="T4178" s="3">
        <f t="shared" si="339"/>
        <v>2</v>
      </c>
      <c r="U4178" s="2" t="s">
        <v>457</v>
      </c>
      <c r="V4178" s="4">
        <v>45031.693252314799</v>
      </c>
      <c r="W4178" s="3">
        <f t="shared" si="340"/>
        <v>91</v>
      </c>
      <c r="X4178" s="3" t="s">
        <v>103</v>
      </c>
      <c r="Y4178" s="2" t="s">
        <v>104</v>
      </c>
      <c r="Z4178" s="2" t="s">
        <v>219</v>
      </c>
      <c r="AA4178" s="4">
        <v>45033.625</v>
      </c>
      <c r="AB4178" s="26">
        <f t="shared" si="341"/>
        <v>46</v>
      </c>
      <c r="AC4178" s="1" t="s">
        <v>78</v>
      </c>
      <c r="AD4178" s="3" t="s">
        <v>40</v>
      </c>
    </row>
    <row r="4179" spans="1:30" ht="38.25" hidden="1" x14ac:dyDescent="0.25">
      <c r="A4179" s="1" t="s">
        <v>542</v>
      </c>
      <c r="B4179" s="1" t="s">
        <v>27</v>
      </c>
      <c r="C4179" s="2" t="s">
        <v>543</v>
      </c>
      <c r="D4179" s="3" t="s">
        <v>206</v>
      </c>
      <c r="E4179" s="3" t="s">
        <v>30</v>
      </c>
      <c r="F4179" s="2" t="s">
        <v>82</v>
      </c>
      <c r="G4179" s="3" t="s">
        <v>54</v>
      </c>
      <c r="H4179" s="3" t="s">
        <v>83</v>
      </c>
      <c r="I4179" s="3">
        <v>1433082</v>
      </c>
      <c r="J4179" s="3" t="s">
        <v>34</v>
      </c>
      <c r="K4179" s="4">
        <v>45031.630555555603</v>
      </c>
      <c r="L4179" s="11" t="str">
        <f t="shared" si="338"/>
        <v>abril</v>
      </c>
      <c r="M4179" s="3">
        <v>3</v>
      </c>
      <c r="N4179" s="3">
        <v>3</v>
      </c>
      <c r="O4179" s="3">
        <f t="shared" ref="O4179:O4236" si="342">IF(ISBLANK(N4179),M4179,N4179)</f>
        <v>3</v>
      </c>
      <c r="P4179" s="4">
        <v>45031.634456018503</v>
      </c>
      <c r="Q4179" s="2"/>
      <c r="R4179" s="3" t="s">
        <v>12652</v>
      </c>
      <c r="S4179" s="4">
        <v>45031.634456018503</v>
      </c>
      <c r="T4179" s="3">
        <f t="shared" si="339"/>
        <v>5</v>
      </c>
      <c r="U4179" s="2" t="s">
        <v>457</v>
      </c>
      <c r="V4179" s="4">
        <v>45031.693518518499</v>
      </c>
      <c r="W4179" s="3">
        <f t="shared" si="340"/>
        <v>85</v>
      </c>
      <c r="X4179" s="3" t="s">
        <v>37</v>
      </c>
      <c r="Y4179" s="2" t="s">
        <v>38</v>
      </c>
      <c r="Z4179" s="2" t="s">
        <v>5166</v>
      </c>
      <c r="AA4179" s="4">
        <v>45033.629166666702</v>
      </c>
      <c r="AB4179" s="26">
        <f t="shared" si="341"/>
        <v>46</v>
      </c>
      <c r="AC4179" s="1" t="s">
        <v>78</v>
      </c>
      <c r="AD4179" s="3" t="s">
        <v>40</v>
      </c>
    </row>
    <row r="4180" spans="1:30" ht="42.75" hidden="1" x14ac:dyDescent="0.25">
      <c r="A4180" s="1" t="s">
        <v>12653</v>
      </c>
      <c r="B4180" s="1" t="s">
        <v>27</v>
      </c>
      <c r="C4180" s="2" t="s">
        <v>12654</v>
      </c>
      <c r="D4180" s="3" t="s">
        <v>633</v>
      </c>
      <c r="E4180" s="3" t="s">
        <v>30</v>
      </c>
      <c r="F4180" s="2" t="s">
        <v>82</v>
      </c>
      <c r="G4180" s="3" t="s">
        <v>54</v>
      </c>
      <c r="H4180" s="3" t="s">
        <v>83</v>
      </c>
      <c r="I4180" s="3">
        <v>1433083</v>
      </c>
      <c r="J4180" s="3" t="s">
        <v>34</v>
      </c>
      <c r="K4180" s="4">
        <v>45031.632638888899</v>
      </c>
      <c r="L4180" s="11" t="str">
        <f t="shared" si="338"/>
        <v>abril</v>
      </c>
      <c r="M4180" s="3">
        <v>2</v>
      </c>
      <c r="N4180" s="3">
        <v>2</v>
      </c>
      <c r="O4180" s="3">
        <f t="shared" si="342"/>
        <v>2</v>
      </c>
      <c r="P4180" s="4">
        <v>45031.643252314803</v>
      </c>
      <c r="Q4180" s="2"/>
      <c r="R4180" s="3" t="s">
        <v>12655</v>
      </c>
      <c r="S4180" s="4">
        <v>45031.643252314803</v>
      </c>
      <c r="T4180" s="3">
        <f t="shared" si="339"/>
        <v>15</v>
      </c>
      <c r="U4180" s="2" t="s">
        <v>457</v>
      </c>
      <c r="V4180" s="4">
        <v>45031.718738425901</v>
      </c>
      <c r="W4180" s="3">
        <f t="shared" si="340"/>
        <v>108</v>
      </c>
      <c r="X4180" s="3" t="s">
        <v>103</v>
      </c>
      <c r="Y4180" s="2" t="s">
        <v>104</v>
      </c>
      <c r="Z4180" s="2" t="s">
        <v>219</v>
      </c>
      <c r="AA4180" s="4">
        <v>45033.8125</v>
      </c>
      <c r="AB4180" s="26">
        <f t="shared" si="341"/>
        <v>50</v>
      </c>
      <c r="AC4180" s="1" t="s">
        <v>78</v>
      </c>
      <c r="AD4180" s="3" t="s">
        <v>40</v>
      </c>
    </row>
    <row r="4181" spans="1:30" ht="42.75" hidden="1" x14ac:dyDescent="0.25">
      <c r="A4181" s="1" t="s">
        <v>12656</v>
      </c>
      <c r="B4181" s="1" t="s">
        <v>27</v>
      </c>
      <c r="C4181" s="2" t="s">
        <v>12657</v>
      </c>
      <c r="D4181" s="3" t="s">
        <v>186</v>
      </c>
      <c r="E4181" s="3" t="s">
        <v>30</v>
      </c>
      <c r="F4181" s="2" t="s">
        <v>64</v>
      </c>
      <c r="G4181" s="3" t="s">
        <v>32</v>
      </c>
      <c r="H4181" s="3" t="s">
        <v>33</v>
      </c>
      <c r="I4181" s="3">
        <v>1433086</v>
      </c>
      <c r="J4181" s="3" t="s">
        <v>34</v>
      </c>
      <c r="K4181" s="4">
        <v>45031.663888888899</v>
      </c>
      <c r="L4181" s="11" t="str">
        <f t="shared" si="338"/>
        <v>abril</v>
      </c>
      <c r="M4181" s="3">
        <v>3</v>
      </c>
      <c r="N4181" s="3">
        <v>3</v>
      </c>
      <c r="O4181" s="3">
        <f t="shared" si="342"/>
        <v>3</v>
      </c>
      <c r="P4181" s="4">
        <v>45031.667754629598</v>
      </c>
      <c r="Q4181" s="2"/>
      <c r="R4181" s="3" t="s">
        <v>12658</v>
      </c>
      <c r="S4181" s="4">
        <v>45031.667754629598</v>
      </c>
      <c r="T4181" s="3">
        <f t="shared" si="339"/>
        <v>5</v>
      </c>
      <c r="U4181" s="2" t="s">
        <v>457</v>
      </c>
      <c r="V4181" s="4">
        <v>45031.7398032407</v>
      </c>
      <c r="W4181" s="3">
        <f t="shared" si="340"/>
        <v>103</v>
      </c>
      <c r="X4181" s="3" t="s">
        <v>295</v>
      </c>
      <c r="Y4181" s="2" t="s">
        <v>296</v>
      </c>
      <c r="Z4181" s="2" t="s">
        <v>5166</v>
      </c>
      <c r="AA4181" s="4">
        <v>45032.069444444402</v>
      </c>
      <c r="AB4181" s="26">
        <f t="shared" si="341"/>
        <v>7</v>
      </c>
      <c r="AC4181" s="1" t="s">
        <v>78</v>
      </c>
      <c r="AD4181" s="3" t="s">
        <v>40</v>
      </c>
    </row>
    <row r="4182" spans="1:30" ht="42.75" hidden="1" x14ac:dyDescent="0.25">
      <c r="A4182" s="1" t="s">
        <v>12659</v>
      </c>
      <c r="B4182" s="1" t="s">
        <v>27</v>
      </c>
      <c r="C4182" s="2" t="s">
        <v>12660</v>
      </c>
      <c r="D4182" s="3" t="s">
        <v>794</v>
      </c>
      <c r="E4182" s="3" t="s">
        <v>30</v>
      </c>
      <c r="F4182" s="2" t="s">
        <v>88</v>
      </c>
      <c r="G4182" s="3" t="s">
        <v>54</v>
      </c>
      <c r="H4182" s="3" t="s">
        <v>276</v>
      </c>
      <c r="I4182" s="3">
        <v>1433087</v>
      </c>
      <c r="J4182" s="3" t="s">
        <v>34</v>
      </c>
      <c r="K4182" s="4">
        <v>45031.666666666701</v>
      </c>
      <c r="L4182" s="11" t="str">
        <f t="shared" si="338"/>
        <v>abril</v>
      </c>
      <c r="M4182" s="3">
        <v>2</v>
      </c>
      <c r="N4182" s="3">
        <v>2</v>
      </c>
      <c r="O4182" s="3">
        <f t="shared" si="342"/>
        <v>2</v>
      </c>
      <c r="P4182" s="4">
        <v>45031.673009259299</v>
      </c>
      <c r="Q4182" s="2"/>
      <c r="R4182" s="3" t="s">
        <v>12661</v>
      </c>
      <c r="S4182" s="4">
        <v>45031.673009259299</v>
      </c>
      <c r="T4182" s="3">
        <f t="shared" si="339"/>
        <v>9</v>
      </c>
      <c r="U4182" s="2" t="s">
        <v>457</v>
      </c>
      <c r="V4182" s="4">
        <v>45031.743923611102</v>
      </c>
      <c r="W4182" s="3">
        <f t="shared" si="340"/>
        <v>102</v>
      </c>
      <c r="X4182" s="3" t="s">
        <v>3437</v>
      </c>
      <c r="Y4182" s="2" t="s">
        <v>3438</v>
      </c>
      <c r="Z4182" s="2" t="s">
        <v>219</v>
      </c>
      <c r="AA4182" s="4">
        <v>45032.716666666704</v>
      </c>
      <c r="AB4182" s="26">
        <f t="shared" si="341"/>
        <v>23</v>
      </c>
      <c r="AC4182" s="1" t="s">
        <v>78</v>
      </c>
      <c r="AD4182" s="3" t="s">
        <v>40</v>
      </c>
    </row>
    <row r="4183" spans="1:30" ht="42.75" hidden="1" x14ac:dyDescent="0.25">
      <c r="A4183" s="1" t="s">
        <v>12662</v>
      </c>
      <c r="B4183" s="1" t="s">
        <v>27</v>
      </c>
      <c r="C4183" s="2" t="s">
        <v>12663</v>
      </c>
      <c r="D4183" s="3" t="s">
        <v>1059</v>
      </c>
      <c r="E4183" s="3" t="s">
        <v>30</v>
      </c>
      <c r="F4183" s="2" t="s">
        <v>53</v>
      </c>
      <c r="G4183" s="3" t="s">
        <v>54</v>
      </c>
      <c r="H4183" s="3" t="s">
        <v>100</v>
      </c>
      <c r="I4183" s="3">
        <v>1433092</v>
      </c>
      <c r="J4183" s="3" t="s">
        <v>73</v>
      </c>
      <c r="K4183" s="4">
        <v>45031.6784722222</v>
      </c>
      <c r="L4183" s="11" t="str">
        <f t="shared" si="338"/>
        <v>abril</v>
      </c>
      <c r="M4183" s="3">
        <v>2</v>
      </c>
      <c r="N4183" s="3">
        <v>2</v>
      </c>
      <c r="O4183" s="3">
        <f t="shared" si="342"/>
        <v>2</v>
      </c>
      <c r="P4183" s="4">
        <v>45031.689004629603</v>
      </c>
      <c r="Q4183" s="2"/>
      <c r="R4183" s="3" t="s">
        <v>12664</v>
      </c>
      <c r="S4183" s="4">
        <v>45031.689004629603</v>
      </c>
      <c r="T4183" s="3">
        <f t="shared" si="339"/>
        <v>15</v>
      </c>
      <c r="U4183" s="2" t="s">
        <v>457</v>
      </c>
      <c r="V4183" s="4">
        <v>45031.756307870397</v>
      </c>
      <c r="W4183" s="3">
        <f t="shared" si="340"/>
        <v>96</v>
      </c>
      <c r="X4183" s="3" t="s">
        <v>508</v>
      </c>
      <c r="Y4183" s="2" t="s">
        <v>509</v>
      </c>
      <c r="Z4183" s="2" t="s">
        <v>5166</v>
      </c>
      <c r="AA4183" s="3"/>
      <c r="AB4183" s="26" t="str">
        <f t="shared" si="341"/>
        <v/>
      </c>
      <c r="AC4183" s="1" t="s">
        <v>78</v>
      </c>
      <c r="AD4183" s="3" t="s">
        <v>40</v>
      </c>
    </row>
    <row r="4184" spans="1:30" ht="153" hidden="1" x14ac:dyDescent="0.25">
      <c r="A4184" s="1" t="s">
        <v>11407</v>
      </c>
      <c r="B4184" s="1" t="s">
        <v>27</v>
      </c>
      <c r="C4184" s="2" t="s">
        <v>11408</v>
      </c>
      <c r="D4184" s="3" t="s">
        <v>52</v>
      </c>
      <c r="E4184" s="3" t="s">
        <v>30</v>
      </c>
      <c r="F4184" s="2" t="s">
        <v>2280</v>
      </c>
      <c r="G4184" s="3" t="s">
        <v>32</v>
      </c>
      <c r="H4184" s="3" t="s">
        <v>33</v>
      </c>
      <c r="I4184" s="3">
        <v>1433093</v>
      </c>
      <c r="J4184" s="3" t="s">
        <v>73</v>
      </c>
      <c r="K4184" s="4">
        <v>45031.688194444403</v>
      </c>
      <c r="L4184" s="11" t="str">
        <f t="shared" si="338"/>
        <v>abril</v>
      </c>
      <c r="M4184" s="3">
        <v>2</v>
      </c>
      <c r="N4184" s="3"/>
      <c r="O4184" s="3">
        <f t="shared" si="342"/>
        <v>2</v>
      </c>
      <c r="P4184" s="3"/>
      <c r="Q4184" s="2"/>
      <c r="R4184" s="3" t="s">
        <v>12665</v>
      </c>
      <c r="S4184" s="4">
        <v>45031.692858796298</v>
      </c>
      <c r="T4184" s="3">
        <f t="shared" si="339"/>
        <v>6</v>
      </c>
      <c r="U4184" s="2" t="s">
        <v>457</v>
      </c>
      <c r="V4184" s="3"/>
      <c r="W4184" s="3" t="str">
        <f t="shared" si="340"/>
        <v/>
      </c>
      <c r="X4184" s="3"/>
      <c r="Y4184" s="2"/>
      <c r="Z4184" s="2"/>
      <c r="AA4184" s="4">
        <v>45031.720833333296</v>
      </c>
      <c r="AB4184" s="26" t="str">
        <f t="shared" si="341"/>
        <v/>
      </c>
      <c r="AC4184" s="1"/>
      <c r="AD4184" s="3" t="s">
        <v>40</v>
      </c>
    </row>
    <row r="4185" spans="1:30" ht="38.25" hidden="1" x14ac:dyDescent="0.25">
      <c r="A4185" s="1" t="s">
        <v>12666</v>
      </c>
      <c r="B4185" s="1" t="s">
        <v>27</v>
      </c>
      <c r="C4185" s="2" t="s">
        <v>12667</v>
      </c>
      <c r="D4185" s="3" t="s">
        <v>643</v>
      </c>
      <c r="E4185" s="3" t="s">
        <v>30</v>
      </c>
      <c r="F4185" s="2" t="s">
        <v>82</v>
      </c>
      <c r="G4185" s="3" t="s">
        <v>54</v>
      </c>
      <c r="H4185" s="3" t="s">
        <v>83</v>
      </c>
      <c r="I4185" s="3">
        <v>1433096</v>
      </c>
      <c r="J4185" s="3" t="s">
        <v>34</v>
      </c>
      <c r="K4185" s="4">
        <v>45031.713888888902</v>
      </c>
      <c r="L4185" s="11" t="str">
        <f t="shared" si="338"/>
        <v>abril</v>
      </c>
      <c r="M4185" s="3">
        <v>3</v>
      </c>
      <c r="N4185" s="3">
        <v>3</v>
      </c>
      <c r="O4185" s="3">
        <f t="shared" si="342"/>
        <v>3</v>
      </c>
      <c r="P4185" s="4">
        <v>45031.716493055603</v>
      </c>
      <c r="Q4185" s="2"/>
      <c r="R4185" s="3" t="s">
        <v>12668</v>
      </c>
      <c r="S4185" s="4">
        <v>45031.716493055603</v>
      </c>
      <c r="T4185" s="3">
        <f t="shared" si="339"/>
        <v>3</v>
      </c>
      <c r="U4185" s="2" t="s">
        <v>457</v>
      </c>
      <c r="V4185" s="4">
        <v>45031.756759259297</v>
      </c>
      <c r="W4185" s="3">
        <f t="shared" si="340"/>
        <v>57</v>
      </c>
      <c r="X4185" s="3" t="s">
        <v>37</v>
      </c>
      <c r="Y4185" s="2" t="s">
        <v>38</v>
      </c>
      <c r="Z4185" s="2" t="s">
        <v>1132</v>
      </c>
      <c r="AA4185" s="4">
        <v>45034.668055555601</v>
      </c>
      <c r="AB4185" s="26">
        <f t="shared" si="341"/>
        <v>69</v>
      </c>
      <c r="AC4185" s="1" t="s">
        <v>144</v>
      </c>
      <c r="AD4185" s="3" t="s">
        <v>40</v>
      </c>
    </row>
    <row r="4186" spans="1:30" ht="28.5" hidden="1" x14ac:dyDescent="0.25">
      <c r="A4186" s="1" t="s">
        <v>994</v>
      </c>
      <c r="B4186" s="1" t="s">
        <v>407</v>
      </c>
      <c r="C4186" s="2" t="s">
        <v>995</v>
      </c>
      <c r="D4186" s="3" t="s">
        <v>409</v>
      </c>
      <c r="E4186" s="3" t="s">
        <v>410</v>
      </c>
      <c r="F4186" s="2" t="s">
        <v>64</v>
      </c>
      <c r="G4186" s="3" t="s">
        <v>32</v>
      </c>
      <c r="H4186" s="3" t="s">
        <v>89</v>
      </c>
      <c r="I4186" s="3">
        <v>1433097</v>
      </c>
      <c r="J4186" s="3" t="s">
        <v>34</v>
      </c>
      <c r="K4186" s="4">
        <v>45031.746527777803</v>
      </c>
      <c r="L4186" s="11" t="str">
        <f t="shared" ref="L4186:L4244" si="343">+TEXT(K4186,"mmmm")</f>
        <v>abril</v>
      </c>
      <c r="M4186" s="3">
        <v>3</v>
      </c>
      <c r="N4186" s="3">
        <v>3</v>
      </c>
      <c r="O4186" s="3">
        <f t="shared" si="342"/>
        <v>3</v>
      </c>
      <c r="P4186" s="4">
        <v>45031.758437500001</v>
      </c>
      <c r="Q4186" s="2"/>
      <c r="R4186" s="3" t="s">
        <v>12669</v>
      </c>
      <c r="S4186" s="4">
        <v>45031.758437500001</v>
      </c>
      <c r="T4186" s="3">
        <f t="shared" si="339"/>
        <v>17</v>
      </c>
      <c r="U4186" s="2" t="s">
        <v>457</v>
      </c>
      <c r="V4186" s="4">
        <v>45031.818969907399</v>
      </c>
      <c r="W4186" s="3">
        <f t="shared" si="340"/>
        <v>87</v>
      </c>
      <c r="X4186" s="3" t="s">
        <v>5474</v>
      </c>
      <c r="Y4186" s="2" t="s">
        <v>5475</v>
      </c>
      <c r="Z4186" s="2" t="s">
        <v>708</v>
      </c>
      <c r="AA4186" s="4">
        <v>45032.219444444403</v>
      </c>
      <c r="AB4186" s="26">
        <f t="shared" si="341"/>
        <v>9</v>
      </c>
      <c r="AC4186" s="1" t="s">
        <v>78</v>
      </c>
      <c r="AD4186" s="3" t="s">
        <v>40</v>
      </c>
    </row>
    <row r="4187" spans="1:30" ht="38.25" hidden="1" x14ac:dyDescent="0.25">
      <c r="A4187" s="1" t="s">
        <v>6261</v>
      </c>
      <c r="B4187" s="1" t="s">
        <v>27</v>
      </c>
      <c r="C4187" s="2" t="s">
        <v>6262</v>
      </c>
      <c r="D4187" s="3" t="s">
        <v>172</v>
      </c>
      <c r="E4187" s="3" t="s">
        <v>30</v>
      </c>
      <c r="F4187" s="2" t="s">
        <v>225</v>
      </c>
      <c r="G4187" s="3" t="s">
        <v>32</v>
      </c>
      <c r="H4187" s="3" t="s">
        <v>33</v>
      </c>
      <c r="I4187" s="3">
        <v>1433098</v>
      </c>
      <c r="J4187" s="3" t="s">
        <v>34</v>
      </c>
      <c r="K4187" s="4">
        <v>45031.753472222197</v>
      </c>
      <c r="L4187" s="11" t="str">
        <f t="shared" si="343"/>
        <v>abril</v>
      </c>
      <c r="M4187" s="3">
        <v>3</v>
      </c>
      <c r="N4187" s="3">
        <v>3</v>
      </c>
      <c r="O4187" s="3">
        <f t="shared" si="342"/>
        <v>3</v>
      </c>
      <c r="P4187" s="4">
        <v>45031.765243055597</v>
      </c>
      <c r="Q4187" s="2"/>
      <c r="R4187" s="3" t="s">
        <v>12670</v>
      </c>
      <c r="S4187" s="4">
        <v>45031.765243055597</v>
      </c>
      <c r="T4187" s="3">
        <f t="shared" si="339"/>
        <v>16</v>
      </c>
      <c r="U4187" s="2" t="s">
        <v>457</v>
      </c>
      <c r="V4187" s="4">
        <v>45031.795775462997</v>
      </c>
      <c r="W4187" s="3">
        <f t="shared" si="340"/>
        <v>43</v>
      </c>
      <c r="X4187" s="3" t="s">
        <v>1197</v>
      </c>
      <c r="Y4187" s="2" t="s">
        <v>1198</v>
      </c>
      <c r="Z4187" s="2" t="s">
        <v>1132</v>
      </c>
      <c r="AA4187" s="4">
        <v>45036.5090277778</v>
      </c>
      <c r="AB4187" s="26">
        <f t="shared" si="341"/>
        <v>113</v>
      </c>
      <c r="AC4187" s="1" t="s">
        <v>144</v>
      </c>
      <c r="AD4187" s="3" t="s">
        <v>68</v>
      </c>
    </row>
    <row r="4188" spans="1:30" ht="76.5" hidden="1" x14ac:dyDescent="0.25">
      <c r="A4188" s="1" t="s">
        <v>12671</v>
      </c>
      <c r="B4188" s="1" t="s">
        <v>27</v>
      </c>
      <c r="C4188" s="2" t="s">
        <v>12672</v>
      </c>
      <c r="D4188" s="3" t="s">
        <v>257</v>
      </c>
      <c r="E4188" s="3" t="s">
        <v>30</v>
      </c>
      <c r="F4188" s="2" t="s">
        <v>82</v>
      </c>
      <c r="G4188" s="3" t="s">
        <v>54</v>
      </c>
      <c r="H4188" s="3" t="s">
        <v>83</v>
      </c>
      <c r="I4188" s="3">
        <v>1433100</v>
      </c>
      <c r="J4188" s="3" t="s">
        <v>34</v>
      </c>
      <c r="K4188" s="4">
        <v>45031.765972222202</v>
      </c>
      <c r="L4188" s="11" t="str">
        <f t="shared" si="343"/>
        <v>abril</v>
      </c>
      <c r="M4188" s="3">
        <v>3</v>
      </c>
      <c r="N4188" s="3">
        <v>3</v>
      </c>
      <c r="O4188" s="3">
        <f t="shared" si="342"/>
        <v>3</v>
      </c>
      <c r="P4188" s="4">
        <v>45031.779606481497</v>
      </c>
      <c r="Q4188" s="2"/>
      <c r="R4188" s="3" t="s">
        <v>12673</v>
      </c>
      <c r="S4188" s="4">
        <v>45031.779606481497</v>
      </c>
      <c r="T4188" s="3">
        <f t="shared" si="339"/>
        <v>19</v>
      </c>
      <c r="U4188" s="2" t="s">
        <v>457</v>
      </c>
      <c r="V4188" s="4">
        <v>45031.7866782407</v>
      </c>
      <c r="W4188" s="3">
        <f t="shared" si="340"/>
        <v>10</v>
      </c>
      <c r="X4188" s="3" t="s">
        <v>202</v>
      </c>
      <c r="Y4188" s="2" t="s">
        <v>203</v>
      </c>
      <c r="Z4188" s="2" t="s">
        <v>708</v>
      </c>
      <c r="AA4188" s="4">
        <v>45035.496527777803</v>
      </c>
      <c r="AB4188" s="26">
        <f t="shared" si="341"/>
        <v>89</v>
      </c>
      <c r="AC4188" s="1" t="s">
        <v>144</v>
      </c>
      <c r="AD4188" s="3" t="s">
        <v>40</v>
      </c>
    </row>
    <row r="4189" spans="1:30" ht="89.25" hidden="1" x14ac:dyDescent="0.25">
      <c r="A4189" s="1" t="s">
        <v>12674</v>
      </c>
      <c r="B4189" s="1" t="s">
        <v>27</v>
      </c>
      <c r="C4189" s="2" t="s">
        <v>12675</v>
      </c>
      <c r="D4189" s="3" t="s">
        <v>366</v>
      </c>
      <c r="E4189" s="3" t="s">
        <v>30</v>
      </c>
      <c r="F4189" s="2" t="s">
        <v>325</v>
      </c>
      <c r="G4189" s="3" t="s">
        <v>1018</v>
      </c>
      <c r="H4189" s="3" t="s">
        <v>2113</v>
      </c>
      <c r="I4189" s="3">
        <v>1433101</v>
      </c>
      <c r="J4189" s="3" t="s">
        <v>34</v>
      </c>
      <c r="K4189" s="4">
        <v>45031.797222222202</v>
      </c>
      <c r="L4189" s="11" t="str">
        <f t="shared" si="343"/>
        <v>abril</v>
      </c>
      <c r="M4189" s="3">
        <v>3</v>
      </c>
      <c r="N4189" s="3">
        <v>3</v>
      </c>
      <c r="O4189" s="3">
        <f t="shared" si="342"/>
        <v>3</v>
      </c>
      <c r="P4189" s="4">
        <v>45031.805393518502</v>
      </c>
      <c r="Q4189" s="2"/>
      <c r="R4189" s="3" t="s">
        <v>12676</v>
      </c>
      <c r="S4189" s="4">
        <v>45031.805393518502</v>
      </c>
      <c r="T4189" s="3">
        <f t="shared" si="339"/>
        <v>11</v>
      </c>
      <c r="U4189" s="2" t="s">
        <v>457</v>
      </c>
      <c r="V4189" s="4">
        <v>45031.825023148202</v>
      </c>
      <c r="W4189" s="3">
        <f t="shared" si="340"/>
        <v>28</v>
      </c>
      <c r="X4189" s="3" t="s">
        <v>2615</v>
      </c>
      <c r="Y4189" s="2" t="s">
        <v>2616</v>
      </c>
      <c r="Z4189" s="2" t="s">
        <v>1132</v>
      </c>
      <c r="AA4189" s="4">
        <v>45031.940972222197</v>
      </c>
      <c r="AB4189" s="26">
        <f t="shared" si="341"/>
        <v>2</v>
      </c>
      <c r="AC4189" s="1" t="s">
        <v>78</v>
      </c>
      <c r="AD4189" s="3" t="s">
        <v>40</v>
      </c>
    </row>
    <row r="4190" spans="1:30" ht="42.75" hidden="1" x14ac:dyDescent="0.25">
      <c r="A4190" s="1" t="s">
        <v>12677</v>
      </c>
      <c r="B4190" s="1" t="s">
        <v>27</v>
      </c>
      <c r="C4190" s="2" t="s">
        <v>12678</v>
      </c>
      <c r="D4190" s="3" t="s">
        <v>479</v>
      </c>
      <c r="E4190" s="3" t="s">
        <v>30</v>
      </c>
      <c r="F4190" s="2" t="s">
        <v>4179</v>
      </c>
      <c r="G4190" s="3" t="s">
        <v>54</v>
      </c>
      <c r="H4190" s="3" t="s">
        <v>33</v>
      </c>
      <c r="I4190" s="3">
        <v>1433103</v>
      </c>
      <c r="J4190" s="3" t="s">
        <v>73</v>
      </c>
      <c r="K4190" s="4">
        <v>45031.805555555598</v>
      </c>
      <c r="L4190" s="11" t="str">
        <f t="shared" si="343"/>
        <v>abril</v>
      </c>
      <c r="M4190" s="3">
        <v>3</v>
      </c>
      <c r="N4190" s="3">
        <v>3</v>
      </c>
      <c r="O4190" s="3">
        <f t="shared" si="342"/>
        <v>3</v>
      </c>
      <c r="P4190" s="4">
        <v>45031.809675925899</v>
      </c>
      <c r="Q4190" s="2"/>
      <c r="R4190" s="3" t="s">
        <v>12679</v>
      </c>
      <c r="S4190" s="4">
        <v>45031.809675925899</v>
      </c>
      <c r="T4190" s="3">
        <f t="shared" si="339"/>
        <v>5</v>
      </c>
      <c r="U4190" s="2" t="s">
        <v>457</v>
      </c>
      <c r="V4190" s="4">
        <v>45031.845138888901</v>
      </c>
      <c r="W4190" s="3">
        <f t="shared" si="340"/>
        <v>51</v>
      </c>
      <c r="X4190" s="3" t="s">
        <v>3136</v>
      </c>
      <c r="Y4190" s="2" t="s">
        <v>3137</v>
      </c>
      <c r="Z4190" s="2" t="s">
        <v>708</v>
      </c>
      <c r="AA4190" s="4">
        <v>45031.861111111102</v>
      </c>
      <c r="AB4190" s="26">
        <f t="shared" si="341"/>
        <v>0</v>
      </c>
      <c r="AC4190" s="1" t="s">
        <v>197</v>
      </c>
      <c r="AD4190" s="3" t="s">
        <v>40</v>
      </c>
    </row>
    <row r="4191" spans="1:30" ht="28.5" hidden="1" x14ac:dyDescent="0.25">
      <c r="A4191" s="1" t="s">
        <v>12680</v>
      </c>
      <c r="B4191" s="1" t="s">
        <v>27</v>
      </c>
      <c r="C4191" s="2" t="s">
        <v>12681</v>
      </c>
      <c r="D4191" s="3" t="s">
        <v>633</v>
      </c>
      <c r="E4191" s="3" t="s">
        <v>30</v>
      </c>
      <c r="F4191" s="2" t="s">
        <v>88</v>
      </c>
      <c r="G4191" s="3" t="s">
        <v>54</v>
      </c>
      <c r="H4191" s="3" t="s">
        <v>148</v>
      </c>
      <c r="I4191" s="3">
        <v>1433104</v>
      </c>
      <c r="J4191" s="3" t="s">
        <v>34</v>
      </c>
      <c r="K4191" s="4">
        <v>45031.808333333298</v>
      </c>
      <c r="L4191" s="11" t="str">
        <f t="shared" si="343"/>
        <v>abril</v>
      </c>
      <c r="M4191" s="3">
        <v>3</v>
      </c>
      <c r="N4191" s="3">
        <v>3</v>
      </c>
      <c r="O4191" s="3">
        <f t="shared" si="342"/>
        <v>3</v>
      </c>
      <c r="P4191" s="4">
        <v>45031.815925925897</v>
      </c>
      <c r="Q4191" s="2"/>
      <c r="R4191" s="3" t="s">
        <v>12682</v>
      </c>
      <c r="S4191" s="4">
        <v>45031.815925925897</v>
      </c>
      <c r="T4191" s="3">
        <f t="shared" si="339"/>
        <v>10</v>
      </c>
      <c r="U4191" s="2" t="s">
        <v>457</v>
      </c>
      <c r="V4191" s="4">
        <v>45031.838310185201</v>
      </c>
      <c r="W4191" s="3">
        <f t="shared" si="340"/>
        <v>32</v>
      </c>
      <c r="X4191" s="3" t="s">
        <v>115</v>
      </c>
      <c r="Y4191" s="2" t="s">
        <v>116</v>
      </c>
      <c r="Z4191" s="2" t="s">
        <v>1132</v>
      </c>
      <c r="AA4191" s="4">
        <v>45032.054861111101</v>
      </c>
      <c r="AB4191" s="26">
        <f t="shared" si="341"/>
        <v>5</v>
      </c>
      <c r="AC4191" s="1" t="s">
        <v>78</v>
      </c>
      <c r="AD4191" s="3" t="s">
        <v>40</v>
      </c>
    </row>
    <row r="4192" spans="1:30" ht="191.25" hidden="1" x14ac:dyDescent="0.25">
      <c r="A4192" s="1" t="s">
        <v>12683</v>
      </c>
      <c r="B4192" s="1" t="s">
        <v>27</v>
      </c>
      <c r="C4192" s="2" t="s">
        <v>12684</v>
      </c>
      <c r="D4192" s="3" t="s">
        <v>1152</v>
      </c>
      <c r="E4192" s="3" t="s">
        <v>30</v>
      </c>
      <c r="F4192" s="2" t="s">
        <v>44</v>
      </c>
      <c r="G4192" s="3" t="s">
        <v>32</v>
      </c>
      <c r="H4192" s="3" t="s">
        <v>33</v>
      </c>
      <c r="I4192" s="3">
        <v>1433107</v>
      </c>
      <c r="J4192" s="3" t="s">
        <v>73</v>
      </c>
      <c r="K4192" s="4">
        <v>45031.823611111096</v>
      </c>
      <c r="L4192" s="11" t="str">
        <f t="shared" si="343"/>
        <v>abril</v>
      </c>
      <c r="M4192" s="3">
        <v>3</v>
      </c>
      <c r="N4192" s="3">
        <v>3</v>
      </c>
      <c r="O4192" s="3">
        <f t="shared" si="342"/>
        <v>3</v>
      </c>
      <c r="P4192" s="4">
        <v>45031.842002314799</v>
      </c>
      <c r="Q4192" s="2"/>
      <c r="R4192" s="3" t="s">
        <v>12685</v>
      </c>
      <c r="S4192" s="4">
        <v>45031.842002314799</v>
      </c>
      <c r="T4192" s="3">
        <f t="shared" si="339"/>
        <v>26</v>
      </c>
      <c r="U4192" s="2" t="s">
        <v>457</v>
      </c>
      <c r="V4192" s="4">
        <v>45031.865937499999</v>
      </c>
      <c r="W4192" s="3">
        <f t="shared" si="340"/>
        <v>34</v>
      </c>
      <c r="X4192" s="3" t="s">
        <v>1853</v>
      </c>
      <c r="Y4192" s="2" t="s">
        <v>1854</v>
      </c>
      <c r="Z4192" s="2" t="s">
        <v>708</v>
      </c>
      <c r="AA4192" s="4">
        <v>45031.885416666701</v>
      </c>
      <c r="AB4192" s="26">
        <f t="shared" si="341"/>
        <v>0</v>
      </c>
      <c r="AC4192" s="1" t="s">
        <v>197</v>
      </c>
      <c r="AD4192" s="3" t="s">
        <v>40</v>
      </c>
    </row>
    <row r="4193" spans="1:30" ht="114.75" hidden="1" x14ac:dyDescent="0.25">
      <c r="A4193" s="1" t="s">
        <v>12686</v>
      </c>
      <c r="B4193" s="1" t="s">
        <v>27</v>
      </c>
      <c r="C4193" s="2" t="s">
        <v>12687</v>
      </c>
      <c r="D4193" s="3" t="s">
        <v>657</v>
      </c>
      <c r="E4193" s="3" t="s">
        <v>30</v>
      </c>
      <c r="F4193" s="2" t="s">
        <v>53</v>
      </c>
      <c r="G4193" s="3" t="s">
        <v>54</v>
      </c>
      <c r="H4193" s="3" t="s">
        <v>100</v>
      </c>
      <c r="I4193" s="3">
        <v>1433108</v>
      </c>
      <c r="J4193" s="3" t="s">
        <v>34</v>
      </c>
      <c r="K4193" s="4">
        <v>45031.829166666699</v>
      </c>
      <c r="L4193" s="11" t="str">
        <f t="shared" si="343"/>
        <v>abril</v>
      </c>
      <c r="M4193" s="3">
        <v>2</v>
      </c>
      <c r="N4193" s="3">
        <v>2</v>
      </c>
      <c r="O4193" s="3">
        <f t="shared" si="342"/>
        <v>2</v>
      </c>
      <c r="P4193" s="4">
        <v>45031.8343171296</v>
      </c>
      <c r="Q4193" s="2"/>
      <c r="R4193" s="3" t="s">
        <v>12688</v>
      </c>
      <c r="S4193" s="4">
        <v>45031.8343171296</v>
      </c>
      <c r="T4193" s="3">
        <f t="shared" si="339"/>
        <v>7</v>
      </c>
      <c r="U4193" s="2" t="s">
        <v>457</v>
      </c>
      <c r="V4193" s="4">
        <v>45031.841574074097</v>
      </c>
      <c r="W4193" s="3">
        <f t="shared" si="340"/>
        <v>10</v>
      </c>
      <c r="X4193" s="3" t="s">
        <v>12689</v>
      </c>
      <c r="Y4193" s="2" t="s">
        <v>12690</v>
      </c>
      <c r="Z4193" s="2" t="s">
        <v>1203</v>
      </c>
      <c r="AA4193" s="4">
        <v>45039.488194444399</v>
      </c>
      <c r="AB4193" s="26">
        <f t="shared" si="341"/>
        <v>183</v>
      </c>
      <c r="AC4193" s="1" t="s">
        <v>144</v>
      </c>
      <c r="AD4193" s="3" t="s">
        <v>40</v>
      </c>
    </row>
    <row r="4194" spans="1:30" ht="89.25" hidden="1" x14ac:dyDescent="0.25">
      <c r="A4194" s="1" t="s">
        <v>12691</v>
      </c>
      <c r="B4194" s="1" t="s">
        <v>27</v>
      </c>
      <c r="C4194" s="2" t="s">
        <v>12692</v>
      </c>
      <c r="D4194" s="3" t="s">
        <v>212</v>
      </c>
      <c r="E4194" s="3" t="s">
        <v>30</v>
      </c>
      <c r="F4194" s="2" t="s">
        <v>88</v>
      </c>
      <c r="G4194" s="3" t="s">
        <v>54</v>
      </c>
      <c r="H4194" s="3" t="s">
        <v>276</v>
      </c>
      <c r="I4194" s="3">
        <v>1433110</v>
      </c>
      <c r="J4194" s="3" t="s">
        <v>34</v>
      </c>
      <c r="K4194" s="4">
        <v>45031.844444444403</v>
      </c>
      <c r="L4194" s="11" t="str">
        <f t="shared" si="343"/>
        <v>abril</v>
      </c>
      <c r="M4194" s="3">
        <v>3</v>
      </c>
      <c r="N4194" s="3">
        <v>3</v>
      </c>
      <c r="O4194" s="3">
        <f t="shared" si="342"/>
        <v>3</v>
      </c>
      <c r="P4194" s="4">
        <v>45031.863645833299</v>
      </c>
      <c r="Q4194" s="2"/>
      <c r="R4194" s="3" t="s">
        <v>12693</v>
      </c>
      <c r="S4194" s="4">
        <v>45031.863645833299</v>
      </c>
      <c r="T4194" s="3">
        <f t="shared" si="339"/>
        <v>27</v>
      </c>
      <c r="U4194" s="2" t="s">
        <v>708</v>
      </c>
      <c r="V4194" s="4">
        <v>45031.949837963002</v>
      </c>
      <c r="W4194" s="3">
        <f t="shared" si="340"/>
        <v>124</v>
      </c>
      <c r="X4194" s="3" t="s">
        <v>2247</v>
      </c>
      <c r="Y4194" s="2" t="s">
        <v>2248</v>
      </c>
      <c r="Z4194" s="2" t="s">
        <v>708</v>
      </c>
      <c r="AA4194" s="4">
        <v>45032.706944444399</v>
      </c>
      <c r="AB4194" s="26">
        <f t="shared" si="341"/>
        <v>18</v>
      </c>
      <c r="AC4194" s="1" t="s">
        <v>144</v>
      </c>
      <c r="AD4194" s="3" t="s">
        <v>40</v>
      </c>
    </row>
    <row r="4195" spans="1:30" ht="63.75" hidden="1" x14ac:dyDescent="0.25">
      <c r="A4195" s="1" t="s">
        <v>12694</v>
      </c>
      <c r="B4195" s="1" t="s">
        <v>27</v>
      </c>
      <c r="C4195" s="2" t="s">
        <v>12695</v>
      </c>
      <c r="D4195" s="3" t="s">
        <v>378</v>
      </c>
      <c r="E4195" s="3" t="s">
        <v>30</v>
      </c>
      <c r="F4195" s="2" t="s">
        <v>64</v>
      </c>
      <c r="G4195" s="3" t="s">
        <v>32</v>
      </c>
      <c r="H4195" s="3" t="s">
        <v>33</v>
      </c>
      <c r="I4195" s="3">
        <v>1433112</v>
      </c>
      <c r="J4195" s="3" t="s">
        <v>34</v>
      </c>
      <c r="K4195" s="4">
        <v>45031.870833333298</v>
      </c>
      <c r="L4195" s="11" t="str">
        <f t="shared" si="343"/>
        <v>abril</v>
      </c>
      <c r="M4195" s="3">
        <v>2</v>
      </c>
      <c r="N4195" s="3">
        <v>2</v>
      </c>
      <c r="O4195" s="3">
        <f t="shared" si="342"/>
        <v>2</v>
      </c>
      <c r="P4195" s="4">
        <v>45031.882164351897</v>
      </c>
      <c r="Q4195" s="2"/>
      <c r="R4195" s="3" t="s">
        <v>12696</v>
      </c>
      <c r="S4195" s="4">
        <v>45031.882164351897</v>
      </c>
      <c r="T4195" s="3">
        <f t="shared" si="339"/>
        <v>16</v>
      </c>
      <c r="U4195" s="2" t="s">
        <v>1132</v>
      </c>
      <c r="V4195" s="4">
        <v>45031.888865740701</v>
      </c>
      <c r="W4195" s="3">
        <f t="shared" si="340"/>
        <v>9</v>
      </c>
      <c r="X4195" s="3" t="s">
        <v>103</v>
      </c>
      <c r="Y4195" s="2" t="s">
        <v>104</v>
      </c>
      <c r="Z4195" s="2" t="s">
        <v>1132</v>
      </c>
      <c r="AA4195" s="4">
        <v>45042.651388888902</v>
      </c>
      <c r="AB4195" s="26">
        <f t="shared" si="341"/>
        <v>258</v>
      </c>
      <c r="AC4195" s="1" t="s">
        <v>125</v>
      </c>
      <c r="AD4195" s="3" t="s">
        <v>40</v>
      </c>
    </row>
    <row r="4196" spans="1:30" ht="42.75" hidden="1" x14ac:dyDescent="0.25">
      <c r="A4196" s="1" t="s">
        <v>12697</v>
      </c>
      <c r="B4196" s="1" t="s">
        <v>27</v>
      </c>
      <c r="C4196" s="2" t="s">
        <v>12698</v>
      </c>
      <c r="D4196" s="3" t="s">
        <v>1059</v>
      </c>
      <c r="E4196" s="3" t="s">
        <v>30</v>
      </c>
      <c r="F4196" s="2" t="s">
        <v>293</v>
      </c>
      <c r="G4196" s="3" t="s">
        <v>32</v>
      </c>
      <c r="H4196" s="3" t="s">
        <v>33</v>
      </c>
      <c r="I4196" s="3">
        <v>1433113</v>
      </c>
      <c r="J4196" s="3" t="s">
        <v>34</v>
      </c>
      <c r="K4196" s="4">
        <v>45031.884722222203</v>
      </c>
      <c r="L4196" s="11" t="str">
        <f t="shared" si="343"/>
        <v>abril</v>
      </c>
      <c r="M4196" s="3">
        <v>2</v>
      </c>
      <c r="N4196" s="3">
        <v>2</v>
      </c>
      <c r="O4196" s="3">
        <f t="shared" si="342"/>
        <v>2</v>
      </c>
      <c r="P4196" s="4">
        <v>45031.891678240703</v>
      </c>
      <c r="Q4196" s="2"/>
      <c r="R4196" s="3" t="s">
        <v>12699</v>
      </c>
      <c r="S4196" s="4">
        <v>45031.891678240703</v>
      </c>
      <c r="T4196" s="3">
        <f t="shared" si="339"/>
        <v>10</v>
      </c>
      <c r="U4196" s="2" t="s">
        <v>708</v>
      </c>
      <c r="V4196" s="4">
        <v>45031.906666666699</v>
      </c>
      <c r="W4196" s="3">
        <f t="shared" si="340"/>
        <v>21</v>
      </c>
      <c r="X4196" s="3" t="s">
        <v>115</v>
      </c>
      <c r="Y4196" s="2" t="s">
        <v>116</v>
      </c>
      <c r="Z4196" s="2" t="s">
        <v>708</v>
      </c>
      <c r="AA4196" s="4">
        <v>45033.639583333301</v>
      </c>
      <c r="AB4196" s="26">
        <f t="shared" si="341"/>
        <v>41</v>
      </c>
      <c r="AC4196" s="1" t="s">
        <v>78</v>
      </c>
      <c r="AD4196" s="3" t="s">
        <v>40</v>
      </c>
    </row>
    <row r="4197" spans="1:30" ht="76.5" hidden="1" x14ac:dyDescent="0.25">
      <c r="A4197" s="1" t="s">
        <v>12700</v>
      </c>
      <c r="B4197" s="1" t="s">
        <v>407</v>
      </c>
      <c r="C4197" s="2" t="s">
        <v>12701</v>
      </c>
      <c r="D4197" s="3" t="s">
        <v>409</v>
      </c>
      <c r="E4197" s="3" t="s">
        <v>410</v>
      </c>
      <c r="F4197" s="2" t="s">
        <v>53</v>
      </c>
      <c r="G4197" s="3" t="s">
        <v>54</v>
      </c>
      <c r="H4197" s="3" t="s">
        <v>1156</v>
      </c>
      <c r="I4197" s="3">
        <v>1433114</v>
      </c>
      <c r="J4197" s="3" t="s">
        <v>34</v>
      </c>
      <c r="K4197" s="4">
        <v>45031.887499999997</v>
      </c>
      <c r="L4197" s="11" t="str">
        <f t="shared" si="343"/>
        <v>abril</v>
      </c>
      <c r="M4197" s="3">
        <v>3</v>
      </c>
      <c r="N4197" s="3">
        <v>3</v>
      </c>
      <c r="O4197" s="3">
        <f t="shared" si="342"/>
        <v>3</v>
      </c>
      <c r="P4197" s="4">
        <v>45031.900208333303</v>
      </c>
      <c r="Q4197" s="2"/>
      <c r="R4197" s="3" t="s">
        <v>12702</v>
      </c>
      <c r="S4197" s="4">
        <v>45031.900208333303</v>
      </c>
      <c r="T4197" s="3">
        <f t="shared" si="339"/>
        <v>18</v>
      </c>
      <c r="U4197" s="2" t="s">
        <v>57</v>
      </c>
      <c r="V4197" s="4">
        <v>45031.922465277799</v>
      </c>
      <c r="W4197" s="3">
        <f t="shared" si="340"/>
        <v>32</v>
      </c>
      <c r="X4197" s="3" t="s">
        <v>418</v>
      </c>
      <c r="Y4197" s="2" t="s">
        <v>419</v>
      </c>
      <c r="Z4197" s="2" t="s">
        <v>1132</v>
      </c>
      <c r="AA4197" s="4">
        <v>45033.439583333296</v>
      </c>
      <c r="AB4197" s="26">
        <f t="shared" si="341"/>
        <v>36</v>
      </c>
      <c r="AC4197" s="1" t="s">
        <v>78</v>
      </c>
      <c r="AD4197" s="3" t="s">
        <v>40</v>
      </c>
    </row>
    <row r="4198" spans="1:30" ht="42.75" hidden="1" x14ac:dyDescent="0.25">
      <c r="A4198" s="1" t="s">
        <v>12703</v>
      </c>
      <c r="B4198" s="1" t="s">
        <v>27</v>
      </c>
      <c r="C4198" s="2" t="s">
        <v>12704</v>
      </c>
      <c r="D4198" s="3" t="s">
        <v>477</v>
      </c>
      <c r="E4198" s="3" t="s">
        <v>30</v>
      </c>
      <c r="F4198" s="2" t="s">
        <v>82</v>
      </c>
      <c r="G4198" s="3" t="s">
        <v>54</v>
      </c>
      <c r="H4198" s="3" t="s">
        <v>83</v>
      </c>
      <c r="I4198" s="3">
        <v>1433116</v>
      </c>
      <c r="J4198" s="3" t="s">
        <v>34</v>
      </c>
      <c r="K4198" s="4">
        <v>45031.923611111102</v>
      </c>
      <c r="L4198" s="11" t="str">
        <f t="shared" si="343"/>
        <v>abril</v>
      </c>
      <c r="M4198" s="3">
        <v>3</v>
      </c>
      <c r="N4198" s="3">
        <v>3</v>
      </c>
      <c r="O4198" s="3">
        <f t="shared" si="342"/>
        <v>3</v>
      </c>
      <c r="P4198" s="4">
        <v>45031.942476851902</v>
      </c>
      <c r="Q4198" s="2"/>
      <c r="R4198" s="3" t="s">
        <v>12705</v>
      </c>
      <c r="S4198" s="4">
        <v>45031.942476851902</v>
      </c>
      <c r="T4198" s="3">
        <f t="shared" si="339"/>
        <v>27</v>
      </c>
      <c r="U4198" s="2" t="s">
        <v>57</v>
      </c>
      <c r="V4198" s="4">
        <v>45031.976956018501</v>
      </c>
      <c r="W4198" s="3">
        <f t="shared" si="340"/>
        <v>49</v>
      </c>
      <c r="X4198" s="3" t="s">
        <v>508</v>
      </c>
      <c r="Y4198" s="2" t="s">
        <v>509</v>
      </c>
      <c r="Z4198" s="2" t="s">
        <v>708</v>
      </c>
      <c r="AA4198" s="4">
        <v>45034.53125</v>
      </c>
      <c r="AB4198" s="26">
        <f t="shared" si="341"/>
        <v>61</v>
      </c>
      <c r="AC4198" s="1" t="s">
        <v>78</v>
      </c>
      <c r="AD4198" s="3" t="s">
        <v>40</v>
      </c>
    </row>
    <row r="4199" spans="1:30" ht="153" hidden="1" x14ac:dyDescent="0.25">
      <c r="A4199" s="1" t="s">
        <v>12706</v>
      </c>
      <c r="B4199" s="1" t="s">
        <v>27</v>
      </c>
      <c r="C4199" s="2" t="s">
        <v>12707</v>
      </c>
      <c r="D4199" s="3" t="s">
        <v>63</v>
      </c>
      <c r="E4199" s="3" t="s">
        <v>30</v>
      </c>
      <c r="F4199" s="2" t="s">
        <v>31</v>
      </c>
      <c r="G4199" s="3" t="s">
        <v>32</v>
      </c>
      <c r="H4199" s="3" t="s">
        <v>33</v>
      </c>
      <c r="I4199" s="3">
        <v>1433119</v>
      </c>
      <c r="J4199" s="3" t="s">
        <v>73</v>
      </c>
      <c r="K4199" s="4">
        <v>45031.952777777798</v>
      </c>
      <c r="L4199" s="11" t="str">
        <f t="shared" si="343"/>
        <v>abril</v>
      </c>
      <c r="M4199" s="3">
        <v>3</v>
      </c>
      <c r="N4199" s="3">
        <v>3</v>
      </c>
      <c r="O4199" s="3">
        <f t="shared" si="342"/>
        <v>3</v>
      </c>
      <c r="P4199" s="4">
        <v>45031.970787036997</v>
      </c>
      <c r="Q4199" s="2"/>
      <c r="R4199" s="3" t="s">
        <v>12708</v>
      </c>
      <c r="S4199" s="4">
        <v>45031.970787036997</v>
      </c>
      <c r="T4199" s="3">
        <f t="shared" si="339"/>
        <v>25</v>
      </c>
      <c r="U4199" s="2" t="s">
        <v>57</v>
      </c>
      <c r="V4199" s="3"/>
      <c r="W4199" s="3" t="str">
        <f t="shared" si="340"/>
        <v/>
      </c>
      <c r="X4199" s="3"/>
      <c r="Y4199" s="2"/>
      <c r="Z4199" s="2"/>
      <c r="AA4199" s="4">
        <v>45032.0222222222</v>
      </c>
      <c r="AB4199" s="26" t="str">
        <f t="shared" si="341"/>
        <v/>
      </c>
      <c r="AC4199" s="1"/>
      <c r="AD4199" s="3" t="s">
        <v>40</v>
      </c>
    </row>
    <row r="4200" spans="1:30" ht="28.5" hidden="1" x14ac:dyDescent="0.25">
      <c r="A4200" s="1" t="s">
        <v>1183</v>
      </c>
      <c r="B4200" s="1" t="s">
        <v>27</v>
      </c>
      <c r="C4200" s="2" t="s">
        <v>1184</v>
      </c>
      <c r="D4200" s="3" t="s">
        <v>965</v>
      </c>
      <c r="E4200" s="3" t="s">
        <v>30</v>
      </c>
      <c r="F4200" s="2" t="s">
        <v>288</v>
      </c>
      <c r="G4200" s="3" t="s">
        <v>192</v>
      </c>
      <c r="H4200" s="3" t="s">
        <v>289</v>
      </c>
      <c r="I4200" s="3">
        <v>1433120</v>
      </c>
      <c r="J4200" s="3" t="s">
        <v>34</v>
      </c>
      <c r="K4200" s="4">
        <v>45031.963888888902</v>
      </c>
      <c r="L4200" s="11" t="str">
        <f t="shared" si="343"/>
        <v>abril</v>
      </c>
      <c r="M4200" s="3">
        <v>3</v>
      </c>
      <c r="N4200" s="3">
        <v>3</v>
      </c>
      <c r="O4200" s="3">
        <f t="shared" si="342"/>
        <v>3</v>
      </c>
      <c r="P4200" s="4">
        <v>45031.977222222202</v>
      </c>
      <c r="Q4200" s="2"/>
      <c r="R4200" s="3" t="s">
        <v>12709</v>
      </c>
      <c r="S4200" s="4">
        <v>45031.977222222202</v>
      </c>
      <c r="T4200" s="3">
        <f t="shared" si="339"/>
        <v>19</v>
      </c>
      <c r="U4200" s="2" t="s">
        <v>57</v>
      </c>
      <c r="V4200" s="4">
        <v>45031.9824884259</v>
      </c>
      <c r="W4200" s="3">
        <f t="shared" si="340"/>
        <v>7</v>
      </c>
      <c r="X4200" s="3" t="s">
        <v>195</v>
      </c>
      <c r="Y4200" s="2" t="s">
        <v>196</v>
      </c>
      <c r="Z4200" s="2" t="s">
        <v>57</v>
      </c>
      <c r="AA4200" s="4">
        <v>45036.5534722222</v>
      </c>
      <c r="AB4200" s="26">
        <f t="shared" si="341"/>
        <v>109</v>
      </c>
      <c r="AC4200" s="1" t="s">
        <v>144</v>
      </c>
      <c r="AD4200" s="3" t="s">
        <v>40</v>
      </c>
    </row>
    <row r="4201" spans="1:30" ht="42.75" hidden="1" x14ac:dyDescent="0.25">
      <c r="A4201" s="1" t="s">
        <v>12710</v>
      </c>
      <c r="B4201" s="1" t="s">
        <v>27</v>
      </c>
      <c r="C4201" s="2" t="s">
        <v>12711</v>
      </c>
      <c r="D4201" s="3" t="s">
        <v>81</v>
      </c>
      <c r="E4201" s="3" t="s">
        <v>30</v>
      </c>
      <c r="F4201" s="2" t="s">
        <v>293</v>
      </c>
      <c r="G4201" s="3" t="s">
        <v>32</v>
      </c>
      <c r="H4201" s="3" t="s">
        <v>33</v>
      </c>
      <c r="I4201" s="3">
        <v>1433121</v>
      </c>
      <c r="J4201" s="3" t="s">
        <v>34</v>
      </c>
      <c r="K4201" s="4">
        <v>45031.969444444403</v>
      </c>
      <c r="L4201" s="11" t="str">
        <f t="shared" si="343"/>
        <v>abril</v>
      </c>
      <c r="M4201" s="3">
        <v>3</v>
      </c>
      <c r="N4201" s="3">
        <v>3</v>
      </c>
      <c r="O4201" s="3">
        <f t="shared" si="342"/>
        <v>3</v>
      </c>
      <c r="P4201" s="4">
        <v>45031.984652777799</v>
      </c>
      <c r="Q4201" s="2"/>
      <c r="R4201" s="3" t="s">
        <v>12712</v>
      </c>
      <c r="S4201" s="4">
        <v>45031.984652777799</v>
      </c>
      <c r="T4201" s="3">
        <f t="shared" si="339"/>
        <v>21</v>
      </c>
      <c r="U4201" s="2" t="s">
        <v>1132</v>
      </c>
      <c r="V4201" s="4">
        <v>45032.051307870403</v>
      </c>
      <c r="W4201" s="3">
        <f t="shared" si="340"/>
        <v>95</v>
      </c>
      <c r="X4201" s="3" t="s">
        <v>538</v>
      </c>
      <c r="Y4201" s="2" t="s">
        <v>539</v>
      </c>
      <c r="Z4201" s="2" t="s">
        <v>1132</v>
      </c>
      <c r="AA4201" s="4">
        <v>45032.730555555601</v>
      </c>
      <c r="AB4201" s="26">
        <f t="shared" si="341"/>
        <v>16</v>
      </c>
      <c r="AC4201" s="1" t="s">
        <v>144</v>
      </c>
      <c r="AD4201" s="3" t="s">
        <v>40</v>
      </c>
    </row>
    <row r="4202" spans="1:30" ht="76.5" hidden="1" x14ac:dyDescent="0.25">
      <c r="A4202" s="1" t="s">
        <v>12713</v>
      </c>
      <c r="B4202" s="1" t="s">
        <v>27</v>
      </c>
      <c r="C4202" s="2" t="s">
        <v>12714</v>
      </c>
      <c r="D4202" s="3" t="s">
        <v>153</v>
      </c>
      <c r="E4202" s="3" t="s">
        <v>30</v>
      </c>
      <c r="F4202" s="2" t="s">
        <v>82</v>
      </c>
      <c r="G4202" s="3" t="s">
        <v>54</v>
      </c>
      <c r="H4202" s="3" t="s">
        <v>83</v>
      </c>
      <c r="I4202" s="3">
        <v>1433122</v>
      </c>
      <c r="J4202" s="3" t="s">
        <v>34</v>
      </c>
      <c r="K4202" s="4">
        <v>45031.978472222203</v>
      </c>
      <c r="L4202" s="11" t="str">
        <f t="shared" si="343"/>
        <v>abril</v>
      </c>
      <c r="M4202" s="3">
        <v>2</v>
      </c>
      <c r="N4202" s="3">
        <v>2</v>
      </c>
      <c r="O4202" s="3">
        <f t="shared" si="342"/>
        <v>2</v>
      </c>
      <c r="P4202" s="4">
        <v>45031.991215277798</v>
      </c>
      <c r="Q4202" s="2"/>
      <c r="R4202" s="3" t="s">
        <v>12715</v>
      </c>
      <c r="S4202" s="4">
        <v>45031.991215277798</v>
      </c>
      <c r="T4202" s="3">
        <f t="shared" si="339"/>
        <v>18</v>
      </c>
      <c r="U4202" s="2" t="s">
        <v>1132</v>
      </c>
      <c r="V4202" s="4">
        <v>45032.005937499998</v>
      </c>
      <c r="W4202" s="3">
        <f t="shared" si="340"/>
        <v>21</v>
      </c>
      <c r="X4202" s="3" t="s">
        <v>202</v>
      </c>
      <c r="Y4202" s="2" t="s">
        <v>203</v>
      </c>
      <c r="Z4202" s="2" t="s">
        <v>708</v>
      </c>
      <c r="AA4202" s="4">
        <v>45036.602083333302</v>
      </c>
      <c r="AB4202" s="26">
        <f t="shared" si="341"/>
        <v>110</v>
      </c>
      <c r="AC4202" s="1" t="s">
        <v>39</v>
      </c>
      <c r="AD4202" s="3" t="s">
        <v>40</v>
      </c>
    </row>
    <row r="4203" spans="1:30" ht="51" hidden="1" x14ac:dyDescent="0.25">
      <c r="A4203" s="1" t="s">
        <v>12716</v>
      </c>
      <c r="B4203" s="1" t="s">
        <v>27</v>
      </c>
      <c r="C4203" s="2" t="s">
        <v>12717</v>
      </c>
      <c r="D4203" s="3" t="s">
        <v>271</v>
      </c>
      <c r="E4203" s="3" t="s">
        <v>30</v>
      </c>
      <c r="F4203" s="2" t="s">
        <v>88</v>
      </c>
      <c r="G4203" s="3" t="s">
        <v>54</v>
      </c>
      <c r="H4203" s="3" t="s">
        <v>276</v>
      </c>
      <c r="I4203" s="3">
        <v>1433123</v>
      </c>
      <c r="J4203" s="3" t="s">
        <v>34</v>
      </c>
      <c r="K4203" s="4">
        <v>45032.029861111099</v>
      </c>
      <c r="L4203" s="11" t="str">
        <f t="shared" si="343"/>
        <v>abril</v>
      </c>
      <c r="M4203" s="3">
        <v>3</v>
      </c>
      <c r="N4203" s="3">
        <v>3</v>
      </c>
      <c r="O4203" s="3">
        <f t="shared" si="342"/>
        <v>3</v>
      </c>
      <c r="P4203" s="4">
        <v>45032.073113425897</v>
      </c>
      <c r="Q4203" s="2"/>
      <c r="R4203" s="3" t="s">
        <v>12718</v>
      </c>
      <c r="S4203" s="4">
        <v>45032.073113425897</v>
      </c>
      <c r="T4203" s="3">
        <f t="shared" si="339"/>
        <v>62</v>
      </c>
      <c r="U4203" s="2" t="s">
        <v>1132</v>
      </c>
      <c r="V4203" s="4">
        <v>45032.0777199074</v>
      </c>
      <c r="W4203" s="3">
        <f t="shared" si="340"/>
        <v>6</v>
      </c>
      <c r="X4203" s="3" t="s">
        <v>9334</v>
      </c>
      <c r="Y4203" s="2" t="s">
        <v>9335</v>
      </c>
      <c r="Z4203" s="2" t="s">
        <v>1132</v>
      </c>
      <c r="AA4203" s="4">
        <v>45034.520833333299</v>
      </c>
      <c r="AB4203" s="26">
        <f t="shared" si="341"/>
        <v>58</v>
      </c>
      <c r="AC4203" s="1" t="s">
        <v>144</v>
      </c>
      <c r="AD4203" s="3" t="s">
        <v>40</v>
      </c>
    </row>
    <row r="4204" spans="1:30" ht="76.5" hidden="1" x14ac:dyDescent="0.25">
      <c r="A4204" s="1" t="s">
        <v>12719</v>
      </c>
      <c r="B4204" s="1" t="s">
        <v>27</v>
      </c>
      <c r="C4204" s="2" t="s">
        <v>12720</v>
      </c>
      <c r="D4204" s="3" t="s">
        <v>1469</v>
      </c>
      <c r="E4204" s="3" t="s">
        <v>30</v>
      </c>
      <c r="F4204" s="2" t="s">
        <v>1017</v>
      </c>
      <c r="G4204" s="3" t="s">
        <v>1018</v>
      </c>
      <c r="H4204" s="3" t="s">
        <v>1019</v>
      </c>
      <c r="I4204" s="3">
        <v>1433124</v>
      </c>
      <c r="J4204" s="3" t="s">
        <v>34</v>
      </c>
      <c r="K4204" s="4">
        <v>45032.072222222203</v>
      </c>
      <c r="L4204" s="11" t="str">
        <f t="shared" si="343"/>
        <v>abril</v>
      </c>
      <c r="M4204" s="3">
        <v>3</v>
      </c>
      <c r="N4204" s="3">
        <v>3</v>
      </c>
      <c r="O4204" s="3">
        <f t="shared" si="342"/>
        <v>3</v>
      </c>
      <c r="P4204" s="4">
        <v>45032.085914351897</v>
      </c>
      <c r="Q4204" s="2"/>
      <c r="R4204" s="3" t="s">
        <v>12721</v>
      </c>
      <c r="S4204" s="4">
        <v>45032.085914351897</v>
      </c>
      <c r="T4204" s="3">
        <f t="shared" si="339"/>
        <v>19</v>
      </c>
      <c r="U4204" s="2" t="s">
        <v>708</v>
      </c>
      <c r="V4204" s="4">
        <v>45032.162650462997</v>
      </c>
      <c r="W4204" s="3">
        <f t="shared" si="340"/>
        <v>110</v>
      </c>
      <c r="X4204" s="3" t="s">
        <v>103</v>
      </c>
      <c r="Y4204" s="2" t="s">
        <v>104</v>
      </c>
      <c r="Z4204" s="2" t="s">
        <v>708</v>
      </c>
      <c r="AA4204" s="3"/>
      <c r="AB4204" s="26" t="str">
        <f t="shared" si="341"/>
        <v/>
      </c>
      <c r="AC4204" s="1" t="s">
        <v>144</v>
      </c>
      <c r="AD4204" s="3" t="s">
        <v>40</v>
      </c>
    </row>
    <row r="4205" spans="1:30" ht="42.75" hidden="1" x14ac:dyDescent="0.25">
      <c r="A4205" s="1" t="s">
        <v>12722</v>
      </c>
      <c r="B4205" s="1" t="s">
        <v>27</v>
      </c>
      <c r="C4205" s="2" t="s">
        <v>12723</v>
      </c>
      <c r="D4205" s="3" t="s">
        <v>147</v>
      </c>
      <c r="E4205" s="3" t="s">
        <v>30</v>
      </c>
      <c r="F4205" s="2" t="s">
        <v>5299</v>
      </c>
      <c r="G4205" s="3" t="s">
        <v>5300</v>
      </c>
      <c r="H4205" s="3" t="s">
        <v>5301</v>
      </c>
      <c r="I4205" s="3">
        <v>1433128</v>
      </c>
      <c r="J4205" s="3" t="s">
        <v>34</v>
      </c>
      <c r="K4205" s="4">
        <v>45032.363888888904</v>
      </c>
      <c r="L4205" s="11" t="str">
        <f t="shared" si="343"/>
        <v>abril</v>
      </c>
      <c r="M4205" s="3">
        <v>3</v>
      </c>
      <c r="N4205" s="3">
        <v>3</v>
      </c>
      <c r="O4205" s="3">
        <f t="shared" si="342"/>
        <v>3</v>
      </c>
      <c r="P4205" s="4">
        <v>45032.374467592599</v>
      </c>
      <c r="Q4205" s="2"/>
      <c r="R4205" s="3" t="s">
        <v>12724</v>
      </c>
      <c r="S4205" s="4">
        <v>45032.374467592599</v>
      </c>
      <c r="T4205" s="3">
        <f t="shared" si="339"/>
        <v>15</v>
      </c>
      <c r="U4205" s="2" t="s">
        <v>143</v>
      </c>
      <c r="V4205" s="4">
        <v>45032.375115740702</v>
      </c>
      <c r="W4205" s="3">
        <f t="shared" si="340"/>
        <v>0</v>
      </c>
      <c r="X4205" s="3" t="s">
        <v>1215</v>
      </c>
      <c r="Y4205" s="2" t="s">
        <v>1216</v>
      </c>
      <c r="Z4205" s="2" t="s">
        <v>143</v>
      </c>
      <c r="AA4205" s="4">
        <v>45032.489583333299</v>
      </c>
      <c r="AB4205" s="26">
        <f t="shared" si="341"/>
        <v>2</v>
      </c>
      <c r="AC4205" s="1" t="s">
        <v>78</v>
      </c>
      <c r="AD4205" s="3" t="s">
        <v>40</v>
      </c>
    </row>
    <row r="4206" spans="1:30" ht="28.5" hidden="1" x14ac:dyDescent="0.25">
      <c r="A4206" s="1" t="s">
        <v>12725</v>
      </c>
      <c r="B4206" s="1" t="s">
        <v>27</v>
      </c>
      <c r="C4206" s="2" t="s">
        <v>12726</v>
      </c>
      <c r="D4206" s="3" t="s">
        <v>210</v>
      </c>
      <c r="E4206" s="3" t="s">
        <v>30</v>
      </c>
      <c r="F4206" s="2" t="s">
        <v>64</v>
      </c>
      <c r="G4206" s="3" t="s">
        <v>32</v>
      </c>
      <c r="H4206" s="3" t="s">
        <v>33</v>
      </c>
      <c r="I4206" s="3">
        <v>1433129</v>
      </c>
      <c r="J4206" s="3" t="s">
        <v>34</v>
      </c>
      <c r="K4206" s="4">
        <v>45032.377083333296</v>
      </c>
      <c r="L4206" s="11" t="str">
        <f t="shared" si="343"/>
        <v>abril</v>
      </c>
      <c r="M4206" s="3">
        <v>3</v>
      </c>
      <c r="N4206" s="3">
        <v>3</v>
      </c>
      <c r="O4206" s="3">
        <f t="shared" si="342"/>
        <v>3</v>
      </c>
      <c r="P4206" s="4">
        <v>45032.386342592603</v>
      </c>
      <c r="Q4206" s="2"/>
      <c r="R4206" s="3" t="s">
        <v>2046</v>
      </c>
      <c r="S4206" s="4">
        <v>45032.386342592603</v>
      </c>
      <c r="T4206" s="3">
        <f t="shared" si="339"/>
        <v>13</v>
      </c>
      <c r="U4206" s="2" t="s">
        <v>457</v>
      </c>
      <c r="V4206" s="4">
        <v>45032.4011805556</v>
      </c>
      <c r="W4206" s="3">
        <f t="shared" si="340"/>
        <v>21</v>
      </c>
      <c r="X4206" s="3" t="s">
        <v>103</v>
      </c>
      <c r="Y4206" s="2" t="s">
        <v>104</v>
      </c>
      <c r="Z4206" s="2" t="s">
        <v>219</v>
      </c>
      <c r="AA4206" s="4">
        <v>45033.747916666704</v>
      </c>
      <c r="AB4206" s="26">
        <f t="shared" si="341"/>
        <v>32</v>
      </c>
      <c r="AC4206" s="1" t="s">
        <v>78</v>
      </c>
      <c r="AD4206" s="3" t="s">
        <v>40</v>
      </c>
    </row>
    <row r="4207" spans="1:30" ht="38.25" hidden="1" x14ac:dyDescent="0.25">
      <c r="A4207" s="1" t="s">
        <v>12727</v>
      </c>
      <c r="B4207" s="1" t="s">
        <v>27</v>
      </c>
      <c r="C4207" s="2" t="s">
        <v>12728</v>
      </c>
      <c r="D4207" s="3" t="s">
        <v>422</v>
      </c>
      <c r="E4207" s="3" t="s">
        <v>30</v>
      </c>
      <c r="F4207" s="2" t="s">
        <v>82</v>
      </c>
      <c r="G4207" s="3" t="s">
        <v>54</v>
      </c>
      <c r="H4207" s="3" t="s">
        <v>83</v>
      </c>
      <c r="I4207" s="3">
        <v>1433130</v>
      </c>
      <c r="J4207" s="3" t="s">
        <v>34</v>
      </c>
      <c r="K4207" s="4">
        <v>45032.386111111096</v>
      </c>
      <c r="L4207" s="11" t="str">
        <f t="shared" si="343"/>
        <v>abril</v>
      </c>
      <c r="M4207" s="3">
        <v>3</v>
      </c>
      <c r="N4207" s="3">
        <v>3</v>
      </c>
      <c r="O4207" s="3">
        <f t="shared" si="342"/>
        <v>3</v>
      </c>
      <c r="P4207" s="4">
        <v>45032.393217592602</v>
      </c>
      <c r="Q4207" s="2"/>
      <c r="R4207" s="3" t="s">
        <v>12729</v>
      </c>
      <c r="S4207" s="4">
        <v>45032.393217592602</v>
      </c>
      <c r="T4207" s="3">
        <f t="shared" si="339"/>
        <v>10</v>
      </c>
      <c r="U4207" s="2" t="s">
        <v>457</v>
      </c>
      <c r="V4207" s="4">
        <v>45032.411539351902</v>
      </c>
      <c r="W4207" s="3">
        <f t="shared" si="340"/>
        <v>26</v>
      </c>
      <c r="X4207" s="3" t="s">
        <v>37</v>
      </c>
      <c r="Y4207" s="2" t="s">
        <v>38</v>
      </c>
      <c r="Z4207" s="2" t="s">
        <v>36</v>
      </c>
      <c r="AA4207" s="4">
        <v>45033.024305555598</v>
      </c>
      <c r="AB4207" s="26">
        <f t="shared" si="341"/>
        <v>14</v>
      </c>
      <c r="AC4207" s="1" t="s">
        <v>78</v>
      </c>
      <c r="AD4207" s="3" t="s">
        <v>40</v>
      </c>
    </row>
    <row r="4208" spans="1:30" ht="114.75" hidden="1" x14ac:dyDescent="0.25">
      <c r="A4208" s="1" t="s">
        <v>12730</v>
      </c>
      <c r="B4208" s="1" t="s">
        <v>27</v>
      </c>
      <c r="C4208" s="2" t="s">
        <v>12731</v>
      </c>
      <c r="D4208" s="3" t="s">
        <v>186</v>
      </c>
      <c r="E4208" s="3" t="s">
        <v>30</v>
      </c>
      <c r="F4208" s="2" t="s">
        <v>82</v>
      </c>
      <c r="G4208" s="3" t="s">
        <v>54</v>
      </c>
      <c r="H4208" s="3" t="s">
        <v>83</v>
      </c>
      <c r="I4208" s="3">
        <v>1433132</v>
      </c>
      <c r="J4208" s="3" t="s">
        <v>73</v>
      </c>
      <c r="K4208" s="4">
        <v>45032.4284722222</v>
      </c>
      <c r="L4208" s="11" t="str">
        <f t="shared" si="343"/>
        <v>abril</v>
      </c>
      <c r="M4208" s="3">
        <v>4</v>
      </c>
      <c r="N4208" s="3">
        <v>4</v>
      </c>
      <c r="O4208" s="3">
        <f t="shared" si="342"/>
        <v>4</v>
      </c>
      <c r="P4208" s="4">
        <v>45032.434004629598</v>
      </c>
      <c r="Q4208" s="2"/>
      <c r="R4208" s="3" t="s">
        <v>12732</v>
      </c>
      <c r="S4208" s="4">
        <v>45032.434004629598</v>
      </c>
      <c r="T4208" s="3">
        <f t="shared" si="339"/>
        <v>7</v>
      </c>
      <c r="U4208" s="2" t="s">
        <v>457</v>
      </c>
      <c r="V4208" s="3"/>
      <c r="W4208" s="3" t="str">
        <f t="shared" si="340"/>
        <v/>
      </c>
      <c r="X4208" s="3"/>
      <c r="Y4208" s="2"/>
      <c r="Z4208" s="2"/>
      <c r="AA4208" s="4">
        <v>45032.484722222202</v>
      </c>
      <c r="AB4208" s="26" t="str">
        <f t="shared" si="341"/>
        <v/>
      </c>
      <c r="AC4208" s="1"/>
      <c r="AD4208" s="3" t="s">
        <v>40</v>
      </c>
    </row>
    <row r="4209" spans="1:30" ht="38.25" hidden="1" x14ac:dyDescent="0.25">
      <c r="A4209" s="1" t="s">
        <v>12733</v>
      </c>
      <c r="B4209" s="1" t="s">
        <v>345</v>
      </c>
      <c r="C4209" s="2" t="s">
        <v>12734</v>
      </c>
      <c r="D4209" s="3" t="s">
        <v>349</v>
      </c>
      <c r="E4209" s="3" t="s">
        <v>30</v>
      </c>
      <c r="F4209" s="2" t="s">
        <v>53</v>
      </c>
      <c r="G4209" s="3" t="s">
        <v>54</v>
      </c>
      <c r="H4209" s="3" t="s">
        <v>100</v>
      </c>
      <c r="I4209" s="3">
        <v>1433134</v>
      </c>
      <c r="J4209" s="3" t="s">
        <v>34</v>
      </c>
      <c r="K4209" s="4">
        <v>45032.442361111098</v>
      </c>
      <c r="L4209" s="11" t="str">
        <f t="shared" si="343"/>
        <v>abril</v>
      </c>
      <c r="M4209" s="3">
        <v>3</v>
      </c>
      <c r="N4209" s="3">
        <v>3</v>
      </c>
      <c r="O4209" s="3">
        <f t="shared" si="342"/>
        <v>3</v>
      </c>
      <c r="P4209" s="4">
        <v>45032.450335648202</v>
      </c>
      <c r="Q4209" s="2"/>
      <c r="R4209" s="3" t="s">
        <v>12735</v>
      </c>
      <c r="S4209" s="4">
        <v>45032.450335648202</v>
      </c>
      <c r="T4209" s="3">
        <f t="shared" si="339"/>
        <v>11</v>
      </c>
      <c r="U4209" s="2" t="s">
        <v>457</v>
      </c>
      <c r="V4209" s="4">
        <v>45032.467372685198</v>
      </c>
      <c r="W4209" s="3">
        <f t="shared" si="340"/>
        <v>24</v>
      </c>
      <c r="X4209" s="3" t="s">
        <v>295</v>
      </c>
      <c r="Y4209" s="2" t="s">
        <v>296</v>
      </c>
      <c r="Z4209" s="2" t="s">
        <v>219</v>
      </c>
      <c r="AA4209" s="4">
        <v>45032.677777777797</v>
      </c>
      <c r="AB4209" s="26">
        <f t="shared" si="341"/>
        <v>5</v>
      </c>
      <c r="AC4209" s="1" t="s">
        <v>144</v>
      </c>
      <c r="AD4209" s="3" t="s">
        <v>40</v>
      </c>
    </row>
    <row r="4210" spans="1:30" ht="42.75" hidden="1" x14ac:dyDescent="0.25">
      <c r="A4210" s="1" t="s">
        <v>12736</v>
      </c>
      <c r="B4210" s="1" t="s">
        <v>27</v>
      </c>
      <c r="C4210" s="2" t="s">
        <v>12737</v>
      </c>
      <c r="D4210" s="3" t="s">
        <v>794</v>
      </c>
      <c r="E4210" s="3" t="s">
        <v>30</v>
      </c>
      <c r="F4210" s="2" t="s">
        <v>213</v>
      </c>
      <c r="G4210" s="3" t="s">
        <v>192</v>
      </c>
      <c r="H4210" s="3" t="s">
        <v>214</v>
      </c>
      <c r="I4210" s="3">
        <v>1433136</v>
      </c>
      <c r="J4210" s="3" t="s">
        <v>34</v>
      </c>
      <c r="K4210" s="4">
        <v>45032.482638888898</v>
      </c>
      <c r="L4210" s="11" t="str">
        <f t="shared" si="343"/>
        <v>abril</v>
      </c>
      <c r="M4210" s="3">
        <v>3</v>
      </c>
      <c r="N4210" s="3">
        <v>3</v>
      </c>
      <c r="O4210" s="3">
        <f t="shared" si="342"/>
        <v>3</v>
      </c>
      <c r="P4210" s="4">
        <v>45032.492870370399</v>
      </c>
      <c r="Q4210" s="2"/>
      <c r="R4210" s="3" t="s">
        <v>12738</v>
      </c>
      <c r="S4210" s="4">
        <v>45032.492870370399</v>
      </c>
      <c r="T4210" s="3">
        <f t="shared" si="339"/>
        <v>14</v>
      </c>
      <c r="U4210" s="2" t="s">
        <v>143</v>
      </c>
      <c r="V4210" s="4">
        <v>45032.493125000001</v>
      </c>
      <c r="W4210" s="3">
        <f t="shared" si="340"/>
        <v>0</v>
      </c>
      <c r="X4210" s="3" t="s">
        <v>115</v>
      </c>
      <c r="Y4210" s="2" t="s">
        <v>116</v>
      </c>
      <c r="Z4210" s="2" t="s">
        <v>143</v>
      </c>
      <c r="AA4210" s="4">
        <v>45035.498611111099</v>
      </c>
      <c r="AB4210" s="26">
        <f t="shared" si="341"/>
        <v>72</v>
      </c>
      <c r="AC4210" s="1" t="s">
        <v>144</v>
      </c>
      <c r="AD4210" s="3" t="s">
        <v>40</v>
      </c>
    </row>
    <row r="4211" spans="1:30" ht="42.75" hidden="1" x14ac:dyDescent="0.25">
      <c r="A4211" s="1" t="s">
        <v>3129</v>
      </c>
      <c r="B4211" s="1" t="s">
        <v>27</v>
      </c>
      <c r="C4211" s="2" t="s">
        <v>3130</v>
      </c>
      <c r="D4211" s="3" t="s">
        <v>81</v>
      </c>
      <c r="E4211" s="3" t="s">
        <v>30</v>
      </c>
      <c r="F4211" s="2" t="s">
        <v>64</v>
      </c>
      <c r="G4211" s="3" t="s">
        <v>32</v>
      </c>
      <c r="H4211" s="3" t="s">
        <v>33</v>
      </c>
      <c r="I4211" s="3">
        <v>1433137</v>
      </c>
      <c r="J4211" s="3" t="s">
        <v>34</v>
      </c>
      <c r="K4211" s="4">
        <v>45032.493055555598</v>
      </c>
      <c r="L4211" s="11" t="str">
        <f t="shared" si="343"/>
        <v>abril</v>
      </c>
      <c r="M4211" s="3">
        <v>3</v>
      </c>
      <c r="N4211" s="3">
        <v>3</v>
      </c>
      <c r="O4211" s="3">
        <f t="shared" si="342"/>
        <v>3</v>
      </c>
      <c r="P4211" s="4">
        <v>45032.497465277796</v>
      </c>
      <c r="Q4211" s="2"/>
      <c r="R4211" s="3" t="s">
        <v>12739</v>
      </c>
      <c r="S4211" s="4">
        <v>45032.497465277796</v>
      </c>
      <c r="T4211" s="3">
        <f t="shared" si="339"/>
        <v>6</v>
      </c>
      <c r="U4211" s="2" t="s">
        <v>457</v>
      </c>
      <c r="V4211" s="4">
        <v>45032.576423611099</v>
      </c>
      <c r="W4211" s="3">
        <f t="shared" si="340"/>
        <v>113</v>
      </c>
      <c r="X4211" s="3" t="s">
        <v>6789</v>
      </c>
      <c r="Y4211" s="2" t="s">
        <v>6790</v>
      </c>
      <c r="Z4211" s="2" t="s">
        <v>36</v>
      </c>
      <c r="AA4211" s="4">
        <v>45033.020138888904</v>
      </c>
      <c r="AB4211" s="26">
        <f t="shared" si="341"/>
        <v>10</v>
      </c>
      <c r="AC4211" s="1" t="s">
        <v>125</v>
      </c>
      <c r="AD4211" s="3" t="s">
        <v>40</v>
      </c>
    </row>
    <row r="4212" spans="1:30" ht="42.75" hidden="1" x14ac:dyDescent="0.25">
      <c r="A4212" s="1" t="s">
        <v>12740</v>
      </c>
      <c r="B4212" s="1" t="s">
        <v>27</v>
      </c>
      <c r="C4212" s="2" t="s">
        <v>12741</v>
      </c>
      <c r="D4212" s="3" t="s">
        <v>917</v>
      </c>
      <c r="E4212" s="3" t="s">
        <v>30</v>
      </c>
      <c r="F4212" s="2" t="s">
        <v>88</v>
      </c>
      <c r="G4212" s="3" t="s">
        <v>54</v>
      </c>
      <c r="H4212" s="3" t="s">
        <v>148</v>
      </c>
      <c r="I4212" s="3">
        <v>1433139</v>
      </c>
      <c r="J4212" s="3" t="s">
        <v>34</v>
      </c>
      <c r="K4212" s="4">
        <v>45032.5180555556</v>
      </c>
      <c r="L4212" s="11" t="str">
        <f t="shared" si="343"/>
        <v>abril</v>
      </c>
      <c r="M4212" s="3">
        <v>2</v>
      </c>
      <c r="N4212" s="3">
        <v>2</v>
      </c>
      <c r="O4212" s="3">
        <f t="shared" si="342"/>
        <v>2</v>
      </c>
      <c r="P4212" s="4">
        <v>45032.523217592599</v>
      </c>
      <c r="Q4212" s="2"/>
      <c r="R4212" s="3" t="s">
        <v>12742</v>
      </c>
      <c r="S4212" s="4">
        <v>45032.523217592599</v>
      </c>
      <c r="T4212" s="3">
        <f t="shared" si="339"/>
        <v>7</v>
      </c>
      <c r="U4212" s="2" t="s">
        <v>457</v>
      </c>
      <c r="V4212" s="4">
        <v>45032.549270833297</v>
      </c>
      <c r="W4212" s="3">
        <f t="shared" si="340"/>
        <v>37</v>
      </c>
      <c r="X4212" s="3" t="s">
        <v>103</v>
      </c>
      <c r="Y4212" s="2" t="s">
        <v>104</v>
      </c>
      <c r="Z4212" s="2" t="s">
        <v>219</v>
      </c>
      <c r="AA4212" s="4">
        <v>45036.622916666704</v>
      </c>
      <c r="AB4212" s="26">
        <f t="shared" si="341"/>
        <v>97</v>
      </c>
      <c r="AC4212" s="1" t="s">
        <v>125</v>
      </c>
      <c r="AD4212" s="3" t="s">
        <v>40</v>
      </c>
    </row>
    <row r="4213" spans="1:30" ht="102" hidden="1" x14ac:dyDescent="0.25">
      <c r="A4213" s="1" t="s">
        <v>12743</v>
      </c>
      <c r="B4213" s="1" t="s">
        <v>27</v>
      </c>
      <c r="C4213" s="2" t="s">
        <v>12744</v>
      </c>
      <c r="D4213" s="3" t="s">
        <v>422</v>
      </c>
      <c r="E4213" s="3" t="s">
        <v>30</v>
      </c>
      <c r="F4213" s="2" t="s">
        <v>88</v>
      </c>
      <c r="G4213" s="3" t="s">
        <v>54</v>
      </c>
      <c r="H4213" s="3" t="s">
        <v>148</v>
      </c>
      <c r="I4213" s="3">
        <v>1433140</v>
      </c>
      <c r="J4213" s="3" t="s">
        <v>34</v>
      </c>
      <c r="K4213" s="4">
        <v>45032.523611111101</v>
      </c>
      <c r="L4213" s="11" t="str">
        <f t="shared" si="343"/>
        <v>abril</v>
      </c>
      <c r="M4213" s="3">
        <v>1</v>
      </c>
      <c r="N4213" s="3">
        <v>1</v>
      </c>
      <c r="O4213" s="3">
        <f t="shared" si="342"/>
        <v>1</v>
      </c>
      <c r="P4213" s="4">
        <v>45032.533275463</v>
      </c>
      <c r="Q4213" s="2"/>
      <c r="R4213" s="3" t="s">
        <v>12745</v>
      </c>
      <c r="S4213" s="4">
        <v>45032.533275463</v>
      </c>
      <c r="T4213" s="3">
        <f t="shared" si="339"/>
        <v>13</v>
      </c>
      <c r="U4213" s="2" t="s">
        <v>457</v>
      </c>
      <c r="V4213" s="4">
        <v>45032.536053240699</v>
      </c>
      <c r="W4213" s="3">
        <f t="shared" si="340"/>
        <v>3</v>
      </c>
      <c r="X4213" s="3" t="s">
        <v>158</v>
      </c>
      <c r="Y4213" s="2" t="s">
        <v>159</v>
      </c>
      <c r="Z4213" s="2" t="s">
        <v>36</v>
      </c>
      <c r="AA4213" s="4">
        <v>45035.4819444444</v>
      </c>
      <c r="AB4213" s="26">
        <f t="shared" si="341"/>
        <v>70</v>
      </c>
      <c r="AC4213" s="1" t="s">
        <v>125</v>
      </c>
      <c r="AD4213" s="3" t="s">
        <v>40</v>
      </c>
    </row>
    <row r="4214" spans="1:30" ht="42.75" hidden="1" x14ac:dyDescent="0.25">
      <c r="A4214" s="1" t="s">
        <v>12746</v>
      </c>
      <c r="B4214" s="1" t="s">
        <v>27</v>
      </c>
      <c r="C4214" s="2" t="s">
        <v>12747</v>
      </c>
      <c r="D4214" s="3" t="s">
        <v>657</v>
      </c>
      <c r="E4214" s="3" t="s">
        <v>30</v>
      </c>
      <c r="F4214" s="2" t="s">
        <v>53</v>
      </c>
      <c r="G4214" s="3" t="s">
        <v>54</v>
      </c>
      <c r="H4214" s="3" t="s">
        <v>100</v>
      </c>
      <c r="I4214" s="3">
        <v>1433142</v>
      </c>
      <c r="J4214" s="3" t="s">
        <v>73</v>
      </c>
      <c r="K4214" s="4">
        <v>45032.592361111099</v>
      </c>
      <c r="L4214" s="11" t="str">
        <f t="shared" si="343"/>
        <v>abril</v>
      </c>
      <c r="M4214" s="3">
        <v>2</v>
      </c>
      <c r="N4214" s="3">
        <v>2</v>
      </c>
      <c r="O4214" s="3">
        <f t="shared" si="342"/>
        <v>2</v>
      </c>
      <c r="P4214" s="4">
        <v>45032.625590277799</v>
      </c>
      <c r="Q4214" s="2"/>
      <c r="R4214" s="3" t="s">
        <v>12748</v>
      </c>
      <c r="S4214" s="4">
        <v>45032.625590277799</v>
      </c>
      <c r="T4214" s="3">
        <f t="shared" si="339"/>
        <v>47</v>
      </c>
      <c r="U4214" s="2" t="s">
        <v>457</v>
      </c>
      <c r="V4214" s="4">
        <v>45032.625844907401</v>
      </c>
      <c r="W4214" s="3">
        <f t="shared" si="340"/>
        <v>0</v>
      </c>
      <c r="X4214" s="3" t="s">
        <v>446</v>
      </c>
      <c r="Y4214" s="2" t="s">
        <v>447</v>
      </c>
      <c r="Z4214" s="2" t="s">
        <v>457</v>
      </c>
      <c r="AA4214" s="4">
        <v>45032.679861111101</v>
      </c>
      <c r="AB4214" s="26">
        <f t="shared" si="341"/>
        <v>1</v>
      </c>
      <c r="AC4214" s="1" t="s">
        <v>197</v>
      </c>
      <c r="AD4214" s="3" t="s">
        <v>40</v>
      </c>
    </row>
    <row r="4215" spans="1:30" ht="63.75" hidden="1" x14ac:dyDescent="0.25">
      <c r="A4215" s="1" t="s">
        <v>12749</v>
      </c>
      <c r="B4215" s="1" t="s">
        <v>27</v>
      </c>
      <c r="C4215" s="2" t="s">
        <v>12750</v>
      </c>
      <c r="D4215" s="3" t="s">
        <v>863</v>
      </c>
      <c r="E4215" s="3" t="s">
        <v>30</v>
      </c>
      <c r="F4215" s="2" t="s">
        <v>53</v>
      </c>
      <c r="G4215" s="3" t="s">
        <v>32</v>
      </c>
      <c r="H4215" s="3" t="s">
        <v>187</v>
      </c>
      <c r="I4215" s="3">
        <v>1433144</v>
      </c>
      <c r="J4215" s="3" t="s">
        <v>73</v>
      </c>
      <c r="K4215" s="4">
        <v>45032.621527777803</v>
      </c>
      <c r="L4215" s="11" t="str">
        <f t="shared" si="343"/>
        <v>abril</v>
      </c>
      <c r="M4215" s="3">
        <v>3</v>
      </c>
      <c r="N4215" s="3">
        <v>3</v>
      </c>
      <c r="O4215" s="3">
        <f t="shared" si="342"/>
        <v>3</v>
      </c>
      <c r="P4215" s="4">
        <v>45032.650914351798</v>
      </c>
      <c r="Q4215" s="2"/>
      <c r="R4215" s="3" t="s">
        <v>12751</v>
      </c>
      <c r="S4215" s="4">
        <v>45032.650914351798</v>
      </c>
      <c r="T4215" s="3">
        <f t="shared" si="339"/>
        <v>42</v>
      </c>
      <c r="U4215" s="2" t="s">
        <v>457</v>
      </c>
      <c r="V4215" s="4">
        <v>45032.689687500002</v>
      </c>
      <c r="W4215" s="3">
        <f t="shared" si="340"/>
        <v>55</v>
      </c>
      <c r="X4215" s="3" t="s">
        <v>103</v>
      </c>
      <c r="Y4215" s="2" t="s">
        <v>104</v>
      </c>
      <c r="Z4215" s="2" t="s">
        <v>219</v>
      </c>
      <c r="AA4215" s="4">
        <v>45032.904861111099</v>
      </c>
      <c r="AB4215" s="26">
        <f t="shared" si="341"/>
        <v>5</v>
      </c>
      <c r="AC4215" s="1" t="s">
        <v>330</v>
      </c>
      <c r="AD4215" s="3" t="s">
        <v>40</v>
      </c>
    </row>
    <row r="4216" spans="1:30" ht="76.5" hidden="1" x14ac:dyDescent="0.25">
      <c r="A4216" s="1" t="s">
        <v>4735</v>
      </c>
      <c r="B4216" s="1" t="s">
        <v>27</v>
      </c>
      <c r="C4216" s="2" t="s">
        <v>4736</v>
      </c>
      <c r="D4216" s="3" t="s">
        <v>349</v>
      </c>
      <c r="E4216" s="3" t="s">
        <v>30</v>
      </c>
      <c r="F4216" s="2" t="s">
        <v>31</v>
      </c>
      <c r="G4216" s="3" t="s">
        <v>32</v>
      </c>
      <c r="H4216" s="3" t="s">
        <v>33</v>
      </c>
      <c r="I4216" s="3">
        <v>1433145</v>
      </c>
      <c r="J4216" s="3" t="s">
        <v>73</v>
      </c>
      <c r="K4216" s="4">
        <v>45032.658333333296</v>
      </c>
      <c r="L4216" s="11" t="str">
        <f t="shared" si="343"/>
        <v>abril</v>
      </c>
      <c r="M4216" s="3">
        <v>4</v>
      </c>
      <c r="N4216" s="3">
        <v>4</v>
      </c>
      <c r="O4216" s="3">
        <f t="shared" si="342"/>
        <v>4</v>
      </c>
      <c r="P4216" s="4">
        <v>45032.674733796302</v>
      </c>
      <c r="Q4216" s="2"/>
      <c r="R4216" s="3" t="s">
        <v>12752</v>
      </c>
      <c r="S4216" s="4">
        <v>45032.674733796302</v>
      </c>
      <c r="T4216" s="3">
        <f t="shared" si="339"/>
        <v>23</v>
      </c>
      <c r="U4216" s="2" t="s">
        <v>457</v>
      </c>
      <c r="V4216" s="3"/>
      <c r="W4216" s="3" t="str">
        <f t="shared" si="340"/>
        <v/>
      </c>
      <c r="X4216" s="3"/>
      <c r="Y4216" s="2"/>
      <c r="Z4216" s="2"/>
      <c r="AA4216" s="4">
        <v>45032.708333333299</v>
      </c>
      <c r="AB4216" s="26" t="str">
        <f t="shared" si="341"/>
        <v/>
      </c>
      <c r="AC4216" s="1"/>
      <c r="AD4216" s="3" t="s">
        <v>40</v>
      </c>
    </row>
    <row r="4217" spans="1:30" ht="178.5" hidden="1" x14ac:dyDescent="0.25">
      <c r="A4217" s="1" t="s">
        <v>12753</v>
      </c>
      <c r="B4217" s="1" t="s">
        <v>27</v>
      </c>
      <c r="C4217" s="2" t="s">
        <v>12754</v>
      </c>
      <c r="D4217" s="3" t="s">
        <v>87</v>
      </c>
      <c r="E4217" s="3" t="s">
        <v>30</v>
      </c>
      <c r="F4217" s="2" t="s">
        <v>183</v>
      </c>
      <c r="G4217" s="3" t="s">
        <v>155</v>
      </c>
      <c r="H4217" s="3" t="s">
        <v>184</v>
      </c>
      <c r="I4217" s="3">
        <v>1433147</v>
      </c>
      <c r="J4217" s="3" t="s">
        <v>34</v>
      </c>
      <c r="K4217" s="4">
        <v>45032.664583333302</v>
      </c>
      <c r="L4217" s="11" t="str">
        <f t="shared" si="343"/>
        <v>abril</v>
      </c>
      <c r="M4217" s="3">
        <v>2</v>
      </c>
      <c r="N4217" s="3">
        <v>2</v>
      </c>
      <c r="O4217" s="3">
        <f t="shared" si="342"/>
        <v>2</v>
      </c>
      <c r="P4217" s="4">
        <v>45032.681064814802</v>
      </c>
      <c r="Q4217" s="2"/>
      <c r="R4217" s="3" t="s">
        <v>12755</v>
      </c>
      <c r="S4217" s="4">
        <v>45032.681064814802</v>
      </c>
      <c r="T4217" s="3">
        <f t="shared" si="339"/>
        <v>23</v>
      </c>
      <c r="U4217" s="2" t="s">
        <v>457</v>
      </c>
      <c r="V4217" s="4">
        <v>45032.693796296298</v>
      </c>
      <c r="W4217" s="3">
        <f t="shared" si="340"/>
        <v>18</v>
      </c>
      <c r="X4217" s="3" t="s">
        <v>1148</v>
      </c>
      <c r="Y4217" s="2" t="s">
        <v>1149</v>
      </c>
      <c r="Z4217" s="2" t="s">
        <v>36</v>
      </c>
      <c r="AA4217" s="4">
        <v>45044.653472222199</v>
      </c>
      <c r="AB4217" s="26">
        <f t="shared" si="341"/>
        <v>287</v>
      </c>
      <c r="AC4217" s="1" t="s">
        <v>330</v>
      </c>
      <c r="AD4217" s="3" t="s">
        <v>40</v>
      </c>
    </row>
    <row r="4218" spans="1:30" ht="28.5" hidden="1" x14ac:dyDescent="0.25">
      <c r="A4218" s="1" t="s">
        <v>12756</v>
      </c>
      <c r="B4218" s="1" t="s">
        <v>27</v>
      </c>
      <c r="C4218" s="2" t="s">
        <v>12757</v>
      </c>
      <c r="D4218" s="3" t="s">
        <v>172</v>
      </c>
      <c r="E4218" s="3" t="s">
        <v>30</v>
      </c>
      <c r="F4218" s="2" t="s">
        <v>225</v>
      </c>
      <c r="G4218" s="3" t="s">
        <v>32</v>
      </c>
      <c r="H4218" s="3" t="s">
        <v>33</v>
      </c>
      <c r="I4218" s="3">
        <v>1433148</v>
      </c>
      <c r="J4218" s="3" t="s">
        <v>34</v>
      </c>
      <c r="K4218" s="4">
        <v>45032.675694444399</v>
      </c>
      <c r="L4218" s="11" t="str">
        <f t="shared" si="343"/>
        <v>abril</v>
      </c>
      <c r="M4218" s="3">
        <v>3</v>
      </c>
      <c r="N4218" s="3">
        <v>3</v>
      </c>
      <c r="O4218" s="3">
        <f t="shared" si="342"/>
        <v>3</v>
      </c>
      <c r="P4218" s="4">
        <v>45032.689548611103</v>
      </c>
      <c r="Q4218" s="2"/>
      <c r="R4218" s="3" t="s">
        <v>12758</v>
      </c>
      <c r="S4218" s="4">
        <v>45032.689548611103</v>
      </c>
      <c r="T4218" s="3">
        <f t="shared" si="339"/>
        <v>19</v>
      </c>
      <c r="U4218" s="2" t="s">
        <v>457</v>
      </c>
      <c r="V4218" s="4">
        <v>45032.690879629597</v>
      </c>
      <c r="W4218" s="3">
        <f t="shared" si="340"/>
        <v>1</v>
      </c>
      <c r="X4218" s="3" t="s">
        <v>1254</v>
      </c>
      <c r="Y4218" s="2" t="s">
        <v>1255</v>
      </c>
      <c r="Z4218" s="2" t="s">
        <v>457</v>
      </c>
      <c r="AA4218" s="4">
        <v>45032.808333333298</v>
      </c>
      <c r="AB4218" s="26">
        <f t="shared" si="341"/>
        <v>2</v>
      </c>
      <c r="AC4218" s="1" t="s">
        <v>78</v>
      </c>
      <c r="AD4218" s="3" t="s">
        <v>40</v>
      </c>
    </row>
    <row r="4219" spans="1:30" ht="28.5" hidden="1" x14ac:dyDescent="0.25">
      <c r="A4219" s="1" t="s">
        <v>12759</v>
      </c>
      <c r="B4219" s="1" t="s">
        <v>27</v>
      </c>
      <c r="C4219" s="2" t="s">
        <v>12760</v>
      </c>
      <c r="D4219" s="3" t="s">
        <v>128</v>
      </c>
      <c r="E4219" s="3" t="s">
        <v>30</v>
      </c>
      <c r="F4219" s="2" t="s">
        <v>64</v>
      </c>
      <c r="G4219" s="3" t="s">
        <v>32</v>
      </c>
      <c r="H4219" s="3" t="s">
        <v>33</v>
      </c>
      <c r="I4219" s="3">
        <v>1433149</v>
      </c>
      <c r="J4219" s="3" t="s">
        <v>34</v>
      </c>
      <c r="K4219" s="4">
        <v>45032.688888888901</v>
      </c>
      <c r="L4219" s="11" t="str">
        <f t="shared" si="343"/>
        <v>abril</v>
      </c>
      <c r="M4219" s="3">
        <v>3</v>
      </c>
      <c r="N4219" s="3">
        <v>3</v>
      </c>
      <c r="O4219" s="3">
        <f t="shared" si="342"/>
        <v>3</v>
      </c>
      <c r="P4219" s="4">
        <v>45032.698333333297</v>
      </c>
      <c r="Q4219" s="2"/>
      <c r="R4219" s="3" t="s">
        <v>12761</v>
      </c>
      <c r="S4219" s="4">
        <v>45032.698333333297</v>
      </c>
      <c r="T4219" s="3">
        <f t="shared" si="339"/>
        <v>13</v>
      </c>
      <c r="U4219" s="2" t="s">
        <v>457</v>
      </c>
      <c r="V4219" s="4">
        <v>45032.740428240701</v>
      </c>
      <c r="W4219" s="3">
        <f t="shared" si="340"/>
        <v>60</v>
      </c>
      <c r="X4219" s="3" t="s">
        <v>103</v>
      </c>
      <c r="Y4219" s="2" t="s">
        <v>104</v>
      </c>
      <c r="Z4219" s="2" t="s">
        <v>219</v>
      </c>
      <c r="AA4219" s="4">
        <v>45032.933333333298</v>
      </c>
      <c r="AB4219" s="26">
        <f t="shared" si="341"/>
        <v>4</v>
      </c>
      <c r="AC4219" s="1" t="s">
        <v>78</v>
      </c>
      <c r="AD4219" s="3" t="s">
        <v>40</v>
      </c>
    </row>
    <row r="4220" spans="1:30" ht="38.25" hidden="1" x14ac:dyDescent="0.25">
      <c r="A4220" s="1" t="s">
        <v>12762</v>
      </c>
      <c r="B4220" s="1" t="s">
        <v>27</v>
      </c>
      <c r="C4220" s="2" t="s">
        <v>12763</v>
      </c>
      <c r="D4220" s="3" t="s">
        <v>2001</v>
      </c>
      <c r="E4220" s="3" t="s">
        <v>30</v>
      </c>
      <c r="F4220" s="2" t="s">
        <v>82</v>
      </c>
      <c r="G4220" s="3" t="s">
        <v>54</v>
      </c>
      <c r="H4220" s="3" t="s">
        <v>113</v>
      </c>
      <c r="I4220" s="3">
        <v>1433151</v>
      </c>
      <c r="J4220" s="3" t="s">
        <v>34</v>
      </c>
      <c r="K4220" s="4">
        <v>45032.726388888899</v>
      </c>
      <c r="L4220" s="11" t="str">
        <f t="shared" si="343"/>
        <v>abril</v>
      </c>
      <c r="M4220" s="3">
        <v>2</v>
      </c>
      <c r="N4220" s="3">
        <v>2</v>
      </c>
      <c r="O4220" s="3">
        <f t="shared" si="342"/>
        <v>2</v>
      </c>
      <c r="P4220" s="4">
        <v>45032.736226851899</v>
      </c>
      <c r="Q4220" s="2"/>
      <c r="R4220" s="3" t="s">
        <v>9983</v>
      </c>
      <c r="S4220" s="4">
        <v>45032.736226851899</v>
      </c>
      <c r="T4220" s="3">
        <f t="shared" si="339"/>
        <v>14</v>
      </c>
      <c r="U4220" s="2" t="s">
        <v>457</v>
      </c>
      <c r="V4220" s="4">
        <v>45032.854872685202</v>
      </c>
      <c r="W4220" s="3">
        <f t="shared" si="340"/>
        <v>170</v>
      </c>
      <c r="X4220" s="3" t="s">
        <v>37</v>
      </c>
      <c r="Y4220" s="2" t="s">
        <v>38</v>
      </c>
      <c r="Z4220" s="2" t="s">
        <v>5166</v>
      </c>
      <c r="AA4220" s="4">
        <v>45035.534722222197</v>
      </c>
      <c r="AB4220" s="26">
        <f t="shared" si="341"/>
        <v>64</v>
      </c>
      <c r="AC4220" s="1" t="s">
        <v>78</v>
      </c>
      <c r="AD4220" s="3" t="s">
        <v>40</v>
      </c>
    </row>
    <row r="4221" spans="1:30" ht="51" hidden="1" x14ac:dyDescent="0.25">
      <c r="A4221" s="1" t="s">
        <v>12764</v>
      </c>
      <c r="B4221" s="1" t="s">
        <v>27</v>
      </c>
      <c r="C4221" s="2" t="s">
        <v>12765</v>
      </c>
      <c r="D4221" s="3" t="s">
        <v>29</v>
      </c>
      <c r="E4221" s="3" t="s">
        <v>30</v>
      </c>
      <c r="F4221" s="2" t="s">
        <v>88</v>
      </c>
      <c r="G4221" s="3" t="s">
        <v>54</v>
      </c>
      <c r="H4221" s="3" t="s">
        <v>148</v>
      </c>
      <c r="I4221" s="3">
        <v>1433154</v>
      </c>
      <c r="J4221" s="3" t="s">
        <v>34</v>
      </c>
      <c r="K4221" s="4">
        <v>45032.845833333296</v>
      </c>
      <c r="L4221" s="11" t="str">
        <f t="shared" si="343"/>
        <v>abril</v>
      </c>
      <c r="M4221" s="3">
        <v>3</v>
      </c>
      <c r="N4221" s="3">
        <v>3</v>
      </c>
      <c r="O4221" s="3">
        <f t="shared" si="342"/>
        <v>3</v>
      </c>
      <c r="P4221" s="4">
        <v>45032.863194444399</v>
      </c>
      <c r="Q4221" s="2"/>
      <c r="R4221" s="3" t="s">
        <v>12766</v>
      </c>
      <c r="S4221" s="4">
        <v>45032.863194444399</v>
      </c>
      <c r="T4221" s="3">
        <f t="shared" si="339"/>
        <v>24</v>
      </c>
      <c r="U4221" s="2" t="s">
        <v>57</v>
      </c>
      <c r="V4221" s="4">
        <v>45032.884097222202</v>
      </c>
      <c r="W4221" s="3">
        <f t="shared" si="340"/>
        <v>30</v>
      </c>
      <c r="X4221" s="3" t="s">
        <v>1080</v>
      </c>
      <c r="Y4221" s="2" t="s">
        <v>1081</v>
      </c>
      <c r="Z4221" s="2" t="s">
        <v>1132</v>
      </c>
      <c r="AA4221" s="4">
        <v>45035.618750000001</v>
      </c>
      <c r="AB4221" s="26">
        <f t="shared" si="341"/>
        <v>65</v>
      </c>
      <c r="AC4221" s="1" t="s">
        <v>78</v>
      </c>
      <c r="AD4221" s="3" t="s">
        <v>40</v>
      </c>
    </row>
    <row r="4222" spans="1:30" ht="38.25" hidden="1" x14ac:dyDescent="0.25">
      <c r="A4222" s="1" t="s">
        <v>12767</v>
      </c>
      <c r="B4222" s="1" t="s">
        <v>6012</v>
      </c>
      <c r="C4222" s="2" t="s">
        <v>12768</v>
      </c>
      <c r="D4222" s="3" t="s">
        <v>271</v>
      </c>
      <c r="E4222" s="3" t="s">
        <v>30</v>
      </c>
      <c r="F4222" s="2" t="s">
        <v>82</v>
      </c>
      <c r="G4222" s="3" t="s">
        <v>54</v>
      </c>
      <c r="H4222" s="3" t="s">
        <v>83</v>
      </c>
      <c r="I4222" s="3">
        <v>1433155</v>
      </c>
      <c r="J4222" s="3" t="s">
        <v>34</v>
      </c>
      <c r="K4222" s="4">
        <v>45032.931944444397</v>
      </c>
      <c r="L4222" s="11" t="str">
        <f t="shared" si="343"/>
        <v>abril</v>
      </c>
      <c r="M4222" s="3">
        <v>2</v>
      </c>
      <c r="N4222" s="3">
        <v>2</v>
      </c>
      <c r="O4222" s="3">
        <f t="shared" si="342"/>
        <v>2</v>
      </c>
      <c r="P4222" s="4">
        <v>45032.950601851902</v>
      </c>
      <c r="Q4222" s="2"/>
      <c r="R4222" s="3" t="s">
        <v>12769</v>
      </c>
      <c r="S4222" s="4">
        <v>45032.950601851902</v>
      </c>
      <c r="T4222" s="3">
        <f t="shared" si="339"/>
        <v>26</v>
      </c>
      <c r="U4222" s="2" t="s">
        <v>5166</v>
      </c>
      <c r="V4222" s="4">
        <v>45032.954629629603</v>
      </c>
      <c r="W4222" s="3">
        <f t="shared" si="340"/>
        <v>5</v>
      </c>
      <c r="X4222" s="3" t="s">
        <v>508</v>
      </c>
      <c r="Y4222" s="2" t="s">
        <v>509</v>
      </c>
      <c r="Z4222" s="2" t="s">
        <v>5166</v>
      </c>
      <c r="AA4222" s="4">
        <v>45035.555555555598</v>
      </c>
      <c r="AB4222" s="26">
        <f t="shared" si="341"/>
        <v>62</v>
      </c>
      <c r="AC4222" s="1" t="s">
        <v>78</v>
      </c>
      <c r="AD4222" s="3" t="s">
        <v>40</v>
      </c>
    </row>
    <row r="4223" spans="1:30" ht="38.25" hidden="1" x14ac:dyDescent="0.25">
      <c r="A4223" s="1" t="s">
        <v>12770</v>
      </c>
      <c r="B4223" s="1" t="s">
        <v>27</v>
      </c>
      <c r="C4223" s="2" t="s">
        <v>12771</v>
      </c>
      <c r="D4223" s="3" t="s">
        <v>190</v>
      </c>
      <c r="E4223" s="3" t="s">
        <v>30</v>
      </c>
      <c r="F4223" s="2" t="s">
        <v>293</v>
      </c>
      <c r="G4223" s="3" t="s">
        <v>32</v>
      </c>
      <c r="H4223" s="3" t="s">
        <v>33</v>
      </c>
      <c r="I4223" s="3">
        <v>1433157</v>
      </c>
      <c r="J4223" s="3" t="s">
        <v>34</v>
      </c>
      <c r="K4223" s="4">
        <v>45033.056944444397</v>
      </c>
      <c r="L4223" s="11" t="str">
        <f t="shared" si="343"/>
        <v>abril</v>
      </c>
      <c r="M4223" s="3">
        <v>2</v>
      </c>
      <c r="N4223" s="3">
        <v>2</v>
      </c>
      <c r="O4223" s="3">
        <f t="shared" si="342"/>
        <v>2</v>
      </c>
      <c r="P4223" s="4">
        <v>45033.077604166698</v>
      </c>
      <c r="Q4223" s="2"/>
      <c r="R4223" s="3" t="s">
        <v>12772</v>
      </c>
      <c r="S4223" s="4">
        <v>45033.077604166698</v>
      </c>
      <c r="T4223" s="3">
        <f t="shared" si="339"/>
        <v>29</v>
      </c>
      <c r="U4223" s="2" t="s">
        <v>1132</v>
      </c>
      <c r="V4223" s="4">
        <v>45033.083449074104</v>
      </c>
      <c r="W4223" s="3">
        <f t="shared" si="340"/>
        <v>8</v>
      </c>
      <c r="X4223" s="3" t="s">
        <v>1033</v>
      </c>
      <c r="Y4223" s="2" t="s">
        <v>1034</v>
      </c>
      <c r="Z4223" s="2" t="s">
        <v>1132</v>
      </c>
      <c r="AA4223" s="4">
        <v>45035.485416666699</v>
      </c>
      <c r="AB4223" s="26">
        <f t="shared" si="341"/>
        <v>57</v>
      </c>
      <c r="AC4223" s="1" t="s">
        <v>144</v>
      </c>
      <c r="AD4223" s="3" t="s">
        <v>40</v>
      </c>
    </row>
    <row r="4224" spans="1:30" ht="42.75" hidden="1" x14ac:dyDescent="0.25">
      <c r="A4224" s="1" t="s">
        <v>12773</v>
      </c>
      <c r="B4224" s="1" t="s">
        <v>27</v>
      </c>
      <c r="C4224" s="2" t="s">
        <v>12774</v>
      </c>
      <c r="D4224" s="3" t="s">
        <v>232</v>
      </c>
      <c r="E4224" s="3" t="s">
        <v>30</v>
      </c>
      <c r="F4224" s="2" t="s">
        <v>53</v>
      </c>
      <c r="G4224" s="3" t="s">
        <v>54</v>
      </c>
      <c r="H4224" s="3" t="s">
        <v>100</v>
      </c>
      <c r="I4224" s="3">
        <v>1433158</v>
      </c>
      <c r="J4224" s="3" t="s">
        <v>34</v>
      </c>
      <c r="K4224" s="4">
        <v>45033.063888888901</v>
      </c>
      <c r="L4224" s="11" t="str">
        <f t="shared" si="343"/>
        <v>abril</v>
      </c>
      <c r="M4224" s="3">
        <v>2</v>
      </c>
      <c r="N4224" s="3">
        <v>2</v>
      </c>
      <c r="O4224" s="3">
        <f t="shared" si="342"/>
        <v>2</v>
      </c>
      <c r="P4224" s="4">
        <v>45033.098738425899</v>
      </c>
      <c r="Q4224" s="2"/>
      <c r="R4224" s="3" t="s">
        <v>12775</v>
      </c>
      <c r="S4224" s="4">
        <v>45033.098738425899</v>
      </c>
      <c r="T4224" s="3">
        <f t="shared" si="339"/>
        <v>50</v>
      </c>
      <c r="U4224" s="2" t="s">
        <v>5166</v>
      </c>
      <c r="V4224" s="4">
        <v>45033.100543981498</v>
      </c>
      <c r="W4224" s="3">
        <f t="shared" si="340"/>
        <v>2</v>
      </c>
      <c r="X4224" s="3" t="s">
        <v>37</v>
      </c>
      <c r="Y4224" s="2" t="s">
        <v>38</v>
      </c>
      <c r="Z4224" s="2" t="s">
        <v>5166</v>
      </c>
      <c r="AA4224" s="4">
        <v>45035.506944444402</v>
      </c>
      <c r="AB4224" s="26">
        <f t="shared" si="341"/>
        <v>57</v>
      </c>
      <c r="AC4224" s="1" t="s">
        <v>78</v>
      </c>
      <c r="AD4224" s="3" t="s">
        <v>40</v>
      </c>
    </row>
    <row r="4225" spans="1:30" ht="57" hidden="1" x14ac:dyDescent="0.25">
      <c r="A4225" s="1" t="s">
        <v>12776</v>
      </c>
      <c r="B4225" s="1" t="s">
        <v>27</v>
      </c>
      <c r="C4225" s="2" t="s">
        <v>12777</v>
      </c>
      <c r="D4225" s="3" t="s">
        <v>479</v>
      </c>
      <c r="E4225" s="3" t="s">
        <v>30</v>
      </c>
      <c r="F4225" s="2" t="s">
        <v>88</v>
      </c>
      <c r="G4225" s="3" t="s">
        <v>54</v>
      </c>
      <c r="H4225" s="3" t="s">
        <v>276</v>
      </c>
      <c r="I4225" s="3">
        <v>1433159</v>
      </c>
      <c r="J4225" s="3" t="s">
        <v>34</v>
      </c>
      <c r="K4225" s="4">
        <v>45033.086805555598</v>
      </c>
      <c r="L4225" s="11" t="str">
        <f t="shared" si="343"/>
        <v>abril</v>
      </c>
      <c r="M4225" s="3">
        <v>3</v>
      </c>
      <c r="N4225" s="3">
        <v>3</v>
      </c>
      <c r="O4225" s="3">
        <f t="shared" si="342"/>
        <v>3</v>
      </c>
      <c r="P4225" s="4">
        <v>45033.118125000001</v>
      </c>
      <c r="Q4225" s="2"/>
      <c r="R4225" s="3" t="s">
        <v>12778</v>
      </c>
      <c r="S4225" s="4">
        <v>45033.118125000001</v>
      </c>
      <c r="T4225" s="3">
        <f t="shared" si="339"/>
        <v>45</v>
      </c>
      <c r="U4225" s="2" t="s">
        <v>1132</v>
      </c>
      <c r="V4225" s="4">
        <v>45033.1227083333</v>
      </c>
      <c r="W4225" s="3">
        <f t="shared" si="340"/>
        <v>6</v>
      </c>
      <c r="X4225" s="3" t="s">
        <v>1154</v>
      </c>
      <c r="Y4225" s="2" t="s">
        <v>1155</v>
      </c>
      <c r="Z4225" s="2" t="s">
        <v>1132</v>
      </c>
      <c r="AA4225" s="4">
        <v>45034.578472222202</v>
      </c>
      <c r="AB4225" s="26">
        <f t="shared" si="341"/>
        <v>34</v>
      </c>
      <c r="AC4225" s="1" t="s">
        <v>144</v>
      </c>
      <c r="AD4225" s="3" t="s">
        <v>40</v>
      </c>
    </row>
    <row r="4226" spans="1:30" ht="42.75" hidden="1" x14ac:dyDescent="0.25">
      <c r="A4226" s="1" t="s">
        <v>12779</v>
      </c>
      <c r="B4226" s="1" t="s">
        <v>27</v>
      </c>
      <c r="C4226" s="2" t="s">
        <v>12780</v>
      </c>
      <c r="D4226" s="3" t="s">
        <v>498</v>
      </c>
      <c r="E4226" s="3" t="s">
        <v>30</v>
      </c>
      <c r="F4226" s="2" t="s">
        <v>53</v>
      </c>
      <c r="G4226" s="3" t="s">
        <v>54</v>
      </c>
      <c r="H4226" s="3" t="s">
        <v>100</v>
      </c>
      <c r="I4226" s="3">
        <v>1433161</v>
      </c>
      <c r="J4226" s="3" t="s">
        <v>34</v>
      </c>
      <c r="K4226" s="4">
        <v>45033.159722222197</v>
      </c>
      <c r="L4226" s="11" t="str">
        <f t="shared" si="343"/>
        <v>abril</v>
      </c>
      <c r="M4226" s="3">
        <v>2</v>
      </c>
      <c r="N4226" s="3">
        <v>2</v>
      </c>
      <c r="O4226" s="3">
        <f t="shared" si="342"/>
        <v>2</v>
      </c>
      <c r="P4226" s="4">
        <v>45033.1710185185</v>
      </c>
      <c r="Q4226" s="2"/>
      <c r="R4226" s="3" t="s">
        <v>7819</v>
      </c>
      <c r="S4226" s="4">
        <v>45033.1710185185</v>
      </c>
      <c r="T4226" s="3">
        <f t="shared" si="339"/>
        <v>16</v>
      </c>
      <c r="U4226" s="2" t="s">
        <v>57</v>
      </c>
      <c r="V4226" s="4">
        <v>45033.172060185199</v>
      </c>
      <c r="W4226" s="3">
        <f t="shared" si="340"/>
        <v>1</v>
      </c>
      <c r="X4226" s="3" t="s">
        <v>508</v>
      </c>
      <c r="Y4226" s="2" t="s">
        <v>509</v>
      </c>
      <c r="Z4226" s="2" t="s">
        <v>57</v>
      </c>
      <c r="AA4226" s="4">
        <v>45044.545833333301</v>
      </c>
      <c r="AB4226" s="26">
        <f t="shared" si="341"/>
        <v>272</v>
      </c>
      <c r="AC4226" s="1" t="s">
        <v>125</v>
      </c>
      <c r="AD4226" s="3" t="s">
        <v>40</v>
      </c>
    </row>
    <row r="4227" spans="1:30" ht="42.75" hidden="1" x14ac:dyDescent="0.25">
      <c r="A4227" s="1" t="s">
        <v>12781</v>
      </c>
      <c r="B4227" s="1" t="s">
        <v>27</v>
      </c>
      <c r="C4227" s="2" t="s">
        <v>12782</v>
      </c>
      <c r="D4227" s="3" t="s">
        <v>643</v>
      </c>
      <c r="E4227" s="3" t="s">
        <v>30</v>
      </c>
      <c r="F4227" s="2" t="s">
        <v>31</v>
      </c>
      <c r="G4227" s="3" t="s">
        <v>32</v>
      </c>
      <c r="H4227" s="3" t="s">
        <v>33</v>
      </c>
      <c r="I4227" s="3">
        <v>1433164</v>
      </c>
      <c r="J4227" s="3" t="s">
        <v>34</v>
      </c>
      <c r="K4227" s="4">
        <v>45033.246527777803</v>
      </c>
      <c r="L4227" s="11" t="str">
        <f t="shared" si="343"/>
        <v>abril</v>
      </c>
      <c r="M4227" s="3">
        <v>3</v>
      </c>
      <c r="N4227" s="3">
        <v>3</v>
      </c>
      <c r="O4227" s="3">
        <f t="shared" si="342"/>
        <v>3</v>
      </c>
      <c r="P4227" s="4">
        <v>45033.274467592601</v>
      </c>
      <c r="Q4227" s="2"/>
      <c r="R4227" s="3" t="s">
        <v>12783</v>
      </c>
      <c r="S4227" s="4">
        <v>45033.274467592601</v>
      </c>
      <c r="T4227" s="3">
        <f t="shared" si="339"/>
        <v>40</v>
      </c>
      <c r="U4227" s="2" t="s">
        <v>227</v>
      </c>
      <c r="V4227" s="4">
        <v>45033.275034722203</v>
      </c>
      <c r="W4227" s="3">
        <f t="shared" si="340"/>
        <v>0</v>
      </c>
      <c r="X4227" s="3" t="s">
        <v>859</v>
      </c>
      <c r="Y4227" s="2" t="s">
        <v>860</v>
      </c>
      <c r="Z4227" s="2" t="s">
        <v>227</v>
      </c>
      <c r="AA4227" s="4">
        <v>45034.908333333296</v>
      </c>
      <c r="AB4227" s="26">
        <f t="shared" si="341"/>
        <v>39</v>
      </c>
      <c r="AC4227" s="1" t="s">
        <v>78</v>
      </c>
      <c r="AD4227" s="3" t="s">
        <v>40</v>
      </c>
    </row>
    <row r="4228" spans="1:30" ht="28.5" hidden="1" x14ac:dyDescent="0.25">
      <c r="A4228" s="1" t="s">
        <v>12784</v>
      </c>
      <c r="B4228" s="1" t="s">
        <v>27</v>
      </c>
      <c r="C4228" s="2" t="s">
        <v>12785</v>
      </c>
      <c r="D4228" s="3" t="s">
        <v>924</v>
      </c>
      <c r="E4228" s="3" t="s">
        <v>30</v>
      </c>
      <c r="F4228" s="2" t="s">
        <v>213</v>
      </c>
      <c r="G4228" s="3" t="s">
        <v>192</v>
      </c>
      <c r="H4228" s="3" t="s">
        <v>1627</v>
      </c>
      <c r="I4228" s="3">
        <v>1433209</v>
      </c>
      <c r="J4228" s="3" t="s">
        <v>34</v>
      </c>
      <c r="K4228" s="4">
        <v>45033.284722222197</v>
      </c>
      <c r="L4228" s="11" t="str">
        <f t="shared" si="343"/>
        <v>abril</v>
      </c>
      <c r="M4228" s="3">
        <v>3</v>
      </c>
      <c r="N4228" s="3">
        <v>3</v>
      </c>
      <c r="O4228" s="3">
        <f t="shared" si="342"/>
        <v>3</v>
      </c>
      <c r="P4228" s="4">
        <v>45033.28875</v>
      </c>
      <c r="Q4228" s="2"/>
      <c r="R4228" s="3" t="s">
        <v>1295</v>
      </c>
      <c r="S4228" s="4">
        <v>45033.28875</v>
      </c>
      <c r="T4228" s="3">
        <f t="shared" si="339"/>
        <v>5</v>
      </c>
      <c r="U4228" s="2" t="s">
        <v>143</v>
      </c>
      <c r="V4228" s="4">
        <v>45033.2891550926</v>
      </c>
      <c r="W4228" s="3">
        <f t="shared" si="340"/>
        <v>0</v>
      </c>
      <c r="X4228" s="3" t="s">
        <v>1853</v>
      </c>
      <c r="Y4228" s="2" t="s">
        <v>1854</v>
      </c>
      <c r="Z4228" s="2" t="s">
        <v>143</v>
      </c>
      <c r="AA4228" s="4">
        <v>45033.476388888899</v>
      </c>
      <c r="AB4228" s="26">
        <f t="shared" si="341"/>
        <v>4</v>
      </c>
      <c r="AC4228" s="1" t="s">
        <v>78</v>
      </c>
      <c r="AD4228" s="3" t="s">
        <v>40</v>
      </c>
    </row>
    <row r="4229" spans="1:30" ht="42.75" hidden="1" x14ac:dyDescent="0.25">
      <c r="A4229" s="1" t="s">
        <v>6208</v>
      </c>
      <c r="B4229" s="1" t="s">
        <v>27</v>
      </c>
      <c r="C4229" s="2" t="s">
        <v>6209</v>
      </c>
      <c r="D4229" s="3" t="s">
        <v>224</v>
      </c>
      <c r="E4229" s="3" t="s">
        <v>30</v>
      </c>
      <c r="F4229" s="2" t="s">
        <v>53</v>
      </c>
      <c r="G4229" s="3" t="s">
        <v>54</v>
      </c>
      <c r="H4229" s="3" t="s">
        <v>6210</v>
      </c>
      <c r="I4229" s="3">
        <v>1433226</v>
      </c>
      <c r="J4229" s="3" t="s">
        <v>34</v>
      </c>
      <c r="K4229" s="4">
        <v>45033.295138888898</v>
      </c>
      <c r="L4229" s="11" t="str">
        <f t="shared" si="343"/>
        <v>abril</v>
      </c>
      <c r="M4229" s="3">
        <v>2</v>
      </c>
      <c r="N4229" s="3">
        <v>2</v>
      </c>
      <c r="O4229" s="3">
        <f t="shared" si="342"/>
        <v>2</v>
      </c>
      <c r="P4229" s="4">
        <v>45033.347581018497</v>
      </c>
      <c r="Q4229" s="2"/>
      <c r="R4229" s="3" t="s">
        <v>4423</v>
      </c>
      <c r="S4229" s="4">
        <v>45033.347581018497</v>
      </c>
      <c r="T4229" s="3">
        <f t="shared" ref="T4229:T4292" si="344">ROUNDDOWN((S4229-K4229)*24*60,0)</f>
        <v>75</v>
      </c>
      <c r="U4229" s="2" t="s">
        <v>227</v>
      </c>
      <c r="V4229" s="4">
        <v>45033.349155092597</v>
      </c>
      <c r="W4229" s="3">
        <f t="shared" ref="W4229:W4292" si="345">+IF(ISBLANK(V4229),"",ROUNDDOWN((V4229-S4229)*24*60,0))</f>
        <v>2</v>
      </c>
      <c r="X4229" s="3" t="s">
        <v>37</v>
      </c>
      <c r="Y4229" s="2" t="s">
        <v>38</v>
      </c>
      <c r="Z4229" s="2" t="s">
        <v>227</v>
      </c>
      <c r="AA4229" s="4">
        <v>45042.479166666701</v>
      </c>
      <c r="AB4229" s="26">
        <f t="shared" ref="AB4229:AB4292" si="346">+IF(ISBLANK(V4229),"",IF(ISBLANK(AA4229),"",_xlfn.IFS((AA4229-V4229)*24&lt;0,"",(AA4229-V4229)*24&gt;0,(ROUNDDOWN((AA4229-V4229)*24,0)))))</f>
        <v>219</v>
      </c>
      <c r="AC4229" s="1" t="s">
        <v>144</v>
      </c>
      <c r="AD4229" s="3" t="s">
        <v>40</v>
      </c>
    </row>
    <row r="4230" spans="1:30" ht="409.5" hidden="1" x14ac:dyDescent="0.25">
      <c r="A4230" s="1" t="s">
        <v>7608</v>
      </c>
      <c r="B4230" s="1" t="s">
        <v>27</v>
      </c>
      <c r="C4230" s="2" t="s">
        <v>7609</v>
      </c>
      <c r="D4230" s="3" t="s">
        <v>63</v>
      </c>
      <c r="E4230" s="3" t="s">
        <v>30</v>
      </c>
      <c r="F4230" s="2" t="s">
        <v>88</v>
      </c>
      <c r="G4230" s="3" t="s">
        <v>54</v>
      </c>
      <c r="H4230" s="3" t="s">
        <v>148</v>
      </c>
      <c r="I4230" s="3">
        <v>1433367</v>
      </c>
      <c r="J4230" s="3" t="s">
        <v>34</v>
      </c>
      <c r="K4230" s="4">
        <v>45033.349305555603</v>
      </c>
      <c r="L4230" s="11" t="str">
        <f t="shared" si="343"/>
        <v>abril</v>
      </c>
      <c r="M4230" s="3">
        <v>3</v>
      </c>
      <c r="N4230" s="3">
        <v>3</v>
      </c>
      <c r="O4230" s="3">
        <f t="shared" si="342"/>
        <v>3</v>
      </c>
      <c r="P4230" s="4">
        <v>45033.357465277797</v>
      </c>
      <c r="Q4230" s="2"/>
      <c r="R4230" s="3" t="s">
        <v>12786</v>
      </c>
      <c r="S4230" s="4">
        <v>45033.357465277797</v>
      </c>
      <c r="T4230" s="3">
        <f t="shared" si="344"/>
        <v>11</v>
      </c>
      <c r="U4230" s="2" t="s">
        <v>150</v>
      </c>
      <c r="V4230" s="4">
        <v>45033.370370370401</v>
      </c>
      <c r="W4230" s="3">
        <f t="shared" si="345"/>
        <v>18</v>
      </c>
      <c r="X4230" s="3" t="s">
        <v>3841</v>
      </c>
      <c r="Y4230" s="2" t="s">
        <v>3842</v>
      </c>
      <c r="Z4230" s="2" t="s">
        <v>36</v>
      </c>
      <c r="AA4230" s="4">
        <v>45039.634722222203</v>
      </c>
      <c r="AB4230" s="26">
        <f t="shared" si="346"/>
        <v>150</v>
      </c>
      <c r="AC4230" s="1" t="s">
        <v>144</v>
      </c>
      <c r="AD4230" s="3" t="s">
        <v>40</v>
      </c>
    </row>
    <row r="4231" spans="1:30" ht="38.25" hidden="1" x14ac:dyDescent="0.25">
      <c r="A4231" s="1" t="s">
        <v>12787</v>
      </c>
      <c r="B4231" s="1" t="s">
        <v>27</v>
      </c>
      <c r="C4231" s="2" t="s">
        <v>12788</v>
      </c>
      <c r="D4231" s="3" t="s">
        <v>166</v>
      </c>
      <c r="E4231" s="3" t="s">
        <v>30</v>
      </c>
      <c r="F4231" s="2" t="s">
        <v>88</v>
      </c>
      <c r="G4231" s="3" t="s">
        <v>54</v>
      </c>
      <c r="H4231" s="3" t="s">
        <v>276</v>
      </c>
      <c r="I4231" s="3">
        <v>1433380</v>
      </c>
      <c r="J4231" s="3" t="s">
        <v>34</v>
      </c>
      <c r="K4231" s="4">
        <v>45033.354166666701</v>
      </c>
      <c r="L4231" s="11" t="str">
        <f t="shared" si="343"/>
        <v>abril</v>
      </c>
      <c r="M4231" s="3">
        <v>3</v>
      </c>
      <c r="N4231" s="3">
        <v>3</v>
      </c>
      <c r="O4231" s="3">
        <f t="shared" si="342"/>
        <v>3</v>
      </c>
      <c r="P4231" s="4">
        <v>45033.363009259301</v>
      </c>
      <c r="Q4231" s="2"/>
      <c r="R4231" s="3" t="s">
        <v>12789</v>
      </c>
      <c r="S4231" s="4">
        <v>45033.363009259301</v>
      </c>
      <c r="T4231" s="3">
        <f t="shared" si="344"/>
        <v>12</v>
      </c>
      <c r="U4231" s="2" t="s">
        <v>150</v>
      </c>
      <c r="V4231" s="4">
        <v>45033.3746875</v>
      </c>
      <c r="W4231" s="3">
        <f t="shared" si="345"/>
        <v>16</v>
      </c>
      <c r="X4231" s="3" t="s">
        <v>1033</v>
      </c>
      <c r="Y4231" s="2" t="s">
        <v>1034</v>
      </c>
      <c r="Z4231" s="2" t="s">
        <v>227</v>
      </c>
      <c r="AA4231" s="4">
        <v>45033.672916666699</v>
      </c>
      <c r="AB4231" s="26">
        <f t="shared" si="346"/>
        <v>7</v>
      </c>
      <c r="AC4231" s="1" t="s">
        <v>78</v>
      </c>
      <c r="AD4231" s="3" t="s">
        <v>40</v>
      </c>
    </row>
    <row r="4232" spans="1:30" ht="216.75" hidden="1" x14ac:dyDescent="0.25">
      <c r="A4232" s="1" t="s">
        <v>4979</v>
      </c>
      <c r="B4232" s="1" t="s">
        <v>407</v>
      </c>
      <c r="C4232" s="2" t="s">
        <v>4980</v>
      </c>
      <c r="D4232" s="3" t="s">
        <v>2863</v>
      </c>
      <c r="E4232" s="3" t="s">
        <v>410</v>
      </c>
      <c r="F4232" s="2" t="s">
        <v>53</v>
      </c>
      <c r="G4232" s="3" t="s">
        <v>54</v>
      </c>
      <c r="H4232" s="3" t="s">
        <v>100</v>
      </c>
      <c r="I4232" s="3">
        <v>1433458</v>
      </c>
      <c r="J4232" s="3" t="s">
        <v>34</v>
      </c>
      <c r="K4232" s="4">
        <v>45033.379861111098</v>
      </c>
      <c r="L4232" s="11" t="str">
        <f t="shared" si="343"/>
        <v>abril</v>
      </c>
      <c r="M4232" s="3">
        <v>3</v>
      </c>
      <c r="N4232" s="3">
        <v>3</v>
      </c>
      <c r="O4232" s="3">
        <f t="shared" si="342"/>
        <v>3</v>
      </c>
      <c r="P4232" s="4">
        <v>45033.401331018496</v>
      </c>
      <c r="Q4232" s="2"/>
      <c r="R4232" s="3" t="s">
        <v>12790</v>
      </c>
      <c r="S4232" s="4">
        <v>45033.401331018496</v>
      </c>
      <c r="T4232" s="3">
        <f t="shared" si="344"/>
        <v>30</v>
      </c>
      <c r="U4232" s="2" t="s">
        <v>150</v>
      </c>
      <c r="V4232" s="4">
        <v>45033.410138888903</v>
      </c>
      <c r="W4232" s="3">
        <f t="shared" si="345"/>
        <v>12</v>
      </c>
      <c r="X4232" s="3" t="s">
        <v>955</v>
      </c>
      <c r="Y4232" s="2" t="s">
        <v>956</v>
      </c>
      <c r="Z4232" s="2" t="s">
        <v>36</v>
      </c>
      <c r="AA4232" s="4">
        <v>45033.673611111102</v>
      </c>
      <c r="AB4232" s="26">
        <f t="shared" si="346"/>
        <v>6</v>
      </c>
      <c r="AC4232" s="1" t="s">
        <v>78</v>
      </c>
      <c r="AD4232" s="3" t="s">
        <v>40</v>
      </c>
    </row>
    <row r="4233" spans="1:30" ht="63.75" hidden="1" x14ac:dyDescent="0.25">
      <c r="A4233" s="1" t="s">
        <v>12746</v>
      </c>
      <c r="B4233" s="1" t="s">
        <v>27</v>
      </c>
      <c r="C4233" s="2" t="s">
        <v>12747</v>
      </c>
      <c r="D4233" s="3" t="s">
        <v>657</v>
      </c>
      <c r="E4233" s="3" t="s">
        <v>30</v>
      </c>
      <c r="F4233" s="2" t="s">
        <v>53</v>
      </c>
      <c r="G4233" s="3" t="s">
        <v>54</v>
      </c>
      <c r="H4233" s="3" t="s">
        <v>100</v>
      </c>
      <c r="I4233" s="3">
        <v>1433472</v>
      </c>
      <c r="J4233" s="3" t="s">
        <v>34</v>
      </c>
      <c r="K4233" s="4">
        <v>45033.383333333302</v>
      </c>
      <c r="L4233" s="11" t="str">
        <f t="shared" si="343"/>
        <v>abril</v>
      </c>
      <c r="M4233" s="3">
        <v>3</v>
      </c>
      <c r="N4233" s="3">
        <v>3</v>
      </c>
      <c r="O4233" s="3">
        <f t="shared" si="342"/>
        <v>3</v>
      </c>
      <c r="P4233" s="4">
        <v>45033.406215277799</v>
      </c>
      <c r="Q4233" s="2"/>
      <c r="R4233" s="3" t="s">
        <v>12791</v>
      </c>
      <c r="S4233" s="4">
        <v>45033.406215277799</v>
      </c>
      <c r="T4233" s="3">
        <f t="shared" si="344"/>
        <v>32</v>
      </c>
      <c r="U4233" s="2" t="s">
        <v>150</v>
      </c>
      <c r="V4233" s="4">
        <v>45033.411481481497</v>
      </c>
      <c r="W4233" s="3">
        <f t="shared" si="345"/>
        <v>7</v>
      </c>
      <c r="X4233" s="3" t="s">
        <v>446</v>
      </c>
      <c r="Y4233" s="2" t="s">
        <v>447</v>
      </c>
      <c r="Z4233" s="2" t="s">
        <v>227</v>
      </c>
      <c r="AA4233" s="4">
        <v>45035.519444444399</v>
      </c>
      <c r="AB4233" s="26">
        <f t="shared" si="346"/>
        <v>50</v>
      </c>
      <c r="AC4233" s="1" t="s">
        <v>144</v>
      </c>
      <c r="AD4233" s="3" t="s">
        <v>40</v>
      </c>
    </row>
    <row r="4234" spans="1:30" ht="178.5" hidden="1" x14ac:dyDescent="0.25">
      <c r="A4234" s="1" t="s">
        <v>12792</v>
      </c>
      <c r="B4234" s="1" t="s">
        <v>27</v>
      </c>
      <c r="C4234" s="2" t="s">
        <v>12793</v>
      </c>
      <c r="D4234" s="3" t="s">
        <v>162</v>
      </c>
      <c r="E4234" s="3" t="s">
        <v>30</v>
      </c>
      <c r="F4234" s="2" t="s">
        <v>53</v>
      </c>
      <c r="G4234" s="3" t="s">
        <v>32</v>
      </c>
      <c r="H4234" s="3" t="s">
        <v>2459</v>
      </c>
      <c r="I4234" s="3">
        <v>1433508</v>
      </c>
      <c r="J4234" s="3" t="s">
        <v>34</v>
      </c>
      <c r="K4234" s="4">
        <v>45033.395138888904</v>
      </c>
      <c r="L4234" s="11" t="str">
        <f t="shared" si="343"/>
        <v>abril</v>
      </c>
      <c r="M4234" s="3">
        <v>3</v>
      </c>
      <c r="N4234" s="3">
        <v>3</v>
      </c>
      <c r="O4234" s="3">
        <f t="shared" si="342"/>
        <v>3</v>
      </c>
      <c r="P4234" s="4">
        <v>45033.416828703703</v>
      </c>
      <c r="Q4234" s="2"/>
      <c r="R4234" s="3" t="s">
        <v>12794</v>
      </c>
      <c r="S4234" s="4">
        <v>45033.416828703703</v>
      </c>
      <c r="T4234" s="3">
        <f t="shared" si="344"/>
        <v>31</v>
      </c>
      <c r="U4234" s="2" t="s">
        <v>150</v>
      </c>
      <c r="V4234" s="4">
        <v>45033.437581018501</v>
      </c>
      <c r="W4234" s="3">
        <f t="shared" si="345"/>
        <v>29</v>
      </c>
      <c r="X4234" s="3" t="s">
        <v>103</v>
      </c>
      <c r="Y4234" s="2" t="s">
        <v>104</v>
      </c>
      <c r="Z4234" s="2" t="s">
        <v>36</v>
      </c>
      <c r="AA4234" s="4">
        <v>45037.475694444402</v>
      </c>
      <c r="AB4234" s="26">
        <f t="shared" si="346"/>
        <v>96</v>
      </c>
      <c r="AC4234" s="1" t="s">
        <v>78</v>
      </c>
      <c r="AD4234" s="3" t="s">
        <v>40</v>
      </c>
    </row>
    <row r="4235" spans="1:30" ht="409.5" hidden="1" x14ac:dyDescent="0.25">
      <c r="A4235" s="1" t="s">
        <v>12795</v>
      </c>
      <c r="B4235" s="1" t="s">
        <v>27</v>
      </c>
      <c r="C4235" s="2" t="s">
        <v>12796</v>
      </c>
      <c r="D4235" s="3" t="s">
        <v>162</v>
      </c>
      <c r="E4235" s="3" t="s">
        <v>30</v>
      </c>
      <c r="F4235" s="2" t="s">
        <v>44</v>
      </c>
      <c r="G4235" s="3" t="s">
        <v>32</v>
      </c>
      <c r="H4235" s="3" t="s">
        <v>33</v>
      </c>
      <c r="I4235" s="3">
        <v>1433517</v>
      </c>
      <c r="J4235" s="3" t="s">
        <v>34</v>
      </c>
      <c r="K4235" s="4">
        <v>45033.397916666698</v>
      </c>
      <c r="L4235" s="11" t="str">
        <f t="shared" si="343"/>
        <v>abril</v>
      </c>
      <c r="M4235" s="3">
        <v>2</v>
      </c>
      <c r="N4235" s="3">
        <v>2</v>
      </c>
      <c r="O4235" s="3">
        <f t="shared" si="342"/>
        <v>2</v>
      </c>
      <c r="P4235" s="4">
        <v>45033.424872685202</v>
      </c>
      <c r="Q4235" s="2"/>
      <c r="R4235" s="3" t="s">
        <v>12797</v>
      </c>
      <c r="S4235" s="4">
        <v>45033.424872685202</v>
      </c>
      <c r="T4235" s="3">
        <f t="shared" si="344"/>
        <v>38</v>
      </c>
      <c r="U4235" s="2" t="s">
        <v>150</v>
      </c>
      <c r="V4235" s="4">
        <v>45033.473368055602</v>
      </c>
      <c r="W4235" s="3">
        <f t="shared" si="345"/>
        <v>69</v>
      </c>
      <c r="X4235" s="3" t="s">
        <v>508</v>
      </c>
      <c r="Y4235" s="2" t="s">
        <v>509</v>
      </c>
      <c r="Z4235" s="2" t="s">
        <v>227</v>
      </c>
      <c r="AA4235" s="4">
        <v>45036.5090277778</v>
      </c>
      <c r="AB4235" s="26">
        <f t="shared" si="346"/>
        <v>72</v>
      </c>
      <c r="AC4235" s="1" t="s">
        <v>78</v>
      </c>
      <c r="AD4235" s="3" t="s">
        <v>40</v>
      </c>
    </row>
    <row r="4236" spans="1:30" ht="409.5" hidden="1" x14ac:dyDescent="0.25">
      <c r="A4236" s="1" t="s">
        <v>8266</v>
      </c>
      <c r="B4236" s="1" t="s">
        <v>345</v>
      </c>
      <c r="C4236" s="2" t="s">
        <v>8267</v>
      </c>
      <c r="D4236" s="3" t="s">
        <v>210</v>
      </c>
      <c r="E4236" s="3" t="s">
        <v>30</v>
      </c>
      <c r="F4236" s="2" t="s">
        <v>82</v>
      </c>
      <c r="G4236" s="3" t="s">
        <v>54</v>
      </c>
      <c r="H4236" s="3" t="s">
        <v>83</v>
      </c>
      <c r="I4236" s="3">
        <v>1433530</v>
      </c>
      <c r="J4236" s="3" t="s">
        <v>34</v>
      </c>
      <c r="K4236" s="4">
        <v>45033.402777777803</v>
      </c>
      <c r="L4236" s="11" t="str">
        <f t="shared" si="343"/>
        <v>abril</v>
      </c>
      <c r="M4236" s="3">
        <v>2</v>
      </c>
      <c r="N4236" s="3">
        <v>2</v>
      </c>
      <c r="O4236" s="3">
        <f t="shared" si="342"/>
        <v>2</v>
      </c>
      <c r="P4236" s="4">
        <v>45033.431099537003</v>
      </c>
      <c r="Q4236" s="2"/>
      <c r="R4236" s="3" t="s">
        <v>12798</v>
      </c>
      <c r="S4236" s="4">
        <v>45033.431099537003</v>
      </c>
      <c r="T4236" s="3">
        <f t="shared" si="344"/>
        <v>40</v>
      </c>
      <c r="U4236" s="2" t="s">
        <v>150</v>
      </c>
      <c r="V4236" s="4">
        <v>45033.515069444402</v>
      </c>
      <c r="W4236" s="3">
        <f t="shared" si="345"/>
        <v>120</v>
      </c>
      <c r="X4236" s="3" t="s">
        <v>37</v>
      </c>
      <c r="Y4236" s="2" t="s">
        <v>38</v>
      </c>
      <c r="Z4236" s="2" t="s">
        <v>36</v>
      </c>
      <c r="AA4236" s="4">
        <v>45036.548611111102</v>
      </c>
      <c r="AB4236" s="26">
        <f t="shared" si="346"/>
        <v>72</v>
      </c>
      <c r="AC4236" s="1" t="s">
        <v>144</v>
      </c>
      <c r="AD4236" s="3" t="s">
        <v>40</v>
      </c>
    </row>
    <row r="4237" spans="1:30" ht="395.25" hidden="1" x14ac:dyDescent="0.25">
      <c r="A4237" s="1" t="s">
        <v>12799</v>
      </c>
      <c r="B4237" s="1" t="s">
        <v>27</v>
      </c>
      <c r="C4237" s="2" t="s">
        <v>12800</v>
      </c>
      <c r="D4237" s="3" t="s">
        <v>87</v>
      </c>
      <c r="E4237" s="3" t="s">
        <v>30</v>
      </c>
      <c r="F4237" s="2" t="s">
        <v>31</v>
      </c>
      <c r="G4237" s="3" t="s">
        <v>32</v>
      </c>
      <c r="H4237" s="3" t="s">
        <v>89</v>
      </c>
      <c r="I4237" s="3">
        <v>1433544</v>
      </c>
      <c r="J4237" s="3" t="s">
        <v>34</v>
      </c>
      <c r="K4237" s="4">
        <v>45033.408333333296</v>
      </c>
      <c r="L4237" s="11" t="str">
        <f t="shared" si="343"/>
        <v>abril</v>
      </c>
      <c r="M4237" s="3">
        <v>3</v>
      </c>
      <c r="N4237" s="3">
        <v>3</v>
      </c>
      <c r="O4237" s="3">
        <f t="shared" ref="O4237:O4296" si="347">IF(ISBLANK(N4237),M4237,N4237)</f>
        <v>3</v>
      </c>
      <c r="P4237" s="4">
        <v>45033.435150463003</v>
      </c>
      <c r="Q4237" s="2"/>
      <c r="R4237" s="3" t="s">
        <v>12801</v>
      </c>
      <c r="S4237" s="4">
        <v>45033.435150463003</v>
      </c>
      <c r="T4237" s="3">
        <f t="shared" si="344"/>
        <v>38</v>
      </c>
      <c r="U4237" s="2" t="s">
        <v>150</v>
      </c>
      <c r="V4237" s="4">
        <v>45033.508425925902</v>
      </c>
      <c r="W4237" s="3">
        <f t="shared" si="345"/>
        <v>105</v>
      </c>
      <c r="X4237" s="3" t="s">
        <v>508</v>
      </c>
      <c r="Y4237" s="2" t="s">
        <v>509</v>
      </c>
      <c r="Z4237" s="2" t="s">
        <v>227</v>
      </c>
      <c r="AA4237" s="4">
        <v>45035.729166666701</v>
      </c>
      <c r="AB4237" s="26">
        <f t="shared" si="346"/>
        <v>53</v>
      </c>
      <c r="AC4237" s="1" t="s">
        <v>78</v>
      </c>
      <c r="AD4237" s="3" t="s">
        <v>40</v>
      </c>
    </row>
    <row r="4238" spans="1:30" ht="255" hidden="1" x14ac:dyDescent="0.25">
      <c r="A4238" s="1" t="s">
        <v>12802</v>
      </c>
      <c r="B4238" s="1" t="s">
        <v>27</v>
      </c>
      <c r="C4238" s="2" t="s">
        <v>12803</v>
      </c>
      <c r="D4238" s="3" t="s">
        <v>308</v>
      </c>
      <c r="E4238" s="3" t="s">
        <v>30</v>
      </c>
      <c r="F4238" s="2" t="s">
        <v>293</v>
      </c>
      <c r="G4238" s="3" t="s">
        <v>32</v>
      </c>
      <c r="H4238" s="3" t="s">
        <v>33</v>
      </c>
      <c r="I4238" s="3">
        <v>1433568</v>
      </c>
      <c r="J4238" s="3" t="s">
        <v>34</v>
      </c>
      <c r="K4238" s="4">
        <v>45033.418055555601</v>
      </c>
      <c r="L4238" s="11" t="str">
        <f t="shared" si="343"/>
        <v>abril</v>
      </c>
      <c r="M4238" s="3">
        <v>2</v>
      </c>
      <c r="N4238" s="3">
        <v>2</v>
      </c>
      <c r="O4238" s="3">
        <f t="shared" si="347"/>
        <v>2</v>
      </c>
      <c r="P4238" s="4">
        <v>45033.439317129603</v>
      </c>
      <c r="Q4238" s="2"/>
      <c r="R4238" s="3" t="s">
        <v>12804</v>
      </c>
      <c r="S4238" s="4">
        <v>45033.439317129603</v>
      </c>
      <c r="T4238" s="3">
        <f t="shared" si="344"/>
        <v>30</v>
      </c>
      <c r="U4238" s="2" t="s">
        <v>150</v>
      </c>
      <c r="V4238" s="4">
        <v>45033.503993055601</v>
      </c>
      <c r="W4238" s="3">
        <f t="shared" si="345"/>
        <v>93</v>
      </c>
      <c r="X4238" s="3" t="s">
        <v>91</v>
      </c>
      <c r="Y4238" s="2" t="s">
        <v>92</v>
      </c>
      <c r="Z4238" s="2" t="s">
        <v>143</v>
      </c>
      <c r="AA4238" s="4">
        <v>45033.695833333302</v>
      </c>
      <c r="AB4238" s="26">
        <f t="shared" si="346"/>
        <v>4</v>
      </c>
      <c r="AC4238" s="1" t="s">
        <v>78</v>
      </c>
      <c r="AD4238" s="3" t="s">
        <v>40</v>
      </c>
    </row>
    <row r="4239" spans="1:30" ht="38.25" hidden="1" x14ac:dyDescent="0.25">
      <c r="A4239" s="1" t="s">
        <v>12805</v>
      </c>
      <c r="B4239" s="1" t="s">
        <v>27</v>
      </c>
      <c r="C4239" s="2" t="s">
        <v>12806</v>
      </c>
      <c r="D4239" s="3" t="s">
        <v>983</v>
      </c>
      <c r="E4239" s="3" t="s">
        <v>30</v>
      </c>
      <c r="F4239" s="2" t="s">
        <v>88</v>
      </c>
      <c r="G4239" s="3" t="s">
        <v>54</v>
      </c>
      <c r="H4239" s="3" t="s">
        <v>148</v>
      </c>
      <c r="I4239" s="3">
        <v>1433601</v>
      </c>
      <c r="J4239" s="3" t="s">
        <v>34</v>
      </c>
      <c r="K4239" s="4">
        <v>45033.434027777803</v>
      </c>
      <c r="L4239" s="11" t="str">
        <f t="shared" si="343"/>
        <v>abril</v>
      </c>
      <c r="M4239" s="3">
        <v>2</v>
      </c>
      <c r="N4239" s="3">
        <v>2</v>
      </c>
      <c r="O4239" s="3">
        <f t="shared" si="347"/>
        <v>2</v>
      </c>
      <c r="P4239" s="4">
        <v>45033.444571759297</v>
      </c>
      <c r="Q4239" s="2"/>
      <c r="R4239" s="3" t="s">
        <v>12807</v>
      </c>
      <c r="S4239" s="4">
        <v>45033.444571759297</v>
      </c>
      <c r="T4239" s="3">
        <f t="shared" si="344"/>
        <v>15</v>
      </c>
      <c r="U4239" s="2" t="s">
        <v>150</v>
      </c>
      <c r="V4239" s="4">
        <v>45033.449953703697</v>
      </c>
      <c r="W4239" s="3">
        <f t="shared" si="345"/>
        <v>7</v>
      </c>
      <c r="X4239" s="3" t="s">
        <v>123</v>
      </c>
      <c r="Y4239" s="2" t="s">
        <v>124</v>
      </c>
      <c r="Z4239" s="2" t="s">
        <v>143</v>
      </c>
      <c r="AA4239" s="4">
        <v>45034.471527777801</v>
      </c>
      <c r="AB4239" s="26">
        <f t="shared" si="346"/>
        <v>24</v>
      </c>
      <c r="AC4239" s="1" t="s">
        <v>125</v>
      </c>
      <c r="AD4239" s="3" t="s">
        <v>40</v>
      </c>
    </row>
    <row r="4240" spans="1:30" ht="409.5" hidden="1" x14ac:dyDescent="0.25">
      <c r="A4240" s="1" t="s">
        <v>3120</v>
      </c>
      <c r="B4240" s="1" t="s">
        <v>27</v>
      </c>
      <c r="C4240" s="2" t="s">
        <v>3121</v>
      </c>
      <c r="D4240" s="3" t="s">
        <v>257</v>
      </c>
      <c r="E4240" s="3" t="s">
        <v>30</v>
      </c>
      <c r="F4240" s="2" t="s">
        <v>225</v>
      </c>
      <c r="G4240" s="3" t="s">
        <v>32</v>
      </c>
      <c r="H4240" s="3" t="s">
        <v>89</v>
      </c>
      <c r="I4240" s="3">
        <v>1433627</v>
      </c>
      <c r="J4240" s="3" t="s">
        <v>73</v>
      </c>
      <c r="K4240" s="4">
        <v>45033.445833333302</v>
      </c>
      <c r="L4240" s="11" t="str">
        <f t="shared" si="343"/>
        <v>abril</v>
      </c>
      <c r="M4240" s="3">
        <v>3</v>
      </c>
      <c r="N4240" s="3">
        <v>3</v>
      </c>
      <c r="O4240" s="3">
        <f t="shared" si="347"/>
        <v>3</v>
      </c>
      <c r="P4240" s="4">
        <v>45033.454571759299</v>
      </c>
      <c r="Q4240" s="2"/>
      <c r="R4240" s="3" t="s">
        <v>12808</v>
      </c>
      <c r="S4240" s="4">
        <v>45033.454571759299</v>
      </c>
      <c r="T4240" s="3">
        <f t="shared" si="344"/>
        <v>12</v>
      </c>
      <c r="U4240" s="2" t="s">
        <v>150</v>
      </c>
      <c r="V4240" s="3"/>
      <c r="W4240" s="3" t="str">
        <f t="shared" si="345"/>
        <v/>
      </c>
      <c r="X4240" s="3"/>
      <c r="Y4240" s="2"/>
      <c r="Z4240" s="2"/>
      <c r="AA4240" s="3"/>
      <c r="AB4240" s="26" t="str">
        <f t="shared" si="346"/>
        <v/>
      </c>
      <c r="AC4240" s="1"/>
      <c r="AD4240" s="3" t="s">
        <v>40</v>
      </c>
    </row>
    <row r="4241" spans="1:30" ht="63.75" hidden="1" x14ac:dyDescent="0.25">
      <c r="A4241" s="1" t="s">
        <v>12809</v>
      </c>
      <c r="B4241" s="1" t="s">
        <v>27</v>
      </c>
      <c r="C4241" s="2" t="s">
        <v>12810</v>
      </c>
      <c r="D4241" s="3" t="s">
        <v>178</v>
      </c>
      <c r="E4241" s="3" t="s">
        <v>30</v>
      </c>
      <c r="F4241" s="2" t="s">
        <v>53</v>
      </c>
      <c r="G4241" s="3" t="s">
        <v>54</v>
      </c>
      <c r="H4241" s="3" t="s">
        <v>12811</v>
      </c>
      <c r="I4241" s="3">
        <v>1433637</v>
      </c>
      <c r="J4241" s="3" t="s">
        <v>34</v>
      </c>
      <c r="K4241" s="4">
        <v>45033.451388888898</v>
      </c>
      <c r="L4241" s="11" t="str">
        <f t="shared" si="343"/>
        <v>abril</v>
      </c>
      <c r="M4241" s="3">
        <v>3</v>
      </c>
      <c r="N4241" s="3">
        <v>3</v>
      </c>
      <c r="O4241" s="3">
        <f t="shared" si="347"/>
        <v>3</v>
      </c>
      <c r="P4241" s="4">
        <v>45033.461597222202</v>
      </c>
      <c r="Q4241" s="2"/>
      <c r="R4241" s="3" t="s">
        <v>12812</v>
      </c>
      <c r="S4241" s="4">
        <v>45033.461597222202</v>
      </c>
      <c r="T4241" s="3">
        <f t="shared" si="344"/>
        <v>14</v>
      </c>
      <c r="U4241" s="2" t="s">
        <v>150</v>
      </c>
      <c r="V4241" s="4">
        <v>45033.547291666699</v>
      </c>
      <c r="W4241" s="3">
        <f t="shared" si="345"/>
        <v>123</v>
      </c>
      <c r="X4241" s="3" t="s">
        <v>91</v>
      </c>
      <c r="Y4241" s="2" t="s">
        <v>92</v>
      </c>
      <c r="Z4241" s="2" t="s">
        <v>36</v>
      </c>
      <c r="AA4241" s="4">
        <v>45034.585416666698</v>
      </c>
      <c r="AB4241" s="26">
        <f t="shared" si="346"/>
        <v>24</v>
      </c>
      <c r="AC4241" s="1" t="s">
        <v>78</v>
      </c>
      <c r="AD4241" s="3" t="s">
        <v>40</v>
      </c>
    </row>
    <row r="4242" spans="1:30" ht="382.5" hidden="1" x14ac:dyDescent="0.25">
      <c r="A4242" s="1" t="s">
        <v>11127</v>
      </c>
      <c r="B4242" s="1" t="s">
        <v>27</v>
      </c>
      <c r="C4242" s="2" t="s">
        <v>11128</v>
      </c>
      <c r="D4242" s="3" t="s">
        <v>436</v>
      </c>
      <c r="E4242" s="3" t="s">
        <v>30</v>
      </c>
      <c r="F4242" s="2" t="s">
        <v>31</v>
      </c>
      <c r="G4242" s="3" t="s">
        <v>32</v>
      </c>
      <c r="H4242" s="3" t="s">
        <v>33</v>
      </c>
      <c r="I4242" s="3">
        <v>1433661</v>
      </c>
      <c r="J4242" s="3" t="s">
        <v>34</v>
      </c>
      <c r="K4242" s="4">
        <v>45033.463194444397</v>
      </c>
      <c r="L4242" s="11" t="str">
        <f t="shared" si="343"/>
        <v>abril</v>
      </c>
      <c r="M4242" s="3">
        <v>3</v>
      </c>
      <c r="N4242" s="3">
        <v>3</v>
      </c>
      <c r="O4242" s="3">
        <f t="shared" si="347"/>
        <v>3</v>
      </c>
      <c r="P4242" s="4">
        <v>45033.473611111098</v>
      </c>
      <c r="Q4242" s="2"/>
      <c r="R4242" s="3" t="s">
        <v>12813</v>
      </c>
      <c r="S4242" s="4">
        <v>45033.473611111098</v>
      </c>
      <c r="T4242" s="3">
        <f t="shared" si="344"/>
        <v>15</v>
      </c>
      <c r="U4242" s="2" t="s">
        <v>150</v>
      </c>
      <c r="V4242" s="4">
        <v>45033.537685185198</v>
      </c>
      <c r="W4242" s="3">
        <f t="shared" si="345"/>
        <v>92</v>
      </c>
      <c r="X4242" s="3" t="s">
        <v>220</v>
      </c>
      <c r="Y4242" s="2" t="s">
        <v>221</v>
      </c>
      <c r="Z4242" s="2" t="s">
        <v>227</v>
      </c>
      <c r="AA4242" s="4">
        <v>45035.6027777778</v>
      </c>
      <c r="AB4242" s="26">
        <f t="shared" si="346"/>
        <v>49</v>
      </c>
      <c r="AC4242" s="1" t="s">
        <v>144</v>
      </c>
      <c r="AD4242" s="3" t="s">
        <v>40</v>
      </c>
    </row>
    <row r="4243" spans="1:30" ht="51" hidden="1" x14ac:dyDescent="0.25">
      <c r="A4243" s="1" t="s">
        <v>12814</v>
      </c>
      <c r="B4243" s="1" t="s">
        <v>27</v>
      </c>
      <c r="C4243" s="2" t="s">
        <v>12815</v>
      </c>
      <c r="D4243" s="3" t="s">
        <v>983</v>
      </c>
      <c r="E4243" s="3" t="s">
        <v>30</v>
      </c>
      <c r="F4243" s="2" t="s">
        <v>82</v>
      </c>
      <c r="G4243" s="3" t="s">
        <v>54</v>
      </c>
      <c r="H4243" s="3" t="s">
        <v>83</v>
      </c>
      <c r="I4243" s="3">
        <v>1433666</v>
      </c>
      <c r="J4243" s="3" t="s">
        <v>73</v>
      </c>
      <c r="K4243" s="4">
        <v>45033.468055555597</v>
      </c>
      <c r="L4243" s="11" t="str">
        <f t="shared" si="343"/>
        <v>abril</v>
      </c>
      <c r="M4243" s="3">
        <v>3</v>
      </c>
      <c r="N4243" s="3"/>
      <c r="O4243" s="3">
        <f t="shared" si="347"/>
        <v>3</v>
      </c>
      <c r="P4243" s="3"/>
      <c r="Q4243" s="2"/>
      <c r="R4243" s="3" t="s">
        <v>12816</v>
      </c>
      <c r="S4243" s="4">
        <v>45033.4774652778</v>
      </c>
      <c r="T4243" s="3">
        <f t="shared" si="344"/>
        <v>13</v>
      </c>
      <c r="U4243" s="2" t="s">
        <v>150</v>
      </c>
      <c r="V4243" s="3"/>
      <c r="W4243" s="3" t="str">
        <f t="shared" si="345"/>
        <v/>
      </c>
      <c r="X4243" s="3"/>
      <c r="Y4243" s="2"/>
      <c r="Z4243" s="2"/>
      <c r="AA4243" s="4">
        <v>45033.509722222203</v>
      </c>
      <c r="AB4243" s="26" t="str">
        <f t="shared" si="346"/>
        <v/>
      </c>
      <c r="AC4243" s="1"/>
      <c r="AD4243" s="3" t="s">
        <v>40</v>
      </c>
    </row>
    <row r="4244" spans="1:30" ht="280.5" hidden="1" x14ac:dyDescent="0.25">
      <c r="A4244" s="1" t="s">
        <v>12817</v>
      </c>
      <c r="B4244" s="1" t="s">
        <v>27</v>
      </c>
      <c r="C4244" s="2" t="s">
        <v>12818</v>
      </c>
      <c r="D4244" s="3" t="s">
        <v>477</v>
      </c>
      <c r="E4244" s="3" t="s">
        <v>30</v>
      </c>
      <c r="F4244" s="2" t="s">
        <v>82</v>
      </c>
      <c r="G4244" s="3" t="s">
        <v>54</v>
      </c>
      <c r="H4244" s="3" t="s">
        <v>83</v>
      </c>
      <c r="I4244" s="3">
        <v>1433677</v>
      </c>
      <c r="J4244" s="3" t="s">
        <v>34</v>
      </c>
      <c r="K4244" s="4">
        <v>45033.475694444402</v>
      </c>
      <c r="L4244" s="11" t="str">
        <f t="shared" si="343"/>
        <v>abril</v>
      </c>
      <c r="M4244" s="3">
        <v>3</v>
      </c>
      <c r="N4244" s="3">
        <v>3</v>
      </c>
      <c r="O4244" s="3">
        <f t="shared" si="347"/>
        <v>3</v>
      </c>
      <c r="P4244" s="4">
        <v>45033.486388888901</v>
      </c>
      <c r="Q4244" s="2"/>
      <c r="R4244" s="3" t="s">
        <v>12819</v>
      </c>
      <c r="S4244" s="4">
        <v>45033.486388888901</v>
      </c>
      <c r="T4244" s="3">
        <f t="shared" si="344"/>
        <v>15</v>
      </c>
      <c r="U4244" s="2" t="s">
        <v>150</v>
      </c>
      <c r="V4244" s="4">
        <v>45033.583275463003</v>
      </c>
      <c r="W4244" s="3">
        <f t="shared" si="345"/>
        <v>139</v>
      </c>
      <c r="X4244" s="3" t="s">
        <v>3090</v>
      </c>
      <c r="Y4244" s="2" t="s">
        <v>3091</v>
      </c>
      <c r="Z4244" s="2" t="s">
        <v>36</v>
      </c>
      <c r="AA4244" s="4">
        <v>45037.510416666701</v>
      </c>
      <c r="AB4244" s="26">
        <f t="shared" si="346"/>
        <v>94</v>
      </c>
      <c r="AC4244" s="1" t="s">
        <v>78</v>
      </c>
      <c r="AD4244" s="3" t="s">
        <v>40</v>
      </c>
    </row>
    <row r="4245" spans="1:30" ht="114.75" hidden="1" x14ac:dyDescent="0.25">
      <c r="A4245" s="1" t="s">
        <v>4570</v>
      </c>
      <c r="B4245" s="1" t="s">
        <v>27</v>
      </c>
      <c r="C4245" s="2" t="s">
        <v>4571</v>
      </c>
      <c r="D4245" s="3" t="s">
        <v>107</v>
      </c>
      <c r="E4245" s="3" t="s">
        <v>30</v>
      </c>
      <c r="F4245" s="2" t="s">
        <v>64</v>
      </c>
      <c r="G4245" s="3" t="s">
        <v>32</v>
      </c>
      <c r="H4245" s="3" t="s">
        <v>33</v>
      </c>
      <c r="I4245" s="3">
        <v>1433684</v>
      </c>
      <c r="J4245" s="3" t="s">
        <v>73</v>
      </c>
      <c r="K4245" s="4">
        <v>45033.479861111096</v>
      </c>
      <c r="L4245" s="11" t="str">
        <f t="shared" ref="L4245:L4303" si="348">+TEXT(K4245,"mmmm")</f>
        <v>abril</v>
      </c>
      <c r="M4245" s="3">
        <v>3</v>
      </c>
      <c r="N4245" s="3">
        <v>3</v>
      </c>
      <c r="O4245" s="3">
        <f t="shared" si="347"/>
        <v>3</v>
      </c>
      <c r="P4245" s="4">
        <v>45033.496365740699</v>
      </c>
      <c r="Q4245" s="2"/>
      <c r="R4245" s="3" t="s">
        <v>12820</v>
      </c>
      <c r="S4245" s="4">
        <v>45033.496365740699</v>
      </c>
      <c r="T4245" s="3">
        <f t="shared" si="344"/>
        <v>23</v>
      </c>
      <c r="U4245" s="2" t="s">
        <v>150</v>
      </c>
      <c r="V4245" s="4">
        <v>45033.558842592603</v>
      </c>
      <c r="W4245" s="3">
        <f t="shared" si="345"/>
        <v>89</v>
      </c>
      <c r="X4245" s="3" t="s">
        <v>202</v>
      </c>
      <c r="Y4245" s="2" t="s">
        <v>203</v>
      </c>
      <c r="Z4245" s="2" t="s">
        <v>227</v>
      </c>
      <c r="AA4245" s="4">
        <v>45033.698611111096</v>
      </c>
      <c r="AB4245" s="26">
        <f t="shared" si="346"/>
        <v>3</v>
      </c>
      <c r="AC4245" s="1" t="s">
        <v>197</v>
      </c>
      <c r="AD4245" s="3" t="s">
        <v>40</v>
      </c>
    </row>
    <row r="4246" spans="1:30" ht="89.25" hidden="1" x14ac:dyDescent="0.25">
      <c r="A4246" s="1" t="s">
        <v>12821</v>
      </c>
      <c r="B4246" s="1" t="s">
        <v>27</v>
      </c>
      <c r="C4246" s="2" t="s">
        <v>12822</v>
      </c>
      <c r="D4246" s="3" t="s">
        <v>436</v>
      </c>
      <c r="E4246" s="3" t="s">
        <v>30</v>
      </c>
      <c r="F4246" s="2" t="s">
        <v>31</v>
      </c>
      <c r="G4246" s="3" t="s">
        <v>32</v>
      </c>
      <c r="H4246" s="3" t="s">
        <v>89</v>
      </c>
      <c r="I4246" s="3">
        <v>1433694</v>
      </c>
      <c r="J4246" s="3" t="s">
        <v>34</v>
      </c>
      <c r="K4246" s="4">
        <v>45033.485416666699</v>
      </c>
      <c r="L4246" s="11" t="str">
        <f t="shared" si="348"/>
        <v>abril</v>
      </c>
      <c r="M4246" s="3">
        <v>3</v>
      </c>
      <c r="N4246" s="3">
        <v>3</v>
      </c>
      <c r="O4246" s="3">
        <f t="shared" si="347"/>
        <v>3</v>
      </c>
      <c r="P4246" s="4">
        <v>45033.5023842593</v>
      </c>
      <c r="Q4246" s="2"/>
      <c r="R4246" s="3" t="s">
        <v>12823</v>
      </c>
      <c r="S4246" s="4">
        <v>45033.5023842593</v>
      </c>
      <c r="T4246" s="3">
        <f t="shared" si="344"/>
        <v>24</v>
      </c>
      <c r="U4246" s="2" t="s">
        <v>150</v>
      </c>
      <c r="V4246" s="4">
        <v>45033.614050925898</v>
      </c>
      <c r="W4246" s="3">
        <f t="shared" si="345"/>
        <v>160</v>
      </c>
      <c r="X4246" s="3" t="s">
        <v>295</v>
      </c>
      <c r="Y4246" s="2" t="s">
        <v>296</v>
      </c>
      <c r="Z4246" s="2" t="s">
        <v>36</v>
      </c>
      <c r="AA4246" s="4">
        <v>45037.523611111101</v>
      </c>
      <c r="AB4246" s="26">
        <f t="shared" si="346"/>
        <v>93</v>
      </c>
      <c r="AC4246" s="1" t="s">
        <v>144</v>
      </c>
      <c r="AD4246" s="3" t="s">
        <v>40</v>
      </c>
    </row>
    <row r="4247" spans="1:30" ht="63.75" hidden="1" x14ac:dyDescent="0.25">
      <c r="A4247" s="1" t="s">
        <v>12824</v>
      </c>
      <c r="B4247" s="1" t="s">
        <v>407</v>
      </c>
      <c r="C4247" s="2" t="s">
        <v>12825</v>
      </c>
      <c r="D4247" s="3" t="s">
        <v>3839</v>
      </c>
      <c r="E4247" s="3" t="s">
        <v>410</v>
      </c>
      <c r="F4247" s="2" t="s">
        <v>88</v>
      </c>
      <c r="G4247" s="3" t="s">
        <v>54</v>
      </c>
      <c r="H4247" s="3" t="s">
        <v>148</v>
      </c>
      <c r="I4247" s="3">
        <v>1433703</v>
      </c>
      <c r="J4247" s="3" t="s">
        <v>73</v>
      </c>
      <c r="K4247" s="4">
        <v>45033.4909722222</v>
      </c>
      <c r="L4247" s="11" t="str">
        <f t="shared" si="348"/>
        <v>abril</v>
      </c>
      <c r="M4247" s="3">
        <v>4</v>
      </c>
      <c r="N4247" s="3"/>
      <c r="O4247" s="3">
        <f t="shared" si="347"/>
        <v>4</v>
      </c>
      <c r="P4247" s="3"/>
      <c r="Q4247" s="2"/>
      <c r="R4247" s="3" t="s">
        <v>12826</v>
      </c>
      <c r="S4247" s="4">
        <v>45033.506782407399</v>
      </c>
      <c r="T4247" s="3">
        <f t="shared" si="344"/>
        <v>22</v>
      </c>
      <c r="U4247" s="2" t="s">
        <v>150</v>
      </c>
      <c r="V4247" s="3"/>
      <c r="W4247" s="3" t="str">
        <f t="shared" si="345"/>
        <v/>
      </c>
      <c r="X4247" s="3"/>
      <c r="Y4247" s="2"/>
      <c r="Z4247" s="2"/>
      <c r="AA4247" s="4">
        <v>45033.645833333299</v>
      </c>
      <c r="AB4247" s="26" t="str">
        <f t="shared" si="346"/>
        <v/>
      </c>
      <c r="AC4247" s="1"/>
      <c r="AD4247" s="3" t="s">
        <v>40</v>
      </c>
    </row>
    <row r="4248" spans="1:30" ht="51" hidden="1" x14ac:dyDescent="0.25">
      <c r="A4248" s="1" t="s">
        <v>12827</v>
      </c>
      <c r="B4248" s="1" t="s">
        <v>27</v>
      </c>
      <c r="C4248" s="2" t="s">
        <v>12828</v>
      </c>
      <c r="D4248" s="3" t="s">
        <v>141</v>
      </c>
      <c r="E4248" s="3" t="s">
        <v>30</v>
      </c>
      <c r="F4248" s="2" t="s">
        <v>88</v>
      </c>
      <c r="G4248" s="3" t="s">
        <v>54</v>
      </c>
      <c r="H4248" s="3" t="s">
        <v>148</v>
      </c>
      <c r="I4248" s="3">
        <v>1433712</v>
      </c>
      <c r="J4248" s="3" t="s">
        <v>73</v>
      </c>
      <c r="K4248" s="4">
        <v>45033.495833333298</v>
      </c>
      <c r="L4248" s="11" t="str">
        <f t="shared" si="348"/>
        <v>abril</v>
      </c>
      <c r="M4248" s="3">
        <v>3</v>
      </c>
      <c r="N4248" s="3">
        <v>3</v>
      </c>
      <c r="O4248" s="3">
        <f t="shared" si="347"/>
        <v>3</v>
      </c>
      <c r="P4248" s="4">
        <v>45033.514386574097</v>
      </c>
      <c r="Q4248" s="2"/>
      <c r="R4248" s="3" t="s">
        <v>12829</v>
      </c>
      <c r="S4248" s="4">
        <v>45033.514386574097</v>
      </c>
      <c r="T4248" s="3">
        <f t="shared" si="344"/>
        <v>26</v>
      </c>
      <c r="U4248" s="2" t="s">
        <v>150</v>
      </c>
      <c r="V4248" s="4">
        <v>45033.586273148103</v>
      </c>
      <c r="W4248" s="3">
        <f t="shared" si="345"/>
        <v>103</v>
      </c>
      <c r="X4248" s="3" t="s">
        <v>195</v>
      </c>
      <c r="Y4248" s="2" t="s">
        <v>196</v>
      </c>
      <c r="Z4248" s="2" t="s">
        <v>227</v>
      </c>
      <c r="AA4248" s="4">
        <v>45033.720833333296</v>
      </c>
      <c r="AB4248" s="26">
        <f t="shared" si="346"/>
        <v>3</v>
      </c>
      <c r="AC4248" s="1" t="s">
        <v>197</v>
      </c>
      <c r="AD4248" s="3" t="s">
        <v>40</v>
      </c>
    </row>
    <row r="4249" spans="1:30" ht="89.25" hidden="1" x14ac:dyDescent="0.25">
      <c r="A4249" s="1" t="s">
        <v>12830</v>
      </c>
      <c r="B4249" s="1" t="s">
        <v>27</v>
      </c>
      <c r="C4249" s="2" t="s">
        <v>12831</v>
      </c>
      <c r="D4249" s="3" t="s">
        <v>263</v>
      </c>
      <c r="E4249" s="3" t="s">
        <v>30</v>
      </c>
      <c r="F4249" s="2" t="s">
        <v>53</v>
      </c>
      <c r="G4249" s="3" t="s">
        <v>32</v>
      </c>
      <c r="H4249" s="3" t="s">
        <v>187</v>
      </c>
      <c r="I4249" s="3">
        <v>1433717</v>
      </c>
      <c r="J4249" s="3" t="s">
        <v>34</v>
      </c>
      <c r="K4249" s="4">
        <v>45033.504861111098</v>
      </c>
      <c r="L4249" s="11" t="str">
        <f t="shared" si="348"/>
        <v>abril</v>
      </c>
      <c r="M4249" s="3">
        <v>2</v>
      </c>
      <c r="N4249" s="3">
        <v>2</v>
      </c>
      <c r="O4249" s="3">
        <f t="shared" si="347"/>
        <v>2</v>
      </c>
      <c r="P4249" s="4">
        <v>45033.518159722204</v>
      </c>
      <c r="Q4249" s="2"/>
      <c r="R4249" s="3" t="s">
        <v>12832</v>
      </c>
      <c r="S4249" s="4">
        <v>45033.518159722204</v>
      </c>
      <c r="T4249" s="3">
        <f t="shared" si="344"/>
        <v>19</v>
      </c>
      <c r="U4249" s="2" t="s">
        <v>150</v>
      </c>
      <c r="V4249" s="4">
        <v>45033.525428240697</v>
      </c>
      <c r="W4249" s="3">
        <f t="shared" si="345"/>
        <v>10</v>
      </c>
      <c r="X4249" s="3" t="s">
        <v>1371</v>
      </c>
      <c r="Y4249" s="2" t="s">
        <v>1372</v>
      </c>
      <c r="Z4249" s="2" t="s">
        <v>143</v>
      </c>
      <c r="AA4249" s="4">
        <v>45033.903472222199</v>
      </c>
      <c r="AB4249" s="26">
        <f t="shared" si="346"/>
        <v>9</v>
      </c>
      <c r="AC4249" s="1" t="s">
        <v>78</v>
      </c>
      <c r="AD4249" s="3" t="s">
        <v>40</v>
      </c>
    </row>
    <row r="4250" spans="1:30" ht="38.25" hidden="1" x14ac:dyDescent="0.25">
      <c r="A4250" s="1" t="s">
        <v>6275</v>
      </c>
      <c r="B4250" s="1" t="s">
        <v>27</v>
      </c>
      <c r="C4250" s="2" t="s">
        <v>6276</v>
      </c>
      <c r="D4250" s="3" t="s">
        <v>147</v>
      </c>
      <c r="E4250" s="3" t="s">
        <v>30</v>
      </c>
      <c r="F4250" s="2" t="s">
        <v>154</v>
      </c>
      <c r="G4250" s="3" t="s">
        <v>155</v>
      </c>
      <c r="H4250" s="3" t="s">
        <v>156</v>
      </c>
      <c r="I4250" s="3">
        <v>1433740</v>
      </c>
      <c r="J4250" s="3" t="s">
        <v>34</v>
      </c>
      <c r="K4250" s="4">
        <v>45033.534722222197</v>
      </c>
      <c r="L4250" s="11" t="str">
        <f t="shared" si="348"/>
        <v>abril</v>
      </c>
      <c r="M4250" s="3">
        <v>3</v>
      </c>
      <c r="N4250" s="3">
        <v>3</v>
      </c>
      <c r="O4250" s="3">
        <f t="shared" si="347"/>
        <v>3</v>
      </c>
      <c r="P4250" s="4">
        <v>45033.541631944398</v>
      </c>
      <c r="Q4250" s="2"/>
      <c r="R4250" s="3" t="s">
        <v>12833</v>
      </c>
      <c r="S4250" s="4">
        <v>45033.541631944398</v>
      </c>
      <c r="T4250" s="3">
        <f t="shared" si="344"/>
        <v>9</v>
      </c>
      <c r="U4250" s="2" t="s">
        <v>143</v>
      </c>
      <c r="V4250" s="4">
        <v>45033.544965277797</v>
      </c>
      <c r="W4250" s="3">
        <f t="shared" si="345"/>
        <v>4</v>
      </c>
      <c r="X4250" s="3" t="s">
        <v>1005</v>
      </c>
      <c r="Y4250" s="2" t="s">
        <v>1006</v>
      </c>
      <c r="Z4250" s="2" t="s">
        <v>143</v>
      </c>
      <c r="AA4250" s="4">
        <v>45040.3972222222</v>
      </c>
      <c r="AB4250" s="26">
        <f t="shared" si="346"/>
        <v>164</v>
      </c>
      <c r="AC4250" s="1" t="s">
        <v>78</v>
      </c>
      <c r="AD4250" s="3" t="s">
        <v>40</v>
      </c>
    </row>
    <row r="4251" spans="1:30" ht="178.5" hidden="1" x14ac:dyDescent="0.25">
      <c r="A4251" s="1" t="s">
        <v>12834</v>
      </c>
      <c r="B4251" s="1" t="s">
        <v>27</v>
      </c>
      <c r="C4251" s="2" t="s">
        <v>12835</v>
      </c>
      <c r="D4251" s="3" t="s">
        <v>629</v>
      </c>
      <c r="E4251" s="3" t="s">
        <v>30</v>
      </c>
      <c r="F4251" s="2" t="s">
        <v>82</v>
      </c>
      <c r="G4251" s="3" t="s">
        <v>54</v>
      </c>
      <c r="H4251" s="3" t="s">
        <v>83</v>
      </c>
      <c r="I4251" s="3">
        <v>1433777</v>
      </c>
      <c r="J4251" s="3" t="s">
        <v>34</v>
      </c>
      <c r="K4251" s="4">
        <v>45033.579861111102</v>
      </c>
      <c r="L4251" s="11" t="str">
        <f t="shared" si="348"/>
        <v>abril</v>
      </c>
      <c r="M4251" s="3">
        <v>3</v>
      </c>
      <c r="N4251" s="3">
        <v>3</v>
      </c>
      <c r="O4251" s="3">
        <f t="shared" si="347"/>
        <v>3</v>
      </c>
      <c r="P4251" s="4">
        <v>45033.596851851798</v>
      </c>
      <c r="Q4251" s="2"/>
      <c r="R4251" s="3" t="s">
        <v>12836</v>
      </c>
      <c r="S4251" s="4">
        <v>45033.596851851798</v>
      </c>
      <c r="T4251" s="3">
        <f t="shared" si="344"/>
        <v>24</v>
      </c>
      <c r="U4251" s="2" t="s">
        <v>1132</v>
      </c>
      <c r="V4251" s="4">
        <v>45033.644131944398</v>
      </c>
      <c r="W4251" s="3">
        <f t="shared" si="345"/>
        <v>68</v>
      </c>
      <c r="X4251" s="3" t="s">
        <v>473</v>
      </c>
      <c r="Y4251" s="2" t="s">
        <v>474</v>
      </c>
      <c r="Z4251" s="2" t="s">
        <v>36</v>
      </c>
      <c r="AA4251" s="4">
        <v>45034.526388888902</v>
      </c>
      <c r="AB4251" s="26">
        <f t="shared" si="346"/>
        <v>21</v>
      </c>
      <c r="AC4251" s="1" t="s">
        <v>78</v>
      </c>
      <c r="AD4251" s="3" t="s">
        <v>40</v>
      </c>
    </row>
    <row r="4252" spans="1:30" ht="76.5" hidden="1" x14ac:dyDescent="0.25">
      <c r="A4252" s="1" t="s">
        <v>12837</v>
      </c>
      <c r="B4252" s="1" t="s">
        <v>27</v>
      </c>
      <c r="C4252" s="2" t="s">
        <v>12838</v>
      </c>
      <c r="D4252" s="3" t="s">
        <v>275</v>
      </c>
      <c r="E4252" s="3" t="s">
        <v>30</v>
      </c>
      <c r="F4252" s="2" t="s">
        <v>53</v>
      </c>
      <c r="G4252" s="3" t="s">
        <v>54</v>
      </c>
      <c r="H4252" s="3" t="s">
        <v>113</v>
      </c>
      <c r="I4252" s="3">
        <v>1433808</v>
      </c>
      <c r="J4252" s="3" t="s">
        <v>34</v>
      </c>
      <c r="K4252" s="4">
        <v>45033.606249999997</v>
      </c>
      <c r="L4252" s="11" t="str">
        <f t="shared" si="348"/>
        <v>abril</v>
      </c>
      <c r="M4252" s="3">
        <v>3</v>
      </c>
      <c r="N4252" s="3">
        <v>3</v>
      </c>
      <c r="O4252" s="3">
        <f t="shared" si="347"/>
        <v>3</v>
      </c>
      <c r="P4252" s="4">
        <v>45033.616631944402</v>
      </c>
      <c r="Q4252" s="2"/>
      <c r="R4252" s="3" t="s">
        <v>12839</v>
      </c>
      <c r="S4252" s="4">
        <v>45033.616631944402</v>
      </c>
      <c r="T4252" s="3">
        <f t="shared" si="344"/>
        <v>14</v>
      </c>
      <c r="U4252" s="2" t="s">
        <v>1132</v>
      </c>
      <c r="V4252" s="4">
        <v>45033.651724536998</v>
      </c>
      <c r="W4252" s="3">
        <f t="shared" si="345"/>
        <v>50</v>
      </c>
      <c r="X4252" s="3" t="s">
        <v>195</v>
      </c>
      <c r="Y4252" s="2" t="s">
        <v>196</v>
      </c>
      <c r="Z4252" s="2" t="s">
        <v>1132</v>
      </c>
      <c r="AA4252" s="4">
        <v>45036.75</v>
      </c>
      <c r="AB4252" s="26">
        <f t="shared" si="346"/>
        <v>74</v>
      </c>
      <c r="AC4252" s="1" t="s">
        <v>144</v>
      </c>
      <c r="AD4252" s="3" t="s">
        <v>40</v>
      </c>
    </row>
    <row r="4253" spans="1:30" ht="102" hidden="1" x14ac:dyDescent="0.25">
      <c r="A4253" s="1" t="s">
        <v>12840</v>
      </c>
      <c r="B4253" s="1" t="s">
        <v>27</v>
      </c>
      <c r="C4253" s="2" t="s">
        <v>12841</v>
      </c>
      <c r="D4253" s="3" t="s">
        <v>316</v>
      </c>
      <c r="E4253" s="3" t="s">
        <v>30</v>
      </c>
      <c r="F4253" s="2" t="s">
        <v>82</v>
      </c>
      <c r="G4253" s="3" t="s">
        <v>54</v>
      </c>
      <c r="H4253" s="3" t="s">
        <v>520</v>
      </c>
      <c r="I4253" s="3">
        <v>1433816</v>
      </c>
      <c r="J4253" s="3" t="s">
        <v>34</v>
      </c>
      <c r="K4253" s="4">
        <v>45033.612500000003</v>
      </c>
      <c r="L4253" s="11" t="str">
        <f t="shared" si="348"/>
        <v>abril</v>
      </c>
      <c r="M4253" s="3">
        <v>3</v>
      </c>
      <c r="N4253" s="3">
        <v>3</v>
      </c>
      <c r="O4253" s="3">
        <f t="shared" si="347"/>
        <v>3</v>
      </c>
      <c r="P4253" s="4">
        <v>45033.6230671296</v>
      </c>
      <c r="Q4253" s="2"/>
      <c r="R4253" s="3" t="s">
        <v>12842</v>
      </c>
      <c r="S4253" s="4">
        <v>45033.6230671296</v>
      </c>
      <c r="T4253" s="3">
        <f t="shared" si="344"/>
        <v>15</v>
      </c>
      <c r="U4253" s="2" t="s">
        <v>1132</v>
      </c>
      <c r="V4253" s="4">
        <v>45033.691944444399</v>
      </c>
      <c r="W4253" s="3">
        <f t="shared" si="345"/>
        <v>99</v>
      </c>
      <c r="X4253" s="3" t="s">
        <v>103</v>
      </c>
      <c r="Y4253" s="2" t="s">
        <v>104</v>
      </c>
      <c r="Z4253" s="2" t="s">
        <v>36</v>
      </c>
      <c r="AA4253" s="4">
        <v>45035.846527777801</v>
      </c>
      <c r="AB4253" s="26">
        <f t="shared" si="346"/>
        <v>51</v>
      </c>
      <c r="AC4253" s="1" t="s">
        <v>78</v>
      </c>
      <c r="AD4253" s="3" t="s">
        <v>40</v>
      </c>
    </row>
    <row r="4254" spans="1:30" ht="165.75" hidden="1" x14ac:dyDescent="0.25">
      <c r="A4254" s="1" t="s">
        <v>12843</v>
      </c>
      <c r="B4254" s="1" t="s">
        <v>27</v>
      </c>
      <c r="C4254" s="2" t="s">
        <v>12844</v>
      </c>
      <c r="D4254" s="3" t="s">
        <v>107</v>
      </c>
      <c r="E4254" s="3" t="s">
        <v>30</v>
      </c>
      <c r="F4254" s="2" t="s">
        <v>225</v>
      </c>
      <c r="G4254" s="3" t="s">
        <v>32</v>
      </c>
      <c r="H4254" s="3" t="s">
        <v>89</v>
      </c>
      <c r="I4254" s="3">
        <v>1433819</v>
      </c>
      <c r="J4254" s="3" t="s">
        <v>34</v>
      </c>
      <c r="K4254" s="4">
        <v>45033.6159722222</v>
      </c>
      <c r="L4254" s="11" t="str">
        <f t="shared" si="348"/>
        <v>abril</v>
      </c>
      <c r="M4254" s="3">
        <v>2</v>
      </c>
      <c r="N4254" s="3">
        <v>2</v>
      </c>
      <c r="O4254" s="3">
        <f t="shared" si="347"/>
        <v>2</v>
      </c>
      <c r="P4254" s="4">
        <v>45033.631087962996</v>
      </c>
      <c r="Q4254" s="2"/>
      <c r="R4254" s="3" t="s">
        <v>12845</v>
      </c>
      <c r="S4254" s="4">
        <v>45033.631087962996</v>
      </c>
      <c r="T4254" s="3">
        <f t="shared" si="344"/>
        <v>21</v>
      </c>
      <c r="U4254" s="2" t="s">
        <v>1132</v>
      </c>
      <c r="V4254" s="4">
        <v>45033.677719907399</v>
      </c>
      <c r="W4254" s="3">
        <f t="shared" si="345"/>
        <v>67</v>
      </c>
      <c r="X4254" s="3" t="s">
        <v>103</v>
      </c>
      <c r="Y4254" s="2" t="s">
        <v>104</v>
      </c>
      <c r="Z4254" s="2" t="s">
        <v>1132</v>
      </c>
      <c r="AA4254" s="4">
        <v>45035.681944444397</v>
      </c>
      <c r="AB4254" s="26">
        <f t="shared" si="346"/>
        <v>48</v>
      </c>
      <c r="AC4254" s="1" t="s">
        <v>125</v>
      </c>
      <c r="AD4254" s="3" t="s">
        <v>40</v>
      </c>
    </row>
    <row r="4255" spans="1:30" ht="114.75" hidden="1" x14ac:dyDescent="0.25">
      <c r="A4255" s="1" t="s">
        <v>12846</v>
      </c>
      <c r="B4255" s="1" t="s">
        <v>27</v>
      </c>
      <c r="C4255" s="2" t="s">
        <v>12847</v>
      </c>
      <c r="D4255" s="3" t="s">
        <v>107</v>
      </c>
      <c r="E4255" s="3" t="s">
        <v>30</v>
      </c>
      <c r="F4255" s="2" t="s">
        <v>53</v>
      </c>
      <c r="G4255" s="3" t="s">
        <v>32</v>
      </c>
      <c r="H4255" s="3" t="s">
        <v>187</v>
      </c>
      <c r="I4255" s="3">
        <v>1433824</v>
      </c>
      <c r="J4255" s="3" t="s">
        <v>34</v>
      </c>
      <c r="K4255" s="4">
        <v>45033.620833333298</v>
      </c>
      <c r="L4255" s="11" t="str">
        <f t="shared" si="348"/>
        <v>abril</v>
      </c>
      <c r="M4255" s="3">
        <v>2</v>
      </c>
      <c r="N4255" s="3">
        <v>2</v>
      </c>
      <c r="O4255" s="3">
        <f t="shared" si="347"/>
        <v>2</v>
      </c>
      <c r="P4255" s="4">
        <v>45033.637314814798</v>
      </c>
      <c r="Q4255" s="2"/>
      <c r="R4255" s="3" t="s">
        <v>12848</v>
      </c>
      <c r="S4255" s="4">
        <v>45033.637314814798</v>
      </c>
      <c r="T4255" s="3">
        <f t="shared" si="344"/>
        <v>23</v>
      </c>
      <c r="U4255" s="2" t="s">
        <v>1132</v>
      </c>
      <c r="V4255" s="4">
        <v>45033.695254629602</v>
      </c>
      <c r="W4255" s="3">
        <f t="shared" si="345"/>
        <v>83</v>
      </c>
      <c r="X4255" s="3" t="s">
        <v>103</v>
      </c>
      <c r="Y4255" s="2" t="s">
        <v>104</v>
      </c>
      <c r="Z4255" s="2" t="s">
        <v>36</v>
      </c>
      <c r="AA4255" s="4">
        <v>45038.518750000003</v>
      </c>
      <c r="AB4255" s="26">
        <f t="shared" si="346"/>
        <v>115</v>
      </c>
      <c r="AC4255" s="1" t="s">
        <v>125</v>
      </c>
      <c r="AD4255" s="3" t="s">
        <v>40</v>
      </c>
    </row>
    <row r="4256" spans="1:30" ht="127.5" hidden="1" x14ac:dyDescent="0.25">
      <c r="A4256" s="1" t="s">
        <v>10185</v>
      </c>
      <c r="B4256" s="1" t="s">
        <v>27</v>
      </c>
      <c r="C4256" s="2" t="s">
        <v>10186</v>
      </c>
      <c r="D4256" s="3" t="s">
        <v>119</v>
      </c>
      <c r="E4256" s="3" t="s">
        <v>30</v>
      </c>
      <c r="F4256" s="2" t="s">
        <v>82</v>
      </c>
      <c r="G4256" s="3" t="s">
        <v>54</v>
      </c>
      <c r="H4256" s="3" t="s">
        <v>83</v>
      </c>
      <c r="I4256" s="3">
        <v>1433827</v>
      </c>
      <c r="J4256" s="3" t="s">
        <v>34</v>
      </c>
      <c r="K4256" s="4">
        <v>45033.625</v>
      </c>
      <c r="L4256" s="11" t="str">
        <f t="shared" si="348"/>
        <v>abril</v>
      </c>
      <c r="M4256" s="3">
        <v>2</v>
      </c>
      <c r="N4256" s="3">
        <v>2</v>
      </c>
      <c r="O4256" s="3">
        <f t="shared" si="347"/>
        <v>2</v>
      </c>
      <c r="P4256" s="4">
        <v>45033.644166666701</v>
      </c>
      <c r="Q4256" s="2"/>
      <c r="R4256" s="3" t="s">
        <v>12849</v>
      </c>
      <c r="S4256" s="4">
        <v>45033.644166666701</v>
      </c>
      <c r="T4256" s="3">
        <f t="shared" si="344"/>
        <v>27</v>
      </c>
      <c r="U4256" s="2" t="s">
        <v>1132</v>
      </c>
      <c r="V4256" s="4">
        <v>45033.672534722202</v>
      </c>
      <c r="W4256" s="3">
        <f t="shared" si="345"/>
        <v>40</v>
      </c>
      <c r="X4256" s="3" t="s">
        <v>508</v>
      </c>
      <c r="Y4256" s="2" t="s">
        <v>509</v>
      </c>
      <c r="Z4256" s="2" t="s">
        <v>227</v>
      </c>
      <c r="AA4256" s="4">
        <v>45034.487500000003</v>
      </c>
      <c r="AB4256" s="26">
        <f t="shared" si="346"/>
        <v>19</v>
      </c>
      <c r="AC4256" s="1" t="s">
        <v>125</v>
      </c>
      <c r="AD4256" s="3" t="s">
        <v>40</v>
      </c>
    </row>
    <row r="4257" spans="1:30" ht="89.25" hidden="1" x14ac:dyDescent="0.25">
      <c r="A4257" s="1" t="s">
        <v>12850</v>
      </c>
      <c r="B4257" s="1" t="s">
        <v>27</v>
      </c>
      <c r="C4257" s="2" t="s">
        <v>12851</v>
      </c>
      <c r="D4257" s="3" t="s">
        <v>178</v>
      </c>
      <c r="E4257" s="3" t="s">
        <v>30</v>
      </c>
      <c r="F4257" s="2" t="s">
        <v>53</v>
      </c>
      <c r="G4257" s="3" t="s">
        <v>54</v>
      </c>
      <c r="H4257" s="3" t="s">
        <v>100</v>
      </c>
      <c r="I4257" s="3">
        <v>1433854</v>
      </c>
      <c r="J4257" s="3" t="s">
        <v>34</v>
      </c>
      <c r="K4257" s="4">
        <v>45033.658333333296</v>
      </c>
      <c r="L4257" s="11" t="str">
        <f t="shared" si="348"/>
        <v>abril</v>
      </c>
      <c r="M4257" s="3">
        <v>3</v>
      </c>
      <c r="N4257" s="3">
        <v>3</v>
      </c>
      <c r="O4257" s="3">
        <f t="shared" si="347"/>
        <v>3</v>
      </c>
      <c r="P4257" s="4">
        <v>45033.670682870397</v>
      </c>
      <c r="Q4257" s="2"/>
      <c r="R4257" s="3" t="s">
        <v>12852</v>
      </c>
      <c r="S4257" s="4">
        <v>45033.670682870397</v>
      </c>
      <c r="T4257" s="3">
        <f t="shared" si="344"/>
        <v>17</v>
      </c>
      <c r="U4257" s="2" t="s">
        <v>1132</v>
      </c>
      <c r="V4257" s="4">
        <v>45033.706469907404</v>
      </c>
      <c r="W4257" s="3">
        <f t="shared" si="345"/>
        <v>51</v>
      </c>
      <c r="X4257" s="3" t="s">
        <v>91</v>
      </c>
      <c r="Y4257" s="2" t="s">
        <v>92</v>
      </c>
      <c r="Z4257" s="2" t="s">
        <v>1132</v>
      </c>
      <c r="AA4257" s="4">
        <v>45034.150694444397</v>
      </c>
      <c r="AB4257" s="26">
        <f t="shared" si="346"/>
        <v>10</v>
      </c>
      <c r="AC4257" s="1" t="s">
        <v>78</v>
      </c>
      <c r="AD4257" s="3" t="s">
        <v>40</v>
      </c>
    </row>
    <row r="4258" spans="1:30" ht="28.5" hidden="1" x14ac:dyDescent="0.25">
      <c r="A4258" s="1" t="s">
        <v>12853</v>
      </c>
      <c r="B4258" s="1" t="s">
        <v>27</v>
      </c>
      <c r="C4258" s="2" t="s">
        <v>12854</v>
      </c>
      <c r="D4258" s="3" t="s">
        <v>186</v>
      </c>
      <c r="E4258" s="3" t="s">
        <v>30</v>
      </c>
      <c r="F4258" s="2" t="s">
        <v>154</v>
      </c>
      <c r="G4258" s="3" t="s">
        <v>155</v>
      </c>
      <c r="H4258" s="3" t="s">
        <v>156</v>
      </c>
      <c r="I4258" s="3">
        <v>1433856</v>
      </c>
      <c r="J4258" s="3" t="s">
        <v>34</v>
      </c>
      <c r="K4258" s="4">
        <v>45033.661805555603</v>
      </c>
      <c r="L4258" s="11" t="str">
        <f t="shared" si="348"/>
        <v>abril</v>
      </c>
      <c r="M4258" s="3">
        <v>3</v>
      </c>
      <c r="N4258" s="3">
        <v>3</v>
      </c>
      <c r="O4258" s="3">
        <f t="shared" si="347"/>
        <v>3</v>
      </c>
      <c r="P4258" s="4">
        <v>45033.667326388902</v>
      </c>
      <c r="Q4258" s="2"/>
      <c r="R4258" s="3" t="s">
        <v>2388</v>
      </c>
      <c r="S4258" s="4">
        <v>45033.667326388902</v>
      </c>
      <c r="T4258" s="3">
        <f t="shared" si="344"/>
        <v>7</v>
      </c>
      <c r="U4258" s="2" t="s">
        <v>143</v>
      </c>
      <c r="V4258" s="4">
        <v>45033.667673611097</v>
      </c>
      <c r="W4258" s="3">
        <f t="shared" si="345"/>
        <v>0</v>
      </c>
      <c r="X4258" s="3" t="s">
        <v>1853</v>
      </c>
      <c r="Y4258" s="2" t="s">
        <v>1854</v>
      </c>
      <c r="Z4258" s="2" t="s">
        <v>143</v>
      </c>
      <c r="AA4258" s="4">
        <v>45033.786805555603</v>
      </c>
      <c r="AB4258" s="26">
        <f t="shared" si="346"/>
        <v>2</v>
      </c>
      <c r="AC4258" s="1" t="s">
        <v>78</v>
      </c>
      <c r="AD4258" s="3" t="s">
        <v>40</v>
      </c>
    </row>
    <row r="4259" spans="1:30" ht="76.5" hidden="1" x14ac:dyDescent="0.25">
      <c r="A4259" s="1" t="s">
        <v>12855</v>
      </c>
      <c r="B4259" s="1" t="s">
        <v>27</v>
      </c>
      <c r="C4259" s="2" t="s">
        <v>12856</v>
      </c>
      <c r="D4259" s="3" t="s">
        <v>974</v>
      </c>
      <c r="E4259" s="3" t="s">
        <v>30</v>
      </c>
      <c r="F4259" s="2" t="s">
        <v>88</v>
      </c>
      <c r="G4259" s="3" t="s">
        <v>54</v>
      </c>
      <c r="H4259" s="3" t="s">
        <v>89</v>
      </c>
      <c r="I4259" s="3">
        <v>1433859</v>
      </c>
      <c r="J4259" s="3" t="s">
        <v>34</v>
      </c>
      <c r="K4259" s="4">
        <v>45033.667361111096</v>
      </c>
      <c r="L4259" s="11" t="str">
        <f t="shared" si="348"/>
        <v>abril</v>
      </c>
      <c r="M4259" s="3">
        <v>3</v>
      </c>
      <c r="N4259" s="3">
        <v>3</v>
      </c>
      <c r="O4259" s="3">
        <f t="shared" si="347"/>
        <v>3</v>
      </c>
      <c r="P4259" s="4">
        <v>45033.674502314803</v>
      </c>
      <c r="Q4259" s="2"/>
      <c r="R4259" s="3" t="s">
        <v>12857</v>
      </c>
      <c r="S4259" s="4">
        <v>45033.674502314803</v>
      </c>
      <c r="T4259" s="3">
        <f t="shared" si="344"/>
        <v>10</v>
      </c>
      <c r="U4259" s="2" t="s">
        <v>1132</v>
      </c>
      <c r="V4259" s="4">
        <v>45033.763715277797</v>
      </c>
      <c r="W4259" s="3">
        <f t="shared" si="345"/>
        <v>128</v>
      </c>
      <c r="X4259" s="3" t="s">
        <v>202</v>
      </c>
      <c r="Y4259" s="2" t="s">
        <v>203</v>
      </c>
      <c r="Z4259" s="2" t="s">
        <v>219</v>
      </c>
      <c r="AA4259" s="4">
        <v>45046.538888888899</v>
      </c>
      <c r="AB4259" s="26">
        <f t="shared" si="346"/>
        <v>306</v>
      </c>
      <c r="AC4259" s="1" t="s">
        <v>144</v>
      </c>
      <c r="AD4259" s="3" t="s">
        <v>40</v>
      </c>
    </row>
    <row r="4260" spans="1:30" ht="76.5" hidden="1" x14ac:dyDescent="0.25">
      <c r="A4260" s="1" t="s">
        <v>12858</v>
      </c>
      <c r="B4260" s="1" t="s">
        <v>27</v>
      </c>
      <c r="C4260" s="2" t="s">
        <v>12859</v>
      </c>
      <c r="D4260" s="3" t="s">
        <v>643</v>
      </c>
      <c r="E4260" s="3" t="s">
        <v>30</v>
      </c>
      <c r="F4260" s="2" t="s">
        <v>82</v>
      </c>
      <c r="G4260" s="3" t="s">
        <v>54</v>
      </c>
      <c r="H4260" s="3" t="s">
        <v>83</v>
      </c>
      <c r="I4260" s="3">
        <v>1433863</v>
      </c>
      <c r="J4260" s="3" t="s">
        <v>34</v>
      </c>
      <c r="K4260" s="4">
        <v>45033.6784722222</v>
      </c>
      <c r="L4260" s="11" t="str">
        <f t="shared" si="348"/>
        <v>abril</v>
      </c>
      <c r="M4260" s="3">
        <v>3</v>
      </c>
      <c r="N4260" s="3">
        <v>3</v>
      </c>
      <c r="O4260" s="3">
        <f t="shared" si="347"/>
        <v>3</v>
      </c>
      <c r="P4260" s="4">
        <v>45033.700462963003</v>
      </c>
      <c r="Q4260" s="2"/>
      <c r="R4260" s="3" t="s">
        <v>12860</v>
      </c>
      <c r="S4260" s="4">
        <v>45033.700462963003</v>
      </c>
      <c r="T4260" s="3">
        <f t="shared" si="344"/>
        <v>31</v>
      </c>
      <c r="U4260" s="2" t="s">
        <v>1132</v>
      </c>
      <c r="V4260" s="4">
        <v>45033.8371990741</v>
      </c>
      <c r="W4260" s="3">
        <f t="shared" si="345"/>
        <v>196</v>
      </c>
      <c r="X4260" s="3" t="s">
        <v>37</v>
      </c>
      <c r="Y4260" s="2" t="s">
        <v>38</v>
      </c>
      <c r="Z4260" s="2" t="s">
        <v>5166</v>
      </c>
      <c r="AA4260" s="4">
        <v>45035.6069444444</v>
      </c>
      <c r="AB4260" s="26">
        <f t="shared" si="346"/>
        <v>42</v>
      </c>
      <c r="AC4260" s="1" t="s">
        <v>144</v>
      </c>
      <c r="AD4260" s="3" t="s">
        <v>40</v>
      </c>
    </row>
    <row r="4261" spans="1:30" ht="63.75" hidden="1" x14ac:dyDescent="0.25">
      <c r="A4261" s="1" t="s">
        <v>12861</v>
      </c>
      <c r="B4261" s="1" t="s">
        <v>575</v>
      </c>
      <c r="C4261" s="2" t="s">
        <v>12862</v>
      </c>
      <c r="D4261" s="3" t="s">
        <v>974</v>
      </c>
      <c r="E4261" s="3" t="s">
        <v>30</v>
      </c>
      <c r="F4261" s="2" t="s">
        <v>82</v>
      </c>
      <c r="G4261" s="3" t="s">
        <v>32</v>
      </c>
      <c r="H4261" s="3" t="s">
        <v>716</v>
      </c>
      <c r="I4261" s="3">
        <v>1433872</v>
      </c>
      <c r="J4261" s="3" t="s">
        <v>73</v>
      </c>
      <c r="K4261" s="4">
        <v>45033.704861111102</v>
      </c>
      <c r="L4261" s="11" t="str">
        <f t="shared" si="348"/>
        <v>abril</v>
      </c>
      <c r="M4261" s="3">
        <v>3</v>
      </c>
      <c r="N4261" s="3">
        <v>3</v>
      </c>
      <c r="O4261" s="3">
        <f t="shared" si="347"/>
        <v>3</v>
      </c>
      <c r="P4261" s="4">
        <v>45033.722615740699</v>
      </c>
      <c r="Q4261" s="2"/>
      <c r="R4261" s="3" t="s">
        <v>12863</v>
      </c>
      <c r="S4261" s="4">
        <v>45033.722615740699</v>
      </c>
      <c r="T4261" s="3">
        <f t="shared" si="344"/>
        <v>25</v>
      </c>
      <c r="U4261" s="2" t="s">
        <v>1132</v>
      </c>
      <c r="V4261" s="4">
        <v>45033.723541666703</v>
      </c>
      <c r="W4261" s="3">
        <f t="shared" si="345"/>
        <v>1</v>
      </c>
      <c r="X4261" s="3" t="s">
        <v>91</v>
      </c>
      <c r="Y4261" s="2" t="s">
        <v>92</v>
      </c>
      <c r="Z4261" s="2" t="s">
        <v>1132</v>
      </c>
      <c r="AA4261" s="4">
        <v>45033.930555555598</v>
      </c>
      <c r="AB4261" s="26">
        <f t="shared" si="346"/>
        <v>4</v>
      </c>
      <c r="AC4261" s="1" t="s">
        <v>78</v>
      </c>
      <c r="AD4261" s="3" t="s">
        <v>40</v>
      </c>
    </row>
    <row r="4262" spans="1:30" ht="76.5" hidden="1" x14ac:dyDescent="0.25">
      <c r="A4262" s="1" t="s">
        <v>12864</v>
      </c>
      <c r="B4262" s="1" t="s">
        <v>27</v>
      </c>
      <c r="C4262" s="2" t="s">
        <v>12865</v>
      </c>
      <c r="D4262" s="3" t="s">
        <v>200</v>
      </c>
      <c r="E4262" s="3" t="s">
        <v>30</v>
      </c>
      <c r="F4262" s="2" t="s">
        <v>53</v>
      </c>
      <c r="G4262" s="3" t="s">
        <v>54</v>
      </c>
      <c r="H4262" s="3" t="s">
        <v>1156</v>
      </c>
      <c r="I4262" s="3">
        <v>1433876</v>
      </c>
      <c r="J4262" s="3" t="s">
        <v>34</v>
      </c>
      <c r="K4262" s="4">
        <v>45033.713194444397</v>
      </c>
      <c r="L4262" s="11" t="str">
        <f t="shared" si="348"/>
        <v>abril</v>
      </c>
      <c r="M4262" s="3">
        <v>3</v>
      </c>
      <c r="N4262" s="3">
        <v>3</v>
      </c>
      <c r="O4262" s="3">
        <f t="shared" si="347"/>
        <v>3</v>
      </c>
      <c r="P4262" s="4">
        <v>45033.729791666701</v>
      </c>
      <c r="Q4262" s="2"/>
      <c r="R4262" s="3" t="s">
        <v>12866</v>
      </c>
      <c r="S4262" s="4">
        <v>45033.729791666701</v>
      </c>
      <c r="T4262" s="3">
        <f t="shared" si="344"/>
        <v>23</v>
      </c>
      <c r="U4262" s="2" t="s">
        <v>1132</v>
      </c>
      <c r="V4262" s="4">
        <v>45033.783518518503</v>
      </c>
      <c r="W4262" s="3">
        <f t="shared" si="345"/>
        <v>77</v>
      </c>
      <c r="X4262" s="3" t="s">
        <v>3215</v>
      </c>
      <c r="Y4262" s="2" t="s">
        <v>3216</v>
      </c>
      <c r="Z4262" s="2" t="s">
        <v>1132</v>
      </c>
      <c r="AA4262" s="4">
        <v>45036.0444444444</v>
      </c>
      <c r="AB4262" s="26">
        <f t="shared" si="346"/>
        <v>54</v>
      </c>
      <c r="AC4262" s="1" t="s">
        <v>78</v>
      </c>
      <c r="AD4262" s="3" t="s">
        <v>40</v>
      </c>
    </row>
    <row r="4263" spans="1:30" ht="76.5" hidden="1" x14ac:dyDescent="0.25">
      <c r="A4263" s="1" t="s">
        <v>12867</v>
      </c>
      <c r="B4263" s="1" t="s">
        <v>27</v>
      </c>
      <c r="C4263" s="2" t="s">
        <v>12868</v>
      </c>
      <c r="D4263" s="3" t="s">
        <v>52</v>
      </c>
      <c r="E4263" s="3" t="s">
        <v>30</v>
      </c>
      <c r="F4263" s="2" t="s">
        <v>325</v>
      </c>
      <c r="G4263" s="3" t="s">
        <v>1018</v>
      </c>
      <c r="H4263" s="3" t="s">
        <v>2113</v>
      </c>
      <c r="I4263" s="3">
        <v>1433878</v>
      </c>
      <c r="J4263" s="3" t="s">
        <v>73</v>
      </c>
      <c r="K4263" s="4">
        <v>45033.720138888901</v>
      </c>
      <c r="L4263" s="11" t="str">
        <f t="shared" si="348"/>
        <v>abril</v>
      </c>
      <c r="M4263" s="3">
        <v>3</v>
      </c>
      <c r="N4263" s="3">
        <v>3</v>
      </c>
      <c r="O4263" s="3">
        <f t="shared" si="347"/>
        <v>3</v>
      </c>
      <c r="P4263" s="4">
        <v>45033.733287037001</v>
      </c>
      <c r="Q4263" s="2"/>
      <c r="R4263" s="3" t="s">
        <v>12869</v>
      </c>
      <c r="S4263" s="4">
        <v>45033.733287037001</v>
      </c>
      <c r="T4263" s="3">
        <f t="shared" si="344"/>
        <v>18</v>
      </c>
      <c r="U4263" s="2" t="s">
        <v>1132</v>
      </c>
      <c r="V4263" s="4">
        <v>45033.807083333297</v>
      </c>
      <c r="W4263" s="3">
        <f t="shared" si="345"/>
        <v>106</v>
      </c>
      <c r="X4263" s="3" t="s">
        <v>12870</v>
      </c>
      <c r="Y4263" s="2" t="s">
        <v>12871</v>
      </c>
      <c r="Z4263" s="2" t="s">
        <v>5166</v>
      </c>
      <c r="AA4263" s="4">
        <v>45033.920833333301</v>
      </c>
      <c r="AB4263" s="26">
        <f t="shared" si="346"/>
        <v>2</v>
      </c>
      <c r="AC4263" s="1" t="s">
        <v>78</v>
      </c>
      <c r="AD4263" s="3" t="s">
        <v>40</v>
      </c>
    </row>
    <row r="4264" spans="1:30" ht="165.75" hidden="1" x14ac:dyDescent="0.25">
      <c r="A4264" s="1" t="s">
        <v>12029</v>
      </c>
      <c r="B4264" s="1" t="s">
        <v>27</v>
      </c>
      <c r="C4264" s="2" t="s">
        <v>12030</v>
      </c>
      <c r="D4264" s="3" t="s">
        <v>153</v>
      </c>
      <c r="E4264" s="3" t="s">
        <v>30</v>
      </c>
      <c r="F4264" s="2" t="s">
        <v>44</v>
      </c>
      <c r="G4264" s="3" t="s">
        <v>32</v>
      </c>
      <c r="H4264" s="3" t="s">
        <v>33</v>
      </c>
      <c r="I4264" s="3">
        <v>1433885</v>
      </c>
      <c r="J4264" s="3" t="s">
        <v>34</v>
      </c>
      <c r="K4264" s="4">
        <v>45033.742361111101</v>
      </c>
      <c r="L4264" s="11" t="str">
        <f t="shared" si="348"/>
        <v>abril</v>
      </c>
      <c r="M4264" s="3">
        <v>3</v>
      </c>
      <c r="N4264" s="3">
        <v>3</v>
      </c>
      <c r="O4264" s="3">
        <f t="shared" si="347"/>
        <v>3</v>
      </c>
      <c r="P4264" s="4">
        <v>45033.771851851903</v>
      </c>
      <c r="Q4264" s="2"/>
      <c r="R4264" s="3" t="s">
        <v>12872</v>
      </c>
      <c r="S4264" s="4">
        <v>45033.771851851903</v>
      </c>
      <c r="T4264" s="3">
        <f t="shared" si="344"/>
        <v>42</v>
      </c>
      <c r="U4264" s="2" t="s">
        <v>1132</v>
      </c>
      <c r="V4264" s="4">
        <v>45033.865266203698</v>
      </c>
      <c r="W4264" s="3">
        <f t="shared" si="345"/>
        <v>134</v>
      </c>
      <c r="X4264" s="3" t="s">
        <v>452</v>
      </c>
      <c r="Y4264" s="2" t="s">
        <v>453</v>
      </c>
      <c r="Z4264" s="2" t="s">
        <v>219</v>
      </c>
      <c r="AA4264" s="4">
        <v>45034.706250000003</v>
      </c>
      <c r="AB4264" s="26">
        <f t="shared" si="346"/>
        <v>20</v>
      </c>
      <c r="AC4264" s="1" t="s">
        <v>78</v>
      </c>
      <c r="AD4264" s="3" t="s">
        <v>40</v>
      </c>
    </row>
    <row r="4265" spans="1:30" ht="63.75" hidden="1" x14ac:dyDescent="0.25">
      <c r="A4265" s="1" t="s">
        <v>12873</v>
      </c>
      <c r="B4265" s="1" t="s">
        <v>27</v>
      </c>
      <c r="C4265" s="2" t="s">
        <v>12874</v>
      </c>
      <c r="D4265" s="3" t="s">
        <v>422</v>
      </c>
      <c r="E4265" s="3" t="s">
        <v>30</v>
      </c>
      <c r="F4265" s="2" t="s">
        <v>82</v>
      </c>
      <c r="G4265" s="3" t="s">
        <v>54</v>
      </c>
      <c r="H4265" s="3" t="s">
        <v>83</v>
      </c>
      <c r="I4265" s="3">
        <v>1433889</v>
      </c>
      <c r="J4265" s="3" t="s">
        <v>34</v>
      </c>
      <c r="K4265" s="4">
        <v>45033.7631944444</v>
      </c>
      <c r="L4265" s="11" t="str">
        <f t="shared" si="348"/>
        <v>abril</v>
      </c>
      <c r="M4265" s="3">
        <v>3</v>
      </c>
      <c r="N4265" s="3">
        <v>3</v>
      </c>
      <c r="O4265" s="3">
        <f t="shared" si="347"/>
        <v>3</v>
      </c>
      <c r="P4265" s="4">
        <v>45033.779548611099</v>
      </c>
      <c r="Q4265" s="2"/>
      <c r="R4265" s="3" t="s">
        <v>12875</v>
      </c>
      <c r="S4265" s="4">
        <v>45033.779548611099</v>
      </c>
      <c r="T4265" s="3">
        <f t="shared" si="344"/>
        <v>23</v>
      </c>
      <c r="U4265" s="2" t="s">
        <v>1132</v>
      </c>
      <c r="V4265" s="4">
        <v>45034.071412037003</v>
      </c>
      <c r="W4265" s="3">
        <f t="shared" si="345"/>
        <v>420</v>
      </c>
      <c r="X4265" s="3" t="s">
        <v>195</v>
      </c>
      <c r="Y4265" s="2" t="s">
        <v>196</v>
      </c>
      <c r="Z4265" s="2" t="s">
        <v>5166</v>
      </c>
      <c r="AA4265" s="4">
        <v>45034.581250000003</v>
      </c>
      <c r="AB4265" s="26">
        <f t="shared" si="346"/>
        <v>12</v>
      </c>
      <c r="AC4265" s="1" t="s">
        <v>78</v>
      </c>
      <c r="AD4265" s="3" t="s">
        <v>40</v>
      </c>
    </row>
    <row r="4266" spans="1:30" ht="127.5" hidden="1" x14ac:dyDescent="0.25">
      <c r="A4266" s="1" t="s">
        <v>12876</v>
      </c>
      <c r="B4266" s="1" t="s">
        <v>27</v>
      </c>
      <c r="C4266" s="2" t="s">
        <v>12877</v>
      </c>
      <c r="D4266" s="3" t="s">
        <v>462</v>
      </c>
      <c r="E4266" s="3" t="s">
        <v>30</v>
      </c>
      <c r="F4266" s="2" t="s">
        <v>64</v>
      </c>
      <c r="G4266" s="3" t="s">
        <v>32</v>
      </c>
      <c r="H4266" s="3" t="s">
        <v>89</v>
      </c>
      <c r="I4266" s="3">
        <v>1433902</v>
      </c>
      <c r="J4266" s="3" t="s">
        <v>34</v>
      </c>
      <c r="K4266" s="4">
        <v>45033.811805555597</v>
      </c>
      <c r="L4266" s="11" t="str">
        <f t="shared" si="348"/>
        <v>abril</v>
      </c>
      <c r="M4266" s="3">
        <v>2</v>
      </c>
      <c r="N4266" s="3">
        <v>2</v>
      </c>
      <c r="O4266" s="3">
        <f t="shared" si="347"/>
        <v>2</v>
      </c>
      <c r="P4266" s="4">
        <v>45033.816388888903</v>
      </c>
      <c r="Q4266" s="2"/>
      <c r="R4266" s="3" t="s">
        <v>12878</v>
      </c>
      <c r="S4266" s="4">
        <v>45033.816388888903</v>
      </c>
      <c r="T4266" s="3">
        <f t="shared" si="344"/>
        <v>6</v>
      </c>
      <c r="U4266" s="2" t="s">
        <v>1132</v>
      </c>
      <c r="V4266" s="4">
        <v>45033.823564814797</v>
      </c>
      <c r="W4266" s="3">
        <f t="shared" si="345"/>
        <v>10</v>
      </c>
      <c r="X4266" s="3" t="s">
        <v>103</v>
      </c>
      <c r="Y4266" s="2" t="s">
        <v>104</v>
      </c>
      <c r="Z4266" s="2" t="s">
        <v>219</v>
      </c>
      <c r="AA4266" s="4">
        <v>45049.510416666701</v>
      </c>
      <c r="AB4266" s="26">
        <f t="shared" si="346"/>
        <v>376</v>
      </c>
      <c r="AC4266" s="1" t="s">
        <v>39</v>
      </c>
      <c r="AD4266" s="3" t="s">
        <v>40</v>
      </c>
    </row>
    <row r="4267" spans="1:30" ht="102" hidden="1" x14ac:dyDescent="0.25">
      <c r="A4267" s="1" t="s">
        <v>621</v>
      </c>
      <c r="B4267" s="1" t="s">
        <v>407</v>
      </c>
      <c r="C4267" s="2" t="s">
        <v>622</v>
      </c>
      <c r="D4267" s="3" t="s">
        <v>573</v>
      </c>
      <c r="E4267" s="3" t="s">
        <v>410</v>
      </c>
      <c r="F4267" s="2" t="s">
        <v>225</v>
      </c>
      <c r="G4267" s="3" t="s">
        <v>32</v>
      </c>
      <c r="H4267" s="3" t="s">
        <v>9910</v>
      </c>
      <c r="I4267" s="3">
        <v>1433905</v>
      </c>
      <c r="J4267" s="3" t="s">
        <v>34</v>
      </c>
      <c r="K4267" s="4">
        <v>45033.819444444402</v>
      </c>
      <c r="L4267" s="11" t="str">
        <f t="shared" si="348"/>
        <v>abril</v>
      </c>
      <c r="M4267" s="3">
        <v>2</v>
      </c>
      <c r="N4267" s="3">
        <v>2</v>
      </c>
      <c r="O4267" s="3">
        <f t="shared" si="347"/>
        <v>2</v>
      </c>
      <c r="P4267" s="4">
        <v>45033.8348611111</v>
      </c>
      <c r="Q4267" s="2"/>
      <c r="R4267" s="3" t="s">
        <v>12879</v>
      </c>
      <c r="S4267" s="4">
        <v>45033.8348611111</v>
      </c>
      <c r="T4267" s="3">
        <f t="shared" si="344"/>
        <v>22</v>
      </c>
      <c r="U4267" s="2" t="s">
        <v>1132</v>
      </c>
      <c r="V4267" s="4">
        <v>45033.922245370399</v>
      </c>
      <c r="W4267" s="3">
        <f t="shared" si="345"/>
        <v>125</v>
      </c>
      <c r="X4267" s="3" t="s">
        <v>1690</v>
      </c>
      <c r="Y4267" s="2" t="s">
        <v>1691</v>
      </c>
      <c r="Z4267" s="2" t="s">
        <v>5166</v>
      </c>
      <c r="AA4267" s="4">
        <v>45138.534722222197</v>
      </c>
      <c r="AB4267" s="26">
        <f t="shared" si="346"/>
        <v>2510</v>
      </c>
      <c r="AC4267" s="1" t="s">
        <v>78</v>
      </c>
      <c r="AD4267" s="3" t="s">
        <v>40</v>
      </c>
    </row>
    <row r="4268" spans="1:30" ht="38.25" hidden="1" x14ac:dyDescent="0.25">
      <c r="A4268" s="1" t="s">
        <v>12880</v>
      </c>
      <c r="B4268" s="1" t="s">
        <v>27</v>
      </c>
      <c r="C4268" s="2" t="s">
        <v>12881</v>
      </c>
      <c r="D4268" s="3" t="s">
        <v>302</v>
      </c>
      <c r="E4268" s="3" t="s">
        <v>30</v>
      </c>
      <c r="F4268" s="2" t="s">
        <v>288</v>
      </c>
      <c r="G4268" s="3" t="s">
        <v>192</v>
      </c>
      <c r="H4268" s="3" t="s">
        <v>289</v>
      </c>
      <c r="I4268" s="3">
        <v>1433906</v>
      </c>
      <c r="J4268" s="3" t="s">
        <v>34</v>
      </c>
      <c r="K4268" s="4">
        <v>45033.831944444399</v>
      </c>
      <c r="L4268" s="11" t="str">
        <f t="shared" si="348"/>
        <v>abril</v>
      </c>
      <c r="M4268" s="3">
        <v>2</v>
      </c>
      <c r="N4268" s="3">
        <v>2</v>
      </c>
      <c r="O4268" s="3">
        <f t="shared" si="347"/>
        <v>2</v>
      </c>
      <c r="P4268" s="4">
        <v>45033.853310185201</v>
      </c>
      <c r="Q4268" s="2"/>
      <c r="R4268" s="3" t="s">
        <v>1954</v>
      </c>
      <c r="S4268" s="4">
        <v>45033.853310185201</v>
      </c>
      <c r="T4268" s="3">
        <f t="shared" si="344"/>
        <v>30</v>
      </c>
      <c r="U4268" s="2" t="s">
        <v>143</v>
      </c>
      <c r="V4268" s="4">
        <v>45033.853587963</v>
      </c>
      <c r="W4268" s="3">
        <f t="shared" si="345"/>
        <v>0</v>
      </c>
      <c r="X4268" s="3" t="s">
        <v>1154</v>
      </c>
      <c r="Y4268" s="2" t="s">
        <v>1155</v>
      </c>
      <c r="Z4268" s="2" t="s">
        <v>143</v>
      </c>
      <c r="AA4268" s="4">
        <v>45034.5402777778</v>
      </c>
      <c r="AB4268" s="26">
        <f t="shared" si="346"/>
        <v>16</v>
      </c>
      <c r="AC4268" s="1" t="s">
        <v>144</v>
      </c>
      <c r="AD4268" s="3" t="s">
        <v>40</v>
      </c>
    </row>
    <row r="4269" spans="1:30" ht="204" hidden="1" x14ac:dyDescent="0.25">
      <c r="A4269" s="1" t="s">
        <v>12882</v>
      </c>
      <c r="B4269" s="1" t="s">
        <v>27</v>
      </c>
      <c r="C4269" s="2" t="s">
        <v>12883</v>
      </c>
      <c r="D4269" s="3" t="s">
        <v>153</v>
      </c>
      <c r="E4269" s="3" t="s">
        <v>30</v>
      </c>
      <c r="F4269" s="2" t="s">
        <v>82</v>
      </c>
      <c r="G4269" s="3" t="s">
        <v>54</v>
      </c>
      <c r="H4269" s="3" t="s">
        <v>83</v>
      </c>
      <c r="I4269" s="3">
        <v>1433907</v>
      </c>
      <c r="J4269" s="3" t="s">
        <v>34</v>
      </c>
      <c r="K4269" s="4">
        <v>45033.847222222197</v>
      </c>
      <c r="L4269" s="11" t="str">
        <f t="shared" si="348"/>
        <v>abril</v>
      </c>
      <c r="M4269" s="3">
        <v>3</v>
      </c>
      <c r="N4269" s="3">
        <v>3</v>
      </c>
      <c r="O4269" s="3">
        <f t="shared" si="347"/>
        <v>3</v>
      </c>
      <c r="P4269" s="4">
        <v>45033.894780092603</v>
      </c>
      <c r="Q4269" s="2"/>
      <c r="R4269" s="3" t="s">
        <v>12884</v>
      </c>
      <c r="S4269" s="4">
        <v>45033.894780092603</v>
      </c>
      <c r="T4269" s="3">
        <f t="shared" si="344"/>
        <v>68</v>
      </c>
      <c r="U4269" s="2" t="s">
        <v>219</v>
      </c>
      <c r="V4269" s="4">
        <v>45033.917372685202</v>
      </c>
      <c r="W4269" s="3">
        <f t="shared" si="345"/>
        <v>32</v>
      </c>
      <c r="X4269" s="3" t="s">
        <v>202</v>
      </c>
      <c r="Y4269" s="2" t="s">
        <v>203</v>
      </c>
      <c r="Z4269" s="2" t="s">
        <v>219</v>
      </c>
      <c r="AA4269" s="4">
        <v>45036.698611111096</v>
      </c>
      <c r="AB4269" s="26">
        <f t="shared" si="346"/>
        <v>66</v>
      </c>
      <c r="AC4269" s="1" t="s">
        <v>144</v>
      </c>
      <c r="AD4269" s="3" t="s">
        <v>40</v>
      </c>
    </row>
    <row r="4270" spans="1:30" ht="42.75" hidden="1" x14ac:dyDescent="0.25">
      <c r="A4270" s="1" t="s">
        <v>12885</v>
      </c>
      <c r="B4270" s="1" t="s">
        <v>27</v>
      </c>
      <c r="C4270" s="2" t="s">
        <v>12886</v>
      </c>
      <c r="D4270" s="3" t="s">
        <v>924</v>
      </c>
      <c r="E4270" s="3" t="s">
        <v>30</v>
      </c>
      <c r="F4270" s="2" t="s">
        <v>53</v>
      </c>
      <c r="G4270" s="3" t="s">
        <v>32</v>
      </c>
      <c r="H4270" s="3" t="s">
        <v>187</v>
      </c>
      <c r="I4270" s="3">
        <v>1433908</v>
      </c>
      <c r="J4270" s="3" t="s">
        <v>34</v>
      </c>
      <c r="K4270" s="4">
        <v>45033.851388888899</v>
      </c>
      <c r="L4270" s="11" t="str">
        <f t="shared" si="348"/>
        <v>abril</v>
      </c>
      <c r="M4270" s="3">
        <v>2</v>
      </c>
      <c r="N4270" s="3">
        <v>2</v>
      </c>
      <c r="O4270" s="3">
        <f t="shared" si="347"/>
        <v>2</v>
      </c>
      <c r="P4270" s="4">
        <v>45033.882696759298</v>
      </c>
      <c r="Q4270" s="2"/>
      <c r="R4270" s="3" t="s">
        <v>12887</v>
      </c>
      <c r="S4270" s="4">
        <v>45033.882696759298</v>
      </c>
      <c r="T4270" s="3">
        <f t="shared" si="344"/>
        <v>45</v>
      </c>
      <c r="U4270" s="2" t="s">
        <v>5166</v>
      </c>
      <c r="V4270" s="4">
        <v>45033.9348032407</v>
      </c>
      <c r="W4270" s="3">
        <f t="shared" si="345"/>
        <v>75</v>
      </c>
      <c r="X4270" s="3" t="s">
        <v>1788</v>
      </c>
      <c r="Y4270" s="2" t="s">
        <v>1789</v>
      </c>
      <c r="Z4270" s="2" t="s">
        <v>5166</v>
      </c>
      <c r="AA4270" s="4">
        <v>45034.536111111098</v>
      </c>
      <c r="AB4270" s="26">
        <f t="shared" si="346"/>
        <v>14</v>
      </c>
      <c r="AC4270" s="1" t="s">
        <v>78</v>
      </c>
      <c r="AD4270" s="3" t="s">
        <v>40</v>
      </c>
    </row>
    <row r="4271" spans="1:30" ht="42.75" hidden="1" x14ac:dyDescent="0.25">
      <c r="A4271" s="1" t="s">
        <v>12888</v>
      </c>
      <c r="B4271" s="1" t="s">
        <v>27</v>
      </c>
      <c r="C4271" s="2" t="s">
        <v>12889</v>
      </c>
      <c r="D4271" s="3" t="s">
        <v>1626</v>
      </c>
      <c r="E4271" s="3" t="s">
        <v>30</v>
      </c>
      <c r="F4271" s="2" t="s">
        <v>398</v>
      </c>
      <c r="G4271" s="3" t="s">
        <v>192</v>
      </c>
      <c r="H4271" s="3" t="s">
        <v>399</v>
      </c>
      <c r="I4271" s="3">
        <v>1433909</v>
      </c>
      <c r="J4271" s="3" t="s">
        <v>34</v>
      </c>
      <c r="K4271" s="4">
        <v>45033.856249999997</v>
      </c>
      <c r="L4271" s="11" t="str">
        <f t="shared" si="348"/>
        <v>abril</v>
      </c>
      <c r="M4271" s="3">
        <v>3</v>
      </c>
      <c r="N4271" s="3">
        <v>3</v>
      </c>
      <c r="O4271" s="3">
        <f t="shared" si="347"/>
        <v>3</v>
      </c>
      <c r="P4271" s="4">
        <v>45033.879710648202</v>
      </c>
      <c r="Q4271" s="2"/>
      <c r="R4271" s="3" t="s">
        <v>11707</v>
      </c>
      <c r="S4271" s="4">
        <v>45033.879710648202</v>
      </c>
      <c r="T4271" s="3">
        <f t="shared" si="344"/>
        <v>33</v>
      </c>
      <c r="U4271" s="2" t="s">
        <v>143</v>
      </c>
      <c r="V4271" s="4">
        <v>45033.8805208333</v>
      </c>
      <c r="W4271" s="3">
        <f t="shared" si="345"/>
        <v>1</v>
      </c>
      <c r="X4271" s="3" t="s">
        <v>267</v>
      </c>
      <c r="Y4271" s="2" t="s">
        <v>268</v>
      </c>
      <c r="Z4271" s="2" t="s">
        <v>143</v>
      </c>
      <c r="AA4271" s="4">
        <v>45034.059722222199</v>
      </c>
      <c r="AB4271" s="26">
        <f t="shared" si="346"/>
        <v>4</v>
      </c>
      <c r="AC4271" s="1" t="s">
        <v>78</v>
      </c>
      <c r="AD4271" s="3" t="s">
        <v>40</v>
      </c>
    </row>
    <row r="4272" spans="1:30" ht="76.5" hidden="1" x14ac:dyDescent="0.25">
      <c r="A4272" s="1" t="s">
        <v>12890</v>
      </c>
      <c r="B4272" s="1" t="s">
        <v>27</v>
      </c>
      <c r="C4272" s="2" t="s">
        <v>12891</v>
      </c>
      <c r="D4272" s="3" t="s">
        <v>643</v>
      </c>
      <c r="E4272" s="3" t="s">
        <v>30</v>
      </c>
      <c r="F4272" s="2" t="s">
        <v>53</v>
      </c>
      <c r="G4272" s="3" t="s">
        <v>54</v>
      </c>
      <c r="H4272" s="3" t="s">
        <v>100</v>
      </c>
      <c r="I4272" s="3">
        <v>1433910</v>
      </c>
      <c r="J4272" s="3" t="s">
        <v>34</v>
      </c>
      <c r="K4272" s="4">
        <v>45033.869444444397</v>
      </c>
      <c r="L4272" s="11" t="str">
        <f t="shared" si="348"/>
        <v>abril</v>
      </c>
      <c r="M4272" s="3">
        <v>2</v>
      </c>
      <c r="N4272" s="3">
        <v>2</v>
      </c>
      <c r="O4272" s="3">
        <f t="shared" si="347"/>
        <v>2</v>
      </c>
      <c r="P4272" s="4">
        <v>45033.911493055602</v>
      </c>
      <c r="Q4272" s="2"/>
      <c r="R4272" s="3" t="s">
        <v>12892</v>
      </c>
      <c r="S4272" s="4">
        <v>45033.911493055602</v>
      </c>
      <c r="T4272" s="3">
        <f t="shared" si="344"/>
        <v>60</v>
      </c>
      <c r="U4272" s="2" t="s">
        <v>445</v>
      </c>
      <c r="V4272" s="4">
        <v>45033.933020833298</v>
      </c>
      <c r="W4272" s="3">
        <f t="shared" si="345"/>
        <v>30</v>
      </c>
      <c r="X4272" s="3" t="s">
        <v>103</v>
      </c>
      <c r="Y4272" s="2" t="s">
        <v>104</v>
      </c>
      <c r="Z4272" s="2" t="s">
        <v>219</v>
      </c>
      <c r="AA4272" s="4">
        <v>45042.172222222202</v>
      </c>
      <c r="AB4272" s="26">
        <f t="shared" si="346"/>
        <v>197</v>
      </c>
      <c r="AC4272" s="1" t="s">
        <v>125</v>
      </c>
      <c r="AD4272" s="3" t="s">
        <v>40</v>
      </c>
    </row>
    <row r="4273" spans="1:30" ht="76.5" hidden="1" x14ac:dyDescent="0.25">
      <c r="A4273" s="1" t="s">
        <v>12893</v>
      </c>
      <c r="B4273" s="1" t="s">
        <v>27</v>
      </c>
      <c r="C4273" s="2" t="s">
        <v>12894</v>
      </c>
      <c r="D4273" s="3" t="s">
        <v>172</v>
      </c>
      <c r="E4273" s="3" t="s">
        <v>30</v>
      </c>
      <c r="F4273" s="2" t="s">
        <v>53</v>
      </c>
      <c r="G4273" s="3" t="s">
        <v>54</v>
      </c>
      <c r="H4273" s="3" t="s">
        <v>100</v>
      </c>
      <c r="I4273" s="3">
        <v>1433911</v>
      </c>
      <c r="J4273" s="3" t="s">
        <v>34</v>
      </c>
      <c r="K4273" s="4">
        <v>45033.874305555597</v>
      </c>
      <c r="L4273" s="11" t="str">
        <f t="shared" si="348"/>
        <v>abril</v>
      </c>
      <c r="M4273" s="3">
        <v>2</v>
      </c>
      <c r="N4273" s="3">
        <v>2</v>
      </c>
      <c r="O4273" s="3">
        <f t="shared" si="347"/>
        <v>2</v>
      </c>
      <c r="P4273" s="4">
        <v>45033.913067129601</v>
      </c>
      <c r="Q4273" s="2"/>
      <c r="R4273" s="3" t="s">
        <v>12895</v>
      </c>
      <c r="S4273" s="4">
        <v>45033.913067129601</v>
      </c>
      <c r="T4273" s="3">
        <f t="shared" si="344"/>
        <v>55</v>
      </c>
      <c r="U4273" s="2" t="s">
        <v>445</v>
      </c>
      <c r="V4273" s="4">
        <v>45033.9483680556</v>
      </c>
      <c r="W4273" s="3">
        <f t="shared" si="345"/>
        <v>50</v>
      </c>
      <c r="X4273" s="3" t="s">
        <v>103</v>
      </c>
      <c r="Y4273" s="2" t="s">
        <v>104</v>
      </c>
      <c r="Z4273" s="2" t="s">
        <v>143</v>
      </c>
      <c r="AA4273" s="4">
        <v>45045.760416666701</v>
      </c>
      <c r="AB4273" s="26">
        <f t="shared" si="346"/>
        <v>283</v>
      </c>
      <c r="AC4273" s="1" t="s">
        <v>125</v>
      </c>
      <c r="AD4273" s="3" t="s">
        <v>40</v>
      </c>
    </row>
    <row r="4274" spans="1:30" ht="76.5" hidden="1" x14ac:dyDescent="0.25">
      <c r="A4274" s="1" t="s">
        <v>12896</v>
      </c>
      <c r="B4274" s="1" t="s">
        <v>27</v>
      </c>
      <c r="C4274" s="2" t="s">
        <v>12897</v>
      </c>
      <c r="D4274" s="3" t="s">
        <v>965</v>
      </c>
      <c r="E4274" s="3" t="s">
        <v>30</v>
      </c>
      <c r="F4274" s="2" t="s">
        <v>88</v>
      </c>
      <c r="G4274" s="3" t="s">
        <v>54</v>
      </c>
      <c r="H4274" s="3" t="s">
        <v>148</v>
      </c>
      <c r="I4274" s="3">
        <v>1433912</v>
      </c>
      <c r="J4274" s="3" t="s">
        <v>34</v>
      </c>
      <c r="K4274" s="4">
        <v>45033.881249999999</v>
      </c>
      <c r="L4274" s="11" t="str">
        <f t="shared" si="348"/>
        <v>abril</v>
      </c>
      <c r="M4274" s="3">
        <v>2</v>
      </c>
      <c r="N4274" s="3">
        <v>2</v>
      </c>
      <c r="O4274" s="3">
        <f t="shared" si="347"/>
        <v>2</v>
      </c>
      <c r="P4274" s="4">
        <v>45033.921527777798</v>
      </c>
      <c r="Q4274" s="2"/>
      <c r="R4274" s="3" t="s">
        <v>12898</v>
      </c>
      <c r="S4274" s="4">
        <v>45033.921527777798</v>
      </c>
      <c r="T4274" s="3">
        <f t="shared" si="344"/>
        <v>58</v>
      </c>
      <c r="U4274" s="2" t="s">
        <v>445</v>
      </c>
      <c r="V4274" s="4">
        <v>45033.967071759304</v>
      </c>
      <c r="W4274" s="3">
        <f t="shared" si="345"/>
        <v>65</v>
      </c>
      <c r="X4274" s="3" t="s">
        <v>202</v>
      </c>
      <c r="Y4274" s="2" t="s">
        <v>203</v>
      </c>
      <c r="Z4274" s="2" t="s">
        <v>219</v>
      </c>
      <c r="AA4274" s="4">
        <v>45036.668749999997</v>
      </c>
      <c r="AB4274" s="26">
        <f t="shared" si="346"/>
        <v>64</v>
      </c>
      <c r="AC4274" s="1" t="s">
        <v>78</v>
      </c>
      <c r="AD4274" s="3" t="s">
        <v>40</v>
      </c>
    </row>
    <row r="4275" spans="1:30" ht="76.5" hidden="1" x14ac:dyDescent="0.25">
      <c r="A4275" s="1" t="s">
        <v>12899</v>
      </c>
      <c r="B4275" s="1" t="s">
        <v>575</v>
      </c>
      <c r="C4275" s="2" t="s">
        <v>12900</v>
      </c>
      <c r="D4275" s="3" t="s">
        <v>1316</v>
      </c>
      <c r="E4275" s="3" t="s">
        <v>410</v>
      </c>
      <c r="F4275" s="2" t="s">
        <v>82</v>
      </c>
      <c r="G4275" s="3" t="s">
        <v>54</v>
      </c>
      <c r="H4275" s="3" t="s">
        <v>83</v>
      </c>
      <c r="I4275" s="3">
        <v>1433915</v>
      </c>
      <c r="J4275" s="3" t="s">
        <v>34</v>
      </c>
      <c r="K4275" s="4">
        <v>45033.8972222222</v>
      </c>
      <c r="L4275" s="11" t="str">
        <f t="shared" si="348"/>
        <v>abril</v>
      </c>
      <c r="M4275" s="3">
        <v>3</v>
      </c>
      <c r="N4275" s="3">
        <v>3</v>
      </c>
      <c r="O4275" s="3">
        <f t="shared" si="347"/>
        <v>3</v>
      </c>
      <c r="P4275" s="4">
        <v>45033.9362847222</v>
      </c>
      <c r="Q4275" s="2"/>
      <c r="R4275" s="3" t="s">
        <v>12901</v>
      </c>
      <c r="S4275" s="4">
        <v>45033.9362847222</v>
      </c>
      <c r="T4275" s="3">
        <f t="shared" si="344"/>
        <v>56</v>
      </c>
      <c r="U4275" s="2" t="s">
        <v>445</v>
      </c>
      <c r="V4275" s="4">
        <v>45034.006226851903</v>
      </c>
      <c r="W4275" s="3">
        <f t="shared" si="345"/>
        <v>100</v>
      </c>
      <c r="X4275" s="3" t="s">
        <v>103</v>
      </c>
      <c r="Y4275" s="2" t="s">
        <v>104</v>
      </c>
      <c r="Z4275" s="2" t="s">
        <v>219</v>
      </c>
      <c r="AA4275" s="4">
        <v>45034.720833333296</v>
      </c>
      <c r="AB4275" s="26">
        <f t="shared" si="346"/>
        <v>17</v>
      </c>
      <c r="AC4275" s="1" t="s">
        <v>78</v>
      </c>
      <c r="AD4275" s="3" t="s">
        <v>40</v>
      </c>
    </row>
    <row r="4276" spans="1:30" ht="42.75" hidden="1" x14ac:dyDescent="0.25">
      <c r="A4276" s="1" t="s">
        <v>12902</v>
      </c>
      <c r="B4276" s="1" t="s">
        <v>27</v>
      </c>
      <c r="C4276" s="2" t="s">
        <v>12903</v>
      </c>
      <c r="D4276" s="3" t="s">
        <v>436</v>
      </c>
      <c r="E4276" s="3" t="s">
        <v>30</v>
      </c>
      <c r="F4276" s="2" t="s">
        <v>82</v>
      </c>
      <c r="G4276" s="3" t="s">
        <v>54</v>
      </c>
      <c r="H4276" s="3" t="s">
        <v>83</v>
      </c>
      <c r="I4276" s="3">
        <v>1433917</v>
      </c>
      <c r="J4276" s="3" t="s">
        <v>34</v>
      </c>
      <c r="K4276" s="4">
        <v>45033.913194444402</v>
      </c>
      <c r="L4276" s="11" t="str">
        <f t="shared" si="348"/>
        <v>abril</v>
      </c>
      <c r="M4276" s="3">
        <v>4</v>
      </c>
      <c r="N4276" s="3"/>
      <c r="O4276" s="3">
        <f t="shared" si="347"/>
        <v>4</v>
      </c>
      <c r="P4276" s="3"/>
      <c r="Q4276" s="2"/>
      <c r="R4276" s="3" t="s">
        <v>12904</v>
      </c>
      <c r="S4276" s="4">
        <v>45033.944212962997</v>
      </c>
      <c r="T4276" s="3">
        <f t="shared" si="344"/>
        <v>44</v>
      </c>
      <c r="U4276" s="2" t="s">
        <v>445</v>
      </c>
      <c r="V4276" s="4">
        <v>45033.978078703702</v>
      </c>
      <c r="W4276" s="3">
        <f t="shared" si="345"/>
        <v>48</v>
      </c>
      <c r="X4276" s="3" t="s">
        <v>1635</v>
      </c>
      <c r="Y4276" s="2" t="s">
        <v>1636</v>
      </c>
      <c r="Z4276" s="2" t="s">
        <v>143</v>
      </c>
      <c r="AA4276" s="4">
        <v>45035.276388888902</v>
      </c>
      <c r="AB4276" s="26">
        <f t="shared" si="346"/>
        <v>31</v>
      </c>
      <c r="AC4276" s="1" t="s">
        <v>78</v>
      </c>
      <c r="AD4276" s="3" t="s">
        <v>40</v>
      </c>
    </row>
    <row r="4277" spans="1:30" ht="89.25" hidden="1" x14ac:dyDescent="0.25">
      <c r="A4277" s="1" t="s">
        <v>12905</v>
      </c>
      <c r="B4277" s="1" t="s">
        <v>27</v>
      </c>
      <c r="C4277" s="2" t="s">
        <v>12906</v>
      </c>
      <c r="D4277" s="3" t="s">
        <v>200</v>
      </c>
      <c r="E4277" s="3" t="s">
        <v>30</v>
      </c>
      <c r="F4277" s="2" t="s">
        <v>53</v>
      </c>
      <c r="G4277" s="3" t="s">
        <v>32</v>
      </c>
      <c r="H4277" s="3" t="s">
        <v>187</v>
      </c>
      <c r="I4277" s="3">
        <v>1433918</v>
      </c>
      <c r="J4277" s="3" t="s">
        <v>34</v>
      </c>
      <c r="K4277" s="4">
        <v>45033.927083333299</v>
      </c>
      <c r="L4277" s="11" t="str">
        <f t="shared" si="348"/>
        <v>abril</v>
      </c>
      <c r="M4277" s="3">
        <v>2</v>
      </c>
      <c r="N4277" s="3">
        <v>2</v>
      </c>
      <c r="O4277" s="3">
        <f t="shared" si="347"/>
        <v>2</v>
      </c>
      <c r="P4277" s="4">
        <v>45033.950138888897</v>
      </c>
      <c r="Q4277" s="2"/>
      <c r="R4277" s="3" t="s">
        <v>12907</v>
      </c>
      <c r="S4277" s="4">
        <v>45033.950138888897</v>
      </c>
      <c r="T4277" s="3">
        <f t="shared" si="344"/>
        <v>33</v>
      </c>
      <c r="U4277" s="2" t="s">
        <v>445</v>
      </c>
      <c r="V4277" s="4">
        <v>45034.051909722199</v>
      </c>
      <c r="W4277" s="3">
        <f t="shared" si="345"/>
        <v>146</v>
      </c>
      <c r="X4277" s="3" t="s">
        <v>115</v>
      </c>
      <c r="Y4277" s="2" t="s">
        <v>116</v>
      </c>
      <c r="Z4277" s="2" t="s">
        <v>219</v>
      </c>
      <c r="AA4277" s="4">
        <v>45035.6381944444</v>
      </c>
      <c r="AB4277" s="26">
        <f t="shared" si="346"/>
        <v>38</v>
      </c>
      <c r="AC4277" s="1" t="s">
        <v>144</v>
      </c>
      <c r="AD4277" s="3" t="s">
        <v>40</v>
      </c>
    </row>
    <row r="4278" spans="1:30" ht="63.75" hidden="1" x14ac:dyDescent="0.25">
      <c r="A4278" s="1" t="s">
        <v>12908</v>
      </c>
      <c r="B4278" s="1" t="s">
        <v>27</v>
      </c>
      <c r="C4278" s="2" t="s">
        <v>12909</v>
      </c>
      <c r="D4278" s="3" t="s">
        <v>477</v>
      </c>
      <c r="E4278" s="3" t="s">
        <v>30</v>
      </c>
      <c r="F4278" s="2" t="s">
        <v>88</v>
      </c>
      <c r="G4278" s="3" t="s">
        <v>54</v>
      </c>
      <c r="H4278" s="3" t="s">
        <v>148</v>
      </c>
      <c r="I4278" s="3">
        <v>1433919</v>
      </c>
      <c r="J4278" s="3" t="s">
        <v>34</v>
      </c>
      <c r="K4278" s="4">
        <v>45033.941666666702</v>
      </c>
      <c r="L4278" s="11" t="str">
        <f t="shared" si="348"/>
        <v>abril</v>
      </c>
      <c r="M4278" s="3">
        <v>3</v>
      </c>
      <c r="N4278" s="3">
        <v>3</v>
      </c>
      <c r="O4278" s="3">
        <f t="shared" si="347"/>
        <v>3</v>
      </c>
      <c r="P4278" s="4">
        <v>45033.953854166699</v>
      </c>
      <c r="Q4278" s="2"/>
      <c r="R4278" s="3" t="s">
        <v>12910</v>
      </c>
      <c r="S4278" s="4">
        <v>45033.953854166699</v>
      </c>
      <c r="T4278" s="3">
        <f t="shared" si="344"/>
        <v>17</v>
      </c>
      <c r="U4278" s="2" t="s">
        <v>445</v>
      </c>
      <c r="V4278" s="4">
        <v>45034.091168981497</v>
      </c>
      <c r="W4278" s="3">
        <f t="shared" si="345"/>
        <v>197</v>
      </c>
      <c r="X4278" s="3" t="s">
        <v>37</v>
      </c>
      <c r="Y4278" s="2" t="s">
        <v>38</v>
      </c>
      <c r="Z4278" s="2" t="s">
        <v>5166</v>
      </c>
      <c r="AA4278" s="4">
        <v>45038.579166666699</v>
      </c>
      <c r="AB4278" s="26">
        <f t="shared" si="346"/>
        <v>107</v>
      </c>
      <c r="AC4278" s="1" t="s">
        <v>78</v>
      </c>
      <c r="AD4278" s="3" t="s">
        <v>40</v>
      </c>
    </row>
    <row r="4279" spans="1:30" ht="63.75" hidden="1" x14ac:dyDescent="0.25">
      <c r="A4279" s="1" t="s">
        <v>12911</v>
      </c>
      <c r="B4279" s="1" t="s">
        <v>27</v>
      </c>
      <c r="C4279" s="2" t="s">
        <v>12912</v>
      </c>
      <c r="D4279" s="3" t="s">
        <v>107</v>
      </c>
      <c r="E4279" s="3" t="s">
        <v>30</v>
      </c>
      <c r="F4279" s="2" t="s">
        <v>82</v>
      </c>
      <c r="G4279" s="3" t="s">
        <v>54</v>
      </c>
      <c r="H4279" s="3" t="s">
        <v>83</v>
      </c>
      <c r="I4279" s="3">
        <v>1433920</v>
      </c>
      <c r="J4279" s="3" t="s">
        <v>34</v>
      </c>
      <c r="K4279" s="4">
        <v>45033.951388888898</v>
      </c>
      <c r="L4279" s="11" t="str">
        <f t="shared" si="348"/>
        <v>abril</v>
      </c>
      <c r="M4279" s="3">
        <v>3</v>
      </c>
      <c r="N4279" s="3">
        <v>3</v>
      </c>
      <c r="O4279" s="3">
        <f t="shared" si="347"/>
        <v>3</v>
      </c>
      <c r="P4279" s="4">
        <v>45033.958217592597</v>
      </c>
      <c r="Q4279" s="2"/>
      <c r="R4279" s="3" t="s">
        <v>12913</v>
      </c>
      <c r="S4279" s="4">
        <v>45033.958217592597</v>
      </c>
      <c r="T4279" s="3">
        <f t="shared" si="344"/>
        <v>9</v>
      </c>
      <c r="U4279" s="2" t="s">
        <v>445</v>
      </c>
      <c r="V4279" s="4">
        <v>45034.092696759297</v>
      </c>
      <c r="W4279" s="3">
        <f t="shared" si="345"/>
        <v>193</v>
      </c>
      <c r="X4279" s="3" t="s">
        <v>1788</v>
      </c>
      <c r="Y4279" s="2" t="s">
        <v>1789</v>
      </c>
      <c r="Z4279" s="2" t="s">
        <v>219</v>
      </c>
      <c r="AA4279" s="4">
        <v>45035.565972222197</v>
      </c>
      <c r="AB4279" s="26">
        <f t="shared" si="346"/>
        <v>35</v>
      </c>
      <c r="AC4279" s="1" t="s">
        <v>144</v>
      </c>
      <c r="AD4279" s="3" t="s">
        <v>40</v>
      </c>
    </row>
    <row r="4280" spans="1:30" ht="42.75" hidden="1" x14ac:dyDescent="0.25">
      <c r="A4280" s="1" t="s">
        <v>12914</v>
      </c>
      <c r="B4280" s="1" t="s">
        <v>27</v>
      </c>
      <c r="C4280" s="2" t="s">
        <v>12915</v>
      </c>
      <c r="D4280" s="3" t="s">
        <v>1152</v>
      </c>
      <c r="E4280" s="3" t="s">
        <v>30</v>
      </c>
      <c r="F4280" s="2" t="s">
        <v>213</v>
      </c>
      <c r="G4280" s="3" t="s">
        <v>192</v>
      </c>
      <c r="H4280" s="3" t="s">
        <v>1627</v>
      </c>
      <c r="I4280" s="3">
        <v>1433921</v>
      </c>
      <c r="J4280" s="3" t="s">
        <v>34</v>
      </c>
      <c r="K4280" s="4">
        <v>45033.982638888898</v>
      </c>
      <c r="L4280" s="11" t="str">
        <f t="shared" si="348"/>
        <v>abril</v>
      </c>
      <c r="M4280" s="3">
        <v>2</v>
      </c>
      <c r="N4280" s="3">
        <v>2</v>
      </c>
      <c r="O4280" s="3">
        <f t="shared" si="347"/>
        <v>2</v>
      </c>
      <c r="P4280" s="4">
        <v>45033.994293981501</v>
      </c>
      <c r="Q4280" s="2"/>
      <c r="R4280" s="3" t="s">
        <v>597</v>
      </c>
      <c r="S4280" s="4">
        <v>45033.994293981501</v>
      </c>
      <c r="T4280" s="3">
        <f t="shared" si="344"/>
        <v>16</v>
      </c>
      <c r="U4280" s="2" t="s">
        <v>143</v>
      </c>
      <c r="V4280" s="4">
        <v>45033.994745370401</v>
      </c>
      <c r="W4280" s="3">
        <f t="shared" si="345"/>
        <v>0</v>
      </c>
      <c r="X4280" s="3" t="s">
        <v>91</v>
      </c>
      <c r="Y4280" s="2" t="s">
        <v>92</v>
      </c>
      <c r="Z4280" s="2" t="s">
        <v>143</v>
      </c>
      <c r="AA4280" s="4">
        <v>45034.094444444403</v>
      </c>
      <c r="AB4280" s="26">
        <f t="shared" si="346"/>
        <v>2</v>
      </c>
      <c r="AC4280" s="1" t="s">
        <v>78</v>
      </c>
      <c r="AD4280" s="3" t="s">
        <v>40</v>
      </c>
    </row>
    <row r="4281" spans="1:30" ht="42.75" hidden="1" x14ac:dyDescent="0.25">
      <c r="A4281" s="1" t="s">
        <v>12916</v>
      </c>
      <c r="B4281" s="1" t="s">
        <v>27</v>
      </c>
      <c r="C4281" s="2" t="s">
        <v>12917</v>
      </c>
      <c r="D4281" s="3" t="s">
        <v>87</v>
      </c>
      <c r="E4281" s="3" t="s">
        <v>30</v>
      </c>
      <c r="F4281" s="2" t="s">
        <v>82</v>
      </c>
      <c r="G4281" s="3" t="s">
        <v>54</v>
      </c>
      <c r="H4281" s="3" t="s">
        <v>83</v>
      </c>
      <c r="I4281" s="3">
        <v>1433922</v>
      </c>
      <c r="J4281" s="3" t="s">
        <v>34</v>
      </c>
      <c r="K4281" s="4">
        <v>45034.047916666699</v>
      </c>
      <c r="L4281" s="11" t="str">
        <f t="shared" si="348"/>
        <v>abril</v>
      </c>
      <c r="M4281" s="3">
        <v>2</v>
      </c>
      <c r="N4281" s="3">
        <v>2</v>
      </c>
      <c r="O4281" s="3">
        <f t="shared" si="347"/>
        <v>2</v>
      </c>
      <c r="P4281" s="4">
        <v>45034.0686921296</v>
      </c>
      <c r="Q4281" s="2"/>
      <c r="R4281" s="3" t="s">
        <v>12918</v>
      </c>
      <c r="S4281" s="4">
        <v>45034.0686921296</v>
      </c>
      <c r="T4281" s="3">
        <f t="shared" si="344"/>
        <v>29</v>
      </c>
      <c r="U4281" s="2" t="s">
        <v>5166</v>
      </c>
      <c r="V4281" s="4">
        <v>45034.134664351899</v>
      </c>
      <c r="W4281" s="3">
        <f t="shared" si="345"/>
        <v>95</v>
      </c>
      <c r="X4281" s="3" t="s">
        <v>736</v>
      </c>
      <c r="Y4281" s="2" t="s">
        <v>737</v>
      </c>
      <c r="Z4281" s="2" t="s">
        <v>5166</v>
      </c>
      <c r="AA4281" s="4">
        <v>45034.6652777778</v>
      </c>
      <c r="AB4281" s="26">
        <f t="shared" si="346"/>
        <v>12</v>
      </c>
      <c r="AC4281" s="1" t="s">
        <v>78</v>
      </c>
      <c r="AD4281" s="3" t="s">
        <v>40</v>
      </c>
    </row>
    <row r="4282" spans="1:30" ht="229.5" hidden="1" x14ac:dyDescent="0.25">
      <c r="A4282" s="1" t="s">
        <v>12919</v>
      </c>
      <c r="B4282" s="1" t="s">
        <v>27</v>
      </c>
      <c r="C4282" s="2" t="s">
        <v>12920</v>
      </c>
      <c r="D4282" s="3" t="s">
        <v>135</v>
      </c>
      <c r="E4282" s="3" t="s">
        <v>30</v>
      </c>
      <c r="F4282" s="2" t="s">
        <v>53</v>
      </c>
      <c r="G4282" s="3" t="s">
        <v>32</v>
      </c>
      <c r="H4282" s="3" t="s">
        <v>187</v>
      </c>
      <c r="I4282" s="3">
        <v>1433923</v>
      </c>
      <c r="J4282" s="3" t="s">
        <v>34</v>
      </c>
      <c r="K4282" s="4">
        <v>45034.056944444397</v>
      </c>
      <c r="L4282" s="11" t="str">
        <f t="shared" si="348"/>
        <v>abril</v>
      </c>
      <c r="M4282" s="3">
        <v>2</v>
      </c>
      <c r="N4282" s="3">
        <v>2</v>
      </c>
      <c r="O4282" s="3">
        <f t="shared" si="347"/>
        <v>2</v>
      </c>
      <c r="P4282" s="4">
        <v>45034.091331018499</v>
      </c>
      <c r="Q4282" s="2"/>
      <c r="R4282" s="3" t="s">
        <v>12921</v>
      </c>
      <c r="S4282" s="4">
        <v>45034.091331018499</v>
      </c>
      <c r="T4282" s="3">
        <f t="shared" si="344"/>
        <v>49</v>
      </c>
      <c r="U4282" s="2" t="s">
        <v>219</v>
      </c>
      <c r="V4282" s="4">
        <v>45034.122118055602</v>
      </c>
      <c r="W4282" s="3">
        <f t="shared" si="345"/>
        <v>44</v>
      </c>
      <c r="X4282" s="3" t="s">
        <v>103</v>
      </c>
      <c r="Y4282" s="2" t="s">
        <v>104</v>
      </c>
      <c r="Z4282" s="2" t="s">
        <v>219</v>
      </c>
      <c r="AA4282" s="4">
        <v>45034.461111111101</v>
      </c>
      <c r="AB4282" s="26">
        <f t="shared" si="346"/>
        <v>8</v>
      </c>
      <c r="AC4282" s="1" t="s">
        <v>78</v>
      </c>
      <c r="AD4282" s="3" t="s">
        <v>40</v>
      </c>
    </row>
    <row r="4283" spans="1:30" ht="28.5" hidden="1" x14ac:dyDescent="0.25">
      <c r="A4283" s="1" t="s">
        <v>12922</v>
      </c>
      <c r="B4283" s="1" t="s">
        <v>27</v>
      </c>
      <c r="C4283" s="2" t="s">
        <v>12923</v>
      </c>
      <c r="D4283" s="3" t="s">
        <v>172</v>
      </c>
      <c r="E4283" s="3" t="s">
        <v>30</v>
      </c>
      <c r="F4283" s="2" t="s">
        <v>398</v>
      </c>
      <c r="G4283" s="3" t="s">
        <v>192</v>
      </c>
      <c r="H4283" s="3" t="s">
        <v>399</v>
      </c>
      <c r="I4283" s="3">
        <v>1433925</v>
      </c>
      <c r="J4283" s="3" t="s">
        <v>34</v>
      </c>
      <c r="K4283" s="4">
        <v>45034.068749999999</v>
      </c>
      <c r="L4283" s="11" t="str">
        <f t="shared" si="348"/>
        <v>abril</v>
      </c>
      <c r="M4283" s="3">
        <v>3</v>
      </c>
      <c r="N4283" s="3">
        <v>3</v>
      </c>
      <c r="O4283" s="3">
        <f t="shared" si="347"/>
        <v>3</v>
      </c>
      <c r="P4283" s="4">
        <v>45034.073912036998</v>
      </c>
      <c r="Q4283" s="2"/>
      <c r="R4283" s="3" t="s">
        <v>4524</v>
      </c>
      <c r="S4283" s="4">
        <v>45034.073912036998</v>
      </c>
      <c r="T4283" s="3">
        <f t="shared" si="344"/>
        <v>7</v>
      </c>
      <c r="U4283" s="2" t="s">
        <v>143</v>
      </c>
      <c r="V4283" s="4">
        <v>45034.074432870402</v>
      </c>
      <c r="W4283" s="3">
        <f t="shared" si="345"/>
        <v>0</v>
      </c>
      <c r="X4283" s="3" t="s">
        <v>1371</v>
      </c>
      <c r="Y4283" s="2" t="s">
        <v>1372</v>
      </c>
      <c r="Z4283" s="2" t="s">
        <v>143</v>
      </c>
      <c r="AA4283" s="4">
        <v>45034.517361111102</v>
      </c>
      <c r="AB4283" s="26">
        <f t="shared" si="346"/>
        <v>10</v>
      </c>
      <c r="AC4283" s="1" t="s">
        <v>78</v>
      </c>
      <c r="AD4283" s="3" t="s">
        <v>40</v>
      </c>
    </row>
    <row r="4284" spans="1:30" ht="42.75" hidden="1" x14ac:dyDescent="0.25">
      <c r="A4284" s="1" t="s">
        <v>12924</v>
      </c>
      <c r="B4284" s="1" t="s">
        <v>27</v>
      </c>
      <c r="C4284" s="2" t="s">
        <v>12925</v>
      </c>
      <c r="D4284" s="3" t="s">
        <v>482</v>
      </c>
      <c r="E4284" s="3" t="s">
        <v>30</v>
      </c>
      <c r="F4284" s="2" t="s">
        <v>82</v>
      </c>
      <c r="G4284" s="3" t="s">
        <v>54</v>
      </c>
      <c r="H4284" s="3" t="s">
        <v>83</v>
      </c>
      <c r="I4284" s="3">
        <v>1433926</v>
      </c>
      <c r="J4284" s="3" t="s">
        <v>34</v>
      </c>
      <c r="K4284" s="4">
        <v>45034.159722222197</v>
      </c>
      <c r="L4284" s="11" t="str">
        <f t="shared" si="348"/>
        <v>abril</v>
      </c>
      <c r="M4284" s="3">
        <v>1</v>
      </c>
      <c r="N4284" s="3">
        <v>1</v>
      </c>
      <c r="O4284" s="3">
        <f t="shared" si="347"/>
        <v>1</v>
      </c>
      <c r="P4284" s="4">
        <v>45034.204085648104</v>
      </c>
      <c r="Q4284" s="2"/>
      <c r="R4284" s="3" t="s">
        <v>12926</v>
      </c>
      <c r="S4284" s="4">
        <v>45034.204085648104</v>
      </c>
      <c r="T4284" s="3">
        <f t="shared" si="344"/>
        <v>63</v>
      </c>
      <c r="U4284" s="2" t="s">
        <v>5166</v>
      </c>
      <c r="V4284" s="4">
        <v>45034.204756944397</v>
      </c>
      <c r="W4284" s="3">
        <f t="shared" si="345"/>
        <v>0</v>
      </c>
      <c r="X4284" s="3" t="s">
        <v>8088</v>
      </c>
      <c r="Y4284" s="2" t="s">
        <v>8089</v>
      </c>
      <c r="Z4284" s="2" t="s">
        <v>5166</v>
      </c>
      <c r="AA4284" s="4">
        <v>45034.590277777803</v>
      </c>
      <c r="AB4284" s="26">
        <f t="shared" si="346"/>
        <v>9</v>
      </c>
      <c r="AC4284" s="1" t="s">
        <v>144</v>
      </c>
      <c r="AD4284" s="3" t="s">
        <v>40</v>
      </c>
    </row>
    <row r="4285" spans="1:30" ht="114.75" hidden="1" x14ac:dyDescent="0.25">
      <c r="A4285" s="1" t="s">
        <v>12927</v>
      </c>
      <c r="B4285" s="1" t="s">
        <v>27</v>
      </c>
      <c r="C4285" s="2" t="s">
        <v>12928</v>
      </c>
      <c r="D4285" s="3" t="s">
        <v>1469</v>
      </c>
      <c r="E4285" s="3" t="s">
        <v>30</v>
      </c>
      <c r="F4285" s="2" t="s">
        <v>225</v>
      </c>
      <c r="G4285" s="3" t="s">
        <v>32</v>
      </c>
      <c r="H4285" s="3" t="s">
        <v>33</v>
      </c>
      <c r="I4285" s="3">
        <v>1433927</v>
      </c>
      <c r="J4285" s="3" t="s">
        <v>34</v>
      </c>
      <c r="K4285" s="4">
        <v>45034.173611111102</v>
      </c>
      <c r="L4285" s="11" t="str">
        <f t="shared" si="348"/>
        <v>abril</v>
      </c>
      <c r="M4285" s="3">
        <v>2</v>
      </c>
      <c r="N4285" s="3">
        <v>2</v>
      </c>
      <c r="O4285" s="3">
        <f t="shared" si="347"/>
        <v>2</v>
      </c>
      <c r="P4285" s="4">
        <v>45034.205335648097</v>
      </c>
      <c r="Q4285" s="2"/>
      <c r="R4285" s="3" t="s">
        <v>12929</v>
      </c>
      <c r="S4285" s="4">
        <v>45034.205335648097</v>
      </c>
      <c r="T4285" s="3">
        <f t="shared" si="344"/>
        <v>45</v>
      </c>
      <c r="U4285" s="2" t="s">
        <v>219</v>
      </c>
      <c r="V4285" s="4">
        <v>45034.207233796304</v>
      </c>
      <c r="W4285" s="3">
        <f t="shared" si="345"/>
        <v>2</v>
      </c>
      <c r="X4285" s="3" t="s">
        <v>12930</v>
      </c>
      <c r="Y4285" s="2" t="s">
        <v>12931</v>
      </c>
      <c r="Z4285" s="2" t="s">
        <v>219</v>
      </c>
      <c r="AA4285" s="4">
        <v>45034.948611111096</v>
      </c>
      <c r="AB4285" s="26">
        <f t="shared" si="346"/>
        <v>17</v>
      </c>
      <c r="AC4285" s="1" t="s">
        <v>78</v>
      </c>
      <c r="AD4285" s="3" t="s">
        <v>40</v>
      </c>
    </row>
    <row r="4286" spans="1:30" ht="57" hidden="1" x14ac:dyDescent="0.25">
      <c r="A4286" s="1" t="s">
        <v>12932</v>
      </c>
      <c r="B4286" s="1" t="s">
        <v>27</v>
      </c>
      <c r="C4286" s="2" t="s">
        <v>12933</v>
      </c>
      <c r="D4286" s="3" t="s">
        <v>257</v>
      </c>
      <c r="E4286" s="3" t="s">
        <v>30</v>
      </c>
      <c r="F4286" s="2" t="s">
        <v>225</v>
      </c>
      <c r="G4286" s="3" t="s">
        <v>32</v>
      </c>
      <c r="H4286" s="3" t="s">
        <v>33</v>
      </c>
      <c r="I4286" s="3">
        <v>1434145</v>
      </c>
      <c r="J4286" s="3" t="s">
        <v>73</v>
      </c>
      <c r="K4286" s="4">
        <v>45034.342361111099</v>
      </c>
      <c r="L4286" s="11" t="str">
        <f t="shared" si="348"/>
        <v>abril</v>
      </c>
      <c r="M4286" s="3">
        <v>3</v>
      </c>
      <c r="N4286" s="3">
        <v>3</v>
      </c>
      <c r="O4286" s="3">
        <f t="shared" si="347"/>
        <v>3</v>
      </c>
      <c r="P4286" s="4">
        <v>45034.351365740702</v>
      </c>
      <c r="Q4286" s="2"/>
      <c r="R4286" s="3" t="s">
        <v>12934</v>
      </c>
      <c r="S4286" s="4">
        <v>45034.351365740702</v>
      </c>
      <c r="T4286" s="3">
        <f t="shared" si="344"/>
        <v>12</v>
      </c>
      <c r="U4286" s="2" t="s">
        <v>445</v>
      </c>
      <c r="V4286" s="4">
        <v>45034.355266203696</v>
      </c>
      <c r="W4286" s="3">
        <f t="shared" si="345"/>
        <v>5</v>
      </c>
      <c r="X4286" s="3" t="s">
        <v>458</v>
      </c>
      <c r="Y4286" s="2" t="s">
        <v>459</v>
      </c>
      <c r="Z4286" s="2" t="s">
        <v>445</v>
      </c>
      <c r="AA4286" s="4">
        <v>45034.368750000001</v>
      </c>
      <c r="AB4286" s="26">
        <f t="shared" si="346"/>
        <v>0</v>
      </c>
      <c r="AC4286" s="1" t="s">
        <v>197</v>
      </c>
      <c r="AD4286" s="3" t="s">
        <v>40</v>
      </c>
    </row>
    <row r="4287" spans="1:30" ht="63.75" hidden="1" x14ac:dyDescent="0.25">
      <c r="A4287" s="1" t="s">
        <v>12935</v>
      </c>
      <c r="B4287" s="1" t="s">
        <v>27</v>
      </c>
      <c r="C4287" s="2" t="s">
        <v>12936</v>
      </c>
      <c r="D4287" s="3" t="s">
        <v>462</v>
      </c>
      <c r="E4287" s="3" t="s">
        <v>30</v>
      </c>
      <c r="F4287" s="2" t="s">
        <v>82</v>
      </c>
      <c r="G4287" s="3" t="s">
        <v>54</v>
      </c>
      <c r="H4287" s="3" t="s">
        <v>83</v>
      </c>
      <c r="I4287" s="3">
        <v>1434193</v>
      </c>
      <c r="J4287" s="3" t="s">
        <v>34</v>
      </c>
      <c r="K4287" s="4">
        <v>45034.357638888898</v>
      </c>
      <c r="L4287" s="11" t="str">
        <f t="shared" si="348"/>
        <v>abril</v>
      </c>
      <c r="M4287" s="3">
        <v>2</v>
      </c>
      <c r="N4287" s="3">
        <v>2</v>
      </c>
      <c r="O4287" s="3">
        <f t="shared" si="347"/>
        <v>2</v>
      </c>
      <c r="P4287" s="4">
        <v>45034.367418981499</v>
      </c>
      <c r="Q4287" s="2"/>
      <c r="R4287" s="3" t="s">
        <v>12937</v>
      </c>
      <c r="S4287" s="4">
        <v>45034.367418981499</v>
      </c>
      <c r="T4287" s="3">
        <f t="shared" si="344"/>
        <v>14</v>
      </c>
      <c r="U4287" s="2" t="s">
        <v>445</v>
      </c>
      <c r="V4287" s="4">
        <v>45034.492060185199</v>
      </c>
      <c r="W4287" s="3">
        <f t="shared" si="345"/>
        <v>179</v>
      </c>
      <c r="X4287" s="3"/>
      <c r="Y4287" s="2"/>
      <c r="Z4287" s="2" t="s">
        <v>708</v>
      </c>
      <c r="AA4287" s="4">
        <v>45035.788194444402</v>
      </c>
      <c r="AB4287" s="26">
        <f t="shared" si="346"/>
        <v>31</v>
      </c>
      <c r="AC4287" s="1"/>
      <c r="AD4287" s="3" t="s">
        <v>40</v>
      </c>
    </row>
    <row r="4288" spans="1:30" ht="51" hidden="1" x14ac:dyDescent="0.25">
      <c r="A4288" s="1" t="s">
        <v>2926</v>
      </c>
      <c r="B4288" s="1" t="s">
        <v>27</v>
      </c>
      <c r="C4288" s="2" t="s">
        <v>2927</v>
      </c>
      <c r="D4288" s="3" t="s">
        <v>1059</v>
      </c>
      <c r="E4288" s="3" t="s">
        <v>30</v>
      </c>
      <c r="F4288" s="2" t="s">
        <v>2928</v>
      </c>
      <c r="G4288" s="3" t="s">
        <v>541</v>
      </c>
      <c r="H4288" s="3" t="s">
        <v>2929</v>
      </c>
      <c r="I4288" s="3">
        <v>1434209</v>
      </c>
      <c r="J4288" s="3" t="s">
        <v>34</v>
      </c>
      <c r="K4288" s="4">
        <v>45034.362500000003</v>
      </c>
      <c r="L4288" s="11" t="str">
        <f t="shared" si="348"/>
        <v>abril</v>
      </c>
      <c r="M4288" s="3">
        <v>3</v>
      </c>
      <c r="N4288" s="3">
        <v>3</v>
      </c>
      <c r="O4288" s="3">
        <f t="shared" si="347"/>
        <v>3</v>
      </c>
      <c r="P4288" s="4">
        <v>45034.372141203698</v>
      </c>
      <c r="Q4288" s="2"/>
      <c r="R4288" s="3" t="s">
        <v>12938</v>
      </c>
      <c r="S4288" s="4">
        <v>45034.372141203698</v>
      </c>
      <c r="T4288" s="3">
        <f t="shared" si="344"/>
        <v>13</v>
      </c>
      <c r="U4288" s="2" t="s">
        <v>445</v>
      </c>
      <c r="V4288" s="4">
        <v>45034.381458333301</v>
      </c>
      <c r="W4288" s="3">
        <f t="shared" si="345"/>
        <v>13</v>
      </c>
      <c r="X4288" s="3" t="s">
        <v>538</v>
      </c>
      <c r="Y4288" s="2" t="s">
        <v>539</v>
      </c>
      <c r="Z4288" s="2" t="s">
        <v>708</v>
      </c>
      <c r="AA4288" s="4">
        <v>45037.739583333299</v>
      </c>
      <c r="AB4288" s="26">
        <f t="shared" si="346"/>
        <v>80</v>
      </c>
      <c r="AC4288" s="1" t="s">
        <v>78</v>
      </c>
      <c r="AD4288" s="3" t="s">
        <v>40</v>
      </c>
    </row>
    <row r="4289" spans="1:30" ht="51" hidden="1" x14ac:dyDescent="0.25">
      <c r="A4289" s="1" t="s">
        <v>12939</v>
      </c>
      <c r="B4289" s="1" t="s">
        <v>27</v>
      </c>
      <c r="C4289" s="2" t="s">
        <v>12940</v>
      </c>
      <c r="D4289" s="3" t="s">
        <v>349</v>
      </c>
      <c r="E4289" s="3" t="s">
        <v>30</v>
      </c>
      <c r="F4289" s="2" t="s">
        <v>82</v>
      </c>
      <c r="G4289" s="3" t="s">
        <v>32</v>
      </c>
      <c r="H4289" s="3" t="s">
        <v>716</v>
      </c>
      <c r="I4289" s="3">
        <v>1434224</v>
      </c>
      <c r="J4289" s="3" t="s">
        <v>34</v>
      </c>
      <c r="K4289" s="4">
        <v>45034.368750000001</v>
      </c>
      <c r="L4289" s="11" t="str">
        <f t="shared" si="348"/>
        <v>abril</v>
      </c>
      <c r="M4289" s="3">
        <v>2</v>
      </c>
      <c r="N4289" s="3">
        <v>2</v>
      </c>
      <c r="O4289" s="3">
        <f t="shared" si="347"/>
        <v>2</v>
      </c>
      <c r="P4289" s="4">
        <v>45034.377916666701</v>
      </c>
      <c r="Q4289" s="2"/>
      <c r="R4289" s="3" t="s">
        <v>12941</v>
      </c>
      <c r="S4289" s="4">
        <v>45034.377916666701</v>
      </c>
      <c r="T4289" s="3">
        <f t="shared" si="344"/>
        <v>13</v>
      </c>
      <c r="U4289" s="2" t="s">
        <v>445</v>
      </c>
      <c r="V4289" s="4">
        <v>45034.542615740698</v>
      </c>
      <c r="W4289" s="3">
        <f t="shared" si="345"/>
        <v>237</v>
      </c>
      <c r="X4289" s="3" t="s">
        <v>228</v>
      </c>
      <c r="Y4289" s="2" t="s">
        <v>229</v>
      </c>
      <c r="Z4289" s="2" t="s">
        <v>47</v>
      </c>
      <c r="AA4289" s="3"/>
      <c r="AB4289" s="26" t="str">
        <f t="shared" si="346"/>
        <v/>
      </c>
      <c r="AC4289" s="1" t="s">
        <v>78</v>
      </c>
      <c r="AD4289" s="3" t="s">
        <v>40</v>
      </c>
    </row>
    <row r="4290" spans="1:30" ht="63.75" hidden="1" x14ac:dyDescent="0.25">
      <c r="A4290" s="1" t="s">
        <v>12942</v>
      </c>
      <c r="B4290" s="1" t="s">
        <v>27</v>
      </c>
      <c r="C4290" s="2" t="s">
        <v>12943</v>
      </c>
      <c r="D4290" s="3" t="s">
        <v>366</v>
      </c>
      <c r="E4290" s="3" t="s">
        <v>30</v>
      </c>
      <c r="F4290" s="2" t="s">
        <v>53</v>
      </c>
      <c r="G4290" s="3" t="s">
        <v>54</v>
      </c>
      <c r="H4290" s="3" t="s">
        <v>1228</v>
      </c>
      <c r="I4290" s="3">
        <v>1434244</v>
      </c>
      <c r="J4290" s="3" t="s">
        <v>34</v>
      </c>
      <c r="K4290" s="4">
        <v>45034.375</v>
      </c>
      <c r="L4290" s="11" t="str">
        <f t="shared" si="348"/>
        <v>abril</v>
      </c>
      <c r="M4290" s="3">
        <v>2</v>
      </c>
      <c r="N4290" s="3">
        <v>2</v>
      </c>
      <c r="O4290" s="3">
        <f t="shared" si="347"/>
        <v>2</v>
      </c>
      <c r="P4290" s="4">
        <v>45034.3849305556</v>
      </c>
      <c r="Q4290" s="2"/>
      <c r="R4290" s="3" t="s">
        <v>12944</v>
      </c>
      <c r="S4290" s="4">
        <v>45034.3849305556</v>
      </c>
      <c r="T4290" s="3">
        <f t="shared" si="344"/>
        <v>14</v>
      </c>
      <c r="U4290" s="2" t="s">
        <v>445</v>
      </c>
      <c r="V4290" s="4">
        <v>45034.428136574097</v>
      </c>
      <c r="W4290" s="3">
        <f t="shared" si="345"/>
        <v>62</v>
      </c>
      <c r="X4290" s="3" t="s">
        <v>1154</v>
      </c>
      <c r="Y4290" s="2" t="s">
        <v>1155</v>
      </c>
      <c r="Z4290" s="2" t="s">
        <v>708</v>
      </c>
      <c r="AA4290" s="4">
        <v>45037.599999999999</v>
      </c>
      <c r="AB4290" s="26">
        <f t="shared" si="346"/>
        <v>76</v>
      </c>
      <c r="AC4290" s="1"/>
      <c r="AD4290" s="3" t="s">
        <v>40</v>
      </c>
    </row>
    <row r="4291" spans="1:30" ht="42.75" hidden="1" x14ac:dyDescent="0.25">
      <c r="A4291" s="1" t="s">
        <v>12945</v>
      </c>
      <c r="B4291" s="1" t="s">
        <v>27</v>
      </c>
      <c r="C4291" s="2" t="s">
        <v>12946</v>
      </c>
      <c r="D4291" s="3" t="s">
        <v>186</v>
      </c>
      <c r="E4291" s="3" t="s">
        <v>30</v>
      </c>
      <c r="F4291" s="2" t="s">
        <v>154</v>
      </c>
      <c r="G4291" s="3" t="s">
        <v>155</v>
      </c>
      <c r="H4291" s="3" t="s">
        <v>156</v>
      </c>
      <c r="I4291" s="3">
        <v>1434274</v>
      </c>
      <c r="J4291" s="3" t="s">
        <v>34</v>
      </c>
      <c r="K4291" s="4">
        <v>45034.385416666701</v>
      </c>
      <c r="L4291" s="11" t="str">
        <f t="shared" si="348"/>
        <v>abril</v>
      </c>
      <c r="M4291" s="3">
        <v>2</v>
      </c>
      <c r="N4291" s="3">
        <v>2</v>
      </c>
      <c r="O4291" s="3">
        <f t="shared" si="347"/>
        <v>2</v>
      </c>
      <c r="P4291" s="4">
        <v>45034.3960069444</v>
      </c>
      <c r="Q4291" s="2"/>
      <c r="R4291" s="3" t="s">
        <v>12947</v>
      </c>
      <c r="S4291" s="4">
        <v>45034.3960069444</v>
      </c>
      <c r="T4291" s="3">
        <f t="shared" si="344"/>
        <v>15</v>
      </c>
      <c r="U4291" s="2" t="s">
        <v>227</v>
      </c>
      <c r="V4291" s="4">
        <v>45034.397349537001</v>
      </c>
      <c r="W4291" s="3">
        <f t="shared" si="345"/>
        <v>1</v>
      </c>
      <c r="X4291" s="3" t="s">
        <v>228</v>
      </c>
      <c r="Y4291" s="2" t="s">
        <v>229</v>
      </c>
      <c r="Z4291" s="2" t="s">
        <v>227</v>
      </c>
      <c r="AA4291" s="4">
        <v>45034.640972222202</v>
      </c>
      <c r="AB4291" s="26">
        <f t="shared" si="346"/>
        <v>5</v>
      </c>
      <c r="AC4291" s="1" t="s">
        <v>78</v>
      </c>
      <c r="AD4291" s="3" t="s">
        <v>40</v>
      </c>
    </row>
    <row r="4292" spans="1:30" ht="38.25" hidden="1" x14ac:dyDescent="0.25">
      <c r="A4292" s="1" t="s">
        <v>12948</v>
      </c>
      <c r="B4292" s="1" t="s">
        <v>27</v>
      </c>
      <c r="C4292" s="2" t="s">
        <v>12949</v>
      </c>
      <c r="D4292" s="3" t="s">
        <v>224</v>
      </c>
      <c r="E4292" s="3" t="s">
        <v>30</v>
      </c>
      <c r="F4292" s="2" t="s">
        <v>288</v>
      </c>
      <c r="G4292" s="3" t="s">
        <v>192</v>
      </c>
      <c r="H4292" s="3" t="s">
        <v>2042</v>
      </c>
      <c r="I4292" s="3">
        <v>1434356</v>
      </c>
      <c r="J4292" s="3" t="s">
        <v>34</v>
      </c>
      <c r="K4292" s="4">
        <v>45034.417361111096</v>
      </c>
      <c r="L4292" s="11" t="str">
        <f t="shared" si="348"/>
        <v>abril</v>
      </c>
      <c r="M4292" s="3">
        <v>3</v>
      </c>
      <c r="N4292" s="3">
        <v>3</v>
      </c>
      <c r="O4292" s="3">
        <f t="shared" si="347"/>
        <v>3</v>
      </c>
      <c r="P4292" s="4">
        <v>45034.4293287037</v>
      </c>
      <c r="Q4292" s="2"/>
      <c r="R4292" s="3" t="s">
        <v>12950</v>
      </c>
      <c r="S4292" s="4">
        <v>45034.4293287037</v>
      </c>
      <c r="T4292" s="3">
        <f t="shared" si="344"/>
        <v>17</v>
      </c>
      <c r="U4292" s="2" t="s">
        <v>227</v>
      </c>
      <c r="V4292" s="4">
        <v>45034.431377314802</v>
      </c>
      <c r="W4292" s="3">
        <f t="shared" si="345"/>
        <v>2</v>
      </c>
      <c r="X4292" s="3" t="s">
        <v>12951</v>
      </c>
      <c r="Y4292" s="2" t="s">
        <v>12952</v>
      </c>
      <c r="Z4292" s="2" t="s">
        <v>227</v>
      </c>
      <c r="AA4292" s="4">
        <v>45034.659027777801</v>
      </c>
      <c r="AB4292" s="26">
        <f t="shared" si="346"/>
        <v>5</v>
      </c>
      <c r="AC4292" s="1" t="s">
        <v>144</v>
      </c>
      <c r="AD4292" s="3" t="s">
        <v>40</v>
      </c>
    </row>
    <row r="4293" spans="1:30" ht="242.25" hidden="1" x14ac:dyDescent="0.25">
      <c r="A4293" s="1" t="s">
        <v>12953</v>
      </c>
      <c r="B4293" s="1" t="s">
        <v>27</v>
      </c>
      <c r="C4293" s="2" t="s">
        <v>12954</v>
      </c>
      <c r="D4293" s="3" t="s">
        <v>924</v>
      </c>
      <c r="E4293" s="3" t="s">
        <v>30</v>
      </c>
      <c r="F4293" s="2" t="s">
        <v>53</v>
      </c>
      <c r="G4293" s="3" t="s">
        <v>54</v>
      </c>
      <c r="H4293" s="3" t="s">
        <v>1228</v>
      </c>
      <c r="I4293" s="3">
        <v>1434435</v>
      </c>
      <c r="J4293" s="3" t="s">
        <v>34</v>
      </c>
      <c r="K4293" s="4">
        <v>45034.452083333301</v>
      </c>
      <c r="L4293" s="11" t="str">
        <f t="shared" si="348"/>
        <v>abril</v>
      </c>
      <c r="M4293" s="3">
        <v>2</v>
      </c>
      <c r="N4293" s="3">
        <v>2</v>
      </c>
      <c r="O4293" s="3">
        <f t="shared" si="347"/>
        <v>2</v>
      </c>
      <c r="P4293" s="4">
        <v>45034.459016203698</v>
      </c>
      <c r="Q4293" s="2"/>
      <c r="R4293" s="3" t="s">
        <v>12955</v>
      </c>
      <c r="S4293" s="4">
        <v>45034.459016203698</v>
      </c>
      <c r="T4293" s="3">
        <f t="shared" ref="T4293:T4356" si="349">ROUNDDOWN((S4293-K4293)*24*60,0)</f>
        <v>9</v>
      </c>
      <c r="U4293" s="2" t="s">
        <v>445</v>
      </c>
      <c r="V4293" s="4">
        <v>45034.534375000003</v>
      </c>
      <c r="W4293" s="3">
        <f t="shared" ref="W4293:W4356" si="350">+IF(ISBLANK(V4293),"",ROUNDDOWN((V4293-S4293)*24*60,0))</f>
        <v>108</v>
      </c>
      <c r="X4293" s="3" t="s">
        <v>653</v>
      </c>
      <c r="Y4293" s="2" t="s">
        <v>654</v>
      </c>
      <c r="Z4293" s="2" t="s">
        <v>227</v>
      </c>
      <c r="AA4293" s="4">
        <v>45047.573611111096</v>
      </c>
      <c r="AB4293" s="26">
        <f t="shared" ref="AB4293:AB4356" si="351">+IF(ISBLANK(V4293),"",IF(ISBLANK(AA4293),"",_xlfn.IFS((AA4293-V4293)*24&lt;0,"",(AA4293-V4293)*24&gt;0,(ROUNDDOWN((AA4293-V4293)*24,0)))))</f>
        <v>312</v>
      </c>
      <c r="AC4293" s="1" t="s">
        <v>125</v>
      </c>
      <c r="AD4293" s="3" t="s">
        <v>40</v>
      </c>
    </row>
    <row r="4294" spans="1:30" ht="42.75" hidden="1" x14ac:dyDescent="0.25">
      <c r="A4294" s="1" t="s">
        <v>12956</v>
      </c>
      <c r="B4294" s="1" t="s">
        <v>27</v>
      </c>
      <c r="C4294" s="2" t="s">
        <v>12957</v>
      </c>
      <c r="D4294" s="3" t="s">
        <v>794</v>
      </c>
      <c r="E4294" s="3" t="s">
        <v>30</v>
      </c>
      <c r="F4294" s="2" t="s">
        <v>44</v>
      </c>
      <c r="G4294" s="3" t="s">
        <v>32</v>
      </c>
      <c r="H4294" s="3" t="s">
        <v>33</v>
      </c>
      <c r="I4294" s="3">
        <v>1434489</v>
      </c>
      <c r="J4294" s="3" t="s">
        <v>34</v>
      </c>
      <c r="K4294" s="4">
        <v>45034.4777777778</v>
      </c>
      <c r="L4294" s="11" t="str">
        <f t="shared" si="348"/>
        <v>abril</v>
      </c>
      <c r="M4294" s="3">
        <v>2</v>
      </c>
      <c r="N4294" s="3">
        <v>2</v>
      </c>
      <c r="O4294" s="3">
        <f t="shared" si="347"/>
        <v>2</v>
      </c>
      <c r="P4294" s="4">
        <v>45034.484293981499</v>
      </c>
      <c r="Q4294" s="2"/>
      <c r="R4294" s="3" t="s">
        <v>12958</v>
      </c>
      <c r="S4294" s="4">
        <v>45034.484293981499</v>
      </c>
      <c r="T4294" s="3">
        <f t="shared" si="349"/>
        <v>9</v>
      </c>
      <c r="U4294" s="2" t="s">
        <v>445</v>
      </c>
      <c r="V4294" s="4">
        <v>45034.544513888897</v>
      </c>
      <c r="W4294" s="3">
        <f t="shared" si="350"/>
        <v>86</v>
      </c>
      <c r="X4294" s="3" t="s">
        <v>6234</v>
      </c>
      <c r="Y4294" s="2" t="s">
        <v>6235</v>
      </c>
      <c r="Z4294" s="2" t="s">
        <v>708</v>
      </c>
      <c r="AA4294" s="4">
        <v>45034.9506944444</v>
      </c>
      <c r="AB4294" s="26">
        <f t="shared" si="351"/>
        <v>9</v>
      </c>
      <c r="AC4294" s="1" t="s">
        <v>144</v>
      </c>
      <c r="AD4294" s="3" t="s">
        <v>40</v>
      </c>
    </row>
    <row r="4295" spans="1:30" ht="42.75" hidden="1" x14ac:dyDescent="0.25">
      <c r="A4295" s="1" t="s">
        <v>12959</v>
      </c>
      <c r="B4295" s="1" t="s">
        <v>27</v>
      </c>
      <c r="C4295" s="2" t="s">
        <v>12960</v>
      </c>
      <c r="D4295" s="3" t="s">
        <v>95</v>
      </c>
      <c r="E4295" s="3" t="s">
        <v>30</v>
      </c>
      <c r="F4295" s="2" t="s">
        <v>53</v>
      </c>
      <c r="G4295" s="3" t="s">
        <v>32</v>
      </c>
      <c r="H4295" s="3" t="s">
        <v>187</v>
      </c>
      <c r="I4295" s="3">
        <v>1434505</v>
      </c>
      <c r="J4295" s="3" t="s">
        <v>73</v>
      </c>
      <c r="K4295" s="4">
        <v>45034.484027777798</v>
      </c>
      <c r="L4295" s="11" t="str">
        <f t="shared" si="348"/>
        <v>abril</v>
      </c>
      <c r="M4295" s="3">
        <v>3</v>
      </c>
      <c r="N4295" s="3">
        <v>3</v>
      </c>
      <c r="O4295" s="3">
        <f t="shared" si="347"/>
        <v>3</v>
      </c>
      <c r="P4295" s="4">
        <v>45034.490821759297</v>
      </c>
      <c r="Q4295" s="2"/>
      <c r="R4295" s="3" t="s">
        <v>12961</v>
      </c>
      <c r="S4295" s="4">
        <v>45034.490821759297</v>
      </c>
      <c r="T4295" s="3">
        <f t="shared" si="349"/>
        <v>9</v>
      </c>
      <c r="U4295" s="2" t="s">
        <v>445</v>
      </c>
      <c r="V4295" s="4">
        <v>45034.4921875</v>
      </c>
      <c r="W4295" s="3">
        <f t="shared" si="350"/>
        <v>1</v>
      </c>
      <c r="X4295" s="3" t="s">
        <v>1387</v>
      </c>
      <c r="Y4295" s="2" t="s">
        <v>1388</v>
      </c>
      <c r="Z4295" s="2" t="s">
        <v>445</v>
      </c>
      <c r="AA4295" s="4">
        <v>45034.5805555556</v>
      </c>
      <c r="AB4295" s="26">
        <f t="shared" si="351"/>
        <v>2</v>
      </c>
      <c r="AC4295" s="1" t="s">
        <v>197</v>
      </c>
      <c r="AD4295" s="3" t="s">
        <v>40</v>
      </c>
    </row>
    <row r="4296" spans="1:30" ht="28.5" hidden="1" x14ac:dyDescent="0.25">
      <c r="A4296" s="1" t="s">
        <v>12962</v>
      </c>
      <c r="B4296" s="1" t="s">
        <v>27</v>
      </c>
      <c r="C4296" s="2" t="s">
        <v>12963</v>
      </c>
      <c r="D4296" s="3" t="s">
        <v>224</v>
      </c>
      <c r="E4296" s="3" t="s">
        <v>30</v>
      </c>
      <c r="F4296" s="2" t="s">
        <v>225</v>
      </c>
      <c r="G4296" s="3" t="s">
        <v>32</v>
      </c>
      <c r="H4296" s="3" t="s">
        <v>33</v>
      </c>
      <c r="I4296" s="3">
        <v>1434523</v>
      </c>
      <c r="J4296" s="3" t="s">
        <v>73</v>
      </c>
      <c r="K4296" s="4">
        <v>45034.498611111099</v>
      </c>
      <c r="L4296" s="11" t="str">
        <f t="shared" si="348"/>
        <v>abril</v>
      </c>
      <c r="M4296" s="3">
        <v>3</v>
      </c>
      <c r="N4296" s="3">
        <v>3</v>
      </c>
      <c r="O4296" s="3">
        <f t="shared" si="347"/>
        <v>3</v>
      </c>
      <c r="P4296" s="4">
        <v>45034.508993055599</v>
      </c>
      <c r="Q4296" s="2"/>
      <c r="R4296" s="3" t="s">
        <v>12964</v>
      </c>
      <c r="S4296" s="4">
        <v>45034.508993055599</v>
      </c>
      <c r="T4296" s="3">
        <f t="shared" si="349"/>
        <v>14</v>
      </c>
      <c r="U4296" s="2" t="s">
        <v>445</v>
      </c>
      <c r="V4296" s="4">
        <v>45034.510358796302</v>
      </c>
      <c r="W4296" s="3">
        <f t="shared" si="350"/>
        <v>1</v>
      </c>
      <c r="X4296" s="3" t="s">
        <v>1021</v>
      </c>
      <c r="Y4296" s="2" t="s">
        <v>1022</v>
      </c>
      <c r="Z4296" s="2" t="s">
        <v>445</v>
      </c>
      <c r="AA4296" s="4">
        <v>45034.582638888904</v>
      </c>
      <c r="AB4296" s="26">
        <f t="shared" si="351"/>
        <v>1</v>
      </c>
      <c r="AC4296" s="1" t="s">
        <v>197</v>
      </c>
      <c r="AD4296" s="3" t="s">
        <v>40</v>
      </c>
    </row>
    <row r="4297" spans="1:30" ht="140.25" hidden="1" x14ac:dyDescent="0.25">
      <c r="A4297" s="1" t="s">
        <v>12965</v>
      </c>
      <c r="B4297" s="1" t="s">
        <v>27</v>
      </c>
      <c r="C4297" s="2" t="s">
        <v>12966</v>
      </c>
      <c r="D4297" s="3" t="s">
        <v>346</v>
      </c>
      <c r="E4297" s="3" t="s">
        <v>30</v>
      </c>
      <c r="F4297" s="2" t="s">
        <v>398</v>
      </c>
      <c r="G4297" s="3" t="s">
        <v>192</v>
      </c>
      <c r="H4297" s="3" t="s">
        <v>399</v>
      </c>
      <c r="I4297" s="3">
        <v>1434546</v>
      </c>
      <c r="J4297" s="3" t="s">
        <v>34</v>
      </c>
      <c r="K4297" s="4">
        <v>45034.536111111098</v>
      </c>
      <c r="L4297" s="11" t="str">
        <f t="shared" si="348"/>
        <v>abril</v>
      </c>
      <c r="M4297" s="3">
        <v>2</v>
      </c>
      <c r="N4297" s="3">
        <v>2</v>
      </c>
      <c r="O4297" s="3">
        <f t="shared" ref="O4297:O4357" si="352">IF(ISBLANK(N4297),M4297,N4297)</f>
        <v>2</v>
      </c>
      <c r="P4297" s="4">
        <v>45034.558101851799</v>
      </c>
      <c r="Q4297" s="2"/>
      <c r="R4297" s="3" t="s">
        <v>12967</v>
      </c>
      <c r="S4297" s="4">
        <v>45034.558101851799</v>
      </c>
      <c r="T4297" s="3">
        <f t="shared" si="349"/>
        <v>31</v>
      </c>
      <c r="U4297" s="2" t="s">
        <v>227</v>
      </c>
      <c r="V4297" s="4">
        <v>45034.559374999997</v>
      </c>
      <c r="W4297" s="3">
        <f t="shared" si="350"/>
        <v>1</v>
      </c>
      <c r="X4297" s="3" t="s">
        <v>446</v>
      </c>
      <c r="Y4297" s="2" t="s">
        <v>447</v>
      </c>
      <c r="Z4297" s="2" t="s">
        <v>227</v>
      </c>
      <c r="AA4297" s="4">
        <v>45034.951388888898</v>
      </c>
      <c r="AB4297" s="26">
        <f t="shared" si="351"/>
        <v>9</v>
      </c>
      <c r="AC4297" s="1" t="s">
        <v>144</v>
      </c>
      <c r="AD4297" s="3" t="s">
        <v>40</v>
      </c>
    </row>
    <row r="4298" spans="1:30" ht="28.5" hidden="1" x14ac:dyDescent="0.25">
      <c r="A4298" s="1" t="s">
        <v>1389</v>
      </c>
      <c r="B4298" s="1" t="s">
        <v>27</v>
      </c>
      <c r="C4298" s="2" t="s">
        <v>1390</v>
      </c>
      <c r="D4298" s="3" t="s">
        <v>462</v>
      </c>
      <c r="E4298" s="3" t="s">
        <v>30</v>
      </c>
      <c r="F4298" s="2" t="s">
        <v>154</v>
      </c>
      <c r="G4298" s="3" t="s">
        <v>155</v>
      </c>
      <c r="H4298" s="3" t="s">
        <v>156</v>
      </c>
      <c r="I4298" s="3">
        <v>1434556</v>
      </c>
      <c r="J4298" s="3" t="s">
        <v>34</v>
      </c>
      <c r="K4298" s="4">
        <v>45034.552083333299</v>
      </c>
      <c r="L4298" s="11" t="str">
        <f t="shared" si="348"/>
        <v>abril</v>
      </c>
      <c r="M4298" s="3">
        <v>3</v>
      </c>
      <c r="N4298" s="3">
        <v>3</v>
      </c>
      <c r="O4298" s="3">
        <f t="shared" si="352"/>
        <v>3</v>
      </c>
      <c r="P4298" s="4">
        <v>45034.581574074102</v>
      </c>
      <c r="Q4298" s="2"/>
      <c r="R4298" s="3" t="s">
        <v>12968</v>
      </c>
      <c r="S4298" s="4">
        <v>45034.581574074102</v>
      </c>
      <c r="T4298" s="3">
        <f t="shared" si="349"/>
        <v>42</v>
      </c>
      <c r="U4298" s="2" t="s">
        <v>227</v>
      </c>
      <c r="V4298" s="4">
        <v>45034.585023148102</v>
      </c>
      <c r="W4298" s="3">
        <f t="shared" si="350"/>
        <v>4</v>
      </c>
      <c r="X4298" s="3" t="s">
        <v>103</v>
      </c>
      <c r="Y4298" s="2" t="s">
        <v>104</v>
      </c>
      <c r="Z4298" s="2" t="s">
        <v>227</v>
      </c>
      <c r="AA4298" s="4">
        <v>45034.724305555603</v>
      </c>
      <c r="AB4298" s="26">
        <f t="shared" si="351"/>
        <v>3</v>
      </c>
      <c r="AC4298" s="1" t="s">
        <v>78</v>
      </c>
      <c r="AD4298" s="3" t="s">
        <v>40</v>
      </c>
    </row>
    <row r="4299" spans="1:30" ht="51" hidden="1" x14ac:dyDescent="0.25">
      <c r="A4299" s="1" t="s">
        <v>11507</v>
      </c>
      <c r="B4299" s="1" t="s">
        <v>27</v>
      </c>
      <c r="C4299" s="2" t="s">
        <v>11508</v>
      </c>
      <c r="D4299" s="3" t="s">
        <v>232</v>
      </c>
      <c r="E4299" s="3" t="s">
        <v>30</v>
      </c>
      <c r="F4299" s="2" t="s">
        <v>288</v>
      </c>
      <c r="G4299" s="3" t="s">
        <v>192</v>
      </c>
      <c r="H4299" s="3" t="s">
        <v>289</v>
      </c>
      <c r="I4299" s="3">
        <v>1434575</v>
      </c>
      <c r="J4299" s="3" t="s">
        <v>34</v>
      </c>
      <c r="K4299" s="4">
        <v>45034.5715277778</v>
      </c>
      <c r="L4299" s="11" t="str">
        <f t="shared" si="348"/>
        <v>abril</v>
      </c>
      <c r="M4299" s="3">
        <v>3</v>
      </c>
      <c r="N4299" s="3">
        <v>3</v>
      </c>
      <c r="O4299" s="3">
        <f t="shared" si="352"/>
        <v>3</v>
      </c>
      <c r="P4299" s="4">
        <v>45034.601979166699</v>
      </c>
      <c r="Q4299" s="2"/>
      <c r="R4299" s="3" t="s">
        <v>12969</v>
      </c>
      <c r="S4299" s="4">
        <v>45034.601979166699</v>
      </c>
      <c r="T4299" s="3">
        <f t="shared" si="349"/>
        <v>43</v>
      </c>
      <c r="U4299" s="2" t="s">
        <v>227</v>
      </c>
      <c r="V4299" s="4">
        <v>45034.605729166702</v>
      </c>
      <c r="W4299" s="3">
        <f t="shared" si="350"/>
        <v>5</v>
      </c>
      <c r="X4299" s="3" t="s">
        <v>2321</v>
      </c>
      <c r="Y4299" s="2" t="s">
        <v>2322</v>
      </c>
      <c r="Z4299" s="2" t="s">
        <v>227</v>
      </c>
      <c r="AA4299" s="4">
        <v>45043.658333333296</v>
      </c>
      <c r="AB4299" s="26">
        <f t="shared" si="351"/>
        <v>217</v>
      </c>
      <c r="AC4299" s="1" t="s">
        <v>144</v>
      </c>
      <c r="AD4299" s="3" t="s">
        <v>40</v>
      </c>
    </row>
    <row r="4300" spans="1:30" ht="63.75" hidden="1" x14ac:dyDescent="0.25">
      <c r="A4300" s="1" t="s">
        <v>12970</v>
      </c>
      <c r="B4300" s="1" t="s">
        <v>27</v>
      </c>
      <c r="C4300" s="2" t="s">
        <v>12971</v>
      </c>
      <c r="D4300" s="3" t="s">
        <v>71</v>
      </c>
      <c r="E4300" s="3" t="s">
        <v>30</v>
      </c>
      <c r="F4300" s="2" t="s">
        <v>31</v>
      </c>
      <c r="G4300" s="3" t="s">
        <v>32</v>
      </c>
      <c r="H4300" s="3" t="s">
        <v>33</v>
      </c>
      <c r="I4300" s="3">
        <v>1434591</v>
      </c>
      <c r="J4300" s="3" t="s">
        <v>34</v>
      </c>
      <c r="K4300" s="4">
        <v>45034.583333333299</v>
      </c>
      <c r="L4300" s="11" t="str">
        <f t="shared" si="348"/>
        <v>abril</v>
      </c>
      <c r="M4300" s="3">
        <v>2</v>
      </c>
      <c r="N4300" s="3">
        <v>2</v>
      </c>
      <c r="O4300" s="3">
        <f t="shared" si="352"/>
        <v>2</v>
      </c>
      <c r="P4300" s="4">
        <v>45034.587129629603</v>
      </c>
      <c r="Q4300" s="2"/>
      <c r="R4300" s="3" t="s">
        <v>12972</v>
      </c>
      <c r="S4300" s="4">
        <v>45034.587129629603</v>
      </c>
      <c r="T4300" s="3">
        <f t="shared" si="349"/>
        <v>5</v>
      </c>
      <c r="U4300" s="2" t="s">
        <v>445</v>
      </c>
      <c r="V4300" s="4">
        <v>45034.654421296298</v>
      </c>
      <c r="W4300" s="3">
        <f t="shared" si="350"/>
        <v>96</v>
      </c>
      <c r="X4300" s="3" t="s">
        <v>508</v>
      </c>
      <c r="Y4300" s="2" t="s">
        <v>509</v>
      </c>
      <c r="Z4300" s="2" t="s">
        <v>457</v>
      </c>
      <c r="AA4300" s="4">
        <v>45038.485416666699</v>
      </c>
      <c r="AB4300" s="26">
        <f t="shared" si="351"/>
        <v>91</v>
      </c>
      <c r="AC4300" s="1" t="s">
        <v>144</v>
      </c>
      <c r="AD4300" s="3" t="s">
        <v>40</v>
      </c>
    </row>
    <row r="4301" spans="1:30" ht="42.75" hidden="1" x14ac:dyDescent="0.25">
      <c r="A4301" s="1" t="s">
        <v>12973</v>
      </c>
      <c r="B4301" s="1" t="s">
        <v>575</v>
      </c>
      <c r="C4301" s="2" t="s">
        <v>12974</v>
      </c>
      <c r="D4301" s="3" t="s">
        <v>2694</v>
      </c>
      <c r="E4301" s="3" t="s">
        <v>410</v>
      </c>
      <c r="F4301" s="2" t="s">
        <v>64</v>
      </c>
      <c r="G4301" s="3" t="s">
        <v>32</v>
      </c>
      <c r="H4301" s="3" t="s">
        <v>33</v>
      </c>
      <c r="I4301" s="3">
        <v>1434612</v>
      </c>
      <c r="J4301" s="3" t="s">
        <v>73</v>
      </c>
      <c r="K4301" s="4">
        <v>45034.6027777778</v>
      </c>
      <c r="L4301" s="11" t="str">
        <f t="shared" si="348"/>
        <v>abril</v>
      </c>
      <c r="M4301" s="3">
        <v>3</v>
      </c>
      <c r="N4301" s="3">
        <v>3</v>
      </c>
      <c r="O4301" s="3">
        <f t="shared" si="352"/>
        <v>3</v>
      </c>
      <c r="P4301" s="4">
        <v>45034.616006944401</v>
      </c>
      <c r="Q4301" s="2"/>
      <c r="R4301" s="3" t="s">
        <v>12975</v>
      </c>
      <c r="S4301" s="4">
        <v>45034.616006944401</v>
      </c>
      <c r="T4301" s="3">
        <f t="shared" si="349"/>
        <v>19</v>
      </c>
      <c r="U4301" s="2" t="s">
        <v>445</v>
      </c>
      <c r="V4301" s="4">
        <v>45034.617488425902</v>
      </c>
      <c r="W4301" s="3">
        <f t="shared" si="350"/>
        <v>2</v>
      </c>
      <c r="X4301" s="3" t="s">
        <v>2308</v>
      </c>
      <c r="Y4301" s="2" t="s">
        <v>2309</v>
      </c>
      <c r="Z4301" s="2" t="s">
        <v>445</v>
      </c>
      <c r="AA4301" s="4">
        <v>45034.629861111098</v>
      </c>
      <c r="AB4301" s="26">
        <f t="shared" si="351"/>
        <v>0</v>
      </c>
      <c r="AC4301" s="1" t="s">
        <v>197</v>
      </c>
      <c r="AD4301" s="3" t="s">
        <v>40</v>
      </c>
    </row>
    <row r="4302" spans="1:30" ht="51" hidden="1" x14ac:dyDescent="0.25">
      <c r="A4302" s="1" t="s">
        <v>12976</v>
      </c>
      <c r="B4302" s="1" t="s">
        <v>27</v>
      </c>
      <c r="C4302" s="2" t="s">
        <v>12977</v>
      </c>
      <c r="D4302" s="3" t="s">
        <v>178</v>
      </c>
      <c r="E4302" s="3" t="s">
        <v>30</v>
      </c>
      <c r="F4302" s="2" t="s">
        <v>53</v>
      </c>
      <c r="G4302" s="3" t="s">
        <v>32</v>
      </c>
      <c r="H4302" s="3" t="s">
        <v>187</v>
      </c>
      <c r="I4302" s="3">
        <v>1434632</v>
      </c>
      <c r="J4302" s="3" t="s">
        <v>34</v>
      </c>
      <c r="K4302" s="4">
        <v>45034.631944444402</v>
      </c>
      <c r="L4302" s="11" t="str">
        <f t="shared" si="348"/>
        <v>abril</v>
      </c>
      <c r="M4302" s="3">
        <v>2</v>
      </c>
      <c r="N4302" s="3">
        <v>2</v>
      </c>
      <c r="O4302" s="3">
        <f t="shared" si="352"/>
        <v>2</v>
      </c>
      <c r="P4302" s="4">
        <v>45034.635659722197</v>
      </c>
      <c r="Q4302" s="2"/>
      <c r="R4302" s="3" t="s">
        <v>12978</v>
      </c>
      <c r="S4302" s="4">
        <v>45034.635659722197</v>
      </c>
      <c r="T4302" s="3">
        <f t="shared" si="349"/>
        <v>5</v>
      </c>
      <c r="U4302" s="2" t="s">
        <v>445</v>
      </c>
      <c r="V4302" s="4">
        <v>45034.673657407402</v>
      </c>
      <c r="W4302" s="3">
        <f t="shared" si="350"/>
        <v>54</v>
      </c>
      <c r="X4302" s="3" t="s">
        <v>91</v>
      </c>
      <c r="Y4302" s="2" t="s">
        <v>92</v>
      </c>
      <c r="Z4302" s="2" t="s">
        <v>708</v>
      </c>
      <c r="AA4302" s="4">
        <v>45035.645138888904</v>
      </c>
      <c r="AB4302" s="26">
        <f t="shared" si="351"/>
        <v>23</v>
      </c>
      <c r="AC4302" s="1" t="s">
        <v>78</v>
      </c>
      <c r="AD4302" s="3" t="s">
        <v>40</v>
      </c>
    </row>
    <row r="4303" spans="1:30" ht="63.75" hidden="1" x14ac:dyDescent="0.25">
      <c r="A4303" s="1" t="s">
        <v>12979</v>
      </c>
      <c r="B4303" s="1" t="s">
        <v>27</v>
      </c>
      <c r="C4303" s="2" t="s">
        <v>12980</v>
      </c>
      <c r="D4303" s="3" t="s">
        <v>162</v>
      </c>
      <c r="E4303" s="3" t="s">
        <v>30</v>
      </c>
      <c r="F4303" s="2" t="s">
        <v>88</v>
      </c>
      <c r="G4303" s="3" t="s">
        <v>54</v>
      </c>
      <c r="H4303" s="3" t="s">
        <v>148</v>
      </c>
      <c r="I4303" s="3">
        <v>1434640</v>
      </c>
      <c r="J4303" s="3" t="s">
        <v>34</v>
      </c>
      <c r="K4303" s="4">
        <v>45034.643750000003</v>
      </c>
      <c r="L4303" s="11" t="str">
        <f t="shared" si="348"/>
        <v>abril</v>
      </c>
      <c r="M4303" s="3">
        <v>2</v>
      </c>
      <c r="N4303" s="3">
        <v>2</v>
      </c>
      <c r="O4303" s="3">
        <f t="shared" si="352"/>
        <v>2</v>
      </c>
      <c r="P4303" s="4">
        <v>45034.653495370403</v>
      </c>
      <c r="Q4303" s="2"/>
      <c r="R4303" s="3" t="s">
        <v>12981</v>
      </c>
      <c r="S4303" s="4">
        <v>45034.653495370403</v>
      </c>
      <c r="T4303" s="3">
        <f t="shared" si="349"/>
        <v>14</v>
      </c>
      <c r="U4303" s="2" t="s">
        <v>445</v>
      </c>
      <c r="V4303" s="4">
        <v>45034.763773148101</v>
      </c>
      <c r="W4303" s="3">
        <f t="shared" si="350"/>
        <v>158</v>
      </c>
      <c r="X4303" s="3" t="s">
        <v>115</v>
      </c>
      <c r="Y4303" s="2" t="s">
        <v>116</v>
      </c>
      <c r="Z4303" s="2" t="s">
        <v>36</v>
      </c>
      <c r="AA4303" s="4">
        <v>45039.565277777801</v>
      </c>
      <c r="AB4303" s="26">
        <f t="shared" si="351"/>
        <v>115</v>
      </c>
      <c r="AC4303" s="1" t="s">
        <v>78</v>
      </c>
      <c r="AD4303" s="3" t="s">
        <v>40</v>
      </c>
    </row>
    <row r="4304" spans="1:30" ht="153" hidden="1" x14ac:dyDescent="0.25">
      <c r="A4304" s="1" t="s">
        <v>12982</v>
      </c>
      <c r="B4304" s="1" t="s">
        <v>27</v>
      </c>
      <c r="C4304" s="2" t="s">
        <v>12983</v>
      </c>
      <c r="D4304" s="3" t="s">
        <v>232</v>
      </c>
      <c r="E4304" s="3" t="s">
        <v>30</v>
      </c>
      <c r="F4304" s="2" t="s">
        <v>53</v>
      </c>
      <c r="G4304" s="3" t="s">
        <v>32</v>
      </c>
      <c r="H4304" s="3" t="s">
        <v>187</v>
      </c>
      <c r="I4304" s="3">
        <v>1434653</v>
      </c>
      <c r="J4304" s="3" t="s">
        <v>73</v>
      </c>
      <c r="K4304" s="4">
        <v>45034.667361111096</v>
      </c>
      <c r="L4304" s="11" t="str">
        <f t="shared" ref="L4304:L4365" si="353">+TEXT(K4304,"mmmm")</f>
        <v>abril</v>
      </c>
      <c r="M4304" s="3">
        <v>3</v>
      </c>
      <c r="N4304" s="3">
        <v>3</v>
      </c>
      <c r="O4304" s="3">
        <f t="shared" si="352"/>
        <v>3</v>
      </c>
      <c r="P4304" s="4">
        <v>45034.674097222203</v>
      </c>
      <c r="Q4304" s="2"/>
      <c r="R4304" s="3" t="s">
        <v>12984</v>
      </c>
      <c r="S4304" s="4">
        <v>45034.674097222203</v>
      </c>
      <c r="T4304" s="3">
        <f t="shared" si="349"/>
        <v>9</v>
      </c>
      <c r="U4304" s="2" t="s">
        <v>445</v>
      </c>
      <c r="V4304" s="3"/>
      <c r="W4304" s="3" t="str">
        <f t="shared" si="350"/>
        <v/>
      </c>
      <c r="X4304" s="3"/>
      <c r="Y4304" s="2"/>
      <c r="Z4304" s="2"/>
      <c r="AA4304" s="4">
        <v>45034.918749999997</v>
      </c>
      <c r="AB4304" s="26" t="str">
        <f t="shared" si="351"/>
        <v/>
      </c>
      <c r="AC4304" s="1"/>
      <c r="AD4304" s="3" t="s">
        <v>40</v>
      </c>
    </row>
    <row r="4305" spans="1:30" ht="38.25" hidden="1" x14ac:dyDescent="0.25">
      <c r="A4305" s="1" t="s">
        <v>10756</v>
      </c>
      <c r="B4305" s="1" t="s">
        <v>27</v>
      </c>
      <c r="C4305" s="2" t="s">
        <v>10757</v>
      </c>
      <c r="D4305" s="3" t="s">
        <v>924</v>
      </c>
      <c r="E4305" s="3" t="s">
        <v>30</v>
      </c>
      <c r="F4305" s="2" t="s">
        <v>82</v>
      </c>
      <c r="G4305" s="3" t="s">
        <v>54</v>
      </c>
      <c r="H4305" s="3" t="s">
        <v>83</v>
      </c>
      <c r="I4305" s="3">
        <v>1434663</v>
      </c>
      <c r="J4305" s="3" t="s">
        <v>34</v>
      </c>
      <c r="K4305" s="4">
        <v>45034.697916666701</v>
      </c>
      <c r="L4305" s="11" t="str">
        <f t="shared" si="353"/>
        <v>abril</v>
      </c>
      <c r="M4305" s="3">
        <v>3</v>
      </c>
      <c r="N4305" s="3">
        <v>3</v>
      </c>
      <c r="O4305" s="3">
        <f t="shared" si="352"/>
        <v>3</v>
      </c>
      <c r="P4305" s="4">
        <v>45034.711226851898</v>
      </c>
      <c r="Q4305" s="2"/>
      <c r="R4305" s="3" t="s">
        <v>12985</v>
      </c>
      <c r="S4305" s="4">
        <v>45034.711226851898</v>
      </c>
      <c r="T4305" s="3">
        <f t="shared" si="349"/>
        <v>19</v>
      </c>
      <c r="U4305" s="2" t="s">
        <v>445</v>
      </c>
      <c r="V4305" s="4">
        <v>45034.777789351901</v>
      </c>
      <c r="W4305" s="3">
        <f t="shared" si="350"/>
        <v>95</v>
      </c>
      <c r="X4305" s="3" t="s">
        <v>295</v>
      </c>
      <c r="Y4305" s="2" t="s">
        <v>296</v>
      </c>
      <c r="Z4305" s="2" t="s">
        <v>219</v>
      </c>
      <c r="AA4305" s="4">
        <v>45035.980555555601</v>
      </c>
      <c r="AB4305" s="26">
        <f t="shared" si="351"/>
        <v>28</v>
      </c>
      <c r="AC4305" s="1" t="s">
        <v>144</v>
      </c>
      <c r="AD4305" s="3" t="s">
        <v>40</v>
      </c>
    </row>
    <row r="4306" spans="1:30" ht="42.75" hidden="1" x14ac:dyDescent="0.25">
      <c r="A4306" s="1" t="s">
        <v>12986</v>
      </c>
      <c r="B4306" s="1" t="s">
        <v>27</v>
      </c>
      <c r="C4306" s="2" t="s">
        <v>12987</v>
      </c>
      <c r="D4306" s="3" t="s">
        <v>629</v>
      </c>
      <c r="E4306" s="3" t="s">
        <v>30</v>
      </c>
      <c r="F4306" s="2" t="s">
        <v>44</v>
      </c>
      <c r="G4306" s="3" t="s">
        <v>32</v>
      </c>
      <c r="H4306" s="3" t="s">
        <v>33</v>
      </c>
      <c r="I4306" s="3">
        <v>1434669</v>
      </c>
      <c r="J4306" s="3" t="s">
        <v>34</v>
      </c>
      <c r="K4306" s="4">
        <v>45034.714583333298</v>
      </c>
      <c r="L4306" s="11" t="str">
        <f t="shared" si="353"/>
        <v>abril</v>
      </c>
      <c r="M4306" s="3">
        <v>3</v>
      </c>
      <c r="N4306" s="3">
        <v>3</v>
      </c>
      <c r="O4306" s="3">
        <f t="shared" si="352"/>
        <v>3</v>
      </c>
      <c r="P4306" s="4">
        <v>45034.723217592596</v>
      </c>
      <c r="Q4306" s="2"/>
      <c r="R4306" s="3" t="s">
        <v>12988</v>
      </c>
      <c r="S4306" s="4">
        <v>45034.723217592596</v>
      </c>
      <c r="T4306" s="3">
        <f t="shared" si="349"/>
        <v>12</v>
      </c>
      <c r="U4306" s="2" t="s">
        <v>445</v>
      </c>
      <c r="V4306" s="4">
        <v>45034.834606481498</v>
      </c>
      <c r="W4306" s="3">
        <f t="shared" si="350"/>
        <v>160</v>
      </c>
      <c r="X4306" s="3" t="s">
        <v>295</v>
      </c>
      <c r="Y4306" s="2" t="s">
        <v>296</v>
      </c>
      <c r="Z4306" s="2" t="s">
        <v>36</v>
      </c>
      <c r="AA4306" s="4">
        <v>45041.706250000003</v>
      </c>
      <c r="AB4306" s="26">
        <f t="shared" si="351"/>
        <v>164</v>
      </c>
      <c r="AC4306" s="1" t="s">
        <v>144</v>
      </c>
      <c r="AD4306" s="3" t="s">
        <v>40</v>
      </c>
    </row>
    <row r="4307" spans="1:30" ht="89.25" hidden="1" x14ac:dyDescent="0.25">
      <c r="A4307" s="1" t="s">
        <v>12989</v>
      </c>
      <c r="B4307" s="1" t="s">
        <v>27</v>
      </c>
      <c r="C4307" s="2" t="s">
        <v>12990</v>
      </c>
      <c r="D4307" s="3" t="s">
        <v>603</v>
      </c>
      <c r="E4307" s="3" t="s">
        <v>30</v>
      </c>
      <c r="F4307" s="2" t="s">
        <v>64</v>
      </c>
      <c r="G4307" s="3" t="s">
        <v>32</v>
      </c>
      <c r="H4307" s="3" t="s">
        <v>33</v>
      </c>
      <c r="I4307" s="3">
        <v>1434672</v>
      </c>
      <c r="J4307" s="3" t="s">
        <v>73</v>
      </c>
      <c r="K4307" s="4">
        <v>45034.723611111098</v>
      </c>
      <c r="L4307" s="11" t="str">
        <f t="shared" si="353"/>
        <v>abril</v>
      </c>
      <c r="M4307" s="3">
        <v>4</v>
      </c>
      <c r="N4307" s="3">
        <v>4</v>
      </c>
      <c r="O4307" s="3">
        <f t="shared" si="352"/>
        <v>4</v>
      </c>
      <c r="P4307" s="4">
        <v>45034.728796296302</v>
      </c>
      <c r="Q4307" s="2"/>
      <c r="R4307" s="3" t="s">
        <v>12991</v>
      </c>
      <c r="S4307" s="4">
        <v>45034.728796296302</v>
      </c>
      <c r="T4307" s="3">
        <f t="shared" si="349"/>
        <v>7</v>
      </c>
      <c r="U4307" s="2" t="s">
        <v>445</v>
      </c>
      <c r="V4307" s="3"/>
      <c r="W4307" s="3" t="str">
        <f t="shared" si="350"/>
        <v/>
      </c>
      <c r="X4307" s="3"/>
      <c r="Y4307" s="2"/>
      <c r="Z4307" s="2"/>
      <c r="AA4307" s="4">
        <v>45034.957638888904</v>
      </c>
      <c r="AB4307" s="26" t="str">
        <f t="shared" si="351"/>
        <v/>
      </c>
      <c r="AC4307" s="1"/>
      <c r="AD4307" s="3" t="s">
        <v>40</v>
      </c>
    </row>
    <row r="4308" spans="1:30" ht="51" hidden="1" x14ac:dyDescent="0.25">
      <c r="A4308" s="1" t="s">
        <v>12992</v>
      </c>
      <c r="B4308" s="1" t="s">
        <v>27</v>
      </c>
      <c r="C4308" s="2" t="s">
        <v>12993</v>
      </c>
      <c r="D4308" s="3" t="s">
        <v>63</v>
      </c>
      <c r="E4308" s="3" t="s">
        <v>30</v>
      </c>
      <c r="F4308" s="2" t="s">
        <v>31</v>
      </c>
      <c r="G4308" s="3" t="s">
        <v>32</v>
      </c>
      <c r="H4308" s="3" t="s">
        <v>89</v>
      </c>
      <c r="I4308" s="3">
        <v>1434673</v>
      </c>
      <c r="J4308" s="3" t="s">
        <v>34</v>
      </c>
      <c r="K4308" s="4">
        <v>45034.728472222203</v>
      </c>
      <c r="L4308" s="11" t="str">
        <f t="shared" si="353"/>
        <v>abril</v>
      </c>
      <c r="M4308" s="3">
        <v>2</v>
      </c>
      <c r="N4308" s="3">
        <v>2</v>
      </c>
      <c r="O4308" s="3">
        <f t="shared" si="352"/>
        <v>2</v>
      </c>
      <c r="P4308" s="4">
        <v>45034.733171296299</v>
      </c>
      <c r="Q4308" s="2"/>
      <c r="R4308" s="3" t="s">
        <v>12994</v>
      </c>
      <c r="S4308" s="4">
        <v>45034.733171296299</v>
      </c>
      <c r="T4308" s="3">
        <f t="shared" si="349"/>
        <v>6</v>
      </c>
      <c r="U4308" s="2" t="s">
        <v>445</v>
      </c>
      <c r="V4308" s="4">
        <v>45034.796805555598</v>
      </c>
      <c r="W4308" s="3">
        <f t="shared" si="350"/>
        <v>91</v>
      </c>
      <c r="X4308" s="3" t="s">
        <v>103</v>
      </c>
      <c r="Y4308" s="2" t="s">
        <v>104</v>
      </c>
      <c r="Z4308" s="2" t="s">
        <v>36</v>
      </c>
      <c r="AA4308" s="4">
        <v>45036.497222222199</v>
      </c>
      <c r="AB4308" s="26">
        <f t="shared" si="351"/>
        <v>40</v>
      </c>
      <c r="AC4308" s="1" t="s">
        <v>125</v>
      </c>
      <c r="AD4308" s="3" t="s">
        <v>40</v>
      </c>
    </row>
    <row r="4309" spans="1:30" ht="51" hidden="1" x14ac:dyDescent="0.25">
      <c r="A4309" s="1" t="s">
        <v>12995</v>
      </c>
      <c r="B4309" s="1" t="s">
        <v>27</v>
      </c>
      <c r="C4309" s="2" t="s">
        <v>12996</v>
      </c>
      <c r="D4309" s="3" t="s">
        <v>863</v>
      </c>
      <c r="E4309" s="3" t="s">
        <v>30</v>
      </c>
      <c r="F4309" s="2" t="s">
        <v>2928</v>
      </c>
      <c r="G4309" s="3" t="s">
        <v>541</v>
      </c>
      <c r="H4309" s="3" t="s">
        <v>2929</v>
      </c>
      <c r="I4309" s="3">
        <v>1434674</v>
      </c>
      <c r="J4309" s="3" t="s">
        <v>34</v>
      </c>
      <c r="K4309" s="4">
        <v>45034.7368055556</v>
      </c>
      <c r="L4309" s="11" t="str">
        <f t="shared" si="353"/>
        <v>abril</v>
      </c>
      <c r="M4309" s="3">
        <v>3</v>
      </c>
      <c r="N4309" s="3">
        <v>3</v>
      </c>
      <c r="O4309" s="3">
        <f t="shared" si="352"/>
        <v>3</v>
      </c>
      <c r="P4309" s="4">
        <v>45034.740497685198</v>
      </c>
      <c r="Q4309" s="2"/>
      <c r="R4309" s="3" t="s">
        <v>12997</v>
      </c>
      <c r="S4309" s="4">
        <v>45034.740497685198</v>
      </c>
      <c r="T4309" s="3">
        <f t="shared" si="349"/>
        <v>5</v>
      </c>
      <c r="U4309" s="2" t="s">
        <v>445</v>
      </c>
      <c r="V4309" s="4">
        <v>45034.800428240698</v>
      </c>
      <c r="W4309" s="3">
        <f t="shared" si="350"/>
        <v>86</v>
      </c>
      <c r="X4309" s="3" t="s">
        <v>174</v>
      </c>
      <c r="Y4309" s="2" t="s">
        <v>175</v>
      </c>
      <c r="Z4309" s="2" t="s">
        <v>219</v>
      </c>
      <c r="AA4309" s="4">
        <v>45037.590972222199</v>
      </c>
      <c r="AB4309" s="26">
        <f t="shared" si="351"/>
        <v>66</v>
      </c>
      <c r="AC4309" s="1" t="s">
        <v>144</v>
      </c>
      <c r="AD4309" s="3" t="s">
        <v>40</v>
      </c>
    </row>
    <row r="4310" spans="1:30" ht="51" hidden="1" x14ac:dyDescent="0.25">
      <c r="A4310" s="1" t="s">
        <v>12998</v>
      </c>
      <c r="B4310" s="1" t="s">
        <v>27</v>
      </c>
      <c r="C4310" s="2" t="s">
        <v>12999</v>
      </c>
      <c r="D4310" s="3" t="s">
        <v>87</v>
      </c>
      <c r="E4310" s="3" t="s">
        <v>30</v>
      </c>
      <c r="F4310" s="2" t="s">
        <v>82</v>
      </c>
      <c r="G4310" s="3" t="s">
        <v>54</v>
      </c>
      <c r="H4310" s="3" t="s">
        <v>83</v>
      </c>
      <c r="I4310" s="3">
        <v>1434681</v>
      </c>
      <c r="J4310" s="3" t="s">
        <v>34</v>
      </c>
      <c r="K4310" s="4">
        <v>45034.761805555601</v>
      </c>
      <c r="L4310" s="11" t="str">
        <f t="shared" si="353"/>
        <v>abril</v>
      </c>
      <c r="M4310" s="3">
        <v>2</v>
      </c>
      <c r="N4310" s="3">
        <v>2</v>
      </c>
      <c r="O4310" s="3">
        <f t="shared" si="352"/>
        <v>2</v>
      </c>
      <c r="P4310" s="4">
        <v>45034.769143518497</v>
      </c>
      <c r="Q4310" s="2"/>
      <c r="R4310" s="3" t="s">
        <v>13000</v>
      </c>
      <c r="S4310" s="4">
        <v>45034.769143518497</v>
      </c>
      <c r="T4310" s="3">
        <f t="shared" si="349"/>
        <v>10</v>
      </c>
      <c r="U4310" s="2" t="s">
        <v>445</v>
      </c>
      <c r="V4310" s="4">
        <v>45034.918611111098</v>
      </c>
      <c r="W4310" s="3">
        <f t="shared" si="350"/>
        <v>215</v>
      </c>
      <c r="X4310" s="3" t="s">
        <v>1659</v>
      </c>
      <c r="Y4310" s="2" t="s">
        <v>1660</v>
      </c>
      <c r="Z4310" s="2" t="s">
        <v>36</v>
      </c>
      <c r="AA4310" s="4">
        <v>45040.500694444403</v>
      </c>
      <c r="AB4310" s="26">
        <f t="shared" si="351"/>
        <v>133</v>
      </c>
      <c r="AC4310" s="1" t="s">
        <v>144</v>
      </c>
      <c r="AD4310" s="3" t="s">
        <v>40</v>
      </c>
    </row>
    <row r="4311" spans="1:30" ht="28.5" hidden="1" x14ac:dyDescent="0.25">
      <c r="A4311" s="1" t="s">
        <v>13001</v>
      </c>
      <c r="B4311" s="1" t="s">
        <v>27</v>
      </c>
      <c r="C4311" s="2" t="s">
        <v>13002</v>
      </c>
      <c r="D4311" s="3" t="s">
        <v>366</v>
      </c>
      <c r="E4311" s="3" t="s">
        <v>30</v>
      </c>
      <c r="F4311" s="2" t="s">
        <v>154</v>
      </c>
      <c r="G4311" s="3" t="s">
        <v>155</v>
      </c>
      <c r="H4311" s="3" t="s">
        <v>156</v>
      </c>
      <c r="I4311" s="3">
        <v>1434686</v>
      </c>
      <c r="J4311" s="3" t="s">
        <v>34</v>
      </c>
      <c r="K4311" s="4">
        <v>45034.804861111101</v>
      </c>
      <c r="L4311" s="11" t="str">
        <f t="shared" si="353"/>
        <v>abril</v>
      </c>
      <c r="M4311" s="3">
        <v>2</v>
      </c>
      <c r="N4311" s="3">
        <v>2</v>
      </c>
      <c r="O4311" s="3">
        <f t="shared" si="352"/>
        <v>2</v>
      </c>
      <c r="P4311" s="4">
        <v>45034.808217592603</v>
      </c>
      <c r="Q4311" s="2"/>
      <c r="R4311" s="3" t="s">
        <v>13003</v>
      </c>
      <c r="S4311" s="4">
        <v>45034.808217592603</v>
      </c>
      <c r="T4311" s="3">
        <f t="shared" si="349"/>
        <v>4</v>
      </c>
      <c r="U4311" s="2" t="s">
        <v>143</v>
      </c>
      <c r="V4311" s="4">
        <v>45034.808460648099</v>
      </c>
      <c r="W4311" s="3">
        <f t="shared" si="350"/>
        <v>0</v>
      </c>
      <c r="X4311" s="3" t="s">
        <v>115</v>
      </c>
      <c r="Y4311" s="2" t="s">
        <v>116</v>
      </c>
      <c r="Z4311" s="2" t="s">
        <v>143</v>
      </c>
      <c r="AA4311" s="4">
        <v>45035.0756944444</v>
      </c>
      <c r="AB4311" s="26">
        <f t="shared" si="351"/>
        <v>6</v>
      </c>
      <c r="AC4311" s="1" t="s">
        <v>78</v>
      </c>
      <c r="AD4311" s="3" t="s">
        <v>40</v>
      </c>
    </row>
    <row r="4312" spans="1:30" ht="63.75" hidden="1" x14ac:dyDescent="0.25">
      <c r="A4312" s="1" t="s">
        <v>13004</v>
      </c>
      <c r="B4312" s="1" t="s">
        <v>27</v>
      </c>
      <c r="C4312" s="2" t="s">
        <v>13005</v>
      </c>
      <c r="D4312" s="3" t="s">
        <v>257</v>
      </c>
      <c r="E4312" s="3" t="s">
        <v>30</v>
      </c>
      <c r="F4312" s="2" t="s">
        <v>53</v>
      </c>
      <c r="G4312" s="3" t="s">
        <v>54</v>
      </c>
      <c r="H4312" s="3" t="s">
        <v>55</v>
      </c>
      <c r="I4312" s="3">
        <v>1434687</v>
      </c>
      <c r="J4312" s="3" t="s">
        <v>34</v>
      </c>
      <c r="K4312" s="4">
        <v>45034.809722222199</v>
      </c>
      <c r="L4312" s="11" t="str">
        <f t="shared" si="353"/>
        <v>abril</v>
      </c>
      <c r="M4312" s="3">
        <v>3</v>
      </c>
      <c r="N4312" s="3">
        <v>3</v>
      </c>
      <c r="O4312" s="3">
        <f t="shared" si="352"/>
        <v>3</v>
      </c>
      <c r="P4312" s="4">
        <v>45034.811898148102</v>
      </c>
      <c r="Q4312" s="2"/>
      <c r="R4312" s="3" t="s">
        <v>13006</v>
      </c>
      <c r="S4312" s="4">
        <v>45034.811898148102</v>
      </c>
      <c r="T4312" s="3">
        <f t="shared" si="349"/>
        <v>3</v>
      </c>
      <c r="U4312" s="2" t="s">
        <v>445</v>
      </c>
      <c r="V4312" s="4">
        <v>45034.855312500003</v>
      </c>
      <c r="W4312" s="3">
        <f t="shared" si="350"/>
        <v>62</v>
      </c>
      <c r="X4312" s="3" t="s">
        <v>202</v>
      </c>
      <c r="Y4312" s="2" t="s">
        <v>203</v>
      </c>
      <c r="Z4312" s="2" t="s">
        <v>219</v>
      </c>
      <c r="AA4312" s="4">
        <v>45036.626388888901</v>
      </c>
      <c r="AB4312" s="26">
        <f t="shared" si="351"/>
        <v>42</v>
      </c>
      <c r="AC4312" s="1" t="s">
        <v>144</v>
      </c>
      <c r="AD4312" s="3" t="s">
        <v>40</v>
      </c>
    </row>
    <row r="4313" spans="1:30" ht="51" hidden="1" x14ac:dyDescent="0.25">
      <c r="A4313" s="1" t="s">
        <v>13007</v>
      </c>
      <c r="B4313" s="1" t="s">
        <v>407</v>
      </c>
      <c r="C4313" s="2" t="s">
        <v>13008</v>
      </c>
      <c r="D4313" s="3" t="s">
        <v>724</v>
      </c>
      <c r="E4313" s="3" t="s">
        <v>410</v>
      </c>
      <c r="F4313" s="2" t="s">
        <v>53</v>
      </c>
      <c r="G4313" s="3" t="s">
        <v>54</v>
      </c>
      <c r="H4313" s="3" t="s">
        <v>100</v>
      </c>
      <c r="I4313" s="3">
        <v>1434692</v>
      </c>
      <c r="J4313" s="3" t="s">
        <v>34</v>
      </c>
      <c r="K4313" s="4">
        <v>45034.875</v>
      </c>
      <c r="L4313" s="11" t="str">
        <f t="shared" si="353"/>
        <v>abril</v>
      </c>
      <c r="M4313" s="3">
        <v>1</v>
      </c>
      <c r="N4313" s="3">
        <v>1</v>
      </c>
      <c r="O4313" s="3">
        <f t="shared" si="352"/>
        <v>1</v>
      </c>
      <c r="P4313" s="4">
        <v>45034.888599537</v>
      </c>
      <c r="Q4313" s="2"/>
      <c r="R4313" s="3" t="s">
        <v>13009</v>
      </c>
      <c r="S4313" s="4">
        <v>45034.888599537</v>
      </c>
      <c r="T4313" s="3">
        <f t="shared" si="349"/>
        <v>19</v>
      </c>
      <c r="U4313" s="2" t="s">
        <v>36</v>
      </c>
      <c r="V4313" s="4">
        <v>45034.8890509259</v>
      </c>
      <c r="W4313" s="3">
        <f t="shared" si="350"/>
        <v>0</v>
      </c>
      <c r="X4313" s="3" t="s">
        <v>7603</v>
      </c>
      <c r="Y4313" s="2" t="s">
        <v>7604</v>
      </c>
      <c r="Z4313" s="2" t="s">
        <v>36</v>
      </c>
      <c r="AA4313" s="4">
        <v>45035.074999999997</v>
      </c>
      <c r="AB4313" s="26">
        <f t="shared" si="351"/>
        <v>4</v>
      </c>
      <c r="AC4313" s="1" t="s">
        <v>528</v>
      </c>
      <c r="AD4313" s="3" t="s">
        <v>375</v>
      </c>
    </row>
    <row r="4314" spans="1:30" ht="28.5" hidden="1" x14ac:dyDescent="0.25">
      <c r="A4314" s="1" t="s">
        <v>13010</v>
      </c>
      <c r="B4314" s="1" t="s">
        <v>27</v>
      </c>
      <c r="C4314" s="2" t="s">
        <v>13011</v>
      </c>
      <c r="D4314" s="3" t="s">
        <v>643</v>
      </c>
      <c r="E4314" s="3" t="s">
        <v>30</v>
      </c>
      <c r="F4314" s="2" t="s">
        <v>154</v>
      </c>
      <c r="G4314" s="3" t="s">
        <v>155</v>
      </c>
      <c r="H4314" s="3" t="s">
        <v>156</v>
      </c>
      <c r="I4314" s="3">
        <v>1434693</v>
      </c>
      <c r="J4314" s="3" t="s">
        <v>34</v>
      </c>
      <c r="K4314" s="4">
        <v>45034.876388888901</v>
      </c>
      <c r="L4314" s="11" t="str">
        <f t="shared" si="353"/>
        <v>abril</v>
      </c>
      <c r="M4314" s="3">
        <v>3</v>
      </c>
      <c r="N4314" s="3">
        <v>3</v>
      </c>
      <c r="O4314" s="3">
        <f t="shared" si="352"/>
        <v>3</v>
      </c>
      <c r="P4314" s="4">
        <v>45034.886458333298</v>
      </c>
      <c r="Q4314" s="2"/>
      <c r="R4314" s="3" t="s">
        <v>13012</v>
      </c>
      <c r="S4314" s="4">
        <v>45034.886458333298</v>
      </c>
      <c r="T4314" s="3">
        <f t="shared" si="349"/>
        <v>14</v>
      </c>
      <c r="U4314" s="2" t="s">
        <v>143</v>
      </c>
      <c r="V4314" s="4">
        <v>45034.886851851901</v>
      </c>
      <c r="W4314" s="3">
        <f t="shared" si="350"/>
        <v>0</v>
      </c>
      <c r="X4314" s="3" t="s">
        <v>418</v>
      </c>
      <c r="Y4314" s="2" t="s">
        <v>419</v>
      </c>
      <c r="Z4314" s="2" t="s">
        <v>143</v>
      </c>
      <c r="AA4314" s="4">
        <v>45036.443055555603</v>
      </c>
      <c r="AB4314" s="26">
        <f t="shared" si="351"/>
        <v>37</v>
      </c>
      <c r="AC4314" s="1" t="s">
        <v>78</v>
      </c>
      <c r="AD4314" s="3" t="s">
        <v>40</v>
      </c>
    </row>
    <row r="4315" spans="1:30" ht="42.75" hidden="1" x14ac:dyDescent="0.25">
      <c r="A4315" s="1" t="s">
        <v>13013</v>
      </c>
      <c r="B4315" s="1" t="s">
        <v>27</v>
      </c>
      <c r="C4315" s="2" t="s">
        <v>13014</v>
      </c>
      <c r="D4315" s="3" t="s">
        <v>63</v>
      </c>
      <c r="E4315" s="3" t="s">
        <v>30</v>
      </c>
      <c r="F4315" s="2" t="s">
        <v>325</v>
      </c>
      <c r="G4315" s="3" t="s">
        <v>192</v>
      </c>
      <c r="H4315" s="3" t="s">
        <v>326</v>
      </c>
      <c r="I4315" s="3">
        <v>1434695</v>
      </c>
      <c r="J4315" s="3" t="s">
        <v>34</v>
      </c>
      <c r="K4315" s="4">
        <v>45034.881944444402</v>
      </c>
      <c r="L4315" s="11" t="str">
        <f t="shared" si="353"/>
        <v>abril</v>
      </c>
      <c r="M4315" s="3">
        <v>3</v>
      </c>
      <c r="N4315" s="3">
        <v>3</v>
      </c>
      <c r="O4315" s="3">
        <f t="shared" si="352"/>
        <v>3</v>
      </c>
      <c r="P4315" s="4">
        <v>45034.900659722203</v>
      </c>
      <c r="Q4315" s="2"/>
      <c r="R4315" s="3" t="s">
        <v>597</v>
      </c>
      <c r="S4315" s="4">
        <v>45034.900659722203</v>
      </c>
      <c r="T4315" s="3">
        <f t="shared" si="349"/>
        <v>26</v>
      </c>
      <c r="U4315" s="2" t="s">
        <v>143</v>
      </c>
      <c r="V4315" s="4">
        <v>45034.9035532407</v>
      </c>
      <c r="W4315" s="3">
        <f t="shared" si="350"/>
        <v>4</v>
      </c>
      <c r="X4315" s="3" t="s">
        <v>91</v>
      </c>
      <c r="Y4315" s="2" t="s">
        <v>92</v>
      </c>
      <c r="Z4315" s="2" t="s">
        <v>143</v>
      </c>
      <c r="AA4315" s="4">
        <v>45037.512499999997</v>
      </c>
      <c r="AB4315" s="26">
        <f t="shared" si="351"/>
        <v>62</v>
      </c>
      <c r="AC4315" s="1" t="s">
        <v>78</v>
      </c>
      <c r="AD4315" s="3" t="s">
        <v>40</v>
      </c>
    </row>
    <row r="4316" spans="1:30" ht="255" hidden="1" x14ac:dyDescent="0.25">
      <c r="A4316" s="1" t="s">
        <v>11526</v>
      </c>
      <c r="B4316" s="1" t="s">
        <v>27</v>
      </c>
      <c r="C4316" s="2" t="s">
        <v>11527</v>
      </c>
      <c r="D4316" s="3" t="s">
        <v>245</v>
      </c>
      <c r="E4316" s="3" t="s">
        <v>30</v>
      </c>
      <c r="F4316" s="2" t="s">
        <v>53</v>
      </c>
      <c r="G4316" s="3" t="s">
        <v>54</v>
      </c>
      <c r="H4316" s="3" t="s">
        <v>100</v>
      </c>
      <c r="I4316" s="3">
        <v>1434696</v>
      </c>
      <c r="J4316" s="3" t="s">
        <v>73</v>
      </c>
      <c r="K4316" s="4">
        <v>45034.899305555598</v>
      </c>
      <c r="L4316" s="11" t="str">
        <f t="shared" si="353"/>
        <v>abril</v>
      </c>
      <c r="M4316" s="3">
        <v>4</v>
      </c>
      <c r="N4316" s="3">
        <v>4</v>
      </c>
      <c r="O4316" s="3">
        <f t="shared" si="352"/>
        <v>4</v>
      </c>
      <c r="P4316" s="4">
        <v>45034.979351851798</v>
      </c>
      <c r="Q4316" s="2"/>
      <c r="R4316" s="3" t="s">
        <v>13015</v>
      </c>
      <c r="S4316" s="4">
        <v>45034.979351851798</v>
      </c>
      <c r="T4316" s="3">
        <f t="shared" si="349"/>
        <v>115</v>
      </c>
      <c r="U4316" s="2" t="s">
        <v>36</v>
      </c>
      <c r="V4316" s="3"/>
      <c r="W4316" s="3" t="str">
        <f t="shared" si="350"/>
        <v/>
      </c>
      <c r="X4316" s="3"/>
      <c r="Y4316" s="2"/>
      <c r="Z4316" s="2"/>
      <c r="AA4316" s="4">
        <v>45035.106249999997</v>
      </c>
      <c r="AB4316" s="26" t="str">
        <f t="shared" si="351"/>
        <v/>
      </c>
      <c r="AC4316" s="1"/>
      <c r="AD4316" s="3" t="s">
        <v>40</v>
      </c>
    </row>
    <row r="4317" spans="1:30" ht="216.75" hidden="1" x14ac:dyDescent="0.25">
      <c r="A4317" s="1" t="s">
        <v>13016</v>
      </c>
      <c r="B4317" s="1" t="s">
        <v>27</v>
      </c>
      <c r="C4317" s="2" t="s">
        <v>13017</v>
      </c>
      <c r="D4317" s="3" t="s">
        <v>182</v>
      </c>
      <c r="E4317" s="3" t="s">
        <v>30</v>
      </c>
      <c r="F4317" s="2" t="s">
        <v>82</v>
      </c>
      <c r="G4317" s="3" t="s">
        <v>32</v>
      </c>
      <c r="H4317" s="3" t="s">
        <v>716</v>
      </c>
      <c r="I4317" s="3">
        <v>1434698</v>
      </c>
      <c r="J4317" s="3" t="s">
        <v>34</v>
      </c>
      <c r="K4317" s="4">
        <v>45034.945138888899</v>
      </c>
      <c r="L4317" s="11" t="str">
        <f t="shared" si="353"/>
        <v>abril</v>
      </c>
      <c r="M4317" s="3">
        <v>2</v>
      </c>
      <c r="N4317" s="3">
        <v>2</v>
      </c>
      <c r="O4317" s="3">
        <f t="shared" si="352"/>
        <v>2</v>
      </c>
      <c r="P4317" s="4">
        <v>45034.978067129603</v>
      </c>
      <c r="Q4317" s="2"/>
      <c r="R4317" s="3" t="s">
        <v>13018</v>
      </c>
      <c r="S4317" s="4">
        <v>45034.978067129603</v>
      </c>
      <c r="T4317" s="3">
        <f t="shared" si="349"/>
        <v>47</v>
      </c>
      <c r="U4317" s="2" t="s">
        <v>219</v>
      </c>
      <c r="V4317" s="4">
        <v>45034.978900463</v>
      </c>
      <c r="W4317" s="3">
        <f t="shared" si="350"/>
        <v>1</v>
      </c>
      <c r="X4317" s="3" t="s">
        <v>202</v>
      </c>
      <c r="Y4317" s="2" t="s">
        <v>203</v>
      </c>
      <c r="Z4317" s="2" t="s">
        <v>219</v>
      </c>
      <c r="AA4317" s="4">
        <v>45042.662499999999</v>
      </c>
      <c r="AB4317" s="26">
        <f t="shared" si="351"/>
        <v>184</v>
      </c>
      <c r="AC4317" s="1" t="s">
        <v>125</v>
      </c>
      <c r="AD4317" s="3" t="s">
        <v>40</v>
      </c>
    </row>
    <row r="4318" spans="1:30" ht="293.25" hidden="1" x14ac:dyDescent="0.25">
      <c r="A4318" s="1" t="s">
        <v>13019</v>
      </c>
      <c r="B4318" s="1" t="s">
        <v>27</v>
      </c>
      <c r="C4318" s="2" t="s">
        <v>13020</v>
      </c>
      <c r="D4318" s="3" t="s">
        <v>172</v>
      </c>
      <c r="E4318" s="3" t="s">
        <v>30</v>
      </c>
      <c r="F4318" s="2" t="s">
        <v>31</v>
      </c>
      <c r="G4318" s="3" t="s">
        <v>32</v>
      </c>
      <c r="H4318" s="3" t="s">
        <v>33</v>
      </c>
      <c r="I4318" s="3">
        <v>1434703</v>
      </c>
      <c r="J4318" s="3" t="s">
        <v>34</v>
      </c>
      <c r="K4318" s="4">
        <v>45035.019444444399</v>
      </c>
      <c r="L4318" s="11" t="str">
        <f t="shared" si="353"/>
        <v>abril</v>
      </c>
      <c r="M4318" s="3">
        <v>2</v>
      </c>
      <c r="N4318" s="3">
        <v>2</v>
      </c>
      <c r="O4318" s="3">
        <f t="shared" si="352"/>
        <v>2</v>
      </c>
      <c r="P4318" s="4">
        <v>45035.051898148202</v>
      </c>
      <c r="Q4318" s="2"/>
      <c r="R4318" s="3" t="s">
        <v>13021</v>
      </c>
      <c r="S4318" s="4">
        <v>45035.051898148202</v>
      </c>
      <c r="T4318" s="3">
        <f t="shared" si="349"/>
        <v>46</v>
      </c>
      <c r="U4318" s="2" t="s">
        <v>219</v>
      </c>
      <c r="V4318" s="4">
        <v>45035.054699074099</v>
      </c>
      <c r="W4318" s="3">
        <f t="shared" si="350"/>
        <v>4</v>
      </c>
      <c r="X4318" s="3" t="s">
        <v>103</v>
      </c>
      <c r="Y4318" s="2" t="s">
        <v>104</v>
      </c>
      <c r="Z4318" s="2" t="s">
        <v>219</v>
      </c>
      <c r="AA4318" s="4">
        <v>45047.586111111101</v>
      </c>
      <c r="AB4318" s="26">
        <f t="shared" si="351"/>
        <v>300</v>
      </c>
      <c r="AC4318" s="1" t="s">
        <v>125</v>
      </c>
      <c r="AD4318" s="3" t="s">
        <v>40</v>
      </c>
    </row>
    <row r="4319" spans="1:30" ht="42.75" hidden="1" x14ac:dyDescent="0.25">
      <c r="A4319" s="1" t="s">
        <v>655</v>
      </c>
      <c r="B4319" s="1" t="s">
        <v>27</v>
      </c>
      <c r="C4319" s="2" t="s">
        <v>656</v>
      </c>
      <c r="D4319" s="3" t="s">
        <v>52</v>
      </c>
      <c r="E4319" s="3" t="s">
        <v>30</v>
      </c>
      <c r="F4319" s="2" t="s">
        <v>53</v>
      </c>
      <c r="G4319" s="3" t="s">
        <v>32</v>
      </c>
      <c r="H4319" s="3" t="s">
        <v>187</v>
      </c>
      <c r="I4319" s="3">
        <v>1434704</v>
      </c>
      <c r="J4319" s="3" t="s">
        <v>73</v>
      </c>
      <c r="K4319" s="4">
        <v>45035.034027777801</v>
      </c>
      <c r="L4319" s="11" t="str">
        <f t="shared" si="353"/>
        <v>abril</v>
      </c>
      <c r="M4319" s="3">
        <v>2</v>
      </c>
      <c r="N4319" s="3">
        <v>2</v>
      </c>
      <c r="O4319" s="3">
        <f t="shared" si="352"/>
        <v>2</v>
      </c>
      <c r="P4319" s="4">
        <v>45035.036481481497</v>
      </c>
      <c r="Q4319" s="2"/>
      <c r="R4319" s="3" t="s">
        <v>13022</v>
      </c>
      <c r="S4319" s="4">
        <v>45035.036481481497</v>
      </c>
      <c r="T4319" s="3">
        <f t="shared" si="349"/>
        <v>3</v>
      </c>
      <c r="U4319" s="2" t="s">
        <v>551</v>
      </c>
      <c r="V4319" s="4">
        <v>45035.037141203698</v>
      </c>
      <c r="W4319" s="3">
        <f t="shared" si="350"/>
        <v>0</v>
      </c>
      <c r="X4319" s="3" t="s">
        <v>7518</v>
      </c>
      <c r="Y4319" s="2" t="s">
        <v>7519</v>
      </c>
      <c r="Z4319" s="2" t="s">
        <v>551</v>
      </c>
      <c r="AA4319" s="4">
        <v>45035.245138888902</v>
      </c>
      <c r="AB4319" s="26">
        <f t="shared" si="351"/>
        <v>4</v>
      </c>
      <c r="AC4319" s="1" t="s">
        <v>197</v>
      </c>
      <c r="AD4319" s="3" t="s">
        <v>40</v>
      </c>
    </row>
    <row r="4320" spans="1:30" ht="140.25" hidden="1" x14ac:dyDescent="0.25">
      <c r="A4320" s="1" t="s">
        <v>13023</v>
      </c>
      <c r="B4320" s="1" t="s">
        <v>27</v>
      </c>
      <c r="C4320" s="2" t="s">
        <v>13024</v>
      </c>
      <c r="D4320" s="3" t="s">
        <v>794</v>
      </c>
      <c r="E4320" s="3" t="s">
        <v>30</v>
      </c>
      <c r="F4320" s="2" t="s">
        <v>82</v>
      </c>
      <c r="G4320" s="3" t="s">
        <v>54</v>
      </c>
      <c r="H4320" s="3" t="s">
        <v>83</v>
      </c>
      <c r="I4320" s="3">
        <v>1434705</v>
      </c>
      <c r="J4320" s="3" t="s">
        <v>34</v>
      </c>
      <c r="K4320" s="4">
        <v>45035.115277777797</v>
      </c>
      <c r="L4320" s="11" t="str">
        <f t="shared" si="353"/>
        <v>abril</v>
      </c>
      <c r="M4320" s="3">
        <v>3</v>
      </c>
      <c r="N4320" s="3"/>
      <c r="O4320" s="3">
        <f t="shared" si="352"/>
        <v>3</v>
      </c>
      <c r="P4320" s="3"/>
      <c r="Q4320" s="2"/>
      <c r="R4320" s="3" t="s">
        <v>13025</v>
      </c>
      <c r="S4320" s="4">
        <v>45035.128900463002</v>
      </c>
      <c r="T4320" s="3">
        <f t="shared" si="349"/>
        <v>19</v>
      </c>
      <c r="U4320" s="2" t="s">
        <v>219</v>
      </c>
      <c r="V4320" s="4">
        <v>45035.129502314798</v>
      </c>
      <c r="W4320" s="3">
        <f t="shared" si="350"/>
        <v>0</v>
      </c>
      <c r="X4320" s="3" t="s">
        <v>295</v>
      </c>
      <c r="Y4320" s="2" t="s">
        <v>296</v>
      </c>
      <c r="Z4320" s="2" t="s">
        <v>219</v>
      </c>
      <c r="AA4320" s="4">
        <v>45036.681250000001</v>
      </c>
      <c r="AB4320" s="26">
        <f t="shared" si="351"/>
        <v>37</v>
      </c>
      <c r="AC4320" s="1" t="s">
        <v>78</v>
      </c>
      <c r="AD4320" s="3" t="s">
        <v>40</v>
      </c>
    </row>
    <row r="4321" spans="1:30" ht="42.75" hidden="1" x14ac:dyDescent="0.25">
      <c r="A4321" s="1" t="s">
        <v>13026</v>
      </c>
      <c r="B4321" s="1" t="s">
        <v>27</v>
      </c>
      <c r="C4321" s="2" t="s">
        <v>13027</v>
      </c>
      <c r="D4321" s="3" t="s">
        <v>162</v>
      </c>
      <c r="E4321" s="3" t="s">
        <v>30</v>
      </c>
      <c r="F4321" s="2" t="s">
        <v>88</v>
      </c>
      <c r="G4321" s="3" t="s">
        <v>54</v>
      </c>
      <c r="H4321" s="3" t="s">
        <v>276</v>
      </c>
      <c r="I4321" s="3">
        <v>1434706</v>
      </c>
      <c r="J4321" s="3" t="s">
        <v>34</v>
      </c>
      <c r="K4321" s="4">
        <v>45035.120833333298</v>
      </c>
      <c r="L4321" s="11" t="str">
        <f t="shared" si="353"/>
        <v>abril</v>
      </c>
      <c r="M4321" s="3">
        <v>3</v>
      </c>
      <c r="N4321" s="3">
        <v>3</v>
      </c>
      <c r="O4321" s="3">
        <f t="shared" si="352"/>
        <v>3</v>
      </c>
      <c r="P4321" s="4">
        <v>45035.132893518501</v>
      </c>
      <c r="Q4321" s="2"/>
      <c r="R4321" s="3" t="s">
        <v>13028</v>
      </c>
      <c r="S4321" s="4">
        <v>45035.132893518501</v>
      </c>
      <c r="T4321" s="3">
        <f t="shared" si="349"/>
        <v>17</v>
      </c>
      <c r="U4321" s="2" t="s">
        <v>36</v>
      </c>
      <c r="V4321" s="4">
        <v>45035.138206018499</v>
      </c>
      <c r="W4321" s="3">
        <f t="shared" si="350"/>
        <v>7</v>
      </c>
      <c r="X4321" s="3" t="s">
        <v>103</v>
      </c>
      <c r="Y4321" s="2" t="s">
        <v>104</v>
      </c>
      <c r="Z4321" s="2" t="s">
        <v>36</v>
      </c>
      <c r="AA4321" s="4">
        <v>45035.622222222199</v>
      </c>
      <c r="AB4321" s="26">
        <f t="shared" si="351"/>
        <v>11</v>
      </c>
      <c r="AC4321" s="1" t="s">
        <v>78</v>
      </c>
      <c r="AD4321" s="3" t="s">
        <v>40</v>
      </c>
    </row>
    <row r="4322" spans="1:30" ht="51" hidden="1" x14ac:dyDescent="0.25">
      <c r="A4322" s="1" t="s">
        <v>13029</v>
      </c>
      <c r="B4322" s="1" t="s">
        <v>27</v>
      </c>
      <c r="C4322" s="2" t="s">
        <v>13030</v>
      </c>
      <c r="D4322" s="3" t="s">
        <v>603</v>
      </c>
      <c r="E4322" s="3" t="s">
        <v>30</v>
      </c>
      <c r="F4322" s="2" t="s">
        <v>53</v>
      </c>
      <c r="G4322" s="3" t="s">
        <v>32</v>
      </c>
      <c r="H4322" s="3" t="s">
        <v>2651</v>
      </c>
      <c r="I4322" s="3">
        <v>1434764</v>
      </c>
      <c r="J4322" s="3" t="s">
        <v>34</v>
      </c>
      <c r="K4322" s="4">
        <v>45035.286111111098</v>
      </c>
      <c r="L4322" s="11" t="str">
        <f t="shared" si="353"/>
        <v>abril</v>
      </c>
      <c r="M4322" s="3">
        <v>2</v>
      </c>
      <c r="N4322" s="3">
        <v>2</v>
      </c>
      <c r="O4322" s="3">
        <f t="shared" si="352"/>
        <v>2</v>
      </c>
      <c r="P4322" s="4">
        <v>45035.3360763889</v>
      </c>
      <c r="Q4322" s="2"/>
      <c r="R4322" s="3" t="s">
        <v>13031</v>
      </c>
      <c r="S4322" s="4">
        <v>45035.3360763889</v>
      </c>
      <c r="T4322" s="3">
        <f t="shared" si="349"/>
        <v>71</v>
      </c>
      <c r="U4322" s="2" t="s">
        <v>5586</v>
      </c>
      <c r="V4322" s="4">
        <v>45035.337048611102</v>
      </c>
      <c r="W4322" s="3">
        <f t="shared" si="350"/>
        <v>1</v>
      </c>
      <c r="X4322" s="3" t="s">
        <v>103</v>
      </c>
      <c r="Y4322" s="2" t="s">
        <v>104</v>
      </c>
      <c r="Z4322" s="2" t="s">
        <v>5586</v>
      </c>
      <c r="AA4322" s="4">
        <v>45036.465277777803</v>
      </c>
      <c r="AB4322" s="26">
        <f t="shared" si="351"/>
        <v>27</v>
      </c>
      <c r="AC4322" s="1" t="s">
        <v>125</v>
      </c>
      <c r="AD4322" s="3" t="s">
        <v>40</v>
      </c>
    </row>
    <row r="4323" spans="1:30" ht="42.75" hidden="1" x14ac:dyDescent="0.25">
      <c r="A4323" s="1" t="s">
        <v>2064</v>
      </c>
      <c r="B4323" s="1" t="s">
        <v>27</v>
      </c>
      <c r="C4323" s="2" t="s">
        <v>2065</v>
      </c>
      <c r="D4323" s="3" t="s">
        <v>629</v>
      </c>
      <c r="E4323" s="3" t="s">
        <v>30</v>
      </c>
      <c r="F4323" s="2" t="s">
        <v>191</v>
      </c>
      <c r="G4323" s="3" t="s">
        <v>192</v>
      </c>
      <c r="H4323" s="3" t="s">
        <v>1235</v>
      </c>
      <c r="I4323" s="3">
        <v>1434771</v>
      </c>
      <c r="J4323" s="3" t="s">
        <v>34</v>
      </c>
      <c r="K4323" s="4">
        <v>45035.288194444402</v>
      </c>
      <c r="L4323" s="11" t="str">
        <f t="shared" si="353"/>
        <v>abril</v>
      </c>
      <c r="M4323" s="3">
        <v>3</v>
      </c>
      <c r="N4323" s="3">
        <v>3</v>
      </c>
      <c r="O4323" s="3">
        <f t="shared" si="352"/>
        <v>3</v>
      </c>
      <c r="P4323" s="4">
        <v>45035.298298611102</v>
      </c>
      <c r="Q4323" s="2"/>
      <c r="R4323" s="3" t="s">
        <v>13032</v>
      </c>
      <c r="S4323" s="4">
        <v>45035.298298611102</v>
      </c>
      <c r="T4323" s="3">
        <f t="shared" si="349"/>
        <v>14</v>
      </c>
      <c r="U4323" s="2" t="s">
        <v>150</v>
      </c>
      <c r="V4323" s="4">
        <v>45035.300300925897</v>
      </c>
      <c r="W4323" s="3">
        <f t="shared" si="350"/>
        <v>2</v>
      </c>
      <c r="X4323" s="3" t="s">
        <v>13033</v>
      </c>
      <c r="Y4323" s="2" t="s">
        <v>13034</v>
      </c>
      <c r="Z4323" s="2" t="s">
        <v>150</v>
      </c>
      <c r="AA4323" s="4">
        <v>45040.534722222197</v>
      </c>
      <c r="AB4323" s="26">
        <f t="shared" si="351"/>
        <v>125</v>
      </c>
      <c r="AC4323" s="1" t="s">
        <v>78</v>
      </c>
      <c r="AD4323" s="3" t="s">
        <v>40</v>
      </c>
    </row>
    <row r="4324" spans="1:30" ht="127.5" hidden="1" x14ac:dyDescent="0.25">
      <c r="A4324" s="1" t="s">
        <v>12730</v>
      </c>
      <c r="B4324" s="1" t="s">
        <v>27</v>
      </c>
      <c r="C4324" s="2" t="s">
        <v>12731</v>
      </c>
      <c r="D4324" s="3" t="s">
        <v>186</v>
      </c>
      <c r="E4324" s="3" t="s">
        <v>30</v>
      </c>
      <c r="F4324" s="2" t="s">
        <v>82</v>
      </c>
      <c r="G4324" s="3" t="s">
        <v>32</v>
      </c>
      <c r="H4324" s="3" t="s">
        <v>716</v>
      </c>
      <c r="I4324" s="3">
        <v>1434804</v>
      </c>
      <c r="J4324" s="3" t="s">
        <v>73</v>
      </c>
      <c r="K4324" s="4">
        <v>45035.301388888904</v>
      </c>
      <c r="L4324" s="11" t="str">
        <f t="shared" si="353"/>
        <v>abril</v>
      </c>
      <c r="M4324" s="3">
        <v>3</v>
      </c>
      <c r="N4324" s="3">
        <v>3</v>
      </c>
      <c r="O4324" s="3">
        <f t="shared" si="352"/>
        <v>3</v>
      </c>
      <c r="P4324" s="4">
        <v>45035.340034722198</v>
      </c>
      <c r="Q4324" s="2"/>
      <c r="R4324" s="3" t="s">
        <v>13035</v>
      </c>
      <c r="S4324" s="4">
        <v>45035.340034722198</v>
      </c>
      <c r="T4324" s="3">
        <f t="shared" si="349"/>
        <v>55</v>
      </c>
      <c r="U4324" s="2" t="s">
        <v>445</v>
      </c>
      <c r="V4324" s="3"/>
      <c r="W4324" s="3" t="str">
        <f t="shared" si="350"/>
        <v/>
      </c>
      <c r="X4324" s="3"/>
      <c r="Y4324" s="2"/>
      <c r="Z4324" s="2"/>
      <c r="AA4324" s="4">
        <v>45035.452777777798</v>
      </c>
      <c r="AB4324" s="26" t="str">
        <f t="shared" si="351"/>
        <v/>
      </c>
      <c r="AC4324" s="1"/>
      <c r="AD4324" s="3" t="s">
        <v>40</v>
      </c>
    </row>
    <row r="4325" spans="1:30" ht="76.5" hidden="1" x14ac:dyDescent="0.25">
      <c r="A4325" s="1" t="s">
        <v>13036</v>
      </c>
      <c r="B4325" s="1" t="s">
        <v>575</v>
      </c>
      <c r="C4325" s="2" t="s">
        <v>13037</v>
      </c>
      <c r="D4325" s="3" t="s">
        <v>2694</v>
      </c>
      <c r="E4325" s="3" t="s">
        <v>410</v>
      </c>
      <c r="F4325" s="2" t="s">
        <v>225</v>
      </c>
      <c r="G4325" s="3" t="s">
        <v>32</v>
      </c>
      <c r="H4325" s="3" t="s">
        <v>33</v>
      </c>
      <c r="I4325" s="3">
        <v>1434819</v>
      </c>
      <c r="J4325" s="3" t="s">
        <v>34</v>
      </c>
      <c r="K4325" s="4">
        <v>45035.306250000001</v>
      </c>
      <c r="L4325" s="11" t="str">
        <f t="shared" si="353"/>
        <v>abril</v>
      </c>
      <c r="M4325" s="3">
        <v>2</v>
      </c>
      <c r="N4325" s="3"/>
      <c r="O4325" s="3">
        <f t="shared" si="352"/>
        <v>2</v>
      </c>
      <c r="P4325" s="3"/>
      <c r="Q4325" s="2"/>
      <c r="R4325" s="3" t="s">
        <v>13038</v>
      </c>
      <c r="S4325" s="4">
        <v>45035.344386574099</v>
      </c>
      <c r="T4325" s="3">
        <f t="shared" si="349"/>
        <v>54</v>
      </c>
      <c r="U4325" s="2" t="s">
        <v>445</v>
      </c>
      <c r="V4325" s="4">
        <v>45035.357453703698</v>
      </c>
      <c r="W4325" s="3">
        <f t="shared" si="350"/>
        <v>18</v>
      </c>
      <c r="X4325" s="3" t="s">
        <v>6823</v>
      </c>
      <c r="Y4325" s="2" t="s">
        <v>6824</v>
      </c>
      <c r="Z4325" s="2" t="s">
        <v>457</v>
      </c>
      <c r="AA4325" s="4">
        <v>45035.65</v>
      </c>
      <c r="AB4325" s="26">
        <f t="shared" si="351"/>
        <v>7</v>
      </c>
      <c r="AC4325" s="1" t="s">
        <v>78</v>
      </c>
      <c r="AD4325" s="3" t="s">
        <v>40</v>
      </c>
    </row>
    <row r="4326" spans="1:30" ht="28.5" hidden="1" x14ac:dyDescent="0.25">
      <c r="A4326" s="1" t="s">
        <v>7614</v>
      </c>
      <c r="B4326" s="1" t="s">
        <v>27</v>
      </c>
      <c r="C4326" s="2" t="s">
        <v>7615</v>
      </c>
      <c r="D4326" s="3" t="s">
        <v>172</v>
      </c>
      <c r="E4326" s="3" t="s">
        <v>30</v>
      </c>
      <c r="F4326" s="2" t="s">
        <v>82</v>
      </c>
      <c r="G4326" s="3" t="s">
        <v>54</v>
      </c>
      <c r="H4326" s="3" t="s">
        <v>113</v>
      </c>
      <c r="I4326" s="3">
        <v>1434830</v>
      </c>
      <c r="J4326" s="3" t="s">
        <v>34</v>
      </c>
      <c r="K4326" s="4">
        <v>45035.309027777803</v>
      </c>
      <c r="L4326" s="11" t="str">
        <f t="shared" si="353"/>
        <v>abril</v>
      </c>
      <c r="M4326" s="3">
        <v>3</v>
      </c>
      <c r="N4326" s="3">
        <v>3</v>
      </c>
      <c r="O4326" s="3">
        <f t="shared" si="352"/>
        <v>3</v>
      </c>
      <c r="P4326" s="4">
        <v>45035.348645833299</v>
      </c>
      <c r="Q4326" s="2"/>
      <c r="R4326" s="3" t="s">
        <v>13039</v>
      </c>
      <c r="S4326" s="4">
        <v>45035.348645833299</v>
      </c>
      <c r="T4326" s="3">
        <f t="shared" si="349"/>
        <v>57</v>
      </c>
      <c r="U4326" s="2" t="s">
        <v>445</v>
      </c>
      <c r="V4326" s="4">
        <v>45035.369594907403</v>
      </c>
      <c r="W4326" s="3">
        <f t="shared" si="350"/>
        <v>30</v>
      </c>
      <c r="X4326" s="3" t="s">
        <v>174</v>
      </c>
      <c r="Y4326" s="2" t="s">
        <v>175</v>
      </c>
      <c r="Z4326" s="2" t="s">
        <v>5586</v>
      </c>
      <c r="AA4326" s="4">
        <v>45043.483333333301</v>
      </c>
      <c r="AB4326" s="26">
        <f t="shared" si="351"/>
        <v>194</v>
      </c>
      <c r="AC4326" s="1" t="s">
        <v>144</v>
      </c>
      <c r="AD4326" s="3" t="s">
        <v>40</v>
      </c>
    </row>
    <row r="4327" spans="1:30" ht="76.5" hidden="1" x14ac:dyDescent="0.25">
      <c r="A4327" s="1" t="s">
        <v>13040</v>
      </c>
      <c r="B4327" s="1" t="s">
        <v>27</v>
      </c>
      <c r="C4327" s="2" t="s">
        <v>13041</v>
      </c>
      <c r="D4327" s="3" t="s">
        <v>135</v>
      </c>
      <c r="E4327" s="3" t="s">
        <v>30</v>
      </c>
      <c r="F4327" s="2" t="s">
        <v>225</v>
      </c>
      <c r="G4327" s="3" t="s">
        <v>32</v>
      </c>
      <c r="H4327" s="3" t="s">
        <v>33</v>
      </c>
      <c r="I4327" s="3">
        <v>1434915</v>
      </c>
      <c r="J4327" s="3" t="s">
        <v>73</v>
      </c>
      <c r="K4327" s="4">
        <v>45035.339583333298</v>
      </c>
      <c r="L4327" s="11" t="str">
        <f t="shared" si="353"/>
        <v>abril</v>
      </c>
      <c r="M4327" s="3">
        <v>3</v>
      </c>
      <c r="N4327" s="3">
        <v>3</v>
      </c>
      <c r="O4327" s="3">
        <f t="shared" si="352"/>
        <v>3</v>
      </c>
      <c r="P4327" s="4">
        <v>45035.3523263889</v>
      </c>
      <c r="Q4327" s="2"/>
      <c r="R4327" s="3" t="s">
        <v>13042</v>
      </c>
      <c r="S4327" s="4">
        <v>45035.3523263889</v>
      </c>
      <c r="T4327" s="3">
        <f t="shared" si="349"/>
        <v>18</v>
      </c>
      <c r="U4327" s="2" t="s">
        <v>445</v>
      </c>
      <c r="V4327" s="3"/>
      <c r="W4327" s="3" t="str">
        <f t="shared" si="350"/>
        <v/>
      </c>
      <c r="X4327" s="3"/>
      <c r="Y4327" s="2"/>
      <c r="Z4327" s="2"/>
      <c r="AA4327" s="4">
        <v>45035.425694444399</v>
      </c>
      <c r="AB4327" s="26" t="str">
        <f t="shared" si="351"/>
        <v/>
      </c>
      <c r="AC4327" s="1"/>
      <c r="AD4327" s="3" t="s">
        <v>40</v>
      </c>
    </row>
    <row r="4328" spans="1:30" ht="51" hidden="1" x14ac:dyDescent="0.25">
      <c r="A4328" s="1" t="s">
        <v>13043</v>
      </c>
      <c r="B4328" s="1" t="s">
        <v>27</v>
      </c>
      <c r="C4328" s="2" t="s">
        <v>13044</v>
      </c>
      <c r="D4328" s="3" t="s">
        <v>917</v>
      </c>
      <c r="E4328" s="3" t="s">
        <v>30</v>
      </c>
      <c r="F4328" s="2" t="s">
        <v>82</v>
      </c>
      <c r="G4328" s="3" t="s">
        <v>54</v>
      </c>
      <c r="H4328" s="3" t="s">
        <v>83</v>
      </c>
      <c r="I4328" s="3">
        <v>1434931</v>
      </c>
      <c r="J4328" s="3" t="s">
        <v>34</v>
      </c>
      <c r="K4328" s="4">
        <v>45035.34375</v>
      </c>
      <c r="L4328" s="11" t="str">
        <f t="shared" si="353"/>
        <v>abril</v>
      </c>
      <c r="M4328" s="3">
        <v>3</v>
      </c>
      <c r="N4328" s="3">
        <v>3</v>
      </c>
      <c r="O4328" s="3">
        <f t="shared" si="352"/>
        <v>3</v>
      </c>
      <c r="P4328" s="4">
        <v>45035.356921296298</v>
      </c>
      <c r="Q4328" s="2"/>
      <c r="R4328" s="3" t="s">
        <v>13045</v>
      </c>
      <c r="S4328" s="4">
        <v>45035.356921296298</v>
      </c>
      <c r="T4328" s="3">
        <f t="shared" si="349"/>
        <v>18</v>
      </c>
      <c r="U4328" s="2" t="s">
        <v>445</v>
      </c>
      <c r="V4328" s="4">
        <v>45035.381805555597</v>
      </c>
      <c r="W4328" s="3">
        <f t="shared" si="350"/>
        <v>35</v>
      </c>
      <c r="X4328" s="3" t="s">
        <v>295</v>
      </c>
      <c r="Y4328" s="2" t="s">
        <v>296</v>
      </c>
      <c r="Z4328" s="2" t="s">
        <v>457</v>
      </c>
      <c r="AA4328" s="4">
        <v>45037.744444444397</v>
      </c>
      <c r="AB4328" s="26">
        <f t="shared" si="351"/>
        <v>56</v>
      </c>
      <c r="AC4328" s="1" t="s">
        <v>144</v>
      </c>
      <c r="AD4328" s="3" t="s">
        <v>40</v>
      </c>
    </row>
    <row r="4329" spans="1:30" ht="38.25" hidden="1" x14ac:dyDescent="0.25">
      <c r="A4329" s="1" t="s">
        <v>13046</v>
      </c>
      <c r="B4329" s="1" t="s">
        <v>27</v>
      </c>
      <c r="C4329" s="2" t="s">
        <v>13047</v>
      </c>
      <c r="D4329" s="3" t="s">
        <v>107</v>
      </c>
      <c r="E4329" s="3" t="s">
        <v>30</v>
      </c>
      <c r="F4329" s="2" t="s">
        <v>88</v>
      </c>
      <c r="G4329" s="3" t="s">
        <v>54</v>
      </c>
      <c r="H4329" s="3" t="s">
        <v>276</v>
      </c>
      <c r="I4329" s="3">
        <v>1434955</v>
      </c>
      <c r="J4329" s="3" t="s">
        <v>34</v>
      </c>
      <c r="K4329" s="4">
        <v>45035.35</v>
      </c>
      <c r="L4329" s="11" t="str">
        <f t="shared" si="353"/>
        <v>abril</v>
      </c>
      <c r="M4329" s="3">
        <v>3</v>
      </c>
      <c r="N4329" s="3">
        <v>3</v>
      </c>
      <c r="O4329" s="3">
        <f t="shared" si="352"/>
        <v>3</v>
      </c>
      <c r="P4329" s="4">
        <v>45035.363981481503</v>
      </c>
      <c r="Q4329" s="2"/>
      <c r="R4329" s="3" t="s">
        <v>13048</v>
      </c>
      <c r="S4329" s="4">
        <v>45035.363981481503</v>
      </c>
      <c r="T4329" s="3">
        <f t="shared" si="349"/>
        <v>20</v>
      </c>
      <c r="U4329" s="2" t="s">
        <v>445</v>
      </c>
      <c r="V4329" s="4">
        <v>45035.4047685185</v>
      </c>
      <c r="W4329" s="3">
        <f t="shared" si="350"/>
        <v>58</v>
      </c>
      <c r="X4329" s="3" t="s">
        <v>174</v>
      </c>
      <c r="Y4329" s="2" t="s">
        <v>175</v>
      </c>
      <c r="Z4329" s="2" t="s">
        <v>5586</v>
      </c>
      <c r="AA4329" s="4">
        <v>45035.979861111096</v>
      </c>
      <c r="AB4329" s="26">
        <f t="shared" si="351"/>
        <v>13</v>
      </c>
      <c r="AC4329" s="1" t="s">
        <v>78</v>
      </c>
      <c r="AD4329" s="3" t="s">
        <v>40</v>
      </c>
    </row>
    <row r="4330" spans="1:30" ht="114.75" hidden="1" x14ac:dyDescent="0.25">
      <c r="A4330" s="1" t="s">
        <v>237</v>
      </c>
      <c r="B4330" s="1" t="s">
        <v>27</v>
      </c>
      <c r="C4330" s="2" t="s">
        <v>238</v>
      </c>
      <c r="D4330" s="3" t="s">
        <v>87</v>
      </c>
      <c r="E4330" s="3" t="s">
        <v>30</v>
      </c>
      <c r="F4330" s="2" t="s">
        <v>82</v>
      </c>
      <c r="G4330" s="3" t="s">
        <v>54</v>
      </c>
      <c r="H4330" s="3" t="s">
        <v>83</v>
      </c>
      <c r="I4330" s="3">
        <v>1434974</v>
      </c>
      <c r="J4330" s="3" t="s">
        <v>34</v>
      </c>
      <c r="K4330" s="4">
        <v>45035.354166666701</v>
      </c>
      <c r="L4330" s="11" t="str">
        <f t="shared" si="353"/>
        <v>abril</v>
      </c>
      <c r="M4330" s="3">
        <v>2</v>
      </c>
      <c r="N4330" s="3">
        <v>2</v>
      </c>
      <c r="O4330" s="3">
        <f t="shared" si="352"/>
        <v>2</v>
      </c>
      <c r="P4330" s="4">
        <v>45035.369791666701</v>
      </c>
      <c r="Q4330" s="2"/>
      <c r="R4330" s="3" t="s">
        <v>13049</v>
      </c>
      <c r="S4330" s="4">
        <v>45035.369791666701</v>
      </c>
      <c r="T4330" s="3">
        <f t="shared" si="349"/>
        <v>22</v>
      </c>
      <c r="U4330" s="2" t="s">
        <v>445</v>
      </c>
      <c r="V4330" s="4">
        <v>45035.429004629601</v>
      </c>
      <c r="W4330" s="3">
        <f t="shared" si="350"/>
        <v>85</v>
      </c>
      <c r="X4330" s="3" t="s">
        <v>37</v>
      </c>
      <c r="Y4330" s="2" t="s">
        <v>38</v>
      </c>
      <c r="Z4330" s="2" t="s">
        <v>457</v>
      </c>
      <c r="AA4330" s="4">
        <v>45037.844444444403</v>
      </c>
      <c r="AB4330" s="26">
        <f t="shared" si="351"/>
        <v>57</v>
      </c>
      <c r="AC4330" s="1" t="s">
        <v>78</v>
      </c>
      <c r="AD4330" s="3" t="s">
        <v>40</v>
      </c>
    </row>
    <row r="4331" spans="1:30" ht="76.5" hidden="1" x14ac:dyDescent="0.25">
      <c r="A4331" s="1" t="s">
        <v>11616</v>
      </c>
      <c r="B4331" s="1" t="s">
        <v>27</v>
      </c>
      <c r="C4331" s="2" t="s">
        <v>11617</v>
      </c>
      <c r="D4331" s="3" t="s">
        <v>339</v>
      </c>
      <c r="E4331" s="3" t="s">
        <v>30</v>
      </c>
      <c r="F4331" s="2" t="s">
        <v>82</v>
      </c>
      <c r="G4331" s="3" t="s">
        <v>54</v>
      </c>
      <c r="H4331" s="3" t="s">
        <v>113</v>
      </c>
      <c r="I4331" s="3">
        <v>1434983</v>
      </c>
      <c r="J4331" s="3" t="s">
        <v>34</v>
      </c>
      <c r="K4331" s="4">
        <v>45035.357638888898</v>
      </c>
      <c r="L4331" s="11" t="str">
        <f t="shared" si="353"/>
        <v>abril</v>
      </c>
      <c r="M4331" s="3">
        <v>3</v>
      </c>
      <c r="N4331" s="3">
        <v>3</v>
      </c>
      <c r="O4331" s="3">
        <f t="shared" si="352"/>
        <v>3</v>
      </c>
      <c r="P4331" s="4">
        <v>45035.375219907401</v>
      </c>
      <c r="Q4331" s="2"/>
      <c r="R4331" s="3" t="s">
        <v>13050</v>
      </c>
      <c r="S4331" s="4">
        <v>45035.375219907401</v>
      </c>
      <c r="T4331" s="3">
        <f t="shared" si="349"/>
        <v>25</v>
      </c>
      <c r="U4331" s="2" t="s">
        <v>445</v>
      </c>
      <c r="V4331" s="4">
        <v>45035.463865740698</v>
      </c>
      <c r="W4331" s="3">
        <f t="shared" si="350"/>
        <v>127</v>
      </c>
      <c r="X4331" s="3" t="s">
        <v>174</v>
      </c>
      <c r="Y4331" s="2" t="s">
        <v>175</v>
      </c>
      <c r="Z4331" s="2" t="s">
        <v>5586</v>
      </c>
      <c r="AA4331" s="4">
        <v>45047.505555555603</v>
      </c>
      <c r="AB4331" s="26">
        <f t="shared" si="351"/>
        <v>289</v>
      </c>
      <c r="AC4331" s="1" t="s">
        <v>144</v>
      </c>
      <c r="AD4331" s="3" t="s">
        <v>40</v>
      </c>
    </row>
    <row r="4332" spans="1:30" ht="114.75" hidden="1" x14ac:dyDescent="0.25">
      <c r="A4332" s="1" t="s">
        <v>13051</v>
      </c>
      <c r="B4332" s="1" t="s">
        <v>27</v>
      </c>
      <c r="C4332" s="2" t="s">
        <v>13052</v>
      </c>
      <c r="D4332" s="3" t="s">
        <v>212</v>
      </c>
      <c r="E4332" s="3" t="s">
        <v>30</v>
      </c>
      <c r="F4332" s="2" t="s">
        <v>82</v>
      </c>
      <c r="G4332" s="3" t="s">
        <v>32</v>
      </c>
      <c r="H4332" s="3" t="s">
        <v>716</v>
      </c>
      <c r="I4332" s="3">
        <v>1434998</v>
      </c>
      <c r="J4332" s="3" t="s">
        <v>34</v>
      </c>
      <c r="K4332" s="4">
        <v>45035.362500000003</v>
      </c>
      <c r="L4332" s="11" t="str">
        <f t="shared" si="353"/>
        <v>abril</v>
      </c>
      <c r="M4332" s="3">
        <v>2</v>
      </c>
      <c r="N4332" s="3">
        <v>2</v>
      </c>
      <c r="O4332" s="3">
        <f t="shared" si="352"/>
        <v>2</v>
      </c>
      <c r="P4332" s="4">
        <v>45035.378090277802</v>
      </c>
      <c r="Q4332" s="2"/>
      <c r="R4332" s="3" t="s">
        <v>13053</v>
      </c>
      <c r="S4332" s="4">
        <v>45035.378090277802</v>
      </c>
      <c r="T4332" s="3">
        <f t="shared" si="349"/>
        <v>22</v>
      </c>
      <c r="U4332" s="2" t="s">
        <v>445</v>
      </c>
      <c r="V4332" s="4">
        <v>45035.468958333302</v>
      </c>
      <c r="W4332" s="3">
        <f t="shared" si="350"/>
        <v>130</v>
      </c>
      <c r="X4332" s="3" t="s">
        <v>458</v>
      </c>
      <c r="Y4332" s="2" t="s">
        <v>459</v>
      </c>
      <c r="Z4332" s="2" t="s">
        <v>457</v>
      </c>
      <c r="AA4332" s="4">
        <v>45041.497916666704</v>
      </c>
      <c r="AB4332" s="26">
        <f t="shared" si="351"/>
        <v>144</v>
      </c>
      <c r="AC4332" s="1" t="s">
        <v>10582</v>
      </c>
      <c r="AD4332" s="3" t="s">
        <v>40</v>
      </c>
    </row>
    <row r="4333" spans="1:30" ht="42.75" hidden="1" x14ac:dyDescent="0.25">
      <c r="A4333" s="1" t="s">
        <v>13054</v>
      </c>
      <c r="B4333" s="1" t="s">
        <v>27</v>
      </c>
      <c r="C4333" s="2" t="s">
        <v>13055</v>
      </c>
      <c r="D4333" s="3" t="s">
        <v>275</v>
      </c>
      <c r="E4333" s="3" t="s">
        <v>30</v>
      </c>
      <c r="F4333" s="2" t="s">
        <v>225</v>
      </c>
      <c r="G4333" s="3" t="s">
        <v>32</v>
      </c>
      <c r="H4333" s="3" t="s">
        <v>33</v>
      </c>
      <c r="I4333" s="3">
        <v>1435012</v>
      </c>
      <c r="J4333" s="3" t="s">
        <v>34</v>
      </c>
      <c r="K4333" s="4">
        <v>45035.366666666698</v>
      </c>
      <c r="L4333" s="11" t="str">
        <f t="shared" si="353"/>
        <v>abril</v>
      </c>
      <c r="M4333" s="3">
        <v>3</v>
      </c>
      <c r="N4333" s="3">
        <v>3</v>
      </c>
      <c r="O4333" s="3">
        <f t="shared" si="352"/>
        <v>3</v>
      </c>
      <c r="P4333" s="4">
        <v>45035.381319444401</v>
      </c>
      <c r="Q4333" s="2"/>
      <c r="R4333" s="3" t="s">
        <v>13056</v>
      </c>
      <c r="S4333" s="4">
        <v>45035.381319444401</v>
      </c>
      <c r="T4333" s="3">
        <f t="shared" si="349"/>
        <v>21</v>
      </c>
      <c r="U4333" s="2" t="s">
        <v>445</v>
      </c>
      <c r="V4333" s="4">
        <v>45035.3820949074</v>
      </c>
      <c r="W4333" s="3">
        <f t="shared" si="350"/>
        <v>1</v>
      </c>
      <c r="X4333" s="3" t="s">
        <v>91</v>
      </c>
      <c r="Y4333" s="2" t="s">
        <v>92</v>
      </c>
      <c r="Z4333" s="2" t="s">
        <v>445</v>
      </c>
      <c r="AA4333" s="4">
        <v>45035.7055555556</v>
      </c>
      <c r="AB4333" s="26">
        <f t="shared" si="351"/>
        <v>7</v>
      </c>
      <c r="AC4333" s="1" t="s">
        <v>78</v>
      </c>
      <c r="AD4333" s="3" t="s">
        <v>40</v>
      </c>
    </row>
    <row r="4334" spans="1:30" ht="76.5" hidden="1" x14ac:dyDescent="0.25">
      <c r="A4334" s="1" t="s">
        <v>13057</v>
      </c>
      <c r="B4334" s="1" t="s">
        <v>27</v>
      </c>
      <c r="C4334" s="2" t="s">
        <v>13058</v>
      </c>
      <c r="D4334" s="3" t="s">
        <v>200</v>
      </c>
      <c r="E4334" s="3" t="s">
        <v>30</v>
      </c>
      <c r="F4334" s="2" t="s">
        <v>53</v>
      </c>
      <c r="G4334" s="3" t="s">
        <v>54</v>
      </c>
      <c r="H4334" s="3" t="s">
        <v>100</v>
      </c>
      <c r="I4334" s="3">
        <v>1435040</v>
      </c>
      <c r="J4334" s="3" t="s">
        <v>34</v>
      </c>
      <c r="K4334" s="4">
        <v>45035.379166666702</v>
      </c>
      <c r="L4334" s="11" t="str">
        <f t="shared" si="353"/>
        <v>abril</v>
      </c>
      <c r="M4334" s="3">
        <v>2</v>
      </c>
      <c r="N4334" s="3">
        <v>2</v>
      </c>
      <c r="O4334" s="3">
        <f t="shared" si="352"/>
        <v>2</v>
      </c>
      <c r="P4334" s="4">
        <v>45035.389618055597</v>
      </c>
      <c r="Q4334" s="2"/>
      <c r="R4334" s="3" t="s">
        <v>13059</v>
      </c>
      <c r="S4334" s="4">
        <v>45035.389618055597</v>
      </c>
      <c r="T4334" s="3">
        <f t="shared" si="349"/>
        <v>15</v>
      </c>
      <c r="U4334" s="2" t="s">
        <v>445</v>
      </c>
      <c r="V4334" s="4">
        <v>45035.5016203704</v>
      </c>
      <c r="W4334" s="3">
        <f t="shared" si="350"/>
        <v>161</v>
      </c>
      <c r="X4334" s="3" t="s">
        <v>359</v>
      </c>
      <c r="Y4334" s="2" t="s">
        <v>360</v>
      </c>
      <c r="Z4334" s="2" t="s">
        <v>5586</v>
      </c>
      <c r="AA4334" s="4">
        <v>45038.479166666701</v>
      </c>
      <c r="AB4334" s="26">
        <f t="shared" si="351"/>
        <v>71</v>
      </c>
      <c r="AC4334" s="1" t="s">
        <v>125</v>
      </c>
      <c r="AD4334" s="3" t="s">
        <v>40</v>
      </c>
    </row>
    <row r="4335" spans="1:30" ht="63.75" hidden="1" x14ac:dyDescent="0.25">
      <c r="A4335" s="1" t="s">
        <v>12601</v>
      </c>
      <c r="B4335" s="1" t="s">
        <v>27</v>
      </c>
      <c r="C4335" s="2" t="s">
        <v>12602</v>
      </c>
      <c r="D4335" s="3" t="s">
        <v>4777</v>
      </c>
      <c r="E4335" s="3" t="s">
        <v>30</v>
      </c>
      <c r="F4335" s="2" t="s">
        <v>5299</v>
      </c>
      <c r="G4335" s="3" t="s">
        <v>5300</v>
      </c>
      <c r="H4335" s="3" t="s">
        <v>5301</v>
      </c>
      <c r="I4335" s="3">
        <v>1435050</v>
      </c>
      <c r="J4335" s="3" t="s">
        <v>34</v>
      </c>
      <c r="K4335" s="4">
        <v>45035.383333333302</v>
      </c>
      <c r="L4335" s="11" t="str">
        <f t="shared" si="353"/>
        <v>abril</v>
      </c>
      <c r="M4335" s="3">
        <v>3</v>
      </c>
      <c r="N4335" s="3">
        <v>3</v>
      </c>
      <c r="O4335" s="3">
        <f t="shared" si="352"/>
        <v>3</v>
      </c>
      <c r="P4335" s="4">
        <v>45035.389062499999</v>
      </c>
      <c r="Q4335" s="2"/>
      <c r="R4335" s="3" t="s">
        <v>13060</v>
      </c>
      <c r="S4335" s="4">
        <v>45035.389062499999</v>
      </c>
      <c r="T4335" s="3">
        <f t="shared" si="349"/>
        <v>8</v>
      </c>
      <c r="U4335" s="2" t="s">
        <v>150</v>
      </c>
      <c r="V4335" s="4">
        <v>45035.392638888901</v>
      </c>
      <c r="W4335" s="3">
        <f t="shared" si="350"/>
        <v>5</v>
      </c>
      <c r="X4335" s="3" t="s">
        <v>13061</v>
      </c>
      <c r="Y4335" s="2" t="s">
        <v>13062</v>
      </c>
      <c r="Z4335" s="2" t="s">
        <v>150</v>
      </c>
      <c r="AA4335" s="4">
        <v>45044.6430555556</v>
      </c>
      <c r="AB4335" s="26">
        <f t="shared" si="351"/>
        <v>222</v>
      </c>
      <c r="AC4335" s="1" t="s">
        <v>78</v>
      </c>
      <c r="AD4335" s="3" t="s">
        <v>40</v>
      </c>
    </row>
    <row r="4336" spans="1:30" ht="63.75" hidden="1" x14ac:dyDescent="0.25">
      <c r="A4336" s="1" t="s">
        <v>13063</v>
      </c>
      <c r="B4336" s="1" t="s">
        <v>407</v>
      </c>
      <c r="C4336" s="2" t="s">
        <v>13064</v>
      </c>
      <c r="D4336" s="3" t="s">
        <v>409</v>
      </c>
      <c r="E4336" s="3" t="s">
        <v>410</v>
      </c>
      <c r="F4336" s="2" t="s">
        <v>2807</v>
      </c>
      <c r="G4336" s="3" t="s">
        <v>54</v>
      </c>
      <c r="H4336" s="3" t="s">
        <v>2808</v>
      </c>
      <c r="I4336" s="3">
        <v>1435070</v>
      </c>
      <c r="J4336" s="3" t="s">
        <v>34</v>
      </c>
      <c r="K4336" s="4">
        <v>45035.390277777798</v>
      </c>
      <c r="L4336" s="11" t="str">
        <f t="shared" si="353"/>
        <v>abril</v>
      </c>
      <c r="M4336" s="3">
        <v>2</v>
      </c>
      <c r="N4336" s="3">
        <v>2</v>
      </c>
      <c r="O4336" s="3">
        <f t="shared" si="352"/>
        <v>2</v>
      </c>
      <c r="P4336" s="4">
        <v>45035.399317129602</v>
      </c>
      <c r="Q4336" s="2"/>
      <c r="R4336" s="3" t="s">
        <v>13065</v>
      </c>
      <c r="S4336" s="4">
        <v>45035.399317129602</v>
      </c>
      <c r="T4336" s="3">
        <f t="shared" si="349"/>
        <v>13</v>
      </c>
      <c r="U4336" s="2" t="s">
        <v>445</v>
      </c>
      <c r="V4336" s="4">
        <v>45035.512939814798</v>
      </c>
      <c r="W4336" s="3">
        <f t="shared" si="350"/>
        <v>163</v>
      </c>
      <c r="X4336" s="3" t="s">
        <v>13066</v>
      </c>
      <c r="Y4336" s="2" t="s">
        <v>13067</v>
      </c>
      <c r="Z4336" s="2" t="s">
        <v>457</v>
      </c>
      <c r="AA4336" s="4">
        <v>45035.980555555601</v>
      </c>
      <c r="AB4336" s="26">
        <f t="shared" si="351"/>
        <v>11</v>
      </c>
      <c r="AC4336" s="1" t="s">
        <v>78</v>
      </c>
      <c r="AD4336" s="3" t="s">
        <v>40</v>
      </c>
    </row>
    <row r="4337" spans="1:30" ht="306" hidden="1" x14ac:dyDescent="0.25">
      <c r="A4337" s="1" t="s">
        <v>13068</v>
      </c>
      <c r="B4337" s="1" t="s">
        <v>27</v>
      </c>
      <c r="C4337" s="2" t="s">
        <v>13069</v>
      </c>
      <c r="D4337" s="3" t="s">
        <v>1152</v>
      </c>
      <c r="E4337" s="3" t="s">
        <v>30</v>
      </c>
      <c r="F4337" s="2" t="s">
        <v>264</v>
      </c>
      <c r="G4337" s="3" t="s">
        <v>192</v>
      </c>
      <c r="H4337" s="3" t="s">
        <v>387</v>
      </c>
      <c r="I4337" s="3">
        <v>1435100</v>
      </c>
      <c r="J4337" s="3" t="s">
        <v>34</v>
      </c>
      <c r="K4337" s="4">
        <v>45035.402083333298</v>
      </c>
      <c r="L4337" s="11" t="str">
        <f t="shared" si="353"/>
        <v>abril</v>
      </c>
      <c r="M4337" s="3">
        <v>3</v>
      </c>
      <c r="N4337" s="3">
        <v>3</v>
      </c>
      <c r="O4337" s="3">
        <f t="shared" si="352"/>
        <v>3</v>
      </c>
      <c r="P4337" s="4">
        <v>45035.411377314798</v>
      </c>
      <c r="Q4337" s="2"/>
      <c r="R4337" s="3" t="s">
        <v>13070</v>
      </c>
      <c r="S4337" s="4">
        <v>45035.411377314798</v>
      </c>
      <c r="T4337" s="3">
        <f t="shared" si="349"/>
        <v>13</v>
      </c>
      <c r="U4337" s="2" t="s">
        <v>150</v>
      </c>
      <c r="V4337" s="4">
        <v>45035.411655092597</v>
      </c>
      <c r="W4337" s="3">
        <f t="shared" si="350"/>
        <v>0</v>
      </c>
      <c r="X4337" s="3" t="s">
        <v>13071</v>
      </c>
      <c r="Y4337" s="2" t="s">
        <v>13072</v>
      </c>
      <c r="Z4337" s="2" t="s">
        <v>150</v>
      </c>
      <c r="AA4337" s="4">
        <v>45036.136805555601</v>
      </c>
      <c r="AB4337" s="26">
        <f t="shared" si="351"/>
        <v>17</v>
      </c>
      <c r="AC4337" s="1" t="s">
        <v>78</v>
      </c>
      <c r="AD4337" s="3" t="s">
        <v>40</v>
      </c>
    </row>
    <row r="4338" spans="1:30" ht="76.5" hidden="1" x14ac:dyDescent="0.25">
      <c r="A4338" s="1" t="s">
        <v>10876</v>
      </c>
      <c r="B4338" s="1" t="s">
        <v>27</v>
      </c>
      <c r="C4338" s="2" t="s">
        <v>10877</v>
      </c>
      <c r="D4338" s="3" t="s">
        <v>81</v>
      </c>
      <c r="E4338" s="3" t="s">
        <v>30</v>
      </c>
      <c r="F4338" s="2" t="s">
        <v>31</v>
      </c>
      <c r="G4338" s="3" t="s">
        <v>32</v>
      </c>
      <c r="H4338" s="3" t="s">
        <v>89</v>
      </c>
      <c r="I4338" s="3">
        <v>1435122</v>
      </c>
      <c r="J4338" s="3" t="s">
        <v>73</v>
      </c>
      <c r="K4338" s="4">
        <v>45035.409722222197</v>
      </c>
      <c r="L4338" s="11" t="str">
        <f t="shared" si="353"/>
        <v>abril</v>
      </c>
      <c r="M4338" s="3">
        <v>3</v>
      </c>
      <c r="N4338" s="3">
        <v>3</v>
      </c>
      <c r="O4338" s="3">
        <f t="shared" si="352"/>
        <v>3</v>
      </c>
      <c r="P4338" s="4">
        <v>45035.418668981503</v>
      </c>
      <c r="Q4338" s="2"/>
      <c r="R4338" s="3" t="s">
        <v>13073</v>
      </c>
      <c r="S4338" s="4">
        <v>45035.418668981503</v>
      </c>
      <c r="T4338" s="3">
        <f t="shared" si="349"/>
        <v>12</v>
      </c>
      <c r="U4338" s="2" t="s">
        <v>445</v>
      </c>
      <c r="V4338" s="4">
        <v>45035.520486111098</v>
      </c>
      <c r="W4338" s="3">
        <f t="shared" si="350"/>
        <v>146</v>
      </c>
      <c r="X4338" s="3" t="s">
        <v>1992</v>
      </c>
      <c r="Y4338" s="2" t="s">
        <v>1993</v>
      </c>
      <c r="Z4338" s="2" t="s">
        <v>5586</v>
      </c>
      <c r="AA4338" s="4">
        <v>45035.53125</v>
      </c>
      <c r="AB4338" s="26">
        <f t="shared" si="351"/>
        <v>0</v>
      </c>
      <c r="AC4338" s="1" t="s">
        <v>197</v>
      </c>
      <c r="AD4338" s="3" t="s">
        <v>40</v>
      </c>
    </row>
    <row r="4339" spans="1:30" ht="76.5" hidden="1" x14ac:dyDescent="0.25">
      <c r="A4339" s="1" t="s">
        <v>13074</v>
      </c>
      <c r="B4339" s="1" t="s">
        <v>27</v>
      </c>
      <c r="C4339" s="2" t="s">
        <v>13075</v>
      </c>
      <c r="D4339" s="3" t="s">
        <v>81</v>
      </c>
      <c r="E4339" s="3" t="s">
        <v>30</v>
      </c>
      <c r="F4339" s="2" t="s">
        <v>293</v>
      </c>
      <c r="G4339" s="3" t="s">
        <v>32</v>
      </c>
      <c r="H4339" s="3" t="s">
        <v>33</v>
      </c>
      <c r="I4339" s="3">
        <v>1435174</v>
      </c>
      <c r="J4339" s="3" t="s">
        <v>73</v>
      </c>
      <c r="K4339" s="4">
        <v>45035.430555555598</v>
      </c>
      <c r="L4339" s="11" t="str">
        <f t="shared" si="353"/>
        <v>abril</v>
      </c>
      <c r="M4339" s="3">
        <v>3</v>
      </c>
      <c r="N4339" s="3">
        <v>3</v>
      </c>
      <c r="O4339" s="3">
        <f t="shared" si="352"/>
        <v>3</v>
      </c>
      <c r="P4339" s="4">
        <v>45035.4374074074</v>
      </c>
      <c r="Q4339" s="2"/>
      <c r="R4339" s="3" t="s">
        <v>13076</v>
      </c>
      <c r="S4339" s="4">
        <v>45035.4374074074</v>
      </c>
      <c r="T4339" s="3">
        <f t="shared" si="349"/>
        <v>9</v>
      </c>
      <c r="U4339" s="2" t="s">
        <v>445</v>
      </c>
      <c r="V4339" s="4">
        <v>45035.558009259301</v>
      </c>
      <c r="W4339" s="3">
        <f t="shared" si="350"/>
        <v>173</v>
      </c>
      <c r="X4339" s="3" t="s">
        <v>458</v>
      </c>
      <c r="Y4339" s="2" t="s">
        <v>459</v>
      </c>
      <c r="Z4339" s="2" t="s">
        <v>457</v>
      </c>
      <c r="AA4339" s="4">
        <v>45040.488888888904</v>
      </c>
      <c r="AB4339" s="26">
        <f t="shared" si="351"/>
        <v>118</v>
      </c>
      <c r="AC4339" s="1" t="s">
        <v>144</v>
      </c>
      <c r="AD4339" s="3" t="s">
        <v>40</v>
      </c>
    </row>
    <row r="4340" spans="1:30" ht="38.25" hidden="1" x14ac:dyDescent="0.25">
      <c r="A4340" s="1" t="s">
        <v>13077</v>
      </c>
      <c r="B4340" s="1" t="s">
        <v>27</v>
      </c>
      <c r="C4340" s="2" t="s">
        <v>13078</v>
      </c>
      <c r="D4340" s="3" t="s">
        <v>257</v>
      </c>
      <c r="E4340" s="3" t="s">
        <v>30</v>
      </c>
      <c r="F4340" s="2" t="s">
        <v>82</v>
      </c>
      <c r="G4340" s="3" t="s">
        <v>54</v>
      </c>
      <c r="H4340" s="3" t="s">
        <v>520</v>
      </c>
      <c r="I4340" s="3">
        <v>1435180</v>
      </c>
      <c r="J4340" s="3" t="s">
        <v>34</v>
      </c>
      <c r="K4340" s="4">
        <v>45035.439583333296</v>
      </c>
      <c r="L4340" s="11" t="str">
        <f t="shared" si="353"/>
        <v>abril</v>
      </c>
      <c r="M4340" s="3">
        <v>2</v>
      </c>
      <c r="N4340" s="3">
        <v>2</v>
      </c>
      <c r="O4340" s="3">
        <f t="shared" si="352"/>
        <v>2</v>
      </c>
      <c r="P4340" s="4">
        <v>45035.443483796298</v>
      </c>
      <c r="Q4340" s="2"/>
      <c r="R4340" s="3" t="s">
        <v>13079</v>
      </c>
      <c r="S4340" s="4">
        <v>45035.443483796298</v>
      </c>
      <c r="T4340" s="3">
        <f t="shared" si="349"/>
        <v>5</v>
      </c>
      <c r="U4340" s="2" t="s">
        <v>445</v>
      </c>
      <c r="V4340" s="4">
        <v>45035.536099536999</v>
      </c>
      <c r="W4340" s="3">
        <f t="shared" si="350"/>
        <v>133</v>
      </c>
      <c r="X4340" s="3" t="s">
        <v>1366</v>
      </c>
      <c r="Y4340" s="2" t="s">
        <v>1367</v>
      </c>
      <c r="Z4340" s="2" t="s">
        <v>5586</v>
      </c>
      <c r="AA4340" s="4">
        <v>45038.582638888904</v>
      </c>
      <c r="AB4340" s="26">
        <f t="shared" si="351"/>
        <v>73</v>
      </c>
      <c r="AC4340" s="1" t="s">
        <v>125</v>
      </c>
      <c r="AD4340" s="3" t="s">
        <v>40</v>
      </c>
    </row>
    <row r="4341" spans="1:30" ht="89.25" hidden="1" x14ac:dyDescent="0.25">
      <c r="A4341" s="1" t="s">
        <v>13080</v>
      </c>
      <c r="B4341" s="1" t="s">
        <v>27</v>
      </c>
      <c r="C4341" s="2" t="s">
        <v>13081</v>
      </c>
      <c r="D4341" s="3" t="s">
        <v>210</v>
      </c>
      <c r="E4341" s="3" t="s">
        <v>30</v>
      </c>
      <c r="F4341" s="2" t="s">
        <v>225</v>
      </c>
      <c r="G4341" s="3" t="s">
        <v>32</v>
      </c>
      <c r="H4341" s="3" t="s">
        <v>33</v>
      </c>
      <c r="I4341" s="3">
        <v>1435208</v>
      </c>
      <c r="J4341" s="3" t="s">
        <v>34</v>
      </c>
      <c r="K4341" s="4">
        <v>45035.464583333298</v>
      </c>
      <c r="L4341" s="11" t="str">
        <f t="shared" si="353"/>
        <v>abril</v>
      </c>
      <c r="M4341" s="3">
        <v>3</v>
      </c>
      <c r="N4341" s="3">
        <v>3</v>
      </c>
      <c r="O4341" s="3">
        <f t="shared" si="352"/>
        <v>3</v>
      </c>
      <c r="P4341" s="4">
        <v>45035.471342592602</v>
      </c>
      <c r="Q4341" s="2"/>
      <c r="R4341" s="3" t="s">
        <v>13082</v>
      </c>
      <c r="S4341" s="4">
        <v>45035.471342592602</v>
      </c>
      <c r="T4341" s="3">
        <f t="shared" si="349"/>
        <v>9</v>
      </c>
      <c r="U4341" s="2" t="s">
        <v>445</v>
      </c>
      <c r="V4341" s="4">
        <v>45035.565162036997</v>
      </c>
      <c r="W4341" s="3">
        <f t="shared" si="350"/>
        <v>135</v>
      </c>
      <c r="X4341" s="3" t="s">
        <v>91</v>
      </c>
      <c r="Y4341" s="2" t="s">
        <v>92</v>
      </c>
      <c r="Z4341" s="2" t="s">
        <v>5586</v>
      </c>
      <c r="AA4341" s="4">
        <v>45035.898611111101</v>
      </c>
      <c r="AB4341" s="26">
        <f t="shared" si="351"/>
        <v>8</v>
      </c>
      <c r="AC4341" s="1" t="s">
        <v>78</v>
      </c>
      <c r="AD4341" s="3" t="s">
        <v>40</v>
      </c>
    </row>
    <row r="4342" spans="1:30" ht="38.25" hidden="1" x14ac:dyDescent="0.25">
      <c r="A4342" s="1" t="s">
        <v>9850</v>
      </c>
      <c r="B4342" s="1" t="s">
        <v>27</v>
      </c>
      <c r="C4342" s="2" t="s">
        <v>9851</v>
      </c>
      <c r="D4342" s="3" t="s">
        <v>81</v>
      </c>
      <c r="E4342" s="3" t="s">
        <v>30</v>
      </c>
      <c r="F4342" s="2" t="s">
        <v>82</v>
      </c>
      <c r="G4342" s="3" t="s">
        <v>32</v>
      </c>
      <c r="H4342" s="3" t="s">
        <v>716</v>
      </c>
      <c r="I4342" s="3">
        <v>1435223</v>
      </c>
      <c r="J4342" s="3" t="s">
        <v>34</v>
      </c>
      <c r="K4342" s="4">
        <v>45035.479861111096</v>
      </c>
      <c r="L4342" s="11" t="str">
        <f t="shared" si="353"/>
        <v>abril</v>
      </c>
      <c r="M4342" s="3">
        <v>3</v>
      </c>
      <c r="N4342" s="3">
        <v>3</v>
      </c>
      <c r="O4342" s="3">
        <f t="shared" si="352"/>
        <v>3</v>
      </c>
      <c r="P4342" s="4">
        <v>45035.485717592601</v>
      </c>
      <c r="Q4342" s="2"/>
      <c r="R4342" s="3" t="s">
        <v>13083</v>
      </c>
      <c r="S4342" s="4">
        <v>45035.485717592601</v>
      </c>
      <c r="T4342" s="3">
        <f t="shared" si="349"/>
        <v>8</v>
      </c>
      <c r="U4342" s="2" t="s">
        <v>445</v>
      </c>
      <c r="V4342" s="4">
        <v>45035.486944444398</v>
      </c>
      <c r="W4342" s="3">
        <f t="shared" si="350"/>
        <v>1</v>
      </c>
      <c r="X4342" s="3" t="s">
        <v>8601</v>
      </c>
      <c r="Y4342" s="2" t="s">
        <v>8602</v>
      </c>
      <c r="Z4342" s="2" t="s">
        <v>445</v>
      </c>
      <c r="AA4342" s="4">
        <v>45036.495833333298</v>
      </c>
      <c r="AB4342" s="26">
        <f t="shared" si="351"/>
        <v>24</v>
      </c>
      <c r="AC4342" s="1" t="s">
        <v>144</v>
      </c>
      <c r="AD4342" s="3" t="s">
        <v>40</v>
      </c>
    </row>
    <row r="4343" spans="1:30" ht="63.75" hidden="1" x14ac:dyDescent="0.25">
      <c r="A4343" s="1" t="s">
        <v>3500</v>
      </c>
      <c r="B4343" s="1" t="s">
        <v>27</v>
      </c>
      <c r="C4343" s="2" t="s">
        <v>3501</v>
      </c>
      <c r="D4343" s="3" t="s">
        <v>794</v>
      </c>
      <c r="E4343" s="3" t="s">
        <v>30</v>
      </c>
      <c r="F4343" s="2" t="s">
        <v>53</v>
      </c>
      <c r="G4343" s="3" t="s">
        <v>32</v>
      </c>
      <c r="H4343" s="3" t="s">
        <v>187</v>
      </c>
      <c r="I4343" s="3">
        <v>1435275</v>
      </c>
      <c r="J4343" s="3" t="s">
        <v>73</v>
      </c>
      <c r="K4343" s="4">
        <v>45035.531944444403</v>
      </c>
      <c r="L4343" s="11" t="str">
        <f t="shared" si="353"/>
        <v>abril</v>
      </c>
      <c r="M4343" s="3">
        <v>3</v>
      </c>
      <c r="N4343" s="3">
        <v>3</v>
      </c>
      <c r="O4343" s="3">
        <f t="shared" si="352"/>
        <v>3</v>
      </c>
      <c r="P4343" s="4">
        <v>45035.543854166703</v>
      </c>
      <c r="Q4343" s="2"/>
      <c r="R4343" s="3" t="s">
        <v>13084</v>
      </c>
      <c r="S4343" s="4">
        <v>45035.543854166703</v>
      </c>
      <c r="T4343" s="3">
        <f t="shared" si="349"/>
        <v>17</v>
      </c>
      <c r="U4343" s="2" t="s">
        <v>445</v>
      </c>
      <c r="V4343" s="3"/>
      <c r="W4343" s="3" t="str">
        <f t="shared" si="350"/>
        <v/>
      </c>
      <c r="X4343" s="3"/>
      <c r="Y4343" s="2"/>
      <c r="Z4343" s="2"/>
      <c r="AA4343" s="4">
        <v>45035.596527777801</v>
      </c>
      <c r="AB4343" s="26" t="str">
        <f t="shared" si="351"/>
        <v/>
      </c>
      <c r="AC4343" s="1"/>
      <c r="AD4343" s="3" t="s">
        <v>40</v>
      </c>
    </row>
    <row r="4344" spans="1:30" ht="153" hidden="1" x14ac:dyDescent="0.25">
      <c r="A4344" s="1" t="s">
        <v>13085</v>
      </c>
      <c r="B4344" s="1" t="s">
        <v>27</v>
      </c>
      <c r="C4344" s="2" t="s">
        <v>13086</v>
      </c>
      <c r="D4344" s="3" t="s">
        <v>182</v>
      </c>
      <c r="E4344" s="3" t="s">
        <v>30</v>
      </c>
      <c r="F4344" s="2" t="s">
        <v>154</v>
      </c>
      <c r="G4344" s="3" t="s">
        <v>155</v>
      </c>
      <c r="H4344" s="3" t="s">
        <v>156</v>
      </c>
      <c r="I4344" s="3">
        <v>1435293</v>
      </c>
      <c r="J4344" s="3" t="s">
        <v>34</v>
      </c>
      <c r="K4344" s="4">
        <v>45035.552777777797</v>
      </c>
      <c r="L4344" s="11" t="str">
        <f t="shared" si="353"/>
        <v>abril</v>
      </c>
      <c r="M4344" s="3">
        <v>3</v>
      </c>
      <c r="N4344" s="3">
        <v>3</v>
      </c>
      <c r="O4344" s="3">
        <f t="shared" si="352"/>
        <v>3</v>
      </c>
      <c r="P4344" s="4">
        <v>45035.561932870398</v>
      </c>
      <c r="Q4344" s="2"/>
      <c r="R4344" s="3" t="s">
        <v>13087</v>
      </c>
      <c r="S4344" s="4">
        <v>45035.561932870398</v>
      </c>
      <c r="T4344" s="3">
        <f t="shared" si="349"/>
        <v>13</v>
      </c>
      <c r="U4344" s="2" t="s">
        <v>150</v>
      </c>
      <c r="V4344" s="4">
        <v>45035.562245370398</v>
      </c>
      <c r="W4344" s="3">
        <f t="shared" si="350"/>
        <v>0</v>
      </c>
      <c r="X4344" s="3" t="s">
        <v>37</v>
      </c>
      <c r="Y4344" s="2" t="s">
        <v>38</v>
      </c>
      <c r="Z4344" s="2" t="s">
        <v>150</v>
      </c>
      <c r="AA4344" s="4">
        <v>45035.820833333302</v>
      </c>
      <c r="AB4344" s="26">
        <f t="shared" si="351"/>
        <v>6</v>
      </c>
      <c r="AC4344" s="1" t="s">
        <v>78</v>
      </c>
      <c r="AD4344" s="3" t="s">
        <v>40</v>
      </c>
    </row>
    <row r="4345" spans="1:30" ht="51" hidden="1" x14ac:dyDescent="0.25">
      <c r="A4345" s="1" t="s">
        <v>5872</v>
      </c>
      <c r="B4345" s="1" t="s">
        <v>27</v>
      </c>
      <c r="C4345" s="2" t="s">
        <v>5873</v>
      </c>
      <c r="D4345" s="3" t="s">
        <v>349</v>
      </c>
      <c r="E4345" s="3" t="s">
        <v>30</v>
      </c>
      <c r="F4345" s="2" t="s">
        <v>53</v>
      </c>
      <c r="G4345" s="3" t="s">
        <v>32</v>
      </c>
      <c r="H4345" s="3" t="s">
        <v>187</v>
      </c>
      <c r="I4345" s="3">
        <v>1435300</v>
      </c>
      <c r="J4345" s="3" t="s">
        <v>73</v>
      </c>
      <c r="K4345" s="4">
        <v>45035.561111111099</v>
      </c>
      <c r="L4345" s="11" t="str">
        <f t="shared" si="353"/>
        <v>abril</v>
      </c>
      <c r="M4345" s="3">
        <v>3</v>
      </c>
      <c r="N4345" s="3">
        <v>3</v>
      </c>
      <c r="O4345" s="3">
        <f t="shared" si="352"/>
        <v>3</v>
      </c>
      <c r="P4345" s="4">
        <v>45035.566597222198</v>
      </c>
      <c r="Q4345" s="2"/>
      <c r="R4345" s="3" t="s">
        <v>13088</v>
      </c>
      <c r="S4345" s="4">
        <v>45035.566597222198</v>
      </c>
      <c r="T4345" s="3">
        <f t="shared" si="349"/>
        <v>7</v>
      </c>
      <c r="U4345" s="2" t="s">
        <v>445</v>
      </c>
      <c r="V4345" s="4">
        <v>45035.638414351903</v>
      </c>
      <c r="W4345" s="3">
        <f t="shared" si="350"/>
        <v>103</v>
      </c>
      <c r="X4345" s="3" t="s">
        <v>580</v>
      </c>
      <c r="Y4345" s="2" t="s">
        <v>581</v>
      </c>
      <c r="Z4345" s="2" t="s">
        <v>5586</v>
      </c>
      <c r="AA4345" s="4">
        <v>45035.657638888901</v>
      </c>
      <c r="AB4345" s="26">
        <f t="shared" si="351"/>
        <v>0</v>
      </c>
      <c r="AC4345" s="1" t="s">
        <v>197</v>
      </c>
      <c r="AD4345" s="3" t="s">
        <v>40</v>
      </c>
    </row>
    <row r="4346" spans="1:30" ht="114.75" hidden="1" x14ac:dyDescent="0.25">
      <c r="A4346" s="1" t="s">
        <v>13089</v>
      </c>
      <c r="B4346" s="1" t="s">
        <v>27</v>
      </c>
      <c r="C4346" s="2" t="s">
        <v>13090</v>
      </c>
      <c r="D4346" s="3" t="s">
        <v>153</v>
      </c>
      <c r="E4346" s="3" t="s">
        <v>30</v>
      </c>
      <c r="F4346" s="2" t="s">
        <v>53</v>
      </c>
      <c r="G4346" s="3" t="s">
        <v>54</v>
      </c>
      <c r="H4346" s="3" t="s">
        <v>100</v>
      </c>
      <c r="I4346" s="3">
        <v>1435303</v>
      </c>
      <c r="J4346" s="3" t="s">
        <v>34</v>
      </c>
      <c r="K4346" s="4">
        <v>45035.565972222197</v>
      </c>
      <c r="L4346" s="11" t="str">
        <f t="shared" si="353"/>
        <v>abril</v>
      </c>
      <c r="M4346" s="3">
        <v>2</v>
      </c>
      <c r="N4346" s="3">
        <v>2</v>
      </c>
      <c r="O4346" s="3">
        <f t="shared" si="352"/>
        <v>2</v>
      </c>
      <c r="P4346" s="4">
        <v>45035.574236111097</v>
      </c>
      <c r="Q4346" s="2"/>
      <c r="R4346" s="3" t="s">
        <v>13091</v>
      </c>
      <c r="S4346" s="4">
        <v>45035.574236111097</v>
      </c>
      <c r="T4346" s="3">
        <f t="shared" si="349"/>
        <v>11</v>
      </c>
      <c r="U4346" s="2" t="s">
        <v>445</v>
      </c>
      <c r="V4346" s="4">
        <v>45035.6644675926</v>
      </c>
      <c r="W4346" s="3">
        <f t="shared" si="350"/>
        <v>129</v>
      </c>
      <c r="X4346" s="3" t="s">
        <v>458</v>
      </c>
      <c r="Y4346" s="2" t="s">
        <v>459</v>
      </c>
      <c r="Z4346" s="2" t="s">
        <v>457</v>
      </c>
      <c r="AA4346" s="4">
        <v>45040.6027777778</v>
      </c>
      <c r="AB4346" s="26">
        <f t="shared" si="351"/>
        <v>118</v>
      </c>
      <c r="AC4346" s="1" t="s">
        <v>144</v>
      </c>
      <c r="AD4346" s="3" t="s">
        <v>40</v>
      </c>
    </row>
    <row r="4347" spans="1:30" ht="51" hidden="1" x14ac:dyDescent="0.25">
      <c r="A4347" s="1" t="s">
        <v>13092</v>
      </c>
      <c r="B4347" s="1" t="s">
        <v>27</v>
      </c>
      <c r="C4347" s="2" t="s">
        <v>13093</v>
      </c>
      <c r="D4347" s="3" t="s">
        <v>178</v>
      </c>
      <c r="E4347" s="3" t="s">
        <v>30</v>
      </c>
      <c r="F4347" s="2" t="s">
        <v>225</v>
      </c>
      <c r="G4347" s="3" t="s">
        <v>32</v>
      </c>
      <c r="H4347" s="3" t="s">
        <v>33</v>
      </c>
      <c r="I4347" s="3">
        <v>1435312</v>
      </c>
      <c r="J4347" s="3" t="s">
        <v>34</v>
      </c>
      <c r="K4347" s="4">
        <v>45035.574305555601</v>
      </c>
      <c r="L4347" s="11" t="str">
        <f t="shared" si="353"/>
        <v>abril</v>
      </c>
      <c r="M4347" s="3">
        <v>3</v>
      </c>
      <c r="N4347" s="3">
        <v>3</v>
      </c>
      <c r="O4347" s="3">
        <f t="shared" si="352"/>
        <v>3</v>
      </c>
      <c r="P4347" s="4">
        <v>45035.582337963002</v>
      </c>
      <c r="Q4347" s="2"/>
      <c r="R4347" s="3" t="s">
        <v>13094</v>
      </c>
      <c r="S4347" s="4">
        <v>45035.582337963002</v>
      </c>
      <c r="T4347" s="3">
        <f t="shared" si="349"/>
        <v>11</v>
      </c>
      <c r="U4347" s="2" t="s">
        <v>445</v>
      </c>
      <c r="V4347" s="4">
        <v>45035.675671296303</v>
      </c>
      <c r="W4347" s="3">
        <f t="shared" si="350"/>
        <v>134</v>
      </c>
      <c r="X4347" s="3" t="s">
        <v>7944</v>
      </c>
      <c r="Y4347" s="2" t="s">
        <v>7945</v>
      </c>
      <c r="Z4347" s="2" t="s">
        <v>5586</v>
      </c>
      <c r="AA4347" s="4">
        <v>45036.170833333301</v>
      </c>
      <c r="AB4347" s="26">
        <f t="shared" si="351"/>
        <v>11</v>
      </c>
      <c r="AC4347" s="1" t="s">
        <v>78</v>
      </c>
      <c r="AD4347" s="3" t="s">
        <v>40</v>
      </c>
    </row>
    <row r="4348" spans="1:30" ht="63.75" hidden="1" x14ac:dyDescent="0.25">
      <c r="A4348" s="1" t="s">
        <v>13095</v>
      </c>
      <c r="B4348" s="1" t="s">
        <v>27</v>
      </c>
      <c r="C4348" s="2" t="s">
        <v>13096</v>
      </c>
      <c r="D4348" s="3" t="s">
        <v>186</v>
      </c>
      <c r="E4348" s="3" t="s">
        <v>30</v>
      </c>
      <c r="F4348" s="2" t="s">
        <v>53</v>
      </c>
      <c r="G4348" s="3" t="s">
        <v>32</v>
      </c>
      <c r="H4348" s="3" t="s">
        <v>187</v>
      </c>
      <c r="I4348" s="3">
        <v>1435336</v>
      </c>
      <c r="J4348" s="3" t="s">
        <v>34</v>
      </c>
      <c r="K4348" s="4">
        <v>45035.590277777803</v>
      </c>
      <c r="L4348" s="11" t="str">
        <f t="shared" si="353"/>
        <v>abril</v>
      </c>
      <c r="M4348" s="3">
        <v>3</v>
      </c>
      <c r="N4348" s="3">
        <v>3</v>
      </c>
      <c r="O4348" s="3">
        <f t="shared" si="352"/>
        <v>3</v>
      </c>
      <c r="P4348" s="4">
        <v>45035.600370370397</v>
      </c>
      <c r="Q4348" s="2"/>
      <c r="R4348" s="3" t="s">
        <v>13097</v>
      </c>
      <c r="S4348" s="4">
        <v>45035.600370370397</v>
      </c>
      <c r="T4348" s="3">
        <f t="shared" si="349"/>
        <v>14</v>
      </c>
      <c r="U4348" s="2" t="s">
        <v>445</v>
      </c>
      <c r="V4348" s="4">
        <v>45035.686979166698</v>
      </c>
      <c r="W4348" s="3">
        <f t="shared" si="350"/>
        <v>124</v>
      </c>
      <c r="X4348" s="3" t="s">
        <v>2321</v>
      </c>
      <c r="Y4348" s="2" t="s">
        <v>2322</v>
      </c>
      <c r="Z4348" s="2" t="s">
        <v>445</v>
      </c>
      <c r="AA4348" s="4">
        <v>45041.695138888899</v>
      </c>
      <c r="AB4348" s="26">
        <f t="shared" si="351"/>
        <v>144</v>
      </c>
      <c r="AC4348" s="1" t="s">
        <v>78</v>
      </c>
      <c r="AD4348" s="3" t="s">
        <v>40</v>
      </c>
    </row>
    <row r="4349" spans="1:30" ht="76.5" hidden="1" x14ac:dyDescent="0.25">
      <c r="A4349" s="1" t="s">
        <v>13098</v>
      </c>
      <c r="B4349" s="1" t="s">
        <v>27</v>
      </c>
      <c r="C4349" s="2" t="s">
        <v>13099</v>
      </c>
      <c r="D4349" s="3" t="s">
        <v>271</v>
      </c>
      <c r="E4349" s="3" t="s">
        <v>30</v>
      </c>
      <c r="F4349" s="2" t="s">
        <v>82</v>
      </c>
      <c r="G4349" s="3" t="s">
        <v>54</v>
      </c>
      <c r="H4349" s="3" t="s">
        <v>1783</v>
      </c>
      <c r="I4349" s="3">
        <v>1435355</v>
      </c>
      <c r="J4349" s="3" t="s">
        <v>34</v>
      </c>
      <c r="K4349" s="4">
        <v>45035.6027777778</v>
      </c>
      <c r="L4349" s="11" t="str">
        <f t="shared" si="353"/>
        <v>abril</v>
      </c>
      <c r="M4349" s="3">
        <v>2</v>
      </c>
      <c r="N4349" s="3">
        <v>2</v>
      </c>
      <c r="O4349" s="3">
        <f t="shared" si="352"/>
        <v>2</v>
      </c>
      <c r="P4349" s="4">
        <v>45035.608680555597</v>
      </c>
      <c r="Q4349" s="2"/>
      <c r="R4349" s="3" t="s">
        <v>13100</v>
      </c>
      <c r="S4349" s="4">
        <v>45035.608680555597</v>
      </c>
      <c r="T4349" s="3">
        <f t="shared" si="349"/>
        <v>8</v>
      </c>
      <c r="U4349" s="2" t="s">
        <v>445</v>
      </c>
      <c r="V4349" s="4">
        <v>45035.692453703698</v>
      </c>
      <c r="W4349" s="3">
        <f t="shared" si="350"/>
        <v>120</v>
      </c>
      <c r="X4349" s="3" t="s">
        <v>1154</v>
      </c>
      <c r="Y4349" s="2" t="s">
        <v>1155</v>
      </c>
      <c r="Z4349" s="2" t="s">
        <v>9054</v>
      </c>
      <c r="AA4349" s="4">
        <v>45037.636805555601</v>
      </c>
      <c r="AB4349" s="26">
        <f t="shared" si="351"/>
        <v>46</v>
      </c>
      <c r="AC4349" s="1" t="s">
        <v>1169</v>
      </c>
      <c r="AD4349" s="3" t="s">
        <v>40</v>
      </c>
    </row>
    <row r="4350" spans="1:30" ht="76.5" hidden="1" x14ac:dyDescent="0.25">
      <c r="A4350" s="1" t="s">
        <v>13101</v>
      </c>
      <c r="B4350" s="1" t="s">
        <v>345</v>
      </c>
      <c r="C4350" s="2" t="s">
        <v>13102</v>
      </c>
      <c r="D4350" s="3" t="s">
        <v>346</v>
      </c>
      <c r="E4350" s="3" t="s">
        <v>30</v>
      </c>
      <c r="F4350" s="2" t="s">
        <v>31</v>
      </c>
      <c r="G4350" s="3" t="s">
        <v>32</v>
      </c>
      <c r="H4350" s="3" t="s">
        <v>33</v>
      </c>
      <c r="I4350" s="3">
        <v>1435367</v>
      </c>
      <c r="J4350" s="3" t="s">
        <v>73</v>
      </c>
      <c r="K4350" s="4">
        <v>45035.618055555598</v>
      </c>
      <c r="L4350" s="11" t="str">
        <f t="shared" si="353"/>
        <v>abril</v>
      </c>
      <c r="M4350" s="3">
        <v>3</v>
      </c>
      <c r="N4350" s="3">
        <v>3</v>
      </c>
      <c r="O4350" s="3">
        <f t="shared" si="352"/>
        <v>3</v>
      </c>
      <c r="P4350" s="4">
        <v>45035.632222222201</v>
      </c>
      <c r="Q4350" s="2"/>
      <c r="R4350" s="3" t="s">
        <v>13103</v>
      </c>
      <c r="S4350" s="4">
        <v>45035.632222222201</v>
      </c>
      <c r="T4350" s="3">
        <f t="shared" si="349"/>
        <v>20</v>
      </c>
      <c r="U4350" s="2" t="s">
        <v>445</v>
      </c>
      <c r="V4350" s="4">
        <v>45035.710648148102</v>
      </c>
      <c r="W4350" s="3">
        <f t="shared" si="350"/>
        <v>112</v>
      </c>
      <c r="X4350" s="3" t="s">
        <v>11708</v>
      </c>
      <c r="Y4350" s="2" t="s">
        <v>11709</v>
      </c>
      <c r="Z4350" s="2" t="s">
        <v>457</v>
      </c>
      <c r="AA4350" s="4">
        <v>45035.980555555601</v>
      </c>
      <c r="AB4350" s="26">
        <f t="shared" si="351"/>
        <v>6</v>
      </c>
      <c r="AC4350" s="1" t="s">
        <v>197</v>
      </c>
      <c r="AD4350" s="3" t="s">
        <v>40</v>
      </c>
    </row>
    <row r="4351" spans="1:30" ht="51" hidden="1" x14ac:dyDescent="0.25">
      <c r="A4351" s="1" t="s">
        <v>13104</v>
      </c>
      <c r="B4351" s="1" t="s">
        <v>27</v>
      </c>
      <c r="C4351" s="2" t="s">
        <v>13105</v>
      </c>
      <c r="D4351" s="3" t="s">
        <v>643</v>
      </c>
      <c r="E4351" s="3" t="s">
        <v>30</v>
      </c>
      <c r="F4351" s="2" t="s">
        <v>88</v>
      </c>
      <c r="G4351" s="3" t="s">
        <v>54</v>
      </c>
      <c r="H4351" s="3" t="s">
        <v>148</v>
      </c>
      <c r="I4351" s="3">
        <v>1435371</v>
      </c>
      <c r="J4351" s="3" t="s">
        <v>34</v>
      </c>
      <c r="K4351" s="4">
        <v>45035.625</v>
      </c>
      <c r="L4351" s="11" t="str">
        <f t="shared" si="353"/>
        <v>abril</v>
      </c>
      <c r="M4351" s="3">
        <v>3</v>
      </c>
      <c r="N4351" s="3">
        <v>3</v>
      </c>
      <c r="O4351" s="3">
        <f t="shared" si="352"/>
        <v>3</v>
      </c>
      <c r="P4351" s="4">
        <v>45035.635775463001</v>
      </c>
      <c r="Q4351" s="2"/>
      <c r="R4351" s="3" t="s">
        <v>13106</v>
      </c>
      <c r="S4351" s="4">
        <v>45035.635775463001</v>
      </c>
      <c r="T4351" s="3">
        <f t="shared" si="349"/>
        <v>15</v>
      </c>
      <c r="U4351" s="2" t="s">
        <v>445</v>
      </c>
      <c r="V4351" s="4">
        <v>45035.782395833303</v>
      </c>
      <c r="W4351" s="3">
        <f t="shared" si="350"/>
        <v>211</v>
      </c>
      <c r="X4351" s="3" t="s">
        <v>359</v>
      </c>
      <c r="Y4351" s="2" t="s">
        <v>360</v>
      </c>
      <c r="Z4351" s="2" t="s">
        <v>57</v>
      </c>
      <c r="AA4351" s="4">
        <v>45040.581250000003</v>
      </c>
      <c r="AB4351" s="26">
        <f t="shared" si="351"/>
        <v>115</v>
      </c>
      <c r="AC4351" s="1" t="s">
        <v>144</v>
      </c>
      <c r="AD4351" s="3" t="s">
        <v>40</v>
      </c>
    </row>
    <row r="4352" spans="1:30" ht="89.25" hidden="1" x14ac:dyDescent="0.25">
      <c r="A4352" s="1" t="s">
        <v>9296</v>
      </c>
      <c r="B4352" s="1" t="s">
        <v>27</v>
      </c>
      <c r="C4352" s="2" t="s">
        <v>9297</v>
      </c>
      <c r="D4352" s="3" t="s">
        <v>147</v>
      </c>
      <c r="E4352" s="3" t="s">
        <v>30</v>
      </c>
      <c r="F4352" s="2" t="s">
        <v>64</v>
      </c>
      <c r="G4352" s="3" t="s">
        <v>32</v>
      </c>
      <c r="H4352" s="3" t="s">
        <v>33</v>
      </c>
      <c r="I4352" s="3">
        <v>1435376</v>
      </c>
      <c r="J4352" s="3" t="s">
        <v>73</v>
      </c>
      <c r="K4352" s="4">
        <v>45035.627777777801</v>
      </c>
      <c r="L4352" s="11" t="str">
        <f t="shared" si="353"/>
        <v>abril</v>
      </c>
      <c r="M4352" s="3">
        <v>2</v>
      </c>
      <c r="N4352" s="3">
        <v>2</v>
      </c>
      <c r="O4352" s="3">
        <f t="shared" si="352"/>
        <v>2</v>
      </c>
      <c r="P4352" s="4">
        <v>45035.640636574099</v>
      </c>
      <c r="Q4352" s="2"/>
      <c r="R4352" s="3" t="s">
        <v>13107</v>
      </c>
      <c r="S4352" s="4">
        <v>45035.640636574099</v>
      </c>
      <c r="T4352" s="3">
        <f t="shared" si="349"/>
        <v>18</v>
      </c>
      <c r="U4352" s="2" t="s">
        <v>445</v>
      </c>
      <c r="V4352" s="4">
        <v>45035.759421296301</v>
      </c>
      <c r="W4352" s="3">
        <f t="shared" si="350"/>
        <v>171</v>
      </c>
      <c r="X4352" s="3" t="s">
        <v>1163</v>
      </c>
      <c r="Y4352" s="2" t="s">
        <v>509</v>
      </c>
      <c r="Z4352" s="2" t="s">
        <v>36</v>
      </c>
      <c r="AA4352" s="4">
        <v>45035.979166666701</v>
      </c>
      <c r="AB4352" s="26">
        <f t="shared" si="351"/>
        <v>5</v>
      </c>
      <c r="AC4352" s="1" t="s">
        <v>197</v>
      </c>
      <c r="AD4352" s="3" t="s">
        <v>40</v>
      </c>
    </row>
    <row r="4353" spans="1:30" ht="76.5" hidden="1" x14ac:dyDescent="0.25">
      <c r="A4353" s="1" t="s">
        <v>13108</v>
      </c>
      <c r="B4353" s="1" t="s">
        <v>27</v>
      </c>
      <c r="C4353" s="2" t="s">
        <v>13109</v>
      </c>
      <c r="D4353" s="3" t="s">
        <v>312</v>
      </c>
      <c r="E4353" s="3" t="s">
        <v>30</v>
      </c>
      <c r="F4353" s="2" t="s">
        <v>64</v>
      </c>
      <c r="G4353" s="3" t="s">
        <v>32</v>
      </c>
      <c r="H4353" s="3" t="s">
        <v>33</v>
      </c>
      <c r="I4353" s="3">
        <v>1435384</v>
      </c>
      <c r="J4353" s="3" t="s">
        <v>34</v>
      </c>
      <c r="K4353" s="4">
        <v>45035.634722222203</v>
      </c>
      <c r="L4353" s="11" t="str">
        <f t="shared" si="353"/>
        <v>abril</v>
      </c>
      <c r="M4353" s="3">
        <v>3</v>
      </c>
      <c r="N4353" s="3">
        <v>3</v>
      </c>
      <c r="O4353" s="3">
        <f t="shared" si="352"/>
        <v>3</v>
      </c>
      <c r="P4353" s="4">
        <v>45035.6457407407</v>
      </c>
      <c r="Q4353" s="2"/>
      <c r="R4353" s="3" t="s">
        <v>13110</v>
      </c>
      <c r="S4353" s="4">
        <v>45035.6457407407</v>
      </c>
      <c r="T4353" s="3">
        <f t="shared" si="349"/>
        <v>15</v>
      </c>
      <c r="U4353" s="2" t="s">
        <v>445</v>
      </c>
      <c r="V4353" s="4">
        <v>45035.836238425902</v>
      </c>
      <c r="W4353" s="3">
        <f t="shared" si="350"/>
        <v>274</v>
      </c>
      <c r="X4353" s="3" t="s">
        <v>37</v>
      </c>
      <c r="Y4353" s="2" t="s">
        <v>38</v>
      </c>
      <c r="Z4353" s="2" t="s">
        <v>57</v>
      </c>
      <c r="AA4353" s="3"/>
      <c r="AB4353" s="26" t="str">
        <f t="shared" si="351"/>
        <v/>
      </c>
      <c r="AC4353" s="1" t="s">
        <v>144</v>
      </c>
      <c r="AD4353" s="3" t="s">
        <v>40</v>
      </c>
    </row>
    <row r="4354" spans="1:30" ht="63.75" hidden="1" x14ac:dyDescent="0.25">
      <c r="A4354" s="1" t="s">
        <v>13111</v>
      </c>
      <c r="B4354" s="1" t="s">
        <v>1063</v>
      </c>
      <c r="C4354" s="2" t="s">
        <v>13112</v>
      </c>
      <c r="D4354" s="3" t="s">
        <v>212</v>
      </c>
      <c r="E4354" s="3" t="s">
        <v>30</v>
      </c>
      <c r="F4354" s="2" t="s">
        <v>53</v>
      </c>
      <c r="G4354" s="3" t="s">
        <v>54</v>
      </c>
      <c r="H4354" s="3" t="s">
        <v>55</v>
      </c>
      <c r="I4354" s="3">
        <v>1435386</v>
      </c>
      <c r="J4354" s="3" t="s">
        <v>34</v>
      </c>
      <c r="K4354" s="4">
        <v>45035.638888888898</v>
      </c>
      <c r="L4354" s="11" t="str">
        <f t="shared" si="353"/>
        <v>abril</v>
      </c>
      <c r="M4354" s="3">
        <v>2</v>
      </c>
      <c r="N4354" s="3">
        <v>2</v>
      </c>
      <c r="O4354" s="3">
        <f t="shared" si="352"/>
        <v>2</v>
      </c>
      <c r="P4354" s="4">
        <v>45035.651562500003</v>
      </c>
      <c r="Q4354" s="2"/>
      <c r="R4354" s="3" t="s">
        <v>13113</v>
      </c>
      <c r="S4354" s="4">
        <v>45035.651562500003</v>
      </c>
      <c r="T4354" s="3">
        <f t="shared" si="349"/>
        <v>18</v>
      </c>
      <c r="U4354" s="2" t="s">
        <v>445</v>
      </c>
      <c r="V4354" s="4">
        <v>45035.785046296303</v>
      </c>
      <c r="W4354" s="3">
        <f t="shared" si="350"/>
        <v>192</v>
      </c>
      <c r="X4354" s="3" t="s">
        <v>103</v>
      </c>
      <c r="Y4354" s="2" t="s">
        <v>104</v>
      </c>
      <c r="Z4354" s="2" t="s">
        <v>36</v>
      </c>
      <c r="AA4354" s="4">
        <v>45041.168055555601</v>
      </c>
      <c r="AB4354" s="26">
        <f t="shared" si="351"/>
        <v>129</v>
      </c>
      <c r="AC4354" s="1" t="s">
        <v>125</v>
      </c>
      <c r="AD4354" s="3" t="s">
        <v>40</v>
      </c>
    </row>
    <row r="4355" spans="1:30" ht="178.5" hidden="1" x14ac:dyDescent="0.25">
      <c r="A4355" s="1" t="s">
        <v>13114</v>
      </c>
      <c r="B4355" s="1" t="s">
        <v>27</v>
      </c>
      <c r="C4355" s="2" t="s">
        <v>13115</v>
      </c>
      <c r="D4355" s="3" t="s">
        <v>479</v>
      </c>
      <c r="E4355" s="3" t="s">
        <v>30</v>
      </c>
      <c r="F4355" s="2" t="s">
        <v>53</v>
      </c>
      <c r="G4355" s="3" t="s">
        <v>32</v>
      </c>
      <c r="H4355" s="3" t="s">
        <v>187</v>
      </c>
      <c r="I4355" s="3">
        <v>1435387</v>
      </c>
      <c r="J4355" s="3" t="s">
        <v>73</v>
      </c>
      <c r="K4355" s="4">
        <v>45035.6430555556</v>
      </c>
      <c r="L4355" s="11" t="str">
        <f t="shared" si="353"/>
        <v>abril</v>
      </c>
      <c r="M4355" s="3">
        <v>3</v>
      </c>
      <c r="N4355" s="3">
        <v>3</v>
      </c>
      <c r="O4355" s="3">
        <f t="shared" si="352"/>
        <v>3</v>
      </c>
      <c r="P4355" s="4">
        <v>45035.658020833303</v>
      </c>
      <c r="Q4355" s="2"/>
      <c r="R4355" s="3" t="s">
        <v>13116</v>
      </c>
      <c r="S4355" s="4">
        <v>45035.658020833303</v>
      </c>
      <c r="T4355" s="3">
        <f t="shared" si="349"/>
        <v>21</v>
      </c>
      <c r="U4355" s="2" t="s">
        <v>445</v>
      </c>
      <c r="V4355" s="3"/>
      <c r="W4355" s="3" t="str">
        <f t="shared" si="350"/>
        <v/>
      </c>
      <c r="X4355" s="3"/>
      <c r="Y4355" s="2"/>
      <c r="Z4355" s="2"/>
      <c r="AA4355" s="4">
        <v>45035.775694444397</v>
      </c>
      <c r="AB4355" s="26" t="str">
        <f t="shared" si="351"/>
        <v/>
      </c>
      <c r="AC4355" s="1"/>
      <c r="AD4355" s="3" t="s">
        <v>40</v>
      </c>
    </row>
    <row r="4356" spans="1:30" ht="76.5" hidden="1" x14ac:dyDescent="0.25">
      <c r="A4356" s="1" t="s">
        <v>13117</v>
      </c>
      <c r="B4356" s="1" t="s">
        <v>27</v>
      </c>
      <c r="C4356" s="2" t="s">
        <v>13118</v>
      </c>
      <c r="D4356" s="3" t="s">
        <v>745</v>
      </c>
      <c r="E4356" s="3" t="s">
        <v>30</v>
      </c>
      <c r="F4356" s="2" t="s">
        <v>44</v>
      </c>
      <c r="G4356" s="3" t="s">
        <v>32</v>
      </c>
      <c r="H4356" s="3" t="s">
        <v>33</v>
      </c>
      <c r="I4356" s="3">
        <v>1435388</v>
      </c>
      <c r="J4356" s="3" t="s">
        <v>34</v>
      </c>
      <c r="K4356" s="4">
        <v>45035.645833333299</v>
      </c>
      <c r="L4356" s="11" t="str">
        <f t="shared" si="353"/>
        <v>abril</v>
      </c>
      <c r="M4356" s="3">
        <v>2</v>
      </c>
      <c r="N4356" s="3">
        <v>2</v>
      </c>
      <c r="O4356" s="3">
        <f t="shared" si="352"/>
        <v>2</v>
      </c>
      <c r="P4356" s="4">
        <v>45035.662592592598</v>
      </c>
      <c r="Q4356" s="2"/>
      <c r="R4356" s="3" t="s">
        <v>13119</v>
      </c>
      <c r="S4356" s="4">
        <v>45035.662592592598</v>
      </c>
      <c r="T4356" s="3">
        <f t="shared" si="349"/>
        <v>24</v>
      </c>
      <c r="U4356" s="2" t="s">
        <v>445</v>
      </c>
      <c r="V4356" s="4">
        <v>45035.883703703701</v>
      </c>
      <c r="W4356" s="3">
        <f t="shared" si="350"/>
        <v>318</v>
      </c>
      <c r="X4356" s="3" t="s">
        <v>1148</v>
      </c>
      <c r="Y4356" s="2" t="s">
        <v>1149</v>
      </c>
      <c r="Z4356" s="2" t="s">
        <v>57</v>
      </c>
      <c r="AA4356" s="4">
        <v>45037.620833333298</v>
      </c>
      <c r="AB4356" s="26">
        <f t="shared" si="351"/>
        <v>41</v>
      </c>
      <c r="AC4356" s="1" t="s">
        <v>144</v>
      </c>
      <c r="AD4356" s="3" t="s">
        <v>40</v>
      </c>
    </row>
    <row r="4357" spans="1:30" ht="51" hidden="1" x14ac:dyDescent="0.25">
      <c r="A4357" s="1" t="s">
        <v>13120</v>
      </c>
      <c r="B4357" s="1" t="s">
        <v>27</v>
      </c>
      <c r="C4357" s="2" t="s">
        <v>13121</v>
      </c>
      <c r="D4357" s="3" t="s">
        <v>212</v>
      </c>
      <c r="E4357" s="3" t="s">
        <v>30</v>
      </c>
      <c r="F4357" s="2" t="s">
        <v>82</v>
      </c>
      <c r="G4357" s="3" t="s">
        <v>54</v>
      </c>
      <c r="H4357" s="3" t="s">
        <v>83</v>
      </c>
      <c r="I4357" s="3">
        <v>1435390</v>
      </c>
      <c r="J4357" s="3" t="s">
        <v>34</v>
      </c>
      <c r="K4357" s="4">
        <v>45035.648611111101</v>
      </c>
      <c r="L4357" s="11" t="str">
        <f t="shared" si="353"/>
        <v>abril</v>
      </c>
      <c r="M4357" s="3">
        <v>3</v>
      </c>
      <c r="N4357" s="3">
        <v>3</v>
      </c>
      <c r="O4357" s="3">
        <f t="shared" si="352"/>
        <v>3</v>
      </c>
      <c r="P4357" s="4">
        <v>45035.667916666702</v>
      </c>
      <c r="Q4357" s="2"/>
      <c r="R4357" s="3" t="s">
        <v>13122</v>
      </c>
      <c r="S4357" s="4">
        <v>45035.667916666702</v>
      </c>
      <c r="T4357" s="3">
        <f t="shared" ref="T4357:T4420" si="354">ROUNDDOWN((S4357-K4357)*24*60,0)</f>
        <v>27</v>
      </c>
      <c r="U4357" s="2" t="s">
        <v>445</v>
      </c>
      <c r="V4357" s="4">
        <v>45035.846608796302</v>
      </c>
      <c r="W4357" s="3">
        <f t="shared" ref="W4357:W4420" si="355">+IF(ISBLANK(V4357),"",ROUNDDOWN((V4357-S4357)*24*60,0))</f>
        <v>257</v>
      </c>
      <c r="X4357" s="3" t="s">
        <v>508</v>
      </c>
      <c r="Y4357" s="2" t="s">
        <v>509</v>
      </c>
      <c r="Z4357" s="2" t="s">
        <v>36</v>
      </c>
      <c r="AA4357" s="4">
        <v>45036.613194444399</v>
      </c>
      <c r="AB4357" s="26">
        <f t="shared" ref="AB4357:AB4420" si="356">+IF(ISBLANK(V4357),"",IF(ISBLANK(AA4357),"",_xlfn.IFS((AA4357-V4357)*24&lt;0,"",(AA4357-V4357)*24&gt;0,(ROUNDDOWN((AA4357-V4357)*24,0)))))</f>
        <v>18</v>
      </c>
      <c r="AC4357" s="1" t="s">
        <v>78</v>
      </c>
      <c r="AD4357" s="3" t="s">
        <v>40</v>
      </c>
    </row>
    <row r="4358" spans="1:30" ht="63.75" hidden="1" x14ac:dyDescent="0.25">
      <c r="A4358" s="1" t="s">
        <v>13123</v>
      </c>
      <c r="B4358" s="1" t="s">
        <v>27</v>
      </c>
      <c r="C4358" s="2" t="s">
        <v>13124</v>
      </c>
      <c r="D4358" s="3" t="s">
        <v>172</v>
      </c>
      <c r="E4358" s="3" t="s">
        <v>30</v>
      </c>
      <c r="F4358" s="2" t="s">
        <v>82</v>
      </c>
      <c r="G4358" s="3" t="s">
        <v>54</v>
      </c>
      <c r="H4358" s="3" t="s">
        <v>83</v>
      </c>
      <c r="I4358" s="3">
        <v>1435392</v>
      </c>
      <c r="J4358" s="3" t="s">
        <v>73</v>
      </c>
      <c r="K4358" s="4">
        <v>45035.651388888902</v>
      </c>
      <c r="L4358" s="11" t="str">
        <f t="shared" si="353"/>
        <v>abril</v>
      </c>
      <c r="M4358" s="3">
        <v>3</v>
      </c>
      <c r="N4358" s="3">
        <v>3</v>
      </c>
      <c r="O4358" s="3">
        <f t="shared" ref="O4358:O4420" si="357">IF(ISBLANK(N4358),M4358,N4358)</f>
        <v>3</v>
      </c>
      <c r="P4358" s="4">
        <v>45035.674768518496</v>
      </c>
      <c r="Q4358" s="2"/>
      <c r="R4358" s="3" t="s">
        <v>13125</v>
      </c>
      <c r="S4358" s="4">
        <v>45035.674768518496</v>
      </c>
      <c r="T4358" s="3">
        <f t="shared" si="354"/>
        <v>33</v>
      </c>
      <c r="U4358" s="2" t="s">
        <v>445</v>
      </c>
      <c r="V4358" s="4">
        <v>45035.937291666698</v>
      </c>
      <c r="W4358" s="3">
        <f t="shared" si="355"/>
        <v>378</v>
      </c>
      <c r="X4358" s="3" t="s">
        <v>37</v>
      </c>
      <c r="Y4358" s="2" t="s">
        <v>38</v>
      </c>
      <c r="Z4358" s="2" t="s">
        <v>57</v>
      </c>
      <c r="AA4358" s="4">
        <v>45036.193749999999</v>
      </c>
      <c r="AB4358" s="26">
        <f t="shared" si="356"/>
        <v>6</v>
      </c>
      <c r="AC4358" s="1" t="s">
        <v>197</v>
      </c>
      <c r="AD4358" s="3" t="s">
        <v>40</v>
      </c>
    </row>
    <row r="4359" spans="1:30" ht="51" hidden="1" x14ac:dyDescent="0.25">
      <c r="A4359" s="1" t="s">
        <v>7770</v>
      </c>
      <c r="B4359" s="1" t="s">
        <v>27</v>
      </c>
      <c r="C4359" s="2" t="s">
        <v>7771</v>
      </c>
      <c r="D4359" s="3" t="s">
        <v>182</v>
      </c>
      <c r="E4359" s="3" t="s">
        <v>30</v>
      </c>
      <c r="F4359" s="2" t="s">
        <v>53</v>
      </c>
      <c r="G4359" s="3" t="s">
        <v>32</v>
      </c>
      <c r="H4359" s="3" t="s">
        <v>187</v>
      </c>
      <c r="I4359" s="3">
        <v>1435395</v>
      </c>
      <c r="J4359" s="3" t="s">
        <v>34</v>
      </c>
      <c r="K4359" s="4">
        <v>45035.65625</v>
      </c>
      <c r="L4359" s="11" t="str">
        <f t="shared" si="353"/>
        <v>abril</v>
      </c>
      <c r="M4359" s="3">
        <v>2</v>
      </c>
      <c r="N4359" s="3">
        <v>2</v>
      </c>
      <c r="O4359" s="3">
        <f t="shared" si="357"/>
        <v>2</v>
      </c>
      <c r="P4359" s="4">
        <v>45035.678032407399</v>
      </c>
      <c r="Q4359" s="2"/>
      <c r="R4359" s="3" t="s">
        <v>13126</v>
      </c>
      <c r="S4359" s="4">
        <v>45035.678032407399</v>
      </c>
      <c r="T4359" s="3">
        <f t="shared" si="354"/>
        <v>31</v>
      </c>
      <c r="U4359" s="2" t="s">
        <v>445</v>
      </c>
      <c r="V4359" s="4">
        <v>45035.813472222202</v>
      </c>
      <c r="W4359" s="3">
        <f t="shared" si="355"/>
        <v>195</v>
      </c>
      <c r="X4359" s="3" t="s">
        <v>103</v>
      </c>
      <c r="Y4359" s="2" t="s">
        <v>104</v>
      </c>
      <c r="Z4359" s="2" t="s">
        <v>36</v>
      </c>
      <c r="AA4359" s="4">
        <v>45040.495833333298</v>
      </c>
      <c r="AB4359" s="26">
        <f t="shared" si="356"/>
        <v>112</v>
      </c>
      <c r="AC4359" s="1" t="s">
        <v>78</v>
      </c>
      <c r="AD4359" s="3" t="s">
        <v>40</v>
      </c>
    </row>
    <row r="4360" spans="1:30" ht="51" hidden="1" x14ac:dyDescent="0.25">
      <c r="A4360" s="1" t="s">
        <v>13127</v>
      </c>
      <c r="B4360" s="1" t="s">
        <v>27</v>
      </c>
      <c r="C4360" s="2" t="s">
        <v>13128</v>
      </c>
      <c r="D4360" s="3" t="s">
        <v>1626</v>
      </c>
      <c r="E4360" s="3" t="s">
        <v>30</v>
      </c>
      <c r="F4360" s="2" t="s">
        <v>213</v>
      </c>
      <c r="G4360" s="3" t="s">
        <v>192</v>
      </c>
      <c r="H4360" s="3" t="s">
        <v>214</v>
      </c>
      <c r="I4360" s="3">
        <v>1435398</v>
      </c>
      <c r="J4360" s="3" t="s">
        <v>73</v>
      </c>
      <c r="K4360" s="4">
        <v>45035.661111111098</v>
      </c>
      <c r="L4360" s="11" t="str">
        <f t="shared" si="353"/>
        <v>abril</v>
      </c>
      <c r="M4360" s="3">
        <v>3</v>
      </c>
      <c r="N4360" s="3">
        <v>3</v>
      </c>
      <c r="O4360" s="3">
        <f t="shared" si="357"/>
        <v>3</v>
      </c>
      <c r="P4360" s="4">
        <v>45035.6875</v>
      </c>
      <c r="Q4360" s="2"/>
      <c r="R4360" s="3" t="s">
        <v>13129</v>
      </c>
      <c r="S4360" s="4">
        <v>45035.6875</v>
      </c>
      <c r="T4360" s="3">
        <f t="shared" si="354"/>
        <v>38</v>
      </c>
      <c r="U4360" s="2" t="s">
        <v>150</v>
      </c>
      <c r="V4360" s="4">
        <v>45035.6878587963</v>
      </c>
      <c r="W4360" s="3">
        <f t="shared" si="355"/>
        <v>0</v>
      </c>
      <c r="X4360" s="3" t="s">
        <v>566</v>
      </c>
      <c r="Y4360" s="2" t="s">
        <v>567</v>
      </c>
      <c r="Z4360" s="2" t="s">
        <v>150</v>
      </c>
      <c r="AA4360" s="4">
        <v>45035.708333333299</v>
      </c>
      <c r="AB4360" s="26">
        <f t="shared" si="356"/>
        <v>0</v>
      </c>
      <c r="AC4360" s="1" t="s">
        <v>197</v>
      </c>
      <c r="AD4360" s="3" t="s">
        <v>40</v>
      </c>
    </row>
    <row r="4361" spans="1:30" ht="51" hidden="1" x14ac:dyDescent="0.25">
      <c r="A4361" s="1" t="s">
        <v>13130</v>
      </c>
      <c r="B4361" s="1" t="s">
        <v>27</v>
      </c>
      <c r="C4361" s="2" t="s">
        <v>13131</v>
      </c>
      <c r="D4361" s="3" t="s">
        <v>477</v>
      </c>
      <c r="E4361" s="3" t="s">
        <v>30</v>
      </c>
      <c r="F4361" s="2" t="s">
        <v>288</v>
      </c>
      <c r="G4361" s="3" t="s">
        <v>192</v>
      </c>
      <c r="H4361" s="3" t="s">
        <v>289</v>
      </c>
      <c r="I4361" s="3">
        <v>1435403</v>
      </c>
      <c r="J4361" s="3" t="s">
        <v>34</v>
      </c>
      <c r="K4361" s="4">
        <v>45035.670833333301</v>
      </c>
      <c r="L4361" s="11" t="str">
        <f t="shared" si="353"/>
        <v>abril</v>
      </c>
      <c r="M4361" s="3">
        <v>3</v>
      </c>
      <c r="N4361" s="3">
        <v>3</v>
      </c>
      <c r="O4361" s="3">
        <f t="shared" si="357"/>
        <v>3</v>
      </c>
      <c r="P4361" s="4">
        <v>45035.738738425898</v>
      </c>
      <c r="Q4361" s="2"/>
      <c r="R4361" s="3" t="s">
        <v>13132</v>
      </c>
      <c r="S4361" s="4">
        <v>45035.738738425898</v>
      </c>
      <c r="T4361" s="3">
        <f t="shared" si="354"/>
        <v>97</v>
      </c>
      <c r="U4361" s="2" t="s">
        <v>150</v>
      </c>
      <c r="V4361" s="4">
        <v>45035.739861111098</v>
      </c>
      <c r="W4361" s="3">
        <f t="shared" si="355"/>
        <v>1</v>
      </c>
      <c r="X4361" s="3" t="s">
        <v>418</v>
      </c>
      <c r="Y4361" s="2" t="s">
        <v>419</v>
      </c>
      <c r="Z4361" s="2" t="s">
        <v>150</v>
      </c>
      <c r="AA4361" s="4">
        <v>45037.442361111098</v>
      </c>
      <c r="AB4361" s="26">
        <f t="shared" si="356"/>
        <v>40</v>
      </c>
      <c r="AC4361" s="1" t="s">
        <v>78</v>
      </c>
      <c r="AD4361" s="3" t="s">
        <v>40</v>
      </c>
    </row>
    <row r="4362" spans="1:30" ht="51" hidden="1" x14ac:dyDescent="0.25">
      <c r="A4362" s="1" t="s">
        <v>7816</v>
      </c>
      <c r="B4362" s="1" t="s">
        <v>407</v>
      </c>
      <c r="C4362" s="2" t="s">
        <v>7817</v>
      </c>
      <c r="D4362" s="3" t="s">
        <v>573</v>
      </c>
      <c r="E4362" s="3" t="s">
        <v>410</v>
      </c>
      <c r="F4362" s="2" t="s">
        <v>64</v>
      </c>
      <c r="G4362" s="3" t="s">
        <v>32</v>
      </c>
      <c r="H4362" s="3" t="s">
        <v>33</v>
      </c>
      <c r="I4362" s="3">
        <v>1435420</v>
      </c>
      <c r="J4362" s="3" t="s">
        <v>34</v>
      </c>
      <c r="K4362" s="4">
        <v>45035.752777777801</v>
      </c>
      <c r="L4362" s="11" t="str">
        <f t="shared" si="353"/>
        <v>abril</v>
      </c>
      <c r="M4362" s="3">
        <v>2</v>
      </c>
      <c r="N4362" s="3">
        <v>2</v>
      </c>
      <c r="O4362" s="3">
        <f t="shared" si="357"/>
        <v>2</v>
      </c>
      <c r="P4362" s="4">
        <v>45035.770590277803</v>
      </c>
      <c r="Q4362" s="2"/>
      <c r="R4362" s="3" t="s">
        <v>13133</v>
      </c>
      <c r="S4362" s="4">
        <v>45035.770590277803</v>
      </c>
      <c r="T4362" s="3">
        <f t="shared" si="354"/>
        <v>25</v>
      </c>
      <c r="U4362" s="2" t="s">
        <v>445</v>
      </c>
      <c r="V4362" s="4">
        <v>45035.808981481503</v>
      </c>
      <c r="W4362" s="3">
        <f t="shared" si="355"/>
        <v>55</v>
      </c>
      <c r="X4362" s="3" t="s">
        <v>2410</v>
      </c>
      <c r="Y4362" s="2" t="s">
        <v>2411</v>
      </c>
      <c r="Z4362" s="2" t="s">
        <v>57</v>
      </c>
      <c r="AA4362" s="4">
        <v>45106.484027777798</v>
      </c>
      <c r="AB4362" s="26">
        <f t="shared" si="356"/>
        <v>1696</v>
      </c>
      <c r="AC4362" s="1" t="s">
        <v>528</v>
      </c>
      <c r="AD4362" s="3" t="s">
        <v>40</v>
      </c>
    </row>
    <row r="4363" spans="1:30" ht="42.75" hidden="1" x14ac:dyDescent="0.25">
      <c r="A4363" s="1" t="s">
        <v>13134</v>
      </c>
      <c r="B4363" s="1" t="s">
        <v>27</v>
      </c>
      <c r="C4363" s="2" t="s">
        <v>13135</v>
      </c>
      <c r="D4363" s="3" t="s">
        <v>212</v>
      </c>
      <c r="E4363" s="3" t="s">
        <v>30</v>
      </c>
      <c r="F4363" s="2" t="s">
        <v>213</v>
      </c>
      <c r="G4363" s="3" t="s">
        <v>192</v>
      </c>
      <c r="H4363" s="3" t="s">
        <v>214</v>
      </c>
      <c r="I4363" s="3">
        <v>1435425</v>
      </c>
      <c r="J4363" s="3" t="s">
        <v>73</v>
      </c>
      <c r="K4363" s="4">
        <v>45035.764583333301</v>
      </c>
      <c r="L4363" s="11" t="str">
        <f t="shared" si="353"/>
        <v>abril</v>
      </c>
      <c r="M4363" s="3">
        <v>3</v>
      </c>
      <c r="N4363" s="3">
        <v>3</v>
      </c>
      <c r="O4363" s="3">
        <f t="shared" si="357"/>
        <v>3</v>
      </c>
      <c r="P4363" s="4">
        <v>45035.778090277803</v>
      </c>
      <c r="Q4363" s="2"/>
      <c r="R4363" s="3" t="s">
        <v>13136</v>
      </c>
      <c r="S4363" s="4">
        <v>45035.778090277803</v>
      </c>
      <c r="T4363" s="3">
        <f t="shared" si="354"/>
        <v>19</v>
      </c>
      <c r="U4363" s="2" t="s">
        <v>227</v>
      </c>
      <c r="V4363" s="4">
        <v>45035.7800347222</v>
      </c>
      <c r="W4363" s="3">
        <f t="shared" si="355"/>
        <v>2</v>
      </c>
      <c r="X4363" s="3" t="s">
        <v>736</v>
      </c>
      <c r="Y4363" s="2" t="s">
        <v>737</v>
      </c>
      <c r="Z4363" s="2" t="s">
        <v>227</v>
      </c>
      <c r="AA4363" s="4">
        <v>45036.090277777803</v>
      </c>
      <c r="AB4363" s="26">
        <f t="shared" si="356"/>
        <v>7</v>
      </c>
      <c r="AC4363" s="1" t="s">
        <v>197</v>
      </c>
      <c r="AD4363" s="3" t="s">
        <v>40</v>
      </c>
    </row>
    <row r="4364" spans="1:30" ht="63.75" hidden="1" x14ac:dyDescent="0.25">
      <c r="A4364" s="1" t="s">
        <v>13137</v>
      </c>
      <c r="B4364" s="1" t="s">
        <v>27</v>
      </c>
      <c r="C4364" s="2" t="s">
        <v>13138</v>
      </c>
      <c r="D4364" s="3" t="s">
        <v>206</v>
      </c>
      <c r="E4364" s="3" t="s">
        <v>30</v>
      </c>
      <c r="F4364" s="2" t="s">
        <v>31</v>
      </c>
      <c r="G4364" s="3" t="s">
        <v>32</v>
      </c>
      <c r="H4364" s="3" t="s">
        <v>33</v>
      </c>
      <c r="I4364" s="3">
        <v>1435436</v>
      </c>
      <c r="J4364" s="3" t="s">
        <v>34</v>
      </c>
      <c r="K4364" s="4">
        <v>45035.8</v>
      </c>
      <c r="L4364" s="11" t="str">
        <f t="shared" si="353"/>
        <v>abril</v>
      </c>
      <c r="M4364" s="3">
        <v>2</v>
      </c>
      <c r="N4364" s="3">
        <v>2</v>
      </c>
      <c r="O4364" s="3">
        <f t="shared" si="357"/>
        <v>2</v>
      </c>
      <c r="P4364" s="4">
        <v>45035.804583333302</v>
      </c>
      <c r="Q4364" s="2"/>
      <c r="R4364" s="3" t="s">
        <v>12972</v>
      </c>
      <c r="S4364" s="4">
        <v>45035.804583333302</v>
      </c>
      <c r="T4364" s="3">
        <f t="shared" si="354"/>
        <v>6</v>
      </c>
      <c r="U4364" s="2" t="s">
        <v>445</v>
      </c>
      <c r="V4364" s="4">
        <v>45035.871284722198</v>
      </c>
      <c r="W4364" s="3">
        <f t="shared" si="355"/>
        <v>96</v>
      </c>
      <c r="X4364" s="3" t="s">
        <v>1163</v>
      </c>
      <c r="Y4364" s="2" t="s">
        <v>509</v>
      </c>
      <c r="Z4364" s="2" t="s">
        <v>36</v>
      </c>
      <c r="AA4364" s="4">
        <v>45038.509722222203</v>
      </c>
      <c r="AB4364" s="26">
        <f t="shared" si="356"/>
        <v>63</v>
      </c>
      <c r="AC4364" s="1" t="s">
        <v>125</v>
      </c>
      <c r="AD4364" s="3" t="s">
        <v>40</v>
      </c>
    </row>
    <row r="4365" spans="1:30" ht="51" hidden="1" x14ac:dyDescent="0.25">
      <c r="A4365" s="1" t="s">
        <v>13139</v>
      </c>
      <c r="B4365" s="1" t="s">
        <v>27</v>
      </c>
      <c r="C4365" s="2" t="s">
        <v>13140</v>
      </c>
      <c r="D4365" s="3" t="s">
        <v>190</v>
      </c>
      <c r="E4365" s="3" t="s">
        <v>30</v>
      </c>
      <c r="F4365" s="2" t="s">
        <v>82</v>
      </c>
      <c r="G4365" s="3" t="s">
        <v>54</v>
      </c>
      <c r="H4365" s="3" t="s">
        <v>83</v>
      </c>
      <c r="I4365" s="3">
        <v>1435440</v>
      </c>
      <c r="J4365" s="3" t="s">
        <v>34</v>
      </c>
      <c r="K4365" s="4">
        <v>45035.8215277778</v>
      </c>
      <c r="L4365" s="11" t="str">
        <f t="shared" si="353"/>
        <v>abril</v>
      </c>
      <c r="M4365" s="3">
        <v>2</v>
      </c>
      <c r="N4365" s="3">
        <v>2</v>
      </c>
      <c r="O4365" s="3">
        <f t="shared" si="357"/>
        <v>2</v>
      </c>
      <c r="P4365" s="4">
        <v>45035.831944444399</v>
      </c>
      <c r="Q4365" s="2"/>
      <c r="R4365" s="3" t="s">
        <v>13141</v>
      </c>
      <c r="S4365" s="4">
        <v>45035.831944444399</v>
      </c>
      <c r="T4365" s="3">
        <f t="shared" si="354"/>
        <v>14</v>
      </c>
      <c r="U4365" s="2" t="s">
        <v>445</v>
      </c>
      <c r="V4365" s="4">
        <v>45035.942708333299</v>
      </c>
      <c r="W4365" s="3">
        <f t="shared" si="355"/>
        <v>159</v>
      </c>
      <c r="X4365" s="3" t="s">
        <v>259</v>
      </c>
      <c r="Y4365" s="2" t="s">
        <v>260</v>
      </c>
      <c r="Z4365" s="2" t="s">
        <v>57</v>
      </c>
      <c r="AA4365" s="4">
        <v>45049.534722222197</v>
      </c>
      <c r="AB4365" s="26">
        <f t="shared" si="356"/>
        <v>326</v>
      </c>
      <c r="AC4365" s="1" t="s">
        <v>125</v>
      </c>
      <c r="AD4365" s="3" t="s">
        <v>40</v>
      </c>
    </row>
    <row r="4366" spans="1:30" ht="89.25" hidden="1" x14ac:dyDescent="0.25">
      <c r="A4366" s="1" t="s">
        <v>13142</v>
      </c>
      <c r="B4366" s="1" t="s">
        <v>27</v>
      </c>
      <c r="C4366" s="2" t="s">
        <v>13143</v>
      </c>
      <c r="D4366" s="3" t="s">
        <v>43</v>
      </c>
      <c r="E4366" s="3" t="s">
        <v>30</v>
      </c>
      <c r="F4366" s="2" t="s">
        <v>82</v>
      </c>
      <c r="G4366" s="3" t="s">
        <v>54</v>
      </c>
      <c r="H4366" s="3" t="s">
        <v>83</v>
      </c>
      <c r="I4366" s="3">
        <v>1435442</v>
      </c>
      <c r="J4366" s="3" t="s">
        <v>73</v>
      </c>
      <c r="K4366" s="4">
        <v>45035.828472222202</v>
      </c>
      <c r="L4366" s="11" t="str">
        <f t="shared" ref="L4366:L4428" si="358">+TEXT(K4366,"mmmm")</f>
        <v>abril</v>
      </c>
      <c r="M4366" s="3">
        <v>4</v>
      </c>
      <c r="N4366" s="3">
        <v>4</v>
      </c>
      <c r="O4366" s="3">
        <f t="shared" si="357"/>
        <v>4</v>
      </c>
      <c r="P4366" s="4">
        <v>45035.878842592603</v>
      </c>
      <c r="Q4366" s="2"/>
      <c r="R4366" s="3" t="s">
        <v>13144</v>
      </c>
      <c r="S4366" s="4">
        <v>45035.878842592603</v>
      </c>
      <c r="T4366" s="3">
        <f t="shared" si="354"/>
        <v>72</v>
      </c>
      <c r="U4366" s="2" t="s">
        <v>57</v>
      </c>
      <c r="V4366" s="3"/>
      <c r="W4366" s="3" t="str">
        <f t="shared" si="355"/>
        <v/>
      </c>
      <c r="X4366" s="3"/>
      <c r="Y4366" s="2"/>
      <c r="Z4366" s="2"/>
      <c r="AA4366" s="4">
        <v>45036.011111111096</v>
      </c>
      <c r="AB4366" s="26" t="str">
        <f t="shared" si="356"/>
        <v/>
      </c>
      <c r="AC4366" s="1"/>
      <c r="AD4366" s="3" t="s">
        <v>40</v>
      </c>
    </row>
    <row r="4367" spans="1:30" ht="28.5" hidden="1" x14ac:dyDescent="0.25">
      <c r="A4367" s="1" t="s">
        <v>13145</v>
      </c>
      <c r="B4367" s="1" t="s">
        <v>27</v>
      </c>
      <c r="C4367" s="2" t="s">
        <v>13146</v>
      </c>
      <c r="D4367" s="3" t="s">
        <v>190</v>
      </c>
      <c r="E4367" s="3" t="s">
        <v>30</v>
      </c>
      <c r="F4367" s="2" t="s">
        <v>64</v>
      </c>
      <c r="G4367" s="3" t="s">
        <v>32</v>
      </c>
      <c r="H4367" s="3" t="s">
        <v>33</v>
      </c>
      <c r="I4367" s="3">
        <v>1435443</v>
      </c>
      <c r="J4367" s="3" t="s">
        <v>73</v>
      </c>
      <c r="K4367" s="4">
        <v>45035.835416666698</v>
      </c>
      <c r="L4367" s="11" t="str">
        <f t="shared" si="358"/>
        <v>abril</v>
      </c>
      <c r="M4367" s="3">
        <v>3</v>
      </c>
      <c r="N4367" s="3">
        <v>3</v>
      </c>
      <c r="O4367" s="3">
        <f t="shared" si="357"/>
        <v>3</v>
      </c>
      <c r="P4367" s="4">
        <v>45035.913738425901</v>
      </c>
      <c r="Q4367" s="2"/>
      <c r="R4367" s="3" t="s">
        <v>13147</v>
      </c>
      <c r="S4367" s="4">
        <v>45035.913738425901</v>
      </c>
      <c r="T4367" s="3">
        <f t="shared" si="354"/>
        <v>112</v>
      </c>
      <c r="U4367" s="2" t="s">
        <v>36</v>
      </c>
      <c r="V4367" s="4">
        <v>45036.003310185202</v>
      </c>
      <c r="W4367" s="3">
        <f t="shared" si="355"/>
        <v>128</v>
      </c>
      <c r="X4367" s="3" t="s">
        <v>1021</v>
      </c>
      <c r="Y4367" s="2" t="s">
        <v>1022</v>
      </c>
      <c r="Z4367" s="2" t="s">
        <v>36</v>
      </c>
      <c r="AA4367" s="4">
        <v>45036.039583333302</v>
      </c>
      <c r="AB4367" s="26">
        <f t="shared" si="356"/>
        <v>0</v>
      </c>
      <c r="AC4367" s="1" t="s">
        <v>197</v>
      </c>
      <c r="AD4367" s="3" t="s">
        <v>40</v>
      </c>
    </row>
    <row r="4368" spans="1:30" ht="57" hidden="1" x14ac:dyDescent="0.25">
      <c r="A4368" s="1" t="s">
        <v>13148</v>
      </c>
      <c r="B4368" s="1" t="s">
        <v>575</v>
      </c>
      <c r="C4368" s="2" t="s">
        <v>13149</v>
      </c>
      <c r="D4368" s="3" t="s">
        <v>1554</v>
      </c>
      <c r="E4368" s="3" t="s">
        <v>410</v>
      </c>
      <c r="F4368" s="2" t="s">
        <v>64</v>
      </c>
      <c r="G4368" s="3" t="s">
        <v>32</v>
      </c>
      <c r="H4368" s="3" t="s">
        <v>33</v>
      </c>
      <c r="I4368" s="3">
        <v>1435444</v>
      </c>
      <c r="J4368" s="3" t="s">
        <v>73</v>
      </c>
      <c r="K4368" s="4">
        <v>45035.838888888902</v>
      </c>
      <c r="L4368" s="11" t="str">
        <f t="shared" si="358"/>
        <v>abril</v>
      </c>
      <c r="M4368" s="3">
        <v>3</v>
      </c>
      <c r="N4368" s="3">
        <v>3</v>
      </c>
      <c r="O4368" s="3">
        <f t="shared" si="357"/>
        <v>3</v>
      </c>
      <c r="P4368" s="4">
        <v>45035.916250000002</v>
      </c>
      <c r="Q4368" s="2"/>
      <c r="R4368" s="3" t="s">
        <v>13150</v>
      </c>
      <c r="S4368" s="4">
        <v>45035.916250000002</v>
      </c>
      <c r="T4368" s="3">
        <f t="shared" si="354"/>
        <v>111</v>
      </c>
      <c r="U4368" s="2" t="s">
        <v>36</v>
      </c>
      <c r="V4368" s="4">
        <v>45036.018344907403</v>
      </c>
      <c r="W4368" s="3">
        <f t="shared" si="355"/>
        <v>147</v>
      </c>
      <c r="X4368" s="3" t="s">
        <v>1021</v>
      </c>
      <c r="Y4368" s="2" t="s">
        <v>1022</v>
      </c>
      <c r="Z4368" s="2" t="s">
        <v>36</v>
      </c>
      <c r="AA4368" s="4">
        <v>45036.188194444403</v>
      </c>
      <c r="AB4368" s="26">
        <f t="shared" si="356"/>
        <v>4</v>
      </c>
      <c r="AC4368" s="1" t="s">
        <v>197</v>
      </c>
      <c r="AD4368" s="3" t="s">
        <v>40</v>
      </c>
    </row>
    <row r="4369" spans="1:30" ht="114.75" hidden="1" x14ac:dyDescent="0.25">
      <c r="A4369" s="1" t="s">
        <v>13151</v>
      </c>
      <c r="B4369" s="1" t="s">
        <v>27</v>
      </c>
      <c r="C4369" s="2" t="s">
        <v>13152</v>
      </c>
      <c r="D4369" s="3" t="s">
        <v>71</v>
      </c>
      <c r="E4369" s="3" t="s">
        <v>30</v>
      </c>
      <c r="F4369" s="2" t="s">
        <v>31</v>
      </c>
      <c r="G4369" s="3" t="s">
        <v>32</v>
      </c>
      <c r="H4369" s="3" t="s">
        <v>33</v>
      </c>
      <c r="I4369" s="3">
        <v>1435446</v>
      </c>
      <c r="J4369" s="3" t="s">
        <v>34</v>
      </c>
      <c r="K4369" s="4">
        <v>45035.861111111102</v>
      </c>
      <c r="L4369" s="11" t="str">
        <f t="shared" si="358"/>
        <v>abril</v>
      </c>
      <c r="M4369" s="3">
        <v>2</v>
      </c>
      <c r="N4369" s="3">
        <v>2</v>
      </c>
      <c r="O4369" s="3">
        <f t="shared" si="357"/>
        <v>2</v>
      </c>
      <c r="P4369" s="4">
        <v>45035.968738425901</v>
      </c>
      <c r="Q4369" s="2"/>
      <c r="R4369" s="3" t="s">
        <v>13153</v>
      </c>
      <c r="S4369" s="4">
        <v>45035.968738425901</v>
      </c>
      <c r="T4369" s="3">
        <f t="shared" si="354"/>
        <v>154</v>
      </c>
      <c r="U4369" s="2" t="s">
        <v>57</v>
      </c>
      <c r="V4369" s="4">
        <v>45035.9690625</v>
      </c>
      <c r="W4369" s="3">
        <f t="shared" si="355"/>
        <v>0</v>
      </c>
      <c r="X4369" s="3" t="s">
        <v>91</v>
      </c>
      <c r="Y4369" s="2" t="s">
        <v>92</v>
      </c>
      <c r="Z4369" s="2" t="s">
        <v>57</v>
      </c>
      <c r="AA4369" s="4">
        <v>45036.745833333298</v>
      </c>
      <c r="AB4369" s="26">
        <f t="shared" si="356"/>
        <v>18</v>
      </c>
      <c r="AC4369" s="1" t="s">
        <v>78</v>
      </c>
      <c r="AD4369" s="3" t="s">
        <v>40</v>
      </c>
    </row>
    <row r="4370" spans="1:30" ht="51" hidden="1" x14ac:dyDescent="0.25">
      <c r="A4370" s="1" t="s">
        <v>13154</v>
      </c>
      <c r="B4370" s="1" t="s">
        <v>27</v>
      </c>
      <c r="C4370" s="2" t="s">
        <v>13155</v>
      </c>
      <c r="D4370" s="3" t="s">
        <v>212</v>
      </c>
      <c r="E4370" s="3" t="s">
        <v>30</v>
      </c>
      <c r="F4370" s="2" t="s">
        <v>53</v>
      </c>
      <c r="G4370" s="3" t="s">
        <v>32</v>
      </c>
      <c r="H4370" s="3" t="s">
        <v>187</v>
      </c>
      <c r="I4370" s="3">
        <v>1435447</v>
      </c>
      <c r="J4370" s="3" t="s">
        <v>34</v>
      </c>
      <c r="K4370" s="4">
        <v>45035.872916666704</v>
      </c>
      <c r="L4370" s="11" t="str">
        <f t="shared" si="358"/>
        <v>abril</v>
      </c>
      <c r="M4370" s="3">
        <v>2</v>
      </c>
      <c r="N4370" s="3">
        <v>2</v>
      </c>
      <c r="O4370" s="3">
        <f t="shared" si="357"/>
        <v>2</v>
      </c>
      <c r="P4370" s="4">
        <v>45035.928391203699</v>
      </c>
      <c r="Q4370" s="2"/>
      <c r="R4370" s="3" t="s">
        <v>13156</v>
      </c>
      <c r="S4370" s="4">
        <v>45035.928391203699</v>
      </c>
      <c r="T4370" s="3">
        <f t="shared" si="354"/>
        <v>79</v>
      </c>
      <c r="U4370" s="2" t="s">
        <v>36</v>
      </c>
      <c r="V4370" s="4">
        <v>45035.958877314799</v>
      </c>
      <c r="W4370" s="3">
        <f t="shared" si="355"/>
        <v>43</v>
      </c>
      <c r="X4370" s="3" t="s">
        <v>202</v>
      </c>
      <c r="Y4370" s="2" t="s">
        <v>203</v>
      </c>
      <c r="Z4370" s="2" t="s">
        <v>36</v>
      </c>
      <c r="AA4370" s="4">
        <v>45038.151388888902</v>
      </c>
      <c r="AB4370" s="26">
        <f t="shared" si="356"/>
        <v>52</v>
      </c>
      <c r="AC4370" s="1" t="s">
        <v>78</v>
      </c>
      <c r="AD4370" s="3" t="s">
        <v>40</v>
      </c>
    </row>
    <row r="4371" spans="1:30" ht="76.5" hidden="1" x14ac:dyDescent="0.25">
      <c r="A4371" s="1" t="s">
        <v>13157</v>
      </c>
      <c r="B4371" s="1" t="s">
        <v>27</v>
      </c>
      <c r="C4371" s="2" t="s">
        <v>13158</v>
      </c>
      <c r="D4371" s="3" t="s">
        <v>162</v>
      </c>
      <c r="E4371" s="3" t="s">
        <v>30</v>
      </c>
      <c r="F4371" s="2" t="s">
        <v>53</v>
      </c>
      <c r="G4371" s="3" t="s">
        <v>54</v>
      </c>
      <c r="H4371" s="3" t="s">
        <v>1156</v>
      </c>
      <c r="I4371" s="3">
        <v>1435448</v>
      </c>
      <c r="J4371" s="3" t="s">
        <v>34</v>
      </c>
      <c r="K4371" s="4">
        <v>45035.899305555598</v>
      </c>
      <c r="L4371" s="11" t="str">
        <f t="shared" si="358"/>
        <v>abril</v>
      </c>
      <c r="M4371" s="3">
        <v>2</v>
      </c>
      <c r="N4371" s="3">
        <v>2</v>
      </c>
      <c r="O4371" s="3">
        <f t="shared" si="357"/>
        <v>2</v>
      </c>
      <c r="P4371" s="4">
        <v>45035.988981481503</v>
      </c>
      <c r="Q4371" s="2"/>
      <c r="R4371" s="3" t="s">
        <v>13159</v>
      </c>
      <c r="S4371" s="4">
        <v>45035.988981481503</v>
      </c>
      <c r="T4371" s="3">
        <f t="shared" si="354"/>
        <v>129</v>
      </c>
      <c r="U4371" s="2" t="s">
        <v>57</v>
      </c>
      <c r="V4371" s="4">
        <v>45035.997280092597</v>
      </c>
      <c r="W4371" s="3">
        <f t="shared" si="355"/>
        <v>11</v>
      </c>
      <c r="X4371" s="3" t="s">
        <v>4814</v>
      </c>
      <c r="Y4371" s="2" t="s">
        <v>4815</v>
      </c>
      <c r="Z4371" s="2" t="s">
        <v>227</v>
      </c>
      <c r="AA4371" s="4">
        <v>45042.644444444399</v>
      </c>
      <c r="AB4371" s="26">
        <f t="shared" si="356"/>
        <v>159</v>
      </c>
      <c r="AC4371" s="1" t="s">
        <v>144</v>
      </c>
      <c r="AD4371" s="3" t="s">
        <v>40</v>
      </c>
    </row>
    <row r="4372" spans="1:30" ht="51" hidden="1" x14ac:dyDescent="0.25">
      <c r="A4372" s="1" t="s">
        <v>6610</v>
      </c>
      <c r="B4372" s="1" t="s">
        <v>407</v>
      </c>
      <c r="C4372" s="2" t="s">
        <v>6611</v>
      </c>
      <c r="D4372" s="3" t="s">
        <v>724</v>
      </c>
      <c r="E4372" s="3" t="s">
        <v>410</v>
      </c>
      <c r="F4372" s="2" t="s">
        <v>88</v>
      </c>
      <c r="G4372" s="3" t="s">
        <v>54</v>
      </c>
      <c r="H4372" s="3" t="s">
        <v>276</v>
      </c>
      <c r="I4372" s="3">
        <v>1435449</v>
      </c>
      <c r="J4372" s="3" t="s">
        <v>73</v>
      </c>
      <c r="K4372" s="4">
        <v>45035.904166666704</v>
      </c>
      <c r="L4372" s="11" t="str">
        <f t="shared" si="358"/>
        <v>abril</v>
      </c>
      <c r="M4372" s="3">
        <v>2</v>
      </c>
      <c r="N4372" s="3">
        <v>2</v>
      </c>
      <c r="O4372" s="3">
        <f t="shared" si="357"/>
        <v>2</v>
      </c>
      <c r="P4372" s="4">
        <v>45035.9440046296</v>
      </c>
      <c r="Q4372" s="2"/>
      <c r="R4372" s="3" t="s">
        <v>13160</v>
      </c>
      <c r="S4372" s="4">
        <v>45035.9440046296</v>
      </c>
      <c r="T4372" s="3">
        <f t="shared" si="354"/>
        <v>57</v>
      </c>
      <c r="U4372" s="2" t="s">
        <v>36</v>
      </c>
      <c r="V4372" s="4">
        <v>45035.944629629601</v>
      </c>
      <c r="W4372" s="3">
        <f t="shared" si="355"/>
        <v>0</v>
      </c>
      <c r="X4372" s="3" t="s">
        <v>1690</v>
      </c>
      <c r="Y4372" s="2" t="s">
        <v>1691</v>
      </c>
      <c r="Z4372" s="2" t="s">
        <v>36</v>
      </c>
      <c r="AA4372" s="4">
        <v>45036.074999999997</v>
      </c>
      <c r="AB4372" s="26">
        <f t="shared" si="356"/>
        <v>3</v>
      </c>
      <c r="AC4372" s="1" t="s">
        <v>78</v>
      </c>
      <c r="AD4372" s="3" t="s">
        <v>40</v>
      </c>
    </row>
    <row r="4373" spans="1:30" ht="38.25" hidden="1" x14ac:dyDescent="0.25">
      <c r="A4373" s="1" t="s">
        <v>13161</v>
      </c>
      <c r="B4373" s="1" t="s">
        <v>27</v>
      </c>
      <c r="C4373" s="2" t="s">
        <v>13162</v>
      </c>
      <c r="D4373" s="3" t="s">
        <v>128</v>
      </c>
      <c r="E4373" s="3" t="s">
        <v>30</v>
      </c>
      <c r="F4373" s="2" t="s">
        <v>53</v>
      </c>
      <c r="G4373" s="3" t="s">
        <v>32</v>
      </c>
      <c r="H4373" s="3" t="s">
        <v>187</v>
      </c>
      <c r="I4373" s="3">
        <v>1435450</v>
      </c>
      <c r="J4373" s="3" t="s">
        <v>34</v>
      </c>
      <c r="K4373" s="4">
        <v>45035.938194444403</v>
      </c>
      <c r="L4373" s="11" t="str">
        <f t="shared" si="358"/>
        <v>abril</v>
      </c>
      <c r="M4373" s="3">
        <v>2</v>
      </c>
      <c r="N4373" s="3">
        <v>2</v>
      </c>
      <c r="O4373" s="3">
        <f t="shared" si="357"/>
        <v>2</v>
      </c>
      <c r="P4373" s="4">
        <v>45035.9949305556</v>
      </c>
      <c r="Q4373" s="2"/>
      <c r="R4373" s="3" t="s">
        <v>13163</v>
      </c>
      <c r="S4373" s="4">
        <v>45035.9949305556</v>
      </c>
      <c r="T4373" s="3">
        <f t="shared" si="354"/>
        <v>81</v>
      </c>
      <c r="U4373" s="2" t="s">
        <v>57</v>
      </c>
      <c r="V4373" s="4">
        <v>45035.995833333298</v>
      </c>
      <c r="W4373" s="3">
        <f t="shared" si="355"/>
        <v>1</v>
      </c>
      <c r="X4373" s="3" t="s">
        <v>508</v>
      </c>
      <c r="Y4373" s="2" t="s">
        <v>509</v>
      </c>
      <c r="Z4373" s="2" t="s">
        <v>57</v>
      </c>
      <c r="AA4373" s="4">
        <v>45036.756944444402</v>
      </c>
      <c r="AB4373" s="26">
        <f t="shared" si="356"/>
        <v>18</v>
      </c>
      <c r="AC4373" s="1" t="s">
        <v>78</v>
      </c>
      <c r="AD4373" s="3" t="s">
        <v>40</v>
      </c>
    </row>
    <row r="4374" spans="1:30" ht="63.75" hidden="1" x14ac:dyDescent="0.25">
      <c r="A4374" s="1" t="s">
        <v>13164</v>
      </c>
      <c r="B4374" s="1" t="s">
        <v>345</v>
      </c>
      <c r="C4374" s="2" t="s">
        <v>13165</v>
      </c>
      <c r="D4374" s="3" t="s">
        <v>924</v>
      </c>
      <c r="E4374" s="3" t="s">
        <v>30</v>
      </c>
      <c r="F4374" s="2" t="s">
        <v>64</v>
      </c>
      <c r="G4374" s="3" t="s">
        <v>32</v>
      </c>
      <c r="H4374" s="3" t="s">
        <v>33</v>
      </c>
      <c r="I4374" s="3">
        <v>1435451</v>
      </c>
      <c r="J4374" s="3" t="s">
        <v>34</v>
      </c>
      <c r="K4374" s="4">
        <v>45035.945138888899</v>
      </c>
      <c r="L4374" s="11" t="str">
        <f t="shared" si="358"/>
        <v>abril</v>
      </c>
      <c r="M4374" s="3">
        <v>2</v>
      </c>
      <c r="N4374" s="3">
        <v>2</v>
      </c>
      <c r="O4374" s="3">
        <f t="shared" si="357"/>
        <v>2</v>
      </c>
      <c r="P4374" s="4">
        <v>45035.948738425897</v>
      </c>
      <c r="Q4374" s="2"/>
      <c r="R4374" s="3" t="s">
        <v>13166</v>
      </c>
      <c r="S4374" s="4">
        <v>45035.948738425897</v>
      </c>
      <c r="T4374" s="3">
        <f t="shared" si="354"/>
        <v>5</v>
      </c>
      <c r="U4374" s="2" t="s">
        <v>36</v>
      </c>
      <c r="V4374" s="4">
        <v>45035.970358796301</v>
      </c>
      <c r="W4374" s="3">
        <f t="shared" si="355"/>
        <v>31</v>
      </c>
      <c r="X4374" s="3" t="s">
        <v>5610</v>
      </c>
      <c r="Y4374" s="2" t="s">
        <v>5611</v>
      </c>
      <c r="Z4374" s="2" t="s">
        <v>227</v>
      </c>
      <c r="AA4374" s="4">
        <v>45051.413194444402</v>
      </c>
      <c r="AB4374" s="26">
        <f t="shared" si="356"/>
        <v>370</v>
      </c>
      <c r="AC4374" s="1" t="s">
        <v>125</v>
      </c>
      <c r="AD4374" s="3" t="s">
        <v>40</v>
      </c>
    </row>
    <row r="4375" spans="1:30" ht="89.25" hidden="1" x14ac:dyDescent="0.25">
      <c r="A4375" s="1" t="s">
        <v>13167</v>
      </c>
      <c r="B4375" s="1" t="s">
        <v>27</v>
      </c>
      <c r="C4375" s="2" t="s">
        <v>13168</v>
      </c>
      <c r="D4375" s="3" t="s">
        <v>436</v>
      </c>
      <c r="E4375" s="3" t="s">
        <v>30</v>
      </c>
      <c r="F4375" s="2" t="s">
        <v>82</v>
      </c>
      <c r="G4375" s="3" t="s">
        <v>54</v>
      </c>
      <c r="H4375" s="3" t="s">
        <v>83</v>
      </c>
      <c r="I4375" s="3">
        <v>1435453</v>
      </c>
      <c r="J4375" s="3" t="s">
        <v>34</v>
      </c>
      <c r="K4375" s="4">
        <v>45035.960416666698</v>
      </c>
      <c r="L4375" s="11" t="str">
        <f t="shared" si="358"/>
        <v>abril</v>
      </c>
      <c r="M4375" s="3">
        <v>3</v>
      </c>
      <c r="N4375" s="3">
        <v>3</v>
      </c>
      <c r="O4375" s="3">
        <f t="shared" si="357"/>
        <v>3</v>
      </c>
      <c r="P4375" s="4">
        <v>45035.9933564815</v>
      </c>
      <c r="Q4375" s="2"/>
      <c r="R4375" s="3" t="s">
        <v>13169</v>
      </c>
      <c r="S4375" s="4">
        <v>45035.9933564815</v>
      </c>
      <c r="T4375" s="3">
        <f t="shared" si="354"/>
        <v>47</v>
      </c>
      <c r="U4375" s="2" t="s">
        <v>36</v>
      </c>
      <c r="V4375" s="4">
        <v>45036.034409722197</v>
      </c>
      <c r="W4375" s="3">
        <f t="shared" si="355"/>
        <v>59</v>
      </c>
      <c r="X4375" s="3" t="s">
        <v>103</v>
      </c>
      <c r="Y4375" s="2" t="s">
        <v>104</v>
      </c>
      <c r="Z4375" s="2" t="s">
        <v>36</v>
      </c>
      <c r="AA4375" s="4">
        <v>45039.514583333301</v>
      </c>
      <c r="AB4375" s="26">
        <f t="shared" si="356"/>
        <v>83</v>
      </c>
      <c r="AC4375" s="1" t="s">
        <v>78</v>
      </c>
      <c r="AD4375" s="3" t="s">
        <v>40</v>
      </c>
    </row>
    <row r="4376" spans="1:30" ht="38.25" hidden="1" x14ac:dyDescent="0.25">
      <c r="A4376" s="1" t="s">
        <v>13170</v>
      </c>
      <c r="B4376" s="1" t="s">
        <v>27</v>
      </c>
      <c r="C4376" s="2" t="s">
        <v>13171</v>
      </c>
      <c r="D4376" s="3" t="s">
        <v>422</v>
      </c>
      <c r="E4376" s="3" t="s">
        <v>30</v>
      </c>
      <c r="F4376" s="2" t="s">
        <v>31</v>
      </c>
      <c r="G4376" s="3" t="s">
        <v>32</v>
      </c>
      <c r="H4376" s="3" t="s">
        <v>33</v>
      </c>
      <c r="I4376" s="3">
        <v>1435454</v>
      </c>
      <c r="J4376" s="3" t="s">
        <v>34</v>
      </c>
      <c r="K4376" s="4">
        <v>45035.967361111099</v>
      </c>
      <c r="L4376" s="11" t="str">
        <f t="shared" si="358"/>
        <v>abril</v>
      </c>
      <c r="M4376" s="3">
        <v>2</v>
      </c>
      <c r="N4376" s="3">
        <v>2</v>
      </c>
      <c r="O4376" s="3">
        <f t="shared" si="357"/>
        <v>2</v>
      </c>
      <c r="P4376" s="4">
        <v>45036.011620370402</v>
      </c>
      <c r="Q4376" s="2"/>
      <c r="R4376" s="3" t="s">
        <v>13172</v>
      </c>
      <c r="S4376" s="4">
        <v>45036.011620370402</v>
      </c>
      <c r="T4376" s="3">
        <f t="shared" si="354"/>
        <v>63</v>
      </c>
      <c r="U4376" s="2" t="s">
        <v>57</v>
      </c>
      <c r="V4376" s="4">
        <v>45036.024189814802</v>
      </c>
      <c r="W4376" s="3">
        <f t="shared" si="355"/>
        <v>18</v>
      </c>
      <c r="X4376" s="3" t="s">
        <v>259</v>
      </c>
      <c r="Y4376" s="2" t="s">
        <v>260</v>
      </c>
      <c r="Z4376" s="2" t="s">
        <v>227</v>
      </c>
      <c r="AA4376" s="4">
        <v>45044.519444444399</v>
      </c>
      <c r="AB4376" s="26">
        <f t="shared" si="356"/>
        <v>203</v>
      </c>
      <c r="AC4376" s="1" t="s">
        <v>125</v>
      </c>
      <c r="AD4376" s="3" t="s">
        <v>40</v>
      </c>
    </row>
    <row r="4377" spans="1:30" ht="42.75" hidden="1" x14ac:dyDescent="0.25">
      <c r="A4377" s="1" t="s">
        <v>13173</v>
      </c>
      <c r="B4377" s="1" t="s">
        <v>27</v>
      </c>
      <c r="C4377" s="2" t="s">
        <v>13174</v>
      </c>
      <c r="D4377" s="3" t="s">
        <v>206</v>
      </c>
      <c r="E4377" s="3" t="s">
        <v>30</v>
      </c>
      <c r="F4377" s="2" t="s">
        <v>82</v>
      </c>
      <c r="G4377" s="3" t="s">
        <v>54</v>
      </c>
      <c r="H4377" s="3" t="s">
        <v>83</v>
      </c>
      <c r="I4377" s="3">
        <v>1435455</v>
      </c>
      <c r="J4377" s="3" t="s">
        <v>73</v>
      </c>
      <c r="K4377" s="4">
        <v>45035.987500000003</v>
      </c>
      <c r="L4377" s="11" t="str">
        <f t="shared" si="358"/>
        <v>abril</v>
      </c>
      <c r="M4377" s="3">
        <v>3</v>
      </c>
      <c r="N4377" s="3">
        <v>3</v>
      </c>
      <c r="O4377" s="3">
        <f t="shared" si="357"/>
        <v>3</v>
      </c>
      <c r="P4377" s="4">
        <v>45035.9996875</v>
      </c>
      <c r="Q4377" s="2"/>
      <c r="R4377" s="3" t="s">
        <v>13175</v>
      </c>
      <c r="S4377" s="4">
        <v>45035.9996875</v>
      </c>
      <c r="T4377" s="3">
        <f t="shared" si="354"/>
        <v>17</v>
      </c>
      <c r="U4377" s="2" t="s">
        <v>36</v>
      </c>
      <c r="V4377" s="4">
        <v>45036.139120370397</v>
      </c>
      <c r="W4377" s="3">
        <f t="shared" si="355"/>
        <v>200</v>
      </c>
      <c r="X4377" s="3" t="s">
        <v>295</v>
      </c>
      <c r="Y4377" s="2" t="s">
        <v>296</v>
      </c>
      <c r="Z4377" s="2" t="s">
        <v>36</v>
      </c>
      <c r="AA4377" s="4">
        <v>45040.591666666704</v>
      </c>
      <c r="AB4377" s="26">
        <f t="shared" si="356"/>
        <v>106</v>
      </c>
      <c r="AC4377" s="1" t="s">
        <v>78</v>
      </c>
      <c r="AD4377" s="3" t="s">
        <v>40</v>
      </c>
    </row>
    <row r="4378" spans="1:30" ht="42.75" hidden="1" x14ac:dyDescent="0.25">
      <c r="A4378" s="1" t="s">
        <v>13176</v>
      </c>
      <c r="B4378" s="1" t="s">
        <v>27</v>
      </c>
      <c r="C4378" s="2" t="s">
        <v>13177</v>
      </c>
      <c r="D4378" s="3" t="s">
        <v>172</v>
      </c>
      <c r="E4378" s="3" t="s">
        <v>30</v>
      </c>
      <c r="F4378" s="2" t="s">
        <v>225</v>
      </c>
      <c r="G4378" s="3" t="s">
        <v>32</v>
      </c>
      <c r="H4378" s="3" t="s">
        <v>33</v>
      </c>
      <c r="I4378" s="3">
        <v>1435456</v>
      </c>
      <c r="J4378" s="3" t="s">
        <v>73</v>
      </c>
      <c r="K4378" s="4">
        <v>45035.990277777797</v>
      </c>
      <c r="L4378" s="11" t="str">
        <f t="shared" si="358"/>
        <v>abril</v>
      </c>
      <c r="M4378" s="3">
        <v>2</v>
      </c>
      <c r="N4378" s="3">
        <v>2</v>
      </c>
      <c r="O4378" s="3">
        <f t="shared" si="357"/>
        <v>2</v>
      </c>
      <c r="P4378" s="4">
        <v>45036.014849537001</v>
      </c>
      <c r="Q4378" s="2"/>
      <c r="R4378" s="3" t="s">
        <v>13178</v>
      </c>
      <c r="S4378" s="4">
        <v>45036.014849537001</v>
      </c>
      <c r="T4378" s="3">
        <f t="shared" si="354"/>
        <v>35</v>
      </c>
      <c r="U4378" s="2" t="s">
        <v>57</v>
      </c>
      <c r="V4378" s="4">
        <v>45036.018645833297</v>
      </c>
      <c r="W4378" s="3">
        <f t="shared" si="355"/>
        <v>5</v>
      </c>
      <c r="X4378" s="3" t="s">
        <v>91</v>
      </c>
      <c r="Y4378" s="2" t="s">
        <v>92</v>
      </c>
      <c r="Z4378" s="2" t="s">
        <v>57</v>
      </c>
      <c r="AA4378" s="4">
        <v>45036.139583333301</v>
      </c>
      <c r="AB4378" s="26">
        <f t="shared" si="356"/>
        <v>2</v>
      </c>
      <c r="AC4378" s="1" t="s">
        <v>78</v>
      </c>
      <c r="AD4378" s="3" t="s">
        <v>40</v>
      </c>
    </row>
    <row r="4379" spans="1:30" ht="28.5" hidden="1" x14ac:dyDescent="0.25">
      <c r="A4379" s="1" t="s">
        <v>13179</v>
      </c>
      <c r="B4379" s="1" t="s">
        <v>27</v>
      </c>
      <c r="C4379" s="2" t="s">
        <v>13180</v>
      </c>
      <c r="D4379" s="3" t="s">
        <v>745</v>
      </c>
      <c r="E4379" s="3" t="s">
        <v>30</v>
      </c>
      <c r="F4379" s="2" t="s">
        <v>53</v>
      </c>
      <c r="G4379" s="3" t="s">
        <v>32</v>
      </c>
      <c r="H4379" s="3" t="s">
        <v>187</v>
      </c>
      <c r="I4379" s="3">
        <v>1435457</v>
      </c>
      <c r="J4379" s="3" t="s">
        <v>34</v>
      </c>
      <c r="K4379" s="4">
        <v>45036.022916666698</v>
      </c>
      <c r="L4379" s="11" t="str">
        <f t="shared" si="358"/>
        <v>abril</v>
      </c>
      <c r="M4379" s="3">
        <v>2</v>
      </c>
      <c r="N4379" s="3">
        <v>2</v>
      </c>
      <c r="O4379" s="3">
        <f t="shared" si="357"/>
        <v>2</v>
      </c>
      <c r="P4379" s="4">
        <v>45036.0281944444</v>
      </c>
      <c r="Q4379" s="2"/>
      <c r="R4379" s="3" t="s">
        <v>13181</v>
      </c>
      <c r="S4379" s="4">
        <v>45036.0281944444</v>
      </c>
      <c r="T4379" s="3">
        <f t="shared" si="354"/>
        <v>7</v>
      </c>
      <c r="U4379" s="2" t="s">
        <v>57</v>
      </c>
      <c r="V4379" s="4">
        <v>45036.0291319444</v>
      </c>
      <c r="W4379" s="3">
        <f t="shared" si="355"/>
        <v>1</v>
      </c>
      <c r="X4379" s="3" t="s">
        <v>1148</v>
      </c>
      <c r="Y4379" s="2" t="s">
        <v>1149</v>
      </c>
      <c r="Z4379" s="2" t="s">
        <v>57</v>
      </c>
      <c r="AA4379" s="4">
        <v>45057.484027777798</v>
      </c>
      <c r="AB4379" s="26">
        <f t="shared" si="356"/>
        <v>514</v>
      </c>
      <c r="AC4379" s="1" t="s">
        <v>78</v>
      </c>
      <c r="AD4379" s="3" t="s">
        <v>40</v>
      </c>
    </row>
    <row r="4380" spans="1:30" ht="38.25" hidden="1" x14ac:dyDescent="0.25">
      <c r="A4380" s="1" t="s">
        <v>13182</v>
      </c>
      <c r="B4380" s="1" t="s">
        <v>27</v>
      </c>
      <c r="C4380" s="2" t="s">
        <v>13183</v>
      </c>
      <c r="D4380" s="3" t="s">
        <v>657</v>
      </c>
      <c r="E4380" s="3" t="s">
        <v>30</v>
      </c>
      <c r="F4380" s="2" t="s">
        <v>88</v>
      </c>
      <c r="G4380" s="3" t="s">
        <v>54</v>
      </c>
      <c r="H4380" s="3" t="s">
        <v>276</v>
      </c>
      <c r="I4380" s="3">
        <v>1435458</v>
      </c>
      <c r="J4380" s="3" t="s">
        <v>34</v>
      </c>
      <c r="K4380" s="4">
        <v>45036.036111111098</v>
      </c>
      <c r="L4380" s="11" t="str">
        <f t="shared" si="358"/>
        <v>abril</v>
      </c>
      <c r="M4380" s="3">
        <v>3</v>
      </c>
      <c r="N4380" s="3">
        <v>3</v>
      </c>
      <c r="O4380" s="3">
        <f t="shared" si="357"/>
        <v>3</v>
      </c>
      <c r="P4380" s="4">
        <v>45036.067511574103</v>
      </c>
      <c r="Q4380" s="2"/>
      <c r="R4380" s="3" t="s">
        <v>13184</v>
      </c>
      <c r="S4380" s="4">
        <v>45036.067511574103</v>
      </c>
      <c r="T4380" s="3">
        <f t="shared" si="354"/>
        <v>45</v>
      </c>
      <c r="U4380" s="2" t="s">
        <v>36</v>
      </c>
      <c r="V4380" s="4">
        <v>45036.191886574103</v>
      </c>
      <c r="W4380" s="3">
        <f t="shared" si="355"/>
        <v>179</v>
      </c>
      <c r="X4380" s="3" t="s">
        <v>4940</v>
      </c>
      <c r="Y4380" s="2" t="s">
        <v>4941</v>
      </c>
      <c r="Z4380" s="2" t="s">
        <v>36</v>
      </c>
      <c r="AA4380" s="4">
        <v>45039.423611111102</v>
      </c>
      <c r="AB4380" s="26">
        <f t="shared" si="356"/>
        <v>77</v>
      </c>
      <c r="AC4380" s="1" t="s">
        <v>78</v>
      </c>
      <c r="AD4380" s="3" t="s">
        <v>40</v>
      </c>
    </row>
    <row r="4381" spans="1:30" ht="42.75" hidden="1" x14ac:dyDescent="0.25">
      <c r="A4381" s="1" t="s">
        <v>13185</v>
      </c>
      <c r="B4381" s="1" t="s">
        <v>27</v>
      </c>
      <c r="C4381" s="2" t="s">
        <v>13186</v>
      </c>
      <c r="D4381" s="3" t="s">
        <v>745</v>
      </c>
      <c r="E4381" s="3" t="s">
        <v>30</v>
      </c>
      <c r="F4381" s="2" t="s">
        <v>53</v>
      </c>
      <c r="G4381" s="3" t="s">
        <v>54</v>
      </c>
      <c r="H4381" s="3" t="s">
        <v>100</v>
      </c>
      <c r="I4381" s="3">
        <v>1435460</v>
      </c>
      <c r="J4381" s="3" t="s">
        <v>34</v>
      </c>
      <c r="K4381" s="4">
        <v>45036.074999999997</v>
      </c>
      <c r="L4381" s="11" t="str">
        <f t="shared" si="358"/>
        <v>abril</v>
      </c>
      <c r="M4381" s="3">
        <v>2</v>
      </c>
      <c r="N4381" s="3">
        <v>2</v>
      </c>
      <c r="O4381" s="3">
        <f t="shared" si="357"/>
        <v>2</v>
      </c>
      <c r="P4381" s="4">
        <v>45036.088032407402</v>
      </c>
      <c r="Q4381" s="2"/>
      <c r="R4381" s="3" t="s">
        <v>13187</v>
      </c>
      <c r="S4381" s="4">
        <v>45036.088032407402</v>
      </c>
      <c r="T4381" s="3">
        <f t="shared" si="354"/>
        <v>18</v>
      </c>
      <c r="U4381" s="2" t="s">
        <v>57</v>
      </c>
      <c r="V4381" s="4">
        <v>45036.088738425897</v>
      </c>
      <c r="W4381" s="3">
        <f t="shared" si="355"/>
        <v>1</v>
      </c>
      <c r="X4381" s="3" t="s">
        <v>158</v>
      </c>
      <c r="Y4381" s="2" t="s">
        <v>159</v>
      </c>
      <c r="Z4381" s="2" t="s">
        <v>57</v>
      </c>
      <c r="AA4381" s="4">
        <v>45036.7902777778</v>
      </c>
      <c r="AB4381" s="26">
        <f t="shared" si="356"/>
        <v>16</v>
      </c>
      <c r="AC4381" s="1" t="s">
        <v>78</v>
      </c>
      <c r="AD4381" s="3" t="s">
        <v>40</v>
      </c>
    </row>
    <row r="4382" spans="1:30" ht="51" hidden="1" x14ac:dyDescent="0.25">
      <c r="A4382" s="1" t="s">
        <v>13188</v>
      </c>
      <c r="B4382" s="1" t="s">
        <v>27</v>
      </c>
      <c r="C4382" s="2" t="s">
        <v>13189</v>
      </c>
      <c r="D4382" s="3" t="s">
        <v>162</v>
      </c>
      <c r="E4382" s="3" t="s">
        <v>30</v>
      </c>
      <c r="F4382" s="2" t="s">
        <v>82</v>
      </c>
      <c r="G4382" s="3" t="s">
        <v>54</v>
      </c>
      <c r="H4382" s="3" t="s">
        <v>83</v>
      </c>
      <c r="I4382" s="3">
        <v>1435462</v>
      </c>
      <c r="J4382" s="3" t="s">
        <v>34</v>
      </c>
      <c r="K4382" s="4">
        <v>45036.081944444399</v>
      </c>
      <c r="L4382" s="11" t="str">
        <f t="shared" si="358"/>
        <v>abril</v>
      </c>
      <c r="M4382" s="3">
        <v>1</v>
      </c>
      <c r="N4382" s="3">
        <v>1</v>
      </c>
      <c r="O4382" s="3">
        <f t="shared" si="357"/>
        <v>1</v>
      </c>
      <c r="P4382" s="4">
        <v>45036.091909722199</v>
      </c>
      <c r="Q4382" s="2"/>
      <c r="R4382" s="3" t="s">
        <v>13190</v>
      </c>
      <c r="S4382" s="4">
        <v>45036.091909722199</v>
      </c>
      <c r="T4382" s="3">
        <f t="shared" si="354"/>
        <v>14</v>
      </c>
      <c r="U4382" s="2" t="s">
        <v>36</v>
      </c>
      <c r="V4382" s="4">
        <v>45036.0958680556</v>
      </c>
      <c r="W4382" s="3">
        <f t="shared" si="355"/>
        <v>5</v>
      </c>
      <c r="X4382" s="3" t="s">
        <v>1723</v>
      </c>
      <c r="Y4382" s="2" t="s">
        <v>1724</v>
      </c>
      <c r="Z4382" s="2" t="s">
        <v>36</v>
      </c>
      <c r="AA4382" s="4">
        <v>45037.173611111102</v>
      </c>
      <c r="AB4382" s="26">
        <f t="shared" si="356"/>
        <v>25</v>
      </c>
      <c r="AC4382" s="1" t="s">
        <v>39</v>
      </c>
      <c r="AD4382" s="3" t="s">
        <v>40</v>
      </c>
    </row>
    <row r="4383" spans="1:30" ht="38.25" hidden="1" x14ac:dyDescent="0.25">
      <c r="A4383" s="1" t="s">
        <v>13191</v>
      </c>
      <c r="B4383" s="1" t="s">
        <v>27</v>
      </c>
      <c r="C4383" s="2" t="s">
        <v>13192</v>
      </c>
      <c r="D4383" s="3" t="s">
        <v>378</v>
      </c>
      <c r="E4383" s="3" t="s">
        <v>30</v>
      </c>
      <c r="F4383" s="2" t="s">
        <v>88</v>
      </c>
      <c r="G4383" s="3" t="s">
        <v>54</v>
      </c>
      <c r="H4383" s="3" t="s">
        <v>148</v>
      </c>
      <c r="I4383" s="3">
        <v>1435465</v>
      </c>
      <c r="J4383" s="3" t="s">
        <v>34</v>
      </c>
      <c r="K4383" s="4">
        <v>45036.164583333302</v>
      </c>
      <c r="L4383" s="11" t="str">
        <f t="shared" si="358"/>
        <v>abril</v>
      </c>
      <c r="M4383" s="3">
        <v>2</v>
      </c>
      <c r="N4383" s="3">
        <v>2</v>
      </c>
      <c r="O4383" s="3">
        <f t="shared" si="357"/>
        <v>2</v>
      </c>
      <c r="P4383" s="4">
        <v>45036.225196759297</v>
      </c>
      <c r="Q4383" s="2"/>
      <c r="R4383" s="3" t="s">
        <v>13193</v>
      </c>
      <c r="S4383" s="4">
        <v>45036.225196759297</v>
      </c>
      <c r="T4383" s="3">
        <f t="shared" si="354"/>
        <v>87</v>
      </c>
      <c r="U4383" s="2" t="s">
        <v>57</v>
      </c>
      <c r="V4383" s="4">
        <v>45036.226006944402</v>
      </c>
      <c r="W4383" s="3">
        <f t="shared" si="355"/>
        <v>1</v>
      </c>
      <c r="X4383" s="3" t="s">
        <v>1163</v>
      </c>
      <c r="Y4383" s="2" t="s">
        <v>509</v>
      </c>
      <c r="Z4383" s="2" t="s">
        <v>57</v>
      </c>
      <c r="AA4383" s="4">
        <v>45037.537499999999</v>
      </c>
      <c r="AB4383" s="26">
        <f t="shared" si="356"/>
        <v>31</v>
      </c>
      <c r="AC4383" s="1" t="s">
        <v>125</v>
      </c>
      <c r="AD4383" s="3" t="s">
        <v>40</v>
      </c>
    </row>
    <row r="4384" spans="1:30" ht="38.25" hidden="1" x14ac:dyDescent="0.25">
      <c r="A4384" s="1" t="s">
        <v>13194</v>
      </c>
      <c r="B4384" s="1" t="s">
        <v>27</v>
      </c>
      <c r="C4384" s="2" t="s">
        <v>13195</v>
      </c>
      <c r="D4384" s="3" t="s">
        <v>29</v>
      </c>
      <c r="E4384" s="3" t="s">
        <v>30</v>
      </c>
      <c r="F4384" s="2" t="s">
        <v>88</v>
      </c>
      <c r="G4384" s="3" t="s">
        <v>54</v>
      </c>
      <c r="H4384" s="3" t="s">
        <v>148</v>
      </c>
      <c r="I4384" s="3">
        <v>1435470</v>
      </c>
      <c r="J4384" s="3" t="s">
        <v>34</v>
      </c>
      <c r="K4384" s="4">
        <v>45036.198611111096</v>
      </c>
      <c r="L4384" s="11" t="str">
        <f t="shared" si="358"/>
        <v>abril</v>
      </c>
      <c r="M4384" s="3">
        <v>2</v>
      </c>
      <c r="N4384" s="3">
        <v>2</v>
      </c>
      <c r="O4384" s="3">
        <f t="shared" si="357"/>
        <v>2</v>
      </c>
      <c r="P4384" s="4">
        <v>45036.239143518498</v>
      </c>
      <c r="Q4384" s="2"/>
      <c r="R4384" s="3" t="s">
        <v>13196</v>
      </c>
      <c r="S4384" s="4">
        <v>45036.239143518498</v>
      </c>
      <c r="T4384" s="3">
        <f t="shared" si="354"/>
        <v>58</v>
      </c>
      <c r="U4384" s="2" t="s">
        <v>36</v>
      </c>
      <c r="V4384" s="4">
        <v>45036.272384259297</v>
      </c>
      <c r="W4384" s="3">
        <f t="shared" si="355"/>
        <v>47</v>
      </c>
      <c r="X4384" s="3" t="s">
        <v>158</v>
      </c>
      <c r="Y4384" s="2" t="s">
        <v>159</v>
      </c>
      <c r="Z4384" s="2" t="s">
        <v>102</v>
      </c>
      <c r="AA4384" s="4">
        <v>45037.534027777801</v>
      </c>
      <c r="AB4384" s="26">
        <f t="shared" si="356"/>
        <v>30</v>
      </c>
      <c r="AC4384" s="1" t="s">
        <v>125</v>
      </c>
      <c r="AD4384" s="3" t="s">
        <v>40</v>
      </c>
    </row>
    <row r="4385" spans="1:30" ht="42.75" hidden="1" x14ac:dyDescent="0.25">
      <c r="A4385" s="1" t="s">
        <v>13197</v>
      </c>
      <c r="B4385" s="1" t="s">
        <v>27</v>
      </c>
      <c r="C4385" s="2" t="s">
        <v>13198</v>
      </c>
      <c r="D4385" s="3" t="s">
        <v>43</v>
      </c>
      <c r="E4385" s="3" t="s">
        <v>30</v>
      </c>
      <c r="F4385" s="2" t="s">
        <v>53</v>
      </c>
      <c r="G4385" s="3" t="s">
        <v>54</v>
      </c>
      <c r="H4385" s="3" t="s">
        <v>1156</v>
      </c>
      <c r="I4385" s="3">
        <v>1435471</v>
      </c>
      <c r="J4385" s="3" t="s">
        <v>34</v>
      </c>
      <c r="K4385" s="4">
        <v>45036.213194444397</v>
      </c>
      <c r="L4385" s="11" t="str">
        <f t="shared" si="358"/>
        <v>abril</v>
      </c>
      <c r="M4385" s="3">
        <v>3</v>
      </c>
      <c r="N4385" s="3">
        <v>3</v>
      </c>
      <c r="O4385" s="3">
        <f t="shared" si="357"/>
        <v>3</v>
      </c>
      <c r="P4385" s="4">
        <v>45036.351273148102</v>
      </c>
      <c r="Q4385" s="2"/>
      <c r="R4385" s="3" t="s">
        <v>13199</v>
      </c>
      <c r="S4385" s="4">
        <v>45036.351273148102</v>
      </c>
      <c r="T4385" s="3">
        <f t="shared" si="354"/>
        <v>198</v>
      </c>
      <c r="U4385" s="2" t="s">
        <v>5586</v>
      </c>
      <c r="V4385" s="4">
        <v>45036.373321759304</v>
      </c>
      <c r="W4385" s="3">
        <f t="shared" si="355"/>
        <v>31</v>
      </c>
      <c r="X4385" s="3" t="s">
        <v>295</v>
      </c>
      <c r="Y4385" s="2" t="s">
        <v>296</v>
      </c>
      <c r="Z4385" s="2" t="s">
        <v>5586</v>
      </c>
      <c r="AA4385" s="4">
        <v>45044.520138888904</v>
      </c>
      <c r="AB4385" s="26">
        <f t="shared" si="356"/>
        <v>195</v>
      </c>
      <c r="AC4385" s="1"/>
      <c r="AD4385" s="3" t="s">
        <v>40</v>
      </c>
    </row>
    <row r="4386" spans="1:30" ht="76.5" hidden="1" x14ac:dyDescent="0.25">
      <c r="A4386" s="1" t="s">
        <v>12549</v>
      </c>
      <c r="B4386" s="1" t="s">
        <v>27</v>
      </c>
      <c r="C4386" s="2" t="s">
        <v>12550</v>
      </c>
      <c r="D4386" s="3" t="s">
        <v>1469</v>
      </c>
      <c r="E4386" s="3" t="s">
        <v>30</v>
      </c>
      <c r="F4386" s="2" t="s">
        <v>44</v>
      </c>
      <c r="G4386" s="3" t="s">
        <v>32</v>
      </c>
      <c r="H4386" s="3" t="s">
        <v>33</v>
      </c>
      <c r="I4386" s="3">
        <v>1435474</v>
      </c>
      <c r="J4386" s="3" t="s">
        <v>34</v>
      </c>
      <c r="K4386" s="4">
        <v>45036.250694444403</v>
      </c>
      <c r="L4386" s="11" t="str">
        <f t="shared" si="358"/>
        <v>abril</v>
      </c>
      <c r="M4386" s="3">
        <v>3</v>
      </c>
      <c r="N4386" s="3">
        <v>3</v>
      </c>
      <c r="O4386" s="3">
        <f t="shared" si="357"/>
        <v>3</v>
      </c>
      <c r="P4386" s="4">
        <v>45036.3030208333</v>
      </c>
      <c r="Q4386" s="2"/>
      <c r="R4386" s="3" t="s">
        <v>13200</v>
      </c>
      <c r="S4386" s="4">
        <v>45036.3030208333</v>
      </c>
      <c r="T4386" s="3">
        <f t="shared" si="354"/>
        <v>75</v>
      </c>
      <c r="U4386" s="2" t="s">
        <v>102</v>
      </c>
      <c r="V4386" s="4">
        <v>45036.304247685199</v>
      </c>
      <c r="W4386" s="3">
        <f t="shared" si="355"/>
        <v>1</v>
      </c>
      <c r="X4386" s="3" t="s">
        <v>58</v>
      </c>
      <c r="Y4386" s="2" t="s">
        <v>59</v>
      </c>
      <c r="Z4386" s="2" t="s">
        <v>102</v>
      </c>
      <c r="AA4386" s="4">
        <v>45038.647916666698</v>
      </c>
      <c r="AB4386" s="26">
        <f t="shared" si="356"/>
        <v>56</v>
      </c>
      <c r="AC4386" s="1" t="s">
        <v>78</v>
      </c>
      <c r="AD4386" s="3" t="s">
        <v>40</v>
      </c>
    </row>
    <row r="4387" spans="1:30" ht="38.25" hidden="1" x14ac:dyDescent="0.25">
      <c r="A4387" s="1" t="s">
        <v>13201</v>
      </c>
      <c r="B4387" s="1" t="s">
        <v>27</v>
      </c>
      <c r="C4387" s="2" t="s">
        <v>13202</v>
      </c>
      <c r="D4387" s="3" t="s">
        <v>245</v>
      </c>
      <c r="E4387" s="3" t="s">
        <v>30</v>
      </c>
      <c r="F4387" s="2" t="s">
        <v>293</v>
      </c>
      <c r="G4387" s="3" t="s">
        <v>54</v>
      </c>
      <c r="H4387" s="3" t="s">
        <v>89</v>
      </c>
      <c r="I4387" s="3">
        <v>1435477</v>
      </c>
      <c r="J4387" s="3" t="s">
        <v>34</v>
      </c>
      <c r="K4387" s="4">
        <v>45036.256944444402</v>
      </c>
      <c r="L4387" s="11" t="str">
        <f t="shared" si="358"/>
        <v>abril</v>
      </c>
      <c r="M4387" s="3">
        <v>2</v>
      </c>
      <c r="N4387" s="3">
        <v>2</v>
      </c>
      <c r="O4387" s="3">
        <f t="shared" si="357"/>
        <v>2</v>
      </c>
      <c r="P4387" s="4">
        <v>45036.282812500001</v>
      </c>
      <c r="Q4387" s="2"/>
      <c r="R4387" s="3" t="s">
        <v>13203</v>
      </c>
      <c r="S4387" s="4">
        <v>45036.282812500001</v>
      </c>
      <c r="T4387" s="3">
        <f t="shared" si="354"/>
        <v>37</v>
      </c>
      <c r="U4387" s="2" t="s">
        <v>5586</v>
      </c>
      <c r="V4387" s="4">
        <v>45036.284467592603</v>
      </c>
      <c r="W4387" s="3">
        <f t="shared" si="355"/>
        <v>2</v>
      </c>
      <c r="X4387" s="3" t="s">
        <v>91</v>
      </c>
      <c r="Y4387" s="2" t="s">
        <v>92</v>
      </c>
      <c r="Z4387" s="2" t="s">
        <v>5586</v>
      </c>
      <c r="AA4387" s="4">
        <v>45037.489583333299</v>
      </c>
      <c r="AB4387" s="26">
        <f t="shared" si="356"/>
        <v>28</v>
      </c>
      <c r="AC4387" s="1" t="s">
        <v>430</v>
      </c>
      <c r="AD4387" s="3" t="s">
        <v>40</v>
      </c>
    </row>
    <row r="4388" spans="1:30" ht="28.5" hidden="1" x14ac:dyDescent="0.25">
      <c r="A4388" s="1" t="s">
        <v>11635</v>
      </c>
      <c r="B4388" s="1" t="s">
        <v>407</v>
      </c>
      <c r="C4388" s="2" t="s">
        <v>11636</v>
      </c>
      <c r="D4388" s="3" t="s">
        <v>1688</v>
      </c>
      <c r="E4388" s="3" t="s">
        <v>410</v>
      </c>
      <c r="F4388" s="2" t="s">
        <v>154</v>
      </c>
      <c r="G4388" s="3" t="s">
        <v>155</v>
      </c>
      <c r="H4388" s="3" t="s">
        <v>156</v>
      </c>
      <c r="I4388" s="3">
        <v>1435503</v>
      </c>
      <c r="J4388" s="3" t="s">
        <v>34</v>
      </c>
      <c r="K4388" s="4">
        <v>45036.277083333298</v>
      </c>
      <c r="L4388" s="11" t="str">
        <f t="shared" si="358"/>
        <v>abril</v>
      </c>
      <c r="M4388" s="3">
        <v>2</v>
      </c>
      <c r="N4388" s="3">
        <v>2</v>
      </c>
      <c r="O4388" s="3">
        <f t="shared" si="357"/>
        <v>2</v>
      </c>
      <c r="P4388" s="4">
        <v>45036.296898148103</v>
      </c>
      <c r="Q4388" s="2"/>
      <c r="R4388" s="3" t="s">
        <v>13204</v>
      </c>
      <c r="S4388" s="4">
        <v>45036.296898148103</v>
      </c>
      <c r="T4388" s="3">
        <f t="shared" si="354"/>
        <v>28</v>
      </c>
      <c r="U4388" s="2" t="s">
        <v>150</v>
      </c>
      <c r="V4388" s="4">
        <v>45036.299907407403</v>
      </c>
      <c r="W4388" s="3">
        <f t="shared" si="355"/>
        <v>4</v>
      </c>
      <c r="X4388" s="3" t="s">
        <v>1788</v>
      </c>
      <c r="Y4388" s="2" t="s">
        <v>1789</v>
      </c>
      <c r="Z4388" s="2" t="s">
        <v>150</v>
      </c>
      <c r="AA4388" s="4">
        <v>45043.676388888904</v>
      </c>
      <c r="AB4388" s="26">
        <f t="shared" si="356"/>
        <v>177</v>
      </c>
      <c r="AC4388" s="1" t="s">
        <v>1692</v>
      </c>
      <c r="AD4388" s="3" t="s">
        <v>40</v>
      </c>
    </row>
    <row r="4389" spans="1:30" ht="42.75" hidden="1" x14ac:dyDescent="0.25">
      <c r="A4389" s="1" t="s">
        <v>13205</v>
      </c>
      <c r="B4389" s="1" t="s">
        <v>27</v>
      </c>
      <c r="C4389" s="2" t="s">
        <v>13206</v>
      </c>
      <c r="D4389" s="3" t="s">
        <v>378</v>
      </c>
      <c r="E4389" s="3" t="s">
        <v>30</v>
      </c>
      <c r="F4389" s="2" t="s">
        <v>88</v>
      </c>
      <c r="G4389" s="3" t="s">
        <v>54</v>
      </c>
      <c r="H4389" s="3" t="s">
        <v>148</v>
      </c>
      <c r="I4389" s="3">
        <v>1435507</v>
      </c>
      <c r="J4389" s="3" t="s">
        <v>34</v>
      </c>
      <c r="K4389" s="4">
        <v>45036.280555555597</v>
      </c>
      <c r="L4389" s="11" t="str">
        <f t="shared" si="358"/>
        <v>abril</v>
      </c>
      <c r="M4389" s="3">
        <v>2</v>
      </c>
      <c r="N4389" s="3">
        <v>2</v>
      </c>
      <c r="O4389" s="3">
        <f t="shared" si="357"/>
        <v>2</v>
      </c>
      <c r="P4389" s="4">
        <v>45036.324212963002</v>
      </c>
      <c r="Q4389" s="2"/>
      <c r="R4389" s="3" t="s">
        <v>13207</v>
      </c>
      <c r="S4389" s="4">
        <v>45036.324212963002</v>
      </c>
      <c r="T4389" s="3">
        <f t="shared" si="354"/>
        <v>62</v>
      </c>
      <c r="U4389" s="2" t="s">
        <v>102</v>
      </c>
      <c r="V4389" s="4">
        <v>45036.324999999997</v>
      </c>
      <c r="W4389" s="3">
        <f t="shared" si="355"/>
        <v>1</v>
      </c>
      <c r="X4389" s="3" t="s">
        <v>37</v>
      </c>
      <c r="Y4389" s="2" t="s">
        <v>38</v>
      </c>
      <c r="Z4389" s="2" t="s">
        <v>102</v>
      </c>
      <c r="AA4389" s="4">
        <v>45037.600694444402</v>
      </c>
      <c r="AB4389" s="26">
        <f t="shared" si="356"/>
        <v>30</v>
      </c>
      <c r="AC4389" s="1" t="s">
        <v>78</v>
      </c>
      <c r="AD4389" s="3" t="s">
        <v>40</v>
      </c>
    </row>
    <row r="4390" spans="1:30" ht="28.5" hidden="1" x14ac:dyDescent="0.25">
      <c r="A4390" s="1" t="s">
        <v>13208</v>
      </c>
      <c r="B4390" s="1" t="s">
        <v>27</v>
      </c>
      <c r="C4390" s="2" t="s">
        <v>13209</v>
      </c>
      <c r="D4390" s="3" t="s">
        <v>1626</v>
      </c>
      <c r="E4390" s="3" t="s">
        <v>30</v>
      </c>
      <c r="F4390" s="2" t="s">
        <v>44</v>
      </c>
      <c r="G4390" s="3" t="s">
        <v>32</v>
      </c>
      <c r="H4390" s="3" t="s">
        <v>33</v>
      </c>
      <c r="I4390" s="3">
        <v>1435736</v>
      </c>
      <c r="J4390" s="3" t="s">
        <v>34</v>
      </c>
      <c r="K4390" s="4">
        <v>45036.370138888902</v>
      </c>
      <c r="L4390" s="11" t="str">
        <f t="shared" si="358"/>
        <v>abril</v>
      </c>
      <c r="M4390" s="3">
        <v>3</v>
      </c>
      <c r="N4390" s="3">
        <v>3</v>
      </c>
      <c r="O4390" s="3">
        <f t="shared" si="357"/>
        <v>3</v>
      </c>
      <c r="P4390" s="4">
        <v>45036.3737847222</v>
      </c>
      <c r="Q4390" s="2"/>
      <c r="R4390" s="3" t="s">
        <v>13210</v>
      </c>
      <c r="S4390" s="4">
        <v>45036.3737847222</v>
      </c>
      <c r="T4390" s="3">
        <f t="shared" si="354"/>
        <v>5</v>
      </c>
      <c r="U4390" s="2" t="s">
        <v>143</v>
      </c>
      <c r="V4390" s="4">
        <v>45036.382835648103</v>
      </c>
      <c r="W4390" s="3">
        <f t="shared" si="355"/>
        <v>13</v>
      </c>
      <c r="X4390" s="3" t="s">
        <v>103</v>
      </c>
      <c r="Y4390" s="2" t="s">
        <v>104</v>
      </c>
      <c r="Z4390" s="2" t="s">
        <v>102</v>
      </c>
      <c r="AA4390" s="4">
        <v>45036.583333333299</v>
      </c>
      <c r="AB4390" s="26">
        <f t="shared" si="356"/>
        <v>4</v>
      </c>
      <c r="AC4390" s="1" t="s">
        <v>78</v>
      </c>
      <c r="AD4390" s="3" t="s">
        <v>40</v>
      </c>
    </row>
    <row r="4391" spans="1:30" ht="127.5" hidden="1" x14ac:dyDescent="0.25">
      <c r="A4391" s="1" t="s">
        <v>13211</v>
      </c>
      <c r="B4391" s="1" t="s">
        <v>27</v>
      </c>
      <c r="C4391" s="2" t="s">
        <v>13212</v>
      </c>
      <c r="D4391" s="3" t="s">
        <v>232</v>
      </c>
      <c r="E4391" s="3" t="s">
        <v>30</v>
      </c>
      <c r="F4391" s="2" t="s">
        <v>88</v>
      </c>
      <c r="G4391" s="3" t="s">
        <v>54</v>
      </c>
      <c r="H4391" s="3" t="s">
        <v>276</v>
      </c>
      <c r="I4391" s="3">
        <v>1435768</v>
      </c>
      <c r="J4391" s="3" t="s">
        <v>73</v>
      </c>
      <c r="K4391" s="4">
        <v>45036.379166666702</v>
      </c>
      <c r="L4391" s="11" t="str">
        <f t="shared" si="358"/>
        <v>abril</v>
      </c>
      <c r="M4391" s="3">
        <v>3</v>
      </c>
      <c r="N4391" s="3">
        <v>3</v>
      </c>
      <c r="O4391" s="3">
        <f t="shared" si="357"/>
        <v>3</v>
      </c>
      <c r="P4391" s="4">
        <v>45036.392500000002</v>
      </c>
      <c r="Q4391" s="2"/>
      <c r="R4391" s="3" t="s">
        <v>13213</v>
      </c>
      <c r="S4391" s="4">
        <v>45036.392500000002</v>
      </c>
      <c r="T4391" s="3">
        <f t="shared" si="354"/>
        <v>19</v>
      </c>
      <c r="U4391" s="2" t="s">
        <v>143</v>
      </c>
      <c r="V4391" s="4">
        <v>45036.392951388902</v>
      </c>
      <c r="W4391" s="3">
        <f t="shared" si="355"/>
        <v>0</v>
      </c>
      <c r="X4391" s="3" t="s">
        <v>295</v>
      </c>
      <c r="Y4391" s="2" t="s">
        <v>296</v>
      </c>
      <c r="Z4391" s="2" t="s">
        <v>143</v>
      </c>
      <c r="AA4391" s="4">
        <v>45036.421527777798</v>
      </c>
      <c r="AB4391" s="26">
        <f t="shared" si="356"/>
        <v>0</v>
      </c>
      <c r="AC4391" s="1" t="s">
        <v>197</v>
      </c>
      <c r="AD4391" s="3" t="s">
        <v>40</v>
      </c>
    </row>
    <row r="4392" spans="1:30" ht="63.75" hidden="1" x14ac:dyDescent="0.25">
      <c r="A4392" s="1" t="s">
        <v>13214</v>
      </c>
      <c r="B4392" s="1" t="s">
        <v>575</v>
      </c>
      <c r="C4392" s="2" t="s">
        <v>13215</v>
      </c>
      <c r="D4392" s="3" t="s">
        <v>3125</v>
      </c>
      <c r="E4392" s="3" t="s">
        <v>410</v>
      </c>
      <c r="F4392" s="2" t="s">
        <v>225</v>
      </c>
      <c r="G4392" s="3" t="s">
        <v>32</v>
      </c>
      <c r="H4392" s="3" t="s">
        <v>33</v>
      </c>
      <c r="I4392" s="3">
        <v>1435774</v>
      </c>
      <c r="J4392" s="3" t="s">
        <v>73</v>
      </c>
      <c r="K4392" s="4">
        <v>45036.381944444402</v>
      </c>
      <c r="L4392" s="11" t="str">
        <f t="shared" si="358"/>
        <v>abril</v>
      </c>
      <c r="M4392" s="3">
        <v>3</v>
      </c>
      <c r="N4392" s="3">
        <v>3</v>
      </c>
      <c r="O4392" s="3">
        <f t="shared" si="357"/>
        <v>3</v>
      </c>
      <c r="P4392" s="4">
        <v>45036.397372685198</v>
      </c>
      <c r="Q4392" s="2"/>
      <c r="R4392" s="3" t="s">
        <v>13216</v>
      </c>
      <c r="S4392" s="4">
        <v>45036.397372685198</v>
      </c>
      <c r="T4392" s="3">
        <f t="shared" si="354"/>
        <v>22</v>
      </c>
      <c r="U4392" s="2" t="s">
        <v>143</v>
      </c>
      <c r="V4392" s="4">
        <v>45036.424328703702</v>
      </c>
      <c r="W4392" s="3">
        <f t="shared" si="355"/>
        <v>38</v>
      </c>
      <c r="X4392" s="3" t="s">
        <v>997</v>
      </c>
      <c r="Y4392" s="2" t="s">
        <v>998</v>
      </c>
      <c r="Z4392" s="2" t="s">
        <v>5586</v>
      </c>
      <c r="AA4392" s="4">
        <v>45036.441666666702</v>
      </c>
      <c r="AB4392" s="26">
        <f t="shared" si="356"/>
        <v>0</v>
      </c>
      <c r="AC4392" s="1" t="s">
        <v>197</v>
      </c>
      <c r="AD4392" s="3" t="s">
        <v>40</v>
      </c>
    </row>
    <row r="4393" spans="1:30" ht="153" hidden="1" x14ac:dyDescent="0.25">
      <c r="A4393" s="1" t="s">
        <v>13217</v>
      </c>
      <c r="B4393" s="1" t="s">
        <v>27</v>
      </c>
      <c r="C4393" s="2" t="s">
        <v>13218</v>
      </c>
      <c r="D4393" s="3" t="s">
        <v>63</v>
      </c>
      <c r="E4393" s="3" t="s">
        <v>30</v>
      </c>
      <c r="F4393" s="2" t="s">
        <v>225</v>
      </c>
      <c r="G4393" s="3" t="s">
        <v>32</v>
      </c>
      <c r="H4393" s="3" t="s">
        <v>89</v>
      </c>
      <c r="I4393" s="3">
        <v>1435778</v>
      </c>
      <c r="J4393" s="3" t="s">
        <v>34</v>
      </c>
      <c r="K4393" s="4">
        <v>45036.383333333302</v>
      </c>
      <c r="L4393" s="11" t="str">
        <f t="shared" si="358"/>
        <v>abril</v>
      </c>
      <c r="M4393" s="3">
        <v>2</v>
      </c>
      <c r="N4393" s="3">
        <v>2</v>
      </c>
      <c r="O4393" s="3">
        <f t="shared" si="357"/>
        <v>2</v>
      </c>
      <c r="P4393" s="4">
        <v>45036.402037036998</v>
      </c>
      <c r="Q4393" s="2"/>
      <c r="R4393" s="3" t="s">
        <v>13219</v>
      </c>
      <c r="S4393" s="4">
        <v>45036.402037036998</v>
      </c>
      <c r="T4393" s="3">
        <f t="shared" si="354"/>
        <v>26</v>
      </c>
      <c r="U4393" s="2" t="s">
        <v>143</v>
      </c>
      <c r="V4393" s="4">
        <v>45036.417789351799</v>
      </c>
      <c r="W4393" s="3">
        <f t="shared" si="355"/>
        <v>22</v>
      </c>
      <c r="X4393" s="3" t="s">
        <v>103</v>
      </c>
      <c r="Y4393" s="2" t="s">
        <v>104</v>
      </c>
      <c r="Z4393" s="2" t="s">
        <v>102</v>
      </c>
      <c r="AA4393" s="4">
        <v>45036.606249999997</v>
      </c>
      <c r="AB4393" s="26">
        <f t="shared" si="356"/>
        <v>4</v>
      </c>
      <c r="AC4393" s="1" t="s">
        <v>78</v>
      </c>
      <c r="AD4393" s="3" t="s">
        <v>40</v>
      </c>
    </row>
    <row r="4394" spans="1:30" ht="89.25" hidden="1" x14ac:dyDescent="0.25">
      <c r="A4394" s="1" t="s">
        <v>7119</v>
      </c>
      <c r="B4394" s="1" t="s">
        <v>27</v>
      </c>
      <c r="C4394" s="2" t="s">
        <v>7120</v>
      </c>
      <c r="D4394" s="3" t="s">
        <v>257</v>
      </c>
      <c r="E4394" s="3" t="s">
        <v>30</v>
      </c>
      <c r="F4394" s="2" t="s">
        <v>82</v>
      </c>
      <c r="G4394" s="3" t="s">
        <v>32</v>
      </c>
      <c r="H4394" s="3" t="s">
        <v>716</v>
      </c>
      <c r="I4394" s="3">
        <v>1435784</v>
      </c>
      <c r="J4394" s="3" t="s">
        <v>34</v>
      </c>
      <c r="K4394" s="4">
        <v>45036.386111111096</v>
      </c>
      <c r="L4394" s="11" t="str">
        <f t="shared" si="358"/>
        <v>abril</v>
      </c>
      <c r="M4394" s="3">
        <v>3</v>
      </c>
      <c r="N4394" s="3">
        <v>3</v>
      </c>
      <c r="O4394" s="3">
        <f t="shared" si="357"/>
        <v>3</v>
      </c>
      <c r="P4394" s="4">
        <v>45036.399490740703</v>
      </c>
      <c r="Q4394" s="2"/>
      <c r="R4394" s="3" t="s">
        <v>13220</v>
      </c>
      <c r="S4394" s="4">
        <v>45036.399490740703</v>
      </c>
      <c r="T4394" s="3">
        <f t="shared" si="354"/>
        <v>19</v>
      </c>
      <c r="U4394" s="2" t="s">
        <v>143</v>
      </c>
      <c r="V4394" s="4">
        <v>45036.5289583333</v>
      </c>
      <c r="W4394" s="3">
        <f t="shared" si="355"/>
        <v>186</v>
      </c>
      <c r="X4394" s="3" t="s">
        <v>37</v>
      </c>
      <c r="Y4394" s="2" t="s">
        <v>38</v>
      </c>
      <c r="Z4394" s="2" t="s">
        <v>5586</v>
      </c>
      <c r="AA4394" s="4">
        <v>45040.622916666704</v>
      </c>
      <c r="AB4394" s="26">
        <f t="shared" si="356"/>
        <v>98</v>
      </c>
      <c r="AC4394" s="1" t="s">
        <v>144</v>
      </c>
      <c r="AD4394" s="3" t="s">
        <v>40</v>
      </c>
    </row>
    <row r="4395" spans="1:30" ht="229.5" hidden="1" x14ac:dyDescent="0.25">
      <c r="A4395" s="1" t="s">
        <v>10403</v>
      </c>
      <c r="B4395" s="1" t="s">
        <v>27</v>
      </c>
      <c r="C4395" s="2" t="s">
        <v>10404</v>
      </c>
      <c r="D4395" s="3" t="s">
        <v>172</v>
      </c>
      <c r="E4395" s="3" t="s">
        <v>30</v>
      </c>
      <c r="F4395" s="2" t="s">
        <v>53</v>
      </c>
      <c r="G4395" s="3" t="s">
        <v>54</v>
      </c>
      <c r="H4395" s="3" t="s">
        <v>100</v>
      </c>
      <c r="I4395" s="3">
        <v>1435829</v>
      </c>
      <c r="J4395" s="3" t="s">
        <v>34</v>
      </c>
      <c r="K4395" s="4">
        <v>45036.402083333298</v>
      </c>
      <c r="L4395" s="11" t="str">
        <f t="shared" si="358"/>
        <v>abril</v>
      </c>
      <c r="M4395" s="3">
        <v>2</v>
      </c>
      <c r="N4395" s="3">
        <v>2</v>
      </c>
      <c r="O4395" s="3">
        <f t="shared" si="357"/>
        <v>2</v>
      </c>
      <c r="P4395" s="4">
        <v>45036.418217592603</v>
      </c>
      <c r="Q4395" s="2"/>
      <c r="R4395" s="3" t="s">
        <v>13221</v>
      </c>
      <c r="S4395" s="4">
        <v>45036.418217592603</v>
      </c>
      <c r="T4395" s="3">
        <f t="shared" si="354"/>
        <v>23</v>
      </c>
      <c r="U4395" s="2" t="s">
        <v>143</v>
      </c>
      <c r="V4395" s="4">
        <v>45036.434826388897</v>
      </c>
      <c r="W4395" s="3">
        <f t="shared" si="355"/>
        <v>23</v>
      </c>
      <c r="X4395" s="3" t="s">
        <v>1163</v>
      </c>
      <c r="Y4395" s="2" t="s">
        <v>509</v>
      </c>
      <c r="Z4395" s="2" t="s">
        <v>102</v>
      </c>
      <c r="AA4395" s="4">
        <v>45040.652777777803</v>
      </c>
      <c r="AB4395" s="26">
        <f t="shared" si="356"/>
        <v>101</v>
      </c>
      <c r="AC4395" s="1" t="s">
        <v>125</v>
      </c>
      <c r="AD4395" s="3" t="s">
        <v>40</v>
      </c>
    </row>
    <row r="4396" spans="1:30" ht="178.5" hidden="1" x14ac:dyDescent="0.25">
      <c r="A4396" s="1" t="s">
        <v>13222</v>
      </c>
      <c r="B4396" s="1" t="s">
        <v>27</v>
      </c>
      <c r="C4396" s="2" t="s">
        <v>13223</v>
      </c>
      <c r="D4396" s="3" t="s">
        <v>128</v>
      </c>
      <c r="E4396" s="3" t="s">
        <v>30</v>
      </c>
      <c r="F4396" s="2" t="s">
        <v>53</v>
      </c>
      <c r="G4396" s="3" t="s">
        <v>32</v>
      </c>
      <c r="H4396" s="3" t="s">
        <v>187</v>
      </c>
      <c r="I4396" s="3">
        <v>1435844</v>
      </c>
      <c r="J4396" s="3" t="s">
        <v>34</v>
      </c>
      <c r="K4396" s="4">
        <v>45036.40625</v>
      </c>
      <c r="L4396" s="11" t="str">
        <f t="shared" si="358"/>
        <v>abril</v>
      </c>
      <c r="M4396" s="3">
        <v>2</v>
      </c>
      <c r="N4396" s="3">
        <v>2</v>
      </c>
      <c r="O4396" s="3">
        <f t="shared" si="357"/>
        <v>2</v>
      </c>
      <c r="P4396" s="4">
        <v>45036.424907407403</v>
      </c>
      <c r="Q4396" s="2"/>
      <c r="R4396" s="3" t="s">
        <v>13224</v>
      </c>
      <c r="S4396" s="4">
        <v>45036.424907407403</v>
      </c>
      <c r="T4396" s="3">
        <f t="shared" si="354"/>
        <v>26</v>
      </c>
      <c r="U4396" s="2" t="s">
        <v>143</v>
      </c>
      <c r="V4396" s="4">
        <v>45036.465335648201</v>
      </c>
      <c r="W4396" s="3">
        <f t="shared" si="355"/>
        <v>58</v>
      </c>
      <c r="X4396" s="3" t="s">
        <v>37</v>
      </c>
      <c r="Y4396" s="2" t="s">
        <v>38</v>
      </c>
      <c r="Z4396" s="2" t="s">
        <v>150</v>
      </c>
      <c r="AA4396" s="4">
        <v>45039.270833333299</v>
      </c>
      <c r="AB4396" s="26">
        <f t="shared" si="356"/>
        <v>67</v>
      </c>
      <c r="AC4396" s="1" t="s">
        <v>78</v>
      </c>
      <c r="AD4396" s="3" t="s">
        <v>40</v>
      </c>
    </row>
    <row r="4397" spans="1:30" ht="102" hidden="1" x14ac:dyDescent="0.25">
      <c r="A4397" s="1" t="s">
        <v>13225</v>
      </c>
      <c r="B4397" s="1" t="s">
        <v>27</v>
      </c>
      <c r="C4397" s="2" t="s">
        <v>13226</v>
      </c>
      <c r="D4397" s="3" t="s">
        <v>316</v>
      </c>
      <c r="E4397" s="3" t="s">
        <v>30</v>
      </c>
      <c r="F4397" s="2" t="s">
        <v>225</v>
      </c>
      <c r="G4397" s="3" t="s">
        <v>32</v>
      </c>
      <c r="H4397" s="3" t="s">
        <v>89</v>
      </c>
      <c r="I4397" s="3">
        <v>1435857</v>
      </c>
      <c r="J4397" s="3" t="s">
        <v>34</v>
      </c>
      <c r="K4397" s="4">
        <v>45036.409722222197</v>
      </c>
      <c r="L4397" s="11" t="str">
        <f t="shared" si="358"/>
        <v>abril</v>
      </c>
      <c r="M4397" s="3">
        <v>2</v>
      </c>
      <c r="N4397" s="3">
        <v>2</v>
      </c>
      <c r="O4397" s="3">
        <f t="shared" si="357"/>
        <v>2</v>
      </c>
      <c r="P4397" s="4">
        <v>45036.430555555598</v>
      </c>
      <c r="Q4397" s="2"/>
      <c r="R4397" s="3" t="s">
        <v>13227</v>
      </c>
      <c r="S4397" s="4">
        <v>45036.430555555598</v>
      </c>
      <c r="T4397" s="3">
        <f t="shared" si="354"/>
        <v>30</v>
      </c>
      <c r="U4397" s="2" t="s">
        <v>143</v>
      </c>
      <c r="V4397" s="4">
        <v>45036.430821759299</v>
      </c>
      <c r="W4397" s="3">
        <f t="shared" si="355"/>
        <v>0</v>
      </c>
      <c r="X4397" s="3" t="s">
        <v>91</v>
      </c>
      <c r="Y4397" s="2" t="s">
        <v>92</v>
      </c>
      <c r="Z4397" s="2" t="s">
        <v>143</v>
      </c>
      <c r="AA4397" s="4">
        <v>45036.557638888902</v>
      </c>
      <c r="AB4397" s="26">
        <f t="shared" si="356"/>
        <v>3</v>
      </c>
      <c r="AC4397" s="1" t="s">
        <v>78</v>
      </c>
      <c r="AD4397" s="3" t="s">
        <v>40</v>
      </c>
    </row>
    <row r="4398" spans="1:30" ht="38.25" hidden="1" x14ac:dyDescent="0.25">
      <c r="A4398" s="1" t="s">
        <v>13228</v>
      </c>
      <c r="B4398" s="1" t="s">
        <v>575</v>
      </c>
      <c r="C4398" s="2" t="s">
        <v>13229</v>
      </c>
      <c r="D4398" s="3" t="s">
        <v>908</v>
      </c>
      <c r="E4398" s="3" t="s">
        <v>410</v>
      </c>
      <c r="F4398" s="2" t="s">
        <v>44</v>
      </c>
      <c r="G4398" s="3" t="s">
        <v>32</v>
      </c>
      <c r="H4398" s="3" t="s">
        <v>33</v>
      </c>
      <c r="I4398" s="3">
        <v>1435874</v>
      </c>
      <c r="J4398" s="3" t="s">
        <v>34</v>
      </c>
      <c r="K4398" s="4">
        <v>45036.418055555601</v>
      </c>
      <c r="L4398" s="11" t="str">
        <f t="shared" si="358"/>
        <v>abril</v>
      </c>
      <c r="M4398" s="3">
        <v>3</v>
      </c>
      <c r="N4398" s="3">
        <v>3</v>
      </c>
      <c r="O4398" s="3">
        <f t="shared" si="357"/>
        <v>3</v>
      </c>
      <c r="P4398" s="4">
        <v>45036.437291666698</v>
      </c>
      <c r="Q4398" s="2"/>
      <c r="R4398" s="3" t="s">
        <v>13230</v>
      </c>
      <c r="S4398" s="4">
        <v>45036.437291666698</v>
      </c>
      <c r="T4398" s="3">
        <f t="shared" si="354"/>
        <v>27</v>
      </c>
      <c r="U4398" s="2" t="s">
        <v>143</v>
      </c>
      <c r="V4398" s="4">
        <v>45036.441944444399</v>
      </c>
      <c r="W4398" s="3">
        <f t="shared" si="355"/>
        <v>6</v>
      </c>
      <c r="X4398" s="3" t="s">
        <v>625</v>
      </c>
      <c r="Y4398" s="2" t="s">
        <v>626</v>
      </c>
      <c r="Z4398" s="2" t="s">
        <v>13231</v>
      </c>
      <c r="AA4398" s="4">
        <v>45038.5</v>
      </c>
      <c r="AB4398" s="26">
        <f t="shared" si="356"/>
        <v>49</v>
      </c>
      <c r="AC4398" s="1"/>
      <c r="AD4398" s="3" t="s">
        <v>40</v>
      </c>
    </row>
    <row r="4399" spans="1:30" ht="89.25" hidden="1" x14ac:dyDescent="0.25">
      <c r="A4399" s="1" t="s">
        <v>13232</v>
      </c>
      <c r="B4399" s="1" t="s">
        <v>27</v>
      </c>
      <c r="C4399" s="2" t="s">
        <v>13233</v>
      </c>
      <c r="D4399" s="3" t="s">
        <v>153</v>
      </c>
      <c r="E4399" s="3" t="s">
        <v>30</v>
      </c>
      <c r="F4399" s="2" t="s">
        <v>53</v>
      </c>
      <c r="G4399" s="3" t="s">
        <v>54</v>
      </c>
      <c r="H4399" s="3" t="s">
        <v>1228</v>
      </c>
      <c r="I4399" s="3">
        <v>1435899</v>
      </c>
      <c r="J4399" s="3" t="s">
        <v>34</v>
      </c>
      <c r="K4399" s="4">
        <v>45036.426388888904</v>
      </c>
      <c r="L4399" s="11" t="str">
        <f t="shared" si="358"/>
        <v>abril</v>
      </c>
      <c r="M4399" s="3">
        <v>3</v>
      </c>
      <c r="N4399" s="3">
        <v>3</v>
      </c>
      <c r="O4399" s="3">
        <f t="shared" si="357"/>
        <v>3</v>
      </c>
      <c r="P4399" s="4">
        <v>45036.443391203698</v>
      </c>
      <c r="Q4399" s="2"/>
      <c r="R4399" s="3" t="s">
        <v>13234</v>
      </c>
      <c r="S4399" s="4">
        <v>45036.443391203698</v>
      </c>
      <c r="T4399" s="3">
        <f t="shared" si="354"/>
        <v>24</v>
      </c>
      <c r="U4399" s="2" t="s">
        <v>143</v>
      </c>
      <c r="V4399" s="4">
        <v>45036.465300925898</v>
      </c>
      <c r="W4399" s="3">
        <f t="shared" si="355"/>
        <v>31</v>
      </c>
      <c r="X4399" s="3" t="s">
        <v>103</v>
      </c>
      <c r="Y4399" s="2" t="s">
        <v>104</v>
      </c>
      <c r="Z4399" s="2" t="s">
        <v>143</v>
      </c>
      <c r="AA4399" s="4">
        <v>45044.5</v>
      </c>
      <c r="AB4399" s="26">
        <f t="shared" si="356"/>
        <v>192</v>
      </c>
      <c r="AC4399" s="1" t="s">
        <v>125</v>
      </c>
      <c r="AD4399" s="3" t="s">
        <v>40</v>
      </c>
    </row>
    <row r="4400" spans="1:30" ht="102" hidden="1" x14ac:dyDescent="0.25">
      <c r="A4400" s="1" t="s">
        <v>13235</v>
      </c>
      <c r="B4400" s="1" t="s">
        <v>575</v>
      </c>
      <c r="C4400" s="2" t="s">
        <v>13236</v>
      </c>
      <c r="D4400" s="3" t="s">
        <v>2783</v>
      </c>
      <c r="E4400" s="3" t="s">
        <v>410</v>
      </c>
      <c r="F4400" s="2" t="s">
        <v>53</v>
      </c>
      <c r="G4400" s="3" t="s">
        <v>54</v>
      </c>
      <c r="H4400" s="3" t="s">
        <v>100</v>
      </c>
      <c r="I4400" s="3">
        <v>1435948</v>
      </c>
      <c r="J4400" s="3" t="s">
        <v>34</v>
      </c>
      <c r="K4400" s="4">
        <v>45036.45</v>
      </c>
      <c r="L4400" s="11" t="str">
        <f t="shared" si="358"/>
        <v>abril</v>
      </c>
      <c r="M4400" s="3">
        <v>1</v>
      </c>
      <c r="N4400" s="3">
        <v>1</v>
      </c>
      <c r="O4400" s="3">
        <f t="shared" si="357"/>
        <v>1</v>
      </c>
      <c r="P4400" s="4">
        <v>45036.455844907403</v>
      </c>
      <c r="Q4400" s="2"/>
      <c r="R4400" s="3" t="s">
        <v>13237</v>
      </c>
      <c r="S4400" s="4">
        <v>45036.455844907403</v>
      </c>
      <c r="T4400" s="3">
        <f t="shared" si="354"/>
        <v>8</v>
      </c>
      <c r="U4400" s="2" t="s">
        <v>143</v>
      </c>
      <c r="V4400" s="4">
        <v>45036.456574074102</v>
      </c>
      <c r="W4400" s="3">
        <f t="shared" si="355"/>
        <v>1</v>
      </c>
      <c r="X4400" s="3" t="s">
        <v>13238</v>
      </c>
      <c r="Y4400" s="2" t="s">
        <v>13239</v>
      </c>
      <c r="Z4400" s="2" t="s">
        <v>102</v>
      </c>
      <c r="AA4400" s="4">
        <v>45036.667361111096</v>
      </c>
      <c r="AB4400" s="26">
        <f t="shared" si="356"/>
        <v>5</v>
      </c>
      <c r="AC4400" s="1" t="s">
        <v>528</v>
      </c>
      <c r="AD4400" s="3" t="s">
        <v>40</v>
      </c>
    </row>
    <row r="4401" spans="1:30" ht="267.75" hidden="1" x14ac:dyDescent="0.25">
      <c r="A4401" s="1" t="s">
        <v>9630</v>
      </c>
      <c r="B4401" s="1" t="s">
        <v>27</v>
      </c>
      <c r="C4401" s="2" t="s">
        <v>9631</v>
      </c>
      <c r="D4401" s="3" t="s">
        <v>339</v>
      </c>
      <c r="E4401" s="3" t="s">
        <v>30</v>
      </c>
      <c r="F4401" s="2" t="s">
        <v>53</v>
      </c>
      <c r="G4401" s="3" t="s">
        <v>32</v>
      </c>
      <c r="H4401" s="3" t="s">
        <v>187</v>
      </c>
      <c r="I4401" s="3">
        <v>1435997</v>
      </c>
      <c r="J4401" s="3" t="s">
        <v>73</v>
      </c>
      <c r="K4401" s="4">
        <v>45036.479861111096</v>
      </c>
      <c r="L4401" s="11" t="str">
        <f t="shared" si="358"/>
        <v>abril</v>
      </c>
      <c r="M4401" s="3">
        <v>3</v>
      </c>
      <c r="N4401" s="3">
        <v>3</v>
      </c>
      <c r="O4401" s="3">
        <f t="shared" si="357"/>
        <v>3</v>
      </c>
      <c r="P4401" s="4">
        <v>45036.4917824074</v>
      </c>
      <c r="Q4401" s="2"/>
      <c r="R4401" s="3" t="s">
        <v>13240</v>
      </c>
      <c r="S4401" s="4">
        <v>45036.4917824074</v>
      </c>
      <c r="T4401" s="3">
        <f t="shared" si="354"/>
        <v>17</v>
      </c>
      <c r="U4401" s="2" t="s">
        <v>143</v>
      </c>
      <c r="V4401" s="4">
        <v>45036.588877314804</v>
      </c>
      <c r="W4401" s="3">
        <f t="shared" si="355"/>
        <v>139</v>
      </c>
      <c r="X4401" s="3" t="s">
        <v>8724</v>
      </c>
      <c r="Y4401" s="2" t="s">
        <v>8725</v>
      </c>
      <c r="Z4401" s="2" t="s">
        <v>5586</v>
      </c>
      <c r="AA4401" s="4">
        <v>45036.617361111101</v>
      </c>
      <c r="AB4401" s="26">
        <f t="shared" si="356"/>
        <v>0</v>
      </c>
      <c r="AC4401" s="1" t="s">
        <v>197</v>
      </c>
      <c r="AD4401" s="3" t="s">
        <v>40</v>
      </c>
    </row>
    <row r="4402" spans="1:30" ht="255" hidden="1" x14ac:dyDescent="0.25">
      <c r="A4402" s="1" t="s">
        <v>13241</v>
      </c>
      <c r="B4402" s="1" t="s">
        <v>27</v>
      </c>
      <c r="C4402" s="2" t="s">
        <v>13242</v>
      </c>
      <c r="D4402" s="3" t="s">
        <v>210</v>
      </c>
      <c r="E4402" s="3" t="s">
        <v>30</v>
      </c>
      <c r="F4402" s="2" t="s">
        <v>82</v>
      </c>
      <c r="G4402" s="3" t="s">
        <v>54</v>
      </c>
      <c r="H4402" s="3" t="s">
        <v>113</v>
      </c>
      <c r="I4402" s="3">
        <v>1436001</v>
      </c>
      <c r="J4402" s="3" t="s">
        <v>73</v>
      </c>
      <c r="K4402" s="4">
        <v>45036.489583333299</v>
      </c>
      <c r="L4402" s="11" t="str">
        <f t="shared" si="358"/>
        <v>abril</v>
      </c>
      <c r="M4402" s="3">
        <v>3</v>
      </c>
      <c r="N4402" s="3">
        <v>3</v>
      </c>
      <c r="O4402" s="3">
        <f t="shared" si="357"/>
        <v>3</v>
      </c>
      <c r="P4402" s="4">
        <v>45036.501539351899</v>
      </c>
      <c r="Q4402" s="2"/>
      <c r="R4402" s="3" t="s">
        <v>13243</v>
      </c>
      <c r="S4402" s="4">
        <v>45036.501539351899</v>
      </c>
      <c r="T4402" s="3">
        <f t="shared" si="354"/>
        <v>17</v>
      </c>
      <c r="U4402" s="2" t="s">
        <v>143</v>
      </c>
      <c r="V4402" s="3"/>
      <c r="W4402" s="3" t="str">
        <f t="shared" si="355"/>
        <v/>
      </c>
      <c r="X4402" s="3"/>
      <c r="Y4402" s="2"/>
      <c r="Z4402" s="2"/>
      <c r="AA4402" s="4">
        <v>45036.7993055556</v>
      </c>
      <c r="AB4402" s="26" t="str">
        <f t="shared" si="356"/>
        <v/>
      </c>
      <c r="AC4402" s="1"/>
      <c r="AD4402" s="3" t="s">
        <v>40</v>
      </c>
    </row>
    <row r="4403" spans="1:30" ht="42.75" hidden="1" x14ac:dyDescent="0.25">
      <c r="A4403" s="1" t="s">
        <v>13244</v>
      </c>
      <c r="B4403" s="1" t="s">
        <v>27</v>
      </c>
      <c r="C4403" s="2" t="s">
        <v>13245</v>
      </c>
      <c r="D4403" s="3" t="s">
        <v>349</v>
      </c>
      <c r="E4403" s="3" t="s">
        <v>30</v>
      </c>
      <c r="F4403" s="2" t="s">
        <v>53</v>
      </c>
      <c r="G4403" s="3" t="s">
        <v>54</v>
      </c>
      <c r="H4403" s="3" t="s">
        <v>100</v>
      </c>
      <c r="I4403" s="3">
        <v>1436004</v>
      </c>
      <c r="J4403" s="3" t="s">
        <v>34</v>
      </c>
      <c r="K4403" s="4">
        <v>45036.492361111101</v>
      </c>
      <c r="L4403" s="11" t="str">
        <f t="shared" si="358"/>
        <v>abril</v>
      </c>
      <c r="M4403" s="3">
        <v>3</v>
      </c>
      <c r="N4403" s="3">
        <v>3</v>
      </c>
      <c r="O4403" s="3">
        <f t="shared" si="357"/>
        <v>3</v>
      </c>
      <c r="P4403" s="4">
        <v>45036.505497685197</v>
      </c>
      <c r="Q4403" s="2"/>
      <c r="R4403" s="3" t="s">
        <v>13246</v>
      </c>
      <c r="S4403" s="4">
        <v>45036.505497685197</v>
      </c>
      <c r="T4403" s="3">
        <f t="shared" si="354"/>
        <v>18</v>
      </c>
      <c r="U4403" s="2" t="s">
        <v>143</v>
      </c>
      <c r="V4403" s="4">
        <v>45036.508564814802</v>
      </c>
      <c r="W4403" s="3">
        <f t="shared" si="355"/>
        <v>4</v>
      </c>
      <c r="X4403" s="3" t="s">
        <v>202</v>
      </c>
      <c r="Y4403" s="2" t="s">
        <v>203</v>
      </c>
      <c r="Z4403" s="2" t="s">
        <v>143</v>
      </c>
      <c r="AA4403" s="4">
        <v>45040.591666666704</v>
      </c>
      <c r="AB4403" s="26">
        <f t="shared" si="356"/>
        <v>97</v>
      </c>
      <c r="AC4403" s="1" t="s">
        <v>144</v>
      </c>
      <c r="AD4403" s="3" t="s">
        <v>40</v>
      </c>
    </row>
    <row r="4404" spans="1:30" ht="153" hidden="1" x14ac:dyDescent="0.25">
      <c r="A4404" s="1" t="s">
        <v>13247</v>
      </c>
      <c r="B4404" s="1" t="s">
        <v>27</v>
      </c>
      <c r="C4404" s="2" t="s">
        <v>13248</v>
      </c>
      <c r="D4404" s="3" t="s">
        <v>1713</v>
      </c>
      <c r="E4404" s="3" t="s">
        <v>30</v>
      </c>
      <c r="F4404" s="2" t="s">
        <v>53</v>
      </c>
      <c r="G4404" s="3" t="s">
        <v>54</v>
      </c>
      <c r="H4404" s="3" t="s">
        <v>100</v>
      </c>
      <c r="I4404" s="3">
        <v>1436008</v>
      </c>
      <c r="J4404" s="3" t="s">
        <v>34</v>
      </c>
      <c r="K4404" s="4">
        <v>45036.497916666704</v>
      </c>
      <c r="L4404" s="11" t="str">
        <f t="shared" si="358"/>
        <v>abril</v>
      </c>
      <c r="M4404" s="3">
        <v>3</v>
      </c>
      <c r="N4404" s="3">
        <v>3</v>
      </c>
      <c r="O4404" s="3">
        <f t="shared" si="357"/>
        <v>3</v>
      </c>
      <c r="P4404" s="4">
        <v>45036.517812500002</v>
      </c>
      <c r="Q4404" s="2"/>
      <c r="R4404" s="3" t="s">
        <v>13249</v>
      </c>
      <c r="S4404" s="4">
        <v>45036.517812500002</v>
      </c>
      <c r="T4404" s="3">
        <f t="shared" si="354"/>
        <v>28</v>
      </c>
      <c r="U4404" s="2" t="s">
        <v>143</v>
      </c>
      <c r="V4404" s="4">
        <v>45036.578090277799</v>
      </c>
      <c r="W4404" s="3">
        <f t="shared" si="355"/>
        <v>86</v>
      </c>
      <c r="X4404" s="3" t="s">
        <v>103</v>
      </c>
      <c r="Y4404" s="2" t="s">
        <v>104</v>
      </c>
      <c r="Z4404" s="2" t="s">
        <v>102</v>
      </c>
      <c r="AA4404" s="4">
        <v>45036.7590277778</v>
      </c>
      <c r="AB4404" s="26">
        <f t="shared" si="356"/>
        <v>4</v>
      </c>
      <c r="AC4404" s="1" t="s">
        <v>78</v>
      </c>
      <c r="AD4404" s="3" t="s">
        <v>40</v>
      </c>
    </row>
    <row r="4405" spans="1:30" ht="76.5" hidden="1" x14ac:dyDescent="0.25">
      <c r="A4405" s="1" t="s">
        <v>13250</v>
      </c>
      <c r="B4405" s="1" t="s">
        <v>27</v>
      </c>
      <c r="C4405" s="2" t="s">
        <v>13251</v>
      </c>
      <c r="D4405" s="3" t="s">
        <v>479</v>
      </c>
      <c r="E4405" s="3" t="s">
        <v>30</v>
      </c>
      <c r="F4405" s="2" t="s">
        <v>53</v>
      </c>
      <c r="G4405" s="3" t="s">
        <v>32</v>
      </c>
      <c r="H4405" s="3" t="s">
        <v>187</v>
      </c>
      <c r="I4405" s="3">
        <v>1436011</v>
      </c>
      <c r="J4405" s="3" t="s">
        <v>34</v>
      </c>
      <c r="K4405" s="4">
        <v>45036.505555555603</v>
      </c>
      <c r="L4405" s="11" t="str">
        <f t="shared" si="358"/>
        <v>abril</v>
      </c>
      <c r="M4405" s="3">
        <v>3</v>
      </c>
      <c r="N4405" s="3">
        <v>3</v>
      </c>
      <c r="O4405" s="3">
        <f t="shared" si="357"/>
        <v>3</v>
      </c>
      <c r="P4405" s="4">
        <v>45036.522199074097</v>
      </c>
      <c r="Q4405" s="2"/>
      <c r="R4405" s="3" t="s">
        <v>13252</v>
      </c>
      <c r="S4405" s="4">
        <v>45036.522199074097</v>
      </c>
      <c r="T4405" s="3">
        <f t="shared" si="354"/>
        <v>23</v>
      </c>
      <c r="U4405" s="2" t="s">
        <v>143</v>
      </c>
      <c r="V4405" s="4">
        <v>45036.540416666699</v>
      </c>
      <c r="W4405" s="3">
        <f t="shared" si="355"/>
        <v>26</v>
      </c>
      <c r="X4405" s="3" t="s">
        <v>76</v>
      </c>
      <c r="Y4405" s="2" t="s">
        <v>77</v>
      </c>
      <c r="Z4405" s="2" t="s">
        <v>143</v>
      </c>
      <c r="AA4405" s="4">
        <v>45036.645138888904</v>
      </c>
      <c r="AB4405" s="26">
        <f t="shared" si="356"/>
        <v>2</v>
      </c>
      <c r="AC4405" s="1" t="s">
        <v>78</v>
      </c>
      <c r="AD4405" s="3" t="s">
        <v>40</v>
      </c>
    </row>
    <row r="4406" spans="1:30" ht="76.5" hidden="1" x14ac:dyDescent="0.25">
      <c r="A4406" s="1" t="s">
        <v>13253</v>
      </c>
      <c r="B4406" s="1" t="s">
        <v>27</v>
      </c>
      <c r="C4406" s="2" t="s">
        <v>13254</v>
      </c>
      <c r="D4406" s="3" t="s">
        <v>200</v>
      </c>
      <c r="E4406" s="3" t="s">
        <v>30</v>
      </c>
      <c r="F4406" s="2" t="s">
        <v>82</v>
      </c>
      <c r="G4406" s="3" t="s">
        <v>32</v>
      </c>
      <c r="H4406" s="3" t="s">
        <v>716</v>
      </c>
      <c r="I4406" s="3">
        <v>1436016</v>
      </c>
      <c r="J4406" s="3" t="s">
        <v>34</v>
      </c>
      <c r="K4406" s="4">
        <v>45036.509722222203</v>
      </c>
      <c r="L4406" s="11" t="str">
        <f t="shared" si="358"/>
        <v>abril</v>
      </c>
      <c r="M4406" s="3">
        <v>3</v>
      </c>
      <c r="N4406" s="3">
        <v>3</v>
      </c>
      <c r="O4406" s="3">
        <f t="shared" si="357"/>
        <v>3</v>
      </c>
      <c r="P4406" s="4">
        <v>45036.526261574101</v>
      </c>
      <c r="Q4406" s="2"/>
      <c r="R4406" s="3" t="s">
        <v>13255</v>
      </c>
      <c r="S4406" s="4">
        <v>45036.526261574101</v>
      </c>
      <c r="T4406" s="3">
        <f t="shared" si="354"/>
        <v>23</v>
      </c>
      <c r="U4406" s="2" t="s">
        <v>143</v>
      </c>
      <c r="V4406" s="4">
        <v>45036.569282407399</v>
      </c>
      <c r="W4406" s="3">
        <f t="shared" si="355"/>
        <v>61</v>
      </c>
      <c r="X4406" s="3" t="s">
        <v>103</v>
      </c>
      <c r="Y4406" s="2" t="s">
        <v>104</v>
      </c>
      <c r="Z4406" s="2" t="s">
        <v>47</v>
      </c>
      <c r="AA4406" s="4">
        <v>45038.6875</v>
      </c>
      <c r="AB4406" s="26">
        <f t="shared" si="356"/>
        <v>50</v>
      </c>
      <c r="AC4406" s="1" t="s">
        <v>78</v>
      </c>
      <c r="AD4406" s="3" t="s">
        <v>40</v>
      </c>
    </row>
    <row r="4407" spans="1:30" ht="28.5" hidden="1" x14ac:dyDescent="0.25">
      <c r="A4407" s="1" t="s">
        <v>13256</v>
      </c>
      <c r="B4407" s="1" t="s">
        <v>27</v>
      </c>
      <c r="C4407" s="2" t="s">
        <v>13257</v>
      </c>
      <c r="D4407" s="3" t="s">
        <v>257</v>
      </c>
      <c r="E4407" s="3" t="s">
        <v>30</v>
      </c>
      <c r="F4407" s="2" t="s">
        <v>264</v>
      </c>
      <c r="G4407" s="3" t="s">
        <v>192</v>
      </c>
      <c r="H4407" s="3" t="s">
        <v>387</v>
      </c>
      <c r="I4407" s="3">
        <v>1436017</v>
      </c>
      <c r="J4407" s="3" t="s">
        <v>34</v>
      </c>
      <c r="K4407" s="4">
        <v>45036.515277777798</v>
      </c>
      <c r="L4407" s="11" t="str">
        <f t="shared" si="358"/>
        <v>abril</v>
      </c>
      <c r="M4407" s="3">
        <v>2</v>
      </c>
      <c r="N4407" s="3">
        <v>2</v>
      </c>
      <c r="O4407" s="3">
        <f t="shared" si="357"/>
        <v>2</v>
      </c>
      <c r="P4407" s="4">
        <v>45036.539675925902</v>
      </c>
      <c r="Q4407" s="2"/>
      <c r="R4407" s="3" t="s">
        <v>4545</v>
      </c>
      <c r="S4407" s="4">
        <v>45036.539675925902</v>
      </c>
      <c r="T4407" s="3">
        <f t="shared" si="354"/>
        <v>35</v>
      </c>
      <c r="U4407" s="2" t="s">
        <v>150</v>
      </c>
      <c r="V4407" s="4">
        <v>45036.542685185203</v>
      </c>
      <c r="W4407" s="3">
        <f t="shared" si="355"/>
        <v>4</v>
      </c>
      <c r="X4407" s="3" t="s">
        <v>508</v>
      </c>
      <c r="Y4407" s="2" t="s">
        <v>509</v>
      </c>
      <c r="Z4407" s="2" t="s">
        <v>150</v>
      </c>
      <c r="AA4407" s="4">
        <v>45038.516666666699</v>
      </c>
      <c r="AB4407" s="26">
        <f t="shared" si="356"/>
        <v>47</v>
      </c>
      <c r="AC4407" s="1" t="s">
        <v>78</v>
      </c>
      <c r="AD4407" s="3" t="s">
        <v>40</v>
      </c>
    </row>
    <row r="4408" spans="1:30" ht="267.75" hidden="1" x14ac:dyDescent="0.25">
      <c r="A4408" s="1" t="s">
        <v>13258</v>
      </c>
      <c r="B4408" s="1" t="s">
        <v>27</v>
      </c>
      <c r="C4408" s="2" t="s">
        <v>13259</v>
      </c>
      <c r="D4408" s="3" t="s">
        <v>745</v>
      </c>
      <c r="E4408" s="3" t="s">
        <v>30</v>
      </c>
      <c r="F4408" s="2" t="s">
        <v>53</v>
      </c>
      <c r="G4408" s="3" t="s">
        <v>54</v>
      </c>
      <c r="H4408" s="3" t="s">
        <v>100</v>
      </c>
      <c r="I4408" s="3">
        <v>1436024</v>
      </c>
      <c r="J4408" s="3" t="s">
        <v>73</v>
      </c>
      <c r="K4408" s="4">
        <v>45036.524305555598</v>
      </c>
      <c r="L4408" s="11" t="str">
        <f t="shared" si="358"/>
        <v>abril</v>
      </c>
      <c r="M4408" s="3">
        <v>3</v>
      </c>
      <c r="N4408" s="3">
        <v>3</v>
      </c>
      <c r="O4408" s="3">
        <f t="shared" si="357"/>
        <v>3</v>
      </c>
      <c r="P4408" s="4">
        <v>45036.539120370398</v>
      </c>
      <c r="Q4408" s="2"/>
      <c r="R4408" s="3" t="s">
        <v>13260</v>
      </c>
      <c r="S4408" s="4">
        <v>45036.539120370398</v>
      </c>
      <c r="T4408" s="3">
        <f t="shared" si="354"/>
        <v>21</v>
      </c>
      <c r="U4408" s="2" t="s">
        <v>143</v>
      </c>
      <c r="V4408" s="3"/>
      <c r="W4408" s="3" t="str">
        <f t="shared" si="355"/>
        <v/>
      </c>
      <c r="X4408" s="3"/>
      <c r="Y4408" s="2"/>
      <c r="Z4408" s="2"/>
      <c r="AA4408" s="4">
        <v>45036.688888888901</v>
      </c>
      <c r="AB4408" s="26" t="str">
        <f t="shared" si="356"/>
        <v/>
      </c>
      <c r="AC4408" s="1"/>
      <c r="AD4408" s="3" t="s">
        <v>40</v>
      </c>
    </row>
    <row r="4409" spans="1:30" ht="76.5" hidden="1" x14ac:dyDescent="0.25">
      <c r="A4409" s="1" t="s">
        <v>13261</v>
      </c>
      <c r="B4409" s="1" t="s">
        <v>27</v>
      </c>
      <c r="C4409" s="2" t="s">
        <v>13262</v>
      </c>
      <c r="D4409" s="3" t="s">
        <v>308</v>
      </c>
      <c r="E4409" s="3" t="s">
        <v>30</v>
      </c>
      <c r="F4409" s="2" t="s">
        <v>82</v>
      </c>
      <c r="G4409" s="3" t="s">
        <v>54</v>
      </c>
      <c r="H4409" s="3" t="s">
        <v>83</v>
      </c>
      <c r="I4409" s="3">
        <v>1436035</v>
      </c>
      <c r="J4409" s="3" t="s">
        <v>34</v>
      </c>
      <c r="K4409" s="4">
        <v>45036.546527777798</v>
      </c>
      <c r="L4409" s="11" t="str">
        <f t="shared" si="358"/>
        <v>abril</v>
      </c>
      <c r="M4409" s="3">
        <v>3</v>
      </c>
      <c r="N4409" s="3">
        <v>3</v>
      </c>
      <c r="O4409" s="3">
        <f t="shared" si="357"/>
        <v>3</v>
      </c>
      <c r="P4409" s="4">
        <v>45036.555787037003</v>
      </c>
      <c r="Q4409" s="2"/>
      <c r="R4409" s="3" t="s">
        <v>13263</v>
      </c>
      <c r="S4409" s="4">
        <v>45036.555787037003</v>
      </c>
      <c r="T4409" s="3">
        <f t="shared" si="354"/>
        <v>13</v>
      </c>
      <c r="U4409" s="2" t="s">
        <v>143</v>
      </c>
      <c r="V4409" s="4">
        <v>45036.627152777801</v>
      </c>
      <c r="W4409" s="3">
        <f t="shared" si="355"/>
        <v>102</v>
      </c>
      <c r="X4409" s="3" t="s">
        <v>174</v>
      </c>
      <c r="Y4409" s="2" t="s">
        <v>175</v>
      </c>
      <c r="Z4409" s="2" t="s">
        <v>102</v>
      </c>
      <c r="AA4409" s="4">
        <v>45042.529861111099</v>
      </c>
      <c r="AB4409" s="26">
        <f t="shared" si="356"/>
        <v>141</v>
      </c>
      <c r="AC4409" s="1" t="s">
        <v>78</v>
      </c>
      <c r="AD4409" s="3" t="s">
        <v>40</v>
      </c>
    </row>
    <row r="4410" spans="1:30" ht="102" hidden="1" x14ac:dyDescent="0.25">
      <c r="A4410" s="1" t="s">
        <v>3034</v>
      </c>
      <c r="B4410" s="1" t="s">
        <v>27</v>
      </c>
      <c r="C4410" s="2" t="s">
        <v>3035</v>
      </c>
      <c r="D4410" s="3" t="s">
        <v>436</v>
      </c>
      <c r="E4410" s="3" t="s">
        <v>30</v>
      </c>
      <c r="F4410" s="2" t="s">
        <v>225</v>
      </c>
      <c r="G4410" s="3" t="s">
        <v>32</v>
      </c>
      <c r="H4410" s="3" t="s">
        <v>33</v>
      </c>
      <c r="I4410" s="3">
        <v>1436037</v>
      </c>
      <c r="J4410" s="3" t="s">
        <v>34</v>
      </c>
      <c r="K4410" s="4">
        <v>45036.551388888904</v>
      </c>
      <c r="L4410" s="11" t="str">
        <f t="shared" si="358"/>
        <v>abril</v>
      </c>
      <c r="M4410" s="3">
        <v>2</v>
      </c>
      <c r="N4410" s="3">
        <v>2</v>
      </c>
      <c r="O4410" s="3">
        <f t="shared" si="357"/>
        <v>2</v>
      </c>
      <c r="P4410" s="4">
        <v>45036.561712962997</v>
      </c>
      <c r="Q4410" s="2"/>
      <c r="R4410" s="3" t="s">
        <v>13264</v>
      </c>
      <c r="S4410" s="4">
        <v>45036.561712962997</v>
      </c>
      <c r="T4410" s="3">
        <f t="shared" si="354"/>
        <v>14</v>
      </c>
      <c r="U4410" s="2" t="s">
        <v>143</v>
      </c>
      <c r="V4410" s="4">
        <v>45036.575821759303</v>
      </c>
      <c r="W4410" s="3">
        <f t="shared" si="355"/>
        <v>20</v>
      </c>
      <c r="X4410" s="3" t="s">
        <v>1788</v>
      </c>
      <c r="Y4410" s="2" t="s">
        <v>1789</v>
      </c>
      <c r="Z4410" s="2" t="s">
        <v>5586</v>
      </c>
      <c r="AA4410" s="4">
        <v>45037.614583333299</v>
      </c>
      <c r="AB4410" s="26">
        <f t="shared" si="356"/>
        <v>24</v>
      </c>
      <c r="AC4410" s="1" t="s">
        <v>78</v>
      </c>
      <c r="AD4410" s="3" t="s">
        <v>40</v>
      </c>
    </row>
    <row r="4411" spans="1:30" ht="28.5" hidden="1" x14ac:dyDescent="0.25">
      <c r="A4411" s="1" t="s">
        <v>13265</v>
      </c>
      <c r="B4411" s="1" t="s">
        <v>27</v>
      </c>
      <c r="C4411" s="2" t="s">
        <v>13266</v>
      </c>
      <c r="D4411" s="3" t="s">
        <v>477</v>
      </c>
      <c r="E4411" s="3" t="s">
        <v>30</v>
      </c>
      <c r="F4411" s="2" t="s">
        <v>213</v>
      </c>
      <c r="G4411" s="3" t="s">
        <v>192</v>
      </c>
      <c r="H4411" s="3" t="s">
        <v>214</v>
      </c>
      <c r="I4411" s="3">
        <v>1436068</v>
      </c>
      <c r="J4411" s="3" t="s">
        <v>34</v>
      </c>
      <c r="K4411" s="4">
        <v>45036.591666666704</v>
      </c>
      <c r="L4411" s="11" t="str">
        <f t="shared" si="358"/>
        <v>abril</v>
      </c>
      <c r="M4411" s="3">
        <v>3</v>
      </c>
      <c r="N4411" s="3">
        <v>3</v>
      </c>
      <c r="O4411" s="3">
        <f t="shared" si="357"/>
        <v>3</v>
      </c>
      <c r="P4411" s="4">
        <v>45036.604652777802</v>
      </c>
      <c r="Q4411" s="2"/>
      <c r="R4411" s="3" t="s">
        <v>1107</v>
      </c>
      <c r="S4411" s="4">
        <v>45036.604652777802</v>
      </c>
      <c r="T4411" s="3">
        <f t="shared" si="354"/>
        <v>18</v>
      </c>
      <c r="U4411" s="2" t="s">
        <v>150</v>
      </c>
      <c r="V4411" s="4">
        <v>45036.611516203702</v>
      </c>
      <c r="W4411" s="3">
        <f t="shared" si="355"/>
        <v>9</v>
      </c>
      <c r="X4411" s="3" t="s">
        <v>103</v>
      </c>
      <c r="Y4411" s="2" t="s">
        <v>104</v>
      </c>
      <c r="Z4411" s="2" t="s">
        <v>150</v>
      </c>
      <c r="AA4411" s="4">
        <v>45041.484722222202</v>
      </c>
      <c r="AB4411" s="26">
        <f t="shared" si="356"/>
        <v>116</v>
      </c>
      <c r="AC4411" s="1" t="s">
        <v>78</v>
      </c>
      <c r="AD4411" s="3" t="s">
        <v>40</v>
      </c>
    </row>
    <row r="4412" spans="1:30" ht="140.25" hidden="1" x14ac:dyDescent="0.25">
      <c r="A4412" s="1" t="s">
        <v>13267</v>
      </c>
      <c r="B4412" s="1" t="s">
        <v>27</v>
      </c>
      <c r="C4412" s="2" t="s">
        <v>13268</v>
      </c>
      <c r="D4412" s="3" t="s">
        <v>745</v>
      </c>
      <c r="E4412" s="3" t="s">
        <v>30</v>
      </c>
      <c r="F4412" s="2" t="s">
        <v>88</v>
      </c>
      <c r="G4412" s="3" t="s">
        <v>54</v>
      </c>
      <c r="H4412" s="3" t="s">
        <v>148</v>
      </c>
      <c r="I4412" s="3">
        <v>1436085</v>
      </c>
      <c r="J4412" s="3" t="s">
        <v>34</v>
      </c>
      <c r="K4412" s="4">
        <v>45036.609722222202</v>
      </c>
      <c r="L4412" s="11" t="str">
        <f t="shared" si="358"/>
        <v>abril</v>
      </c>
      <c r="M4412" s="3">
        <v>3</v>
      </c>
      <c r="N4412" s="3">
        <v>3</v>
      </c>
      <c r="O4412" s="3">
        <f t="shared" si="357"/>
        <v>3</v>
      </c>
      <c r="P4412" s="4">
        <v>45036.619780092602</v>
      </c>
      <c r="Q4412" s="2"/>
      <c r="R4412" s="3" t="s">
        <v>13269</v>
      </c>
      <c r="S4412" s="4">
        <v>45036.619780092602</v>
      </c>
      <c r="T4412" s="3">
        <f t="shared" si="354"/>
        <v>14</v>
      </c>
      <c r="U4412" s="2" t="s">
        <v>143</v>
      </c>
      <c r="V4412" s="4">
        <v>45036.690057870401</v>
      </c>
      <c r="W4412" s="3">
        <f t="shared" si="355"/>
        <v>101</v>
      </c>
      <c r="X4412" s="3" t="s">
        <v>37</v>
      </c>
      <c r="Y4412" s="2" t="s">
        <v>38</v>
      </c>
      <c r="Z4412" s="2" t="s">
        <v>5586</v>
      </c>
      <c r="AA4412" s="4">
        <v>45042.704861111102</v>
      </c>
      <c r="AB4412" s="26">
        <f t="shared" si="356"/>
        <v>144</v>
      </c>
      <c r="AC4412" s="1" t="s">
        <v>144</v>
      </c>
      <c r="AD4412" s="3" t="s">
        <v>40</v>
      </c>
    </row>
    <row r="4413" spans="1:30" ht="76.5" hidden="1" x14ac:dyDescent="0.25">
      <c r="A4413" s="1" t="s">
        <v>13270</v>
      </c>
      <c r="B4413" s="1" t="s">
        <v>27</v>
      </c>
      <c r="C4413" s="2" t="s">
        <v>13271</v>
      </c>
      <c r="D4413" s="3" t="s">
        <v>863</v>
      </c>
      <c r="E4413" s="3" t="s">
        <v>30</v>
      </c>
      <c r="F4413" s="2" t="s">
        <v>53</v>
      </c>
      <c r="G4413" s="3" t="s">
        <v>54</v>
      </c>
      <c r="H4413" s="3" t="s">
        <v>100</v>
      </c>
      <c r="I4413" s="3">
        <v>1436086</v>
      </c>
      <c r="J4413" s="3" t="s">
        <v>34</v>
      </c>
      <c r="K4413" s="4">
        <v>45036.614583333299</v>
      </c>
      <c r="L4413" s="11" t="str">
        <f t="shared" si="358"/>
        <v>abril</v>
      </c>
      <c r="M4413" s="3">
        <v>2</v>
      </c>
      <c r="N4413" s="3">
        <v>2</v>
      </c>
      <c r="O4413" s="3">
        <f t="shared" si="357"/>
        <v>2</v>
      </c>
      <c r="P4413" s="4">
        <v>45036.626956018503</v>
      </c>
      <c r="Q4413" s="2"/>
      <c r="R4413" s="3" t="s">
        <v>13272</v>
      </c>
      <c r="S4413" s="4">
        <v>45036.626956018503</v>
      </c>
      <c r="T4413" s="3">
        <f t="shared" si="354"/>
        <v>17</v>
      </c>
      <c r="U4413" s="2" t="s">
        <v>143</v>
      </c>
      <c r="V4413" s="4">
        <v>45036.667523148099</v>
      </c>
      <c r="W4413" s="3">
        <f t="shared" si="355"/>
        <v>58</v>
      </c>
      <c r="X4413" s="3" t="s">
        <v>741</v>
      </c>
      <c r="Y4413" s="2" t="s">
        <v>742</v>
      </c>
      <c r="Z4413" s="2" t="s">
        <v>102</v>
      </c>
      <c r="AA4413" s="4">
        <v>45039.454861111102</v>
      </c>
      <c r="AB4413" s="26">
        <f t="shared" si="356"/>
        <v>66</v>
      </c>
      <c r="AC4413" s="1" t="s">
        <v>78</v>
      </c>
      <c r="AD4413" s="3" t="s">
        <v>40</v>
      </c>
    </row>
    <row r="4414" spans="1:30" ht="63.75" hidden="1" x14ac:dyDescent="0.25">
      <c r="A4414" s="1" t="s">
        <v>13273</v>
      </c>
      <c r="B4414" s="1" t="s">
        <v>27</v>
      </c>
      <c r="C4414" s="2" t="s">
        <v>13274</v>
      </c>
      <c r="D4414" s="3" t="s">
        <v>339</v>
      </c>
      <c r="E4414" s="3" t="s">
        <v>30</v>
      </c>
      <c r="F4414" s="2" t="s">
        <v>64</v>
      </c>
      <c r="G4414" s="3" t="s">
        <v>32</v>
      </c>
      <c r="H4414" s="3" t="s">
        <v>1201</v>
      </c>
      <c r="I4414" s="3">
        <v>1436090</v>
      </c>
      <c r="J4414" s="3" t="s">
        <v>34</v>
      </c>
      <c r="K4414" s="4">
        <v>45036.619444444397</v>
      </c>
      <c r="L4414" s="11" t="str">
        <f t="shared" si="358"/>
        <v>abril</v>
      </c>
      <c r="M4414" s="3">
        <v>2</v>
      </c>
      <c r="N4414" s="3">
        <v>2</v>
      </c>
      <c r="O4414" s="3">
        <f t="shared" si="357"/>
        <v>2</v>
      </c>
      <c r="P4414" s="4">
        <v>45036.628182870401</v>
      </c>
      <c r="Q4414" s="2"/>
      <c r="R4414" s="3" t="s">
        <v>13275</v>
      </c>
      <c r="S4414" s="4">
        <v>45036.628182870401</v>
      </c>
      <c r="T4414" s="3">
        <f t="shared" si="354"/>
        <v>12</v>
      </c>
      <c r="U4414" s="2" t="s">
        <v>143</v>
      </c>
      <c r="V4414" s="4">
        <v>45036.674236111103</v>
      </c>
      <c r="W4414" s="3">
        <f t="shared" si="355"/>
        <v>66</v>
      </c>
      <c r="X4414" s="3" t="s">
        <v>91</v>
      </c>
      <c r="Y4414" s="2" t="s">
        <v>92</v>
      </c>
      <c r="Z4414" s="2" t="s">
        <v>143</v>
      </c>
      <c r="AA4414" s="4">
        <v>45037.889583333301</v>
      </c>
      <c r="AB4414" s="26">
        <f t="shared" si="356"/>
        <v>29</v>
      </c>
      <c r="AC4414" s="1" t="s">
        <v>144</v>
      </c>
      <c r="AD4414" s="3" t="s">
        <v>40</v>
      </c>
    </row>
    <row r="4415" spans="1:30" ht="229.5" hidden="1" x14ac:dyDescent="0.25">
      <c r="A4415" s="1" t="s">
        <v>13276</v>
      </c>
      <c r="B4415" s="1" t="s">
        <v>407</v>
      </c>
      <c r="C4415" s="2" t="s">
        <v>13277</v>
      </c>
      <c r="D4415" s="3" t="s">
        <v>409</v>
      </c>
      <c r="E4415" s="3" t="s">
        <v>410</v>
      </c>
      <c r="F4415" s="2" t="s">
        <v>44</v>
      </c>
      <c r="G4415" s="3" t="s">
        <v>32</v>
      </c>
      <c r="H4415" s="3" t="s">
        <v>33</v>
      </c>
      <c r="I4415" s="3">
        <v>1436103</v>
      </c>
      <c r="J4415" s="3" t="s">
        <v>73</v>
      </c>
      <c r="K4415" s="4">
        <v>45036.644444444399</v>
      </c>
      <c r="L4415" s="11" t="str">
        <f t="shared" si="358"/>
        <v>abril</v>
      </c>
      <c r="M4415" s="3">
        <v>2</v>
      </c>
      <c r="N4415" s="3">
        <v>2</v>
      </c>
      <c r="O4415" s="3">
        <f t="shared" si="357"/>
        <v>2</v>
      </c>
      <c r="P4415" s="4">
        <v>45036.656770833302</v>
      </c>
      <c r="Q4415" s="2"/>
      <c r="R4415" s="3" t="s">
        <v>13278</v>
      </c>
      <c r="S4415" s="4">
        <v>45036.656770833302</v>
      </c>
      <c r="T4415" s="3">
        <f t="shared" si="354"/>
        <v>17</v>
      </c>
      <c r="U4415" s="2" t="s">
        <v>143</v>
      </c>
      <c r="V4415" s="4">
        <v>45036.710613425901</v>
      </c>
      <c r="W4415" s="3">
        <f t="shared" si="355"/>
        <v>77</v>
      </c>
      <c r="X4415" s="3" t="s">
        <v>625</v>
      </c>
      <c r="Y4415" s="2" t="s">
        <v>626</v>
      </c>
      <c r="Z4415" s="2" t="s">
        <v>102</v>
      </c>
      <c r="AA4415" s="4">
        <v>45036.913194444402</v>
      </c>
      <c r="AB4415" s="26">
        <f t="shared" si="356"/>
        <v>4</v>
      </c>
      <c r="AC4415" s="1" t="s">
        <v>78</v>
      </c>
      <c r="AD4415" s="3" t="s">
        <v>40</v>
      </c>
    </row>
    <row r="4416" spans="1:30" ht="38.25" hidden="1" x14ac:dyDescent="0.25">
      <c r="A4416" s="1" t="s">
        <v>13279</v>
      </c>
      <c r="B4416" s="1" t="s">
        <v>27</v>
      </c>
      <c r="C4416" s="2" t="s">
        <v>13280</v>
      </c>
      <c r="D4416" s="3" t="s">
        <v>498</v>
      </c>
      <c r="E4416" s="3" t="s">
        <v>30</v>
      </c>
      <c r="F4416" s="2" t="s">
        <v>53</v>
      </c>
      <c r="G4416" s="3" t="s">
        <v>32</v>
      </c>
      <c r="H4416" s="3" t="s">
        <v>187</v>
      </c>
      <c r="I4416" s="3">
        <v>1436106</v>
      </c>
      <c r="J4416" s="3" t="s">
        <v>34</v>
      </c>
      <c r="K4416" s="4">
        <v>45036.654861111099</v>
      </c>
      <c r="L4416" s="11" t="str">
        <f t="shared" si="358"/>
        <v>abril</v>
      </c>
      <c r="M4416" s="3">
        <v>1</v>
      </c>
      <c r="N4416" s="3">
        <v>1</v>
      </c>
      <c r="O4416" s="3">
        <f t="shared" si="357"/>
        <v>1</v>
      </c>
      <c r="P4416" s="4">
        <v>45036.659525463001</v>
      </c>
      <c r="Q4416" s="2"/>
      <c r="R4416" s="3" t="s">
        <v>13281</v>
      </c>
      <c r="S4416" s="4">
        <v>45036.659525463001</v>
      </c>
      <c r="T4416" s="3">
        <f t="shared" si="354"/>
        <v>6</v>
      </c>
      <c r="U4416" s="2" t="s">
        <v>143</v>
      </c>
      <c r="V4416" s="4">
        <v>45036.663310185198</v>
      </c>
      <c r="W4416" s="3">
        <f t="shared" si="355"/>
        <v>5</v>
      </c>
      <c r="X4416" s="3" t="s">
        <v>91</v>
      </c>
      <c r="Y4416" s="2" t="s">
        <v>92</v>
      </c>
      <c r="Z4416" s="2" t="s">
        <v>5586</v>
      </c>
      <c r="AA4416" s="4">
        <v>45042.640277777798</v>
      </c>
      <c r="AB4416" s="26">
        <f t="shared" si="356"/>
        <v>143</v>
      </c>
      <c r="AC4416" s="1" t="s">
        <v>430</v>
      </c>
      <c r="AD4416" s="3" t="s">
        <v>40</v>
      </c>
    </row>
    <row r="4417" spans="1:30" ht="191.25" hidden="1" x14ac:dyDescent="0.25">
      <c r="A4417" s="1" t="s">
        <v>13282</v>
      </c>
      <c r="B4417" s="1" t="s">
        <v>27</v>
      </c>
      <c r="C4417" s="2" t="s">
        <v>13283</v>
      </c>
      <c r="D4417" s="3" t="s">
        <v>482</v>
      </c>
      <c r="E4417" s="3" t="s">
        <v>30</v>
      </c>
      <c r="F4417" s="2" t="s">
        <v>64</v>
      </c>
      <c r="G4417" s="3" t="s">
        <v>32</v>
      </c>
      <c r="H4417" s="3" t="s">
        <v>33</v>
      </c>
      <c r="I4417" s="3">
        <v>1436107</v>
      </c>
      <c r="J4417" s="3" t="s">
        <v>73</v>
      </c>
      <c r="K4417" s="4">
        <v>45036.659722222197</v>
      </c>
      <c r="L4417" s="11" t="str">
        <f t="shared" si="358"/>
        <v>abril</v>
      </c>
      <c r="M4417" s="3">
        <v>2</v>
      </c>
      <c r="N4417" s="3">
        <v>2</v>
      </c>
      <c r="O4417" s="3">
        <f t="shared" si="357"/>
        <v>2</v>
      </c>
      <c r="P4417" s="4">
        <v>45036.667743055601</v>
      </c>
      <c r="Q4417" s="2"/>
      <c r="R4417" s="3" t="s">
        <v>13284</v>
      </c>
      <c r="S4417" s="4">
        <v>45036.667743055601</v>
      </c>
      <c r="T4417" s="3">
        <f t="shared" si="354"/>
        <v>11</v>
      </c>
      <c r="U4417" s="2" t="s">
        <v>143</v>
      </c>
      <c r="V4417" s="4">
        <v>45036.760046296302</v>
      </c>
      <c r="W4417" s="3">
        <f t="shared" si="355"/>
        <v>132</v>
      </c>
      <c r="X4417" s="3" t="s">
        <v>508</v>
      </c>
      <c r="Y4417" s="2" t="s">
        <v>509</v>
      </c>
      <c r="Z4417" s="2" t="s">
        <v>75</v>
      </c>
      <c r="AA4417" s="4">
        <v>45036.935416666704</v>
      </c>
      <c r="AB4417" s="26">
        <f t="shared" si="356"/>
        <v>4</v>
      </c>
      <c r="AC4417" s="1" t="s">
        <v>78</v>
      </c>
      <c r="AD4417" s="3" t="s">
        <v>40</v>
      </c>
    </row>
    <row r="4418" spans="1:30" ht="127.5" hidden="1" x14ac:dyDescent="0.25">
      <c r="A4418" s="1" t="s">
        <v>13285</v>
      </c>
      <c r="B4418" s="1" t="s">
        <v>27</v>
      </c>
      <c r="C4418" s="2" t="s">
        <v>13286</v>
      </c>
      <c r="D4418" s="3" t="s">
        <v>257</v>
      </c>
      <c r="E4418" s="3" t="s">
        <v>30</v>
      </c>
      <c r="F4418" s="2" t="s">
        <v>82</v>
      </c>
      <c r="G4418" s="3" t="s">
        <v>54</v>
      </c>
      <c r="H4418" s="3" t="s">
        <v>83</v>
      </c>
      <c r="I4418" s="3">
        <v>1436122</v>
      </c>
      <c r="J4418" s="3" t="s">
        <v>34</v>
      </c>
      <c r="K4418" s="4">
        <v>45036.704166666699</v>
      </c>
      <c r="L4418" s="11" t="str">
        <f t="shared" si="358"/>
        <v>abril</v>
      </c>
      <c r="M4418" s="3">
        <v>3</v>
      </c>
      <c r="N4418" s="3">
        <v>3</v>
      </c>
      <c r="O4418" s="3">
        <f t="shared" si="357"/>
        <v>3</v>
      </c>
      <c r="P4418" s="4">
        <v>45036.7101273148</v>
      </c>
      <c r="Q4418" s="2"/>
      <c r="R4418" s="3" t="s">
        <v>13287</v>
      </c>
      <c r="S4418" s="4">
        <v>45036.7101273148</v>
      </c>
      <c r="T4418" s="3">
        <f t="shared" si="354"/>
        <v>8</v>
      </c>
      <c r="U4418" s="2" t="s">
        <v>143</v>
      </c>
      <c r="V4418" s="4">
        <v>45036.772731481498</v>
      </c>
      <c r="W4418" s="3">
        <f t="shared" si="355"/>
        <v>90</v>
      </c>
      <c r="X4418" s="3" t="s">
        <v>37</v>
      </c>
      <c r="Y4418" s="2" t="s">
        <v>38</v>
      </c>
      <c r="Z4418" s="2" t="s">
        <v>5586</v>
      </c>
      <c r="AA4418" s="4">
        <v>45037.500694444403</v>
      </c>
      <c r="AB4418" s="26">
        <f t="shared" si="356"/>
        <v>17</v>
      </c>
      <c r="AC4418" s="1" t="s">
        <v>144</v>
      </c>
      <c r="AD4418" s="3" t="s">
        <v>40</v>
      </c>
    </row>
    <row r="4419" spans="1:30" ht="153" hidden="1" x14ac:dyDescent="0.25">
      <c r="A4419" s="1" t="s">
        <v>13288</v>
      </c>
      <c r="B4419" s="1" t="s">
        <v>27</v>
      </c>
      <c r="C4419" s="2" t="s">
        <v>13289</v>
      </c>
      <c r="D4419" s="3" t="s">
        <v>462</v>
      </c>
      <c r="E4419" s="3" t="s">
        <v>30</v>
      </c>
      <c r="F4419" s="2" t="s">
        <v>31</v>
      </c>
      <c r="G4419" s="3" t="s">
        <v>32</v>
      </c>
      <c r="H4419" s="3" t="s">
        <v>33</v>
      </c>
      <c r="I4419" s="3">
        <v>1436127</v>
      </c>
      <c r="J4419" s="3" t="s">
        <v>34</v>
      </c>
      <c r="K4419" s="4">
        <v>45036.734027777798</v>
      </c>
      <c r="L4419" s="11" t="str">
        <f t="shared" si="358"/>
        <v>abril</v>
      </c>
      <c r="M4419" s="3">
        <v>3</v>
      </c>
      <c r="N4419" s="3">
        <v>3</v>
      </c>
      <c r="O4419" s="3">
        <f t="shared" si="357"/>
        <v>3</v>
      </c>
      <c r="P4419" s="4">
        <v>45036.7504976852</v>
      </c>
      <c r="Q4419" s="2"/>
      <c r="R4419" s="3" t="s">
        <v>13290</v>
      </c>
      <c r="S4419" s="4">
        <v>45036.7504976852</v>
      </c>
      <c r="T4419" s="3">
        <f t="shared" si="354"/>
        <v>23</v>
      </c>
      <c r="U4419" s="2" t="s">
        <v>143</v>
      </c>
      <c r="V4419" s="4">
        <v>45036.773518518501</v>
      </c>
      <c r="W4419" s="3">
        <f t="shared" si="355"/>
        <v>33</v>
      </c>
      <c r="X4419" s="3" t="s">
        <v>228</v>
      </c>
      <c r="Y4419" s="2" t="s">
        <v>229</v>
      </c>
      <c r="Z4419" s="2" t="s">
        <v>75</v>
      </c>
      <c r="AA4419" s="4">
        <v>45036.975694444402</v>
      </c>
      <c r="AB4419" s="26">
        <f t="shared" si="356"/>
        <v>4</v>
      </c>
      <c r="AC4419" s="1" t="s">
        <v>78</v>
      </c>
      <c r="AD4419" s="3" t="s">
        <v>40</v>
      </c>
    </row>
    <row r="4420" spans="1:30" ht="76.5" hidden="1" x14ac:dyDescent="0.25">
      <c r="A4420" s="1" t="s">
        <v>13291</v>
      </c>
      <c r="B4420" s="1" t="s">
        <v>27</v>
      </c>
      <c r="C4420" s="2" t="s">
        <v>13292</v>
      </c>
      <c r="D4420" s="3" t="s">
        <v>257</v>
      </c>
      <c r="E4420" s="3" t="s">
        <v>30</v>
      </c>
      <c r="F4420" s="2" t="s">
        <v>88</v>
      </c>
      <c r="G4420" s="3" t="s">
        <v>54</v>
      </c>
      <c r="H4420" s="3" t="s">
        <v>148</v>
      </c>
      <c r="I4420" s="3">
        <v>1436128</v>
      </c>
      <c r="J4420" s="3" t="s">
        <v>34</v>
      </c>
      <c r="K4420" s="4">
        <v>45036.737500000003</v>
      </c>
      <c r="L4420" s="11" t="str">
        <f t="shared" si="358"/>
        <v>abril</v>
      </c>
      <c r="M4420" s="3">
        <v>3</v>
      </c>
      <c r="N4420" s="3">
        <v>3</v>
      </c>
      <c r="O4420" s="3">
        <f t="shared" si="357"/>
        <v>3</v>
      </c>
      <c r="P4420" s="4">
        <v>45036.742268518501</v>
      </c>
      <c r="Q4420" s="2"/>
      <c r="R4420" s="3" t="s">
        <v>13293</v>
      </c>
      <c r="S4420" s="4">
        <v>45036.742268518501</v>
      </c>
      <c r="T4420" s="3">
        <f t="shared" si="354"/>
        <v>6</v>
      </c>
      <c r="U4420" s="2" t="s">
        <v>143</v>
      </c>
      <c r="V4420" s="4">
        <v>45036.7980439815</v>
      </c>
      <c r="W4420" s="3">
        <f t="shared" si="355"/>
        <v>80</v>
      </c>
      <c r="X4420" s="3" t="s">
        <v>37</v>
      </c>
      <c r="Y4420" s="2" t="s">
        <v>38</v>
      </c>
      <c r="Z4420" s="2" t="s">
        <v>5586</v>
      </c>
      <c r="AA4420" s="4">
        <v>45038.720138888901</v>
      </c>
      <c r="AB4420" s="26">
        <f t="shared" si="356"/>
        <v>46</v>
      </c>
      <c r="AC4420" s="1" t="s">
        <v>144</v>
      </c>
      <c r="AD4420" s="3" t="s">
        <v>40</v>
      </c>
    </row>
    <row r="4421" spans="1:30" ht="38.25" hidden="1" x14ac:dyDescent="0.25">
      <c r="A4421" s="1" t="s">
        <v>7416</v>
      </c>
      <c r="B4421" s="1" t="s">
        <v>27</v>
      </c>
      <c r="C4421" s="2" t="s">
        <v>7417</v>
      </c>
      <c r="D4421" s="3" t="s">
        <v>302</v>
      </c>
      <c r="E4421" s="3" t="s">
        <v>30</v>
      </c>
      <c r="F4421" s="2" t="s">
        <v>53</v>
      </c>
      <c r="G4421" s="3" t="s">
        <v>32</v>
      </c>
      <c r="H4421" s="3" t="s">
        <v>129</v>
      </c>
      <c r="I4421" s="3">
        <v>1436129</v>
      </c>
      <c r="J4421" s="3" t="s">
        <v>34</v>
      </c>
      <c r="K4421" s="4">
        <v>45036.7409722222</v>
      </c>
      <c r="L4421" s="11" t="str">
        <f t="shared" si="358"/>
        <v>abril</v>
      </c>
      <c r="M4421" s="3">
        <v>3</v>
      </c>
      <c r="N4421" s="3">
        <v>3</v>
      </c>
      <c r="O4421" s="3">
        <f t="shared" ref="O4421:O4481" si="359">IF(ISBLANK(N4421),M4421,N4421)</f>
        <v>3</v>
      </c>
      <c r="P4421" s="4">
        <v>45036.756412037001</v>
      </c>
      <c r="Q4421" s="2"/>
      <c r="R4421" s="3" t="s">
        <v>13294</v>
      </c>
      <c r="S4421" s="4">
        <v>45036.756412037001</v>
      </c>
      <c r="T4421" s="3">
        <f t="shared" ref="T4421:T4484" si="360">ROUNDDOWN((S4421-K4421)*24*60,0)</f>
        <v>22</v>
      </c>
      <c r="U4421" s="2" t="s">
        <v>143</v>
      </c>
      <c r="V4421" s="4">
        <v>45036.7820601852</v>
      </c>
      <c r="W4421" s="3">
        <f t="shared" ref="W4421:W4484" si="361">+IF(ISBLANK(V4421),"",ROUNDDOWN((V4421-S4421)*24*60,0))</f>
        <v>36</v>
      </c>
      <c r="X4421" s="3" t="s">
        <v>1197</v>
      </c>
      <c r="Y4421" s="2" t="s">
        <v>1198</v>
      </c>
      <c r="Z4421" s="2" t="s">
        <v>75</v>
      </c>
      <c r="AA4421" s="4">
        <v>45050.583333333299</v>
      </c>
      <c r="AB4421" s="26">
        <f t="shared" ref="AB4421:AB4484" si="362">+IF(ISBLANK(V4421),"",IF(ISBLANK(AA4421),"",_xlfn.IFS((AA4421-V4421)*24&lt;0,"",(AA4421-V4421)*24&gt;0,(ROUNDDOWN((AA4421-V4421)*24,0)))))</f>
        <v>331</v>
      </c>
      <c r="AC4421" s="1" t="s">
        <v>144</v>
      </c>
      <c r="AD4421" s="3" t="s">
        <v>40</v>
      </c>
    </row>
    <row r="4422" spans="1:30" ht="76.5" hidden="1" x14ac:dyDescent="0.25">
      <c r="A4422" s="1" t="s">
        <v>13295</v>
      </c>
      <c r="B4422" s="1" t="s">
        <v>27</v>
      </c>
      <c r="C4422" s="2" t="s">
        <v>13296</v>
      </c>
      <c r="D4422" s="3" t="s">
        <v>43</v>
      </c>
      <c r="E4422" s="3" t="s">
        <v>30</v>
      </c>
      <c r="F4422" s="2" t="s">
        <v>758</v>
      </c>
      <c r="G4422" s="3" t="s">
        <v>192</v>
      </c>
      <c r="H4422" s="3" t="s">
        <v>759</v>
      </c>
      <c r="I4422" s="3">
        <v>1436134</v>
      </c>
      <c r="J4422" s="3" t="s">
        <v>73</v>
      </c>
      <c r="K4422" s="4">
        <v>45036.750694444403</v>
      </c>
      <c r="L4422" s="11" t="str">
        <f t="shared" si="358"/>
        <v>abril</v>
      </c>
      <c r="M4422" s="3">
        <v>5</v>
      </c>
      <c r="N4422" s="3">
        <v>5</v>
      </c>
      <c r="O4422" s="3">
        <f t="shared" si="359"/>
        <v>5</v>
      </c>
      <c r="P4422" s="4">
        <v>45036.762499999997</v>
      </c>
      <c r="Q4422" s="2"/>
      <c r="R4422" s="3" t="s">
        <v>13297</v>
      </c>
      <c r="S4422" s="4">
        <v>45036.762499999997</v>
      </c>
      <c r="T4422" s="3">
        <f t="shared" si="360"/>
        <v>17</v>
      </c>
      <c r="U4422" s="2" t="s">
        <v>150</v>
      </c>
      <c r="V4422" s="4">
        <v>45036.763356481497</v>
      </c>
      <c r="W4422" s="3">
        <f t="shared" si="361"/>
        <v>1</v>
      </c>
      <c r="X4422" s="3"/>
      <c r="Y4422" s="2"/>
      <c r="Z4422" s="2" t="s">
        <v>150</v>
      </c>
      <c r="AA4422" s="4">
        <v>45036.7680555556</v>
      </c>
      <c r="AB4422" s="26">
        <f t="shared" si="362"/>
        <v>0</v>
      </c>
      <c r="AC4422" s="1"/>
      <c r="AD4422" s="3" t="s">
        <v>40</v>
      </c>
    </row>
    <row r="4423" spans="1:30" ht="140.25" hidden="1" x14ac:dyDescent="0.25">
      <c r="A4423" s="1" t="s">
        <v>13298</v>
      </c>
      <c r="B4423" s="1" t="s">
        <v>27</v>
      </c>
      <c r="C4423" s="2" t="s">
        <v>13299</v>
      </c>
      <c r="D4423" s="3" t="s">
        <v>232</v>
      </c>
      <c r="E4423" s="3" t="s">
        <v>30</v>
      </c>
      <c r="F4423" s="2" t="s">
        <v>53</v>
      </c>
      <c r="G4423" s="3" t="s">
        <v>32</v>
      </c>
      <c r="H4423" s="3" t="s">
        <v>187</v>
      </c>
      <c r="I4423" s="3">
        <v>1436137</v>
      </c>
      <c r="J4423" s="3" t="s">
        <v>34</v>
      </c>
      <c r="K4423" s="4">
        <v>45036.756944444402</v>
      </c>
      <c r="L4423" s="11" t="str">
        <f t="shared" si="358"/>
        <v>abril</v>
      </c>
      <c r="M4423" s="3">
        <v>2</v>
      </c>
      <c r="N4423" s="3">
        <v>2</v>
      </c>
      <c r="O4423" s="3">
        <f t="shared" si="359"/>
        <v>2</v>
      </c>
      <c r="P4423" s="4">
        <v>45036.762430555602</v>
      </c>
      <c r="Q4423" s="2"/>
      <c r="R4423" s="3" t="s">
        <v>13300</v>
      </c>
      <c r="S4423" s="4">
        <v>45036.762430555602</v>
      </c>
      <c r="T4423" s="3">
        <f t="shared" si="360"/>
        <v>7</v>
      </c>
      <c r="U4423" s="2" t="s">
        <v>143</v>
      </c>
      <c r="V4423" s="4">
        <v>45036.834016203698</v>
      </c>
      <c r="W4423" s="3">
        <f t="shared" si="361"/>
        <v>103</v>
      </c>
      <c r="X4423" s="3" t="s">
        <v>467</v>
      </c>
      <c r="Y4423" s="2" t="s">
        <v>468</v>
      </c>
      <c r="Z4423" s="2" t="s">
        <v>5586</v>
      </c>
      <c r="AA4423" s="4">
        <v>45048.514583333301</v>
      </c>
      <c r="AB4423" s="26">
        <f t="shared" si="362"/>
        <v>280</v>
      </c>
      <c r="AC4423" s="1" t="s">
        <v>144</v>
      </c>
      <c r="AD4423" s="3" t="s">
        <v>40</v>
      </c>
    </row>
    <row r="4424" spans="1:30" ht="63.75" hidden="1" x14ac:dyDescent="0.25">
      <c r="A4424" s="1" t="s">
        <v>13301</v>
      </c>
      <c r="B4424" s="1" t="s">
        <v>27</v>
      </c>
      <c r="C4424" s="2" t="s">
        <v>13302</v>
      </c>
      <c r="D4424" s="3" t="s">
        <v>172</v>
      </c>
      <c r="E4424" s="3" t="s">
        <v>30</v>
      </c>
      <c r="F4424" s="2" t="s">
        <v>82</v>
      </c>
      <c r="G4424" s="3" t="s">
        <v>54</v>
      </c>
      <c r="H4424" s="3" t="s">
        <v>83</v>
      </c>
      <c r="I4424" s="3">
        <v>1436141</v>
      </c>
      <c r="J4424" s="3" t="s">
        <v>34</v>
      </c>
      <c r="K4424" s="4">
        <v>45036.779861111099</v>
      </c>
      <c r="L4424" s="11" t="str">
        <f t="shared" si="358"/>
        <v>abril</v>
      </c>
      <c r="M4424" s="3">
        <v>3</v>
      </c>
      <c r="N4424" s="3">
        <v>3</v>
      </c>
      <c r="O4424" s="3">
        <f t="shared" si="359"/>
        <v>3</v>
      </c>
      <c r="P4424" s="4">
        <v>45036.793599536999</v>
      </c>
      <c r="Q4424" s="2"/>
      <c r="R4424" s="3" t="s">
        <v>13303</v>
      </c>
      <c r="S4424" s="4">
        <v>45036.793599536999</v>
      </c>
      <c r="T4424" s="3">
        <f t="shared" si="360"/>
        <v>19</v>
      </c>
      <c r="U4424" s="2" t="s">
        <v>143</v>
      </c>
      <c r="V4424" s="4">
        <v>45036.800011574102</v>
      </c>
      <c r="W4424" s="3">
        <f t="shared" si="361"/>
        <v>9</v>
      </c>
      <c r="X4424" s="3" t="s">
        <v>295</v>
      </c>
      <c r="Y4424" s="2" t="s">
        <v>296</v>
      </c>
      <c r="Z4424" s="2" t="s">
        <v>75</v>
      </c>
      <c r="AA4424" s="4">
        <v>45037.505555555603</v>
      </c>
      <c r="AB4424" s="26">
        <f t="shared" si="362"/>
        <v>16</v>
      </c>
      <c r="AC4424" s="1" t="s">
        <v>78</v>
      </c>
      <c r="AD4424" s="3" t="s">
        <v>40</v>
      </c>
    </row>
    <row r="4425" spans="1:30" ht="127.5" hidden="1" x14ac:dyDescent="0.25">
      <c r="A4425" s="1" t="s">
        <v>1111</v>
      </c>
      <c r="B4425" s="1" t="s">
        <v>27</v>
      </c>
      <c r="C4425" s="2" t="s">
        <v>1112</v>
      </c>
      <c r="D4425" s="3" t="s">
        <v>153</v>
      </c>
      <c r="E4425" s="3" t="s">
        <v>30</v>
      </c>
      <c r="F4425" s="2" t="s">
        <v>53</v>
      </c>
      <c r="G4425" s="3" t="s">
        <v>54</v>
      </c>
      <c r="H4425" s="3" t="s">
        <v>100</v>
      </c>
      <c r="I4425" s="3">
        <v>1436142</v>
      </c>
      <c r="J4425" s="3" t="s">
        <v>34</v>
      </c>
      <c r="K4425" s="4">
        <v>45036.783333333296</v>
      </c>
      <c r="L4425" s="11" t="str">
        <f t="shared" si="358"/>
        <v>abril</v>
      </c>
      <c r="M4425" s="3">
        <v>3</v>
      </c>
      <c r="N4425" s="3">
        <v>3</v>
      </c>
      <c r="O4425" s="3">
        <f t="shared" si="359"/>
        <v>3</v>
      </c>
      <c r="P4425" s="4">
        <v>45036.788460648102</v>
      </c>
      <c r="Q4425" s="2"/>
      <c r="R4425" s="3" t="s">
        <v>13304</v>
      </c>
      <c r="S4425" s="4">
        <v>45036.788460648102</v>
      </c>
      <c r="T4425" s="3">
        <f t="shared" si="360"/>
        <v>7</v>
      </c>
      <c r="U4425" s="2" t="s">
        <v>143</v>
      </c>
      <c r="V4425" s="4">
        <v>45036.858576388899</v>
      </c>
      <c r="W4425" s="3">
        <f t="shared" si="361"/>
        <v>100</v>
      </c>
      <c r="X4425" s="3" t="s">
        <v>4097</v>
      </c>
      <c r="Y4425" s="2" t="s">
        <v>4098</v>
      </c>
      <c r="Z4425" s="2" t="s">
        <v>5586</v>
      </c>
      <c r="AA4425" s="4">
        <v>45041.4506944444</v>
      </c>
      <c r="AB4425" s="26">
        <f t="shared" si="362"/>
        <v>110</v>
      </c>
      <c r="AC4425" s="1" t="s">
        <v>78</v>
      </c>
      <c r="AD4425" s="3" t="s">
        <v>40</v>
      </c>
    </row>
    <row r="4426" spans="1:30" ht="51" hidden="1" x14ac:dyDescent="0.25">
      <c r="A4426" s="1" t="s">
        <v>13305</v>
      </c>
      <c r="B4426" s="1" t="s">
        <v>27</v>
      </c>
      <c r="C4426" s="2" t="s">
        <v>13306</v>
      </c>
      <c r="D4426" s="3" t="s">
        <v>135</v>
      </c>
      <c r="E4426" s="3" t="s">
        <v>30</v>
      </c>
      <c r="F4426" s="2" t="s">
        <v>437</v>
      </c>
      <c r="G4426" s="3" t="s">
        <v>192</v>
      </c>
      <c r="H4426" s="3" t="s">
        <v>438</v>
      </c>
      <c r="I4426" s="3">
        <v>1436143</v>
      </c>
      <c r="J4426" s="3" t="s">
        <v>34</v>
      </c>
      <c r="K4426" s="4">
        <v>45036.791666666701</v>
      </c>
      <c r="L4426" s="11" t="str">
        <f t="shared" si="358"/>
        <v>abril</v>
      </c>
      <c r="M4426" s="3">
        <v>1</v>
      </c>
      <c r="N4426" s="3">
        <v>1</v>
      </c>
      <c r="O4426" s="3">
        <f t="shared" si="359"/>
        <v>1</v>
      </c>
      <c r="P4426" s="4">
        <v>45036.814803240697</v>
      </c>
      <c r="Q4426" s="2"/>
      <c r="R4426" s="3" t="s">
        <v>13307</v>
      </c>
      <c r="S4426" s="4">
        <v>45036.814803240697</v>
      </c>
      <c r="T4426" s="3">
        <f t="shared" si="360"/>
        <v>33</v>
      </c>
      <c r="U4426" s="2" t="s">
        <v>227</v>
      </c>
      <c r="V4426" s="4">
        <v>45036.816805555602</v>
      </c>
      <c r="W4426" s="3">
        <f t="shared" si="361"/>
        <v>2</v>
      </c>
      <c r="X4426" s="3" t="s">
        <v>123</v>
      </c>
      <c r="Y4426" s="2" t="s">
        <v>124</v>
      </c>
      <c r="Z4426" s="2" t="s">
        <v>227</v>
      </c>
      <c r="AA4426" s="4">
        <v>45043.559027777803</v>
      </c>
      <c r="AB4426" s="26">
        <f t="shared" si="362"/>
        <v>161</v>
      </c>
      <c r="AC4426" s="1" t="s">
        <v>125</v>
      </c>
      <c r="AD4426" s="3" t="s">
        <v>40</v>
      </c>
    </row>
    <row r="4427" spans="1:30" ht="89.25" hidden="1" x14ac:dyDescent="0.25">
      <c r="A4427" s="1" t="s">
        <v>13308</v>
      </c>
      <c r="B4427" s="1" t="s">
        <v>27</v>
      </c>
      <c r="C4427" s="2" t="s">
        <v>13309</v>
      </c>
      <c r="D4427" s="3" t="s">
        <v>471</v>
      </c>
      <c r="E4427" s="3" t="s">
        <v>30</v>
      </c>
      <c r="F4427" s="2" t="s">
        <v>154</v>
      </c>
      <c r="G4427" s="3" t="s">
        <v>155</v>
      </c>
      <c r="H4427" s="3" t="s">
        <v>156</v>
      </c>
      <c r="I4427" s="3">
        <v>1436145</v>
      </c>
      <c r="J4427" s="3" t="s">
        <v>34</v>
      </c>
      <c r="K4427" s="4">
        <v>45036.806944444397</v>
      </c>
      <c r="L4427" s="11" t="str">
        <f t="shared" si="358"/>
        <v>abril</v>
      </c>
      <c r="M4427" s="3">
        <v>2</v>
      </c>
      <c r="N4427" s="3">
        <v>2</v>
      </c>
      <c r="O4427" s="3">
        <f t="shared" si="359"/>
        <v>2</v>
      </c>
      <c r="P4427" s="4">
        <v>45036.8452777778</v>
      </c>
      <c r="Q4427" s="2"/>
      <c r="R4427" s="3" t="s">
        <v>13310</v>
      </c>
      <c r="S4427" s="4">
        <v>45036.8452777778</v>
      </c>
      <c r="T4427" s="3">
        <f t="shared" si="360"/>
        <v>55</v>
      </c>
      <c r="U4427" s="2" t="s">
        <v>227</v>
      </c>
      <c r="V4427" s="4">
        <v>45036.846956018497</v>
      </c>
      <c r="W4427" s="3">
        <f t="shared" si="361"/>
        <v>2</v>
      </c>
      <c r="X4427" s="3" t="s">
        <v>440</v>
      </c>
      <c r="Y4427" s="2" t="s">
        <v>441</v>
      </c>
      <c r="Z4427" s="2" t="s">
        <v>227</v>
      </c>
      <c r="AA4427" s="4">
        <v>45037.03125</v>
      </c>
      <c r="AB4427" s="26">
        <f t="shared" si="362"/>
        <v>4</v>
      </c>
      <c r="AC4427" s="1" t="s">
        <v>78</v>
      </c>
      <c r="AD4427" s="3" t="s">
        <v>40</v>
      </c>
    </row>
    <row r="4428" spans="1:30" ht="306" hidden="1" x14ac:dyDescent="0.25">
      <c r="A4428" s="1" t="s">
        <v>12683</v>
      </c>
      <c r="B4428" s="1" t="s">
        <v>27</v>
      </c>
      <c r="C4428" s="2" t="s">
        <v>12684</v>
      </c>
      <c r="D4428" s="3" t="s">
        <v>1152</v>
      </c>
      <c r="E4428" s="3" t="s">
        <v>30</v>
      </c>
      <c r="F4428" s="2" t="s">
        <v>44</v>
      </c>
      <c r="G4428" s="3" t="s">
        <v>32</v>
      </c>
      <c r="H4428" s="3" t="s">
        <v>33</v>
      </c>
      <c r="I4428" s="3">
        <v>1436146</v>
      </c>
      <c r="J4428" s="3" t="s">
        <v>73</v>
      </c>
      <c r="K4428" s="4">
        <v>45036.811111111099</v>
      </c>
      <c r="L4428" s="11" t="str">
        <f t="shared" si="358"/>
        <v>abril</v>
      </c>
      <c r="M4428" s="3">
        <v>3</v>
      </c>
      <c r="N4428" s="3"/>
      <c r="O4428" s="3">
        <f t="shared" si="359"/>
        <v>3</v>
      </c>
      <c r="P4428" s="3"/>
      <c r="Q4428" s="2"/>
      <c r="R4428" s="3" t="s">
        <v>13311</v>
      </c>
      <c r="S4428" s="4">
        <v>45036.822673611103</v>
      </c>
      <c r="T4428" s="3">
        <f t="shared" si="360"/>
        <v>16</v>
      </c>
      <c r="U4428" s="2" t="s">
        <v>143</v>
      </c>
      <c r="V4428" s="4">
        <v>45036.845150462999</v>
      </c>
      <c r="W4428" s="3">
        <f t="shared" si="361"/>
        <v>32</v>
      </c>
      <c r="X4428" s="3" t="s">
        <v>359</v>
      </c>
      <c r="Y4428" s="2" t="s">
        <v>360</v>
      </c>
      <c r="Z4428" s="2" t="s">
        <v>75</v>
      </c>
      <c r="AA4428" s="4">
        <v>45036.895833333299</v>
      </c>
      <c r="AB4428" s="26">
        <f t="shared" si="362"/>
        <v>1</v>
      </c>
      <c r="AC4428" s="1" t="s">
        <v>197</v>
      </c>
      <c r="AD4428" s="3" t="s">
        <v>40</v>
      </c>
    </row>
    <row r="4429" spans="1:30" ht="42.75" hidden="1" x14ac:dyDescent="0.25">
      <c r="A4429" s="1" t="s">
        <v>6272</v>
      </c>
      <c r="B4429" s="1" t="s">
        <v>27</v>
      </c>
      <c r="C4429" s="2" t="s">
        <v>6273</v>
      </c>
      <c r="D4429" s="3" t="s">
        <v>153</v>
      </c>
      <c r="E4429" s="3" t="s">
        <v>30</v>
      </c>
      <c r="F4429" s="2" t="s">
        <v>53</v>
      </c>
      <c r="G4429" s="3" t="s">
        <v>32</v>
      </c>
      <c r="H4429" s="3" t="s">
        <v>187</v>
      </c>
      <c r="I4429" s="3">
        <v>1436147</v>
      </c>
      <c r="J4429" s="3" t="s">
        <v>34</v>
      </c>
      <c r="K4429" s="4">
        <v>45036.855555555601</v>
      </c>
      <c r="L4429" s="11" t="str">
        <f t="shared" ref="L4429:L4488" si="363">+TEXT(K4429,"mmmm")</f>
        <v>abril</v>
      </c>
      <c r="M4429" s="3">
        <v>3</v>
      </c>
      <c r="N4429" s="3">
        <v>3</v>
      </c>
      <c r="O4429" s="3">
        <f t="shared" si="359"/>
        <v>3</v>
      </c>
      <c r="P4429" s="4">
        <v>45036.899432870399</v>
      </c>
      <c r="Q4429" s="2"/>
      <c r="R4429" s="3" t="s">
        <v>13312</v>
      </c>
      <c r="S4429" s="4">
        <v>45036.899432870399</v>
      </c>
      <c r="T4429" s="3">
        <f t="shared" si="360"/>
        <v>63</v>
      </c>
      <c r="U4429" s="2" t="s">
        <v>5586</v>
      </c>
      <c r="V4429" s="4">
        <v>45036.901215277801</v>
      </c>
      <c r="W4429" s="3">
        <f t="shared" si="361"/>
        <v>2</v>
      </c>
      <c r="X4429" s="3" t="s">
        <v>359</v>
      </c>
      <c r="Y4429" s="2" t="s">
        <v>360</v>
      </c>
      <c r="Z4429" s="2" t="s">
        <v>5586</v>
      </c>
      <c r="AA4429" s="4">
        <v>45037.869444444397</v>
      </c>
      <c r="AB4429" s="26">
        <f t="shared" si="362"/>
        <v>23</v>
      </c>
      <c r="AC4429" s="1" t="s">
        <v>125</v>
      </c>
      <c r="AD4429" s="3" t="s">
        <v>40</v>
      </c>
    </row>
    <row r="4430" spans="1:30" ht="102" hidden="1" x14ac:dyDescent="0.25">
      <c r="A4430" s="1" t="s">
        <v>13313</v>
      </c>
      <c r="B4430" s="1" t="s">
        <v>27</v>
      </c>
      <c r="C4430" s="2" t="s">
        <v>13314</v>
      </c>
      <c r="D4430" s="3" t="s">
        <v>153</v>
      </c>
      <c r="E4430" s="3" t="s">
        <v>30</v>
      </c>
      <c r="F4430" s="2" t="s">
        <v>82</v>
      </c>
      <c r="G4430" s="3" t="s">
        <v>54</v>
      </c>
      <c r="H4430" s="3" t="s">
        <v>83</v>
      </c>
      <c r="I4430" s="3">
        <v>1436148</v>
      </c>
      <c r="J4430" s="3" t="s">
        <v>34</v>
      </c>
      <c r="K4430" s="4">
        <v>45036.8618055556</v>
      </c>
      <c r="L4430" s="11" t="str">
        <f t="shared" si="363"/>
        <v>abril</v>
      </c>
      <c r="M4430" s="3">
        <v>3</v>
      </c>
      <c r="N4430" s="3">
        <v>3</v>
      </c>
      <c r="O4430" s="3">
        <f t="shared" si="359"/>
        <v>3</v>
      </c>
      <c r="P4430" s="4">
        <v>45036.875</v>
      </c>
      <c r="Q4430" s="2"/>
      <c r="R4430" s="3" t="s">
        <v>13315</v>
      </c>
      <c r="S4430" s="4">
        <v>45036.875</v>
      </c>
      <c r="T4430" s="3">
        <f t="shared" si="360"/>
        <v>18</v>
      </c>
      <c r="U4430" s="2" t="s">
        <v>75</v>
      </c>
      <c r="V4430" s="4">
        <v>45036.8758101852</v>
      </c>
      <c r="W4430" s="3">
        <f t="shared" si="361"/>
        <v>1</v>
      </c>
      <c r="X4430" s="3" t="s">
        <v>103</v>
      </c>
      <c r="Y4430" s="2" t="s">
        <v>104</v>
      </c>
      <c r="Z4430" s="2" t="s">
        <v>75</v>
      </c>
      <c r="AA4430" s="4">
        <v>45051.507638888899</v>
      </c>
      <c r="AB4430" s="26">
        <f t="shared" si="362"/>
        <v>351</v>
      </c>
      <c r="AC4430" s="1" t="s">
        <v>78</v>
      </c>
      <c r="AD4430" s="3" t="s">
        <v>68</v>
      </c>
    </row>
    <row r="4431" spans="1:30" ht="76.5" hidden="1" x14ac:dyDescent="0.25">
      <c r="A4431" s="1" t="s">
        <v>13316</v>
      </c>
      <c r="B4431" s="1" t="s">
        <v>27</v>
      </c>
      <c r="C4431" s="2" t="s">
        <v>13317</v>
      </c>
      <c r="D4431" s="3" t="s">
        <v>147</v>
      </c>
      <c r="E4431" s="3" t="s">
        <v>30</v>
      </c>
      <c r="F4431" s="2" t="s">
        <v>88</v>
      </c>
      <c r="G4431" s="3" t="s">
        <v>54</v>
      </c>
      <c r="H4431" s="3" t="s">
        <v>148</v>
      </c>
      <c r="I4431" s="3">
        <v>1436149</v>
      </c>
      <c r="J4431" s="3" t="s">
        <v>34</v>
      </c>
      <c r="K4431" s="4">
        <v>45036.892361111102</v>
      </c>
      <c r="L4431" s="11" t="str">
        <f t="shared" si="363"/>
        <v>abril</v>
      </c>
      <c r="M4431" s="3">
        <v>3</v>
      </c>
      <c r="N4431" s="3">
        <v>3</v>
      </c>
      <c r="O4431" s="3">
        <f t="shared" si="359"/>
        <v>3</v>
      </c>
      <c r="P4431" s="4">
        <v>45036.925393518497</v>
      </c>
      <c r="Q4431" s="2"/>
      <c r="R4431" s="3" t="s">
        <v>13318</v>
      </c>
      <c r="S4431" s="4">
        <v>45036.925393518497</v>
      </c>
      <c r="T4431" s="3">
        <f t="shared" si="360"/>
        <v>47</v>
      </c>
      <c r="U4431" s="2" t="s">
        <v>5586</v>
      </c>
      <c r="V4431" s="4">
        <v>45036.927650463003</v>
      </c>
      <c r="W4431" s="3">
        <f t="shared" si="361"/>
        <v>3</v>
      </c>
      <c r="X4431" s="3" t="s">
        <v>91</v>
      </c>
      <c r="Y4431" s="2" t="s">
        <v>92</v>
      </c>
      <c r="Z4431" s="2" t="s">
        <v>5586</v>
      </c>
      <c r="AA4431" s="4">
        <v>45041.767361111102</v>
      </c>
      <c r="AB4431" s="26">
        <f t="shared" si="362"/>
        <v>116</v>
      </c>
      <c r="AC4431" s="1" t="s">
        <v>78</v>
      </c>
      <c r="AD4431" s="3" t="s">
        <v>40</v>
      </c>
    </row>
    <row r="4432" spans="1:30" ht="57" hidden="1" x14ac:dyDescent="0.25">
      <c r="A4432" s="1" t="s">
        <v>13319</v>
      </c>
      <c r="B4432" s="1" t="s">
        <v>27</v>
      </c>
      <c r="C4432" s="2" t="s">
        <v>13320</v>
      </c>
      <c r="D4432" s="3" t="s">
        <v>974</v>
      </c>
      <c r="E4432" s="3" t="s">
        <v>30</v>
      </c>
      <c r="F4432" s="2" t="s">
        <v>64</v>
      </c>
      <c r="G4432" s="3" t="s">
        <v>32</v>
      </c>
      <c r="H4432" s="3" t="s">
        <v>33</v>
      </c>
      <c r="I4432" s="3">
        <v>1436150</v>
      </c>
      <c r="J4432" s="3" t="s">
        <v>34</v>
      </c>
      <c r="K4432" s="4">
        <v>45036.908333333296</v>
      </c>
      <c r="L4432" s="11" t="str">
        <f t="shared" si="363"/>
        <v>abril</v>
      </c>
      <c r="M4432" s="3">
        <v>3</v>
      </c>
      <c r="N4432" s="3">
        <v>3</v>
      </c>
      <c r="O4432" s="3">
        <f t="shared" si="359"/>
        <v>3</v>
      </c>
      <c r="P4432" s="4">
        <v>45036.917407407404</v>
      </c>
      <c r="Q4432" s="2"/>
      <c r="R4432" s="3" t="s">
        <v>6122</v>
      </c>
      <c r="S4432" s="4">
        <v>45036.917407407404</v>
      </c>
      <c r="T4432" s="3">
        <f t="shared" si="360"/>
        <v>13</v>
      </c>
      <c r="U4432" s="2" t="s">
        <v>75</v>
      </c>
      <c r="V4432" s="4">
        <v>45036.9227777778</v>
      </c>
      <c r="W4432" s="3">
        <f t="shared" si="361"/>
        <v>7</v>
      </c>
      <c r="X4432" s="3" t="s">
        <v>473</v>
      </c>
      <c r="Y4432" s="2" t="s">
        <v>474</v>
      </c>
      <c r="Z4432" s="2" t="s">
        <v>75</v>
      </c>
      <c r="AA4432" s="4">
        <v>45037.029861111099</v>
      </c>
      <c r="AB4432" s="26">
        <f t="shared" si="362"/>
        <v>2</v>
      </c>
      <c r="AC4432" s="1" t="s">
        <v>78</v>
      </c>
      <c r="AD4432" s="3" t="s">
        <v>40</v>
      </c>
    </row>
    <row r="4433" spans="1:30" ht="63.75" hidden="1" x14ac:dyDescent="0.25">
      <c r="A4433" s="1" t="s">
        <v>10819</v>
      </c>
      <c r="B4433" s="1" t="s">
        <v>27</v>
      </c>
      <c r="C4433" s="2" t="s">
        <v>10820</v>
      </c>
      <c r="D4433" s="3" t="s">
        <v>147</v>
      </c>
      <c r="E4433" s="3" t="s">
        <v>30</v>
      </c>
      <c r="F4433" s="2" t="s">
        <v>53</v>
      </c>
      <c r="G4433" s="3" t="s">
        <v>54</v>
      </c>
      <c r="H4433" s="3" t="s">
        <v>100</v>
      </c>
      <c r="I4433" s="3">
        <v>1436151</v>
      </c>
      <c r="J4433" s="3" t="s">
        <v>34</v>
      </c>
      <c r="K4433" s="4">
        <v>45036.913888888899</v>
      </c>
      <c r="L4433" s="11" t="str">
        <f t="shared" si="363"/>
        <v>abril</v>
      </c>
      <c r="M4433" s="3">
        <v>3</v>
      </c>
      <c r="N4433" s="3">
        <v>3</v>
      </c>
      <c r="O4433" s="3">
        <f t="shared" si="359"/>
        <v>3</v>
      </c>
      <c r="P4433" s="4">
        <v>45036.983078703699</v>
      </c>
      <c r="Q4433" s="2"/>
      <c r="R4433" s="3" t="s">
        <v>13321</v>
      </c>
      <c r="S4433" s="4">
        <v>45036.983078703699</v>
      </c>
      <c r="T4433" s="3">
        <f t="shared" si="360"/>
        <v>99</v>
      </c>
      <c r="U4433" s="2" t="s">
        <v>5586</v>
      </c>
      <c r="V4433" s="4">
        <v>45036.9834722222</v>
      </c>
      <c r="W4433" s="3">
        <f t="shared" si="361"/>
        <v>0</v>
      </c>
      <c r="X4433" s="3" t="s">
        <v>13322</v>
      </c>
      <c r="Y4433" s="2" t="s">
        <v>13323</v>
      </c>
      <c r="Z4433" s="2" t="s">
        <v>5586</v>
      </c>
      <c r="AA4433" s="4">
        <v>45045.385416666701</v>
      </c>
      <c r="AB4433" s="26">
        <f t="shared" si="362"/>
        <v>201</v>
      </c>
      <c r="AC4433" s="1" t="s">
        <v>78</v>
      </c>
      <c r="AD4433" s="3" t="s">
        <v>40</v>
      </c>
    </row>
    <row r="4434" spans="1:30" ht="38.25" hidden="1" x14ac:dyDescent="0.25">
      <c r="A4434" s="1" t="s">
        <v>13324</v>
      </c>
      <c r="B4434" s="1" t="s">
        <v>27</v>
      </c>
      <c r="C4434" s="2" t="s">
        <v>13325</v>
      </c>
      <c r="D4434" s="3" t="s">
        <v>917</v>
      </c>
      <c r="E4434" s="3" t="s">
        <v>30</v>
      </c>
      <c r="F4434" s="2" t="s">
        <v>44</v>
      </c>
      <c r="G4434" s="3" t="s">
        <v>32</v>
      </c>
      <c r="H4434" s="3" t="s">
        <v>45</v>
      </c>
      <c r="I4434" s="3">
        <v>1436152</v>
      </c>
      <c r="J4434" s="3" t="s">
        <v>34</v>
      </c>
      <c r="K4434" s="4">
        <v>45036.968055555597</v>
      </c>
      <c r="L4434" s="11" t="str">
        <f t="shared" si="363"/>
        <v>abril</v>
      </c>
      <c r="M4434" s="3">
        <v>2</v>
      </c>
      <c r="N4434" s="3">
        <v>2</v>
      </c>
      <c r="O4434" s="3">
        <f t="shared" si="359"/>
        <v>2</v>
      </c>
      <c r="P4434" s="4">
        <v>45036.9757986111</v>
      </c>
      <c r="Q4434" s="2"/>
      <c r="R4434" s="3" t="s">
        <v>13326</v>
      </c>
      <c r="S4434" s="4">
        <v>45036.9757986111</v>
      </c>
      <c r="T4434" s="3">
        <f t="shared" si="360"/>
        <v>11</v>
      </c>
      <c r="U4434" s="2" t="s">
        <v>75</v>
      </c>
      <c r="V4434" s="4">
        <v>45036.978194444397</v>
      </c>
      <c r="W4434" s="3">
        <f t="shared" si="361"/>
        <v>3</v>
      </c>
      <c r="X4434" s="3" t="s">
        <v>538</v>
      </c>
      <c r="Y4434" s="2" t="s">
        <v>539</v>
      </c>
      <c r="Z4434" s="2" t="s">
        <v>75</v>
      </c>
      <c r="AA4434" s="4">
        <v>45039.633333333302</v>
      </c>
      <c r="AB4434" s="26">
        <f t="shared" si="362"/>
        <v>63</v>
      </c>
      <c r="AC4434" s="1" t="s">
        <v>144</v>
      </c>
      <c r="AD4434" s="3" t="s">
        <v>40</v>
      </c>
    </row>
    <row r="4435" spans="1:30" ht="51" hidden="1" x14ac:dyDescent="0.25">
      <c r="A4435" s="1" t="s">
        <v>13327</v>
      </c>
      <c r="B4435" s="1" t="s">
        <v>27</v>
      </c>
      <c r="C4435" s="2" t="s">
        <v>13328</v>
      </c>
      <c r="D4435" s="3" t="s">
        <v>119</v>
      </c>
      <c r="E4435" s="3" t="s">
        <v>30</v>
      </c>
      <c r="F4435" s="2" t="s">
        <v>82</v>
      </c>
      <c r="G4435" s="3" t="s">
        <v>54</v>
      </c>
      <c r="H4435" s="3" t="s">
        <v>83</v>
      </c>
      <c r="I4435" s="3">
        <v>1436153</v>
      </c>
      <c r="J4435" s="3" t="s">
        <v>34</v>
      </c>
      <c r="K4435" s="4">
        <v>45036.971527777801</v>
      </c>
      <c r="L4435" s="11" t="str">
        <f t="shared" si="363"/>
        <v>abril</v>
      </c>
      <c r="M4435" s="3">
        <v>3</v>
      </c>
      <c r="N4435" s="3">
        <v>3</v>
      </c>
      <c r="O4435" s="3">
        <f t="shared" si="359"/>
        <v>3</v>
      </c>
      <c r="P4435" s="4">
        <v>45037.000520833302</v>
      </c>
      <c r="Q4435" s="2"/>
      <c r="R4435" s="3" t="s">
        <v>13329</v>
      </c>
      <c r="S4435" s="4">
        <v>45037.000520833302</v>
      </c>
      <c r="T4435" s="3">
        <f t="shared" si="360"/>
        <v>41</v>
      </c>
      <c r="U4435" s="2" t="s">
        <v>5586</v>
      </c>
      <c r="V4435" s="4">
        <v>45037.001134259299</v>
      </c>
      <c r="W4435" s="3">
        <f t="shared" si="361"/>
        <v>0</v>
      </c>
      <c r="X4435" s="3" t="s">
        <v>91</v>
      </c>
      <c r="Y4435" s="2" t="s">
        <v>92</v>
      </c>
      <c r="Z4435" s="2" t="s">
        <v>5586</v>
      </c>
      <c r="AA4435" s="4">
        <v>45041.836805555598</v>
      </c>
      <c r="AB4435" s="26">
        <f t="shared" si="362"/>
        <v>116</v>
      </c>
      <c r="AC4435" s="1" t="s">
        <v>78</v>
      </c>
      <c r="AD4435" s="3" t="s">
        <v>40</v>
      </c>
    </row>
    <row r="4436" spans="1:30" ht="89.25" hidden="1" x14ac:dyDescent="0.25">
      <c r="A4436" s="1" t="s">
        <v>13330</v>
      </c>
      <c r="B4436" s="1" t="s">
        <v>27</v>
      </c>
      <c r="C4436" s="2" t="s">
        <v>13331</v>
      </c>
      <c r="D4436" s="3" t="s">
        <v>166</v>
      </c>
      <c r="E4436" s="3" t="s">
        <v>30</v>
      </c>
      <c r="F4436" s="2" t="s">
        <v>82</v>
      </c>
      <c r="G4436" s="3" t="s">
        <v>54</v>
      </c>
      <c r="H4436" s="3" t="s">
        <v>83</v>
      </c>
      <c r="I4436" s="3">
        <v>1436154</v>
      </c>
      <c r="J4436" s="3" t="s">
        <v>34</v>
      </c>
      <c r="K4436" s="4">
        <v>45037.002083333296</v>
      </c>
      <c r="L4436" s="11" t="str">
        <f t="shared" si="363"/>
        <v>abril</v>
      </c>
      <c r="M4436" s="3">
        <v>2</v>
      </c>
      <c r="N4436" s="3">
        <v>2</v>
      </c>
      <c r="O4436" s="3">
        <f t="shared" si="359"/>
        <v>2</v>
      </c>
      <c r="P4436" s="4">
        <v>45037.0218171296</v>
      </c>
      <c r="Q4436" s="2"/>
      <c r="R4436" s="3" t="s">
        <v>13332</v>
      </c>
      <c r="S4436" s="4">
        <v>45037.0218171296</v>
      </c>
      <c r="T4436" s="3">
        <f t="shared" si="360"/>
        <v>28</v>
      </c>
      <c r="U4436" s="2" t="s">
        <v>75</v>
      </c>
      <c r="V4436" s="4">
        <v>45037.0222222222</v>
      </c>
      <c r="W4436" s="3">
        <f t="shared" si="361"/>
        <v>0</v>
      </c>
      <c r="X4436" s="3" t="s">
        <v>37</v>
      </c>
      <c r="Y4436" s="2" t="s">
        <v>38</v>
      </c>
      <c r="Z4436" s="2" t="s">
        <v>75</v>
      </c>
      <c r="AA4436" s="4">
        <v>45055.628472222197</v>
      </c>
      <c r="AB4436" s="26">
        <f t="shared" si="362"/>
        <v>446</v>
      </c>
      <c r="AC4436" s="1" t="s">
        <v>125</v>
      </c>
      <c r="AD4436" s="3" t="s">
        <v>40</v>
      </c>
    </row>
    <row r="4437" spans="1:30" ht="38.25" hidden="1" x14ac:dyDescent="0.25">
      <c r="A4437" s="1" t="s">
        <v>13333</v>
      </c>
      <c r="B4437" s="1" t="s">
        <v>27</v>
      </c>
      <c r="C4437" s="2" t="s">
        <v>13334</v>
      </c>
      <c r="D4437" s="3" t="s">
        <v>643</v>
      </c>
      <c r="E4437" s="3" t="s">
        <v>30</v>
      </c>
      <c r="F4437" s="2" t="s">
        <v>82</v>
      </c>
      <c r="G4437" s="3" t="s">
        <v>54</v>
      </c>
      <c r="H4437" s="3" t="s">
        <v>83</v>
      </c>
      <c r="I4437" s="3">
        <v>1436155</v>
      </c>
      <c r="J4437" s="3" t="s">
        <v>34</v>
      </c>
      <c r="K4437" s="4">
        <v>45037.023611111101</v>
      </c>
      <c r="L4437" s="11" t="str">
        <f t="shared" si="363"/>
        <v>abril</v>
      </c>
      <c r="M4437" s="3">
        <v>2</v>
      </c>
      <c r="N4437" s="3">
        <v>2</v>
      </c>
      <c r="O4437" s="3">
        <f t="shared" si="359"/>
        <v>2</v>
      </c>
      <c r="P4437" s="4">
        <v>45037.032210648104</v>
      </c>
      <c r="Q4437" s="2"/>
      <c r="R4437" s="3" t="s">
        <v>13335</v>
      </c>
      <c r="S4437" s="4">
        <v>45037.032210648104</v>
      </c>
      <c r="T4437" s="3">
        <f t="shared" si="360"/>
        <v>12</v>
      </c>
      <c r="U4437" s="2" t="s">
        <v>5586</v>
      </c>
      <c r="V4437" s="4">
        <v>45037.032800925903</v>
      </c>
      <c r="W4437" s="3">
        <f t="shared" si="361"/>
        <v>0</v>
      </c>
      <c r="X4437" s="3" t="s">
        <v>103</v>
      </c>
      <c r="Y4437" s="2" t="s">
        <v>104</v>
      </c>
      <c r="Z4437" s="2" t="s">
        <v>5586</v>
      </c>
      <c r="AA4437" s="4">
        <v>45056.551388888904</v>
      </c>
      <c r="AB4437" s="26">
        <f t="shared" si="362"/>
        <v>468</v>
      </c>
      <c r="AC4437" s="1" t="s">
        <v>125</v>
      </c>
      <c r="AD4437" s="3" t="s">
        <v>40</v>
      </c>
    </row>
    <row r="4438" spans="1:30" ht="63.75" hidden="1" x14ac:dyDescent="0.25">
      <c r="A4438" s="1" t="s">
        <v>13336</v>
      </c>
      <c r="B4438" s="1" t="s">
        <v>27</v>
      </c>
      <c r="C4438" s="2" t="s">
        <v>13337</v>
      </c>
      <c r="D4438" s="3" t="s">
        <v>643</v>
      </c>
      <c r="E4438" s="3" t="s">
        <v>30</v>
      </c>
      <c r="F4438" s="2" t="s">
        <v>88</v>
      </c>
      <c r="G4438" s="3" t="s">
        <v>54</v>
      </c>
      <c r="H4438" s="3" t="s">
        <v>89</v>
      </c>
      <c r="I4438" s="3">
        <v>1436156</v>
      </c>
      <c r="J4438" s="3" t="s">
        <v>34</v>
      </c>
      <c r="K4438" s="4">
        <v>45037.152777777803</v>
      </c>
      <c r="L4438" s="11" t="str">
        <f t="shared" si="363"/>
        <v>abril</v>
      </c>
      <c r="M4438" s="3">
        <v>2</v>
      </c>
      <c r="N4438" s="3">
        <v>2</v>
      </c>
      <c r="O4438" s="3">
        <f t="shared" si="359"/>
        <v>2</v>
      </c>
      <c r="P4438" s="4">
        <v>45037.159976851799</v>
      </c>
      <c r="Q4438" s="2"/>
      <c r="R4438" s="3" t="s">
        <v>13338</v>
      </c>
      <c r="S4438" s="4">
        <v>45037.159976851799</v>
      </c>
      <c r="T4438" s="3">
        <f t="shared" si="360"/>
        <v>10</v>
      </c>
      <c r="U4438" s="2" t="s">
        <v>75</v>
      </c>
      <c r="V4438" s="4">
        <v>45037.165532407402</v>
      </c>
      <c r="W4438" s="3">
        <f t="shared" si="361"/>
        <v>8</v>
      </c>
      <c r="X4438" s="3" t="s">
        <v>5528</v>
      </c>
      <c r="Y4438" s="2" t="s">
        <v>5529</v>
      </c>
      <c r="Z4438" s="2" t="s">
        <v>75</v>
      </c>
      <c r="AA4438" s="4">
        <v>45046.603472222203</v>
      </c>
      <c r="AB4438" s="26">
        <f t="shared" si="362"/>
        <v>226</v>
      </c>
      <c r="AC4438" s="1" t="s">
        <v>125</v>
      </c>
      <c r="AD4438" s="3" t="s">
        <v>40</v>
      </c>
    </row>
    <row r="4439" spans="1:30" ht="409.5" hidden="1" x14ac:dyDescent="0.25">
      <c r="A4439" s="1" t="s">
        <v>13339</v>
      </c>
      <c r="B4439" s="1" t="s">
        <v>27</v>
      </c>
      <c r="C4439" s="2" t="s">
        <v>13340</v>
      </c>
      <c r="D4439" s="3" t="s">
        <v>275</v>
      </c>
      <c r="E4439" s="3" t="s">
        <v>30</v>
      </c>
      <c r="F4439" s="2" t="s">
        <v>225</v>
      </c>
      <c r="G4439" s="3" t="s">
        <v>32</v>
      </c>
      <c r="H4439" s="3" t="s">
        <v>9910</v>
      </c>
      <c r="I4439" s="3">
        <v>1436177</v>
      </c>
      <c r="J4439" s="3" t="s">
        <v>73</v>
      </c>
      <c r="K4439" s="4">
        <v>45037.270138888904</v>
      </c>
      <c r="L4439" s="11" t="str">
        <f t="shared" si="363"/>
        <v>abril</v>
      </c>
      <c r="M4439" s="3">
        <v>3</v>
      </c>
      <c r="N4439" s="3">
        <v>3</v>
      </c>
      <c r="O4439" s="3">
        <f t="shared" si="359"/>
        <v>3</v>
      </c>
      <c r="P4439" s="4">
        <v>45037.2964699074</v>
      </c>
      <c r="Q4439" s="2"/>
      <c r="R4439" s="3" t="s">
        <v>13341</v>
      </c>
      <c r="S4439" s="4">
        <v>45037.2964699074</v>
      </c>
      <c r="T4439" s="3">
        <f t="shared" si="360"/>
        <v>37</v>
      </c>
      <c r="U4439" s="2" t="s">
        <v>102</v>
      </c>
      <c r="V4439" s="3"/>
      <c r="W4439" s="3" t="str">
        <f t="shared" si="361"/>
        <v/>
      </c>
      <c r="X4439" s="3"/>
      <c r="Y4439" s="2"/>
      <c r="Z4439" s="2"/>
      <c r="AA4439" s="4">
        <v>45037.413194444402</v>
      </c>
      <c r="AB4439" s="26" t="str">
        <f t="shared" si="362"/>
        <v/>
      </c>
      <c r="AC4439" s="1"/>
      <c r="AD4439" s="3" t="s">
        <v>40</v>
      </c>
    </row>
    <row r="4440" spans="1:30" ht="395.25" hidden="1" x14ac:dyDescent="0.25">
      <c r="A4440" s="1" t="s">
        <v>13342</v>
      </c>
      <c r="B4440" s="1" t="s">
        <v>27</v>
      </c>
      <c r="C4440" s="2" t="s">
        <v>13343</v>
      </c>
      <c r="D4440" s="3" t="s">
        <v>924</v>
      </c>
      <c r="E4440" s="3" t="s">
        <v>30</v>
      </c>
      <c r="F4440" s="2" t="s">
        <v>44</v>
      </c>
      <c r="G4440" s="3" t="s">
        <v>32</v>
      </c>
      <c r="H4440" s="3" t="s">
        <v>33</v>
      </c>
      <c r="I4440" s="3">
        <v>1436195</v>
      </c>
      <c r="J4440" s="3" t="s">
        <v>73</v>
      </c>
      <c r="K4440" s="4">
        <v>45037.283333333296</v>
      </c>
      <c r="L4440" s="11" t="str">
        <f t="shared" si="363"/>
        <v>abril</v>
      </c>
      <c r="M4440" s="3">
        <v>2</v>
      </c>
      <c r="N4440" s="3">
        <v>2</v>
      </c>
      <c r="O4440" s="3">
        <f t="shared" si="359"/>
        <v>2</v>
      </c>
      <c r="P4440" s="4">
        <v>45037.2938194444</v>
      </c>
      <c r="Q4440" s="2"/>
      <c r="R4440" s="3" t="s">
        <v>13344</v>
      </c>
      <c r="S4440" s="4">
        <v>45037.2938194444</v>
      </c>
      <c r="T4440" s="3">
        <f t="shared" si="360"/>
        <v>15</v>
      </c>
      <c r="U4440" s="2" t="s">
        <v>1132</v>
      </c>
      <c r="V4440" s="3"/>
      <c r="W4440" s="3" t="str">
        <f t="shared" si="361"/>
        <v/>
      </c>
      <c r="X4440" s="3"/>
      <c r="Y4440" s="2"/>
      <c r="Z4440" s="2"/>
      <c r="AA4440" s="4">
        <v>45037.413888888899</v>
      </c>
      <c r="AB4440" s="26" t="str">
        <f t="shared" si="362"/>
        <v/>
      </c>
      <c r="AC4440" s="1"/>
      <c r="AD4440" s="3" t="s">
        <v>40</v>
      </c>
    </row>
    <row r="4441" spans="1:30" ht="42.75" hidden="1" x14ac:dyDescent="0.25">
      <c r="A4441" s="1" t="s">
        <v>13345</v>
      </c>
      <c r="B4441" s="1" t="s">
        <v>27</v>
      </c>
      <c r="C4441" s="2" t="s">
        <v>13346</v>
      </c>
      <c r="D4441" s="3" t="s">
        <v>643</v>
      </c>
      <c r="E4441" s="3" t="s">
        <v>30</v>
      </c>
      <c r="F4441" s="2" t="s">
        <v>53</v>
      </c>
      <c r="G4441" s="3" t="s">
        <v>32</v>
      </c>
      <c r="H4441" s="3" t="s">
        <v>187</v>
      </c>
      <c r="I4441" s="3">
        <v>1436202</v>
      </c>
      <c r="J4441" s="3" t="s">
        <v>34</v>
      </c>
      <c r="K4441" s="4">
        <v>45037.287499999999</v>
      </c>
      <c r="L4441" s="11" t="str">
        <f t="shared" si="363"/>
        <v>abril</v>
      </c>
      <c r="M4441" s="3">
        <v>2</v>
      </c>
      <c r="N4441" s="3">
        <v>2</v>
      </c>
      <c r="O4441" s="3">
        <f t="shared" si="359"/>
        <v>2</v>
      </c>
      <c r="P4441" s="4">
        <v>45037.330520833297</v>
      </c>
      <c r="Q4441" s="2"/>
      <c r="R4441" s="3" t="s">
        <v>13347</v>
      </c>
      <c r="S4441" s="4">
        <v>45037.330520833297</v>
      </c>
      <c r="T4441" s="3">
        <f t="shared" si="360"/>
        <v>61</v>
      </c>
      <c r="U4441" s="2" t="s">
        <v>102</v>
      </c>
      <c r="V4441" s="4">
        <v>45037.330787036997</v>
      </c>
      <c r="W4441" s="3">
        <f t="shared" si="361"/>
        <v>0</v>
      </c>
      <c r="X4441" s="3" t="s">
        <v>1163</v>
      </c>
      <c r="Y4441" s="2" t="s">
        <v>509</v>
      </c>
      <c r="Z4441" s="2" t="s">
        <v>102</v>
      </c>
      <c r="AA4441" s="4">
        <v>45040.488194444399</v>
      </c>
      <c r="AB4441" s="26">
        <f t="shared" si="362"/>
        <v>75</v>
      </c>
      <c r="AC4441" s="1" t="s">
        <v>125</v>
      </c>
      <c r="AD4441" s="3" t="s">
        <v>40</v>
      </c>
    </row>
    <row r="4442" spans="1:30" ht="38.25" hidden="1" x14ac:dyDescent="0.25">
      <c r="A4442" s="1" t="s">
        <v>13348</v>
      </c>
      <c r="B4442" s="1" t="s">
        <v>27</v>
      </c>
      <c r="C4442" s="2" t="s">
        <v>13349</v>
      </c>
      <c r="D4442" s="3" t="s">
        <v>643</v>
      </c>
      <c r="E4442" s="3" t="s">
        <v>30</v>
      </c>
      <c r="F4442" s="2" t="s">
        <v>53</v>
      </c>
      <c r="G4442" s="3" t="s">
        <v>32</v>
      </c>
      <c r="H4442" s="3" t="s">
        <v>187</v>
      </c>
      <c r="I4442" s="3">
        <v>1436268</v>
      </c>
      <c r="J4442" s="3" t="s">
        <v>73</v>
      </c>
      <c r="K4442" s="4">
        <v>45037.319444444402</v>
      </c>
      <c r="L4442" s="11" t="str">
        <f t="shared" si="363"/>
        <v>abril</v>
      </c>
      <c r="M4442" s="3">
        <v>3</v>
      </c>
      <c r="N4442" s="3">
        <v>3</v>
      </c>
      <c r="O4442" s="3">
        <f t="shared" si="359"/>
        <v>3</v>
      </c>
      <c r="P4442" s="4">
        <v>45037.381099537</v>
      </c>
      <c r="Q4442" s="2"/>
      <c r="R4442" s="3" t="s">
        <v>13350</v>
      </c>
      <c r="S4442" s="4">
        <v>45037.381099537</v>
      </c>
      <c r="T4442" s="3">
        <f t="shared" si="360"/>
        <v>88</v>
      </c>
      <c r="U4442" s="2" t="s">
        <v>1132</v>
      </c>
      <c r="V4442" s="4">
        <v>45037.381782407399</v>
      </c>
      <c r="W4442" s="3">
        <f t="shared" si="361"/>
        <v>0</v>
      </c>
      <c r="X4442" s="3" t="s">
        <v>158</v>
      </c>
      <c r="Y4442" s="2" t="s">
        <v>159</v>
      </c>
      <c r="Z4442" s="2" t="s">
        <v>1132</v>
      </c>
      <c r="AA4442" s="4">
        <v>45037.404861111099</v>
      </c>
      <c r="AB4442" s="26">
        <f t="shared" si="362"/>
        <v>0</v>
      </c>
      <c r="AC4442" s="1" t="s">
        <v>197</v>
      </c>
      <c r="AD4442" s="3" t="s">
        <v>40</v>
      </c>
    </row>
    <row r="4443" spans="1:30" ht="42.75" hidden="1" x14ac:dyDescent="0.25">
      <c r="A4443" s="1" t="s">
        <v>1473</v>
      </c>
      <c r="B4443" s="1" t="s">
        <v>575</v>
      </c>
      <c r="C4443" s="2" t="s">
        <v>1474</v>
      </c>
      <c r="D4443" s="3" t="s">
        <v>908</v>
      </c>
      <c r="E4443" s="3" t="s">
        <v>410</v>
      </c>
      <c r="F4443" s="2" t="s">
        <v>53</v>
      </c>
      <c r="G4443" s="3" t="s">
        <v>54</v>
      </c>
      <c r="H4443" s="3" t="s">
        <v>100</v>
      </c>
      <c r="I4443" s="3">
        <v>1436284</v>
      </c>
      <c r="J4443" s="3" t="s">
        <v>73</v>
      </c>
      <c r="K4443" s="4">
        <v>45037.326388888898</v>
      </c>
      <c r="L4443" s="11" t="str">
        <f t="shared" si="363"/>
        <v>abril</v>
      </c>
      <c r="M4443" s="3">
        <v>3</v>
      </c>
      <c r="N4443" s="3">
        <v>3</v>
      </c>
      <c r="O4443" s="3">
        <f t="shared" si="359"/>
        <v>3</v>
      </c>
      <c r="P4443" s="4">
        <v>45037.4057523148</v>
      </c>
      <c r="Q4443" s="2"/>
      <c r="R4443" s="3" t="s">
        <v>13351</v>
      </c>
      <c r="S4443" s="4">
        <v>45037.4057523148</v>
      </c>
      <c r="T4443" s="3">
        <f t="shared" si="360"/>
        <v>114</v>
      </c>
      <c r="U4443" s="2" t="s">
        <v>227</v>
      </c>
      <c r="V4443" s="4">
        <v>45037.409652777802</v>
      </c>
      <c r="W4443" s="3">
        <f t="shared" si="361"/>
        <v>5</v>
      </c>
      <c r="X4443" s="3" t="s">
        <v>228</v>
      </c>
      <c r="Y4443" s="2" t="s">
        <v>229</v>
      </c>
      <c r="Z4443" s="2" t="s">
        <v>227</v>
      </c>
      <c r="AA4443" s="4">
        <v>45037.420833333301</v>
      </c>
      <c r="AB4443" s="26">
        <f t="shared" si="362"/>
        <v>0</v>
      </c>
      <c r="AC4443" s="1" t="s">
        <v>197</v>
      </c>
      <c r="AD4443" s="3" t="s">
        <v>40</v>
      </c>
    </row>
    <row r="4444" spans="1:30" ht="28.5" hidden="1" x14ac:dyDescent="0.25">
      <c r="A4444" s="1" t="s">
        <v>13352</v>
      </c>
      <c r="B4444" s="1" t="s">
        <v>27</v>
      </c>
      <c r="C4444" s="2" t="s">
        <v>13353</v>
      </c>
      <c r="D4444" s="3" t="s">
        <v>863</v>
      </c>
      <c r="E4444" s="3" t="s">
        <v>30</v>
      </c>
      <c r="F4444" s="2" t="s">
        <v>288</v>
      </c>
      <c r="G4444" s="3" t="s">
        <v>192</v>
      </c>
      <c r="H4444" s="3" t="s">
        <v>289</v>
      </c>
      <c r="I4444" s="3">
        <v>1436407</v>
      </c>
      <c r="J4444" s="3" t="s">
        <v>34</v>
      </c>
      <c r="K4444" s="4">
        <v>45037.374305555597</v>
      </c>
      <c r="L4444" s="11" t="str">
        <f t="shared" si="363"/>
        <v>abril</v>
      </c>
      <c r="M4444" s="3">
        <v>3</v>
      </c>
      <c r="N4444" s="3">
        <v>3</v>
      </c>
      <c r="O4444" s="3">
        <f t="shared" si="359"/>
        <v>3</v>
      </c>
      <c r="P4444" s="4">
        <v>45037.3839814815</v>
      </c>
      <c r="Q4444" s="2"/>
      <c r="R4444" s="3" t="s">
        <v>13354</v>
      </c>
      <c r="S4444" s="4">
        <v>45037.3839814815</v>
      </c>
      <c r="T4444" s="3">
        <f t="shared" si="360"/>
        <v>13</v>
      </c>
      <c r="U4444" s="2" t="s">
        <v>57</v>
      </c>
      <c r="V4444" s="4">
        <v>45037.384849536997</v>
      </c>
      <c r="W4444" s="3">
        <f t="shared" si="361"/>
        <v>1</v>
      </c>
      <c r="X4444" s="3" t="s">
        <v>91</v>
      </c>
      <c r="Y4444" s="2" t="s">
        <v>92</v>
      </c>
      <c r="Z4444" s="2" t="s">
        <v>57</v>
      </c>
      <c r="AA4444" s="4">
        <v>45037.844444444403</v>
      </c>
      <c r="AB4444" s="26">
        <f t="shared" si="362"/>
        <v>11</v>
      </c>
      <c r="AC4444" s="1" t="s">
        <v>78</v>
      </c>
      <c r="AD4444" s="3" t="s">
        <v>40</v>
      </c>
    </row>
    <row r="4445" spans="1:30" ht="153" hidden="1" x14ac:dyDescent="0.25">
      <c r="A4445" s="1" t="s">
        <v>13355</v>
      </c>
      <c r="B4445" s="1" t="s">
        <v>27</v>
      </c>
      <c r="C4445" s="2" t="s">
        <v>13356</v>
      </c>
      <c r="D4445" s="3" t="s">
        <v>271</v>
      </c>
      <c r="E4445" s="3" t="s">
        <v>30</v>
      </c>
      <c r="F4445" s="2" t="s">
        <v>225</v>
      </c>
      <c r="G4445" s="3" t="s">
        <v>32</v>
      </c>
      <c r="H4445" s="3" t="s">
        <v>33</v>
      </c>
      <c r="I4445" s="3">
        <v>1436416</v>
      </c>
      <c r="J4445" s="3" t="s">
        <v>34</v>
      </c>
      <c r="K4445" s="4">
        <v>45037.377083333296</v>
      </c>
      <c r="L4445" s="11" t="str">
        <f t="shared" si="363"/>
        <v>abril</v>
      </c>
      <c r="M4445" s="3">
        <v>2</v>
      </c>
      <c r="N4445" s="3">
        <v>2</v>
      </c>
      <c r="O4445" s="3">
        <f t="shared" si="359"/>
        <v>2</v>
      </c>
      <c r="P4445" s="4">
        <v>45037.382372685199</v>
      </c>
      <c r="Q4445" s="2"/>
      <c r="R4445" s="3" t="s">
        <v>13357</v>
      </c>
      <c r="S4445" s="4">
        <v>45037.382372685199</v>
      </c>
      <c r="T4445" s="3">
        <f t="shared" si="360"/>
        <v>7</v>
      </c>
      <c r="U4445" s="2" t="s">
        <v>227</v>
      </c>
      <c r="V4445" s="4">
        <v>45037.382638888899</v>
      </c>
      <c r="W4445" s="3">
        <f t="shared" si="361"/>
        <v>0</v>
      </c>
      <c r="X4445" s="3" t="s">
        <v>13358</v>
      </c>
      <c r="Y4445" s="2" t="s">
        <v>13359</v>
      </c>
      <c r="Z4445" s="2" t="s">
        <v>227</v>
      </c>
      <c r="AA4445" s="4">
        <v>45037.573611111096</v>
      </c>
      <c r="AB4445" s="26">
        <f t="shared" si="362"/>
        <v>4</v>
      </c>
      <c r="AC4445" s="1" t="s">
        <v>78</v>
      </c>
      <c r="AD4445" s="3" t="s">
        <v>40</v>
      </c>
    </row>
    <row r="4446" spans="1:30" ht="51" hidden="1" x14ac:dyDescent="0.25">
      <c r="A4446" s="1" t="s">
        <v>10629</v>
      </c>
      <c r="B4446" s="1" t="s">
        <v>27</v>
      </c>
      <c r="C4446" s="2" t="s">
        <v>10630</v>
      </c>
      <c r="D4446" s="3" t="s">
        <v>462</v>
      </c>
      <c r="E4446" s="3" t="s">
        <v>30</v>
      </c>
      <c r="F4446" s="2" t="s">
        <v>225</v>
      </c>
      <c r="G4446" s="3" t="s">
        <v>32</v>
      </c>
      <c r="H4446" s="3" t="s">
        <v>33</v>
      </c>
      <c r="I4446" s="3">
        <v>1436519</v>
      </c>
      <c r="J4446" s="3" t="s">
        <v>73</v>
      </c>
      <c r="K4446" s="4">
        <v>45037.426388888904</v>
      </c>
      <c r="L4446" s="11" t="str">
        <f t="shared" si="363"/>
        <v>abril</v>
      </c>
      <c r="M4446" s="3">
        <v>3</v>
      </c>
      <c r="N4446" s="3">
        <v>3</v>
      </c>
      <c r="O4446" s="3">
        <f t="shared" si="359"/>
        <v>3</v>
      </c>
      <c r="P4446" s="4">
        <v>45037.451064814799</v>
      </c>
      <c r="Q4446" s="2"/>
      <c r="R4446" s="3" t="s">
        <v>13360</v>
      </c>
      <c r="S4446" s="4">
        <v>45037.451064814799</v>
      </c>
      <c r="T4446" s="3">
        <f t="shared" si="360"/>
        <v>35</v>
      </c>
      <c r="U4446" s="2" t="s">
        <v>227</v>
      </c>
      <c r="V4446" s="4">
        <v>45037.4550115741</v>
      </c>
      <c r="W4446" s="3">
        <f t="shared" si="361"/>
        <v>5</v>
      </c>
      <c r="X4446" s="3" t="s">
        <v>13361</v>
      </c>
      <c r="Y4446" s="2" t="s">
        <v>13362</v>
      </c>
      <c r="Z4446" s="2" t="s">
        <v>227</v>
      </c>
      <c r="AA4446" s="4">
        <v>45037.481249999997</v>
      </c>
      <c r="AB4446" s="26">
        <f t="shared" si="362"/>
        <v>0</v>
      </c>
      <c r="AC4446" s="1" t="s">
        <v>197</v>
      </c>
      <c r="AD4446" s="3" t="s">
        <v>40</v>
      </c>
    </row>
    <row r="4447" spans="1:30" ht="127.5" hidden="1" x14ac:dyDescent="0.25">
      <c r="A4447" s="1" t="s">
        <v>8230</v>
      </c>
      <c r="B4447" s="1" t="s">
        <v>27</v>
      </c>
      <c r="C4447" s="2" t="s">
        <v>8231</v>
      </c>
      <c r="D4447" s="3" t="s">
        <v>43</v>
      </c>
      <c r="E4447" s="3" t="s">
        <v>30</v>
      </c>
      <c r="F4447" s="2" t="s">
        <v>88</v>
      </c>
      <c r="G4447" s="3" t="s">
        <v>54</v>
      </c>
      <c r="H4447" s="3" t="s">
        <v>276</v>
      </c>
      <c r="I4447" s="3">
        <v>1436541</v>
      </c>
      <c r="J4447" s="3" t="s">
        <v>34</v>
      </c>
      <c r="K4447" s="4">
        <v>45037.442361111098</v>
      </c>
      <c r="L4447" s="11" t="str">
        <f t="shared" si="363"/>
        <v>abril</v>
      </c>
      <c r="M4447" s="3">
        <v>2</v>
      </c>
      <c r="N4447" s="3">
        <v>2</v>
      </c>
      <c r="O4447" s="3">
        <f t="shared" si="359"/>
        <v>2</v>
      </c>
      <c r="P4447" s="4">
        <v>45037.477141203701</v>
      </c>
      <c r="Q4447" s="2"/>
      <c r="R4447" s="3" t="s">
        <v>13363</v>
      </c>
      <c r="S4447" s="4">
        <v>45037.477141203701</v>
      </c>
      <c r="T4447" s="3">
        <f t="shared" si="360"/>
        <v>50</v>
      </c>
      <c r="U4447" s="2" t="s">
        <v>227</v>
      </c>
      <c r="V4447" s="4">
        <v>45037.494976851798</v>
      </c>
      <c r="W4447" s="3">
        <f t="shared" si="361"/>
        <v>25</v>
      </c>
      <c r="X4447" s="3" t="s">
        <v>446</v>
      </c>
      <c r="Y4447" s="2" t="s">
        <v>447</v>
      </c>
      <c r="Z4447" s="2" t="s">
        <v>102</v>
      </c>
      <c r="AA4447" s="4">
        <v>45039.507638888899</v>
      </c>
      <c r="AB4447" s="26">
        <f t="shared" si="362"/>
        <v>48</v>
      </c>
      <c r="AC4447" s="1" t="s">
        <v>78</v>
      </c>
      <c r="AD4447" s="3" t="s">
        <v>40</v>
      </c>
    </row>
    <row r="4448" spans="1:30" ht="38.25" hidden="1" x14ac:dyDescent="0.25">
      <c r="A4448" s="1" t="s">
        <v>13364</v>
      </c>
      <c r="B4448" s="1" t="s">
        <v>27</v>
      </c>
      <c r="C4448" s="2" t="s">
        <v>13365</v>
      </c>
      <c r="D4448" s="3" t="s">
        <v>339</v>
      </c>
      <c r="E4448" s="3" t="s">
        <v>30</v>
      </c>
      <c r="F4448" s="2" t="s">
        <v>225</v>
      </c>
      <c r="G4448" s="3" t="s">
        <v>32</v>
      </c>
      <c r="H4448" s="3" t="s">
        <v>33</v>
      </c>
      <c r="I4448" s="3">
        <v>1436546</v>
      </c>
      <c r="J4448" s="3" t="s">
        <v>34</v>
      </c>
      <c r="K4448" s="4">
        <v>45037.447222222203</v>
      </c>
      <c r="L4448" s="11" t="str">
        <f t="shared" si="363"/>
        <v>abril</v>
      </c>
      <c r="M4448" s="3">
        <v>2</v>
      </c>
      <c r="N4448" s="3">
        <v>2</v>
      </c>
      <c r="O4448" s="3">
        <f t="shared" si="359"/>
        <v>2</v>
      </c>
      <c r="P4448" s="4">
        <v>45037.481643518498</v>
      </c>
      <c r="Q4448" s="2"/>
      <c r="R4448" s="3" t="s">
        <v>13366</v>
      </c>
      <c r="S4448" s="4">
        <v>45037.481643518498</v>
      </c>
      <c r="T4448" s="3">
        <f t="shared" si="360"/>
        <v>49</v>
      </c>
      <c r="U4448" s="2" t="s">
        <v>227</v>
      </c>
      <c r="V4448" s="4">
        <v>45037.482939814799</v>
      </c>
      <c r="W4448" s="3">
        <f t="shared" si="361"/>
        <v>1</v>
      </c>
      <c r="X4448" s="3" t="s">
        <v>195</v>
      </c>
      <c r="Y4448" s="2" t="s">
        <v>196</v>
      </c>
      <c r="Z4448" s="2" t="s">
        <v>227</v>
      </c>
      <c r="AA4448" s="4">
        <v>45037.569444444402</v>
      </c>
      <c r="AB4448" s="26">
        <f t="shared" si="362"/>
        <v>2</v>
      </c>
      <c r="AC4448" s="1"/>
      <c r="AD4448" s="3" t="s">
        <v>40</v>
      </c>
    </row>
    <row r="4449" spans="1:30" ht="28.5" hidden="1" x14ac:dyDescent="0.25">
      <c r="A4449" s="1" t="s">
        <v>13367</v>
      </c>
      <c r="B4449" s="1" t="s">
        <v>27</v>
      </c>
      <c r="C4449" s="2" t="s">
        <v>13368</v>
      </c>
      <c r="D4449" s="3" t="s">
        <v>128</v>
      </c>
      <c r="E4449" s="3" t="s">
        <v>30</v>
      </c>
      <c r="F4449" s="2" t="s">
        <v>293</v>
      </c>
      <c r="G4449" s="3" t="s">
        <v>32</v>
      </c>
      <c r="H4449" s="3" t="s">
        <v>33</v>
      </c>
      <c r="I4449" s="3">
        <v>1436565</v>
      </c>
      <c r="J4449" s="3" t="s">
        <v>73</v>
      </c>
      <c r="K4449" s="4">
        <v>45037.4597222222</v>
      </c>
      <c r="L4449" s="11" t="str">
        <f t="shared" si="363"/>
        <v>abril</v>
      </c>
      <c r="M4449" s="3">
        <v>2</v>
      </c>
      <c r="N4449" s="3">
        <v>2</v>
      </c>
      <c r="O4449" s="3">
        <f t="shared" si="359"/>
        <v>2</v>
      </c>
      <c r="P4449" s="4">
        <v>45037.492430555598</v>
      </c>
      <c r="Q4449" s="2"/>
      <c r="R4449" s="3" t="s">
        <v>13369</v>
      </c>
      <c r="S4449" s="4">
        <v>45037.492430555598</v>
      </c>
      <c r="T4449" s="3">
        <f t="shared" si="360"/>
        <v>47</v>
      </c>
      <c r="U4449" s="2" t="s">
        <v>227</v>
      </c>
      <c r="V4449" s="4">
        <v>45037.497407407398</v>
      </c>
      <c r="W4449" s="3">
        <f t="shared" si="361"/>
        <v>7</v>
      </c>
      <c r="X4449" s="3" t="s">
        <v>6477</v>
      </c>
      <c r="Y4449" s="2" t="s">
        <v>6478</v>
      </c>
      <c r="Z4449" s="2" t="s">
        <v>227</v>
      </c>
      <c r="AA4449" s="4">
        <v>45037.651388888902</v>
      </c>
      <c r="AB4449" s="26">
        <f t="shared" si="362"/>
        <v>3</v>
      </c>
      <c r="AC4449" s="1" t="s">
        <v>330</v>
      </c>
      <c r="AD4449" s="3" t="s">
        <v>40</v>
      </c>
    </row>
    <row r="4450" spans="1:30" ht="89.25" hidden="1" x14ac:dyDescent="0.25">
      <c r="A4450" s="1" t="s">
        <v>13370</v>
      </c>
      <c r="B4450" s="1" t="s">
        <v>27</v>
      </c>
      <c r="C4450" s="2" t="s">
        <v>13371</v>
      </c>
      <c r="D4450" s="3" t="s">
        <v>153</v>
      </c>
      <c r="E4450" s="3" t="s">
        <v>30</v>
      </c>
      <c r="F4450" s="2" t="s">
        <v>44</v>
      </c>
      <c r="G4450" s="3" t="s">
        <v>32</v>
      </c>
      <c r="H4450" s="3" t="s">
        <v>33</v>
      </c>
      <c r="I4450" s="3">
        <v>1436578</v>
      </c>
      <c r="J4450" s="3" t="s">
        <v>34</v>
      </c>
      <c r="K4450" s="4">
        <v>45037.471527777801</v>
      </c>
      <c r="L4450" s="11" t="str">
        <f t="shared" si="363"/>
        <v>abril</v>
      </c>
      <c r="M4450" s="3">
        <v>2</v>
      </c>
      <c r="N4450" s="3">
        <v>2</v>
      </c>
      <c r="O4450" s="3">
        <f t="shared" si="359"/>
        <v>2</v>
      </c>
      <c r="P4450" s="4">
        <v>45037.541400463</v>
      </c>
      <c r="Q4450" s="2"/>
      <c r="R4450" s="3" t="s">
        <v>13372</v>
      </c>
      <c r="S4450" s="4">
        <v>45037.541400463</v>
      </c>
      <c r="T4450" s="3">
        <f t="shared" si="360"/>
        <v>100</v>
      </c>
      <c r="U4450" s="2" t="s">
        <v>227</v>
      </c>
      <c r="V4450" s="4">
        <v>45037.551585648202</v>
      </c>
      <c r="W4450" s="3">
        <f t="shared" si="361"/>
        <v>14</v>
      </c>
      <c r="X4450" s="3" t="s">
        <v>259</v>
      </c>
      <c r="Y4450" s="2" t="s">
        <v>260</v>
      </c>
      <c r="Z4450" s="2" t="s">
        <v>1132</v>
      </c>
      <c r="AA4450" s="4">
        <v>45041.581944444399</v>
      </c>
      <c r="AB4450" s="26">
        <f t="shared" si="362"/>
        <v>96</v>
      </c>
      <c r="AC4450" s="1" t="s">
        <v>125</v>
      </c>
      <c r="AD4450" s="3" t="s">
        <v>40</v>
      </c>
    </row>
    <row r="4451" spans="1:30" ht="42.75" hidden="1" x14ac:dyDescent="0.25">
      <c r="A4451" s="1" t="s">
        <v>13373</v>
      </c>
      <c r="B4451" s="1" t="s">
        <v>27</v>
      </c>
      <c r="C4451" s="2" t="s">
        <v>13374</v>
      </c>
      <c r="D4451" s="3" t="s">
        <v>498</v>
      </c>
      <c r="E4451" s="3" t="s">
        <v>30</v>
      </c>
      <c r="F4451" s="2" t="s">
        <v>154</v>
      </c>
      <c r="G4451" s="3" t="s">
        <v>155</v>
      </c>
      <c r="H4451" s="3" t="s">
        <v>156</v>
      </c>
      <c r="I4451" s="3">
        <v>1436586</v>
      </c>
      <c r="J4451" s="3" t="s">
        <v>73</v>
      </c>
      <c r="K4451" s="4">
        <v>45037.484722222202</v>
      </c>
      <c r="L4451" s="11" t="str">
        <f t="shared" si="363"/>
        <v>abril</v>
      </c>
      <c r="M4451" s="3">
        <v>3</v>
      </c>
      <c r="N4451" s="3">
        <v>3</v>
      </c>
      <c r="O4451" s="3">
        <f t="shared" si="359"/>
        <v>3</v>
      </c>
      <c r="P4451" s="4">
        <v>45037.490416666697</v>
      </c>
      <c r="Q4451" s="2"/>
      <c r="R4451" s="3" t="s">
        <v>13375</v>
      </c>
      <c r="S4451" s="4">
        <v>45037.490416666697</v>
      </c>
      <c r="T4451" s="3">
        <f t="shared" si="360"/>
        <v>8</v>
      </c>
      <c r="U4451" s="2" t="s">
        <v>57</v>
      </c>
      <c r="V4451" s="4">
        <v>45037.504606481503</v>
      </c>
      <c r="W4451" s="3">
        <f t="shared" si="361"/>
        <v>20</v>
      </c>
      <c r="X4451" s="3" t="s">
        <v>91</v>
      </c>
      <c r="Y4451" s="2" t="s">
        <v>92</v>
      </c>
      <c r="Z4451" s="2" t="s">
        <v>57</v>
      </c>
      <c r="AA4451" s="4">
        <v>45037.845138888901</v>
      </c>
      <c r="AB4451" s="26">
        <f t="shared" si="362"/>
        <v>8</v>
      </c>
      <c r="AC4451" s="1" t="s">
        <v>78</v>
      </c>
      <c r="AD4451" s="3" t="s">
        <v>40</v>
      </c>
    </row>
    <row r="4452" spans="1:30" ht="76.5" hidden="1" x14ac:dyDescent="0.25">
      <c r="A4452" s="1" t="s">
        <v>13376</v>
      </c>
      <c r="B4452" s="1" t="s">
        <v>27</v>
      </c>
      <c r="C4452" s="2" t="s">
        <v>13377</v>
      </c>
      <c r="D4452" s="3" t="s">
        <v>1713</v>
      </c>
      <c r="E4452" s="3" t="s">
        <v>30</v>
      </c>
      <c r="F4452" s="2" t="s">
        <v>64</v>
      </c>
      <c r="G4452" s="3" t="s">
        <v>32</v>
      </c>
      <c r="H4452" s="3" t="s">
        <v>33</v>
      </c>
      <c r="I4452" s="3">
        <v>1436595</v>
      </c>
      <c r="J4452" s="3" t="s">
        <v>34</v>
      </c>
      <c r="K4452" s="4">
        <v>45037.511805555601</v>
      </c>
      <c r="L4452" s="11" t="str">
        <f t="shared" si="363"/>
        <v>abril</v>
      </c>
      <c r="M4452" s="3">
        <v>2</v>
      </c>
      <c r="N4452" s="3">
        <v>2</v>
      </c>
      <c r="O4452" s="3">
        <f t="shared" si="359"/>
        <v>2</v>
      </c>
      <c r="P4452" s="4">
        <v>45037.546851851897</v>
      </c>
      <c r="Q4452" s="2"/>
      <c r="R4452" s="3" t="s">
        <v>13378</v>
      </c>
      <c r="S4452" s="4">
        <v>45037.546851851897</v>
      </c>
      <c r="T4452" s="3">
        <f t="shared" si="360"/>
        <v>50</v>
      </c>
      <c r="U4452" s="2" t="s">
        <v>227</v>
      </c>
      <c r="V4452" s="4">
        <v>45037.558206018497</v>
      </c>
      <c r="W4452" s="3">
        <f t="shared" si="361"/>
        <v>16</v>
      </c>
      <c r="X4452" s="3" t="s">
        <v>3215</v>
      </c>
      <c r="Y4452" s="2" t="s">
        <v>3216</v>
      </c>
      <c r="Z4452" s="2" t="s">
        <v>102</v>
      </c>
      <c r="AA4452" s="4">
        <v>45041.780555555597</v>
      </c>
      <c r="AB4452" s="26">
        <f t="shared" si="362"/>
        <v>101</v>
      </c>
      <c r="AC4452" s="1" t="s">
        <v>78</v>
      </c>
      <c r="AD4452" s="3" t="s">
        <v>40</v>
      </c>
    </row>
    <row r="4453" spans="1:30" ht="409.5" hidden="1" x14ac:dyDescent="0.25">
      <c r="A4453" s="1" t="s">
        <v>13379</v>
      </c>
      <c r="B4453" s="1" t="s">
        <v>27</v>
      </c>
      <c r="C4453" s="2" t="s">
        <v>13380</v>
      </c>
      <c r="D4453" s="3" t="s">
        <v>257</v>
      </c>
      <c r="E4453" s="3" t="s">
        <v>30</v>
      </c>
      <c r="F4453" s="2" t="s">
        <v>82</v>
      </c>
      <c r="G4453" s="3" t="s">
        <v>54</v>
      </c>
      <c r="H4453" s="3" t="s">
        <v>83</v>
      </c>
      <c r="I4453" s="3">
        <v>1436602</v>
      </c>
      <c r="J4453" s="3" t="s">
        <v>73</v>
      </c>
      <c r="K4453" s="4">
        <v>45037.525000000001</v>
      </c>
      <c r="L4453" s="11" t="str">
        <f t="shared" si="363"/>
        <v>abril</v>
      </c>
      <c r="M4453" s="3">
        <v>2</v>
      </c>
      <c r="N4453" s="3">
        <v>2</v>
      </c>
      <c r="O4453" s="3">
        <f t="shared" si="359"/>
        <v>2</v>
      </c>
      <c r="P4453" s="4">
        <v>45037.573946759301</v>
      </c>
      <c r="Q4453" s="2"/>
      <c r="R4453" s="3" t="s">
        <v>13381</v>
      </c>
      <c r="S4453" s="4">
        <v>45037.573946759301</v>
      </c>
      <c r="T4453" s="3">
        <f t="shared" si="360"/>
        <v>70</v>
      </c>
      <c r="U4453" s="2" t="s">
        <v>227</v>
      </c>
      <c r="V4453" s="4">
        <v>45037.585092592599</v>
      </c>
      <c r="W4453" s="3">
        <f t="shared" si="361"/>
        <v>16</v>
      </c>
      <c r="X4453" s="3" t="s">
        <v>3250</v>
      </c>
      <c r="Y4453" s="2" t="s">
        <v>3251</v>
      </c>
      <c r="Z4453" s="2" t="s">
        <v>1132</v>
      </c>
      <c r="AA4453" s="4">
        <v>45037.713194444397</v>
      </c>
      <c r="AB4453" s="26">
        <f t="shared" si="362"/>
        <v>3</v>
      </c>
      <c r="AC4453" s="1" t="s">
        <v>78</v>
      </c>
      <c r="AD4453" s="3" t="s">
        <v>40</v>
      </c>
    </row>
    <row r="4454" spans="1:30" ht="89.25" hidden="1" x14ac:dyDescent="0.25">
      <c r="A4454" s="1" t="s">
        <v>13382</v>
      </c>
      <c r="B4454" s="1" t="s">
        <v>27</v>
      </c>
      <c r="C4454" s="2" t="s">
        <v>13383</v>
      </c>
      <c r="D4454" s="3" t="s">
        <v>983</v>
      </c>
      <c r="E4454" s="3" t="s">
        <v>30</v>
      </c>
      <c r="F4454" s="2" t="s">
        <v>325</v>
      </c>
      <c r="G4454" s="3" t="s">
        <v>1018</v>
      </c>
      <c r="H4454" s="3" t="s">
        <v>2113</v>
      </c>
      <c r="I4454" s="3">
        <v>1436605</v>
      </c>
      <c r="J4454" s="3" t="s">
        <v>34</v>
      </c>
      <c r="K4454" s="4">
        <v>45037.530555555597</v>
      </c>
      <c r="L4454" s="11" t="str">
        <f t="shared" si="363"/>
        <v>abril</v>
      </c>
      <c r="M4454" s="3">
        <v>2</v>
      </c>
      <c r="N4454" s="3">
        <v>2</v>
      </c>
      <c r="O4454" s="3">
        <f t="shared" si="359"/>
        <v>2</v>
      </c>
      <c r="P4454" s="4">
        <v>45037.579664351899</v>
      </c>
      <c r="Q4454" s="2"/>
      <c r="R4454" s="3" t="s">
        <v>13384</v>
      </c>
      <c r="S4454" s="4">
        <v>45037.579664351899</v>
      </c>
      <c r="T4454" s="3">
        <f t="shared" si="360"/>
        <v>70</v>
      </c>
      <c r="U4454" s="2" t="s">
        <v>227</v>
      </c>
      <c r="V4454" s="4">
        <v>45037.589618055601</v>
      </c>
      <c r="W4454" s="3">
        <f t="shared" si="361"/>
        <v>14</v>
      </c>
      <c r="X4454" s="3" t="s">
        <v>13385</v>
      </c>
      <c r="Y4454" s="2" t="s">
        <v>13386</v>
      </c>
      <c r="Z4454" s="2" t="s">
        <v>227</v>
      </c>
      <c r="AA4454" s="4">
        <v>45037.844444444403</v>
      </c>
      <c r="AB4454" s="26">
        <f t="shared" si="362"/>
        <v>6</v>
      </c>
      <c r="AC4454" s="1" t="s">
        <v>78</v>
      </c>
      <c r="AD4454" s="3" t="s">
        <v>40</v>
      </c>
    </row>
    <row r="4455" spans="1:30" ht="216.75" hidden="1" x14ac:dyDescent="0.25">
      <c r="A4455" s="1" t="s">
        <v>13387</v>
      </c>
      <c r="B4455" s="1" t="s">
        <v>345</v>
      </c>
      <c r="C4455" s="2" t="s">
        <v>13388</v>
      </c>
      <c r="D4455" s="3" t="s">
        <v>3116</v>
      </c>
      <c r="E4455" s="3" t="s">
        <v>410</v>
      </c>
      <c r="F4455" s="2" t="s">
        <v>1488</v>
      </c>
      <c r="G4455" s="3" t="s">
        <v>54</v>
      </c>
      <c r="H4455" s="3" t="s">
        <v>89</v>
      </c>
      <c r="I4455" s="3">
        <v>1436607</v>
      </c>
      <c r="J4455" s="3" t="s">
        <v>34</v>
      </c>
      <c r="K4455" s="4">
        <v>45037.536111111098</v>
      </c>
      <c r="L4455" s="11" t="str">
        <f t="shared" si="363"/>
        <v>abril</v>
      </c>
      <c r="M4455" s="3">
        <v>2</v>
      </c>
      <c r="N4455" s="3">
        <v>2</v>
      </c>
      <c r="O4455" s="3">
        <f t="shared" si="359"/>
        <v>2</v>
      </c>
      <c r="P4455" s="4">
        <v>45037.587708333303</v>
      </c>
      <c r="Q4455" s="2"/>
      <c r="R4455" s="3" t="s">
        <v>13389</v>
      </c>
      <c r="S4455" s="4">
        <v>45037.587708333303</v>
      </c>
      <c r="T4455" s="3">
        <f t="shared" si="360"/>
        <v>74</v>
      </c>
      <c r="U4455" s="2" t="s">
        <v>227</v>
      </c>
      <c r="V4455" s="4">
        <v>45037.595520833303</v>
      </c>
      <c r="W4455" s="3">
        <f t="shared" si="361"/>
        <v>11</v>
      </c>
      <c r="X4455" s="3" t="s">
        <v>1690</v>
      </c>
      <c r="Y4455" s="2" t="s">
        <v>1691</v>
      </c>
      <c r="Z4455" s="2" t="s">
        <v>102</v>
      </c>
      <c r="AA4455" s="4">
        <v>45042.296527777798</v>
      </c>
      <c r="AB4455" s="26">
        <f t="shared" si="362"/>
        <v>112</v>
      </c>
      <c r="AC4455" s="1" t="s">
        <v>1376</v>
      </c>
      <c r="AD4455" s="3" t="s">
        <v>40</v>
      </c>
    </row>
    <row r="4456" spans="1:30" ht="114.75" hidden="1" x14ac:dyDescent="0.25">
      <c r="A4456" s="1" t="s">
        <v>13390</v>
      </c>
      <c r="B4456" s="1" t="s">
        <v>27</v>
      </c>
      <c r="C4456" s="2" t="s">
        <v>13391</v>
      </c>
      <c r="D4456" s="3" t="s">
        <v>479</v>
      </c>
      <c r="E4456" s="3" t="s">
        <v>30</v>
      </c>
      <c r="F4456" s="2" t="s">
        <v>225</v>
      </c>
      <c r="G4456" s="3" t="s">
        <v>32</v>
      </c>
      <c r="H4456" s="3" t="s">
        <v>33</v>
      </c>
      <c r="I4456" s="3">
        <v>1436609</v>
      </c>
      <c r="J4456" s="3" t="s">
        <v>73</v>
      </c>
      <c r="K4456" s="4">
        <v>45037.5402777778</v>
      </c>
      <c r="L4456" s="11" t="str">
        <f t="shared" si="363"/>
        <v>abril</v>
      </c>
      <c r="M4456" s="3">
        <v>3</v>
      </c>
      <c r="N4456" s="3">
        <v>3</v>
      </c>
      <c r="O4456" s="3">
        <f t="shared" si="359"/>
        <v>3</v>
      </c>
      <c r="P4456" s="4">
        <v>45037.598703703698</v>
      </c>
      <c r="Q4456" s="2"/>
      <c r="R4456" s="3" t="s">
        <v>13392</v>
      </c>
      <c r="S4456" s="4">
        <v>45037.598703703698</v>
      </c>
      <c r="T4456" s="3">
        <f t="shared" si="360"/>
        <v>84</v>
      </c>
      <c r="U4456" s="2" t="s">
        <v>227</v>
      </c>
      <c r="V4456" s="4">
        <v>45037.604942129597</v>
      </c>
      <c r="W4456" s="3">
        <f t="shared" si="361"/>
        <v>8</v>
      </c>
      <c r="X4456" s="3" t="s">
        <v>3980</v>
      </c>
      <c r="Y4456" s="2" t="s">
        <v>3981</v>
      </c>
      <c r="Z4456" s="2" t="s">
        <v>1132</v>
      </c>
      <c r="AA4456" s="4">
        <v>45037.684027777803</v>
      </c>
      <c r="AB4456" s="26">
        <f t="shared" si="362"/>
        <v>1</v>
      </c>
      <c r="AC4456" s="1" t="s">
        <v>197</v>
      </c>
      <c r="AD4456" s="3" t="s">
        <v>40</v>
      </c>
    </row>
    <row r="4457" spans="1:30" ht="51" hidden="1" x14ac:dyDescent="0.25">
      <c r="A4457" s="1" t="s">
        <v>13393</v>
      </c>
      <c r="B4457" s="1" t="s">
        <v>27</v>
      </c>
      <c r="C4457" s="2" t="s">
        <v>13394</v>
      </c>
      <c r="D4457" s="3" t="s">
        <v>190</v>
      </c>
      <c r="E4457" s="3" t="s">
        <v>30</v>
      </c>
      <c r="F4457" s="2" t="s">
        <v>44</v>
      </c>
      <c r="G4457" s="3" t="s">
        <v>32</v>
      </c>
      <c r="H4457" s="3" t="s">
        <v>33</v>
      </c>
      <c r="I4457" s="3">
        <v>1436612</v>
      </c>
      <c r="J4457" s="3" t="s">
        <v>34</v>
      </c>
      <c r="K4457" s="4">
        <v>45037.545138888898</v>
      </c>
      <c r="L4457" s="11" t="str">
        <f t="shared" si="363"/>
        <v>abril</v>
      </c>
      <c r="M4457" s="3">
        <v>2</v>
      </c>
      <c r="N4457" s="3">
        <v>2</v>
      </c>
      <c r="O4457" s="3">
        <f t="shared" si="359"/>
        <v>2</v>
      </c>
      <c r="P4457" s="4">
        <v>45037.602500000001</v>
      </c>
      <c r="Q4457" s="2"/>
      <c r="R4457" s="3" t="s">
        <v>13395</v>
      </c>
      <c r="S4457" s="4">
        <v>45037.602500000001</v>
      </c>
      <c r="T4457" s="3">
        <f t="shared" si="360"/>
        <v>82</v>
      </c>
      <c r="U4457" s="2" t="s">
        <v>227</v>
      </c>
      <c r="V4457" s="4">
        <v>45037.625277777799</v>
      </c>
      <c r="W4457" s="3">
        <f t="shared" si="361"/>
        <v>32</v>
      </c>
      <c r="X4457" s="3" t="s">
        <v>2755</v>
      </c>
      <c r="Y4457" s="2" t="s">
        <v>2756</v>
      </c>
      <c r="Z4457" s="2" t="s">
        <v>102</v>
      </c>
      <c r="AA4457" s="4">
        <v>45037.932638888902</v>
      </c>
      <c r="AB4457" s="26">
        <f t="shared" si="362"/>
        <v>7</v>
      </c>
      <c r="AC4457" s="1" t="s">
        <v>78</v>
      </c>
      <c r="AD4457" s="3" t="s">
        <v>40</v>
      </c>
    </row>
    <row r="4458" spans="1:30" ht="42.75" hidden="1" x14ac:dyDescent="0.25">
      <c r="A4458" s="1" t="s">
        <v>13396</v>
      </c>
      <c r="B4458" s="1" t="s">
        <v>27</v>
      </c>
      <c r="C4458" s="2" t="s">
        <v>13397</v>
      </c>
      <c r="D4458" s="3" t="s">
        <v>128</v>
      </c>
      <c r="E4458" s="3" t="s">
        <v>30</v>
      </c>
      <c r="F4458" s="2" t="s">
        <v>325</v>
      </c>
      <c r="G4458" s="3" t="s">
        <v>192</v>
      </c>
      <c r="H4458" s="3" t="s">
        <v>326</v>
      </c>
      <c r="I4458" s="3">
        <v>1436626</v>
      </c>
      <c r="J4458" s="3" t="s">
        <v>34</v>
      </c>
      <c r="K4458" s="4">
        <v>45037.565972222197</v>
      </c>
      <c r="L4458" s="11" t="str">
        <f t="shared" si="363"/>
        <v>abril</v>
      </c>
      <c r="M4458" s="3">
        <v>2</v>
      </c>
      <c r="N4458" s="3">
        <v>2</v>
      </c>
      <c r="O4458" s="3">
        <f t="shared" si="359"/>
        <v>2</v>
      </c>
      <c r="P4458" s="4">
        <v>45037.570694444403</v>
      </c>
      <c r="Q4458" s="2"/>
      <c r="R4458" s="3" t="s">
        <v>3024</v>
      </c>
      <c r="S4458" s="4">
        <v>45037.570694444403</v>
      </c>
      <c r="T4458" s="3">
        <f t="shared" si="360"/>
        <v>6</v>
      </c>
      <c r="U4458" s="2" t="s">
        <v>57</v>
      </c>
      <c r="V4458" s="4">
        <v>45037.571006944403</v>
      </c>
      <c r="W4458" s="3">
        <f t="shared" si="361"/>
        <v>0</v>
      </c>
      <c r="X4458" s="3" t="s">
        <v>91</v>
      </c>
      <c r="Y4458" s="2" t="s">
        <v>92</v>
      </c>
      <c r="Z4458" s="2" t="s">
        <v>57</v>
      </c>
      <c r="AA4458" s="4">
        <v>45037.843055555597</v>
      </c>
      <c r="AB4458" s="26">
        <f t="shared" si="362"/>
        <v>6</v>
      </c>
      <c r="AC4458" s="1" t="s">
        <v>78</v>
      </c>
      <c r="AD4458" s="3" t="s">
        <v>40</v>
      </c>
    </row>
    <row r="4459" spans="1:30" ht="89.25" hidden="1" x14ac:dyDescent="0.25">
      <c r="A4459" s="1" t="s">
        <v>13398</v>
      </c>
      <c r="B4459" s="1" t="s">
        <v>575</v>
      </c>
      <c r="C4459" s="2" t="s">
        <v>13399</v>
      </c>
      <c r="D4459" s="3" t="s">
        <v>1675</v>
      </c>
      <c r="E4459" s="3" t="s">
        <v>410</v>
      </c>
      <c r="F4459" s="2" t="s">
        <v>53</v>
      </c>
      <c r="G4459" s="3" t="s">
        <v>54</v>
      </c>
      <c r="H4459" s="3" t="s">
        <v>100</v>
      </c>
      <c r="I4459" s="3">
        <v>1436632</v>
      </c>
      <c r="J4459" s="3" t="s">
        <v>34</v>
      </c>
      <c r="K4459" s="4">
        <v>45037.576388888898</v>
      </c>
      <c r="L4459" s="11" t="str">
        <f t="shared" si="363"/>
        <v>abril</v>
      </c>
      <c r="M4459" s="3">
        <v>2</v>
      </c>
      <c r="N4459" s="3">
        <v>2</v>
      </c>
      <c r="O4459" s="3">
        <f t="shared" si="359"/>
        <v>2</v>
      </c>
      <c r="P4459" s="4">
        <v>45037.621782407397</v>
      </c>
      <c r="Q4459" s="2"/>
      <c r="R4459" s="3" t="s">
        <v>13400</v>
      </c>
      <c r="S4459" s="4">
        <v>45037.621782407397</v>
      </c>
      <c r="T4459" s="3">
        <f t="shared" si="360"/>
        <v>65</v>
      </c>
      <c r="U4459" s="2" t="s">
        <v>227</v>
      </c>
      <c r="V4459" s="4">
        <v>45037.626817129603</v>
      </c>
      <c r="W4459" s="3">
        <f t="shared" si="361"/>
        <v>7</v>
      </c>
      <c r="X4459" s="3" t="s">
        <v>446</v>
      </c>
      <c r="Y4459" s="2" t="s">
        <v>447</v>
      </c>
      <c r="Z4459" s="2" t="s">
        <v>1132</v>
      </c>
      <c r="AA4459" s="4">
        <v>45038.704166666699</v>
      </c>
      <c r="AB4459" s="26">
        <f t="shared" si="362"/>
        <v>25</v>
      </c>
      <c r="AC4459" s="1" t="s">
        <v>144</v>
      </c>
      <c r="AD4459" s="3" t="s">
        <v>40</v>
      </c>
    </row>
    <row r="4460" spans="1:30" ht="229.5" hidden="1" x14ac:dyDescent="0.25">
      <c r="A4460" s="1" t="s">
        <v>13401</v>
      </c>
      <c r="B4460" s="1" t="s">
        <v>27</v>
      </c>
      <c r="C4460" s="2" t="s">
        <v>13402</v>
      </c>
      <c r="D4460" s="3" t="s">
        <v>257</v>
      </c>
      <c r="E4460" s="3" t="s">
        <v>30</v>
      </c>
      <c r="F4460" s="2" t="s">
        <v>82</v>
      </c>
      <c r="G4460" s="3" t="s">
        <v>54</v>
      </c>
      <c r="H4460" s="3" t="s">
        <v>83</v>
      </c>
      <c r="I4460" s="3">
        <v>1436633</v>
      </c>
      <c r="J4460" s="3" t="s">
        <v>34</v>
      </c>
      <c r="K4460" s="4">
        <v>45037.579861111102</v>
      </c>
      <c r="L4460" s="11" t="str">
        <f t="shared" si="363"/>
        <v>abril</v>
      </c>
      <c r="M4460" s="3">
        <v>2</v>
      </c>
      <c r="N4460" s="3">
        <v>2</v>
      </c>
      <c r="O4460" s="3">
        <f t="shared" si="359"/>
        <v>2</v>
      </c>
      <c r="P4460" s="4">
        <v>45037.629618055602</v>
      </c>
      <c r="Q4460" s="2"/>
      <c r="R4460" s="3" t="s">
        <v>13403</v>
      </c>
      <c r="S4460" s="4">
        <v>45037.629618055602</v>
      </c>
      <c r="T4460" s="3">
        <f t="shared" si="360"/>
        <v>71</v>
      </c>
      <c r="U4460" s="2" t="s">
        <v>227</v>
      </c>
      <c r="V4460" s="4">
        <v>45037.646967592598</v>
      </c>
      <c r="W4460" s="3">
        <f t="shared" si="361"/>
        <v>24</v>
      </c>
      <c r="X4460" s="3" t="s">
        <v>228</v>
      </c>
      <c r="Y4460" s="2" t="s">
        <v>229</v>
      </c>
      <c r="Z4460" s="2" t="s">
        <v>47</v>
      </c>
      <c r="AA4460" s="4">
        <v>45038.076388888898</v>
      </c>
      <c r="AB4460" s="26">
        <f t="shared" si="362"/>
        <v>10</v>
      </c>
      <c r="AC4460" s="1" t="s">
        <v>125</v>
      </c>
      <c r="AD4460" s="3" t="s">
        <v>40</v>
      </c>
    </row>
    <row r="4461" spans="1:30" ht="409.5" hidden="1" x14ac:dyDescent="0.25">
      <c r="A4461" s="1" t="s">
        <v>13404</v>
      </c>
      <c r="B4461" s="1" t="s">
        <v>27</v>
      </c>
      <c r="C4461" s="2" t="s">
        <v>13405</v>
      </c>
      <c r="D4461" s="3" t="s">
        <v>275</v>
      </c>
      <c r="E4461" s="3" t="s">
        <v>30</v>
      </c>
      <c r="F4461" s="2" t="s">
        <v>88</v>
      </c>
      <c r="G4461" s="3" t="s">
        <v>54</v>
      </c>
      <c r="H4461" s="3" t="s">
        <v>276</v>
      </c>
      <c r="I4461" s="3">
        <v>1436638</v>
      </c>
      <c r="J4461" s="3" t="s">
        <v>34</v>
      </c>
      <c r="K4461" s="4">
        <v>45037.584027777797</v>
      </c>
      <c r="L4461" s="11" t="str">
        <f t="shared" si="363"/>
        <v>abril</v>
      </c>
      <c r="M4461" s="3">
        <v>2</v>
      </c>
      <c r="N4461" s="3">
        <v>2</v>
      </c>
      <c r="O4461" s="3">
        <f t="shared" si="359"/>
        <v>2</v>
      </c>
      <c r="P4461" s="4">
        <v>45037.642094907402</v>
      </c>
      <c r="Q4461" s="2"/>
      <c r="R4461" s="3" t="s">
        <v>13406</v>
      </c>
      <c r="S4461" s="4">
        <v>45037.642094907402</v>
      </c>
      <c r="T4461" s="3">
        <f t="shared" si="360"/>
        <v>83</v>
      </c>
      <c r="U4461" s="2" t="s">
        <v>227</v>
      </c>
      <c r="V4461" s="4">
        <v>45037.650694444397</v>
      </c>
      <c r="W4461" s="3">
        <f t="shared" si="361"/>
        <v>12</v>
      </c>
      <c r="X4461" s="3" t="s">
        <v>103</v>
      </c>
      <c r="Y4461" s="2" t="s">
        <v>104</v>
      </c>
      <c r="Z4461" s="2" t="s">
        <v>102</v>
      </c>
      <c r="AA4461" s="4">
        <v>45037.9506944444</v>
      </c>
      <c r="AB4461" s="26">
        <f t="shared" si="362"/>
        <v>7</v>
      </c>
      <c r="AC4461" s="1" t="s">
        <v>39</v>
      </c>
      <c r="AD4461" s="3" t="s">
        <v>40</v>
      </c>
    </row>
    <row r="4462" spans="1:30" ht="38.25" hidden="1" x14ac:dyDescent="0.25">
      <c r="A4462" s="1" t="s">
        <v>13407</v>
      </c>
      <c r="B4462" s="1" t="s">
        <v>27</v>
      </c>
      <c r="C4462" s="2" t="s">
        <v>13408</v>
      </c>
      <c r="D4462" s="3" t="s">
        <v>477</v>
      </c>
      <c r="E4462" s="3" t="s">
        <v>30</v>
      </c>
      <c r="F4462" s="2" t="s">
        <v>154</v>
      </c>
      <c r="G4462" s="3" t="s">
        <v>155</v>
      </c>
      <c r="H4462" s="3" t="s">
        <v>156</v>
      </c>
      <c r="I4462" s="3">
        <v>1436649</v>
      </c>
      <c r="J4462" s="3" t="s">
        <v>34</v>
      </c>
      <c r="K4462" s="4">
        <v>45037.595138888901</v>
      </c>
      <c r="L4462" s="11" t="str">
        <f t="shared" si="363"/>
        <v>abril</v>
      </c>
      <c r="M4462" s="3">
        <v>2</v>
      </c>
      <c r="N4462" s="3">
        <v>2</v>
      </c>
      <c r="O4462" s="3">
        <f t="shared" si="359"/>
        <v>2</v>
      </c>
      <c r="P4462" s="4">
        <v>45037.625335648103</v>
      </c>
      <c r="Q4462" s="2"/>
      <c r="R4462" s="3" t="s">
        <v>13409</v>
      </c>
      <c r="S4462" s="4">
        <v>45037.625335648103</v>
      </c>
      <c r="T4462" s="3">
        <f t="shared" si="360"/>
        <v>43</v>
      </c>
      <c r="U4462" s="2" t="s">
        <v>57</v>
      </c>
      <c r="V4462" s="4">
        <v>45037.626192129603</v>
      </c>
      <c r="W4462" s="3">
        <f t="shared" si="361"/>
        <v>1</v>
      </c>
      <c r="X4462" s="3" t="s">
        <v>158</v>
      </c>
      <c r="Y4462" s="2" t="s">
        <v>159</v>
      </c>
      <c r="Z4462" s="2" t="s">
        <v>57</v>
      </c>
      <c r="AA4462" s="4">
        <v>45043.427777777797</v>
      </c>
      <c r="AB4462" s="26">
        <f t="shared" si="362"/>
        <v>139</v>
      </c>
      <c r="AC4462" s="1" t="s">
        <v>125</v>
      </c>
      <c r="AD4462" s="3" t="s">
        <v>40</v>
      </c>
    </row>
    <row r="4463" spans="1:30" ht="331.5" hidden="1" x14ac:dyDescent="0.25">
      <c r="A4463" s="1" t="s">
        <v>13410</v>
      </c>
      <c r="B4463" s="1" t="s">
        <v>27</v>
      </c>
      <c r="C4463" s="2" t="s">
        <v>13411</v>
      </c>
      <c r="D4463" s="3" t="s">
        <v>119</v>
      </c>
      <c r="E4463" s="3" t="s">
        <v>30</v>
      </c>
      <c r="F4463" s="2" t="s">
        <v>44</v>
      </c>
      <c r="G4463" s="3" t="s">
        <v>32</v>
      </c>
      <c r="H4463" s="3" t="s">
        <v>45</v>
      </c>
      <c r="I4463" s="3">
        <v>1436684</v>
      </c>
      <c r="J4463" s="3" t="s">
        <v>34</v>
      </c>
      <c r="K4463" s="4">
        <v>45037.634722222203</v>
      </c>
      <c r="L4463" s="11" t="str">
        <f t="shared" si="363"/>
        <v>abril</v>
      </c>
      <c r="M4463" s="3">
        <v>3</v>
      </c>
      <c r="N4463" s="3">
        <v>3</v>
      </c>
      <c r="O4463" s="3">
        <f t="shared" si="359"/>
        <v>3</v>
      </c>
      <c r="P4463" s="4">
        <v>45037.655185185198</v>
      </c>
      <c r="Q4463" s="2"/>
      <c r="R4463" s="3" t="s">
        <v>13412</v>
      </c>
      <c r="S4463" s="4">
        <v>45037.655185185198</v>
      </c>
      <c r="T4463" s="3">
        <f t="shared" si="360"/>
        <v>29</v>
      </c>
      <c r="U4463" s="2" t="s">
        <v>227</v>
      </c>
      <c r="V4463" s="4">
        <v>45037.682048611103</v>
      </c>
      <c r="W4463" s="3">
        <f t="shared" si="361"/>
        <v>38</v>
      </c>
      <c r="X4463" s="3" t="s">
        <v>115</v>
      </c>
      <c r="Y4463" s="2" t="s">
        <v>116</v>
      </c>
      <c r="Z4463" s="2" t="s">
        <v>1132</v>
      </c>
      <c r="AA4463" s="4">
        <v>45037.943749999999</v>
      </c>
      <c r="AB4463" s="26">
        <f t="shared" si="362"/>
        <v>6</v>
      </c>
      <c r="AC4463" s="1" t="s">
        <v>78</v>
      </c>
      <c r="AD4463" s="3" t="s">
        <v>40</v>
      </c>
    </row>
    <row r="4464" spans="1:30" ht="153" hidden="1" x14ac:dyDescent="0.25">
      <c r="A4464" s="1" t="s">
        <v>13413</v>
      </c>
      <c r="B4464" s="1" t="s">
        <v>27</v>
      </c>
      <c r="C4464" s="2" t="s">
        <v>13414</v>
      </c>
      <c r="D4464" s="3" t="s">
        <v>657</v>
      </c>
      <c r="E4464" s="3" t="s">
        <v>30</v>
      </c>
      <c r="F4464" s="2" t="s">
        <v>53</v>
      </c>
      <c r="G4464" s="3" t="s">
        <v>32</v>
      </c>
      <c r="H4464" s="3" t="s">
        <v>187</v>
      </c>
      <c r="I4464" s="3">
        <v>1436686</v>
      </c>
      <c r="J4464" s="3" t="s">
        <v>34</v>
      </c>
      <c r="K4464" s="4">
        <v>45037.640972222202</v>
      </c>
      <c r="L4464" s="11" t="str">
        <f t="shared" si="363"/>
        <v>abril</v>
      </c>
      <c r="M4464" s="3">
        <v>2</v>
      </c>
      <c r="N4464" s="3">
        <v>2</v>
      </c>
      <c r="O4464" s="3">
        <f t="shared" si="359"/>
        <v>2</v>
      </c>
      <c r="P4464" s="4">
        <v>45037.665960648097</v>
      </c>
      <c r="Q4464" s="2"/>
      <c r="R4464" s="3" t="s">
        <v>13415</v>
      </c>
      <c r="S4464" s="4">
        <v>45037.665960648097</v>
      </c>
      <c r="T4464" s="3">
        <f t="shared" si="360"/>
        <v>35</v>
      </c>
      <c r="U4464" s="2" t="s">
        <v>227</v>
      </c>
      <c r="V4464" s="4">
        <v>45037.680567129602</v>
      </c>
      <c r="W4464" s="3">
        <f t="shared" si="361"/>
        <v>21</v>
      </c>
      <c r="X4464" s="3" t="s">
        <v>782</v>
      </c>
      <c r="Y4464" s="2" t="s">
        <v>783</v>
      </c>
      <c r="Z4464" s="2" t="s">
        <v>102</v>
      </c>
      <c r="AA4464" s="4">
        <v>45042.454166666699</v>
      </c>
      <c r="AB4464" s="26">
        <f t="shared" si="362"/>
        <v>114</v>
      </c>
      <c r="AC4464" s="1" t="s">
        <v>1169</v>
      </c>
      <c r="AD4464" s="3" t="s">
        <v>40</v>
      </c>
    </row>
    <row r="4465" spans="1:30" ht="204" hidden="1" x14ac:dyDescent="0.25">
      <c r="A4465" s="1" t="s">
        <v>13416</v>
      </c>
      <c r="B4465" s="1" t="s">
        <v>27</v>
      </c>
      <c r="C4465" s="2" t="s">
        <v>13417</v>
      </c>
      <c r="D4465" s="3" t="s">
        <v>346</v>
      </c>
      <c r="E4465" s="3" t="s">
        <v>30</v>
      </c>
      <c r="F4465" s="2" t="s">
        <v>82</v>
      </c>
      <c r="G4465" s="3" t="s">
        <v>32</v>
      </c>
      <c r="H4465" s="3" t="s">
        <v>716</v>
      </c>
      <c r="I4465" s="3">
        <v>1436690</v>
      </c>
      <c r="J4465" s="3" t="s">
        <v>34</v>
      </c>
      <c r="K4465" s="4">
        <v>45037.652083333298</v>
      </c>
      <c r="L4465" s="11" t="str">
        <f t="shared" si="363"/>
        <v>abril</v>
      </c>
      <c r="M4465" s="3">
        <v>2</v>
      </c>
      <c r="N4465" s="3">
        <v>2</v>
      </c>
      <c r="O4465" s="3">
        <f t="shared" si="359"/>
        <v>2</v>
      </c>
      <c r="P4465" s="4">
        <v>45037.674293981501</v>
      </c>
      <c r="Q4465" s="2"/>
      <c r="R4465" s="3" t="s">
        <v>13418</v>
      </c>
      <c r="S4465" s="4">
        <v>45037.674293981501</v>
      </c>
      <c r="T4465" s="3">
        <f t="shared" si="360"/>
        <v>31</v>
      </c>
      <c r="U4465" s="2" t="s">
        <v>227</v>
      </c>
      <c r="V4465" s="4">
        <v>45037.708437499998</v>
      </c>
      <c r="W4465" s="3">
        <f t="shared" si="361"/>
        <v>49</v>
      </c>
      <c r="X4465" s="3" t="s">
        <v>295</v>
      </c>
      <c r="Y4465" s="2" t="s">
        <v>296</v>
      </c>
      <c r="Z4465" s="2" t="s">
        <v>1132</v>
      </c>
      <c r="AA4465" s="4">
        <v>45038.713194444397</v>
      </c>
      <c r="AB4465" s="26">
        <f t="shared" si="362"/>
        <v>24</v>
      </c>
      <c r="AC4465" s="1" t="s">
        <v>78</v>
      </c>
      <c r="AD4465" s="3" t="s">
        <v>40</v>
      </c>
    </row>
    <row r="4466" spans="1:30" ht="42.75" hidden="1" x14ac:dyDescent="0.25">
      <c r="A4466" s="1" t="s">
        <v>13419</v>
      </c>
      <c r="B4466" s="1" t="s">
        <v>27</v>
      </c>
      <c r="C4466" s="2" t="s">
        <v>13420</v>
      </c>
      <c r="D4466" s="3" t="s">
        <v>965</v>
      </c>
      <c r="E4466" s="3" t="s">
        <v>30</v>
      </c>
      <c r="F4466" s="2" t="s">
        <v>154</v>
      </c>
      <c r="G4466" s="3" t="s">
        <v>155</v>
      </c>
      <c r="H4466" s="3" t="s">
        <v>156</v>
      </c>
      <c r="I4466" s="3">
        <v>1436693</v>
      </c>
      <c r="J4466" s="3" t="s">
        <v>34</v>
      </c>
      <c r="K4466" s="4">
        <v>45037.660416666702</v>
      </c>
      <c r="L4466" s="11" t="str">
        <f t="shared" si="363"/>
        <v>abril</v>
      </c>
      <c r="M4466" s="3">
        <v>2</v>
      </c>
      <c r="N4466" s="3">
        <v>2</v>
      </c>
      <c r="O4466" s="3">
        <f t="shared" si="359"/>
        <v>2</v>
      </c>
      <c r="P4466" s="4">
        <v>45037.6724189815</v>
      </c>
      <c r="Q4466" s="2"/>
      <c r="R4466" s="3" t="s">
        <v>13421</v>
      </c>
      <c r="S4466" s="4">
        <v>45037.6724189815</v>
      </c>
      <c r="T4466" s="3">
        <f t="shared" si="360"/>
        <v>17</v>
      </c>
      <c r="U4466" s="2" t="s">
        <v>57</v>
      </c>
      <c r="V4466" s="4">
        <v>45037.676643518498</v>
      </c>
      <c r="W4466" s="3">
        <f t="shared" si="361"/>
        <v>6</v>
      </c>
      <c r="X4466" s="3" t="s">
        <v>37</v>
      </c>
      <c r="Y4466" s="2" t="s">
        <v>38</v>
      </c>
      <c r="Z4466" s="2" t="s">
        <v>57</v>
      </c>
      <c r="AA4466" s="4">
        <v>45037.895138888904</v>
      </c>
      <c r="AB4466" s="26">
        <f t="shared" si="362"/>
        <v>5</v>
      </c>
      <c r="AC4466" s="1" t="s">
        <v>78</v>
      </c>
      <c r="AD4466" s="3" t="s">
        <v>40</v>
      </c>
    </row>
    <row r="4467" spans="1:30" ht="306" hidden="1" x14ac:dyDescent="0.25">
      <c r="A4467" s="1" t="s">
        <v>13422</v>
      </c>
      <c r="B4467" s="1" t="s">
        <v>27</v>
      </c>
      <c r="C4467" s="2" t="s">
        <v>13423</v>
      </c>
      <c r="D4467" s="3" t="s">
        <v>172</v>
      </c>
      <c r="E4467" s="3" t="s">
        <v>30</v>
      </c>
      <c r="F4467" s="2" t="s">
        <v>82</v>
      </c>
      <c r="G4467" s="3" t="s">
        <v>54</v>
      </c>
      <c r="H4467" s="3" t="s">
        <v>83</v>
      </c>
      <c r="I4467" s="3">
        <v>1436695</v>
      </c>
      <c r="J4467" s="3" t="s">
        <v>34</v>
      </c>
      <c r="K4467" s="4">
        <v>45037.663194444402</v>
      </c>
      <c r="L4467" s="11" t="str">
        <f t="shared" si="363"/>
        <v>abril</v>
      </c>
      <c r="M4467" s="3">
        <v>2</v>
      </c>
      <c r="N4467" s="3">
        <v>2</v>
      </c>
      <c r="O4467" s="3">
        <f t="shared" si="359"/>
        <v>2</v>
      </c>
      <c r="P4467" s="4">
        <v>45037.700682870403</v>
      </c>
      <c r="Q4467" s="2"/>
      <c r="R4467" s="3" t="s">
        <v>13424</v>
      </c>
      <c r="S4467" s="4">
        <v>45037.700682870403</v>
      </c>
      <c r="T4467" s="3">
        <f t="shared" si="360"/>
        <v>53</v>
      </c>
      <c r="U4467" s="2" t="s">
        <v>227</v>
      </c>
      <c r="V4467" s="4">
        <v>45037.761828703697</v>
      </c>
      <c r="W4467" s="3">
        <f t="shared" si="361"/>
        <v>88</v>
      </c>
      <c r="X4467" s="3" t="s">
        <v>37</v>
      </c>
      <c r="Y4467" s="2" t="s">
        <v>38</v>
      </c>
      <c r="Z4467" s="2" t="s">
        <v>102</v>
      </c>
      <c r="AA4467" s="4">
        <v>45037.972916666702</v>
      </c>
      <c r="AB4467" s="26">
        <f t="shared" si="362"/>
        <v>5</v>
      </c>
      <c r="AC4467" s="1" t="s">
        <v>78</v>
      </c>
      <c r="AD4467" s="3" t="s">
        <v>40</v>
      </c>
    </row>
    <row r="4468" spans="1:30" ht="255" hidden="1" x14ac:dyDescent="0.25">
      <c r="A4468" s="1" t="s">
        <v>13425</v>
      </c>
      <c r="B4468" s="1" t="s">
        <v>27</v>
      </c>
      <c r="C4468" s="2" t="s">
        <v>13426</v>
      </c>
      <c r="D4468" s="3" t="s">
        <v>477</v>
      </c>
      <c r="E4468" s="3" t="s">
        <v>30</v>
      </c>
      <c r="F4468" s="2" t="s">
        <v>44</v>
      </c>
      <c r="G4468" s="3" t="s">
        <v>32</v>
      </c>
      <c r="H4468" s="3" t="s">
        <v>33</v>
      </c>
      <c r="I4468" s="3">
        <v>1436706</v>
      </c>
      <c r="J4468" s="3" t="s">
        <v>34</v>
      </c>
      <c r="K4468" s="4">
        <v>45037.6965277778</v>
      </c>
      <c r="L4468" s="11" t="str">
        <f t="shared" si="363"/>
        <v>abril</v>
      </c>
      <c r="M4468" s="3">
        <v>2</v>
      </c>
      <c r="N4468" s="3">
        <v>2</v>
      </c>
      <c r="O4468" s="3">
        <f t="shared" si="359"/>
        <v>2</v>
      </c>
      <c r="P4468" s="4">
        <v>45037.719930555599</v>
      </c>
      <c r="Q4468" s="2"/>
      <c r="R4468" s="3" t="s">
        <v>13427</v>
      </c>
      <c r="S4468" s="4">
        <v>45037.719930555599</v>
      </c>
      <c r="T4468" s="3">
        <f t="shared" si="360"/>
        <v>33</v>
      </c>
      <c r="U4468" s="2" t="s">
        <v>227</v>
      </c>
      <c r="V4468" s="4">
        <v>45037.817534722199</v>
      </c>
      <c r="W4468" s="3">
        <f t="shared" si="361"/>
        <v>140</v>
      </c>
      <c r="X4468" s="3" t="s">
        <v>103</v>
      </c>
      <c r="Y4468" s="2" t="s">
        <v>104</v>
      </c>
      <c r="Z4468" s="2" t="s">
        <v>75</v>
      </c>
      <c r="AA4468" s="4">
        <v>45038.714583333298</v>
      </c>
      <c r="AB4468" s="26">
        <f t="shared" si="362"/>
        <v>21</v>
      </c>
      <c r="AC4468" s="1" t="s">
        <v>78</v>
      </c>
      <c r="AD4468" s="3" t="s">
        <v>40</v>
      </c>
    </row>
    <row r="4469" spans="1:30" ht="255" hidden="1" x14ac:dyDescent="0.25">
      <c r="A4469" s="1" t="s">
        <v>13428</v>
      </c>
      <c r="B4469" s="1" t="s">
        <v>27</v>
      </c>
      <c r="C4469" s="2" t="s">
        <v>13429</v>
      </c>
      <c r="D4469" s="3" t="s">
        <v>263</v>
      </c>
      <c r="E4469" s="3" t="s">
        <v>30</v>
      </c>
      <c r="F4469" s="2" t="s">
        <v>53</v>
      </c>
      <c r="G4469" s="3" t="s">
        <v>54</v>
      </c>
      <c r="H4469" s="3" t="s">
        <v>100</v>
      </c>
      <c r="I4469" s="3">
        <v>1436714</v>
      </c>
      <c r="J4469" s="3" t="s">
        <v>34</v>
      </c>
      <c r="K4469" s="4">
        <v>45037.724305555603</v>
      </c>
      <c r="L4469" s="11" t="str">
        <f t="shared" si="363"/>
        <v>abril</v>
      </c>
      <c r="M4469" s="3">
        <v>2</v>
      </c>
      <c r="N4469" s="3">
        <v>2</v>
      </c>
      <c r="O4469" s="3">
        <f t="shared" si="359"/>
        <v>2</v>
      </c>
      <c r="P4469" s="4">
        <v>45037.7516666667</v>
      </c>
      <c r="Q4469" s="2"/>
      <c r="R4469" s="3" t="s">
        <v>13430</v>
      </c>
      <c r="S4469" s="4">
        <v>45037.7516666667</v>
      </c>
      <c r="T4469" s="3">
        <f t="shared" si="360"/>
        <v>39</v>
      </c>
      <c r="U4469" s="2" t="s">
        <v>227</v>
      </c>
      <c r="V4469" s="4">
        <v>45037.790555555599</v>
      </c>
      <c r="W4469" s="3">
        <f t="shared" si="361"/>
        <v>56</v>
      </c>
      <c r="X4469" s="3" t="s">
        <v>1154</v>
      </c>
      <c r="Y4469" s="2" t="s">
        <v>1155</v>
      </c>
      <c r="Z4469" s="2" t="s">
        <v>5586</v>
      </c>
      <c r="AA4469" s="4">
        <v>45039.479166666701</v>
      </c>
      <c r="AB4469" s="26">
        <f t="shared" si="362"/>
        <v>40</v>
      </c>
      <c r="AC4469" s="1" t="s">
        <v>1169</v>
      </c>
      <c r="AD4469" s="3" t="s">
        <v>40</v>
      </c>
    </row>
    <row r="4470" spans="1:30" ht="28.5" hidden="1" x14ac:dyDescent="0.25">
      <c r="A4470" s="1" t="s">
        <v>13431</v>
      </c>
      <c r="B4470" s="1" t="s">
        <v>27</v>
      </c>
      <c r="C4470" s="2" t="s">
        <v>13432</v>
      </c>
      <c r="D4470" s="3" t="s">
        <v>63</v>
      </c>
      <c r="E4470" s="3" t="s">
        <v>30</v>
      </c>
      <c r="F4470" s="2" t="s">
        <v>64</v>
      </c>
      <c r="G4470" s="3" t="s">
        <v>32</v>
      </c>
      <c r="H4470" s="3" t="s">
        <v>33</v>
      </c>
      <c r="I4470" s="3">
        <v>1436716</v>
      </c>
      <c r="J4470" s="3" t="s">
        <v>73</v>
      </c>
      <c r="K4470" s="4">
        <v>45037.728472222203</v>
      </c>
      <c r="L4470" s="11" t="str">
        <f t="shared" si="363"/>
        <v>abril</v>
      </c>
      <c r="M4470" s="3">
        <v>3</v>
      </c>
      <c r="N4470" s="3"/>
      <c r="O4470" s="3">
        <f t="shared" si="359"/>
        <v>3</v>
      </c>
      <c r="P4470" s="3"/>
      <c r="Q4470" s="2"/>
      <c r="R4470" s="3" t="s">
        <v>13433</v>
      </c>
      <c r="S4470" s="4">
        <v>45037.736215277801</v>
      </c>
      <c r="T4470" s="3">
        <f t="shared" si="360"/>
        <v>11</v>
      </c>
      <c r="U4470" s="2" t="s">
        <v>47</v>
      </c>
      <c r="V4470" s="4">
        <v>45037.736435185201</v>
      </c>
      <c r="W4470" s="3">
        <f t="shared" si="361"/>
        <v>0</v>
      </c>
      <c r="X4470" s="3"/>
      <c r="Y4470" s="2"/>
      <c r="Z4470" s="2" t="s">
        <v>47</v>
      </c>
      <c r="AA4470" s="4">
        <v>45038.072916666701</v>
      </c>
      <c r="AB4470" s="26">
        <f t="shared" si="362"/>
        <v>8</v>
      </c>
      <c r="AC4470" s="1"/>
      <c r="AD4470" s="3" t="s">
        <v>40</v>
      </c>
    </row>
    <row r="4471" spans="1:30" ht="42.75" hidden="1" x14ac:dyDescent="0.25">
      <c r="A4471" s="1" t="s">
        <v>13434</v>
      </c>
      <c r="B4471" s="1" t="s">
        <v>27</v>
      </c>
      <c r="C4471" s="2" t="s">
        <v>13435</v>
      </c>
      <c r="D4471" s="3" t="s">
        <v>603</v>
      </c>
      <c r="E4471" s="3" t="s">
        <v>30</v>
      </c>
      <c r="F4471" s="2" t="s">
        <v>325</v>
      </c>
      <c r="G4471" s="3" t="s">
        <v>1018</v>
      </c>
      <c r="H4471" s="3" t="s">
        <v>2113</v>
      </c>
      <c r="I4471" s="3">
        <v>1436717</v>
      </c>
      <c r="J4471" s="3" t="s">
        <v>73</v>
      </c>
      <c r="K4471" s="4">
        <v>45037.732638888898</v>
      </c>
      <c r="L4471" s="11" t="str">
        <f t="shared" si="363"/>
        <v>abril</v>
      </c>
      <c r="M4471" s="3">
        <v>3</v>
      </c>
      <c r="N4471" s="3">
        <v>3</v>
      </c>
      <c r="O4471" s="3">
        <f t="shared" si="359"/>
        <v>3</v>
      </c>
      <c r="P4471" s="4">
        <v>45037.744965277801</v>
      </c>
      <c r="Q4471" s="2"/>
      <c r="R4471" s="3" t="s">
        <v>13433</v>
      </c>
      <c r="S4471" s="4">
        <v>45037.744965277801</v>
      </c>
      <c r="T4471" s="3">
        <f t="shared" si="360"/>
        <v>17</v>
      </c>
      <c r="U4471" s="2" t="s">
        <v>47</v>
      </c>
      <c r="V4471" s="4">
        <v>45037.745312500003</v>
      </c>
      <c r="W4471" s="3">
        <f t="shared" si="361"/>
        <v>0</v>
      </c>
      <c r="X4471" s="3" t="s">
        <v>3752</v>
      </c>
      <c r="Y4471" s="2" t="s">
        <v>3753</v>
      </c>
      <c r="Z4471" s="2" t="s">
        <v>47</v>
      </c>
      <c r="AA4471" s="4">
        <v>45037.845138888901</v>
      </c>
      <c r="AB4471" s="26">
        <f t="shared" si="362"/>
        <v>2</v>
      </c>
      <c r="AC4471" s="1" t="s">
        <v>197</v>
      </c>
      <c r="AD4471" s="3" t="s">
        <v>40</v>
      </c>
    </row>
    <row r="4472" spans="1:30" ht="153" hidden="1" x14ac:dyDescent="0.25">
      <c r="A4472" s="1" t="s">
        <v>7187</v>
      </c>
      <c r="B4472" s="1" t="s">
        <v>27</v>
      </c>
      <c r="C4472" s="2" t="s">
        <v>7188</v>
      </c>
      <c r="D4472" s="3" t="s">
        <v>81</v>
      </c>
      <c r="E4472" s="3" t="s">
        <v>30</v>
      </c>
      <c r="F4472" s="2" t="s">
        <v>53</v>
      </c>
      <c r="G4472" s="3" t="s">
        <v>32</v>
      </c>
      <c r="H4472" s="3" t="s">
        <v>187</v>
      </c>
      <c r="I4472" s="3">
        <v>1436718</v>
      </c>
      <c r="J4472" s="3" t="s">
        <v>34</v>
      </c>
      <c r="K4472" s="4">
        <v>45037.734722222202</v>
      </c>
      <c r="L4472" s="11" t="str">
        <f t="shared" si="363"/>
        <v>abril</v>
      </c>
      <c r="M4472" s="3">
        <v>2</v>
      </c>
      <c r="N4472" s="3">
        <v>2</v>
      </c>
      <c r="O4472" s="3">
        <f t="shared" si="359"/>
        <v>2</v>
      </c>
      <c r="P4472" s="4">
        <v>45037.756249999999</v>
      </c>
      <c r="Q4472" s="2"/>
      <c r="R4472" s="3" t="s">
        <v>13436</v>
      </c>
      <c r="S4472" s="4">
        <v>45037.756249999999</v>
      </c>
      <c r="T4472" s="3">
        <f t="shared" si="360"/>
        <v>31</v>
      </c>
      <c r="U4472" s="2" t="s">
        <v>227</v>
      </c>
      <c r="V4472" s="4">
        <v>45037.765856481499</v>
      </c>
      <c r="W4472" s="3">
        <f t="shared" si="361"/>
        <v>13</v>
      </c>
      <c r="X4472" s="3" t="s">
        <v>4141</v>
      </c>
      <c r="Y4472" s="2" t="s">
        <v>4142</v>
      </c>
      <c r="Z4472" s="2" t="s">
        <v>75</v>
      </c>
      <c r="AA4472" s="4">
        <v>45049.568055555603</v>
      </c>
      <c r="AB4472" s="26">
        <f t="shared" si="362"/>
        <v>283</v>
      </c>
      <c r="AC4472" s="1" t="s">
        <v>60</v>
      </c>
      <c r="AD4472" s="3" t="s">
        <v>40</v>
      </c>
    </row>
    <row r="4473" spans="1:30" ht="293.25" hidden="1" x14ac:dyDescent="0.25">
      <c r="A4473" s="1" t="s">
        <v>10290</v>
      </c>
      <c r="B4473" s="1" t="s">
        <v>27</v>
      </c>
      <c r="C4473" s="2" t="s">
        <v>10291</v>
      </c>
      <c r="D4473" s="3" t="s">
        <v>217</v>
      </c>
      <c r="E4473" s="3" t="s">
        <v>30</v>
      </c>
      <c r="F4473" s="2" t="s">
        <v>88</v>
      </c>
      <c r="G4473" s="3" t="s">
        <v>54</v>
      </c>
      <c r="H4473" s="3" t="s">
        <v>276</v>
      </c>
      <c r="I4473" s="3">
        <v>1436720</v>
      </c>
      <c r="J4473" s="3" t="s">
        <v>34</v>
      </c>
      <c r="K4473" s="4">
        <v>45037.750694444403</v>
      </c>
      <c r="L4473" s="11" t="str">
        <f t="shared" si="363"/>
        <v>abril</v>
      </c>
      <c r="M4473" s="3">
        <v>2</v>
      </c>
      <c r="N4473" s="3">
        <v>2</v>
      </c>
      <c r="O4473" s="3">
        <f t="shared" si="359"/>
        <v>2</v>
      </c>
      <c r="P4473" s="4">
        <v>45037.785439814797</v>
      </c>
      <c r="Q4473" s="2"/>
      <c r="R4473" s="3" t="s">
        <v>13437</v>
      </c>
      <c r="S4473" s="4">
        <v>45037.785439814797</v>
      </c>
      <c r="T4473" s="3">
        <f t="shared" si="360"/>
        <v>50</v>
      </c>
      <c r="U4473" s="2" t="s">
        <v>227</v>
      </c>
      <c r="V4473" s="4">
        <v>45037.819363425901</v>
      </c>
      <c r="W4473" s="3">
        <f t="shared" si="361"/>
        <v>48</v>
      </c>
      <c r="X4473" s="3" t="s">
        <v>782</v>
      </c>
      <c r="Y4473" s="2" t="s">
        <v>783</v>
      </c>
      <c r="Z4473" s="2" t="s">
        <v>5586</v>
      </c>
      <c r="AA4473" s="4">
        <v>45041.407638888901</v>
      </c>
      <c r="AB4473" s="26">
        <f t="shared" si="362"/>
        <v>86</v>
      </c>
      <c r="AC4473" s="1" t="s">
        <v>1169</v>
      </c>
      <c r="AD4473" s="3" t="s">
        <v>40</v>
      </c>
    </row>
    <row r="4474" spans="1:30" ht="306" hidden="1" x14ac:dyDescent="0.25">
      <c r="A4474" s="1" t="s">
        <v>13438</v>
      </c>
      <c r="B4474" s="1" t="s">
        <v>27</v>
      </c>
      <c r="C4474" s="2" t="s">
        <v>13439</v>
      </c>
      <c r="D4474" s="3" t="s">
        <v>232</v>
      </c>
      <c r="E4474" s="3" t="s">
        <v>30</v>
      </c>
      <c r="F4474" s="2" t="s">
        <v>53</v>
      </c>
      <c r="G4474" s="3" t="s">
        <v>54</v>
      </c>
      <c r="H4474" s="3" t="s">
        <v>100</v>
      </c>
      <c r="I4474" s="3">
        <v>1436721</v>
      </c>
      <c r="J4474" s="3" t="s">
        <v>34</v>
      </c>
      <c r="K4474" s="4">
        <v>45037.760416666701</v>
      </c>
      <c r="L4474" s="11" t="str">
        <f t="shared" si="363"/>
        <v>abril</v>
      </c>
      <c r="M4474" s="3">
        <v>1</v>
      </c>
      <c r="N4474" s="3">
        <v>1</v>
      </c>
      <c r="O4474" s="3">
        <f t="shared" si="359"/>
        <v>1</v>
      </c>
      <c r="P4474" s="4">
        <v>45037.793576388904</v>
      </c>
      <c r="Q4474" s="2"/>
      <c r="R4474" s="3" t="s">
        <v>13440</v>
      </c>
      <c r="S4474" s="4">
        <v>45037.793576388904</v>
      </c>
      <c r="T4474" s="3">
        <f t="shared" si="360"/>
        <v>47</v>
      </c>
      <c r="U4474" s="2" t="s">
        <v>227</v>
      </c>
      <c r="V4474" s="4">
        <v>45037.804039351897</v>
      </c>
      <c r="W4474" s="3">
        <f t="shared" si="361"/>
        <v>15</v>
      </c>
      <c r="X4474" s="3" t="s">
        <v>3610</v>
      </c>
      <c r="Y4474" s="2" t="s">
        <v>3611</v>
      </c>
      <c r="Z4474" s="2" t="s">
        <v>75</v>
      </c>
      <c r="AA4474" s="4">
        <v>45038.464583333298</v>
      </c>
      <c r="AB4474" s="26">
        <f t="shared" si="362"/>
        <v>15</v>
      </c>
      <c r="AC4474" s="1" t="s">
        <v>125</v>
      </c>
      <c r="AD4474" s="3" t="s">
        <v>375</v>
      </c>
    </row>
    <row r="4475" spans="1:30" ht="153" hidden="1" x14ac:dyDescent="0.25">
      <c r="A4475" s="1" t="s">
        <v>13441</v>
      </c>
      <c r="B4475" s="1" t="s">
        <v>27</v>
      </c>
      <c r="C4475" s="2" t="s">
        <v>13442</v>
      </c>
      <c r="D4475" s="3" t="s">
        <v>119</v>
      </c>
      <c r="E4475" s="3" t="s">
        <v>30</v>
      </c>
      <c r="F4475" s="2" t="s">
        <v>31</v>
      </c>
      <c r="G4475" s="3" t="s">
        <v>32</v>
      </c>
      <c r="H4475" s="3" t="s">
        <v>33</v>
      </c>
      <c r="I4475" s="3">
        <v>1436723</v>
      </c>
      <c r="J4475" s="3" t="s">
        <v>34</v>
      </c>
      <c r="K4475" s="4">
        <v>45037.772916666698</v>
      </c>
      <c r="L4475" s="11" t="str">
        <f t="shared" si="363"/>
        <v>abril</v>
      </c>
      <c r="M4475" s="3">
        <v>3</v>
      </c>
      <c r="N4475" s="3">
        <v>3</v>
      </c>
      <c r="O4475" s="3">
        <f t="shared" si="359"/>
        <v>3</v>
      </c>
      <c r="P4475" s="4">
        <v>45037.803715277798</v>
      </c>
      <c r="Q4475" s="2"/>
      <c r="R4475" s="3" t="s">
        <v>13443</v>
      </c>
      <c r="S4475" s="4">
        <v>45037.803715277798</v>
      </c>
      <c r="T4475" s="3">
        <f t="shared" si="360"/>
        <v>44</v>
      </c>
      <c r="U4475" s="2" t="s">
        <v>227</v>
      </c>
      <c r="V4475" s="4">
        <v>45037.863541666702</v>
      </c>
      <c r="W4475" s="3">
        <f t="shared" si="361"/>
        <v>86</v>
      </c>
      <c r="X4475" s="3" t="s">
        <v>168</v>
      </c>
      <c r="Y4475" s="2" t="s">
        <v>169</v>
      </c>
      <c r="Z4475" s="2" t="s">
        <v>5586</v>
      </c>
      <c r="AA4475" s="4">
        <v>45058.576388888898</v>
      </c>
      <c r="AB4475" s="26">
        <f t="shared" si="362"/>
        <v>497</v>
      </c>
      <c r="AC4475" s="1" t="s">
        <v>144</v>
      </c>
      <c r="AD4475" s="3" t="s">
        <v>40</v>
      </c>
    </row>
    <row r="4476" spans="1:30" ht="357" hidden="1" x14ac:dyDescent="0.25">
      <c r="A4476" s="1" t="s">
        <v>13444</v>
      </c>
      <c r="B4476" s="1" t="s">
        <v>27</v>
      </c>
      <c r="C4476" s="2" t="s">
        <v>13445</v>
      </c>
      <c r="D4476" s="3" t="s">
        <v>498</v>
      </c>
      <c r="E4476" s="3" t="s">
        <v>30</v>
      </c>
      <c r="F4476" s="2" t="s">
        <v>2280</v>
      </c>
      <c r="G4476" s="3" t="s">
        <v>54</v>
      </c>
      <c r="H4476" s="3" t="s">
        <v>89</v>
      </c>
      <c r="I4476" s="3">
        <v>1436726</v>
      </c>
      <c r="J4476" s="3" t="s">
        <v>34</v>
      </c>
      <c r="K4476" s="4">
        <v>45037.782638888901</v>
      </c>
      <c r="L4476" s="11" t="str">
        <f t="shared" si="363"/>
        <v>abril</v>
      </c>
      <c r="M4476" s="3">
        <v>2</v>
      </c>
      <c r="N4476" s="3">
        <v>2</v>
      </c>
      <c r="O4476" s="3">
        <f t="shared" si="359"/>
        <v>2</v>
      </c>
      <c r="P4476" s="4">
        <v>45037.8125462963</v>
      </c>
      <c r="Q4476" s="2"/>
      <c r="R4476" s="3" t="s">
        <v>13446</v>
      </c>
      <c r="S4476" s="4">
        <v>45037.8125462963</v>
      </c>
      <c r="T4476" s="3">
        <f t="shared" si="360"/>
        <v>43</v>
      </c>
      <c r="U4476" s="2" t="s">
        <v>227</v>
      </c>
      <c r="V4476" s="4">
        <v>45037.869178240697</v>
      </c>
      <c r="W4476" s="3">
        <f t="shared" si="361"/>
        <v>81</v>
      </c>
      <c r="X4476" s="3" t="s">
        <v>37</v>
      </c>
      <c r="Y4476" s="2" t="s">
        <v>38</v>
      </c>
      <c r="Z4476" s="2" t="s">
        <v>75</v>
      </c>
      <c r="AA4476" s="4">
        <v>45042.559722222199</v>
      </c>
      <c r="AB4476" s="26">
        <f t="shared" si="362"/>
        <v>112</v>
      </c>
      <c r="AC4476" s="1" t="s">
        <v>144</v>
      </c>
      <c r="AD4476" s="3" t="s">
        <v>40</v>
      </c>
    </row>
    <row r="4477" spans="1:30" ht="204" hidden="1" x14ac:dyDescent="0.25">
      <c r="A4477" s="1" t="s">
        <v>13447</v>
      </c>
      <c r="B4477" s="1" t="s">
        <v>27</v>
      </c>
      <c r="C4477" s="2" t="s">
        <v>13448</v>
      </c>
      <c r="D4477" s="3" t="s">
        <v>87</v>
      </c>
      <c r="E4477" s="3" t="s">
        <v>30</v>
      </c>
      <c r="F4477" s="2" t="s">
        <v>82</v>
      </c>
      <c r="G4477" s="3" t="s">
        <v>54</v>
      </c>
      <c r="H4477" s="3" t="s">
        <v>83</v>
      </c>
      <c r="I4477" s="3">
        <v>1436732</v>
      </c>
      <c r="J4477" s="3" t="s">
        <v>34</v>
      </c>
      <c r="K4477" s="4">
        <v>45037.800694444399</v>
      </c>
      <c r="L4477" s="11" t="str">
        <f t="shared" si="363"/>
        <v>abril</v>
      </c>
      <c r="M4477" s="3">
        <v>2</v>
      </c>
      <c r="N4477" s="3">
        <v>2</v>
      </c>
      <c r="O4477" s="3">
        <f t="shared" si="359"/>
        <v>2</v>
      </c>
      <c r="P4477" s="4">
        <v>45037.828067129602</v>
      </c>
      <c r="Q4477" s="2"/>
      <c r="R4477" s="3" t="s">
        <v>13449</v>
      </c>
      <c r="S4477" s="4">
        <v>45037.828067129602</v>
      </c>
      <c r="T4477" s="3">
        <f t="shared" si="360"/>
        <v>39</v>
      </c>
      <c r="U4477" s="2" t="s">
        <v>227</v>
      </c>
      <c r="V4477" s="4">
        <v>45037.891759259299</v>
      </c>
      <c r="W4477" s="3">
        <f t="shared" si="361"/>
        <v>91</v>
      </c>
      <c r="X4477" s="3" t="s">
        <v>91</v>
      </c>
      <c r="Y4477" s="2" t="s">
        <v>92</v>
      </c>
      <c r="Z4477" s="2" t="s">
        <v>5586</v>
      </c>
      <c r="AA4477" s="4">
        <v>45057.485416666699</v>
      </c>
      <c r="AB4477" s="26">
        <f t="shared" si="362"/>
        <v>470</v>
      </c>
      <c r="AC4477" s="1" t="s">
        <v>78</v>
      </c>
      <c r="AD4477" s="3" t="s">
        <v>40</v>
      </c>
    </row>
    <row r="4478" spans="1:30" ht="42.75" hidden="1" x14ac:dyDescent="0.25">
      <c r="A4478" s="1" t="s">
        <v>13450</v>
      </c>
      <c r="B4478" s="1" t="s">
        <v>27</v>
      </c>
      <c r="C4478" s="2" t="s">
        <v>13451</v>
      </c>
      <c r="D4478" s="3" t="s">
        <v>643</v>
      </c>
      <c r="E4478" s="3" t="s">
        <v>30</v>
      </c>
      <c r="F4478" s="2" t="s">
        <v>293</v>
      </c>
      <c r="G4478" s="3" t="s">
        <v>32</v>
      </c>
      <c r="H4478" s="3" t="s">
        <v>33</v>
      </c>
      <c r="I4478" s="3">
        <v>1436734</v>
      </c>
      <c r="J4478" s="3" t="s">
        <v>34</v>
      </c>
      <c r="K4478" s="4">
        <v>45037.8347222222</v>
      </c>
      <c r="L4478" s="11" t="str">
        <f t="shared" si="363"/>
        <v>abril</v>
      </c>
      <c r="M4478" s="3">
        <v>2</v>
      </c>
      <c r="N4478" s="3">
        <v>2</v>
      </c>
      <c r="O4478" s="3">
        <f t="shared" si="359"/>
        <v>2</v>
      </c>
      <c r="P4478" s="4">
        <v>45037.897557870398</v>
      </c>
      <c r="Q4478" s="2"/>
      <c r="R4478" s="3" t="s">
        <v>13452</v>
      </c>
      <c r="S4478" s="4">
        <v>45037.897557870398</v>
      </c>
      <c r="T4478" s="3">
        <f t="shared" si="360"/>
        <v>90</v>
      </c>
      <c r="U4478" s="2" t="s">
        <v>75</v>
      </c>
      <c r="V4478" s="4">
        <v>45037.8988888889</v>
      </c>
      <c r="W4478" s="3">
        <f t="shared" si="361"/>
        <v>1</v>
      </c>
      <c r="X4478" s="3" t="s">
        <v>174</v>
      </c>
      <c r="Y4478" s="2" t="s">
        <v>175</v>
      </c>
      <c r="Z4478" s="2" t="s">
        <v>75</v>
      </c>
      <c r="AA4478" s="4">
        <v>45046.637499999997</v>
      </c>
      <c r="AB4478" s="26">
        <f t="shared" si="362"/>
        <v>209</v>
      </c>
      <c r="AC4478" s="1" t="s">
        <v>144</v>
      </c>
      <c r="AD4478" s="3" t="s">
        <v>40</v>
      </c>
    </row>
    <row r="4479" spans="1:30" ht="114.75" hidden="1" x14ac:dyDescent="0.25">
      <c r="A4479" s="1" t="s">
        <v>13453</v>
      </c>
      <c r="B4479" s="1" t="s">
        <v>27</v>
      </c>
      <c r="C4479" s="2" t="s">
        <v>13454</v>
      </c>
      <c r="D4479" s="3" t="s">
        <v>257</v>
      </c>
      <c r="E4479" s="3" t="s">
        <v>30</v>
      </c>
      <c r="F4479" s="2" t="s">
        <v>82</v>
      </c>
      <c r="G4479" s="3" t="s">
        <v>54</v>
      </c>
      <c r="H4479" s="3" t="s">
        <v>83</v>
      </c>
      <c r="I4479" s="3">
        <v>1436737</v>
      </c>
      <c r="J4479" s="3" t="s">
        <v>34</v>
      </c>
      <c r="K4479" s="4">
        <v>45037.952777777798</v>
      </c>
      <c r="L4479" s="11" t="str">
        <f t="shared" si="363"/>
        <v>abril</v>
      </c>
      <c r="M4479" s="3">
        <v>2</v>
      </c>
      <c r="N4479" s="3">
        <v>2</v>
      </c>
      <c r="O4479" s="3">
        <f t="shared" si="359"/>
        <v>2</v>
      </c>
      <c r="P4479" s="4">
        <v>45037.9766087963</v>
      </c>
      <c r="Q4479" s="2"/>
      <c r="R4479" s="3" t="s">
        <v>13455</v>
      </c>
      <c r="S4479" s="4">
        <v>45037.9766087963</v>
      </c>
      <c r="T4479" s="3">
        <f t="shared" si="360"/>
        <v>34</v>
      </c>
      <c r="U4479" s="2" t="s">
        <v>5586</v>
      </c>
      <c r="V4479" s="4">
        <v>45037.977604166699</v>
      </c>
      <c r="W4479" s="3">
        <f t="shared" si="361"/>
        <v>1</v>
      </c>
      <c r="X4479" s="3" t="s">
        <v>195</v>
      </c>
      <c r="Y4479" s="2" t="s">
        <v>196</v>
      </c>
      <c r="Z4479" s="2" t="s">
        <v>5586</v>
      </c>
      <c r="AA4479" s="4">
        <v>45041.561805555597</v>
      </c>
      <c r="AB4479" s="26">
        <f t="shared" si="362"/>
        <v>86</v>
      </c>
      <c r="AC4479" s="1" t="s">
        <v>125</v>
      </c>
      <c r="AD4479" s="3" t="s">
        <v>40</v>
      </c>
    </row>
    <row r="4480" spans="1:30" ht="76.5" hidden="1" x14ac:dyDescent="0.25">
      <c r="A4480" s="1" t="s">
        <v>13456</v>
      </c>
      <c r="B4480" s="1" t="s">
        <v>27</v>
      </c>
      <c r="C4480" s="2" t="s">
        <v>13457</v>
      </c>
      <c r="D4480" s="3" t="s">
        <v>200</v>
      </c>
      <c r="E4480" s="3" t="s">
        <v>30</v>
      </c>
      <c r="F4480" s="2" t="s">
        <v>53</v>
      </c>
      <c r="G4480" s="3" t="s">
        <v>54</v>
      </c>
      <c r="H4480" s="3" t="s">
        <v>100</v>
      </c>
      <c r="I4480" s="3">
        <v>1436738</v>
      </c>
      <c r="J4480" s="3" t="s">
        <v>34</v>
      </c>
      <c r="K4480" s="4">
        <v>45037.958333333299</v>
      </c>
      <c r="L4480" s="11" t="str">
        <f t="shared" si="363"/>
        <v>abril</v>
      </c>
      <c r="M4480" s="3">
        <v>3</v>
      </c>
      <c r="N4480" s="3">
        <v>3</v>
      </c>
      <c r="O4480" s="3">
        <f t="shared" si="359"/>
        <v>3</v>
      </c>
      <c r="P4480" s="4">
        <v>45037.965162036999</v>
      </c>
      <c r="Q4480" s="2"/>
      <c r="R4480" s="3" t="s">
        <v>13458</v>
      </c>
      <c r="S4480" s="4">
        <v>45037.965162036999</v>
      </c>
      <c r="T4480" s="3">
        <f t="shared" si="360"/>
        <v>9</v>
      </c>
      <c r="U4480" s="2" t="s">
        <v>75</v>
      </c>
      <c r="V4480" s="4">
        <v>45037.966145833299</v>
      </c>
      <c r="W4480" s="3">
        <f t="shared" si="361"/>
        <v>1</v>
      </c>
      <c r="X4480" s="3" t="s">
        <v>174</v>
      </c>
      <c r="Y4480" s="2" t="s">
        <v>175</v>
      </c>
      <c r="Z4480" s="2" t="s">
        <v>75</v>
      </c>
      <c r="AA4480" s="4">
        <v>45040.211805555598</v>
      </c>
      <c r="AB4480" s="26">
        <f t="shared" si="362"/>
        <v>53</v>
      </c>
      <c r="AC4480" s="1" t="s">
        <v>144</v>
      </c>
      <c r="AD4480" s="3" t="s">
        <v>40</v>
      </c>
    </row>
    <row r="4481" spans="1:30" ht="42.75" hidden="1" x14ac:dyDescent="0.25">
      <c r="A4481" s="1" t="s">
        <v>13459</v>
      </c>
      <c r="B4481" s="1" t="s">
        <v>27</v>
      </c>
      <c r="C4481" s="2" t="s">
        <v>13460</v>
      </c>
      <c r="D4481" s="3" t="s">
        <v>275</v>
      </c>
      <c r="E4481" s="3" t="s">
        <v>30</v>
      </c>
      <c r="F4481" s="2" t="s">
        <v>225</v>
      </c>
      <c r="G4481" s="3" t="s">
        <v>32</v>
      </c>
      <c r="H4481" s="3" t="s">
        <v>33</v>
      </c>
      <c r="I4481" s="3">
        <v>1436739</v>
      </c>
      <c r="J4481" s="3" t="s">
        <v>73</v>
      </c>
      <c r="K4481" s="4">
        <v>45037.973611111098</v>
      </c>
      <c r="L4481" s="11" t="str">
        <f t="shared" si="363"/>
        <v>abril</v>
      </c>
      <c r="M4481" s="3">
        <v>3</v>
      </c>
      <c r="N4481" s="3">
        <v>3</v>
      </c>
      <c r="O4481" s="3">
        <f t="shared" si="359"/>
        <v>3</v>
      </c>
      <c r="P4481" s="4">
        <v>45038.0016666667</v>
      </c>
      <c r="Q4481" s="2"/>
      <c r="R4481" s="3" t="s">
        <v>13461</v>
      </c>
      <c r="S4481" s="4">
        <v>45038.0016666667</v>
      </c>
      <c r="T4481" s="3">
        <f t="shared" si="360"/>
        <v>40</v>
      </c>
      <c r="U4481" s="2" t="s">
        <v>5586</v>
      </c>
      <c r="V4481" s="4">
        <v>45038.008067129602</v>
      </c>
      <c r="W4481" s="3">
        <f t="shared" si="361"/>
        <v>9</v>
      </c>
      <c r="X4481" s="3" t="s">
        <v>9673</v>
      </c>
      <c r="Y4481" s="2" t="s">
        <v>9674</v>
      </c>
      <c r="Z4481" s="2" t="s">
        <v>5586</v>
      </c>
      <c r="AA4481" s="4">
        <v>45038.032638888901</v>
      </c>
      <c r="AB4481" s="26">
        <f t="shared" si="362"/>
        <v>0</v>
      </c>
      <c r="AC4481" s="1" t="s">
        <v>197</v>
      </c>
      <c r="AD4481" s="3" t="s">
        <v>40</v>
      </c>
    </row>
    <row r="4482" spans="1:30" ht="76.5" hidden="1" x14ac:dyDescent="0.25">
      <c r="A4482" s="1" t="s">
        <v>13462</v>
      </c>
      <c r="B4482" s="1" t="s">
        <v>27</v>
      </c>
      <c r="C4482" s="2" t="s">
        <v>13463</v>
      </c>
      <c r="D4482" s="3" t="s">
        <v>745</v>
      </c>
      <c r="E4482" s="3" t="s">
        <v>30</v>
      </c>
      <c r="F4482" s="2" t="s">
        <v>293</v>
      </c>
      <c r="G4482" s="3" t="s">
        <v>54</v>
      </c>
      <c r="H4482" s="3" t="s">
        <v>89</v>
      </c>
      <c r="I4482" s="3">
        <v>1436740</v>
      </c>
      <c r="J4482" s="3" t="s">
        <v>34</v>
      </c>
      <c r="K4482" s="4">
        <v>45037.979166666701</v>
      </c>
      <c r="L4482" s="11" t="str">
        <f t="shared" si="363"/>
        <v>abril</v>
      </c>
      <c r="M4482" s="3">
        <v>2</v>
      </c>
      <c r="N4482" s="3">
        <v>2</v>
      </c>
      <c r="O4482" s="3">
        <f t="shared" ref="O4482:O4545" si="364">IF(ISBLANK(N4482),M4482,N4482)</f>
        <v>2</v>
      </c>
      <c r="P4482" s="4">
        <v>45037.995625000003</v>
      </c>
      <c r="Q4482" s="2"/>
      <c r="R4482" s="3" t="s">
        <v>13464</v>
      </c>
      <c r="S4482" s="4">
        <v>45037.995625000003</v>
      </c>
      <c r="T4482" s="3">
        <f t="shared" si="360"/>
        <v>23</v>
      </c>
      <c r="U4482" s="2" t="s">
        <v>75</v>
      </c>
      <c r="V4482" s="4">
        <v>45037.996666666702</v>
      </c>
      <c r="W4482" s="3">
        <f t="shared" si="361"/>
        <v>1</v>
      </c>
      <c r="X4482" s="3" t="s">
        <v>37</v>
      </c>
      <c r="Y4482" s="2" t="s">
        <v>38</v>
      </c>
      <c r="Z4482" s="2" t="s">
        <v>75</v>
      </c>
      <c r="AA4482" s="4">
        <v>45042.55</v>
      </c>
      <c r="AB4482" s="26">
        <f t="shared" si="362"/>
        <v>109</v>
      </c>
      <c r="AC4482" s="1" t="s">
        <v>144</v>
      </c>
      <c r="AD4482" s="3" t="s">
        <v>40</v>
      </c>
    </row>
    <row r="4483" spans="1:30" ht="178.5" hidden="1" x14ac:dyDescent="0.25">
      <c r="A4483" s="1" t="s">
        <v>13465</v>
      </c>
      <c r="B4483" s="1" t="s">
        <v>27</v>
      </c>
      <c r="C4483" s="2" t="s">
        <v>13466</v>
      </c>
      <c r="D4483" s="3" t="s">
        <v>917</v>
      </c>
      <c r="E4483" s="3" t="s">
        <v>30</v>
      </c>
      <c r="F4483" s="2" t="s">
        <v>264</v>
      </c>
      <c r="G4483" s="3" t="s">
        <v>192</v>
      </c>
      <c r="H4483" s="3" t="s">
        <v>890</v>
      </c>
      <c r="I4483" s="3">
        <v>1436741</v>
      </c>
      <c r="J4483" s="3" t="s">
        <v>34</v>
      </c>
      <c r="K4483" s="4">
        <v>45038.008333333302</v>
      </c>
      <c r="L4483" s="11" t="str">
        <f t="shared" si="363"/>
        <v>abril</v>
      </c>
      <c r="M4483" s="3">
        <v>3</v>
      </c>
      <c r="N4483" s="3">
        <v>3</v>
      </c>
      <c r="O4483" s="3">
        <f t="shared" si="364"/>
        <v>3</v>
      </c>
      <c r="P4483" s="4">
        <v>45038.034629629597</v>
      </c>
      <c r="Q4483" s="2"/>
      <c r="R4483" s="3" t="s">
        <v>13467</v>
      </c>
      <c r="S4483" s="4">
        <v>45038.034629629597</v>
      </c>
      <c r="T4483" s="3">
        <f t="shared" si="360"/>
        <v>37</v>
      </c>
      <c r="U4483" s="2" t="s">
        <v>150</v>
      </c>
      <c r="V4483" s="4">
        <v>45038.034849536998</v>
      </c>
      <c r="W4483" s="3">
        <f t="shared" si="361"/>
        <v>0</v>
      </c>
      <c r="X4483" s="3" t="s">
        <v>103</v>
      </c>
      <c r="Y4483" s="2" t="s">
        <v>104</v>
      </c>
      <c r="Z4483" s="2" t="s">
        <v>150</v>
      </c>
      <c r="AA4483" s="4">
        <v>45038.129861111098</v>
      </c>
      <c r="AB4483" s="26">
        <f t="shared" si="362"/>
        <v>2</v>
      </c>
      <c r="AC4483" s="1" t="s">
        <v>78</v>
      </c>
      <c r="AD4483" s="3" t="s">
        <v>40</v>
      </c>
    </row>
    <row r="4484" spans="1:30" ht="140.25" hidden="1" x14ac:dyDescent="0.25">
      <c r="A4484" s="1" t="s">
        <v>13468</v>
      </c>
      <c r="B4484" s="1" t="s">
        <v>27</v>
      </c>
      <c r="C4484" s="2" t="s">
        <v>13469</v>
      </c>
      <c r="D4484" s="3" t="s">
        <v>378</v>
      </c>
      <c r="E4484" s="3" t="s">
        <v>30</v>
      </c>
      <c r="F4484" s="2" t="s">
        <v>53</v>
      </c>
      <c r="G4484" s="3" t="s">
        <v>54</v>
      </c>
      <c r="H4484" s="3" t="s">
        <v>55</v>
      </c>
      <c r="I4484" s="3">
        <v>1436743</v>
      </c>
      <c r="J4484" s="3" t="s">
        <v>34</v>
      </c>
      <c r="K4484" s="4">
        <v>45038.025000000001</v>
      </c>
      <c r="L4484" s="11" t="str">
        <f t="shared" si="363"/>
        <v>abril</v>
      </c>
      <c r="M4484" s="3">
        <v>2</v>
      </c>
      <c r="N4484" s="3">
        <v>2</v>
      </c>
      <c r="O4484" s="3">
        <f t="shared" si="364"/>
        <v>2</v>
      </c>
      <c r="P4484" s="4">
        <v>45038.038738425901</v>
      </c>
      <c r="Q4484" s="2"/>
      <c r="R4484" s="3" t="s">
        <v>13470</v>
      </c>
      <c r="S4484" s="4">
        <v>45038.038738425901</v>
      </c>
      <c r="T4484" s="3">
        <f t="shared" si="360"/>
        <v>19</v>
      </c>
      <c r="U4484" s="2" t="s">
        <v>75</v>
      </c>
      <c r="V4484" s="4">
        <v>45038.0407291667</v>
      </c>
      <c r="W4484" s="3">
        <f t="shared" si="361"/>
        <v>2</v>
      </c>
      <c r="X4484" s="3" t="s">
        <v>10763</v>
      </c>
      <c r="Y4484" s="2" t="s">
        <v>10764</v>
      </c>
      <c r="Z4484" s="2" t="s">
        <v>75</v>
      </c>
      <c r="AA4484" s="4">
        <v>45055.531944444403</v>
      </c>
      <c r="AB4484" s="26">
        <f t="shared" si="362"/>
        <v>419</v>
      </c>
      <c r="AC4484" s="1" t="s">
        <v>125</v>
      </c>
      <c r="AD4484" s="3" t="s">
        <v>40</v>
      </c>
    </row>
    <row r="4485" spans="1:30" ht="42.75" hidden="1" x14ac:dyDescent="0.25">
      <c r="A4485" s="1" t="s">
        <v>13471</v>
      </c>
      <c r="B4485" s="1" t="s">
        <v>27</v>
      </c>
      <c r="C4485" s="2" t="s">
        <v>13472</v>
      </c>
      <c r="D4485" s="3" t="s">
        <v>745</v>
      </c>
      <c r="E4485" s="3" t="s">
        <v>30</v>
      </c>
      <c r="F4485" s="2" t="s">
        <v>82</v>
      </c>
      <c r="G4485" s="3" t="s">
        <v>54</v>
      </c>
      <c r="H4485" s="3" t="s">
        <v>83</v>
      </c>
      <c r="I4485" s="3">
        <v>1436744</v>
      </c>
      <c r="J4485" s="3" t="s">
        <v>34</v>
      </c>
      <c r="K4485" s="4">
        <v>45038.038194444402</v>
      </c>
      <c r="L4485" s="11" t="str">
        <f t="shared" si="363"/>
        <v>abril</v>
      </c>
      <c r="M4485" s="3">
        <v>3</v>
      </c>
      <c r="N4485" s="3">
        <v>3</v>
      </c>
      <c r="O4485" s="3">
        <f t="shared" si="364"/>
        <v>3</v>
      </c>
      <c r="P4485" s="4">
        <v>45038.058067129597</v>
      </c>
      <c r="Q4485" s="2"/>
      <c r="R4485" s="3" t="s">
        <v>13473</v>
      </c>
      <c r="S4485" s="4">
        <v>45038.058067129597</v>
      </c>
      <c r="T4485" s="3">
        <f t="shared" ref="T4485:T4548" si="365">ROUNDDOWN((S4485-K4485)*24*60,0)</f>
        <v>28</v>
      </c>
      <c r="U4485" s="2" t="s">
        <v>5586</v>
      </c>
      <c r="V4485" s="4">
        <v>45038.059340277803</v>
      </c>
      <c r="W4485" s="3">
        <f t="shared" ref="W4485:W4548" si="366">+IF(ISBLANK(V4485),"",ROUNDDOWN((V4485-S4485)*24*60,0))</f>
        <v>1</v>
      </c>
      <c r="X4485" s="3" t="s">
        <v>401</v>
      </c>
      <c r="Y4485" s="2" t="s">
        <v>402</v>
      </c>
      <c r="Z4485" s="2" t="s">
        <v>5586</v>
      </c>
      <c r="AA4485" s="4">
        <v>45038.874305555597</v>
      </c>
      <c r="AB4485" s="26">
        <f t="shared" ref="AB4485:AB4548" si="367">+IF(ISBLANK(V4485),"",IF(ISBLANK(AA4485),"",_xlfn.IFS((AA4485-V4485)*24&lt;0,"",(AA4485-V4485)*24&gt;0,(ROUNDDOWN((AA4485-V4485)*24,0)))))</f>
        <v>19</v>
      </c>
      <c r="AC4485" s="1" t="s">
        <v>144</v>
      </c>
      <c r="AD4485" s="3" t="s">
        <v>40</v>
      </c>
    </row>
    <row r="4486" spans="1:30" ht="63.75" hidden="1" x14ac:dyDescent="0.25">
      <c r="A4486" s="1" t="s">
        <v>13474</v>
      </c>
      <c r="B4486" s="1" t="s">
        <v>27</v>
      </c>
      <c r="C4486" s="2" t="s">
        <v>13475</v>
      </c>
      <c r="D4486" s="3" t="s">
        <v>745</v>
      </c>
      <c r="E4486" s="3" t="s">
        <v>30</v>
      </c>
      <c r="F4486" s="2" t="s">
        <v>82</v>
      </c>
      <c r="G4486" s="3" t="s">
        <v>54</v>
      </c>
      <c r="H4486" s="3" t="s">
        <v>83</v>
      </c>
      <c r="I4486" s="3">
        <v>1436745</v>
      </c>
      <c r="J4486" s="3" t="s">
        <v>73</v>
      </c>
      <c r="K4486" s="4">
        <v>45038.0493055556</v>
      </c>
      <c r="L4486" s="11" t="str">
        <f t="shared" si="363"/>
        <v>abril</v>
      </c>
      <c r="M4486" s="3">
        <v>2</v>
      </c>
      <c r="N4486" s="3">
        <v>2</v>
      </c>
      <c r="O4486" s="3">
        <f t="shared" si="364"/>
        <v>2</v>
      </c>
      <c r="P4486" s="4">
        <v>45038.069942129601</v>
      </c>
      <c r="Q4486" s="2"/>
      <c r="R4486" s="3" t="s">
        <v>13476</v>
      </c>
      <c r="S4486" s="4">
        <v>45038.069942129601</v>
      </c>
      <c r="T4486" s="3">
        <f t="shared" si="365"/>
        <v>29</v>
      </c>
      <c r="U4486" s="2" t="s">
        <v>75</v>
      </c>
      <c r="V4486" s="4">
        <v>45038.0704513889</v>
      </c>
      <c r="W4486" s="3">
        <f t="shared" si="366"/>
        <v>0</v>
      </c>
      <c r="X4486" s="3" t="s">
        <v>103</v>
      </c>
      <c r="Y4486" s="2" t="s">
        <v>104</v>
      </c>
      <c r="Z4486" s="2" t="s">
        <v>75</v>
      </c>
      <c r="AA4486" s="4">
        <v>45040.623611111099</v>
      </c>
      <c r="AB4486" s="26">
        <f t="shared" si="367"/>
        <v>61</v>
      </c>
      <c r="AC4486" s="1" t="s">
        <v>125</v>
      </c>
      <c r="AD4486" s="3" t="s">
        <v>40</v>
      </c>
    </row>
    <row r="4487" spans="1:30" ht="38.25" hidden="1" x14ac:dyDescent="0.25">
      <c r="A4487" s="1" t="s">
        <v>13225</v>
      </c>
      <c r="B4487" s="1" t="s">
        <v>27</v>
      </c>
      <c r="C4487" s="2" t="s">
        <v>13226</v>
      </c>
      <c r="D4487" s="3" t="s">
        <v>316</v>
      </c>
      <c r="E4487" s="3" t="s">
        <v>30</v>
      </c>
      <c r="F4487" s="2" t="s">
        <v>225</v>
      </c>
      <c r="G4487" s="3" t="s">
        <v>32</v>
      </c>
      <c r="H4487" s="3" t="s">
        <v>89</v>
      </c>
      <c r="I4487" s="3">
        <v>1436747</v>
      </c>
      <c r="J4487" s="3" t="s">
        <v>34</v>
      </c>
      <c r="K4487" s="4">
        <v>45038.058333333298</v>
      </c>
      <c r="L4487" s="11" t="str">
        <f t="shared" si="363"/>
        <v>abril</v>
      </c>
      <c r="M4487" s="3">
        <v>3</v>
      </c>
      <c r="N4487" s="3">
        <v>3</v>
      </c>
      <c r="O4487" s="3">
        <f t="shared" si="364"/>
        <v>3</v>
      </c>
      <c r="P4487" s="4">
        <v>45038.109004629601</v>
      </c>
      <c r="Q4487" s="2"/>
      <c r="R4487" s="3" t="s">
        <v>13477</v>
      </c>
      <c r="S4487" s="4">
        <v>45038.109004629601</v>
      </c>
      <c r="T4487" s="3">
        <f t="shared" si="365"/>
        <v>72</v>
      </c>
      <c r="U4487" s="2" t="s">
        <v>5586</v>
      </c>
      <c r="V4487" s="4">
        <v>45038.109930555598</v>
      </c>
      <c r="W4487" s="3">
        <f t="shared" si="366"/>
        <v>1</v>
      </c>
      <c r="X4487" s="3" t="s">
        <v>91</v>
      </c>
      <c r="Y4487" s="2" t="s">
        <v>92</v>
      </c>
      <c r="Z4487" s="2" t="s">
        <v>5586</v>
      </c>
      <c r="AA4487" s="4">
        <v>45038.478472222203</v>
      </c>
      <c r="AB4487" s="26">
        <f t="shared" si="367"/>
        <v>8</v>
      </c>
      <c r="AC4487" s="1" t="s">
        <v>78</v>
      </c>
      <c r="AD4487" s="3" t="s">
        <v>40</v>
      </c>
    </row>
    <row r="4488" spans="1:30" ht="57" hidden="1" x14ac:dyDescent="0.25">
      <c r="A4488" s="1" t="s">
        <v>13478</v>
      </c>
      <c r="B4488" s="1" t="s">
        <v>27</v>
      </c>
      <c r="C4488" s="2" t="s">
        <v>13479</v>
      </c>
      <c r="D4488" s="3" t="s">
        <v>974</v>
      </c>
      <c r="E4488" s="3" t="s">
        <v>30</v>
      </c>
      <c r="F4488" s="2" t="s">
        <v>88</v>
      </c>
      <c r="G4488" s="3" t="s">
        <v>54</v>
      </c>
      <c r="H4488" s="3" t="s">
        <v>89</v>
      </c>
      <c r="I4488" s="3">
        <v>1436749</v>
      </c>
      <c r="J4488" s="3" t="s">
        <v>34</v>
      </c>
      <c r="K4488" s="4">
        <v>45038.078472222202</v>
      </c>
      <c r="L4488" s="11" t="str">
        <f t="shared" si="363"/>
        <v>abril</v>
      </c>
      <c r="M4488" s="3">
        <v>2</v>
      </c>
      <c r="N4488" s="3">
        <v>2</v>
      </c>
      <c r="O4488" s="3">
        <f t="shared" si="364"/>
        <v>2</v>
      </c>
      <c r="P4488" s="4">
        <v>45038.098032407397</v>
      </c>
      <c r="Q4488" s="2"/>
      <c r="R4488" s="3" t="s">
        <v>13480</v>
      </c>
      <c r="S4488" s="4">
        <v>45038.098032407397</v>
      </c>
      <c r="T4488" s="3">
        <f t="shared" si="365"/>
        <v>28</v>
      </c>
      <c r="U4488" s="2" t="s">
        <v>75</v>
      </c>
      <c r="V4488" s="4">
        <v>45038.1003009259</v>
      </c>
      <c r="W4488" s="3">
        <f t="shared" si="366"/>
        <v>3</v>
      </c>
      <c r="X4488" s="3" t="s">
        <v>976</v>
      </c>
      <c r="Y4488" s="2" t="s">
        <v>977</v>
      </c>
      <c r="Z4488" s="2" t="s">
        <v>75</v>
      </c>
      <c r="AA4488" s="4">
        <v>45039.568749999999</v>
      </c>
      <c r="AB4488" s="26">
        <f t="shared" si="367"/>
        <v>35</v>
      </c>
      <c r="AC4488" s="1" t="s">
        <v>1169</v>
      </c>
      <c r="AD4488" s="3" t="s">
        <v>40</v>
      </c>
    </row>
    <row r="4489" spans="1:30" ht="51" hidden="1" x14ac:dyDescent="0.25">
      <c r="A4489" s="1" t="s">
        <v>13481</v>
      </c>
      <c r="B4489" s="1" t="s">
        <v>27</v>
      </c>
      <c r="C4489" s="2" t="s">
        <v>13482</v>
      </c>
      <c r="D4489" s="3" t="s">
        <v>200</v>
      </c>
      <c r="E4489" s="3" t="s">
        <v>30</v>
      </c>
      <c r="F4489" s="2" t="s">
        <v>53</v>
      </c>
      <c r="G4489" s="3" t="s">
        <v>54</v>
      </c>
      <c r="H4489" s="3" t="s">
        <v>100</v>
      </c>
      <c r="I4489" s="3">
        <v>1436751</v>
      </c>
      <c r="J4489" s="3" t="s">
        <v>34</v>
      </c>
      <c r="K4489" s="4">
        <v>45038.122222222199</v>
      </c>
      <c r="L4489" s="11" t="str">
        <f t="shared" ref="L4489:L4550" si="368">+TEXT(K4489,"mmmm")</f>
        <v>abril</v>
      </c>
      <c r="M4489" s="3">
        <v>2</v>
      </c>
      <c r="N4489" s="3">
        <v>2</v>
      </c>
      <c r="O4489" s="3">
        <f t="shared" si="364"/>
        <v>2</v>
      </c>
      <c r="P4489" s="4">
        <v>45038.152743055602</v>
      </c>
      <c r="Q4489" s="2"/>
      <c r="R4489" s="3" t="s">
        <v>13483</v>
      </c>
      <c r="S4489" s="4">
        <v>45038.152743055602</v>
      </c>
      <c r="T4489" s="3">
        <f t="shared" si="365"/>
        <v>43</v>
      </c>
      <c r="U4489" s="2" t="s">
        <v>5586</v>
      </c>
      <c r="V4489" s="4">
        <v>45038.155266203699</v>
      </c>
      <c r="W4489" s="3">
        <f t="shared" si="366"/>
        <v>3</v>
      </c>
      <c r="X4489" s="3" t="s">
        <v>91</v>
      </c>
      <c r="Y4489" s="2" t="s">
        <v>92</v>
      </c>
      <c r="Z4489" s="2" t="s">
        <v>5586</v>
      </c>
      <c r="AA4489" s="4">
        <v>45048.745138888902</v>
      </c>
      <c r="AB4489" s="26">
        <f t="shared" si="367"/>
        <v>254</v>
      </c>
      <c r="AC4489" s="1" t="s">
        <v>125</v>
      </c>
      <c r="AD4489" s="3" t="s">
        <v>40</v>
      </c>
    </row>
    <row r="4490" spans="1:30" ht="42.75" hidden="1" x14ac:dyDescent="0.25">
      <c r="A4490" s="1" t="s">
        <v>13484</v>
      </c>
      <c r="B4490" s="1" t="s">
        <v>27</v>
      </c>
      <c r="C4490" s="2" t="s">
        <v>13485</v>
      </c>
      <c r="D4490" s="3" t="s">
        <v>2001</v>
      </c>
      <c r="E4490" s="3" t="s">
        <v>30</v>
      </c>
      <c r="F4490" s="2" t="s">
        <v>82</v>
      </c>
      <c r="G4490" s="3" t="s">
        <v>54</v>
      </c>
      <c r="H4490" s="3" t="s">
        <v>83</v>
      </c>
      <c r="I4490" s="3">
        <v>1436753</v>
      </c>
      <c r="J4490" s="3" t="s">
        <v>73</v>
      </c>
      <c r="K4490" s="4">
        <v>45038.157638888901</v>
      </c>
      <c r="L4490" s="11" t="str">
        <f t="shared" si="368"/>
        <v>abril</v>
      </c>
      <c r="M4490" s="3">
        <v>1</v>
      </c>
      <c r="N4490" s="3">
        <v>1</v>
      </c>
      <c r="O4490" s="3">
        <f t="shared" si="364"/>
        <v>1</v>
      </c>
      <c r="P4490" s="4">
        <v>45038.166956018496</v>
      </c>
      <c r="Q4490" s="2"/>
      <c r="R4490" s="3" t="s">
        <v>13486</v>
      </c>
      <c r="S4490" s="4">
        <v>45038.166956018496</v>
      </c>
      <c r="T4490" s="3">
        <f t="shared" si="365"/>
        <v>13</v>
      </c>
      <c r="U4490" s="2" t="s">
        <v>75</v>
      </c>
      <c r="V4490" s="4">
        <v>45038.179444444402</v>
      </c>
      <c r="W4490" s="3">
        <f t="shared" si="366"/>
        <v>17</v>
      </c>
      <c r="X4490" s="3" t="s">
        <v>37</v>
      </c>
      <c r="Y4490" s="2" t="s">
        <v>38</v>
      </c>
      <c r="Z4490" s="2" t="s">
        <v>75</v>
      </c>
      <c r="AA4490" s="4">
        <v>45041.635416666701</v>
      </c>
      <c r="AB4490" s="26">
        <f t="shared" si="367"/>
        <v>82</v>
      </c>
      <c r="AC4490" s="1" t="s">
        <v>125</v>
      </c>
      <c r="AD4490" s="3" t="s">
        <v>40</v>
      </c>
    </row>
    <row r="4491" spans="1:30" ht="42.75" hidden="1" x14ac:dyDescent="0.25">
      <c r="A4491" s="1" t="s">
        <v>13487</v>
      </c>
      <c r="B4491" s="1" t="s">
        <v>27</v>
      </c>
      <c r="C4491" s="2" t="s">
        <v>13488</v>
      </c>
      <c r="D4491" s="3" t="s">
        <v>308</v>
      </c>
      <c r="E4491" s="3" t="s">
        <v>30</v>
      </c>
      <c r="F4491" s="2" t="s">
        <v>53</v>
      </c>
      <c r="G4491" s="3" t="s">
        <v>54</v>
      </c>
      <c r="H4491" s="3" t="s">
        <v>100</v>
      </c>
      <c r="I4491" s="3">
        <v>1436755</v>
      </c>
      <c r="J4491" s="3" t="s">
        <v>34</v>
      </c>
      <c r="K4491" s="4">
        <v>45038.252083333296</v>
      </c>
      <c r="L4491" s="11" t="str">
        <f t="shared" si="368"/>
        <v>abril</v>
      </c>
      <c r="M4491" s="3">
        <v>2</v>
      </c>
      <c r="N4491" s="3">
        <v>2</v>
      </c>
      <c r="O4491" s="3">
        <f t="shared" si="364"/>
        <v>2</v>
      </c>
      <c r="P4491" s="4">
        <v>45038.3053587963</v>
      </c>
      <c r="Q4491" s="2"/>
      <c r="R4491" s="3" t="s">
        <v>13489</v>
      </c>
      <c r="S4491" s="4">
        <v>45038.3053587963</v>
      </c>
      <c r="T4491" s="3">
        <f t="shared" si="365"/>
        <v>76</v>
      </c>
      <c r="U4491" s="2" t="s">
        <v>5166</v>
      </c>
      <c r="V4491" s="4">
        <v>45038.310902777797</v>
      </c>
      <c r="W4491" s="3">
        <f t="shared" si="366"/>
        <v>7</v>
      </c>
      <c r="X4491" s="3" t="s">
        <v>174</v>
      </c>
      <c r="Y4491" s="2" t="s">
        <v>175</v>
      </c>
      <c r="Z4491" s="2" t="s">
        <v>5166</v>
      </c>
      <c r="AA4491" s="4">
        <v>45047.574305555601</v>
      </c>
      <c r="AB4491" s="26">
        <f t="shared" si="367"/>
        <v>222</v>
      </c>
      <c r="AC4491" s="1" t="s">
        <v>78</v>
      </c>
      <c r="AD4491" s="3" t="s">
        <v>40</v>
      </c>
    </row>
    <row r="4492" spans="1:30" ht="51" hidden="1" x14ac:dyDescent="0.25">
      <c r="A4492" s="1" t="s">
        <v>13490</v>
      </c>
      <c r="B4492" s="1" t="s">
        <v>27</v>
      </c>
      <c r="C4492" s="2" t="s">
        <v>13491</v>
      </c>
      <c r="D4492" s="3" t="s">
        <v>200</v>
      </c>
      <c r="E4492" s="3" t="s">
        <v>30</v>
      </c>
      <c r="F4492" s="2" t="s">
        <v>154</v>
      </c>
      <c r="G4492" s="3" t="s">
        <v>155</v>
      </c>
      <c r="H4492" s="3" t="s">
        <v>156</v>
      </c>
      <c r="I4492" s="3">
        <v>1436770</v>
      </c>
      <c r="J4492" s="3" t="s">
        <v>34</v>
      </c>
      <c r="K4492" s="4">
        <v>45038.295833333301</v>
      </c>
      <c r="L4492" s="11" t="str">
        <f t="shared" si="368"/>
        <v>abril</v>
      </c>
      <c r="M4492" s="3">
        <v>3</v>
      </c>
      <c r="N4492" s="3">
        <v>3</v>
      </c>
      <c r="O4492" s="3">
        <f t="shared" si="364"/>
        <v>3</v>
      </c>
      <c r="P4492" s="4">
        <v>45038.302199074104</v>
      </c>
      <c r="Q4492" s="2"/>
      <c r="R4492" s="3" t="s">
        <v>13492</v>
      </c>
      <c r="S4492" s="4">
        <v>45038.302199074104</v>
      </c>
      <c r="T4492" s="3">
        <f t="shared" si="365"/>
        <v>9</v>
      </c>
      <c r="U4492" s="2" t="s">
        <v>57</v>
      </c>
      <c r="V4492" s="4">
        <v>45038.303541666697</v>
      </c>
      <c r="W4492" s="3">
        <f t="shared" si="366"/>
        <v>1</v>
      </c>
      <c r="X4492" s="3" t="s">
        <v>9268</v>
      </c>
      <c r="Y4492" s="2" t="s">
        <v>9269</v>
      </c>
      <c r="Z4492" s="2" t="s">
        <v>57</v>
      </c>
      <c r="AA4492" s="4">
        <v>45046.491666666698</v>
      </c>
      <c r="AB4492" s="26">
        <f t="shared" si="367"/>
        <v>196</v>
      </c>
      <c r="AC4492" s="1" t="s">
        <v>144</v>
      </c>
      <c r="AD4492" s="3" t="s">
        <v>40</v>
      </c>
    </row>
    <row r="4493" spans="1:30" ht="28.5" hidden="1" x14ac:dyDescent="0.25">
      <c r="A4493" s="1" t="s">
        <v>13493</v>
      </c>
      <c r="B4493" s="1" t="s">
        <v>27</v>
      </c>
      <c r="C4493" s="2" t="s">
        <v>13494</v>
      </c>
      <c r="D4493" s="3" t="s">
        <v>1152</v>
      </c>
      <c r="E4493" s="3" t="s">
        <v>30</v>
      </c>
      <c r="F4493" s="2" t="s">
        <v>64</v>
      </c>
      <c r="G4493" s="3" t="s">
        <v>32</v>
      </c>
      <c r="H4493" s="3" t="s">
        <v>33</v>
      </c>
      <c r="I4493" s="3">
        <v>1436787</v>
      </c>
      <c r="J4493" s="3" t="s">
        <v>34</v>
      </c>
      <c r="K4493" s="4">
        <v>45038.306944444397</v>
      </c>
      <c r="L4493" s="11" t="str">
        <f t="shared" si="368"/>
        <v>abril</v>
      </c>
      <c r="M4493" s="3">
        <v>3</v>
      </c>
      <c r="N4493" s="3">
        <v>3</v>
      </c>
      <c r="O4493" s="3">
        <f t="shared" si="364"/>
        <v>3</v>
      </c>
      <c r="P4493" s="4">
        <v>45038.325555555602</v>
      </c>
      <c r="Q4493" s="2"/>
      <c r="R4493" s="3" t="s">
        <v>5560</v>
      </c>
      <c r="S4493" s="4">
        <v>45038.325555555602</v>
      </c>
      <c r="T4493" s="3">
        <f t="shared" si="365"/>
        <v>26</v>
      </c>
      <c r="U4493" s="2" t="s">
        <v>57</v>
      </c>
      <c r="V4493" s="4">
        <v>45038.325787037</v>
      </c>
      <c r="W4493" s="3">
        <f t="shared" si="366"/>
        <v>0</v>
      </c>
      <c r="X4493" s="3" t="s">
        <v>10440</v>
      </c>
      <c r="Y4493" s="2" t="s">
        <v>10441</v>
      </c>
      <c r="Z4493" s="2" t="s">
        <v>57</v>
      </c>
      <c r="AA4493" s="4">
        <v>45038.885416666701</v>
      </c>
      <c r="AB4493" s="26">
        <f t="shared" si="367"/>
        <v>13</v>
      </c>
      <c r="AC4493" s="1" t="s">
        <v>60</v>
      </c>
      <c r="AD4493" s="3" t="s">
        <v>40</v>
      </c>
    </row>
    <row r="4494" spans="1:30" ht="42.75" hidden="1" x14ac:dyDescent="0.25">
      <c r="A4494" s="1" t="s">
        <v>13495</v>
      </c>
      <c r="B4494" s="1" t="s">
        <v>27</v>
      </c>
      <c r="C4494" s="2" t="s">
        <v>13496</v>
      </c>
      <c r="D4494" s="3" t="s">
        <v>217</v>
      </c>
      <c r="E4494" s="3" t="s">
        <v>30</v>
      </c>
      <c r="F4494" s="2" t="s">
        <v>325</v>
      </c>
      <c r="G4494" s="3" t="s">
        <v>1018</v>
      </c>
      <c r="H4494" s="3" t="s">
        <v>2113</v>
      </c>
      <c r="I4494" s="3">
        <v>1436830</v>
      </c>
      <c r="J4494" s="3" t="s">
        <v>73</v>
      </c>
      <c r="K4494" s="4">
        <v>45038.345833333296</v>
      </c>
      <c r="L4494" s="11" t="str">
        <f t="shared" si="368"/>
        <v>abril</v>
      </c>
      <c r="M4494" s="3">
        <v>3</v>
      </c>
      <c r="N4494" s="3">
        <v>3</v>
      </c>
      <c r="O4494" s="3">
        <f t="shared" si="364"/>
        <v>3</v>
      </c>
      <c r="P4494" s="4">
        <v>45038.362129629597</v>
      </c>
      <c r="Q4494" s="2"/>
      <c r="R4494" s="3" t="s">
        <v>13497</v>
      </c>
      <c r="S4494" s="4">
        <v>45038.362129629597</v>
      </c>
      <c r="T4494" s="3">
        <f t="shared" si="365"/>
        <v>23</v>
      </c>
      <c r="U4494" s="2" t="s">
        <v>143</v>
      </c>
      <c r="V4494" s="4">
        <v>45038.363067129598</v>
      </c>
      <c r="W4494" s="3">
        <f t="shared" si="366"/>
        <v>1</v>
      </c>
      <c r="X4494" s="3" t="s">
        <v>383</v>
      </c>
      <c r="Y4494" s="2" t="s">
        <v>384</v>
      </c>
      <c r="Z4494" s="2" t="s">
        <v>143</v>
      </c>
      <c r="AA4494" s="4">
        <v>45038.508333333302</v>
      </c>
      <c r="AB4494" s="26">
        <f t="shared" si="367"/>
        <v>3</v>
      </c>
      <c r="AC4494" s="1" t="s">
        <v>197</v>
      </c>
      <c r="AD4494" s="3" t="s">
        <v>40</v>
      </c>
    </row>
    <row r="4495" spans="1:30" ht="357" hidden="1" x14ac:dyDescent="0.25">
      <c r="A4495" s="1" t="s">
        <v>13498</v>
      </c>
      <c r="B4495" s="1" t="s">
        <v>27</v>
      </c>
      <c r="C4495" s="2" t="s">
        <v>13499</v>
      </c>
      <c r="D4495" s="3" t="s">
        <v>863</v>
      </c>
      <c r="E4495" s="3" t="s">
        <v>30</v>
      </c>
      <c r="F4495" s="2" t="s">
        <v>64</v>
      </c>
      <c r="G4495" s="3" t="s">
        <v>32</v>
      </c>
      <c r="H4495" s="3" t="s">
        <v>33</v>
      </c>
      <c r="I4495" s="3">
        <v>1436864</v>
      </c>
      <c r="J4495" s="3" t="s">
        <v>34</v>
      </c>
      <c r="K4495" s="4">
        <v>45038.371527777803</v>
      </c>
      <c r="L4495" s="11" t="str">
        <f t="shared" si="368"/>
        <v>abril</v>
      </c>
      <c r="M4495" s="3">
        <v>2</v>
      </c>
      <c r="N4495" s="3">
        <v>2</v>
      </c>
      <c r="O4495" s="3">
        <f t="shared" si="364"/>
        <v>2</v>
      </c>
      <c r="P4495" s="4">
        <v>45038.386412036998</v>
      </c>
      <c r="Q4495" s="2"/>
      <c r="R4495" s="3" t="s">
        <v>13500</v>
      </c>
      <c r="S4495" s="4">
        <v>45038.386412036998</v>
      </c>
      <c r="T4495" s="3">
        <f t="shared" si="365"/>
        <v>21</v>
      </c>
      <c r="U4495" s="2" t="s">
        <v>143</v>
      </c>
      <c r="V4495" s="4">
        <v>45038.398113425901</v>
      </c>
      <c r="W4495" s="3">
        <f t="shared" si="366"/>
        <v>16</v>
      </c>
      <c r="X4495" s="3" t="s">
        <v>1163</v>
      </c>
      <c r="Y4495" s="2" t="s">
        <v>509</v>
      </c>
      <c r="Z4495" s="2" t="s">
        <v>1132</v>
      </c>
      <c r="AA4495" s="4">
        <v>45042.618750000001</v>
      </c>
      <c r="AB4495" s="26">
        <f t="shared" si="367"/>
        <v>101</v>
      </c>
      <c r="AC4495" s="1" t="s">
        <v>125</v>
      </c>
      <c r="AD4495" s="3" t="s">
        <v>40</v>
      </c>
    </row>
    <row r="4496" spans="1:30" ht="127.5" hidden="1" x14ac:dyDescent="0.25">
      <c r="A4496" s="1" t="s">
        <v>865</v>
      </c>
      <c r="B4496" s="1" t="s">
        <v>27</v>
      </c>
      <c r="C4496" s="2" t="s">
        <v>866</v>
      </c>
      <c r="D4496" s="3" t="s">
        <v>308</v>
      </c>
      <c r="E4496" s="3" t="s">
        <v>30</v>
      </c>
      <c r="F4496" s="2" t="s">
        <v>82</v>
      </c>
      <c r="G4496" s="3" t="s">
        <v>54</v>
      </c>
      <c r="H4496" s="3" t="s">
        <v>83</v>
      </c>
      <c r="I4496" s="3">
        <v>1436869</v>
      </c>
      <c r="J4496" s="3" t="s">
        <v>34</v>
      </c>
      <c r="K4496" s="4">
        <v>45038.377083333296</v>
      </c>
      <c r="L4496" s="11" t="str">
        <f t="shared" si="368"/>
        <v>abril</v>
      </c>
      <c r="M4496" s="3">
        <v>3</v>
      </c>
      <c r="N4496" s="3">
        <v>3</v>
      </c>
      <c r="O4496" s="3">
        <f t="shared" si="364"/>
        <v>3</v>
      </c>
      <c r="P4496" s="4">
        <v>45038.392337963</v>
      </c>
      <c r="Q4496" s="2"/>
      <c r="R4496" s="3" t="s">
        <v>13501</v>
      </c>
      <c r="S4496" s="4">
        <v>45038.392337963</v>
      </c>
      <c r="T4496" s="3">
        <f t="shared" si="365"/>
        <v>21</v>
      </c>
      <c r="U4496" s="2" t="s">
        <v>143</v>
      </c>
      <c r="V4496" s="4">
        <v>45038.517094907402</v>
      </c>
      <c r="W4496" s="3">
        <f t="shared" si="366"/>
        <v>179</v>
      </c>
      <c r="X4496" s="3" t="s">
        <v>37</v>
      </c>
      <c r="Y4496" s="2" t="s">
        <v>38</v>
      </c>
      <c r="Z4496" s="2" t="s">
        <v>5166</v>
      </c>
      <c r="AA4496" s="4">
        <v>45055.453472222202</v>
      </c>
      <c r="AB4496" s="26">
        <f t="shared" si="367"/>
        <v>406</v>
      </c>
      <c r="AC4496" s="1" t="s">
        <v>78</v>
      </c>
      <c r="AD4496" s="3" t="s">
        <v>40</v>
      </c>
    </row>
    <row r="4497" spans="1:30" ht="280.5" hidden="1" x14ac:dyDescent="0.25">
      <c r="A4497" s="1" t="s">
        <v>13502</v>
      </c>
      <c r="B4497" s="1" t="s">
        <v>27</v>
      </c>
      <c r="C4497" s="2" t="s">
        <v>13503</v>
      </c>
      <c r="D4497" s="3" t="s">
        <v>71</v>
      </c>
      <c r="E4497" s="3" t="s">
        <v>30</v>
      </c>
      <c r="F4497" s="2" t="s">
        <v>4426</v>
      </c>
      <c r="G4497" s="3" t="s">
        <v>1018</v>
      </c>
      <c r="H4497" s="3" t="s">
        <v>2113</v>
      </c>
      <c r="I4497" s="3">
        <v>1436879</v>
      </c>
      <c r="J4497" s="3" t="s">
        <v>73</v>
      </c>
      <c r="K4497" s="4">
        <v>45038.387499999997</v>
      </c>
      <c r="L4497" s="11" t="str">
        <f t="shared" si="368"/>
        <v>abril</v>
      </c>
      <c r="M4497" s="3">
        <v>3</v>
      </c>
      <c r="N4497" s="3">
        <v>3</v>
      </c>
      <c r="O4497" s="3">
        <f t="shared" si="364"/>
        <v>3</v>
      </c>
      <c r="P4497" s="4">
        <v>45038.401585648098</v>
      </c>
      <c r="Q4497" s="2"/>
      <c r="R4497" s="3" t="s">
        <v>13504</v>
      </c>
      <c r="S4497" s="4">
        <v>45038.401585648098</v>
      </c>
      <c r="T4497" s="3">
        <f t="shared" si="365"/>
        <v>20</v>
      </c>
      <c r="U4497" s="2" t="s">
        <v>143</v>
      </c>
      <c r="V4497" s="3"/>
      <c r="W4497" s="3" t="str">
        <f t="shared" si="366"/>
        <v/>
      </c>
      <c r="X4497" s="3"/>
      <c r="Y4497" s="2"/>
      <c r="Z4497" s="2"/>
      <c r="AA4497" s="4">
        <v>45038.423611111102</v>
      </c>
      <c r="AB4497" s="26" t="str">
        <f t="shared" si="367"/>
        <v/>
      </c>
      <c r="AC4497" s="1"/>
      <c r="AD4497" s="3" t="s">
        <v>40</v>
      </c>
    </row>
    <row r="4498" spans="1:30" ht="267.75" hidden="1" x14ac:dyDescent="0.25">
      <c r="A4498" s="1" t="s">
        <v>13505</v>
      </c>
      <c r="B4498" s="1" t="s">
        <v>27</v>
      </c>
      <c r="C4498" s="2" t="s">
        <v>13506</v>
      </c>
      <c r="D4498" s="3" t="s">
        <v>212</v>
      </c>
      <c r="E4498" s="3" t="s">
        <v>30</v>
      </c>
      <c r="F4498" s="2" t="s">
        <v>82</v>
      </c>
      <c r="G4498" s="3" t="s">
        <v>54</v>
      </c>
      <c r="H4498" s="3" t="s">
        <v>83</v>
      </c>
      <c r="I4498" s="3">
        <v>1436881</v>
      </c>
      <c r="J4498" s="3" t="s">
        <v>73</v>
      </c>
      <c r="K4498" s="4">
        <v>45038.390972222202</v>
      </c>
      <c r="L4498" s="11" t="str">
        <f t="shared" si="368"/>
        <v>abril</v>
      </c>
      <c r="M4498" s="3">
        <v>3</v>
      </c>
      <c r="N4498" s="3">
        <v>3</v>
      </c>
      <c r="O4498" s="3">
        <f t="shared" si="364"/>
        <v>3</v>
      </c>
      <c r="P4498" s="4">
        <v>45038.418506944399</v>
      </c>
      <c r="Q4498" s="2"/>
      <c r="R4498" s="3" t="s">
        <v>13507</v>
      </c>
      <c r="S4498" s="4">
        <v>45038.418506944399</v>
      </c>
      <c r="T4498" s="3">
        <f t="shared" si="365"/>
        <v>39</v>
      </c>
      <c r="U4498" s="2" t="s">
        <v>143</v>
      </c>
      <c r="V4498" s="3"/>
      <c r="W4498" s="3" t="str">
        <f t="shared" si="366"/>
        <v/>
      </c>
      <c r="X4498" s="3"/>
      <c r="Y4498" s="2"/>
      <c r="Z4498" s="2"/>
      <c r="AA4498" s="4">
        <v>45038.536111111098</v>
      </c>
      <c r="AB4498" s="26" t="str">
        <f t="shared" si="367"/>
        <v/>
      </c>
      <c r="AC4498" s="1"/>
      <c r="AD4498" s="3" t="s">
        <v>40</v>
      </c>
    </row>
    <row r="4499" spans="1:30" ht="51" hidden="1" x14ac:dyDescent="0.25">
      <c r="A4499" s="1" t="s">
        <v>13508</v>
      </c>
      <c r="B4499" s="1" t="s">
        <v>27</v>
      </c>
      <c r="C4499" s="2" t="s">
        <v>13509</v>
      </c>
      <c r="D4499" s="3" t="s">
        <v>107</v>
      </c>
      <c r="E4499" s="3" t="s">
        <v>30</v>
      </c>
      <c r="F4499" s="2" t="s">
        <v>88</v>
      </c>
      <c r="G4499" s="3" t="s">
        <v>54</v>
      </c>
      <c r="H4499" s="3" t="s">
        <v>148</v>
      </c>
      <c r="I4499" s="3">
        <v>1436895</v>
      </c>
      <c r="J4499" s="3" t="s">
        <v>34</v>
      </c>
      <c r="K4499" s="4">
        <v>45038.400694444397</v>
      </c>
      <c r="L4499" s="11" t="str">
        <f t="shared" si="368"/>
        <v>abril</v>
      </c>
      <c r="M4499" s="3">
        <v>3</v>
      </c>
      <c r="N4499" s="3">
        <v>3</v>
      </c>
      <c r="O4499" s="3">
        <f t="shared" si="364"/>
        <v>3</v>
      </c>
      <c r="P4499" s="4">
        <v>45038.427106481497</v>
      </c>
      <c r="Q4499" s="2"/>
      <c r="R4499" s="3" t="s">
        <v>13510</v>
      </c>
      <c r="S4499" s="4">
        <v>45038.427106481497</v>
      </c>
      <c r="T4499" s="3">
        <f t="shared" si="365"/>
        <v>38</v>
      </c>
      <c r="U4499" s="2" t="s">
        <v>143</v>
      </c>
      <c r="V4499" s="4">
        <v>45038.446898148097</v>
      </c>
      <c r="W4499" s="3">
        <f t="shared" si="366"/>
        <v>28</v>
      </c>
      <c r="X4499" s="3" t="s">
        <v>115</v>
      </c>
      <c r="Y4499" s="2" t="s">
        <v>116</v>
      </c>
      <c r="Z4499" s="2" t="s">
        <v>1132</v>
      </c>
      <c r="AA4499" s="4">
        <v>45039.216666666704</v>
      </c>
      <c r="AB4499" s="26">
        <f t="shared" si="367"/>
        <v>18</v>
      </c>
      <c r="AC4499" s="1" t="s">
        <v>144</v>
      </c>
      <c r="AD4499" s="3" t="s">
        <v>40</v>
      </c>
    </row>
    <row r="4500" spans="1:30" ht="28.5" hidden="1" x14ac:dyDescent="0.25">
      <c r="A4500" s="1" t="s">
        <v>13511</v>
      </c>
      <c r="B4500" s="1" t="s">
        <v>27</v>
      </c>
      <c r="C4500" s="2" t="s">
        <v>13512</v>
      </c>
      <c r="D4500" s="3" t="s">
        <v>162</v>
      </c>
      <c r="E4500" s="3" t="s">
        <v>30</v>
      </c>
      <c r="F4500" s="2" t="s">
        <v>44</v>
      </c>
      <c r="G4500" s="3" t="s">
        <v>32</v>
      </c>
      <c r="H4500" s="3" t="s">
        <v>33</v>
      </c>
      <c r="I4500" s="3">
        <v>1436899</v>
      </c>
      <c r="J4500" s="3" t="s">
        <v>34</v>
      </c>
      <c r="K4500" s="4">
        <v>45038.404861111099</v>
      </c>
      <c r="L4500" s="11" t="str">
        <f t="shared" si="368"/>
        <v>abril</v>
      </c>
      <c r="M4500" s="3">
        <v>1</v>
      </c>
      <c r="N4500" s="3">
        <v>1</v>
      </c>
      <c r="O4500" s="3">
        <f t="shared" si="364"/>
        <v>1</v>
      </c>
      <c r="P4500" s="4">
        <v>45038.409236111103</v>
      </c>
      <c r="Q4500" s="2"/>
      <c r="R4500" s="3" t="s">
        <v>13513</v>
      </c>
      <c r="S4500" s="4">
        <v>45038.409236111103</v>
      </c>
      <c r="T4500" s="3">
        <f t="shared" si="365"/>
        <v>6</v>
      </c>
      <c r="U4500" s="2" t="s">
        <v>5166</v>
      </c>
      <c r="V4500" s="4">
        <v>45038.409745370402</v>
      </c>
      <c r="W4500" s="3">
        <f t="shared" si="366"/>
        <v>0</v>
      </c>
      <c r="X4500" s="3" t="s">
        <v>508</v>
      </c>
      <c r="Y4500" s="2" t="s">
        <v>509</v>
      </c>
      <c r="Z4500" s="2" t="s">
        <v>5166</v>
      </c>
      <c r="AA4500" s="4">
        <v>45042.520833333299</v>
      </c>
      <c r="AB4500" s="26">
        <f t="shared" si="367"/>
        <v>98</v>
      </c>
      <c r="AC4500" s="1" t="s">
        <v>430</v>
      </c>
      <c r="AD4500" s="3" t="s">
        <v>40</v>
      </c>
    </row>
    <row r="4501" spans="1:30" ht="38.25" hidden="1" x14ac:dyDescent="0.25">
      <c r="A4501" s="1" t="s">
        <v>12787</v>
      </c>
      <c r="B4501" s="1" t="s">
        <v>27</v>
      </c>
      <c r="C4501" s="2" t="s">
        <v>12788</v>
      </c>
      <c r="D4501" s="3" t="s">
        <v>166</v>
      </c>
      <c r="E4501" s="3" t="s">
        <v>30</v>
      </c>
      <c r="F4501" s="2" t="s">
        <v>88</v>
      </c>
      <c r="G4501" s="3" t="s">
        <v>54</v>
      </c>
      <c r="H4501" s="3" t="s">
        <v>276</v>
      </c>
      <c r="I4501" s="3">
        <v>1436909</v>
      </c>
      <c r="J4501" s="3" t="s">
        <v>34</v>
      </c>
      <c r="K4501" s="4">
        <v>45038.432638888902</v>
      </c>
      <c r="L4501" s="11" t="str">
        <f t="shared" si="368"/>
        <v>abril</v>
      </c>
      <c r="M4501" s="3">
        <v>2</v>
      </c>
      <c r="N4501" s="3">
        <v>2</v>
      </c>
      <c r="O4501" s="3">
        <f t="shared" si="364"/>
        <v>2</v>
      </c>
      <c r="P4501" s="4">
        <v>45038.446099537003</v>
      </c>
      <c r="Q4501" s="2"/>
      <c r="R4501" s="3" t="s">
        <v>13514</v>
      </c>
      <c r="S4501" s="4">
        <v>45038.446099537003</v>
      </c>
      <c r="T4501" s="3">
        <f t="shared" si="365"/>
        <v>19</v>
      </c>
      <c r="U4501" s="2" t="s">
        <v>143</v>
      </c>
      <c r="V4501" s="4">
        <v>45038.446689814802</v>
      </c>
      <c r="W4501" s="3">
        <f t="shared" si="366"/>
        <v>0</v>
      </c>
      <c r="X4501" s="3" t="s">
        <v>1033</v>
      </c>
      <c r="Y4501" s="2" t="s">
        <v>1034</v>
      </c>
      <c r="Z4501" s="2" t="s">
        <v>143</v>
      </c>
      <c r="AA4501" s="4">
        <v>45040.675694444399</v>
      </c>
      <c r="AB4501" s="26">
        <f t="shared" si="367"/>
        <v>53</v>
      </c>
      <c r="AC4501" s="1" t="s">
        <v>60</v>
      </c>
      <c r="AD4501" s="3" t="s">
        <v>40</v>
      </c>
    </row>
    <row r="4502" spans="1:30" ht="57" hidden="1" x14ac:dyDescent="0.25">
      <c r="A4502" s="1" t="s">
        <v>13515</v>
      </c>
      <c r="B4502" s="1" t="s">
        <v>27</v>
      </c>
      <c r="C4502" s="2" t="s">
        <v>13516</v>
      </c>
      <c r="D4502" s="3" t="s">
        <v>186</v>
      </c>
      <c r="E4502" s="3" t="s">
        <v>30</v>
      </c>
      <c r="F4502" s="2" t="s">
        <v>154</v>
      </c>
      <c r="G4502" s="3" t="s">
        <v>155</v>
      </c>
      <c r="H4502" s="3" t="s">
        <v>156</v>
      </c>
      <c r="I4502" s="3">
        <v>1436919</v>
      </c>
      <c r="J4502" s="3" t="s">
        <v>73</v>
      </c>
      <c r="K4502" s="4">
        <v>45038.439583333296</v>
      </c>
      <c r="L4502" s="11" t="str">
        <f t="shared" si="368"/>
        <v>abril</v>
      </c>
      <c r="M4502" s="3">
        <v>3</v>
      </c>
      <c r="N4502" s="3">
        <v>3</v>
      </c>
      <c r="O4502" s="3">
        <f t="shared" si="364"/>
        <v>3</v>
      </c>
      <c r="P4502" s="4">
        <v>45038.453194444402</v>
      </c>
      <c r="Q4502" s="2"/>
      <c r="R4502" s="3" t="s">
        <v>3024</v>
      </c>
      <c r="S4502" s="4">
        <v>45038.453194444402</v>
      </c>
      <c r="T4502" s="3">
        <f t="shared" si="365"/>
        <v>19</v>
      </c>
      <c r="U4502" s="2" t="s">
        <v>57</v>
      </c>
      <c r="V4502" s="4">
        <v>45038.4534837963</v>
      </c>
      <c r="W4502" s="3">
        <f t="shared" si="366"/>
        <v>0</v>
      </c>
      <c r="X4502" s="3" t="s">
        <v>91</v>
      </c>
      <c r="Y4502" s="2" t="s">
        <v>92</v>
      </c>
      <c r="Z4502" s="2" t="s">
        <v>57</v>
      </c>
      <c r="AA4502" s="4">
        <v>45038.736111111102</v>
      </c>
      <c r="AB4502" s="26">
        <f t="shared" si="367"/>
        <v>6</v>
      </c>
      <c r="AC4502" s="1" t="s">
        <v>78</v>
      </c>
      <c r="AD4502" s="3" t="s">
        <v>40</v>
      </c>
    </row>
    <row r="4503" spans="1:30" ht="178.5" hidden="1" x14ac:dyDescent="0.25">
      <c r="A4503" s="1" t="s">
        <v>13517</v>
      </c>
      <c r="B4503" s="1" t="s">
        <v>27</v>
      </c>
      <c r="C4503" s="2" t="s">
        <v>13518</v>
      </c>
      <c r="D4503" s="3" t="s">
        <v>462</v>
      </c>
      <c r="E4503" s="3" t="s">
        <v>30</v>
      </c>
      <c r="F4503" s="2" t="s">
        <v>64</v>
      </c>
      <c r="G4503" s="3" t="s">
        <v>32</v>
      </c>
      <c r="H4503" s="3" t="s">
        <v>33</v>
      </c>
      <c r="I4503" s="3">
        <v>1436928</v>
      </c>
      <c r="J4503" s="3" t="s">
        <v>73</v>
      </c>
      <c r="K4503" s="4">
        <v>45038.447222222203</v>
      </c>
      <c r="L4503" s="11" t="str">
        <f t="shared" si="368"/>
        <v>abril</v>
      </c>
      <c r="M4503" s="3">
        <v>3</v>
      </c>
      <c r="N4503" s="3">
        <v>3</v>
      </c>
      <c r="O4503" s="3">
        <f t="shared" si="364"/>
        <v>3</v>
      </c>
      <c r="P4503" s="4">
        <v>45038.455162036997</v>
      </c>
      <c r="Q4503" s="2"/>
      <c r="R4503" s="3" t="s">
        <v>13519</v>
      </c>
      <c r="S4503" s="4">
        <v>45038.455162036997</v>
      </c>
      <c r="T4503" s="3">
        <f t="shared" si="365"/>
        <v>11</v>
      </c>
      <c r="U4503" s="2" t="s">
        <v>143</v>
      </c>
      <c r="V4503" s="4">
        <v>45038.5710763889</v>
      </c>
      <c r="W4503" s="3">
        <f t="shared" si="366"/>
        <v>166</v>
      </c>
      <c r="X4503" s="3" t="s">
        <v>1831</v>
      </c>
      <c r="Y4503" s="2" t="s">
        <v>1832</v>
      </c>
      <c r="Z4503" s="2" t="s">
        <v>5166</v>
      </c>
      <c r="AA4503" s="4">
        <v>45038.7368055556</v>
      </c>
      <c r="AB4503" s="26">
        <f t="shared" si="367"/>
        <v>3</v>
      </c>
      <c r="AC4503" s="1" t="s">
        <v>78</v>
      </c>
      <c r="AD4503" s="3" t="s">
        <v>40</v>
      </c>
    </row>
    <row r="4504" spans="1:30" ht="153" hidden="1" x14ac:dyDescent="0.25">
      <c r="A4504" s="1" t="s">
        <v>13364</v>
      </c>
      <c r="B4504" s="1" t="s">
        <v>27</v>
      </c>
      <c r="C4504" s="2" t="s">
        <v>13365</v>
      </c>
      <c r="D4504" s="3" t="s">
        <v>339</v>
      </c>
      <c r="E4504" s="3" t="s">
        <v>30</v>
      </c>
      <c r="F4504" s="2" t="s">
        <v>225</v>
      </c>
      <c r="G4504" s="3" t="s">
        <v>32</v>
      </c>
      <c r="H4504" s="3" t="s">
        <v>33</v>
      </c>
      <c r="I4504" s="3">
        <v>1436932</v>
      </c>
      <c r="J4504" s="3" t="s">
        <v>34</v>
      </c>
      <c r="K4504" s="4">
        <v>45038.45</v>
      </c>
      <c r="L4504" s="11" t="str">
        <f t="shared" si="368"/>
        <v>abril</v>
      </c>
      <c r="M4504" s="3">
        <v>2</v>
      </c>
      <c r="N4504" s="3">
        <v>2</v>
      </c>
      <c r="O4504" s="3">
        <f t="shared" si="364"/>
        <v>2</v>
      </c>
      <c r="P4504" s="4">
        <v>45038.459259259304</v>
      </c>
      <c r="Q4504" s="2"/>
      <c r="R4504" s="3" t="s">
        <v>13520</v>
      </c>
      <c r="S4504" s="4">
        <v>45038.459259259304</v>
      </c>
      <c r="T4504" s="3">
        <f t="shared" si="365"/>
        <v>13</v>
      </c>
      <c r="U4504" s="2" t="s">
        <v>143</v>
      </c>
      <c r="V4504" s="4">
        <v>45038.4762037037</v>
      </c>
      <c r="W4504" s="3">
        <f t="shared" si="366"/>
        <v>24</v>
      </c>
      <c r="X4504" s="3" t="s">
        <v>76</v>
      </c>
      <c r="Y4504" s="2" t="s">
        <v>77</v>
      </c>
      <c r="Z4504" s="2" t="s">
        <v>1132</v>
      </c>
      <c r="AA4504" s="4">
        <v>45040.765972222202</v>
      </c>
      <c r="AB4504" s="26">
        <f t="shared" si="367"/>
        <v>54</v>
      </c>
      <c r="AC4504" s="1" t="s">
        <v>78</v>
      </c>
      <c r="AD4504" s="3" t="s">
        <v>40</v>
      </c>
    </row>
    <row r="4505" spans="1:30" ht="204" hidden="1" x14ac:dyDescent="0.25">
      <c r="A4505" s="1" t="s">
        <v>4063</v>
      </c>
      <c r="B4505" s="1" t="s">
        <v>27</v>
      </c>
      <c r="C4505" s="2" t="s">
        <v>4064</v>
      </c>
      <c r="D4505" s="3" t="s">
        <v>629</v>
      </c>
      <c r="E4505" s="3" t="s">
        <v>30</v>
      </c>
      <c r="F4505" s="2" t="s">
        <v>82</v>
      </c>
      <c r="G4505" s="3" t="s">
        <v>54</v>
      </c>
      <c r="H4505" s="3" t="s">
        <v>83</v>
      </c>
      <c r="I4505" s="3">
        <v>1436935</v>
      </c>
      <c r="J4505" s="3" t="s">
        <v>34</v>
      </c>
      <c r="K4505" s="4">
        <v>45038.453472222202</v>
      </c>
      <c r="L4505" s="11" t="str">
        <f t="shared" si="368"/>
        <v>abril</v>
      </c>
      <c r="M4505" s="3">
        <v>2</v>
      </c>
      <c r="N4505" s="3">
        <v>2</v>
      </c>
      <c r="O4505" s="3">
        <f t="shared" si="364"/>
        <v>2</v>
      </c>
      <c r="P4505" s="4">
        <v>45038.464247685202</v>
      </c>
      <c r="Q4505" s="2"/>
      <c r="R4505" s="3" t="s">
        <v>13521</v>
      </c>
      <c r="S4505" s="4">
        <v>45038.464247685202</v>
      </c>
      <c r="T4505" s="3">
        <f t="shared" si="365"/>
        <v>15</v>
      </c>
      <c r="U4505" s="2" t="s">
        <v>143</v>
      </c>
      <c r="V4505" s="4">
        <v>45038.588692129597</v>
      </c>
      <c r="W4505" s="3">
        <f t="shared" si="366"/>
        <v>179</v>
      </c>
      <c r="X4505" s="3" t="s">
        <v>440</v>
      </c>
      <c r="Y4505" s="2" t="s">
        <v>441</v>
      </c>
      <c r="Z4505" s="2" t="s">
        <v>5166</v>
      </c>
      <c r="AA4505" s="4">
        <v>45039.012499999997</v>
      </c>
      <c r="AB4505" s="26">
        <f t="shared" si="367"/>
        <v>10</v>
      </c>
      <c r="AC4505" s="1" t="s">
        <v>78</v>
      </c>
      <c r="AD4505" s="3" t="s">
        <v>40</v>
      </c>
    </row>
    <row r="4506" spans="1:30" ht="102" hidden="1" x14ac:dyDescent="0.25">
      <c r="A4506" s="1" t="s">
        <v>13522</v>
      </c>
      <c r="B4506" s="1" t="s">
        <v>575</v>
      </c>
      <c r="C4506" s="2" t="s">
        <v>13523</v>
      </c>
      <c r="D4506" s="3" t="s">
        <v>1316</v>
      </c>
      <c r="E4506" s="3" t="s">
        <v>410</v>
      </c>
      <c r="F4506" s="2" t="s">
        <v>53</v>
      </c>
      <c r="G4506" s="3" t="s">
        <v>54</v>
      </c>
      <c r="H4506" s="3" t="s">
        <v>13524</v>
      </c>
      <c r="I4506" s="3">
        <v>1436937</v>
      </c>
      <c r="J4506" s="3" t="s">
        <v>34</v>
      </c>
      <c r="K4506" s="4">
        <v>45038.460416666698</v>
      </c>
      <c r="L4506" s="11" t="str">
        <f t="shared" si="368"/>
        <v>abril</v>
      </c>
      <c r="M4506" s="3">
        <v>2</v>
      </c>
      <c r="N4506" s="3">
        <v>2</v>
      </c>
      <c r="O4506" s="3">
        <f t="shared" si="364"/>
        <v>2</v>
      </c>
      <c r="P4506" s="4">
        <v>45038.468229166698</v>
      </c>
      <c r="Q4506" s="2"/>
      <c r="R4506" s="3" t="s">
        <v>13525</v>
      </c>
      <c r="S4506" s="4">
        <v>45038.468229166698</v>
      </c>
      <c r="T4506" s="3">
        <f t="shared" si="365"/>
        <v>11</v>
      </c>
      <c r="U4506" s="2" t="s">
        <v>143</v>
      </c>
      <c r="V4506" s="4">
        <v>45038.497650463003</v>
      </c>
      <c r="W4506" s="3">
        <f t="shared" si="366"/>
        <v>42</v>
      </c>
      <c r="X4506" s="3" t="s">
        <v>467</v>
      </c>
      <c r="Y4506" s="2" t="s">
        <v>468</v>
      </c>
      <c r="Z4506" s="2" t="s">
        <v>1132</v>
      </c>
      <c r="AA4506" s="4">
        <v>45054.535416666702</v>
      </c>
      <c r="AB4506" s="26">
        <f t="shared" si="367"/>
        <v>384</v>
      </c>
      <c r="AC4506" s="1" t="s">
        <v>1692</v>
      </c>
      <c r="AD4506" s="3" t="s">
        <v>40</v>
      </c>
    </row>
    <row r="4507" spans="1:30" ht="28.5" hidden="1" x14ac:dyDescent="0.25">
      <c r="A4507" s="1" t="s">
        <v>2851</v>
      </c>
      <c r="B4507" s="1" t="s">
        <v>27</v>
      </c>
      <c r="C4507" s="2" t="s">
        <v>2852</v>
      </c>
      <c r="D4507" s="3" t="s">
        <v>378</v>
      </c>
      <c r="E4507" s="3" t="s">
        <v>30</v>
      </c>
      <c r="F4507" s="2" t="s">
        <v>325</v>
      </c>
      <c r="G4507" s="3" t="s">
        <v>192</v>
      </c>
      <c r="H4507" s="3" t="s">
        <v>326</v>
      </c>
      <c r="I4507" s="3">
        <v>1436942</v>
      </c>
      <c r="J4507" s="3" t="s">
        <v>73</v>
      </c>
      <c r="K4507" s="4">
        <v>45038.466666666704</v>
      </c>
      <c r="L4507" s="11" t="str">
        <f t="shared" si="368"/>
        <v>abril</v>
      </c>
      <c r="M4507" s="3">
        <v>3</v>
      </c>
      <c r="N4507" s="3">
        <v>3</v>
      </c>
      <c r="O4507" s="3">
        <f t="shared" si="364"/>
        <v>3</v>
      </c>
      <c r="P4507" s="4">
        <v>45038.477546296301</v>
      </c>
      <c r="Q4507" s="2"/>
      <c r="R4507" s="3" t="s">
        <v>13526</v>
      </c>
      <c r="S4507" s="4">
        <v>45038.477546296301</v>
      </c>
      <c r="T4507" s="3">
        <f t="shared" si="365"/>
        <v>15</v>
      </c>
      <c r="U4507" s="2" t="s">
        <v>57</v>
      </c>
      <c r="V4507" s="4">
        <v>45038.490590277797</v>
      </c>
      <c r="W4507" s="3">
        <f t="shared" si="366"/>
        <v>18</v>
      </c>
      <c r="X4507" s="3" t="s">
        <v>76</v>
      </c>
      <c r="Y4507" s="2" t="s">
        <v>77</v>
      </c>
      <c r="Z4507" s="2" t="s">
        <v>57</v>
      </c>
      <c r="AA4507" s="4">
        <v>45038.875</v>
      </c>
      <c r="AB4507" s="26">
        <f t="shared" si="367"/>
        <v>9</v>
      </c>
      <c r="AC4507" s="1" t="s">
        <v>78</v>
      </c>
      <c r="AD4507" s="3" t="s">
        <v>40</v>
      </c>
    </row>
    <row r="4508" spans="1:30" ht="165.75" hidden="1" x14ac:dyDescent="0.25">
      <c r="A4508" s="1" t="s">
        <v>13527</v>
      </c>
      <c r="B4508" s="1" t="s">
        <v>27</v>
      </c>
      <c r="C4508" s="2" t="s">
        <v>13528</v>
      </c>
      <c r="D4508" s="3" t="s">
        <v>71</v>
      </c>
      <c r="E4508" s="3" t="s">
        <v>30</v>
      </c>
      <c r="F4508" s="2" t="s">
        <v>225</v>
      </c>
      <c r="G4508" s="3" t="s">
        <v>32</v>
      </c>
      <c r="H4508" s="3" t="s">
        <v>89</v>
      </c>
      <c r="I4508" s="3">
        <v>1436945</v>
      </c>
      <c r="J4508" s="3" t="s">
        <v>73</v>
      </c>
      <c r="K4508" s="4">
        <v>45038.471527777801</v>
      </c>
      <c r="L4508" s="11" t="str">
        <f t="shared" si="368"/>
        <v>abril</v>
      </c>
      <c r="M4508" s="3">
        <v>3</v>
      </c>
      <c r="N4508" s="3">
        <v>3</v>
      </c>
      <c r="O4508" s="3">
        <f t="shared" si="364"/>
        <v>3</v>
      </c>
      <c r="P4508" s="4">
        <v>45038.501550925903</v>
      </c>
      <c r="Q4508" s="2"/>
      <c r="R4508" s="3" t="s">
        <v>13529</v>
      </c>
      <c r="S4508" s="4">
        <v>45038.501550925903</v>
      </c>
      <c r="T4508" s="3">
        <f t="shared" si="365"/>
        <v>43</v>
      </c>
      <c r="U4508" s="2" t="s">
        <v>143</v>
      </c>
      <c r="V4508" s="3"/>
      <c r="W4508" s="3" t="str">
        <f t="shared" si="366"/>
        <v/>
      </c>
      <c r="X4508" s="3"/>
      <c r="Y4508" s="2"/>
      <c r="Z4508" s="2"/>
      <c r="AA4508" s="4">
        <v>45038.538194444402</v>
      </c>
      <c r="AB4508" s="26" t="str">
        <f t="shared" si="367"/>
        <v/>
      </c>
      <c r="AC4508" s="1"/>
      <c r="AD4508" s="3" t="s">
        <v>40</v>
      </c>
    </row>
    <row r="4509" spans="1:30" ht="102" hidden="1" x14ac:dyDescent="0.25">
      <c r="A4509" s="1" t="s">
        <v>13530</v>
      </c>
      <c r="B4509" s="1" t="s">
        <v>27</v>
      </c>
      <c r="C4509" s="2" t="s">
        <v>13531</v>
      </c>
      <c r="D4509" s="3" t="s">
        <v>671</v>
      </c>
      <c r="E4509" s="3" t="s">
        <v>30</v>
      </c>
      <c r="F4509" s="2" t="s">
        <v>88</v>
      </c>
      <c r="G4509" s="3" t="s">
        <v>54</v>
      </c>
      <c r="H4509" s="3" t="s">
        <v>148</v>
      </c>
      <c r="I4509" s="3">
        <v>1436950</v>
      </c>
      <c r="J4509" s="3" t="s">
        <v>34</v>
      </c>
      <c r="K4509" s="4">
        <v>45038.479861111096</v>
      </c>
      <c r="L4509" s="11" t="str">
        <f t="shared" si="368"/>
        <v>abril</v>
      </c>
      <c r="M4509" s="3">
        <v>2</v>
      </c>
      <c r="N4509" s="3">
        <v>2</v>
      </c>
      <c r="O4509" s="3">
        <f t="shared" si="364"/>
        <v>2</v>
      </c>
      <c r="P4509" s="4">
        <v>45038.505914351903</v>
      </c>
      <c r="Q4509" s="2"/>
      <c r="R4509" s="3" t="s">
        <v>13532</v>
      </c>
      <c r="S4509" s="4">
        <v>45038.505914351903</v>
      </c>
      <c r="T4509" s="3">
        <f t="shared" si="365"/>
        <v>37</v>
      </c>
      <c r="U4509" s="2" t="s">
        <v>143</v>
      </c>
      <c r="V4509" s="4">
        <v>45038.6395486111</v>
      </c>
      <c r="W4509" s="3">
        <f t="shared" si="366"/>
        <v>192</v>
      </c>
      <c r="X4509" s="3" t="s">
        <v>37</v>
      </c>
      <c r="Y4509" s="2" t="s">
        <v>38</v>
      </c>
      <c r="Z4509" s="2" t="s">
        <v>5166</v>
      </c>
      <c r="AA4509" s="4">
        <v>45040.752777777801</v>
      </c>
      <c r="AB4509" s="26">
        <f t="shared" si="367"/>
        <v>50</v>
      </c>
      <c r="AC4509" s="1" t="s">
        <v>78</v>
      </c>
      <c r="AD4509" s="3" t="s">
        <v>40</v>
      </c>
    </row>
    <row r="4510" spans="1:30" ht="191.25" hidden="1" x14ac:dyDescent="0.25">
      <c r="A4510" s="1" t="s">
        <v>9006</v>
      </c>
      <c r="B4510" s="1" t="s">
        <v>27</v>
      </c>
      <c r="C4510" s="2" t="s">
        <v>9007</v>
      </c>
      <c r="D4510" s="3" t="s">
        <v>200</v>
      </c>
      <c r="E4510" s="3" t="s">
        <v>30</v>
      </c>
      <c r="F4510" s="2" t="s">
        <v>82</v>
      </c>
      <c r="G4510" s="3" t="s">
        <v>54</v>
      </c>
      <c r="H4510" s="3" t="s">
        <v>83</v>
      </c>
      <c r="I4510" s="3">
        <v>1436954</v>
      </c>
      <c r="J4510" s="3" t="s">
        <v>34</v>
      </c>
      <c r="K4510" s="4">
        <v>45038.493055555598</v>
      </c>
      <c r="L4510" s="11" t="str">
        <f t="shared" si="368"/>
        <v>abril</v>
      </c>
      <c r="M4510" s="3">
        <v>3</v>
      </c>
      <c r="N4510" s="3">
        <v>3</v>
      </c>
      <c r="O4510" s="3">
        <f t="shared" si="364"/>
        <v>3</v>
      </c>
      <c r="P4510" s="4">
        <v>45038.511296296303</v>
      </c>
      <c r="Q4510" s="2"/>
      <c r="R4510" s="3" t="s">
        <v>13533</v>
      </c>
      <c r="S4510" s="4">
        <v>45038.511296296303</v>
      </c>
      <c r="T4510" s="3">
        <f t="shared" si="365"/>
        <v>26</v>
      </c>
      <c r="U4510" s="2" t="s">
        <v>143</v>
      </c>
      <c r="V4510" s="4">
        <v>45038.549965277802</v>
      </c>
      <c r="W4510" s="3">
        <f t="shared" si="366"/>
        <v>55</v>
      </c>
      <c r="X4510" s="3" t="s">
        <v>37</v>
      </c>
      <c r="Y4510" s="2" t="s">
        <v>38</v>
      </c>
      <c r="Z4510" s="2" t="s">
        <v>1132</v>
      </c>
      <c r="AA4510" s="4">
        <v>45041.788888888899</v>
      </c>
      <c r="AB4510" s="26">
        <f t="shared" si="367"/>
        <v>77</v>
      </c>
      <c r="AC4510" s="1" t="s">
        <v>78</v>
      </c>
      <c r="AD4510" s="3" t="s">
        <v>40</v>
      </c>
    </row>
    <row r="4511" spans="1:30" ht="42.75" hidden="1" x14ac:dyDescent="0.25">
      <c r="A4511" s="1" t="s">
        <v>13534</v>
      </c>
      <c r="B4511" s="1" t="s">
        <v>27</v>
      </c>
      <c r="C4511" s="2" t="s">
        <v>13535</v>
      </c>
      <c r="D4511" s="3" t="s">
        <v>186</v>
      </c>
      <c r="E4511" s="3" t="s">
        <v>30</v>
      </c>
      <c r="F4511" s="2" t="s">
        <v>154</v>
      </c>
      <c r="G4511" s="3" t="s">
        <v>155</v>
      </c>
      <c r="H4511" s="3" t="s">
        <v>156</v>
      </c>
      <c r="I4511" s="3">
        <v>1436956</v>
      </c>
      <c r="J4511" s="3" t="s">
        <v>73</v>
      </c>
      <c r="K4511" s="4">
        <v>45038.519444444399</v>
      </c>
      <c r="L4511" s="11" t="str">
        <f t="shared" si="368"/>
        <v>abril</v>
      </c>
      <c r="M4511" s="3">
        <v>3</v>
      </c>
      <c r="N4511" s="3">
        <v>3</v>
      </c>
      <c r="O4511" s="3">
        <f t="shared" si="364"/>
        <v>3</v>
      </c>
      <c r="P4511" s="4">
        <v>45038.534143518496</v>
      </c>
      <c r="Q4511" s="2"/>
      <c r="R4511" s="3" t="s">
        <v>13536</v>
      </c>
      <c r="S4511" s="4">
        <v>45038.534143518496</v>
      </c>
      <c r="T4511" s="3">
        <f t="shared" si="365"/>
        <v>21</v>
      </c>
      <c r="U4511" s="2" t="s">
        <v>57</v>
      </c>
      <c r="V4511" s="4">
        <v>45038.535208333298</v>
      </c>
      <c r="W4511" s="3">
        <f t="shared" si="366"/>
        <v>1</v>
      </c>
      <c r="X4511" s="3" t="s">
        <v>13537</v>
      </c>
      <c r="Y4511" s="2" t="s">
        <v>13538</v>
      </c>
      <c r="Z4511" s="2" t="s">
        <v>57</v>
      </c>
      <c r="AA4511" s="4">
        <v>45038.756249999999</v>
      </c>
      <c r="AB4511" s="26">
        <f t="shared" si="367"/>
        <v>5</v>
      </c>
      <c r="AC4511" s="1" t="s">
        <v>78</v>
      </c>
      <c r="AD4511" s="3" t="s">
        <v>40</v>
      </c>
    </row>
    <row r="4512" spans="1:30" ht="178.5" hidden="1" x14ac:dyDescent="0.25">
      <c r="A4512" s="1" t="s">
        <v>13539</v>
      </c>
      <c r="B4512" s="1" t="s">
        <v>27</v>
      </c>
      <c r="C4512" s="2" t="s">
        <v>13540</v>
      </c>
      <c r="D4512" s="3" t="s">
        <v>482</v>
      </c>
      <c r="E4512" s="3" t="s">
        <v>30</v>
      </c>
      <c r="F4512" s="2" t="s">
        <v>82</v>
      </c>
      <c r="G4512" s="3" t="s">
        <v>32</v>
      </c>
      <c r="H4512" s="3" t="s">
        <v>716</v>
      </c>
      <c r="I4512" s="3">
        <v>1436959</v>
      </c>
      <c r="J4512" s="3" t="s">
        <v>73</v>
      </c>
      <c r="K4512" s="4">
        <v>45038.554166666698</v>
      </c>
      <c r="L4512" s="11" t="str">
        <f t="shared" si="368"/>
        <v>abril</v>
      </c>
      <c r="M4512" s="3">
        <v>3</v>
      </c>
      <c r="N4512" s="3"/>
      <c r="O4512" s="3">
        <f t="shared" si="364"/>
        <v>3</v>
      </c>
      <c r="P4512" s="3"/>
      <c r="Q4512" s="2"/>
      <c r="R4512" s="3" t="s">
        <v>13541</v>
      </c>
      <c r="S4512" s="4">
        <v>45038.562488425901</v>
      </c>
      <c r="T4512" s="3">
        <f t="shared" si="365"/>
        <v>11</v>
      </c>
      <c r="U4512" s="2" t="s">
        <v>143</v>
      </c>
      <c r="V4512" s="3"/>
      <c r="W4512" s="3" t="str">
        <f t="shared" si="366"/>
        <v/>
      </c>
      <c r="X4512" s="3"/>
      <c r="Y4512" s="2"/>
      <c r="Z4512" s="2"/>
      <c r="AA4512" s="4">
        <v>45038.610416666699</v>
      </c>
      <c r="AB4512" s="26" t="str">
        <f t="shared" si="367"/>
        <v/>
      </c>
      <c r="AC4512" s="1"/>
      <c r="AD4512" s="3" t="s">
        <v>40</v>
      </c>
    </row>
    <row r="4513" spans="1:30" ht="76.5" hidden="1" x14ac:dyDescent="0.25">
      <c r="A4513" s="1" t="s">
        <v>13542</v>
      </c>
      <c r="B4513" s="1" t="s">
        <v>27</v>
      </c>
      <c r="C4513" s="2" t="s">
        <v>13543</v>
      </c>
      <c r="D4513" s="3" t="s">
        <v>135</v>
      </c>
      <c r="E4513" s="3" t="s">
        <v>30</v>
      </c>
      <c r="F4513" s="2" t="s">
        <v>31</v>
      </c>
      <c r="G4513" s="3" t="s">
        <v>32</v>
      </c>
      <c r="H4513" s="3" t="s">
        <v>33</v>
      </c>
      <c r="I4513" s="3">
        <v>1436961</v>
      </c>
      <c r="J4513" s="3" t="s">
        <v>34</v>
      </c>
      <c r="K4513" s="4">
        <v>45038.598611111098</v>
      </c>
      <c r="L4513" s="11" t="str">
        <f t="shared" si="368"/>
        <v>abril</v>
      </c>
      <c r="M4513" s="3">
        <v>3</v>
      </c>
      <c r="N4513" s="3">
        <v>3</v>
      </c>
      <c r="O4513" s="3">
        <f t="shared" si="364"/>
        <v>3</v>
      </c>
      <c r="P4513" s="4">
        <v>45038.611157407402</v>
      </c>
      <c r="Q4513" s="2"/>
      <c r="R4513" s="3" t="s">
        <v>13544</v>
      </c>
      <c r="S4513" s="4">
        <v>45038.611157407402</v>
      </c>
      <c r="T4513" s="3">
        <f t="shared" si="365"/>
        <v>18</v>
      </c>
      <c r="U4513" s="2" t="s">
        <v>143</v>
      </c>
      <c r="V4513" s="4">
        <v>45038.714571759301</v>
      </c>
      <c r="W4513" s="3">
        <f t="shared" si="366"/>
        <v>148</v>
      </c>
      <c r="X4513" s="3" t="s">
        <v>1635</v>
      </c>
      <c r="Y4513" s="2" t="s">
        <v>1636</v>
      </c>
      <c r="Z4513" s="2" t="s">
        <v>5166</v>
      </c>
      <c r="AA4513" s="4">
        <v>45040.756944444402</v>
      </c>
      <c r="AB4513" s="26">
        <f t="shared" si="367"/>
        <v>49</v>
      </c>
      <c r="AC4513" s="1" t="s">
        <v>78</v>
      </c>
      <c r="AD4513" s="3" t="s">
        <v>40</v>
      </c>
    </row>
    <row r="4514" spans="1:30" ht="204" hidden="1" x14ac:dyDescent="0.25">
      <c r="A4514" s="1" t="s">
        <v>13545</v>
      </c>
      <c r="B4514" s="1" t="s">
        <v>575</v>
      </c>
      <c r="C4514" s="2" t="s">
        <v>13546</v>
      </c>
      <c r="D4514" s="3" t="s">
        <v>2183</v>
      </c>
      <c r="E4514" s="3" t="s">
        <v>410</v>
      </c>
      <c r="F4514" s="2" t="s">
        <v>64</v>
      </c>
      <c r="G4514" s="3" t="s">
        <v>32</v>
      </c>
      <c r="H4514" s="3" t="s">
        <v>33</v>
      </c>
      <c r="I4514" s="3">
        <v>1436962</v>
      </c>
      <c r="J4514" s="3" t="s">
        <v>73</v>
      </c>
      <c r="K4514" s="4">
        <v>45038.604166666701</v>
      </c>
      <c r="L4514" s="11" t="str">
        <f t="shared" si="368"/>
        <v>abril</v>
      </c>
      <c r="M4514" s="3">
        <v>3</v>
      </c>
      <c r="N4514" s="3">
        <v>3</v>
      </c>
      <c r="O4514" s="3">
        <f t="shared" si="364"/>
        <v>3</v>
      </c>
      <c r="P4514" s="4">
        <v>45038.624247685198</v>
      </c>
      <c r="Q4514" s="2"/>
      <c r="R4514" s="3" t="s">
        <v>13547</v>
      </c>
      <c r="S4514" s="4">
        <v>45038.624247685198</v>
      </c>
      <c r="T4514" s="3">
        <f t="shared" si="365"/>
        <v>28</v>
      </c>
      <c r="U4514" s="2" t="s">
        <v>143</v>
      </c>
      <c r="V4514" s="3"/>
      <c r="W4514" s="3" t="str">
        <f t="shared" si="366"/>
        <v/>
      </c>
      <c r="X4514" s="3"/>
      <c r="Y4514" s="2"/>
      <c r="Z4514" s="2"/>
      <c r="AA4514" s="4">
        <v>45038.666666666701</v>
      </c>
      <c r="AB4514" s="26" t="str">
        <f t="shared" si="367"/>
        <v/>
      </c>
      <c r="AC4514" s="1"/>
      <c r="AD4514" s="3" t="s">
        <v>40</v>
      </c>
    </row>
    <row r="4515" spans="1:30" ht="57" hidden="1" x14ac:dyDescent="0.25">
      <c r="A4515" s="1" t="s">
        <v>4277</v>
      </c>
      <c r="B4515" s="1" t="s">
        <v>27</v>
      </c>
      <c r="C4515" s="2" t="s">
        <v>4278</v>
      </c>
      <c r="D4515" s="3" t="s">
        <v>312</v>
      </c>
      <c r="E4515" s="3" t="s">
        <v>30</v>
      </c>
      <c r="F4515" s="2" t="s">
        <v>288</v>
      </c>
      <c r="G4515" s="3" t="s">
        <v>192</v>
      </c>
      <c r="H4515" s="3" t="s">
        <v>289</v>
      </c>
      <c r="I4515" s="3">
        <v>1436964</v>
      </c>
      <c r="J4515" s="3" t="s">
        <v>34</v>
      </c>
      <c r="K4515" s="4">
        <v>45038.654861111099</v>
      </c>
      <c r="L4515" s="11" t="str">
        <f t="shared" si="368"/>
        <v>abril</v>
      </c>
      <c r="M4515" s="3">
        <v>3</v>
      </c>
      <c r="N4515" s="3">
        <v>3</v>
      </c>
      <c r="O4515" s="3">
        <f t="shared" si="364"/>
        <v>3</v>
      </c>
      <c r="P4515" s="4">
        <v>45038.6641550926</v>
      </c>
      <c r="Q4515" s="2"/>
      <c r="R4515" s="3" t="s">
        <v>13548</v>
      </c>
      <c r="S4515" s="4">
        <v>45038.6641550926</v>
      </c>
      <c r="T4515" s="3">
        <f t="shared" si="365"/>
        <v>13</v>
      </c>
      <c r="U4515" s="2" t="s">
        <v>57</v>
      </c>
      <c r="V4515" s="4">
        <v>45038.672361111101</v>
      </c>
      <c r="W4515" s="3">
        <f t="shared" si="366"/>
        <v>11</v>
      </c>
      <c r="X4515" s="3" t="s">
        <v>37</v>
      </c>
      <c r="Y4515" s="2" t="s">
        <v>38</v>
      </c>
      <c r="Z4515" s="2" t="s">
        <v>57</v>
      </c>
      <c r="AA4515" s="4">
        <v>45038.942361111098</v>
      </c>
      <c r="AB4515" s="26">
        <f t="shared" si="367"/>
        <v>6</v>
      </c>
      <c r="AC4515" s="1" t="s">
        <v>125</v>
      </c>
      <c r="AD4515" s="3" t="s">
        <v>40</v>
      </c>
    </row>
    <row r="4516" spans="1:30" ht="76.5" hidden="1" x14ac:dyDescent="0.25">
      <c r="A4516" s="1" t="s">
        <v>13549</v>
      </c>
      <c r="B4516" s="1" t="s">
        <v>27</v>
      </c>
      <c r="C4516" s="2" t="s">
        <v>13550</v>
      </c>
      <c r="D4516" s="3" t="s">
        <v>87</v>
      </c>
      <c r="E4516" s="3" t="s">
        <v>30</v>
      </c>
      <c r="F4516" s="2" t="s">
        <v>82</v>
      </c>
      <c r="G4516" s="3" t="s">
        <v>54</v>
      </c>
      <c r="H4516" s="3" t="s">
        <v>83</v>
      </c>
      <c r="I4516" s="3">
        <v>1436965</v>
      </c>
      <c r="J4516" s="3" t="s">
        <v>73</v>
      </c>
      <c r="K4516" s="4">
        <v>45038.664583333302</v>
      </c>
      <c r="L4516" s="11" t="str">
        <f t="shared" si="368"/>
        <v>abril</v>
      </c>
      <c r="M4516" s="3">
        <v>2</v>
      </c>
      <c r="N4516" s="3">
        <v>2</v>
      </c>
      <c r="O4516" s="3">
        <f t="shared" si="364"/>
        <v>2</v>
      </c>
      <c r="P4516" s="4">
        <v>45038.6717824074</v>
      </c>
      <c r="Q4516" s="2"/>
      <c r="R4516" s="3" t="s">
        <v>13551</v>
      </c>
      <c r="S4516" s="4">
        <v>45038.6717824074</v>
      </c>
      <c r="T4516" s="3">
        <f t="shared" si="365"/>
        <v>10</v>
      </c>
      <c r="U4516" s="2" t="s">
        <v>143</v>
      </c>
      <c r="V4516" s="4">
        <v>45038.672048611101</v>
      </c>
      <c r="W4516" s="3">
        <f t="shared" si="366"/>
        <v>0</v>
      </c>
      <c r="X4516" s="3" t="s">
        <v>103</v>
      </c>
      <c r="Y4516" s="2" t="s">
        <v>104</v>
      </c>
      <c r="Z4516" s="2" t="s">
        <v>143</v>
      </c>
      <c r="AA4516" s="4">
        <v>45038.872916666704</v>
      </c>
      <c r="AB4516" s="26">
        <f t="shared" si="367"/>
        <v>4</v>
      </c>
      <c r="AC4516" s="1" t="s">
        <v>78</v>
      </c>
      <c r="AD4516" s="3" t="s">
        <v>40</v>
      </c>
    </row>
    <row r="4517" spans="1:30" ht="51" hidden="1" x14ac:dyDescent="0.25">
      <c r="A4517" s="1" t="s">
        <v>13552</v>
      </c>
      <c r="B4517" s="1" t="s">
        <v>27</v>
      </c>
      <c r="C4517" s="2" t="s">
        <v>13553</v>
      </c>
      <c r="D4517" s="3" t="s">
        <v>983</v>
      </c>
      <c r="E4517" s="3" t="s">
        <v>30</v>
      </c>
      <c r="F4517" s="2" t="s">
        <v>82</v>
      </c>
      <c r="G4517" s="3" t="s">
        <v>54</v>
      </c>
      <c r="H4517" s="3" t="s">
        <v>83</v>
      </c>
      <c r="I4517" s="3">
        <v>1436966</v>
      </c>
      <c r="J4517" s="3" t="s">
        <v>34</v>
      </c>
      <c r="K4517" s="4">
        <v>45038.679166666698</v>
      </c>
      <c r="L4517" s="11" t="str">
        <f t="shared" si="368"/>
        <v>abril</v>
      </c>
      <c r="M4517" s="3">
        <v>2</v>
      </c>
      <c r="N4517" s="3">
        <v>2</v>
      </c>
      <c r="O4517" s="3">
        <f t="shared" si="364"/>
        <v>2</v>
      </c>
      <c r="P4517" s="4">
        <v>45038.688437500001</v>
      </c>
      <c r="Q4517" s="2"/>
      <c r="R4517" s="3" t="s">
        <v>13554</v>
      </c>
      <c r="S4517" s="4">
        <v>45038.688437500001</v>
      </c>
      <c r="T4517" s="3">
        <f t="shared" si="365"/>
        <v>13</v>
      </c>
      <c r="U4517" s="2" t="s">
        <v>143</v>
      </c>
      <c r="V4517" s="4">
        <v>45038.689675925903</v>
      </c>
      <c r="W4517" s="3">
        <f t="shared" si="366"/>
        <v>1</v>
      </c>
      <c r="X4517" s="3" t="s">
        <v>295</v>
      </c>
      <c r="Y4517" s="2" t="s">
        <v>296</v>
      </c>
      <c r="Z4517" s="2" t="s">
        <v>143</v>
      </c>
      <c r="AA4517" s="4">
        <v>45041.835416666698</v>
      </c>
      <c r="AB4517" s="26">
        <f t="shared" si="367"/>
        <v>75</v>
      </c>
      <c r="AC4517" s="1"/>
      <c r="AD4517" s="3" t="s">
        <v>40</v>
      </c>
    </row>
    <row r="4518" spans="1:30" ht="242.25" hidden="1" x14ac:dyDescent="0.25">
      <c r="A4518" s="1" t="s">
        <v>3424</v>
      </c>
      <c r="B4518" s="1" t="s">
        <v>27</v>
      </c>
      <c r="C4518" s="2" t="s">
        <v>3425</v>
      </c>
      <c r="D4518" s="3" t="s">
        <v>917</v>
      </c>
      <c r="E4518" s="3" t="s">
        <v>30</v>
      </c>
      <c r="F4518" s="2" t="s">
        <v>82</v>
      </c>
      <c r="G4518" s="3" t="s">
        <v>54</v>
      </c>
      <c r="H4518" s="3" t="s">
        <v>83</v>
      </c>
      <c r="I4518" s="3">
        <v>1436969</v>
      </c>
      <c r="J4518" s="3" t="s">
        <v>34</v>
      </c>
      <c r="K4518" s="4">
        <v>45038.71875</v>
      </c>
      <c r="L4518" s="11" t="str">
        <f t="shared" si="368"/>
        <v>abril</v>
      </c>
      <c r="M4518" s="3">
        <v>2</v>
      </c>
      <c r="N4518" s="3">
        <v>2</v>
      </c>
      <c r="O4518" s="3">
        <f t="shared" si="364"/>
        <v>2</v>
      </c>
      <c r="P4518" s="4">
        <v>45038.728703703702</v>
      </c>
      <c r="Q4518" s="2"/>
      <c r="R4518" s="3" t="s">
        <v>13555</v>
      </c>
      <c r="S4518" s="4">
        <v>45038.728703703702</v>
      </c>
      <c r="T4518" s="3">
        <f t="shared" si="365"/>
        <v>14</v>
      </c>
      <c r="U4518" s="2" t="s">
        <v>143</v>
      </c>
      <c r="V4518" s="4">
        <v>45038.737476851798</v>
      </c>
      <c r="W4518" s="3">
        <f t="shared" si="366"/>
        <v>12</v>
      </c>
      <c r="X4518" s="3" t="s">
        <v>37</v>
      </c>
      <c r="Y4518" s="2" t="s">
        <v>38</v>
      </c>
      <c r="Z4518" s="2" t="s">
        <v>1132</v>
      </c>
      <c r="AA4518" s="4">
        <v>45045.716666666704</v>
      </c>
      <c r="AB4518" s="26">
        <f t="shared" si="367"/>
        <v>167</v>
      </c>
      <c r="AC4518" s="1" t="s">
        <v>39</v>
      </c>
      <c r="AD4518" s="3" t="s">
        <v>40</v>
      </c>
    </row>
    <row r="4519" spans="1:30" ht="127.5" hidden="1" x14ac:dyDescent="0.25">
      <c r="A4519" s="1" t="s">
        <v>3843</v>
      </c>
      <c r="B4519" s="1" t="s">
        <v>27</v>
      </c>
      <c r="C4519" s="2" t="s">
        <v>3844</v>
      </c>
      <c r="D4519" s="3" t="s">
        <v>378</v>
      </c>
      <c r="E4519" s="3" t="s">
        <v>30</v>
      </c>
      <c r="F4519" s="2" t="s">
        <v>88</v>
      </c>
      <c r="G4519" s="3" t="s">
        <v>54</v>
      </c>
      <c r="H4519" s="3" t="s">
        <v>148</v>
      </c>
      <c r="I4519" s="3">
        <v>1436970</v>
      </c>
      <c r="J4519" s="3" t="s">
        <v>34</v>
      </c>
      <c r="K4519" s="4">
        <v>45038.724999999999</v>
      </c>
      <c r="L4519" s="11" t="str">
        <f t="shared" si="368"/>
        <v>abril</v>
      </c>
      <c r="M4519" s="3">
        <v>3</v>
      </c>
      <c r="N4519" s="3">
        <v>3</v>
      </c>
      <c r="O4519" s="3">
        <f t="shared" si="364"/>
        <v>3</v>
      </c>
      <c r="P4519" s="4">
        <v>45038.733495370398</v>
      </c>
      <c r="Q4519" s="2"/>
      <c r="R4519" s="3" t="s">
        <v>13556</v>
      </c>
      <c r="S4519" s="4">
        <v>45038.733495370398</v>
      </c>
      <c r="T4519" s="3">
        <f t="shared" si="365"/>
        <v>12</v>
      </c>
      <c r="U4519" s="2" t="s">
        <v>143</v>
      </c>
      <c r="V4519" s="4">
        <v>45038.794953703698</v>
      </c>
      <c r="W4519" s="3">
        <f t="shared" si="366"/>
        <v>88</v>
      </c>
      <c r="X4519" s="3" t="s">
        <v>37</v>
      </c>
      <c r="Y4519" s="2" t="s">
        <v>38</v>
      </c>
      <c r="Z4519" s="2" t="s">
        <v>102</v>
      </c>
      <c r="AA4519" s="4">
        <v>45039.161111111098</v>
      </c>
      <c r="AB4519" s="26">
        <f t="shared" si="367"/>
        <v>8</v>
      </c>
      <c r="AC4519" s="1" t="s">
        <v>78</v>
      </c>
      <c r="AD4519" s="3" t="s">
        <v>40</v>
      </c>
    </row>
    <row r="4520" spans="1:30" ht="42.75" hidden="1" x14ac:dyDescent="0.25">
      <c r="A4520" s="1" t="s">
        <v>13557</v>
      </c>
      <c r="B4520" s="1" t="s">
        <v>27</v>
      </c>
      <c r="C4520" s="2" t="s">
        <v>13558</v>
      </c>
      <c r="D4520" s="3" t="s">
        <v>671</v>
      </c>
      <c r="E4520" s="3" t="s">
        <v>30</v>
      </c>
      <c r="F4520" s="2" t="s">
        <v>325</v>
      </c>
      <c r="G4520" s="3" t="s">
        <v>1018</v>
      </c>
      <c r="H4520" s="3" t="s">
        <v>2113</v>
      </c>
      <c r="I4520" s="3">
        <v>1436971</v>
      </c>
      <c r="J4520" s="3" t="s">
        <v>73</v>
      </c>
      <c r="K4520" s="4">
        <v>45038.757638888899</v>
      </c>
      <c r="L4520" s="11" t="str">
        <f t="shared" si="368"/>
        <v>abril</v>
      </c>
      <c r="M4520" s="3">
        <v>3</v>
      </c>
      <c r="N4520" s="3">
        <v>3</v>
      </c>
      <c r="O4520" s="3">
        <f t="shared" si="364"/>
        <v>3</v>
      </c>
      <c r="P4520" s="4">
        <v>45038.762314814798</v>
      </c>
      <c r="Q4520" s="2"/>
      <c r="R4520" s="3" t="s">
        <v>13559</v>
      </c>
      <c r="S4520" s="4">
        <v>45038.762314814798</v>
      </c>
      <c r="T4520" s="3">
        <f t="shared" si="365"/>
        <v>6</v>
      </c>
      <c r="U4520" s="2" t="s">
        <v>143</v>
      </c>
      <c r="V4520" s="4">
        <v>45038.764212962997</v>
      </c>
      <c r="W4520" s="3">
        <f t="shared" si="366"/>
        <v>2</v>
      </c>
      <c r="X4520" s="3" t="s">
        <v>3752</v>
      </c>
      <c r="Y4520" s="2" t="s">
        <v>3753</v>
      </c>
      <c r="Z4520" s="2" t="s">
        <v>143</v>
      </c>
      <c r="AA4520" s="4">
        <v>45038.781944444403</v>
      </c>
      <c r="AB4520" s="26">
        <f t="shared" si="367"/>
        <v>0</v>
      </c>
      <c r="AC4520" s="1" t="s">
        <v>197</v>
      </c>
      <c r="AD4520" s="3" t="s">
        <v>40</v>
      </c>
    </row>
    <row r="4521" spans="1:30" ht="76.5" hidden="1" x14ac:dyDescent="0.25">
      <c r="A4521" s="1" t="s">
        <v>13560</v>
      </c>
      <c r="B4521" s="1" t="s">
        <v>27</v>
      </c>
      <c r="C4521" s="2" t="s">
        <v>13561</v>
      </c>
      <c r="D4521" s="3" t="s">
        <v>166</v>
      </c>
      <c r="E4521" s="3" t="s">
        <v>30</v>
      </c>
      <c r="F4521" s="2" t="s">
        <v>325</v>
      </c>
      <c r="G4521" s="3" t="s">
        <v>1018</v>
      </c>
      <c r="H4521" s="3" t="s">
        <v>2113</v>
      </c>
      <c r="I4521" s="3">
        <v>1436972</v>
      </c>
      <c r="J4521" s="3" t="s">
        <v>34</v>
      </c>
      <c r="K4521" s="4">
        <v>45038.7680555556</v>
      </c>
      <c r="L4521" s="11" t="str">
        <f t="shared" si="368"/>
        <v>abril</v>
      </c>
      <c r="M4521" s="3">
        <v>3</v>
      </c>
      <c r="N4521" s="3">
        <v>3</v>
      </c>
      <c r="O4521" s="3">
        <f t="shared" si="364"/>
        <v>3</v>
      </c>
      <c r="P4521" s="4">
        <v>45038.772881944402</v>
      </c>
      <c r="Q4521" s="2"/>
      <c r="R4521" s="3" t="s">
        <v>13562</v>
      </c>
      <c r="S4521" s="4">
        <v>45038.772881944402</v>
      </c>
      <c r="T4521" s="3">
        <f t="shared" si="365"/>
        <v>6</v>
      </c>
      <c r="U4521" s="2" t="s">
        <v>143</v>
      </c>
      <c r="V4521" s="4">
        <v>45038.8047800926</v>
      </c>
      <c r="W4521" s="3">
        <f t="shared" si="366"/>
        <v>45</v>
      </c>
      <c r="X4521" s="3" t="s">
        <v>13563</v>
      </c>
      <c r="Y4521" s="2" t="s">
        <v>13564</v>
      </c>
      <c r="Z4521" s="2" t="s">
        <v>5586</v>
      </c>
      <c r="AA4521" s="4">
        <v>45038.934027777803</v>
      </c>
      <c r="AB4521" s="26">
        <f t="shared" si="367"/>
        <v>3</v>
      </c>
      <c r="AC4521" s="1" t="s">
        <v>78</v>
      </c>
      <c r="AD4521" s="3" t="s">
        <v>40</v>
      </c>
    </row>
    <row r="4522" spans="1:30" ht="102" hidden="1" x14ac:dyDescent="0.25">
      <c r="A4522" s="1" t="s">
        <v>4766</v>
      </c>
      <c r="B4522" s="1" t="s">
        <v>27</v>
      </c>
      <c r="C4522" s="2" t="s">
        <v>4767</v>
      </c>
      <c r="D4522" s="3" t="s">
        <v>172</v>
      </c>
      <c r="E4522" s="3" t="s">
        <v>30</v>
      </c>
      <c r="F4522" s="2" t="s">
        <v>288</v>
      </c>
      <c r="G4522" s="3" t="s">
        <v>192</v>
      </c>
      <c r="H4522" s="3" t="s">
        <v>4768</v>
      </c>
      <c r="I4522" s="3">
        <v>1436973</v>
      </c>
      <c r="J4522" s="3" t="s">
        <v>34</v>
      </c>
      <c r="K4522" s="4">
        <v>45038.775000000001</v>
      </c>
      <c r="L4522" s="11" t="str">
        <f t="shared" si="368"/>
        <v>abril</v>
      </c>
      <c r="M4522" s="3">
        <v>3</v>
      </c>
      <c r="N4522" s="3">
        <v>3</v>
      </c>
      <c r="O4522" s="3">
        <f t="shared" si="364"/>
        <v>3</v>
      </c>
      <c r="P4522" s="4">
        <v>45038.79</v>
      </c>
      <c r="Q4522" s="2"/>
      <c r="R4522" s="3" t="s">
        <v>13565</v>
      </c>
      <c r="S4522" s="4">
        <v>45038.79</v>
      </c>
      <c r="T4522" s="3">
        <f t="shared" si="365"/>
        <v>21</v>
      </c>
      <c r="U4522" s="2" t="s">
        <v>150</v>
      </c>
      <c r="V4522" s="4">
        <v>45038.790810185201</v>
      </c>
      <c r="W4522" s="3">
        <f t="shared" si="366"/>
        <v>1</v>
      </c>
      <c r="X4522" s="3" t="s">
        <v>1932</v>
      </c>
      <c r="Y4522" s="2" t="s">
        <v>1933</v>
      </c>
      <c r="Z4522" s="2" t="s">
        <v>150</v>
      </c>
      <c r="AA4522" s="4">
        <v>45040.002083333296</v>
      </c>
      <c r="AB4522" s="26">
        <f t="shared" si="367"/>
        <v>29</v>
      </c>
      <c r="AC4522" s="1" t="s">
        <v>78</v>
      </c>
      <c r="AD4522" s="3" t="s">
        <v>40</v>
      </c>
    </row>
    <row r="4523" spans="1:30" ht="89.25" hidden="1" x14ac:dyDescent="0.25">
      <c r="A4523" s="1" t="s">
        <v>13566</v>
      </c>
      <c r="B4523" s="1" t="s">
        <v>27</v>
      </c>
      <c r="C4523" s="2" t="s">
        <v>13567</v>
      </c>
      <c r="D4523" s="3" t="s">
        <v>245</v>
      </c>
      <c r="E4523" s="3" t="s">
        <v>30</v>
      </c>
      <c r="F4523" s="2" t="s">
        <v>53</v>
      </c>
      <c r="G4523" s="3" t="s">
        <v>54</v>
      </c>
      <c r="H4523" s="3" t="s">
        <v>100</v>
      </c>
      <c r="I4523" s="3">
        <v>1436975</v>
      </c>
      <c r="J4523" s="3" t="s">
        <v>34</v>
      </c>
      <c r="K4523" s="4">
        <v>45038.813194444403</v>
      </c>
      <c r="L4523" s="11" t="str">
        <f t="shared" si="368"/>
        <v>abril</v>
      </c>
      <c r="M4523" s="3">
        <v>2</v>
      </c>
      <c r="N4523" s="3">
        <v>2</v>
      </c>
      <c r="O4523" s="3">
        <f t="shared" si="364"/>
        <v>2</v>
      </c>
      <c r="P4523" s="4">
        <v>45038.817893518499</v>
      </c>
      <c r="Q4523" s="2"/>
      <c r="R4523" s="3" t="s">
        <v>13568</v>
      </c>
      <c r="S4523" s="4">
        <v>45038.817893518499</v>
      </c>
      <c r="T4523" s="3">
        <f t="shared" si="365"/>
        <v>6</v>
      </c>
      <c r="U4523" s="2" t="s">
        <v>143</v>
      </c>
      <c r="V4523" s="4">
        <v>45038.832407407397</v>
      </c>
      <c r="W4523" s="3">
        <f t="shared" si="366"/>
        <v>20</v>
      </c>
      <c r="X4523" s="3" t="s">
        <v>103</v>
      </c>
      <c r="Y4523" s="2" t="s">
        <v>104</v>
      </c>
      <c r="Z4523" s="2" t="s">
        <v>102</v>
      </c>
      <c r="AA4523" s="4">
        <v>45039.366666666698</v>
      </c>
      <c r="AB4523" s="26">
        <f t="shared" si="367"/>
        <v>12</v>
      </c>
      <c r="AC4523" s="1" t="s">
        <v>125</v>
      </c>
      <c r="AD4523" s="3" t="s">
        <v>40</v>
      </c>
    </row>
    <row r="4524" spans="1:30" ht="267.75" hidden="1" x14ac:dyDescent="0.25">
      <c r="A4524" s="1" t="s">
        <v>13569</v>
      </c>
      <c r="B4524" s="1" t="s">
        <v>1602</v>
      </c>
      <c r="C4524" s="2" t="s">
        <v>13570</v>
      </c>
      <c r="D4524" s="3" t="s">
        <v>95</v>
      </c>
      <c r="E4524" s="3" t="s">
        <v>30</v>
      </c>
      <c r="F4524" s="2" t="s">
        <v>13571</v>
      </c>
      <c r="G4524" s="3" t="s">
        <v>192</v>
      </c>
      <c r="H4524" s="3" t="s">
        <v>13572</v>
      </c>
      <c r="I4524" s="3">
        <v>1436976</v>
      </c>
      <c r="J4524" s="3" t="s">
        <v>73</v>
      </c>
      <c r="K4524" s="4">
        <v>45038.8256944444</v>
      </c>
      <c r="L4524" s="11" t="str">
        <f t="shared" si="368"/>
        <v>abril</v>
      </c>
      <c r="M4524" s="3">
        <v>3</v>
      </c>
      <c r="N4524" s="3">
        <v>3</v>
      </c>
      <c r="O4524" s="3">
        <f t="shared" si="364"/>
        <v>3</v>
      </c>
      <c r="P4524" s="4">
        <v>45038.847673611097</v>
      </c>
      <c r="Q4524" s="2"/>
      <c r="R4524" s="3" t="s">
        <v>13573</v>
      </c>
      <c r="S4524" s="4">
        <v>45038.847673611097</v>
      </c>
      <c r="T4524" s="3">
        <f t="shared" si="365"/>
        <v>31</v>
      </c>
      <c r="U4524" s="2" t="s">
        <v>150</v>
      </c>
      <c r="V4524" s="3"/>
      <c r="W4524" s="3" t="str">
        <f t="shared" si="366"/>
        <v/>
      </c>
      <c r="X4524" s="3"/>
      <c r="Y4524" s="2"/>
      <c r="Z4524" s="2"/>
      <c r="AA4524" s="4">
        <v>45038.899305555598</v>
      </c>
      <c r="AB4524" s="26" t="str">
        <f t="shared" si="367"/>
        <v/>
      </c>
      <c r="AC4524" s="1"/>
      <c r="AD4524" s="3" t="s">
        <v>40</v>
      </c>
    </row>
    <row r="4525" spans="1:30" ht="51" hidden="1" x14ac:dyDescent="0.25">
      <c r="A4525" s="1" t="s">
        <v>13574</v>
      </c>
      <c r="B4525" s="1" t="s">
        <v>575</v>
      </c>
      <c r="C4525" s="2" t="s">
        <v>13575</v>
      </c>
      <c r="D4525" s="3" t="s">
        <v>2783</v>
      </c>
      <c r="E4525" s="3" t="s">
        <v>410</v>
      </c>
      <c r="F4525" s="2" t="s">
        <v>44</v>
      </c>
      <c r="G4525" s="3" t="s">
        <v>32</v>
      </c>
      <c r="H4525" s="3" t="s">
        <v>33</v>
      </c>
      <c r="I4525" s="3">
        <v>1436977</v>
      </c>
      <c r="J4525" s="3" t="s">
        <v>34</v>
      </c>
      <c r="K4525" s="4">
        <v>45038.831944444399</v>
      </c>
      <c r="L4525" s="11" t="str">
        <f t="shared" si="368"/>
        <v>abril</v>
      </c>
      <c r="M4525" s="3">
        <v>3</v>
      </c>
      <c r="N4525" s="3">
        <v>3</v>
      </c>
      <c r="O4525" s="3">
        <f t="shared" si="364"/>
        <v>3</v>
      </c>
      <c r="P4525" s="4">
        <v>45038.851446759298</v>
      </c>
      <c r="Q4525" s="2"/>
      <c r="R4525" s="3" t="s">
        <v>13576</v>
      </c>
      <c r="S4525" s="4">
        <v>45038.851446759298</v>
      </c>
      <c r="T4525" s="3">
        <f t="shared" si="365"/>
        <v>28</v>
      </c>
      <c r="U4525" s="2" t="s">
        <v>5586</v>
      </c>
      <c r="V4525" s="4">
        <v>45038.851712962998</v>
      </c>
      <c r="W4525" s="3">
        <f t="shared" si="366"/>
        <v>0</v>
      </c>
      <c r="X4525" s="3" t="s">
        <v>359</v>
      </c>
      <c r="Y4525" s="2" t="s">
        <v>360</v>
      </c>
      <c r="Z4525" s="2" t="s">
        <v>5586</v>
      </c>
      <c r="AA4525" s="4">
        <v>45038.984722222202</v>
      </c>
      <c r="AB4525" s="26">
        <f t="shared" si="367"/>
        <v>3</v>
      </c>
      <c r="AC4525" s="1" t="s">
        <v>78</v>
      </c>
      <c r="AD4525" s="3" t="s">
        <v>40</v>
      </c>
    </row>
    <row r="4526" spans="1:30" ht="38.25" hidden="1" x14ac:dyDescent="0.25">
      <c r="A4526" s="1" t="s">
        <v>13577</v>
      </c>
      <c r="B4526" s="1" t="s">
        <v>27</v>
      </c>
      <c r="C4526" s="2" t="s">
        <v>13578</v>
      </c>
      <c r="D4526" s="3" t="s">
        <v>378</v>
      </c>
      <c r="E4526" s="3" t="s">
        <v>30</v>
      </c>
      <c r="F4526" s="2" t="s">
        <v>82</v>
      </c>
      <c r="G4526" s="3" t="s">
        <v>54</v>
      </c>
      <c r="H4526" s="3" t="s">
        <v>83</v>
      </c>
      <c r="I4526" s="3">
        <v>1436978</v>
      </c>
      <c r="J4526" s="3" t="s">
        <v>34</v>
      </c>
      <c r="K4526" s="4">
        <v>45038.842361111099</v>
      </c>
      <c r="L4526" s="11" t="str">
        <f t="shared" si="368"/>
        <v>abril</v>
      </c>
      <c r="M4526" s="3">
        <v>2</v>
      </c>
      <c r="N4526" s="3">
        <v>2</v>
      </c>
      <c r="O4526" s="3">
        <f t="shared" si="364"/>
        <v>2</v>
      </c>
      <c r="P4526" s="4">
        <v>45038.865057870396</v>
      </c>
      <c r="Q4526" s="2"/>
      <c r="R4526" s="3" t="s">
        <v>13579</v>
      </c>
      <c r="S4526" s="4">
        <v>45038.865057870396</v>
      </c>
      <c r="T4526" s="3">
        <f t="shared" si="365"/>
        <v>32</v>
      </c>
      <c r="U4526" s="2" t="s">
        <v>102</v>
      </c>
      <c r="V4526" s="4">
        <v>45038.865231481497</v>
      </c>
      <c r="W4526" s="3">
        <f t="shared" si="366"/>
        <v>0</v>
      </c>
      <c r="X4526" s="3" t="s">
        <v>115</v>
      </c>
      <c r="Y4526" s="2" t="s">
        <v>116</v>
      </c>
      <c r="Z4526" s="2" t="s">
        <v>102</v>
      </c>
      <c r="AA4526" s="4">
        <v>45039.582638888904</v>
      </c>
      <c r="AB4526" s="26">
        <f t="shared" si="367"/>
        <v>17</v>
      </c>
      <c r="AC4526" s="1" t="s">
        <v>144</v>
      </c>
      <c r="AD4526" s="3" t="s">
        <v>40</v>
      </c>
    </row>
    <row r="4527" spans="1:30" ht="51" hidden="1" x14ac:dyDescent="0.25">
      <c r="A4527" s="1" t="s">
        <v>13580</v>
      </c>
      <c r="B4527" s="1" t="s">
        <v>27</v>
      </c>
      <c r="C4527" s="2" t="s">
        <v>13581</v>
      </c>
      <c r="D4527" s="3" t="s">
        <v>52</v>
      </c>
      <c r="E4527" s="3" t="s">
        <v>30</v>
      </c>
      <c r="F4527" s="2" t="s">
        <v>293</v>
      </c>
      <c r="G4527" s="3" t="s">
        <v>32</v>
      </c>
      <c r="H4527" s="3" t="s">
        <v>33</v>
      </c>
      <c r="I4527" s="3">
        <v>1436980</v>
      </c>
      <c r="J4527" s="3" t="s">
        <v>34</v>
      </c>
      <c r="K4527" s="4">
        <v>45038.847916666702</v>
      </c>
      <c r="L4527" s="11" t="str">
        <f t="shared" si="368"/>
        <v>abril</v>
      </c>
      <c r="M4527" s="3">
        <v>3</v>
      </c>
      <c r="N4527" s="3">
        <v>3</v>
      </c>
      <c r="O4527" s="3">
        <f t="shared" si="364"/>
        <v>3</v>
      </c>
      <c r="P4527" s="4">
        <v>45038.929965277799</v>
      </c>
      <c r="Q4527" s="2"/>
      <c r="R4527" s="3" t="s">
        <v>13582</v>
      </c>
      <c r="S4527" s="4">
        <v>45038.929965277799</v>
      </c>
      <c r="T4527" s="3">
        <f t="shared" si="365"/>
        <v>118</v>
      </c>
      <c r="U4527" s="2" t="s">
        <v>5586</v>
      </c>
      <c r="V4527" s="4">
        <v>45038.930567129602</v>
      </c>
      <c r="W4527" s="3">
        <f t="shared" si="366"/>
        <v>0</v>
      </c>
      <c r="X4527" s="3" t="s">
        <v>13583</v>
      </c>
      <c r="Y4527" s="2" t="s">
        <v>13584</v>
      </c>
      <c r="Z4527" s="2" t="s">
        <v>5586</v>
      </c>
      <c r="AA4527" s="4">
        <v>45067.356249999997</v>
      </c>
      <c r="AB4527" s="26">
        <f t="shared" si="367"/>
        <v>682</v>
      </c>
      <c r="AC4527" s="1" t="s">
        <v>144</v>
      </c>
      <c r="AD4527" s="3" t="s">
        <v>40</v>
      </c>
    </row>
    <row r="4528" spans="1:30" ht="204" hidden="1" x14ac:dyDescent="0.25">
      <c r="A4528" s="1" t="s">
        <v>13373</v>
      </c>
      <c r="B4528" s="1" t="s">
        <v>27</v>
      </c>
      <c r="C4528" s="2" t="s">
        <v>13374</v>
      </c>
      <c r="D4528" s="3" t="s">
        <v>498</v>
      </c>
      <c r="E4528" s="3" t="s">
        <v>30</v>
      </c>
      <c r="F4528" s="2" t="s">
        <v>154</v>
      </c>
      <c r="G4528" s="3" t="s">
        <v>155</v>
      </c>
      <c r="H4528" s="3" t="s">
        <v>156</v>
      </c>
      <c r="I4528" s="3">
        <v>1436981</v>
      </c>
      <c r="J4528" s="3" t="s">
        <v>34</v>
      </c>
      <c r="K4528" s="4">
        <v>45038.852083333302</v>
      </c>
      <c r="L4528" s="11" t="str">
        <f t="shared" si="368"/>
        <v>abril</v>
      </c>
      <c r="M4528" s="3">
        <v>3</v>
      </c>
      <c r="N4528" s="3">
        <v>3</v>
      </c>
      <c r="O4528" s="3">
        <f t="shared" si="364"/>
        <v>3</v>
      </c>
      <c r="P4528" s="4">
        <v>45038.861550925903</v>
      </c>
      <c r="Q4528" s="2"/>
      <c r="R4528" s="3" t="s">
        <v>13585</v>
      </c>
      <c r="S4528" s="4">
        <v>45038.861550925903</v>
      </c>
      <c r="T4528" s="3">
        <f t="shared" si="365"/>
        <v>13</v>
      </c>
      <c r="U4528" s="2" t="s">
        <v>150</v>
      </c>
      <c r="V4528" s="4">
        <v>45038.868819444397</v>
      </c>
      <c r="W4528" s="3">
        <f t="shared" si="366"/>
        <v>10</v>
      </c>
      <c r="X4528" s="3" t="s">
        <v>13586</v>
      </c>
      <c r="Y4528" s="2" t="s">
        <v>13587</v>
      </c>
      <c r="Z4528" s="2" t="s">
        <v>150</v>
      </c>
      <c r="AA4528" s="4">
        <v>45049.529861111099</v>
      </c>
      <c r="AB4528" s="26">
        <f t="shared" si="367"/>
        <v>255</v>
      </c>
      <c r="AC4528" s="1" t="s">
        <v>144</v>
      </c>
      <c r="AD4528" s="3" t="s">
        <v>40</v>
      </c>
    </row>
    <row r="4529" spans="1:30" ht="28.5" hidden="1" x14ac:dyDescent="0.25">
      <c r="A4529" s="1" t="s">
        <v>13588</v>
      </c>
      <c r="B4529" s="1" t="s">
        <v>27</v>
      </c>
      <c r="C4529" s="2" t="s">
        <v>13589</v>
      </c>
      <c r="D4529" s="3" t="s">
        <v>1059</v>
      </c>
      <c r="E4529" s="3" t="s">
        <v>30</v>
      </c>
      <c r="F4529" s="2" t="s">
        <v>2280</v>
      </c>
      <c r="G4529" s="3" t="s">
        <v>54</v>
      </c>
      <c r="H4529" s="3" t="s">
        <v>89</v>
      </c>
      <c r="I4529" s="3">
        <v>1436982</v>
      </c>
      <c r="J4529" s="3" t="s">
        <v>34</v>
      </c>
      <c r="K4529" s="4">
        <v>45038.875</v>
      </c>
      <c r="L4529" s="11" t="str">
        <f t="shared" si="368"/>
        <v>abril</v>
      </c>
      <c r="M4529" s="3">
        <v>2</v>
      </c>
      <c r="N4529" s="3">
        <v>2</v>
      </c>
      <c r="O4529" s="3">
        <f t="shared" si="364"/>
        <v>2</v>
      </c>
      <c r="P4529" s="4">
        <v>45038.902662036999</v>
      </c>
      <c r="Q4529" s="2"/>
      <c r="R4529" s="3" t="s">
        <v>13590</v>
      </c>
      <c r="S4529" s="4">
        <v>45038.902662036999</v>
      </c>
      <c r="T4529" s="3">
        <f t="shared" si="365"/>
        <v>39</v>
      </c>
      <c r="U4529" s="2" t="s">
        <v>102</v>
      </c>
      <c r="V4529" s="4">
        <v>45038.902916666702</v>
      </c>
      <c r="W4529" s="3">
        <f t="shared" si="366"/>
        <v>0</v>
      </c>
      <c r="X4529" s="3" t="s">
        <v>9382</v>
      </c>
      <c r="Y4529" s="2" t="s">
        <v>9383</v>
      </c>
      <c r="Z4529" s="2" t="s">
        <v>102</v>
      </c>
      <c r="AA4529" s="4">
        <v>45044.479861111096</v>
      </c>
      <c r="AB4529" s="26">
        <f t="shared" si="367"/>
        <v>133</v>
      </c>
      <c r="AC4529" s="1" t="s">
        <v>125</v>
      </c>
      <c r="AD4529" s="3" t="s">
        <v>40</v>
      </c>
    </row>
    <row r="4530" spans="1:30" ht="165.75" hidden="1" x14ac:dyDescent="0.25">
      <c r="A4530" s="1" t="s">
        <v>13591</v>
      </c>
      <c r="B4530" s="1" t="s">
        <v>27</v>
      </c>
      <c r="C4530" s="2" t="s">
        <v>13592</v>
      </c>
      <c r="D4530" s="3" t="s">
        <v>436</v>
      </c>
      <c r="E4530" s="3" t="s">
        <v>30</v>
      </c>
      <c r="F4530" s="2" t="s">
        <v>82</v>
      </c>
      <c r="G4530" s="3" t="s">
        <v>54</v>
      </c>
      <c r="H4530" s="3" t="s">
        <v>83</v>
      </c>
      <c r="I4530" s="3">
        <v>1436985</v>
      </c>
      <c r="J4530" s="3" t="s">
        <v>34</v>
      </c>
      <c r="K4530" s="4">
        <v>45038.895138888904</v>
      </c>
      <c r="L4530" s="11" t="str">
        <f t="shared" si="368"/>
        <v>abril</v>
      </c>
      <c r="M4530" s="3">
        <v>3</v>
      </c>
      <c r="N4530" s="3">
        <v>3</v>
      </c>
      <c r="O4530" s="3">
        <f t="shared" si="364"/>
        <v>3</v>
      </c>
      <c r="P4530" s="4">
        <v>45038.968692129602</v>
      </c>
      <c r="Q4530" s="2"/>
      <c r="R4530" s="3" t="s">
        <v>13593</v>
      </c>
      <c r="S4530" s="4">
        <v>45038.968692129602</v>
      </c>
      <c r="T4530" s="3">
        <f t="shared" si="365"/>
        <v>105</v>
      </c>
      <c r="U4530" s="2" t="s">
        <v>150</v>
      </c>
      <c r="V4530" s="4">
        <v>45038.982013888897</v>
      </c>
      <c r="W4530" s="3">
        <f t="shared" si="366"/>
        <v>19</v>
      </c>
      <c r="X4530" s="3" t="s">
        <v>115</v>
      </c>
      <c r="Y4530" s="2" t="s">
        <v>116</v>
      </c>
      <c r="Z4530" s="2" t="s">
        <v>5586</v>
      </c>
      <c r="AA4530" s="4">
        <v>45040.745833333298</v>
      </c>
      <c r="AB4530" s="26">
        <f t="shared" si="367"/>
        <v>42</v>
      </c>
      <c r="AC4530" s="1" t="s">
        <v>144</v>
      </c>
      <c r="AD4530" s="3" t="s">
        <v>40</v>
      </c>
    </row>
    <row r="4531" spans="1:30" ht="42.75" hidden="1" x14ac:dyDescent="0.25">
      <c r="A4531" s="1" t="s">
        <v>13594</v>
      </c>
      <c r="B4531" s="1" t="s">
        <v>27</v>
      </c>
      <c r="C4531" s="2" t="s">
        <v>13595</v>
      </c>
      <c r="D4531" s="3" t="s">
        <v>339</v>
      </c>
      <c r="E4531" s="3" t="s">
        <v>30</v>
      </c>
      <c r="F4531" s="2" t="s">
        <v>64</v>
      </c>
      <c r="G4531" s="3" t="s">
        <v>32</v>
      </c>
      <c r="H4531" s="3" t="s">
        <v>33</v>
      </c>
      <c r="I4531" s="3">
        <v>1436986</v>
      </c>
      <c r="J4531" s="3" t="s">
        <v>34</v>
      </c>
      <c r="K4531" s="4">
        <v>45038.897916666698</v>
      </c>
      <c r="L4531" s="11" t="str">
        <f t="shared" si="368"/>
        <v>abril</v>
      </c>
      <c r="M4531" s="3">
        <v>2</v>
      </c>
      <c r="N4531" s="3">
        <v>2</v>
      </c>
      <c r="O4531" s="3">
        <f t="shared" si="364"/>
        <v>2</v>
      </c>
      <c r="P4531" s="4">
        <v>45038.937442129602</v>
      </c>
      <c r="Q4531" s="2"/>
      <c r="R4531" s="3" t="s">
        <v>13596</v>
      </c>
      <c r="S4531" s="4">
        <v>45038.937442129602</v>
      </c>
      <c r="T4531" s="3">
        <f t="shared" si="365"/>
        <v>56</v>
      </c>
      <c r="U4531" s="2" t="s">
        <v>102</v>
      </c>
      <c r="V4531" s="4">
        <v>45038.9382175926</v>
      </c>
      <c r="W4531" s="3">
        <f t="shared" si="366"/>
        <v>1</v>
      </c>
      <c r="X4531" s="3" t="s">
        <v>1163</v>
      </c>
      <c r="Y4531" s="2" t="s">
        <v>509</v>
      </c>
      <c r="Z4531" s="2" t="s">
        <v>102</v>
      </c>
      <c r="AA4531" s="4">
        <v>45041.519444444399</v>
      </c>
      <c r="AB4531" s="26">
        <f t="shared" si="367"/>
        <v>61</v>
      </c>
      <c r="AC4531" s="1" t="s">
        <v>125</v>
      </c>
      <c r="AD4531" s="3" t="s">
        <v>40</v>
      </c>
    </row>
    <row r="4532" spans="1:30" ht="153" hidden="1" x14ac:dyDescent="0.25">
      <c r="A4532" s="1" t="s">
        <v>13597</v>
      </c>
      <c r="B4532" s="1" t="s">
        <v>575</v>
      </c>
      <c r="C4532" s="2" t="s">
        <v>13598</v>
      </c>
      <c r="D4532" s="3" t="s">
        <v>2694</v>
      </c>
      <c r="E4532" s="3" t="s">
        <v>410</v>
      </c>
      <c r="F4532" s="2" t="s">
        <v>53</v>
      </c>
      <c r="G4532" s="3" t="s">
        <v>32</v>
      </c>
      <c r="H4532" s="3" t="s">
        <v>187</v>
      </c>
      <c r="I4532" s="3">
        <v>1436987</v>
      </c>
      <c r="J4532" s="3" t="s">
        <v>34</v>
      </c>
      <c r="K4532" s="4">
        <v>45038.904861111099</v>
      </c>
      <c r="L4532" s="11" t="str">
        <f t="shared" si="368"/>
        <v>abril</v>
      </c>
      <c r="M4532" s="3">
        <v>3</v>
      </c>
      <c r="N4532" s="3">
        <v>3</v>
      </c>
      <c r="O4532" s="3">
        <f t="shared" si="364"/>
        <v>3</v>
      </c>
      <c r="P4532" s="4">
        <v>45038.979074074101</v>
      </c>
      <c r="Q4532" s="2"/>
      <c r="R4532" s="3" t="s">
        <v>13599</v>
      </c>
      <c r="S4532" s="4">
        <v>45038.979074074101</v>
      </c>
      <c r="T4532" s="3">
        <f t="shared" si="365"/>
        <v>106</v>
      </c>
      <c r="U4532" s="2" t="s">
        <v>150</v>
      </c>
      <c r="V4532" s="4">
        <v>45039.007835648103</v>
      </c>
      <c r="W4532" s="3">
        <f t="shared" si="366"/>
        <v>41</v>
      </c>
      <c r="X4532" s="3" t="s">
        <v>91</v>
      </c>
      <c r="Y4532" s="2" t="s">
        <v>92</v>
      </c>
      <c r="Z4532" s="2" t="s">
        <v>5586</v>
      </c>
      <c r="AA4532" s="4">
        <v>45040.773611111101</v>
      </c>
      <c r="AB4532" s="26">
        <f t="shared" si="367"/>
        <v>42</v>
      </c>
      <c r="AC4532" s="1" t="s">
        <v>1376</v>
      </c>
      <c r="AD4532" s="3" t="s">
        <v>40</v>
      </c>
    </row>
    <row r="4533" spans="1:30" ht="28.5" hidden="1" x14ac:dyDescent="0.25">
      <c r="A4533" s="1" t="s">
        <v>13600</v>
      </c>
      <c r="B4533" s="1" t="s">
        <v>27</v>
      </c>
      <c r="C4533" s="2" t="s">
        <v>13601</v>
      </c>
      <c r="D4533" s="3" t="s">
        <v>190</v>
      </c>
      <c r="E4533" s="3" t="s">
        <v>30</v>
      </c>
      <c r="F4533" s="2" t="s">
        <v>53</v>
      </c>
      <c r="G4533" s="3" t="s">
        <v>54</v>
      </c>
      <c r="H4533" s="3" t="s">
        <v>100</v>
      </c>
      <c r="I4533" s="3">
        <v>1436989</v>
      </c>
      <c r="J4533" s="3" t="s">
        <v>34</v>
      </c>
      <c r="K4533" s="4">
        <v>45038.9555555556</v>
      </c>
      <c r="L4533" s="11" t="str">
        <f t="shared" si="368"/>
        <v>abril</v>
      </c>
      <c r="M4533" s="3">
        <v>2</v>
      </c>
      <c r="N4533" s="3">
        <v>2</v>
      </c>
      <c r="O4533" s="3">
        <f t="shared" si="364"/>
        <v>2</v>
      </c>
      <c r="P4533" s="4">
        <v>45038.965312499997</v>
      </c>
      <c r="Q4533" s="2"/>
      <c r="R4533" s="3" t="s">
        <v>5465</v>
      </c>
      <c r="S4533" s="4">
        <v>45038.965312499997</v>
      </c>
      <c r="T4533" s="3">
        <f t="shared" si="365"/>
        <v>14</v>
      </c>
      <c r="U4533" s="2" t="s">
        <v>102</v>
      </c>
      <c r="V4533" s="4">
        <v>45038.965856481504</v>
      </c>
      <c r="W4533" s="3">
        <f t="shared" si="366"/>
        <v>0</v>
      </c>
      <c r="X4533" s="3" t="s">
        <v>508</v>
      </c>
      <c r="Y4533" s="2" t="s">
        <v>509</v>
      </c>
      <c r="Z4533" s="2" t="s">
        <v>102</v>
      </c>
      <c r="AA4533" s="4">
        <v>45050.541666666701</v>
      </c>
      <c r="AB4533" s="26">
        <f t="shared" si="367"/>
        <v>277</v>
      </c>
      <c r="AC4533" s="1" t="s">
        <v>125</v>
      </c>
      <c r="AD4533" s="3" t="s">
        <v>40</v>
      </c>
    </row>
    <row r="4534" spans="1:30" ht="38.25" hidden="1" x14ac:dyDescent="0.25">
      <c r="A4534" s="1" t="s">
        <v>13602</v>
      </c>
      <c r="B4534" s="1" t="s">
        <v>407</v>
      </c>
      <c r="C4534" s="2" t="s">
        <v>13603</v>
      </c>
      <c r="D4534" s="3" t="s">
        <v>13604</v>
      </c>
      <c r="E4534" s="3" t="s">
        <v>410</v>
      </c>
      <c r="F4534" s="2" t="s">
        <v>225</v>
      </c>
      <c r="G4534" s="3" t="s">
        <v>32</v>
      </c>
      <c r="H4534" s="3" t="s">
        <v>33</v>
      </c>
      <c r="I4534" s="3">
        <v>1436990</v>
      </c>
      <c r="J4534" s="3" t="s">
        <v>73</v>
      </c>
      <c r="K4534" s="4">
        <v>45038.972916666702</v>
      </c>
      <c r="L4534" s="11" t="str">
        <f t="shared" si="368"/>
        <v>abril</v>
      </c>
      <c r="M4534" s="3">
        <v>3</v>
      </c>
      <c r="N4534" s="3">
        <v>3</v>
      </c>
      <c r="O4534" s="3">
        <f t="shared" si="364"/>
        <v>3</v>
      </c>
      <c r="P4534" s="4">
        <v>45039.035567129598</v>
      </c>
      <c r="Q4534" s="2"/>
      <c r="R4534" s="3" t="s">
        <v>13605</v>
      </c>
      <c r="S4534" s="4">
        <v>45039.035567129598</v>
      </c>
      <c r="T4534" s="3">
        <f t="shared" si="365"/>
        <v>90</v>
      </c>
      <c r="U4534" s="2" t="s">
        <v>5586</v>
      </c>
      <c r="V4534" s="4">
        <v>45039.036203703698</v>
      </c>
      <c r="W4534" s="3">
        <f t="shared" si="366"/>
        <v>0</v>
      </c>
      <c r="X4534" s="3" t="s">
        <v>13606</v>
      </c>
      <c r="Y4534" s="2" t="s">
        <v>13607</v>
      </c>
      <c r="Z4534" s="2" t="s">
        <v>5586</v>
      </c>
      <c r="AA4534" s="4">
        <v>45039.161111111098</v>
      </c>
      <c r="AB4534" s="26">
        <f t="shared" si="367"/>
        <v>2</v>
      </c>
      <c r="AC4534" s="1" t="s">
        <v>197</v>
      </c>
      <c r="AD4534" s="3" t="s">
        <v>40</v>
      </c>
    </row>
    <row r="4535" spans="1:30" ht="38.25" hidden="1" x14ac:dyDescent="0.25">
      <c r="A4535" s="1" t="s">
        <v>13608</v>
      </c>
      <c r="B4535" s="1" t="s">
        <v>27</v>
      </c>
      <c r="C4535" s="2" t="s">
        <v>13609</v>
      </c>
      <c r="D4535" s="3" t="s">
        <v>308</v>
      </c>
      <c r="E4535" s="3" t="s">
        <v>30</v>
      </c>
      <c r="F4535" s="2" t="s">
        <v>82</v>
      </c>
      <c r="G4535" s="3" t="s">
        <v>54</v>
      </c>
      <c r="H4535" s="3" t="s">
        <v>83</v>
      </c>
      <c r="I4535" s="3">
        <v>1436991</v>
      </c>
      <c r="J4535" s="3" t="s">
        <v>34</v>
      </c>
      <c r="K4535" s="4">
        <v>45038.981249999997</v>
      </c>
      <c r="L4535" s="11" t="str">
        <f t="shared" si="368"/>
        <v>abril</v>
      </c>
      <c r="M4535" s="3">
        <v>2</v>
      </c>
      <c r="N4535" s="3">
        <v>2</v>
      </c>
      <c r="O4535" s="3">
        <f t="shared" si="364"/>
        <v>2</v>
      </c>
      <c r="P4535" s="4">
        <v>45038.984525462998</v>
      </c>
      <c r="Q4535" s="2"/>
      <c r="R4535" s="3" t="s">
        <v>13610</v>
      </c>
      <c r="S4535" s="4">
        <v>45038.984525462998</v>
      </c>
      <c r="T4535" s="3">
        <f t="shared" si="365"/>
        <v>4</v>
      </c>
      <c r="U4535" s="2" t="s">
        <v>102</v>
      </c>
      <c r="V4535" s="4">
        <v>45038.984675925902</v>
      </c>
      <c r="W4535" s="3">
        <f t="shared" si="366"/>
        <v>0</v>
      </c>
      <c r="X4535" s="3" t="s">
        <v>508</v>
      </c>
      <c r="Y4535" s="2" t="s">
        <v>509</v>
      </c>
      <c r="Z4535" s="2" t="s">
        <v>102</v>
      </c>
      <c r="AA4535" s="4">
        <v>45041.621527777803</v>
      </c>
      <c r="AB4535" s="26">
        <f t="shared" si="367"/>
        <v>63</v>
      </c>
      <c r="AC4535" s="1" t="s">
        <v>39</v>
      </c>
      <c r="AD4535" s="3" t="s">
        <v>68</v>
      </c>
    </row>
    <row r="4536" spans="1:30" ht="127.5" hidden="1" x14ac:dyDescent="0.25">
      <c r="A4536" s="1" t="s">
        <v>13611</v>
      </c>
      <c r="B4536" s="1" t="s">
        <v>27</v>
      </c>
      <c r="C4536" s="2" t="s">
        <v>13612</v>
      </c>
      <c r="D4536" s="3" t="s">
        <v>482</v>
      </c>
      <c r="E4536" s="3" t="s">
        <v>30</v>
      </c>
      <c r="F4536" s="2" t="s">
        <v>88</v>
      </c>
      <c r="G4536" s="3" t="s">
        <v>54</v>
      </c>
      <c r="H4536" s="3" t="s">
        <v>276</v>
      </c>
      <c r="I4536" s="3">
        <v>1436992</v>
      </c>
      <c r="J4536" s="3" t="s">
        <v>34</v>
      </c>
      <c r="K4536" s="4">
        <v>45038.985416666699</v>
      </c>
      <c r="L4536" s="11" t="str">
        <f t="shared" si="368"/>
        <v>abril</v>
      </c>
      <c r="M4536" s="3">
        <v>2</v>
      </c>
      <c r="N4536" s="3">
        <v>2</v>
      </c>
      <c r="O4536" s="3">
        <f t="shared" si="364"/>
        <v>2</v>
      </c>
      <c r="P4536" s="4">
        <v>45039.032638888901</v>
      </c>
      <c r="Q4536" s="2"/>
      <c r="R4536" s="3" t="s">
        <v>13613</v>
      </c>
      <c r="S4536" s="4">
        <v>45039.032638888901</v>
      </c>
      <c r="T4536" s="3">
        <f t="shared" si="365"/>
        <v>67</v>
      </c>
      <c r="U4536" s="2" t="s">
        <v>102</v>
      </c>
      <c r="V4536" s="4">
        <v>45039.043229166702</v>
      </c>
      <c r="W4536" s="3">
        <f t="shared" si="366"/>
        <v>15</v>
      </c>
      <c r="X4536" s="3" t="s">
        <v>91</v>
      </c>
      <c r="Y4536" s="2" t="s">
        <v>92</v>
      </c>
      <c r="Z4536" s="2" t="s">
        <v>5586</v>
      </c>
      <c r="AA4536" s="4">
        <v>45040.836805555598</v>
      </c>
      <c r="AB4536" s="26">
        <f t="shared" si="367"/>
        <v>43</v>
      </c>
      <c r="AC4536" s="1" t="s">
        <v>78</v>
      </c>
      <c r="AD4536" s="3" t="s">
        <v>40</v>
      </c>
    </row>
    <row r="4537" spans="1:30" ht="114.75" hidden="1" x14ac:dyDescent="0.25">
      <c r="A4537" s="1" t="s">
        <v>13614</v>
      </c>
      <c r="B4537" s="1" t="s">
        <v>27</v>
      </c>
      <c r="C4537" s="2" t="s">
        <v>13615</v>
      </c>
      <c r="D4537" s="3" t="s">
        <v>378</v>
      </c>
      <c r="E4537" s="3" t="s">
        <v>30</v>
      </c>
      <c r="F4537" s="2" t="s">
        <v>154</v>
      </c>
      <c r="G4537" s="3" t="s">
        <v>155</v>
      </c>
      <c r="H4537" s="3" t="s">
        <v>156</v>
      </c>
      <c r="I4537" s="3">
        <v>1436993</v>
      </c>
      <c r="J4537" s="3" t="s">
        <v>73</v>
      </c>
      <c r="K4537" s="4">
        <v>45038.988888888904</v>
      </c>
      <c r="L4537" s="11" t="str">
        <f t="shared" si="368"/>
        <v>abril</v>
      </c>
      <c r="M4537" s="3">
        <v>3</v>
      </c>
      <c r="N4537" s="3">
        <v>3</v>
      </c>
      <c r="O4537" s="3">
        <f t="shared" si="364"/>
        <v>3</v>
      </c>
      <c r="P4537" s="4">
        <v>45039.028599537</v>
      </c>
      <c r="Q4537" s="2"/>
      <c r="R4537" s="3" t="s">
        <v>13616</v>
      </c>
      <c r="S4537" s="4">
        <v>45039.028599537</v>
      </c>
      <c r="T4537" s="3">
        <f t="shared" si="365"/>
        <v>57</v>
      </c>
      <c r="U4537" s="2" t="s">
        <v>150</v>
      </c>
      <c r="V4537" s="4">
        <v>45039.029571759304</v>
      </c>
      <c r="W4537" s="3">
        <f t="shared" si="366"/>
        <v>1</v>
      </c>
      <c r="X4537" s="3" t="s">
        <v>359</v>
      </c>
      <c r="Y4537" s="2" t="s">
        <v>360</v>
      </c>
      <c r="Z4537" s="2" t="s">
        <v>150</v>
      </c>
      <c r="AA4537" s="4">
        <v>45039.052777777797</v>
      </c>
      <c r="AB4537" s="26">
        <f t="shared" si="367"/>
        <v>0</v>
      </c>
      <c r="AC4537" s="1"/>
      <c r="AD4537" s="3" t="s">
        <v>40</v>
      </c>
    </row>
    <row r="4538" spans="1:30" ht="63.75" hidden="1" x14ac:dyDescent="0.25">
      <c r="A4538" s="1" t="s">
        <v>3022</v>
      </c>
      <c r="B4538" s="1" t="s">
        <v>27</v>
      </c>
      <c r="C4538" s="2" t="s">
        <v>3023</v>
      </c>
      <c r="D4538" s="3" t="s">
        <v>671</v>
      </c>
      <c r="E4538" s="3" t="s">
        <v>30</v>
      </c>
      <c r="F4538" s="2" t="s">
        <v>225</v>
      </c>
      <c r="G4538" s="3" t="s">
        <v>32</v>
      </c>
      <c r="H4538" s="3" t="s">
        <v>33</v>
      </c>
      <c r="I4538" s="3">
        <v>1436995</v>
      </c>
      <c r="J4538" s="3" t="s">
        <v>73</v>
      </c>
      <c r="K4538" s="4">
        <v>45039.041666666701</v>
      </c>
      <c r="L4538" s="11" t="str">
        <f t="shared" si="368"/>
        <v>abril</v>
      </c>
      <c r="M4538" s="3">
        <v>3</v>
      </c>
      <c r="N4538" s="3">
        <v>3</v>
      </c>
      <c r="O4538" s="3">
        <f t="shared" si="364"/>
        <v>3</v>
      </c>
      <c r="P4538" s="4">
        <v>45039.051921296297</v>
      </c>
      <c r="Q4538" s="2"/>
      <c r="R4538" s="3" t="s">
        <v>13617</v>
      </c>
      <c r="S4538" s="4">
        <v>45039.051921296297</v>
      </c>
      <c r="T4538" s="3">
        <f t="shared" si="365"/>
        <v>14</v>
      </c>
      <c r="U4538" s="2" t="s">
        <v>150</v>
      </c>
      <c r="V4538" s="3"/>
      <c r="W4538" s="3" t="str">
        <f t="shared" si="366"/>
        <v/>
      </c>
      <c r="X4538" s="3"/>
      <c r="Y4538" s="2"/>
      <c r="Z4538" s="2"/>
      <c r="AA4538" s="4">
        <v>45039.088888888902</v>
      </c>
      <c r="AB4538" s="26" t="str">
        <f t="shared" si="367"/>
        <v/>
      </c>
      <c r="AC4538" s="1"/>
      <c r="AD4538" s="3" t="s">
        <v>40</v>
      </c>
    </row>
    <row r="4539" spans="1:30" ht="38.25" hidden="1" x14ac:dyDescent="0.25">
      <c r="A4539" s="1" t="s">
        <v>13618</v>
      </c>
      <c r="B4539" s="1" t="s">
        <v>27</v>
      </c>
      <c r="C4539" s="2" t="s">
        <v>13619</v>
      </c>
      <c r="D4539" s="3" t="s">
        <v>498</v>
      </c>
      <c r="E4539" s="3" t="s">
        <v>30</v>
      </c>
      <c r="F4539" s="2" t="s">
        <v>288</v>
      </c>
      <c r="G4539" s="3" t="s">
        <v>192</v>
      </c>
      <c r="H4539" s="3" t="s">
        <v>289</v>
      </c>
      <c r="I4539" s="3">
        <v>1436996</v>
      </c>
      <c r="J4539" s="3" t="s">
        <v>73</v>
      </c>
      <c r="K4539" s="4">
        <v>45039.057638888902</v>
      </c>
      <c r="L4539" s="11" t="str">
        <f t="shared" si="368"/>
        <v>abril</v>
      </c>
      <c r="M4539" s="3">
        <v>3</v>
      </c>
      <c r="N4539" s="3">
        <v>3</v>
      </c>
      <c r="O4539" s="3">
        <f t="shared" si="364"/>
        <v>3</v>
      </c>
      <c r="P4539" s="4">
        <v>45039.062754629602</v>
      </c>
      <c r="Q4539" s="2"/>
      <c r="R4539" s="3" t="s">
        <v>13620</v>
      </c>
      <c r="S4539" s="4">
        <v>45039.062754629602</v>
      </c>
      <c r="T4539" s="3">
        <f t="shared" si="365"/>
        <v>7</v>
      </c>
      <c r="U4539" s="2" t="s">
        <v>150</v>
      </c>
      <c r="V4539" s="4">
        <v>45039.062962962998</v>
      </c>
      <c r="W4539" s="3">
        <f t="shared" si="366"/>
        <v>0</v>
      </c>
      <c r="X4539" s="3" t="s">
        <v>12140</v>
      </c>
      <c r="Y4539" s="2" t="s">
        <v>12141</v>
      </c>
      <c r="Z4539" s="2" t="s">
        <v>150</v>
      </c>
      <c r="AA4539" s="4">
        <v>45039.112500000003</v>
      </c>
      <c r="AB4539" s="26">
        <f t="shared" si="367"/>
        <v>1</v>
      </c>
      <c r="AC4539" s="1" t="s">
        <v>197</v>
      </c>
      <c r="AD4539" s="3" t="s">
        <v>40</v>
      </c>
    </row>
    <row r="4540" spans="1:30" ht="42.75" hidden="1" x14ac:dyDescent="0.25">
      <c r="A4540" s="1" t="s">
        <v>1934</v>
      </c>
      <c r="B4540" s="1" t="s">
        <v>27</v>
      </c>
      <c r="C4540" s="2" t="s">
        <v>1935</v>
      </c>
      <c r="D4540" s="3" t="s">
        <v>232</v>
      </c>
      <c r="E4540" s="3" t="s">
        <v>30</v>
      </c>
      <c r="F4540" s="2" t="s">
        <v>44</v>
      </c>
      <c r="G4540" s="3" t="s">
        <v>32</v>
      </c>
      <c r="H4540" s="3" t="s">
        <v>33</v>
      </c>
      <c r="I4540" s="3">
        <v>1436998</v>
      </c>
      <c r="J4540" s="3" t="s">
        <v>73</v>
      </c>
      <c r="K4540" s="4">
        <v>45039.097222222197</v>
      </c>
      <c r="L4540" s="11" t="str">
        <f t="shared" si="368"/>
        <v>abril</v>
      </c>
      <c r="M4540" s="3">
        <v>2</v>
      </c>
      <c r="N4540" s="3">
        <v>2</v>
      </c>
      <c r="O4540" s="3">
        <f t="shared" si="364"/>
        <v>2</v>
      </c>
      <c r="P4540" s="4">
        <v>45039.123657407399</v>
      </c>
      <c r="Q4540" s="2"/>
      <c r="R4540" s="3" t="s">
        <v>13621</v>
      </c>
      <c r="S4540" s="4">
        <v>45039.123657407399</v>
      </c>
      <c r="T4540" s="3">
        <f t="shared" si="365"/>
        <v>38</v>
      </c>
      <c r="U4540" s="2" t="s">
        <v>102</v>
      </c>
      <c r="V4540" s="4">
        <v>45039.124050925901</v>
      </c>
      <c r="W4540" s="3">
        <f t="shared" si="366"/>
        <v>0</v>
      </c>
      <c r="X4540" s="3" t="s">
        <v>37</v>
      </c>
      <c r="Y4540" s="2" t="s">
        <v>38</v>
      </c>
      <c r="Z4540" s="2" t="s">
        <v>102</v>
      </c>
      <c r="AA4540" s="4">
        <v>45041.652083333298</v>
      </c>
      <c r="AB4540" s="26">
        <f t="shared" si="367"/>
        <v>60</v>
      </c>
      <c r="AC4540" s="1" t="s">
        <v>125</v>
      </c>
      <c r="AD4540" s="3" t="s">
        <v>40</v>
      </c>
    </row>
    <row r="4541" spans="1:30" ht="42.75" hidden="1" x14ac:dyDescent="0.25">
      <c r="A4541" s="1" t="s">
        <v>12914</v>
      </c>
      <c r="B4541" s="1" t="s">
        <v>27</v>
      </c>
      <c r="C4541" s="2" t="s">
        <v>12915</v>
      </c>
      <c r="D4541" s="3" t="s">
        <v>1152</v>
      </c>
      <c r="E4541" s="3" t="s">
        <v>30</v>
      </c>
      <c r="F4541" s="2" t="s">
        <v>213</v>
      </c>
      <c r="G4541" s="3" t="s">
        <v>192</v>
      </c>
      <c r="H4541" s="3" t="s">
        <v>1627</v>
      </c>
      <c r="I4541" s="3">
        <v>1436999</v>
      </c>
      <c r="J4541" s="3" t="s">
        <v>73</v>
      </c>
      <c r="K4541" s="4">
        <v>45039.105555555601</v>
      </c>
      <c r="L4541" s="11" t="str">
        <f t="shared" si="368"/>
        <v>abril</v>
      </c>
      <c r="M4541" s="3">
        <v>3</v>
      </c>
      <c r="N4541" s="3">
        <v>3</v>
      </c>
      <c r="O4541" s="3">
        <f t="shared" si="364"/>
        <v>3</v>
      </c>
      <c r="P4541" s="4">
        <v>45039.114791666703</v>
      </c>
      <c r="Q4541" s="2"/>
      <c r="R4541" s="3" t="s">
        <v>13622</v>
      </c>
      <c r="S4541" s="4">
        <v>45039.114791666703</v>
      </c>
      <c r="T4541" s="3">
        <f t="shared" si="365"/>
        <v>13</v>
      </c>
      <c r="U4541" s="2" t="s">
        <v>150</v>
      </c>
      <c r="V4541" s="4">
        <v>45039.115914351903</v>
      </c>
      <c r="W4541" s="3">
        <f t="shared" si="366"/>
        <v>1</v>
      </c>
      <c r="X4541" s="3" t="s">
        <v>1142</v>
      </c>
      <c r="Y4541" s="2" t="s">
        <v>1143</v>
      </c>
      <c r="Z4541" s="2" t="s">
        <v>150</v>
      </c>
      <c r="AA4541" s="4">
        <v>45039.186111111099</v>
      </c>
      <c r="AB4541" s="26">
        <f t="shared" si="367"/>
        <v>1</v>
      </c>
      <c r="AC4541" s="1" t="s">
        <v>197</v>
      </c>
      <c r="AD4541" s="3" t="s">
        <v>40</v>
      </c>
    </row>
    <row r="4542" spans="1:30" ht="63.75" hidden="1" x14ac:dyDescent="0.25">
      <c r="A4542" s="1" t="s">
        <v>13623</v>
      </c>
      <c r="B4542" s="1" t="s">
        <v>27</v>
      </c>
      <c r="C4542" s="2" t="s">
        <v>13624</v>
      </c>
      <c r="D4542" s="3" t="s">
        <v>95</v>
      </c>
      <c r="E4542" s="3" t="s">
        <v>30</v>
      </c>
      <c r="F4542" s="2" t="s">
        <v>5675</v>
      </c>
      <c r="G4542" s="3" t="s">
        <v>5676</v>
      </c>
      <c r="H4542" s="3" t="s">
        <v>5677</v>
      </c>
      <c r="I4542" s="3">
        <v>1437004</v>
      </c>
      <c r="J4542" s="3" t="s">
        <v>34</v>
      </c>
      <c r="K4542" s="4">
        <v>45039.265972222202</v>
      </c>
      <c r="L4542" s="11" t="str">
        <f t="shared" si="368"/>
        <v>abril</v>
      </c>
      <c r="M4542" s="3">
        <v>2</v>
      </c>
      <c r="N4542" s="3">
        <v>2</v>
      </c>
      <c r="O4542" s="3">
        <f t="shared" si="364"/>
        <v>2</v>
      </c>
      <c r="P4542" s="4">
        <v>45039.287951388898</v>
      </c>
      <c r="Q4542" s="2"/>
      <c r="R4542" s="3" t="s">
        <v>13625</v>
      </c>
      <c r="S4542" s="4">
        <v>45039.287951388898</v>
      </c>
      <c r="T4542" s="3">
        <f t="shared" si="365"/>
        <v>31</v>
      </c>
      <c r="U4542" s="2" t="s">
        <v>219</v>
      </c>
      <c r="V4542" s="4">
        <v>45039.290046296301</v>
      </c>
      <c r="W4542" s="3">
        <f t="shared" si="366"/>
        <v>3</v>
      </c>
      <c r="X4542" s="3" t="s">
        <v>1097</v>
      </c>
      <c r="Y4542" s="2" t="s">
        <v>1098</v>
      </c>
      <c r="Z4542" s="2" t="s">
        <v>219</v>
      </c>
      <c r="AA4542" s="4">
        <v>45040.241666666698</v>
      </c>
      <c r="AB4542" s="26">
        <f t="shared" si="367"/>
        <v>22</v>
      </c>
      <c r="AC4542" s="1" t="s">
        <v>78</v>
      </c>
      <c r="AD4542" s="3" t="s">
        <v>40</v>
      </c>
    </row>
    <row r="4543" spans="1:30" ht="165.75" hidden="1" x14ac:dyDescent="0.25">
      <c r="A4543" s="1" t="s">
        <v>11060</v>
      </c>
      <c r="B4543" s="1" t="s">
        <v>27</v>
      </c>
      <c r="C4543" s="2" t="s">
        <v>11061</v>
      </c>
      <c r="D4543" s="3" t="s">
        <v>52</v>
      </c>
      <c r="E4543" s="3" t="s">
        <v>30</v>
      </c>
      <c r="F4543" s="2" t="s">
        <v>225</v>
      </c>
      <c r="G4543" s="3" t="s">
        <v>32</v>
      </c>
      <c r="H4543" s="3" t="s">
        <v>33</v>
      </c>
      <c r="I4543" s="3">
        <v>1437006</v>
      </c>
      <c r="J4543" s="3" t="s">
        <v>73</v>
      </c>
      <c r="K4543" s="4">
        <v>45039.275000000001</v>
      </c>
      <c r="L4543" s="11" t="str">
        <f t="shared" si="368"/>
        <v>abril</v>
      </c>
      <c r="M4543" s="3">
        <v>4</v>
      </c>
      <c r="N4543" s="3">
        <v>4</v>
      </c>
      <c r="O4543" s="3">
        <f t="shared" si="364"/>
        <v>4</v>
      </c>
      <c r="P4543" s="4">
        <v>45039.296342592599</v>
      </c>
      <c r="Q4543" s="2"/>
      <c r="R4543" s="3" t="s">
        <v>13626</v>
      </c>
      <c r="S4543" s="4">
        <v>45039.296342592599</v>
      </c>
      <c r="T4543" s="3">
        <f t="shared" si="365"/>
        <v>30</v>
      </c>
      <c r="U4543" s="2" t="s">
        <v>5166</v>
      </c>
      <c r="V4543" s="3"/>
      <c r="W4543" s="3" t="str">
        <f t="shared" si="366"/>
        <v/>
      </c>
      <c r="X4543" s="3"/>
      <c r="Y4543" s="2"/>
      <c r="Z4543" s="2"/>
      <c r="AA4543" s="4">
        <v>45039.368055555598</v>
      </c>
      <c r="AB4543" s="26" t="str">
        <f t="shared" si="367"/>
        <v/>
      </c>
      <c r="AC4543" s="1"/>
      <c r="AD4543" s="3" t="s">
        <v>40</v>
      </c>
    </row>
    <row r="4544" spans="1:30" ht="28.5" hidden="1" x14ac:dyDescent="0.25">
      <c r="A4544" s="1" t="s">
        <v>11127</v>
      </c>
      <c r="B4544" s="1" t="s">
        <v>27</v>
      </c>
      <c r="C4544" s="2" t="s">
        <v>11128</v>
      </c>
      <c r="D4544" s="3" t="s">
        <v>436</v>
      </c>
      <c r="E4544" s="3" t="s">
        <v>30</v>
      </c>
      <c r="F4544" s="2" t="s">
        <v>31</v>
      </c>
      <c r="G4544" s="3" t="s">
        <v>32</v>
      </c>
      <c r="H4544" s="3" t="s">
        <v>33</v>
      </c>
      <c r="I4544" s="3">
        <v>1437007</v>
      </c>
      <c r="J4544" s="3" t="s">
        <v>34</v>
      </c>
      <c r="K4544" s="4">
        <v>45039.3</v>
      </c>
      <c r="L4544" s="11" t="str">
        <f t="shared" si="368"/>
        <v>abril</v>
      </c>
      <c r="M4544" s="3">
        <v>2</v>
      </c>
      <c r="N4544" s="3">
        <v>2</v>
      </c>
      <c r="O4544" s="3">
        <f t="shared" si="364"/>
        <v>2</v>
      </c>
      <c r="P4544" s="4">
        <v>45039.320208333302</v>
      </c>
      <c r="Q4544" s="2"/>
      <c r="R4544" s="3" t="s">
        <v>13627</v>
      </c>
      <c r="S4544" s="4">
        <v>45039.320208333302</v>
      </c>
      <c r="T4544" s="3">
        <f t="shared" si="365"/>
        <v>29</v>
      </c>
      <c r="U4544" s="2" t="s">
        <v>219</v>
      </c>
      <c r="V4544" s="4">
        <v>45039.320844907401</v>
      </c>
      <c r="W4544" s="3">
        <f t="shared" si="366"/>
        <v>0</v>
      </c>
      <c r="X4544" s="3" t="s">
        <v>220</v>
      </c>
      <c r="Y4544" s="2" t="s">
        <v>221</v>
      </c>
      <c r="Z4544" s="2" t="s">
        <v>219</v>
      </c>
      <c r="AA4544" s="4">
        <v>45042.567361111098</v>
      </c>
      <c r="AB4544" s="26">
        <f t="shared" si="367"/>
        <v>77</v>
      </c>
      <c r="AC4544" s="1" t="s">
        <v>144</v>
      </c>
      <c r="AD4544" s="3" t="s">
        <v>40</v>
      </c>
    </row>
    <row r="4545" spans="1:30" ht="42.75" hidden="1" x14ac:dyDescent="0.25">
      <c r="A4545" s="1" t="s">
        <v>5099</v>
      </c>
      <c r="B4545" s="1" t="s">
        <v>27</v>
      </c>
      <c r="C4545" s="2" t="s">
        <v>5100</v>
      </c>
      <c r="D4545" s="3" t="s">
        <v>2001</v>
      </c>
      <c r="E4545" s="3" t="s">
        <v>30</v>
      </c>
      <c r="F4545" s="2" t="s">
        <v>154</v>
      </c>
      <c r="G4545" s="3" t="s">
        <v>155</v>
      </c>
      <c r="H4545" s="3" t="s">
        <v>156</v>
      </c>
      <c r="I4545" s="3">
        <v>1437012</v>
      </c>
      <c r="J4545" s="3" t="s">
        <v>34</v>
      </c>
      <c r="K4545" s="4">
        <v>45039.3569444444</v>
      </c>
      <c r="L4545" s="11" t="str">
        <f t="shared" si="368"/>
        <v>abril</v>
      </c>
      <c r="M4545" s="3">
        <v>3</v>
      </c>
      <c r="N4545" s="3">
        <v>3</v>
      </c>
      <c r="O4545" s="3">
        <f t="shared" si="364"/>
        <v>3</v>
      </c>
      <c r="P4545" s="4">
        <v>45039.374386574098</v>
      </c>
      <c r="Q4545" s="2"/>
      <c r="R4545" s="3" t="s">
        <v>13628</v>
      </c>
      <c r="S4545" s="4">
        <v>45039.374386574098</v>
      </c>
      <c r="T4545" s="3">
        <f t="shared" si="365"/>
        <v>25</v>
      </c>
      <c r="U4545" s="2" t="s">
        <v>143</v>
      </c>
      <c r="V4545" s="4">
        <v>45039.374918981499</v>
      </c>
      <c r="W4545" s="3">
        <f t="shared" si="366"/>
        <v>0</v>
      </c>
      <c r="X4545" s="3" t="s">
        <v>5102</v>
      </c>
      <c r="Y4545" s="2" t="s">
        <v>5103</v>
      </c>
      <c r="Z4545" s="2" t="s">
        <v>143</v>
      </c>
      <c r="AA4545" s="4">
        <v>45049.593055555597</v>
      </c>
      <c r="AB4545" s="26">
        <f t="shared" si="367"/>
        <v>245</v>
      </c>
      <c r="AC4545" s="1" t="s">
        <v>144</v>
      </c>
      <c r="AD4545" s="3" t="s">
        <v>40</v>
      </c>
    </row>
    <row r="4546" spans="1:30" ht="293.25" hidden="1" x14ac:dyDescent="0.25">
      <c r="A4546" s="1" t="s">
        <v>13629</v>
      </c>
      <c r="B4546" s="1" t="s">
        <v>27</v>
      </c>
      <c r="C4546" s="2" t="s">
        <v>13630</v>
      </c>
      <c r="D4546" s="3" t="s">
        <v>482</v>
      </c>
      <c r="E4546" s="3" t="s">
        <v>30</v>
      </c>
      <c r="F4546" s="2" t="s">
        <v>64</v>
      </c>
      <c r="G4546" s="3" t="s">
        <v>32</v>
      </c>
      <c r="H4546" s="3" t="s">
        <v>33</v>
      </c>
      <c r="I4546" s="3">
        <v>1437016</v>
      </c>
      <c r="J4546" s="3" t="s">
        <v>73</v>
      </c>
      <c r="K4546" s="4">
        <v>45039.429166666698</v>
      </c>
      <c r="L4546" s="11" t="str">
        <f t="shared" si="368"/>
        <v>abril</v>
      </c>
      <c r="M4546" s="3">
        <v>2</v>
      </c>
      <c r="N4546" s="3">
        <v>2</v>
      </c>
      <c r="O4546" s="3">
        <f t="shared" ref="O4546:O4604" si="369">IF(ISBLANK(N4546),M4546,N4546)</f>
        <v>2</v>
      </c>
      <c r="P4546" s="4">
        <v>45039.438495370399</v>
      </c>
      <c r="Q4546" s="2"/>
      <c r="R4546" s="3" t="s">
        <v>13631</v>
      </c>
      <c r="S4546" s="4">
        <v>45039.438495370399</v>
      </c>
      <c r="T4546" s="3">
        <f t="shared" si="365"/>
        <v>13</v>
      </c>
      <c r="U4546" s="2" t="s">
        <v>227</v>
      </c>
      <c r="V4546" s="4">
        <v>45039.515115740702</v>
      </c>
      <c r="W4546" s="3">
        <f t="shared" si="366"/>
        <v>110</v>
      </c>
      <c r="X4546" s="3" t="s">
        <v>2924</v>
      </c>
      <c r="Y4546" s="2" t="s">
        <v>2925</v>
      </c>
      <c r="Z4546" s="2" t="s">
        <v>5166</v>
      </c>
      <c r="AA4546" s="4">
        <v>45040.650694444397</v>
      </c>
      <c r="AB4546" s="26">
        <f t="shared" si="367"/>
        <v>27</v>
      </c>
      <c r="AC4546" s="1" t="s">
        <v>78</v>
      </c>
      <c r="AD4546" s="3" t="s">
        <v>40</v>
      </c>
    </row>
    <row r="4547" spans="1:30" ht="89.25" hidden="1" x14ac:dyDescent="0.25">
      <c r="A4547" s="1" t="s">
        <v>13632</v>
      </c>
      <c r="B4547" s="1" t="s">
        <v>27</v>
      </c>
      <c r="C4547" s="2" t="s">
        <v>13633</v>
      </c>
      <c r="D4547" s="3" t="s">
        <v>794</v>
      </c>
      <c r="E4547" s="3" t="s">
        <v>30</v>
      </c>
      <c r="F4547" s="2" t="s">
        <v>88</v>
      </c>
      <c r="G4547" s="3" t="s">
        <v>54</v>
      </c>
      <c r="H4547" s="3" t="s">
        <v>148</v>
      </c>
      <c r="I4547" s="3">
        <v>1437017</v>
      </c>
      <c r="J4547" s="3" t="s">
        <v>34</v>
      </c>
      <c r="K4547" s="4">
        <v>45039.4375</v>
      </c>
      <c r="L4547" s="11" t="str">
        <f t="shared" si="368"/>
        <v>abril</v>
      </c>
      <c r="M4547" s="3">
        <v>1</v>
      </c>
      <c r="N4547" s="3">
        <v>1</v>
      </c>
      <c r="O4547" s="3">
        <f t="shared" si="369"/>
        <v>1</v>
      </c>
      <c r="P4547" s="4">
        <v>45039.4457175926</v>
      </c>
      <c r="Q4547" s="2"/>
      <c r="R4547" s="3" t="s">
        <v>13634</v>
      </c>
      <c r="S4547" s="4">
        <v>45039.4457175926</v>
      </c>
      <c r="T4547" s="3">
        <f t="shared" si="365"/>
        <v>11</v>
      </c>
      <c r="U4547" s="2" t="s">
        <v>227</v>
      </c>
      <c r="V4547" s="4">
        <v>45039.446041666699</v>
      </c>
      <c r="W4547" s="3">
        <f t="shared" si="366"/>
        <v>0</v>
      </c>
      <c r="X4547" s="3" t="s">
        <v>508</v>
      </c>
      <c r="Y4547" s="2" t="s">
        <v>509</v>
      </c>
      <c r="Z4547" s="2" t="s">
        <v>227</v>
      </c>
      <c r="AA4547" s="4">
        <v>45040.670138888898</v>
      </c>
      <c r="AB4547" s="26">
        <f t="shared" si="367"/>
        <v>29</v>
      </c>
      <c r="AC4547" s="1" t="s">
        <v>78</v>
      </c>
      <c r="AD4547" s="3" t="s">
        <v>40</v>
      </c>
    </row>
    <row r="4548" spans="1:30" ht="28.5" hidden="1" x14ac:dyDescent="0.25">
      <c r="A4548" s="1" t="s">
        <v>13635</v>
      </c>
      <c r="B4548" s="1" t="s">
        <v>27</v>
      </c>
      <c r="C4548" s="2" t="s">
        <v>13636</v>
      </c>
      <c r="D4548" s="3" t="s">
        <v>172</v>
      </c>
      <c r="E4548" s="3" t="s">
        <v>30</v>
      </c>
      <c r="F4548" s="2" t="s">
        <v>758</v>
      </c>
      <c r="G4548" s="3" t="s">
        <v>192</v>
      </c>
      <c r="H4548" s="3" t="s">
        <v>759</v>
      </c>
      <c r="I4548" s="3">
        <v>1437018</v>
      </c>
      <c r="J4548" s="3" t="s">
        <v>73</v>
      </c>
      <c r="K4548" s="4">
        <v>45039.441666666702</v>
      </c>
      <c r="L4548" s="11" t="str">
        <f t="shared" si="368"/>
        <v>abril</v>
      </c>
      <c r="M4548" s="3">
        <v>3</v>
      </c>
      <c r="N4548" s="3">
        <v>3</v>
      </c>
      <c r="O4548" s="3">
        <f t="shared" si="369"/>
        <v>3</v>
      </c>
      <c r="P4548" s="4">
        <v>45039.4463888889</v>
      </c>
      <c r="Q4548" s="2"/>
      <c r="R4548" s="3" t="s">
        <v>13637</v>
      </c>
      <c r="S4548" s="4">
        <v>45039.4463888889</v>
      </c>
      <c r="T4548" s="3">
        <f t="shared" si="365"/>
        <v>6</v>
      </c>
      <c r="U4548" s="2" t="s">
        <v>143</v>
      </c>
      <c r="V4548" s="4">
        <v>45039.448275463001</v>
      </c>
      <c r="W4548" s="3">
        <f t="shared" si="366"/>
        <v>2</v>
      </c>
      <c r="X4548" s="3" t="s">
        <v>997</v>
      </c>
      <c r="Y4548" s="2" t="s">
        <v>998</v>
      </c>
      <c r="Z4548" s="2" t="s">
        <v>143</v>
      </c>
      <c r="AA4548" s="4">
        <v>45039.629861111098</v>
      </c>
      <c r="AB4548" s="26">
        <f t="shared" si="367"/>
        <v>4</v>
      </c>
      <c r="AC4548" s="1" t="s">
        <v>78</v>
      </c>
      <c r="AD4548" s="3" t="s">
        <v>40</v>
      </c>
    </row>
    <row r="4549" spans="1:30" ht="408" hidden="1" x14ac:dyDescent="0.25">
      <c r="A4549" s="1" t="s">
        <v>13638</v>
      </c>
      <c r="B4549" s="1" t="s">
        <v>27</v>
      </c>
      <c r="C4549" s="2" t="s">
        <v>13639</v>
      </c>
      <c r="D4549" s="3" t="s">
        <v>643</v>
      </c>
      <c r="E4549" s="3" t="s">
        <v>30</v>
      </c>
      <c r="F4549" s="2" t="s">
        <v>53</v>
      </c>
      <c r="G4549" s="3" t="s">
        <v>54</v>
      </c>
      <c r="H4549" s="3" t="s">
        <v>1156</v>
      </c>
      <c r="I4549" s="3">
        <v>1437019</v>
      </c>
      <c r="J4549" s="3" t="s">
        <v>34</v>
      </c>
      <c r="K4549" s="4">
        <v>45039.484027777798</v>
      </c>
      <c r="L4549" s="11" t="str">
        <f t="shared" si="368"/>
        <v>abril</v>
      </c>
      <c r="M4549" s="3">
        <v>2</v>
      </c>
      <c r="N4549" s="3">
        <v>2</v>
      </c>
      <c r="O4549" s="3">
        <f t="shared" si="369"/>
        <v>2</v>
      </c>
      <c r="P4549" s="4">
        <v>45039.492222222201</v>
      </c>
      <c r="Q4549" s="2"/>
      <c r="R4549" s="3" t="s">
        <v>13640</v>
      </c>
      <c r="S4549" s="4">
        <v>45039.492222222201</v>
      </c>
      <c r="T4549" s="3">
        <f t="shared" ref="T4549:T4612" si="370">ROUNDDOWN((S4549-K4549)*24*60,0)</f>
        <v>11</v>
      </c>
      <c r="U4549" s="2" t="s">
        <v>227</v>
      </c>
      <c r="V4549" s="4">
        <v>45039.493125000001</v>
      </c>
      <c r="W4549" s="3">
        <f t="shared" ref="W4549:W4612" si="371">+IF(ISBLANK(V4549),"",ROUNDDOWN((V4549-S4549)*24*60,0))</f>
        <v>1</v>
      </c>
      <c r="X4549" s="3" t="s">
        <v>123</v>
      </c>
      <c r="Y4549" s="2" t="s">
        <v>124</v>
      </c>
      <c r="Z4549" s="2" t="s">
        <v>227</v>
      </c>
      <c r="AA4549" s="4">
        <v>45041.599305555603</v>
      </c>
      <c r="AB4549" s="26">
        <f t="shared" ref="AB4549:AB4612" si="372">+IF(ISBLANK(V4549),"",IF(ISBLANK(AA4549),"",_xlfn.IFS((AA4549-V4549)*24&lt;0,"",(AA4549-V4549)*24&gt;0,(ROUNDDOWN((AA4549-V4549)*24,0)))))</f>
        <v>50</v>
      </c>
      <c r="AC4549" s="1" t="s">
        <v>125</v>
      </c>
      <c r="AD4549" s="3" t="s">
        <v>40</v>
      </c>
    </row>
    <row r="4550" spans="1:30" ht="395.25" hidden="1" x14ac:dyDescent="0.25">
      <c r="A4550" s="1" t="s">
        <v>13641</v>
      </c>
      <c r="B4550" s="1" t="s">
        <v>27</v>
      </c>
      <c r="C4550" s="2" t="s">
        <v>13642</v>
      </c>
      <c r="D4550" s="3" t="s">
        <v>186</v>
      </c>
      <c r="E4550" s="3" t="s">
        <v>30</v>
      </c>
      <c r="F4550" s="2" t="s">
        <v>53</v>
      </c>
      <c r="G4550" s="3" t="s">
        <v>32</v>
      </c>
      <c r="H4550" s="3" t="s">
        <v>187</v>
      </c>
      <c r="I4550" s="3">
        <v>1437022</v>
      </c>
      <c r="J4550" s="3" t="s">
        <v>73</v>
      </c>
      <c r="K4550" s="4">
        <v>45039.498611111099</v>
      </c>
      <c r="L4550" s="11" t="str">
        <f t="shared" si="368"/>
        <v>abril</v>
      </c>
      <c r="M4550" s="3">
        <v>2</v>
      </c>
      <c r="N4550" s="3">
        <v>2</v>
      </c>
      <c r="O4550" s="3">
        <f t="shared" si="369"/>
        <v>2</v>
      </c>
      <c r="P4550" s="4">
        <v>45039.519710648201</v>
      </c>
      <c r="Q4550" s="2"/>
      <c r="R4550" s="3" t="s">
        <v>13643</v>
      </c>
      <c r="S4550" s="4">
        <v>45039.519710648201</v>
      </c>
      <c r="T4550" s="3">
        <f t="shared" si="370"/>
        <v>30</v>
      </c>
      <c r="U4550" s="2" t="s">
        <v>227</v>
      </c>
      <c r="V4550" s="4">
        <v>45039.5488541667</v>
      </c>
      <c r="W4550" s="3">
        <f t="shared" si="371"/>
        <v>41</v>
      </c>
      <c r="X4550" s="3" t="s">
        <v>103</v>
      </c>
      <c r="Y4550" s="2" t="s">
        <v>104</v>
      </c>
      <c r="Z4550" s="2" t="s">
        <v>219</v>
      </c>
      <c r="AA4550" s="4">
        <v>45039.899305555598</v>
      </c>
      <c r="AB4550" s="26">
        <f t="shared" si="372"/>
        <v>8</v>
      </c>
      <c r="AC4550" s="1" t="s">
        <v>78</v>
      </c>
      <c r="AD4550" s="3" t="s">
        <v>40</v>
      </c>
    </row>
    <row r="4551" spans="1:30" ht="165.75" hidden="1" x14ac:dyDescent="0.25">
      <c r="A4551" s="1" t="s">
        <v>13644</v>
      </c>
      <c r="B4551" s="1" t="s">
        <v>27</v>
      </c>
      <c r="C4551" s="2" t="s">
        <v>13645</v>
      </c>
      <c r="D4551" s="3" t="s">
        <v>178</v>
      </c>
      <c r="E4551" s="3" t="s">
        <v>30</v>
      </c>
      <c r="F4551" s="2" t="s">
        <v>31</v>
      </c>
      <c r="G4551" s="3" t="s">
        <v>32</v>
      </c>
      <c r="H4551" s="3" t="s">
        <v>33</v>
      </c>
      <c r="I4551" s="3">
        <v>1437027</v>
      </c>
      <c r="J4551" s="3" t="s">
        <v>34</v>
      </c>
      <c r="K4551" s="4">
        <v>45039.5444444444</v>
      </c>
      <c r="L4551" s="11" t="str">
        <f t="shared" ref="L4551:L4608" si="373">+TEXT(K4551,"mmmm")</f>
        <v>abril</v>
      </c>
      <c r="M4551" s="3">
        <v>2</v>
      </c>
      <c r="N4551" s="3">
        <v>2</v>
      </c>
      <c r="O4551" s="3">
        <f t="shared" si="369"/>
        <v>2</v>
      </c>
      <c r="P4551" s="4">
        <v>45039.553402777798</v>
      </c>
      <c r="Q4551" s="2"/>
      <c r="R4551" s="3" t="s">
        <v>13646</v>
      </c>
      <c r="S4551" s="4">
        <v>45039.553402777798</v>
      </c>
      <c r="T4551" s="3">
        <f t="shared" si="370"/>
        <v>12</v>
      </c>
      <c r="U4551" s="2" t="s">
        <v>227</v>
      </c>
      <c r="V4551" s="4">
        <v>45039.582361111097</v>
      </c>
      <c r="W4551" s="3">
        <f t="shared" si="371"/>
        <v>41</v>
      </c>
      <c r="X4551" s="3" t="s">
        <v>508</v>
      </c>
      <c r="Y4551" s="2" t="s">
        <v>509</v>
      </c>
      <c r="Z4551" s="2" t="s">
        <v>5166</v>
      </c>
      <c r="AA4551" s="4">
        <v>45041.534722222197</v>
      </c>
      <c r="AB4551" s="26">
        <f t="shared" si="372"/>
        <v>46</v>
      </c>
      <c r="AC4551" s="1" t="s">
        <v>78</v>
      </c>
      <c r="AD4551" s="3" t="s">
        <v>40</v>
      </c>
    </row>
    <row r="4552" spans="1:30" ht="28.5" hidden="1" x14ac:dyDescent="0.25">
      <c r="A4552" s="1" t="s">
        <v>9014</v>
      </c>
      <c r="B4552" s="1" t="s">
        <v>27</v>
      </c>
      <c r="C4552" s="2" t="s">
        <v>9015</v>
      </c>
      <c r="D4552" s="3" t="s">
        <v>182</v>
      </c>
      <c r="E4552" s="3" t="s">
        <v>30</v>
      </c>
      <c r="F4552" s="2" t="s">
        <v>64</v>
      </c>
      <c r="G4552" s="3" t="s">
        <v>32</v>
      </c>
      <c r="H4552" s="3" t="s">
        <v>89</v>
      </c>
      <c r="I4552" s="3">
        <v>1437033</v>
      </c>
      <c r="J4552" s="3" t="s">
        <v>34</v>
      </c>
      <c r="K4552" s="4">
        <v>45039.653472222199</v>
      </c>
      <c r="L4552" s="11" t="str">
        <f t="shared" si="373"/>
        <v>abril</v>
      </c>
      <c r="M4552" s="3">
        <v>2</v>
      </c>
      <c r="N4552" s="3">
        <v>2</v>
      </c>
      <c r="O4552" s="3">
        <f t="shared" si="369"/>
        <v>2</v>
      </c>
      <c r="P4552" s="4">
        <v>45039.675925925898</v>
      </c>
      <c r="Q4552" s="2"/>
      <c r="R4552" s="3" t="s">
        <v>13649</v>
      </c>
      <c r="S4552" s="4">
        <v>45039.675925925898</v>
      </c>
      <c r="T4552" s="3">
        <f t="shared" si="370"/>
        <v>32</v>
      </c>
      <c r="U4552" s="2" t="s">
        <v>219</v>
      </c>
      <c r="V4552" s="4">
        <v>45039.676122685203</v>
      </c>
      <c r="W4552" s="3">
        <f t="shared" si="371"/>
        <v>0</v>
      </c>
      <c r="X4552" s="3" t="s">
        <v>103</v>
      </c>
      <c r="Y4552" s="2" t="s">
        <v>104</v>
      </c>
      <c r="Z4552" s="2" t="s">
        <v>219</v>
      </c>
      <c r="AA4552" s="4">
        <v>45042.706944444399</v>
      </c>
      <c r="AB4552" s="26">
        <f t="shared" si="372"/>
        <v>72</v>
      </c>
      <c r="AC4552" s="1" t="s">
        <v>144</v>
      </c>
      <c r="AD4552" s="3" t="s">
        <v>40</v>
      </c>
    </row>
    <row r="4553" spans="1:30" ht="42.75" hidden="1" x14ac:dyDescent="0.25">
      <c r="A4553" s="1" t="s">
        <v>13650</v>
      </c>
      <c r="B4553" s="1" t="s">
        <v>27</v>
      </c>
      <c r="C4553" s="2" t="s">
        <v>13651</v>
      </c>
      <c r="D4553" s="3" t="s">
        <v>153</v>
      </c>
      <c r="E4553" s="3" t="s">
        <v>30</v>
      </c>
      <c r="F4553" s="2" t="s">
        <v>154</v>
      </c>
      <c r="G4553" s="3" t="s">
        <v>155</v>
      </c>
      <c r="H4553" s="3" t="s">
        <v>156</v>
      </c>
      <c r="I4553" s="3">
        <v>1437034</v>
      </c>
      <c r="J4553" s="3" t="s">
        <v>34</v>
      </c>
      <c r="K4553" s="4">
        <v>45039.659027777801</v>
      </c>
      <c r="L4553" s="11" t="str">
        <f t="shared" si="373"/>
        <v>abril</v>
      </c>
      <c r="M4553" s="3">
        <v>2</v>
      </c>
      <c r="N4553" s="3">
        <v>2</v>
      </c>
      <c r="O4553" s="3">
        <f t="shared" si="369"/>
        <v>2</v>
      </c>
      <c r="P4553" s="4">
        <v>45039.674583333297</v>
      </c>
      <c r="Q4553" s="2"/>
      <c r="R4553" s="3" t="s">
        <v>13652</v>
      </c>
      <c r="S4553" s="4">
        <v>45039.674583333297</v>
      </c>
      <c r="T4553" s="3">
        <f t="shared" si="370"/>
        <v>22</v>
      </c>
      <c r="U4553" s="2" t="s">
        <v>143</v>
      </c>
      <c r="V4553" s="4">
        <v>45039.675555555601</v>
      </c>
      <c r="W4553" s="3">
        <f t="shared" si="371"/>
        <v>1</v>
      </c>
      <c r="X4553" s="3" t="s">
        <v>328</v>
      </c>
      <c r="Y4553" s="2" t="s">
        <v>329</v>
      </c>
      <c r="Z4553" s="2" t="s">
        <v>143</v>
      </c>
      <c r="AA4553" s="4">
        <v>45045.520138888904</v>
      </c>
      <c r="AB4553" s="26">
        <f t="shared" si="372"/>
        <v>140</v>
      </c>
      <c r="AC4553" s="1" t="s">
        <v>144</v>
      </c>
      <c r="AD4553" s="3" t="s">
        <v>40</v>
      </c>
    </row>
    <row r="4554" spans="1:30" ht="28.5" hidden="1" x14ac:dyDescent="0.25">
      <c r="A4554" s="1" t="s">
        <v>13653</v>
      </c>
      <c r="B4554" s="1" t="s">
        <v>27</v>
      </c>
      <c r="C4554" s="2" t="s">
        <v>13654</v>
      </c>
      <c r="D4554" s="3" t="s">
        <v>965</v>
      </c>
      <c r="E4554" s="3" t="s">
        <v>30</v>
      </c>
      <c r="F4554" s="2" t="s">
        <v>53</v>
      </c>
      <c r="G4554" s="3" t="s">
        <v>54</v>
      </c>
      <c r="H4554" s="3" t="s">
        <v>100</v>
      </c>
      <c r="I4554" s="3">
        <v>1437035</v>
      </c>
      <c r="J4554" s="3" t="s">
        <v>34</v>
      </c>
      <c r="K4554" s="4">
        <v>45039.675694444399</v>
      </c>
      <c r="L4554" s="11" t="str">
        <f t="shared" si="373"/>
        <v>abril</v>
      </c>
      <c r="M4554" s="3">
        <v>1</v>
      </c>
      <c r="N4554" s="3">
        <v>1</v>
      </c>
      <c r="O4554" s="3">
        <f t="shared" si="369"/>
        <v>1</v>
      </c>
      <c r="P4554" s="4">
        <v>45039.709189814799</v>
      </c>
      <c r="Q4554" s="2"/>
      <c r="R4554" s="3" t="s">
        <v>13655</v>
      </c>
      <c r="S4554" s="4">
        <v>45039.709189814799</v>
      </c>
      <c r="T4554" s="3">
        <f t="shared" si="370"/>
        <v>48</v>
      </c>
      <c r="U4554" s="2" t="s">
        <v>5166</v>
      </c>
      <c r="V4554" s="4">
        <v>45039.709976851896</v>
      </c>
      <c r="W4554" s="3">
        <f t="shared" si="371"/>
        <v>1</v>
      </c>
      <c r="X4554" s="3" t="s">
        <v>508</v>
      </c>
      <c r="Y4554" s="2" t="s">
        <v>509</v>
      </c>
      <c r="Z4554" s="2" t="s">
        <v>5166</v>
      </c>
      <c r="AA4554" s="4">
        <v>45041.617361111101</v>
      </c>
      <c r="AB4554" s="26">
        <f t="shared" si="372"/>
        <v>45</v>
      </c>
      <c r="AC4554" s="1" t="s">
        <v>78</v>
      </c>
      <c r="AD4554" s="3" t="s">
        <v>40</v>
      </c>
    </row>
    <row r="4555" spans="1:30" ht="76.5" hidden="1" x14ac:dyDescent="0.25">
      <c r="A4555" s="1" t="s">
        <v>13656</v>
      </c>
      <c r="B4555" s="1" t="s">
        <v>27</v>
      </c>
      <c r="C4555" s="2" t="s">
        <v>13657</v>
      </c>
      <c r="D4555" s="3" t="s">
        <v>462</v>
      </c>
      <c r="E4555" s="3" t="s">
        <v>30</v>
      </c>
      <c r="F4555" s="2" t="s">
        <v>88</v>
      </c>
      <c r="G4555" s="3" t="s">
        <v>54</v>
      </c>
      <c r="H4555" s="3" t="s">
        <v>148</v>
      </c>
      <c r="I4555" s="3">
        <v>1437036</v>
      </c>
      <c r="J4555" s="3" t="s">
        <v>34</v>
      </c>
      <c r="K4555" s="4">
        <v>45039.715972222199</v>
      </c>
      <c r="L4555" s="11" t="str">
        <f t="shared" si="373"/>
        <v>abril</v>
      </c>
      <c r="M4555" s="3">
        <v>3</v>
      </c>
      <c r="N4555" s="3">
        <v>3</v>
      </c>
      <c r="O4555" s="3">
        <f t="shared" si="369"/>
        <v>3</v>
      </c>
      <c r="P4555" s="4">
        <v>45039.765729166698</v>
      </c>
      <c r="Q4555" s="2"/>
      <c r="R4555" s="3" t="s">
        <v>13658</v>
      </c>
      <c r="S4555" s="4">
        <v>45039.765729166698</v>
      </c>
      <c r="T4555" s="3">
        <f t="shared" si="370"/>
        <v>71</v>
      </c>
      <c r="U4555" s="2" t="s">
        <v>1132</v>
      </c>
      <c r="V4555" s="4">
        <v>45039.7669328704</v>
      </c>
      <c r="W4555" s="3">
        <f t="shared" si="371"/>
        <v>1</v>
      </c>
      <c r="X4555" s="3" t="s">
        <v>1163</v>
      </c>
      <c r="Y4555" s="2" t="s">
        <v>509</v>
      </c>
      <c r="Z4555" s="2" t="s">
        <v>1132</v>
      </c>
      <c r="AA4555" s="4">
        <v>45043.404166666704</v>
      </c>
      <c r="AB4555" s="26">
        <f t="shared" si="372"/>
        <v>87</v>
      </c>
      <c r="AC4555" s="1" t="s">
        <v>125</v>
      </c>
      <c r="AD4555" s="3" t="s">
        <v>40</v>
      </c>
    </row>
    <row r="4556" spans="1:30" ht="28.5" hidden="1" x14ac:dyDescent="0.25">
      <c r="A4556" s="1" t="s">
        <v>13659</v>
      </c>
      <c r="B4556" s="1" t="s">
        <v>1602</v>
      </c>
      <c r="C4556" s="2" t="s">
        <v>13660</v>
      </c>
      <c r="D4556" s="3" t="s">
        <v>128</v>
      </c>
      <c r="E4556" s="3" t="s">
        <v>30</v>
      </c>
      <c r="F4556" s="2" t="s">
        <v>1604</v>
      </c>
      <c r="G4556" s="3" t="s">
        <v>1605</v>
      </c>
      <c r="H4556" s="3" t="s">
        <v>1606</v>
      </c>
      <c r="I4556" s="3">
        <v>1437037</v>
      </c>
      <c r="J4556" s="3" t="s">
        <v>73</v>
      </c>
      <c r="K4556" s="4">
        <v>45039.75</v>
      </c>
      <c r="L4556" s="11" t="str">
        <f t="shared" si="373"/>
        <v>abril</v>
      </c>
      <c r="M4556" s="3">
        <v>2</v>
      </c>
      <c r="N4556" s="3">
        <v>2</v>
      </c>
      <c r="O4556" s="3">
        <f t="shared" si="369"/>
        <v>2</v>
      </c>
      <c r="P4556" s="4">
        <v>45039.751111111102</v>
      </c>
      <c r="Q4556" s="2"/>
      <c r="R4556" s="3" t="s">
        <v>13661</v>
      </c>
      <c r="S4556" s="4">
        <v>45039.751111111102</v>
      </c>
      <c r="T4556" s="3">
        <f t="shared" si="370"/>
        <v>1</v>
      </c>
      <c r="U4556" s="2" t="s">
        <v>143</v>
      </c>
      <c r="V4556" s="4">
        <v>45039.7644097222</v>
      </c>
      <c r="W4556" s="3">
        <f t="shared" si="371"/>
        <v>19</v>
      </c>
      <c r="X4556" s="3" t="s">
        <v>115</v>
      </c>
      <c r="Y4556" s="2" t="s">
        <v>116</v>
      </c>
      <c r="Z4556" s="2" t="s">
        <v>57</v>
      </c>
      <c r="AA4556" s="4">
        <v>45039.892361111102</v>
      </c>
      <c r="AB4556" s="26">
        <f t="shared" si="372"/>
        <v>3</v>
      </c>
      <c r="AC4556" s="1" t="s">
        <v>78</v>
      </c>
      <c r="AD4556" s="3" t="s">
        <v>40</v>
      </c>
    </row>
    <row r="4557" spans="1:30" ht="42.75" hidden="1" x14ac:dyDescent="0.25">
      <c r="A4557" s="1" t="s">
        <v>10781</v>
      </c>
      <c r="B4557" s="1" t="s">
        <v>27</v>
      </c>
      <c r="C4557" s="2" t="s">
        <v>10782</v>
      </c>
      <c r="D4557" s="3" t="s">
        <v>422</v>
      </c>
      <c r="E4557" s="3" t="s">
        <v>30</v>
      </c>
      <c r="F4557" s="2" t="s">
        <v>88</v>
      </c>
      <c r="G4557" s="3" t="s">
        <v>54</v>
      </c>
      <c r="H4557" s="3" t="s">
        <v>148</v>
      </c>
      <c r="I4557" s="3">
        <v>1437038</v>
      </c>
      <c r="J4557" s="3" t="s">
        <v>73</v>
      </c>
      <c r="K4557" s="4">
        <v>45039.753472222197</v>
      </c>
      <c r="L4557" s="11" t="str">
        <f t="shared" si="373"/>
        <v>abril</v>
      </c>
      <c r="M4557" s="3">
        <v>2</v>
      </c>
      <c r="N4557" s="3">
        <v>2</v>
      </c>
      <c r="O4557" s="3">
        <f t="shared" si="369"/>
        <v>2</v>
      </c>
      <c r="P4557" s="4">
        <v>45039.784282407403</v>
      </c>
      <c r="Q4557" s="2"/>
      <c r="R4557" s="3" t="s">
        <v>13662</v>
      </c>
      <c r="S4557" s="4">
        <v>45039.784282407403</v>
      </c>
      <c r="T4557" s="3">
        <f t="shared" si="370"/>
        <v>44</v>
      </c>
      <c r="U4557" s="2" t="s">
        <v>102</v>
      </c>
      <c r="V4557" s="4">
        <v>45039.787037037</v>
      </c>
      <c r="W4557" s="3">
        <f t="shared" si="371"/>
        <v>3</v>
      </c>
      <c r="X4557" s="3" t="s">
        <v>158</v>
      </c>
      <c r="Y4557" s="2" t="s">
        <v>159</v>
      </c>
      <c r="Z4557" s="2" t="s">
        <v>102</v>
      </c>
      <c r="AA4557" s="4">
        <v>45041.658333333296</v>
      </c>
      <c r="AB4557" s="26">
        <f t="shared" si="372"/>
        <v>44</v>
      </c>
      <c r="AC4557" s="1" t="s">
        <v>125</v>
      </c>
      <c r="AD4557" s="3" t="s">
        <v>40</v>
      </c>
    </row>
    <row r="4558" spans="1:30" ht="38.25" hidden="1" x14ac:dyDescent="0.25">
      <c r="A4558" s="1" t="s">
        <v>12843</v>
      </c>
      <c r="B4558" s="1" t="s">
        <v>27</v>
      </c>
      <c r="C4558" s="2" t="s">
        <v>12844</v>
      </c>
      <c r="D4558" s="3" t="s">
        <v>107</v>
      </c>
      <c r="E4558" s="3" t="s">
        <v>30</v>
      </c>
      <c r="F4558" s="2" t="s">
        <v>225</v>
      </c>
      <c r="G4558" s="3" t="s">
        <v>32</v>
      </c>
      <c r="H4558" s="3" t="s">
        <v>89</v>
      </c>
      <c r="I4558" s="3">
        <v>1437039</v>
      </c>
      <c r="J4558" s="3" t="s">
        <v>34</v>
      </c>
      <c r="K4558" s="4">
        <v>45039.756944444402</v>
      </c>
      <c r="L4558" s="11" t="str">
        <f t="shared" si="373"/>
        <v>abril</v>
      </c>
      <c r="M4558" s="3">
        <v>2</v>
      </c>
      <c r="N4558" s="3">
        <v>2</v>
      </c>
      <c r="O4558" s="3">
        <f t="shared" si="369"/>
        <v>2</v>
      </c>
      <c r="P4558" s="4">
        <v>45039.788414351897</v>
      </c>
      <c r="Q4558" s="2"/>
      <c r="R4558" s="3" t="s">
        <v>13663</v>
      </c>
      <c r="S4558" s="4">
        <v>45039.788414351897</v>
      </c>
      <c r="T4558" s="3">
        <f t="shared" si="370"/>
        <v>45</v>
      </c>
      <c r="U4558" s="2" t="s">
        <v>1132</v>
      </c>
      <c r="V4558" s="4">
        <v>45039.791886574101</v>
      </c>
      <c r="W4558" s="3">
        <f t="shared" si="371"/>
        <v>4</v>
      </c>
      <c r="X4558" s="3" t="s">
        <v>103</v>
      </c>
      <c r="Y4558" s="2" t="s">
        <v>104</v>
      </c>
      <c r="Z4558" s="2" t="s">
        <v>1132</v>
      </c>
      <c r="AA4558" s="4">
        <v>45040.784722222197</v>
      </c>
      <c r="AB4558" s="26">
        <f t="shared" si="372"/>
        <v>23</v>
      </c>
      <c r="AC4558" s="1" t="s">
        <v>125</v>
      </c>
      <c r="AD4558" s="3" t="s">
        <v>40</v>
      </c>
    </row>
    <row r="4559" spans="1:30" ht="38.25" hidden="1" x14ac:dyDescent="0.25">
      <c r="A4559" s="1" t="s">
        <v>13664</v>
      </c>
      <c r="B4559" s="1" t="s">
        <v>27</v>
      </c>
      <c r="C4559" s="2" t="s">
        <v>13665</v>
      </c>
      <c r="D4559" s="3" t="s">
        <v>119</v>
      </c>
      <c r="E4559" s="3" t="s">
        <v>30</v>
      </c>
      <c r="F4559" s="2" t="s">
        <v>31</v>
      </c>
      <c r="G4559" s="3" t="s">
        <v>32</v>
      </c>
      <c r="H4559" s="3" t="s">
        <v>33</v>
      </c>
      <c r="I4559" s="3">
        <v>1437040</v>
      </c>
      <c r="J4559" s="3" t="s">
        <v>34</v>
      </c>
      <c r="K4559" s="4">
        <v>45039.771527777797</v>
      </c>
      <c r="L4559" s="11" t="str">
        <f t="shared" si="373"/>
        <v>abril</v>
      </c>
      <c r="M4559" s="3">
        <v>2</v>
      </c>
      <c r="N4559" s="3">
        <v>2</v>
      </c>
      <c r="O4559" s="3">
        <f t="shared" si="369"/>
        <v>2</v>
      </c>
      <c r="P4559" s="4">
        <v>45039.785844907397</v>
      </c>
      <c r="Q4559" s="2"/>
      <c r="R4559" s="3" t="s">
        <v>13666</v>
      </c>
      <c r="S4559" s="4">
        <v>45039.785844907397</v>
      </c>
      <c r="T4559" s="3">
        <f t="shared" si="370"/>
        <v>20</v>
      </c>
      <c r="U4559" s="2" t="s">
        <v>102</v>
      </c>
      <c r="V4559" s="4">
        <v>45039.812777777799</v>
      </c>
      <c r="W4559" s="3">
        <f t="shared" si="371"/>
        <v>38</v>
      </c>
      <c r="X4559" s="3" t="s">
        <v>103</v>
      </c>
      <c r="Y4559" s="2" t="s">
        <v>104</v>
      </c>
      <c r="Z4559" s="2" t="s">
        <v>102</v>
      </c>
      <c r="AA4559" s="4">
        <v>45042.461111111101</v>
      </c>
      <c r="AB4559" s="26">
        <f t="shared" si="372"/>
        <v>63</v>
      </c>
      <c r="AC4559" s="1" t="s">
        <v>78</v>
      </c>
      <c r="AD4559" s="3" t="s">
        <v>40</v>
      </c>
    </row>
    <row r="4560" spans="1:30" ht="242.25" hidden="1" x14ac:dyDescent="0.25">
      <c r="A4560" s="1" t="s">
        <v>13667</v>
      </c>
      <c r="B4560" s="1" t="s">
        <v>575</v>
      </c>
      <c r="C4560" s="2" t="s">
        <v>13668</v>
      </c>
      <c r="D4560" s="3" t="s">
        <v>1747</v>
      </c>
      <c r="E4560" s="3" t="s">
        <v>410</v>
      </c>
      <c r="F4560" s="2" t="s">
        <v>225</v>
      </c>
      <c r="G4560" s="3" t="s">
        <v>32</v>
      </c>
      <c r="H4560" s="3" t="s">
        <v>33</v>
      </c>
      <c r="I4560" s="3">
        <v>1437043</v>
      </c>
      <c r="J4560" s="3" t="s">
        <v>73</v>
      </c>
      <c r="K4560" s="4">
        <v>45039.818055555603</v>
      </c>
      <c r="L4560" s="11" t="str">
        <f t="shared" si="373"/>
        <v>abril</v>
      </c>
      <c r="M4560" s="3">
        <v>3</v>
      </c>
      <c r="N4560" s="3">
        <v>3</v>
      </c>
      <c r="O4560" s="3">
        <f t="shared" si="369"/>
        <v>3</v>
      </c>
      <c r="P4560" s="4">
        <v>45039.836273148103</v>
      </c>
      <c r="Q4560" s="2"/>
      <c r="R4560" s="3" t="s">
        <v>13669</v>
      </c>
      <c r="S4560" s="4">
        <v>45039.836273148103</v>
      </c>
      <c r="T4560" s="3">
        <f t="shared" si="370"/>
        <v>26</v>
      </c>
      <c r="U4560" s="2" t="s">
        <v>1132</v>
      </c>
      <c r="V4560" s="3"/>
      <c r="W4560" s="3" t="str">
        <f t="shared" si="371"/>
        <v/>
      </c>
      <c r="X4560" s="3"/>
      <c r="Y4560" s="2"/>
      <c r="Z4560" s="2"/>
      <c r="AA4560" s="4">
        <v>45039.927777777797</v>
      </c>
      <c r="AB4560" s="26" t="str">
        <f t="shared" si="372"/>
        <v/>
      </c>
      <c r="AC4560" s="1"/>
      <c r="AD4560" s="3" t="s">
        <v>40</v>
      </c>
    </row>
    <row r="4561" spans="1:30" ht="42.75" hidden="1" x14ac:dyDescent="0.25">
      <c r="A4561" s="1" t="s">
        <v>13670</v>
      </c>
      <c r="B4561" s="1" t="s">
        <v>27</v>
      </c>
      <c r="C4561" s="2" t="s">
        <v>13671</v>
      </c>
      <c r="D4561" s="3" t="s">
        <v>63</v>
      </c>
      <c r="E4561" s="3" t="s">
        <v>30</v>
      </c>
      <c r="F4561" s="2" t="s">
        <v>31</v>
      </c>
      <c r="G4561" s="3" t="s">
        <v>32</v>
      </c>
      <c r="H4561" s="3" t="s">
        <v>33</v>
      </c>
      <c r="I4561" s="3">
        <v>1437044</v>
      </c>
      <c r="J4561" s="3" t="s">
        <v>34</v>
      </c>
      <c r="K4561" s="4">
        <v>45039.828472222202</v>
      </c>
      <c r="L4561" s="11" t="str">
        <f t="shared" si="373"/>
        <v>abril</v>
      </c>
      <c r="M4561" s="3">
        <v>2</v>
      </c>
      <c r="N4561" s="3">
        <v>2</v>
      </c>
      <c r="O4561" s="3">
        <f t="shared" si="369"/>
        <v>2</v>
      </c>
      <c r="P4561" s="4">
        <v>45039.854571759301</v>
      </c>
      <c r="Q4561" s="2"/>
      <c r="R4561" s="3" t="s">
        <v>13672</v>
      </c>
      <c r="S4561" s="4">
        <v>45039.854571759301</v>
      </c>
      <c r="T4561" s="3">
        <f t="shared" si="370"/>
        <v>37</v>
      </c>
      <c r="U4561" s="2" t="s">
        <v>102</v>
      </c>
      <c r="V4561" s="4">
        <v>45039.854756944398</v>
      </c>
      <c r="W4561" s="3">
        <f t="shared" si="371"/>
        <v>0</v>
      </c>
      <c r="X4561" s="3" t="s">
        <v>103</v>
      </c>
      <c r="Y4561" s="2" t="s">
        <v>104</v>
      </c>
      <c r="Z4561" s="2" t="s">
        <v>102</v>
      </c>
      <c r="AA4561" s="4">
        <v>45040.786111111098</v>
      </c>
      <c r="AB4561" s="26">
        <f t="shared" si="372"/>
        <v>22</v>
      </c>
      <c r="AC4561" s="1" t="s">
        <v>78</v>
      </c>
      <c r="AD4561" s="3" t="s">
        <v>40</v>
      </c>
    </row>
    <row r="4562" spans="1:30" ht="38.25" hidden="1" x14ac:dyDescent="0.25">
      <c r="A4562" s="1" t="s">
        <v>13673</v>
      </c>
      <c r="B4562" s="1" t="s">
        <v>27</v>
      </c>
      <c r="C4562" s="2" t="s">
        <v>13674</v>
      </c>
      <c r="D4562" s="3" t="s">
        <v>71</v>
      </c>
      <c r="E4562" s="3" t="s">
        <v>30</v>
      </c>
      <c r="F4562" s="2" t="s">
        <v>82</v>
      </c>
      <c r="G4562" s="3" t="s">
        <v>32</v>
      </c>
      <c r="H4562" s="3" t="s">
        <v>716</v>
      </c>
      <c r="I4562" s="3">
        <v>1437047</v>
      </c>
      <c r="J4562" s="3" t="s">
        <v>73</v>
      </c>
      <c r="K4562" s="4">
        <v>45039.875694444403</v>
      </c>
      <c r="L4562" s="11" t="str">
        <f t="shared" si="373"/>
        <v>abril</v>
      </c>
      <c r="M4562" s="3">
        <v>2</v>
      </c>
      <c r="N4562" s="3">
        <v>2</v>
      </c>
      <c r="O4562" s="3">
        <f t="shared" si="369"/>
        <v>2</v>
      </c>
      <c r="P4562" s="4">
        <v>45039.888229166703</v>
      </c>
      <c r="Q4562" s="2"/>
      <c r="R4562" s="3" t="s">
        <v>13675</v>
      </c>
      <c r="S4562" s="4">
        <v>45039.888229166703</v>
      </c>
      <c r="T4562" s="3">
        <f t="shared" si="370"/>
        <v>18</v>
      </c>
      <c r="U4562" s="2" t="s">
        <v>102</v>
      </c>
      <c r="V4562" s="4">
        <v>45039.888449074097</v>
      </c>
      <c r="W4562" s="3">
        <f t="shared" si="371"/>
        <v>0</v>
      </c>
      <c r="X4562" s="3" t="s">
        <v>401</v>
      </c>
      <c r="Y4562" s="2" t="s">
        <v>402</v>
      </c>
      <c r="Z4562" s="2" t="s">
        <v>102</v>
      </c>
      <c r="AA4562" s="4">
        <v>45040.011805555601</v>
      </c>
      <c r="AB4562" s="26">
        <f t="shared" si="372"/>
        <v>2</v>
      </c>
      <c r="AC4562" s="1" t="s">
        <v>78</v>
      </c>
      <c r="AD4562" s="3" t="s">
        <v>40</v>
      </c>
    </row>
    <row r="4563" spans="1:30" ht="331.5" hidden="1" x14ac:dyDescent="0.25">
      <c r="A4563" s="1" t="s">
        <v>13676</v>
      </c>
      <c r="B4563" s="1" t="s">
        <v>27</v>
      </c>
      <c r="C4563" s="2" t="s">
        <v>13677</v>
      </c>
      <c r="D4563" s="3" t="s">
        <v>671</v>
      </c>
      <c r="E4563" s="3" t="s">
        <v>30</v>
      </c>
      <c r="F4563" s="2" t="s">
        <v>225</v>
      </c>
      <c r="G4563" s="3" t="s">
        <v>32</v>
      </c>
      <c r="H4563" s="3" t="s">
        <v>33</v>
      </c>
      <c r="I4563" s="3">
        <v>1437048</v>
      </c>
      <c r="J4563" s="3" t="s">
        <v>73</v>
      </c>
      <c r="K4563" s="4">
        <v>45039.879166666702</v>
      </c>
      <c r="L4563" s="11" t="str">
        <f t="shared" si="373"/>
        <v>abril</v>
      </c>
      <c r="M4563" s="3">
        <v>3</v>
      </c>
      <c r="N4563" s="3">
        <v>3</v>
      </c>
      <c r="O4563" s="3">
        <f t="shared" si="369"/>
        <v>3</v>
      </c>
      <c r="P4563" s="4">
        <v>45039.913078703699</v>
      </c>
      <c r="Q4563" s="2"/>
      <c r="R4563" s="3" t="s">
        <v>13678</v>
      </c>
      <c r="S4563" s="4">
        <v>45039.913078703699</v>
      </c>
      <c r="T4563" s="3">
        <f t="shared" si="370"/>
        <v>48</v>
      </c>
      <c r="U4563" s="2" t="s">
        <v>1132</v>
      </c>
      <c r="V4563" s="3"/>
      <c r="W4563" s="3" t="str">
        <f t="shared" si="371"/>
        <v/>
      </c>
      <c r="X4563" s="3"/>
      <c r="Y4563" s="2"/>
      <c r="Z4563" s="2"/>
      <c r="AA4563" s="4">
        <v>45039.938194444403</v>
      </c>
      <c r="AB4563" s="26" t="str">
        <f t="shared" si="372"/>
        <v/>
      </c>
      <c r="AC4563" s="1"/>
      <c r="AD4563" s="3" t="s">
        <v>40</v>
      </c>
    </row>
    <row r="4564" spans="1:30" ht="42.75" hidden="1" x14ac:dyDescent="0.25">
      <c r="A4564" s="1" t="s">
        <v>13679</v>
      </c>
      <c r="B4564" s="1" t="s">
        <v>27</v>
      </c>
      <c r="C4564" s="2" t="s">
        <v>13680</v>
      </c>
      <c r="D4564" s="3" t="s">
        <v>186</v>
      </c>
      <c r="E4564" s="3" t="s">
        <v>30</v>
      </c>
      <c r="F4564" s="2" t="s">
        <v>31</v>
      </c>
      <c r="G4564" s="3" t="s">
        <v>32</v>
      </c>
      <c r="H4564" s="3" t="s">
        <v>89</v>
      </c>
      <c r="I4564" s="3">
        <v>1437049</v>
      </c>
      <c r="J4564" s="3" t="s">
        <v>34</v>
      </c>
      <c r="K4564" s="4">
        <v>45039.882638888899</v>
      </c>
      <c r="L4564" s="11" t="str">
        <f t="shared" si="373"/>
        <v>abril</v>
      </c>
      <c r="M4564" s="3">
        <v>2</v>
      </c>
      <c r="N4564" s="3">
        <v>2</v>
      </c>
      <c r="O4564" s="3">
        <f t="shared" si="369"/>
        <v>2</v>
      </c>
      <c r="P4564" s="4">
        <v>45039.905671296299</v>
      </c>
      <c r="Q4564" s="2"/>
      <c r="R4564" s="3" t="s">
        <v>13681</v>
      </c>
      <c r="S4564" s="4">
        <v>45039.905671296299</v>
      </c>
      <c r="T4564" s="3">
        <f t="shared" si="370"/>
        <v>33</v>
      </c>
      <c r="U4564" s="2" t="s">
        <v>102</v>
      </c>
      <c r="V4564" s="4">
        <v>45039.908460648097</v>
      </c>
      <c r="W4564" s="3">
        <f t="shared" si="371"/>
        <v>4</v>
      </c>
      <c r="X4564" s="3" t="s">
        <v>561</v>
      </c>
      <c r="Y4564" s="2" t="s">
        <v>562</v>
      </c>
      <c r="Z4564" s="2" t="s">
        <v>57</v>
      </c>
      <c r="AA4564" s="4">
        <v>45040.765972222202</v>
      </c>
      <c r="AB4564" s="26">
        <f t="shared" si="372"/>
        <v>20</v>
      </c>
      <c r="AC4564" s="1" t="s">
        <v>144</v>
      </c>
      <c r="AD4564" s="3" t="s">
        <v>40</v>
      </c>
    </row>
    <row r="4565" spans="1:30" ht="165.75" hidden="1" x14ac:dyDescent="0.25">
      <c r="A4565" s="1" t="s">
        <v>13459</v>
      </c>
      <c r="B4565" s="1" t="s">
        <v>27</v>
      </c>
      <c r="C4565" s="2" t="s">
        <v>13460</v>
      </c>
      <c r="D4565" s="3" t="s">
        <v>275</v>
      </c>
      <c r="E4565" s="3" t="s">
        <v>30</v>
      </c>
      <c r="F4565" s="2" t="s">
        <v>225</v>
      </c>
      <c r="G4565" s="3" t="s">
        <v>32</v>
      </c>
      <c r="H4565" s="3" t="s">
        <v>33</v>
      </c>
      <c r="I4565" s="3">
        <v>1437050</v>
      </c>
      <c r="J4565" s="3" t="s">
        <v>73</v>
      </c>
      <c r="K4565" s="4">
        <v>45039.920138888898</v>
      </c>
      <c r="L4565" s="11" t="str">
        <f t="shared" si="373"/>
        <v>abril</v>
      </c>
      <c r="M4565" s="3">
        <v>4</v>
      </c>
      <c r="N4565" s="3">
        <v>4</v>
      </c>
      <c r="O4565" s="3">
        <f t="shared" si="369"/>
        <v>4</v>
      </c>
      <c r="P4565" s="4">
        <v>45039.931817129604</v>
      </c>
      <c r="Q4565" s="2"/>
      <c r="R4565" s="3" t="s">
        <v>13682</v>
      </c>
      <c r="S4565" s="4">
        <v>45039.931817129604</v>
      </c>
      <c r="T4565" s="3">
        <f t="shared" si="370"/>
        <v>16</v>
      </c>
      <c r="U4565" s="2" t="s">
        <v>1132</v>
      </c>
      <c r="V4565" s="3"/>
      <c r="W4565" s="3" t="str">
        <f t="shared" si="371"/>
        <v/>
      </c>
      <c r="X4565" s="3"/>
      <c r="Y4565" s="2"/>
      <c r="Z4565" s="2"/>
      <c r="AA4565" s="4">
        <v>45039.945138888899</v>
      </c>
      <c r="AB4565" s="26" t="str">
        <f t="shared" si="372"/>
        <v/>
      </c>
      <c r="AC4565" s="1"/>
      <c r="AD4565" s="3" t="s">
        <v>40</v>
      </c>
    </row>
    <row r="4566" spans="1:30" ht="408" hidden="1" x14ac:dyDescent="0.25">
      <c r="A4566" s="1" t="s">
        <v>13683</v>
      </c>
      <c r="B4566" s="1" t="s">
        <v>27</v>
      </c>
      <c r="C4566" s="2" t="s">
        <v>13684</v>
      </c>
      <c r="D4566" s="3" t="s">
        <v>178</v>
      </c>
      <c r="E4566" s="3" t="s">
        <v>30</v>
      </c>
      <c r="F4566" s="2" t="s">
        <v>64</v>
      </c>
      <c r="G4566" s="3" t="s">
        <v>32</v>
      </c>
      <c r="H4566" s="3" t="s">
        <v>33</v>
      </c>
      <c r="I4566" s="3">
        <v>1437051</v>
      </c>
      <c r="J4566" s="3" t="s">
        <v>34</v>
      </c>
      <c r="K4566" s="4">
        <v>45039.9506944444</v>
      </c>
      <c r="L4566" s="11" t="str">
        <f t="shared" si="373"/>
        <v>abril</v>
      </c>
      <c r="M4566" s="3">
        <v>2</v>
      </c>
      <c r="N4566" s="3">
        <v>2</v>
      </c>
      <c r="O4566" s="3">
        <f t="shared" si="369"/>
        <v>2</v>
      </c>
      <c r="P4566" s="4">
        <v>45039.955636574101</v>
      </c>
      <c r="Q4566" s="2"/>
      <c r="R4566" s="3" t="s">
        <v>13685</v>
      </c>
      <c r="S4566" s="4">
        <v>45039.955636574101</v>
      </c>
      <c r="T4566" s="3">
        <f t="shared" si="370"/>
        <v>7</v>
      </c>
      <c r="U4566" s="2" t="s">
        <v>102</v>
      </c>
      <c r="V4566" s="4">
        <v>45039.959386574097</v>
      </c>
      <c r="W4566" s="3">
        <f t="shared" si="371"/>
        <v>5</v>
      </c>
      <c r="X4566" s="3" t="s">
        <v>328</v>
      </c>
      <c r="Y4566" s="2" t="s">
        <v>329</v>
      </c>
      <c r="Z4566" s="2" t="s">
        <v>102</v>
      </c>
      <c r="AA4566" s="4">
        <v>45045.620138888902</v>
      </c>
      <c r="AB4566" s="26">
        <f t="shared" si="372"/>
        <v>135</v>
      </c>
      <c r="AC4566" s="1" t="s">
        <v>125</v>
      </c>
      <c r="AD4566" s="3" t="s">
        <v>40</v>
      </c>
    </row>
    <row r="4567" spans="1:30" ht="42.75" hidden="1" x14ac:dyDescent="0.25">
      <c r="A4567" s="1" t="s">
        <v>13686</v>
      </c>
      <c r="B4567" s="1" t="s">
        <v>27</v>
      </c>
      <c r="C4567" s="2" t="s">
        <v>13687</v>
      </c>
      <c r="D4567" s="3" t="s">
        <v>178</v>
      </c>
      <c r="E4567" s="3" t="s">
        <v>30</v>
      </c>
      <c r="F4567" s="2" t="s">
        <v>44</v>
      </c>
      <c r="G4567" s="3" t="s">
        <v>32</v>
      </c>
      <c r="H4567" s="3" t="s">
        <v>33</v>
      </c>
      <c r="I4567" s="3">
        <v>1437052</v>
      </c>
      <c r="J4567" s="3" t="s">
        <v>34</v>
      </c>
      <c r="K4567" s="4">
        <v>45039.951388888898</v>
      </c>
      <c r="L4567" s="11" t="str">
        <f t="shared" si="373"/>
        <v>abril</v>
      </c>
      <c r="M4567" s="3">
        <v>3</v>
      </c>
      <c r="N4567" s="3">
        <v>3</v>
      </c>
      <c r="O4567" s="3">
        <f t="shared" si="369"/>
        <v>3</v>
      </c>
      <c r="P4567" s="4">
        <v>45039.954733796301</v>
      </c>
      <c r="Q4567" s="2"/>
      <c r="R4567" s="3" t="s">
        <v>13688</v>
      </c>
      <c r="S4567" s="4">
        <v>45039.954733796301</v>
      </c>
      <c r="T4567" s="3">
        <f t="shared" si="370"/>
        <v>4</v>
      </c>
      <c r="U4567" s="2" t="s">
        <v>1132</v>
      </c>
      <c r="V4567" s="4">
        <v>45039.956388888902</v>
      </c>
      <c r="W4567" s="3">
        <f t="shared" si="371"/>
        <v>2</v>
      </c>
      <c r="X4567" s="3" t="s">
        <v>91</v>
      </c>
      <c r="Y4567" s="2" t="s">
        <v>92</v>
      </c>
      <c r="Z4567" s="2" t="s">
        <v>1132</v>
      </c>
      <c r="AA4567" s="4">
        <v>45040.136805555601</v>
      </c>
      <c r="AB4567" s="26">
        <f t="shared" si="372"/>
        <v>4</v>
      </c>
      <c r="AC4567" s="1" t="s">
        <v>78</v>
      </c>
      <c r="AD4567" s="3" t="s">
        <v>40</v>
      </c>
    </row>
    <row r="4568" spans="1:30" ht="38.25" hidden="1" x14ac:dyDescent="0.25">
      <c r="A4568" s="1" t="s">
        <v>13689</v>
      </c>
      <c r="B4568" s="1" t="s">
        <v>27</v>
      </c>
      <c r="C4568" s="2" t="s">
        <v>13690</v>
      </c>
      <c r="D4568" s="3" t="s">
        <v>477</v>
      </c>
      <c r="E4568" s="3" t="s">
        <v>30</v>
      </c>
      <c r="F4568" s="2" t="s">
        <v>82</v>
      </c>
      <c r="G4568" s="3" t="s">
        <v>54</v>
      </c>
      <c r="H4568" s="3" t="s">
        <v>83</v>
      </c>
      <c r="I4568" s="3">
        <v>1437054</v>
      </c>
      <c r="J4568" s="3" t="s">
        <v>73</v>
      </c>
      <c r="K4568" s="4">
        <v>45039.961805555598</v>
      </c>
      <c r="L4568" s="11" t="str">
        <f t="shared" si="373"/>
        <v>abril</v>
      </c>
      <c r="M4568" s="3">
        <v>2</v>
      </c>
      <c r="N4568" s="3">
        <v>2</v>
      </c>
      <c r="O4568" s="3">
        <f t="shared" si="369"/>
        <v>2</v>
      </c>
      <c r="P4568" s="4">
        <v>45039.979594907403</v>
      </c>
      <c r="Q4568" s="2"/>
      <c r="R4568" s="3" t="s">
        <v>13691</v>
      </c>
      <c r="S4568" s="4">
        <v>45039.979594907403</v>
      </c>
      <c r="T4568" s="3">
        <f t="shared" si="370"/>
        <v>25</v>
      </c>
      <c r="U4568" s="2" t="s">
        <v>102</v>
      </c>
      <c r="V4568" s="4">
        <v>45039.980243055601</v>
      </c>
      <c r="W4568" s="3">
        <f t="shared" si="371"/>
        <v>0</v>
      </c>
      <c r="X4568" s="3" t="s">
        <v>37</v>
      </c>
      <c r="Y4568" s="2" t="s">
        <v>38</v>
      </c>
      <c r="Z4568" s="2" t="s">
        <v>102</v>
      </c>
      <c r="AA4568" s="4">
        <v>45040.694444444402</v>
      </c>
      <c r="AB4568" s="26">
        <f t="shared" si="372"/>
        <v>17</v>
      </c>
      <c r="AC4568" s="1" t="s">
        <v>144</v>
      </c>
      <c r="AD4568" s="3" t="s">
        <v>40</v>
      </c>
    </row>
    <row r="4569" spans="1:30" ht="42.75" hidden="1" x14ac:dyDescent="0.25">
      <c r="A4569" s="1" t="s">
        <v>13692</v>
      </c>
      <c r="B4569" s="1" t="s">
        <v>27</v>
      </c>
      <c r="C4569" s="2" t="s">
        <v>13693</v>
      </c>
      <c r="D4569" s="3" t="s">
        <v>953</v>
      </c>
      <c r="E4569" s="3" t="s">
        <v>30</v>
      </c>
      <c r="F4569" s="2" t="s">
        <v>398</v>
      </c>
      <c r="G4569" s="3" t="s">
        <v>192</v>
      </c>
      <c r="H4569" s="3" t="s">
        <v>399</v>
      </c>
      <c r="I4569" s="3">
        <v>1437055</v>
      </c>
      <c r="J4569" s="3" t="s">
        <v>34</v>
      </c>
      <c r="K4569" s="4">
        <v>45039.965277777803</v>
      </c>
      <c r="L4569" s="11" t="str">
        <f t="shared" si="373"/>
        <v>abril</v>
      </c>
      <c r="M4569" s="3">
        <v>2</v>
      </c>
      <c r="N4569" s="3">
        <v>2</v>
      </c>
      <c r="O4569" s="3">
        <f t="shared" si="369"/>
        <v>2</v>
      </c>
      <c r="P4569" s="4">
        <v>45039.969583333303</v>
      </c>
      <c r="Q4569" s="2"/>
      <c r="R4569" s="3" t="s">
        <v>13694</v>
      </c>
      <c r="S4569" s="4">
        <v>45039.969583333303</v>
      </c>
      <c r="T4569" s="3">
        <f t="shared" si="370"/>
        <v>6</v>
      </c>
      <c r="U4569" s="2" t="s">
        <v>57</v>
      </c>
      <c r="V4569" s="4">
        <v>45039.9718055556</v>
      </c>
      <c r="W4569" s="3">
        <f t="shared" si="371"/>
        <v>3</v>
      </c>
      <c r="X4569" s="3" t="s">
        <v>8825</v>
      </c>
      <c r="Y4569" s="2" t="s">
        <v>8826</v>
      </c>
      <c r="Z4569" s="2" t="s">
        <v>57</v>
      </c>
      <c r="AA4569" s="4">
        <v>45040.2722222222</v>
      </c>
      <c r="AB4569" s="26">
        <f t="shared" si="372"/>
        <v>7</v>
      </c>
      <c r="AC4569" s="1" t="s">
        <v>78</v>
      </c>
      <c r="AD4569" s="3" t="s">
        <v>40</v>
      </c>
    </row>
    <row r="4570" spans="1:30" ht="42.75" hidden="1" x14ac:dyDescent="0.25">
      <c r="A4570" s="1" t="s">
        <v>13695</v>
      </c>
      <c r="B4570" s="1" t="s">
        <v>27</v>
      </c>
      <c r="C4570" s="2" t="s">
        <v>13696</v>
      </c>
      <c r="D4570" s="3" t="s">
        <v>1152</v>
      </c>
      <c r="E4570" s="3" t="s">
        <v>30</v>
      </c>
      <c r="F4570" s="2" t="s">
        <v>82</v>
      </c>
      <c r="G4570" s="3" t="s">
        <v>54</v>
      </c>
      <c r="H4570" s="3" t="s">
        <v>83</v>
      </c>
      <c r="I4570" s="3">
        <v>1437056</v>
      </c>
      <c r="J4570" s="3" t="s">
        <v>34</v>
      </c>
      <c r="K4570" s="4">
        <v>45040.040972222203</v>
      </c>
      <c r="L4570" s="11" t="str">
        <f t="shared" si="373"/>
        <v>abril</v>
      </c>
      <c r="M4570" s="3">
        <v>2</v>
      </c>
      <c r="N4570" s="3">
        <v>2</v>
      </c>
      <c r="O4570" s="3">
        <f t="shared" si="369"/>
        <v>2</v>
      </c>
      <c r="P4570" s="4">
        <v>45040.057048611103</v>
      </c>
      <c r="Q4570" s="2"/>
      <c r="R4570" s="3" t="s">
        <v>13697</v>
      </c>
      <c r="S4570" s="4">
        <v>45040.057048611103</v>
      </c>
      <c r="T4570" s="3">
        <f t="shared" si="370"/>
        <v>23</v>
      </c>
      <c r="U4570" s="2" t="s">
        <v>1132</v>
      </c>
      <c r="V4570" s="4">
        <v>45040.061481481498</v>
      </c>
      <c r="W4570" s="3">
        <f t="shared" si="371"/>
        <v>6</v>
      </c>
      <c r="X4570" s="3" t="s">
        <v>158</v>
      </c>
      <c r="Y4570" s="2" t="s">
        <v>159</v>
      </c>
      <c r="Z4570" s="2" t="s">
        <v>1132</v>
      </c>
      <c r="AA4570" s="4">
        <v>45040.695138888899</v>
      </c>
      <c r="AB4570" s="26">
        <f t="shared" si="372"/>
        <v>15</v>
      </c>
      <c r="AC4570" s="1" t="s">
        <v>125</v>
      </c>
      <c r="AD4570" s="3" t="s">
        <v>40</v>
      </c>
    </row>
    <row r="4571" spans="1:30" ht="42.75" hidden="1" x14ac:dyDescent="0.25">
      <c r="A4571" s="1" t="s">
        <v>13508</v>
      </c>
      <c r="B4571" s="1" t="s">
        <v>27</v>
      </c>
      <c r="C4571" s="2" t="s">
        <v>13509</v>
      </c>
      <c r="D4571" s="3" t="s">
        <v>107</v>
      </c>
      <c r="E4571" s="3" t="s">
        <v>30</v>
      </c>
      <c r="F4571" s="2" t="s">
        <v>88</v>
      </c>
      <c r="G4571" s="3" t="s">
        <v>54</v>
      </c>
      <c r="H4571" s="3" t="s">
        <v>148</v>
      </c>
      <c r="I4571" s="3">
        <v>1437057</v>
      </c>
      <c r="J4571" s="3" t="s">
        <v>73</v>
      </c>
      <c r="K4571" s="4">
        <v>45040.204861111102</v>
      </c>
      <c r="L4571" s="11" t="str">
        <f t="shared" si="373"/>
        <v>abril</v>
      </c>
      <c r="M4571" s="3">
        <v>2</v>
      </c>
      <c r="N4571" s="3">
        <v>2</v>
      </c>
      <c r="O4571" s="3">
        <f t="shared" si="369"/>
        <v>2</v>
      </c>
      <c r="P4571" s="4">
        <v>45040.218738425901</v>
      </c>
      <c r="Q4571" s="2"/>
      <c r="R4571" s="3" t="s">
        <v>13698</v>
      </c>
      <c r="S4571" s="4">
        <v>45040.218738425901</v>
      </c>
      <c r="T4571" s="3">
        <f t="shared" si="370"/>
        <v>19</v>
      </c>
      <c r="U4571" s="2" t="s">
        <v>102</v>
      </c>
      <c r="V4571" s="4">
        <v>45040.219131944403</v>
      </c>
      <c r="W4571" s="3">
        <f t="shared" si="371"/>
        <v>0</v>
      </c>
      <c r="X4571" s="3" t="s">
        <v>259</v>
      </c>
      <c r="Y4571" s="2" t="s">
        <v>260</v>
      </c>
      <c r="Z4571" s="2" t="s">
        <v>102</v>
      </c>
      <c r="AA4571" s="4">
        <v>45041.6784722222</v>
      </c>
      <c r="AB4571" s="26">
        <f t="shared" si="372"/>
        <v>35</v>
      </c>
      <c r="AC4571" s="1" t="s">
        <v>78</v>
      </c>
      <c r="AD4571" s="3" t="s">
        <v>40</v>
      </c>
    </row>
    <row r="4572" spans="1:30" ht="38.25" hidden="1" x14ac:dyDescent="0.25">
      <c r="A4572" s="1" t="s">
        <v>13647</v>
      </c>
      <c r="B4572" s="1" t="s">
        <v>27</v>
      </c>
      <c r="C4572" s="2" t="s">
        <v>13648</v>
      </c>
      <c r="D4572" s="3" t="s">
        <v>141</v>
      </c>
      <c r="E4572" s="3" t="s">
        <v>30</v>
      </c>
      <c r="F4572" s="2" t="s">
        <v>64</v>
      </c>
      <c r="G4572" s="3" t="s">
        <v>32</v>
      </c>
      <c r="H4572" s="3" t="s">
        <v>33</v>
      </c>
      <c r="I4572" s="3">
        <v>1437058</v>
      </c>
      <c r="J4572" s="3" t="s">
        <v>34</v>
      </c>
      <c r="K4572" s="4">
        <v>45040.236111111102</v>
      </c>
      <c r="L4572" s="11" t="str">
        <f t="shared" si="373"/>
        <v>abril</v>
      </c>
      <c r="M4572" s="3">
        <v>3</v>
      </c>
      <c r="N4572" s="3">
        <v>3</v>
      </c>
      <c r="O4572" s="3">
        <f t="shared" si="369"/>
        <v>3</v>
      </c>
      <c r="P4572" s="4">
        <v>45040.251956018503</v>
      </c>
      <c r="Q4572" s="2"/>
      <c r="R4572" s="3" t="s">
        <v>13699</v>
      </c>
      <c r="S4572" s="4">
        <v>45040.251956018503</v>
      </c>
      <c r="T4572" s="3">
        <f t="shared" si="370"/>
        <v>22</v>
      </c>
      <c r="U4572" s="2" t="s">
        <v>1132</v>
      </c>
      <c r="V4572" s="4">
        <v>45040.276076388902</v>
      </c>
      <c r="W4572" s="3">
        <f t="shared" si="371"/>
        <v>34</v>
      </c>
      <c r="X4572" s="3" t="s">
        <v>103</v>
      </c>
      <c r="Y4572" s="2" t="s">
        <v>104</v>
      </c>
      <c r="Z4572" s="2" t="s">
        <v>219</v>
      </c>
      <c r="AA4572" s="4">
        <v>45041.520138888904</v>
      </c>
      <c r="AB4572" s="26">
        <f t="shared" si="372"/>
        <v>29</v>
      </c>
      <c r="AC4572" s="1" t="s">
        <v>125</v>
      </c>
      <c r="AD4572" s="3" t="s">
        <v>40</v>
      </c>
    </row>
    <row r="4573" spans="1:30" ht="89.25" hidden="1" x14ac:dyDescent="0.25">
      <c r="A4573" s="1" t="s">
        <v>3723</v>
      </c>
      <c r="B4573" s="1" t="s">
        <v>27</v>
      </c>
      <c r="C4573" s="2" t="s">
        <v>3724</v>
      </c>
      <c r="D4573" s="3" t="s">
        <v>462</v>
      </c>
      <c r="E4573" s="3" t="s">
        <v>30</v>
      </c>
      <c r="F4573" s="2" t="s">
        <v>88</v>
      </c>
      <c r="G4573" s="3" t="s">
        <v>54</v>
      </c>
      <c r="H4573" s="3" t="s">
        <v>148</v>
      </c>
      <c r="I4573" s="3">
        <v>1437164</v>
      </c>
      <c r="J4573" s="3" t="s">
        <v>34</v>
      </c>
      <c r="K4573" s="4">
        <v>45040.319444444402</v>
      </c>
      <c r="L4573" s="11" t="str">
        <f t="shared" si="373"/>
        <v>abril</v>
      </c>
      <c r="M4573" s="3">
        <v>3</v>
      </c>
      <c r="N4573" s="3">
        <v>3</v>
      </c>
      <c r="O4573" s="3">
        <f t="shared" si="369"/>
        <v>3</v>
      </c>
      <c r="P4573" s="4">
        <v>45040.3284375</v>
      </c>
      <c r="Q4573" s="2"/>
      <c r="R4573" s="3" t="s">
        <v>13700</v>
      </c>
      <c r="S4573" s="4">
        <v>45040.3284375</v>
      </c>
      <c r="T4573" s="3">
        <f t="shared" si="370"/>
        <v>12</v>
      </c>
      <c r="U4573" s="2" t="s">
        <v>551</v>
      </c>
      <c r="V4573" s="4">
        <v>45040.343379629601</v>
      </c>
      <c r="W4573" s="3">
        <f t="shared" si="371"/>
        <v>21</v>
      </c>
      <c r="X4573" s="3" t="s">
        <v>37</v>
      </c>
      <c r="Y4573" s="2" t="s">
        <v>38</v>
      </c>
      <c r="Z4573" s="2" t="s">
        <v>36</v>
      </c>
      <c r="AA4573" s="4">
        <v>45044.511805555601</v>
      </c>
      <c r="AB4573" s="26">
        <f t="shared" si="372"/>
        <v>100</v>
      </c>
      <c r="AC4573" s="1" t="s">
        <v>78</v>
      </c>
      <c r="AD4573" s="3" t="s">
        <v>40</v>
      </c>
    </row>
    <row r="4574" spans="1:30" ht="140.25" hidden="1" x14ac:dyDescent="0.25">
      <c r="A4574" s="1" t="s">
        <v>13676</v>
      </c>
      <c r="B4574" s="1" t="s">
        <v>27</v>
      </c>
      <c r="C4574" s="2" t="s">
        <v>13677</v>
      </c>
      <c r="D4574" s="3" t="s">
        <v>671</v>
      </c>
      <c r="E4574" s="3" t="s">
        <v>30</v>
      </c>
      <c r="F4574" s="2" t="s">
        <v>225</v>
      </c>
      <c r="G4574" s="3" t="s">
        <v>32</v>
      </c>
      <c r="H4574" s="3" t="s">
        <v>33</v>
      </c>
      <c r="I4574" s="3">
        <v>1437177</v>
      </c>
      <c r="J4574" s="3" t="s">
        <v>34</v>
      </c>
      <c r="K4574" s="4">
        <v>45040.324999999997</v>
      </c>
      <c r="L4574" s="11" t="str">
        <f t="shared" si="373"/>
        <v>abril</v>
      </c>
      <c r="M4574" s="3">
        <v>3</v>
      </c>
      <c r="N4574" s="3">
        <v>3</v>
      </c>
      <c r="O4574" s="3">
        <f t="shared" si="369"/>
        <v>3</v>
      </c>
      <c r="P4574" s="4">
        <v>45040.345925925903</v>
      </c>
      <c r="Q4574" s="2"/>
      <c r="R4574" s="3" t="s">
        <v>13701</v>
      </c>
      <c r="S4574" s="4">
        <v>45040.345925925903</v>
      </c>
      <c r="T4574" s="3">
        <f t="shared" si="370"/>
        <v>30</v>
      </c>
      <c r="U4574" s="2" t="s">
        <v>551</v>
      </c>
      <c r="V4574" s="4">
        <v>45040.401481481502</v>
      </c>
      <c r="W4574" s="3">
        <f t="shared" si="371"/>
        <v>80</v>
      </c>
      <c r="X4574" s="3" t="s">
        <v>295</v>
      </c>
      <c r="Y4574" s="2" t="s">
        <v>296</v>
      </c>
      <c r="Z4574" s="2" t="s">
        <v>219</v>
      </c>
      <c r="AA4574" s="4">
        <v>45040.915972222203</v>
      </c>
      <c r="AB4574" s="26">
        <f t="shared" si="372"/>
        <v>12</v>
      </c>
      <c r="AC4574" s="1" t="s">
        <v>78</v>
      </c>
      <c r="AD4574" s="3" t="s">
        <v>40</v>
      </c>
    </row>
    <row r="4575" spans="1:30" ht="89.25" hidden="1" x14ac:dyDescent="0.25">
      <c r="A4575" s="1" t="s">
        <v>5885</v>
      </c>
      <c r="B4575" s="1" t="s">
        <v>27</v>
      </c>
      <c r="C4575" s="2" t="s">
        <v>5886</v>
      </c>
      <c r="D4575" s="3" t="s">
        <v>629</v>
      </c>
      <c r="E4575" s="3" t="s">
        <v>30</v>
      </c>
      <c r="F4575" s="2" t="s">
        <v>53</v>
      </c>
      <c r="G4575" s="3" t="s">
        <v>32</v>
      </c>
      <c r="H4575" s="3" t="s">
        <v>187</v>
      </c>
      <c r="I4575" s="3">
        <v>1437352</v>
      </c>
      <c r="J4575" s="3" t="s">
        <v>34</v>
      </c>
      <c r="K4575" s="4">
        <v>45040.379166666702</v>
      </c>
      <c r="L4575" s="11" t="str">
        <f t="shared" si="373"/>
        <v>abril</v>
      </c>
      <c r="M4575" s="3">
        <v>3</v>
      </c>
      <c r="N4575" s="3">
        <v>3</v>
      </c>
      <c r="O4575" s="3">
        <f t="shared" si="369"/>
        <v>3</v>
      </c>
      <c r="P4575" s="4">
        <v>45040.389537037001</v>
      </c>
      <c r="Q4575" s="2"/>
      <c r="R4575" s="3" t="s">
        <v>13702</v>
      </c>
      <c r="S4575" s="4">
        <v>45040.389537037001</v>
      </c>
      <c r="T4575" s="3">
        <f t="shared" si="370"/>
        <v>14</v>
      </c>
      <c r="U4575" s="2" t="s">
        <v>551</v>
      </c>
      <c r="V4575" s="4">
        <v>45040.419965277797</v>
      </c>
      <c r="W4575" s="3">
        <f t="shared" si="371"/>
        <v>43</v>
      </c>
      <c r="X4575" s="3" t="s">
        <v>3529</v>
      </c>
      <c r="Y4575" s="2" t="s">
        <v>3530</v>
      </c>
      <c r="Z4575" s="2" t="s">
        <v>36</v>
      </c>
      <c r="AA4575" s="4">
        <v>45040.8569444444</v>
      </c>
      <c r="AB4575" s="26">
        <f t="shared" si="372"/>
        <v>10</v>
      </c>
      <c r="AC4575" s="1" t="s">
        <v>78</v>
      </c>
      <c r="AD4575" s="3" t="s">
        <v>40</v>
      </c>
    </row>
    <row r="4576" spans="1:30" ht="28.5" hidden="1" x14ac:dyDescent="0.25">
      <c r="A4576" s="1" t="s">
        <v>13703</v>
      </c>
      <c r="B4576" s="1" t="s">
        <v>27</v>
      </c>
      <c r="C4576" s="2" t="s">
        <v>13704</v>
      </c>
      <c r="D4576" s="3" t="s">
        <v>200</v>
      </c>
      <c r="E4576" s="3" t="s">
        <v>30</v>
      </c>
      <c r="F4576" s="2" t="s">
        <v>154</v>
      </c>
      <c r="G4576" s="3" t="s">
        <v>155</v>
      </c>
      <c r="H4576" s="3" t="s">
        <v>156</v>
      </c>
      <c r="I4576" s="3">
        <v>1437366</v>
      </c>
      <c r="J4576" s="3" t="s">
        <v>73</v>
      </c>
      <c r="K4576" s="4">
        <v>45040.386805555601</v>
      </c>
      <c r="L4576" s="11" t="str">
        <f t="shared" si="373"/>
        <v>abril</v>
      </c>
      <c r="M4576" s="3">
        <v>2</v>
      </c>
      <c r="N4576" s="3">
        <v>2</v>
      </c>
      <c r="O4576" s="3">
        <f t="shared" si="369"/>
        <v>2</v>
      </c>
      <c r="P4576" s="4">
        <v>45040.390844907401</v>
      </c>
      <c r="Q4576" s="2"/>
      <c r="R4576" s="3" t="s">
        <v>1225</v>
      </c>
      <c r="S4576" s="4">
        <v>45040.390844907401</v>
      </c>
      <c r="T4576" s="3">
        <f t="shared" si="370"/>
        <v>5</v>
      </c>
      <c r="U4576" s="2" t="s">
        <v>143</v>
      </c>
      <c r="V4576" s="4">
        <v>45040.391203703701</v>
      </c>
      <c r="W4576" s="3">
        <f t="shared" si="371"/>
        <v>0</v>
      </c>
      <c r="X4576" s="3" t="s">
        <v>91</v>
      </c>
      <c r="Y4576" s="2" t="s">
        <v>92</v>
      </c>
      <c r="Z4576" s="2" t="s">
        <v>143</v>
      </c>
      <c r="AA4576" s="4">
        <v>45040.722916666702</v>
      </c>
      <c r="AB4576" s="26">
        <f t="shared" si="372"/>
        <v>7</v>
      </c>
      <c r="AC4576" s="1" t="s">
        <v>78</v>
      </c>
      <c r="AD4576" s="3" t="s">
        <v>40</v>
      </c>
    </row>
    <row r="4577" spans="1:30" ht="63.75" hidden="1" x14ac:dyDescent="0.25">
      <c r="A4577" s="1" t="s">
        <v>13705</v>
      </c>
      <c r="B4577" s="1" t="s">
        <v>27</v>
      </c>
      <c r="C4577" s="2" t="s">
        <v>13706</v>
      </c>
      <c r="D4577" s="3" t="s">
        <v>1078</v>
      </c>
      <c r="E4577" s="3" t="s">
        <v>30</v>
      </c>
      <c r="F4577" s="2" t="s">
        <v>53</v>
      </c>
      <c r="G4577" s="3" t="s">
        <v>32</v>
      </c>
      <c r="H4577" s="3" t="s">
        <v>187</v>
      </c>
      <c r="I4577" s="3">
        <v>1437400</v>
      </c>
      <c r="J4577" s="3" t="s">
        <v>73</v>
      </c>
      <c r="K4577" s="4">
        <v>45040.402083333298</v>
      </c>
      <c r="L4577" s="11" t="str">
        <f t="shared" si="373"/>
        <v>abril</v>
      </c>
      <c r="M4577" s="3">
        <v>3</v>
      </c>
      <c r="N4577" s="3">
        <v>3</v>
      </c>
      <c r="O4577" s="3">
        <f t="shared" si="369"/>
        <v>3</v>
      </c>
      <c r="P4577" s="4">
        <v>45040.425289351799</v>
      </c>
      <c r="Q4577" s="2"/>
      <c r="R4577" s="3" t="s">
        <v>13707</v>
      </c>
      <c r="S4577" s="4">
        <v>45040.425289351799</v>
      </c>
      <c r="T4577" s="3">
        <f t="shared" si="370"/>
        <v>33</v>
      </c>
      <c r="U4577" s="2" t="s">
        <v>551</v>
      </c>
      <c r="V4577" s="4">
        <v>45040.425671296303</v>
      </c>
      <c r="W4577" s="3">
        <f t="shared" si="371"/>
        <v>0</v>
      </c>
      <c r="X4577" s="3" t="s">
        <v>91</v>
      </c>
      <c r="Y4577" s="2" t="s">
        <v>92</v>
      </c>
      <c r="Z4577" s="2" t="s">
        <v>551</v>
      </c>
      <c r="AA4577" s="4">
        <v>45040.496527777803</v>
      </c>
      <c r="AB4577" s="26">
        <f t="shared" si="372"/>
        <v>1</v>
      </c>
      <c r="AC4577" s="1" t="s">
        <v>197</v>
      </c>
      <c r="AD4577" s="3" t="s">
        <v>40</v>
      </c>
    </row>
    <row r="4578" spans="1:30" ht="102" hidden="1" x14ac:dyDescent="0.25">
      <c r="A4578" s="1" t="s">
        <v>13708</v>
      </c>
      <c r="B4578" s="1" t="s">
        <v>27</v>
      </c>
      <c r="C4578" s="2" t="s">
        <v>13709</v>
      </c>
      <c r="D4578" s="3" t="s">
        <v>1469</v>
      </c>
      <c r="E4578" s="3" t="s">
        <v>30</v>
      </c>
      <c r="F4578" s="2" t="s">
        <v>53</v>
      </c>
      <c r="G4578" s="3" t="s">
        <v>54</v>
      </c>
      <c r="H4578" s="3" t="s">
        <v>100</v>
      </c>
      <c r="I4578" s="3">
        <v>1437474</v>
      </c>
      <c r="J4578" s="3" t="s">
        <v>34</v>
      </c>
      <c r="K4578" s="4">
        <v>45040.432638888902</v>
      </c>
      <c r="L4578" s="11" t="str">
        <f t="shared" si="373"/>
        <v>abril</v>
      </c>
      <c r="M4578" s="3">
        <v>3</v>
      </c>
      <c r="N4578" s="3">
        <v>3</v>
      </c>
      <c r="O4578" s="3">
        <f t="shared" si="369"/>
        <v>3</v>
      </c>
      <c r="P4578" s="4">
        <v>45040.477245370399</v>
      </c>
      <c r="Q4578" s="2"/>
      <c r="R4578" s="3" t="s">
        <v>13710</v>
      </c>
      <c r="S4578" s="4">
        <v>45040.477245370399</v>
      </c>
      <c r="T4578" s="3">
        <f t="shared" si="370"/>
        <v>64</v>
      </c>
      <c r="U4578" s="2" t="s">
        <v>551</v>
      </c>
      <c r="V4578" s="4">
        <v>45040.5226736111</v>
      </c>
      <c r="W4578" s="3">
        <f t="shared" si="371"/>
        <v>65</v>
      </c>
      <c r="X4578" s="3" t="s">
        <v>10637</v>
      </c>
      <c r="Y4578" s="2" t="s">
        <v>10638</v>
      </c>
      <c r="Z4578" s="2" t="s">
        <v>219</v>
      </c>
      <c r="AA4578" s="4">
        <v>45045.762499999997</v>
      </c>
      <c r="AB4578" s="26">
        <f t="shared" si="372"/>
        <v>125</v>
      </c>
      <c r="AC4578" s="1" t="s">
        <v>78</v>
      </c>
      <c r="AD4578" s="3" t="s">
        <v>40</v>
      </c>
    </row>
    <row r="4579" spans="1:30" ht="28.5" hidden="1" x14ac:dyDescent="0.25">
      <c r="A4579" s="1" t="s">
        <v>13711</v>
      </c>
      <c r="B4579" s="1" t="s">
        <v>27</v>
      </c>
      <c r="C4579" s="2" t="s">
        <v>13712</v>
      </c>
      <c r="D4579" s="3" t="s">
        <v>172</v>
      </c>
      <c r="E4579" s="3" t="s">
        <v>30</v>
      </c>
      <c r="F4579" s="2" t="s">
        <v>340</v>
      </c>
      <c r="G4579" s="3" t="s">
        <v>192</v>
      </c>
      <c r="H4579" s="3" t="s">
        <v>2153</v>
      </c>
      <c r="I4579" s="3">
        <v>1437484</v>
      </c>
      <c r="J4579" s="3" t="s">
        <v>34</v>
      </c>
      <c r="K4579" s="4">
        <v>45040.436805555597</v>
      </c>
      <c r="L4579" s="11" t="str">
        <f t="shared" si="373"/>
        <v>abril</v>
      </c>
      <c r="M4579" s="3">
        <v>2</v>
      </c>
      <c r="N4579" s="3">
        <v>2</v>
      </c>
      <c r="O4579" s="3">
        <f t="shared" si="369"/>
        <v>2</v>
      </c>
      <c r="P4579" s="4">
        <v>45040.445208333302</v>
      </c>
      <c r="Q4579" s="2"/>
      <c r="R4579" s="3" t="s">
        <v>13713</v>
      </c>
      <c r="S4579" s="4">
        <v>45040.445208333302</v>
      </c>
      <c r="T4579" s="3">
        <f t="shared" si="370"/>
        <v>12</v>
      </c>
      <c r="U4579" s="2" t="s">
        <v>143</v>
      </c>
      <c r="V4579" s="4">
        <v>45040.445949074099</v>
      </c>
      <c r="W4579" s="3">
        <f t="shared" si="371"/>
        <v>1</v>
      </c>
      <c r="X4579" s="3" t="s">
        <v>103</v>
      </c>
      <c r="Y4579" s="2" t="s">
        <v>104</v>
      </c>
      <c r="Z4579" s="2" t="s">
        <v>143</v>
      </c>
      <c r="AA4579" s="4">
        <v>45041.688194444403</v>
      </c>
      <c r="AB4579" s="26">
        <f t="shared" si="372"/>
        <v>29</v>
      </c>
      <c r="AC4579" s="1" t="s">
        <v>78</v>
      </c>
      <c r="AD4579" s="3" t="s">
        <v>40</v>
      </c>
    </row>
    <row r="4580" spans="1:30" ht="42.75" hidden="1" x14ac:dyDescent="0.25">
      <c r="A4580" s="1" t="s">
        <v>13714</v>
      </c>
      <c r="B4580" s="1" t="s">
        <v>27</v>
      </c>
      <c r="C4580" s="2" t="s">
        <v>13715</v>
      </c>
      <c r="D4580" s="3" t="s">
        <v>498</v>
      </c>
      <c r="E4580" s="3" t="s">
        <v>30</v>
      </c>
      <c r="F4580" s="2" t="s">
        <v>44</v>
      </c>
      <c r="G4580" s="3" t="s">
        <v>32</v>
      </c>
      <c r="H4580" s="3" t="s">
        <v>33</v>
      </c>
      <c r="I4580" s="3">
        <v>1437530</v>
      </c>
      <c r="J4580" s="3" t="s">
        <v>34</v>
      </c>
      <c r="K4580" s="4">
        <v>45040.461111111101</v>
      </c>
      <c r="L4580" s="11" t="str">
        <f t="shared" si="373"/>
        <v>abril</v>
      </c>
      <c r="M4580" s="3">
        <v>3</v>
      </c>
      <c r="N4580" s="3">
        <v>3</v>
      </c>
      <c r="O4580" s="3">
        <f t="shared" si="369"/>
        <v>3</v>
      </c>
      <c r="P4580" s="4">
        <v>45040.497094907398</v>
      </c>
      <c r="Q4580" s="2"/>
      <c r="R4580" s="3" t="s">
        <v>13716</v>
      </c>
      <c r="S4580" s="4">
        <v>45040.497094907398</v>
      </c>
      <c r="T4580" s="3">
        <f t="shared" si="370"/>
        <v>51</v>
      </c>
      <c r="U4580" s="2" t="s">
        <v>551</v>
      </c>
      <c r="V4580" s="4">
        <v>45040.531377314801</v>
      </c>
      <c r="W4580" s="3">
        <f t="shared" si="371"/>
        <v>49</v>
      </c>
      <c r="X4580" s="3" t="s">
        <v>37</v>
      </c>
      <c r="Y4580" s="2" t="s">
        <v>38</v>
      </c>
      <c r="Z4580" s="2" t="s">
        <v>36</v>
      </c>
      <c r="AA4580" s="4">
        <v>45042.512499999997</v>
      </c>
      <c r="AB4580" s="26">
        <f t="shared" si="372"/>
        <v>47</v>
      </c>
      <c r="AC4580" s="1" t="s">
        <v>144</v>
      </c>
      <c r="AD4580" s="3" t="s">
        <v>40</v>
      </c>
    </row>
    <row r="4581" spans="1:30" ht="42.75" hidden="1" x14ac:dyDescent="0.25">
      <c r="A4581" s="1" t="s">
        <v>13574</v>
      </c>
      <c r="B4581" s="1" t="s">
        <v>575</v>
      </c>
      <c r="C4581" s="2" t="s">
        <v>13575</v>
      </c>
      <c r="D4581" s="3" t="s">
        <v>2783</v>
      </c>
      <c r="E4581" s="3" t="s">
        <v>410</v>
      </c>
      <c r="F4581" s="2" t="s">
        <v>44</v>
      </c>
      <c r="G4581" s="3" t="s">
        <v>32</v>
      </c>
      <c r="H4581" s="3" t="s">
        <v>33</v>
      </c>
      <c r="I4581" s="3">
        <v>1437582</v>
      </c>
      <c r="J4581" s="3" t="s">
        <v>73</v>
      </c>
      <c r="K4581" s="4">
        <v>45040.494444444397</v>
      </c>
      <c r="L4581" s="11" t="str">
        <f t="shared" si="373"/>
        <v>abril</v>
      </c>
      <c r="M4581" s="3">
        <v>3</v>
      </c>
      <c r="N4581" s="3">
        <v>3</v>
      </c>
      <c r="O4581" s="3">
        <f t="shared" si="369"/>
        <v>3</v>
      </c>
      <c r="P4581" s="4">
        <v>45040.502418981501</v>
      </c>
      <c r="Q4581" s="2"/>
      <c r="R4581" s="3" t="s">
        <v>13717</v>
      </c>
      <c r="S4581" s="4">
        <v>45040.502418981501</v>
      </c>
      <c r="T4581" s="3">
        <f t="shared" si="370"/>
        <v>11</v>
      </c>
      <c r="U4581" s="2" t="s">
        <v>551</v>
      </c>
      <c r="V4581" s="4">
        <v>45040.502858796302</v>
      </c>
      <c r="W4581" s="3">
        <f t="shared" si="371"/>
        <v>0</v>
      </c>
      <c r="X4581" s="3" t="s">
        <v>228</v>
      </c>
      <c r="Y4581" s="2" t="s">
        <v>229</v>
      </c>
      <c r="Z4581" s="2" t="s">
        <v>551</v>
      </c>
      <c r="AA4581" s="4">
        <v>45040.742361111101</v>
      </c>
      <c r="AB4581" s="26">
        <f t="shared" si="372"/>
        <v>5</v>
      </c>
      <c r="AC4581" s="1" t="s">
        <v>78</v>
      </c>
      <c r="AD4581" s="3" t="s">
        <v>40</v>
      </c>
    </row>
    <row r="4582" spans="1:30" ht="63.75" hidden="1" x14ac:dyDescent="0.25">
      <c r="A4582" s="1" t="s">
        <v>13718</v>
      </c>
      <c r="B4582" s="1" t="s">
        <v>27</v>
      </c>
      <c r="C4582" s="2" t="s">
        <v>13719</v>
      </c>
      <c r="D4582" s="3" t="s">
        <v>166</v>
      </c>
      <c r="E4582" s="3" t="s">
        <v>30</v>
      </c>
      <c r="F4582" s="2" t="s">
        <v>44</v>
      </c>
      <c r="G4582" s="3" t="s">
        <v>32</v>
      </c>
      <c r="H4582" s="3" t="s">
        <v>33</v>
      </c>
      <c r="I4582" s="3">
        <v>1437604</v>
      </c>
      <c r="J4582" s="3" t="s">
        <v>34</v>
      </c>
      <c r="K4582" s="4">
        <v>45040.536805555603</v>
      </c>
      <c r="L4582" s="11" t="str">
        <f t="shared" si="373"/>
        <v>abril</v>
      </c>
      <c r="M4582" s="3">
        <v>2</v>
      </c>
      <c r="N4582" s="3">
        <v>2</v>
      </c>
      <c r="O4582" s="3">
        <f t="shared" si="369"/>
        <v>2</v>
      </c>
      <c r="P4582" s="4">
        <v>45040.543229166702</v>
      </c>
      <c r="Q4582" s="2"/>
      <c r="R4582" s="3" t="s">
        <v>13720</v>
      </c>
      <c r="S4582" s="4">
        <v>45040.543229166702</v>
      </c>
      <c r="T4582" s="3">
        <f t="shared" si="370"/>
        <v>9</v>
      </c>
      <c r="U4582" s="2" t="s">
        <v>551</v>
      </c>
      <c r="V4582" s="4">
        <v>45040.597939814797</v>
      </c>
      <c r="W4582" s="3">
        <f t="shared" si="371"/>
        <v>78</v>
      </c>
      <c r="X4582" s="3" t="s">
        <v>103</v>
      </c>
      <c r="Y4582" s="2" t="s">
        <v>104</v>
      </c>
      <c r="Z4582" s="2" t="s">
        <v>219</v>
      </c>
      <c r="AA4582" s="4">
        <v>45040.743750000001</v>
      </c>
      <c r="AB4582" s="26">
        <f t="shared" si="372"/>
        <v>3</v>
      </c>
      <c r="AC4582" s="1" t="s">
        <v>78</v>
      </c>
      <c r="AD4582" s="3" t="s">
        <v>40</v>
      </c>
    </row>
    <row r="4583" spans="1:30" ht="63.75" hidden="1" x14ac:dyDescent="0.25">
      <c r="A4583" s="1" t="s">
        <v>13721</v>
      </c>
      <c r="B4583" s="1" t="s">
        <v>27</v>
      </c>
      <c r="C4583" s="2" t="s">
        <v>13722</v>
      </c>
      <c r="D4583" s="3" t="s">
        <v>162</v>
      </c>
      <c r="E4583" s="3" t="s">
        <v>30</v>
      </c>
      <c r="F4583" s="2" t="s">
        <v>293</v>
      </c>
      <c r="G4583" s="3" t="s">
        <v>32</v>
      </c>
      <c r="H4583" s="3" t="s">
        <v>33</v>
      </c>
      <c r="I4583" s="3">
        <v>1437622</v>
      </c>
      <c r="J4583" s="3" t="s">
        <v>73</v>
      </c>
      <c r="K4583" s="4">
        <v>45040.559722222199</v>
      </c>
      <c r="L4583" s="11" t="str">
        <f t="shared" si="373"/>
        <v>abril</v>
      </c>
      <c r="M4583" s="3">
        <v>3</v>
      </c>
      <c r="N4583" s="3">
        <v>3</v>
      </c>
      <c r="O4583" s="3">
        <f t="shared" si="369"/>
        <v>3</v>
      </c>
      <c r="P4583" s="4">
        <v>45040.578807870399</v>
      </c>
      <c r="Q4583" s="2"/>
      <c r="R4583" s="3" t="s">
        <v>13723</v>
      </c>
      <c r="S4583" s="4">
        <v>45040.578807870399</v>
      </c>
      <c r="T4583" s="3">
        <f t="shared" si="370"/>
        <v>27</v>
      </c>
      <c r="U4583" s="2" t="s">
        <v>551</v>
      </c>
      <c r="V4583" s="4">
        <v>45040.600879629601</v>
      </c>
      <c r="W4583" s="3">
        <f t="shared" si="371"/>
        <v>31</v>
      </c>
      <c r="X4583" s="3" t="s">
        <v>115</v>
      </c>
      <c r="Y4583" s="2" t="s">
        <v>116</v>
      </c>
      <c r="Z4583" s="2" t="s">
        <v>36</v>
      </c>
      <c r="AA4583" s="4">
        <v>45040.745138888902</v>
      </c>
      <c r="AB4583" s="26">
        <f t="shared" si="372"/>
        <v>3</v>
      </c>
      <c r="AC4583" s="1"/>
      <c r="AD4583" s="3" t="s">
        <v>40</v>
      </c>
    </row>
    <row r="4584" spans="1:30" ht="63.75" hidden="1" x14ac:dyDescent="0.25">
      <c r="A4584" s="1" t="s">
        <v>12449</v>
      </c>
      <c r="B4584" s="1" t="s">
        <v>27</v>
      </c>
      <c r="C4584" s="2" t="s">
        <v>12450</v>
      </c>
      <c r="D4584" s="3" t="s">
        <v>302</v>
      </c>
      <c r="E4584" s="3" t="s">
        <v>30</v>
      </c>
      <c r="F4584" s="2" t="s">
        <v>53</v>
      </c>
      <c r="G4584" s="3" t="s">
        <v>54</v>
      </c>
      <c r="H4584" s="3" t="s">
        <v>100</v>
      </c>
      <c r="I4584" s="3">
        <v>1437638</v>
      </c>
      <c r="J4584" s="3" t="s">
        <v>34</v>
      </c>
      <c r="K4584" s="4">
        <v>45040.574305555601</v>
      </c>
      <c r="L4584" s="11" t="str">
        <f t="shared" si="373"/>
        <v>abril</v>
      </c>
      <c r="M4584" s="3">
        <v>3</v>
      </c>
      <c r="N4584" s="3">
        <v>3</v>
      </c>
      <c r="O4584" s="3">
        <f t="shared" si="369"/>
        <v>3</v>
      </c>
      <c r="P4584" s="4">
        <v>45040.586307870399</v>
      </c>
      <c r="Q4584" s="2"/>
      <c r="R4584" s="3" t="s">
        <v>13724</v>
      </c>
      <c r="S4584" s="4">
        <v>45040.586307870399</v>
      </c>
      <c r="T4584" s="3">
        <f t="shared" si="370"/>
        <v>17</v>
      </c>
      <c r="U4584" s="2" t="s">
        <v>551</v>
      </c>
      <c r="V4584" s="4">
        <v>45040.622337963003</v>
      </c>
      <c r="W4584" s="3">
        <f t="shared" si="371"/>
        <v>51</v>
      </c>
      <c r="X4584" s="3" t="s">
        <v>9409</v>
      </c>
      <c r="Y4584" s="2" t="s">
        <v>9410</v>
      </c>
      <c r="Z4584" s="2" t="s">
        <v>219</v>
      </c>
      <c r="AA4584" s="4">
        <v>45040.907638888901</v>
      </c>
      <c r="AB4584" s="26">
        <f t="shared" si="372"/>
        <v>6</v>
      </c>
      <c r="AC4584" s="1" t="s">
        <v>78</v>
      </c>
      <c r="AD4584" s="3" t="s">
        <v>40</v>
      </c>
    </row>
    <row r="4585" spans="1:30" ht="51" hidden="1" x14ac:dyDescent="0.25">
      <c r="A4585" s="1" t="s">
        <v>13725</v>
      </c>
      <c r="B4585" s="1" t="s">
        <v>345</v>
      </c>
      <c r="C4585" s="2" t="s">
        <v>13726</v>
      </c>
      <c r="D4585" s="3" t="s">
        <v>366</v>
      </c>
      <c r="E4585" s="3" t="s">
        <v>30</v>
      </c>
      <c r="F4585" s="2" t="s">
        <v>53</v>
      </c>
      <c r="G4585" s="3" t="s">
        <v>54</v>
      </c>
      <c r="H4585" s="3" t="s">
        <v>100</v>
      </c>
      <c r="I4585" s="3">
        <v>1437642</v>
      </c>
      <c r="J4585" s="3" t="s">
        <v>34</v>
      </c>
      <c r="K4585" s="4">
        <v>45040.5805555556</v>
      </c>
      <c r="L4585" s="11" t="str">
        <f t="shared" si="373"/>
        <v>abril</v>
      </c>
      <c r="M4585" s="3">
        <v>3</v>
      </c>
      <c r="N4585" s="3">
        <v>3</v>
      </c>
      <c r="O4585" s="3">
        <f t="shared" si="369"/>
        <v>3</v>
      </c>
      <c r="P4585" s="4">
        <v>45040.610324074099</v>
      </c>
      <c r="Q4585" s="2"/>
      <c r="R4585" s="3" t="s">
        <v>13727</v>
      </c>
      <c r="S4585" s="4">
        <v>45040.610324074099</v>
      </c>
      <c r="T4585" s="3">
        <f t="shared" si="370"/>
        <v>42</v>
      </c>
      <c r="U4585" s="2" t="s">
        <v>551</v>
      </c>
      <c r="V4585" s="4">
        <v>45040.616886574098</v>
      </c>
      <c r="W4585" s="3">
        <f t="shared" si="371"/>
        <v>9</v>
      </c>
      <c r="X4585" s="3" t="s">
        <v>5663</v>
      </c>
      <c r="Y4585" s="2" t="s">
        <v>5664</v>
      </c>
      <c r="Z4585" s="2" t="s">
        <v>36</v>
      </c>
      <c r="AA4585" s="4">
        <v>45042.572222222203</v>
      </c>
      <c r="AB4585" s="26">
        <f t="shared" si="372"/>
        <v>46</v>
      </c>
      <c r="AC4585" s="1" t="s">
        <v>1169</v>
      </c>
      <c r="AD4585" s="3" t="s">
        <v>40</v>
      </c>
    </row>
    <row r="4586" spans="1:30" ht="42.75" hidden="1" x14ac:dyDescent="0.25">
      <c r="A4586" s="1" t="s">
        <v>13728</v>
      </c>
      <c r="B4586" s="1" t="s">
        <v>27</v>
      </c>
      <c r="C4586" s="2" t="s">
        <v>13729</v>
      </c>
      <c r="D4586" s="3" t="s">
        <v>953</v>
      </c>
      <c r="E4586" s="3" t="s">
        <v>30</v>
      </c>
      <c r="F4586" s="2" t="s">
        <v>325</v>
      </c>
      <c r="G4586" s="3" t="s">
        <v>1018</v>
      </c>
      <c r="H4586" s="3" t="s">
        <v>2113</v>
      </c>
      <c r="I4586" s="3">
        <v>1437697</v>
      </c>
      <c r="J4586" s="3" t="s">
        <v>34</v>
      </c>
      <c r="K4586" s="4">
        <v>45040.659027777801</v>
      </c>
      <c r="L4586" s="11" t="str">
        <f t="shared" si="373"/>
        <v>abril</v>
      </c>
      <c r="M4586" s="3">
        <v>3</v>
      </c>
      <c r="N4586" s="3">
        <v>3</v>
      </c>
      <c r="O4586" s="3">
        <f t="shared" si="369"/>
        <v>3</v>
      </c>
      <c r="P4586" s="4">
        <v>45040.673159722202</v>
      </c>
      <c r="Q4586" s="2"/>
      <c r="R4586" s="3" t="s">
        <v>13730</v>
      </c>
      <c r="S4586" s="4">
        <v>45040.673159722202</v>
      </c>
      <c r="T4586" s="3">
        <f t="shared" si="370"/>
        <v>20</v>
      </c>
      <c r="U4586" s="2" t="s">
        <v>551</v>
      </c>
      <c r="V4586" s="4">
        <v>45040.676562499997</v>
      </c>
      <c r="W4586" s="3">
        <f t="shared" si="371"/>
        <v>4</v>
      </c>
      <c r="X4586" s="3" t="s">
        <v>13731</v>
      </c>
      <c r="Y4586" s="2" t="s">
        <v>13732</v>
      </c>
      <c r="Z4586" s="2" t="s">
        <v>551</v>
      </c>
      <c r="AA4586" s="4">
        <v>45040.884722222203</v>
      </c>
      <c r="AB4586" s="26">
        <f t="shared" si="372"/>
        <v>4</v>
      </c>
      <c r="AC4586" s="1" t="s">
        <v>78</v>
      </c>
      <c r="AD4586" s="3" t="s">
        <v>40</v>
      </c>
    </row>
    <row r="4587" spans="1:30" ht="42.75" hidden="1" x14ac:dyDescent="0.25">
      <c r="A4587" s="1" t="s">
        <v>13733</v>
      </c>
      <c r="B4587" s="1" t="s">
        <v>407</v>
      </c>
      <c r="C4587" s="2" t="s">
        <v>13734</v>
      </c>
      <c r="D4587" s="3" t="s">
        <v>1591</v>
      </c>
      <c r="E4587" s="3" t="s">
        <v>410</v>
      </c>
      <c r="F4587" s="2" t="s">
        <v>4426</v>
      </c>
      <c r="G4587" s="3" t="s">
        <v>192</v>
      </c>
      <c r="H4587" s="3" t="s">
        <v>13735</v>
      </c>
      <c r="I4587" s="3">
        <v>1437701</v>
      </c>
      <c r="J4587" s="3" t="s">
        <v>73</v>
      </c>
      <c r="K4587" s="4">
        <v>45040.664583333302</v>
      </c>
      <c r="L4587" s="11" t="str">
        <f t="shared" si="373"/>
        <v>abril</v>
      </c>
      <c r="M4587" s="3">
        <v>3</v>
      </c>
      <c r="N4587" s="3">
        <v>3</v>
      </c>
      <c r="O4587" s="3">
        <f t="shared" si="369"/>
        <v>3</v>
      </c>
      <c r="P4587" s="4">
        <v>45040.692071759302</v>
      </c>
      <c r="Q4587" s="2"/>
      <c r="R4587" s="3" t="s">
        <v>13736</v>
      </c>
      <c r="S4587" s="4">
        <v>45040.692071759302</v>
      </c>
      <c r="T4587" s="3">
        <f t="shared" si="370"/>
        <v>39</v>
      </c>
      <c r="U4587" s="2" t="s">
        <v>551</v>
      </c>
      <c r="V4587" s="4">
        <v>45040.697210648097</v>
      </c>
      <c r="W4587" s="3">
        <f t="shared" si="371"/>
        <v>7</v>
      </c>
      <c r="X4587" s="3" t="s">
        <v>13737</v>
      </c>
      <c r="Y4587" s="2" t="s">
        <v>13738</v>
      </c>
      <c r="Z4587" s="2" t="s">
        <v>551</v>
      </c>
      <c r="AA4587" s="4">
        <v>45040.745833333298</v>
      </c>
      <c r="AB4587" s="26">
        <f t="shared" si="372"/>
        <v>1</v>
      </c>
      <c r="AC4587" s="1" t="s">
        <v>197</v>
      </c>
      <c r="AD4587" s="3" t="s">
        <v>40</v>
      </c>
    </row>
    <row r="4588" spans="1:30" ht="76.5" hidden="1" x14ac:dyDescent="0.25">
      <c r="A4588" s="1" t="s">
        <v>13739</v>
      </c>
      <c r="B4588" s="1" t="s">
        <v>27</v>
      </c>
      <c r="C4588" s="2" t="s">
        <v>13740</v>
      </c>
      <c r="D4588" s="3" t="s">
        <v>349</v>
      </c>
      <c r="E4588" s="3" t="s">
        <v>30</v>
      </c>
      <c r="F4588" s="2" t="s">
        <v>82</v>
      </c>
      <c r="G4588" s="3" t="s">
        <v>54</v>
      </c>
      <c r="H4588" s="3" t="s">
        <v>83</v>
      </c>
      <c r="I4588" s="3">
        <v>1437711</v>
      </c>
      <c r="J4588" s="3" t="s">
        <v>34</v>
      </c>
      <c r="K4588" s="4">
        <v>45040.7</v>
      </c>
      <c r="L4588" s="11" t="str">
        <f t="shared" si="373"/>
        <v>abril</v>
      </c>
      <c r="M4588" s="3">
        <v>3</v>
      </c>
      <c r="N4588" s="3">
        <v>3</v>
      </c>
      <c r="O4588" s="3">
        <f t="shared" si="369"/>
        <v>3</v>
      </c>
      <c r="P4588" s="4">
        <v>45040.742199074099</v>
      </c>
      <c r="Q4588" s="2"/>
      <c r="R4588" s="3" t="s">
        <v>13741</v>
      </c>
      <c r="S4588" s="4">
        <v>45040.742199074099</v>
      </c>
      <c r="T4588" s="3">
        <f t="shared" si="370"/>
        <v>60</v>
      </c>
      <c r="U4588" s="2" t="s">
        <v>551</v>
      </c>
      <c r="V4588" s="4">
        <v>45040.765405092599</v>
      </c>
      <c r="W4588" s="3">
        <f t="shared" si="371"/>
        <v>33</v>
      </c>
      <c r="X4588" s="3" t="s">
        <v>3215</v>
      </c>
      <c r="Y4588" s="2" t="s">
        <v>3216</v>
      </c>
      <c r="Z4588" s="2" t="s">
        <v>1132</v>
      </c>
      <c r="AA4588" s="4">
        <v>45043.694444444402</v>
      </c>
      <c r="AB4588" s="26">
        <f t="shared" si="372"/>
        <v>70</v>
      </c>
      <c r="AC4588" s="1"/>
      <c r="AD4588" s="3" t="s">
        <v>40</v>
      </c>
    </row>
    <row r="4589" spans="1:30" ht="51" hidden="1" x14ac:dyDescent="0.25">
      <c r="A4589" s="1" t="s">
        <v>13742</v>
      </c>
      <c r="B4589" s="1" t="s">
        <v>27</v>
      </c>
      <c r="C4589" s="2" t="s">
        <v>13743</v>
      </c>
      <c r="D4589" s="3" t="s">
        <v>52</v>
      </c>
      <c r="E4589" s="3" t="s">
        <v>30</v>
      </c>
      <c r="F4589" s="2" t="s">
        <v>88</v>
      </c>
      <c r="G4589" s="3" t="s">
        <v>54</v>
      </c>
      <c r="H4589" s="3" t="s">
        <v>276</v>
      </c>
      <c r="I4589" s="3">
        <v>1437713</v>
      </c>
      <c r="J4589" s="3" t="s">
        <v>34</v>
      </c>
      <c r="K4589" s="4">
        <v>45040.704861111102</v>
      </c>
      <c r="L4589" s="11" t="str">
        <f t="shared" si="373"/>
        <v>abril</v>
      </c>
      <c r="M4589" s="3">
        <v>3</v>
      </c>
      <c r="N4589" s="3">
        <v>3</v>
      </c>
      <c r="O4589" s="3">
        <f t="shared" si="369"/>
        <v>3</v>
      </c>
      <c r="P4589" s="4">
        <v>45040.746770833299</v>
      </c>
      <c r="Q4589" s="2"/>
      <c r="R4589" s="3" t="s">
        <v>13744</v>
      </c>
      <c r="S4589" s="4">
        <v>45040.746770833299</v>
      </c>
      <c r="T4589" s="3">
        <f t="shared" si="370"/>
        <v>60</v>
      </c>
      <c r="U4589" s="2" t="s">
        <v>551</v>
      </c>
      <c r="V4589" s="4">
        <v>45040.9344444444</v>
      </c>
      <c r="W4589" s="3">
        <f t="shared" si="371"/>
        <v>270</v>
      </c>
      <c r="X4589" s="3" t="s">
        <v>782</v>
      </c>
      <c r="Y4589" s="2" t="s">
        <v>783</v>
      </c>
      <c r="Z4589" s="2" t="s">
        <v>5166</v>
      </c>
      <c r="AA4589" s="4">
        <v>45043.740277777797</v>
      </c>
      <c r="AB4589" s="26">
        <f t="shared" si="372"/>
        <v>67</v>
      </c>
      <c r="AC4589" s="1" t="s">
        <v>78</v>
      </c>
      <c r="AD4589" s="3" t="s">
        <v>40</v>
      </c>
    </row>
    <row r="4590" spans="1:30" ht="51" hidden="1" x14ac:dyDescent="0.25">
      <c r="A4590" s="1" t="s">
        <v>13745</v>
      </c>
      <c r="B4590" s="1" t="s">
        <v>27</v>
      </c>
      <c r="C4590" s="2" t="s">
        <v>13746</v>
      </c>
      <c r="D4590" s="3" t="s">
        <v>794</v>
      </c>
      <c r="E4590" s="3" t="s">
        <v>30</v>
      </c>
      <c r="F4590" s="2" t="s">
        <v>53</v>
      </c>
      <c r="G4590" s="3" t="s">
        <v>32</v>
      </c>
      <c r="H4590" s="3" t="s">
        <v>187</v>
      </c>
      <c r="I4590" s="3">
        <v>1437714</v>
      </c>
      <c r="J4590" s="3" t="s">
        <v>34</v>
      </c>
      <c r="K4590" s="4">
        <v>45040.706250000003</v>
      </c>
      <c r="L4590" s="11" t="str">
        <f t="shared" si="373"/>
        <v>abril</v>
      </c>
      <c r="M4590" s="3">
        <v>3</v>
      </c>
      <c r="N4590" s="3">
        <v>3</v>
      </c>
      <c r="O4590" s="3">
        <f t="shared" si="369"/>
        <v>3</v>
      </c>
      <c r="P4590" s="4">
        <v>45040.751724537004</v>
      </c>
      <c r="Q4590" s="2"/>
      <c r="R4590" s="3" t="s">
        <v>13747</v>
      </c>
      <c r="S4590" s="4">
        <v>45040.751724537004</v>
      </c>
      <c r="T4590" s="3">
        <f t="shared" si="370"/>
        <v>65</v>
      </c>
      <c r="U4590" s="2" t="s">
        <v>551</v>
      </c>
      <c r="V4590" s="4">
        <v>45040.8102546296</v>
      </c>
      <c r="W4590" s="3">
        <f t="shared" si="371"/>
        <v>84</v>
      </c>
      <c r="X4590" s="3" t="s">
        <v>123</v>
      </c>
      <c r="Y4590" s="2" t="s">
        <v>124</v>
      </c>
      <c r="Z4590" s="2" t="s">
        <v>1132</v>
      </c>
      <c r="AA4590" s="4">
        <v>45051.464583333298</v>
      </c>
      <c r="AB4590" s="26">
        <f t="shared" si="372"/>
        <v>255</v>
      </c>
      <c r="AC4590" s="1" t="s">
        <v>125</v>
      </c>
      <c r="AD4590" s="3" t="s">
        <v>40</v>
      </c>
    </row>
    <row r="4591" spans="1:30" ht="42.75" hidden="1" x14ac:dyDescent="0.25">
      <c r="A4591" s="1" t="s">
        <v>13748</v>
      </c>
      <c r="B4591" s="1" t="s">
        <v>27</v>
      </c>
      <c r="C4591" s="2" t="s">
        <v>13749</v>
      </c>
      <c r="D4591" s="3" t="s">
        <v>141</v>
      </c>
      <c r="E4591" s="3" t="s">
        <v>30</v>
      </c>
      <c r="F4591" s="2" t="s">
        <v>1396</v>
      </c>
      <c r="G4591" s="3" t="s">
        <v>32</v>
      </c>
      <c r="H4591" s="3" t="s">
        <v>33</v>
      </c>
      <c r="I4591" s="3">
        <v>1437716</v>
      </c>
      <c r="J4591" s="3" t="s">
        <v>34</v>
      </c>
      <c r="K4591" s="4">
        <v>45040.710416666698</v>
      </c>
      <c r="L4591" s="11" t="str">
        <f t="shared" si="373"/>
        <v>abril</v>
      </c>
      <c r="M4591" s="3">
        <v>3</v>
      </c>
      <c r="N4591" s="3">
        <v>3</v>
      </c>
      <c r="O4591" s="3">
        <f t="shared" si="369"/>
        <v>3</v>
      </c>
      <c r="P4591" s="4">
        <v>45040.755497685197</v>
      </c>
      <c r="Q4591" s="2"/>
      <c r="R4591" s="3" t="s">
        <v>13750</v>
      </c>
      <c r="S4591" s="4">
        <v>45040.755497685197</v>
      </c>
      <c r="T4591" s="3">
        <f t="shared" si="370"/>
        <v>64</v>
      </c>
      <c r="U4591" s="2" t="s">
        <v>551</v>
      </c>
      <c r="V4591" s="4">
        <v>45040.979791666701</v>
      </c>
      <c r="W4591" s="3">
        <f t="shared" si="371"/>
        <v>322</v>
      </c>
      <c r="X4591" s="3" t="s">
        <v>458</v>
      </c>
      <c r="Y4591" s="2" t="s">
        <v>459</v>
      </c>
      <c r="Z4591" s="2" t="s">
        <v>5166</v>
      </c>
      <c r="AA4591" s="4">
        <v>45041.797222222202</v>
      </c>
      <c r="AB4591" s="26">
        <f t="shared" si="372"/>
        <v>19</v>
      </c>
      <c r="AC4591" s="1" t="s">
        <v>78</v>
      </c>
      <c r="AD4591" s="3" t="s">
        <v>40</v>
      </c>
    </row>
    <row r="4592" spans="1:30" ht="42.75" hidden="1" x14ac:dyDescent="0.25">
      <c r="A4592" s="1" t="s">
        <v>13751</v>
      </c>
      <c r="B4592" s="1" t="s">
        <v>27</v>
      </c>
      <c r="C4592" s="2" t="s">
        <v>13752</v>
      </c>
      <c r="D4592" s="3" t="s">
        <v>275</v>
      </c>
      <c r="E4592" s="3" t="s">
        <v>30</v>
      </c>
      <c r="F4592" s="2" t="s">
        <v>437</v>
      </c>
      <c r="G4592" s="3" t="s">
        <v>192</v>
      </c>
      <c r="H4592" s="3" t="s">
        <v>1963</v>
      </c>
      <c r="I4592" s="3">
        <v>1437717</v>
      </c>
      <c r="J4592" s="3" t="s">
        <v>34</v>
      </c>
      <c r="K4592" s="4">
        <v>45040.716666666704</v>
      </c>
      <c r="L4592" s="11" t="str">
        <f t="shared" si="373"/>
        <v>abril</v>
      </c>
      <c r="M4592" s="3">
        <v>2</v>
      </c>
      <c r="N4592" s="3">
        <v>2</v>
      </c>
      <c r="O4592" s="3">
        <f t="shared" si="369"/>
        <v>2</v>
      </c>
      <c r="P4592" s="4">
        <v>45040.718715277799</v>
      </c>
      <c r="Q4592" s="2"/>
      <c r="R4592" s="3" t="s">
        <v>10813</v>
      </c>
      <c r="S4592" s="4">
        <v>45040.718715277799</v>
      </c>
      <c r="T4592" s="3">
        <f t="shared" si="370"/>
        <v>2</v>
      </c>
      <c r="U4592" s="2" t="s">
        <v>143</v>
      </c>
      <c r="V4592" s="4">
        <v>45040.719594907401</v>
      </c>
      <c r="W4592" s="3">
        <f t="shared" si="371"/>
        <v>1</v>
      </c>
      <c r="X4592" s="3" t="s">
        <v>1154</v>
      </c>
      <c r="Y4592" s="2" t="s">
        <v>1155</v>
      </c>
      <c r="Z4592" s="2" t="s">
        <v>143</v>
      </c>
      <c r="AA4592" s="4">
        <v>45062.685416666704</v>
      </c>
      <c r="AB4592" s="26">
        <f t="shared" si="372"/>
        <v>527</v>
      </c>
      <c r="AC4592" s="1" t="s">
        <v>1169</v>
      </c>
      <c r="AD4592" s="3" t="s">
        <v>40</v>
      </c>
    </row>
    <row r="4593" spans="1:30" ht="38.25" hidden="1" x14ac:dyDescent="0.25">
      <c r="A4593" s="1" t="s">
        <v>13753</v>
      </c>
      <c r="B4593" s="1" t="s">
        <v>27</v>
      </c>
      <c r="C4593" s="2" t="s">
        <v>13754</v>
      </c>
      <c r="D4593" s="3" t="s">
        <v>141</v>
      </c>
      <c r="E4593" s="3" t="s">
        <v>30</v>
      </c>
      <c r="F4593" s="2" t="s">
        <v>225</v>
      </c>
      <c r="G4593" s="3" t="s">
        <v>32</v>
      </c>
      <c r="H4593" s="3" t="s">
        <v>89</v>
      </c>
      <c r="I4593" s="3">
        <v>1437723</v>
      </c>
      <c r="J4593" s="3" t="s">
        <v>34</v>
      </c>
      <c r="K4593" s="4">
        <v>45040.743055555598</v>
      </c>
      <c r="L4593" s="11" t="str">
        <f t="shared" si="373"/>
        <v>abril</v>
      </c>
      <c r="M4593" s="3">
        <v>2</v>
      </c>
      <c r="N4593" s="3">
        <v>2</v>
      </c>
      <c r="O4593" s="3">
        <f t="shared" si="369"/>
        <v>2</v>
      </c>
      <c r="P4593" s="4">
        <v>45040.792256944398</v>
      </c>
      <c r="Q4593" s="2"/>
      <c r="R4593" s="3" t="s">
        <v>13755</v>
      </c>
      <c r="S4593" s="4">
        <v>45040.792256944398</v>
      </c>
      <c r="T4593" s="3">
        <f t="shared" si="370"/>
        <v>70</v>
      </c>
      <c r="U4593" s="2" t="s">
        <v>1132</v>
      </c>
      <c r="V4593" s="4">
        <v>45040.793009259301</v>
      </c>
      <c r="W4593" s="3">
        <f t="shared" si="371"/>
        <v>1</v>
      </c>
      <c r="X4593" s="3" t="s">
        <v>76</v>
      </c>
      <c r="Y4593" s="2" t="s">
        <v>77</v>
      </c>
      <c r="Z4593" s="2" t="s">
        <v>1132</v>
      </c>
      <c r="AA4593" s="4">
        <v>45041.7097222222</v>
      </c>
      <c r="AB4593" s="26">
        <f t="shared" si="372"/>
        <v>22</v>
      </c>
      <c r="AC4593" s="1" t="s">
        <v>78</v>
      </c>
      <c r="AD4593" s="3" t="s">
        <v>40</v>
      </c>
    </row>
    <row r="4594" spans="1:30" ht="28.5" hidden="1" x14ac:dyDescent="0.25">
      <c r="A4594" s="1" t="s">
        <v>2584</v>
      </c>
      <c r="B4594" s="1" t="s">
        <v>27</v>
      </c>
      <c r="C4594" s="2" t="s">
        <v>2585</v>
      </c>
      <c r="D4594" s="3" t="s">
        <v>128</v>
      </c>
      <c r="E4594" s="3" t="s">
        <v>30</v>
      </c>
      <c r="F4594" s="2" t="s">
        <v>88</v>
      </c>
      <c r="G4594" s="3" t="s">
        <v>54</v>
      </c>
      <c r="H4594" s="3" t="s">
        <v>276</v>
      </c>
      <c r="I4594" s="3">
        <v>1437725</v>
      </c>
      <c r="J4594" s="3" t="s">
        <v>34</v>
      </c>
      <c r="K4594" s="4">
        <v>45040.75</v>
      </c>
      <c r="L4594" s="11" t="str">
        <f t="shared" si="373"/>
        <v>abril</v>
      </c>
      <c r="M4594" s="3">
        <v>2</v>
      </c>
      <c r="N4594" s="3">
        <v>2</v>
      </c>
      <c r="O4594" s="3">
        <f t="shared" si="369"/>
        <v>2</v>
      </c>
      <c r="P4594" s="4">
        <v>45040.818298611099</v>
      </c>
      <c r="Q4594" s="2"/>
      <c r="R4594" s="3" t="s">
        <v>13756</v>
      </c>
      <c r="S4594" s="4">
        <v>45040.818298611099</v>
      </c>
      <c r="T4594" s="3">
        <f t="shared" si="370"/>
        <v>98</v>
      </c>
      <c r="U4594" s="2" t="s">
        <v>5166</v>
      </c>
      <c r="V4594" s="4">
        <v>45040.826203703698</v>
      </c>
      <c r="W4594" s="3">
        <f t="shared" si="371"/>
        <v>11</v>
      </c>
      <c r="X4594" s="3" t="s">
        <v>1142</v>
      </c>
      <c r="Y4594" s="2" t="s">
        <v>1143</v>
      </c>
      <c r="Z4594" s="2" t="s">
        <v>5166</v>
      </c>
      <c r="AA4594" s="4">
        <v>45040.969444444403</v>
      </c>
      <c r="AB4594" s="26">
        <f t="shared" si="372"/>
        <v>3</v>
      </c>
      <c r="AC4594" s="1" t="s">
        <v>78</v>
      </c>
      <c r="AD4594" s="3" t="s">
        <v>40</v>
      </c>
    </row>
    <row r="4595" spans="1:30" ht="38.25" hidden="1" x14ac:dyDescent="0.25">
      <c r="A4595" s="1" t="s">
        <v>13757</v>
      </c>
      <c r="B4595" s="1" t="s">
        <v>27</v>
      </c>
      <c r="C4595" s="2" t="s">
        <v>13758</v>
      </c>
      <c r="D4595" s="3" t="s">
        <v>81</v>
      </c>
      <c r="E4595" s="3" t="s">
        <v>30</v>
      </c>
      <c r="F4595" s="2" t="s">
        <v>82</v>
      </c>
      <c r="G4595" s="3" t="s">
        <v>54</v>
      </c>
      <c r="H4595" s="3" t="s">
        <v>83</v>
      </c>
      <c r="I4595" s="3">
        <v>1437730</v>
      </c>
      <c r="J4595" s="3" t="s">
        <v>34</v>
      </c>
      <c r="K4595" s="4">
        <v>45040.776388888902</v>
      </c>
      <c r="L4595" s="11" t="str">
        <f t="shared" si="373"/>
        <v>abril</v>
      </c>
      <c r="M4595" s="3">
        <v>3</v>
      </c>
      <c r="N4595" s="3">
        <v>3</v>
      </c>
      <c r="O4595" s="3">
        <f t="shared" si="369"/>
        <v>3</v>
      </c>
      <c r="P4595" s="4">
        <v>45040.804918981499</v>
      </c>
      <c r="Q4595" s="2"/>
      <c r="R4595" s="3" t="s">
        <v>13759</v>
      </c>
      <c r="S4595" s="4">
        <v>45040.804918981499</v>
      </c>
      <c r="T4595" s="3">
        <f t="shared" si="370"/>
        <v>41</v>
      </c>
      <c r="U4595" s="2" t="s">
        <v>1132</v>
      </c>
      <c r="V4595" s="4">
        <v>45040.858194444401</v>
      </c>
      <c r="W4595" s="3">
        <f t="shared" si="371"/>
        <v>76</v>
      </c>
      <c r="X4595" s="3" t="s">
        <v>538</v>
      </c>
      <c r="Y4595" s="2" t="s">
        <v>539</v>
      </c>
      <c r="Z4595" s="2" t="s">
        <v>57</v>
      </c>
      <c r="AA4595" s="4">
        <v>45044.693749999999</v>
      </c>
      <c r="AB4595" s="26">
        <f t="shared" si="372"/>
        <v>92</v>
      </c>
      <c r="AC4595" s="1" t="s">
        <v>78</v>
      </c>
      <c r="AD4595" s="3" t="s">
        <v>40</v>
      </c>
    </row>
    <row r="4596" spans="1:30" ht="38.25" hidden="1" x14ac:dyDescent="0.25">
      <c r="A4596" s="1" t="s">
        <v>13760</v>
      </c>
      <c r="B4596" s="1" t="s">
        <v>27</v>
      </c>
      <c r="C4596" s="2" t="s">
        <v>13761</v>
      </c>
      <c r="D4596" s="3" t="s">
        <v>633</v>
      </c>
      <c r="E4596" s="3" t="s">
        <v>30</v>
      </c>
      <c r="F4596" s="2" t="s">
        <v>82</v>
      </c>
      <c r="G4596" s="3" t="s">
        <v>54</v>
      </c>
      <c r="H4596" s="3" t="s">
        <v>83</v>
      </c>
      <c r="I4596" s="3">
        <v>1437734</v>
      </c>
      <c r="J4596" s="3" t="s">
        <v>34</v>
      </c>
      <c r="K4596" s="4">
        <v>45040.795138888898</v>
      </c>
      <c r="L4596" s="11" t="str">
        <f t="shared" si="373"/>
        <v>abril</v>
      </c>
      <c r="M4596" s="3">
        <v>2</v>
      </c>
      <c r="N4596" s="3">
        <v>2</v>
      </c>
      <c r="O4596" s="3">
        <f t="shared" si="369"/>
        <v>2</v>
      </c>
      <c r="P4596" s="4">
        <v>45040.843773148103</v>
      </c>
      <c r="Q4596" s="2"/>
      <c r="R4596" s="3" t="s">
        <v>13762</v>
      </c>
      <c r="S4596" s="4">
        <v>45040.843773148103</v>
      </c>
      <c r="T4596" s="3">
        <f t="shared" si="370"/>
        <v>70</v>
      </c>
      <c r="U4596" s="2" t="s">
        <v>5166</v>
      </c>
      <c r="V4596" s="4">
        <v>45040.942916666703</v>
      </c>
      <c r="W4596" s="3">
        <f t="shared" si="371"/>
        <v>142</v>
      </c>
      <c r="X4596" s="3" t="s">
        <v>202</v>
      </c>
      <c r="Y4596" s="2" t="s">
        <v>203</v>
      </c>
      <c r="Z4596" s="2" t="s">
        <v>445</v>
      </c>
      <c r="AA4596" s="4">
        <v>45042.574305555601</v>
      </c>
      <c r="AB4596" s="26">
        <f t="shared" si="372"/>
        <v>39</v>
      </c>
      <c r="AC4596" s="1" t="s">
        <v>144</v>
      </c>
      <c r="AD4596" s="3" t="s">
        <v>40</v>
      </c>
    </row>
    <row r="4597" spans="1:30" ht="63.75" hidden="1" x14ac:dyDescent="0.25">
      <c r="A4597" s="1" t="s">
        <v>13763</v>
      </c>
      <c r="B4597" s="1" t="s">
        <v>27</v>
      </c>
      <c r="C4597" s="2" t="s">
        <v>13764</v>
      </c>
      <c r="D4597" s="3" t="s">
        <v>863</v>
      </c>
      <c r="E4597" s="3" t="s">
        <v>30</v>
      </c>
      <c r="F4597" s="2" t="s">
        <v>82</v>
      </c>
      <c r="G4597" s="3" t="s">
        <v>54</v>
      </c>
      <c r="H4597" s="3" t="s">
        <v>83</v>
      </c>
      <c r="I4597" s="3">
        <v>1437737</v>
      </c>
      <c r="J4597" s="3" t="s">
        <v>34</v>
      </c>
      <c r="K4597" s="4">
        <v>45040.820138888899</v>
      </c>
      <c r="L4597" s="11" t="str">
        <f t="shared" si="373"/>
        <v>abril</v>
      </c>
      <c r="M4597" s="3">
        <v>2</v>
      </c>
      <c r="N4597" s="3">
        <v>2</v>
      </c>
      <c r="O4597" s="3">
        <f t="shared" si="369"/>
        <v>2</v>
      </c>
      <c r="P4597" s="4">
        <v>45040.838761574101</v>
      </c>
      <c r="Q4597" s="2"/>
      <c r="R4597" s="3" t="s">
        <v>13765</v>
      </c>
      <c r="S4597" s="4">
        <v>45040.838761574101</v>
      </c>
      <c r="T4597" s="3">
        <f t="shared" si="370"/>
        <v>26</v>
      </c>
      <c r="U4597" s="2" t="s">
        <v>1132</v>
      </c>
      <c r="V4597" s="4">
        <v>45040.840046296304</v>
      </c>
      <c r="W4597" s="3">
        <f t="shared" si="371"/>
        <v>1</v>
      </c>
      <c r="X4597" s="3" t="s">
        <v>259</v>
      </c>
      <c r="Y4597" s="2" t="s">
        <v>260</v>
      </c>
      <c r="Z4597" s="2" t="s">
        <v>1132</v>
      </c>
      <c r="AA4597" s="4">
        <v>45049.552083333299</v>
      </c>
      <c r="AB4597" s="26">
        <f t="shared" si="372"/>
        <v>209</v>
      </c>
      <c r="AC4597" s="1" t="s">
        <v>125</v>
      </c>
      <c r="AD4597" s="3" t="s">
        <v>40</v>
      </c>
    </row>
    <row r="4598" spans="1:30" ht="38.25" hidden="1" x14ac:dyDescent="0.25">
      <c r="A4598" s="1" t="s">
        <v>13766</v>
      </c>
      <c r="B4598" s="1" t="s">
        <v>27</v>
      </c>
      <c r="C4598" s="2" t="s">
        <v>13767</v>
      </c>
      <c r="D4598" s="3" t="s">
        <v>863</v>
      </c>
      <c r="E4598" s="3" t="s">
        <v>30</v>
      </c>
      <c r="F4598" s="2" t="s">
        <v>82</v>
      </c>
      <c r="G4598" s="3" t="s">
        <v>54</v>
      </c>
      <c r="H4598" s="3" t="s">
        <v>83</v>
      </c>
      <c r="I4598" s="3">
        <v>1437739</v>
      </c>
      <c r="J4598" s="3" t="s">
        <v>34</v>
      </c>
      <c r="K4598" s="4">
        <v>45040.828472222202</v>
      </c>
      <c r="L4598" s="11" t="str">
        <f t="shared" si="373"/>
        <v>abril</v>
      </c>
      <c r="M4598" s="3">
        <v>2</v>
      </c>
      <c r="N4598" s="3">
        <v>2</v>
      </c>
      <c r="O4598" s="3">
        <f t="shared" si="369"/>
        <v>2</v>
      </c>
      <c r="P4598" s="4">
        <v>45040.883946759299</v>
      </c>
      <c r="Q4598" s="2"/>
      <c r="R4598" s="3" t="s">
        <v>13768</v>
      </c>
      <c r="S4598" s="4">
        <v>45040.883946759299</v>
      </c>
      <c r="T4598" s="3">
        <f t="shared" si="370"/>
        <v>79</v>
      </c>
      <c r="U4598" s="2" t="s">
        <v>5166</v>
      </c>
      <c r="V4598" s="4">
        <v>45041.1228819444</v>
      </c>
      <c r="W4598" s="3">
        <f t="shared" si="371"/>
        <v>344</v>
      </c>
      <c r="X4598" s="3" t="s">
        <v>174</v>
      </c>
      <c r="Y4598" s="2" t="s">
        <v>175</v>
      </c>
      <c r="Z4598" s="2" t="s">
        <v>5166</v>
      </c>
      <c r="AA4598" s="4">
        <v>45057.615277777797</v>
      </c>
      <c r="AB4598" s="26">
        <f t="shared" si="372"/>
        <v>395</v>
      </c>
      <c r="AC4598" s="1" t="s">
        <v>78</v>
      </c>
      <c r="AD4598" s="3" t="s">
        <v>40</v>
      </c>
    </row>
    <row r="4599" spans="1:30" ht="42.75" hidden="1" x14ac:dyDescent="0.25">
      <c r="A4599" s="1" t="s">
        <v>13769</v>
      </c>
      <c r="B4599" s="1" t="s">
        <v>27</v>
      </c>
      <c r="C4599" s="2" t="s">
        <v>13770</v>
      </c>
      <c r="D4599" s="3" t="s">
        <v>603</v>
      </c>
      <c r="E4599" s="3" t="s">
        <v>30</v>
      </c>
      <c r="F4599" s="2" t="s">
        <v>225</v>
      </c>
      <c r="G4599" s="3" t="s">
        <v>32</v>
      </c>
      <c r="H4599" s="3" t="s">
        <v>33</v>
      </c>
      <c r="I4599" s="3">
        <v>1437741</v>
      </c>
      <c r="J4599" s="3" t="s">
        <v>34</v>
      </c>
      <c r="K4599" s="4">
        <v>45040.835416666698</v>
      </c>
      <c r="L4599" s="11" t="str">
        <f t="shared" si="373"/>
        <v>abril</v>
      </c>
      <c r="M4599" s="3">
        <v>3</v>
      </c>
      <c r="N4599" s="3"/>
      <c r="O4599" s="3">
        <f t="shared" si="369"/>
        <v>3</v>
      </c>
      <c r="P4599" s="3"/>
      <c r="Q4599" s="2"/>
      <c r="R4599" s="3" t="s">
        <v>13771</v>
      </c>
      <c r="S4599" s="4">
        <v>45040.893969907404</v>
      </c>
      <c r="T4599" s="3">
        <f t="shared" si="370"/>
        <v>84</v>
      </c>
      <c r="U4599" s="2" t="s">
        <v>1132</v>
      </c>
      <c r="V4599" s="4">
        <v>45040.900648148097</v>
      </c>
      <c r="W4599" s="3">
        <f t="shared" si="371"/>
        <v>9</v>
      </c>
      <c r="X4599" s="3" t="s">
        <v>115</v>
      </c>
      <c r="Y4599" s="2" t="s">
        <v>116</v>
      </c>
      <c r="Z4599" s="2" t="s">
        <v>445</v>
      </c>
      <c r="AA4599" s="4">
        <v>45044.491666666698</v>
      </c>
      <c r="AB4599" s="26">
        <f t="shared" si="372"/>
        <v>86</v>
      </c>
      <c r="AC4599" s="1" t="s">
        <v>144</v>
      </c>
      <c r="AD4599" s="3" t="s">
        <v>40</v>
      </c>
    </row>
    <row r="4600" spans="1:30" ht="38.25" hidden="1" x14ac:dyDescent="0.25">
      <c r="A4600" s="1" t="s">
        <v>13772</v>
      </c>
      <c r="B4600" s="1" t="s">
        <v>27</v>
      </c>
      <c r="C4600" s="2" t="s">
        <v>13773</v>
      </c>
      <c r="D4600" s="3" t="s">
        <v>339</v>
      </c>
      <c r="E4600" s="3" t="s">
        <v>30</v>
      </c>
      <c r="F4600" s="2" t="s">
        <v>82</v>
      </c>
      <c r="G4600" s="3" t="s">
        <v>54</v>
      </c>
      <c r="H4600" s="3" t="s">
        <v>83</v>
      </c>
      <c r="I4600" s="3">
        <v>1437742</v>
      </c>
      <c r="J4600" s="3" t="s">
        <v>34</v>
      </c>
      <c r="K4600" s="4">
        <v>45040.843055555597</v>
      </c>
      <c r="L4600" s="11" t="str">
        <f t="shared" si="373"/>
        <v>abril</v>
      </c>
      <c r="M4600" s="3">
        <v>1</v>
      </c>
      <c r="N4600" s="3">
        <v>1</v>
      </c>
      <c r="O4600" s="3">
        <f t="shared" si="369"/>
        <v>1</v>
      </c>
      <c r="P4600" s="4">
        <v>45040.9054398148</v>
      </c>
      <c r="Q4600" s="2"/>
      <c r="R4600" s="3" t="s">
        <v>13774</v>
      </c>
      <c r="S4600" s="4">
        <v>45040.9054398148</v>
      </c>
      <c r="T4600" s="3">
        <f t="shared" si="370"/>
        <v>89</v>
      </c>
      <c r="U4600" s="2" t="s">
        <v>5166</v>
      </c>
      <c r="V4600" s="4">
        <v>45040.907002314802</v>
      </c>
      <c r="W4600" s="3">
        <f t="shared" si="371"/>
        <v>2</v>
      </c>
      <c r="X4600" s="3" t="s">
        <v>458</v>
      </c>
      <c r="Y4600" s="2" t="s">
        <v>459</v>
      </c>
      <c r="Z4600" s="2" t="s">
        <v>5166</v>
      </c>
      <c r="AA4600" s="4">
        <v>45048.522916666698</v>
      </c>
      <c r="AB4600" s="26">
        <f t="shared" si="372"/>
        <v>182</v>
      </c>
      <c r="AC4600" s="1" t="s">
        <v>125</v>
      </c>
      <c r="AD4600" s="3" t="s">
        <v>40</v>
      </c>
    </row>
    <row r="4601" spans="1:30" ht="42.75" hidden="1" x14ac:dyDescent="0.25">
      <c r="A4601" s="1" t="s">
        <v>13775</v>
      </c>
      <c r="B4601" s="1" t="s">
        <v>27</v>
      </c>
      <c r="C4601" s="2" t="s">
        <v>13776</v>
      </c>
      <c r="D4601" s="3" t="s">
        <v>462</v>
      </c>
      <c r="E4601" s="3" t="s">
        <v>30</v>
      </c>
      <c r="F4601" s="2" t="s">
        <v>154</v>
      </c>
      <c r="G4601" s="3" t="s">
        <v>155</v>
      </c>
      <c r="H4601" s="3" t="s">
        <v>156</v>
      </c>
      <c r="I4601" s="3">
        <v>1437744</v>
      </c>
      <c r="J4601" s="3" t="s">
        <v>34</v>
      </c>
      <c r="K4601" s="4">
        <v>45040.888888888898</v>
      </c>
      <c r="L4601" s="11" t="str">
        <f t="shared" si="373"/>
        <v>abril</v>
      </c>
      <c r="M4601" s="3">
        <v>3</v>
      </c>
      <c r="N4601" s="3">
        <v>3</v>
      </c>
      <c r="O4601" s="3">
        <f t="shared" si="369"/>
        <v>3</v>
      </c>
      <c r="P4601" s="4">
        <v>45040.8999652778</v>
      </c>
      <c r="Q4601" s="2"/>
      <c r="R4601" s="3" t="s">
        <v>13777</v>
      </c>
      <c r="S4601" s="4">
        <v>45040.8999652778</v>
      </c>
      <c r="T4601" s="3">
        <f t="shared" si="370"/>
        <v>15</v>
      </c>
      <c r="U4601" s="2" t="s">
        <v>57</v>
      </c>
      <c r="V4601" s="4">
        <v>45040.902326388903</v>
      </c>
      <c r="W4601" s="3">
        <f t="shared" si="371"/>
        <v>3</v>
      </c>
      <c r="X4601" s="3" t="s">
        <v>195</v>
      </c>
      <c r="Y4601" s="2" t="s">
        <v>196</v>
      </c>
      <c r="Z4601" s="2" t="s">
        <v>57</v>
      </c>
      <c r="AA4601" s="4">
        <v>45041.028472222199</v>
      </c>
      <c r="AB4601" s="26">
        <f t="shared" si="372"/>
        <v>3</v>
      </c>
      <c r="AC4601" s="1" t="s">
        <v>78</v>
      </c>
      <c r="AD4601" s="3" t="s">
        <v>40</v>
      </c>
    </row>
    <row r="4602" spans="1:30" ht="280.5" hidden="1" x14ac:dyDescent="0.25">
      <c r="A4602" s="1" t="s">
        <v>13778</v>
      </c>
      <c r="B4602" s="1" t="s">
        <v>27</v>
      </c>
      <c r="C4602" s="2" t="s">
        <v>13779</v>
      </c>
      <c r="D4602" s="3" t="s">
        <v>172</v>
      </c>
      <c r="E4602" s="3" t="s">
        <v>30</v>
      </c>
      <c r="F4602" s="2" t="s">
        <v>31</v>
      </c>
      <c r="G4602" s="3" t="s">
        <v>32</v>
      </c>
      <c r="H4602" s="3" t="s">
        <v>33</v>
      </c>
      <c r="I4602" s="3">
        <v>1437745</v>
      </c>
      <c r="J4602" s="3" t="s">
        <v>73</v>
      </c>
      <c r="K4602" s="4">
        <v>45040.904166666704</v>
      </c>
      <c r="L4602" s="11" t="str">
        <f t="shared" si="373"/>
        <v>abril</v>
      </c>
      <c r="M4602" s="3">
        <v>3</v>
      </c>
      <c r="N4602" s="3">
        <v>3</v>
      </c>
      <c r="O4602" s="3">
        <f t="shared" si="369"/>
        <v>3</v>
      </c>
      <c r="P4602" s="4">
        <v>45040.926412036999</v>
      </c>
      <c r="Q4602" s="2"/>
      <c r="R4602" s="3" t="s">
        <v>13780</v>
      </c>
      <c r="S4602" s="4">
        <v>45040.926412036999</v>
      </c>
      <c r="T4602" s="3">
        <f t="shared" si="370"/>
        <v>32</v>
      </c>
      <c r="U4602" s="2" t="s">
        <v>1132</v>
      </c>
      <c r="V4602" s="3"/>
      <c r="W4602" s="3" t="str">
        <f t="shared" si="371"/>
        <v/>
      </c>
      <c r="X4602" s="3"/>
      <c r="Y4602" s="2"/>
      <c r="Z4602" s="2"/>
      <c r="AA4602" s="4">
        <v>45040.947916666701</v>
      </c>
      <c r="AB4602" s="26" t="str">
        <f t="shared" si="372"/>
        <v/>
      </c>
      <c r="AC4602" s="1"/>
      <c r="AD4602" s="3" t="s">
        <v>40</v>
      </c>
    </row>
    <row r="4603" spans="1:30" ht="38.25" hidden="1" x14ac:dyDescent="0.25">
      <c r="A4603" s="1" t="s">
        <v>13781</v>
      </c>
      <c r="B4603" s="1" t="s">
        <v>27</v>
      </c>
      <c r="C4603" s="2" t="s">
        <v>13782</v>
      </c>
      <c r="D4603" s="3" t="s">
        <v>462</v>
      </c>
      <c r="E4603" s="3" t="s">
        <v>30</v>
      </c>
      <c r="F4603" s="2" t="s">
        <v>53</v>
      </c>
      <c r="G4603" s="3" t="s">
        <v>32</v>
      </c>
      <c r="H4603" s="3" t="s">
        <v>2459</v>
      </c>
      <c r="I4603" s="3">
        <v>1437746</v>
      </c>
      <c r="J4603" s="3" t="s">
        <v>34</v>
      </c>
      <c r="K4603" s="4">
        <v>45040.9152777778</v>
      </c>
      <c r="L4603" s="11" t="str">
        <f t="shared" si="373"/>
        <v>abril</v>
      </c>
      <c r="M4603" s="3">
        <v>1</v>
      </c>
      <c r="N4603" s="3">
        <v>1</v>
      </c>
      <c r="O4603" s="3">
        <f t="shared" si="369"/>
        <v>1</v>
      </c>
      <c r="P4603" s="4">
        <v>45040.965787036999</v>
      </c>
      <c r="Q4603" s="2"/>
      <c r="R4603" s="3" t="s">
        <v>13783</v>
      </c>
      <c r="S4603" s="4">
        <v>45040.965787036999</v>
      </c>
      <c r="T4603" s="3">
        <f t="shared" si="370"/>
        <v>72</v>
      </c>
      <c r="U4603" s="2" t="s">
        <v>5166</v>
      </c>
      <c r="V4603" s="4">
        <v>45040.9676736111</v>
      </c>
      <c r="W4603" s="3">
        <f t="shared" si="371"/>
        <v>2</v>
      </c>
      <c r="X4603" s="3" t="s">
        <v>508</v>
      </c>
      <c r="Y4603" s="2" t="s">
        <v>509</v>
      </c>
      <c r="Z4603" s="2" t="s">
        <v>5166</v>
      </c>
      <c r="AA4603" s="4">
        <v>45054.474305555603</v>
      </c>
      <c r="AB4603" s="26">
        <f t="shared" si="372"/>
        <v>324</v>
      </c>
      <c r="AC4603" s="1" t="s">
        <v>125</v>
      </c>
      <c r="AD4603" s="3" t="s">
        <v>40</v>
      </c>
    </row>
    <row r="4604" spans="1:30" ht="42.75" hidden="1" x14ac:dyDescent="0.25">
      <c r="A4604" s="1" t="s">
        <v>13784</v>
      </c>
      <c r="B4604" s="1" t="s">
        <v>27</v>
      </c>
      <c r="C4604" s="2" t="s">
        <v>13785</v>
      </c>
      <c r="D4604" s="3" t="s">
        <v>217</v>
      </c>
      <c r="E4604" s="3" t="s">
        <v>30</v>
      </c>
      <c r="F4604" s="2" t="s">
        <v>88</v>
      </c>
      <c r="G4604" s="3" t="s">
        <v>54</v>
      </c>
      <c r="H4604" s="3" t="s">
        <v>148</v>
      </c>
      <c r="I4604" s="3">
        <v>1437747</v>
      </c>
      <c r="J4604" s="3" t="s">
        <v>34</v>
      </c>
      <c r="K4604" s="4">
        <v>45040.920138888898</v>
      </c>
      <c r="L4604" s="11" t="str">
        <f t="shared" si="373"/>
        <v>abril</v>
      </c>
      <c r="M4604" s="3">
        <v>2</v>
      </c>
      <c r="N4604" s="3">
        <v>2</v>
      </c>
      <c r="O4604" s="3">
        <f t="shared" si="369"/>
        <v>2</v>
      </c>
      <c r="P4604" s="4">
        <v>45040.956307870401</v>
      </c>
      <c r="Q4604" s="2"/>
      <c r="R4604" s="3" t="s">
        <v>13786</v>
      </c>
      <c r="S4604" s="4">
        <v>45040.956307870401</v>
      </c>
      <c r="T4604" s="3">
        <f t="shared" si="370"/>
        <v>52</v>
      </c>
      <c r="U4604" s="2" t="s">
        <v>1132</v>
      </c>
      <c r="V4604" s="4">
        <v>45040.962905092601</v>
      </c>
      <c r="W4604" s="3">
        <f t="shared" si="371"/>
        <v>9</v>
      </c>
      <c r="X4604" s="3" t="s">
        <v>1982</v>
      </c>
      <c r="Y4604" s="2" t="s">
        <v>1983</v>
      </c>
      <c r="Z4604" s="2" t="s">
        <v>1132</v>
      </c>
      <c r="AA4604" s="4">
        <v>45041.800694444399</v>
      </c>
      <c r="AB4604" s="26">
        <f t="shared" si="372"/>
        <v>20</v>
      </c>
      <c r="AC4604" s="1" t="s">
        <v>144</v>
      </c>
      <c r="AD4604" s="3" t="s">
        <v>40</v>
      </c>
    </row>
    <row r="4605" spans="1:30" ht="28.5" hidden="1" x14ac:dyDescent="0.25">
      <c r="A4605" s="1" t="s">
        <v>13614</v>
      </c>
      <c r="B4605" s="1" t="s">
        <v>27</v>
      </c>
      <c r="C4605" s="2" t="s">
        <v>13615</v>
      </c>
      <c r="D4605" s="3" t="s">
        <v>378</v>
      </c>
      <c r="E4605" s="3" t="s">
        <v>30</v>
      </c>
      <c r="F4605" s="2" t="s">
        <v>154</v>
      </c>
      <c r="G4605" s="3" t="s">
        <v>155</v>
      </c>
      <c r="H4605" s="3" t="s">
        <v>156</v>
      </c>
      <c r="I4605" s="3">
        <v>1437748</v>
      </c>
      <c r="J4605" s="3" t="s">
        <v>73</v>
      </c>
      <c r="K4605" s="4">
        <v>45040.95</v>
      </c>
      <c r="L4605" s="11" t="str">
        <f t="shared" si="373"/>
        <v>abril</v>
      </c>
      <c r="M4605" s="3">
        <v>3</v>
      </c>
      <c r="N4605" s="3">
        <v>3</v>
      </c>
      <c r="O4605" s="3">
        <f t="shared" ref="O4605:O4661" si="374">IF(ISBLANK(N4605),M4605,N4605)</f>
        <v>3</v>
      </c>
      <c r="P4605" s="4">
        <v>45040.957974536999</v>
      </c>
      <c r="Q4605" s="2"/>
      <c r="R4605" s="3" t="s">
        <v>7167</v>
      </c>
      <c r="S4605" s="4">
        <v>45040.957974536999</v>
      </c>
      <c r="T4605" s="3">
        <f t="shared" si="370"/>
        <v>11</v>
      </c>
      <c r="U4605" s="2" t="s">
        <v>57</v>
      </c>
      <c r="V4605" s="4">
        <v>45040.967870370398</v>
      </c>
      <c r="W4605" s="3">
        <f t="shared" si="371"/>
        <v>14</v>
      </c>
      <c r="X4605" s="3" t="s">
        <v>11073</v>
      </c>
      <c r="Y4605" s="2" t="s">
        <v>11074</v>
      </c>
      <c r="Z4605" s="2" t="s">
        <v>57</v>
      </c>
      <c r="AA4605" s="4">
        <v>45041.034722222197</v>
      </c>
      <c r="AB4605" s="26">
        <f t="shared" si="372"/>
        <v>1</v>
      </c>
      <c r="AC4605" s="1" t="s">
        <v>197</v>
      </c>
      <c r="AD4605" s="3" t="s">
        <v>40</v>
      </c>
    </row>
    <row r="4606" spans="1:30" ht="28.5" hidden="1" x14ac:dyDescent="0.25">
      <c r="A4606" s="1" t="s">
        <v>13787</v>
      </c>
      <c r="B4606" s="1" t="s">
        <v>27</v>
      </c>
      <c r="C4606" s="2" t="s">
        <v>13788</v>
      </c>
      <c r="D4606" s="3" t="s">
        <v>953</v>
      </c>
      <c r="E4606" s="3" t="s">
        <v>30</v>
      </c>
      <c r="F4606" s="2" t="s">
        <v>64</v>
      </c>
      <c r="G4606" s="3" t="s">
        <v>32</v>
      </c>
      <c r="H4606" s="3" t="s">
        <v>33</v>
      </c>
      <c r="I4606" s="3">
        <v>1437749</v>
      </c>
      <c r="J4606" s="3" t="s">
        <v>34</v>
      </c>
      <c r="K4606" s="4">
        <v>45040.993055555598</v>
      </c>
      <c r="L4606" s="11" t="str">
        <f t="shared" si="373"/>
        <v>abril</v>
      </c>
      <c r="M4606" s="3">
        <v>1</v>
      </c>
      <c r="N4606" s="3">
        <v>1</v>
      </c>
      <c r="O4606" s="3">
        <f t="shared" si="374"/>
        <v>1</v>
      </c>
      <c r="P4606" s="4">
        <v>45041.150949074101</v>
      </c>
      <c r="Q4606" s="2"/>
      <c r="R4606" s="3" t="s">
        <v>13789</v>
      </c>
      <c r="S4606" s="4">
        <v>45041.150949074101</v>
      </c>
      <c r="T4606" s="3">
        <f t="shared" si="370"/>
        <v>227</v>
      </c>
      <c r="U4606" s="2" t="s">
        <v>5166</v>
      </c>
      <c r="V4606" s="4">
        <v>45041.151724536998</v>
      </c>
      <c r="W4606" s="3">
        <f t="shared" si="371"/>
        <v>1</v>
      </c>
      <c r="X4606" s="3" t="s">
        <v>508</v>
      </c>
      <c r="Y4606" s="2" t="s">
        <v>509</v>
      </c>
      <c r="Z4606" s="2" t="s">
        <v>5166</v>
      </c>
      <c r="AA4606" s="4">
        <v>45043.545833333301</v>
      </c>
      <c r="AB4606" s="26">
        <f t="shared" si="372"/>
        <v>57</v>
      </c>
      <c r="AC4606" s="1" t="s">
        <v>78</v>
      </c>
      <c r="AD4606" s="3" t="s">
        <v>40</v>
      </c>
    </row>
    <row r="4607" spans="1:30" ht="51" hidden="1" x14ac:dyDescent="0.25">
      <c r="A4607" s="1" t="s">
        <v>13790</v>
      </c>
      <c r="B4607" s="1" t="s">
        <v>27</v>
      </c>
      <c r="C4607" s="2" t="s">
        <v>13791</v>
      </c>
      <c r="D4607" s="3" t="s">
        <v>162</v>
      </c>
      <c r="E4607" s="3" t="s">
        <v>30</v>
      </c>
      <c r="F4607" s="2" t="s">
        <v>82</v>
      </c>
      <c r="G4607" s="3" t="s">
        <v>54</v>
      </c>
      <c r="H4607" s="3" t="s">
        <v>83</v>
      </c>
      <c r="I4607" s="3">
        <v>1437750</v>
      </c>
      <c r="J4607" s="3" t="s">
        <v>34</v>
      </c>
      <c r="K4607" s="4">
        <v>45040.997222222199</v>
      </c>
      <c r="L4607" s="11" t="str">
        <f t="shared" si="373"/>
        <v>abril</v>
      </c>
      <c r="M4607" s="3">
        <v>3</v>
      </c>
      <c r="N4607" s="3">
        <v>3</v>
      </c>
      <c r="O4607" s="3">
        <f t="shared" si="374"/>
        <v>3</v>
      </c>
      <c r="P4607" s="4">
        <v>45041.023125</v>
      </c>
      <c r="Q4607" s="2"/>
      <c r="R4607" s="3" t="s">
        <v>13792</v>
      </c>
      <c r="S4607" s="4">
        <v>45041.023125</v>
      </c>
      <c r="T4607" s="3">
        <f t="shared" si="370"/>
        <v>37</v>
      </c>
      <c r="U4607" s="2" t="s">
        <v>1132</v>
      </c>
      <c r="V4607" s="4">
        <v>45041.028495370403</v>
      </c>
      <c r="W4607" s="3">
        <f t="shared" si="371"/>
        <v>7</v>
      </c>
      <c r="X4607" s="3" t="s">
        <v>115</v>
      </c>
      <c r="Y4607" s="2" t="s">
        <v>116</v>
      </c>
      <c r="Z4607" s="2" t="s">
        <v>1132</v>
      </c>
      <c r="AA4607" s="4">
        <v>45044.604861111096</v>
      </c>
      <c r="AB4607" s="26">
        <f t="shared" si="372"/>
        <v>85</v>
      </c>
      <c r="AC4607" s="1" t="s">
        <v>144</v>
      </c>
      <c r="AD4607" s="3" t="s">
        <v>40</v>
      </c>
    </row>
    <row r="4608" spans="1:30" ht="229.5" hidden="1" x14ac:dyDescent="0.25">
      <c r="A4608" s="1" t="s">
        <v>13793</v>
      </c>
      <c r="B4608" s="1" t="s">
        <v>575</v>
      </c>
      <c r="C4608" s="2" t="s">
        <v>13794</v>
      </c>
      <c r="D4608" s="3" t="s">
        <v>2063</v>
      </c>
      <c r="E4608" s="3" t="s">
        <v>410</v>
      </c>
      <c r="F4608" s="2" t="s">
        <v>225</v>
      </c>
      <c r="G4608" s="3" t="s">
        <v>32</v>
      </c>
      <c r="H4608" s="3" t="s">
        <v>89</v>
      </c>
      <c r="I4608" s="3">
        <v>1437751</v>
      </c>
      <c r="J4608" s="3" t="s">
        <v>73</v>
      </c>
      <c r="K4608" s="4">
        <v>45041.015972222202</v>
      </c>
      <c r="L4608" s="11" t="str">
        <f t="shared" si="373"/>
        <v>abril</v>
      </c>
      <c r="M4608" s="3">
        <v>3</v>
      </c>
      <c r="N4608" s="3">
        <v>3</v>
      </c>
      <c r="O4608" s="3">
        <f t="shared" si="374"/>
        <v>3</v>
      </c>
      <c r="P4608" s="4">
        <v>45041.039282407401</v>
      </c>
      <c r="Q4608" s="2"/>
      <c r="R4608" s="3" t="s">
        <v>13795</v>
      </c>
      <c r="S4608" s="4">
        <v>45041.039282407401</v>
      </c>
      <c r="T4608" s="3">
        <f t="shared" si="370"/>
        <v>33</v>
      </c>
      <c r="U4608" s="2" t="s">
        <v>1132</v>
      </c>
      <c r="V4608" s="3"/>
      <c r="W4608" s="3" t="str">
        <f t="shared" si="371"/>
        <v/>
      </c>
      <c r="X4608" s="3"/>
      <c r="Y4608" s="2"/>
      <c r="Z4608" s="2"/>
      <c r="AA4608" s="4">
        <v>45041.047916666699</v>
      </c>
      <c r="AB4608" s="26" t="str">
        <f t="shared" si="372"/>
        <v/>
      </c>
      <c r="AC4608" s="1"/>
      <c r="AD4608" s="3" t="s">
        <v>40</v>
      </c>
    </row>
    <row r="4609" spans="1:30" ht="57" hidden="1" x14ac:dyDescent="0.25">
      <c r="A4609" s="1" t="s">
        <v>13796</v>
      </c>
      <c r="B4609" s="1" t="s">
        <v>27</v>
      </c>
      <c r="C4609" s="2" t="s">
        <v>13797</v>
      </c>
      <c r="D4609" s="3" t="s">
        <v>210</v>
      </c>
      <c r="E4609" s="3" t="s">
        <v>30</v>
      </c>
      <c r="F4609" s="2" t="s">
        <v>64</v>
      </c>
      <c r="G4609" s="3" t="s">
        <v>32</v>
      </c>
      <c r="H4609" s="3" t="s">
        <v>33</v>
      </c>
      <c r="I4609" s="3">
        <v>1437752</v>
      </c>
      <c r="J4609" s="3" t="s">
        <v>34</v>
      </c>
      <c r="K4609" s="4">
        <v>45041.0222222222</v>
      </c>
      <c r="L4609" s="11" t="str">
        <f t="shared" ref="L4609:L4662" si="375">+TEXT(K4609,"mmmm")</f>
        <v>abril</v>
      </c>
      <c r="M4609" s="3">
        <v>1</v>
      </c>
      <c r="N4609" s="3">
        <v>1</v>
      </c>
      <c r="O4609" s="3">
        <f t="shared" si="374"/>
        <v>1</v>
      </c>
      <c r="P4609" s="4">
        <v>45041.029074074097</v>
      </c>
      <c r="Q4609" s="2"/>
      <c r="R4609" s="3" t="s">
        <v>13798</v>
      </c>
      <c r="S4609" s="4">
        <v>45041.029074074097</v>
      </c>
      <c r="T4609" s="3">
        <f t="shared" si="370"/>
        <v>9</v>
      </c>
      <c r="U4609" s="2" t="s">
        <v>5166</v>
      </c>
      <c r="V4609" s="4">
        <v>45041.033738425896</v>
      </c>
      <c r="W4609" s="3">
        <f t="shared" si="371"/>
        <v>6</v>
      </c>
      <c r="X4609" s="3" t="s">
        <v>6477</v>
      </c>
      <c r="Y4609" s="2" t="s">
        <v>6478</v>
      </c>
      <c r="Z4609" s="2" t="s">
        <v>5166</v>
      </c>
      <c r="AA4609" s="4">
        <v>45041.215972222199</v>
      </c>
      <c r="AB4609" s="26">
        <f t="shared" si="372"/>
        <v>4</v>
      </c>
      <c r="AC4609" s="1" t="s">
        <v>78</v>
      </c>
      <c r="AD4609" s="3" t="s">
        <v>40</v>
      </c>
    </row>
    <row r="4610" spans="1:30" ht="63.75" hidden="1" x14ac:dyDescent="0.25">
      <c r="A4610" s="1" t="s">
        <v>1643</v>
      </c>
      <c r="B4610" s="1" t="s">
        <v>27</v>
      </c>
      <c r="C4610" s="2" t="s">
        <v>1644</v>
      </c>
      <c r="D4610" s="3" t="s">
        <v>257</v>
      </c>
      <c r="E4610" s="3" t="s">
        <v>30</v>
      </c>
      <c r="F4610" s="2" t="s">
        <v>53</v>
      </c>
      <c r="G4610" s="3" t="s">
        <v>32</v>
      </c>
      <c r="H4610" s="3" t="s">
        <v>187</v>
      </c>
      <c r="I4610" s="3">
        <v>1437753</v>
      </c>
      <c r="J4610" s="3" t="s">
        <v>73</v>
      </c>
      <c r="K4610" s="4">
        <v>45041.074999999997</v>
      </c>
      <c r="L4610" s="11" t="str">
        <f t="shared" si="375"/>
        <v>abril</v>
      </c>
      <c r="M4610" s="3">
        <v>1</v>
      </c>
      <c r="N4610" s="3">
        <v>1</v>
      </c>
      <c r="O4610" s="3">
        <f t="shared" si="374"/>
        <v>1</v>
      </c>
      <c r="P4610" s="4">
        <v>45041.110729166699</v>
      </c>
      <c r="Q4610" s="2"/>
      <c r="R4610" s="3" t="s">
        <v>13799</v>
      </c>
      <c r="S4610" s="4">
        <v>45041.110729166699</v>
      </c>
      <c r="T4610" s="3">
        <f t="shared" si="370"/>
        <v>51</v>
      </c>
      <c r="U4610" s="2" t="s">
        <v>5166</v>
      </c>
      <c r="V4610" s="4">
        <v>45041.1616782407</v>
      </c>
      <c r="W4610" s="3">
        <f t="shared" si="371"/>
        <v>73</v>
      </c>
      <c r="X4610" s="3" t="s">
        <v>508</v>
      </c>
      <c r="Y4610" s="2" t="s">
        <v>509</v>
      </c>
      <c r="Z4610" s="2" t="s">
        <v>5166</v>
      </c>
      <c r="AA4610" s="4">
        <v>45043.506944444402</v>
      </c>
      <c r="AB4610" s="26">
        <f t="shared" si="372"/>
        <v>56</v>
      </c>
      <c r="AC4610" s="1" t="s">
        <v>78</v>
      </c>
      <c r="AD4610" s="3" t="s">
        <v>40</v>
      </c>
    </row>
    <row r="4611" spans="1:30" ht="409.5" hidden="1" x14ac:dyDescent="0.25">
      <c r="A4611" s="1" t="s">
        <v>13800</v>
      </c>
      <c r="B4611" s="1" t="s">
        <v>345</v>
      </c>
      <c r="C4611" s="2" t="s">
        <v>13801</v>
      </c>
      <c r="D4611" s="3" t="s">
        <v>43</v>
      </c>
      <c r="E4611" s="3" t="s">
        <v>30</v>
      </c>
      <c r="F4611" s="2" t="s">
        <v>53</v>
      </c>
      <c r="G4611" s="3" t="s">
        <v>32</v>
      </c>
      <c r="H4611" s="3" t="s">
        <v>187</v>
      </c>
      <c r="I4611" s="3">
        <v>1437754</v>
      </c>
      <c r="J4611" s="3" t="s">
        <v>73</v>
      </c>
      <c r="K4611" s="4">
        <v>45041.171527777798</v>
      </c>
      <c r="L4611" s="11" t="str">
        <f t="shared" si="375"/>
        <v>abril</v>
      </c>
      <c r="M4611" s="3">
        <v>3</v>
      </c>
      <c r="N4611" s="3">
        <v>3</v>
      </c>
      <c r="O4611" s="3">
        <f t="shared" si="374"/>
        <v>3</v>
      </c>
      <c r="P4611" s="4">
        <v>45041.216122685197</v>
      </c>
      <c r="Q4611" s="2"/>
      <c r="R4611" s="3" t="s">
        <v>13802</v>
      </c>
      <c r="S4611" s="4">
        <v>45041.216122685197</v>
      </c>
      <c r="T4611" s="3">
        <f t="shared" si="370"/>
        <v>64</v>
      </c>
      <c r="U4611" s="2" t="s">
        <v>1132</v>
      </c>
      <c r="V4611" s="3"/>
      <c r="W4611" s="3" t="str">
        <f t="shared" si="371"/>
        <v/>
      </c>
      <c r="X4611" s="3"/>
      <c r="Y4611" s="2"/>
      <c r="Z4611" s="2"/>
      <c r="AA4611" s="4">
        <v>45041.235416666699</v>
      </c>
      <c r="AB4611" s="26" t="str">
        <f t="shared" si="372"/>
        <v/>
      </c>
      <c r="AC4611" s="1"/>
      <c r="AD4611" s="3" t="s">
        <v>40</v>
      </c>
    </row>
    <row r="4612" spans="1:30" ht="51" hidden="1" x14ac:dyDescent="0.25">
      <c r="A4612" s="1" t="s">
        <v>13803</v>
      </c>
      <c r="B4612" s="1" t="s">
        <v>27</v>
      </c>
      <c r="C4612" s="2" t="s">
        <v>13804</v>
      </c>
      <c r="D4612" s="3" t="s">
        <v>245</v>
      </c>
      <c r="E4612" s="3" t="s">
        <v>30</v>
      </c>
      <c r="F4612" s="2" t="s">
        <v>82</v>
      </c>
      <c r="G4612" s="3" t="s">
        <v>54</v>
      </c>
      <c r="H4612" s="3" t="s">
        <v>83</v>
      </c>
      <c r="I4612" s="3">
        <v>1437755</v>
      </c>
      <c r="J4612" s="3" t="s">
        <v>34</v>
      </c>
      <c r="K4612" s="4">
        <v>45041.1784722222</v>
      </c>
      <c r="L4612" s="11" t="str">
        <f t="shared" si="375"/>
        <v>abril</v>
      </c>
      <c r="M4612" s="3">
        <v>3</v>
      </c>
      <c r="N4612" s="3">
        <v>3</v>
      </c>
      <c r="O4612" s="3">
        <f t="shared" si="374"/>
        <v>3</v>
      </c>
      <c r="P4612" s="4">
        <v>45041.223530092597</v>
      </c>
      <c r="Q4612" s="2"/>
      <c r="R4612" s="3" t="s">
        <v>13805</v>
      </c>
      <c r="S4612" s="4">
        <v>45041.223530092597</v>
      </c>
      <c r="T4612" s="3">
        <f t="shared" si="370"/>
        <v>64</v>
      </c>
      <c r="U4612" s="2" t="s">
        <v>57</v>
      </c>
      <c r="V4612" s="4">
        <v>45041.227210648103</v>
      </c>
      <c r="W4612" s="3">
        <f t="shared" si="371"/>
        <v>5</v>
      </c>
      <c r="X4612" s="3" t="s">
        <v>91</v>
      </c>
      <c r="Y4612" s="2" t="s">
        <v>92</v>
      </c>
      <c r="Z4612" s="2" t="s">
        <v>57</v>
      </c>
      <c r="AA4612" s="4">
        <v>45042.510416666701</v>
      </c>
      <c r="AB4612" s="26">
        <f t="shared" si="372"/>
        <v>30</v>
      </c>
      <c r="AC4612" s="1" t="s">
        <v>78</v>
      </c>
      <c r="AD4612" s="3" t="s">
        <v>40</v>
      </c>
    </row>
    <row r="4613" spans="1:30" ht="38.25" hidden="1" x14ac:dyDescent="0.25">
      <c r="A4613" s="1" t="s">
        <v>13806</v>
      </c>
      <c r="B4613" s="1" t="s">
        <v>27</v>
      </c>
      <c r="C4613" s="2" t="s">
        <v>13807</v>
      </c>
      <c r="D4613" s="3" t="s">
        <v>339</v>
      </c>
      <c r="E4613" s="3" t="s">
        <v>30</v>
      </c>
      <c r="F4613" s="2" t="s">
        <v>53</v>
      </c>
      <c r="G4613" s="3" t="s">
        <v>54</v>
      </c>
      <c r="H4613" s="3" t="s">
        <v>100</v>
      </c>
      <c r="I4613" s="3">
        <v>1437756</v>
      </c>
      <c r="J4613" s="3" t="s">
        <v>34</v>
      </c>
      <c r="K4613" s="4">
        <v>45041.1875</v>
      </c>
      <c r="L4613" s="11" t="str">
        <f t="shared" si="375"/>
        <v>abril</v>
      </c>
      <c r="M4613" s="3">
        <v>3</v>
      </c>
      <c r="N4613" s="3">
        <v>3</v>
      </c>
      <c r="O4613" s="3">
        <f t="shared" si="374"/>
        <v>3</v>
      </c>
      <c r="P4613" s="4">
        <v>45041.222928240699</v>
      </c>
      <c r="Q4613" s="2"/>
      <c r="R4613" s="3" t="s">
        <v>13808</v>
      </c>
      <c r="S4613" s="4">
        <v>45041.222928240699</v>
      </c>
      <c r="T4613" s="3">
        <f t="shared" ref="T4613:T4676" si="376">ROUNDDOWN((S4613-K4613)*24*60,0)</f>
        <v>51</v>
      </c>
      <c r="U4613" s="2" t="s">
        <v>1132</v>
      </c>
      <c r="V4613" s="4">
        <v>45041.223402777803</v>
      </c>
      <c r="W4613" s="3">
        <f t="shared" ref="W4613:W4676" si="377">+IF(ISBLANK(V4613),"",ROUNDDOWN((V4613-S4613)*24*60,0))</f>
        <v>0</v>
      </c>
      <c r="X4613" s="3" t="s">
        <v>37</v>
      </c>
      <c r="Y4613" s="2" t="s">
        <v>38</v>
      </c>
      <c r="Z4613" s="2" t="s">
        <v>1132</v>
      </c>
      <c r="AA4613" s="4">
        <v>45044.543749999997</v>
      </c>
      <c r="AB4613" s="26">
        <f t="shared" ref="AB4613:AB4676" si="378">+IF(ISBLANK(V4613),"",IF(ISBLANK(AA4613),"",_xlfn.IFS((AA4613-V4613)*24&lt;0,"",(AA4613-V4613)*24&gt;0,(ROUNDDOWN((AA4613-V4613)*24,0)))))</f>
        <v>79</v>
      </c>
      <c r="AC4613" s="1" t="s">
        <v>144</v>
      </c>
      <c r="AD4613" s="3" t="s">
        <v>40</v>
      </c>
    </row>
    <row r="4614" spans="1:30" ht="51" hidden="1" x14ac:dyDescent="0.25">
      <c r="A4614" s="1" t="s">
        <v>13809</v>
      </c>
      <c r="B4614" s="1" t="s">
        <v>27</v>
      </c>
      <c r="C4614" s="2" t="s">
        <v>13810</v>
      </c>
      <c r="D4614" s="3" t="s">
        <v>1469</v>
      </c>
      <c r="E4614" s="3" t="s">
        <v>30</v>
      </c>
      <c r="F4614" s="2" t="s">
        <v>88</v>
      </c>
      <c r="G4614" s="3" t="s">
        <v>54</v>
      </c>
      <c r="H4614" s="3" t="s">
        <v>276</v>
      </c>
      <c r="I4614" s="3">
        <v>1437810</v>
      </c>
      <c r="J4614" s="3" t="s">
        <v>34</v>
      </c>
      <c r="K4614" s="4">
        <v>45041.2902777778</v>
      </c>
      <c r="L4614" s="11" t="str">
        <f t="shared" si="375"/>
        <v>abril</v>
      </c>
      <c r="M4614" s="3">
        <v>2</v>
      </c>
      <c r="N4614" s="3">
        <v>2</v>
      </c>
      <c r="O4614" s="3">
        <f t="shared" si="374"/>
        <v>2</v>
      </c>
      <c r="P4614" s="4">
        <v>45041.325185185196</v>
      </c>
      <c r="Q4614" s="2"/>
      <c r="R4614" s="3" t="s">
        <v>13811</v>
      </c>
      <c r="S4614" s="4">
        <v>45041.325185185196</v>
      </c>
      <c r="T4614" s="3">
        <f t="shared" si="376"/>
        <v>50</v>
      </c>
      <c r="U4614" s="2" t="s">
        <v>551</v>
      </c>
      <c r="V4614" s="4">
        <v>45041.433043981502</v>
      </c>
      <c r="W4614" s="3">
        <f t="shared" si="377"/>
        <v>155</v>
      </c>
      <c r="X4614" s="3" t="s">
        <v>782</v>
      </c>
      <c r="Y4614" s="2" t="s">
        <v>783</v>
      </c>
      <c r="Z4614" s="2" t="s">
        <v>9054</v>
      </c>
      <c r="AA4614" s="4">
        <v>45043.666666666701</v>
      </c>
      <c r="AB4614" s="26">
        <f t="shared" si="378"/>
        <v>53</v>
      </c>
      <c r="AC4614" s="1" t="s">
        <v>1169</v>
      </c>
      <c r="AD4614" s="3" t="s">
        <v>40</v>
      </c>
    </row>
    <row r="4615" spans="1:30" ht="42.75" hidden="1" x14ac:dyDescent="0.25">
      <c r="A4615" s="1" t="s">
        <v>13812</v>
      </c>
      <c r="B4615" s="1" t="s">
        <v>27</v>
      </c>
      <c r="C4615" s="2" t="s">
        <v>13813</v>
      </c>
      <c r="D4615" s="3" t="s">
        <v>603</v>
      </c>
      <c r="E4615" s="3" t="s">
        <v>30</v>
      </c>
      <c r="F4615" s="2" t="s">
        <v>53</v>
      </c>
      <c r="G4615" s="3" t="s">
        <v>54</v>
      </c>
      <c r="H4615" s="3" t="s">
        <v>100</v>
      </c>
      <c r="I4615" s="3">
        <v>1437826</v>
      </c>
      <c r="J4615" s="3" t="s">
        <v>34</v>
      </c>
      <c r="K4615" s="4">
        <v>45041.2993055556</v>
      </c>
      <c r="L4615" s="11" t="str">
        <f t="shared" si="375"/>
        <v>abril</v>
      </c>
      <c r="M4615" s="3">
        <v>3</v>
      </c>
      <c r="N4615" s="3">
        <v>3</v>
      </c>
      <c r="O4615" s="3">
        <f t="shared" si="374"/>
        <v>3</v>
      </c>
      <c r="P4615" s="4">
        <v>45041.317754629599</v>
      </c>
      <c r="Q4615" s="2"/>
      <c r="R4615" s="3" t="s">
        <v>13814</v>
      </c>
      <c r="S4615" s="4">
        <v>45041.317754629599</v>
      </c>
      <c r="T4615" s="3">
        <f t="shared" si="376"/>
        <v>26</v>
      </c>
      <c r="U4615" s="2" t="s">
        <v>227</v>
      </c>
      <c r="V4615" s="4">
        <v>45041.3214814815</v>
      </c>
      <c r="W4615" s="3">
        <f t="shared" si="377"/>
        <v>5</v>
      </c>
      <c r="X4615" s="3" t="s">
        <v>354</v>
      </c>
      <c r="Y4615" s="2" t="s">
        <v>355</v>
      </c>
      <c r="Z4615" s="2" t="s">
        <v>227</v>
      </c>
      <c r="AA4615" s="4">
        <v>45043.677083333299</v>
      </c>
      <c r="AB4615" s="26">
        <f t="shared" si="378"/>
        <v>56</v>
      </c>
      <c r="AC4615" s="1" t="s">
        <v>144</v>
      </c>
      <c r="AD4615" s="3" t="s">
        <v>40</v>
      </c>
    </row>
    <row r="4616" spans="1:30" ht="114.75" hidden="1" x14ac:dyDescent="0.25">
      <c r="A4616" s="1" t="s">
        <v>13815</v>
      </c>
      <c r="B4616" s="1" t="s">
        <v>27</v>
      </c>
      <c r="C4616" s="2" t="s">
        <v>13816</v>
      </c>
      <c r="D4616" s="3" t="s">
        <v>422</v>
      </c>
      <c r="E4616" s="3" t="s">
        <v>30</v>
      </c>
      <c r="F4616" s="2" t="s">
        <v>53</v>
      </c>
      <c r="G4616" s="3" t="s">
        <v>54</v>
      </c>
      <c r="H4616" s="3" t="s">
        <v>1060</v>
      </c>
      <c r="I4616" s="3">
        <v>1437839</v>
      </c>
      <c r="J4616" s="3" t="s">
        <v>34</v>
      </c>
      <c r="K4616" s="4">
        <v>45041.3034722222</v>
      </c>
      <c r="L4616" s="11" t="str">
        <f t="shared" si="375"/>
        <v>abril</v>
      </c>
      <c r="M4616" s="3">
        <v>2</v>
      </c>
      <c r="N4616" s="3">
        <v>2</v>
      </c>
      <c r="O4616" s="3">
        <f t="shared" si="374"/>
        <v>2</v>
      </c>
      <c r="P4616" s="4">
        <v>45041.331539351799</v>
      </c>
      <c r="Q4616" s="2"/>
      <c r="R4616" s="3" t="s">
        <v>13817</v>
      </c>
      <c r="S4616" s="4">
        <v>45041.331539351799</v>
      </c>
      <c r="T4616" s="3">
        <f t="shared" si="376"/>
        <v>40</v>
      </c>
      <c r="U4616" s="2" t="s">
        <v>551</v>
      </c>
      <c r="V4616" s="4">
        <v>45041.3828587963</v>
      </c>
      <c r="W4616" s="3">
        <f t="shared" si="377"/>
        <v>73</v>
      </c>
      <c r="X4616" s="3" t="s">
        <v>115</v>
      </c>
      <c r="Y4616" s="2" t="s">
        <v>116</v>
      </c>
      <c r="Z4616" s="2" t="s">
        <v>457</v>
      </c>
      <c r="AA4616" s="4">
        <v>45044.45</v>
      </c>
      <c r="AB4616" s="26">
        <f t="shared" si="378"/>
        <v>73</v>
      </c>
      <c r="AC4616" s="1" t="s">
        <v>125</v>
      </c>
      <c r="AD4616" s="3" t="s">
        <v>40</v>
      </c>
    </row>
    <row r="4617" spans="1:30" ht="57" hidden="1" x14ac:dyDescent="0.25">
      <c r="A4617" s="1" t="s">
        <v>13818</v>
      </c>
      <c r="B4617" s="1" t="s">
        <v>27</v>
      </c>
      <c r="C4617" s="2" t="s">
        <v>13819</v>
      </c>
      <c r="D4617" s="3" t="s">
        <v>346</v>
      </c>
      <c r="E4617" s="3" t="s">
        <v>30</v>
      </c>
      <c r="F4617" s="2" t="s">
        <v>293</v>
      </c>
      <c r="G4617" s="3" t="s">
        <v>32</v>
      </c>
      <c r="H4617" s="3" t="s">
        <v>33</v>
      </c>
      <c r="I4617" s="3">
        <v>1437852</v>
      </c>
      <c r="J4617" s="3" t="s">
        <v>73</v>
      </c>
      <c r="K4617" s="4">
        <v>45041.309027777803</v>
      </c>
      <c r="L4617" s="11" t="str">
        <f t="shared" si="375"/>
        <v>abril</v>
      </c>
      <c r="M4617" s="3">
        <v>1</v>
      </c>
      <c r="N4617" s="3">
        <v>1</v>
      </c>
      <c r="O4617" s="3">
        <f t="shared" si="374"/>
        <v>1</v>
      </c>
      <c r="P4617" s="4">
        <v>45041.337129629603</v>
      </c>
      <c r="Q4617" s="2"/>
      <c r="R4617" s="3" t="s">
        <v>4545</v>
      </c>
      <c r="S4617" s="4">
        <v>45041.337129629603</v>
      </c>
      <c r="T4617" s="3">
        <f t="shared" si="376"/>
        <v>40</v>
      </c>
      <c r="U4617" s="2" t="s">
        <v>227</v>
      </c>
      <c r="V4617" s="4">
        <v>45041.338703703703</v>
      </c>
      <c r="W4617" s="3">
        <f t="shared" si="377"/>
        <v>2</v>
      </c>
      <c r="X4617" s="3" t="s">
        <v>123</v>
      </c>
      <c r="Y4617" s="2" t="s">
        <v>124</v>
      </c>
      <c r="Z4617" s="2" t="s">
        <v>227</v>
      </c>
      <c r="AA4617" s="4">
        <v>45042.996527777803</v>
      </c>
      <c r="AB4617" s="26">
        <f t="shared" si="378"/>
        <v>39</v>
      </c>
      <c r="AC4617" s="1" t="s">
        <v>125</v>
      </c>
      <c r="AD4617" s="3" t="s">
        <v>40</v>
      </c>
    </row>
    <row r="4618" spans="1:30" ht="51" hidden="1" x14ac:dyDescent="0.25">
      <c r="A4618" s="1" t="s">
        <v>13820</v>
      </c>
      <c r="B4618" s="1" t="s">
        <v>27</v>
      </c>
      <c r="C4618" s="2" t="s">
        <v>13821</v>
      </c>
      <c r="D4618" s="3" t="s">
        <v>200</v>
      </c>
      <c r="E4618" s="3" t="s">
        <v>30</v>
      </c>
      <c r="F4618" s="2" t="s">
        <v>53</v>
      </c>
      <c r="G4618" s="3" t="s">
        <v>54</v>
      </c>
      <c r="H4618" s="3" t="s">
        <v>100</v>
      </c>
      <c r="I4618" s="3">
        <v>1438024</v>
      </c>
      <c r="J4618" s="3" t="s">
        <v>34</v>
      </c>
      <c r="K4618" s="4">
        <v>45041.363194444399</v>
      </c>
      <c r="L4618" s="11" t="str">
        <f t="shared" si="375"/>
        <v>abril</v>
      </c>
      <c r="M4618" s="3">
        <v>2</v>
      </c>
      <c r="N4618" s="3">
        <v>2</v>
      </c>
      <c r="O4618" s="3">
        <f t="shared" si="374"/>
        <v>2</v>
      </c>
      <c r="P4618" s="4">
        <v>45041.373240740701</v>
      </c>
      <c r="Q4618" s="2"/>
      <c r="R4618" s="3" t="s">
        <v>13822</v>
      </c>
      <c r="S4618" s="4">
        <v>45041.373240740701</v>
      </c>
      <c r="T4618" s="3">
        <f t="shared" si="376"/>
        <v>14</v>
      </c>
      <c r="U4618" s="2" t="s">
        <v>551</v>
      </c>
      <c r="V4618" s="4">
        <v>45041.427766203698</v>
      </c>
      <c r="W4618" s="3">
        <f t="shared" si="377"/>
        <v>78</v>
      </c>
      <c r="X4618" s="3" t="s">
        <v>259</v>
      </c>
      <c r="Y4618" s="2" t="s">
        <v>260</v>
      </c>
      <c r="Z4618" s="2" t="s">
        <v>457</v>
      </c>
      <c r="AA4618" s="4">
        <v>45044.486111111102</v>
      </c>
      <c r="AB4618" s="26">
        <f t="shared" si="378"/>
        <v>73</v>
      </c>
      <c r="AC4618" s="1" t="s">
        <v>125</v>
      </c>
      <c r="AD4618" s="3" t="s">
        <v>40</v>
      </c>
    </row>
    <row r="4619" spans="1:30" ht="42.75" hidden="1" x14ac:dyDescent="0.25">
      <c r="A4619" s="1" t="s">
        <v>13823</v>
      </c>
      <c r="B4619" s="1" t="s">
        <v>27</v>
      </c>
      <c r="C4619" s="2" t="s">
        <v>13824</v>
      </c>
      <c r="D4619" s="3" t="s">
        <v>308</v>
      </c>
      <c r="E4619" s="3" t="s">
        <v>30</v>
      </c>
      <c r="F4619" s="2" t="s">
        <v>53</v>
      </c>
      <c r="G4619" s="3" t="s">
        <v>32</v>
      </c>
      <c r="H4619" s="3" t="s">
        <v>187</v>
      </c>
      <c r="I4619" s="3">
        <v>1438057</v>
      </c>
      <c r="J4619" s="3" t="s">
        <v>73</v>
      </c>
      <c r="K4619" s="4">
        <v>45041.372916666704</v>
      </c>
      <c r="L4619" s="11" t="str">
        <f t="shared" si="375"/>
        <v>abril</v>
      </c>
      <c r="M4619" s="3">
        <v>2</v>
      </c>
      <c r="N4619" s="3">
        <v>2</v>
      </c>
      <c r="O4619" s="3">
        <f t="shared" si="374"/>
        <v>2</v>
      </c>
      <c r="P4619" s="4">
        <v>45041.374791666698</v>
      </c>
      <c r="Q4619" s="2"/>
      <c r="R4619" s="3" t="s">
        <v>13825</v>
      </c>
      <c r="S4619" s="4">
        <v>45041.374791666698</v>
      </c>
      <c r="T4619" s="3">
        <f t="shared" si="376"/>
        <v>2</v>
      </c>
      <c r="U4619" s="2" t="s">
        <v>143</v>
      </c>
      <c r="V4619" s="4">
        <v>45041.375115740702</v>
      </c>
      <c r="W4619" s="3">
        <f t="shared" si="377"/>
        <v>0</v>
      </c>
      <c r="X4619" s="3" t="s">
        <v>1282</v>
      </c>
      <c r="Y4619" s="2" t="s">
        <v>1283</v>
      </c>
      <c r="Z4619" s="2" t="s">
        <v>143</v>
      </c>
      <c r="AA4619" s="4">
        <v>45041.7319444444</v>
      </c>
      <c r="AB4619" s="26">
        <f t="shared" si="378"/>
        <v>8</v>
      </c>
      <c r="AC4619" s="1" t="s">
        <v>78</v>
      </c>
      <c r="AD4619" s="3" t="s">
        <v>40</v>
      </c>
    </row>
    <row r="4620" spans="1:30" ht="51" hidden="1" x14ac:dyDescent="0.25">
      <c r="A4620" s="1" t="s">
        <v>13826</v>
      </c>
      <c r="B4620" s="1" t="s">
        <v>27</v>
      </c>
      <c r="C4620" s="2" t="s">
        <v>13827</v>
      </c>
      <c r="D4620" s="3" t="s">
        <v>462</v>
      </c>
      <c r="E4620" s="3" t="s">
        <v>30</v>
      </c>
      <c r="F4620" s="2" t="s">
        <v>82</v>
      </c>
      <c r="G4620" s="3" t="s">
        <v>54</v>
      </c>
      <c r="H4620" s="3" t="s">
        <v>83</v>
      </c>
      <c r="I4620" s="3">
        <v>1438072</v>
      </c>
      <c r="J4620" s="3" t="s">
        <v>34</v>
      </c>
      <c r="K4620" s="4">
        <v>45041.377083333296</v>
      </c>
      <c r="L4620" s="11" t="str">
        <f t="shared" si="375"/>
        <v>abril</v>
      </c>
      <c r="M4620" s="3">
        <v>2</v>
      </c>
      <c r="N4620" s="3">
        <v>2</v>
      </c>
      <c r="O4620" s="3">
        <f t="shared" si="374"/>
        <v>2</v>
      </c>
      <c r="P4620" s="4">
        <v>45041.399097222202</v>
      </c>
      <c r="Q4620" s="2"/>
      <c r="R4620" s="3" t="s">
        <v>13828</v>
      </c>
      <c r="S4620" s="4">
        <v>45041.399097222202</v>
      </c>
      <c r="T4620" s="3">
        <f t="shared" si="376"/>
        <v>31</v>
      </c>
      <c r="U4620" s="2" t="s">
        <v>551</v>
      </c>
      <c r="V4620" s="4">
        <v>45041.4141087963</v>
      </c>
      <c r="W4620" s="3">
        <f t="shared" si="377"/>
        <v>21</v>
      </c>
      <c r="X4620" s="3" t="s">
        <v>508</v>
      </c>
      <c r="Y4620" s="2" t="s">
        <v>509</v>
      </c>
      <c r="Z4620" s="2" t="s">
        <v>227</v>
      </c>
      <c r="AA4620" s="4">
        <v>45041.732638888898</v>
      </c>
      <c r="AB4620" s="26">
        <f t="shared" si="378"/>
        <v>7</v>
      </c>
      <c r="AC4620" s="1"/>
      <c r="AD4620" s="3" t="s">
        <v>40</v>
      </c>
    </row>
    <row r="4621" spans="1:30" ht="51" hidden="1" x14ac:dyDescent="0.25">
      <c r="A4621" s="1" t="s">
        <v>13829</v>
      </c>
      <c r="B4621" s="1" t="s">
        <v>27</v>
      </c>
      <c r="C4621" s="2" t="s">
        <v>13830</v>
      </c>
      <c r="D4621" s="3" t="s">
        <v>147</v>
      </c>
      <c r="E4621" s="3" t="s">
        <v>30</v>
      </c>
      <c r="F4621" s="2" t="s">
        <v>82</v>
      </c>
      <c r="G4621" s="3" t="s">
        <v>54</v>
      </c>
      <c r="H4621" s="3" t="s">
        <v>83</v>
      </c>
      <c r="I4621" s="3">
        <v>1438083</v>
      </c>
      <c r="J4621" s="3" t="s">
        <v>34</v>
      </c>
      <c r="K4621" s="4">
        <v>45041.381944444402</v>
      </c>
      <c r="L4621" s="11" t="str">
        <f t="shared" si="375"/>
        <v>abril</v>
      </c>
      <c r="M4621" s="3">
        <v>3</v>
      </c>
      <c r="N4621" s="3">
        <v>3</v>
      </c>
      <c r="O4621" s="3">
        <f t="shared" si="374"/>
        <v>3</v>
      </c>
      <c r="P4621" s="4">
        <v>45041.404155092598</v>
      </c>
      <c r="Q4621" s="2"/>
      <c r="R4621" s="3" t="s">
        <v>13831</v>
      </c>
      <c r="S4621" s="4">
        <v>45041.404155092598</v>
      </c>
      <c r="T4621" s="3">
        <f t="shared" si="376"/>
        <v>31</v>
      </c>
      <c r="U4621" s="2" t="s">
        <v>551</v>
      </c>
      <c r="V4621" s="4">
        <v>45041.512789351902</v>
      </c>
      <c r="W4621" s="3">
        <f t="shared" si="377"/>
        <v>156</v>
      </c>
      <c r="X4621" s="3" t="s">
        <v>91</v>
      </c>
      <c r="Y4621" s="2" t="s">
        <v>92</v>
      </c>
      <c r="Z4621" s="2" t="s">
        <v>457</v>
      </c>
      <c r="AA4621" s="4">
        <v>45042.584027777797</v>
      </c>
      <c r="AB4621" s="26">
        <f t="shared" si="378"/>
        <v>25</v>
      </c>
      <c r="AC4621" s="1" t="s">
        <v>78</v>
      </c>
      <c r="AD4621" s="3" t="s">
        <v>40</v>
      </c>
    </row>
    <row r="4622" spans="1:30" ht="28.5" hidden="1" x14ac:dyDescent="0.25">
      <c r="A4622" s="1" t="s">
        <v>13832</v>
      </c>
      <c r="B4622" s="1" t="s">
        <v>27</v>
      </c>
      <c r="C4622" s="2" t="s">
        <v>13833</v>
      </c>
      <c r="D4622" s="3" t="s">
        <v>166</v>
      </c>
      <c r="E4622" s="3" t="s">
        <v>30</v>
      </c>
      <c r="F4622" s="2" t="s">
        <v>264</v>
      </c>
      <c r="G4622" s="3" t="s">
        <v>192</v>
      </c>
      <c r="H4622" s="3" t="s">
        <v>265</v>
      </c>
      <c r="I4622" s="3">
        <v>1438133</v>
      </c>
      <c r="J4622" s="3" t="s">
        <v>34</v>
      </c>
      <c r="K4622" s="4">
        <v>45041.398611111101</v>
      </c>
      <c r="L4622" s="11" t="str">
        <f t="shared" si="375"/>
        <v>abril</v>
      </c>
      <c r="M4622" s="3">
        <v>2</v>
      </c>
      <c r="N4622" s="3">
        <v>2</v>
      </c>
      <c r="O4622" s="3">
        <f t="shared" si="374"/>
        <v>2</v>
      </c>
      <c r="P4622" s="4">
        <v>45041.405972222201</v>
      </c>
      <c r="Q4622" s="2"/>
      <c r="R4622" s="3" t="s">
        <v>13834</v>
      </c>
      <c r="S4622" s="4">
        <v>45041.405972222201</v>
      </c>
      <c r="T4622" s="3">
        <f t="shared" si="376"/>
        <v>10</v>
      </c>
      <c r="U4622" s="2" t="s">
        <v>143</v>
      </c>
      <c r="V4622" s="4">
        <v>45041.4069675926</v>
      </c>
      <c r="W4622" s="3">
        <f t="shared" si="377"/>
        <v>1</v>
      </c>
      <c r="X4622" s="3" t="s">
        <v>8233</v>
      </c>
      <c r="Y4622" s="2" t="s">
        <v>8234</v>
      </c>
      <c r="Z4622" s="2" t="s">
        <v>143</v>
      </c>
      <c r="AA4622" s="4">
        <v>45044.477083333302</v>
      </c>
      <c r="AB4622" s="26">
        <f t="shared" si="378"/>
        <v>73</v>
      </c>
      <c r="AC4622" s="1" t="s">
        <v>1169</v>
      </c>
      <c r="AD4622" s="3" t="s">
        <v>40</v>
      </c>
    </row>
    <row r="4623" spans="1:30" ht="51" hidden="1" x14ac:dyDescent="0.25">
      <c r="A4623" s="1" t="s">
        <v>9919</v>
      </c>
      <c r="B4623" s="1" t="s">
        <v>27</v>
      </c>
      <c r="C4623" s="2" t="s">
        <v>9920</v>
      </c>
      <c r="D4623" s="3" t="s">
        <v>81</v>
      </c>
      <c r="E4623" s="3" t="s">
        <v>30</v>
      </c>
      <c r="F4623" s="2" t="s">
        <v>82</v>
      </c>
      <c r="G4623" s="3" t="s">
        <v>54</v>
      </c>
      <c r="H4623" s="3" t="s">
        <v>83</v>
      </c>
      <c r="I4623" s="3">
        <v>1438141</v>
      </c>
      <c r="J4623" s="3" t="s">
        <v>34</v>
      </c>
      <c r="K4623" s="4">
        <v>45041.402083333298</v>
      </c>
      <c r="L4623" s="11" t="str">
        <f t="shared" si="375"/>
        <v>abril</v>
      </c>
      <c r="M4623" s="3">
        <v>3</v>
      </c>
      <c r="N4623" s="3">
        <v>3</v>
      </c>
      <c r="O4623" s="3">
        <f t="shared" si="374"/>
        <v>3</v>
      </c>
      <c r="P4623" s="4">
        <v>45041.410682870403</v>
      </c>
      <c r="Q4623" s="2"/>
      <c r="R4623" s="3" t="s">
        <v>13835</v>
      </c>
      <c r="S4623" s="4">
        <v>45041.410682870403</v>
      </c>
      <c r="T4623" s="3">
        <f t="shared" si="376"/>
        <v>12</v>
      </c>
      <c r="U4623" s="2" t="s">
        <v>551</v>
      </c>
      <c r="V4623" s="4">
        <v>45041.4515972222</v>
      </c>
      <c r="W4623" s="3">
        <f t="shared" si="377"/>
        <v>58</v>
      </c>
      <c r="X4623" s="3" t="s">
        <v>3529</v>
      </c>
      <c r="Y4623" s="2" t="s">
        <v>3530</v>
      </c>
      <c r="Z4623" s="2" t="s">
        <v>227</v>
      </c>
      <c r="AA4623" s="4">
        <v>45041.760416666701</v>
      </c>
      <c r="AB4623" s="26">
        <f t="shared" si="378"/>
        <v>7</v>
      </c>
      <c r="AC4623" s="1" t="s">
        <v>78</v>
      </c>
      <c r="AD4623" s="3" t="s">
        <v>40</v>
      </c>
    </row>
    <row r="4624" spans="1:30" ht="165.75" hidden="1" x14ac:dyDescent="0.25">
      <c r="A4624" s="1" t="s">
        <v>13836</v>
      </c>
      <c r="B4624" s="1" t="s">
        <v>575</v>
      </c>
      <c r="C4624" s="2" t="s">
        <v>13837</v>
      </c>
      <c r="D4624" s="3" t="s">
        <v>3125</v>
      </c>
      <c r="E4624" s="3" t="s">
        <v>410</v>
      </c>
      <c r="F4624" s="2" t="s">
        <v>64</v>
      </c>
      <c r="G4624" s="3" t="s">
        <v>32</v>
      </c>
      <c r="H4624" s="3" t="s">
        <v>33</v>
      </c>
      <c r="I4624" s="3">
        <v>1438183</v>
      </c>
      <c r="J4624" s="3" t="s">
        <v>73</v>
      </c>
      <c r="K4624" s="4">
        <v>45041.4194444444</v>
      </c>
      <c r="L4624" s="11" t="str">
        <f t="shared" si="375"/>
        <v>abril</v>
      </c>
      <c r="M4624" s="3">
        <v>4</v>
      </c>
      <c r="N4624" s="3">
        <v>4</v>
      </c>
      <c r="O4624" s="3">
        <f t="shared" si="374"/>
        <v>4</v>
      </c>
      <c r="P4624" s="4">
        <v>45041.438750000001</v>
      </c>
      <c r="Q4624" s="2"/>
      <c r="R4624" s="3" t="s">
        <v>13838</v>
      </c>
      <c r="S4624" s="4">
        <v>45041.438750000001</v>
      </c>
      <c r="T4624" s="3">
        <f t="shared" si="376"/>
        <v>27</v>
      </c>
      <c r="U4624" s="2" t="s">
        <v>551</v>
      </c>
      <c r="V4624" s="3"/>
      <c r="W4624" s="3" t="str">
        <f t="shared" si="377"/>
        <v/>
      </c>
      <c r="X4624" s="3"/>
      <c r="Y4624" s="2"/>
      <c r="Z4624" s="2"/>
      <c r="AA4624" s="4">
        <v>45041.465277777803</v>
      </c>
      <c r="AB4624" s="26" t="str">
        <f t="shared" si="378"/>
        <v/>
      </c>
      <c r="AC4624" s="1"/>
      <c r="AD4624" s="3" t="s">
        <v>40</v>
      </c>
    </row>
    <row r="4625" spans="1:30" ht="216.75" hidden="1" x14ac:dyDescent="0.25">
      <c r="A4625" s="1" t="s">
        <v>11335</v>
      </c>
      <c r="B4625" s="1" t="s">
        <v>27</v>
      </c>
      <c r="C4625" s="2" t="s">
        <v>11336</v>
      </c>
      <c r="D4625" s="3" t="s">
        <v>629</v>
      </c>
      <c r="E4625" s="3" t="s">
        <v>30</v>
      </c>
      <c r="F4625" s="2" t="s">
        <v>53</v>
      </c>
      <c r="G4625" s="3" t="s">
        <v>54</v>
      </c>
      <c r="H4625" s="3" t="s">
        <v>100</v>
      </c>
      <c r="I4625" s="3">
        <v>1438211</v>
      </c>
      <c r="J4625" s="3" t="s">
        <v>73</v>
      </c>
      <c r="K4625" s="4">
        <v>45041.429861111101</v>
      </c>
      <c r="L4625" s="11" t="str">
        <f t="shared" si="375"/>
        <v>abril</v>
      </c>
      <c r="M4625" s="3">
        <v>3</v>
      </c>
      <c r="N4625" s="3"/>
      <c r="O4625" s="3">
        <f t="shared" si="374"/>
        <v>3</v>
      </c>
      <c r="P4625" s="3"/>
      <c r="Q4625" s="2"/>
      <c r="R4625" s="3" t="s">
        <v>13839</v>
      </c>
      <c r="S4625" s="4">
        <v>45041.455347222203</v>
      </c>
      <c r="T4625" s="3">
        <f t="shared" si="376"/>
        <v>36</v>
      </c>
      <c r="U4625" s="2" t="s">
        <v>551</v>
      </c>
      <c r="V4625" s="3"/>
      <c r="W4625" s="3" t="str">
        <f t="shared" si="377"/>
        <v/>
      </c>
      <c r="X4625" s="3"/>
      <c r="Y4625" s="2"/>
      <c r="Z4625" s="2"/>
      <c r="AA4625" s="4">
        <v>45041.465972222199</v>
      </c>
      <c r="AB4625" s="26" t="str">
        <f t="shared" si="378"/>
        <v/>
      </c>
      <c r="AC4625" s="1"/>
      <c r="AD4625" s="3" t="s">
        <v>40</v>
      </c>
    </row>
    <row r="4626" spans="1:30" ht="114.75" hidden="1" x14ac:dyDescent="0.25">
      <c r="A4626" s="1" t="s">
        <v>13840</v>
      </c>
      <c r="B4626" s="1" t="s">
        <v>27</v>
      </c>
      <c r="C4626" s="2" t="s">
        <v>13841</v>
      </c>
      <c r="D4626" s="3" t="s">
        <v>119</v>
      </c>
      <c r="E4626" s="3" t="s">
        <v>30</v>
      </c>
      <c r="F4626" s="2" t="s">
        <v>53</v>
      </c>
      <c r="G4626" s="3" t="s">
        <v>54</v>
      </c>
      <c r="H4626" s="3" t="s">
        <v>1156</v>
      </c>
      <c r="I4626" s="3">
        <v>1438229</v>
      </c>
      <c r="J4626" s="3" t="s">
        <v>34</v>
      </c>
      <c r="K4626" s="4">
        <v>45041.436111111099</v>
      </c>
      <c r="L4626" s="11" t="str">
        <f t="shared" si="375"/>
        <v>abril</v>
      </c>
      <c r="M4626" s="3">
        <v>3</v>
      </c>
      <c r="N4626" s="3">
        <v>3</v>
      </c>
      <c r="O4626" s="3">
        <f t="shared" si="374"/>
        <v>3</v>
      </c>
      <c r="P4626" s="4">
        <v>45041.464131944398</v>
      </c>
      <c r="Q4626" s="2"/>
      <c r="R4626" s="3" t="s">
        <v>13842</v>
      </c>
      <c r="S4626" s="4">
        <v>45041.464131944398</v>
      </c>
      <c r="T4626" s="3">
        <f t="shared" si="376"/>
        <v>40</v>
      </c>
      <c r="U4626" s="2" t="s">
        <v>551</v>
      </c>
      <c r="V4626" s="4">
        <v>45041.614155092597</v>
      </c>
      <c r="W4626" s="3">
        <f t="shared" si="377"/>
        <v>216</v>
      </c>
      <c r="X4626" s="3" t="s">
        <v>91</v>
      </c>
      <c r="Y4626" s="2" t="s">
        <v>92</v>
      </c>
      <c r="Z4626" s="2" t="s">
        <v>457</v>
      </c>
      <c r="AA4626" s="4">
        <v>45044.464583333298</v>
      </c>
      <c r="AB4626" s="26">
        <f t="shared" si="378"/>
        <v>68</v>
      </c>
      <c r="AC4626" s="1" t="s">
        <v>125</v>
      </c>
      <c r="AD4626" s="3" t="s">
        <v>40</v>
      </c>
    </row>
    <row r="4627" spans="1:30" ht="51" hidden="1" x14ac:dyDescent="0.25">
      <c r="A4627" s="1" t="s">
        <v>9802</v>
      </c>
      <c r="B4627" s="1" t="s">
        <v>27</v>
      </c>
      <c r="C4627" s="2" t="s">
        <v>9803</v>
      </c>
      <c r="D4627" s="3" t="s">
        <v>29</v>
      </c>
      <c r="E4627" s="3" t="s">
        <v>30</v>
      </c>
      <c r="F4627" s="2" t="s">
        <v>53</v>
      </c>
      <c r="G4627" s="3" t="s">
        <v>54</v>
      </c>
      <c r="H4627" s="3" t="s">
        <v>100</v>
      </c>
      <c r="I4627" s="3">
        <v>1438238</v>
      </c>
      <c r="J4627" s="3" t="s">
        <v>34</v>
      </c>
      <c r="K4627" s="4">
        <v>45041.439583333296</v>
      </c>
      <c r="L4627" s="11" t="str">
        <f t="shared" si="375"/>
        <v>abril</v>
      </c>
      <c r="M4627" s="3">
        <v>3</v>
      </c>
      <c r="N4627" s="3">
        <v>3</v>
      </c>
      <c r="O4627" s="3">
        <f t="shared" si="374"/>
        <v>3</v>
      </c>
      <c r="P4627" s="4">
        <v>45041.469675925902</v>
      </c>
      <c r="Q4627" s="2"/>
      <c r="R4627" s="3" t="s">
        <v>13843</v>
      </c>
      <c r="S4627" s="4">
        <v>45041.469675925902</v>
      </c>
      <c r="T4627" s="3">
        <f t="shared" si="376"/>
        <v>43</v>
      </c>
      <c r="U4627" s="2" t="s">
        <v>551</v>
      </c>
      <c r="V4627" s="4">
        <v>45041.4792592593</v>
      </c>
      <c r="W4627" s="3">
        <f t="shared" si="377"/>
        <v>13</v>
      </c>
      <c r="X4627" s="3" t="s">
        <v>91</v>
      </c>
      <c r="Y4627" s="2" t="s">
        <v>92</v>
      </c>
      <c r="Z4627" s="2" t="s">
        <v>227</v>
      </c>
      <c r="AA4627" s="4">
        <v>45042.193749999999</v>
      </c>
      <c r="AB4627" s="26">
        <f t="shared" si="378"/>
        <v>17</v>
      </c>
      <c r="AC4627" s="1"/>
      <c r="AD4627" s="3" t="s">
        <v>40</v>
      </c>
    </row>
    <row r="4628" spans="1:30" ht="63.75" hidden="1" x14ac:dyDescent="0.25">
      <c r="A4628" s="1" t="s">
        <v>13844</v>
      </c>
      <c r="B4628" s="1" t="s">
        <v>27</v>
      </c>
      <c r="C4628" s="2" t="s">
        <v>13845</v>
      </c>
      <c r="D4628" s="3" t="s">
        <v>153</v>
      </c>
      <c r="E4628" s="3" t="s">
        <v>30</v>
      </c>
      <c r="F4628" s="2" t="s">
        <v>53</v>
      </c>
      <c r="G4628" s="3" t="s">
        <v>32</v>
      </c>
      <c r="H4628" s="3" t="s">
        <v>2459</v>
      </c>
      <c r="I4628" s="3">
        <v>1438284</v>
      </c>
      <c r="J4628" s="3" t="s">
        <v>34</v>
      </c>
      <c r="K4628" s="4">
        <v>45041.4555555556</v>
      </c>
      <c r="L4628" s="11" t="str">
        <f t="shared" si="375"/>
        <v>abril</v>
      </c>
      <c r="M4628" s="3">
        <v>2</v>
      </c>
      <c r="N4628" s="3">
        <v>2</v>
      </c>
      <c r="O4628" s="3">
        <f t="shared" si="374"/>
        <v>2</v>
      </c>
      <c r="P4628" s="4">
        <v>45041.473414351902</v>
      </c>
      <c r="Q4628" s="2"/>
      <c r="R4628" s="3" t="s">
        <v>13846</v>
      </c>
      <c r="S4628" s="4">
        <v>45041.473414351902</v>
      </c>
      <c r="T4628" s="3">
        <f t="shared" si="376"/>
        <v>25</v>
      </c>
      <c r="U4628" s="2" t="s">
        <v>551</v>
      </c>
      <c r="V4628" s="4">
        <v>45041.730312500003</v>
      </c>
      <c r="W4628" s="3">
        <f t="shared" si="377"/>
        <v>369</v>
      </c>
      <c r="X4628" s="3" t="s">
        <v>91</v>
      </c>
      <c r="Y4628" s="2" t="s">
        <v>92</v>
      </c>
      <c r="Z4628" s="2" t="s">
        <v>457</v>
      </c>
      <c r="AA4628" s="4">
        <v>45043.515972222202</v>
      </c>
      <c r="AB4628" s="26">
        <f t="shared" si="378"/>
        <v>42</v>
      </c>
      <c r="AC4628" s="1" t="s">
        <v>125</v>
      </c>
      <c r="AD4628" s="3" t="s">
        <v>40</v>
      </c>
    </row>
    <row r="4629" spans="1:30" ht="165.75" hidden="1" x14ac:dyDescent="0.25">
      <c r="A4629" s="1" t="s">
        <v>13847</v>
      </c>
      <c r="B4629" s="1" t="s">
        <v>27</v>
      </c>
      <c r="C4629" s="2" t="s">
        <v>13848</v>
      </c>
      <c r="D4629" s="3" t="s">
        <v>349</v>
      </c>
      <c r="E4629" s="3" t="s">
        <v>30</v>
      </c>
      <c r="F4629" s="2" t="s">
        <v>88</v>
      </c>
      <c r="G4629" s="3" t="s">
        <v>54</v>
      </c>
      <c r="H4629" s="3" t="s">
        <v>89</v>
      </c>
      <c r="I4629" s="3">
        <v>1438316</v>
      </c>
      <c r="J4629" s="3" t="s">
        <v>34</v>
      </c>
      <c r="K4629" s="4">
        <v>45041.472916666702</v>
      </c>
      <c r="L4629" s="11" t="str">
        <f t="shared" si="375"/>
        <v>abril</v>
      </c>
      <c r="M4629" s="3">
        <v>3</v>
      </c>
      <c r="N4629" s="3">
        <v>3</v>
      </c>
      <c r="O4629" s="3">
        <f t="shared" si="374"/>
        <v>3</v>
      </c>
      <c r="P4629" s="4">
        <v>45041.4788541667</v>
      </c>
      <c r="Q4629" s="2"/>
      <c r="R4629" s="3" t="s">
        <v>13849</v>
      </c>
      <c r="S4629" s="4">
        <v>45041.4788541667</v>
      </c>
      <c r="T4629" s="3">
        <f t="shared" si="376"/>
        <v>8</v>
      </c>
      <c r="U4629" s="2" t="s">
        <v>551</v>
      </c>
      <c r="V4629" s="4">
        <v>45041.519988425898</v>
      </c>
      <c r="W4629" s="3">
        <f t="shared" si="377"/>
        <v>59</v>
      </c>
      <c r="X4629" s="3" t="s">
        <v>1173</v>
      </c>
      <c r="Y4629" s="2" t="s">
        <v>1174</v>
      </c>
      <c r="Z4629" s="2" t="s">
        <v>227</v>
      </c>
      <c r="AA4629" s="4">
        <v>45044.473611111098</v>
      </c>
      <c r="AB4629" s="26">
        <f t="shared" si="378"/>
        <v>70</v>
      </c>
      <c r="AC4629" s="1" t="s">
        <v>125</v>
      </c>
      <c r="AD4629" s="3" t="s">
        <v>40</v>
      </c>
    </row>
    <row r="4630" spans="1:30" ht="63.75" hidden="1" x14ac:dyDescent="0.25">
      <c r="A4630" s="1" t="s">
        <v>13850</v>
      </c>
      <c r="B4630" s="1" t="s">
        <v>27</v>
      </c>
      <c r="C4630" s="2" t="s">
        <v>13851</v>
      </c>
      <c r="D4630" s="3" t="s">
        <v>186</v>
      </c>
      <c r="E4630" s="3" t="s">
        <v>30</v>
      </c>
      <c r="F4630" s="2" t="s">
        <v>225</v>
      </c>
      <c r="G4630" s="3" t="s">
        <v>32</v>
      </c>
      <c r="H4630" s="3" t="s">
        <v>33</v>
      </c>
      <c r="I4630" s="3">
        <v>1438330</v>
      </c>
      <c r="J4630" s="3" t="s">
        <v>34</v>
      </c>
      <c r="K4630" s="4">
        <v>45041.4819444444</v>
      </c>
      <c r="L4630" s="11" t="str">
        <f t="shared" si="375"/>
        <v>abril</v>
      </c>
      <c r="M4630" s="3">
        <v>3</v>
      </c>
      <c r="N4630" s="3">
        <v>3</v>
      </c>
      <c r="O4630" s="3">
        <f t="shared" si="374"/>
        <v>3</v>
      </c>
      <c r="P4630" s="4">
        <v>45041.501944444397</v>
      </c>
      <c r="Q4630" s="2"/>
      <c r="R4630" s="3" t="s">
        <v>13852</v>
      </c>
      <c r="S4630" s="4">
        <v>45041.501944444397</v>
      </c>
      <c r="T4630" s="3">
        <f t="shared" si="376"/>
        <v>28</v>
      </c>
      <c r="U4630" s="2" t="s">
        <v>551</v>
      </c>
      <c r="V4630" s="4">
        <v>45041.640740740702</v>
      </c>
      <c r="W4630" s="3">
        <f t="shared" si="377"/>
        <v>199</v>
      </c>
      <c r="X4630" s="3" t="s">
        <v>3729</v>
      </c>
      <c r="Y4630" s="2" t="s">
        <v>3730</v>
      </c>
      <c r="Z4630" s="2" t="s">
        <v>457</v>
      </c>
      <c r="AA4630" s="4">
        <v>45043.654166666704</v>
      </c>
      <c r="AB4630" s="26">
        <f t="shared" si="378"/>
        <v>48</v>
      </c>
      <c r="AC4630" s="1" t="s">
        <v>144</v>
      </c>
      <c r="AD4630" s="3" t="s">
        <v>40</v>
      </c>
    </row>
    <row r="4631" spans="1:30" ht="63.75" hidden="1" x14ac:dyDescent="0.25">
      <c r="A4631" s="1" t="s">
        <v>13853</v>
      </c>
      <c r="B4631" s="1" t="s">
        <v>27</v>
      </c>
      <c r="C4631" s="2" t="s">
        <v>13854</v>
      </c>
      <c r="D4631" s="3" t="s">
        <v>312</v>
      </c>
      <c r="E4631" s="3" t="s">
        <v>30</v>
      </c>
      <c r="F4631" s="2" t="s">
        <v>82</v>
      </c>
      <c r="G4631" s="3" t="s">
        <v>54</v>
      </c>
      <c r="H4631" s="3" t="s">
        <v>83</v>
      </c>
      <c r="I4631" s="3">
        <v>1438367</v>
      </c>
      <c r="J4631" s="3" t="s">
        <v>34</v>
      </c>
      <c r="K4631" s="4">
        <v>45041.516666666699</v>
      </c>
      <c r="L4631" s="11" t="str">
        <f t="shared" si="375"/>
        <v>abril</v>
      </c>
      <c r="M4631" s="3">
        <v>3</v>
      </c>
      <c r="N4631" s="3">
        <v>3</v>
      </c>
      <c r="O4631" s="3">
        <f t="shared" si="374"/>
        <v>3</v>
      </c>
      <c r="P4631" s="4">
        <v>45041.522349537001</v>
      </c>
      <c r="Q4631" s="2"/>
      <c r="R4631" s="3" t="s">
        <v>13855</v>
      </c>
      <c r="S4631" s="4">
        <v>45041.522349537001</v>
      </c>
      <c r="T4631" s="3">
        <f t="shared" si="376"/>
        <v>8</v>
      </c>
      <c r="U4631" s="2" t="s">
        <v>551</v>
      </c>
      <c r="V4631" s="4">
        <v>45041.627141203702</v>
      </c>
      <c r="W4631" s="3">
        <f t="shared" si="377"/>
        <v>150</v>
      </c>
      <c r="X4631" s="3" t="s">
        <v>202</v>
      </c>
      <c r="Y4631" s="2" t="s">
        <v>203</v>
      </c>
      <c r="Z4631" s="2" t="s">
        <v>227</v>
      </c>
      <c r="AA4631" s="4">
        <v>45046.332638888904</v>
      </c>
      <c r="AB4631" s="26">
        <f t="shared" si="378"/>
        <v>112</v>
      </c>
      <c r="AC4631" s="1" t="s">
        <v>144</v>
      </c>
      <c r="AD4631" s="3" t="s">
        <v>40</v>
      </c>
    </row>
    <row r="4632" spans="1:30" ht="165.75" hidden="1" x14ac:dyDescent="0.25">
      <c r="A4632" s="1" t="s">
        <v>13856</v>
      </c>
      <c r="B4632" s="1" t="s">
        <v>27</v>
      </c>
      <c r="C4632" s="2" t="s">
        <v>13857</v>
      </c>
      <c r="D4632" s="3" t="s">
        <v>257</v>
      </c>
      <c r="E4632" s="3" t="s">
        <v>30</v>
      </c>
      <c r="F4632" s="2" t="s">
        <v>13858</v>
      </c>
      <c r="G4632" s="3" t="s">
        <v>541</v>
      </c>
      <c r="H4632" s="3" t="s">
        <v>7794</v>
      </c>
      <c r="I4632" s="3">
        <v>1438374</v>
      </c>
      <c r="J4632" s="3" t="s">
        <v>34</v>
      </c>
      <c r="K4632" s="4">
        <v>45041.530555555597</v>
      </c>
      <c r="L4632" s="11" t="str">
        <f t="shared" si="375"/>
        <v>abril</v>
      </c>
      <c r="M4632" s="3">
        <v>3</v>
      </c>
      <c r="N4632" s="3">
        <v>3</v>
      </c>
      <c r="O4632" s="3">
        <f t="shared" si="374"/>
        <v>3</v>
      </c>
      <c r="P4632" s="4">
        <v>45041.535243055601</v>
      </c>
      <c r="Q4632" s="2"/>
      <c r="R4632" s="3" t="s">
        <v>13859</v>
      </c>
      <c r="S4632" s="4">
        <v>45041.535243055601</v>
      </c>
      <c r="T4632" s="3">
        <f t="shared" si="376"/>
        <v>6</v>
      </c>
      <c r="U4632" s="2" t="s">
        <v>551</v>
      </c>
      <c r="V4632" s="4">
        <v>45041.672442129602</v>
      </c>
      <c r="W4632" s="3">
        <f t="shared" si="377"/>
        <v>197</v>
      </c>
      <c r="X4632" s="3" t="s">
        <v>5002</v>
      </c>
      <c r="Y4632" s="2" t="s">
        <v>5003</v>
      </c>
      <c r="Z4632" s="2" t="s">
        <v>457</v>
      </c>
      <c r="AA4632" s="4">
        <v>45049.688194444403</v>
      </c>
      <c r="AB4632" s="26">
        <f t="shared" si="378"/>
        <v>192</v>
      </c>
      <c r="AC4632" s="1" t="s">
        <v>125</v>
      </c>
      <c r="AD4632" s="3" t="s">
        <v>40</v>
      </c>
    </row>
    <row r="4633" spans="1:30" ht="89.25" hidden="1" x14ac:dyDescent="0.25">
      <c r="A4633" s="1" t="s">
        <v>13860</v>
      </c>
      <c r="B4633" s="1" t="s">
        <v>575</v>
      </c>
      <c r="C4633" s="2" t="s">
        <v>13861</v>
      </c>
      <c r="D4633" s="3" t="s">
        <v>2783</v>
      </c>
      <c r="E4633" s="3" t="s">
        <v>410</v>
      </c>
      <c r="F4633" s="2" t="s">
        <v>53</v>
      </c>
      <c r="G4633" s="3" t="s">
        <v>54</v>
      </c>
      <c r="H4633" s="3" t="s">
        <v>1156</v>
      </c>
      <c r="I4633" s="3">
        <v>1438410</v>
      </c>
      <c r="J4633" s="3" t="s">
        <v>34</v>
      </c>
      <c r="K4633" s="4">
        <v>45041.579861111102</v>
      </c>
      <c r="L4633" s="11" t="str">
        <f t="shared" si="375"/>
        <v>abril</v>
      </c>
      <c r="M4633" s="3">
        <v>3</v>
      </c>
      <c r="N4633" s="3">
        <v>3</v>
      </c>
      <c r="O4633" s="3">
        <f t="shared" si="374"/>
        <v>3</v>
      </c>
      <c r="P4633" s="4">
        <v>45041.604560185202</v>
      </c>
      <c r="Q4633" s="2"/>
      <c r="R4633" s="3" t="s">
        <v>13862</v>
      </c>
      <c r="S4633" s="4">
        <v>45041.604560185202</v>
      </c>
      <c r="T4633" s="3">
        <f t="shared" si="376"/>
        <v>35</v>
      </c>
      <c r="U4633" s="2" t="s">
        <v>551</v>
      </c>
      <c r="V4633" s="4">
        <v>45041.723576388897</v>
      </c>
      <c r="W4633" s="3">
        <f t="shared" si="377"/>
        <v>171</v>
      </c>
      <c r="X4633" s="3" t="s">
        <v>446</v>
      </c>
      <c r="Y4633" s="2" t="s">
        <v>447</v>
      </c>
      <c r="Z4633" s="2" t="s">
        <v>227</v>
      </c>
      <c r="AA4633" s="4">
        <v>45044.439583333296</v>
      </c>
      <c r="AB4633" s="26">
        <f t="shared" si="378"/>
        <v>65</v>
      </c>
      <c r="AC4633" s="1" t="s">
        <v>1169</v>
      </c>
      <c r="AD4633" s="3" t="s">
        <v>40</v>
      </c>
    </row>
    <row r="4634" spans="1:30" ht="42.75" hidden="1" x14ac:dyDescent="0.25">
      <c r="A4634" s="1" t="s">
        <v>13863</v>
      </c>
      <c r="B4634" s="1" t="s">
        <v>27</v>
      </c>
      <c r="C4634" s="2" t="s">
        <v>13864</v>
      </c>
      <c r="D4634" s="3" t="s">
        <v>200</v>
      </c>
      <c r="E4634" s="3" t="s">
        <v>30</v>
      </c>
      <c r="F4634" s="2" t="s">
        <v>154</v>
      </c>
      <c r="G4634" s="3" t="s">
        <v>155</v>
      </c>
      <c r="H4634" s="3" t="s">
        <v>156</v>
      </c>
      <c r="I4634" s="3">
        <v>1438416</v>
      </c>
      <c r="J4634" s="3" t="s">
        <v>34</v>
      </c>
      <c r="K4634" s="4">
        <v>45041.586111111101</v>
      </c>
      <c r="L4634" s="11" t="str">
        <f t="shared" si="375"/>
        <v>abril</v>
      </c>
      <c r="M4634" s="3">
        <v>3</v>
      </c>
      <c r="N4634" s="3">
        <v>3</v>
      </c>
      <c r="O4634" s="3">
        <f t="shared" si="374"/>
        <v>3</v>
      </c>
      <c r="P4634" s="4">
        <v>45041.591562499998</v>
      </c>
      <c r="Q4634" s="2"/>
      <c r="R4634" s="3" t="s">
        <v>13865</v>
      </c>
      <c r="S4634" s="4">
        <v>45041.591562499998</v>
      </c>
      <c r="T4634" s="3">
        <f t="shared" si="376"/>
        <v>7</v>
      </c>
      <c r="U4634" s="2" t="s">
        <v>143</v>
      </c>
      <c r="V4634" s="4">
        <v>45041.591944444401</v>
      </c>
      <c r="W4634" s="3">
        <f t="shared" si="377"/>
        <v>0</v>
      </c>
      <c r="X4634" s="3" t="s">
        <v>2308</v>
      </c>
      <c r="Y4634" s="2" t="s">
        <v>2309</v>
      </c>
      <c r="Z4634" s="2" t="s">
        <v>143</v>
      </c>
      <c r="AA4634" s="4">
        <v>45041.8347222222</v>
      </c>
      <c r="AB4634" s="26">
        <f t="shared" si="378"/>
        <v>5</v>
      </c>
      <c r="AC4634" s="1" t="s">
        <v>78</v>
      </c>
      <c r="AD4634" s="3" t="s">
        <v>40</v>
      </c>
    </row>
    <row r="4635" spans="1:30" ht="38.25" hidden="1" x14ac:dyDescent="0.25">
      <c r="A4635" s="1" t="s">
        <v>13866</v>
      </c>
      <c r="B4635" s="1" t="s">
        <v>27</v>
      </c>
      <c r="C4635" s="2" t="s">
        <v>13867</v>
      </c>
      <c r="D4635" s="3" t="s">
        <v>339</v>
      </c>
      <c r="E4635" s="3" t="s">
        <v>30</v>
      </c>
      <c r="F4635" s="2" t="s">
        <v>325</v>
      </c>
      <c r="G4635" s="3" t="s">
        <v>1018</v>
      </c>
      <c r="H4635" s="3" t="s">
        <v>2113</v>
      </c>
      <c r="I4635" s="3">
        <v>1438418</v>
      </c>
      <c r="J4635" s="3" t="s">
        <v>73</v>
      </c>
      <c r="K4635" s="4">
        <v>45041.588194444397</v>
      </c>
      <c r="L4635" s="11" t="str">
        <f t="shared" si="375"/>
        <v>abril</v>
      </c>
      <c r="M4635" s="3">
        <v>3</v>
      </c>
      <c r="N4635" s="3">
        <v>3</v>
      </c>
      <c r="O4635" s="3">
        <f t="shared" si="374"/>
        <v>3</v>
      </c>
      <c r="P4635" s="4">
        <v>45041.609212962998</v>
      </c>
      <c r="Q4635" s="2"/>
      <c r="R4635" s="3" t="s">
        <v>13868</v>
      </c>
      <c r="S4635" s="4">
        <v>45041.609212962998</v>
      </c>
      <c r="T4635" s="3">
        <f t="shared" si="376"/>
        <v>30</v>
      </c>
      <c r="U4635" s="2" t="s">
        <v>551</v>
      </c>
      <c r="V4635" s="4">
        <v>45041.610891203702</v>
      </c>
      <c r="W4635" s="3">
        <f t="shared" si="377"/>
        <v>2</v>
      </c>
      <c r="X4635" s="3" t="s">
        <v>8781</v>
      </c>
      <c r="Y4635" s="2" t="s">
        <v>8782</v>
      </c>
      <c r="Z4635" s="2" t="s">
        <v>551</v>
      </c>
      <c r="AA4635" s="4">
        <v>45041.771527777797</v>
      </c>
      <c r="AB4635" s="26">
        <f t="shared" si="378"/>
        <v>3</v>
      </c>
      <c r="AC4635" s="1" t="s">
        <v>197</v>
      </c>
      <c r="AD4635" s="3" t="s">
        <v>40</v>
      </c>
    </row>
    <row r="4636" spans="1:30" ht="28.5" hidden="1" x14ac:dyDescent="0.25">
      <c r="A4636" s="1" t="s">
        <v>13869</v>
      </c>
      <c r="B4636" s="1" t="s">
        <v>27</v>
      </c>
      <c r="C4636" s="2" t="s">
        <v>13870</v>
      </c>
      <c r="D4636" s="3" t="s">
        <v>629</v>
      </c>
      <c r="E4636" s="3" t="s">
        <v>30</v>
      </c>
      <c r="F4636" s="2" t="s">
        <v>1124</v>
      </c>
      <c r="G4636" s="3" t="s">
        <v>155</v>
      </c>
      <c r="H4636" s="3" t="s">
        <v>9140</v>
      </c>
      <c r="I4636" s="3">
        <v>1438433</v>
      </c>
      <c r="J4636" s="3" t="s">
        <v>34</v>
      </c>
      <c r="K4636" s="4">
        <v>45041.607638888898</v>
      </c>
      <c r="L4636" s="11" t="str">
        <f t="shared" si="375"/>
        <v>abril</v>
      </c>
      <c r="M4636" s="3">
        <v>2</v>
      </c>
      <c r="N4636" s="3">
        <v>2</v>
      </c>
      <c r="O4636" s="3">
        <f t="shared" si="374"/>
        <v>2</v>
      </c>
      <c r="P4636" s="4">
        <v>45041.6242824074</v>
      </c>
      <c r="Q4636" s="2"/>
      <c r="R4636" s="3" t="s">
        <v>12833</v>
      </c>
      <c r="S4636" s="4">
        <v>45041.6242824074</v>
      </c>
      <c r="T4636" s="3">
        <f t="shared" si="376"/>
        <v>23</v>
      </c>
      <c r="U4636" s="2" t="s">
        <v>143</v>
      </c>
      <c r="V4636" s="4">
        <v>45041.631099537</v>
      </c>
      <c r="W4636" s="3">
        <f t="shared" si="377"/>
        <v>9</v>
      </c>
      <c r="X4636" s="3" t="s">
        <v>158</v>
      </c>
      <c r="Y4636" s="2" t="s">
        <v>159</v>
      </c>
      <c r="Z4636" s="2" t="s">
        <v>143</v>
      </c>
      <c r="AA4636" s="4">
        <v>45046.5402777778</v>
      </c>
      <c r="AB4636" s="26">
        <f t="shared" si="378"/>
        <v>117</v>
      </c>
      <c r="AC4636" s="1" t="s">
        <v>125</v>
      </c>
      <c r="AD4636" s="3" t="s">
        <v>40</v>
      </c>
    </row>
    <row r="4637" spans="1:30" ht="76.5" hidden="1" x14ac:dyDescent="0.25">
      <c r="A4637" s="1" t="s">
        <v>13871</v>
      </c>
      <c r="B4637" s="1" t="s">
        <v>27</v>
      </c>
      <c r="C4637" s="2" t="s">
        <v>13872</v>
      </c>
      <c r="D4637" s="3" t="s">
        <v>162</v>
      </c>
      <c r="E4637" s="3" t="s">
        <v>30</v>
      </c>
      <c r="F4637" s="2" t="s">
        <v>82</v>
      </c>
      <c r="G4637" s="3" t="s">
        <v>54</v>
      </c>
      <c r="H4637" s="3" t="s">
        <v>83</v>
      </c>
      <c r="I4637" s="3">
        <v>1438451</v>
      </c>
      <c r="J4637" s="3" t="s">
        <v>34</v>
      </c>
      <c r="K4637" s="4">
        <v>45041.634722222203</v>
      </c>
      <c r="L4637" s="11" t="str">
        <f t="shared" si="375"/>
        <v>abril</v>
      </c>
      <c r="M4637" s="3">
        <v>3</v>
      </c>
      <c r="N4637" s="3">
        <v>3</v>
      </c>
      <c r="O4637" s="3">
        <f t="shared" si="374"/>
        <v>3</v>
      </c>
      <c r="P4637" s="4">
        <v>45041.640428240702</v>
      </c>
      <c r="Q4637" s="2"/>
      <c r="R4637" s="3" t="s">
        <v>13873</v>
      </c>
      <c r="S4637" s="4">
        <v>45041.640428240702</v>
      </c>
      <c r="T4637" s="3">
        <f t="shared" si="376"/>
        <v>8</v>
      </c>
      <c r="U4637" s="2" t="s">
        <v>551</v>
      </c>
      <c r="V4637" s="4">
        <v>45041.977858796301</v>
      </c>
      <c r="W4637" s="3">
        <f t="shared" si="377"/>
        <v>485</v>
      </c>
      <c r="X4637" s="3" t="s">
        <v>115</v>
      </c>
      <c r="Y4637" s="2" t="s">
        <v>116</v>
      </c>
      <c r="Z4637" s="2" t="s">
        <v>5166</v>
      </c>
      <c r="AA4637" s="4">
        <v>45049.536805555603</v>
      </c>
      <c r="AB4637" s="26">
        <f t="shared" si="378"/>
        <v>181</v>
      </c>
      <c r="AC4637" s="1" t="s">
        <v>78</v>
      </c>
      <c r="AD4637" s="3" t="s">
        <v>40</v>
      </c>
    </row>
    <row r="4638" spans="1:30" ht="89.25" hidden="1" x14ac:dyDescent="0.25">
      <c r="A4638" s="1" t="s">
        <v>13874</v>
      </c>
      <c r="B4638" s="1" t="s">
        <v>407</v>
      </c>
      <c r="C4638" s="2" t="s">
        <v>13875</v>
      </c>
      <c r="D4638" s="3" t="s">
        <v>2863</v>
      </c>
      <c r="E4638" s="3" t="s">
        <v>410</v>
      </c>
      <c r="F4638" s="2" t="s">
        <v>31</v>
      </c>
      <c r="G4638" s="3" t="s">
        <v>32</v>
      </c>
      <c r="H4638" s="3" t="s">
        <v>33</v>
      </c>
      <c r="I4638" s="3">
        <v>1438464</v>
      </c>
      <c r="J4638" s="3" t="s">
        <v>34</v>
      </c>
      <c r="K4638" s="4">
        <v>45041.653472222199</v>
      </c>
      <c r="L4638" s="11" t="str">
        <f t="shared" si="375"/>
        <v>abril</v>
      </c>
      <c r="M4638" s="3">
        <v>3</v>
      </c>
      <c r="N4638" s="3">
        <v>3</v>
      </c>
      <c r="O4638" s="3">
        <f t="shared" si="374"/>
        <v>3</v>
      </c>
      <c r="P4638" s="4">
        <v>45041.667824074102</v>
      </c>
      <c r="Q4638" s="2"/>
      <c r="R4638" s="3" t="s">
        <v>13876</v>
      </c>
      <c r="S4638" s="4">
        <v>45041.667824074102</v>
      </c>
      <c r="T4638" s="3">
        <f t="shared" si="376"/>
        <v>20</v>
      </c>
      <c r="U4638" s="2" t="s">
        <v>551</v>
      </c>
      <c r="V4638" s="4">
        <v>45041.769004629597</v>
      </c>
      <c r="W4638" s="3">
        <f t="shared" si="377"/>
        <v>145</v>
      </c>
      <c r="X4638" s="3" t="s">
        <v>13877</v>
      </c>
      <c r="Y4638" s="2" t="s">
        <v>13878</v>
      </c>
      <c r="Z4638" s="2" t="s">
        <v>219</v>
      </c>
      <c r="AA4638" s="4">
        <v>45043.534027777801</v>
      </c>
      <c r="AB4638" s="26">
        <f t="shared" si="378"/>
        <v>42</v>
      </c>
      <c r="AC4638" s="1" t="s">
        <v>1692</v>
      </c>
      <c r="AD4638" s="3" t="s">
        <v>40</v>
      </c>
    </row>
    <row r="4639" spans="1:30" ht="28.5" hidden="1" x14ac:dyDescent="0.25">
      <c r="A4639" s="1" t="s">
        <v>7808</v>
      </c>
      <c r="B4639" s="1" t="s">
        <v>27</v>
      </c>
      <c r="C4639" s="2" t="s">
        <v>7809</v>
      </c>
      <c r="D4639" s="3" t="s">
        <v>965</v>
      </c>
      <c r="E4639" s="3" t="s">
        <v>30</v>
      </c>
      <c r="F4639" s="2" t="s">
        <v>325</v>
      </c>
      <c r="G4639" s="3" t="s">
        <v>192</v>
      </c>
      <c r="H4639" s="3" t="s">
        <v>326</v>
      </c>
      <c r="I4639" s="3">
        <v>1438472</v>
      </c>
      <c r="J4639" s="3" t="s">
        <v>73</v>
      </c>
      <c r="K4639" s="4">
        <v>45041.675694444399</v>
      </c>
      <c r="L4639" s="11" t="str">
        <f t="shared" si="375"/>
        <v>abril</v>
      </c>
      <c r="M4639" s="3">
        <v>2</v>
      </c>
      <c r="N4639" s="3">
        <v>2</v>
      </c>
      <c r="O4639" s="3">
        <f t="shared" si="374"/>
        <v>2</v>
      </c>
      <c r="P4639" s="4">
        <v>45041.700162036999</v>
      </c>
      <c r="Q4639" s="2"/>
      <c r="R4639" s="3" t="s">
        <v>1225</v>
      </c>
      <c r="S4639" s="4">
        <v>45041.700162036999</v>
      </c>
      <c r="T4639" s="3">
        <f t="shared" si="376"/>
        <v>35</v>
      </c>
      <c r="U4639" s="2" t="s">
        <v>143</v>
      </c>
      <c r="V4639" s="4">
        <v>45041.703831018502</v>
      </c>
      <c r="W4639" s="3">
        <f t="shared" si="377"/>
        <v>5</v>
      </c>
      <c r="X4639" s="3" t="s">
        <v>91</v>
      </c>
      <c r="Y4639" s="2" t="s">
        <v>92</v>
      </c>
      <c r="Z4639" s="2" t="s">
        <v>143</v>
      </c>
      <c r="AA4639" s="4">
        <v>45041.854861111096</v>
      </c>
      <c r="AB4639" s="26">
        <f t="shared" si="378"/>
        <v>3</v>
      </c>
      <c r="AC4639" s="1" t="s">
        <v>78</v>
      </c>
      <c r="AD4639" s="3" t="s">
        <v>40</v>
      </c>
    </row>
    <row r="4640" spans="1:30" ht="28.5" hidden="1" x14ac:dyDescent="0.25">
      <c r="A4640" s="1" t="s">
        <v>13879</v>
      </c>
      <c r="B4640" s="1" t="s">
        <v>27</v>
      </c>
      <c r="C4640" s="2" t="s">
        <v>13880</v>
      </c>
      <c r="D4640" s="3" t="s">
        <v>141</v>
      </c>
      <c r="E4640" s="3" t="s">
        <v>30</v>
      </c>
      <c r="F4640" s="2" t="s">
        <v>88</v>
      </c>
      <c r="G4640" s="3" t="s">
        <v>54</v>
      </c>
      <c r="H4640" s="3" t="s">
        <v>148</v>
      </c>
      <c r="I4640" s="3">
        <v>1438474</v>
      </c>
      <c r="J4640" s="3" t="s">
        <v>34</v>
      </c>
      <c r="K4640" s="4">
        <v>45041.679166666698</v>
      </c>
      <c r="L4640" s="11" t="str">
        <f t="shared" si="375"/>
        <v>abril</v>
      </c>
      <c r="M4640" s="3">
        <v>3</v>
      </c>
      <c r="N4640" s="3">
        <v>3</v>
      </c>
      <c r="O4640" s="3">
        <f t="shared" si="374"/>
        <v>3</v>
      </c>
      <c r="P4640" s="4">
        <v>45041.694872685199</v>
      </c>
      <c r="Q4640" s="2"/>
      <c r="R4640" s="3" t="s">
        <v>13881</v>
      </c>
      <c r="S4640" s="4">
        <v>45041.694872685199</v>
      </c>
      <c r="T4640" s="3">
        <f t="shared" si="376"/>
        <v>22</v>
      </c>
      <c r="U4640" s="2" t="s">
        <v>551</v>
      </c>
      <c r="V4640" s="4">
        <v>45041.932291666701</v>
      </c>
      <c r="W4640" s="3">
        <f t="shared" si="377"/>
        <v>341</v>
      </c>
      <c r="X4640" s="3" t="s">
        <v>467</v>
      </c>
      <c r="Y4640" s="2" t="s">
        <v>468</v>
      </c>
      <c r="Z4640" s="2" t="s">
        <v>5166</v>
      </c>
      <c r="AA4640" s="4">
        <v>45044.631249999999</v>
      </c>
      <c r="AB4640" s="26">
        <f t="shared" si="378"/>
        <v>64</v>
      </c>
      <c r="AC4640" s="1" t="s">
        <v>78</v>
      </c>
      <c r="AD4640" s="3" t="s">
        <v>40</v>
      </c>
    </row>
    <row r="4641" spans="1:30" ht="76.5" hidden="1" x14ac:dyDescent="0.25">
      <c r="A4641" s="1" t="s">
        <v>13882</v>
      </c>
      <c r="B4641" s="1" t="s">
        <v>27</v>
      </c>
      <c r="C4641" s="2" t="s">
        <v>13883</v>
      </c>
      <c r="D4641" s="3" t="s">
        <v>366</v>
      </c>
      <c r="E4641" s="3" t="s">
        <v>30</v>
      </c>
      <c r="F4641" s="2" t="s">
        <v>225</v>
      </c>
      <c r="G4641" s="3" t="s">
        <v>32</v>
      </c>
      <c r="H4641" s="3" t="s">
        <v>89</v>
      </c>
      <c r="I4641" s="3">
        <v>1438475</v>
      </c>
      <c r="J4641" s="3" t="s">
        <v>73</v>
      </c>
      <c r="K4641" s="4">
        <v>45041.684722222199</v>
      </c>
      <c r="L4641" s="11" t="str">
        <f t="shared" si="375"/>
        <v>abril</v>
      </c>
      <c r="M4641" s="3">
        <v>3</v>
      </c>
      <c r="N4641" s="3">
        <v>3</v>
      </c>
      <c r="O4641" s="3">
        <f t="shared" si="374"/>
        <v>3</v>
      </c>
      <c r="P4641" s="4">
        <v>45041.702488425901</v>
      </c>
      <c r="Q4641" s="2"/>
      <c r="R4641" s="3" t="s">
        <v>13884</v>
      </c>
      <c r="S4641" s="4">
        <v>45041.702488425901</v>
      </c>
      <c r="T4641" s="3">
        <f t="shared" si="376"/>
        <v>25</v>
      </c>
      <c r="U4641" s="2" t="s">
        <v>551</v>
      </c>
      <c r="V4641" s="4">
        <v>45041.7028587963</v>
      </c>
      <c r="W4641" s="3">
        <f t="shared" si="377"/>
        <v>0</v>
      </c>
      <c r="X4641" s="3" t="s">
        <v>1788</v>
      </c>
      <c r="Y4641" s="2" t="s">
        <v>1789</v>
      </c>
      <c r="Z4641" s="2" t="s">
        <v>551</v>
      </c>
      <c r="AA4641" s="4">
        <v>45041.836111111101</v>
      </c>
      <c r="AB4641" s="26">
        <f t="shared" si="378"/>
        <v>3</v>
      </c>
      <c r="AC4641" s="1" t="s">
        <v>197</v>
      </c>
      <c r="AD4641" s="3" t="s">
        <v>40</v>
      </c>
    </row>
    <row r="4642" spans="1:30" ht="51" hidden="1" x14ac:dyDescent="0.25">
      <c r="A4642" s="1" t="s">
        <v>13885</v>
      </c>
      <c r="B4642" s="1" t="s">
        <v>27</v>
      </c>
      <c r="C4642" s="2" t="s">
        <v>13886</v>
      </c>
      <c r="D4642" s="3" t="s">
        <v>87</v>
      </c>
      <c r="E4642" s="3" t="s">
        <v>30</v>
      </c>
      <c r="F4642" s="2" t="s">
        <v>44</v>
      </c>
      <c r="G4642" s="3" t="s">
        <v>32</v>
      </c>
      <c r="H4642" s="3" t="s">
        <v>33</v>
      </c>
      <c r="I4642" s="3">
        <v>1438480</v>
      </c>
      <c r="J4642" s="3" t="s">
        <v>34</v>
      </c>
      <c r="K4642" s="4">
        <v>45041.695138888899</v>
      </c>
      <c r="L4642" s="11" t="str">
        <f t="shared" si="375"/>
        <v>abril</v>
      </c>
      <c r="M4642" s="3">
        <v>2</v>
      </c>
      <c r="N4642" s="3">
        <v>2</v>
      </c>
      <c r="O4642" s="3">
        <f t="shared" si="374"/>
        <v>2</v>
      </c>
      <c r="P4642" s="4">
        <v>45041.714594907397</v>
      </c>
      <c r="Q4642" s="2"/>
      <c r="R4642" s="3" t="s">
        <v>13887</v>
      </c>
      <c r="S4642" s="4">
        <v>45041.714594907397</v>
      </c>
      <c r="T4642" s="3">
        <f t="shared" si="376"/>
        <v>28</v>
      </c>
      <c r="U4642" s="2" t="s">
        <v>551</v>
      </c>
      <c r="V4642" s="4">
        <v>45041.789317129602</v>
      </c>
      <c r="W4642" s="3">
        <f t="shared" si="377"/>
        <v>107</v>
      </c>
      <c r="X4642" s="3" t="s">
        <v>103</v>
      </c>
      <c r="Y4642" s="2" t="s">
        <v>104</v>
      </c>
      <c r="Z4642" s="2" t="s">
        <v>219</v>
      </c>
      <c r="AA4642" s="4">
        <v>45043.399305555598</v>
      </c>
      <c r="AB4642" s="26">
        <f t="shared" si="378"/>
        <v>38</v>
      </c>
      <c r="AC4642" s="1" t="s">
        <v>125</v>
      </c>
      <c r="AD4642" s="3" t="s">
        <v>40</v>
      </c>
    </row>
    <row r="4643" spans="1:30" ht="38.25" hidden="1" x14ac:dyDescent="0.25">
      <c r="A4643" s="1" t="s">
        <v>13888</v>
      </c>
      <c r="B4643" s="1" t="s">
        <v>27</v>
      </c>
      <c r="C4643" s="2" t="s">
        <v>13889</v>
      </c>
      <c r="D4643" s="3" t="s">
        <v>206</v>
      </c>
      <c r="E4643" s="3" t="s">
        <v>30</v>
      </c>
      <c r="F4643" s="2" t="s">
        <v>82</v>
      </c>
      <c r="G4643" s="3" t="s">
        <v>32</v>
      </c>
      <c r="H4643" s="3" t="s">
        <v>716</v>
      </c>
      <c r="I4643" s="3">
        <v>1438483</v>
      </c>
      <c r="J4643" s="3" t="s">
        <v>34</v>
      </c>
      <c r="K4643" s="4">
        <v>45041.712500000001</v>
      </c>
      <c r="L4643" s="11" t="str">
        <f t="shared" si="375"/>
        <v>abril</v>
      </c>
      <c r="M4643" s="3">
        <v>3</v>
      </c>
      <c r="N4643" s="3">
        <v>3</v>
      </c>
      <c r="O4643" s="3">
        <f t="shared" si="374"/>
        <v>3</v>
      </c>
      <c r="P4643" s="4">
        <v>45041.724305555603</v>
      </c>
      <c r="Q4643" s="2"/>
      <c r="R4643" s="3" t="s">
        <v>13890</v>
      </c>
      <c r="S4643" s="4">
        <v>45041.724305555603</v>
      </c>
      <c r="T4643" s="3">
        <f t="shared" si="376"/>
        <v>17</v>
      </c>
      <c r="U4643" s="2" t="s">
        <v>551</v>
      </c>
      <c r="V4643" s="4">
        <v>45041.945995370399</v>
      </c>
      <c r="W4643" s="3">
        <f t="shared" si="377"/>
        <v>319</v>
      </c>
      <c r="X4643" s="3" t="s">
        <v>103</v>
      </c>
      <c r="Y4643" s="2" t="s">
        <v>104</v>
      </c>
      <c r="Z4643" s="2" t="s">
        <v>445</v>
      </c>
      <c r="AA4643" s="4">
        <v>45061.559027777803</v>
      </c>
      <c r="AB4643" s="26">
        <f t="shared" si="378"/>
        <v>470</v>
      </c>
      <c r="AC4643" s="1" t="s">
        <v>144</v>
      </c>
      <c r="AD4643" s="3" t="s">
        <v>40</v>
      </c>
    </row>
    <row r="4644" spans="1:30" ht="57" hidden="1" x14ac:dyDescent="0.25">
      <c r="A4644" s="1" t="s">
        <v>13114</v>
      </c>
      <c r="B4644" s="1" t="s">
        <v>27</v>
      </c>
      <c r="C4644" s="2" t="s">
        <v>13115</v>
      </c>
      <c r="D4644" s="3" t="s">
        <v>479</v>
      </c>
      <c r="E4644" s="3" t="s">
        <v>30</v>
      </c>
      <c r="F4644" s="2" t="s">
        <v>325</v>
      </c>
      <c r="G4644" s="3" t="s">
        <v>1018</v>
      </c>
      <c r="H4644" s="3" t="s">
        <v>2113</v>
      </c>
      <c r="I4644" s="3">
        <v>1438485</v>
      </c>
      <c r="J4644" s="3" t="s">
        <v>73</v>
      </c>
      <c r="K4644" s="4">
        <v>45041.71875</v>
      </c>
      <c r="L4644" s="11" t="str">
        <f t="shared" si="375"/>
        <v>abril</v>
      </c>
      <c r="M4644" s="3">
        <v>3</v>
      </c>
      <c r="N4644" s="3">
        <v>3</v>
      </c>
      <c r="O4644" s="3">
        <f t="shared" si="374"/>
        <v>3</v>
      </c>
      <c r="P4644" s="4">
        <v>45041.728287037004</v>
      </c>
      <c r="Q4644" s="2"/>
      <c r="R4644" s="3" t="s">
        <v>13891</v>
      </c>
      <c r="S4644" s="4">
        <v>45041.728287037004</v>
      </c>
      <c r="T4644" s="3">
        <f t="shared" si="376"/>
        <v>13</v>
      </c>
      <c r="U4644" s="2" t="s">
        <v>551</v>
      </c>
      <c r="V4644" s="4">
        <v>45041.731226851902</v>
      </c>
      <c r="W4644" s="3">
        <f t="shared" si="377"/>
        <v>4</v>
      </c>
      <c r="X4644" s="3" t="s">
        <v>7877</v>
      </c>
      <c r="Y4644" s="2" t="s">
        <v>7878</v>
      </c>
      <c r="Z4644" s="2" t="s">
        <v>551</v>
      </c>
      <c r="AA4644" s="4">
        <v>45041.834027777797</v>
      </c>
      <c r="AB4644" s="26">
        <f t="shared" si="378"/>
        <v>2</v>
      </c>
      <c r="AC4644" s="1" t="s">
        <v>197</v>
      </c>
      <c r="AD4644" s="3" t="s">
        <v>40</v>
      </c>
    </row>
    <row r="4645" spans="1:30" ht="42.75" hidden="1" x14ac:dyDescent="0.25">
      <c r="A4645" s="1" t="s">
        <v>13892</v>
      </c>
      <c r="B4645" s="1" t="s">
        <v>27</v>
      </c>
      <c r="C4645" s="2" t="s">
        <v>13893</v>
      </c>
      <c r="D4645" s="3" t="s">
        <v>147</v>
      </c>
      <c r="E4645" s="3" t="s">
        <v>30</v>
      </c>
      <c r="F4645" s="2" t="s">
        <v>213</v>
      </c>
      <c r="G4645" s="3" t="s">
        <v>192</v>
      </c>
      <c r="H4645" s="3" t="s">
        <v>1627</v>
      </c>
      <c r="I4645" s="3">
        <v>1438499</v>
      </c>
      <c r="J4645" s="3" t="s">
        <v>34</v>
      </c>
      <c r="K4645" s="4">
        <v>45041.750694444403</v>
      </c>
      <c r="L4645" s="11" t="str">
        <f t="shared" si="375"/>
        <v>abril</v>
      </c>
      <c r="M4645" s="3">
        <v>3</v>
      </c>
      <c r="N4645" s="3">
        <v>3</v>
      </c>
      <c r="O4645" s="3">
        <f t="shared" si="374"/>
        <v>3</v>
      </c>
      <c r="P4645" s="4">
        <v>45041.755138888897</v>
      </c>
      <c r="Q4645" s="2"/>
      <c r="R4645" s="3" t="s">
        <v>13894</v>
      </c>
      <c r="S4645" s="4">
        <v>45041.755138888897</v>
      </c>
      <c r="T4645" s="3">
        <f t="shared" si="376"/>
        <v>6</v>
      </c>
      <c r="U4645" s="2" t="s">
        <v>143</v>
      </c>
      <c r="V4645" s="4">
        <v>45041.756030092598</v>
      </c>
      <c r="W4645" s="3">
        <f t="shared" si="377"/>
        <v>1</v>
      </c>
      <c r="X4645" s="3" t="s">
        <v>401</v>
      </c>
      <c r="Y4645" s="2" t="s">
        <v>402</v>
      </c>
      <c r="Z4645" s="2" t="s">
        <v>143</v>
      </c>
      <c r="AA4645" s="4">
        <v>45042.527777777803</v>
      </c>
      <c r="AB4645" s="26">
        <f t="shared" si="378"/>
        <v>18</v>
      </c>
      <c r="AC4645" s="1" t="s">
        <v>78</v>
      </c>
      <c r="AD4645" s="3" t="s">
        <v>40</v>
      </c>
    </row>
    <row r="4646" spans="1:30" ht="42.75" hidden="1" x14ac:dyDescent="0.25">
      <c r="A4646" s="1" t="s">
        <v>13895</v>
      </c>
      <c r="B4646" s="1" t="s">
        <v>27</v>
      </c>
      <c r="C4646" s="2" t="s">
        <v>13896</v>
      </c>
      <c r="D4646" s="3" t="s">
        <v>378</v>
      </c>
      <c r="E4646" s="3" t="s">
        <v>30</v>
      </c>
      <c r="F4646" s="2" t="s">
        <v>82</v>
      </c>
      <c r="G4646" s="3" t="s">
        <v>54</v>
      </c>
      <c r="H4646" s="3" t="s">
        <v>83</v>
      </c>
      <c r="I4646" s="3">
        <v>1438503</v>
      </c>
      <c r="J4646" s="3" t="s">
        <v>34</v>
      </c>
      <c r="K4646" s="4">
        <v>45041.767361111102</v>
      </c>
      <c r="L4646" s="11" t="str">
        <f t="shared" si="375"/>
        <v>abril</v>
      </c>
      <c r="M4646" s="3">
        <v>3</v>
      </c>
      <c r="N4646" s="3">
        <v>3</v>
      </c>
      <c r="O4646" s="3">
        <f t="shared" si="374"/>
        <v>3</v>
      </c>
      <c r="P4646" s="4">
        <v>45041.772951388899</v>
      </c>
      <c r="Q4646" s="2"/>
      <c r="R4646" s="3" t="s">
        <v>13897</v>
      </c>
      <c r="S4646" s="4">
        <v>45041.772951388899</v>
      </c>
      <c r="T4646" s="3">
        <f t="shared" si="376"/>
        <v>8</v>
      </c>
      <c r="U4646" s="2" t="s">
        <v>551</v>
      </c>
      <c r="V4646" s="4">
        <v>45041.895949074104</v>
      </c>
      <c r="W4646" s="3">
        <f t="shared" si="377"/>
        <v>177</v>
      </c>
      <c r="X4646" s="3" t="s">
        <v>202</v>
      </c>
      <c r="Y4646" s="2" t="s">
        <v>203</v>
      </c>
      <c r="Z4646" s="2" t="s">
        <v>219</v>
      </c>
      <c r="AA4646" s="4">
        <v>45046.479166666701</v>
      </c>
      <c r="AB4646" s="26">
        <f t="shared" si="378"/>
        <v>109</v>
      </c>
      <c r="AC4646" s="1" t="s">
        <v>144</v>
      </c>
      <c r="AD4646" s="3" t="s">
        <v>40</v>
      </c>
    </row>
    <row r="4647" spans="1:30" ht="51" hidden="1" x14ac:dyDescent="0.25">
      <c r="A4647" s="1" t="s">
        <v>12725</v>
      </c>
      <c r="B4647" s="1" t="s">
        <v>27</v>
      </c>
      <c r="C4647" s="2" t="s">
        <v>12726</v>
      </c>
      <c r="D4647" s="3" t="s">
        <v>210</v>
      </c>
      <c r="E4647" s="3" t="s">
        <v>30</v>
      </c>
      <c r="F4647" s="2" t="s">
        <v>64</v>
      </c>
      <c r="G4647" s="3" t="s">
        <v>32</v>
      </c>
      <c r="H4647" s="3" t="s">
        <v>1201</v>
      </c>
      <c r="I4647" s="3">
        <v>1438504</v>
      </c>
      <c r="J4647" s="3" t="s">
        <v>34</v>
      </c>
      <c r="K4647" s="4">
        <v>45041.771527777797</v>
      </c>
      <c r="L4647" s="11" t="str">
        <f t="shared" si="375"/>
        <v>abril</v>
      </c>
      <c r="M4647" s="3">
        <v>3</v>
      </c>
      <c r="N4647" s="3">
        <v>3</v>
      </c>
      <c r="O4647" s="3">
        <f t="shared" si="374"/>
        <v>3</v>
      </c>
      <c r="P4647" s="4">
        <v>45041.779097222199</v>
      </c>
      <c r="Q4647" s="2"/>
      <c r="R4647" s="3" t="s">
        <v>13898</v>
      </c>
      <c r="S4647" s="4">
        <v>45041.779097222199</v>
      </c>
      <c r="T4647" s="3">
        <f t="shared" si="376"/>
        <v>10</v>
      </c>
      <c r="U4647" s="2" t="s">
        <v>551</v>
      </c>
      <c r="V4647" s="4">
        <v>45041.883206018501</v>
      </c>
      <c r="W4647" s="3">
        <f t="shared" si="377"/>
        <v>149</v>
      </c>
      <c r="X4647" s="3" t="s">
        <v>2424</v>
      </c>
      <c r="Y4647" s="2" t="s">
        <v>2425</v>
      </c>
      <c r="Z4647" s="2" t="s">
        <v>5166</v>
      </c>
      <c r="AA4647" s="4">
        <v>45051.441666666702</v>
      </c>
      <c r="AB4647" s="26">
        <f t="shared" si="378"/>
        <v>229</v>
      </c>
      <c r="AC4647" s="1" t="s">
        <v>78</v>
      </c>
      <c r="AD4647" s="3" t="s">
        <v>40</v>
      </c>
    </row>
    <row r="4648" spans="1:30" ht="153" hidden="1" x14ac:dyDescent="0.25">
      <c r="A4648" s="1" t="s">
        <v>13899</v>
      </c>
      <c r="B4648" s="1" t="s">
        <v>27</v>
      </c>
      <c r="C4648" s="2" t="s">
        <v>13900</v>
      </c>
      <c r="D4648" s="3" t="s">
        <v>7094</v>
      </c>
      <c r="E4648" s="3" t="s">
        <v>30</v>
      </c>
      <c r="F4648" s="2" t="s">
        <v>82</v>
      </c>
      <c r="G4648" s="3" t="s">
        <v>54</v>
      </c>
      <c r="H4648" s="3" t="s">
        <v>83</v>
      </c>
      <c r="I4648" s="3">
        <v>1438505</v>
      </c>
      <c r="J4648" s="3" t="s">
        <v>34</v>
      </c>
      <c r="K4648" s="4">
        <v>45041.774305555598</v>
      </c>
      <c r="L4648" s="11" t="str">
        <f t="shared" si="375"/>
        <v>abril</v>
      </c>
      <c r="M4648" s="3">
        <v>2</v>
      </c>
      <c r="N4648" s="3">
        <v>2</v>
      </c>
      <c r="O4648" s="3">
        <f t="shared" si="374"/>
        <v>2</v>
      </c>
      <c r="P4648" s="4">
        <v>45041.842060185198</v>
      </c>
      <c r="Q4648" s="2"/>
      <c r="R4648" s="3" t="s">
        <v>13901</v>
      </c>
      <c r="S4648" s="4">
        <v>45041.842060185198</v>
      </c>
      <c r="T4648" s="3">
        <f t="shared" si="376"/>
        <v>97</v>
      </c>
      <c r="U4648" s="2" t="s">
        <v>219</v>
      </c>
      <c r="V4648" s="4">
        <v>45041.843113425901</v>
      </c>
      <c r="W4648" s="3">
        <f t="shared" si="377"/>
        <v>1</v>
      </c>
      <c r="X4648" s="3" t="s">
        <v>103</v>
      </c>
      <c r="Y4648" s="2" t="s">
        <v>104</v>
      </c>
      <c r="Z4648" s="2" t="s">
        <v>219</v>
      </c>
      <c r="AA4648" s="4">
        <v>45042.541666666701</v>
      </c>
      <c r="AB4648" s="26">
        <f t="shared" si="378"/>
        <v>16</v>
      </c>
      <c r="AC4648" s="1" t="s">
        <v>78</v>
      </c>
      <c r="AD4648" s="3" t="s">
        <v>40</v>
      </c>
    </row>
    <row r="4649" spans="1:30" ht="28.5" hidden="1" x14ac:dyDescent="0.25">
      <c r="A4649" s="1" t="s">
        <v>4159</v>
      </c>
      <c r="B4649" s="1" t="s">
        <v>27</v>
      </c>
      <c r="C4649" s="2" t="s">
        <v>4160</v>
      </c>
      <c r="D4649" s="3" t="s">
        <v>477</v>
      </c>
      <c r="E4649" s="3" t="s">
        <v>30</v>
      </c>
      <c r="F4649" s="2" t="s">
        <v>53</v>
      </c>
      <c r="G4649" s="3" t="s">
        <v>32</v>
      </c>
      <c r="H4649" s="3" t="s">
        <v>2459</v>
      </c>
      <c r="I4649" s="3">
        <v>1438509</v>
      </c>
      <c r="J4649" s="3" t="s">
        <v>34</v>
      </c>
      <c r="K4649" s="4">
        <v>45041.802083333299</v>
      </c>
      <c r="L4649" s="11" t="str">
        <f t="shared" si="375"/>
        <v>abril</v>
      </c>
      <c r="M4649" s="3">
        <v>1</v>
      </c>
      <c r="N4649" s="3">
        <v>1</v>
      </c>
      <c r="O4649" s="3">
        <f t="shared" si="374"/>
        <v>1</v>
      </c>
      <c r="P4649" s="4">
        <v>45041.816446759301</v>
      </c>
      <c r="Q4649" s="2"/>
      <c r="R4649" s="3" t="s">
        <v>13902</v>
      </c>
      <c r="S4649" s="4">
        <v>45041.816446759301</v>
      </c>
      <c r="T4649" s="3">
        <f t="shared" si="376"/>
        <v>20</v>
      </c>
      <c r="U4649" s="2" t="s">
        <v>5166</v>
      </c>
      <c r="V4649" s="4">
        <v>45041.817696759303</v>
      </c>
      <c r="W4649" s="3">
        <f t="shared" si="377"/>
        <v>1</v>
      </c>
      <c r="X4649" s="3" t="s">
        <v>1723</v>
      </c>
      <c r="Y4649" s="2" t="s">
        <v>1724</v>
      </c>
      <c r="Z4649" s="2" t="s">
        <v>5166</v>
      </c>
      <c r="AA4649" s="4">
        <v>45049.554166666698</v>
      </c>
      <c r="AB4649" s="26">
        <f t="shared" si="378"/>
        <v>185</v>
      </c>
      <c r="AC4649" s="1" t="s">
        <v>78</v>
      </c>
      <c r="AD4649" s="3" t="s">
        <v>40</v>
      </c>
    </row>
    <row r="4650" spans="1:30" ht="57" hidden="1" x14ac:dyDescent="0.25">
      <c r="A4650" s="1" t="s">
        <v>13903</v>
      </c>
      <c r="B4650" s="1" t="s">
        <v>27</v>
      </c>
      <c r="C4650" s="2" t="s">
        <v>13904</v>
      </c>
      <c r="D4650" s="3" t="s">
        <v>200</v>
      </c>
      <c r="E4650" s="3" t="s">
        <v>30</v>
      </c>
      <c r="F4650" s="2" t="s">
        <v>82</v>
      </c>
      <c r="G4650" s="3" t="s">
        <v>54</v>
      </c>
      <c r="H4650" s="3" t="s">
        <v>83</v>
      </c>
      <c r="I4650" s="3">
        <v>1438510</v>
      </c>
      <c r="J4650" s="3" t="s">
        <v>34</v>
      </c>
      <c r="K4650" s="4">
        <v>45041.808333333298</v>
      </c>
      <c r="L4650" s="11" t="str">
        <f t="shared" si="375"/>
        <v>abril</v>
      </c>
      <c r="M4650" s="3">
        <v>2</v>
      </c>
      <c r="N4650" s="3">
        <v>2</v>
      </c>
      <c r="O4650" s="3">
        <f t="shared" si="374"/>
        <v>2</v>
      </c>
      <c r="P4650" s="4">
        <v>45041.829108796301</v>
      </c>
      <c r="Q4650" s="2"/>
      <c r="R4650" s="3" t="s">
        <v>13905</v>
      </c>
      <c r="S4650" s="4">
        <v>45041.829108796301</v>
      </c>
      <c r="T4650" s="3">
        <f t="shared" si="376"/>
        <v>29</v>
      </c>
      <c r="U4650" s="2" t="s">
        <v>445</v>
      </c>
      <c r="V4650" s="4">
        <v>45041.896030092597</v>
      </c>
      <c r="W4650" s="3">
        <f t="shared" si="377"/>
        <v>96</v>
      </c>
      <c r="X4650" s="3" t="s">
        <v>103</v>
      </c>
      <c r="Y4650" s="2" t="s">
        <v>104</v>
      </c>
      <c r="Z4650" s="2" t="s">
        <v>445</v>
      </c>
      <c r="AA4650" s="4">
        <v>45044.496527777803</v>
      </c>
      <c r="AB4650" s="26">
        <f t="shared" si="378"/>
        <v>62</v>
      </c>
      <c r="AC4650" s="1" t="s">
        <v>144</v>
      </c>
      <c r="AD4650" s="3" t="s">
        <v>40</v>
      </c>
    </row>
    <row r="4651" spans="1:30" ht="28.5" hidden="1" x14ac:dyDescent="0.25">
      <c r="A4651" s="1" t="s">
        <v>13906</v>
      </c>
      <c r="B4651" s="1" t="s">
        <v>575</v>
      </c>
      <c r="C4651" s="2" t="s">
        <v>13907</v>
      </c>
      <c r="D4651" s="3" t="s">
        <v>2694</v>
      </c>
      <c r="E4651" s="3" t="s">
        <v>410</v>
      </c>
      <c r="F4651" s="2" t="s">
        <v>398</v>
      </c>
      <c r="G4651" s="3" t="s">
        <v>192</v>
      </c>
      <c r="H4651" s="3" t="s">
        <v>399</v>
      </c>
      <c r="I4651" s="3">
        <v>1438514</v>
      </c>
      <c r="J4651" s="3" t="s">
        <v>34</v>
      </c>
      <c r="K4651" s="4">
        <v>45041.836805555598</v>
      </c>
      <c r="L4651" s="11" t="str">
        <f t="shared" si="375"/>
        <v>abril</v>
      </c>
      <c r="M4651" s="3">
        <v>3</v>
      </c>
      <c r="N4651" s="3">
        <v>3</v>
      </c>
      <c r="O4651" s="3">
        <f t="shared" si="374"/>
        <v>3</v>
      </c>
      <c r="P4651" s="4">
        <v>45041.845983796302</v>
      </c>
      <c r="Q4651" s="2"/>
      <c r="R4651" s="3" t="s">
        <v>439</v>
      </c>
      <c r="S4651" s="4">
        <v>45041.845983796302</v>
      </c>
      <c r="T4651" s="3">
        <f t="shared" si="376"/>
        <v>13</v>
      </c>
      <c r="U4651" s="2" t="s">
        <v>143</v>
      </c>
      <c r="V4651" s="4">
        <v>45041.847916666702</v>
      </c>
      <c r="W4651" s="3">
        <f t="shared" si="377"/>
        <v>2</v>
      </c>
      <c r="X4651" s="3" t="s">
        <v>997</v>
      </c>
      <c r="Y4651" s="2" t="s">
        <v>998</v>
      </c>
      <c r="Z4651" s="2" t="s">
        <v>143</v>
      </c>
      <c r="AA4651" s="4">
        <v>45041.956944444399</v>
      </c>
      <c r="AB4651" s="26">
        <f t="shared" si="378"/>
        <v>2</v>
      </c>
      <c r="AC4651" s="1" t="s">
        <v>78</v>
      </c>
      <c r="AD4651" s="3" t="s">
        <v>40</v>
      </c>
    </row>
    <row r="4652" spans="1:30" ht="42.75" hidden="1" x14ac:dyDescent="0.25">
      <c r="A4652" s="1" t="s">
        <v>13908</v>
      </c>
      <c r="B4652" s="1" t="s">
        <v>27</v>
      </c>
      <c r="C4652" s="2" t="s">
        <v>13909</v>
      </c>
      <c r="D4652" s="3" t="s">
        <v>263</v>
      </c>
      <c r="E4652" s="3" t="s">
        <v>30</v>
      </c>
      <c r="F4652" s="2" t="s">
        <v>53</v>
      </c>
      <c r="G4652" s="3" t="s">
        <v>54</v>
      </c>
      <c r="H4652" s="3" t="s">
        <v>100</v>
      </c>
      <c r="I4652" s="3">
        <v>1438516</v>
      </c>
      <c r="J4652" s="3" t="s">
        <v>34</v>
      </c>
      <c r="K4652" s="4">
        <v>45041.8840277778</v>
      </c>
      <c r="L4652" s="11" t="str">
        <f t="shared" si="375"/>
        <v>abril</v>
      </c>
      <c r="M4652" s="3">
        <v>2</v>
      </c>
      <c r="N4652" s="3">
        <v>2</v>
      </c>
      <c r="O4652" s="3">
        <f t="shared" si="374"/>
        <v>2</v>
      </c>
      <c r="P4652" s="4">
        <v>45041.9054861111</v>
      </c>
      <c r="Q4652" s="2"/>
      <c r="R4652" s="3" t="s">
        <v>13910</v>
      </c>
      <c r="S4652" s="4">
        <v>45041.9054861111</v>
      </c>
      <c r="T4652" s="3">
        <f t="shared" si="376"/>
        <v>30</v>
      </c>
      <c r="U4652" s="2" t="s">
        <v>219</v>
      </c>
      <c r="V4652" s="4">
        <v>45041.906574074099</v>
      </c>
      <c r="W4652" s="3">
        <f t="shared" si="377"/>
        <v>1</v>
      </c>
      <c r="X4652" s="3" t="s">
        <v>452</v>
      </c>
      <c r="Y4652" s="2" t="s">
        <v>453</v>
      </c>
      <c r="Z4652" s="2" t="s">
        <v>219</v>
      </c>
      <c r="AA4652" s="4">
        <v>45042.722222222197</v>
      </c>
      <c r="AB4652" s="26">
        <f t="shared" si="378"/>
        <v>19</v>
      </c>
      <c r="AC4652" s="1" t="s">
        <v>330</v>
      </c>
      <c r="AD4652" s="3" t="s">
        <v>40</v>
      </c>
    </row>
    <row r="4653" spans="1:30" ht="76.5" hidden="1" x14ac:dyDescent="0.25">
      <c r="A4653" s="1" t="s">
        <v>13911</v>
      </c>
      <c r="B4653" s="1" t="s">
        <v>27</v>
      </c>
      <c r="C4653" s="2" t="s">
        <v>13912</v>
      </c>
      <c r="D4653" s="3" t="s">
        <v>1059</v>
      </c>
      <c r="E4653" s="3" t="s">
        <v>30</v>
      </c>
      <c r="F4653" s="2" t="s">
        <v>225</v>
      </c>
      <c r="G4653" s="3" t="s">
        <v>32</v>
      </c>
      <c r="H4653" s="3" t="s">
        <v>89</v>
      </c>
      <c r="I4653" s="3">
        <v>1438518</v>
      </c>
      <c r="J4653" s="3" t="s">
        <v>73</v>
      </c>
      <c r="K4653" s="4">
        <v>45041.894444444399</v>
      </c>
      <c r="L4653" s="11" t="str">
        <f t="shared" si="375"/>
        <v>abril</v>
      </c>
      <c r="M4653" s="3">
        <v>3</v>
      </c>
      <c r="N4653" s="3">
        <v>3</v>
      </c>
      <c r="O4653" s="3">
        <f t="shared" si="374"/>
        <v>3</v>
      </c>
      <c r="P4653" s="4">
        <v>45042.004583333299</v>
      </c>
      <c r="Q4653" s="2"/>
      <c r="R4653" s="3" t="s">
        <v>13913</v>
      </c>
      <c r="S4653" s="4">
        <v>45042.004583333299</v>
      </c>
      <c r="T4653" s="3">
        <f t="shared" si="376"/>
        <v>158</v>
      </c>
      <c r="U4653" s="2" t="s">
        <v>5166</v>
      </c>
      <c r="V4653" s="3"/>
      <c r="W4653" s="3" t="str">
        <f t="shared" si="377"/>
        <v/>
      </c>
      <c r="X4653" s="3"/>
      <c r="Y4653" s="2"/>
      <c r="Z4653" s="2"/>
      <c r="AA4653" s="4">
        <v>45042.074305555601</v>
      </c>
      <c r="AB4653" s="26" t="str">
        <f t="shared" si="378"/>
        <v/>
      </c>
      <c r="AC4653" s="1"/>
      <c r="AD4653" s="3" t="s">
        <v>40</v>
      </c>
    </row>
    <row r="4654" spans="1:30" ht="76.5" hidden="1" x14ac:dyDescent="0.25">
      <c r="A4654" s="1" t="s">
        <v>13914</v>
      </c>
      <c r="B4654" s="1" t="s">
        <v>27</v>
      </c>
      <c r="C4654" s="2" t="s">
        <v>13915</v>
      </c>
      <c r="D4654" s="3" t="s">
        <v>1469</v>
      </c>
      <c r="E4654" s="3" t="s">
        <v>30</v>
      </c>
      <c r="F4654" s="2" t="s">
        <v>44</v>
      </c>
      <c r="G4654" s="3" t="s">
        <v>32</v>
      </c>
      <c r="H4654" s="3" t="s">
        <v>33</v>
      </c>
      <c r="I4654" s="3">
        <v>1438519</v>
      </c>
      <c r="J4654" s="3" t="s">
        <v>73</v>
      </c>
      <c r="K4654" s="4">
        <v>45041.921527777798</v>
      </c>
      <c r="L4654" s="11" t="str">
        <f t="shared" si="375"/>
        <v>abril</v>
      </c>
      <c r="M4654" s="3">
        <v>3</v>
      </c>
      <c r="N4654" s="3">
        <v>3</v>
      </c>
      <c r="O4654" s="3">
        <f t="shared" si="374"/>
        <v>3</v>
      </c>
      <c r="P4654" s="4">
        <v>45042.007418981499</v>
      </c>
      <c r="Q4654" s="2"/>
      <c r="R4654" s="3" t="s">
        <v>13916</v>
      </c>
      <c r="S4654" s="4">
        <v>45042.007418981499</v>
      </c>
      <c r="T4654" s="3">
        <f t="shared" si="376"/>
        <v>123</v>
      </c>
      <c r="U4654" s="2" t="s">
        <v>219</v>
      </c>
      <c r="V4654" s="4">
        <v>45042.007789351897</v>
      </c>
      <c r="W4654" s="3">
        <f t="shared" si="377"/>
        <v>0</v>
      </c>
      <c r="X4654" s="3" t="s">
        <v>103</v>
      </c>
      <c r="Y4654" s="2" t="s">
        <v>104</v>
      </c>
      <c r="Z4654" s="2" t="s">
        <v>219</v>
      </c>
      <c r="AA4654" s="4">
        <v>45042.191666666702</v>
      </c>
      <c r="AB4654" s="26">
        <f t="shared" si="378"/>
        <v>4</v>
      </c>
      <c r="AC4654" s="1" t="s">
        <v>78</v>
      </c>
      <c r="AD4654" s="3" t="s">
        <v>40</v>
      </c>
    </row>
    <row r="4655" spans="1:30" ht="28.5" hidden="1" x14ac:dyDescent="0.25">
      <c r="A4655" s="1" t="s">
        <v>13917</v>
      </c>
      <c r="B4655" s="1" t="s">
        <v>27</v>
      </c>
      <c r="C4655" s="2" t="s">
        <v>13918</v>
      </c>
      <c r="D4655" s="3" t="s">
        <v>186</v>
      </c>
      <c r="E4655" s="3" t="s">
        <v>30</v>
      </c>
      <c r="F4655" s="2" t="s">
        <v>88</v>
      </c>
      <c r="G4655" s="3" t="s">
        <v>54</v>
      </c>
      <c r="H4655" s="3" t="s">
        <v>276</v>
      </c>
      <c r="I4655" s="3">
        <v>1438520</v>
      </c>
      <c r="J4655" s="3" t="s">
        <v>34</v>
      </c>
      <c r="K4655" s="4">
        <v>45041.925000000003</v>
      </c>
      <c r="L4655" s="11" t="str">
        <f t="shared" si="375"/>
        <v>abril</v>
      </c>
      <c r="M4655" s="3">
        <v>2</v>
      </c>
      <c r="N4655" s="3">
        <v>2</v>
      </c>
      <c r="O4655" s="3">
        <f t="shared" si="374"/>
        <v>2</v>
      </c>
      <c r="P4655" s="4">
        <v>45041.965671296297</v>
      </c>
      <c r="Q4655" s="2"/>
      <c r="R4655" s="3" t="s">
        <v>13919</v>
      </c>
      <c r="S4655" s="4">
        <v>45041.965671296297</v>
      </c>
      <c r="T4655" s="3">
        <f t="shared" si="376"/>
        <v>58</v>
      </c>
      <c r="U4655" s="2" t="s">
        <v>5166</v>
      </c>
      <c r="V4655" s="4">
        <v>45042.063032407401</v>
      </c>
      <c r="W4655" s="3">
        <f t="shared" si="377"/>
        <v>140</v>
      </c>
      <c r="X4655" s="3" t="s">
        <v>561</v>
      </c>
      <c r="Y4655" s="2" t="s">
        <v>562</v>
      </c>
      <c r="Z4655" s="2" t="s">
        <v>5166</v>
      </c>
      <c r="AA4655" s="4">
        <v>45042.302777777797</v>
      </c>
      <c r="AB4655" s="26">
        <f t="shared" si="378"/>
        <v>5</v>
      </c>
      <c r="AC4655" s="1" t="s">
        <v>78</v>
      </c>
      <c r="AD4655" s="3" t="s">
        <v>40</v>
      </c>
    </row>
    <row r="4656" spans="1:30" ht="178.5" hidden="1" x14ac:dyDescent="0.25">
      <c r="A4656" s="1" t="s">
        <v>13920</v>
      </c>
      <c r="B4656" s="1" t="s">
        <v>27</v>
      </c>
      <c r="C4656" s="2" t="s">
        <v>13921</v>
      </c>
      <c r="D4656" s="3" t="s">
        <v>974</v>
      </c>
      <c r="E4656" s="3" t="s">
        <v>30</v>
      </c>
      <c r="F4656" s="2" t="s">
        <v>82</v>
      </c>
      <c r="G4656" s="3" t="s">
        <v>54</v>
      </c>
      <c r="H4656" s="3" t="s">
        <v>83</v>
      </c>
      <c r="I4656" s="3">
        <v>1438524</v>
      </c>
      <c r="J4656" s="3" t="s">
        <v>34</v>
      </c>
      <c r="K4656" s="4">
        <v>45041.979861111096</v>
      </c>
      <c r="L4656" s="11" t="str">
        <f t="shared" si="375"/>
        <v>abril</v>
      </c>
      <c r="M4656" s="3">
        <v>3</v>
      </c>
      <c r="N4656" s="3">
        <v>3</v>
      </c>
      <c r="O4656" s="3">
        <f t="shared" si="374"/>
        <v>3</v>
      </c>
      <c r="P4656" s="4">
        <v>45042.072939814803</v>
      </c>
      <c r="Q4656" s="2"/>
      <c r="R4656" s="3" t="s">
        <v>13922</v>
      </c>
      <c r="S4656" s="4">
        <v>45042.072939814803</v>
      </c>
      <c r="T4656" s="3">
        <f t="shared" si="376"/>
        <v>134</v>
      </c>
      <c r="U4656" s="2" t="s">
        <v>219</v>
      </c>
      <c r="V4656" s="4">
        <v>45042.073240740698</v>
      </c>
      <c r="W4656" s="3">
        <f t="shared" si="377"/>
        <v>0</v>
      </c>
      <c r="X4656" s="3" t="s">
        <v>103</v>
      </c>
      <c r="Y4656" s="2" t="s">
        <v>104</v>
      </c>
      <c r="Z4656" s="2" t="s">
        <v>219</v>
      </c>
      <c r="AA4656" s="4">
        <v>45042.355555555601</v>
      </c>
      <c r="AB4656" s="26">
        <f t="shared" si="378"/>
        <v>6</v>
      </c>
      <c r="AC4656" s="1" t="s">
        <v>78</v>
      </c>
      <c r="AD4656" s="3" t="s">
        <v>40</v>
      </c>
    </row>
    <row r="4657" spans="1:30" ht="42.75" hidden="1" x14ac:dyDescent="0.25">
      <c r="A4657" s="1" t="s">
        <v>13923</v>
      </c>
      <c r="B4657" s="1" t="s">
        <v>27</v>
      </c>
      <c r="C4657" s="2" t="s">
        <v>13924</v>
      </c>
      <c r="D4657" s="3" t="s">
        <v>217</v>
      </c>
      <c r="E4657" s="3" t="s">
        <v>30</v>
      </c>
      <c r="F4657" s="2" t="s">
        <v>225</v>
      </c>
      <c r="G4657" s="3" t="s">
        <v>32</v>
      </c>
      <c r="H4657" s="3" t="s">
        <v>89</v>
      </c>
      <c r="I4657" s="3">
        <v>1438525</v>
      </c>
      <c r="J4657" s="3" t="s">
        <v>34</v>
      </c>
      <c r="K4657" s="4">
        <v>45041.982638888898</v>
      </c>
      <c r="L4657" s="11" t="str">
        <f t="shared" si="375"/>
        <v>abril</v>
      </c>
      <c r="M4657" s="3">
        <v>2</v>
      </c>
      <c r="N4657" s="3">
        <v>2</v>
      </c>
      <c r="O4657" s="3">
        <f t="shared" si="374"/>
        <v>2</v>
      </c>
      <c r="P4657" s="4">
        <v>45042.034363425897</v>
      </c>
      <c r="Q4657" s="2"/>
      <c r="R4657" s="3" t="s">
        <v>13925</v>
      </c>
      <c r="S4657" s="4">
        <v>45042.034363425897</v>
      </c>
      <c r="T4657" s="3">
        <f t="shared" si="376"/>
        <v>74</v>
      </c>
      <c r="U4657" s="2" t="s">
        <v>5166</v>
      </c>
      <c r="V4657" s="4">
        <v>45042.035729166702</v>
      </c>
      <c r="W4657" s="3">
        <f t="shared" si="377"/>
        <v>1</v>
      </c>
      <c r="X4657" s="3" t="s">
        <v>283</v>
      </c>
      <c r="Y4657" s="2" t="s">
        <v>284</v>
      </c>
      <c r="Z4657" s="2" t="s">
        <v>5166</v>
      </c>
      <c r="AA4657" s="4">
        <v>45044.504861111098</v>
      </c>
      <c r="AB4657" s="26">
        <f t="shared" si="378"/>
        <v>59</v>
      </c>
      <c r="AC4657" s="1" t="s">
        <v>78</v>
      </c>
      <c r="AD4657" s="3" t="s">
        <v>40</v>
      </c>
    </row>
    <row r="4658" spans="1:30" ht="51" hidden="1" x14ac:dyDescent="0.25">
      <c r="A4658" s="1" t="s">
        <v>13926</v>
      </c>
      <c r="B4658" s="1" t="s">
        <v>27</v>
      </c>
      <c r="C4658" s="2" t="s">
        <v>13927</v>
      </c>
      <c r="D4658" s="3" t="s">
        <v>147</v>
      </c>
      <c r="E4658" s="3" t="s">
        <v>30</v>
      </c>
      <c r="F4658" s="2" t="s">
        <v>64</v>
      </c>
      <c r="G4658" s="3" t="s">
        <v>32</v>
      </c>
      <c r="H4658" s="3" t="s">
        <v>33</v>
      </c>
      <c r="I4658" s="3">
        <v>1438527</v>
      </c>
      <c r="J4658" s="3" t="s">
        <v>34</v>
      </c>
      <c r="K4658" s="4">
        <v>45042.056250000001</v>
      </c>
      <c r="L4658" s="11" t="str">
        <f t="shared" si="375"/>
        <v>abril</v>
      </c>
      <c r="M4658" s="3">
        <v>2</v>
      </c>
      <c r="N4658" s="3">
        <v>2</v>
      </c>
      <c r="O4658" s="3">
        <f t="shared" si="374"/>
        <v>2</v>
      </c>
      <c r="P4658" s="4">
        <v>45042.083530092597</v>
      </c>
      <c r="Q4658" s="2"/>
      <c r="R4658" s="3" t="s">
        <v>13928</v>
      </c>
      <c r="S4658" s="4">
        <v>45042.083530092597</v>
      </c>
      <c r="T4658" s="3">
        <f t="shared" si="376"/>
        <v>39</v>
      </c>
      <c r="U4658" s="2" t="s">
        <v>219</v>
      </c>
      <c r="V4658" s="4">
        <v>45042.086678240703</v>
      </c>
      <c r="W4658" s="3">
        <f t="shared" si="377"/>
        <v>4</v>
      </c>
      <c r="X4658" s="3" t="s">
        <v>593</v>
      </c>
      <c r="Y4658" s="2" t="s">
        <v>594</v>
      </c>
      <c r="Z4658" s="2" t="s">
        <v>219</v>
      </c>
      <c r="AA4658" s="4">
        <v>45044.5444444444</v>
      </c>
      <c r="AB4658" s="26">
        <f t="shared" si="378"/>
        <v>58</v>
      </c>
      <c r="AC4658" s="1" t="s">
        <v>78</v>
      </c>
      <c r="AD4658" s="3" t="s">
        <v>40</v>
      </c>
    </row>
    <row r="4659" spans="1:30" ht="28.5" hidden="1" x14ac:dyDescent="0.25">
      <c r="A4659" s="1" t="s">
        <v>13929</v>
      </c>
      <c r="B4659" s="1" t="s">
        <v>27</v>
      </c>
      <c r="C4659" s="2" t="s">
        <v>13930</v>
      </c>
      <c r="D4659" s="3" t="s">
        <v>863</v>
      </c>
      <c r="E4659" s="3" t="s">
        <v>30</v>
      </c>
      <c r="F4659" s="2" t="s">
        <v>53</v>
      </c>
      <c r="G4659" s="3" t="s">
        <v>54</v>
      </c>
      <c r="H4659" s="3" t="s">
        <v>100</v>
      </c>
      <c r="I4659" s="3">
        <v>1438530</v>
      </c>
      <c r="J4659" s="3" t="s">
        <v>34</v>
      </c>
      <c r="K4659" s="4">
        <v>45042.098611111098</v>
      </c>
      <c r="L4659" s="11" t="str">
        <f t="shared" si="375"/>
        <v>abril</v>
      </c>
      <c r="M4659" s="3">
        <v>2</v>
      </c>
      <c r="N4659" s="3">
        <v>2</v>
      </c>
      <c r="O4659" s="3">
        <f t="shared" si="374"/>
        <v>2</v>
      </c>
      <c r="P4659" s="4">
        <v>45042.138634259303</v>
      </c>
      <c r="Q4659" s="2"/>
      <c r="R4659" s="3" t="s">
        <v>13931</v>
      </c>
      <c r="S4659" s="4">
        <v>45042.138634259303</v>
      </c>
      <c r="T4659" s="3">
        <f t="shared" si="376"/>
        <v>57</v>
      </c>
      <c r="U4659" s="2" t="s">
        <v>5166</v>
      </c>
      <c r="V4659" s="4">
        <v>45042.140231481499</v>
      </c>
      <c r="W4659" s="3">
        <f t="shared" si="377"/>
        <v>2</v>
      </c>
      <c r="X4659" s="3" t="s">
        <v>115</v>
      </c>
      <c r="Y4659" s="2" t="s">
        <v>116</v>
      </c>
      <c r="Z4659" s="2" t="s">
        <v>5166</v>
      </c>
      <c r="AA4659" s="4">
        <v>45050.504861111098</v>
      </c>
      <c r="AB4659" s="26">
        <f t="shared" si="378"/>
        <v>200</v>
      </c>
      <c r="AC4659" s="1" t="s">
        <v>78</v>
      </c>
      <c r="AD4659" s="3" t="s">
        <v>40</v>
      </c>
    </row>
    <row r="4660" spans="1:30" ht="127.5" hidden="1" x14ac:dyDescent="0.25">
      <c r="A4660" s="1" t="s">
        <v>13932</v>
      </c>
      <c r="B4660" s="1" t="s">
        <v>27</v>
      </c>
      <c r="C4660" s="2" t="s">
        <v>13933</v>
      </c>
      <c r="D4660" s="3" t="s">
        <v>629</v>
      </c>
      <c r="E4660" s="3" t="s">
        <v>30</v>
      </c>
      <c r="F4660" s="2" t="s">
        <v>82</v>
      </c>
      <c r="G4660" s="3" t="s">
        <v>54</v>
      </c>
      <c r="H4660" s="3" t="s">
        <v>83</v>
      </c>
      <c r="I4660" s="3">
        <v>1438534</v>
      </c>
      <c r="J4660" s="3" t="s">
        <v>34</v>
      </c>
      <c r="K4660" s="4">
        <v>45042.2409722222</v>
      </c>
      <c r="L4660" s="11" t="str">
        <f t="shared" si="375"/>
        <v>abril</v>
      </c>
      <c r="M4660" s="3">
        <v>3</v>
      </c>
      <c r="N4660" s="3">
        <v>3</v>
      </c>
      <c r="O4660" s="3">
        <f t="shared" si="374"/>
        <v>3</v>
      </c>
      <c r="P4660" s="4">
        <v>45042.268599536997</v>
      </c>
      <c r="Q4660" s="2"/>
      <c r="R4660" s="3" t="s">
        <v>13934</v>
      </c>
      <c r="S4660" s="4">
        <v>45042.268599536997</v>
      </c>
      <c r="T4660" s="3">
        <f t="shared" si="376"/>
        <v>39</v>
      </c>
      <c r="U4660" s="2" t="s">
        <v>143</v>
      </c>
      <c r="V4660" s="4">
        <v>45042.269155092603</v>
      </c>
      <c r="W4660" s="3">
        <f t="shared" si="377"/>
        <v>0</v>
      </c>
      <c r="X4660" s="3" t="s">
        <v>440</v>
      </c>
      <c r="Y4660" s="2" t="s">
        <v>441</v>
      </c>
      <c r="Z4660" s="2" t="s">
        <v>143</v>
      </c>
      <c r="AA4660" s="4">
        <v>45042.996527777803</v>
      </c>
      <c r="AB4660" s="26">
        <f t="shared" si="378"/>
        <v>17</v>
      </c>
      <c r="AC4660" s="1" t="s">
        <v>78</v>
      </c>
      <c r="AD4660" s="3" t="s">
        <v>40</v>
      </c>
    </row>
    <row r="4661" spans="1:30" ht="178.5" hidden="1" x14ac:dyDescent="0.25">
      <c r="A4661" s="1" t="s">
        <v>13935</v>
      </c>
      <c r="B4661" s="1" t="s">
        <v>407</v>
      </c>
      <c r="C4661" s="2" t="s">
        <v>13936</v>
      </c>
      <c r="D4661" s="3" t="s">
        <v>409</v>
      </c>
      <c r="E4661" s="3" t="s">
        <v>410</v>
      </c>
      <c r="F4661" s="2" t="s">
        <v>53</v>
      </c>
      <c r="G4661" s="3" t="s">
        <v>54</v>
      </c>
      <c r="H4661" s="3" t="s">
        <v>100</v>
      </c>
      <c r="I4661" s="3">
        <v>1438563</v>
      </c>
      <c r="J4661" s="3" t="s">
        <v>73</v>
      </c>
      <c r="K4661" s="4">
        <v>45042.275694444397</v>
      </c>
      <c r="L4661" s="11" t="str">
        <f t="shared" si="375"/>
        <v>abril</v>
      </c>
      <c r="M4661" s="3">
        <v>3</v>
      </c>
      <c r="N4661" s="3">
        <v>3</v>
      </c>
      <c r="O4661" s="3">
        <f t="shared" si="374"/>
        <v>3</v>
      </c>
      <c r="P4661" s="4">
        <v>45042.307048611103</v>
      </c>
      <c r="Q4661" s="2"/>
      <c r="R4661" s="3" t="s">
        <v>13937</v>
      </c>
      <c r="S4661" s="4">
        <v>45042.307048611103</v>
      </c>
      <c r="T4661" s="3">
        <f t="shared" si="376"/>
        <v>45</v>
      </c>
      <c r="U4661" s="2" t="s">
        <v>75</v>
      </c>
      <c r="V4661" s="3"/>
      <c r="W4661" s="3" t="str">
        <f t="shared" si="377"/>
        <v/>
      </c>
      <c r="X4661" s="3"/>
      <c r="Y4661" s="2"/>
      <c r="Z4661" s="2"/>
      <c r="AA4661" s="4">
        <v>45042.331250000003</v>
      </c>
      <c r="AB4661" s="26" t="str">
        <f t="shared" si="378"/>
        <v/>
      </c>
      <c r="AC4661" s="1"/>
      <c r="AD4661" s="3" t="s">
        <v>40</v>
      </c>
    </row>
    <row r="4662" spans="1:30" ht="63.75" hidden="1" x14ac:dyDescent="0.25">
      <c r="A4662" s="1" t="s">
        <v>13938</v>
      </c>
      <c r="B4662" s="1" t="s">
        <v>27</v>
      </c>
      <c r="C4662" s="2" t="s">
        <v>13939</v>
      </c>
      <c r="D4662" s="3" t="s">
        <v>965</v>
      </c>
      <c r="E4662" s="3" t="s">
        <v>30</v>
      </c>
      <c r="F4662" s="2" t="s">
        <v>82</v>
      </c>
      <c r="G4662" s="3" t="s">
        <v>54</v>
      </c>
      <c r="H4662" s="3" t="s">
        <v>83</v>
      </c>
      <c r="I4662" s="3">
        <v>1438713</v>
      </c>
      <c r="J4662" s="3" t="s">
        <v>34</v>
      </c>
      <c r="K4662" s="4">
        <v>45042.341666666704</v>
      </c>
      <c r="L4662" s="11" t="str">
        <f t="shared" si="375"/>
        <v>abril</v>
      </c>
      <c r="M4662" s="3">
        <v>2</v>
      </c>
      <c r="N4662" s="3">
        <v>2</v>
      </c>
      <c r="O4662" s="3">
        <f t="shared" ref="O4662:O4722" si="379">IF(ISBLANK(N4662),M4662,N4662)</f>
        <v>2</v>
      </c>
      <c r="P4662" s="4">
        <v>45042.349108796298</v>
      </c>
      <c r="Q4662" s="2"/>
      <c r="R4662" s="3" t="s">
        <v>13940</v>
      </c>
      <c r="S4662" s="4">
        <v>45042.349108796298</v>
      </c>
      <c r="T4662" s="3">
        <f t="shared" si="376"/>
        <v>10</v>
      </c>
      <c r="U4662" s="2" t="s">
        <v>445</v>
      </c>
      <c r="V4662" s="4">
        <v>45042.371956018498</v>
      </c>
      <c r="W4662" s="3">
        <f t="shared" si="377"/>
        <v>32</v>
      </c>
      <c r="X4662" s="3" t="s">
        <v>473</v>
      </c>
      <c r="Y4662" s="2" t="s">
        <v>474</v>
      </c>
      <c r="Z4662" s="2" t="s">
        <v>75</v>
      </c>
      <c r="AA4662" s="4">
        <v>45043.228472222203</v>
      </c>
      <c r="AB4662" s="26">
        <f t="shared" si="378"/>
        <v>20</v>
      </c>
      <c r="AC4662" s="1" t="s">
        <v>78</v>
      </c>
      <c r="AD4662" s="3" t="s">
        <v>40</v>
      </c>
    </row>
    <row r="4663" spans="1:30" ht="63.75" hidden="1" x14ac:dyDescent="0.25">
      <c r="A4663" s="1" t="s">
        <v>13941</v>
      </c>
      <c r="B4663" s="1" t="s">
        <v>27</v>
      </c>
      <c r="C4663" s="2" t="s">
        <v>13942</v>
      </c>
      <c r="D4663" s="3" t="s">
        <v>178</v>
      </c>
      <c r="E4663" s="3" t="s">
        <v>30</v>
      </c>
      <c r="F4663" s="2" t="s">
        <v>53</v>
      </c>
      <c r="G4663" s="3" t="s">
        <v>54</v>
      </c>
      <c r="H4663" s="3" t="s">
        <v>100</v>
      </c>
      <c r="I4663" s="3">
        <v>1438818</v>
      </c>
      <c r="J4663" s="3" t="s">
        <v>34</v>
      </c>
      <c r="K4663" s="4">
        <v>45042.377777777801</v>
      </c>
      <c r="L4663" s="11" t="str">
        <f t="shared" ref="L4663:L4724" si="380">+TEXT(K4663,"mmmm")</f>
        <v>abril</v>
      </c>
      <c r="M4663" s="3">
        <v>2</v>
      </c>
      <c r="N4663" s="3">
        <v>2</v>
      </c>
      <c r="O4663" s="3">
        <f t="shared" si="379"/>
        <v>2</v>
      </c>
      <c r="P4663" s="4">
        <v>45042.383437500001</v>
      </c>
      <c r="Q4663" s="2"/>
      <c r="R4663" s="3" t="s">
        <v>13943</v>
      </c>
      <c r="S4663" s="4">
        <v>45042.383437500001</v>
      </c>
      <c r="T4663" s="3">
        <f t="shared" si="376"/>
        <v>8</v>
      </c>
      <c r="U4663" s="2" t="s">
        <v>445</v>
      </c>
      <c r="V4663" s="4">
        <v>45042.409583333298</v>
      </c>
      <c r="W4663" s="3">
        <f t="shared" si="377"/>
        <v>37</v>
      </c>
      <c r="X4663" s="3" t="s">
        <v>37</v>
      </c>
      <c r="Y4663" s="2" t="s">
        <v>38</v>
      </c>
      <c r="Z4663" s="2" t="s">
        <v>551</v>
      </c>
      <c r="AA4663" s="4">
        <v>45049.529166666704</v>
      </c>
      <c r="AB4663" s="26">
        <f t="shared" si="378"/>
        <v>170</v>
      </c>
      <c r="AC4663" s="1" t="s">
        <v>144</v>
      </c>
      <c r="AD4663" s="3" t="s">
        <v>40</v>
      </c>
    </row>
    <row r="4664" spans="1:30" ht="140.25" hidden="1" x14ac:dyDescent="0.25">
      <c r="A4664" s="1" t="s">
        <v>13944</v>
      </c>
      <c r="B4664" s="1" t="s">
        <v>27</v>
      </c>
      <c r="C4664" s="2" t="s">
        <v>13945</v>
      </c>
      <c r="D4664" s="3" t="s">
        <v>200</v>
      </c>
      <c r="E4664" s="3" t="s">
        <v>30</v>
      </c>
      <c r="F4664" s="2" t="s">
        <v>225</v>
      </c>
      <c r="G4664" s="3" t="s">
        <v>32</v>
      </c>
      <c r="H4664" s="3" t="s">
        <v>89</v>
      </c>
      <c r="I4664" s="3">
        <v>1438869</v>
      </c>
      <c r="J4664" s="3" t="s">
        <v>73</v>
      </c>
      <c r="K4664" s="4">
        <v>45042.400694444397</v>
      </c>
      <c r="L4664" s="11" t="str">
        <f t="shared" si="380"/>
        <v>abril</v>
      </c>
      <c r="M4664" s="3">
        <v>3</v>
      </c>
      <c r="N4664" s="3">
        <v>3</v>
      </c>
      <c r="O4664" s="3">
        <f t="shared" si="379"/>
        <v>3</v>
      </c>
      <c r="P4664" s="4">
        <v>45042.410659722198</v>
      </c>
      <c r="Q4664" s="2"/>
      <c r="R4664" s="3" t="s">
        <v>13946</v>
      </c>
      <c r="S4664" s="4">
        <v>45042.410659722198</v>
      </c>
      <c r="T4664" s="3">
        <f t="shared" si="376"/>
        <v>14</v>
      </c>
      <c r="U4664" s="2" t="s">
        <v>445</v>
      </c>
      <c r="V4664" s="3"/>
      <c r="W4664" s="3" t="str">
        <f t="shared" si="377"/>
        <v/>
      </c>
      <c r="X4664" s="3"/>
      <c r="Y4664" s="2"/>
      <c r="Z4664" s="2"/>
      <c r="AA4664" s="4">
        <v>45042.431944444397</v>
      </c>
      <c r="AB4664" s="26" t="str">
        <f t="shared" si="378"/>
        <v/>
      </c>
      <c r="AC4664" s="1"/>
      <c r="AD4664" s="3" t="s">
        <v>40</v>
      </c>
    </row>
    <row r="4665" spans="1:30" ht="89.25" hidden="1" x14ac:dyDescent="0.25">
      <c r="A4665" s="1" t="s">
        <v>13947</v>
      </c>
      <c r="B4665" s="1" t="s">
        <v>27</v>
      </c>
      <c r="C4665" s="2" t="s">
        <v>13948</v>
      </c>
      <c r="D4665" s="3" t="s">
        <v>153</v>
      </c>
      <c r="E4665" s="3" t="s">
        <v>30</v>
      </c>
      <c r="F4665" s="2" t="s">
        <v>53</v>
      </c>
      <c r="G4665" s="3" t="s">
        <v>54</v>
      </c>
      <c r="H4665" s="3" t="s">
        <v>100</v>
      </c>
      <c r="I4665" s="3">
        <v>1438877</v>
      </c>
      <c r="J4665" s="3" t="s">
        <v>73</v>
      </c>
      <c r="K4665" s="4">
        <v>45042.403472222199</v>
      </c>
      <c r="L4665" s="11" t="str">
        <f t="shared" si="380"/>
        <v>abril</v>
      </c>
      <c r="M4665" s="3">
        <v>3</v>
      </c>
      <c r="N4665" s="3">
        <v>3</v>
      </c>
      <c r="O4665" s="3">
        <f t="shared" si="379"/>
        <v>3</v>
      </c>
      <c r="P4665" s="4">
        <v>45042.4220138889</v>
      </c>
      <c r="Q4665" s="2"/>
      <c r="R4665" s="3" t="s">
        <v>13949</v>
      </c>
      <c r="S4665" s="4">
        <v>45042.4220138889</v>
      </c>
      <c r="T4665" s="3">
        <f t="shared" si="376"/>
        <v>26</v>
      </c>
      <c r="U4665" s="2" t="s">
        <v>445</v>
      </c>
      <c r="V4665" s="3"/>
      <c r="W4665" s="3" t="str">
        <f t="shared" si="377"/>
        <v/>
      </c>
      <c r="X4665" s="3"/>
      <c r="Y4665" s="2"/>
      <c r="Z4665" s="2"/>
      <c r="AA4665" s="4">
        <v>45042.436111111099</v>
      </c>
      <c r="AB4665" s="26" t="str">
        <f t="shared" si="378"/>
        <v/>
      </c>
      <c r="AC4665" s="1"/>
      <c r="AD4665" s="3" t="s">
        <v>40</v>
      </c>
    </row>
    <row r="4666" spans="1:30" ht="89.25" hidden="1" x14ac:dyDescent="0.25">
      <c r="A4666" s="1" t="s">
        <v>13950</v>
      </c>
      <c r="B4666" s="1" t="s">
        <v>27</v>
      </c>
      <c r="C4666" s="2" t="s">
        <v>13951</v>
      </c>
      <c r="D4666" s="3" t="s">
        <v>671</v>
      </c>
      <c r="E4666" s="3" t="s">
        <v>30</v>
      </c>
      <c r="F4666" s="2" t="s">
        <v>293</v>
      </c>
      <c r="G4666" s="3" t="s">
        <v>54</v>
      </c>
      <c r="H4666" s="3" t="s">
        <v>89</v>
      </c>
      <c r="I4666" s="3">
        <v>1438881</v>
      </c>
      <c r="J4666" s="3" t="s">
        <v>34</v>
      </c>
      <c r="K4666" s="4">
        <v>45042.404166666704</v>
      </c>
      <c r="L4666" s="11" t="str">
        <f t="shared" si="380"/>
        <v>abril</v>
      </c>
      <c r="M4666" s="3">
        <v>3</v>
      </c>
      <c r="N4666" s="3">
        <v>3</v>
      </c>
      <c r="O4666" s="3">
        <f t="shared" si="379"/>
        <v>3</v>
      </c>
      <c r="P4666" s="4">
        <v>45042.4273032407</v>
      </c>
      <c r="Q4666" s="2"/>
      <c r="R4666" s="3" t="s">
        <v>13952</v>
      </c>
      <c r="S4666" s="4">
        <v>45042.4273032407</v>
      </c>
      <c r="T4666" s="3">
        <f t="shared" si="376"/>
        <v>33</v>
      </c>
      <c r="U4666" s="2" t="s">
        <v>445</v>
      </c>
      <c r="V4666" s="4">
        <v>45042.456377314797</v>
      </c>
      <c r="W4666" s="3">
        <f t="shared" si="377"/>
        <v>41</v>
      </c>
      <c r="X4666" s="3" t="s">
        <v>13953</v>
      </c>
      <c r="Y4666" s="2" t="s">
        <v>13954</v>
      </c>
      <c r="Z4666" s="2" t="s">
        <v>75</v>
      </c>
      <c r="AA4666" s="4">
        <v>45045.530555555597</v>
      </c>
      <c r="AB4666" s="26">
        <f t="shared" si="378"/>
        <v>73</v>
      </c>
      <c r="AC4666" s="1" t="s">
        <v>144</v>
      </c>
      <c r="AD4666" s="3" t="s">
        <v>40</v>
      </c>
    </row>
    <row r="4667" spans="1:30" ht="51" hidden="1" x14ac:dyDescent="0.25">
      <c r="A4667" s="1" t="s">
        <v>10579</v>
      </c>
      <c r="B4667" s="1" t="s">
        <v>27</v>
      </c>
      <c r="C4667" s="2" t="s">
        <v>10580</v>
      </c>
      <c r="D4667" s="3" t="s">
        <v>477</v>
      </c>
      <c r="E4667" s="3" t="s">
        <v>30</v>
      </c>
      <c r="F4667" s="2" t="s">
        <v>154</v>
      </c>
      <c r="G4667" s="3" t="s">
        <v>155</v>
      </c>
      <c r="H4667" s="3" t="s">
        <v>156</v>
      </c>
      <c r="I4667" s="3">
        <v>1438902</v>
      </c>
      <c r="J4667" s="3" t="s">
        <v>34</v>
      </c>
      <c r="K4667" s="4">
        <v>45042.412499999999</v>
      </c>
      <c r="L4667" s="11" t="str">
        <f t="shared" si="380"/>
        <v>abril</v>
      </c>
      <c r="M4667" s="3">
        <v>2</v>
      </c>
      <c r="N4667" s="3">
        <v>2</v>
      </c>
      <c r="O4667" s="3">
        <f t="shared" si="379"/>
        <v>2</v>
      </c>
      <c r="P4667" s="4">
        <v>45042.426701388897</v>
      </c>
      <c r="Q4667" s="2"/>
      <c r="R4667" s="3" t="s">
        <v>13955</v>
      </c>
      <c r="S4667" s="4">
        <v>45042.426701388897</v>
      </c>
      <c r="T4667" s="3">
        <f t="shared" si="376"/>
        <v>20</v>
      </c>
      <c r="U4667" s="2" t="s">
        <v>227</v>
      </c>
      <c r="V4667" s="4">
        <v>45042.427997685198</v>
      </c>
      <c r="W4667" s="3">
        <f t="shared" si="377"/>
        <v>1</v>
      </c>
      <c r="X4667" s="3" t="s">
        <v>508</v>
      </c>
      <c r="Y4667" s="2" t="s">
        <v>509</v>
      </c>
      <c r="Z4667" s="2" t="s">
        <v>227</v>
      </c>
      <c r="AA4667" s="4">
        <v>45043.636111111096</v>
      </c>
      <c r="AB4667" s="26">
        <f t="shared" si="378"/>
        <v>28</v>
      </c>
      <c r="AC4667" s="1" t="s">
        <v>125</v>
      </c>
      <c r="AD4667" s="3" t="s">
        <v>40</v>
      </c>
    </row>
    <row r="4668" spans="1:30" ht="76.5" hidden="1" x14ac:dyDescent="0.25">
      <c r="A4668" s="1" t="s">
        <v>13956</v>
      </c>
      <c r="B4668" s="1" t="s">
        <v>27</v>
      </c>
      <c r="C4668" s="2" t="s">
        <v>13957</v>
      </c>
      <c r="D4668" s="3" t="s">
        <v>1713</v>
      </c>
      <c r="E4668" s="3" t="s">
        <v>30</v>
      </c>
      <c r="F4668" s="2" t="s">
        <v>82</v>
      </c>
      <c r="G4668" s="3" t="s">
        <v>32</v>
      </c>
      <c r="H4668" s="3" t="s">
        <v>716</v>
      </c>
      <c r="I4668" s="3">
        <v>1438963</v>
      </c>
      <c r="J4668" s="3" t="s">
        <v>73</v>
      </c>
      <c r="K4668" s="4">
        <v>45042.440972222197</v>
      </c>
      <c r="L4668" s="11" t="str">
        <f t="shared" si="380"/>
        <v>abril</v>
      </c>
      <c r="M4668" s="3">
        <v>2</v>
      </c>
      <c r="N4668" s="3"/>
      <c r="O4668" s="3">
        <f t="shared" si="379"/>
        <v>2</v>
      </c>
      <c r="P4668" s="3"/>
      <c r="Q4668" s="2"/>
      <c r="R4668" s="3" t="s">
        <v>13958</v>
      </c>
      <c r="S4668" s="4">
        <v>45042.449594907397</v>
      </c>
      <c r="T4668" s="3">
        <f t="shared" si="376"/>
        <v>12</v>
      </c>
      <c r="U4668" s="2" t="s">
        <v>445</v>
      </c>
      <c r="V4668" s="4">
        <v>45042.505393518499</v>
      </c>
      <c r="W4668" s="3">
        <f t="shared" si="377"/>
        <v>80</v>
      </c>
      <c r="X4668" s="3" t="s">
        <v>1853</v>
      </c>
      <c r="Y4668" s="2" t="s">
        <v>1854</v>
      </c>
      <c r="Z4668" s="2" t="s">
        <v>551</v>
      </c>
      <c r="AA4668" s="4">
        <v>45042.524305555598</v>
      </c>
      <c r="AB4668" s="26">
        <f t="shared" si="378"/>
        <v>0</v>
      </c>
      <c r="AC4668" s="1" t="s">
        <v>197</v>
      </c>
      <c r="AD4668" s="3" t="s">
        <v>40</v>
      </c>
    </row>
    <row r="4669" spans="1:30" ht="38.25" hidden="1" x14ac:dyDescent="0.25">
      <c r="A4669" s="1" t="s">
        <v>13959</v>
      </c>
      <c r="B4669" s="1" t="s">
        <v>407</v>
      </c>
      <c r="C4669" s="2" t="s">
        <v>13960</v>
      </c>
      <c r="D4669" s="3" t="s">
        <v>2240</v>
      </c>
      <c r="E4669" s="3" t="s">
        <v>410</v>
      </c>
      <c r="F4669" s="2" t="s">
        <v>2807</v>
      </c>
      <c r="G4669" s="3" t="s">
        <v>54</v>
      </c>
      <c r="H4669" s="3" t="s">
        <v>2808</v>
      </c>
      <c r="I4669" s="3">
        <v>1439003</v>
      </c>
      <c r="J4669" s="3" t="s">
        <v>73</v>
      </c>
      <c r="K4669" s="4">
        <v>45042.466666666704</v>
      </c>
      <c r="L4669" s="11" t="str">
        <f t="shared" si="380"/>
        <v>abril</v>
      </c>
      <c r="M4669" s="3">
        <v>2</v>
      </c>
      <c r="N4669" s="3">
        <v>2</v>
      </c>
      <c r="O4669" s="3">
        <f t="shared" si="379"/>
        <v>2</v>
      </c>
      <c r="P4669" s="4">
        <v>45042.4770601852</v>
      </c>
      <c r="Q4669" s="2"/>
      <c r="R4669" s="3" t="s">
        <v>13961</v>
      </c>
      <c r="S4669" s="4">
        <v>45042.4770601852</v>
      </c>
      <c r="T4669" s="3">
        <f t="shared" si="376"/>
        <v>14</v>
      </c>
      <c r="U4669" s="2" t="s">
        <v>445</v>
      </c>
      <c r="V4669" s="4">
        <v>45042.535775463002</v>
      </c>
      <c r="W4669" s="3">
        <f t="shared" si="377"/>
        <v>84</v>
      </c>
      <c r="X4669" s="3" t="s">
        <v>10260</v>
      </c>
      <c r="Y4669" s="2" t="s">
        <v>10261</v>
      </c>
      <c r="Z4669" s="2" t="s">
        <v>75</v>
      </c>
      <c r="AA4669" s="4">
        <v>45042.9152777778</v>
      </c>
      <c r="AB4669" s="26">
        <f t="shared" si="378"/>
        <v>9</v>
      </c>
      <c r="AC4669" s="1" t="s">
        <v>78</v>
      </c>
      <c r="AD4669" s="3" t="s">
        <v>40</v>
      </c>
    </row>
    <row r="4670" spans="1:30" ht="102" hidden="1" x14ac:dyDescent="0.25">
      <c r="A4670" s="1" t="s">
        <v>13962</v>
      </c>
      <c r="B4670" s="1" t="s">
        <v>27</v>
      </c>
      <c r="C4670" s="2" t="s">
        <v>13963</v>
      </c>
      <c r="D4670" s="3" t="s">
        <v>178</v>
      </c>
      <c r="E4670" s="3" t="s">
        <v>30</v>
      </c>
      <c r="F4670" s="2" t="s">
        <v>44</v>
      </c>
      <c r="G4670" s="3" t="s">
        <v>32</v>
      </c>
      <c r="H4670" s="3" t="s">
        <v>33</v>
      </c>
      <c r="I4670" s="3">
        <v>1439011</v>
      </c>
      <c r="J4670" s="3" t="s">
        <v>73</v>
      </c>
      <c r="K4670" s="4">
        <v>45042.473611111098</v>
      </c>
      <c r="L4670" s="11" t="str">
        <f t="shared" si="380"/>
        <v>abril</v>
      </c>
      <c r="M4670" s="3">
        <v>2</v>
      </c>
      <c r="N4670" s="3"/>
      <c r="O4670" s="3">
        <f t="shared" si="379"/>
        <v>2</v>
      </c>
      <c r="P4670" s="3"/>
      <c r="Q4670" s="2"/>
      <c r="R4670" s="3" t="s">
        <v>13964</v>
      </c>
      <c r="S4670" s="4">
        <v>45042.480648148201</v>
      </c>
      <c r="T4670" s="3">
        <f t="shared" si="376"/>
        <v>10</v>
      </c>
      <c r="U4670" s="2" t="s">
        <v>445</v>
      </c>
      <c r="V4670" s="4">
        <v>45042.571250000001</v>
      </c>
      <c r="W4670" s="3">
        <f t="shared" si="377"/>
        <v>130</v>
      </c>
      <c r="X4670" s="3" t="s">
        <v>4563</v>
      </c>
      <c r="Y4670" s="2" t="s">
        <v>4564</v>
      </c>
      <c r="Z4670" s="2" t="s">
        <v>551</v>
      </c>
      <c r="AA4670" s="4">
        <v>45042.681944444397</v>
      </c>
      <c r="AB4670" s="26">
        <f t="shared" si="378"/>
        <v>2</v>
      </c>
      <c r="AC4670" s="1" t="s">
        <v>78</v>
      </c>
      <c r="AD4670" s="3" t="s">
        <v>40</v>
      </c>
    </row>
    <row r="4671" spans="1:30" ht="76.5" hidden="1" x14ac:dyDescent="0.25">
      <c r="A4671" s="1" t="s">
        <v>13965</v>
      </c>
      <c r="B4671" s="1" t="s">
        <v>27</v>
      </c>
      <c r="C4671" s="2" t="s">
        <v>13966</v>
      </c>
      <c r="D4671" s="3" t="s">
        <v>308</v>
      </c>
      <c r="E4671" s="3" t="s">
        <v>30</v>
      </c>
      <c r="F4671" s="2" t="s">
        <v>82</v>
      </c>
      <c r="G4671" s="3" t="s">
        <v>54</v>
      </c>
      <c r="H4671" s="3" t="s">
        <v>83</v>
      </c>
      <c r="I4671" s="3">
        <v>1439062</v>
      </c>
      <c r="J4671" s="3" t="s">
        <v>34</v>
      </c>
      <c r="K4671" s="4">
        <v>45042.517361111102</v>
      </c>
      <c r="L4671" s="11" t="str">
        <f t="shared" si="380"/>
        <v>abril</v>
      </c>
      <c r="M4671" s="3">
        <v>2</v>
      </c>
      <c r="N4671" s="3">
        <v>2</v>
      </c>
      <c r="O4671" s="3">
        <f t="shared" si="379"/>
        <v>2</v>
      </c>
      <c r="P4671" s="4">
        <v>45042.522013888898</v>
      </c>
      <c r="Q4671" s="2"/>
      <c r="R4671" s="3" t="s">
        <v>13967</v>
      </c>
      <c r="S4671" s="4">
        <v>45042.522013888898</v>
      </c>
      <c r="T4671" s="3">
        <f t="shared" si="376"/>
        <v>6</v>
      </c>
      <c r="U4671" s="2" t="s">
        <v>445</v>
      </c>
      <c r="V4671" s="4">
        <v>45042.554317129601</v>
      </c>
      <c r="W4671" s="3">
        <f t="shared" si="377"/>
        <v>46</v>
      </c>
      <c r="X4671" s="3" t="s">
        <v>653</v>
      </c>
      <c r="Y4671" s="2" t="s">
        <v>654</v>
      </c>
      <c r="Z4671" s="2" t="s">
        <v>75</v>
      </c>
      <c r="AA4671" s="4">
        <v>45054.452083333301</v>
      </c>
      <c r="AB4671" s="26">
        <f t="shared" si="378"/>
        <v>285</v>
      </c>
      <c r="AC4671" s="1" t="s">
        <v>125</v>
      </c>
      <c r="AD4671" s="3" t="s">
        <v>40</v>
      </c>
    </row>
    <row r="4672" spans="1:30" ht="51" hidden="1" x14ac:dyDescent="0.25">
      <c r="A4672" s="1" t="s">
        <v>13968</v>
      </c>
      <c r="B4672" s="1" t="s">
        <v>27</v>
      </c>
      <c r="C4672" s="2" t="s">
        <v>13969</v>
      </c>
      <c r="D4672" s="3" t="s">
        <v>119</v>
      </c>
      <c r="E4672" s="3" t="s">
        <v>30</v>
      </c>
      <c r="F4672" s="2" t="s">
        <v>82</v>
      </c>
      <c r="G4672" s="3" t="s">
        <v>54</v>
      </c>
      <c r="H4672" s="3" t="s">
        <v>83</v>
      </c>
      <c r="I4672" s="3">
        <v>1439072</v>
      </c>
      <c r="J4672" s="3" t="s">
        <v>34</v>
      </c>
      <c r="K4672" s="4">
        <v>45042.543749999997</v>
      </c>
      <c r="L4672" s="11" t="str">
        <f t="shared" si="380"/>
        <v>abril</v>
      </c>
      <c r="M4672" s="3">
        <v>2</v>
      </c>
      <c r="N4672" s="3"/>
      <c r="O4672" s="3">
        <f t="shared" si="379"/>
        <v>2</v>
      </c>
      <c r="P4672" s="3"/>
      <c r="Q4672" s="2"/>
      <c r="R4672" s="3" t="s">
        <v>13970</v>
      </c>
      <c r="S4672" s="4">
        <v>45042.547453703701</v>
      </c>
      <c r="T4672" s="3">
        <f t="shared" si="376"/>
        <v>5</v>
      </c>
      <c r="U4672" s="2" t="s">
        <v>445</v>
      </c>
      <c r="V4672" s="4">
        <v>45042.597152777802</v>
      </c>
      <c r="W4672" s="3">
        <f t="shared" si="377"/>
        <v>71</v>
      </c>
      <c r="X4672" s="3" t="s">
        <v>418</v>
      </c>
      <c r="Y4672" s="2" t="s">
        <v>419</v>
      </c>
      <c r="Z4672" s="2" t="s">
        <v>551</v>
      </c>
      <c r="AA4672" s="4">
        <v>45044.683333333298</v>
      </c>
      <c r="AB4672" s="26">
        <f t="shared" si="378"/>
        <v>50</v>
      </c>
      <c r="AC4672" s="1" t="s">
        <v>78</v>
      </c>
      <c r="AD4672" s="3" t="s">
        <v>40</v>
      </c>
    </row>
    <row r="4673" spans="1:30" ht="76.5" hidden="1" x14ac:dyDescent="0.25">
      <c r="A4673" s="1" t="s">
        <v>13971</v>
      </c>
      <c r="B4673" s="1" t="s">
        <v>27</v>
      </c>
      <c r="C4673" s="2" t="s">
        <v>13972</v>
      </c>
      <c r="D4673" s="3" t="s">
        <v>190</v>
      </c>
      <c r="E4673" s="3" t="s">
        <v>30</v>
      </c>
      <c r="F4673" s="2" t="s">
        <v>64</v>
      </c>
      <c r="G4673" s="3" t="s">
        <v>32</v>
      </c>
      <c r="H4673" s="3" t="s">
        <v>33</v>
      </c>
      <c r="I4673" s="3">
        <v>1439075</v>
      </c>
      <c r="J4673" s="3" t="s">
        <v>73</v>
      </c>
      <c r="K4673" s="4">
        <v>45042.55</v>
      </c>
      <c r="L4673" s="11" t="str">
        <f t="shared" si="380"/>
        <v>abril</v>
      </c>
      <c r="M4673" s="3">
        <v>2</v>
      </c>
      <c r="N4673" s="3">
        <v>2</v>
      </c>
      <c r="O4673" s="3">
        <f t="shared" si="379"/>
        <v>2</v>
      </c>
      <c r="P4673" s="4">
        <v>45042.5577430556</v>
      </c>
      <c r="Q4673" s="2"/>
      <c r="R4673" s="3" t="s">
        <v>13973</v>
      </c>
      <c r="S4673" s="4">
        <v>45042.5577430556</v>
      </c>
      <c r="T4673" s="3">
        <f t="shared" si="376"/>
        <v>11</v>
      </c>
      <c r="U4673" s="2" t="s">
        <v>445</v>
      </c>
      <c r="V4673" s="4">
        <v>45042.689351851899</v>
      </c>
      <c r="W4673" s="3">
        <f t="shared" si="377"/>
        <v>189</v>
      </c>
      <c r="X4673" s="3" t="s">
        <v>228</v>
      </c>
      <c r="Y4673" s="2" t="s">
        <v>229</v>
      </c>
      <c r="Z4673" s="2" t="s">
        <v>75</v>
      </c>
      <c r="AA4673" s="4">
        <v>45043.110416666699</v>
      </c>
      <c r="AB4673" s="26">
        <f t="shared" si="378"/>
        <v>10</v>
      </c>
      <c r="AC4673" s="1" t="s">
        <v>78</v>
      </c>
      <c r="AD4673" s="3" t="s">
        <v>40</v>
      </c>
    </row>
    <row r="4674" spans="1:30" ht="42.75" hidden="1" x14ac:dyDescent="0.25">
      <c r="A4674" s="1" t="s">
        <v>434</v>
      </c>
      <c r="B4674" s="1" t="s">
        <v>27</v>
      </c>
      <c r="C4674" s="2" t="s">
        <v>435</v>
      </c>
      <c r="D4674" s="3" t="s">
        <v>436</v>
      </c>
      <c r="E4674" s="3" t="s">
        <v>30</v>
      </c>
      <c r="F4674" s="2" t="s">
        <v>437</v>
      </c>
      <c r="G4674" s="3" t="s">
        <v>192</v>
      </c>
      <c r="H4674" s="3" t="s">
        <v>1963</v>
      </c>
      <c r="I4674" s="3">
        <v>1439078</v>
      </c>
      <c r="J4674" s="3" t="s">
        <v>34</v>
      </c>
      <c r="K4674" s="4">
        <v>45042.5534722222</v>
      </c>
      <c r="L4674" s="11" t="str">
        <f t="shared" si="380"/>
        <v>abril</v>
      </c>
      <c r="M4674" s="3">
        <v>2</v>
      </c>
      <c r="N4674" s="3">
        <v>2</v>
      </c>
      <c r="O4674" s="3">
        <f t="shared" si="379"/>
        <v>2</v>
      </c>
      <c r="P4674" s="4">
        <v>45042.558344907397</v>
      </c>
      <c r="Q4674" s="2"/>
      <c r="R4674" s="3" t="s">
        <v>13974</v>
      </c>
      <c r="S4674" s="4">
        <v>45042.558344907397</v>
      </c>
      <c r="T4674" s="3">
        <f t="shared" si="376"/>
        <v>7</v>
      </c>
      <c r="U4674" s="2" t="s">
        <v>227</v>
      </c>
      <c r="V4674" s="4">
        <v>45042.559560185196</v>
      </c>
      <c r="W4674" s="3">
        <f t="shared" si="377"/>
        <v>1</v>
      </c>
      <c r="X4674" s="3" t="s">
        <v>66</v>
      </c>
      <c r="Y4674" s="2" t="s">
        <v>67</v>
      </c>
      <c r="Z4674" s="2" t="s">
        <v>227</v>
      </c>
      <c r="AA4674" s="4">
        <v>45047.574999999997</v>
      </c>
      <c r="AB4674" s="26">
        <f t="shared" si="378"/>
        <v>120</v>
      </c>
      <c r="AC4674" s="1" t="s">
        <v>144</v>
      </c>
      <c r="AD4674" s="3" t="s">
        <v>40</v>
      </c>
    </row>
    <row r="4675" spans="1:30" ht="63.75" hidden="1" x14ac:dyDescent="0.25">
      <c r="A4675" s="1" t="s">
        <v>13975</v>
      </c>
      <c r="B4675" s="1" t="s">
        <v>27</v>
      </c>
      <c r="C4675" s="2" t="s">
        <v>13976</v>
      </c>
      <c r="D4675" s="3" t="s">
        <v>983</v>
      </c>
      <c r="E4675" s="3" t="s">
        <v>30</v>
      </c>
      <c r="F4675" s="2" t="s">
        <v>82</v>
      </c>
      <c r="G4675" s="3" t="s">
        <v>54</v>
      </c>
      <c r="H4675" s="3" t="s">
        <v>113</v>
      </c>
      <c r="I4675" s="3">
        <v>1439083</v>
      </c>
      <c r="J4675" s="3" t="s">
        <v>73</v>
      </c>
      <c r="K4675" s="4">
        <v>45042.559027777803</v>
      </c>
      <c r="L4675" s="11" t="str">
        <f t="shared" si="380"/>
        <v>abril</v>
      </c>
      <c r="M4675" s="3">
        <v>2</v>
      </c>
      <c r="N4675" s="3"/>
      <c r="O4675" s="3">
        <f t="shared" si="379"/>
        <v>2</v>
      </c>
      <c r="P4675" s="3"/>
      <c r="Q4675" s="2"/>
      <c r="R4675" s="3" t="s">
        <v>13977</v>
      </c>
      <c r="S4675" s="4">
        <v>45042.561099537001</v>
      </c>
      <c r="T4675" s="3">
        <f t="shared" si="376"/>
        <v>2</v>
      </c>
      <c r="U4675" s="2" t="s">
        <v>445</v>
      </c>
      <c r="V4675" s="4">
        <v>45042.655092592599</v>
      </c>
      <c r="W4675" s="3">
        <f t="shared" si="377"/>
        <v>135</v>
      </c>
      <c r="X4675" s="3" t="s">
        <v>1142</v>
      </c>
      <c r="Y4675" s="2" t="s">
        <v>1143</v>
      </c>
      <c r="Z4675" s="2" t="s">
        <v>551</v>
      </c>
      <c r="AA4675" s="4">
        <v>45042.725694444402</v>
      </c>
      <c r="AB4675" s="26">
        <f t="shared" si="378"/>
        <v>1</v>
      </c>
      <c r="AC4675" s="1" t="s">
        <v>197</v>
      </c>
      <c r="AD4675" s="3" t="s">
        <v>40</v>
      </c>
    </row>
    <row r="4676" spans="1:30" ht="51" hidden="1" x14ac:dyDescent="0.25">
      <c r="A4676" s="1" t="s">
        <v>13978</v>
      </c>
      <c r="B4676" s="1" t="s">
        <v>27</v>
      </c>
      <c r="C4676" s="2" t="s">
        <v>13979</v>
      </c>
      <c r="D4676" s="3" t="s">
        <v>186</v>
      </c>
      <c r="E4676" s="3" t="s">
        <v>30</v>
      </c>
      <c r="F4676" s="2" t="s">
        <v>88</v>
      </c>
      <c r="G4676" s="3" t="s">
        <v>54</v>
      </c>
      <c r="H4676" s="3" t="s">
        <v>276</v>
      </c>
      <c r="I4676" s="3">
        <v>1439126</v>
      </c>
      <c r="J4676" s="3" t="s">
        <v>34</v>
      </c>
      <c r="K4676" s="4">
        <v>45042.6</v>
      </c>
      <c r="L4676" s="11" t="str">
        <f t="shared" si="380"/>
        <v>abril</v>
      </c>
      <c r="M4676" s="3">
        <v>2</v>
      </c>
      <c r="N4676" s="3">
        <v>2</v>
      </c>
      <c r="O4676" s="3">
        <f t="shared" si="379"/>
        <v>2</v>
      </c>
      <c r="P4676" s="4">
        <v>45042.6088773148</v>
      </c>
      <c r="Q4676" s="2"/>
      <c r="R4676" s="3" t="s">
        <v>13980</v>
      </c>
      <c r="S4676" s="4">
        <v>45042.6088773148</v>
      </c>
      <c r="T4676" s="3">
        <f t="shared" si="376"/>
        <v>12</v>
      </c>
      <c r="U4676" s="2" t="s">
        <v>445</v>
      </c>
      <c r="V4676" s="4">
        <v>45042.739548611098</v>
      </c>
      <c r="W4676" s="3">
        <f t="shared" si="377"/>
        <v>188</v>
      </c>
      <c r="X4676" s="3" t="s">
        <v>5806</v>
      </c>
      <c r="Y4676" s="2" t="s">
        <v>5807</v>
      </c>
      <c r="Z4676" s="2" t="s">
        <v>75</v>
      </c>
      <c r="AA4676" s="4">
        <v>45043.237500000003</v>
      </c>
      <c r="AB4676" s="26">
        <f t="shared" si="378"/>
        <v>11</v>
      </c>
      <c r="AC4676" s="1" t="s">
        <v>78</v>
      </c>
      <c r="AD4676" s="3" t="s">
        <v>40</v>
      </c>
    </row>
    <row r="4677" spans="1:30" ht="51" hidden="1" x14ac:dyDescent="0.25">
      <c r="A4677" s="1" t="s">
        <v>13981</v>
      </c>
      <c r="B4677" s="1" t="s">
        <v>27</v>
      </c>
      <c r="C4677" s="2" t="s">
        <v>13982</v>
      </c>
      <c r="D4677" s="3" t="s">
        <v>498</v>
      </c>
      <c r="E4677" s="3" t="s">
        <v>30</v>
      </c>
      <c r="F4677" s="2" t="s">
        <v>64</v>
      </c>
      <c r="G4677" s="3" t="s">
        <v>32</v>
      </c>
      <c r="H4677" s="3" t="s">
        <v>89</v>
      </c>
      <c r="I4677" s="3">
        <v>1439136</v>
      </c>
      <c r="J4677" s="3" t="s">
        <v>34</v>
      </c>
      <c r="K4677" s="4">
        <v>45042.617361111101</v>
      </c>
      <c r="L4677" s="11" t="str">
        <f t="shared" si="380"/>
        <v>abril</v>
      </c>
      <c r="M4677" s="3">
        <v>2</v>
      </c>
      <c r="N4677" s="3"/>
      <c r="O4677" s="3">
        <f t="shared" si="379"/>
        <v>2</v>
      </c>
      <c r="P4677" s="3"/>
      <c r="Q4677" s="2"/>
      <c r="R4677" s="3" t="s">
        <v>13983</v>
      </c>
      <c r="S4677" s="4">
        <v>45042.619317129604</v>
      </c>
      <c r="T4677" s="3">
        <f t="shared" ref="T4677:T4740" si="381">ROUNDDOWN((S4677-K4677)*24*60,0)</f>
        <v>2</v>
      </c>
      <c r="U4677" s="2" t="s">
        <v>445</v>
      </c>
      <c r="V4677" s="4">
        <v>45042.687222222201</v>
      </c>
      <c r="W4677" s="3">
        <f t="shared" ref="W4677:W4740" si="382">+IF(ISBLANK(V4677),"",ROUNDDOWN((V4677-S4677)*24*60,0))</f>
        <v>97</v>
      </c>
      <c r="X4677" s="3" t="s">
        <v>115</v>
      </c>
      <c r="Y4677" s="2" t="s">
        <v>116</v>
      </c>
      <c r="Z4677" s="2" t="s">
        <v>551</v>
      </c>
      <c r="AA4677" s="4">
        <v>45049.5756944444</v>
      </c>
      <c r="AB4677" s="26">
        <f t="shared" ref="AB4677:AB4740" si="383">+IF(ISBLANK(V4677),"",IF(ISBLANK(AA4677),"",_xlfn.IFS((AA4677-V4677)*24&lt;0,"",(AA4677-V4677)*24&gt;0,(ROUNDDOWN((AA4677-V4677)*24,0)))))</f>
        <v>165</v>
      </c>
      <c r="AC4677" s="1" t="s">
        <v>144</v>
      </c>
      <c r="AD4677" s="3" t="s">
        <v>40</v>
      </c>
    </row>
    <row r="4678" spans="1:30" ht="102" hidden="1" x14ac:dyDescent="0.25">
      <c r="A4678" s="1" t="s">
        <v>12463</v>
      </c>
      <c r="B4678" s="1" t="s">
        <v>27</v>
      </c>
      <c r="C4678" s="2" t="s">
        <v>12464</v>
      </c>
      <c r="D4678" s="3" t="s">
        <v>983</v>
      </c>
      <c r="E4678" s="3" t="s">
        <v>30</v>
      </c>
      <c r="F4678" s="2" t="s">
        <v>53</v>
      </c>
      <c r="G4678" s="3" t="s">
        <v>54</v>
      </c>
      <c r="H4678" s="3" t="s">
        <v>100</v>
      </c>
      <c r="I4678" s="3">
        <v>1439137</v>
      </c>
      <c r="J4678" s="3" t="s">
        <v>34</v>
      </c>
      <c r="K4678" s="4">
        <v>45042.623611111099</v>
      </c>
      <c r="L4678" s="11" t="str">
        <f t="shared" si="380"/>
        <v>abril</v>
      </c>
      <c r="M4678" s="3">
        <v>2</v>
      </c>
      <c r="N4678" s="3">
        <v>2</v>
      </c>
      <c r="O4678" s="3">
        <f t="shared" si="379"/>
        <v>2</v>
      </c>
      <c r="P4678" s="4">
        <v>45042.631064814799</v>
      </c>
      <c r="Q4678" s="2"/>
      <c r="R4678" s="3" t="s">
        <v>13984</v>
      </c>
      <c r="S4678" s="4">
        <v>45042.631064814799</v>
      </c>
      <c r="T4678" s="3">
        <f t="shared" si="381"/>
        <v>10</v>
      </c>
      <c r="U4678" s="2" t="s">
        <v>445</v>
      </c>
      <c r="V4678" s="4">
        <v>45042.650763888902</v>
      </c>
      <c r="W4678" s="3">
        <f t="shared" si="382"/>
        <v>28</v>
      </c>
      <c r="X4678" s="3" t="s">
        <v>37</v>
      </c>
      <c r="Y4678" s="2" t="s">
        <v>38</v>
      </c>
      <c r="Z4678" s="2" t="s">
        <v>75</v>
      </c>
      <c r="AA4678" s="4">
        <v>45047.679861111101</v>
      </c>
      <c r="AB4678" s="26">
        <f t="shared" si="383"/>
        <v>120</v>
      </c>
      <c r="AC4678" s="1" t="s">
        <v>125</v>
      </c>
      <c r="AD4678" s="3" t="s">
        <v>40</v>
      </c>
    </row>
    <row r="4679" spans="1:30" ht="76.5" hidden="1" x14ac:dyDescent="0.25">
      <c r="A4679" s="1" t="s">
        <v>13985</v>
      </c>
      <c r="B4679" s="1" t="s">
        <v>27</v>
      </c>
      <c r="C4679" s="2" t="s">
        <v>13986</v>
      </c>
      <c r="D4679" s="3" t="s">
        <v>166</v>
      </c>
      <c r="E4679" s="3" t="s">
        <v>30</v>
      </c>
      <c r="F4679" s="2" t="s">
        <v>293</v>
      </c>
      <c r="G4679" s="3" t="s">
        <v>32</v>
      </c>
      <c r="H4679" s="3" t="s">
        <v>33</v>
      </c>
      <c r="I4679" s="3">
        <v>1439157</v>
      </c>
      <c r="J4679" s="3" t="s">
        <v>34</v>
      </c>
      <c r="K4679" s="4">
        <v>45042.654166666704</v>
      </c>
      <c r="L4679" s="11" t="str">
        <f t="shared" si="380"/>
        <v>abril</v>
      </c>
      <c r="M4679" s="3">
        <v>3</v>
      </c>
      <c r="N4679" s="3">
        <v>3</v>
      </c>
      <c r="O4679" s="3">
        <f t="shared" si="379"/>
        <v>3</v>
      </c>
      <c r="P4679" s="4">
        <v>45042.659733796303</v>
      </c>
      <c r="Q4679" s="2"/>
      <c r="R4679" s="3" t="s">
        <v>13987</v>
      </c>
      <c r="S4679" s="4">
        <v>45042.659733796303</v>
      </c>
      <c r="T4679" s="3">
        <f t="shared" si="381"/>
        <v>8</v>
      </c>
      <c r="U4679" s="2" t="s">
        <v>445</v>
      </c>
      <c r="V4679" s="4">
        <v>45042.771562499998</v>
      </c>
      <c r="W4679" s="3">
        <f t="shared" si="382"/>
        <v>161</v>
      </c>
      <c r="X4679" s="3" t="s">
        <v>103</v>
      </c>
      <c r="Y4679" s="2" t="s">
        <v>104</v>
      </c>
      <c r="Z4679" s="2" t="s">
        <v>219</v>
      </c>
      <c r="AA4679" s="4">
        <v>45051.423611111102</v>
      </c>
      <c r="AB4679" s="26">
        <f t="shared" si="383"/>
        <v>207</v>
      </c>
      <c r="AC4679" s="1" t="s">
        <v>144</v>
      </c>
      <c r="AD4679" s="3" t="s">
        <v>40</v>
      </c>
    </row>
    <row r="4680" spans="1:30" ht="76.5" hidden="1" x14ac:dyDescent="0.25">
      <c r="A4680" s="1" t="s">
        <v>13988</v>
      </c>
      <c r="B4680" s="1" t="s">
        <v>27</v>
      </c>
      <c r="C4680" s="2" t="s">
        <v>13989</v>
      </c>
      <c r="D4680" s="3" t="s">
        <v>477</v>
      </c>
      <c r="E4680" s="3" t="s">
        <v>30</v>
      </c>
      <c r="F4680" s="2" t="s">
        <v>82</v>
      </c>
      <c r="G4680" s="3" t="s">
        <v>54</v>
      </c>
      <c r="H4680" s="3" t="s">
        <v>83</v>
      </c>
      <c r="I4680" s="3">
        <v>1439162</v>
      </c>
      <c r="J4680" s="3" t="s">
        <v>34</v>
      </c>
      <c r="K4680" s="4">
        <v>45042.670833333301</v>
      </c>
      <c r="L4680" s="11" t="str">
        <f t="shared" si="380"/>
        <v>abril</v>
      </c>
      <c r="M4680" s="3">
        <v>2</v>
      </c>
      <c r="N4680" s="3">
        <v>2</v>
      </c>
      <c r="O4680" s="3">
        <f t="shared" si="379"/>
        <v>2</v>
      </c>
      <c r="P4680" s="4">
        <v>45042.673391203702</v>
      </c>
      <c r="Q4680" s="2"/>
      <c r="R4680" s="3" t="s">
        <v>13990</v>
      </c>
      <c r="S4680" s="4">
        <v>45042.673391203702</v>
      </c>
      <c r="T4680" s="3">
        <f t="shared" si="381"/>
        <v>3</v>
      </c>
      <c r="U4680" s="2" t="s">
        <v>445</v>
      </c>
      <c r="V4680" s="4">
        <v>45042.773923611101</v>
      </c>
      <c r="W4680" s="3">
        <f t="shared" si="382"/>
        <v>144</v>
      </c>
      <c r="X4680" s="3" t="s">
        <v>37</v>
      </c>
      <c r="Y4680" s="2" t="s">
        <v>38</v>
      </c>
      <c r="Z4680" s="2" t="s">
        <v>457</v>
      </c>
      <c r="AA4680" s="4">
        <v>45052.167361111096</v>
      </c>
      <c r="AB4680" s="26">
        <f t="shared" si="383"/>
        <v>225</v>
      </c>
      <c r="AC4680" s="1" t="s">
        <v>125</v>
      </c>
      <c r="AD4680" s="3" t="s">
        <v>40</v>
      </c>
    </row>
    <row r="4681" spans="1:30" ht="76.5" hidden="1" x14ac:dyDescent="0.25">
      <c r="A4681" s="1" t="s">
        <v>13991</v>
      </c>
      <c r="B4681" s="1" t="s">
        <v>27</v>
      </c>
      <c r="C4681" s="2" t="s">
        <v>13992</v>
      </c>
      <c r="D4681" s="3" t="s">
        <v>917</v>
      </c>
      <c r="E4681" s="3" t="s">
        <v>30</v>
      </c>
      <c r="F4681" s="2" t="s">
        <v>64</v>
      </c>
      <c r="G4681" s="3" t="s">
        <v>32</v>
      </c>
      <c r="H4681" s="3" t="s">
        <v>33</v>
      </c>
      <c r="I4681" s="3">
        <v>1439166</v>
      </c>
      <c r="J4681" s="3" t="s">
        <v>73</v>
      </c>
      <c r="K4681" s="4">
        <v>45042.676388888904</v>
      </c>
      <c r="L4681" s="11" t="str">
        <f t="shared" si="380"/>
        <v>abril</v>
      </c>
      <c r="M4681" s="3">
        <v>2</v>
      </c>
      <c r="N4681" s="3">
        <v>2</v>
      </c>
      <c r="O4681" s="3">
        <f t="shared" si="379"/>
        <v>2</v>
      </c>
      <c r="P4681" s="4">
        <v>45042.683032407404</v>
      </c>
      <c r="Q4681" s="2"/>
      <c r="R4681" s="3" t="s">
        <v>13993</v>
      </c>
      <c r="S4681" s="4">
        <v>45042.683032407404</v>
      </c>
      <c r="T4681" s="3">
        <f t="shared" si="381"/>
        <v>9</v>
      </c>
      <c r="U4681" s="2" t="s">
        <v>445</v>
      </c>
      <c r="V4681" s="4">
        <v>45042.794918981497</v>
      </c>
      <c r="W4681" s="3">
        <f t="shared" si="382"/>
        <v>161</v>
      </c>
      <c r="X4681" s="3" t="s">
        <v>13994</v>
      </c>
      <c r="Y4681" s="2" t="s">
        <v>13995</v>
      </c>
      <c r="Z4681" s="2" t="s">
        <v>219</v>
      </c>
      <c r="AA4681" s="4">
        <v>45042.931250000001</v>
      </c>
      <c r="AB4681" s="26">
        <f t="shared" si="383"/>
        <v>3</v>
      </c>
      <c r="AC4681" s="1" t="s">
        <v>197</v>
      </c>
      <c r="AD4681" s="3" t="s">
        <v>40</v>
      </c>
    </row>
    <row r="4682" spans="1:30" ht="127.5" hidden="1" x14ac:dyDescent="0.25">
      <c r="A4682" s="1" t="s">
        <v>7411</v>
      </c>
      <c r="B4682" s="1" t="s">
        <v>407</v>
      </c>
      <c r="C4682" s="2" t="s">
        <v>7412</v>
      </c>
      <c r="D4682" s="3" t="s">
        <v>2863</v>
      </c>
      <c r="E4682" s="3" t="s">
        <v>410</v>
      </c>
      <c r="F4682" s="2" t="s">
        <v>53</v>
      </c>
      <c r="G4682" s="3" t="s">
        <v>54</v>
      </c>
      <c r="H4682" s="3" t="s">
        <v>100</v>
      </c>
      <c r="I4682" s="3">
        <v>1439167</v>
      </c>
      <c r="J4682" s="3" t="s">
        <v>73</v>
      </c>
      <c r="K4682" s="4">
        <v>45042.681250000001</v>
      </c>
      <c r="L4682" s="11" t="str">
        <f t="shared" si="380"/>
        <v>abril</v>
      </c>
      <c r="M4682" s="3">
        <v>2</v>
      </c>
      <c r="N4682" s="3"/>
      <c r="O4682" s="3">
        <f t="shared" si="379"/>
        <v>2</v>
      </c>
      <c r="P4682" s="3"/>
      <c r="Q4682" s="2"/>
      <c r="R4682" s="3" t="s">
        <v>13996</v>
      </c>
      <c r="S4682" s="4">
        <v>45042.688182870399</v>
      </c>
      <c r="T4682" s="3">
        <f t="shared" si="381"/>
        <v>9</v>
      </c>
      <c r="U4682" s="2" t="s">
        <v>445</v>
      </c>
      <c r="V4682" s="4">
        <v>45042.818530092598</v>
      </c>
      <c r="W4682" s="3">
        <f t="shared" si="382"/>
        <v>187</v>
      </c>
      <c r="X4682" s="3" t="s">
        <v>490</v>
      </c>
      <c r="Y4682" s="2" t="s">
        <v>491</v>
      </c>
      <c r="Z4682" s="2" t="s">
        <v>457</v>
      </c>
      <c r="AA4682" s="4">
        <v>45042.972916666702</v>
      </c>
      <c r="AB4682" s="26">
        <f t="shared" si="383"/>
        <v>3</v>
      </c>
      <c r="AC4682" s="1" t="s">
        <v>197</v>
      </c>
      <c r="AD4682" s="3" t="s">
        <v>40</v>
      </c>
    </row>
    <row r="4683" spans="1:30" ht="51" hidden="1" x14ac:dyDescent="0.25">
      <c r="A4683" s="1" t="s">
        <v>13997</v>
      </c>
      <c r="B4683" s="1" t="s">
        <v>27</v>
      </c>
      <c r="C4683" s="2" t="s">
        <v>13998</v>
      </c>
      <c r="D4683" s="3" t="s">
        <v>128</v>
      </c>
      <c r="E4683" s="3" t="s">
        <v>30</v>
      </c>
      <c r="F4683" s="2" t="s">
        <v>3865</v>
      </c>
      <c r="G4683" s="3" t="s">
        <v>1018</v>
      </c>
      <c r="H4683" s="3" t="s">
        <v>1019</v>
      </c>
      <c r="I4683" s="3">
        <v>1439174</v>
      </c>
      <c r="J4683" s="3" t="s">
        <v>73</v>
      </c>
      <c r="K4683" s="4">
        <v>45042.690972222197</v>
      </c>
      <c r="L4683" s="11" t="str">
        <f t="shared" si="380"/>
        <v>abril</v>
      </c>
      <c r="M4683" s="3">
        <v>3</v>
      </c>
      <c r="N4683" s="3">
        <v>3</v>
      </c>
      <c r="O4683" s="3">
        <f t="shared" si="379"/>
        <v>3</v>
      </c>
      <c r="P4683" s="4">
        <v>45042.698912036998</v>
      </c>
      <c r="Q4683" s="2"/>
      <c r="R4683" s="3" t="s">
        <v>13999</v>
      </c>
      <c r="S4683" s="4">
        <v>45042.698912036998</v>
      </c>
      <c r="T4683" s="3">
        <f t="shared" si="381"/>
        <v>11</v>
      </c>
      <c r="U4683" s="2" t="s">
        <v>445</v>
      </c>
      <c r="V4683" s="4">
        <v>45042.700810185197</v>
      </c>
      <c r="W4683" s="3">
        <f t="shared" si="382"/>
        <v>2</v>
      </c>
      <c r="X4683" s="3" t="s">
        <v>1021</v>
      </c>
      <c r="Y4683" s="2" t="s">
        <v>1022</v>
      </c>
      <c r="Z4683" s="2" t="s">
        <v>445</v>
      </c>
      <c r="AA4683" s="4">
        <v>45042.711805555598</v>
      </c>
      <c r="AB4683" s="26">
        <f t="shared" si="383"/>
        <v>0</v>
      </c>
      <c r="AC4683" s="1" t="s">
        <v>197</v>
      </c>
      <c r="AD4683" s="3" t="s">
        <v>40</v>
      </c>
    </row>
    <row r="4684" spans="1:30" ht="114.75" hidden="1" x14ac:dyDescent="0.25">
      <c r="A4684" s="1" t="s">
        <v>14000</v>
      </c>
      <c r="B4684" s="1" t="s">
        <v>27</v>
      </c>
      <c r="C4684" s="2" t="s">
        <v>14001</v>
      </c>
      <c r="D4684" s="3" t="s">
        <v>81</v>
      </c>
      <c r="E4684" s="3" t="s">
        <v>30</v>
      </c>
      <c r="F4684" s="2" t="s">
        <v>225</v>
      </c>
      <c r="G4684" s="3" t="s">
        <v>32</v>
      </c>
      <c r="H4684" s="3" t="s">
        <v>33</v>
      </c>
      <c r="I4684" s="3">
        <v>1439176</v>
      </c>
      <c r="J4684" s="3" t="s">
        <v>73</v>
      </c>
      <c r="K4684" s="4">
        <v>45042.694444444402</v>
      </c>
      <c r="L4684" s="11" t="str">
        <f t="shared" si="380"/>
        <v>abril</v>
      </c>
      <c r="M4684" s="3">
        <v>3</v>
      </c>
      <c r="N4684" s="3">
        <v>3</v>
      </c>
      <c r="O4684" s="3">
        <f t="shared" si="379"/>
        <v>3</v>
      </c>
      <c r="P4684" s="4">
        <v>45042.715266203697</v>
      </c>
      <c r="Q4684" s="2"/>
      <c r="R4684" s="3" t="s">
        <v>14002</v>
      </c>
      <c r="S4684" s="4">
        <v>45042.715266203697</v>
      </c>
      <c r="T4684" s="3">
        <f t="shared" si="381"/>
        <v>29</v>
      </c>
      <c r="U4684" s="2" t="s">
        <v>445</v>
      </c>
      <c r="V4684" s="3"/>
      <c r="W4684" s="3" t="str">
        <f t="shared" si="382"/>
        <v/>
      </c>
      <c r="X4684" s="3"/>
      <c r="Y4684" s="2"/>
      <c r="Z4684" s="2"/>
      <c r="AA4684" s="4">
        <v>45042.749305555597</v>
      </c>
      <c r="AB4684" s="26" t="str">
        <f t="shared" si="383"/>
        <v/>
      </c>
      <c r="AC4684" s="1"/>
      <c r="AD4684" s="3" t="s">
        <v>40</v>
      </c>
    </row>
    <row r="4685" spans="1:30" ht="114.75" hidden="1" x14ac:dyDescent="0.25">
      <c r="A4685" s="1" t="s">
        <v>14003</v>
      </c>
      <c r="B4685" s="1" t="s">
        <v>27</v>
      </c>
      <c r="C4685" s="2" t="s">
        <v>14004</v>
      </c>
      <c r="D4685" s="3" t="s">
        <v>316</v>
      </c>
      <c r="E4685" s="3" t="s">
        <v>30</v>
      </c>
      <c r="F4685" s="2" t="s">
        <v>53</v>
      </c>
      <c r="G4685" s="3" t="s">
        <v>32</v>
      </c>
      <c r="H4685" s="3" t="s">
        <v>187</v>
      </c>
      <c r="I4685" s="3">
        <v>1439178</v>
      </c>
      <c r="J4685" s="3" t="s">
        <v>34</v>
      </c>
      <c r="K4685" s="4">
        <v>45042.698611111096</v>
      </c>
      <c r="L4685" s="11" t="str">
        <f t="shared" si="380"/>
        <v>abril</v>
      </c>
      <c r="M4685" s="3">
        <v>2</v>
      </c>
      <c r="N4685" s="3">
        <v>2</v>
      </c>
      <c r="O4685" s="3">
        <f t="shared" si="379"/>
        <v>2</v>
      </c>
      <c r="P4685" s="4">
        <v>45042.7128240741</v>
      </c>
      <c r="Q4685" s="2"/>
      <c r="R4685" s="3" t="s">
        <v>14005</v>
      </c>
      <c r="S4685" s="4">
        <v>45042.7128240741</v>
      </c>
      <c r="T4685" s="3">
        <f t="shared" si="381"/>
        <v>20</v>
      </c>
      <c r="U4685" s="2" t="s">
        <v>445</v>
      </c>
      <c r="V4685" s="4">
        <v>45042.808472222197</v>
      </c>
      <c r="W4685" s="3">
        <f t="shared" si="382"/>
        <v>137</v>
      </c>
      <c r="X4685" s="3" t="s">
        <v>91</v>
      </c>
      <c r="Y4685" s="2" t="s">
        <v>92</v>
      </c>
      <c r="Z4685" s="2" t="s">
        <v>143</v>
      </c>
      <c r="AA4685" s="4">
        <v>45043.2409722222</v>
      </c>
      <c r="AB4685" s="26">
        <f t="shared" si="383"/>
        <v>10</v>
      </c>
      <c r="AC4685" s="1" t="s">
        <v>78</v>
      </c>
      <c r="AD4685" s="3" t="s">
        <v>40</v>
      </c>
    </row>
    <row r="4686" spans="1:30" ht="191.25" hidden="1" x14ac:dyDescent="0.25">
      <c r="A4686" s="1" t="s">
        <v>14006</v>
      </c>
      <c r="B4686" s="1" t="s">
        <v>27</v>
      </c>
      <c r="C4686" s="2" t="s">
        <v>14007</v>
      </c>
      <c r="D4686" s="3" t="s">
        <v>206</v>
      </c>
      <c r="E4686" s="3" t="s">
        <v>30</v>
      </c>
      <c r="F4686" s="2" t="s">
        <v>53</v>
      </c>
      <c r="G4686" s="3" t="s">
        <v>32</v>
      </c>
      <c r="H4686" s="3" t="s">
        <v>187</v>
      </c>
      <c r="I4686" s="3">
        <v>1439179</v>
      </c>
      <c r="J4686" s="3" t="s">
        <v>73</v>
      </c>
      <c r="K4686" s="4">
        <v>45042.702083333301</v>
      </c>
      <c r="L4686" s="11" t="str">
        <f t="shared" si="380"/>
        <v>abril</v>
      </c>
      <c r="M4686" s="3">
        <v>3</v>
      </c>
      <c r="N4686" s="3">
        <v>3</v>
      </c>
      <c r="O4686" s="3">
        <f t="shared" si="379"/>
        <v>3</v>
      </c>
      <c r="P4686" s="4">
        <v>45042.7206828704</v>
      </c>
      <c r="Q4686" s="2"/>
      <c r="R4686" s="3" t="s">
        <v>14008</v>
      </c>
      <c r="S4686" s="4">
        <v>45042.7206828704</v>
      </c>
      <c r="T4686" s="3">
        <f t="shared" si="381"/>
        <v>26</v>
      </c>
      <c r="U4686" s="2" t="s">
        <v>445</v>
      </c>
      <c r="V4686" s="3"/>
      <c r="W4686" s="3" t="str">
        <f t="shared" si="382"/>
        <v/>
      </c>
      <c r="X4686" s="3"/>
      <c r="Y4686" s="2"/>
      <c r="Z4686" s="2"/>
      <c r="AA4686" s="4">
        <v>45042.75</v>
      </c>
      <c r="AB4686" s="26" t="str">
        <f t="shared" si="383"/>
        <v/>
      </c>
      <c r="AC4686" s="1"/>
      <c r="AD4686" s="3" t="s">
        <v>40</v>
      </c>
    </row>
    <row r="4687" spans="1:30" ht="63.75" hidden="1" x14ac:dyDescent="0.25">
      <c r="A4687" s="1" t="s">
        <v>14009</v>
      </c>
      <c r="B4687" s="1" t="s">
        <v>27</v>
      </c>
      <c r="C4687" s="2" t="s">
        <v>14010</v>
      </c>
      <c r="D4687" s="3" t="s">
        <v>275</v>
      </c>
      <c r="E4687" s="3" t="s">
        <v>30</v>
      </c>
      <c r="F4687" s="2" t="s">
        <v>88</v>
      </c>
      <c r="G4687" s="3" t="s">
        <v>54</v>
      </c>
      <c r="H4687" s="3" t="s">
        <v>276</v>
      </c>
      <c r="I4687" s="3">
        <v>1439181</v>
      </c>
      <c r="J4687" s="3" t="s">
        <v>73</v>
      </c>
      <c r="K4687" s="4">
        <v>45042.712500000001</v>
      </c>
      <c r="L4687" s="11" t="str">
        <f t="shared" si="380"/>
        <v>abril</v>
      </c>
      <c r="M4687" s="3">
        <v>2</v>
      </c>
      <c r="N4687" s="3">
        <v>2</v>
      </c>
      <c r="O4687" s="3">
        <f t="shared" si="379"/>
        <v>2</v>
      </c>
      <c r="P4687" s="4">
        <v>45042.725370370397</v>
      </c>
      <c r="Q4687" s="2"/>
      <c r="R4687" s="3" t="s">
        <v>14011</v>
      </c>
      <c r="S4687" s="4">
        <v>45042.725370370397</v>
      </c>
      <c r="T4687" s="3">
        <f t="shared" si="381"/>
        <v>18</v>
      </c>
      <c r="U4687" s="2" t="s">
        <v>445</v>
      </c>
      <c r="V4687" s="4">
        <v>45042.855775463002</v>
      </c>
      <c r="W4687" s="3">
        <f t="shared" si="382"/>
        <v>187</v>
      </c>
      <c r="X4687" s="3" t="s">
        <v>446</v>
      </c>
      <c r="Y4687" s="2" t="s">
        <v>447</v>
      </c>
      <c r="Z4687" s="2" t="s">
        <v>457</v>
      </c>
      <c r="AA4687" s="4">
        <v>45042.956250000003</v>
      </c>
      <c r="AB4687" s="26">
        <f t="shared" si="383"/>
        <v>2</v>
      </c>
      <c r="AC4687" s="1" t="s">
        <v>197</v>
      </c>
      <c r="AD4687" s="3" t="s">
        <v>40</v>
      </c>
    </row>
    <row r="4688" spans="1:30" ht="51" hidden="1" x14ac:dyDescent="0.25">
      <c r="A4688" s="1" t="s">
        <v>14012</v>
      </c>
      <c r="B4688" s="1" t="s">
        <v>27</v>
      </c>
      <c r="C4688" s="2" t="s">
        <v>14013</v>
      </c>
      <c r="D4688" s="3" t="s">
        <v>498</v>
      </c>
      <c r="E4688" s="3" t="s">
        <v>30</v>
      </c>
      <c r="F4688" s="2" t="s">
        <v>53</v>
      </c>
      <c r="G4688" s="3" t="s">
        <v>54</v>
      </c>
      <c r="H4688" s="3" t="s">
        <v>1156</v>
      </c>
      <c r="I4688" s="3">
        <v>1439188</v>
      </c>
      <c r="J4688" s="3" t="s">
        <v>34</v>
      </c>
      <c r="K4688" s="4">
        <v>45042.746527777803</v>
      </c>
      <c r="L4688" s="11" t="str">
        <f t="shared" si="380"/>
        <v>abril</v>
      </c>
      <c r="M4688" s="3">
        <v>3</v>
      </c>
      <c r="N4688" s="3">
        <v>3</v>
      </c>
      <c r="O4688" s="3">
        <f t="shared" si="379"/>
        <v>3</v>
      </c>
      <c r="P4688" s="4">
        <v>45042.757418981499</v>
      </c>
      <c r="Q4688" s="2"/>
      <c r="R4688" s="3" t="s">
        <v>14014</v>
      </c>
      <c r="S4688" s="4">
        <v>45042.757418981499</v>
      </c>
      <c r="T4688" s="3">
        <f t="shared" si="381"/>
        <v>15</v>
      </c>
      <c r="U4688" s="2" t="s">
        <v>445</v>
      </c>
      <c r="V4688" s="4">
        <v>45042.845219907402</v>
      </c>
      <c r="W4688" s="3">
        <f t="shared" si="382"/>
        <v>126</v>
      </c>
      <c r="X4688" s="3" t="s">
        <v>202</v>
      </c>
      <c r="Y4688" s="2" t="s">
        <v>203</v>
      </c>
      <c r="Z4688" s="2" t="s">
        <v>219</v>
      </c>
      <c r="AA4688" s="4">
        <v>45051.673611111102</v>
      </c>
      <c r="AB4688" s="26">
        <f t="shared" si="383"/>
        <v>211</v>
      </c>
      <c r="AC4688" s="1" t="s">
        <v>144</v>
      </c>
      <c r="AD4688" s="3" t="s">
        <v>40</v>
      </c>
    </row>
    <row r="4689" spans="1:30" ht="63.75" hidden="1" x14ac:dyDescent="0.25">
      <c r="A4689" s="1" t="s">
        <v>14015</v>
      </c>
      <c r="B4689" s="1" t="s">
        <v>27</v>
      </c>
      <c r="C4689" s="2" t="s">
        <v>14016</v>
      </c>
      <c r="D4689" s="3" t="s">
        <v>629</v>
      </c>
      <c r="E4689" s="3" t="s">
        <v>30</v>
      </c>
      <c r="F4689" s="2" t="s">
        <v>64</v>
      </c>
      <c r="G4689" s="3" t="s">
        <v>32</v>
      </c>
      <c r="H4689" s="3" t="s">
        <v>33</v>
      </c>
      <c r="I4689" s="3">
        <v>1439192</v>
      </c>
      <c r="J4689" s="3" t="s">
        <v>34</v>
      </c>
      <c r="K4689" s="4">
        <v>45042.756249999999</v>
      </c>
      <c r="L4689" s="11" t="str">
        <f t="shared" si="380"/>
        <v>abril</v>
      </c>
      <c r="M4689" s="3">
        <v>3</v>
      </c>
      <c r="N4689" s="3">
        <v>3</v>
      </c>
      <c r="O4689" s="3">
        <f t="shared" si="379"/>
        <v>3</v>
      </c>
      <c r="P4689" s="4">
        <v>45042.773333333302</v>
      </c>
      <c r="Q4689" s="2"/>
      <c r="R4689" s="3" t="s">
        <v>14017</v>
      </c>
      <c r="S4689" s="4">
        <v>45042.773333333302</v>
      </c>
      <c r="T4689" s="3">
        <f t="shared" si="381"/>
        <v>24</v>
      </c>
      <c r="U4689" s="2" t="s">
        <v>445</v>
      </c>
      <c r="V4689" s="4">
        <v>45042.9004166667</v>
      </c>
      <c r="W4689" s="3">
        <f t="shared" si="382"/>
        <v>183</v>
      </c>
      <c r="X4689" s="3" t="s">
        <v>37</v>
      </c>
      <c r="Y4689" s="2" t="s">
        <v>38</v>
      </c>
      <c r="Z4689" s="2" t="s">
        <v>457</v>
      </c>
      <c r="AA4689" s="4">
        <v>45043.701388888898</v>
      </c>
      <c r="AB4689" s="26">
        <f t="shared" si="383"/>
        <v>19</v>
      </c>
      <c r="AC4689" s="1" t="s">
        <v>144</v>
      </c>
      <c r="AD4689" s="3" t="s">
        <v>40</v>
      </c>
    </row>
    <row r="4690" spans="1:30" ht="51" hidden="1" x14ac:dyDescent="0.25">
      <c r="A4690" s="1" t="s">
        <v>14018</v>
      </c>
      <c r="B4690" s="1" t="s">
        <v>27</v>
      </c>
      <c r="C4690" s="2" t="s">
        <v>14019</v>
      </c>
      <c r="D4690" s="3" t="s">
        <v>339</v>
      </c>
      <c r="E4690" s="3" t="s">
        <v>30</v>
      </c>
      <c r="F4690" s="2" t="s">
        <v>264</v>
      </c>
      <c r="G4690" s="3" t="s">
        <v>192</v>
      </c>
      <c r="H4690" s="3" t="s">
        <v>387</v>
      </c>
      <c r="I4690" s="3">
        <v>1439193</v>
      </c>
      <c r="J4690" s="3" t="s">
        <v>73</v>
      </c>
      <c r="K4690" s="4">
        <v>45042.758333333302</v>
      </c>
      <c r="L4690" s="11" t="str">
        <f t="shared" si="380"/>
        <v>abril</v>
      </c>
      <c r="M4690" s="3">
        <v>2</v>
      </c>
      <c r="N4690" s="3">
        <v>2</v>
      </c>
      <c r="O4690" s="3">
        <f t="shared" si="379"/>
        <v>2</v>
      </c>
      <c r="P4690" s="4">
        <v>45042.7742013889</v>
      </c>
      <c r="Q4690" s="2"/>
      <c r="R4690" s="3" t="s">
        <v>14020</v>
      </c>
      <c r="S4690" s="4">
        <v>45042.7742013889</v>
      </c>
      <c r="T4690" s="3">
        <f t="shared" si="381"/>
        <v>22</v>
      </c>
      <c r="U4690" s="2" t="s">
        <v>551</v>
      </c>
      <c r="V4690" s="4">
        <v>45042.775717592602</v>
      </c>
      <c r="W4690" s="3">
        <f t="shared" si="382"/>
        <v>2</v>
      </c>
      <c r="X4690" s="3" t="s">
        <v>273</v>
      </c>
      <c r="Y4690" s="2" t="s">
        <v>274</v>
      </c>
      <c r="Z4690" s="2" t="s">
        <v>551</v>
      </c>
      <c r="AA4690" s="4">
        <v>45042.956944444399</v>
      </c>
      <c r="AB4690" s="26">
        <f t="shared" si="383"/>
        <v>4</v>
      </c>
      <c r="AC4690" s="1" t="s">
        <v>197</v>
      </c>
      <c r="AD4690" s="3" t="s">
        <v>40</v>
      </c>
    </row>
    <row r="4691" spans="1:30" ht="178.5" hidden="1" x14ac:dyDescent="0.25">
      <c r="A4691" s="1" t="s">
        <v>14021</v>
      </c>
      <c r="B4691" s="1" t="s">
        <v>27</v>
      </c>
      <c r="C4691" s="2" t="s">
        <v>14022</v>
      </c>
      <c r="D4691" s="3" t="s">
        <v>224</v>
      </c>
      <c r="E4691" s="3" t="s">
        <v>30</v>
      </c>
      <c r="F4691" s="2" t="s">
        <v>82</v>
      </c>
      <c r="G4691" s="3" t="s">
        <v>54</v>
      </c>
      <c r="H4691" s="3" t="s">
        <v>83</v>
      </c>
      <c r="I4691" s="3">
        <v>1439196</v>
      </c>
      <c r="J4691" s="3" t="s">
        <v>73</v>
      </c>
      <c r="K4691" s="4">
        <v>45042.776388888902</v>
      </c>
      <c r="L4691" s="11" t="str">
        <f t="shared" si="380"/>
        <v>abril</v>
      </c>
      <c r="M4691" s="3">
        <v>3</v>
      </c>
      <c r="N4691" s="3">
        <v>3</v>
      </c>
      <c r="O4691" s="3">
        <f t="shared" si="379"/>
        <v>3</v>
      </c>
      <c r="P4691" s="4">
        <v>45042.786423611098</v>
      </c>
      <c r="Q4691" s="2"/>
      <c r="R4691" s="3" t="s">
        <v>14023</v>
      </c>
      <c r="S4691" s="4">
        <v>45042.786423611098</v>
      </c>
      <c r="T4691" s="3">
        <f t="shared" si="381"/>
        <v>14</v>
      </c>
      <c r="U4691" s="2" t="s">
        <v>445</v>
      </c>
      <c r="V4691" s="3"/>
      <c r="W4691" s="3" t="str">
        <f t="shared" si="382"/>
        <v/>
      </c>
      <c r="X4691" s="3"/>
      <c r="Y4691" s="2"/>
      <c r="Z4691" s="2"/>
      <c r="AA4691" s="4">
        <v>45042.854861111096</v>
      </c>
      <c r="AB4691" s="26" t="str">
        <f t="shared" si="383"/>
        <v/>
      </c>
      <c r="AC4691" s="1"/>
      <c r="AD4691" s="3" t="s">
        <v>40</v>
      </c>
    </row>
    <row r="4692" spans="1:30" ht="38.25" hidden="1" x14ac:dyDescent="0.25">
      <c r="A4692" s="1" t="s">
        <v>14024</v>
      </c>
      <c r="B4692" s="1" t="s">
        <v>27</v>
      </c>
      <c r="C4692" s="2" t="s">
        <v>14025</v>
      </c>
      <c r="D4692" s="3" t="s">
        <v>87</v>
      </c>
      <c r="E4692" s="3" t="s">
        <v>30</v>
      </c>
      <c r="F4692" s="2" t="s">
        <v>82</v>
      </c>
      <c r="G4692" s="3" t="s">
        <v>54</v>
      </c>
      <c r="H4692" s="3" t="s">
        <v>83</v>
      </c>
      <c r="I4692" s="3">
        <v>1439201</v>
      </c>
      <c r="J4692" s="3" t="s">
        <v>34</v>
      </c>
      <c r="K4692" s="4">
        <v>45042.802083333299</v>
      </c>
      <c r="L4692" s="11" t="str">
        <f t="shared" si="380"/>
        <v>abril</v>
      </c>
      <c r="M4692" s="3">
        <v>3</v>
      </c>
      <c r="N4692" s="3">
        <v>3</v>
      </c>
      <c r="O4692" s="3">
        <f t="shared" si="379"/>
        <v>3</v>
      </c>
      <c r="P4692" s="4">
        <v>45042.810763888898</v>
      </c>
      <c r="Q4692" s="2"/>
      <c r="R4692" s="3" t="s">
        <v>14026</v>
      </c>
      <c r="S4692" s="4">
        <v>45042.810763888898</v>
      </c>
      <c r="T4692" s="3">
        <f t="shared" si="381"/>
        <v>12</v>
      </c>
      <c r="U4692" s="2" t="s">
        <v>445</v>
      </c>
      <c r="V4692" s="4">
        <v>45042.920925925901</v>
      </c>
      <c r="W4692" s="3">
        <f t="shared" si="382"/>
        <v>158</v>
      </c>
      <c r="X4692" s="3" t="s">
        <v>859</v>
      </c>
      <c r="Y4692" s="2" t="s">
        <v>860</v>
      </c>
      <c r="Z4692" s="2" t="s">
        <v>457</v>
      </c>
      <c r="AA4692" s="4">
        <v>45044.602083333302</v>
      </c>
      <c r="AB4692" s="26">
        <f t="shared" si="383"/>
        <v>40</v>
      </c>
      <c r="AC4692" s="1" t="s">
        <v>144</v>
      </c>
      <c r="AD4692" s="3" t="s">
        <v>40</v>
      </c>
    </row>
    <row r="4693" spans="1:30" ht="89.25" hidden="1" x14ac:dyDescent="0.25">
      <c r="A4693" s="1" t="s">
        <v>14027</v>
      </c>
      <c r="B4693" s="1" t="s">
        <v>27</v>
      </c>
      <c r="C4693" s="2" t="s">
        <v>14028</v>
      </c>
      <c r="D4693" s="3" t="s">
        <v>339</v>
      </c>
      <c r="E4693" s="3" t="s">
        <v>30</v>
      </c>
      <c r="F4693" s="2" t="s">
        <v>82</v>
      </c>
      <c r="G4693" s="3" t="s">
        <v>54</v>
      </c>
      <c r="H4693" s="3" t="s">
        <v>83</v>
      </c>
      <c r="I4693" s="3">
        <v>1439203</v>
      </c>
      <c r="J4693" s="3" t="s">
        <v>34</v>
      </c>
      <c r="K4693" s="4">
        <v>45042.807638888902</v>
      </c>
      <c r="L4693" s="11" t="str">
        <f t="shared" si="380"/>
        <v>abril</v>
      </c>
      <c r="M4693" s="3">
        <v>2</v>
      </c>
      <c r="N4693" s="3">
        <v>2</v>
      </c>
      <c r="O4693" s="3">
        <f t="shared" si="379"/>
        <v>2</v>
      </c>
      <c r="P4693" s="4">
        <v>45042.818287037</v>
      </c>
      <c r="Q4693" s="2"/>
      <c r="R4693" s="3" t="s">
        <v>14029</v>
      </c>
      <c r="S4693" s="4">
        <v>45042.818287037</v>
      </c>
      <c r="T4693" s="3">
        <f t="shared" si="381"/>
        <v>15</v>
      </c>
      <c r="U4693" s="2" t="s">
        <v>445</v>
      </c>
      <c r="V4693" s="4">
        <v>45042.866446759297</v>
      </c>
      <c r="W4693" s="3">
        <f t="shared" si="382"/>
        <v>69</v>
      </c>
      <c r="X4693" s="3" t="s">
        <v>103</v>
      </c>
      <c r="Y4693" s="2" t="s">
        <v>104</v>
      </c>
      <c r="Z4693" s="2" t="s">
        <v>219</v>
      </c>
      <c r="AA4693" s="4">
        <v>45043.609722222202</v>
      </c>
      <c r="AB4693" s="26">
        <f t="shared" si="383"/>
        <v>17</v>
      </c>
      <c r="AC4693" s="1" t="s">
        <v>78</v>
      </c>
      <c r="AD4693" s="3" t="s">
        <v>40</v>
      </c>
    </row>
    <row r="4694" spans="1:30" ht="28.5" hidden="1" x14ac:dyDescent="0.25">
      <c r="A4694" s="1" t="s">
        <v>14030</v>
      </c>
      <c r="B4694" s="1" t="s">
        <v>27</v>
      </c>
      <c r="C4694" s="2" t="s">
        <v>14031</v>
      </c>
      <c r="D4694" s="3" t="s">
        <v>186</v>
      </c>
      <c r="E4694" s="3" t="s">
        <v>30</v>
      </c>
      <c r="F4694" s="2" t="s">
        <v>1124</v>
      </c>
      <c r="G4694" s="3" t="s">
        <v>155</v>
      </c>
      <c r="H4694" s="3" t="s">
        <v>9140</v>
      </c>
      <c r="I4694" s="3">
        <v>1439205</v>
      </c>
      <c r="J4694" s="3" t="s">
        <v>34</v>
      </c>
      <c r="K4694" s="4">
        <v>45042.810416666704</v>
      </c>
      <c r="L4694" s="11" t="str">
        <f t="shared" si="380"/>
        <v>abril</v>
      </c>
      <c r="M4694" s="3">
        <v>2</v>
      </c>
      <c r="N4694" s="3">
        <v>2</v>
      </c>
      <c r="O4694" s="3">
        <f t="shared" si="379"/>
        <v>2</v>
      </c>
      <c r="P4694" s="4">
        <v>45042.823414351798</v>
      </c>
      <c r="Q4694" s="2"/>
      <c r="R4694" s="3" t="s">
        <v>597</v>
      </c>
      <c r="S4694" s="4">
        <v>45042.823414351798</v>
      </c>
      <c r="T4694" s="3">
        <f t="shared" si="381"/>
        <v>18</v>
      </c>
      <c r="U4694" s="2" t="s">
        <v>143</v>
      </c>
      <c r="V4694" s="4">
        <v>45042.823807870402</v>
      </c>
      <c r="W4694" s="3">
        <f t="shared" si="382"/>
        <v>0</v>
      </c>
      <c r="X4694" s="3" t="s">
        <v>103</v>
      </c>
      <c r="Y4694" s="2" t="s">
        <v>104</v>
      </c>
      <c r="Z4694" s="2" t="s">
        <v>143</v>
      </c>
      <c r="AA4694" s="4">
        <v>45045.630555555603</v>
      </c>
      <c r="AB4694" s="26">
        <f t="shared" si="383"/>
        <v>67</v>
      </c>
      <c r="AC4694" s="1" t="s">
        <v>144</v>
      </c>
      <c r="AD4694" s="3" t="s">
        <v>40</v>
      </c>
    </row>
    <row r="4695" spans="1:30" ht="229.5" hidden="1" x14ac:dyDescent="0.25">
      <c r="A4695" s="1" t="s">
        <v>14032</v>
      </c>
      <c r="B4695" s="1" t="s">
        <v>27</v>
      </c>
      <c r="C4695" s="2" t="s">
        <v>14033</v>
      </c>
      <c r="D4695" s="3" t="s">
        <v>422</v>
      </c>
      <c r="E4695" s="3" t="s">
        <v>30</v>
      </c>
      <c r="F4695" s="2" t="s">
        <v>225</v>
      </c>
      <c r="G4695" s="3" t="s">
        <v>32</v>
      </c>
      <c r="H4695" s="3" t="s">
        <v>33</v>
      </c>
      <c r="I4695" s="3">
        <v>1439208</v>
      </c>
      <c r="J4695" s="3" t="s">
        <v>34</v>
      </c>
      <c r="K4695" s="4">
        <v>45042.845833333296</v>
      </c>
      <c r="L4695" s="11" t="str">
        <f t="shared" si="380"/>
        <v>abril</v>
      </c>
      <c r="M4695" s="3">
        <v>2</v>
      </c>
      <c r="N4695" s="3">
        <v>2</v>
      </c>
      <c r="O4695" s="3">
        <f t="shared" si="379"/>
        <v>2</v>
      </c>
      <c r="P4695" s="4">
        <v>45042.931585648097</v>
      </c>
      <c r="Q4695" s="2"/>
      <c r="R4695" s="3" t="s">
        <v>14034</v>
      </c>
      <c r="S4695" s="4">
        <v>45042.931585648097</v>
      </c>
      <c r="T4695" s="3">
        <f t="shared" si="381"/>
        <v>123</v>
      </c>
      <c r="U4695" s="2" t="s">
        <v>36</v>
      </c>
      <c r="V4695" s="4">
        <v>45043.014374999999</v>
      </c>
      <c r="W4695" s="3">
        <f t="shared" si="382"/>
        <v>119</v>
      </c>
      <c r="X4695" s="3" t="s">
        <v>508</v>
      </c>
      <c r="Y4695" s="2" t="s">
        <v>509</v>
      </c>
      <c r="Z4695" s="2" t="s">
        <v>457</v>
      </c>
      <c r="AA4695" s="4">
        <v>45049.605555555601</v>
      </c>
      <c r="AB4695" s="26">
        <f t="shared" si="383"/>
        <v>158</v>
      </c>
      <c r="AC4695" s="1" t="s">
        <v>144</v>
      </c>
      <c r="AD4695" s="3" t="s">
        <v>40</v>
      </c>
    </row>
    <row r="4696" spans="1:30" ht="28.5" hidden="1" x14ac:dyDescent="0.25">
      <c r="A4696" s="1" t="s">
        <v>13614</v>
      </c>
      <c r="B4696" s="1" t="s">
        <v>27</v>
      </c>
      <c r="C4696" s="2" t="s">
        <v>13615</v>
      </c>
      <c r="D4696" s="3" t="s">
        <v>378</v>
      </c>
      <c r="E4696" s="3" t="s">
        <v>30</v>
      </c>
      <c r="F4696" s="2" t="s">
        <v>154</v>
      </c>
      <c r="G4696" s="3" t="s">
        <v>155</v>
      </c>
      <c r="H4696" s="3" t="s">
        <v>156</v>
      </c>
      <c r="I4696" s="3">
        <v>1439209</v>
      </c>
      <c r="J4696" s="3" t="s">
        <v>34</v>
      </c>
      <c r="K4696" s="4">
        <v>45042.854861111096</v>
      </c>
      <c r="L4696" s="11" t="str">
        <f t="shared" si="380"/>
        <v>abril</v>
      </c>
      <c r="M4696" s="3">
        <v>3</v>
      </c>
      <c r="N4696" s="3">
        <v>3</v>
      </c>
      <c r="O4696" s="3">
        <f t="shared" si="379"/>
        <v>3</v>
      </c>
      <c r="P4696" s="4">
        <v>45042.8648032407</v>
      </c>
      <c r="Q4696" s="2"/>
      <c r="R4696" s="3" t="s">
        <v>14035</v>
      </c>
      <c r="S4696" s="4">
        <v>45042.8648032407</v>
      </c>
      <c r="T4696" s="3">
        <f t="shared" si="381"/>
        <v>14</v>
      </c>
      <c r="U4696" s="2" t="s">
        <v>143</v>
      </c>
      <c r="V4696" s="4">
        <v>45042.867395833302</v>
      </c>
      <c r="W4696" s="3">
        <f t="shared" si="382"/>
        <v>3</v>
      </c>
      <c r="X4696" s="3" t="s">
        <v>11073</v>
      </c>
      <c r="Y4696" s="2" t="s">
        <v>11074</v>
      </c>
      <c r="Z4696" s="2" t="s">
        <v>143</v>
      </c>
      <c r="AA4696" s="4">
        <v>45042.979861111096</v>
      </c>
      <c r="AB4696" s="26">
        <f t="shared" si="383"/>
        <v>2</v>
      </c>
      <c r="AC4696" s="1" t="s">
        <v>78</v>
      </c>
      <c r="AD4696" s="3" t="s">
        <v>40</v>
      </c>
    </row>
    <row r="4697" spans="1:30" ht="38.25" hidden="1" x14ac:dyDescent="0.25">
      <c r="A4697" s="1" t="s">
        <v>14036</v>
      </c>
      <c r="B4697" s="1" t="s">
        <v>27</v>
      </c>
      <c r="C4697" s="2" t="s">
        <v>14037</v>
      </c>
      <c r="D4697" s="3" t="s">
        <v>794</v>
      </c>
      <c r="E4697" s="3" t="s">
        <v>30</v>
      </c>
      <c r="F4697" s="2" t="s">
        <v>82</v>
      </c>
      <c r="G4697" s="3" t="s">
        <v>54</v>
      </c>
      <c r="H4697" s="3" t="s">
        <v>83</v>
      </c>
      <c r="I4697" s="3">
        <v>1439211</v>
      </c>
      <c r="J4697" s="3" t="s">
        <v>34</v>
      </c>
      <c r="K4697" s="4">
        <v>45042.865277777797</v>
      </c>
      <c r="L4697" s="11" t="str">
        <f t="shared" si="380"/>
        <v>abril</v>
      </c>
      <c r="M4697" s="3">
        <v>2</v>
      </c>
      <c r="N4697" s="3">
        <v>2</v>
      </c>
      <c r="O4697" s="3">
        <f t="shared" si="379"/>
        <v>2</v>
      </c>
      <c r="P4697" s="4">
        <v>45042.910798611098</v>
      </c>
      <c r="Q4697" s="2"/>
      <c r="R4697" s="3" t="s">
        <v>14038</v>
      </c>
      <c r="S4697" s="4">
        <v>45042.910798611098</v>
      </c>
      <c r="T4697" s="3">
        <f t="shared" si="381"/>
        <v>65</v>
      </c>
      <c r="U4697" s="2" t="s">
        <v>219</v>
      </c>
      <c r="V4697" s="4">
        <v>45042.912569444401</v>
      </c>
      <c r="W4697" s="3">
        <f t="shared" si="382"/>
        <v>2</v>
      </c>
      <c r="X4697" s="3" t="s">
        <v>295</v>
      </c>
      <c r="Y4697" s="2" t="s">
        <v>296</v>
      </c>
      <c r="Z4697" s="2" t="s">
        <v>219</v>
      </c>
      <c r="AA4697" s="4">
        <v>45045.818749999999</v>
      </c>
      <c r="AB4697" s="26">
        <f t="shared" si="383"/>
        <v>69</v>
      </c>
      <c r="AC4697" s="1" t="s">
        <v>125</v>
      </c>
      <c r="AD4697" s="3" t="s">
        <v>40</v>
      </c>
    </row>
    <row r="4698" spans="1:30" ht="102" hidden="1" x14ac:dyDescent="0.25">
      <c r="A4698" s="1" t="s">
        <v>14039</v>
      </c>
      <c r="B4698" s="1" t="s">
        <v>27</v>
      </c>
      <c r="C4698" s="2" t="s">
        <v>14040</v>
      </c>
      <c r="D4698" s="3" t="s">
        <v>285</v>
      </c>
      <c r="E4698" s="3" t="s">
        <v>30</v>
      </c>
      <c r="F4698" s="2" t="s">
        <v>225</v>
      </c>
      <c r="G4698" s="3" t="s">
        <v>32</v>
      </c>
      <c r="H4698" s="3" t="s">
        <v>33</v>
      </c>
      <c r="I4698" s="3">
        <v>1439212</v>
      </c>
      <c r="J4698" s="3" t="s">
        <v>73</v>
      </c>
      <c r="K4698" s="4">
        <v>45042.870138888902</v>
      </c>
      <c r="L4698" s="11" t="str">
        <f t="shared" si="380"/>
        <v>abril</v>
      </c>
      <c r="M4698" s="3">
        <v>4</v>
      </c>
      <c r="N4698" s="3">
        <v>4</v>
      </c>
      <c r="O4698" s="3">
        <f t="shared" si="379"/>
        <v>4</v>
      </c>
      <c r="P4698" s="4">
        <v>45042.9397453704</v>
      </c>
      <c r="Q4698" s="2"/>
      <c r="R4698" s="3" t="s">
        <v>14041</v>
      </c>
      <c r="S4698" s="4">
        <v>45042.9397453704</v>
      </c>
      <c r="T4698" s="3">
        <f t="shared" si="381"/>
        <v>100</v>
      </c>
      <c r="U4698" s="2" t="s">
        <v>36</v>
      </c>
      <c r="V4698" s="3"/>
      <c r="W4698" s="3" t="str">
        <f t="shared" si="382"/>
        <v/>
      </c>
      <c r="X4698" s="3"/>
      <c r="Y4698" s="2"/>
      <c r="Z4698" s="2"/>
      <c r="AA4698" s="4">
        <v>45043.043055555601</v>
      </c>
      <c r="AB4698" s="26" t="str">
        <f t="shared" si="383"/>
        <v/>
      </c>
      <c r="AC4698" s="1"/>
      <c r="AD4698" s="3" t="s">
        <v>40</v>
      </c>
    </row>
    <row r="4699" spans="1:30" ht="89.25" hidden="1" x14ac:dyDescent="0.25">
      <c r="A4699" s="1" t="s">
        <v>14042</v>
      </c>
      <c r="B4699" s="1" t="s">
        <v>27</v>
      </c>
      <c r="C4699" s="2" t="s">
        <v>14043</v>
      </c>
      <c r="D4699" s="3" t="s">
        <v>141</v>
      </c>
      <c r="E4699" s="3" t="s">
        <v>30</v>
      </c>
      <c r="F4699" s="2" t="s">
        <v>88</v>
      </c>
      <c r="G4699" s="3" t="s">
        <v>54</v>
      </c>
      <c r="H4699" s="3" t="s">
        <v>148</v>
      </c>
      <c r="I4699" s="3">
        <v>1439214</v>
      </c>
      <c r="J4699" s="3" t="s">
        <v>34</v>
      </c>
      <c r="K4699" s="4">
        <v>45042.883333333302</v>
      </c>
      <c r="L4699" s="11" t="str">
        <f t="shared" si="380"/>
        <v>abril</v>
      </c>
      <c r="M4699" s="3">
        <v>2</v>
      </c>
      <c r="N4699" s="3">
        <v>2</v>
      </c>
      <c r="O4699" s="3">
        <f t="shared" si="379"/>
        <v>2</v>
      </c>
      <c r="P4699" s="4">
        <v>45042.946134259299</v>
      </c>
      <c r="Q4699" s="2"/>
      <c r="R4699" s="3" t="s">
        <v>14044</v>
      </c>
      <c r="S4699" s="4">
        <v>45042.946134259299</v>
      </c>
      <c r="T4699" s="3">
        <f t="shared" si="381"/>
        <v>90</v>
      </c>
      <c r="U4699" s="2" t="s">
        <v>36</v>
      </c>
      <c r="V4699" s="4">
        <v>45043.006678240701</v>
      </c>
      <c r="W4699" s="3">
        <f t="shared" si="382"/>
        <v>87</v>
      </c>
      <c r="X4699" s="3" t="s">
        <v>295</v>
      </c>
      <c r="Y4699" s="2" t="s">
        <v>296</v>
      </c>
      <c r="Z4699" s="2" t="s">
        <v>219</v>
      </c>
      <c r="AA4699" s="4">
        <v>45051.952777777798</v>
      </c>
      <c r="AB4699" s="26">
        <f t="shared" si="383"/>
        <v>214</v>
      </c>
      <c r="AC4699" s="1" t="s">
        <v>144</v>
      </c>
      <c r="AD4699" s="3" t="s">
        <v>40</v>
      </c>
    </row>
    <row r="4700" spans="1:30" ht="42.75" hidden="1" x14ac:dyDescent="0.25">
      <c r="A4700" s="1" t="s">
        <v>14045</v>
      </c>
      <c r="B4700" s="1" t="s">
        <v>27</v>
      </c>
      <c r="C4700" s="2" t="s">
        <v>14046</v>
      </c>
      <c r="D4700" s="3" t="s">
        <v>643</v>
      </c>
      <c r="E4700" s="3" t="s">
        <v>30</v>
      </c>
      <c r="F4700" s="2" t="s">
        <v>154</v>
      </c>
      <c r="G4700" s="3" t="s">
        <v>155</v>
      </c>
      <c r="H4700" s="3" t="s">
        <v>156</v>
      </c>
      <c r="I4700" s="3">
        <v>1439216</v>
      </c>
      <c r="J4700" s="3" t="s">
        <v>34</v>
      </c>
      <c r="K4700" s="4">
        <v>45042.909027777801</v>
      </c>
      <c r="L4700" s="11" t="str">
        <f t="shared" si="380"/>
        <v>abril</v>
      </c>
      <c r="M4700" s="3">
        <v>2</v>
      </c>
      <c r="N4700" s="3">
        <v>2</v>
      </c>
      <c r="O4700" s="3">
        <f t="shared" si="379"/>
        <v>2</v>
      </c>
      <c r="P4700" s="4">
        <v>45042.9215625</v>
      </c>
      <c r="Q4700" s="2"/>
      <c r="R4700" s="3" t="s">
        <v>14047</v>
      </c>
      <c r="S4700" s="4">
        <v>45042.9215625</v>
      </c>
      <c r="T4700" s="3">
        <f t="shared" si="381"/>
        <v>18</v>
      </c>
      <c r="U4700" s="2" t="s">
        <v>143</v>
      </c>
      <c r="V4700" s="4">
        <v>45042.921944444402</v>
      </c>
      <c r="W4700" s="3">
        <f t="shared" si="382"/>
        <v>0</v>
      </c>
      <c r="X4700" s="3" t="s">
        <v>91</v>
      </c>
      <c r="Y4700" s="2" t="s">
        <v>92</v>
      </c>
      <c r="Z4700" s="2" t="s">
        <v>143</v>
      </c>
      <c r="AA4700" s="4">
        <v>45043.128472222197</v>
      </c>
      <c r="AB4700" s="26">
        <f t="shared" si="383"/>
        <v>4</v>
      </c>
      <c r="AC4700" s="1" t="s">
        <v>78</v>
      </c>
      <c r="AD4700" s="3" t="s">
        <v>40</v>
      </c>
    </row>
    <row r="4701" spans="1:30" ht="114.75" hidden="1" x14ac:dyDescent="0.25">
      <c r="A4701" s="1" t="s">
        <v>14048</v>
      </c>
      <c r="B4701" s="1" t="s">
        <v>575</v>
      </c>
      <c r="C4701" s="2" t="s">
        <v>14049</v>
      </c>
      <c r="D4701" s="3" t="s">
        <v>1316</v>
      </c>
      <c r="E4701" s="3" t="s">
        <v>410</v>
      </c>
      <c r="F4701" s="2" t="s">
        <v>82</v>
      </c>
      <c r="G4701" s="3" t="s">
        <v>32</v>
      </c>
      <c r="H4701" s="3" t="s">
        <v>716</v>
      </c>
      <c r="I4701" s="3">
        <v>1439217</v>
      </c>
      <c r="J4701" s="3" t="s">
        <v>34</v>
      </c>
      <c r="K4701" s="4">
        <v>45042.913888888899</v>
      </c>
      <c r="L4701" s="11" t="str">
        <f t="shared" si="380"/>
        <v>abril</v>
      </c>
      <c r="M4701" s="3">
        <v>3</v>
      </c>
      <c r="N4701" s="3">
        <v>3</v>
      </c>
      <c r="O4701" s="3">
        <f t="shared" si="379"/>
        <v>3</v>
      </c>
      <c r="P4701" s="4">
        <v>45042.957384259302</v>
      </c>
      <c r="Q4701" s="2"/>
      <c r="R4701" s="3" t="s">
        <v>14050</v>
      </c>
      <c r="S4701" s="4">
        <v>45042.957384259302</v>
      </c>
      <c r="T4701" s="3">
        <f t="shared" si="381"/>
        <v>62</v>
      </c>
      <c r="U4701" s="2" t="s">
        <v>36</v>
      </c>
      <c r="V4701" s="4">
        <v>45043.031076388899</v>
      </c>
      <c r="W4701" s="3">
        <f t="shared" si="382"/>
        <v>106</v>
      </c>
      <c r="X4701" s="3" t="s">
        <v>91</v>
      </c>
      <c r="Y4701" s="2" t="s">
        <v>92</v>
      </c>
      <c r="Z4701" s="2" t="s">
        <v>457</v>
      </c>
      <c r="AA4701" s="4">
        <v>45043.612500000003</v>
      </c>
      <c r="AB4701" s="26">
        <f t="shared" si="383"/>
        <v>13</v>
      </c>
      <c r="AC4701" s="1" t="s">
        <v>78</v>
      </c>
      <c r="AD4701" s="3" t="s">
        <v>40</v>
      </c>
    </row>
    <row r="4702" spans="1:30" ht="102" hidden="1" x14ac:dyDescent="0.25">
      <c r="A4702" s="1" t="s">
        <v>14051</v>
      </c>
      <c r="B4702" s="1" t="s">
        <v>27</v>
      </c>
      <c r="C4702" s="2" t="s">
        <v>14052</v>
      </c>
      <c r="D4702" s="3" t="s">
        <v>745</v>
      </c>
      <c r="E4702" s="3" t="s">
        <v>30</v>
      </c>
      <c r="F4702" s="2" t="s">
        <v>82</v>
      </c>
      <c r="G4702" s="3" t="s">
        <v>54</v>
      </c>
      <c r="H4702" s="3" t="s">
        <v>83</v>
      </c>
      <c r="I4702" s="3">
        <v>1439219</v>
      </c>
      <c r="J4702" s="3" t="s">
        <v>34</v>
      </c>
      <c r="K4702" s="4">
        <v>45042.922916666699</v>
      </c>
      <c r="L4702" s="11" t="str">
        <f t="shared" si="380"/>
        <v>abril</v>
      </c>
      <c r="M4702" s="3">
        <v>2</v>
      </c>
      <c r="N4702" s="3">
        <v>2</v>
      </c>
      <c r="O4702" s="3">
        <f t="shared" si="379"/>
        <v>2</v>
      </c>
      <c r="P4702" s="4">
        <v>45042.964398148099</v>
      </c>
      <c r="Q4702" s="2"/>
      <c r="R4702" s="3" t="s">
        <v>14053</v>
      </c>
      <c r="S4702" s="4">
        <v>45042.964398148099</v>
      </c>
      <c r="T4702" s="3">
        <f t="shared" si="381"/>
        <v>59</v>
      </c>
      <c r="U4702" s="2" t="s">
        <v>36</v>
      </c>
      <c r="V4702" s="4">
        <v>45042.979594907403</v>
      </c>
      <c r="W4702" s="3">
        <f t="shared" si="382"/>
        <v>21</v>
      </c>
      <c r="X4702" s="3" t="s">
        <v>259</v>
      </c>
      <c r="Y4702" s="2" t="s">
        <v>260</v>
      </c>
      <c r="Z4702" s="2" t="s">
        <v>219</v>
      </c>
      <c r="AA4702" s="4">
        <v>45045.520833333299</v>
      </c>
      <c r="AB4702" s="26">
        <f t="shared" si="383"/>
        <v>60</v>
      </c>
      <c r="AC4702" s="1" t="s">
        <v>39</v>
      </c>
      <c r="AD4702" s="3" t="s">
        <v>40</v>
      </c>
    </row>
    <row r="4703" spans="1:30" ht="102" hidden="1" x14ac:dyDescent="0.25">
      <c r="A4703" s="1" t="s">
        <v>14054</v>
      </c>
      <c r="B4703" s="1" t="s">
        <v>27</v>
      </c>
      <c r="C4703" s="2" t="s">
        <v>14055</v>
      </c>
      <c r="D4703" s="3" t="s">
        <v>141</v>
      </c>
      <c r="E4703" s="3" t="s">
        <v>30</v>
      </c>
      <c r="F4703" s="2" t="s">
        <v>53</v>
      </c>
      <c r="G4703" s="3" t="s">
        <v>54</v>
      </c>
      <c r="H4703" s="3" t="s">
        <v>1060</v>
      </c>
      <c r="I4703" s="3">
        <v>1439220</v>
      </c>
      <c r="J4703" s="3" t="s">
        <v>34</v>
      </c>
      <c r="K4703" s="4">
        <v>45042.927777777797</v>
      </c>
      <c r="L4703" s="11" t="str">
        <f t="shared" si="380"/>
        <v>abril</v>
      </c>
      <c r="M4703" s="3">
        <v>3</v>
      </c>
      <c r="N4703" s="3">
        <v>3</v>
      </c>
      <c r="O4703" s="3">
        <f t="shared" si="379"/>
        <v>3</v>
      </c>
      <c r="P4703" s="4">
        <v>45042.975740740701</v>
      </c>
      <c r="Q4703" s="2"/>
      <c r="R4703" s="3" t="s">
        <v>14056</v>
      </c>
      <c r="S4703" s="4">
        <v>45042.975740740701</v>
      </c>
      <c r="T4703" s="3">
        <f t="shared" si="381"/>
        <v>69</v>
      </c>
      <c r="U4703" s="2" t="s">
        <v>36</v>
      </c>
      <c r="V4703" s="4">
        <v>45043.065011574101</v>
      </c>
      <c r="W4703" s="3">
        <f t="shared" si="382"/>
        <v>128</v>
      </c>
      <c r="X4703" s="3" t="s">
        <v>91</v>
      </c>
      <c r="Y4703" s="2" t="s">
        <v>92</v>
      </c>
      <c r="Z4703" s="2" t="s">
        <v>457</v>
      </c>
      <c r="AA4703" s="4">
        <v>45043.246527777803</v>
      </c>
      <c r="AB4703" s="26">
        <f t="shared" si="383"/>
        <v>4</v>
      </c>
      <c r="AC4703" s="1" t="s">
        <v>78</v>
      </c>
      <c r="AD4703" s="3" t="s">
        <v>40</v>
      </c>
    </row>
    <row r="4704" spans="1:30" ht="140.25" hidden="1" x14ac:dyDescent="0.25">
      <c r="A4704" s="1" t="s">
        <v>14057</v>
      </c>
      <c r="B4704" s="1" t="s">
        <v>27</v>
      </c>
      <c r="C4704" s="2" t="s">
        <v>14058</v>
      </c>
      <c r="D4704" s="3" t="s">
        <v>147</v>
      </c>
      <c r="E4704" s="3" t="s">
        <v>30</v>
      </c>
      <c r="F4704" s="2" t="s">
        <v>82</v>
      </c>
      <c r="G4704" s="3" t="s">
        <v>54</v>
      </c>
      <c r="H4704" s="3" t="s">
        <v>83</v>
      </c>
      <c r="I4704" s="3">
        <v>1439221</v>
      </c>
      <c r="J4704" s="3" t="s">
        <v>34</v>
      </c>
      <c r="K4704" s="4">
        <v>45042.933333333298</v>
      </c>
      <c r="L4704" s="11" t="str">
        <f t="shared" si="380"/>
        <v>abril</v>
      </c>
      <c r="M4704" s="3">
        <v>3</v>
      </c>
      <c r="N4704" s="3">
        <v>3</v>
      </c>
      <c r="O4704" s="3">
        <f t="shared" si="379"/>
        <v>3</v>
      </c>
      <c r="P4704" s="4">
        <v>45042.987604166701</v>
      </c>
      <c r="Q4704" s="2"/>
      <c r="R4704" s="3" t="s">
        <v>14059</v>
      </c>
      <c r="S4704" s="4">
        <v>45042.987604166701</v>
      </c>
      <c r="T4704" s="3">
        <f t="shared" si="381"/>
        <v>78</v>
      </c>
      <c r="U4704" s="2" t="s">
        <v>36</v>
      </c>
      <c r="V4704" s="4">
        <v>45043.063657407401</v>
      </c>
      <c r="W4704" s="3">
        <f t="shared" si="382"/>
        <v>109</v>
      </c>
      <c r="X4704" s="3" t="s">
        <v>202</v>
      </c>
      <c r="Y4704" s="2" t="s">
        <v>203</v>
      </c>
      <c r="Z4704" s="2" t="s">
        <v>219</v>
      </c>
      <c r="AA4704" s="4">
        <v>45043.645833333299</v>
      </c>
      <c r="AB4704" s="26">
        <f t="shared" si="383"/>
        <v>13</v>
      </c>
      <c r="AC4704" s="1" t="s">
        <v>144</v>
      </c>
      <c r="AD4704" s="3" t="s">
        <v>40</v>
      </c>
    </row>
    <row r="4705" spans="1:30" ht="140.25" hidden="1" x14ac:dyDescent="0.25">
      <c r="A4705" s="1" t="s">
        <v>14060</v>
      </c>
      <c r="B4705" s="1" t="s">
        <v>27</v>
      </c>
      <c r="C4705" s="2" t="s">
        <v>14061</v>
      </c>
      <c r="D4705" s="3" t="s">
        <v>63</v>
      </c>
      <c r="E4705" s="3" t="s">
        <v>30</v>
      </c>
      <c r="F4705" s="2" t="s">
        <v>82</v>
      </c>
      <c r="G4705" s="3" t="s">
        <v>54</v>
      </c>
      <c r="H4705" s="3" t="s">
        <v>113</v>
      </c>
      <c r="I4705" s="3">
        <v>1439222</v>
      </c>
      <c r="J4705" s="3" t="s">
        <v>34</v>
      </c>
      <c r="K4705" s="4">
        <v>45042.942361111098</v>
      </c>
      <c r="L4705" s="11" t="str">
        <f t="shared" si="380"/>
        <v>abril</v>
      </c>
      <c r="M4705" s="3">
        <v>3</v>
      </c>
      <c r="N4705" s="3">
        <v>3</v>
      </c>
      <c r="O4705" s="3">
        <f t="shared" si="379"/>
        <v>3</v>
      </c>
      <c r="P4705" s="4">
        <v>45042.996238425898</v>
      </c>
      <c r="Q4705" s="2"/>
      <c r="R4705" s="3" t="s">
        <v>14062</v>
      </c>
      <c r="S4705" s="4">
        <v>45042.996238425898</v>
      </c>
      <c r="T4705" s="3">
        <f t="shared" si="381"/>
        <v>77</v>
      </c>
      <c r="U4705" s="2" t="s">
        <v>36</v>
      </c>
      <c r="V4705" s="4">
        <v>45043.0880555556</v>
      </c>
      <c r="W4705" s="3">
        <f t="shared" si="382"/>
        <v>132</v>
      </c>
      <c r="X4705" s="3" t="s">
        <v>76</v>
      </c>
      <c r="Y4705" s="2" t="s">
        <v>77</v>
      </c>
      <c r="Z4705" s="2" t="s">
        <v>457</v>
      </c>
      <c r="AA4705" s="4">
        <v>45043.252083333296</v>
      </c>
      <c r="AB4705" s="26">
        <f t="shared" si="383"/>
        <v>3</v>
      </c>
      <c r="AC4705" s="1" t="s">
        <v>78</v>
      </c>
      <c r="AD4705" s="3" t="s">
        <v>40</v>
      </c>
    </row>
    <row r="4706" spans="1:30" ht="127.5" hidden="1" x14ac:dyDescent="0.25">
      <c r="A4706" s="1" t="s">
        <v>14063</v>
      </c>
      <c r="B4706" s="1" t="s">
        <v>27</v>
      </c>
      <c r="C4706" s="2" t="s">
        <v>14064</v>
      </c>
      <c r="D4706" s="3" t="s">
        <v>257</v>
      </c>
      <c r="E4706" s="3" t="s">
        <v>30</v>
      </c>
      <c r="F4706" s="2" t="s">
        <v>44</v>
      </c>
      <c r="G4706" s="3" t="s">
        <v>32</v>
      </c>
      <c r="H4706" s="3" t="s">
        <v>45</v>
      </c>
      <c r="I4706" s="3">
        <v>1439224</v>
      </c>
      <c r="J4706" s="3" t="s">
        <v>34</v>
      </c>
      <c r="K4706" s="4">
        <v>45042.985416666699</v>
      </c>
      <c r="L4706" s="11" t="str">
        <f t="shared" si="380"/>
        <v>abril</v>
      </c>
      <c r="M4706" s="3">
        <v>2</v>
      </c>
      <c r="N4706" s="3">
        <v>2</v>
      </c>
      <c r="O4706" s="3">
        <f t="shared" si="379"/>
        <v>2</v>
      </c>
      <c r="P4706" s="4">
        <v>45043.001458333303</v>
      </c>
      <c r="Q4706" s="2"/>
      <c r="R4706" s="3" t="s">
        <v>14065</v>
      </c>
      <c r="S4706" s="4">
        <v>45043.001458333303</v>
      </c>
      <c r="T4706" s="3">
        <f t="shared" si="381"/>
        <v>23</v>
      </c>
      <c r="U4706" s="2" t="s">
        <v>36</v>
      </c>
      <c r="V4706" s="4">
        <v>45043.053182870397</v>
      </c>
      <c r="W4706" s="3">
        <f t="shared" si="382"/>
        <v>74</v>
      </c>
      <c r="X4706" s="3" t="s">
        <v>103</v>
      </c>
      <c r="Y4706" s="2" t="s">
        <v>104</v>
      </c>
      <c r="Z4706" s="2" t="s">
        <v>219</v>
      </c>
      <c r="AA4706" s="4">
        <v>45044.622222222199</v>
      </c>
      <c r="AB4706" s="26">
        <f t="shared" si="383"/>
        <v>37</v>
      </c>
      <c r="AC4706" s="1" t="s">
        <v>78</v>
      </c>
      <c r="AD4706" s="3" t="s">
        <v>40</v>
      </c>
    </row>
    <row r="4707" spans="1:30" ht="42.75" hidden="1" x14ac:dyDescent="0.25">
      <c r="A4707" s="1" t="s">
        <v>14066</v>
      </c>
      <c r="B4707" s="1" t="s">
        <v>27</v>
      </c>
      <c r="C4707" s="2" t="s">
        <v>14067</v>
      </c>
      <c r="D4707" s="3" t="s">
        <v>87</v>
      </c>
      <c r="E4707" s="3" t="s">
        <v>30</v>
      </c>
      <c r="F4707" s="2" t="s">
        <v>88</v>
      </c>
      <c r="G4707" s="3" t="s">
        <v>54</v>
      </c>
      <c r="H4707" s="3" t="s">
        <v>89</v>
      </c>
      <c r="I4707" s="3">
        <v>1439229</v>
      </c>
      <c r="J4707" s="3" t="s">
        <v>73</v>
      </c>
      <c r="K4707" s="4">
        <v>45043.150694444397</v>
      </c>
      <c r="L4707" s="11" t="str">
        <f t="shared" si="380"/>
        <v>abril</v>
      </c>
      <c r="M4707" s="3">
        <v>3</v>
      </c>
      <c r="N4707" s="3">
        <v>3</v>
      </c>
      <c r="O4707" s="3">
        <f t="shared" si="379"/>
        <v>3</v>
      </c>
      <c r="P4707" s="4">
        <v>45043.169479166703</v>
      </c>
      <c r="Q4707" s="2"/>
      <c r="R4707" s="3" t="s">
        <v>14068</v>
      </c>
      <c r="S4707" s="4">
        <v>45043.169479166703</v>
      </c>
      <c r="T4707" s="3">
        <f t="shared" si="381"/>
        <v>27</v>
      </c>
      <c r="U4707" s="2" t="s">
        <v>457</v>
      </c>
      <c r="V4707" s="4">
        <v>45043.1729513889</v>
      </c>
      <c r="W4707" s="3">
        <f t="shared" si="382"/>
        <v>4</v>
      </c>
      <c r="X4707" s="3" t="s">
        <v>452</v>
      </c>
      <c r="Y4707" s="2" t="s">
        <v>453</v>
      </c>
      <c r="Z4707" s="2" t="s">
        <v>457</v>
      </c>
      <c r="AA4707" s="4">
        <v>45043.254166666702</v>
      </c>
      <c r="AB4707" s="26">
        <f t="shared" si="383"/>
        <v>1</v>
      </c>
      <c r="AC4707" s="1" t="s">
        <v>197</v>
      </c>
      <c r="AD4707" s="3" t="s">
        <v>40</v>
      </c>
    </row>
    <row r="4708" spans="1:30" ht="28.5" hidden="1" x14ac:dyDescent="0.25">
      <c r="A4708" s="1" t="s">
        <v>14069</v>
      </c>
      <c r="B4708" s="1" t="s">
        <v>407</v>
      </c>
      <c r="C4708" s="2" t="s">
        <v>14070</v>
      </c>
      <c r="D4708" s="3" t="s">
        <v>1688</v>
      </c>
      <c r="E4708" s="3" t="s">
        <v>410</v>
      </c>
      <c r="F4708" s="2" t="s">
        <v>2807</v>
      </c>
      <c r="G4708" s="3" t="s">
        <v>54</v>
      </c>
      <c r="H4708" s="3" t="s">
        <v>2808</v>
      </c>
      <c r="I4708" s="3">
        <v>1439279</v>
      </c>
      <c r="J4708" s="3" t="s">
        <v>73</v>
      </c>
      <c r="K4708" s="4">
        <v>45043.2902777778</v>
      </c>
      <c r="L4708" s="11" t="str">
        <f t="shared" si="380"/>
        <v>abril</v>
      </c>
      <c r="M4708" s="3">
        <v>3</v>
      </c>
      <c r="N4708" s="3"/>
      <c r="O4708" s="3">
        <f t="shared" si="379"/>
        <v>3</v>
      </c>
      <c r="P4708" s="3"/>
      <c r="Q4708" s="2"/>
      <c r="R4708" s="3" t="s">
        <v>14071</v>
      </c>
      <c r="S4708" s="4">
        <v>45043.308796296304</v>
      </c>
      <c r="T4708" s="3">
        <f t="shared" si="381"/>
        <v>26</v>
      </c>
      <c r="U4708" s="2" t="s">
        <v>75</v>
      </c>
      <c r="V4708" s="4">
        <v>45043.309525463003</v>
      </c>
      <c r="W4708" s="3">
        <f t="shared" si="382"/>
        <v>1</v>
      </c>
      <c r="X4708" s="3" t="s">
        <v>394</v>
      </c>
      <c r="Y4708" s="2" t="s">
        <v>395</v>
      </c>
      <c r="Z4708" s="2" t="s">
        <v>75</v>
      </c>
      <c r="AA4708" s="4">
        <v>45043.320833333302</v>
      </c>
      <c r="AB4708" s="26">
        <f t="shared" si="383"/>
        <v>0</v>
      </c>
      <c r="AC4708" s="1" t="s">
        <v>197</v>
      </c>
      <c r="AD4708" s="3" t="s">
        <v>40</v>
      </c>
    </row>
    <row r="4709" spans="1:30" ht="38.25" hidden="1" x14ac:dyDescent="0.25">
      <c r="A4709" s="1" t="s">
        <v>14072</v>
      </c>
      <c r="B4709" s="1" t="s">
        <v>27</v>
      </c>
      <c r="C4709" s="2" t="s">
        <v>14073</v>
      </c>
      <c r="D4709" s="3" t="s">
        <v>917</v>
      </c>
      <c r="E4709" s="3" t="s">
        <v>30</v>
      </c>
      <c r="F4709" s="2" t="s">
        <v>191</v>
      </c>
      <c r="G4709" s="3" t="s">
        <v>192</v>
      </c>
      <c r="H4709" s="3" t="s">
        <v>2066</v>
      </c>
      <c r="I4709" s="3">
        <v>1439327</v>
      </c>
      <c r="J4709" s="3" t="s">
        <v>73</v>
      </c>
      <c r="K4709" s="4">
        <v>45043.309722222199</v>
      </c>
      <c r="L4709" s="11" t="str">
        <f t="shared" si="380"/>
        <v>abril</v>
      </c>
      <c r="M4709" s="3">
        <v>4</v>
      </c>
      <c r="N4709" s="3">
        <v>4</v>
      </c>
      <c r="O4709" s="3">
        <f t="shared" si="379"/>
        <v>4</v>
      </c>
      <c r="P4709" s="4">
        <v>45043.316979166702</v>
      </c>
      <c r="Q4709" s="2"/>
      <c r="R4709" s="3" t="s">
        <v>14074</v>
      </c>
      <c r="S4709" s="4">
        <v>45043.316979166702</v>
      </c>
      <c r="T4709" s="3">
        <f t="shared" si="381"/>
        <v>10</v>
      </c>
      <c r="U4709" s="2" t="s">
        <v>1132</v>
      </c>
      <c r="V4709" s="4">
        <v>45043.318124999998</v>
      </c>
      <c r="W4709" s="3">
        <f t="shared" si="382"/>
        <v>1</v>
      </c>
      <c r="X4709" s="3" t="s">
        <v>5576</v>
      </c>
      <c r="Y4709" s="2" t="s">
        <v>5577</v>
      </c>
      <c r="Z4709" s="2" t="s">
        <v>1132</v>
      </c>
      <c r="AA4709" s="4">
        <v>45043.349305555603</v>
      </c>
      <c r="AB4709" s="26">
        <f t="shared" si="383"/>
        <v>0</v>
      </c>
      <c r="AC4709" s="1" t="s">
        <v>197</v>
      </c>
      <c r="AD4709" s="3" t="s">
        <v>40</v>
      </c>
    </row>
    <row r="4710" spans="1:30" ht="127.5" hidden="1" x14ac:dyDescent="0.25">
      <c r="A4710" s="1" t="s">
        <v>3561</v>
      </c>
      <c r="B4710" s="1" t="s">
        <v>27</v>
      </c>
      <c r="C4710" s="2" t="s">
        <v>3562</v>
      </c>
      <c r="D4710" s="3" t="s">
        <v>1059</v>
      </c>
      <c r="E4710" s="3" t="s">
        <v>30</v>
      </c>
      <c r="F4710" s="2" t="s">
        <v>82</v>
      </c>
      <c r="G4710" s="3" t="s">
        <v>54</v>
      </c>
      <c r="H4710" s="3" t="s">
        <v>83</v>
      </c>
      <c r="I4710" s="3">
        <v>1439335</v>
      </c>
      <c r="J4710" s="3" t="s">
        <v>34</v>
      </c>
      <c r="K4710" s="4">
        <v>45043.3125</v>
      </c>
      <c r="L4710" s="11" t="str">
        <f t="shared" si="380"/>
        <v>abril</v>
      </c>
      <c r="M4710" s="3">
        <v>3</v>
      </c>
      <c r="N4710" s="3">
        <v>3</v>
      </c>
      <c r="O4710" s="3">
        <f t="shared" si="379"/>
        <v>3</v>
      </c>
      <c r="P4710" s="4">
        <v>45043.336284722202</v>
      </c>
      <c r="Q4710" s="2"/>
      <c r="R4710" s="3" t="s">
        <v>14075</v>
      </c>
      <c r="S4710" s="4">
        <v>45043.336284722202</v>
      </c>
      <c r="T4710" s="3">
        <f t="shared" si="381"/>
        <v>34</v>
      </c>
      <c r="U4710" s="2" t="s">
        <v>708</v>
      </c>
      <c r="V4710" s="4">
        <v>45043.338287036997</v>
      </c>
      <c r="W4710" s="3">
        <f t="shared" si="382"/>
        <v>2</v>
      </c>
      <c r="X4710" s="3" t="s">
        <v>2587</v>
      </c>
      <c r="Y4710" s="2" t="s">
        <v>2588</v>
      </c>
      <c r="Z4710" s="2" t="s">
        <v>708</v>
      </c>
      <c r="AA4710" s="4">
        <v>45044.094444444403</v>
      </c>
      <c r="AB4710" s="26">
        <f t="shared" si="383"/>
        <v>18</v>
      </c>
      <c r="AC4710" s="1" t="s">
        <v>78</v>
      </c>
      <c r="AD4710" s="3" t="s">
        <v>40</v>
      </c>
    </row>
    <row r="4711" spans="1:30" ht="51" hidden="1" x14ac:dyDescent="0.25">
      <c r="A4711" s="1" t="s">
        <v>14076</v>
      </c>
      <c r="B4711" s="1" t="s">
        <v>575</v>
      </c>
      <c r="C4711" s="2" t="s">
        <v>14077</v>
      </c>
      <c r="D4711" s="3" t="s">
        <v>576</v>
      </c>
      <c r="E4711" s="3" t="s">
        <v>410</v>
      </c>
      <c r="F4711" s="2" t="s">
        <v>293</v>
      </c>
      <c r="G4711" s="3" t="s">
        <v>32</v>
      </c>
      <c r="H4711" s="3" t="s">
        <v>33</v>
      </c>
      <c r="I4711" s="3">
        <v>1439367</v>
      </c>
      <c r="J4711" s="3" t="s">
        <v>34</v>
      </c>
      <c r="K4711" s="4">
        <v>45043.3215277778</v>
      </c>
      <c r="L4711" s="11" t="str">
        <f t="shared" si="380"/>
        <v>abril</v>
      </c>
      <c r="M4711" s="3">
        <v>3</v>
      </c>
      <c r="N4711" s="3">
        <v>3</v>
      </c>
      <c r="O4711" s="3">
        <f t="shared" si="379"/>
        <v>3</v>
      </c>
      <c r="P4711" s="4">
        <v>45043.346898148098</v>
      </c>
      <c r="Q4711" s="2"/>
      <c r="R4711" s="3" t="s">
        <v>14078</v>
      </c>
      <c r="S4711" s="4">
        <v>45043.346898148098</v>
      </c>
      <c r="T4711" s="3">
        <f t="shared" si="381"/>
        <v>36</v>
      </c>
      <c r="U4711" s="2" t="s">
        <v>445</v>
      </c>
      <c r="V4711" s="4">
        <v>45043.3536342593</v>
      </c>
      <c r="W4711" s="3">
        <f t="shared" si="382"/>
        <v>9</v>
      </c>
      <c r="X4711" s="3" t="s">
        <v>14079</v>
      </c>
      <c r="Y4711" s="2" t="s">
        <v>14080</v>
      </c>
      <c r="Z4711" s="2" t="s">
        <v>75</v>
      </c>
      <c r="AA4711" s="4">
        <v>45051.476388888899</v>
      </c>
      <c r="AB4711" s="26">
        <f t="shared" si="383"/>
        <v>194</v>
      </c>
      <c r="AC4711" s="1" t="s">
        <v>1376</v>
      </c>
      <c r="AD4711" s="3" t="s">
        <v>40</v>
      </c>
    </row>
    <row r="4712" spans="1:30" ht="57" hidden="1" x14ac:dyDescent="0.25">
      <c r="A4712" s="1" t="s">
        <v>14081</v>
      </c>
      <c r="B4712" s="1" t="s">
        <v>27</v>
      </c>
      <c r="C4712" s="2" t="s">
        <v>14082</v>
      </c>
      <c r="D4712" s="3" t="s">
        <v>224</v>
      </c>
      <c r="E4712" s="3" t="s">
        <v>30</v>
      </c>
      <c r="F4712" s="2" t="s">
        <v>264</v>
      </c>
      <c r="G4712" s="3" t="s">
        <v>192</v>
      </c>
      <c r="H4712" s="3" t="s">
        <v>890</v>
      </c>
      <c r="I4712" s="3">
        <v>1439385</v>
      </c>
      <c r="J4712" s="3" t="s">
        <v>73</v>
      </c>
      <c r="K4712" s="4">
        <v>45043.327083333301</v>
      </c>
      <c r="L4712" s="11" t="str">
        <f t="shared" si="380"/>
        <v>abril</v>
      </c>
      <c r="M4712" s="3">
        <v>3</v>
      </c>
      <c r="N4712" s="3">
        <v>3</v>
      </c>
      <c r="O4712" s="3">
        <f t="shared" si="379"/>
        <v>3</v>
      </c>
      <c r="P4712" s="4">
        <v>45043.336585648103</v>
      </c>
      <c r="Q4712" s="2"/>
      <c r="R4712" s="3" t="s">
        <v>14083</v>
      </c>
      <c r="S4712" s="4">
        <v>45043.336585648103</v>
      </c>
      <c r="T4712" s="3">
        <f t="shared" si="381"/>
        <v>13</v>
      </c>
      <c r="U4712" s="2" t="s">
        <v>1132</v>
      </c>
      <c r="V4712" s="4">
        <v>45043.337025462999</v>
      </c>
      <c r="W4712" s="3">
        <f t="shared" si="382"/>
        <v>0</v>
      </c>
      <c r="X4712" s="3" t="s">
        <v>473</v>
      </c>
      <c r="Y4712" s="2" t="s">
        <v>474</v>
      </c>
      <c r="Z4712" s="2" t="s">
        <v>1132</v>
      </c>
      <c r="AA4712" s="4">
        <v>45043.4375</v>
      </c>
      <c r="AB4712" s="26">
        <f t="shared" si="383"/>
        <v>2</v>
      </c>
      <c r="AC4712" s="1" t="s">
        <v>78</v>
      </c>
      <c r="AD4712" s="3" t="s">
        <v>40</v>
      </c>
    </row>
    <row r="4713" spans="1:30" ht="89.25" hidden="1" x14ac:dyDescent="0.25">
      <c r="A4713" s="1" t="s">
        <v>14084</v>
      </c>
      <c r="B4713" s="1" t="s">
        <v>27</v>
      </c>
      <c r="C4713" s="2" t="s">
        <v>14085</v>
      </c>
      <c r="D4713" s="3" t="s">
        <v>87</v>
      </c>
      <c r="E4713" s="3" t="s">
        <v>30</v>
      </c>
      <c r="F4713" s="2" t="s">
        <v>53</v>
      </c>
      <c r="G4713" s="3" t="s">
        <v>54</v>
      </c>
      <c r="H4713" s="3" t="s">
        <v>100</v>
      </c>
      <c r="I4713" s="3">
        <v>1439448</v>
      </c>
      <c r="J4713" s="3" t="s">
        <v>34</v>
      </c>
      <c r="K4713" s="4">
        <v>45043.349305555603</v>
      </c>
      <c r="L4713" s="11" t="str">
        <f t="shared" si="380"/>
        <v>abril</v>
      </c>
      <c r="M4713" s="3">
        <v>3</v>
      </c>
      <c r="N4713" s="3"/>
      <c r="O4713" s="3">
        <f t="shared" si="379"/>
        <v>3</v>
      </c>
      <c r="P4713" s="3"/>
      <c r="Q4713" s="2"/>
      <c r="R4713" s="3" t="s">
        <v>14086</v>
      </c>
      <c r="S4713" s="4">
        <v>45043.357453703698</v>
      </c>
      <c r="T4713" s="3">
        <f t="shared" si="381"/>
        <v>11</v>
      </c>
      <c r="U4713" s="2" t="s">
        <v>445</v>
      </c>
      <c r="V4713" s="4">
        <v>45043.369629629597</v>
      </c>
      <c r="W4713" s="3">
        <f t="shared" si="382"/>
        <v>17</v>
      </c>
      <c r="X4713" s="3" t="s">
        <v>174</v>
      </c>
      <c r="Y4713" s="2" t="s">
        <v>175</v>
      </c>
      <c r="Z4713" s="2" t="s">
        <v>708</v>
      </c>
      <c r="AA4713" s="4">
        <v>45052.624305555597</v>
      </c>
      <c r="AB4713" s="26">
        <f t="shared" si="383"/>
        <v>222</v>
      </c>
      <c r="AC4713" s="1" t="s">
        <v>78</v>
      </c>
      <c r="AD4713" s="3" t="s">
        <v>40</v>
      </c>
    </row>
    <row r="4714" spans="1:30" ht="63.75" hidden="1" x14ac:dyDescent="0.25">
      <c r="A4714" s="1" t="s">
        <v>14087</v>
      </c>
      <c r="B4714" s="1" t="s">
        <v>27</v>
      </c>
      <c r="C4714" s="2" t="s">
        <v>14088</v>
      </c>
      <c r="D4714" s="3" t="s">
        <v>217</v>
      </c>
      <c r="E4714" s="3" t="s">
        <v>30</v>
      </c>
      <c r="F4714" s="2" t="s">
        <v>64</v>
      </c>
      <c r="G4714" s="3" t="s">
        <v>32</v>
      </c>
      <c r="H4714" s="3" t="s">
        <v>33</v>
      </c>
      <c r="I4714" s="3">
        <v>1439521</v>
      </c>
      <c r="J4714" s="3" t="s">
        <v>73</v>
      </c>
      <c r="K4714" s="4">
        <v>45043.373611111099</v>
      </c>
      <c r="L4714" s="11" t="str">
        <f t="shared" si="380"/>
        <v>abril</v>
      </c>
      <c r="M4714" s="3">
        <v>3</v>
      </c>
      <c r="N4714" s="3">
        <v>3</v>
      </c>
      <c r="O4714" s="3">
        <f t="shared" si="379"/>
        <v>3</v>
      </c>
      <c r="P4714" s="4">
        <v>45043.376851851899</v>
      </c>
      <c r="Q4714" s="2"/>
      <c r="R4714" s="3" t="s">
        <v>14089</v>
      </c>
      <c r="S4714" s="4">
        <v>45043.376851851899</v>
      </c>
      <c r="T4714" s="3">
        <f t="shared" si="381"/>
        <v>4</v>
      </c>
      <c r="U4714" s="2" t="s">
        <v>445</v>
      </c>
      <c r="V4714" s="4">
        <v>45043.384259259299</v>
      </c>
      <c r="W4714" s="3">
        <f t="shared" si="382"/>
        <v>10</v>
      </c>
      <c r="X4714" s="3" t="s">
        <v>359</v>
      </c>
      <c r="Y4714" s="2" t="s">
        <v>360</v>
      </c>
      <c r="Z4714" s="2" t="s">
        <v>445</v>
      </c>
      <c r="AA4714" s="4">
        <v>45043.3930555556</v>
      </c>
      <c r="AB4714" s="26">
        <f t="shared" si="383"/>
        <v>0</v>
      </c>
      <c r="AC4714" s="1" t="s">
        <v>197</v>
      </c>
      <c r="AD4714" s="3" t="s">
        <v>40</v>
      </c>
    </row>
    <row r="4715" spans="1:30" ht="42.75" hidden="1" x14ac:dyDescent="0.25">
      <c r="A4715" s="1" t="s">
        <v>14090</v>
      </c>
      <c r="B4715" s="1" t="s">
        <v>407</v>
      </c>
      <c r="C4715" s="2" t="s">
        <v>14091</v>
      </c>
      <c r="D4715" s="3" t="s">
        <v>14092</v>
      </c>
      <c r="E4715" s="3" t="s">
        <v>410</v>
      </c>
      <c r="F4715" s="2" t="s">
        <v>225</v>
      </c>
      <c r="G4715" s="3" t="s">
        <v>32</v>
      </c>
      <c r="H4715" s="3" t="s">
        <v>89</v>
      </c>
      <c r="I4715" s="3">
        <v>1439699</v>
      </c>
      <c r="J4715" s="3" t="s">
        <v>73</v>
      </c>
      <c r="K4715" s="4">
        <v>45043.456944444399</v>
      </c>
      <c r="L4715" s="11" t="str">
        <f t="shared" si="380"/>
        <v>abril</v>
      </c>
      <c r="M4715" s="3">
        <v>2</v>
      </c>
      <c r="N4715" s="3">
        <v>2</v>
      </c>
      <c r="O4715" s="3">
        <f t="shared" si="379"/>
        <v>2</v>
      </c>
      <c r="P4715" s="4">
        <v>45043.466990740701</v>
      </c>
      <c r="Q4715" s="2"/>
      <c r="R4715" s="3" t="s">
        <v>14093</v>
      </c>
      <c r="S4715" s="4">
        <v>45043.466990740701</v>
      </c>
      <c r="T4715" s="3">
        <f t="shared" si="381"/>
        <v>14</v>
      </c>
      <c r="U4715" s="2" t="s">
        <v>445</v>
      </c>
      <c r="V4715" s="4">
        <v>45043.468761574099</v>
      </c>
      <c r="W4715" s="3">
        <f t="shared" si="382"/>
        <v>2</v>
      </c>
      <c r="X4715" s="3" t="s">
        <v>5474</v>
      </c>
      <c r="Y4715" s="2" t="s">
        <v>5475</v>
      </c>
      <c r="Z4715" s="2" t="s">
        <v>445</v>
      </c>
      <c r="AA4715" s="4">
        <v>45043.493750000001</v>
      </c>
      <c r="AB4715" s="26">
        <f t="shared" si="383"/>
        <v>0</v>
      </c>
      <c r="AC4715" s="1" t="s">
        <v>197</v>
      </c>
      <c r="AD4715" s="3" t="s">
        <v>40</v>
      </c>
    </row>
    <row r="4716" spans="1:30" ht="76.5" hidden="1" x14ac:dyDescent="0.25">
      <c r="A4716" s="1" t="s">
        <v>4570</v>
      </c>
      <c r="B4716" s="1" t="s">
        <v>27</v>
      </c>
      <c r="C4716" s="2" t="s">
        <v>4571</v>
      </c>
      <c r="D4716" s="3" t="s">
        <v>107</v>
      </c>
      <c r="E4716" s="3" t="s">
        <v>30</v>
      </c>
      <c r="F4716" s="2" t="s">
        <v>64</v>
      </c>
      <c r="G4716" s="3" t="s">
        <v>32</v>
      </c>
      <c r="H4716" s="3" t="s">
        <v>33</v>
      </c>
      <c r="I4716" s="3">
        <v>1439701</v>
      </c>
      <c r="J4716" s="3" t="s">
        <v>73</v>
      </c>
      <c r="K4716" s="4">
        <v>45043.460416666698</v>
      </c>
      <c r="L4716" s="11" t="str">
        <f t="shared" si="380"/>
        <v>abril</v>
      </c>
      <c r="M4716" s="3">
        <v>2</v>
      </c>
      <c r="N4716" s="3">
        <v>2</v>
      </c>
      <c r="O4716" s="3">
        <f t="shared" si="379"/>
        <v>2</v>
      </c>
      <c r="P4716" s="4">
        <v>45043.482291666704</v>
      </c>
      <c r="Q4716" s="2"/>
      <c r="R4716" s="3" t="s">
        <v>14094</v>
      </c>
      <c r="S4716" s="4">
        <v>45043.482291666704</v>
      </c>
      <c r="T4716" s="3">
        <f t="shared" si="381"/>
        <v>31</v>
      </c>
      <c r="U4716" s="2" t="s">
        <v>445</v>
      </c>
      <c r="V4716" s="4">
        <v>45043.4846875</v>
      </c>
      <c r="W4716" s="3">
        <f t="shared" si="382"/>
        <v>3</v>
      </c>
      <c r="X4716" s="3" t="s">
        <v>3215</v>
      </c>
      <c r="Y4716" s="2" t="s">
        <v>3216</v>
      </c>
      <c r="Z4716" s="2" t="s">
        <v>75</v>
      </c>
      <c r="AA4716" s="4">
        <v>45043.6027777778</v>
      </c>
      <c r="AB4716" s="26">
        <f t="shared" si="383"/>
        <v>2</v>
      </c>
      <c r="AC4716" s="1" t="s">
        <v>78</v>
      </c>
      <c r="AD4716" s="3" t="s">
        <v>40</v>
      </c>
    </row>
    <row r="4717" spans="1:30" ht="63.75" hidden="1" x14ac:dyDescent="0.25">
      <c r="A4717" s="1" t="s">
        <v>14095</v>
      </c>
      <c r="B4717" s="1" t="s">
        <v>27</v>
      </c>
      <c r="C4717" s="2" t="s">
        <v>14096</v>
      </c>
      <c r="D4717" s="3" t="s">
        <v>186</v>
      </c>
      <c r="E4717" s="3" t="s">
        <v>30</v>
      </c>
      <c r="F4717" s="2" t="s">
        <v>44</v>
      </c>
      <c r="G4717" s="3" t="s">
        <v>32</v>
      </c>
      <c r="H4717" s="3" t="s">
        <v>33</v>
      </c>
      <c r="I4717" s="3">
        <v>1439705</v>
      </c>
      <c r="J4717" s="3" t="s">
        <v>34</v>
      </c>
      <c r="K4717" s="4">
        <v>45043.463194444397</v>
      </c>
      <c r="L4717" s="11" t="str">
        <f t="shared" si="380"/>
        <v>abril</v>
      </c>
      <c r="M4717" s="3">
        <v>2</v>
      </c>
      <c r="N4717" s="3">
        <v>2</v>
      </c>
      <c r="O4717" s="3">
        <f t="shared" si="379"/>
        <v>2</v>
      </c>
      <c r="P4717" s="4">
        <v>45043.485787037003</v>
      </c>
      <c r="Q4717" s="2"/>
      <c r="R4717" s="3" t="s">
        <v>14097</v>
      </c>
      <c r="S4717" s="4">
        <v>45043.485787037003</v>
      </c>
      <c r="T4717" s="3">
        <f t="shared" si="381"/>
        <v>32</v>
      </c>
      <c r="U4717" s="2" t="s">
        <v>445</v>
      </c>
      <c r="V4717" s="4">
        <v>45043.571967592601</v>
      </c>
      <c r="W4717" s="3">
        <f t="shared" si="382"/>
        <v>124</v>
      </c>
      <c r="X4717" s="3" t="s">
        <v>158</v>
      </c>
      <c r="Y4717" s="2" t="s">
        <v>159</v>
      </c>
      <c r="Z4717" s="2" t="s">
        <v>708</v>
      </c>
      <c r="AA4717" s="4">
        <v>45063.4819444444</v>
      </c>
      <c r="AB4717" s="26">
        <f t="shared" si="383"/>
        <v>477</v>
      </c>
      <c r="AC4717" s="1" t="s">
        <v>125</v>
      </c>
      <c r="AD4717" s="3" t="s">
        <v>40</v>
      </c>
    </row>
    <row r="4718" spans="1:30" ht="51" hidden="1" x14ac:dyDescent="0.25">
      <c r="A4718" s="1" t="s">
        <v>14098</v>
      </c>
      <c r="B4718" s="1" t="s">
        <v>27</v>
      </c>
      <c r="C4718" s="2" t="s">
        <v>14099</v>
      </c>
      <c r="D4718" s="3" t="s">
        <v>206</v>
      </c>
      <c r="E4718" s="3" t="s">
        <v>30</v>
      </c>
      <c r="F4718" s="2" t="s">
        <v>154</v>
      </c>
      <c r="G4718" s="3" t="s">
        <v>155</v>
      </c>
      <c r="H4718" s="3" t="s">
        <v>156</v>
      </c>
      <c r="I4718" s="3">
        <v>1439708</v>
      </c>
      <c r="J4718" s="3" t="s">
        <v>73</v>
      </c>
      <c r="K4718" s="4">
        <v>45043.466666666704</v>
      </c>
      <c r="L4718" s="11" t="str">
        <f t="shared" si="380"/>
        <v>abril</v>
      </c>
      <c r="M4718" s="3">
        <v>4</v>
      </c>
      <c r="N4718" s="3">
        <v>4</v>
      </c>
      <c r="O4718" s="3">
        <f t="shared" si="379"/>
        <v>4</v>
      </c>
      <c r="P4718" s="4">
        <v>45043.4753935185</v>
      </c>
      <c r="Q4718" s="2"/>
      <c r="R4718" s="3" t="s">
        <v>14100</v>
      </c>
      <c r="S4718" s="4">
        <v>45043.4753935185</v>
      </c>
      <c r="T4718" s="3">
        <f t="shared" si="381"/>
        <v>12</v>
      </c>
      <c r="U4718" s="2" t="s">
        <v>1132</v>
      </c>
      <c r="V4718" s="4">
        <v>45043.477164351898</v>
      </c>
      <c r="W4718" s="3">
        <f t="shared" si="382"/>
        <v>2</v>
      </c>
      <c r="X4718" s="3" t="s">
        <v>2115</v>
      </c>
      <c r="Y4718" s="2" t="s">
        <v>2116</v>
      </c>
      <c r="Z4718" s="2" t="s">
        <v>1132</v>
      </c>
      <c r="AA4718" s="4">
        <v>45043.519444444399</v>
      </c>
      <c r="AB4718" s="26">
        <f t="shared" si="383"/>
        <v>1</v>
      </c>
      <c r="AC4718" s="1" t="s">
        <v>197</v>
      </c>
      <c r="AD4718" s="3" t="s">
        <v>40</v>
      </c>
    </row>
    <row r="4719" spans="1:30" ht="89.25" hidden="1" x14ac:dyDescent="0.25">
      <c r="A4719" s="1" t="s">
        <v>5412</v>
      </c>
      <c r="B4719" s="1" t="s">
        <v>27</v>
      </c>
      <c r="C4719" s="2" t="s">
        <v>5413</v>
      </c>
      <c r="D4719" s="3" t="s">
        <v>378</v>
      </c>
      <c r="E4719" s="3" t="s">
        <v>30</v>
      </c>
      <c r="F4719" s="2" t="s">
        <v>82</v>
      </c>
      <c r="G4719" s="3" t="s">
        <v>54</v>
      </c>
      <c r="H4719" s="3" t="s">
        <v>113</v>
      </c>
      <c r="I4719" s="3">
        <v>1439713</v>
      </c>
      <c r="J4719" s="3" t="s">
        <v>34</v>
      </c>
      <c r="K4719" s="4">
        <v>45043.469444444403</v>
      </c>
      <c r="L4719" s="11" t="str">
        <f t="shared" si="380"/>
        <v>abril</v>
      </c>
      <c r="M4719" s="3">
        <v>2</v>
      </c>
      <c r="N4719" s="3">
        <v>2</v>
      </c>
      <c r="O4719" s="3">
        <f t="shared" si="379"/>
        <v>2</v>
      </c>
      <c r="P4719" s="4">
        <v>45043.492222222201</v>
      </c>
      <c r="Q4719" s="2"/>
      <c r="R4719" s="3" t="s">
        <v>14101</v>
      </c>
      <c r="S4719" s="4">
        <v>45043.492222222201</v>
      </c>
      <c r="T4719" s="3">
        <f t="shared" si="381"/>
        <v>32</v>
      </c>
      <c r="U4719" s="2" t="s">
        <v>445</v>
      </c>
      <c r="V4719" s="4">
        <v>45043.497199074103</v>
      </c>
      <c r="W4719" s="3">
        <f t="shared" si="382"/>
        <v>7</v>
      </c>
      <c r="X4719" s="3" t="s">
        <v>14102</v>
      </c>
      <c r="Y4719" s="2" t="s">
        <v>14103</v>
      </c>
      <c r="Z4719" s="2" t="s">
        <v>75</v>
      </c>
      <c r="AA4719" s="4">
        <v>45051.574999999997</v>
      </c>
      <c r="AB4719" s="26">
        <f t="shared" si="383"/>
        <v>193</v>
      </c>
      <c r="AC4719" s="1" t="s">
        <v>78</v>
      </c>
      <c r="AD4719" s="3" t="s">
        <v>40</v>
      </c>
    </row>
    <row r="4720" spans="1:30" ht="63.75" hidden="1" x14ac:dyDescent="0.25">
      <c r="A4720" s="1" t="s">
        <v>14104</v>
      </c>
      <c r="B4720" s="1" t="s">
        <v>27</v>
      </c>
      <c r="C4720" s="2" t="s">
        <v>14105</v>
      </c>
      <c r="D4720" s="3" t="s">
        <v>153</v>
      </c>
      <c r="E4720" s="3" t="s">
        <v>30</v>
      </c>
      <c r="F4720" s="2" t="s">
        <v>53</v>
      </c>
      <c r="G4720" s="3" t="s">
        <v>54</v>
      </c>
      <c r="H4720" s="3" t="s">
        <v>100</v>
      </c>
      <c r="I4720" s="3">
        <v>1439737</v>
      </c>
      <c r="J4720" s="3" t="s">
        <v>73</v>
      </c>
      <c r="K4720" s="4">
        <v>45043.484722222202</v>
      </c>
      <c r="L4720" s="11" t="str">
        <f t="shared" si="380"/>
        <v>abril</v>
      </c>
      <c r="M4720" s="3">
        <v>3</v>
      </c>
      <c r="N4720" s="3">
        <v>3</v>
      </c>
      <c r="O4720" s="3">
        <f t="shared" si="379"/>
        <v>3</v>
      </c>
      <c r="P4720" s="4">
        <v>45043.496516203697</v>
      </c>
      <c r="Q4720" s="2"/>
      <c r="R4720" s="3" t="s">
        <v>14106</v>
      </c>
      <c r="S4720" s="4">
        <v>45043.496516203697</v>
      </c>
      <c r="T4720" s="3">
        <f t="shared" si="381"/>
        <v>16</v>
      </c>
      <c r="U4720" s="2" t="s">
        <v>445</v>
      </c>
      <c r="V4720" s="4">
        <v>45043.497407407398</v>
      </c>
      <c r="W4720" s="3">
        <f t="shared" si="382"/>
        <v>1</v>
      </c>
      <c r="X4720" s="3" t="s">
        <v>195</v>
      </c>
      <c r="Y4720" s="2" t="s">
        <v>196</v>
      </c>
      <c r="Z4720" s="2" t="s">
        <v>445</v>
      </c>
      <c r="AA4720" s="4">
        <v>45043.666666666701</v>
      </c>
      <c r="AB4720" s="26">
        <f t="shared" si="383"/>
        <v>4</v>
      </c>
      <c r="AC4720" s="1" t="s">
        <v>78</v>
      </c>
      <c r="AD4720" s="3" t="s">
        <v>40</v>
      </c>
    </row>
    <row r="4721" spans="1:30" ht="165.75" hidden="1" x14ac:dyDescent="0.25">
      <c r="A4721" s="1" t="s">
        <v>11341</v>
      </c>
      <c r="B4721" s="1" t="s">
        <v>27</v>
      </c>
      <c r="C4721" s="2" t="s">
        <v>11342</v>
      </c>
      <c r="D4721" s="3" t="s">
        <v>172</v>
      </c>
      <c r="E4721" s="3" t="s">
        <v>30</v>
      </c>
      <c r="F4721" s="2" t="s">
        <v>44</v>
      </c>
      <c r="G4721" s="3" t="s">
        <v>32</v>
      </c>
      <c r="H4721" s="3" t="s">
        <v>33</v>
      </c>
      <c r="I4721" s="3">
        <v>1439743</v>
      </c>
      <c r="J4721" s="3" t="s">
        <v>34</v>
      </c>
      <c r="K4721" s="4">
        <v>45043.489583333299</v>
      </c>
      <c r="L4721" s="11" t="str">
        <f t="shared" si="380"/>
        <v>abril</v>
      </c>
      <c r="M4721" s="3">
        <v>2</v>
      </c>
      <c r="N4721" s="3">
        <v>2</v>
      </c>
      <c r="O4721" s="3">
        <f t="shared" si="379"/>
        <v>2</v>
      </c>
      <c r="P4721" s="4">
        <v>45043.515625</v>
      </c>
      <c r="Q4721" s="2"/>
      <c r="R4721" s="3" t="s">
        <v>14107</v>
      </c>
      <c r="S4721" s="4">
        <v>45043.515625</v>
      </c>
      <c r="T4721" s="3">
        <f t="shared" si="381"/>
        <v>37</v>
      </c>
      <c r="U4721" s="2" t="s">
        <v>445</v>
      </c>
      <c r="V4721" s="4">
        <v>45043.6636111111</v>
      </c>
      <c r="W4721" s="3">
        <f t="shared" si="382"/>
        <v>213</v>
      </c>
      <c r="X4721" s="3" t="s">
        <v>1163</v>
      </c>
      <c r="Y4721" s="2" t="s">
        <v>509</v>
      </c>
      <c r="Z4721" s="2" t="s">
        <v>708</v>
      </c>
      <c r="AA4721" s="4">
        <v>45045.646527777797</v>
      </c>
      <c r="AB4721" s="26">
        <f t="shared" si="383"/>
        <v>47</v>
      </c>
      <c r="AC4721" s="1" t="s">
        <v>125</v>
      </c>
      <c r="AD4721" s="3" t="s">
        <v>40</v>
      </c>
    </row>
    <row r="4722" spans="1:30" ht="89.25" hidden="1" x14ac:dyDescent="0.25">
      <c r="A4722" s="1" t="s">
        <v>14108</v>
      </c>
      <c r="B4722" s="1" t="s">
        <v>27</v>
      </c>
      <c r="C4722" s="2" t="s">
        <v>14109</v>
      </c>
      <c r="D4722" s="3" t="s">
        <v>178</v>
      </c>
      <c r="E4722" s="3" t="s">
        <v>30</v>
      </c>
      <c r="F4722" s="2" t="s">
        <v>53</v>
      </c>
      <c r="G4722" s="3" t="s">
        <v>32</v>
      </c>
      <c r="H4722" s="3" t="s">
        <v>187</v>
      </c>
      <c r="I4722" s="3">
        <v>1439744</v>
      </c>
      <c r="J4722" s="3" t="s">
        <v>34</v>
      </c>
      <c r="K4722" s="4">
        <v>45043.492361111101</v>
      </c>
      <c r="L4722" s="11" t="str">
        <f t="shared" si="380"/>
        <v>abril</v>
      </c>
      <c r="M4722" s="3">
        <v>3</v>
      </c>
      <c r="N4722" s="3">
        <v>3</v>
      </c>
      <c r="O4722" s="3">
        <f t="shared" si="379"/>
        <v>3</v>
      </c>
      <c r="P4722" s="4">
        <v>45043.518831018497</v>
      </c>
      <c r="Q4722" s="2"/>
      <c r="R4722" s="3" t="s">
        <v>14110</v>
      </c>
      <c r="S4722" s="4">
        <v>45043.518831018497</v>
      </c>
      <c r="T4722" s="3">
        <f t="shared" si="381"/>
        <v>38</v>
      </c>
      <c r="U4722" s="2" t="s">
        <v>445</v>
      </c>
      <c r="V4722" s="4">
        <v>45043.573761574102</v>
      </c>
      <c r="W4722" s="3">
        <f t="shared" si="382"/>
        <v>79</v>
      </c>
      <c r="X4722" s="3" t="s">
        <v>508</v>
      </c>
      <c r="Y4722" s="2" t="s">
        <v>509</v>
      </c>
      <c r="Z4722" s="2" t="s">
        <v>75</v>
      </c>
      <c r="AA4722" s="4">
        <v>45045.595138888901</v>
      </c>
      <c r="AB4722" s="26">
        <f t="shared" si="383"/>
        <v>48</v>
      </c>
      <c r="AC4722" s="1" t="s">
        <v>78</v>
      </c>
      <c r="AD4722" s="3" t="s">
        <v>40</v>
      </c>
    </row>
    <row r="4723" spans="1:30" ht="76.5" hidden="1" x14ac:dyDescent="0.25">
      <c r="A4723" s="1" t="s">
        <v>14111</v>
      </c>
      <c r="B4723" s="1" t="s">
        <v>27</v>
      </c>
      <c r="C4723" s="2" t="s">
        <v>14112</v>
      </c>
      <c r="D4723" s="3" t="s">
        <v>482</v>
      </c>
      <c r="E4723" s="3" t="s">
        <v>30</v>
      </c>
      <c r="F4723" s="2" t="s">
        <v>82</v>
      </c>
      <c r="G4723" s="3" t="s">
        <v>54</v>
      </c>
      <c r="H4723" s="3" t="s">
        <v>83</v>
      </c>
      <c r="I4723" s="3">
        <v>1439748</v>
      </c>
      <c r="J4723" s="3" t="s">
        <v>34</v>
      </c>
      <c r="K4723" s="4">
        <v>45043.497916666704</v>
      </c>
      <c r="L4723" s="11" t="str">
        <f t="shared" si="380"/>
        <v>abril</v>
      </c>
      <c r="M4723" s="3">
        <v>2</v>
      </c>
      <c r="N4723" s="3">
        <v>2</v>
      </c>
      <c r="O4723" s="3">
        <f t="shared" ref="O4723:O4783" si="384">IF(ISBLANK(N4723),M4723,N4723)</f>
        <v>2</v>
      </c>
      <c r="P4723" s="4">
        <v>45043.505532407398</v>
      </c>
      <c r="Q4723" s="2"/>
      <c r="R4723" s="3" t="s">
        <v>14113</v>
      </c>
      <c r="S4723" s="4">
        <v>45043.505532407398</v>
      </c>
      <c r="T4723" s="3">
        <f t="shared" si="381"/>
        <v>10</v>
      </c>
      <c r="U4723" s="2" t="s">
        <v>445</v>
      </c>
      <c r="V4723" s="4">
        <v>45043.516574074099</v>
      </c>
      <c r="W4723" s="3">
        <f t="shared" si="382"/>
        <v>15</v>
      </c>
      <c r="X4723" s="3" t="s">
        <v>103</v>
      </c>
      <c r="Y4723" s="2" t="s">
        <v>104</v>
      </c>
      <c r="Z4723" s="2" t="s">
        <v>708</v>
      </c>
      <c r="AA4723" s="4">
        <v>45048.677777777797</v>
      </c>
      <c r="AB4723" s="26">
        <f t="shared" si="383"/>
        <v>123</v>
      </c>
      <c r="AC4723" s="1" t="s">
        <v>125</v>
      </c>
      <c r="AD4723" s="3" t="s">
        <v>40</v>
      </c>
    </row>
    <row r="4724" spans="1:30" ht="42.75" hidden="1" x14ac:dyDescent="0.25">
      <c r="A4724" s="1" t="s">
        <v>13775</v>
      </c>
      <c r="B4724" s="1" t="s">
        <v>27</v>
      </c>
      <c r="C4724" s="2" t="s">
        <v>13776</v>
      </c>
      <c r="D4724" s="3" t="s">
        <v>462</v>
      </c>
      <c r="E4724" s="3" t="s">
        <v>30</v>
      </c>
      <c r="F4724" s="2" t="s">
        <v>154</v>
      </c>
      <c r="G4724" s="3" t="s">
        <v>155</v>
      </c>
      <c r="H4724" s="3" t="s">
        <v>156</v>
      </c>
      <c r="I4724" s="3">
        <v>1439749</v>
      </c>
      <c r="J4724" s="3" t="s">
        <v>73</v>
      </c>
      <c r="K4724" s="4">
        <v>45043.5</v>
      </c>
      <c r="L4724" s="11" t="str">
        <f t="shared" si="380"/>
        <v>abril</v>
      </c>
      <c r="M4724" s="3">
        <v>3</v>
      </c>
      <c r="N4724" s="3">
        <v>3</v>
      </c>
      <c r="O4724" s="3">
        <f t="shared" si="384"/>
        <v>3</v>
      </c>
      <c r="P4724" s="4">
        <v>45043.506168981497</v>
      </c>
      <c r="Q4724" s="2"/>
      <c r="R4724" s="3" t="s">
        <v>14114</v>
      </c>
      <c r="S4724" s="4">
        <v>45043.506168981497</v>
      </c>
      <c r="T4724" s="3">
        <f t="shared" si="381"/>
        <v>8</v>
      </c>
      <c r="U4724" s="2" t="s">
        <v>1132</v>
      </c>
      <c r="V4724" s="4">
        <v>45043.511724536998</v>
      </c>
      <c r="W4724" s="3">
        <f t="shared" si="382"/>
        <v>7</v>
      </c>
      <c r="X4724" s="3" t="s">
        <v>195</v>
      </c>
      <c r="Y4724" s="2" t="s">
        <v>196</v>
      </c>
      <c r="Z4724" s="2" t="s">
        <v>1132</v>
      </c>
      <c r="AA4724" s="4">
        <v>45043.552777777797</v>
      </c>
      <c r="AB4724" s="26">
        <f t="shared" si="383"/>
        <v>0</v>
      </c>
      <c r="AC4724" s="1" t="s">
        <v>197</v>
      </c>
      <c r="AD4724" s="3" t="s">
        <v>40</v>
      </c>
    </row>
    <row r="4725" spans="1:30" ht="63.75" hidden="1" x14ac:dyDescent="0.25">
      <c r="A4725" s="1" t="s">
        <v>14115</v>
      </c>
      <c r="B4725" s="1" t="s">
        <v>27</v>
      </c>
      <c r="C4725" s="2" t="s">
        <v>14116</v>
      </c>
      <c r="D4725" s="3" t="s">
        <v>1059</v>
      </c>
      <c r="E4725" s="3" t="s">
        <v>30</v>
      </c>
      <c r="F4725" s="2" t="s">
        <v>1488</v>
      </c>
      <c r="G4725" s="3" t="s">
        <v>54</v>
      </c>
      <c r="H4725" s="3" t="s">
        <v>89</v>
      </c>
      <c r="I4725" s="3">
        <v>1439753</v>
      </c>
      <c r="J4725" s="3" t="s">
        <v>34</v>
      </c>
      <c r="K4725" s="4">
        <v>45043.504166666702</v>
      </c>
      <c r="L4725" s="11" t="str">
        <f t="shared" ref="L4725:L4784" si="385">+TEXT(K4725,"mmmm")</f>
        <v>abril</v>
      </c>
      <c r="M4725" s="3">
        <v>2</v>
      </c>
      <c r="N4725" s="3">
        <v>2</v>
      </c>
      <c r="O4725" s="3">
        <f t="shared" si="384"/>
        <v>2</v>
      </c>
      <c r="P4725" s="4">
        <v>45043.511828703697</v>
      </c>
      <c r="Q4725" s="2"/>
      <c r="R4725" s="3" t="s">
        <v>14117</v>
      </c>
      <c r="S4725" s="4">
        <v>45043.511828703697</v>
      </c>
      <c r="T4725" s="3">
        <f t="shared" si="381"/>
        <v>11</v>
      </c>
      <c r="U4725" s="2" t="s">
        <v>445</v>
      </c>
      <c r="V4725" s="4">
        <v>45043.513321759303</v>
      </c>
      <c r="W4725" s="3">
        <f t="shared" si="382"/>
        <v>2</v>
      </c>
      <c r="X4725" s="3" t="s">
        <v>37</v>
      </c>
      <c r="Y4725" s="2" t="s">
        <v>38</v>
      </c>
      <c r="Z4725" s="2" t="s">
        <v>75</v>
      </c>
      <c r="AA4725" s="4">
        <v>45072.767361111102</v>
      </c>
      <c r="AB4725" s="26">
        <f t="shared" si="383"/>
        <v>702</v>
      </c>
      <c r="AC4725" s="1" t="s">
        <v>144</v>
      </c>
      <c r="AD4725" s="3" t="s">
        <v>40</v>
      </c>
    </row>
    <row r="4726" spans="1:30" ht="51" hidden="1" x14ac:dyDescent="0.25">
      <c r="A4726" s="1" t="s">
        <v>14118</v>
      </c>
      <c r="B4726" s="1" t="s">
        <v>27</v>
      </c>
      <c r="C4726" s="2" t="s">
        <v>14119</v>
      </c>
      <c r="D4726" s="3" t="s">
        <v>245</v>
      </c>
      <c r="E4726" s="3" t="s">
        <v>30</v>
      </c>
      <c r="F4726" s="2" t="s">
        <v>82</v>
      </c>
      <c r="G4726" s="3" t="s">
        <v>32</v>
      </c>
      <c r="H4726" s="3" t="s">
        <v>716</v>
      </c>
      <c r="I4726" s="3">
        <v>1439757</v>
      </c>
      <c r="J4726" s="3" t="s">
        <v>73</v>
      </c>
      <c r="K4726" s="4">
        <v>45043.510416666701</v>
      </c>
      <c r="L4726" s="11" t="str">
        <f t="shared" si="385"/>
        <v>abril</v>
      </c>
      <c r="M4726" s="3">
        <v>3</v>
      </c>
      <c r="N4726" s="3">
        <v>3</v>
      </c>
      <c r="O4726" s="3">
        <f t="shared" si="384"/>
        <v>3</v>
      </c>
      <c r="P4726" s="4">
        <v>45043.521342592598</v>
      </c>
      <c r="Q4726" s="2"/>
      <c r="R4726" s="3" t="s">
        <v>14120</v>
      </c>
      <c r="S4726" s="4">
        <v>45043.521342592598</v>
      </c>
      <c r="T4726" s="3">
        <f t="shared" si="381"/>
        <v>15</v>
      </c>
      <c r="U4726" s="2" t="s">
        <v>445</v>
      </c>
      <c r="V4726" s="4">
        <v>45043.522245370397</v>
      </c>
      <c r="W4726" s="3">
        <f t="shared" si="382"/>
        <v>1</v>
      </c>
      <c r="X4726" s="3" t="s">
        <v>91</v>
      </c>
      <c r="Y4726" s="2" t="s">
        <v>92</v>
      </c>
      <c r="Z4726" s="2" t="s">
        <v>445</v>
      </c>
      <c r="AA4726" s="4">
        <v>45043.654166666704</v>
      </c>
      <c r="AB4726" s="26">
        <f t="shared" si="383"/>
        <v>3</v>
      </c>
      <c r="AC4726" s="1" t="s">
        <v>78</v>
      </c>
      <c r="AD4726" s="3" t="s">
        <v>40</v>
      </c>
    </row>
    <row r="4727" spans="1:30" ht="63.75" hidden="1" x14ac:dyDescent="0.25">
      <c r="A4727" s="1" t="s">
        <v>14121</v>
      </c>
      <c r="B4727" s="1" t="s">
        <v>27</v>
      </c>
      <c r="C4727" s="2" t="s">
        <v>14122</v>
      </c>
      <c r="D4727" s="3" t="s">
        <v>186</v>
      </c>
      <c r="E4727" s="3" t="s">
        <v>30</v>
      </c>
      <c r="F4727" s="2" t="s">
        <v>225</v>
      </c>
      <c r="G4727" s="3" t="s">
        <v>32</v>
      </c>
      <c r="H4727" s="3" t="s">
        <v>33</v>
      </c>
      <c r="I4727" s="3">
        <v>1439759</v>
      </c>
      <c r="J4727" s="3" t="s">
        <v>34</v>
      </c>
      <c r="K4727" s="4">
        <v>45043.5131944444</v>
      </c>
      <c r="L4727" s="11" t="str">
        <f t="shared" si="385"/>
        <v>abril</v>
      </c>
      <c r="M4727" s="3">
        <v>3</v>
      </c>
      <c r="N4727" s="3">
        <v>3</v>
      </c>
      <c r="O4727" s="3">
        <f t="shared" si="384"/>
        <v>3</v>
      </c>
      <c r="P4727" s="4">
        <v>45043.530960648102</v>
      </c>
      <c r="Q4727" s="2"/>
      <c r="R4727" s="3" t="s">
        <v>14123</v>
      </c>
      <c r="S4727" s="4">
        <v>45043.530960648102</v>
      </c>
      <c r="T4727" s="3">
        <f t="shared" si="381"/>
        <v>25</v>
      </c>
      <c r="U4727" s="2" t="s">
        <v>445</v>
      </c>
      <c r="V4727" s="4">
        <v>45043.634363425903</v>
      </c>
      <c r="W4727" s="3">
        <f t="shared" si="382"/>
        <v>148</v>
      </c>
      <c r="X4727" s="3" t="s">
        <v>103</v>
      </c>
      <c r="Y4727" s="2" t="s">
        <v>104</v>
      </c>
      <c r="Z4727" s="2" t="s">
        <v>708</v>
      </c>
      <c r="AA4727" s="4">
        <v>45043.871527777803</v>
      </c>
      <c r="AB4727" s="26">
        <f t="shared" si="383"/>
        <v>5</v>
      </c>
      <c r="AC4727" s="1" t="s">
        <v>78</v>
      </c>
      <c r="AD4727" s="3" t="s">
        <v>40</v>
      </c>
    </row>
    <row r="4728" spans="1:30" ht="57" hidden="1" x14ac:dyDescent="0.25">
      <c r="A4728" s="1" t="s">
        <v>14124</v>
      </c>
      <c r="B4728" s="1" t="s">
        <v>27</v>
      </c>
      <c r="C4728" s="2" t="s">
        <v>14125</v>
      </c>
      <c r="D4728" s="3" t="s">
        <v>135</v>
      </c>
      <c r="E4728" s="3" t="s">
        <v>30</v>
      </c>
      <c r="F4728" s="2" t="s">
        <v>53</v>
      </c>
      <c r="G4728" s="3" t="s">
        <v>54</v>
      </c>
      <c r="H4728" s="3" t="s">
        <v>100</v>
      </c>
      <c r="I4728" s="3">
        <v>1439763</v>
      </c>
      <c r="J4728" s="3" t="s">
        <v>73</v>
      </c>
      <c r="K4728" s="4">
        <v>45043.521527777797</v>
      </c>
      <c r="L4728" s="11" t="str">
        <f t="shared" si="385"/>
        <v>abril</v>
      </c>
      <c r="M4728" s="3">
        <v>3</v>
      </c>
      <c r="N4728" s="3">
        <v>3</v>
      </c>
      <c r="O4728" s="3">
        <f t="shared" si="384"/>
        <v>3</v>
      </c>
      <c r="P4728" s="4">
        <v>45043.533553240697</v>
      </c>
      <c r="Q4728" s="2"/>
      <c r="R4728" s="3" t="s">
        <v>14126</v>
      </c>
      <c r="S4728" s="4">
        <v>45043.533553240697</v>
      </c>
      <c r="T4728" s="3">
        <f t="shared" si="381"/>
        <v>17</v>
      </c>
      <c r="U4728" s="2" t="s">
        <v>445</v>
      </c>
      <c r="V4728" s="4">
        <v>45043.534594907404</v>
      </c>
      <c r="W4728" s="3">
        <f t="shared" si="382"/>
        <v>1</v>
      </c>
      <c r="X4728" s="3" t="s">
        <v>91</v>
      </c>
      <c r="Y4728" s="2" t="s">
        <v>92</v>
      </c>
      <c r="Z4728" s="2" t="s">
        <v>445</v>
      </c>
      <c r="AA4728" s="4">
        <v>45043.668055555601</v>
      </c>
      <c r="AB4728" s="26">
        <f t="shared" si="383"/>
        <v>3</v>
      </c>
      <c r="AC4728" s="1" t="s">
        <v>78</v>
      </c>
      <c r="AD4728" s="3" t="s">
        <v>40</v>
      </c>
    </row>
    <row r="4729" spans="1:30" ht="63.75" hidden="1" x14ac:dyDescent="0.25">
      <c r="A4729" s="1" t="s">
        <v>14127</v>
      </c>
      <c r="B4729" s="1" t="s">
        <v>27</v>
      </c>
      <c r="C4729" s="2" t="s">
        <v>14128</v>
      </c>
      <c r="D4729" s="3" t="s">
        <v>349</v>
      </c>
      <c r="E4729" s="3" t="s">
        <v>30</v>
      </c>
      <c r="F4729" s="2" t="s">
        <v>88</v>
      </c>
      <c r="G4729" s="3" t="s">
        <v>54</v>
      </c>
      <c r="H4729" s="3" t="s">
        <v>148</v>
      </c>
      <c r="I4729" s="3">
        <v>1439766</v>
      </c>
      <c r="J4729" s="3" t="s">
        <v>34</v>
      </c>
      <c r="K4729" s="4">
        <v>45043.527083333298</v>
      </c>
      <c r="L4729" s="11" t="str">
        <f t="shared" si="385"/>
        <v>abril</v>
      </c>
      <c r="M4729" s="3">
        <v>3</v>
      </c>
      <c r="N4729" s="3">
        <v>3</v>
      </c>
      <c r="O4729" s="3">
        <f t="shared" si="384"/>
        <v>3</v>
      </c>
      <c r="P4729" s="4">
        <v>45043.541122685201</v>
      </c>
      <c r="Q4729" s="2"/>
      <c r="R4729" s="3" t="s">
        <v>14129</v>
      </c>
      <c r="S4729" s="4">
        <v>45043.541122685201</v>
      </c>
      <c r="T4729" s="3">
        <f t="shared" si="381"/>
        <v>20</v>
      </c>
      <c r="U4729" s="2" t="s">
        <v>445</v>
      </c>
      <c r="V4729" s="4">
        <v>45043.675543981502</v>
      </c>
      <c r="W4729" s="3">
        <f t="shared" si="382"/>
        <v>193</v>
      </c>
      <c r="X4729" s="3" t="s">
        <v>37</v>
      </c>
      <c r="Y4729" s="2" t="s">
        <v>38</v>
      </c>
      <c r="Z4729" s="2" t="s">
        <v>75</v>
      </c>
      <c r="AA4729" s="4">
        <v>45050.526388888902</v>
      </c>
      <c r="AB4729" s="26">
        <f t="shared" si="383"/>
        <v>164</v>
      </c>
      <c r="AC4729" s="1" t="s">
        <v>125</v>
      </c>
      <c r="AD4729" s="3" t="s">
        <v>40</v>
      </c>
    </row>
    <row r="4730" spans="1:30" ht="63.75" hidden="1" x14ac:dyDescent="0.25">
      <c r="A4730" s="1" t="s">
        <v>14130</v>
      </c>
      <c r="B4730" s="1" t="s">
        <v>27</v>
      </c>
      <c r="C4730" s="2" t="s">
        <v>14131</v>
      </c>
      <c r="D4730" s="3" t="s">
        <v>245</v>
      </c>
      <c r="E4730" s="3" t="s">
        <v>30</v>
      </c>
      <c r="F4730" s="2" t="s">
        <v>53</v>
      </c>
      <c r="G4730" s="3" t="s">
        <v>54</v>
      </c>
      <c r="H4730" s="3" t="s">
        <v>100</v>
      </c>
      <c r="I4730" s="3">
        <v>1439787</v>
      </c>
      <c r="J4730" s="3" t="s">
        <v>73</v>
      </c>
      <c r="K4730" s="4">
        <v>45043.566666666702</v>
      </c>
      <c r="L4730" s="11" t="str">
        <f t="shared" si="385"/>
        <v>abril</v>
      </c>
      <c r="M4730" s="3">
        <v>3</v>
      </c>
      <c r="N4730" s="3">
        <v>3</v>
      </c>
      <c r="O4730" s="3">
        <f t="shared" si="384"/>
        <v>3</v>
      </c>
      <c r="P4730" s="4">
        <v>45043.574027777802</v>
      </c>
      <c r="Q4730" s="2"/>
      <c r="R4730" s="3" t="s">
        <v>14132</v>
      </c>
      <c r="S4730" s="4">
        <v>45043.574027777802</v>
      </c>
      <c r="T4730" s="3">
        <f t="shared" si="381"/>
        <v>10</v>
      </c>
      <c r="U4730" s="2" t="s">
        <v>445</v>
      </c>
      <c r="V4730" s="3"/>
      <c r="W4730" s="3" t="str">
        <f t="shared" si="382"/>
        <v/>
      </c>
      <c r="X4730" s="3"/>
      <c r="Y4730" s="2"/>
      <c r="Z4730" s="2"/>
      <c r="AA4730" s="4">
        <v>45043.668055555601</v>
      </c>
      <c r="AB4730" s="26" t="str">
        <f t="shared" si="383"/>
        <v/>
      </c>
      <c r="AC4730" s="1"/>
      <c r="AD4730" s="3" t="s">
        <v>40</v>
      </c>
    </row>
    <row r="4731" spans="1:30" ht="42.75" hidden="1" x14ac:dyDescent="0.25">
      <c r="A4731" s="1" t="s">
        <v>14133</v>
      </c>
      <c r="B4731" s="1" t="s">
        <v>27</v>
      </c>
      <c r="C4731" s="2" t="s">
        <v>14134</v>
      </c>
      <c r="D4731" s="3" t="s">
        <v>128</v>
      </c>
      <c r="E4731" s="3" t="s">
        <v>30</v>
      </c>
      <c r="F4731" s="2" t="s">
        <v>44</v>
      </c>
      <c r="G4731" s="3" t="s">
        <v>32</v>
      </c>
      <c r="H4731" s="3" t="s">
        <v>33</v>
      </c>
      <c r="I4731" s="3">
        <v>1439793</v>
      </c>
      <c r="J4731" s="3" t="s">
        <v>34</v>
      </c>
      <c r="K4731" s="4">
        <v>45043.570138888899</v>
      </c>
      <c r="L4731" s="11" t="str">
        <f t="shared" si="385"/>
        <v>abril</v>
      </c>
      <c r="M4731" s="3">
        <v>3</v>
      </c>
      <c r="N4731" s="3">
        <v>3</v>
      </c>
      <c r="O4731" s="3">
        <f t="shared" si="384"/>
        <v>3</v>
      </c>
      <c r="P4731" s="4">
        <v>45043.577106481498</v>
      </c>
      <c r="Q4731" s="2"/>
      <c r="R4731" s="3" t="s">
        <v>14135</v>
      </c>
      <c r="S4731" s="4">
        <v>45043.577106481498</v>
      </c>
      <c r="T4731" s="3">
        <f t="shared" si="381"/>
        <v>10</v>
      </c>
      <c r="U4731" s="2" t="s">
        <v>445</v>
      </c>
      <c r="V4731" s="4">
        <v>45043.671076388899</v>
      </c>
      <c r="W4731" s="3">
        <f t="shared" si="382"/>
        <v>135</v>
      </c>
      <c r="X4731" s="3" t="s">
        <v>295</v>
      </c>
      <c r="Y4731" s="2" t="s">
        <v>296</v>
      </c>
      <c r="Z4731" s="2" t="s">
        <v>1132</v>
      </c>
      <c r="AA4731" s="4">
        <v>45044.739583333299</v>
      </c>
      <c r="AB4731" s="26">
        <f t="shared" si="383"/>
        <v>25</v>
      </c>
      <c r="AC4731" s="1" t="s">
        <v>78</v>
      </c>
      <c r="AD4731" s="3" t="s">
        <v>40</v>
      </c>
    </row>
    <row r="4732" spans="1:30" ht="42.75" hidden="1" x14ac:dyDescent="0.25">
      <c r="A4732" s="1" t="s">
        <v>14045</v>
      </c>
      <c r="B4732" s="1" t="s">
        <v>27</v>
      </c>
      <c r="C4732" s="2" t="s">
        <v>14046</v>
      </c>
      <c r="D4732" s="3" t="s">
        <v>643</v>
      </c>
      <c r="E4732" s="3" t="s">
        <v>30</v>
      </c>
      <c r="F4732" s="2" t="s">
        <v>154</v>
      </c>
      <c r="G4732" s="3" t="s">
        <v>155</v>
      </c>
      <c r="H4732" s="3" t="s">
        <v>156</v>
      </c>
      <c r="I4732" s="3">
        <v>1439801</v>
      </c>
      <c r="J4732" s="3" t="s">
        <v>34</v>
      </c>
      <c r="K4732" s="4">
        <v>45043.579861111102</v>
      </c>
      <c r="L4732" s="11" t="str">
        <f t="shared" si="385"/>
        <v>abril</v>
      </c>
      <c r="M4732" s="3">
        <v>3</v>
      </c>
      <c r="N4732" s="3">
        <v>3</v>
      </c>
      <c r="O4732" s="3">
        <f t="shared" si="384"/>
        <v>3</v>
      </c>
      <c r="P4732" s="4">
        <v>45043.590150463002</v>
      </c>
      <c r="Q4732" s="2"/>
      <c r="R4732" s="3" t="s">
        <v>14136</v>
      </c>
      <c r="S4732" s="4">
        <v>45043.590150463002</v>
      </c>
      <c r="T4732" s="3">
        <f t="shared" si="381"/>
        <v>14</v>
      </c>
      <c r="U4732" s="2" t="s">
        <v>1132</v>
      </c>
      <c r="V4732" s="4">
        <v>45043.5958680556</v>
      </c>
      <c r="W4732" s="3">
        <f t="shared" si="382"/>
        <v>8</v>
      </c>
      <c r="X4732" s="3" t="s">
        <v>14137</v>
      </c>
      <c r="Y4732" s="2" t="s">
        <v>14138</v>
      </c>
      <c r="Z4732" s="2" t="s">
        <v>1132</v>
      </c>
      <c r="AA4732" s="4">
        <v>45043.838888888902</v>
      </c>
      <c r="AB4732" s="26">
        <f t="shared" si="383"/>
        <v>5</v>
      </c>
      <c r="AC4732" s="1" t="s">
        <v>78</v>
      </c>
      <c r="AD4732" s="3" t="s">
        <v>40</v>
      </c>
    </row>
    <row r="4733" spans="1:30" ht="63.75" hidden="1" x14ac:dyDescent="0.25">
      <c r="A4733" s="1" t="s">
        <v>14139</v>
      </c>
      <c r="B4733" s="1" t="s">
        <v>27</v>
      </c>
      <c r="C4733" s="2" t="s">
        <v>14140</v>
      </c>
      <c r="D4733" s="3" t="s">
        <v>924</v>
      </c>
      <c r="E4733" s="3" t="s">
        <v>30</v>
      </c>
      <c r="F4733" s="2" t="s">
        <v>82</v>
      </c>
      <c r="G4733" s="3" t="s">
        <v>32</v>
      </c>
      <c r="H4733" s="3" t="s">
        <v>716</v>
      </c>
      <c r="I4733" s="3">
        <v>1439812</v>
      </c>
      <c r="J4733" s="3" t="s">
        <v>34</v>
      </c>
      <c r="K4733" s="4">
        <v>45043.588888888902</v>
      </c>
      <c r="L4733" s="11" t="str">
        <f t="shared" si="385"/>
        <v>abril</v>
      </c>
      <c r="M4733" s="3">
        <v>2</v>
      </c>
      <c r="N4733" s="3">
        <v>2</v>
      </c>
      <c r="O4733" s="3">
        <f t="shared" si="384"/>
        <v>2</v>
      </c>
      <c r="P4733" s="4">
        <v>45043.595208333303</v>
      </c>
      <c r="Q4733" s="2"/>
      <c r="R4733" s="3" t="s">
        <v>14141</v>
      </c>
      <c r="S4733" s="4">
        <v>45043.595208333303</v>
      </c>
      <c r="T4733" s="3">
        <f t="shared" si="381"/>
        <v>9</v>
      </c>
      <c r="U4733" s="2" t="s">
        <v>445</v>
      </c>
      <c r="V4733" s="4">
        <v>45043.608090277798</v>
      </c>
      <c r="W4733" s="3">
        <f t="shared" si="382"/>
        <v>18</v>
      </c>
      <c r="X4733" s="3" t="s">
        <v>14142</v>
      </c>
      <c r="Y4733" s="2" t="s">
        <v>14143</v>
      </c>
      <c r="Z4733" s="2" t="s">
        <v>75</v>
      </c>
      <c r="AA4733" s="4">
        <v>45061.473611111098</v>
      </c>
      <c r="AB4733" s="26">
        <f t="shared" si="383"/>
        <v>428</v>
      </c>
      <c r="AC4733" s="1" t="s">
        <v>125</v>
      </c>
      <c r="AD4733" s="3" t="s">
        <v>40</v>
      </c>
    </row>
    <row r="4734" spans="1:30" ht="42.75" hidden="1" x14ac:dyDescent="0.25">
      <c r="A4734" s="1" t="s">
        <v>14144</v>
      </c>
      <c r="B4734" s="1" t="s">
        <v>407</v>
      </c>
      <c r="C4734" s="2" t="s">
        <v>14145</v>
      </c>
      <c r="D4734" s="3" t="s">
        <v>3116</v>
      </c>
      <c r="E4734" s="3" t="s">
        <v>410</v>
      </c>
      <c r="F4734" s="2" t="s">
        <v>154</v>
      </c>
      <c r="G4734" s="3" t="s">
        <v>155</v>
      </c>
      <c r="H4734" s="3" t="s">
        <v>156</v>
      </c>
      <c r="I4734" s="3">
        <v>1439826</v>
      </c>
      <c r="J4734" s="3" t="s">
        <v>34</v>
      </c>
      <c r="K4734" s="4">
        <v>45043.603472222203</v>
      </c>
      <c r="L4734" s="11" t="str">
        <f t="shared" si="385"/>
        <v>abril</v>
      </c>
      <c r="M4734" s="3">
        <v>3</v>
      </c>
      <c r="N4734" s="3">
        <v>3</v>
      </c>
      <c r="O4734" s="3">
        <f t="shared" si="384"/>
        <v>3</v>
      </c>
      <c r="P4734" s="4">
        <v>45043.620324074102</v>
      </c>
      <c r="Q4734" s="2"/>
      <c r="R4734" s="3" t="s">
        <v>14146</v>
      </c>
      <c r="S4734" s="4">
        <v>45043.620324074102</v>
      </c>
      <c r="T4734" s="3">
        <f t="shared" si="381"/>
        <v>24</v>
      </c>
      <c r="U4734" s="2" t="s">
        <v>1132</v>
      </c>
      <c r="V4734" s="4">
        <v>45043.626053240703</v>
      </c>
      <c r="W4734" s="3">
        <f t="shared" si="382"/>
        <v>8</v>
      </c>
      <c r="X4734" s="3" t="s">
        <v>91</v>
      </c>
      <c r="Y4734" s="2" t="s">
        <v>92</v>
      </c>
      <c r="Z4734" s="2" t="s">
        <v>1132</v>
      </c>
      <c r="AA4734" s="4">
        <v>45043.872222222199</v>
      </c>
      <c r="AB4734" s="26">
        <f t="shared" si="383"/>
        <v>5</v>
      </c>
      <c r="AC4734" s="1" t="s">
        <v>78</v>
      </c>
      <c r="AD4734" s="3" t="s">
        <v>40</v>
      </c>
    </row>
    <row r="4735" spans="1:30" ht="38.25" hidden="1" x14ac:dyDescent="0.25">
      <c r="A4735" s="1" t="s">
        <v>14147</v>
      </c>
      <c r="B4735" s="1" t="s">
        <v>27</v>
      </c>
      <c r="C4735" s="2" t="s">
        <v>14148</v>
      </c>
      <c r="D4735" s="3" t="s">
        <v>95</v>
      </c>
      <c r="E4735" s="3" t="s">
        <v>30</v>
      </c>
      <c r="F4735" s="2" t="s">
        <v>325</v>
      </c>
      <c r="G4735" s="3" t="s">
        <v>1018</v>
      </c>
      <c r="H4735" s="3" t="s">
        <v>2113</v>
      </c>
      <c r="I4735" s="3">
        <v>1439830</v>
      </c>
      <c r="J4735" s="3" t="s">
        <v>73</v>
      </c>
      <c r="K4735" s="4">
        <v>45043.609027777798</v>
      </c>
      <c r="L4735" s="11" t="str">
        <f t="shared" si="385"/>
        <v>abril</v>
      </c>
      <c r="M4735" s="3">
        <v>3</v>
      </c>
      <c r="N4735" s="3">
        <v>3</v>
      </c>
      <c r="O4735" s="3">
        <f t="shared" si="384"/>
        <v>3</v>
      </c>
      <c r="P4735" s="4">
        <v>45043.614907407398</v>
      </c>
      <c r="Q4735" s="2"/>
      <c r="R4735" s="3" t="s">
        <v>14149</v>
      </c>
      <c r="S4735" s="4">
        <v>45043.614907407398</v>
      </c>
      <c r="T4735" s="3">
        <f t="shared" si="381"/>
        <v>8</v>
      </c>
      <c r="U4735" s="2" t="s">
        <v>445</v>
      </c>
      <c r="V4735" s="4">
        <v>45043.617523148103</v>
      </c>
      <c r="W4735" s="3">
        <f t="shared" si="382"/>
        <v>3</v>
      </c>
      <c r="X4735" s="3" t="s">
        <v>1021</v>
      </c>
      <c r="Y4735" s="2" t="s">
        <v>1022</v>
      </c>
      <c r="Z4735" s="2" t="s">
        <v>445</v>
      </c>
      <c r="AA4735" s="4">
        <v>45043.630555555603</v>
      </c>
      <c r="AB4735" s="26">
        <f t="shared" si="383"/>
        <v>0</v>
      </c>
      <c r="AC4735" s="1" t="s">
        <v>197</v>
      </c>
      <c r="AD4735" s="3" t="s">
        <v>40</v>
      </c>
    </row>
    <row r="4736" spans="1:30" ht="76.5" hidden="1" x14ac:dyDescent="0.25">
      <c r="A4736" s="1" t="s">
        <v>14150</v>
      </c>
      <c r="B4736" s="1" t="s">
        <v>27</v>
      </c>
      <c r="C4736" s="2" t="s">
        <v>14151</v>
      </c>
      <c r="D4736" s="3" t="s">
        <v>479</v>
      </c>
      <c r="E4736" s="3" t="s">
        <v>30</v>
      </c>
      <c r="F4736" s="2" t="s">
        <v>293</v>
      </c>
      <c r="G4736" s="3" t="s">
        <v>32</v>
      </c>
      <c r="H4736" s="3" t="s">
        <v>33</v>
      </c>
      <c r="I4736" s="3">
        <v>1439855</v>
      </c>
      <c r="J4736" s="3" t="s">
        <v>34</v>
      </c>
      <c r="K4736" s="4">
        <v>45043.659722222197</v>
      </c>
      <c r="L4736" s="11" t="str">
        <f t="shared" si="385"/>
        <v>abril</v>
      </c>
      <c r="M4736" s="3">
        <v>3</v>
      </c>
      <c r="N4736" s="3">
        <v>3</v>
      </c>
      <c r="O4736" s="3">
        <f t="shared" si="384"/>
        <v>3</v>
      </c>
      <c r="P4736" s="4">
        <v>45043.669224537</v>
      </c>
      <c r="Q4736" s="2"/>
      <c r="R4736" s="3" t="s">
        <v>14152</v>
      </c>
      <c r="S4736" s="4">
        <v>45043.669224537</v>
      </c>
      <c r="T4736" s="3">
        <f t="shared" si="381"/>
        <v>13</v>
      </c>
      <c r="U4736" s="2" t="s">
        <v>445</v>
      </c>
      <c r="V4736" s="4">
        <v>45043.779872685198</v>
      </c>
      <c r="W4736" s="3">
        <f t="shared" si="382"/>
        <v>159</v>
      </c>
      <c r="X4736" s="3" t="s">
        <v>91</v>
      </c>
      <c r="Y4736" s="2" t="s">
        <v>92</v>
      </c>
      <c r="Z4736" s="2" t="s">
        <v>57</v>
      </c>
      <c r="AA4736" s="4">
        <v>45044.269444444399</v>
      </c>
      <c r="AB4736" s="26">
        <f t="shared" si="383"/>
        <v>11</v>
      </c>
      <c r="AC4736" s="1" t="s">
        <v>78</v>
      </c>
      <c r="AD4736" s="3" t="s">
        <v>40</v>
      </c>
    </row>
    <row r="4737" spans="1:30" ht="63.75" hidden="1" x14ac:dyDescent="0.25">
      <c r="A4737" s="1" t="s">
        <v>14153</v>
      </c>
      <c r="B4737" s="1" t="s">
        <v>27</v>
      </c>
      <c r="C4737" s="2" t="s">
        <v>14154</v>
      </c>
      <c r="D4737" s="3" t="s">
        <v>1626</v>
      </c>
      <c r="E4737" s="3" t="s">
        <v>30</v>
      </c>
      <c r="F4737" s="2" t="s">
        <v>225</v>
      </c>
      <c r="G4737" s="3" t="s">
        <v>32</v>
      </c>
      <c r="H4737" s="3" t="s">
        <v>33</v>
      </c>
      <c r="I4737" s="3">
        <v>1439859</v>
      </c>
      <c r="J4737" s="3" t="s">
        <v>34</v>
      </c>
      <c r="K4737" s="4">
        <v>45043.670833333301</v>
      </c>
      <c r="L4737" s="11" t="str">
        <f t="shared" si="385"/>
        <v>abril</v>
      </c>
      <c r="M4737" s="3">
        <v>3</v>
      </c>
      <c r="N4737" s="3">
        <v>3</v>
      </c>
      <c r="O4737" s="3">
        <f t="shared" si="384"/>
        <v>3</v>
      </c>
      <c r="P4737" s="4">
        <v>45043.675069444398</v>
      </c>
      <c r="Q4737" s="2"/>
      <c r="R4737" s="3" t="s">
        <v>14155</v>
      </c>
      <c r="S4737" s="4">
        <v>45043.675069444398</v>
      </c>
      <c r="T4737" s="3">
        <f t="shared" si="381"/>
        <v>6</v>
      </c>
      <c r="U4737" s="2" t="s">
        <v>445</v>
      </c>
      <c r="V4737" s="4">
        <v>45043.676018518498</v>
      </c>
      <c r="W4737" s="3">
        <f t="shared" si="382"/>
        <v>1</v>
      </c>
      <c r="X4737" s="3" t="s">
        <v>91</v>
      </c>
      <c r="Y4737" s="2" t="s">
        <v>92</v>
      </c>
      <c r="Z4737" s="2" t="s">
        <v>445</v>
      </c>
      <c r="AA4737" s="4">
        <v>45043.951388888898</v>
      </c>
      <c r="AB4737" s="26">
        <f t="shared" si="383"/>
        <v>6</v>
      </c>
      <c r="AC4737" s="1" t="s">
        <v>78</v>
      </c>
      <c r="AD4737" s="3" t="s">
        <v>40</v>
      </c>
    </row>
    <row r="4738" spans="1:30" ht="38.25" hidden="1" x14ac:dyDescent="0.25">
      <c r="A4738" s="1" t="s">
        <v>13614</v>
      </c>
      <c r="B4738" s="1" t="s">
        <v>27</v>
      </c>
      <c r="C4738" s="2" t="s">
        <v>13615</v>
      </c>
      <c r="D4738" s="3" t="s">
        <v>378</v>
      </c>
      <c r="E4738" s="3" t="s">
        <v>30</v>
      </c>
      <c r="F4738" s="2" t="s">
        <v>154</v>
      </c>
      <c r="G4738" s="3" t="s">
        <v>155</v>
      </c>
      <c r="H4738" s="3" t="s">
        <v>156</v>
      </c>
      <c r="I4738" s="3">
        <v>1439869</v>
      </c>
      <c r="J4738" s="3" t="s">
        <v>34</v>
      </c>
      <c r="K4738" s="4">
        <v>45043.711805555598</v>
      </c>
      <c r="L4738" s="11" t="str">
        <f t="shared" si="385"/>
        <v>abril</v>
      </c>
      <c r="M4738" s="3">
        <v>3</v>
      </c>
      <c r="N4738" s="3">
        <v>3</v>
      </c>
      <c r="O4738" s="3">
        <f t="shared" si="384"/>
        <v>3</v>
      </c>
      <c r="P4738" s="4">
        <v>45043.733148148101</v>
      </c>
      <c r="Q4738" s="2"/>
      <c r="R4738" s="3" t="s">
        <v>14156</v>
      </c>
      <c r="S4738" s="4">
        <v>45043.733148148101</v>
      </c>
      <c r="T4738" s="3">
        <f t="shared" si="381"/>
        <v>30</v>
      </c>
      <c r="U4738" s="2" t="s">
        <v>1132</v>
      </c>
      <c r="V4738" s="4">
        <v>45043.734143518501</v>
      </c>
      <c r="W4738" s="3">
        <f t="shared" si="382"/>
        <v>1</v>
      </c>
      <c r="X4738" s="3" t="s">
        <v>14157</v>
      </c>
      <c r="Y4738" s="2" t="s">
        <v>14158</v>
      </c>
      <c r="Z4738" s="2" t="s">
        <v>1132</v>
      </c>
      <c r="AA4738" s="4">
        <v>45049.510416666701</v>
      </c>
      <c r="AB4738" s="26">
        <f t="shared" si="383"/>
        <v>138</v>
      </c>
      <c r="AC4738" s="1" t="s">
        <v>144</v>
      </c>
      <c r="AD4738" s="3" t="s">
        <v>40</v>
      </c>
    </row>
    <row r="4739" spans="1:30" ht="51" hidden="1" x14ac:dyDescent="0.25">
      <c r="A4739" s="1" t="s">
        <v>14159</v>
      </c>
      <c r="B4739" s="1" t="s">
        <v>27</v>
      </c>
      <c r="C4739" s="2" t="s">
        <v>14160</v>
      </c>
      <c r="D4739" s="3" t="s">
        <v>745</v>
      </c>
      <c r="E4739" s="3" t="s">
        <v>30</v>
      </c>
      <c r="F4739" s="2" t="s">
        <v>82</v>
      </c>
      <c r="G4739" s="3" t="s">
        <v>54</v>
      </c>
      <c r="H4739" s="3" t="s">
        <v>83</v>
      </c>
      <c r="I4739" s="3">
        <v>1439875</v>
      </c>
      <c r="J4739" s="3" t="s">
        <v>34</v>
      </c>
      <c r="K4739" s="4">
        <v>45043.727083333302</v>
      </c>
      <c r="L4739" s="11" t="str">
        <f t="shared" si="385"/>
        <v>abril</v>
      </c>
      <c r="M4739" s="3">
        <v>2</v>
      </c>
      <c r="N4739" s="3">
        <v>2</v>
      </c>
      <c r="O4739" s="3">
        <f t="shared" si="384"/>
        <v>2</v>
      </c>
      <c r="P4739" s="4">
        <v>45043.729687500003</v>
      </c>
      <c r="Q4739" s="2"/>
      <c r="R4739" s="3" t="s">
        <v>14161</v>
      </c>
      <c r="S4739" s="4">
        <v>45043.729687500003</v>
      </c>
      <c r="T4739" s="3">
        <f t="shared" si="381"/>
        <v>3</v>
      </c>
      <c r="U4739" s="2" t="s">
        <v>445</v>
      </c>
      <c r="V4739" s="4">
        <v>45043.778368055602</v>
      </c>
      <c r="W4739" s="3">
        <f t="shared" si="382"/>
        <v>70</v>
      </c>
      <c r="X4739" s="3" t="s">
        <v>458</v>
      </c>
      <c r="Y4739" s="2" t="s">
        <v>459</v>
      </c>
      <c r="Z4739" s="2" t="s">
        <v>457</v>
      </c>
      <c r="AA4739" s="4">
        <v>45049.618055555598</v>
      </c>
      <c r="AB4739" s="26">
        <f t="shared" si="383"/>
        <v>140</v>
      </c>
      <c r="AC4739" s="1" t="s">
        <v>144</v>
      </c>
      <c r="AD4739" s="3" t="s">
        <v>40</v>
      </c>
    </row>
    <row r="4740" spans="1:30" ht="42.75" hidden="1" x14ac:dyDescent="0.25">
      <c r="A4740" s="1" t="s">
        <v>14162</v>
      </c>
      <c r="B4740" s="1" t="s">
        <v>27</v>
      </c>
      <c r="C4740" s="2" t="s">
        <v>14163</v>
      </c>
      <c r="D4740" s="3" t="s">
        <v>1469</v>
      </c>
      <c r="E4740" s="3" t="s">
        <v>30</v>
      </c>
      <c r="F4740" s="2" t="s">
        <v>225</v>
      </c>
      <c r="G4740" s="3" t="s">
        <v>32</v>
      </c>
      <c r="H4740" s="3" t="s">
        <v>89</v>
      </c>
      <c r="I4740" s="3">
        <v>1439877</v>
      </c>
      <c r="J4740" s="3" t="s">
        <v>34</v>
      </c>
      <c r="K4740" s="4">
        <v>45043.729861111096</v>
      </c>
      <c r="L4740" s="11" t="str">
        <f t="shared" si="385"/>
        <v>abril</v>
      </c>
      <c r="M4740" s="3">
        <v>2</v>
      </c>
      <c r="N4740" s="3">
        <v>2</v>
      </c>
      <c r="O4740" s="3">
        <f t="shared" si="384"/>
        <v>2</v>
      </c>
      <c r="P4740" s="4">
        <v>45043.737569444398</v>
      </c>
      <c r="Q4740" s="2"/>
      <c r="R4740" s="3" t="s">
        <v>14164</v>
      </c>
      <c r="S4740" s="4">
        <v>45043.737569444398</v>
      </c>
      <c r="T4740" s="3">
        <f t="shared" si="381"/>
        <v>11</v>
      </c>
      <c r="U4740" s="2" t="s">
        <v>445</v>
      </c>
      <c r="V4740" s="4">
        <v>45043.738877314798</v>
      </c>
      <c r="W4740" s="3">
        <f t="shared" si="382"/>
        <v>1</v>
      </c>
      <c r="X4740" s="3" t="s">
        <v>1371</v>
      </c>
      <c r="Y4740" s="2" t="s">
        <v>1372</v>
      </c>
      <c r="Z4740" s="2" t="s">
        <v>445</v>
      </c>
      <c r="AA4740" s="4">
        <v>45043.838888888902</v>
      </c>
      <c r="AB4740" s="26">
        <f t="shared" si="383"/>
        <v>2</v>
      </c>
      <c r="AC4740" s="1" t="s">
        <v>78</v>
      </c>
      <c r="AD4740" s="3" t="s">
        <v>40</v>
      </c>
    </row>
    <row r="4741" spans="1:30" ht="63.75" hidden="1" x14ac:dyDescent="0.25">
      <c r="A4741" s="1" t="s">
        <v>2475</v>
      </c>
      <c r="B4741" s="1" t="s">
        <v>27</v>
      </c>
      <c r="C4741" s="2" t="s">
        <v>2476</v>
      </c>
      <c r="D4741" s="3" t="s">
        <v>462</v>
      </c>
      <c r="E4741" s="3" t="s">
        <v>30</v>
      </c>
      <c r="F4741" s="2" t="s">
        <v>82</v>
      </c>
      <c r="G4741" s="3" t="s">
        <v>54</v>
      </c>
      <c r="H4741" s="3" t="s">
        <v>83</v>
      </c>
      <c r="I4741" s="3">
        <v>1439878</v>
      </c>
      <c r="J4741" s="3" t="s">
        <v>34</v>
      </c>
      <c r="K4741" s="4">
        <v>45043.732638888898</v>
      </c>
      <c r="L4741" s="11" t="str">
        <f t="shared" si="385"/>
        <v>abril</v>
      </c>
      <c r="M4741" s="3">
        <v>2</v>
      </c>
      <c r="N4741" s="3">
        <v>2</v>
      </c>
      <c r="O4741" s="3">
        <f t="shared" si="384"/>
        <v>2</v>
      </c>
      <c r="P4741" s="4">
        <v>45043.734594907401</v>
      </c>
      <c r="Q4741" s="2"/>
      <c r="R4741" s="3" t="s">
        <v>14165</v>
      </c>
      <c r="S4741" s="4">
        <v>45043.734594907401</v>
      </c>
      <c r="T4741" s="3">
        <f t="shared" ref="T4741:T4804" si="386">ROUNDDOWN((S4741-K4741)*24*60,0)</f>
        <v>2</v>
      </c>
      <c r="U4741" s="2" t="s">
        <v>445</v>
      </c>
      <c r="V4741" s="4">
        <v>45043.848194444399</v>
      </c>
      <c r="W4741" s="3">
        <f t="shared" ref="W4741:W4804" si="387">+IF(ISBLANK(V4741),"",ROUNDDOWN((V4741-S4741)*24*60,0))</f>
        <v>163</v>
      </c>
      <c r="X4741" s="3" t="s">
        <v>91</v>
      </c>
      <c r="Y4741" s="2" t="s">
        <v>92</v>
      </c>
      <c r="Z4741" s="2" t="s">
        <v>457</v>
      </c>
      <c r="AA4741" s="4">
        <v>45045.747916666704</v>
      </c>
      <c r="AB4741" s="26">
        <f t="shared" ref="AB4741:AB4804" si="388">+IF(ISBLANK(V4741),"",IF(ISBLANK(AA4741),"",_xlfn.IFS((AA4741-V4741)*24&lt;0,"",(AA4741-V4741)*24&gt;0,(ROUNDDOWN((AA4741-V4741)*24,0)))))</f>
        <v>45</v>
      </c>
      <c r="AC4741" s="1" t="s">
        <v>78</v>
      </c>
      <c r="AD4741" s="3" t="s">
        <v>40</v>
      </c>
    </row>
    <row r="4742" spans="1:30" ht="38.25" hidden="1" x14ac:dyDescent="0.25">
      <c r="A4742" s="1" t="s">
        <v>14166</v>
      </c>
      <c r="B4742" s="1" t="s">
        <v>27</v>
      </c>
      <c r="C4742" s="2" t="s">
        <v>14167</v>
      </c>
      <c r="D4742" s="3" t="s">
        <v>482</v>
      </c>
      <c r="E4742" s="3" t="s">
        <v>30</v>
      </c>
      <c r="F4742" s="2" t="s">
        <v>288</v>
      </c>
      <c r="G4742" s="3" t="s">
        <v>192</v>
      </c>
      <c r="H4742" s="3" t="s">
        <v>289</v>
      </c>
      <c r="I4742" s="3">
        <v>1439880</v>
      </c>
      <c r="J4742" s="3" t="s">
        <v>34</v>
      </c>
      <c r="K4742" s="4">
        <v>45043.748611111099</v>
      </c>
      <c r="L4742" s="11" t="str">
        <f t="shared" si="385"/>
        <v>abril</v>
      </c>
      <c r="M4742" s="3">
        <v>2</v>
      </c>
      <c r="N4742" s="3">
        <v>2</v>
      </c>
      <c r="O4742" s="3">
        <f t="shared" si="384"/>
        <v>2</v>
      </c>
      <c r="P4742" s="4">
        <v>45043.775914351798</v>
      </c>
      <c r="Q4742" s="2"/>
      <c r="R4742" s="3" t="s">
        <v>14168</v>
      </c>
      <c r="S4742" s="4">
        <v>45043.775914351798</v>
      </c>
      <c r="T4742" s="3">
        <f t="shared" si="386"/>
        <v>39</v>
      </c>
      <c r="U4742" s="2" t="s">
        <v>445</v>
      </c>
      <c r="V4742" s="4">
        <v>45043.777812499997</v>
      </c>
      <c r="W4742" s="3">
        <f t="shared" si="387"/>
        <v>2</v>
      </c>
      <c r="X4742" s="3" t="s">
        <v>695</v>
      </c>
      <c r="Y4742" s="2" t="s">
        <v>696</v>
      </c>
      <c r="Z4742" s="2" t="s">
        <v>227</v>
      </c>
      <c r="AA4742" s="4">
        <v>45048.637499999997</v>
      </c>
      <c r="AB4742" s="26">
        <f t="shared" si="388"/>
        <v>116</v>
      </c>
      <c r="AC4742" s="1" t="s">
        <v>125</v>
      </c>
      <c r="AD4742" s="3" t="s">
        <v>40</v>
      </c>
    </row>
    <row r="4743" spans="1:30" ht="76.5" hidden="1" x14ac:dyDescent="0.25">
      <c r="A4743" s="1" t="s">
        <v>12399</v>
      </c>
      <c r="B4743" s="1" t="s">
        <v>27</v>
      </c>
      <c r="C4743" s="2" t="s">
        <v>12400</v>
      </c>
      <c r="D4743" s="3" t="s">
        <v>87</v>
      </c>
      <c r="E4743" s="3" t="s">
        <v>30</v>
      </c>
      <c r="F4743" s="2" t="s">
        <v>53</v>
      </c>
      <c r="G4743" s="3" t="s">
        <v>32</v>
      </c>
      <c r="H4743" s="3" t="s">
        <v>187</v>
      </c>
      <c r="I4743" s="3">
        <v>1439882</v>
      </c>
      <c r="J4743" s="3" t="s">
        <v>34</v>
      </c>
      <c r="K4743" s="4">
        <v>45043.753472222197</v>
      </c>
      <c r="L4743" s="11" t="str">
        <f t="shared" si="385"/>
        <v>abril</v>
      </c>
      <c r="M4743" s="3">
        <v>3</v>
      </c>
      <c r="N4743" s="3">
        <v>3</v>
      </c>
      <c r="O4743" s="3">
        <f t="shared" si="384"/>
        <v>3</v>
      </c>
      <c r="P4743" s="4">
        <v>45043.771018518499</v>
      </c>
      <c r="Q4743" s="2"/>
      <c r="R4743" s="3" t="s">
        <v>14169</v>
      </c>
      <c r="S4743" s="4">
        <v>45043.771018518499</v>
      </c>
      <c r="T4743" s="3">
        <f t="shared" si="386"/>
        <v>25</v>
      </c>
      <c r="U4743" s="2" t="s">
        <v>445</v>
      </c>
      <c r="V4743" s="4">
        <v>45043.792997685203</v>
      </c>
      <c r="W4743" s="3">
        <f t="shared" si="387"/>
        <v>31</v>
      </c>
      <c r="X4743" s="3" t="s">
        <v>202</v>
      </c>
      <c r="Y4743" s="2" t="s">
        <v>203</v>
      </c>
      <c r="Z4743" s="2" t="s">
        <v>57</v>
      </c>
      <c r="AA4743" s="4">
        <v>45045.824305555601</v>
      </c>
      <c r="AB4743" s="26">
        <f t="shared" si="388"/>
        <v>48</v>
      </c>
      <c r="AC4743" s="1" t="s">
        <v>78</v>
      </c>
      <c r="AD4743" s="3" t="s">
        <v>40</v>
      </c>
    </row>
    <row r="4744" spans="1:30" ht="42.75" hidden="1" x14ac:dyDescent="0.25">
      <c r="A4744" s="1" t="s">
        <v>14170</v>
      </c>
      <c r="B4744" s="1" t="s">
        <v>27</v>
      </c>
      <c r="C4744" s="2" t="s">
        <v>14171</v>
      </c>
      <c r="D4744" s="3" t="s">
        <v>206</v>
      </c>
      <c r="E4744" s="3" t="s">
        <v>30</v>
      </c>
      <c r="F4744" s="2" t="s">
        <v>325</v>
      </c>
      <c r="G4744" s="3" t="s">
        <v>192</v>
      </c>
      <c r="H4744" s="3" t="s">
        <v>326</v>
      </c>
      <c r="I4744" s="3">
        <v>1439885</v>
      </c>
      <c r="J4744" s="3" t="s">
        <v>34</v>
      </c>
      <c r="K4744" s="4">
        <v>45043.7590277778</v>
      </c>
      <c r="L4744" s="11" t="str">
        <f t="shared" si="385"/>
        <v>abril</v>
      </c>
      <c r="M4744" s="3">
        <v>3</v>
      </c>
      <c r="N4744" s="3">
        <v>3</v>
      </c>
      <c r="O4744" s="3">
        <f t="shared" si="384"/>
        <v>3</v>
      </c>
      <c r="P4744" s="4">
        <v>45043.799918981502</v>
      </c>
      <c r="Q4744" s="2"/>
      <c r="R4744" s="3" t="s">
        <v>14172</v>
      </c>
      <c r="S4744" s="4">
        <v>45043.799918981502</v>
      </c>
      <c r="T4744" s="3">
        <f t="shared" si="386"/>
        <v>58</v>
      </c>
      <c r="U4744" s="2" t="s">
        <v>227</v>
      </c>
      <c r="V4744" s="4">
        <v>45043.802916666697</v>
      </c>
      <c r="W4744" s="3">
        <f t="shared" si="387"/>
        <v>4</v>
      </c>
      <c r="X4744" s="3" t="s">
        <v>14173</v>
      </c>
      <c r="Y4744" s="2" t="s">
        <v>14174</v>
      </c>
      <c r="Z4744" s="2" t="s">
        <v>227</v>
      </c>
      <c r="AA4744" s="4">
        <v>45044.371527777803</v>
      </c>
      <c r="AB4744" s="26">
        <f t="shared" si="388"/>
        <v>13</v>
      </c>
      <c r="AC4744" s="1" t="s">
        <v>78</v>
      </c>
      <c r="AD4744" s="3" t="s">
        <v>40</v>
      </c>
    </row>
    <row r="4745" spans="1:30" ht="76.5" hidden="1" x14ac:dyDescent="0.25">
      <c r="A4745" s="1" t="s">
        <v>14175</v>
      </c>
      <c r="B4745" s="1" t="s">
        <v>27</v>
      </c>
      <c r="C4745" s="2" t="s">
        <v>14176</v>
      </c>
      <c r="D4745" s="3" t="s">
        <v>863</v>
      </c>
      <c r="E4745" s="3" t="s">
        <v>30</v>
      </c>
      <c r="F4745" s="2" t="s">
        <v>154</v>
      </c>
      <c r="G4745" s="3" t="s">
        <v>155</v>
      </c>
      <c r="H4745" s="3" t="s">
        <v>156</v>
      </c>
      <c r="I4745" s="3">
        <v>1439889</v>
      </c>
      <c r="J4745" s="3" t="s">
        <v>34</v>
      </c>
      <c r="K4745" s="4">
        <v>45043.768750000003</v>
      </c>
      <c r="L4745" s="11" t="str">
        <f t="shared" si="385"/>
        <v>abril</v>
      </c>
      <c r="M4745" s="3">
        <v>2</v>
      </c>
      <c r="N4745" s="3">
        <v>2</v>
      </c>
      <c r="O4745" s="3">
        <f t="shared" si="384"/>
        <v>2</v>
      </c>
      <c r="P4745" s="4">
        <v>45043.801192129598</v>
      </c>
      <c r="Q4745" s="2"/>
      <c r="R4745" s="3" t="s">
        <v>14177</v>
      </c>
      <c r="S4745" s="4">
        <v>45043.801192129598</v>
      </c>
      <c r="T4745" s="3">
        <f t="shared" si="386"/>
        <v>46</v>
      </c>
      <c r="U4745" s="2" t="s">
        <v>227</v>
      </c>
      <c r="V4745" s="4">
        <v>45043.824999999997</v>
      </c>
      <c r="W4745" s="3">
        <f t="shared" si="387"/>
        <v>34</v>
      </c>
      <c r="X4745" s="3" t="s">
        <v>115</v>
      </c>
      <c r="Y4745" s="2" t="s">
        <v>116</v>
      </c>
      <c r="Z4745" s="2" t="s">
        <v>227</v>
      </c>
      <c r="AA4745" s="4">
        <v>45056.644444444399</v>
      </c>
      <c r="AB4745" s="26">
        <f t="shared" si="388"/>
        <v>307</v>
      </c>
      <c r="AC4745" s="1" t="s">
        <v>125</v>
      </c>
      <c r="AD4745" s="3" t="s">
        <v>40</v>
      </c>
    </row>
    <row r="4746" spans="1:30" ht="51" hidden="1" x14ac:dyDescent="0.25">
      <c r="A4746" s="1" t="s">
        <v>14178</v>
      </c>
      <c r="B4746" s="1" t="s">
        <v>27</v>
      </c>
      <c r="C4746" s="2" t="s">
        <v>14179</v>
      </c>
      <c r="D4746" s="3" t="s">
        <v>119</v>
      </c>
      <c r="E4746" s="3" t="s">
        <v>30</v>
      </c>
      <c r="F4746" s="2" t="s">
        <v>53</v>
      </c>
      <c r="G4746" s="3" t="s">
        <v>32</v>
      </c>
      <c r="H4746" s="3" t="s">
        <v>187</v>
      </c>
      <c r="I4746" s="3">
        <v>1439892</v>
      </c>
      <c r="J4746" s="3" t="s">
        <v>73</v>
      </c>
      <c r="K4746" s="4">
        <v>45043.784027777801</v>
      </c>
      <c r="L4746" s="11" t="str">
        <f t="shared" si="385"/>
        <v>abril</v>
      </c>
      <c r="M4746" s="3">
        <v>2</v>
      </c>
      <c r="N4746" s="3">
        <v>2</v>
      </c>
      <c r="O4746" s="3">
        <f t="shared" si="384"/>
        <v>2</v>
      </c>
      <c r="P4746" s="4">
        <v>45043.793541666702</v>
      </c>
      <c r="Q4746" s="2"/>
      <c r="R4746" s="3" t="s">
        <v>14180</v>
      </c>
      <c r="S4746" s="4">
        <v>45043.793541666702</v>
      </c>
      <c r="T4746" s="3">
        <f t="shared" si="386"/>
        <v>13</v>
      </c>
      <c r="U4746" s="2" t="s">
        <v>445</v>
      </c>
      <c r="V4746" s="4">
        <v>45043.811666666697</v>
      </c>
      <c r="W4746" s="3">
        <f t="shared" si="387"/>
        <v>26</v>
      </c>
      <c r="X4746" s="3" t="s">
        <v>1142</v>
      </c>
      <c r="Y4746" s="2" t="s">
        <v>1143</v>
      </c>
      <c r="Z4746" s="2" t="s">
        <v>57</v>
      </c>
      <c r="AA4746" s="4">
        <v>45043.838888888902</v>
      </c>
      <c r="AB4746" s="26">
        <f t="shared" si="388"/>
        <v>0</v>
      </c>
      <c r="AC4746" s="1" t="s">
        <v>197</v>
      </c>
      <c r="AD4746" s="3" t="s">
        <v>40</v>
      </c>
    </row>
    <row r="4747" spans="1:30" ht="102" hidden="1" x14ac:dyDescent="0.25">
      <c r="A4747" s="1" t="s">
        <v>14181</v>
      </c>
      <c r="B4747" s="1" t="s">
        <v>27</v>
      </c>
      <c r="C4747" s="2" t="s">
        <v>14182</v>
      </c>
      <c r="D4747" s="3" t="s">
        <v>953</v>
      </c>
      <c r="E4747" s="3" t="s">
        <v>30</v>
      </c>
      <c r="F4747" s="2" t="s">
        <v>53</v>
      </c>
      <c r="G4747" s="3" t="s">
        <v>32</v>
      </c>
      <c r="H4747" s="3" t="s">
        <v>14183</v>
      </c>
      <c r="I4747" s="3">
        <v>1439895</v>
      </c>
      <c r="J4747" s="3" t="s">
        <v>73</v>
      </c>
      <c r="K4747" s="4">
        <v>45043.8034722222</v>
      </c>
      <c r="L4747" s="11" t="str">
        <f t="shared" si="385"/>
        <v>abril</v>
      </c>
      <c r="M4747" s="3">
        <v>3</v>
      </c>
      <c r="N4747" s="3">
        <v>3</v>
      </c>
      <c r="O4747" s="3">
        <f t="shared" si="384"/>
        <v>3</v>
      </c>
      <c r="P4747" s="4">
        <v>45043.812581018501</v>
      </c>
      <c r="Q4747" s="2"/>
      <c r="R4747" s="3" t="s">
        <v>14184</v>
      </c>
      <c r="S4747" s="4">
        <v>45043.812581018501</v>
      </c>
      <c r="T4747" s="3">
        <f t="shared" si="386"/>
        <v>13</v>
      </c>
      <c r="U4747" s="2" t="s">
        <v>445</v>
      </c>
      <c r="V4747" s="4">
        <v>45043.891967592601</v>
      </c>
      <c r="W4747" s="3">
        <f t="shared" si="387"/>
        <v>114</v>
      </c>
      <c r="X4747" s="3" t="s">
        <v>115</v>
      </c>
      <c r="Y4747" s="2" t="s">
        <v>116</v>
      </c>
      <c r="Z4747" s="2" t="s">
        <v>457</v>
      </c>
      <c r="AA4747" s="4">
        <v>45043.908333333296</v>
      </c>
      <c r="AB4747" s="26">
        <f t="shared" si="388"/>
        <v>0</v>
      </c>
      <c r="AC4747" s="1" t="s">
        <v>197</v>
      </c>
      <c r="AD4747" s="3" t="s">
        <v>40</v>
      </c>
    </row>
    <row r="4748" spans="1:30" ht="63.75" hidden="1" x14ac:dyDescent="0.25">
      <c r="A4748" s="1" t="s">
        <v>14185</v>
      </c>
      <c r="B4748" s="1" t="s">
        <v>27</v>
      </c>
      <c r="C4748" s="2" t="s">
        <v>14186</v>
      </c>
      <c r="D4748" s="3" t="s">
        <v>671</v>
      </c>
      <c r="E4748" s="3" t="s">
        <v>30</v>
      </c>
      <c r="F4748" s="2" t="s">
        <v>225</v>
      </c>
      <c r="G4748" s="3" t="s">
        <v>32</v>
      </c>
      <c r="H4748" s="3" t="s">
        <v>33</v>
      </c>
      <c r="I4748" s="3">
        <v>1439899</v>
      </c>
      <c r="J4748" s="3" t="s">
        <v>73</v>
      </c>
      <c r="K4748" s="4">
        <v>45043.833333333299</v>
      </c>
      <c r="L4748" s="11" t="str">
        <f t="shared" si="385"/>
        <v>abril</v>
      </c>
      <c r="M4748" s="3">
        <v>4</v>
      </c>
      <c r="N4748" s="3"/>
      <c r="O4748" s="3">
        <f t="shared" si="384"/>
        <v>4</v>
      </c>
      <c r="P4748" s="3"/>
      <c r="Q4748" s="2"/>
      <c r="R4748" s="3" t="s">
        <v>14187</v>
      </c>
      <c r="S4748" s="4">
        <v>45043.849085648202</v>
      </c>
      <c r="T4748" s="3">
        <f t="shared" si="386"/>
        <v>22</v>
      </c>
      <c r="U4748" s="2" t="s">
        <v>57</v>
      </c>
      <c r="V4748" s="3"/>
      <c r="W4748" s="3" t="str">
        <f t="shared" si="387"/>
        <v/>
      </c>
      <c r="X4748" s="3"/>
      <c r="Y4748" s="2"/>
      <c r="Z4748" s="2"/>
      <c r="AA4748" s="4">
        <v>45044.035416666702</v>
      </c>
      <c r="AB4748" s="26" t="str">
        <f t="shared" si="388"/>
        <v/>
      </c>
      <c r="AC4748" s="1"/>
      <c r="AD4748" s="3" t="s">
        <v>40</v>
      </c>
    </row>
    <row r="4749" spans="1:30" ht="38.25" hidden="1" x14ac:dyDescent="0.25">
      <c r="A4749" s="1" t="s">
        <v>14188</v>
      </c>
      <c r="B4749" s="1" t="s">
        <v>27</v>
      </c>
      <c r="C4749" s="2" t="s">
        <v>14189</v>
      </c>
      <c r="D4749" s="3" t="s">
        <v>245</v>
      </c>
      <c r="E4749" s="3" t="s">
        <v>30</v>
      </c>
      <c r="F4749" s="2" t="s">
        <v>53</v>
      </c>
      <c r="G4749" s="3" t="s">
        <v>32</v>
      </c>
      <c r="H4749" s="3" t="s">
        <v>187</v>
      </c>
      <c r="I4749" s="3">
        <v>1439901</v>
      </c>
      <c r="J4749" s="3" t="s">
        <v>34</v>
      </c>
      <c r="K4749" s="4">
        <v>45043.856249999997</v>
      </c>
      <c r="L4749" s="11" t="str">
        <f t="shared" si="385"/>
        <v>abril</v>
      </c>
      <c r="M4749" s="3">
        <v>3</v>
      </c>
      <c r="N4749" s="3">
        <v>3</v>
      </c>
      <c r="O4749" s="3">
        <f t="shared" si="384"/>
        <v>3</v>
      </c>
      <c r="P4749" s="4">
        <v>45043.906585648103</v>
      </c>
      <c r="Q4749" s="2"/>
      <c r="R4749" s="3" t="s">
        <v>14190</v>
      </c>
      <c r="S4749" s="4">
        <v>45043.906585648103</v>
      </c>
      <c r="T4749" s="3">
        <f t="shared" si="386"/>
        <v>72</v>
      </c>
      <c r="U4749" s="2" t="s">
        <v>457</v>
      </c>
      <c r="V4749" s="4">
        <v>45043.924814814804</v>
      </c>
      <c r="W4749" s="3">
        <f t="shared" si="387"/>
        <v>26</v>
      </c>
      <c r="X4749" s="3" t="s">
        <v>37</v>
      </c>
      <c r="Y4749" s="2" t="s">
        <v>38</v>
      </c>
      <c r="Z4749" s="2" t="s">
        <v>457</v>
      </c>
      <c r="AA4749" s="4">
        <v>45050.473611111098</v>
      </c>
      <c r="AB4749" s="26">
        <f t="shared" si="388"/>
        <v>157</v>
      </c>
      <c r="AC4749" s="1" t="s">
        <v>125</v>
      </c>
      <c r="AD4749" s="3" t="s">
        <v>40</v>
      </c>
    </row>
    <row r="4750" spans="1:30" ht="114.75" hidden="1" x14ac:dyDescent="0.25">
      <c r="A4750" s="1" t="s">
        <v>14191</v>
      </c>
      <c r="B4750" s="1" t="s">
        <v>27</v>
      </c>
      <c r="C4750" s="2" t="s">
        <v>14192</v>
      </c>
      <c r="D4750" s="3" t="s">
        <v>178</v>
      </c>
      <c r="E4750" s="3" t="s">
        <v>30</v>
      </c>
      <c r="F4750" s="2" t="s">
        <v>53</v>
      </c>
      <c r="G4750" s="3" t="s">
        <v>32</v>
      </c>
      <c r="H4750" s="3" t="s">
        <v>187</v>
      </c>
      <c r="I4750" s="3">
        <v>1439902</v>
      </c>
      <c r="J4750" s="3" t="s">
        <v>73</v>
      </c>
      <c r="K4750" s="4">
        <v>45043.8618055556</v>
      </c>
      <c r="L4750" s="11" t="str">
        <f t="shared" si="385"/>
        <v>abril</v>
      </c>
      <c r="M4750" s="3">
        <v>3</v>
      </c>
      <c r="N4750" s="3">
        <v>3</v>
      </c>
      <c r="O4750" s="3">
        <f t="shared" si="384"/>
        <v>3</v>
      </c>
      <c r="P4750" s="4">
        <v>45043.879606481503</v>
      </c>
      <c r="Q4750" s="2"/>
      <c r="R4750" s="3" t="s">
        <v>14193</v>
      </c>
      <c r="S4750" s="4">
        <v>45043.879606481503</v>
      </c>
      <c r="T4750" s="3">
        <f t="shared" si="386"/>
        <v>25</v>
      </c>
      <c r="U4750" s="2" t="s">
        <v>57</v>
      </c>
      <c r="V4750" s="3"/>
      <c r="W4750" s="3" t="str">
        <f t="shared" si="387"/>
        <v/>
      </c>
      <c r="X4750" s="3"/>
      <c r="Y4750" s="2"/>
      <c r="Z4750" s="2"/>
      <c r="AA4750" s="4">
        <v>45044.046527777798</v>
      </c>
      <c r="AB4750" s="26" t="str">
        <f t="shared" si="388"/>
        <v/>
      </c>
      <c r="AC4750" s="1"/>
      <c r="AD4750" s="3" t="s">
        <v>40</v>
      </c>
    </row>
    <row r="4751" spans="1:30" ht="42.75" hidden="1" x14ac:dyDescent="0.25">
      <c r="A4751" s="1" t="s">
        <v>14194</v>
      </c>
      <c r="B4751" s="1" t="s">
        <v>27</v>
      </c>
      <c r="C4751" s="2" t="s">
        <v>14195</v>
      </c>
      <c r="D4751" s="3" t="s">
        <v>1059</v>
      </c>
      <c r="E4751" s="3" t="s">
        <v>30</v>
      </c>
      <c r="F4751" s="2" t="s">
        <v>82</v>
      </c>
      <c r="G4751" s="3" t="s">
        <v>54</v>
      </c>
      <c r="H4751" s="3" t="s">
        <v>113</v>
      </c>
      <c r="I4751" s="3">
        <v>1439903</v>
      </c>
      <c r="J4751" s="3" t="s">
        <v>34</v>
      </c>
      <c r="K4751" s="4">
        <v>45043.878472222197</v>
      </c>
      <c r="L4751" s="11" t="str">
        <f t="shared" si="385"/>
        <v>abril</v>
      </c>
      <c r="M4751" s="3">
        <v>3</v>
      </c>
      <c r="N4751" s="3">
        <v>3</v>
      </c>
      <c r="O4751" s="3">
        <f t="shared" si="384"/>
        <v>3</v>
      </c>
      <c r="P4751" s="4">
        <v>45043.907951388901</v>
      </c>
      <c r="Q4751" s="2"/>
      <c r="R4751" s="3" t="s">
        <v>14196</v>
      </c>
      <c r="S4751" s="4">
        <v>45043.907951388901</v>
      </c>
      <c r="T4751" s="3">
        <f t="shared" si="386"/>
        <v>42</v>
      </c>
      <c r="U4751" s="2" t="s">
        <v>457</v>
      </c>
      <c r="V4751" s="4">
        <v>45043.9532175926</v>
      </c>
      <c r="W4751" s="3">
        <f t="shared" si="387"/>
        <v>65</v>
      </c>
      <c r="X4751" s="3" t="s">
        <v>508</v>
      </c>
      <c r="Y4751" s="2" t="s">
        <v>509</v>
      </c>
      <c r="Z4751" s="2" t="s">
        <v>457</v>
      </c>
      <c r="AA4751" s="4">
        <v>45064.502083333296</v>
      </c>
      <c r="AB4751" s="26">
        <f t="shared" si="388"/>
        <v>493</v>
      </c>
      <c r="AC4751" s="1" t="s">
        <v>144</v>
      </c>
      <c r="AD4751" s="3" t="s">
        <v>40</v>
      </c>
    </row>
    <row r="4752" spans="1:30" ht="42.75" hidden="1" x14ac:dyDescent="0.25">
      <c r="A4752" s="1" t="s">
        <v>2797</v>
      </c>
      <c r="B4752" s="1" t="s">
        <v>27</v>
      </c>
      <c r="C4752" s="2" t="s">
        <v>2798</v>
      </c>
      <c r="D4752" s="3" t="s">
        <v>232</v>
      </c>
      <c r="E4752" s="3" t="s">
        <v>30</v>
      </c>
      <c r="F4752" s="2" t="s">
        <v>82</v>
      </c>
      <c r="G4752" s="3" t="s">
        <v>54</v>
      </c>
      <c r="H4752" s="3" t="s">
        <v>83</v>
      </c>
      <c r="I4752" s="3">
        <v>1439904</v>
      </c>
      <c r="J4752" s="3" t="s">
        <v>34</v>
      </c>
      <c r="K4752" s="4">
        <v>45043.884722222203</v>
      </c>
      <c r="L4752" s="11" t="str">
        <f t="shared" si="385"/>
        <v>abril</v>
      </c>
      <c r="M4752" s="3">
        <v>3</v>
      </c>
      <c r="N4752" s="3">
        <v>3</v>
      </c>
      <c r="O4752" s="3">
        <f t="shared" si="384"/>
        <v>3</v>
      </c>
      <c r="P4752" s="4">
        <v>45043.894166666701</v>
      </c>
      <c r="Q4752" s="2"/>
      <c r="R4752" s="3" t="s">
        <v>14197</v>
      </c>
      <c r="S4752" s="4">
        <v>45043.894166666701</v>
      </c>
      <c r="T4752" s="3">
        <f t="shared" si="386"/>
        <v>13</v>
      </c>
      <c r="U4752" s="2" t="s">
        <v>57</v>
      </c>
      <c r="V4752" s="4">
        <v>45043.902685185203</v>
      </c>
      <c r="W4752" s="3">
        <f t="shared" si="387"/>
        <v>12</v>
      </c>
      <c r="X4752" s="3" t="s">
        <v>91</v>
      </c>
      <c r="Y4752" s="2" t="s">
        <v>92</v>
      </c>
      <c r="Z4752" s="2" t="s">
        <v>57</v>
      </c>
      <c r="AA4752" s="4">
        <v>45045.595138888901</v>
      </c>
      <c r="AB4752" s="26">
        <f t="shared" si="388"/>
        <v>40</v>
      </c>
      <c r="AC4752" s="1" t="s">
        <v>78</v>
      </c>
      <c r="AD4752" s="3" t="s">
        <v>40</v>
      </c>
    </row>
    <row r="4753" spans="1:30" ht="42.75" hidden="1" x14ac:dyDescent="0.25">
      <c r="A4753" s="1" t="s">
        <v>948</v>
      </c>
      <c r="B4753" s="1" t="s">
        <v>27</v>
      </c>
      <c r="C4753" s="2" t="s">
        <v>949</v>
      </c>
      <c r="D4753" s="3" t="s">
        <v>63</v>
      </c>
      <c r="E4753" s="3" t="s">
        <v>30</v>
      </c>
      <c r="F4753" s="2" t="s">
        <v>82</v>
      </c>
      <c r="G4753" s="3" t="s">
        <v>54</v>
      </c>
      <c r="H4753" s="3" t="s">
        <v>83</v>
      </c>
      <c r="I4753" s="3">
        <v>1439905</v>
      </c>
      <c r="J4753" s="3" t="s">
        <v>34</v>
      </c>
      <c r="K4753" s="4">
        <v>45043.890972222202</v>
      </c>
      <c r="L4753" s="11" t="str">
        <f t="shared" si="385"/>
        <v>abril</v>
      </c>
      <c r="M4753" s="3">
        <v>3</v>
      </c>
      <c r="N4753" s="3">
        <v>3</v>
      </c>
      <c r="O4753" s="3">
        <f t="shared" si="384"/>
        <v>3</v>
      </c>
      <c r="P4753" s="4">
        <v>45043.971956018497</v>
      </c>
      <c r="Q4753" s="2"/>
      <c r="R4753" s="3" t="s">
        <v>14198</v>
      </c>
      <c r="S4753" s="4">
        <v>45043.971956018497</v>
      </c>
      <c r="T4753" s="3">
        <f t="shared" si="386"/>
        <v>116</v>
      </c>
      <c r="U4753" s="2" t="s">
        <v>457</v>
      </c>
      <c r="V4753" s="4">
        <v>45043.972881944399</v>
      </c>
      <c r="W4753" s="3">
        <f t="shared" si="387"/>
        <v>1</v>
      </c>
      <c r="X4753" s="3" t="s">
        <v>37</v>
      </c>
      <c r="Y4753" s="2" t="s">
        <v>38</v>
      </c>
      <c r="Z4753" s="2" t="s">
        <v>457</v>
      </c>
      <c r="AA4753" s="4">
        <v>45044.666666666701</v>
      </c>
      <c r="AB4753" s="26">
        <f t="shared" si="388"/>
        <v>16</v>
      </c>
      <c r="AC4753" s="1" t="s">
        <v>78</v>
      </c>
      <c r="AD4753" s="3" t="s">
        <v>40</v>
      </c>
    </row>
    <row r="4754" spans="1:30" ht="28.5" hidden="1" x14ac:dyDescent="0.25">
      <c r="A4754" s="1" t="s">
        <v>14199</v>
      </c>
      <c r="B4754" s="1" t="s">
        <v>27</v>
      </c>
      <c r="C4754" s="2" t="s">
        <v>14200</v>
      </c>
      <c r="D4754" s="3" t="s">
        <v>378</v>
      </c>
      <c r="E4754" s="3" t="s">
        <v>30</v>
      </c>
      <c r="F4754" s="2" t="s">
        <v>437</v>
      </c>
      <c r="G4754" s="3" t="s">
        <v>192</v>
      </c>
      <c r="H4754" s="3" t="s">
        <v>1963</v>
      </c>
      <c r="I4754" s="3">
        <v>1439906</v>
      </c>
      <c r="J4754" s="3" t="s">
        <v>73</v>
      </c>
      <c r="K4754" s="4">
        <v>45043.901388888902</v>
      </c>
      <c r="L4754" s="11" t="str">
        <f t="shared" si="385"/>
        <v>abril</v>
      </c>
      <c r="M4754" s="3">
        <v>3</v>
      </c>
      <c r="N4754" s="3">
        <v>3</v>
      </c>
      <c r="O4754" s="3">
        <f t="shared" si="384"/>
        <v>3</v>
      </c>
      <c r="P4754" s="4">
        <v>45043.932037036997</v>
      </c>
      <c r="Q4754" s="2"/>
      <c r="R4754" s="3" t="s">
        <v>14201</v>
      </c>
      <c r="S4754" s="4">
        <v>45043.932037036997</v>
      </c>
      <c r="T4754" s="3">
        <f t="shared" si="386"/>
        <v>44</v>
      </c>
      <c r="U4754" s="2" t="s">
        <v>227</v>
      </c>
      <c r="V4754" s="4">
        <v>45043.933831018498</v>
      </c>
      <c r="W4754" s="3">
        <f t="shared" si="387"/>
        <v>2</v>
      </c>
      <c r="X4754" s="3" t="s">
        <v>195</v>
      </c>
      <c r="Y4754" s="2" t="s">
        <v>196</v>
      </c>
      <c r="Z4754" s="2" t="s">
        <v>227</v>
      </c>
      <c r="AA4754" s="4">
        <v>45043.949305555601</v>
      </c>
      <c r="AB4754" s="26">
        <f t="shared" si="388"/>
        <v>0</v>
      </c>
      <c r="AC4754" s="1" t="s">
        <v>197</v>
      </c>
      <c r="AD4754" s="3" t="s">
        <v>40</v>
      </c>
    </row>
    <row r="4755" spans="1:30" ht="165.75" hidden="1" x14ac:dyDescent="0.25">
      <c r="A4755" s="1" t="s">
        <v>14202</v>
      </c>
      <c r="B4755" s="1" t="s">
        <v>27</v>
      </c>
      <c r="C4755" s="2" t="s">
        <v>14203</v>
      </c>
      <c r="D4755" s="3" t="s">
        <v>745</v>
      </c>
      <c r="E4755" s="3" t="s">
        <v>30</v>
      </c>
      <c r="F4755" s="2" t="s">
        <v>53</v>
      </c>
      <c r="G4755" s="3" t="s">
        <v>32</v>
      </c>
      <c r="H4755" s="3" t="s">
        <v>187</v>
      </c>
      <c r="I4755" s="3">
        <v>1439907</v>
      </c>
      <c r="J4755" s="3" t="s">
        <v>34</v>
      </c>
      <c r="K4755" s="4">
        <v>45043.909722222197</v>
      </c>
      <c r="L4755" s="11" t="str">
        <f t="shared" si="385"/>
        <v>abril</v>
      </c>
      <c r="M4755" s="3">
        <v>2</v>
      </c>
      <c r="N4755" s="3">
        <v>2</v>
      </c>
      <c r="O4755" s="3">
        <f t="shared" si="384"/>
        <v>2</v>
      </c>
      <c r="P4755" s="4">
        <v>45043.930717592601</v>
      </c>
      <c r="Q4755" s="2"/>
      <c r="R4755" s="3" t="s">
        <v>14204</v>
      </c>
      <c r="S4755" s="4">
        <v>45043.930717592601</v>
      </c>
      <c r="T4755" s="3">
        <f t="shared" si="386"/>
        <v>30</v>
      </c>
      <c r="U4755" s="2" t="s">
        <v>57</v>
      </c>
      <c r="V4755" s="4">
        <v>45043.932650463001</v>
      </c>
      <c r="W4755" s="3">
        <f t="shared" si="387"/>
        <v>2</v>
      </c>
      <c r="X4755" s="3" t="s">
        <v>123</v>
      </c>
      <c r="Y4755" s="2" t="s">
        <v>124</v>
      </c>
      <c r="Z4755" s="2" t="s">
        <v>57</v>
      </c>
      <c r="AA4755" s="4">
        <v>45050.676388888904</v>
      </c>
      <c r="AB4755" s="26">
        <f t="shared" si="388"/>
        <v>161</v>
      </c>
      <c r="AC4755" s="1" t="s">
        <v>125</v>
      </c>
      <c r="AD4755" s="3" t="s">
        <v>40</v>
      </c>
    </row>
    <row r="4756" spans="1:30" ht="140.25" hidden="1" x14ac:dyDescent="0.25">
      <c r="A4756" s="1" t="s">
        <v>14207</v>
      </c>
      <c r="B4756" s="1" t="s">
        <v>27</v>
      </c>
      <c r="C4756" s="2" t="s">
        <v>14208</v>
      </c>
      <c r="D4756" s="3" t="s">
        <v>1713</v>
      </c>
      <c r="E4756" s="3" t="s">
        <v>30</v>
      </c>
      <c r="F4756" s="2" t="s">
        <v>14209</v>
      </c>
      <c r="G4756" s="3" t="s">
        <v>5676</v>
      </c>
      <c r="H4756" s="3" t="s">
        <v>5677</v>
      </c>
      <c r="I4756" s="3">
        <v>1439910</v>
      </c>
      <c r="J4756" s="3" t="s">
        <v>73</v>
      </c>
      <c r="K4756" s="4">
        <v>45043.9243055556</v>
      </c>
      <c r="L4756" s="11" t="str">
        <f t="shared" si="385"/>
        <v>abril</v>
      </c>
      <c r="M4756" s="3">
        <v>3</v>
      </c>
      <c r="N4756" s="3">
        <v>3</v>
      </c>
      <c r="O4756" s="3">
        <f t="shared" si="384"/>
        <v>3</v>
      </c>
      <c r="P4756" s="4">
        <v>45043.987141203703</v>
      </c>
      <c r="Q4756" s="2"/>
      <c r="R4756" s="3" t="s">
        <v>14210</v>
      </c>
      <c r="S4756" s="4">
        <v>45043.987141203703</v>
      </c>
      <c r="T4756" s="3">
        <f t="shared" si="386"/>
        <v>90</v>
      </c>
      <c r="U4756" s="2" t="s">
        <v>57</v>
      </c>
      <c r="V4756" s="3"/>
      <c r="W4756" s="3" t="str">
        <f t="shared" si="387"/>
        <v/>
      </c>
      <c r="X4756" s="3"/>
      <c r="Y4756" s="2"/>
      <c r="Z4756" s="2"/>
      <c r="AA4756" s="4">
        <v>45044.054166666698</v>
      </c>
      <c r="AB4756" s="26" t="str">
        <f t="shared" si="388"/>
        <v/>
      </c>
      <c r="AC4756" s="1"/>
      <c r="AD4756" s="3" t="s">
        <v>40</v>
      </c>
    </row>
    <row r="4757" spans="1:30" ht="51" hidden="1" x14ac:dyDescent="0.25">
      <c r="A4757" s="1" t="s">
        <v>14211</v>
      </c>
      <c r="B4757" s="1" t="s">
        <v>27</v>
      </c>
      <c r="C4757" s="2" t="s">
        <v>14212</v>
      </c>
      <c r="D4757" s="3" t="s">
        <v>346</v>
      </c>
      <c r="E4757" s="3" t="s">
        <v>30</v>
      </c>
      <c r="F4757" s="2" t="s">
        <v>82</v>
      </c>
      <c r="G4757" s="3" t="s">
        <v>54</v>
      </c>
      <c r="H4757" s="3" t="s">
        <v>83</v>
      </c>
      <c r="I4757" s="3">
        <v>1439914</v>
      </c>
      <c r="J4757" s="3" t="s">
        <v>34</v>
      </c>
      <c r="K4757" s="4">
        <v>45043.993750000001</v>
      </c>
      <c r="L4757" s="11" t="str">
        <f t="shared" si="385"/>
        <v>abril</v>
      </c>
      <c r="M4757" s="3">
        <v>3</v>
      </c>
      <c r="N4757" s="3">
        <v>3</v>
      </c>
      <c r="O4757" s="3">
        <f t="shared" si="384"/>
        <v>3</v>
      </c>
      <c r="P4757" s="4">
        <v>45044.005949074097</v>
      </c>
      <c r="Q4757" s="2"/>
      <c r="R4757" s="3" t="s">
        <v>14213</v>
      </c>
      <c r="S4757" s="4">
        <v>45044.005949074097</v>
      </c>
      <c r="T4757" s="3">
        <f t="shared" si="386"/>
        <v>17</v>
      </c>
      <c r="U4757" s="2" t="s">
        <v>57</v>
      </c>
      <c r="V4757" s="4">
        <v>45044.007152777798</v>
      </c>
      <c r="W4757" s="3">
        <f t="shared" si="387"/>
        <v>1</v>
      </c>
      <c r="X4757" s="3" t="s">
        <v>91</v>
      </c>
      <c r="Y4757" s="2" t="s">
        <v>92</v>
      </c>
      <c r="Z4757" s="2" t="s">
        <v>57</v>
      </c>
      <c r="AA4757" s="4">
        <v>45044.322222222203</v>
      </c>
      <c r="AB4757" s="26">
        <f t="shared" si="388"/>
        <v>7</v>
      </c>
      <c r="AC4757" s="1" t="s">
        <v>78</v>
      </c>
      <c r="AD4757" s="3" t="s">
        <v>40</v>
      </c>
    </row>
    <row r="4758" spans="1:30" ht="42.75" hidden="1" x14ac:dyDescent="0.25">
      <c r="A4758" s="1" t="s">
        <v>14214</v>
      </c>
      <c r="B4758" s="1" t="s">
        <v>27</v>
      </c>
      <c r="C4758" s="2" t="s">
        <v>14215</v>
      </c>
      <c r="D4758" s="3" t="s">
        <v>633</v>
      </c>
      <c r="E4758" s="3" t="s">
        <v>30</v>
      </c>
      <c r="F4758" s="2" t="s">
        <v>82</v>
      </c>
      <c r="G4758" s="3" t="s">
        <v>54</v>
      </c>
      <c r="H4758" s="3" t="s">
        <v>83</v>
      </c>
      <c r="I4758" s="3">
        <v>1439915</v>
      </c>
      <c r="J4758" s="3" t="s">
        <v>34</v>
      </c>
      <c r="K4758" s="4">
        <v>45044.015277777798</v>
      </c>
      <c r="L4758" s="11" t="str">
        <f t="shared" si="385"/>
        <v>abril</v>
      </c>
      <c r="M4758" s="3">
        <v>2</v>
      </c>
      <c r="N4758" s="3">
        <v>2</v>
      </c>
      <c r="O4758" s="3">
        <f t="shared" si="384"/>
        <v>2</v>
      </c>
      <c r="P4758" s="4">
        <v>45044.0307986111</v>
      </c>
      <c r="Q4758" s="2"/>
      <c r="R4758" s="3" t="s">
        <v>14216</v>
      </c>
      <c r="S4758" s="4">
        <v>45044.0307986111</v>
      </c>
      <c r="T4758" s="3">
        <f t="shared" si="386"/>
        <v>22</v>
      </c>
      <c r="U4758" s="2" t="s">
        <v>457</v>
      </c>
      <c r="V4758" s="4">
        <v>45044.042372685202</v>
      </c>
      <c r="W4758" s="3">
        <f t="shared" si="387"/>
        <v>16</v>
      </c>
      <c r="X4758" s="3" t="s">
        <v>115</v>
      </c>
      <c r="Y4758" s="2" t="s">
        <v>116</v>
      </c>
      <c r="Z4758" s="2" t="s">
        <v>457</v>
      </c>
      <c r="AA4758" s="4">
        <v>45044.624305555597</v>
      </c>
      <c r="AB4758" s="26">
        <f t="shared" si="388"/>
        <v>13</v>
      </c>
      <c r="AC4758" s="1" t="s">
        <v>125</v>
      </c>
      <c r="AD4758" s="3" t="s">
        <v>40</v>
      </c>
    </row>
    <row r="4759" spans="1:30" ht="165.75" hidden="1" x14ac:dyDescent="0.25">
      <c r="A4759" s="1" t="s">
        <v>8789</v>
      </c>
      <c r="B4759" s="1" t="s">
        <v>27</v>
      </c>
      <c r="C4759" s="2" t="s">
        <v>8790</v>
      </c>
      <c r="D4759" s="3" t="s">
        <v>162</v>
      </c>
      <c r="E4759" s="3" t="s">
        <v>30</v>
      </c>
      <c r="F4759" s="2" t="s">
        <v>82</v>
      </c>
      <c r="G4759" s="3" t="s">
        <v>54</v>
      </c>
      <c r="H4759" s="3" t="s">
        <v>113</v>
      </c>
      <c r="I4759" s="3">
        <v>1439919</v>
      </c>
      <c r="J4759" s="3" t="s">
        <v>73</v>
      </c>
      <c r="K4759" s="4">
        <v>45044.236111111102</v>
      </c>
      <c r="L4759" s="11" t="str">
        <f t="shared" si="385"/>
        <v>abril</v>
      </c>
      <c r="M4759" s="3">
        <v>2</v>
      </c>
      <c r="N4759" s="3">
        <v>2</v>
      </c>
      <c r="O4759" s="3">
        <f t="shared" si="384"/>
        <v>2</v>
      </c>
      <c r="P4759" s="4">
        <v>45044.266539351898</v>
      </c>
      <c r="Q4759" s="2"/>
      <c r="R4759" s="3" t="s">
        <v>14217</v>
      </c>
      <c r="S4759" s="4">
        <v>45044.266539351898</v>
      </c>
      <c r="T4759" s="3">
        <f t="shared" si="386"/>
        <v>43</v>
      </c>
      <c r="U4759" s="2" t="s">
        <v>227</v>
      </c>
      <c r="V4759" s="4">
        <v>45044.293009259301</v>
      </c>
      <c r="W4759" s="3">
        <f t="shared" si="387"/>
        <v>38</v>
      </c>
      <c r="X4759" s="3" t="s">
        <v>12320</v>
      </c>
      <c r="Y4759" s="2" t="s">
        <v>12321</v>
      </c>
      <c r="Z4759" s="2" t="s">
        <v>5586</v>
      </c>
      <c r="AA4759" s="4">
        <v>45044.327083333301</v>
      </c>
      <c r="AB4759" s="26">
        <f t="shared" si="388"/>
        <v>0</v>
      </c>
      <c r="AC4759" s="1" t="s">
        <v>197</v>
      </c>
      <c r="AD4759" s="3" t="s">
        <v>40</v>
      </c>
    </row>
    <row r="4760" spans="1:30" ht="89.25" hidden="1" x14ac:dyDescent="0.25">
      <c r="A4760" s="1" t="s">
        <v>14218</v>
      </c>
      <c r="B4760" s="1" t="s">
        <v>27</v>
      </c>
      <c r="C4760" s="2" t="s">
        <v>14219</v>
      </c>
      <c r="D4760" s="3" t="s">
        <v>200</v>
      </c>
      <c r="E4760" s="3" t="s">
        <v>30</v>
      </c>
      <c r="F4760" s="2" t="s">
        <v>225</v>
      </c>
      <c r="G4760" s="3" t="s">
        <v>32</v>
      </c>
      <c r="H4760" s="3" t="s">
        <v>89</v>
      </c>
      <c r="I4760" s="3">
        <v>1439985</v>
      </c>
      <c r="J4760" s="3" t="s">
        <v>34</v>
      </c>
      <c r="K4760" s="4">
        <v>45044.3</v>
      </c>
      <c r="L4760" s="11" t="str">
        <f t="shared" si="385"/>
        <v>abril</v>
      </c>
      <c r="M4760" s="3">
        <v>3</v>
      </c>
      <c r="N4760" s="3">
        <v>3</v>
      </c>
      <c r="O4760" s="3">
        <f t="shared" si="384"/>
        <v>3</v>
      </c>
      <c r="P4760" s="4">
        <v>45044.3197685185</v>
      </c>
      <c r="Q4760" s="2"/>
      <c r="R4760" s="3" t="s">
        <v>14220</v>
      </c>
      <c r="S4760" s="4">
        <v>45044.3197685185</v>
      </c>
      <c r="T4760" s="3">
        <f t="shared" si="386"/>
        <v>28</v>
      </c>
      <c r="U4760" s="2" t="s">
        <v>708</v>
      </c>
      <c r="V4760" s="4">
        <v>45044.321377314802</v>
      </c>
      <c r="W4760" s="3">
        <f t="shared" si="387"/>
        <v>2</v>
      </c>
      <c r="X4760" s="3" t="s">
        <v>667</v>
      </c>
      <c r="Y4760" s="2" t="s">
        <v>668</v>
      </c>
      <c r="Z4760" s="2" t="s">
        <v>708</v>
      </c>
      <c r="AA4760" s="4">
        <v>45044.523611111101</v>
      </c>
      <c r="AB4760" s="26">
        <f t="shared" si="388"/>
        <v>4</v>
      </c>
      <c r="AC4760" s="1" t="s">
        <v>78</v>
      </c>
      <c r="AD4760" s="3" t="s">
        <v>40</v>
      </c>
    </row>
    <row r="4761" spans="1:30" ht="204" hidden="1" x14ac:dyDescent="0.25">
      <c r="A4761" s="1" t="s">
        <v>14221</v>
      </c>
      <c r="B4761" s="1" t="s">
        <v>27</v>
      </c>
      <c r="C4761" s="2" t="s">
        <v>14222</v>
      </c>
      <c r="D4761" s="3" t="s">
        <v>107</v>
      </c>
      <c r="E4761" s="3" t="s">
        <v>30</v>
      </c>
      <c r="F4761" s="2" t="s">
        <v>88</v>
      </c>
      <c r="G4761" s="3" t="s">
        <v>54</v>
      </c>
      <c r="H4761" s="3" t="s">
        <v>89</v>
      </c>
      <c r="I4761" s="3">
        <v>1440046</v>
      </c>
      <c r="J4761" s="3" t="s">
        <v>34</v>
      </c>
      <c r="K4761" s="4">
        <v>45044.326388888898</v>
      </c>
      <c r="L4761" s="11" t="str">
        <f t="shared" si="385"/>
        <v>abril</v>
      </c>
      <c r="M4761" s="3">
        <v>2</v>
      </c>
      <c r="N4761" s="3">
        <v>2</v>
      </c>
      <c r="O4761" s="3">
        <f t="shared" si="384"/>
        <v>2</v>
      </c>
      <c r="P4761" s="4">
        <v>45044.344756944403</v>
      </c>
      <c r="Q4761" s="2"/>
      <c r="R4761" s="3" t="s">
        <v>14223</v>
      </c>
      <c r="S4761" s="4">
        <v>45044.344756944403</v>
      </c>
      <c r="T4761" s="3">
        <f t="shared" si="386"/>
        <v>26</v>
      </c>
      <c r="U4761" s="2" t="s">
        <v>227</v>
      </c>
      <c r="V4761" s="4">
        <v>45044.366249999999</v>
      </c>
      <c r="W4761" s="3">
        <f t="shared" si="387"/>
        <v>30</v>
      </c>
      <c r="X4761" s="3" t="s">
        <v>91</v>
      </c>
      <c r="Y4761" s="2" t="s">
        <v>92</v>
      </c>
      <c r="Z4761" s="2" t="s">
        <v>5586</v>
      </c>
      <c r="AA4761" s="4">
        <v>45044.745138888902</v>
      </c>
      <c r="AB4761" s="26">
        <f t="shared" si="388"/>
        <v>9</v>
      </c>
      <c r="AC4761" s="1" t="s">
        <v>78</v>
      </c>
      <c r="AD4761" s="3" t="s">
        <v>40</v>
      </c>
    </row>
    <row r="4762" spans="1:30" ht="89.25" hidden="1" x14ac:dyDescent="0.25">
      <c r="A4762" s="1" t="s">
        <v>14224</v>
      </c>
      <c r="B4762" s="1" t="s">
        <v>27</v>
      </c>
      <c r="C4762" s="2" t="s">
        <v>14225</v>
      </c>
      <c r="D4762" s="3" t="s">
        <v>917</v>
      </c>
      <c r="E4762" s="3" t="s">
        <v>30</v>
      </c>
      <c r="F4762" s="2" t="s">
        <v>53</v>
      </c>
      <c r="G4762" s="3" t="s">
        <v>54</v>
      </c>
      <c r="H4762" s="3" t="s">
        <v>100</v>
      </c>
      <c r="I4762" s="3">
        <v>1440059</v>
      </c>
      <c r="J4762" s="3" t="s">
        <v>73</v>
      </c>
      <c r="K4762" s="4">
        <v>45044.331944444399</v>
      </c>
      <c r="L4762" s="11" t="str">
        <f t="shared" si="385"/>
        <v>abril</v>
      </c>
      <c r="M4762" s="3">
        <v>3</v>
      </c>
      <c r="N4762" s="3">
        <v>3</v>
      </c>
      <c r="O4762" s="3">
        <f t="shared" si="384"/>
        <v>3</v>
      </c>
      <c r="P4762" s="4">
        <v>45044.353900463</v>
      </c>
      <c r="Q4762" s="2"/>
      <c r="R4762" s="3" t="s">
        <v>14226</v>
      </c>
      <c r="S4762" s="4">
        <v>45044.353900463</v>
      </c>
      <c r="T4762" s="3">
        <f t="shared" si="386"/>
        <v>31</v>
      </c>
      <c r="U4762" s="2" t="s">
        <v>227</v>
      </c>
      <c r="V4762" s="4">
        <v>45044.355694444399</v>
      </c>
      <c r="W4762" s="3">
        <f t="shared" si="387"/>
        <v>2</v>
      </c>
      <c r="X4762" s="3" t="s">
        <v>1173</v>
      </c>
      <c r="Y4762" s="2" t="s">
        <v>1174</v>
      </c>
      <c r="Z4762" s="2" t="s">
        <v>227</v>
      </c>
      <c r="AA4762" s="4">
        <v>45044.369444444397</v>
      </c>
      <c r="AB4762" s="26">
        <f t="shared" si="388"/>
        <v>0</v>
      </c>
      <c r="AC4762" s="1" t="s">
        <v>197</v>
      </c>
      <c r="AD4762" s="3" t="s">
        <v>40</v>
      </c>
    </row>
    <row r="4763" spans="1:30" ht="42.75" hidden="1" x14ac:dyDescent="0.25">
      <c r="A4763" s="1" t="s">
        <v>4620</v>
      </c>
      <c r="B4763" s="1" t="s">
        <v>27</v>
      </c>
      <c r="C4763" s="2" t="s">
        <v>4621</v>
      </c>
      <c r="D4763" s="3" t="s">
        <v>119</v>
      </c>
      <c r="E4763" s="3" t="s">
        <v>30</v>
      </c>
      <c r="F4763" s="2" t="s">
        <v>64</v>
      </c>
      <c r="G4763" s="3" t="s">
        <v>32</v>
      </c>
      <c r="H4763" s="3" t="s">
        <v>33</v>
      </c>
      <c r="I4763" s="3">
        <v>1440087</v>
      </c>
      <c r="J4763" s="3" t="s">
        <v>73</v>
      </c>
      <c r="K4763" s="4">
        <v>45044.340972222199</v>
      </c>
      <c r="L4763" s="11" t="str">
        <f t="shared" si="385"/>
        <v>abril</v>
      </c>
      <c r="M4763" s="3">
        <v>3</v>
      </c>
      <c r="N4763" s="3">
        <v>3</v>
      </c>
      <c r="O4763" s="3">
        <f t="shared" si="384"/>
        <v>3</v>
      </c>
      <c r="P4763" s="4">
        <v>45044.354293981502</v>
      </c>
      <c r="Q4763" s="2"/>
      <c r="R4763" s="3" t="s">
        <v>14227</v>
      </c>
      <c r="S4763" s="4">
        <v>45044.354293981502</v>
      </c>
      <c r="T4763" s="3">
        <f t="shared" si="386"/>
        <v>19</v>
      </c>
      <c r="U4763" s="2" t="s">
        <v>1132</v>
      </c>
      <c r="V4763" s="4">
        <v>45044.355613425898</v>
      </c>
      <c r="W4763" s="3">
        <f t="shared" si="387"/>
        <v>1</v>
      </c>
      <c r="X4763" s="3" t="s">
        <v>1982</v>
      </c>
      <c r="Y4763" s="2" t="s">
        <v>1983</v>
      </c>
      <c r="Z4763" s="2" t="s">
        <v>1132</v>
      </c>
      <c r="AA4763" s="4">
        <v>45044.4506944444</v>
      </c>
      <c r="AB4763" s="26">
        <f t="shared" si="388"/>
        <v>2</v>
      </c>
      <c r="AC4763" s="1" t="s">
        <v>197</v>
      </c>
      <c r="AD4763" s="3" t="s">
        <v>40</v>
      </c>
    </row>
    <row r="4764" spans="1:30" ht="38.25" hidden="1" x14ac:dyDescent="0.25">
      <c r="A4764" s="1" t="s">
        <v>14228</v>
      </c>
      <c r="B4764" s="1" t="s">
        <v>1602</v>
      </c>
      <c r="C4764" s="2" t="s">
        <v>14229</v>
      </c>
      <c r="D4764" s="3" t="s">
        <v>135</v>
      </c>
      <c r="E4764" s="3" t="s">
        <v>30</v>
      </c>
      <c r="F4764" s="2" t="s">
        <v>1604</v>
      </c>
      <c r="G4764" s="3" t="s">
        <v>1605</v>
      </c>
      <c r="H4764" s="3" t="s">
        <v>1606</v>
      </c>
      <c r="I4764" s="3">
        <v>1440098</v>
      </c>
      <c r="J4764" s="3" t="s">
        <v>34</v>
      </c>
      <c r="K4764" s="4">
        <v>45044.347916666702</v>
      </c>
      <c r="L4764" s="11" t="str">
        <f t="shared" si="385"/>
        <v>abril</v>
      </c>
      <c r="M4764" s="3">
        <v>3</v>
      </c>
      <c r="N4764" s="3">
        <v>3</v>
      </c>
      <c r="O4764" s="3">
        <f t="shared" si="384"/>
        <v>3</v>
      </c>
      <c r="P4764" s="4">
        <v>45044.376365740703</v>
      </c>
      <c r="Q4764" s="2"/>
      <c r="R4764" s="3" t="s">
        <v>14230</v>
      </c>
      <c r="S4764" s="4">
        <v>45044.376365740703</v>
      </c>
      <c r="T4764" s="3">
        <f t="shared" si="386"/>
        <v>40</v>
      </c>
      <c r="U4764" s="2" t="s">
        <v>1132</v>
      </c>
      <c r="V4764" s="4">
        <v>45044.378310185202</v>
      </c>
      <c r="W4764" s="3">
        <f t="shared" si="387"/>
        <v>2</v>
      </c>
      <c r="X4764" s="3" t="s">
        <v>473</v>
      </c>
      <c r="Y4764" s="2" t="s">
        <v>474</v>
      </c>
      <c r="Z4764" s="2" t="s">
        <v>1132</v>
      </c>
      <c r="AA4764" s="4">
        <v>45044.65</v>
      </c>
      <c r="AB4764" s="26">
        <f t="shared" si="388"/>
        <v>6</v>
      </c>
      <c r="AC4764" s="1" t="s">
        <v>78</v>
      </c>
      <c r="AD4764" s="3" t="s">
        <v>40</v>
      </c>
    </row>
    <row r="4765" spans="1:30" ht="408" hidden="1" x14ac:dyDescent="0.25">
      <c r="A4765" s="1" t="s">
        <v>10748</v>
      </c>
      <c r="B4765" s="1" t="s">
        <v>27</v>
      </c>
      <c r="C4765" s="2" t="s">
        <v>10749</v>
      </c>
      <c r="D4765" s="3" t="s">
        <v>186</v>
      </c>
      <c r="E4765" s="3" t="s">
        <v>30</v>
      </c>
      <c r="F4765" s="2" t="s">
        <v>82</v>
      </c>
      <c r="G4765" s="3" t="s">
        <v>54</v>
      </c>
      <c r="H4765" s="3" t="s">
        <v>83</v>
      </c>
      <c r="I4765" s="3">
        <v>1440121</v>
      </c>
      <c r="J4765" s="3" t="s">
        <v>34</v>
      </c>
      <c r="K4765" s="4">
        <v>45044.357638888898</v>
      </c>
      <c r="L4765" s="11" t="str">
        <f t="shared" si="385"/>
        <v>abril</v>
      </c>
      <c r="M4765" s="3">
        <v>3</v>
      </c>
      <c r="N4765" s="3">
        <v>3</v>
      </c>
      <c r="O4765" s="3">
        <f t="shared" si="384"/>
        <v>3</v>
      </c>
      <c r="P4765" s="4">
        <v>45044.3735185185</v>
      </c>
      <c r="Q4765" s="2"/>
      <c r="R4765" s="3" t="s">
        <v>14231</v>
      </c>
      <c r="S4765" s="4">
        <v>45044.3735185185</v>
      </c>
      <c r="T4765" s="3">
        <f t="shared" si="386"/>
        <v>22</v>
      </c>
      <c r="U4765" s="2" t="s">
        <v>227</v>
      </c>
      <c r="V4765" s="4">
        <v>45044.382870370398</v>
      </c>
      <c r="W4765" s="3">
        <f t="shared" si="387"/>
        <v>13</v>
      </c>
      <c r="X4765" s="3" t="s">
        <v>174</v>
      </c>
      <c r="Y4765" s="2" t="s">
        <v>175</v>
      </c>
      <c r="Z4765" s="2" t="s">
        <v>708</v>
      </c>
      <c r="AA4765" s="4">
        <v>45051.577083333301</v>
      </c>
      <c r="AB4765" s="26">
        <f t="shared" si="388"/>
        <v>172</v>
      </c>
      <c r="AC4765" s="1" t="s">
        <v>78</v>
      </c>
      <c r="AD4765" s="3" t="s">
        <v>40</v>
      </c>
    </row>
    <row r="4766" spans="1:30" ht="89.25" hidden="1" x14ac:dyDescent="0.25">
      <c r="A4766" s="1" t="s">
        <v>14232</v>
      </c>
      <c r="B4766" s="1" t="s">
        <v>27</v>
      </c>
      <c r="C4766" s="2" t="s">
        <v>14233</v>
      </c>
      <c r="D4766" s="3" t="s">
        <v>671</v>
      </c>
      <c r="E4766" s="3" t="s">
        <v>30</v>
      </c>
      <c r="F4766" s="2" t="s">
        <v>64</v>
      </c>
      <c r="G4766" s="3" t="s">
        <v>32</v>
      </c>
      <c r="H4766" s="3" t="s">
        <v>89</v>
      </c>
      <c r="I4766" s="3">
        <v>1440198</v>
      </c>
      <c r="J4766" s="3" t="s">
        <v>34</v>
      </c>
      <c r="K4766" s="4">
        <v>45044.4</v>
      </c>
      <c r="L4766" s="11" t="str">
        <f t="shared" si="385"/>
        <v>abril</v>
      </c>
      <c r="M4766" s="3">
        <v>3</v>
      </c>
      <c r="N4766" s="3">
        <v>3</v>
      </c>
      <c r="O4766" s="3">
        <f t="shared" si="384"/>
        <v>3</v>
      </c>
      <c r="P4766" s="4">
        <v>45044.413541666698</v>
      </c>
      <c r="Q4766" s="2"/>
      <c r="R4766" s="3" t="s">
        <v>14234</v>
      </c>
      <c r="S4766" s="4">
        <v>45044.413541666698</v>
      </c>
      <c r="T4766" s="3">
        <f t="shared" si="386"/>
        <v>19</v>
      </c>
      <c r="U4766" s="2" t="s">
        <v>227</v>
      </c>
      <c r="V4766" s="4">
        <v>45044.4145138889</v>
      </c>
      <c r="W4766" s="3">
        <f t="shared" si="387"/>
        <v>1</v>
      </c>
      <c r="X4766" s="3" t="s">
        <v>228</v>
      </c>
      <c r="Y4766" s="2" t="s">
        <v>229</v>
      </c>
      <c r="Z4766" s="2" t="s">
        <v>227</v>
      </c>
      <c r="AA4766" s="4">
        <v>45044.521527777797</v>
      </c>
      <c r="AB4766" s="26">
        <f t="shared" si="388"/>
        <v>2</v>
      </c>
      <c r="AC4766" s="1" t="s">
        <v>78</v>
      </c>
      <c r="AD4766" s="3" t="s">
        <v>40</v>
      </c>
    </row>
    <row r="4767" spans="1:30" ht="293.25" hidden="1" x14ac:dyDescent="0.25">
      <c r="A4767" s="1" t="s">
        <v>14235</v>
      </c>
      <c r="B4767" s="1" t="s">
        <v>27</v>
      </c>
      <c r="C4767" s="2" t="s">
        <v>14236</v>
      </c>
      <c r="D4767" s="3" t="s">
        <v>107</v>
      </c>
      <c r="E4767" s="3" t="s">
        <v>30</v>
      </c>
      <c r="F4767" s="2" t="s">
        <v>31</v>
      </c>
      <c r="G4767" s="3" t="s">
        <v>32</v>
      </c>
      <c r="H4767" s="3" t="s">
        <v>33</v>
      </c>
      <c r="I4767" s="3">
        <v>1440208</v>
      </c>
      <c r="J4767" s="3" t="s">
        <v>34</v>
      </c>
      <c r="K4767" s="4">
        <v>45044.404861111099</v>
      </c>
      <c r="L4767" s="11" t="str">
        <f t="shared" si="385"/>
        <v>abril</v>
      </c>
      <c r="M4767" s="3">
        <v>2</v>
      </c>
      <c r="N4767" s="3">
        <v>2</v>
      </c>
      <c r="O4767" s="3">
        <f t="shared" si="384"/>
        <v>2</v>
      </c>
      <c r="P4767" s="4">
        <v>45044.424525463</v>
      </c>
      <c r="Q4767" s="2"/>
      <c r="R4767" s="3" t="s">
        <v>14237</v>
      </c>
      <c r="S4767" s="4">
        <v>45044.424525463</v>
      </c>
      <c r="T4767" s="3">
        <f t="shared" si="386"/>
        <v>28</v>
      </c>
      <c r="U4767" s="2" t="s">
        <v>227</v>
      </c>
      <c r="V4767" s="4">
        <v>45044.433946759302</v>
      </c>
      <c r="W4767" s="3">
        <f t="shared" si="387"/>
        <v>13</v>
      </c>
      <c r="X4767" s="3" t="s">
        <v>359</v>
      </c>
      <c r="Y4767" s="2" t="s">
        <v>360</v>
      </c>
      <c r="Z4767" s="2" t="s">
        <v>5586</v>
      </c>
      <c r="AA4767" s="4">
        <v>45057.499305555597</v>
      </c>
      <c r="AB4767" s="26">
        <f t="shared" si="388"/>
        <v>313</v>
      </c>
      <c r="AC4767" s="1" t="s">
        <v>125</v>
      </c>
      <c r="AD4767" s="3" t="s">
        <v>40</v>
      </c>
    </row>
    <row r="4768" spans="1:30" ht="51" hidden="1" x14ac:dyDescent="0.25">
      <c r="A4768" s="1" t="s">
        <v>14238</v>
      </c>
      <c r="B4768" s="1" t="s">
        <v>27</v>
      </c>
      <c r="C4768" s="2" t="s">
        <v>14239</v>
      </c>
      <c r="D4768" s="3" t="s">
        <v>285</v>
      </c>
      <c r="E4768" s="3" t="s">
        <v>30</v>
      </c>
      <c r="F4768" s="2" t="s">
        <v>213</v>
      </c>
      <c r="G4768" s="3" t="s">
        <v>192</v>
      </c>
      <c r="H4768" s="3" t="s">
        <v>214</v>
      </c>
      <c r="I4768" s="3">
        <v>1440211</v>
      </c>
      <c r="J4768" s="3" t="s">
        <v>73</v>
      </c>
      <c r="K4768" s="4">
        <v>45044.408333333296</v>
      </c>
      <c r="L4768" s="11" t="str">
        <f t="shared" si="385"/>
        <v>abril</v>
      </c>
      <c r="M4768" s="3">
        <v>3</v>
      </c>
      <c r="N4768" s="3">
        <v>3</v>
      </c>
      <c r="O4768" s="3">
        <f t="shared" si="384"/>
        <v>3</v>
      </c>
      <c r="P4768" s="4">
        <v>45044.418888888897</v>
      </c>
      <c r="Q4768" s="2"/>
      <c r="R4768" s="3" t="s">
        <v>14240</v>
      </c>
      <c r="S4768" s="4">
        <v>45044.418888888897</v>
      </c>
      <c r="T4768" s="3">
        <f t="shared" si="386"/>
        <v>15</v>
      </c>
      <c r="U4768" s="2" t="s">
        <v>1132</v>
      </c>
      <c r="V4768" s="4">
        <v>45044.419687499998</v>
      </c>
      <c r="W4768" s="3">
        <f t="shared" si="387"/>
        <v>1</v>
      </c>
      <c r="X4768" s="3" t="s">
        <v>2276</v>
      </c>
      <c r="Y4768" s="2" t="s">
        <v>2277</v>
      </c>
      <c r="Z4768" s="2" t="s">
        <v>1132</v>
      </c>
      <c r="AA4768" s="3"/>
      <c r="AB4768" s="26" t="str">
        <f t="shared" si="388"/>
        <v/>
      </c>
      <c r="AC4768" s="1" t="s">
        <v>197</v>
      </c>
      <c r="AD4768" s="3" t="s">
        <v>40</v>
      </c>
    </row>
    <row r="4769" spans="1:30" ht="63.75" hidden="1" x14ac:dyDescent="0.25">
      <c r="A4769" s="1" t="s">
        <v>14241</v>
      </c>
      <c r="B4769" s="1" t="s">
        <v>1602</v>
      </c>
      <c r="C4769" s="2" t="s">
        <v>14242</v>
      </c>
      <c r="D4769" s="3" t="s">
        <v>119</v>
      </c>
      <c r="E4769" s="3" t="s">
        <v>30</v>
      </c>
      <c r="F4769" s="2" t="s">
        <v>4032</v>
      </c>
      <c r="G4769" s="3" t="s">
        <v>4033</v>
      </c>
      <c r="H4769" s="3" t="s">
        <v>4034</v>
      </c>
      <c r="I4769" s="3">
        <v>1440220</v>
      </c>
      <c r="J4769" s="3" t="s">
        <v>34</v>
      </c>
      <c r="K4769" s="4">
        <v>45044.416666666701</v>
      </c>
      <c r="L4769" s="11" t="str">
        <f t="shared" si="385"/>
        <v>abril</v>
      </c>
      <c r="M4769" s="3">
        <v>3</v>
      </c>
      <c r="N4769" s="3">
        <v>3</v>
      </c>
      <c r="O4769" s="3">
        <f t="shared" si="384"/>
        <v>3</v>
      </c>
      <c r="P4769" s="4">
        <v>45044.449548611097</v>
      </c>
      <c r="Q4769" s="2"/>
      <c r="R4769" s="3" t="s">
        <v>14243</v>
      </c>
      <c r="S4769" s="4">
        <v>45044.449548611097</v>
      </c>
      <c r="T4769" s="3">
        <f t="shared" si="386"/>
        <v>47</v>
      </c>
      <c r="U4769" s="2" t="s">
        <v>1132</v>
      </c>
      <c r="V4769" s="4">
        <v>45044.456018518496</v>
      </c>
      <c r="W4769" s="3">
        <f t="shared" si="387"/>
        <v>9</v>
      </c>
      <c r="X4769" s="3" t="s">
        <v>103</v>
      </c>
      <c r="Y4769" s="2" t="s">
        <v>104</v>
      </c>
      <c r="Z4769" s="2" t="s">
        <v>1132</v>
      </c>
      <c r="AA4769" s="4">
        <v>45044.723611111098</v>
      </c>
      <c r="AB4769" s="26">
        <f t="shared" si="388"/>
        <v>6</v>
      </c>
      <c r="AC4769" s="1" t="s">
        <v>78</v>
      </c>
      <c r="AD4769" s="3" t="s">
        <v>40</v>
      </c>
    </row>
    <row r="4770" spans="1:30" ht="89.25" hidden="1" x14ac:dyDescent="0.25">
      <c r="A4770" s="1" t="s">
        <v>14244</v>
      </c>
      <c r="B4770" s="1" t="s">
        <v>27</v>
      </c>
      <c r="C4770" s="2" t="s">
        <v>14245</v>
      </c>
      <c r="D4770" s="3" t="s">
        <v>974</v>
      </c>
      <c r="E4770" s="3" t="s">
        <v>30</v>
      </c>
      <c r="F4770" s="2" t="s">
        <v>3865</v>
      </c>
      <c r="G4770" s="3" t="s">
        <v>1018</v>
      </c>
      <c r="H4770" s="3" t="s">
        <v>1019</v>
      </c>
      <c r="I4770" s="3">
        <v>1440231</v>
      </c>
      <c r="J4770" s="3" t="s">
        <v>34</v>
      </c>
      <c r="K4770" s="4">
        <v>45044.425000000003</v>
      </c>
      <c r="L4770" s="11" t="str">
        <f t="shared" si="385"/>
        <v>abril</v>
      </c>
      <c r="M4770" s="3">
        <v>3</v>
      </c>
      <c r="N4770" s="3">
        <v>3</v>
      </c>
      <c r="O4770" s="3">
        <f t="shared" si="384"/>
        <v>3</v>
      </c>
      <c r="P4770" s="4">
        <v>45044.488530092603</v>
      </c>
      <c r="Q4770" s="2"/>
      <c r="R4770" s="3" t="s">
        <v>14246</v>
      </c>
      <c r="S4770" s="4">
        <v>45044.488530092603</v>
      </c>
      <c r="T4770" s="3">
        <f t="shared" si="386"/>
        <v>91</v>
      </c>
      <c r="U4770" s="2" t="s">
        <v>227</v>
      </c>
      <c r="V4770" s="4">
        <v>45044.489039351902</v>
      </c>
      <c r="W4770" s="3">
        <f t="shared" si="387"/>
        <v>0</v>
      </c>
      <c r="X4770" s="3" t="s">
        <v>4623</v>
      </c>
      <c r="Y4770" s="2" t="s">
        <v>4624</v>
      </c>
      <c r="Z4770" s="2" t="s">
        <v>227</v>
      </c>
      <c r="AA4770" s="4">
        <v>45044.5493055556</v>
      </c>
      <c r="AB4770" s="26">
        <f t="shared" si="388"/>
        <v>1</v>
      </c>
      <c r="AC4770" s="1" t="s">
        <v>78</v>
      </c>
      <c r="AD4770" s="3" t="s">
        <v>40</v>
      </c>
    </row>
    <row r="4771" spans="1:30" ht="63.75" hidden="1" x14ac:dyDescent="0.25">
      <c r="A4771" s="1" t="s">
        <v>9058</v>
      </c>
      <c r="B4771" s="1" t="s">
        <v>27</v>
      </c>
      <c r="C4771" s="2" t="s">
        <v>9059</v>
      </c>
      <c r="D4771" s="3" t="s">
        <v>224</v>
      </c>
      <c r="E4771" s="3" t="s">
        <v>30</v>
      </c>
      <c r="F4771" s="2" t="s">
        <v>225</v>
      </c>
      <c r="G4771" s="3" t="s">
        <v>32</v>
      </c>
      <c r="H4771" s="3" t="s">
        <v>33</v>
      </c>
      <c r="I4771" s="3">
        <v>1440245</v>
      </c>
      <c r="J4771" s="3" t="s">
        <v>34</v>
      </c>
      <c r="K4771" s="4">
        <v>45044.429166666698</v>
      </c>
      <c r="L4771" s="11" t="str">
        <f t="shared" si="385"/>
        <v>abril</v>
      </c>
      <c r="M4771" s="3">
        <v>2</v>
      </c>
      <c r="N4771" s="3">
        <v>2</v>
      </c>
      <c r="O4771" s="3">
        <f t="shared" si="384"/>
        <v>2</v>
      </c>
      <c r="P4771" s="4">
        <v>45044.436087962997</v>
      </c>
      <c r="Q4771" s="2"/>
      <c r="R4771" s="3" t="s">
        <v>14247</v>
      </c>
      <c r="S4771" s="4">
        <v>45044.436087962997</v>
      </c>
      <c r="T4771" s="3">
        <f t="shared" si="386"/>
        <v>9</v>
      </c>
      <c r="U4771" s="2" t="s">
        <v>227</v>
      </c>
      <c r="V4771" s="4">
        <v>45044.436539351896</v>
      </c>
      <c r="W4771" s="3">
        <f t="shared" si="387"/>
        <v>0</v>
      </c>
      <c r="X4771" s="3" t="s">
        <v>195</v>
      </c>
      <c r="Y4771" s="2" t="s">
        <v>196</v>
      </c>
      <c r="Z4771" s="2" t="s">
        <v>227</v>
      </c>
      <c r="AA4771" s="4">
        <v>45044.532638888901</v>
      </c>
      <c r="AB4771" s="26">
        <f t="shared" si="388"/>
        <v>2</v>
      </c>
      <c r="AC4771" s="1" t="s">
        <v>78</v>
      </c>
      <c r="AD4771" s="3" t="s">
        <v>40</v>
      </c>
    </row>
    <row r="4772" spans="1:30" ht="114.75" hidden="1" x14ac:dyDescent="0.25">
      <c r="A4772" s="1" t="s">
        <v>14248</v>
      </c>
      <c r="B4772" s="1" t="s">
        <v>345</v>
      </c>
      <c r="C4772" s="2" t="s">
        <v>14249</v>
      </c>
      <c r="D4772" s="3" t="s">
        <v>917</v>
      </c>
      <c r="E4772" s="3" t="s">
        <v>30</v>
      </c>
      <c r="F4772" s="2" t="s">
        <v>82</v>
      </c>
      <c r="G4772" s="3" t="s">
        <v>54</v>
      </c>
      <c r="H4772" s="3" t="s">
        <v>83</v>
      </c>
      <c r="I4772" s="3">
        <v>1440271</v>
      </c>
      <c r="J4772" s="3" t="s">
        <v>34</v>
      </c>
      <c r="K4772" s="4">
        <v>45044.448611111096</v>
      </c>
      <c r="L4772" s="11" t="str">
        <f t="shared" si="385"/>
        <v>abril</v>
      </c>
      <c r="M4772" s="3">
        <v>3</v>
      </c>
      <c r="N4772" s="3">
        <v>3</v>
      </c>
      <c r="O4772" s="3">
        <f t="shared" si="384"/>
        <v>3</v>
      </c>
      <c r="P4772" s="4">
        <v>45044.470092592601</v>
      </c>
      <c r="Q4772" s="2"/>
      <c r="R4772" s="3" t="s">
        <v>14250</v>
      </c>
      <c r="S4772" s="4">
        <v>45044.470092592601</v>
      </c>
      <c r="T4772" s="3">
        <f t="shared" si="386"/>
        <v>30</v>
      </c>
      <c r="U4772" s="2" t="s">
        <v>227</v>
      </c>
      <c r="V4772" s="4">
        <v>45044.494062500002</v>
      </c>
      <c r="W4772" s="3">
        <f t="shared" si="387"/>
        <v>34</v>
      </c>
      <c r="X4772" s="3" t="s">
        <v>228</v>
      </c>
      <c r="Y4772" s="2" t="s">
        <v>229</v>
      </c>
      <c r="Z4772" s="2" t="s">
        <v>227</v>
      </c>
      <c r="AA4772" s="4">
        <v>45044.7006944444</v>
      </c>
      <c r="AB4772" s="26">
        <f t="shared" si="388"/>
        <v>4</v>
      </c>
      <c r="AC4772" s="1" t="s">
        <v>78</v>
      </c>
      <c r="AD4772" s="3" t="s">
        <v>40</v>
      </c>
    </row>
    <row r="4773" spans="1:30" ht="165.75" hidden="1" x14ac:dyDescent="0.25">
      <c r="A4773" s="1" t="s">
        <v>14251</v>
      </c>
      <c r="B4773" s="1" t="s">
        <v>27</v>
      </c>
      <c r="C4773" s="2" t="s">
        <v>14252</v>
      </c>
      <c r="D4773" s="3" t="s">
        <v>63</v>
      </c>
      <c r="E4773" s="3" t="s">
        <v>30</v>
      </c>
      <c r="F4773" s="2" t="s">
        <v>82</v>
      </c>
      <c r="G4773" s="3" t="s">
        <v>54</v>
      </c>
      <c r="H4773" s="3" t="s">
        <v>83</v>
      </c>
      <c r="I4773" s="3">
        <v>1440307</v>
      </c>
      <c r="J4773" s="3" t="s">
        <v>34</v>
      </c>
      <c r="K4773" s="4">
        <v>45044.46875</v>
      </c>
      <c r="L4773" s="11" t="str">
        <f t="shared" si="385"/>
        <v>abril</v>
      </c>
      <c r="M4773" s="3">
        <v>3</v>
      </c>
      <c r="N4773" s="3">
        <v>3</v>
      </c>
      <c r="O4773" s="3">
        <f t="shared" si="384"/>
        <v>3</v>
      </c>
      <c r="P4773" s="4">
        <v>45044.478194444397</v>
      </c>
      <c r="Q4773" s="2"/>
      <c r="R4773" s="3" t="s">
        <v>14253</v>
      </c>
      <c r="S4773" s="4">
        <v>45044.478194444397</v>
      </c>
      <c r="T4773" s="3">
        <f t="shared" si="386"/>
        <v>13</v>
      </c>
      <c r="U4773" s="2" t="s">
        <v>227</v>
      </c>
      <c r="V4773" s="4">
        <v>45044.565983796303</v>
      </c>
      <c r="W4773" s="3">
        <f t="shared" si="387"/>
        <v>126</v>
      </c>
      <c r="X4773" s="3" t="s">
        <v>295</v>
      </c>
      <c r="Y4773" s="2" t="s">
        <v>296</v>
      </c>
      <c r="Z4773" s="2" t="s">
        <v>708</v>
      </c>
      <c r="AA4773" s="4">
        <v>45047.612500000003</v>
      </c>
      <c r="AB4773" s="26">
        <f t="shared" si="388"/>
        <v>73</v>
      </c>
      <c r="AC4773" s="1" t="s">
        <v>78</v>
      </c>
      <c r="AD4773" s="3" t="s">
        <v>40</v>
      </c>
    </row>
    <row r="4774" spans="1:30" ht="178.5" hidden="1" x14ac:dyDescent="0.25">
      <c r="A4774" s="1" t="s">
        <v>14254</v>
      </c>
      <c r="B4774" s="1" t="s">
        <v>27</v>
      </c>
      <c r="C4774" s="2" t="s">
        <v>14255</v>
      </c>
      <c r="D4774" s="3" t="s">
        <v>312</v>
      </c>
      <c r="E4774" s="3" t="s">
        <v>30</v>
      </c>
      <c r="F4774" s="2" t="s">
        <v>88</v>
      </c>
      <c r="G4774" s="3" t="s">
        <v>54</v>
      </c>
      <c r="H4774" s="3" t="s">
        <v>276</v>
      </c>
      <c r="I4774" s="3">
        <v>1440313</v>
      </c>
      <c r="J4774" s="3" t="s">
        <v>34</v>
      </c>
      <c r="K4774" s="4">
        <v>45044.473611111098</v>
      </c>
      <c r="L4774" s="11" t="str">
        <f t="shared" si="385"/>
        <v>abril</v>
      </c>
      <c r="M4774" s="3">
        <v>2</v>
      </c>
      <c r="N4774" s="3">
        <v>2</v>
      </c>
      <c r="O4774" s="3">
        <f t="shared" si="384"/>
        <v>2</v>
      </c>
      <c r="P4774" s="4">
        <v>45044.484155092599</v>
      </c>
      <c r="Q4774" s="2"/>
      <c r="R4774" s="3" t="s">
        <v>14256</v>
      </c>
      <c r="S4774" s="4">
        <v>45044.484155092599</v>
      </c>
      <c r="T4774" s="3">
        <f t="shared" si="386"/>
        <v>15</v>
      </c>
      <c r="U4774" s="2" t="s">
        <v>227</v>
      </c>
      <c r="V4774" s="4">
        <v>45044.486747685201</v>
      </c>
      <c r="W4774" s="3">
        <f t="shared" si="387"/>
        <v>3</v>
      </c>
      <c r="X4774" s="3" t="s">
        <v>91</v>
      </c>
      <c r="Y4774" s="2" t="s">
        <v>92</v>
      </c>
      <c r="Z4774" s="2" t="s">
        <v>5586</v>
      </c>
      <c r="AA4774" s="4">
        <v>45045.916666666701</v>
      </c>
      <c r="AB4774" s="26">
        <f t="shared" si="388"/>
        <v>34</v>
      </c>
      <c r="AC4774" s="1" t="s">
        <v>78</v>
      </c>
      <c r="AD4774" s="3" t="s">
        <v>40</v>
      </c>
    </row>
    <row r="4775" spans="1:30" ht="357" hidden="1" x14ac:dyDescent="0.25">
      <c r="A4775" s="1" t="s">
        <v>14257</v>
      </c>
      <c r="B4775" s="1" t="s">
        <v>407</v>
      </c>
      <c r="C4775" s="2" t="s">
        <v>14258</v>
      </c>
      <c r="D4775" s="3" t="s">
        <v>3116</v>
      </c>
      <c r="E4775" s="3" t="s">
        <v>410</v>
      </c>
      <c r="F4775" s="2" t="s">
        <v>82</v>
      </c>
      <c r="G4775" s="3" t="s">
        <v>54</v>
      </c>
      <c r="H4775" s="3" t="s">
        <v>11211</v>
      </c>
      <c r="I4775" s="3">
        <v>1440322</v>
      </c>
      <c r="J4775" s="3" t="s">
        <v>34</v>
      </c>
      <c r="K4775" s="4">
        <v>45044.482638888898</v>
      </c>
      <c r="L4775" s="11" t="str">
        <f t="shared" si="385"/>
        <v>abril</v>
      </c>
      <c r="M4775" s="3">
        <v>3</v>
      </c>
      <c r="N4775" s="3">
        <v>3</v>
      </c>
      <c r="O4775" s="3">
        <f t="shared" si="384"/>
        <v>3</v>
      </c>
      <c r="P4775" s="4">
        <v>45044.509143518502</v>
      </c>
      <c r="Q4775" s="2"/>
      <c r="R4775" s="3" t="s">
        <v>14259</v>
      </c>
      <c r="S4775" s="4">
        <v>45044.509143518502</v>
      </c>
      <c r="T4775" s="3">
        <f t="shared" si="386"/>
        <v>38</v>
      </c>
      <c r="U4775" s="2" t="s">
        <v>227</v>
      </c>
      <c r="V4775" s="4">
        <v>45044.519571759301</v>
      </c>
      <c r="W4775" s="3">
        <f t="shared" si="387"/>
        <v>15</v>
      </c>
      <c r="X4775" s="3" t="s">
        <v>418</v>
      </c>
      <c r="Y4775" s="2" t="s">
        <v>419</v>
      </c>
      <c r="Z4775" s="2" t="s">
        <v>708</v>
      </c>
      <c r="AA4775" s="4">
        <v>45045.631249999999</v>
      </c>
      <c r="AB4775" s="26">
        <f t="shared" si="388"/>
        <v>26</v>
      </c>
      <c r="AC4775" s="1" t="s">
        <v>78</v>
      </c>
      <c r="AD4775" s="3" t="s">
        <v>40</v>
      </c>
    </row>
    <row r="4776" spans="1:30" ht="38.25" hidden="1" x14ac:dyDescent="0.25">
      <c r="A4776" s="1" t="s">
        <v>14260</v>
      </c>
      <c r="B4776" s="1" t="s">
        <v>27</v>
      </c>
      <c r="C4776" s="2" t="s">
        <v>14261</v>
      </c>
      <c r="D4776" s="3" t="s">
        <v>153</v>
      </c>
      <c r="E4776" s="3" t="s">
        <v>30</v>
      </c>
      <c r="F4776" s="2" t="s">
        <v>154</v>
      </c>
      <c r="G4776" s="3" t="s">
        <v>155</v>
      </c>
      <c r="H4776" s="3" t="s">
        <v>156</v>
      </c>
      <c r="I4776" s="3">
        <v>1440334</v>
      </c>
      <c r="J4776" s="3" t="s">
        <v>34</v>
      </c>
      <c r="K4776" s="4">
        <v>45044.514583333301</v>
      </c>
      <c r="L4776" s="11" t="str">
        <f t="shared" si="385"/>
        <v>abril</v>
      </c>
      <c r="M4776" s="3">
        <v>3</v>
      </c>
      <c r="N4776" s="3">
        <v>3</v>
      </c>
      <c r="O4776" s="3">
        <f t="shared" si="384"/>
        <v>3</v>
      </c>
      <c r="P4776" s="4">
        <v>45044.526111111103</v>
      </c>
      <c r="Q4776" s="2"/>
      <c r="R4776" s="3" t="s">
        <v>14262</v>
      </c>
      <c r="S4776" s="4">
        <v>45044.526111111103</v>
      </c>
      <c r="T4776" s="3">
        <f t="shared" si="386"/>
        <v>16</v>
      </c>
      <c r="U4776" s="2" t="s">
        <v>1132</v>
      </c>
      <c r="V4776" s="4">
        <v>45044.527615740699</v>
      </c>
      <c r="W4776" s="3">
        <f t="shared" si="387"/>
        <v>2</v>
      </c>
      <c r="X4776" s="3" t="s">
        <v>295</v>
      </c>
      <c r="Y4776" s="2" t="s">
        <v>296</v>
      </c>
      <c r="Z4776" s="2" t="s">
        <v>1132</v>
      </c>
      <c r="AA4776" s="4">
        <v>45044.702083333301</v>
      </c>
      <c r="AB4776" s="26">
        <f t="shared" si="388"/>
        <v>4</v>
      </c>
      <c r="AC4776" s="1" t="s">
        <v>78</v>
      </c>
      <c r="AD4776" s="3" t="s">
        <v>40</v>
      </c>
    </row>
    <row r="4777" spans="1:30" ht="153" hidden="1" x14ac:dyDescent="0.25">
      <c r="A4777" s="1" t="s">
        <v>14263</v>
      </c>
      <c r="B4777" s="1" t="s">
        <v>27</v>
      </c>
      <c r="C4777" s="2" t="s">
        <v>14264</v>
      </c>
      <c r="D4777" s="3" t="s">
        <v>128</v>
      </c>
      <c r="E4777" s="3" t="s">
        <v>30</v>
      </c>
      <c r="F4777" s="2" t="s">
        <v>225</v>
      </c>
      <c r="G4777" s="3" t="s">
        <v>32</v>
      </c>
      <c r="H4777" s="3" t="s">
        <v>33</v>
      </c>
      <c r="I4777" s="3">
        <v>1440353</v>
      </c>
      <c r="J4777" s="3" t="s">
        <v>34</v>
      </c>
      <c r="K4777" s="4">
        <v>45044.566666666702</v>
      </c>
      <c r="L4777" s="11" t="str">
        <f t="shared" si="385"/>
        <v>abril</v>
      </c>
      <c r="M4777" s="3">
        <v>2</v>
      </c>
      <c r="N4777" s="3">
        <v>2</v>
      </c>
      <c r="O4777" s="3">
        <f t="shared" si="384"/>
        <v>2</v>
      </c>
      <c r="P4777" s="4">
        <v>45044.5916782407</v>
      </c>
      <c r="Q4777" s="2"/>
      <c r="R4777" s="3" t="s">
        <v>14265</v>
      </c>
      <c r="S4777" s="4">
        <v>45044.5916782407</v>
      </c>
      <c r="T4777" s="3">
        <f t="shared" si="386"/>
        <v>36</v>
      </c>
      <c r="U4777" s="2" t="s">
        <v>227</v>
      </c>
      <c r="V4777" s="4">
        <v>45044.592245370397</v>
      </c>
      <c r="W4777" s="3">
        <f t="shared" si="387"/>
        <v>0</v>
      </c>
      <c r="X4777" s="3" t="s">
        <v>1831</v>
      </c>
      <c r="Y4777" s="2" t="s">
        <v>1832</v>
      </c>
      <c r="Z4777" s="2" t="s">
        <v>227</v>
      </c>
      <c r="AA4777" s="4">
        <v>45044.875694444403</v>
      </c>
      <c r="AB4777" s="26">
        <f t="shared" si="388"/>
        <v>6</v>
      </c>
      <c r="AC4777" s="1" t="s">
        <v>78</v>
      </c>
      <c r="AD4777" s="3" t="s">
        <v>40</v>
      </c>
    </row>
    <row r="4778" spans="1:30" ht="42.75" hidden="1" x14ac:dyDescent="0.25">
      <c r="A4778" s="1" t="s">
        <v>14266</v>
      </c>
      <c r="B4778" s="1" t="s">
        <v>27</v>
      </c>
      <c r="C4778" s="2" t="s">
        <v>14267</v>
      </c>
      <c r="D4778" s="3" t="s">
        <v>162</v>
      </c>
      <c r="E4778" s="3" t="s">
        <v>30</v>
      </c>
      <c r="F4778" s="2" t="s">
        <v>288</v>
      </c>
      <c r="G4778" s="3" t="s">
        <v>192</v>
      </c>
      <c r="H4778" s="3" t="s">
        <v>289</v>
      </c>
      <c r="I4778" s="3">
        <v>1440372</v>
      </c>
      <c r="J4778" s="3" t="s">
        <v>73</v>
      </c>
      <c r="K4778" s="4">
        <v>45044.609722222202</v>
      </c>
      <c r="L4778" s="11" t="str">
        <f t="shared" si="385"/>
        <v>abril</v>
      </c>
      <c r="M4778" s="3">
        <v>3</v>
      </c>
      <c r="N4778" s="3">
        <v>3</v>
      </c>
      <c r="O4778" s="3">
        <f t="shared" si="384"/>
        <v>3</v>
      </c>
      <c r="P4778" s="4">
        <v>45044.622384259303</v>
      </c>
      <c r="Q4778" s="2"/>
      <c r="R4778" s="3" t="s">
        <v>14268</v>
      </c>
      <c r="S4778" s="4">
        <v>45044.622384259303</v>
      </c>
      <c r="T4778" s="3">
        <f t="shared" si="386"/>
        <v>18</v>
      </c>
      <c r="U4778" s="2" t="s">
        <v>1132</v>
      </c>
      <c r="V4778" s="4">
        <v>45044.633495370399</v>
      </c>
      <c r="W4778" s="3">
        <f t="shared" si="387"/>
        <v>15</v>
      </c>
      <c r="X4778" s="3" t="s">
        <v>1371</v>
      </c>
      <c r="Y4778" s="2" t="s">
        <v>1372</v>
      </c>
      <c r="Z4778" s="2" t="s">
        <v>1132</v>
      </c>
      <c r="AA4778" s="4">
        <v>45044.684722222199</v>
      </c>
      <c r="AB4778" s="26">
        <f t="shared" si="388"/>
        <v>1</v>
      </c>
      <c r="AC4778" s="1" t="s">
        <v>197</v>
      </c>
      <c r="AD4778" s="3" t="s">
        <v>40</v>
      </c>
    </row>
    <row r="4779" spans="1:30" ht="242.25" hidden="1" x14ac:dyDescent="0.25">
      <c r="A4779" s="1" t="s">
        <v>14269</v>
      </c>
      <c r="B4779" s="1" t="s">
        <v>27</v>
      </c>
      <c r="C4779" s="2" t="s">
        <v>14270</v>
      </c>
      <c r="D4779" s="3" t="s">
        <v>643</v>
      </c>
      <c r="E4779" s="3" t="s">
        <v>30</v>
      </c>
      <c r="F4779" s="2" t="s">
        <v>64</v>
      </c>
      <c r="G4779" s="3" t="s">
        <v>32</v>
      </c>
      <c r="H4779" s="3" t="s">
        <v>89</v>
      </c>
      <c r="I4779" s="3">
        <v>1440374</v>
      </c>
      <c r="J4779" s="3" t="s">
        <v>34</v>
      </c>
      <c r="K4779" s="4">
        <v>45044.625</v>
      </c>
      <c r="L4779" s="11" t="str">
        <f t="shared" si="385"/>
        <v>abril</v>
      </c>
      <c r="M4779" s="3">
        <v>2</v>
      </c>
      <c r="N4779" s="3">
        <v>2</v>
      </c>
      <c r="O4779" s="3">
        <f t="shared" si="384"/>
        <v>2</v>
      </c>
      <c r="P4779" s="4">
        <v>45044.638715277797</v>
      </c>
      <c r="Q4779" s="2"/>
      <c r="R4779" s="3" t="s">
        <v>14271</v>
      </c>
      <c r="S4779" s="4">
        <v>45044.638715277797</v>
      </c>
      <c r="T4779" s="3">
        <f t="shared" si="386"/>
        <v>19</v>
      </c>
      <c r="U4779" s="2" t="s">
        <v>227</v>
      </c>
      <c r="V4779" s="4">
        <v>45044.658877314803</v>
      </c>
      <c r="W4779" s="3">
        <f t="shared" si="387"/>
        <v>29</v>
      </c>
      <c r="X4779" s="3" t="s">
        <v>37</v>
      </c>
      <c r="Y4779" s="2" t="s">
        <v>38</v>
      </c>
      <c r="Z4779" s="2" t="s">
        <v>5586</v>
      </c>
      <c r="AA4779" s="4">
        <v>45047.644444444399</v>
      </c>
      <c r="AB4779" s="26">
        <f t="shared" si="388"/>
        <v>71</v>
      </c>
      <c r="AC4779" s="1" t="s">
        <v>144</v>
      </c>
      <c r="AD4779" s="3" t="s">
        <v>40</v>
      </c>
    </row>
    <row r="4780" spans="1:30" ht="267.75" hidden="1" x14ac:dyDescent="0.25">
      <c r="A4780" s="1" t="s">
        <v>14272</v>
      </c>
      <c r="B4780" s="1" t="s">
        <v>407</v>
      </c>
      <c r="C4780" s="2" t="s">
        <v>14273</v>
      </c>
      <c r="D4780" s="3" t="s">
        <v>14274</v>
      </c>
      <c r="E4780" s="3" t="s">
        <v>410</v>
      </c>
      <c r="F4780" s="2" t="s">
        <v>88</v>
      </c>
      <c r="G4780" s="3" t="s">
        <v>54</v>
      </c>
      <c r="H4780" s="3" t="s">
        <v>148</v>
      </c>
      <c r="I4780" s="3">
        <v>1440376</v>
      </c>
      <c r="J4780" s="3" t="s">
        <v>73</v>
      </c>
      <c r="K4780" s="4">
        <v>45044.635416666701</v>
      </c>
      <c r="L4780" s="11" t="str">
        <f t="shared" si="385"/>
        <v>abril</v>
      </c>
      <c r="M4780" s="3">
        <v>2</v>
      </c>
      <c r="N4780" s="3"/>
      <c r="O4780" s="3">
        <f t="shared" si="384"/>
        <v>2</v>
      </c>
      <c r="P4780" s="3"/>
      <c r="Q4780" s="2"/>
      <c r="R4780" s="3" t="s">
        <v>14275</v>
      </c>
      <c r="S4780" s="4">
        <v>45044.651608796303</v>
      </c>
      <c r="T4780" s="3">
        <f t="shared" si="386"/>
        <v>23</v>
      </c>
      <c r="U4780" s="2" t="s">
        <v>227</v>
      </c>
      <c r="V4780" s="3"/>
      <c r="W4780" s="3" t="str">
        <f t="shared" si="387"/>
        <v/>
      </c>
      <c r="X4780" s="3"/>
      <c r="Y4780" s="2"/>
      <c r="Z4780" s="2"/>
      <c r="AA4780" s="4">
        <v>45044.681944444397</v>
      </c>
      <c r="AB4780" s="26" t="str">
        <f t="shared" si="388"/>
        <v/>
      </c>
      <c r="AC4780" s="1"/>
      <c r="AD4780" s="3" t="s">
        <v>40</v>
      </c>
    </row>
    <row r="4781" spans="1:30" ht="267.75" hidden="1" x14ac:dyDescent="0.25">
      <c r="A4781" s="1" t="s">
        <v>14276</v>
      </c>
      <c r="B4781" s="1" t="s">
        <v>27</v>
      </c>
      <c r="C4781" s="2" t="s">
        <v>14277</v>
      </c>
      <c r="D4781" s="3" t="s">
        <v>346</v>
      </c>
      <c r="E4781" s="3" t="s">
        <v>30</v>
      </c>
      <c r="F4781" s="2" t="s">
        <v>88</v>
      </c>
      <c r="G4781" s="3" t="s">
        <v>54</v>
      </c>
      <c r="H4781" s="3" t="s">
        <v>276</v>
      </c>
      <c r="I4781" s="3">
        <v>1440378</v>
      </c>
      <c r="J4781" s="3" t="s">
        <v>34</v>
      </c>
      <c r="K4781" s="4">
        <v>45044.647916666698</v>
      </c>
      <c r="L4781" s="11" t="str">
        <f t="shared" si="385"/>
        <v>abril</v>
      </c>
      <c r="M4781" s="3">
        <v>2</v>
      </c>
      <c r="N4781" s="3">
        <v>2</v>
      </c>
      <c r="O4781" s="3">
        <f t="shared" si="384"/>
        <v>2</v>
      </c>
      <c r="P4781" s="4">
        <v>45044.653541666703</v>
      </c>
      <c r="Q4781" s="2"/>
      <c r="R4781" s="3" t="s">
        <v>14278</v>
      </c>
      <c r="S4781" s="4">
        <v>45044.653541666703</v>
      </c>
      <c r="T4781" s="3">
        <f t="shared" si="386"/>
        <v>8</v>
      </c>
      <c r="U4781" s="2" t="s">
        <v>227</v>
      </c>
      <c r="V4781" s="4">
        <v>45044.699907407397</v>
      </c>
      <c r="W4781" s="3">
        <f t="shared" si="387"/>
        <v>66</v>
      </c>
      <c r="X4781" s="3" t="s">
        <v>1154</v>
      </c>
      <c r="Y4781" s="2" t="s">
        <v>1155</v>
      </c>
      <c r="Z4781" s="2" t="s">
        <v>708</v>
      </c>
      <c r="AA4781" s="4">
        <v>45047.572916666701</v>
      </c>
      <c r="AB4781" s="26">
        <f t="shared" si="388"/>
        <v>68</v>
      </c>
      <c r="AC4781" s="1"/>
      <c r="AD4781" s="3" t="s">
        <v>40</v>
      </c>
    </row>
    <row r="4782" spans="1:30" ht="357" hidden="1" x14ac:dyDescent="0.25">
      <c r="A4782" s="1" t="s">
        <v>14279</v>
      </c>
      <c r="B4782" s="1" t="s">
        <v>27</v>
      </c>
      <c r="C4782" s="2" t="s">
        <v>14280</v>
      </c>
      <c r="D4782" s="3" t="s">
        <v>63</v>
      </c>
      <c r="E4782" s="3" t="s">
        <v>30</v>
      </c>
      <c r="F4782" s="2" t="s">
        <v>82</v>
      </c>
      <c r="G4782" s="3" t="s">
        <v>54</v>
      </c>
      <c r="H4782" s="3" t="s">
        <v>83</v>
      </c>
      <c r="I4782" s="3">
        <v>1440384</v>
      </c>
      <c r="J4782" s="3" t="s">
        <v>34</v>
      </c>
      <c r="K4782" s="4">
        <v>45044.662499999999</v>
      </c>
      <c r="L4782" s="11" t="str">
        <f t="shared" si="385"/>
        <v>abril</v>
      </c>
      <c r="M4782" s="3">
        <v>2</v>
      </c>
      <c r="N4782" s="3">
        <v>2</v>
      </c>
      <c r="O4782" s="3">
        <f t="shared" si="384"/>
        <v>2</v>
      </c>
      <c r="P4782" s="4">
        <v>45044.677557870396</v>
      </c>
      <c r="Q4782" s="2"/>
      <c r="R4782" s="3" t="s">
        <v>14281</v>
      </c>
      <c r="S4782" s="4">
        <v>45044.677557870396</v>
      </c>
      <c r="T4782" s="3">
        <f t="shared" si="386"/>
        <v>21</v>
      </c>
      <c r="U4782" s="2" t="s">
        <v>227</v>
      </c>
      <c r="V4782" s="4">
        <v>45044.696770833303</v>
      </c>
      <c r="W4782" s="3">
        <f t="shared" si="387"/>
        <v>27</v>
      </c>
      <c r="X4782" s="3" t="s">
        <v>91</v>
      </c>
      <c r="Y4782" s="2" t="s">
        <v>92</v>
      </c>
      <c r="Z4782" s="2" t="s">
        <v>5586</v>
      </c>
      <c r="AA4782" s="4">
        <v>45045.091666666704</v>
      </c>
      <c r="AB4782" s="26">
        <f t="shared" si="388"/>
        <v>9</v>
      </c>
      <c r="AC4782" s="1" t="s">
        <v>78</v>
      </c>
      <c r="AD4782" s="3" t="s">
        <v>40</v>
      </c>
    </row>
    <row r="4783" spans="1:30" ht="409.5" hidden="1" x14ac:dyDescent="0.25">
      <c r="A4783" s="1" t="s">
        <v>2604</v>
      </c>
      <c r="B4783" s="1" t="s">
        <v>27</v>
      </c>
      <c r="C4783" s="2" t="s">
        <v>2605</v>
      </c>
      <c r="D4783" s="3" t="s">
        <v>224</v>
      </c>
      <c r="E4783" s="3" t="s">
        <v>30</v>
      </c>
      <c r="F4783" s="2" t="s">
        <v>64</v>
      </c>
      <c r="G4783" s="3" t="s">
        <v>32</v>
      </c>
      <c r="H4783" s="3" t="s">
        <v>33</v>
      </c>
      <c r="I4783" s="3">
        <v>1440388</v>
      </c>
      <c r="J4783" s="3" t="s">
        <v>34</v>
      </c>
      <c r="K4783" s="4">
        <v>45044.677083333299</v>
      </c>
      <c r="L4783" s="11" t="str">
        <f t="shared" si="385"/>
        <v>abril</v>
      </c>
      <c r="M4783" s="3">
        <v>2</v>
      </c>
      <c r="N4783" s="3">
        <v>2</v>
      </c>
      <c r="O4783" s="3">
        <f t="shared" si="384"/>
        <v>2</v>
      </c>
      <c r="P4783" s="4">
        <v>45044.686493055597</v>
      </c>
      <c r="Q4783" s="2"/>
      <c r="R4783" s="3" t="s">
        <v>14282</v>
      </c>
      <c r="S4783" s="4">
        <v>45044.686493055597</v>
      </c>
      <c r="T4783" s="3">
        <f t="shared" si="386"/>
        <v>13</v>
      </c>
      <c r="U4783" s="2" t="s">
        <v>227</v>
      </c>
      <c r="V4783" s="4">
        <v>45044.778182870403</v>
      </c>
      <c r="W4783" s="3">
        <f t="shared" si="387"/>
        <v>132</v>
      </c>
      <c r="X4783" s="3" t="s">
        <v>202</v>
      </c>
      <c r="Y4783" s="2" t="s">
        <v>203</v>
      </c>
      <c r="Z4783" s="2" t="s">
        <v>143</v>
      </c>
      <c r="AA4783" s="4">
        <v>45045.123611111099</v>
      </c>
      <c r="AB4783" s="26">
        <f t="shared" si="388"/>
        <v>8</v>
      </c>
      <c r="AC4783" s="1" t="s">
        <v>78</v>
      </c>
      <c r="AD4783" s="3" t="s">
        <v>40</v>
      </c>
    </row>
    <row r="4784" spans="1:30" ht="318.75" hidden="1" x14ac:dyDescent="0.25">
      <c r="A4784" s="1" t="s">
        <v>14283</v>
      </c>
      <c r="B4784" s="1" t="s">
        <v>27</v>
      </c>
      <c r="C4784" s="2" t="s">
        <v>14284</v>
      </c>
      <c r="D4784" s="3" t="s">
        <v>633</v>
      </c>
      <c r="E4784" s="3" t="s">
        <v>30</v>
      </c>
      <c r="F4784" s="2" t="s">
        <v>53</v>
      </c>
      <c r="G4784" s="3" t="s">
        <v>32</v>
      </c>
      <c r="H4784" s="3" t="s">
        <v>129</v>
      </c>
      <c r="I4784" s="3">
        <v>1440390</v>
      </c>
      <c r="J4784" s="3" t="s">
        <v>34</v>
      </c>
      <c r="K4784" s="4">
        <v>45044.690277777801</v>
      </c>
      <c r="L4784" s="11" t="str">
        <f t="shared" si="385"/>
        <v>abril</v>
      </c>
      <c r="M4784" s="3">
        <v>2</v>
      </c>
      <c r="N4784" s="3"/>
      <c r="O4784" s="3">
        <f t="shared" ref="O4784:O4837" si="389">IF(ISBLANK(N4784),M4784,N4784)</f>
        <v>2</v>
      </c>
      <c r="P4784" s="3"/>
      <c r="Q4784" s="2"/>
      <c r="R4784" s="3" t="s">
        <v>14285</v>
      </c>
      <c r="S4784" s="4">
        <v>45044.7078819444</v>
      </c>
      <c r="T4784" s="3">
        <f t="shared" si="386"/>
        <v>25</v>
      </c>
      <c r="U4784" s="2" t="s">
        <v>227</v>
      </c>
      <c r="V4784" s="4">
        <v>45044.790833333303</v>
      </c>
      <c r="W4784" s="3">
        <f t="shared" si="387"/>
        <v>119</v>
      </c>
      <c r="X4784" s="3" t="s">
        <v>508</v>
      </c>
      <c r="Y4784" s="2" t="s">
        <v>509</v>
      </c>
      <c r="Z4784" s="2" t="s">
        <v>551</v>
      </c>
      <c r="AA4784" s="4">
        <v>45054.502777777801</v>
      </c>
      <c r="AB4784" s="26">
        <f t="shared" si="388"/>
        <v>233</v>
      </c>
      <c r="AC4784" s="1" t="s">
        <v>125</v>
      </c>
      <c r="AD4784" s="3" t="s">
        <v>40</v>
      </c>
    </row>
    <row r="4785" spans="1:30" ht="408" hidden="1" x14ac:dyDescent="0.25">
      <c r="A4785" s="1" t="s">
        <v>14286</v>
      </c>
      <c r="B4785" s="1" t="s">
        <v>27</v>
      </c>
      <c r="C4785" s="2" t="s">
        <v>14287</v>
      </c>
      <c r="D4785" s="3" t="s">
        <v>206</v>
      </c>
      <c r="E4785" s="3" t="s">
        <v>30</v>
      </c>
      <c r="F4785" s="2" t="s">
        <v>82</v>
      </c>
      <c r="G4785" s="3" t="s">
        <v>54</v>
      </c>
      <c r="H4785" s="3" t="s">
        <v>83</v>
      </c>
      <c r="I4785" s="3">
        <v>1440392</v>
      </c>
      <c r="J4785" s="3" t="s">
        <v>73</v>
      </c>
      <c r="K4785" s="4">
        <v>45044.699305555601</v>
      </c>
      <c r="L4785" s="11" t="str">
        <f t="shared" ref="L4785:L4838" si="390">+TEXT(K4785,"mmmm")</f>
        <v>abril</v>
      </c>
      <c r="M4785" s="3">
        <v>1</v>
      </c>
      <c r="N4785" s="3">
        <v>1</v>
      </c>
      <c r="O4785" s="3">
        <f t="shared" si="389"/>
        <v>1</v>
      </c>
      <c r="P4785" s="4">
        <v>45044.718645833302</v>
      </c>
      <c r="Q4785" s="2"/>
      <c r="R4785" s="3" t="s">
        <v>14288</v>
      </c>
      <c r="S4785" s="4">
        <v>45044.718645833302</v>
      </c>
      <c r="T4785" s="3">
        <f t="shared" si="386"/>
        <v>27</v>
      </c>
      <c r="U4785" s="2" t="s">
        <v>227</v>
      </c>
      <c r="V4785" s="4">
        <v>45044.721898148098</v>
      </c>
      <c r="W4785" s="3">
        <f t="shared" si="387"/>
        <v>4</v>
      </c>
      <c r="X4785" s="3" t="s">
        <v>1723</v>
      </c>
      <c r="Y4785" s="2" t="s">
        <v>1724</v>
      </c>
      <c r="Z4785" s="2" t="s">
        <v>708</v>
      </c>
      <c r="AA4785" s="4">
        <v>45044.995833333298</v>
      </c>
      <c r="AB4785" s="26">
        <f t="shared" si="388"/>
        <v>6</v>
      </c>
      <c r="AC4785" s="1" t="s">
        <v>78</v>
      </c>
      <c r="AD4785" s="3" t="s">
        <v>40</v>
      </c>
    </row>
    <row r="4786" spans="1:30" ht="63.75" hidden="1" x14ac:dyDescent="0.25">
      <c r="A4786" s="1" t="s">
        <v>14289</v>
      </c>
      <c r="B4786" s="1" t="s">
        <v>27</v>
      </c>
      <c r="C4786" s="2" t="s">
        <v>14290</v>
      </c>
      <c r="D4786" s="3" t="s">
        <v>212</v>
      </c>
      <c r="E4786" s="3" t="s">
        <v>30</v>
      </c>
      <c r="F4786" s="2" t="s">
        <v>44</v>
      </c>
      <c r="G4786" s="3" t="s">
        <v>32</v>
      </c>
      <c r="H4786" s="3" t="s">
        <v>33</v>
      </c>
      <c r="I4786" s="3">
        <v>1440410</v>
      </c>
      <c r="J4786" s="3" t="s">
        <v>34</v>
      </c>
      <c r="K4786" s="4">
        <v>45044.762499999997</v>
      </c>
      <c r="L4786" s="11" t="str">
        <f t="shared" si="390"/>
        <v>abril</v>
      </c>
      <c r="M4786" s="3">
        <v>3</v>
      </c>
      <c r="N4786" s="3">
        <v>3</v>
      </c>
      <c r="O4786" s="3">
        <f t="shared" si="389"/>
        <v>3</v>
      </c>
      <c r="P4786" s="4">
        <v>45044.824652777803</v>
      </c>
      <c r="Q4786" s="2"/>
      <c r="R4786" s="3" t="s">
        <v>14291</v>
      </c>
      <c r="S4786" s="4">
        <v>45044.824652777803</v>
      </c>
      <c r="T4786" s="3">
        <f t="shared" si="386"/>
        <v>89</v>
      </c>
      <c r="U4786" s="2" t="s">
        <v>551</v>
      </c>
      <c r="V4786" s="4">
        <v>45044.862476851798</v>
      </c>
      <c r="W4786" s="3">
        <f t="shared" si="387"/>
        <v>54</v>
      </c>
      <c r="X4786" s="3" t="s">
        <v>168</v>
      </c>
      <c r="Y4786" s="2" t="s">
        <v>169</v>
      </c>
      <c r="Z4786" s="2" t="s">
        <v>551</v>
      </c>
      <c r="AA4786" s="4">
        <v>45058.576388888898</v>
      </c>
      <c r="AB4786" s="26">
        <f t="shared" si="388"/>
        <v>329</v>
      </c>
      <c r="AC4786" s="1" t="s">
        <v>144</v>
      </c>
      <c r="AD4786" s="3" t="s">
        <v>40</v>
      </c>
    </row>
    <row r="4787" spans="1:30" ht="63.75" hidden="1" x14ac:dyDescent="0.25">
      <c r="A4787" s="1" t="s">
        <v>14292</v>
      </c>
      <c r="B4787" s="1" t="s">
        <v>27</v>
      </c>
      <c r="C4787" s="2" t="s">
        <v>14293</v>
      </c>
      <c r="D4787" s="3" t="s">
        <v>245</v>
      </c>
      <c r="E4787" s="3" t="s">
        <v>30</v>
      </c>
      <c r="F4787" s="2" t="s">
        <v>53</v>
      </c>
      <c r="G4787" s="3" t="s">
        <v>54</v>
      </c>
      <c r="H4787" s="3" t="s">
        <v>100</v>
      </c>
      <c r="I4787" s="3">
        <v>1440420</v>
      </c>
      <c r="J4787" s="3" t="s">
        <v>34</v>
      </c>
      <c r="K4787" s="4">
        <v>45044.815972222197</v>
      </c>
      <c r="L4787" s="11" t="str">
        <f t="shared" si="390"/>
        <v>abril</v>
      </c>
      <c r="M4787" s="3">
        <v>2</v>
      </c>
      <c r="N4787" s="3">
        <v>2</v>
      </c>
      <c r="O4787" s="3">
        <f t="shared" si="389"/>
        <v>2</v>
      </c>
      <c r="P4787" s="4">
        <v>45044.827152777798</v>
      </c>
      <c r="Q4787" s="2"/>
      <c r="R4787" s="3" t="s">
        <v>14294</v>
      </c>
      <c r="S4787" s="4">
        <v>45044.827152777798</v>
      </c>
      <c r="T4787" s="3">
        <f t="shared" si="386"/>
        <v>16</v>
      </c>
      <c r="U4787" s="2" t="s">
        <v>143</v>
      </c>
      <c r="V4787" s="4">
        <v>45044.828113425901</v>
      </c>
      <c r="W4787" s="3">
        <f t="shared" si="387"/>
        <v>1</v>
      </c>
      <c r="X4787" s="3" t="s">
        <v>103</v>
      </c>
      <c r="Y4787" s="2" t="s">
        <v>104</v>
      </c>
      <c r="Z4787" s="2" t="s">
        <v>143</v>
      </c>
      <c r="AA4787" s="4">
        <v>45050.559027777803</v>
      </c>
      <c r="AB4787" s="26">
        <f t="shared" si="388"/>
        <v>137</v>
      </c>
      <c r="AC4787" s="1" t="s">
        <v>125</v>
      </c>
      <c r="AD4787" s="3" t="s">
        <v>40</v>
      </c>
    </row>
    <row r="4788" spans="1:30" ht="38.25" hidden="1" x14ac:dyDescent="0.25">
      <c r="A4788" s="1" t="s">
        <v>14295</v>
      </c>
      <c r="B4788" s="1" t="s">
        <v>27</v>
      </c>
      <c r="C4788" s="2" t="s">
        <v>14296</v>
      </c>
      <c r="D4788" s="3" t="s">
        <v>263</v>
      </c>
      <c r="E4788" s="3" t="s">
        <v>30</v>
      </c>
      <c r="F4788" s="2" t="s">
        <v>3743</v>
      </c>
      <c r="G4788" s="3" t="s">
        <v>5676</v>
      </c>
      <c r="H4788" s="3" t="s">
        <v>5677</v>
      </c>
      <c r="I4788" s="3">
        <v>1440424</v>
      </c>
      <c r="J4788" s="3" t="s">
        <v>34</v>
      </c>
      <c r="K4788" s="4">
        <v>45044.838194444397</v>
      </c>
      <c r="L4788" s="11" t="str">
        <f t="shared" si="390"/>
        <v>abril</v>
      </c>
      <c r="M4788" s="3">
        <v>1</v>
      </c>
      <c r="N4788" s="3">
        <v>1</v>
      </c>
      <c r="O4788" s="3">
        <f t="shared" si="389"/>
        <v>1</v>
      </c>
      <c r="P4788" s="4">
        <v>45044.852511574099</v>
      </c>
      <c r="Q4788" s="2"/>
      <c r="R4788" s="3" t="s">
        <v>14297</v>
      </c>
      <c r="S4788" s="4">
        <v>45044.852511574099</v>
      </c>
      <c r="T4788" s="3">
        <f t="shared" si="386"/>
        <v>20</v>
      </c>
      <c r="U4788" s="2" t="s">
        <v>143</v>
      </c>
      <c r="V4788" s="4">
        <v>45044.855011574102</v>
      </c>
      <c r="W4788" s="3">
        <f t="shared" si="387"/>
        <v>3</v>
      </c>
      <c r="X4788" s="3" t="s">
        <v>14298</v>
      </c>
      <c r="Y4788" s="2" t="s">
        <v>14299</v>
      </c>
      <c r="Z4788" s="2" t="s">
        <v>143</v>
      </c>
      <c r="AA4788" s="4">
        <v>45045.356249999997</v>
      </c>
      <c r="AB4788" s="26">
        <f t="shared" si="388"/>
        <v>12</v>
      </c>
      <c r="AC4788" s="1" t="s">
        <v>39</v>
      </c>
      <c r="AD4788" s="3" t="s">
        <v>40</v>
      </c>
    </row>
    <row r="4789" spans="1:30" ht="140.25" hidden="1" x14ac:dyDescent="0.25">
      <c r="A4789" s="1" t="s">
        <v>14300</v>
      </c>
      <c r="B4789" s="1" t="s">
        <v>27</v>
      </c>
      <c r="C4789" s="2" t="s">
        <v>14301</v>
      </c>
      <c r="D4789" s="3" t="s">
        <v>745</v>
      </c>
      <c r="E4789" s="3" t="s">
        <v>30</v>
      </c>
      <c r="F4789" s="2" t="s">
        <v>88</v>
      </c>
      <c r="G4789" s="3" t="s">
        <v>54</v>
      </c>
      <c r="H4789" s="3" t="s">
        <v>276</v>
      </c>
      <c r="I4789" s="3">
        <v>1440425</v>
      </c>
      <c r="J4789" s="3" t="s">
        <v>73</v>
      </c>
      <c r="K4789" s="4">
        <v>45044.843055555597</v>
      </c>
      <c r="L4789" s="11" t="str">
        <f t="shared" si="390"/>
        <v>abril</v>
      </c>
      <c r="M4789" s="3">
        <v>2</v>
      </c>
      <c r="N4789" s="3">
        <v>2</v>
      </c>
      <c r="O4789" s="3">
        <f t="shared" si="389"/>
        <v>2</v>
      </c>
      <c r="P4789" s="4">
        <v>45044.872280092597</v>
      </c>
      <c r="Q4789" s="2"/>
      <c r="R4789" s="3" t="s">
        <v>14302</v>
      </c>
      <c r="S4789" s="4">
        <v>45044.872280092597</v>
      </c>
      <c r="T4789" s="3">
        <f t="shared" si="386"/>
        <v>42</v>
      </c>
      <c r="U4789" s="2" t="s">
        <v>75</v>
      </c>
      <c r="V4789" s="4">
        <v>45044.882708333302</v>
      </c>
      <c r="W4789" s="3">
        <f t="shared" si="387"/>
        <v>15</v>
      </c>
      <c r="X4789" s="3" t="s">
        <v>14303</v>
      </c>
      <c r="Y4789" s="2" t="s">
        <v>14304</v>
      </c>
      <c r="Z4789" s="2" t="s">
        <v>227</v>
      </c>
      <c r="AA4789" s="4">
        <v>45045.060416666704</v>
      </c>
      <c r="AB4789" s="26">
        <f t="shared" si="388"/>
        <v>4</v>
      </c>
      <c r="AC4789" s="1" t="s">
        <v>330</v>
      </c>
      <c r="AD4789" s="3" t="s">
        <v>40</v>
      </c>
    </row>
    <row r="4790" spans="1:30" ht="51" hidden="1" x14ac:dyDescent="0.25">
      <c r="A4790" s="1" t="s">
        <v>14305</v>
      </c>
      <c r="B4790" s="1" t="s">
        <v>27</v>
      </c>
      <c r="C4790" s="2" t="s">
        <v>14306</v>
      </c>
      <c r="D4790" s="3" t="s">
        <v>153</v>
      </c>
      <c r="E4790" s="3" t="s">
        <v>30</v>
      </c>
      <c r="F4790" s="2" t="s">
        <v>88</v>
      </c>
      <c r="G4790" s="3" t="s">
        <v>54</v>
      </c>
      <c r="H4790" s="3" t="s">
        <v>148</v>
      </c>
      <c r="I4790" s="3">
        <v>1440426</v>
      </c>
      <c r="J4790" s="3" t="s">
        <v>73</v>
      </c>
      <c r="K4790" s="4">
        <v>45044.847916666702</v>
      </c>
      <c r="L4790" s="11" t="str">
        <f t="shared" si="390"/>
        <v>abril</v>
      </c>
      <c r="M4790" s="3">
        <v>2</v>
      </c>
      <c r="N4790" s="3">
        <v>2</v>
      </c>
      <c r="O4790" s="3">
        <f t="shared" si="389"/>
        <v>2</v>
      </c>
      <c r="P4790" s="4">
        <v>45044.874791666698</v>
      </c>
      <c r="Q4790" s="2"/>
      <c r="R4790" s="3" t="s">
        <v>14307</v>
      </c>
      <c r="S4790" s="4">
        <v>45044.874791666698</v>
      </c>
      <c r="T4790" s="3">
        <f t="shared" si="386"/>
        <v>38</v>
      </c>
      <c r="U4790" s="2" t="s">
        <v>75</v>
      </c>
      <c r="V4790" s="4">
        <v>45044.8983449074</v>
      </c>
      <c r="W4790" s="3">
        <f t="shared" si="387"/>
        <v>33</v>
      </c>
      <c r="X4790" s="3" t="s">
        <v>91</v>
      </c>
      <c r="Y4790" s="2" t="s">
        <v>92</v>
      </c>
      <c r="Z4790" s="2" t="s">
        <v>143</v>
      </c>
      <c r="AA4790" s="4">
        <v>45045.1381944444</v>
      </c>
      <c r="AB4790" s="26">
        <f t="shared" si="388"/>
        <v>5</v>
      </c>
      <c r="AC4790" s="1" t="s">
        <v>78</v>
      </c>
      <c r="AD4790" s="3" t="s">
        <v>40</v>
      </c>
    </row>
    <row r="4791" spans="1:30" ht="102" hidden="1" x14ac:dyDescent="0.25">
      <c r="A4791" s="1" t="s">
        <v>14308</v>
      </c>
      <c r="B4791" s="1" t="s">
        <v>27</v>
      </c>
      <c r="C4791" s="2" t="s">
        <v>14309</v>
      </c>
      <c r="D4791" s="3" t="s">
        <v>965</v>
      </c>
      <c r="E4791" s="3" t="s">
        <v>30</v>
      </c>
      <c r="F4791" s="2" t="s">
        <v>82</v>
      </c>
      <c r="G4791" s="3" t="s">
        <v>32</v>
      </c>
      <c r="H4791" s="3" t="s">
        <v>716</v>
      </c>
      <c r="I4791" s="3">
        <v>1440427</v>
      </c>
      <c r="J4791" s="3" t="s">
        <v>73</v>
      </c>
      <c r="K4791" s="4">
        <v>45044.854166666701</v>
      </c>
      <c r="L4791" s="11" t="str">
        <f t="shared" si="390"/>
        <v>abril</v>
      </c>
      <c r="M4791" s="3">
        <v>2</v>
      </c>
      <c r="N4791" s="3"/>
      <c r="O4791" s="3">
        <f t="shared" si="389"/>
        <v>2</v>
      </c>
      <c r="P4791" s="3"/>
      <c r="Q4791" s="2"/>
      <c r="R4791" s="3" t="s">
        <v>14310</v>
      </c>
      <c r="S4791" s="4">
        <v>45044.879027777803</v>
      </c>
      <c r="T4791" s="3">
        <f t="shared" si="386"/>
        <v>35</v>
      </c>
      <c r="U4791" s="2" t="s">
        <v>75</v>
      </c>
      <c r="V4791" s="4">
        <v>45044.9142013889</v>
      </c>
      <c r="W4791" s="3">
        <f t="shared" si="387"/>
        <v>50</v>
      </c>
      <c r="X4791" s="3" t="s">
        <v>91</v>
      </c>
      <c r="Y4791" s="2" t="s">
        <v>92</v>
      </c>
      <c r="Z4791" s="2" t="s">
        <v>551</v>
      </c>
      <c r="AA4791" s="4">
        <v>45044.932638888902</v>
      </c>
      <c r="AB4791" s="26">
        <f t="shared" si="388"/>
        <v>0</v>
      </c>
      <c r="AC4791" s="1"/>
      <c r="AD4791" s="3" t="s">
        <v>40</v>
      </c>
    </row>
    <row r="4792" spans="1:30" ht="63.75" hidden="1" x14ac:dyDescent="0.25">
      <c r="A4792" s="1" t="s">
        <v>14311</v>
      </c>
      <c r="B4792" s="1" t="s">
        <v>27</v>
      </c>
      <c r="C4792" s="2" t="s">
        <v>14312</v>
      </c>
      <c r="D4792" s="3" t="s">
        <v>245</v>
      </c>
      <c r="E4792" s="3" t="s">
        <v>30</v>
      </c>
      <c r="F4792" s="2" t="s">
        <v>31</v>
      </c>
      <c r="G4792" s="3" t="s">
        <v>32</v>
      </c>
      <c r="H4792" s="3" t="s">
        <v>89</v>
      </c>
      <c r="I4792" s="3">
        <v>1440428</v>
      </c>
      <c r="J4792" s="3" t="s">
        <v>34</v>
      </c>
      <c r="K4792" s="4">
        <v>45044.8618055556</v>
      </c>
      <c r="L4792" s="11" t="str">
        <f t="shared" si="390"/>
        <v>abril</v>
      </c>
      <c r="M4792" s="3">
        <v>2</v>
      </c>
      <c r="N4792" s="3">
        <v>2</v>
      </c>
      <c r="O4792" s="3">
        <f t="shared" si="389"/>
        <v>2</v>
      </c>
      <c r="P4792" s="4">
        <v>45044.883865740703</v>
      </c>
      <c r="Q4792" s="2"/>
      <c r="R4792" s="3" t="s">
        <v>14313</v>
      </c>
      <c r="S4792" s="4">
        <v>45044.883865740703</v>
      </c>
      <c r="T4792" s="3">
        <f t="shared" si="386"/>
        <v>31</v>
      </c>
      <c r="U4792" s="2" t="s">
        <v>75</v>
      </c>
      <c r="V4792" s="4">
        <v>45044.904212963003</v>
      </c>
      <c r="W4792" s="3">
        <f t="shared" si="387"/>
        <v>29</v>
      </c>
      <c r="X4792" s="3" t="s">
        <v>653</v>
      </c>
      <c r="Y4792" s="2" t="s">
        <v>654</v>
      </c>
      <c r="Z4792" s="2" t="s">
        <v>227</v>
      </c>
      <c r="AA4792" s="4">
        <v>45063.488888888904</v>
      </c>
      <c r="AB4792" s="26">
        <f t="shared" si="388"/>
        <v>446</v>
      </c>
      <c r="AC4792" s="1" t="s">
        <v>144</v>
      </c>
      <c r="AD4792" s="3" t="s">
        <v>40</v>
      </c>
    </row>
    <row r="4793" spans="1:30" ht="51" hidden="1" x14ac:dyDescent="0.25">
      <c r="A4793" s="1" t="s">
        <v>14314</v>
      </c>
      <c r="B4793" s="1" t="s">
        <v>27</v>
      </c>
      <c r="C4793" s="2" t="s">
        <v>14315</v>
      </c>
      <c r="D4793" s="3" t="s">
        <v>482</v>
      </c>
      <c r="E4793" s="3" t="s">
        <v>30</v>
      </c>
      <c r="F4793" s="2" t="s">
        <v>53</v>
      </c>
      <c r="G4793" s="3" t="s">
        <v>54</v>
      </c>
      <c r="H4793" s="3" t="s">
        <v>100</v>
      </c>
      <c r="I4793" s="3">
        <v>1440429</v>
      </c>
      <c r="J4793" s="3" t="s">
        <v>34</v>
      </c>
      <c r="K4793" s="4">
        <v>45044.869444444397</v>
      </c>
      <c r="L4793" s="11" t="str">
        <f t="shared" si="390"/>
        <v>abril</v>
      </c>
      <c r="M4793" s="3">
        <v>1</v>
      </c>
      <c r="N4793" s="3"/>
      <c r="O4793" s="3">
        <f t="shared" si="389"/>
        <v>1</v>
      </c>
      <c r="P4793" s="3"/>
      <c r="Q4793" s="2"/>
      <c r="R4793" s="3" t="s">
        <v>14316</v>
      </c>
      <c r="S4793" s="4">
        <v>45044.887233796297</v>
      </c>
      <c r="T4793" s="3">
        <f t="shared" si="386"/>
        <v>25</v>
      </c>
      <c r="U4793" s="2" t="s">
        <v>75</v>
      </c>
      <c r="V4793" s="4">
        <v>45044.939710648097</v>
      </c>
      <c r="W4793" s="3">
        <f t="shared" si="387"/>
        <v>75</v>
      </c>
      <c r="X4793" s="3" t="s">
        <v>37</v>
      </c>
      <c r="Y4793" s="2" t="s">
        <v>38</v>
      </c>
      <c r="Z4793" s="2" t="s">
        <v>551</v>
      </c>
      <c r="AA4793" s="4">
        <v>45046.620138888902</v>
      </c>
      <c r="AB4793" s="26">
        <f t="shared" si="388"/>
        <v>40</v>
      </c>
      <c r="AC4793" s="1" t="s">
        <v>144</v>
      </c>
      <c r="AD4793" s="3" t="s">
        <v>40</v>
      </c>
    </row>
    <row r="4794" spans="1:30" ht="102" hidden="1" x14ac:dyDescent="0.25">
      <c r="A4794" s="1" t="s">
        <v>14317</v>
      </c>
      <c r="B4794" s="1" t="s">
        <v>27</v>
      </c>
      <c r="C4794" s="2" t="s">
        <v>14318</v>
      </c>
      <c r="D4794" s="3" t="s">
        <v>316</v>
      </c>
      <c r="E4794" s="3" t="s">
        <v>30</v>
      </c>
      <c r="F4794" s="2" t="s">
        <v>53</v>
      </c>
      <c r="G4794" s="3" t="s">
        <v>32</v>
      </c>
      <c r="H4794" s="3" t="s">
        <v>2651</v>
      </c>
      <c r="I4794" s="3">
        <v>1440431</v>
      </c>
      <c r="J4794" s="3" t="s">
        <v>34</v>
      </c>
      <c r="K4794" s="4">
        <v>45044.888888888898</v>
      </c>
      <c r="L4794" s="11" t="str">
        <f t="shared" si="390"/>
        <v>abril</v>
      </c>
      <c r="M4794" s="3">
        <v>3</v>
      </c>
      <c r="N4794" s="3">
        <v>3</v>
      </c>
      <c r="O4794" s="3">
        <f t="shared" si="389"/>
        <v>3</v>
      </c>
      <c r="P4794" s="4">
        <v>45044.924143518503</v>
      </c>
      <c r="Q4794" s="2"/>
      <c r="R4794" s="3" t="s">
        <v>14319</v>
      </c>
      <c r="S4794" s="4">
        <v>45044.924143518503</v>
      </c>
      <c r="T4794" s="3">
        <f t="shared" si="386"/>
        <v>50</v>
      </c>
      <c r="U4794" s="2" t="s">
        <v>143</v>
      </c>
      <c r="V4794" s="4">
        <v>45044.925370370402</v>
      </c>
      <c r="W4794" s="3">
        <f t="shared" si="387"/>
        <v>1</v>
      </c>
      <c r="X4794" s="3" t="s">
        <v>103</v>
      </c>
      <c r="Y4794" s="2" t="s">
        <v>104</v>
      </c>
      <c r="Z4794" s="2" t="s">
        <v>143</v>
      </c>
      <c r="AA4794" s="4">
        <v>45050.526388888902</v>
      </c>
      <c r="AB4794" s="26">
        <f t="shared" si="388"/>
        <v>134</v>
      </c>
      <c r="AC4794" s="1"/>
      <c r="AD4794" s="3" t="s">
        <v>40</v>
      </c>
    </row>
    <row r="4795" spans="1:30" ht="63.75" hidden="1" x14ac:dyDescent="0.25">
      <c r="A4795" s="1" t="s">
        <v>14320</v>
      </c>
      <c r="B4795" s="1" t="s">
        <v>575</v>
      </c>
      <c r="C4795" s="2" t="s">
        <v>14321</v>
      </c>
      <c r="D4795" s="3" t="s">
        <v>1554</v>
      </c>
      <c r="E4795" s="3" t="s">
        <v>410</v>
      </c>
      <c r="F4795" s="2" t="s">
        <v>53</v>
      </c>
      <c r="G4795" s="3" t="s">
        <v>54</v>
      </c>
      <c r="H4795" s="3" t="s">
        <v>100</v>
      </c>
      <c r="I4795" s="3">
        <v>1440433</v>
      </c>
      <c r="J4795" s="3" t="s">
        <v>34</v>
      </c>
      <c r="K4795" s="4">
        <v>45044.905555555597</v>
      </c>
      <c r="L4795" s="11" t="str">
        <f t="shared" si="390"/>
        <v>abril</v>
      </c>
      <c r="M4795" s="3">
        <v>3</v>
      </c>
      <c r="N4795" s="3">
        <v>3</v>
      </c>
      <c r="O4795" s="3">
        <f t="shared" si="389"/>
        <v>3</v>
      </c>
      <c r="P4795" s="4">
        <v>45044.953564814801</v>
      </c>
      <c r="Q4795" s="2"/>
      <c r="R4795" s="3" t="s">
        <v>14322</v>
      </c>
      <c r="S4795" s="4">
        <v>45044.953564814801</v>
      </c>
      <c r="T4795" s="3">
        <f t="shared" si="386"/>
        <v>69</v>
      </c>
      <c r="U4795" s="2" t="s">
        <v>75</v>
      </c>
      <c r="V4795" s="4">
        <v>45044.982268518499</v>
      </c>
      <c r="W4795" s="3">
        <f t="shared" si="387"/>
        <v>41</v>
      </c>
      <c r="X4795" s="3" t="s">
        <v>115</v>
      </c>
      <c r="Y4795" s="2" t="s">
        <v>116</v>
      </c>
      <c r="Z4795" s="2" t="s">
        <v>551</v>
      </c>
      <c r="AA4795" s="4">
        <v>45045.652083333298</v>
      </c>
      <c r="AB4795" s="26">
        <f t="shared" si="388"/>
        <v>16</v>
      </c>
      <c r="AC4795" s="1" t="s">
        <v>78</v>
      </c>
      <c r="AD4795" s="3" t="s">
        <v>40</v>
      </c>
    </row>
    <row r="4796" spans="1:30" ht="140.25" hidden="1" x14ac:dyDescent="0.25">
      <c r="A4796" s="1" t="s">
        <v>14323</v>
      </c>
      <c r="B4796" s="1" t="s">
        <v>27</v>
      </c>
      <c r="C4796" s="2" t="s">
        <v>14324</v>
      </c>
      <c r="D4796" s="3" t="s">
        <v>462</v>
      </c>
      <c r="E4796" s="3" t="s">
        <v>30</v>
      </c>
      <c r="F4796" s="2" t="s">
        <v>82</v>
      </c>
      <c r="G4796" s="3" t="s">
        <v>54</v>
      </c>
      <c r="H4796" s="3" t="s">
        <v>83</v>
      </c>
      <c r="I4796" s="3">
        <v>1440434</v>
      </c>
      <c r="J4796" s="3" t="s">
        <v>34</v>
      </c>
      <c r="K4796" s="4">
        <v>45044.916666666701</v>
      </c>
      <c r="L4796" s="11" t="str">
        <f t="shared" si="390"/>
        <v>abril</v>
      </c>
      <c r="M4796" s="3">
        <v>2</v>
      </c>
      <c r="N4796" s="3">
        <v>2</v>
      </c>
      <c r="O4796" s="3">
        <f t="shared" si="389"/>
        <v>2</v>
      </c>
      <c r="P4796" s="4">
        <v>45044.949444444399</v>
      </c>
      <c r="Q4796" s="2"/>
      <c r="R4796" s="3" t="s">
        <v>14325</v>
      </c>
      <c r="S4796" s="4">
        <v>45044.949444444399</v>
      </c>
      <c r="T4796" s="3">
        <f t="shared" si="386"/>
        <v>47</v>
      </c>
      <c r="U4796" s="2" t="s">
        <v>75</v>
      </c>
      <c r="V4796" s="4">
        <v>45044.988692129598</v>
      </c>
      <c r="W4796" s="3">
        <f t="shared" si="387"/>
        <v>56</v>
      </c>
      <c r="X4796" s="3" t="s">
        <v>123</v>
      </c>
      <c r="Y4796" s="2" t="s">
        <v>124</v>
      </c>
      <c r="Z4796" s="2" t="s">
        <v>143</v>
      </c>
      <c r="AA4796" s="4">
        <v>45049.568055555603</v>
      </c>
      <c r="AB4796" s="26">
        <f t="shared" si="388"/>
        <v>109</v>
      </c>
      <c r="AC4796" s="1" t="s">
        <v>125</v>
      </c>
      <c r="AD4796" s="3" t="s">
        <v>40</v>
      </c>
    </row>
    <row r="4797" spans="1:30" ht="63.75" hidden="1" x14ac:dyDescent="0.25">
      <c r="A4797" s="1" t="s">
        <v>7365</v>
      </c>
      <c r="B4797" s="1" t="s">
        <v>27</v>
      </c>
      <c r="C4797" s="2" t="s">
        <v>7366</v>
      </c>
      <c r="D4797" s="3" t="s">
        <v>349</v>
      </c>
      <c r="E4797" s="3" t="s">
        <v>30</v>
      </c>
      <c r="F4797" s="2" t="s">
        <v>53</v>
      </c>
      <c r="G4797" s="3" t="s">
        <v>54</v>
      </c>
      <c r="H4797" s="3" t="s">
        <v>1156</v>
      </c>
      <c r="I4797" s="3">
        <v>1440435</v>
      </c>
      <c r="J4797" s="3" t="s">
        <v>34</v>
      </c>
      <c r="K4797" s="4">
        <v>45044.922916666699</v>
      </c>
      <c r="L4797" s="11" t="str">
        <f t="shared" si="390"/>
        <v>abril</v>
      </c>
      <c r="M4797" s="3">
        <v>2</v>
      </c>
      <c r="N4797" s="3">
        <v>2</v>
      </c>
      <c r="O4797" s="3">
        <f t="shared" si="389"/>
        <v>2</v>
      </c>
      <c r="P4797" s="4">
        <v>45044.958564814799</v>
      </c>
      <c r="Q4797" s="2"/>
      <c r="R4797" s="3" t="s">
        <v>14326</v>
      </c>
      <c r="S4797" s="4">
        <v>45044.958564814799</v>
      </c>
      <c r="T4797" s="3">
        <f t="shared" si="386"/>
        <v>51</v>
      </c>
      <c r="U4797" s="2" t="s">
        <v>75</v>
      </c>
      <c r="V4797" s="4">
        <v>45045.014016203699</v>
      </c>
      <c r="W4797" s="3">
        <f t="shared" si="387"/>
        <v>79</v>
      </c>
      <c r="X4797" s="3" t="s">
        <v>37</v>
      </c>
      <c r="Y4797" s="2" t="s">
        <v>38</v>
      </c>
      <c r="Z4797" s="2" t="s">
        <v>551</v>
      </c>
      <c r="AA4797" s="4">
        <v>45048.027083333298</v>
      </c>
      <c r="AB4797" s="26">
        <f t="shared" si="388"/>
        <v>72</v>
      </c>
      <c r="AC4797" s="1" t="s">
        <v>125</v>
      </c>
      <c r="AD4797" s="3" t="s">
        <v>68</v>
      </c>
    </row>
    <row r="4798" spans="1:30" ht="89.25" hidden="1" x14ac:dyDescent="0.25">
      <c r="A4798" s="1" t="s">
        <v>14327</v>
      </c>
      <c r="B4798" s="1" t="s">
        <v>27</v>
      </c>
      <c r="C4798" s="2" t="s">
        <v>14328</v>
      </c>
      <c r="D4798" s="3" t="s">
        <v>308</v>
      </c>
      <c r="E4798" s="3" t="s">
        <v>30</v>
      </c>
      <c r="F4798" s="2" t="s">
        <v>44</v>
      </c>
      <c r="G4798" s="3" t="s">
        <v>32</v>
      </c>
      <c r="H4798" s="3" t="s">
        <v>33</v>
      </c>
      <c r="I4798" s="3">
        <v>1440437</v>
      </c>
      <c r="J4798" s="3" t="s">
        <v>34</v>
      </c>
      <c r="K4798" s="4">
        <v>45044.957638888904</v>
      </c>
      <c r="L4798" s="11" t="str">
        <f t="shared" si="390"/>
        <v>abril</v>
      </c>
      <c r="M4798" s="3">
        <v>3</v>
      </c>
      <c r="N4798" s="3">
        <v>3</v>
      </c>
      <c r="O4798" s="3">
        <f t="shared" si="389"/>
        <v>3</v>
      </c>
      <c r="P4798" s="4">
        <v>45044.965706018498</v>
      </c>
      <c r="Q4798" s="2"/>
      <c r="R4798" s="3" t="s">
        <v>14329</v>
      </c>
      <c r="S4798" s="4">
        <v>45044.965706018498</v>
      </c>
      <c r="T4798" s="3">
        <f t="shared" si="386"/>
        <v>11</v>
      </c>
      <c r="U4798" s="2" t="s">
        <v>75</v>
      </c>
      <c r="V4798" s="4">
        <v>45045.011527777802</v>
      </c>
      <c r="W4798" s="3">
        <f t="shared" si="387"/>
        <v>65</v>
      </c>
      <c r="X4798" s="3" t="s">
        <v>328</v>
      </c>
      <c r="Y4798" s="2" t="s">
        <v>329</v>
      </c>
      <c r="Z4798" s="2" t="s">
        <v>143</v>
      </c>
      <c r="AA4798" s="4">
        <v>45090.590277777803</v>
      </c>
      <c r="AB4798" s="26">
        <f t="shared" si="388"/>
        <v>1093</v>
      </c>
      <c r="AC4798" s="1" t="s">
        <v>78</v>
      </c>
      <c r="AD4798" s="3" t="s">
        <v>40</v>
      </c>
    </row>
    <row r="4799" spans="1:30" ht="42.75" hidden="1" x14ac:dyDescent="0.25">
      <c r="A4799" s="1" t="s">
        <v>3633</v>
      </c>
      <c r="B4799" s="1" t="s">
        <v>407</v>
      </c>
      <c r="C4799" s="2" t="s">
        <v>3634</v>
      </c>
      <c r="D4799" s="3" t="s">
        <v>3839</v>
      </c>
      <c r="E4799" s="3" t="s">
        <v>410</v>
      </c>
      <c r="F4799" s="2" t="s">
        <v>53</v>
      </c>
      <c r="G4799" s="3" t="s">
        <v>32</v>
      </c>
      <c r="H4799" s="3" t="s">
        <v>187</v>
      </c>
      <c r="I4799" s="3">
        <v>1440438</v>
      </c>
      <c r="J4799" s="3" t="s">
        <v>34</v>
      </c>
      <c r="K4799" s="4">
        <v>45044.962500000001</v>
      </c>
      <c r="L4799" s="11" t="str">
        <f t="shared" si="390"/>
        <v>abril</v>
      </c>
      <c r="M4799" s="3">
        <v>2</v>
      </c>
      <c r="N4799" s="3">
        <v>2</v>
      </c>
      <c r="O4799" s="3">
        <f t="shared" si="389"/>
        <v>2</v>
      </c>
      <c r="P4799" s="4">
        <v>45044.974745370397</v>
      </c>
      <c r="Q4799" s="2"/>
      <c r="R4799" s="3" t="s">
        <v>14330</v>
      </c>
      <c r="S4799" s="4">
        <v>45044.974745370397</v>
      </c>
      <c r="T4799" s="3">
        <f t="shared" si="386"/>
        <v>17</v>
      </c>
      <c r="U4799" s="2" t="s">
        <v>227</v>
      </c>
      <c r="V4799" s="4">
        <v>45044.976527777799</v>
      </c>
      <c r="W4799" s="3">
        <f t="shared" si="387"/>
        <v>2</v>
      </c>
      <c r="X4799" s="3" t="s">
        <v>14331</v>
      </c>
      <c r="Y4799" s="2" t="s">
        <v>14332</v>
      </c>
      <c r="Z4799" s="2" t="s">
        <v>227</v>
      </c>
      <c r="AA4799" s="4">
        <v>45049.614583333299</v>
      </c>
      <c r="AB4799" s="26">
        <f t="shared" si="388"/>
        <v>111</v>
      </c>
      <c r="AC4799" s="1" t="s">
        <v>1692</v>
      </c>
      <c r="AD4799" s="3" t="s">
        <v>40</v>
      </c>
    </row>
    <row r="4800" spans="1:30" ht="38.25" hidden="1" x14ac:dyDescent="0.25">
      <c r="A4800" s="1" t="s">
        <v>14333</v>
      </c>
      <c r="B4800" s="1" t="s">
        <v>27</v>
      </c>
      <c r="C4800" s="2" t="s">
        <v>14334</v>
      </c>
      <c r="D4800" s="3" t="s">
        <v>312</v>
      </c>
      <c r="E4800" s="3" t="s">
        <v>30</v>
      </c>
      <c r="F4800" s="2" t="s">
        <v>44</v>
      </c>
      <c r="G4800" s="3" t="s">
        <v>32</v>
      </c>
      <c r="H4800" s="3" t="s">
        <v>33</v>
      </c>
      <c r="I4800" s="3">
        <v>1440440</v>
      </c>
      <c r="J4800" s="3" t="s">
        <v>73</v>
      </c>
      <c r="K4800" s="4">
        <v>45044.993750000001</v>
      </c>
      <c r="L4800" s="11" t="str">
        <f t="shared" si="390"/>
        <v>abril</v>
      </c>
      <c r="M4800" s="3">
        <v>2</v>
      </c>
      <c r="N4800" s="3"/>
      <c r="O4800" s="3">
        <f t="shared" si="389"/>
        <v>2</v>
      </c>
      <c r="P4800" s="3"/>
      <c r="Q4800" s="2"/>
      <c r="R4800" s="3" t="s">
        <v>14335</v>
      </c>
      <c r="S4800" s="4">
        <v>45045.0413078704</v>
      </c>
      <c r="T4800" s="3">
        <f t="shared" si="386"/>
        <v>68</v>
      </c>
      <c r="U4800" s="2" t="s">
        <v>551</v>
      </c>
      <c r="V4800" s="4">
        <v>45045.043969907398</v>
      </c>
      <c r="W4800" s="3">
        <f t="shared" si="387"/>
        <v>3</v>
      </c>
      <c r="X4800" s="3" t="s">
        <v>37</v>
      </c>
      <c r="Y4800" s="2" t="s">
        <v>38</v>
      </c>
      <c r="Z4800" s="2" t="s">
        <v>551</v>
      </c>
      <c r="AA4800" s="4">
        <v>45045.068749999999</v>
      </c>
      <c r="AB4800" s="26">
        <f t="shared" si="388"/>
        <v>0</v>
      </c>
      <c r="AC4800" s="1" t="s">
        <v>197</v>
      </c>
      <c r="AD4800" s="3" t="s">
        <v>40</v>
      </c>
    </row>
    <row r="4801" spans="1:30" ht="267.75" hidden="1" x14ac:dyDescent="0.25">
      <c r="A4801" s="1" t="s">
        <v>14336</v>
      </c>
      <c r="B4801" s="1" t="s">
        <v>27</v>
      </c>
      <c r="C4801" s="2" t="s">
        <v>14337</v>
      </c>
      <c r="D4801" s="3" t="s">
        <v>71</v>
      </c>
      <c r="E4801" s="3" t="s">
        <v>30</v>
      </c>
      <c r="F4801" s="2" t="s">
        <v>44</v>
      </c>
      <c r="G4801" s="3" t="s">
        <v>32</v>
      </c>
      <c r="H4801" s="3" t="s">
        <v>33</v>
      </c>
      <c r="I4801" s="3">
        <v>1440441</v>
      </c>
      <c r="J4801" s="3" t="s">
        <v>73</v>
      </c>
      <c r="K4801" s="4">
        <v>45044.997222222199</v>
      </c>
      <c r="L4801" s="11" t="str">
        <f t="shared" si="390"/>
        <v>abril</v>
      </c>
      <c r="M4801" s="3">
        <v>3</v>
      </c>
      <c r="N4801" s="3">
        <v>3</v>
      </c>
      <c r="O4801" s="3">
        <f t="shared" si="389"/>
        <v>3</v>
      </c>
      <c r="P4801" s="4">
        <v>45045.061273148101</v>
      </c>
      <c r="Q4801" s="2"/>
      <c r="R4801" s="3" t="s">
        <v>14338</v>
      </c>
      <c r="S4801" s="4">
        <v>45045.061273148101</v>
      </c>
      <c r="T4801" s="3">
        <f t="shared" si="386"/>
        <v>92</v>
      </c>
      <c r="U4801" s="2" t="s">
        <v>143</v>
      </c>
      <c r="V4801" s="3"/>
      <c r="W4801" s="3" t="str">
        <f t="shared" si="387"/>
        <v/>
      </c>
      <c r="X4801" s="3"/>
      <c r="Y4801" s="2"/>
      <c r="Z4801" s="2"/>
      <c r="AA4801" s="4">
        <v>45045.144444444399</v>
      </c>
      <c r="AB4801" s="26" t="str">
        <f t="shared" si="388"/>
        <v/>
      </c>
      <c r="AC4801" s="1"/>
      <c r="AD4801" s="3" t="s">
        <v>40</v>
      </c>
    </row>
    <row r="4802" spans="1:30" ht="57" hidden="1" x14ac:dyDescent="0.25">
      <c r="A4802" s="1" t="s">
        <v>14339</v>
      </c>
      <c r="B4802" s="1" t="s">
        <v>27</v>
      </c>
      <c r="C4802" s="2" t="s">
        <v>14340</v>
      </c>
      <c r="D4802" s="3" t="s">
        <v>52</v>
      </c>
      <c r="E4802" s="3" t="s">
        <v>30</v>
      </c>
      <c r="F4802" s="2" t="s">
        <v>64</v>
      </c>
      <c r="G4802" s="3" t="s">
        <v>32</v>
      </c>
      <c r="H4802" s="3" t="s">
        <v>33</v>
      </c>
      <c r="I4802" s="3">
        <v>1440443</v>
      </c>
      <c r="J4802" s="3" t="s">
        <v>34</v>
      </c>
      <c r="K4802" s="4">
        <v>45045.006944444402</v>
      </c>
      <c r="L4802" s="11" t="str">
        <f t="shared" si="390"/>
        <v>abril</v>
      </c>
      <c r="M4802" s="3">
        <v>2</v>
      </c>
      <c r="N4802" s="3">
        <v>2</v>
      </c>
      <c r="O4802" s="3">
        <f t="shared" si="389"/>
        <v>2</v>
      </c>
      <c r="P4802" s="4">
        <v>45045.032789351899</v>
      </c>
      <c r="Q4802" s="2"/>
      <c r="R4802" s="3" t="s">
        <v>14341</v>
      </c>
      <c r="S4802" s="4">
        <v>45045.032789351899</v>
      </c>
      <c r="T4802" s="3">
        <f t="shared" si="386"/>
        <v>37</v>
      </c>
      <c r="U4802" s="2" t="s">
        <v>227</v>
      </c>
      <c r="V4802" s="4">
        <v>45045.034247685202</v>
      </c>
      <c r="W4802" s="3">
        <f t="shared" si="387"/>
        <v>2</v>
      </c>
      <c r="X4802" s="3" t="s">
        <v>955</v>
      </c>
      <c r="Y4802" s="2" t="s">
        <v>956</v>
      </c>
      <c r="Z4802" s="2" t="s">
        <v>227</v>
      </c>
      <c r="AA4802" s="4">
        <v>45045.670833333301</v>
      </c>
      <c r="AB4802" s="26">
        <f t="shared" si="388"/>
        <v>15</v>
      </c>
      <c r="AC4802" s="1" t="s">
        <v>78</v>
      </c>
      <c r="AD4802" s="3" t="s">
        <v>40</v>
      </c>
    </row>
    <row r="4803" spans="1:30" ht="42.75" hidden="1" x14ac:dyDescent="0.25">
      <c r="A4803" s="1" t="s">
        <v>10927</v>
      </c>
      <c r="B4803" s="1" t="s">
        <v>27</v>
      </c>
      <c r="C4803" s="2" t="s">
        <v>10928</v>
      </c>
      <c r="D4803" s="3" t="s">
        <v>172</v>
      </c>
      <c r="E4803" s="3" t="s">
        <v>30</v>
      </c>
      <c r="F4803" s="2" t="s">
        <v>82</v>
      </c>
      <c r="G4803" s="3" t="s">
        <v>54</v>
      </c>
      <c r="H4803" s="3" t="s">
        <v>83</v>
      </c>
      <c r="I4803" s="3">
        <v>1440445</v>
      </c>
      <c r="J4803" s="3" t="s">
        <v>34</v>
      </c>
      <c r="K4803" s="4">
        <v>45045.0493055556</v>
      </c>
      <c r="L4803" s="11" t="str">
        <f t="shared" si="390"/>
        <v>abril</v>
      </c>
      <c r="M4803" s="3">
        <v>3</v>
      </c>
      <c r="N4803" s="3">
        <v>3</v>
      </c>
      <c r="O4803" s="3">
        <f t="shared" si="389"/>
        <v>3</v>
      </c>
      <c r="P4803" s="4">
        <v>45045.105729166702</v>
      </c>
      <c r="Q4803" s="2"/>
      <c r="R4803" s="3" t="s">
        <v>14342</v>
      </c>
      <c r="S4803" s="4">
        <v>45045.105729166702</v>
      </c>
      <c r="T4803" s="3">
        <f t="shared" si="386"/>
        <v>81</v>
      </c>
      <c r="U4803" s="2" t="s">
        <v>551</v>
      </c>
      <c r="V4803" s="4">
        <v>45045.106053240699</v>
      </c>
      <c r="W4803" s="3">
        <f t="shared" si="387"/>
        <v>0</v>
      </c>
      <c r="X4803" s="3" t="s">
        <v>593</v>
      </c>
      <c r="Y4803" s="2" t="s">
        <v>594</v>
      </c>
      <c r="Z4803" s="2" t="s">
        <v>551</v>
      </c>
      <c r="AA4803" s="4">
        <v>45045.673611111102</v>
      </c>
      <c r="AB4803" s="26">
        <f t="shared" si="388"/>
        <v>13</v>
      </c>
      <c r="AC4803" s="1"/>
      <c r="AD4803" s="3" t="s">
        <v>40</v>
      </c>
    </row>
    <row r="4804" spans="1:30" ht="229.5" hidden="1" x14ac:dyDescent="0.25">
      <c r="A4804" s="1" t="s">
        <v>14343</v>
      </c>
      <c r="B4804" s="1" t="s">
        <v>407</v>
      </c>
      <c r="C4804" s="2" t="s">
        <v>14344</v>
      </c>
      <c r="D4804" s="3" t="s">
        <v>3839</v>
      </c>
      <c r="E4804" s="3" t="s">
        <v>410</v>
      </c>
      <c r="F4804" s="2" t="s">
        <v>53</v>
      </c>
      <c r="G4804" s="3" t="s">
        <v>32</v>
      </c>
      <c r="H4804" s="3" t="s">
        <v>187</v>
      </c>
      <c r="I4804" s="3">
        <v>1440446</v>
      </c>
      <c r="J4804" s="3" t="s">
        <v>73</v>
      </c>
      <c r="K4804" s="4">
        <v>45045.094444444403</v>
      </c>
      <c r="L4804" s="11" t="str">
        <f t="shared" si="390"/>
        <v>abril</v>
      </c>
      <c r="M4804" s="3">
        <v>3</v>
      </c>
      <c r="N4804" s="3">
        <v>3</v>
      </c>
      <c r="O4804" s="3">
        <f t="shared" si="389"/>
        <v>3</v>
      </c>
      <c r="P4804" s="4">
        <v>45045.108287037001</v>
      </c>
      <c r="Q4804" s="2"/>
      <c r="R4804" s="3" t="s">
        <v>14345</v>
      </c>
      <c r="S4804" s="4">
        <v>45045.108287037001</v>
      </c>
      <c r="T4804" s="3">
        <f t="shared" si="386"/>
        <v>19</v>
      </c>
      <c r="U4804" s="2" t="s">
        <v>143</v>
      </c>
      <c r="V4804" s="3"/>
      <c r="W4804" s="3" t="str">
        <f t="shared" si="387"/>
        <v/>
      </c>
      <c r="X4804" s="3"/>
      <c r="Y4804" s="2"/>
      <c r="Z4804" s="2"/>
      <c r="AA4804" s="4">
        <v>45045.159722222197</v>
      </c>
      <c r="AB4804" s="26" t="str">
        <f t="shared" si="388"/>
        <v/>
      </c>
      <c r="AC4804" s="1"/>
      <c r="AD4804" s="3" t="s">
        <v>40</v>
      </c>
    </row>
    <row r="4805" spans="1:30" ht="63.75" hidden="1" x14ac:dyDescent="0.25">
      <c r="A4805" s="1" t="s">
        <v>14346</v>
      </c>
      <c r="B4805" s="1" t="s">
        <v>27</v>
      </c>
      <c r="C4805" s="2" t="s">
        <v>14347</v>
      </c>
      <c r="D4805" s="3" t="s">
        <v>52</v>
      </c>
      <c r="E4805" s="3" t="s">
        <v>30</v>
      </c>
      <c r="F4805" s="2" t="s">
        <v>82</v>
      </c>
      <c r="G4805" s="3" t="s">
        <v>54</v>
      </c>
      <c r="H4805" s="3" t="s">
        <v>83</v>
      </c>
      <c r="I4805" s="3">
        <v>1440449</v>
      </c>
      <c r="J4805" s="3" t="s">
        <v>73</v>
      </c>
      <c r="K4805" s="4">
        <v>45045.180555555598</v>
      </c>
      <c r="L4805" s="11" t="str">
        <f t="shared" si="390"/>
        <v>abril</v>
      </c>
      <c r="M4805" s="3">
        <v>3</v>
      </c>
      <c r="N4805" s="3">
        <v>3</v>
      </c>
      <c r="O4805" s="3">
        <f t="shared" si="389"/>
        <v>3</v>
      </c>
      <c r="P4805" s="4">
        <v>45045.190185185202</v>
      </c>
      <c r="Q4805" s="2"/>
      <c r="R4805" s="3" t="s">
        <v>14348</v>
      </c>
      <c r="S4805" s="4">
        <v>45045.190185185202</v>
      </c>
      <c r="T4805" s="3">
        <f t="shared" ref="T4805:T4868" si="391">ROUNDDOWN((S4805-K4805)*24*60,0)</f>
        <v>13</v>
      </c>
      <c r="U4805" s="2" t="s">
        <v>551</v>
      </c>
      <c r="V4805" s="4">
        <v>45045.192407407398</v>
      </c>
      <c r="W4805" s="3">
        <f t="shared" ref="W4805:W4868" si="392">+IF(ISBLANK(V4805),"",ROUNDDOWN((V4805-S4805)*24*60,0))</f>
        <v>3</v>
      </c>
      <c r="X4805" s="3" t="s">
        <v>228</v>
      </c>
      <c r="Y4805" s="2" t="s">
        <v>229</v>
      </c>
      <c r="Z4805" s="2" t="s">
        <v>551</v>
      </c>
      <c r="AA4805" s="4">
        <v>45045.675694444399</v>
      </c>
      <c r="AB4805" s="26">
        <f t="shared" ref="AB4805:AB4868" si="393">+IF(ISBLANK(V4805),"",IF(ISBLANK(AA4805),"",_xlfn.IFS((AA4805-V4805)*24&lt;0,"",(AA4805-V4805)*24&gt;0,(ROUNDDOWN((AA4805-V4805)*24,0)))))</f>
        <v>11</v>
      </c>
      <c r="AC4805" s="1" t="s">
        <v>197</v>
      </c>
      <c r="AD4805" s="3" t="s">
        <v>40</v>
      </c>
    </row>
    <row r="4806" spans="1:30" ht="153" hidden="1" x14ac:dyDescent="0.25">
      <c r="A4806" s="1" t="s">
        <v>14349</v>
      </c>
      <c r="B4806" s="1" t="s">
        <v>27</v>
      </c>
      <c r="C4806" s="2" t="s">
        <v>14350</v>
      </c>
      <c r="D4806" s="3" t="s">
        <v>172</v>
      </c>
      <c r="E4806" s="3" t="s">
        <v>30</v>
      </c>
      <c r="F4806" s="2" t="s">
        <v>44</v>
      </c>
      <c r="G4806" s="3" t="s">
        <v>32</v>
      </c>
      <c r="H4806" s="3" t="s">
        <v>33</v>
      </c>
      <c r="I4806" s="3">
        <v>1440549</v>
      </c>
      <c r="J4806" s="3" t="s">
        <v>34</v>
      </c>
      <c r="K4806" s="4">
        <v>45045.375694444403</v>
      </c>
      <c r="L4806" s="11" t="str">
        <f t="shared" si="390"/>
        <v>abril</v>
      </c>
      <c r="M4806" s="3">
        <v>3</v>
      </c>
      <c r="N4806" s="3">
        <v>3</v>
      </c>
      <c r="O4806" s="3">
        <f t="shared" si="389"/>
        <v>3</v>
      </c>
      <c r="P4806" s="4">
        <v>45045.385578703703</v>
      </c>
      <c r="Q4806" s="2"/>
      <c r="R4806" s="3" t="s">
        <v>14351</v>
      </c>
      <c r="S4806" s="4">
        <v>45045.385578703703</v>
      </c>
      <c r="T4806" s="3">
        <f t="shared" si="391"/>
        <v>14</v>
      </c>
      <c r="U4806" s="2" t="s">
        <v>457</v>
      </c>
      <c r="V4806" s="4">
        <v>45045.396400463003</v>
      </c>
      <c r="W4806" s="3">
        <f t="shared" si="392"/>
        <v>15</v>
      </c>
      <c r="X4806" s="3" t="s">
        <v>508</v>
      </c>
      <c r="Y4806" s="2" t="s">
        <v>509</v>
      </c>
      <c r="Z4806" s="2" t="s">
        <v>102</v>
      </c>
      <c r="AA4806" s="4">
        <v>45054.496527777803</v>
      </c>
      <c r="AB4806" s="26">
        <f t="shared" si="393"/>
        <v>218</v>
      </c>
      <c r="AC4806" s="1" t="s">
        <v>125</v>
      </c>
      <c r="AD4806" s="3" t="s">
        <v>40</v>
      </c>
    </row>
    <row r="4807" spans="1:30" ht="28.5" hidden="1" x14ac:dyDescent="0.25">
      <c r="A4807" s="1" t="s">
        <v>14352</v>
      </c>
      <c r="B4807" s="1" t="s">
        <v>27</v>
      </c>
      <c r="C4807" s="2" t="s">
        <v>14353</v>
      </c>
      <c r="D4807" s="3" t="s">
        <v>1059</v>
      </c>
      <c r="E4807" s="3" t="s">
        <v>30</v>
      </c>
      <c r="F4807" s="2" t="s">
        <v>53</v>
      </c>
      <c r="G4807" s="3" t="s">
        <v>32</v>
      </c>
      <c r="H4807" s="3" t="s">
        <v>187</v>
      </c>
      <c r="I4807" s="3">
        <v>1440554</v>
      </c>
      <c r="J4807" s="3" t="s">
        <v>34</v>
      </c>
      <c r="K4807" s="4">
        <v>45045.383333333302</v>
      </c>
      <c r="L4807" s="11" t="str">
        <f t="shared" si="390"/>
        <v>abril</v>
      </c>
      <c r="M4807" s="3">
        <v>3</v>
      </c>
      <c r="N4807" s="3">
        <v>3</v>
      </c>
      <c r="O4807" s="3">
        <f t="shared" si="389"/>
        <v>3</v>
      </c>
      <c r="P4807" s="4">
        <v>45045.391516203701</v>
      </c>
      <c r="Q4807" s="2"/>
      <c r="R4807" s="3" t="s">
        <v>14354</v>
      </c>
      <c r="S4807" s="4">
        <v>45045.391516203701</v>
      </c>
      <c r="T4807" s="3">
        <f t="shared" si="391"/>
        <v>11</v>
      </c>
      <c r="U4807" s="2" t="s">
        <v>457</v>
      </c>
      <c r="V4807" s="4">
        <v>45045.4133449074</v>
      </c>
      <c r="W4807" s="3">
        <f t="shared" si="392"/>
        <v>31</v>
      </c>
      <c r="X4807" s="3" t="s">
        <v>174</v>
      </c>
      <c r="Y4807" s="2" t="s">
        <v>175</v>
      </c>
      <c r="Z4807" s="2" t="s">
        <v>708</v>
      </c>
      <c r="AA4807" s="4">
        <v>45049.479166666701</v>
      </c>
      <c r="AB4807" s="26">
        <f t="shared" si="393"/>
        <v>97</v>
      </c>
      <c r="AC4807" s="1" t="s">
        <v>144</v>
      </c>
      <c r="AD4807" s="3" t="s">
        <v>40</v>
      </c>
    </row>
    <row r="4808" spans="1:30" ht="204" hidden="1" x14ac:dyDescent="0.25">
      <c r="A4808" s="1" t="s">
        <v>14355</v>
      </c>
      <c r="B4808" s="1" t="s">
        <v>27</v>
      </c>
      <c r="C4808" s="2" t="s">
        <v>14356</v>
      </c>
      <c r="D4808" s="3" t="s">
        <v>206</v>
      </c>
      <c r="E4808" s="3" t="s">
        <v>30</v>
      </c>
      <c r="F4808" s="2" t="s">
        <v>1488</v>
      </c>
      <c r="G4808" s="3" t="s">
        <v>54</v>
      </c>
      <c r="H4808" s="3" t="s">
        <v>89</v>
      </c>
      <c r="I4808" s="3">
        <v>1440556</v>
      </c>
      <c r="J4808" s="3" t="s">
        <v>34</v>
      </c>
      <c r="K4808" s="4">
        <v>45045.384722222203</v>
      </c>
      <c r="L4808" s="11" t="str">
        <f t="shared" si="390"/>
        <v>abril</v>
      </c>
      <c r="M4808" s="3">
        <v>3</v>
      </c>
      <c r="N4808" s="3">
        <v>3</v>
      </c>
      <c r="O4808" s="3">
        <f t="shared" si="389"/>
        <v>3</v>
      </c>
      <c r="P4808" s="4">
        <v>45045.399062500001</v>
      </c>
      <c r="Q4808" s="2"/>
      <c r="R4808" s="3" t="s">
        <v>14357</v>
      </c>
      <c r="S4808" s="4">
        <v>45045.399062500001</v>
      </c>
      <c r="T4808" s="3">
        <f t="shared" si="391"/>
        <v>20</v>
      </c>
      <c r="U4808" s="2" t="s">
        <v>457</v>
      </c>
      <c r="V4808" s="4">
        <v>45045.419826388897</v>
      </c>
      <c r="W4808" s="3">
        <f t="shared" si="392"/>
        <v>29</v>
      </c>
      <c r="X4808" s="3" t="s">
        <v>508</v>
      </c>
      <c r="Y4808" s="2" t="s">
        <v>509</v>
      </c>
      <c r="Z4808" s="2" t="s">
        <v>102</v>
      </c>
      <c r="AA4808" s="4">
        <v>45051.494444444397</v>
      </c>
      <c r="AB4808" s="26">
        <f t="shared" si="393"/>
        <v>145</v>
      </c>
      <c r="AC4808" s="1" t="s">
        <v>125</v>
      </c>
      <c r="AD4808" s="3" t="s">
        <v>40</v>
      </c>
    </row>
    <row r="4809" spans="1:30" ht="114.75" hidden="1" x14ac:dyDescent="0.25">
      <c r="A4809" s="1" t="s">
        <v>14358</v>
      </c>
      <c r="B4809" s="1" t="s">
        <v>27</v>
      </c>
      <c r="C4809" s="2" t="s">
        <v>14359</v>
      </c>
      <c r="D4809" s="3" t="s">
        <v>316</v>
      </c>
      <c r="E4809" s="3" t="s">
        <v>30</v>
      </c>
      <c r="F4809" s="2" t="s">
        <v>82</v>
      </c>
      <c r="G4809" s="3" t="s">
        <v>54</v>
      </c>
      <c r="H4809" s="3" t="s">
        <v>83</v>
      </c>
      <c r="I4809" s="3">
        <v>1440561</v>
      </c>
      <c r="J4809" s="3" t="s">
        <v>34</v>
      </c>
      <c r="K4809" s="4">
        <v>45045.392361111102</v>
      </c>
      <c r="L4809" s="11" t="str">
        <f t="shared" si="390"/>
        <v>abril</v>
      </c>
      <c r="M4809" s="3">
        <v>3</v>
      </c>
      <c r="N4809" s="3">
        <v>3</v>
      </c>
      <c r="O4809" s="3">
        <f t="shared" si="389"/>
        <v>3</v>
      </c>
      <c r="P4809" s="4">
        <v>45045.405694444402</v>
      </c>
      <c r="Q4809" s="2"/>
      <c r="R4809" s="3" t="s">
        <v>14360</v>
      </c>
      <c r="S4809" s="4">
        <v>45045.405694444402</v>
      </c>
      <c r="T4809" s="3">
        <f t="shared" si="391"/>
        <v>19</v>
      </c>
      <c r="U4809" s="2" t="s">
        <v>457</v>
      </c>
      <c r="V4809" s="4">
        <v>45045.456006944398</v>
      </c>
      <c r="W4809" s="3">
        <f t="shared" si="392"/>
        <v>72</v>
      </c>
      <c r="X4809" s="3" t="s">
        <v>115</v>
      </c>
      <c r="Y4809" s="2" t="s">
        <v>116</v>
      </c>
      <c r="Z4809" s="2" t="s">
        <v>708</v>
      </c>
      <c r="AA4809" s="4">
        <v>45049.693055555603</v>
      </c>
      <c r="AB4809" s="26">
        <f t="shared" si="393"/>
        <v>101</v>
      </c>
      <c r="AC4809" s="1" t="s">
        <v>78</v>
      </c>
      <c r="AD4809" s="3" t="s">
        <v>40</v>
      </c>
    </row>
    <row r="4810" spans="1:30" ht="114.75" hidden="1" x14ac:dyDescent="0.25">
      <c r="A4810" s="1" t="s">
        <v>7785</v>
      </c>
      <c r="B4810" s="1" t="s">
        <v>27</v>
      </c>
      <c r="C4810" s="2" t="s">
        <v>7786</v>
      </c>
      <c r="D4810" s="3" t="s">
        <v>63</v>
      </c>
      <c r="E4810" s="3" t="s">
        <v>30</v>
      </c>
      <c r="F4810" s="2" t="s">
        <v>64</v>
      </c>
      <c r="G4810" s="3" t="s">
        <v>32</v>
      </c>
      <c r="H4810" s="3" t="s">
        <v>89</v>
      </c>
      <c r="I4810" s="3">
        <v>1440568</v>
      </c>
      <c r="J4810" s="3" t="s">
        <v>73</v>
      </c>
      <c r="K4810" s="4">
        <v>45045.400694444397</v>
      </c>
      <c r="L4810" s="11" t="str">
        <f t="shared" si="390"/>
        <v>abril</v>
      </c>
      <c r="M4810" s="3">
        <v>4</v>
      </c>
      <c r="N4810" s="3">
        <v>4</v>
      </c>
      <c r="O4810" s="3">
        <f t="shared" si="389"/>
        <v>4</v>
      </c>
      <c r="P4810" s="4">
        <v>45045.409560185202</v>
      </c>
      <c r="Q4810" s="2"/>
      <c r="R4810" s="3" t="s">
        <v>14361</v>
      </c>
      <c r="S4810" s="4">
        <v>45045.409560185202</v>
      </c>
      <c r="T4810" s="3">
        <f t="shared" si="391"/>
        <v>12</v>
      </c>
      <c r="U4810" s="2" t="s">
        <v>457</v>
      </c>
      <c r="V4810" s="3"/>
      <c r="W4810" s="3" t="str">
        <f t="shared" si="392"/>
        <v/>
      </c>
      <c r="X4810" s="3"/>
      <c r="Y4810" s="2"/>
      <c r="Z4810" s="2"/>
      <c r="AA4810" s="4">
        <v>45045.425000000003</v>
      </c>
      <c r="AB4810" s="26" t="str">
        <f t="shared" si="393"/>
        <v/>
      </c>
      <c r="AC4810" s="1"/>
      <c r="AD4810" s="3" t="s">
        <v>40</v>
      </c>
    </row>
    <row r="4811" spans="1:30" ht="63.75" hidden="1" x14ac:dyDescent="0.25">
      <c r="A4811" s="1" t="s">
        <v>11979</v>
      </c>
      <c r="B4811" s="1" t="s">
        <v>27</v>
      </c>
      <c r="C4811" s="2" t="s">
        <v>11980</v>
      </c>
      <c r="D4811" s="3" t="s">
        <v>794</v>
      </c>
      <c r="E4811" s="3" t="s">
        <v>30</v>
      </c>
      <c r="F4811" s="2" t="s">
        <v>88</v>
      </c>
      <c r="G4811" s="3" t="s">
        <v>54</v>
      </c>
      <c r="H4811" s="3" t="s">
        <v>148</v>
      </c>
      <c r="I4811" s="3">
        <v>1440573</v>
      </c>
      <c r="J4811" s="3" t="s">
        <v>34</v>
      </c>
      <c r="K4811" s="4">
        <v>45045.411805555603</v>
      </c>
      <c r="L4811" s="11" t="str">
        <f t="shared" si="390"/>
        <v>abril</v>
      </c>
      <c r="M4811" s="3">
        <v>3</v>
      </c>
      <c r="N4811" s="3">
        <v>3</v>
      </c>
      <c r="O4811" s="3">
        <f t="shared" si="389"/>
        <v>3</v>
      </c>
      <c r="P4811" s="4">
        <v>45045.454733796301</v>
      </c>
      <c r="Q4811" s="2"/>
      <c r="R4811" s="3" t="s">
        <v>14362</v>
      </c>
      <c r="S4811" s="4">
        <v>45045.454733796301</v>
      </c>
      <c r="T4811" s="3">
        <f t="shared" si="391"/>
        <v>61</v>
      </c>
      <c r="U4811" s="2" t="s">
        <v>457</v>
      </c>
      <c r="V4811" s="4">
        <v>45045.467407407399</v>
      </c>
      <c r="W4811" s="3">
        <f t="shared" si="392"/>
        <v>18</v>
      </c>
      <c r="X4811" s="3" t="s">
        <v>401</v>
      </c>
      <c r="Y4811" s="2" t="s">
        <v>402</v>
      </c>
      <c r="Z4811" s="2" t="s">
        <v>102</v>
      </c>
      <c r="AA4811" s="4">
        <v>45045.723611111098</v>
      </c>
      <c r="AB4811" s="26">
        <f t="shared" si="393"/>
        <v>6</v>
      </c>
      <c r="AC4811" s="1" t="s">
        <v>78</v>
      </c>
      <c r="AD4811" s="3" t="s">
        <v>40</v>
      </c>
    </row>
    <row r="4812" spans="1:30" ht="38.25" hidden="1" x14ac:dyDescent="0.25">
      <c r="A4812" s="1" t="s">
        <v>14363</v>
      </c>
      <c r="B4812" s="1" t="s">
        <v>27</v>
      </c>
      <c r="C4812" s="2" t="s">
        <v>14364</v>
      </c>
      <c r="D4812" s="3" t="s">
        <v>1059</v>
      </c>
      <c r="E4812" s="3" t="s">
        <v>30</v>
      </c>
      <c r="F4812" s="2" t="s">
        <v>53</v>
      </c>
      <c r="G4812" s="3" t="s">
        <v>54</v>
      </c>
      <c r="H4812" s="3" t="s">
        <v>100</v>
      </c>
      <c r="I4812" s="3">
        <v>1440581</v>
      </c>
      <c r="J4812" s="3" t="s">
        <v>34</v>
      </c>
      <c r="K4812" s="4">
        <v>45045.431944444397</v>
      </c>
      <c r="L4812" s="11" t="str">
        <f t="shared" si="390"/>
        <v>abril</v>
      </c>
      <c r="M4812" s="3">
        <v>1</v>
      </c>
      <c r="N4812" s="3">
        <v>1</v>
      </c>
      <c r="O4812" s="3">
        <f t="shared" si="389"/>
        <v>1</v>
      </c>
      <c r="P4812" s="4">
        <v>45045.441250000003</v>
      </c>
      <c r="Q4812" s="2"/>
      <c r="R4812" s="3" t="s">
        <v>14365</v>
      </c>
      <c r="S4812" s="4">
        <v>45045.441250000003</v>
      </c>
      <c r="T4812" s="3">
        <f t="shared" si="391"/>
        <v>13</v>
      </c>
      <c r="U4812" s="2" t="s">
        <v>457</v>
      </c>
      <c r="V4812" s="4">
        <v>45045.441932870403</v>
      </c>
      <c r="W4812" s="3">
        <f t="shared" si="392"/>
        <v>0</v>
      </c>
      <c r="X4812" s="3" t="s">
        <v>938</v>
      </c>
      <c r="Y4812" s="2" t="s">
        <v>939</v>
      </c>
      <c r="Z4812" s="2" t="s">
        <v>457</v>
      </c>
      <c r="AA4812" s="4">
        <v>45048.546527777798</v>
      </c>
      <c r="AB4812" s="26">
        <f t="shared" si="393"/>
        <v>74</v>
      </c>
      <c r="AC4812" s="1" t="s">
        <v>125</v>
      </c>
      <c r="AD4812" s="3" t="s">
        <v>40</v>
      </c>
    </row>
    <row r="4813" spans="1:30" ht="28.5" hidden="1" x14ac:dyDescent="0.25">
      <c r="A4813" s="1" t="s">
        <v>9554</v>
      </c>
      <c r="B4813" s="1" t="s">
        <v>27</v>
      </c>
      <c r="C4813" s="2" t="s">
        <v>9555</v>
      </c>
      <c r="D4813" s="3" t="s">
        <v>479</v>
      </c>
      <c r="E4813" s="3" t="s">
        <v>30</v>
      </c>
      <c r="F4813" s="2" t="s">
        <v>1488</v>
      </c>
      <c r="G4813" s="3" t="s">
        <v>54</v>
      </c>
      <c r="H4813" s="3" t="s">
        <v>89</v>
      </c>
      <c r="I4813" s="3">
        <v>1440582</v>
      </c>
      <c r="J4813" s="3" t="s">
        <v>34</v>
      </c>
      <c r="K4813" s="4">
        <v>45045.4375</v>
      </c>
      <c r="L4813" s="11" t="str">
        <f t="shared" si="390"/>
        <v>abril</v>
      </c>
      <c r="M4813" s="3">
        <v>3</v>
      </c>
      <c r="N4813" s="3">
        <v>3</v>
      </c>
      <c r="O4813" s="3">
        <f t="shared" si="389"/>
        <v>3</v>
      </c>
      <c r="P4813" s="4">
        <v>45045.462407407402</v>
      </c>
      <c r="Q4813" s="2"/>
      <c r="R4813" s="3" t="s">
        <v>14366</v>
      </c>
      <c r="S4813" s="4">
        <v>45045.462407407402</v>
      </c>
      <c r="T4813" s="3">
        <f t="shared" si="391"/>
        <v>35</v>
      </c>
      <c r="U4813" s="2" t="s">
        <v>457</v>
      </c>
      <c r="V4813" s="4">
        <v>45045.601261574098</v>
      </c>
      <c r="W4813" s="3">
        <f t="shared" si="392"/>
        <v>199</v>
      </c>
      <c r="X4813" s="3" t="s">
        <v>561</v>
      </c>
      <c r="Y4813" s="2" t="s">
        <v>562</v>
      </c>
      <c r="Z4813" s="2" t="s">
        <v>708</v>
      </c>
      <c r="AA4813" s="4">
        <v>45057.743750000001</v>
      </c>
      <c r="AB4813" s="26">
        <f t="shared" si="393"/>
        <v>291</v>
      </c>
      <c r="AC4813" s="1" t="s">
        <v>144</v>
      </c>
      <c r="AD4813" s="3" t="s">
        <v>40</v>
      </c>
    </row>
    <row r="4814" spans="1:30" ht="28.5" hidden="1" x14ac:dyDescent="0.25">
      <c r="A4814" s="1" t="s">
        <v>14367</v>
      </c>
      <c r="B4814" s="1" t="s">
        <v>27</v>
      </c>
      <c r="C4814" s="2" t="s">
        <v>14368</v>
      </c>
      <c r="D4814" s="3" t="s">
        <v>477</v>
      </c>
      <c r="E4814" s="3" t="s">
        <v>30</v>
      </c>
      <c r="F4814" s="2" t="s">
        <v>88</v>
      </c>
      <c r="G4814" s="3" t="s">
        <v>54</v>
      </c>
      <c r="H4814" s="3" t="s">
        <v>148</v>
      </c>
      <c r="I4814" s="3">
        <v>1440587</v>
      </c>
      <c r="J4814" s="3" t="s">
        <v>34</v>
      </c>
      <c r="K4814" s="4">
        <v>45045.45</v>
      </c>
      <c r="L4814" s="11" t="str">
        <f t="shared" si="390"/>
        <v>abril</v>
      </c>
      <c r="M4814" s="3">
        <v>3</v>
      </c>
      <c r="N4814" s="3">
        <v>3</v>
      </c>
      <c r="O4814" s="3">
        <f t="shared" si="389"/>
        <v>3</v>
      </c>
      <c r="P4814" s="4">
        <v>45045.465671296297</v>
      </c>
      <c r="Q4814" s="2"/>
      <c r="R4814" s="3" t="s">
        <v>14369</v>
      </c>
      <c r="S4814" s="4">
        <v>45045.465671296297</v>
      </c>
      <c r="T4814" s="3">
        <f t="shared" si="391"/>
        <v>22</v>
      </c>
      <c r="U4814" s="2" t="s">
        <v>457</v>
      </c>
      <c r="V4814" s="4">
        <v>45045.484490740702</v>
      </c>
      <c r="W4814" s="3">
        <f t="shared" si="392"/>
        <v>27</v>
      </c>
      <c r="X4814" s="3" t="s">
        <v>37</v>
      </c>
      <c r="Y4814" s="2" t="s">
        <v>38</v>
      </c>
      <c r="Z4814" s="2" t="s">
        <v>102</v>
      </c>
      <c r="AA4814" s="4">
        <v>45045.723611111098</v>
      </c>
      <c r="AB4814" s="26">
        <f t="shared" si="393"/>
        <v>5</v>
      </c>
      <c r="AC4814" s="1" t="s">
        <v>78</v>
      </c>
      <c r="AD4814" s="3" t="s">
        <v>40</v>
      </c>
    </row>
    <row r="4815" spans="1:30" ht="57" hidden="1" x14ac:dyDescent="0.25">
      <c r="A4815" s="1" t="s">
        <v>14370</v>
      </c>
      <c r="B4815" s="1" t="s">
        <v>407</v>
      </c>
      <c r="C4815" s="2" t="s">
        <v>14371</v>
      </c>
      <c r="D4815" s="3" t="s">
        <v>524</v>
      </c>
      <c r="E4815" s="3" t="s">
        <v>410</v>
      </c>
      <c r="F4815" s="2" t="s">
        <v>53</v>
      </c>
      <c r="G4815" s="3" t="s">
        <v>32</v>
      </c>
      <c r="H4815" s="3" t="s">
        <v>14372</v>
      </c>
      <c r="I4815" s="3">
        <v>1440592</v>
      </c>
      <c r="J4815" s="3" t="s">
        <v>34</v>
      </c>
      <c r="K4815" s="4">
        <v>45045.466666666704</v>
      </c>
      <c r="L4815" s="11" t="str">
        <f t="shared" si="390"/>
        <v>abril</v>
      </c>
      <c r="M4815" s="3">
        <v>2</v>
      </c>
      <c r="N4815" s="3">
        <v>2</v>
      </c>
      <c r="O4815" s="3">
        <f t="shared" si="389"/>
        <v>2</v>
      </c>
      <c r="P4815" s="4">
        <v>45045.480023148099</v>
      </c>
      <c r="Q4815" s="2"/>
      <c r="R4815" s="3" t="s">
        <v>14373</v>
      </c>
      <c r="S4815" s="4">
        <v>45045.480023148099</v>
      </c>
      <c r="T4815" s="3">
        <f t="shared" si="391"/>
        <v>19</v>
      </c>
      <c r="U4815" s="2" t="s">
        <v>457</v>
      </c>
      <c r="V4815" s="4">
        <v>45045.501863425903</v>
      </c>
      <c r="W4815" s="3">
        <f t="shared" si="392"/>
        <v>31</v>
      </c>
      <c r="X4815" s="3" t="s">
        <v>526</v>
      </c>
      <c r="Y4815" s="2" t="s">
        <v>527</v>
      </c>
      <c r="Z4815" s="2" t="s">
        <v>708</v>
      </c>
      <c r="AA4815" s="3"/>
      <c r="AB4815" s="26" t="str">
        <f t="shared" si="393"/>
        <v/>
      </c>
      <c r="AC4815" s="1" t="s">
        <v>1692</v>
      </c>
      <c r="AD4815" s="3" t="s">
        <v>40</v>
      </c>
    </row>
    <row r="4816" spans="1:30" ht="89.25" hidden="1" x14ac:dyDescent="0.25">
      <c r="A4816" s="1" t="s">
        <v>14374</v>
      </c>
      <c r="B4816" s="1" t="s">
        <v>27</v>
      </c>
      <c r="C4816" s="2" t="s">
        <v>14375</v>
      </c>
      <c r="D4816" s="3" t="s">
        <v>983</v>
      </c>
      <c r="E4816" s="3" t="s">
        <v>30</v>
      </c>
      <c r="F4816" s="2" t="s">
        <v>53</v>
      </c>
      <c r="G4816" s="3" t="s">
        <v>32</v>
      </c>
      <c r="H4816" s="3" t="s">
        <v>187</v>
      </c>
      <c r="I4816" s="3">
        <v>1440620</v>
      </c>
      <c r="J4816" s="3" t="s">
        <v>73</v>
      </c>
      <c r="K4816" s="4">
        <v>45045.527777777803</v>
      </c>
      <c r="L4816" s="11" t="str">
        <f t="shared" si="390"/>
        <v>abril</v>
      </c>
      <c r="M4816" s="3">
        <v>2</v>
      </c>
      <c r="N4816" s="3">
        <v>2</v>
      </c>
      <c r="O4816" s="3">
        <f t="shared" si="389"/>
        <v>2</v>
      </c>
      <c r="P4816" s="4">
        <v>45045.5339467593</v>
      </c>
      <c r="Q4816" s="2"/>
      <c r="R4816" s="3" t="s">
        <v>14376</v>
      </c>
      <c r="S4816" s="4">
        <v>45045.5339467593</v>
      </c>
      <c r="T4816" s="3">
        <f t="shared" si="391"/>
        <v>8</v>
      </c>
      <c r="U4816" s="2" t="s">
        <v>457</v>
      </c>
      <c r="V4816" s="4">
        <v>45045.537303240701</v>
      </c>
      <c r="W4816" s="3">
        <f t="shared" si="392"/>
        <v>4</v>
      </c>
      <c r="X4816" s="3" t="s">
        <v>9873</v>
      </c>
      <c r="Y4816" s="2" t="s">
        <v>9874</v>
      </c>
      <c r="Z4816" s="2" t="s">
        <v>102</v>
      </c>
      <c r="AA4816" s="4">
        <v>45045.724305555603</v>
      </c>
      <c r="AB4816" s="26">
        <f t="shared" si="393"/>
        <v>4</v>
      </c>
      <c r="AC4816" s="1" t="s">
        <v>78</v>
      </c>
      <c r="AD4816" s="3" t="s">
        <v>40</v>
      </c>
    </row>
    <row r="4817" spans="1:30" ht="42.75" hidden="1" x14ac:dyDescent="0.25">
      <c r="A4817" s="1" t="s">
        <v>14377</v>
      </c>
      <c r="B4817" s="1" t="s">
        <v>27</v>
      </c>
      <c r="C4817" s="2" t="s">
        <v>14378</v>
      </c>
      <c r="D4817" s="3" t="s">
        <v>81</v>
      </c>
      <c r="E4817" s="3" t="s">
        <v>30</v>
      </c>
      <c r="F4817" s="2" t="s">
        <v>154</v>
      </c>
      <c r="G4817" s="3" t="s">
        <v>155</v>
      </c>
      <c r="H4817" s="3" t="s">
        <v>156</v>
      </c>
      <c r="I4817" s="3">
        <v>1440623</v>
      </c>
      <c r="J4817" s="3" t="s">
        <v>34</v>
      </c>
      <c r="K4817" s="4">
        <v>45045.539583333302</v>
      </c>
      <c r="L4817" s="11" t="str">
        <f t="shared" si="390"/>
        <v>abril</v>
      </c>
      <c r="M4817" s="3">
        <v>3</v>
      </c>
      <c r="N4817" s="3">
        <v>3</v>
      </c>
      <c r="O4817" s="3">
        <f t="shared" si="389"/>
        <v>3</v>
      </c>
      <c r="P4817" s="4">
        <v>45045.543900463003</v>
      </c>
      <c r="Q4817" s="2"/>
      <c r="R4817" s="3" t="s">
        <v>14379</v>
      </c>
      <c r="S4817" s="4">
        <v>45045.543900463003</v>
      </c>
      <c r="T4817" s="3">
        <f t="shared" si="391"/>
        <v>6</v>
      </c>
      <c r="U4817" s="2" t="s">
        <v>57</v>
      </c>
      <c r="V4817" s="4">
        <v>45045.544999999998</v>
      </c>
      <c r="W4817" s="3">
        <f t="shared" si="392"/>
        <v>1</v>
      </c>
      <c r="X4817" s="3" t="s">
        <v>843</v>
      </c>
      <c r="Y4817" s="2" t="s">
        <v>844</v>
      </c>
      <c r="Z4817" s="2" t="s">
        <v>57</v>
      </c>
      <c r="AA4817" s="4">
        <v>45064.640277777798</v>
      </c>
      <c r="AB4817" s="26">
        <f t="shared" si="393"/>
        <v>458</v>
      </c>
      <c r="AC4817" s="1" t="s">
        <v>125</v>
      </c>
      <c r="AD4817" s="3" t="s">
        <v>40</v>
      </c>
    </row>
    <row r="4818" spans="1:30" ht="57" hidden="1" x14ac:dyDescent="0.25">
      <c r="A4818" s="1" t="s">
        <v>14380</v>
      </c>
      <c r="B4818" s="1" t="s">
        <v>345</v>
      </c>
      <c r="C4818" s="2" t="s">
        <v>14381</v>
      </c>
      <c r="D4818" s="3" t="s">
        <v>498</v>
      </c>
      <c r="E4818" s="3" t="s">
        <v>30</v>
      </c>
      <c r="F4818" s="2" t="s">
        <v>53</v>
      </c>
      <c r="G4818" s="3" t="s">
        <v>54</v>
      </c>
      <c r="H4818" s="3" t="s">
        <v>1228</v>
      </c>
      <c r="I4818" s="3">
        <v>1440628</v>
      </c>
      <c r="J4818" s="3" t="s">
        <v>34</v>
      </c>
      <c r="K4818" s="4">
        <v>45045.568055555603</v>
      </c>
      <c r="L4818" s="11" t="str">
        <f t="shared" si="390"/>
        <v>abril</v>
      </c>
      <c r="M4818" s="3">
        <v>3</v>
      </c>
      <c r="N4818" s="3">
        <v>3</v>
      </c>
      <c r="O4818" s="3">
        <f t="shared" si="389"/>
        <v>3</v>
      </c>
      <c r="P4818" s="4">
        <v>45045.572719907403</v>
      </c>
      <c r="Q4818" s="2"/>
      <c r="R4818" s="3" t="s">
        <v>14382</v>
      </c>
      <c r="S4818" s="4">
        <v>45045.572719907403</v>
      </c>
      <c r="T4818" s="3">
        <f t="shared" si="391"/>
        <v>6</v>
      </c>
      <c r="U4818" s="2" t="s">
        <v>457</v>
      </c>
      <c r="V4818" s="4">
        <v>45045.646157407398</v>
      </c>
      <c r="W4818" s="3">
        <f t="shared" si="392"/>
        <v>105</v>
      </c>
      <c r="X4818" s="3" t="s">
        <v>508</v>
      </c>
      <c r="Y4818" s="2" t="s">
        <v>509</v>
      </c>
      <c r="Z4818" s="2" t="s">
        <v>708</v>
      </c>
      <c r="AA4818" s="4">
        <v>45048.801388888904</v>
      </c>
      <c r="AB4818" s="26">
        <f t="shared" si="393"/>
        <v>75</v>
      </c>
      <c r="AC4818" s="1" t="s">
        <v>144</v>
      </c>
      <c r="AD4818" s="3" t="s">
        <v>40</v>
      </c>
    </row>
    <row r="4819" spans="1:30" ht="63.75" hidden="1" x14ac:dyDescent="0.25">
      <c r="A4819" s="1" t="s">
        <v>14383</v>
      </c>
      <c r="B4819" s="1" t="s">
        <v>27</v>
      </c>
      <c r="C4819" s="2" t="s">
        <v>14384</v>
      </c>
      <c r="D4819" s="3" t="s">
        <v>63</v>
      </c>
      <c r="E4819" s="3" t="s">
        <v>30</v>
      </c>
      <c r="F4819" s="2" t="s">
        <v>225</v>
      </c>
      <c r="G4819" s="3" t="s">
        <v>32</v>
      </c>
      <c r="H4819" s="3" t="s">
        <v>33</v>
      </c>
      <c r="I4819" s="3">
        <v>1440646</v>
      </c>
      <c r="J4819" s="3" t="s">
        <v>73</v>
      </c>
      <c r="K4819" s="4">
        <v>45045.652777777803</v>
      </c>
      <c r="L4819" s="11" t="str">
        <f t="shared" si="390"/>
        <v>abril</v>
      </c>
      <c r="M4819" s="3">
        <v>2</v>
      </c>
      <c r="N4819" s="3">
        <v>2</v>
      </c>
      <c r="O4819" s="3">
        <f t="shared" si="389"/>
        <v>2</v>
      </c>
      <c r="P4819" s="4">
        <v>45045.665023148104</v>
      </c>
      <c r="Q4819" s="2"/>
      <c r="R4819" s="3" t="s">
        <v>14385</v>
      </c>
      <c r="S4819" s="4">
        <v>45045.665023148104</v>
      </c>
      <c r="T4819" s="3">
        <f t="shared" si="391"/>
        <v>17</v>
      </c>
      <c r="U4819" s="2" t="s">
        <v>457</v>
      </c>
      <c r="V4819" s="4">
        <v>45045.675381944398</v>
      </c>
      <c r="W4819" s="3">
        <f t="shared" si="392"/>
        <v>14</v>
      </c>
      <c r="X4819" s="3" t="s">
        <v>267</v>
      </c>
      <c r="Y4819" s="2" t="s">
        <v>268</v>
      </c>
      <c r="Z4819" s="2" t="s">
        <v>102</v>
      </c>
      <c r="AA4819" s="4">
        <v>45045.835416666698</v>
      </c>
      <c r="AB4819" s="26">
        <f t="shared" si="393"/>
        <v>3</v>
      </c>
      <c r="AC4819" s="1" t="s">
        <v>78</v>
      </c>
      <c r="AD4819" s="3" t="s">
        <v>40</v>
      </c>
    </row>
    <row r="4820" spans="1:30" ht="57" hidden="1" x14ac:dyDescent="0.25">
      <c r="A4820" s="1" t="s">
        <v>14386</v>
      </c>
      <c r="B4820" s="1" t="s">
        <v>27</v>
      </c>
      <c r="C4820" s="2" t="s">
        <v>14387</v>
      </c>
      <c r="D4820" s="3" t="s">
        <v>346</v>
      </c>
      <c r="E4820" s="3" t="s">
        <v>30</v>
      </c>
      <c r="F4820" s="2" t="s">
        <v>225</v>
      </c>
      <c r="G4820" s="3" t="s">
        <v>32</v>
      </c>
      <c r="H4820" s="3" t="s">
        <v>33</v>
      </c>
      <c r="I4820" s="3">
        <v>1440651</v>
      </c>
      <c r="J4820" s="3" t="s">
        <v>73</v>
      </c>
      <c r="K4820" s="4">
        <v>45045.709027777797</v>
      </c>
      <c r="L4820" s="11" t="str">
        <f t="shared" si="390"/>
        <v>abril</v>
      </c>
      <c r="M4820" s="3">
        <v>3</v>
      </c>
      <c r="N4820" s="3">
        <v>3</v>
      </c>
      <c r="O4820" s="3">
        <f t="shared" si="389"/>
        <v>3</v>
      </c>
      <c r="P4820" s="4">
        <v>45045.719456018502</v>
      </c>
      <c r="Q4820" s="2"/>
      <c r="R4820" s="3" t="s">
        <v>14388</v>
      </c>
      <c r="S4820" s="4">
        <v>45045.719456018502</v>
      </c>
      <c r="T4820" s="3">
        <f t="shared" si="391"/>
        <v>15</v>
      </c>
      <c r="U4820" s="2" t="s">
        <v>457</v>
      </c>
      <c r="V4820" s="4">
        <v>45045.719733796301</v>
      </c>
      <c r="W4820" s="3">
        <f t="shared" si="392"/>
        <v>0</v>
      </c>
      <c r="X4820" s="3" t="s">
        <v>418</v>
      </c>
      <c r="Y4820" s="2" t="s">
        <v>419</v>
      </c>
      <c r="Z4820" s="2" t="s">
        <v>457</v>
      </c>
      <c r="AA4820" s="4">
        <v>45045.807638888902</v>
      </c>
      <c r="AB4820" s="26">
        <f t="shared" si="393"/>
        <v>2</v>
      </c>
      <c r="AC4820" s="1" t="s">
        <v>78</v>
      </c>
      <c r="AD4820" s="3" t="s">
        <v>40</v>
      </c>
    </row>
    <row r="4821" spans="1:30" ht="57" hidden="1" x14ac:dyDescent="0.25">
      <c r="A4821" s="1" t="s">
        <v>11611</v>
      </c>
      <c r="B4821" s="1" t="s">
        <v>575</v>
      </c>
      <c r="C4821" s="2" t="s">
        <v>11612</v>
      </c>
      <c r="D4821" s="3" t="s">
        <v>2183</v>
      </c>
      <c r="E4821" s="3" t="s">
        <v>410</v>
      </c>
      <c r="F4821" s="2" t="s">
        <v>64</v>
      </c>
      <c r="G4821" s="3" t="s">
        <v>32</v>
      </c>
      <c r="H4821" s="3" t="s">
        <v>33</v>
      </c>
      <c r="I4821" s="3">
        <v>1440653</v>
      </c>
      <c r="J4821" s="3" t="s">
        <v>73</v>
      </c>
      <c r="K4821" s="4">
        <v>45045.736111111102</v>
      </c>
      <c r="L4821" s="11" t="str">
        <f t="shared" si="390"/>
        <v>abril</v>
      </c>
      <c r="M4821" s="3">
        <v>3</v>
      </c>
      <c r="N4821" s="3">
        <v>3</v>
      </c>
      <c r="O4821" s="3">
        <f t="shared" si="389"/>
        <v>3</v>
      </c>
      <c r="P4821" s="4">
        <v>45045.742118055598</v>
      </c>
      <c r="Q4821" s="2"/>
      <c r="R4821" s="3" t="s">
        <v>14389</v>
      </c>
      <c r="S4821" s="4">
        <v>45045.742118055598</v>
      </c>
      <c r="T4821" s="3">
        <f t="shared" si="391"/>
        <v>8</v>
      </c>
      <c r="U4821" s="2" t="s">
        <v>457</v>
      </c>
      <c r="V4821" s="4">
        <v>45045.8132175926</v>
      </c>
      <c r="W4821" s="3">
        <f t="shared" si="392"/>
        <v>102</v>
      </c>
      <c r="X4821" s="3" t="s">
        <v>997</v>
      </c>
      <c r="Y4821" s="2" t="s">
        <v>998</v>
      </c>
      <c r="Z4821" s="2" t="s">
        <v>551</v>
      </c>
      <c r="AA4821" s="4">
        <v>45045.8215277778</v>
      </c>
      <c r="AB4821" s="26">
        <f t="shared" si="393"/>
        <v>0</v>
      </c>
      <c r="AC4821" s="1"/>
      <c r="AD4821" s="3" t="s">
        <v>40</v>
      </c>
    </row>
    <row r="4822" spans="1:30" ht="114.75" hidden="1" x14ac:dyDescent="0.25">
      <c r="A4822" s="1" t="s">
        <v>14390</v>
      </c>
      <c r="B4822" s="1" t="s">
        <v>27</v>
      </c>
      <c r="C4822" s="2" t="s">
        <v>14391</v>
      </c>
      <c r="D4822" s="3" t="s">
        <v>217</v>
      </c>
      <c r="E4822" s="3" t="s">
        <v>30</v>
      </c>
      <c r="F4822" s="2" t="s">
        <v>225</v>
      </c>
      <c r="G4822" s="3" t="s">
        <v>32</v>
      </c>
      <c r="H4822" s="3" t="s">
        <v>33</v>
      </c>
      <c r="I4822" s="3">
        <v>1440654</v>
      </c>
      <c r="J4822" s="3" t="s">
        <v>73</v>
      </c>
      <c r="K4822" s="4">
        <v>45045.743750000001</v>
      </c>
      <c r="L4822" s="11" t="str">
        <f t="shared" si="390"/>
        <v>abril</v>
      </c>
      <c r="M4822" s="3">
        <v>4</v>
      </c>
      <c r="N4822" s="3">
        <v>4</v>
      </c>
      <c r="O4822" s="3">
        <f t="shared" si="389"/>
        <v>4</v>
      </c>
      <c r="P4822" s="4">
        <v>45045.756377314799</v>
      </c>
      <c r="Q4822" s="2"/>
      <c r="R4822" s="3" t="s">
        <v>14392</v>
      </c>
      <c r="S4822" s="4">
        <v>45045.756377314799</v>
      </c>
      <c r="T4822" s="3">
        <f t="shared" si="391"/>
        <v>18</v>
      </c>
      <c r="U4822" s="2" t="s">
        <v>457</v>
      </c>
      <c r="V4822" s="3"/>
      <c r="W4822" s="3" t="str">
        <f t="shared" si="392"/>
        <v/>
      </c>
      <c r="X4822" s="3"/>
      <c r="Y4822" s="2"/>
      <c r="Z4822" s="2"/>
      <c r="AA4822" s="4">
        <v>45045.763888888898</v>
      </c>
      <c r="AB4822" s="26" t="str">
        <f t="shared" si="393"/>
        <v/>
      </c>
      <c r="AC4822" s="1"/>
      <c r="AD4822" s="3" t="s">
        <v>40</v>
      </c>
    </row>
    <row r="4823" spans="1:30" ht="38.25" hidden="1" x14ac:dyDescent="0.25">
      <c r="A4823" s="1" t="s">
        <v>14199</v>
      </c>
      <c r="B4823" s="1" t="s">
        <v>27</v>
      </c>
      <c r="C4823" s="2" t="s">
        <v>14200</v>
      </c>
      <c r="D4823" s="3" t="s">
        <v>378</v>
      </c>
      <c r="E4823" s="3" t="s">
        <v>30</v>
      </c>
      <c r="F4823" s="2" t="s">
        <v>437</v>
      </c>
      <c r="G4823" s="3" t="s">
        <v>192</v>
      </c>
      <c r="H4823" s="3" t="s">
        <v>1963</v>
      </c>
      <c r="I4823" s="3">
        <v>1440655</v>
      </c>
      <c r="J4823" s="3" t="s">
        <v>34</v>
      </c>
      <c r="K4823" s="4">
        <v>45045.7680555556</v>
      </c>
      <c r="L4823" s="11" t="str">
        <f t="shared" si="390"/>
        <v>abril</v>
      </c>
      <c r="M4823" s="3">
        <v>2</v>
      </c>
      <c r="N4823" s="3">
        <v>2</v>
      </c>
      <c r="O4823" s="3">
        <f t="shared" si="389"/>
        <v>2</v>
      </c>
      <c r="P4823" s="4">
        <v>45045.775081018503</v>
      </c>
      <c r="Q4823" s="2"/>
      <c r="R4823" s="3" t="s">
        <v>14393</v>
      </c>
      <c r="S4823" s="4">
        <v>45045.775081018503</v>
      </c>
      <c r="T4823" s="3">
        <f t="shared" si="391"/>
        <v>10</v>
      </c>
      <c r="U4823" s="2" t="s">
        <v>227</v>
      </c>
      <c r="V4823" s="4">
        <v>45045.777106481502</v>
      </c>
      <c r="W4823" s="3">
        <f t="shared" si="392"/>
        <v>2</v>
      </c>
      <c r="X4823" s="3" t="s">
        <v>195</v>
      </c>
      <c r="Y4823" s="2" t="s">
        <v>196</v>
      </c>
      <c r="Z4823" s="2" t="s">
        <v>227</v>
      </c>
      <c r="AA4823" s="4">
        <v>45046.3618055556</v>
      </c>
      <c r="AB4823" s="26">
        <f t="shared" si="393"/>
        <v>14</v>
      </c>
      <c r="AC4823" s="1" t="s">
        <v>78</v>
      </c>
      <c r="AD4823" s="3" t="s">
        <v>40</v>
      </c>
    </row>
    <row r="4824" spans="1:30" ht="42.75" hidden="1" x14ac:dyDescent="0.25">
      <c r="A4824" s="1" t="s">
        <v>11799</v>
      </c>
      <c r="B4824" s="1" t="s">
        <v>27</v>
      </c>
      <c r="C4824" s="2" t="s">
        <v>11800</v>
      </c>
      <c r="D4824" s="3" t="s">
        <v>147</v>
      </c>
      <c r="E4824" s="3" t="s">
        <v>30</v>
      </c>
      <c r="F4824" s="2" t="s">
        <v>154</v>
      </c>
      <c r="G4824" s="3" t="s">
        <v>155</v>
      </c>
      <c r="H4824" s="3" t="s">
        <v>156</v>
      </c>
      <c r="I4824" s="3">
        <v>1440659</v>
      </c>
      <c r="J4824" s="3" t="s">
        <v>34</v>
      </c>
      <c r="K4824" s="4">
        <v>45045.807638888902</v>
      </c>
      <c r="L4824" s="11" t="str">
        <f t="shared" si="390"/>
        <v>abril</v>
      </c>
      <c r="M4824" s="3">
        <v>2</v>
      </c>
      <c r="N4824" s="3">
        <v>2</v>
      </c>
      <c r="O4824" s="3">
        <f t="shared" si="389"/>
        <v>2</v>
      </c>
      <c r="P4824" s="4">
        <v>45045.818564814799</v>
      </c>
      <c r="Q4824" s="2"/>
      <c r="R4824" s="3" t="s">
        <v>14394</v>
      </c>
      <c r="S4824" s="4">
        <v>45045.818564814799</v>
      </c>
      <c r="T4824" s="3">
        <f t="shared" si="391"/>
        <v>15</v>
      </c>
      <c r="U4824" s="2" t="s">
        <v>227</v>
      </c>
      <c r="V4824" s="4">
        <v>45045.819490740701</v>
      </c>
      <c r="W4824" s="3">
        <f t="shared" si="392"/>
        <v>1</v>
      </c>
      <c r="X4824" s="3" t="s">
        <v>195</v>
      </c>
      <c r="Y4824" s="2" t="s">
        <v>196</v>
      </c>
      <c r="Z4824" s="2" t="s">
        <v>227</v>
      </c>
      <c r="AA4824" s="4">
        <v>45046.015277777798</v>
      </c>
      <c r="AB4824" s="26">
        <f t="shared" si="393"/>
        <v>4</v>
      </c>
      <c r="AC4824" s="1" t="s">
        <v>78</v>
      </c>
      <c r="AD4824" s="3" t="s">
        <v>40</v>
      </c>
    </row>
    <row r="4825" spans="1:30" ht="63.75" hidden="1" x14ac:dyDescent="0.25">
      <c r="A4825" s="1" t="s">
        <v>14395</v>
      </c>
      <c r="B4825" s="1" t="s">
        <v>27</v>
      </c>
      <c r="C4825" s="2" t="s">
        <v>14396</v>
      </c>
      <c r="D4825" s="3" t="s">
        <v>200</v>
      </c>
      <c r="E4825" s="3" t="s">
        <v>30</v>
      </c>
      <c r="F4825" s="2" t="s">
        <v>225</v>
      </c>
      <c r="G4825" s="3" t="s">
        <v>32</v>
      </c>
      <c r="H4825" s="3" t="s">
        <v>89</v>
      </c>
      <c r="I4825" s="3">
        <v>1440660</v>
      </c>
      <c r="J4825" s="3" t="s">
        <v>34</v>
      </c>
      <c r="K4825" s="4">
        <v>45045.877777777801</v>
      </c>
      <c r="L4825" s="11" t="str">
        <f t="shared" si="390"/>
        <v>abril</v>
      </c>
      <c r="M4825" s="3">
        <v>2</v>
      </c>
      <c r="N4825" s="3">
        <v>2</v>
      </c>
      <c r="O4825" s="3">
        <f t="shared" si="389"/>
        <v>2</v>
      </c>
      <c r="P4825" s="4">
        <v>45045.908298611103</v>
      </c>
      <c r="Q4825" s="2"/>
      <c r="R4825" s="3" t="s">
        <v>14397</v>
      </c>
      <c r="S4825" s="4">
        <v>45045.908298611103</v>
      </c>
      <c r="T4825" s="3">
        <f t="shared" si="391"/>
        <v>43</v>
      </c>
      <c r="U4825" s="2" t="s">
        <v>5586</v>
      </c>
      <c r="V4825" s="4">
        <v>45045.908773148098</v>
      </c>
      <c r="W4825" s="3">
        <f t="shared" si="392"/>
        <v>0</v>
      </c>
      <c r="X4825" s="3" t="s">
        <v>3250</v>
      </c>
      <c r="Y4825" s="2" t="s">
        <v>3251</v>
      </c>
      <c r="Z4825" s="2" t="s">
        <v>5586</v>
      </c>
      <c r="AA4825" s="4">
        <v>45045.984722222202</v>
      </c>
      <c r="AB4825" s="26">
        <f t="shared" si="393"/>
        <v>1</v>
      </c>
      <c r="AC4825" s="1" t="s">
        <v>125</v>
      </c>
      <c r="AD4825" s="3" t="s">
        <v>40</v>
      </c>
    </row>
    <row r="4826" spans="1:30" ht="42.75" hidden="1" x14ac:dyDescent="0.25">
      <c r="A4826" s="1" t="s">
        <v>14398</v>
      </c>
      <c r="B4826" s="1" t="s">
        <v>575</v>
      </c>
      <c r="C4826" s="2" t="s">
        <v>14399</v>
      </c>
      <c r="D4826" s="3" t="s">
        <v>1316</v>
      </c>
      <c r="E4826" s="3" t="s">
        <v>410</v>
      </c>
      <c r="F4826" s="2" t="s">
        <v>2280</v>
      </c>
      <c r="G4826" s="3" t="s">
        <v>54</v>
      </c>
      <c r="H4826" s="3" t="s">
        <v>89</v>
      </c>
      <c r="I4826" s="3">
        <v>1440661</v>
      </c>
      <c r="J4826" s="3" t="s">
        <v>73</v>
      </c>
      <c r="K4826" s="4">
        <v>45045.884722222203</v>
      </c>
      <c r="L4826" s="11" t="str">
        <f t="shared" si="390"/>
        <v>abril</v>
      </c>
      <c r="M4826" s="3">
        <v>3</v>
      </c>
      <c r="N4826" s="3">
        <v>3</v>
      </c>
      <c r="O4826" s="3">
        <f t="shared" si="389"/>
        <v>3</v>
      </c>
      <c r="P4826" s="4">
        <v>45045.8909837963</v>
      </c>
      <c r="Q4826" s="2"/>
      <c r="R4826" s="3" t="s">
        <v>14400</v>
      </c>
      <c r="S4826" s="4">
        <v>45045.8909837963</v>
      </c>
      <c r="T4826" s="3">
        <f t="shared" si="391"/>
        <v>9</v>
      </c>
      <c r="U4826" s="2" t="s">
        <v>551</v>
      </c>
      <c r="V4826" s="4">
        <v>45045.893287036997</v>
      </c>
      <c r="W4826" s="3">
        <f t="shared" si="392"/>
        <v>3</v>
      </c>
      <c r="X4826" s="3" t="s">
        <v>228</v>
      </c>
      <c r="Y4826" s="2" t="s">
        <v>229</v>
      </c>
      <c r="Z4826" s="2" t="s">
        <v>551</v>
      </c>
      <c r="AA4826" s="4">
        <v>45045.915972222203</v>
      </c>
      <c r="AB4826" s="26">
        <f t="shared" si="393"/>
        <v>0</v>
      </c>
      <c r="AC4826" s="1" t="s">
        <v>197</v>
      </c>
      <c r="AD4826" s="3" t="s">
        <v>40</v>
      </c>
    </row>
    <row r="4827" spans="1:30" ht="38.25" hidden="1" x14ac:dyDescent="0.25">
      <c r="A4827" s="1" t="s">
        <v>7100</v>
      </c>
      <c r="B4827" s="1" t="s">
        <v>27</v>
      </c>
      <c r="C4827" s="2" t="s">
        <v>7101</v>
      </c>
      <c r="D4827" s="3" t="s">
        <v>212</v>
      </c>
      <c r="E4827" s="3" t="s">
        <v>30</v>
      </c>
      <c r="F4827" s="2" t="s">
        <v>82</v>
      </c>
      <c r="G4827" s="3" t="s">
        <v>54</v>
      </c>
      <c r="H4827" s="3" t="s">
        <v>113</v>
      </c>
      <c r="I4827" s="3">
        <v>1440663</v>
      </c>
      <c r="J4827" s="3" t="s">
        <v>34</v>
      </c>
      <c r="K4827" s="4">
        <v>45045.907638888901</v>
      </c>
      <c r="L4827" s="11" t="str">
        <f t="shared" si="390"/>
        <v>abril</v>
      </c>
      <c r="M4827" s="3">
        <v>3</v>
      </c>
      <c r="N4827" s="3">
        <v>3</v>
      </c>
      <c r="O4827" s="3">
        <f t="shared" si="389"/>
        <v>3</v>
      </c>
      <c r="P4827" s="4">
        <v>45045.977291666699</v>
      </c>
      <c r="Q4827" s="2"/>
      <c r="R4827" s="3" t="s">
        <v>14401</v>
      </c>
      <c r="S4827" s="4">
        <v>45045.977291666699</v>
      </c>
      <c r="T4827" s="3">
        <f t="shared" si="391"/>
        <v>100</v>
      </c>
      <c r="U4827" s="2" t="s">
        <v>5586</v>
      </c>
      <c r="V4827" s="4">
        <v>45045.9781828704</v>
      </c>
      <c r="W4827" s="3">
        <f t="shared" si="392"/>
        <v>1</v>
      </c>
      <c r="X4827" s="3" t="s">
        <v>359</v>
      </c>
      <c r="Y4827" s="2" t="s">
        <v>360</v>
      </c>
      <c r="Z4827" s="2" t="s">
        <v>5586</v>
      </c>
      <c r="AA4827" s="4">
        <v>45051.496527777803</v>
      </c>
      <c r="AB4827" s="26">
        <f t="shared" si="393"/>
        <v>132</v>
      </c>
      <c r="AC4827" s="1" t="s">
        <v>78</v>
      </c>
      <c r="AD4827" s="3" t="s">
        <v>40</v>
      </c>
    </row>
    <row r="4828" spans="1:30" ht="42.75" hidden="1" x14ac:dyDescent="0.25">
      <c r="A4828" s="1" t="s">
        <v>14402</v>
      </c>
      <c r="B4828" s="1" t="s">
        <v>27</v>
      </c>
      <c r="C4828" s="2" t="s">
        <v>14403</v>
      </c>
      <c r="D4828" s="3" t="s">
        <v>657</v>
      </c>
      <c r="E4828" s="3" t="s">
        <v>30</v>
      </c>
      <c r="F4828" s="2" t="s">
        <v>64</v>
      </c>
      <c r="G4828" s="3" t="s">
        <v>32</v>
      </c>
      <c r="H4828" s="3" t="s">
        <v>33</v>
      </c>
      <c r="I4828" s="3">
        <v>1440664</v>
      </c>
      <c r="J4828" s="3" t="s">
        <v>34</v>
      </c>
      <c r="K4828" s="4">
        <v>45045.910416666702</v>
      </c>
      <c r="L4828" s="11" t="str">
        <f t="shared" si="390"/>
        <v>abril</v>
      </c>
      <c r="M4828" s="3">
        <v>3</v>
      </c>
      <c r="N4828" s="3">
        <v>3</v>
      </c>
      <c r="O4828" s="3">
        <f t="shared" si="389"/>
        <v>3</v>
      </c>
      <c r="P4828" s="4">
        <v>45045.926249999997</v>
      </c>
      <c r="Q4828" s="2"/>
      <c r="R4828" s="3" t="s">
        <v>14404</v>
      </c>
      <c r="S4828" s="4">
        <v>45045.926249999997</v>
      </c>
      <c r="T4828" s="3">
        <f t="shared" si="391"/>
        <v>22</v>
      </c>
      <c r="U4828" s="2" t="s">
        <v>551</v>
      </c>
      <c r="V4828" s="4">
        <v>45045.928946759297</v>
      </c>
      <c r="W4828" s="3">
        <f t="shared" si="392"/>
        <v>3</v>
      </c>
      <c r="X4828" s="3" t="s">
        <v>5536</v>
      </c>
      <c r="Y4828" s="2" t="s">
        <v>5537</v>
      </c>
      <c r="Z4828" s="2" t="s">
        <v>551</v>
      </c>
      <c r="AA4828" s="4">
        <v>45046.020833333299</v>
      </c>
      <c r="AB4828" s="26">
        <f t="shared" si="393"/>
        <v>2</v>
      </c>
      <c r="AC4828" s="1" t="s">
        <v>78</v>
      </c>
      <c r="AD4828" s="3" t="s">
        <v>40</v>
      </c>
    </row>
    <row r="4829" spans="1:30" ht="28.5" hidden="1" x14ac:dyDescent="0.25">
      <c r="A4829" s="1" t="s">
        <v>14405</v>
      </c>
      <c r="B4829" s="1" t="s">
        <v>27</v>
      </c>
      <c r="C4829" s="2" t="s">
        <v>14406</v>
      </c>
      <c r="D4829" s="3" t="s">
        <v>346</v>
      </c>
      <c r="E4829" s="3" t="s">
        <v>30</v>
      </c>
      <c r="F4829" s="2" t="s">
        <v>437</v>
      </c>
      <c r="G4829" s="3" t="s">
        <v>192</v>
      </c>
      <c r="H4829" s="3" t="s">
        <v>1963</v>
      </c>
      <c r="I4829" s="3">
        <v>1440665</v>
      </c>
      <c r="J4829" s="3" t="s">
        <v>34</v>
      </c>
      <c r="K4829" s="4">
        <v>45045.918055555601</v>
      </c>
      <c r="L4829" s="11" t="str">
        <f t="shared" si="390"/>
        <v>abril</v>
      </c>
      <c r="M4829" s="3">
        <v>2</v>
      </c>
      <c r="N4829" s="3">
        <v>2</v>
      </c>
      <c r="O4829" s="3">
        <f t="shared" si="389"/>
        <v>2</v>
      </c>
      <c r="P4829" s="4">
        <v>45045.931608796302</v>
      </c>
      <c r="Q4829" s="2"/>
      <c r="R4829" s="3" t="s">
        <v>14407</v>
      </c>
      <c r="S4829" s="4">
        <v>45045.931608796302</v>
      </c>
      <c r="T4829" s="3">
        <f t="shared" si="391"/>
        <v>19</v>
      </c>
      <c r="U4829" s="2" t="s">
        <v>227</v>
      </c>
      <c r="V4829" s="4">
        <v>45045.932013888902</v>
      </c>
      <c r="W4829" s="3">
        <f t="shared" si="392"/>
        <v>0</v>
      </c>
      <c r="X4829" s="3" t="s">
        <v>359</v>
      </c>
      <c r="Y4829" s="2" t="s">
        <v>360</v>
      </c>
      <c r="Z4829" s="2" t="s">
        <v>227</v>
      </c>
      <c r="AA4829" s="4">
        <v>45046.568055555603</v>
      </c>
      <c r="AB4829" s="26">
        <f t="shared" si="393"/>
        <v>15</v>
      </c>
      <c r="AC4829" s="1" t="s">
        <v>78</v>
      </c>
      <c r="AD4829" s="3" t="s">
        <v>40</v>
      </c>
    </row>
    <row r="4830" spans="1:30" ht="38.25" hidden="1" x14ac:dyDescent="0.25">
      <c r="A4830" s="1" t="s">
        <v>14408</v>
      </c>
      <c r="B4830" s="1" t="s">
        <v>27</v>
      </c>
      <c r="C4830" s="2" t="s">
        <v>14409</v>
      </c>
      <c r="D4830" s="3" t="s">
        <v>107</v>
      </c>
      <c r="E4830" s="3" t="s">
        <v>30</v>
      </c>
      <c r="F4830" s="2" t="s">
        <v>82</v>
      </c>
      <c r="G4830" s="3" t="s">
        <v>54</v>
      </c>
      <c r="H4830" s="3" t="s">
        <v>83</v>
      </c>
      <c r="I4830" s="3">
        <v>1440666</v>
      </c>
      <c r="J4830" s="3" t="s">
        <v>34</v>
      </c>
      <c r="K4830" s="4">
        <v>45045.943749999999</v>
      </c>
      <c r="L4830" s="11" t="str">
        <f t="shared" si="390"/>
        <v>abril</v>
      </c>
      <c r="M4830" s="3">
        <v>3</v>
      </c>
      <c r="N4830" s="3">
        <v>3</v>
      </c>
      <c r="O4830" s="3">
        <f t="shared" si="389"/>
        <v>3</v>
      </c>
      <c r="P4830" s="4">
        <v>45045.9527662037</v>
      </c>
      <c r="Q4830" s="2"/>
      <c r="R4830" s="3" t="s">
        <v>14410</v>
      </c>
      <c r="S4830" s="4">
        <v>45045.9527662037</v>
      </c>
      <c r="T4830" s="3">
        <f t="shared" si="391"/>
        <v>12</v>
      </c>
      <c r="U4830" s="2" t="s">
        <v>551</v>
      </c>
      <c r="V4830" s="4">
        <v>45045.957800925898</v>
      </c>
      <c r="W4830" s="3">
        <f t="shared" si="392"/>
        <v>7</v>
      </c>
      <c r="X4830" s="3" t="s">
        <v>91</v>
      </c>
      <c r="Y4830" s="2" t="s">
        <v>92</v>
      </c>
      <c r="Z4830" s="2" t="s">
        <v>551</v>
      </c>
      <c r="AA4830" s="4">
        <v>45046.35</v>
      </c>
      <c r="AB4830" s="26">
        <f t="shared" si="393"/>
        <v>9</v>
      </c>
      <c r="AC4830" s="1" t="s">
        <v>78</v>
      </c>
      <c r="AD4830" s="3" t="s">
        <v>40</v>
      </c>
    </row>
    <row r="4831" spans="1:30" ht="28.5" hidden="1" x14ac:dyDescent="0.25">
      <c r="A4831" s="1" t="s">
        <v>13170</v>
      </c>
      <c r="B4831" s="1" t="s">
        <v>27</v>
      </c>
      <c r="C4831" s="2" t="s">
        <v>13171</v>
      </c>
      <c r="D4831" s="3" t="s">
        <v>422</v>
      </c>
      <c r="E4831" s="3" t="s">
        <v>30</v>
      </c>
      <c r="F4831" s="2" t="s">
        <v>31</v>
      </c>
      <c r="G4831" s="3" t="s">
        <v>32</v>
      </c>
      <c r="H4831" s="3" t="s">
        <v>33</v>
      </c>
      <c r="I4831" s="3">
        <v>1440667</v>
      </c>
      <c r="J4831" s="3" t="s">
        <v>34</v>
      </c>
      <c r="K4831" s="4">
        <v>45045.952777777798</v>
      </c>
      <c r="L4831" s="11" t="str">
        <f t="shared" si="390"/>
        <v>abril</v>
      </c>
      <c r="M4831" s="3">
        <v>3</v>
      </c>
      <c r="N4831" s="3">
        <v>3</v>
      </c>
      <c r="O4831" s="3">
        <f t="shared" si="389"/>
        <v>3</v>
      </c>
      <c r="P4831" s="4">
        <v>45046.016631944403</v>
      </c>
      <c r="Q4831" s="2"/>
      <c r="R4831" s="3" t="s">
        <v>14411</v>
      </c>
      <c r="S4831" s="4">
        <v>45046.016631944403</v>
      </c>
      <c r="T4831" s="3">
        <f t="shared" si="391"/>
        <v>91</v>
      </c>
      <c r="U4831" s="2" t="s">
        <v>5586</v>
      </c>
      <c r="V4831" s="4">
        <v>45046.017303240696</v>
      </c>
      <c r="W4831" s="3">
        <f t="shared" si="392"/>
        <v>0</v>
      </c>
      <c r="X4831" s="3" t="s">
        <v>14412</v>
      </c>
      <c r="Y4831" s="2" t="s">
        <v>14413</v>
      </c>
      <c r="Z4831" s="2" t="s">
        <v>5586</v>
      </c>
      <c r="AA4831" s="4">
        <v>45050.443749999999</v>
      </c>
      <c r="AB4831" s="26">
        <f t="shared" si="393"/>
        <v>106</v>
      </c>
      <c r="AC4831" s="1" t="s">
        <v>78</v>
      </c>
      <c r="AD4831" s="3" t="s">
        <v>40</v>
      </c>
    </row>
    <row r="4832" spans="1:30" ht="42.75" hidden="1" x14ac:dyDescent="0.25">
      <c r="A4832" s="1" t="s">
        <v>14414</v>
      </c>
      <c r="B4832" s="1" t="s">
        <v>27</v>
      </c>
      <c r="C4832" s="2" t="s">
        <v>14415</v>
      </c>
      <c r="D4832" s="3" t="s">
        <v>95</v>
      </c>
      <c r="E4832" s="3" t="s">
        <v>30</v>
      </c>
      <c r="F4832" s="2" t="s">
        <v>82</v>
      </c>
      <c r="G4832" s="3" t="s">
        <v>54</v>
      </c>
      <c r="H4832" s="3" t="s">
        <v>83</v>
      </c>
      <c r="I4832" s="3">
        <v>1440669</v>
      </c>
      <c r="J4832" s="3" t="s">
        <v>73</v>
      </c>
      <c r="K4832" s="4">
        <v>45045.965277777803</v>
      </c>
      <c r="L4832" s="11" t="str">
        <f t="shared" si="390"/>
        <v>abril</v>
      </c>
      <c r="M4832" s="3">
        <v>3</v>
      </c>
      <c r="N4832" s="3">
        <v>3</v>
      </c>
      <c r="O4832" s="3">
        <f t="shared" si="389"/>
        <v>3</v>
      </c>
      <c r="P4832" s="4">
        <v>45045.987546296303</v>
      </c>
      <c r="Q4832" s="2"/>
      <c r="R4832" s="3" t="s">
        <v>14416</v>
      </c>
      <c r="S4832" s="4">
        <v>45045.987546296303</v>
      </c>
      <c r="T4832" s="3">
        <f t="shared" si="391"/>
        <v>32</v>
      </c>
      <c r="U4832" s="2" t="s">
        <v>551</v>
      </c>
      <c r="V4832" s="4">
        <v>45045.988449074102</v>
      </c>
      <c r="W4832" s="3">
        <f t="shared" si="392"/>
        <v>1</v>
      </c>
      <c r="X4832" s="3" t="s">
        <v>1142</v>
      </c>
      <c r="Y4832" s="2" t="s">
        <v>1143</v>
      </c>
      <c r="Z4832" s="2" t="s">
        <v>551</v>
      </c>
      <c r="AA4832" s="4">
        <v>45046.022916666698</v>
      </c>
      <c r="AB4832" s="26">
        <f t="shared" si="393"/>
        <v>0</v>
      </c>
      <c r="AC4832" s="1" t="s">
        <v>197</v>
      </c>
      <c r="AD4832" s="3" t="s">
        <v>40</v>
      </c>
    </row>
    <row r="4833" spans="1:30" ht="28.5" hidden="1" x14ac:dyDescent="0.25">
      <c r="A4833" s="1" t="s">
        <v>14417</v>
      </c>
      <c r="B4833" s="1" t="s">
        <v>27</v>
      </c>
      <c r="C4833" s="2" t="s">
        <v>14418</v>
      </c>
      <c r="D4833" s="3" t="s">
        <v>141</v>
      </c>
      <c r="E4833" s="3" t="s">
        <v>30</v>
      </c>
      <c r="F4833" s="2" t="s">
        <v>53</v>
      </c>
      <c r="G4833" s="3" t="s">
        <v>32</v>
      </c>
      <c r="H4833" s="3" t="s">
        <v>187</v>
      </c>
      <c r="I4833" s="3">
        <v>1440670</v>
      </c>
      <c r="J4833" s="3" t="s">
        <v>34</v>
      </c>
      <c r="K4833" s="4">
        <v>45046.03125</v>
      </c>
      <c r="L4833" s="11" t="str">
        <f t="shared" si="390"/>
        <v>abril</v>
      </c>
      <c r="M4833" s="3">
        <v>2</v>
      </c>
      <c r="N4833" s="3">
        <v>2</v>
      </c>
      <c r="O4833" s="3">
        <f t="shared" si="389"/>
        <v>2</v>
      </c>
      <c r="P4833" s="4">
        <v>45046.0387962963</v>
      </c>
      <c r="Q4833" s="2"/>
      <c r="R4833" s="3" t="s">
        <v>14419</v>
      </c>
      <c r="S4833" s="4">
        <v>45046.0387962963</v>
      </c>
      <c r="T4833" s="3">
        <f t="shared" si="391"/>
        <v>10</v>
      </c>
      <c r="U4833" s="2" t="s">
        <v>5586</v>
      </c>
      <c r="V4833" s="4">
        <v>45046.0395138889</v>
      </c>
      <c r="W4833" s="3">
        <f t="shared" si="392"/>
        <v>1</v>
      </c>
      <c r="X4833" s="3" t="s">
        <v>1366</v>
      </c>
      <c r="Y4833" s="2" t="s">
        <v>1367</v>
      </c>
      <c r="Z4833" s="2" t="s">
        <v>5586</v>
      </c>
      <c r="AA4833" s="4">
        <v>45077.066666666702</v>
      </c>
      <c r="AB4833" s="26">
        <f t="shared" si="393"/>
        <v>744</v>
      </c>
      <c r="AC4833" s="1" t="s">
        <v>39</v>
      </c>
      <c r="AD4833" s="3" t="s">
        <v>68</v>
      </c>
    </row>
    <row r="4834" spans="1:30" ht="38.25" hidden="1" x14ac:dyDescent="0.25">
      <c r="A4834" s="1" t="s">
        <v>14420</v>
      </c>
      <c r="B4834" s="1" t="s">
        <v>27</v>
      </c>
      <c r="C4834" s="2" t="s">
        <v>14421</v>
      </c>
      <c r="D4834" s="3" t="s">
        <v>422</v>
      </c>
      <c r="E4834" s="3" t="s">
        <v>30</v>
      </c>
      <c r="F4834" s="2" t="s">
        <v>53</v>
      </c>
      <c r="G4834" s="3" t="s">
        <v>32</v>
      </c>
      <c r="H4834" s="3" t="s">
        <v>129</v>
      </c>
      <c r="I4834" s="3">
        <v>1440671</v>
      </c>
      <c r="J4834" s="3" t="s">
        <v>34</v>
      </c>
      <c r="K4834" s="4">
        <v>45046.048611111102</v>
      </c>
      <c r="L4834" s="11" t="str">
        <f t="shared" si="390"/>
        <v>abril</v>
      </c>
      <c r="M4834" s="3">
        <v>3</v>
      </c>
      <c r="N4834" s="3">
        <v>3</v>
      </c>
      <c r="O4834" s="3">
        <f t="shared" si="389"/>
        <v>3</v>
      </c>
      <c r="P4834" s="4">
        <v>45046.056898148097</v>
      </c>
      <c r="Q4834" s="2"/>
      <c r="R4834" s="3" t="s">
        <v>14422</v>
      </c>
      <c r="S4834" s="4">
        <v>45046.056898148097</v>
      </c>
      <c r="T4834" s="3">
        <f t="shared" si="391"/>
        <v>11</v>
      </c>
      <c r="U4834" s="2" t="s">
        <v>551</v>
      </c>
      <c r="V4834" s="4">
        <v>45046.060289351903</v>
      </c>
      <c r="W4834" s="3">
        <f t="shared" si="392"/>
        <v>4</v>
      </c>
      <c r="X4834" s="3" t="s">
        <v>1114</v>
      </c>
      <c r="Y4834" s="2" t="s">
        <v>1115</v>
      </c>
      <c r="Z4834" s="2" t="s">
        <v>551</v>
      </c>
      <c r="AA4834" s="4">
        <v>45046.601388888899</v>
      </c>
      <c r="AB4834" s="26">
        <f t="shared" si="393"/>
        <v>12</v>
      </c>
      <c r="AC4834" s="1"/>
      <c r="AD4834" s="3" t="s">
        <v>40</v>
      </c>
    </row>
    <row r="4835" spans="1:30" ht="42.75" hidden="1" x14ac:dyDescent="0.25">
      <c r="A4835" s="1" t="s">
        <v>14423</v>
      </c>
      <c r="B4835" s="1" t="s">
        <v>27</v>
      </c>
      <c r="C4835" s="2" t="s">
        <v>14424</v>
      </c>
      <c r="D4835" s="3" t="s">
        <v>924</v>
      </c>
      <c r="E4835" s="3" t="s">
        <v>30</v>
      </c>
      <c r="F4835" s="2" t="s">
        <v>53</v>
      </c>
      <c r="G4835" s="3" t="s">
        <v>54</v>
      </c>
      <c r="H4835" s="3" t="s">
        <v>1228</v>
      </c>
      <c r="I4835" s="3">
        <v>1440675</v>
      </c>
      <c r="J4835" s="3" t="s">
        <v>34</v>
      </c>
      <c r="K4835" s="4">
        <v>45046.181250000001</v>
      </c>
      <c r="L4835" s="11" t="str">
        <f t="shared" si="390"/>
        <v>abril</v>
      </c>
      <c r="M4835" s="3">
        <v>3</v>
      </c>
      <c r="N4835" s="3">
        <v>3</v>
      </c>
      <c r="O4835" s="3">
        <f t="shared" si="389"/>
        <v>3</v>
      </c>
      <c r="P4835" s="4">
        <v>45046.189317129603</v>
      </c>
      <c r="Q4835" s="2"/>
      <c r="R4835" s="3" t="s">
        <v>14425</v>
      </c>
      <c r="S4835" s="4">
        <v>45046.189317129603</v>
      </c>
      <c r="T4835" s="3">
        <f t="shared" si="391"/>
        <v>11</v>
      </c>
      <c r="U4835" s="2" t="s">
        <v>551</v>
      </c>
      <c r="V4835" s="4">
        <v>45046.195497685199</v>
      </c>
      <c r="W4835" s="3">
        <f t="shared" si="392"/>
        <v>8</v>
      </c>
      <c r="X4835" s="3" t="s">
        <v>2424</v>
      </c>
      <c r="Y4835" s="2" t="s">
        <v>2425</v>
      </c>
      <c r="Z4835" s="2" t="s">
        <v>551</v>
      </c>
      <c r="AA4835" s="4">
        <v>45054.506944444402</v>
      </c>
      <c r="AB4835" s="26">
        <f t="shared" si="393"/>
        <v>199</v>
      </c>
      <c r="AC4835" s="1" t="s">
        <v>125</v>
      </c>
      <c r="AD4835" s="3" t="s">
        <v>40</v>
      </c>
    </row>
    <row r="4836" spans="1:30" ht="38.25" hidden="1" x14ac:dyDescent="0.25">
      <c r="A4836" s="1" t="s">
        <v>14426</v>
      </c>
      <c r="B4836" s="1" t="s">
        <v>27</v>
      </c>
      <c r="C4836" s="2" t="s">
        <v>14427</v>
      </c>
      <c r="D4836" s="3" t="s">
        <v>603</v>
      </c>
      <c r="E4836" s="3" t="s">
        <v>30</v>
      </c>
      <c r="F4836" s="2" t="s">
        <v>325</v>
      </c>
      <c r="G4836" s="3" t="s">
        <v>1018</v>
      </c>
      <c r="H4836" s="3" t="s">
        <v>2113</v>
      </c>
      <c r="I4836" s="3">
        <v>1440677</v>
      </c>
      <c r="J4836" s="3" t="s">
        <v>73</v>
      </c>
      <c r="K4836" s="4">
        <v>45046.261805555601</v>
      </c>
      <c r="L4836" s="11" t="str">
        <f t="shared" si="390"/>
        <v>abril</v>
      </c>
      <c r="M4836" s="3">
        <v>2</v>
      </c>
      <c r="N4836" s="3">
        <v>2</v>
      </c>
      <c r="O4836" s="3">
        <f t="shared" si="389"/>
        <v>2</v>
      </c>
      <c r="P4836" s="4">
        <v>45046.2756828704</v>
      </c>
      <c r="Q4836" s="2"/>
      <c r="R4836" s="3" t="s">
        <v>14428</v>
      </c>
      <c r="S4836" s="4">
        <v>45046.2756828704</v>
      </c>
      <c r="T4836" s="3">
        <f t="shared" si="391"/>
        <v>19</v>
      </c>
      <c r="U4836" s="2" t="s">
        <v>5166</v>
      </c>
      <c r="V4836" s="4">
        <v>45046.278182870403</v>
      </c>
      <c r="W4836" s="3">
        <f t="shared" si="392"/>
        <v>3</v>
      </c>
      <c r="X4836" s="3" t="s">
        <v>3752</v>
      </c>
      <c r="Y4836" s="2" t="s">
        <v>3753</v>
      </c>
      <c r="Z4836" s="2" t="s">
        <v>5166</v>
      </c>
      <c r="AA4836" s="4">
        <v>45046.318055555603</v>
      </c>
      <c r="AB4836" s="26">
        <f t="shared" si="393"/>
        <v>0</v>
      </c>
      <c r="AC4836" s="1" t="s">
        <v>197</v>
      </c>
      <c r="AD4836" s="3" t="s">
        <v>40</v>
      </c>
    </row>
    <row r="4837" spans="1:30" ht="28.5" hidden="1" x14ac:dyDescent="0.25">
      <c r="A4837" s="1" t="s">
        <v>14429</v>
      </c>
      <c r="B4837" s="1" t="s">
        <v>27</v>
      </c>
      <c r="C4837" s="2" t="s">
        <v>14430</v>
      </c>
      <c r="D4837" s="3" t="s">
        <v>224</v>
      </c>
      <c r="E4837" s="3" t="s">
        <v>30</v>
      </c>
      <c r="F4837" s="2" t="s">
        <v>264</v>
      </c>
      <c r="G4837" s="3" t="s">
        <v>192</v>
      </c>
      <c r="H4837" s="3" t="s">
        <v>387</v>
      </c>
      <c r="I4837" s="3">
        <v>1440682</v>
      </c>
      <c r="J4837" s="3" t="s">
        <v>73</v>
      </c>
      <c r="K4837" s="4">
        <v>45046.388888888898</v>
      </c>
      <c r="L4837" s="11" t="str">
        <f t="shared" si="390"/>
        <v>abril</v>
      </c>
      <c r="M4837" s="3">
        <v>3</v>
      </c>
      <c r="N4837" s="3">
        <v>3</v>
      </c>
      <c r="O4837" s="3">
        <f t="shared" si="389"/>
        <v>3</v>
      </c>
      <c r="P4837" s="4">
        <v>45046.394375000003</v>
      </c>
      <c r="Q4837" s="2"/>
      <c r="R4837" s="3" t="s">
        <v>14431</v>
      </c>
      <c r="S4837" s="4">
        <v>45046.394375000003</v>
      </c>
      <c r="T4837" s="3">
        <f t="shared" si="391"/>
        <v>7</v>
      </c>
      <c r="U4837" s="2" t="s">
        <v>57</v>
      </c>
      <c r="V4837" s="4">
        <v>45046.394594907397</v>
      </c>
      <c r="W4837" s="3">
        <f t="shared" si="392"/>
        <v>0</v>
      </c>
      <c r="X4837" s="3" t="s">
        <v>91</v>
      </c>
      <c r="Y4837" s="2" t="s">
        <v>92</v>
      </c>
      <c r="Z4837" s="2" t="s">
        <v>57</v>
      </c>
      <c r="AA4837" s="4">
        <v>45046.6430555556</v>
      </c>
      <c r="AB4837" s="26">
        <f t="shared" si="393"/>
        <v>5</v>
      </c>
      <c r="AC4837" s="1" t="s">
        <v>78</v>
      </c>
      <c r="AD4837" s="3" t="s">
        <v>40</v>
      </c>
    </row>
    <row r="4838" spans="1:30" ht="42.75" hidden="1" x14ac:dyDescent="0.25">
      <c r="A4838" s="1" t="s">
        <v>14432</v>
      </c>
      <c r="B4838" s="1" t="s">
        <v>27</v>
      </c>
      <c r="C4838" s="2" t="s">
        <v>14433</v>
      </c>
      <c r="D4838" s="3" t="s">
        <v>206</v>
      </c>
      <c r="E4838" s="3" t="s">
        <v>30</v>
      </c>
      <c r="F4838" s="2" t="s">
        <v>154</v>
      </c>
      <c r="G4838" s="3" t="s">
        <v>155</v>
      </c>
      <c r="H4838" s="3" t="s">
        <v>156</v>
      </c>
      <c r="I4838" s="3">
        <v>1440686</v>
      </c>
      <c r="J4838" s="3" t="s">
        <v>34</v>
      </c>
      <c r="K4838" s="4">
        <v>45046.4243055556</v>
      </c>
      <c r="L4838" s="11" t="str">
        <f t="shared" si="390"/>
        <v>abril</v>
      </c>
      <c r="M4838" s="3">
        <v>3</v>
      </c>
      <c r="N4838" s="3">
        <v>3</v>
      </c>
      <c r="O4838" s="3">
        <f t="shared" ref="O4838:O4892" si="394">IF(ISBLANK(N4838),M4838,N4838)</f>
        <v>3</v>
      </c>
      <c r="P4838" s="4">
        <v>45046.432407407403</v>
      </c>
      <c r="Q4838" s="2"/>
      <c r="R4838" s="3" t="s">
        <v>7450</v>
      </c>
      <c r="S4838" s="4">
        <v>45046.432407407403</v>
      </c>
      <c r="T4838" s="3">
        <f t="shared" si="391"/>
        <v>11</v>
      </c>
      <c r="U4838" s="2" t="s">
        <v>57</v>
      </c>
      <c r="V4838" s="4">
        <v>45046.437650462998</v>
      </c>
      <c r="W4838" s="3">
        <f t="shared" si="392"/>
        <v>7</v>
      </c>
      <c r="X4838" s="3" t="s">
        <v>859</v>
      </c>
      <c r="Y4838" s="2" t="s">
        <v>860</v>
      </c>
      <c r="Z4838" s="2" t="s">
        <v>57</v>
      </c>
      <c r="AA4838" s="4">
        <v>45048.548611111102</v>
      </c>
      <c r="AB4838" s="26">
        <f t="shared" si="393"/>
        <v>50</v>
      </c>
      <c r="AC4838" s="1" t="s">
        <v>144</v>
      </c>
      <c r="AD4838" s="3" t="s">
        <v>40</v>
      </c>
    </row>
    <row r="4839" spans="1:30" ht="204" hidden="1" x14ac:dyDescent="0.25">
      <c r="A4839" s="1" t="s">
        <v>14434</v>
      </c>
      <c r="B4839" s="1" t="s">
        <v>27</v>
      </c>
      <c r="C4839" s="2" t="s">
        <v>14435</v>
      </c>
      <c r="D4839" s="3" t="s">
        <v>924</v>
      </c>
      <c r="E4839" s="3" t="s">
        <v>30</v>
      </c>
      <c r="F4839" s="2" t="s">
        <v>82</v>
      </c>
      <c r="G4839" s="3" t="s">
        <v>54</v>
      </c>
      <c r="H4839" s="3" t="s">
        <v>83</v>
      </c>
      <c r="I4839" s="3">
        <v>1440688</v>
      </c>
      <c r="J4839" s="3" t="s">
        <v>34</v>
      </c>
      <c r="K4839" s="4">
        <v>45046.431944444397</v>
      </c>
      <c r="L4839" s="11" t="str">
        <f t="shared" ref="L4839:L4893" si="395">+TEXT(K4839,"mmmm")</f>
        <v>abril</v>
      </c>
      <c r="M4839" s="3">
        <v>3</v>
      </c>
      <c r="N4839" s="3">
        <v>3</v>
      </c>
      <c r="O4839" s="3">
        <f t="shared" si="394"/>
        <v>3</v>
      </c>
      <c r="P4839" s="4">
        <v>45046.441446759301</v>
      </c>
      <c r="Q4839" s="2"/>
      <c r="R4839" s="3" t="s">
        <v>14436</v>
      </c>
      <c r="S4839" s="4">
        <v>45046.441446759301</v>
      </c>
      <c r="T4839" s="3">
        <f t="shared" si="391"/>
        <v>13</v>
      </c>
      <c r="U4839" s="2" t="s">
        <v>457</v>
      </c>
      <c r="V4839" s="4">
        <v>45046.458449074104</v>
      </c>
      <c r="W4839" s="3">
        <f t="shared" si="392"/>
        <v>24</v>
      </c>
      <c r="X4839" s="3" t="s">
        <v>14437</v>
      </c>
      <c r="Y4839" s="2" t="s">
        <v>14438</v>
      </c>
      <c r="Z4839" s="2" t="s">
        <v>5166</v>
      </c>
      <c r="AA4839" s="4">
        <v>45049.456944444399</v>
      </c>
      <c r="AB4839" s="26">
        <f t="shared" si="393"/>
        <v>71</v>
      </c>
      <c r="AC4839" s="1" t="s">
        <v>78</v>
      </c>
      <c r="AD4839" s="3" t="s">
        <v>40</v>
      </c>
    </row>
    <row r="4840" spans="1:30" ht="89.25" hidden="1" x14ac:dyDescent="0.25">
      <c r="A4840" s="1" t="s">
        <v>14439</v>
      </c>
      <c r="B4840" s="1" t="s">
        <v>27</v>
      </c>
      <c r="C4840" s="2" t="s">
        <v>14440</v>
      </c>
      <c r="D4840" s="3" t="s">
        <v>119</v>
      </c>
      <c r="E4840" s="3" t="s">
        <v>30</v>
      </c>
      <c r="F4840" s="2" t="s">
        <v>64</v>
      </c>
      <c r="G4840" s="3" t="s">
        <v>32</v>
      </c>
      <c r="H4840" s="3" t="s">
        <v>33</v>
      </c>
      <c r="I4840" s="3">
        <v>1440689</v>
      </c>
      <c r="J4840" s="3" t="s">
        <v>34</v>
      </c>
      <c r="K4840" s="4">
        <v>45046.4555555556</v>
      </c>
      <c r="L4840" s="11" t="str">
        <f t="shared" si="395"/>
        <v>abril</v>
      </c>
      <c r="M4840" s="3">
        <v>3</v>
      </c>
      <c r="N4840" s="3">
        <v>3</v>
      </c>
      <c r="O4840" s="3">
        <f t="shared" si="394"/>
        <v>3</v>
      </c>
      <c r="P4840" s="4">
        <v>45046.460289351897</v>
      </c>
      <c r="Q4840" s="2"/>
      <c r="R4840" s="3" t="s">
        <v>14441</v>
      </c>
      <c r="S4840" s="4">
        <v>45046.460289351897</v>
      </c>
      <c r="T4840" s="3">
        <f t="shared" si="391"/>
        <v>6</v>
      </c>
      <c r="U4840" s="2" t="s">
        <v>457</v>
      </c>
      <c r="V4840" s="4">
        <v>45046.489918981497</v>
      </c>
      <c r="W4840" s="3">
        <f t="shared" si="392"/>
        <v>42</v>
      </c>
      <c r="X4840" s="3" t="s">
        <v>508</v>
      </c>
      <c r="Y4840" s="2" t="s">
        <v>509</v>
      </c>
      <c r="Z4840" s="2" t="s">
        <v>75</v>
      </c>
      <c r="AA4840" s="4">
        <v>45059.554166666698</v>
      </c>
      <c r="AB4840" s="26">
        <f t="shared" si="393"/>
        <v>313</v>
      </c>
      <c r="AC4840" s="1" t="s">
        <v>125</v>
      </c>
      <c r="AD4840" s="3" t="s">
        <v>40</v>
      </c>
    </row>
    <row r="4841" spans="1:30" ht="42.75" hidden="1" x14ac:dyDescent="0.25">
      <c r="A4841" s="1" t="s">
        <v>14442</v>
      </c>
      <c r="B4841" s="1" t="s">
        <v>27</v>
      </c>
      <c r="C4841" s="2" t="s">
        <v>14443</v>
      </c>
      <c r="D4841" s="3" t="s">
        <v>128</v>
      </c>
      <c r="E4841" s="3" t="s">
        <v>30</v>
      </c>
      <c r="F4841" s="2" t="s">
        <v>64</v>
      </c>
      <c r="G4841" s="3" t="s">
        <v>32</v>
      </c>
      <c r="H4841" s="3" t="s">
        <v>33</v>
      </c>
      <c r="I4841" s="3">
        <v>1440690</v>
      </c>
      <c r="J4841" s="3" t="s">
        <v>73</v>
      </c>
      <c r="K4841" s="4">
        <v>45046.460416666698</v>
      </c>
      <c r="L4841" s="11" t="str">
        <f t="shared" si="395"/>
        <v>abril</v>
      </c>
      <c r="M4841" s="3">
        <v>3</v>
      </c>
      <c r="N4841" s="3">
        <v>3</v>
      </c>
      <c r="O4841" s="3">
        <f t="shared" si="394"/>
        <v>3</v>
      </c>
      <c r="P4841" s="4">
        <v>45046.4664583333</v>
      </c>
      <c r="Q4841" s="2"/>
      <c r="R4841" s="3" t="s">
        <v>14444</v>
      </c>
      <c r="S4841" s="4">
        <v>45046.4664583333</v>
      </c>
      <c r="T4841" s="3">
        <f t="shared" si="391"/>
        <v>8</v>
      </c>
      <c r="U4841" s="2" t="s">
        <v>457</v>
      </c>
      <c r="V4841" s="4">
        <v>45046.506562499999</v>
      </c>
      <c r="W4841" s="3">
        <f t="shared" si="392"/>
        <v>57</v>
      </c>
      <c r="X4841" s="3" t="s">
        <v>14445</v>
      </c>
      <c r="Y4841" s="2" t="s">
        <v>14446</v>
      </c>
      <c r="Z4841" s="2" t="s">
        <v>5166</v>
      </c>
      <c r="AA4841" s="4">
        <v>45046.657638888901</v>
      </c>
      <c r="AB4841" s="26">
        <f t="shared" si="393"/>
        <v>3</v>
      </c>
      <c r="AC4841" s="1" t="s">
        <v>78</v>
      </c>
      <c r="AD4841" s="3" t="s">
        <v>40</v>
      </c>
    </row>
    <row r="4842" spans="1:30" ht="28.5" hidden="1" x14ac:dyDescent="0.25">
      <c r="A4842" s="1" t="s">
        <v>7899</v>
      </c>
      <c r="B4842" s="1" t="s">
        <v>27</v>
      </c>
      <c r="C4842" s="2" t="s">
        <v>7900</v>
      </c>
      <c r="D4842" s="3" t="s">
        <v>275</v>
      </c>
      <c r="E4842" s="3" t="s">
        <v>30</v>
      </c>
      <c r="F4842" s="2" t="s">
        <v>437</v>
      </c>
      <c r="G4842" s="3" t="s">
        <v>192</v>
      </c>
      <c r="H4842" s="3" t="s">
        <v>438</v>
      </c>
      <c r="I4842" s="3">
        <v>1440693</v>
      </c>
      <c r="J4842" s="3" t="s">
        <v>73</v>
      </c>
      <c r="K4842" s="4">
        <v>45046.484027777798</v>
      </c>
      <c r="L4842" s="11" t="str">
        <f t="shared" si="395"/>
        <v>abril</v>
      </c>
      <c r="M4842" s="3">
        <v>2</v>
      </c>
      <c r="N4842" s="3">
        <v>2</v>
      </c>
      <c r="O4842" s="3">
        <f t="shared" si="394"/>
        <v>2</v>
      </c>
      <c r="P4842" s="4">
        <v>45046.490694444401</v>
      </c>
      <c r="Q4842" s="2"/>
      <c r="R4842" s="3" t="s">
        <v>3024</v>
      </c>
      <c r="S4842" s="4">
        <v>45046.490694444401</v>
      </c>
      <c r="T4842" s="3">
        <f t="shared" si="391"/>
        <v>9</v>
      </c>
      <c r="U4842" s="2" t="s">
        <v>57</v>
      </c>
      <c r="V4842" s="4">
        <v>45046.493773148097</v>
      </c>
      <c r="W4842" s="3">
        <f t="shared" si="392"/>
        <v>4</v>
      </c>
      <c r="X4842" s="3" t="s">
        <v>91</v>
      </c>
      <c r="Y4842" s="2" t="s">
        <v>92</v>
      </c>
      <c r="Z4842" s="2" t="s">
        <v>57</v>
      </c>
      <c r="AA4842" s="4">
        <v>45046.597916666702</v>
      </c>
      <c r="AB4842" s="26">
        <f t="shared" si="393"/>
        <v>2</v>
      </c>
      <c r="AC4842" s="1" t="s">
        <v>78</v>
      </c>
      <c r="AD4842" s="3" t="s">
        <v>40</v>
      </c>
    </row>
    <row r="4843" spans="1:30" ht="102" hidden="1" x14ac:dyDescent="0.25">
      <c r="A4843" s="1" t="s">
        <v>14447</v>
      </c>
      <c r="B4843" s="1" t="s">
        <v>27</v>
      </c>
      <c r="C4843" s="2" t="s">
        <v>14448</v>
      </c>
      <c r="D4843" s="3" t="s">
        <v>633</v>
      </c>
      <c r="E4843" s="3" t="s">
        <v>30</v>
      </c>
      <c r="F4843" s="2" t="s">
        <v>44</v>
      </c>
      <c r="G4843" s="3" t="s">
        <v>32</v>
      </c>
      <c r="H4843" s="3" t="s">
        <v>45</v>
      </c>
      <c r="I4843" s="3">
        <v>1440694</v>
      </c>
      <c r="J4843" s="3" t="s">
        <v>34</v>
      </c>
      <c r="K4843" s="4">
        <v>45046.491666666698</v>
      </c>
      <c r="L4843" s="11" t="str">
        <f t="shared" si="395"/>
        <v>abril</v>
      </c>
      <c r="M4843" s="3">
        <v>2</v>
      </c>
      <c r="N4843" s="3">
        <v>2</v>
      </c>
      <c r="O4843" s="3">
        <f t="shared" si="394"/>
        <v>2</v>
      </c>
      <c r="P4843" s="4">
        <v>45046.497916666704</v>
      </c>
      <c r="Q4843" s="2"/>
      <c r="R4843" s="3" t="s">
        <v>14449</v>
      </c>
      <c r="S4843" s="4">
        <v>45046.497916666704</v>
      </c>
      <c r="T4843" s="3">
        <f t="shared" si="391"/>
        <v>9</v>
      </c>
      <c r="U4843" s="2" t="s">
        <v>457</v>
      </c>
      <c r="V4843" s="4">
        <v>45046.524085648103</v>
      </c>
      <c r="W4843" s="3">
        <f t="shared" si="392"/>
        <v>37</v>
      </c>
      <c r="X4843" s="3" t="s">
        <v>7111</v>
      </c>
      <c r="Y4843" s="2" t="s">
        <v>7112</v>
      </c>
      <c r="Z4843" s="2" t="s">
        <v>75</v>
      </c>
      <c r="AA4843" s="4">
        <v>45047.6743055556</v>
      </c>
      <c r="AB4843" s="26">
        <f t="shared" si="393"/>
        <v>27</v>
      </c>
      <c r="AC4843" s="1" t="s">
        <v>78</v>
      </c>
      <c r="AD4843" s="3" t="s">
        <v>40</v>
      </c>
    </row>
    <row r="4844" spans="1:30" ht="28.5" hidden="1" x14ac:dyDescent="0.25">
      <c r="A4844" s="1" t="s">
        <v>14450</v>
      </c>
      <c r="B4844" s="1" t="s">
        <v>27</v>
      </c>
      <c r="C4844" s="2" t="s">
        <v>14451</v>
      </c>
      <c r="D4844" s="3" t="s">
        <v>71</v>
      </c>
      <c r="E4844" s="3" t="s">
        <v>30</v>
      </c>
      <c r="F4844" s="2" t="s">
        <v>225</v>
      </c>
      <c r="G4844" s="3" t="s">
        <v>32</v>
      </c>
      <c r="H4844" s="3" t="s">
        <v>89</v>
      </c>
      <c r="I4844" s="3">
        <v>1440695</v>
      </c>
      <c r="J4844" s="3" t="s">
        <v>73</v>
      </c>
      <c r="K4844" s="4">
        <v>45046.518750000003</v>
      </c>
      <c r="L4844" s="11" t="str">
        <f t="shared" si="395"/>
        <v>abril</v>
      </c>
      <c r="M4844" s="3">
        <v>3</v>
      </c>
      <c r="N4844" s="3">
        <v>3</v>
      </c>
      <c r="O4844" s="3">
        <f t="shared" si="394"/>
        <v>3</v>
      </c>
      <c r="P4844" s="4">
        <v>45046.533148148097</v>
      </c>
      <c r="Q4844" s="2"/>
      <c r="R4844" s="3" t="s">
        <v>14452</v>
      </c>
      <c r="S4844" s="4">
        <v>45046.533148148097</v>
      </c>
      <c r="T4844" s="3">
        <f t="shared" si="391"/>
        <v>20</v>
      </c>
      <c r="U4844" s="2" t="s">
        <v>457</v>
      </c>
      <c r="V4844" s="4">
        <v>45046.533784722204</v>
      </c>
      <c r="W4844" s="3">
        <f t="shared" si="392"/>
        <v>0</v>
      </c>
      <c r="X4844" s="3" t="s">
        <v>3980</v>
      </c>
      <c r="Y4844" s="2" t="s">
        <v>3981</v>
      </c>
      <c r="Z4844" s="2" t="s">
        <v>457</v>
      </c>
      <c r="AA4844" s="4">
        <v>45046.581944444399</v>
      </c>
      <c r="AB4844" s="26">
        <f t="shared" si="393"/>
        <v>1</v>
      </c>
      <c r="AC4844" s="1" t="s">
        <v>197</v>
      </c>
      <c r="AD4844" s="3" t="s">
        <v>40</v>
      </c>
    </row>
    <row r="4845" spans="1:30" ht="216.75" hidden="1" x14ac:dyDescent="0.25">
      <c r="A4845" s="1" t="s">
        <v>5605</v>
      </c>
      <c r="B4845" s="1" t="s">
        <v>27</v>
      </c>
      <c r="C4845" s="2" t="s">
        <v>5606</v>
      </c>
      <c r="D4845" s="3" t="s">
        <v>186</v>
      </c>
      <c r="E4845" s="3" t="s">
        <v>30</v>
      </c>
      <c r="F4845" s="2" t="s">
        <v>82</v>
      </c>
      <c r="G4845" s="3" t="s">
        <v>54</v>
      </c>
      <c r="H4845" s="3" t="s">
        <v>113</v>
      </c>
      <c r="I4845" s="3">
        <v>1440696</v>
      </c>
      <c r="J4845" s="3" t="s">
        <v>34</v>
      </c>
      <c r="K4845" s="4">
        <v>45046.554861111101</v>
      </c>
      <c r="L4845" s="11" t="str">
        <f t="shared" si="395"/>
        <v>abril</v>
      </c>
      <c r="M4845" s="3">
        <v>3</v>
      </c>
      <c r="N4845" s="3">
        <v>3</v>
      </c>
      <c r="O4845" s="3">
        <f t="shared" si="394"/>
        <v>3</v>
      </c>
      <c r="P4845" s="4">
        <v>45046.564918981501</v>
      </c>
      <c r="Q4845" s="2"/>
      <c r="R4845" s="3" t="s">
        <v>14453</v>
      </c>
      <c r="S4845" s="4">
        <v>45046.564918981501</v>
      </c>
      <c r="T4845" s="3">
        <f t="shared" si="391"/>
        <v>14</v>
      </c>
      <c r="U4845" s="2" t="s">
        <v>457</v>
      </c>
      <c r="V4845" s="4">
        <v>45046.6015162037</v>
      </c>
      <c r="W4845" s="3">
        <f t="shared" si="392"/>
        <v>52</v>
      </c>
      <c r="X4845" s="3" t="s">
        <v>174</v>
      </c>
      <c r="Y4845" s="2" t="s">
        <v>175</v>
      </c>
      <c r="Z4845" s="2" t="s">
        <v>5166</v>
      </c>
      <c r="AA4845" s="4">
        <v>45054.6340277778</v>
      </c>
      <c r="AB4845" s="26">
        <f t="shared" si="393"/>
        <v>192</v>
      </c>
      <c r="AC4845" s="1" t="s">
        <v>78</v>
      </c>
      <c r="AD4845" s="3" t="s">
        <v>40</v>
      </c>
    </row>
    <row r="4846" spans="1:30" ht="89.25" hidden="1" x14ac:dyDescent="0.25">
      <c r="A4846" s="1" t="s">
        <v>14454</v>
      </c>
      <c r="B4846" s="1" t="s">
        <v>27</v>
      </c>
      <c r="C4846" s="2" t="s">
        <v>14455</v>
      </c>
      <c r="D4846" s="3" t="s">
        <v>312</v>
      </c>
      <c r="E4846" s="3" t="s">
        <v>30</v>
      </c>
      <c r="F4846" s="2" t="s">
        <v>225</v>
      </c>
      <c r="G4846" s="3" t="s">
        <v>32</v>
      </c>
      <c r="H4846" s="3" t="s">
        <v>33</v>
      </c>
      <c r="I4846" s="3">
        <v>1440697</v>
      </c>
      <c r="J4846" s="3" t="s">
        <v>34</v>
      </c>
      <c r="K4846" s="4">
        <v>45046.558333333298</v>
      </c>
      <c r="L4846" s="11" t="str">
        <f t="shared" si="395"/>
        <v>abril</v>
      </c>
      <c r="M4846" s="3">
        <v>3</v>
      </c>
      <c r="N4846" s="3">
        <v>3</v>
      </c>
      <c r="O4846" s="3">
        <f t="shared" si="394"/>
        <v>3</v>
      </c>
      <c r="P4846" s="4">
        <v>45046.5686921296</v>
      </c>
      <c r="Q4846" s="2"/>
      <c r="R4846" s="3" t="s">
        <v>14456</v>
      </c>
      <c r="S4846" s="4">
        <v>45046.5686921296</v>
      </c>
      <c r="T4846" s="3">
        <f t="shared" si="391"/>
        <v>14</v>
      </c>
      <c r="U4846" s="2" t="s">
        <v>457</v>
      </c>
      <c r="V4846" s="4">
        <v>45046.606793981497</v>
      </c>
      <c r="W4846" s="3">
        <f t="shared" si="392"/>
        <v>54</v>
      </c>
      <c r="X4846" s="3" t="s">
        <v>37</v>
      </c>
      <c r="Y4846" s="2" t="s">
        <v>38</v>
      </c>
      <c r="Z4846" s="2" t="s">
        <v>75</v>
      </c>
      <c r="AA4846" s="4">
        <v>45048.693055555603</v>
      </c>
      <c r="AB4846" s="26">
        <f t="shared" si="393"/>
        <v>50</v>
      </c>
      <c r="AC4846" s="1" t="s">
        <v>144</v>
      </c>
      <c r="AD4846" s="3" t="s">
        <v>40</v>
      </c>
    </row>
    <row r="4847" spans="1:30" ht="153" hidden="1" x14ac:dyDescent="0.25">
      <c r="A4847" s="1" t="s">
        <v>14457</v>
      </c>
      <c r="B4847" s="1" t="s">
        <v>27</v>
      </c>
      <c r="C4847" s="2" t="s">
        <v>14458</v>
      </c>
      <c r="D4847" s="3" t="s">
        <v>1469</v>
      </c>
      <c r="E4847" s="3" t="s">
        <v>30</v>
      </c>
      <c r="F4847" s="2" t="s">
        <v>88</v>
      </c>
      <c r="G4847" s="3" t="s">
        <v>54</v>
      </c>
      <c r="H4847" s="3" t="s">
        <v>148</v>
      </c>
      <c r="I4847" s="3">
        <v>1440699</v>
      </c>
      <c r="J4847" s="3" t="s">
        <v>34</v>
      </c>
      <c r="K4847" s="4">
        <v>45046.574999999997</v>
      </c>
      <c r="L4847" s="11" t="str">
        <f t="shared" si="395"/>
        <v>abril</v>
      </c>
      <c r="M4847" s="3">
        <v>3</v>
      </c>
      <c r="N4847" s="3">
        <v>3</v>
      </c>
      <c r="O4847" s="3">
        <f t="shared" si="394"/>
        <v>3</v>
      </c>
      <c r="P4847" s="4">
        <v>45046.581608796303</v>
      </c>
      <c r="Q4847" s="2"/>
      <c r="R4847" s="3" t="s">
        <v>14459</v>
      </c>
      <c r="S4847" s="4">
        <v>45046.581608796303</v>
      </c>
      <c r="T4847" s="3">
        <f t="shared" si="391"/>
        <v>9</v>
      </c>
      <c r="U4847" s="2" t="s">
        <v>457</v>
      </c>
      <c r="V4847" s="4">
        <v>45046.628287036998</v>
      </c>
      <c r="W4847" s="3">
        <f t="shared" si="392"/>
        <v>67</v>
      </c>
      <c r="X4847" s="3" t="s">
        <v>1163</v>
      </c>
      <c r="Y4847" s="2" t="s">
        <v>509</v>
      </c>
      <c r="Z4847" s="2" t="s">
        <v>5166</v>
      </c>
      <c r="AA4847" s="4">
        <v>45047.939583333296</v>
      </c>
      <c r="AB4847" s="26">
        <f t="shared" si="393"/>
        <v>31</v>
      </c>
      <c r="AC4847" s="1" t="s">
        <v>78</v>
      </c>
      <c r="AD4847" s="3" t="s">
        <v>40</v>
      </c>
    </row>
    <row r="4848" spans="1:30" ht="76.5" hidden="1" x14ac:dyDescent="0.25">
      <c r="A4848" s="1" t="s">
        <v>14460</v>
      </c>
      <c r="B4848" s="1" t="s">
        <v>575</v>
      </c>
      <c r="C4848" s="2" t="s">
        <v>14461</v>
      </c>
      <c r="D4848" s="3" t="s">
        <v>2183</v>
      </c>
      <c r="E4848" s="3" t="s">
        <v>410</v>
      </c>
      <c r="F4848" s="2" t="s">
        <v>53</v>
      </c>
      <c r="G4848" s="3" t="s">
        <v>54</v>
      </c>
      <c r="H4848" s="3" t="s">
        <v>100</v>
      </c>
      <c r="I4848" s="3">
        <v>1440701</v>
      </c>
      <c r="J4848" s="3" t="s">
        <v>73</v>
      </c>
      <c r="K4848" s="4">
        <v>45046.588194444397</v>
      </c>
      <c r="L4848" s="11" t="str">
        <f t="shared" si="395"/>
        <v>abril</v>
      </c>
      <c r="M4848" s="3">
        <v>3</v>
      </c>
      <c r="N4848" s="3"/>
      <c r="O4848" s="3">
        <f t="shared" si="394"/>
        <v>3</v>
      </c>
      <c r="P4848" s="3"/>
      <c r="Q4848" s="2"/>
      <c r="R4848" s="3" t="s">
        <v>14462</v>
      </c>
      <c r="S4848" s="4">
        <v>45046.590405092596</v>
      </c>
      <c r="T4848" s="3">
        <f t="shared" si="391"/>
        <v>3</v>
      </c>
      <c r="U4848" s="2" t="s">
        <v>457</v>
      </c>
      <c r="V4848" s="4">
        <v>45046.637407407397</v>
      </c>
      <c r="W4848" s="3">
        <f t="shared" si="392"/>
        <v>67</v>
      </c>
      <c r="X4848" s="3" t="s">
        <v>2473</v>
      </c>
      <c r="Y4848" s="2" t="s">
        <v>2474</v>
      </c>
      <c r="Z4848" s="2" t="s">
        <v>75</v>
      </c>
      <c r="AA4848" s="4">
        <v>45046.663888888899</v>
      </c>
      <c r="AB4848" s="26">
        <f t="shared" si="393"/>
        <v>0</v>
      </c>
      <c r="AC4848" s="1" t="s">
        <v>197</v>
      </c>
      <c r="AD4848" s="3" t="s">
        <v>40</v>
      </c>
    </row>
    <row r="4849" spans="1:30" ht="57" hidden="1" x14ac:dyDescent="0.25">
      <c r="A4849" s="1" t="s">
        <v>14463</v>
      </c>
      <c r="B4849" s="1" t="s">
        <v>27</v>
      </c>
      <c r="C4849" s="2" t="s">
        <v>14464</v>
      </c>
      <c r="D4849" s="3" t="s">
        <v>1626</v>
      </c>
      <c r="E4849" s="3" t="s">
        <v>30</v>
      </c>
      <c r="F4849" s="2" t="s">
        <v>340</v>
      </c>
      <c r="G4849" s="3" t="s">
        <v>192</v>
      </c>
      <c r="H4849" s="3" t="s">
        <v>341</v>
      </c>
      <c r="I4849" s="3">
        <v>1440703</v>
      </c>
      <c r="J4849" s="3" t="s">
        <v>73</v>
      </c>
      <c r="K4849" s="4">
        <v>45046.640277777798</v>
      </c>
      <c r="L4849" s="11" t="str">
        <f t="shared" si="395"/>
        <v>abril</v>
      </c>
      <c r="M4849" s="3">
        <v>3</v>
      </c>
      <c r="N4849" s="3">
        <v>3</v>
      </c>
      <c r="O4849" s="3">
        <f t="shared" si="394"/>
        <v>3</v>
      </c>
      <c r="P4849" s="4">
        <v>45046.6465509259</v>
      </c>
      <c r="Q4849" s="2"/>
      <c r="R4849" s="3" t="s">
        <v>2420</v>
      </c>
      <c r="S4849" s="4">
        <v>45046.6465509259</v>
      </c>
      <c r="T4849" s="3">
        <f t="shared" si="391"/>
        <v>9</v>
      </c>
      <c r="U4849" s="2" t="s">
        <v>57</v>
      </c>
      <c r="V4849" s="4">
        <v>45046.647060185198</v>
      </c>
      <c r="W4849" s="3">
        <f t="shared" si="392"/>
        <v>0</v>
      </c>
      <c r="X4849" s="3" t="s">
        <v>9268</v>
      </c>
      <c r="Y4849" s="2" t="s">
        <v>9269</v>
      </c>
      <c r="Z4849" s="2" t="s">
        <v>57</v>
      </c>
      <c r="AA4849" s="4">
        <v>45046.735416666699</v>
      </c>
      <c r="AB4849" s="26">
        <f t="shared" si="393"/>
        <v>2</v>
      </c>
      <c r="AC4849" s="1" t="s">
        <v>78</v>
      </c>
      <c r="AD4849" s="3" t="s">
        <v>40</v>
      </c>
    </row>
    <row r="4850" spans="1:30" ht="57" hidden="1" x14ac:dyDescent="0.25">
      <c r="A4850" s="1" t="s">
        <v>13319</v>
      </c>
      <c r="B4850" s="1" t="s">
        <v>27</v>
      </c>
      <c r="C4850" s="2" t="s">
        <v>13320</v>
      </c>
      <c r="D4850" s="3" t="s">
        <v>974</v>
      </c>
      <c r="E4850" s="3" t="s">
        <v>30</v>
      </c>
      <c r="F4850" s="2" t="s">
        <v>64</v>
      </c>
      <c r="G4850" s="3" t="s">
        <v>32</v>
      </c>
      <c r="H4850" s="3" t="s">
        <v>33</v>
      </c>
      <c r="I4850" s="3">
        <v>1440704</v>
      </c>
      <c r="J4850" s="3" t="s">
        <v>34</v>
      </c>
      <c r="K4850" s="4">
        <v>45046.6430555556</v>
      </c>
      <c r="L4850" s="11" t="str">
        <f t="shared" si="395"/>
        <v>abril</v>
      </c>
      <c r="M4850" s="3">
        <v>3</v>
      </c>
      <c r="N4850" s="3">
        <v>3</v>
      </c>
      <c r="O4850" s="3">
        <f t="shared" si="394"/>
        <v>3</v>
      </c>
      <c r="P4850" s="4">
        <v>45046.653518518498</v>
      </c>
      <c r="Q4850" s="2"/>
      <c r="R4850" s="3" t="s">
        <v>14465</v>
      </c>
      <c r="S4850" s="4">
        <v>45046.653518518498</v>
      </c>
      <c r="T4850" s="3">
        <f t="shared" si="391"/>
        <v>15</v>
      </c>
      <c r="U4850" s="2" t="s">
        <v>457</v>
      </c>
      <c r="V4850" s="4">
        <v>45046.706469907404</v>
      </c>
      <c r="W4850" s="3">
        <f t="shared" si="392"/>
        <v>76</v>
      </c>
      <c r="X4850" s="3" t="s">
        <v>91</v>
      </c>
      <c r="Y4850" s="2" t="s">
        <v>92</v>
      </c>
      <c r="Z4850" s="2" t="s">
        <v>5166</v>
      </c>
      <c r="AA4850" s="4">
        <v>45046.907638888901</v>
      </c>
      <c r="AB4850" s="26">
        <f t="shared" si="393"/>
        <v>4</v>
      </c>
      <c r="AC4850" s="1" t="s">
        <v>78</v>
      </c>
      <c r="AD4850" s="3" t="s">
        <v>40</v>
      </c>
    </row>
    <row r="4851" spans="1:30" ht="28.5" hidden="1" x14ac:dyDescent="0.25">
      <c r="A4851" s="1" t="s">
        <v>14466</v>
      </c>
      <c r="B4851" s="1" t="s">
        <v>27</v>
      </c>
      <c r="C4851" s="2" t="s">
        <v>14467</v>
      </c>
      <c r="D4851" s="3" t="s">
        <v>745</v>
      </c>
      <c r="E4851" s="3" t="s">
        <v>30</v>
      </c>
      <c r="F4851" s="2" t="s">
        <v>88</v>
      </c>
      <c r="G4851" s="3" t="s">
        <v>54</v>
      </c>
      <c r="H4851" s="3" t="s">
        <v>148</v>
      </c>
      <c r="I4851" s="3">
        <v>1440705</v>
      </c>
      <c r="J4851" s="3" t="s">
        <v>34</v>
      </c>
      <c r="K4851" s="4">
        <v>45046.645833333299</v>
      </c>
      <c r="L4851" s="11" t="str">
        <f t="shared" si="395"/>
        <v>abril</v>
      </c>
      <c r="M4851" s="3">
        <v>2</v>
      </c>
      <c r="N4851" s="3">
        <v>2</v>
      </c>
      <c r="O4851" s="3">
        <f t="shared" si="394"/>
        <v>2</v>
      </c>
      <c r="P4851" s="4">
        <v>45046.658831018503</v>
      </c>
      <c r="Q4851" s="2"/>
      <c r="R4851" s="3" t="s">
        <v>14468</v>
      </c>
      <c r="S4851" s="4">
        <v>45046.658831018503</v>
      </c>
      <c r="T4851" s="3">
        <f t="shared" si="391"/>
        <v>18</v>
      </c>
      <c r="U4851" s="2" t="s">
        <v>457</v>
      </c>
      <c r="V4851" s="4">
        <v>45046.674768518496</v>
      </c>
      <c r="W4851" s="3">
        <f t="shared" si="392"/>
        <v>22</v>
      </c>
      <c r="X4851" s="3" t="s">
        <v>37</v>
      </c>
      <c r="Y4851" s="2" t="s">
        <v>38</v>
      </c>
      <c r="Z4851" s="2" t="s">
        <v>75</v>
      </c>
      <c r="AA4851" s="4">
        <v>45062.345833333296</v>
      </c>
      <c r="AB4851" s="26">
        <f t="shared" si="393"/>
        <v>376</v>
      </c>
      <c r="AC4851" s="1" t="s">
        <v>144</v>
      </c>
      <c r="AD4851" s="3" t="s">
        <v>40</v>
      </c>
    </row>
    <row r="4852" spans="1:30" ht="28.5" hidden="1" x14ac:dyDescent="0.25">
      <c r="A4852" s="1" t="s">
        <v>14469</v>
      </c>
      <c r="B4852" s="1" t="s">
        <v>27</v>
      </c>
      <c r="C4852" s="2" t="s">
        <v>14470</v>
      </c>
      <c r="D4852" s="3" t="s">
        <v>1713</v>
      </c>
      <c r="E4852" s="3" t="s">
        <v>30</v>
      </c>
      <c r="F4852" s="2" t="s">
        <v>288</v>
      </c>
      <c r="G4852" s="3" t="s">
        <v>192</v>
      </c>
      <c r="H4852" s="3" t="s">
        <v>289</v>
      </c>
      <c r="I4852" s="3">
        <v>1440707</v>
      </c>
      <c r="J4852" s="3" t="s">
        <v>34</v>
      </c>
      <c r="K4852" s="4">
        <v>45046.676388888904</v>
      </c>
      <c r="L4852" s="11" t="str">
        <f t="shared" si="395"/>
        <v>abril</v>
      </c>
      <c r="M4852" s="3">
        <v>3</v>
      </c>
      <c r="N4852" s="3">
        <v>3</v>
      </c>
      <c r="O4852" s="3">
        <f t="shared" si="394"/>
        <v>3</v>
      </c>
      <c r="P4852" s="4">
        <v>45046.6883564815</v>
      </c>
      <c r="Q4852" s="2"/>
      <c r="R4852" s="3" t="s">
        <v>14471</v>
      </c>
      <c r="S4852" s="4">
        <v>45046.6883564815</v>
      </c>
      <c r="T4852" s="3">
        <f t="shared" si="391"/>
        <v>17</v>
      </c>
      <c r="U4852" s="2" t="s">
        <v>57</v>
      </c>
      <c r="V4852" s="4">
        <v>45046.690844907404</v>
      </c>
      <c r="W4852" s="3">
        <f t="shared" si="392"/>
        <v>3</v>
      </c>
      <c r="X4852" s="3" t="s">
        <v>359</v>
      </c>
      <c r="Y4852" s="2" t="s">
        <v>360</v>
      </c>
      <c r="Z4852" s="2" t="s">
        <v>57</v>
      </c>
      <c r="AA4852" s="4">
        <v>45047.495833333298</v>
      </c>
      <c r="AB4852" s="26">
        <f t="shared" si="393"/>
        <v>19</v>
      </c>
      <c r="AC4852" s="1" t="s">
        <v>78</v>
      </c>
      <c r="AD4852" s="3" t="s">
        <v>40</v>
      </c>
    </row>
    <row r="4853" spans="1:30" ht="102" hidden="1" x14ac:dyDescent="0.25">
      <c r="A4853" s="1" t="s">
        <v>13850</v>
      </c>
      <c r="B4853" s="1" t="s">
        <v>27</v>
      </c>
      <c r="C4853" s="2" t="s">
        <v>13851</v>
      </c>
      <c r="D4853" s="3" t="s">
        <v>186</v>
      </c>
      <c r="E4853" s="3" t="s">
        <v>30</v>
      </c>
      <c r="F4853" s="2" t="s">
        <v>225</v>
      </c>
      <c r="G4853" s="3" t="s">
        <v>32</v>
      </c>
      <c r="H4853" s="3" t="s">
        <v>33</v>
      </c>
      <c r="I4853" s="3">
        <v>1440708</v>
      </c>
      <c r="J4853" s="3" t="s">
        <v>34</v>
      </c>
      <c r="K4853" s="4">
        <v>45046.686111111099</v>
      </c>
      <c r="L4853" s="11" t="str">
        <f t="shared" si="395"/>
        <v>abril</v>
      </c>
      <c r="M4853" s="3">
        <v>3</v>
      </c>
      <c r="N4853" s="3">
        <v>3</v>
      </c>
      <c r="O4853" s="3">
        <f t="shared" si="394"/>
        <v>3</v>
      </c>
      <c r="P4853" s="4">
        <v>45046.697523148097</v>
      </c>
      <c r="Q4853" s="2"/>
      <c r="R4853" s="3" t="s">
        <v>14472</v>
      </c>
      <c r="S4853" s="4">
        <v>45046.697523148097</v>
      </c>
      <c r="T4853" s="3">
        <f t="shared" si="391"/>
        <v>16</v>
      </c>
      <c r="U4853" s="2" t="s">
        <v>457</v>
      </c>
      <c r="V4853" s="4">
        <v>45046.749722222201</v>
      </c>
      <c r="W4853" s="3">
        <f t="shared" si="392"/>
        <v>75</v>
      </c>
      <c r="X4853" s="3" t="s">
        <v>3729</v>
      </c>
      <c r="Y4853" s="2" t="s">
        <v>3730</v>
      </c>
      <c r="Z4853" s="2" t="s">
        <v>5166</v>
      </c>
      <c r="AA4853" s="4">
        <v>45046.909027777801</v>
      </c>
      <c r="AB4853" s="26">
        <f t="shared" si="393"/>
        <v>3</v>
      </c>
      <c r="AC4853" s="1" t="s">
        <v>78</v>
      </c>
      <c r="AD4853" s="3" t="s">
        <v>40</v>
      </c>
    </row>
    <row r="4854" spans="1:30" ht="191.25" hidden="1" x14ac:dyDescent="0.25">
      <c r="A4854" s="1" t="s">
        <v>14473</v>
      </c>
      <c r="B4854" s="1" t="s">
        <v>27</v>
      </c>
      <c r="C4854" s="2" t="s">
        <v>14474</v>
      </c>
      <c r="D4854" s="3" t="s">
        <v>81</v>
      </c>
      <c r="E4854" s="3" t="s">
        <v>30</v>
      </c>
      <c r="F4854" s="2" t="s">
        <v>154</v>
      </c>
      <c r="G4854" s="3" t="s">
        <v>155</v>
      </c>
      <c r="H4854" s="3" t="s">
        <v>156</v>
      </c>
      <c r="I4854" s="3">
        <v>1440710</v>
      </c>
      <c r="J4854" s="3" t="s">
        <v>73</v>
      </c>
      <c r="K4854" s="4">
        <v>45046.713194444397</v>
      </c>
      <c r="L4854" s="11" t="str">
        <f t="shared" si="395"/>
        <v>abril</v>
      </c>
      <c r="M4854" s="3">
        <v>3</v>
      </c>
      <c r="N4854" s="3">
        <v>3</v>
      </c>
      <c r="O4854" s="3">
        <f t="shared" si="394"/>
        <v>3</v>
      </c>
      <c r="P4854" s="4">
        <v>45046.7214467593</v>
      </c>
      <c r="Q4854" s="2"/>
      <c r="R4854" s="3" t="s">
        <v>14475</v>
      </c>
      <c r="S4854" s="4">
        <v>45046.7214467593</v>
      </c>
      <c r="T4854" s="3">
        <f t="shared" si="391"/>
        <v>11</v>
      </c>
      <c r="U4854" s="2" t="s">
        <v>57</v>
      </c>
      <c r="V4854" s="3"/>
      <c r="W4854" s="3" t="str">
        <f t="shared" si="392"/>
        <v/>
      </c>
      <c r="X4854" s="3"/>
      <c r="Y4854" s="2"/>
      <c r="Z4854" s="2"/>
      <c r="AA4854" s="4">
        <v>45046.722916666702</v>
      </c>
      <c r="AB4854" s="26" t="str">
        <f t="shared" si="393"/>
        <v/>
      </c>
      <c r="AC4854" s="1"/>
      <c r="AD4854" s="3" t="s">
        <v>40</v>
      </c>
    </row>
    <row r="4855" spans="1:30" ht="127.5" hidden="1" x14ac:dyDescent="0.25">
      <c r="A4855" s="1" t="s">
        <v>14476</v>
      </c>
      <c r="B4855" s="1" t="s">
        <v>27</v>
      </c>
      <c r="C4855" s="2" t="s">
        <v>14477</v>
      </c>
      <c r="D4855" s="3" t="s">
        <v>153</v>
      </c>
      <c r="E4855" s="3" t="s">
        <v>30</v>
      </c>
      <c r="F4855" s="2" t="s">
        <v>88</v>
      </c>
      <c r="G4855" s="3" t="s">
        <v>54</v>
      </c>
      <c r="H4855" s="3" t="s">
        <v>276</v>
      </c>
      <c r="I4855" s="3">
        <v>1440711</v>
      </c>
      <c r="J4855" s="3" t="s">
        <v>34</v>
      </c>
      <c r="K4855" s="4">
        <v>45046.756249999999</v>
      </c>
      <c r="L4855" s="11" t="str">
        <f t="shared" si="395"/>
        <v>abril</v>
      </c>
      <c r="M4855" s="3">
        <v>1</v>
      </c>
      <c r="N4855" s="3">
        <v>1</v>
      </c>
      <c r="O4855" s="3">
        <f t="shared" si="394"/>
        <v>1</v>
      </c>
      <c r="P4855" s="4">
        <v>45046.765451388899</v>
      </c>
      <c r="Q4855" s="2"/>
      <c r="R4855" s="3" t="s">
        <v>14478</v>
      </c>
      <c r="S4855" s="4">
        <v>45046.765451388899</v>
      </c>
      <c r="T4855" s="3">
        <f t="shared" si="391"/>
        <v>13</v>
      </c>
      <c r="U4855" s="2" t="s">
        <v>708</v>
      </c>
      <c r="V4855" s="4">
        <v>45046.765902777799</v>
      </c>
      <c r="W4855" s="3">
        <f t="shared" si="392"/>
        <v>0</v>
      </c>
      <c r="X4855" s="3" t="s">
        <v>328</v>
      </c>
      <c r="Y4855" s="2" t="s">
        <v>329</v>
      </c>
      <c r="Z4855" s="2" t="s">
        <v>708</v>
      </c>
      <c r="AA4855" s="4">
        <v>45047.8618055556</v>
      </c>
      <c r="AB4855" s="26">
        <f t="shared" si="393"/>
        <v>26</v>
      </c>
      <c r="AC4855" s="1" t="s">
        <v>330</v>
      </c>
      <c r="AD4855" s="3" t="s">
        <v>40</v>
      </c>
    </row>
    <row r="4856" spans="1:30" ht="51" hidden="1" x14ac:dyDescent="0.25">
      <c r="A4856" s="1" t="s">
        <v>14479</v>
      </c>
      <c r="B4856" s="1" t="s">
        <v>27</v>
      </c>
      <c r="C4856" s="2" t="s">
        <v>14480</v>
      </c>
      <c r="D4856" s="3" t="s">
        <v>63</v>
      </c>
      <c r="E4856" s="3" t="s">
        <v>30</v>
      </c>
      <c r="F4856" s="2" t="s">
        <v>44</v>
      </c>
      <c r="G4856" s="3" t="s">
        <v>32</v>
      </c>
      <c r="H4856" s="3" t="s">
        <v>33</v>
      </c>
      <c r="I4856" s="3">
        <v>1440712</v>
      </c>
      <c r="J4856" s="3" t="s">
        <v>34</v>
      </c>
      <c r="K4856" s="4">
        <v>45046.759722222203</v>
      </c>
      <c r="L4856" s="11" t="str">
        <f t="shared" si="395"/>
        <v>abril</v>
      </c>
      <c r="M4856" s="3">
        <v>3</v>
      </c>
      <c r="N4856" s="3">
        <v>3</v>
      </c>
      <c r="O4856" s="3">
        <f t="shared" si="394"/>
        <v>3</v>
      </c>
      <c r="P4856" s="4">
        <v>45046.780682870398</v>
      </c>
      <c r="Q4856" s="2"/>
      <c r="R4856" s="3" t="s">
        <v>14481</v>
      </c>
      <c r="S4856" s="4">
        <v>45046.780682870398</v>
      </c>
      <c r="T4856" s="3">
        <f t="shared" si="391"/>
        <v>30</v>
      </c>
      <c r="U4856" s="2" t="s">
        <v>457</v>
      </c>
      <c r="V4856" s="4">
        <v>45046.792557870402</v>
      </c>
      <c r="W4856" s="3">
        <f t="shared" si="392"/>
        <v>17</v>
      </c>
      <c r="X4856" s="3" t="s">
        <v>14482</v>
      </c>
      <c r="Y4856" s="2" t="s">
        <v>14483</v>
      </c>
      <c r="Z4856" s="2" t="s">
        <v>5586</v>
      </c>
      <c r="AA4856" s="4">
        <v>45047.666666666701</v>
      </c>
      <c r="AB4856" s="26">
        <f t="shared" si="393"/>
        <v>20</v>
      </c>
      <c r="AC4856" s="1" t="s">
        <v>144</v>
      </c>
      <c r="AD4856" s="3" t="s">
        <v>40</v>
      </c>
    </row>
    <row r="4857" spans="1:30" ht="42.75" hidden="1" x14ac:dyDescent="0.25">
      <c r="A4857" s="1" t="s">
        <v>14484</v>
      </c>
      <c r="B4857" s="1" t="s">
        <v>27</v>
      </c>
      <c r="C4857" s="2" t="s">
        <v>14485</v>
      </c>
      <c r="D4857" s="3" t="s">
        <v>190</v>
      </c>
      <c r="E4857" s="3" t="s">
        <v>30</v>
      </c>
      <c r="F4857" s="2" t="s">
        <v>225</v>
      </c>
      <c r="G4857" s="3" t="s">
        <v>32</v>
      </c>
      <c r="H4857" s="3" t="s">
        <v>33</v>
      </c>
      <c r="I4857" s="3">
        <v>1440714</v>
      </c>
      <c r="J4857" s="3" t="s">
        <v>73</v>
      </c>
      <c r="K4857" s="4">
        <v>45046.793749999997</v>
      </c>
      <c r="L4857" s="11" t="str">
        <f t="shared" si="395"/>
        <v>abril</v>
      </c>
      <c r="M4857" s="3">
        <v>3</v>
      </c>
      <c r="N4857" s="3">
        <v>3</v>
      </c>
      <c r="O4857" s="3">
        <f t="shared" si="394"/>
        <v>3</v>
      </c>
      <c r="P4857" s="4">
        <v>45046.799375000002</v>
      </c>
      <c r="Q4857" s="2"/>
      <c r="R4857" s="3" t="s">
        <v>14486</v>
      </c>
      <c r="S4857" s="4">
        <v>45046.799375000002</v>
      </c>
      <c r="T4857" s="3">
        <f t="shared" si="391"/>
        <v>8</v>
      </c>
      <c r="U4857" s="2" t="s">
        <v>457</v>
      </c>
      <c r="V4857" s="4">
        <v>45046.800914351901</v>
      </c>
      <c r="W4857" s="3">
        <f t="shared" si="392"/>
        <v>2</v>
      </c>
      <c r="X4857" s="3" t="s">
        <v>14487</v>
      </c>
      <c r="Y4857" s="2" t="s">
        <v>14488</v>
      </c>
      <c r="Z4857" s="2" t="s">
        <v>457</v>
      </c>
      <c r="AA4857" s="4">
        <v>45046.911111111098</v>
      </c>
      <c r="AB4857" s="26">
        <f t="shared" si="393"/>
        <v>2</v>
      </c>
      <c r="AC4857" s="1" t="s">
        <v>197</v>
      </c>
      <c r="AD4857" s="3" t="s">
        <v>40</v>
      </c>
    </row>
    <row r="4858" spans="1:30" ht="42.75" hidden="1" x14ac:dyDescent="0.25">
      <c r="A4858" s="1" t="s">
        <v>14489</v>
      </c>
      <c r="B4858" s="1" t="s">
        <v>27</v>
      </c>
      <c r="C4858" s="2" t="s">
        <v>14490</v>
      </c>
      <c r="D4858" s="3" t="s">
        <v>917</v>
      </c>
      <c r="E4858" s="3" t="s">
        <v>30</v>
      </c>
      <c r="F4858" s="2" t="s">
        <v>288</v>
      </c>
      <c r="G4858" s="3" t="s">
        <v>192</v>
      </c>
      <c r="H4858" s="3" t="s">
        <v>289</v>
      </c>
      <c r="I4858" s="3">
        <v>1440717</v>
      </c>
      <c r="J4858" s="3" t="s">
        <v>34</v>
      </c>
      <c r="K4858" s="4">
        <v>45046.872916666704</v>
      </c>
      <c r="L4858" s="11" t="str">
        <f t="shared" si="395"/>
        <v>abril</v>
      </c>
      <c r="M4858" s="3">
        <v>3</v>
      </c>
      <c r="N4858" s="3">
        <v>3</v>
      </c>
      <c r="O4858" s="3">
        <f t="shared" si="394"/>
        <v>3</v>
      </c>
      <c r="P4858" s="4">
        <v>45046.880902777797</v>
      </c>
      <c r="Q4858" s="2"/>
      <c r="R4858" s="3" t="s">
        <v>14491</v>
      </c>
      <c r="S4858" s="4">
        <v>45046.880902777797</v>
      </c>
      <c r="T4858" s="3">
        <f t="shared" si="391"/>
        <v>11</v>
      </c>
      <c r="U4858" s="2" t="s">
        <v>57</v>
      </c>
      <c r="V4858" s="4">
        <v>45046.882395833301</v>
      </c>
      <c r="W4858" s="3">
        <f t="shared" si="392"/>
        <v>2</v>
      </c>
      <c r="X4858" s="3" t="s">
        <v>440</v>
      </c>
      <c r="Y4858" s="2" t="s">
        <v>441</v>
      </c>
      <c r="Z4858" s="2" t="s">
        <v>57</v>
      </c>
      <c r="AA4858" s="4">
        <v>45047.199305555601</v>
      </c>
      <c r="AB4858" s="26">
        <f t="shared" si="393"/>
        <v>7</v>
      </c>
      <c r="AC4858" s="1"/>
      <c r="AD4858" s="3" t="s">
        <v>40</v>
      </c>
    </row>
    <row r="4859" spans="1:30" ht="57" hidden="1" x14ac:dyDescent="0.25">
      <c r="A4859" s="1" t="s">
        <v>14492</v>
      </c>
      <c r="B4859" s="1" t="s">
        <v>27</v>
      </c>
      <c r="C4859" s="2" t="s">
        <v>14493</v>
      </c>
      <c r="D4859" s="3" t="s">
        <v>482</v>
      </c>
      <c r="E4859" s="3" t="s">
        <v>30</v>
      </c>
      <c r="F4859" s="2" t="s">
        <v>53</v>
      </c>
      <c r="G4859" s="3" t="s">
        <v>54</v>
      </c>
      <c r="H4859" s="3" t="s">
        <v>1060</v>
      </c>
      <c r="I4859" s="3">
        <v>1440719</v>
      </c>
      <c r="J4859" s="3" t="s">
        <v>34</v>
      </c>
      <c r="K4859" s="4">
        <v>45046.886111111096</v>
      </c>
      <c r="L4859" s="11" t="str">
        <f t="shared" si="395"/>
        <v>abril</v>
      </c>
      <c r="M4859" s="3">
        <v>3</v>
      </c>
      <c r="N4859" s="3">
        <v>3</v>
      </c>
      <c r="O4859" s="3">
        <f t="shared" si="394"/>
        <v>3</v>
      </c>
      <c r="P4859" s="4">
        <v>45046.888865740701</v>
      </c>
      <c r="Q4859" s="2"/>
      <c r="R4859" s="3" t="s">
        <v>14494</v>
      </c>
      <c r="S4859" s="4">
        <v>45046.888865740701</v>
      </c>
      <c r="T4859" s="3">
        <f t="shared" si="391"/>
        <v>3</v>
      </c>
      <c r="U4859" s="2" t="s">
        <v>708</v>
      </c>
      <c r="V4859" s="4">
        <v>45046.908842592602</v>
      </c>
      <c r="W4859" s="3">
        <f t="shared" si="392"/>
        <v>28</v>
      </c>
      <c r="X4859" s="3" t="s">
        <v>115</v>
      </c>
      <c r="Y4859" s="2" t="s">
        <v>116</v>
      </c>
      <c r="Z4859" s="2" t="s">
        <v>708</v>
      </c>
      <c r="AA4859" s="4">
        <v>45056.643750000003</v>
      </c>
      <c r="AB4859" s="26">
        <f t="shared" si="393"/>
        <v>233</v>
      </c>
      <c r="AC4859" s="1" t="s">
        <v>144</v>
      </c>
      <c r="AD4859" s="3" t="s">
        <v>40</v>
      </c>
    </row>
    <row r="4860" spans="1:30" ht="63.75" hidden="1" x14ac:dyDescent="0.25">
      <c r="A4860" s="1" t="s">
        <v>14495</v>
      </c>
      <c r="B4860" s="1" t="s">
        <v>27</v>
      </c>
      <c r="C4860" s="2" t="s">
        <v>14496</v>
      </c>
      <c r="D4860" s="3" t="s">
        <v>43</v>
      </c>
      <c r="E4860" s="3" t="s">
        <v>30</v>
      </c>
      <c r="F4860" s="2" t="s">
        <v>325</v>
      </c>
      <c r="G4860" s="3" t="s">
        <v>1018</v>
      </c>
      <c r="H4860" s="3" t="s">
        <v>2113</v>
      </c>
      <c r="I4860" s="3">
        <v>1440722</v>
      </c>
      <c r="J4860" s="3" t="s">
        <v>34</v>
      </c>
      <c r="K4860" s="4">
        <v>45046.904861111099</v>
      </c>
      <c r="L4860" s="11" t="str">
        <f t="shared" si="395"/>
        <v>abril</v>
      </c>
      <c r="M4860" s="3">
        <v>3</v>
      </c>
      <c r="N4860" s="3">
        <v>3</v>
      </c>
      <c r="O4860" s="3">
        <f t="shared" si="394"/>
        <v>3</v>
      </c>
      <c r="P4860" s="4">
        <v>45046.915752314802</v>
      </c>
      <c r="Q4860" s="2"/>
      <c r="R4860" s="3" t="s">
        <v>14497</v>
      </c>
      <c r="S4860" s="4">
        <v>45046.915752314802</v>
      </c>
      <c r="T4860" s="3">
        <f t="shared" si="391"/>
        <v>15</v>
      </c>
      <c r="U4860" s="2" t="s">
        <v>5586</v>
      </c>
      <c r="V4860" s="4">
        <v>45046.917939814797</v>
      </c>
      <c r="W4860" s="3">
        <f t="shared" si="392"/>
        <v>3</v>
      </c>
      <c r="X4860" s="3" t="s">
        <v>14498</v>
      </c>
      <c r="Y4860" s="2" t="s">
        <v>14499</v>
      </c>
      <c r="Z4860" s="2" t="s">
        <v>5586</v>
      </c>
      <c r="AA4860" s="4">
        <v>45047.220833333296</v>
      </c>
      <c r="AB4860" s="26">
        <f t="shared" si="393"/>
        <v>7</v>
      </c>
      <c r="AC4860" s="1" t="s">
        <v>78</v>
      </c>
      <c r="AD4860" s="3" t="s">
        <v>40</v>
      </c>
    </row>
    <row r="4861" spans="1:30" ht="409.5" hidden="1" x14ac:dyDescent="0.25">
      <c r="A4861" s="1" t="s">
        <v>14500</v>
      </c>
      <c r="B4861" s="1" t="s">
        <v>27</v>
      </c>
      <c r="C4861" s="2" t="s">
        <v>14501</v>
      </c>
      <c r="D4861" s="3" t="s">
        <v>52</v>
      </c>
      <c r="E4861" s="3" t="s">
        <v>30</v>
      </c>
      <c r="F4861" s="2" t="s">
        <v>14502</v>
      </c>
      <c r="G4861" s="3" t="s">
        <v>4800</v>
      </c>
      <c r="H4861" s="3" t="s">
        <v>184</v>
      </c>
      <c r="I4861" s="3">
        <v>1440723</v>
      </c>
      <c r="J4861" s="3" t="s">
        <v>73</v>
      </c>
      <c r="K4861" s="4">
        <v>45046.916666666701</v>
      </c>
      <c r="L4861" s="11" t="str">
        <f t="shared" si="395"/>
        <v>abril</v>
      </c>
      <c r="M4861" s="3">
        <v>3</v>
      </c>
      <c r="N4861" s="3">
        <v>3</v>
      </c>
      <c r="O4861" s="3">
        <f t="shared" si="394"/>
        <v>3</v>
      </c>
      <c r="P4861" s="4">
        <v>45046.9293287037</v>
      </c>
      <c r="Q4861" s="2"/>
      <c r="R4861" s="3" t="s">
        <v>14503</v>
      </c>
      <c r="S4861" s="4">
        <v>45046.9293287037</v>
      </c>
      <c r="T4861" s="3">
        <f t="shared" si="391"/>
        <v>18</v>
      </c>
      <c r="U4861" s="2" t="s">
        <v>708</v>
      </c>
      <c r="V4861" s="3"/>
      <c r="W4861" s="3" t="str">
        <f t="shared" si="392"/>
        <v/>
      </c>
      <c r="X4861" s="3"/>
      <c r="Y4861" s="2"/>
      <c r="Z4861" s="2"/>
      <c r="AA4861" s="4">
        <v>45046.95</v>
      </c>
      <c r="AB4861" s="26" t="str">
        <f t="shared" si="393"/>
        <v/>
      </c>
      <c r="AC4861" s="1"/>
      <c r="AD4861" s="3" t="s">
        <v>40</v>
      </c>
    </row>
    <row r="4862" spans="1:30" ht="38.25" hidden="1" x14ac:dyDescent="0.25">
      <c r="A4862" s="1" t="s">
        <v>14504</v>
      </c>
      <c r="B4862" s="1" t="s">
        <v>27</v>
      </c>
      <c r="C4862" s="2" t="s">
        <v>14505</v>
      </c>
      <c r="D4862" s="3" t="s">
        <v>917</v>
      </c>
      <c r="E4862" s="3" t="s">
        <v>30</v>
      </c>
      <c r="F4862" s="2" t="s">
        <v>88</v>
      </c>
      <c r="G4862" s="3" t="s">
        <v>54</v>
      </c>
      <c r="H4862" s="3" t="s">
        <v>89</v>
      </c>
      <c r="I4862" s="3">
        <v>1440724</v>
      </c>
      <c r="J4862" s="3" t="s">
        <v>34</v>
      </c>
      <c r="K4862" s="4">
        <v>45046.9194444444</v>
      </c>
      <c r="L4862" s="11" t="str">
        <f t="shared" si="395"/>
        <v>abril</v>
      </c>
      <c r="M4862" s="3">
        <v>3</v>
      </c>
      <c r="N4862" s="3">
        <v>3</v>
      </c>
      <c r="O4862" s="3">
        <f t="shared" si="394"/>
        <v>3</v>
      </c>
      <c r="P4862" s="4">
        <v>45046.9436921296</v>
      </c>
      <c r="Q4862" s="2"/>
      <c r="R4862" s="3" t="s">
        <v>14506</v>
      </c>
      <c r="S4862" s="4">
        <v>45046.9436921296</v>
      </c>
      <c r="T4862" s="3">
        <f t="shared" si="391"/>
        <v>34</v>
      </c>
      <c r="U4862" s="2" t="s">
        <v>5586</v>
      </c>
      <c r="V4862" s="4">
        <v>45046.947754629597</v>
      </c>
      <c r="W4862" s="3">
        <f t="shared" si="392"/>
        <v>5</v>
      </c>
      <c r="X4862" s="3" t="s">
        <v>14507</v>
      </c>
      <c r="Y4862" s="2" t="s">
        <v>14508</v>
      </c>
      <c r="Z4862" s="2" t="s">
        <v>5586</v>
      </c>
      <c r="AA4862" s="4">
        <v>45052.927083333299</v>
      </c>
      <c r="AB4862" s="26">
        <f t="shared" si="393"/>
        <v>143</v>
      </c>
      <c r="AC4862" s="1" t="s">
        <v>144</v>
      </c>
      <c r="AD4862" s="3" t="s">
        <v>40</v>
      </c>
    </row>
    <row r="4863" spans="1:30" ht="76.5" hidden="1" x14ac:dyDescent="0.25">
      <c r="A4863" s="1" t="s">
        <v>14509</v>
      </c>
      <c r="B4863" s="1" t="s">
        <v>27</v>
      </c>
      <c r="C4863" s="2" t="s">
        <v>14510</v>
      </c>
      <c r="D4863" s="3" t="s">
        <v>629</v>
      </c>
      <c r="E4863" s="3" t="s">
        <v>30</v>
      </c>
      <c r="F4863" s="2" t="s">
        <v>82</v>
      </c>
      <c r="G4863" s="3" t="s">
        <v>54</v>
      </c>
      <c r="H4863" s="3" t="s">
        <v>113</v>
      </c>
      <c r="I4863" s="3">
        <v>1440725</v>
      </c>
      <c r="J4863" s="3" t="s">
        <v>34</v>
      </c>
      <c r="K4863" s="4">
        <v>45046.923611111102</v>
      </c>
      <c r="L4863" s="11" t="str">
        <f t="shared" si="395"/>
        <v>abril</v>
      </c>
      <c r="M4863" s="3">
        <v>3</v>
      </c>
      <c r="N4863" s="3">
        <v>3</v>
      </c>
      <c r="O4863" s="3">
        <f t="shared" si="394"/>
        <v>3</v>
      </c>
      <c r="P4863" s="4">
        <v>45046.938148148103</v>
      </c>
      <c r="Q4863" s="2"/>
      <c r="R4863" s="3" t="s">
        <v>14511</v>
      </c>
      <c r="S4863" s="4">
        <v>45046.938148148103</v>
      </c>
      <c r="T4863" s="3">
        <f t="shared" si="391"/>
        <v>20</v>
      </c>
      <c r="U4863" s="2" t="s">
        <v>708</v>
      </c>
      <c r="V4863" s="4">
        <v>45046.9696527778</v>
      </c>
      <c r="W4863" s="3">
        <f t="shared" si="392"/>
        <v>45</v>
      </c>
      <c r="X4863" s="3" t="s">
        <v>202</v>
      </c>
      <c r="Y4863" s="2" t="s">
        <v>203</v>
      </c>
      <c r="Z4863" s="2" t="s">
        <v>708</v>
      </c>
      <c r="AA4863" s="4">
        <v>45055.083333333299</v>
      </c>
      <c r="AB4863" s="26">
        <f t="shared" si="393"/>
        <v>194</v>
      </c>
      <c r="AC4863" s="1" t="s">
        <v>144</v>
      </c>
      <c r="AD4863" s="3" t="s">
        <v>40</v>
      </c>
    </row>
    <row r="4864" spans="1:30" ht="63.75" hidden="1" x14ac:dyDescent="0.25">
      <c r="A4864" s="1" t="s">
        <v>14512</v>
      </c>
      <c r="B4864" s="1" t="s">
        <v>27</v>
      </c>
      <c r="C4864" s="2" t="s">
        <v>14513</v>
      </c>
      <c r="D4864" s="3" t="s">
        <v>745</v>
      </c>
      <c r="E4864" s="3" t="s">
        <v>30</v>
      </c>
      <c r="F4864" s="2" t="s">
        <v>1396</v>
      </c>
      <c r="G4864" s="3" t="s">
        <v>32</v>
      </c>
      <c r="H4864" s="3" t="s">
        <v>2384</v>
      </c>
      <c r="I4864" s="3">
        <v>1440726</v>
      </c>
      <c r="J4864" s="3" t="s">
        <v>34</v>
      </c>
      <c r="K4864" s="4">
        <v>45046.981249999997</v>
      </c>
      <c r="L4864" s="11" t="str">
        <f t="shared" si="395"/>
        <v>abril</v>
      </c>
      <c r="M4864" s="3">
        <v>3</v>
      </c>
      <c r="N4864" s="3">
        <v>3</v>
      </c>
      <c r="O4864" s="3">
        <f t="shared" si="394"/>
        <v>3</v>
      </c>
      <c r="P4864" s="4">
        <v>45046.998645833301</v>
      </c>
      <c r="Q4864" s="2"/>
      <c r="R4864" s="3" t="s">
        <v>14514</v>
      </c>
      <c r="S4864" s="4">
        <v>45046.998645833301</v>
      </c>
      <c r="T4864" s="3">
        <f t="shared" si="391"/>
        <v>25</v>
      </c>
      <c r="U4864" s="2" t="s">
        <v>5586</v>
      </c>
      <c r="V4864" s="4">
        <v>45047.000925925902</v>
      </c>
      <c r="W4864" s="3">
        <f t="shared" si="392"/>
        <v>3</v>
      </c>
      <c r="X4864" s="3" t="s">
        <v>37</v>
      </c>
      <c r="Y4864" s="2" t="s">
        <v>38</v>
      </c>
      <c r="Z4864" s="2" t="s">
        <v>5586</v>
      </c>
      <c r="AA4864" s="4">
        <v>45047.6027777778</v>
      </c>
      <c r="AB4864" s="26">
        <f t="shared" si="393"/>
        <v>14</v>
      </c>
      <c r="AC4864" s="1" t="s">
        <v>144</v>
      </c>
      <c r="AD4864" s="3" t="s">
        <v>40</v>
      </c>
    </row>
    <row r="4865" spans="1:30" ht="28.5" hidden="1" x14ac:dyDescent="0.25">
      <c r="A4865" s="1" t="s">
        <v>14199</v>
      </c>
      <c r="B4865" s="1" t="s">
        <v>27</v>
      </c>
      <c r="C4865" s="2" t="s">
        <v>14200</v>
      </c>
      <c r="D4865" s="3" t="s">
        <v>378</v>
      </c>
      <c r="E4865" s="3" t="s">
        <v>30</v>
      </c>
      <c r="F4865" s="2" t="s">
        <v>44</v>
      </c>
      <c r="G4865" s="3" t="s">
        <v>32</v>
      </c>
      <c r="H4865" s="3" t="s">
        <v>33</v>
      </c>
      <c r="I4865" s="3">
        <v>1440727</v>
      </c>
      <c r="J4865" s="3" t="s">
        <v>34</v>
      </c>
      <c r="K4865" s="4">
        <v>45046.986111111102</v>
      </c>
      <c r="L4865" s="11" t="str">
        <f t="shared" si="395"/>
        <v>abril</v>
      </c>
      <c r="M4865" s="3">
        <v>3</v>
      </c>
      <c r="N4865" s="3">
        <v>3</v>
      </c>
      <c r="O4865" s="3">
        <f t="shared" si="394"/>
        <v>3</v>
      </c>
      <c r="P4865" s="4">
        <v>45046.996736111098</v>
      </c>
      <c r="Q4865" s="2"/>
      <c r="R4865" s="3" t="s">
        <v>14515</v>
      </c>
      <c r="S4865" s="4">
        <v>45046.996736111098</v>
      </c>
      <c r="T4865" s="3">
        <f t="shared" si="391"/>
        <v>15</v>
      </c>
      <c r="U4865" s="2" t="s">
        <v>57</v>
      </c>
      <c r="V4865" s="4">
        <v>45046.9973032407</v>
      </c>
      <c r="W4865" s="3">
        <f t="shared" si="392"/>
        <v>0</v>
      </c>
      <c r="X4865" s="3" t="s">
        <v>195</v>
      </c>
      <c r="Y4865" s="2" t="s">
        <v>196</v>
      </c>
      <c r="Z4865" s="2" t="s">
        <v>57</v>
      </c>
      <c r="AA4865" s="4">
        <v>45048.786805555603</v>
      </c>
      <c r="AB4865" s="26">
        <f t="shared" si="393"/>
        <v>42</v>
      </c>
      <c r="AC4865" s="1" t="s">
        <v>78</v>
      </c>
      <c r="AD4865" s="3" t="s">
        <v>40</v>
      </c>
    </row>
    <row r="4866" spans="1:30" ht="114.75" hidden="1" x14ac:dyDescent="0.25">
      <c r="A4866" s="1" t="s">
        <v>14516</v>
      </c>
      <c r="B4866" s="1" t="s">
        <v>27</v>
      </c>
      <c r="C4866" s="2" t="s">
        <v>14517</v>
      </c>
      <c r="D4866" s="3" t="s">
        <v>245</v>
      </c>
      <c r="E4866" s="3" t="s">
        <v>30</v>
      </c>
      <c r="F4866" s="2" t="s">
        <v>82</v>
      </c>
      <c r="G4866" s="3" t="s">
        <v>54</v>
      </c>
      <c r="H4866" s="3" t="s">
        <v>83</v>
      </c>
      <c r="I4866" s="3">
        <v>1440728</v>
      </c>
      <c r="J4866" s="3" t="s">
        <v>34</v>
      </c>
      <c r="K4866" s="4">
        <v>45047</v>
      </c>
      <c r="L4866" s="11" t="str">
        <f t="shared" si="395"/>
        <v>mayo</v>
      </c>
      <c r="M4866" s="3">
        <v>2</v>
      </c>
      <c r="N4866" s="3">
        <v>2</v>
      </c>
      <c r="O4866" s="3">
        <f t="shared" si="394"/>
        <v>2</v>
      </c>
      <c r="P4866" s="4">
        <v>45047.019259259301</v>
      </c>
      <c r="Q4866" s="2"/>
      <c r="R4866" s="3" t="s">
        <v>14518</v>
      </c>
      <c r="S4866" s="4">
        <v>45047.019259259301</v>
      </c>
      <c r="T4866" s="3">
        <f t="shared" si="391"/>
        <v>27</v>
      </c>
      <c r="U4866" s="2" t="s">
        <v>5586</v>
      </c>
      <c r="V4866" s="4">
        <v>45047.019780092603</v>
      </c>
      <c r="W4866" s="3">
        <f t="shared" si="392"/>
        <v>0</v>
      </c>
      <c r="X4866" s="3" t="s">
        <v>359</v>
      </c>
      <c r="Y4866" s="2" t="s">
        <v>360</v>
      </c>
      <c r="Z4866" s="2" t="s">
        <v>5586</v>
      </c>
      <c r="AA4866" s="4">
        <v>45051.53125</v>
      </c>
      <c r="AB4866" s="26">
        <f t="shared" si="393"/>
        <v>108</v>
      </c>
      <c r="AC4866" s="1" t="s">
        <v>125</v>
      </c>
      <c r="AD4866" s="3" t="s">
        <v>40</v>
      </c>
    </row>
    <row r="4867" spans="1:30" ht="89.25" hidden="1" x14ac:dyDescent="0.25">
      <c r="A4867" s="1" t="s">
        <v>14519</v>
      </c>
      <c r="B4867" s="1" t="s">
        <v>27</v>
      </c>
      <c r="C4867" s="2" t="s">
        <v>14520</v>
      </c>
      <c r="D4867" s="3" t="s">
        <v>462</v>
      </c>
      <c r="E4867" s="3" t="s">
        <v>30</v>
      </c>
      <c r="F4867" s="2" t="s">
        <v>53</v>
      </c>
      <c r="G4867" s="3" t="s">
        <v>54</v>
      </c>
      <c r="H4867" s="3" t="s">
        <v>100</v>
      </c>
      <c r="I4867" s="3">
        <v>1440730</v>
      </c>
      <c r="J4867" s="3" t="s">
        <v>34</v>
      </c>
      <c r="K4867" s="4">
        <v>45047.002777777801</v>
      </c>
      <c r="L4867" s="11" t="str">
        <f t="shared" si="395"/>
        <v>mayo</v>
      </c>
      <c r="M4867" s="3">
        <v>2</v>
      </c>
      <c r="N4867" s="3">
        <v>2</v>
      </c>
      <c r="O4867" s="3">
        <f t="shared" si="394"/>
        <v>2</v>
      </c>
      <c r="P4867" s="4">
        <v>45047.0080787037</v>
      </c>
      <c r="Q4867" s="2"/>
      <c r="R4867" s="3" t="s">
        <v>14521</v>
      </c>
      <c r="S4867" s="4">
        <v>45047.0080787037</v>
      </c>
      <c r="T4867" s="3">
        <f t="shared" si="391"/>
        <v>7</v>
      </c>
      <c r="U4867" s="2" t="s">
        <v>708</v>
      </c>
      <c r="V4867" s="4">
        <v>45047.008819444403</v>
      </c>
      <c r="W4867" s="3">
        <f t="shared" si="392"/>
        <v>1</v>
      </c>
      <c r="X4867" s="3" t="s">
        <v>508</v>
      </c>
      <c r="Y4867" s="2" t="s">
        <v>509</v>
      </c>
      <c r="Z4867" s="2" t="s">
        <v>708</v>
      </c>
      <c r="AA4867" s="4">
        <v>45051.547222222202</v>
      </c>
      <c r="AB4867" s="26">
        <f t="shared" si="393"/>
        <v>108</v>
      </c>
      <c r="AC4867" s="1" t="s">
        <v>125</v>
      </c>
      <c r="AD4867" s="3" t="s">
        <v>40</v>
      </c>
    </row>
    <row r="4868" spans="1:30" ht="51" hidden="1" x14ac:dyDescent="0.25">
      <c r="A4868" s="1" t="s">
        <v>14522</v>
      </c>
      <c r="B4868" s="1" t="s">
        <v>27</v>
      </c>
      <c r="C4868" s="2" t="s">
        <v>14523</v>
      </c>
      <c r="D4868" s="3" t="s">
        <v>63</v>
      </c>
      <c r="E4868" s="3" t="s">
        <v>30</v>
      </c>
      <c r="F4868" s="2" t="s">
        <v>154</v>
      </c>
      <c r="G4868" s="3" t="s">
        <v>155</v>
      </c>
      <c r="H4868" s="3" t="s">
        <v>156</v>
      </c>
      <c r="I4868" s="3">
        <v>1440731</v>
      </c>
      <c r="J4868" s="3" t="s">
        <v>34</v>
      </c>
      <c r="K4868" s="4">
        <v>45047.018750000003</v>
      </c>
      <c r="L4868" s="11" t="str">
        <f t="shared" si="395"/>
        <v>mayo</v>
      </c>
      <c r="M4868" s="3">
        <v>2</v>
      </c>
      <c r="N4868" s="3">
        <v>2</v>
      </c>
      <c r="O4868" s="3">
        <f t="shared" si="394"/>
        <v>2</v>
      </c>
      <c r="P4868" s="4">
        <v>45047.022731481498</v>
      </c>
      <c r="Q4868" s="2"/>
      <c r="R4868" s="3" t="s">
        <v>14524</v>
      </c>
      <c r="S4868" s="4">
        <v>45047.022731481498</v>
      </c>
      <c r="T4868" s="3">
        <f t="shared" si="391"/>
        <v>5</v>
      </c>
      <c r="U4868" s="2" t="s">
        <v>57</v>
      </c>
      <c r="V4868" s="4">
        <v>45047.023715277799</v>
      </c>
      <c r="W4868" s="3">
        <f t="shared" si="392"/>
        <v>1</v>
      </c>
      <c r="X4868" s="3" t="s">
        <v>123</v>
      </c>
      <c r="Y4868" s="2" t="s">
        <v>124</v>
      </c>
      <c r="Z4868" s="2" t="s">
        <v>57</v>
      </c>
      <c r="AA4868" s="4">
        <v>45050.400694444397</v>
      </c>
      <c r="AB4868" s="26">
        <f t="shared" si="393"/>
        <v>81</v>
      </c>
      <c r="AC4868" s="1" t="s">
        <v>125</v>
      </c>
      <c r="AD4868" s="3" t="s">
        <v>40</v>
      </c>
    </row>
    <row r="4869" spans="1:30" ht="51" hidden="1" x14ac:dyDescent="0.25">
      <c r="A4869" s="1" t="s">
        <v>14525</v>
      </c>
      <c r="B4869" s="1" t="s">
        <v>27</v>
      </c>
      <c r="C4869" s="2" t="s">
        <v>14526</v>
      </c>
      <c r="D4869" s="3" t="s">
        <v>141</v>
      </c>
      <c r="E4869" s="3" t="s">
        <v>30</v>
      </c>
      <c r="F4869" s="2" t="s">
        <v>44</v>
      </c>
      <c r="G4869" s="3" t="s">
        <v>32</v>
      </c>
      <c r="H4869" s="3" t="s">
        <v>33</v>
      </c>
      <c r="I4869" s="3">
        <v>1440732</v>
      </c>
      <c r="J4869" s="3" t="s">
        <v>34</v>
      </c>
      <c r="K4869" s="4">
        <v>45047.124305555597</v>
      </c>
      <c r="L4869" s="11" t="str">
        <f t="shared" si="395"/>
        <v>mayo</v>
      </c>
      <c r="M4869" s="3">
        <v>3</v>
      </c>
      <c r="N4869" s="3">
        <v>3</v>
      </c>
      <c r="O4869" s="3">
        <f t="shared" si="394"/>
        <v>3</v>
      </c>
      <c r="P4869" s="4">
        <v>45047.1340277778</v>
      </c>
      <c r="Q4869" s="2"/>
      <c r="R4869" s="3" t="s">
        <v>14527</v>
      </c>
      <c r="S4869" s="4">
        <v>45047.1340277778</v>
      </c>
      <c r="T4869" s="3">
        <f t="shared" ref="T4869:T4932" si="396">ROUNDDOWN((S4869-K4869)*24*60,0)</f>
        <v>13</v>
      </c>
      <c r="U4869" s="2" t="s">
        <v>5586</v>
      </c>
      <c r="V4869" s="4">
        <v>45047.135520833297</v>
      </c>
      <c r="W4869" s="3">
        <f t="shared" ref="W4869:W4932" si="397">+IF(ISBLANK(V4869),"",ROUNDDOWN((V4869-S4869)*24*60,0))</f>
        <v>2</v>
      </c>
      <c r="X4869" s="3" t="s">
        <v>91</v>
      </c>
      <c r="Y4869" s="2" t="s">
        <v>92</v>
      </c>
      <c r="Z4869" s="2" t="s">
        <v>5586</v>
      </c>
      <c r="AA4869" s="4">
        <v>45061.831944444399</v>
      </c>
      <c r="AB4869" s="26">
        <f t="shared" ref="AB4869:AB4932" si="398">+IF(ISBLANK(V4869),"",IF(ISBLANK(AA4869),"",_xlfn.IFS((AA4869-V4869)*24&lt;0,"",(AA4869-V4869)*24&gt;0,(ROUNDDOWN((AA4869-V4869)*24,0)))))</f>
        <v>352</v>
      </c>
      <c r="AC4869" s="1" t="s">
        <v>78</v>
      </c>
      <c r="AD4869" s="3" t="s">
        <v>68</v>
      </c>
    </row>
    <row r="4870" spans="1:30" ht="153" hidden="1" x14ac:dyDescent="0.25">
      <c r="A4870" s="1" t="s">
        <v>14528</v>
      </c>
      <c r="B4870" s="1" t="s">
        <v>27</v>
      </c>
      <c r="C4870" s="2" t="s">
        <v>14529</v>
      </c>
      <c r="D4870" s="3" t="s">
        <v>212</v>
      </c>
      <c r="E4870" s="3" t="s">
        <v>30</v>
      </c>
      <c r="F4870" s="2" t="s">
        <v>53</v>
      </c>
      <c r="G4870" s="3" t="s">
        <v>32</v>
      </c>
      <c r="H4870" s="3" t="s">
        <v>187</v>
      </c>
      <c r="I4870" s="3">
        <v>1440733</v>
      </c>
      <c r="J4870" s="3" t="s">
        <v>34</v>
      </c>
      <c r="K4870" s="4">
        <v>45047.163194444402</v>
      </c>
      <c r="L4870" s="11" t="str">
        <f t="shared" si="395"/>
        <v>mayo</v>
      </c>
      <c r="M4870" s="3">
        <v>3</v>
      </c>
      <c r="N4870" s="3">
        <v>3</v>
      </c>
      <c r="O4870" s="3">
        <f t="shared" si="394"/>
        <v>3</v>
      </c>
      <c r="P4870" s="4">
        <v>45047.173217592601</v>
      </c>
      <c r="Q4870" s="2"/>
      <c r="R4870" s="3" t="s">
        <v>14530</v>
      </c>
      <c r="S4870" s="4">
        <v>45047.173217592601</v>
      </c>
      <c r="T4870" s="3">
        <f t="shared" si="396"/>
        <v>14</v>
      </c>
      <c r="U4870" s="2" t="s">
        <v>708</v>
      </c>
      <c r="V4870" s="4">
        <v>45047.215578703697</v>
      </c>
      <c r="W4870" s="3">
        <f t="shared" si="397"/>
        <v>60</v>
      </c>
      <c r="X4870" s="3" t="s">
        <v>123</v>
      </c>
      <c r="Y4870" s="2" t="s">
        <v>124</v>
      </c>
      <c r="Z4870" s="2" t="s">
        <v>708</v>
      </c>
      <c r="AA4870" s="4">
        <v>45061.504166666702</v>
      </c>
      <c r="AB4870" s="26">
        <f t="shared" si="398"/>
        <v>342</v>
      </c>
      <c r="AC4870" s="1" t="s">
        <v>125</v>
      </c>
      <c r="AD4870" s="3" t="s">
        <v>40</v>
      </c>
    </row>
    <row r="4871" spans="1:30" ht="42.75" hidden="1" x14ac:dyDescent="0.25">
      <c r="A4871" s="1" t="s">
        <v>13471</v>
      </c>
      <c r="B4871" s="1" t="s">
        <v>27</v>
      </c>
      <c r="C4871" s="2" t="s">
        <v>13472</v>
      </c>
      <c r="D4871" s="3" t="s">
        <v>745</v>
      </c>
      <c r="E4871" s="3" t="s">
        <v>30</v>
      </c>
      <c r="F4871" s="2" t="s">
        <v>82</v>
      </c>
      <c r="G4871" s="3" t="s">
        <v>54</v>
      </c>
      <c r="H4871" s="3" t="s">
        <v>83</v>
      </c>
      <c r="I4871" s="3">
        <v>1440737</v>
      </c>
      <c r="J4871" s="3" t="s">
        <v>34</v>
      </c>
      <c r="K4871" s="4">
        <v>45047.285416666702</v>
      </c>
      <c r="L4871" s="11" t="str">
        <f t="shared" si="395"/>
        <v>mayo</v>
      </c>
      <c r="M4871" s="3">
        <v>2</v>
      </c>
      <c r="N4871" s="3">
        <v>2</v>
      </c>
      <c r="O4871" s="3">
        <f t="shared" si="394"/>
        <v>2</v>
      </c>
      <c r="P4871" s="4">
        <v>45047.331701388903</v>
      </c>
      <c r="Q4871" s="2"/>
      <c r="R4871" s="3" t="s">
        <v>14531</v>
      </c>
      <c r="S4871" s="4">
        <v>45047.331701388903</v>
      </c>
      <c r="T4871" s="3">
        <f t="shared" si="396"/>
        <v>66</v>
      </c>
      <c r="U4871" s="2" t="s">
        <v>5166</v>
      </c>
      <c r="V4871" s="4">
        <v>45047.332013888903</v>
      </c>
      <c r="W4871" s="3">
        <f t="shared" si="397"/>
        <v>0</v>
      </c>
      <c r="X4871" s="3" t="s">
        <v>401</v>
      </c>
      <c r="Y4871" s="2" t="s">
        <v>402</v>
      </c>
      <c r="Z4871" s="2" t="s">
        <v>5166</v>
      </c>
      <c r="AA4871" s="4">
        <v>45047.695138888899</v>
      </c>
      <c r="AB4871" s="26">
        <f t="shared" si="398"/>
        <v>8</v>
      </c>
      <c r="AC4871" s="1" t="s">
        <v>78</v>
      </c>
      <c r="AD4871" s="3" t="s">
        <v>40</v>
      </c>
    </row>
    <row r="4872" spans="1:30" ht="42.75" hidden="1" x14ac:dyDescent="0.25">
      <c r="A4872" s="1" t="s">
        <v>14532</v>
      </c>
      <c r="B4872" s="1" t="s">
        <v>27</v>
      </c>
      <c r="C4872" s="2" t="s">
        <v>14533</v>
      </c>
      <c r="D4872" s="3" t="s">
        <v>206</v>
      </c>
      <c r="E4872" s="3" t="s">
        <v>30</v>
      </c>
      <c r="F4872" s="2" t="s">
        <v>64</v>
      </c>
      <c r="G4872" s="3" t="s">
        <v>32</v>
      </c>
      <c r="H4872" s="3" t="s">
        <v>33</v>
      </c>
      <c r="I4872" s="3">
        <v>1440738</v>
      </c>
      <c r="J4872" s="3" t="s">
        <v>34</v>
      </c>
      <c r="K4872" s="4">
        <v>45047.296527777798</v>
      </c>
      <c r="L4872" s="11" t="str">
        <f t="shared" si="395"/>
        <v>mayo</v>
      </c>
      <c r="M4872" s="3">
        <v>2</v>
      </c>
      <c r="N4872" s="3">
        <v>2</v>
      </c>
      <c r="O4872" s="3">
        <f t="shared" si="394"/>
        <v>2</v>
      </c>
      <c r="P4872" s="4">
        <v>45047.311273148101</v>
      </c>
      <c r="Q4872" s="2"/>
      <c r="R4872" s="3" t="s">
        <v>14534</v>
      </c>
      <c r="S4872" s="4">
        <v>45047.311273148101</v>
      </c>
      <c r="T4872" s="3">
        <f t="shared" si="396"/>
        <v>21</v>
      </c>
      <c r="U4872" s="2" t="s">
        <v>445</v>
      </c>
      <c r="V4872" s="4">
        <v>45047.313611111102</v>
      </c>
      <c r="W4872" s="3">
        <f t="shared" si="397"/>
        <v>3</v>
      </c>
      <c r="X4872" s="3" t="s">
        <v>195</v>
      </c>
      <c r="Y4872" s="2" t="s">
        <v>196</v>
      </c>
      <c r="Z4872" s="2" t="s">
        <v>445</v>
      </c>
      <c r="AA4872" s="4">
        <v>45047.644444444399</v>
      </c>
      <c r="AB4872" s="26">
        <f t="shared" si="398"/>
        <v>7</v>
      </c>
      <c r="AC4872" s="1" t="s">
        <v>78</v>
      </c>
      <c r="AD4872" s="3" t="s">
        <v>40</v>
      </c>
    </row>
    <row r="4873" spans="1:30" ht="42.75" hidden="1" x14ac:dyDescent="0.25">
      <c r="A4873" s="1" t="s">
        <v>14535</v>
      </c>
      <c r="B4873" s="1" t="s">
        <v>27</v>
      </c>
      <c r="C4873" s="2" t="s">
        <v>14536</v>
      </c>
      <c r="D4873" s="3" t="s">
        <v>378</v>
      </c>
      <c r="E4873" s="3" t="s">
        <v>30</v>
      </c>
      <c r="F4873" s="2" t="s">
        <v>82</v>
      </c>
      <c r="G4873" s="3" t="s">
        <v>54</v>
      </c>
      <c r="H4873" s="3" t="s">
        <v>83</v>
      </c>
      <c r="I4873" s="3">
        <v>1440739</v>
      </c>
      <c r="J4873" s="3" t="s">
        <v>34</v>
      </c>
      <c r="K4873" s="4">
        <v>45047.300694444399</v>
      </c>
      <c r="L4873" s="11" t="str">
        <f t="shared" si="395"/>
        <v>mayo</v>
      </c>
      <c r="M4873" s="3">
        <v>2</v>
      </c>
      <c r="N4873" s="3">
        <v>2</v>
      </c>
      <c r="O4873" s="3">
        <f t="shared" si="394"/>
        <v>2</v>
      </c>
      <c r="P4873" s="4">
        <v>45047.329525462999</v>
      </c>
      <c r="Q4873" s="2"/>
      <c r="R4873" s="3" t="s">
        <v>14537</v>
      </c>
      <c r="S4873" s="4">
        <v>45047.329525462999</v>
      </c>
      <c r="T4873" s="3">
        <f t="shared" si="396"/>
        <v>41</v>
      </c>
      <c r="U4873" s="2" t="s">
        <v>457</v>
      </c>
      <c r="V4873" s="4">
        <v>45047.401006944398</v>
      </c>
      <c r="W4873" s="3">
        <f t="shared" si="397"/>
        <v>102</v>
      </c>
      <c r="X4873" s="3" t="s">
        <v>14538</v>
      </c>
      <c r="Y4873" s="2" t="s">
        <v>14539</v>
      </c>
      <c r="Z4873" s="2" t="s">
        <v>5166</v>
      </c>
      <c r="AA4873" s="4">
        <v>45052.539583333302</v>
      </c>
      <c r="AB4873" s="26">
        <f t="shared" si="398"/>
        <v>123</v>
      </c>
      <c r="AC4873" s="1" t="s">
        <v>78</v>
      </c>
      <c r="AD4873" s="3" t="s">
        <v>40</v>
      </c>
    </row>
    <row r="4874" spans="1:30" ht="28.5" hidden="1" x14ac:dyDescent="0.25">
      <c r="A4874" s="1" t="s">
        <v>14540</v>
      </c>
      <c r="B4874" s="1" t="s">
        <v>27</v>
      </c>
      <c r="C4874" s="2" t="s">
        <v>14541</v>
      </c>
      <c r="D4874" s="3" t="s">
        <v>153</v>
      </c>
      <c r="E4874" s="3" t="s">
        <v>30</v>
      </c>
      <c r="F4874" s="2" t="s">
        <v>53</v>
      </c>
      <c r="G4874" s="3" t="s">
        <v>54</v>
      </c>
      <c r="H4874" s="3" t="s">
        <v>100</v>
      </c>
      <c r="I4874" s="3">
        <v>1440743</v>
      </c>
      <c r="J4874" s="3" t="s">
        <v>34</v>
      </c>
      <c r="K4874" s="4">
        <v>45047.333333333299</v>
      </c>
      <c r="L4874" s="11" t="str">
        <f t="shared" si="395"/>
        <v>mayo</v>
      </c>
      <c r="M4874" s="3">
        <v>3</v>
      </c>
      <c r="N4874" s="3">
        <v>3</v>
      </c>
      <c r="O4874" s="3">
        <f t="shared" si="394"/>
        <v>3</v>
      </c>
      <c r="P4874" s="4">
        <v>45047.352395833303</v>
      </c>
      <c r="Q4874" s="2"/>
      <c r="R4874" s="3" t="s">
        <v>14542</v>
      </c>
      <c r="S4874" s="4">
        <v>45047.352395833303</v>
      </c>
      <c r="T4874" s="3">
        <f t="shared" si="396"/>
        <v>27</v>
      </c>
      <c r="U4874" s="2" t="s">
        <v>457</v>
      </c>
      <c r="V4874" s="4">
        <v>45047.365439814799</v>
      </c>
      <c r="W4874" s="3">
        <f t="shared" si="397"/>
        <v>18</v>
      </c>
      <c r="X4874" s="3" t="s">
        <v>3215</v>
      </c>
      <c r="Y4874" s="2" t="s">
        <v>3216</v>
      </c>
      <c r="Z4874" s="2" t="s">
        <v>445</v>
      </c>
      <c r="AA4874" s="4">
        <v>45048.995833333298</v>
      </c>
      <c r="AB4874" s="26">
        <f t="shared" si="398"/>
        <v>39</v>
      </c>
      <c r="AC4874" s="1" t="s">
        <v>144</v>
      </c>
      <c r="AD4874" s="3" t="s">
        <v>40</v>
      </c>
    </row>
    <row r="4875" spans="1:30" ht="42.75" hidden="1" x14ac:dyDescent="0.25">
      <c r="A4875" s="1" t="s">
        <v>14543</v>
      </c>
      <c r="B4875" s="1" t="s">
        <v>27</v>
      </c>
      <c r="C4875" s="2" t="s">
        <v>14544</v>
      </c>
      <c r="D4875" s="3" t="s">
        <v>308</v>
      </c>
      <c r="E4875" s="3" t="s">
        <v>30</v>
      </c>
      <c r="F4875" s="2" t="s">
        <v>64</v>
      </c>
      <c r="G4875" s="3" t="s">
        <v>32</v>
      </c>
      <c r="H4875" s="3" t="s">
        <v>33</v>
      </c>
      <c r="I4875" s="3">
        <v>1440744</v>
      </c>
      <c r="J4875" s="3" t="s">
        <v>34</v>
      </c>
      <c r="K4875" s="4">
        <v>45047.337500000001</v>
      </c>
      <c r="L4875" s="11" t="str">
        <f t="shared" si="395"/>
        <v>mayo</v>
      </c>
      <c r="M4875" s="3">
        <v>3</v>
      </c>
      <c r="N4875" s="3">
        <v>3</v>
      </c>
      <c r="O4875" s="3">
        <f t="shared" si="394"/>
        <v>3</v>
      </c>
      <c r="P4875" s="4">
        <v>45047.348437499997</v>
      </c>
      <c r="Q4875" s="2"/>
      <c r="R4875" s="3" t="s">
        <v>14545</v>
      </c>
      <c r="S4875" s="4">
        <v>45047.348437499997</v>
      </c>
      <c r="T4875" s="3">
        <f t="shared" si="396"/>
        <v>15</v>
      </c>
      <c r="U4875" s="2" t="s">
        <v>457</v>
      </c>
      <c r="V4875" s="4">
        <v>45047.431793981501</v>
      </c>
      <c r="W4875" s="3">
        <f t="shared" si="397"/>
        <v>120</v>
      </c>
      <c r="X4875" s="3" t="s">
        <v>295</v>
      </c>
      <c r="Y4875" s="2" t="s">
        <v>296</v>
      </c>
      <c r="Z4875" s="2" t="s">
        <v>5166</v>
      </c>
      <c r="AA4875" s="4">
        <v>45047.698611111096</v>
      </c>
      <c r="AB4875" s="26">
        <f t="shared" si="398"/>
        <v>6</v>
      </c>
      <c r="AC4875" s="1" t="s">
        <v>78</v>
      </c>
      <c r="AD4875" s="3" t="s">
        <v>40</v>
      </c>
    </row>
    <row r="4876" spans="1:30" ht="42.75" hidden="1" x14ac:dyDescent="0.25">
      <c r="A4876" s="1" t="s">
        <v>14546</v>
      </c>
      <c r="B4876" s="1" t="s">
        <v>575</v>
      </c>
      <c r="C4876" s="2" t="s">
        <v>14547</v>
      </c>
      <c r="D4876" s="3" t="s">
        <v>1747</v>
      </c>
      <c r="E4876" s="3" t="s">
        <v>410</v>
      </c>
      <c r="F4876" s="2" t="s">
        <v>325</v>
      </c>
      <c r="G4876" s="3" t="s">
        <v>192</v>
      </c>
      <c r="H4876" s="3" t="s">
        <v>326</v>
      </c>
      <c r="I4876" s="3">
        <v>1440748</v>
      </c>
      <c r="J4876" s="3" t="s">
        <v>34</v>
      </c>
      <c r="K4876" s="4">
        <v>45047.393750000003</v>
      </c>
      <c r="L4876" s="11" t="str">
        <f t="shared" si="395"/>
        <v>mayo</v>
      </c>
      <c r="M4876" s="3">
        <v>3</v>
      </c>
      <c r="N4876" s="3">
        <v>3</v>
      </c>
      <c r="O4876" s="3">
        <f t="shared" si="394"/>
        <v>3</v>
      </c>
      <c r="P4876" s="4">
        <v>45047.400613425903</v>
      </c>
      <c r="Q4876" s="2"/>
      <c r="R4876" s="3" t="s">
        <v>7727</v>
      </c>
      <c r="S4876" s="4">
        <v>45047.400613425903</v>
      </c>
      <c r="T4876" s="3">
        <f t="shared" si="396"/>
        <v>9</v>
      </c>
      <c r="U4876" s="2" t="s">
        <v>143</v>
      </c>
      <c r="V4876" s="4">
        <v>45047.400879629597</v>
      </c>
      <c r="W4876" s="3">
        <f t="shared" si="397"/>
        <v>0</v>
      </c>
      <c r="X4876" s="3" t="s">
        <v>452</v>
      </c>
      <c r="Y4876" s="2" t="s">
        <v>453</v>
      </c>
      <c r="Z4876" s="2" t="s">
        <v>143</v>
      </c>
      <c r="AA4876" s="4">
        <v>45047.525000000001</v>
      </c>
      <c r="AB4876" s="26">
        <f t="shared" si="398"/>
        <v>2</v>
      </c>
      <c r="AC4876" s="1" t="s">
        <v>78</v>
      </c>
      <c r="AD4876" s="3" t="s">
        <v>40</v>
      </c>
    </row>
    <row r="4877" spans="1:30" ht="89.25" hidden="1" x14ac:dyDescent="0.25">
      <c r="A4877" s="1" t="s">
        <v>14548</v>
      </c>
      <c r="B4877" s="1" t="s">
        <v>27</v>
      </c>
      <c r="C4877" s="2" t="s">
        <v>14549</v>
      </c>
      <c r="D4877" s="3" t="s">
        <v>745</v>
      </c>
      <c r="E4877" s="3" t="s">
        <v>30</v>
      </c>
      <c r="F4877" s="2" t="s">
        <v>44</v>
      </c>
      <c r="G4877" s="3" t="s">
        <v>32</v>
      </c>
      <c r="H4877" s="3" t="s">
        <v>45</v>
      </c>
      <c r="I4877" s="3">
        <v>1440750</v>
      </c>
      <c r="J4877" s="3" t="s">
        <v>34</v>
      </c>
      <c r="K4877" s="4">
        <v>45047.403472222199</v>
      </c>
      <c r="L4877" s="11" t="str">
        <f t="shared" si="395"/>
        <v>mayo</v>
      </c>
      <c r="M4877" s="3">
        <v>3</v>
      </c>
      <c r="N4877" s="3">
        <v>3</v>
      </c>
      <c r="O4877" s="3">
        <f t="shared" si="394"/>
        <v>3</v>
      </c>
      <c r="P4877" s="4">
        <v>45047.415358796301</v>
      </c>
      <c r="Q4877" s="2"/>
      <c r="R4877" s="3" t="s">
        <v>14550</v>
      </c>
      <c r="S4877" s="4">
        <v>45047.415358796301</v>
      </c>
      <c r="T4877" s="3">
        <f t="shared" si="396"/>
        <v>17</v>
      </c>
      <c r="U4877" s="2" t="s">
        <v>457</v>
      </c>
      <c r="V4877" s="4">
        <v>45047.420219907399</v>
      </c>
      <c r="W4877" s="3">
        <f t="shared" si="397"/>
        <v>6</v>
      </c>
      <c r="X4877" s="3" t="s">
        <v>37</v>
      </c>
      <c r="Y4877" s="2" t="s">
        <v>38</v>
      </c>
      <c r="Z4877" s="2" t="s">
        <v>445</v>
      </c>
      <c r="AA4877" s="4">
        <v>45048.672916666699</v>
      </c>
      <c r="AB4877" s="26">
        <f t="shared" si="398"/>
        <v>30</v>
      </c>
      <c r="AC4877" s="1" t="s">
        <v>144</v>
      </c>
      <c r="AD4877" s="3" t="s">
        <v>40</v>
      </c>
    </row>
    <row r="4878" spans="1:30" ht="42.75" hidden="1" x14ac:dyDescent="0.25">
      <c r="A4878" s="1" t="s">
        <v>14551</v>
      </c>
      <c r="B4878" s="1" t="s">
        <v>27</v>
      </c>
      <c r="C4878" s="2" t="s">
        <v>14552</v>
      </c>
      <c r="D4878" s="3" t="s">
        <v>99</v>
      </c>
      <c r="E4878" s="3" t="s">
        <v>30</v>
      </c>
      <c r="F4878" s="2" t="s">
        <v>437</v>
      </c>
      <c r="G4878" s="3" t="s">
        <v>192</v>
      </c>
      <c r="H4878" s="3" t="s">
        <v>1963</v>
      </c>
      <c r="I4878" s="3">
        <v>1440753</v>
      </c>
      <c r="J4878" s="3" t="s">
        <v>34</v>
      </c>
      <c r="K4878" s="4">
        <v>45047.432638888902</v>
      </c>
      <c r="L4878" s="11" t="str">
        <f t="shared" si="395"/>
        <v>mayo</v>
      </c>
      <c r="M4878" s="3">
        <v>2</v>
      </c>
      <c r="N4878" s="3">
        <v>2</v>
      </c>
      <c r="O4878" s="3">
        <f t="shared" si="394"/>
        <v>2</v>
      </c>
      <c r="P4878" s="4">
        <v>45047.449618055602</v>
      </c>
      <c r="Q4878" s="2"/>
      <c r="R4878" s="3" t="s">
        <v>1225</v>
      </c>
      <c r="S4878" s="4">
        <v>45047.449618055602</v>
      </c>
      <c r="T4878" s="3">
        <f t="shared" si="396"/>
        <v>24</v>
      </c>
      <c r="U4878" s="2" t="s">
        <v>143</v>
      </c>
      <c r="V4878" s="4">
        <v>45047.449872685203</v>
      </c>
      <c r="W4878" s="3">
        <f t="shared" si="397"/>
        <v>0</v>
      </c>
      <c r="X4878" s="3" t="s">
        <v>91</v>
      </c>
      <c r="Y4878" s="2" t="s">
        <v>92</v>
      </c>
      <c r="Z4878" s="2" t="s">
        <v>143</v>
      </c>
      <c r="AA4878" s="4">
        <v>45047.567361111098</v>
      </c>
      <c r="AB4878" s="26">
        <f t="shared" si="398"/>
        <v>2</v>
      </c>
      <c r="AC4878" s="1" t="s">
        <v>78</v>
      </c>
      <c r="AD4878" s="3" t="s">
        <v>40</v>
      </c>
    </row>
    <row r="4879" spans="1:30" ht="76.5" hidden="1" x14ac:dyDescent="0.25">
      <c r="A4879" s="1" t="s">
        <v>8045</v>
      </c>
      <c r="B4879" s="1" t="s">
        <v>27</v>
      </c>
      <c r="C4879" s="2" t="s">
        <v>8046</v>
      </c>
      <c r="D4879" s="3" t="s">
        <v>603</v>
      </c>
      <c r="E4879" s="3" t="s">
        <v>30</v>
      </c>
      <c r="F4879" s="2" t="s">
        <v>53</v>
      </c>
      <c r="G4879" s="3" t="s">
        <v>54</v>
      </c>
      <c r="H4879" s="3" t="s">
        <v>55</v>
      </c>
      <c r="I4879" s="3">
        <v>1440758</v>
      </c>
      <c r="J4879" s="3" t="s">
        <v>34</v>
      </c>
      <c r="K4879" s="4">
        <v>45047.463888888902</v>
      </c>
      <c r="L4879" s="11" t="str">
        <f t="shared" si="395"/>
        <v>mayo</v>
      </c>
      <c r="M4879" s="3">
        <v>2</v>
      </c>
      <c r="N4879" s="3">
        <v>2</v>
      </c>
      <c r="O4879" s="3">
        <f t="shared" si="394"/>
        <v>2</v>
      </c>
      <c r="P4879" s="4">
        <v>45047.474756944401</v>
      </c>
      <c r="Q4879" s="2"/>
      <c r="R4879" s="3" t="s">
        <v>14553</v>
      </c>
      <c r="S4879" s="4">
        <v>45047.474756944401</v>
      </c>
      <c r="T4879" s="3">
        <f t="shared" si="396"/>
        <v>15</v>
      </c>
      <c r="U4879" s="2" t="s">
        <v>457</v>
      </c>
      <c r="V4879" s="4">
        <v>45047.488958333299</v>
      </c>
      <c r="W4879" s="3">
        <f t="shared" si="397"/>
        <v>20</v>
      </c>
      <c r="X4879" s="3" t="s">
        <v>458</v>
      </c>
      <c r="Y4879" s="2" t="s">
        <v>459</v>
      </c>
      <c r="Z4879" s="2" t="s">
        <v>5166</v>
      </c>
      <c r="AA4879" s="4">
        <v>45072.786111111098</v>
      </c>
      <c r="AB4879" s="26">
        <f t="shared" si="398"/>
        <v>607</v>
      </c>
      <c r="AC4879" s="1" t="s">
        <v>125</v>
      </c>
      <c r="AD4879" s="3" t="s">
        <v>40</v>
      </c>
    </row>
    <row r="4880" spans="1:30" ht="42.75" hidden="1" x14ac:dyDescent="0.25">
      <c r="A4880" s="1" t="s">
        <v>14238</v>
      </c>
      <c r="B4880" s="1" t="s">
        <v>27</v>
      </c>
      <c r="C4880" s="2" t="s">
        <v>14239</v>
      </c>
      <c r="D4880" s="3" t="s">
        <v>285</v>
      </c>
      <c r="E4880" s="3" t="s">
        <v>30</v>
      </c>
      <c r="F4880" s="2" t="s">
        <v>213</v>
      </c>
      <c r="G4880" s="3" t="s">
        <v>192</v>
      </c>
      <c r="H4880" s="3" t="s">
        <v>214</v>
      </c>
      <c r="I4880" s="3">
        <v>1440760</v>
      </c>
      <c r="J4880" s="3" t="s">
        <v>34</v>
      </c>
      <c r="K4880" s="4">
        <v>45047.470138888901</v>
      </c>
      <c r="L4880" s="11" t="str">
        <f t="shared" si="395"/>
        <v>mayo</v>
      </c>
      <c r="M4880" s="3">
        <v>2</v>
      </c>
      <c r="N4880" s="3">
        <v>2</v>
      </c>
      <c r="O4880" s="3">
        <f t="shared" si="394"/>
        <v>2</v>
      </c>
      <c r="P4880" s="4">
        <v>45047.484699074099</v>
      </c>
      <c r="Q4880" s="2"/>
      <c r="R4880" s="3" t="s">
        <v>13514</v>
      </c>
      <c r="S4880" s="4">
        <v>45047.484699074099</v>
      </c>
      <c r="T4880" s="3">
        <f t="shared" si="396"/>
        <v>20</v>
      </c>
      <c r="U4880" s="2" t="s">
        <v>143</v>
      </c>
      <c r="V4880" s="4">
        <v>45047.485763888901</v>
      </c>
      <c r="W4880" s="3">
        <f t="shared" si="397"/>
        <v>1</v>
      </c>
      <c r="X4880" s="3" t="s">
        <v>1033</v>
      </c>
      <c r="Y4880" s="2" t="s">
        <v>1034</v>
      </c>
      <c r="Z4880" s="2" t="s">
        <v>143</v>
      </c>
      <c r="AA4880" s="4">
        <v>45054.497916666704</v>
      </c>
      <c r="AB4880" s="26">
        <f t="shared" si="398"/>
        <v>168</v>
      </c>
      <c r="AC4880" s="1" t="s">
        <v>1169</v>
      </c>
      <c r="AD4880" s="3" t="s">
        <v>40</v>
      </c>
    </row>
    <row r="4881" spans="1:30" ht="38.25" hidden="1" x14ac:dyDescent="0.25">
      <c r="A4881" s="1" t="s">
        <v>10457</v>
      </c>
      <c r="B4881" s="1" t="s">
        <v>27</v>
      </c>
      <c r="C4881" s="2" t="s">
        <v>10458</v>
      </c>
      <c r="D4881" s="3" t="s">
        <v>643</v>
      </c>
      <c r="E4881" s="3" t="s">
        <v>30</v>
      </c>
      <c r="F4881" s="2" t="s">
        <v>82</v>
      </c>
      <c r="G4881" s="3" t="s">
        <v>54</v>
      </c>
      <c r="H4881" s="3" t="s">
        <v>83</v>
      </c>
      <c r="I4881" s="3">
        <v>1440761</v>
      </c>
      <c r="J4881" s="3" t="s">
        <v>34</v>
      </c>
      <c r="K4881" s="4">
        <v>45047.480555555601</v>
      </c>
      <c r="L4881" s="11" t="str">
        <f t="shared" si="395"/>
        <v>mayo</v>
      </c>
      <c r="M4881" s="3">
        <v>3</v>
      </c>
      <c r="N4881" s="3">
        <v>3</v>
      </c>
      <c r="O4881" s="3">
        <f t="shared" si="394"/>
        <v>3</v>
      </c>
      <c r="P4881" s="4">
        <v>45047.492835648103</v>
      </c>
      <c r="Q4881" s="2"/>
      <c r="R4881" s="3" t="s">
        <v>14554</v>
      </c>
      <c r="S4881" s="4">
        <v>45047.492835648103</v>
      </c>
      <c r="T4881" s="3">
        <f t="shared" si="396"/>
        <v>17</v>
      </c>
      <c r="U4881" s="2" t="s">
        <v>457</v>
      </c>
      <c r="V4881" s="4">
        <v>45047.496678240699</v>
      </c>
      <c r="W4881" s="3">
        <f t="shared" si="397"/>
        <v>5</v>
      </c>
      <c r="X4881" s="3" t="s">
        <v>174</v>
      </c>
      <c r="Y4881" s="2" t="s">
        <v>175</v>
      </c>
      <c r="Z4881" s="2" t="s">
        <v>445</v>
      </c>
      <c r="AA4881" s="4">
        <v>45054.452777777798</v>
      </c>
      <c r="AB4881" s="26">
        <f t="shared" si="398"/>
        <v>166</v>
      </c>
      <c r="AC4881" s="1" t="s">
        <v>144</v>
      </c>
      <c r="AD4881" s="3" t="s">
        <v>40</v>
      </c>
    </row>
    <row r="4882" spans="1:30" ht="42.75" hidden="1" x14ac:dyDescent="0.25">
      <c r="A4882" s="1" t="s">
        <v>14555</v>
      </c>
      <c r="B4882" s="1" t="s">
        <v>27</v>
      </c>
      <c r="C4882" s="2" t="s">
        <v>14556</v>
      </c>
      <c r="D4882" s="3" t="s">
        <v>974</v>
      </c>
      <c r="E4882" s="3" t="s">
        <v>30</v>
      </c>
      <c r="F4882" s="2" t="s">
        <v>213</v>
      </c>
      <c r="G4882" s="3" t="s">
        <v>192</v>
      </c>
      <c r="H4882" s="3" t="s">
        <v>214</v>
      </c>
      <c r="I4882" s="3">
        <v>1440768</v>
      </c>
      <c r="J4882" s="3" t="s">
        <v>34</v>
      </c>
      <c r="K4882" s="4">
        <v>45047.663888888899</v>
      </c>
      <c r="L4882" s="11" t="str">
        <f t="shared" si="395"/>
        <v>mayo</v>
      </c>
      <c r="M4882" s="3">
        <v>3</v>
      </c>
      <c r="N4882" s="3">
        <v>3</v>
      </c>
      <c r="O4882" s="3">
        <f t="shared" si="394"/>
        <v>3</v>
      </c>
      <c r="P4882" s="4">
        <v>45047.668645833299</v>
      </c>
      <c r="Q4882" s="2"/>
      <c r="R4882" s="3" t="s">
        <v>597</v>
      </c>
      <c r="S4882" s="4">
        <v>45047.668645833299</v>
      </c>
      <c r="T4882" s="3">
        <f t="shared" si="396"/>
        <v>6</v>
      </c>
      <c r="U4882" s="2" t="s">
        <v>143</v>
      </c>
      <c r="V4882" s="4">
        <v>45047.670671296299</v>
      </c>
      <c r="W4882" s="3">
        <f t="shared" si="397"/>
        <v>2</v>
      </c>
      <c r="X4882" s="3" t="s">
        <v>91</v>
      </c>
      <c r="Y4882" s="2" t="s">
        <v>92</v>
      </c>
      <c r="Z4882" s="2" t="s">
        <v>143</v>
      </c>
      <c r="AA4882" s="4">
        <v>45047.815277777801</v>
      </c>
      <c r="AB4882" s="26">
        <f t="shared" si="398"/>
        <v>3</v>
      </c>
      <c r="AC4882" s="1" t="s">
        <v>78</v>
      </c>
      <c r="AD4882" s="3" t="s">
        <v>40</v>
      </c>
    </row>
    <row r="4883" spans="1:30" ht="178.5" hidden="1" x14ac:dyDescent="0.25">
      <c r="A4883" s="1" t="s">
        <v>2831</v>
      </c>
      <c r="B4883" s="1" t="s">
        <v>407</v>
      </c>
      <c r="C4883" s="2" t="s">
        <v>2832</v>
      </c>
      <c r="D4883" s="3" t="s">
        <v>1251</v>
      </c>
      <c r="E4883" s="3" t="s">
        <v>410</v>
      </c>
      <c r="F4883" s="2" t="s">
        <v>82</v>
      </c>
      <c r="G4883" s="3" t="s">
        <v>54</v>
      </c>
      <c r="H4883" s="3" t="s">
        <v>83</v>
      </c>
      <c r="I4883" s="3">
        <v>1440771</v>
      </c>
      <c r="J4883" s="3" t="s">
        <v>34</v>
      </c>
      <c r="K4883" s="4">
        <v>45047.684027777803</v>
      </c>
      <c r="L4883" s="11" t="str">
        <f t="shared" si="395"/>
        <v>mayo</v>
      </c>
      <c r="M4883" s="3">
        <v>4</v>
      </c>
      <c r="N4883" s="3">
        <v>4</v>
      </c>
      <c r="O4883" s="3">
        <f t="shared" si="394"/>
        <v>4</v>
      </c>
      <c r="P4883" s="4">
        <v>45047.700127314798</v>
      </c>
      <c r="Q4883" s="2"/>
      <c r="R4883" s="3" t="s">
        <v>14557</v>
      </c>
      <c r="S4883" s="4">
        <v>45047.700127314798</v>
      </c>
      <c r="T4883" s="3">
        <f t="shared" si="396"/>
        <v>23</v>
      </c>
      <c r="U4883" s="2" t="s">
        <v>457</v>
      </c>
      <c r="V4883" s="3"/>
      <c r="W4883" s="3" t="str">
        <f t="shared" si="397"/>
        <v/>
      </c>
      <c r="X4883" s="3"/>
      <c r="Y4883" s="2"/>
      <c r="Z4883" s="2"/>
      <c r="AA4883" s="4">
        <v>45047.703472222202</v>
      </c>
      <c r="AB4883" s="26" t="str">
        <f t="shared" si="398"/>
        <v/>
      </c>
      <c r="AC4883" s="1"/>
      <c r="AD4883" s="3" t="s">
        <v>40</v>
      </c>
    </row>
    <row r="4884" spans="1:30" ht="38.25" hidden="1" x14ac:dyDescent="0.25">
      <c r="A4884" s="1" t="s">
        <v>14558</v>
      </c>
      <c r="B4884" s="1" t="s">
        <v>27</v>
      </c>
      <c r="C4884" s="2" t="s">
        <v>14559</v>
      </c>
      <c r="D4884" s="3" t="s">
        <v>482</v>
      </c>
      <c r="E4884" s="3" t="s">
        <v>30</v>
      </c>
      <c r="F4884" s="2" t="s">
        <v>44</v>
      </c>
      <c r="G4884" s="3" t="s">
        <v>32</v>
      </c>
      <c r="H4884" s="3" t="s">
        <v>33</v>
      </c>
      <c r="I4884" s="3">
        <v>1440773</v>
      </c>
      <c r="J4884" s="3" t="s">
        <v>34</v>
      </c>
      <c r="K4884" s="4">
        <v>45047.708333333299</v>
      </c>
      <c r="L4884" s="11" t="str">
        <f t="shared" si="395"/>
        <v>mayo</v>
      </c>
      <c r="M4884" s="3">
        <v>1</v>
      </c>
      <c r="N4884" s="3">
        <v>1</v>
      </c>
      <c r="O4884" s="3">
        <f t="shared" si="394"/>
        <v>1</v>
      </c>
      <c r="P4884" s="4">
        <v>45047.715474536999</v>
      </c>
      <c r="Q4884" s="2"/>
      <c r="R4884" s="3" t="s">
        <v>14560</v>
      </c>
      <c r="S4884" s="4">
        <v>45047.715474536999</v>
      </c>
      <c r="T4884" s="3">
        <f t="shared" si="396"/>
        <v>10</v>
      </c>
      <c r="U4884" s="2" t="s">
        <v>457</v>
      </c>
      <c r="V4884" s="4">
        <v>45047.732013888897</v>
      </c>
      <c r="W4884" s="3">
        <f t="shared" si="397"/>
        <v>23</v>
      </c>
      <c r="X4884" s="3" t="s">
        <v>123</v>
      </c>
      <c r="Y4884" s="2" t="s">
        <v>124</v>
      </c>
      <c r="Z4884" s="2" t="s">
        <v>5166</v>
      </c>
      <c r="AA4884" s="4">
        <v>45069.576388888898</v>
      </c>
      <c r="AB4884" s="26">
        <f t="shared" si="398"/>
        <v>524</v>
      </c>
      <c r="AC4884" s="1" t="s">
        <v>125</v>
      </c>
      <c r="AD4884" s="3" t="s">
        <v>40</v>
      </c>
    </row>
    <row r="4885" spans="1:30" ht="42.75" hidden="1" x14ac:dyDescent="0.25">
      <c r="A4885" s="1" t="s">
        <v>14561</v>
      </c>
      <c r="B4885" s="1" t="s">
        <v>27</v>
      </c>
      <c r="C4885" s="2" t="s">
        <v>14562</v>
      </c>
      <c r="D4885" s="3" t="s">
        <v>71</v>
      </c>
      <c r="E4885" s="3" t="s">
        <v>30</v>
      </c>
      <c r="F4885" s="2" t="s">
        <v>82</v>
      </c>
      <c r="G4885" s="3" t="s">
        <v>32</v>
      </c>
      <c r="H4885" s="3" t="s">
        <v>716</v>
      </c>
      <c r="I4885" s="3">
        <v>1440776</v>
      </c>
      <c r="J4885" s="3" t="s">
        <v>73</v>
      </c>
      <c r="K4885" s="4">
        <v>45047.747916666704</v>
      </c>
      <c r="L4885" s="11" t="str">
        <f t="shared" si="395"/>
        <v>mayo</v>
      </c>
      <c r="M4885" s="3">
        <v>3</v>
      </c>
      <c r="N4885" s="3">
        <v>3</v>
      </c>
      <c r="O4885" s="3">
        <f t="shared" si="394"/>
        <v>3</v>
      </c>
      <c r="P4885" s="4">
        <v>45047.751053240703</v>
      </c>
      <c r="Q4885" s="2"/>
      <c r="R4885" s="3" t="s">
        <v>14563</v>
      </c>
      <c r="S4885" s="4">
        <v>45047.751053240703</v>
      </c>
      <c r="T4885" s="3">
        <f t="shared" si="396"/>
        <v>4</v>
      </c>
      <c r="U4885" s="2" t="s">
        <v>143</v>
      </c>
      <c r="V4885" s="4">
        <v>45047.751608796301</v>
      </c>
      <c r="W4885" s="3">
        <f t="shared" si="397"/>
        <v>0</v>
      </c>
      <c r="X4885" s="3" t="s">
        <v>440</v>
      </c>
      <c r="Y4885" s="2" t="s">
        <v>441</v>
      </c>
      <c r="Z4885" s="2" t="s">
        <v>143</v>
      </c>
      <c r="AA4885" s="4">
        <v>45047.817361111098</v>
      </c>
      <c r="AB4885" s="26">
        <f t="shared" si="398"/>
        <v>1</v>
      </c>
      <c r="AC4885" s="1" t="s">
        <v>197</v>
      </c>
      <c r="AD4885" s="3" t="s">
        <v>40</v>
      </c>
    </row>
    <row r="4886" spans="1:30" ht="28.5" hidden="1" x14ac:dyDescent="0.25">
      <c r="A4886" s="1" t="s">
        <v>14564</v>
      </c>
      <c r="B4886" s="1" t="s">
        <v>27</v>
      </c>
      <c r="C4886" s="2" t="s">
        <v>14565</v>
      </c>
      <c r="D4886" s="3" t="s">
        <v>172</v>
      </c>
      <c r="E4886" s="3" t="s">
        <v>30</v>
      </c>
      <c r="F4886" s="2" t="s">
        <v>64</v>
      </c>
      <c r="G4886" s="3" t="s">
        <v>32</v>
      </c>
      <c r="H4886" s="3" t="s">
        <v>33</v>
      </c>
      <c r="I4886" s="3">
        <v>1440777</v>
      </c>
      <c r="J4886" s="3" t="s">
        <v>34</v>
      </c>
      <c r="K4886" s="4">
        <v>45047.764583333301</v>
      </c>
      <c r="L4886" s="11" t="str">
        <f t="shared" si="395"/>
        <v>mayo</v>
      </c>
      <c r="M4886" s="3">
        <v>3</v>
      </c>
      <c r="N4886" s="3">
        <v>3</v>
      </c>
      <c r="O4886" s="3">
        <f t="shared" si="394"/>
        <v>3</v>
      </c>
      <c r="P4886" s="4">
        <v>45047.775648148097</v>
      </c>
      <c r="Q4886" s="2"/>
      <c r="R4886" s="3" t="s">
        <v>14566</v>
      </c>
      <c r="S4886" s="4">
        <v>45047.775648148097</v>
      </c>
      <c r="T4886" s="3">
        <f t="shared" si="396"/>
        <v>15</v>
      </c>
      <c r="U4886" s="2" t="s">
        <v>457</v>
      </c>
      <c r="V4886" s="4">
        <v>45047.780312499999</v>
      </c>
      <c r="W4886" s="3">
        <f t="shared" si="397"/>
        <v>6</v>
      </c>
      <c r="X4886" s="3" t="s">
        <v>228</v>
      </c>
      <c r="Y4886" s="2" t="s">
        <v>229</v>
      </c>
      <c r="Z4886" s="2" t="s">
        <v>551</v>
      </c>
      <c r="AA4886" s="4">
        <v>45047.936805555597</v>
      </c>
      <c r="AB4886" s="26">
        <f t="shared" si="398"/>
        <v>3</v>
      </c>
      <c r="AC4886" s="1" t="s">
        <v>78</v>
      </c>
      <c r="AD4886" s="3" t="s">
        <v>40</v>
      </c>
    </row>
    <row r="4887" spans="1:30" ht="28.5" hidden="1" x14ac:dyDescent="0.25">
      <c r="A4887" s="1" t="s">
        <v>13850</v>
      </c>
      <c r="B4887" s="1" t="s">
        <v>27</v>
      </c>
      <c r="C4887" s="2" t="s">
        <v>13851</v>
      </c>
      <c r="D4887" s="3" t="s">
        <v>186</v>
      </c>
      <c r="E4887" s="3" t="s">
        <v>30</v>
      </c>
      <c r="F4887" s="2" t="s">
        <v>225</v>
      </c>
      <c r="G4887" s="3" t="s">
        <v>32</v>
      </c>
      <c r="H4887" s="3" t="s">
        <v>33</v>
      </c>
      <c r="I4887" s="3">
        <v>1440779</v>
      </c>
      <c r="J4887" s="3" t="s">
        <v>34</v>
      </c>
      <c r="K4887" s="4">
        <v>45047.786805555603</v>
      </c>
      <c r="L4887" s="11" t="str">
        <f t="shared" si="395"/>
        <v>mayo</v>
      </c>
      <c r="M4887" s="3">
        <v>3</v>
      </c>
      <c r="N4887" s="3">
        <v>3</v>
      </c>
      <c r="O4887" s="3">
        <f t="shared" si="394"/>
        <v>3</v>
      </c>
      <c r="P4887" s="4">
        <v>45047.794652777797</v>
      </c>
      <c r="Q4887" s="2"/>
      <c r="R4887" s="3" t="s">
        <v>14567</v>
      </c>
      <c r="S4887" s="4">
        <v>45047.794652777797</v>
      </c>
      <c r="T4887" s="3">
        <f t="shared" si="396"/>
        <v>11</v>
      </c>
      <c r="U4887" s="2" t="s">
        <v>457</v>
      </c>
      <c r="V4887" s="4">
        <v>45047.809456018498</v>
      </c>
      <c r="W4887" s="3">
        <f t="shared" si="397"/>
        <v>21</v>
      </c>
      <c r="X4887" s="3" t="s">
        <v>3729</v>
      </c>
      <c r="Y4887" s="2" t="s">
        <v>3730</v>
      </c>
      <c r="Z4887" s="2" t="s">
        <v>36</v>
      </c>
      <c r="AA4887" s="4">
        <v>45054.6118055556</v>
      </c>
      <c r="AB4887" s="26">
        <f t="shared" si="398"/>
        <v>163</v>
      </c>
      <c r="AC4887" s="1" t="s">
        <v>144</v>
      </c>
      <c r="AD4887" s="3" t="s">
        <v>40</v>
      </c>
    </row>
    <row r="4888" spans="1:30" ht="51" hidden="1" x14ac:dyDescent="0.25">
      <c r="A4888" s="1" t="s">
        <v>14568</v>
      </c>
      <c r="B4888" s="1" t="s">
        <v>27</v>
      </c>
      <c r="C4888" s="2" t="s">
        <v>14569</v>
      </c>
      <c r="D4888" s="3" t="s">
        <v>308</v>
      </c>
      <c r="E4888" s="3" t="s">
        <v>30</v>
      </c>
      <c r="F4888" s="2" t="s">
        <v>64</v>
      </c>
      <c r="G4888" s="3" t="s">
        <v>32</v>
      </c>
      <c r="H4888" s="3" t="s">
        <v>33</v>
      </c>
      <c r="I4888" s="3">
        <v>1440781</v>
      </c>
      <c r="J4888" s="3" t="s">
        <v>34</v>
      </c>
      <c r="K4888" s="4">
        <v>45047.807638888902</v>
      </c>
      <c r="L4888" s="11" t="str">
        <f t="shared" si="395"/>
        <v>mayo</v>
      </c>
      <c r="M4888" s="3">
        <v>1</v>
      </c>
      <c r="N4888" s="3">
        <v>1</v>
      </c>
      <c r="O4888" s="3">
        <f t="shared" si="394"/>
        <v>1</v>
      </c>
      <c r="P4888" s="4">
        <v>45047.822395833296</v>
      </c>
      <c r="Q4888" s="2"/>
      <c r="R4888" s="3" t="s">
        <v>14570</v>
      </c>
      <c r="S4888" s="4">
        <v>45047.822395833296</v>
      </c>
      <c r="T4888" s="3">
        <f t="shared" si="396"/>
        <v>21</v>
      </c>
      <c r="U4888" s="2" t="s">
        <v>457</v>
      </c>
      <c r="V4888" s="4">
        <v>45047.826064814799</v>
      </c>
      <c r="W4888" s="3">
        <f t="shared" si="397"/>
        <v>5</v>
      </c>
      <c r="X4888" s="3" t="s">
        <v>938</v>
      </c>
      <c r="Y4888" s="2" t="s">
        <v>939</v>
      </c>
      <c r="Z4888" s="2" t="s">
        <v>457</v>
      </c>
      <c r="AA4888" s="4">
        <v>45051.525694444397</v>
      </c>
      <c r="AB4888" s="26">
        <f t="shared" si="398"/>
        <v>88</v>
      </c>
      <c r="AC4888" s="1" t="s">
        <v>39</v>
      </c>
      <c r="AD4888" s="3" t="s">
        <v>40</v>
      </c>
    </row>
    <row r="4889" spans="1:30" ht="51" hidden="1" x14ac:dyDescent="0.25">
      <c r="A4889" s="1" t="s">
        <v>14571</v>
      </c>
      <c r="B4889" s="1" t="s">
        <v>27</v>
      </c>
      <c r="C4889" s="2" t="s">
        <v>14572</v>
      </c>
      <c r="D4889" s="3" t="s">
        <v>2001</v>
      </c>
      <c r="E4889" s="3" t="s">
        <v>30</v>
      </c>
      <c r="F4889" s="2" t="s">
        <v>2280</v>
      </c>
      <c r="G4889" s="3" t="s">
        <v>54</v>
      </c>
      <c r="H4889" s="3" t="s">
        <v>89</v>
      </c>
      <c r="I4889" s="3">
        <v>1440782</v>
      </c>
      <c r="J4889" s="3" t="s">
        <v>34</v>
      </c>
      <c r="K4889" s="4">
        <v>45047.823611111096</v>
      </c>
      <c r="L4889" s="11" t="str">
        <f t="shared" si="395"/>
        <v>mayo</v>
      </c>
      <c r="M4889" s="3">
        <v>3</v>
      </c>
      <c r="N4889" s="3">
        <v>3</v>
      </c>
      <c r="O4889" s="3">
        <f t="shared" si="394"/>
        <v>3</v>
      </c>
      <c r="P4889" s="4">
        <v>45047.845844907402</v>
      </c>
      <c r="Q4889" s="2"/>
      <c r="R4889" s="3" t="s">
        <v>14573</v>
      </c>
      <c r="S4889" s="4">
        <v>45047.845844907402</v>
      </c>
      <c r="T4889" s="3">
        <f t="shared" si="396"/>
        <v>32</v>
      </c>
      <c r="U4889" s="2" t="s">
        <v>551</v>
      </c>
      <c r="V4889" s="4">
        <v>45047.846342592602</v>
      </c>
      <c r="W4889" s="3">
        <f t="shared" si="397"/>
        <v>0</v>
      </c>
      <c r="X4889" s="3" t="s">
        <v>1346</v>
      </c>
      <c r="Y4889" s="2" t="s">
        <v>1347</v>
      </c>
      <c r="Z4889" s="2" t="s">
        <v>551</v>
      </c>
      <c r="AA4889" s="4">
        <v>45049.570833333302</v>
      </c>
      <c r="AB4889" s="26">
        <f t="shared" si="398"/>
        <v>41</v>
      </c>
      <c r="AC4889" s="1" t="s">
        <v>125</v>
      </c>
      <c r="AD4889" s="3" t="s">
        <v>40</v>
      </c>
    </row>
    <row r="4890" spans="1:30" ht="51" hidden="1" x14ac:dyDescent="0.25">
      <c r="A4890" s="1" t="s">
        <v>14574</v>
      </c>
      <c r="B4890" s="1" t="s">
        <v>27</v>
      </c>
      <c r="C4890" s="2" t="s">
        <v>14575</v>
      </c>
      <c r="D4890" s="3" t="s">
        <v>1626</v>
      </c>
      <c r="E4890" s="3" t="s">
        <v>30</v>
      </c>
      <c r="F4890" s="2" t="s">
        <v>53</v>
      </c>
      <c r="G4890" s="3" t="s">
        <v>32</v>
      </c>
      <c r="H4890" s="3" t="s">
        <v>187</v>
      </c>
      <c r="I4890" s="3">
        <v>1440783</v>
      </c>
      <c r="J4890" s="3" t="s">
        <v>34</v>
      </c>
      <c r="K4890" s="4">
        <v>45047.829861111102</v>
      </c>
      <c r="L4890" s="11" t="str">
        <f t="shared" si="395"/>
        <v>mayo</v>
      </c>
      <c r="M4890" s="3">
        <v>3</v>
      </c>
      <c r="N4890" s="3">
        <v>3</v>
      </c>
      <c r="O4890" s="3">
        <f t="shared" si="394"/>
        <v>3</v>
      </c>
      <c r="P4890" s="4">
        <v>45047.848587963003</v>
      </c>
      <c r="Q4890" s="2"/>
      <c r="R4890" s="3" t="s">
        <v>14576</v>
      </c>
      <c r="S4890" s="4">
        <v>45047.848587963003</v>
      </c>
      <c r="T4890" s="3">
        <f t="shared" si="396"/>
        <v>26</v>
      </c>
      <c r="U4890" s="2" t="s">
        <v>36</v>
      </c>
      <c r="V4890" s="4">
        <v>45047.856759259303</v>
      </c>
      <c r="W4890" s="3">
        <f t="shared" si="397"/>
        <v>11</v>
      </c>
      <c r="X4890" s="3" t="s">
        <v>1752</v>
      </c>
      <c r="Y4890" s="2" t="s">
        <v>1753</v>
      </c>
      <c r="Z4890" s="2" t="s">
        <v>36</v>
      </c>
      <c r="AA4890" s="4">
        <v>45050.491666666698</v>
      </c>
      <c r="AB4890" s="26">
        <f t="shared" si="398"/>
        <v>63</v>
      </c>
      <c r="AC4890" s="1" t="s">
        <v>1169</v>
      </c>
      <c r="AD4890" s="3" t="s">
        <v>40</v>
      </c>
    </row>
    <row r="4891" spans="1:30" ht="57" hidden="1" x14ac:dyDescent="0.25">
      <c r="A4891" s="1" t="s">
        <v>14577</v>
      </c>
      <c r="B4891" s="1" t="s">
        <v>27</v>
      </c>
      <c r="C4891" s="2" t="s">
        <v>14578</v>
      </c>
      <c r="D4891" s="3" t="s">
        <v>217</v>
      </c>
      <c r="E4891" s="3" t="s">
        <v>30</v>
      </c>
      <c r="F4891" s="2" t="s">
        <v>44</v>
      </c>
      <c r="G4891" s="3" t="s">
        <v>32</v>
      </c>
      <c r="H4891" s="3" t="s">
        <v>33</v>
      </c>
      <c r="I4891" s="3">
        <v>1440784</v>
      </c>
      <c r="J4891" s="3" t="s">
        <v>34</v>
      </c>
      <c r="K4891" s="4">
        <v>45047.872916666704</v>
      </c>
      <c r="L4891" s="11" t="str">
        <f t="shared" si="395"/>
        <v>mayo</v>
      </c>
      <c r="M4891" s="3">
        <v>3</v>
      </c>
      <c r="N4891" s="3">
        <v>3</v>
      </c>
      <c r="O4891" s="3">
        <f t="shared" si="394"/>
        <v>3</v>
      </c>
      <c r="P4891" s="4">
        <v>45047.877326388902</v>
      </c>
      <c r="Q4891" s="2"/>
      <c r="R4891" s="3" t="s">
        <v>14579</v>
      </c>
      <c r="S4891" s="4">
        <v>45047.877326388902</v>
      </c>
      <c r="T4891" s="3">
        <f t="shared" si="396"/>
        <v>6</v>
      </c>
      <c r="U4891" s="2" t="s">
        <v>457</v>
      </c>
      <c r="V4891" s="4">
        <v>45047.8977662037</v>
      </c>
      <c r="W4891" s="3">
        <f t="shared" si="397"/>
        <v>29</v>
      </c>
      <c r="X4891" s="3" t="s">
        <v>782</v>
      </c>
      <c r="Y4891" s="2" t="s">
        <v>783</v>
      </c>
      <c r="Z4891" s="2" t="s">
        <v>551</v>
      </c>
      <c r="AA4891" s="4">
        <v>45050.469444444403</v>
      </c>
      <c r="AB4891" s="26">
        <f t="shared" si="398"/>
        <v>61</v>
      </c>
      <c r="AC4891" s="1" t="s">
        <v>144</v>
      </c>
      <c r="AD4891" s="3" t="s">
        <v>40</v>
      </c>
    </row>
    <row r="4892" spans="1:30" ht="51" hidden="1" x14ac:dyDescent="0.25">
      <c r="A4892" s="1" t="s">
        <v>14580</v>
      </c>
      <c r="B4892" s="1" t="s">
        <v>407</v>
      </c>
      <c r="C4892" s="2" t="s">
        <v>14581</v>
      </c>
      <c r="D4892" s="3" t="s">
        <v>623</v>
      </c>
      <c r="E4892" s="3" t="s">
        <v>410</v>
      </c>
      <c r="F4892" s="2" t="s">
        <v>82</v>
      </c>
      <c r="G4892" s="3" t="s">
        <v>54</v>
      </c>
      <c r="H4892" s="3" t="s">
        <v>83</v>
      </c>
      <c r="I4892" s="3">
        <v>1440787</v>
      </c>
      <c r="J4892" s="3" t="s">
        <v>34</v>
      </c>
      <c r="K4892" s="4">
        <v>45047.922222222202</v>
      </c>
      <c r="L4892" s="11" t="str">
        <f t="shared" si="395"/>
        <v>mayo</v>
      </c>
      <c r="M4892" s="3">
        <v>3</v>
      </c>
      <c r="N4892" s="3">
        <v>3</v>
      </c>
      <c r="O4892" s="3">
        <f t="shared" si="394"/>
        <v>3</v>
      </c>
      <c r="P4892" s="4">
        <v>45047.950405092597</v>
      </c>
      <c r="Q4892" s="2"/>
      <c r="R4892" s="3" t="s">
        <v>14582</v>
      </c>
      <c r="S4892" s="4">
        <v>45047.950405092597</v>
      </c>
      <c r="T4892" s="3">
        <f t="shared" si="396"/>
        <v>40</v>
      </c>
      <c r="U4892" s="2" t="s">
        <v>36</v>
      </c>
      <c r="V4892" s="4">
        <v>45047.951527777797</v>
      </c>
      <c r="W4892" s="3">
        <f t="shared" si="397"/>
        <v>1</v>
      </c>
      <c r="X4892" s="3" t="s">
        <v>7414</v>
      </c>
      <c r="Y4892" s="2" t="s">
        <v>7415</v>
      </c>
      <c r="Z4892" s="2" t="s">
        <v>36</v>
      </c>
      <c r="AA4892" s="4">
        <v>45048.675694444399</v>
      </c>
      <c r="AB4892" s="26">
        <f t="shared" si="398"/>
        <v>17</v>
      </c>
      <c r="AC4892" s="1" t="s">
        <v>1376</v>
      </c>
      <c r="AD4892" s="3" t="s">
        <v>40</v>
      </c>
    </row>
    <row r="4893" spans="1:30" ht="51" hidden="1" x14ac:dyDescent="0.25">
      <c r="A4893" s="1" t="s">
        <v>14583</v>
      </c>
      <c r="B4893" s="1" t="s">
        <v>27</v>
      </c>
      <c r="C4893" s="2" t="s">
        <v>14584</v>
      </c>
      <c r="D4893" s="3" t="s">
        <v>308</v>
      </c>
      <c r="E4893" s="3" t="s">
        <v>30</v>
      </c>
      <c r="F4893" s="2" t="s">
        <v>44</v>
      </c>
      <c r="G4893" s="3" t="s">
        <v>32</v>
      </c>
      <c r="H4893" s="3" t="s">
        <v>33</v>
      </c>
      <c r="I4893" s="3">
        <v>1440788</v>
      </c>
      <c r="J4893" s="3" t="s">
        <v>34</v>
      </c>
      <c r="K4893" s="4">
        <v>45047.945833333302</v>
      </c>
      <c r="L4893" s="11" t="str">
        <f t="shared" si="395"/>
        <v>mayo</v>
      </c>
      <c r="M4893" s="3">
        <v>3</v>
      </c>
      <c r="N4893" s="3">
        <v>3</v>
      </c>
      <c r="O4893" s="3">
        <f t="shared" ref="O4893:O4952" si="399">IF(ISBLANK(N4893),M4893,N4893)</f>
        <v>3</v>
      </c>
      <c r="P4893" s="4">
        <v>45047.961805555598</v>
      </c>
      <c r="Q4893" s="2"/>
      <c r="R4893" s="3" t="s">
        <v>14585</v>
      </c>
      <c r="S4893" s="4">
        <v>45047.961805555598</v>
      </c>
      <c r="T4893" s="3">
        <f t="shared" si="396"/>
        <v>23</v>
      </c>
      <c r="U4893" s="2" t="s">
        <v>551</v>
      </c>
      <c r="V4893" s="4">
        <v>45047.962962963</v>
      </c>
      <c r="W4893" s="3">
        <f t="shared" si="397"/>
        <v>1</v>
      </c>
      <c r="X4893" s="3" t="s">
        <v>7255</v>
      </c>
      <c r="Y4893" s="2" t="s">
        <v>7256</v>
      </c>
      <c r="Z4893" s="2" t="s">
        <v>551</v>
      </c>
      <c r="AA4893" s="4">
        <v>45050.531944444403</v>
      </c>
      <c r="AB4893" s="26">
        <f t="shared" si="398"/>
        <v>61</v>
      </c>
      <c r="AC4893" s="1" t="s">
        <v>144</v>
      </c>
      <c r="AD4893" s="3" t="s">
        <v>40</v>
      </c>
    </row>
    <row r="4894" spans="1:30" ht="63.75" hidden="1" x14ac:dyDescent="0.25">
      <c r="A4894" s="1" t="s">
        <v>14586</v>
      </c>
      <c r="B4894" s="1" t="s">
        <v>27</v>
      </c>
      <c r="C4894" s="2" t="s">
        <v>14587</v>
      </c>
      <c r="D4894" s="3" t="s">
        <v>257</v>
      </c>
      <c r="E4894" s="3" t="s">
        <v>30</v>
      </c>
      <c r="F4894" s="2" t="s">
        <v>82</v>
      </c>
      <c r="G4894" s="3" t="s">
        <v>54</v>
      </c>
      <c r="H4894" s="3" t="s">
        <v>83</v>
      </c>
      <c r="I4894" s="3">
        <v>1440789</v>
      </c>
      <c r="J4894" s="3" t="s">
        <v>34</v>
      </c>
      <c r="K4894" s="4">
        <v>45048.054166666698</v>
      </c>
      <c r="L4894" s="11" t="str">
        <f t="shared" ref="L4894:L4952" si="400">+TEXT(K4894,"mmmm")</f>
        <v>mayo</v>
      </c>
      <c r="M4894" s="3">
        <v>2</v>
      </c>
      <c r="N4894" s="3">
        <v>2</v>
      </c>
      <c r="O4894" s="3">
        <f t="shared" si="399"/>
        <v>2</v>
      </c>
      <c r="P4894" s="4">
        <v>45048.063680555599</v>
      </c>
      <c r="Q4894" s="2"/>
      <c r="R4894" s="3" t="s">
        <v>14588</v>
      </c>
      <c r="S4894" s="4">
        <v>45048.063680555599</v>
      </c>
      <c r="T4894" s="3">
        <f t="shared" si="396"/>
        <v>13</v>
      </c>
      <c r="U4894" s="2" t="s">
        <v>36</v>
      </c>
      <c r="V4894" s="4">
        <v>45048.0780787037</v>
      </c>
      <c r="W4894" s="3">
        <f t="shared" si="397"/>
        <v>20</v>
      </c>
      <c r="X4894" s="3" t="s">
        <v>9133</v>
      </c>
      <c r="Y4894" s="2" t="s">
        <v>9134</v>
      </c>
      <c r="Z4894" s="2" t="s">
        <v>36</v>
      </c>
      <c r="AA4894" s="4">
        <v>45068.688888888901</v>
      </c>
      <c r="AB4894" s="26">
        <f t="shared" si="398"/>
        <v>494</v>
      </c>
      <c r="AC4894" s="1" t="s">
        <v>125</v>
      </c>
      <c r="AD4894" s="3" t="s">
        <v>40</v>
      </c>
    </row>
    <row r="4895" spans="1:30" ht="42.75" hidden="1" x14ac:dyDescent="0.25">
      <c r="A4895" s="1" t="s">
        <v>14589</v>
      </c>
      <c r="B4895" s="1" t="s">
        <v>27</v>
      </c>
      <c r="C4895" s="2" t="s">
        <v>14590</v>
      </c>
      <c r="D4895" s="3" t="s">
        <v>285</v>
      </c>
      <c r="E4895" s="3" t="s">
        <v>30</v>
      </c>
      <c r="F4895" s="2" t="s">
        <v>82</v>
      </c>
      <c r="G4895" s="3" t="s">
        <v>54</v>
      </c>
      <c r="H4895" s="3" t="s">
        <v>83</v>
      </c>
      <c r="I4895" s="3">
        <v>1440792</v>
      </c>
      <c r="J4895" s="3" t="s">
        <v>34</v>
      </c>
      <c r="K4895" s="4">
        <v>45048.164583333302</v>
      </c>
      <c r="L4895" s="11" t="str">
        <f t="shared" si="400"/>
        <v>mayo</v>
      </c>
      <c r="M4895" s="3">
        <v>3</v>
      </c>
      <c r="N4895" s="3">
        <v>3</v>
      </c>
      <c r="O4895" s="3">
        <f t="shared" si="399"/>
        <v>3</v>
      </c>
      <c r="P4895" s="4">
        <v>45048.221296296302</v>
      </c>
      <c r="Q4895" s="2"/>
      <c r="R4895" s="3" t="s">
        <v>14591</v>
      </c>
      <c r="S4895" s="4">
        <v>45048.221296296302</v>
      </c>
      <c r="T4895" s="3">
        <f t="shared" si="396"/>
        <v>81</v>
      </c>
      <c r="U4895" s="2" t="s">
        <v>551</v>
      </c>
      <c r="V4895" s="4">
        <v>45048.222060185202</v>
      </c>
      <c r="W4895" s="3">
        <f t="shared" si="397"/>
        <v>1</v>
      </c>
      <c r="X4895" s="3" t="s">
        <v>228</v>
      </c>
      <c r="Y4895" s="2" t="s">
        <v>229</v>
      </c>
      <c r="Z4895" s="2" t="s">
        <v>551</v>
      </c>
      <c r="AA4895" s="4">
        <v>45048.4194444444</v>
      </c>
      <c r="AB4895" s="26">
        <f t="shared" si="398"/>
        <v>4</v>
      </c>
      <c r="AC4895" s="1" t="s">
        <v>78</v>
      </c>
      <c r="AD4895" s="3" t="s">
        <v>40</v>
      </c>
    </row>
    <row r="4896" spans="1:30" ht="42.75" hidden="1" x14ac:dyDescent="0.25">
      <c r="A4896" s="1" t="s">
        <v>14592</v>
      </c>
      <c r="B4896" s="1" t="s">
        <v>27</v>
      </c>
      <c r="C4896" s="2" t="s">
        <v>14593</v>
      </c>
      <c r="D4896" s="3" t="s">
        <v>477</v>
      </c>
      <c r="E4896" s="3" t="s">
        <v>30</v>
      </c>
      <c r="F4896" s="2" t="s">
        <v>53</v>
      </c>
      <c r="G4896" s="3" t="s">
        <v>54</v>
      </c>
      <c r="H4896" s="3" t="s">
        <v>100</v>
      </c>
      <c r="I4896" s="3">
        <v>1440912</v>
      </c>
      <c r="J4896" s="3" t="s">
        <v>34</v>
      </c>
      <c r="K4896" s="4">
        <v>45048.318055555603</v>
      </c>
      <c r="L4896" s="11" t="str">
        <f t="shared" si="400"/>
        <v>mayo</v>
      </c>
      <c r="M4896" s="3">
        <v>2</v>
      </c>
      <c r="N4896" s="3">
        <v>2</v>
      </c>
      <c r="O4896" s="3">
        <f t="shared" si="399"/>
        <v>2</v>
      </c>
      <c r="P4896" s="4">
        <v>45048.327499999999</v>
      </c>
      <c r="Q4896" s="2"/>
      <c r="R4896" s="3" t="s">
        <v>14594</v>
      </c>
      <c r="S4896" s="4">
        <v>45048.327499999999</v>
      </c>
      <c r="T4896" s="3">
        <f t="shared" si="396"/>
        <v>13</v>
      </c>
      <c r="U4896" s="2" t="s">
        <v>551</v>
      </c>
      <c r="V4896" s="4">
        <v>45048.340474536999</v>
      </c>
      <c r="W4896" s="3">
        <f t="shared" si="397"/>
        <v>18</v>
      </c>
      <c r="X4896" s="3" t="s">
        <v>91</v>
      </c>
      <c r="Y4896" s="2" t="s">
        <v>92</v>
      </c>
      <c r="Z4896" s="2" t="s">
        <v>457</v>
      </c>
      <c r="AA4896" s="4">
        <v>45048.650694444397</v>
      </c>
      <c r="AB4896" s="26">
        <f t="shared" si="398"/>
        <v>7</v>
      </c>
      <c r="AC4896" s="1" t="s">
        <v>78</v>
      </c>
      <c r="AD4896" s="3" t="s">
        <v>40</v>
      </c>
    </row>
    <row r="4897" spans="1:30" ht="38.25" hidden="1" x14ac:dyDescent="0.25">
      <c r="A4897" s="1" t="s">
        <v>5564</v>
      </c>
      <c r="B4897" s="1" t="s">
        <v>27</v>
      </c>
      <c r="C4897" s="2" t="s">
        <v>5565</v>
      </c>
      <c r="D4897" s="3" t="s">
        <v>965</v>
      </c>
      <c r="E4897" s="3" t="s">
        <v>30</v>
      </c>
      <c r="F4897" s="2" t="s">
        <v>82</v>
      </c>
      <c r="G4897" s="3" t="s">
        <v>54</v>
      </c>
      <c r="H4897" s="3" t="s">
        <v>83</v>
      </c>
      <c r="I4897" s="3">
        <v>1440983</v>
      </c>
      <c r="J4897" s="3" t="s">
        <v>73</v>
      </c>
      <c r="K4897" s="4">
        <v>45048.340972222199</v>
      </c>
      <c r="L4897" s="11" t="str">
        <f t="shared" si="400"/>
        <v>mayo</v>
      </c>
      <c r="M4897" s="3">
        <v>3</v>
      </c>
      <c r="N4897" s="3">
        <v>3</v>
      </c>
      <c r="O4897" s="3">
        <f t="shared" si="399"/>
        <v>3</v>
      </c>
      <c r="P4897" s="4">
        <v>45048.355243055601</v>
      </c>
      <c r="Q4897" s="2"/>
      <c r="R4897" s="3" t="s">
        <v>14595</v>
      </c>
      <c r="S4897" s="4">
        <v>45048.355243055601</v>
      </c>
      <c r="T4897" s="3">
        <f t="shared" si="396"/>
        <v>20</v>
      </c>
      <c r="U4897" s="2" t="s">
        <v>551</v>
      </c>
      <c r="V4897" s="4">
        <v>45048.356574074103</v>
      </c>
      <c r="W4897" s="3">
        <f t="shared" si="397"/>
        <v>1</v>
      </c>
      <c r="X4897" s="3" t="s">
        <v>11134</v>
      </c>
      <c r="Y4897" s="2" t="s">
        <v>11135</v>
      </c>
      <c r="Z4897" s="2" t="s">
        <v>551</v>
      </c>
      <c r="AA4897" s="4">
        <v>45048.365277777797</v>
      </c>
      <c r="AB4897" s="26">
        <f t="shared" si="398"/>
        <v>0</v>
      </c>
      <c r="AC4897" s="1" t="s">
        <v>197</v>
      </c>
      <c r="AD4897" s="3" t="s">
        <v>40</v>
      </c>
    </row>
    <row r="4898" spans="1:30" ht="51" hidden="1" x14ac:dyDescent="0.25">
      <c r="A4898" s="1" t="s">
        <v>14596</v>
      </c>
      <c r="B4898" s="1" t="s">
        <v>27</v>
      </c>
      <c r="C4898" s="2" t="s">
        <v>14597</v>
      </c>
      <c r="D4898" s="3" t="s">
        <v>212</v>
      </c>
      <c r="E4898" s="3" t="s">
        <v>30</v>
      </c>
      <c r="F4898" s="2" t="s">
        <v>53</v>
      </c>
      <c r="G4898" s="3" t="s">
        <v>54</v>
      </c>
      <c r="H4898" s="3" t="s">
        <v>1156</v>
      </c>
      <c r="I4898" s="3">
        <v>1441042</v>
      </c>
      <c r="J4898" s="3" t="s">
        <v>34</v>
      </c>
      <c r="K4898" s="4">
        <v>45048.3618055556</v>
      </c>
      <c r="L4898" s="11" t="str">
        <f t="shared" si="400"/>
        <v>mayo</v>
      </c>
      <c r="M4898" s="3">
        <v>3</v>
      </c>
      <c r="N4898" s="3">
        <v>3</v>
      </c>
      <c r="O4898" s="3">
        <f t="shared" si="399"/>
        <v>3</v>
      </c>
      <c r="P4898" s="4">
        <v>45048.365810185198</v>
      </c>
      <c r="Q4898" s="2"/>
      <c r="R4898" s="3" t="s">
        <v>14598</v>
      </c>
      <c r="S4898" s="4">
        <v>45048.365810185198</v>
      </c>
      <c r="T4898" s="3">
        <f t="shared" si="396"/>
        <v>5</v>
      </c>
      <c r="U4898" s="2" t="s">
        <v>551</v>
      </c>
      <c r="V4898" s="4">
        <v>45048.379791666703</v>
      </c>
      <c r="W4898" s="3">
        <f t="shared" si="397"/>
        <v>20</v>
      </c>
      <c r="X4898" s="3" t="s">
        <v>37</v>
      </c>
      <c r="Y4898" s="2" t="s">
        <v>38</v>
      </c>
      <c r="Z4898" s="2" t="s">
        <v>5586</v>
      </c>
      <c r="AA4898" s="4">
        <v>45061.494444444397</v>
      </c>
      <c r="AB4898" s="26">
        <f t="shared" si="398"/>
        <v>314</v>
      </c>
      <c r="AC4898" s="1" t="s">
        <v>144</v>
      </c>
      <c r="AD4898" s="3" t="s">
        <v>40</v>
      </c>
    </row>
    <row r="4899" spans="1:30" ht="42.75" hidden="1" x14ac:dyDescent="0.25">
      <c r="A4899" s="1" t="s">
        <v>6519</v>
      </c>
      <c r="B4899" s="1" t="s">
        <v>27</v>
      </c>
      <c r="C4899" s="2" t="s">
        <v>6520</v>
      </c>
      <c r="D4899" s="3" t="s">
        <v>71</v>
      </c>
      <c r="E4899" s="3" t="s">
        <v>30</v>
      </c>
      <c r="F4899" s="2" t="s">
        <v>288</v>
      </c>
      <c r="G4899" s="3" t="s">
        <v>192</v>
      </c>
      <c r="H4899" s="3" t="s">
        <v>289</v>
      </c>
      <c r="I4899" s="3">
        <v>1441106</v>
      </c>
      <c r="J4899" s="3" t="s">
        <v>34</v>
      </c>
      <c r="K4899" s="4">
        <v>45048.386111111096</v>
      </c>
      <c r="L4899" s="11" t="str">
        <f t="shared" si="400"/>
        <v>mayo</v>
      </c>
      <c r="M4899" s="3">
        <v>3</v>
      </c>
      <c r="N4899" s="3">
        <v>3</v>
      </c>
      <c r="O4899" s="3">
        <f t="shared" si="399"/>
        <v>3</v>
      </c>
      <c r="P4899" s="4">
        <v>45048.393530092602</v>
      </c>
      <c r="Q4899" s="2"/>
      <c r="R4899" s="3" t="s">
        <v>14599</v>
      </c>
      <c r="S4899" s="4">
        <v>45048.393530092602</v>
      </c>
      <c r="T4899" s="3">
        <f t="shared" si="396"/>
        <v>10</v>
      </c>
      <c r="U4899" s="2" t="s">
        <v>143</v>
      </c>
      <c r="V4899" s="4">
        <v>45048.394016203703</v>
      </c>
      <c r="W4899" s="3">
        <f t="shared" si="397"/>
        <v>0</v>
      </c>
      <c r="X4899" s="3" t="s">
        <v>1215</v>
      </c>
      <c r="Y4899" s="2" t="s">
        <v>1216</v>
      </c>
      <c r="Z4899" s="2" t="s">
        <v>143</v>
      </c>
      <c r="AA4899" s="4">
        <v>45048.610416666699</v>
      </c>
      <c r="AB4899" s="26">
        <f t="shared" si="398"/>
        <v>5</v>
      </c>
      <c r="AC4899" s="1" t="s">
        <v>78</v>
      </c>
      <c r="AD4899" s="3" t="s">
        <v>40</v>
      </c>
    </row>
    <row r="4900" spans="1:30" ht="63.75" hidden="1" x14ac:dyDescent="0.25">
      <c r="A4900" s="1" t="s">
        <v>11416</v>
      </c>
      <c r="B4900" s="1" t="s">
        <v>27</v>
      </c>
      <c r="C4900" s="2" t="s">
        <v>11417</v>
      </c>
      <c r="D4900" s="3" t="s">
        <v>81</v>
      </c>
      <c r="E4900" s="3" t="s">
        <v>30</v>
      </c>
      <c r="F4900" s="2" t="s">
        <v>44</v>
      </c>
      <c r="G4900" s="3" t="s">
        <v>32</v>
      </c>
      <c r="H4900" s="3" t="s">
        <v>33</v>
      </c>
      <c r="I4900" s="3">
        <v>1441118</v>
      </c>
      <c r="J4900" s="3" t="s">
        <v>34</v>
      </c>
      <c r="K4900" s="4">
        <v>45048.391666666699</v>
      </c>
      <c r="L4900" s="11" t="str">
        <f t="shared" si="400"/>
        <v>mayo</v>
      </c>
      <c r="M4900" s="3">
        <v>2</v>
      </c>
      <c r="N4900" s="3">
        <v>2</v>
      </c>
      <c r="O4900" s="3">
        <f t="shared" si="399"/>
        <v>2</v>
      </c>
      <c r="P4900" s="4">
        <v>45048.400648148097</v>
      </c>
      <c r="Q4900" s="2"/>
      <c r="R4900" s="3" t="s">
        <v>14600</v>
      </c>
      <c r="S4900" s="4">
        <v>45048.400648148097</v>
      </c>
      <c r="T4900" s="3">
        <f t="shared" si="396"/>
        <v>12</v>
      </c>
      <c r="U4900" s="2" t="s">
        <v>551</v>
      </c>
      <c r="V4900" s="4">
        <v>45048.4078703704</v>
      </c>
      <c r="W4900" s="3">
        <f t="shared" si="397"/>
        <v>10</v>
      </c>
      <c r="X4900" s="3" t="s">
        <v>9382</v>
      </c>
      <c r="Y4900" s="2" t="s">
        <v>9383</v>
      </c>
      <c r="Z4900" s="2" t="s">
        <v>457</v>
      </c>
      <c r="AA4900" s="4">
        <v>45054.386111111096</v>
      </c>
      <c r="AB4900" s="26">
        <f t="shared" si="398"/>
        <v>143</v>
      </c>
      <c r="AC4900" s="1" t="s">
        <v>125</v>
      </c>
      <c r="AD4900" s="3" t="s">
        <v>40</v>
      </c>
    </row>
    <row r="4901" spans="1:30" ht="42.75" hidden="1" x14ac:dyDescent="0.25">
      <c r="A4901" s="1" t="s">
        <v>14601</v>
      </c>
      <c r="B4901" s="1" t="s">
        <v>27</v>
      </c>
      <c r="C4901" s="2" t="s">
        <v>14602</v>
      </c>
      <c r="D4901" s="3" t="s">
        <v>212</v>
      </c>
      <c r="E4901" s="3" t="s">
        <v>30</v>
      </c>
      <c r="F4901" s="2" t="s">
        <v>88</v>
      </c>
      <c r="G4901" s="3" t="s">
        <v>54</v>
      </c>
      <c r="H4901" s="3" t="s">
        <v>276</v>
      </c>
      <c r="I4901" s="3">
        <v>1441130</v>
      </c>
      <c r="J4901" s="3" t="s">
        <v>34</v>
      </c>
      <c r="K4901" s="4">
        <v>45048.3972222222</v>
      </c>
      <c r="L4901" s="11" t="str">
        <f t="shared" si="400"/>
        <v>mayo</v>
      </c>
      <c r="M4901" s="3">
        <v>3</v>
      </c>
      <c r="N4901" s="3">
        <v>3</v>
      </c>
      <c r="O4901" s="3">
        <f t="shared" si="399"/>
        <v>3</v>
      </c>
      <c r="P4901" s="4">
        <v>45048.4161805556</v>
      </c>
      <c r="Q4901" s="2"/>
      <c r="R4901" s="3" t="s">
        <v>14603</v>
      </c>
      <c r="S4901" s="4">
        <v>45048.4161805556</v>
      </c>
      <c r="T4901" s="3">
        <f t="shared" si="396"/>
        <v>27</v>
      </c>
      <c r="U4901" s="2" t="s">
        <v>551</v>
      </c>
      <c r="V4901" s="4">
        <v>45048.430069444403</v>
      </c>
      <c r="W4901" s="3">
        <f t="shared" si="397"/>
        <v>19</v>
      </c>
      <c r="X4901" s="3" t="s">
        <v>174</v>
      </c>
      <c r="Y4901" s="2" t="s">
        <v>175</v>
      </c>
      <c r="Z4901" s="2" t="s">
        <v>5586</v>
      </c>
      <c r="AA4901" s="4">
        <v>45048.584027777797</v>
      </c>
      <c r="AB4901" s="26">
        <f t="shared" si="398"/>
        <v>3</v>
      </c>
      <c r="AC4901" s="1" t="s">
        <v>78</v>
      </c>
      <c r="AD4901" s="3" t="s">
        <v>40</v>
      </c>
    </row>
    <row r="4902" spans="1:30" ht="89.25" hidden="1" x14ac:dyDescent="0.25">
      <c r="A4902" s="1" t="s">
        <v>14604</v>
      </c>
      <c r="B4902" s="1" t="s">
        <v>27</v>
      </c>
      <c r="C4902" s="2" t="s">
        <v>14605</v>
      </c>
      <c r="D4902" s="3" t="s">
        <v>422</v>
      </c>
      <c r="E4902" s="3" t="s">
        <v>30</v>
      </c>
      <c r="F4902" s="2" t="s">
        <v>82</v>
      </c>
      <c r="G4902" s="3" t="s">
        <v>54</v>
      </c>
      <c r="H4902" s="3" t="s">
        <v>83</v>
      </c>
      <c r="I4902" s="3">
        <v>1441170</v>
      </c>
      <c r="J4902" s="3" t="s">
        <v>34</v>
      </c>
      <c r="K4902" s="4">
        <v>45048.411805555603</v>
      </c>
      <c r="L4902" s="11" t="str">
        <f t="shared" si="400"/>
        <v>mayo</v>
      </c>
      <c r="M4902" s="3">
        <v>2</v>
      </c>
      <c r="N4902" s="3">
        <v>2</v>
      </c>
      <c r="O4902" s="3">
        <f t="shared" si="399"/>
        <v>2</v>
      </c>
      <c r="P4902" s="4">
        <v>45048.422129629602</v>
      </c>
      <c r="Q4902" s="2"/>
      <c r="R4902" s="3" t="s">
        <v>14606</v>
      </c>
      <c r="S4902" s="4">
        <v>45048.422129629602</v>
      </c>
      <c r="T4902" s="3">
        <f t="shared" si="396"/>
        <v>14</v>
      </c>
      <c r="U4902" s="2" t="s">
        <v>551</v>
      </c>
      <c r="V4902" s="4">
        <v>45048.490451388898</v>
      </c>
      <c r="W4902" s="3">
        <f t="shared" si="397"/>
        <v>98</v>
      </c>
      <c r="X4902" s="3" t="s">
        <v>4940</v>
      </c>
      <c r="Y4902" s="2" t="s">
        <v>4941</v>
      </c>
      <c r="Z4902" s="2" t="s">
        <v>457</v>
      </c>
      <c r="AA4902" s="4">
        <v>45050.514583333301</v>
      </c>
      <c r="AB4902" s="26">
        <f t="shared" si="398"/>
        <v>48</v>
      </c>
      <c r="AC4902" s="1" t="s">
        <v>144</v>
      </c>
      <c r="AD4902" s="3" t="s">
        <v>40</v>
      </c>
    </row>
    <row r="4903" spans="1:30" ht="38.25" hidden="1" x14ac:dyDescent="0.25">
      <c r="A4903" s="1" t="s">
        <v>14607</v>
      </c>
      <c r="B4903" s="1" t="s">
        <v>27</v>
      </c>
      <c r="C4903" s="2" t="s">
        <v>14608</v>
      </c>
      <c r="D4903" s="3" t="s">
        <v>794</v>
      </c>
      <c r="E4903" s="3" t="s">
        <v>30</v>
      </c>
      <c r="F4903" s="2" t="s">
        <v>31</v>
      </c>
      <c r="G4903" s="3" t="s">
        <v>32</v>
      </c>
      <c r="H4903" s="3" t="s">
        <v>89</v>
      </c>
      <c r="I4903" s="3">
        <v>1441183</v>
      </c>
      <c r="J4903" s="3" t="s">
        <v>34</v>
      </c>
      <c r="K4903" s="4">
        <v>45048.416666666701</v>
      </c>
      <c r="L4903" s="11" t="str">
        <f t="shared" si="400"/>
        <v>mayo</v>
      </c>
      <c r="M4903" s="3">
        <v>2</v>
      </c>
      <c r="N4903" s="3">
        <v>2</v>
      </c>
      <c r="O4903" s="3">
        <f t="shared" si="399"/>
        <v>2</v>
      </c>
      <c r="P4903" s="4">
        <v>45048.430254629602</v>
      </c>
      <c r="Q4903" s="2"/>
      <c r="R4903" s="3" t="s">
        <v>14609</v>
      </c>
      <c r="S4903" s="4">
        <v>45048.430254629602</v>
      </c>
      <c r="T4903" s="3">
        <f t="shared" si="396"/>
        <v>19</v>
      </c>
      <c r="U4903" s="2" t="s">
        <v>551</v>
      </c>
      <c r="V4903" s="4">
        <v>45048.445613425902</v>
      </c>
      <c r="W4903" s="3">
        <f t="shared" si="397"/>
        <v>22</v>
      </c>
      <c r="X4903" s="3" t="s">
        <v>359</v>
      </c>
      <c r="Y4903" s="2" t="s">
        <v>360</v>
      </c>
      <c r="Z4903" s="2" t="s">
        <v>5586</v>
      </c>
      <c r="AA4903" s="4">
        <v>45048.59375</v>
      </c>
      <c r="AB4903" s="26">
        <f t="shared" si="398"/>
        <v>3</v>
      </c>
      <c r="AC4903" s="1" t="s">
        <v>78</v>
      </c>
      <c r="AD4903" s="3" t="s">
        <v>40</v>
      </c>
    </row>
    <row r="4904" spans="1:30" ht="63.75" hidden="1" x14ac:dyDescent="0.25">
      <c r="A4904" s="1" t="s">
        <v>6721</v>
      </c>
      <c r="B4904" s="1" t="s">
        <v>27</v>
      </c>
      <c r="C4904" s="2" t="s">
        <v>6722</v>
      </c>
      <c r="D4904" s="3" t="s">
        <v>257</v>
      </c>
      <c r="E4904" s="3" t="s">
        <v>30</v>
      </c>
      <c r="F4904" s="2" t="s">
        <v>88</v>
      </c>
      <c r="G4904" s="3" t="s">
        <v>54</v>
      </c>
      <c r="H4904" s="3" t="s">
        <v>276</v>
      </c>
      <c r="I4904" s="3">
        <v>1441279</v>
      </c>
      <c r="J4904" s="3" t="s">
        <v>34</v>
      </c>
      <c r="K4904" s="4">
        <v>45048.472222222197</v>
      </c>
      <c r="L4904" s="11" t="str">
        <f t="shared" si="400"/>
        <v>mayo</v>
      </c>
      <c r="M4904" s="3">
        <v>3</v>
      </c>
      <c r="N4904" s="3">
        <v>3</v>
      </c>
      <c r="O4904" s="3">
        <f t="shared" si="399"/>
        <v>3</v>
      </c>
      <c r="P4904" s="4">
        <v>45048.477881944404</v>
      </c>
      <c r="Q4904" s="2"/>
      <c r="R4904" s="3" t="s">
        <v>14610</v>
      </c>
      <c r="S4904" s="4">
        <v>45048.477881944404</v>
      </c>
      <c r="T4904" s="3">
        <f t="shared" si="396"/>
        <v>8</v>
      </c>
      <c r="U4904" s="2" t="s">
        <v>551</v>
      </c>
      <c r="V4904" s="4">
        <v>45048.545173611099</v>
      </c>
      <c r="W4904" s="3">
        <f t="shared" si="397"/>
        <v>96</v>
      </c>
      <c r="X4904" s="3" t="s">
        <v>91</v>
      </c>
      <c r="Y4904" s="2" t="s">
        <v>92</v>
      </c>
      <c r="Z4904" s="2" t="s">
        <v>457</v>
      </c>
      <c r="AA4904" s="4">
        <v>45048.717361111099</v>
      </c>
      <c r="AB4904" s="26">
        <f t="shared" si="398"/>
        <v>4</v>
      </c>
      <c r="AC4904" s="1" t="s">
        <v>78</v>
      </c>
      <c r="AD4904" s="3" t="s">
        <v>40</v>
      </c>
    </row>
    <row r="4905" spans="1:30" ht="51" hidden="1" x14ac:dyDescent="0.25">
      <c r="A4905" s="1" t="s">
        <v>13051</v>
      </c>
      <c r="B4905" s="1" t="s">
        <v>27</v>
      </c>
      <c r="C4905" s="2" t="s">
        <v>13052</v>
      </c>
      <c r="D4905" s="3" t="s">
        <v>212</v>
      </c>
      <c r="E4905" s="3" t="s">
        <v>30</v>
      </c>
      <c r="F4905" s="2" t="s">
        <v>82</v>
      </c>
      <c r="G4905" s="3" t="s">
        <v>32</v>
      </c>
      <c r="H4905" s="3" t="s">
        <v>716</v>
      </c>
      <c r="I4905" s="3">
        <v>1441294</v>
      </c>
      <c r="J4905" s="3" t="s">
        <v>73</v>
      </c>
      <c r="K4905" s="4">
        <v>45048.478472222203</v>
      </c>
      <c r="L4905" s="11" t="str">
        <f t="shared" si="400"/>
        <v>mayo</v>
      </c>
      <c r="M4905" s="3">
        <v>3</v>
      </c>
      <c r="N4905" s="3">
        <v>3</v>
      </c>
      <c r="O4905" s="3">
        <f t="shared" si="399"/>
        <v>3</v>
      </c>
      <c r="P4905" s="4">
        <v>45048.483819444402</v>
      </c>
      <c r="Q4905" s="2"/>
      <c r="R4905" s="3" t="s">
        <v>14611</v>
      </c>
      <c r="S4905" s="4">
        <v>45048.483819444402</v>
      </c>
      <c r="T4905" s="3">
        <f t="shared" si="396"/>
        <v>7</v>
      </c>
      <c r="U4905" s="2" t="s">
        <v>551</v>
      </c>
      <c r="V4905" s="4">
        <v>45048.500219907401</v>
      </c>
      <c r="W4905" s="3">
        <f t="shared" si="397"/>
        <v>23</v>
      </c>
      <c r="X4905" s="3" t="s">
        <v>8724</v>
      </c>
      <c r="Y4905" s="2" t="s">
        <v>8725</v>
      </c>
      <c r="Z4905" s="2" t="s">
        <v>5586</v>
      </c>
      <c r="AA4905" s="4">
        <v>45048.559722222199</v>
      </c>
      <c r="AB4905" s="26">
        <f t="shared" si="398"/>
        <v>1</v>
      </c>
      <c r="AC4905" s="1" t="s">
        <v>197</v>
      </c>
      <c r="AD4905" s="3" t="s">
        <v>40</v>
      </c>
    </row>
    <row r="4906" spans="1:30" ht="51" hidden="1" x14ac:dyDescent="0.25">
      <c r="A4906" s="1" t="s">
        <v>14612</v>
      </c>
      <c r="B4906" s="1" t="s">
        <v>27</v>
      </c>
      <c r="C4906" s="2" t="s">
        <v>14613</v>
      </c>
      <c r="D4906" s="3" t="s">
        <v>81</v>
      </c>
      <c r="E4906" s="3" t="s">
        <v>30</v>
      </c>
      <c r="F4906" s="2" t="s">
        <v>88</v>
      </c>
      <c r="G4906" s="3" t="s">
        <v>54</v>
      </c>
      <c r="H4906" s="3" t="s">
        <v>276</v>
      </c>
      <c r="I4906" s="3">
        <v>1441335</v>
      </c>
      <c r="J4906" s="3" t="s">
        <v>34</v>
      </c>
      <c r="K4906" s="4">
        <v>45048.5131944444</v>
      </c>
      <c r="L4906" s="11" t="str">
        <f t="shared" si="400"/>
        <v>mayo</v>
      </c>
      <c r="M4906" s="3">
        <v>3</v>
      </c>
      <c r="N4906" s="3">
        <v>3</v>
      </c>
      <c r="O4906" s="3">
        <f t="shared" si="399"/>
        <v>3</v>
      </c>
      <c r="P4906" s="4">
        <v>45048.521354166704</v>
      </c>
      <c r="Q4906" s="2"/>
      <c r="R4906" s="3" t="s">
        <v>14614</v>
      </c>
      <c r="S4906" s="4">
        <v>45048.521354166704</v>
      </c>
      <c r="T4906" s="3">
        <f t="shared" si="396"/>
        <v>11</v>
      </c>
      <c r="U4906" s="2" t="s">
        <v>551</v>
      </c>
      <c r="V4906" s="4">
        <v>45048.593715277799</v>
      </c>
      <c r="W4906" s="3">
        <f t="shared" si="397"/>
        <v>104</v>
      </c>
      <c r="X4906" s="3" t="s">
        <v>115</v>
      </c>
      <c r="Y4906" s="2" t="s">
        <v>116</v>
      </c>
      <c r="Z4906" s="2" t="s">
        <v>457</v>
      </c>
      <c r="AA4906" s="4">
        <v>45049.538888888899</v>
      </c>
      <c r="AB4906" s="26">
        <f t="shared" si="398"/>
        <v>22</v>
      </c>
      <c r="AC4906" s="1" t="s">
        <v>144</v>
      </c>
      <c r="AD4906" s="3" t="s">
        <v>40</v>
      </c>
    </row>
    <row r="4907" spans="1:30" ht="51" hidden="1" x14ac:dyDescent="0.25">
      <c r="A4907" s="1" t="s">
        <v>14615</v>
      </c>
      <c r="B4907" s="1" t="s">
        <v>27</v>
      </c>
      <c r="C4907" s="2" t="s">
        <v>14616</v>
      </c>
      <c r="D4907" s="3" t="s">
        <v>378</v>
      </c>
      <c r="E4907" s="3" t="s">
        <v>30</v>
      </c>
      <c r="F4907" s="2" t="s">
        <v>82</v>
      </c>
      <c r="G4907" s="3" t="s">
        <v>54</v>
      </c>
      <c r="H4907" s="3" t="s">
        <v>83</v>
      </c>
      <c r="I4907" s="3">
        <v>1441348</v>
      </c>
      <c r="J4907" s="3" t="s">
        <v>34</v>
      </c>
      <c r="K4907" s="4">
        <v>45048.529861111099</v>
      </c>
      <c r="L4907" s="11" t="str">
        <f t="shared" si="400"/>
        <v>mayo</v>
      </c>
      <c r="M4907" s="3">
        <v>2</v>
      </c>
      <c r="N4907" s="3">
        <v>2</v>
      </c>
      <c r="O4907" s="3">
        <f t="shared" si="399"/>
        <v>2</v>
      </c>
      <c r="P4907" s="4">
        <v>45048.535567129598</v>
      </c>
      <c r="Q4907" s="2"/>
      <c r="R4907" s="3" t="s">
        <v>14617</v>
      </c>
      <c r="S4907" s="4">
        <v>45048.535567129598</v>
      </c>
      <c r="T4907" s="3">
        <f t="shared" si="396"/>
        <v>8</v>
      </c>
      <c r="U4907" s="2" t="s">
        <v>5586</v>
      </c>
      <c r="V4907" s="4">
        <v>45048.536296296297</v>
      </c>
      <c r="W4907" s="3">
        <f t="shared" si="397"/>
        <v>1</v>
      </c>
      <c r="X4907" s="3" t="s">
        <v>91</v>
      </c>
      <c r="Y4907" s="2" t="s">
        <v>92</v>
      </c>
      <c r="Z4907" s="2" t="s">
        <v>5586</v>
      </c>
      <c r="AA4907" s="4">
        <v>45050.447222222203</v>
      </c>
      <c r="AB4907" s="26">
        <f t="shared" si="398"/>
        <v>45</v>
      </c>
      <c r="AC4907" s="1" t="s">
        <v>430</v>
      </c>
      <c r="AD4907" s="3" t="s">
        <v>40</v>
      </c>
    </row>
    <row r="4908" spans="1:30" ht="51" hidden="1" x14ac:dyDescent="0.25">
      <c r="A4908" s="1" t="s">
        <v>10168</v>
      </c>
      <c r="B4908" s="1" t="s">
        <v>27</v>
      </c>
      <c r="C4908" s="2" t="s">
        <v>10169</v>
      </c>
      <c r="D4908" s="3" t="s">
        <v>153</v>
      </c>
      <c r="E4908" s="3" t="s">
        <v>30</v>
      </c>
      <c r="F4908" s="2" t="s">
        <v>53</v>
      </c>
      <c r="G4908" s="3" t="s">
        <v>32</v>
      </c>
      <c r="H4908" s="3" t="s">
        <v>1783</v>
      </c>
      <c r="I4908" s="3">
        <v>1441356</v>
      </c>
      <c r="J4908" s="3" t="s">
        <v>34</v>
      </c>
      <c r="K4908" s="4">
        <v>45048.534722222197</v>
      </c>
      <c r="L4908" s="11" t="str">
        <f t="shared" si="400"/>
        <v>mayo</v>
      </c>
      <c r="M4908" s="3">
        <v>3</v>
      </c>
      <c r="N4908" s="3">
        <v>3</v>
      </c>
      <c r="O4908" s="3">
        <f t="shared" si="399"/>
        <v>3</v>
      </c>
      <c r="P4908" s="4">
        <v>45048.552939814799</v>
      </c>
      <c r="Q4908" s="2"/>
      <c r="R4908" s="3" t="s">
        <v>14618</v>
      </c>
      <c r="S4908" s="4">
        <v>45048.552939814799</v>
      </c>
      <c r="T4908" s="3">
        <f t="shared" si="396"/>
        <v>26</v>
      </c>
      <c r="U4908" s="2" t="s">
        <v>551</v>
      </c>
      <c r="V4908" s="4">
        <v>45048.642222222203</v>
      </c>
      <c r="W4908" s="3">
        <f t="shared" si="397"/>
        <v>128</v>
      </c>
      <c r="X4908" s="3" t="s">
        <v>8601</v>
      </c>
      <c r="Y4908" s="2" t="s">
        <v>8602</v>
      </c>
      <c r="Z4908" s="2" t="s">
        <v>457</v>
      </c>
      <c r="AA4908" s="4">
        <v>45049.709027777797</v>
      </c>
      <c r="AB4908" s="26">
        <f t="shared" si="398"/>
        <v>25</v>
      </c>
      <c r="AC4908" s="1" t="s">
        <v>144</v>
      </c>
      <c r="AD4908" s="3" t="s">
        <v>40</v>
      </c>
    </row>
    <row r="4909" spans="1:30" ht="51" hidden="1" x14ac:dyDescent="0.25">
      <c r="A4909" s="1" t="s">
        <v>5027</v>
      </c>
      <c r="B4909" s="1" t="s">
        <v>27</v>
      </c>
      <c r="C4909" s="2" t="s">
        <v>5028</v>
      </c>
      <c r="D4909" s="3" t="s">
        <v>119</v>
      </c>
      <c r="E4909" s="3" t="s">
        <v>30</v>
      </c>
      <c r="F4909" s="2" t="s">
        <v>44</v>
      </c>
      <c r="G4909" s="3" t="s">
        <v>32</v>
      </c>
      <c r="H4909" s="3" t="s">
        <v>45</v>
      </c>
      <c r="I4909" s="3">
        <v>1441366</v>
      </c>
      <c r="J4909" s="3" t="s">
        <v>34</v>
      </c>
      <c r="K4909" s="4">
        <v>45048.5402777778</v>
      </c>
      <c r="L4909" s="11" t="str">
        <f t="shared" si="400"/>
        <v>mayo</v>
      </c>
      <c r="M4909" s="3">
        <v>3</v>
      </c>
      <c r="N4909" s="3">
        <v>3</v>
      </c>
      <c r="O4909" s="3">
        <f t="shared" si="399"/>
        <v>3</v>
      </c>
      <c r="P4909" s="4">
        <v>45048.559166666702</v>
      </c>
      <c r="Q4909" s="2"/>
      <c r="R4909" s="3" t="s">
        <v>14619</v>
      </c>
      <c r="S4909" s="4">
        <v>45048.559166666702</v>
      </c>
      <c r="T4909" s="3">
        <f t="shared" si="396"/>
        <v>27</v>
      </c>
      <c r="U4909" s="2" t="s">
        <v>551</v>
      </c>
      <c r="V4909" s="4">
        <v>45048.589548611097</v>
      </c>
      <c r="W4909" s="3">
        <f t="shared" si="397"/>
        <v>43</v>
      </c>
      <c r="X4909" s="3" t="s">
        <v>37</v>
      </c>
      <c r="Y4909" s="2" t="s">
        <v>38</v>
      </c>
      <c r="Z4909" s="2" t="s">
        <v>5586</v>
      </c>
      <c r="AA4909" s="4">
        <v>45054.514583333301</v>
      </c>
      <c r="AB4909" s="26">
        <f t="shared" si="398"/>
        <v>142</v>
      </c>
      <c r="AC4909" s="1" t="s">
        <v>144</v>
      </c>
      <c r="AD4909" s="3" t="s">
        <v>40</v>
      </c>
    </row>
    <row r="4910" spans="1:30" ht="51" hidden="1" x14ac:dyDescent="0.25">
      <c r="A4910" s="1" t="s">
        <v>14620</v>
      </c>
      <c r="B4910" s="1" t="s">
        <v>27</v>
      </c>
      <c r="C4910" s="2" t="s">
        <v>14621</v>
      </c>
      <c r="D4910" s="3" t="s">
        <v>200</v>
      </c>
      <c r="E4910" s="3" t="s">
        <v>30</v>
      </c>
      <c r="F4910" s="2" t="s">
        <v>44</v>
      </c>
      <c r="G4910" s="3" t="s">
        <v>32</v>
      </c>
      <c r="H4910" s="3" t="s">
        <v>45</v>
      </c>
      <c r="I4910" s="3">
        <v>1441406</v>
      </c>
      <c r="J4910" s="3" t="s">
        <v>34</v>
      </c>
      <c r="K4910" s="4">
        <v>45048.582638888904</v>
      </c>
      <c r="L4910" s="11" t="str">
        <f t="shared" si="400"/>
        <v>mayo</v>
      </c>
      <c r="M4910" s="3">
        <v>3</v>
      </c>
      <c r="N4910" s="3">
        <v>3</v>
      </c>
      <c r="O4910" s="3">
        <f t="shared" si="399"/>
        <v>3</v>
      </c>
      <c r="P4910" s="4">
        <v>45048.601319444402</v>
      </c>
      <c r="Q4910" s="2"/>
      <c r="R4910" s="3" t="s">
        <v>14622</v>
      </c>
      <c r="S4910" s="4">
        <v>45048.601319444402</v>
      </c>
      <c r="T4910" s="3">
        <f t="shared" si="396"/>
        <v>26</v>
      </c>
      <c r="U4910" s="2" t="s">
        <v>551</v>
      </c>
      <c r="V4910" s="4">
        <v>45048.662766203699</v>
      </c>
      <c r="W4910" s="3">
        <f t="shared" si="397"/>
        <v>88</v>
      </c>
      <c r="X4910" s="3" t="s">
        <v>859</v>
      </c>
      <c r="Y4910" s="2" t="s">
        <v>860</v>
      </c>
      <c r="Z4910" s="2" t="s">
        <v>457</v>
      </c>
      <c r="AA4910" s="4">
        <v>45050.552083333299</v>
      </c>
      <c r="AB4910" s="26">
        <f t="shared" si="398"/>
        <v>45</v>
      </c>
      <c r="AC4910" s="1" t="s">
        <v>78</v>
      </c>
      <c r="AD4910" s="3" t="s">
        <v>40</v>
      </c>
    </row>
    <row r="4911" spans="1:30" ht="42.75" hidden="1" x14ac:dyDescent="0.25">
      <c r="A4911" s="1" t="s">
        <v>14623</v>
      </c>
      <c r="B4911" s="1" t="s">
        <v>27</v>
      </c>
      <c r="C4911" s="2" t="s">
        <v>14624</v>
      </c>
      <c r="D4911" s="3" t="s">
        <v>206</v>
      </c>
      <c r="E4911" s="3" t="s">
        <v>30</v>
      </c>
      <c r="F4911" s="2" t="s">
        <v>82</v>
      </c>
      <c r="G4911" s="3" t="s">
        <v>54</v>
      </c>
      <c r="H4911" s="3" t="s">
        <v>83</v>
      </c>
      <c r="I4911" s="3">
        <v>1441420</v>
      </c>
      <c r="J4911" s="3" t="s">
        <v>73</v>
      </c>
      <c r="K4911" s="4">
        <v>45048.599305555603</v>
      </c>
      <c r="L4911" s="11" t="str">
        <f t="shared" si="400"/>
        <v>mayo</v>
      </c>
      <c r="M4911" s="3">
        <v>3</v>
      </c>
      <c r="N4911" s="3">
        <v>3</v>
      </c>
      <c r="O4911" s="3">
        <f t="shared" si="399"/>
        <v>3</v>
      </c>
      <c r="P4911" s="4">
        <v>45048.604953703703</v>
      </c>
      <c r="Q4911" s="2"/>
      <c r="R4911" s="3" t="s">
        <v>14625</v>
      </c>
      <c r="S4911" s="4">
        <v>45048.604953703703</v>
      </c>
      <c r="T4911" s="3">
        <f t="shared" si="396"/>
        <v>8</v>
      </c>
      <c r="U4911" s="2" t="s">
        <v>551</v>
      </c>
      <c r="V4911" s="4">
        <v>45048.606087963002</v>
      </c>
      <c r="W4911" s="3">
        <f t="shared" si="397"/>
        <v>1</v>
      </c>
      <c r="X4911" s="3" t="s">
        <v>3920</v>
      </c>
      <c r="Y4911" s="2" t="s">
        <v>3921</v>
      </c>
      <c r="Z4911" s="2" t="s">
        <v>551</v>
      </c>
      <c r="AA4911" s="4">
        <v>45048.649305555598</v>
      </c>
      <c r="AB4911" s="26">
        <f t="shared" si="398"/>
        <v>1</v>
      </c>
      <c r="AC4911" s="1" t="s">
        <v>197</v>
      </c>
      <c r="AD4911" s="3" t="s">
        <v>40</v>
      </c>
    </row>
    <row r="4912" spans="1:30" ht="42.75" hidden="1" x14ac:dyDescent="0.25">
      <c r="A4912" s="1" t="s">
        <v>14626</v>
      </c>
      <c r="B4912" s="1" t="s">
        <v>27</v>
      </c>
      <c r="C4912" s="2" t="s">
        <v>14627</v>
      </c>
      <c r="D4912" s="3" t="s">
        <v>422</v>
      </c>
      <c r="E4912" s="3" t="s">
        <v>30</v>
      </c>
      <c r="F4912" s="2" t="s">
        <v>398</v>
      </c>
      <c r="G4912" s="3" t="s">
        <v>192</v>
      </c>
      <c r="H4912" s="3" t="s">
        <v>399</v>
      </c>
      <c r="I4912" s="3">
        <v>1441425</v>
      </c>
      <c r="J4912" s="3" t="s">
        <v>34</v>
      </c>
      <c r="K4912" s="4">
        <v>45048.604861111096</v>
      </c>
      <c r="L4912" s="11" t="str">
        <f t="shared" si="400"/>
        <v>mayo</v>
      </c>
      <c r="M4912" s="3">
        <v>3</v>
      </c>
      <c r="N4912" s="3">
        <v>3</v>
      </c>
      <c r="O4912" s="3">
        <f t="shared" si="399"/>
        <v>3</v>
      </c>
      <c r="P4912" s="4">
        <v>45048.609409722201</v>
      </c>
      <c r="Q4912" s="2"/>
      <c r="R4912" s="3" t="s">
        <v>14628</v>
      </c>
      <c r="S4912" s="4">
        <v>45048.609409722201</v>
      </c>
      <c r="T4912" s="3">
        <f t="shared" si="396"/>
        <v>6</v>
      </c>
      <c r="U4912" s="2" t="s">
        <v>143</v>
      </c>
      <c r="V4912" s="4">
        <v>45048.6098263889</v>
      </c>
      <c r="W4912" s="3">
        <f t="shared" si="397"/>
        <v>0</v>
      </c>
      <c r="X4912" s="3" t="s">
        <v>452</v>
      </c>
      <c r="Y4912" s="2" t="s">
        <v>453</v>
      </c>
      <c r="Z4912" s="2" t="s">
        <v>143</v>
      </c>
      <c r="AA4912" s="4">
        <v>45048.797916666699</v>
      </c>
      <c r="AB4912" s="26">
        <f t="shared" si="398"/>
        <v>4</v>
      </c>
      <c r="AC4912" s="1" t="s">
        <v>78</v>
      </c>
      <c r="AD4912" s="3" t="s">
        <v>40</v>
      </c>
    </row>
    <row r="4913" spans="1:30" ht="38.25" hidden="1" x14ac:dyDescent="0.25">
      <c r="A4913" s="1" t="s">
        <v>11050</v>
      </c>
      <c r="B4913" s="1" t="s">
        <v>27</v>
      </c>
      <c r="C4913" s="2" t="s">
        <v>11051</v>
      </c>
      <c r="D4913" s="3" t="s">
        <v>212</v>
      </c>
      <c r="E4913" s="3" t="s">
        <v>30</v>
      </c>
      <c r="F4913" s="2" t="s">
        <v>88</v>
      </c>
      <c r="G4913" s="3" t="s">
        <v>54</v>
      </c>
      <c r="H4913" s="3" t="s">
        <v>148</v>
      </c>
      <c r="I4913" s="3">
        <v>1441431</v>
      </c>
      <c r="J4913" s="3" t="s">
        <v>73</v>
      </c>
      <c r="K4913" s="4">
        <v>45048.609027777798</v>
      </c>
      <c r="L4913" s="11" t="str">
        <f t="shared" si="400"/>
        <v>mayo</v>
      </c>
      <c r="M4913" s="3">
        <v>4</v>
      </c>
      <c r="N4913" s="3"/>
      <c r="O4913" s="3">
        <f t="shared" si="399"/>
        <v>4</v>
      </c>
      <c r="P4913" s="3"/>
      <c r="Q4913" s="2"/>
      <c r="R4913" s="3" t="s">
        <v>14629</v>
      </c>
      <c r="S4913" s="4">
        <v>45048.6167361111</v>
      </c>
      <c r="T4913" s="3">
        <f t="shared" si="396"/>
        <v>11</v>
      </c>
      <c r="U4913" s="2" t="s">
        <v>551</v>
      </c>
      <c r="V4913" s="4">
        <v>45048.617974537003</v>
      </c>
      <c r="W4913" s="3">
        <f t="shared" si="397"/>
        <v>1</v>
      </c>
      <c r="X4913" s="3" t="s">
        <v>11134</v>
      </c>
      <c r="Y4913" s="2" t="s">
        <v>11135</v>
      </c>
      <c r="Z4913" s="2" t="s">
        <v>551</v>
      </c>
      <c r="AA4913" s="4">
        <v>45071.392361111102</v>
      </c>
      <c r="AB4913" s="26">
        <f t="shared" si="398"/>
        <v>546</v>
      </c>
      <c r="AC4913" s="1" t="s">
        <v>197</v>
      </c>
      <c r="AD4913" s="3" t="s">
        <v>40</v>
      </c>
    </row>
    <row r="4914" spans="1:30" ht="51" hidden="1" x14ac:dyDescent="0.25">
      <c r="A4914" s="1" t="s">
        <v>14630</v>
      </c>
      <c r="B4914" s="1" t="s">
        <v>27</v>
      </c>
      <c r="C4914" s="2" t="s">
        <v>14631</v>
      </c>
      <c r="D4914" s="3" t="s">
        <v>378</v>
      </c>
      <c r="E4914" s="3" t="s">
        <v>30</v>
      </c>
      <c r="F4914" s="2" t="s">
        <v>53</v>
      </c>
      <c r="G4914" s="3" t="s">
        <v>54</v>
      </c>
      <c r="H4914" s="3" t="s">
        <v>100</v>
      </c>
      <c r="I4914" s="3">
        <v>1441443</v>
      </c>
      <c r="J4914" s="3" t="s">
        <v>34</v>
      </c>
      <c r="K4914" s="4">
        <v>45048.627777777801</v>
      </c>
      <c r="L4914" s="11" t="str">
        <f t="shared" si="400"/>
        <v>mayo</v>
      </c>
      <c r="M4914" s="3">
        <v>3</v>
      </c>
      <c r="N4914" s="3">
        <v>3</v>
      </c>
      <c r="O4914" s="3">
        <f t="shared" si="399"/>
        <v>3</v>
      </c>
      <c r="P4914" s="4">
        <v>45048.637731481504</v>
      </c>
      <c r="Q4914" s="2"/>
      <c r="R4914" s="3" t="s">
        <v>14632</v>
      </c>
      <c r="S4914" s="4">
        <v>45048.637731481504</v>
      </c>
      <c r="T4914" s="3">
        <f t="shared" si="396"/>
        <v>14</v>
      </c>
      <c r="U4914" s="2" t="s">
        <v>551</v>
      </c>
      <c r="V4914" s="4">
        <v>45048.651898148099</v>
      </c>
      <c r="W4914" s="3">
        <f t="shared" si="397"/>
        <v>20</v>
      </c>
      <c r="X4914" s="3" t="s">
        <v>667</v>
      </c>
      <c r="Y4914" s="2" t="s">
        <v>668</v>
      </c>
      <c r="Z4914" s="2" t="s">
        <v>5586</v>
      </c>
      <c r="AA4914" s="4">
        <v>45049.599999999999</v>
      </c>
      <c r="AB4914" s="26">
        <f t="shared" si="398"/>
        <v>22</v>
      </c>
      <c r="AC4914" s="1" t="s">
        <v>144</v>
      </c>
      <c r="AD4914" s="3" t="s">
        <v>40</v>
      </c>
    </row>
    <row r="4915" spans="1:30" ht="63.75" hidden="1" x14ac:dyDescent="0.25">
      <c r="A4915" s="1" t="s">
        <v>14633</v>
      </c>
      <c r="B4915" s="1" t="s">
        <v>27</v>
      </c>
      <c r="C4915" s="2" t="s">
        <v>14634</v>
      </c>
      <c r="D4915" s="3" t="s">
        <v>200</v>
      </c>
      <c r="E4915" s="3" t="s">
        <v>30</v>
      </c>
      <c r="F4915" s="2" t="s">
        <v>53</v>
      </c>
      <c r="G4915" s="3" t="s">
        <v>32</v>
      </c>
      <c r="H4915" s="3" t="s">
        <v>129</v>
      </c>
      <c r="I4915" s="3">
        <v>1441447</v>
      </c>
      <c r="J4915" s="3" t="s">
        <v>34</v>
      </c>
      <c r="K4915" s="4">
        <v>45048.634722222203</v>
      </c>
      <c r="L4915" s="11" t="str">
        <f t="shared" si="400"/>
        <v>mayo</v>
      </c>
      <c r="M4915" s="3">
        <v>3</v>
      </c>
      <c r="N4915" s="3">
        <v>3</v>
      </c>
      <c r="O4915" s="3">
        <f t="shared" si="399"/>
        <v>3</v>
      </c>
      <c r="P4915" s="4">
        <v>45048.643958333298</v>
      </c>
      <c r="Q4915" s="2"/>
      <c r="R4915" s="3" t="s">
        <v>14635</v>
      </c>
      <c r="S4915" s="4">
        <v>45048.643958333298</v>
      </c>
      <c r="T4915" s="3">
        <f t="shared" si="396"/>
        <v>13</v>
      </c>
      <c r="U4915" s="2" t="s">
        <v>551</v>
      </c>
      <c r="V4915" s="4">
        <v>45048.729768518497</v>
      </c>
      <c r="W4915" s="3">
        <f t="shared" si="397"/>
        <v>123</v>
      </c>
      <c r="X4915" s="3" t="s">
        <v>1346</v>
      </c>
      <c r="Y4915" s="2" t="s">
        <v>1347</v>
      </c>
      <c r="Z4915" s="2" t="s">
        <v>457</v>
      </c>
      <c r="AA4915" s="4">
        <v>45052.736111111102</v>
      </c>
      <c r="AB4915" s="26">
        <f t="shared" si="398"/>
        <v>96</v>
      </c>
      <c r="AC4915" s="1" t="s">
        <v>144</v>
      </c>
      <c r="AD4915" s="3" t="s">
        <v>40</v>
      </c>
    </row>
    <row r="4916" spans="1:30" ht="38.25" hidden="1" x14ac:dyDescent="0.25">
      <c r="A4916" s="1" t="s">
        <v>14636</v>
      </c>
      <c r="B4916" s="1" t="s">
        <v>27</v>
      </c>
      <c r="C4916" s="2" t="s">
        <v>14637</v>
      </c>
      <c r="D4916" s="3" t="s">
        <v>498</v>
      </c>
      <c r="E4916" s="3" t="s">
        <v>30</v>
      </c>
      <c r="F4916" s="2" t="s">
        <v>82</v>
      </c>
      <c r="G4916" s="3" t="s">
        <v>54</v>
      </c>
      <c r="H4916" s="3" t="s">
        <v>83</v>
      </c>
      <c r="I4916" s="3">
        <v>1441453</v>
      </c>
      <c r="J4916" s="3" t="s">
        <v>34</v>
      </c>
      <c r="K4916" s="4">
        <v>45048.639583333301</v>
      </c>
      <c r="L4916" s="11" t="str">
        <f t="shared" si="400"/>
        <v>mayo</v>
      </c>
      <c r="M4916" s="3">
        <v>2</v>
      </c>
      <c r="N4916" s="3">
        <v>2</v>
      </c>
      <c r="O4916" s="3">
        <f t="shared" si="399"/>
        <v>2</v>
      </c>
      <c r="P4916" s="4">
        <v>45048.650474536997</v>
      </c>
      <c r="Q4916" s="2"/>
      <c r="R4916" s="3" t="s">
        <v>14638</v>
      </c>
      <c r="S4916" s="4">
        <v>45048.650474536997</v>
      </c>
      <c r="T4916" s="3">
        <f t="shared" si="396"/>
        <v>15</v>
      </c>
      <c r="U4916" s="2" t="s">
        <v>551</v>
      </c>
      <c r="V4916" s="4">
        <v>45048.689814814803</v>
      </c>
      <c r="W4916" s="3">
        <f t="shared" si="397"/>
        <v>56</v>
      </c>
      <c r="X4916" s="3" t="s">
        <v>91</v>
      </c>
      <c r="Y4916" s="2" t="s">
        <v>92</v>
      </c>
      <c r="Z4916" s="2" t="s">
        <v>5586</v>
      </c>
      <c r="AA4916" s="4">
        <v>45048.829166666699</v>
      </c>
      <c r="AB4916" s="26">
        <f t="shared" si="398"/>
        <v>3</v>
      </c>
      <c r="AC4916" s="1" t="s">
        <v>78</v>
      </c>
      <c r="AD4916" s="3" t="s">
        <v>40</v>
      </c>
    </row>
    <row r="4917" spans="1:30" ht="51" hidden="1" x14ac:dyDescent="0.25">
      <c r="A4917" s="1" t="s">
        <v>2208</v>
      </c>
      <c r="B4917" s="1" t="s">
        <v>27</v>
      </c>
      <c r="C4917" s="2" t="s">
        <v>2209</v>
      </c>
      <c r="D4917" s="3" t="s">
        <v>186</v>
      </c>
      <c r="E4917" s="3" t="s">
        <v>30</v>
      </c>
      <c r="F4917" s="2" t="s">
        <v>64</v>
      </c>
      <c r="G4917" s="3" t="s">
        <v>32</v>
      </c>
      <c r="H4917" s="3" t="s">
        <v>33</v>
      </c>
      <c r="I4917" s="3">
        <v>1441455</v>
      </c>
      <c r="J4917" s="3" t="s">
        <v>34</v>
      </c>
      <c r="K4917" s="4">
        <v>45048.644444444399</v>
      </c>
      <c r="L4917" s="11" t="str">
        <f t="shared" si="400"/>
        <v>mayo</v>
      </c>
      <c r="M4917" s="3">
        <v>3</v>
      </c>
      <c r="N4917" s="3">
        <v>3</v>
      </c>
      <c r="O4917" s="3">
        <f t="shared" si="399"/>
        <v>3</v>
      </c>
      <c r="P4917" s="4">
        <v>45048.660555555602</v>
      </c>
      <c r="Q4917" s="2"/>
      <c r="R4917" s="3" t="s">
        <v>14639</v>
      </c>
      <c r="S4917" s="4">
        <v>45048.660555555602</v>
      </c>
      <c r="T4917" s="3">
        <f t="shared" si="396"/>
        <v>23</v>
      </c>
      <c r="U4917" s="2" t="s">
        <v>551</v>
      </c>
      <c r="V4917" s="4">
        <v>45048.663842592592</v>
      </c>
      <c r="W4917" s="3">
        <f t="shared" si="397"/>
        <v>4</v>
      </c>
      <c r="X4917" s="3" t="s">
        <v>103</v>
      </c>
      <c r="Y4917" s="2" t="s">
        <v>104</v>
      </c>
      <c r="Z4917" s="2" t="s">
        <v>143</v>
      </c>
      <c r="AA4917" s="4">
        <v>45049.713888888902</v>
      </c>
      <c r="AB4917" s="26">
        <f t="shared" si="398"/>
        <v>25</v>
      </c>
      <c r="AC4917" s="1" t="s">
        <v>144</v>
      </c>
      <c r="AD4917" s="3" t="s">
        <v>40</v>
      </c>
    </row>
    <row r="4918" spans="1:30" ht="38.25" hidden="1" x14ac:dyDescent="0.25">
      <c r="A4918" s="1" t="s">
        <v>1048</v>
      </c>
      <c r="B4918" s="1" t="s">
        <v>27</v>
      </c>
      <c r="C4918" s="2" t="s">
        <v>1049</v>
      </c>
      <c r="D4918" s="3" t="s">
        <v>190</v>
      </c>
      <c r="E4918" s="3" t="s">
        <v>30</v>
      </c>
      <c r="F4918" s="2" t="s">
        <v>225</v>
      </c>
      <c r="G4918" s="3" t="s">
        <v>32</v>
      </c>
      <c r="H4918" s="3" t="s">
        <v>89</v>
      </c>
      <c r="I4918" s="3">
        <v>1441470</v>
      </c>
      <c r="J4918" s="3" t="s">
        <v>34</v>
      </c>
      <c r="K4918" s="4">
        <v>45048.6875</v>
      </c>
      <c r="L4918" s="11" t="str">
        <f t="shared" si="400"/>
        <v>mayo</v>
      </c>
      <c r="M4918" s="3">
        <v>3</v>
      </c>
      <c r="N4918" s="3">
        <v>3</v>
      </c>
      <c r="O4918" s="3">
        <f t="shared" si="399"/>
        <v>3</v>
      </c>
      <c r="P4918" s="4">
        <v>45048.698877314797</v>
      </c>
      <c r="Q4918" s="2"/>
      <c r="R4918" s="3" t="s">
        <v>14640</v>
      </c>
      <c r="S4918" s="4">
        <v>45048.698877314797</v>
      </c>
      <c r="T4918" s="3">
        <f t="shared" si="396"/>
        <v>16</v>
      </c>
      <c r="U4918" s="2" t="s">
        <v>551</v>
      </c>
      <c r="V4918" s="4">
        <v>45048.762951388897</v>
      </c>
      <c r="W4918" s="3">
        <f t="shared" si="397"/>
        <v>92</v>
      </c>
      <c r="X4918" s="3" t="s">
        <v>115</v>
      </c>
      <c r="Y4918" s="2" t="s">
        <v>116</v>
      </c>
      <c r="Z4918" s="2" t="s">
        <v>219</v>
      </c>
      <c r="AA4918" s="4">
        <v>45049.603472222203</v>
      </c>
      <c r="AB4918" s="26">
        <f t="shared" si="398"/>
        <v>20</v>
      </c>
      <c r="AC4918" s="1" t="s">
        <v>78</v>
      </c>
      <c r="AD4918" s="3" t="s">
        <v>40</v>
      </c>
    </row>
    <row r="4919" spans="1:30" ht="42.75" hidden="1" x14ac:dyDescent="0.25">
      <c r="A4919" s="1" t="s">
        <v>515</v>
      </c>
      <c r="B4919" s="1" t="s">
        <v>27</v>
      </c>
      <c r="C4919" s="2" t="s">
        <v>516</v>
      </c>
      <c r="D4919" s="3" t="s">
        <v>349</v>
      </c>
      <c r="E4919" s="3" t="s">
        <v>30</v>
      </c>
      <c r="F4919" s="2" t="s">
        <v>53</v>
      </c>
      <c r="G4919" s="3" t="s">
        <v>54</v>
      </c>
      <c r="H4919" s="3" t="s">
        <v>100</v>
      </c>
      <c r="I4919" s="3">
        <v>1441471</v>
      </c>
      <c r="J4919" s="3" t="s">
        <v>34</v>
      </c>
      <c r="K4919" s="4">
        <v>45048.693055555603</v>
      </c>
      <c r="L4919" s="11" t="str">
        <f t="shared" si="400"/>
        <v>mayo</v>
      </c>
      <c r="M4919" s="3">
        <v>3</v>
      </c>
      <c r="N4919" s="3">
        <v>3</v>
      </c>
      <c r="O4919" s="3">
        <f t="shared" si="399"/>
        <v>3</v>
      </c>
      <c r="P4919" s="4">
        <v>45048.704837963</v>
      </c>
      <c r="Q4919" s="2"/>
      <c r="R4919" s="3" t="s">
        <v>14641</v>
      </c>
      <c r="S4919" s="4">
        <v>45048.704837963</v>
      </c>
      <c r="T4919" s="3">
        <f t="shared" si="396"/>
        <v>16</v>
      </c>
      <c r="U4919" s="2" t="s">
        <v>551</v>
      </c>
      <c r="V4919" s="4">
        <v>45048.730115740698</v>
      </c>
      <c r="W4919" s="3">
        <f t="shared" si="397"/>
        <v>36</v>
      </c>
      <c r="X4919" s="3" t="s">
        <v>91</v>
      </c>
      <c r="Y4919" s="2" t="s">
        <v>92</v>
      </c>
      <c r="Z4919" s="2" t="s">
        <v>5586</v>
      </c>
      <c r="AA4919" s="4">
        <v>45048.920833333301</v>
      </c>
      <c r="AB4919" s="26">
        <f t="shared" si="398"/>
        <v>4</v>
      </c>
      <c r="AC4919" s="1" t="s">
        <v>78</v>
      </c>
      <c r="AD4919" s="3" t="s">
        <v>40</v>
      </c>
    </row>
    <row r="4920" spans="1:30" ht="42.75" hidden="1" x14ac:dyDescent="0.25">
      <c r="A4920" s="1" t="s">
        <v>14642</v>
      </c>
      <c r="B4920" s="1" t="s">
        <v>27</v>
      </c>
      <c r="C4920" s="2" t="s">
        <v>14643</v>
      </c>
      <c r="D4920" s="3" t="s">
        <v>302</v>
      </c>
      <c r="E4920" s="3" t="s">
        <v>30</v>
      </c>
      <c r="F4920" s="2" t="s">
        <v>288</v>
      </c>
      <c r="G4920" s="3" t="s">
        <v>192</v>
      </c>
      <c r="H4920" s="3" t="s">
        <v>289</v>
      </c>
      <c r="I4920" s="3">
        <v>1441473</v>
      </c>
      <c r="J4920" s="3" t="s">
        <v>34</v>
      </c>
      <c r="K4920" s="4">
        <v>45048.713888888902</v>
      </c>
      <c r="L4920" s="11" t="str">
        <f t="shared" si="400"/>
        <v>mayo</v>
      </c>
      <c r="M4920" s="3">
        <v>3</v>
      </c>
      <c r="N4920" s="3">
        <v>3</v>
      </c>
      <c r="O4920" s="3">
        <f t="shared" si="399"/>
        <v>3</v>
      </c>
      <c r="P4920" s="4">
        <v>45048.719756944403</v>
      </c>
      <c r="Q4920" s="2"/>
      <c r="R4920" s="3" t="s">
        <v>14644</v>
      </c>
      <c r="S4920" s="4">
        <v>45048.719756944403</v>
      </c>
      <c r="T4920" s="3">
        <f t="shared" si="396"/>
        <v>8</v>
      </c>
      <c r="U4920" s="2" t="s">
        <v>143</v>
      </c>
      <c r="V4920" s="4">
        <v>45048.720092592601</v>
      </c>
      <c r="W4920" s="3">
        <f t="shared" si="397"/>
        <v>0</v>
      </c>
      <c r="X4920" s="3" t="s">
        <v>1853</v>
      </c>
      <c r="Y4920" s="2" t="s">
        <v>1854</v>
      </c>
      <c r="Z4920" s="2" t="s">
        <v>143</v>
      </c>
      <c r="AA4920" s="4">
        <v>45048.848611111098</v>
      </c>
      <c r="AB4920" s="26">
        <f t="shared" si="398"/>
        <v>3</v>
      </c>
      <c r="AC4920" s="1" t="s">
        <v>78</v>
      </c>
      <c r="AD4920" s="3" t="s">
        <v>40</v>
      </c>
    </row>
    <row r="4921" spans="1:30" ht="42.75" hidden="1" x14ac:dyDescent="0.25">
      <c r="A4921" s="1" t="s">
        <v>14645</v>
      </c>
      <c r="B4921" s="1" t="s">
        <v>27</v>
      </c>
      <c r="C4921" s="2" t="s">
        <v>14646</v>
      </c>
      <c r="D4921" s="3" t="s">
        <v>482</v>
      </c>
      <c r="E4921" s="3" t="s">
        <v>30</v>
      </c>
      <c r="F4921" s="2" t="s">
        <v>225</v>
      </c>
      <c r="G4921" s="3" t="s">
        <v>32</v>
      </c>
      <c r="H4921" s="3" t="s">
        <v>33</v>
      </c>
      <c r="I4921" s="3">
        <v>1441478</v>
      </c>
      <c r="J4921" s="3" t="s">
        <v>34</v>
      </c>
      <c r="K4921" s="4">
        <v>45048.722222222197</v>
      </c>
      <c r="L4921" s="11" t="str">
        <f t="shared" si="400"/>
        <v>mayo</v>
      </c>
      <c r="M4921" s="3">
        <v>3</v>
      </c>
      <c r="N4921" s="3">
        <v>3</v>
      </c>
      <c r="O4921" s="3">
        <f t="shared" si="399"/>
        <v>3</v>
      </c>
      <c r="P4921" s="4">
        <v>45048.7398958333</v>
      </c>
      <c r="Q4921" s="2"/>
      <c r="R4921" s="3" t="s">
        <v>14647</v>
      </c>
      <c r="S4921" s="4">
        <v>45048.7398958333</v>
      </c>
      <c r="T4921" s="3">
        <f t="shared" si="396"/>
        <v>25</v>
      </c>
      <c r="U4921" s="2" t="s">
        <v>551</v>
      </c>
      <c r="V4921" s="4">
        <v>45048.793958333299</v>
      </c>
      <c r="W4921" s="3">
        <f t="shared" si="397"/>
        <v>77</v>
      </c>
      <c r="X4921" s="3" t="s">
        <v>295</v>
      </c>
      <c r="Y4921" s="2" t="s">
        <v>296</v>
      </c>
      <c r="Z4921" s="2" t="s">
        <v>219</v>
      </c>
      <c r="AA4921" s="4">
        <v>45049.611111111102</v>
      </c>
      <c r="AB4921" s="26">
        <f t="shared" si="398"/>
        <v>19</v>
      </c>
      <c r="AC4921" s="1" t="s">
        <v>78</v>
      </c>
      <c r="AD4921" s="3" t="s">
        <v>40</v>
      </c>
    </row>
    <row r="4922" spans="1:30" ht="51" hidden="1" x14ac:dyDescent="0.25">
      <c r="A4922" s="1" t="s">
        <v>14648</v>
      </c>
      <c r="B4922" s="1" t="s">
        <v>27</v>
      </c>
      <c r="C4922" s="2" t="s">
        <v>14649</v>
      </c>
      <c r="D4922" s="3" t="s">
        <v>1626</v>
      </c>
      <c r="E4922" s="3" t="s">
        <v>30</v>
      </c>
      <c r="F4922" s="2" t="s">
        <v>4426</v>
      </c>
      <c r="G4922" s="3" t="s">
        <v>1018</v>
      </c>
      <c r="H4922" s="3" t="s">
        <v>2113</v>
      </c>
      <c r="I4922" s="3">
        <v>1441481</v>
      </c>
      <c r="J4922" s="3" t="s">
        <v>73</v>
      </c>
      <c r="K4922" s="4">
        <v>45048.731249999997</v>
      </c>
      <c r="L4922" s="11" t="str">
        <f t="shared" si="400"/>
        <v>mayo</v>
      </c>
      <c r="M4922" s="3">
        <v>3</v>
      </c>
      <c r="N4922" s="3">
        <v>3</v>
      </c>
      <c r="O4922" s="3">
        <f t="shared" si="399"/>
        <v>3</v>
      </c>
      <c r="P4922" s="4">
        <v>45048.748252314799</v>
      </c>
      <c r="Q4922" s="2"/>
      <c r="R4922" s="3" t="s">
        <v>14650</v>
      </c>
      <c r="S4922" s="4">
        <v>45048.748252314799</v>
      </c>
      <c r="T4922" s="3">
        <f t="shared" si="396"/>
        <v>24</v>
      </c>
      <c r="U4922" s="2" t="s">
        <v>551</v>
      </c>
      <c r="V4922" s="4">
        <v>45048.750185185199</v>
      </c>
      <c r="W4922" s="3">
        <f t="shared" si="397"/>
        <v>2</v>
      </c>
      <c r="X4922" s="3" t="s">
        <v>7677</v>
      </c>
      <c r="Y4922" s="2" t="s">
        <v>7678</v>
      </c>
      <c r="Z4922" s="2" t="s">
        <v>551</v>
      </c>
      <c r="AA4922" s="4">
        <v>45048.762499999997</v>
      </c>
      <c r="AB4922" s="26">
        <f t="shared" si="398"/>
        <v>0</v>
      </c>
      <c r="AC4922" s="1" t="s">
        <v>197</v>
      </c>
      <c r="AD4922" s="3" t="s">
        <v>40</v>
      </c>
    </row>
    <row r="4923" spans="1:30" ht="28.5" hidden="1" x14ac:dyDescent="0.25">
      <c r="A4923" s="1" t="s">
        <v>14651</v>
      </c>
      <c r="B4923" s="1" t="s">
        <v>27</v>
      </c>
      <c r="C4923" s="2" t="s">
        <v>14652</v>
      </c>
      <c r="D4923" s="3" t="s">
        <v>135</v>
      </c>
      <c r="E4923" s="3" t="s">
        <v>30</v>
      </c>
      <c r="F4923" s="2" t="s">
        <v>437</v>
      </c>
      <c r="G4923" s="3" t="s">
        <v>192</v>
      </c>
      <c r="H4923" s="3" t="s">
        <v>1963</v>
      </c>
      <c r="I4923" s="3">
        <v>1441483</v>
      </c>
      <c r="J4923" s="3" t="s">
        <v>34</v>
      </c>
      <c r="K4923" s="4">
        <v>45048.736111111102</v>
      </c>
      <c r="L4923" s="11" t="str">
        <f t="shared" si="400"/>
        <v>mayo</v>
      </c>
      <c r="M4923" s="3">
        <v>2</v>
      </c>
      <c r="N4923" s="3">
        <v>2</v>
      </c>
      <c r="O4923" s="3">
        <f t="shared" si="399"/>
        <v>2</v>
      </c>
      <c r="P4923" s="4">
        <v>45048.7409259259</v>
      </c>
      <c r="Q4923" s="2"/>
      <c r="R4923" s="3" t="s">
        <v>1225</v>
      </c>
      <c r="S4923" s="4">
        <v>45048.7409259259</v>
      </c>
      <c r="T4923" s="3">
        <f t="shared" si="396"/>
        <v>6</v>
      </c>
      <c r="U4923" s="2" t="s">
        <v>143</v>
      </c>
      <c r="V4923" s="4">
        <v>45048.749884259298</v>
      </c>
      <c r="W4923" s="3">
        <f t="shared" si="397"/>
        <v>12</v>
      </c>
      <c r="X4923" s="3" t="s">
        <v>91</v>
      </c>
      <c r="Y4923" s="2" t="s">
        <v>92</v>
      </c>
      <c r="Z4923" s="2" t="s">
        <v>143</v>
      </c>
      <c r="AA4923" s="4">
        <v>45048.917361111096</v>
      </c>
      <c r="AB4923" s="26">
        <f t="shared" si="398"/>
        <v>4</v>
      </c>
      <c r="AC4923" s="1" t="s">
        <v>78</v>
      </c>
      <c r="AD4923" s="3" t="s">
        <v>40</v>
      </c>
    </row>
    <row r="4924" spans="1:30" ht="51" hidden="1" x14ac:dyDescent="0.25">
      <c r="A4924" s="1" t="s">
        <v>14653</v>
      </c>
      <c r="B4924" s="1" t="s">
        <v>27</v>
      </c>
      <c r="C4924" s="2" t="s">
        <v>14654</v>
      </c>
      <c r="D4924" s="3" t="s">
        <v>482</v>
      </c>
      <c r="E4924" s="3" t="s">
        <v>30</v>
      </c>
      <c r="F4924" s="2" t="s">
        <v>53</v>
      </c>
      <c r="G4924" s="3" t="s">
        <v>54</v>
      </c>
      <c r="H4924" s="3" t="s">
        <v>100</v>
      </c>
      <c r="I4924" s="3">
        <v>1441485</v>
      </c>
      <c r="J4924" s="3" t="s">
        <v>34</v>
      </c>
      <c r="K4924" s="4">
        <v>45048.748611111099</v>
      </c>
      <c r="L4924" s="11" t="str">
        <f t="shared" si="400"/>
        <v>mayo</v>
      </c>
      <c r="M4924" s="3">
        <v>3</v>
      </c>
      <c r="N4924" s="3">
        <v>3</v>
      </c>
      <c r="O4924" s="3">
        <f t="shared" si="399"/>
        <v>3</v>
      </c>
      <c r="P4924" s="4">
        <v>45048.761840277803</v>
      </c>
      <c r="Q4924" s="2"/>
      <c r="R4924" s="3" t="s">
        <v>14655</v>
      </c>
      <c r="S4924" s="4">
        <v>45048.761840277803</v>
      </c>
      <c r="T4924" s="3">
        <f t="shared" si="396"/>
        <v>19</v>
      </c>
      <c r="U4924" s="2" t="s">
        <v>551</v>
      </c>
      <c r="V4924" s="4">
        <v>45048.776041666701</v>
      </c>
      <c r="W4924" s="3">
        <f t="shared" si="397"/>
        <v>20</v>
      </c>
      <c r="X4924" s="3" t="s">
        <v>174</v>
      </c>
      <c r="Y4924" s="2" t="s">
        <v>175</v>
      </c>
      <c r="Z4924" s="2" t="s">
        <v>445</v>
      </c>
      <c r="AA4924" s="4">
        <v>45054.463888888902</v>
      </c>
      <c r="AB4924" s="26">
        <f t="shared" si="398"/>
        <v>136</v>
      </c>
      <c r="AC4924" s="1" t="s">
        <v>78</v>
      </c>
      <c r="AD4924" s="3" t="s">
        <v>40</v>
      </c>
    </row>
    <row r="4925" spans="1:30" ht="51" hidden="1" x14ac:dyDescent="0.25">
      <c r="A4925" s="1" t="s">
        <v>14656</v>
      </c>
      <c r="B4925" s="1" t="s">
        <v>27</v>
      </c>
      <c r="C4925" s="2" t="s">
        <v>14657</v>
      </c>
      <c r="D4925" s="3" t="s">
        <v>477</v>
      </c>
      <c r="E4925" s="3" t="s">
        <v>30</v>
      </c>
      <c r="F4925" s="2" t="s">
        <v>82</v>
      </c>
      <c r="G4925" s="3" t="s">
        <v>32</v>
      </c>
      <c r="H4925" s="3" t="s">
        <v>716</v>
      </c>
      <c r="I4925" s="3">
        <v>1441486</v>
      </c>
      <c r="J4925" s="3" t="s">
        <v>34</v>
      </c>
      <c r="K4925" s="4">
        <v>45048.762499999997</v>
      </c>
      <c r="L4925" s="11" t="str">
        <f t="shared" si="400"/>
        <v>mayo</v>
      </c>
      <c r="M4925" s="3">
        <v>2</v>
      </c>
      <c r="N4925" s="3">
        <v>2</v>
      </c>
      <c r="O4925" s="3">
        <f t="shared" si="399"/>
        <v>2</v>
      </c>
      <c r="P4925" s="4">
        <v>45048.7728935185</v>
      </c>
      <c r="Q4925" s="2"/>
      <c r="R4925" s="3" t="s">
        <v>14658</v>
      </c>
      <c r="S4925" s="4">
        <v>45048.7728935185</v>
      </c>
      <c r="T4925" s="3">
        <f t="shared" si="396"/>
        <v>14</v>
      </c>
      <c r="U4925" s="2" t="s">
        <v>551</v>
      </c>
      <c r="V4925" s="4">
        <v>45048.817152777803</v>
      </c>
      <c r="W4925" s="3">
        <f t="shared" si="397"/>
        <v>63</v>
      </c>
      <c r="X4925" s="3" t="s">
        <v>103</v>
      </c>
      <c r="Y4925" s="2" t="s">
        <v>104</v>
      </c>
      <c r="Z4925" s="2" t="s">
        <v>219</v>
      </c>
      <c r="AA4925" s="4">
        <v>45049.785416666702</v>
      </c>
      <c r="AB4925" s="26">
        <f t="shared" si="398"/>
        <v>23</v>
      </c>
      <c r="AC4925" s="1" t="s">
        <v>144</v>
      </c>
      <c r="AD4925" s="3" t="s">
        <v>40</v>
      </c>
    </row>
    <row r="4926" spans="1:30" ht="76.5" hidden="1" x14ac:dyDescent="0.25">
      <c r="A4926" s="1" t="s">
        <v>14659</v>
      </c>
      <c r="B4926" s="1" t="s">
        <v>27</v>
      </c>
      <c r="C4926" s="2" t="s">
        <v>14660</v>
      </c>
      <c r="D4926" s="3" t="s">
        <v>316</v>
      </c>
      <c r="E4926" s="3" t="s">
        <v>30</v>
      </c>
      <c r="F4926" s="2" t="s">
        <v>88</v>
      </c>
      <c r="G4926" s="3" t="s">
        <v>54</v>
      </c>
      <c r="H4926" s="3" t="s">
        <v>89</v>
      </c>
      <c r="I4926" s="3">
        <v>1441490</v>
      </c>
      <c r="J4926" s="3" t="s">
        <v>34</v>
      </c>
      <c r="K4926" s="4">
        <v>45048.815972222197</v>
      </c>
      <c r="L4926" s="11" t="str">
        <f t="shared" si="400"/>
        <v>mayo</v>
      </c>
      <c r="M4926" s="3">
        <v>3</v>
      </c>
      <c r="N4926" s="3">
        <v>3</v>
      </c>
      <c r="O4926" s="3">
        <f t="shared" si="399"/>
        <v>3</v>
      </c>
      <c r="P4926" s="4">
        <v>45048.827037037001</v>
      </c>
      <c r="Q4926" s="2"/>
      <c r="R4926" s="3" t="s">
        <v>14661</v>
      </c>
      <c r="S4926" s="4">
        <v>45048.827037037001</v>
      </c>
      <c r="T4926" s="3">
        <f t="shared" si="396"/>
        <v>15</v>
      </c>
      <c r="U4926" s="2" t="s">
        <v>551</v>
      </c>
      <c r="V4926" s="4">
        <v>45048.828657407401</v>
      </c>
      <c r="W4926" s="3">
        <f t="shared" si="397"/>
        <v>2</v>
      </c>
      <c r="X4926" s="3" t="s">
        <v>91</v>
      </c>
      <c r="Y4926" s="2" t="s">
        <v>92</v>
      </c>
      <c r="Z4926" s="2" t="s">
        <v>445</v>
      </c>
      <c r="AA4926" s="4">
        <v>45048.908333333296</v>
      </c>
      <c r="AB4926" s="26">
        <f t="shared" si="398"/>
        <v>1</v>
      </c>
      <c r="AC4926" s="1" t="s">
        <v>78</v>
      </c>
      <c r="AD4926" s="3" t="s">
        <v>40</v>
      </c>
    </row>
    <row r="4927" spans="1:30" ht="42.75" hidden="1" x14ac:dyDescent="0.25">
      <c r="A4927" s="1" t="s">
        <v>14662</v>
      </c>
      <c r="B4927" s="1" t="s">
        <v>27</v>
      </c>
      <c r="C4927" s="2" t="s">
        <v>14663</v>
      </c>
      <c r="D4927" s="3" t="s">
        <v>190</v>
      </c>
      <c r="E4927" s="3" t="s">
        <v>30</v>
      </c>
      <c r="F4927" s="2" t="s">
        <v>225</v>
      </c>
      <c r="G4927" s="3" t="s">
        <v>32</v>
      </c>
      <c r="H4927" s="3" t="s">
        <v>33</v>
      </c>
      <c r="I4927" s="3">
        <v>1441496</v>
      </c>
      <c r="J4927" s="3" t="s">
        <v>34</v>
      </c>
      <c r="K4927" s="4">
        <v>45048.886111111096</v>
      </c>
      <c r="L4927" s="11" t="str">
        <f t="shared" si="400"/>
        <v>mayo</v>
      </c>
      <c r="M4927" s="3">
        <v>2</v>
      </c>
      <c r="N4927" s="3">
        <v>2</v>
      </c>
      <c r="O4927" s="3">
        <f t="shared" si="399"/>
        <v>2</v>
      </c>
      <c r="P4927" s="4">
        <v>45048.900891203702</v>
      </c>
      <c r="Q4927" s="2"/>
      <c r="R4927" s="3" t="s">
        <v>14664</v>
      </c>
      <c r="S4927" s="4">
        <v>45048.900891203702</v>
      </c>
      <c r="T4927" s="3">
        <f t="shared" si="396"/>
        <v>21</v>
      </c>
      <c r="U4927" s="2" t="s">
        <v>551</v>
      </c>
      <c r="V4927" s="4">
        <v>45048.915219907401</v>
      </c>
      <c r="W4927" s="3">
        <f t="shared" si="397"/>
        <v>20</v>
      </c>
      <c r="X4927" s="3" t="s">
        <v>195</v>
      </c>
      <c r="Y4927" s="2" t="s">
        <v>196</v>
      </c>
      <c r="Z4927" s="2" t="s">
        <v>219</v>
      </c>
      <c r="AA4927" s="4">
        <v>45049.109027777798</v>
      </c>
      <c r="AB4927" s="26">
        <f t="shared" si="398"/>
        <v>4</v>
      </c>
      <c r="AC4927" s="1" t="s">
        <v>78</v>
      </c>
      <c r="AD4927" s="3" t="s">
        <v>40</v>
      </c>
    </row>
    <row r="4928" spans="1:30" ht="63.75" hidden="1" x14ac:dyDescent="0.25">
      <c r="A4928" s="1" t="s">
        <v>14665</v>
      </c>
      <c r="B4928" s="1" t="s">
        <v>27</v>
      </c>
      <c r="C4928" s="2" t="s">
        <v>14666</v>
      </c>
      <c r="D4928" s="3" t="s">
        <v>245</v>
      </c>
      <c r="E4928" s="3" t="s">
        <v>30</v>
      </c>
      <c r="F4928" s="2" t="s">
        <v>154</v>
      </c>
      <c r="G4928" s="3" t="s">
        <v>155</v>
      </c>
      <c r="H4928" s="3" t="s">
        <v>156</v>
      </c>
      <c r="I4928" s="3">
        <v>1441497</v>
      </c>
      <c r="J4928" s="3" t="s">
        <v>73</v>
      </c>
      <c r="K4928" s="4">
        <v>45048.897916666698</v>
      </c>
      <c r="L4928" s="11" t="str">
        <f t="shared" si="400"/>
        <v>mayo</v>
      </c>
      <c r="M4928" s="3">
        <v>3</v>
      </c>
      <c r="N4928" s="3">
        <v>3</v>
      </c>
      <c r="O4928" s="3">
        <f t="shared" si="399"/>
        <v>3</v>
      </c>
      <c r="P4928" s="4">
        <v>45048.918148148201</v>
      </c>
      <c r="Q4928" s="2"/>
      <c r="R4928" s="3" t="s">
        <v>14667</v>
      </c>
      <c r="S4928" s="4">
        <v>45048.918148148201</v>
      </c>
      <c r="T4928" s="3">
        <f t="shared" si="396"/>
        <v>29</v>
      </c>
      <c r="U4928" s="2" t="s">
        <v>57</v>
      </c>
      <c r="V4928" s="4">
        <v>45048.918634259302</v>
      </c>
      <c r="W4928" s="3">
        <f t="shared" si="397"/>
        <v>0</v>
      </c>
      <c r="X4928" s="3" t="s">
        <v>3136</v>
      </c>
      <c r="Y4928" s="2" t="s">
        <v>3137</v>
      </c>
      <c r="Z4928" s="2" t="s">
        <v>57</v>
      </c>
      <c r="AA4928" s="4">
        <v>45048.929166666698</v>
      </c>
      <c r="AB4928" s="26">
        <f t="shared" si="398"/>
        <v>0</v>
      </c>
      <c r="AC4928" s="1" t="s">
        <v>197</v>
      </c>
      <c r="AD4928" s="3" t="s">
        <v>40</v>
      </c>
    </row>
    <row r="4929" spans="1:30" ht="76.5" hidden="1" x14ac:dyDescent="0.25">
      <c r="A4929" s="1" t="s">
        <v>14668</v>
      </c>
      <c r="B4929" s="1" t="s">
        <v>27</v>
      </c>
      <c r="C4929" s="2" t="s">
        <v>14669</v>
      </c>
      <c r="D4929" s="3" t="s">
        <v>629</v>
      </c>
      <c r="E4929" s="3" t="s">
        <v>30</v>
      </c>
      <c r="F4929" s="2" t="s">
        <v>183</v>
      </c>
      <c r="G4929" s="3" t="s">
        <v>155</v>
      </c>
      <c r="H4929" s="3" t="s">
        <v>184</v>
      </c>
      <c r="I4929" s="3">
        <v>1441498</v>
      </c>
      <c r="J4929" s="3" t="s">
        <v>34</v>
      </c>
      <c r="K4929" s="4">
        <v>45048.911805555603</v>
      </c>
      <c r="L4929" s="11" t="str">
        <f t="shared" si="400"/>
        <v>mayo</v>
      </c>
      <c r="M4929" s="3">
        <v>3</v>
      </c>
      <c r="N4929" s="3">
        <v>3</v>
      </c>
      <c r="O4929" s="3">
        <f t="shared" si="399"/>
        <v>3</v>
      </c>
      <c r="P4929" s="4">
        <v>45048.916030092601</v>
      </c>
      <c r="Q4929" s="2"/>
      <c r="R4929" s="3" t="s">
        <v>14670</v>
      </c>
      <c r="S4929" s="4">
        <v>45048.916030092601</v>
      </c>
      <c r="T4929" s="3">
        <f t="shared" si="396"/>
        <v>6</v>
      </c>
      <c r="U4929" s="2" t="s">
        <v>551</v>
      </c>
      <c r="V4929" s="4">
        <v>45048.930300925902</v>
      </c>
      <c r="W4929" s="3">
        <f t="shared" si="397"/>
        <v>20</v>
      </c>
      <c r="X4929" s="3" t="s">
        <v>843</v>
      </c>
      <c r="Y4929" s="2" t="s">
        <v>844</v>
      </c>
      <c r="Z4929" s="2" t="s">
        <v>445</v>
      </c>
      <c r="AA4929" s="4">
        <v>45051.6118055556</v>
      </c>
      <c r="AB4929" s="26">
        <f t="shared" si="398"/>
        <v>64</v>
      </c>
      <c r="AC4929" s="1" t="s">
        <v>144</v>
      </c>
      <c r="AD4929" s="3" t="s">
        <v>40</v>
      </c>
    </row>
    <row r="4930" spans="1:30" ht="38.25" hidden="1" x14ac:dyDescent="0.25">
      <c r="A4930" s="1" t="s">
        <v>2264</v>
      </c>
      <c r="B4930" s="1" t="s">
        <v>27</v>
      </c>
      <c r="C4930" s="2" t="s">
        <v>2265</v>
      </c>
      <c r="D4930" s="3" t="s">
        <v>182</v>
      </c>
      <c r="E4930" s="3" t="s">
        <v>30</v>
      </c>
      <c r="F4930" s="2" t="s">
        <v>64</v>
      </c>
      <c r="G4930" s="3" t="s">
        <v>32</v>
      </c>
      <c r="H4930" s="3" t="s">
        <v>33</v>
      </c>
      <c r="I4930" s="3">
        <v>1441499</v>
      </c>
      <c r="J4930" s="3" t="s">
        <v>34</v>
      </c>
      <c r="K4930" s="4">
        <v>45048.921527777798</v>
      </c>
      <c r="L4930" s="11" t="str">
        <f t="shared" si="400"/>
        <v>mayo</v>
      </c>
      <c r="M4930" s="3">
        <v>3</v>
      </c>
      <c r="N4930" s="3">
        <v>3</v>
      </c>
      <c r="O4930" s="3">
        <f t="shared" si="399"/>
        <v>3</v>
      </c>
      <c r="P4930" s="4">
        <v>45048.929560185199</v>
      </c>
      <c r="Q4930" s="2"/>
      <c r="R4930" s="3" t="s">
        <v>14671</v>
      </c>
      <c r="S4930" s="4">
        <v>45048.929560185199</v>
      </c>
      <c r="T4930" s="3">
        <f t="shared" si="396"/>
        <v>11</v>
      </c>
      <c r="U4930" s="2" t="s">
        <v>551</v>
      </c>
      <c r="V4930" s="4">
        <v>45048.935405092598</v>
      </c>
      <c r="W4930" s="3">
        <f t="shared" si="397"/>
        <v>8</v>
      </c>
      <c r="X4930" s="3" t="s">
        <v>202</v>
      </c>
      <c r="Y4930" s="2" t="s">
        <v>203</v>
      </c>
      <c r="Z4930" s="2" t="s">
        <v>219</v>
      </c>
      <c r="AA4930" s="4">
        <v>45050.489583333299</v>
      </c>
      <c r="AB4930" s="26">
        <f t="shared" si="398"/>
        <v>37</v>
      </c>
      <c r="AC4930" s="1" t="s">
        <v>144</v>
      </c>
      <c r="AD4930" s="3" t="s">
        <v>40</v>
      </c>
    </row>
    <row r="4931" spans="1:30" ht="63.75" hidden="1" x14ac:dyDescent="0.25">
      <c r="A4931" s="1" t="s">
        <v>14672</v>
      </c>
      <c r="B4931" s="1" t="s">
        <v>27</v>
      </c>
      <c r="C4931" s="2" t="s">
        <v>14673</v>
      </c>
      <c r="D4931" s="3" t="s">
        <v>200</v>
      </c>
      <c r="E4931" s="3" t="s">
        <v>30</v>
      </c>
      <c r="F4931" s="2" t="s">
        <v>82</v>
      </c>
      <c r="G4931" s="3" t="s">
        <v>54</v>
      </c>
      <c r="H4931" s="3" t="s">
        <v>113</v>
      </c>
      <c r="I4931" s="3">
        <v>1441501</v>
      </c>
      <c r="J4931" s="3" t="s">
        <v>34</v>
      </c>
      <c r="K4931" s="4">
        <v>45048.958333333299</v>
      </c>
      <c r="L4931" s="11" t="str">
        <f t="shared" si="400"/>
        <v>mayo</v>
      </c>
      <c r="M4931" s="3">
        <v>2</v>
      </c>
      <c r="N4931" s="3">
        <v>2</v>
      </c>
      <c r="O4931" s="3">
        <f t="shared" si="399"/>
        <v>2</v>
      </c>
      <c r="P4931" s="4">
        <v>45048.964791666702</v>
      </c>
      <c r="Q4931" s="2"/>
      <c r="R4931" s="3" t="s">
        <v>14674</v>
      </c>
      <c r="S4931" s="4">
        <v>45048.964791666702</v>
      </c>
      <c r="T4931" s="3">
        <f t="shared" si="396"/>
        <v>9</v>
      </c>
      <c r="U4931" s="2" t="s">
        <v>551</v>
      </c>
      <c r="V4931" s="4">
        <v>45048.979155092602</v>
      </c>
      <c r="W4931" s="3">
        <f t="shared" si="397"/>
        <v>20</v>
      </c>
      <c r="X4931" s="3" t="s">
        <v>48</v>
      </c>
      <c r="Y4931" s="2" t="s">
        <v>49</v>
      </c>
      <c r="Z4931" s="2" t="s">
        <v>445</v>
      </c>
      <c r="AA4931" s="4">
        <v>45051.695138888899</v>
      </c>
      <c r="AB4931" s="26">
        <f t="shared" si="398"/>
        <v>65</v>
      </c>
      <c r="AC4931" s="1" t="s">
        <v>144</v>
      </c>
      <c r="AD4931" s="3" t="s">
        <v>40</v>
      </c>
    </row>
    <row r="4932" spans="1:30" ht="38.25" hidden="1" x14ac:dyDescent="0.25">
      <c r="A4932" s="1" t="s">
        <v>3424</v>
      </c>
      <c r="B4932" s="1" t="s">
        <v>27</v>
      </c>
      <c r="C4932" s="2" t="s">
        <v>3425</v>
      </c>
      <c r="D4932" s="3" t="s">
        <v>917</v>
      </c>
      <c r="E4932" s="3" t="s">
        <v>30</v>
      </c>
      <c r="F4932" s="2" t="s">
        <v>82</v>
      </c>
      <c r="G4932" s="3" t="s">
        <v>54</v>
      </c>
      <c r="H4932" s="3" t="s">
        <v>83</v>
      </c>
      <c r="I4932" s="3">
        <v>1441502</v>
      </c>
      <c r="J4932" s="3" t="s">
        <v>34</v>
      </c>
      <c r="K4932" s="4">
        <v>45048.963888888902</v>
      </c>
      <c r="L4932" s="11" t="str">
        <f t="shared" si="400"/>
        <v>mayo</v>
      </c>
      <c r="M4932" s="3">
        <v>3</v>
      </c>
      <c r="N4932" s="3">
        <v>3</v>
      </c>
      <c r="O4932" s="3">
        <f t="shared" si="399"/>
        <v>3</v>
      </c>
      <c r="P4932" s="4">
        <v>45048.986157407402</v>
      </c>
      <c r="Q4932" s="2"/>
      <c r="R4932" s="3" t="s">
        <v>14675</v>
      </c>
      <c r="S4932" s="4">
        <v>45048.986157407402</v>
      </c>
      <c r="T4932" s="3">
        <f t="shared" si="396"/>
        <v>32</v>
      </c>
      <c r="U4932" s="2" t="s">
        <v>551</v>
      </c>
      <c r="V4932" s="4">
        <v>45048.9991898148</v>
      </c>
      <c r="W4932" s="3">
        <f t="shared" si="397"/>
        <v>18</v>
      </c>
      <c r="X4932" s="3" t="s">
        <v>202</v>
      </c>
      <c r="Y4932" s="2" t="s">
        <v>203</v>
      </c>
      <c r="Z4932" s="2" t="s">
        <v>219</v>
      </c>
      <c r="AA4932" s="4">
        <v>45054.5222222222</v>
      </c>
      <c r="AB4932" s="26">
        <f t="shared" si="398"/>
        <v>132</v>
      </c>
      <c r="AC4932" s="1" t="s">
        <v>125</v>
      </c>
      <c r="AD4932" s="3" t="s">
        <v>40</v>
      </c>
    </row>
    <row r="4933" spans="1:30" ht="102" hidden="1" x14ac:dyDescent="0.25">
      <c r="A4933" s="1" t="s">
        <v>14676</v>
      </c>
      <c r="B4933" s="1" t="s">
        <v>27</v>
      </c>
      <c r="C4933" s="2" t="s">
        <v>14677</v>
      </c>
      <c r="D4933" s="3" t="s">
        <v>983</v>
      </c>
      <c r="E4933" s="3" t="s">
        <v>30</v>
      </c>
      <c r="F4933" s="2" t="s">
        <v>53</v>
      </c>
      <c r="G4933" s="3" t="s">
        <v>54</v>
      </c>
      <c r="H4933" s="3" t="s">
        <v>100</v>
      </c>
      <c r="I4933" s="3">
        <v>1441503</v>
      </c>
      <c r="J4933" s="3" t="s">
        <v>34</v>
      </c>
      <c r="K4933" s="4">
        <v>45048.984027777798</v>
      </c>
      <c r="L4933" s="11" t="str">
        <f t="shared" si="400"/>
        <v>mayo</v>
      </c>
      <c r="M4933" s="3">
        <v>3</v>
      </c>
      <c r="N4933" s="3">
        <v>3</v>
      </c>
      <c r="O4933" s="3">
        <f t="shared" si="399"/>
        <v>3</v>
      </c>
      <c r="P4933" s="4">
        <v>45048.9910185185</v>
      </c>
      <c r="Q4933" s="2"/>
      <c r="R4933" s="3" t="s">
        <v>14678</v>
      </c>
      <c r="S4933" s="4">
        <v>45048.9910185185</v>
      </c>
      <c r="T4933" s="3">
        <f t="shared" ref="T4933:T4996" si="401">ROUNDDOWN((S4933-K4933)*24*60,0)</f>
        <v>10</v>
      </c>
      <c r="U4933" s="2" t="s">
        <v>551</v>
      </c>
      <c r="V4933" s="4">
        <v>45049.006886574098</v>
      </c>
      <c r="W4933" s="3">
        <f t="shared" ref="W4933:W4996" si="402">+IF(ISBLANK(V4933),"",ROUNDDOWN((V4933-S4933)*24*60,0))</f>
        <v>22</v>
      </c>
      <c r="X4933" s="3" t="s">
        <v>2544</v>
      </c>
      <c r="Y4933" s="2" t="s">
        <v>2545</v>
      </c>
      <c r="Z4933" s="2" t="s">
        <v>445</v>
      </c>
      <c r="AA4933" s="4">
        <v>45061.492361111101</v>
      </c>
      <c r="AB4933" s="26">
        <f t="shared" ref="AB4933:AB4996" si="403">+IF(ISBLANK(V4933),"",IF(ISBLANK(AA4933),"",_xlfn.IFS((AA4933-V4933)*24&lt;0,"",(AA4933-V4933)*24&gt;0,(ROUNDDOWN((AA4933-V4933)*24,0)))))</f>
        <v>299</v>
      </c>
      <c r="AC4933" s="1" t="s">
        <v>144</v>
      </c>
      <c r="AD4933" s="3" t="s">
        <v>40</v>
      </c>
    </row>
    <row r="4934" spans="1:30" ht="51" hidden="1" x14ac:dyDescent="0.25">
      <c r="A4934" s="1" t="s">
        <v>11240</v>
      </c>
      <c r="B4934" s="1" t="s">
        <v>27</v>
      </c>
      <c r="C4934" s="2" t="s">
        <v>11241</v>
      </c>
      <c r="D4934" s="3" t="s">
        <v>308</v>
      </c>
      <c r="E4934" s="3" t="s">
        <v>30</v>
      </c>
      <c r="F4934" s="2" t="s">
        <v>88</v>
      </c>
      <c r="G4934" s="3" t="s">
        <v>54</v>
      </c>
      <c r="H4934" s="3" t="s">
        <v>148</v>
      </c>
      <c r="I4934" s="3">
        <v>1441504</v>
      </c>
      <c r="J4934" s="3" t="s">
        <v>34</v>
      </c>
      <c r="K4934" s="4">
        <v>45048.986111111102</v>
      </c>
      <c r="L4934" s="11" t="str">
        <f t="shared" si="400"/>
        <v>mayo</v>
      </c>
      <c r="M4934" s="3">
        <v>2</v>
      </c>
      <c r="N4934" s="3">
        <v>2</v>
      </c>
      <c r="O4934" s="3">
        <f t="shared" si="399"/>
        <v>2</v>
      </c>
      <c r="P4934" s="4">
        <v>45048.9985185185</v>
      </c>
      <c r="Q4934" s="2"/>
      <c r="R4934" s="3" t="s">
        <v>14679</v>
      </c>
      <c r="S4934" s="4">
        <v>45048.9985185185</v>
      </c>
      <c r="T4934" s="3">
        <f t="shared" si="401"/>
        <v>17</v>
      </c>
      <c r="U4934" s="2" t="s">
        <v>551</v>
      </c>
      <c r="V4934" s="4">
        <v>45049.033553240697</v>
      </c>
      <c r="W4934" s="3">
        <f t="shared" si="402"/>
        <v>50</v>
      </c>
      <c r="X4934" s="3" t="s">
        <v>103</v>
      </c>
      <c r="Y4934" s="2" t="s">
        <v>104</v>
      </c>
      <c r="Z4934" s="2" t="s">
        <v>219</v>
      </c>
      <c r="AA4934" s="4">
        <v>45049.8034722222</v>
      </c>
      <c r="AB4934" s="26">
        <f t="shared" si="403"/>
        <v>18</v>
      </c>
      <c r="AC4934" s="1" t="s">
        <v>144</v>
      </c>
      <c r="AD4934" s="3" t="s">
        <v>40</v>
      </c>
    </row>
    <row r="4935" spans="1:30" ht="42.75" hidden="1" x14ac:dyDescent="0.25">
      <c r="A4935" s="1" t="s">
        <v>14680</v>
      </c>
      <c r="B4935" s="1" t="s">
        <v>575</v>
      </c>
      <c r="C4935" s="2" t="s">
        <v>14681</v>
      </c>
      <c r="D4935" s="3" t="s">
        <v>1554</v>
      </c>
      <c r="E4935" s="3" t="s">
        <v>410</v>
      </c>
      <c r="F4935" s="2" t="s">
        <v>7793</v>
      </c>
      <c r="G4935" s="3" t="s">
        <v>541</v>
      </c>
      <c r="H4935" s="3" t="s">
        <v>7794</v>
      </c>
      <c r="I4935" s="3">
        <v>1441507</v>
      </c>
      <c r="J4935" s="3" t="s">
        <v>34</v>
      </c>
      <c r="K4935" s="4">
        <v>45049.056250000001</v>
      </c>
      <c r="L4935" s="11" t="str">
        <f t="shared" si="400"/>
        <v>mayo</v>
      </c>
      <c r="M4935" s="3">
        <v>2</v>
      </c>
      <c r="N4935" s="3">
        <v>2</v>
      </c>
      <c r="O4935" s="3">
        <f t="shared" si="399"/>
        <v>2</v>
      </c>
      <c r="P4935" s="4">
        <v>45049.063067129602</v>
      </c>
      <c r="Q4935" s="2"/>
      <c r="R4935" s="3" t="s">
        <v>14682</v>
      </c>
      <c r="S4935" s="4">
        <v>45049.063067129602</v>
      </c>
      <c r="T4935" s="3">
        <f t="shared" si="401"/>
        <v>9</v>
      </c>
      <c r="U4935" s="2" t="s">
        <v>445</v>
      </c>
      <c r="V4935" s="4">
        <v>45049.064687500002</v>
      </c>
      <c r="W4935" s="3">
        <f t="shared" si="402"/>
        <v>2</v>
      </c>
      <c r="X4935" s="3" t="s">
        <v>418</v>
      </c>
      <c r="Y4935" s="2" t="s">
        <v>419</v>
      </c>
      <c r="Z4935" s="2" t="s">
        <v>445</v>
      </c>
      <c r="AA4935" s="4">
        <v>45051.579166666699</v>
      </c>
      <c r="AB4935" s="26">
        <f t="shared" si="403"/>
        <v>60</v>
      </c>
      <c r="AC4935" s="1" t="s">
        <v>1692</v>
      </c>
      <c r="AD4935" s="3" t="s">
        <v>40</v>
      </c>
    </row>
    <row r="4936" spans="1:30" ht="38.25" hidden="1" x14ac:dyDescent="0.25">
      <c r="A4936" s="1" t="s">
        <v>14683</v>
      </c>
      <c r="B4936" s="1" t="s">
        <v>27</v>
      </c>
      <c r="C4936" s="2" t="s">
        <v>14684</v>
      </c>
      <c r="D4936" s="3" t="s">
        <v>178</v>
      </c>
      <c r="E4936" s="3" t="s">
        <v>30</v>
      </c>
      <c r="F4936" s="2" t="s">
        <v>53</v>
      </c>
      <c r="G4936" s="3" t="s">
        <v>54</v>
      </c>
      <c r="H4936" s="3" t="s">
        <v>55</v>
      </c>
      <c r="I4936" s="3">
        <v>1441509</v>
      </c>
      <c r="J4936" s="3" t="s">
        <v>34</v>
      </c>
      <c r="K4936" s="4">
        <v>45049.125694444403</v>
      </c>
      <c r="L4936" s="11" t="str">
        <f t="shared" si="400"/>
        <v>mayo</v>
      </c>
      <c r="M4936" s="3">
        <v>2</v>
      </c>
      <c r="N4936" s="3">
        <v>2</v>
      </c>
      <c r="O4936" s="3">
        <f t="shared" si="399"/>
        <v>2</v>
      </c>
      <c r="P4936" s="4">
        <v>45049.143182870401</v>
      </c>
      <c r="Q4936" s="2"/>
      <c r="R4936" s="3" t="s">
        <v>14685</v>
      </c>
      <c r="S4936" s="4">
        <v>45049.143182870401</v>
      </c>
      <c r="T4936" s="3">
        <f t="shared" si="401"/>
        <v>25</v>
      </c>
      <c r="U4936" s="2" t="s">
        <v>219</v>
      </c>
      <c r="V4936" s="4">
        <v>45049.145798611098</v>
      </c>
      <c r="W4936" s="3">
        <f t="shared" si="402"/>
        <v>3</v>
      </c>
      <c r="X4936" s="3" t="s">
        <v>103</v>
      </c>
      <c r="Y4936" s="2" t="s">
        <v>104</v>
      </c>
      <c r="Z4936" s="2" t="s">
        <v>219</v>
      </c>
      <c r="AA4936" s="4">
        <v>45051.659027777801</v>
      </c>
      <c r="AB4936" s="26">
        <f t="shared" si="403"/>
        <v>60</v>
      </c>
      <c r="AC4936" s="1" t="s">
        <v>125</v>
      </c>
      <c r="AD4936" s="3" t="s">
        <v>40</v>
      </c>
    </row>
    <row r="4937" spans="1:30" ht="42.75" hidden="1" x14ac:dyDescent="0.25">
      <c r="A4937" s="1" t="s">
        <v>14686</v>
      </c>
      <c r="B4937" s="1" t="s">
        <v>27</v>
      </c>
      <c r="C4937" s="2" t="s">
        <v>14687</v>
      </c>
      <c r="D4937" s="3" t="s">
        <v>245</v>
      </c>
      <c r="E4937" s="3" t="s">
        <v>30</v>
      </c>
      <c r="F4937" s="2" t="s">
        <v>154</v>
      </c>
      <c r="G4937" s="3" t="s">
        <v>155</v>
      </c>
      <c r="H4937" s="3" t="s">
        <v>156</v>
      </c>
      <c r="I4937" s="3">
        <v>1441512</v>
      </c>
      <c r="J4937" s="3" t="s">
        <v>73</v>
      </c>
      <c r="K4937" s="4">
        <v>45049.250694444403</v>
      </c>
      <c r="L4937" s="11" t="str">
        <f t="shared" si="400"/>
        <v>mayo</v>
      </c>
      <c r="M4937" s="3">
        <v>3</v>
      </c>
      <c r="N4937" s="3">
        <v>3</v>
      </c>
      <c r="O4937" s="3">
        <f t="shared" si="399"/>
        <v>3</v>
      </c>
      <c r="P4937" s="4">
        <v>45049.256076388898</v>
      </c>
      <c r="Q4937" s="2"/>
      <c r="R4937" s="3" t="s">
        <v>14688</v>
      </c>
      <c r="S4937" s="4">
        <v>45049.256076388898</v>
      </c>
      <c r="T4937" s="3">
        <f t="shared" si="401"/>
        <v>7</v>
      </c>
      <c r="U4937" s="2" t="s">
        <v>143</v>
      </c>
      <c r="V4937" s="4">
        <v>45049.258912037003</v>
      </c>
      <c r="W4937" s="3">
        <f t="shared" si="402"/>
        <v>4</v>
      </c>
      <c r="X4937" s="3" t="s">
        <v>1215</v>
      </c>
      <c r="Y4937" s="2" t="s">
        <v>1216</v>
      </c>
      <c r="Z4937" s="2" t="s">
        <v>143</v>
      </c>
      <c r="AA4937" s="4">
        <v>45049.415972222203</v>
      </c>
      <c r="AB4937" s="26">
        <f t="shared" si="403"/>
        <v>3</v>
      </c>
      <c r="AC4937" s="1" t="s">
        <v>197</v>
      </c>
      <c r="AD4937" s="3" t="s">
        <v>40</v>
      </c>
    </row>
    <row r="4938" spans="1:30" ht="242.25" hidden="1" x14ac:dyDescent="0.25">
      <c r="A4938" s="1" t="s">
        <v>14689</v>
      </c>
      <c r="B4938" s="1" t="s">
        <v>27</v>
      </c>
      <c r="C4938" s="2" t="s">
        <v>14690</v>
      </c>
      <c r="D4938" s="3" t="s">
        <v>162</v>
      </c>
      <c r="E4938" s="3" t="s">
        <v>30</v>
      </c>
      <c r="F4938" s="2" t="s">
        <v>64</v>
      </c>
      <c r="G4938" s="3" t="s">
        <v>32</v>
      </c>
      <c r="H4938" s="3" t="s">
        <v>33</v>
      </c>
      <c r="I4938" s="3">
        <v>1441600</v>
      </c>
      <c r="J4938" s="3" t="s">
        <v>34</v>
      </c>
      <c r="K4938" s="4">
        <v>45049.301388888904</v>
      </c>
      <c r="L4938" s="11" t="str">
        <f t="shared" si="400"/>
        <v>mayo</v>
      </c>
      <c r="M4938" s="3">
        <v>3</v>
      </c>
      <c r="N4938" s="3">
        <v>3</v>
      </c>
      <c r="O4938" s="3">
        <f t="shared" si="399"/>
        <v>3</v>
      </c>
      <c r="P4938" s="4">
        <v>45049.309687499997</v>
      </c>
      <c r="Q4938" s="2"/>
      <c r="R4938" s="3" t="s">
        <v>14691</v>
      </c>
      <c r="S4938" s="4">
        <v>45049.309687499997</v>
      </c>
      <c r="T4938" s="3">
        <f t="shared" si="401"/>
        <v>11</v>
      </c>
      <c r="U4938" s="2" t="s">
        <v>708</v>
      </c>
      <c r="V4938" s="4">
        <v>45049.316620370402</v>
      </c>
      <c r="W4938" s="3">
        <f t="shared" si="402"/>
        <v>9</v>
      </c>
      <c r="X4938" s="3" t="s">
        <v>37</v>
      </c>
      <c r="Y4938" s="2" t="s">
        <v>38</v>
      </c>
      <c r="Z4938" s="2" t="s">
        <v>102</v>
      </c>
      <c r="AA4938" s="4">
        <v>45052.554166666698</v>
      </c>
      <c r="AB4938" s="26">
        <f t="shared" si="403"/>
        <v>77</v>
      </c>
      <c r="AC4938" s="1" t="s">
        <v>78</v>
      </c>
      <c r="AD4938" s="3" t="s">
        <v>40</v>
      </c>
    </row>
    <row r="4939" spans="1:30" ht="42.75" hidden="1" x14ac:dyDescent="0.25">
      <c r="A4939" s="1" t="s">
        <v>14692</v>
      </c>
      <c r="B4939" s="1" t="s">
        <v>27</v>
      </c>
      <c r="C4939" s="2" t="s">
        <v>14693</v>
      </c>
      <c r="D4939" s="3" t="s">
        <v>217</v>
      </c>
      <c r="E4939" s="3" t="s">
        <v>30</v>
      </c>
      <c r="F4939" s="2" t="s">
        <v>325</v>
      </c>
      <c r="G4939" s="3" t="s">
        <v>192</v>
      </c>
      <c r="H4939" s="3" t="s">
        <v>326</v>
      </c>
      <c r="I4939" s="3">
        <v>1441624</v>
      </c>
      <c r="J4939" s="3" t="s">
        <v>34</v>
      </c>
      <c r="K4939" s="4">
        <v>45049.310416666704</v>
      </c>
      <c r="L4939" s="11" t="str">
        <f t="shared" si="400"/>
        <v>mayo</v>
      </c>
      <c r="M4939" s="3">
        <v>3</v>
      </c>
      <c r="N4939" s="3">
        <v>3</v>
      </c>
      <c r="O4939" s="3">
        <f t="shared" si="399"/>
        <v>3</v>
      </c>
      <c r="P4939" s="4">
        <v>45049.315000000002</v>
      </c>
      <c r="Q4939" s="2"/>
      <c r="R4939" s="3" t="s">
        <v>14694</v>
      </c>
      <c r="S4939" s="4">
        <v>45049.315000000002</v>
      </c>
      <c r="T4939" s="3">
        <f t="shared" si="401"/>
        <v>6</v>
      </c>
      <c r="U4939" s="2" t="s">
        <v>143</v>
      </c>
      <c r="V4939" s="4">
        <v>45049.315312500003</v>
      </c>
      <c r="W4939" s="3">
        <f t="shared" si="402"/>
        <v>0</v>
      </c>
      <c r="X4939" s="3" t="s">
        <v>5536</v>
      </c>
      <c r="Y4939" s="2" t="s">
        <v>5537</v>
      </c>
      <c r="Z4939" s="2" t="s">
        <v>143</v>
      </c>
      <c r="AA4939" s="4">
        <v>45049.725694444402</v>
      </c>
      <c r="AB4939" s="26">
        <f t="shared" si="403"/>
        <v>9</v>
      </c>
      <c r="AC4939" s="1" t="s">
        <v>78</v>
      </c>
      <c r="AD4939" s="3" t="s">
        <v>40</v>
      </c>
    </row>
    <row r="4940" spans="1:30" ht="127.5" hidden="1" x14ac:dyDescent="0.25">
      <c r="A4940" s="1" t="s">
        <v>14695</v>
      </c>
      <c r="B4940" s="1" t="s">
        <v>27</v>
      </c>
      <c r="C4940" s="2" t="s">
        <v>14696</v>
      </c>
      <c r="D4940" s="3" t="s">
        <v>498</v>
      </c>
      <c r="E4940" s="3" t="s">
        <v>30</v>
      </c>
      <c r="F4940" s="2" t="s">
        <v>82</v>
      </c>
      <c r="G4940" s="3" t="s">
        <v>54</v>
      </c>
      <c r="H4940" s="3" t="s">
        <v>83</v>
      </c>
      <c r="I4940" s="3">
        <v>1441725</v>
      </c>
      <c r="J4940" s="3" t="s">
        <v>34</v>
      </c>
      <c r="K4940" s="4">
        <v>45049.345138888901</v>
      </c>
      <c r="L4940" s="11" t="str">
        <f t="shared" si="400"/>
        <v>mayo</v>
      </c>
      <c r="M4940" s="3">
        <v>3</v>
      </c>
      <c r="N4940" s="3">
        <v>3</v>
      </c>
      <c r="O4940" s="3">
        <f t="shared" si="399"/>
        <v>3</v>
      </c>
      <c r="P4940" s="4">
        <v>45049.355914351901</v>
      </c>
      <c r="Q4940" s="2"/>
      <c r="R4940" s="3" t="s">
        <v>14697</v>
      </c>
      <c r="S4940" s="4">
        <v>45049.355914351901</v>
      </c>
      <c r="T4940" s="3">
        <f t="shared" si="401"/>
        <v>15</v>
      </c>
      <c r="U4940" s="2" t="s">
        <v>708</v>
      </c>
      <c r="V4940" s="4">
        <v>45049.4077314815</v>
      </c>
      <c r="W4940" s="3">
        <f t="shared" si="402"/>
        <v>74</v>
      </c>
      <c r="X4940" s="3" t="s">
        <v>259</v>
      </c>
      <c r="Y4940" s="2" t="s">
        <v>260</v>
      </c>
      <c r="Z4940" s="2" t="s">
        <v>457</v>
      </c>
      <c r="AA4940" s="4">
        <v>45050.535416666702</v>
      </c>
      <c r="AB4940" s="26">
        <f t="shared" si="403"/>
        <v>27</v>
      </c>
      <c r="AC4940" s="1" t="s">
        <v>144</v>
      </c>
      <c r="AD4940" s="3" t="s">
        <v>40</v>
      </c>
    </row>
    <row r="4941" spans="1:30" ht="409.5" hidden="1" x14ac:dyDescent="0.25">
      <c r="A4941" s="1" t="s">
        <v>14698</v>
      </c>
      <c r="B4941" s="1" t="s">
        <v>27</v>
      </c>
      <c r="C4941" s="2" t="s">
        <v>14699</v>
      </c>
      <c r="D4941" s="3" t="s">
        <v>186</v>
      </c>
      <c r="E4941" s="3" t="s">
        <v>30</v>
      </c>
      <c r="F4941" s="2" t="s">
        <v>82</v>
      </c>
      <c r="G4941" s="3" t="s">
        <v>54</v>
      </c>
      <c r="H4941" s="3" t="s">
        <v>83</v>
      </c>
      <c r="I4941" s="3">
        <v>1441791</v>
      </c>
      <c r="J4941" s="3" t="s">
        <v>73</v>
      </c>
      <c r="K4941" s="4">
        <v>45049.368750000001</v>
      </c>
      <c r="L4941" s="11" t="str">
        <f t="shared" si="400"/>
        <v>mayo</v>
      </c>
      <c r="M4941" s="3">
        <v>3</v>
      </c>
      <c r="N4941" s="3">
        <v>3</v>
      </c>
      <c r="O4941" s="3">
        <f t="shared" si="399"/>
        <v>3</v>
      </c>
      <c r="P4941" s="4">
        <v>45049.3850578704</v>
      </c>
      <c r="Q4941" s="2"/>
      <c r="R4941" s="3" t="s">
        <v>14700</v>
      </c>
      <c r="S4941" s="4">
        <v>45049.3850578704</v>
      </c>
      <c r="T4941" s="3">
        <f t="shared" si="401"/>
        <v>23</v>
      </c>
      <c r="U4941" s="2" t="s">
        <v>708</v>
      </c>
      <c r="V4941" s="3"/>
      <c r="W4941" s="3" t="str">
        <f t="shared" si="402"/>
        <v/>
      </c>
      <c r="X4941" s="3"/>
      <c r="Y4941" s="2"/>
      <c r="Z4941" s="2"/>
      <c r="AA4941" s="4">
        <v>45049.385416666701</v>
      </c>
      <c r="AB4941" s="26" t="str">
        <f t="shared" si="403"/>
        <v/>
      </c>
      <c r="AC4941" s="1"/>
      <c r="AD4941" s="3" t="s">
        <v>40</v>
      </c>
    </row>
    <row r="4942" spans="1:30" ht="89.25" hidden="1" x14ac:dyDescent="0.25">
      <c r="A4942" s="1" t="s">
        <v>14701</v>
      </c>
      <c r="B4942" s="1" t="s">
        <v>27</v>
      </c>
      <c r="C4942" s="2" t="s">
        <v>14702</v>
      </c>
      <c r="D4942" s="3" t="s">
        <v>1713</v>
      </c>
      <c r="E4942" s="3" t="s">
        <v>30</v>
      </c>
      <c r="F4942" s="2" t="s">
        <v>44</v>
      </c>
      <c r="G4942" s="3" t="s">
        <v>32</v>
      </c>
      <c r="H4942" s="3" t="s">
        <v>33</v>
      </c>
      <c r="I4942" s="3">
        <v>1441853</v>
      </c>
      <c r="J4942" s="3" t="s">
        <v>73</v>
      </c>
      <c r="K4942" s="4">
        <v>45049.390277777798</v>
      </c>
      <c r="L4942" s="11" t="str">
        <f t="shared" si="400"/>
        <v>mayo</v>
      </c>
      <c r="M4942" s="3">
        <v>3</v>
      </c>
      <c r="N4942" s="3">
        <v>3</v>
      </c>
      <c r="O4942" s="3">
        <f t="shared" si="399"/>
        <v>3</v>
      </c>
      <c r="P4942" s="4">
        <v>45049.395081018498</v>
      </c>
      <c r="Q4942" s="2"/>
      <c r="R4942" s="3" t="s">
        <v>14703</v>
      </c>
      <c r="S4942" s="4">
        <v>45049.395081018498</v>
      </c>
      <c r="T4942" s="3">
        <f t="shared" si="401"/>
        <v>6</v>
      </c>
      <c r="U4942" s="2" t="s">
        <v>708</v>
      </c>
      <c r="V4942" s="4">
        <v>45049.456527777802</v>
      </c>
      <c r="W4942" s="3">
        <f t="shared" si="402"/>
        <v>88</v>
      </c>
      <c r="X4942" s="3" t="s">
        <v>91</v>
      </c>
      <c r="Y4942" s="2" t="s">
        <v>92</v>
      </c>
      <c r="Z4942" s="2" t="s">
        <v>457</v>
      </c>
      <c r="AA4942" s="4">
        <v>45049.671527777798</v>
      </c>
      <c r="AB4942" s="26">
        <f t="shared" si="403"/>
        <v>5</v>
      </c>
      <c r="AC4942" s="1" t="s">
        <v>197</v>
      </c>
      <c r="AD4942" s="3" t="s">
        <v>40</v>
      </c>
    </row>
    <row r="4943" spans="1:30" ht="28.5" hidden="1" x14ac:dyDescent="0.25">
      <c r="A4943" s="1" t="s">
        <v>14704</v>
      </c>
      <c r="B4943" s="1" t="s">
        <v>27</v>
      </c>
      <c r="C4943" s="2" t="s">
        <v>14705</v>
      </c>
      <c r="D4943" s="3" t="s">
        <v>924</v>
      </c>
      <c r="E4943" s="3" t="s">
        <v>30</v>
      </c>
      <c r="F4943" s="2" t="s">
        <v>64</v>
      </c>
      <c r="G4943" s="3" t="s">
        <v>32</v>
      </c>
      <c r="H4943" s="3" t="s">
        <v>33</v>
      </c>
      <c r="I4943" s="3">
        <v>1441856</v>
      </c>
      <c r="J4943" s="3" t="s">
        <v>73</v>
      </c>
      <c r="K4943" s="4">
        <v>45049.391666666699</v>
      </c>
      <c r="L4943" s="11" t="str">
        <f t="shared" si="400"/>
        <v>mayo</v>
      </c>
      <c r="M4943" s="3">
        <v>3</v>
      </c>
      <c r="N4943" s="3">
        <v>3</v>
      </c>
      <c r="O4943" s="3">
        <f t="shared" si="399"/>
        <v>3</v>
      </c>
      <c r="P4943" s="4">
        <v>45049.398969907401</v>
      </c>
      <c r="Q4943" s="2"/>
      <c r="R4943" s="3" t="s">
        <v>14706</v>
      </c>
      <c r="S4943" s="4">
        <v>45049.398969907401</v>
      </c>
      <c r="T4943" s="3">
        <f t="shared" si="401"/>
        <v>10</v>
      </c>
      <c r="U4943" s="2" t="s">
        <v>143</v>
      </c>
      <c r="V4943" s="4">
        <v>45049.400752314803</v>
      </c>
      <c r="W4943" s="3">
        <f t="shared" si="402"/>
        <v>2</v>
      </c>
      <c r="X4943" s="3" t="s">
        <v>195</v>
      </c>
      <c r="Y4943" s="2" t="s">
        <v>196</v>
      </c>
      <c r="Z4943" s="2" t="s">
        <v>143</v>
      </c>
      <c r="AA4943" s="4">
        <v>45049.418749999997</v>
      </c>
      <c r="AB4943" s="26">
        <f t="shared" si="403"/>
        <v>0</v>
      </c>
      <c r="AC4943" s="1" t="s">
        <v>197</v>
      </c>
      <c r="AD4943" s="3" t="s">
        <v>40</v>
      </c>
    </row>
    <row r="4944" spans="1:30" ht="216.75" hidden="1" x14ac:dyDescent="0.25">
      <c r="A4944" s="1" t="s">
        <v>14707</v>
      </c>
      <c r="B4944" s="1" t="s">
        <v>407</v>
      </c>
      <c r="C4944" s="2" t="s">
        <v>14708</v>
      </c>
      <c r="D4944" s="3" t="s">
        <v>2863</v>
      </c>
      <c r="E4944" s="3" t="s">
        <v>410</v>
      </c>
      <c r="F4944" s="2" t="s">
        <v>82</v>
      </c>
      <c r="G4944" s="3" t="s">
        <v>54</v>
      </c>
      <c r="H4944" s="3" t="s">
        <v>113</v>
      </c>
      <c r="I4944" s="3">
        <v>1441905</v>
      </c>
      <c r="J4944" s="3" t="s">
        <v>34</v>
      </c>
      <c r="K4944" s="4">
        <v>45049.411805555603</v>
      </c>
      <c r="L4944" s="11" t="str">
        <f t="shared" si="400"/>
        <v>mayo</v>
      </c>
      <c r="M4944" s="3">
        <v>2</v>
      </c>
      <c r="N4944" s="3">
        <v>2</v>
      </c>
      <c r="O4944" s="3">
        <f t="shared" si="399"/>
        <v>2</v>
      </c>
      <c r="P4944" s="4">
        <v>45049.419363425899</v>
      </c>
      <c r="Q4944" s="2"/>
      <c r="R4944" s="3" t="s">
        <v>14709</v>
      </c>
      <c r="S4944" s="4">
        <v>45049.419363425899</v>
      </c>
      <c r="T4944" s="3">
        <f t="shared" si="401"/>
        <v>10</v>
      </c>
      <c r="U4944" s="2" t="s">
        <v>708</v>
      </c>
      <c r="V4944" s="4">
        <v>45049.425694444399</v>
      </c>
      <c r="W4944" s="3">
        <f t="shared" si="402"/>
        <v>9</v>
      </c>
      <c r="X4944" s="3" t="s">
        <v>490</v>
      </c>
      <c r="Y4944" s="2" t="s">
        <v>491</v>
      </c>
      <c r="Z4944" s="2" t="s">
        <v>102</v>
      </c>
      <c r="AA4944" s="4">
        <v>45049.729166666701</v>
      </c>
      <c r="AB4944" s="26">
        <f t="shared" si="403"/>
        <v>7</v>
      </c>
      <c r="AC4944" s="1" t="s">
        <v>78</v>
      </c>
      <c r="AD4944" s="3" t="s">
        <v>40</v>
      </c>
    </row>
    <row r="4945" spans="1:30" ht="51" hidden="1" x14ac:dyDescent="0.25">
      <c r="A4945" s="1" t="s">
        <v>14710</v>
      </c>
      <c r="B4945" s="1" t="s">
        <v>27</v>
      </c>
      <c r="C4945" s="2" t="s">
        <v>14711</v>
      </c>
      <c r="D4945" s="3" t="s">
        <v>794</v>
      </c>
      <c r="E4945" s="3" t="s">
        <v>30</v>
      </c>
      <c r="F4945" s="2" t="s">
        <v>82</v>
      </c>
      <c r="G4945" s="3" t="s">
        <v>54</v>
      </c>
      <c r="H4945" s="3" t="s">
        <v>83</v>
      </c>
      <c r="I4945" s="3">
        <v>1441960</v>
      </c>
      <c r="J4945" s="3" t="s">
        <v>34</v>
      </c>
      <c r="K4945" s="4">
        <v>45049.436805555597</v>
      </c>
      <c r="L4945" s="11" t="str">
        <f t="shared" si="400"/>
        <v>mayo</v>
      </c>
      <c r="M4945" s="3">
        <v>2</v>
      </c>
      <c r="N4945" s="3">
        <v>2</v>
      </c>
      <c r="O4945" s="3">
        <f t="shared" si="399"/>
        <v>2</v>
      </c>
      <c r="P4945" s="4">
        <v>45049.4449537037</v>
      </c>
      <c r="Q4945" s="2"/>
      <c r="R4945" s="3" t="s">
        <v>14712</v>
      </c>
      <c r="S4945" s="4">
        <v>45049.4449537037</v>
      </c>
      <c r="T4945" s="3">
        <f t="shared" si="401"/>
        <v>11</v>
      </c>
      <c r="U4945" s="2" t="s">
        <v>708</v>
      </c>
      <c r="V4945" s="4">
        <v>45049.471469907403</v>
      </c>
      <c r="W4945" s="3">
        <f t="shared" si="402"/>
        <v>38</v>
      </c>
      <c r="X4945" s="3" t="s">
        <v>593</v>
      </c>
      <c r="Y4945" s="2" t="s">
        <v>594</v>
      </c>
      <c r="Z4945" s="2" t="s">
        <v>102</v>
      </c>
      <c r="AA4945" s="4">
        <v>45052.423611111102</v>
      </c>
      <c r="AB4945" s="26">
        <f t="shared" si="403"/>
        <v>70</v>
      </c>
      <c r="AC4945" s="1" t="s">
        <v>78</v>
      </c>
      <c r="AD4945" s="3" t="s">
        <v>40</v>
      </c>
    </row>
    <row r="4946" spans="1:30" ht="28.5" hidden="1" x14ac:dyDescent="0.25">
      <c r="A4946" s="1" t="s">
        <v>14713</v>
      </c>
      <c r="B4946" s="1" t="s">
        <v>27</v>
      </c>
      <c r="C4946" s="2" t="s">
        <v>14714</v>
      </c>
      <c r="D4946" s="3" t="s">
        <v>316</v>
      </c>
      <c r="E4946" s="3" t="s">
        <v>30</v>
      </c>
      <c r="F4946" s="2" t="s">
        <v>64</v>
      </c>
      <c r="G4946" s="3" t="s">
        <v>32</v>
      </c>
      <c r="H4946" s="3" t="s">
        <v>33</v>
      </c>
      <c r="I4946" s="3">
        <v>1441974</v>
      </c>
      <c r="J4946" s="3" t="s">
        <v>34</v>
      </c>
      <c r="K4946" s="4">
        <v>45049.443055555603</v>
      </c>
      <c r="L4946" s="11" t="str">
        <f t="shared" si="400"/>
        <v>mayo</v>
      </c>
      <c r="M4946" s="3">
        <v>3</v>
      </c>
      <c r="N4946" s="3">
        <v>3</v>
      </c>
      <c r="O4946" s="3">
        <f t="shared" si="399"/>
        <v>3</v>
      </c>
      <c r="P4946" s="4">
        <v>45049.456273148098</v>
      </c>
      <c r="Q4946" s="2"/>
      <c r="R4946" s="3" t="s">
        <v>14715</v>
      </c>
      <c r="S4946" s="4">
        <v>45049.456273148098</v>
      </c>
      <c r="T4946" s="3">
        <f t="shared" si="401"/>
        <v>19</v>
      </c>
      <c r="U4946" s="2" t="s">
        <v>708</v>
      </c>
      <c r="V4946" s="4">
        <v>45049.466736111099</v>
      </c>
      <c r="W4946" s="3">
        <f t="shared" si="402"/>
        <v>15</v>
      </c>
      <c r="X4946" s="3" t="s">
        <v>593</v>
      </c>
      <c r="Y4946" s="2" t="s">
        <v>594</v>
      </c>
      <c r="Z4946" s="2" t="s">
        <v>708</v>
      </c>
      <c r="AA4946" s="4">
        <v>45049.787499999999</v>
      </c>
      <c r="AB4946" s="26">
        <f t="shared" si="403"/>
        <v>7</v>
      </c>
      <c r="AC4946" s="1" t="s">
        <v>78</v>
      </c>
      <c r="AD4946" s="3" t="s">
        <v>40</v>
      </c>
    </row>
    <row r="4947" spans="1:30" ht="140.25" hidden="1" x14ac:dyDescent="0.25">
      <c r="A4947" s="1" t="s">
        <v>14716</v>
      </c>
      <c r="B4947" s="1" t="s">
        <v>27</v>
      </c>
      <c r="C4947" s="2" t="s">
        <v>14717</v>
      </c>
      <c r="D4947" s="3" t="s">
        <v>212</v>
      </c>
      <c r="E4947" s="3" t="s">
        <v>30</v>
      </c>
      <c r="F4947" s="2" t="s">
        <v>293</v>
      </c>
      <c r="G4947" s="3" t="s">
        <v>54</v>
      </c>
      <c r="H4947" s="3" t="s">
        <v>89</v>
      </c>
      <c r="I4947" s="3">
        <v>1441986</v>
      </c>
      <c r="J4947" s="3" t="s">
        <v>34</v>
      </c>
      <c r="K4947" s="4">
        <v>45049.447222222203</v>
      </c>
      <c r="L4947" s="11" t="str">
        <f t="shared" si="400"/>
        <v>mayo</v>
      </c>
      <c r="M4947" s="3">
        <v>3</v>
      </c>
      <c r="N4947" s="3">
        <v>3</v>
      </c>
      <c r="O4947" s="3">
        <f t="shared" si="399"/>
        <v>3</v>
      </c>
      <c r="P4947" s="4">
        <v>45049.462314814802</v>
      </c>
      <c r="Q4947" s="2"/>
      <c r="R4947" s="3" t="s">
        <v>14718</v>
      </c>
      <c r="S4947" s="4">
        <v>45049.462314814802</v>
      </c>
      <c r="T4947" s="3">
        <f t="shared" si="401"/>
        <v>21</v>
      </c>
      <c r="U4947" s="2" t="s">
        <v>708</v>
      </c>
      <c r="V4947" s="4">
        <v>45049.557627314804</v>
      </c>
      <c r="W4947" s="3">
        <f t="shared" si="402"/>
        <v>137</v>
      </c>
      <c r="X4947" s="3" t="s">
        <v>359</v>
      </c>
      <c r="Y4947" s="2" t="s">
        <v>360</v>
      </c>
      <c r="Z4947" s="2" t="s">
        <v>457</v>
      </c>
      <c r="AA4947" s="4">
        <v>45050.545138888898</v>
      </c>
      <c r="AB4947" s="26">
        <f t="shared" si="403"/>
        <v>23</v>
      </c>
      <c r="AC4947" s="1" t="s">
        <v>144</v>
      </c>
      <c r="AD4947" s="3" t="s">
        <v>40</v>
      </c>
    </row>
    <row r="4948" spans="1:30" ht="57" hidden="1" x14ac:dyDescent="0.25">
      <c r="A4948" s="1" t="s">
        <v>14719</v>
      </c>
      <c r="B4948" s="1" t="s">
        <v>27</v>
      </c>
      <c r="C4948" s="2" t="s">
        <v>14720</v>
      </c>
      <c r="D4948" s="3" t="s">
        <v>87</v>
      </c>
      <c r="E4948" s="3" t="s">
        <v>30</v>
      </c>
      <c r="F4948" s="2" t="s">
        <v>154</v>
      </c>
      <c r="G4948" s="3" t="s">
        <v>155</v>
      </c>
      <c r="H4948" s="3" t="s">
        <v>156</v>
      </c>
      <c r="I4948" s="3">
        <v>1442008</v>
      </c>
      <c r="J4948" s="3" t="s">
        <v>34</v>
      </c>
      <c r="K4948" s="4">
        <v>45049.468055555597</v>
      </c>
      <c r="L4948" s="11" t="str">
        <f t="shared" si="400"/>
        <v>mayo</v>
      </c>
      <c r="M4948" s="3">
        <v>2</v>
      </c>
      <c r="N4948" s="3">
        <v>2</v>
      </c>
      <c r="O4948" s="3">
        <f t="shared" si="399"/>
        <v>2</v>
      </c>
      <c r="P4948" s="4">
        <v>45049.479861111096</v>
      </c>
      <c r="Q4948" s="2"/>
      <c r="R4948" s="3" t="s">
        <v>14721</v>
      </c>
      <c r="S4948" s="4">
        <v>45049.479861111096</v>
      </c>
      <c r="T4948" s="3">
        <f t="shared" si="401"/>
        <v>16</v>
      </c>
      <c r="U4948" s="2" t="s">
        <v>143</v>
      </c>
      <c r="V4948" s="4">
        <v>45049.481076388904</v>
      </c>
      <c r="W4948" s="3">
        <f t="shared" si="402"/>
        <v>1</v>
      </c>
      <c r="X4948" s="3" t="s">
        <v>2836</v>
      </c>
      <c r="Y4948" s="2" t="s">
        <v>2837</v>
      </c>
      <c r="Z4948" s="2" t="s">
        <v>143</v>
      </c>
      <c r="AA4948" s="4">
        <v>45058.708333333299</v>
      </c>
      <c r="AB4948" s="26">
        <f t="shared" si="403"/>
        <v>221</v>
      </c>
      <c r="AC4948" s="1" t="s">
        <v>125</v>
      </c>
      <c r="AD4948" s="3" t="s">
        <v>40</v>
      </c>
    </row>
    <row r="4949" spans="1:30" ht="89.25" hidden="1" x14ac:dyDescent="0.25">
      <c r="A4949" s="1" t="s">
        <v>14722</v>
      </c>
      <c r="B4949" s="1" t="s">
        <v>27</v>
      </c>
      <c r="C4949" s="2" t="s">
        <v>14723</v>
      </c>
      <c r="D4949" s="3" t="s">
        <v>378</v>
      </c>
      <c r="E4949" s="3" t="s">
        <v>30</v>
      </c>
      <c r="F4949" s="2" t="s">
        <v>31</v>
      </c>
      <c r="G4949" s="3" t="s">
        <v>32</v>
      </c>
      <c r="H4949" s="3" t="s">
        <v>89</v>
      </c>
      <c r="I4949" s="3">
        <v>1442019</v>
      </c>
      <c r="J4949" s="3" t="s">
        <v>34</v>
      </c>
      <c r="K4949" s="4">
        <v>45049.473611111098</v>
      </c>
      <c r="L4949" s="11" t="str">
        <f t="shared" si="400"/>
        <v>mayo</v>
      </c>
      <c r="M4949" s="3">
        <v>2</v>
      </c>
      <c r="N4949" s="3">
        <v>2</v>
      </c>
      <c r="O4949" s="3">
        <f t="shared" si="399"/>
        <v>2</v>
      </c>
      <c r="P4949" s="4">
        <v>45049.484166666698</v>
      </c>
      <c r="Q4949" s="2"/>
      <c r="R4949" s="3" t="s">
        <v>14724</v>
      </c>
      <c r="S4949" s="4">
        <v>45049.484166666698</v>
      </c>
      <c r="T4949" s="3">
        <f t="shared" si="401"/>
        <v>15</v>
      </c>
      <c r="U4949" s="2" t="s">
        <v>708</v>
      </c>
      <c r="V4949" s="4">
        <v>45049.5175578704</v>
      </c>
      <c r="W4949" s="3">
        <f t="shared" si="402"/>
        <v>48</v>
      </c>
      <c r="X4949" s="3" t="s">
        <v>1163</v>
      </c>
      <c r="Y4949" s="2" t="s">
        <v>509</v>
      </c>
      <c r="Z4949" s="2" t="s">
        <v>102</v>
      </c>
      <c r="AA4949" s="4">
        <v>45049.859722222202</v>
      </c>
      <c r="AB4949" s="26">
        <f t="shared" si="403"/>
        <v>8</v>
      </c>
      <c r="AC4949" s="1" t="s">
        <v>78</v>
      </c>
      <c r="AD4949" s="3" t="s">
        <v>40</v>
      </c>
    </row>
    <row r="4950" spans="1:30" ht="306" hidden="1" x14ac:dyDescent="0.25">
      <c r="A4950" s="1" t="s">
        <v>14725</v>
      </c>
      <c r="B4950" s="1" t="s">
        <v>27</v>
      </c>
      <c r="C4950" s="2" t="s">
        <v>14726</v>
      </c>
      <c r="D4950" s="3" t="s">
        <v>349</v>
      </c>
      <c r="E4950" s="3" t="s">
        <v>30</v>
      </c>
      <c r="F4950" s="2" t="s">
        <v>53</v>
      </c>
      <c r="G4950" s="3" t="s">
        <v>32</v>
      </c>
      <c r="H4950" s="3" t="s">
        <v>187</v>
      </c>
      <c r="I4950" s="3">
        <v>1442070</v>
      </c>
      <c r="J4950" s="3" t="s">
        <v>34</v>
      </c>
      <c r="K4950" s="4">
        <v>45049.514583333301</v>
      </c>
      <c r="L4950" s="11" t="str">
        <f t="shared" si="400"/>
        <v>mayo</v>
      </c>
      <c r="M4950" s="3">
        <v>2</v>
      </c>
      <c r="N4950" s="3">
        <v>2</v>
      </c>
      <c r="O4950" s="3">
        <f t="shared" si="399"/>
        <v>2</v>
      </c>
      <c r="P4950" s="4">
        <v>45049.5239814815</v>
      </c>
      <c r="Q4950" s="2"/>
      <c r="R4950" s="3" t="s">
        <v>14727</v>
      </c>
      <c r="S4950" s="4">
        <v>45049.5239814815</v>
      </c>
      <c r="T4950" s="3">
        <f t="shared" si="401"/>
        <v>13</v>
      </c>
      <c r="U4950" s="2" t="s">
        <v>708</v>
      </c>
      <c r="V4950" s="4">
        <v>45049.601782407401</v>
      </c>
      <c r="W4950" s="3">
        <f t="shared" si="402"/>
        <v>112</v>
      </c>
      <c r="X4950" s="3" t="s">
        <v>37</v>
      </c>
      <c r="Y4950" s="2" t="s">
        <v>38</v>
      </c>
      <c r="Z4950" s="2" t="s">
        <v>457</v>
      </c>
      <c r="AA4950" s="4">
        <v>45052.527777777803</v>
      </c>
      <c r="AB4950" s="26">
        <f t="shared" si="403"/>
        <v>70</v>
      </c>
      <c r="AC4950" s="1" t="s">
        <v>144</v>
      </c>
      <c r="AD4950" s="3" t="s">
        <v>40</v>
      </c>
    </row>
    <row r="4951" spans="1:30" ht="165.75" hidden="1" x14ac:dyDescent="0.25">
      <c r="A4951" s="1" t="s">
        <v>14728</v>
      </c>
      <c r="B4951" s="1" t="s">
        <v>27</v>
      </c>
      <c r="C4951" s="2" t="s">
        <v>14729</v>
      </c>
      <c r="D4951" s="3" t="s">
        <v>629</v>
      </c>
      <c r="E4951" s="3" t="s">
        <v>30</v>
      </c>
      <c r="F4951" s="2" t="s">
        <v>82</v>
      </c>
      <c r="G4951" s="3" t="s">
        <v>54</v>
      </c>
      <c r="H4951" s="3" t="s">
        <v>83</v>
      </c>
      <c r="I4951" s="3">
        <v>1442076</v>
      </c>
      <c r="J4951" s="3" t="s">
        <v>34</v>
      </c>
      <c r="K4951" s="4">
        <v>45049.525000000001</v>
      </c>
      <c r="L4951" s="11" t="str">
        <f t="shared" si="400"/>
        <v>mayo</v>
      </c>
      <c r="M4951" s="3">
        <v>3</v>
      </c>
      <c r="N4951" s="3"/>
      <c r="O4951" s="3">
        <f t="shared" si="399"/>
        <v>3</v>
      </c>
      <c r="P4951" s="3"/>
      <c r="Q4951" s="2"/>
      <c r="R4951" s="3" t="s">
        <v>14730</v>
      </c>
      <c r="S4951" s="4">
        <v>45049.532291666699</v>
      </c>
      <c r="T4951" s="3">
        <f t="shared" si="401"/>
        <v>10</v>
      </c>
      <c r="U4951" s="2" t="s">
        <v>708</v>
      </c>
      <c r="V4951" s="4">
        <v>45049.581273148098</v>
      </c>
      <c r="W4951" s="3">
        <f t="shared" si="402"/>
        <v>70</v>
      </c>
      <c r="X4951" s="3" t="s">
        <v>13322</v>
      </c>
      <c r="Y4951" s="2" t="s">
        <v>13323</v>
      </c>
      <c r="Z4951" s="2" t="s">
        <v>102</v>
      </c>
      <c r="AA4951" s="4">
        <v>45051.554861111101</v>
      </c>
      <c r="AB4951" s="26">
        <f t="shared" si="403"/>
        <v>47</v>
      </c>
      <c r="AC4951" s="1" t="s">
        <v>78</v>
      </c>
      <c r="AD4951" s="3" t="s">
        <v>40</v>
      </c>
    </row>
    <row r="4952" spans="1:30" ht="76.5" hidden="1" x14ac:dyDescent="0.25">
      <c r="A4952" s="1" t="s">
        <v>14731</v>
      </c>
      <c r="B4952" s="1" t="s">
        <v>407</v>
      </c>
      <c r="C4952" s="2" t="s">
        <v>14732</v>
      </c>
      <c r="D4952" s="3" t="s">
        <v>14733</v>
      </c>
      <c r="E4952" s="3" t="s">
        <v>410</v>
      </c>
      <c r="F4952" s="2" t="s">
        <v>53</v>
      </c>
      <c r="G4952" s="3" t="s">
        <v>54</v>
      </c>
      <c r="H4952" s="3" t="s">
        <v>100</v>
      </c>
      <c r="I4952" s="3">
        <v>1442089</v>
      </c>
      <c r="J4952" s="3" t="s">
        <v>73</v>
      </c>
      <c r="K4952" s="4">
        <v>45049.545833333301</v>
      </c>
      <c r="L4952" s="11" t="str">
        <f t="shared" si="400"/>
        <v>mayo</v>
      </c>
      <c r="M4952" s="3">
        <v>2</v>
      </c>
      <c r="N4952" s="3">
        <v>2</v>
      </c>
      <c r="O4952" s="3">
        <f t="shared" si="399"/>
        <v>2</v>
      </c>
      <c r="P4952" s="4">
        <v>45049.582615740699</v>
      </c>
      <c r="Q4952" s="2"/>
      <c r="R4952" s="3" t="s">
        <v>14734</v>
      </c>
      <c r="S4952" s="4">
        <v>45049.582615740699</v>
      </c>
      <c r="T4952" s="3">
        <f t="shared" si="401"/>
        <v>52</v>
      </c>
      <c r="U4952" s="2" t="s">
        <v>47</v>
      </c>
      <c r="V4952" s="4">
        <v>45049.706377314797</v>
      </c>
      <c r="W4952" s="3">
        <f t="shared" si="402"/>
        <v>178</v>
      </c>
      <c r="X4952" s="3" t="s">
        <v>11614</v>
      </c>
      <c r="Y4952" s="2" t="s">
        <v>11615</v>
      </c>
      <c r="Z4952" s="2" t="s">
        <v>457</v>
      </c>
      <c r="AA4952" s="4">
        <v>45049.788194444402</v>
      </c>
      <c r="AB4952" s="26">
        <f t="shared" si="403"/>
        <v>1</v>
      </c>
      <c r="AC4952" s="1" t="s">
        <v>197</v>
      </c>
      <c r="AD4952" s="3" t="s">
        <v>40</v>
      </c>
    </row>
    <row r="4953" spans="1:30" ht="140.25" hidden="1" x14ac:dyDescent="0.25">
      <c r="A4953" s="1" t="s">
        <v>10604</v>
      </c>
      <c r="B4953" s="1" t="s">
        <v>27</v>
      </c>
      <c r="C4953" s="2" t="s">
        <v>10605</v>
      </c>
      <c r="D4953" s="3" t="s">
        <v>1152</v>
      </c>
      <c r="E4953" s="3" t="s">
        <v>30</v>
      </c>
      <c r="F4953" s="2" t="s">
        <v>64</v>
      </c>
      <c r="G4953" s="3" t="s">
        <v>32</v>
      </c>
      <c r="H4953" s="3" t="s">
        <v>33</v>
      </c>
      <c r="I4953" s="3">
        <v>1442094</v>
      </c>
      <c r="J4953" s="3" t="s">
        <v>34</v>
      </c>
      <c r="K4953" s="4">
        <v>45049.55</v>
      </c>
      <c r="L4953" s="11" t="str">
        <f t="shared" ref="L4953:L5012" si="404">+TEXT(K4953,"mmmm")</f>
        <v>mayo</v>
      </c>
      <c r="M4953" s="3">
        <v>3</v>
      </c>
      <c r="N4953" s="3">
        <v>3</v>
      </c>
      <c r="O4953" s="3">
        <f t="shared" ref="O4953:O5013" si="405">IF(ISBLANK(N4953),M4953,N4953)</f>
        <v>3</v>
      </c>
      <c r="P4953" s="4">
        <v>45049.586192129602</v>
      </c>
      <c r="Q4953" s="2"/>
      <c r="R4953" s="3" t="s">
        <v>14735</v>
      </c>
      <c r="S4953" s="4">
        <v>45049.586192129602</v>
      </c>
      <c r="T4953" s="3">
        <f t="shared" si="401"/>
        <v>52</v>
      </c>
      <c r="U4953" s="2" t="s">
        <v>47</v>
      </c>
      <c r="V4953" s="4">
        <v>45049.635983796303</v>
      </c>
      <c r="W4953" s="3">
        <f t="shared" si="402"/>
        <v>71</v>
      </c>
      <c r="X4953" s="3" t="s">
        <v>58</v>
      </c>
      <c r="Y4953" s="2" t="s">
        <v>59</v>
      </c>
      <c r="Z4953" s="2" t="s">
        <v>102</v>
      </c>
      <c r="AA4953" s="4">
        <v>45050.476388888899</v>
      </c>
      <c r="AB4953" s="26">
        <f t="shared" si="403"/>
        <v>20</v>
      </c>
      <c r="AC4953" s="1" t="s">
        <v>78</v>
      </c>
      <c r="AD4953" s="3" t="s">
        <v>40</v>
      </c>
    </row>
    <row r="4954" spans="1:30" ht="178.5" hidden="1" x14ac:dyDescent="0.25">
      <c r="A4954" s="1" t="s">
        <v>14736</v>
      </c>
      <c r="B4954" s="1" t="s">
        <v>27</v>
      </c>
      <c r="C4954" s="2" t="s">
        <v>14737</v>
      </c>
      <c r="D4954" s="3" t="s">
        <v>166</v>
      </c>
      <c r="E4954" s="3" t="s">
        <v>30</v>
      </c>
      <c r="F4954" s="2" t="s">
        <v>225</v>
      </c>
      <c r="G4954" s="3" t="s">
        <v>32</v>
      </c>
      <c r="H4954" s="3" t="s">
        <v>9910</v>
      </c>
      <c r="I4954" s="3">
        <v>1442097</v>
      </c>
      <c r="J4954" s="3" t="s">
        <v>73</v>
      </c>
      <c r="K4954" s="4">
        <v>45049.552777777797</v>
      </c>
      <c r="L4954" s="11" t="str">
        <f t="shared" si="404"/>
        <v>mayo</v>
      </c>
      <c r="M4954" s="3">
        <v>3</v>
      </c>
      <c r="N4954" s="3">
        <v>3</v>
      </c>
      <c r="O4954" s="3">
        <f t="shared" si="405"/>
        <v>3</v>
      </c>
      <c r="P4954" s="4">
        <v>45049.593761574099</v>
      </c>
      <c r="Q4954" s="2"/>
      <c r="R4954" s="3" t="s">
        <v>14738</v>
      </c>
      <c r="S4954" s="4">
        <v>45049.593761574099</v>
      </c>
      <c r="T4954" s="3">
        <f t="shared" si="401"/>
        <v>59</v>
      </c>
      <c r="U4954" s="2" t="s">
        <v>47</v>
      </c>
      <c r="V4954" s="3"/>
      <c r="W4954" s="3" t="str">
        <f t="shared" si="402"/>
        <v/>
      </c>
      <c r="X4954" s="3"/>
      <c r="Y4954" s="2"/>
      <c r="Z4954" s="2"/>
      <c r="AA4954" s="4">
        <v>45049.604861111096</v>
      </c>
      <c r="AB4954" s="26" t="str">
        <f t="shared" si="403"/>
        <v/>
      </c>
      <c r="AC4954" s="1"/>
      <c r="AD4954" s="3" t="s">
        <v>40</v>
      </c>
    </row>
    <row r="4955" spans="1:30" ht="153" hidden="1" x14ac:dyDescent="0.25">
      <c r="A4955" s="1" t="s">
        <v>14739</v>
      </c>
      <c r="B4955" s="1" t="s">
        <v>27</v>
      </c>
      <c r="C4955" s="2" t="s">
        <v>14740</v>
      </c>
      <c r="D4955" s="3" t="s">
        <v>172</v>
      </c>
      <c r="E4955" s="3" t="s">
        <v>30</v>
      </c>
      <c r="F4955" s="2" t="s">
        <v>82</v>
      </c>
      <c r="G4955" s="3" t="s">
        <v>54</v>
      </c>
      <c r="H4955" s="3" t="s">
        <v>83</v>
      </c>
      <c r="I4955" s="3">
        <v>1442103</v>
      </c>
      <c r="J4955" s="3" t="s">
        <v>34</v>
      </c>
      <c r="K4955" s="4">
        <v>45049.555555555598</v>
      </c>
      <c r="L4955" s="11" t="str">
        <f t="shared" si="404"/>
        <v>mayo</v>
      </c>
      <c r="M4955" s="3">
        <v>1</v>
      </c>
      <c r="N4955" s="3"/>
      <c r="O4955" s="3">
        <f t="shared" si="405"/>
        <v>1</v>
      </c>
      <c r="P4955" s="3"/>
      <c r="Q4955" s="2"/>
      <c r="R4955" s="3" t="s">
        <v>14741</v>
      </c>
      <c r="S4955" s="4">
        <v>45049.568807870397</v>
      </c>
      <c r="T4955" s="3">
        <f t="shared" si="401"/>
        <v>19</v>
      </c>
      <c r="U4955" s="2" t="s">
        <v>47</v>
      </c>
      <c r="V4955" s="4">
        <v>45049.671840277799</v>
      </c>
      <c r="W4955" s="3">
        <f t="shared" si="402"/>
        <v>148</v>
      </c>
      <c r="X4955" s="3" t="s">
        <v>938</v>
      </c>
      <c r="Y4955" s="2" t="s">
        <v>939</v>
      </c>
      <c r="Z4955" s="2" t="s">
        <v>457</v>
      </c>
      <c r="AA4955" s="4">
        <v>45052.536111111098</v>
      </c>
      <c r="AB4955" s="26">
        <f t="shared" si="403"/>
        <v>68</v>
      </c>
      <c r="AC4955" s="1" t="s">
        <v>125</v>
      </c>
      <c r="AD4955" s="3" t="s">
        <v>40</v>
      </c>
    </row>
    <row r="4956" spans="1:30" ht="28.5" hidden="1" x14ac:dyDescent="0.25">
      <c r="A4956" s="1" t="s">
        <v>14742</v>
      </c>
      <c r="B4956" s="1" t="s">
        <v>27</v>
      </c>
      <c r="C4956" s="2" t="s">
        <v>14743</v>
      </c>
      <c r="D4956" s="3" t="s">
        <v>206</v>
      </c>
      <c r="E4956" s="3" t="s">
        <v>30</v>
      </c>
      <c r="F4956" s="2" t="s">
        <v>154</v>
      </c>
      <c r="G4956" s="3" t="s">
        <v>155</v>
      </c>
      <c r="H4956" s="3" t="s">
        <v>156</v>
      </c>
      <c r="I4956" s="3">
        <v>1442104</v>
      </c>
      <c r="J4956" s="3" t="s">
        <v>34</v>
      </c>
      <c r="K4956" s="4">
        <v>45049.558333333298</v>
      </c>
      <c r="L4956" s="11" t="str">
        <f t="shared" si="404"/>
        <v>mayo</v>
      </c>
      <c r="M4956" s="3">
        <v>3</v>
      </c>
      <c r="N4956" s="3">
        <v>3</v>
      </c>
      <c r="O4956" s="3">
        <f t="shared" si="405"/>
        <v>3</v>
      </c>
      <c r="P4956" s="4">
        <v>45049.563564814802</v>
      </c>
      <c r="Q4956" s="2"/>
      <c r="R4956" s="3" t="s">
        <v>14744</v>
      </c>
      <c r="S4956" s="4">
        <v>45049.563564814802</v>
      </c>
      <c r="T4956" s="3">
        <f t="shared" si="401"/>
        <v>7</v>
      </c>
      <c r="U4956" s="2" t="s">
        <v>143</v>
      </c>
      <c r="V4956" s="4">
        <v>45049.565046296302</v>
      </c>
      <c r="W4956" s="3">
        <f t="shared" si="402"/>
        <v>2</v>
      </c>
      <c r="X4956" s="3" t="s">
        <v>736</v>
      </c>
      <c r="Y4956" s="2" t="s">
        <v>737</v>
      </c>
      <c r="Z4956" s="2" t="s">
        <v>143</v>
      </c>
      <c r="AA4956" s="4">
        <v>45049.734027777798</v>
      </c>
      <c r="AB4956" s="26">
        <f t="shared" si="403"/>
        <v>4</v>
      </c>
      <c r="AC4956" s="1" t="s">
        <v>78</v>
      </c>
      <c r="AD4956" s="3" t="s">
        <v>40</v>
      </c>
    </row>
    <row r="4957" spans="1:30" ht="165.75" hidden="1" x14ac:dyDescent="0.25">
      <c r="A4957" s="1" t="s">
        <v>14745</v>
      </c>
      <c r="B4957" s="1" t="s">
        <v>27</v>
      </c>
      <c r="C4957" s="2" t="s">
        <v>14746</v>
      </c>
      <c r="D4957" s="3" t="s">
        <v>263</v>
      </c>
      <c r="E4957" s="3" t="s">
        <v>30</v>
      </c>
      <c r="F4957" s="2" t="s">
        <v>88</v>
      </c>
      <c r="G4957" s="3" t="s">
        <v>54</v>
      </c>
      <c r="H4957" s="3" t="s">
        <v>276</v>
      </c>
      <c r="I4957" s="3">
        <v>1442108</v>
      </c>
      <c r="J4957" s="3" t="s">
        <v>34</v>
      </c>
      <c r="K4957" s="4">
        <v>45049.5625</v>
      </c>
      <c r="L4957" s="11" t="str">
        <f t="shared" si="404"/>
        <v>mayo</v>
      </c>
      <c r="M4957" s="3">
        <v>2</v>
      </c>
      <c r="N4957" s="3">
        <v>2</v>
      </c>
      <c r="O4957" s="3">
        <f t="shared" si="405"/>
        <v>2</v>
      </c>
      <c r="P4957" s="4">
        <v>45049.574976851902</v>
      </c>
      <c r="Q4957" s="2"/>
      <c r="R4957" s="3" t="s">
        <v>14747</v>
      </c>
      <c r="S4957" s="4">
        <v>45049.574976851902</v>
      </c>
      <c r="T4957" s="3">
        <f t="shared" si="401"/>
        <v>17</v>
      </c>
      <c r="U4957" s="2" t="s">
        <v>47</v>
      </c>
      <c r="V4957" s="4">
        <v>45049.591828703698</v>
      </c>
      <c r="W4957" s="3">
        <f t="shared" si="402"/>
        <v>24</v>
      </c>
      <c r="X4957" s="3" t="s">
        <v>1154</v>
      </c>
      <c r="Y4957" s="2" t="s">
        <v>1155</v>
      </c>
      <c r="Z4957" s="2" t="s">
        <v>143</v>
      </c>
      <c r="AA4957" s="4">
        <v>45051.714583333298</v>
      </c>
      <c r="AB4957" s="26">
        <f t="shared" si="403"/>
        <v>50</v>
      </c>
      <c r="AC4957" s="1" t="s">
        <v>1169</v>
      </c>
      <c r="AD4957" s="3" t="s">
        <v>40</v>
      </c>
    </row>
    <row r="4958" spans="1:30" ht="127.5" hidden="1" x14ac:dyDescent="0.25">
      <c r="A4958" s="1" t="s">
        <v>14748</v>
      </c>
      <c r="B4958" s="1" t="s">
        <v>27</v>
      </c>
      <c r="C4958" s="2" t="s">
        <v>14749</v>
      </c>
      <c r="D4958" s="3" t="s">
        <v>186</v>
      </c>
      <c r="E4958" s="3" t="s">
        <v>30</v>
      </c>
      <c r="F4958" s="2" t="s">
        <v>53</v>
      </c>
      <c r="G4958" s="3" t="s">
        <v>54</v>
      </c>
      <c r="H4958" s="3" t="s">
        <v>100</v>
      </c>
      <c r="I4958" s="3">
        <v>1442118</v>
      </c>
      <c r="J4958" s="3" t="s">
        <v>34</v>
      </c>
      <c r="K4958" s="4">
        <v>45049.572916666701</v>
      </c>
      <c r="L4958" s="11" t="str">
        <f t="shared" si="404"/>
        <v>mayo</v>
      </c>
      <c r="M4958" s="3">
        <v>3</v>
      </c>
      <c r="N4958" s="3">
        <v>3</v>
      </c>
      <c r="O4958" s="3">
        <f t="shared" si="405"/>
        <v>3</v>
      </c>
      <c r="P4958" s="4">
        <v>45049.600624999999</v>
      </c>
      <c r="Q4958" s="2"/>
      <c r="R4958" s="3" t="s">
        <v>14750</v>
      </c>
      <c r="S4958" s="4">
        <v>45049.600624999999</v>
      </c>
      <c r="T4958" s="3">
        <f t="shared" si="401"/>
        <v>39</v>
      </c>
      <c r="U4958" s="2" t="s">
        <v>47</v>
      </c>
      <c r="V4958" s="4">
        <v>45049.663900462998</v>
      </c>
      <c r="W4958" s="3">
        <f t="shared" si="402"/>
        <v>91</v>
      </c>
      <c r="X4958" s="3" t="s">
        <v>174</v>
      </c>
      <c r="Y4958" s="2" t="s">
        <v>175</v>
      </c>
      <c r="Z4958" s="2" t="s">
        <v>102</v>
      </c>
      <c r="AA4958" s="4">
        <v>45058.691666666702</v>
      </c>
      <c r="AB4958" s="26">
        <f t="shared" si="403"/>
        <v>216</v>
      </c>
      <c r="AC4958" s="1" t="s">
        <v>125</v>
      </c>
      <c r="AD4958" s="3" t="s">
        <v>40</v>
      </c>
    </row>
    <row r="4959" spans="1:30" ht="165.75" hidden="1" x14ac:dyDescent="0.25">
      <c r="A4959" s="1" t="s">
        <v>5415</v>
      </c>
      <c r="B4959" s="1" t="s">
        <v>27</v>
      </c>
      <c r="C4959" s="2" t="s">
        <v>5416</v>
      </c>
      <c r="D4959" s="3" t="s">
        <v>498</v>
      </c>
      <c r="E4959" s="3" t="s">
        <v>30</v>
      </c>
      <c r="F4959" s="2" t="s">
        <v>44</v>
      </c>
      <c r="G4959" s="3" t="s">
        <v>32</v>
      </c>
      <c r="H4959" s="3" t="s">
        <v>33</v>
      </c>
      <c r="I4959" s="3">
        <v>1442152</v>
      </c>
      <c r="J4959" s="3" t="s">
        <v>34</v>
      </c>
      <c r="K4959" s="4">
        <v>45049.616666666698</v>
      </c>
      <c r="L4959" s="11" t="str">
        <f t="shared" si="404"/>
        <v>mayo</v>
      </c>
      <c r="M4959" s="3">
        <v>3</v>
      </c>
      <c r="N4959" s="3">
        <v>3</v>
      </c>
      <c r="O4959" s="3">
        <f t="shared" si="405"/>
        <v>3</v>
      </c>
      <c r="P4959" s="4">
        <v>45049.644837963002</v>
      </c>
      <c r="Q4959" s="2"/>
      <c r="R4959" s="3" t="s">
        <v>14751</v>
      </c>
      <c r="S4959" s="4">
        <v>45049.644837963002</v>
      </c>
      <c r="T4959" s="3">
        <f t="shared" si="401"/>
        <v>40</v>
      </c>
      <c r="U4959" s="2" t="s">
        <v>143</v>
      </c>
      <c r="V4959" s="4">
        <v>45049.645868055602</v>
      </c>
      <c r="W4959" s="3">
        <f t="shared" si="402"/>
        <v>1</v>
      </c>
      <c r="X4959" s="3" t="s">
        <v>561</v>
      </c>
      <c r="Y4959" s="2" t="s">
        <v>562</v>
      </c>
      <c r="Z4959" s="2" t="s">
        <v>143</v>
      </c>
      <c r="AA4959" s="4">
        <v>45057.640277777798</v>
      </c>
      <c r="AB4959" s="26">
        <f t="shared" si="403"/>
        <v>191</v>
      </c>
      <c r="AC4959" s="1" t="s">
        <v>78</v>
      </c>
      <c r="AD4959" s="3" t="s">
        <v>40</v>
      </c>
    </row>
    <row r="4960" spans="1:30" ht="89.25" hidden="1" x14ac:dyDescent="0.25">
      <c r="A4960" s="1" t="s">
        <v>14752</v>
      </c>
      <c r="B4960" s="1" t="s">
        <v>27</v>
      </c>
      <c r="C4960" s="2" t="s">
        <v>14753</v>
      </c>
      <c r="D4960" s="3" t="s">
        <v>141</v>
      </c>
      <c r="E4960" s="3" t="s">
        <v>30</v>
      </c>
      <c r="F4960" s="2" t="s">
        <v>82</v>
      </c>
      <c r="G4960" s="3" t="s">
        <v>54</v>
      </c>
      <c r="H4960" s="3" t="s">
        <v>83</v>
      </c>
      <c r="I4960" s="3">
        <v>1442162</v>
      </c>
      <c r="J4960" s="3" t="s">
        <v>34</v>
      </c>
      <c r="K4960" s="4">
        <v>45049.627083333296</v>
      </c>
      <c r="L4960" s="11" t="str">
        <f t="shared" si="404"/>
        <v>mayo</v>
      </c>
      <c r="M4960" s="3">
        <v>3</v>
      </c>
      <c r="N4960" s="3">
        <v>3</v>
      </c>
      <c r="O4960" s="3">
        <f t="shared" si="405"/>
        <v>3</v>
      </c>
      <c r="P4960" s="4">
        <v>45049.664814814802</v>
      </c>
      <c r="Q4960" s="2"/>
      <c r="R4960" s="3" t="s">
        <v>14754</v>
      </c>
      <c r="S4960" s="4">
        <v>45049.664814814802</v>
      </c>
      <c r="T4960" s="3">
        <f t="shared" si="401"/>
        <v>54</v>
      </c>
      <c r="U4960" s="2" t="s">
        <v>708</v>
      </c>
      <c r="V4960" s="4">
        <v>45049.706909722197</v>
      </c>
      <c r="W4960" s="3">
        <f t="shared" si="402"/>
        <v>60</v>
      </c>
      <c r="X4960" s="3" t="s">
        <v>1163</v>
      </c>
      <c r="Y4960" s="2" t="s">
        <v>509</v>
      </c>
      <c r="Z4960" s="2" t="s">
        <v>102</v>
      </c>
      <c r="AA4960" s="4">
        <v>45050.548611111102</v>
      </c>
      <c r="AB4960" s="26">
        <f t="shared" si="403"/>
        <v>20</v>
      </c>
      <c r="AC4960" s="1" t="s">
        <v>78</v>
      </c>
      <c r="AD4960" s="3" t="s">
        <v>40</v>
      </c>
    </row>
    <row r="4961" spans="1:30" ht="369.75" hidden="1" x14ac:dyDescent="0.25">
      <c r="A4961" s="1" t="s">
        <v>14755</v>
      </c>
      <c r="B4961" s="1" t="s">
        <v>27</v>
      </c>
      <c r="C4961" s="2" t="s">
        <v>14756</v>
      </c>
      <c r="D4961" s="3" t="s">
        <v>107</v>
      </c>
      <c r="E4961" s="3" t="s">
        <v>30</v>
      </c>
      <c r="F4961" s="2" t="s">
        <v>88</v>
      </c>
      <c r="G4961" s="3" t="s">
        <v>54</v>
      </c>
      <c r="H4961" s="3" t="s">
        <v>148</v>
      </c>
      <c r="I4961" s="3">
        <v>1442179</v>
      </c>
      <c r="J4961" s="3" t="s">
        <v>34</v>
      </c>
      <c r="K4961" s="4">
        <v>45049.65</v>
      </c>
      <c r="L4961" s="11" t="str">
        <f t="shared" si="404"/>
        <v>mayo</v>
      </c>
      <c r="M4961" s="3">
        <v>2</v>
      </c>
      <c r="N4961" s="3">
        <v>2</v>
      </c>
      <c r="O4961" s="3">
        <f t="shared" si="405"/>
        <v>2</v>
      </c>
      <c r="P4961" s="4">
        <v>45049.672870370399</v>
      </c>
      <c r="Q4961" s="2"/>
      <c r="R4961" s="3" t="s">
        <v>14757</v>
      </c>
      <c r="S4961" s="4">
        <v>45049.672870370399</v>
      </c>
      <c r="T4961" s="3">
        <f t="shared" si="401"/>
        <v>32</v>
      </c>
      <c r="U4961" s="2" t="s">
        <v>708</v>
      </c>
      <c r="V4961" s="4">
        <v>45049.8454166667</v>
      </c>
      <c r="W4961" s="3">
        <f t="shared" si="402"/>
        <v>248</v>
      </c>
      <c r="X4961" s="3" t="s">
        <v>458</v>
      </c>
      <c r="Y4961" s="2" t="s">
        <v>459</v>
      </c>
      <c r="Z4961" s="2" t="s">
        <v>5166</v>
      </c>
      <c r="AA4961" s="4">
        <v>45058.496527777803</v>
      </c>
      <c r="AB4961" s="26">
        <f t="shared" si="403"/>
        <v>207</v>
      </c>
      <c r="AC4961" s="1" t="s">
        <v>78</v>
      </c>
      <c r="AD4961" s="3" t="s">
        <v>40</v>
      </c>
    </row>
    <row r="4962" spans="1:30" ht="102" hidden="1" x14ac:dyDescent="0.25">
      <c r="A4962" s="1" t="s">
        <v>13276</v>
      </c>
      <c r="B4962" s="1" t="s">
        <v>407</v>
      </c>
      <c r="C4962" s="2" t="s">
        <v>13277</v>
      </c>
      <c r="D4962" s="3" t="s">
        <v>409</v>
      </c>
      <c r="E4962" s="3" t="s">
        <v>410</v>
      </c>
      <c r="F4962" s="2" t="s">
        <v>44</v>
      </c>
      <c r="G4962" s="3" t="s">
        <v>32</v>
      </c>
      <c r="H4962" s="3" t="s">
        <v>33</v>
      </c>
      <c r="I4962" s="3">
        <v>1442184</v>
      </c>
      <c r="J4962" s="3" t="s">
        <v>34</v>
      </c>
      <c r="K4962" s="4">
        <v>45049.658333333296</v>
      </c>
      <c r="L4962" s="11" t="str">
        <f t="shared" si="404"/>
        <v>mayo</v>
      </c>
      <c r="M4962" s="3">
        <v>2</v>
      </c>
      <c r="N4962" s="3">
        <v>2</v>
      </c>
      <c r="O4962" s="3">
        <f t="shared" si="405"/>
        <v>2</v>
      </c>
      <c r="P4962" s="4">
        <v>45049.688449074099</v>
      </c>
      <c r="Q4962" s="2"/>
      <c r="R4962" s="3" t="s">
        <v>14758</v>
      </c>
      <c r="S4962" s="4">
        <v>45049.688449074099</v>
      </c>
      <c r="T4962" s="3">
        <f t="shared" si="401"/>
        <v>43</v>
      </c>
      <c r="U4962" s="2" t="s">
        <v>708</v>
      </c>
      <c r="V4962" s="4">
        <v>45049.729942129597</v>
      </c>
      <c r="W4962" s="3">
        <f t="shared" si="402"/>
        <v>59</v>
      </c>
      <c r="X4962" s="3" t="s">
        <v>1091</v>
      </c>
      <c r="Y4962" s="2" t="s">
        <v>1092</v>
      </c>
      <c r="Z4962" s="2" t="s">
        <v>102</v>
      </c>
      <c r="AA4962" s="4">
        <v>45058.513888888898</v>
      </c>
      <c r="AB4962" s="26">
        <f t="shared" si="403"/>
        <v>210</v>
      </c>
      <c r="AC4962" s="1" t="s">
        <v>78</v>
      </c>
      <c r="AD4962" s="3" t="s">
        <v>40</v>
      </c>
    </row>
    <row r="4963" spans="1:30" ht="229.5" hidden="1" x14ac:dyDescent="0.25">
      <c r="A4963" s="1" t="s">
        <v>14759</v>
      </c>
      <c r="B4963" s="1" t="s">
        <v>27</v>
      </c>
      <c r="C4963" s="2" t="s">
        <v>14760</v>
      </c>
      <c r="D4963" s="3" t="s">
        <v>482</v>
      </c>
      <c r="E4963" s="3" t="s">
        <v>30</v>
      </c>
      <c r="F4963" s="2" t="s">
        <v>31</v>
      </c>
      <c r="G4963" s="3" t="s">
        <v>32</v>
      </c>
      <c r="H4963" s="3" t="s">
        <v>89</v>
      </c>
      <c r="I4963" s="3">
        <v>1442194</v>
      </c>
      <c r="J4963" s="3" t="s">
        <v>34</v>
      </c>
      <c r="K4963" s="4">
        <v>45049.673611111102</v>
      </c>
      <c r="L4963" s="11" t="str">
        <f t="shared" si="404"/>
        <v>mayo</v>
      </c>
      <c r="M4963" s="3">
        <v>2</v>
      </c>
      <c r="N4963" s="3">
        <v>2</v>
      </c>
      <c r="O4963" s="3">
        <f t="shared" si="405"/>
        <v>2</v>
      </c>
      <c r="P4963" s="4">
        <v>45049.7008333333</v>
      </c>
      <c r="Q4963" s="2"/>
      <c r="R4963" s="3" t="s">
        <v>14761</v>
      </c>
      <c r="S4963" s="4">
        <v>45049.7008333333</v>
      </c>
      <c r="T4963" s="3">
        <f t="shared" si="401"/>
        <v>39</v>
      </c>
      <c r="U4963" s="2" t="s">
        <v>708</v>
      </c>
      <c r="V4963" s="4">
        <v>45049.782951388901</v>
      </c>
      <c r="W4963" s="3">
        <f t="shared" si="402"/>
        <v>118</v>
      </c>
      <c r="X4963" s="3" t="s">
        <v>508</v>
      </c>
      <c r="Y4963" s="2" t="s">
        <v>509</v>
      </c>
      <c r="Z4963" s="2" t="s">
        <v>5166</v>
      </c>
      <c r="AA4963" s="4">
        <v>45052.619444444397</v>
      </c>
      <c r="AB4963" s="26">
        <f t="shared" si="403"/>
        <v>68</v>
      </c>
      <c r="AC4963" s="1" t="s">
        <v>125</v>
      </c>
      <c r="AD4963" s="3" t="s">
        <v>40</v>
      </c>
    </row>
    <row r="4964" spans="1:30" ht="242.25" hidden="1" x14ac:dyDescent="0.25">
      <c r="A4964" s="1" t="s">
        <v>14762</v>
      </c>
      <c r="B4964" s="1" t="s">
        <v>27</v>
      </c>
      <c r="C4964" s="2" t="s">
        <v>14763</v>
      </c>
      <c r="D4964" s="3" t="s">
        <v>924</v>
      </c>
      <c r="E4964" s="3" t="s">
        <v>30</v>
      </c>
      <c r="F4964" s="2" t="s">
        <v>53</v>
      </c>
      <c r="G4964" s="3" t="s">
        <v>32</v>
      </c>
      <c r="H4964" s="3" t="s">
        <v>187</v>
      </c>
      <c r="I4964" s="3">
        <v>1442204</v>
      </c>
      <c r="J4964" s="3" t="s">
        <v>73</v>
      </c>
      <c r="K4964" s="4">
        <v>45049.692361111098</v>
      </c>
      <c r="L4964" s="11" t="str">
        <f t="shared" si="404"/>
        <v>mayo</v>
      </c>
      <c r="M4964" s="3">
        <v>3</v>
      </c>
      <c r="N4964" s="3">
        <v>3</v>
      </c>
      <c r="O4964" s="3">
        <f t="shared" si="405"/>
        <v>3</v>
      </c>
      <c r="P4964" s="4">
        <v>45049.7107986111</v>
      </c>
      <c r="Q4964" s="2"/>
      <c r="R4964" s="3" t="s">
        <v>14764</v>
      </c>
      <c r="S4964" s="4">
        <v>45049.7107986111</v>
      </c>
      <c r="T4964" s="3">
        <f t="shared" si="401"/>
        <v>26</v>
      </c>
      <c r="U4964" s="2" t="s">
        <v>708</v>
      </c>
      <c r="V4964" s="3"/>
      <c r="W4964" s="3" t="str">
        <f t="shared" si="402"/>
        <v/>
      </c>
      <c r="X4964" s="3"/>
      <c r="Y4964" s="2"/>
      <c r="Z4964" s="2"/>
      <c r="AA4964" s="4">
        <v>45049.714583333298</v>
      </c>
      <c r="AB4964" s="26" t="str">
        <f t="shared" si="403"/>
        <v/>
      </c>
      <c r="AC4964" s="1"/>
      <c r="AD4964" s="3" t="s">
        <v>40</v>
      </c>
    </row>
    <row r="4965" spans="1:30" ht="267.75" hidden="1" x14ac:dyDescent="0.25">
      <c r="A4965" s="1" t="s">
        <v>14765</v>
      </c>
      <c r="B4965" s="1" t="s">
        <v>27</v>
      </c>
      <c r="C4965" s="2" t="s">
        <v>14766</v>
      </c>
      <c r="D4965" s="3" t="s">
        <v>917</v>
      </c>
      <c r="E4965" s="3" t="s">
        <v>30</v>
      </c>
      <c r="F4965" s="2" t="s">
        <v>31</v>
      </c>
      <c r="G4965" s="3" t="s">
        <v>32</v>
      </c>
      <c r="H4965" s="3" t="s">
        <v>89</v>
      </c>
      <c r="I4965" s="3">
        <v>1442208</v>
      </c>
      <c r="J4965" s="3" t="s">
        <v>34</v>
      </c>
      <c r="K4965" s="4">
        <v>45049.698611111096</v>
      </c>
      <c r="L4965" s="11" t="str">
        <f t="shared" si="404"/>
        <v>mayo</v>
      </c>
      <c r="M4965" s="3">
        <v>3</v>
      </c>
      <c r="N4965" s="3">
        <v>3</v>
      </c>
      <c r="O4965" s="3">
        <f t="shared" si="405"/>
        <v>3</v>
      </c>
      <c r="P4965" s="4">
        <v>45049.721203703702</v>
      </c>
      <c r="Q4965" s="2"/>
      <c r="R4965" s="3" t="s">
        <v>14767</v>
      </c>
      <c r="S4965" s="4">
        <v>45049.721203703702</v>
      </c>
      <c r="T4965" s="3">
        <f t="shared" si="401"/>
        <v>32</v>
      </c>
      <c r="U4965" s="2" t="s">
        <v>708</v>
      </c>
      <c r="V4965" s="4">
        <v>45049.745428240698</v>
      </c>
      <c r="W4965" s="3">
        <f t="shared" si="402"/>
        <v>34</v>
      </c>
      <c r="X4965" s="3" t="s">
        <v>2236</v>
      </c>
      <c r="Y4965" s="2" t="s">
        <v>2237</v>
      </c>
      <c r="Z4965" s="2" t="s">
        <v>102</v>
      </c>
      <c r="AA4965" s="4">
        <v>45056.581944444399</v>
      </c>
      <c r="AB4965" s="26">
        <f t="shared" si="403"/>
        <v>164</v>
      </c>
      <c r="AC4965" s="1" t="s">
        <v>125</v>
      </c>
      <c r="AD4965" s="3" t="s">
        <v>40</v>
      </c>
    </row>
    <row r="4966" spans="1:30" ht="255" hidden="1" x14ac:dyDescent="0.25">
      <c r="A4966" s="1" t="s">
        <v>14768</v>
      </c>
      <c r="B4966" s="1" t="s">
        <v>27</v>
      </c>
      <c r="C4966" s="2" t="s">
        <v>14769</v>
      </c>
      <c r="D4966" s="3" t="s">
        <v>482</v>
      </c>
      <c r="E4966" s="3" t="s">
        <v>30</v>
      </c>
      <c r="F4966" s="2" t="s">
        <v>44</v>
      </c>
      <c r="G4966" s="3" t="s">
        <v>32</v>
      </c>
      <c r="H4966" s="3" t="s">
        <v>33</v>
      </c>
      <c r="I4966" s="3">
        <v>1442214</v>
      </c>
      <c r="J4966" s="3" t="s">
        <v>34</v>
      </c>
      <c r="K4966" s="4">
        <v>45049.717361111099</v>
      </c>
      <c r="L4966" s="11" t="str">
        <f t="shared" si="404"/>
        <v>mayo</v>
      </c>
      <c r="M4966" s="3">
        <v>3</v>
      </c>
      <c r="N4966" s="3">
        <v>3</v>
      </c>
      <c r="O4966" s="3">
        <f t="shared" si="405"/>
        <v>3</v>
      </c>
      <c r="P4966" s="4">
        <v>45049.743611111102</v>
      </c>
      <c r="Q4966" s="2"/>
      <c r="R4966" s="3" t="s">
        <v>14770</v>
      </c>
      <c r="S4966" s="4">
        <v>45049.743611111102</v>
      </c>
      <c r="T4966" s="3">
        <f t="shared" si="401"/>
        <v>37</v>
      </c>
      <c r="U4966" s="2" t="s">
        <v>708</v>
      </c>
      <c r="V4966" s="4">
        <v>45049.905879629601</v>
      </c>
      <c r="W4966" s="3">
        <f t="shared" si="402"/>
        <v>233</v>
      </c>
      <c r="X4966" s="3" t="s">
        <v>174</v>
      </c>
      <c r="Y4966" s="2" t="s">
        <v>175</v>
      </c>
      <c r="Z4966" s="2" t="s">
        <v>5166</v>
      </c>
      <c r="AA4966" s="4">
        <v>45050.163194444402</v>
      </c>
      <c r="AB4966" s="26">
        <f t="shared" si="403"/>
        <v>6</v>
      </c>
      <c r="AC4966" s="1" t="s">
        <v>78</v>
      </c>
      <c r="AD4966" s="3" t="s">
        <v>40</v>
      </c>
    </row>
    <row r="4967" spans="1:30" ht="409.5" hidden="1" x14ac:dyDescent="0.25">
      <c r="A4967" s="1" t="s">
        <v>6343</v>
      </c>
      <c r="B4967" s="1" t="s">
        <v>27</v>
      </c>
      <c r="C4967" s="2" t="s">
        <v>6344</v>
      </c>
      <c r="D4967" s="3" t="s">
        <v>166</v>
      </c>
      <c r="E4967" s="3" t="s">
        <v>30</v>
      </c>
      <c r="F4967" s="2" t="s">
        <v>88</v>
      </c>
      <c r="G4967" s="3" t="s">
        <v>54</v>
      </c>
      <c r="H4967" s="3" t="s">
        <v>276</v>
      </c>
      <c r="I4967" s="3">
        <v>1442218</v>
      </c>
      <c r="J4967" s="3" t="s">
        <v>34</v>
      </c>
      <c r="K4967" s="4">
        <v>45049.721527777801</v>
      </c>
      <c r="L4967" s="11" t="str">
        <f t="shared" si="404"/>
        <v>mayo</v>
      </c>
      <c r="M4967" s="3">
        <v>3</v>
      </c>
      <c r="N4967" s="3">
        <v>3</v>
      </c>
      <c r="O4967" s="3">
        <f t="shared" si="405"/>
        <v>3</v>
      </c>
      <c r="P4967" s="4">
        <v>45049.762291666702</v>
      </c>
      <c r="Q4967" s="2"/>
      <c r="R4967" s="3" t="s">
        <v>14771</v>
      </c>
      <c r="S4967" s="4">
        <v>45049.762291666702</v>
      </c>
      <c r="T4967" s="3">
        <f t="shared" si="401"/>
        <v>58</v>
      </c>
      <c r="U4967" s="2" t="s">
        <v>708</v>
      </c>
      <c r="V4967" s="4">
        <v>45049.875219907401</v>
      </c>
      <c r="W4967" s="3">
        <f t="shared" si="402"/>
        <v>162</v>
      </c>
      <c r="X4967" s="3" t="s">
        <v>66</v>
      </c>
      <c r="Y4967" s="2" t="s">
        <v>67</v>
      </c>
      <c r="Z4967" s="2" t="s">
        <v>708</v>
      </c>
      <c r="AA4967" s="4">
        <v>45056.5805555556</v>
      </c>
      <c r="AB4967" s="26">
        <f t="shared" si="403"/>
        <v>160</v>
      </c>
      <c r="AC4967" s="1" t="s">
        <v>78</v>
      </c>
      <c r="AD4967" s="3" t="s">
        <v>40</v>
      </c>
    </row>
    <row r="4968" spans="1:30" ht="102" hidden="1" x14ac:dyDescent="0.25">
      <c r="A4968" s="1" t="s">
        <v>14772</v>
      </c>
      <c r="B4968" s="1" t="s">
        <v>27</v>
      </c>
      <c r="C4968" s="2" t="s">
        <v>14773</v>
      </c>
      <c r="D4968" s="3" t="s">
        <v>477</v>
      </c>
      <c r="E4968" s="3" t="s">
        <v>30</v>
      </c>
      <c r="F4968" s="2" t="s">
        <v>53</v>
      </c>
      <c r="G4968" s="3" t="s">
        <v>32</v>
      </c>
      <c r="H4968" s="3" t="s">
        <v>187</v>
      </c>
      <c r="I4968" s="3">
        <v>1442220</v>
      </c>
      <c r="J4968" s="3" t="s">
        <v>34</v>
      </c>
      <c r="K4968" s="4">
        <v>45049.7277777778</v>
      </c>
      <c r="L4968" s="11" t="str">
        <f t="shared" si="404"/>
        <v>mayo</v>
      </c>
      <c r="M4968" s="3">
        <v>2</v>
      </c>
      <c r="N4968" s="3">
        <v>2</v>
      </c>
      <c r="O4968" s="3">
        <f t="shared" si="405"/>
        <v>2</v>
      </c>
      <c r="P4968" s="4">
        <v>45049.756423611099</v>
      </c>
      <c r="Q4968" s="2"/>
      <c r="R4968" s="3" t="s">
        <v>14774</v>
      </c>
      <c r="S4968" s="4">
        <v>45049.756423611099</v>
      </c>
      <c r="T4968" s="3">
        <f t="shared" si="401"/>
        <v>41</v>
      </c>
      <c r="U4968" s="2" t="s">
        <v>708</v>
      </c>
      <c r="V4968" s="4">
        <v>45049.800266203703</v>
      </c>
      <c r="W4968" s="3">
        <f t="shared" si="402"/>
        <v>63</v>
      </c>
      <c r="X4968" s="3" t="s">
        <v>1163</v>
      </c>
      <c r="Y4968" s="2" t="s">
        <v>509</v>
      </c>
      <c r="Z4968" s="2" t="s">
        <v>445</v>
      </c>
      <c r="AA4968" s="4">
        <v>45052.532638888901</v>
      </c>
      <c r="AB4968" s="26">
        <f t="shared" si="403"/>
        <v>65</v>
      </c>
      <c r="AC4968" s="1" t="s">
        <v>78</v>
      </c>
      <c r="AD4968" s="3" t="s">
        <v>40</v>
      </c>
    </row>
    <row r="4969" spans="1:30" ht="280.5" hidden="1" x14ac:dyDescent="0.25">
      <c r="A4969" s="1" t="s">
        <v>14775</v>
      </c>
      <c r="B4969" s="1" t="s">
        <v>27</v>
      </c>
      <c r="C4969" s="2" t="s">
        <v>14776</v>
      </c>
      <c r="D4969" s="3" t="s">
        <v>245</v>
      </c>
      <c r="E4969" s="3" t="s">
        <v>30</v>
      </c>
      <c r="F4969" s="2" t="s">
        <v>31</v>
      </c>
      <c r="G4969" s="3" t="s">
        <v>32</v>
      </c>
      <c r="H4969" s="3" t="s">
        <v>33</v>
      </c>
      <c r="I4969" s="3">
        <v>1442226</v>
      </c>
      <c r="J4969" s="3" t="s">
        <v>34</v>
      </c>
      <c r="K4969" s="4">
        <v>45049.755555555603</v>
      </c>
      <c r="L4969" s="11" t="str">
        <f t="shared" si="404"/>
        <v>mayo</v>
      </c>
      <c r="M4969" s="3">
        <v>3</v>
      </c>
      <c r="N4969" s="3">
        <v>3</v>
      </c>
      <c r="O4969" s="3">
        <f t="shared" si="405"/>
        <v>3</v>
      </c>
      <c r="P4969" s="4">
        <v>45049.771516203698</v>
      </c>
      <c r="Q4969" s="2"/>
      <c r="R4969" s="3" t="s">
        <v>14777</v>
      </c>
      <c r="S4969" s="4">
        <v>45049.771516203698</v>
      </c>
      <c r="T4969" s="3">
        <f t="shared" si="401"/>
        <v>22</v>
      </c>
      <c r="U4969" s="2" t="s">
        <v>708</v>
      </c>
      <c r="V4969" s="4">
        <v>45049.848124999997</v>
      </c>
      <c r="W4969" s="3">
        <f t="shared" si="402"/>
        <v>110</v>
      </c>
      <c r="X4969" s="3" t="s">
        <v>103</v>
      </c>
      <c r="Y4969" s="2" t="s">
        <v>104</v>
      </c>
      <c r="Z4969" s="2" t="s">
        <v>708</v>
      </c>
      <c r="AA4969" s="4">
        <v>45050.658333333296</v>
      </c>
      <c r="AB4969" s="26">
        <f t="shared" si="403"/>
        <v>19</v>
      </c>
      <c r="AC4969" s="1" t="s">
        <v>78</v>
      </c>
      <c r="AD4969" s="3" t="s">
        <v>40</v>
      </c>
    </row>
    <row r="4970" spans="1:30" ht="140.25" hidden="1" x14ac:dyDescent="0.25">
      <c r="A4970" s="1" t="s">
        <v>14778</v>
      </c>
      <c r="B4970" s="1" t="s">
        <v>27</v>
      </c>
      <c r="C4970" s="2" t="s">
        <v>14779</v>
      </c>
      <c r="D4970" s="3" t="s">
        <v>232</v>
      </c>
      <c r="E4970" s="3" t="s">
        <v>30</v>
      </c>
      <c r="F4970" s="2" t="s">
        <v>88</v>
      </c>
      <c r="G4970" s="3" t="s">
        <v>54</v>
      </c>
      <c r="H4970" s="3" t="s">
        <v>89</v>
      </c>
      <c r="I4970" s="3">
        <v>1442230</v>
      </c>
      <c r="J4970" s="3" t="s">
        <v>34</v>
      </c>
      <c r="K4970" s="4">
        <v>45049.791666666701</v>
      </c>
      <c r="L4970" s="11" t="str">
        <f t="shared" si="404"/>
        <v>mayo</v>
      </c>
      <c r="M4970" s="3">
        <v>2</v>
      </c>
      <c r="N4970" s="3">
        <v>2</v>
      </c>
      <c r="O4970" s="3">
        <f t="shared" si="405"/>
        <v>2</v>
      </c>
      <c r="P4970" s="4">
        <v>45049.7989467593</v>
      </c>
      <c r="Q4970" s="2"/>
      <c r="R4970" s="3" t="s">
        <v>14780</v>
      </c>
      <c r="S4970" s="4">
        <v>45049.7989467593</v>
      </c>
      <c r="T4970" s="3">
        <f t="shared" si="401"/>
        <v>10</v>
      </c>
      <c r="U4970" s="2" t="s">
        <v>708</v>
      </c>
      <c r="V4970" s="4">
        <v>45049.9071064815</v>
      </c>
      <c r="W4970" s="3">
        <f t="shared" si="402"/>
        <v>155</v>
      </c>
      <c r="X4970" s="3" t="s">
        <v>1346</v>
      </c>
      <c r="Y4970" s="2" t="s">
        <v>1347</v>
      </c>
      <c r="Z4970" s="2" t="s">
        <v>5166</v>
      </c>
      <c r="AA4970" s="4">
        <v>45058.908333333296</v>
      </c>
      <c r="AB4970" s="26">
        <f t="shared" si="403"/>
        <v>216</v>
      </c>
      <c r="AC4970" s="1" t="s">
        <v>78</v>
      </c>
      <c r="AD4970" s="3" t="s">
        <v>40</v>
      </c>
    </row>
    <row r="4971" spans="1:30" ht="28.5" hidden="1" x14ac:dyDescent="0.25">
      <c r="A4971" s="1" t="s">
        <v>9195</v>
      </c>
      <c r="B4971" s="1" t="s">
        <v>1063</v>
      </c>
      <c r="C4971" s="2" t="s">
        <v>9196</v>
      </c>
      <c r="D4971" s="3" t="s">
        <v>794</v>
      </c>
      <c r="E4971" s="3" t="s">
        <v>30</v>
      </c>
      <c r="F4971" s="2" t="s">
        <v>325</v>
      </c>
      <c r="G4971" s="3" t="s">
        <v>192</v>
      </c>
      <c r="H4971" s="3" t="s">
        <v>604</v>
      </c>
      <c r="I4971" s="3">
        <v>1442234</v>
      </c>
      <c r="J4971" s="3" t="s">
        <v>34</v>
      </c>
      <c r="K4971" s="4">
        <v>45049.811111111099</v>
      </c>
      <c r="L4971" s="11" t="str">
        <f t="shared" si="404"/>
        <v>mayo</v>
      </c>
      <c r="M4971" s="3">
        <v>2</v>
      </c>
      <c r="N4971" s="3">
        <v>2</v>
      </c>
      <c r="O4971" s="3">
        <f t="shared" si="405"/>
        <v>2</v>
      </c>
      <c r="P4971" s="4">
        <v>45049.8195486111</v>
      </c>
      <c r="Q4971" s="2"/>
      <c r="R4971" s="3" t="s">
        <v>14781</v>
      </c>
      <c r="S4971" s="4">
        <v>45049.8195486111</v>
      </c>
      <c r="T4971" s="3">
        <f t="shared" si="401"/>
        <v>12</v>
      </c>
      <c r="U4971" s="2" t="s">
        <v>143</v>
      </c>
      <c r="V4971" s="4">
        <v>45049.823356481502</v>
      </c>
      <c r="W4971" s="3">
        <f t="shared" si="402"/>
        <v>5</v>
      </c>
      <c r="X4971" s="3" t="s">
        <v>202</v>
      </c>
      <c r="Y4971" s="2" t="s">
        <v>203</v>
      </c>
      <c r="Z4971" s="2" t="s">
        <v>143</v>
      </c>
      <c r="AA4971" s="4">
        <v>45049.949305555601</v>
      </c>
      <c r="AB4971" s="26">
        <f t="shared" si="403"/>
        <v>3</v>
      </c>
      <c r="AC4971" s="1" t="s">
        <v>78</v>
      </c>
      <c r="AD4971" s="3" t="s">
        <v>40</v>
      </c>
    </row>
    <row r="4972" spans="1:30" ht="76.5" hidden="1" x14ac:dyDescent="0.25">
      <c r="A4972" s="1" t="s">
        <v>14782</v>
      </c>
      <c r="B4972" s="1" t="s">
        <v>27</v>
      </c>
      <c r="C4972" s="2" t="s">
        <v>14783</v>
      </c>
      <c r="D4972" s="3" t="s">
        <v>200</v>
      </c>
      <c r="E4972" s="3" t="s">
        <v>30</v>
      </c>
      <c r="F4972" s="2" t="s">
        <v>437</v>
      </c>
      <c r="G4972" s="3" t="s">
        <v>192</v>
      </c>
      <c r="H4972" s="3" t="s">
        <v>438</v>
      </c>
      <c r="I4972" s="3">
        <v>1442237</v>
      </c>
      <c r="J4972" s="3" t="s">
        <v>34</v>
      </c>
      <c r="K4972" s="4">
        <v>45049.851388888899</v>
      </c>
      <c r="L4972" s="11" t="str">
        <f t="shared" si="404"/>
        <v>mayo</v>
      </c>
      <c r="M4972" s="3">
        <v>1</v>
      </c>
      <c r="N4972" s="3">
        <v>1</v>
      </c>
      <c r="O4972" s="3">
        <f t="shared" si="405"/>
        <v>1</v>
      </c>
      <c r="P4972" s="4">
        <v>45049.855543981503</v>
      </c>
      <c r="Q4972" s="2"/>
      <c r="R4972" s="3" t="s">
        <v>14784</v>
      </c>
      <c r="S4972" s="4">
        <v>45049.855543981503</v>
      </c>
      <c r="T4972" s="3">
        <f t="shared" si="401"/>
        <v>5</v>
      </c>
      <c r="U4972" s="2" t="s">
        <v>143</v>
      </c>
      <c r="V4972" s="4">
        <v>45049.855821759302</v>
      </c>
      <c r="W4972" s="3">
        <f t="shared" si="402"/>
        <v>0</v>
      </c>
      <c r="X4972" s="3" t="s">
        <v>103</v>
      </c>
      <c r="Y4972" s="2" t="s">
        <v>104</v>
      </c>
      <c r="Z4972" s="2" t="s">
        <v>143</v>
      </c>
      <c r="AA4972" s="4">
        <v>45050.014583333301</v>
      </c>
      <c r="AB4972" s="26">
        <f t="shared" si="403"/>
        <v>3</v>
      </c>
      <c r="AC4972" s="1" t="s">
        <v>78</v>
      </c>
      <c r="AD4972" s="3" t="s">
        <v>40</v>
      </c>
    </row>
    <row r="4973" spans="1:30" ht="140.25" hidden="1" x14ac:dyDescent="0.25">
      <c r="A4973" s="1" t="s">
        <v>14785</v>
      </c>
      <c r="B4973" s="1" t="s">
        <v>27</v>
      </c>
      <c r="C4973" s="2" t="s">
        <v>14786</v>
      </c>
      <c r="D4973" s="3" t="s">
        <v>974</v>
      </c>
      <c r="E4973" s="3" t="s">
        <v>30</v>
      </c>
      <c r="F4973" s="2" t="s">
        <v>225</v>
      </c>
      <c r="G4973" s="3" t="s">
        <v>32</v>
      </c>
      <c r="H4973" s="3" t="s">
        <v>33</v>
      </c>
      <c r="I4973" s="3">
        <v>1442240</v>
      </c>
      <c r="J4973" s="3" t="s">
        <v>34</v>
      </c>
      <c r="K4973" s="4">
        <v>45049.909722222197</v>
      </c>
      <c r="L4973" s="11" t="str">
        <f t="shared" si="404"/>
        <v>mayo</v>
      </c>
      <c r="M4973" s="3">
        <v>2</v>
      </c>
      <c r="N4973" s="3">
        <v>2</v>
      </c>
      <c r="O4973" s="3">
        <f t="shared" si="405"/>
        <v>2</v>
      </c>
      <c r="P4973" s="4">
        <v>45049.913541666698</v>
      </c>
      <c r="Q4973" s="2"/>
      <c r="R4973" s="3" t="s">
        <v>14787</v>
      </c>
      <c r="S4973" s="4">
        <v>45049.913541666698</v>
      </c>
      <c r="T4973" s="3">
        <f t="shared" si="401"/>
        <v>5</v>
      </c>
      <c r="U4973" s="2" t="s">
        <v>708</v>
      </c>
      <c r="V4973" s="4">
        <v>45049.929907407401</v>
      </c>
      <c r="W4973" s="3">
        <f t="shared" si="402"/>
        <v>23</v>
      </c>
      <c r="X4973" s="3" t="s">
        <v>503</v>
      </c>
      <c r="Y4973" s="2" t="s">
        <v>504</v>
      </c>
      <c r="Z4973" s="2" t="s">
        <v>445</v>
      </c>
      <c r="AA4973" s="4">
        <v>45050.539583333302</v>
      </c>
      <c r="AB4973" s="26">
        <f t="shared" si="403"/>
        <v>14</v>
      </c>
      <c r="AC4973" s="1" t="s">
        <v>78</v>
      </c>
      <c r="AD4973" s="3" t="s">
        <v>40</v>
      </c>
    </row>
    <row r="4974" spans="1:30" ht="409.5" hidden="1" x14ac:dyDescent="0.25">
      <c r="A4974" s="1" t="s">
        <v>14788</v>
      </c>
      <c r="B4974" s="1" t="s">
        <v>27</v>
      </c>
      <c r="C4974" s="2" t="s">
        <v>14789</v>
      </c>
      <c r="D4974" s="3" t="s">
        <v>257</v>
      </c>
      <c r="E4974" s="3" t="s">
        <v>30</v>
      </c>
      <c r="F4974" s="2" t="s">
        <v>82</v>
      </c>
      <c r="G4974" s="3" t="s">
        <v>54</v>
      </c>
      <c r="H4974" s="3" t="s">
        <v>83</v>
      </c>
      <c r="I4974" s="3">
        <v>1442241</v>
      </c>
      <c r="J4974" s="3" t="s">
        <v>73</v>
      </c>
      <c r="K4974" s="4">
        <v>45049.915972222203</v>
      </c>
      <c r="L4974" s="11" t="str">
        <f t="shared" si="404"/>
        <v>mayo</v>
      </c>
      <c r="M4974" s="3">
        <v>5</v>
      </c>
      <c r="N4974" s="3"/>
      <c r="O4974" s="3">
        <f t="shared" si="405"/>
        <v>5</v>
      </c>
      <c r="P4974" s="3"/>
      <c r="Q4974" s="2"/>
      <c r="R4974" s="3" t="s">
        <v>14790</v>
      </c>
      <c r="S4974" s="4">
        <v>45049.931678240697</v>
      </c>
      <c r="T4974" s="3">
        <f t="shared" si="401"/>
        <v>22</v>
      </c>
      <c r="U4974" s="2" t="s">
        <v>708</v>
      </c>
      <c r="V4974" s="4">
        <v>45049.948703703703</v>
      </c>
      <c r="W4974" s="3">
        <f t="shared" si="402"/>
        <v>24</v>
      </c>
      <c r="X4974" s="3" t="s">
        <v>1635</v>
      </c>
      <c r="Y4974" s="2" t="s">
        <v>1636</v>
      </c>
      <c r="Z4974" s="2" t="s">
        <v>708</v>
      </c>
      <c r="AA4974" s="4">
        <v>45049.962500000001</v>
      </c>
      <c r="AB4974" s="26">
        <f t="shared" si="403"/>
        <v>0</v>
      </c>
      <c r="AC4974" s="1" t="s">
        <v>197</v>
      </c>
      <c r="AD4974" s="3" t="s">
        <v>40</v>
      </c>
    </row>
    <row r="4975" spans="1:30" ht="102" hidden="1" x14ac:dyDescent="0.25">
      <c r="A4975" s="1" t="s">
        <v>14791</v>
      </c>
      <c r="B4975" s="1" t="s">
        <v>407</v>
      </c>
      <c r="C4975" s="2" t="s">
        <v>14792</v>
      </c>
      <c r="D4975" s="3" t="s">
        <v>2863</v>
      </c>
      <c r="E4975" s="3" t="s">
        <v>410</v>
      </c>
      <c r="F4975" s="2" t="s">
        <v>225</v>
      </c>
      <c r="G4975" s="3" t="s">
        <v>32</v>
      </c>
      <c r="H4975" s="3" t="s">
        <v>33</v>
      </c>
      <c r="I4975" s="3">
        <v>1442242</v>
      </c>
      <c r="J4975" s="3" t="s">
        <v>73</v>
      </c>
      <c r="K4975" s="4">
        <v>45049.918055555601</v>
      </c>
      <c r="L4975" s="11" t="str">
        <f t="shared" si="404"/>
        <v>mayo</v>
      </c>
      <c r="M4975" s="3">
        <v>3</v>
      </c>
      <c r="N4975" s="3">
        <v>3</v>
      </c>
      <c r="O4975" s="3">
        <f t="shared" si="405"/>
        <v>3</v>
      </c>
      <c r="P4975" s="4">
        <v>45049.942094907397</v>
      </c>
      <c r="Q4975" s="2"/>
      <c r="R4975" s="3" t="s">
        <v>14793</v>
      </c>
      <c r="S4975" s="4">
        <v>45049.942094907397</v>
      </c>
      <c r="T4975" s="3">
        <f t="shared" si="401"/>
        <v>34</v>
      </c>
      <c r="U4975" s="2" t="s">
        <v>708</v>
      </c>
      <c r="V4975" s="4">
        <v>45050.015138888899</v>
      </c>
      <c r="W4975" s="3">
        <f t="shared" si="402"/>
        <v>105</v>
      </c>
      <c r="X4975" s="3" t="s">
        <v>9268</v>
      </c>
      <c r="Y4975" s="2" t="s">
        <v>9269</v>
      </c>
      <c r="Z4975" s="2" t="s">
        <v>5166</v>
      </c>
      <c r="AA4975" s="4">
        <v>45050.0847222222</v>
      </c>
      <c r="AB4975" s="26">
        <f t="shared" si="403"/>
        <v>1</v>
      </c>
      <c r="AC4975" s="1" t="s">
        <v>197</v>
      </c>
      <c r="AD4975" s="3" t="s">
        <v>40</v>
      </c>
    </row>
    <row r="4976" spans="1:30" ht="57" hidden="1" x14ac:dyDescent="0.25">
      <c r="A4976" s="1" t="s">
        <v>14794</v>
      </c>
      <c r="B4976" s="1" t="s">
        <v>27</v>
      </c>
      <c r="C4976" s="2" t="s">
        <v>14795</v>
      </c>
      <c r="D4976" s="3" t="s">
        <v>178</v>
      </c>
      <c r="E4976" s="3" t="s">
        <v>30</v>
      </c>
      <c r="F4976" s="2" t="s">
        <v>64</v>
      </c>
      <c r="G4976" s="3" t="s">
        <v>32</v>
      </c>
      <c r="H4976" s="3" t="s">
        <v>33</v>
      </c>
      <c r="I4976" s="3">
        <v>1442243</v>
      </c>
      <c r="J4976" s="3" t="s">
        <v>34</v>
      </c>
      <c r="K4976" s="4">
        <v>45050.027083333298</v>
      </c>
      <c r="L4976" s="11" t="str">
        <f t="shared" si="404"/>
        <v>mayo</v>
      </c>
      <c r="M4976" s="3">
        <v>1</v>
      </c>
      <c r="N4976" s="3">
        <v>1</v>
      </c>
      <c r="O4976" s="3">
        <f t="shared" si="405"/>
        <v>1</v>
      </c>
      <c r="P4976" s="4">
        <v>45050.034849536998</v>
      </c>
      <c r="Q4976" s="2"/>
      <c r="R4976" s="3" t="s">
        <v>14796</v>
      </c>
      <c r="S4976" s="4">
        <v>45050.034849536998</v>
      </c>
      <c r="T4976" s="3">
        <f t="shared" si="401"/>
        <v>11</v>
      </c>
      <c r="U4976" s="2" t="s">
        <v>445</v>
      </c>
      <c r="V4976" s="4">
        <v>45050.035729166702</v>
      </c>
      <c r="W4976" s="3">
        <f t="shared" si="402"/>
        <v>1</v>
      </c>
      <c r="X4976" s="3" t="s">
        <v>131</v>
      </c>
      <c r="Y4976" s="2" t="s">
        <v>132</v>
      </c>
      <c r="Z4976" s="2" t="s">
        <v>445</v>
      </c>
      <c r="AA4976" s="4">
        <v>45064.895833333299</v>
      </c>
      <c r="AB4976" s="26">
        <f t="shared" si="403"/>
        <v>356</v>
      </c>
      <c r="AC4976" s="1" t="s">
        <v>60</v>
      </c>
      <c r="AD4976" s="3" t="s">
        <v>40</v>
      </c>
    </row>
    <row r="4977" spans="1:30" ht="42.75" hidden="1" x14ac:dyDescent="0.25">
      <c r="A4977" s="1" t="s">
        <v>14797</v>
      </c>
      <c r="B4977" s="1" t="s">
        <v>27</v>
      </c>
      <c r="C4977" s="2" t="s">
        <v>14798</v>
      </c>
      <c r="D4977" s="3" t="s">
        <v>200</v>
      </c>
      <c r="E4977" s="3" t="s">
        <v>30</v>
      </c>
      <c r="F4977" s="2" t="s">
        <v>82</v>
      </c>
      <c r="G4977" s="3" t="s">
        <v>54</v>
      </c>
      <c r="H4977" s="3" t="s">
        <v>83</v>
      </c>
      <c r="I4977" s="3">
        <v>1442244</v>
      </c>
      <c r="J4977" s="3" t="s">
        <v>34</v>
      </c>
      <c r="K4977" s="4">
        <v>45050.056944444397</v>
      </c>
      <c r="L4977" s="11" t="str">
        <f t="shared" si="404"/>
        <v>mayo</v>
      </c>
      <c r="M4977" s="3">
        <v>2</v>
      </c>
      <c r="N4977" s="3">
        <v>2</v>
      </c>
      <c r="O4977" s="3">
        <f t="shared" si="405"/>
        <v>2</v>
      </c>
      <c r="P4977" s="4">
        <v>45050.098530092597</v>
      </c>
      <c r="Q4977" s="2"/>
      <c r="R4977" s="3" t="s">
        <v>14799</v>
      </c>
      <c r="S4977" s="4">
        <v>45050.098530092597</v>
      </c>
      <c r="T4977" s="3">
        <f t="shared" si="401"/>
        <v>59</v>
      </c>
      <c r="U4977" s="2" t="s">
        <v>5166</v>
      </c>
      <c r="V4977" s="4">
        <v>45050.108912037002</v>
      </c>
      <c r="W4977" s="3">
        <f t="shared" si="402"/>
        <v>14</v>
      </c>
      <c r="X4977" s="3" t="s">
        <v>195</v>
      </c>
      <c r="Y4977" s="2" t="s">
        <v>196</v>
      </c>
      <c r="Z4977" s="2" t="s">
        <v>5166</v>
      </c>
      <c r="AA4977" s="4">
        <v>45051.436805555597</v>
      </c>
      <c r="AB4977" s="26">
        <f t="shared" si="403"/>
        <v>31</v>
      </c>
      <c r="AC4977" s="1" t="s">
        <v>78</v>
      </c>
      <c r="AD4977" s="3" t="s">
        <v>40</v>
      </c>
    </row>
    <row r="4978" spans="1:30" ht="51" hidden="1" x14ac:dyDescent="0.25">
      <c r="A4978" s="1" t="s">
        <v>14800</v>
      </c>
      <c r="B4978" s="1" t="s">
        <v>27</v>
      </c>
      <c r="C4978" s="2" t="s">
        <v>14801</v>
      </c>
      <c r="D4978" s="3" t="s">
        <v>224</v>
      </c>
      <c r="E4978" s="3" t="s">
        <v>30</v>
      </c>
      <c r="F4978" s="2" t="s">
        <v>82</v>
      </c>
      <c r="G4978" s="3" t="s">
        <v>54</v>
      </c>
      <c r="H4978" s="3" t="s">
        <v>83</v>
      </c>
      <c r="I4978" s="3">
        <v>1442245</v>
      </c>
      <c r="J4978" s="3" t="s">
        <v>34</v>
      </c>
      <c r="K4978" s="4">
        <v>45050.104166666701</v>
      </c>
      <c r="L4978" s="11" t="str">
        <f t="shared" si="404"/>
        <v>mayo</v>
      </c>
      <c r="M4978" s="3">
        <v>1</v>
      </c>
      <c r="N4978" s="3">
        <v>1</v>
      </c>
      <c r="O4978" s="3">
        <f t="shared" si="405"/>
        <v>1</v>
      </c>
      <c r="P4978" s="4">
        <v>45050.131215277797</v>
      </c>
      <c r="Q4978" s="2"/>
      <c r="R4978" s="3" t="s">
        <v>14802</v>
      </c>
      <c r="S4978" s="4">
        <v>45050.131215277797</v>
      </c>
      <c r="T4978" s="3">
        <f t="shared" si="401"/>
        <v>38</v>
      </c>
      <c r="U4978" s="2" t="s">
        <v>445</v>
      </c>
      <c r="V4978" s="4">
        <v>45050.133275462998</v>
      </c>
      <c r="W4978" s="3">
        <f t="shared" si="402"/>
        <v>2</v>
      </c>
      <c r="X4978" s="3" t="s">
        <v>259</v>
      </c>
      <c r="Y4978" s="2" t="s">
        <v>260</v>
      </c>
      <c r="Z4978" s="2" t="s">
        <v>445</v>
      </c>
      <c r="AA4978" s="4">
        <v>45058.4194444444</v>
      </c>
      <c r="AB4978" s="26">
        <f t="shared" si="403"/>
        <v>198</v>
      </c>
      <c r="AC4978" s="1" t="s">
        <v>39</v>
      </c>
      <c r="AD4978" s="3" t="s">
        <v>40</v>
      </c>
    </row>
    <row r="4979" spans="1:30" ht="28.5" hidden="1" x14ac:dyDescent="0.25">
      <c r="A4979" s="1" t="s">
        <v>14803</v>
      </c>
      <c r="B4979" s="1" t="s">
        <v>27</v>
      </c>
      <c r="C4979" s="2" t="s">
        <v>14804</v>
      </c>
      <c r="D4979" s="3" t="s">
        <v>349</v>
      </c>
      <c r="E4979" s="3" t="s">
        <v>30</v>
      </c>
      <c r="F4979" s="2" t="s">
        <v>31</v>
      </c>
      <c r="G4979" s="3" t="s">
        <v>32</v>
      </c>
      <c r="H4979" s="3" t="s">
        <v>33</v>
      </c>
      <c r="I4979" s="3">
        <v>1442247</v>
      </c>
      <c r="J4979" s="3" t="s">
        <v>34</v>
      </c>
      <c r="K4979" s="4">
        <v>45050.177777777797</v>
      </c>
      <c r="L4979" s="11" t="str">
        <f t="shared" si="404"/>
        <v>mayo</v>
      </c>
      <c r="M4979" s="3">
        <v>2</v>
      </c>
      <c r="N4979" s="3">
        <v>2</v>
      </c>
      <c r="O4979" s="3">
        <f t="shared" si="405"/>
        <v>2</v>
      </c>
      <c r="P4979" s="4">
        <v>45050.193090277797</v>
      </c>
      <c r="Q4979" s="2"/>
      <c r="R4979" s="3" t="s">
        <v>14805</v>
      </c>
      <c r="S4979" s="4">
        <v>45050.193090277797</v>
      </c>
      <c r="T4979" s="3">
        <f t="shared" si="401"/>
        <v>22</v>
      </c>
      <c r="U4979" s="2" t="s">
        <v>5166</v>
      </c>
      <c r="V4979" s="4">
        <v>45050.1960763889</v>
      </c>
      <c r="W4979" s="3">
        <f t="shared" si="402"/>
        <v>4</v>
      </c>
      <c r="X4979" s="3" t="s">
        <v>508</v>
      </c>
      <c r="Y4979" s="2" t="s">
        <v>509</v>
      </c>
      <c r="Z4979" s="2" t="s">
        <v>5166</v>
      </c>
      <c r="AA4979" s="4">
        <v>45052.531944444403</v>
      </c>
      <c r="AB4979" s="26">
        <f t="shared" si="403"/>
        <v>56</v>
      </c>
      <c r="AC4979" s="1" t="s">
        <v>78</v>
      </c>
      <c r="AD4979" s="3" t="s">
        <v>40</v>
      </c>
    </row>
    <row r="4980" spans="1:30" ht="42.75" hidden="1" x14ac:dyDescent="0.25">
      <c r="A4980" s="1" t="s">
        <v>14806</v>
      </c>
      <c r="B4980" s="1" t="s">
        <v>27</v>
      </c>
      <c r="C4980" s="2" t="s">
        <v>14807</v>
      </c>
      <c r="D4980" s="3" t="s">
        <v>965</v>
      </c>
      <c r="E4980" s="3" t="s">
        <v>30</v>
      </c>
      <c r="F4980" s="2" t="s">
        <v>53</v>
      </c>
      <c r="G4980" s="3" t="s">
        <v>32</v>
      </c>
      <c r="H4980" s="3" t="s">
        <v>129</v>
      </c>
      <c r="I4980" s="3">
        <v>1442251</v>
      </c>
      <c r="J4980" s="3" t="s">
        <v>34</v>
      </c>
      <c r="K4980" s="4">
        <v>45050.252777777801</v>
      </c>
      <c r="L4980" s="11" t="str">
        <f t="shared" si="404"/>
        <v>mayo</v>
      </c>
      <c r="M4980" s="3">
        <v>3</v>
      </c>
      <c r="N4980" s="3">
        <v>3</v>
      </c>
      <c r="O4980" s="3">
        <f t="shared" si="405"/>
        <v>3</v>
      </c>
      <c r="P4980" s="4">
        <v>45050.265729166698</v>
      </c>
      <c r="Q4980" s="2"/>
      <c r="R4980" s="3" t="s">
        <v>14808</v>
      </c>
      <c r="S4980" s="4">
        <v>45050.265729166698</v>
      </c>
      <c r="T4980" s="3">
        <f t="shared" si="401"/>
        <v>18</v>
      </c>
      <c r="U4980" s="2" t="s">
        <v>57</v>
      </c>
      <c r="V4980" s="4">
        <v>45050.296481481499</v>
      </c>
      <c r="W4980" s="3">
        <f t="shared" si="402"/>
        <v>44</v>
      </c>
      <c r="X4980" s="3" t="s">
        <v>115</v>
      </c>
      <c r="Y4980" s="2" t="s">
        <v>116</v>
      </c>
      <c r="Z4980" s="2" t="s">
        <v>708</v>
      </c>
      <c r="AA4980" s="4">
        <v>45142.9909722222</v>
      </c>
      <c r="AB4980" s="26">
        <f t="shared" si="403"/>
        <v>2224</v>
      </c>
      <c r="AC4980" s="1" t="s">
        <v>78</v>
      </c>
      <c r="AD4980" s="3" t="s">
        <v>40</v>
      </c>
    </row>
    <row r="4981" spans="1:30" ht="102" hidden="1" x14ac:dyDescent="0.25">
      <c r="A4981" s="1" t="s">
        <v>14809</v>
      </c>
      <c r="B4981" s="1" t="s">
        <v>27</v>
      </c>
      <c r="C4981" s="2" t="s">
        <v>14810</v>
      </c>
      <c r="D4981" s="3" t="s">
        <v>271</v>
      </c>
      <c r="E4981" s="3" t="s">
        <v>30</v>
      </c>
      <c r="F4981" s="2" t="s">
        <v>64</v>
      </c>
      <c r="G4981" s="3" t="s">
        <v>32</v>
      </c>
      <c r="H4981" s="3" t="s">
        <v>33</v>
      </c>
      <c r="I4981" s="3">
        <v>1442256</v>
      </c>
      <c r="J4981" s="3" t="s">
        <v>73</v>
      </c>
      <c r="K4981" s="4">
        <v>45050.256944444402</v>
      </c>
      <c r="L4981" s="11" t="str">
        <f t="shared" si="404"/>
        <v>mayo</v>
      </c>
      <c r="M4981" s="3">
        <v>3</v>
      </c>
      <c r="N4981" s="3">
        <v>3</v>
      </c>
      <c r="O4981" s="3">
        <f t="shared" si="405"/>
        <v>3</v>
      </c>
      <c r="P4981" s="4">
        <v>45050.275138888901</v>
      </c>
      <c r="Q4981" s="2"/>
      <c r="R4981" s="3" t="s">
        <v>14811</v>
      </c>
      <c r="S4981" s="4">
        <v>45050.275138888901</v>
      </c>
      <c r="T4981" s="3">
        <f t="shared" si="401"/>
        <v>26</v>
      </c>
      <c r="U4981" s="2" t="s">
        <v>57</v>
      </c>
      <c r="V4981" s="4">
        <v>45050.290416666699</v>
      </c>
      <c r="W4981" s="3">
        <f t="shared" si="402"/>
        <v>22</v>
      </c>
      <c r="X4981" s="3" t="s">
        <v>1142</v>
      </c>
      <c r="Y4981" s="2" t="s">
        <v>1143</v>
      </c>
      <c r="Z4981" s="2" t="s">
        <v>57</v>
      </c>
      <c r="AA4981" s="4">
        <v>45050.479166666701</v>
      </c>
      <c r="AB4981" s="26">
        <f t="shared" si="403"/>
        <v>4</v>
      </c>
      <c r="AC4981" s="1" t="s">
        <v>197</v>
      </c>
      <c r="AD4981" s="3" t="s">
        <v>40</v>
      </c>
    </row>
    <row r="4982" spans="1:30" ht="42.75" hidden="1" x14ac:dyDescent="0.25">
      <c r="A4982" s="1" t="s">
        <v>14812</v>
      </c>
      <c r="B4982" s="1" t="s">
        <v>27</v>
      </c>
      <c r="C4982" s="2" t="s">
        <v>14813</v>
      </c>
      <c r="D4982" s="3" t="s">
        <v>629</v>
      </c>
      <c r="E4982" s="3" t="s">
        <v>30</v>
      </c>
      <c r="F4982" s="2" t="s">
        <v>44</v>
      </c>
      <c r="G4982" s="3" t="s">
        <v>32</v>
      </c>
      <c r="H4982" s="3" t="s">
        <v>33</v>
      </c>
      <c r="I4982" s="3">
        <v>1442268</v>
      </c>
      <c r="J4982" s="3" t="s">
        <v>34</v>
      </c>
      <c r="K4982" s="4">
        <v>45050.267361111102</v>
      </c>
      <c r="L4982" s="11" t="str">
        <f t="shared" si="404"/>
        <v>mayo</v>
      </c>
      <c r="M4982" s="3">
        <v>3</v>
      </c>
      <c r="N4982" s="3">
        <v>3</v>
      </c>
      <c r="O4982" s="3">
        <f t="shared" si="405"/>
        <v>3</v>
      </c>
      <c r="P4982" s="4">
        <v>45050.283877314803</v>
      </c>
      <c r="Q4982" s="2"/>
      <c r="R4982" s="3" t="s">
        <v>14814</v>
      </c>
      <c r="S4982" s="4">
        <v>45050.283877314803</v>
      </c>
      <c r="T4982" s="3">
        <f t="shared" si="401"/>
        <v>23</v>
      </c>
      <c r="U4982" s="2" t="s">
        <v>57</v>
      </c>
      <c r="V4982" s="4">
        <v>45050.293368055602</v>
      </c>
      <c r="W4982" s="3">
        <f t="shared" si="402"/>
        <v>13</v>
      </c>
      <c r="X4982" s="3" t="s">
        <v>508</v>
      </c>
      <c r="Y4982" s="2" t="s">
        <v>509</v>
      </c>
      <c r="Z4982" s="2" t="s">
        <v>75</v>
      </c>
      <c r="AA4982" s="4">
        <v>45053.577777777798</v>
      </c>
      <c r="AB4982" s="26">
        <f t="shared" si="403"/>
        <v>78</v>
      </c>
      <c r="AC4982" s="1" t="s">
        <v>125</v>
      </c>
      <c r="AD4982" s="3" t="s">
        <v>40</v>
      </c>
    </row>
    <row r="4983" spans="1:30" ht="76.5" hidden="1" x14ac:dyDescent="0.25">
      <c r="A4983" s="1" t="s">
        <v>14815</v>
      </c>
      <c r="B4983" s="1" t="s">
        <v>27</v>
      </c>
      <c r="C4983" s="2" t="s">
        <v>14816</v>
      </c>
      <c r="D4983" s="3" t="s">
        <v>153</v>
      </c>
      <c r="E4983" s="3" t="s">
        <v>30</v>
      </c>
      <c r="F4983" s="2" t="s">
        <v>82</v>
      </c>
      <c r="G4983" s="3" t="s">
        <v>54</v>
      </c>
      <c r="H4983" s="3" t="s">
        <v>83</v>
      </c>
      <c r="I4983" s="3">
        <v>1442320</v>
      </c>
      <c r="J4983" s="3" t="s">
        <v>34</v>
      </c>
      <c r="K4983" s="4">
        <v>45050.295833333301</v>
      </c>
      <c r="L4983" s="11" t="str">
        <f t="shared" si="404"/>
        <v>mayo</v>
      </c>
      <c r="M4983" s="3">
        <v>3</v>
      </c>
      <c r="N4983" s="3">
        <v>3</v>
      </c>
      <c r="O4983" s="3">
        <f t="shared" si="405"/>
        <v>3</v>
      </c>
      <c r="P4983" s="4">
        <v>45050.305289351898</v>
      </c>
      <c r="Q4983" s="2"/>
      <c r="R4983" s="3" t="s">
        <v>14817</v>
      </c>
      <c r="S4983" s="4">
        <v>45050.305289351898</v>
      </c>
      <c r="T4983" s="3">
        <f t="shared" si="401"/>
        <v>13</v>
      </c>
      <c r="U4983" s="2" t="s">
        <v>57</v>
      </c>
      <c r="V4983" s="4">
        <v>45050.347546296303</v>
      </c>
      <c r="W4983" s="3">
        <f t="shared" si="402"/>
        <v>60</v>
      </c>
      <c r="X4983" s="3" t="s">
        <v>736</v>
      </c>
      <c r="Y4983" s="2" t="s">
        <v>737</v>
      </c>
      <c r="Z4983" s="2" t="s">
        <v>708</v>
      </c>
      <c r="AA4983" s="4">
        <v>45050.649305555598</v>
      </c>
      <c r="AB4983" s="26">
        <f t="shared" si="403"/>
        <v>7</v>
      </c>
      <c r="AC4983" s="1" t="s">
        <v>78</v>
      </c>
      <c r="AD4983" s="3" t="s">
        <v>40</v>
      </c>
    </row>
    <row r="4984" spans="1:30" ht="63.75" hidden="1" x14ac:dyDescent="0.25">
      <c r="A4984" s="1" t="s">
        <v>14818</v>
      </c>
      <c r="B4984" s="1" t="s">
        <v>27</v>
      </c>
      <c r="C4984" s="2" t="s">
        <v>14819</v>
      </c>
      <c r="D4984" s="3" t="s">
        <v>190</v>
      </c>
      <c r="E4984" s="3" t="s">
        <v>30</v>
      </c>
      <c r="F4984" s="2" t="s">
        <v>53</v>
      </c>
      <c r="G4984" s="3" t="s">
        <v>32</v>
      </c>
      <c r="H4984" s="3" t="s">
        <v>187</v>
      </c>
      <c r="I4984" s="3">
        <v>1442365</v>
      </c>
      <c r="J4984" s="3" t="s">
        <v>34</v>
      </c>
      <c r="K4984" s="4">
        <v>45050.313888888901</v>
      </c>
      <c r="L4984" s="11" t="str">
        <f t="shared" si="404"/>
        <v>mayo</v>
      </c>
      <c r="M4984" s="3">
        <v>3</v>
      </c>
      <c r="N4984" s="3">
        <v>3</v>
      </c>
      <c r="O4984" s="3">
        <f t="shared" si="405"/>
        <v>3</v>
      </c>
      <c r="P4984" s="4">
        <v>45050.320532407401</v>
      </c>
      <c r="Q4984" s="2"/>
      <c r="R4984" s="3" t="s">
        <v>14820</v>
      </c>
      <c r="S4984" s="4">
        <v>45050.320532407401</v>
      </c>
      <c r="T4984" s="3">
        <f t="shared" si="401"/>
        <v>9</v>
      </c>
      <c r="U4984" s="2" t="s">
        <v>57</v>
      </c>
      <c r="V4984" s="4">
        <v>45050.334803240701</v>
      </c>
      <c r="W4984" s="3">
        <f t="shared" si="402"/>
        <v>20</v>
      </c>
      <c r="X4984" s="3" t="s">
        <v>228</v>
      </c>
      <c r="Y4984" s="2" t="s">
        <v>229</v>
      </c>
      <c r="Z4984" s="2" t="s">
        <v>75</v>
      </c>
      <c r="AA4984" s="4">
        <v>45050.910416666702</v>
      </c>
      <c r="AB4984" s="26">
        <f t="shared" si="403"/>
        <v>13</v>
      </c>
      <c r="AC4984" s="1" t="s">
        <v>78</v>
      </c>
      <c r="AD4984" s="3" t="s">
        <v>40</v>
      </c>
    </row>
    <row r="4985" spans="1:30" ht="57" hidden="1" x14ac:dyDescent="0.25">
      <c r="A4985" s="1" t="s">
        <v>14821</v>
      </c>
      <c r="B4985" s="1" t="s">
        <v>27</v>
      </c>
      <c r="C4985" s="2" t="s">
        <v>14822</v>
      </c>
      <c r="D4985" s="3" t="s">
        <v>794</v>
      </c>
      <c r="E4985" s="3" t="s">
        <v>30</v>
      </c>
      <c r="F4985" s="2" t="s">
        <v>53</v>
      </c>
      <c r="G4985" s="3" t="s">
        <v>32</v>
      </c>
      <c r="H4985" s="3" t="s">
        <v>11166</v>
      </c>
      <c r="I4985" s="3">
        <v>1442395</v>
      </c>
      <c r="J4985" s="3" t="s">
        <v>34</v>
      </c>
      <c r="K4985" s="4">
        <v>45050.323611111096</v>
      </c>
      <c r="L4985" s="11" t="str">
        <f t="shared" si="404"/>
        <v>mayo</v>
      </c>
      <c r="M4985" s="3">
        <v>2</v>
      </c>
      <c r="N4985" s="3">
        <v>2</v>
      </c>
      <c r="O4985" s="3">
        <f t="shared" si="405"/>
        <v>2</v>
      </c>
      <c r="P4985" s="4">
        <v>45050.333344907398</v>
      </c>
      <c r="Q4985" s="2"/>
      <c r="R4985" s="3" t="s">
        <v>14823</v>
      </c>
      <c r="S4985" s="4">
        <v>45050.333344907398</v>
      </c>
      <c r="T4985" s="3">
        <f t="shared" si="401"/>
        <v>14</v>
      </c>
      <c r="U4985" s="2" t="s">
        <v>227</v>
      </c>
      <c r="V4985" s="4">
        <v>45050.3360300926</v>
      </c>
      <c r="W4985" s="3">
        <f t="shared" si="402"/>
        <v>3</v>
      </c>
      <c r="X4985" s="3" t="s">
        <v>508</v>
      </c>
      <c r="Y4985" s="2" t="s">
        <v>509</v>
      </c>
      <c r="Z4985" s="2" t="s">
        <v>227</v>
      </c>
      <c r="AA4985" s="4">
        <v>45050.770138888904</v>
      </c>
      <c r="AB4985" s="26">
        <f t="shared" si="403"/>
        <v>10</v>
      </c>
      <c r="AC4985" s="1" t="s">
        <v>125</v>
      </c>
      <c r="AD4985" s="3" t="s">
        <v>40</v>
      </c>
    </row>
    <row r="4986" spans="1:30" ht="38.25" hidden="1" x14ac:dyDescent="0.25">
      <c r="A4986" s="1" t="s">
        <v>7061</v>
      </c>
      <c r="B4986" s="1" t="s">
        <v>27</v>
      </c>
      <c r="C4986" s="2" t="s">
        <v>7062</v>
      </c>
      <c r="D4986" s="3" t="s">
        <v>162</v>
      </c>
      <c r="E4986" s="3" t="s">
        <v>30</v>
      </c>
      <c r="F4986" s="2" t="s">
        <v>225</v>
      </c>
      <c r="G4986" s="3" t="s">
        <v>32</v>
      </c>
      <c r="H4986" s="3" t="s">
        <v>33</v>
      </c>
      <c r="I4986" s="3">
        <v>1442429</v>
      </c>
      <c r="J4986" s="3" t="s">
        <v>34</v>
      </c>
      <c r="K4986" s="4">
        <v>45050.338194444397</v>
      </c>
      <c r="L4986" s="11" t="str">
        <f t="shared" si="404"/>
        <v>mayo</v>
      </c>
      <c r="M4986" s="3">
        <v>3</v>
      </c>
      <c r="N4986" s="3">
        <v>3</v>
      </c>
      <c r="O4986" s="3">
        <f t="shared" si="405"/>
        <v>3</v>
      </c>
      <c r="P4986" s="4">
        <v>45050.358182870397</v>
      </c>
      <c r="Q4986" s="2"/>
      <c r="R4986" s="3" t="s">
        <v>14824</v>
      </c>
      <c r="S4986" s="4">
        <v>45050.358182870397</v>
      </c>
      <c r="T4986" s="3">
        <f t="shared" si="401"/>
        <v>28</v>
      </c>
      <c r="U4986" s="2" t="s">
        <v>57</v>
      </c>
      <c r="V4986" s="4">
        <v>45050.3773842593</v>
      </c>
      <c r="W4986" s="3">
        <f t="shared" si="402"/>
        <v>27</v>
      </c>
      <c r="X4986" s="3" t="s">
        <v>103</v>
      </c>
      <c r="Y4986" s="2" t="s">
        <v>104</v>
      </c>
      <c r="Z4986" s="2" t="s">
        <v>708</v>
      </c>
      <c r="AA4986" s="4">
        <v>45054.493055555598</v>
      </c>
      <c r="AB4986" s="26">
        <f t="shared" si="403"/>
        <v>98</v>
      </c>
      <c r="AC4986" s="1" t="s">
        <v>78</v>
      </c>
      <c r="AD4986" s="3" t="s">
        <v>40</v>
      </c>
    </row>
    <row r="4987" spans="1:30" ht="409.5" hidden="1" x14ac:dyDescent="0.25">
      <c r="A4987" s="1" t="s">
        <v>12131</v>
      </c>
      <c r="B4987" s="1" t="s">
        <v>27</v>
      </c>
      <c r="C4987" s="2" t="s">
        <v>12132</v>
      </c>
      <c r="D4987" s="3" t="s">
        <v>232</v>
      </c>
      <c r="E4987" s="3" t="s">
        <v>30</v>
      </c>
      <c r="F4987" s="2" t="s">
        <v>88</v>
      </c>
      <c r="G4987" s="3" t="s">
        <v>54</v>
      </c>
      <c r="H4987" s="3" t="s">
        <v>148</v>
      </c>
      <c r="I4987" s="3">
        <v>1442513</v>
      </c>
      <c r="J4987" s="3" t="s">
        <v>34</v>
      </c>
      <c r="K4987" s="4">
        <v>45050.363888888904</v>
      </c>
      <c r="L4987" s="11" t="str">
        <f t="shared" si="404"/>
        <v>mayo</v>
      </c>
      <c r="M4987" s="3">
        <v>2</v>
      </c>
      <c r="N4987" s="3">
        <v>2</v>
      </c>
      <c r="O4987" s="3">
        <f t="shared" si="405"/>
        <v>2</v>
      </c>
      <c r="P4987" s="4">
        <v>45050.369722222204</v>
      </c>
      <c r="Q4987" s="2"/>
      <c r="R4987" s="3" t="s">
        <v>14825</v>
      </c>
      <c r="S4987" s="4">
        <v>45050.369722222204</v>
      </c>
      <c r="T4987" s="3">
        <f t="shared" si="401"/>
        <v>8</v>
      </c>
      <c r="U4987" s="2" t="s">
        <v>57</v>
      </c>
      <c r="V4987" s="4">
        <v>45050.371990740699</v>
      </c>
      <c r="W4987" s="3">
        <f t="shared" si="402"/>
        <v>3</v>
      </c>
      <c r="X4987" s="3" t="s">
        <v>2424</v>
      </c>
      <c r="Y4987" s="2" t="s">
        <v>2425</v>
      </c>
      <c r="Z4987" s="2" t="s">
        <v>75</v>
      </c>
      <c r="AA4987" s="4">
        <v>45052.568749999999</v>
      </c>
      <c r="AB4987" s="26">
        <f t="shared" si="403"/>
        <v>52</v>
      </c>
      <c r="AC4987" s="1" t="s">
        <v>125</v>
      </c>
      <c r="AD4987" s="3" t="s">
        <v>40</v>
      </c>
    </row>
    <row r="4988" spans="1:30" ht="42.75" hidden="1" x14ac:dyDescent="0.25">
      <c r="A4988" s="1" t="s">
        <v>12090</v>
      </c>
      <c r="B4988" s="1" t="s">
        <v>27</v>
      </c>
      <c r="C4988" s="2" t="s">
        <v>12091</v>
      </c>
      <c r="D4988" s="3" t="s">
        <v>162</v>
      </c>
      <c r="E4988" s="3" t="s">
        <v>30</v>
      </c>
      <c r="F4988" s="2" t="s">
        <v>225</v>
      </c>
      <c r="G4988" s="3" t="s">
        <v>32</v>
      </c>
      <c r="H4988" s="3" t="s">
        <v>89</v>
      </c>
      <c r="I4988" s="3">
        <v>1442530</v>
      </c>
      <c r="J4988" s="3" t="s">
        <v>34</v>
      </c>
      <c r="K4988" s="4">
        <v>45050.369444444397</v>
      </c>
      <c r="L4988" s="11" t="str">
        <f t="shared" si="404"/>
        <v>mayo</v>
      </c>
      <c r="M4988" s="3">
        <v>2</v>
      </c>
      <c r="N4988" s="3">
        <v>2</v>
      </c>
      <c r="O4988" s="3">
        <f t="shared" si="405"/>
        <v>2</v>
      </c>
      <c r="P4988" s="4">
        <v>45050.3727546296</v>
      </c>
      <c r="Q4988" s="2"/>
      <c r="R4988" s="3" t="s">
        <v>14826</v>
      </c>
      <c r="S4988" s="4">
        <v>45050.3727546296</v>
      </c>
      <c r="T4988" s="3">
        <f t="shared" si="401"/>
        <v>4</v>
      </c>
      <c r="U4988" s="2" t="s">
        <v>57</v>
      </c>
      <c r="V4988" s="4">
        <v>45050.408171296302</v>
      </c>
      <c r="W4988" s="3">
        <f t="shared" si="402"/>
        <v>51</v>
      </c>
      <c r="X4988" s="3" t="s">
        <v>2247</v>
      </c>
      <c r="Y4988" s="2" t="s">
        <v>2248</v>
      </c>
      <c r="Z4988" s="2" t="s">
        <v>708</v>
      </c>
      <c r="AA4988" s="4">
        <v>45061.550694444399</v>
      </c>
      <c r="AB4988" s="26">
        <f t="shared" si="403"/>
        <v>267</v>
      </c>
      <c r="AC4988" s="1" t="s">
        <v>144</v>
      </c>
      <c r="AD4988" s="3" t="s">
        <v>40</v>
      </c>
    </row>
    <row r="4989" spans="1:30" ht="42.75" hidden="1" x14ac:dyDescent="0.25">
      <c r="A4989" s="1" t="s">
        <v>14827</v>
      </c>
      <c r="B4989" s="1" t="s">
        <v>27</v>
      </c>
      <c r="C4989" s="2" t="s">
        <v>14828</v>
      </c>
      <c r="D4989" s="3" t="s">
        <v>917</v>
      </c>
      <c r="E4989" s="3" t="s">
        <v>30</v>
      </c>
      <c r="F4989" s="2" t="s">
        <v>225</v>
      </c>
      <c r="G4989" s="3" t="s">
        <v>32</v>
      </c>
      <c r="H4989" s="3" t="s">
        <v>33</v>
      </c>
      <c r="I4989" s="3">
        <v>1442541</v>
      </c>
      <c r="J4989" s="3" t="s">
        <v>73</v>
      </c>
      <c r="K4989" s="4">
        <v>45050.372916666704</v>
      </c>
      <c r="L4989" s="11" t="str">
        <f t="shared" si="404"/>
        <v>mayo</v>
      </c>
      <c r="M4989" s="3">
        <v>3</v>
      </c>
      <c r="N4989" s="3">
        <v>3</v>
      </c>
      <c r="O4989" s="3">
        <f t="shared" si="405"/>
        <v>3</v>
      </c>
      <c r="P4989" s="4">
        <v>45050.377453703702</v>
      </c>
      <c r="Q4989" s="2"/>
      <c r="R4989" s="3" t="s">
        <v>14829</v>
      </c>
      <c r="S4989" s="4">
        <v>45050.377453703702</v>
      </c>
      <c r="T4989" s="3">
        <f t="shared" si="401"/>
        <v>6</v>
      </c>
      <c r="U4989" s="2" t="s">
        <v>57</v>
      </c>
      <c r="V4989" s="4">
        <v>45050.404398148101</v>
      </c>
      <c r="W4989" s="3">
        <f t="shared" si="402"/>
        <v>38</v>
      </c>
      <c r="X4989" s="3" t="s">
        <v>3078</v>
      </c>
      <c r="Y4989" s="2" t="s">
        <v>3079</v>
      </c>
      <c r="Z4989" s="2" t="s">
        <v>75</v>
      </c>
      <c r="AA4989" s="4">
        <v>45050.447916666701</v>
      </c>
      <c r="AB4989" s="26">
        <f t="shared" si="403"/>
        <v>1</v>
      </c>
      <c r="AC4989" s="1" t="s">
        <v>197</v>
      </c>
      <c r="AD4989" s="3" t="s">
        <v>40</v>
      </c>
    </row>
    <row r="4990" spans="1:30" ht="216.75" hidden="1" x14ac:dyDescent="0.25">
      <c r="A4990" s="1" t="s">
        <v>14830</v>
      </c>
      <c r="B4990" s="1" t="s">
        <v>27</v>
      </c>
      <c r="C4990" s="2" t="s">
        <v>14831</v>
      </c>
      <c r="D4990" s="3" t="s">
        <v>1059</v>
      </c>
      <c r="E4990" s="3" t="s">
        <v>30</v>
      </c>
      <c r="F4990" s="2" t="s">
        <v>82</v>
      </c>
      <c r="G4990" s="3" t="s">
        <v>54</v>
      </c>
      <c r="H4990" s="3" t="s">
        <v>83</v>
      </c>
      <c r="I4990" s="3">
        <v>1442550</v>
      </c>
      <c r="J4990" s="3" t="s">
        <v>34</v>
      </c>
      <c r="K4990" s="4">
        <v>45050.377083333296</v>
      </c>
      <c r="L4990" s="11" t="str">
        <f t="shared" si="404"/>
        <v>mayo</v>
      </c>
      <c r="M4990" s="3">
        <v>3</v>
      </c>
      <c r="N4990" s="3">
        <v>3</v>
      </c>
      <c r="O4990" s="3">
        <f t="shared" si="405"/>
        <v>3</v>
      </c>
      <c r="P4990" s="4">
        <v>45050.383657407401</v>
      </c>
      <c r="Q4990" s="2"/>
      <c r="R4990" s="3" t="s">
        <v>14832</v>
      </c>
      <c r="S4990" s="4">
        <v>45050.383657407401</v>
      </c>
      <c r="T4990" s="3">
        <f t="shared" si="401"/>
        <v>9</v>
      </c>
      <c r="U4990" s="2" t="s">
        <v>57</v>
      </c>
      <c r="V4990" s="4">
        <v>45050.477442129602</v>
      </c>
      <c r="W4990" s="3">
        <f t="shared" si="402"/>
        <v>135</v>
      </c>
      <c r="X4990" s="3" t="s">
        <v>259</v>
      </c>
      <c r="Y4990" s="2" t="s">
        <v>260</v>
      </c>
      <c r="Z4990" s="2" t="s">
        <v>708</v>
      </c>
      <c r="AA4990" s="4">
        <v>45056.471527777801</v>
      </c>
      <c r="AB4990" s="26">
        <f t="shared" si="403"/>
        <v>143</v>
      </c>
      <c r="AC4990" s="1" t="s">
        <v>125</v>
      </c>
      <c r="AD4990" s="3" t="s">
        <v>40</v>
      </c>
    </row>
    <row r="4991" spans="1:30" ht="191.25" hidden="1" x14ac:dyDescent="0.25">
      <c r="A4991" s="1" t="s">
        <v>14833</v>
      </c>
      <c r="B4991" s="1" t="s">
        <v>27</v>
      </c>
      <c r="C4991" s="2" t="s">
        <v>14834</v>
      </c>
      <c r="D4991" s="3" t="s">
        <v>232</v>
      </c>
      <c r="E4991" s="3" t="s">
        <v>30</v>
      </c>
      <c r="F4991" s="2" t="s">
        <v>225</v>
      </c>
      <c r="G4991" s="3" t="s">
        <v>32</v>
      </c>
      <c r="H4991" s="3" t="s">
        <v>89</v>
      </c>
      <c r="I4991" s="3">
        <v>1442568</v>
      </c>
      <c r="J4991" s="3" t="s">
        <v>34</v>
      </c>
      <c r="K4991" s="4">
        <v>45050.381249999999</v>
      </c>
      <c r="L4991" s="11" t="str">
        <f t="shared" si="404"/>
        <v>mayo</v>
      </c>
      <c r="M4991" s="3">
        <v>2</v>
      </c>
      <c r="N4991" s="3">
        <v>2</v>
      </c>
      <c r="O4991" s="3">
        <f t="shared" si="405"/>
        <v>2</v>
      </c>
      <c r="P4991" s="4">
        <v>45050.387002314797</v>
      </c>
      <c r="Q4991" s="2"/>
      <c r="R4991" s="3" t="s">
        <v>14835</v>
      </c>
      <c r="S4991" s="4">
        <v>45050.387002314797</v>
      </c>
      <c r="T4991" s="3">
        <f t="shared" si="401"/>
        <v>8</v>
      </c>
      <c r="U4991" s="2" t="s">
        <v>57</v>
      </c>
      <c r="V4991" s="4">
        <v>45050.446111111101</v>
      </c>
      <c r="W4991" s="3">
        <f t="shared" si="402"/>
        <v>85</v>
      </c>
      <c r="X4991" s="3" t="s">
        <v>37</v>
      </c>
      <c r="Y4991" s="2" t="s">
        <v>38</v>
      </c>
      <c r="Z4991" s="2" t="s">
        <v>75</v>
      </c>
      <c r="AA4991" s="4">
        <v>45051.543749999997</v>
      </c>
      <c r="AB4991" s="26">
        <f t="shared" si="403"/>
        <v>26</v>
      </c>
      <c r="AC4991" s="1" t="s">
        <v>78</v>
      </c>
      <c r="AD4991" s="3" t="s">
        <v>40</v>
      </c>
    </row>
    <row r="4992" spans="1:30" ht="51" hidden="1" x14ac:dyDescent="0.25">
      <c r="A4992" s="1" t="s">
        <v>4794</v>
      </c>
      <c r="B4992" s="1" t="s">
        <v>27</v>
      </c>
      <c r="C4992" s="2" t="s">
        <v>4795</v>
      </c>
      <c r="D4992" s="3" t="s">
        <v>141</v>
      </c>
      <c r="E4992" s="3" t="s">
        <v>30</v>
      </c>
      <c r="F4992" s="2" t="s">
        <v>64</v>
      </c>
      <c r="G4992" s="3" t="s">
        <v>32</v>
      </c>
      <c r="H4992" s="3" t="s">
        <v>33</v>
      </c>
      <c r="I4992" s="3">
        <v>1442610</v>
      </c>
      <c r="J4992" s="3" t="s">
        <v>34</v>
      </c>
      <c r="K4992" s="4">
        <v>45050.3972222222</v>
      </c>
      <c r="L4992" s="11" t="str">
        <f t="shared" si="404"/>
        <v>mayo</v>
      </c>
      <c r="M4992" s="3">
        <v>2</v>
      </c>
      <c r="N4992" s="3">
        <v>2</v>
      </c>
      <c r="O4992" s="3">
        <f t="shared" si="405"/>
        <v>2</v>
      </c>
      <c r="P4992" s="4">
        <v>45050.400393518503</v>
      </c>
      <c r="Q4992" s="2"/>
      <c r="R4992" s="3" t="s">
        <v>14836</v>
      </c>
      <c r="S4992" s="4">
        <v>45050.400393518503</v>
      </c>
      <c r="T4992" s="3">
        <f t="shared" si="401"/>
        <v>4</v>
      </c>
      <c r="U4992" s="2" t="s">
        <v>57</v>
      </c>
      <c r="V4992" s="4">
        <v>45050.431539351899</v>
      </c>
      <c r="W4992" s="3">
        <f t="shared" si="402"/>
        <v>44</v>
      </c>
      <c r="X4992" s="3" t="s">
        <v>695</v>
      </c>
      <c r="Y4992" s="2" t="s">
        <v>696</v>
      </c>
      <c r="Z4992" s="2" t="s">
        <v>708</v>
      </c>
      <c r="AA4992" s="4">
        <v>45071.511111111096</v>
      </c>
      <c r="AB4992" s="26">
        <f t="shared" si="403"/>
        <v>505</v>
      </c>
      <c r="AC4992" s="1" t="s">
        <v>125</v>
      </c>
      <c r="AD4992" s="3" t="s">
        <v>40</v>
      </c>
    </row>
    <row r="4993" spans="1:30" ht="89.25" hidden="1" x14ac:dyDescent="0.25">
      <c r="A4993" s="1" t="s">
        <v>14837</v>
      </c>
      <c r="B4993" s="1" t="s">
        <v>27</v>
      </c>
      <c r="C4993" s="2" t="s">
        <v>14838</v>
      </c>
      <c r="D4993" s="3" t="s">
        <v>81</v>
      </c>
      <c r="E4993" s="3" t="s">
        <v>30</v>
      </c>
      <c r="F4993" s="2" t="s">
        <v>82</v>
      </c>
      <c r="G4993" s="3" t="s">
        <v>54</v>
      </c>
      <c r="H4993" s="3" t="s">
        <v>83</v>
      </c>
      <c r="I4993" s="3">
        <v>1442640</v>
      </c>
      <c r="J4993" s="3" t="s">
        <v>73</v>
      </c>
      <c r="K4993" s="4">
        <v>45050.408333333296</v>
      </c>
      <c r="L4993" s="11" t="str">
        <f t="shared" si="404"/>
        <v>mayo</v>
      </c>
      <c r="M4993" s="3">
        <v>3</v>
      </c>
      <c r="N4993" s="3">
        <v>3</v>
      </c>
      <c r="O4993" s="3">
        <f t="shared" si="405"/>
        <v>3</v>
      </c>
      <c r="P4993" s="4">
        <v>45050.413217592599</v>
      </c>
      <c r="Q4993" s="2"/>
      <c r="R4993" s="3" t="s">
        <v>14839</v>
      </c>
      <c r="S4993" s="4">
        <v>45050.413217592599</v>
      </c>
      <c r="T4993" s="3">
        <f t="shared" si="401"/>
        <v>7</v>
      </c>
      <c r="U4993" s="2" t="s">
        <v>57</v>
      </c>
      <c r="V4993" s="3"/>
      <c r="W4993" s="3" t="str">
        <f t="shared" si="402"/>
        <v/>
      </c>
      <c r="X4993" s="3"/>
      <c r="Y4993" s="2"/>
      <c r="Z4993" s="2"/>
      <c r="AA4993" s="4">
        <v>45050.4375</v>
      </c>
      <c r="AB4993" s="26" t="str">
        <f t="shared" si="403"/>
        <v/>
      </c>
      <c r="AC4993" s="1"/>
      <c r="AD4993" s="3" t="s">
        <v>40</v>
      </c>
    </row>
    <row r="4994" spans="1:30" ht="89.25" hidden="1" x14ac:dyDescent="0.25">
      <c r="A4994" s="1" t="s">
        <v>571</v>
      </c>
      <c r="B4994" s="1" t="s">
        <v>407</v>
      </c>
      <c r="C4994" s="2" t="s">
        <v>572</v>
      </c>
      <c r="D4994" s="3" t="s">
        <v>416</v>
      </c>
      <c r="E4994" s="3" t="s">
        <v>410</v>
      </c>
      <c r="F4994" s="2" t="s">
        <v>82</v>
      </c>
      <c r="G4994" s="3" t="s">
        <v>54</v>
      </c>
      <c r="H4994" s="3" t="s">
        <v>113</v>
      </c>
      <c r="I4994" s="3">
        <v>1442646</v>
      </c>
      <c r="J4994" s="3" t="s">
        <v>34</v>
      </c>
      <c r="K4994" s="4">
        <v>45050.411111111098</v>
      </c>
      <c r="L4994" s="11" t="str">
        <f t="shared" si="404"/>
        <v>mayo</v>
      </c>
      <c r="M4994" s="3">
        <v>3</v>
      </c>
      <c r="N4994" s="3">
        <v>3</v>
      </c>
      <c r="O4994" s="3">
        <f t="shared" si="405"/>
        <v>3</v>
      </c>
      <c r="P4994" s="4">
        <v>45050.4301388889</v>
      </c>
      <c r="Q4994" s="2"/>
      <c r="R4994" s="3" t="s">
        <v>14840</v>
      </c>
      <c r="S4994" s="4">
        <v>45050.4301388889</v>
      </c>
      <c r="T4994" s="3">
        <f t="shared" si="401"/>
        <v>27</v>
      </c>
      <c r="U4994" s="2" t="s">
        <v>57</v>
      </c>
      <c r="V4994" s="4">
        <v>45050.558877314797</v>
      </c>
      <c r="W4994" s="3">
        <f t="shared" si="402"/>
        <v>185</v>
      </c>
      <c r="X4994" s="3" t="s">
        <v>418</v>
      </c>
      <c r="Y4994" s="2" t="s">
        <v>419</v>
      </c>
      <c r="Z4994" s="2" t="s">
        <v>75</v>
      </c>
      <c r="AA4994" s="4">
        <v>45050.914583333302</v>
      </c>
      <c r="AB4994" s="26">
        <f t="shared" si="403"/>
        <v>8</v>
      </c>
      <c r="AC4994" s="1" t="s">
        <v>78</v>
      </c>
      <c r="AD4994" s="3" t="s">
        <v>40</v>
      </c>
    </row>
    <row r="4995" spans="1:30" ht="76.5" hidden="1" x14ac:dyDescent="0.25">
      <c r="A4995" s="1" t="s">
        <v>14841</v>
      </c>
      <c r="B4995" s="1" t="s">
        <v>27</v>
      </c>
      <c r="C4995" s="2" t="s">
        <v>14842</v>
      </c>
      <c r="D4995" s="3" t="s">
        <v>316</v>
      </c>
      <c r="E4995" s="3" t="s">
        <v>30</v>
      </c>
      <c r="F4995" s="2" t="s">
        <v>53</v>
      </c>
      <c r="G4995" s="3" t="s">
        <v>54</v>
      </c>
      <c r="H4995" s="3" t="s">
        <v>100</v>
      </c>
      <c r="I4995" s="3">
        <v>1442651</v>
      </c>
      <c r="J4995" s="3" t="s">
        <v>34</v>
      </c>
      <c r="K4995" s="4">
        <v>45050.4152777778</v>
      </c>
      <c r="L4995" s="11" t="str">
        <f t="shared" si="404"/>
        <v>mayo</v>
      </c>
      <c r="M4995" s="3">
        <v>3</v>
      </c>
      <c r="N4995" s="3">
        <v>3</v>
      </c>
      <c r="O4995" s="3">
        <f t="shared" si="405"/>
        <v>3</v>
      </c>
      <c r="P4995" s="4">
        <v>45050.435347222199</v>
      </c>
      <c r="Q4995" s="2"/>
      <c r="R4995" s="3" t="s">
        <v>14843</v>
      </c>
      <c r="S4995" s="4">
        <v>45050.435347222199</v>
      </c>
      <c r="T4995" s="3">
        <f t="shared" si="401"/>
        <v>28</v>
      </c>
      <c r="U4995" s="2" t="s">
        <v>57</v>
      </c>
      <c r="V4995" s="4">
        <v>45050.5331828704</v>
      </c>
      <c r="W4995" s="3">
        <f t="shared" si="402"/>
        <v>140</v>
      </c>
      <c r="X4995" s="3" t="s">
        <v>37</v>
      </c>
      <c r="Y4995" s="2" t="s">
        <v>38</v>
      </c>
      <c r="Z4995" s="2" t="s">
        <v>708</v>
      </c>
      <c r="AA4995" s="4">
        <v>45055.496527777803</v>
      </c>
      <c r="AB4995" s="26">
        <f t="shared" si="403"/>
        <v>119</v>
      </c>
      <c r="AC4995" s="1" t="s">
        <v>144</v>
      </c>
      <c r="AD4995" s="3" t="s">
        <v>40</v>
      </c>
    </row>
    <row r="4996" spans="1:30" ht="102" hidden="1" x14ac:dyDescent="0.25">
      <c r="A4996" s="1" t="s">
        <v>14844</v>
      </c>
      <c r="B4996" s="1" t="s">
        <v>27</v>
      </c>
      <c r="C4996" s="2" t="s">
        <v>14845</v>
      </c>
      <c r="D4996" s="3" t="s">
        <v>63</v>
      </c>
      <c r="E4996" s="3" t="s">
        <v>30</v>
      </c>
      <c r="F4996" s="2" t="s">
        <v>31</v>
      </c>
      <c r="G4996" s="3" t="s">
        <v>32</v>
      </c>
      <c r="H4996" s="3" t="s">
        <v>33</v>
      </c>
      <c r="I4996" s="3">
        <v>1442693</v>
      </c>
      <c r="J4996" s="3" t="s">
        <v>34</v>
      </c>
      <c r="K4996" s="4">
        <v>45050.438194444403</v>
      </c>
      <c r="L4996" s="11" t="str">
        <f t="shared" si="404"/>
        <v>mayo</v>
      </c>
      <c r="M4996" s="3">
        <v>3</v>
      </c>
      <c r="N4996" s="3">
        <v>3</v>
      </c>
      <c r="O4996" s="3">
        <f t="shared" si="405"/>
        <v>3</v>
      </c>
      <c r="P4996" s="4">
        <v>45050.447372685201</v>
      </c>
      <c r="Q4996" s="2"/>
      <c r="R4996" s="3" t="s">
        <v>14846</v>
      </c>
      <c r="S4996" s="4">
        <v>45050.447372685201</v>
      </c>
      <c r="T4996" s="3">
        <f t="shared" si="401"/>
        <v>13</v>
      </c>
      <c r="U4996" s="2" t="s">
        <v>57</v>
      </c>
      <c r="V4996" s="4">
        <v>45050.4476041667</v>
      </c>
      <c r="W4996" s="3">
        <f t="shared" si="402"/>
        <v>0</v>
      </c>
      <c r="X4996" s="3" t="s">
        <v>91</v>
      </c>
      <c r="Y4996" s="2" t="s">
        <v>92</v>
      </c>
      <c r="Z4996" s="2" t="s">
        <v>57</v>
      </c>
      <c r="AA4996" s="4">
        <v>45050.7590277778</v>
      </c>
      <c r="AB4996" s="26">
        <f t="shared" si="403"/>
        <v>7</v>
      </c>
      <c r="AC4996" s="1" t="s">
        <v>78</v>
      </c>
      <c r="AD4996" s="3" t="s">
        <v>40</v>
      </c>
    </row>
    <row r="4997" spans="1:30" ht="63.75" hidden="1" x14ac:dyDescent="0.25">
      <c r="A4997" s="1" t="s">
        <v>14847</v>
      </c>
      <c r="B4997" s="1" t="s">
        <v>27</v>
      </c>
      <c r="C4997" s="2" t="s">
        <v>14848</v>
      </c>
      <c r="D4997" s="3" t="s">
        <v>285</v>
      </c>
      <c r="E4997" s="3" t="s">
        <v>30</v>
      </c>
      <c r="F4997" s="2" t="s">
        <v>2807</v>
      </c>
      <c r="G4997" s="3" t="s">
        <v>54</v>
      </c>
      <c r="H4997" s="3" t="s">
        <v>2808</v>
      </c>
      <c r="I4997" s="3">
        <v>1442708</v>
      </c>
      <c r="J4997" s="3" t="s">
        <v>34</v>
      </c>
      <c r="K4997" s="4">
        <v>45050.443055555603</v>
      </c>
      <c r="L4997" s="11" t="str">
        <f t="shared" si="404"/>
        <v>mayo</v>
      </c>
      <c r="M4997" s="3">
        <v>3</v>
      </c>
      <c r="N4997" s="3">
        <v>3</v>
      </c>
      <c r="O4997" s="3">
        <f t="shared" si="405"/>
        <v>3</v>
      </c>
      <c r="P4997" s="4">
        <v>45050.456273148098</v>
      </c>
      <c r="Q4997" s="2"/>
      <c r="R4997" s="3" t="s">
        <v>14849</v>
      </c>
      <c r="S4997" s="4">
        <v>45050.456273148098</v>
      </c>
      <c r="T4997" s="3">
        <f t="shared" ref="T4997:T5060" si="406">ROUNDDOWN((S4997-K4997)*24*60,0)</f>
        <v>19</v>
      </c>
      <c r="U4997" s="2" t="s">
        <v>57</v>
      </c>
      <c r="V4997" s="4">
        <v>45050.456550925897</v>
      </c>
      <c r="W4997" s="3">
        <f t="shared" ref="W4997:W5060" si="407">+IF(ISBLANK(V4997),"",ROUNDDOWN((V4997-S4997)*24*60,0))</f>
        <v>0</v>
      </c>
      <c r="X4997" s="3" t="s">
        <v>4623</v>
      </c>
      <c r="Y4997" s="2" t="s">
        <v>4624</v>
      </c>
      <c r="Z4997" s="2" t="s">
        <v>57</v>
      </c>
      <c r="AA4997" s="4">
        <v>45050.603472222203</v>
      </c>
      <c r="AB4997" s="26">
        <f t="shared" ref="AB4997:AB5060" si="408">+IF(ISBLANK(V4997),"",IF(ISBLANK(AA4997),"",_xlfn.IFS((AA4997-V4997)*24&lt;0,"",(AA4997-V4997)*24&gt;0,(ROUNDDOWN((AA4997-V4997)*24,0)))))</f>
        <v>3</v>
      </c>
      <c r="AC4997" s="1" t="s">
        <v>78</v>
      </c>
      <c r="AD4997" s="3" t="s">
        <v>40</v>
      </c>
    </row>
    <row r="4998" spans="1:30" ht="102" hidden="1" x14ac:dyDescent="0.25">
      <c r="A4998" s="1" t="s">
        <v>14850</v>
      </c>
      <c r="B4998" s="1" t="s">
        <v>27</v>
      </c>
      <c r="C4998" s="2" t="s">
        <v>14851</v>
      </c>
      <c r="D4998" s="3" t="s">
        <v>190</v>
      </c>
      <c r="E4998" s="3" t="s">
        <v>30</v>
      </c>
      <c r="F4998" s="2" t="s">
        <v>325</v>
      </c>
      <c r="G4998" s="3" t="s">
        <v>192</v>
      </c>
      <c r="H4998" s="3" t="s">
        <v>326</v>
      </c>
      <c r="I4998" s="3">
        <v>1442741</v>
      </c>
      <c r="J4998" s="3" t="s">
        <v>73</v>
      </c>
      <c r="K4998" s="4">
        <v>45050.471527777801</v>
      </c>
      <c r="L4998" s="11" t="str">
        <f t="shared" si="404"/>
        <v>mayo</v>
      </c>
      <c r="M4998" s="3">
        <v>3</v>
      </c>
      <c r="N4998" s="3">
        <v>3</v>
      </c>
      <c r="O4998" s="3">
        <f t="shared" si="405"/>
        <v>3</v>
      </c>
      <c r="P4998" s="4">
        <v>45050.479062500002</v>
      </c>
      <c r="Q4998" s="2"/>
      <c r="R4998" s="3" t="s">
        <v>14852</v>
      </c>
      <c r="S4998" s="4">
        <v>45050.479062500002</v>
      </c>
      <c r="T4998" s="3">
        <f t="shared" si="406"/>
        <v>10</v>
      </c>
      <c r="U4998" s="2" t="s">
        <v>227</v>
      </c>
      <c r="V4998" s="4">
        <v>45050.479606481502</v>
      </c>
      <c r="W4998" s="3">
        <f t="shared" si="407"/>
        <v>0</v>
      </c>
      <c r="X4998" s="3" t="s">
        <v>859</v>
      </c>
      <c r="Y4998" s="2" t="s">
        <v>860</v>
      </c>
      <c r="Z4998" s="2" t="s">
        <v>227</v>
      </c>
      <c r="AA4998" s="4">
        <v>45050.554166666698</v>
      </c>
      <c r="AB4998" s="26">
        <f t="shared" si="408"/>
        <v>1</v>
      </c>
      <c r="AC4998" s="1" t="s">
        <v>197</v>
      </c>
      <c r="AD4998" s="3" t="s">
        <v>40</v>
      </c>
    </row>
    <row r="4999" spans="1:30" ht="28.5" hidden="1" x14ac:dyDescent="0.25">
      <c r="A4999" s="1" t="s">
        <v>14853</v>
      </c>
      <c r="B4999" s="1" t="s">
        <v>27</v>
      </c>
      <c r="C4999" s="2" t="s">
        <v>14854</v>
      </c>
      <c r="D4999" s="3" t="s">
        <v>107</v>
      </c>
      <c r="E4999" s="3" t="s">
        <v>30</v>
      </c>
      <c r="F4999" s="2" t="s">
        <v>325</v>
      </c>
      <c r="G4999" s="3" t="s">
        <v>192</v>
      </c>
      <c r="H4999" s="3" t="s">
        <v>326</v>
      </c>
      <c r="I4999" s="3">
        <v>1442757</v>
      </c>
      <c r="J4999" s="3" t="s">
        <v>34</v>
      </c>
      <c r="K4999" s="4">
        <v>45050.484027777798</v>
      </c>
      <c r="L4999" s="11" t="str">
        <f t="shared" si="404"/>
        <v>mayo</v>
      </c>
      <c r="M4999" s="3">
        <v>2</v>
      </c>
      <c r="N4999" s="3">
        <v>2</v>
      </c>
      <c r="O4999" s="3">
        <f t="shared" si="405"/>
        <v>2</v>
      </c>
      <c r="P4999" s="4">
        <v>45050.491956018501</v>
      </c>
      <c r="Q4999" s="2"/>
      <c r="R4999" s="3" t="s">
        <v>14855</v>
      </c>
      <c r="S4999" s="4">
        <v>45050.491956018501</v>
      </c>
      <c r="T4999" s="3">
        <f t="shared" si="406"/>
        <v>11</v>
      </c>
      <c r="U4999" s="2" t="s">
        <v>227</v>
      </c>
      <c r="V4999" s="4">
        <v>45050.493564814802</v>
      </c>
      <c r="W4999" s="3">
        <f t="shared" si="407"/>
        <v>2</v>
      </c>
      <c r="X4999" s="3" t="s">
        <v>259</v>
      </c>
      <c r="Y4999" s="2" t="s">
        <v>260</v>
      </c>
      <c r="Z4999" s="2" t="s">
        <v>227</v>
      </c>
      <c r="AA4999" s="4">
        <v>45050.984027777798</v>
      </c>
      <c r="AB4999" s="26">
        <f t="shared" si="408"/>
        <v>11</v>
      </c>
      <c r="AC4999" s="1" t="s">
        <v>78</v>
      </c>
      <c r="AD4999" s="3" t="s">
        <v>40</v>
      </c>
    </row>
    <row r="5000" spans="1:30" ht="63.75" hidden="1" x14ac:dyDescent="0.25">
      <c r="A5000" s="1" t="s">
        <v>14856</v>
      </c>
      <c r="B5000" s="1" t="s">
        <v>1602</v>
      </c>
      <c r="C5000" s="2" t="s">
        <v>14857</v>
      </c>
      <c r="D5000" s="3" t="s">
        <v>479</v>
      </c>
      <c r="E5000" s="3" t="s">
        <v>30</v>
      </c>
      <c r="F5000" s="2" t="s">
        <v>4032</v>
      </c>
      <c r="G5000" s="3" t="s">
        <v>4033</v>
      </c>
      <c r="H5000" s="3" t="s">
        <v>4034</v>
      </c>
      <c r="I5000" s="3">
        <v>1442774</v>
      </c>
      <c r="J5000" s="3" t="s">
        <v>73</v>
      </c>
      <c r="K5000" s="4">
        <v>45050.4909722222</v>
      </c>
      <c r="L5000" s="11" t="str">
        <f t="shared" si="404"/>
        <v>mayo</v>
      </c>
      <c r="M5000" s="3">
        <v>4</v>
      </c>
      <c r="N5000" s="3">
        <v>4</v>
      </c>
      <c r="O5000" s="3">
        <f t="shared" si="405"/>
        <v>4</v>
      </c>
      <c r="P5000" s="4">
        <v>45050.516990740703</v>
      </c>
      <c r="Q5000" s="2"/>
      <c r="R5000" s="3" t="s">
        <v>14858</v>
      </c>
      <c r="S5000" s="4">
        <v>45050.516990740703</v>
      </c>
      <c r="T5000" s="3">
        <f t="shared" si="406"/>
        <v>37</v>
      </c>
      <c r="U5000" s="2" t="s">
        <v>227</v>
      </c>
      <c r="V5000" s="4">
        <v>45050.518263888902</v>
      </c>
      <c r="W5000" s="3">
        <f t="shared" si="407"/>
        <v>1</v>
      </c>
      <c r="X5000" s="3" t="s">
        <v>14859</v>
      </c>
      <c r="Y5000" s="2" t="s">
        <v>14860</v>
      </c>
      <c r="Z5000" s="2" t="s">
        <v>227</v>
      </c>
      <c r="AA5000" s="4">
        <v>45050.536111111098</v>
      </c>
      <c r="AB5000" s="26">
        <f t="shared" si="408"/>
        <v>0</v>
      </c>
      <c r="AC5000" s="1" t="s">
        <v>197</v>
      </c>
      <c r="AD5000" s="3" t="s">
        <v>40</v>
      </c>
    </row>
    <row r="5001" spans="1:30" ht="38.25" hidden="1" x14ac:dyDescent="0.25">
      <c r="A5001" s="1" t="s">
        <v>14861</v>
      </c>
      <c r="B5001" s="1" t="s">
        <v>27</v>
      </c>
      <c r="C5001" s="2" t="s">
        <v>14862</v>
      </c>
      <c r="D5001" s="3" t="s">
        <v>63</v>
      </c>
      <c r="E5001" s="3" t="s">
        <v>30</v>
      </c>
      <c r="F5001" s="2" t="s">
        <v>88</v>
      </c>
      <c r="G5001" s="3" t="s">
        <v>54</v>
      </c>
      <c r="H5001" s="3" t="s">
        <v>148</v>
      </c>
      <c r="I5001" s="3">
        <v>1442791</v>
      </c>
      <c r="J5001" s="3" t="s">
        <v>34</v>
      </c>
      <c r="K5001" s="4">
        <v>45050.502777777801</v>
      </c>
      <c r="L5001" s="11" t="str">
        <f t="shared" si="404"/>
        <v>mayo</v>
      </c>
      <c r="M5001" s="3">
        <v>3</v>
      </c>
      <c r="N5001" s="3">
        <v>3</v>
      </c>
      <c r="O5001" s="3">
        <f t="shared" si="405"/>
        <v>3</v>
      </c>
      <c r="P5001" s="4">
        <v>45050.515787037002</v>
      </c>
      <c r="Q5001" s="2"/>
      <c r="R5001" s="3" t="s">
        <v>14863</v>
      </c>
      <c r="S5001" s="4">
        <v>45050.515787037002</v>
      </c>
      <c r="T5001" s="3">
        <f t="shared" si="406"/>
        <v>18</v>
      </c>
      <c r="U5001" s="2" t="s">
        <v>57</v>
      </c>
      <c r="V5001" s="4">
        <v>45050.575914351903</v>
      </c>
      <c r="W5001" s="3">
        <f t="shared" si="407"/>
        <v>86</v>
      </c>
      <c r="X5001" s="3" t="s">
        <v>458</v>
      </c>
      <c r="Y5001" s="2" t="s">
        <v>459</v>
      </c>
      <c r="Z5001" s="2" t="s">
        <v>75</v>
      </c>
      <c r="AA5001" s="4">
        <v>45051.613194444399</v>
      </c>
      <c r="AB5001" s="26">
        <f t="shared" si="408"/>
        <v>24</v>
      </c>
      <c r="AC5001" s="1" t="s">
        <v>144</v>
      </c>
      <c r="AD5001" s="3" t="s">
        <v>40</v>
      </c>
    </row>
    <row r="5002" spans="1:30" ht="57" hidden="1" x14ac:dyDescent="0.25">
      <c r="A5002" s="1" t="s">
        <v>14460</v>
      </c>
      <c r="B5002" s="1" t="s">
        <v>575</v>
      </c>
      <c r="C5002" s="2" t="s">
        <v>14461</v>
      </c>
      <c r="D5002" s="3" t="s">
        <v>2183</v>
      </c>
      <c r="E5002" s="3" t="s">
        <v>410</v>
      </c>
      <c r="F5002" s="2" t="s">
        <v>53</v>
      </c>
      <c r="G5002" s="3" t="s">
        <v>54</v>
      </c>
      <c r="H5002" s="3" t="s">
        <v>100</v>
      </c>
      <c r="I5002" s="3">
        <v>1442815</v>
      </c>
      <c r="J5002" s="3" t="s">
        <v>34</v>
      </c>
      <c r="K5002" s="4">
        <v>45050.530555555597</v>
      </c>
      <c r="L5002" s="11" t="str">
        <f t="shared" si="404"/>
        <v>mayo</v>
      </c>
      <c r="M5002" s="3">
        <v>3</v>
      </c>
      <c r="N5002" s="3">
        <v>3</v>
      </c>
      <c r="O5002" s="3">
        <f t="shared" si="405"/>
        <v>3</v>
      </c>
      <c r="P5002" s="4">
        <v>45050.543368055602</v>
      </c>
      <c r="Q5002" s="2"/>
      <c r="R5002" s="3" t="s">
        <v>14864</v>
      </c>
      <c r="S5002" s="4">
        <v>45050.543368055602</v>
      </c>
      <c r="T5002" s="3">
        <f t="shared" si="406"/>
        <v>18</v>
      </c>
      <c r="U5002" s="2" t="s">
        <v>57</v>
      </c>
      <c r="V5002" s="4">
        <v>45050.624317129601</v>
      </c>
      <c r="W5002" s="3">
        <f t="shared" si="407"/>
        <v>116</v>
      </c>
      <c r="X5002" s="3" t="s">
        <v>2473</v>
      </c>
      <c r="Y5002" s="2" t="s">
        <v>2474</v>
      </c>
      <c r="Z5002" s="2" t="s">
        <v>708</v>
      </c>
      <c r="AA5002" s="4">
        <v>45052.499305555597</v>
      </c>
      <c r="AB5002" s="26">
        <f t="shared" si="408"/>
        <v>44</v>
      </c>
      <c r="AC5002" s="1" t="s">
        <v>1376</v>
      </c>
      <c r="AD5002" s="3" t="s">
        <v>40</v>
      </c>
    </row>
    <row r="5003" spans="1:30" ht="38.25" hidden="1" x14ac:dyDescent="0.25">
      <c r="A5003" s="1" t="s">
        <v>14865</v>
      </c>
      <c r="B5003" s="1" t="s">
        <v>27</v>
      </c>
      <c r="C5003" s="2" t="s">
        <v>14866</v>
      </c>
      <c r="D5003" s="3" t="s">
        <v>212</v>
      </c>
      <c r="E5003" s="3" t="s">
        <v>30</v>
      </c>
      <c r="F5003" s="2" t="s">
        <v>88</v>
      </c>
      <c r="G5003" s="3" t="s">
        <v>54</v>
      </c>
      <c r="H5003" s="3" t="s">
        <v>276</v>
      </c>
      <c r="I5003" s="3">
        <v>1442829</v>
      </c>
      <c r="J5003" s="3" t="s">
        <v>73</v>
      </c>
      <c r="K5003" s="4">
        <v>45050.543749999997</v>
      </c>
      <c r="L5003" s="11" t="str">
        <f t="shared" si="404"/>
        <v>mayo</v>
      </c>
      <c r="M5003" s="3">
        <v>3</v>
      </c>
      <c r="N5003" s="3">
        <v>3</v>
      </c>
      <c r="O5003" s="3">
        <f t="shared" si="405"/>
        <v>3</v>
      </c>
      <c r="P5003" s="4">
        <v>45050.556712963</v>
      </c>
      <c r="Q5003" s="2"/>
      <c r="R5003" s="3" t="s">
        <v>14867</v>
      </c>
      <c r="S5003" s="4">
        <v>45050.556712963</v>
      </c>
      <c r="T5003" s="3">
        <f t="shared" si="406"/>
        <v>18</v>
      </c>
      <c r="U5003" s="2" t="s">
        <v>57</v>
      </c>
      <c r="V5003" s="4">
        <v>45050.613148148099</v>
      </c>
      <c r="W5003" s="3">
        <f t="shared" si="407"/>
        <v>81</v>
      </c>
      <c r="X5003" s="3" t="s">
        <v>295</v>
      </c>
      <c r="Y5003" s="2" t="s">
        <v>296</v>
      </c>
      <c r="Z5003" s="2" t="s">
        <v>75</v>
      </c>
      <c r="AA5003" s="4">
        <v>45050.916666666701</v>
      </c>
      <c r="AB5003" s="26">
        <f t="shared" si="408"/>
        <v>7</v>
      </c>
      <c r="AC5003" s="1" t="s">
        <v>144</v>
      </c>
      <c r="AD5003" s="3" t="s">
        <v>40</v>
      </c>
    </row>
    <row r="5004" spans="1:30" ht="51" hidden="1" x14ac:dyDescent="0.25">
      <c r="A5004" s="1" t="s">
        <v>14868</v>
      </c>
      <c r="B5004" s="1" t="s">
        <v>27</v>
      </c>
      <c r="C5004" s="2" t="s">
        <v>14869</v>
      </c>
      <c r="D5004" s="3" t="s">
        <v>71</v>
      </c>
      <c r="E5004" s="3" t="s">
        <v>30</v>
      </c>
      <c r="F5004" s="2" t="s">
        <v>64</v>
      </c>
      <c r="G5004" s="3" t="s">
        <v>32</v>
      </c>
      <c r="H5004" s="3" t="s">
        <v>33</v>
      </c>
      <c r="I5004" s="3">
        <v>1442832</v>
      </c>
      <c r="J5004" s="3" t="s">
        <v>73</v>
      </c>
      <c r="K5004" s="4">
        <v>45050.548611111102</v>
      </c>
      <c r="L5004" s="11" t="str">
        <f t="shared" si="404"/>
        <v>mayo</v>
      </c>
      <c r="M5004" s="3">
        <v>3</v>
      </c>
      <c r="N5004" s="3">
        <v>3</v>
      </c>
      <c r="O5004" s="3">
        <f t="shared" si="405"/>
        <v>3</v>
      </c>
      <c r="P5004" s="4">
        <v>45050.565787036998</v>
      </c>
      <c r="Q5004" s="2"/>
      <c r="R5004" s="3" t="s">
        <v>14870</v>
      </c>
      <c r="S5004" s="4">
        <v>45050.565787036998</v>
      </c>
      <c r="T5004" s="3">
        <f t="shared" si="406"/>
        <v>24</v>
      </c>
      <c r="U5004" s="2" t="s">
        <v>57</v>
      </c>
      <c r="V5004" s="4">
        <v>45050.5844560185</v>
      </c>
      <c r="W5004" s="3">
        <f t="shared" si="407"/>
        <v>26</v>
      </c>
      <c r="X5004" s="3" t="s">
        <v>593</v>
      </c>
      <c r="Y5004" s="2" t="s">
        <v>594</v>
      </c>
      <c r="Z5004" s="2" t="s">
        <v>708</v>
      </c>
      <c r="AA5004" s="4">
        <v>45050.996527777803</v>
      </c>
      <c r="AB5004" s="26">
        <f t="shared" si="408"/>
        <v>9</v>
      </c>
      <c r="AC5004" s="1" t="s">
        <v>78</v>
      </c>
      <c r="AD5004" s="3" t="s">
        <v>40</v>
      </c>
    </row>
    <row r="5005" spans="1:30" ht="102" hidden="1" x14ac:dyDescent="0.25">
      <c r="A5005" s="1" t="s">
        <v>14871</v>
      </c>
      <c r="B5005" s="1" t="s">
        <v>27</v>
      </c>
      <c r="C5005" s="2" t="s">
        <v>14872</v>
      </c>
      <c r="D5005" s="3" t="s">
        <v>1626</v>
      </c>
      <c r="E5005" s="3" t="s">
        <v>30</v>
      </c>
      <c r="F5005" s="2" t="s">
        <v>64</v>
      </c>
      <c r="G5005" s="3" t="s">
        <v>32</v>
      </c>
      <c r="H5005" s="3" t="s">
        <v>33</v>
      </c>
      <c r="I5005" s="3">
        <v>1442876</v>
      </c>
      <c r="J5005" s="3" t="s">
        <v>73</v>
      </c>
      <c r="K5005" s="4">
        <v>45050.594444444403</v>
      </c>
      <c r="L5005" s="11" t="str">
        <f t="shared" si="404"/>
        <v>mayo</v>
      </c>
      <c r="M5005" s="3">
        <v>4</v>
      </c>
      <c r="N5005" s="3">
        <v>4</v>
      </c>
      <c r="O5005" s="3">
        <f t="shared" si="405"/>
        <v>4</v>
      </c>
      <c r="P5005" s="4">
        <v>45050.6081134259</v>
      </c>
      <c r="Q5005" s="2"/>
      <c r="R5005" s="3" t="s">
        <v>14873</v>
      </c>
      <c r="S5005" s="4">
        <v>45050.6081134259</v>
      </c>
      <c r="T5005" s="3">
        <f t="shared" si="406"/>
        <v>19</v>
      </c>
      <c r="U5005" s="2" t="s">
        <v>57</v>
      </c>
      <c r="V5005" s="3"/>
      <c r="W5005" s="3" t="str">
        <f t="shared" si="407"/>
        <v/>
      </c>
      <c r="X5005" s="3"/>
      <c r="Y5005" s="2"/>
      <c r="Z5005" s="2"/>
      <c r="AA5005" s="4">
        <v>45050.677777777797</v>
      </c>
      <c r="AB5005" s="26" t="str">
        <f t="shared" si="408"/>
        <v/>
      </c>
      <c r="AC5005" s="1"/>
      <c r="AD5005" s="3" t="s">
        <v>40</v>
      </c>
    </row>
    <row r="5006" spans="1:30" ht="63.75" hidden="1" x14ac:dyDescent="0.25">
      <c r="A5006" s="1" t="s">
        <v>14874</v>
      </c>
      <c r="B5006" s="1" t="s">
        <v>345</v>
      </c>
      <c r="C5006" s="2" t="s">
        <v>14875</v>
      </c>
      <c r="D5006" s="3" t="s">
        <v>172</v>
      </c>
      <c r="E5006" s="3" t="s">
        <v>30</v>
      </c>
      <c r="F5006" s="2" t="s">
        <v>82</v>
      </c>
      <c r="G5006" s="3" t="s">
        <v>54</v>
      </c>
      <c r="H5006" s="3" t="s">
        <v>83</v>
      </c>
      <c r="I5006" s="3">
        <v>1442880</v>
      </c>
      <c r="J5006" s="3" t="s">
        <v>73</v>
      </c>
      <c r="K5006" s="4">
        <v>45050.597222222197</v>
      </c>
      <c r="L5006" s="11" t="str">
        <f t="shared" si="404"/>
        <v>mayo</v>
      </c>
      <c r="M5006" s="3">
        <v>2</v>
      </c>
      <c r="N5006" s="3">
        <v>2</v>
      </c>
      <c r="O5006" s="3">
        <f t="shared" si="405"/>
        <v>2</v>
      </c>
      <c r="P5006" s="4">
        <v>45050.607210648202</v>
      </c>
      <c r="Q5006" s="2"/>
      <c r="R5006" s="3" t="s">
        <v>14876</v>
      </c>
      <c r="S5006" s="4">
        <v>45050.607210648202</v>
      </c>
      <c r="T5006" s="3">
        <f t="shared" si="406"/>
        <v>14</v>
      </c>
      <c r="U5006" s="2" t="s">
        <v>57</v>
      </c>
      <c r="V5006" s="4">
        <v>45050.619317129604</v>
      </c>
      <c r="W5006" s="3">
        <f t="shared" si="407"/>
        <v>17</v>
      </c>
      <c r="X5006" s="3" t="s">
        <v>1788</v>
      </c>
      <c r="Y5006" s="2" t="s">
        <v>1789</v>
      </c>
      <c r="Z5006" s="2" t="s">
        <v>57</v>
      </c>
      <c r="AA5006" s="4">
        <v>45050.972222222197</v>
      </c>
      <c r="AB5006" s="26">
        <f t="shared" si="408"/>
        <v>8</v>
      </c>
      <c r="AC5006" s="1" t="s">
        <v>78</v>
      </c>
      <c r="AD5006" s="3" t="s">
        <v>40</v>
      </c>
    </row>
    <row r="5007" spans="1:30" ht="63.75" hidden="1" x14ac:dyDescent="0.25">
      <c r="A5007" s="1" t="s">
        <v>14877</v>
      </c>
      <c r="B5007" s="1" t="s">
        <v>27</v>
      </c>
      <c r="C5007" s="2" t="s">
        <v>14878</v>
      </c>
      <c r="D5007" s="3" t="s">
        <v>745</v>
      </c>
      <c r="E5007" s="3" t="s">
        <v>30</v>
      </c>
      <c r="F5007" s="2" t="s">
        <v>53</v>
      </c>
      <c r="G5007" s="3" t="s">
        <v>54</v>
      </c>
      <c r="H5007" s="3" t="s">
        <v>1060</v>
      </c>
      <c r="I5007" s="3">
        <v>1442903</v>
      </c>
      <c r="J5007" s="3" t="s">
        <v>34</v>
      </c>
      <c r="K5007" s="4">
        <v>45050.629861111098</v>
      </c>
      <c r="L5007" s="11" t="str">
        <f t="shared" si="404"/>
        <v>mayo</v>
      </c>
      <c r="M5007" s="3">
        <v>3</v>
      </c>
      <c r="N5007" s="3">
        <v>3</v>
      </c>
      <c r="O5007" s="3">
        <f t="shared" si="405"/>
        <v>3</v>
      </c>
      <c r="P5007" s="4">
        <v>45050.643125000002</v>
      </c>
      <c r="Q5007" s="2"/>
      <c r="R5007" s="3" t="s">
        <v>14879</v>
      </c>
      <c r="S5007" s="4">
        <v>45050.643125000002</v>
      </c>
      <c r="T5007" s="3">
        <f t="shared" si="406"/>
        <v>19</v>
      </c>
      <c r="U5007" s="2" t="s">
        <v>57</v>
      </c>
      <c r="V5007" s="4">
        <v>45050.691747685203</v>
      </c>
      <c r="W5007" s="3">
        <f t="shared" si="407"/>
        <v>70</v>
      </c>
      <c r="X5007" s="3" t="s">
        <v>202</v>
      </c>
      <c r="Y5007" s="2" t="s">
        <v>203</v>
      </c>
      <c r="Z5007" s="2" t="s">
        <v>708</v>
      </c>
      <c r="AA5007" s="4">
        <v>45056.517361111102</v>
      </c>
      <c r="AB5007" s="26">
        <f t="shared" si="408"/>
        <v>139</v>
      </c>
      <c r="AC5007" s="1" t="s">
        <v>125</v>
      </c>
      <c r="AD5007" s="3" t="s">
        <v>40</v>
      </c>
    </row>
    <row r="5008" spans="1:30" ht="51" hidden="1" x14ac:dyDescent="0.25">
      <c r="A5008" s="1" t="s">
        <v>14880</v>
      </c>
      <c r="B5008" s="1" t="s">
        <v>27</v>
      </c>
      <c r="C5008" s="2" t="s">
        <v>14881</v>
      </c>
      <c r="D5008" s="3" t="s">
        <v>245</v>
      </c>
      <c r="E5008" s="3" t="s">
        <v>30</v>
      </c>
      <c r="F5008" s="2" t="s">
        <v>213</v>
      </c>
      <c r="G5008" s="3" t="s">
        <v>192</v>
      </c>
      <c r="H5008" s="3" t="s">
        <v>214</v>
      </c>
      <c r="I5008" s="3">
        <v>1442906</v>
      </c>
      <c r="J5008" s="3" t="s">
        <v>73</v>
      </c>
      <c r="K5008" s="4">
        <v>45050.634722222203</v>
      </c>
      <c r="L5008" s="11" t="str">
        <f t="shared" si="404"/>
        <v>mayo</v>
      </c>
      <c r="M5008" s="3">
        <v>3</v>
      </c>
      <c r="N5008" s="3">
        <v>3</v>
      </c>
      <c r="O5008" s="3">
        <f t="shared" si="405"/>
        <v>3</v>
      </c>
      <c r="P5008" s="4">
        <v>45050.639884259297</v>
      </c>
      <c r="Q5008" s="2"/>
      <c r="R5008" s="3" t="s">
        <v>14882</v>
      </c>
      <c r="S5008" s="4">
        <v>45050.639884259297</v>
      </c>
      <c r="T5008" s="3">
        <f t="shared" si="406"/>
        <v>7</v>
      </c>
      <c r="U5008" s="2" t="s">
        <v>227</v>
      </c>
      <c r="V5008" s="4">
        <v>45050.641469907401</v>
      </c>
      <c r="W5008" s="3">
        <f t="shared" si="407"/>
        <v>2</v>
      </c>
      <c r="X5008" s="3" t="s">
        <v>48</v>
      </c>
      <c r="Y5008" s="2" t="s">
        <v>49</v>
      </c>
      <c r="Z5008" s="2" t="s">
        <v>227</v>
      </c>
      <c r="AA5008" s="4">
        <v>45050.920138888898</v>
      </c>
      <c r="AB5008" s="26">
        <f t="shared" si="408"/>
        <v>6</v>
      </c>
      <c r="AC5008" s="1" t="s">
        <v>78</v>
      </c>
      <c r="AD5008" s="3" t="s">
        <v>40</v>
      </c>
    </row>
    <row r="5009" spans="1:30" ht="51" hidden="1" x14ac:dyDescent="0.25">
      <c r="A5009" s="1" t="s">
        <v>13373</v>
      </c>
      <c r="B5009" s="1" t="s">
        <v>27</v>
      </c>
      <c r="C5009" s="2" t="s">
        <v>13374</v>
      </c>
      <c r="D5009" s="3" t="s">
        <v>498</v>
      </c>
      <c r="E5009" s="3" t="s">
        <v>30</v>
      </c>
      <c r="F5009" s="2" t="s">
        <v>154</v>
      </c>
      <c r="G5009" s="3" t="s">
        <v>155</v>
      </c>
      <c r="H5009" s="3" t="s">
        <v>156</v>
      </c>
      <c r="I5009" s="3">
        <v>1442912</v>
      </c>
      <c r="J5009" s="3" t="s">
        <v>34</v>
      </c>
      <c r="K5009" s="4">
        <v>45050.640972222202</v>
      </c>
      <c r="L5009" s="11" t="str">
        <f t="shared" si="404"/>
        <v>mayo</v>
      </c>
      <c r="M5009" s="3">
        <v>2</v>
      </c>
      <c r="N5009" s="3">
        <v>2</v>
      </c>
      <c r="O5009" s="3">
        <f t="shared" si="405"/>
        <v>2</v>
      </c>
      <c r="P5009" s="4">
        <v>45050.670844907399</v>
      </c>
      <c r="Q5009" s="2"/>
      <c r="R5009" s="3" t="s">
        <v>14883</v>
      </c>
      <c r="S5009" s="4">
        <v>45050.670844907399</v>
      </c>
      <c r="T5009" s="3">
        <f t="shared" si="406"/>
        <v>43</v>
      </c>
      <c r="U5009" s="2" t="s">
        <v>227</v>
      </c>
      <c r="V5009" s="4">
        <v>45050.671724537002</v>
      </c>
      <c r="W5009" s="3">
        <f t="shared" si="407"/>
        <v>1</v>
      </c>
      <c r="X5009" s="3" t="s">
        <v>13586</v>
      </c>
      <c r="Y5009" s="2" t="s">
        <v>13587</v>
      </c>
      <c r="Z5009" s="2" t="s">
        <v>227</v>
      </c>
      <c r="AA5009" s="4">
        <v>45052.659722222197</v>
      </c>
      <c r="AB5009" s="26">
        <f t="shared" si="408"/>
        <v>47</v>
      </c>
      <c r="AC5009" s="1" t="s">
        <v>78</v>
      </c>
      <c r="AD5009" s="3" t="s">
        <v>40</v>
      </c>
    </row>
    <row r="5010" spans="1:30" ht="63.75" hidden="1" x14ac:dyDescent="0.25">
      <c r="A5010" s="1" t="s">
        <v>14884</v>
      </c>
      <c r="B5010" s="1" t="s">
        <v>27</v>
      </c>
      <c r="C5010" s="2" t="s">
        <v>14885</v>
      </c>
      <c r="D5010" s="3" t="s">
        <v>52</v>
      </c>
      <c r="E5010" s="3" t="s">
        <v>30</v>
      </c>
      <c r="F5010" s="2" t="s">
        <v>88</v>
      </c>
      <c r="G5010" s="3" t="s">
        <v>54</v>
      </c>
      <c r="H5010" s="3" t="s">
        <v>276</v>
      </c>
      <c r="I5010" s="3">
        <v>1442914</v>
      </c>
      <c r="J5010" s="3" t="s">
        <v>34</v>
      </c>
      <c r="K5010" s="4">
        <v>45050.644444444399</v>
      </c>
      <c r="L5010" s="11" t="str">
        <f t="shared" si="404"/>
        <v>mayo</v>
      </c>
      <c r="M5010" s="3">
        <v>1</v>
      </c>
      <c r="N5010" s="3">
        <v>1</v>
      </c>
      <c r="O5010" s="3">
        <f t="shared" si="405"/>
        <v>1</v>
      </c>
      <c r="P5010" s="4">
        <v>45050.649016203701</v>
      </c>
      <c r="Q5010" s="2"/>
      <c r="R5010" s="3" t="s">
        <v>14886</v>
      </c>
      <c r="S5010" s="4">
        <v>45050.649016203701</v>
      </c>
      <c r="T5010" s="3">
        <f t="shared" si="406"/>
        <v>6</v>
      </c>
      <c r="U5010" s="2" t="s">
        <v>57</v>
      </c>
      <c r="V5010" s="4">
        <v>45050.652916666702</v>
      </c>
      <c r="W5010" s="3">
        <f t="shared" si="407"/>
        <v>5</v>
      </c>
      <c r="X5010" s="3" t="s">
        <v>58</v>
      </c>
      <c r="Y5010" s="2" t="s">
        <v>59</v>
      </c>
      <c r="Z5010" s="2" t="s">
        <v>75</v>
      </c>
      <c r="AA5010" s="4">
        <v>45095.684027777803</v>
      </c>
      <c r="AB5010" s="26">
        <f t="shared" si="408"/>
        <v>1080</v>
      </c>
      <c r="AC5010" s="1" t="s">
        <v>60</v>
      </c>
      <c r="AD5010" s="3" t="s">
        <v>40</v>
      </c>
    </row>
    <row r="5011" spans="1:30" ht="140.25" hidden="1" x14ac:dyDescent="0.25">
      <c r="A5011" s="1" t="s">
        <v>14887</v>
      </c>
      <c r="B5011" s="1" t="s">
        <v>27</v>
      </c>
      <c r="C5011" s="2" t="s">
        <v>14888</v>
      </c>
      <c r="D5011" s="3" t="s">
        <v>119</v>
      </c>
      <c r="E5011" s="3" t="s">
        <v>30</v>
      </c>
      <c r="F5011" s="2" t="s">
        <v>325</v>
      </c>
      <c r="G5011" s="3" t="s">
        <v>1018</v>
      </c>
      <c r="H5011" s="3" t="s">
        <v>2113</v>
      </c>
      <c r="I5011" s="3">
        <v>1442918</v>
      </c>
      <c r="J5011" s="3" t="s">
        <v>73</v>
      </c>
      <c r="K5011" s="4">
        <v>45050.65</v>
      </c>
      <c r="L5011" s="11" t="str">
        <f t="shared" si="404"/>
        <v>mayo</v>
      </c>
      <c r="M5011" s="3">
        <v>3</v>
      </c>
      <c r="N5011" s="3">
        <v>3</v>
      </c>
      <c r="O5011" s="3">
        <f t="shared" si="405"/>
        <v>3</v>
      </c>
      <c r="P5011" s="4">
        <v>45050.676400463002</v>
      </c>
      <c r="Q5011" s="2"/>
      <c r="R5011" s="3" t="s">
        <v>14889</v>
      </c>
      <c r="S5011" s="4">
        <v>45050.676400463002</v>
      </c>
      <c r="T5011" s="3">
        <f t="shared" si="406"/>
        <v>38</v>
      </c>
      <c r="U5011" s="2" t="s">
        <v>57</v>
      </c>
      <c r="V5011" s="4">
        <v>45050.782858796301</v>
      </c>
      <c r="W5011" s="3">
        <f t="shared" si="407"/>
        <v>153</v>
      </c>
      <c r="X5011" s="3" t="s">
        <v>3752</v>
      </c>
      <c r="Y5011" s="2" t="s">
        <v>3753</v>
      </c>
      <c r="Z5011" s="2" t="s">
        <v>5586</v>
      </c>
      <c r="AA5011" s="4">
        <v>45050.923611111102</v>
      </c>
      <c r="AB5011" s="26">
        <f t="shared" si="408"/>
        <v>3</v>
      </c>
      <c r="AC5011" s="1" t="s">
        <v>197</v>
      </c>
      <c r="AD5011" s="3" t="s">
        <v>40</v>
      </c>
    </row>
    <row r="5012" spans="1:30" ht="38.25" hidden="1" x14ac:dyDescent="0.25">
      <c r="A5012" s="1" t="s">
        <v>14890</v>
      </c>
      <c r="B5012" s="1" t="s">
        <v>27</v>
      </c>
      <c r="C5012" s="2" t="s">
        <v>14891</v>
      </c>
      <c r="D5012" s="3" t="s">
        <v>349</v>
      </c>
      <c r="E5012" s="3" t="s">
        <v>30</v>
      </c>
      <c r="F5012" s="2" t="s">
        <v>82</v>
      </c>
      <c r="G5012" s="3" t="s">
        <v>54</v>
      </c>
      <c r="H5012" s="3" t="s">
        <v>83</v>
      </c>
      <c r="I5012" s="3">
        <v>1442922</v>
      </c>
      <c r="J5012" s="3" t="s">
        <v>34</v>
      </c>
      <c r="K5012" s="4">
        <v>45050.653472222199</v>
      </c>
      <c r="L5012" s="11" t="str">
        <f t="shared" si="404"/>
        <v>mayo</v>
      </c>
      <c r="M5012" s="3">
        <v>3</v>
      </c>
      <c r="N5012" s="3">
        <v>3</v>
      </c>
      <c r="O5012" s="3">
        <f t="shared" si="405"/>
        <v>3</v>
      </c>
      <c r="P5012" s="4">
        <v>45050.683402777802</v>
      </c>
      <c r="Q5012" s="2"/>
      <c r="R5012" s="3" t="s">
        <v>14892</v>
      </c>
      <c r="S5012" s="4">
        <v>45050.683402777802</v>
      </c>
      <c r="T5012" s="3">
        <f t="shared" si="406"/>
        <v>43</v>
      </c>
      <c r="U5012" s="2" t="s">
        <v>57</v>
      </c>
      <c r="V5012" s="4">
        <v>45050.793657407397</v>
      </c>
      <c r="W5012" s="3">
        <f t="shared" si="407"/>
        <v>158</v>
      </c>
      <c r="X5012" s="3" t="s">
        <v>37</v>
      </c>
      <c r="Y5012" s="2" t="s">
        <v>38</v>
      </c>
      <c r="Z5012" s="2" t="s">
        <v>457</v>
      </c>
      <c r="AA5012" s="4">
        <v>45053.599999999999</v>
      </c>
      <c r="AB5012" s="26">
        <f t="shared" si="408"/>
        <v>67</v>
      </c>
      <c r="AC5012" s="1" t="s">
        <v>144</v>
      </c>
      <c r="AD5012" s="3" t="s">
        <v>40</v>
      </c>
    </row>
    <row r="5013" spans="1:30" ht="63.75" hidden="1" x14ac:dyDescent="0.25">
      <c r="A5013" s="1" t="s">
        <v>14893</v>
      </c>
      <c r="B5013" s="1" t="s">
        <v>27</v>
      </c>
      <c r="C5013" s="2" t="s">
        <v>14894</v>
      </c>
      <c r="D5013" s="3" t="s">
        <v>212</v>
      </c>
      <c r="E5013" s="3" t="s">
        <v>30</v>
      </c>
      <c r="F5013" s="2" t="s">
        <v>225</v>
      </c>
      <c r="G5013" s="3" t="s">
        <v>32</v>
      </c>
      <c r="H5013" s="3" t="s">
        <v>33</v>
      </c>
      <c r="I5013" s="3">
        <v>1442926</v>
      </c>
      <c r="J5013" s="3" t="s">
        <v>73</v>
      </c>
      <c r="K5013" s="4">
        <v>45050.660416666702</v>
      </c>
      <c r="L5013" s="11" t="str">
        <f t="shared" ref="L5013:L5070" si="409">+TEXT(K5013,"mmmm")</f>
        <v>mayo</v>
      </c>
      <c r="M5013" s="3">
        <v>3</v>
      </c>
      <c r="N5013" s="3">
        <v>3</v>
      </c>
      <c r="O5013" s="3">
        <f t="shared" si="405"/>
        <v>3</v>
      </c>
      <c r="P5013" s="4">
        <v>45050.692152777803</v>
      </c>
      <c r="Q5013" s="2"/>
      <c r="R5013" s="3" t="s">
        <v>14895</v>
      </c>
      <c r="S5013" s="4">
        <v>45050.692152777803</v>
      </c>
      <c r="T5013" s="3">
        <f t="shared" si="406"/>
        <v>45</v>
      </c>
      <c r="U5013" s="2" t="s">
        <v>57</v>
      </c>
      <c r="V5013" s="4">
        <v>45050.823402777802</v>
      </c>
      <c r="W5013" s="3">
        <f t="shared" si="407"/>
        <v>188</v>
      </c>
      <c r="X5013" s="3" t="s">
        <v>9673</v>
      </c>
      <c r="Y5013" s="2" t="s">
        <v>9674</v>
      </c>
      <c r="Z5013" s="2" t="s">
        <v>5586</v>
      </c>
      <c r="AA5013" s="4">
        <v>45050.923611111102</v>
      </c>
      <c r="AB5013" s="26">
        <f t="shared" si="408"/>
        <v>2</v>
      </c>
      <c r="AC5013" s="1" t="s">
        <v>197</v>
      </c>
      <c r="AD5013" s="3" t="s">
        <v>40</v>
      </c>
    </row>
    <row r="5014" spans="1:30" ht="114.75" hidden="1" x14ac:dyDescent="0.25">
      <c r="A5014" s="1" t="s">
        <v>14896</v>
      </c>
      <c r="B5014" s="1" t="s">
        <v>575</v>
      </c>
      <c r="C5014" s="2" t="s">
        <v>14897</v>
      </c>
      <c r="D5014" s="3" t="s">
        <v>1554</v>
      </c>
      <c r="E5014" s="3" t="s">
        <v>410</v>
      </c>
      <c r="F5014" s="2" t="s">
        <v>82</v>
      </c>
      <c r="G5014" s="3" t="s">
        <v>54</v>
      </c>
      <c r="H5014" s="3" t="s">
        <v>83</v>
      </c>
      <c r="I5014" s="3">
        <v>1442939</v>
      </c>
      <c r="J5014" s="3" t="s">
        <v>73</v>
      </c>
      <c r="K5014" s="4">
        <v>45050.688888888901</v>
      </c>
      <c r="L5014" s="11" t="str">
        <f t="shared" si="409"/>
        <v>mayo</v>
      </c>
      <c r="M5014" s="3">
        <v>3</v>
      </c>
      <c r="N5014" s="3">
        <v>3</v>
      </c>
      <c r="O5014" s="3">
        <f t="shared" ref="O5014:O5073" si="410">IF(ISBLANK(N5014),M5014,N5014)</f>
        <v>3</v>
      </c>
      <c r="P5014" s="4">
        <v>45050.702164351896</v>
      </c>
      <c r="Q5014" s="2"/>
      <c r="R5014" s="3" t="s">
        <v>14898</v>
      </c>
      <c r="S5014" s="4">
        <v>45050.702164351896</v>
      </c>
      <c r="T5014" s="3">
        <f t="shared" si="406"/>
        <v>19</v>
      </c>
      <c r="U5014" s="2" t="s">
        <v>57</v>
      </c>
      <c r="V5014" s="4">
        <v>45050.870601851799</v>
      </c>
      <c r="W5014" s="3">
        <f t="shared" si="407"/>
        <v>242</v>
      </c>
      <c r="X5014" s="3" t="s">
        <v>1387</v>
      </c>
      <c r="Y5014" s="2" t="s">
        <v>1388</v>
      </c>
      <c r="Z5014" s="2" t="s">
        <v>457</v>
      </c>
      <c r="AA5014" s="4">
        <v>45050.927777777797</v>
      </c>
      <c r="AB5014" s="26">
        <f t="shared" si="408"/>
        <v>1</v>
      </c>
      <c r="AC5014" s="1" t="s">
        <v>197</v>
      </c>
      <c r="AD5014" s="3" t="s">
        <v>40</v>
      </c>
    </row>
    <row r="5015" spans="1:30" ht="127.5" hidden="1" x14ac:dyDescent="0.25">
      <c r="A5015" s="1" t="s">
        <v>14899</v>
      </c>
      <c r="B5015" s="1" t="s">
        <v>27</v>
      </c>
      <c r="C5015" s="2" t="s">
        <v>14900</v>
      </c>
      <c r="D5015" s="3" t="s">
        <v>119</v>
      </c>
      <c r="E5015" s="3" t="s">
        <v>30</v>
      </c>
      <c r="F5015" s="2" t="s">
        <v>225</v>
      </c>
      <c r="G5015" s="3" t="s">
        <v>32</v>
      </c>
      <c r="H5015" s="3" t="s">
        <v>89</v>
      </c>
      <c r="I5015" s="3">
        <v>1442942</v>
      </c>
      <c r="J5015" s="3" t="s">
        <v>73</v>
      </c>
      <c r="K5015" s="4">
        <v>45050.695833333302</v>
      </c>
      <c r="L5015" s="11" t="str">
        <f t="shared" si="409"/>
        <v>mayo</v>
      </c>
      <c r="M5015" s="3">
        <v>3</v>
      </c>
      <c r="N5015" s="3">
        <v>3</v>
      </c>
      <c r="O5015" s="3">
        <f t="shared" si="410"/>
        <v>3</v>
      </c>
      <c r="P5015" s="4">
        <v>45050.711273148103</v>
      </c>
      <c r="Q5015" s="2"/>
      <c r="R5015" s="3" t="s">
        <v>14901</v>
      </c>
      <c r="S5015" s="4">
        <v>45050.711273148103</v>
      </c>
      <c r="T5015" s="3">
        <f t="shared" si="406"/>
        <v>22</v>
      </c>
      <c r="U5015" s="2" t="s">
        <v>57</v>
      </c>
      <c r="V5015" s="3"/>
      <c r="W5015" s="3" t="str">
        <f t="shared" si="407"/>
        <v/>
      </c>
      <c r="X5015" s="3"/>
      <c r="Y5015" s="2"/>
      <c r="Z5015" s="2"/>
      <c r="AA5015" s="4">
        <v>45050.911805555603</v>
      </c>
      <c r="AB5015" s="26" t="str">
        <f t="shared" si="408"/>
        <v/>
      </c>
      <c r="AC5015" s="1"/>
      <c r="AD5015" s="3" t="s">
        <v>40</v>
      </c>
    </row>
    <row r="5016" spans="1:30" ht="293.25" hidden="1" x14ac:dyDescent="0.25">
      <c r="A5016" s="1" t="s">
        <v>14902</v>
      </c>
      <c r="B5016" s="1" t="s">
        <v>27</v>
      </c>
      <c r="C5016" s="2" t="s">
        <v>14903</v>
      </c>
      <c r="D5016" s="3" t="s">
        <v>206</v>
      </c>
      <c r="E5016" s="3" t="s">
        <v>30</v>
      </c>
      <c r="F5016" s="2" t="s">
        <v>82</v>
      </c>
      <c r="G5016" s="3" t="s">
        <v>54</v>
      </c>
      <c r="H5016" s="3" t="s">
        <v>113</v>
      </c>
      <c r="I5016" s="3">
        <v>1442944</v>
      </c>
      <c r="J5016" s="3" t="s">
        <v>34</v>
      </c>
      <c r="K5016" s="4">
        <v>45050.7006944444</v>
      </c>
      <c r="L5016" s="11" t="str">
        <f t="shared" si="409"/>
        <v>mayo</v>
      </c>
      <c r="M5016" s="3">
        <v>3</v>
      </c>
      <c r="N5016" s="3">
        <v>3</v>
      </c>
      <c r="O5016" s="3">
        <f t="shared" si="410"/>
        <v>3</v>
      </c>
      <c r="P5016" s="4">
        <v>45050.724594907399</v>
      </c>
      <c r="Q5016" s="2"/>
      <c r="R5016" s="3" t="s">
        <v>14904</v>
      </c>
      <c r="S5016" s="4">
        <v>45050.724594907399</v>
      </c>
      <c r="T5016" s="3">
        <f t="shared" si="406"/>
        <v>34</v>
      </c>
      <c r="U5016" s="2" t="s">
        <v>57</v>
      </c>
      <c r="V5016" s="4">
        <v>45050.797523148103</v>
      </c>
      <c r="W5016" s="3">
        <f t="shared" si="407"/>
        <v>105</v>
      </c>
      <c r="X5016" s="3" t="s">
        <v>14905</v>
      </c>
      <c r="Y5016" s="2" t="s">
        <v>14906</v>
      </c>
      <c r="Z5016" s="2" t="s">
        <v>5586</v>
      </c>
      <c r="AA5016" s="3"/>
      <c r="AB5016" s="26" t="str">
        <f t="shared" si="408"/>
        <v/>
      </c>
      <c r="AC5016" s="1" t="s">
        <v>144</v>
      </c>
      <c r="AD5016" s="3" t="s">
        <v>40</v>
      </c>
    </row>
    <row r="5017" spans="1:30" ht="57" hidden="1" x14ac:dyDescent="0.25">
      <c r="A5017" s="1" t="s">
        <v>14907</v>
      </c>
      <c r="B5017" s="1" t="s">
        <v>27</v>
      </c>
      <c r="C5017" s="2" t="s">
        <v>14908</v>
      </c>
      <c r="D5017" s="3" t="s">
        <v>186</v>
      </c>
      <c r="E5017" s="3" t="s">
        <v>30</v>
      </c>
      <c r="F5017" s="2" t="s">
        <v>288</v>
      </c>
      <c r="G5017" s="3" t="s">
        <v>192</v>
      </c>
      <c r="H5017" s="3" t="s">
        <v>289</v>
      </c>
      <c r="I5017" s="3">
        <v>1442948</v>
      </c>
      <c r="J5017" s="3" t="s">
        <v>73</v>
      </c>
      <c r="K5017" s="4">
        <v>45050.714583333298</v>
      </c>
      <c r="L5017" s="11" t="str">
        <f t="shared" si="409"/>
        <v>mayo</v>
      </c>
      <c r="M5017" s="3">
        <v>2</v>
      </c>
      <c r="N5017" s="3">
        <v>2</v>
      </c>
      <c r="O5017" s="3">
        <f t="shared" si="410"/>
        <v>2</v>
      </c>
      <c r="P5017" s="4">
        <v>45050.724421296298</v>
      </c>
      <c r="Q5017" s="2"/>
      <c r="R5017" s="3" t="s">
        <v>891</v>
      </c>
      <c r="S5017" s="4">
        <v>45050.724421296298</v>
      </c>
      <c r="T5017" s="3">
        <f t="shared" si="406"/>
        <v>14</v>
      </c>
      <c r="U5017" s="2" t="s">
        <v>227</v>
      </c>
      <c r="V5017" s="4">
        <v>45050.725717592599</v>
      </c>
      <c r="W5017" s="3">
        <f t="shared" si="407"/>
        <v>1</v>
      </c>
      <c r="X5017" s="3" t="s">
        <v>9268</v>
      </c>
      <c r="Y5017" s="2" t="s">
        <v>9269</v>
      </c>
      <c r="Z5017" s="2" t="s">
        <v>227</v>
      </c>
      <c r="AA5017" s="4">
        <v>45050.964583333298</v>
      </c>
      <c r="AB5017" s="26">
        <f t="shared" si="408"/>
        <v>5</v>
      </c>
      <c r="AC5017" s="1" t="s">
        <v>78</v>
      </c>
      <c r="AD5017" s="3" t="s">
        <v>40</v>
      </c>
    </row>
    <row r="5018" spans="1:30" ht="51" hidden="1" x14ac:dyDescent="0.25">
      <c r="A5018" s="1" t="s">
        <v>14909</v>
      </c>
      <c r="B5018" s="1" t="s">
        <v>27</v>
      </c>
      <c r="C5018" s="2" t="s">
        <v>14910</v>
      </c>
      <c r="D5018" s="3" t="s">
        <v>87</v>
      </c>
      <c r="E5018" s="3" t="s">
        <v>30</v>
      </c>
      <c r="F5018" s="2" t="s">
        <v>44</v>
      </c>
      <c r="G5018" s="3" t="s">
        <v>32</v>
      </c>
      <c r="H5018" s="3" t="s">
        <v>33</v>
      </c>
      <c r="I5018" s="3">
        <v>1442954</v>
      </c>
      <c r="J5018" s="3" t="s">
        <v>34</v>
      </c>
      <c r="K5018" s="4">
        <v>45050.728472222203</v>
      </c>
      <c r="L5018" s="11" t="str">
        <f t="shared" si="409"/>
        <v>mayo</v>
      </c>
      <c r="M5018" s="3">
        <v>3</v>
      </c>
      <c r="N5018" s="3">
        <v>3</v>
      </c>
      <c r="O5018" s="3">
        <f t="shared" si="410"/>
        <v>3</v>
      </c>
      <c r="P5018" s="4">
        <v>45050.731145833299</v>
      </c>
      <c r="Q5018" s="2"/>
      <c r="R5018" s="3" t="s">
        <v>14911</v>
      </c>
      <c r="S5018" s="4">
        <v>45050.731145833299</v>
      </c>
      <c r="T5018" s="3">
        <f t="shared" si="406"/>
        <v>3</v>
      </c>
      <c r="U5018" s="2" t="s">
        <v>57</v>
      </c>
      <c r="V5018" s="4">
        <v>45050.902951388904</v>
      </c>
      <c r="W5018" s="3">
        <f t="shared" si="407"/>
        <v>247</v>
      </c>
      <c r="X5018" s="3" t="s">
        <v>508</v>
      </c>
      <c r="Y5018" s="2" t="s">
        <v>509</v>
      </c>
      <c r="Z5018" s="2" t="s">
        <v>457</v>
      </c>
      <c r="AA5018" s="4">
        <v>45052.615277777797</v>
      </c>
      <c r="AB5018" s="26">
        <f t="shared" si="408"/>
        <v>41</v>
      </c>
      <c r="AC5018" s="1" t="s">
        <v>125</v>
      </c>
      <c r="AD5018" s="3" t="s">
        <v>40</v>
      </c>
    </row>
    <row r="5019" spans="1:30" ht="51" hidden="1" x14ac:dyDescent="0.25">
      <c r="A5019" s="1" t="s">
        <v>14912</v>
      </c>
      <c r="B5019" s="1" t="s">
        <v>27</v>
      </c>
      <c r="C5019" s="2" t="s">
        <v>14913</v>
      </c>
      <c r="D5019" s="3" t="s">
        <v>917</v>
      </c>
      <c r="E5019" s="3" t="s">
        <v>30</v>
      </c>
      <c r="F5019" s="2" t="s">
        <v>82</v>
      </c>
      <c r="G5019" s="3" t="s">
        <v>54</v>
      </c>
      <c r="H5019" s="3" t="s">
        <v>83</v>
      </c>
      <c r="I5019" s="3">
        <v>1442956</v>
      </c>
      <c r="J5019" s="3" t="s">
        <v>73</v>
      </c>
      <c r="K5019" s="4">
        <v>45050.734722222202</v>
      </c>
      <c r="L5019" s="11" t="str">
        <f t="shared" si="409"/>
        <v>mayo</v>
      </c>
      <c r="M5019" s="3">
        <v>3</v>
      </c>
      <c r="N5019" s="3"/>
      <c r="O5019" s="3">
        <f t="shared" si="410"/>
        <v>3</v>
      </c>
      <c r="P5019" s="3"/>
      <c r="Q5019" s="2"/>
      <c r="R5019" s="3" t="s">
        <v>14914</v>
      </c>
      <c r="S5019" s="4">
        <v>45050.751585648097</v>
      </c>
      <c r="T5019" s="3">
        <f t="shared" si="406"/>
        <v>24</v>
      </c>
      <c r="U5019" s="2" t="s">
        <v>57</v>
      </c>
      <c r="V5019" s="3"/>
      <c r="W5019" s="3" t="str">
        <f t="shared" si="407"/>
        <v/>
      </c>
      <c r="X5019" s="3"/>
      <c r="Y5019" s="2"/>
      <c r="Z5019" s="2"/>
      <c r="AA5019" s="4">
        <v>45050.934722222199</v>
      </c>
      <c r="AB5019" s="26" t="str">
        <f t="shared" si="408"/>
        <v/>
      </c>
      <c r="AC5019" s="1"/>
      <c r="AD5019" s="3" t="s">
        <v>40</v>
      </c>
    </row>
    <row r="5020" spans="1:30" ht="89.25" hidden="1" x14ac:dyDescent="0.25">
      <c r="A5020" s="1" t="s">
        <v>14915</v>
      </c>
      <c r="B5020" s="1" t="s">
        <v>575</v>
      </c>
      <c r="C5020" s="2" t="s">
        <v>14916</v>
      </c>
      <c r="D5020" s="3" t="s">
        <v>2783</v>
      </c>
      <c r="E5020" s="3" t="s">
        <v>410</v>
      </c>
      <c r="F5020" s="2" t="s">
        <v>53</v>
      </c>
      <c r="G5020" s="3" t="s">
        <v>54</v>
      </c>
      <c r="H5020" s="3" t="s">
        <v>100</v>
      </c>
      <c r="I5020" s="3">
        <v>1442959</v>
      </c>
      <c r="J5020" s="3" t="s">
        <v>73</v>
      </c>
      <c r="K5020" s="4">
        <v>45050.753472222197</v>
      </c>
      <c r="L5020" s="11" t="str">
        <f t="shared" si="409"/>
        <v>mayo</v>
      </c>
      <c r="M5020" s="3">
        <v>3</v>
      </c>
      <c r="N5020" s="3">
        <v>3</v>
      </c>
      <c r="O5020" s="3">
        <f t="shared" si="410"/>
        <v>3</v>
      </c>
      <c r="P5020" s="4">
        <v>45050.766898148097</v>
      </c>
      <c r="Q5020" s="2"/>
      <c r="R5020" s="3" t="s">
        <v>14917</v>
      </c>
      <c r="S5020" s="4">
        <v>45050.766898148097</v>
      </c>
      <c r="T5020" s="3">
        <f t="shared" si="406"/>
        <v>19</v>
      </c>
      <c r="U5020" s="2" t="s">
        <v>57</v>
      </c>
      <c r="V5020" s="4">
        <v>45050.8038310185</v>
      </c>
      <c r="W5020" s="3">
        <f t="shared" si="407"/>
        <v>53</v>
      </c>
      <c r="X5020" s="3" t="s">
        <v>3096</v>
      </c>
      <c r="Y5020" s="2" t="s">
        <v>3097</v>
      </c>
      <c r="Z5020" s="2" t="s">
        <v>1203</v>
      </c>
      <c r="AA5020" s="4">
        <v>45050.961805555598</v>
      </c>
      <c r="AB5020" s="26">
        <f t="shared" si="408"/>
        <v>3</v>
      </c>
      <c r="AC5020" s="1" t="s">
        <v>197</v>
      </c>
      <c r="AD5020" s="3" t="s">
        <v>40</v>
      </c>
    </row>
    <row r="5021" spans="1:30" ht="102" hidden="1" x14ac:dyDescent="0.25">
      <c r="A5021" s="1" t="s">
        <v>14918</v>
      </c>
      <c r="B5021" s="1" t="s">
        <v>27</v>
      </c>
      <c r="C5021" s="2" t="s">
        <v>14919</v>
      </c>
      <c r="D5021" s="3" t="s">
        <v>107</v>
      </c>
      <c r="E5021" s="3" t="s">
        <v>30</v>
      </c>
      <c r="F5021" s="2" t="s">
        <v>325</v>
      </c>
      <c r="G5021" s="3" t="s">
        <v>1018</v>
      </c>
      <c r="H5021" s="3" t="s">
        <v>2113</v>
      </c>
      <c r="I5021" s="3">
        <v>1442960</v>
      </c>
      <c r="J5021" s="3" t="s">
        <v>73</v>
      </c>
      <c r="K5021" s="4">
        <v>45050.760416666701</v>
      </c>
      <c r="L5021" s="11" t="str">
        <f t="shared" si="409"/>
        <v>mayo</v>
      </c>
      <c r="M5021" s="3">
        <v>3</v>
      </c>
      <c r="N5021" s="3">
        <v>3</v>
      </c>
      <c r="O5021" s="3">
        <f t="shared" si="410"/>
        <v>3</v>
      </c>
      <c r="P5021" s="4">
        <v>45050.779467592598</v>
      </c>
      <c r="Q5021" s="2"/>
      <c r="R5021" s="3" t="s">
        <v>14920</v>
      </c>
      <c r="S5021" s="4">
        <v>45050.779467592598</v>
      </c>
      <c r="T5021" s="3">
        <f t="shared" si="406"/>
        <v>27</v>
      </c>
      <c r="U5021" s="2" t="s">
        <v>57</v>
      </c>
      <c r="V5021" s="4">
        <v>45050.843645833302</v>
      </c>
      <c r="W5021" s="3">
        <f t="shared" si="407"/>
        <v>92</v>
      </c>
      <c r="X5021" s="3" t="s">
        <v>4546</v>
      </c>
      <c r="Y5021" s="2" t="s">
        <v>4547</v>
      </c>
      <c r="Z5021" s="2" t="s">
        <v>5586</v>
      </c>
      <c r="AA5021" s="4">
        <v>45050.96875</v>
      </c>
      <c r="AB5021" s="26">
        <f t="shared" si="408"/>
        <v>3</v>
      </c>
      <c r="AC5021" s="1" t="s">
        <v>197</v>
      </c>
      <c r="AD5021" s="3" t="s">
        <v>40</v>
      </c>
    </row>
    <row r="5022" spans="1:30" ht="42.75" hidden="1" x14ac:dyDescent="0.25">
      <c r="A5022" s="1" t="s">
        <v>14921</v>
      </c>
      <c r="B5022" s="1" t="s">
        <v>27</v>
      </c>
      <c r="C5022" s="2" t="s">
        <v>14922</v>
      </c>
      <c r="D5022" s="3" t="s">
        <v>462</v>
      </c>
      <c r="E5022" s="3" t="s">
        <v>30</v>
      </c>
      <c r="F5022" s="2" t="s">
        <v>325</v>
      </c>
      <c r="G5022" s="3" t="s">
        <v>192</v>
      </c>
      <c r="H5022" s="3" t="s">
        <v>326</v>
      </c>
      <c r="I5022" s="3">
        <v>1442961</v>
      </c>
      <c r="J5022" s="3" t="s">
        <v>73</v>
      </c>
      <c r="K5022" s="4">
        <v>45050.7631944444</v>
      </c>
      <c r="L5022" s="11" t="str">
        <f t="shared" si="409"/>
        <v>mayo</v>
      </c>
      <c r="M5022" s="3">
        <v>3</v>
      </c>
      <c r="N5022" s="3">
        <v>3</v>
      </c>
      <c r="O5022" s="3">
        <f t="shared" si="410"/>
        <v>3</v>
      </c>
      <c r="P5022" s="4">
        <v>45050.773182870398</v>
      </c>
      <c r="Q5022" s="2"/>
      <c r="R5022" s="3" t="s">
        <v>3063</v>
      </c>
      <c r="S5022" s="4">
        <v>45050.773182870398</v>
      </c>
      <c r="T5022" s="3">
        <f t="shared" si="406"/>
        <v>14</v>
      </c>
      <c r="U5022" s="2" t="s">
        <v>143</v>
      </c>
      <c r="V5022" s="4">
        <v>45050.775023148097</v>
      </c>
      <c r="W5022" s="3">
        <f t="shared" si="407"/>
        <v>2</v>
      </c>
      <c r="X5022" s="3" t="s">
        <v>452</v>
      </c>
      <c r="Y5022" s="2" t="s">
        <v>453</v>
      </c>
      <c r="Z5022" s="2" t="s">
        <v>143</v>
      </c>
      <c r="AA5022" s="4">
        <v>45051.143750000003</v>
      </c>
      <c r="AB5022" s="26">
        <f t="shared" si="408"/>
        <v>8</v>
      </c>
      <c r="AC5022" s="1" t="s">
        <v>78</v>
      </c>
      <c r="AD5022" s="3" t="s">
        <v>40</v>
      </c>
    </row>
    <row r="5023" spans="1:30" ht="76.5" hidden="1" x14ac:dyDescent="0.25">
      <c r="A5023" s="1" t="s">
        <v>14923</v>
      </c>
      <c r="B5023" s="1" t="s">
        <v>27</v>
      </c>
      <c r="C5023" s="2" t="s">
        <v>14924</v>
      </c>
      <c r="D5023" s="3" t="s">
        <v>953</v>
      </c>
      <c r="E5023" s="3" t="s">
        <v>30</v>
      </c>
      <c r="F5023" s="2" t="s">
        <v>64</v>
      </c>
      <c r="G5023" s="3" t="s">
        <v>32</v>
      </c>
      <c r="H5023" s="3" t="s">
        <v>33</v>
      </c>
      <c r="I5023" s="3">
        <v>1442963</v>
      </c>
      <c r="J5023" s="3" t="s">
        <v>73</v>
      </c>
      <c r="K5023" s="4">
        <v>45050.771527777797</v>
      </c>
      <c r="L5023" s="11" t="str">
        <f t="shared" si="409"/>
        <v>mayo</v>
      </c>
      <c r="M5023" s="3">
        <v>3</v>
      </c>
      <c r="N5023" s="3">
        <v>3</v>
      </c>
      <c r="O5023" s="3">
        <f t="shared" si="410"/>
        <v>3</v>
      </c>
      <c r="P5023" s="4">
        <v>45050.788483796299</v>
      </c>
      <c r="Q5023" s="2"/>
      <c r="R5023" s="3" t="s">
        <v>14925</v>
      </c>
      <c r="S5023" s="4">
        <v>45050.788483796299</v>
      </c>
      <c r="T5023" s="3">
        <f t="shared" si="406"/>
        <v>24</v>
      </c>
      <c r="U5023" s="2" t="s">
        <v>57</v>
      </c>
      <c r="V5023" s="4">
        <v>45050.840312499997</v>
      </c>
      <c r="W5023" s="3">
        <f t="shared" si="407"/>
        <v>74</v>
      </c>
      <c r="X5023" s="3" t="s">
        <v>91</v>
      </c>
      <c r="Y5023" s="2" t="s">
        <v>92</v>
      </c>
      <c r="Z5023" s="2" t="s">
        <v>57</v>
      </c>
      <c r="AA5023" s="4">
        <v>45051.148611111101</v>
      </c>
      <c r="AB5023" s="26">
        <f t="shared" si="408"/>
        <v>7</v>
      </c>
      <c r="AC5023" s="1" t="s">
        <v>78</v>
      </c>
      <c r="AD5023" s="3" t="s">
        <v>40</v>
      </c>
    </row>
    <row r="5024" spans="1:30" ht="204" hidden="1" x14ac:dyDescent="0.25">
      <c r="A5024" s="1" t="s">
        <v>14926</v>
      </c>
      <c r="B5024" s="1" t="s">
        <v>27</v>
      </c>
      <c r="C5024" s="2" t="s">
        <v>14927</v>
      </c>
      <c r="D5024" s="3" t="s">
        <v>232</v>
      </c>
      <c r="E5024" s="3" t="s">
        <v>30</v>
      </c>
      <c r="F5024" s="2" t="s">
        <v>88</v>
      </c>
      <c r="G5024" s="3" t="s">
        <v>54</v>
      </c>
      <c r="H5024" s="3" t="s">
        <v>148</v>
      </c>
      <c r="I5024" s="3">
        <v>1442966</v>
      </c>
      <c r="J5024" s="3" t="s">
        <v>34</v>
      </c>
      <c r="K5024" s="4">
        <v>45050.777777777803</v>
      </c>
      <c r="L5024" s="11" t="str">
        <f t="shared" si="409"/>
        <v>mayo</v>
      </c>
      <c r="M5024" s="3">
        <v>1</v>
      </c>
      <c r="N5024" s="3">
        <v>1</v>
      </c>
      <c r="O5024" s="3">
        <f t="shared" si="410"/>
        <v>1</v>
      </c>
      <c r="P5024" s="4">
        <v>45050.795266203699</v>
      </c>
      <c r="Q5024" s="2"/>
      <c r="R5024" s="3" t="s">
        <v>14928</v>
      </c>
      <c r="S5024" s="4">
        <v>45050.795266203699</v>
      </c>
      <c r="T5024" s="3">
        <f t="shared" si="406"/>
        <v>25</v>
      </c>
      <c r="U5024" s="2" t="s">
        <v>57</v>
      </c>
      <c r="V5024" s="4">
        <v>45050.828657407401</v>
      </c>
      <c r="W5024" s="3">
        <f t="shared" si="407"/>
        <v>48</v>
      </c>
      <c r="X5024" s="3" t="s">
        <v>158</v>
      </c>
      <c r="Y5024" s="2" t="s">
        <v>159</v>
      </c>
      <c r="Z5024" s="2" t="s">
        <v>14929</v>
      </c>
      <c r="AA5024" s="4">
        <v>45054.836111111101</v>
      </c>
      <c r="AB5024" s="26">
        <f t="shared" si="408"/>
        <v>96</v>
      </c>
      <c r="AC5024" s="1" t="s">
        <v>125</v>
      </c>
      <c r="AD5024" s="3" t="s">
        <v>40</v>
      </c>
    </row>
    <row r="5025" spans="1:30" ht="165.75" hidden="1" x14ac:dyDescent="0.25">
      <c r="A5025" s="1" t="s">
        <v>14930</v>
      </c>
      <c r="B5025" s="1" t="s">
        <v>27</v>
      </c>
      <c r="C5025" s="2" t="s">
        <v>14931</v>
      </c>
      <c r="D5025" s="3" t="s">
        <v>153</v>
      </c>
      <c r="E5025" s="3" t="s">
        <v>30</v>
      </c>
      <c r="F5025" s="2" t="s">
        <v>53</v>
      </c>
      <c r="G5025" s="3" t="s">
        <v>54</v>
      </c>
      <c r="H5025" s="3" t="s">
        <v>55</v>
      </c>
      <c r="I5025" s="3">
        <v>1442971</v>
      </c>
      <c r="J5025" s="3" t="s">
        <v>34</v>
      </c>
      <c r="K5025" s="4">
        <v>45050.798611111102</v>
      </c>
      <c r="L5025" s="11" t="str">
        <f t="shared" si="409"/>
        <v>mayo</v>
      </c>
      <c r="M5025" s="3">
        <v>2</v>
      </c>
      <c r="N5025" s="3">
        <v>2</v>
      </c>
      <c r="O5025" s="3">
        <f t="shared" si="410"/>
        <v>2</v>
      </c>
      <c r="P5025" s="4">
        <v>45050.803981481498</v>
      </c>
      <c r="Q5025" s="2"/>
      <c r="R5025" s="3" t="s">
        <v>14932</v>
      </c>
      <c r="S5025" s="4">
        <v>45050.803981481498</v>
      </c>
      <c r="T5025" s="3">
        <f t="shared" si="406"/>
        <v>7</v>
      </c>
      <c r="U5025" s="2" t="s">
        <v>57</v>
      </c>
      <c r="V5025" s="4">
        <v>45050.862442129597</v>
      </c>
      <c r="W5025" s="3">
        <f t="shared" si="407"/>
        <v>84</v>
      </c>
      <c r="X5025" s="3" t="s">
        <v>1163</v>
      </c>
      <c r="Y5025" s="2" t="s">
        <v>509</v>
      </c>
      <c r="Z5025" s="2" t="s">
        <v>5586</v>
      </c>
      <c r="AA5025" s="4">
        <v>45055.554861111101</v>
      </c>
      <c r="AB5025" s="26">
        <f t="shared" si="408"/>
        <v>112</v>
      </c>
      <c r="AC5025" s="1" t="s">
        <v>125</v>
      </c>
      <c r="AD5025" s="3" t="s">
        <v>40</v>
      </c>
    </row>
    <row r="5026" spans="1:30" ht="127.5" hidden="1" x14ac:dyDescent="0.25">
      <c r="A5026" s="1" t="s">
        <v>14933</v>
      </c>
      <c r="B5026" s="1" t="s">
        <v>27</v>
      </c>
      <c r="C5026" s="2" t="s">
        <v>14934</v>
      </c>
      <c r="D5026" s="3" t="s">
        <v>422</v>
      </c>
      <c r="E5026" s="3" t="s">
        <v>30</v>
      </c>
      <c r="F5026" s="2" t="s">
        <v>53</v>
      </c>
      <c r="G5026" s="3" t="s">
        <v>54</v>
      </c>
      <c r="H5026" s="3" t="s">
        <v>55</v>
      </c>
      <c r="I5026" s="3">
        <v>1442972</v>
      </c>
      <c r="J5026" s="3" t="s">
        <v>34</v>
      </c>
      <c r="K5026" s="4">
        <v>45050.802777777797</v>
      </c>
      <c r="L5026" s="11" t="str">
        <f t="shared" si="409"/>
        <v>mayo</v>
      </c>
      <c r="M5026" s="3">
        <v>3</v>
      </c>
      <c r="N5026" s="3">
        <v>3</v>
      </c>
      <c r="O5026" s="3">
        <f t="shared" si="410"/>
        <v>3</v>
      </c>
      <c r="P5026" s="4">
        <v>45050.809247685203</v>
      </c>
      <c r="Q5026" s="2"/>
      <c r="R5026" s="3" t="s">
        <v>14935</v>
      </c>
      <c r="S5026" s="4">
        <v>45050.809247685203</v>
      </c>
      <c r="T5026" s="3">
        <f t="shared" si="406"/>
        <v>9</v>
      </c>
      <c r="U5026" s="2" t="s">
        <v>57</v>
      </c>
      <c r="V5026" s="4">
        <v>45050.946423611102</v>
      </c>
      <c r="W5026" s="3">
        <f t="shared" si="407"/>
        <v>197</v>
      </c>
      <c r="X5026" s="3" t="s">
        <v>458</v>
      </c>
      <c r="Y5026" s="2" t="s">
        <v>459</v>
      </c>
      <c r="Z5026" s="2" t="s">
        <v>457</v>
      </c>
      <c r="AA5026" s="4">
        <v>45052.560416666704</v>
      </c>
      <c r="AB5026" s="26">
        <f t="shared" si="408"/>
        <v>38</v>
      </c>
      <c r="AC5026" s="1" t="s">
        <v>144</v>
      </c>
      <c r="AD5026" s="3" t="s">
        <v>40</v>
      </c>
    </row>
    <row r="5027" spans="1:30" ht="51" hidden="1" x14ac:dyDescent="0.25">
      <c r="A5027" s="1" t="s">
        <v>14936</v>
      </c>
      <c r="B5027" s="1" t="s">
        <v>27</v>
      </c>
      <c r="C5027" s="2" t="s">
        <v>14937</v>
      </c>
      <c r="D5027" s="3" t="s">
        <v>745</v>
      </c>
      <c r="E5027" s="3" t="s">
        <v>30</v>
      </c>
      <c r="F5027" s="2" t="s">
        <v>82</v>
      </c>
      <c r="G5027" s="3" t="s">
        <v>54</v>
      </c>
      <c r="H5027" s="3" t="s">
        <v>83</v>
      </c>
      <c r="I5027" s="3">
        <v>1442973</v>
      </c>
      <c r="J5027" s="3" t="s">
        <v>34</v>
      </c>
      <c r="K5027" s="4">
        <v>45050.806944444397</v>
      </c>
      <c r="L5027" s="11" t="str">
        <f t="shared" si="409"/>
        <v>mayo</v>
      </c>
      <c r="M5027" s="3">
        <v>3</v>
      </c>
      <c r="N5027" s="3">
        <v>3</v>
      </c>
      <c r="O5027" s="3">
        <f t="shared" si="410"/>
        <v>3</v>
      </c>
      <c r="P5027" s="4">
        <v>45050.837361111102</v>
      </c>
      <c r="Q5027" s="2"/>
      <c r="R5027" s="3" t="s">
        <v>14938</v>
      </c>
      <c r="S5027" s="4">
        <v>45050.837361111102</v>
      </c>
      <c r="T5027" s="3">
        <f t="shared" si="406"/>
        <v>43</v>
      </c>
      <c r="U5027" s="2" t="s">
        <v>57</v>
      </c>
      <c r="V5027" s="4">
        <v>45050.9137037037</v>
      </c>
      <c r="W5027" s="3">
        <f t="shared" si="407"/>
        <v>109</v>
      </c>
      <c r="X5027" s="3" t="s">
        <v>174</v>
      </c>
      <c r="Y5027" s="2" t="s">
        <v>175</v>
      </c>
      <c r="Z5027" s="2" t="s">
        <v>5586</v>
      </c>
      <c r="AA5027" s="4">
        <v>45067.333333333299</v>
      </c>
      <c r="AB5027" s="26">
        <f t="shared" si="408"/>
        <v>394</v>
      </c>
      <c r="AC5027" s="1" t="s">
        <v>144</v>
      </c>
      <c r="AD5027" s="3" t="s">
        <v>40</v>
      </c>
    </row>
    <row r="5028" spans="1:30" ht="38.25" hidden="1" x14ac:dyDescent="0.25">
      <c r="A5028" s="1" t="s">
        <v>14939</v>
      </c>
      <c r="B5028" s="1" t="s">
        <v>27</v>
      </c>
      <c r="C5028" s="2" t="s">
        <v>14940</v>
      </c>
      <c r="D5028" s="3" t="s">
        <v>302</v>
      </c>
      <c r="E5028" s="3" t="s">
        <v>30</v>
      </c>
      <c r="F5028" s="2" t="s">
        <v>64</v>
      </c>
      <c r="G5028" s="3" t="s">
        <v>32</v>
      </c>
      <c r="H5028" s="3" t="s">
        <v>33</v>
      </c>
      <c r="I5028" s="3">
        <v>1442976</v>
      </c>
      <c r="J5028" s="3" t="s">
        <v>73</v>
      </c>
      <c r="K5028" s="4">
        <v>45050.836111111101</v>
      </c>
      <c r="L5028" s="11" t="str">
        <f t="shared" si="409"/>
        <v>mayo</v>
      </c>
      <c r="M5028" s="3">
        <v>3</v>
      </c>
      <c r="N5028" s="3">
        <v>3</v>
      </c>
      <c r="O5028" s="3">
        <f t="shared" si="410"/>
        <v>3</v>
      </c>
      <c r="P5028" s="4">
        <v>45050.856435185196</v>
      </c>
      <c r="Q5028" s="2"/>
      <c r="R5028" s="3" t="s">
        <v>14941</v>
      </c>
      <c r="S5028" s="4">
        <v>45050.856435185196</v>
      </c>
      <c r="T5028" s="3">
        <f t="shared" si="406"/>
        <v>29</v>
      </c>
      <c r="U5028" s="2" t="s">
        <v>57</v>
      </c>
      <c r="V5028" s="4">
        <v>45050.907025462999</v>
      </c>
      <c r="W5028" s="3">
        <f t="shared" si="407"/>
        <v>72</v>
      </c>
      <c r="X5028" s="3" t="s">
        <v>91</v>
      </c>
      <c r="Y5028" s="2" t="s">
        <v>92</v>
      </c>
      <c r="Z5028" s="2" t="s">
        <v>57</v>
      </c>
      <c r="AA5028" s="4">
        <v>45051.150694444397</v>
      </c>
      <c r="AB5028" s="26">
        <f t="shared" si="408"/>
        <v>5</v>
      </c>
      <c r="AC5028" s="1" t="s">
        <v>78</v>
      </c>
      <c r="AD5028" s="3" t="s">
        <v>40</v>
      </c>
    </row>
    <row r="5029" spans="1:30" ht="306" hidden="1" x14ac:dyDescent="0.25">
      <c r="A5029" s="1" t="s">
        <v>13895</v>
      </c>
      <c r="B5029" s="1" t="s">
        <v>27</v>
      </c>
      <c r="C5029" s="2" t="s">
        <v>13896</v>
      </c>
      <c r="D5029" s="3" t="s">
        <v>378</v>
      </c>
      <c r="E5029" s="3" t="s">
        <v>30</v>
      </c>
      <c r="F5029" s="2" t="s">
        <v>82</v>
      </c>
      <c r="G5029" s="3" t="s">
        <v>54</v>
      </c>
      <c r="H5029" s="3" t="s">
        <v>83</v>
      </c>
      <c r="I5029" s="3">
        <v>1442978</v>
      </c>
      <c r="J5029" s="3" t="s">
        <v>34</v>
      </c>
      <c r="K5029" s="4">
        <v>45050.844444444403</v>
      </c>
      <c r="L5029" s="11" t="str">
        <f t="shared" si="409"/>
        <v>mayo</v>
      </c>
      <c r="M5029" s="3">
        <v>3</v>
      </c>
      <c r="N5029" s="3">
        <v>3</v>
      </c>
      <c r="O5029" s="3">
        <f t="shared" si="410"/>
        <v>3</v>
      </c>
      <c r="P5029" s="4">
        <v>45050.862141203703</v>
      </c>
      <c r="Q5029" s="2"/>
      <c r="R5029" s="3" t="s">
        <v>14942</v>
      </c>
      <c r="S5029" s="4">
        <v>45050.862141203703</v>
      </c>
      <c r="T5029" s="3">
        <f t="shared" si="406"/>
        <v>25</v>
      </c>
      <c r="U5029" s="2" t="s">
        <v>57</v>
      </c>
      <c r="V5029" s="4">
        <v>45050.999039351896</v>
      </c>
      <c r="W5029" s="3">
        <f t="shared" si="407"/>
        <v>197</v>
      </c>
      <c r="X5029" s="3" t="s">
        <v>37</v>
      </c>
      <c r="Y5029" s="2" t="s">
        <v>38</v>
      </c>
      <c r="Z5029" s="2" t="s">
        <v>457</v>
      </c>
      <c r="AA5029" s="4">
        <v>45051.581944444399</v>
      </c>
      <c r="AB5029" s="26">
        <f t="shared" si="408"/>
        <v>13</v>
      </c>
      <c r="AC5029" s="1" t="s">
        <v>78</v>
      </c>
      <c r="AD5029" s="3" t="s">
        <v>40</v>
      </c>
    </row>
    <row r="5030" spans="1:30" ht="51" hidden="1" x14ac:dyDescent="0.25">
      <c r="A5030" s="1" t="s">
        <v>14943</v>
      </c>
      <c r="B5030" s="1" t="s">
        <v>575</v>
      </c>
      <c r="C5030" s="2" t="s">
        <v>14944</v>
      </c>
      <c r="D5030" s="3" t="s">
        <v>2183</v>
      </c>
      <c r="E5030" s="3" t="s">
        <v>410</v>
      </c>
      <c r="F5030" s="2" t="s">
        <v>53</v>
      </c>
      <c r="G5030" s="3" t="s">
        <v>54</v>
      </c>
      <c r="H5030" s="3" t="s">
        <v>100</v>
      </c>
      <c r="I5030" s="3">
        <v>1442979</v>
      </c>
      <c r="J5030" s="3" t="s">
        <v>34</v>
      </c>
      <c r="K5030" s="4">
        <v>45050.850694444402</v>
      </c>
      <c r="L5030" s="11" t="str">
        <f t="shared" si="409"/>
        <v>mayo</v>
      </c>
      <c r="M5030" s="3">
        <v>3</v>
      </c>
      <c r="N5030" s="3">
        <v>3</v>
      </c>
      <c r="O5030" s="3">
        <f t="shared" si="410"/>
        <v>3</v>
      </c>
      <c r="P5030" s="4">
        <v>45050.871712963002</v>
      </c>
      <c r="Q5030" s="2"/>
      <c r="R5030" s="3" t="s">
        <v>14945</v>
      </c>
      <c r="S5030" s="4">
        <v>45050.871712963002</v>
      </c>
      <c r="T5030" s="3">
        <f t="shared" si="406"/>
        <v>30</v>
      </c>
      <c r="U5030" s="2" t="s">
        <v>57</v>
      </c>
      <c r="V5030" s="4">
        <v>45050.985335648104</v>
      </c>
      <c r="W5030" s="3">
        <f t="shared" si="407"/>
        <v>163</v>
      </c>
      <c r="X5030" s="3" t="s">
        <v>115</v>
      </c>
      <c r="Y5030" s="2" t="s">
        <v>116</v>
      </c>
      <c r="Z5030" s="2" t="s">
        <v>5586</v>
      </c>
      <c r="AA5030" s="4">
        <v>45051.442361111098</v>
      </c>
      <c r="AB5030" s="26">
        <f t="shared" si="408"/>
        <v>10</v>
      </c>
      <c r="AC5030" s="1" t="s">
        <v>1376</v>
      </c>
      <c r="AD5030" s="3" t="s">
        <v>40</v>
      </c>
    </row>
    <row r="5031" spans="1:30" ht="306" hidden="1" x14ac:dyDescent="0.25">
      <c r="A5031" s="1" t="s">
        <v>14946</v>
      </c>
      <c r="B5031" s="1" t="s">
        <v>27</v>
      </c>
      <c r="C5031" s="2" t="s">
        <v>14947</v>
      </c>
      <c r="D5031" s="3" t="s">
        <v>257</v>
      </c>
      <c r="E5031" s="3" t="s">
        <v>30</v>
      </c>
      <c r="F5031" s="2" t="s">
        <v>53</v>
      </c>
      <c r="G5031" s="3" t="s">
        <v>32</v>
      </c>
      <c r="H5031" s="3" t="s">
        <v>187</v>
      </c>
      <c r="I5031" s="3">
        <v>1442980</v>
      </c>
      <c r="J5031" s="3" t="s">
        <v>34</v>
      </c>
      <c r="K5031" s="4">
        <v>45050.857638888898</v>
      </c>
      <c r="L5031" s="11" t="str">
        <f t="shared" si="409"/>
        <v>mayo</v>
      </c>
      <c r="M5031" s="3">
        <v>2</v>
      </c>
      <c r="N5031" s="3">
        <v>2</v>
      </c>
      <c r="O5031" s="3">
        <f t="shared" si="410"/>
        <v>2</v>
      </c>
      <c r="P5031" s="4">
        <v>45050.876875000002</v>
      </c>
      <c r="Q5031" s="2"/>
      <c r="R5031" s="3" t="s">
        <v>14948</v>
      </c>
      <c r="S5031" s="4">
        <v>45050.876875000002</v>
      </c>
      <c r="T5031" s="3">
        <f t="shared" si="406"/>
        <v>27</v>
      </c>
      <c r="U5031" s="2" t="s">
        <v>57</v>
      </c>
      <c r="V5031" s="4">
        <v>45051.019027777802</v>
      </c>
      <c r="W5031" s="3">
        <f t="shared" si="407"/>
        <v>204</v>
      </c>
      <c r="X5031" s="3" t="s">
        <v>37</v>
      </c>
      <c r="Y5031" s="2" t="s">
        <v>38</v>
      </c>
      <c r="Z5031" s="2" t="s">
        <v>457</v>
      </c>
      <c r="AA5031" s="4">
        <v>45077.648611111101</v>
      </c>
      <c r="AB5031" s="26">
        <f t="shared" si="408"/>
        <v>639</v>
      </c>
      <c r="AC5031" s="1" t="s">
        <v>144</v>
      </c>
      <c r="AD5031" s="3" t="s">
        <v>40</v>
      </c>
    </row>
    <row r="5032" spans="1:30" ht="42.75" hidden="1" x14ac:dyDescent="0.25">
      <c r="A5032" s="1" t="s">
        <v>6712</v>
      </c>
      <c r="B5032" s="1" t="s">
        <v>27</v>
      </c>
      <c r="C5032" s="2" t="s">
        <v>6713</v>
      </c>
      <c r="D5032" s="3" t="s">
        <v>339</v>
      </c>
      <c r="E5032" s="3" t="s">
        <v>30</v>
      </c>
      <c r="F5032" s="2" t="s">
        <v>31</v>
      </c>
      <c r="G5032" s="3" t="s">
        <v>32</v>
      </c>
      <c r="H5032" s="3" t="s">
        <v>33</v>
      </c>
      <c r="I5032" s="3">
        <v>1442981</v>
      </c>
      <c r="J5032" s="3" t="s">
        <v>34</v>
      </c>
      <c r="K5032" s="4">
        <v>45050.907638888901</v>
      </c>
      <c r="L5032" s="11" t="str">
        <f t="shared" si="409"/>
        <v>mayo</v>
      </c>
      <c r="M5032" s="3">
        <v>2</v>
      </c>
      <c r="N5032" s="3">
        <v>2</v>
      </c>
      <c r="O5032" s="3">
        <f t="shared" si="410"/>
        <v>2</v>
      </c>
      <c r="P5032" s="4">
        <v>45050.919652777797</v>
      </c>
      <c r="Q5032" s="2"/>
      <c r="R5032" s="3" t="s">
        <v>14949</v>
      </c>
      <c r="S5032" s="4">
        <v>45050.919652777797</v>
      </c>
      <c r="T5032" s="3">
        <f t="shared" si="406"/>
        <v>17</v>
      </c>
      <c r="U5032" s="2" t="s">
        <v>57</v>
      </c>
      <c r="V5032" s="4">
        <v>45051.011203703703</v>
      </c>
      <c r="W5032" s="3">
        <f t="shared" si="407"/>
        <v>131</v>
      </c>
      <c r="X5032" s="3" t="s">
        <v>103</v>
      </c>
      <c r="Y5032" s="2" t="s">
        <v>104</v>
      </c>
      <c r="Z5032" s="2" t="s">
        <v>5586</v>
      </c>
      <c r="AA5032" s="4">
        <v>45051.5847222222</v>
      </c>
      <c r="AB5032" s="26">
        <f t="shared" si="408"/>
        <v>13</v>
      </c>
      <c r="AC5032" s="1" t="s">
        <v>78</v>
      </c>
      <c r="AD5032" s="3" t="s">
        <v>40</v>
      </c>
    </row>
    <row r="5033" spans="1:30" ht="216.75" hidden="1" x14ac:dyDescent="0.25">
      <c r="A5033" s="1" t="s">
        <v>14950</v>
      </c>
      <c r="B5033" s="1" t="s">
        <v>27</v>
      </c>
      <c r="C5033" s="2" t="s">
        <v>14951</v>
      </c>
      <c r="D5033" s="3" t="s">
        <v>422</v>
      </c>
      <c r="E5033" s="3" t="s">
        <v>30</v>
      </c>
      <c r="F5033" s="2" t="s">
        <v>53</v>
      </c>
      <c r="G5033" s="3" t="s">
        <v>54</v>
      </c>
      <c r="H5033" s="3" t="s">
        <v>1060</v>
      </c>
      <c r="I5033" s="3">
        <v>1442984</v>
      </c>
      <c r="J5033" s="3" t="s">
        <v>34</v>
      </c>
      <c r="K5033" s="4">
        <v>45050.926388888904</v>
      </c>
      <c r="L5033" s="11" t="str">
        <f t="shared" si="409"/>
        <v>mayo</v>
      </c>
      <c r="M5033" s="3">
        <v>3</v>
      </c>
      <c r="N5033" s="3">
        <v>3</v>
      </c>
      <c r="O5033" s="3">
        <f t="shared" si="410"/>
        <v>3</v>
      </c>
      <c r="P5033" s="4">
        <v>45050.933240740698</v>
      </c>
      <c r="Q5033" s="2"/>
      <c r="R5033" s="3" t="s">
        <v>14952</v>
      </c>
      <c r="S5033" s="4">
        <v>45050.933240740698</v>
      </c>
      <c r="T5033" s="3">
        <f t="shared" si="406"/>
        <v>9</v>
      </c>
      <c r="U5033" s="2" t="s">
        <v>57</v>
      </c>
      <c r="V5033" s="4">
        <v>45051.063495370399</v>
      </c>
      <c r="W5033" s="3">
        <f t="shared" si="407"/>
        <v>187</v>
      </c>
      <c r="X5033" s="3" t="s">
        <v>1366</v>
      </c>
      <c r="Y5033" s="2" t="s">
        <v>1367</v>
      </c>
      <c r="Z5033" s="2" t="s">
        <v>457</v>
      </c>
      <c r="AA5033" s="4">
        <v>45052.627083333296</v>
      </c>
      <c r="AB5033" s="26">
        <f t="shared" si="408"/>
        <v>37</v>
      </c>
      <c r="AC5033" s="1" t="s">
        <v>144</v>
      </c>
      <c r="AD5033" s="3" t="s">
        <v>40</v>
      </c>
    </row>
    <row r="5034" spans="1:30" ht="344.25" hidden="1" x14ac:dyDescent="0.25">
      <c r="A5034" s="1" t="s">
        <v>12642</v>
      </c>
      <c r="B5034" s="1" t="s">
        <v>27</v>
      </c>
      <c r="C5034" s="2" t="s">
        <v>12643</v>
      </c>
      <c r="D5034" s="3" t="s">
        <v>633</v>
      </c>
      <c r="E5034" s="3" t="s">
        <v>30</v>
      </c>
      <c r="F5034" s="2" t="s">
        <v>31</v>
      </c>
      <c r="G5034" s="3" t="s">
        <v>32</v>
      </c>
      <c r="H5034" s="3" t="s">
        <v>89</v>
      </c>
      <c r="I5034" s="3">
        <v>1442985</v>
      </c>
      <c r="J5034" s="3" t="s">
        <v>34</v>
      </c>
      <c r="K5034" s="4">
        <v>45050.929166666698</v>
      </c>
      <c r="L5034" s="11" t="str">
        <f t="shared" si="409"/>
        <v>mayo</v>
      </c>
      <c r="M5034" s="3">
        <v>3</v>
      </c>
      <c r="N5034" s="3">
        <v>3</v>
      </c>
      <c r="O5034" s="3">
        <f t="shared" si="410"/>
        <v>3</v>
      </c>
      <c r="P5034" s="4">
        <v>45050.941550925898</v>
      </c>
      <c r="Q5034" s="2"/>
      <c r="R5034" s="3" t="s">
        <v>14953</v>
      </c>
      <c r="S5034" s="4">
        <v>45050.941550925898</v>
      </c>
      <c r="T5034" s="3">
        <f t="shared" si="406"/>
        <v>17</v>
      </c>
      <c r="U5034" s="2" t="s">
        <v>57</v>
      </c>
      <c r="V5034" s="4">
        <v>45051.024780092601</v>
      </c>
      <c r="W5034" s="3">
        <f t="shared" si="407"/>
        <v>119</v>
      </c>
      <c r="X5034" s="3" t="s">
        <v>37</v>
      </c>
      <c r="Y5034" s="2" t="s">
        <v>38</v>
      </c>
      <c r="Z5034" s="2" t="s">
        <v>5586</v>
      </c>
      <c r="AA5034" s="4">
        <v>45055.445138888899</v>
      </c>
      <c r="AB5034" s="26">
        <f t="shared" si="408"/>
        <v>106</v>
      </c>
      <c r="AC5034" s="1" t="s">
        <v>78</v>
      </c>
      <c r="AD5034" s="3" t="s">
        <v>40</v>
      </c>
    </row>
    <row r="5035" spans="1:30" ht="51" hidden="1" x14ac:dyDescent="0.25">
      <c r="A5035" s="1" t="s">
        <v>14954</v>
      </c>
      <c r="B5035" s="1" t="s">
        <v>27</v>
      </c>
      <c r="C5035" s="2" t="s">
        <v>14955</v>
      </c>
      <c r="D5035" s="3" t="s">
        <v>135</v>
      </c>
      <c r="E5035" s="3" t="s">
        <v>30</v>
      </c>
      <c r="F5035" s="2" t="s">
        <v>82</v>
      </c>
      <c r="G5035" s="3" t="s">
        <v>32</v>
      </c>
      <c r="H5035" s="3" t="s">
        <v>716</v>
      </c>
      <c r="I5035" s="3">
        <v>1442986</v>
      </c>
      <c r="J5035" s="3" t="s">
        <v>34</v>
      </c>
      <c r="K5035" s="4">
        <v>45050.9375</v>
      </c>
      <c r="L5035" s="11" t="str">
        <f t="shared" si="409"/>
        <v>mayo</v>
      </c>
      <c r="M5035" s="3">
        <v>3</v>
      </c>
      <c r="N5035" s="3">
        <v>3</v>
      </c>
      <c r="O5035" s="3">
        <f t="shared" si="410"/>
        <v>3</v>
      </c>
      <c r="P5035" s="4">
        <v>45050.944687499999</v>
      </c>
      <c r="Q5035" s="2"/>
      <c r="R5035" s="3" t="s">
        <v>14956</v>
      </c>
      <c r="S5035" s="4">
        <v>45050.944687499999</v>
      </c>
      <c r="T5035" s="3">
        <f t="shared" si="406"/>
        <v>10</v>
      </c>
      <c r="U5035" s="2" t="s">
        <v>57</v>
      </c>
      <c r="V5035" s="4">
        <v>45050.950104166703</v>
      </c>
      <c r="W5035" s="3">
        <f t="shared" si="407"/>
        <v>7</v>
      </c>
      <c r="X5035" s="3" t="s">
        <v>91</v>
      </c>
      <c r="Y5035" s="2" t="s">
        <v>92</v>
      </c>
      <c r="Z5035" s="2" t="s">
        <v>143</v>
      </c>
      <c r="AA5035" s="4">
        <v>45051.589583333298</v>
      </c>
      <c r="AB5035" s="26">
        <f t="shared" si="408"/>
        <v>15</v>
      </c>
      <c r="AC5035" s="1" t="s">
        <v>78</v>
      </c>
      <c r="AD5035" s="3" t="s">
        <v>40</v>
      </c>
    </row>
    <row r="5036" spans="1:30" ht="42.75" hidden="1" x14ac:dyDescent="0.25">
      <c r="A5036" s="1" t="s">
        <v>948</v>
      </c>
      <c r="B5036" s="1" t="s">
        <v>27</v>
      </c>
      <c r="C5036" s="2" t="s">
        <v>949</v>
      </c>
      <c r="D5036" s="3" t="s">
        <v>63</v>
      </c>
      <c r="E5036" s="3" t="s">
        <v>30</v>
      </c>
      <c r="F5036" s="2" t="s">
        <v>82</v>
      </c>
      <c r="G5036" s="3" t="s">
        <v>54</v>
      </c>
      <c r="H5036" s="3" t="s">
        <v>83</v>
      </c>
      <c r="I5036" s="3">
        <v>1442987</v>
      </c>
      <c r="J5036" s="3" t="s">
        <v>34</v>
      </c>
      <c r="K5036" s="4">
        <v>45050.945833333302</v>
      </c>
      <c r="L5036" s="11" t="str">
        <f t="shared" si="409"/>
        <v>mayo</v>
      </c>
      <c r="M5036" s="3">
        <v>3</v>
      </c>
      <c r="N5036" s="3">
        <v>3</v>
      </c>
      <c r="O5036" s="3">
        <f t="shared" si="410"/>
        <v>3</v>
      </c>
      <c r="P5036" s="4">
        <v>45050.953368055598</v>
      </c>
      <c r="Q5036" s="2"/>
      <c r="R5036" s="3" t="s">
        <v>14957</v>
      </c>
      <c r="S5036" s="4">
        <v>45050.953368055598</v>
      </c>
      <c r="T5036" s="3">
        <f t="shared" si="406"/>
        <v>10</v>
      </c>
      <c r="U5036" s="2" t="s">
        <v>57</v>
      </c>
      <c r="V5036" s="4">
        <v>45050.969641203701</v>
      </c>
      <c r="W5036" s="3">
        <f t="shared" si="407"/>
        <v>23</v>
      </c>
      <c r="X5036" s="3" t="s">
        <v>37</v>
      </c>
      <c r="Y5036" s="2" t="s">
        <v>38</v>
      </c>
      <c r="Z5036" s="2" t="s">
        <v>5586</v>
      </c>
      <c r="AA5036" s="4">
        <v>45056.4909722222</v>
      </c>
      <c r="AB5036" s="26">
        <f t="shared" si="408"/>
        <v>132</v>
      </c>
      <c r="AC5036" s="1" t="s">
        <v>78</v>
      </c>
      <c r="AD5036" s="3" t="s">
        <v>40</v>
      </c>
    </row>
    <row r="5037" spans="1:30" ht="28.5" hidden="1" x14ac:dyDescent="0.25">
      <c r="A5037" s="1" t="s">
        <v>4713</v>
      </c>
      <c r="B5037" s="1" t="s">
        <v>27</v>
      </c>
      <c r="C5037" s="2" t="s">
        <v>4714</v>
      </c>
      <c r="D5037" s="3" t="s">
        <v>462</v>
      </c>
      <c r="E5037" s="3" t="s">
        <v>30</v>
      </c>
      <c r="F5037" s="2" t="s">
        <v>437</v>
      </c>
      <c r="G5037" s="3" t="s">
        <v>192</v>
      </c>
      <c r="H5037" s="3" t="s">
        <v>438</v>
      </c>
      <c r="I5037" s="3">
        <v>1442988</v>
      </c>
      <c r="J5037" s="3" t="s">
        <v>73</v>
      </c>
      <c r="K5037" s="4">
        <v>45050.954166666699</v>
      </c>
      <c r="L5037" s="11" t="str">
        <f t="shared" si="409"/>
        <v>mayo</v>
      </c>
      <c r="M5037" s="3">
        <v>2</v>
      </c>
      <c r="N5037" s="3">
        <v>2</v>
      </c>
      <c r="O5037" s="3">
        <f t="shared" si="410"/>
        <v>2</v>
      </c>
      <c r="P5037" s="4">
        <v>45050.966238425899</v>
      </c>
      <c r="Q5037" s="2"/>
      <c r="R5037" s="3" t="s">
        <v>1225</v>
      </c>
      <c r="S5037" s="4">
        <v>45050.966238425899</v>
      </c>
      <c r="T5037" s="3">
        <f t="shared" si="406"/>
        <v>17</v>
      </c>
      <c r="U5037" s="2" t="s">
        <v>143</v>
      </c>
      <c r="V5037" s="4">
        <v>45050.970925925903</v>
      </c>
      <c r="W5037" s="3">
        <f t="shared" si="407"/>
        <v>6</v>
      </c>
      <c r="X5037" s="3" t="s">
        <v>91</v>
      </c>
      <c r="Y5037" s="2" t="s">
        <v>92</v>
      </c>
      <c r="Z5037" s="2" t="s">
        <v>143</v>
      </c>
      <c r="AA5037" s="4">
        <v>45051.197222222203</v>
      </c>
      <c r="AB5037" s="26">
        <f t="shared" si="408"/>
        <v>5</v>
      </c>
      <c r="AC5037" s="1" t="s">
        <v>78</v>
      </c>
      <c r="AD5037" s="3" t="s">
        <v>40</v>
      </c>
    </row>
    <row r="5038" spans="1:30" ht="63.75" hidden="1" x14ac:dyDescent="0.25">
      <c r="A5038" s="1" t="s">
        <v>14958</v>
      </c>
      <c r="B5038" s="1" t="s">
        <v>27</v>
      </c>
      <c r="C5038" s="2" t="s">
        <v>14959</v>
      </c>
      <c r="D5038" s="3" t="s">
        <v>339</v>
      </c>
      <c r="E5038" s="3" t="s">
        <v>30</v>
      </c>
      <c r="F5038" s="2" t="s">
        <v>82</v>
      </c>
      <c r="G5038" s="3" t="s">
        <v>32</v>
      </c>
      <c r="H5038" s="3" t="s">
        <v>716</v>
      </c>
      <c r="I5038" s="3">
        <v>1442990</v>
      </c>
      <c r="J5038" s="3" t="s">
        <v>34</v>
      </c>
      <c r="K5038" s="4">
        <v>45050.9909722222</v>
      </c>
      <c r="L5038" s="11" t="str">
        <f t="shared" si="409"/>
        <v>mayo</v>
      </c>
      <c r="M5038" s="3">
        <v>2</v>
      </c>
      <c r="N5038" s="3">
        <v>2</v>
      </c>
      <c r="O5038" s="3">
        <f t="shared" si="410"/>
        <v>2</v>
      </c>
      <c r="P5038" s="4">
        <v>45050.995219907403</v>
      </c>
      <c r="Q5038" s="2"/>
      <c r="R5038" s="3" t="s">
        <v>14960</v>
      </c>
      <c r="S5038" s="4">
        <v>45050.995219907403</v>
      </c>
      <c r="T5038" s="3">
        <f t="shared" si="406"/>
        <v>6</v>
      </c>
      <c r="U5038" s="2" t="s">
        <v>57</v>
      </c>
      <c r="V5038" s="4">
        <v>45050.998981481498</v>
      </c>
      <c r="W5038" s="3">
        <f t="shared" si="407"/>
        <v>5</v>
      </c>
      <c r="X5038" s="3" t="s">
        <v>103</v>
      </c>
      <c r="Y5038" s="2" t="s">
        <v>104</v>
      </c>
      <c r="Z5038" s="2" t="s">
        <v>143</v>
      </c>
      <c r="AA5038" s="4">
        <v>45055.410416666702</v>
      </c>
      <c r="AB5038" s="26">
        <f t="shared" si="408"/>
        <v>105</v>
      </c>
      <c r="AC5038" s="1" t="s">
        <v>78</v>
      </c>
      <c r="AD5038" s="3" t="s">
        <v>40</v>
      </c>
    </row>
    <row r="5039" spans="1:30" ht="102" hidden="1" x14ac:dyDescent="0.25">
      <c r="A5039" s="1" t="s">
        <v>14961</v>
      </c>
      <c r="B5039" s="1" t="s">
        <v>407</v>
      </c>
      <c r="C5039" s="2" t="s">
        <v>14962</v>
      </c>
      <c r="D5039" s="3" t="s">
        <v>1251</v>
      </c>
      <c r="E5039" s="3" t="s">
        <v>410</v>
      </c>
      <c r="F5039" s="2" t="s">
        <v>225</v>
      </c>
      <c r="G5039" s="3" t="s">
        <v>32</v>
      </c>
      <c r="H5039" s="3" t="s">
        <v>89</v>
      </c>
      <c r="I5039" s="3">
        <v>1442991</v>
      </c>
      <c r="J5039" s="3" t="s">
        <v>73</v>
      </c>
      <c r="K5039" s="4">
        <v>45050.997222222199</v>
      </c>
      <c r="L5039" s="11" t="str">
        <f t="shared" si="409"/>
        <v>mayo</v>
      </c>
      <c r="M5039" s="3">
        <v>4</v>
      </c>
      <c r="N5039" s="3">
        <v>4</v>
      </c>
      <c r="O5039" s="3">
        <f t="shared" si="410"/>
        <v>4</v>
      </c>
      <c r="P5039" s="4">
        <v>45051.009317129603</v>
      </c>
      <c r="Q5039" s="2"/>
      <c r="R5039" s="3" t="s">
        <v>14963</v>
      </c>
      <c r="S5039" s="4">
        <v>45051.009317129603</v>
      </c>
      <c r="T5039" s="3">
        <f t="shared" si="406"/>
        <v>17</v>
      </c>
      <c r="U5039" s="2" t="s">
        <v>57</v>
      </c>
      <c r="V5039" s="3"/>
      <c r="W5039" s="3" t="str">
        <f t="shared" si="407"/>
        <v/>
      </c>
      <c r="X5039" s="3"/>
      <c r="Y5039" s="2"/>
      <c r="Z5039" s="2"/>
      <c r="AA5039" s="4">
        <v>45051.191666666702</v>
      </c>
      <c r="AB5039" s="26" t="str">
        <f t="shared" si="408"/>
        <v/>
      </c>
      <c r="AC5039" s="1"/>
      <c r="AD5039" s="3" t="s">
        <v>40</v>
      </c>
    </row>
    <row r="5040" spans="1:30" ht="57" hidden="1" x14ac:dyDescent="0.25">
      <c r="A5040" s="1" t="s">
        <v>14964</v>
      </c>
      <c r="B5040" s="1" t="s">
        <v>27</v>
      </c>
      <c r="C5040" s="2" t="s">
        <v>14965</v>
      </c>
      <c r="D5040" s="3" t="s">
        <v>302</v>
      </c>
      <c r="E5040" s="3" t="s">
        <v>30</v>
      </c>
      <c r="F5040" s="2" t="s">
        <v>82</v>
      </c>
      <c r="G5040" s="3" t="s">
        <v>54</v>
      </c>
      <c r="H5040" s="3" t="s">
        <v>113</v>
      </c>
      <c r="I5040" s="3">
        <v>1442992</v>
      </c>
      <c r="J5040" s="3" t="s">
        <v>34</v>
      </c>
      <c r="K5040" s="4">
        <v>45051.001388888901</v>
      </c>
      <c r="L5040" s="11" t="str">
        <f t="shared" si="409"/>
        <v>mayo</v>
      </c>
      <c r="M5040" s="3">
        <v>3</v>
      </c>
      <c r="N5040" s="3"/>
      <c r="O5040" s="3">
        <f t="shared" si="410"/>
        <v>3</v>
      </c>
      <c r="P5040" s="3"/>
      <c r="Q5040" s="2"/>
      <c r="R5040" s="3" t="s">
        <v>14966</v>
      </c>
      <c r="S5040" s="4">
        <v>45051.052268518499</v>
      </c>
      <c r="T5040" s="3">
        <f t="shared" si="406"/>
        <v>73</v>
      </c>
      <c r="U5040" s="2" t="s">
        <v>5586</v>
      </c>
      <c r="V5040" s="4">
        <v>45051.0545486111</v>
      </c>
      <c r="W5040" s="3">
        <f t="shared" si="407"/>
        <v>3</v>
      </c>
      <c r="X5040" s="3" t="s">
        <v>8088</v>
      </c>
      <c r="Y5040" s="2" t="s">
        <v>8089</v>
      </c>
      <c r="Z5040" s="2" t="s">
        <v>5586</v>
      </c>
      <c r="AA5040" s="4">
        <v>45054.838888888902</v>
      </c>
      <c r="AB5040" s="26">
        <f t="shared" si="408"/>
        <v>90</v>
      </c>
      <c r="AC5040" s="1" t="s">
        <v>144</v>
      </c>
      <c r="AD5040" s="3" t="s">
        <v>40</v>
      </c>
    </row>
    <row r="5041" spans="1:30" ht="42.75" hidden="1" x14ac:dyDescent="0.25">
      <c r="A5041" s="1" t="s">
        <v>14967</v>
      </c>
      <c r="B5041" s="1" t="s">
        <v>27</v>
      </c>
      <c r="C5041" s="2" t="s">
        <v>14968</v>
      </c>
      <c r="D5041" s="3" t="s">
        <v>87</v>
      </c>
      <c r="E5041" s="3" t="s">
        <v>30</v>
      </c>
      <c r="F5041" s="2" t="s">
        <v>154</v>
      </c>
      <c r="G5041" s="3" t="s">
        <v>155</v>
      </c>
      <c r="H5041" s="3" t="s">
        <v>156</v>
      </c>
      <c r="I5041" s="3">
        <v>1442993</v>
      </c>
      <c r="J5041" s="3" t="s">
        <v>34</v>
      </c>
      <c r="K5041" s="4">
        <v>45051.024305555598</v>
      </c>
      <c r="L5041" s="11" t="str">
        <f t="shared" si="409"/>
        <v>mayo</v>
      </c>
      <c r="M5041" s="3">
        <v>2</v>
      </c>
      <c r="N5041" s="3">
        <v>2</v>
      </c>
      <c r="O5041" s="3">
        <f t="shared" si="410"/>
        <v>2</v>
      </c>
      <c r="P5041" s="4">
        <v>45051.028275463003</v>
      </c>
      <c r="Q5041" s="2"/>
      <c r="R5041" s="3" t="s">
        <v>597</v>
      </c>
      <c r="S5041" s="4">
        <v>45051.028275463003</v>
      </c>
      <c r="T5041" s="3">
        <f t="shared" si="406"/>
        <v>5</v>
      </c>
      <c r="U5041" s="2" t="s">
        <v>143</v>
      </c>
      <c r="V5041" s="4">
        <v>45051.028680555602</v>
      </c>
      <c r="W5041" s="3">
        <f t="shared" si="407"/>
        <v>0</v>
      </c>
      <c r="X5041" s="3" t="s">
        <v>91</v>
      </c>
      <c r="Y5041" s="2" t="s">
        <v>92</v>
      </c>
      <c r="Z5041" s="2" t="s">
        <v>143</v>
      </c>
      <c r="AA5041" s="4">
        <v>45053.537499999999</v>
      </c>
      <c r="AB5041" s="26">
        <f t="shared" si="408"/>
        <v>60</v>
      </c>
      <c r="AC5041" s="1" t="s">
        <v>78</v>
      </c>
      <c r="AD5041" s="3" t="s">
        <v>40</v>
      </c>
    </row>
    <row r="5042" spans="1:30" ht="42.75" hidden="1" x14ac:dyDescent="0.25">
      <c r="A5042" s="1" t="s">
        <v>2918</v>
      </c>
      <c r="B5042" s="1" t="s">
        <v>27</v>
      </c>
      <c r="C5042" s="2" t="s">
        <v>2919</v>
      </c>
      <c r="D5042" s="3" t="s">
        <v>629</v>
      </c>
      <c r="E5042" s="3" t="s">
        <v>30</v>
      </c>
      <c r="F5042" s="2" t="s">
        <v>53</v>
      </c>
      <c r="G5042" s="3" t="s">
        <v>54</v>
      </c>
      <c r="H5042" s="3" t="s">
        <v>100</v>
      </c>
      <c r="I5042" s="3">
        <v>1442994</v>
      </c>
      <c r="J5042" s="3" t="s">
        <v>34</v>
      </c>
      <c r="K5042" s="4">
        <v>45051.033333333296</v>
      </c>
      <c r="L5042" s="11" t="str">
        <f t="shared" si="409"/>
        <v>mayo</v>
      </c>
      <c r="M5042" s="3">
        <v>3</v>
      </c>
      <c r="N5042" s="3">
        <v>3</v>
      </c>
      <c r="O5042" s="3">
        <f t="shared" si="410"/>
        <v>3</v>
      </c>
      <c r="P5042" s="4">
        <v>45051.100208333301</v>
      </c>
      <c r="Q5042" s="2"/>
      <c r="R5042" s="3" t="s">
        <v>14969</v>
      </c>
      <c r="S5042" s="4">
        <v>45051.100208333301</v>
      </c>
      <c r="T5042" s="3">
        <f t="shared" si="406"/>
        <v>96</v>
      </c>
      <c r="U5042" s="2" t="s">
        <v>457</v>
      </c>
      <c r="V5042" s="4">
        <v>45051.104953703703</v>
      </c>
      <c r="W5042" s="3">
        <f t="shared" si="407"/>
        <v>6</v>
      </c>
      <c r="X5042" s="3" t="s">
        <v>3421</v>
      </c>
      <c r="Y5042" s="2" t="s">
        <v>3422</v>
      </c>
      <c r="Z5042" s="2" t="s">
        <v>457</v>
      </c>
      <c r="AA5042" s="4">
        <v>45055.738888888904</v>
      </c>
      <c r="AB5042" s="26">
        <f t="shared" si="408"/>
        <v>111</v>
      </c>
      <c r="AC5042" s="1" t="s">
        <v>144</v>
      </c>
      <c r="AD5042" s="3" t="s">
        <v>40</v>
      </c>
    </row>
    <row r="5043" spans="1:30" ht="63.75" hidden="1" x14ac:dyDescent="0.25">
      <c r="A5043" s="1" t="s">
        <v>14970</v>
      </c>
      <c r="B5043" s="1" t="s">
        <v>27</v>
      </c>
      <c r="C5043" s="2" t="s">
        <v>14971</v>
      </c>
      <c r="D5043" s="3" t="s">
        <v>378</v>
      </c>
      <c r="E5043" s="3" t="s">
        <v>30</v>
      </c>
      <c r="F5043" s="2" t="s">
        <v>53</v>
      </c>
      <c r="G5043" s="3" t="s">
        <v>32</v>
      </c>
      <c r="H5043" s="3" t="s">
        <v>187</v>
      </c>
      <c r="I5043" s="3">
        <v>1442995</v>
      </c>
      <c r="J5043" s="3" t="s">
        <v>34</v>
      </c>
      <c r="K5043" s="4">
        <v>45051.081944444399</v>
      </c>
      <c r="L5043" s="11" t="str">
        <f t="shared" si="409"/>
        <v>mayo</v>
      </c>
      <c r="M5043" s="3">
        <v>4</v>
      </c>
      <c r="N5043" s="3"/>
      <c r="O5043" s="3">
        <f t="shared" si="410"/>
        <v>4</v>
      </c>
      <c r="P5043" s="3"/>
      <c r="Q5043" s="2"/>
      <c r="R5043" s="3" t="s">
        <v>14972</v>
      </c>
      <c r="S5043" s="4">
        <v>45051.110324074099</v>
      </c>
      <c r="T5043" s="3">
        <f t="shared" si="406"/>
        <v>40</v>
      </c>
      <c r="U5043" s="2" t="s">
        <v>5586</v>
      </c>
      <c r="V5043" s="4">
        <v>45051.117175925901</v>
      </c>
      <c r="W5043" s="3">
        <f t="shared" si="407"/>
        <v>9</v>
      </c>
      <c r="X5043" s="3" t="s">
        <v>4097</v>
      </c>
      <c r="Y5043" s="2" t="s">
        <v>4098</v>
      </c>
      <c r="Z5043" s="2" t="s">
        <v>5586</v>
      </c>
      <c r="AA5043" s="4">
        <v>45051.661111111098</v>
      </c>
      <c r="AB5043" s="26">
        <f t="shared" si="408"/>
        <v>13</v>
      </c>
      <c r="AC5043" s="1" t="s">
        <v>78</v>
      </c>
      <c r="AD5043" s="3" t="s">
        <v>40</v>
      </c>
    </row>
    <row r="5044" spans="1:30" ht="38.25" hidden="1" x14ac:dyDescent="0.25">
      <c r="A5044" s="1" t="s">
        <v>14973</v>
      </c>
      <c r="B5044" s="1" t="s">
        <v>27</v>
      </c>
      <c r="C5044" s="2" t="s">
        <v>14974</v>
      </c>
      <c r="D5044" s="3" t="s">
        <v>965</v>
      </c>
      <c r="E5044" s="3" t="s">
        <v>30</v>
      </c>
      <c r="F5044" s="2" t="s">
        <v>44</v>
      </c>
      <c r="G5044" s="3" t="s">
        <v>32</v>
      </c>
      <c r="H5044" s="3" t="s">
        <v>33</v>
      </c>
      <c r="I5044" s="3">
        <v>1442996</v>
      </c>
      <c r="J5044" s="3" t="s">
        <v>34</v>
      </c>
      <c r="K5044" s="4">
        <v>45051.093055555597</v>
      </c>
      <c r="L5044" s="11" t="str">
        <f t="shared" si="409"/>
        <v>mayo</v>
      </c>
      <c r="M5044" s="3">
        <v>3</v>
      </c>
      <c r="N5044" s="3">
        <v>3</v>
      </c>
      <c r="O5044" s="3">
        <f t="shared" si="410"/>
        <v>3</v>
      </c>
      <c r="P5044" s="4">
        <v>45051.119525463</v>
      </c>
      <c r="Q5044" s="2"/>
      <c r="R5044" s="3" t="s">
        <v>8976</v>
      </c>
      <c r="S5044" s="4">
        <v>45051.119525463</v>
      </c>
      <c r="T5044" s="3">
        <f t="shared" si="406"/>
        <v>38</v>
      </c>
      <c r="U5044" s="2" t="s">
        <v>457</v>
      </c>
      <c r="V5044" s="4">
        <v>45051.142337963</v>
      </c>
      <c r="W5044" s="3">
        <f t="shared" si="407"/>
        <v>32</v>
      </c>
      <c r="X5044" s="3" t="s">
        <v>174</v>
      </c>
      <c r="Y5044" s="2" t="s">
        <v>175</v>
      </c>
      <c r="Z5044" s="2" t="s">
        <v>457</v>
      </c>
      <c r="AA5044" s="4">
        <v>45051.646527777797</v>
      </c>
      <c r="AB5044" s="26">
        <f t="shared" si="408"/>
        <v>12</v>
      </c>
      <c r="AC5044" s="1" t="s">
        <v>78</v>
      </c>
      <c r="AD5044" s="3" t="s">
        <v>40</v>
      </c>
    </row>
    <row r="5045" spans="1:30" ht="38.25" hidden="1" x14ac:dyDescent="0.25">
      <c r="A5045" s="1" t="s">
        <v>14975</v>
      </c>
      <c r="B5045" s="1" t="s">
        <v>27</v>
      </c>
      <c r="C5045" s="2" t="s">
        <v>14976</v>
      </c>
      <c r="D5045" s="3" t="s">
        <v>190</v>
      </c>
      <c r="E5045" s="3" t="s">
        <v>30</v>
      </c>
      <c r="F5045" s="2" t="s">
        <v>82</v>
      </c>
      <c r="G5045" s="3" t="s">
        <v>54</v>
      </c>
      <c r="H5045" s="3" t="s">
        <v>83</v>
      </c>
      <c r="I5045" s="3">
        <v>1443000</v>
      </c>
      <c r="J5045" s="3" t="s">
        <v>34</v>
      </c>
      <c r="K5045" s="4">
        <v>45051.226388888899</v>
      </c>
      <c r="L5045" s="11" t="str">
        <f t="shared" si="409"/>
        <v>mayo</v>
      </c>
      <c r="M5045" s="3">
        <v>2</v>
      </c>
      <c r="N5045" s="3">
        <v>2</v>
      </c>
      <c r="O5045" s="3">
        <f t="shared" si="410"/>
        <v>2</v>
      </c>
      <c r="P5045" s="4">
        <v>45051.267083333303</v>
      </c>
      <c r="Q5045" s="2"/>
      <c r="R5045" s="3" t="s">
        <v>14977</v>
      </c>
      <c r="S5045" s="4">
        <v>45051.267083333303</v>
      </c>
      <c r="T5045" s="3">
        <f t="shared" si="406"/>
        <v>58</v>
      </c>
      <c r="U5045" s="2" t="s">
        <v>102</v>
      </c>
      <c r="V5045" s="4">
        <v>45051.268935185202</v>
      </c>
      <c r="W5045" s="3">
        <f t="shared" si="407"/>
        <v>2</v>
      </c>
      <c r="X5045" s="3" t="s">
        <v>103</v>
      </c>
      <c r="Y5045" s="2" t="s">
        <v>104</v>
      </c>
      <c r="Z5045" s="2" t="s">
        <v>102</v>
      </c>
      <c r="AA5045" s="4">
        <v>45051.586805555598</v>
      </c>
      <c r="AB5045" s="26">
        <f t="shared" si="408"/>
        <v>7</v>
      </c>
      <c r="AC5045" s="1" t="s">
        <v>78</v>
      </c>
      <c r="AD5045" s="3" t="s">
        <v>40</v>
      </c>
    </row>
    <row r="5046" spans="1:30" ht="114.75" hidden="1" x14ac:dyDescent="0.25">
      <c r="A5046" s="1" t="s">
        <v>14912</v>
      </c>
      <c r="B5046" s="1" t="s">
        <v>27</v>
      </c>
      <c r="C5046" s="2" t="s">
        <v>14913</v>
      </c>
      <c r="D5046" s="3" t="s">
        <v>917</v>
      </c>
      <c r="E5046" s="3" t="s">
        <v>30</v>
      </c>
      <c r="F5046" s="2" t="s">
        <v>82</v>
      </c>
      <c r="G5046" s="3" t="s">
        <v>54</v>
      </c>
      <c r="H5046" s="3" t="s">
        <v>83</v>
      </c>
      <c r="I5046" s="3">
        <v>1443128</v>
      </c>
      <c r="J5046" s="3" t="s">
        <v>73</v>
      </c>
      <c r="K5046" s="4">
        <v>45051.329166666699</v>
      </c>
      <c r="L5046" s="11" t="str">
        <f t="shared" si="409"/>
        <v>mayo</v>
      </c>
      <c r="M5046" s="3">
        <v>3</v>
      </c>
      <c r="N5046" s="3"/>
      <c r="O5046" s="3">
        <f t="shared" si="410"/>
        <v>3</v>
      </c>
      <c r="P5046" s="3"/>
      <c r="Q5046" s="2"/>
      <c r="R5046" s="3" t="s">
        <v>14978</v>
      </c>
      <c r="S5046" s="4">
        <v>45051.336145833302</v>
      </c>
      <c r="T5046" s="3">
        <f t="shared" si="406"/>
        <v>10</v>
      </c>
      <c r="U5046" s="2" t="s">
        <v>1132</v>
      </c>
      <c r="V5046" s="4">
        <v>45051.351446759298</v>
      </c>
      <c r="W5046" s="3">
        <f t="shared" si="407"/>
        <v>22</v>
      </c>
      <c r="X5046" s="3" t="s">
        <v>1635</v>
      </c>
      <c r="Y5046" s="2" t="s">
        <v>1636</v>
      </c>
      <c r="Z5046" s="2" t="s">
        <v>75</v>
      </c>
      <c r="AA5046" s="4">
        <v>45051.383333333302</v>
      </c>
      <c r="AB5046" s="26">
        <f t="shared" si="408"/>
        <v>0</v>
      </c>
      <c r="AC5046" s="1" t="s">
        <v>197</v>
      </c>
      <c r="AD5046" s="3" t="s">
        <v>40</v>
      </c>
    </row>
    <row r="5047" spans="1:30" ht="153" hidden="1" x14ac:dyDescent="0.25">
      <c r="A5047" s="1" t="s">
        <v>14979</v>
      </c>
      <c r="B5047" s="1" t="s">
        <v>575</v>
      </c>
      <c r="C5047" s="2" t="s">
        <v>14980</v>
      </c>
      <c r="D5047" s="3" t="s">
        <v>1554</v>
      </c>
      <c r="E5047" s="3" t="s">
        <v>410</v>
      </c>
      <c r="F5047" s="2" t="s">
        <v>225</v>
      </c>
      <c r="G5047" s="3" t="s">
        <v>32</v>
      </c>
      <c r="H5047" s="3" t="s">
        <v>33</v>
      </c>
      <c r="I5047" s="3">
        <v>1443139</v>
      </c>
      <c r="J5047" s="3" t="s">
        <v>34</v>
      </c>
      <c r="K5047" s="4">
        <v>45051.333333333299</v>
      </c>
      <c r="L5047" s="11" t="str">
        <f t="shared" si="409"/>
        <v>mayo</v>
      </c>
      <c r="M5047" s="3">
        <v>3</v>
      </c>
      <c r="N5047" s="3">
        <v>3</v>
      </c>
      <c r="O5047" s="3">
        <f t="shared" si="410"/>
        <v>3</v>
      </c>
      <c r="P5047" s="4">
        <v>45051.346087963</v>
      </c>
      <c r="Q5047" s="2"/>
      <c r="R5047" s="3" t="s">
        <v>14981</v>
      </c>
      <c r="S5047" s="4">
        <v>45051.346087963</v>
      </c>
      <c r="T5047" s="3">
        <f t="shared" si="406"/>
        <v>18</v>
      </c>
      <c r="U5047" s="2" t="s">
        <v>1132</v>
      </c>
      <c r="V5047" s="4">
        <v>45051.363298611097</v>
      </c>
      <c r="W5047" s="3">
        <f t="shared" si="407"/>
        <v>24</v>
      </c>
      <c r="X5047" s="3" t="s">
        <v>103</v>
      </c>
      <c r="Y5047" s="2" t="s">
        <v>104</v>
      </c>
      <c r="Z5047" s="2" t="s">
        <v>102</v>
      </c>
      <c r="AA5047" s="4">
        <v>45051.633333333302</v>
      </c>
      <c r="AB5047" s="26">
        <f t="shared" si="408"/>
        <v>6</v>
      </c>
      <c r="AC5047" s="1" t="s">
        <v>78</v>
      </c>
      <c r="AD5047" s="3" t="s">
        <v>40</v>
      </c>
    </row>
    <row r="5048" spans="1:30" ht="127.5" hidden="1" x14ac:dyDescent="0.25">
      <c r="A5048" s="1" t="s">
        <v>380</v>
      </c>
      <c r="B5048" s="1" t="s">
        <v>27</v>
      </c>
      <c r="C5048" s="2" t="s">
        <v>381</v>
      </c>
      <c r="D5048" s="3" t="s">
        <v>257</v>
      </c>
      <c r="E5048" s="3" t="s">
        <v>30</v>
      </c>
      <c r="F5048" s="2" t="s">
        <v>31</v>
      </c>
      <c r="G5048" s="3" t="s">
        <v>32</v>
      </c>
      <c r="H5048" s="3" t="s">
        <v>89</v>
      </c>
      <c r="I5048" s="3">
        <v>1443156</v>
      </c>
      <c r="J5048" s="3" t="s">
        <v>34</v>
      </c>
      <c r="K5048" s="4">
        <v>45051.341666666704</v>
      </c>
      <c r="L5048" s="11" t="str">
        <f t="shared" si="409"/>
        <v>mayo</v>
      </c>
      <c r="M5048" s="3">
        <v>3</v>
      </c>
      <c r="N5048" s="3">
        <v>3</v>
      </c>
      <c r="O5048" s="3">
        <f t="shared" si="410"/>
        <v>3</v>
      </c>
      <c r="P5048" s="4">
        <v>45051.362557870401</v>
      </c>
      <c r="Q5048" s="2"/>
      <c r="R5048" s="3" t="s">
        <v>14982</v>
      </c>
      <c r="S5048" s="4">
        <v>45051.362557870401</v>
      </c>
      <c r="T5048" s="3">
        <f t="shared" si="406"/>
        <v>30</v>
      </c>
      <c r="U5048" s="2" t="s">
        <v>1132</v>
      </c>
      <c r="V5048" s="4">
        <v>45051.364884259303</v>
      </c>
      <c r="W5048" s="3">
        <f t="shared" si="407"/>
        <v>3</v>
      </c>
      <c r="X5048" s="3" t="s">
        <v>4546</v>
      </c>
      <c r="Y5048" s="2" t="s">
        <v>4547</v>
      </c>
      <c r="Z5048" s="2" t="s">
        <v>1132</v>
      </c>
      <c r="AA5048" s="4">
        <v>45051.875694444403</v>
      </c>
      <c r="AB5048" s="26">
        <f t="shared" si="408"/>
        <v>12</v>
      </c>
      <c r="AC5048" s="1" t="s">
        <v>78</v>
      </c>
      <c r="AD5048" s="3" t="s">
        <v>40</v>
      </c>
    </row>
    <row r="5049" spans="1:30" ht="153" hidden="1" x14ac:dyDescent="0.25">
      <c r="A5049" s="1" t="s">
        <v>14983</v>
      </c>
      <c r="B5049" s="1" t="s">
        <v>27</v>
      </c>
      <c r="C5049" s="2" t="s">
        <v>14984</v>
      </c>
      <c r="D5049" s="3" t="s">
        <v>162</v>
      </c>
      <c r="E5049" s="3" t="s">
        <v>30</v>
      </c>
      <c r="F5049" s="2" t="s">
        <v>44</v>
      </c>
      <c r="G5049" s="3" t="s">
        <v>32</v>
      </c>
      <c r="H5049" s="3" t="s">
        <v>45</v>
      </c>
      <c r="I5049" s="3">
        <v>1443261</v>
      </c>
      <c r="J5049" s="3" t="s">
        <v>34</v>
      </c>
      <c r="K5049" s="4">
        <v>45051.375</v>
      </c>
      <c r="L5049" s="11" t="str">
        <f t="shared" si="409"/>
        <v>mayo</v>
      </c>
      <c r="M5049" s="3">
        <v>3</v>
      </c>
      <c r="N5049" s="3">
        <v>3</v>
      </c>
      <c r="O5049" s="3">
        <f t="shared" si="410"/>
        <v>3</v>
      </c>
      <c r="P5049" s="4">
        <v>45051.398020833301</v>
      </c>
      <c r="Q5049" s="2"/>
      <c r="R5049" s="3" t="s">
        <v>14985</v>
      </c>
      <c r="S5049" s="4">
        <v>45051.398020833301</v>
      </c>
      <c r="T5049" s="3">
        <f t="shared" si="406"/>
        <v>33</v>
      </c>
      <c r="U5049" s="2" t="s">
        <v>1132</v>
      </c>
      <c r="V5049" s="4">
        <v>45051.4043634259</v>
      </c>
      <c r="W5049" s="3">
        <f t="shared" si="407"/>
        <v>9</v>
      </c>
      <c r="X5049" s="3" t="s">
        <v>228</v>
      </c>
      <c r="Y5049" s="2" t="s">
        <v>229</v>
      </c>
      <c r="Z5049" s="2" t="s">
        <v>75</v>
      </c>
      <c r="AA5049" s="4">
        <v>45052.375694444403</v>
      </c>
      <c r="AB5049" s="26">
        <f t="shared" si="408"/>
        <v>23</v>
      </c>
      <c r="AC5049" s="1" t="s">
        <v>78</v>
      </c>
      <c r="AD5049" s="3" t="s">
        <v>40</v>
      </c>
    </row>
    <row r="5050" spans="1:30" ht="51" hidden="1" x14ac:dyDescent="0.25">
      <c r="A5050" s="1" t="s">
        <v>1730</v>
      </c>
      <c r="B5050" s="1" t="s">
        <v>27</v>
      </c>
      <c r="C5050" s="2" t="s">
        <v>1731</v>
      </c>
      <c r="D5050" s="3" t="s">
        <v>87</v>
      </c>
      <c r="E5050" s="3" t="s">
        <v>30</v>
      </c>
      <c r="F5050" s="2" t="s">
        <v>225</v>
      </c>
      <c r="G5050" s="3" t="s">
        <v>32</v>
      </c>
      <c r="H5050" s="3" t="s">
        <v>33</v>
      </c>
      <c r="I5050" s="3">
        <v>1443331</v>
      </c>
      <c r="J5050" s="3" t="s">
        <v>73</v>
      </c>
      <c r="K5050" s="4">
        <v>45051.408333333296</v>
      </c>
      <c r="L5050" s="11" t="str">
        <f t="shared" si="409"/>
        <v>mayo</v>
      </c>
      <c r="M5050" s="3">
        <v>3</v>
      </c>
      <c r="N5050" s="3">
        <v>3</v>
      </c>
      <c r="O5050" s="3">
        <f t="shared" si="410"/>
        <v>3</v>
      </c>
      <c r="P5050" s="4">
        <v>45051.428738425901</v>
      </c>
      <c r="Q5050" s="2"/>
      <c r="R5050" s="3" t="s">
        <v>14986</v>
      </c>
      <c r="S5050" s="4">
        <v>45051.428738425901</v>
      </c>
      <c r="T5050" s="3">
        <f t="shared" si="406"/>
        <v>29</v>
      </c>
      <c r="U5050" s="2" t="s">
        <v>1132</v>
      </c>
      <c r="V5050" s="4">
        <v>45051.439942129597</v>
      </c>
      <c r="W5050" s="3">
        <f t="shared" si="407"/>
        <v>16</v>
      </c>
      <c r="X5050" s="3" t="s">
        <v>267</v>
      </c>
      <c r="Y5050" s="2" t="s">
        <v>268</v>
      </c>
      <c r="Z5050" s="2" t="s">
        <v>1132</v>
      </c>
      <c r="AA5050" s="4">
        <v>45051.483333333301</v>
      </c>
      <c r="AB5050" s="26">
        <f t="shared" si="408"/>
        <v>1</v>
      </c>
      <c r="AC5050" s="1" t="s">
        <v>197</v>
      </c>
      <c r="AD5050" s="3" t="s">
        <v>40</v>
      </c>
    </row>
    <row r="5051" spans="1:30" ht="63.75" hidden="1" x14ac:dyDescent="0.25">
      <c r="A5051" s="1" t="s">
        <v>14987</v>
      </c>
      <c r="B5051" s="1" t="s">
        <v>575</v>
      </c>
      <c r="C5051" s="2" t="s">
        <v>14988</v>
      </c>
      <c r="D5051" s="3" t="s">
        <v>2183</v>
      </c>
      <c r="E5051" s="3" t="s">
        <v>410</v>
      </c>
      <c r="F5051" s="2" t="s">
        <v>288</v>
      </c>
      <c r="G5051" s="3" t="s">
        <v>192</v>
      </c>
      <c r="H5051" s="3" t="s">
        <v>289</v>
      </c>
      <c r="I5051" s="3">
        <v>1443362</v>
      </c>
      <c r="J5051" s="3" t="s">
        <v>73</v>
      </c>
      <c r="K5051" s="4">
        <v>45051.4243055556</v>
      </c>
      <c r="L5051" s="11" t="str">
        <f t="shared" si="409"/>
        <v>mayo</v>
      </c>
      <c r="M5051" s="3">
        <v>3</v>
      </c>
      <c r="N5051" s="3">
        <v>3</v>
      </c>
      <c r="O5051" s="3">
        <f t="shared" si="410"/>
        <v>3</v>
      </c>
      <c r="P5051" s="4">
        <v>45051.430844907401</v>
      </c>
      <c r="Q5051" s="2"/>
      <c r="R5051" s="3" t="s">
        <v>14989</v>
      </c>
      <c r="S5051" s="4">
        <v>45051.430844907401</v>
      </c>
      <c r="T5051" s="3">
        <f t="shared" si="406"/>
        <v>9</v>
      </c>
      <c r="U5051" s="2" t="s">
        <v>150</v>
      </c>
      <c r="V5051" s="4">
        <v>45051.431192129603</v>
      </c>
      <c r="W5051" s="3">
        <f t="shared" si="407"/>
        <v>0</v>
      </c>
      <c r="X5051" s="3" t="s">
        <v>4111</v>
      </c>
      <c r="Y5051" s="2" t="s">
        <v>4112</v>
      </c>
      <c r="Z5051" s="2" t="s">
        <v>150</v>
      </c>
      <c r="AA5051" s="4">
        <v>45051.452083333301</v>
      </c>
      <c r="AB5051" s="26">
        <f t="shared" si="408"/>
        <v>0</v>
      </c>
      <c r="AC5051" s="1" t="s">
        <v>197</v>
      </c>
      <c r="AD5051" s="3" t="s">
        <v>40</v>
      </c>
    </row>
    <row r="5052" spans="1:30" ht="204" hidden="1" x14ac:dyDescent="0.25">
      <c r="A5052" s="1" t="s">
        <v>14990</v>
      </c>
      <c r="B5052" s="1" t="s">
        <v>575</v>
      </c>
      <c r="C5052" s="2" t="s">
        <v>14991</v>
      </c>
      <c r="D5052" s="3" t="s">
        <v>576</v>
      </c>
      <c r="E5052" s="3" t="s">
        <v>410</v>
      </c>
      <c r="F5052" s="2" t="s">
        <v>225</v>
      </c>
      <c r="G5052" s="3" t="s">
        <v>32</v>
      </c>
      <c r="H5052" s="3" t="s">
        <v>33</v>
      </c>
      <c r="I5052" s="3">
        <v>1443408</v>
      </c>
      <c r="J5052" s="3" t="s">
        <v>73</v>
      </c>
      <c r="K5052" s="4">
        <v>45051.448611111096</v>
      </c>
      <c r="L5052" s="11" t="str">
        <f t="shared" si="409"/>
        <v>mayo</v>
      </c>
      <c r="M5052" s="3">
        <v>3</v>
      </c>
      <c r="N5052" s="3">
        <v>3</v>
      </c>
      <c r="O5052" s="3">
        <f t="shared" si="410"/>
        <v>3</v>
      </c>
      <c r="P5052" s="4">
        <v>45051.460960648103</v>
      </c>
      <c r="Q5052" s="2"/>
      <c r="R5052" s="3" t="s">
        <v>14992</v>
      </c>
      <c r="S5052" s="4">
        <v>45051.460960648103</v>
      </c>
      <c r="T5052" s="3">
        <f t="shared" si="406"/>
        <v>17</v>
      </c>
      <c r="U5052" s="2" t="s">
        <v>1132</v>
      </c>
      <c r="V5052" s="3"/>
      <c r="W5052" s="3" t="str">
        <f t="shared" si="407"/>
        <v/>
      </c>
      <c r="X5052" s="3"/>
      <c r="Y5052" s="2"/>
      <c r="Z5052" s="2"/>
      <c r="AA5052" s="4">
        <v>45051.465972222199</v>
      </c>
      <c r="AB5052" s="26" t="str">
        <f t="shared" si="408"/>
        <v/>
      </c>
      <c r="AC5052" s="1"/>
      <c r="AD5052" s="3" t="s">
        <v>40</v>
      </c>
    </row>
    <row r="5053" spans="1:30" ht="76.5" hidden="1" x14ac:dyDescent="0.25">
      <c r="A5053" s="1" t="s">
        <v>14993</v>
      </c>
      <c r="B5053" s="1" t="s">
        <v>27</v>
      </c>
      <c r="C5053" s="2" t="s">
        <v>14994</v>
      </c>
      <c r="D5053" s="3" t="s">
        <v>339</v>
      </c>
      <c r="E5053" s="3" t="s">
        <v>30</v>
      </c>
      <c r="F5053" s="2" t="s">
        <v>82</v>
      </c>
      <c r="G5053" s="3" t="s">
        <v>54</v>
      </c>
      <c r="H5053" s="3" t="s">
        <v>83</v>
      </c>
      <c r="I5053" s="3">
        <v>1443430</v>
      </c>
      <c r="J5053" s="3" t="s">
        <v>34</v>
      </c>
      <c r="K5053" s="4">
        <v>45051.479861111096</v>
      </c>
      <c r="L5053" s="11" t="str">
        <f t="shared" si="409"/>
        <v>mayo</v>
      </c>
      <c r="M5053" s="3">
        <v>3</v>
      </c>
      <c r="N5053" s="3">
        <v>3</v>
      </c>
      <c r="O5053" s="3">
        <f t="shared" si="410"/>
        <v>3</v>
      </c>
      <c r="P5053" s="4">
        <v>45051.498287037</v>
      </c>
      <c r="Q5053" s="2"/>
      <c r="R5053" s="3" t="s">
        <v>14995</v>
      </c>
      <c r="S5053" s="4">
        <v>45051.498287037</v>
      </c>
      <c r="T5053" s="3">
        <f t="shared" si="406"/>
        <v>26</v>
      </c>
      <c r="U5053" s="2" t="s">
        <v>1132</v>
      </c>
      <c r="V5053" s="4">
        <v>45051.508969907401</v>
      </c>
      <c r="W5053" s="3">
        <f t="shared" si="407"/>
        <v>15</v>
      </c>
      <c r="X5053" s="3" t="s">
        <v>401</v>
      </c>
      <c r="Y5053" s="2" t="s">
        <v>402</v>
      </c>
      <c r="Z5053" s="2" t="s">
        <v>102</v>
      </c>
      <c r="AA5053" s="4">
        <v>45051.868055555598</v>
      </c>
      <c r="AB5053" s="26">
        <f t="shared" si="408"/>
        <v>8</v>
      </c>
      <c r="AC5053" s="1" t="s">
        <v>78</v>
      </c>
      <c r="AD5053" s="3" t="s">
        <v>40</v>
      </c>
    </row>
    <row r="5054" spans="1:30" ht="102" hidden="1" x14ac:dyDescent="0.25">
      <c r="A5054" s="1" t="s">
        <v>3760</v>
      </c>
      <c r="B5054" s="1" t="s">
        <v>27</v>
      </c>
      <c r="C5054" s="2" t="s">
        <v>3761</v>
      </c>
      <c r="D5054" s="3" t="s">
        <v>498</v>
      </c>
      <c r="E5054" s="3" t="s">
        <v>30</v>
      </c>
      <c r="F5054" s="2" t="s">
        <v>53</v>
      </c>
      <c r="G5054" s="3" t="s">
        <v>32</v>
      </c>
      <c r="H5054" s="3" t="s">
        <v>187</v>
      </c>
      <c r="I5054" s="3">
        <v>1443444</v>
      </c>
      <c r="J5054" s="3" t="s">
        <v>34</v>
      </c>
      <c r="K5054" s="4">
        <v>45051.488888888904</v>
      </c>
      <c r="L5054" s="11" t="str">
        <f t="shared" si="409"/>
        <v>mayo</v>
      </c>
      <c r="M5054" s="3">
        <v>2</v>
      </c>
      <c r="N5054" s="3">
        <v>2</v>
      </c>
      <c r="O5054" s="3">
        <f t="shared" si="410"/>
        <v>2</v>
      </c>
      <c r="P5054" s="4">
        <v>45051.5000462963</v>
      </c>
      <c r="Q5054" s="2"/>
      <c r="R5054" s="3" t="s">
        <v>14996</v>
      </c>
      <c r="S5054" s="4">
        <v>45051.5000462963</v>
      </c>
      <c r="T5054" s="3">
        <f t="shared" si="406"/>
        <v>16</v>
      </c>
      <c r="U5054" s="2" t="s">
        <v>1132</v>
      </c>
      <c r="V5054" s="4">
        <v>45051.508287037002</v>
      </c>
      <c r="W5054" s="3">
        <f t="shared" si="407"/>
        <v>11</v>
      </c>
      <c r="X5054" s="3" t="s">
        <v>14997</v>
      </c>
      <c r="Y5054" s="2" t="s">
        <v>14998</v>
      </c>
      <c r="Z5054" s="2" t="s">
        <v>75</v>
      </c>
      <c r="AA5054" s="4">
        <v>45072.690277777801</v>
      </c>
      <c r="AB5054" s="26">
        <f t="shared" si="408"/>
        <v>508</v>
      </c>
      <c r="AC5054" s="1" t="s">
        <v>125</v>
      </c>
      <c r="AD5054" s="3" t="s">
        <v>40</v>
      </c>
    </row>
    <row r="5055" spans="1:30" ht="42.75" hidden="1" x14ac:dyDescent="0.25">
      <c r="A5055" s="1" t="s">
        <v>14999</v>
      </c>
      <c r="B5055" s="1" t="s">
        <v>575</v>
      </c>
      <c r="C5055" s="2" t="s">
        <v>15000</v>
      </c>
      <c r="D5055" s="3" t="s">
        <v>2694</v>
      </c>
      <c r="E5055" s="3" t="s">
        <v>410</v>
      </c>
      <c r="F5055" s="2" t="s">
        <v>325</v>
      </c>
      <c r="G5055" s="3" t="s">
        <v>192</v>
      </c>
      <c r="H5055" s="3" t="s">
        <v>9463</v>
      </c>
      <c r="I5055" s="3">
        <v>1443471</v>
      </c>
      <c r="J5055" s="3" t="s">
        <v>73</v>
      </c>
      <c r="K5055" s="4">
        <v>45051.525694444397</v>
      </c>
      <c r="L5055" s="11" t="str">
        <f t="shared" si="409"/>
        <v>mayo</v>
      </c>
      <c r="M5055" s="3">
        <v>3</v>
      </c>
      <c r="N5055" s="3">
        <v>3</v>
      </c>
      <c r="O5055" s="3">
        <f t="shared" si="410"/>
        <v>3</v>
      </c>
      <c r="P5055" s="4">
        <v>45051.538009259297</v>
      </c>
      <c r="Q5055" s="2"/>
      <c r="R5055" s="3" t="s">
        <v>15001</v>
      </c>
      <c r="S5055" s="4">
        <v>45051.538009259297</v>
      </c>
      <c r="T5055" s="3">
        <f t="shared" si="406"/>
        <v>17</v>
      </c>
      <c r="U5055" s="2" t="s">
        <v>150</v>
      </c>
      <c r="V5055" s="4">
        <v>45051.538912037002</v>
      </c>
      <c r="W5055" s="3">
        <f t="shared" si="407"/>
        <v>1</v>
      </c>
      <c r="X5055" s="3" t="s">
        <v>731</v>
      </c>
      <c r="Y5055" s="2" t="s">
        <v>732</v>
      </c>
      <c r="Z5055" s="2" t="s">
        <v>150</v>
      </c>
      <c r="AA5055" s="4">
        <v>45051.569444444402</v>
      </c>
      <c r="AB5055" s="26">
        <f t="shared" si="408"/>
        <v>0</v>
      </c>
      <c r="AC5055" s="1"/>
      <c r="AD5055" s="3" t="s">
        <v>40</v>
      </c>
    </row>
    <row r="5056" spans="1:30" ht="63.75" hidden="1" x14ac:dyDescent="0.25">
      <c r="A5056" s="1" t="s">
        <v>15002</v>
      </c>
      <c r="B5056" s="1" t="s">
        <v>27</v>
      </c>
      <c r="C5056" s="2" t="s">
        <v>15003</v>
      </c>
      <c r="D5056" s="3" t="s">
        <v>119</v>
      </c>
      <c r="E5056" s="3" t="s">
        <v>30</v>
      </c>
      <c r="F5056" s="2" t="s">
        <v>53</v>
      </c>
      <c r="G5056" s="3" t="s">
        <v>32</v>
      </c>
      <c r="H5056" s="3" t="s">
        <v>187</v>
      </c>
      <c r="I5056" s="3">
        <v>1443513</v>
      </c>
      <c r="J5056" s="3" t="s">
        <v>34</v>
      </c>
      <c r="K5056" s="4">
        <v>45051.613194444399</v>
      </c>
      <c r="L5056" s="11" t="str">
        <f t="shared" si="409"/>
        <v>mayo</v>
      </c>
      <c r="M5056" s="3">
        <v>3</v>
      </c>
      <c r="N5056" s="3">
        <v>3</v>
      </c>
      <c r="O5056" s="3">
        <f t="shared" si="410"/>
        <v>3</v>
      </c>
      <c r="P5056" s="4">
        <v>45051.646666666697</v>
      </c>
      <c r="Q5056" s="2"/>
      <c r="R5056" s="3" t="s">
        <v>15004</v>
      </c>
      <c r="S5056" s="4">
        <v>45051.646666666697</v>
      </c>
      <c r="T5056" s="3">
        <f t="shared" si="406"/>
        <v>48</v>
      </c>
      <c r="U5056" s="2" t="s">
        <v>57</v>
      </c>
      <c r="V5056" s="4">
        <v>45051.660358796304</v>
      </c>
      <c r="W5056" s="3">
        <f t="shared" si="407"/>
        <v>19</v>
      </c>
      <c r="X5056" s="3" t="s">
        <v>37</v>
      </c>
      <c r="Y5056" s="2" t="s">
        <v>38</v>
      </c>
      <c r="Z5056" s="2" t="s">
        <v>102</v>
      </c>
      <c r="AA5056" s="4">
        <v>45054.495833333298</v>
      </c>
      <c r="AB5056" s="26">
        <f t="shared" si="408"/>
        <v>68</v>
      </c>
      <c r="AC5056" s="1" t="s">
        <v>125</v>
      </c>
      <c r="AD5056" s="3" t="s">
        <v>40</v>
      </c>
    </row>
    <row r="5057" spans="1:30" ht="42.75" hidden="1" x14ac:dyDescent="0.25">
      <c r="A5057" s="1" t="s">
        <v>15005</v>
      </c>
      <c r="B5057" s="1" t="s">
        <v>27</v>
      </c>
      <c r="C5057" s="2" t="s">
        <v>15006</v>
      </c>
      <c r="D5057" s="3" t="s">
        <v>162</v>
      </c>
      <c r="E5057" s="3" t="s">
        <v>30</v>
      </c>
      <c r="F5057" s="2" t="s">
        <v>82</v>
      </c>
      <c r="G5057" s="3" t="s">
        <v>54</v>
      </c>
      <c r="H5057" s="3" t="s">
        <v>83</v>
      </c>
      <c r="I5057" s="3">
        <v>1443515</v>
      </c>
      <c r="J5057" s="3" t="s">
        <v>34</v>
      </c>
      <c r="K5057" s="4">
        <v>45051.6159722222</v>
      </c>
      <c r="L5057" s="11" t="str">
        <f t="shared" si="409"/>
        <v>mayo</v>
      </c>
      <c r="M5057" s="3">
        <v>3</v>
      </c>
      <c r="N5057" s="3">
        <v>3</v>
      </c>
      <c r="O5057" s="3">
        <f t="shared" si="410"/>
        <v>3</v>
      </c>
      <c r="P5057" s="4">
        <v>45051.639525462997</v>
      </c>
      <c r="Q5057" s="2"/>
      <c r="R5057" s="3" t="s">
        <v>15007</v>
      </c>
      <c r="S5057" s="4">
        <v>45051.639525462997</v>
      </c>
      <c r="T5057" s="3">
        <f t="shared" si="406"/>
        <v>33</v>
      </c>
      <c r="U5057" s="2" t="s">
        <v>57</v>
      </c>
      <c r="V5057" s="4">
        <v>45051.6872337963</v>
      </c>
      <c r="W5057" s="3">
        <f t="shared" si="407"/>
        <v>68</v>
      </c>
      <c r="X5057" s="3" t="s">
        <v>6789</v>
      </c>
      <c r="Y5057" s="2" t="s">
        <v>6790</v>
      </c>
      <c r="Z5057" s="2" t="s">
        <v>75</v>
      </c>
      <c r="AA5057" s="4">
        <v>45054.770833333299</v>
      </c>
      <c r="AB5057" s="26">
        <f t="shared" si="408"/>
        <v>74</v>
      </c>
      <c r="AC5057" s="1" t="s">
        <v>125</v>
      </c>
      <c r="AD5057" s="3" t="s">
        <v>40</v>
      </c>
    </row>
    <row r="5058" spans="1:30" ht="51" hidden="1" x14ac:dyDescent="0.25">
      <c r="A5058" s="1" t="s">
        <v>15008</v>
      </c>
      <c r="B5058" s="1" t="s">
        <v>27</v>
      </c>
      <c r="C5058" s="2" t="s">
        <v>15009</v>
      </c>
      <c r="D5058" s="3" t="s">
        <v>436</v>
      </c>
      <c r="E5058" s="3" t="s">
        <v>30</v>
      </c>
      <c r="F5058" s="2" t="s">
        <v>31</v>
      </c>
      <c r="G5058" s="3" t="s">
        <v>32</v>
      </c>
      <c r="H5058" s="3" t="s">
        <v>33</v>
      </c>
      <c r="I5058" s="3">
        <v>1443525</v>
      </c>
      <c r="J5058" s="3" t="s">
        <v>73</v>
      </c>
      <c r="K5058" s="4">
        <v>45051.631249999999</v>
      </c>
      <c r="L5058" s="11" t="str">
        <f t="shared" si="409"/>
        <v>mayo</v>
      </c>
      <c r="M5058" s="3">
        <v>3</v>
      </c>
      <c r="N5058" s="3">
        <v>3</v>
      </c>
      <c r="O5058" s="3">
        <f t="shared" si="410"/>
        <v>3</v>
      </c>
      <c r="P5058" s="4">
        <v>45051.659803240698</v>
      </c>
      <c r="Q5058" s="2"/>
      <c r="R5058" s="3" t="s">
        <v>15010</v>
      </c>
      <c r="S5058" s="4">
        <v>45051.659803240698</v>
      </c>
      <c r="T5058" s="3">
        <f t="shared" si="406"/>
        <v>41</v>
      </c>
      <c r="U5058" s="2" t="s">
        <v>57</v>
      </c>
      <c r="V5058" s="4">
        <v>45051.697766203702</v>
      </c>
      <c r="W5058" s="3">
        <f t="shared" si="407"/>
        <v>54</v>
      </c>
      <c r="X5058" s="3" t="s">
        <v>58</v>
      </c>
      <c r="Y5058" s="2" t="s">
        <v>59</v>
      </c>
      <c r="Z5058" s="2" t="s">
        <v>102</v>
      </c>
      <c r="AA5058" s="4">
        <v>45051.892361111102</v>
      </c>
      <c r="AB5058" s="26">
        <f t="shared" si="408"/>
        <v>4</v>
      </c>
      <c r="AC5058" s="1" t="s">
        <v>78</v>
      </c>
      <c r="AD5058" s="3" t="s">
        <v>40</v>
      </c>
    </row>
    <row r="5059" spans="1:30" ht="63.75" hidden="1" x14ac:dyDescent="0.25">
      <c r="A5059" s="1" t="s">
        <v>15011</v>
      </c>
      <c r="B5059" s="1" t="s">
        <v>575</v>
      </c>
      <c r="C5059" s="2" t="s">
        <v>15012</v>
      </c>
      <c r="D5059" s="3" t="s">
        <v>1316</v>
      </c>
      <c r="E5059" s="3" t="s">
        <v>410</v>
      </c>
      <c r="F5059" s="2" t="s">
        <v>225</v>
      </c>
      <c r="G5059" s="3" t="s">
        <v>32</v>
      </c>
      <c r="H5059" s="3" t="s">
        <v>89</v>
      </c>
      <c r="I5059" s="3">
        <v>1443529</v>
      </c>
      <c r="J5059" s="3" t="s">
        <v>73</v>
      </c>
      <c r="K5059" s="4">
        <v>45051.637499999997</v>
      </c>
      <c r="L5059" s="11" t="str">
        <f t="shared" si="409"/>
        <v>mayo</v>
      </c>
      <c r="M5059" s="3">
        <v>3</v>
      </c>
      <c r="N5059" s="3"/>
      <c r="O5059" s="3">
        <f t="shared" si="410"/>
        <v>3</v>
      </c>
      <c r="P5059" s="3"/>
      <c r="Q5059" s="2"/>
      <c r="R5059" s="3" t="s">
        <v>15013</v>
      </c>
      <c r="S5059" s="4">
        <v>45051.662743055596</v>
      </c>
      <c r="T5059" s="3">
        <f t="shared" si="406"/>
        <v>36</v>
      </c>
      <c r="U5059" s="2" t="s">
        <v>57</v>
      </c>
      <c r="V5059" s="3"/>
      <c r="W5059" s="3" t="str">
        <f t="shared" si="407"/>
        <v/>
      </c>
      <c r="X5059" s="3"/>
      <c r="Y5059" s="2"/>
      <c r="Z5059" s="2"/>
      <c r="AA5059" s="4">
        <v>45052.015972222202</v>
      </c>
      <c r="AB5059" s="26" t="str">
        <f t="shared" si="408"/>
        <v/>
      </c>
      <c r="AC5059" s="1"/>
      <c r="AD5059" s="3" t="s">
        <v>40</v>
      </c>
    </row>
    <row r="5060" spans="1:30" ht="102" hidden="1" x14ac:dyDescent="0.25">
      <c r="A5060" s="1" t="s">
        <v>15014</v>
      </c>
      <c r="B5060" s="1" t="s">
        <v>27</v>
      </c>
      <c r="C5060" s="2" t="s">
        <v>15015</v>
      </c>
      <c r="D5060" s="3" t="s">
        <v>974</v>
      </c>
      <c r="E5060" s="3" t="s">
        <v>30</v>
      </c>
      <c r="F5060" s="2" t="s">
        <v>225</v>
      </c>
      <c r="G5060" s="3" t="s">
        <v>32</v>
      </c>
      <c r="H5060" s="3" t="s">
        <v>33</v>
      </c>
      <c r="I5060" s="3">
        <v>1443530</v>
      </c>
      <c r="J5060" s="3" t="s">
        <v>73</v>
      </c>
      <c r="K5060" s="4">
        <v>45051.640277777798</v>
      </c>
      <c r="L5060" s="11" t="str">
        <f t="shared" si="409"/>
        <v>mayo</v>
      </c>
      <c r="M5060" s="3">
        <v>4</v>
      </c>
      <c r="N5060" s="3">
        <v>4</v>
      </c>
      <c r="O5060" s="3">
        <f t="shared" si="410"/>
        <v>4</v>
      </c>
      <c r="P5060" s="4">
        <v>45051.668842592597</v>
      </c>
      <c r="Q5060" s="2"/>
      <c r="R5060" s="3" t="s">
        <v>15016</v>
      </c>
      <c r="S5060" s="4">
        <v>45051.668842592597</v>
      </c>
      <c r="T5060" s="3">
        <f t="shared" si="406"/>
        <v>41</v>
      </c>
      <c r="U5060" s="2" t="s">
        <v>57</v>
      </c>
      <c r="V5060" s="3"/>
      <c r="W5060" s="3" t="str">
        <f t="shared" si="407"/>
        <v/>
      </c>
      <c r="X5060" s="3"/>
      <c r="Y5060" s="2"/>
      <c r="Z5060" s="2"/>
      <c r="AA5060" s="4">
        <v>45052.016666666699</v>
      </c>
      <c r="AB5060" s="26" t="str">
        <f t="shared" si="408"/>
        <v/>
      </c>
      <c r="AC5060" s="1"/>
      <c r="AD5060" s="3" t="s">
        <v>40</v>
      </c>
    </row>
    <row r="5061" spans="1:30" ht="114.75" hidden="1" x14ac:dyDescent="0.25">
      <c r="A5061" s="1" t="s">
        <v>15017</v>
      </c>
      <c r="B5061" s="1" t="s">
        <v>27</v>
      </c>
      <c r="C5061" s="2" t="s">
        <v>15018</v>
      </c>
      <c r="D5061" s="3" t="s">
        <v>643</v>
      </c>
      <c r="E5061" s="3" t="s">
        <v>30</v>
      </c>
      <c r="F5061" s="2" t="s">
        <v>82</v>
      </c>
      <c r="G5061" s="3" t="s">
        <v>54</v>
      </c>
      <c r="H5061" s="3" t="s">
        <v>83</v>
      </c>
      <c r="I5061" s="3">
        <v>1443534</v>
      </c>
      <c r="J5061" s="3" t="s">
        <v>34</v>
      </c>
      <c r="K5061" s="4">
        <v>45051.643750000003</v>
      </c>
      <c r="L5061" s="11" t="str">
        <f t="shared" si="409"/>
        <v>mayo</v>
      </c>
      <c r="M5061" s="3">
        <v>2</v>
      </c>
      <c r="N5061" s="3">
        <v>2</v>
      </c>
      <c r="O5061" s="3">
        <f t="shared" si="410"/>
        <v>2</v>
      </c>
      <c r="P5061" s="4">
        <v>45051.655150462997</v>
      </c>
      <c r="Q5061" s="2"/>
      <c r="R5061" s="3" t="s">
        <v>15019</v>
      </c>
      <c r="S5061" s="4">
        <v>45051.655150462997</v>
      </c>
      <c r="T5061" s="3">
        <f t="shared" ref="T5061:T5124" si="411">ROUNDDOWN((S5061-K5061)*24*60,0)</f>
        <v>16</v>
      </c>
      <c r="U5061" s="2" t="s">
        <v>57</v>
      </c>
      <c r="V5061" s="4">
        <v>45051.777094907397</v>
      </c>
      <c r="W5061" s="3">
        <f t="shared" ref="W5061:W5124" si="412">+IF(ISBLANK(V5061),"",ROUNDDOWN((V5061-S5061)*24*60,0))</f>
        <v>175</v>
      </c>
      <c r="X5061" s="3" t="s">
        <v>267</v>
      </c>
      <c r="Y5061" s="2" t="s">
        <v>268</v>
      </c>
      <c r="Z5061" s="2" t="s">
        <v>551</v>
      </c>
      <c r="AA5061" s="4">
        <v>45053.514583333301</v>
      </c>
      <c r="AB5061" s="26">
        <f t="shared" ref="AB5061:AB5124" si="413">+IF(ISBLANK(V5061),"",IF(ISBLANK(AA5061),"",_xlfn.IFS((AA5061-V5061)*24&lt;0,"",(AA5061-V5061)*24&gt;0,(ROUNDDOWN((AA5061-V5061)*24,0)))))</f>
        <v>41</v>
      </c>
      <c r="AC5061" s="1" t="s">
        <v>78</v>
      </c>
      <c r="AD5061" s="3" t="s">
        <v>375</v>
      </c>
    </row>
    <row r="5062" spans="1:30" ht="140.25" hidden="1" x14ac:dyDescent="0.25">
      <c r="A5062" s="1" t="s">
        <v>15020</v>
      </c>
      <c r="B5062" s="1" t="s">
        <v>575</v>
      </c>
      <c r="C5062" s="2" t="s">
        <v>15021</v>
      </c>
      <c r="D5062" s="3" t="s">
        <v>1747</v>
      </c>
      <c r="E5062" s="3" t="s">
        <v>410</v>
      </c>
      <c r="F5062" s="2" t="s">
        <v>82</v>
      </c>
      <c r="G5062" s="3" t="s">
        <v>54</v>
      </c>
      <c r="H5062" s="3" t="s">
        <v>83</v>
      </c>
      <c r="I5062" s="3">
        <v>1443572</v>
      </c>
      <c r="J5062" s="3" t="s">
        <v>34</v>
      </c>
      <c r="K5062" s="4">
        <v>45051.688194444403</v>
      </c>
      <c r="L5062" s="11" t="str">
        <f t="shared" si="409"/>
        <v>mayo</v>
      </c>
      <c r="M5062" s="3">
        <v>3</v>
      </c>
      <c r="N5062" s="3">
        <v>3</v>
      </c>
      <c r="O5062" s="3">
        <f t="shared" si="410"/>
        <v>3</v>
      </c>
      <c r="P5062" s="4">
        <v>45051.698125000003</v>
      </c>
      <c r="Q5062" s="2"/>
      <c r="R5062" s="3" t="s">
        <v>15022</v>
      </c>
      <c r="S5062" s="4">
        <v>45051.698125000003</v>
      </c>
      <c r="T5062" s="3">
        <f t="shared" si="411"/>
        <v>14</v>
      </c>
      <c r="U5062" s="2" t="s">
        <v>57</v>
      </c>
      <c r="V5062" s="4">
        <v>45051.719120370399</v>
      </c>
      <c r="W5062" s="3">
        <f t="shared" si="412"/>
        <v>30</v>
      </c>
      <c r="X5062" s="3" t="s">
        <v>115</v>
      </c>
      <c r="Y5062" s="2" t="s">
        <v>116</v>
      </c>
      <c r="Z5062" s="2" t="s">
        <v>102</v>
      </c>
      <c r="AA5062" s="4">
        <v>45052.342361111099</v>
      </c>
      <c r="AB5062" s="26">
        <f t="shared" si="413"/>
        <v>14</v>
      </c>
      <c r="AC5062" s="1" t="s">
        <v>78</v>
      </c>
      <c r="AD5062" s="3" t="s">
        <v>40</v>
      </c>
    </row>
    <row r="5063" spans="1:30" ht="165.75" hidden="1" x14ac:dyDescent="0.25">
      <c r="A5063" s="1" t="s">
        <v>15023</v>
      </c>
      <c r="B5063" s="1" t="s">
        <v>27</v>
      </c>
      <c r="C5063" s="2" t="s">
        <v>15024</v>
      </c>
      <c r="D5063" s="3" t="s">
        <v>200</v>
      </c>
      <c r="E5063" s="3" t="s">
        <v>30</v>
      </c>
      <c r="F5063" s="2" t="s">
        <v>53</v>
      </c>
      <c r="G5063" s="3" t="s">
        <v>32</v>
      </c>
      <c r="H5063" s="3" t="s">
        <v>187</v>
      </c>
      <c r="I5063" s="3">
        <v>1443577</v>
      </c>
      <c r="J5063" s="3" t="s">
        <v>34</v>
      </c>
      <c r="K5063" s="4">
        <v>45051.726388888899</v>
      </c>
      <c r="L5063" s="11" t="str">
        <f t="shared" si="409"/>
        <v>mayo</v>
      </c>
      <c r="M5063" s="3">
        <v>2</v>
      </c>
      <c r="N5063" s="3">
        <v>2</v>
      </c>
      <c r="O5063" s="3">
        <f t="shared" si="410"/>
        <v>2</v>
      </c>
      <c r="P5063" s="4">
        <v>45051.730381944399</v>
      </c>
      <c r="Q5063" s="2"/>
      <c r="R5063" s="3" t="s">
        <v>15025</v>
      </c>
      <c r="S5063" s="4">
        <v>45051.730381944399</v>
      </c>
      <c r="T5063" s="3">
        <f t="shared" si="411"/>
        <v>5</v>
      </c>
      <c r="U5063" s="2" t="s">
        <v>57</v>
      </c>
      <c r="V5063" s="4">
        <v>45051.8069328704</v>
      </c>
      <c r="W5063" s="3">
        <f t="shared" si="412"/>
        <v>110</v>
      </c>
      <c r="X5063" s="3" t="s">
        <v>1114</v>
      </c>
      <c r="Y5063" s="2" t="s">
        <v>1115</v>
      </c>
      <c r="Z5063" s="2" t="s">
        <v>551</v>
      </c>
      <c r="AA5063" s="4">
        <v>45055.503472222197</v>
      </c>
      <c r="AB5063" s="26">
        <f t="shared" si="413"/>
        <v>88</v>
      </c>
      <c r="AC5063" s="1" t="s">
        <v>125</v>
      </c>
      <c r="AD5063" s="3" t="s">
        <v>40</v>
      </c>
    </row>
    <row r="5064" spans="1:30" ht="165.75" hidden="1" x14ac:dyDescent="0.25">
      <c r="A5064" s="1" t="s">
        <v>15026</v>
      </c>
      <c r="B5064" s="1" t="s">
        <v>27</v>
      </c>
      <c r="C5064" s="2" t="s">
        <v>15027</v>
      </c>
      <c r="D5064" s="3" t="s">
        <v>135</v>
      </c>
      <c r="E5064" s="3" t="s">
        <v>30</v>
      </c>
      <c r="F5064" s="2" t="s">
        <v>44</v>
      </c>
      <c r="G5064" s="3" t="s">
        <v>32</v>
      </c>
      <c r="H5064" s="3" t="s">
        <v>33</v>
      </c>
      <c r="I5064" s="3">
        <v>1443580</v>
      </c>
      <c r="J5064" s="3" t="s">
        <v>34</v>
      </c>
      <c r="K5064" s="4">
        <v>45051.734027777798</v>
      </c>
      <c r="L5064" s="11" t="str">
        <f t="shared" si="409"/>
        <v>mayo</v>
      </c>
      <c r="M5064" s="3">
        <v>2</v>
      </c>
      <c r="N5064" s="3">
        <v>2</v>
      </c>
      <c r="O5064" s="3">
        <f t="shared" si="410"/>
        <v>2</v>
      </c>
      <c r="P5064" s="4">
        <v>45051.738703703697</v>
      </c>
      <c r="Q5064" s="2"/>
      <c r="R5064" s="3" t="s">
        <v>15028</v>
      </c>
      <c r="S5064" s="4">
        <v>45051.738703703697</v>
      </c>
      <c r="T5064" s="3">
        <f t="shared" si="411"/>
        <v>6</v>
      </c>
      <c r="U5064" s="2" t="s">
        <v>57</v>
      </c>
      <c r="V5064" s="4">
        <v>45051.78125</v>
      </c>
      <c r="W5064" s="3">
        <f t="shared" si="412"/>
        <v>61</v>
      </c>
      <c r="X5064" s="3" t="s">
        <v>103</v>
      </c>
      <c r="Y5064" s="2" t="s">
        <v>104</v>
      </c>
      <c r="Z5064" s="2" t="s">
        <v>5586</v>
      </c>
      <c r="AA5064" s="4">
        <v>45055.597222222197</v>
      </c>
      <c r="AB5064" s="26">
        <f t="shared" si="413"/>
        <v>91</v>
      </c>
      <c r="AC5064" s="1" t="s">
        <v>144</v>
      </c>
      <c r="AD5064" s="3" t="s">
        <v>40</v>
      </c>
    </row>
    <row r="5065" spans="1:30" ht="102" hidden="1" x14ac:dyDescent="0.25">
      <c r="A5065" s="1" t="s">
        <v>11851</v>
      </c>
      <c r="B5065" s="1" t="s">
        <v>27</v>
      </c>
      <c r="C5065" s="2" t="s">
        <v>11852</v>
      </c>
      <c r="D5065" s="3" t="s">
        <v>190</v>
      </c>
      <c r="E5065" s="3" t="s">
        <v>30</v>
      </c>
      <c r="F5065" s="2" t="s">
        <v>758</v>
      </c>
      <c r="G5065" s="3" t="s">
        <v>1018</v>
      </c>
      <c r="H5065" s="3" t="s">
        <v>6706</v>
      </c>
      <c r="I5065" s="3">
        <v>1443586</v>
      </c>
      <c r="J5065" s="3" t="s">
        <v>73</v>
      </c>
      <c r="K5065" s="4">
        <v>45051.760416666701</v>
      </c>
      <c r="L5065" s="11" t="str">
        <f t="shared" si="409"/>
        <v>mayo</v>
      </c>
      <c r="M5065" s="3">
        <v>3</v>
      </c>
      <c r="N5065" s="3">
        <v>3</v>
      </c>
      <c r="O5065" s="3">
        <f t="shared" si="410"/>
        <v>3</v>
      </c>
      <c r="P5065" s="4">
        <v>45051.770219907397</v>
      </c>
      <c r="Q5065" s="2"/>
      <c r="R5065" s="3" t="s">
        <v>15029</v>
      </c>
      <c r="S5065" s="4">
        <v>45051.770219907397</v>
      </c>
      <c r="T5065" s="3">
        <f t="shared" si="411"/>
        <v>14</v>
      </c>
      <c r="U5065" s="2" t="s">
        <v>57</v>
      </c>
      <c r="V5065" s="4">
        <v>45051.813495370399</v>
      </c>
      <c r="W5065" s="3">
        <f t="shared" si="412"/>
        <v>62</v>
      </c>
      <c r="X5065" s="3" t="s">
        <v>1254</v>
      </c>
      <c r="Y5065" s="2" t="s">
        <v>1255</v>
      </c>
      <c r="Z5065" s="2" t="s">
        <v>227</v>
      </c>
      <c r="AA5065" s="4">
        <v>45051.871527777803</v>
      </c>
      <c r="AB5065" s="26">
        <f t="shared" si="413"/>
        <v>1</v>
      </c>
      <c r="AC5065" s="1" t="s">
        <v>78</v>
      </c>
      <c r="AD5065" s="3" t="s">
        <v>40</v>
      </c>
    </row>
    <row r="5066" spans="1:30" ht="102" hidden="1" x14ac:dyDescent="0.25">
      <c r="A5066" s="1" t="s">
        <v>4654</v>
      </c>
      <c r="B5066" s="1" t="s">
        <v>27</v>
      </c>
      <c r="C5066" s="2" t="s">
        <v>4655</v>
      </c>
      <c r="D5066" s="3" t="s">
        <v>135</v>
      </c>
      <c r="E5066" s="3" t="s">
        <v>30</v>
      </c>
      <c r="F5066" s="2" t="s">
        <v>64</v>
      </c>
      <c r="G5066" s="3" t="s">
        <v>32</v>
      </c>
      <c r="H5066" s="3" t="s">
        <v>33</v>
      </c>
      <c r="I5066" s="3">
        <v>1443587</v>
      </c>
      <c r="J5066" s="3" t="s">
        <v>34</v>
      </c>
      <c r="K5066" s="4">
        <v>45051.7631944444</v>
      </c>
      <c r="L5066" s="11" t="str">
        <f t="shared" si="409"/>
        <v>mayo</v>
      </c>
      <c r="M5066" s="3">
        <v>3</v>
      </c>
      <c r="N5066" s="3">
        <v>3</v>
      </c>
      <c r="O5066" s="3">
        <f t="shared" si="410"/>
        <v>3</v>
      </c>
      <c r="P5066" s="4">
        <v>45051.773668981499</v>
      </c>
      <c r="Q5066" s="2"/>
      <c r="R5066" s="3" t="s">
        <v>15030</v>
      </c>
      <c r="S5066" s="4">
        <v>45051.773668981499</v>
      </c>
      <c r="T5066" s="3">
        <f t="shared" si="411"/>
        <v>15</v>
      </c>
      <c r="U5066" s="2" t="s">
        <v>57</v>
      </c>
      <c r="V5066" s="4">
        <v>45051.776238425897</v>
      </c>
      <c r="W5066" s="3">
        <f t="shared" si="412"/>
        <v>3</v>
      </c>
      <c r="X5066" s="3" t="s">
        <v>91</v>
      </c>
      <c r="Y5066" s="2" t="s">
        <v>92</v>
      </c>
      <c r="Z5066" s="2" t="s">
        <v>57</v>
      </c>
      <c r="AA5066" s="4">
        <v>45055.515277777798</v>
      </c>
      <c r="AB5066" s="26">
        <f t="shared" si="413"/>
        <v>89</v>
      </c>
      <c r="AC5066" s="1" t="s">
        <v>78</v>
      </c>
      <c r="AD5066" s="3" t="s">
        <v>40</v>
      </c>
    </row>
    <row r="5067" spans="1:30" ht="63.75" hidden="1" x14ac:dyDescent="0.25">
      <c r="A5067" s="1" t="s">
        <v>15031</v>
      </c>
      <c r="B5067" s="1" t="s">
        <v>27</v>
      </c>
      <c r="C5067" s="2" t="s">
        <v>15032</v>
      </c>
      <c r="D5067" s="3" t="s">
        <v>1059</v>
      </c>
      <c r="E5067" s="3" t="s">
        <v>30</v>
      </c>
      <c r="F5067" s="2" t="s">
        <v>154</v>
      </c>
      <c r="G5067" s="3" t="s">
        <v>155</v>
      </c>
      <c r="H5067" s="3" t="s">
        <v>156</v>
      </c>
      <c r="I5067" s="3">
        <v>1443588</v>
      </c>
      <c r="J5067" s="3" t="s">
        <v>73</v>
      </c>
      <c r="K5067" s="4">
        <v>45051.768750000003</v>
      </c>
      <c r="L5067" s="11" t="str">
        <f t="shared" si="409"/>
        <v>mayo</v>
      </c>
      <c r="M5067" s="3">
        <v>5</v>
      </c>
      <c r="N5067" s="3">
        <v>5</v>
      </c>
      <c r="O5067" s="3">
        <f t="shared" si="410"/>
        <v>5</v>
      </c>
      <c r="P5067" s="4">
        <v>45051.772708333301</v>
      </c>
      <c r="Q5067" s="2"/>
      <c r="R5067" s="3" t="s">
        <v>15033</v>
      </c>
      <c r="S5067" s="4">
        <v>45051.772708333301</v>
      </c>
      <c r="T5067" s="3">
        <f t="shared" si="411"/>
        <v>5</v>
      </c>
      <c r="U5067" s="2" t="s">
        <v>227</v>
      </c>
      <c r="V5067" s="4">
        <v>45051.773148148102</v>
      </c>
      <c r="W5067" s="3">
        <f t="shared" si="412"/>
        <v>0</v>
      </c>
      <c r="X5067" s="3" t="s">
        <v>9211</v>
      </c>
      <c r="Y5067" s="2" t="s">
        <v>9212</v>
      </c>
      <c r="Z5067" s="2" t="s">
        <v>227</v>
      </c>
      <c r="AA5067" s="4">
        <v>45051.881249999999</v>
      </c>
      <c r="AB5067" s="26">
        <f t="shared" si="413"/>
        <v>2</v>
      </c>
      <c r="AC5067" s="1" t="s">
        <v>197</v>
      </c>
      <c r="AD5067" s="3" t="s">
        <v>40</v>
      </c>
    </row>
    <row r="5068" spans="1:30" ht="344.25" hidden="1" x14ac:dyDescent="0.25">
      <c r="A5068" s="1" t="s">
        <v>767</v>
      </c>
      <c r="B5068" s="1" t="s">
        <v>27</v>
      </c>
      <c r="C5068" s="2" t="s">
        <v>768</v>
      </c>
      <c r="D5068" s="3" t="s">
        <v>29</v>
      </c>
      <c r="E5068" s="3" t="s">
        <v>30</v>
      </c>
      <c r="F5068" s="2" t="s">
        <v>44</v>
      </c>
      <c r="G5068" s="3" t="s">
        <v>32</v>
      </c>
      <c r="H5068" s="3" t="s">
        <v>33</v>
      </c>
      <c r="I5068" s="3">
        <v>1443589</v>
      </c>
      <c r="J5068" s="3" t="s">
        <v>73</v>
      </c>
      <c r="K5068" s="4">
        <v>45051.784027777801</v>
      </c>
      <c r="L5068" s="11" t="str">
        <f t="shared" si="409"/>
        <v>mayo</v>
      </c>
      <c r="M5068" s="3">
        <v>3</v>
      </c>
      <c r="N5068" s="3">
        <v>3</v>
      </c>
      <c r="O5068" s="3">
        <f t="shared" si="410"/>
        <v>3</v>
      </c>
      <c r="P5068" s="4">
        <v>45051.790833333303</v>
      </c>
      <c r="Q5068" s="2"/>
      <c r="R5068" s="3" t="s">
        <v>15034</v>
      </c>
      <c r="S5068" s="4">
        <v>45051.790833333303</v>
      </c>
      <c r="T5068" s="3">
        <f t="shared" si="411"/>
        <v>9</v>
      </c>
      <c r="U5068" s="2" t="s">
        <v>57</v>
      </c>
      <c r="V5068" s="4">
        <v>45051.843622685199</v>
      </c>
      <c r="W5068" s="3">
        <f t="shared" si="412"/>
        <v>76</v>
      </c>
      <c r="X5068" s="3" t="s">
        <v>15035</v>
      </c>
      <c r="Y5068" s="2" t="s">
        <v>15036</v>
      </c>
      <c r="Z5068" s="2" t="s">
        <v>551</v>
      </c>
      <c r="AA5068" s="4">
        <v>45051.874305555597</v>
      </c>
      <c r="AB5068" s="26">
        <f t="shared" si="413"/>
        <v>0</v>
      </c>
      <c r="AC5068" s="1" t="s">
        <v>197</v>
      </c>
      <c r="AD5068" s="3" t="s">
        <v>40</v>
      </c>
    </row>
    <row r="5069" spans="1:30" ht="42.75" hidden="1" x14ac:dyDescent="0.25">
      <c r="A5069" s="1" t="s">
        <v>15037</v>
      </c>
      <c r="B5069" s="1" t="s">
        <v>27</v>
      </c>
      <c r="C5069" s="2" t="s">
        <v>15038</v>
      </c>
      <c r="D5069" s="3" t="s">
        <v>95</v>
      </c>
      <c r="E5069" s="3" t="s">
        <v>30</v>
      </c>
      <c r="F5069" s="2" t="s">
        <v>53</v>
      </c>
      <c r="G5069" s="3" t="s">
        <v>32</v>
      </c>
      <c r="H5069" s="3" t="s">
        <v>129</v>
      </c>
      <c r="I5069" s="3">
        <v>1443598</v>
      </c>
      <c r="J5069" s="3" t="s">
        <v>73</v>
      </c>
      <c r="K5069" s="4">
        <v>45051.855555555601</v>
      </c>
      <c r="L5069" s="11" t="str">
        <f t="shared" si="409"/>
        <v>mayo</v>
      </c>
      <c r="M5069" s="3">
        <v>3</v>
      </c>
      <c r="N5069" s="3">
        <v>3</v>
      </c>
      <c r="O5069" s="3">
        <f t="shared" si="410"/>
        <v>3</v>
      </c>
      <c r="P5069" s="4">
        <v>45051.8659722222</v>
      </c>
      <c r="Q5069" s="2"/>
      <c r="R5069" s="3" t="s">
        <v>15039</v>
      </c>
      <c r="S5069" s="4">
        <v>45051.8659722222</v>
      </c>
      <c r="T5069" s="3">
        <f t="shared" si="411"/>
        <v>14</v>
      </c>
      <c r="U5069" s="2" t="s">
        <v>227</v>
      </c>
      <c r="V5069" s="4">
        <v>45051.8667824074</v>
      </c>
      <c r="W5069" s="3">
        <f t="shared" si="412"/>
        <v>1</v>
      </c>
      <c r="X5069" s="3" t="s">
        <v>2987</v>
      </c>
      <c r="Y5069" s="2" t="s">
        <v>2988</v>
      </c>
      <c r="Z5069" s="2" t="s">
        <v>227</v>
      </c>
      <c r="AA5069" s="4">
        <v>45051.912499999999</v>
      </c>
      <c r="AB5069" s="26">
        <f t="shared" si="413"/>
        <v>1</v>
      </c>
      <c r="AC5069" s="1" t="s">
        <v>197</v>
      </c>
      <c r="AD5069" s="3" t="s">
        <v>40</v>
      </c>
    </row>
    <row r="5070" spans="1:30" ht="51" hidden="1" x14ac:dyDescent="0.25">
      <c r="A5070" s="1" t="s">
        <v>15040</v>
      </c>
      <c r="B5070" s="1" t="s">
        <v>27</v>
      </c>
      <c r="C5070" s="2" t="s">
        <v>15041</v>
      </c>
      <c r="D5070" s="3" t="s">
        <v>308</v>
      </c>
      <c r="E5070" s="3" t="s">
        <v>30</v>
      </c>
      <c r="F5070" s="2" t="s">
        <v>154</v>
      </c>
      <c r="G5070" s="3" t="s">
        <v>155</v>
      </c>
      <c r="H5070" s="3" t="s">
        <v>156</v>
      </c>
      <c r="I5070" s="3">
        <v>1443600</v>
      </c>
      <c r="J5070" s="3" t="s">
        <v>34</v>
      </c>
      <c r="K5070" s="4">
        <v>45051.875</v>
      </c>
      <c r="L5070" s="11" t="str">
        <f t="shared" si="409"/>
        <v>mayo</v>
      </c>
      <c r="M5070" s="3">
        <v>3</v>
      </c>
      <c r="N5070" s="3">
        <v>3</v>
      </c>
      <c r="O5070" s="3">
        <f t="shared" si="410"/>
        <v>3</v>
      </c>
      <c r="P5070" s="4">
        <v>45051.8809259259</v>
      </c>
      <c r="Q5070" s="2"/>
      <c r="R5070" s="3" t="s">
        <v>15042</v>
      </c>
      <c r="S5070" s="4">
        <v>45051.8809259259</v>
      </c>
      <c r="T5070" s="3">
        <f t="shared" si="411"/>
        <v>8</v>
      </c>
      <c r="U5070" s="2" t="s">
        <v>57</v>
      </c>
      <c r="V5070" s="4">
        <v>45051.894166666701</v>
      </c>
      <c r="W5070" s="3">
        <f t="shared" si="412"/>
        <v>19</v>
      </c>
      <c r="X5070" s="3" t="s">
        <v>4814</v>
      </c>
      <c r="Y5070" s="2" t="s">
        <v>4815</v>
      </c>
      <c r="Z5070" s="2" t="s">
        <v>227</v>
      </c>
      <c r="AA5070" s="4">
        <v>45062.605555555601</v>
      </c>
      <c r="AB5070" s="26">
        <f t="shared" si="413"/>
        <v>257</v>
      </c>
      <c r="AC5070" s="1" t="s">
        <v>144</v>
      </c>
      <c r="AD5070" s="3" t="s">
        <v>40</v>
      </c>
    </row>
    <row r="5071" spans="1:30" ht="127.5" hidden="1" x14ac:dyDescent="0.25">
      <c r="A5071" s="1" t="s">
        <v>15043</v>
      </c>
      <c r="B5071" s="1" t="s">
        <v>27</v>
      </c>
      <c r="C5071" s="2" t="s">
        <v>15044</v>
      </c>
      <c r="D5071" s="3" t="s">
        <v>629</v>
      </c>
      <c r="E5071" s="3" t="s">
        <v>30</v>
      </c>
      <c r="F5071" s="2" t="s">
        <v>88</v>
      </c>
      <c r="G5071" s="3" t="s">
        <v>54</v>
      </c>
      <c r="H5071" s="3" t="s">
        <v>89</v>
      </c>
      <c r="I5071" s="3">
        <v>1443601</v>
      </c>
      <c r="J5071" s="3" t="s">
        <v>34</v>
      </c>
      <c r="K5071" s="4">
        <v>45051.881944444402</v>
      </c>
      <c r="L5071" s="11" t="str">
        <f t="shared" ref="L5071:L5127" si="414">+TEXT(K5071,"mmmm")</f>
        <v>mayo</v>
      </c>
      <c r="M5071" s="3">
        <v>2</v>
      </c>
      <c r="N5071" s="3">
        <v>2</v>
      </c>
      <c r="O5071" s="3">
        <f t="shared" si="410"/>
        <v>2</v>
      </c>
      <c r="P5071" s="4">
        <v>45051.889074074097</v>
      </c>
      <c r="Q5071" s="2"/>
      <c r="R5071" s="3" t="s">
        <v>15045</v>
      </c>
      <c r="S5071" s="4">
        <v>45051.889074074097</v>
      </c>
      <c r="T5071" s="3">
        <f t="shared" si="411"/>
        <v>10</v>
      </c>
      <c r="U5071" s="2" t="s">
        <v>57</v>
      </c>
      <c r="V5071" s="4">
        <v>45051.942430555602</v>
      </c>
      <c r="W5071" s="3">
        <f t="shared" si="412"/>
        <v>76</v>
      </c>
      <c r="X5071" s="3" t="s">
        <v>91</v>
      </c>
      <c r="Y5071" s="2" t="s">
        <v>92</v>
      </c>
      <c r="Z5071" s="2" t="s">
        <v>5586</v>
      </c>
      <c r="AA5071" s="4">
        <v>45052.586111111101</v>
      </c>
      <c r="AB5071" s="26">
        <f t="shared" si="413"/>
        <v>15</v>
      </c>
      <c r="AC5071" s="1" t="s">
        <v>78</v>
      </c>
      <c r="AD5071" s="3" t="s">
        <v>40</v>
      </c>
    </row>
    <row r="5072" spans="1:30" ht="127.5" hidden="1" x14ac:dyDescent="0.25">
      <c r="A5072" s="1" t="s">
        <v>15046</v>
      </c>
      <c r="B5072" s="1" t="s">
        <v>575</v>
      </c>
      <c r="C5072" s="2" t="s">
        <v>15047</v>
      </c>
      <c r="D5072" s="3" t="s">
        <v>1554</v>
      </c>
      <c r="E5072" s="3" t="s">
        <v>410</v>
      </c>
      <c r="F5072" s="2" t="s">
        <v>31</v>
      </c>
      <c r="G5072" s="3" t="s">
        <v>32</v>
      </c>
      <c r="H5072" s="3" t="s">
        <v>33</v>
      </c>
      <c r="I5072" s="3">
        <v>1443603</v>
      </c>
      <c r="J5072" s="3" t="s">
        <v>34</v>
      </c>
      <c r="K5072" s="4">
        <v>45051.901388888902</v>
      </c>
      <c r="L5072" s="11" t="str">
        <f t="shared" si="414"/>
        <v>mayo</v>
      </c>
      <c r="M5072" s="3">
        <v>3</v>
      </c>
      <c r="N5072" s="3">
        <v>3</v>
      </c>
      <c r="O5072" s="3">
        <f t="shared" si="410"/>
        <v>3</v>
      </c>
      <c r="P5072" s="4">
        <v>45051.908819444398</v>
      </c>
      <c r="Q5072" s="2"/>
      <c r="R5072" s="3" t="s">
        <v>15048</v>
      </c>
      <c r="S5072" s="4">
        <v>45051.908819444398</v>
      </c>
      <c r="T5072" s="3">
        <f t="shared" si="411"/>
        <v>10</v>
      </c>
      <c r="U5072" s="2" t="s">
        <v>57</v>
      </c>
      <c r="V5072" s="4">
        <v>45051.909189814804</v>
      </c>
      <c r="W5072" s="3">
        <f t="shared" si="412"/>
        <v>0</v>
      </c>
      <c r="X5072" s="3" t="s">
        <v>91</v>
      </c>
      <c r="Y5072" s="2" t="s">
        <v>92</v>
      </c>
      <c r="Z5072" s="2" t="s">
        <v>57</v>
      </c>
      <c r="AA5072" s="4">
        <v>45052.345833333296</v>
      </c>
      <c r="AB5072" s="26">
        <f t="shared" si="413"/>
        <v>10</v>
      </c>
      <c r="AC5072" s="1" t="s">
        <v>78</v>
      </c>
      <c r="AD5072" s="3" t="s">
        <v>40</v>
      </c>
    </row>
    <row r="5073" spans="1:30" ht="89.25" hidden="1" x14ac:dyDescent="0.25">
      <c r="A5073" s="1" t="s">
        <v>15049</v>
      </c>
      <c r="B5073" s="1" t="s">
        <v>27</v>
      </c>
      <c r="C5073" s="2" t="s">
        <v>15050</v>
      </c>
      <c r="D5073" s="3" t="s">
        <v>224</v>
      </c>
      <c r="E5073" s="3" t="s">
        <v>30</v>
      </c>
      <c r="F5073" s="2" t="s">
        <v>264</v>
      </c>
      <c r="G5073" s="3" t="s">
        <v>192</v>
      </c>
      <c r="H5073" s="3" t="s">
        <v>387</v>
      </c>
      <c r="I5073" s="3">
        <v>1443604</v>
      </c>
      <c r="J5073" s="3" t="s">
        <v>73</v>
      </c>
      <c r="K5073" s="4">
        <v>45051.904166666704</v>
      </c>
      <c r="L5073" s="11" t="str">
        <f t="shared" si="414"/>
        <v>mayo</v>
      </c>
      <c r="M5073" s="3">
        <v>1</v>
      </c>
      <c r="N5073" s="3">
        <v>1</v>
      </c>
      <c r="O5073" s="3">
        <f t="shared" si="410"/>
        <v>1</v>
      </c>
      <c r="P5073" s="4">
        <v>45051.934733796297</v>
      </c>
      <c r="Q5073" s="2"/>
      <c r="R5073" s="3" t="s">
        <v>15051</v>
      </c>
      <c r="S5073" s="4">
        <v>45051.934733796297</v>
      </c>
      <c r="T5073" s="3">
        <f t="shared" si="411"/>
        <v>44</v>
      </c>
      <c r="U5073" s="2" t="s">
        <v>227</v>
      </c>
      <c r="V5073" s="4">
        <v>45051.935057870403</v>
      </c>
      <c r="W5073" s="3">
        <f t="shared" si="412"/>
        <v>0</v>
      </c>
      <c r="X5073" s="3" t="s">
        <v>359</v>
      </c>
      <c r="Y5073" s="2" t="s">
        <v>360</v>
      </c>
      <c r="Z5073" s="2" t="s">
        <v>227</v>
      </c>
      <c r="AA5073" s="4">
        <v>45052.037499999999</v>
      </c>
      <c r="AB5073" s="26">
        <f t="shared" si="413"/>
        <v>2</v>
      </c>
      <c r="AC5073" s="1" t="s">
        <v>78</v>
      </c>
      <c r="AD5073" s="3" t="s">
        <v>40</v>
      </c>
    </row>
    <row r="5074" spans="1:30" ht="42.75" hidden="1" x14ac:dyDescent="0.25">
      <c r="A5074" s="1" t="s">
        <v>15052</v>
      </c>
      <c r="B5074" s="1" t="s">
        <v>27</v>
      </c>
      <c r="C5074" s="2" t="s">
        <v>15053</v>
      </c>
      <c r="D5074" s="3" t="s">
        <v>983</v>
      </c>
      <c r="E5074" s="3" t="s">
        <v>30</v>
      </c>
      <c r="F5074" s="2" t="s">
        <v>154</v>
      </c>
      <c r="G5074" s="3" t="s">
        <v>155</v>
      </c>
      <c r="H5074" s="3" t="s">
        <v>156</v>
      </c>
      <c r="I5074" s="3">
        <v>1443605</v>
      </c>
      <c r="J5074" s="3" t="s">
        <v>34</v>
      </c>
      <c r="K5074" s="4">
        <v>45051.912499999999</v>
      </c>
      <c r="L5074" s="11" t="str">
        <f t="shared" si="414"/>
        <v>mayo</v>
      </c>
      <c r="M5074" s="3">
        <v>2</v>
      </c>
      <c r="N5074" s="3">
        <v>2</v>
      </c>
      <c r="O5074" s="3">
        <f t="shared" ref="O5074:O5133" si="415">IF(ISBLANK(N5074),M5074,N5074)</f>
        <v>2</v>
      </c>
      <c r="P5074" s="4">
        <v>45051.924212963</v>
      </c>
      <c r="Q5074" s="2"/>
      <c r="R5074" s="3" t="s">
        <v>15054</v>
      </c>
      <c r="S5074" s="4">
        <v>45051.924212963</v>
      </c>
      <c r="T5074" s="3">
        <f t="shared" si="411"/>
        <v>16</v>
      </c>
      <c r="U5074" s="2" t="s">
        <v>57</v>
      </c>
      <c r="V5074" s="4">
        <v>45051.924409722204</v>
      </c>
      <c r="W5074" s="3">
        <f t="shared" si="412"/>
        <v>0</v>
      </c>
      <c r="X5074" s="3" t="s">
        <v>6477</v>
      </c>
      <c r="Y5074" s="2" t="s">
        <v>6478</v>
      </c>
      <c r="Z5074" s="2" t="s">
        <v>57</v>
      </c>
      <c r="AA5074" s="4">
        <v>45052.185416666704</v>
      </c>
      <c r="AB5074" s="26">
        <f t="shared" si="413"/>
        <v>6</v>
      </c>
      <c r="AC5074" s="1" t="s">
        <v>78</v>
      </c>
      <c r="AD5074" s="3" t="s">
        <v>40</v>
      </c>
    </row>
    <row r="5075" spans="1:30" ht="63.75" hidden="1" x14ac:dyDescent="0.25">
      <c r="A5075" s="1" t="s">
        <v>15055</v>
      </c>
      <c r="B5075" s="1" t="s">
        <v>27</v>
      </c>
      <c r="C5075" s="2" t="s">
        <v>15056</v>
      </c>
      <c r="D5075" s="3" t="s">
        <v>212</v>
      </c>
      <c r="E5075" s="3" t="s">
        <v>30</v>
      </c>
      <c r="F5075" s="2" t="s">
        <v>82</v>
      </c>
      <c r="G5075" s="3" t="s">
        <v>54</v>
      </c>
      <c r="H5075" s="3" t="s">
        <v>83</v>
      </c>
      <c r="I5075" s="3">
        <v>1443606</v>
      </c>
      <c r="J5075" s="3" t="s">
        <v>34</v>
      </c>
      <c r="K5075" s="4">
        <v>45051.917361111096</v>
      </c>
      <c r="L5075" s="11" t="str">
        <f t="shared" si="414"/>
        <v>mayo</v>
      </c>
      <c r="M5075" s="3">
        <v>2</v>
      </c>
      <c r="N5075" s="3">
        <v>2</v>
      </c>
      <c r="O5075" s="3">
        <f t="shared" si="415"/>
        <v>2</v>
      </c>
      <c r="P5075" s="4">
        <v>45051.9358333333</v>
      </c>
      <c r="Q5075" s="2"/>
      <c r="R5075" s="3" t="s">
        <v>15057</v>
      </c>
      <c r="S5075" s="4">
        <v>45051.9358333333</v>
      </c>
      <c r="T5075" s="3">
        <f t="shared" si="411"/>
        <v>26</v>
      </c>
      <c r="U5075" s="2" t="s">
        <v>57</v>
      </c>
      <c r="V5075" s="4">
        <v>45051.936990740702</v>
      </c>
      <c r="W5075" s="3">
        <f t="shared" si="412"/>
        <v>1</v>
      </c>
      <c r="X5075" s="3" t="s">
        <v>2803</v>
      </c>
      <c r="Y5075" s="2" t="s">
        <v>2804</v>
      </c>
      <c r="Z5075" s="2" t="s">
        <v>551</v>
      </c>
      <c r="AA5075" s="4">
        <v>45063.6159722222</v>
      </c>
      <c r="AB5075" s="26">
        <f t="shared" si="413"/>
        <v>280</v>
      </c>
      <c r="AC5075" s="1" t="s">
        <v>125</v>
      </c>
      <c r="AD5075" s="3" t="s">
        <v>40</v>
      </c>
    </row>
    <row r="5076" spans="1:30" ht="42.75" hidden="1" x14ac:dyDescent="0.25">
      <c r="A5076" s="1" t="s">
        <v>15058</v>
      </c>
      <c r="B5076" s="1" t="s">
        <v>27</v>
      </c>
      <c r="C5076" s="2" t="s">
        <v>15059</v>
      </c>
      <c r="D5076" s="3" t="s">
        <v>974</v>
      </c>
      <c r="E5076" s="3" t="s">
        <v>30</v>
      </c>
      <c r="F5076" s="2" t="s">
        <v>88</v>
      </c>
      <c r="G5076" s="3" t="s">
        <v>54</v>
      </c>
      <c r="H5076" s="3" t="s">
        <v>276</v>
      </c>
      <c r="I5076" s="3">
        <v>1443611</v>
      </c>
      <c r="J5076" s="3" t="s">
        <v>73</v>
      </c>
      <c r="K5076" s="4">
        <v>45052.020138888904</v>
      </c>
      <c r="L5076" s="11" t="str">
        <f t="shared" si="414"/>
        <v>mayo</v>
      </c>
      <c r="M5076" s="3">
        <v>3</v>
      </c>
      <c r="N5076" s="3">
        <v>3</v>
      </c>
      <c r="O5076" s="3">
        <f t="shared" si="415"/>
        <v>3</v>
      </c>
      <c r="P5076" s="4">
        <v>45052.041435185201</v>
      </c>
      <c r="Q5076" s="2"/>
      <c r="R5076" s="3" t="s">
        <v>15060</v>
      </c>
      <c r="S5076" s="4">
        <v>45052.041435185201</v>
      </c>
      <c r="T5076" s="3">
        <f t="shared" si="411"/>
        <v>30</v>
      </c>
      <c r="U5076" s="2" t="s">
        <v>5586</v>
      </c>
      <c r="V5076" s="4">
        <v>45052.043460648201</v>
      </c>
      <c r="W5076" s="3">
        <f t="shared" si="412"/>
        <v>2</v>
      </c>
      <c r="X5076" s="3" t="s">
        <v>1154</v>
      </c>
      <c r="Y5076" s="2" t="s">
        <v>1155</v>
      </c>
      <c r="Z5076" s="2" t="s">
        <v>5586</v>
      </c>
      <c r="AA5076" s="4">
        <v>45052.068055555603</v>
      </c>
      <c r="AB5076" s="26">
        <f t="shared" si="413"/>
        <v>0</v>
      </c>
      <c r="AC5076" s="1" t="s">
        <v>197</v>
      </c>
      <c r="AD5076" s="3" t="s">
        <v>40</v>
      </c>
    </row>
    <row r="5077" spans="1:30" ht="38.25" hidden="1" x14ac:dyDescent="0.25">
      <c r="A5077" s="1" t="s">
        <v>14069</v>
      </c>
      <c r="B5077" s="1" t="s">
        <v>407</v>
      </c>
      <c r="C5077" s="2" t="s">
        <v>14070</v>
      </c>
      <c r="D5077" s="3" t="s">
        <v>1688</v>
      </c>
      <c r="E5077" s="3" t="s">
        <v>410</v>
      </c>
      <c r="F5077" s="2" t="s">
        <v>2807</v>
      </c>
      <c r="G5077" s="3" t="s">
        <v>54</v>
      </c>
      <c r="H5077" s="3" t="s">
        <v>2808</v>
      </c>
      <c r="I5077" s="3">
        <v>1443612</v>
      </c>
      <c r="J5077" s="3" t="s">
        <v>73</v>
      </c>
      <c r="K5077" s="4">
        <v>45052.0715277778</v>
      </c>
      <c r="L5077" s="11" t="str">
        <f t="shared" si="414"/>
        <v>mayo</v>
      </c>
      <c r="M5077" s="3">
        <v>3</v>
      </c>
      <c r="N5077" s="3">
        <v>3</v>
      </c>
      <c r="O5077" s="3">
        <f t="shared" si="415"/>
        <v>3</v>
      </c>
      <c r="P5077" s="4">
        <v>45052.085914351897</v>
      </c>
      <c r="Q5077" s="2"/>
      <c r="R5077" s="3" t="s">
        <v>15061</v>
      </c>
      <c r="S5077" s="4">
        <v>45052.085914351897</v>
      </c>
      <c r="T5077" s="3">
        <f t="shared" si="411"/>
        <v>20</v>
      </c>
      <c r="U5077" s="2" t="s">
        <v>551</v>
      </c>
      <c r="V5077" s="4">
        <v>45052.0862962963</v>
      </c>
      <c r="W5077" s="3">
        <f t="shared" si="412"/>
        <v>0</v>
      </c>
      <c r="X5077" s="3" t="s">
        <v>8825</v>
      </c>
      <c r="Y5077" s="2" t="s">
        <v>8826</v>
      </c>
      <c r="Z5077" s="2" t="s">
        <v>551</v>
      </c>
      <c r="AA5077" s="4">
        <v>45053.070833333302</v>
      </c>
      <c r="AB5077" s="26">
        <f t="shared" si="413"/>
        <v>23</v>
      </c>
      <c r="AC5077" s="1" t="s">
        <v>197</v>
      </c>
      <c r="AD5077" s="3" t="s">
        <v>40</v>
      </c>
    </row>
    <row r="5078" spans="1:30" ht="42.75" hidden="1" x14ac:dyDescent="0.25">
      <c r="A5078" s="1" t="s">
        <v>12945</v>
      </c>
      <c r="B5078" s="1" t="s">
        <v>27</v>
      </c>
      <c r="C5078" s="2" t="s">
        <v>12946</v>
      </c>
      <c r="D5078" s="3" t="s">
        <v>186</v>
      </c>
      <c r="E5078" s="3" t="s">
        <v>30</v>
      </c>
      <c r="F5078" s="2" t="s">
        <v>154</v>
      </c>
      <c r="G5078" s="3" t="s">
        <v>155</v>
      </c>
      <c r="H5078" s="3" t="s">
        <v>156</v>
      </c>
      <c r="I5078" s="3">
        <v>1443613</v>
      </c>
      <c r="J5078" s="3" t="s">
        <v>34</v>
      </c>
      <c r="K5078" s="4">
        <v>45052.2590277778</v>
      </c>
      <c r="L5078" s="11" t="str">
        <f t="shared" si="414"/>
        <v>mayo</v>
      </c>
      <c r="M5078" s="3">
        <v>3</v>
      </c>
      <c r="N5078" s="3">
        <v>3</v>
      </c>
      <c r="O5078" s="3">
        <f t="shared" si="415"/>
        <v>3</v>
      </c>
      <c r="P5078" s="4">
        <v>45052.265856481499</v>
      </c>
      <c r="Q5078" s="2"/>
      <c r="R5078" s="3" t="s">
        <v>15062</v>
      </c>
      <c r="S5078" s="4">
        <v>45052.265856481499</v>
      </c>
      <c r="T5078" s="3">
        <f t="shared" si="411"/>
        <v>9</v>
      </c>
      <c r="U5078" s="2" t="s">
        <v>150</v>
      </c>
      <c r="V5078" s="4">
        <v>45052.2660763889</v>
      </c>
      <c r="W5078" s="3">
        <f t="shared" si="412"/>
        <v>0</v>
      </c>
      <c r="X5078" s="3" t="s">
        <v>1215</v>
      </c>
      <c r="Y5078" s="2" t="s">
        <v>1216</v>
      </c>
      <c r="Z5078" s="2" t="s">
        <v>150</v>
      </c>
      <c r="AA5078" s="4">
        <v>45052.914583333302</v>
      </c>
      <c r="AB5078" s="26">
        <f t="shared" si="413"/>
        <v>15</v>
      </c>
      <c r="AC5078" s="1" t="s">
        <v>78</v>
      </c>
      <c r="AD5078" s="3" t="s">
        <v>40</v>
      </c>
    </row>
    <row r="5079" spans="1:30" ht="63.75" hidden="1" x14ac:dyDescent="0.25">
      <c r="A5079" s="1" t="s">
        <v>10400</v>
      </c>
      <c r="B5079" s="1" t="s">
        <v>27</v>
      </c>
      <c r="C5079" s="2" t="s">
        <v>10401</v>
      </c>
      <c r="D5079" s="3" t="s">
        <v>29</v>
      </c>
      <c r="E5079" s="3" t="s">
        <v>30</v>
      </c>
      <c r="F5079" s="2" t="s">
        <v>6178</v>
      </c>
      <c r="G5079" s="3" t="s">
        <v>155</v>
      </c>
      <c r="H5079" s="3" t="s">
        <v>6179</v>
      </c>
      <c r="I5079" s="3">
        <v>1443671</v>
      </c>
      <c r="J5079" s="3" t="s">
        <v>34</v>
      </c>
      <c r="K5079" s="4">
        <v>45052.342361111099</v>
      </c>
      <c r="L5079" s="11" t="str">
        <f t="shared" si="414"/>
        <v>mayo</v>
      </c>
      <c r="M5079" s="3">
        <v>2</v>
      </c>
      <c r="N5079" s="3">
        <v>2</v>
      </c>
      <c r="O5079" s="3">
        <f t="shared" si="415"/>
        <v>2</v>
      </c>
      <c r="P5079" s="4">
        <v>45052.348067129598</v>
      </c>
      <c r="Q5079" s="2"/>
      <c r="R5079" s="3" t="s">
        <v>15063</v>
      </c>
      <c r="S5079" s="4">
        <v>45052.348067129598</v>
      </c>
      <c r="T5079" s="3">
        <f t="shared" si="411"/>
        <v>8</v>
      </c>
      <c r="U5079" s="2" t="s">
        <v>445</v>
      </c>
      <c r="V5079" s="4">
        <v>45052.3748611111</v>
      </c>
      <c r="W5079" s="3">
        <f t="shared" si="412"/>
        <v>38</v>
      </c>
      <c r="X5079" s="3" t="s">
        <v>91</v>
      </c>
      <c r="Y5079" s="2" t="s">
        <v>92</v>
      </c>
      <c r="Z5079" s="2" t="s">
        <v>102</v>
      </c>
      <c r="AA5079" s="4">
        <v>45052.595833333296</v>
      </c>
      <c r="AB5079" s="26">
        <f t="shared" si="413"/>
        <v>5</v>
      </c>
      <c r="AC5079" s="1" t="s">
        <v>78</v>
      </c>
      <c r="AD5079" s="3" t="s">
        <v>40</v>
      </c>
    </row>
    <row r="5080" spans="1:30" ht="153" hidden="1" x14ac:dyDescent="0.25">
      <c r="A5080" s="1" t="s">
        <v>15064</v>
      </c>
      <c r="B5080" s="1" t="s">
        <v>27</v>
      </c>
      <c r="C5080" s="2" t="s">
        <v>15065</v>
      </c>
      <c r="D5080" s="3" t="s">
        <v>275</v>
      </c>
      <c r="E5080" s="3" t="s">
        <v>30</v>
      </c>
      <c r="F5080" s="2" t="s">
        <v>1396</v>
      </c>
      <c r="G5080" s="3" t="s">
        <v>32</v>
      </c>
      <c r="H5080" s="3" t="s">
        <v>33</v>
      </c>
      <c r="I5080" s="3">
        <v>1443679</v>
      </c>
      <c r="J5080" s="3" t="s">
        <v>73</v>
      </c>
      <c r="K5080" s="4">
        <v>45052.35</v>
      </c>
      <c r="L5080" s="11" t="str">
        <f t="shared" si="414"/>
        <v>mayo</v>
      </c>
      <c r="M5080" s="3">
        <v>3</v>
      </c>
      <c r="N5080" s="3">
        <v>3</v>
      </c>
      <c r="O5080" s="3">
        <f t="shared" si="415"/>
        <v>3</v>
      </c>
      <c r="P5080" s="4">
        <v>45052.359803240703</v>
      </c>
      <c r="Q5080" s="2"/>
      <c r="R5080" s="3" t="s">
        <v>15066</v>
      </c>
      <c r="S5080" s="4">
        <v>45052.359803240703</v>
      </c>
      <c r="T5080" s="3">
        <f t="shared" si="411"/>
        <v>14</v>
      </c>
      <c r="U5080" s="2" t="s">
        <v>445</v>
      </c>
      <c r="V5080" s="3"/>
      <c r="W5080" s="3" t="str">
        <f t="shared" si="412"/>
        <v/>
      </c>
      <c r="X5080" s="3"/>
      <c r="Y5080" s="2"/>
      <c r="Z5080" s="2"/>
      <c r="AA5080" s="4">
        <v>45052.366666666698</v>
      </c>
      <c r="AB5080" s="26" t="str">
        <f t="shared" si="413"/>
        <v/>
      </c>
      <c r="AC5080" s="1"/>
      <c r="AD5080" s="3" t="s">
        <v>40</v>
      </c>
    </row>
    <row r="5081" spans="1:30" ht="178.5" hidden="1" x14ac:dyDescent="0.25">
      <c r="A5081" s="1" t="s">
        <v>15067</v>
      </c>
      <c r="B5081" s="1" t="s">
        <v>27</v>
      </c>
      <c r="C5081" s="2" t="s">
        <v>15068</v>
      </c>
      <c r="D5081" s="3" t="s">
        <v>153</v>
      </c>
      <c r="E5081" s="3" t="s">
        <v>30</v>
      </c>
      <c r="F5081" s="2" t="s">
        <v>64</v>
      </c>
      <c r="G5081" s="3" t="s">
        <v>32</v>
      </c>
      <c r="H5081" s="3" t="s">
        <v>33</v>
      </c>
      <c r="I5081" s="3">
        <v>1443684</v>
      </c>
      <c r="J5081" s="3" t="s">
        <v>73</v>
      </c>
      <c r="K5081" s="4">
        <v>45052.352083333302</v>
      </c>
      <c r="L5081" s="11" t="str">
        <f t="shared" si="414"/>
        <v>mayo</v>
      </c>
      <c r="M5081" s="3">
        <v>3</v>
      </c>
      <c r="N5081" s="3">
        <v>3</v>
      </c>
      <c r="O5081" s="3">
        <f t="shared" si="415"/>
        <v>3</v>
      </c>
      <c r="P5081" s="4">
        <v>45052.354606481502</v>
      </c>
      <c r="Q5081" s="2"/>
      <c r="R5081" s="3" t="s">
        <v>15069</v>
      </c>
      <c r="S5081" s="4">
        <v>45052.354606481502</v>
      </c>
      <c r="T5081" s="3">
        <f t="shared" si="411"/>
        <v>3</v>
      </c>
      <c r="U5081" s="2" t="s">
        <v>445</v>
      </c>
      <c r="V5081" s="3"/>
      <c r="W5081" s="3" t="str">
        <f t="shared" si="412"/>
        <v/>
      </c>
      <c r="X5081" s="3"/>
      <c r="Y5081" s="2"/>
      <c r="Z5081" s="2"/>
      <c r="AA5081" s="4">
        <v>45052.367361111101</v>
      </c>
      <c r="AB5081" s="26" t="str">
        <f t="shared" si="413"/>
        <v/>
      </c>
      <c r="AC5081" s="1"/>
      <c r="AD5081" s="3" t="s">
        <v>40</v>
      </c>
    </row>
    <row r="5082" spans="1:30" ht="42.75" hidden="1" x14ac:dyDescent="0.25">
      <c r="A5082" s="1" t="s">
        <v>15070</v>
      </c>
      <c r="B5082" s="1" t="s">
        <v>27</v>
      </c>
      <c r="C5082" s="2" t="s">
        <v>15071</v>
      </c>
      <c r="D5082" s="3" t="s">
        <v>436</v>
      </c>
      <c r="E5082" s="3" t="s">
        <v>30</v>
      </c>
      <c r="F5082" s="2" t="s">
        <v>53</v>
      </c>
      <c r="G5082" s="3" t="s">
        <v>32</v>
      </c>
      <c r="H5082" s="3" t="s">
        <v>8728</v>
      </c>
      <c r="I5082" s="3">
        <v>1443687</v>
      </c>
      <c r="J5082" s="3" t="s">
        <v>34</v>
      </c>
      <c r="K5082" s="4">
        <v>45052.357638888898</v>
      </c>
      <c r="L5082" s="11" t="str">
        <f t="shared" si="414"/>
        <v>mayo</v>
      </c>
      <c r="M5082" s="3">
        <v>3</v>
      </c>
      <c r="N5082" s="3">
        <v>3</v>
      </c>
      <c r="O5082" s="3">
        <f t="shared" si="415"/>
        <v>3</v>
      </c>
      <c r="P5082" s="4">
        <v>45052.365381944401</v>
      </c>
      <c r="Q5082" s="2"/>
      <c r="R5082" s="3" t="s">
        <v>15072</v>
      </c>
      <c r="S5082" s="4">
        <v>45052.365381944401</v>
      </c>
      <c r="T5082" s="3">
        <f t="shared" si="411"/>
        <v>11</v>
      </c>
      <c r="U5082" s="2" t="s">
        <v>445</v>
      </c>
      <c r="V5082" s="4">
        <v>45052.369733796302</v>
      </c>
      <c r="W5082" s="3">
        <f t="shared" si="412"/>
        <v>6</v>
      </c>
      <c r="X5082" s="3" t="s">
        <v>115</v>
      </c>
      <c r="Y5082" s="2" t="s">
        <v>116</v>
      </c>
      <c r="Z5082" s="2" t="s">
        <v>1132</v>
      </c>
      <c r="AA5082" s="4">
        <v>45052.589583333298</v>
      </c>
      <c r="AB5082" s="26">
        <f t="shared" si="413"/>
        <v>5</v>
      </c>
      <c r="AC5082" s="1" t="s">
        <v>78</v>
      </c>
      <c r="AD5082" s="3" t="s">
        <v>40</v>
      </c>
    </row>
    <row r="5083" spans="1:30" ht="57" hidden="1" x14ac:dyDescent="0.25">
      <c r="A5083" s="1" t="s">
        <v>11920</v>
      </c>
      <c r="B5083" s="1" t="s">
        <v>345</v>
      </c>
      <c r="C5083" s="2" t="s">
        <v>11921</v>
      </c>
      <c r="D5083" s="3" t="s">
        <v>212</v>
      </c>
      <c r="E5083" s="3" t="s">
        <v>30</v>
      </c>
      <c r="F5083" s="2" t="s">
        <v>53</v>
      </c>
      <c r="G5083" s="3" t="s">
        <v>54</v>
      </c>
      <c r="H5083" s="3" t="s">
        <v>100</v>
      </c>
      <c r="I5083" s="3">
        <v>1443711</v>
      </c>
      <c r="J5083" s="3" t="s">
        <v>34</v>
      </c>
      <c r="K5083" s="4">
        <v>45052.383333333302</v>
      </c>
      <c r="L5083" s="11" t="str">
        <f t="shared" si="414"/>
        <v>mayo</v>
      </c>
      <c r="M5083" s="3">
        <v>2</v>
      </c>
      <c r="N5083" s="3">
        <v>2</v>
      </c>
      <c r="O5083" s="3">
        <f t="shared" si="415"/>
        <v>2</v>
      </c>
      <c r="P5083" s="4">
        <v>45052.387268518498</v>
      </c>
      <c r="Q5083" s="2"/>
      <c r="R5083" s="3" t="s">
        <v>15073</v>
      </c>
      <c r="S5083" s="4">
        <v>45052.387268518498</v>
      </c>
      <c r="T5083" s="3">
        <f t="shared" si="411"/>
        <v>5</v>
      </c>
      <c r="U5083" s="2" t="s">
        <v>445</v>
      </c>
      <c r="V5083" s="4">
        <v>45052.398680555598</v>
      </c>
      <c r="W5083" s="3">
        <f t="shared" si="412"/>
        <v>16</v>
      </c>
      <c r="X5083" s="3" t="s">
        <v>103</v>
      </c>
      <c r="Y5083" s="2" t="s">
        <v>104</v>
      </c>
      <c r="Z5083" s="2" t="s">
        <v>102</v>
      </c>
      <c r="AA5083" s="4">
        <v>45052.792361111096</v>
      </c>
      <c r="AB5083" s="26">
        <f t="shared" si="413"/>
        <v>9</v>
      </c>
      <c r="AC5083" s="1" t="s">
        <v>78</v>
      </c>
      <c r="AD5083" s="3" t="s">
        <v>40</v>
      </c>
    </row>
    <row r="5084" spans="1:30" ht="57" hidden="1" x14ac:dyDescent="0.25">
      <c r="A5084" s="1" t="s">
        <v>15074</v>
      </c>
      <c r="B5084" s="1" t="s">
        <v>27</v>
      </c>
      <c r="C5084" s="2" t="s">
        <v>15075</v>
      </c>
      <c r="D5084" s="3" t="s">
        <v>224</v>
      </c>
      <c r="E5084" s="3" t="s">
        <v>30</v>
      </c>
      <c r="F5084" s="2" t="s">
        <v>53</v>
      </c>
      <c r="G5084" s="3" t="s">
        <v>32</v>
      </c>
      <c r="H5084" s="3" t="s">
        <v>187</v>
      </c>
      <c r="I5084" s="3">
        <v>1443743</v>
      </c>
      <c r="J5084" s="3" t="s">
        <v>34</v>
      </c>
      <c r="K5084" s="4">
        <v>45052.425694444399</v>
      </c>
      <c r="L5084" s="11" t="str">
        <f t="shared" si="414"/>
        <v>mayo</v>
      </c>
      <c r="M5084" s="3">
        <v>2</v>
      </c>
      <c r="N5084" s="3">
        <v>2</v>
      </c>
      <c r="O5084" s="3">
        <f t="shared" si="415"/>
        <v>2</v>
      </c>
      <c r="P5084" s="4">
        <v>45052.432916666701</v>
      </c>
      <c r="Q5084" s="2"/>
      <c r="R5084" s="3" t="s">
        <v>15076</v>
      </c>
      <c r="S5084" s="4">
        <v>45052.432916666701</v>
      </c>
      <c r="T5084" s="3">
        <f t="shared" si="411"/>
        <v>10</v>
      </c>
      <c r="U5084" s="2" t="s">
        <v>445</v>
      </c>
      <c r="V5084" s="4">
        <v>45052.444895833301</v>
      </c>
      <c r="W5084" s="3">
        <f t="shared" si="412"/>
        <v>17</v>
      </c>
      <c r="X5084" s="3" t="s">
        <v>91</v>
      </c>
      <c r="Y5084" s="2" t="s">
        <v>92</v>
      </c>
      <c r="Z5084" s="2" t="s">
        <v>1132</v>
      </c>
      <c r="AA5084" s="4">
        <v>45052.639583333301</v>
      </c>
      <c r="AB5084" s="26">
        <f t="shared" si="413"/>
        <v>4</v>
      </c>
      <c r="AC5084" s="1" t="s">
        <v>78</v>
      </c>
      <c r="AD5084" s="3" t="s">
        <v>40</v>
      </c>
    </row>
    <row r="5085" spans="1:30" ht="63.75" hidden="1" x14ac:dyDescent="0.25">
      <c r="A5085" s="1" t="s">
        <v>15077</v>
      </c>
      <c r="B5085" s="1" t="s">
        <v>27</v>
      </c>
      <c r="C5085" s="2" t="s">
        <v>15078</v>
      </c>
      <c r="D5085" s="3" t="s">
        <v>346</v>
      </c>
      <c r="E5085" s="3" t="s">
        <v>30</v>
      </c>
      <c r="F5085" s="2" t="s">
        <v>225</v>
      </c>
      <c r="G5085" s="3" t="s">
        <v>32</v>
      </c>
      <c r="H5085" s="3" t="s">
        <v>33</v>
      </c>
      <c r="I5085" s="3">
        <v>1443748</v>
      </c>
      <c r="J5085" s="3" t="s">
        <v>34</v>
      </c>
      <c r="K5085" s="4">
        <v>45052.431250000001</v>
      </c>
      <c r="L5085" s="11" t="str">
        <f t="shared" si="414"/>
        <v>mayo</v>
      </c>
      <c r="M5085" s="3">
        <v>2</v>
      </c>
      <c r="N5085" s="3">
        <v>2</v>
      </c>
      <c r="O5085" s="3">
        <f t="shared" si="415"/>
        <v>2</v>
      </c>
      <c r="P5085" s="4">
        <v>45052.435289351903</v>
      </c>
      <c r="Q5085" s="2"/>
      <c r="R5085" s="3" t="s">
        <v>15079</v>
      </c>
      <c r="S5085" s="4">
        <v>45052.435289351903</v>
      </c>
      <c r="T5085" s="3">
        <f t="shared" si="411"/>
        <v>5</v>
      </c>
      <c r="U5085" s="2" t="s">
        <v>445</v>
      </c>
      <c r="V5085" s="4">
        <v>45052.437476851897</v>
      </c>
      <c r="W5085" s="3">
        <f t="shared" si="412"/>
        <v>3</v>
      </c>
      <c r="X5085" s="3" t="s">
        <v>103</v>
      </c>
      <c r="Y5085" s="2" t="s">
        <v>104</v>
      </c>
      <c r="Z5085" s="2" t="s">
        <v>102</v>
      </c>
      <c r="AA5085" s="4">
        <v>45052.663888888899</v>
      </c>
      <c r="AB5085" s="26">
        <f t="shared" si="413"/>
        <v>5</v>
      </c>
      <c r="AC5085" s="1" t="s">
        <v>78</v>
      </c>
      <c r="AD5085" s="3" t="s">
        <v>40</v>
      </c>
    </row>
    <row r="5086" spans="1:30" ht="76.5" hidden="1" x14ac:dyDescent="0.25">
      <c r="A5086" s="1" t="s">
        <v>15080</v>
      </c>
      <c r="B5086" s="1" t="s">
        <v>27</v>
      </c>
      <c r="C5086" s="2" t="s">
        <v>15081</v>
      </c>
      <c r="D5086" s="3" t="s">
        <v>63</v>
      </c>
      <c r="E5086" s="3" t="s">
        <v>30</v>
      </c>
      <c r="F5086" s="2" t="s">
        <v>53</v>
      </c>
      <c r="G5086" s="3" t="s">
        <v>54</v>
      </c>
      <c r="H5086" s="3" t="s">
        <v>100</v>
      </c>
      <c r="I5086" s="3">
        <v>1443759</v>
      </c>
      <c r="J5086" s="3" t="s">
        <v>73</v>
      </c>
      <c r="K5086" s="4">
        <v>45052.4597222222</v>
      </c>
      <c r="L5086" s="11" t="str">
        <f t="shared" si="414"/>
        <v>mayo</v>
      </c>
      <c r="M5086" s="3">
        <v>3</v>
      </c>
      <c r="N5086" s="3">
        <v>3</v>
      </c>
      <c r="O5086" s="3">
        <f t="shared" si="415"/>
        <v>3</v>
      </c>
      <c r="P5086" s="4">
        <v>45052.466793981497</v>
      </c>
      <c r="Q5086" s="2"/>
      <c r="R5086" s="3" t="s">
        <v>15082</v>
      </c>
      <c r="S5086" s="4">
        <v>45052.466793981497</v>
      </c>
      <c r="T5086" s="3">
        <f t="shared" si="411"/>
        <v>10</v>
      </c>
      <c r="U5086" s="2" t="s">
        <v>445</v>
      </c>
      <c r="V5086" s="3"/>
      <c r="W5086" s="3" t="str">
        <f t="shared" si="412"/>
        <v/>
      </c>
      <c r="X5086" s="3"/>
      <c r="Y5086" s="2"/>
      <c r="Z5086" s="2"/>
      <c r="AA5086" s="4">
        <v>45052.498611111099</v>
      </c>
      <c r="AB5086" s="26" t="str">
        <f t="shared" si="413"/>
        <v/>
      </c>
      <c r="AC5086" s="1"/>
      <c r="AD5086" s="3" t="s">
        <v>40</v>
      </c>
    </row>
    <row r="5087" spans="1:30" ht="114.75" hidden="1" x14ac:dyDescent="0.25">
      <c r="A5087" s="1" t="s">
        <v>15083</v>
      </c>
      <c r="B5087" s="1" t="s">
        <v>27</v>
      </c>
      <c r="C5087" s="2" t="s">
        <v>15084</v>
      </c>
      <c r="D5087" s="3" t="s">
        <v>107</v>
      </c>
      <c r="E5087" s="3" t="s">
        <v>30</v>
      </c>
      <c r="F5087" s="2" t="s">
        <v>82</v>
      </c>
      <c r="G5087" s="3" t="s">
        <v>32</v>
      </c>
      <c r="H5087" s="3" t="s">
        <v>716</v>
      </c>
      <c r="I5087" s="3">
        <v>1443765</v>
      </c>
      <c r="J5087" s="3" t="s">
        <v>34</v>
      </c>
      <c r="K5087" s="4">
        <v>45052.477083333302</v>
      </c>
      <c r="L5087" s="11" t="str">
        <f t="shared" si="414"/>
        <v>mayo</v>
      </c>
      <c r="M5087" s="3">
        <v>2</v>
      </c>
      <c r="N5087" s="3">
        <v>2</v>
      </c>
      <c r="O5087" s="3">
        <f t="shared" si="415"/>
        <v>2</v>
      </c>
      <c r="P5087" s="4">
        <v>45052.484050925901</v>
      </c>
      <c r="Q5087" s="2"/>
      <c r="R5087" s="3" t="s">
        <v>15085</v>
      </c>
      <c r="S5087" s="4">
        <v>45052.484050925901</v>
      </c>
      <c r="T5087" s="3">
        <f t="shared" si="411"/>
        <v>10</v>
      </c>
      <c r="U5087" s="2" t="s">
        <v>445</v>
      </c>
      <c r="V5087" s="4">
        <v>45052.493437500001</v>
      </c>
      <c r="W5087" s="3">
        <f t="shared" si="412"/>
        <v>13</v>
      </c>
      <c r="X5087" s="3" t="s">
        <v>103</v>
      </c>
      <c r="Y5087" s="2" t="s">
        <v>104</v>
      </c>
      <c r="Z5087" s="2" t="s">
        <v>1132</v>
      </c>
      <c r="AA5087" s="4">
        <v>45065.671527777798</v>
      </c>
      <c r="AB5087" s="26">
        <f t="shared" si="413"/>
        <v>316</v>
      </c>
      <c r="AC5087" s="1" t="s">
        <v>125</v>
      </c>
      <c r="AD5087" s="3" t="s">
        <v>40</v>
      </c>
    </row>
    <row r="5088" spans="1:30" ht="76.5" hidden="1" x14ac:dyDescent="0.25">
      <c r="A5088" s="1" t="s">
        <v>15086</v>
      </c>
      <c r="B5088" s="1" t="s">
        <v>27</v>
      </c>
      <c r="C5088" s="2" t="s">
        <v>15087</v>
      </c>
      <c r="D5088" s="3" t="s">
        <v>153</v>
      </c>
      <c r="E5088" s="3" t="s">
        <v>30</v>
      </c>
      <c r="F5088" s="2" t="s">
        <v>82</v>
      </c>
      <c r="G5088" s="3" t="s">
        <v>54</v>
      </c>
      <c r="H5088" s="3" t="s">
        <v>113</v>
      </c>
      <c r="I5088" s="3">
        <v>1443768</v>
      </c>
      <c r="J5088" s="3" t="s">
        <v>34</v>
      </c>
      <c r="K5088" s="4">
        <v>45052.482638888898</v>
      </c>
      <c r="L5088" s="11" t="str">
        <f t="shared" si="414"/>
        <v>mayo</v>
      </c>
      <c r="M5088" s="3">
        <v>2</v>
      </c>
      <c r="N5088" s="3">
        <v>2</v>
      </c>
      <c r="O5088" s="3">
        <f t="shared" si="415"/>
        <v>2</v>
      </c>
      <c r="P5088" s="4">
        <v>45052.492129629602</v>
      </c>
      <c r="Q5088" s="2"/>
      <c r="R5088" s="3" t="s">
        <v>15088</v>
      </c>
      <c r="S5088" s="4">
        <v>45052.492129629602</v>
      </c>
      <c r="T5088" s="3">
        <f t="shared" si="411"/>
        <v>13</v>
      </c>
      <c r="U5088" s="2" t="s">
        <v>445</v>
      </c>
      <c r="V5088" s="4">
        <v>45052.510335648098</v>
      </c>
      <c r="W5088" s="3">
        <f t="shared" si="412"/>
        <v>26</v>
      </c>
      <c r="X5088" s="3" t="s">
        <v>37</v>
      </c>
      <c r="Y5088" s="2" t="s">
        <v>38</v>
      </c>
      <c r="Z5088" s="2" t="s">
        <v>102</v>
      </c>
      <c r="AA5088" s="4">
        <v>45056.581944444399</v>
      </c>
      <c r="AB5088" s="26">
        <f t="shared" si="413"/>
        <v>97</v>
      </c>
      <c r="AC5088" s="1" t="s">
        <v>78</v>
      </c>
      <c r="AD5088" s="3" t="s">
        <v>40</v>
      </c>
    </row>
    <row r="5089" spans="1:30" ht="102" hidden="1" x14ac:dyDescent="0.25">
      <c r="A5089" s="1" t="s">
        <v>15089</v>
      </c>
      <c r="B5089" s="1" t="s">
        <v>575</v>
      </c>
      <c r="C5089" s="2" t="s">
        <v>15090</v>
      </c>
      <c r="D5089" s="3" t="s">
        <v>2183</v>
      </c>
      <c r="E5089" s="3" t="s">
        <v>410</v>
      </c>
      <c r="F5089" s="2" t="s">
        <v>53</v>
      </c>
      <c r="G5089" s="3" t="s">
        <v>32</v>
      </c>
      <c r="H5089" s="3" t="s">
        <v>187</v>
      </c>
      <c r="I5089" s="3">
        <v>1443772</v>
      </c>
      <c r="J5089" s="3" t="s">
        <v>34</v>
      </c>
      <c r="K5089" s="4">
        <v>45052.493750000001</v>
      </c>
      <c r="L5089" s="11" t="str">
        <f t="shared" si="414"/>
        <v>mayo</v>
      </c>
      <c r="M5089" s="3">
        <v>2</v>
      </c>
      <c r="N5089" s="3">
        <v>2</v>
      </c>
      <c r="O5089" s="3">
        <f t="shared" si="415"/>
        <v>2</v>
      </c>
      <c r="P5089" s="4">
        <v>45052.5022916667</v>
      </c>
      <c r="Q5089" s="2"/>
      <c r="R5089" s="3" t="s">
        <v>15091</v>
      </c>
      <c r="S5089" s="4">
        <v>45052.5022916667</v>
      </c>
      <c r="T5089" s="3">
        <f t="shared" si="411"/>
        <v>12</v>
      </c>
      <c r="U5089" s="2" t="s">
        <v>445</v>
      </c>
      <c r="V5089" s="4">
        <v>45052.523368055598</v>
      </c>
      <c r="W5089" s="3">
        <f t="shared" si="412"/>
        <v>30</v>
      </c>
      <c r="X5089" s="3" t="s">
        <v>1282</v>
      </c>
      <c r="Y5089" s="2" t="s">
        <v>1283</v>
      </c>
      <c r="Z5089" s="2" t="s">
        <v>1132</v>
      </c>
      <c r="AA5089" s="4">
        <v>45052.661805555603</v>
      </c>
      <c r="AB5089" s="26">
        <f t="shared" si="413"/>
        <v>3</v>
      </c>
      <c r="AC5089" s="1" t="s">
        <v>78</v>
      </c>
      <c r="AD5089" s="3" t="s">
        <v>40</v>
      </c>
    </row>
    <row r="5090" spans="1:30" ht="42.75" hidden="1" x14ac:dyDescent="0.25">
      <c r="A5090" s="1" t="s">
        <v>15092</v>
      </c>
      <c r="B5090" s="1" t="s">
        <v>27</v>
      </c>
      <c r="C5090" s="2" t="s">
        <v>15093</v>
      </c>
      <c r="D5090" s="3" t="s">
        <v>346</v>
      </c>
      <c r="E5090" s="3" t="s">
        <v>30</v>
      </c>
      <c r="F5090" s="2" t="s">
        <v>398</v>
      </c>
      <c r="G5090" s="3" t="s">
        <v>192</v>
      </c>
      <c r="H5090" s="3" t="s">
        <v>399</v>
      </c>
      <c r="I5090" s="3">
        <v>1443773</v>
      </c>
      <c r="J5090" s="3" t="s">
        <v>34</v>
      </c>
      <c r="K5090" s="4">
        <v>45052.5090277778</v>
      </c>
      <c r="L5090" s="11" t="str">
        <f t="shared" si="414"/>
        <v>mayo</v>
      </c>
      <c r="M5090" s="3">
        <v>3</v>
      </c>
      <c r="N5090" s="3">
        <v>3</v>
      </c>
      <c r="O5090" s="3">
        <f t="shared" si="415"/>
        <v>3</v>
      </c>
      <c r="P5090" s="4">
        <v>45052.517037037003</v>
      </c>
      <c r="Q5090" s="2"/>
      <c r="R5090" s="3" t="s">
        <v>15094</v>
      </c>
      <c r="S5090" s="4">
        <v>45052.517037037003</v>
      </c>
      <c r="T5090" s="3">
        <f t="shared" si="411"/>
        <v>11</v>
      </c>
      <c r="U5090" s="2" t="s">
        <v>150</v>
      </c>
      <c r="V5090" s="4">
        <v>45052.517407407402</v>
      </c>
      <c r="W5090" s="3">
        <f t="shared" si="412"/>
        <v>0</v>
      </c>
      <c r="X5090" s="3" t="s">
        <v>1387</v>
      </c>
      <c r="Y5090" s="2" t="s">
        <v>1388</v>
      </c>
      <c r="Z5090" s="2" t="s">
        <v>150</v>
      </c>
      <c r="AA5090" s="4">
        <v>45052.717361111099</v>
      </c>
      <c r="AB5090" s="26">
        <f t="shared" si="413"/>
        <v>4</v>
      </c>
      <c r="AC5090" s="1" t="s">
        <v>78</v>
      </c>
      <c r="AD5090" s="3" t="s">
        <v>40</v>
      </c>
    </row>
    <row r="5091" spans="1:30" ht="127.5" hidden="1" x14ac:dyDescent="0.25">
      <c r="A5091" s="1" t="s">
        <v>15095</v>
      </c>
      <c r="B5091" s="1" t="s">
        <v>27</v>
      </c>
      <c r="C5091" s="2" t="s">
        <v>15096</v>
      </c>
      <c r="D5091" s="3" t="s">
        <v>339</v>
      </c>
      <c r="E5091" s="3" t="s">
        <v>30</v>
      </c>
      <c r="F5091" s="2" t="s">
        <v>53</v>
      </c>
      <c r="G5091" s="3" t="s">
        <v>32</v>
      </c>
      <c r="H5091" s="3" t="s">
        <v>187</v>
      </c>
      <c r="I5091" s="3">
        <v>1443775</v>
      </c>
      <c r="J5091" s="3" t="s">
        <v>73</v>
      </c>
      <c r="K5091" s="4">
        <v>45052.5131944444</v>
      </c>
      <c r="L5091" s="11" t="str">
        <f t="shared" si="414"/>
        <v>mayo</v>
      </c>
      <c r="M5091" s="3">
        <v>3</v>
      </c>
      <c r="N5091" s="3">
        <v>3</v>
      </c>
      <c r="O5091" s="3">
        <f t="shared" si="415"/>
        <v>3</v>
      </c>
      <c r="P5091" s="4">
        <v>45052.524641203701</v>
      </c>
      <c r="Q5091" s="2"/>
      <c r="R5091" s="3" t="s">
        <v>15097</v>
      </c>
      <c r="S5091" s="4">
        <v>45052.524641203701</v>
      </c>
      <c r="T5091" s="3">
        <f t="shared" si="411"/>
        <v>16</v>
      </c>
      <c r="U5091" s="2" t="s">
        <v>445</v>
      </c>
      <c r="V5091" s="3"/>
      <c r="W5091" s="3" t="str">
        <f t="shared" si="412"/>
        <v/>
      </c>
      <c r="X5091" s="3"/>
      <c r="Y5091" s="2"/>
      <c r="Z5091" s="2"/>
      <c r="AA5091" s="4">
        <v>45052.53125</v>
      </c>
      <c r="AB5091" s="26" t="str">
        <f t="shared" si="413"/>
        <v/>
      </c>
      <c r="AC5091" s="1"/>
      <c r="AD5091" s="3" t="s">
        <v>40</v>
      </c>
    </row>
    <row r="5092" spans="1:30" ht="127.5" hidden="1" x14ac:dyDescent="0.25">
      <c r="A5092" s="1" t="s">
        <v>15098</v>
      </c>
      <c r="B5092" s="1" t="s">
        <v>27</v>
      </c>
      <c r="C5092" s="2" t="s">
        <v>15099</v>
      </c>
      <c r="D5092" s="3" t="s">
        <v>245</v>
      </c>
      <c r="E5092" s="3" t="s">
        <v>30</v>
      </c>
      <c r="F5092" s="2" t="s">
        <v>82</v>
      </c>
      <c r="G5092" s="3" t="s">
        <v>54</v>
      </c>
      <c r="H5092" s="3" t="s">
        <v>83</v>
      </c>
      <c r="I5092" s="3">
        <v>1443777</v>
      </c>
      <c r="J5092" s="3" t="s">
        <v>34</v>
      </c>
      <c r="K5092" s="4">
        <v>45052.535416666702</v>
      </c>
      <c r="L5092" s="11" t="str">
        <f t="shared" si="414"/>
        <v>mayo</v>
      </c>
      <c r="M5092" s="3">
        <v>2</v>
      </c>
      <c r="N5092" s="3">
        <v>2</v>
      </c>
      <c r="O5092" s="3">
        <f t="shared" si="415"/>
        <v>2</v>
      </c>
      <c r="P5092" s="4">
        <v>45052.540868055599</v>
      </c>
      <c r="Q5092" s="2"/>
      <c r="R5092" s="3" t="s">
        <v>15100</v>
      </c>
      <c r="S5092" s="4">
        <v>45052.540868055599</v>
      </c>
      <c r="T5092" s="3">
        <f t="shared" si="411"/>
        <v>7</v>
      </c>
      <c r="U5092" s="2" t="s">
        <v>445</v>
      </c>
      <c r="V5092" s="4">
        <v>45052.552650463003</v>
      </c>
      <c r="W5092" s="3">
        <f t="shared" si="412"/>
        <v>16</v>
      </c>
      <c r="X5092" s="3" t="s">
        <v>103</v>
      </c>
      <c r="Y5092" s="2" t="s">
        <v>104</v>
      </c>
      <c r="Z5092" s="2" t="s">
        <v>102</v>
      </c>
      <c r="AA5092" s="4">
        <v>45052.8305555556</v>
      </c>
      <c r="AB5092" s="26">
        <f t="shared" si="413"/>
        <v>6</v>
      </c>
      <c r="AC5092" s="1" t="s">
        <v>78</v>
      </c>
      <c r="AD5092" s="3" t="s">
        <v>40</v>
      </c>
    </row>
    <row r="5093" spans="1:30" ht="63.75" hidden="1" x14ac:dyDescent="0.25">
      <c r="A5093" s="1" t="s">
        <v>15101</v>
      </c>
      <c r="B5093" s="1" t="s">
        <v>27</v>
      </c>
      <c r="C5093" s="2" t="s">
        <v>15102</v>
      </c>
      <c r="D5093" s="3" t="s">
        <v>135</v>
      </c>
      <c r="E5093" s="3" t="s">
        <v>30</v>
      </c>
      <c r="F5093" s="2" t="s">
        <v>82</v>
      </c>
      <c r="G5093" s="3" t="s">
        <v>54</v>
      </c>
      <c r="H5093" s="3" t="s">
        <v>83</v>
      </c>
      <c r="I5093" s="3">
        <v>1443778</v>
      </c>
      <c r="J5093" s="3" t="s">
        <v>34</v>
      </c>
      <c r="K5093" s="4">
        <v>45052.555555555598</v>
      </c>
      <c r="L5093" s="11" t="str">
        <f t="shared" si="414"/>
        <v>mayo</v>
      </c>
      <c r="M5093" s="3">
        <v>2</v>
      </c>
      <c r="N5093" s="3">
        <v>2</v>
      </c>
      <c r="O5093" s="3">
        <f t="shared" si="415"/>
        <v>2</v>
      </c>
      <c r="P5093" s="4">
        <v>45052.560439814799</v>
      </c>
      <c r="Q5093" s="2"/>
      <c r="R5093" s="3" t="s">
        <v>15103</v>
      </c>
      <c r="S5093" s="4">
        <v>45052.560439814799</v>
      </c>
      <c r="T5093" s="3">
        <f t="shared" si="411"/>
        <v>7</v>
      </c>
      <c r="U5093" s="2" t="s">
        <v>445</v>
      </c>
      <c r="V5093" s="4">
        <v>45052.579224537003</v>
      </c>
      <c r="W5093" s="3">
        <f t="shared" si="412"/>
        <v>27</v>
      </c>
      <c r="X5093" s="3" t="s">
        <v>741</v>
      </c>
      <c r="Y5093" s="2" t="s">
        <v>742</v>
      </c>
      <c r="Z5093" s="2" t="s">
        <v>1132</v>
      </c>
      <c r="AA5093" s="4">
        <v>45058.456944444399</v>
      </c>
      <c r="AB5093" s="26">
        <f t="shared" si="413"/>
        <v>141</v>
      </c>
      <c r="AC5093" s="1" t="s">
        <v>78</v>
      </c>
      <c r="AD5093" s="3" t="s">
        <v>40</v>
      </c>
    </row>
    <row r="5094" spans="1:30" ht="63.75" hidden="1" x14ac:dyDescent="0.25">
      <c r="A5094" s="1" t="s">
        <v>15104</v>
      </c>
      <c r="B5094" s="1" t="s">
        <v>27</v>
      </c>
      <c r="C5094" s="2" t="s">
        <v>15105</v>
      </c>
      <c r="D5094" s="3" t="s">
        <v>863</v>
      </c>
      <c r="E5094" s="3" t="s">
        <v>30</v>
      </c>
      <c r="F5094" s="2" t="s">
        <v>44</v>
      </c>
      <c r="G5094" s="3" t="s">
        <v>32</v>
      </c>
      <c r="H5094" s="3" t="s">
        <v>45</v>
      </c>
      <c r="I5094" s="3">
        <v>1443779</v>
      </c>
      <c r="J5094" s="3" t="s">
        <v>34</v>
      </c>
      <c r="K5094" s="4">
        <v>45052.559027777803</v>
      </c>
      <c r="L5094" s="11" t="str">
        <f t="shared" si="414"/>
        <v>mayo</v>
      </c>
      <c r="M5094" s="3">
        <v>2</v>
      </c>
      <c r="N5094" s="3">
        <v>2</v>
      </c>
      <c r="O5094" s="3">
        <f t="shared" si="415"/>
        <v>2</v>
      </c>
      <c r="P5094" s="4">
        <v>45052.565173611103</v>
      </c>
      <c r="Q5094" s="2"/>
      <c r="R5094" s="3" t="s">
        <v>15106</v>
      </c>
      <c r="S5094" s="4">
        <v>45052.565173611103</v>
      </c>
      <c r="T5094" s="3">
        <f t="shared" si="411"/>
        <v>8</v>
      </c>
      <c r="U5094" s="2" t="s">
        <v>445</v>
      </c>
      <c r="V5094" s="4">
        <v>45052.591979166697</v>
      </c>
      <c r="W5094" s="3">
        <f t="shared" si="412"/>
        <v>38</v>
      </c>
      <c r="X5094" s="3" t="s">
        <v>115</v>
      </c>
      <c r="Y5094" s="2" t="s">
        <v>116</v>
      </c>
      <c r="Z5094" s="2" t="s">
        <v>102</v>
      </c>
      <c r="AA5094" s="4">
        <v>45056.496527777803</v>
      </c>
      <c r="AB5094" s="26">
        <f t="shared" si="413"/>
        <v>93</v>
      </c>
      <c r="AC5094" s="1" t="s">
        <v>125</v>
      </c>
      <c r="AD5094" s="3" t="s">
        <v>40</v>
      </c>
    </row>
    <row r="5095" spans="1:30" ht="191.25" hidden="1" x14ac:dyDescent="0.25">
      <c r="A5095" s="1" t="s">
        <v>15107</v>
      </c>
      <c r="B5095" s="1" t="s">
        <v>27</v>
      </c>
      <c r="C5095" s="2" t="s">
        <v>15108</v>
      </c>
      <c r="D5095" s="3" t="s">
        <v>1059</v>
      </c>
      <c r="E5095" s="3" t="s">
        <v>30</v>
      </c>
      <c r="F5095" s="2" t="s">
        <v>225</v>
      </c>
      <c r="G5095" s="3" t="s">
        <v>32</v>
      </c>
      <c r="H5095" s="3" t="s">
        <v>33</v>
      </c>
      <c r="I5095" s="3">
        <v>1443780</v>
      </c>
      <c r="J5095" s="3" t="s">
        <v>73</v>
      </c>
      <c r="K5095" s="4">
        <v>45052.5625</v>
      </c>
      <c r="L5095" s="11" t="str">
        <f t="shared" si="414"/>
        <v>mayo</v>
      </c>
      <c r="M5095" s="3">
        <v>3</v>
      </c>
      <c r="N5095" s="3">
        <v>3</v>
      </c>
      <c r="O5095" s="3">
        <f t="shared" si="415"/>
        <v>3</v>
      </c>
      <c r="P5095" s="4">
        <v>45052.568449074097</v>
      </c>
      <c r="Q5095" s="2"/>
      <c r="R5095" s="3" t="s">
        <v>15109</v>
      </c>
      <c r="S5095" s="4">
        <v>45052.568449074097</v>
      </c>
      <c r="T5095" s="3">
        <f t="shared" si="411"/>
        <v>8</v>
      </c>
      <c r="U5095" s="2" t="s">
        <v>445</v>
      </c>
      <c r="V5095" s="3"/>
      <c r="W5095" s="3" t="str">
        <f t="shared" si="412"/>
        <v/>
      </c>
      <c r="X5095" s="3"/>
      <c r="Y5095" s="2"/>
      <c r="Z5095" s="2"/>
      <c r="AA5095" s="4">
        <v>45052.5715277778</v>
      </c>
      <c r="AB5095" s="26" t="str">
        <f t="shared" si="413"/>
        <v/>
      </c>
      <c r="AC5095" s="1"/>
      <c r="AD5095" s="3" t="s">
        <v>40</v>
      </c>
    </row>
    <row r="5096" spans="1:30" ht="51" hidden="1" x14ac:dyDescent="0.25">
      <c r="A5096" s="1" t="s">
        <v>11001</v>
      </c>
      <c r="B5096" s="1" t="s">
        <v>27</v>
      </c>
      <c r="C5096" s="2" t="s">
        <v>11002</v>
      </c>
      <c r="D5096" s="3" t="s">
        <v>217</v>
      </c>
      <c r="E5096" s="3" t="s">
        <v>30</v>
      </c>
      <c r="F5096" s="2" t="s">
        <v>64</v>
      </c>
      <c r="G5096" s="3" t="s">
        <v>32</v>
      </c>
      <c r="H5096" s="3" t="s">
        <v>33</v>
      </c>
      <c r="I5096" s="3">
        <v>1443781</v>
      </c>
      <c r="J5096" s="3" t="s">
        <v>73</v>
      </c>
      <c r="K5096" s="4">
        <v>45052.576388888898</v>
      </c>
      <c r="L5096" s="11" t="str">
        <f t="shared" si="414"/>
        <v>mayo</v>
      </c>
      <c r="M5096" s="3">
        <v>3</v>
      </c>
      <c r="N5096" s="3">
        <v>3</v>
      </c>
      <c r="O5096" s="3">
        <f t="shared" si="415"/>
        <v>3</v>
      </c>
      <c r="P5096" s="4">
        <v>45052.585300925901</v>
      </c>
      <c r="Q5096" s="2"/>
      <c r="R5096" s="3" t="s">
        <v>15110</v>
      </c>
      <c r="S5096" s="4">
        <v>45052.585300925901</v>
      </c>
      <c r="T5096" s="3">
        <f t="shared" si="411"/>
        <v>12</v>
      </c>
      <c r="U5096" s="2" t="s">
        <v>445</v>
      </c>
      <c r="V5096" s="4">
        <v>45052.598599536999</v>
      </c>
      <c r="W5096" s="3">
        <f t="shared" si="412"/>
        <v>19</v>
      </c>
      <c r="X5096" s="3" t="s">
        <v>91</v>
      </c>
      <c r="Y5096" s="2" t="s">
        <v>92</v>
      </c>
      <c r="Z5096" s="2" t="s">
        <v>1132</v>
      </c>
      <c r="AA5096" s="4">
        <v>45052.628472222197</v>
      </c>
      <c r="AB5096" s="26">
        <f t="shared" si="413"/>
        <v>0</v>
      </c>
      <c r="AC5096" s="1" t="s">
        <v>197</v>
      </c>
      <c r="AD5096" s="3" t="s">
        <v>40</v>
      </c>
    </row>
    <row r="5097" spans="1:30" ht="51" hidden="1" x14ac:dyDescent="0.25">
      <c r="A5097" s="1" t="s">
        <v>15111</v>
      </c>
      <c r="B5097" s="1" t="s">
        <v>27</v>
      </c>
      <c r="C5097" s="2" t="s">
        <v>15112</v>
      </c>
      <c r="D5097" s="3" t="s">
        <v>107</v>
      </c>
      <c r="E5097" s="3" t="s">
        <v>30</v>
      </c>
      <c r="F5097" s="2" t="s">
        <v>64</v>
      </c>
      <c r="G5097" s="3" t="s">
        <v>32</v>
      </c>
      <c r="H5097" s="3" t="s">
        <v>33</v>
      </c>
      <c r="I5097" s="3">
        <v>1443782</v>
      </c>
      <c r="J5097" s="3" t="s">
        <v>73</v>
      </c>
      <c r="K5097" s="4">
        <v>45052.583333333299</v>
      </c>
      <c r="L5097" s="11" t="str">
        <f t="shared" si="414"/>
        <v>mayo</v>
      </c>
      <c r="M5097" s="3">
        <v>2</v>
      </c>
      <c r="N5097" s="3">
        <v>2</v>
      </c>
      <c r="O5097" s="3">
        <f t="shared" si="415"/>
        <v>2</v>
      </c>
      <c r="P5097" s="4">
        <v>45052.5867476852</v>
      </c>
      <c r="Q5097" s="2"/>
      <c r="R5097" s="3" t="s">
        <v>15113</v>
      </c>
      <c r="S5097" s="4">
        <v>45052.5867476852</v>
      </c>
      <c r="T5097" s="3">
        <f t="shared" si="411"/>
        <v>4</v>
      </c>
      <c r="U5097" s="2" t="s">
        <v>445</v>
      </c>
      <c r="V5097" s="4">
        <v>45052.612094907403</v>
      </c>
      <c r="W5097" s="3">
        <f t="shared" si="412"/>
        <v>36</v>
      </c>
      <c r="X5097" s="3" t="s">
        <v>267</v>
      </c>
      <c r="Y5097" s="2" t="s">
        <v>268</v>
      </c>
      <c r="Z5097" s="2" t="s">
        <v>102</v>
      </c>
      <c r="AA5097" s="4">
        <v>45052.85</v>
      </c>
      <c r="AB5097" s="26">
        <f t="shared" si="413"/>
        <v>5</v>
      </c>
      <c r="AC5097" s="1" t="s">
        <v>125</v>
      </c>
      <c r="AD5097" s="3" t="s">
        <v>40</v>
      </c>
    </row>
    <row r="5098" spans="1:30" ht="140.25" hidden="1" x14ac:dyDescent="0.25">
      <c r="A5098" s="1" t="s">
        <v>10343</v>
      </c>
      <c r="B5098" s="1" t="s">
        <v>27</v>
      </c>
      <c r="C5098" s="2" t="s">
        <v>10344</v>
      </c>
      <c r="D5098" s="3" t="s">
        <v>71</v>
      </c>
      <c r="E5098" s="3" t="s">
        <v>30</v>
      </c>
      <c r="F5098" s="2" t="s">
        <v>82</v>
      </c>
      <c r="G5098" s="3" t="s">
        <v>32</v>
      </c>
      <c r="H5098" s="3" t="s">
        <v>716</v>
      </c>
      <c r="I5098" s="3">
        <v>1443783</v>
      </c>
      <c r="J5098" s="3" t="s">
        <v>73</v>
      </c>
      <c r="K5098" s="4">
        <v>45052.597222222197</v>
      </c>
      <c r="L5098" s="11" t="str">
        <f t="shared" si="414"/>
        <v>mayo</v>
      </c>
      <c r="M5098" s="3">
        <v>4</v>
      </c>
      <c r="N5098" s="3"/>
      <c r="O5098" s="3">
        <f t="shared" si="415"/>
        <v>4</v>
      </c>
      <c r="P5098" s="3"/>
      <c r="Q5098" s="2"/>
      <c r="R5098" s="3" t="s">
        <v>15114</v>
      </c>
      <c r="S5098" s="4">
        <v>45052.611701388902</v>
      </c>
      <c r="T5098" s="3">
        <f t="shared" si="411"/>
        <v>20</v>
      </c>
      <c r="U5098" s="2" t="s">
        <v>457</v>
      </c>
      <c r="V5098" s="4">
        <v>45052.654247685197</v>
      </c>
      <c r="W5098" s="3">
        <f t="shared" si="412"/>
        <v>61</v>
      </c>
      <c r="X5098" s="3" t="s">
        <v>15115</v>
      </c>
      <c r="Y5098" s="2" t="s">
        <v>15116</v>
      </c>
      <c r="Z5098" s="2" t="s">
        <v>1132</v>
      </c>
      <c r="AA5098" s="4">
        <v>45052.668055555601</v>
      </c>
      <c r="AB5098" s="26">
        <f t="shared" si="413"/>
        <v>0</v>
      </c>
      <c r="AC5098" s="1" t="s">
        <v>15117</v>
      </c>
      <c r="AD5098" s="3" t="s">
        <v>40</v>
      </c>
    </row>
    <row r="5099" spans="1:30" ht="57" hidden="1" x14ac:dyDescent="0.25">
      <c r="A5099" s="1" t="s">
        <v>15118</v>
      </c>
      <c r="B5099" s="1" t="s">
        <v>27</v>
      </c>
      <c r="C5099" s="2" t="s">
        <v>15119</v>
      </c>
      <c r="D5099" s="3" t="s">
        <v>366</v>
      </c>
      <c r="E5099" s="3" t="s">
        <v>30</v>
      </c>
      <c r="F5099" s="2" t="s">
        <v>5299</v>
      </c>
      <c r="G5099" s="3" t="s">
        <v>5300</v>
      </c>
      <c r="H5099" s="3" t="s">
        <v>5301</v>
      </c>
      <c r="I5099" s="3">
        <v>1443784</v>
      </c>
      <c r="J5099" s="3" t="s">
        <v>73</v>
      </c>
      <c r="K5099" s="4">
        <v>45052.619444444397</v>
      </c>
      <c r="L5099" s="11" t="str">
        <f t="shared" si="414"/>
        <v>mayo</v>
      </c>
      <c r="M5099" s="3">
        <v>3</v>
      </c>
      <c r="N5099" s="3">
        <v>3</v>
      </c>
      <c r="O5099" s="3">
        <f t="shared" si="415"/>
        <v>3</v>
      </c>
      <c r="P5099" s="4">
        <v>45052.626157407401</v>
      </c>
      <c r="Q5099" s="2"/>
      <c r="R5099" s="3" t="s">
        <v>5819</v>
      </c>
      <c r="S5099" s="4">
        <v>45052.626157407401</v>
      </c>
      <c r="T5099" s="3">
        <f t="shared" si="411"/>
        <v>9</v>
      </c>
      <c r="U5099" s="2" t="s">
        <v>150</v>
      </c>
      <c r="V5099" s="4">
        <v>45052.633819444403</v>
      </c>
      <c r="W5099" s="3">
        <f t="shared" si="412"/>
        <v>11</v>
      </c>
      <c r="X5099" s="3" t="s">
        <v>1142</v>
      </c>
      <c r="Y5099" s="2" t="s">
        <v>1143</v>
      </c>
      <c r="Z5099" s="2" t="s">
        <v>150</v>
      </c>
      <c r="AA5099" s="4">
        <v>45052.652777777803</v>
      </c>
      <c r="AB5099" s="26">
        <f t="shared" si="413"/>
        <v>0</v>
      </c>
      <c r="AC5099" s="1" t="s">
        <v>197</v>
      </c>
      <c r="AD5099" s="3" t="s">
        <v>40</v>
      </c>
    </row>
    <row r="5100" spans="1:30" ht="42.75" hidden="1" x14ac:dyDescent="0.25">
      <c r="A5100" s="1" t="s">
        <v>15120</v>
      </c>
      <c r="B5100" s="1" t="s">
        <v>27</v>
      </c>
      <c r="C5100" s="2" t="s">
        <v>15121</v>
      </c>
      <c r="D5100" s="3" t="s">
        <v>629</v>
      </c>
      <c r="E5100" s="3" t="s">
        <v>30</v>
      </c>
      <c r="F5100" s="2" t="s">
        <v>225</v>
      </c>
      <c r="G5100" s="3" t="s">
        <v>32</v>
      </c>
      <c r="H5100" s="3" t="s">
        <v>33</v>
      </c>
      <c r="I5100" s="3">
        <v>1443785</v>
      </c>
      <c r="J5100" s="3" t="s">
        <v>34</v>
      </c>
      <c r="K5100" s="4">
        <v>45052.691666666702</v>
      </c>
      <c r="L5100" s="11" t="str">
        <f t="shared" si="414"/>
        <v>mayo</v>
      </c>
      <c r="M5100" s="3">
        <v>3</v>
      </c>
      <c r="N5100" s="3">
        <v>3</v>
      </c>
      <c r="O5100" s="3">
        <f t="shared" si="415"/>
        <v>3</v>
      </c>
      <c r="P5100" s="4">
        <v>45052.7044328704</v>
      </c>
      <c r="Q5100" s="2"/>
      <c r="R5100" s="3" t="s">
        <v>14545</v>
      </c>
      <c r="S5100" s="4">
        <v>45052.7044328704</v>
      </c>
      <c r="T5100" s="3">
        <f t="shared" si="411"/>
        <v>18</v>
      </c>
      <c r="U5100" s="2" t="s">
        <v>457</v>
      </c>
      <c r="V5100" s="4">
        <v>45052.723009259302</v>
      </c>
      <c r="W5100" s="3">
        <f t="shared" si="412"/>
        <v>26</v>
      </c>
      <c r="X5100" s="3" t="s">
        <v>401</v>
      </c>
      <c r="Y5100" s="2" t="s">
        <v>402</v>
      </c>
      <c r="Z5100" s="2" t="s">
        <v>102</v>
      </c>
      <c r="AA5100" s="4">
        <v>45053.059027777803</v>
      </c>
      <c r="AB5100" s="26">
        <f t="shared" si="413"/>
        <v>8</v>
      </c>
      <c r="AC5100" s="1" t="s">
        <v>78</v>
      </c>
      <c r="AD5100" s="3" t="s">
        <v>40</v>
      </c>
    </row>
    <row r="5101" spans="1:30" ht="76.5" hidden="1" x14ac:dyDescent="0.25">
      <c r="A5101" s="1" t="s">
        <v>14907</v>
      </c>
      <c r="B5101" s="1" t="s">
        <v>27</v>
      </c>
      <c r="C5101" s="2" t="s">
        <v>14908</v>
      </c>
      <c r="D5101" s="3" t="s">
        <v>186</v>
      </c>
      <c r="E5101" s="3" t="s">
        <v>30</v>
      </c>
      <c r="F5101" s="2" t="s">
        <v>288</v>
      </c>
      <c r="G5101" s="3" t="s">
        <v>192</v>
      </c>
      <c r="H5101" s="3" t="s">
        <v>289</v>
      </c>
      <c r="I5101" s="3">
        <v>1443786</v>
      </c>
      <c r="J5101" s="3" t="s">
        <v>73</v>
      </c>
      <c r="K5101" s="4">
        <v>45052.704861111102</v>
      </c>
      <c r="L5101" s="11" t="str">
        <f t="shared" si="414"/>
        <v>mayo</v>
      </c>
      <c r="M5101" s="3">
        <v>3</v>
      </c>
      <c r="N5101" s="3">
        <v>3</v>
      </c>
      <c r="O5101" s="3">
        <f t="shared" si="415"/>
        <v>3</v>
      </c>
      <c r="P5101" s="4">
        <v>45052.722997685203</v>
      </c>
      <c r="Q5101" s="2"/>
      <c r="R5101" s="3" t="s">
        <v>15122</v>
      </c>
      <c r="S5101" s="4">
        <v>45052.722997685203</v>
      </c>
      <c r="T5101" s="3">
        <f t="shared" si="411"/>
        <v>26</v>
      </c>
      <c r="U5101" s="2" t="s">
        <v>150</v>
      </c>
      <c r="V5101" s="4">
        <v>45052.723252314798</v>
      </c>
      <c r="W5101" s="3">
        <f t="shared" si="412"/>
        <v>0</v>
      </c>
      <c r="X5101" s="3" t="s">
        <v>997</v>
      </c>
      <c r="Y5101" s="2" t="s">
        <v>998</v>
      </c>
      <c r="Z5101" s="2" t="s">
        <v>150</v>
      </c>
      <c r="AA5101" s="4">
        <v>45052.745833333298</v>
      </c>
      <c r="AB5101" s="26">
        <f t="shared" si="413"/>
        <v>0</v>
      </c>
      <c r="AC5101" s="1" t="s">
        <v>197</v>
      </c>
      <c r="AD5101" s="3" t="s">
        <v>40</v>
      </c>
    </row>
    <row r="5102" spans="1:30" ht="51" hidden="1" x14ac:dyDescent="0.25">
      <c r="A5102" s="1" t="s">
        <v>15123</v>
      </c>
      <c r="B5102" s="1" t="s">
        <v>345</v>
      </c>
      <c r="C5102" s="2" t="s">
        <v>15124</v>
      </c>
      <c r="D5102" s="3" t="s">
        <v>178</v>
      </c>
      <c r="E5102" s="3" t="s">
        <v>30</v>
      </c>
      <c r="F5102" s="2" t="s">
        <v>82</v>
      </c>
      <c r="G5102" s="3" t="s">
        <v>54</v>
      </c>
      <c r="H5102" s="3" t="s">
        <v>83</v>
      </c>
      <c r="I5102" s="3">
        <v>1443788</v>
      </c>
      <c r="J5102" s="3" t="s">
        <v>34</v>
      </c>
      <c r="K5102" s="4">
        <v>45052.751388888901</v>
      </c>
      <c r="L5102" s="11" t="str">
        <f t="shared" si="414"/>
        <v>mayo</v>
      </c>
      <c r="M5102" s="3">
        <v>2</v>
      </c>
      <c r="N5102" s="3">
        <v>2</v>
      </c>
      <c r="O5102" s="3">
        <f t="shared" si="415"/>
        <v>2</v>
      </c>
      <c r="P5102" s="4">
        <v>45052.757638888899</v>
      </c>
      <c r="Q5102" s="2"/>
      <c r="R5102" s="3" t="s">
        <v>15125</v>
      </c>
      <c r="S5102" s="4">
        <v>45052.757638888899</v>
      </c>
      <c r="T5102" s="3">
        <f t="shared" si="411"/>
        <v>8</v>
      </c>
      <c r="U5102" s="2" t="s">
        <v>457</v>
      </c>
      <c r="V5102" s="4">
        <v>45052.7726736111</v>
      </c>
      <c r="W5102" s="3">
        <f t="shared" si="412"/>
        <v>21</v>
      </c>
      <c r="X5102" s="3" t="s">
        <v>695</v>
      </c>
      <c r="Y5102" s="2" t="s">
        <v>696</v>
      </c>
      <c r="Z5102" s="2" t="s">
        <v>457</v>
      </c>
      <c r="AA5102" s="4">
        <v>45055.487500000003</v>
      </c>
      <c r="AB5102" s="26">
        <f t="shared" si="413"/>
        <v>65</v>
      </c>
      <c r="AC5102" s="1" t="s">
        <v>125</v>
      </c>
      <c r="AD5102" s="3" t="s">
        <v>40</v>
      </c>
    </row>
    <row r="5103" spans="1:30" ht="63.75" hidden="1" x14ac:dyDescent="0.25">
      <c r="A5103" s="1" t="s">
        <v>15126</v>
      </c>
      <c r="B5103" s="1" t="s">
        <v>27</v>
      </c>
      <c r="C5103" s="2" t="s">
        <v>15127</v>
      </c>
      <c r="D5103" s="3" t="s">
        <v>378</v>
      </c>
      <c r="E5103" s="3" t="s">
        <v>30</v>
      </c>
      <c r="F5103" s="2" t="s">
        <v>44</v>
      </c>
      <c r="G5103" s="3" t="s">
        <v>32</v>
      </c>
      <c r="H5103" s="3" t="s">
        <v>45</v>
      </c>
      <c r="I5103" s="3">
        <v>1443789</v>
      </c>
      <c r="J5103" s="3" t="s">
        <v>34</v>
      </c>
      <c r="K5103" s="4">
        <v>45052.761805555601</v>
      </c>
      <c r="L5103" s="11" t="str">
        <f t="shared" si="414"/>
        <v>mayo</v>
      </c>
      <c r="M5103" s="3">
        <v>2</v>
      </c>
      <c r="N5103" s="3">
        <v>2</v>
      </c>
      <c r="O5103" s="3">
        <f t="shared" si="415"/>
        <v>2</v>
      </c>
      <c r="P5103" s="4">
        <v>45052.770578703698</v>
      </c>
      <c r="Q5103" s="2"/>
      <c r="R5103" s="3" t="s">
        <v>15128</v>
      </c>
      <c r="S5103" s="4">
        <v>45052.770578703698</v>
      </c>
      <c r="T5103" s="3">
        <f t="shared" si="411"/>
        <v>12</v>
      </c>
      <c r="U5103" s="2" t="s">
        <v>457</v>
      </c>
      <c r="V5103" s="4">
        <v>45052.790625000001</v>
      </c>
      <c r="W5103" s="3">
        <f t="shared" si="412"/>
        <v>28</v>
      </c>
      <c r="X5103" s="3" t="s">
        <v>91</v>
      </c>
      <c r="Y5103" s="2" t="s">
        <v>92</v>
      </c>
      <c r="Z5103" s="2" t="s">
        <v>5586</v>
      </c>
      <c r="AA5103" s="4">
        <v>45062.475694444402</v>
      </c>
      <c r="AB5103" s="26">
        <f t="shared" si="413"/>
        <v>232</v>
      </c>
      <c r="AC5103" s="1" t="s">
        <v>125</v>
      </c>
      <c r="AD5103" s="3" t="s">
        <v>40</v>
      </c>
    </row>
    <row r="5104" spans="1:30" ht="28.5" hidden="1" x14ac:dyDescent="0.25">
      <c r="A5104" s="1" t="s">
        <v>15129</v>
      </c>
      <c r="B5104" s="1" t="s">
        <v>27</v>
      </c>
      <c r="C5104" s="2" t="s">
        <v>15130</v>
      </c>
      <c r="D5104" s="3" t="s">
        <v>119</v>
      </c>
      <c r="E5104" s="3" t="s">
        <v>30</v>
      </c>
      <c r="F5104" s="2" t="s">
        <v>88</v>
      </c>
      <c r="G5104" s="3" t="s">
        <v>54</v>
      </c>
      <c r="H5104" s="3" t="s">
        <v>148</v>
      </c>
      <c r="I5104" s="3">
        <v>1443790</v>
      </c>
      <c r="J5104" s="3" t="s">
        <v>34</v>
      </c>
      <c r="K5104" s="4">
        <v>45052.8256944444</v>
      </c>
      <c r="L5104" s="11" t="str">
        <f t="shared" si="414"/>
        <v>mayo</v>
      </c>
      <c r="M5104" s="3">
        <v>3</v>
      </c>
      <c r="N5104" s="3">
        <v>3</v>
      </c>
      <c r="O5104" s="3">
        <f t="shared" si="415"/>
        <v>3</v>
      </c>
      <c r="P5104" s="4">
        <v>45052.8344097222</v>
      </c>
      <c r="Q5104" s="2"/>
      <c r="R5104" s="3" t="s">
        <v>15131</v>
      </c>
      <c r="S5104" s="4">
        <v>45052.8344097222</v>
      </c>
      <c r="T5104" s="3">
        <f t="shared" si="411"/>
        <v>12</v>
      </c>
      <c r="U5104" s="2" t="s">
        <v>457</v>
      </c>
      <c r="V5104" s="4">
        <v>45052.853194444397</v>
      </c>
      <c r="W5104" s="3">
        <f t="shared" si="412"/>
        <v>27</v>
      </c>
      <c r="X5104" s="3" t="s">
        <v>796</v>
      </c>
      <c r="Y5104" s="2" t="s">
        <v>797</v>
      </c>
      <c r="Z5104" s="2" t="s">
        <v>551</v>
      </c>
      <c r="AA5104" s="4">
        <v>45057.484722222202</v>
      </c>
      <c r="AB5104" s="26">
        <f t="shared" si="413"/>
        <v>111</v>
      </c>
      <c r="AC5104" s="1" t="s">
        <v>144</v>
      </c>
      <c r="AD5104" s="3" t="s">
        <v>40</v>
      </c>
    </row>
    <row r="5105" spans="1:30" ht="38.25" hidden="1" x14ac:dyDescent="0.25">
      <c r="A5105" s="1" t="s">
        <v>15132</v>
      </c>
      <c r="B5105" s="1" t="s">
        <v>27</v>
      </c>
      <c r="C5105" s="2" t="s">
        <v>15133</v>
      </c>
      <c r="D5105" s="3" t="s">
        <v>498</v>
      </c>
      <c r="E5105" s="3" t="s">
        <v>30</v>
      </c>
      <c r="F5105" s="2" t="s">
        <v>31</v>
      </c>
      <c r="G5105" s="3" t="s">
        <v>32</v>
      </c>
      <c r="H5105" s="3" t="s">
        <v>33</v>
      </c>
      <c r="I5105" s="3">
        <v>1443794</v>
      </c>
      <c r="J5105" s="3" t="s">
        <v>34</v>
      </c>
      <c r="K5105" s="4">
        <v>45052.921527777798</v>
      </c>
      <c r="L5105" s="11" t="str">
        <f t="shared" si="414"/>
        <v>mayo</v>
      </c>
      <c r="M5105" s="3">
        <v>2</v>
      </c>
      <c r="N5105" s="3">
        <v>2</v>
      </c>
      <c r="O5105" s="3">
        <f t="shared" si="415"/>
        <v>2</v>
      </c>
      <c r="P5105" s="4">
        <v>45052.928356481498</v>
      </c>
      <c r="Q5105" s="2"/>
      <c r="R5105" s="3" t="s">
        <v>15134</v>
      </c>
      <c r="S5105" s="4">
        <v>45052.928356481498</v>
      </c>
      <c r="T5105" s="3">
        <f t="shared" si="411"/>
        <v>9</v>
      </c>
      <c r="U5105" s="2" t="s">
        <v>551</v>
      </c>
      <c r="V5105" s="4">
        <v>45052.929270833301</v>
      </c>
      <c r="W5105" s="3">
        <f t="shared" si="412"/>
        <v>1</v>
      </c>
      <c r="X5105" s="3" t="s">
        <v>458</v>
      </c>
      <c r="Y5105" s="2" t="s">
        <v>459</v>
      </c>
      <c r="Z5105" s="2" t="s">
        <v>551</v>
      </c>
      <c r="AA5105" s="4">
        <v>45057.538888888899</v>
      </c>
      <c r="AB5105" s="26">
        <f t="shared" si="413"/>
        <v>110</v>
      </c>
      <c r="AC5105" s="1" t="s">
        <v>39</v>
      </c>
      <c r="AD5105" s="3" t="s">
        <v>40</v>
      </c>
    </row>
    <row r="5106" spans="1:30" ht="63.75" hidden="1" x14ac:dyDescent="0.25">
      <c r="A5106" s="1" t="s">
        <v>2599</v>
      </c>
      <c r="B5106" s="1" t="s">
        <v>27</v>
      </c>
      <c r="C5106" s="2" t="s">
        <v>2600</v>
      </c>
      <c r="D5106" s="3" t="s">
        <v>482</v>
      </c>
      <c r="E5106" s="3" t="s">
        <v>30</v>
      </c>
      <c r="F5106" s="2" t="s">
        <v>82</v>
      </c>
      <c r="G5106" s="3" t="s">
        <v>54</v>
      </c>
      <c r="H5106" s="3" t="s">
        <v>83</v>
      </c>
      <c r="I5106" s="3">
        <v>1443796</v>
      </c>
      <c r="J5106" s="3" t="s">
        <v>34</v>
      </c>
      <c r="K5106" s="4">
        <v>45052.947222222203</v>
      </c>
      <c r="L5106" s="11" t="str">
        <f t="shared" si="414"/>
        <v>mayo</v>
      </c>
      <c r="M5106" s="3">
        <v>3</v>
      </c>
      <c r="N5106" s="3">
        <v>3</v>
      </c>
      <c r="O5106" s="3">
        <f t="shared" si="415"/>
        <v>3</v>
      </c>
      <c r="P5106" s="4">
        <v>45052.975196759297</v>
      </c>
      <c r="Q5106" s="2"/>
      <c r="R5106" s="3" t="s">
        <v>15135</v>
      </c>
      <c r="S5106" s="4">
        <v>45052.975196759297</v>
      </c>
      <c r="T5106" s="3">
        <f t="shared" si="411"/>
        <v>40</v>
      </c>
      <c r="U5106" s="2" t="s">
        <v>75</v>
      </c>
      <c r="V5106" s="4">
        <v>45052.978935185201</v>
      </c>
      <c r="W5106" s="3">
        <f t="shared" si="412"/>
        <v>5</v>
      </c>
      <c r="X5106" s="3" t="s">
        <v>91</v>
      </c>
      <c r="Y5106" s="2" t="s">
        <v>92</v>
      </c>
      <c r="Z5106" s="2" t="s">
        <v>5586</v>
      </c>
      <c r="AA5106" s="4">
        <v>45053.629861111098</v>
      </c>
      <c r="AB5106" s="26">
        <f t="shared" si="413"/>
        <v>15</v>
      </c>
      <c r="AC5106" s="1" t="s">
        <v>78</v>
      </c>
      <c r="AD5106" s="3" t="s">
        <v>40</v>
      </c>
    </row>
    <row r="5107" spans="1:30" ht="63.75" hidden="1" x14ac:dyDescent="0.25">
      <c r="A5107" s="1" t="s">
        <v>15136</v>
      </c>
      <c r="B5107" s="1" t="s">
        <v>27</v>
      </c>
      <c r="C5107" s="2" t="s">
        <v>15137</v>
      </c>
      <c r="D5107" s="3" t="s">
        <v>119</v>
      </c>
      <c r="E5107" s="3" t="s">
        <v>30</v>
      </c>
      <c r="F5107" s="2" t="s">
        <v>53</v>
      </c>
      <c r="G5107" s="3" t="s">
        <v>32</v>
      </c>
      <c r="H5107" s="3" t="s">
        <v>187</v>
      </c>
      <c r="I5107" s="3">
        <v>1443797</v>
      </c>
      <c r="J5107" s="3" t="s">
        <v>34</v>
      </c>
      <c r="K5107" s="4">
        <v>45052.956944444399</v>
      </c>
      <c r="L5107" s="11" t="str">
        <f t="shared" si="414"/>
        <v>mayo</v>
      </c>
      <c r="M5107" s="3">
        <v>3</v>
      </c>
      <c r="N5107" s="3">
        <v>3</v>
      </c>
      <c r="O5107" s="3">
        <f t="shared" si="415"/>
        <v>3</v>
      </c>
      <c r="P5107" s="4">
        <v>45052.979247685202</v>
      </c>
      <c r="Q5107" s="2"/>
      <c r="R5107" s="3" t="s">
        <v>15138</v>
      </c>
      <c r="S5107" s="4">
        <v>45052.979247685202</v>
      </c>
      <c r="T5107" s="3">
        <f t="shared" si="411"/>
        <v>32</v>
      </c>
      <c r="U5107" s="2" t="s">
        <v>75</v>
      </c>
      <c r="V5107" s="4">
        <v>45052.986712963</v>
      </c>
      <c r="W5107" s="3">
        <f t="shared" si="412"/>
        <v>10</v>
      </c>
      <c r="X5107" s="3" t="s">
        <v>6789</v>
      </c>
      <c r="Y5107" s="2" t="s">
        <v>6790</v>
      </c>
      <c r="Z5107" s="2" t="s">
        <v>551</v>
      </c>
      <c r="AA5107" s="4">
        <v>45064.706944444399</v>
      </c>
      <c r="AB5107" s="26">
        <f t="shared" si="413"/>
        <v>281</v>
      </c>
      <c r="AC5107" s="1" t="s">
        <v>78</v>
      </c>
      <c r="AD5107" s="3" t="s">
        <v>40</v>
      </c>
    </row>
    <row r="5108" spans="1:30" ht="42.75" hidden="1" x14ac:dyDescent="0.25">
      <c r="A5108" s="1" t="s">
        <v>15139</v>
      </c>
      <c r="B5108" s="1" t="s">
        <v>27</v>
      </c>
      <c r="C5108" s="2" t="s">
        <v>15140</v>
      </c>
      <c r="D5108" s="3" t="s">
        <v>206</v>
      </c>
      <c r="E5108" s="3" t="s">
        <v>30</v>
      </c>
      <c r="F5108" s="2" t="s">
        <v>213</v>
      </c>
      <c r="G5108" s="3" t="s">
        <v>192</v>
      </c>
      <c r="H5108" s="3" t="s">
        <v>1627</v>
      </c>
      <c r="I5108" s="3">
        <v>1443798</v>
      </c>
      <c r="J5108" s="3" t="s">
        <v>34</v>
      </c>
      <c r="K5108" s="4">
        <v>45052.963888888902</v>
      </c>
      <c r="L5108" s="11" t="str">
        <f t="shared" si="414"/>
        <v>mayo</v>
      </c>
      <c r="M5108" s="3">
        <v>2</v>
      </c>
      <c r="N5108" s="3">
        <v>2</v>
      </c>
      <c r="O5108" s="3">
        <f t="shared" si="415"/>
        <v>2</v>
      </c>
      <c r="P5108" s="4">
        <v>45052.9684837963</v>
      </c>
      <c r="Q5108" s="2"/>
      <c r="R5108" s="3" t="s">
        <v>15141</v>
      </c>
      <c r="S5108" s="4">
        <v>45052.9684837963</v>
      </c>
      <c r="T5108" s="3">
        <f t="shared" si="411"/>
        <v>6</v>
      </c>
      <c r="U5108" s="2" t="s">
        <v>451</v>
      </c>
      <c r="V5108" s="4">
        <v>45052.970925925903</v>
      </c>
      <c r="W5108" s="3">
        <f t="shared" si="412"/>
        <v>3</v>
      </c>
      <c r="X5108" s="3" t="s">
        <v>228</v>
      </c>
      <c r="Y5108" s="2" t="s">
        <v>229</v>
      </c>
      <c r="Z5108" s="2" t="s">
        <v>451</v>
      </c>
      <c r="AA5108" s="4">
        <v>45053.054166666698</v>
      </c>
      <c r="AB5108" s="26">
        <f t="shared" si="413"/>
        <v>1</v>
      </c>
      <c r="AC5108" s="1" t="s">
        <v>78</v>
      </c>
      <c r="AD5108" s="3" t="s">
        <v>40</v>
      </c>
    </row>
    <row r="5109" spans="1:30" ht="38.25" hidden="1" x14ac:dyDescent="0.25">
      <c r="A5109" s="1" t="s">
        <v>15142</v>
      </c>
      <c r="B5109" s="1" t="s">
        <v>407</v>
      </c>
      <c r="C5109" s="2" t="s">
        <v>15143</v>
      </c>
      <c r="D5109" s="3" t="s">
        <v>2863</v>
      </c>
      <c r="E5109" s="3" t="s">
        <v>410</v>
      </c>
      <c r="F5109" s="2" t="s">
        <v>325</v>
      </c>
      <c r="G5109" s="3" t="s">
        <v>192</v>
      </c>
      <c r="H5109" s="3" t="s">
        <v>9197</v>
      </c>
      <c r="I5109" s="3">
        <v>1443799</v>
      </c>
      <c r="J5109" s="3" t="s">
        <v>34</v>
      </c>
      <c r="K5109" s="4">
        <v>45052.970138888901</v>
      </c>
      <c r="L5109" s="11" t="str">
        <f t="shared" si="414"/>
        <v>mayo</v>
      </c>
      <c r="M5109" s="3">
        <v>2</v>
      </c>
      <c r="N5109" s="3">
        <v>2</v>
      </c>
      <c r="O5109" s="3">
        <f t="shared" si="415"/>
        <v>2</v>
      </c>
      <c r="P5109" s="4">
        <v>45052.982951388898</v>
      </c>
      <c r="Q5109" s="2"/>
      <c r="R5109" s="3" t="s">
        <v>5582</v>
      </c>
      <c r="S5109" s="4">
        <v>45052.982951388898</v>
      </c>
      <c r="T5109" s="3">
        <f t="shared" si="411"/>
        <v>18</v>
      </c>
      <c r="U5109" s="2" t="s">
        <v>451</v>
      </c>
      <c r="V5109" s="4">
        <v>45052.985775462999</v>
      </c>
      <c r="W5109" s="3">
        <f t="shared" si="412"/>
        <v>4</v>
      </c>
      <c r="X5109" s="3" t="s">
        <v>997</v>
      </c>
      <c r="Y5109" s="2" t="s">
        <v>998</v>
      </c>
      <c r="Z5109" s="2" t="s">
        <v>451</v>
      </c>
      <c r="AA5109" s="4">
        <v>45058.5180555556</v>
      </c>
      <c r="AB5109" s="26">
        <f t="shared" si="413"/>
        <v>132</v>
      </c>
      <c r="AC5109" s="1" t="s">
        <v>197</v>
      </c>
      <c r="AD5109" s="3" t="s">
        <v>40</v>
      </c>
    </row>
    <row r="5110" spans="1:30" ht="51" hidden="1" x14ac:dyDescent="0.25">
      <c r="A5110" s="1" t="s">
        <v>15144</v>
      </c>
      <c r="B5110" s="1" t="s">
        <v>27</v>
      </c>
      <c r="C5110" s="2" t="s">
        <v>15145</v>
      </c>
      <c r="D5110" s="3" t="s">
        <v>603</v>
      </c>
      <c r="E5110" s="3" t="s">
        <v>30</v>
      </c>
      <c r="F5110" s="2" t="s">
        <v>82</v>
      </c>
      <c r="G5110" s="3" t="s">
        <v>54</v>
      </c>
      <c r="H5110" s="3" t="s">
        <v>83</v>
      </c>
      <c r="I5110" s="3">
        <v>1443800</v>
      </c>
      <c r="J5110" s="3" t="s">
        <v>34</v>
      </c>
      <c r="K5110" s="4">
        <v>45052.984027777798</v>
      </c>
      <c r="L5110" s="11" t="str">
        <f t="shared" si="414"/>
        <v>mayo</v>
      </c>
      <c r="M5110" s="3">
        <v>2</v>
      </c>
      <c r="N5110" s="3">
        <v>2</v>
      </c>
      <c r="O5110" s="3">
        <f t="shared" si="415"/>
        <v>2</v>
      </c>
      <c r="P5110" s="4">
        <v>45052.9920486111</v>
      </c>
      <c r="Q5110" s="2"/>
      <c r="R5110" s="3" t="s">
        <v>15146</v>
      </c>
      <c r="S5110" s="4">
        <v>45052.9920486111</v>
      </c>
      <c r="T5110" s="3">
        <f t="shared" si="411"/>
        <v>11</v>
      </c>
      <c r="U5110" s="2" t="s">
        <v>75</v>
      </c>
      <c r="V5110" s="4">
        <v>45053.031354166698</v>
      </c>
      <c r="W5110" s="3">
        <f t="shared" si="412"/>
        <v>56</v>
      </c>
      <c r="X5110" s="3" t="s">
        <v>37</v>
      </c>
      <c r="Y5110" s="2" t="s">
        <v>38</v>
      </c>
      <c r="Z5110" s="2" t="s">
        <v>551</v>
      </c>
      <c r="AA5110" s="4">
        <v>45054.515277777798</v>
      </c>
      <c r="AB5110" s="26">
        <f t="shared" si="413"/>
        <v>35</v>
      </c>
      <c r="AC5110" s="1" t="s">
        <v>144</v>
      </c>
      <c r="AD5110" s="3" t="s">
        <v>40</v>
      </c>
    </row>
    <row r="5111" spans="1:30" ht="127.5" hidden="1" x14ac:dyDescent="0.25">
      <c r="A5111" s="1" t="s">
        <v>6201</v>
      </c>
      <c r="B5111" s="1" t="s">
        <v>27</v>
      </c>
      <c r="C5111" s="2" t="s">
        <v>6202</v>
      </c>
      <c r="D5111" s="3" t="s">
        <v>210</v>
      </c>
      <c r="E5111" s="3" t="s">
        <v>30</v>
      </c>
      <c r="F5111" s="2" t="s">
        <v>2280</v>
      </c>
      <c r="G5111" s="3" t="s">
        <v>54</v>
      </c>
      <c r="H5111" s="3" t="s">
        <v>89</v>
      </c>
      <c r="I5111" s="3">
        <v>1443801</v>
      </c>
      <c r="J5111" s="3" t="s">
        <v>34</v>
      </c>
      <c r="K5111" s="4">
        <v>45052.990277777797</v>
      </c>
      <c r="L5111" s="11" t="str">
        <f t="shared" si="414"/>
        <v>mayo</v>
      </c>
      <c r="M5111" s="3">
        <v>2</v>
      </c>
      <c r="N5111" s="3">
        <v>2</v>
      </c>
      <c r="O5111" s="3">
        <f t="shared" si="415"/>
        <v>2</v>
      </c>
      <c r="P5111" s="4">
        <v>45052.995277777802</v>
      </c>
      <c r="Q5111" s="2"/>
      <c r="R5111" s="3" t="s">
        <v>15147</v>
      </c>
      <c r="S5111" s="4">
        <v>45052.995277777802</v>
      </c>
      <c r="T5111" s="3">
        <f t="shared" si="411"/>
        <v>7</v>
      </c>
      <c r="U5111" s="2" t="s">
        <v>75</v>
      </c>
      <c r="V5111" s="4">
        <v>45053.004699074103</v>
      </c>
      <c r="W5111" s="3">
        <f t="shared" si="412"/>
        <v>13</v>
      </c>
      <c r="X5111" s="3" t="s">
        <v>220</v>
      </c>
      <c r="Y5111" s="2" t="s">
        <v>221</v>
      </c>
      <c r="Z5111" s="2" t="s">
        <v>5586</v>
      </c>
      <c r="AA5111" s="4">
        <v>45076.538194444402</v>
      </c>
      <c r="AB5111" s="26">
        <f t="shared" si="413"/>
        <v>564</v>
      </c>
      <c r="AC5111" s="1" t="s">
        <v>144</v>
      </c>
      <c r="AD5111" s="3" t="s">
        <v>40</v>
      </c>
    </row>
    <row r="5112" spans="1:30" ht="57" hidden="1" x14ac:dyDescent="0.25">
      <c r="A5112" s="1" t="s">
        <v>15148</v>
      </c>
      <c r="B5112" s="1" t="s">
        <v>27</v>
      </c>
      <c r="C5112" s="2" t="s">
        <v>15149</v>
      </c>
      <c r="D5112" s="3" t="s">
        <v>186</v>
      </c>
      <c r="E5112" s="3" t="s">
        <v>30</v>
      </c>
      <c r="F5112" s="2" t="s">
        <v>225</v>
      </c>
      <c r="G5112" s="3" t="s">
        <v>32</v>
      </c>
      <c r="H5112" s="3" t="s">
        <v>33</v>
      </c>
      <c r="I5112" s="3">
        <v>1443802</v>
      </c>
      <c r="J5112" s="3" t="s">
        <v>34</v>
      </c>
      <c r="K5112" s="4">
        <v>45053.059027777803</v>
      </c>
      <c r="L5112" s="11" t="str">
        <f t="shared" si="414"/>
        <v>mayo</v>
      </c>
      <c r="M5112" s="3">
        <v>2</v>
      </c>
      <c r="N5112" s="3">
        <v>2</v>
      </c>
      <c r="O5112" s="3">
        <f t="shared" si="415"/>
        <v>2</v>
      </c>
      <c r="P5112" s="4">
        <v>45053.063113425902</v>
      </c>
      <c r="Q5112" s="2"/>
      <c r="R5112" s="3" t="s">
        <v>15150</v>
      </c>
      <c r="S5112" s="4">
        <v>45053.063113425902</v>
      </c>
      <c r="T5112" s="3">
        <f t="shared" si="411"/>
        <v>5</v>
      </c>
      <c r="U5112" s="2" t="s">
        <v>551</v>
      </c>
      <c r="V5112" s="4">
        <v>45053.066145833298</v>
      </c>
      <c r="W5112" s="3">
        <f t="shared" si="412"/>
        <v>4</v>
      </c>
      <c r="X5112" s="3" t="s">
        <v>1366</v>
      </c>
      <c r="Y5112" s="2" t="s">
        <v>1367</v>
      </c>
      <c r="Z5112" s="2" t="s">
        <v>551</v>
      </c>
      <c r="AA5112" s="4">
        <v>45063.598611111098</v>
      </c>
      <c r="AB5112" s="26">
        <f t="shared" si="413"/>
        <v>252</v>
      </c>
      <c r="AC5112" s="1" t="s">
        <v>144</v>
      </c>
      <c r="AD5112" s="3" t="s">
        <v>40</v>
      </c>
    </row>
    <row r="5113" spans="1:30" ht="63.75" hidden="1" x14ac:dyDescent="0.25">
      <c r="A5113" s="1" t="s">
        <v>15151</v>
      </c>
      <c r="B5113" s="1" t="s">
        <v>27</v>
      </c>
      <c r="C5113" s="2" t="s">
        <v>15152</v>
      </c>
      <c r="D5113" s="3" t="s">
        <v>924</v>
      </c>
      <c r="E5113" s="3" t="s">
        <v>30</v>
      </c>
      <c r="F5113" s="2" t="s">
        <v>293</v>
      </c>
      <c r="G5113" s="3" t="s">
        <v>32</v>
      </c>
      <c r="H5113" s="3" t="s">
        <v>33</v>
      </c>
      <c r="I5113" s="3">
        <v>1443803</v>
      </c>
      <c r="J5113" s="3" t="s">
        <v>34</v>
      </c>
      <c r="K5113" s="4">
        <v>45053.190277777801</v>
      </c>
      <c r="L5113" s="11" t="str">
        <f t="shared" si="414"/>
        <v>mayo</v>
      </c>
      <c r="M5113" s="3">
        <v>2</v>
      </c>
      <c r="N5113" s="3">
        <v>2</v>
      </c>
      <c r="O5113" s="3">
        <f t="shared" si="415"/>
        <v>2</v>
      </c>
      <c r="P5113" s="4">
        <v>45053.199641203697</v>
      </c>
      <c r="Q5113" s="2"/>
      <c r="R5113" s="3" t="s">
        <v>15153</v>
      </c>
      <c r="S5113" s="4">
        <v>45053.199641203697</v>
      </c>
      <c r="T5113" s="3">
        <f t="shared" si="411"/>
        <v>13</v>
      </c>
      <c r="U5113" s="2" t="s">
        <v>5586</v>
      </c>
      <c r="V5113" s="4">
        <v>45053.200659722199</v>
      </c>
      <c r="W5113" s="3">
        <f t="shared" si="412"/>
        <v>1</v>
      </c>
      <c r="X5113" s="3" t="s">
        <v>2767</v>
      </c>
      <c r="Y5113" s="2" t="s">
        <v>2768</v>
      </c>
      <c r="Z5113" s="2" t="s">
        <v>5586</v>
      </c>
      <c r="AA5113" s="4">
        <v>45054.693749999999</v>
      </c>
      <c r="AB5113" s="26">
        <f t="shared" si="413"/>
        <v>35</v>
      </c>
      <c r="AC5113" s="1" t="s">
        <v>144</v>
      </c>
      <c r="AD5113" s="3" t="s">
        <v>40</v>
      </c>
    </row>
    <row r="5114" spans="1:30" ht="42.75" hidden="1" x14ac:dyDescent="0.25">
      <c r="A5114" s="1" t="s">
        <v>15154</v>
      </c>
      <c r="B5114" s="1" t="s">
        <v>27</v>
      </c>
      <c r="C5114" s="2" t="s">
        <v>15155</v>
      </c>
      <c r="D5114" s="3" t="s">
        <v>71</v>
      </c>
      <c r="E5114" s="3" t="s">
        <v>30</v>
      </c>
      <c r="F5114" s="2" t="s">
        <v>325</v>
      </c>
      <c r="G5114" s="3" t="s">
        <v>1018</v>
      </c>
      <c r="H5114" s="3" t="s">
        <v>2113</v>
      </c>
      <c r="I5114" s="3">
        <v>1443806</v>
      </c>
      <c r="J5114" s="3" t="s">
        <v>73</v>
      </c>
      <c r="K5114" s="4">
        <v>45053.281944444403</v>
      </c>
      <c r="L5114" s="11" t="str">
        <f t="shared" si="414"/>
        <v>mayo</v>
      </c>
      <c r="M5114" s="3">
        <v>3</v>
      </c>
      <c r="N5114" s="3">
        <v>3</v>
      </c>
      <c r="O5114" s="3">
        <f t="shared" si="415"/>
        <v>3</v>
      </c>
      <c r="P5114" s="4">
        <v>45053.316041666701</v>
      </c>
      <c r="Q5114" s="2"/>
      <c r="R5114" s="3" t="s">
        <v>15156</v>
      </c>
      <c r="S5114" s="4">
        <v>45053.316041666701</v>
      </c>
      <c r="T5114" s="3">
        <f t="shared" si="411"/>
        <v>49</v>
      </c>
      <c r="U5114" s="2" t="s">
        <v>457</v>
      </c>
      <c r="V5114" s="4">
        <v>45053.320428240702</v>
      </c>
      <c r="W5114" s="3">
        <f t="shared" si="412"/>
        <v>6</v>
      </c>
      <c r="X5114" s="3" t="s">
        <v>1215</v>
      </c>
      <c r="Y5114" s="2" t="s">
        <v>1216</v>
      </c>
      <c r="Z5114" s="2" t="s">
        <v>457</v>
      </c>
      <c r="AA5114" s="4">
        <v>45053.65</v>
      </c>
      <c r="AB5114" s="26">
        <f t="shared" si="413"/>
        <v>7</v>
      </c>
      <c r="AC5114" s="1" t="s">
        <v>197</v>
      </c>
      <c r="AD5114" s="3" t="s">
        <v>40</v>
      </c>
    </row>
    <row r="5115" spans="1:30" ht="42.75" hidden="1" x14ac:dyDescent="0.25">
      <c r="A5115" s="1" t="s">
        <v>15157</v>
      </c>
      <c r="B5115" s="1" t="s">
        <v>27</v>
      </c>
      <c r="C5115" s="2" t="s">
        <v>15158</v>
      </c>
      <c r="D5115" s="3" t="s">
        <v>271</v>
      </c>
      <c r="E5115" s="3" t="s">
        <v>30</v>
      </c>
      <c r="F5115" s="2" t="s">
        <v>44</v>
      </c>
      <c r="G5115" s="3" t="s">
        <v>32</v>
      </c>
      <c r="H5115" s="3" t="s">
        <v>33</v>
      </c>
      <c r="I5115" s="3">
        <v>1443807</v>
      </c>
      <c r="J5115" s="3" t="s">
        <v>34</v>
      </c>
      <c r="K5115" s="4">
        <v>45053.302777777797</v>
      </c>
      <c r="L5115" s="11" t="str">
        <f t="shared" si="414"/>
        <v>mayo</v>
      </c>
      <c r="M5115" s="3">
        <v>2</v>
      </c>
      <c r="N5115" s="3">
        <v>2</v>
      </c>
      <c r="O5115" s="3">
        <f t="shared" si="415"/>
        <v>2</v>
      </c>
      <c r="P5115" s="4">
        <v>45053.306469907402</v>
      </c>
      <c r="Q5115" s="2"/>
      <c r="R5115" s="3" t="s">
        <v>15159</v>
      </c>
      <c r="S5115" s="4">
        <v>45053.306469907402</v>
      </c>
      <c r="T5115" s="3">
        <f t="shared" si="411"/>
        <v>5</v>
      </c>
      <c r="U5115" s="2" t="s">
        <v>57</v>
      </c>
      <c r="V5115" s="4">
        <v>45053.307858796303</v>
      </c>
      <c r="W5115" s="3">
        <f t="shared" si="412"/>
        <v>2</v>
      </c>
      <c r="X5115" s="3" t="s">
        <v>446</v>
      </c>
      <c r="Y5115" s="2" t="s">
        <v>447</v>
      </c>
      <c r="Z5115" s="2" t="s">
        <v>57</v>
      </c>
      <c r="AA5115" s="4">
        <v>45055.561805555597</v>
      </c>
      <c r="AB5115" s="26">
        <f t="shared" si="413"/>
        <v>54</v>
      </c>
      <c r="AC5115" s="1" t="s">
        <v>144</v>
      </c>
      <c r="AD5115" s="3" t="s">
        <v>40</v>
      </c>
    </row>
    <row r="5116" spans="1:30" ht="38.25" hidden="1" x14ac:dyDescent="0.25">
      <c r="A5116" s="1" t="s">
        <v>15160</v>
      </c>
      <c r="B5116" s="1" t="s">
        <v>27</v>
      </c>
      <c r="C5116" s="2" t="s">
        <v>15161</v>
      </c>
      <c r="D5116" s="3" t="s">
        <v>794</v>
      </c>
      <c r="E5116" s="3" t="s">
        <v>30</v>
      </c>
      <c r="F5116" s="2" t="s">
        <v>64</v>
      </c>
      <c r="G5116" s="3" t="s">
        <v>32</v>
      </c>
      <c r="H5116" s="3" t="s">
        <v>33</v>
      </c>
      <c r="I5116" s="3">
        <v>1443808</v>
      </c>
      <c r="J5116" s="3" t="s">
        <v>34</v>
      </c>
      <c r="K5116" s="4">
        <v>45053.304861111101</v>
      </c>
      <c r="L5116" s="11" t="str">
        <f t="shared" si="414"/>
        <v>mayo</v>
      </c>
      <c r="M5116" s="3">
        <v>2</v>
      </c>
      <c r="N5116" s="3">
        <v>2</v>
      </c>
      <c r="O5116" s="3">
        <f t="shared" si="415"/>
        <v>2</v>
      </c>
      <c r="P5116" s="4">
        <v>45053.3179282407</v>
      </c>
      <c r="Q5116" s="2"/>
      <c r="R5116" s="3" t="s">
        <v>15162</v>
      </c>
      <c r="S5116" s="4">
        <v>45053.3179282407</v>
      </c>
      <c r="T5116" s="3">
        <f t="shared" si="411"/>
        <v>18</v>
      </c>
      <c r="U5116" s="2" t="s">
        <v>457</v>
      </c>
      <c r="V5116" s="4">
        <v>45053.335138888899</v>
      </c>
      <c r="W5116" s="3">
        <f t="shared" si="412"/>
        <v>24</v>
      </c>
      <c r="X5116" s="3" t="s">
        <v>593</v>
      </c>
      <c r="Y5116" s="2" t="s">
        <v>594</v>
      </c>
      <c r="Z5116" s="2" t="s">
        <v>708</v>
      </c>
      <c r="AA5116" s="4">
        <v>45067.681944444397</v>
      </c>
      <c r="AB5116" s="26">
        <f t="shared" si="413"/>
        <v>344</v>
      </c>
      <c r="AC5116" s="1" t="s">
        <v>78</v>
      </c>
      <c r="AD5116" s="3" t="s">
        <v>40</v>
      </c>
    </row>
    <row r="5117" spans="1:30" ht="42.75" hidden="1" x14ac:dyDescent="0.25">
      <c r="A5117" s="1" t="s">
        <v>15163</v>
      </c>
      <c r="B5117" s="1" t="s">
        <v>27</v>
      </c>
      <c r="C5117" s="2" t="s">
        <v>15164</v>
      </c>
      <c r="D5117" s="3" t="s">
        <v>974</v>
      </c>
      <c r="E5117" s="3" t="s">
        <v>30</v>
      </c>
      <c r="F5117" s="2" t="s">
        <v>213</v>
      </c>
      <c r="G5117" s="3" t="s">
        <v>192</v>
      </c>
      <c r="H5117" s="3" t="s">
        <v>1627</v>
      </c>
      <c r="I5117" s="3">
        <v>1443809</v>
      </c>
      <c r="J5117" s="3" t="s">
        <v>73</v>
      </c>
      <c r="K5117" s="4">
        <v>45053.343055555597</v>
      </c>
      <c r="L5117" s="11" t="str">
        <f t="shared" si="414"/>
        <v>mayo</v>
      </c>
      <c r="M5117" s="3">
        <v>3</v>
      </c>
      <c r="N5117" s="3">
        <v>3</v>
      </c>
      <c r="O5117" s="3">
        <f t="shared" si="415"/>
        <v>3</v>
      </c>
      <c r="P5117" s="4">
        <v>45053.350787037001</v>
      </c>
      <c r="Q5117" s="2"/>
      <c r="R5117" s="3" t="s">
        <v>15165</v>
      </c>
      <c r="S5117" s="4">
        <v>45053.350787037001</v>
      </c>
      <c r="T5117" s="3">
        <f t="shared" si="411"/>
        <v>11</v>
      </c>
      <c r="U5117" s="2" t="s">
        <v>57</v>
      </c>
      <c r="V5117" s="4">
        <v>45053.353252314802</v>
      </c>
      <c r="W5117" s="3">
        <f t="shared" si="412"/>
        <v>3</v>
      </c>
      <c r="X5117" s="3" t="s">
        <v>267</v>
      </c>
      <c r="Y5117" s="2" t="s">
        <v>268</v>
      </c>
      <c r="Z5117" s="2" t="s">
        <v>57</v>
      </c>
      <c r="AA5117" s="4">
        <v>45053.652083333298</v>
      </c>
      <c r="AB5117" s="26">
        <f t="shared" si="413"/>
        <v>7</v>
      </c>
      <c r="AC5117" s="1" t="s">
        <v>78</v>
      </c>
      <c r="AD5117" s="3" t="s">
        <v>40</v>
      </c>
    </row>
    <row r="5118" spans="1:30" ht="42.75" hidden="1" x14ac:dyDescent="0.25">
      <c r="A5118" s="1" t="s">
        <v>1088</v>
      </c>
      <c r="B5118" s="1" t="s">
        <v>407</v>
      </c>
      <c r="C5118" s="2" t="s">
        <v>1089</v>
      </c>
      <c r="D5118" s="3" t="s">
        <v>5050</v>
      </c>
      <c r="E5118" s="3" t="s">
        <v>410</v>
      </c>
      <c r="F5118" s="2" t="s">
        <v>53</v>
      </c>
      <c r="G5118" s="3" t="s">
        <v>32</v>
      </c>
      <c r="H5118" s="3" t="s">
        <v>187</v>
      </c>
      <c r="I5118" s="3">
        <v>1443810</v>
      </c>
      <c r="J5118" s="3" t="s">
        <v>34</v>
      </c>
      <c r="K5118" s="4">
        <v>45053.3840277778</v>
      </c>
      <c r="L5118" s="11" t="str">
        <f t="shared" si="414"/>
        <v>mayo</v>
      </c>
      <c r="M5118" s="3">
        <v>2</v>
      </c>
      <c r="N5118" s="3">
        <v>2</v>
      </c>
      <c r="O5118" s="3">
        <f t="shared" si="415"/>
        <v>2</v>
      </c>
      <c r="P5118" s="4">
        <v>45053.388449074097</v>
      </c>
      <c r="Q5118" s="2"/>
      <c r="R5118" s="3" t="s">
        <v>15166</v>
      </c>
      <c r="S5118" s="4">
        <v>45053.388449074097</v>
      </c>
      <c r="T5118" s="3">
        <f t="shared" si="411"/>
        <v>6</v>
      </c>
      <c r="U5118" s="2" t="s">
        <v>457</v>
      </c>
      <c r="V5118" s="4">
        <v>45053.401539351798</v>
      </c>
      <c r="W5118" s="3">
        <f t="shared" si="412"/>
        <v>18</v>
      </c>
      <c r="X5118" s="3" t="s">
        <v>7163</v>
      </c>
      <c r="Y5118" s="2" t="s">
        <v>7164</v>
      </c>
      <c r="Z5118" s="2" t="s">
        <v>36</v>
      </c>
      <c r="AA5118" s="4">
        <v>45056.774305555598</v>
      </c>
      <c r="AB5118" s="26">
        <f t="shared" si="413"/>
        <v>80</v>
      </c>
      <c r="AC5118" s="1" t="s">
        <v>78</v>
      </c>
      <c r="AD5118" s="3" t="s">
        <v>40</v>
      </c>
    </row>
    <row r="5119" spans="1:30" ht="51" hidden="1" x14ac:dyDescent="0.25">
      <c r="A5119" s="1" t="s">
        <v>15167</v>
      </c>
      <c r="B5119" s="1" t="s">
        <v>27</v>
      </c>
      <c r="C5119" s="2" t="s">
        <v>15168</v>
      </c>
      <c r="D5119" s="3" t="s">
        <v>479</v>
      </c>
      <c r="E5119" s="3" t="s">
        <v>30</v>
      </c>
      <c r="F5119" s="2" t="s">
        <v>82</v>
      </c>
      <c r="G5119" s="3" t="s">
        <v>54</v>
      </c>
      <c r="H5119" s="3" t="s">
        <v>113</v>
      </c>
      <c r="I5119" s="3">
        <v>1443811</v>
      </c>
      <c r="J5119" s="3" t="s">
        <v>34</v>
      </c>
      <c r="K5119" s="4">
        <v>45053.3881944444</v>
      </c>
      <c r="L5119" s="11" t="str">
        <f t="shared" si="414"/>
        <v>mayo</v>
      </c>
      <c r="M5119" s="3">
        <v>2</v>
      </c>
      <c r="N5119" s="3">
        <v>2</v>
      </c>
      <c r="O5119" s="3">
        <f t="shared" si="415"/>
        <v>2</v>
      </c>
      <c r="P5119" s="4">
        <v>45053.395798611098</v>
      </c>
      <c r="Q5119" s="2"/>
      <c r="R5119" s="3" t="s">
        <v>15169</v>
      </c>
      <c r="S5119" s="4">
        <v>45053.395798611098</v>
      </c>
      <c r="T5119" s="3">
        <f t="shared" si="411"/>
        <v>10</v>
      </c>
      <c r="U5119" s="2" t="s">
        <v>457</v>
      </c>
      <c r="V5119" s="4">
        <v>45053.406585648103</v>
      </c>
      <c r="W5119" s="3">
        <f t="shared" si="412"/>
        <v>15</v>
      </c>
      <c r="X5119" s="3" t="s">
        <v>446</v>
      </c>
      <c r="Y5119" s="2" t="s">
        <v>447</v>
      </c>
      <c r="Z5119" s="2" t="s">
        <v>708</v>
      </c>
      <c r="AA5119" s="4">
        <v>45055.640277777798</v>
      </c>
      <c r="AB5119" s="26">
        <f t="shared" si="413"/>
        <v>53</v>
      </c>
      <c r="AC5119" s="1" t="s">
        <v>144</v>
      </c>
      <c r="AD5119" s="3" t="s">
        <v>40</v>
      </c>
    </row>
    <row r="5120" spans="1:30" ht="38.25" hidden="1" x14ac:dyDescent="0.25">
      <c r="A5120" s="1" t="s">
        <v>15170</v>
      </c>
      <c r="B5120" s="1" t="s">
        <v>27</v>
      </c>
      <c r="C5120" s="2" t="s">
        <v>15171</v>
      </c>
      <c r="D5120" s="3" t="s">
        <v>349</v>
      </c>
      <c r="E5120" s="3" t="s">
        <v>30</v>
      </c>
      <c r="F5120" s="2" t="s">
        <v>82</v>
      </c>
      <c r="G5120" s="3" t="s">
        <v>54</v>
      </c>
      <c r="H5120" s="3" t="s">
        <v>9172</v>
      </c>
      <c r="I5120" s="3">
        <v>1443812</v>
      </c>
      <c r="J5120" s="3" t="s">
        <v>34</v>
      </c>
      <c r="K5120" s="4">
        <v>45053.3930555556</v>
      </c>
      <c r="L5120" s="11" t="str">
        <f t="shared" si="414"/>
        <v>mayo</v>
      </c>
      <c r="M5120" s="3">
        <v>3</v>
      </c>
      <c r="N5120" s="3">
        <v>3</v>
      </c>
      <c r="O5120" s="3">
        <f t="shared" si="415"/>
        <v>3</v>
      </c>
      <c r="P5120" s="4">
        <v>45053.401724536998</v>
      </c>
      <c r="Q5120" s="2"/>
      <c r="R5120" s="3" t="s">
        <v>15172</v>
      </c>
      <c r="S5120" s="4">
        <v>45053.401724536998</v>
      </c>
      <c r="T5120" s="3">
        <f t="shared" si="411"/>
        <v>12</v>
      </c>
      <c r="U5120" s="2" t="s">
        <v>457</v>
      </c>
      <c r="V5120" s="4">
        <v>45053.433599536998</v>
      </c>
      <c r="W5120" s="3">
        <f t="shared" si="412"/>
        <v>45</v>
      </c>
      <c r="X5120" s="3" t="s">
        <v>3296</v>
      </c>
      <c r="Y5120" s="2" t="s">
        <v>3297</v>
      </c>
      <c r="Z5120" s="2" t="s">
        <v>36</v>
      </c>
      <c r="AA5120" s="4">
        <v>45055.717361111099</v>
      </c>
      <c r="AB5120" s="26">
        <f t="shared" si="413"/>
        <v>54</v>
      </c>
      <c r="AC5120" s="1" t="s">
        <v>78</v>
      </c>
      <c r="AD5120" s="3" t="s">
        <v>40</v>
      </c>
    </row>
    <row r="5121" spans="1:30" ht="127.5" hidden="1" x14ac:dyDescent="0.25">
      <c r="A5121" s="1" t="s">
        <v>15173</v>
      </c>
      <c r="B5121" s="1" t="s">
        <v>27</v>
      </c>
      <c r="C5121" s="2" t="s">
        <v>15174</v>
      </c>
      <c r="D5121" s="3" t="s">
        <v>141</v>
      </c>
      <c r="E5121" s="3" t="s">
        <v>30</v>
      </c>
      <c r="F5121" s="2" t="s">
        <v>53</v>
      </c>
      <c r="G5121" s="3" t="s">
        <v>32</v>
      </c>
      <c r="H5121" s="3" t="s">
        <v>129</v>
      </c>
      <c r="I5121" s="3">
        <v>1443813</v>
      </c>
      <c r="J5121" s="3" t="s">
        <v>34</v>
      </c>
      <c r="K5121" s="4">
        <v>45053.396527777797</v>
      </c>
      <c r="L5121" s="11" t="str">
        <f t="shared" si="414"/>
        <v>mayo</v>
      </c>
      <c r="M5121" s="3">
        <v>3</v>
      </c>
      <c r="N5121" s="3">
        <v>3</v>
      </c>
      <c r="O5121" s="3">
        <f t="shared" si="415"/>
        <v>3</v>
      </c>
      <c r="P5121" s="4">
        <v>45053.4118171296</v>
      </c>
      <c r="Q5121" s="2"/>
      <c r="R5121" s="3" t="s">
        <v>15175</v>
      </c>
      <c r="S5121" s="4">
        <v>45053.4118171296</v>
      </c>
      <c r="T5121" s="3">
        <f t="shared" si="411"/>
        <v>22</v>
      </c>
      <c r="U5121" s="2" t="s">
        <v>457</v>
      </c>
      <c r="V5121" s="4">
        <v>45053.450497685197</v>
      </c>
      <c r="W5121" s="3">
        <f t="shared" si="412"/>
        <v>55</v>
      </c>
      <c r="X5121" s="3" t="s">
        <v>585</v>
      </c>
      <c r="Y5121" s="2" t="s">
        <v>586</v>
      </c>
      <c r="Z5121" s="2" t="s">
        <v>708</v>
      </c>
      <c r="AA5121" s="4">
        <v>45054.059722222199</v>
      </c>
      <c r="AB5121" s="26">
        <f t="shared" si="413"/>
        <v>14</v>
      </c>
      <c r="AC5121" s="1" t="s">
        <v>330</v>
      </c>
      <c r="AD5121" s="3" t="s">
        <v>40</v>
      </c>
    </row>
    <row r="5122" spans="1:30" ht="76.5" hidden="1" x14ac:dyDescent="0.25">
      <c r="A5122" s="1" t="s">
        <v>15176</v>
      </c>
      <c r="B5122" s="1" t="s">
        <v>27</v>
      </c>
      <c r="C5122" s="2" t="s">
        <v>15177</v>
      </c>
      <c r="D5122" s="3" t="s">
        <v>128</v>
      </c>
      <c r="E5122" s="3" t="s">
        <v>30</v>
      </c>
      <c r="F5122" s="2" t="s">
        <v>64</v>
      </c>
      <c r="G5122" s="3" t="s">
        <v>32</v>
      </c>
      <c r="H5122" s="3" t="s">
        <v>33</v>
      </c>
      <c r="I5122" s="3">
        <v>1443816</v>
      </c>
      <c r="J5122" s="3" t="s">
        <v>34</v>
      </c>
      <c r="K5122" s="4">
        <v>45053.426388888904</v>
      </c>
      <c r="L5122" s="11" t="str">
        <f t="shared" si="414"/>
        <v>mayo</v>
      </c>
      <c r="M5122" s="3">
        <v>3</v>
      </c>
      <c r="N5122" s="3">
        <v>3</v>
      </c>
      <c r="O5122" s="3">
        <f t="shared" si="415"/>
        <v>3</v>
      </c>
      <c r="P5122" s="4">
        <v>45053.4305439815</v>
      </c>
      <c r="Q5122" s="2"/>
      <c r="R5122" s="3" t="s">
        <v>15178</v>
      </c>
      <c r="S5122" s="4">
        <v>45053.4305439815</v>
      </c>
      <c r="T5122" s="3">
        <f t="shared" si="411"/>
        <v>5</v>
      </c>
      <c r="U5122" s="2" t="s">
        <v>457</v>
      </c>
      <c r="V5122" s="4">
        <v>45053.528229166703</v>
      </c>
      <c r="W5122" s="3">
        <f t="shared" si="412"/>
        <v>140</v>
      </c>
      <c r="X5122" s="3" t="s">
        <v>14142</v>
      </c>
      <c r="Y5122" s="2" t="s">
        <v>14143</v>
      </c>
      <c r="Z5122" s="2" t="s">
        <v>36</v>
      </c>
      <c r="AA5122" s="4">
        <v>45068.656944444403</v>
      </c>
      <c r="AB5122" s="26">
        <f t="shared" si="413"/>
        <v>363</v>
      </c>
      <c r="AC5122" s="1" t="s">
        <v>144</v>
      </c>
      <c r="AD5122" s="3" t="s">
        <v>40</v>
      </c>
    </row>
    <row r="5123" spans="1:30" ht="51" hidden="1" x14ac:dyDescent="0.25">
      <c r="A5123" s="1" t="s">
        <v>7246</v>
      </c>
      <c r="B5123" s="1" t="s">
        <v>27</v>
      </c>
      <c r="C5123" s="2" t="s">
        <v>7247</v>
      </c>
      <c r="D5123" s="3" t="s">
        <v>107</v>
      </c>
      <c r="E5123" s="3" t="s">
        <v>30</v>
      </c>
      <c r="F5123" s="2" t="s">
        <v>64</v>
      </c>
      <c r="G5123" s="3" t="s">
        <v>32</v>
      </c>
      <c r="H5123" s="3" t="s">
        <v>33</v>
      </c>
      <c r="I5123" s="3">
        <v>1443817</v>
      </c>
      <c r="J5123" s="3" t="s">
        <v>73</v>
      </c>
      <c r="K5123" s="4">
        <v>45053.435416666704</v>
      </c>
      <c r="L5123" s="11" t="str">
        <f t="shared" si="414"/>
        <v>mayo</v>
      </c>
      <c r="M5123" s="3">
        <v>3</v>
      </c>
      <c r="N5123" s="3">
        <v>3</v>
      </c>
      <c r="O5123" s="3">
        <f t="shared" si="415"/>
        <v>3</v>
      </c>
      <c r="P5123" s="4">
        <v>45053.443587962996</v>
      </c>
      <c r="Q5123" s="2"/>
      <c r="R5123" s="3" t="s">
        <v>15179</v>
      </c>
      <c r="S5123" s="4">
        <v>45053.443587962996</v>
      </c>
      <c r="T5123" s="3">
        <f t="shared" si="411"/>
        <v>11</v>
      </c>
      <c r="U5123" s="2" t="s">
        <v>457</v>
      </c>
      <c r="V5123" s="4">
        <v>45053.5105555556</v>
      </c>
      <c r="W5123" s="3">
        <f t="shared" si="412"/>
        <v>96</v>
      </c>
      <c r="X5123" s="3" t="s">
        <v>109</v>
      </c>
      <c r="Y5123" s="2" t="s">
        <v>110</v>
      </c>
      <c r="Z5123" s="2" t="s">
        <v>708</v>
      </c>
      <c r="AA5123" s="4">
        <v>45053.681944444397</v>
      </c>
      <c r="AB5123" s="26">
        <f t="shared" si="413"/>
        <v>4</v>
      </c>
      <c r="AC5123" s="1" t="s">
        <v>197</v>
      </c>
      <c r="AD5123" s="3" t="s">
        <v>40</v>
      </c>
    </row>
    <row r="5124" spans="1:30" ht="28.5" hidden="1" x14ac:dyDescent="0.25">
      <c r="A5124" s="1" t="s">
        <v>15180</v>
      </c>
      <c r="B5124" s="1" t="s">
        <v>27</v>
      </c>
      <c r="C5124" s="2" t="s">
        <v>15181</v>
      </c>
      <c r="D5124" s="3" t="s">
        <v>1626</v>
      </c>
      <c r="E5124" s="3" t="s">
        <v>30</v>
      </c>
      <c r="F5124" s="2" t="s">
        <v>82</v>
      </c>
      <c r="G5124" s="3" t="s">
        <v>54</v>
      </c>
      <c r="H5124" s="3" t="s">
        <v>113</v>
      </c>
      <c r="I5124" s="3">
        <v>1443818</v>
      </c>
      <c r="J5124" s="3" t="s">
        <v>73</v>
      </c>
      <c r="K5124" s="4">
        <v>45053.440972222197</v>
      </c>
      <c r="L5124" s="11" t="str">
        <f t="shared" si="414"/>
        <v>mayo</v>
      </c>
      <c r="M5124" s="3">
        <v>2</v>
      </c>
      <c r="N5124" s="3">
        <v>2</v>
      </c>
      <c r="O5124" s="3">
        <f t="shared" si="415"/>
        <v>2</v>
      </c>
      <c r="P5124" s="4">
        <v>45053.448564814797</v>
      </c>
      <c r="Q5124" s="2"/>
      <c r="R5124" s="3" t="s">
        <v>15182</v>
      </c>
      <c r="S5124" s="4">
        <v>45053.448564814797</v>
      </c>
      <c r="T5124" s="3">
        <f t="shared" si="411"/>
        <v>10</v>
      </c>
      <c r="U5124" s="2" t="s">
        <v>457</v>
      </c>
      <c r="V5124" s="4">
        <v>45053.449155092603</v>
      </c>
      <c r="W5124" s="3">
        <f t="shared" si="412"/>
        <v>0</v>
      </c>
      <c r="X5124" s="3" t="s">
        <v>11973</v>
      </c>
      <c r="Y5124" s="2" t="s">
        <v>11974</v>
      </c>
      <c r="Z5124" s="2" t="s">
        <v>457</v>
      </c>
      <c r="AA5124" s="4">
        <v>45053.682638888902</v>
      </c>
      <c r="AB5124" s="26">
        <f t="shared" si="413"/>
        <v>5</v>
      </c>
      <c r="AC5124" s="1" t="s">
        <v>78</v>
      </c>
      <c r="AD5124" s="3" t="s">
        <v>40</v>
      </c>
    </row>
    <row r="5125" spans="1:30" ht="38.25" hidden="1" x14ac:dyDescent="0.25">
      <c r="A5125" s="1" t="s">
        <v>15183</v>
      </c>
      <c r="B5125" s="1" t="s">
        <v>27</v>
      </c>
      <c r="C5125" s="2" t="s">
        <v>15184</v>
      </c>
      <c r="D5125" s="3" t="s">
        <v>119</v>
      </c>
      <c r="E5125" s="3" t="s">
        <v>30</v>
      </c>
      <c r="F5125" s="2" t="s">
        <v>264</v>
      </c>
      <c r="G5125" s="3" t="s">
        <v>192</v>
      </c>
      <c r="H5125" s="3" t="s">
        <v>387</v>
      </c>
      <c r="I5125" s="3">
        <v>1443822</v>
      </c>
      <c r="J5125" s="3" t="s">
        <v>73</v>
      </c>
      <c r="K5125" s="4">
        <v>45053.5090277778</v>
      </c>
      <c r="L5125" s="11" t="str">
        <f t="shared" si="414"/>
        <v>mayo</v>
      </c>
      <c r="M5125" s="3">
        <v>3</v>
      </c>
      <c r="N5125" s="3">
        <v>3</v>
      </c>
      <c r="O5125" s="3">
        <f t="shared" si="415"/>
        <v>3</v>
      </c>
      <c r="P5125" s="4">
        <v>45053.514131944401</v>
      </c>
      <c r="Q5125" s="2"/>
      <c r="R5125" s="3" t="s">
        <v>15185</v>
      </c>
      <c r="S5125" s="4">
        <v>45053.514131944401</v>
      </c>
      <c r="T5125" s="3">
        <f t="shared" ref="T5125:T5188" si="416">ROUNDDOWN((S5125-K5125)*24*60,0)</f>
        <v>7</v>
      </c>
      <c r="U5125" s="2" t="s">
        <v>57</v>
      </c>
      <c r="V5125" s="4">
        <v>45053.514710648102</v>
      </c>
      <c r="W5125" s="3">
        <f t="shared" ref="W5125:W5188" si="417">+IF(ISBLANK(V5125),"",ROUNDDOWN((V5125-S5125)*24*60,0))</f>
        <v>0</v>
      </c>
      <c r="X5125" s="3" t="s">
        <v>91</v>
      </c>
      <c r="Y5125" s="2" t="s">
        <v>92</v>
      </c>
      <c r="Z5125" s="2" t="s">
        <v>57</v>
      </c>
      <c r="AA5125" s="4">
        <v>45053.684027777803</v>
      </c>
      <c r="AB5125" s="26">
        <f t="shared" ref="AB5125:AB5188" si="418">+IF(ISBLANK(V5125),"",IF(ISBLANK(AA5125),"",_xlfn.IFS((AA5125-V5125)*24&lt;0,"",(AA5125-V5125)*24&gt;0,(ROUNDDOWN((AA5125-V5125)*24,0)))))</f>
        <v>4</v>
      </c>
      <c r="AC5125" s="1" t="s">
        <v>78</v>
      </c>
      <c r="AD5125" s="3" t="s">
        <v>40</v>
      </c>
    </row>
    <row r="5126" spans="1:30" ht="42.75" hidden="1" x14ac:dyDescent="0.25">
      <c r="A5126" s="1" t="s">
        <v>15186</v>
      </c>
      <c r="B5126" s="1" t="s">
        <v>27</v>
      </c>
      <c r="C5126" s="2" t="s">
        <v>15187</v>
      </c>
      <c r="D5126" s="3" t="s">
        <v>482</v>
      </c>
      <c r="E5126" s="3" t="s">
        <v>30</v>
      </c>
      <c r="F5126" s="2" t="s">
        <v>31</v>
      </c>
      <c r="G5126" s="3" t="s">
        <v>32</v>
      </c>
      <c r="H5126" s="3" t="s">
        <v>89</v>
      </c>
      <c r="I5126" s="3">
        <v>1443823</v>
      </c>
      <c r="J5126" s="3" t="s">
        <v>34</v>
      </c>
      <c r="K5126" s="4">
        <v>45053.519444444399</v>
      </c>
      <c r="L5126" s="11" t="str">
        <f t="shared" si="414"/>
        <v>mayo</v>
      </c>
      <c r="M5126" s="3">
        <v>3</v>
      </c>
      <c r="N5126" s="3">
        <v>3</v>
      </c>
      <c r="O5126" s="3">
        <f t="shared" si="415"/>
        <v>3</v>
      </c>
      <c r="P5126" s="4">
        <v>45053.527164351799</v>
      </c>
      <c r="Q5126" s="2"/>
      <c r="R5126" s="3" t="s">
        <v>15188</v>
      </c>
      <c r="S5126" s="4">
        <v>45053.527164351799</v>
      </c>
      <c r="T5126" s="3">
        <f t="shared" si="416"/>
        <v>11</v>
      </c>
      <c r="U5126" s="2" t="s">
        <v>457</v>
      </c>
      <c r="V5126" s="4">
        <v>45053.573923611097</v>
      </c>
      <c r="W5126" s="3">
        <f t="shared" si="417"/>
        <v>67</v>
      </c>
      <c r="X5126" s="3" t="s">
        <v>115</v>
      </c>
      <c r="Y5126" s="2" t="s">
        <v>116</v>
      </c>
      <c r="Z5126" s="2" t="s">
        <v>36</v>
      </c>
      <c r="AA5126" s="4">
        <v>45056.673611111102</v>
      </c>
      <c r="AB5126" s="26">
        <f t="shared" si="418"/>
        <v>74</v>
      </c>
      <c r="AC5126" s="1" t="s">
        <v>144</v>
      </c>
      <c r="AD5126" s="3" t="s">
        <v>40</v>
      </c>
    </row>
    <row r="5127" spans="1:30" ht="28.5" hidden="1" x14ac:dyDescent="0.25">
      <c r="A5127" s="1" t="s">
        <v>9226</v>
      </c>
      <c r="B5127" s="1" t="s">
        <v>27</v>
      </c>
      <c r="C5127" s="2" t="s">
        <v>9227</v>
      </c>
      <c r="D5127" s="3" t="s">
        <v>1277</v>
      </c>
      <c r="E5127" s="3" t="s">
        <v>30</v>
      </c>
      <c r="F5127" s="2" t="s">
        <v>154</v>
      </c>
      <c r="G5127" s="3" t="s">
        <v>155</v>
      </c>
      <c r="H5127" s="3" t="s">
        <v>156</v>
      </c>
      <c r="I5127" s="3">
        <v>1443824</v>
      </c>
      <c r="J5127" s="3" t="s">
        <v>34</v>
      </c>
      <c r="K5127" s="4">
        <v>45053.568055555603</v>
      </c>
      <c r="L5127" s="11" t="str">
        <f t="shared" si="414"/>
        <v>mayo</v>
      </c>
      <c r="M5127" s="3">
        <v>2</v>
      </c>
      <c r="N5127" s="3">
        <v>2</v>
      </c>
      <c r="O5127" s="3">
        <f t="shared" si="415"/>
        <v>2</v>
      </c>
      <c r="P5127" s="4">
        <v>45053.576400462996</v>
      </c>
      <c r="Q5127" s="2"/>
      <c r="R5127" s="3" t="s">
        <v>15189</v>
      </c>
      <c r="S5127" s="4">
        <v>45053.576400462996</v>
      </c>
      <c r="T5127" s="3">
        <f t="shared" si="416"/>
        <v>12</v>
      </c>
      <c r="U5127" s="2" t="s">
        <v>57</v>
      </c>
      <c r="V5127" s="4">
        <v>45053.576805555596</v>
      </c>
      <c r="W5127" s="3">
        <f t="shared" si="417"/>
        <v>0</v>
      </c>
      <c r="X5127" s="3" t="s">
        <v>473</v>
      </c>
      <c r="Y5127" s="2" t="s">
        <v>474</v>
      </c>
      <c r="Z5127" s="2" t="s">
        <v>57</v>
      </c>
      <c r="AA5127" s="4">
        <v>45053.8305555556</v>
      </c>
      <c r="AB5127" s="26">
        <f t="shared" si="418"/>
        <v>6</v>
      </c>
      <c r="AC5127" s="1" t="s">
        <v>78</v>
      </c>
      <c r="AD5127" s="3" t="s">
        <v>40</v>
      </c>
    </row>
    <row r="5128" spans="1:30" ht="63.75" hidden="1" x14ac:dyDescent="0.25">
      <c r="A5128" s="1" t="s">
        <v>15190</v>
      </c>
      <c r="B5128" s="1" t="s">
        <v>27</v>
      </c>
      <c r="C5128" s="2" t="s">
        <v>15191</v>
      </c>
      <c r="D5128" s="3" t="s">
        <v>477</v>
      </c>
      <c r="E5128" s="3" t="s">
        <v>30</v>
      </c>
      <c r="F5128" s="2" t="s">
        <v>88</v>
      </c>
      <c r="G5128" s="3" t="s">
        <v>54</v>
      </c>
      <c r="H5128" s="3" t="s">
        <v>148</v>
      </c>
      <c r="I5128" s="3">
        <v>1443827</v>
      </c>
      <c r="J5128" s="3" t="s">
        <v>34</v>
      </c>
      <c r="K5128" s="4">
        <v>45053.6381944444</v>
      </c>
      <c r="L5128" s="11" t="str">
        <f t="shared" ref="L5128:L5180" si="419">+TEXT(K5128,"mmmm")</f>
        <v>mayo</v>
      </c>
      <c r="M5128" s="3">
        <v>3</v>
      </c>
      <c r="N5128" s="3">
        <v>3</v>
      </c>
      <c r="O5128" s="3">
        <f t="shared" si="415"/>
        <v>3</v>
      </c>
      <c r="P5128" s="4">
        <v>45053.658761574101</v>
      </c>
      <c r="Q5128" s="2"/>
      <c r="R5128" s="3" t="s">
        <v>15192</v>
      </c>
      <c r="S5128" s="4">
        <v>45053.658761574101</v>
      </c>
      <c r="T5128" s="3">
        <f t="shared" si="416"/>
        <v>29</v>
      </c>
      <c r="U5128" s="2" t="s">
        <v>457</v>
      </c>
      <c r="V5128" s="4">
        <v>45053.6640625</v>
      </c>
      <c r="W5128" s="3">
        <f t="shared" si="417"/>
        <v>7</v>
      </c>
      <c r="X5128" s="3" t="s">
        <v>566</v>
      </c>
      <c r="Y5128" s="2" t="s">
        <v>567</v>
      </c>
      <c r="Z5128" s="2" t="s">
        <v>708</v>
      </c>
      <c r="AA5128" s="4">
        <v>45054.875</v>
      </c>
      <c r="AB5128" s="26">
        <f t="shared" si="418"/>
        <v>29</v>
      </c>
      <c r="AC5128" s="1" t="s">
        <v>78</v>
      </c>
      <c r="AD5128" s="3" t="s">
        <v>40</v>
      </c>
    </row>
    <row r="5129" spans="1:30" ht="42.75" hidden="1" x14ac:dyDescent="0.25">
      <c r="A5129" s="1" t="s">
        <v>15193</v>
      </c>
      <c r="B5129" s="1" t="s">
        <v>27</v>
      </c>
      <c r="C5129" s="2" t="s">
        <v>15194</v>
      </c>
      <c r="D5129" s="3" t="s">
        <v>745</v>
      </c>
      <c r="E5129" s="3" t="s">
        <v>30</v>
      </c>
      <c r="F5129" s="2" t="s">
        <v>82</v>
      </c>
      <c r="G5129" s="3" t="s">
        <v>54</v>
      </c>
      <c r="H5129" s="3" t="s">
        <v>83</v>
      </c>
      <c r="I5129" s="3">
        <v>1443829</v>
      </c>
      <c r="J5129" s="3" t="s">
        <v>34</v>
      </c>
      <c r="K5129" s="4">
        <v>45053.662499999999</v>
      </c>
      <c r="L5129" s="11" t="str">
        <f t="shared" si="419"/>
        <v>mayo</v>
      </c>
      <c r="M5129" s="3">
        <v>3</v>
      </c>
      <c r="N5129" s="3">
        <v>3</v>
      </c>
      <c r="O5129" s="3">
        <f t="shared" si="415"/>
        <v>3</v>
      </c>
      <c r="P5129" s="4">
        <v>45053.675717592603</v>
      </c>
      <c r="Q5129" s="2"/>
      <c r="R5129" s="3" t="s">
        <v>15195</v>
      </c>
      <c r="S5129" s="4">
        <v>45053.675717592603</v>
      </c>
      <c r="T5129" s="3">
        <f t="shared" si="416"/>
        <v>19</v>
      </c>
      <c r="U5129" s="2" t="s">
        <v>457</v>
      </c>
      <c r="V5129" s="4">
        <v>45053.7043402778</v>
      </c>
      <c r="W5129" s="3">
        <f t="shared" si="417"/>
        <v>41</v>
      </c>
      <c r="X5129" s="3" t="s">
        <v>440</v>
      </c>
      <c r="Y5129" s="2" t="s">
        <v>441</v>
      </c>
      <c r="Z5129" s="2" t="s">
        <v>36</v>
      </c>
      <c r="AA5129" s="4">
        <v>45053.847222222197</v>
      </c>
      <c r="AB5129" s="26">
        <f t="shared" si="418"/>
        <v>3</v>
      </c>
      <c r="AC5129" s="1" t="s">
        <v>78</v>
      </c>
      <c r="AD5129" s="3" t="s">
        <v>40</v>
      </c>
    </row>
    <row r="5130" spans="1:30" ht="89.25" hidden="1" x14ac:dyDescent="0.25">
      <c r="A5130" s="1" t="s">
        <v>15196</v>
      </c>
      <c r="B5130" s="1" t="s">
        <v>27</v>
      </c>
      <c r="C5130" s="2" t="s">
        <v>15197</v>
      </c>
      <c r="D5130" s="3" t="s">
        <v>285</v>
      </c>
      <c r="E5130" s="3" t="s">
        <v>30</v>
      </c>
      <c r="F5130" s="2" t="s">
        <v>64</v>
      </c>
      <c r="G5130" s="3" t="s">
        <v>32</v>
      </c>
      <c r="H5130" s="3" t="s">
        <v>33</v>
      </c>
      <c r="I5130" s="3">
        <v>1443833</v>
      </c>
      <c r="J5130" s="3" t="s">
        <v>73</v>
      </c>
      <c r="K5130" s="4">
        <v>45053.707638888904</v>
      </c>
      <c r="L5130" s="11" t="str">
        <f t="shared" si="419"/>
        <v>mayo</v>
      </c>
      <c r="M5130" s="3">
        <v>3</v>
      </c>
      <c r="N5130" s="3">
        <v>3</v>
      </c>
      <c r="O5130" s="3">
        <f t="shared" si="415"/>
        <v>3</v>
      </c>
      <c r="P5130" s="4">
        <v>45053.721365740697</v>
      </c>
      <c r="Q5130" s="2"/>
      <c r="R5130" s="3" t="s">
        <v>15198</v>
      </c>
      <c r="S5130" s="4">
        <v>45053.721365740697</v>
      </c>
      <c r="T5130" s="3">
        <f t="shared" si="416"/>
        <v>19</v>
      </c>
      <c r="U5130" s="2" t="s">
        <v>457</v>
      </c>
      <c r="V5130" s="4">
        <v>45053.723182870403</v>
      </c>
      <c r="W5130" s="3">
        <f t="shared" si="417"/>
        <v>2</v>
      </c>
      <c r="X5130" s="3" t="s">
        <v>1853</v>
      </c>
      <c r="Y5130" s="2" t="s">
        <v>1854</v>
      </c>
      <c r="Z5130" s="2" t="s">
        <v>708</v>
      </c>
      <c r="AA5130" s="4">
        <v>45053.770138888904</v>
      </c>
      <c r="AB5130" s="26">
        <f t="shared" si="418"/>
        <v>1</v>
      </c>
      <c r="AC5130" s="1" t="s">
        <v>197</v>
      </c>
      <c r="AD5130" s="3" t="s">
        <v>40</v>
      </c>
    </row>
    <row r="5131" spans="1:30" ht="42.75" hidden="1" x14ac:dyDescent="0.25">
      <c r="A5131" s="1" t="s">
        <v>15199</v>
      </c>
      <c r="B5131" s="1" t="s">
        <v>27</v>
      </c>
      <c r="C5131" s="2" t="s">
        <v>15200</v>
      </c>
      <c r="D5131" s="3" t="s">
        <v>271</v>
      </c>
      <c r="E5131" s="3" t="s">
        <v>30</v>
      </c>
      <c r="F5131" s="2" t="s">
        <v>213</v>
      </c>
      <c r="G5131" s="3" t="s">
        <v>192</v>
      </c>
      <c r="H5131" s="3" t="s">
        <v>214</v>
      </c>
      <c r="I5131" s="3">
        <v>1443835</v>
      </c>
      <c r="J5131" s="3" t="s">
        <v>73</v>
      </c>
      <c r="K5131" s="4">
        <v>45053.722222222197</v>
      </c>
      <c r="L5131" s="11" t="str">
        <f t="shared" si="419"/>
        <v>mayo</v>
      </c>
      <c r="M5131" s="3">
        <v>3</v>
      </c>
      <c r="N5131" s="3">
        <v>3</v>
      </c>
      <c r="O5131" s="3">
        <f t="shared" si="415"/>
        <v>3</v>
      </c>
      <c r="P5131" s="4">
        <v>45053.734247685199</v>
      </c>
      <c r="Q5131" s="2"/>
      <c r="R5131" s="3" t="s">
        <v>15201</v>
      </c>
      <c r="S5131" s="4">
        <v>45053.734247685199</v>
      </c>
      <c r="T5131" s="3">
        <f t="shared" si="416"/>
        <v>17</v>
      </c>
      <c r="U5131" s="2" t="s">
        <v>57</v>
      </c>
      <c r="V5131" s="4">
        <v>45053.735428240703</v>
      </c>
      <c r="W5131" s="3">
        <f t="shared" si="417"/>
        <v>1</v>
      </c>
      <c r="X5131" s="3" t="s">
        <v>3980</v>
      </c>
      <c r="Y5131" s="2" t="s">
        <v>3981</v>
      </c>
      <c r="Z5131" s="2" t="s">
        <v>57</v>
      </c>
      <c r="AA5131" s="4">
        <v>45053.775694444397</v>
      </c>
      <c r="AB5131" s="26">
        <f t="shared" si="418"/>
        <v>0</v>
      </c>
      <c r="AC5131" s="1" t="s">
        <v>197</v>
      </c>
      <c r="AD5131" s="3" t="s">
        <v>40</v>
      </c>
    </row>
    <row r="5132" spans="1:30" ht="42.75" hidden="1" x14ac:dyDescent="0.25">
      <c r="A5132" s="1" t="s">
        <v>15202</v>
      </c>
      <c r="B5132" s="1" t="s">
        <v>27</v>
      </c>
      <c r="C5132" s="2" t="s">
        <v>15203</v>
      </c>
      <c r="D5132" s="3" t="s">
        <v>498</v>
      </c>
      <c r="E5132" s="3" t="s">
        <v>30</v>
      </c>
      <c r="F5132" s="2" t="s">
        <v>288</v>
      </c>
      <c r="G5132" s="3" t="s">
        <v>192</v>
      </c>
      <c r="H5132" s="3" t="s">
        <v>15204</v>
      </c>
      <c r="I5132" s="3">
        <v>1443836</v>
      </c>
      <c r="J5132" s="3" t="s">
        <v>73</v>
      </c>
      <c r="K5132" s="4">
        <v>45053.737500000003</v>
      </c>
      <c r="L5132" s="11" t="str">
        <f t="shared" si="419"/>
        <v>mayo</v>
      </c>
      <c r="M5132" s="3">
        <v>3</v>
      </c>
      <c r="N5132" s="3">
        <v>3</v>
      </c>
      <c r="O5132" s="3">
        <f t="shared" si="415"/>
        <v>3</v>
      </c>
      <c r="P5132" s="4">
        <v>45053.765520833302</v>
      </c>
      <c r="Q5132" s="2"/>
      <c r="R5132" s="3" t="s">
        <v>15205</v>
      </c>
      <c r="S5132" s="4">
        <v>45053.765520833302</v>
      </c>
      <c r="T5132" s="3">
        <f t="shared" si="416"/>
        <v>40</v>
      </c>
      <c r="U5132" s="2" t="s">
        <v>150</v>
      </c>
      <c r="V5132" s="4">
        <v>45053.766863425903</v>
      </c>
      <c r="W5132" s="3">
        <f t="shared" si="417"/>
        <v>1</v>
      </c>
      <c r="X5132" s="3" t="s">
        <v>997</v>
      </c>
      <c r="Y5132" s="2" t="s">
        <v>998</v>
      </c>
      <c r="Z5132" s="2" t="s">
        <v>150</v>
      </c>
      <c r="AA5132" s="4">
        <v>45053.930555555598</v>
      </c>
      <c r="AB5132" s="26">
        <f t="shared" si="418"/>
        <v>3</v>
      </c>
      <c r="AC5132" s="1" t="s">
        <v>78</v>
      </c>
      <c r="AD5132" s="3" t="s">
        <v>40</v>
      </c>
    </row>
    <row r="5133" spans="1:30" ht="28.5" hidden="1" x14ac:dyDescent="0.25">
      <c r="A5133" s="1" t="s">
        <v>15206</v>
      </c>
      <c r="B5133" s="1" t="s">
        <v>575</v>
      </c>
      <c r="C5133" s="2" t="s">
        <v>15207</v>
      </c>
      <c r="D5133" s="3" t="s">
        <v>576</v>
      </c>
      <c r="E5133" s="3" t="s">
        <v>410</v>
      </c>
      <c r="F5133" s="2" t="s">
        <v>213</v>
      </c>
      <c r="G5133" s="3" t="s">
        <v>192</v>
      </c>
      <c r="H5133" s="3" t="s">
        <v>214</v>
      </c>
      <c r="I5133" s="3">
        <v>1443837</v>
      </c>
      <c r="J5133" s="3" t="s">
        <v>73</v>
      </c>
      <c r="K5133" s="4">
        <v>45053.743750000001</v>
      </c>
      <c r="L5133" s="11" t="str">
        <f t="shared" si="419"/>
        <v>mayo</v>
      </c>
      <c r="M5133" s="3">
        <v>3</v>
      </c>
      <c r="N5133" s="3">
        <v>3</v>
      </c>
      <c r="O5133" s="3">
        <f t="shared" si="415"/>
        <v>3</v>
      </c>
      <c r="P5133" s="4">
        <v>45053.7663888889</v>
      </c>
      <c r="Q5133" s="2"/>
      <c r="R5133" s="3" t="s">
        <v>15208</v>
      </c>
      <c r="S5133" s="4">
        <v>45053.7663888889</v>
      </c>
      <c r="T5133" s="3">
        <f t="shared" si="416"/>
        <v>32</v>
      </c>
      <c r="U5133" s="2" t="s">
        <v>150</v>
      </c>
      <c r="V5133" s="4">
        <v>45053.795162037</v>
      </c>
      <c r="W5133" s="3">
        <f t="shared" si="417"/>
        <v>41</v>
      </c>
      <c r="X5133" s="3" t="s">
        <v>8291</v>
      </c>
      <c r="Y5133" s="2" t="s">
        <v>8292</v>
      </c>
      <c r="Z5133" s="2" t="s">
        <v>150</v>
      </c>
      <c r="AA5133" s="4">
        <v>45053.894444444399</v>
      </c>
      <c r="AB5133" s="26">
        <f t="shared" si="418"/>
        <v>2</v>
      </c>
      <c r="AC5133" s="1" t="s">
        <v>78</v>
      </c>
      <c r="AD5133" s="3" t="s">
        <v>40</v>
      </c>
    </row>
    <row r="5134" spans="1:30" ht="63.75" hidden="1" x14ac:dyDescent="0.25">
      <c r="A5134" s="1" t="s">
        <v>15209</v>
      </c>
      <c r="B5134" s="1" t="s">
        <v>27</v>
      </c>
      <c r="C5134" s="2" t="s">
        <v>15210</v>
      </c>
      <c r="D5134" s="3" t="s">
        <v>953</v>
      </c>
      <c r="E5134" s="3" t="s">
        <v>30</v>
      </c>
      <c r="F5134" s="2" t="s">
        <v>44</v>
      </c>
      <c r="G5134" s="3" t="s">
        <v>32</v>
      </c>
      <c r="H5134" s="3" t="s">
        <v>33</v>
      </c>
      <c r="I5134" s="3">
        <v>1443839</v>
      </c>
      <c r="J5134" s="3" t="s">
        <v>34</v>
      </c>
      <c r="K5134" s="4">
        <v>45053.8215277778</v>
      </c>
      <c r="L5134" s="11" t="str">
        <f t="shared" si="419"/>
        <v>mayo</v>
      </c>
      <c r="M5134" s="3">
        <v>3</v>
      </c>
      <c r="N5134" s="3">
        <v>3</v>
      </c>
      <c r="O5134" s="3">
        <f t="shared" ref="O5134:O5186" si="420">IF(ISBLANK(N5134),M5134,N5134)</f>
        <v>3</v>
      </c>
      <c r="P5134" s="4">
        <v>45053.826979166697</v>
      </c>
      <c r="Q5134" s="2"/>
      <c r="R5134" s="3" t="s">
        <v>15211</v>
      </c>
      <c r="S5134" s="4">
        <v>45053.826979166697</v>
      </c>
      <c r="T5134" s="3">
        <f t="shared" si="416"/>
        <v>7</v>
      </c>
      <c r="U5134" s="2" t="s">
        <v>457</v>
      </c>
      <c r="V5134" s="4">
        <v>45053.832557870403</v>
      </c>
      <c r="W5134" s="3">
        <f t="shared" si="417"/>
        <v>8</v>
      </c>
      <c r="X5134" s="3" t="s">
        <v>3841</v>
      </c>
      <c r="Y5134" s="2" t="s">
        <v>3842</v>
      </c>
      <c r="Z5134" s="2" t="s">
        <v>457</v>
      </c>
      <c r="AA5134" s="4">
        <v>45061.512499999997</v>
      </c>
      <c r="AB5134" s="26">
        <f t="shared" si="418"/>
        <v>184</v>
      </c>
      <c r="AC5134" s="1" t="s">
        <v>144</v>
      </c>
      <c r="AD5134" s="3" t="s">
        <v>40</v>
      </c>
    </row>
    <row r="5135" spans="1:30" ht="28.5" hidden="1" x14ac:dyDescent="0.25">
      <c r="A5135" s="1" t="s">
        <v>15212</v>
      </c>
      <c r="B5135" s="1" t="s">
        <v>27</v>
      </c>
      <c r="C5135" s="2" t="s">
        <v>15213</v>
      </c>
      <c r="D5135" s="3" t="s">
        <v>141</v>
      </c>
      <c r="E5135" s="3" t="s">
        <v>30</v>
      </c>
      <c r="F5135" s="2" t="s">
        <v>53</v>
      </c>
      <c r="G5135" s="3" t="s">
        <v>54</v>
      </c>
      <c r="H5135" s="3" t="s">
        <v>100</v>
      </c>
      <c r="I5135" s="3">
        <v>1443840</v>
      </c>
      <c r="J5135" s="3" t="s">
        <v>34</v>
      </c>
      <c r="K5135" s="4">
        <v>45053.874305555597</v>
      </c>
      <c r="L5135" s="11" t="str">
        <f t="shared" si="419"/>
        <v>mayo</v>
      </c>
      <c r="M5135" s="3">
        <v>2</v>
      </c>
      <c r="N5135" s="3">
        <v>2</v>
      </c>
      <c r="O5135" s="3">
        <f t="shared" si="420"/>
        <v>2</v>
      </c>
      <c r="P5135" s="4">
        <v>45053.8797569444</v>
      </c>
      <c r="Q5135" s="2"/>
      <c r="R5135" s="3" t="s">
        <v>15214</v>
      </c>
      <c r="S5135" s="4">
        <v>45053.8797569444</v>
      </c>
      <c r="T5135" s="3">
        <f t="shared" si="416"/>
        <v>7</v>
      </c>
      <c r="U5135" s="2" t="s">
        <v>457</v>
      </c>
      <c r="V5135" s="4">
        <v>45053.883958333303</v>
      </c>
      <c r="W5135" s="3">
        <f t="shared" si="417"/>
        <v>6</v>
      </c>
      <c r="X5135" s="3" t="s">
        <v>103</v>
      </c>
      <c r="Y5135" s="2" t="s">
        <v>104</v>
      </c>
      <c r="Z5135" s="2" t="s">
        <v>102</v>
      </c>
      <c r="AA5135" s="4">
        <v>45057.472916666702</v>
      </c>
      <c r="AB5135" s="26">
        <f t="shared" si="418"/>
        <v>86</v>
      </c>
      <c r="AC5135" s="1" t="s">
        <v>78</v>
      </c>
      <c r="AD5135" s="3" t="s">
        <v>40</v>
      </c>
    </row>
    <row r="5136" spans="1:30" ht="57" hidden="1" x14ac:dyDescent="0.25">
      <c r="A5136" s="1" t="s">
        <v>15215</v>
      </c>
      <c r="B5136" s="1" t="s">
        <v>27</v>
      </c>
      <c r="C5136" s="2" t="s">
        <v>15216</v>
      </c>
      <c r="D5136" s="3" t="s">
        <v>479</v>
      </c>
      <c r="E5136" s="3" t="s">
        <v>30</v>
      </c>
      <c r="F5136" s="2" t="s">
        <v>293</v>
      </c>
      <c r="G5136" s="3" t="s">
        <v>32</v>
      </c>
      <c r="H5136" s="3" t="s">
        <v>33</v>
      </c>
      <c r="I5136" s="3">
        <v>1443842</v>
      </c>
      <c r="J5136" s="3" t="s">
        <v>73</v>
      </c>
      <c r="K5136" s="4">
        <v>45053.929861111101</v>
      </c>
      <c r="L5136" s="11" t="str">
        <f t="shared" si="419"/>
        <v>mayo</v>
      </c>
      <c r="M5136" s="3">
        <v>3</v>
      </c>
      <c r="N5136" s="3">
        <v>3</v>
      </c>
      <c r="O5136" s="3">
        <f t="shared" si="420"/>
        <v>3</v>
      </c>
      <c r="P5136" s="4">
        <v>45053.944016203699</v>
      </c>
      <c r="Q5136" s="2"/>
      <c r="R5136" s="3" t="s">
        <v>15217</v>
      </c>
      <c r="S5136" s="4">
        <v>45053.944016203699</v>
      </c>
      <c r="T5136" s="3">
        <f t="shared" si="416"/>
        <v>20</v>
      </c>
      <c r="U5136" s="2" t="s">
        <v>75</v>
      </c>
      <c r="V5136" s="4">
        <v>45053.944247685198</v>
      </c>
      <c r="W5136" s="3">
        <f t="shared" si="417"/>
        <v>0</v>
      </c>
      <c r="X5136" s="3" t="s">
        <v>2767</v>
      </c>
      <c r="Y5136" s="2" t="s">
        <v>2768</v>
      </c>
      <c r="Z5136" s="2" t="s">
        <v>75</v>
      </c>
      <c r="AA5136" s="4">
        <v>45054.029861111099</v>
      </c>
      <c r="AB5136" s="26">
        <f t="shared" si="418"/>
        <v>2</v>
      </c>
      <c r="AC5136" s="1" t="s">
        <v>78</v>
      </c>
      <c r="AD5136" s="3" t="s">
        <v>40</v>
      </c>
    </row>
    <row r="5137" spans="1:30" ht="102" hidden="1" x14ac:dyDescent="0.25">
      <c r="A5137" s="1" t="s">
        <v>15218</v>
      </c>
      <c r="B5137" s="1" t="s">
        <v>27</v>
      </c>
      <c r="C5137" s="2" t="s">
        <v>15219</v>
      </c>
      <c r="D5137" s="3" t="s">
        <v>52</v>
      </c>
      <c r="E5137" s="3" t="s">
        <v>30</v>
      </c>
      <c r="F5137" s="2" t="s">
        <v>225</v>
      </c>
      <c r="G5137" s="3" t="s">
        <v>32</v>
      </c>
      <c r="H5137" s="3" t="s">
        <v>33</v>
      </c>
      <c r="I5137" s="3">
        <v>1443843</v>
      </c>
      <c r="J5137" s="3" t="s">
        <v>34</v>
      </c>
      <c r="K5137" s="4">
        <v>45053.953472222202</v>
      </c>
      <c r="L5137" s="11" t="str">
        <f t="shared" si="419"/>
        <v>mayo</v>
      </c>
      <c r="M5137" s="3">
        <v>2</v>
      </c>
      <c r="N5137" s="3">
        <v>2</v>
      </c>
      <c r="O5137" s="3">
        <f t="shared" si="420"/>
        <v>2</v>
      </c>
      <c r="P5137" s="4">
        <v>45053.968923611101</v>
      </c>
      <c r="Q5137" s="2"/>
      <c r="R5137" s="3" t="s">
        <v>15220</v>
      </c>
      <c r="S5137" s="4">
        <v>45053.968923611101</v>
      </c>
      <c r="T5137" s="3">
        <f t="shared" si="416"/>
        <v>22</v>
      </c>
      <c r="U5137" s="2" t="s">
        <v>102</v>
      </c>
      <c r="V5137" s="4">
        <v>45053.969282407401</v>
      </c>
      <c r="W5137" s="3">
        <f t="shared" si="417"/>
        <v>0</v>
      </c>
      <c r="X5137" s="3" t="s">
        <v>247</v>
      </c>
      <c r="Y5137" s="2" t="s">
        <v>248</v>
      </c>
      <c r="Z5137" s="2" t="s">
        <v>102</v>
      </c>
      <c r="AA5137" s="4">
        <v>45054.471527777801</v>
      </c>
      <c r="AB5137" s="26">
        <f t="shared" si="418"/>
        <v>12</v>
      </c>
      <c r="AC5137" s="1" t="s">
        <v>78</v>
      </c>
      <c r="AD5137" s="3" t="s">
        <v>40</v>
      </c>
    </row>
    <row r="5138" spans="1:30" ht="42.75" hidden="1" x14ac:dyDescent="0.25">
      <c r="A5138" s="1" t="s">
        <v>15221</v>
      </c>
      <c r="B5138" s="1" t="s">
        <v>27</v>
      </c>
      <c r="C5138" s="2" t="s">
        <v>15222</v>
      </c>
      <c r="D5138" s="3" t="s">
        <v>436</v>
      </c>
      <c r="E5138" s="3" t="s">
        <v>30</v>
      </c>
      <c r="F5138" s="2" t="s">
        <v>225</v>
      </c>
      <c r="G5138" s="3" t="s">
        <v>32</v>
      </c>
      <c r="H5138" s="3" t="s">
        <v>33</v>
      </c>
      <c r="I5138" s="3">
        <v>1443844</v>
      </c>
      <c r="J5138" s="3" t="s">
        <v>73</v>
      </c>
      <c r="K5138" s="4">
        <v>45054.000694444403</v>
      </c>
      <c r="L5138" s="11" t="str">
        <f t="shared" si="419"/>
        <v>mayo</v>
      </c>
      <c r="M5138" s="3">
        <v>4</v>
      </c>
      <c r="N5138" s="3">
        <v>4</v>
      </c>
      <c r="O5138" s="3">
        <f t="shared" si="420"/>
        <v>4</v>
      </c>
      <c r="P5138" s="4">
        <v>45054.010462963</v>
      </c>
      <c r="Q5138" s="2"/>
      <c r="R5138" s="3" t="s">
        <v>4524</v>
      </c>
      <c r="S5138" s="4">
        <v>45054.010462963</v>
      </c>
      <c r="T5138" s="3">
        <f t="shared" si="416"/>
        <v>14</v>
      </c>
      <c r="U5138" s="2" t="s">
        <v>75</v>
      </c>
      <c r="V5138" s="4">
        <v>45054.011284722197</v>
      </c>
      <c r="W5138" s="3">
        <f t="shared" si="417"/>
        <v>1</v>
      </c>
      <c r="X5138" s="3" t="s">
        <v>593</v>
      </c>
      <c r="Y5138" s="2" t="s">
        <v>594</v>
      </c>
      <c r="Z5138" s="2" t="s">
        <v>75</v>
      </c>
      <c r="AA5138" s="4">
        <v>45054.040972222203</v>
      </c>
      <c r="AB5138" s="26">
        <f t="shared" si="418"/>
        <v>0</v>
      </c>
      <c r="AC5138" s="1" t="s">
        <v>197</v>
      </c>
      <c r="AD5138" s="3" t="s">
        <v>40</v>
      </c>
    </row>
    <row r="5139" spans="1:30" ht="28.5" hidden="1" x14ac:dyDescent="0.25">
      <c r="A5139" s="1" t="s">
        <v>13431</v>
      </c>
      <c r="B5139" s="1" t="s">
        <v>27</v>
      </c>
      <c r="C5139" s="2" t="s">
        <v>13432</v>
      </c>
      <c r="D5139" s="3" t="s">
        <v>63</v>
      </c>
      <c r="E5139" s="3" t="s">
        <v>30</v>
      </c>
      <c r="F5139" s="2" t="s">
        <v>64</v>
      </c>
      <c r="G5139" s="3" t="s">
        <v>32</v>
      </c>
      <c r="H5139" s="3" t="s">
        <v>33</v>
      </c>
      <c r="I5139" s="3">
        <v>1443845</v>
      </c>
      <c r="J5139" s="3" t="s">
        <v>34</v>
      </c>
      <c r="K5139" s="4">
        <v>45054.043749999997</v>
      </c>
      <c r="L5139" s="11" t="str">
        <f t="shared" si="419"/>
        <v>mayo</v>
      </c>
      <c r="M5139" s="3">
        <v>2</v>
      </c>
      <c r="N5139" s="3">
        <v>2</v>
      </c>
      <c r="O5139" s="3">
        <f t="shared" si="420"/>
        <v>2</v>
      </c>
      <c r="P5139" s="4">
        <v>45054.0555439815</v>
      </c>
      <c r="Q5139" s="2"/>
      <c r="R5139" s="3" t="s">
        <v>15223</v>
      </c>
      <c r="S5139" s="4">
        <v>45054.0555439815</v>
      </c>
      <c r="T5139" s="3">
        <f t="shared" si="416"/>
        <v>16</v>
      </c>
      <c r="U5139" s="2" t="s">
        <v>102</v>
      </c>
      <c r="V5139" s="4">
        <v>45054.056701388901</v>
      </c>
      <c r="W5139" s="3">
        <f t="shared" si="417"/>
        <v>1</v>
      </c>
      <c r="X5139" s="3" t="s">
        <v>103</v>
      </c>
      <c r="Y5139" s="2" t="s">
        <v>104</v>
      </c>
      <c r="Z5139" s="2" t="s">
        <v>102</v>
      </c>
      <c r="AA5139" s="4">
        <v>45055.652083333298</v>
      </c>
      <c r="AB5139" s="26">
        <f t="shared" si="418"/>
        <v>38</v>
      </c>
      <c r="AC5139" s="1" t="s">
        <v>78</v>
      </c>
      <c r="AD5139" s="3" t="s">
        <v>40</v>
      </c>
    </row>
    <row r="5140" spans="1:30" ht="42.75" hidden="1" x14ac:dyDescent="0.25">
      <c r="A5140" s="1" t="s">
        <v>15120</v>
      </c>
      <c r="B5140" s="1" t="s">
        <v>27</v>
      </c>
      <c r="C5140" s="2" t="s">
        <v>15121</v>
      </c>
      <c r="D5140" s="3" t="s">
        <v>629</v>
      </c>
      <c r="E5140" s="3" t="s">
        <v>30</v>
      </c>
      <c r="F5140" s="2" t="s">
        <v>225</v>
      </c>
      <c r="G5140" s="3" t="s">
        <v>32</v>
      </c>
      <c r="H5140" s="3" t="s">
        <v>33</v>
      </c>
      <c r="I5140" s="3">
        <v>1443847</v>
      </c>
      <c r="J5140" s="3" t="s">
        <v>34</v>
      </c>
      <c r="K5140" s="4">
        <v>45054.136111111096</v>
      </c>
      <c r="L5140" s="11" t="str">
        <f t="shared" si="419"/>
        <v>mayo</v>
      </c>
      <c r="M5140" s="3">
        <v>3</v>
      </c>
      <c r="N5140" s="3">
        <v>3</v>
      </c>
      <c r="O5140" s="3">
        <f t="shared" si="420"/>
        <v>3</v>
      </c>
      <c r="P5140" s="4">
        <v>45054.156689814801</v>
      </c>
      <c r="Q5140" s="2"/>
      <c r="R5140" s="3" t="s">
        <v>15224</v>
      </c>
      <c r="S5140" s="4">
        <v>45054.156689814801</v>
      </c>
      <c r="T5140" s="3">
        <f t="shared" si="416"/>
        <v>29</v>
      </c>
      <c r="U5140" s="2" t="s">
        <v>75</v>
      </c>
      <c r="V5140" s="4">
        <v>45054.158657407403</v>
      </c>
      <c r="W5140" s="3">
        <f t="shared" si="417"/>
        <v>2</v>
      </c>
      <c r="X5140" s="3" t="s">
        <v>295</v>
      </c>
      <c r="Y5140" s="2" t="s">
        <v>296</v>
      </c>
      <c r="Z5140" s="2" t="s">
        <v>75</v>
      </c>
      <c r="AA5140" s="4">
        <v>45054.370138888902</v>
      </c>
      <c r="AB5140" s="26">
        <f t="shared" si="418"/>
        <v>5</v>
      </c>
      <c r="AC5140" s="1" t="s">
        <v>78</v>
      </c>
      <c r="AD5140" s="3" t="s">
        <v>40</v>
      </c>
    </row>
    <row r="5141" spans="1:30" ht="38.25" hidden="1" x14ac:dyDescent="0.25">
      <c r="A5141" s="1" t="s">
        <v>15225</v>
      </c>
      <c r="B5141" s="1" t="s">
        <v>27</v>
      </c>
      <c r="C5141" s="2" t="s">
        <v>15226</v>
      </c>
      <c r="D5141" s="3" t="s">
        <v>162</v>
      </c>
      <c r="E5141" s="3" t="s">
        <v>30</v>
      </c>
      <c r="F5141" s="2" t="s">
        <v>82</v>
      </c>
      <c r="G5141" s="3" t="s">
        <v>54</v>
      </c>
      <c r="H5141" s="3" t="s">
        <v>83</v>
      </c>
      <c r="I5141" s="3">
        <v>1443910</v>
      </c>
      <c r="J5141" s="3" t="s">
        <v>34</v>
      </c>
      <c r="K5141" s="4">
        <v>45054.289583333302</v>
      </c>
      <c r="L5141" s="11" t="str">
        <f t="shared" si="419"/>
        <v>mayo</v>
      </c>
      <c r="M5141" s="3">
        <v>2</v>
      </c>
      <c r="N5141" s="3">
        <v>2</v>
      </c>
      <c r="O5141" s="3">
        <f t="shared" si="420"/>
        <v>2</v>
      </c>
      <c r="P5141" s="4">
        <v>45054.322523148097</v>
      </c>
      <c r="Q5141" s="2"/>
      <c r="R5141" s="3" t="s">
        <v>15227</v>
      </c>
      <c r="S5141" s="4">
        <v>45054.322523148097</v>
      </c>
      <c r="T5141" s="3">
        <f t="shared" si="416"/>
        <v>47</v>
      </c>
      <c r="U5141" s="2" t="s">
        <v>551</v>
      </c>
      <c r="V5141" s="4">
        <v>45054.325902777797</v>
      </c>
      <c r="W5141" s="3">
        <f t="shared" si="417"/>
        <v>4</v>
      </c>
      <c r="X5141" s="3" t="s">
        <v>653</v>
      </c>
      <c r="Y5141" s="2" t="s">
        <v>654</v>
      </c>
      <c r="Z5141" s="2" t="s">
        <v>1132</v>
      </c>
      <c r="AA5141" s="4">
        <v>45070.704166666699</v>
      </c>
      <c r="AB5141" s="26">
        <f t="shared" si="418"/>
        <v>393</v>
      </c>
      <c r="AC5141" s="1" t="s">
        <v>144</v>
      </c>
      <c r="AD5141" s="3" t="s">
        <v>40</v>
      </c>
    </row>
    <row r="5142" spans="1:30" ht="28.5" hidden="1" x14ac:dyDescent="0.25">
      <c r="A5142" s="1" t="s">
        <v>15230</v>
      </c>
      <c r="B5142" s="1" t="s">
        <v>27</v>
      </c>
      <c r="C5142" s="2" t="s">
        <v>15231</v>
      </c>
      <c r="D5142" s="3" t="s">
        <v>217</v>
      </c>
      <c r="E5142" s="3" t="s">
        <v>30</v>
      </c>
      <c r="F5142" s="2" t="s">
        <v>5299</v>
      </c>
      <c r="G5142" s="3" t="s">
        <v>5300</v>
      </c>
      <c r="H5142" s="3" t="s">
        <v>5301</v>
      </c>
      <c r="I5142" s="3">
        <v>1444022</v>
      </c>
      <c r="J5142" s="3" t="s">
        <v>34</v>
      </c>
      <c r="K5142" s="4">
        <v>45054.332638888904</v>
      </c>
      <c r="L5142" s="11" t="str">
        <f t="shared" si="419"/>
        <v>mayo</v>
      </c>
      <c r="M5142" s="3">
        <v>2</v>
      </c>
      <c r="N5142" s="3">
        <v>2</v>
      </c>
      <c r="O5142" s="3">
        <f t="shared" si="420"/>
        <v>2</v>
      </c>
      <c r="P5142" s="4">
        <v>45054.345150462999</v>
      </c>
      <c r="Q5142" s="2"/>
      <c r="R5142" s="3" t="s">
        <v>15232</v>
      </c>
      <c r="S5142" s="4">
        <v>45054.345150462999</v>
      </c>
      <c r="T5142" s="3">
        <f t="shared" si="416"/>
        <v>18</v>
      </c>
      <c r="U5142" s="2" t="s">
        <v>57</v>
      </c>
      <c r="V5142" s="4">
        <v>45054.345659722203</v>
      </c>
      <c r="W5142" s="3">
        <f t="shared" si="417"/>
        <v>0</v>
      </c>
      <c r="X5142" s="3" t="s">
        <v>383</v>
      </c>
      <c r="Y5142" s="2" t="s">
        <v>384</v>
      </c>
      <c r="Z5142" s="2" t="s">
        <v>57</v>
      </c>
      <c r="AA5142" s="4">
        <v>45054.882638888899</v>
      </c>
      <c r="AB5142" s="26">
        <f t="shared" si="418"/>
        <v>12</v>
      </c>
      <c r="AC5142" s="1" t="s">
        <v>78</v>
      </c>
      <c r="AD5142" s="3" t="s">
        <v>40</v>
      </c>
    </row>
    <row r="5143" spans="1:30" ht="191.25" hidden="1" x14ac:dyDescent="0.25">
      <c r="A5143" s="1" t="s">
        <v>15233</v>
      </c>
      <c r="B5143" s="1" t="s">
        <v>27</v>
      </c>
      <c r="C5143" s="2" t="s">
        <v>15234</v>
      </c>
      <c r="D5143" s="3" t="s">
        <v>745</v>
      </c>
      <c r="E5143" s="3" t="s">
        <v>30</v>
      </c>
      <c r="F5143" s="2" t="s">
        <v>82</v>
      </c>
      <c r="G5143" s="3" t="s">
        <v>54</v>
      </c>
      <c r="H5143" s="3" t="s">
        <v>83</v>
      </c>
      <c r="I5143" s="3">
        <v>1444063</v>
      </c>
      <c r="J5143" s="3" t="s">
        <v>34</v>
      </c>
      <c r="K5143" s="4">
        <v>45054.347916666702</v>
      </c>
      <c r="L5143" s="11" t="str">
        <f t="shared" si="419"/>
        <v>mayo</v>
      </c>
      <c r="M5143" s="3">
        <v>3</v>
      </c>
      <c r="N5143" s="3">
        <v>3</v>
      </c>
      <c r="O5143" s="3">
        <f t="shared" si="420"/>
        <v>3</v>
      </c>
      <c r="P5143" s="4">
        <v>45054.376909722203</v>
      </c>
      <c r="Q5143" s="2"/>
      <c r="R5143" s="3" t="s">
        <v>15235</v>
      </c>
      <c r="S5143" s="4">
        <v>45054.376909722203</v>
      </c>
      <c r="T5143" s="3">
        <f t="shared" si="416"/>
        <v>41</v>
      </c>
      <c r="U5143" s="2" t="s">
        <v>551</v>
      </c>
      <c r="V5143" s="4">
        <v>45054.387048611097</v>
      </c>
      <c r="W5143" s="3">
        <f t="shared" si="417"/>
        <v>14</v>
      </c>
      <c r="X5143" s="3" t="s">
        <v>174</v>
      </c>
      <c r="Y5143" s="2" t="s">
        <v>175</v>
      </c>
      <c r="Z5143" s="2" t="s">
        <v>445</v>
      </c>
      <c r="AA5143" s="4">
        <v>45059.744444444397</v>
      </c>
      <c r="AB5143" s="26">
        <f t="shared" si="418"/>
        <v>128</v>
      </c>
      <c r="AC5143" s="1" t="s">
        <v>78</v>
      </c>
      <c r="AD5143" s="3" t="s">
        <v>40</v>
      </c>
    </row>
    <row r="5144" spans="1:30" ht="51" hidden="1" x14ac:dyDescent="0.25">
      <c r="A5144" s="1" t="s">
        <v>15236</v>
      </c>
      <c r="B5144" s="1" t="s">
        <v>27</v>
      </c>
      <c r="C5144" s="2" t="s">
        <v>15237</v>
      </c>
      <c r="D5144" s="3" t="s">
        <v>349</v>
      </c>
      <c r="E5144" s="3" t="s">
        <v>30</v>
      </c>
      <c r="F5144" s="2" t="s">
        <v>225</v>
      </c>
      <c r="G5144" s="3" t="s">
        <v>32</v>
      </c>
      <c r="H5144" s="3" t="s">
        <v>89</v>
      </c>
      <c r="I5144" s="3">
        <v>1444099</v>
      </c>
      <c r="J5144" s="3" t="s">
        <v>34</v>
      </c>
      <c r="K5144" s="4">
        <v>45054.363194444399</v>
      </c>
      <c r="L5144" s="11" t="str">
        <f t="shared" si="419"/>
        <v>mayo</v>
      </c>
      <c r="M5144" s="3">
        <v>3</v>
      </c>
      <c r="N5144" s="3">
        <v>3</v>
      </c>
      <c r="O5144" s="3">
        <f t="shared" si="420"/>
        <v>3</v>
      </c>
      <c r="P5144" s="4">
        <v>45054.380335648202</v>
      </c>
      <c r="Q5144" s="2"/>
      <c r="R5144" s="3" t="s">
        <v>15238</v>
      </c>
      <c r="S5144" s="4">
        <v>45054.380335648202</v>
      </c>
      <c r="T5144" s="3">
        <f t="shared" si="416"/>
        <v>24</v>
      </c>
      <c r="U5144" s="2" t="s">
        <v>551</v>
      </c>
      <c r="V5144" s="4">
        <v>45054.4163078704</v>
      </c>
      <c r="W5144" s="3">
        <f t="shared" si="417"/>
        <v>51</v>
      </c>
      <c r="X5144" s="3" t="s">
        <v>1788</v>
      </c>
      <c r="Y5144" s="2" t="s">
        <v>1789</v>
      </c>
      <c r="Z5144" s="2" t="s">
        <v>1132</v>
      </c>
      <c r="AA5144" s="4">
        <v>45058.53125</v>
      </c>
      <c r="AB5144" s="26">
        <f t="shared" si="418"/>
        <v>98</v>
      </c>
      <c r="AC5144" s="1" t="s">
        <v>78</v>
      </c>
      <c r="AD5144" s="3" t="s">
        <v>40</v>
      </c>
    </row>
    <row r="5145" spans="1:30" ht="76.5" hidden="1" x14ac:dyDescent="0.25">
      <c r="A5145" s="1" t="s">
        <v>15239</v>
      </c>
      <c r="B5145" s="1" t="s">
        <v>27</v>
      </c>
      <c r="C5145" s="2" t="s">
        <v>15240</v>
      </c>
      <c r="D5145" s="3" t="s">
        <v>182</v>
      </c>
      <c r="E5145" s="3" t="s">
        <v>30</v>
      </c>
      <c r="F5145" s="2" t="s">
        <v>53</v>
      </c>
      <c r="G5145" s="3" t="s">
        <v>54</v>
      </c>
      <c r="H5145" s="3" t="s">
        <v>100</v>
      </c>
      <c r="I5145" s="3">
        <v>1444129</v>
      </c>
      <c r="J5145" s="3" t="s">
        <v>34</v>
      </c>
      <c r="K5145" s="4">
        <v>45054.372916666704</v>
      </c>
      <c r="L5145" s="11" t="str">
        <f t="shared" si="419"/>
        <v>mayo</v>
      </c>
      <c r="M5145" s="3">
        <v>1</v>
      </c>
      <c r="N5145" s="3">
        <v>1</v>
      </c>
      <c r="O5145" s="3">
        <f t="shared" si="420"/>
        <v>1</v>
      </c>
      <c r="P5145" s="4">
        <v>45054.385567129597</v>
      </c>
      <c r="Q5145" s="2"/>
      <c r="R5145" s="3" t="s">
        <v>15241</v>
      </c>
      <c r="S5145" s="4">
        <v>45054.385567129597</v>
      </c>
      <c r="T5145" s="3">
        <f t="shared" si="416"/>
        <v>18</v>
      </c>
      <c r="U5145" s="2" t="s">
        <v>551</v>
      </c>
      <c r="V5145" s="4">
        <v>45054.387685185196</v>
      </c>
      <c r="W5145" s="3">
        <f t="shared" si="417"/>
        <v>3</v>
      </c>
      <c r="X5145" s="3" t="s">
        <v>123</v>
      </c>
      <c r="Y5145" s="2" t="s">
        <v>124</v>
      </c>
      <c r="Z5145" s="2" t="s">
        <v>1132</v>
      </c>
      <c r="AA5145" s="4">
        <v>45056.464583333298</v>
      </c>
      <c r="AB5145" s="26">
        <f t="shared" si="418"/>
        <v>49</v>
      </c>
      <c r="AC5145" s="1" t="s">
        <v>125</v>
      </c>
      <c r="AD5145" s="3" t="s">
        <v>40</v>
      </c>
    </row>
    <row r="5146" spans="1:30" ht="28.5" hidden="1" x14ac:dyDescent="0.25">
      <c r="A5146" s="1" t="s">
        <v>15242</v>
      </c>
      <c r="B5146" s="1" t="s">
        <v>27</v>
      </c>
      <c r="C5146" s="2" t="s">
        <v>15243</v>
      </c>
      <c r="D5146" s="3" t="s">
        <v>629</v>
      </c>
      <c r="E5146" s="3" t="s">
        <v>30</v>
      </c>
      <c r="F5146" s="2" t="s">
        <v>154</v>
      </c>
      <c r="G5146" s="3" t="s">
        <v>155</v>
      </c>
      <c r="H5146" s="3" t="s">
        <v>156</v>
      </c>
      <c r="I5146" s="3">
        <v>1444145</v>
      </c>
      <c r="J5146" s="3" t="s">
        <v>73</v>
      </c>
      <c r="K5146" s="4">
        <v>45054.377777777801</v>
      </c>
      <c r="L5146" s="11" t="str">
        <f t="shared" si="419"/>
        <v>mayo</v>
      </c>
      <c r="M5146" s="3">
        <v>3</v>
      </c>
      <c r="N5146" s="3">
        <v>3</v>
      </c>
      <c r="O5146" s="3">
        <f t="shared" si="420"/>
        <v>3</v>
      </c>
      <c r="P5146" s="4">
        <v>45054.379965277803</v>
      </c>
      <c r="Q5146" s="2"/>
      <c r="R5146" s="3" t="s">
        <v>15244</v>
      </c>
      <c r="S5146" s="4">
        <v>45054.379965277803</v>
      </c>
      <c r="T5146" s="3">
        <f t="shared" si="416"/>
        <v>3</v>
      </c>
      <c r="U5146" s="2" t="s">
        <v>57</v>
      </c>
      <c r="V5146" s="4">
        <v>45054.396944444401</v>
      </c>
      <c r="W5146" s="3">
        <f t="shared" si="417"/>
        <v>24</v>
      </c>
      <c r="X5146" s="3" t="s">
        <v>2620</v>
      </c>
      <c r="Y5146" s="2" t="s">
        <v>2621</v>
      </c>
      <c r="Z5146" s="2" t="s">
        <v>57</v>
      </c>
      <c r="AA5146" s="4">
        <v>45054.420833333301</v>
      </c>
      <c r="AB5146" s="26">
        <f t="shared" si="418"/>
        <v>0</v>
      </c>
      <c r="AC5146" s="1" t="s">
        <v>197</v>
      </c>
      <c r="AD5146" s="3" t="s">
        <v>40</v>
      </c>
    </row>
    <row r="5147" spans="1:30" ht="42.75" hidden="1" x14ac:dyDescent="0.25">
      <c r="A5147" s="1" t="s">
        <v>15245</v>
      </c>
      <c r="B5147" s="1" t="s">
        <v>27</v>
      </c>
      <c r="C5147" s="2" t="s">
        <v>15246</v>
      </c>
      <c r="D5147" s="3" t="s">
        <v>629</v>
      </c>
      <c r="E5147" s="3" t="s">
        <v>30</v>
      </c>
      <c r="F5147" s="2" t="s">
        <v>154</v>
      </c>
      <c r="G5147" s="3" t="s">
        <v>155</v>
      </c>
      <c r="H5147" s="3" t="s">
        <v>156</v>
      </c>
      <c r="I5147" s="3">
        <v>1444154</v>
      </c>
      <c r="J5147" s="3" t="s">
        <v>34</v>
      </c>
      <c r="K5147" s="4">
        <v>45054.381249999999</v>
      </c>
      <c r="L5147" s="11" t="str">
        <f t="shared" si="419"/>
        <v>mayo</v>
      </c>
      <c r="M5147" s="3">
        <v>2</v>
      </c>
      <c r="N5147" s="3">
        <v>2</v>
      </c>
      <c r="O5147" s="3">
        <f t="shared" si="420"/>
        <v>2</v>
      </c>
      <c r="P5147" s="4">
        <v>45054.387175925898</v>
      </c>
      <c r="Q5147" s="2"/>
      <c r="R5147" s="3" t="s">
        <v>15247</v>
      </c>
      <c r="S5147" s="4">
        <v>45054.387175925898</v>
      </c>
      <c r="T5147" s="3">
        <f t="shared" si="416"/>
        <v>8</v>
      </c>
      <c r="U5147" s="2" t="s">
        <v>57</v>
      </c>
      <c r="V5147" s="4">
        <v>45054.396203703698</v>
      </c>
      <c r="W5147" s="3">
        <f t="shared" si="417"/>
        <v>13</v>
      </c>
      <c r="X5147" s="3" t="s">
        <v>295</v>
      </c>
      <c r="Y5147" s="2" t="s">
        <v>296</v>
      </c>
      <c r="Z5147" s="2" t="s">
        <v>57</v>
      </c>
      <c r="AA5147" s="4">
        <v>45054.604861111096</v>
      </c>
      <c r="AB5147" s="26">
        <f t="shared" si="418"/>
        <v>5</v>
      </c>
      <c r="AC5147" s="1" t="s">
        <v>78</v>
      </c>
      <c r="AD5147" s="3" t="s">
        <v>40</v>
      </c>
    </row>
    <row r="5148" spans="1:30" ht="28.5" hidden="1" x14ac:dyDescent="0.25">
      <c r="A5148" s="1" t="s">
        <v>15248</v>
      </c>
      <c r="B5148" s="1" t="s">
        <v>27</v>
      </c>
      <c r="C5148" s="2" t="s">
        <v>15249</v>
      </c>
      <c r="D5148" s="3" t="s">
        <v>349</v>
      </c>
      <c r="E5148" s="3" t="s">
        <v>30</v>
      </c>
      <c r="F5148" s="2" t="s">
        <v>340</v>
      </c>
      <c r="G5148" s="3" t="s">
        <v>192</v>
      </c>
      <c r="H5148" s="3" t="s">
        <v>2153</v>
      </c>
      <c r="I5148" s="3">
        <v>1444190</v>
      </c>
      <c r="J5148" s="3" t="s">
        <v>34</v>
      </c>
      <c r="K5148" s="4">
        <v>45054.394444444399</v>
      </c>
      <c r="L5148" s="11" t="str">
        <f t="shared" si="419"/>
        <v>mayo</v>
      </c>
      <c r="M5148" s="3">
        <v>2</v>
      </c>
      <c r="N5148" s="3">
        <v>2</v>
      </c>
      <c r="O5148" s="3">
        <f t="shared" si="420"/>
        <v>2</v>
      </c>
      <c r="P5148" s="4">
        <v>45054.406759259298</v>
      </c>
      <c r="Q5148" s="2"/>
      <c r="R5148" s="3" t="s">
        <v>3024</v>
      </c>
      <c r="S5148" s="4">
        <v>45054.406759259298</v>
      </c>
      <c r="T5148" s="3">
        <f t="shared" si="416"/>
        <v>17</v>
      </c>
      <c r="U5148" s="2" t="s">
        <v>57</v>
      </c>
      <c r="V5148" s="4">
        <v>45054.426388888904</v>
      </c>
      <c r="W5148" s="3">
        <f t="shared" si="417"/>
        <v>28</v>
      </c>
      <c r="X5148" s="3" t="s">
        <v>91</v>
      </c>
      <c r="Y5148" s="2" t="s">
        <v>92</v>
      </c>
      <c r="Z5148" s="2" t="s">
        <v>57</v>
      </c>
      <c r="AA5148" s="4">
        <v>45054.624305555597</v>
      </c>
      <c r="AB5148" s="26">
        <f t="shared" si="418"/>
        <v>4</v>
      </c>
      <c r="AC5148" s="1" t="s">
        <v>78</v>
      </c>
      <c r="AD5148" s="3" t="s">
        <v>40</v>
      </c>
    </row>
    <row r="5149" spans="1:30" ht="51" hidden="1" x14ac:dyDescent="0.25">
      <c r="A5149" s="1" t="s">
        <v>15250</v>
      </c>
      <c r="B5149" s="1" t="s">
        <v>27</v>
      </c>
      <c r="C5149" s="2" t="s">
        <v>15251</v>
      </c>
      <c r="D5149" s="3" t="s">
        <v>232</v>
      </c>
      <c r="E5149" s="3" t="s">
        <v>30</v>
      </c>
      <c r="F5149" s="2" t="s">
        <v>82</v>
      </c>
      <c r="G5149" s="3" t="s">
        <v>54</v>
      </c>
      <c r="H5149" s="3" t="s">
        <v>83</v>
      </c>
      <c r="I5149" s="3">
        <v>1444226</v>
      </c>
      <c r="J5149" s="3" t="s">
        <v>34</v>
      </c>
      <c r="K5149" s="4">
        <v>45054.413888888899</v>
      </c>
      <c r="L5149" s="11" t="str">
        <f t="shared" si="419"/>
        <v>mayo</v>
      </c>
      <c r="M5149" s="3">
        <v>2</v>
      </c>
      <c r="N5149" s="3">
        <v>2</v>
      </c>
      <c r="O5149" s="3">
        <f t="shared" si="420"/>
        <v>2</v>
      </c>
      <c r="P5149" s="4">
        <v>45054.425081018497</v>
      </c>
      <c r="Q5149" s="2"/>
      <c r="R5149" s="3" t="s">
        <v>15252</v>
      </c>
      <c r="S5149" s="4">
        <v>45054.425081018497</v>
      </c>
      <c r="T5149" s="3">
        <f t="shared" si="416"/>
        <v>16</v>
      </c>
      <c r="U5149" s="2" t="s">
        <v>551</v>
      </c>
      <c r="V5149" s="4">
        <v>45054.429560185199</v>
      </c>
      <c r="W5149" s="3">
        <f t="shared" si="417"/>
        <v>6</v>
      </c>
      <c r="X5149" s="3" t="s">
        <v>158</v>
      </c>
      <c r="Y5149" s="2" t="s">
        <v>159</v>
      </c>
      <c r="Z5149" s="2" t="s">
        <v>445</v>
      </c>
      <c r="AA5149" s="4">
        <v>45072.640277777798</v>
      </c>
      <c r="AB5149" s="26">
        <f t="shared" si="418"/>
        <v>437</v>
      </c>
      <c r="AC5149" s="1" t="s">
        <v>125</v>
      </c>
      <c r="AD5149" s="3" t="s">
        <v>40</v>
      </c>
    </row>
    <row r="5150" spans="1:30" ht="38.25" hidden="1" x14ac:dyDescent="0.25">
      <c r="A5150" s="1" t="s">
        <v>15253</v>
      </c>
      <c r="B5150" s="1" t="s">
        <v>27</v>
      </c>
      <c r="C5150" s="2" t="s">
        <v>15254</v>
      </c>
      <c r="D5150" s="3" t="s">
        <v>422</v>
      </c>
      <c r="E5150" s="3" t="s">
        <v>30</v>
      </c>
      <c r="F5150" s="2" t="s">
        <v>288</v>
      </c>
      <c r="G5150" s="3" t="s">
        <v>192</v>
      </c>
      <c r="H5150" s="3" t="s">
        <v>15255</v>
      </c>
      <c r="I5150" s="3">
        <v>1444235</v>
      </c>
      <c r="J5150" s="3" t="s">
        <v>34</v>
      </c>
      <c r="K5150" s="4">
        <v>45054.420138888898</v>
      </c>
      <c r="L5150" s="11" t="str">
        <f t="shared" si="419"/>
        <v>mayo</v>
      </c>
      <c r="M5150" s="3">
        <v>3</v>
      </c>
      <c r="N5150" s="3">
        <v>3</v>
      </c>
      <c r="O5150" s="3">
        <f t="shared" si="420"/>
        <v>3</v>
      </c>
      <c r="P5150" s="4">
        <v>45054.424768518496</v>
      </c>
      <c r="Q5150" s="2"/>
      <c r="R5150" s="3" t="s">
        <v>15256</v>
      </c>
      <c r="S5150" s="4">
        <v>45054.424768518496</v>
      </c>
      <c r="T5150" s="3">
        <f t="shared" si="416"/>
        <v>6</v>
      </c>
      <c r="U5150" s="2" t="s">
        <v>57</v>
      </c>
      <c r="V5150" s="4">
        <v>45054.447858796302</v>
      </c>
      <c r="W5150" s="3">
        <f t="shared" si="417"/>
        <v>33</v>
      </c>
      <c r="X5150" s="3" t="s">
        <v>295</v>
      </c>
      <c r="Y5150" s="2" t="s">
        <v>296</v>
      </c>
      <c r="Z5150" s="2" t="s">
        <v>57</v>
      </c>
      <c r="AA5150" s="4">
        <v>45054.6381944444</v>
      </c>
      <c r="AB5150" s="26">
        <f t="shared" si="418"/>
        <v>4</v>
      </c>
      <c r="AC5150" s="1" t="s">
        <v>78</v>
      </c>
      <c r="AD5150" s="3" t="s">
        <v>40</v>
      </c>
    </row>
    <row r="5151" spans="1:30" ht="28.5" hidden="1" x14ac:dyDescent="0.25">
      <c r="A5151" s="1" t="s">
        <v>15257</v>
      </c>
      <c r="B5151" s="1" t="s">
        <v>27</v>
      </c>
      <c r="C5151" s="2" t="s">
        <v>15258</v>
      </c>
      <c r="D5151" s="3" t="s">
        <v>482</v>
      </c>
      <c r="E5151" s="3" t="s">
        <v>30</v>
      </c>
      <c r="F5151" s="2" t="s">
        <v>191</v>
      </c>
      <c r="G5151" s="3" t="s">
        <v>192</v>
      </c>
      <c r="H5151" s="3" t="s">
        <v>1235</v>
      </c>
      <c r="I5151" s="3">
        <v>1444242</v>
      </c>
      <c r="J5151" s="3" t="s">
        <v>34</v>
      </c>
      <c r="K5151" s="4">
        <v>45054.4284722222</v>
      </c>
      <c r="L5151" s="11" t="str">
        <f t="shared" si="419"/>
        <v>mayo</v>
      </c>
      <c r="M5151" s="3">
        <v>2</v>
      </c>
      <c r="N5151" s="3">
        <v>2</v>
      </c>
      <c r="O5151" s="3">
        <f t="shared" si="420"/>
        <v>2</v>
      </c>
      <c r="P5151" s="4">
        <v>45054.4378125</v>
      </c>
      <c r="Q5151" s="2"/>
      <c r="R5151" s="3" t="s">
        <v>15259</v>
      </c>
      <c r="S5151" s="4">
        <v>45054.4378125</v>
      </c>
      <c r="T5151" s="3">
        <f t="shared" si="416"/>
        <v>13</v>
      </c>
      <c r="U5151" s="2" t="s">
        <v>57</v>
      </c>
      <c r="V5151" s="4">
        <v>45054.453472222202</v>
      </c>
      <c r="W5151" s="3">
        <f t="shared" si="417"/>
        <v>22</v>
      </c>
      <c r="X5151" s="3" t="s">
        <v>1163</v>
      </c>
      <c r="Y5151" s="2" t="s">
        <v>509</v>
      </c>
      <c r="Z5151" s="2" t="s">
        <v>57</v>
      </c>
      <c r="AA5151" s="4">
        <v>45054.8881944444</v>
      </c>
      <c r="AB5151" s="26">
        <f t="shared" si="418"/>
        <v>10</v>
      </c>
      <c r="AC5151" s="1" t="s">
        <v>78</v>
      </c>
      <c r="AD5151" s="3" t="s">
        <v>40</v>
      </c>
    </row>
    <row r="5152" spans="1:30" ht="51" hidden="1" x14ac:dyDescent="0.25">
      <c r="A5152" s="1" t="s">
        <v>10882</v>
      </c>
      <c r="B5152" s="1" t="s">
        <v>27</v>
      </c>
      <c r="C5152" s="2" t="s">
        <v>10883</v>
      </c>
      <c r="D5152" s="3" t="s">
        <v>745</v>
      </c>
      <c r="E5152" s="3" t="s">
        <v>30</v>
      </c>
      <c r="F5152" s="2" t="s">
        <v>53</v>
      </c>
      <c r="G5152" s="3" t="s">
        <v>54</v>
      </c>
      <c r="H5152" s="3" t="s">
        <v>55</v>
      </c>
      <c r="I5152" s="3">
        <v>1444250</v>
      </c>
      <c r="J5152" s="3" t="s">
        <v>34</v>
      </c>
      <c r="K5152" s="4">
        <v>45054.434027777803</v>
      </c>
      <c r="L5152" s="11" t="str">
        <f t="shared" si="419"/>
        <v>mayo</v>
      </c>
      <c r="M5152" s="3">
        <v>3</v>
      </c>
      <c r="N5152" s="3">
        <v>3</v>
      </c>
      <c r="O5152" s="3">
        <f t="shared" si="420"/>
        <v>3</v>
      </c>
      <c r="P5152" s="4">
        <v>45054.446631944404</v>
      </c>
      <c r="Q5152" s="2"/>
      <c r="R5152" s="3" t="s">
        <v>15260</v>
      </c>
      <c r="S5152" s="4">
        <v>45054.446631944404</v>
      </c>
      <c r="T5152" s="3">
        <f t="shared" si="416"/>
        <v>18</v>
      </c>
      <c r="U5152" s="2" t="s">
        <v>551</v>
      </c>
      <c r="V5152" s="4">
        <v>45054.463750000003</v>
      </c>
      <c r="W5152" s="3">
        <f t="shared" si="417"/>
        <v>24</v>
      </c>
      <c r="X5152" s="3" t="s">
        <v>37</v>
      </c>
      <c r="Y5152" s="2" t="s">
        <v>38</v>
      </c>
      <c r="Z5152" s="2" t="s">
        <v>445</v>
      </c>
      <c r="AA5152" s="4">
        <v>45056.472916666702</v>
      </c>
      <c r="AB5152" s="26">
        <f t="shared" si="418"/>
        <v>48</v>
      </c>
      <c r="AC5152" s="1" t="s">
        <v>144</v>
      </c>
      <c r="AD5152" s="3" t="s">
        <v>40</v>
      </c>
    </row>
    <row r="5153" spans="1:30" ht="38.25" hidden="1" x14ac:dyDescent="0.25">
      <c r="A5153" s="1" t="s">
        <v>15261</v>
      </c>
      <c r="B5153" s="1" t="s">
        <v>27</v>
      </c>
      <c r="C5153" s="2" t="s">
        <v>15262</v>
      </c>
      <c r="D5153" s="3" t="s">
        <v>308</v>
      </c>
      <c r="E5153" s="3" t="s">
        <v>30</v>
      </c>
      <c r="F5153" s="2" t="s">
        <v>82</v>
      </c>
      <c r="G5153" s="3" t="s">
        <v>54</v>
      </c>
      <c r="H5153" s="3" t="s">
        <v>83</v>
      </c>
      <c r="I5153" s="3">
        <v>1444257</v>
      </c>
      <c r="J5153" s="3" t="s">
        <v>73</v>
      </c>
      <c r="K5153" s="4">
        <v>45054.438888888901</v>
      </c>
      <c r="L5153" s="11" t="str">
        <f t="shared" si="419"/>
        <v>mayo</v>
      </c>
      <c r="M5153" s="3">
        <v>3</v>
      </c>
      <c r="N5153" s="3">
        <v>3</v>
      </c>
      <c r="O5153" s="3">
        <f t="shared" si="420"/>
        <v>3</v>
      </c>
      <c r="P5153" s="4">
        <v>45054.453657407401</v>
      </c>
      <c r="Q5153" s="2"/>
      <c r="R5153" s="3" t="s">
        <v>15263</v>
      </c>
      <c r="S5153" s="4">
        <v>45054.453657407401</v>
      </c>
      <c r="T5153" s="3">
        <f t="shared" si="416"/>
        <v>21</v>
      </c>
      <c r="U5153" s="2" t="s">
        <v>551</v>
      </c>
      <c r="V5153" s="4">
        <v>45054.473553240699</v>
      </c>
      <c r="W5153" s="3">
        <f t="shared" si="417"/>
        <v>28</v>
      </c>
      <c r="X5153" s="3" t="s">
        <v>561</v>
      </c>
      <c r="Y5153" s="2" t="s">
        <v>562</v>
      </c>
      <c r="Z5153" s="2" t="s">
        <v>1132</v>
      </c>
      <c r="AA5153" s="4">
        <v>45054.493055555598</v>
      </c>
      <c r="AB5153" s="26">
        <f t="shared" si="418"/>
        <v>0</v>
      </c>
      <c r="AC5153" s="1" t="s">
        <v>197</v>
      </c>
      <c r="AD5153" s="3" t="s">
        <v>40</v>
      </c>
    </row>
    <row r="5154" spans="1:30" ht="38.25" hidden="1" x14ac:dyDescent="0.25">
      <c r="A5154" s="1" t="s">
        <v>15264</v>
      </c>
      <c r="B5154" s="1" t="s">
        <v>27</v>
      </c>
      <c r="C5154" s="2" t="s">
        <v>15265</v>
      </c>
      <c r="D5154" s="3" t="s">
        <v>200</v>
      </c>
      <c r="E5154" s="3" t="s">
        <v>30</v>
      </c>
      <c r="F5154" s="2" t="s">
        <v>82</v>
      </c>
      <c r="G5154" s="3" t="s">
        <v>54</v>
      </c>
      <c r="H5154" s="3" t="s">
        <v>83</v>
      </c>
      <c r="I5154" s="3">
        <v>1444262</v>
      </c>
      <c r="J5154" s="3" t="s">
        <v>34</v>
      </c>
      <c r="K5154" s="4">
        <v>45054.443749999999</v>
      </c>
      <c r="L5154" s="11" t="str">
        <f t="shared" si="419"/>
        <v>mayo</v>
      </c>
      <c r="M5154" s="3">
        <v>3</v>
      </c>
      <c r="N5154" s="3">
        <v>3</v>
      </c>
      <c r="O5154" s="3">
        <f t="shared" si="420"/>
        <v>3</v>
      </c>
      <c r="P5154" s="4">
        <v>45054.458587963003</v>
      </c>
      <c r="Q5154" s="2"/>
      <c r="R5154" s="3" t="s">
        <v>15266</v>
      </c>
      <c r="S5154" s="4">
        <v>45054.458587963003</v>
      </c>
      <c r="T5154" s="3">
        <f t="shared" si="416"/>
        <v>21</v>
      </c>
      <c r="U5154" s="2" t="s">
        <v>551</v>
      </c>
      <c r="V5154" s="4">
        <v>45054.485763888901</v>
      </c>
      <c r="W5154" s="3">
        <f t="shared" si="417"/>
        <v>39</v>
      </c>
      <c r="X5154" s="3" t="s">
        <v>202</v>
      </c>
      <c r="Y5154" s="2" t="s">
        <v>203</v>
      </c>
      <c r="Z5154" s="2" t="s">
        <v>445</v>
      </c>
      <c r="AA5154" s="4">
        <v>45062.584027777797</v>
      </c>
      <c r="AB5154" s="26">
        <f t="shared" si="418"/>
        <v>194</v>
      </c>
      <c r="AC5154" s="1" t="s">
        <v>144</v>
      </c>
      <c r="AD5154" s="3" t="s">
        <v>40</v>
      </c>
    </row>
    <row r="5155" spans="1:30" ht="102" hidden="1" x14ac:dyDescent="0.25">
      <c r="A5155" s="1" t="s">
        <v>15267</v>
      </c>
      <c r="B5155" s="1" t="s">
        <v>27</v>
      </c>
      <c r="C5155" s="2" t="s">
        <v>15268</v>
      </c>
      <c r="D5155" s="3" t="s">
        <v>1713</v>
      </c>
      <c r="E5155" s="3" t="s">
        <v>30</v>
      </c>
      <c r="F5155" s="2" t="s">
        <v>225</v>
      </c>
      <c r="G5155" s="3" t="s">
        <v>32</v>
      </c>
      <c r="H5155" s="3" t="s">
        <v>33</v>
      </c>
      <c r="I5155" s="3">
        <v>1444290</v>
      </c>
      <c r="J5155" s="3" t="s">
        <v>73</v>
      </c>
      <c r="K5155" s="4">
        <v>45054.462500000001</v>
      </c>
      <c r="L5155" s="11" t="str">
        <f t="shared" si="419"/>
        <v>mayo</v>
      </c>
      <c r="M5155" s="3">
        <v>3</v>
      </c>
      <c r="N5155" s="3">
        <v>3</v>
      </c>
      <c r="O5155" s="3">
        <f t="shared" si="420"/>
        <v>3</v>
      </c>
      <c r="P5155" s="4">
        <v>45054.473206018498</v>
      </c>
      <c r="Q5155" s="2"/>
      <c r="R5155" s="3" t="s">
        <v>15269</v>
      </c>
      <c r="S5155" s="4">
        <v>45054.473206018498</v>
      </c>
      <c r="T5155" s="3">
        <f t="shared" si="416"/>
        <v>15</v>
      </c>
      <c r="U5155" s="2" t="s">
        <v>551</v>
      </c>
      <c r="V5155" s="4">
        <v>45054.490092592598</v>
      </c>
      <c r="W5155" s="3">
        <f t="shared" si="417"/>
        <v>24</v>
      </c>
      <c r="X5155" s="3" t="s">
        <v>3752</v>
      </c>
      <c r="Y5155" s="2" t="s">
        <v>3753</v>
      </c>
      <c r="Z5155" s="2" t="s">
        <v>1132</v>
      </c>
      <c r="AA5155" s="4">
        <v>45054.648611111101</v>
      </c>
      <c r="AB5155" s="26">
        <f t="shared" si="418"/>
        <v>3</v>
      </c>
      <c r="AC5155" s="1" t="s">
        <v>197</v>
      </c>
      <c r="AD5155" s="3" t="s">
        <v>40</v>
      </c>
    </row>
    <row r="5156" spans="1:30" ht="76.5" hidden="1" x14ac:dyDescent="0.25">
      <c r="A5156" s="1" t="s">
        <v>15270</v>
      </c>
      <c r="B5156" s="1" t="s">
        <v>27</v>
      </c>
      <c r="C5156" s="2" t="s">
        <v>15271</v>
      </c>
      <c r="D5156" s="3" t="s">
        <v>212</v>
      </c>
      <c r="E5156" s="3" t="s">
        <v>30</v>
      </c>
      <c r="F5156" s="2" t="s">
        <v>53</v>
      </c>
      <c r="G5156" s="3" t="s">
        <v>54</v>
      </c>
      <c r="H5156" s="3" t="s">
        <v>1228</v>
      </c>
      <c r="I5156" s="3">
        <v>1444328</v>
      </c>
      <c r="J5156" s="3" t="s">
        <v>34</v>
      </c>
      <c r="K5156" s="4">
        <v>45054.484722222202</v>
      </c>
      <c r="L5156" s="11" t="str">
        <f t="shared" si="419"/>
        <v>mayo</v>
      </c>
      <c r="M5156" s="3">
        <v>3</v>
      </c>
      <c r="N5156" s="3">
        <v>3</v>
      </c>
      <c r="O5156" s="3">
        <f t="shared" si="420"/>
        <v>3</v>
      </c>
      <c r="P5156" s="4">
        <v>45054.488090277802</v>
      </c>
      <c r="Q5156" s="2"/>
      <c r="R5156" s="3" t="s">
        <v>15272</v>
      </c>
      <c r="S5156" s="4">
        <v>45054.488090277802</v>
      </c>
      <c r="T5156" s="3">
        <f t="shared" si="416"/>
        <v>4</v>
      </c>
      <c r="U5156" s="2" t="s">
        <v>551</v>
      </c>
      <c r="V5156" s="4">
        <v>45054.525023148097</v>
      </c>
      <c r="W5156" s="3">
        <f t="shared" si="417"/>
        <v>53</v>
      </c>
      <c r="X5156" s="3" t="s">
        <v>103</v>
      </c>
      <c r="Y5156" s="2" t="s">
        <v>104</v>
      </c>
      <c r="Z5156" s="2" t="s">
        <v>445</v>
      </c>
      <c r="AA5156" s="4">
        <v>45065.59375</v>
      </c>
      <c r="AB5156" s="26">
        <f t="shared" si="418"/>
        <v>265</v>
      </c>
      <c r="AC5156" s="1" t="s">
        <v>78</v>
      </c>
      <c r="AD5156" s="3" t="s">
        <v>40</v>
      </c>
    </row>
    <row r="5157" spans="1:30" ht="28.5" hidden="1" x14ac:dyDescent="0.25">
      <c r="A5157" s="1" t="s">
        <v>15273</v>
      </c>
      <c r="B5157" s="1" t="s">
        <v>27</v>
      </c>
      <c r="C5157" s="2" t="s">
        <v>15274</v>
      </c>
      <c r="D5157" s="3" t="s">
        <v>462</v>
      </c>
      <c r="E5157" s="3" t="s">
        <v>30</v>
      </c>
      <c r="F5157" s="2" t="s">
        <v>154</v>
      </c>
      <c r="G5157" s="3" t="s">
        <v>155</v>
      </c>
      <c r="H5157" s="3" t="s">
        <v>156</v>
      </c>
      <c r="I5157" s="3">
        <v>1444342</v>
      </c>
      <c r="J5157" s="3" t="s">
        <v>34</v>
      </c>
      <c r="K5157" s="4">
        <v>45054.490277777797</v>
      </c>
      <c r="L5157" s="11" t="str">
        <f t="shared" si="419"/>
        <v>mayo</v>
      </c>
      <c r="M5157" s="3">
        <v>2</v>
      </c>
      <c r="N5157" s="3">
        <v>2</v>
      </c>
      <c r="O5157" s="3">
        <f t="shared" si="420"/>
        <v>2</v>
      </c>
      <c r="P5157" s="4">
        <v>45054.494456018503</v>
      </c>
      <c r="Q5157" s="2"/>
      <c r="R5157" s="3" t="s">
        <v>15275</v>
      </c>
      <c r="S5157" s="4">
        <v>45054.494456018503</v>
      </c>
      <c r="T5157" s="3">
        <f t="shared" si="416"/>
        <v>6</v>
      </c>
      <c r="U5157" s="2" t="s">
        <v>57</v>
      </c>
      <c r="V5157" s="4">
        <v>45054.497638888897</v>
      </c>
      <c r="W5157" s="3">
        <f t="shared" si="417"/>
        <v>4</v>
      </c>
      <c r="X5157" s="3" t="s">
        <v>2644</v>
      </c>
      <c r="Y5157" s="2" t="s">
        <v>2645</v>
      </c>
      <c r="Z5157" s="2" t="s">
        <v>57</v>
      </c>
      <c r="AA5157" s="4">
        <v>45054.6694444444</v>
      </c>
      <c r="AB5157" s="26">
        <f t="shared" si="418"/>
        <v>4</v>
      </c>
      <c r="AC5157" s="1" t="s">
        <v>78</v>
      </c>
      <c r="AD5157" s="3" t="s">
        <v>40</v>
      </c>
    </row>
    <row r="5158" spans="1:30" ht="63.75" hidden="1" x14ac:dyDescent="0.25">
      <c r="A5158" s="1" t="s">
        <v>15276</v>
      </c>
      <c r="B5158" s="1" t="s">
        <v>27</v>
      </c>
      <c r="C5158" s="2" t="s">
        <v>15277</v>
      </c>
      <c r="D5158" s="3" t="s">
        <v>87</v>
      </c>
      <c r="E5158" s="3" t="s">
        <v>30</v>
      </c>
      <c r="F5158" s="2" t="s">
        <v>64</v>
      </c>
      <c r="G5158" s="3" t="s">
        <v>32</v>
      </c>
      <c r="H5158" s="3" t="s">
        <v>33</v>
      </c>
      <c r="I5158" s="3">
        <v>1444357</v>
      </c>
      <c r="J5158" s="3" t="s">
        <v>34</v>
      </c>
      <c r="K5158" s="4">
        <v>45054.502083333296</v>
      </c>
      <c r="L5158" s="11" t="str">
        <f t="shared" si="419"/>
        <v>mayo</v>
      </c>
      <c r="M5158" s="3">
        <v>3</v>
      </c>
      <c r="N5158" s="3">
        <v>3</v>
      </c>
      <c r="O5158" s="3">
        <f t="shared" si="420"/>
        <v>3</v>
      </c>
      <c r="P5158" s="4">
        <v>45054.507210648102</v>
      </c>
      <c r="Q5158" s="2"/>
      <c r="R5158" s="3" t="s">
        <v>15278</v>
      </c>
      <c r="S5158" s="4">
        <v>45054.507210648102</v>
      </c>
      <c r="T5158" s="3">
        <f t="shared" si="416"/>
        <v>7</v>
      </c>
      <c r="U5158" s="2" t="s">
        <v>551</v>
      </c>
      <c r="V5158" s="4">
        <v>45054.521712962996</v>
      </c>
      <c r="W5158" s="3">
        <f t="shared" si="417"/>
        <v>20</v>
      </c>
      <c r="X5158" s="3" t="s">
        <v>1163</v>
      </c>
      <c r="Y5158" s="2" t="s">
        <v>509</v>
      </c>
      <c r="Z5158" s="2" t="s">
        <v>1132</v>
      </c>
      <c r="AA5158" s="4">
        <v>45057.4375</v>
      </c>
      <c r="AB5158" s="26">
        <f t="shared" si="418"/>
        <v>69</v>
      </c>
      <c r="AC5158" s="1" t="s">
        <v>125</v>
      </c>
      <c r="AD5158" s="3" t="s">
        <v>40</v>
      </c>
    </row>
    <row r="5159" spans="1:30" ht="51" hidden="1" x14ac:dyDescent="0.25">
      <c r="A5159" s="1" t="s">
        <v>15279</v>
      </c>
      <c r="B5159" s="1" t="s">
        <v>27</v>
      </c>
      <c r="C5159" s="2" t="s">
        <v>15280</v>
      </c>
      <c r="D5159" s="3" t="s">
        <v>135</v>
      </c>
      <c r="E5159" s="3" t="s">
        <v>30</v>
      </c>
      <c r="F5159" s="2" t="s">
        <v>293</v>
      </c>
      <c r="G5159" s="3" t="s">
        <v>32</v>
      </c>
      <c r="H5159" s="3" t="s">
        <v>33</v>
      </c>
      <c r="I5159" s="3">
        <v>1444376</v>
      </c>
      <c r="J5159" s="3" t="s">
        <v>34</v>
      </c>
      <c r="K5159" s="4">
        <v>45054.535416666702</v>
      </c>
      <c r="L5159" s="11" t="str">
        <f t="shared" si="419"/>
        <v>mayo</v>
      </c>
      <c r="M5159" s="3">
        <v>2</v>
      </c>
      <c r="N5159" s="3">
        <v>2</v>
      </c>
      <c r="O5159" s="3">
        <f t="shared" si="420"/>
        <v>2</v>
      </c>
      <c r="P5159" s="4">
        <v>45054.551678240699</v>
      </c>
      <c r="Q5159" s="2"/>
      <c r="R5159" s="3" t="s">
        <v>15281</v>
      </c>
      <c r="S5159" s="4">
        <v>45054.551678240699</v>
      </c>
      <c r="T5159" s="3">
        <f t="shared" si="416"/>
        <v>23</v>
      </c>
      <c r="U5159" s="2" t="s">
        <v>445</v>
      </c>
      <c r="V5159" s="4">
        <v>45054.553807870398</v>
      </c>
      <c r="W5159" s="3">
        <f t="shared" si="417"/>
        <v>3</v>
      </c>
      <c r="X5159" s="3" t="s">
        <v>115</v>
      </c>
      <c r="Y5159" s="2" t="s">
        <v>116</v>
      </c>
      <c r="Z5159" s="2" t="s">
        <v>445</v>
      </c>
      <c r="AA5159" s="4">
        <v>45056.105555555601</v>
      </c>
      <c r="AB5159" s="26">
        <f t="shared" si="418"/>
        <v>37</v>
      </c>
      <c r="AC5159" s="1" t="s">
        <v>144</v>
      </c>
      <c r="AD5159" s="3" t="s">
        <v>40</v>
      </c>
    </row>
    <row r="5160" spans="1:30" ht="89.25" hidden="1" x14ac:dyDescent="0.25">
      <c r="A5160" s="1" t="s">
        <v>4540</v>
      </c>
      <c r="B5160" s="1" t="s">
        <v>27</v>
      </c>
      <c r="C5160" s="2" t="s">
        <v>4541</v>
      </c>
      <c r="D5160" s="3" t="s">
        <v>128</v>
      </c>
      <c r="E5160" s="3" t="s">
        <v>30</v>
      </c>
      <c r="F5160" s="2" t="s">
        <v>82</v>
      </c>
      <c r="G5160" s="3" t="s">
        <v>54</v>
      </c>
      <c r="H5160" s="3" t="s">
        <v>83</v>
      </c>
      <c r="I5160" s="3">
        <v>1444404</v>
      </c>
      <c r="J5160" s="3" t="s">
        <v>73</v>
      </c>
      <c r="K5160" s="4">
        <v>45054.568749999999</v>
      </c>
      <c r="L5160" s="11" t="str">
        <f t="shared" si="419"/>
        <v>mayo</v>
      </c>
      <c r="M5160" s="3">
        <v>3</v>
      </c>
      <c r="N5160" s="3">
        <v>3</v>
      </c>
      <c r="O5160" s="3">
        <f t="shared" si="420"/>
        <v>3</v>
      </c>
      <c r="P5160" s="4">
        <v>45054.583101851902</v>
      </c>
      <c r="Q5160" s="2"/>
      <c r="R5160" s="3" t="s">
        <v>15282</v>
      </c>
      <c r="S5160" s="4">
        <v>45054.583101851902</v>
      </c>
      <c r="T5160" s="3">
        <f t="shared" si="416"/>
        <v>20</v>
      </c>
      <c r="U5160" s="2" t="s">
        <v>551</v>
      </c>
      <c r="V5160" s="4">
        <v>45054.599791666697</v>
      </c>
      <c r="W5160" s="3">
        <f t="shared" si="417"/>
        <v>24</v>
      </c>
      <c r="X5160" s="3" t="s">
        <v>103</v>
      </c>
      <c r="Y5160" s="2" t="s">
        <v>104</v>
      </c>
      <c r="Z5160" s="2" t="s">
        <v>1132</v>
      </c>
      <c r="AA5160" s="4">
        <v>45054.945833333302</v>
      </c>
      <c r="AB5160" s="26">
        <f t="shared" si="418"/>
        <v>8</v>
      </c>
      <c r="AC5160" s="1" t="s">
        <v>78</v>
      </c>
      <c r="AD5160" s="3" t="s">
        <v>40</v>
      </c>
    </row>
    <row r="5161" spans="1:30" ht="42.75" hidden="1" x14ac:dyDescent="0.25">
      <c r="A5161" s="1" t="s">
        <v>15283</v>
      </c>
      <c r="B5161" s="1" t="s">
        <v>27</v>
      </c>
      <c r="C5161" s="2" t="s">
        <v>15284</v>
      </c>
      <c r="D5161" s="3" t="s">
        <v>141</v>
      </c>
      <c r="E5161" s="3" t="s">
        <v>30</v>
      </c>
      <c r="F5161" s="2" t="s">
        <v>154</v>
      </c>
      <c r="G5161" s="3" t="s">
        <v>155</v>
      </c>
      <c r="H5161" s="3" t="s">
        <v>156</v>
      </c>
      <c r="I5161" s="3">
        <v>1444428</v>
      </c>
      <c r="J5161" s="3" t="s">
        <v>34</v>
      </c>
      <c r="K5161" s="4">
        <v>45054.595138888901</v>
      </c>
      <c r="L5161" s="11" t="str">
        <f t="shared" si="419"/>
        <v>mayo</v>
      </c>
      <c r="M5161" s="3">
        <v>3</v>
      </c>
      <c r="N5161" s="3">
        <v>3</v>
      </c>
      <c r="O5161" s="3">
        <f t="shared" si="420"/>
        <v>3</v>
      </c>
      <c r="P5161" s="4">
        <v>45054.606365740699</v>
      </c>
      <c r="Q5161" s="2"/>
      <c r="R5161" s="3" t="s">
        <v>15285</v>
      </c>
      <c r="S5161" s="4">
        <v>45054.606365740699</v>
      </c>
      <c r="T5161" s="3">
        <f t="shared" si="416"/>
        <v>16</v>
      </c>
      <c r="U5161" s="2" t="s">
        <v>57</v>
      </c>
      <c r="V5161" s="4">
        <v>45054.619108796302</v>
      </c>
      <c r="W5161" s="3">
        <f t="shared" si="417"/>
        <v>18</v>
      </c>
      <c r="X5161" s="3" t="s">
        <v>295</v>
      </c>
      <c r="Y5161" s="2" t="s">
        <v>296</v>
      </c>
      <c r="Z5161" s="2" t="s">
        <v>57</v>
      </c>
      <c r="AA5161" s="4">
        <v>45057.618055555598</v>
      </c>
      <c r="AB5161" s="26">
        <f t="shared" si="418"/>
        <v>71</v>
      </c>
      <c r="AC5161" s="1" t="s">
        <v>78</v>
      </c>
      <c r="AD5161" s="3" t="s">
        <v>40</v>
      </c>
    </row>
    <row r="5162" spans="1:30" ht="38.25" hidden="1" x14ac:dyDescent="0.25">
      <c r="A5162" s="1" t="s">
        <v>15286</v>
      </c>
      <c r="B5162" s="1" t="s">
        <v>27</v>
      </c>
      <c r="C5162" s="2" t="s">
        <v>15287</v>
      </c>
      <c r="D5162" s="3" t="s">
        <v>29</v>
      </c>
      <c r="E5162" s="3" t="s">
        <v>30</v>
      </c>
      <c r="F5162" s="2" t="s">
        <v>44</v>
      </c>
      <c r="G5162" s="3" t="s">
        <v>32</v>
      </c>
      <c r="H5162" s="3" t="s">
        <v>45</v>
      </c>
      <c r="I5162" s="3">
        <v>1444432</v>
      </c>
      <c r="J5162" s="3" t="s">
        <v>73</v>
      </c>
      <c r="K5162" s="4">
        <v>45054.598611111098</v>
      </c>
      <c r="L5162" s="11" t="str">
        <f t="shared" si="419"/>
        <v>mayo</v>
      </c>
      <c r="M5162" s="3">
        <v>4</v>
      </c>
      <c r="N5162" s="3">
        <v>4</v>
      </c>
      <c r="O5162" s="3">
        <f t="shared" si="420"/>
        <v>4</v>
      </c>
      <c r="P5162" s="4">
        <v>45054.610115740703</v>
      </c>
      <c r="Q5162" s="2"/>
      <c r="R5162" s="3" t="s">
        <v>15288</v>
      </c>
      <c r="S5162" s="4">
        <v>45054.610115740703</v>
      </c>
      <c r="T5162" s="3">
        <f t="shared" si="416"/>
        <v>16</v>
      </c>
      <c r="U5162" s="2" t="s">
        <v>551</v>
      </c>
      <c r="V5162" s="3"/>
      <c r="W5162" s="3" t="str">
        <f t="shared" si="417"/>
        <v/>
      </c>
      <c r="X5162" s="3"/>
      <c r="Y5162" s="2"/>
      <c r="Z5162" s="2"/>
      <c r="AA5162" s="4">
        <v>45054.6472222222</v>
      </c>
      <c r="AB5162" s="26" t="str">
        <f t="shared" si="418"/>
        <v/>
      </c>
      <c r="AC5162" s="1"/>
      <c r="AD5162" s="3" t="s">
        <v>40</v>
      </c>
    </row>
    <row r="5163" spans="1:30" ht="38.25" hidden="1" x14ac:dyDescent="0.25">
      <c r="A5163" s="1" t="s">
        <v>15289</v>
      </c>
      <c r="B5163" s="1" t="s">
        <v>27</v>
      </c>
      <c r="C5163" s="2" t="s">
        <v>15290</v>
      </c>
      <c r="D5163" s="3" t="s">
        <v>953</v>
      </c>
      <c r="E5163" s="3" t="s">
        <v>30</v>
      </c>
      <c r="F5163" s="2" t="s">
        <v>225</v>
      </c>
      <c r="G5163" s="3" t="s">
        <v>32</v>
      </c>
      <c r="H5163" s="3" t="s">
        <v>33</v>
      </c>
      <c r="I5163" s="3">
        <v>1444451</v>
      </c>
      <c r="J5163" s="3" t="s">
        <v>34</v>
      </c>
      <c r="K5163" s="4">
        <v>45054.615277777797</v>
      </c>
      <c r="L5163" s="11" t="str">
        <f t="shared" si="419"/>
        <v>mayo</v>
      </c>
      <c r="M5163" s="3">
        <v>2</v>
      </c>
      <c r="N5163" s="3">
        <v>2</v>
      </c>
      <c r="O5163" s="3">
        <f t="shared" si="420"/>
        <v>2</v>
      </c>
      <c r="P5163" s="4">
        <v>45054.6191203704</v>
      </c>
      <c r="Q5163" s="2"/>
      <c r="R5163" s="3" t="s">
        <v>15291</v>
      </c>
      <c r="S5163" s="4">
        <v>45054.6191203704</v>
      </c>
      <c r="T5163" s="3">
        <f t="shared" si="416"/>
        <v>5</v>
      </c>
      <c r="U5163" s="2" t="s">
        <v>551</v>
      </c>
      <c r="V5163" s="4">
        <v>45054.622476851902</v>
      </c>
      <c r="W5163" s="3">
        <f t="shared" si="417"/>
        <v>4</v>
      </c>
      <c r="X5163" s="3" t="s">
        <v>1237</v>
      </c>
      <c r="Y5163" s="2" t="s">
        <v>1238</v>
      </c>
      <c r="Z5163" s="2" t="s">
        <v>445</v>
      </c>
      <c r="AA5163" s="4">
        <v>45054.695138888899</v>
      </c>
      <c r="AB5163" s="26">
        <f t="shared" si="418"/>
        <v>1</v>
      </c>
      <c r="AC5163" s="1" t="s">
        <v>78</v>
      </c>
      <c r="AD5163" s="3" t="s">
        <v>40</v>
      </c>
    </row>
    <row r="5164" spans="1:30" ht="102" hidden="1" x14ac:dyDescent="0.25">
      <c r="A5164" s="1" t="s">
        <v>15292</v>
      </c>
      <c r="B5164" s="1" t="s">
        <v>407</v>
      </c>
      <c r="C5164" s="2" t="s">
        <v>15293</v>
      </c>
      <c r="D5164" s="3" t="s">
        <v>14092</v>
      </c>
      <c r="E5164" s="3" t="s">
        <v>410</v>
      </c>
      <c r="F5164" s="2" t="s">
        <v>225</v>
      </c>
      <c r="G5164" s="3" t="s">
        <v>32</v>
      </c>
      <c r="H5164" s="3" t="s">
        <v>33</v>
      </c>
      <c r="I5164" s="3">
        <v>1444461</v>
      </c>
      <c r="J5164" s="3" t="s">
        <v>34</v>
      </c>
      <c r="K5164" s="4">
        <v>45054.620138888902</v>
      </c>
      <c r="L5164" s="11" t="str">
        <f t="shared" si="419"/>
        <v>mayo</v>
      </c>
      <c r="M5164" s="3">
        <v>2</v>
      </c>
      <c r="N5164" s="3">
        <v>2</v>
      </c>
      <c r="O5164" s="3">
        <f t="shared" si="420"/>
        <v>2</v>
      </c>
      <c r="P5164" s="4">
        <v>45054.624768518501</v>
      </c>
      <c r="Q5164" s="2"/>
      <c r="R5164" s="3" t="s">
        <v>15294</v>
      </c>
      <c r="S5164" s="4">
        <v>45054.624768518501</v>
      </c>
      <c r="T5164" s="3">
        <f t="shared" si="416"/>
        <v>6</v>
      </c>
      <c r="U5164" s="2" t="s">
        <v>551</v>
      </c>
      <c r="V5164" s="4">
        <v>45054.6312384259</v>
      </c>
      <c r="W5164" s="3">
        <f t="shared" si="417"/>
        <v>9</v>
      </c>
      <c r="X5164" s="3" t="s">
        <v>702</v>
      </c>
      <c r="Y5164" s="2" t="s">
        <v>703</v>
      </c>
      <c r="Z5164" s="2" t="s">
        <v>1132</v>
      </c>
      <c r="AA5164" s="4">
        <v>45054.9</v>
      </c>
      <c r="AB5164" s="26">
        <f t="shared" si="418"/>
        <v>6</v>
      </c>
      <c r="AC5164" s="1" t="s">
        <v>78</v>
      </c>
      <c r="AD5164" s="3" t="s">
        <v>40</v>
      </c>
    </row>
    <row r="5165" spans="1:30" ht="76.5" hidden="1" x14ac:dyDescent="0.25">
      <c r="A5165" s="1" t="s">
        <v>15295</v>
      </c>
      <c r="B5165" s="1" t="s">
        <v>27</v>
      </c>
      <c r="C5165" s="2" t="s">
        <v>15296</v>
      </c>
      <c r="D5165" s="3" t="s">
        <v>95</v>
      </c>
      <c r="E5165" s="3" t="s">
        <v>30</v>
      </c>
      <c r="F5165" s="2" t="s">
        <v>82</v>
      </c>
      <c r="G5165" s="3" t="s">
        <v>32</v>
      </c>
      <c r="H5165" s="3" t="s">
        <v>716</v>
      </c>
      <c r="I5165" s="3">
        <v>1444469</v>
      </c>
      <c r="J5165" s="3" t="s">
        <v>34</v>
      </c>
      <c r="K5165" s="4">
        <v>45054.631249999999</v>
      </c>
      <c r="L5165" s="11" t="str">
        <f t="shared" si="419"/>
        <v>mayo</v>
      </c>
      <c r="M5165" s="3">
        <v>2</v>
      </c>
      <c r="N5165" s="3">
        <v>2</v>
      </c>
      <c r="O5165" s="3">
        <f t="shared" si="420"/>
        <v>2</v>
      </c>
      <c r="P5165" s="4">
        <v>45054.643078703702</v>
      </c>
      <c r="Q5165" s="2"/>
      <c r="R5165" s="3" t="s">
        <v>15297</v>
      </c>
      <c r="S5165" s="4">
        <v>45054.643078703702</v>
      </c>
      <c r="T5165" s="3">
        <f t="shared" si="416"/>
        <v>17</v>
      </c>
      <c r="U5165" s="2" t="s">
        <v>551</v>
      </c>
      <c r="V5165" s="4">
        <v>45054.652361111097</v>
      </c>
      <c r="W5165" s="3">
        <f t="shared" si="417"/>
        <v>13</v>
      </c>
      <c r="X5165" s="3" t="s">
        <v>452</v>
      </c>
      <c r="Y5165" s="2" t="s">
        <v>453</v>
      </c>
      <c r="Z5165" s="2" t="s">
        <v>445</v>
      </c>
      <c r="AA5165" s="4">
        <v>45054.711111111101</v>
      </c>
      <c r="AB5165" s="26">
        <f t="shared" si="418"/>
        <v>1</v>
      </c>
      <c r="AC5165" s="1" t="s">
        <v>78</v>
      </c>
      <c r="AD5165" s="3" t="s">
        <v>40</v>
      </c>
    </row>
    <row r="5166" spans="1:30" ht="63.75" hidden="1" x14ac:dyDescent="0.25">
      <c r="A5166" s="1" t="s">
        <v>15298</v>
      </c>
      <c r="B5166" s="1" t="s">
        <v>27</v>
      </c>
      <c r="C5166" s="2" t="s">
        <v>15299</v>
      </c>
      <c r="D5166" s="3" t="s">
        <v>119</v>
      </c>
      <c r="E5166" s="3" t="s">
        <v>30</v>
      </c>
      <c r="F5166" s="2" t="s">
        <v>44</v>
      </c>
      <c r="G5166" s="3" t="s">
        <v>32</v>
      </c>
      <c r="H5166" s="3" t="s">
        <v>33</v>
      </c>
      <c r="I5166" s="3">
        <v>1444481</v>
      </c>
      <c r="J5166" s="3" t="s">
        <v>34</v>
      </c>
      <c r="K5166" s="4">
        <v>45054.641666666699</v>
      </c>
      <c r="L5166" s="11" t="str">
        <f t="shared" si="419"/>
        <v>mayo</v>
      </c>
      <c r="M5166" s="3">
        <v>3</v>
      </c>
      <c r="N5166" s="3">
        <v>3</v>
      </c>
      <c r="O5166" s="3">
        <f t="shared" si="420"/>
        <v>3</v>
      </c>
      <c r="P5166" s="4">
        <v>45054.650520833296</v>
      </c>
      <c r="Q5166" s="2"/>
      <c r="R5166" s="3" t="s">
        <v>15300</v>
      </c>
      <c r="S5166" s="4">
        <v>45054.650520833296</v>
      </c>
      <c r="T5166" s="3">
        <f t="shared" si="416"/>
        <v>12</v>
      </c>
      <c r="U5166" s="2" t="s">
        <v>551</v>
      </c>
      <c r="V5166" s="4">
        <v>45054.6864236111</v>
      </c>
      <c r="W5166" s="3">
        <f t="shared" si="417"/>
        <v>51</v>
      </c>
      <c r="X5166" s="3" t="s">
        <v>473</v>
      </c>
      <c r="Y5166" s="2" t="s">
        <v>474</v>
      </c>
      <c r="Z5166" s="2" t="s">
        <v>1132</v>
      </c>
      <c r="AA5166" s="4">
        <v>45054.922916666699</v>
      </c>
      <c r="AB5166" s="26">
        <f t="shared" si="418"/>
        <v>5</v>
      </c>
      <c r="AC5166" s="1" t="s">
        <v>78</v>
      </c>
      <c r="AD5166" s="3" t="s">
        <v>40</v>
      </c>
    </row>
    <row r="5167" spans="1:30" ht="51" hidden="1" x14ac:dyDescent="0.25">
      <c r="A5167" s="1" t="s">
        <v>15301</v>
      </c>
      <c r="B5167" s="1" t="s">
        <v>27</v>
      </c>
      <c r="C5167" s="2" t="s">
        <v>15302</v>
      </c>
      <c r="D5167" s="3" t="s">
        <v>366</v>
      </c>
      <c r="E5167" s="3" t="s">
        <v>30</v>
      </c>
      <c r="F5167" s="2" t="s">
        <v>293</v>
      </c>
      <c r="G5167" s="3" t="s">
        <v>32</v>
      </c>
      <c r="H5167" s="3" t="s">
        <v>33</v>
      </c>
      <c r="I5167" s="3">
        <v>1444496</v>
      </c>
      <c r="J5167" s="3" t="s">
        <v>73</v>
      </c>
      <c r="K5167" s="4">
        <v>45054.661111111098</v>
      </c>
      <c r="L5167" s="11" t="str">
        <f t="shared" si="419"/>
        <v>mayo</v>
      </c>
      <c r="M5167" s="3">
        <v>3</v>
      </c>
      <c r="N5167" s="3">
        <v>3</v>
      </c>
      <c r="O5167" s="3">
        <f t="shared" si="420"/>
        <v>3</v>
      </c>
      <c r="P5167" s="4">
        <v>45054.6707060185</v>
      </c>
      <c r="Q5167" s="2"/>
      <c r="R5167" s="3" t="s">
        <v>15303</v>
      </c>
      <c r="S5167" s="4">
        <v>45054.6707060185</v>
      </c>
      <c r="T5167" s="3">
        <f t="shared" si="416"/>
        <v>13</v>
      </c>
      <c r="U5167" s="2" t="s">
        <v>551</v>
      </c>
      <c r="V5167" s="4">
        <v>45054.675949074102</v>
      </c>
      <c r="W5167" s="3">
        <f t="shared" si="417"/>
        <v>7</v>
      </c>
      <c r="X5167" s="3" t="s">
        <v>10363</v>
      </c>
      <c r="Y5167" s="2" t="s">
        <v>10364</v>
      </c>
      <c r="Z5167" s="2" t="s">
        <v>445</v>
      </c>
      <c r="AA5167" s="4">
        <v>45054.691666666702</v>
      </c>
      <c r="AB5167" s="26">
        <f t="shared" si="418"/>
        <v>0</v>
      </c>
      <c r="AC5167" s="1" t="s">
        <v>197</v>
      </c>
      <c r="AD5167" s="3" t="s">
        <v>40</v>
      </c>
    </row>
    <row r="5168" spans="1:30" ht="51" hidden="1" x14ac:dyDescent="0.25">
      <c r="A5168" s="1" t="s">
        <v>15304</v>
      </c>
      <c r="B5168" s="1" t="s">
        <v>27</v>
      </c>
      <c r="C5168" s="2" t="s">
        <v>15305</v>
      </c>
      <c r="D5168" s="3" t="s">
        <v>232</v>
      </c>
      <c r="E5168" s="3" t="s">
        <v>30</v>
      </c>
      <c r="F5168" s="2" t="s">
        <v>82</v>
      </c>
      <c r="G5168" s="3" t="s">
        <v>54</v>
      </c>
      <c r="H5168" s="3" t="s">
        <v>83</v>
      </c>
      <c r="I5168" s="3">
        <v>1444513</v>
      </c>
      <c r="J5168" s="3" t="s">
        <v>34</v>
      </c>
      <c r="K5168" s="4">
        <v>45054.699305555601</v>
      </c>
      <c r="L5168" s="11" t="str">
        <f t="shared" si="419"/>
        <v>mayo</v>
      </c>
      <c r="M5168" s="3">
        <v>3</v>
      </c>
      <c r="N5168" s="3">
        <v>3</v>
      </c>
      <c r="O5168" s="3">
        <f t="shared" si="420"/>
        <v>3</v>
      </c>
      <c r="P5168" s="4">
        <v>45054.710277777798</v>
      </c>
      <c r="Q5168" s="2"/>
      <c r="R5168" s="3" t="s">
        <v>15306</v>
      </c>
      <c r="S5168" s="4">
        <v>45054.710277777798</v>
      </c>
      <c r="T5168" s="3">
        <f t="shared" si="416"/>
        <v>15</v>
      </c>
      <c r="U5168" s="2" t="s">
        <v>551</v>
      </c>
      <c r="V5168" s="4">
        <v>45054.7400694444</v>
      </c>
      <c r="W5168" s="3">
        <f t="shared" si="417"/>
        <v>42</v>
      </c>
      <c r="X5168" s="3" t="s">
        <v>295</v>
      </c>
      <c r="Y5168" s="2" t="s">
        <v>296</v>
      </c>
      <c r="Z5168" s="2" t="s">
        <v>1132</v>
      </c>
      <c r="AA5168" s="4">
        <v>45055.65</v>
      </c>
      <c r="AB5168" s="26">
        <f t="shared" si="418"/>
        <v>21</v>
      </c>
      <c r="AC5168" s="1" t="s">
        <v>78</v>
      </c>
      <c r="AD5168" s="3" t="s">
        <v>40</v>
      </c>
    </row>
    <row r="5169" spans="1:30" ht="42.75" hidden="1" x14ac:dyDescent="0.25">
      <c r="A5169" s="1" t="s">
        <v>15307</v>
      </c>
      <c r="B5169" s="1" t="s">
        <v>575</v>
      </c>
      <c r="C5169" s="2" t="s">
        <v>15308</v>
      </c>
      <c r="D5169" s="3" t="s">
        <v>1675</v>
      </c>
      <c r="E5169" s="3" t="s">
        <v>410</v>
      </c>
      <c r="F5169" s="2" t="s">
        <v>64</v>
      </c>
      <c r="G5169" s="3" t="s">
        <v>32</v>
      </c>
      <c r="H5169" s="3" t="s">
        <v>33</v>
      </c>
      <c r="I5169" s="3">
        <v>1444522</v>
      </c>
      <c r="J5169" s="3" t="s">
        <v>34</v>
      </c>
      <c r="K5169" s="4">
        <v>45054.737500000003</v>
      </c>
      <c r="L5169" s="11" t="str">
        <f t="shared" si="419"/>
        <v>mayo</v>
      </c>
      <c r="M5169" s="3">
        <v>3</v>
      </c>
      <c r="N5169" s="3">
        <v>3</v>
      </c>
      <c r="O5169" s="3">
        <f t="shared" si="420"/>
        <v>3</v>
      </c>
      <c r="P5169" s="4">
        <v>45054.752488425896</v>
      </c>
      <c r="Q5169" s="2"/>
      <c r="R5169" s="3" t="s">
        <v>15309</v>
      </c>
      <c r="S5169" s="4">
        <v>45054.752488425896</v>
      </c>
      <c r="T5169" s="3">
        <f t="shared" si="416"/>
        <v>21</v>
      </c>
      <c r="U5169" s="2" t="s">
        <v>551</v>
      </c>
      <c r="V5169" s="4">
        <v>45054.784212963001</v>
      </c>
      <c r="W5169" s="3">
        <f t="shared" si="417"/>
        <v>45</v>
      </c>
      <c r="X5169" s="3" t="s">
        <v>76</v>
      </c>
      <c r="Y5169" s="2" t="s">
        <v>77</v>
      </c>
      <c r="Z5169" s="2" t="s">
        <v>708</v>
      </c>
      <c r="AA5169" s="4">
        <v>45055.095138888901</v>
      </c>
      <c r="AB5169" s="26">
        <f t="shared" si="418"/>
        <v>7</v>
      </c>
      <c r="AC5169" s="1" t="s">
        <v>78</v>
      </c>
      <c r="AD5169" s="3" t="s">
        <v>40</v>
      </c>
    </row>
    <row r="5170" spans="1:30" ht="28.5" hidden="1" x14ac:dyDescent="0.25">
      <c r="A5170" s="1" t="s">
        <v>15310</v>
      </c>
      <c r="B5170" s="1" t="s">
        <v>27</v>
      </c>
      <c r="C5170" s="2" t="s">
        <v>15311</v>
      </c>
      <c r="D5170" s="3" t="s">
        <v>153</v>
      </c>
      <c r="E5170" s="3" t="s">
        <v>30</v>
      </c>
      <c r="F5170" s="2" t="s">
        <v>288</v>
      </c>
      <c r="G5170" s="3" t="s">
        <v>192</v>
      </c>
      <c r="H5170" s="3" t="s">
        <v>289</v>
      </c>
      <c r="I5170" s="3">
        <v>1444525</v>
      </c>
      <c r="J5170" s="3" t="s">
        <v>34</v>
      </c>
      <c r="K5170" s="4">
        <v>45054.75</v>
      </c>
      <c r="L5170" s="11" t="str">
        <f t="shared" si="419"/>
        <v>mayo</v>
      </c>
      <c r="M5170" s="3">
        <v>3</v>
      </c>
      <c r="N5170" s="3">
        <v>3</v>
      </c>
      <c r="O5170" s="3">
        <f t="shared" si="420"/>
        <v>3</v>
      </c>
      <c r="P5170" s="4">
        <v>45054.766944444404</v>
      </c>
      <c r="Q5170" s="2"/>
      <c r="R5170" s="3" t="s">
        <v>15312</v>
      </c>
      <c r="S5170" s="4">
        <v>45054.766944444404</v>
      </c>
      <c r="T5170" s="3">
        <f t="shared" si="416"/>
        <v>24</v>
      </c>
      <c r="U5170" s="2" t="s">
        <v>150</v>
      </c>
      <c r="V5170" s="4">
        <v>45054.767592592601</v>
      </c>
      <c r="W5170" s="3">
        <f t="shared" si="417"/>
        <v>0</v>
      </c>
      <c r="X5170" s="3" t="s">
        <v>667</v>
      </c>
      <c r="Y5170" s="2" t="s">
        <v>668</v>
      </c>
      <c r="Z5170" s="2" t="s">
        <v>150</v>
      </c>
      <c r="AA5170" s="4">
        <v>45055.440972222197</v>
      </c>
      <c r="AB5170" s="26">
        <f t="shared" si="418"/>
        <v>16</v>
      </c>
      <c r="AC5170" s="1" t="s">
        <v>78</v>
      </c>
      <c r="AD5170" s="3" t="s">
        <v>40</v>
      </c>
    </row>
    <row r="5171" spans="1:30" ht="38.25" hidden="1" x14ac:dyDescent="0.25">
      <c r="A5171" s="1" t="s">
        <v>10748</v>
      </c>
      <c r="B5171" s="1" t="s">
        <v>27</v>
      </c>
      <c r="C5171" s="2" t="s">
        <v>10749</v>
      </c>
      <c r="D5171" s="3" t="s">
        <v>186</v>
      </c>
      <c r="E5171" s="3" t="s">
        <v>30</v>
      </c>
      <c r="F5171" s="2" t="s">
        <v>82</v>
      </c>
      <c r="G5171" s="3" t="s">
        <v>54</v>
      </c>
      <c r="H5171" s="3" t="s">
        <v>83</v>
      </c>
      <c r="I5171" s="3">
        <v>1444533</v>
      </c>
      <c r="J5171" s="3" t="s">
        <v>34</v>
      </c>
      <c r="K5171" s="4">
        <v>45054.781944444403</v>
      </c>
      <c r="L5171" s="11" t="str">
        <f t="shared" si="419"/>
        <v>mayo</v>
      </c>
      <c r="M5171" s="3">
        <v>3</v>
      </c>
      <c r="N5171" s="3">
        <v>3</v>
      </c>
      <c r="O5171" s="3">
        <f t="shared" si="420"/>
        <v>3</v>
      </c>
      <c r="P5171" s="4">
        <v>45054.788414351897</v>
      </c>
      <c r="Q5171" s="2"/>
      <c r="R5171" s="3" t="s">
        <v>15313</v>
      </c>
      <c r="S5171" s="4">
        <v>45054.788414351897</v>
      </c>
      <c r="T5171" s="3">
        <f t="shared" si="416"/>
        <v>9</v>
      </c>
      <c r="U5171" s="2" t="s">
        <v>551</v>
      </c>
      <c r="V5171" s="4">
        <v>45054.818368055603</v>
      </c>
      <c r="W5171" s="3">
        <f t="shared" si="417"/>
        <v>43</v>
      </c>
      <c r="X5171" s="3" t="s">
        <v>174</v>
      </c>
      <c r="Y5171" s="2" t="s">
        <v>175</v>
      </c>
      <c r="Z5171" s="2" t="s">
        <v>102</v>
      </c>
      <c r="AA5171" s="4">
        <v>45055.683333333298</v>
      </c>
      <c r="AB5171" s="26">
        <f t="shared" si="418"/>
        <v>20</v>
      </c>
      <c r="AC5171" s="1" t="s">
        <v>144</v>
      </c>
      <c r="AD5171" s="3" t="s">
        <v>40</v>
      </c>
    </row>
    <row r="5172" spans="1:30" ht="63.75" hidden="1" x14ac:dyDescent="0.25">
      <c r="A5172" s="1" t="s">
        <v>15314</v>
      </c>
      <c r="B5172" s="1" t="s">
        <v>27</v>
      </c>
      <c r="C5172" s="2" t="s">
        <v>15315</v>
      </c>
      <c r="D5172" s="3" t="s">
        <v>983</v>
      </c>
      <c r="E5172" s="3" t="s">
        <v>30</v>
      </c>
      <c r="F5172" s="2" t="s">
        <v>225</v>
      </c>
      <c r="G5172" s="3" t="s">
        <v>32</v>
      </c>
      <c r="H5172" s="3" t="s">
        <v>33</v>
      </c>
      <c r="I5172" s="3">
        <v>1444535</v>
      </c>
      <c r="J5172" s="3" t="s">
        <v>73</v>
      </c>
      <c r="K5172" s="4">
        <v>45054.785416666702</v>
      </c>
      <c r="L5172" s="11" t="str">
        <f t="shared" si="419"/>
        <v>mayo</v>
      </c>
      <c r="M5172" s="3">
        <v>3</v>
      </c>
      <c r="N5172" s="3">
        <v>3</v>
      </c>
      <c r="O5172" s="3">
        <f t="shared" si="420"/>
        <v>3</v>
      </c>
      <c r="P5172" s="4">
        <v>45054.794780092598</v>
      </c>
      <c r="Q5172" s="2"/>
      <c r="R5172" s="3" t="s">
        <v>15316</v>
      </c>
      <c r="S5172" s="4">
        <v>45054.794780092598</v>
      </c>
      <c r="T5172" s="3">
        <f t="shared" si="416"/>
        <v>13</v>
      </c>
      <c r="U5172" s="2" t="s">
        <v>551</v>
      </c>
      <c r="V5172" s="4">
        <v>45054.803668981498</v>
      </c>
      <c r="W5172" s="3">
        <f t="shared" si="417"/>
        <v>12</v>
      </c>
      <c r="X5172" s="3" t="s">
        <v>5503</v>
      </c>
      <c r="Y5172" s="2" t="s">
        <v>5504</v>
      </c>
      <c r="Z5172" s="2" t="s">
        <v>708</v>
      </c>
      <c r="AA5172" s="4">
        <v>45054.9243055556</v>
      </c>
      <c r="AB5172" s="26">
        <f t="shared" si="418"/>
        <v>2</v>
      </c>
      <c r="AC5172" s="1" t="s">
        <v>78</v>
      </c>
      <c r="AD5172" s="3" t="s">
        <v>40</v>
      </c>
    </row>
    <row r="5173" spans="1:30" ht="51" hidden="1" x14ac:dyDescent="0.25">
      <c r="A5173" s="1" t="s">
        <v>8643</v>
      </c>
      <c r="B5173" s="1" t="s">
        <v>27</v>
      </c>
      <c r="C5173" s="2" t="s">
        <v>8644</v>
      </c>
      <c r="D5173" s="3" t="s">
        <v>210</v>
      </c>
      <c r="E5173" s="3" t="s">
        <v>30</v>
      </c>
      <c r="F5173" s="2" t="s">
        <v>44</v>
      </c>
      <c r="G5173" s="3" t="s">
        <v>32</v>
      </c>
      <c r="H5173" s="3" t="s">
        <v>33</v>
      </c>
      <c r="I5173" s="3">
        <v>1444537</v>
      </c>
      <c r="J5173" s="3" t="s">
        <v>34</v>
      </c>
      <c r="K5173" s="4">
        <v>45054.7902777778</v>
      </c>
      <c r="L5173" s="11" t="str">
        <f t="shared" si="419"/>
        <v>mayo</v>
      </c>
      <c r="M5173" s="3">
        <v>3</v>
      </c>
      <c r="N5173" s="3">
        <v>3</v>
      </c>
      <c r="O5173" s="3">
        <f t="shared" si="420"/>
        <v>3</v>
      </c>
      <c r="P5173" s="4">
        <v>45054.800983796304</v>
      </c>
      <c r="Q5173" s="2"/>
      <c r="R5173" s="3" t="s">
        <v>15317</v>
      </c>
      <c r="S5173" s="4">
        <v>45054.800983796304</v>
      </c>
      <c r="T5173" s="3">
        <f t="shared" si="416"/>
        <v>15</v>
      </c>
      <c r="U5173" s="2" t="s">
        <v>551</v>
      </c>
      <c r="V5173" s="4">
        <v>45054.8468055556</v>
      </c>
      <c r="W5173" s="3">
        <f t="shared" si="417"/>
        <v>65</v>
      </c>
      <c r="X5173" s="3" t="s">
        <v>401</v>
      </c>
      <c r="Y5173" s="2" t="s">
        <v>402</v>
      </c>
      <c r="Z5173" s="2" t="s">
        <v>102</v>
      </c>
      <c r="AA5173" s="4">
        <v>45056.105555555601</v>
      </c>
      <c r="AB5173" s="26">
        <f t="shared" si="418"/>
        <v>30</v>
      </c>
      <c r="AC5173" s="1" t="s">
        <v>78</v>
      </c>
      <c r="AD5173" s="3" t="s">
        <v>40</v>
      </c>
    </row>
    <row r="5174" spans="1:30" ht="89.25" hidden="1" x14ac:dyDescent="0.25">
      <c r="A5174" s="1" t="s">
        <v>15318</v>
      </c>
      <c r="B5174" s="1" t="s">
        <v>27</v>
      </c>
      <c r="C5174" s="2" t="s">
        <v>15319</v>
      </c>
      <c r="D5174" s="3" t="s">
        <v>162</v>
      </c>
      <c r="E5174" s="3" t="s">
        <v>30</v>
      </c>
      <c r="F5174" s="2" t="s">
        <v>64</v>
      </c>
      <c r="G5174" s="3" t="s">
        <v>32</v>
      </c>
      <c r="H5174" s="3" t="s">
        <v>33</v>
      </c>
      <c r="I5174" s="3">
        <v>1444542</v>
      </c>
      <c r="J5174" s="3" t="s">
        <v>34</v>
      </c>
      <c r="K5174" s="4">
        <v>45054.8125</v>
      </c>
      <c r="L5174" s="11" t="str">
        <f t="shared" si="419"/>
        <v>mayo</v>
      </c>
      <c r="M5174" s="3">
        <v>2</v>
      </c>
      <c r="N5174" s="3">
        <v>2</v>
      </c>
      <c r="O5174" s="3">
        <f t="shared" si="420"/>
        <v>2</v>
      </c>
      <c r="P5174" s="4">
        <v>45054.816018518497</v>
      </c>
      <c r="Q5174" s="2"/>
      <c r="R5174" s="3" t="s">
        <v>15320</v>
      </c>
      <c r="S5174" s="4">
        <v>45054.816018518497</v>
      </c>
      <c r="T5174" s="3">
        <f t="shared" si="416"/>
        <v>5</v>
      </c>
      <c r="U5174" s="2" t="s">
        <v>551</v>
      </c>
      <c r="V5174" s="4">
        <v>45054.8343171296</v>
      </c>
      <c r="W5174" s="3">
        <f t="shared" si="417"/>
        <v>26</v>
      </c>
      <c r="X5174" s="3" t="s">
        <v>561</v>
      </c>
      <c r="Y5174" s="2" t="s">
        <v>562</v>
      </c>
      <c r="Z5174" s="2" t="s">
        <v>708</v>
      </c>
      <c r="AA5174" s="4">
        <v>45060.693055555603</v>
      </c>
      <c r="AB5174" s="26">
        <f t="shared" si="418"/>
        <v>140</v>
      </c>
      <c r="AC5174" s="1" t="s">
        <v>144</v>
      </c>
      <c r="AD5174" s="3" t="s">
        <v>40</v>
      </c>
    </row>
    <row r="5175" spans="1:30" ht="38.25" hidden="1" x14ac:dyDescent="0.25">
      <c r="A5175" s="1" t="s">
        <v>15321</v>
      </c>
      <c r="B5175" s="1" t="s">
        <v>27</v>
      </c>
      <c r="C5175" s="2" t="s">
        <v>15322</v>
      </c>
      <c r="D5175" s="3" t="s">
        <v>200</v>
      </c>
      <c r="E5175" s="3" t="s">
        <v>30</v>
      </c>
      <c r="F5175" s="2" t="s">
        <v>2807</v>
      </c>
      <c r="G5175" s="3" t="s">
        <v>54</v>
      </c>
      <c r="H5175" s="3" t="s">
        <v>15323</v>
      </c>
      <c r="I5175" s="3">
        <v>1444545</v>
      </c>
      <c r="J5175" s="3" t="s">
        <v>34</v>
      </c>
      <c r="K5175" s="4">
        <v>45054.827777777798</v>
      </c>
      <c r="L5175" s="11" t="str">
        <f t="shared" si="419"/>
        <v>mayo</v>
      </c>
      <c r="M5175" s="3">
        <v>3</v>
      </c>
      <c r="N5175" s="3">
        <v>3</v>
      </c>
      <c r="O5175" s="3">
        <f t="shared" si="420"/>
        <v>3</v>
      </c>
      <c r="P5175" s="4">
        <v>45054.840428240699</v>
      </c>
      <c r="Q5175" s="2"/>
      <c r="R5175" s="3" t="s">
        <v>15324</v>
      </c>
      <c r="S5175" s="4">
        <v>45054.840428240699</v>
      </c>
      <c r="T5175" s="3">
        <f t="shared" si="416"/>
        <v>18</v>
      </c>
      <c r="U5175" s="2" t="s">
        <v>551</v>
      </c>
      <c r="V5175" s="4">
        <v>45054.857592592598</v>
      </c>
      <c r="W5175" s="3">
        <f t="shared" si="417"/>
        <v>24</v>
      </c>
      <c r="X5175" s="3" t="s">
        <v>103</v>
      </c>
      <c r="Y5175" s="2" t="s">
        <v>104</v>
      </c>
      <c r="Z5175" s="2" t="s">
        <v>102</v>
      </c>
      <c r="AA5175" s="4">
        <v>45055.593055555597</v>
      </c>
      <c r="AB5175" s="26">
        <f t="shared" si="418"/>
        <v>17</v>
      </c>
      <c r="AC5175" s="1" t="s">
        <v>78</v>
      </c>
      <c r="AD5175" s="3" t="s">
        <v>40</v>
      </c>
    </row>
    <row r="5176" spans="1:30" ht="63.75" hidden="1" x14ac:dyDescent="0.25">
      <c r="A5176" s="1" t="s">
        <v>11968</v>
      </c>
      <c r="B5176" s="1" t="s">
        <v>27</v>
      </c>
      <c r="C5176" s="2" t="s">
        <v>11969</v>
      </c>
      <c r="D5176" s="3" t="s">
        <v>745</v>
      </c>
      <c r="E5176" s="3" t="s">
        <v>30</v>
      </c>
      <c r="F5176" s="2" t="s">
        <v>82</v>
      </c>
      <c r="G5176" s="3" t="s">
        <v>54</v>
      </c>
      <c r="H5176" s="3" t="s">
        <v>83</v>
      </c>
      <c r="I5176" s="3">
        <v>1444549</v>
      </c>
      <c r="J5176" s="3" t="s">
        <v>34</v>
      </c>
      <c r="K5176" s="4">
        <v>45054.848611111098</v>
      </c>
      <c r="L5176" s="11" t="str">
        <f t="shared" si="419"/>
        <v>mayo</v>
      </c>
      <c r="M5176" s="3">
        <v>3</v>
      </c>
      <c r="N5176" s="3">
        <v>3</v>
      </c>
      <c r="O5176" s="3">
        <f t="shared" si="420"/>
        <v>3</v>
      </c>
      <c r="P5176" s="4">
        <v>45054.8616203704</v>
      </c>
      <c r="Q5176" s="2"/>
      <c r="R5176" s="3" t="s">
        <v>15325</v>
      </c>
      <c r="S5176" s="4">
        <v>45054.8616203704</v>
      </c>
      <c r="T5176" s="3">
        <f t="shared" si="416"/>
        <v>18</v>
      </c>
      <c r="U5176" s="2" t="s">
        <v>551</v>
      </c>
      <c r="V5176" s="4">
        <v>45054.897870370398</v>
      </c>
      <c r="W5176" s="3">
        <f t="shared" si="417"/>
        <v>52</v>
      </c>
      <c r="X5176" s="3" t="s">
        <v>115</v>
      </c>
      <c r="Y5176" s="2" t="s">
        <v>116</v>
      </c>
      <c r="Z5176" s="2" t="s">
        <v>708</v>
      </c>
      <c r="AA5176" s="4">
        <v>45058.7277777778</v>
      </c>
      <c r="AB5176" s="26">
        <f t="shared" si="418"/>
        <v>91</v>
      </c>
      <c r="AC5176" s="1" t="s">
        <v>78</v>
      </c>
      <c r="AD5176" s="3" t="s">
        <v>40</v>
      </c>
    </row>
    <row r="5177" spans="1:30" ht="42.75" hidden="1" x14ac:dyDescent="0.25">
      <c r="A5177" s="1" t="s">
        <v>15326</v>
      </c>
      <c r="B5177" s="1" t="s">
        <v>27</v>
      </c>
      <c r="C5177" s="2" t="s">
        <v>15327</v>
      </c>
      <c r="D5177" s="3" t="s">
        <v>339</v>
      </c>
      <c r="E5177" s="3" t="s">
        <v>30</v>
      </c>
      <c r="F5177" s="2" t="s">
        <v>264</v>
      </c>
      <c r="G5177" s="3" t="s">
        <v>192</v>
      </c>
      <c r="H5177" s="3" t="s">
        <v>387</v>
      </c>
      <c r="I5177" s="3">
        <v>1444558</v>
      </c>
      <c r="J5177" s="3" t="s">
        <v>73</v>
      </c>
      <c r="K5177" s="4">
        <v>45054.931944444397</v>
      </c>
      <c r="L5177" s="11" t="str">
        <f t="shared" si="419"/>
        <v>mayo</v>
      </c>
      <c r="M5177" s="3">
        <v>3</v>
      </c>
      <c r="N5177" s="3">
        <v>3</v>
      </c>
      <c r="O5177" s="3">
        <f t="shared" si="420"/>
        <v>3</v>
      </c>
      <c r="P5177" s="4">
        <v>45054.941712963002</v>
      </c>
      <c r="Q5177" s="2"/>
      <c r="R5177" s="3" t="s">
        <v>15328</v>
      </c>
      <c r="S5177" s="4">
        <v>45054.941712963002</v>
      </c>
      <c r="T5177" s="3">
        <f t="shared" si="416"/>
        <v>14</v>
      </c>
      <c r="U5177" s="2" t="s">
        <v>150</v>
      </c>
      <c r="V5177" s="4">
        <v>45054.942002314798</v>
      </c>
      <c r="W5177" s="3">
        <f t="shared" si="417"/>
        <v>0</v>
      </c>
      <c r="X5177" s="3" t="s">
        <v>580</v>
      </c>
      <c r="Y5177" s="2" t="s">
        <v>581</v>
      </c>
      <c r="Z5177" s="2" t="s">
        <v>150</v>
      </c>
      <c r="AA5177" s="4">
        <v>45054.990277777797</v>
      </c>
      <c r="AB5177" s="26">
        <f t="shared" si="418"/>
        <v>1</v>
      </c>
      <c r="AC5177" s="1"/>
      <c r="AD5177" s="3" t="s">
        <v>40</v>
      </c>
    </row>
    <row r="5178" spans="1:30" ht="42.75" hidden="1" x14ac:dyDescent="0.25">
      <c r="A5178" s="1" t="s">
        <v>15329</v>
      </c>
      <c r="B5178" s="1" t="s">
        <v>27</v>
      </c>
      <c r="C5178" s="2" t="s">
        <v>15330</v>
      </c>
      <c r="D5178" s="3" t="s">
        <v>629</v>
      </c>
      <c r="E5178" s="3" t="s">
        <v>30</v>
      </c>
      <c r="F5178" s="2" t="s">
        <v>64</v>
      </c>
      <c r="G5178" s="3" t="s">
        <v>32</v>
      </c>
      <c r="H5178" s="3" t="s">
        <v>33</v>
      </c>
      <c r="I5178" s="3">
        <v>1444561</v>
      </c>
      <c r="J5178" s="3" t="s">
        <v>34</v>
      </c>
      <c r="K5178" s="4">
        <v>45055.051388888904</v>
      </c>
      <c r="L5178" s="11" t="str">
        <f t="shared" si="419"/>
        <v>mayo</v>
      </c>
      <c r="M5178" s="3">
        <v>1</v>
      </c>
      <c r="N5178" s="3">
        <v>1</v>
      </c>
      <c r="O5178" s="3">
        <f t="shared" si="420"/>
        <v>1</v>
      </c>
      <c r="P5178" s="4">
        <v>45055.0537847222</v>
      </c>
      <c r="Q5178" s="2"/>
      <c r="R5178" s="3" t="s">
        <v>15331</v>
      </c>
      <c r="S5178" s="4">
        <v>45055.0537847222</v>
      </c>
      <c r="T5178" s="3">
        <f t="shared" si="416"/>
        <v>3</v>
      </c>
      <c r="U5178" s="2" t="s">
        <v>102</v>
      </c>
      <c r="V5178" s="4">
        <v>45055.0549537037</v>
      </c>
      <c r="W5178" s="3">
        <f t="shared" si="417"/>
        <v>1</v>
      </c>
      <c r="X5178" s="3" t="s">
        <v>123</v>
      </c>
      <c r="Y5178" s="2" t="s">
        <v>124</v>
      </c>
      <c r="Z5178" s="2" t="s">
        <v>102</v>
      </c>
      <c r="AA5178" s="4">
        <v>45055.315277777801</v>
      </c>
      <c r="AB5178" s="26">
        <f t="shared" si="418"/>
        <v>6</v>
      </c>
      <c r="AC5178" s="1" t="s">
        <v>39</v>
      </c>
      <c r="AD5178" s="3" t="s">
        <v>375</v>
      </c>
    </row>
    <row r="5179" spans="1:30" ht="89.25" hidden="1" x14ac:dyDescent="0.25">
      <c r="A5179" s="1" t="s">
        <v>15332</v>
      </c>
      <c r="B5179" s="1" t="s">
        <v>27</v>
      </c>
      <c r="C5179" s="2" t="s">
        <v>15333</v>
      </c>
      <c r="D5179" s="3" t="s">
        <v>316</v>
      </c>
      <c r="E5179" s="3" t="s">
        <v>30</v>
      </c>
      <c r="F5179" s="2" t="s">
        <v>3865</v>
      </c>
      <c r="G5179" s="3" t="s">
        <v>1018</v>
      </c>
      <c r="H5179" s="3" t="s">
        <v>1019</v>
      </c>
      <c r="I5179" s="3">
        <v>1444563</v>
      </c>
      <c r="J5179" s="3" t="s">
        <v>73</v>
      </c>
      <c r="K5179" s="4">
        <v>45055.061805555597</v>
      </c>
      <c r="L5179" s="11" t="str">
        <f t="shared" si="419"/>
        <v>mayo</v>
      </c>
      <c r="M5179" s="3">
        <v>3</v>
      </c>
      <c r="N5179" s="3">
        <v>3</v>
      </c>
      <c r="O5179" s="3">
        <f t="shared" si="420"/>
        <v>3</v>
      </c>
      <c r="P5179" s="4">
        <v>45055.076226851903</v>
      </c>
      <c r="Q5179" s="2"/>
      <c r="R5179" s="3" t="s">
        <v>15334</v>
      </c>
      <c r="S5179" s="4">
        <v>45055.076226851903</v>
      </c>
      <c r="T5179" s="3">
        <f t="shared" si="416"/>
        <v>20</v>
      </c>
      <c r="U5179" s="2" t="s">
        <v>708</v>
      </c>
      <c r="V5179" s="4">
        <v>45055.076736111099</v>
      </c>
      <c r="W5179" s="3">
        <f t="shared" si="417"/>
        <v>0</v>
      </c>
      <c r="X5179" s="3" t="s">
        <v>1458</v>
      </c>
      <c r="Y5179" s="2" t="s">
        <v>1459</v>
      </c>
      <c r="Z5179" s="2" t="s">
        <v>708</v>
      </c>
      <c r="AA5179" s="4">
        <v>45055.220833333296</v>
      </c>
      <c r="AB5179" s="26">
        <f t="shared" si="418"/>
        <v>3</v>
      </c>
      <c r="AC5179" s="1" t="s">
        <v>197</v>
      </c>
      <c r="AD5179" s="3" t="s">
        <v>40</v>
      </c>
    </row>
    <row r="5180" spans="1:30" ht="42.75" hidden="1" x14ac:dyDescent="0.25">
      <c r="A5180" s="1" t="s">
        <v>15335</v>
      </c>
      <c r="B5180" s="1" t="s">
        <v>27</v>
      </c>
      <c r="C5180" s="2" t="s">
        <v>15336</v>
      </c>
      <c r="D5180" s="3" t="s">
        <v>422</v>
      </c>
      <c r="E5180" s="3" t="s">
        <v>30</v>
      </c>
      <c r="F5180" s="2" t="s">
        <v>53</v>
      </c>
      <c r="G5180" s="3" t="s">
        <v>32</v>
      </c>
      <c r="H5180" s="3" t="s">
        <v>187</v>
      </c>
      <c r="I5180" s="3">
        <v>1444564</v>
      </c>
      <c r="J5180" s="3" t="s">
        <v>34</v>
      </c>
      <c r="K5180" s="4">
        <v>45055.084027777797</v>
      </c>
      <c r="L5180" s="11" t="str">
        <f t="shared" si="419"/>
        <v>mayo</v>
      </c>
      <c r="M5180" s="3">
        <v>2</v>
      </c>
      <c r="N5180" s="3">
        <v>2</v>
      </c>
      <c r="O5180" s="3">
        <f t="shared" si="420"/>
        <v>2</v>
      </c>
      <c r="P5180" s="4">
        <v>45055.097708333298</v>
      </c>
      <c r="Q5180" s="2"/>
      <c r="R5180" s="3" t="s">
        <v>15337</v>
      </c>
      <c r="S5180" s="4">
        <v>45055.097708333298</v>
      </c>
      <c r="T5180" s="3">
        <f t="shared" si="416"/>
        <v>19</v>
      </c>
      <c r="U5180" s="2" t="s">
        <v>102</v>
      </c>
      <c r="V5180" s="4">
        <v>45055.097847222198</v>
      </c>
      <c r="W5180" s="3">
        <f t="shared" si="417"/>
        <v>0</v>
      </c>
      <c r="X5180" s="3" t="s">
        <v>1163</v>
      </c>
      <c r="Y5180" s="2" t="s">
        <v>509</v>
      </c>
      <c r="Z5180" s="2" t="s">
        <v>102</v>
      </c>
      <c r="AA5180" s="4">
        <v>45057.5222222222</v>
      </c>
      <c r="AB5180" s="26">
        <f t="shared" si="418"/>
        <v>58</v>
      </c>
      <c r="AC5180" s="1" t="s">
        <v>125</v>
      </c>
      <c r="AD5180" s="3" t="s">
        <v>40</v>
      </c>
    </row>
    <row r="5181" spans="1:30" ht="38.25" hidden="1" x14ac:dyDescent="0.25">
      <c r="A5181" s="1" t="s">
        <v>15338</v>
      </c>
      <c r="B5181" s="1" t="s">
        <v>27</v>
      </c>
      <c r="C5181" s="2" t="s">
        <v>15339</v>
      </c>
      <c r="D5181" s="3" t="s">
        <v>308</v>
      </c>
      <c r="E5181" s="3" t="s">
        <v>30</v>
      </c>
      <c r="F5181" s="2" t="s">
        <v>53</v>
      </c>
      <c r="G5181" s="3" t="s">
        <v>54</v>
      </c>
      <c r="H5181" s="3" t="s">
        <v>100</v>
      </c>
      <c r="I5181" s="3">
        <v>1444568</v>
      </c>
      <c r="J5181" s="3" t="s">
        <v>34</v>
      </c>
      <c r="K5181" s="4">
        <v>45055.192361111098</v>
      </c>
      <c r="L5181" s="11" t="str">
        <f t="shared" ref="L5181:L5239" si="421">+TEXT(K5181,"mmmm")</f>
        <v>mayo</v>
      </c>
      <c r="M5181" s="3">
        <v>2</v>
      </c>
      <c r="N5181" s="3">
        <v>2</v>
      </c>
      <c r="O5181" s="3">
        <f t="shared" si="420"/>
        <v>2</v>
      </c>
      <c r="P5181" s="4">
        <v>45055.229270833297</v>
      </c>
      <c r="Q5181" s="2"/>
      <c r="R5181" s="3" t="s">
        <v>15340</v>
      </c>
      <c r="S5181" s="4">
        <v>45055.229270833297</v>
      </c>
      <c r="T5181" s="3">
        <f t="shared" si="416"/>
        <v>53</v>
      </c>
      <c r="U5181" s="2" t="s">
        <v>102</v>
      </c>
      <c r="V5181" s="4">
        <v>45055.229722222197</v>
      </c>
      <c r="W5181" s="3">
        <f t="shared" si="417"/>
        <v>0</v>
      </c>
      <c r="X5181" s="3" t="s">
        <v>1005</v>
      </c>
      <c r="Y5181" s="2" t="s">
        <v>1006</v>
      </c>
      <c r="Z5181" s="2" t="s">
        <v>102</v>
      </c>
      <c r="AA5181" s="4">
        <v>45057.453472222202</v>
      </c>
      <c r="AB5181" s="26">
        <f t="shared" si="418"/>
        <v>53</v>
      </c>
      <c r="AC5181" s="1" t="s">
        <v>125</v>
      </c>
      <c r="AD5181" s="3" t="s">
        <v>40</v>
      </c>
    </row>
    <row r="5182" spans="1:30" ht="89.25" hidden="1" x14ac:dyDescent="0.25">
      <c r="A5182" s="1" t="s">
        <v>15341</v>
      </c>
      <c r="B5182" s="1" t="s">
        <v>27</v>
      </c>
      <c r="C5182" s="2" t="s">
        <v>15342</v>
      </c>
      <c r="D5182" s="3" t="s">
        <v>87</v>
      </c>
      <c r="E5182" s="3" t="s">
        <v>30</v>
      </c>
      <c r="F5182" s="2" t="s">
        <v>82</v>
      </c>
      <c r="G5182" s="3" t="s">
        <v>54</v>
      </c>
      <c r="H5182" s="3" t="s">
        <v>83</v>
      </c>
      <c r="I5182" s="3">
        <v>1444570</v>
      </c>
      <c r="J5182" s="3" t="s">
        <v>34</v>
      </c>
      <c r="K5182" s="4">
        <v>45055.219444444403</v>
      </c>
      <c r="L5182" s="11" t="str">
        <f t="shared" si="421"/>
        <v>mayo</v>
      </c>
      <c r="M5182" s="3">
        <v>2</v>
      </c>
      <c r="N5182" s="3">
        <v>2</v>
      </c>
      <c r="O5182" s="3">
        <f t="shared" si="420"/>
        <v>2</v>
      </c>
      <c r="P5182" s="4">
        <v>45055.237476851798</v>
      </c>
      <c r="Q5182" s="2"/>
      <c r="R5182" s="3" t="s">
        <v>15343</v>
      </c>
      <c r="S5182" s="4">
        <v>45055.237476851798</v>
      </c>
      <c r="T5182" s="3">
        <f t="shared" si="416"/>
        <v>25</v>
      </c>
      <c r="U5182" s="2" t="s">
        <v>708</v>
      </c>
      <c r="V5182" s="4">
        <v>45055.239004629599</v>
      </c>
      <c r="W5182" s="3">
        <f t="shared" si="417"/>
        <v>2</v>
      </c>
      <c r="X5182" s="3" t="s">
        <v>103</v>
      </c>
      <c r="Y5182" s="2" t="s">
        <v>104</v>
      </c>
      <c r="Z5182" s="2" t="s">
        <v>708</v>
      </c>
      <c r="AA5182" s="4">
        <v>45093.820833333302</v>
      </c>
      <c r="AB5182" s="26">
        <f t="shared" si="418"/>
        <v>925</v>
      </c>
      <c r="AC5182" s="1" t="s">
        <v>78</v>
      </c>
      <c r="AD5182" s="3" t="s">
        <v>40</v>
      </c>
    </row>
    <row r="5183" spans="1:30" ht="42.75" hidden="1" x14ac:dyDescent="0.25">
      <c r="A5183" s="1" t="s">
        <v>8792</v>
      </c>
      <c r="B5183" s="1" t="s">
        <v>27</v>
      </c>
      <c r="C5183" s="2" t="s">
        <v>8793</v>
      </c>
      <c r="D5183" s="3" t="s">
        <v>285</v>
      </c>
      <c r="E5183" s="3" t="s">
        <v>30</v>
      </c>
      <c r="F5183" s="2" t="s">
        <v>53</v>
      </c>
      <c r="G5183" s="3" t="s">
        <v>32</v>
      </c>
      <c r="H5183" s="3" t="s">
        <v>187</v>
      </c>
      <c r="I5183" s="3">
        <v>1444573</v>
      </c>
      <c r="J5183" s="3" t="s">
        <v>73</v>
      </c>
      <c r="K5183" s="4">
        <v>45055.254166666702</v>
      </c>
      <c r="L5183" s="11" t="str">
        <f t="shared" si="421"/>
        <v>mayo</v>
      </c>
      <c r="M5183" s="3">
        <v>2</v>
      </c>
      <c r="N5183" s="3">
        <v>2</v>
      </c>
      <c r="O5183" s="3">
        <f t="shared" si="420"/>
        <v>2</v>
      </c>
      <c r="P5183" s="4">
        <v>45055.255717592598</v>
      </c>
      <c r="Q5183" s="2"/>
      <c r="R5183" s="3" t="s">
        <v>15344</v>
      </c>
      <c r="S5183" s="4">
        <v>45055.255717592598</v>
      </c>
      <c r="T5183" s="3">
        <f t="shared" si="416"/>
        <v>2</v>
      </c>
      <c r="U5183" s="2" t="s">
        <v>102</v>
      </c>
      <c r="V5183" s="4">
        <v>45055.255983796298</v>
      </c>
      <c r="W5183" s="3">
        <f t="shared" si="417"/>
        <v>0</v>
      </c>
      <c r="X5183" s="3" t="s">
        <v>12196</v>
      </c>
      <c r="Y5183" s="2" t="s">
        <v>12197</v>
      </c>
      <c r="Z5183" s="2" t="s">
        <v>102</v>
      </c>
      <c r="AA5183" s="4">
        <v>45055.256249999999</v>
      </c>
      <c r="AB5183" s="26">
        <f t="shared" si="418"/>
        <v>0</v>
      </c>
      <c r="AC5183" s="1" t="s">
        <v>197</v>
      </c>
      <c r="AD5183" s="3" t="s">
        <v>40</v>
      </c>
    </row>
    <row r="5184" spans="1:30" ht="28.5" hidden="1" x14ac:dyDescent="0.25">
      <c r="A5184" s="1" t="s">
        <v>14241</v>
      </c>
      <c r="B5184" s="1" t="s">
        <v>1602</v>
      </c>
      <c r="C5184" s="2" t="s">
        <v>14242</v>
      </c>
      <c r="D5184" s="3" t="s">
        <v>119</v>
      </c>
      <c r="E5184" s="3" t="s">
        <v>30</v>
      </c>
      <c r="F5184" s="2" t="s">
        <v>1604</v>
      </c>
      <c r="G5184" s="3" t="s">
        <v>1605</v>
      </c>
      <c r="H5184" s="3" t="s">
        <v>1606</v>
      </c>
      <c r="I5184" s="3">
        <v>1444598</v>
      </c>
      <c r="J5184" s="3" t="s">
        <v>73</v>
      </c>
      <c r="K5184" s="4">
        <v>45055.270138888904</v>
      </c>
      <c r="L5184" s="11" t="str">
        <f t="shared" si="421"/>
        <v>mayo</v>
      </c>
      <c r="M5184" s="3">
        <v>3</v>
      </c>
      <c r="N5184" s="3">
        <v>3</v>
      </c>
      <c r="O5184" s="3">
        <f t="shared" si="420"/>
        <v>3</v>
      </c>
      <c r="P5184" s="4">
        <v>45055.277187500003</v>
      </c>
      <c r="Q5184" s="2"/>
      <c r="R5184" s="3" t="s">
        <v>15345</v>
      </c>
      <c r="S5184" s="4">
        <v>45055.277187500003</v>
      </c>
      <c r="T5184" s="3">
        <f t="shared" si="416"/>
        <v>10</v>
      </c>
      <c r="U5184" s="2" t="s">
        <v>143</v>
      </c>
      <c r="V5184" s="4">
        <v>45055.277534722198</v>
      </c>
      <c r="W5184" s="3">
        <f t="shared" si="417"/>
        <v>0</v>
      </c>
      <c r="X5184" s="3" t="s">
        <v>195</v>
      </c>
      <c r="Y5184" s="2" t="s">
        <v>196</v>
      </c>
      <c r="Z5184" s="2" t="s">
        <v>143</v>
      </c>
      <c r="AA5184" s="4">
        <v>45055.368750000001</v>
      </c>
      <c r="AB5184" s="26">
        <f t="shared" si="418"/>
        <v>2</v>
      </c>
      <c r="AC5184" s="1" t="s">
        <v>197</v>
      </c>
      <c r="AD5184" s="3" t="s">
        <v>40</v>
      </c>
    </row>
    <row r="5185" spans="1:30" ht="165.75" hidden="1" x14ac:dyDescent="0.25">
      <c r="A5185" s="1" t="s">
        <v>15346</v>
      </c>
      <c r="B5185" s="1" t="s">
        <v>407</v>
      </c>
      <c r="C5185" s="2" t="s">
        <v>15347</v>
      </c>
      <c r="D5185" s="3" t="s">
        <v>2863</v>
      </c>
      <c r="E5185" s="3" t="s">
        <v>410</v>
      </c>
      <c r="F5185" s="2" t="s">
        <v>88</v>
      </c>
      <c r="G5185" s="3" t="s">
        <v>54</v>
      </c>
      <c r="H5185" s="3" t="s">
        <v>148</v>
      </c>
      <c r="I5185" s="3">
        <v>1444618</v>
      </c>
      <c r="J5185" s="3" t="s">
        <v>73</v>
      </c>
      <c r="K5185" s="4">
        <v>45055.282638888901</v>
      </c>
      <c r="L5185" s="11" t="str">
        <f t="shared" si="421"/>
        <v>mayo</v>
      </c>
      <c r="M5185" s="3">
        <v>4</v>
      </c>
      <c r="N5185" s="3">
        <v>4</v>
      </c>
      <c r="O5185" s="3">
        <f t="shared" si="420"/>
        <v>4</v>
      </c>
      <c r="P5185" s="4">
        <v>45055.294212963003</v>
      </c>
      <c r="Q5185" s="2"/>
      <c r="R5185" s="3" t="s">
        <v>15348</v>
      </c>
      <c r="S5185" s="4">
        <v>45055.294212963003</v>
      </c>
      <c r="T5185" s="3">
        <f t="shared" si="416"/>
        <v>16</v>
      </c>
      <c r="U5185" s="2" t="s">
        <v>75</v>
      </c>
      <c r="V5185" s="3"/>
      <c r="W5185" s="3" t="str">
        <f t="shared" si="417"/>
        <v/>
      </c>
      <c r="X5185" s="3"/>
      <c r="Y5185" s="2"/>
      <c r="Z5185" s="2"/>
      <c r="AA5185" s="4">
        <v>45055.300694444399</v>
      </c>
      <c r="AB5185" s="26" t="str">
        <f t="shared" si="418"/>
        <v/>
      </c>
      <c r="AC5185" s="1"/>
      <c r="AD5185" s="3" t="s">
        <v>40</v>
      </c>
    </row>
    <row r="5186" spans="1:30" ht="42.75" hidden="1" x14ac:dyDescent="0.25">
      <c r="A5186" s="1" t="s">
        <v>15349</v>
      </c>
      <c r="B5186" s="1" t="s">
        <v>27</v>
      </c>
      <c r="C5186" s="2" t="s">
        <v>15350</v>
      </c>
      <c r="D5186" s="3" t="s">
        <v>366</v>
      </c>
      <c r="E5186" s="3" t="s">
        <v>30</v>
      </c>
      <c r="F5186" s="2" t="s">
        <v>264</v>
      </c>
      <c r="G5186" s="3" t="s">
        <v>192</v>
      </c>
      <c r="H5186" s="3" t="s">
        <v>15351</v>
      </c>
      <c r="I5186" s="3">
        <v>1444713</v>
      </c>
      <c r="J5186" s="3" t="s">
        <v>34</v>
      </c>
      <c r="K5186" s="4">
        <v>45055.316666666702</v>
      </c>
      <c r="L5186" s="11" t="str">
        <f t="shared" si="421"/>
        <v>mayo</v>
      </c>
      <c r="M5186" s="3">
        <v>2</v>
      </c>
      <c r="N5186" s="3">
        <v>2</v>
      </c>
      <c r="O5186" s="3">
        <f t="shared" si="420"/>
        <v>2</v>
      </c>
      <c r="P5186" s="4">
        <v>45055.323634259301</v>
      </c>
      <c r="Q5186" s="2"/>
      <c r="R5186" s="3" t="s">
        <v>15352</v>
      </c>
      <c r="S5186" s="4">
        <v>45055.323634259301</v>
      </c>
      <c r="T5186" s="3">
        <f t="shared" si="416"/>
        <v>10</v>
      </c>
      <c r="U5186" s="2" t="s">
        <v>143</v>
      </c>
      <c r="V5186" s="4">
        <v>45055.325324074103</v>
      </c>
      <c r="W5186" s="3">
        <f t="shared" si="417"/>
        <v>2</v>
      </c>
      <c r="X5186" s="3" t="s">
        <v>202</v>
      </c>
      <c r="Y5186" s="2" t="s">
        <v>203</v>
      </c>
      <c r="Z5186" s="2" t="s">
        <v>143</v>
      </c>
      <c r="AA5186" s="4">
        <v>45063.622222222199</v>
      </c>
      <c r="AB5186" s="26">
        <f t="shared" si="418"/>
        <v>199</v>
      </c>
      <c r="AC5186" s="1" t="s">
        <v>125</v>
      </c>
      <c r="AD5186" s="3" t="s">
        <v>40</v>
      </c>
    </row>
    <row r="5187" spans="1:30" ht="102" hidden="1" x14ac:dyDescent="0.25">
      <c r="A5187" s="1" t="s">
        <v>15353</v>
      </c>
      <c r="B5187" s="1" t="s">
        <v>27</v>
      </c>
      <c r="C5187" s="2" t="s">
        <v>15354</v>
      </c>
      <c r="D5187" s="3" t="s">
        <v>135</v>
      </c>
      <c r="E5187" s="3" t="s">
        <v>30</v>
      </c>
      <c r="F5187" s="2" t="s">
        <v>53</v>
      </c>
      <c r="G5187" s="3" t="s">
        <v>54</v>
      </c>
      <c r="H5187" s="3" t="s">
        <v>100</v>
      </c>
      <c r="I5187" s="3">
        <v>1444735</v>
      </c>
      <c r="J5187" s="3" t="s">
        <v>34</v>
      </c>
      <c r="K5187" s="4">
        <v>45055.324305555601</v>
      </c>
      <c r="L5187" s="11" t="str">
        <f t="shared" si="421"/>
        <v>mayo</v>
      </c>
      <c r="M5187" s="3">
        <v>1</v>
      </c>
      <c r="N5187" s="3">
        <v>1</v>
      </c>
      <c r="O5187" s="3">
        <f t="shared" ref="O5187:O5247" si="422">IF(ISBLANK(N5187),M5187,N5187)</f>
        <v>1</v>
      </c>
      <c r="P5187" s="4">
        <v>45055.3293402778</v>
      </c>
      <c r="Q5187" s="2"/>
      <c r="R5187" s="3" t="s">
        <v>15355</v>
      </c>
      <c r="S5187" s="4">
        <v>45055.3293402778</v>
      </c>
      <c r="T5187" s="3">
        <f t="shared" si="416"/>
        <v>7</v>
      </c>
      <c r="U5187" s="2" t="s">
        <v>75</v>
      </c>
      <c r="V5187" s="4">
        <v>45055.333124999997</v>
      </c>
      <c r="W5187" s="3">
        <f t="shared" si="417"/>
        <v>5</v>
      </c>
      <c r="X5187" s="3" t="s">
        <v>695</v>
      </c>
      <c r="Y5187" s="2" t="s">
        <v>696</v>
      </c>
      <c r="Z5187" s="2" t="s">
        <v>445</v>
      </c>
      <c r="AA5187" s="4">
        <v>45068.656944444403</v>
      </c>
      <c r="AB5187" s="26">
        <f t="shared" si="418"/>
        <v>319</v>
      </c>
      <c r="AC5187" s="1" t="s">
        <v>125</v>
      </c>
      <c r="AD5187" s="3" t="s">
        <v>40</v>
      </c>
    </row>
    <row r="5188" spans="1:30" ht="127.5" hidden="1" x14ac:dyDescent="0.25">
      <c r="A5188" s="1" t="s">
        <v>15356</v>
      </c>
      <c r="B5188" s="1" t="s">
        <v>27</v>
      </c>
      <c r="C5188" s="2" t="s">
        <v>15357</v>
      </c>
      <c r="D5188" s="3" t="s">
        <v>498</v>
      </c>
      <c r="E5188" s="3" t="s">
        <v>30</v>
      </c>
      <c r="F5188" s="2" t="s">
        <v>293</v>
      </c>
      <c r="G5188" s="3" t="s">
        <v>54</v>
      </c>
      <c r="H5188" s="3" t="s">
        <v>89</v>
      </c>
      <c r="I5188" s="3">
        <v>1444748</v>
      </c>
      <c r="J5188" s="3" t="s">
        <v>34</v>
      </c>
      <c r="K5188" s="4">
        <v>45055.329861111102</v>
      </c>
      <c r="L5188" s="11" t="str">
        <f t="shared" si="421"/>
        <v>mayo</v>
      </c>
      <c r="M5188" s="3">
        <v>2</v>
      </c>
      <c r="N5188" s="3">
        <v>2</v>
      </c>
      <c r="O5188" s="3">
        <f t="shared" si="422"/>
        <v>2</v>
      </c>
      <c r="P5188" s="4">
        <v>45055.334687499999</v>
      </c>
      <c r="Q5188" s="2"/>
      <c r="R5188" s="3" t="s">
        <v>15358</v>
      </c>
      <c r="S5188" s="4">
        <v>45055.334687499999</v>
      </c>
      <c r="T5188" s="3">
        <f t="shared" si="416"/>
        <v>6</v>
      </c>
      <c r="U5188" s="2" t="s">
        <v>75</v>
      </c>
      <c r="V5188" s="4">
        <v>45055.338171296302</v>
      </c>
      <c r="W5188" s="3">
        <f t="shared" si="417"/>
        <v>5</v>
      </c>
      <c r="X5188" s="3" t="s">
        <v>91</v>
      </c>
      <c r="Y5188" s="2" t="s">
        <v>92</v>
      </c>
      <c r="Z5188" s="2" t="s">
        <v>5586</v>
      </c>
      <c r="AA5188" s="4">
        <v>45057.623611111099</v>
      </c>
      <c r="AB5188" s="26">
        <f t="shared" si="418"/>
        <v>54</v>
      </c>
      <c r="AC5188" s="1" t="s">
        <v>78</v>
      </c>
      <c r="AD5188" s="3" t="s">
        <v>40</v>
      </c>
    </row>
    <row r="5189" spans="1:30" ht="42.75" hidden="1" x14ac:dyDescent="0.25">
      <c r="A5189" s="1" t="s">
        <v>15359</v>
      </c>
      <c r="B5189" s="1" t="s">
        <v>27</v>
      </c>
      <c r="C5189" s="2" t="s">
        <v>15360</v>
      </c>
      <c r="D5189" s="3" t="s">
        <v>63</v>
      </c>
      <c r="E5189" s="3" t="s">
        <v>30</v>
      </c>
      <c r="F5189" s="2" t="s">
        <v>288</v>
      </c>
      <c r="G5189" s="3" t="s">
        <v>192</v>
      </c>
      <c r="H5189" s="3" t="s">
        <v>289</v>
      </c>
      <c r="I5189" s="3">
        <v>1444799</v>
      </c>
      <c r="J5189" s="3" t="s">
        <v>34</v>
      </c>
      <c r="K5189" s="4">
        <v>45055.348611111098</v>
      </c>
      <c r="L5189" s="11" t="str">
        <f t="shared" si="421"/>
        <v>mayo</v>
      </c>
      <c r="M5189" s="3">
        <v>3</v>
      </c>
      <c r="N5189" s="3">
        <v>3</v>
      </c>
      <c r="O5189" s="3">
        <f t="shared" si="422"/>
        <v>3</v>
      </c>
      <c r="P5189" s="4">
        <v>45055.368344907401</v>
      </c>
      <c r="Q5189" s="2"/>
      <c r="R5189" s="3" t="s">
        <v>15361</v>
      </c>
      <c r="S5189" s="4">
        <v>45055.368344907401</v>
      </c>
      <c r="T5189" s="3">
        <f t="shared" ref="T5189:T5252" si="423">ROUNDDOWN((S5189-K5189)*24*60,0)</f>
        <v>28</v>
      </c>
      <c r="U5189" s="2" t="s">
        <v>143</v>
      </c>
      <c r="V5189" s="4">
        <v>45055.369629629597</v>
      </c>
      <c r="W5189" s="3">
        <f t="shared" ref="W5189:W5252" si="424">+IF(ISBLANK(V5189),"",ROUNDDOWN((V5189-S5189)*24*60,0))</f>
        <v>1</v>
      </c>
      <c r="X5189" s="3" t="s">
        <v>91</v>
      </c>
      <c r="Y5189" s="2" t="s">
        <v>92</v>
      </c>
      <c r="Z5189" s="2" t="s">
        <v>143</v>
      </c>
      <c r="AA5189" s="4">
        <v>45055.482638888898</v>
      </c>
      <c r="AB5189" s="26">
        <f t="shared" ref="AB5189:AB5252" si="425">+IF(ISBLANK(V5189),"",IF(ISBLANK(AA5189),"",_xlfn.IFS((AA5189-V5189)*24&lt;0,"",(AA5189-V5189)*24&gt;0,(ROUNDDOWN((AA5189-V5189)*24,0)))))</f>
        <v>2</v>
      </c>
      <c r="AC5189" s="1" t="s">
        <v>78</v>
      </c>
      <c r="AD5189" s="3" t="s">
        <v>40</v>
      </c>
    </row>
    <row r="5190" spans="1:30" ht="42.75" hidden="1" x14ac:dyDescent="0.25">
      <c r="A5190" s="1" t="s">
        <v>15314</v>
      </c>
      <c r="B5190" s="1" t="s">
        <v>27</v>
      </c>
      <c r="C5190" s="2" t="s">
        <v>15315</v>
      </c>
      <c r="D5190" s="3" t="s">
        <v>983</v>
      </c>
      <c r="E5190" s="3" t="s">
        <v>30</v>
      </c>
      <c r="F5190" s="2" t="s">
        <v>225</v>
      </c>
      <c r="G5190" s="3" t="s">
        <v>32</v>
      </c>
      <c r="H5190" s="3" t="s">
        <v>33</v>
      </c>
      <c r="I5190" s="3">
        <v>1444811</v>
      </c>
      <c r="J5190" s="3" t="s">
        <v>73</v>
      </c>
      <c r="K5190" s="4">
        <v>45055.3527777778</v>
      </c>
      <c r="L5190" s="11" t="str">
        <f t="shared" si="421"/>
        <v>mayo</v>
      </c>
      <c r="M5190" s="3">
        <v>3</v>
      </c>
      <c r="N5190" s="3">
        <v>3</v>
      </c>
      <c r="O5190" s="3">
        <f t="shared" si="422"/>
        <v>3</v>
      </c>
      <c r="P5190" s="4">
        <v>45055.361215277801</v>
      </c>
      <c r="Q5190" s="2"/>
      <c r="R5190" s="3" t="s">
        <v>15362</v>
      </c>
      <c r="S5190" s="4">
        <v>45055.361215277801</v>
      </c>
      <c r="T5190" s="3">
        <f t="shared" si="423"/>
        <v>12</v>
      </c>
      <c r="U5190" s="2" t="s">
        <v>75</v>
      </c>
      <c r="V5190" s="4">
        <v>45055.368796296301</v>
      </c>
      <c r="W5190" s="3">
        <f t="shared" si="424"/>
        <v>10</v>
      </c>
      <c r="X5190" s="3" t="s">
        <v>1097</v>
      </c>
      <c r="Y5190" s="2" t="s">
        <v>1098</v>
      </c>
      <c r="Z5190" s="2" t="s">
        <v>75</v>
      </c>
      <c r="AA5190" s="4">
        <v>45055.436805555597</v>
      </c>
      <c r="AB5190" s="26">
        <f t="shared" si="425"/>
        <v>1</v>
      </c>
      <c r="AC5190" s="1" t="s">
        <v>197</v>
      </c>
      <c r="AD5190" s="3" t="s">
        <v>40</v>
      </c>
    </row>
    <row r="5191" spans="1:30" ht="51" hidden="1" x14ac:dyDescent="0.25">
      <c r="A5191" s="1" t="s">
        <v>15363</v>
      </c>
      <c r="B5191" s="1" t="s">
        <v>27</v>
      </c>
      <c r="C5191" s="2" t="s">
        <v>15364</v>
      </c>
      <c r="D5191" s="3" t="s">
        <v>983</v>
      </c>
      <c r="E5191" s="3" t="s">
        <v>30</v>
      </c>
      <c r="F5191" s="2" t="s">
        <v>82</v>
      </c>
      <c r="G5191" s="3" t="s">
        <v>54</v>
      </c>
      <c r="H5191" s="3" t="s">
        <v>83</v>
      </c>
      <c r="I5191" s="3">
        <v>1444814</v>
      </c>
      <c r="J5191" s="3" t="s">
        <v>34</v>
      </c>
      <c r="K5191" s="4">
        <v>45055.3527777778</v>
      </c>
      <c r="L5191" s="11" t="str">
        <f t="shared" si="421"/>
        <v>mayo</v>
      </c>
      <c r="M5191" s="3">
        <v>3</v>
      </c>
      <c r="N5191" s="3">
        <v>3</v>
      </c>
      <c r="O5191" s="3">
        <f t="shared" si="422"/>
        <v>3</v>
      </c>
      <c r="P5191" s="4">
        <v>45055.358553240701</v>
      </c>
      <c r="Q5191" s="2"/>
      <c r="R5191" s="3" t="s">
        <v>15365</v>
      </c>
      <c r="S5191" s="4">
        <v>45055.358553240701</v>
      </c>
      <c r="T5191" s="3">
        <f t="shared" si="423"/>
        <v>8</v>
      </c>
      <c r="U5191" s="2" t="s">
        <v>75</v>
      </c>
      <c r="V5191" s="4">
        <v>45055.367129629602</v>
      </c>
      <c r="W5191" s="3">
        <f t="shared" si="424"/>
        <v>12</v>
      </c>
      <c r="X5191" s="3" t="s">
        <v>37</v>
      </c>
      <c r="Y5191" s="2" t="s">
        <v>38</v>
      </c>
      <c r="Z5191" s="2" t="s">
        <v>445</v>
      </c>
      <c r="AA5191" s="4">
        <v>45062.520138888904</v>
      </c>
      <c r="AB5191" s="26">
        <f t="shared" si="425"/>
        <v>171</v>
      </c>
      <c r="AC5191" s="1" t="s">
        <v>144</v>
      </c>
      <c r="AD5191" s="3" t="s">
        <v>40</v>
      </c>
    </row>
    <row r="5192" spans="1:30" ht="42.75" hidden="1" x14ac:dyDescent="0.25">
      <c r="A5192" s="1" t="s">
        <v>15366</v>
      </c>
      <c r="B5192" s="1" t="s">
        <v>27</v>
      </c>
      <c r="C5192" s="2" t="s">
        <v>15367</v>
      </c>
      <c r="D5192" s="3" t="s">
        <v>917</v>
      </c>
      <c r="E5192" s="3" t="s">
        <v>30</v>
      </c>
      <c r="F5192" s="2" t="s">
        <v>82</v>
      </c>
      <c r="G5192" s="3" t="s">
        <v>54</v>
      </c>
      <c r="H5192" s="3" t="s">
        <v>83</v>
      </c>
      <c r="I5192" s="3">
        <v>1444828</v>
      </c>
      <c r="J5192" s="3" t="s">
        <v>34</v>
      </c>
      <c r="K5192" s="4">
        <v>45055.358333333301</v>
      </c>
      <c r="L5192" s="11" t="str">
        <f t="shared" si="421"/>
        <v>mayo</v>
      </c>
      <c r="M5192" s="3">
        <v>3</v>
      </c>
      <c r="N5192" s="3">
        <v>3</v>
      </c>
      <c r="O5192" s="3">
        <f t="shared" si="422"/>
        <v>3</v>
      </c>
      <c r="P5192" s="4">
        <v>45055.363576388903</v>
      </c>
      <c r="Q5192" s="2"/>
      <c r="R5192" s="3" t="s">
        <v>15368</v>
      </c>
      <c r="S5192" s="4">
        <v>45055.363576388903</v>
      </c>
      <c r="T5192" s="3">
        <f t="shared" si="423"/>
        <v>7</v>
      </c>
      <c r="U5192" s="2" t="s">
        <v>75</v>
      </c>
      <c r="V5192" s="4">
        <v>45055.370555555601</v>
      </c>
      <c r="W5192" s="3">
        <f t="shared" si="424"/>
        <v>10</v>
      </c>
      <c r="X5192" s="3" t="s">
        <v>91</v>
      </c>
      <c r="Y5192" s="2" t="s">
        <v>92</v>
      </c>
      <c r="Z5192" s="2" t="s">
        <v>5586</v>
      </c>
      <c r="AA5192" s="4">
        <v>45055.578472222202</v>
      </c>
      <c r="AB5192" s="26">
        <f t="shared" si="425"/>
        <v>4</v>
      </c>
      <c r="AC5192" s="1" t="s">
        <v>78</v>
      </c>
      <c r="AD5192" s="3" t="s">
        <v>40</v>
      </c>
    </row>
    <row r="5193" spans="1:30" ht="331.5" hidden="1" x14ac:dyDescent="0.25">
      <c r="A5193" s="1" t="s">
        <v>819</v>
      </c>
      <c r="B5193" s="1" t="s">
        <v>27</v>
      </c>
      <c r="C5193" s="2" t="s">
        <v>820</v>
      </c>
      <c r="D5193" s="3" t="s">
        <v>128</v>
      </c>
      <c r="E5193" s="3" t="s">
        <v>30</v>
      </c>
      <c r="F5193" s="2" t="s">
        <v>88</v>
      </c>
      <c r="G5193" s="3" t="s">
        <v>54</v>
      </c>
      <c r="H5193" s="3" t="s">
        <v>148</v>
      </c>
      <c r="I5193" s="3">
        <v>1444929</v>
      </c>
      <c r="J5193" s="3" t="s">
        <v>73</v>
      </c>
      <c r="K5193" s="4">
        <v>45055.386111111096</v>
      </c>
      <c r="L5193" s="11" t="str">
        <f t="shared" si="421"/>
        <v>mayo</v>
      </c>
      <c r="M5193" s="3">
        <v>3</v>
      </c>
      <c r="N5193" s="3"/>
      <c r="O5193" s="3">
        <f t="shared" si="422"/>
        <v>3</v>
      </c>
      <c r="P5193" s="3"/>
      <c r="Q5193" s="2"/>
      <c r="R5193" s="3" t="s">
        <v>15369</v>
      </c>
      <c r="S5193" s="4">
        <v>45055.396585648101</v>
      </c>
      <c r="T5193" s="3">
        <f t="shared" si="423"/>
        <v>15</v>
      </c>
      <c r="U5193" s="2" t="s">
        <v>75</v>
      </c>
      <c r="V5193" s="3"/>
      <c r="W5193" s="3" t="str">
        <f t="shared" si="424"/>
        <v/>
      </c>
      <c r="X5193" s="3"/>
      <c r="Y5193" s="2"/>
      <c r="Z5193" s="2"/>
      <c r="AA5193" s="4">
        <v>45055.488194444399</v>
      </c>
      <c r="AB5193" s="26" t="str">
        <f t="shared" si="425"/>
        <v/>
      </c>
      <c r="AC5193" s="1"/>
      <c r="AD5193" s="3" t="s">
        <v>40</v>
      </c>
    </row>
    <row r="5194" spans="1:30" ht="28.5" hidden="1" x14ac:dyDescent="0.25">
      <c r="A5194" s="1" t="s">
        <v>15370</v>
      </c>
      <c r="B5194" s="1" t="s">
        <v>27</v>
      </c>
      <c r="C5194" s="2" t="s">
        <v>15371</v>
      </c>
      <c r="D5194" s="3" t="s">
        <v>210</v>
      </c>
      <c r="E5194" s="3" t="s">
        <v>30</v>
      </c>
      <c r="F5194" s="2" t="s">
        <v>225</v>
      </c>
      <c r="G5194" s="3" t="s">
        <v>32</v>
      </c>
      <c r="H5194" s="3" t="s">
        <v>33</v>
      </c>
      <c r="I5194" s="3">
        <v>1444930</v>
      </c>
      <c r="J5194" s="3" t="s">
        <v>34</v>
      </c>
      <c r="K5194" s="4">
        <v>45055.386111111096</v>
      </c>
      <c r="L5194" s="11" t="str">
        <f t="shared" si="421"/>
        <v>mayo</v>
      </c>
      <c r="M5194" s="3">
        <v>2</v>
      </c>
      <c r="N5194" s="3">
        <v>2</v>
      </c>
      <c r="O5194" s="3">
        <f t="shared" si="422"/>
        <v>2</v>
      </c>
      <c r="P5194" s="4">
        <v>45055.391539351898</v>
      </c>
      <c r="Q5194" s="2"/>
      <c r="R5194" s="3" t="s">
        <v>15372</v>
      </c>
      <c r="S5194" s="4">
        <v>45055.391539351898</v>
      </c>
      <c r="T5194" s="3">
        <f t="shared" si="423"/>
        <v>7</v>
      </c>
      <c r="U5194" s="2" t="s">
        <v>75</v>
      </c>
      <c r="V5194" s="4">
        <v>45055.392083333303</v>
      </c>
      <c r="W5194" s="3">
        <f t="shared" si="424"/>
        <v>0</v>
      </c>
      <c r="X5194" s="3" t="s">
        <v>6477</v>
      </c>
      <c r="Y5194" s="2" t="s">
        <v>6478</v>
      </c>
      <c r="Z5194" s="2" t="s">
        <v>75</v>
      </c>
      <c r="AA5194" s="4">
        <v>45056.104166666701</v>
      </c>
      <c r="AB5194" s="26">
        <f t="shared" si="425"/>
        <v>17</v>
      </c>
      <c r="AC5194" s="1" t="s">
        <v>78</v>
      </c>
      <c r="AD5194" s="3" t="s">
        <v>40</v>
      </c>
    </row>
    <row r="5195" spans="1:30" ht="280.5" hidden="1" x14ac:dyDescent="0.25">
      <c r="A5195" s="1" t="s">
        <v>15046</v>
      </c>
      <c r="B5195" s="1" t="s">
        <v>575</v>
      </c>
      <c r="C5195" s="2" t="s">
        <v>15047</v>
      </c>
      <c r="D5195" s="3" t="s">
        <v>1554</v>
      </c>
      <c r="E5195" s="3" t="s">
        <v>410</v>
      </c>
      <c r="F5195" s="2" t="s">
        <v>31</v>
      </c>
      <c r="G5195" s="3" t="s">
        <v>32</v>
      </c>
      <c r="H5195" s="3" t="s">
        <v>33</v>
      </c>
      <c r="I5195" s="3">
        <v>1444949</v>
      </c>
      <c r="J5195" s="3" t="s">
        <v>34</v>
      </c>
      <c r="K5195" s="4">
        <v>45055.394444444399</v>
      </c>
      <c r="L5195" s="11" t="str">
        <f t="shared" si="421"/>
        <v>mayo</v>
      </c>
      <c r="M5195" s="3">
        <v>3</v>
      </c>
      <c r="N5195" s="3">
        <v>3</v>
      </c>
      <c r="O5195" s="3">
        <f t="shared" si="422"/>
        <v>3</v>
      </c>
      <c r="P5195" s="4">
        <v>45055.400983796302</v>
      </c>
      <c r="Q5195" s="2"/>
      <c r="R5195" s="3" t="s">
        <v>15373</v>
      </c>
      <c r="S5195" s="4">
        <v>45055.400983796302</v>
      </c>
      <c r="T5195" s="3">
        <f t="shared" si="423"/>
        <v>9</v>
      </c>
      <c r="U5195" s="2" t="s">
        <v>75</v>
      </c>
      <c r="V5195" s="4">
        <v>45055.408009259299</v>
      </c>
      <c r="W5195" s="3">
        <f t="shared" si="424"/>
        <v>10</v>
      </c>
      <c r="X5195" s="3" t="s">
        <v>91</v>
      </c>
      <c r="Y5195" s="2" t="s">
        <v>92</v>
      </c>
      <c r="Z5195" s="2" t="s">
        <v>5586</v>
      </c>
      <c r="AA5195" s="4">
        <v>45056.106249999997</v>
      </c>
      <c r="AB5195" s="26">
        <f t="shared" si="425"/>
        <v>16</v>
      </c>
      <c r="AC5195" s="1" t="s">
        <v>78</v>
      </c>
      <c r="AD5195" s="3" t="s">
        <v>40</v>
      </c>
    </row>
    <row r="5196" spans="1:30" ht="51" hidden="1" x14ac:dyDescent="0.25">
      <c r="A5196" s="1" t="s">
        <v>15228</v>
      </c>
      <c r="B5196" s="1" t="s">
        <v>27</v>
      </c>
      <c r="C5196" s="2" t="s">
        <v>15229</v>
      </c>
      <c r="D5196" s="3" t="s">
        <v>63</v>
      </c>
      <c r="E5196" s="3" t="s">
        <v>30</v>
      </c>
      <c r="F5196" s="2" t="s">
        <v>82</v>
      </c>
      <c r="G5196" s="3" t="s">
        <v>32</v>
      </c>
      <c r="H5196" s="3" t="s">
        <v>716</v>
      </c>
      <c r="I5196" s="3">
        <v>1444963</v>
      </c>
      <c r="J5196" s="3" t="s">
        <v>73</v>
      </c>
      <c r="K5196" s="4">
        <v>45055.402083333298</v>
      </c>
      <c r="L5196" s="11" t="str">
        <f t="shared" si="421"/>
        <v>mayo</v>
      </c>
      <c r="M5196" s="3">
        <v>3</v>
      </c>
      <c r="N5196" s="3">
        <v>3</v>
      </c>
      <c r="O5196" s="3">
        <f t="shared" si="422"/>
        <v>3</v>
      </c>
      <c r="P5196" s="4">
        <v>45055.407615740703</v>
      </c>
      <c r="Q5196" s="2"/>
      <c r="R5196" s="3" t="s">
        <v>15374</v>
      </c>
      <c r="S5196" s="4">
        <v>45055.407615740703</v>
      </c>
      <c r="T5196" s="3">
        <f t="shared" si="423"/>
        <v>7</v>
      </c>
      <c r="U5196" s="2" t="s">
        <v>75</v>
      </c>
      <c r="V5196" s="4">
        <v>45055.417534722197</v>
      </c>
      <c r="W5196" s="3">
        <f t="shared" si="424"/>
        <v>14</v>
      </c>
      <c r="X5196" s="3" t="s">
        <v>1635</v>
      </c>
      <c r="Y5196" s="2" t="s">
        <v>1636</v>
      </c>
      <c r="Z5196" s="2" t="s">
        <v>445</v>
      </c>
      <c r="AA5196" s="4">
        <v>45055.433333333298</v>
      </c>
      <c r="AB5196" s="26">
        <f t="shared" si="425"/>
        <v>0</v>
      </c>
      <c r="AC5196" s="1" t="s">
        <v>197</v>
      </c>
      <c r="AD5196" s="3" t="s">
        <v>40</v>
      </c>
    </row>
    <row r="5197" spans="1:30" ht="267.75" hidden="1" x14ac:dyDescent="0.25">
      <c r="A5197" s="1" t="s">
        <v>15375</v>
      </c>
      <c r="B5197" s="1" t="s">
        <v>345</v>
      </c>
      <c r="C5197" s="2" t="s">
        <v>15376</v>
      </c>
      <c r="D5197" s="3" t="s">
        <v>917</v>
      </c>
      <c r="E5197" s="3" t="s">
        <v>30</v>
      </c>
      <c r="F5197" s="2" t="s">
        <v>82</v>
      </c>
      <c r="G5197" s="3" t="s">
        <v>32</v>
      </c>
      <c r="H5197" s="3" t="s">
        <v>716</v>
      </c>
      <c r="I5197" s="3">
        <v>1444981</v>
      </c>
      <c r="J5197" s="3" t="s">
        <v>34</v>
      </c>
      <c r="K5197" s="4">
        <v>45055.408333333296</v>
      </c>
      <c r="L5197" s="11" t="str">
        <f t="shared" si="421"/>
        <v>mayo</v>
      </c>
      <c r="M5197" s="3">
        <v>2</v>
      </c>
      <c r="N5197" s="3">
        <v>2</v>
      </c>
      <c r="O5197" s="3">
        <f t="shared" si="422"/>
        <v>2</v>
      </c>
      <c r="P5197" s="4">
        <v>45055.419826388897</v>
      </c>
      <c r="Q5197" s="2"/>
      <c r="R5197" s="3" t="s">
        <v>15377</v>
      </c>
      <c r="S5197" s="4">
        <v>45055.419826388897</v>
      </c>
      <c r="T5197" s="3">
        <f t="shared" si="423"/>
        <v>16</v>
      </c>
      <c r="U5197" s="2" t="s">
        <v>75</v>
      </c>
      <c r="V5197" s="4">
        <v>45055.4401967593</v>
      </c>
      <c r="W5197" s="3">
        <f t="shared" si="424"/>
        <v>29</v>
      </c>
      <c r="X5197" s="3" t="s">
        <v>6089</v>
      </c>
      <c r="Y5197" s="2" t="s">
        <v>6090</v>
      </c>
      <c r="Z5197" s="2" t="s">
        <v>445</v>
      </c>
      <c r="AA5197" s="4">
        <v>45069.675000000003</v>
      </c>
      <c r="AB5197" s="26">
        <f t="shared" si="425"/>
        <v>341</v>
      </c>
      <c r="AC5197" s="1" t="s">
        <v>144</v>
      </c>
      <c r="AD5197" s="3" t="s">
        <v>40</v>
      </c>
    </row>
    <row r="5198" spans="1:30" ht="38.25" hidden="1" x14ac:dyDescent="0.25">
      <c r="A5198" s="1" t="s">
        <v>15378</v>
      </c>
      <c r="B5198" s="1" t="s">
        <v>27</v>
      </c>
      <c r="C5198" s="2" t="s">
        <v>15379</v>
      </c>
      <c r="D5198" s="3" t="s">
        <v>212</v>
      </c>
      <c r="E5198" s="3" t="s">
        <v>30</v>
      </c>
      <c r="F5198" s="2" t="s">
        <v>64</v>
      </c>
      <c r="G5198" s="3" t="s">
        <v>32</v>
      </c>
      <c r="H5198" s="3" t="s">
        <v>33</v>
      </c>
      <c r="I5198" s="3">
        <v>1444996</v>
      </c>
      <c r="J5198" s="3" t="s">
        <v>34</v>
      </c>
      <c r="K5198" s="4">
        <v>45055.4152777778</v>
      </c>
      <c r="L5198" s="11" t="str">
        <f t="shared" si="421"/>
        <v>mayo</v>
      </c>
      <c r="M5198" s="3">
        <v>2</v>
      </c>
      <c r="N5198" s="3"/>
      <c r="O5198" s="3">
        <f t="shared" si="422"/>
        <v>2</v>
      </c>
      <c r="P5198" s="3"/>
      <c r="Q5198" s="2"/>
      <c r="R5198" s="3" t="s">
        <v>15380</v>
      </c>
      <c r="S5198" s="4">
        <v>45055.419456018499</v>
      </c>
      <c r="T5198" s="3">
        <f t="shared" si="423"/>
        <v>6</v>
      </c>
      <c r="U5198" s="2" t="s">
        <v>5586</v>
      </c>
      <c r="V5198" s="4">
        <v>45055.420162037</v>
      </c>
      <c r="W5198" s="3">
        <f t="shared" si="424"/>
        <v>1</v>
      </c>
      <c r="X5198" s="3" t="s">
        <v>91</v>
      </c>
      <c r="Y5198" s="2" t="s">
        <v>92</v>
      </c>
      <c r="Z5198" s="2" t="s">
        <v>5586</v>
      </c>
      <c r="AA5198" s="4">
        <v>45057.556250000001</v>
      </c>
      <c r="AB5198" s="26">
        <f t="shared" si="425"/>
        <v>51</v>
      </c>
      <c r="AC5198" s="1" t="s">
        <v>430</v>
      </c>
      <c r="AD5198" s="3" t="s">
        <v>40</v>
      </c>
    </row>
    <row r="5199" spans="1:30" ht="140.25" hidden="1" x14ac:dyDescent="0.25">
      <c r="A5199" s="1" t="s">
        <v>15381</v>
      </c>
      <c r="B5199" s="1" t="s">
        <v>27</v>
      </c>
      <c r="C5199" s="2" t="s">
        <v>15382</v>
      </c>
      <c r="D5199" s="3" t="s">
        <v>1059</v>
      </c>
      <c r="E5199" s="3" t="s">
        <v>30</v>
      </c>
      <c r="F5199" s="2" t="s">
        <v>82</v>
      </c>
      <c r="G5199" s="3" t="s">
        <v>32</v>
      </c>
      <c r="H5199" s="3" t="s">
        <v>716</v>
      </c>
      <c r="I5199" s="3">
        <v>1445019</v>
      </c>
      <c r="J5199" s="3" t="s">
        <v>73</v>
      </c>
      <c r="K5199" s="4">
        <v>45055.430555555598</v>
      </c>
      <c r="L5199" s="11" t="str">
        <f t="shared" si="421"/>
        <v>mayo</v>
      </c>
      <c r="M5199" s="3">
        <v>4</v>
      </c>
      <c r="N5199" s="3">
        <v>4</v>
      </c>
      <c r="O5199" s="3">
        <f t="shared" si="422"/>
        <v>4</v>
      </c>
      <c r="P5199" s="4">
        <v>45055.440937500003</v>
      </c>
      <c r="Q5199" s="2"/>
      <c r="R5199" s="3" t="s">
        <v>15383</v>
      </c>
      <c r="S5199" s="4">
        <v>45055.440937500003</v>
      </c>
      <c r="T5199" s="3">
        <f t="shared" si="423"/>
        <v>14</v>
      </c>
      <c r="U5199" s="2" t="s">
        <v>75</v>
      </c>
      <c r="V5199" s="3"/>
      <c r="W5199" s="3" t="str">
        <f t="shared" si="424"/>
        <v/>
      </c>
      <c r="X5199" s="3"/>
      <c r="Y5199" s="2"/>
      <c r="Z5199" s="2"/>
      <c r="AA5199" s="4">
        <v>45055.447916666701</v>
      </c>
      <c r="AB5199" s="26" t="str">
        <f t="shared" si="425"/>
        <v/>
      </c>
      <c r="AC5199" s="1"/>
      <c r="AD5199" s="3" t="s">
        <v>40</v>
      </c>
    </row>
    <row r="5200" spans="1:30" ht="51" hidden="1" x14ac:dyDescent="0.25">
      <c r="A5200" s="1" t="s">
        <v>15384</v>
      </c>
      <c r="B5200" s="1" t="s">
        <v>27</v>
      </c>
      <c r="C5200" s="2" t="s">
        <v>15385</v>
      </c>
      <c r="D5200" s="3" t="s">
        <v>1059</v>
      </c>
      <c r="E5200" s="3" t="s">
        <v>30</v>
      </c>
      <c r="F5200" s="2" t="s">
        <v>53</v>
      </c>
      <c r="G5200" s="3" t="s">
        <v>54</v>
      </c>
      <c r="H5200" s="3" t="s">
        <v>100</v>
      </c>
      <c r="I5200" s="3">
        <v>1445029</v>
      </c>
      <c r="J5200" s="3" t="s">
        <v>34</v>
      </c>
      <c r="K5200" s="4">
        <v>45055.434722222199</v>
      </c>
      <c r="L5200" s="11" t="str">
        <f t="shared" si="421"/>
        <v>mayo</v>
      </c>
      <c r="M5200" s="3">
        <v>3</v>
      </c>
      <c r="N5200" s="3">
        <v>3</v>
      </c>
      <c r="O5200" s="3">
        <f t="shared" si="422"/>
        <v>3</v>
      </c>
      <c r="P5200" s="4">
        <v>45055.447256944397</v>
      </c>
      <c r="Q5200" s="2"/>
      <c r="R5200" s="3" t="s">
        <v>15386</v>
      </c>
      <c r="S5200" s="4">
        <v>45055.447256944397</v>
      </c>
      <c r="T5200" s="3">
        <f t="shared" si="423"/>
        <v>18</v>
      </c>
      <c r="U5200" s="2" t="s">
        <v>75</v>
      </c>
      <c r="V5200" s="4">
        <v>45055.487256944398</v>
      </c>
      <c r="W5200" s="3">
        <f t="shared" si="424"/>
        <v>57</v>
      </c>
      <c r="X5200" s="3" t="s">
        <v>458</v>
      </c>
      <c r="Y5200" s="2" t="s">
        <v>459</v>
      </c>
      <c r="Z5200" s="2" t="s">
        <v>445</v>
      </c>
      <c r="AA5200" s="4">
        <v>45056.020833333299</v>
      </c>
      <c r="AB5200" s="26">
        <f t="shared" si="425"/>
        <v>12</v>
      </c>
      <c r="AC5200" s="1" t="s">
        <v>144</v>
      </c>
      <c r="AD5200" s="3" t="s">
        <v>40</v>
      </c>
    </row>
    <row r="5201" spans="1:30" ht="42.75" hidden="1" x14ac:dyDescent="0.25">
      <c r="A5201" s="1" t="s">
        <v>15387</v>
      </c>
      <c r="B5201" s="1" t="s">
        <v>27</v>
      </c>
      <c r="C5201" s="2" t="s">
        <v>15388</v>
      </c>
      <c r="D5201" s="3" t="s">
        <v>245</v>
      </c>
      <c r="E5201" s="3" t="s">
        <v>30</v>
      </c>
      <c r="F5201" s="2" t="s">
        <v>82</v>
      </c>
      <c r="G5201" s="3" t="s">
        <v>54</v>
      </c>
      <c r="H5201" s="3" t="s">
        <v>83</v>
      </c>
      <c r="I5201" s="3">
        <v>1445041</v>
      </c>
      <c r="J5201" s="3" t="s">
        <v>34</v>
      </c>
      <c r="K5201" s="4">
        <v>45055.440277777801</v>
      </c>
      <c r="L5201" s="11" t="str">
        <f t="shared" si="421"/>
        <v>mayo</v>
      </c>
      <c r="M5201" s="3">
        <v>3</v>
      </c>
      <c r="N5201" s="3">
        <v>3</v>
      </c>
      <c r="O5201" s="3">
        <f t="shared" si="422"/>
        <v>3</v>
      </c>
      <c r="P5201" s="4">
        <v>45055.4516435185</v>
      </c>
      <c r="Q5201" s="2"/>
      <c r="R5201" s="3" t="s">
        <v>15389</v>
      </c>
      <c r="S5201" s="4">
        <v>45055.4516435185</v>
      </c>
      <c r="T5201" s="3">
        <f t="shared" si="423"/>
        <v>16</v>
      </c>
      <c r="U5201" s="2" t="s">
        <v>75</v>
      </c>
      <c r="V5201" s="4">
        <v>45055.463043981501</v>
      </c>
      <c r="W5201" s="3">
        <f t="shared" si="424"/>
        <v>16</v>
      </c>
      <c r="X5201" s="3" t="s">
        <v>195</v>
      </c>
      <c r="Y5201" s="2" t="s">
        <v>196</v>
      </c>
      <c r="Z5201" s="2" t="s">
        <v>5586</v>
      </c>
      <c r="AA5201" s="4">
        <v>45055.662499999999</v>
      </c>
      <c r="AB5201" s="26">
        <f t="shared" si="425"/>
        <v>4</v>
      </c>
      <c r="AC5201" s="1" t="s">
        <v>78</v>
      </c>
      <c r="AD5201" s="3" t="s">
        <v>40</v>
      </c>
    </row>
    <row r="5202" spans="1:30" ht="51" hidden="1" x14ac:dyDescent="0.25">
      <c r="A5202" s="1" t="s">
        <v>15390</v>
      </c>
      <c r="B5202" s="1" t="s">
        <v>27</v>
      </c>
      <c r="C5202" s="2" t="s">
        <v>15391</v>
      </c>
      <c r="D5202" s="3" t="s">
        <v>217</v>
      </c>
      <c r="E5202" s="3" t="s">
        <v>30</v>
      </c>
      <c r="F5202" s="2" t="s">
        <v>88</v>
      </c>
      <c r="G5202" s="3" t="s">
        <v>54</v>
      </c>
      <c r="H5202" s="3" t="s">
        <v>89</v>
      </c>
      <c r="I5202" s="3">
        <v>1445052</v>
      </c>
      <c r="J5202" s="3" t="s">
        <v>73</v>
      </c>
      <c r="K5202" s="4">
        <v>45055.445138888899</v>
      </c>
      <c r="L5202" s="11" t="str">
        <f t="shared" si="421"/>
        <v>mayo</v>
      </c>
      <c r="M5202" s="3">
        <v>3</v>
      </c>
      <c r="N5202" s="3">
        <v>3</v>
      </c>
      <c r="O5202" s="3">
        <f t="shared" si="422"/>
        <v>3</v>
      </c>
      <c r="P5202" s="4">
        <v>45055.454664351899</v>
      </c>
      <c r="Q5202" s="2"/>
      <c r="R5202" s="3" t="s">
        <v>15392</v>
      </c>
      <c r="S5202" s="4">
        <v>45055.454664351899</v>
      </c>
      <c r="T5202" s="3">
        <f t="shared" si="423"/>
        <v>13</v>
      </c>
      <c r="U5202" s="2" t="s">
        <v>75</v>
      </c>
      <c r="V5202" s="4">
        <v>45055.5368171296</v>
      </c>
      <c r="W5202" s="3">
        <f t="shared" si="424"/>
        <v>118</v>
      </c>
      <c r="X5202" s="3" t="s">
        <v>3096</v>
      </c>
      <c r="Y5202" s="2" t="s">
        <v>3097</v>
      </c>
      <c r="Z5202" s="2" t="s">
        <v>445</v>
      </c>
      <c r="AA5202" s="4">
        <v>45055.534722222197</v>
      </c>
      <c r="AB5202" s="26" t="str">
        <f t="shared" si="425"/>
        <v/>
      </c>
      <c r="AC5202" s="1" t="s">
        <v>197</v>
      </c>
      <c r="AD5202" s="3" t="s">
        <v>40</v>
      </c>
    </row>
    <row r="5203" spans="1:30" ht="63.75" hidden="1" x14ac:dyDescent="0.25">
      <c r="A5203" s="1" t="s">
        <v>15393</v>
      </c>
      <c r="B5203" s="1" t="s">
        <v>27</v>
      </c>
      <c r="C5203" s="2" t="s">
        <v>15394</v>
      </c>
      <c r="D5203" s="3" t="s">
        <v>200</v>
      </c>
      <c r="E5203" s="3" t="s">
        <v>30</v>
      </c>
      <c r="F5203" s="2" t="s">
        <v>53</v>
      </c>
      <c r="G5203" s="3" t="s">
        <v>32</v>
      </c>
      <c r="H5203" s="3" t="s">
        <v>187</v>
      </c>
      <c r="I5203" s="3">
        <v>1445060</v>
      </c>
      <c r="J5203" s="3" t="s">
        <v>34</v>
      </c>
      <c r="K5203" s="4">
        <v>45055.448611111096</v>
      </c>
      <c r="L5203" s="11" t="str">
        <f t="shared" si="421"/>
        <v>mayo</v>
      </c>
      <c r="M5203" s="3">
        <v>3</v>
      </c>
      <c r="N5203" s="3">
        <v>3</v>
      </c>
      <c r="O5203" s="3">
        <f t="shared" si="422"/>
        <v>3</v>
      </c>
      <c r="P5203" s="4">
        <v>45055.459398148101</v>
      </c>
      <c r="Q5203" s="2"/>
      <c r="R5203" s="3" t="s">
        <v>15395</v>
      </c>
      <c r="S5203" s="4">
        <v>45055.459398148101</v>
      </c>
      <c r="T5203" s="3">
        <f t="shared" si="423"/>
        <v>15</v>
      </c>
      <c r="U5203" s="2" t="s">
        <v>75</v>
      </c>
      <c r="V5203" s="4">
        <v>45055.48</v>
      </c>
      <c r="W5203" s="3">
        <f t="shared" si="424"/>
        <v>29</v>
      </c>
      <c r="X5203" s="3" t="s">
        <v>593</v>
      </c>
      <c r="Y5203" s="2" t="s">
        <v>594</v>
      </c>
      <c r="Z5203" s="2" t="s">
        <v>5586</v>
      </c>
      <c r="AA5203" s="4">
        <v>45055.925000000003</v>
      </c>
      <c r="AB5203" s="26">
        <f t="shared" si="425"/>
        <v>10</v>
      </c>
      <c r="AC5203" s="1" t="s">
        <v>78</v>
      </c>
      <c r="AD5203" s="3" t="s">
        <v>40</v>
      </c>
    </row>
    <row r="5204" spans="1:30" ht="76.5" hidden="1" x14ac:dyDescent="0.25">
      <c r="A5204" s="1" t="s">
        <v>15396</v>
      </c>
      <c r="B5204" s="1" t="s">
        <v>27</v>
      </c>
      <c r="C5204" s="2" t="s">
        <v>15397</v>
      </c>
      <c r="D5204" s="3" t="s">
        <v>349</v>
      </c>
      <c r="E5204" s="3" t="s">
        <v>30</v>
      </c>
      <c r="F5204" s="2" t="s">
        <v>82</v>
      </c>
      <c r="G5204" s="3" t="s">
        <v>54</v>
      </c>
      <c r="H5204" s="3" t="s">
        <v>83</v>
      </c>
      <c r="I5204" s="3">
        <v>1445064</v>
      </c>
      <c r="J5204" s="3" t="s">
        <v>34</v>
      </c>
      <c r="K5204" s="4">
        <v>45055.4506944444</v>
      </c>
      <c r="L5204" s="11" t="str">
        <f t="shared" si="421"/>
        <v>mayo</v>
      </c>
      <c r="M5204" s="3">
        <v>3</v>
      </c>
      <c r="N5204" s="3">
        <v>3</v>
      </c>
      <c r="O5204" s="3">
        <f t="shared" si="422"/>
        <v>3</v>
      </c>
      <c r="P5204" s="4">
        <v>45055.467152777797</v>
      </c>
      <c r="Q5204" s="2"/>
      <c r="R5204" s="3" t="s">
        <v>15398</v>
      </c>
      <c r="S5204" s="4">
        <v>45055.467152777797</v>
      </c>
      <c r="T5204" s="3">
        <f t="shared" si="423"/>
        <v>23</v>
      </c>
      <c r="U5204" s="2" t="s">
        <v>75</v>
      </c>
      <c r="V5204" s="4">
        <v>45055.517939814803</v>
      </c>
      <c r="W5204" s="3">
        <f t="shared" si="424"/>
        <v>73</v>
      </c>
      <c r="X5204" s="3" t="s">
        <v>37</v>
      </c>
      <c r="Y5204" s="2" t="s">
        <v>38</v>
      </c>
      <c r="Z5204" s="2" t="s">
        <v>445</v>
      </c>
      <c r="AA5204" s="4">
        <v>45062.668749999997</v>
      </c>
      <c r="AB5204" s="26">
        <f t="shared" si="425"/>
        <v>171</v>
      </c>
      <c r="AC5204" s="1" t="s">
        <v>144</v>
      </c>
      <c r="AD5204" s="3" t="s">
        <v>40</v>
      </c>
    </row>
    <row r="5205" spans="1:30" ht="42.75" hidden="1" x14ac:dyDescent="0.25">
      <c r="A5205" s="1" t="s">
        <v>15399</v>
      </c>
      <c r="B5205" s="1" t="s">
        <v>27</v>
      </c>
      <c r="C5205" s="2" t="s">
        <v>15400</v>
      </c>
      <c r="D5205" s="3" t="s">
        <v>1626</v>
      </c>
      <c r="E5205" s="3" t="s">
        <v>30</v>
      </c>
      <c r="F5205" s="2" t="s">
        <v>53</v>
      </c>
      <c r="G5205" s="3" t="s">
        <v>32</v>
      </c>
      <c r="H5205" s="3" t="s">
        <v>187</v>
      </c>
      <c r="I5205" s="3">
        <v>1445078</v>
      </c>
      <c r="J5205" s="3" t="s">
        <v>34</v>
      </c>
      <c r="K5205" s="4">
        <v>45055.4597222222</v>
      </c>
      <c r="L5205" s="11" t="str">
        <f t="shared" si="421"/>
        <v>mayo</v>
      </c>
      <c r="M5205" s="3">
        <v>3</v>
      </c>
      <c r="N5205" s="3">
        <v>3</v>
      </c>
      <c r="O5205" s="3">
        <f t="shared" si="422"/>
        <v>3</v>
      </c>
      <c r="P5205" s="4">
        <v>45055.475613425901</v>
      </c>
      <c r="Q5205" s="2"/>
      <c r="R5205" s="3" t="s">
        <v>15401</v>
      </c>
      <c r="S5205" s="4">
        <v>45055.475613425901</v>
      </c>
      <c r="T5205" s="3">
        <f t="shared" si="423"/>
        <v>22</v>
      </c>
      <c r="U5205" s="2" t="s">
        <v>75</v>
      </c>
      <c r="V5205" s="4">
        <v>45055.508182870399</v>
      </c>
      <c r="W5205" s="3">
        <f t="shared" si="424"/>
        <v>46</v>
      </c>
      <c r="X5205" s="3" t="s">
        <v>91</v>
      </c>
      <c r="Y5205" s="2" t="s">
        <v>92</v>
      </c>
      <c r="Z5205" s="2" t="s">
        <v>5586</v>
      </c>
      <c r="AA5205" s="4">
        <v>45055.722916666702</v>
      </c>
      <c r="AB5205" s="26">
        <f t="shared" si="425"/>
        <v>5</v>
      </c>
      <c r="AC5205" s="1" t="s">
        <v>78</v>
      </c>
      <c r="AD5205" s="3" t="s">
        <v>40</v>
      </c>
    </row>
    <row r="5206" spans="1:30" ht="38.25" hidden="1" x14ac:dyDescent="0.25">
      <c r="A5206" s="1" t="s">
        <v>15402</v>
      </c>
      <c r="B5206" s="1" t="s">
        <v>27</v>
      </c>
      <c r="C5206" s="2" t="s">
        <v>15403</v>
      </c>
      <c r="D5206" s="3" t="s">
        <v>212</v>
      </c>
      <c r="E5206" s="3" t="s">
        <v>30</v>
      </c>
      <c r="F5206" s="2" t="s">
        <v>82</v>
      </c>
      <c r="G5206" s="3" t="s">
        <v>54</v>
      </c>
      <c r="H5206" s="3" t="s">
        <v>1074</v>
      </c>
      <c r="I5206" s="3">
        <v>1445106</v>
      </c>
      <c r="J5206" s="3" t="s">
        <v>34</v>
      </c>
      <c r="K5206" s="4">
        <v>45055.470138888901</v>
      </c>
      <c r="L5206" s="11" t="str">
        <f t="shared" si="421"/>
        <v>mayo</v>
      </c>
      <c r="M5206" s="3">
        <v>3</v>
      </c>
      <c r="N5206" s="3">
        <v>3</v>
      </c>
      <c r="O5206" s="3">
        <f t="shared" si="422"/>
        <v>3</v>
      </c>
      <c r="P5206" s="4">
        <v>45055.481192129599</v>
      </c>
      <c r="Q5206" s="2"/>
      <c r="R5206" s="3" t="s">
        <v>15404</v>
      </c>
      <c r="S5206" s="4">
        <v>45055.481192129599</v>
      </c>
      <c r="T5206" s="3">
        <f t="shared" si="423"/>
        <v>15</v>
      </c>
      <c r="U5206" s="2" t="s">
        <v>75</v>
      </c>
      <c r="V5206" s="4">
        <v>45055.5519907407</v>
      </c>
      <c r="W5206" s="3">
        <f t="shared" si="424"/>
        <v>101</v>
      </c>
      <c r="X5206" s="3" t="s">
        <v>91</v>
      </c>
      <c r="Y5206" s="2" t="s">
        <v>92</v>
      </c>
      <c r="Z5206" s="2" t="s">
        <v>445</v>
      </c>
      <c r="AA5206" s="4">
        <v>45056.104861111096</v>
      </c>
      <c r="AB5206" s="26">
        <f t="shared" si="425"/>
        <v>13</v>
      </c>
      <c r="AC5206" s="1" t="s">
        <v>78</v>
      </c>
      <c r="AD5206" s="3" t="s">
        <v>40</v>
      </c>
    </row>
    <row r="5207" spans="1:30" ht="114.75" hidden="1" x14ac:dyDescent="0.25">
      <c r="A5207" s="1" t="s">
        <v>15405</v>
      </c>
      <c r="B5207" s="1" t="s">
        <v>27</v>
      </c>
      <c r="C5207" s="2" t="s">
        <v>15406</v>
      </c>
      <c r="D5207" s="3" t="s">
        <v>378</v>
      </c>
      <c r="E5207" s="3" t="s">
        <v>30</v>
      </c>
      <c r="F5207" s="2" t="s">
        <v>53</v>
      </c>
      <c r="G5207" s="3" t="s">
        <v>54</v>
      </c>
      <c r="H5207" s="3" t="s">
        <v>1060</v>
      </c>
      <c r="I5207" s="3">
        <v>1445116</v>
      </c>
      <c r="J5207" s="3" t="s">
        <v>34</v>
      </c>
      <c r="K5207" s="4">
        <v>45055.474999999999</v>
      </c>
      <c r="L5207" s="11" t="str">
        <f t="shared" si="421"/>
        <v>mayo</v>
      </c>
      <c r="M5207" s="3">
        <v>2</v>
      </c>
      <c r="N5207" s="3">
        <v>2</v>
      </c>
      <c r="O5207" s="3">
        <f t="shared" si="422"/>
        <v>2</v>
      </c>
      <c r="P5207" s="4">
        <v>45055.490833333301</v>
      </c>
      <c r="Q5207" s="2"/>
      <c r="R5207" s="3" t="s">
        <v>15407</v>
      </c>
      <c r="S5207" s="4">
        <v>45055.490833333301</v>
      </c>
      <c r="T5207" s="3">
        <f t="shared" si="423"/>
        <v>22</v>
      </c>
      <c r="U5207" s="2" t="s">
        <v>75</v>
      </c>
      <c r="V5207" s="4">
        <v>45055.520277777803</v>
      </c>
      <c r="W5207" s="3">
        <f t="shared" si="424"/>
        <v>42</v>
      </c>
      <c r="X5207" s="3" t="s">
        <v>37</v>
      </c>
      <c r="Y5207" s="2" t="s">
        <v>38</v>
      </c>
      <c r="Z5207" s="2" t="s">
        <v>5586</v>
      </c>
      <c r="AA5207" s="4">
        <v>45058.615277777797</v>
      </c>
      <c r="AB5207" s="26">
        <f t="shared" si="425"/>
        <v>74</v>
      </c>
      <c r="AC5207" s="1" t="s">
        <v>125</v>
      </c>
      <c r="AD5207" s="3" t="s">
        <v>40</v>
      </c>
    </row>
    <row r="5208" spans="1:30" ht="51" hidden="1" x14ac:dyDescent="0.25">
      <c r="A5208" s="1" t="s">
        <v>15408</v>
      </c>
      <c r="B5208" s="1" t="s">
        <v>27</v>
      </c>
      <c r="C5208" s="2" t="s">
        <v>15409</v>
      </c>
      <c r="D5208" s="3" t="s">
        <v>95</v>
      </c>
      <c r="E5208" s="3" t="s">
        <v>30</v>
      </c>
      <c r="F5208" s="2" t="s">
        <v>53</v>
      </c>
      <c r="G5208" s="3" t="s">
        <v>32</v>
      </c>
      <c r="H5208" s="3" t="s">
        <v>187</v>
      </c>
      <c r="I5208" s="3">
        <v>1445170</v>
      </c>
      <c r="J5208" s="3" t="s">
        <v>34</v>
      </c>
      <c r="K5208" s="4">
        <v>45055.536805555603</v>
      </c>
      <c r="L5208" s="11" t="str">
        <f t="shared" si="421"/>
        <v>mayo</v>
      </c>
      <c r="M5208" s="3">
        <v>2</v>
      </c>
      <c r="N5208" s="3">
        <v>2</v>
      </c>
      <c r="O5208" s="3">
        <f t="shared" si="422"/>
        <v>2</v>
      </c>
      <c r="P5208" s="4">
        <v>45055.543518518498</v>
      </c>
      <c r="Q5208" s="2"/>
      <c r="R5208" s="3" t="s">
        <v>15410</v>
      </c>
      <c r="S5208" s="4">
        <v>45055.543518518498</v>
      </c>
      <c r="T5208" s="3">
        <f t="shared" si="423"/>
        <v>9</v>
      </c>
      <c r="U5208" s="2" t="s">
        <v>75</v>
      </c>
      <c r="V5208" s="4">
        <v>45055.613657407397</v>
      </c>
      <c r="W5208" s="3">
        <f t="shared" si="424"/>
        <v>101</v>
      </c>
      <c r="X5208" s="3" t="s">
        <v>446</v>
      </c>
      <c r="Y5208" s="2" t="s">
        <v>447</v>
      </c>
      <c r="Z5208" s="2" t="s">
        <v>9054</v>
      </c>
      <c r="AA5208" s="4">
        <v>45057.620833333298</v>
      </c>
      <c r="AB5208" s="26">
        <f t="shared" si="425"/>
        <v>48</v>
      </c>
      <c r="AC5208" s="1" t="s">
        <v>1169</v>
      </c>
      <c r="AD5208" s="3" t="s">
        <v>40</v>
      </c>
    </row>
    <row r="5209" spans="1:30" ht="51" hidden="1" x14ac:dyDescent="0.25">
      <c r="A5209" s="1" t="s">
        <v>15411</v>
      </c>
      <c r="B5209" s="1" t="s">
        <v>27</v>
      </c>
      <c r="C5209" s="2" t="s">
        <v>15412</v>
      </c>
      <c r="D5209" s="3" t="s">
        <v>917</v>
      </c>
      <c r="E5209" s="3" t="s">
        <v>30</v>
      </c>
      <c r="F5209" s="2" t="s">
        <v>53</v>
      </c>
      <c r="G5209" s="3" t="s">
        <v>32</v>
      </c>
      <c r="H5209" s="3" t="s">
        <v>187</v>
      </c>
      <c r="I5209" s="3">
        <v>1445173</v>
      </c>
      <c r="J5209" s="3" t="s">
        <v>34</v>
      </c>
      <c r="K5209" s="4">
        <v>45055.541666666701</v>
      </c>
      <c r="L5209" s="11" t="str">
        <f t="shared" si="421"/>
        <v>mayo</v>
      </c>
      <c r="M5209" s="3">
        <v>2</v>
      </c>
      <c r="N5209" s="3">
        <v>2</v>
      </c>
      <c r="O5209" s="3">
        <f t="shared" si="422"/>
        <v>2</v>
      </c>
      <c r="P5209" s="4">
        <v>45055.548599537004</v>
      </c>
      <c r="Q5209" s="2"/>
      <c r="R5209" s="3" t="s">
        <v>15413</v>
      </c>
      <c r="S5209" s="4">
        <v>45055.548599537004</v>
      </c>
      <c r="T5209" s="3">
        <f t="shared" si="423"/>
        <v>9</v>
      </c>
      <c r="U5209" s="2" t="s">
        <v>75</v>
      </c>
      <c r="V5209" s="4">
        <v>45055.5772685185</v>
      </c>
      <c r="W5209" s="3">
        <f t="shared" si="424"/>
        <v>41</v>
      </c>
      <c r="X5209" s="3" t="s">
        <v>401</v>
      </c>
      <c r="Y5209" s="2" t="s">
        <v>402</v>
      </c>
      <c r="Z5209" s="2" t="s">
        <v>5586</v>
      </c>
      <c r="AA5209" s="4">
        <v>45056.106249999997</v>
      </c>
      <c r="AB5209" s="26">
        <f t="shared" si="425"/>
        <v>12</v>
      </c>
      <c r="AC5209" s="1" t="s">
        <v>78</v>
      </c>
      <c r="AD5209" s="3" t="s">
        <v>40</v>
      </c>
    </row>
    <row r="5210" spans="1:30" ht="28.5" hidden="1" x14ac:dyDescent="0.25">
      <c r="A5210" s="1" t="s">
        <v>15414</v>
      </c>
      <c r="B5210" s="1" t="s">
        <v>27</v>
      </c>
      <c r="C5210" s="2" t="s">
        <v>15415</v>
      </c>
      <c r="D5210" s="3" t="s">
        <v>633</v>
      </c>
      <c r="E5210" s="3" t="s">
        <v>30</v>
      </c>
      <c r="F5210" s="2" t="s">
        <v>53</v>
      </c>
      <c r="G5210" s="3" t="s">
        <v>54</v>
      </c>
      <c r="H5210" s="3" t="s">
        <v>100</v>
      </c>
      <c r="I5210" s="3">
        <v>1445181</v>
      </c>
      <c r="J5210" s="3" t="s">
        <v>34</v>
      </c>
      <c r="K5210" s="4">
        <v>45055.5534722222</v>
      </c>
      <c r="L5210" s="11" t="str">
        <f t="shared" si="421"/>
        <v>mayo</v>
      </c>
      <c r="M5210" s="3">
        <v>2</v>
      </c>
      <c r="N5210" s="3">
        <v>2</v>
      </c>
      <c r="O5210" s="3">
        <f t="shared" si="422"/>
        <v>2</v>
      </c>
      <c r="P5210" s="4">
        <v>45055.558229166701</v>
      </c>
      <c r="Q5210" s="2"/>
      <c r="R5210" s="3" t="s">
        <v>15416</v>
      </c>
      <c r="S5210" s="4">
        <v>45055.558229166701</v>
      </c>
      <c r="T5210" s="3">
        <f t="shared" si="423"/>
        <v>6</v>
      </c>
      <c r="U5210" s="2" t="s">
        <v>75</v>
      </c>
      <c r="V5210" s="4">
        <v>45055.5699074074</v>
      </c>
      <c r="W5210" s="3">
        <f t="shared" si="424"/>
        <v>16</v>
      </c>
      <c r="X5210" s="3" t="s">
        <v>91</v>
      </c>
      <c r="Y5210" s="2" t="s">
        <v>92</v>
      </c>
      <c r="Z5210" s="2" t="s">
        <v>445</v>
      </c>
      <c r="AA5210" s="4">
        <v>45056.105555555601</v>
      </c>
      <c r="AB5210" s="26">
        <f t="shared" si="425"/>
        <v>12</v>
      </c>
      <c r="AC5210" s="1" t="s">
        <v>78</v>
      </c>
      <c r="AD5210" s="3" t="s">
        <v>40</v>
      </c>
    </row>
    <row r="5211" spans="1:30" ht="42.75" hidden="1" x14ac:dyDescent="0.25">
      <c r="A5211" s="1" t="s">
        <v>15417</v>
      </c>
      <c r="B5211" s="1" t="s">
        <v>27</v>
      </c>
      <c r="C5211" s="2" t="s">
        <v>15418</v>
      </c>
      <c r="D5211" s="3" t="s">
        <v>482</v>
      </c>
      <c r="E5211" s="3" t="s">
        <v>30</v>
      </c>
      <c r="F5211" s="2" t="s">
        <v>53</v>
      </c>
      <c r="G5211" s="3" t="s">
        <v>32</v>
      </c>
      <c r="H5211" s="3" t="s">
        <v>129</v>
      </c>
      <c r="I5211" s="3">
        <v>1445198</v>
      </c>
      <c r="J5211" s="3" t="s">
        <v>34</v>
      </c>
      <c r="K5211" s="4">
        <v>45055.5715277778</v>
      </c>
      <c r="L5211" s="11" t="str">
        <f t="shared" si="421"/>
        <v>mayo</v>
      </c>
      <c r="M5211" s="3">
        <v>2</v>
      </c>
      <c r="N5211" s="3">
        <v>2</v>
      </c>
      <c r="O5211" s="3">
        <f t="shared" si="422"/>
        <v>2</v>
      </c>
      <c r="P5211" s="4">
        <v>45055.579108796301</v>
      </c>
      <c r="Q5211" s="2"/>
      <c r="R5211" s="3" t="s">
        <v>15419</v>
      </c>
      <c r="S5211" s="4">
        <v>45055.579108796301</v>
      </c>
      <c r="T5211" s="3">
        <f t="shared" si="423"/>
        <v>10</v>
      </c>
      <c r="U5211" s="2" t="s">
        <v>75</v>
      </c>
      <c r="V5211" s="4">
        <v>45055.643078703702</v>
      </c>
      <c r="W5211" s="3">
        <f t="shared" si="424"/>
        <v>92</v>
      </c>
      <c r="X5211" s="3" t="s">
        <v>195</v>
      </c>
      <c r="Y5211" s="2" t="s">
        <v>196</v>
      </c>
      <c r="Z5211" s="2" t="s">
        <v>5586</v>
      </c>
      <c r="AA5211" s="4">
        <v>45055.988194444399</v>
      </c>
      <c r="AB5211" s="26">
        <f t="shared" si="425"/>
        <v>8</v>
      </c>
      <c r="AC5211" s="1" t="s">
        <v>78</v>
      </c>
      <c r="AD5211" s="3" t="s">
        <v>40</v>
      </c>
    </row>
    <row r="5212" spans="1:30" ht="28.5" hidden="1" x14ac:dyDescent="0.25">
      <c r="A5212" s="1" t="s">
        <v>15420</v>
      </c>
      <c r="B5212" s="1" t="s">
        <v>27</v>
      </c>
      <c r="C5212" s="2" t="s">
        <v>15421</v>
      </c>
      <c r="D5212" s="3" t="s">
        <v>436</v>
      </c>
      <c r="E5212" s="3" t="s">
        <v>30</v>
      </c>
      <c r="F5212" s="2" t="s">
        <v>225</v>
      </c>
      <c r="G5212" s="3" t="s">
        <v>32</v>
      </c>
      <c r="H5212" s="3" t="s">
        <v>33</v>
      </c>
      <c r="I5212" s="3">
        <v>1445206</v>
      </c>
      <c r="J5212" s="3" t="s">
        <v>34</v>
      </c>
      <c r="K5212" s="4">
        <v>45055.578472222202</v>
      </c>
      <c r="L5212" s="11" t="str">
        <f t="shared" si="421"/>
        <v>mayo</v>
      </c>
      <c r="M5212" s="3">
        <v>2</v>
      </c>
      <c r="N5212" s="3">
        <v>2</v>
      </c>
      <c r="O5212" s="3">
        <f t="shared" si="422"/>
        <v>2</v>
      </c>
      <c r="P5212" s="4">
        <v>45055.583946759303</v>
      </c>
      <c r="Q5212" s="2"/>
      <c r="R5212" s="3" t="s">
        <v>11773</v>
      </c>
      <c r="S5212" s="4">
        <v>45055.583946759303</v>
      </c>
      <c r="T5212" s="3">
        <f t="shared" si="423"/>
        <v>7</v>
      </c>
      <c r="U5212" s="2" t="s">
        <v>75</v>
      </c>
      <c r="V5212" s="4">
        <v>45055.586562500001</v>
      </c>
      <c r="W5212" s="3">
        <f t="shared" si="424"/>
        <v>3</v>
      </c>
      <c r="X5212" s="3" t="s">
        <v>295</v>
      </c>
      <c r="Y5212" s="2" t="s">
        <v>296</v>
      </c>
      <c r="Z5212" s="2" t="s">
        <v>445</v>
      </c>
      <c r="AA5212" s="4">
        <v>45056.104166666701</v>
      </c>
      <c r="AB5212" s="26">
        <f t="shared" si="425"/>
        <v>12</v>
      </c>
      <c r="AC5212" s="1" t="s">
        <v>78</v>
      </c>
      <c r="AD5212" s="3" t="s">
        <v>40</v>
      </c>
    </row>
    <row r="5213" spans="1:30" ht="42.75" hidden="1" x14ac:dyDescent="0.25">
      <c r="A5213" s="1" t="s">
        <v>15422</v>
      </c>
      <c r="B5213" s="1" t="s">
        <v>27</v>
      </c>
      <c r="C5213" s="2" t="s">
        <v>15423</v>
      </c>
      <c r="D5213" s="3" t="s">
        <v>471</v>
      </c>
      <c r="E5213" s="3" t="s">
        <v>30</v>
      </c>
      <c r="F5213" s="2" t="s">
        <v>758</v>
      </c>
      <c r="G5213" s="3" t="s">
        <v>192</v>
      </c>
      <c r="H5213" s="3" t="s">
        <v>759</v>
      </c>
      <c r="I5213" s="3">
        <v>1445223</v>
      </c>
      <c r="J5213" s="3" t="s">
        <v>34</v>
      </c>
      <c r="K5213" s="4">
        <v>45055.591666666704</v>
      </c>
      <c r="L5213" s="11" t="str">
        <f t="shared" si="421"/>
        <v>mayo</v>
      </c>
      <c r="M5213" s="3">
        <v>3</v>
      </c>
      <c r="N5213" s="3">
        <v>3</v>
      </c>
      <c r="O5213" s="3">
        <f t="shared" si="422"/>
        <v>3</v>
      </c>
      <c r="P5213" s="4">
        <v>45055.593726851897</v>
      </c>
      <c r="Q5213" s="2"/>
      <c r="R5213" s="3" t="s">
        <v>15424</v>
      </c>
      <c r="S5213" s="4">
        <v>45055.593726851897</v>
      </c>
      <c r="T5213" s="3">
        <f t="shared" si="423"/>
        <v>2</v>
      </c>
      <c r="U5213" s="2" t="s">
        <v>143</v>
      </c>
      <c r="V5213" s="4">
        <v>45055.5958680556</v>
      </c>
      <c r="W5213" s="3">
        <f t="shared" si="424"/>
        <v>3</v>
      </c>
      <c r="X5213" s="3" t="s">
        <v>4046</v>
      </c>
      <c r="Y5213" s="2" t="s">
        <v>4047</v>
      </c>
      <c r="Z5213" s="2" t="s">
        <v>143</v>
      </c>
      <c r="AA5213" s="4">
        <v>45056.1069444444</v>
      </c>
      <c r="AB5213" s="26">
        <f t="shared" si="425"/>
        <v>12</v>
      </c>
      <c r="AC5213" s="1" t="s">
        <v>78</v>
      </c>
      <c r="AD5213" s="3" t="s">
        <v>40</v>
      </c>
    </row>
    <row r="5214" spans="1:30" ht="153" hidden="1" x14ac:dyDescent="0.25">
      <c r="A5214" s="1" t="s">
        <v>515</v>
      </c>
      <c r="B5214" s="1" t="s">
        <v>27</v>
      </c>
      <c r="C5214" s="2" t="s">
        <v>516</v>
      </c>
      <c r="D5214" s="3" t="s">
        <v>349</v>
      </c>
      <c r="E5214" s="3" t="s">
        <v>30</v>
      </c>
      <c r="F5214" s="2" t="s">
        <v>53</v>
      </c>
      <c r="G5214" s="3" t="s">
        <v>54</v>
      </c>
      <c r="H5214" s="3" t="s">
        <v>100</v>
      </c>
      <c r="I5214" s="3">
        <v>1445230</v>
      </c>
      <c r="J5214" s="3" t="s">
        <v>34</v>
      </c>
      <c r="K5214" s="4">
        <v>45055.597222222197</v>
      </c>
      <c r="L5214" s="11" t="str">
        <f t="shared" si="421"/>
        <v>mayo</v>
      </c>
      <c r="M5214" s="3">
        <v>2</v>
      </c>
      <c r="N5214" s="3">
        <v>2</v>
      </c>
      <c r="O5214" s="3">
        <f t="shared" si="422"/>
        <v>2</v>
      </c>
      <c r="P5214" s="4">
        <v>45055.601006944402</v>
      </c>
      <c r="Q5214" s="2"/>
      <c r="R5214" s="3" t="s">
        <v>15425</v>
      </c>
      <c r="S5214" s="4">
        <v>45055.601006944402</v>
      </c>
      <c r="T5214" s="3">
        <f t="shared" si="423"/>
        <v>5</v>
      </c>
      <c r="U5214" s="2" t="s">
        <v>75</v>
      </c>
      <c r="V5214" s="4">
        <v>45055.614652777796</v>
      </c>
      <c r="W5214" s="3">
        <f t="shared" si="424"/>
        <v>19</v>
      </c>
      <c r="X5214" s="3" t="s">
        <v>91</v>
      </c>
      <c r="Y5214" s="2" t="s">
        <v>92</v>
      </c>
      <c r="Z5214" s="2" t="s">
        <v>5586</v>
      </c>
      <c r="AA5214" s="4">
        <v>45057.632638888899</v>
      </c>
      <c r="AB5214" s="26">
        <f t="shared" si="425"/>
        <v>48</v>
      </c>
      <c r="AC5214" s="1" t="s">
        <v>78</v>
      </c>
      <c r="AD5214" s="3" t="s">
        <v>40</v>
      </c>
    </row>
    <row r="5215" spans="1:30" ht="204" hidden="1" x14ac:dyDescent="0.25">
      <c r="A5215" s="1" t="s">
        <v>15426</v>
      </c>
      <c r="B5215" s="1" t="s">
        <v>27</v>
      </c>
      <c r="C5215" s="2" t="s">
        <v>15427</v>
      </c>
      <c r="D5215" s="3" t="s">
        <v>285</v>
      </c>
      <c r="E5215" s="3" t="s">
        <v>30</v>
      </c>
      <c r="F5215" s="2" t="s">
        <v>53</v>
      </c>
      <c r="G5215" s="3" t="s">
        <v>54</v>
      </c>
      <c r="H5215" s="3" t="s">
        <v>8678</v>
      </c>
      <c r="I5215" s="3">
        <v>1445236</v>
      </c>
      <c r="J5215" s="3" t="s">
        <v>34</v>
      </c>
      <c r="K5215" s="4">
        <v>45055.6</v>
      </c>
      <c r="L5215" s="11" t="str">
        <f t="shared" si="421"/>
        <v>mayo</v>
      </c>
      <c r="M5215" s="3">
        <v>2</v>
      </c>
      <c r="N5215" s="3">
        <v>2</v>
      </c>
      <c r="O5215" s="3">
        <f t="shared" si="422"/>
        <v>2</v>
      </c>
      <c r="P5215" s="4">
        <v>45055.6144444444</v>
      </c>
      <c r="Q5215" s="2"/>
      <c r="R5215" s="3" t="s">
        <v>15428</v>
      </c>
      <c r="S5215" s="4">
        <v>45055.6144444444</v>
      </c>
      <c r="T5215" s="3">
        <f t="shared" si="423"/>
        <v>20</v>
      </c>
      <c r="U5215" s="2" t="s">
        <v>75</v>
      </c>
      <c r="V5215" s="4">
        <v>45055.625613425902</v>
      </c>
      <c r="W5215" s="3">
        <f t="shared" si="424"/>
        <v>16</v>
      </c>
      <c r="X5215" s="3" t="s">
        <v>3421</v>
      </c>
      <c r="Y5215" s="2" t="s">
        <v>3422</v>
      </c>
      <c r="Z5215" s="2" t="s">
        <v>445</v>
      </c>
      <c r="AA5215" s="4">
        <v>45113.792361111096</v>
      </c>
      <c r="AB5215" s="26">
        <f t="shared" si="425"/>
        <v>1396</v>
      </c>
      <c r="AC5215" s="1" t="s">
        <v>125</v>
      </c>
      <c r="AD5215" s="3" t="s">
        <v>40</v>
      </c>
    </row>
    <row r="5216" spans="1:30" ht="165.75" hidden="1" x14ac:dyDescent="0.25">
      <c r="A5216" s="1" t="s">
        <v>15429</v>
      </c>
      <c r="B5216" s="1" t="s">
        <v>27</v>
      </c>
      <c r="C5216" s="2" t="s">
        <v>15430</v>
      </c>
      <c r="D5216" s="3" t="s">
        <v>200</v>
      </c>
      <c r="E5216" s="3" t="s">
        <v>30</v>
      </c>
      <c r="F5216" s="2" t="s">
        <v>44</v>
      </c>
      <c r="G5216" s="3" t="s">
        <v>32</v>
      </c>
      <c r="H5216" s="3" t="s">
        <v>33</v>
      </c>
      <c r="I5216" s="3">
        <v>1445248</v>
      </c>
      <c r="J5216" s="3" t="s">
        <v>34</v>
      </c>
      <c r="K5216" s="4">
        <v>45055.613194444399</v>
      </c>
      <c r="L5216" s="11" t="str">
        <f t="shared" si="421"/>
        <v>mayo</v>
      </c>
      <c r="M5216" s="3">
        <v>3</v>
      </c>
      <c r="N5216" s="3">
        <v>3</v>
      </c>
      <c r="O5216" s="3">
        <f t="shared" si="422"/>
        <v>3</v>
      </c>
      <c r="P5216" s="4">
        <v>45055.634525463</v>
      </c>
      <c r="Q5216" s="2"/>
      <c r="R5216" s="3" t="s">
        <v>15431</v>
      </c>
      <c r="S5216" s="4">
        <v>45055.634525463</v>
      </c>
      <c r="T5216" s="3">
        <f t="shared" si="423"/>
        <v>30</v>
      </c>
      <c r="U5216" s="2" t="s">
        <v>57</v>
      </c>
      <c r="V5216" s="4">
        <v>45055.704548611102</v>
      </c>
      <c r="W5216" s="3">
        <f t="shared" si="424"/>
        <v>100</v>
      </c>
      <c r="X5216" s="3" t="s">
        <v>174</v>
      </c>
      <c r="Y5216" s="2" t="s">
        <v>175</v>
      </c>
      <c r="Z5216" s="2" t="s">
        <v>5586</v>
      </c>
      <c r="AA5216" s="4">
        <v>45057.6340277778</v>
      </c>
      <c r="AB5216" s="26">
        <f t="shared" si="425"/>
        <v>46</v>
      </c>
      <c r="AC5216" s="1" t="s">
        <v>78</v>
      </c>
      <c r="AD5216" s="3" t="s">
        <v>40</v>
      </c>
    </row>
    <row r="5217" spans="1:30" ht="76.5" hidden="1" x14ac:dyDescent="0.25">
      <c r="A5217" s="1" t="s">
        <v>15432</v>
      </c>
      <c r="B5217" s="1" t="s">
        <v>27</v>
      </c>
      <c r="C5217" s="2" t="s">
        <v>15433</v>
      </c>
      <c r="D5217" s="3" t="s">
        <v>271</v>
      </c>
      <c r="E5217" s="3" t="s">
        <v>30</v>
      </c>
      <c r="F5217" s="2" t="s">
        <v>53</v>
      </c>
      <c r="G5217" s="3" t="s">
        <v>54</v>
      </c>
      <c r="H5217" s="3" t="s">
        <v>100</v>
      </c>
      <c r="I5217" s="3">
        <v>1445256</v>
      </c>
      <c r="J5217" s="3" t="s">
        <v>34</v>
      </c>
      <c r="K5217" s="4">
        <v>45055.629166666702</v>
      </c>
      <c r="L5217" s="11" t="str">
        <f t="shared" si="421"/>
        <v>mayo</v>
      </c>
      <c r="M5217" s="3">
        <v>2</v>
      </c>
      <c r="N5217" s="3">
        <v>2</v>
      </c>
      <c r="O5217" s="3">
        <f t="shared" si="422"/>
        <v>2</v>
      </c>
      <c r="P5217" s="4">
        <v>45055.639201388898</v>
      </c>
      <c r="Q5217" s="2"/>
      <c r="R5217" s="3" t="s">
        <v>15434</v>
      </c>
      <c r="S5217" s="4">
        <v>45055.639201388898</v>
      </c>
      <c r="T5217" s="3">
        <f t="shared" si="423"/>
        <v>14</v>
      </c>
      <c r="U5217" s="2" t="s">
        <v>57</v>
      </c>
      <c r="V5217" s="4">
        <v>45055.674849536997</v>
      </c>
      <c r="W5217" s="3">
        <f t="shared" si="424"/>
        <v>51</v>
      </c>
      <c r="X5217" s="3" t="s">
        <v>446</v>
      </c>
      <c r="Y5217" s="2" t="s">
        <v>447</v>
      </c>
      <c r="Z5217" s="2" t="s">
        <v>445</v>
      </c>
      <c r="AA5217" s="4">
        <v>45057.597222222197</v>
      </c>
      <c r="AB5217" s="26">
        <f t="shared" si="425"/>
        <v>46</v>
      </c>
      <c r="AC5217" s="1" t="s">
        <v>144</v>
      </c>
      <c r="AD5217" s="3" t="s">
        <v>40</v>
      </c>
    </row>
    <row r="5218" spans="1:30" ht="408" hidden="1" x14ac:dyDescent="0.25">
      <c r="A5218" s="1" t="s">
        <v>15123</v>
      </c>
      <c r="B5218" s="1" t="s">
        <v>345</v>
      </c>
      <c r="C5218" s="2" t="s">
        <v>15124</v>
      </c>
      <c r="D5218" s="3" t="s">
        <v>178</v>
      </c>
      <c r="E5218" s="3" t="s">
        <v>30</v>
      </c>
      <c r="F5218" s="2" t="s">
        <v>82</v>
      </c>
      <c r="G5218" s="3" t="s">
        <v>54</v>
      </c>
      <c r="H5218" s="3" t="s">
        <v>83</v>
      </c>
      <c r="I5218" s="3">
        <v>1445262</v>
      </c>
      <c r="J5218" s="3" t="s">
        <v>34</v>
      </c>
      <c r="K5218" s="4">
        <v>45055.6381944444</v>
      </c>
      <c r="L5218" s="11" t="str">
        <f t="shared" si="421"/>
        <v>mayo</v>
      </c>
      <c r="M5218" s="3">
        <v>2</v>
      </c>
      <c r="N5218" s="3">
        <v>2</v>
      </c>
      <c r="O5218" s="3">
        <f t="shared" si="422"/>
        <v>2</v>
      </c>
      <c r="P5218" s="4">
        <v>45055.6491550926</v>
      </c>
      <c r="Q5218" s="2"/>
      <c r="R5218" s="3" t="s">
        <v>15435</v>
      </c>
      <c r="S5218" s="4">
        <v>45055.6491550926</v>
      </c>
      <c r="T5218" s="3">
        <f t="shared" si="423"/>
        <v>15</v>
      </c>
      <c r="U5218" s="2" t="s">
        <v>57</v>
      </c>
      <c r="V5218" s="4">
        <v>45055.652395833298</v>
      </c>
      <c r="W5218" s="3">
        <f t="shared" si="424"/>
        <v>4</v>
      </c>
      <c r="X5218" s="3" t="s">
        <v>2893</v>
      </c>
      <c r="Y5218" s="2" t="s">
        <v>2894</v>
      </c>
      <c r="Z5218" s="2" t="s">
        <v>5586</v>
      </c>
      <c r="AA5218" s="4">
        <v>45056.1340277778</v>
      </c>
      <c r="AB5218" s="26">
        <f t="shared" si="425"/>
        <v>11</v>
      </c>
      <c r="AC5218" s="1" t="s">
        <v>78</v>
      </c>
      <c r="AD5218" s="3" t="s">
        <v>40</v>
      </c>
    </row>
    <row r="5219" spans="1:30" ht="140.25" hidden="1" x14ac:dyDescent="0.25">
      <c r="A5219" s="1" t="s">
        <v>15436</v>
      </c>
      <c r="B5219" s="1" t="s">
        <v>27</v>
      </c>
      <c r="C5219" s="2" t="s">
        <v>15437</v>
      </c>
      <c r="D5219" s="3" t="s">
        <v>479</v>
      </c>
      <c r="E5219" s="3" t="s">
        <v>30</v>
      </c>
      <c r="F5219" s="2" t="s">
        <v>53</v>
      </c>
      <c r="G5219" s="3" t="s">
        <v>54</v>
      </c>
      <c r="H5219" s="3" t="s">
        <v>100</v>
      </c>
      <c r="I5219" s="3">
        <v>1445268</v>
      </c>
      <c r="J5219" s="3" t="s">
        <v>73</v>
      </c>
      <c r="K5219" s="4">
        <v>45055.643750000003</v>
      </c>
      <c r="L5219" s="11" t="str">
        <f t="shared" si="421"/>
        <v>mayo</v>
      </c>
      <c r="M5219" s="3">
        <v>3</v>
      </c>
      <c r="N5219" s="3">
        <v>3</v>
      </c>
      <c r="O5219" s="3">
        <f t="shared" si="422"/>
        <v>3</v>
      </c>
      <c r="P5219" s="4">
        <v>45055.664212962998</v>
      </c>
      <c r="Q5219" s="2"/>
      <c r="R5219" s="3" t="s">
        <v>15438</v>
      </c>
      <c r="S5219" s="4">
        <v>45055.664212962998</v>
      </c>
      <c r="T5219" s="3">
        <f t="shared" si="423"/>
        <v>29</v>
      </c>
      <c r="U5219" s="2" t="s">
        <v>57</v>
      </c>
      <c r="V5219" s="4">
        <v>45055.772233796299</v>
      </c>
      <c r="W5219" s="3">
        <f t="shared" si="424"/>
        <v>155</v>
      </c>
      <c r="X5219" s="3" t="s">
        <v>115</v>
      </c>
      <c r="Y5219" s="2" t="s">
        <v>116</v>
      </c>
      <c r="Z5219" s="2" t="s">
        <v>708</v>
      </c>
      <c r="AA5219" s="4">
        <v>45056.104861111096</v>
      </c>
      <c r="AB5219" s="26">
        <f t="shared" si="425"/>
        <v>7</v>
      </c>
      <c r="AC5219" s="1" t="s">
        <v>78</v>
      </c>
      <c r="AD5219" s="3" t="s">
        <v>40</v>
      </c>
    </row>
    <row r="5220" spans="1:30" ht="51" hidden="1" x14ac:dyDescent="0.25">
      <c r="A5220" s="1" t="s">
        <v>15439</v>
      </c>
      <c r="B5220" s="1" t="s">
        <v>27</v>
      </c>
      <c r="C5220" s="2" t="s">
        <v>15440</v>
      </c>
      <c r="D5220" s="3" t="s">
        <v>917</v>
      </c>
      <c r="E5220" s="3" t="s">
        <v>30</v>
      </c>
      <c r="F5220" s="2" t="s">
        <v>64</v>
      </c>
      <c r="G5220" s="3" t="s">
        <v>32</v>
      </c>
      <c r="H5220" s="3" t="s">
        <v>33</v>
      </c>
      <c r="I5220" s="3">
        <v>1445271</v>
      </c>
      <c r="J5220" s="3" t="s">
        <v>34</v>
      </c>
      <c r="K5220" s="4">
        <v>45055.648611111101</v>
      </c>
      <c r="L5220" s="11" t="str">
        <f t="shared" si="421"/>
        <v>mayo</v>
      </c>
      <c r="M5220" s="3">
        <v>2</v>
      </c>
      <c r="N5220" s="3">
        <v>2</v>
      </c>
      <c r="O5220" s="3">
        <f t="shared" si="422"/>
        <v>2</v>
      </c>
      <c r="P5220" s="4">
        <v>45055.6577777778</v>
      </c>
      <c r="Q5220" s="2"/>
      <c r="R5220" s="3" t="s">
        <v>15441</v>
      </c>
      <c r="S5220" s="4">
        <v>45055.6577777778</v>
      </c>
      <c r="T5220" s="3">
        <f t="shared" si="423"/>
        <v>13</v>
      </c>
      <c r="U5220" s="2" t="s">
        <v>57</v>
      </c>
      <c r="V5220" s="4">
        <v>45055.7348726852</v>
      </c>
      <c r="W5220" s="3">
        <f t="shared" si="424"/>
        <v>111</v>
      </c>
      <c r="X5220" s="3" t="s">
        <v>195</v>
      </c>
      <c r="Y5220" s="2" t="s">
        <v>196</v>
      </c>
      <c r="Z5220" s="2" t="s">
        <v>5586</v>
      </c>
      <c r="AA5220" s="4">
        <v>45057.5625</v>
      </c>
      <c r="AB5220" s="26">
        <f t="shared" si="425"/>
        <v>43</v>
      </c>
      <c r="AC5220" s="1" t="s">
        <v>125</v>
      </c>
      <c r="AD5220" s="3" t="s">
        <v>40</v>
      </c>
    </row>
    <row r="5221" spans="1:30" ht="28.5" hidden="1" x14ac:dyDescent="0.25">
      <c r="A5221" s="1" t="s">
        <v>15442</v>
      </c>
      <c r="B5221" s="1" t="s">
        <v>27</v>
      </c>
      <c r="C5221" s="2" t="s">
        <v>15443</v>
      </c>
      <c r="D5221" s="3" t="s">
        <v>462</v>
      </c>
      <c r="E5221" s="3" t="s">
        <v>30</v>
      </c>
      <c r="F5221" s="2" t="s">
        <v>264</v>
      </c>
      <c r="G5221" s="3" t="s">
        <v>192</v>
      </c>
      <c r="H5221" s="3" t="s">
        <v>387</v>
      </c>
      <c r="I5221" s="3">
        <v>1445278</v>
      </c>
      <c r="J5221" s="3" t="s">
        <v>34</v>
      </c>
      <c r="K5221" s="4">
        <v>45055.659722222197</v>
      </c>
      <c r="L5221" s="11" t="str">
        <f t="shared" si="421"/>
        <v>mayo</v>
      </c>
      <c r="M5221" s="3">
        <v>3</v>
      </c>
      <c r="N5221" s="3">
        <v>3</v>
      </c>
      <c r="O5221" s="3">
        <f t="shared" si="422"/>
        <v>3</v>
      </c>
      <c r="P5221" s="4">
        <v>45055.666689814803</v>
      </c>
      <c r="Q5221" s="2"/>
      <c r="R5221" s="3" t="s">
        <v>14706</v>
      </c>
      <c r="S5221" s="4">
        <v>45055.666689814803</v>
      </c>
      <c r="T5221" s="3">
        <f t="shared" si="423"/>
        <v>10</v>
      </c>
      <c r="U5221" s="2" t="s">
        <v>143</v>
      </c>
      <c r="V5221" s="4">
        <v>45055.667430555601</v>
      </c>
      <c r="W5221" s="3">
        <f t="shared" si="424"/>
        <v>1</v>
      </c>
      <c r="X5221" s="3" t="s">
        <v>195</v>
      </c>
      <c r="Y5221" s="2" t="s">
        <v>196</v>
      </c>
      <c r="Z5221" s="2" t="s">
        <v>143</v>
      </c>
      <c r="AA5221" s="4">
        <v>45056.337500000001</v>
      </c>
      <c r="AB5221" s="26">
        <f t="shared" si="425"/>
        <v>16</v>
      </c>
      <c r="AC5221" s="1" t="s">
        <v>197</v>
      </c>
      <c r="AD5221" s="3" t="s">
        <v>40</v>
      </c>
    </row>
    <row r="5222" spans="1:30" ht="42.75" hidden="1" x14ac:dyDescent="0.25">
      <c r="A5222" s="1" t="s">
        <v>9138</v>
      </c>
      <c r="B5222" s="1" t="s">
        <v>27</v>
      </c>
      <c r="C5222" s="2" t="s">
        <v>9139</v>
      </c>
      <c r="D5222" s="3" t="s">
        <v>312</v>
      </c>
      <c r="E5222" s="3" t="s">
        <v>30</v>
      </c>
      <c r="F5222" s="2" t="s">
        <v>1124</v>
      </c>
      <c r="G5222" s="3" t="s">
        <v>155</v>
      </c>
      <c r="H5222" s="3" t="s">
        <v>9140</v>
      </c>
      <c r="I5222" s="3">
        <v>1445291</v>
      </c>
      <c r="J5222" s="3" t="s">
        <v>34</v>
      </c>
      <c r="K5222" s="4">
        <v>45055.685416666704</v>
      </c>
      <c r="L5222" s="11" t="str">
        <f t="shared" si="421"/>
        <v>mayo</v>
      </c>
      <c r="M5222" s="3">
        <v>3</v>
      </c>
      <c r="N5222" s="3">
        <v>3</v>
      </c>
      <c r="O5222" s="3">
        <f t="shared" si="422"/>
        <v>3</v>
      </c>
      <c r="P5222" s="4">
        <v>45055.693368055603</v>
      </c>
      <c r="Q5222" s="2"/>
      <c r="R5222" s="3" t="s">
        <v>7441</v>
      </c>
      <c r="S5222" s="4">
        <v>45055.693368055603</v>
      </c>
      <c r="T5222" s="3">
        <f t="shared" si="423"/>
        <v>11</v>
      </c>
      <c r="U5222" s="2" t="s">
        <v>143</v>
      </c>
      <c r="V5222" s="4">
        <v>45055.695393518501</v>
      </c>
      <c r="W5222" s="3">
        <f t="shared" si="424"/>
        <v>2</v>
      </c>
      <c r="X5222" s="3" t="s">
        <v>259</v>
      </c>
      <c r="Y5222" s="2" t="s">
        <v>260</v>
      </c>
      <c r="Z5222" s="2" t="s">
        <v>143</v>
      </c>
      <c r="AA5222" s="4">
        <v>45056.654861111099</v>
      </c>
      <c r="AB5222" s="26">
        <f t="shared" si="425"/>
        <v>23</v>
      </c>
      <c r="AC5222" s="1" t="s">
        <v>78</v>
      </c>
      <c r="AD5222" s="3" t="s">
        <v>40</v>
      </c>
    </row>
    <row r="5223" spans="1:30" ht="51" hidden="1" x14ac:dyDescent="0.25">
      <c r="A5223" s="1" t="s">
        <v>3101</v>
      </c>
      <c r="B5223" s="1" t="s">
        <v>27</v>
      </c>
      <c r="C5223" s="2" t="s">
        <v>3102</v>
      </c>
      <c r="D5223" s="3" t="s">
        <v>316</v>
      </c>
      <c r="E5223" s="3" t="s">
        <v>30</v>
      </c>
      <c r="F5223" s="2" t="s">
        <v>31</v>
      </c>
      <c r="G5223" s="3" t="s">
        <v>32</v>
      </c>
      <c r="H5223" s="3" t="s">
        <v>33</v>
      </c>
      <c r="I5223" s="3">
        <v>1445294</v>
      </c>
      <c r="J5223" s="3" t="s">
        <v>34</v>
      </c>
      <c r="K5223" s="4">
        <v>45055.692361111098</v>
      </c>
      <c r="L5223" s="11" t="str">
        <f t="shared" si="421"/>
        <v>mayo</v>
      </c>
      <c r="M5223" s="3">
        <v>3</v>
      </c>
      <c r="N5223" s="3">
        <v>3</v>
      </c>
      <c r="O5223" s="3">
        <f t="shared" si="422"/>
        <v>3</v>
      </c>
      <c r="P5223" s="4">
        <v>45055.713298611103</v>
      </c>
      <c r="Q5223" s="2"/>
      <c r="R5223" s="3" t="s">
        <v>15444</v>
      </c>
      <c r="S5223" s="4">
        <v>45055.713298611103</v>
      </c>
      <c r="T5223" s="3">
        <f t="shared" si="423"/>
        <v>30</v>
      </c>
      <c r="U5223" s="2" t="s">
        <v>57</v>
      </c>
      <c r="V5223" s="4">
        <v>45055.801828703698</v>
      </c>
      <c r="W5223" s="3">
        <f t="shared" si="424"/>
        <v>127</v>
      </c>
      <c r="X5223" s="3" t="s">
        <v>66</v>
      </c>
      <c r="Y5223" s="2" t="s">
        <v>67</v>
      </c>
      <c r="Z5223" s="2" t="s">
        <v>708</v>
      </c>
      <c r="AA5223" s="4">
        <v>45058.577777777798</v>
      </c>
      <c r="AB5223" s="26">
        <f t="shared" si="425"/>
        <v>66</v>
      </c>
      <c r="AC5223" s="1" t="s">
        <v>144</v>
      </c>
      <c r="AD5223" s="3" t="s">
        <v>40</v>
      </c>
    </row>
    <row r="5224" spans="1:30" ht="63.75" hidden="1" x14ac:dyDescent="0.25">
      <c r="A5224" s="1" t="s">
        <v>15445</v>
      </c>
      <c r="B5224" s="1" t="s">
        <v>575</v>
      </c>
      <c r="C5224" s="2" t="s">
        <v>15446</v>
      </c>
      <c r="D5224" s="3" t="s">
        <v>1675</v>
      </c>
      <c r="E5224" s="3" t="s">
        <v>410</v>
      </c>
      <c r="F5224" s="2" t="s">
        <v>53</v>
      </c>
      <c r="G5224" s="3" t="s">
        <v>32</v>
      </c>
      <c r="H5224" s="3" t="s">
        <v>187</v>
      </c>
      <c r="I5224" s="3">
        <v>1445297</v>
      </c>
      <c r="J5224" s="3" t="s">
        <v>34</v>
      </c>
      <c r="K5224" s="4">
        <v>45055.7</v>
      </c>
      <c r="L5224" s="11" t="str">
        <f t="shared" si="421"/>
        <v>mayo</v>
      </c>
      <c r="M5224" s="3">
        <v>3</v>
      </c>
      <c r="N5224" s="3">
        <v>3</v>
      </c>
      <c r="O5224" s="3">
        <f t="shared" si="422"/>
        <v>3</v>
      </c>
      <c r="P5224" s="4">
        <v>45055.706481481502</v>
      </c>
      <c r="Q5224" s="2"/>
      <c r="R5224" s="3" t="s">
        <v>15447</v>
      </c>
      <c r="S5224" s="4">
        <v>45055.706481481502</v>
      </c>
      <c r="T5224" s="3">
        <f t="shared" si="423"/>
        <v>9</v>
      </c>
      <c r="U5224" s="2" t="s">
        <v>57</v>
      </c>
      <c r="V5224" s="4">
        <v>45055.772141203699</v>
      </c>
      <c r="W5224" s="3">
        <f t="shared" si="424"/>
        <v>94</v>
      </c>
      <c r="X5224" s="3" t="s">
        <v>1154</v>
      </c>
      <c r="Y5224" s="2" t="s">
        <v>1155</v>
      </c>
      <c r="Z5224" s="2" t="s">
        <v>9054</v>
      </c>
      <c r="AA5224" s="4">
        <v>45058.609722222202</v>
      </c>
      <c r="AB5224" s="26">
        <f t="shared" si="425"/>
        <v>68</v>
      </c>
      <c r="AC5224" s="1" t="s">
        <v>1169</v>
      </c>
      <c r="AD5224" s="3" t="s">
        <v>40</v>
      </c>
    </row>
    <row r="5225" spans="1:30" ht="57" hidden="1" x14ac:dyDescent="0.25">
      <c r="A5225" s="1" t="s">
        <v>15448</v>
      </c>
      <c r="B5225" s="1" t="s">
        <v>27</v>
      </c>
      <c r="C5225" s="2" t="s">
        <v>15449</v>
      </c>
      <c r="D5225" s="3" t="s">
        <v>162</v>
      </c>
      <c r="E5225" s="3" t="s">
        <v>30</v>
      </c>
      <c r="F5225" s="2" t="s">
        <v>53</v>
      </c>
      <c r="G5225" s="3" t="s">
        <v>54</v>
      </c>
      <c r="H5225" s="3" t="s">
        <v>1156</v>
      </c>
      <c r="I5225" s="3">
        <v>1445304</v>
      </c>
      <c r="J5225" s="3" t="s">
        <v>34</v>
      </c>
      <c r="K5225" s="4">
        <v>45055.7277777778</v>
      </c>
      <c r="L5225" s="11" t="str">
        <f t="shared" si="421"/>
        <v>mayo</v>
      </c>
      <c r="M5225" s="3">
        <v>3</v>
      </c>
      <c r="N5225" s="3">
        <v>3</v>
      </c>
      <c r="O5225" s="3">
        <f t="shared" si="422"/>
        <v>3</v>
      </c>
      <c r="P5225" s="4">
        <v>45055.733993055597</v>
      </c>
      <c r="Q5225" s="2"/>
      <c r="R5225" s="3" t="s">
        <v>15450</v>
      </c>
      <c r="S5225" s="4">
        <v>45055.733993055597</v>
      </c>
      <c r="T5225" s="3">
        <f t="shared" si="423"/>
        <v>8</v>
      </c>
      <c r="U5225" s="2" t="s">
        <v>57</v>
      </c>
      <c r="V5225" s="4">
        <v>45055.736469907402</v>
      </c>
      <c r="W5225" s="3">
        <f t="shared" si="424"/>
        <v>3</v>
      </c>
      <c r="X5225" s="3" t="s">
        <v>195</v>
      </c>
      <c r="Y5225" s="2" t="s">
        <v>196</v>
      </c>
      <c r="Z5225" s="2" t="s">
        <v>57</v>
      </c>
      <c r="AA5225" s="4">
        <v>45056.104861111096</v>
      </c>
      <c r="AB5225" s="26">
        <f t="shared" si="425"/>
        <v>8</v>
      </c>
      <c r="AC5225" s="1" t="s">
        <v>78</v>
      </c>
      <c r="AD5225" s="3" t="s">
        <v>40</v>
      </c>
    </row>
    <row r="5226" spans="1:30" ht="102" hidden="1" x14ac:dyDescent="0.25">
      <c r="A5226" s="1" t="s">
        <v>15451</v>
      </c>
      <c r="B5226" s="1" t="s">
        <v>407</v>
      </c>
      <c r="C5226" s="2" t="s">
        <v>15452</v>
      </c>
      <c r="D5226" s="3" t="s">
        <v>2240</v>
      </c>
      <c r="E5226" s="3" t="s">
        <v>410</v>
      </c>
      <c r="F5226" s="2" t="s">
        <v>44</v>
      </c>
      <c r="G5226" s="3" t="s">
        <v>32</v>
      </c>
      <c r="H5226" s="3" t="s">
        <v>33</v>
      </c>
      <c r="I5226" s="3">
        <v>1445317</v>
      </c>
      <c r="J5226" s="3" t="s">
        <v>34</v>
      </c>
      <c r="K5226" s="4">
        <v>45055.775000000001</v>
      </c>
      <c r="L5226" s="11" t="str">
        <f t="shared" si="421"/>
        <v>mayo</v>
      </c>
      <c r="M5226" s="3">
        <v>2</v>
      </c>
      <c r="N5226" s="3">
        <v>2</v>
      </c>
      <c r="O5226" s="3">
        <f t="shared" si="422"/>
        <v>2</v>
      </c>
      <c r="P5226" s="4">
        <v>45055.793495370403</v>
      </c>
      <c r="Q5226" s="2"/>
      <c r="R5226" s="3" t="s">
        <v>15453</v>
      </c>
      <c r="S5226" s="4">
        <v>45055.793495370403</v>
      </c>
      <c r="T5226" s="3">
        <f t="shared" si="423"/>
        <v>26</v>
      </c>
      <c r="U5226" s="2" t="s">
        <v>57</v>
      </c>
      <c r="V5226" s="4">
        <v>45055.830069444397</v>
      </c>
      <c r="W5226" s="3">
        <f t="shared" si="424"/>
        <v>52</v>
      </c>
      <c r="X5226" s="3" t="s">
        <v>1387</v>
      </c>
      <c r="Y5226" s="2" t="s">
        <v>1388</v>
      </c>
      <c r="Z5226" s="2" t="s">
        <v>708</v>
      </c>
      <c r="AA5226" s="4">
        <v>45056.470833333296</v>
      </c>
      <c r="AB5226" s="26">
        <f t="shared" si="425"/>
        <v>15</v>
      </c>
      <c r="AC5226" s="1" t="s">
        <v>78</v>
      </c>
      <c r="AD5226" s="3" t="s">
        <v>40</v>
      </c>
    </row>
    <row r="5227" spans="1:30" ht="127.5" hidden="1" x14ac:dyDescent="0.25">
      <c r="A5227" s="1" t="s">
        <v>15454</v>
      </c>
      <c r="B5227" s="1" t="s">
        <v>27</v>
      </c>
      <c r="C5227" s="2" t="s">
        <v>15455</v>
      </c>
      <c r="D5227" s="3" t="s">
        <v>29</v>
      </c>
      <c r="E5227" s="3" t="s">
        <v>30</v>
      </c>
      <c r="F5227" s="2" t="s">
        <v>53</v>
      </c>
      <c r="G5227" s="3" t="s">
        <v>54</v>
      </c>
      <c r="H5227" s="3" t="s">
        <v>1156</v>
      </c>
      <c r="I5227" s="3">
        <v>1445318</v>
      </c>
      <c r="J5227" s="3" t="s">
        <v>73</v>
      </c>
      <c r="K5227" s="4">
        <v>45055.779861111099</v>
      </c>
      <c r="L5227" s="11" t="str">
        <f t="shared" si="421"/>
        <v>mayo</v>
      </c>
      <c r="M5227" s="3">
        <v>3</v>
      </c>
      <c r="N5227" s="3">
        <v>3</v>
      </c>
      <c r="O5227" s="3">
        <f t="shared" si="422"/>
        <v>3</v>
      </c>
      <c r="P5227" s="4">
        <v>45055.807187500002</v>
      </c>
      <c r="Q5227" s="2"/>
      <c r="R5227" s="3" t="s">
        <v>15456</v>
      </c>
      <c r="S5227" s="4">
        <v>45055.807187500002</v>
      </c>
      <c r="T5227" s="3">
        <f t="shared" si="423"/>
        <v>39</v>
      </c>
      <c r="U5227" s="2" t="s">
        <v>57</v>
      </c>
      <c r="V5227" s="3"/>
      <c r="W5227" s="3" t="str">
        <f t="shared" si="424"/>
        <v/>
      </c>
      <c r="X5227" s="3"/>
      <c r="Y5227" s="2"/>
      <c r="Z5227" s="2"/>
      <c r="AA5227" s="4">
        <v>45055.9819444444</v>
      </c>
      <c r="AB5227" s="26" t="str">
        <f t="shared" si="425"/>
        <v/>
      </c>
      <c r="AC5227" s="1"/>
      <c r="AD5227" s="3" t="s">
        <v>40</v>
      </c>
    </row>
    <row r="5228" spans="1:30" ht="76.5" hidden="1" x14ac:dyDescent="0.25">
      <c r="A5228" s="1" t="s">
        <v>15457</v>
      </c>
      <c r="B5228" s="1" t="s">
        <v>27</v>
      </c>
      <c r="C5228" s="2" t="s">
        <v>15458</v>
      </c>
      <c r="D5228" s="3" t="s">
        <v>81</v>
      </c>
      <c r="E5228" s="3" t="s">
        <v>30</v>
      </c>
      <c r="F5228" s="2" t="s">
        <v>53</v>
      </c>
      <c r="G5228" s="3" t="s">
        <v>54</v>
      </c>
      <c r="H5228" s="3" t="s">
        <v>100</v>
      </c>
      <c r="I5228" s="3">
        <v>1445320</v>
      </c>
      <c r="J5228" s="3" t="s">
        <v>34</v>
      </c>
      <c r="K5228" s="4">
        <v>45055.788888888899</v>
      </c>
      <c r="L5228" s="11" t="str">
        <f t="shared" si="421"/>
        <v>mayo</v>
      </c>
      <c r="M5228" s="3">
        <v>2</v>
      </c>
      <c r="N5228" s="3">
        <v>2</v>
      </c>
      <c r="O5228" s="3">
        <f t="shared" si="422"/>
        <v>2</v>
      </c>
      <c r="P5228" s="4">
        <v>45055.814513888901</v>
      </c>
      <c r="Q5228" s="2"/>
      <c r="R5228" s="3" t="s">
        <v>15459</v>
      </c>
      <c r="S5228" s="4">
        <v>45055.814513888901</v>
      </c>
      <c r="T5228" s="3">
        <f t="shared" si="423"/>
        <v>36</v>
      </c>
      <c r="U5228" s="2" t="s">
        <v>57</v>
      </c>
      <c r="V5228" s="4">
        <v>45055.831354166701</v>
      </c>
      <c r="W5228" s="3">
        <f t="shared" si="424"/>
        <v>24</v>
      </c>
      <c r="X5228" s="3" t="s">
        <v>103</v>
      </c>
      <c r="Y5228" s="2" t="s">
        <v>104</v>
      </c>
      <c r="Z5228" s="2" t="s">
        <v>36</v>
      </c>
      <c r="AA5228" s="4">
        <v>45062.517361111102</v>
      </c>
      <c r="AB5228" s="26">
        <f t="shared" si="425"/>
        <v>160</v>
      </c>
      <c r="AC5228" s="1" t="s">
        <v>78</v>
      </c>
      <c r="AD5228" s="3" t="s">
        <v>40</v>
      </c>
    </row>
    <row r="5229" spans="1:30" ht="153" hidden="1" x14ac:dyDescent="0.25">
      <c r="A5229" s="1" t="s">
        <v>15460</v>
      </c>
      <c r="B5229" s="1" t="s">
        <v>27</v>
      </c>
      <c r="C5229" s="2" t="s">
        <v>15461</v>
      </c>
      <c r="D5229" s="3" t="s">
        <v>657</v>
      </c>
      <c r="E5229" s="3" t="s">
        <v>30</v>
      </c>
      <c r="F5229" s="2" t="s">
        <v>82</v>
      </c>
      <c r="G5229" s="3" t="s">
        <v>32</v>
      </c>
      <c r="H5229" s="3" t="s">
        <v>716</v>
      </c>
      <c r="I5229" s="3">
        <v>1445321</v>
      </c>
      <c r="J5229" s="3" t="s">
        <v>73</v>
      </c>
      <c r="K5229" s="4">
        <v>45055.795833333301</v>
      </c>
      <c r="L5229" s="11" t="str">
        <f t="shared" si="421"/>
        <v>mayo</v>
      </c>
      <c r="M5229" s="3">
        <v>3</v>
      </c>
      <c r="N5229" s="3">
        <v>3</v>
      </c>
      <c r="O5229" s="3">
        <f t="shared" si="422"/>
        <v>3</v>
      </c>
      <c r="P5229" s="4">
        <v>45055.799675925897</v>
      </c>
      <c r="Q5229" s="2"/>
      <c r="R5229" s="3" t="s">
        <v>15462</v>
      </c>
      <c r="S5229" s="4">
        <v>45055.799675925897</v>
      </c>
      <c r="T5229" s="3">
        <f t="shared" si="423"/>
        <v>5</v>
      </c>
      <c r="U5229" s="2" t="s">
        <v>57</v>
      </c>
      <c r="V5229" s="3"/>
      <c r="W5229" s="3" t="str">
        <f t="shared" si="424"/>
        <v/>
      </c>
      <c r="X5229" s="3"/>
      <c r="Y5229" s="2"/>
      <c r="Z5229" s="2"/>
      <c r="AA5229" s="4">
        <v>45055.986111111102</v>
      </c>
      <c r="AB5229" s="26" t="str">
        <f t="shared" si="425"/>
        <v/>
      </c>
      <c r="AC5229" s="1"/>
      <c r="AD5229" s="3" t="s">
        <v>40</v>
      </c>
    </row>
    <row r="5230" spans="1:30" ht="63.75" hidden="1" x14ac:dyDescent="0.25">
      <c r="A5230" s="1" t="s">
        <v>15463</v>
      </c>
      <c r="B5230" s="1" t="s">
        <v>27</v>
      </c>
      <c r="C5230" s="2" t="s">
        <v>15464</v>
      </c>
      <c r="D5230" s="3" t="s">
        <v>1503</v>
      </c>
      <c r="E5230" s="3" t="s">
        <v>30</v>
      </c>
      <c r="F5230" s="2" t="s">
        <v>53</v>
      </c>
      <c r="G5230" s="3" t="s">
        <v>54</v>
      </c>
      <c r="H5230" s="3" t="s">
        <v>100</v>
      </c>
      <c r="I5230" s="3">
        <v>1445323</v>
      </c>
      <c r="J5230" s="3" t="s">
        <v>34</v>
      </c>
      <c r="K5230" s="4">
        <v>45055.804166666698</v>
      </c>
      <c r="L5230" s="11" t="str">
        <f t="shared" si="421"/>
        <v>mayo</v>
      </c>
      <c r="M5230" s="3">
        <v>3</v>
      </c>
      <c r="N5230" s="3">
        <v>3</v>
      </c>
      <c r="O5230" s="3">
        <f t="shared" si="422"/>
        <v>3</v>
      </c>
      <c r="P5230" s="4">
        <v>45055.819351851896</v>
      </c>
      <c r="Q5230" s="2"/>
      <c r="R5230" s="3" t="s">
        <v>15465</v>
      </c>
      <c r="S5230" s="4">
        <v>45055.819351851896</v>
      </c>
      <c r="T5230" s="3">
        <f t="shared" si="423"/>
        <v>21</v>
      </c>
      <c r="U5230" s="2" t="s">
        <v>57</v>
      </c>
      <c r="V5230" s="4">
        <v>45055.884421296301</v>
      </c>
      <c r="W5230" s="3">
        <f t="shared" si="424"/>
        <v>93</v>
      </c>
      <c r="X5230" s="3" t="s">
        <v>174</v>
      </c>
      <c r="Y5230" s="2" t="s">
        <v>175</v>
      </c>
      <c r="Z5230" s="2" t="s">
        <v>708</v>
      </c>
      <c r="AA5230" s="4">
        <v>45058.53125</v>
      </c>
      <c r="AB5230" s="26">
        <f t="shared" si="425"/>
        <v>63</v>
      </c>
      <c r="AC5230" s="1" t="s">
        <v>144</v>
      </c>
      <c r="AD5230" s="3" t="s">
        <v>40</v>
      </c>
    </row>
    <row r="5231" spans="1:30" ht="114.75" hidden="1" x14ac:dyDescent="0.25">
      <c r="A5231" s="1" t="s">
        <v>15466</v>
      </c>
      <c r="B5231" s="1" t="s">
        <v>27</v>
      </c>
      <c r="C5231" s="2" t="s">
        <v>15467</v>
      </c>
      <c r="D5231" s="3" t="s">
        <v>245</v>
      </c>
      <c r="E5231" s="3" t="s">
        <v>30</v>
      </c>
      <c r="F5231" s="2" t="s">
        <v>225</v>
      </c>
      <c r="G5231" s="3" t="s">
        <v>32</v>
      </c>
      <c r="H5231" s="3" t="s">
        <v>89</v>
      </c>
      <c r="I5231" s="3">
        <v>1445325</v>
      </c>
      <c r="J5231" s="3" t="s">
        <v>34</v>
      </c>
      <c r="K5231" s="4">
        <v>45055.809722222199</v>
      </c>
      <c r="L5231" s="11" t="str">
        <f t="shared" si="421"/>
        <v>mayo</v>
      </c>
      <c r="M5231" s="3">
        <v>3</v>
      </c>
      <c r="N5231" s="3">
        <v>3</v>
      </c>
      <c r="O5231" s="3">
        <f t="shared" si="422"/>
        <v>3</v>
      </c>
      <c r="P5231" s="4">
        <v>45055.823634259301</v>
      </c>
      <c r="Q5231" s="2"/>
      <c r="R5231" s="3" t="s">
        <v>15468</v>
      </c>
      <c r="S5231" s="4">
        <v>45055.823634259301</v>
      </c>
      <c r="T5231" s="3">
        <f t="shared" si="423"/>
        <v>20</v>
      </c>
      <c r="U5231" s="2" t="s">
        <v>57</v>
      </c>
      <c r="V5231" s="4">
        <v>45055.883055555598</v>
      </c>
      <c r="W5231" s="3">
        <f t="shared" si="424"/>
        <v>85</v>
      </c>
      <c r="X5231" s="3" t="s">
        <v>15469</v>
      </c>
      <c r="Y5231" s="2" t="s">
        <v>15470</v>
      </c>
      <c r="Z5231" s="2" t="s">
        <v>36</v>
      </c>
      <c r="AA5231" s="4">
        <v>45057.732638888898</v>
      </c>
      <c r="AB5231" s="26">
        <f t="shared" si="425"/>
        <v>44</v>
      </c>
      <c r="AC5231" s="1" t="s">
        <v>78</v>
      </c>
      <c r="AD5231" s="3" t="s">
        <v>40</v>
      </c>
    </row>
    <row r="5232" spans="1:30" ht="28.5" hidden="1" x14ac:dyDescent="0.25">
      <c r="A5232" s="1" t="s">
        <v>15471</v>
      </c>
      <c r="B5232" s="1" t="s">
        <v>27</v>
      </c>
      <c r="C5232" s="2" t="s">
        <v>15472</v>
      </c>
      <c r="D5232" s="3" t="s">
        <v>794</v>
      </c>
      <c r="E5232" s="3" t="s">
        <v>30</v>
      </c>
      <c r="F5232" s="2" t="s">
        <v>154</v>
      </c>
      <c r="G5232" s="3" t="s">
        <v>155</v>
      </c>
      <c r="H5232" s="3" t="s">
        <v>156</v>
      </c>
      <c r="I5232" s="3">
        <v>1445326</v>
      </c>
      <c r="J5232" s="3" t="s">
        <v>34</v>
      </c>
      <c r="K5232" s="4">
        <v>45055.8125</v>
      </c>
      <c r="L5232" s="11" t="str">
        <f t="shared" si="421"/>
        <v>mayo</v>
      </c>
      <c r="M5232" s="3">
        <v>3</v>
      </c>
      <c r="N5232" s="3">
        <v>3</v>
      </c>
      <c r="O5232" s="3">
        <f t="shared" si="422"/>
        <v>3</v>
      </c>
      <c r="P5232" s="4">
        <v>45055.818460648101</v>
      </c>
      <c r="Q5232" s="2"/>
      <c r="R5232" s="3" t="s">
        <v>15473</v>
      </c>
      <c r="S5232" s="4">
        <v>45055.818460648101</v>
      </c>
      <c r="T5232" s="3">
        <f t="shared" si="423"/>
        <v>8</v>
      </c>
      <c r="U5232" s="2" t="s">
        <v>143</v>
      </c>
      <c r="V5232" s="4">
        <v>45055.819884259297</v>
      </c>
      <c r="W5232" s="3">
        <f t="shared" si="424"/>
        <v>2</v>
      </c>
      <c r="X5232" s="3" t="s">
        <v>295</v>
      </c>
      <c r="Y5232" s="2" t="s">
        <v>296</v>
      </c>
      <c r="Z5232" s="2" t="s">
        <v>143</v>
      </c>
      <c r="AA5232" s="4">
        <v>45056.672222222202</v>
      </c>
      <c r="AB5232" s="26">
        <f t="shared" si="425"/>
        <v>20</v>
      </c>
      <c r="AC5232" s="1" t="s">
        <v>78</v>
      </c>
      <c r="AD5232" s="3" t="s">
        <v>40</v>
      </c>
    </row>
    <row r="5233" spans="1:30" ht="153" hidden="1" x14ac:dyDescent="0.25">
      <c r="A5233" s="1" t="s">
        <v>15474</v>
      </c>
      <c r="B5233" s="1" t="s">
        <v>27</v>
      </c>
      <c r="C5233" s="2" t="s">
        <v>15475</v>
      </c>
      <c r="D5233" s="3" t="s">
        <v>212</v>
      </c>
      <c r="E5233" s="3" t="s">
        <v>30</v>
      </c>
      <c r="F5233" s="2" t="s">
        <v>82</v>
      </c>
      <c r="G5233" s="3" t="s">
        <v>54</v>
      </c>
      <c r="H5233" s="3" t="s">
        <v>83</v>
      </c>
      <c r="I5233" s="3">
        <v>1445328</v>
      </c>
      <c r="J5233" s="3" t="s">
        <v>34</v>
      </c>
      <c r="K5233" s="4">
        <v>45055.818749999999</v>
      </c>
      <c r="L5233" s="11" t="str">
        <f t="shared" si="421"/>
        <v>mayo</v>
      </c>
      <c r="M5233" s="3">
        <v>2</v>
      </c>
      <c r="N5233" s="3">
        <v>2</v>
      </c>
      <c r="O5233" s="3">
        <f t="shared" si="422"/>
        <v>2</v>
      </c>
      <c r="P5233" s="4">
        <v>45055.828541666699</v>
      </c>
      <c r="Q5233" s="2"/>
      <c r="R5233" s="3" t="s">
        <v>15476</v>
      </c>
      <c r="S5233" s="4">
        <v>45055.828541666699</v>
      </c>
      <c r="T5233" s="3">
        <f t="shared" si="423"/>
        <v>14</v>
      </c>
      <c r="U5233" s="2" t="s">
        <v>57</v>
      </c>
      <c r="V5233" s="4">
        <v>45055.867719907401</v>
      </c>
      <c r="W5233" s="3">
        <f t="shared" si="424"/>
        <v>56</v>
      </c>
      <c r="X5233" s="3" t="s">
        <v>103</v>
      </c>
      <c r="Y5233" s="2" t="s">
        <v>104</v>
      </c>
      <c r="Z5233" s="2" t="s">
        <v>708</v>
      </c>
      <c r="AA5233" s="4">
        <v>45072.548611111102</v>
      </c>
      <c r="AB5233" s="26">
        <f t="shared" si="425"/>
        <v>400</v>
      </c>
      <c r="AC5233" s="1" t="s">
        <v>125</v>
      </c>
      <c r="AD5233" s="3" t="s">
        <v>40</v>
      </c>
    </row>
    <row r="5234" spans="1:30" ht="42.75" hidden="1" x14ac:dyDescent="0.25">
      <c r="A5234" s="1" t="s">
        <v>15477</v>
      </c>
      <c r="B5234" s="1" t="s">
        <v>27</v>
      </c>
      <c r="C5234" s="2" t="s">
        <v>15478</v>
      </c>
      <c r="D5234" s="3" t="s">
        <v>308</v>
      </c>
      <c r="E5234" s="3" t="s">
        <v>30</v>
      </c>
      <c r="F5234" s="2" t="s">
        <v>213</v>
      </c>
      <c r="G5234" s="3" t="s">
        <v>192</v>
      </c>
      <c r="H5234" s="3" t="s">
        <v>1627</v>
      </c>
      <c r="I5234" s="3">
        <v>1445329</v>
      </c>
      <c r="J5234" s="3" t="s">
        <v>34</v>
      </c>
      <c r="K5234" s="4">
        <v>45055.8215277778</v>
      </c>
      <c r="L5234" s="11" t="str">
        <f t="shared" si="421"/>
        <v>mayo</v>
      </c>
      <c r="M5234" s="3">
        <v>3</v>
      </c>
      <c r="N5234" s="3">
        <v>3</v>
      </c>
      <c r="O5234" s="3">
        <f t="shared" si="422"/>
        <v>3</v>
      </c>
      <c r="P5234" s="4">
        <v>45055.836620370399</v>
      </c>
      <c r="Q5234" s="2"/>
      <c r="R5234" s="3" t="s">
        <v>4545</v>
      </c>
      <c r="S5234" s="4">
        <v>45055.836620370399</v>
      </c>
      <c r="T5234" s="3">
        <f t="shared" si="423"/>
        <v>21</v>
      </c>
      <c r="U5234" s="2" t="s">
        <v>57</v>
      </c>
      <c r="V5234" s="4">
        <v>45055.839652777802</v>
      </c>
      <c r="W5234" s="3">
        <f t="shared" si="424"/>
        <v>4</v>
      </c>
      <c r="X5234" s="3" t="s">
        <v>91</v>
      </c>
      <c r="Y5234" s="2" t="s">
        <v>92</v>
      </c>
      <c r="Z5234" s="2" t="s">
        <v>57</v>
      </c>
      <c r="AA5234" s="4">
        <v>45056.1069444444</v>
      </c>
      <c r="AB5234" s="26">
        <f t="shared" si="425"/>
        <v>6</v>
      </c>
      <c r="AC5234" s="1" t="s">
        <v>78</v>
      </c>
      <c r="AD5234" s="3" t="s">
        <v>40</v>
      </c>
    </row>
    <row r="5235" spans="1:30" ht="28.5" hidden="1" x14ac:dyDescent="0.25">
      <c r="A5235" s="1" t="s">
        <v>15479</v>
      </c>
      <c r="B5235" s="1" t="s">
        <v>575</v>
      </c>
      <c r="C5235" s="2" t="s">
        <v>15480</v>
      </c>
      <c r="D5235" s="3" t="s">
        <v>2063</v>
      </c>
      <c r="E5235" s="3" t="s">
        <v>410</v>
      </c>
      <c r="F5235" s="2" t="s">
        <v>325</v>
      </c>
      <c r="G5235" s="3" t="s">
        <v>192</v>
      </c>
      <c r="H5235" s="3" t="s">
        <v>9197</v>
      </c>
      <c r="I5235" s="3">
        <v>1445330</v>
      </c>
      <c r="J5235" s="3" t="s">
        <v>34</v>
      </c>
      <c r="K5235" s="4">
        <v>45055.826388888898</v>
      </c>
      <c r="L5235" s="11" t="str">
        <f t="shared" si="421"/>
        <v>mayo</v>
      </c>
      <c r="M5235" s="3">
        <v>3</v>
      </c>
      <c r="N5235" s="3">
        <v>3</v>
      </c>
      <c r="O5235" s="3">
        <f t="shared" si="422"/>
        <v>3</v>
      </c>
      <c r="P5235" s="4">
        <v>45055.837997685201</v>
      </c>
      <c r="Q5235" s="2"/>
      <c r="R5235" s="3" t="s">
        <v>15481</v>
      </c>
      <c r="S5235" s="4">
        <v>45055.837997685201</v>
      </c>
      <c r="T5235" s="3">
        <f t="shared" si="423"/>
        <v>16</v>
      </c>
      <c r="U5235" s="2" t="s">
        <v>57</v>
      </c>
      <c r="V5235" s="4">
        <v>45055.838379629597</v>
      </c>
      <c r="W5235" s="3">
        <f t="shared" si="424"/>
        <v>0</v>
      </c>
      <c r="X5235" s="3" t="s">
        <v>15482</v>
      </c>
      <c r="Y5235" s="2" t="s">
        <v>15483</v>
      </c>
      <c r="Z5235" s="2" t="s">
        <v>57</v>
      </c>
      <c r="AA5235" s="4">
        <v>45056.1069444444</v>
      </c>
      <c r="AB5235" s="26">
        <f t="shared" si="425"/>
        <v>6</v>
      </c>
      <c r="AC5235" s="1" t="s">
        <v>78</v>
      </c>
      <c r="AD5235" s="3" t="s">
        <v>40</v>
      </c>
    </row>
    <row r="5236" spans="1:30" ht="102" hidden="1" x14ac:dyDescent="0.25">
      <c r="A5236" s="1" t="s">
        <v>15484</v>
      </c>
      <c r="B5236" s="1" t="s">
        <v>27</v>
      </c>
      <c r="C5236" s="2" t="s">
        <v>15485</v>
      </c>
      <c r="D5236" s="3" t="s">
        <v>378</v>
      </c>
      <c r="E5236" s="3" t="s">
        <v>30</v>
      </c>
      <c r="F5236" s="2" t="s">
        <v>82</v>
      </c>
      <c r="G5236" s="3" t="s">
        <v>54</v>
      </c>
      <c r="H5236" s="3" t="s">
        <v>83</v>
      </c>
      <c r="I5236" s="3">
        <v>1445331</v>
      </c>
      <c r="J5236" s="3" t="s">
        <v>34</v>
      </c>
      <c r="K5236" s="4">
        <v>45055.840277777803</v>
      </c>
      <c r="L5236" s="11" t="str">
        <f t="shared" si="421"/>
        <v>mayo</v>
      </c>
      <c r="M5236" s="3">
        <v>3</v>
      </c>
      <c r="N5236" s="3">
        <v>3</v>
      </c>
      <c r="O5236" s="3">
        <f t="shared" si="422"/>
        <v>3</v>
      </c>
      <c r="P5236" s="4">
        <v>45055.876458333303</v>
      </c>
      <c r="Q5236" s="2"/>
      <c r="R5236" s="3" t="s">
        <v>15486</v>
      </c>
      <c r="S5236" s="4">
        <v>45055.876458333303</v>
      </c>
      <c r="T5236" s="3">
        <f t="shared" si="423"/>
        <v>52</v>
      </c>
      <c r="U5236" s="2" t="s">
        <v>36</v>
      </c>
      <c r="V5236" s="4">
        <v>45055.9148263889</v>
      </c>
      <c r="W5236" s="3">
        <f t="shared" si="424"/>
        <v>55</v>
      </c>
      <c r="X5236" s="3" t="s">
        <v>1173</v>
      </c>
      <c r="Y5236" s="2" t="s">
        <v>1174</v>
      </c>
      <c r="Z5236" s="2" t="s">
        <v>36</v>
      </c>
      <c r="AA5236" s="4">
        <v>45056.677083333299</v>
      </c>
      <c r="AB5236" s="26">
        <f t="shared" si="425"/>
        <v>18</v>
      </c>
      <c r="AC5236" s="1" t="s">
        <v>125</v>
      </c>
      <c r="AD5236" s="3" t="s">
        <v>40</v>
      </c>
    </row>
    <row r="5237" spans="1:30" ht="28.5" hidden="1" x14ac:dyDescent="0.25">
      <c r="A5237" s="1" t="s">
        <v>15487</v>
      </c>
      <c r="B5237" s="1" t="s">
        <v>27</v>
      </c>
      <c r="C5237" s="2" t="s">
        <v>15488</v>
      </c>
      <c r="D5237" s="3" t="s">
        <v>794</v>
      </c>
      <c r="E5237" s="3" t="s">
        <v>30</v>
      </c>
      <c r="F5237" s="2" t="s">
        <v>64</v>
      </c>
      <c r="G5237" s="3" t="s">
        <v>32</v>
      </c>
      <c r="H5237" s="3" t="s">
        <v>33</v>
      </c>
      <c r="I5237" s="3">
        <v>1445333</v>
      </c>
      <c r="J5237" s="3" t="s">
        <v>73</v>
      </c>
      <c r="K5237" s="4">
        <v>45055.870138888902</v>
      </c>
      <c r="L5237" s="11" t="str">
        <f t="shared" si="421"/>
        <v>mayo</v>
      </c>
      <c r="M5237" s="3">
        <v>3</v>
      </c>
      <c r="N5237" s="3">
        <v>3</v>
      </c>
      <c r="O5237" s="3">
        <f t="shared" si="422"/>
        <v>3</v>
      </c>
      <c r="P5237" s="4">
        <v>45055.888136574104</v>
      </c>
      <c r="Q5237" s="2"/>
      <c r="R5237" s="3" t="s">
        <v>15489</v>
      </c>
      <c r="S5237" s="4">
        <v>45055.888136574104</v>
      </c>
      <c r="T5237" s="3">
        <f t="shared" si="423"/>
        <v>25</v>
      </c>
      <c r="U5237" s="2" t="s">
        <v>57</v>
      </c>
      <c r="V5237" s="4">
        <v>45055.8890509259</v>
      </c>
      <c r="W5237" s="3">
        <f t="shared" si="424"/>
        <v>1</v>
      </c>
      <c r="X5237" s="3" t="s">
        <v>1097</v>
      </c>
      <c r="Y5237" s="2" t="s">
        <v>1098</v>
      </c>
      <c r="Z5237" s="2" t="s">
        <v>57</v>
      </c>
      <c r="AA5237" s="4">
        <v>45056.107638888898</v>
      </c>
      <c r="AB5237" s="26">
        <f t="shared" si="425"/>
        <v>5</v>
      </c>
      <c r="AC5237" s="1" t="s">
        <v>197</v>
      </c>
      <c r="AD5237" s="3" t="s">
        <v>40</v>
      </c>
    </row>
    <row r="5238" spans="1:30" ht="51" hidden="1" x14ac:dyDescent="0.25">
      <c r="A5238" s="1" t="s">
        <v>15490</v>
      </c>
      <c r="B5238" s="1" t="s">
        <v>27</v>
      </c>
      <c r="C5238" s="2" t="s">
        <v>15491</v>
      </c>
      <c r="D5238" s="3" t="s">
        <v>166</v>
      </c>
      <c r="E5238" s="3" t="s">
        <v>30</v>
      </c>
      <c r="F5238" s="2" t="s">
        <v>88</v>
      </c>
      <c r="G5238" s="3" t="s">
        <v>54</v>
      </c>
      <c r="H5238" s="3" t="s">
        <v>276</v>
      </c>
      <c r="I5238" s="3">
        <v>1445335</v>
      </c>
      <c r="J5238" s="3" t="s">
        <v>34</v>
      </c>
      <c r="K5238" s="4">
        <v>45055.8930555556</v>
      </c>
      <c r="L5238" s="11" t="str">
        <f t="shared" si="421"/>
        <v>mayo</v>
      </c>
      <c r="M5238" s="3">
        <v>2</v>
      </c>
      <c r="N5238" s="3">
        <v>2</v>
      </c>
      <c r="O5238" s="3">
        <f t="shared" si="422"/>
        <v>2</v>
      </c>
      <c r="P5238" s="4">
        <v>45055.901203703703</v>
      </c>
      <c r="Q5238" s="2"/>
      <c r="R5238" s="3" t="s">
        <v>15492</v>
      </c>
      <c r="S5238" s="4">
        <v>45055.901203703703</v>
      </c>
      <c r="T5238" s="3">
        <f t="shared" si="423"/>
        <v>11</v>
      </c>
      <c r="U5238" s="2" t="s">
        <v>57</v>
      </c>
      <c r="V5238" s="4">
        <v>45055.939525463</v>
      </c>
      <c r="W5238" s="3">
        <f t="shared" si="424"/>
        <v>55</v>
      </c>
      <c r="X5238" s="3" t="s">
        <v>3822</v>
      </c>
      <c r="Y5238" s="2" t="s">
        <v>3823</v>
      </c>
      <c r="Z5238" s="2" t="s">
        <v>708</v>
      </c>
      <c r="AA5238" s="4">
        <v>45059.611111111102</v>
      </c>
      <c r="AB5238" s="26">
        <f t="shared" si="425"/>
        <v>88</v>
      </c>
      <c r="AC5238" s="1" t="s">
        <v>144</v>
      </c>
      <c r="AD5238" s="3" t="s">
        <v>40</v>
      </c>
    </row>
    <row r="5239" spans="1:30" ht="76.5" hidden="1" x14ac:dyDescent="0.25">
      <c r="A5239" s="1" t="s">
        <v>15493</v>
      </c>
      <c r="B5239" s="1" t="s">
        <v>27</v>
      </c>
      <c r="C5239" s="2" t="s">
        <v>15494</v>
      </c>
      <c r="D5239" s="3" t="s">
        <v>316</v>
      </c>
      <c r="E5239" s="3" t="s">
        <v>30</v>
      </c>
      <c r="F5239" s="2" t="s">
        <v>64</v>
      </c>
      <c r="G5239" s="3" t="s">
        <v>32</v>
      </c>
      <c r="H5239" s="3" t="s">
        <v>33</v>
      </c>
      <c r="I5239" s="3">
        <v>1445337</v>
      </c>
      <c r="J5239" s="3" t="s">
        <v>34</v>
      </c>
      <c r="K5239" s="4">
        <v>45055.914583333302</v>
      </c>
      <c r="L5239" s="11" t="str">
        <f t="shared" si="421"/>
        <v>mayo</v>
      </c>
      <c r="M5239" s="3">
        <v>3</v>
      </c>
      <c r="N5239" s="3">
        <v>3</v>
      </c>
      <c r="O5239" s="3">
        <f t="shared" si="422"/>
        <v>3</v>
      </c>
      <c r="P5239" s="4">
        <v>45055.942129629599</v>
      </c>
      <c r="Q5239" s="2"/>
      <c r="R5239" s="3" t="s">
        <v>15495</v>
      </c>
      <c r="S5239" s="4">
        <v>45055.942129629599</v>
      </c>
      <c r="T5239" s="3">
        <f t="shared" si="423"/>
        <v>39</v>
      </c>
      <c r="U5239" s="2" t="s">
        <v>57</v>
      </c>
      <c r="V5239" s="4">
        <v>45055.942349536999</v>
      </c>
      <c r="W5239" s="3">
        <f t="shared" si="424"/>
        <v>0</v>
      </c>
      <c r="X5239" s="3" t="s">
        <v>91</v>
      </c>
      <c r="Y5239" s="2" t="s">
        <v>92</v>
      </c>
      <c r="Z5239" s="2" t="s">
        <v>57</v>
      </c>
      <c r="AA5239" s="4">
        <v>45056.412499999999</v>
      </c>
      <c r="AB5239" s="26">
        <f t="shared" si="425"/>
        <v>11</v>
      </c>
      <c r="AC5239" s="1" t="s">
        <v>78</v>
      </c>
      <c r="AD5239" s="3" t="s">
        <v>40</v>
      </c>
    </row>
    <row r="5240" spans="1:30" ht="242.25" hidden="1" x14ac:dyDescent="0.25">
      <c r="A5240" s="1" t="s">
        <v>15496</v>
      </c>
      <c r="B5240" s="1" t="s">
        <v>407</v>
      </c>
      <c r="C5240" s="2" t="s">
        <v>15497</v>
      </c>
      <c r="D5240" s="3" t="s">
        <v>6167</v>
      </c>
      <c r="E5240" s="3" t="s">
        <v>410</v>
      </c>
      <c r="F5240" s="2" t="s">
        <v>88</v>
      </c>
      <c r="G5240" s="3" t="s">
        <v>54</v>
      </c>
      <c r="H5240" s="3" t="s">
        <v>276</v>
      </c>
      <c r="I5240" s="3">
        <v>1445339</v>
      </c>
      <c r="J5240" s="3" t="s">
        <v>73</v>
      </c>
      <c r="K5240" s="4">
        <v>45055.965972222199</v>
      </c>
      <c r="L5240" s="11" t="str">
        <f t="shared" ref="L5240:L5302" si="426">+TEXT(K5240,"mmmm")</f>
        <v>mayo</v>
      </c>
      <c r="M5240" s="3">
        <v>2</v>
      </c>
      <c r="N5240" s="3"/>
      <c r="O5240" s="3">
        <f t="shared" si="422"/>
        <v>2</v>
      </c>
      <c r="P5240" s="3"/>
      <c r="Q5240" s="2"/>
      <c r="R5240" s="3" t="s">
        <v>15498</v>
      </c>
      <c r="S5240" s="4">
        <v>45055.990335648101</v>
      </c>
      <c r="T5240" s="3">
        <f t="shared" si="423"/>
        <v>35</v>
      </c>
      <c r="U5240" s="2" t="s">
        <v>36</v>
      </c>
      <c r="V5240" s="3"/>
      <c r="W5240" s="3" t="str">
        <f t="shared" si="424"/>
        <v/>
      </c>
      <c r="X5240" s="3"/>
      <c r="Y5240" s="2"/>
      <c r="Z5240" s="2"/>
      <c r="AA5240" s="4">
        <v>45056.000694444403</v>
      </c>
      <c r="AB5240" s="26" t="str">
        <f t="shared" si="425"/>
        <v/>
      </c>
      <c r="AC5240" s="1"/>
      <c r="AD5240" s="3" t="s">
        <v>40</v>
      </c>
    </row>
    <row r="5241" spans="1:30" ht="42.75" hidden="1" x14ac:dyDescent="0.25">
      <c r="A5241" s="1" t="s">
        <v>15499</v>
      </c>
      <c r="B5241" s="1" t="s">
        <v>27</v>
      </c>
      <c r="C5241" s="2" t="s">
        <v>15500</v>
      </c>
      <c r="D5241" s="3" t="s">
        <v>378</v>
      </c>
      <c r="E5241" s="3" t="s">
        <v>30</v>
      </c>
      <c r="F5241" s="2" t="s">
        <v>154</v>
      </c>
      <c r="G5241" s="3" t="s">
        <v>155</v>
      </c>
      <c r="H5241" s="3" t="s">
        <v>156</v>
      </c>
      <c r="I5241" s="3">
        <v>1445340</v>
      </c>
      <c r="J5241" s="3" t="s">
        <v>34</v>
      </c>
      <c r="K5241" s="4">
        <v>45055.997916666704</v>
      </c>
      <c r="L5241" s="11" t="str">
        <f t="shared" si="426"/>
        <v>mayo</v>
      </c>
      <c r="M5241" s="3">
        <v>2</v>
      </c>
      <c r="N5241" s="3">
        <v>2</v>
      </c>
      <c r="O5241" s="3">
        <f t="shared" si="422"/>
        <v>2</v>
      </c>
      <c r="P5241" s="4">
        <v>45056.004895833299</v>
      </c>
      <c r="Q5241" s="2"/>
      <c r="R5241" s="3" t="s">
        <v>15501</v>
      </c>
      <c r="S5241" s="4">
        <v>45056.004895833299</v>
      </c>
      <c r="T5241" s="3">
        <f t="shared" si="423"/>
        <v>10</v>
      </c>
      <c r="U5241" s="2" t="s">
        <v>57</v>
      </c>
      <c r="V5241" s="4">
        <v>45056.005891203698</v>
      </c>
      <c r="W5241" s="3">
        <f t="shared" si="424"/>
        <v>1</v>
      </c>
      <c r="X5241" s="3" t="s">
        <v>91</v>
      </c>
      <c r="Y5241" s="2" t="s">
        <v>92</v>
      </c>
      <c r="Z5241" s="2" t="s">
        <v>57</v>
      </c>
      <c r="AA5241" s="4">
        <v>45056.479166666701</v>
      </c>
      <c r="AB5241" s="26">
        <f t="shared" si="425"/>
        <v>11</v>
      </c>
      <c r="AC5241" s="1" t="s">
        <v>78</v>
      </c>
      <c r="AD5241" s="3" t="s">
        <v>40</v>
      </c>
    </row>
    <row r="5242" spans="1:30" ht="76.5" hidden="1" x14ac:dyDescent="0.25">
      <c r="A5242" s="1" t="s">
        <v>15502</v>
      </c>
      <c r="B5242" s="1" t="s">
        <v>27</v>
      </c>
      <c r="C5242" s="2" t="s">
        <v>15503</v>
      </c>
      <c r="D5242" s="3" t="s">
        <v>629</v>
      </c>
      <c r="E5242" s="3" t="s">
        <v>30</v>
      </c>
      <c r="F5242" s="2" t="s">
        <v>88</v>
      </c>
      <c r="G5242" s="3" t="s">
        <v>54</v>
      </c>
      <c r="H5242" s="3" t="s">
        <v>148</v>
      </c>
      <c r="I5242" s="3">
        <v>1445342</v>
      </c>
      <c r="J5242" s="3" t="s">
        <v>34</v>
      </c>
      <c r="K5242" s="4">
        <v>45056.050694444399</v>
      </c>
      <c r="L5242" s="11" t="str">
        <f t="shared" si="426"/>
        <v>mayo</v>
      </c>
      <c r="M5242" s="3">
        <v>2</v>
      </c>
      <c r="N5242" s="3">
        <v>2</v>
      </c>
      <c r="O5242" s="3">
        <f t="shared" si="422"/>
        <v>2</v>
      </c>
      <c r="P5242" s="4">
        <v>45056.067326388897</v>
      </c>
      <c r="Q5242" s="2"/>
      <c r="R5242" s="3" t="s">
        <v>15504</v>
      </c>
      <c r="S5242" s="4">
        <v>45056.067326388897</v>
      </c>
      <c r="T5242" s="3">
        <f t="shared" si="423"/>
        <v>23</v>
      </c>
      <c r="U5242" s="2" t="s">
        <v>708</v>
      </c>
      <c r="V5242" s="4">
        <v>45056.076620370397</v>
      </c>
      <c r="W5242" s="3">
        <f t="shared" si="424"/>
        <v>13</v>
      </c>
      <c r="X5242" s="3" t="s">
        <v>103</v>
      </c>
      <c r="Y5242" s="2" t="s">
        <v>104</v>
      </c>
      <c r="Z5242" s="2" t="s">
        <v>708</v>
      </c>
      <c r="AA5242" s="4">
        <v>45057.506944444402</v>
      </c>
      <c r="AB5242" s="26">
        <f t="shared" si="425"/>
        <v>34</v>
      </c>
      <c r="AC5242" s="1" t="s">
        <v>78</v>
      </c>
      <c r="AD5242" s="3" t="s">
        <v>40</v>
      </c>
    </row>
    <row r="5243" spans="1:30" ht="42.75" hidden="1" x14ac:dyDescent="0.25">
      <c r="A5243" s="1" t="s">
        <v>15505</v>
      </c>
      <c r="B5243" s="1" t="s">
        <v>27</v>
      </c>
      <c r="C5243" s="2" t="s">
        <v>15506</v>
      </c>
      <c r="D5243" s="3" t="s">
        <v>200</v>
      </c>
      <c r="E5243" s="3" t="s">
        <v>30</v>
      </c>
      <c r="F5243" s="2" t="s">
        <v>53</v>
      </c>
      <c r="G5243" s="3" t="s">
        <v>54</v>
      </c>
      <c r="H5243" s="3" t="s">
        <v>100</v>
      </c>
      <c r="I5243" s="3">
        <v>1445343</v>
      </c>
      <c r="J5243" s="3" t="s">
        <v>34</v>
      </c>
      <c r="K5243" s="4">
        <v>45056.059722222199</v>
      </c>
      <c r="L5243" s="11" t="str">
        <f t="shared" si="426"/>
        <v>mayo</v>
      </c>
      <c r="M5243" s="3">
        <v>2</v>
      </c>
      <c r="N5243" s="3">
        <v>2</v>
      </c>
      <c r="O5243" s="3">
        <f t="shared" si="422"/>
        <v>2</v>
      </c>
      <c r="P5243" s="4">
        <v>45056.0769560185</v>
      </c>
      <c r="Q5243" s="2"/>
      <c r="R5243" s="3" t="s">
        <v>15507</v>
      </c>
      <c r="S5243" s="4">
        <v>45056.0769560185</v>
      </c>
      <c r="T5243" s="3">
        <f t="shared" si="423"/>
        <v>24</v>
      </c>
      <c r="U5243" s="2" t="s">
        <v>36</v>
      </c>
      <c r="V5243" s="4">
        <v>45056.0777662037</v>
      </c>
      <c r="W5243" s="3">
        <f t="shared" si="424"/>
        <v>1</v>
      </c>
      <c r="X5243" s="3" t="s">
        <v>247</v>
      </c>
      <c r="Y5243" s="2" t="s">
        <v>248</v>
      </c>
      <c r="Z5243" s="2" t="s">
        <v>36</v>
      </c>
      <c r="AA5243" s="4">
        <v>45061.587500000001</v>
      </c>
      <c r="AB5243" s="26">
        <f t="shared" si="425"/>
        <v>132</v>
      </c>
      <c r="AC5243" s="1" t="s">
        <v>78</v>
      </c>
      <c r="AD5243" s="3" t="s">
        <v>40</v>
      </c>
    </row>
    <row r="5244" spans="1:30" ht="63.75" hidden="1" x14ac:dyDescent="0.25">
      <c r="A5244" s="1" t="s">
        <v>15508</v>
      </c>
      <c r="B5244" s="1" t="s">
        <v>27</v>
      </c>
      <c r="C5244" s="2" t="s">
        <v>15509</v>
      </c>
      <c r="D5244" s="3" t="s">
        <v>643</v>
      </c>
      <c r="E5244" s="3" t="s">
        <v>30</v>
      </c>
      <c r="F5244" s="2" t="s">
        <v>82</v>
      </c>
      <c r="G5244" s="3" t="s">
        <v>54</v>
      </c>
      <c r="H5244" s="3" t="s">
        <v>83</v>
      </c>
      <c r="I5244" s="3">
        <v>1445346</v>
      </c>
      <c r="J5244" s="3" t="s">
        <v>34</v>
      </c>
      <c r="K5244" s="4">
        <v>45056.090972222199</v>
      </c>
      <c r="L5244" s="11" t="str">
        <f t="shared" si="426"/>
        <v>mayo</v>
      </c>
      <c r="M5244" s="3">
        <v>2</v>
      </c>
      <c r="N5244" s="3">
        <v>2</v>
      </c>
      <c r="O5244" s="3">
        <f t="shared" si="422"/>
        <v>2</v>
      </c>
      <c r="P5244" s="4">
        <v>45056.101909722202</v>
      </c>
      <c r="Q5244" s="2"/>
      <c r="R5244" s="3" t="s">
        <v>15510</v>
      </c>
      <c r="S5244" s="4">
        <v>45056.101909722202</v>
      </c>
      <c r="T5244" s="3">
        <f t="shared" si="423"/>
        <v>15</v>
      </c>
      <c r="U5244" s="2" t="s">
        <v>708</v>
      </c>
      <c r="V5244" s="4">
        <v>45056.102719907401</v>
      </c>
      <c r="W5244" s="3">
        <f t="shared" si="424"/>
        <v>1</v>
      </c>
      <c r="X5244" s="3" t="s">
        <v>4940</v>
      </c>
      <c r="Y5244" s="2" t="s">
        <v>4941</v>
      </c>
      <c r="Z5244" s="2" t="s">
        <v>708</v>
      </c>
      <c r="AA5244" s="4">
        <v>45056.689583333296</v>
      </c>
      <c r="AB5244" s="26">
        <f t="shared" si="425"/>
        <v>14</v>
      </c>
      <c r="AC5244" s="1" t="s">
        <v>78</v>
      </c>
      <c r="AD5244" s="3" t="s">
        <v>40</v>
      </c>
    </row>
    <row r="5245" spans="1:30" ht="42.75" hidden="1" x14ac:dyDescent="0.25">
      <c r="A5245" s="1" t="s">
        <v>15511</v>
      </c>
      <c r="B5245" s="1" t="s">
        <v>27</v>
      </c>
      <c r="C5245" s="2" t="s">
        <v>15512</v>
      </c>
      <c r="D5245" s="3" t="s">
        <v>210</v>
      </c>
      <c r="E5245" s="3" t="s">
        <v>30</v>
      </c>
      <c r="F5245" s="2" t="s">
        <v>53</v>
      </c>
      <c r="G5245" s="3" t="s">
        <v>32</v>
      </c>
      <c r="H5245" s="3" t="s">
        <v>187</v>
      </c>
      <c r="I5245" s="3">
        <v>1445347</v>
      </c>
      <c r="J5245" s="3" t="s">
        <v>34</v>
      </c>
      <c r="K5245" s="4">
        <v>45056.104861111096</v>
      </c>
      <c r="L5245" s="11" t="str">
        <f t="shared" si="426"/>
        <v>mayo</v>
      </c>
      <c r="M5245" s="3">
        <v>2</v>
      </c>
      <c r="N5245" s="3">
        <v>2</v>
      </c>
      <c r="O5245" s="3">
        <f t="shared" si="422"/>
        <v>2</v>
      </c>
      <c r="P5245" s="4">
        <v>45056.120208333297</v>
      </c>
      <c r="Q5245" s="2"/>
      <c r="R5245" s="3" t="s">
        <v>15513</v>
      </c>
      <c r="S5245" s="4">
        <v>45056.120208333297</v>
      </c>
      <c r="T5245" s="3">
        <f t="shared" si="423"/>
        <v>22</v>
      </c>
      <c r="U5245" s="2" t="s">
        <v>36</v>
      </c>
      <c r="V5245" s="4">
        <v>45056.159965277802</v>
      </c>
      <c r="W5245" s="3">
        <f t="shared" si="424"/>
        <v>57</v>
      </c>
      <c r="X5245" s="3" t="s">
        <v>103</v>
      </c>
      <c r="Y5245" s="2" t="s">
        <v>104</v>
      </c>
      <c r="Z5245" s="2" t="s">
        <v>36</v>
      </c>
      <c r="AA5245" s="4">
        <v>45066.497222222199</v>
      </c>
      <c r="AB5245" s="26">
        <f t="shared" si="425"/>
        <v>248</v>
      </c>
      <c r="AC5245" s="1" t="s">
        <v>125</v>
      </c>
      <c r="AD5245" s="3" t="s">
        <v>40</v>
      </c>
    </row>
    <row r="5246" spans="1:30" ht="28.5" hidden="1" x14ac:dyDescent="0.25">
      <c r="A5246" s="1" t="s">
        <v>15514</v>
      </c>
      <c r="B5246" s="1" t="s">
        <v>27</v>
      </c>
      <c r="C5246" s="2" t="s">
        <v>15515</v>
      </c>
      <c r="D5246" s="3" t="s">
        <v>245</v>
      </c>
      <c r="E5246" s="3" t="s">
        <v>30</v>
      </c>
      <c r="F5246" s="2" t="s">
        <v>154</v>
      </c>
      <c r="G5246" s="3" t="s">
        <v>155</v>
      </c>
      <c r="H5246" s="3" t="s">
        <v>156</v>
      </c>
      <c r="I5246" s="3">
        <v>1445348</v>
      </c>
      <c r="J5246" s="3" t="s">
        <v>73</v>
      </c>
      <c r="K5246" s="4">
        <v>45056.109722222202</v>
      </c>
      <c r="L5246" s="11" t="str">
        <f t="shared" si="426"/>
        <v>mayo</v>
      </c>
      <c r="M5246" s="3">
        <v>4</v>
      </c>
      <c r="N5246" s="3">
        <v>4</v>
      </c>
      <c r="O5246" s="3">
        <f t="shared" si="422"/>
        <v>4</v>
      </c>
      <c r="P5246" s="4">
        <v>45056.115775462997</v>
      </c>
      <c r="Q5246" s="2"/>
      <c r="R5246" s="3" t="s">
        <v>15516</v>
      </c>
      <c r="S5246" s="4">
        <v>45056.115775462997</v>
      </c>
      <c r="T5246" s="3">
        <f t="shared" si="423"/>
        <v>8</v>
      </c>
      <c r="U5246" s="2" t="s">
        <v>57</v>
      </c>
      <c r="V5246" s="4">
        <v>45056.121307870402</v>
      </c>
      <c r="W5246" s="3">
        <f t="shared" si="424"/>
        <v>7</v>
      </c>
      <c r="X5246" s="3" t="s">
        <v>11073</v>
      </c>
      <c r="Y5246" s="2" t="s">
        <v>11074</v>
      </c>
      <c r="Z5246" s="2" t="s">
        <v>57</v>
      </c>
      <c r="AA5246" s="4">
        <v>45056.122916666704</v>
      </c>
      <c r="AB5246" s="26">
        <f t="shared" si="425"/>
        <v>0</v>
      </c>
      <c r="AC5246" s="1" t="s">
        <v>197</v>
      </c>
      <c r="AD5246" s="3" t="s">
        <v>40</v>
      </c>
    </row>
    <row r="5247" spans="1:30" ht="38.25" hidden="1" x14ac:dyDescent="0.25">
      <c r="A5247" s="1" t="s">
        <v>15517</v>
      </c>
      <c r="B5247" s="1" t="s">
        <v>407</v>
      </c>
      <c r="C5247" s="2" t="s">
        <v>15518</v>
      </c>
      <c r="D5247" s="3" t="s">
        <v>1591</v>
      </c>
      <c r="E5247" s="3" t="s">
        <v>410</v>
      </c>
      <c r="F5247" s="2" t="s">
        <v>225</v>
      </c>
      <c r="G5247" s="3" t="s">
        <v>32</v>
      </c>
      <c r="H5247" s="3" t="s">
        <v>33</v>
      </c>
      <c r="I5247" s="3">
        <v>1445350</v>
      </c>
      <c r="J5247" s="3" t="s">
        <v>73</v>
      </c>
      <c r="K5247" s="4">
        <v>45056.2368055556</v>
      </c>
      <c r="L5247" s="11" t="str">
        <f t="shared" si="426"/>
        <v>mayo</v>
      </c>
      <c r="M5247" s="3">
        <v>3</v>
      </c>
      <c r="N5247" s="3">
        <v>3</v>
      </c>
      <c r="O5247" s="3">
        <f t="shared" si="422"/>
        <v>3</v>
      </c>
      <c r="P5247" s="4">
        <v>45056.277094907397</v>
      </c>
      <c r="Q5247" s="2"/>
      <c r="R5247" s="3" t="s">
        <v>15519</v>
      </c>
      <c r="S5247" s="4">
        <v>45056.277094907397</v>
      </c>
      <c r="T5247" s="3">
        <f t="shared" si="423"/>
        <v>58</v>
      </c>
      <c r="U5247" s="2" t="s">
        <v>5586</v>
      </c>
      <c r="V5247" s="4">
        <v>45056.277789351901</v>
      </c>
      <c r="W5247" s="3">
        <f t="shared" si="424"/>
        <v>1</v>
      </c>
      <c r="X5247" s="3" t="s">
        <v>13606</v>
      </c>
      <c r="Y5247" s="2" t="s">
        <v>13607</v>
      </c>
      <c r="Z5247" s="2" t="s">
        <v>5586</v>
      </c>
      <c r="AA5247" s="4">
        <v>45056.434027777803</v>
      </c>
      <c r="AB5247" s="26">
        <f t="shared" si="425"/>
        <v>3</v>
      </c>
      <c r="AC5247" s="1" t="s">
        <v>197</v>
      </c>
      <c r="AD5247" s="3" t="s">
        <v>40</v>
      </c>
    </row>
    <row r="5248" spans="1:30" ht="191.25" hidden="1" x14ac:dyDescent="0.25">
      <c r="A5248" s="1" t="s">
        <v>15520</v>
      </c>
      <c r="B5248" s="1" t="s">
        <v>27</v>
      </c>
      <c r="C5248" s="2" t="s">
        <v>15521</v>
      </c>
      <c r="D5248" s="3" t="s">
        <v>366</v>
      </c>
      <c r="E5248" s="3" t="s">
        <v>30</v>
      </c>
      <c r="F5248" s="2" t="s">
        <v>225</v>
      </c>
      <c r="G5248" s="3" t="s">
        <v>32</v>
      </c>
      <c r="H5248" s="3" t="s">
        <v>33</v>
      </c>
      <c r="I5248" s="3">
        <v>1445522</v>
      </c>
      <c r="J5248" s="3" t="s">
        <v>34</v>
      </c>
      <c r="K5248" s="4">
        <v>45056.339583333298</v>
      </c>
      <c r="L5248" s="11" t="str">
        <f t="shared" si="426"/>
        <v>mayo</v>
      </c>
      <c r="M5248" s="3">
        <v>2</v>
      </c>
      <c r="N5248" s="3">
        <v>2</v>
      </c>
      <c r="O5248" s="3">
        <f t="shared" ref="O5248:O5309" si="427">IF(ISBLANK(N5248),M5248,N5248)</f>
        <v>2</v>
      </c>
      <c r="P5248" s="4">
        <v>45056.348564814798</v>
      </c>
      <c r="Q5248" s="2"/>
      <c r="R5248" s="3" t="s">
        <v>15522</v>
      </c>
      <c r="S5248" s="4">
        <v>45056.348564814798</v>
      </c>
      <c r="T5248" s="3">
        <f t="shared" si="423"/>
        <v>12</v>
      </c>
      <c r="U5248" s="2" t="s">
        <v>75</v>
      </c>
      <c r="V5248" s="4">
        <v>45056.372557870403</v>
      </c>
      <c r="W5248" s="3">
        <f t="shared" si="424"/>
        <v>34</v>
      </c>
      <c r="X5248" s="3" t="s">
        <v>1154</v>
      </c>
      <c r="Y5248" s="2" t="s">
        <v>1155</v>
      </c>
      <c r="Z5248" s="2" t="s">
        <v>219</v>
      </c>
      <c r="AA5248" s="4">
        <v>45056.690972222197</v>
      </c>
      <c r="AB5248" s="26">
        <f t="shared" si="425"/>
        <v>7</v>
      </c>
      <c r="AC5248" s="1" t="s">
        <v>78</v>
      </c>
      <c r="AD5248" s="3" t="s">
        <v>40</v>
      </c>
    </row>
    <row r="5249" spans="1:30" ht="102" hidden="1" x14ac:dyDescent="0.25">
      <c r="A5249" s="1" t="s">
        <v>7187</v>
      </c>
      <c r="B5249" s="1" t="s">
        <v>27</v>
      </c>
      <c r="C5249" s="2" t="s">
        <v>7188</v>
      </c>
      <c r="D5249" s="3" t="s">
        <v>81</v>
      </c>
      <c r="E5249" s="3" t="s">
        <v>30</v>
      </c>
      <c r="F5249" s="2" t="s">
        <v>53</v>
      </c>
      <c r="G5249" s="3" t="s">
        <v>32</v>
      </c>
      <c r="H5249" s="3" t="s">
        <v>187</v>
      </c>
      <c r="I5249" s="3">
        <v>1445601</v>
      </c>
      <c r="J5249" s="3" t="s">
        <v>34</v>
      </c>
      <c r="K5249" s="4">
        <v>45056.363888888904</v>
      </c>
      <c r="L5249" s="11" t="str">
        <f t="shared" si="426"/>
        <v>mayo</v>
      </c>
      <c r="M5249" s="3">
        <v>2</v>
      </c>
      <c r="N5249" s="3">
        <v>2</v>
      </c>
      <c r="O5249" s="3">
        <f t="shared" si="427"/>
        <v>2</v>
      </c>
      <c r="P5249" s="4">
        <v>45056.380706018499</v>
      </c>
      <c r="Q5249" s="2"/>
      <c r="R5249" s="3" t="s">
        <v>15523</v>
      </c>
      <c r="S5249" s="4">
        <v>45056.380706018499</v>
      </c>
      <c r="T5249" s="3">
        <f t="shared" si="423"/>
        <v>24</v>
      </c>
      <c r="U5249" s="2" t="s">
        <v>75</v>
      </c>
      <c r="V5249" s="4">
        <v>45056.404652777797</v>
      </c>
      <c r="W5249" s="3">
        <f t="shared" si="424"/>
        <v>34</v>
      </c>
      <c r="X5249" s="3" t="s">
        <v>9382</v>
      </c>
      <c r="Y5249" s="2" t="s">
        <v>9383</v>
      </c>
      <c r="Z5249" s="2" t="s">
        <v>219</v>
      </c>
      <c r="AA5249" s="4">
        <v>45063.536111111098</v>
      </c>
      <c r="AB5249" s="26">
        <f t="shared" si="425"/>
        <v>171</v>
      </c>
      <c r="AC5249" s="1" t="s">
        <v>78</v>
      </c>
      <c r="AD5249" s="3" t="s">
        <v>40</v>
      </c>
    </row>
    <row r="5250" spans="1:30" ht="57" hidden="1" x14ac:dyDescent="0.25">
      <c r="A5250" s="1" t="s">
        <v>15524</v>
      </c>
      <c r="B5250" s="1" t="s">
        <v>27</v>
      </c>
      <c r="C5250" s="2" t="s">
        <v>15525</v>
      </c>
      <c r="D5250" s="3" t="s">
        <v>953</v>
      </c>
      <c r="E5250" s="3" t="s">
        <v>30</v>
      </c>
      <c r="F5250" s="2" t="s">
        <v>225</v>
      </c>
      <c r="G5250" s="3" t="s">
        <v>32</v>
      </c>
      <c r="H5250" s="3" t="s">
        <v>89</v>
      </c>
      <c r="I5250" s="3">
        <v>1445619</v>
      </c>
      <c r="J5250" s="3" t="s">
        <v>73</v>
      </c>
      <c r="K5250" s="4">
        <v>45056.370833333298</v>
      </c>
      <c r="L5250" s="11" t="str">
        <f t="shared" si="426"/>
        <v>mayo</v>
      </c>
      <c r="M5250" s="3">
        <v>2</v>
      </c>
      <c r="N5250" s="3">
        <v>2</v>
      </c>
      <c r="O5250" s="3">
        <f t="shared" si="427"/>
        <v>2</v>
      </c>
      <c r="P5250" s="4">
        <v>45056.374155092599</v>
      </c>
      <c r="Q5250" s="2"/>
      <c r="R5250" s="3" t="s">
        <v>15526</v>
      </c>
      <c r="S5250" s="4">
        <v>45056.374155092599</v>
      </c>
      <c r="T5250" s="3">
        <f t="shared" si="423"/>
        <v>4</v>
      </c>
      <c r="U5250" s="2" t="s">
        <v>75</v>
      </c>
      <c r="V5250" s="4">
        <v>45056.383379629602</v>
      </c>
      <c r="W5250" s="3">
        <f t="shared" si="424"/>
        <v>13</v>
      </c>
      <c r="X5250" s="3" t="s">
        <v>585</v>
      </c>
      <c r="Y5250" s="2" t="s">
        <v>586</v>
      </c>
      <c r="Z5250" s="2" t="s">
        <v>5586</v>
      </c>
      <c r="AA5250" s="4">
        <v>45056.7</v>
      </c>
      <c r="AB5250" s="26">
        <f t="shared" si="425"/>
        <v>7</v>
      </c>
      <c r="AC5250" s="1" t="s">
        <v>330</v>
      </c>
      <c r="AD5250" s="3" t="s">
        <v>40</v>
      </c>
    </row>
    <row r="5251" spans="1:30" ht="42.75" hidden="1" x14ac:dyDescent="0.25">
      <c r="A5251" s="1" t="s">
        <v>14346</v>
      </c>
      <c r="B5251" s="1" t="s">
        <v>27</v>
      </c>
      <c r="C5251" s="2" t="s">
        <v>14347</v>
      </c>
      <c r="D5251" s="3" t="s">
        <v>52</v>
      </c>
      <c r="E5251" s="3" t="s">
        <v>30</v>
      </c>
      <c r="F5251" s="2" t="s">
        <v>82</v>
      </c>
      <c r="G5251" s="3" t="s">
        <v>54</v>
      </c>
      <c r="H5251" s="3" t="s">
        <v>83</v>
      </c>
      <c r="I5251" s="3">
        <v>1445637</v>
      </c>
      <c r="J5251" s="3" t="s">
        <v>34</v>
      </c>
      <c r="K5251" s="4">
        <v>45056.377777777801</v>
      </c>
      <c r="L5251" s="11" t="str">
        <f t="shared" si="426"/>
        <v>mayo</v>
      </c>
      <c r="M5251" s="3">
        <v>3</v>
      </c>
      <c r="N5251" s="3">
        <v>3</v>
      </c>
      <c r="O5251" s="3">
        <f t="shared" si="427"/>
        <v>3</v>
      </c>
      <c r="P5251" s="4">
        <v>45056.386666666702</v>
      </c>
      <c r="Q5251" s="2"/>
      <c r="R5251" s="3" t="s">
        <v>6122</v>
      </c>
      <c r="S5251" s="4">
        <v>45056.386666666702</v>
      </c>
      <c r="T5251" s="3">
        <f t="shared" si="423"/>
        <v>12</v>
      </c>
      <c r="U5251" s="2" t="s">
        <v>75</v>
      </c>
      <c r="V5251" s="4">
        <v>45056.387476851902</v>
      </c>
      <c r="W5251" s="3">
        <f t="shared" si="424"/>
        <v>1</v>
      </c>
      <c r="X5251" s="3" t="s">
        <v>473</v>
      </c>
      <c r="Y5251" s="2" t="s">
        <v>474</v>
      </c>
      <c r="Z5251" s="2" t="s">
        <v>75</v>
      </c>
      <c r="AA5251" s="4">
        <v>45056.692361111098</v>
      </c>
      <c r="AB5251" s="26">
        <f t="shared" si="425"/>
        <v>7</v>
      </c>
      <c r="AC5251" s="1" t="s">
        <v>78</v>
      </c>
      <c r="AD5251" s="3" t="s">
        <v>40</v>
      </c>
    </row>
    <row r="5252" spans="1:30" ht="357" hidden="1" x14ac:dyDescent="0.25">
      <c r="A5252" s="1" t="s">
        <v>15527</v>
      </c>
      <c r="B5252" s="1" t="s">
        <v>27</v>
      </c>
      <c r="C5252" s="2" t="s">
        <v>15528</v>
      </c>
      <c r="D5252" s="3" t="s">
        <v>212</v>
      </c>
      <c r="E5252" s="3" t="s">
        <v>30</v>
      </c>
      <c r="F5252" s="2" t="s">
        <v>31</v>
      </c>
      <c r="G5252" s="3" t="s">
        <v>32</v>
      </c>
      <c r="H5252" s="3" t="s">
        <v>33</v>
      </c>
      <c r="I5252" s="3">
        <v>1445650</v>
      </c>
      <c r="J5252" s="3" t="s">
        <v>34</v>
      </c>
      <c r="K5252" s="4">
        <v>45056.381944444402</v>
      </c>
      <c r="L5252" s="11" t="str">
        <f t="shared" si="426"/>
        <v>mayo</v>
      </c>
      <c r="M5252" s="3">
        <v>3</v>
      </c>
      <c r="N5252" s="3">
        <v>3</v>
      </c>
      <c r="O5252" s="3">
        <f t="shared" si="427"/>
        <v>3</v>
      </c>
      <c r="P5252" s="4">
        <v>45056.395833333299</v>
      </c>
      <c r="Q5252" s="2"/>
      <c r="R5252" s="3" t="s">
        <v>15529</v>
      </c>
      <c r="S5252" s="4">
        <v>45056.395833333299</v>
      </c>
      <c r="T5252" s="3">
        <f t="shared" si="423"/>
        <v>20</v>
      </c>
      <c r="U5252" s="2" t="s">
        <v>75</v>
      </c>
      <c r="V5252" s="4">
        <v>45056.4136574074</v>
      </c>
      <c r="W5252" s="3">
        <f t="shared" si="424"/>
        <v>25</v>
      </c>
      <c r="X5252" s="3" t="s">
        <v>91</v>
      </c>
      <c r="Y5252" s="2" t="s">
        <v>92</v>
      </c>
      <c r="Z5252" s="2" t="s">
        <v>5586</v>
      </c>
      <c r="AA5252" s="4">
        <v>45061.526388888902</v>
      </c>
      <c r="AB5252" s="26">
        <f t="shared" si="425"/>
        <v>122</v>
      </c>
      <c r="AC5252" s="1" t="s">
        <v>78</v>
      </c>
      <c r="AD5252" s="3" t="s">
        <v>40</v>
      </c>
    </row>
    <row r="5253" spans="1:30" ht="38.25" hidden="1" x14ac:dyDescent="0.25">
      <c r="A5253" s="1" t="s">
        <v>15530</v>
      </c>
      <c r="B5253" s="1" t="s">
        <v>27</v>
      </c>
      <c r="C5253" s="2" t="s">
        <v>15531</v>
      </c>
      <c r="D5253" s="3" t="s">
        <v>436</v>
      </c>
      <c r="E5253" s="3" t="s">
        <v>30</v>
      </c>
      <c r="F5253" s="2" t="s">
        <v>53</v>
      </c>
      <c r="G5253" s="3" t="s">
        <v>32</v>
      </c>
      <c r="H5253" s="3" t="s">
        <v>187</v>
      </c>
      <c r="I5253" s="3">
        <v>1445687</v>
      </c>
      <c r="J5253" s="3" t="s">
        <v>73</v>
      </c>
      <c r="K5253" s="4">
        <v>45056.397916666698</v>
      </c>
      <c r="L5253" s="11" t="str">
        <f t="shared" si="426"/>
        <v>mayo</v>
      </c>
      <c r="M5253" s="3">
        <v>3</v>
      </c>
      <c r="N5253" s="3">
        <v>3</v>
      </c>
      <c r="O5253" s="3">
        <f t="shared" si="427"/>
        <v>3</v>
      </c>
      <c r="P5253" s="4">
        <v>45056.416585648098</v>
      </c>
      <c r="Q5253" s="2"/>
      <c r="R5253" s="3" t="s">
        <v>15532</v>
      </c>
      <c r="S5253" s="4">
        <v>45056.416585648098</v>
      </c>
      <c r="T5253" s="3">
        <f t="shared" ref="T5253:T5316" si="428">ROUNDDOWN((S5253-K5253)*24*60,0)</f>
        <v>26</v>
      </c>
      <c r="U5253" s="2" t="s">
        <v>75</v>
      </c>
      <c r="V5253" s="4">
        <v>45056.443703703699</v>
      </c>
      <c r="W5253" s="3">
        <f t="shared" ref="W5253:W5316" si="429">+IF(ISBLANK(V5253),"",ROUNDDOWN((V5253-S5253)*24*60,0))</f>
        <v>39</v>
      </c>
      <c r="X5253" s="3" t="s">
        <v>1186</v>
      </c>
      <c r="Y5253" s="2" t="s">
        <v>1187</v>
      </c>
      <c r="Z5253" s="2" t="s">
        <v>75</v>
      </c>
      <c r="AA5253" s="4">
        <v>45056.716666666704</v>
      </c>
      <c r="AB5253" s="26">
        <f t="shared" ref="AB5253:AB5316" si="430">+IF(ISBLANK(V5253),"",IF(ISBLANK(AA5253),"",_xlfn.IFS((AA5253-V5253)*24&lt;0,"",(AA5253-V5253)*24&gt;0,(ROUNDDOWN((AA5253-V5253)*24,0)))))</f>
        <v>6</v>
      </c>
      <c r="AC5253" s="1" t="s">
        <v>197</v>
      </c>
      <c r="AD5253" s="3" t="s">
        <v>40</v>
      </c>
    </row>
    <row r="5254" spans="1:30" ht="153" hidden="1" x14ac:dyDescent="0.25">
      <c r="A5254" s="1" t="s">
        <v>12843</v>
      </c>
      <c r="B5254" s="1" t="s">
        <v>27</v>
      </c>
      <c r="C5254" s="2" t="s">
        <v>12844</v>
      </c>
      <c r="D5254" s="3" t="s">
        <v>107</v>
      </c>
      <c r="E5254" s="3" t="s">
        <v>30</v>
      </c>
      <c r="F5254" s="2" t="s">
        <v>225</v>
      </c>
      <c r="G5254" s="3" t="s">
        <v>32</v>
      </c>
      <c r="H5254" s="3" t="s">
        <v>89</v>
      </c>
      <c r="I5254" s="3">
        <v>1445717</v>
      </c>
      <c r="J5254" s="3" t="s">
        <v>34</v>
      </c>
      <c r="K5254" s="4">
        <v>45056.410416666702</v>
      </c>
      <c r="L5254" s="11" t="str">
        <f t="shared" si="426"/>
        <v>mayo</v>
      </c>
      <c r="M5254" s="3">
        <v>3</v>
      </c>
      <c r="N5254" s="3">
        <v>3</v>
      </c>
      <c r="O5254" s="3">
        <f t="shared" si="427"/>
        <v>3</v>
      </c>
      <c r="P5254" s="4">
        <v>45056.4206597222</v>
      </c>
      <c r="Q5254" s="2"/>
      <c r="R5254" s="3" t="s">
        <v>15533</v>
      </c>
      <c r="S5254" s="4">
        <v>45056.4206597222</v>
      </c>
      <c r="T5254" s="3">
        <f t="shared" si="428"/>
        <v>14</v>
      </c>
      <c r="U5254" s="2" t="s">
        <v>75</v>
      </c>
      <c r="V5254" s="4">
        <v>45056.4344444444</v>
      </c>
      <c r="W5254" s="3">
        <f t="shared" si="429"/>
        <v>19</v>
      </c>
      <c r="X5254" s="3" t="s">
        <v>103</v>
      </c>
      <c r="Y5254" s="2" t="s">
        <v>104</v>
      </c>
      <c r="Z5254" s="2" t="s">
        <v>219</v>
      </c>
      <c r="AA5254" s="4">
        <v>45058.965972222199</v>
      </c>
      <c r="AB5254" s="26">
        <f t="shared" si="430"/>
        <v>60</v>
      </c>
      <c r="AC5254" s="1" t="s">
        <v>78</v>
      </c>
      <c r="AD5254" s="3" t="s">
        <v>40</v>
      </c>
    </row>
    <row r="5255" spans="1:30" ht="140.25" hidden="1" x14ac:dyDescent="0.25">
      <c r="A5255" s="1" t="s">
        <v>15534</v>
      </c>
      <c r="B5255" s="1" t="s">
        <v>27</v>
      </c>
      <c r="C5255" s="2" t="s">
        <v>15535</v>
      </c>
      <c r="D5255" s="3" t="s">
        <v>965</v>
      </c>
      <c r="E5255" s="3" t="s">
        <v>30</v>
      </c>
      <c r="F5255" s="2" t="s">
        <v>82</v>
      </c>
      <c r="G5255" s="3" t="s">
        <v>32</v>
      </c>
      <c r="H5255" s="3" t="s">
        <v>716</v>
      </c>
      <c r="I5255" s="3">
        <v>1445730</v>
      </c>
      <c r="J5255" s="3" t="s">
        <v>34</v>
      </c>
      <c r="K5255" s="4">
        <v>45056.416666666701</v>
      </c>
      <c r="L5255" s="11" t="str">
        <f t="shared" si="426"/>
        <v>mayo</v>
      </c>
      <c r="M5255" s="3">
        <v>1</v>
      </c>
      <c r="N5255" s="3">
        <v>1</v>
      </c>
      <c r="O5255" s="3">
        <f t="shared" si="427"/>
        <v>1</v>
      </c>
      <c r="P5255" s="4">
        <v>45056.427106481497</v>
      </c>
      <c r="Q5255" s="2"/>
      <c r="R5255" s="3" t="s">
        <v>15536</v>
      </c>
      <c r="S5255" s="4">
        <v>45056.427106481497</v>
      </c>
      <c r="T5255" s="3">
        <f t="shared" si="428"/>
        <v>15</v>
      </c>
      <c r="U5255" s="2" t="s">
        <v>75</v>
      </c>
      <c r="V5255" s="4">
        <v>45056.438055555598</v>
      </c>
      <c r="W5255" s="3">
        <f t="shared" si="429"/>
        <v>15</v>
      </c>
      <c r="X5255" s="3" t="s">
        <v>103</v>
      </c>
      <c r="Y5255" s="2" t="s">
        <v>104</v>
      </c>
      <c r="Z5255" s="2" t="s">
        <v>5586</v>
      </c>
      <c r="AA5255" s="4">
        <v>45058.661111111098</v>
      </c>
      <c r="AB5255" s="26">
        <f t="shared" si="430"/>
        <v>53</v>
      </c>
      <c r="AC5255" s="1" t="s">
        <v>125</v>
      </c>
      <c r="AD5255" s="3" t="s">
        <v>40</v>
      </c>
    </row>
    <row r="5256" spans="1:30" ht="51" hidden="1" x14ac:dyDescent="0.25">
      <c r="A5256" s="1" t="s">
        <v>15537</v>
      </c>
      <c r="B5256" s="1" t="s">
        <v>27</v>
      </c>
      <c r="C5256" s="2" t="s">
        <v>15538</v>
      </c>
      <c r="D5256" s="3" t="s">
        <v>224</v>
      </c>
      <c r="E5256" s="3" t="s">
        <v>30</v>
      </c>
      <c r="F5256" s="2" t="s">
        <v>225</v>
      </c>
      <c r="G5256" s="3" t="s">
        <v>32</v>
      </c>
      <c r="H5256" s="3" t="s">
        <v>33</v>
      </c>
      <c r="I5256" s="3">
        <v>1445739</v>
      </c>
      <c r="J5256" s="3" t="s">
        <v>34</v>
      </c>
      <c r="K5256" s="4">
        <v>45056.420138888898</v>
      </c>
      <c r="L5256" s="11" t="str">
        <f t="shared" si="426"/>
        <v>mayo</v>
      </c>
      <c r="M5256" s="3">
        <v>2</v>
      </c>
      <c r="N5256" s="3">
        <v>2</v>
      </c>
      <c r="O5256" s="3">
        <f t="shared" si="427"/>
        <v>2</v>
      </c>
      <c r="P5256" s="4">
        <v>45056.434097222198</v>
      </c>
      <c r="Q5256" s="2"/>
      <c r="R5256" s="3" t="s">
        <v>15539</v>
      </c>
      <c r="S5256" s="4">
        <v>45056.434097222198</v>
      </c>
      <c r="T5256" s="3">
        <f t="shared" si="428"/>
        <v>20</v>
      </c>
      <c r="U5256" s="2" t="s">
        <v>75</v>
      </c>
      <c r="V5256" s="4">
        <v>45056.453125</v>
      </c>
      <c r="W5256" s="3">
        <f t="shared" si="429"/>
        <v>27</v>
      </c>
      <c r="X5256" s="3" t="s">
        <v>103</v>
      </c>
      <c r="Y5256" s="2" t="s">
        <v>104</v>
      </c>
      <c r="Z5256" s="2" t="s">
        <v>219</v>
      </c>
      <c r="AA5256" s="4">
        <v>45058.6159722222</v>
      </c>
      <c r="AB5256" s="26">
        <f t="shared" si="430"/>
        <v>51</v>
      </c>
      <c r="AC5256" s="1" t="s">
        <v>144</v>
      </c>
      <c r="AD5256" s="3" t="s">
        <v>40</v>
      </c>
    </row>
    <row r="5257" spans="1:30" ht="28.5" hidden="1" x14ac:dyDescent="0.25">
      <c r="A5257" s="1" t="s">
        <v>15540</v>
      </c>
      <c r="B5257" s="1" t="s">
        <v>27</v>
      </c>
      <c r="C5257" s="2" t="s">
        <v>15541</v>
      </c>
      <c r="D5257" s="3" t="s">
        <v>119</v>
      </c>
      <c r="E5257" s="3" t="s">
        <v>30</v>
      </c>
      <c r="F5257" s="2" t="s">
        <v>293</v>
      </c>
      <c r="G5257" s="3" t="s">
        <v>32</v>
      </c>
      <c r="H5257" s="3" t="s">
        <v>33</v>
      </c>
      <c r="I5257" s="3">
        <v>1445746</v>
      </c>
      <c r="J5257" s="3" t="s">
        <v>34</v>
      </c>
      <c r="K5257" s="4">
        <v>45056.425000000003</v>
      </c>
      <c r="L5257" s="11" t="str">
        <f t="shared" si="426"/>
        <v>mayo</v>
      </c>
      <c r="M5257" s="3">
        <v>3</v>
      </c>
      <c r="N5257" s="3">
        <v>3</v>
      </c>
      <c r="O5257" s="3">
        <f t="shared" si="427"/>
        <v>3</v>
      </c>
      <c r="P5257" s="4">
        <v>45056.430509259299</v>
      </c>
      <c r="Q5257" s="2"/>
      <c r="R5257" s="3" t="s">
        <v>15542</v>
      </c>
      <c r="S5257" s="4">
        <v>45056.430509259299</v>
      </c>
      <c r="T5257" s="3">
        <f t="shared" si="428"/>
        <v>7</v>
      </c>
      <c r="U5257" s="2" t="s">
        <v>143</v>
      </c>
      <c r="V5257" s="4">
        <v>45056.432615740698</v>
      </c>
      <c r="W5257" s="3">
        <f t="shared" si="429"/>
        <v>3</v>
      </c>
      <c r="X5257" s="3" t="s">
        <v>91</v>
      </c>
      <c r="Y5257" s="2" t="s">
        <v>92</v>
      </c>
      <c r="Z5257" s="2" t="s">
        <v>143</v>
      </c>
      <c r="AA5257" s="4">
        <v>45056.720138888901</v>
      </c>
      <c r="AB5257" s="26">
        <f t="shared" si="430"/>
        <v>6</v>
      </c>
      <c r="AC5257" s="1" t="s">
        <v>78</v>
      </c>
      <c r="AD5257" s="3" t="s">
        <v>40</v>
      </c>
    </row>
    <row r="5258" spans="1:30" ht="382.5" hidden="1" x14ac:dyDescent="0.25">
      <c r="A5258" s="1" t="s">
        <v>15543</v>
      </c>
      <c r="B5258" s="1" t="s">
        <v>27</v>
      </c>
      <c r="C5258" s="2" t="s">
        <v>15544</v>
      </c>
      <c r="D5258" s="3" t="s">
        <v>794</v>
      </c>
      <c r="E5258" s="3" t="s">
        <v>30</v>
      </c>
      <c r="F5258" s="2" t="s">
        <v>53</v>
      </c>
      <c r="G5258" s="3" t="s">
        <v>54</v>
      </c>
      <c r="H5258" s="3" t="s">
        <v>100</v>
      </c>
      <c r="I5258" s="3">
        <v>1445759</v>
      </c>
      <c r="J5258" s="3" t="s">
        <v>73</v>
      </c>
      <c r="K5258" s="4">
        <v>45056.429861111101</v>
      </c>
      <c r="L5258" s="11" t="str">
        <f t="shared" si="426"/>
        <v>mayo</v>
      </c>
      <c r="M5258" s="3">
        <v>3</v>
      </c>
      <c r="N5258" s="3">
        <v>3</v>
      </c>
      <c r="O5258" s="3">
        <f t="shared" si="427"/>
        <v>3</v>
      </c>
      <c r="P5258" s="4">
        <v>45056.438506944403</v>
      </c>
      <c r="Q5258" s="2"/>
      <c r="R5258" s="3" t="s">
        <v>15545</v>
      </c>
      <c r="S5258" s="4">
        <v>45056.438506944403</v>
      </c>
      <c r="T5258" s="3">
        <f t="shared" si="428"/>
        <v>12</v>
      </c>
      <c r="U5258" s="2" t="s">
        <v>75</v>
      </c>
      <c r="V5258" s="4">
        <v>45056.467997685198</v>
      </c>
      <c r="W5258" s="3">
        <f t="shared" si="429"/>
        <v>42</v>
      </c>
      <c r="X5258" s="3" t="s">
        <v>8724</v>
      </c>
      <c r="Y5258" s="2" t="s">
        <v>8725</v>
      </c>
      <c r="Z5258" s="2" t="s">
        <v>5586</v>
      </c>
      <c r="AA5258" s="4">
        <v>45056.720833333296</v>
      </c>
      <c r="AB5258" s="26">
        <f t="shared" si="430"/>
        <v>6</v>
      </c>
      <c r="AC5258" s="1" t="s">
        <v>197</v>
      </c>
      <c r="AD5258" s="3" t="s">
        <v>40</v>
      </c>
    </row>
    <row r="5259" spans="1:30" ht="42.75" hidden="1" x14ac:dyDescent="0.25">
      <c r="A5259" s="1" t="s">
        <v>15546</v>
      </c>
      <c r="B5259" s="1" t="s">
        <v>27</v>
      </c>
      <c r="C5259" s="2" t="s">
        <v>15547</v>
      </c>
      <c r="D5259" s="3" t="s">
        <v>316</v>
      </c>
      <c r="E5259" s="3" t="s">
        <v>30</v>
      </c>
      <c r="F5259" s="2" t="s">
        <v>64</v>
      </c>
      <c r="G5259" s="3" t="s">
        <v>32</v>
      </c>
      <c r="H5259" s="3" t="s">
        <v>33</v>
      </c>
      <c r="I5259" s="3">
        <v>1445772</v>
      </c>
      <c r="J5259" s="3" t="s">
        <v>73</v>
      </c>
      <c r="K5259" s="4">
        <v>45056.436805555597</v>
      </c>
      <c r="L5259" s="11" t="str">
        <f t="shared" si="426"/>
        <v>mayo</v>
      </c>
      <c r="M5259" s="3">
        <v>3</v>
      </c>
      <c r="N5259" s="3">
        <v>3</v>
      </c>
      <c r="O5259" s="3">
        <f t="shared" si="427"/>
        <v>3</v>
      </c>
      <c r="P5259" s="4">
        <v>45056.441990740699</v>
      </c>
      <c r="Q5259" s="2"/>
      <c r="R5259" s="3" t="s">
        <v>15548</v>
      </c>
      <c r="S5259" s="4">
        <v>45056.441990740699</v>
      </c>
      <c r="T5259" s="3">
        <f t="shared" si="428"/>
        <v>7</v>
      </c>
      <c r="U5259" s="2" t="s">
        <v>75</v>
      </c>
      <c r="V5259" s="4">
        <v>45056.508159722202</v>
      </c>
      <c r="W5259" s="3">
        <f t="shared" si="429"/>
        <v>95</v>
      </c>
      <c r="X5259" s="3" t="s">
        <v>228</v>
      </c>
      <c r="Y5259" s="2" t="s">
        <v>229</v>
      </c>
      <c r="Z5259" s="2" t="s">
        <v>75</v>
      </c>
      <c r="AA5259" s="4">
        <v>45056.722916666702</v>
      </c>
      <c r="AB5259" s="26">
        <f t="shared" si="430"/>
        <v>5</v>
      </c>
      <c r="AC5259" s="1" t="s">
        <v>78</v>
      </c>
      <c r="AD5259" s="3" t="s">
        <v>40</v>
      </c>
    </row>
    <row r="5260" spans="1:30" ht="102" hidden="1" x14ac:dyDescent="0.25">
      <c r="A5260" s="1" t="s">
        <v>15549</v>
      </c>
      <c r="B5260" s="1" t="s">
        <v>27</v>
      </c>
      <c r="C5260" s="2" t="s">
        <v>15550</v>
      </c>
      <c r="D5260" s="3" t="s">
        <v>924</v>
      </c>
      <c r="E5260" s="3" t="s">
        <v>30</v>
      </c>
      <c r="F5260" s="2" t="s">
        <v>44</v>
      </c>
      <c r="G5260" s="3" t="s">
        <v>32</v>
      </c>
      <c r="H5260" s="3" t="s">
        <v>45</v>
      </c>
      <c r="I5260" s="3">
        <v>1445781</v>
      </c>
      <c r="J5260" s="3" t="s">
        <v>34</v>
      </c>
      <c r="K5260" s="4">
        <v>45056.442361111098</v>
      </c>
      <c r="L5260" s="11" t="str">
        <f t="shared" si="426"/>
        <v>mayo</v>
      </c>
      <c r="M5260" s="3">
        <v>2</v>
      </c>
      <c r="N5260" s="3">
        <v>2</v>
      </c>
      <c r="O5260" s="3">
        <f t="shared" si="427"/>
        <v>2</v>
      </c>
      <c r="P5260" s="4">
        <v>45056.453182870398</v>
      </c>
      <c r="Q5260" s="2"/>
      <c r="R5260" s="3" t="s">
        <v>15551</v>
      </c>
      <c r="S5260" s="4">
        <v>45056.453182870398</v>
      </c>
      <c r="T5260" s="3">
        <f t="shared" si="428"/>
        <v>15</v>
      </c>
      <c r="U5260" s="2" t="s">
        <v>75</v>
      </c>
      <c r="V5260" s="4">
        <v>45056.528437499997</v>
      </c>
      <c r="W5260" s="3">
        <f t="shared" si="429"/>
        <v>108</v>
      </c>
      <c r="X5260" s="3" t="s">
        <v>202</v>
      </c>
      <c r="Y5260" s="2" t="s">
        <v>203</v>
      </c>
      <c r="Z5260" s="2" t="s">
        <v>219</v>
      </c>
      <c r="AA5260" s="4">
        <v>45059.588888888902</v>
      </c>
      <c r="AB5260" s="26">
        <f t="shared" si="430"/>
        <v>73</v>
      </c>
      <c r="AC5260" s="1" t="s">
        <v>144</v>
      </c>
      <c r="AD5260" s="3" t="s">
        <v>40</v>
      </c>
    </row>
    <row r="5261" spans="1:30" ht="89.25" hidden="1" x14ac:dyDescent="0.25">
      <c r="A5261" s="1" t="s">
        <v>15552</v>
      </c>
      <c r="B5261" s="1" t="s">
        <v>27</v>
      </c>
      <c r="C5261" s="2" t="s">
        <v>15553</v>
      </c>
      <c r="D5261" s="3" t="s">
        <v>482</v>
      </c>
      <c r="E5261" s="3" t="s">
        <v>30</v>
      </c>
      <c r="F5261" s="2" t="s">
        <v>53</v>
      </c>
      <c r="G5261" s="3" t="s">
        <v>54</v>
      </c>
      <c r="H5261" s="3" t="s">
        <v>100</v>
      </c>
      <c r="I5261" s="3">
        <v>1445787</v>
      </c>
      <c r="J5261" s="3" t="s">
        <v>34</v>
      </c>
      <c r="K5261" s="4">
        <v>45056.447222222203</v>
      </c>
      <c r="L5261" s="11" t="str">
        <f t="shared" si="426"/>
        <v>mayo</v>
      </c>
      <c r="M5261" s="3">
        <v>2</v>
      </c>
      <c r="N5261" s="3">
        <v>2</v>
      </c>
      <c r="O5261" s="3">
        <f t="shared" si="427"/>
        <v>2</v>
      </c>
      <c r="P5261" s="4">
        <v>45056.462384259299</v>
      </c>
      <c r="Q5261" s="2"/>
      <c r="R5261" s="3" t="s">
        <v>15554</v>
      </c>
      <c r="S5261" s="4">
        <v>45056.462384259299</v>
      </c>
      <c r="T5261" s="3">
        <f t="shared" si="428"/>
        <v>21</v>
      </c>
      <c r="U5261" s="2" t="s">
        <v>75</v>
      </c>
      <c r="V5261" s="4">
        <v>45056.5168865741</v>
      </c>
      <c r="W5261" s="3">
        <f t="shared" si="429"/>
        <v>78</v>
      </c>
      <c r="X5261" s="3" t="s">
        <v>91</v>
      </c>
      <c r="Y5261" s="2" t="s">
        <v>92</v>
      </c>
      <c r="Z5261" s="2" t="s">
        <v>5586</v>
      </c>
      <c r="AA5261" s="4">
        <v>45058.577083333301</v>
      </c>
      <c r="AB5261" s="26">
        <f t="shared" si="430"/>
        <v>49</v>
      </c>
      <c r="AC5261" s="1" t="s">
        <v>78</v>
      </c>
      <c r="AD5261" s="3" t="s">
        <v>40</v>
      </c>
    </row>
    <row r="5262" spans="1:30" ht="42.75" hidden="1" x14ac:dyDescent="0.25">
      <c r="A5262" s="1" t="s">
        <v>15555</v>
      </c>
      <c r="B5262" s="1" t="s">
        <v>407</v>
      </c>
      <c r="C5262" s="2" t="s">
        <v>15556</v>
      </c>
      <c r="D5262" s="3" t="s">
        <v>1251</v>
      </c>
      <c r="E5262" s="3" t="s">
        <v>410</v>
      </c>
      <c r="F5262" s="2" t="s">
        <v>225</v>
      </c>
      <c r="G5262" s="3" t="s">
        <v>32</v>
      </c>
      <c r="H5262" s="3" t="s">
        <v>33</v>
      </c>
      <c r="I5262" s="3">
        <v>1445790</v>
      </c>
      <c r="J5262" s="3" t="s">
        <v>34</v>
      </c>
      <c r="K5262" s="4">
        <v>45056.452083333301</v>
      </c>
      <c r="L5262" s="11" t="str">
        <f t="shared" si="426"/>
        <v>mayo</v>
      </c>
      <c r="M5262" s="3">
        <v>2</v>
      </c>
      <c r="N5262" s="3">
        <v>2</v>
      </c>
      <c r="O5262" s="3">
        <f t="shared" si="427"/>
        <v>2</v>
      </c>
      <c r="P5262" s="4">
        <v>45056.473101851901</v>
      </c>
      <c r="Q5262" s="2"/>
      <c r="R5262" s="3" t="s">
        <v>15557</v>
      </c>
      <c r="S5262" s="4">
        <v>45056.473101851901</v>
      </c>
      <c r="T5262" s="3">
        <f t="shared" si="428"/>
        <v>30</v>
      </c>
      <c r="U5262" s="2" t="s">
        <v>75</v>
      </c>
      <c r="V5262" s="4">
        <v>45056.5405439815</v>
      </c>
      <c r="W5262" s="3">
        <f t="shared" si="429"/>
        <v>97</v>
      </c>
      <c r="X5262" s="3" t="s">
        <v>418</v>
      </c>
      <c r="Y5262" s="2" t="s">
        <v>419</v>
      </c>
      <c r="Z5262" s="2" t="s">
        <v>75</v>
      </c>
      <c r="AA5262" s="4">
        <v>45057.024305555598</v>
      </c>
      <c r="AB5262" s="26">
        <f t="shared" si="430"/>
        <v>11</v>
      </c>
      <c r="AC5262" s="1" t="s">
        <v>78</v>
      </c>
      <c r="AD5262" s="3" t="s">
        <v>40</v>
      </c>
    </row>
    <row r="5263" spans="1:30" ht="114.75" hidden="1" x14ac:dyDescent="0.25">
      <c r="A5263" s="1" t="s">
        <v>15558</v>
      </c>
      <c r="B5263" s="1" t="s">
        <v>27</v>
      </c>
      <c r="C5263" s="2" t="s">
        <v>15559</v>
      </c>
      <c r="D5263" s="3" t="s">
        <v>378</v>
      </c>
      <c r="E5263" s="3" t="s">
        <v>30</v>
      </c>
      <c r="F5263" s="2" t="s">
        <v>82</v>
      </c>
      <c r="G5263" s="3" t="s">
        <v>54</v>
      </c>
      <c r="H5263" s="3" t="s">
        <v>83</v>
      </c>
      <c r="I5263" s="3">
        <v>1445797</v>
      </c>
      <c r="J5263" s="3" t="s">
        <v>34</v>
      </c>
      <c r="K5263" s="4">
        <v>45056.458333333299</v>
      </c>
      <c r="L5263" s="11" t="str">
        <f t="shared" si="426"/>
        <v>mayo</v>
      </c>
      <c r="M5263" s="3">
        <v>2</v>
      </c>
      <c r="N5263" s="3">
        <v>2</v>
      </c>
      <c r="O5263" s="3">
        <f t="shared" si="427"/>
        <v>2</v>
      </c>
      <c r="P5263" s="4">
        <v>45056.4773726852</v>
      </c>
      <c r="Q5263" s="2"/>
      <c r="R5263" s="3" t="s">
        <v>15560</v>
      </c>
      <c r="S5263" s="4">
        <v>45056.4773726852</v>
      </c>
      <c r="T5263" s="3">
        <f t="shared" si="428"/>
        <v>27</v>
      </c>
      <c r="U5263" s="2" t="s">
        <v>75</v>
      </c>
      <c r="V5263" s="4">
        <v>45056.4908796296</v>
      </c>
      <c r="W5263" s="3">
        <f t="shared" si="429"/>
        <v>19</v>
      </c>
      <c r="X5263" s="3" t="s">
        <v>91</v>
      </c>
      <c r="Y5263" s="2" t="s">
        <v>92</v>
      </c>
      <c r="Z5263" s="2" t="s">
        <v>5586</v>
      </c>
      <c r="AA5263" s="4">
        <v>45070.658333333296</v>
      </c>
      <c r="AB5263" s="26">
        <f t="shared" si="430"/>
        <v>340</v>
      </c>
      <c r="AC5263" s="1" t="s">
        <v>39</v>
      </c>
      <c r="AD5263" s="3" t="s">
        <v>40</v>
      </c>
    </row>
    <row r="5264" spans="1:30" ht="63.75" hidden="1" x14ac:dyDescent="0.25">
      <c r="A5264" s="1" t="s">
        <v>15561</v>
      </c>
      <c r="B5264" s="1" t="s">
        <v>27</v>
      </c>
      <c r="C5264" s="2" t="s">
        <v>15562</v>
      </c>
      <c r="D5264" s="3" t="s">
        <v>172</v>
      </c>
      <c r="E5264" s="3" t="s">
        <v>30</v>
      </c>
      <c r="F5264" s="2" t="s">
        <v>64</v>
      </c>
      <c r="G5264" s="3" t="s">
        <v>32</v>
      </c>
      <c r="H5264" s="3" t="s">
        <v>89</v>
      </c>
      <c r="I5264" s="3">
        <v>1445806</v>
      </c>
      <c r="J5264" s="3" t="s">
        <v>34</v>
      </c>
      <c r="K5264" s="4">
        <v>45056.461805555598</v>
      </c>
      <c r="L5264" s="11" t="str">
        <f t="shared" si="426"/>
        <v>mayo</v>
      </c>
      <c r="M5264" s="3">
        <v>1</v>
      </c>
      <c r="N5264" s="3">
        <v>1</v>
      </c>
      <c r="O5264" s="3">
        <f t="shared" si="427"/>
        <v>1</v>
      </c>
      <c r="P5264" s="4">
        <v>45056.4674884259</v>
      </c>
      <c r="Q5264" s="2"/>
      <c r="R5264" s="3" t="s">
        <v>15563</v>
      </c>
      <c r="S5264" s="4">
        <v>45056.4674884259</v>
      </c>
      <c r="T5264" s="3">
        <f t="shared" si="428"/>
        <v>8</v>
      </c>
      <c r="U5264" s="2" t="s">
        <v>75</v>
      </c>
      <c r="V5264" s="4">
        <v>45056.475405092599</v>
      </c>
      <c r="W5264" s="3">
        <f t="shared" si="429"/>
        <v>11</v>
      </c>
      <c r="X5264" s="3" t="s">
        <v>1788</v>
      </c>
      <c r="Y5264" s="2" t="s">
        <v>1789</v>
      </c>
      <c r="Z5264" s="2" t="s">
        <v>219</v>
      </c>
      <c r="AA5264" s="4">
        <v>45056.925694444399</v>
      </c>
      <c r="AB5264" s="26">
        <f t="shared" si="430"/>
        <v>10</v>
      </c>
      <c r="AC5264" s="1" t="s">
        <v>78</v>
      </c>
      <c r="AD5264" s="3" t="s">
        <v>40</v>
      </c>
    </row>
    <row r="5265" spans="1:30" ht="76.5" hidden="1" x14ac:dyDescent="0.25">
      <c r="A5265" s="1" t="s">
        <v>15564</v>
      </c>
      <c r="B5265" s="1" t="s">
        <v>27</v>
      </c>
      <c r="C5265" s="2" t="s">
        <v>15565</v>
      </c>
      <c r="D5265" s="3" t="s">
        <v>378</v>
      </c>
      <c r="E5265" s="3" t="s">
        <v>30</v>
      </c>
      <c r="F5265" s="2" t="s">
        <v>53</v>
      </c>
      <c r="G5265" s="3" t="s">
        <v>54</v>
      </c>
      <c r="H5265" s="3" t="s">
        <v>100</v>
      </c>
      <c r="I5265" s="3">
        <v>1445814</v>
      </c>
      <c r="J5265" s="3" t="s">
        <v>34</v>
      </c>
      <c r="K5265" s="4">
        <v>45056.465277777803</v>
      </c>
      <c r="L5265" s="11" t="str">
        <f t="shared" si="426"/>
        <v>mayo</v>
      </c>
      <c r="M5265" s="3">
        <v>2</v>
      </c>
      <c r="N5265" s="3">
        <v>2</v>
      </c>
      <c r="O5265" s="3">
        <f t="shared" si="427"/>
        <v>2</v>
      </c>
      <c r="P5265" s="4">
        <v>45056.482106481497</v>
      </c>
      <c r="Q5265" s="2"/>
      <c r="R5265" s="3" t="s">
        <v>15566</v>
      </c>
      <c r="S5265" s="4">
        <v>45056.482106481497</v>
      </c>
      <c r="T5265" s="3">
        <f t="shared" si="428"/>
        <v>24</v>
      </c>
      <c r="U5265" s="2" t="s">
        <v>75</v>
      </c>
      <c r="V5265" s="4">
        <v>45056.537199074097</v>
      </c>
      <c r="W5265" s="3">
        <f t="shared" si="429"/>
        <v>79</v>
      </c>
      <c r="X5265" s="3" t="s">
        <v>115</v>
      </c>
      <c r="Y5265" s="2" t="s">
        <v>116</v>
      </c>
      <c r="Z5265" s="2" t="s">
        <v>5586</v>
      </c>
      <c r="AA5265" s="4">
        <v>45062.5131944444</v>
      </c>
      <c r="AB5265" s="26">
        <f t="shared" si="430"/>
        <v>143</v>
      </c>
      <c r="AC5265" s="1" t="s">
        <v>144</v>
      </c>
      <c r="AD5265" s="3" t="s">
        <v>40</v>
      </c>
    </row>
    <row r="5266" spans="1:30" ht="57" hidden="1" x14ac:dyDescent="0.25">
      <c r="A5266" s="1" t="s">
        <v>15567</v>
      </c>
      <c r="B5266" s="1" t="s">
        <v>27</v>
      </c>
      <c r="C5266" s="2" t="s">
        <v>15568</v>
      </c>
      <c r="D5266" s="3" t="s">
        <v>603</v>
      </c>
      <c r="E5266" s="3" t="s">
        <v>30</v>
      </c>
      <c r="F5266" s="2" t="s">
        <v>264</v>
      </c>
      <c r="G5266" s="3" t="s">
        <v>192</v>
      </c>
      <c r="H5266" s="3" t="s">
        <v>265</v>
      </c>
      <c r="I5266" s="3">
        <v>1445819</v>
      </c>
      <c r="J5266" s="3" t="s">
        <v>34</v>
      </c>
      <c r="K5266" s="4">
        <v>45056.467361111099</v>
      </c>
      <c r="L5266" s="11" t="str">
        <f t="shared" si="426"/>
        <v>mayo</v>
      </c>
      <c r="M5266" s="3">
        <v>3</v>
      </c>
      <c r="N5266" s="3">
        <v>3</v>
      </c>
      <c r="O5266" s="3">
        <f t="shared" si="427"/>
        <v>3</v>
      </c>
      <c r="P5266" s="4">
        <v>45056.473321759302</v>
      </c>
      <c r="Q5266" s="2"/>
      <c r="R5266" s="3" t="s">
        <v>15569</v>
      </c>
      <c r="S5266" s="4">
        <v>45056.473321759302</v>
      </c>
      <c r="T5266" s="3">
        <f t="shared" si="428"/>
        <v>8</v>
      </c>
      <c r="U5266" s="2" t="s">
        <v>143</v>
      </c>
      <c r="V5266" s="4">
        <v>45056.476597222201</v>
      </c>
      <c r="W5266" s="3">
        <f t="shared" si="429"/>
        <v>4</v>
      </c>
      <c r="X5266" s="3" t="s">
        <v>394</v>
      </c>
      <c r="Y5266" s="2" t="s">
        <v>395</v>
      </c>
      <c r="Z5266" s="2" t="s">
        <v>143</v>
      </c>
      <c r="AA5266" s="4">
        <v>45056.738194444399</v>
      </c>
      <c r="AB5266" s="26">
        <f t="shared" si="430"/>
        <v>6</v>
      </c>
      <c r="AC5266" s="1" t="s">
        <v>78</v>
      </c>
      <c r="AD5266" s="3" t="s">
        <v>40</v>
      </c>
    </row>
    <row r="5267" spans="1:30" ht="114.75" hidden="1" x14ac:dyDescent="0.25">
      <c r="A5267" s="1" t="s">
        <v>12427</v>
      </c>
      <c r="B5267" s="1" t="s">
        <v>27</v>
      </c>
      <c r="C5267" s="2" t="s">
        <v>12428</v>
      </c>
      <c r="D5267" s="3" t="s">
        <v>87</v>
      </c>
      <c r="E5267" s="3" t="s">
        <v>30</v>
      </c>
      <c r="F5267" s="2" t="s">
        <v>88</v>
      </c>
      <c r="G5267" s="3" t="s">
        <v>54</v>
      </c>
      <c r="H5267" s="3" t="s">
        <v>276</v>
      </c>
      <c r="I5267" s="3">
        <v>1445826</v>
      </c>
      <c r="J5267" s="3" t="s">
        <v>34</v>
      </c>
      <c r="K5267" s="4">
        <v>45056.46875</v>
      </c>
      <c r="L5267" s="11" t="str">
        <f t="shared" si="426"/>
        <v>mayo</v>
      </c>
      <c r="M5267" s="3">
        <v>3</v>
      </c>
      <c r="N5267" s="3">
        <v>3</v>
      </c>
      <c r="O5267" s="3">
        <f t="shared" si="427"/>
        <v>3</v>
      </c>
      <c r="P5267" s="4">
        <v>45056.489930555603</v>
      </c>
      <c r="Q5267" s="2"/>
      <c r="R5267" s="3" t="s">
        <v>15570</v>
      </c>
      <c r="S5267" s="4">
        <v>45056.489930555603</v>
      </c>
      <c r="T5267" s="3">
        <f t="shared" si="428"/>
        <v>30</v>
      </c>
      <c r="U5267" s="2" t="s">
        <v>75</v>
      </c>
      <c r="V5267" s="4">
        <v>45056.554120370398</v>
      </c>
      <c r="W5267" s="3">
        <f t="shared" si="429"/>
        <v>92</v>
      </c>
      <c r="X5267" s="3" t="s">
        <v>295</v>
      </c>
      <c r="Y5267" s="2" t="s">
        <v>296</v>
      </c>
      <c r="Z5267" s="2" t="s">
        <v>75</v>
      </c>
      <c r="AA5267" s="4">
        <v>45056.743055555598</v>
      </c>
      <c r="AB5267" s="26">
        <f t="shared" si="430"/>
        <v>4</v>
      </c>
      <c r="AC5267" s="1" t="s">
        <v>78</v>
      </c>
      <c r="AD5267" s="3" t="s">
        <v>40</v>
      </c>
    </row>
    <row r="5268" spans="1:30" ht="114.75" hidden="1" x14ac:dyDescent="0.25">
      <c r="A5268" s="1" t="s">
        <v>6610</v>
      </c>
      <c r="B5268" s="1" t="s">
        <v>407</v>
      </c>
      <c r="C5268" s="2" t="s">
        <v>6611</v>
      </c>
      <c r="D5268" s="3" t="s">
        <v>1135</v>
      </c>
      <c r="E5268" s="3" t="s">
        <v>410</v>
      </c>
      <c r="F5268" s="2" t="s">
        <v>88</v>
      </c>
      <c r="G5268" s="3" t="s">
        <v>54</v>
      </c>
      <c r="H5268" s="3" t="s">
        <v>276</v>
      </c>
      <c r="I5268" s="3">
        <v>1445828</v>
      </c>
      <c r="J5268" s="3" t="s">
        <v>73</v>
      </c>
      <c r="K5268" s="4">
        <v>45056.470138888901</v>
      </c>
      <c r="L5268" s="11" t="str">
        <f t="shared" si="426"/>
        <v>mayo</v>
      </c>
      <c r="M5268" s="3">
        <v>5</v>
      </c>
      <c r="N5268" s="3">
        <v>5</v>
      </c>
      <c r="O5268" s="3">
        <f t="shared" si="427"/>
        <v>5</v>
      </c>
      <c r="P5268" s="4">
        <v>45056.496921296297</v>
      </c>
      <c r="Q5268" s="2"/>
      <c r="R5268" s="3" t="s">
        <v>15571</v>
      </c>
      <c r="S5268" s="4">
        <v>45056.496921296297</v>
      </c>
      <c r="T5268" s="3">
        <f t="shared" si="428"/>
        <v>38</v>
      </c>
      <c r="U5268" s="2" t="s">
        <v>75</v>
      </c>
      <c r="V5268" s="3"/>
      <c r="W5268" s="3" t="str">
        <f t="shared" si="429"/>
        <v/>
      </c>
      <c r="X5268" s="3"/>
      <c r="Y5268" s="2"/>
      <c r="Z5268" s="2"/>
      <c r="AA5268" s="4">
        <v>45056.566666666702</v>
      </c>
      <c r="AB5268" s="26" t="str">
        <f t="shared" si="430"/>
        <v/>
      </c>
      <c r="AC5268" s="1"/>
      <c r="AD5268" s="3" t="s">
        <v>40</v>
      </c>
    </row>
    <row r="5269" spans="1:30" ht="38.25" hidden="1" x14ac:dyDescent="0.25">
      <c r="A5269" s="1" t="s">
        <v>15572</v>
      </c>
      <c r="B5269" s="1" t="s">
        <v>27</v>
      </c>
      <c r="C5269" s="2" t="s">
        <v>15573</v>
      </c>
      <c r="D5269" s="3" t="s">
        <v>232</v>
      </c>
      <c r="E5269" s="3" t="s">
        <v>30</v>
      </c>
      <c r="F5269" s="2" t="s">
        <v>154</v>
      </c>
      <c r="G5269" s="3" t="s">
        <v>155</v>
      </c>
      <c r="H5269" s="3" t="s">
        <v>156</v>
      </c>
      <c r="I5269" s="3">
        <v>1445833</v>
      </c>
      <c r="J5269" s="3" t="s">
        <v>34</v>
      </c>
      <c r="K5269" s="4">
        <v>45056.472916666702</v>
      </c>
      <c r="L5269" s="11" t="str">
        <f t="shared" si="426"/>
        <v>mayo</v>
      </c>
      <c r="M5269" s="3">
        <v>3</v>
      </c>
      <c r="N5269" s="3">
        <v>3</v>
      </c>
      <c r="O5269" s="3">
        <f t="shared" si="427"/>
        <v>3</v>
      </c>
      <c r="P5269" s="4">
        <v>45056.4835648148</v>
      </c>
      <c r="Q5269" s="2"/>
      <c r="R5269" s="3" t="s">
        <v>15574</v>
      </c>
      <c r="S5269" s="4">
        <v>45056.4835648148</v>
      </c>
      <c r="T5269" s="3">
        <f t="shared" si="428"/>
        <v>15</v>
      </c>
      <c r="U5269" s="2" t="s">
        <v>143</v>
      </c>
      <c r="V5269" s="4">
        <v>45056.483761574098</v>
      </c>
      <c r="W5269" s="3">
        <f t="shared" si="429"/>
        <v>0</v>
      </c>
      <c r="X5269" s="3" t="s">
        <v>490</v>
      </c>
      <c r="Y5269" s="2" t="s">
        <v>491</v>
      </c>
      <c r="Z5269" s="2" t="s">
        <v>143</v>
      </c>
      <c r="AA5269" s="4">
        <v>45056.750694444403</v>
      </c>
      <c r="AB5269" s="26">
        <f t="shared" si="430"/>
        <v>6</v>
      </c>
      <c r="AC5269" s="1" t="s">
        <v>78</v>
      </c>
      <c r="AD5269" s="3" t="s">
        <v>40</v>
      </c>
    </row>
    <row r="5270" spans="1:30" ht="306" hidden="1" x14ac:dyDescent="0.25">
      <c r="A5270" s="1" t="s">
        <v>15575</v>
      </c>
      <c r="B5270" s="1" t="s">
        <v>575</v>
      </c>
      <c r="C5270" s="2" t="s">
        <v>15576</v>
      </c>
      <c r="D5270" s="3" t="s">
        <v>1554</v>
      </c>
      <c r="E5270" s="3" t="s">
        <v>410</v>
      </c>
      <c r="F5270" s="2" t="s">
        <v>88</v>
      </c>
      <c r="G5270" s="3" t="s">
        <v>54</v>
      </c>
      <c r="H5270" s="3" t="s">
        <v>276</v>
      </c>
      <c r="I5270" s="3">
        <v>1445839</v>
      </c>
      <c r="J5270" s="3" t="s">
        <v>34</v>
      </c>
      <c r="K5270" s="4">
        <v>45056.479166666701</v>
      </c>
      <c r="L5270" s="11" t="str">
        <f t="shared" si="426"/>
        <v>mayo</v>
      </c>
      <c r="M5270" s="3">
        <v>3</v>
      </c>
      <c r="N5270" s="3">
        <v>3</v>
      </c>
      <c r="O5270" s="3">
        <f t="shared" si="427"/>
        <v>3</v>
      </c>
      <c r="P5270" s="4">
        <v>45056.503391203703</v>
      </c>
      <c r="Q5270" s="2"/>
      <c r="R5270" s="3" t="s">
        <v>15577</v>
      </c>
      <c r="S5270" s="4">
        <v>45056.503391203703</v>
      </c>
      <c r="T5270" s="3">
        <f t="shared" si="428"/>
        <v>34</v>
      </c>
      <c r="U5270" s="2" t="s">
        <v>75</v>
      </c>
      <c r="V5270" s="4">
        <v>45056.567395833299</v>
      </c>
      <c r="W5270" s="3">
        <f t="shared" si="429"/>
        <v>92</v>
      </c>
      <c r="X5270" s="3" t="s">
        <v>103</v>
      </c>
      <c r="Y5270" s="2" t="s">
        <v>104</v>
      </c>
      <c r="Z5270" s="2" t="s">
        <v>219</v>
      </c>
      <c r="AA5270" s="4">
        <v>45056.936805555597</v>
      </c>
      <c r="AB5270" s="26">
        <f t="shared" si="430"/>
        <v>8</v>
      </c>
      <c r="AC5270" s="1" t="s">
        <v>78</v>
      </c>
      <c r="AD5270" s="3" t="s">
        <v>40</v>
      </c>
    </row>
    <row r="5271" spans="1:30" ht="89.25" hidden="1" x14ac:dyDescent="0.25">
      <c r="A5271" s="1" t="s">
        <v>15578</v>
      </c>
      <c r="B5271" s="1" t="s">
        <v>27</v>
      </c>
      <c r="C5271" s="2" t="s">
        <v>15579</v>
      </c>
      <c r="D5271" s="3" t="s">
        <v>71</v>
      </c>
      <c r="E5271" s="3" t="s">
        <v>30</v>
      </c>
      <c r="F5271" s="2" t="s">
        <v>44</v>
      </c>
      <c r="G5271" s="3" t="s">
        <v>32</v>
      </c>
      <c r="H5271" s="3" t="s">
        <v>33</v>
      </c>
      <c r="I5271" s="3">
        <v>1445867</v>
      </c>
      <c r="J5271" s="3" t="s">
        <v>34</v>
      </c>
      <c r="K5271" s="4">
        <v>45056.507638888899</v>
      </c>
      <c r="L5271" s="11" t="str">
        <f t="shared" si="426"/>
        <v>mayo</v>
      </c>
      <c r="M5271" s="3">
        <v>2</v>
      </c>
      <c r="N5271" s="3">
        <v>2</v>
      </c>
      <c r="O5271" s="3">
        <f t="shared" si="427"/>
        <v>2</v>
      </c>
      <c r="P5271" s="4">
        <v>45056.520856481497</v>
      </c>
      <c r="Q5271" s="2"/>
      <c r="R5271" s="3" t="s">
        <v>15580</v>
      </c>
      <c r="S5271" s="4">
        <v>45056.520856481497</v>
      </c>
      <c r="T5271" s="3">
        <f t="shared" si="428"/>
        <v>19</v>
      </c>
      <c r="U5271" s="2" t="s">
        <v>75</v>
      </c>
      <c r="V5271" s="4">
        <v>45056.588414351798</v>
      </c>
      <c r="W5271" s="3">
        <f t="shared" si="429"/>
        <v>97</v>
      </c>
      <c r="X5271" s="3" t="s">
        <v>1033</v>
      </c>
      <c r="Y5271" s="2" t="s">
        <v>1034</v>
      </c>
      <c r="Z5271" s="2" t="s">
        <v>5586</v>
      </c>
      <c r="AA5271" s="4">
        <v>45057.508333333302</v>
      </c>
      <c r="AB5271" s="26">
        <f t="shared" si="430"/>
        <v>22</v>
      </c>
      <c r="AC5271" s="1" t="s">
        <v>1169</v>
      </c>
      <c r="AD5271" s="3" t="s">
        <v>40</v>
      </c>
    </row>
    <row r="5272" spans="1:30" ht="165.75" hidden="1" x14ac:dyDescent="0.25">
      <c r="A5272" s="1" t="s">
        <v>15581</v>
      </c>
      <c r="B5272" s="1" t="s">
        <v>27</v>
      </c>
      <c r="C5272" s="2" t="s">
        <v>15582</v>
      </c>
      <c r="D5272" s="3" t="s">
        <v>186</v>
      </c>
      <c r="E5272" s="3" t="s">
        <v>30</v>
      </c>
      <c r="F5272" s="2" t="s">
        <v>293</v>
      </c>
      <c r="G5272" s="3" t="s">
        <v>32</v>
      </c>
      <c r="H5272" s="3" t="s">
        <v>33</v>
      </c>
      <c r="I5272" s="3">
        <v>1445871</v>
      </c>
      <c r="J5272" s="3" t="s">
        <v>34</v>
      </c>
      <c r="K5272" s="4">
        <v>45056.5131944444</v>
      </c>
      <c r="L5272" s="11" t="str">
        <f t="shared" si="426"/>
        <v>mayo</v>
      </c>
      <c r="M5272" s="3">
        <v>2</v>
      </c>
      <c r="N5272" s="3">
        <v>2</v>
      </c>
      <c r="O5272" s="3">
        <f t="shared" si="427"/>
        <v>2</v>
      </c>
      <c r="P5272" s="4">
        <v>45056.528124999997</v>
      </c>
      <c r="Q5272" s="2"/>
      <c r="R5272" s="3" t="s">
        <v>15583</v>
      </c>
      <c r="S5272" s="4">
        <v>45056.528124999997</v>
      </c>
      <c r="T5272" s="3">
        <f t="shared" si="428"/>
        <v>21</v>
      </c>
      <c r="U5272" s="2" t="s">
        <v>75</v>
      </c>
      <c r="V5272" s="4">
        <v>45056.591481481497</v>
      </c>
      <c r="W5272" s="3">
        <f t="shared" si="429"/>
        <v>91</v>
      </c>
      <c r="X5272" s="3" t="s">
        <v>103</v>
      </c>
      <c r="Y5272" s="2" t="s">
        <v>104</v>
      </c>
      <c r="Z5272" s="2" t="s">
        <v>219</v>
      </c>
      <c r="AA5272" s="4">
        <v>45059.493055555598</v>
      </c>
      <c r="AB5272" s="26">
        <f t="shared" si="430"/>
        <v>69</v>
      </c>
      <c r="AC5272" s="1" t="s">
        <v>125</v>
      </c>
      <c r="AD5272" s="3" t="s">
        <v>40</v>
      </c>
    </row>
    <row r="5273" spans="1:30" ht="63.75" hidden="1" x14ac:dyDescent="0.25">
      <c r="A5273" s="1" t="s">
        <v>15584</v>
      </c>
      <c r="B5273" s="1" t="s">
        <v>27</v>
      </c>
      <c r="C5273" s="2" t="s">
        <v>15585</v>
      </c>
      <c r="D5273" s="3" t="s">
        <v>172</v>
      </c>
      <c r="E5273" s="3" t="s">
        <v>30</v>
      </c>
      <c r="F5273" s="2" t="s">
        <v>82</v>
      </c>
      <c r="G5273" s="3" t="s">
        <v>54</v>
      </c>
      <c r="H5273" s="3" t="s">
        <v>83</v>
      </c>
      <c r="I5273" s="3">
        <v>1445875</v>
      </c>
      <c r="J5273" s="3" t="s">
        <v>34</v>
      </c>
      <c r="K5273" s="4">
        <v>45056.520138888904</v>
      </c>
      <c r="L5273" s="11" t="str">
        <f t="shared" si="426"/>
        <v>mayo</v>
      </c>
      <c r="M5273" s="3">
        <v>2</v>
      </c>
      <c r="N5273" s="3">
        <v>2</v>
      </c>
      <c r="O5273" s="3">
        <f t="shared" si="427"/>
        <v>2</v>
      </c>
      <c r="P5273" s="4">
        <v>45056.538194444402</v>
      </c>
      <c r="Q5273" s="2"/>
      <c r="R5273" s="3" t="s">
        <v>15586</v>
      </c>
      <c r="S5273" s="4">
        <v>45056.538194444402</v>
      </c>
      <c r="T5273" s="3">
        <f t="shared" si="428"/>
        <v>25</v>
      </c>
      <c r="U5273" s="2" t="s">
        <v>75</v>
      </c>
      <c r="V5273" s="4">
        <v>45056.6039467593</v>
      </c>
      <c r="W5273" s="3">
        <f t="shared" si="429"/>
        <v>94</v>
      </c>
      <c r="X5273" s="3" t="s">
        <v>103</v>
      </c>
      <c r="Y5273" s="2" t="s">
        <v>104</v>
      </c>
      <c r="Z5273" s="2" t="s">
        <v>5586</v>
      </c>
      <c r="AA5273" s="4">
        <v>45058.5493055556</v>
      </c>
      <c r="AB5273" s="26">
        <f t="shared" si="430"/>
        <v>46</v>
      </c>
      <c r="AC5273" s="1" t="s">
        <v>125</v>
      </c>
      <c r="AD5273" s="3" t="s">
        <v>40</v>
      </c>
    </row>
    <row r="5274" spans="1:30" ht="28.5" hidden="1" x14ac:dyDescent="0.25">
      <c r="A5274" s="1" t="s">
        <v>15587</v>
      </c>
      <c r="B5274" s="1" t="s">
        <v>27</v>
      </c>
      <c r="C5274" s="2" t="s">
        <v>15588</v>
      </c>
      <c r="D5274" s="3" t="s">
        <v>422</v>
      </c>
      <c r="E5274" s="3" t="s">
        <v>30</v>
      </c>
      <c r="F5274" s="2" t="s">
        <v>154</v>
      </c>
      <c r="G5274" s="3" t="s">
        <v>155</v>
      </c>
      <c r="H5274" s="3" t="s">
        <v>156</v>
      </c>
      <c r="I5274" s="3">
        <v>1445878</v>
      </c>
      <c r="J5274" s="3" t="s">
        <v>34</v>
      </c>
      <c r="K5274" s="4">
        <v>45056.526388888902</v>
      </c>
      <c r="L5274" s="11" t="str">
        <f t="shared" si="426"/>
        <v>mayo</v>
      </c>
      <c r="M5274" s="3">
        <v>3</v>
      </c>
      <c r="N5274" s="3">
        <v>3</v>
      </c>
      <c r="O5274" s="3">
        <f t="shared" si="427"/>
        <v>3</v>
      </c>
      <c r="P5274" s="4">
        <v>45056.533356481501</v>
      </c>
      <c r="Q5274" s="2"/>
      <c r="R5274" s="3" t="s">
        <v>12724</v>
      </c>
      <c r="S5274" s="4">
        <v>45056.533356481501</v>
      </c>
      <c r="T5274" s="3">
        <f t="shared" si="428"/>
        <v>10</v>
      </c>
      <c r="U5274" s="2" t="s">
        <v>143</v>
      </c>
      <c r="V5274" s="4">
        <v>45056.534502314797</v>
      </c>
      <c r="W5274" s="3">
        <f t="shared" si="429"/>
        <v>1</v>
      </c>
      <c r="X5274" s="3" t="s">
        <v>328</v>
      </c>
      <c r="Y5274" s="2" t="s">
        <v>329</v>
      </c>
      <c r="Z5274" s="2" t="s">
        <v>143</v>
      </c>
      <c r="AA5274" s="4">
        <v>45056.786111111098</v>
      </c>
      <c r="AB5274" s="26">
        <f t="shared" si="430"/>
        <v>6</v>
      </c>
      <c r="AC5274" s="1" t="s">
        <v>330</v>
      </c>
      <c r="AD5274" s="3" t="s">
        <v>40</v>
      </c>
    </row>
    <row r="5275" spans="1:30" ht="114.75" hidden="1" x14ac:dyDescent="0.25">
      <c r="A5275" s="1" t="s">
        <v>15589</v>
      </c>
      <c r="B5275" s="1" t="s">
        <v>27</v>
      </c>
      <c r="C5275" s="2" t="s">
        <v>15590</v>
      </c>
      <c r="D5275" s="3" t="s">
        <v>349</v>
      </c>
      <c r="E5275" s="3" t="s">
        <v>30</v>
      </c>
      <c r="F5275" s="2" t="s">
        <v>82</v>
      </c>
      <c r="G5275" s="3" t="s">
        <v>54</v>
      </c>
      <c r="H5275" s="3" t="s">
        <v>83</v>
      </c>
      <c r="I5275" s="3">
        <v>1445911</v>
      </c>
      <c r="J5275" s="3" t="s">
        <v>34</v>
      </c>
      <c r="K5275" s="4">
        <v>45056.561805555597</v>
      </c>
      <c r="L5275" s="11" t="str">
        <f t="shared" si="426"/>
        <v>mayo</v>
      </c>
      <c r="M5275" s="3">
        <v>2</v>
      </c>
      <c r="N5275" s="3">
        <v>2</v>
      </c>
      <c r="O5275" s="3">
        <f t="shared" si="427"/>
        <v>2</v>
      </c>
      <c r="P5275" s="4">
        <v>45056.576469907399</v>
      </c>
      <c r="Q5275" s="2"/>
      <c r="R5275" s="3" t="s">
        <v>15591</v>
      </c>
      <c r="S5275" s="4">
        <v>45056.576469907399</v>
      </c>
      <c r="T5275" s="3">
        <f t="shared" si="428"/>
        <v>21</v>
      </c>
      <c r="U5275" s="2" t="s">
        <v>75</v>
      </c>
      <c r="V5275" s="4">
        <v>45056.645590277803</v>
      </c>
      <c r="W5275" s="3">
        <f t="shared" si="429"/>
        <v>99</v>
      </c>
      <c r="X5275" s="3" t="s">
        <v>4802</v>
      </c>
      <c r="Y5275" s="2" t="s">
        <v>4803</v>
      </c>
      <c r="Z5275" s="2" t="s">
        <v>219</v>
      </c>
      <c r="AA5275" s="4">
        <v>45057.657638888901</v>
      </c>
      <c r="AB5275" s="26">
        <f t="shared" si="430"/>
        <v>24</v>
      </c>
      <c r="AC5275" s="1" t="s">
        <v>78</v>
      </c>
      <c r="AD5275" s="3" t="s">
        <v>40</v>
      </c>
    </row>
    <row r="5276" spans="1:30" ht="63.75" hidden="1" x14ac:dyDescent="0.25">
      <c r="A5276" s="1" t="s">
        <v>15592</v>
      </c>
      <c r="B5276" s="1" t="s">
        <v>27</v>
      </c>
      <c r="C5276" s="2" t="s">
        <v>15593</v>
      </c>
      <c r="D5276" s="3" t="s">
        <v>1152</v>
      </c>
      <c r="E5276" s="3" t="s">
        <v>30</v>
      </c>
      <c r="F5276" s="2" t="s">
        <v>325</v>
      </c>
      <c r="G5276" s="3" t="s">
        <v>1018</v>
      </c>
      <c r="H5276" s="3" t="s">
        <v>2113</v>
      </c>
      <c r="I5276" s="3">
        <v>1445915</v>
      </c>
      <c r="J5276" s="3" t="s">
        <v>73</v>
      </c>
      <c r="K5276" s="4">
        <v>45056.565972222197</v>
      </c>
      <c r="L5276" s="11" t="str">
        <f t="shared" si="426"/>
        <v>mayo</v>
      </c>
      <c r="M5276" s="3">
        <v>5</v>
      </c>
      <c r="N5276" s="3"/>
      <c r="O5276" s="3">
        <f t="shared" si="427"/>
        <v>5</v>
      </c>
      <c r="P5276" s="3"/>
      <c r="Q5276" s="2"/>
      <c r="R5276" s="3" t="s">
        <v>15594</v>
      </c>
      <c r="S5276" s="4">
        <v>45056.583703703698</v>
      </c>
      <c r="T5276" s="3">
        <f t="shared" si="428"/>
        <v>25</v>
      </c>
      <c r="U5276" s="2" t="s">
        <v>75</v>
      </c>
      <c r="V5276" s="4">
        <v>45056.586319444403</v>
      </c>
      <c r="W5276" s="3">
        <f t="shared" si="429"/>
        <v>3</v>
      </c>
      <c r="X5276" s="3" t="s">
        <v>3752</v>
      </c>
      <c r="Y5276" s="2" t="s">
        <v>3753</v>
      </c>
      <c r="Z5276" s="2" t="s">
        <v>143</v>
      </c>
      <c r="AA5276" s="4">
        <v>45056.752083333296</v>
      </c>
      <c r="AB5276" s="26">
        <f t="shared" si="430"/>
        <v>3</v>
      </c>
      <c r="AC5276" s="1" t="s">
        <v>197</v>
      </c>
      <c r="AD5276" s="3" t="s">
        <v>40</v>
      </c>
    </row>
    <row r="5277" spans="1:30" ht="76.5" hidden="1" x14ac:dyDescent="0.25">
      <c r="A5277" s="1" t="s">
        <v>15595</v>
      </c>
      <c r="B5277" s="1" t="s">
        <v>27</v>
      </c>
      <c r="C5277" s="2" t="s">
        <v>15596</v>
      </c>
      <c r="D5277" s="3" t="s">
        <v>190</v>
      </c>
      <c r="E5277" s="3" t="s">
        <v>30</v>
      </c>
      <c r="F5277" s="2" t="s">
        <v>64</v>
      </c>
      <c r="G5277" s="3" t="s">
        <v>32</v>
      </c>
      <c r="H5277" s="3" t="s">
        <v>33</v>
      </c>
      <c r="I5277" s="3">
        <v>1445925</v>
      </c>
      <c r="J5277" s="3" t="s">
        <v>34</v>
      </c>
      <c r="K5277" s="4">
        <v>45056.581944444399</v>
      </c>
      <c r="L5277" s="11" t="str">
        <f t="shared" si="426"/>
        <v>mayo</v>
      </c>
      <c r="M5277" s="3">
        <v>2</v>
      </c>
      <c r="N5277" s="3">
        <v>2</v>
      </c>
      <c r="O5277" s="3">
        <f t="shared" si="427"/>
        <v>2</v>
      </c>
      <c r="P5277" s="4">
        <v>45056.587326388901</v>
      </c>
      <c r="Q5277" s="2"/>
      <c r="R5277" s="3" t="s">
        <v>15597</v>
      </c>
      <c r="S5277" s="4">
        <v>45056.587326388901</v>
      </c>
      <c r="T5277" s="3">
        <f t="shared" si="428"/>
        <v>7</v>
      </c>
      <c r="U5277" s="2" t="s">
        <v>75</v>
      </c>
      <c r="V5277" s="4">
        <v>45056.646423611099</v>
      </c>
      <c r="W5277" s="3">
        <f t="shared" si="429"/>
        <v>85</v>
      </c>
      <c r="X5277" s="3" t="s">
        <v>359</v>
      </c>
      <c r="Y5277" s="2" t="s">
        <v>360</v>
      </c>
      <c r="Z5277" s="2" t="s">
        <v>5586</v>
      </c>
      <c r="AA5277" s="4">
        <v>45061.710416666698</v>
      </c>
      <c r="AB5277" s="26">
        <f t="shared" si="430"/>
        <v>121</v>
      </c>
      <c r="AC5277" s="1" t="s">
        <v>144</v>
      </c>
      <c r="AD5277" s="3" t="s">
        <v>40</v>
      </c>
    </row>
    <row r="5278" spans="1:30" ht="42.75" hidden="1" x14ac:dyDescent="0.25">
      <c r="A5278" s="1" t="s">
        <v>15598</v>
      </c>
      <c r="B5278" s="1" t="s">
        <v>407</v>
      </c>
      <c r="C5278" s="2" t="s">
        <v>15599</v>
      </c>
      <c r="D5278" s="3" t="s">
        <v>2240</v>
      </c>
      <c r="E5278" s="3" t="s">
        <v>410</v>
      </c>
      <c r="F5278" s="2" t="s">
        <v>64</v>
      </c>
      <c r="G5278" s="3" t="s">
        <v>32</v>
      </c>
      <c r="H5278" s="3" t="s">
        <v>33</v>
      </c>
      <c r="I5278" s="3">
        <v>1445929</v>
      </c>
      <c r="J5278" s="3" t="s">
        <v>34</v>
      </c>
      <c r="K5278" s="4">
        <v>45056.586805555598</v>
      </c>
      <c r="L5278" s="11" t="str">
        <f t="shared" si="426"/>
        <v>mayo</v>
      </c>
      <c r="M5278" s="3">
        <v>3</v>
      </c>
      <c r="N5278" s="3">
        <v>3</v>
      </c>
      <c r="O5278" s="3">
        <f t="shared" si="427"/>
        <v>3</v>
      </c>
      <c r="P5278" s="4">
        <v>45056.594976851899</v>
      </c>
      <c r="Q5278" s="2"/>
      <c r="R5278" s="3" t="s">
        <v>15600</v>
      </c>
      <c r="S5278" s="4">
        <v>45056.594976851899</v>
      </c>
      <c r="T5278" s="3">
        <f t="shared" si="428"/>
        <v>11</v>
      </c>
      <c r="U5278" s="2" t="s">
        <v>75</v>
      </c>
      <c r="V5278" s="4">
        <v>45056.675127314797</v>
      </c>
      <c r="W5278" s="3">
        <f t="shared" si="429"/>
        <v>115</v>
      </c>
      <c r="X5278" s="3" t="s">
        <v>418</v>
      </c>
      <c r="Y5278" s="2" t="s">
        <v>419</v>
      </c>
      <c r="Z5278" s="2" t="s">
        <v>219</v>
      </c>
      <c r="AA5278" s="4">
        <v>45056.952777777798</v>
      </c>
      <c r="AB5278" s="26">
        <f t="shared" si="430"/>
        <v>6</v>
      </c>
      <c r="AC5278" s="1" t="s">
        <v>78</v>
      </c>
      <c r="AD5278" s="3" t="s">
        <v>40</v>
      </c>
    </row>
    <row r="5279" spans="1:30" ht="76.5" hidden="1" x14ac:dyDescent="0.25">
      <c r="A5279" s="1" t="s">
        <v>15601</v>
      </c>
      <c r="B5279" s="1" t="s">
        <v>27</v>
      </c>
      <c r="C5279" s="2" t="s">
        <v>15602</v>
      </c>
      <c r="D5279" s="3" t="s">
        <v>52</v>
      </c>
      <c r="E5279" s="3" t="s">
        <v>30</v>
      </c>
      <c r="F5279" s="2" t="s">
        <v>53</v>
      </c>
      <c r="G5279" s="3" t="s">
        <v>54</v>
      </c>
      <c r="H5279" s="3" t="s">
        <v>100</v>
      </c>
      <c r="I5279" s="3">
        <v>1445938</v>
      </c>
      <c r="J5279" s="3" t="s">
        <v>34</v>
      </c>
      <c r="K5279" s="4">
        <v>45056.59375</v>
      </c>
      <c r="L5279" s="11" t="str">
        <f t="shared" si="426"/>
        <v>mayo</v>
      </c>
      <c r="M5279" s="3">
        <v>2</v>
      </c>
      <c r="N5279" s="3">
        <v>2</v>
      </c>
      <c r="O5279" s="3">
        <f t="shared" si="427"/>
        <v>2</v>
      </c>
      <c r="P5279" s="4">
        <v>45056.597858796304</v>
      </c>
      <c r="Q5279" s="2"/>
      <c r="R5279" s="3" t="s">
        <v>15603</v>
      </c>
      <c r="S5279" s="4">
        <v>45056.597858796304</v>
      </c>
      <c r="T5279" s="3">
        <f t="shared" si="428"/>
        <v>5</v>
      </c>
      <c r="U5279" s="2" t="s">
        <v>75</v>
      </c>
      <c r="V5279" s="4">
        <v>45056.668749999997</v>
      </c>
      <c r="W5279" s="3">
        <f t="shared" si="429"/>
        <v>102</v>
      </c>
      <c r="X5279" s="3" t="s">
        <v>782</v>
      </c>
      <c r="Y5279" s="2" t="s">
        <v>783</v>
      </c>
      <c r="Z5279" s="2" t="s">
        <v>5586</v>
      </c>
      <c r="AA5279" s="4">
        <v>45061.541666666701</v>
      </c>
      <c r="AB5279" s="26">
        <f t="shared" si="430"/>
        <v>116</v>
      </c>
      <c r="AC5279" s="1" t="s">
        <v>1169</v>
      </c>
      <c r="AD5279" s="3" t="s">
        <v>40</v>
      </c>
    </row>
    <row r="5280" spans="1:30" ht="51" hidden="1" x14ac:dyDescent="0.25">
      <c r="A5280" s="1" t="s">
        <v>15604</v>
      </c>
      <c r="B5280" s="1" t="s">
        <v>27</v>
      </c>
      <c r="C5280" s="2" t="s">
        <v>15605</v>
      </c>
      <c r="D5280" s="3" t="s">
        <v>924</v>
      </c>
      <c r="E5280" s="3" t="s">
        <v>30</v>
      </c>
      <c r="F5280" s="2" t="s">
        <v>31</v>
      </c>
      <c r="G5280" s="3" t="s">
        <v>32</v>
      </c>
      <c r="H5280" s="3" t="s">
        <v>33</v>
      </c>
      <c r="I5280" s="3">
        <v>1445955</v>
      </c>
      <c r="J5280" s="3" t="s">
        <v>34</v>
      </c>
      <c r="K5280" s="4">
        <v>45056.607638888898</v>
      </c>
      <c r="L5280" s="11" t="str">
        <f t="shared" si="426"/>
        <v>mayo</v>
      </c>
      <c r="M5280" s="3">
        <v>2</v>
      </c>
      <c r="N5280" s="3">
        <v>2</v>
      </c>
      <c r="O5280" s="3">
        <f t="shared" si="427"/>
        <v>2</v>
      </c>
      <c r="P5280" s="4">
        <v>45056.617199074099</v>
      </c>
      <c r="Q5280" s="2"/>
      <c r="R5280" s="3" t="s">
        <v>15606</v>
      </c>
      <c r="S5280" s="4">
        <v>45056.617199074099</v>
      </c>
      <c r="T5280" s="3">
        <f t="shared" si="428"/>
        <v>13</v>
      </c>
      <c r="U5280" s="2" t="s">
        <v>75</v>
      </c>
      <c r="V5280" s="4">
        <v>45056.758055555598</v>
      </c>
      <c r="W5280" s="3">
        <f t="shared" si="429"/>
        <v>202</v>
      </c>
      <c r="X5280" s="3" t="s">
        <v>473</v>
      </c>
      <c r="Y5280" s="2" t="s">
        <v>474</v>
      </c>
      <c r="Z5280" s="2" t="s">
        <v>1132</v>
      </c>
      <c r="AA5280" s="4">
        <v>45057.001388888901</v>
      </c>
      <c r="AB5280" s="26">
        <f t="shared" si="430"/>
        <v>5</v>
      </c>
      <c r="AC5280" s="1" t="s">
        <v>78</v>
      </c>
      <c r="AD5280" s="3" t="s">
        <v>40</v>
      </c>
    </row>
    <row r="5281" spans="1:30" ht="42.75" hidden="1" x14ac:dyDescent="0.25">
      <c r="A5281" s="1" t="s">
        <v>15607</v>
      </c>
      <c r="B5281" s="1" t="s">
        <v>27</v>
      </c>
      <c r="C5281" s="2" t="s">
        <v>15608</v>
      </c>
      <c r="D5281" s="3" t="s">
        <v>316</v>
      </c>
      <c r="E5281" s="3" t="s">
        <v>30</v>
      </c>
      <c r="F5281" s="2" t="s">
        <v>1124</v>
      </c>
      <c r="G5281" s="3" t="s">
        <v>155</v>
      </c>
      <c r="H5281" s="3" t="s">
        <v>9140</v>
      </c>
      <c r="I5281" s="3">
        <v>1445960</v>
      </c>
      <c r="J5281" s="3" t="s">
        <v>34</v>
      </c>
      <c r="K5281" s="4">
        <v>45056.614583333299</v>
      </c>
      <c r="L5281" s="11" t="str">
        <f t="shared" si="426"/>
        <v>mayo</v>
      </c>
      <c r="M5281" s="3">
        <v>2</v>
      </c>
      <c r="N5281" s="3">
        <v>2</v>
      </c>
      <c r="O5281" s="3">
        <f t="shared" si="427"/>
        <v>2</v>
      </c>
      <c r="P5281" s="4">
        <v>45056.626608796301</v>
      </c>
      <c r="Q5281" s="2"/>
      <c r="R5281" s="3" t="s">
        <v>1225</v>
      </c>
      <c r="S5281" s="4">
        <v>45056.626608796301</v>
      </c>
      <c r="T5281" s="3">
        <f t="shared" si="428"/>
        <v>17</v>
      </c>
      <c r="U5281" s="2" t="s">
        <v>143</v>
      </c>
      <c r="V5281" s="4">
        <v>45056.628275463001</v>
      </c>
      <c r="W5281" s="3">
        <f t="shared" si="429"/>
        <v>2</v>
      </c>
      <c r="X5281" s="3" t="s">
        <v>91</v>
      </c>
      <c r="Y5281" s="2" t="s">
        <v>92</v>
      </c>
      <c r="Z5281" s="2" t="s">
        <v>143</v>
      </c>
      <c r="AA5281" s="4">
        <v>45056.792361111096</v>
      </c>
      <c r="AB5281" s="26">
        <f t="shared" si="430"/>
        <v>3</v>
      </c>
      <c r="AC5281" s="1" t="s">
        <v>78</v>
      </c>
      <c r="AD5281" s="3" t="s">
        <v>40</v>
      </c>
    </row>
    <row r="5282" spans="1:30" ht="191.25" hidden="1" x14ac:dyDescent="0.25">
      <c r="A5282" s="1" t="s">
        <v>1290</v>
      </c>
      <c r="B5282" s="1" t="s">
        <v>27</v>
      </c>
      <c r="C5282" s="2" t="s">
        <v>1291</v>
      </c>
      <c r="D5282" s="3" t="s">
        <v>643</v>
      </c>
      <c r="E5282" s="3" t="s">
        <v>30</v>
      </c>
      <c r="F5282" s="2" t="s">
        <v>82</v>
      </c>
      <c r="G5282" s="3" t="s">
        <v>32</v>
      </c>
      <c r="H5282" s="3" t="s">
        <v>716</v>
      </c>
      <c r="I5282" s="3">
        <v>1445963</v>
      </c>
      <c r="J5282" s="3" t="s">
        <v>34</v>
      </c>
      <c r="K5282" s="4">
        <v>45056.616666666698</v>
      </c>
      <c r="L5282" s="11" t="str">
        <f t="shared" si="426"/>
        <v>mayo</v>
      </c>
      <c r="M5282" s="3">
        <v>2</v>
      </c>
      <c r="N5282" s="3">
        <v>2</v>
      </c>
      <c r="O5282" s="3">
        <f t="shared" si="427"/>
        <v>2</v>
      </c>
      <c r="P5282" s="4">
        <v>45056.622094907398</v>
      </c>
      <c r="Q5282" s="2"/>
      <c r="R5282" s="3" t="s">
        <v>15609</v>
      </c>
      <c r="S5282" s="4">
        <v>45056.622094907398</v>
      </c>
      <c r="T5282" s="3">
        <f t="shared" si="428"/>
        <v>7</v>
      </c>
      <c r="U5282" s="2" t="s">
        <v>75</v>
      </c>
      <c r="V5282" s="4">
        <v>45056.705601851798</v>
      </c>
      <c r="W5282" s="3">
        <f t="shared" si="429"/>
        <v>120</v>
      </c>
      <c r="X5282" s="3" t="s">
        <v>37</v>
      </c>
      <c r="Y5282" s="2" t="s">
        <v>38</v>
      </c>
      <c r="Z5282" s="2" t="s">
        <v>5586</v>
      </c>
      <c r="AA5282" s="4">
        <v>45060.970138888901</v>
      </c>
      <c r="AB5282" s="26">
        <f t="shared" si="430"/>
        <v>102</v>
      </c>
      <c r="AC5282" s="1" t="s">
        <v>125</v>
      </c>
      <c r="AD5282" s="3" t="s">
        <v>68</v>
      </c>
    </row>
    <row r="5283" spans="1:30" ht="28.5" hidden="1" x14ac:dyDescent="0.25">
      <c r="A5283" s="1" t="s">
        <v>15610</v>
      </c>
      <c r="B5283" s="1" t="s">
        <v>27</v>
      </c>
      <c r="C5283" s="2" t="s">
        <v>15611</v>
      </c>
      <c r="D5283" s="3" t="s">
        <v>965</v>
      </c>
      <c r="E5283" s="3" t="s">
        <v>30</v>
      </c>
      <c r="F5283" s="2" t="s">
        <v>1124</v>
      </c>
      <c r="G5283" s="3" t="s">
        <v>155</v>
      </c>
      <c r="H5283" s="3" t="s">
        <v>9140</v>
      </c>
      <c r="I5283" s="3">
        <v>1445968</v>
      </c>
      <c r="J5283" s="3" t="s">
        <v>34</v>
      </c>
      <c r="K5283" s="4">
        <v>45056.621527777803</v>
      </c>
      <c r="L5283" s="11" t="str">
        <f t="shared" si="426"/>
        <v>mayo</v>
      </c>
      <c r="M5283" s="3">
        <v>2</v>
      </c>
      <c r="N5283" s="3">
        <v>2</v>
      </c>
      <c r="O5283" s="3">
        <f t="shared" si="427"/>
        <v>2</v>
      </c>
      <c r="P5283" s="4">
        <v>45056.627453703702</v>
      </c>
      <c r="Q5283" s="2"/>
      <c r="R5283" s="3" t="s">
        <v>1225</v>
      </c>
      <c r="S5283" s="4">
        <v>45056.627453703702</v>
      </c>
      <c r="T5283" s="3">
        <f t="shared" si="428"/>
        <v>8</v>
      </c>
      <c r="U5283" s="2" t="s">
        <v>143</v>
      </c>
      <c r="V5283" s="4">
        <v>45056.640324074098</v>
      </c>
      <c r="W5283" s="3">
        <f t="shared" si="429"/>
        <v>18</v>
      </c>
      <c r="X5283" s="3" t="s">
        <v>103</v>
      </c>
      <c r="Y5283" s="2" t="s">
        <v>104</v>
      </c>
      <c r="Z5283" s="2" t="s">
        <v>143</v>
      </c>
      <c r="AA5283" s="4">
        <v>45061.4777777778</v>
      </c>
      <c r="AB5283" s="26">
        <f t="shared" si="430"/>
        <v>116</v>
      </c>
      <c r="AC5283" s="1" t="s">
        <v>78</v>
      </c>
      <c r="AD5283" s="3" t="s">
        <v>40</v>
      </c>
    </row>
    <row r="5284" spans="1:30" ht="42.75" hidden="1" x14ac:dyDescent="0.25">
      <c r="A5284" s="1" t="s">
        <v>15612</v>
      </c>
      <c r="B5284" s="1" t="s">
        <v>27</v>
      </c>
      <c r="C5284" s="2" t="s">
        <v>15613</v>
      </c>
      <c r="D5284" s="3" t="s">
        <v>162</v>
      </c>
      <c r="E5284" s="3" t="s">
        <v>30</v>
      </c>
      <c r="F5284" s="2" t="s">
        <v>82</v>
      </c>
      <c r="G5284" s="3" t="s">
        <v>54</v>
      </c>
      <c r="H5284" s="3" t="s">
        <v>83</v>
      </c>
      <c r="I5284" s="3">
        <v>1445982</v>
      </c>
      <c r="J5284" s="3" t="s">
        <v>34</v>
      </c>
      <c r="K5284" s="4">
        <v>45056.638888888898</v>
      </c>
      <c r="L5284" s="11" t="str">
        <f t="shared" si="426"/>
        <v>mayo</v>
      </c>
      <c r="M5284" s="3">
        <v>3</v>
      </c>
      <c r="N5284" s="3">
        <v>3</v>
      </c>
      <c r="O5284" s="3">
        <f t="shared" si="427"/>
        <v>3</v>
      </c>
      <c r="P5284" s="4">
        <v>45056.7753240741</v>
      </c>
      <c r="Q5284" s="2"/>
      <c r="R5284" s="3" t="s">
        <v>15614</v>
      </c>
      <c r="S5284" s="4">
        <v>45056.7753240741</v>
      </c>
      <c r="T5284" s="3">
        <f t="shared" si="428"/>
        <v>196</v>
      </c>
      <c r="U5284" s="2" t="s">
        <v>1132</v>
      </c>
      <c r="V5284" s="4">
        <v>45056.775902777801</v>
      </c>
      <c r="W5284" s="3">
        <f t="shared" si="429"/>
        <v>0</v>
      </c>
      <c r="X5284" s="3" t="s">
        <v>174</v>
      </c>
      <c r="Y5284" s="2" t="s">
        <v>175</v>
      </c>
      <c r="Z5284" s="2" t="s">
        <v>1132</v>
      </c>
      <c r="AA5284" s="4">
        <v>45062.613194444399</v>
      </c>
      <c r="AB5284" s="26">
        <f t="shared" si="430"/>
        <v>140</v>
      </c>
      <c r="AC5284" s="1" t="s">
        <v>78</v>
      </c>
      <c r="AD5284" s="3" t="s">
        <v>40</v>
      </c>
    </row>
    <row r="5285" spans="1:30" ht="42.75" hidden="1" x14ac:dyDescent="0.25">
      <c r="A5285" s="1" t="s">
        <v>15615</v>
      </c>
      <c r="B5285" s="1" t="s">
        <v>27</v>
      </c>
      <c r="C5285" s="2" t="s">
        <v>15616</v>
      </c>
      <c r="D5285" s="3" t="s">
        <v>671</v>
      </c>
      <c r="E5285" s="3" t="s">
        <v>30</v>
      </c>
      <c r="F5285" s="2" t="s">
        <v>398</v>
      </c>
      <c r="G5285" s="3" t="s">
        <v>192</v>
      </c>
      <c r="H5285" s="3" t="s">
        <v>399</v>
      </c>
      <c r="I5285" s="3">
        <v>1445994</v>
      </c>
      <c r="J5285" s="3" t="s">
        <v>34</v>
      </c>
      <c r="K5285" s="4">
        <v>45056.652083333298</v>
      </c>
      <c r="L5285" s="11" t="str">
        <f t="shared" si="426"/>
        <v>mayo</v>
      </c>
      <c r="M5285" s="3">
        <v>3</v>
      </c>
      <c r="N5285" s="3">
        <v>3</v>
      </c>
      <c r="O5285" s="3">
        <f t="shared" si="427"/>
        <v>3</v>
      </c>
      <c r="P5285" s="4">
        <v>45056.680625000001</v>
      </c>
      <c r="Q5285" s="2"/>
      <c r="R5285" s="3" t="s">
        <v>1954</v>
      </c>
      <c r="S5285" s="4">
        <v>45056.680625000001</v>
      </c>
      <c r="T5285" s="3">
        <f t="shared" si="428"/>
        <v>41</v>
      </c>
      <c r="U5285" s="2" t="s">
        <v>143</v>
      </c>
      <c r="V5285" s="4">
        <v>45056.683229166701</v>
      </c>
      <c r="W5285" s="3">
        <f t="shared" si="429"/>
        <v>3</v>
      </c>
      <c r="X5285" s="3" t="s">
        <v>593</v>
      </c>
      <c r="Y5285" s="2" t="s">
        <v>594</v>
      </c>
      <c r="Z5285" s="2" t="s">
        <v>143</v>
      </c>
      <c r="AA5285" s="4">
        <v>45056.895833333299</v>
      </c>
      <c r="AB5285" s="26">
        <f t="shared" si="430"/>
        <v>5</v>
      </c>
      <c r="AC5285" s="1" t="s">
        <v>78</v>
      </c>
      <c r="AD5285" s="3" t="s">
        <v>40</v>
      </c>
    </row>
    <row r="5286" spans="1:30" ht="51" hidden="1" x14ac:dyDescent="0.25">
      <c r="A5286" s="1" t="s">
        <v>15617</v>
      </c>
      <c r="B5286" s="1" t="s">
        <v>27</v>
      </c>
      <c r="C5286" s="2" t="s">
        <v>15618</v>
      </c>
      <c r="D5286" s="3" t="s">
        <v>657</v>
      </c>
      <c r="E5286" s="3" t="s">
        <v>30</v>
      </c>
      <c r="F5286" s="2" t="s">
        <v>53</v>
      </c>
      <c r="G5286" s="3" t="s">
        <v>54</v>
      </c>
      <c r="H5286" s="3" t="s">
        <v>100</v>
      </c>
      <c r="I5286" s="3">
        <v>1446001</v>
      </c>
      <c r="J5286" s="3" t="s">
        <v>34</v>
      </c>
      <c r="K5286" s="4">
        <v>45056.666666666701</v>
      </c>
      <c r="L5286" s="11" t="str">
        <f t="shared" si="426"/>
        <v>mayo</v>
      </c>
      <c r="M5286" s="3">
        <v>3</v>
      </c>
      <c r="N5286" s="3">
        <v>3</v>
      </c>
      <c r="O5286" s="3">
        <f t="shared" si="427"/>
        <v>3</v>
      </c>
      <c r="P5286" s="4">
        <v>45056.7316319444</v>
      </c>
      <c r="Q5286" s="2"/>
      <c r="R5286" s="3" t="s">
        <v>15619</v>
      </c>
      <c r="S5286" s="4">
        <v>45056.7316319444</v>
      </c>
      <c r="T5286" s="3">
        <f t="shared" si="428"/>
        <v>93</v>
      </c>
      <c r="U5286" s="2" t="s">
        <v>5586</v>
      </c>
      <c r="V5286" s="4">
        <v>45056.732557870397</v>
      </c>
      <c r="W5286" s="3">
        <f t="shared" si="429"/>
        <v>1</v>
      </c>
      <c r="X5286" s="3" t="s">
        <v>1893</v>
      </c>
      <c r="Y5286" s="2" t="s">
        <v>1894</v>
      </c>
      <c r="Z5286" s="2" t="s">
        <v>5586</v>
      </c>
      <c r="AA5286" s="4">
        <v>45067.536111111098</v>
      </c>
      <c r="AB5286" s="26">
        <f t="shared" si="430"/>
        <v>259</v>
      </c>
      <c r="AC5286" s="1" t="s">
        <v>144</v>
      </c>
      <c r="AD5286" s="3" t="s">
        <v>40</v>
      </c>
    </row>
    <row r="5287" spans="1:30" ht="28.5" hidden="1" x14ac:dyDescent="0.25">
      <c r="A5287" s="1" t="s">
        <v>15620</v>
      </c>
      <c r="B5287" s="1" t="s">
        <v>27</v>
      </c>
      <c r="C5287" s="2" t="s">
        <v>15621</v>
      </c>
      <c r="D5287" s="3" t="s">
        <v>745</v>
      </c>
      <c r="E5287" s="3" t="s">
        <v>30</v>
      </c>
      <c r="F5287" s="2" t="s">
        <v>53</v>
      </c>
      <c r="G5287" s="3" t="s">
        <v>54</v>
      </c>
      <c r="H5287" s="3" t="s">
        <v>55</v>
      </c>
      <c r="I5287" s="3">
        <v>1446006</v>
      </c>
      <c r="J5287" s="3" t="s">
        <v>34</v>
      </c>
      <c r="K5287" s="4">
        <v>45056.676388888904</v>
      </c>
      <c r="L5287" s="11" t="str">
        <f t="shared" si="426"/>
        <v>mayo</v>
      </c>
      <c r="M5287" s="3">
        <v>2</v>
      </c>
      <c r="N5287" s="3">
        <v>2</v>
      </c>
      <c r="O5287" s="3">
        <f t="shared" si="427"/>
        <v>2</v>
      </c>
      <c r="P5287" s="4">
        <v>45056.740243055603</v>
      </c>
      <c r="Q5287" s="2"/>
      <c r="R5287" s="3" t="s">
        <v>15622</v>
      </c>
      <c r="S5287" s="4">
        <v>45056.740243055603</v>
      </c>
      <c r="T5287" s="3">
        <f t="shared" si="428"/>
        <v>91</v>
      </c>
      <c r="U5287" s="2" t="s">
        <v>219</v>
      </c>
      <c r="V5287" s="4">
        <v>45056.740983796299</v>
      </c>
      <c r="W5287" s="3">
        <f t="shared" si="429"/>
        <v>1</v>
      </c>
      <c r="X5287" s="3" t="s">
        <v>259</v>
      </c>
      <c r="Y5287" s="2" t="s">
        <v>260</v>
      </c>
      <c r="Z5287" s="2" t="s">
        <v>219</v>
      </c>
      <c r="AA5287" s="4">
        <v>45058.577777777798</v>
      </c>
      <c r="AB5287" s="26">
        <f t="shared" si="430"/>
        <v>44</v>
      </c>
      <c r="AC5287" s="1" t="s">
        <v>125</v>
      </c>
      <c r="AD5287" s="3" t="s">
        <v>40</v>
      </c>
    </row>
    <row r="5288" spans="1:30" ht="89.25" hidden="1" x14ac:dyDescent="0.25">
      <c r="A5288" s="1" t="s">
        <v>15623</v>
      </c>
      <c r="B5288" s="1" t="s">
        <v>27</v>
      </c>
      <c r="C5288" s="2" t="s">
        <v>15624</v>
      </c>
      <c r="D5288" s="3" t="s">
        <v>924</v>
      </c>
      <c r="E5288" s="3" t="s">
        <v>30</v>
      </c>
      <c r="F5288" s="2" t="s">
        <v>225</v>
      </c>
      <c r="G5288" s="3" t="s">
        <v>32</v>
      </c>
      <c r="H5288" s="3" t="s">
        <v>33</v>
      </c>
      <c r="I5288" s="3">
        <v>1446009</v>
      </c>
      <c r="J5288" s="3" t="s">
        <v>34</v>
      </c>
      <c r="K5288" s="4">
        <v>45056.679861111101</v>
      </c>
      <c r="L5288" s="11" t="str">
        <f t="shared" si="426"/>
        <v>mayo</v>
      </c>
      <c r="M5288" s="3">
        <v>3</v>
      </c>
      <c r="N5288" s="3">
        <v>3</v>
      </c>
      <c r="O5288" s="3">
        <f t="shared" si="427"/>
        <v>3</v>
      </c>
      <c r="P5288" s="4">
        <v>45056.7875810185</v>
      </c>
      <c r="Q5288" s="2"/>
      <c r="R5288" s="3" t="s">
        <v>15625</v>
      </c>
      <c r="S5288" s="4">
        <v>45056.7875810185</v>
      </c>
      <c r="T5288" s="3">
        <f t="shared" si="428"/>
        <v>155</v>
      </c>
      <c r="U5288" s="2" t="s">
        <v>1132</v>
      </c>
      <c r="V5288" s="4">
        <v>45056.806342592601</v>
      </c>
      <c r="W5288" s="3">
        <f t="shared" si="429"/>
        <v>27</v>
      </c>
      <c r="X5288" s="3" t="s">
        <v>91</v>
      </c>
      <c r="Y5288" s="2" t="s">
        <v>92</v>
      </c>
      <c r="Z5288" s="2" t="s">
        <v>445</v>
      </c>
      <c r="AA5288" s="4">
        <v>45057.777777777803</v>
      </c>
      <c r="AB5288" s="26">
        <f t="shared" si="430"/>
        <v>23</v>
      </c>
      <c r="AC5288" s="1" t="s">
        <v>78</v>
      </c>
      <c r="AD5288" s="3" t="s">
        <v>40</v>
      </c>
    </row>
    <row r="5289" spans="1:30" ht="178.5" hidden="1" x14ac:dyDescent="0.25">
      <c r="A5289" s="1" t="s">
        <v>15626</v>
      </c>
      <c r="B5289" s="1" t="s">
        <v>27</v>
      </c>
      <c r="C5289" s="2" t="s">
        <v>15627</v>
      </c>
      <c r="D5289" s="3" t="s">
        <v>135</v>
      </c>
      <c r="E5289" s="3" t="s">
        <v>30</v>
      </c>
      <c r="F5289" s="2" t="s">
        <v>82</v>
      </c>
      <c r="G5289" s="3" t="s">
        <v>54</v>
      </c>
      <c r="H5289" s="3" t="s">
        <v>83</v>
      </c>
      <c r="I5289" s="3">
        <v>1446011</v>
      </c>
      <c r="J5289" s="3" t="s">
        <v>34</v>
      </c>
      <c r="K5289" s="4">
        <v>45056.685416666704</v>
      </c>
      <c r="L5289" s="11" t="str">
        <f t="shared" si="426"/>
        <v>mayo</v>
      </c>
      <c r="M5289" s="3">
        <v>3</v>
      </c>
      <c r="N5289" s="3"/>
      <c r="O5289" s="3">
        <f t="shared" si="427"/>
        <v>3</v>
      </c>
      <c r="P5289" s="3"/>
      <c r="Q5289" s="2"/>
      <c r="R5289" s="3" t="s">
        <v>15628</v>
      </c>
      <c r="S5289" s="4">
        <v>45056.748645833301</v>
      </c>
      <c r="T5289" s="3">
        <f t="shared" si="428"/>
        <v>91</v>
      </c>
      <c r="U5289" s="2" t="s">
        <v>47</v>
      </c>
      <c r="V5289" s="4">
        <v>45056.758738425902</v>
      </c>
      <c r="W5289" s="3">
        <f t="shared" si="429"/>
        <v>14</v>
      </c>
      <c r="X5289" s="3" t="s">
        <v>452</v>
      </c>
      <c r="Y5289" s="2" t="s">
        <v>453</v>
      </c>
      <c r="Z5289" s="2" t="s">
        <v>47</v>
      </c>
      <c r="AA5289" s="4">
        <v>45057.454166666699</v>
      </c>
      <c r="AB5289" s="26">
        <f t="shared" si="430"/>
        <v>16</v>
      </c>
      <c r="AC5289" s="1" t="s">
        <v>78</v>
      </c>
      <c r="AD5289" s="3" t="s">
        <v>40</v>
      </c>
    </row>
    <row r="5290" spans="1:30" ht="51" hidden="1" x14ac:dyDescent="0.25">
      <c r="A5290" s="1" t="s">
        <v>15629</v>
      </c>
      <c r="B5290" s="1" t="s">
        <v>27</v>
      </c>
      <c r="C5290" s="2" t="s">
        <v>15630</v>
      </c>
      <c r="D5290" s="3" t="s">
        <v>190</v>
      </c>
      <c r="E5290" s="3" t="s">
        <v>30</v>
      </c>
      <c r="F5290" s="2" t="s">
        <v>88</v>
      </c>
      <c r="G5290" s="3" t="s">
        <v>54</v>
      </c>
      <c r="H5290" s="3" t="s">
        <v>148</v>
      </c>
      <c r="I5290" s="3">
        <v>1446012</v>
      </c>
      <c r="J5290" s="3" t="s">
        <v>34</v>
      </c>
      <c r="K5290" s="4">
        <v>45056.686111111099</v>
      </c>
      <c r="L5290" s="11" t="str">
        <f t="shared" si="426"/>
        <v>mayo</v>
      </c>
      <c r="M5290" s="3">
        <v>2</v>
      </c>
      <c r="N5290" s="3">
        <v>2</v>
      </c>
      <c r="O5290" s="3">
        <f t="shared" si="427"/>
        <v>2</v>
      </c>
      <c r="P5290" s="4">
        <v>45056.704085648104</v>
      </c>
      <c r="Q5290" s="2"/>
      <c r="R5290" s="3" t="s">
        <v>15631</v>
      </c>
      <c r="S5290" s="4">
        <v>45056.704085648104</v>
      </c>
      <c r="T5290" s="3">
        <f t="shared" si="428"/>
        <v>25</v>
      </c>
      <c r="U5290" s="2" t="s">
        <v>219</v>
      </c>
      <c r="V5290" s="4">
        <v>45056.704814814802</v>
      </c>
      <c r="W5290" s="3">
        <f t="shared" si="429"/>
        <v>1</v>
      </c>
      <c r="X5290" s="3" t="s">
        <v>943</v>
      </c>
      <c r="Y5290" s="2" t="s">
        <v>944</v>
      </c>
      <c r="Z5290" s="2" t="s">
        <v>219</v>
      </c>
      <c r="AA5290" s="4">
        <v>45061.563194444403</v>
      </c>
      <c r="AB5290" s="26">
        <f t="shared" si="430"/>
        <v>116</v>
      </c>
      <c r="AC5290" s="1" t="s">
        <v>78</v>
      </c>
      <c r="AD5290" s="3" t="s">
        <v>40</v>
      </c>
    </row>
    <row r="5291" spans="1:30" ht="63.75" hidden="1" x14ac:dyDescent="0.25">
      <c r="A5291" s="1" t="s">
        <v>15632</v>
      </c>
      <c r="B5291" s="1" t="s">
        <v>27</v>
      </c>
      <c r="C5291" s="2" t="s">
        <v>15633</v>
      </c>
      <c r="D5291" s="3" t="s">
        <v>153</v>
      </c>
      <c r="E5291" s="3" t="s">
        <v>30</v>
      </c>
      <c r="F5291" s="2" t="s">
        <v>288</v>
      </c>
      <c r="G5291" s="3" t="s">
        <v>192</v>
      </c>
      <c r="H5291" s="3" t="s">
        <v>289</v>
      </c>
      <c r="I5291" s="3">
        <v>1446013</v>
      </c>
      <c r="J5291" s="3" t="s">
        <v>34</v>
      </c>
      <c r="K5291" s="4">
        <v>45056.690277777801</v>
      </c>
      <c r="L5291" s="11" t="str">
        <f t="shared" si="426"/>
        <v>mayo</v>
      </c>
      <c r="M5291" s="3">
        <v>2</v>
      </c>
      <c r="N5291" s="3">
        <v>2</v>
      </c>
      <c r="O5291" s="3">
        <f t="shared" si="427"/>
        <v>2</v>
      </c>
      <c r="P5291" s="4">
        <v>45056.699050925898</v>
      </c>
      <c r="Q5291" s="2"/>
      <c r="R5291" s="3" t="s">
        <v>15634</v>
      </c>
      <c r="S5291" s="4">
        <v>45056.699050925898</v>
      </c>
      <c r="T5291" s="3">
        <f t="shared" si="428"/>
        <v>12</v>
      </c>
      <c r="U5291" s="2" t="s">
        <v>143</v>
      </c>
      <c r="V5291" s="4">
        <v>45056.699641203697</v>
      </c>
      <c r="W5291" s="3">
        <f t="shared" si="429"/>
        <v>0</v>
      </c>
      <c r="X5291" s="3" t="s">
        <v>123</v>
      </c>
      <c r="Y5291" s="2" t="s">
        <v>124</v>
      </c>
      <c r="Z5291" s="2" t="s">
        <v>143</v>
      </c>
      <c r="AA5291" s="4">
        <v>45058.557638888902</v>
      </c>
      <c r="AB5291" s="26">
        <f t="shared" si="430"/>
        <v>44</v>
      </c>
      <c r="AC5291" s="1" t="s">
        <v>125</v>
      </c>
      <c r="AD5291" s="3" t="s">
        <v>40</v>
      </c>
    </row>
    <row r="5292" spans="1:30" ht="102" hidden="1" x14ac:dyDescent="0.25">
      <c r="A5292" s="1" t="s">
        <v>8827</v>
      </c>
      <c r="B5292" s="1" t="s">
        <v>27</v>
      </c>
      <c r="C5292" s="2" t="s">
        <v>8828</v>
      </c>
      <c r="D5292" s="3" t="s">
        <v>339</v>
      </c>
      <c r="E5292" s="3" t="s">
        <v>30</v>
      </c>
      <c r="F5292" s="2" t="s">
        <v>82</v>
      </c>
      <c r="G5292" s="3" t="s">
        <v>54</v>
      </c>
      <c r="H5292" s="3" t="s">
        <v>83</v>
      </c>
      <c r="I5292" s="3">
        <v>1446017</v>
      </c>
      <c r="J5292" s="3" t="s">
        <v>34</v>
      </c>
      <c r="K5292" s="4">
        <v>45056.695833333302</v>
      </c>
      <c r="L5292" s="11" t="str">
        <f t="shared" si="426"/>
        <v>mayo</v>
      </c>
      <c r="M5292" s="3">
        <v>2</v>
      </c>
      <c r="N5292" s="3">
        <v>2</v>
      </c>
      <c r="O5292" s="3">
        <f t="shared" si="427"/>
        <v>2</v>
      </c>
      <c r="P5292" s="4">
        <v>45056.827152777798</v>
      </c>
      <c r="Q5292" s="2"/>
      <c r="R5292" s="3" t="s">
        <v>15635</v>
      </c>
      <c r="S5292" s="4">
        <v>45056.827152777798</v>
      </c>
      <c r="T5292" s="3">
        <f t="shared" si="428"/>
        <v>189</v>
      </c>
      <c r="U5292" s="2" t="s">
        <v>445</v>
      </c>
      <c r="V5292" s="4">
        <v>45056.827557870398</v>
      </c>
      <c r="W5292" s="3">
        <f t="shared" si="429"/>
        <v>0</v>
      </c>
      <c r="X5292" s="3" t="s">
        <v>593</v>
      </c>
      <c r="Y5292" s="2" t="s">
        <v>594</v>
      </c>
      <c r="Z5292" s="2" t="s">
        <v>445</v>
      </c>
      <c r="AA5292" s="4">
        <v>45057.6743055556</v>
      </c>
      <c r="AB5292" s="26">
        <f t="shared" si="430"/>
        <v>20</v>
      </c>
      <c r="AC5292" s="1" t="s">
        <v>78</v>
      </c>
      <c r="AD5292" s="3" t="s">
        <v>40</v>
      </c>
    </row>
    <row r="5293" spans="1:30" ht="140.25" hidden="1" x14ac:dyDescent="0.25">
      <c r="A5293" s="1" t="s">
        <v>15636</v>
      </c>
      <c r="B5293" s="1" t="s">
        <v>27</v>
      </c>
      <c r="C5293" s="2" t="s">
        <v>15637</v>
      </c>
      <c r="D5293" s="3" t="s">
        <v>119</v>
      </c>
      <c r="E5293" s="3" t="s">
        <v>30</v>
      </c>
      <c r="F5293" s="2" t="s">
        <v>82</v>
      </c>
      <c r="G5293" s="3" t="s">
        <v>54</v>
      </c>
      <c r="H5293" s="3" t="s">
        <v>83</v>
      </c>
      <c r="I5293" s="3">
        <v>1446023</v>
      </c>
      <c r="J5293" s="3" t="s">
        <v>34</v>
      </c>
      <c r="K5293" s="4">
        <v>45056.724305555603</v>
      </c>
      <c r="L5293" s="11" t="str">
        <f t="shared" si="426"/>
        <v>mayo</v>
      </c>
      <c r="M5293" s="3">
        <v>3</v>
      </c>
      <c r="N5293" s="3">
        <v>3</v>
      </c>
      <c r="O5293" s="3">
        <f t="shared" si="427"/>
        <v>3</v>
      </c>
      <c r="P5293" s="4">
        <v>45056.791840277801</v>
      </c>
      <c r="Q5293" s="2"/>
      <c r="R5293" s="3" t="s">
        <v>15638</v>
      </c>
      <c r="S5293" s="4">
        <v>45056.791840277801</v>
      </c>
      <c r="T5293" s="3">
        <f t="shared" si="428"/>
        <v>97</v>
      </c>
      <c r="U5293" s="2" t="s">
        <v>1132</v>
      </c>
      <c r="V5293" s="4">
        <v>45056.795775462997</v>
      </c>
      <c r="W5293" s="3">
        <f t="shared" si="429"/>
        <v>5</v>
      </c>
      <c r="X5293" s="3" t="s">
        <v>115</v>
      </c>
      <c r="Y5293" s="2" t="s">
        <v>116</v>
      </c>
      <c r="Z5293" s="2" t="s">
        <v>1132</v>
      </c>
      <c r="AA5293" s="4">
        <v>45057.779861111099</v>
      </c>
      <c r="AB5293" s="26">
        <f t="shared" si="430"/>
        <v>23</v>
      </c>
      <c r="AC5293" s="1" t="s">
        <v>78</v>
      </c>
      <c r="AD5293" s="3" t="s">
        <v>40</v>
      </c>
    </row>
    <row r="5294" spans="1:30" ht="140.25" hidden="1" x14ac:dyDescent="0.25">
      <c r="A5294" s="1" t="s">
        <v>15639</v>
      </c>
      <c r="B5294" s="1" t="s">
        <v>27</v>
      </c>
      <c r="C5294" s="2" t="s">
        <v>15640</v>
      </c>
      <c r="D5294" s="3" t="s">
        <v>657</v>
      </c>
      <c r="E5294" s="3" t="s">
        <v>30</v>
      </c>
      <c r="F5294" s="2" t="s">
        <v>31</v>
      </c>
      <c r="G5294" s="3" t="s">
        <v>32</v>
      </c>
      <c r="H5294" s="3" t="s">
        <v>33</v>
      </c>
      <c r="I5294" s="3">
        <v>1446024</v>
      </c>
      <c r="J5294" s="3" t="s">
        <v>73</v>
      </c>
      <c r="K5294" s="4">
        <v>45056.730555555601</v>
      </c>
      <c r="L5294" s="11" t="str">
        <f t="shared" si="426"/>
        <v>mayo</v>
      </c>
      <c r="M5294" s="3">
        <v>3</v>
      </c>
      <c r="N5294" s="3">
        <v>3</v>
      </c>
      <c r="O5294" s="3">
        <f t="shared" si="427"/>
        <v>3</v>
      </c>
      <c r="P5294" s="4">
        <v>45056.795960648102</v>
      </c>
      <c r="Q5294" s="2"/>
      <c r="R5294" s="3" t="s">
        <v>15641</v>
      </c>
      <c r="S5294" s="4">
        <v>45056.795960648102</v>
      </c>
      <c r="T5294" s="3">
        <f t="shared" si="428"/>
        <v>94</v>
      </c>
      <c r="U5294" s="2" t="s">
        <v>1132</v>
      </c>
      <c r="V5294" s="3"/>
      <c r="W5294" s="3" t="str">
        <f t="shared" si="429"/>
        <v/>
      </c>
      <c r="X5294" s="3"/>
      <c r="Y5294" s="2"/>
      <c r="Z5294" s="2"/>
      <c r="AA5294" s="4">
        <v>45056.804166666698</v>
      </c>
      <c r="AB5294" s="26" t="str">
        <f t="shared" si="430"/>
        <v/>
      </c>
      <c r="AC5294" s="1"/>
      <c r="AD5294" s="3" t="s">
        <v>40</v>
      </c>
    </row>
    <row r="5295" spans="1:30" ht="280.5" hidden="1" x14ac:dyDescent="0.25">
      <c r="A5295" s="1" t="s">
        <v>15642</v>
      </c>
      <c r="B5295" s="1" t="s">
        <v>27</v>
      </c>
      <c r="C5295" s="2" t="s">
        <v>15643</v>
      </c>
      <c r="D5295" s="3" t="s">
        <v>1626</v>
      </c>
      <c r="E5295" s="3" t="s">
        <v>30</v>
      </c>
      <c r="F5295" s="2" t="s">
        <v>82</v>
      </c>
      <c r="G5295" s="3" t="s">
        <v>54</v>
      </c>
      <c r="H5295" s="3" t="s">
        <v>1074</v>
      </c>
      <c r="I5295" s="3">
        <v>1446028</v>
      </c>
      <c r="J5295" s="3" t="s">
        <v>73</v>
      </c>
      <c r="K5295" s="4">
        <v>45056.7590277778</v>
      </c>
      <c r="L5295" s="11" t="str">
        <f t="shared" si="426"/>
        <v>mayo</v>
      </c>
      <c r="M5295" s="3">
        <v>2</v>
      </c>
      <c r="N5295" s="3">
        <v>2</v>
      </c>
      <c r="O5295" s="3">
        <f t="shared" si="427"/>
        <v>2</v>
      </c>
      <c r="P5295" s="4">
        <v>45056.776631944398</v>
      </c>
      <c r="Q5295" s="2"/>
      <c r="R5295" s="3" t="s">
        <v>15644</v>
      </c>
      <c r="S5295" s="4">
        <v>45056.776631944398</v>
      </c>
      <c r="T5295" s="3">
        <f t="shared" si="428"/>
        <v>25</v>
      </c>
      <c r="U5295" s="2" t="s">
        <v>445</v>
      </c>
      <c r="V5295" s="3"/>
      <c r="W5295" s="3" t="str">
        <f t="shared" si="429"/>
        <v/>
      </c>
      <c r="X5295" s="3"/>
      <c r="Y5295" s="2"/>
      <c r="Z5295" s="2"/>
      <c r="AA5295" s="4">
        <v>45057.043055555601</v>
      </c>
      <c r="AB5295" s="26" t="str">
        <f t="shared" si="430"/>
        <v/>
      </c>
      <c r="AC5295" s="1"/>
      <c r="AD5295" s="3" t="s">
        <v>40</v>
      </c>
    </row>
    <row r="5296" spans="1:30" ht="42.75" hidden="1" x14ac:dyDescent="0.25">
      <c r="A5296" s="1" t="s">
        <v>15645</v>
      </c>
      <c r="B5296" s="1" t="s">
        <v>27</v>
      </c>
      <c r="C5296" s="2" t="s">
        <v>15646</v>
      </c>
      <c r="D5296" s="3" t="s">
        <v>87</v>
      </c>
      <c r="E5296" s="3" t="s">
        <v>30</v>
      </c>
      <c r="F5296" s="2" t="s">
        <v>64</v>
      </c>
      <c r="G5296" s="3" t="s">
        <v>32</v>
      </c>
      <c r="H5296" s="3" t="s">
        <v>33</v>
      </c>
      <c r="I5296" s="3">
        <v>1446029</v>
      </c>
      <c r="J5296" s="3" t="s">
        <v>34</v>
      </c>
      <c r="K5296" s="4">
        <v>45056.775000000001</v>
      </c>
      <c r="L5296" s="11" t="str">
        <f t="shared" si="426"/>
        <v>mayo</v>
      </c>
      <c r="M5296" s="3">
        <v>3</v>
      </c>
      <c r="N5296" s="3">
        <v>3</v>
      </c>
      <c r="O5296" s="3">
        <f t="shared" si="427"/>
        <v>3</v>
      </c>
      <c r="P5296" s="4">
        <v>45056.8294328704</v>
      </c>
      <c r="Q5296" s="2"/>
      <c r="R5296" s="3" t="s">
        <v>15647</v>
      </c>
      <c r="S5296" s="4">
        <v>45056.8294328704</v>
      </c>
      <c r="T5296" s="3">
        <f t="shared" si="428"/>
        <v>78</v>
      </c>
      <c r="U5296" s="2" t="s">
        <v>1132</v>
      </c>
      <c r="V5296" s="4">
        <v>45056.829849537004</v>
      </c>
      <c r="W5296" s="3">
        <f t="shared" si="429"/>
        <v>0</v>
      </c>
      <c r="X5296" s="3" t="s">
        <v>473</v>
      </c>
      <c r="Y5296" s="2" t="s">
        <v>474</v>
      </c>
      <c r="Z5296" s="2" t="s">
        <v>1132</v>
      </c>
      <c r="AA5296" s="4">
        <v>45057.040972222203</v>
      </c>
      <c r="AB5296" s="26">
        <f t="shared" si="430"/>
        <v>5</v>
      </c>
      <c r="AC5296" s="1" t="s">
        <v>78</v>
      </c>
      <c r="AD5296" s="3" t="s">
        <v>40</v>
      </c>
    </row>
    <row r="5297" spans="1:30" ht="76.5" hidden="1" x14ac:dyDescent="0.25">
      <c r="A5297" s="1" t="s">
        <v>15648</v>
      </c>
      <c r="B5297" s="1" t="s">
        <v>27</v>
      </c>
      <c r="C5297" s="2" t="s">
        <v>15649</v>
      </c>
      <c r="D5297" s="3" t="s">
        <v>917</v>
      </c>
      <c r="E5297" s="3" t="s">
        <v>30</v>
      </c>
      <c r="F5297" s="2" t="s">
        <v>44</v>
      </c>
      <c r="G5297" s="3" t="s">
        <v>32</v>
      </c>
      <c r="H5297" s="3" t="s">
        <v>33</v>
      </c>
      <c r="I5297" s="3">
        <v>1446032</v>
      </c>
      <c r="J5297" s="3" t="s">
        <v>34</v>
      </c>
      <c r="K5297" s="4">
        <v>45056.788194444402</v>
      </c>
      <c r="L5297" s="11" t="str">
        <f t="shared" si="426"/>
        <v>mayo</v>
      </c>
      <c r="M5297" s="3">
        <v>2</v>
      </c>
      <c r="N5297" s="3">
        <v>2</v>
      </c>
      <c r="O5297" s="3">
        <f t="shared" si="427"/>
        <v>2</v>
      </c>
      <c r="P5297" s="4">
        <v>45056.798599537004</v>
      </c>
      <c r="Q5297" s="2"/>
      <c r="R5297" s="3" t="s">
        <v>15650</v>
      </c>
      <c r="S5297" s="4">
        <v>45056.798599537004</v>
      </c>
      <c r="T5297" s="3">
        <f t="shared" si="428"/>
        <v>14</v>
      </c>
      <c r="U5297" s="2" t="s">
        <v>1132</v>
      </c>
      <c r="V5297" s="4">
        <v>45056.863958333299</v>
      </c>
      <c r="W5297" s="3">
        <f t="shared" si="429"/>
        <v>94</v>
      </c>
      <c r="X5297" s="3" t="s">
        <v>695</v>
      </c>
      <c r="Y5297" s="2" t="s">
        <v>696</v>
      </c>
      <c r="Z5297" s="2" t="s">
        <v>445</v>
      </c>
      <c r="AA5297" s="4">
        <v>45058.470833333296</v>
      </c>
      <c r="AB5297" s="26">
        <f t="shared" si="430"/>
        <v>38</v>
      </c>
      <c r="AC5297" s="1" t="s">
        <v>125</v>
      </c>
      <c r="AD5297" s="3" t="s">
        <v>40</v>
      </c>
    </row>
    <row r="5298" spans="1:30" ht="42.75" hidden="1" x14ac:dyDescent="0.25">
      <c r="A5298" s="1" t="s">
        <v>15651</v>
      </c>
      <c r="B5298" s="1" t="s">
        <v>27</v>
      </c>
      <c r="C5298" s="2" t="s">
        <v>15652</v>
      </c>
      <c r="D5298" s="3" t="s">
        <v>257</v>
      </c>
      <c r="E5298" s="3" t="s">
        <v>30</v>
      </c>
      <c r="F5298" s="2" t="s">
        <v>288</v>
      </c>
      <c r="G5298" s="3" t="s">
        <v>192</v>
      </c>
      <c r="H5298" s="3" t="s">
        <v>289</v>
      </c>
      <c r="I5298" s="3">
        <v>1446033</v>
      </c>
      <c r="J5298" s="3" t="s">
        <v>34</v>
      </c>
      <c r="K5298" s="4">
        <v>45056.793749999997</v>
      </c>
      <c r="L5298" s="11" t="str">
        <f t="shared" si="426"/>
        <v>mayo</v>
      </c>
      <c r="M5298" s="3">
        <v>3</v>
      </c>
      <c r="N5298" s="3">
        <v>3</v>
      </c>
      <c r="O5298" s="3">
        <f t="shared" si="427"/>
        <v>3</v>
      </c>
      <c r="P5298" s="4">
        <v>45056.801053240699</v>
      </c>
      <c r="Q5298" s="2"/>
      <c r="R5298" s="3" t="s">
        <v>15653</v>
      </c>
      <c r="S5298" s="4">
        <v>45056.801053240699</v>
      </c>
      <c r="T5298" s="3">
        <f t="shared" si="428"/>
        <v>10</v>
      </c>
      <c r="U5298" s="2" t="s">
        <v>57</v>
      </c>
      <c r="V5298" s="4">
        <v>45056.801249999997</v>
      </c>
      <c r="W5298" s="3">
        <f t="shared" si="429"/>
        <v>0</v>
      </c>
      <c r="X5298" s="3" t="s">
        <v>37</v>
      </c>
      <c r="Y5298" s="2" t="s">
        <v>38</v>
      </c>
      <c r="Z5298" s="2" t="s">
        <v>57</v>
      </c>
      <c r="AA5298" s="4">
        <v>45058.576388888898</v>
      </c>
      <c r="AB5298" s="26">
        <f t="shared" si="430"/>
        <v>42</v>
      </c>
      <c r="AC5298" s="1" t="s">
        <v>144</v>
      </c>
      <c r="AD5298" s="3" t="s">
        <v>40</v>
      </c>
    </row>
    <row r="5299" spans="1:30" ht="63.75" hidden="1" x14ac:dyDescent="0.25">
      <c r="A5299" s="1" t="s">
        <v>15654</v>
      </c>
      <c r="B5299" s="1" t="s">
        <v>27</v>
      </c>
      <c r="C5299" s="2" t="s">
        <v>15655</v>
      </c>
      <c r="D5299" s="3" t="s">
        <v>1713</v>
      </c>
      <c r="E5299" s="3" t="s">
        <v>30</v>
      </c>
      <c r="F5299" s="2" t="s">
        <v>31</v>
      </c>
      <c r="G5299" s="3" t="s">
        <v>32</v>
      </c>
      <c r="H5299" s="3" t="s">
        <v>89</v>
      </c>
      <c r="I5299" s="3">
        <v>1446034</v>
      </c>
      <c r="J5299" s="3" t="s">
        <v>73</v>
      </c>
      <c r="K5299" s="4">
        <v>45056.801388888904</v>
      </c>
      <c r="L5299" s="11" t="str">
        <f t="shared" si="426"/>
        <v>mayo</v>
      </c>
      <c r="M5299" s="3">
        <v>3</v>
      </c>
      <c r="N5299" s="3">
        <v>3</v>
      </c>
      <c r="O5299" s="3">
        <f t="shared" si="427"/>
        <v>3</v>
      </c>
      <c r="P5299" s="4">
        <v>45056.848055555602</v>
      </c>
      <c r="Q5299" s="2"/>
      <c r="R5299" s="3" t="s">
        <v>15656</v>
      </c>
      <c r="S5299" s="4">
        <v>45056.848055555602</v>
      </c>
      <c r="T5299" s="3">
        <f t="shared" si="428"/>
        <v>67</v>
      </c>
      <c r="U5299" s="2" t="s">
        <v>1132</v>
      </c>
      <c r="V5299" s="4">
        <v>45056.852939814802</v>
      </c>
      <c r="W5299" s="3">
        <f t="shared" si="429"/>
        <v>7</v>
      </c>
      <c r="X5299" s="3" t="s">
        <v>2962</v>
      </c>
      <c r="Y5299" s="2" t="s">
        <v>2963</v>
      </c>
      <c r="Z5299" s="2" t="s">
        <v>1132</v>
      </c>
      <c r="AA5299" s="4">
        <v>45056.864583333299</v>
      </c>
      <c r="AB5299" s="26">
        <f t="shared" si="430"/>
        <v>0</v>
      </c>
      <c r="AC5299" s="1" t="s">
        <v>197</v>
      </c>
      <c r="AD5299" s="3" t="s">
        <v>40</v>
      </c>
    </row>
    <row r="5300" spans="1:30" ht="76.5" hidden="1" x14ac:dyDescent="0.25">
      <c r="A5300" s="1" t="s">
        <v>14519</v>
      </c>
      <c r="B5300" s="1" t="s">
        <v>27</v>
      </c>
      <c r="C5300" s="2" t="s">
        <v>14520</v>
      </c>
      <c r="D5300" s="3" t="s">
        <v>462</v>
      </c>
      <c r="E5300" s="3" t="s">
        <v>30</v>
      </c>
      <c r="F5300" s="2" t="s">
        <v>53</v>
      </c>
      <c r="G5300" s="3" t="s">
        <v>54</v>
      </c>
      <c r="H5300" s="3" t="s">
        <v>100</v>
      </c>
      <c r="I5300" s="3">
        <v>1446035</v>
      </c>
      <c r="J5300" s="3" t="s">
        <v>34</v>
      </c>
      <c r="K5300" s="4">
        <v>45056.807638888902</v>
      </c>
      <c r="L5300" s="11" t="str">
        <f t="shared" si="426"/>
        <v>mayo</v>
      </c>
      <c r="M5300" s="3">
        <v>3</v>
      </c>
      <c r="N5300" s="3">
        <v>3</v>
      </c>
      <c r="O5300" s="3">
        <f t="shared" si="427"/>
        <v>3</v>
      </c>
      <c r="P5300" s="4">
        <v>45056.884456018503</v>
      </c>
      <c r="Q5300" s="2"/>
      <c r="R5300" s="3" t="s">
        <v>15657</v>
      </c>
      <c r="S5300" s="4">
        <v>45056.884456018503</v>
      </c>
      <c r="T5300" s="3">
        <f t="shared" si="428"/>
        <v>110</v>
      </c>
      <c r="U5300" s="2" t="s">
        <v>445</v>
      </c>
      <c r="V5300" s="4">
        <v>45056.885046296302</v>
      </c>
      <c r="W5300" s="3">
        <f t="shared" si="429"/>
        <v>0</v>
      </c>
      <c r="X5300" s="3" t="s">
        <v>37</v>
      </c>
      <c r="Y5300" s="2" t="s">
        <v>38</v>
      </c>
      <c r="Z5300" s="2" t="s">
        <v>445</v>
      </c>
      <c r="AA5300" s="4">
        <v>45062.538194444402</v>
      </c>
      <c r="AB5300" s="26">
        <f t="shared" si="430"/>
        <v>135</v>
      </c>
      <c r="AC5300" s="1" t="s">
        <v>144</v>
      </c>
      <c r="AD5300" s="3" t="s">
        <v>40</v>
      </c>
    </row>
    <row r="5301" spans="1:30" ht="38.25" hidden="1" x14ac:dyDescent="0.25">
      <c r="A5301" s="1" t="s">
        <v>15658</v>
      </c>
      <c r="B5301" s="1" t="s">
        <v>27</v>
      </c>
      <c r="C5301" s="2" t="s">
        <v>15659</v>
      </c>
      <c r="D5301" s="3" t="s">
        <v>308</v>
      </c>
      <c r="E5301" s="3" t="s">
        <v>30</v>
      </c>
      <c r="F5301" s="2" t="s">
        <v>31</v>
      </c>
      <c r="G5301" s="3" t="s">
        <v>32</v>
      </c>
      <c r="H5301" s="3" t="s">
        <v>33</v>
      </c>
      <c r="I5301" s="3">
        <v>1446039</v>
      </c>
      <c r="J5301" s="3" t="s">
        <v>34</v>
      </c>
      <c r="K5301" s="4">
        <v>45056.839583333298</v>
      </c>
      <c r="L5301" s="11" t="str">
        <f t="shared" si="426"/>
        <v>mayo</v>
      </c>
      <c r="M5301" s="3">
        <v>3</v>
      </c>
      <c r="N5301" s="3">
        <v>3</v>
      </c>
      <c r="O5301" s="3">
        <f t="shared" si="427"/>
        <v>3</v>
      </c>
      <c r="P5301" s="4">
        <v>45056.845625000002</v>
      </c>
      <c r="Q5301" s="2"/>
      <c r="R5301" s="3" t="s">
        <v>15660</v>
      </c>
      <c r="S5301" s="4">
        <v>45056.845625000002</v>
      </c>
      <c r="T5301" s="3">
        <f t="shared" si="428"/>
        <v>8</v>
      </c>
      <c r="U5301" s="2" t="s">
        <v>1132</v>
      </c>
      <c r="V5301" s="4">
        <v>45056.875694444403</v>
      </c>
      <c r="W5301" s="3">
        <f t="shared" si="429"/>
        <v>43</v>
      </c>
      <c r="X5301" s="3" t="s">
        <v>37</v>
      </c>
      <c r="Y5301" s="2" t="s">
        <v>38</v>
      </c>
      <c r="Z5301" s="2" t="s">
        <v>57</v>
      </c>
      <c r="AA5301" s="4">
        <v>45062.991666666698</v>
      </c>
      <c r="AB5301" s="26">
        <f t="shared" si="430"/>
        <v>146</v>
      </c>
      <c r="AC5301" s="1" t="s">
        <v>144</v>
      </c>
      <c r="AD5301" s="3" t="s">
        <v>68</v>
      </c>
    </row>
    <row r="5302" spans="1:30" ht="51" hidden="1" x14ac:dyDescent="0.25">
      <c r="A5302" s="1" t="s">
        <v>15661</v>
      </c>
      <c r="B5302" s="1" t="s">
        <v>27</v>
      </c>
      <c r="C5302" s="2" t="s">
        <v>15662</v>
      </c>
      <c r="D5302" s="3" t="s">
        <v>217</v>
      </c>
      <c r="E5302" s="3" t="s">
        <v>30</v>
      </c>
      <c r="F5302" s="2" t="s">
        <v>82</v>
      </c>
      <c r="G5302" s="3" t="s">
        <v>54</v>
      </c>
      <c r="H5302" s="3" t="s">
        <v>83</v>
      </c>
      <c r="I5302" s="3">
        <v>1446042</v>
      </c>
      <c r="J5302" s="3" t="s">
        <v>34</v>
      </c>
      <c r="K5302" s="4">
        <v>45056.921527777798</v>
      </c>
      <c r="L5302" s="11" t="str">
        <f t="shared" si="426"/>
        <v>mayo</v>
      </c>
      <c r="M5302" s="3">
        <v>3</v>
      </c>
      <c r="N5302" s="3">
        <v>3</v>
      </c>
      <c r="O5302" s="3">
        <f t="shared" si="427"/>
        <v>3</v>
      </c>
      <c r="P5302" s="4">
        <v>45056.940520833297</v>
      </c>
      <c r="Q5302" s="2"/>
      <c r="R5302" s="3" t="s">
        <v>15663</v>
      </c>
      <c r="S5302" s="4">
        <v>45056.940520833297</v>
      </c>
      <c r="T5302" s="3">
        <f t="shared" si="428"/>
        <v>27</v>
      </c>
      <c r="U5302" s="2" t="s">
        <v>445</v>
      </c>
      <c r="V5302" s="4">
        <v>45056.941666666702</v>
      </c>
      <c r="W5302" s="3">
        <f t="shared" si="429"/>
        <v>1</v>
      </c>
      <c r="X5302" s="3" t="s">
        <v>91</v>
      </c>
      <c r="Y5302" s="2" t="s">
        <v>92</v>
      </c>
      <c r="Z5302" s="2" t="s">
        <v>445</v>
      </c>
      <c r="AA5302" s="4">
        <v>45057.072916666701</v>
      </c>
      <c r="AB5302" s="26">
        <f t="shared" si="430"/>
        <v>3</v>
      </c>
      <c r="AC5302" s="1" t="s">
        <v>78</v>
      </c>
      <c r="AD5302" s="3" t="s">
        <v>40</v>
      </c>
    </row>
    <row r="5303" spans="1:30" ht="57" hidden="1" x14ac:dyDescent="0.25">
      <c r="A5303" s="1" t="s">
        <v>15664</v>
      </c>
      <c r="B5303" s="1" t="s">
        <v>27</v>
      </c>
      <c r="C5303" s="2" t="s">
        <v>15665</v>
      </c>
      <c r="D5303" s="3" t="s">
        <v>63</v>
      </c>
      <c r="E5303" s="3" t="s">
        <v>30</v>
      </c>
      <c r="F5303" s="2" t="s">
        <v>88</v>
      </c>
      <c r="G5303" s="3" t="s">
        <v>54</v>
      </c>
      <c r="H5303" s="3" t="s">
        <v>276</v>
      </c>
      <c r="I5303" s="3">
        <v>1446043</v>
      </c>
      <c r="J5303" s="3" t="s">
        <v>34</v>
      </c>
      <c r="K5303" s="4">
        <v>45056.927777777797</v>
      </c>
      <c r="L5303" s="11" t="str">
        <f t="shared" ref="L5303:L5359" si="431">+TEXT(K5303,"mmmm")</f>
        <v>mayo</v>
      </c>
      <c r="M5303" s="3">
        <v>3</v>
      </c>
      <c r="N5303" s="3">
        <v>3</v>
      </c>
      <c r="O5303" s="3">
        <f t="shared" si="427"/>
        <v>3</v>
      </c>
      <c r="P5303" s="4">
        <v>45056.958043981504</v>
      </c>
      <c r="Q5303" s="2"/>
      <c r="R5303" s="3" t="s">
        <v>15666</v>
      </c>
      <c r="S5303" s="4">
        <v>45056.958043981504</v>
      </c>
      <c r="T5303" s="3">
        <f t="shared" si="428"/>
        <v>43</v>
      </c>
      <c r="U5303" s="2" t="s">
        <v>1132</v>
      </c>
      <c r="V5303" s="4">
        <v>45056.982418981497</v>
      </c>
      <c r="W5303" s="3">
        <f t="shared" si="429"/>
        <v>35</v>
      </c>
      <c r="X5303" s="3" t="s">
        <v>115</v>
      </c>
      <c r="Y5303" s="2" t="s">
        <v>116</v>
      </c>
      <c r="Z5303" s="2" t="s">
        <v>1132</v>
      </c>
      <c r="AA5303" s="4">
        <v>45058.479861111096</v>
      </c>
      <c r="AB5303" s="26">
        <f t="shared" si="430"/>
        <v>35</v>
      </c>
      <c r="AC5303" s="1"/>
      <c r="AD5303" s="3" t="s">
        <v>40</v>
      </c>
    </row>
    <row r="5304" spans="1:30" ht="51" hidden="1" x14ac:dyDescent="0.25">
      <c r="A5304" s="1" t="s">
        <v>15667</v>
      </c>
      <c r="B5304" s="1" t="s">
        <v>27</v>
      </c>
      <c r="C5304" s="2" t="s">
        <v>15668</v>
      </c>
      <c r="D5304" s="3" t="s">
        <v>863</v>
      </c>
      <c r="E5304" s="3" t="s">
        <v>30</v>
      </c>
      <c r="F5304" s="2" t="s">
        <v>340</v>
      </c>
      <c r="G5304" s="3" t="s">
        <v>192</v>
      </c>
      <c r="H5304" s="3" t="s">
        <v>15669</v>
      </c>
      <c r="I5304" s="3">
        <v>1446044</v>
      </c>
      <c r="J5304" s="3" t="s">
        <v>34</v>
      </c>
      <c r="K5304" s="4">
        <v>45056.943055555603</v>
      </c>
      <c r="L5304" s="11" t="str">
        <f t="shared" si="431"/>
        <v>mayo</v>
      </c>
      <c r="M5304" s="3">
        <v>2</v>
      </c>
      <c r="N5304" s="3">
        <v>2</v>
      </c>
      <c r="O5304" s="3">
        <f t="shared" si="427"/>
        <v>2</v>
      </c>
      <c r="P5304" s="4">
        <v>45056.9523148148</v>
      </c>
      <c r="Q5304" s="2"/>
      <c r="R5304" s="3" t="s">
        <v>15670</v>
      </c>
      <c r="S5304" s="4">
        <v>45056.9523148148</v>
      </c>
      <c r="T5304" s="3">
        <f t="shared" si="428"/>
        <v>13</v>
      </c>
      <c r="U5304" s="2" t="s">
        <v>57</v>
      </c>
      <c r="V5304" s="4">
        <v>45056.952893518501</v>
      </c>
      <c r="W5304" s="3">
        <f t="shared" si="429"/>
        <v>0</v>
      </c>
      <c r="X5304" s="3" t="s">
        <v>123</v>
      </c>
      <c r="Y5304" s="2" t="s">
        <v>124</v>
      </c>
      <c r="Z5304" s="2" t="s">
        <v>57</v>
      </c>
      <c r="AA5304" s="4">
        <v>45061.568749999999</v>
      </c>
      <c r="AB5304" s="26">
        <f t="shared" si="430"/>
        <v>110</v>
      </c>
      <c r="AC5304" s="1" t="s">
        <v>125</v>
      </c>
      <c r="AD5304" s="3" t="s">
        <v>40</v>
      </c>
    </row>
    <row r="5305" spans="1:30" ht="89.25" hidden="1" x14ac:dyDescent="0.25">
      <c r="A5305" s="1" t="s">
        <v>15671</v>
      </c>
      <c r="B5305" s="1" t="s">
        <v>27</v>
      </c>
      <c r="C5305" s="2" t="s">
        <v>15672</v>
      </c>
      <c r="D5305" s="3" t="s">
        <v>1469</v>
      </c>
      <c r="E5305" s="3" t="s">
        <v>30</v>
      </c>
      <c r="F5305" s="2" t="s">
        <v>53</v>
      </c>
      <c r="G5305" s="3" t="s">
        <v>32</v>
      </c>
      <c r="H5305" s="3" t="s">
        <v>187</v>
      </c>
      <c r="I5305" s="3">
        <v>1446045</v>
      </c>
      <c r="J5305" s="3" t="s">
        <v>34</v>
      </c>
      <c r="K5305" s="4">
        <v>45056.948611111096</v>
      </c>
      <c r="L5305" s="11" t="str">
        <f t="shared" si="431"/>
        <v>mayo</v>
      </c>
      <c r="M5305" s="3">
        <v>3</v>
      </c>
      <c r="N5305" s="3">
        <v>3</v>
      </c>
      <c r="O5305" s="3">
        <f t="shared" si="427"/>
        <v>3</v>
      </c>
      <c r="P5305" s="4">
        <v>45057.0019791667</v>
      </c>
      <c r="Q5305" s="2"/>
      <c r="R5305" s="3" t="s">
        <v>15673</v>
      </c>
      <c r="S5305" s="4">
        <v>45057.0019791667</v>
      </c>
      <c r="T5305" s="3">
        <f t="shared" si="428"/>
        <v>76</v>
      </c>
      <c r="U5305" s="2" t="s">
        <v>445</v>
      </c>
      <c r="V5305" s="4">
        <v>45057.004085648201</v>
      </c>
      <c r="W5305" s="3">
        <f t="shared" si="429"/>
        <v>3</v>
      </c>
      <c r="X5305" s="3" t="s">
        <v>91</v>
      </c>
      <c r="Y5305" s="2" t="s">
        <v>92</v>
      </c>
      <c r="Z5305" s="2" t="s">
        <v>445</v>
      </c>
      <c r="AA5305" s="4">
        <v>45057.207638888904</v>
      </c>
      <c r="AB5305" s="26">
        <f t="shared" si="430"/>
        <v>4</v>
      </c>
      <c r="AC5305" s="1" t="s">
        <v>78</v>
      </c>
      <c r="AD5305" s="3" t="s">
        <v>40</v>
      </c>
    </row>
    <row r="5306" spans="1:30" ht="42.75" hidden="1" x14ac:dyDescent="0.25">
      <c r="A5306" s="1" t="s">
        <v>15674</v>
      </c>
      <c r="B5306" s="1" t="s">
        <v>27</v>
      </c>
      <c r="C5306" s="2" t="s">
        <v>15675</v>
      </c>
      <c r="D5306" s="3" t="s">
        <v>349</v>
      </c>
      <c r="E5306" s="3" t="s">
        <v>30</v>
      </c>
      <c r="F5306" s="2" t="s">
        <v>293</v>
      </c>
      <c r="G5306" s="3" t="s">
        <v>54</v>
      </c>
      <c r="H5306" s="3" t="s">
        <v>89</v>
      </c>
      <c r="I5306" s="3">
        <v>1446047</v>
      </c>
      <c r="J5306" s="3" t="s">
        <v>34</v>
      </c>
      <c r="K5306" s="4">
        <v>45057.019444444399</v>
      </c>
      <c r="L5306" s="11" t="str">
        <f t="shared" si="431"/>
        <v>mayo</v>
      </c>
      <c r="M5306" s="3">
        <v>3</v>
      </c>
      <c r="N5306" s="3">
        <v>3</v>
      </c>
      <c r="O5306" s="3">
        <f t="shared" si="427"/>
        <v>3</v>
      </c>
      <c r="P5306" s="4">
        <v>45057.051817129599</v>
      </c>
      <c r="Q5306" s="2"/>
      <c r="R5306" s="3" t="s">
        <v>15676</v>
      </c>
      <c r="S5306" s="4">
        <v>45057.051817129599</v>
      </c>
      <c r="T5306" s="3">
        <f t="shared" si="428"/>
        <v>46</v>
      </c>
      <c r="U5306" s="2" t="s">
        <v>1132</v>
      </c>
      <c r="V5306" s="4">
        <v>45057.053287037001</v>
      </c>
      <c r="W5306" s="3">
        <f t="shared" si="429"/>
        <v>2</v>
      </c>
      <c r="X5306" s="3" t="s">
        <v>103</v>
      </c>
      <c r="Y5306" s="2" t="s">
        <v>104</v>
      </c>
      <c r="Z5306" s="2" t="s">
        <v>1132</v>
      </c>
      <c r="AA5306" s="4">
        <v>45057.685416666704</v>
      </c>
      <c r="AB5306" s="26">
        <f t="shared" si="430"/>
        <v>15</v>
      </c>
      <c r="AC5306" s="1" t="s">
        <v>125</v>
      </c>
      <c r="AD5306" s="3" t="s">
        <v>40</v>
      </c>
    </row>
    <row r="5307" spans="1:30" ht="57" hidden="1" x14ac:dyDescent="0.25">
      <c r="A5307" s="1" t="s">
        <v>15677</v>
      </c>
      <c r="B5307" s="1" t="s">
        <v>27</v>
      </c>
      <c r="C5307" s="2" t="s">
        <v>15678</v>
      </c>
      <c r="D5307" s="3" t="s">
        <v>190</v>
      </c>
      <c r="E5307" s="3" t="s">
        <v>30</v>
      </c>
      <c r="F5307" s="2" t="s">
        <v>53</v>
      </c>
      <c r="G5307" s="3" t="s">
        <v>54</v>
      </c>
      <c r="H5307" s="3" t="s">
        <v>100</v>
      </c>
      <c r="I5307" s="3">
        <v>1446048</v>
      </c>
      <c r="J5307" s="3" t="s">
        <v>34</v>
      </c>
      <c r="K5307" s="4">
        <v>45057.029861111099</v>
      </c>
      <c r="L5307" s="11" t="str">
        <f t="shared" si="431"/>
        <v>mayo</v>
      </c>
      <c r="M5307" s="3">
        <v>2</v>
      </c>
      <c r="N5307" s="3">
        <v>2</v>
      </c>
      <c r="O5307" s="3">
        <f t="shared" si="427"/>
        <v>2</v>
      </c>
      <c r="P5307" s="4">
        <v>45057.050173611096</v>
      </c>
      <c r="Q5307" s="2"/>
      <c r="R5307" s="3" t="s">
        <v>15679</v>
      </c>
      <c r="S5307" s="4">
        <v>45057.050173611096</v>
      </c>
      <c r="T5307" s="3">
        <f t="shared" si="428"/>
        <v>29</v>
      </c>
      <c r="U5307" s="2" t="s">
        <v>445</v>
      </c>
      <c r="V5307" s="4">
        <v>45057.051550925898</v>
      </c>
      <c r="W5307" s="3">
        <f t="shared" si="429"/>
        <v>1</v>
      </c>
      <c r="X5307" s="3" t="s">
        <v>103</v>
      </c>
      <c r="Y5307" s="2" t="s">
        <v>104</v>
      </c>
      <c r="Z5307" s="2" t="s">
        <v>445</v>
      </c>
      <c r="AA5307" s="4">
        <v>45057.749305555597</v>
      </c>
      <c r="AB5307" s="26">
        <f t="shared" si="430"/>
        <v>16</v>
      </c>
      <c r="AC5307" s="1" t="s">
        <v>78</v>
      </c>
      <c r="AD5307" s="3" t="s">
        <v>40</v>
      </c>
    </row>
    <row r="5308" spans="1:30" ht="38.25" hidden="1" x14ac:dyDescent="0.25">
      <c r="A5308" s="1" t="s">
        <v>15680</v>
      </c>
      <c r="B5308" s="1" t="s">
        <v>27</v>
      </c>
      <c r="C5308" s="2" t="s">
        <v>15681</v>
      </c>
      <c r="D5308" s="3" t="s">
        <v>422</v>
      </c>
      <c r="E5308" s="3" t="s">
        <v>30</v>
      </c>
      <c r="F5308" s="2" t="s">
        <v>82</v>
      </c>
      <c r="G5308" s="3" t="s">
        <v>54</v>
      </c>
      <c r="H5308" s="3" t="s">
        <v>83</v>
      </c>
      <c r="I5308" s="3">
        <v>1446049</v>
      </c>
      <c r="J5308" s="3" t="s">
        <v>34</v>
      </c>
      <c r="K5308" s="4">
        <v>45057.131944444402</v>
      </c>
      <c r="L5308" s="11" t="str">
        <f t="shared" si="431"/>
        <v>mayo</v>
      </c>
      <c r="M5308" s="3">
        <v>3</v>
      </c>
      <c r="N5308" s="3">
        <v>3</v>
      </c>
      <c r="O5308" s="3">
        <f t="shared" si="427"/>
        <v>3</v>
      </c>
      <c r="P5308" s="4">
        <v>45057.166840277801</v>
      </c>
      <c r="Q5308" s="2"/>
      <c r="R5308" s="3" t="s">
        <v>15682</v>
      </c>
      <c r="S5308" s="4">
        <v>45057.166840277801</v>
      </c>
      <c r="T5308" s="3">
        <f t="shared" si="428"/>
        <v>50</v>
      </c>
      <c r="U5308" s="2" t="s">
        <v>1132</v>
      </c>
      <c r="V5308" s="4">
        <v>45057.1737615741</v>
      </c>
      <c r="W5308" s="3">
        <f t="shared" si="429"/>
        <v>9</v>
      </c>
      <c r="X5308" s="3" t="s">
        <v>2179</v>
      </c>
      <c r="Y5308" s="2" t="s">
        <v>2180</v>
      </c>
      <c r="Z5308" s="2" t="s">
        <v>1132</v>
      </c>
      <c r="AA5308" s="4">
        <v>45058.531944444403</v>
      </c>
      <c r="AB5308" s="26">
        <f t="shared" si="430"/>
        <v>32</v>
      </c>
      <c r="AC5308" s="1" t="s">
        <v>144</v>
      </c>
      <c r="AD5308" s="3" t="s">
        <v>40</v>
      </c>
    </row>
    <row r="5309" spans="1:30" ht="409.5" hidden="1" x14ac:dyDescent="0.25">
      <c r="A5309" s="1" t="s">
        <v>15683</v>
      </c>
      <c r="B5309" s="1" t="s">
        <v>27</v>
      </c>
      <c r="C5309" s="2" t="s">
        <v>15684</v>
      </c>
      <c r="D5309" s="3" t="s">
        <v>206</v>
      </c>
      <c r="E5309" s="3" t="s">
        <v>30</v>
      </c>
      <c r="F5309" s="2" t="s">
        <v>82</v>
      </c>
      <c r="G5309" s="3" t="s">
        <v>32</v>
      </c>
      <c r="H5309" s="3" t="s">
        <v>716</v>
      </c>
      <c r="I5309" s="3">
        <v>1446155</v>
      </c>
      <c r="J5309" s="3" t="s">
        <v>73</v>
      </c>
      <c r="K5309" s="4">
        <v>45057.308333333298</v>
      </c>
      <c r="L5309" s="11" t="str">
        <f t="shared" si="431"/>
        <v>mayo</v>
      </c>
      <c r="M5309" s="3">
        <v>3</v>
      </c>
      <c r="N5309" s="3">
        <v>3</v>
      </c>
      <c r="O5309" s="3">
        <f t="shared" si="427"/>
        <v>3</v>
      </c>
      <c r="P5309" s="4">
        <v>45057.348981481497</v>
      </c>
      <c r="Q5309" s="2"/>
      <c r="R5309" s="3" t="s">
        <v>15685</v>
      </c>
      <c r="S5309" s="4">
        <v>45057.348981481497</v>
      </c>
      <c r="T5309" s="3">
        <f t="shared" si="428"/>
        <v>58</v>
      </c>
      <c r="U5309" s="2" t="s">
        <v>227</v>
      </c>
      <c r="V5309" s="4">
        <v>45057.353842592602</v>
      </c>
      <c r="W5309" s="3">
        <f t="shared" si="429"/>
        <v>6</v>
      </c>
      <c r="X5309" s="3" t="s">
        <v>1831</v>
      </c>
      <c r="Y5309" s="2" t="s">
        <v>1832</v>
      </c>
      <c r="Z5309" s="2" t="s">
        <v>551</v>
      </c>
      <c r="AA5309" s="4">
        <v>45057.463888888902</v>
      </c>
      <c r="AB5309" s="26">
        <f t="shared" si="430"/>
        <v>2</v>
      </c>
      <c r="AC5309" s="1" t="s">
        <v>197</v>
      </c>
      <c r="AD5309" s="3" t="s">
        <v>40</v>
      </c>
    </row>
    <row r="5310" spans="1:30" ht="306" hidden="1" x14ac:dyDescent="0.25">
      <c r="A5310" s="1" t="s">
        <v>5306</v>
      </c>
      <c r="B5310" s="1" t="s">
        <v>27</v>
      </c>
      <c r="C5310" s="2" t="s">
        <v>5307</v>
      </c>
      <c r="D5310" s="3" t="s">
        <v>87</v>
      </c>
      <c r="E5310" s="3" t="s">
        <v>30</v>
      </c>
      <c r="F5310" s="2" t="s">
        <v>82</v>
      </c>
      <c r="G5310" s="3" t="s">
        <v>54</v>
      </c>
      <c r="H5310" s="3" t="s">
        <v>113</v>
      </c>
      <c r="I5310" s="3">
        <v>1446199</v>
      </c>
      <c r="J5310" s="3" t="s">
        <v>34</v>
      </c>
      <c r="K5310" s="4">
        <v>45057.322222222203</v>
      </c>
      <c r="L5310" s="11" t="str">
        <f t="shared" si="431"/>
        <v>mayo</v>
      </c>
      <c r="M5310" s="3">
        <v>3</v>
      </c>
      <c r="N5310" s="3">
        <v>3</v>
      </c>
      <c r="O5310" s="3">
        <f t="shared" ref="O5310:O5368" si="432">IF(ISBLANK(N5310),M5310,N5310)</f>
        <v>3</v>
      </c>
      <c r="P5310" s="4">
        <v>45057.357245370396</v>
      </c>
      <c r="Q5310" s="2"/>
      <c r="R5310" s="3" t="s">
        <v>15686</v>
      </c>
      <c r="S5310" s="4">
        <v>45057.357245370396</v>
      </c>
      <c r="T5310" s="3">
        <f t="shared" si="428"/>
        <v>50</v>
      </c>
      <c r="U5310" s="2" t="s">
        <v>227</v>
      </c>
      <c r="V5310" s="4">
        <v>45057.361168981501</v>
      </c>
      <c r="W5310" s="3">
        <f t="shared" si="429"/>
        <v>5</v>
      </c>
      <c r="X5310" s="3" t="s">
        <v>2192</v>
      </c>
      <c r="Y5310" s="2" t="s">
        <v>2193</v>
      </c>
      <c r="Z5310" s="2" t="s">
        <v>5586</v>
      </c>
      <c r="AA5310" s="4">
        <v>45062.715277777803</v>
      </c>
      <c r="AB5310" s="26">
        <f t="shared" si="430"/>
        <v>128</v>
      </c>
      <c r="AC5310" s="1" t="s">
        <v>78</v>
      </c>
      <c r="AD5310" s="3" t="s">
        <v>40</v>
      </c>
    </row>
    <row r="5311" spans="1:30" ht="293.25" hidden="1" x14ac:dyDescent="0.25">
      <c r="A5311" s="1" t="s">
        <v>15687</v>
      </c>
      <c r="B5311" s="1" t="s">
        <v>27</v>
      </c>
      <c r="C5311" s="2" t="s">
        <v>15688</v>
      </c>
      <c r="D5311" s="3" t="s">
        <v>633</v>
      </c>
      <c r="E5311" s="3" t="s">
        <v>30</v>
      </c>
      <c r="F5311" s="2" t="s">
        <v>82</v>
      </c>
      <c r="G5311" s="3" t="s">
        <v>54</v>
      </c>
      <c r="H5311" s="3" t="s">
        <v>83</v>
      </c>
      <c r="I5311" s="3">
        <v>1446279</v>
      </c>
      <c r="J5311" s="3" t="s">
        <v>34</v>
      </c>
      <c r="K5311" s="4">
        <v>45057.3527777778</v>
      </c>
      <c r="L5311" s="11" t="str">
        <f t="shared" si="431"/>
        <v>mayo</v>
      </c>
      <c r="M5311" s="3">
        <v>3</v>
      </c>
      <c r="N5311" s="3">
        <v>3</v>
      </c>
      <c r="O5311" s="3">
        <f t="shared" si="432"/>
        <v>3</v>
      </c>
      <c r="P5311" s="4">
        <v>45057.365601851903</v>
      </c>
      <c r="Q5311" s="2"/>
      <c r="R5311" s="3" t="s">
        <v>15689</v>
      </c>
      <c r="S5311" s="4">
        <v>45057.365601851903</v>
      </c>
      <c r="T5311" s="3">
        <f t="shared" si="428"/>
        <v>18</v>
      </c>
      <c r="U5311" s="2" t="s">
        <v>227</v>
      </c>
      <c r="V5311" s="4">
        <v>45057.376689814802</v>
      </c>
      <c r="W5311" s="3">
        <f t="shared" si="429"/>
        <v>15</v>
      </c>
      <c r="X5311" s="3" t="s">
        <v>458</v>
      </c>
      <c r="Y5311" s="2" t="s">
        <v>459</v>
      </c>
      <c r="Z5311" s="2" t="s">
        <v>551</v>
      </c>
      <c r="AA5311" s="4">
        <v>45057.704166666699</v>
      </c>
      <c r="AB5311" s="26">
        <f t="shared" si="430"/>
        <v>7</v>
      </c>
      <c r="AC5311" s="1" t="s">
        <v>78</v>
      </c>
      <c r="AD5311" s="3" t="s">
        <v>40</v>
      </c>
    </row>
    <row r="5312" spans="1:30" ht="153" hidden="1" x14ac:dyDescent="0.25">
      <c r="A5312" s="1" t="s">
        <v>15690</v>
      </c>
      <c r="B5312" s="1" t="s">
        <v>27</v>
      </c>
      <c r="C5312" s="2" t="s">
        <v>15691</v>
      </c>
      <c r="D5312" s="3" t="s">
        <v>141</v>
      </c>
      <c r="E5312" s="3" t="s">
        <v>30</v>
      </c>
      <c r="F5312" s="2" t="s">
        <v>82</v>
      </c>
      <c r="G5312" s="3" t="s">
        <v>54</v>
      </c>
      <c r="H5312" s="3" t="s">
        <v>83</v>
      </c>
      <c r="I5312" s="3">
        <v>1446312</v>
      </c>
      <c r="J5312" s="3" t="s">
        <v>34</v>
      </c>
      <c r="K5312" s="4">
        <v>45057.361111111102</v>
      </c>
      <c r="L5312" s="11" t="str">
        <f t="shared" si="431"/>
        <v>mayo</v>
      </c>
      <c r="M5312" s="3">
        <v>2</v>
      </c>
      <c r="N5312" s="3">
        <v>2</v>
      </c>
      <c r="O5312" s="3">
        <f t="shared" si="432"/>
        <v>2</v>
      </c>
      <c r="P5312" s="4">
        <v>45057.3758564815</v>
      </c>
      <c r="Q5312" s="2"/>
      <c r="R5312" s="3" t="s">
        <v>15692</v>
      </c>
      <c r="S5312" s="4">
        <v>45057.3758564815</v>
      </c>
      <c r="T5312" s="3">
        <f t="shared" si="428"/>
        <v>21</v>
      </c>
      <c r="U5312" s="2" t="s">
        <v>227</v>
      </c>
      <c r="V5312" s="4">
        <v>45057.383449074099</v>
      </c>
      <c r="W5312" s="3">
        <f t="shared" si="429"/>
        <v>10</v>
      </c>
      <c r="X5312" s="3" t="s">
        <v>37</v>
      </c>
      <c r="Y5312" s="2" t="s">
        <v>38</v>
      </c>
      <c r="Z5312" s="2" t="s">
        <v>5586</v>
      </c>
      <c r="AA5312" s="4">
        <v>45065.8527777778</v>
      </c>
      <c r="AB5312" s="26">
        <f t="shared" si="430"/>
        <v>203</v>
      </c>
      <c r="AC5312" s="1" t="s">
        <v>125</v>
      </c>
      <c r="AD5312" s="3" t="s">
        <v>40</v>
      </c>
    </row>
    <row r="5313" spans="1:30" ht="255" hidden="1" x14ac:dyDescent="0.25">
      <c r="A5313" s="1" t="s">
        <v>15693</v>
      </c>
      <c r="B5313" s="1" t="s">
        <v>27</v>
      </c>
      <c r="C5313" s="2" t="s">
        <v>15694</v>
      </c>
      <c r="D5313" s="3" t="s">
        <v>479</v>
      </c>
      <c r="E5313" s="3" t="s">
        <v>30</v>
      </c>
      <c r="F5313" s="2" t="s">
        <v>53</v>
      </c>
      <c r="G5313" s="3" t="s">
        <v>32</v>
      </c>
      <c r="H5313" s="3" t="s">
        <v>2459</v>
      </c>
      <c r="I5313" s="3">
        <v>1446419</v>
      </c>
      <c r="J5313" s="3" t="s">
        <v>34</v>
      </c>
      <c r="K5313" s="4">
        <v>45057.399305555598</v>
      </c>
      <c r="L5313" s="11" t="str">
        <f t="shared" si="431"/>
        <v>mayo</v>
      </c>
      <c r="M5313" s="3">
        <v>2</v>
      </c>
      <c r="N5313" s="3"/>
      <c r="O5313" s="3">
        <f t="shared" si="432"/>
        <v>2</v>
      </c>
      <c r="P5313" s="3"/>
      <c r="Q5313" s="2"/>
      <c r="R5313" s="3" t="s">
        <v>15695</v>
      </c>
      <c r="S5313" s="4">
        <v>45057.4191319444</v>
      </c>
      <c r="T5313" s="3">
        <f t="shared" si="428"/>
        <v>28</v>
      </c>
      <c r="U5313" s="2" t="s">
        <v>227</v>
      </c>
      <c r="V5313" s="4">
        <v>45057.423240740703</v>
      </c>
      <c r="W5313" s="3">
        <f t="shared" si="429"/>
        <v>5</v>
      </c>
      <c r="X5313" s="3" t="s">
        <v>1154</v>
      </c>
      <c r="Y5313" s="2" t="s">
        <v>1155</v>
      </c>
      <c r="Z5313" s="2" t="s">
        <v>551</v>
      </c>
      <c r="AA5313" s="4">
        <v>45065.673611111102</v>
      </c>
      <c r="AB5313" s="26">
        <f t="shared" si="430"/>
        <v>198</v>
      </c>
      <c r="AC5313" s="1" t="s">
        <v>144</v>
      </c>
      <c r="AD5313" s="3" t="s">
        <v>40</v>
      </c>
    </row>
    <row r="5314" spans="1:30" ht="76.5" hidden="1" x14ac:dyDescent="0.25">
      <c r="A5314" s="1" t="s">
        <v>2702</v>
      </c>
      <c r="B5314" s="1" t="s">
        <v>407</v>
      </c>
      <c r="C5314" s="2" t="s">
        <v>2703</v>
      </c>
      <c r="D5314" s="3" t="s">
        <v>5050</v>
      </c>
      <c r="E5314" s="3" t="s">
        <v>410</v>
      </c>
      <c r="F5314" s="2" t="s">
        <v>88</v>
      </c>
      <c r="G5314" s="3" t="s">
        <v>54</v>
      </c>
      <c r="H5314" s="3" t="s">
        <v>276</v>
      </c>
      <c r="I5314" s="3">
        <v>1446429</v>
      </c>
      <c r="J5314" s="3" t="s">
        <v>73</v>
      </c>
      <c r="K5314" s="4">
        <v>45057.404166666704</v>
      </c>
      <c r="L5314" s="11" t="str">
        <f t="shared" si="431"/>
        <v>mayo</v>
      </c>
      <c r="M5314" s="3">
        <v>2</v>
      </c>
      <c r="N5314" s="3">
        <v>2</v>
      </c>
      <c r="O5314" s="3">
        <f t="shared" si="432"/>
        <v>2</v>
      </c>
      <c r="P5314" s="4">
        <v>45057.429386574098</v>
      </c>
      <c r="Q5314" s="2"/>
      <c r="R5314" s="3" t="s">
        <v>15696</v>
      </c>
      <c r="S5314" s="4">
        <v>45057.429386574098</v>
      </c>
      <c r="T5314" s="3">
        <f t="shared" si="428"/>
        <v>36</v>
      </c>
      <c r="U5314" s="2" t="s">
        <v>227</v>
      </c>
      <c r="V5314" s="4">
        <v>45057.4610300926</v>
      </c>
      <c r="W5314" s="3">
        <f t="shared" si="429"/>
        <v>45</v>
      </c>
      <c r="X5314" s="3" t="s">
        <v>2192</v>
      </c>
      <c r="Y5314" s="2" t="s">
        <v>2193</v>
      </c>
      <c r="Z5314" s="2" t="s">
        <v>5586</v>
      </c>
      <c r="AA5314" s="4">
        <v>45057.7055555556</v>
      </c>
      <c r="AB5314" s="26">
        <f t="shared" si="430"/>
        <v>5</v>
      </c>
      <c r="AC5314" s="1" t="s">
        <v>197</v>
      </c>
      <c r="AD5314" s="3" t="s">
        <v>40</v>
      </c>
    </row>
    <row r="5315" spans="1:30" ht="28.5" hidden="1" x14ac:dyDescent="0.25">
      <c r="A5315" s="1" t="s">
        <v>15697</v>
      </c>
      <c r="B5315" s="1" t="s">
        <v>27</v>
      </c>
      <c r="C5315" s="2" t="s">
        <v>15698</v>
      </c>
      <c r="D5315" s="3" t="s">
        <v>257</v>
      </c>
      <c r="E5315" s="3" t="s">
        <v>30</v>
      </c>
      <c r="F5315" s="2" t="s">
        <v>154</v>
      </c>
      <c r="G5315" s="3" t="s">
        <v>155</v>
      </c>
      <c r="H5315" s="3" t="s">
        <v>156</v>
      </c>
      <c r="I5315" s="3">
        <v>1446437</v>
      </c>
      <c r="J5315" s="3" t="s">
        <v>34</v>
      </c>
      <c r="K5315" s="4">
        <v>45057.407638888901</v>
      </c>
      <c r="L5315" s="11" t="str">
        <f t="shared" si="431"/>
        <v>mayo</v>
      </c>
      <c r="M5315" s="3">
        <v>2</v>
      </c>
      <c r="N5315" s="3">
        <v>2</v>
      </c>
      <c r="O5315" s="3">
        <f t="shared" si="432"/>
        <v>2</v>
      </c>
      <c r="P5315" s="4">
        <v>45057.413726851897</v>
      </c>
      <c r="Q5315" s="2"/>
      <c r="R5315" s="3" t="s">
        <v>15699</v>
      </c>
      <c r="S5315" s="4">
        <v>45057.413726851897</v>
      </c>
      <c r="T5315" s="3">
        <f t="shared" si="428"/>
        <v>8</v>
      </c>
      <c r="U5315" s="2" t="s">
        <v>143</v>
      </c>
      <c r="V5315" s="4">
        <v>45057.414039351897</v>
      </c>
      <c r="W5315" s="3">
        <f t="shared" si="429"/>
        <v>0</v>
      </c>
      <c r="X5315" s="3" t="s">
        <v>452</v>
      </c>
      <c r="Y5315" s="2" t="s">
        <v>453</v>
      </c>
      <c r="Z5315" s="2" t="s">
        <v>143</v>
      </c>
      <c r="AA5315" s="4">
        <v>45058.561805555597</v>
      </c>
      <c r="AB5315" s="26">
        <f t="shared" si="430"/>
        <v>27</v>
      </c>
      <c r="AC5315" s="1" t="s">
        <v>144</v>
      </c>
      <c r="AD5315" s="3" t="s">
        <v>40</v>
      </c>
    </row>
    <row r="5316" spans="1:30" ht="357" hidden="1" x14ac:dyDescent="0.25">
      <c r="A5316" s="1" t="s">
        <v>15700</v>
      </c>
      <c r="B5316" s="1" t="s">
        <v>27</v>
      </c>
      <c r="C5316" s="2" t="s">
        <v>15701</v>
      </c>
      <c r="D5316" s="3" t="s">
        <v>232</v>
      </c>
      <c r="E5316" s="3" t="s">
        <v>30</v>
      </c>
      <c r="F5316" s="2" t="s">
        <v>53</v>
      </c>
      <c r="G5316" s="3" t="s">
        <v>54</v>
      </c>
      <c r="H5316" s="3" t="s">
        <v>100</v>
      </c>
      <c r="I5316" s="3">
        <v>1446444</v>
      </c>
      <c r="J5316" s="3" t="s">
        <v>34</v>
      </c>
      <c r="K5316" s="4">
        <v>45057.411111111098</v>
      </c>
      <c r="L5316" s="11" t="str">
        <f t="shared" si="431"/>
        <v>mayo</v>
      </c>
      <c r="M5316" s="3">
        <v>2</v>
      </c>
      <c r="N5316" s="3">
        <v>2</v>
      </c>
      <c r="O5316" s="3">
        <f t="shared" si="432"/>
        <v>2</v>
      </c>
      <c r="P5316" s="4">
        <v>45057.439918981501</v>
      </c>
      <c r="Q5316" s="2"/>
      <c r="R5316" s="3" t="s">
        <v>15702</v>
      </c>
      <c r="S5316" s="4">
        <v>45057.439918981501</v>
      </c>
      <c r="T5316" s="3">
        <f t="shared" si="428"/>
        <v>41</v>
      </c>
      <c r="U5316" s="2" t="s">
        <v>227</v>
      </c>
      <c r="V5316" s="4">
        <v>45057.470879629604</v>
      </c>
      <c r="W5316" s="3">
        <f t="shared" si="429"/>
        <v>44</v>
      </c>
      <c r="X5316" s="3" t="s">
        <v>37</v>
      </c>
      <c r="Y5316" s="2" t="s">
        <v>38</v>
      </c>
      <c r="Z5316" s="2" t="s">
        <v>551</v>
      </c>
      <c r="AA5316" s="4">
        <v>45062.655555555597</v>
      </c>
      <c r="AB5316" s="26">
        <f t="shared" si="430"/>
        <v>124</v>
      </c>
      <c r="AC5316" s="1" t="s">
        <v>144</v>
      </c>
      <c r="AD5316" s="3" t="s">
        <v>40</v>
      </c>
    </row>
    <row r="5317" spans="1:30" ht="140.25" hidden="1" x14ac:dyDescent="0.25">
      <c r="A5317" s="1" t="s">
        <v>15703</v>
      </c>
      <c r="B5317" s="1" t="s">
        <v>27</v>
      </c>
      <c r="C5317" s="2" t="s">
        <v>15704</v>
      </c>
      <c r="D5317" s="3" t="s">
        <v>87</v>
      </c>
      <c r="E5317" s="3" t="s">
        <v>30</v>
      </c>
      <c r="F5317" s="2" t="s">
        <v>82</v>
      </c>
      <c r="G5317" s="3" t="s">
        <v>54</v>
      </c>
      <c r="H5317" s="3" t="s">
        <v>83</v>
      </c>
      <c r="I5317" s="3">
        <v>1446502</v>
      </c>
      <c r="J5317" s="3" t="s">
        <v>34</v>
      </c>
      <c r="K5317" s="4">
        <v>45057.444444444402</v>
      </c>
      <c r="L5317" s="11" t="str">
        <f t="shared" si="431"/>
        <v>mayo</v>
      </c>
      <c r="M5317" s="3">
        <v>3</v>
      </c>
      <c r="N5317" s="3">
        <v>3</v>
      </c>
      <c r="O5317" s="3">
        <f t="shared" si="432"/>
        <v>3</v>
      </c>
      <c r="P5317" s="4">
        <v>45057.459918981498</v>
      </c>
      <c r="Q5317" s="2"/>
      <c r="R5317" s="3" t="s">
        <v>15705</v>
      </c>
      <c r="S5317" s="4">
        <v>45057.459918981498</v>
      </c>
      <c r="T5317" s="3">
        <f t="shared" ref="T5317:T5380" si="433">ROUNDDOWN((S5317-K5317)*24*60,0)</f>
        <v>22</v>
      </c>
      <c r="U5317" s="2" t="s">
        <v>227</v>
      </c>
      <c r="V5317" s="4">
        <v>45057.495763888903</v>
      </c>
      <c r="W5317" s="3">
        <f t="shared" ref="W5317:W5380" si="434">+IF(ISBLANK(V5317),"",ROUNDDOWN((V5317-S5317)*24*60,0))</f>
        <v>51</v>
      </c>
      <c r="X5317" s="3" t="s">
        <v>115</v>
      </c>
      <c r="Y5317" s="2" t="s">
        <v>116</v>
      </c>
      <c r="Z5317" s="2" t="s">
        <v>5586</v>
      </c>
      <c r="AA5317" s="4">
        <v>45058.555555555598</v>
      </c>
      <c r="AB5317" s="26">
        <f t="shared" ref="AB5317:AB5380" si="435">+IF(ISBLANK(V5317),"",IF(ISBLANK(AA5317),"",_xlfn.IFS((AA5317-V5317)*24&lt;0,"",(AA5317-V5317)*24&gt;0,(ROUNDDOWN((AA5317-V5317)*24,0)))))</f>
        <v>25</v>
      </c>
      <c r="AC5317" s="1" t="s">
        <v>144</v>
      </c>
      <c r="AD5317" s="3" t="s">
        <v>40</v>
      </c>
    </row>
    <row r="5318" spans="1:30" ht="140.25" hidden="1" x14ac:dyDescent="0.25">
      <c r="A5318" s="1" t="s">
        <v>15706</v>
      </c>
      <c r="B5318" s="1" t="s">
        <v>407</v>
      </c>
      <c r="C5318" s="2" t="s">
        <v>15707</v>
      </c>
      <c r="D5318" s="3" t="s">
        <v>409</v>
      </c>
      <c r="E5318" s="3" t="s">
        <v>410</v>
      </c>
      <c r="F5318" s="2" t="s">
        <v>53</v>
      </c>
      <c r="G5318" s="3" t="s">
        <v>32</v>
      </c>
      <c r="H5318" s="3" t="s">
        <v>4603</v>
      </c>
      <c r="I5318" s="3">
        <v>1446508</v>
      </c>
      <c r="J5318" s="3" t="s">
        <v>34</v>
      </c>
      <c r="K5318" s="4">
        <v>45057.45</v>
      </c>
      <c r="L5318" s="11" t="str">
        <f t="shared" si="431"/>
        <v>mayo</v>
      </c>
      <c r="M5318" s="3">
        <v>2</v>
      </c>
      <c r="N5318" s="3">
        <v>2</v>
      </c>
      <c r="O5318" s="3">
        <f t="shared" si="432"/>
        <v>2</v>
      </c>
      <c r="P5318" s="4">
        <v>45057.473333333299</v>
      </c>
      <c r="Q5318" s="2"/>
      <c r="R5318" s="3" t="s">
        <v>15708</v>
      </c>
      <c r="S5318" s="4">
        <v>45057.473333333299</v>
      </c>
      <c r="T5318" s="3">
        <f t="shared" si="433"/>
        <v>33</v>
      </c>
      <c r="U5318" s="2" t="s">
        <v>227</v>
      </c>
      <c r="V5318" s="4">
        <v>45057.474189814799</v>
      </c>
      <c r="W5318" s="3">
        <f t="shared" si="434"/>
        <v>1</v>
      </c>
      <c r="X5318" s="3" t="s">
        <v>15709</v>
      </c>
      <c r="Y5318" s="2" t="s">
        <v>15710</v>
      </c>
      <c r="Z5318" s="2" t="s">
        <v>227</v>
      </c>
      <c r="AA5318" s="4">
        <v>45058.406944444403</v>
      </c>
      <c r="AB5318" s="26">
        <f t="shared" si="435"/>
        <v>22</v>
      </c>
      <c r="AC5318" s="1" t="s">
        <v>78</v>
      </c>
      <c r="AD5318" s="3" t="s">
        <v>40</v>
      </c>
    </row>
    <row r="5319" spans="1:30" ht="28.5" hidden="1" x14ac:dyDescent="0.25">
      <c r="A5319" s="1" t="s">
        <v>15711</v>
      </c>
      <c r="B5319" s="1" t="s">
        <v>575</v>
      </c>
      <c r="C5319" s="2" t="s">
        <v>15712</v>
      </c>
      <c r="D5319" s="3" t="s">
        <v>2183</v>
      </c>
      <c r="E5319" s="3" t="s">
        <v>410</v>
      </c>
      <c r="F5319" s="2" t="s">
        <v>264</v>
      </c>
      <c r="G5319" s="3" t="s">
        <v>192</v>
      </c>
      <c r="H5319" s="3" t="s">
        <v>387</v>
      </c>
      <c r="I5319" s="3">
        <v>1446510</v>
      </c>
      <c r="J5319" s="3" t="s">
        <v>73</v>
      </c>
      <c r="K5319" s="4">
        <v>45057.454166666699</v>
      </c>
      <c r="L5319" s="11" t="str">
        <f t="shared" si="431"/>
        <v>mayo</v>
      </c>
      <c r="M5319" s="3">
        <v>3</v>
      </c>
      <c r="N5319" s="3">
        <v>3</v>
      </c>
      <c r="O5319" s="3">
        <f t="shared" si="432"/>
        <v>3</v>
      </c>
      <c r="P5319" s="4">
        <v>45057.459525462997</v>
      </c>
      <c r="Q5319" s="2"/>
      <c r="R5319" s="3" t="s">
        <v>15713</v>
      </c>
      <c r="S5319" s="4">
        <v>45057.459525462997</v>
      </c>
      <c r="T5319" s="3">
        <f t="shared" si="433"/>
        <v>7</v>
      </c>
      <c r="U5319" s="2" t="s">
        <v>143</v>
      </c>
      <c r="V5319" s="4">
        <v>45057.4624189815</v>
      </c>
      <c r="W5319" s="3">
        <f t="shared" si="434"/>
        <v>4</v>
      </c>
      <c r="X5319" s="3" t="s">
        <v>11708</v>
      </c>
      <c r="Y5319" s="2" t="s">
        <v>11709</v>
      </c>
      <c r="Z5319" s="2" t="s">
        <v>143</v>
      </c>
      <c r="AA5319" s="4">
        <v>45057.713888888902</v>
      </c>
      <c r="AB5319" s="26">
        <f t="shared" si="435"/>
        <v>6</v>
      </c>
      <c r="AC5319" s="1" t="s">
        <v>197</v>
      </c>
      <c r="AD5319" s="3" t="s">
        <v>40</v>
      </c>
    </row>
    <row r="5320" spans="1:30" ht="28.5" hidden="1" x14ac:dyDescent="0.25">
      <c r="A5320" s="1" t="s">
        <v>15714</v>
      </c>
      <c r="B5320" s="1" t="s">
        <v>27</v>
      </c>
      <c r="C5320" s="2" t="s">
        <v>15715</v>
      </c>
      <c r="D5320" s="3" t="s">
        <v>81</v>
      </c>
      <c r="E5320" s="3" t="s">
        <v>30</v>
      </c>
      <c r="F5320" s="2" t="s">
        <v>44</v>
      </c>
      <c r="G5320" s="3" t="s">
        <v>32</v>
      </c>
      <c r="H5320" s="3" t="s">
        <v>45</v>
      </c>
      <c r="I5320" s="3">
        <v>1446568</v>
      </c>
      <c r="J5320" s="3" t="s">
        <v>34</v>
      </c>
      <c r="K5320" s="4">
        <v>45057.520138888904</v>
      </c>
      <c r="L5320" s="11" t="str">
        <f t="shared" si="431"/>
        <v>mayo</v>
      </c>
      <c r="M5320" s="3">
        <v>1</v>
      </c>
      <c r="N5320" s="3">
        <v>1</v>
      </c>
      <c r="O5320" s="3">
        <f t="shared" si="432"/>
        <v>1</v>
      </c>
      <c r="P5320" s="4">
        <v>45057.528437499997</v>
      </c>
      <c r="Q5320" s="2"/>
      <c r="R5320" s="3" t="s">
        <v>15716</v>
      </c>
      <c r="S5320" s="4">
        <v>45057.528437499997</v>
      </c>
      <c r="T5320" s="3">
        <f t="shared" si="433"/>
        <v>11</v>
      </c>
      <c r="U5320" s="2" t="s">
        <v>227</v>
      </c>
      <c r="V5320" s="4">
        <v>45057.534050925897</v>
      </c>
      <c r="W5320" s="3">
        <f t="shared" si="434"/>
        <v>8</v>
      </c>
      <c r="X5320" s="3" t="s">
        <v>328</v>
      </c>
      <c r="Y5320" s="2" t="s">
        <v>329</v>
      </c>
      <c r="Z5320" s="2" t="s">
        <v>227</v>
      </c>
      <c r="AA5320" s="4">
        <v>45058.836111111101</v>
      </c>
      <c r="AB5320" s="26">
        <f t="shared" si="435"/>
        <v>31</v>
      </c>
      <c r="AC5320" s="1" t="s">
        <v>78</v>
      </c>
      <c r="AD5320" s="3" t="s">
        <v>40</v>
      </c>
    </row>
    <row r="5321" spans="1:30" ht="28.5" hidden="1" x14ac:dyDescent="0.25">
      <c r="A5321" s="1" t="s">
        <v>15717</v>
      </c>
      <c r="B5321" s="1" t="s">
        <v>27</v>
      </c>
      <c r="C5321" s="2" t="s">
        <v>15718</v>
      </c>
      <c r="D5321" s="3" t="s">
        <v>141</v>
      </c>
      <c r="E5321" s="3" t="s">
        <v>30</v>
      </c>
      <c r="F5321" s="2" t="s">
        <v>64</v>
      </c>
      <c r="G5321" s="3" t="s">
        <v>32</v>
      </c>
      <c r="H5321" s="3" t="s">
        <v>33</v>
      </c>
      <c r="I5321" s="3">
        <v>1446571</v>
      </c>
      <c r="J5321" s="3" t="s">
        <v>34</v>
      </c>
      <c r="K5321" s="4">
        <v>45057.524305555598</v>
      </c>
      <c r="L5321" s="11" t="str">
        <f t="shared" si="431"/>
        <v>mayo</v>
      </c>
      <c r="M5321" s="3">
        <v>2</v>
      </c>
      <c r="N5321" s="3">
        <v>2</v>
      </c>
      <c r="O5321" s="3">
        <f t="shared" si="432"/>
        <v>2</v>
      </c>
      <c r="P5321" s="4">
        <v>45057.561851851897</v>
      </c>
      <c r="Q5321" s="2"/>
      <c r="R5321" s="3" t="s">
        <v>15719</v>
      </c>
      <c r="S5321" s="4">
        <v>45057.561851851897</v>
      </c>
      <c r="T5321" s="3">
        <f t="shared" si="433"/>
        <v>54</v>
      </c>
      <c r="U5321" s="2" t="s">
        <v>227</v>
      </c>
      <c r="V5321" s="4">
        <v>45057.571041666699</v>
      </c>
      <c r="W5321" s="3">
        <f t="shared" si="434"/>
        <v>13</v>
      </c>
      <c r="X5321" s="3" t="s">
        <v>508</v>
      </c>
      <c r="Y5321" s="2" t="s">
        <v>509</v>
      </c>
      <c r="Z5321" s="2" t="s">
        <v>551</v>
      </c>
      <c r="AA5321" s="4">
        <v>45061.533333333296</v>
      </c>
      <c r="AB5321" s="26">
        <f t="shared" si="435"/>
        <v>95</v>
      </c>
      <c r="AC5321" s="1" t="s">
        <v>125</v>
      </c>
      <c r="AD5321" s="3" t="s">
        <v>40</v>
      </c>
    </row>
    <row r="5322" spans="1:30" ht="165.75" hidden="1" x14ac:dyDescent="0.25">
      <c r="A5322" s="1" t="s">
        <v>15720</v>
      </c>
      <c r="B5322" s="1" t="s">
        <v>27</v>
      </c>
      <c r="C5322" s="2" t="s">
        <v>15721</v>
      </c>
      <c r="D5322" s="3" t="s">
        <v>482</v>
      </c>
      <c r="E5322" s="3" t="s">
        <v>30</v>
      </c>
      <c r="F5322" s="2" t="s">
        <v>82</v>
      </c>
      <c r="G5322" s="3" t="s">
        <v>54</v>
      </c>
      <c r="H5322" s="3" t="s">
        <v>83</v>
      </c>
      <c r="I5322" s="3">
        <v>1446584</v>
      </c>
      <c r="J5322" s="3" t="s">
        <v>34</v>
      </c>
      <c r="K5322" s="4">
        <v>45057.548611111102</v>
      </c>
      <c r="L5322" s="11" t="str">
        <f t="shared" si="431"/>
        <v>mayo</v>
      </c>
      <c r="M5322" s="3">
        <v>2</v>
      </c>
      <c r="N5322" s="3">
        <v>2</v>
      </c>
      <c r="O5322" s="3">
        <f t="shared" si="432"/>
        <v>2</v>
      </c>
      <c r="P5322" s="4">
        <v>45057.567372685196</v>
      </c>
      <c r="Q5322" s="2"/>
      <c r="R5322" s="3" t="s">
        <v>15722</v>
      </c>
      <c r="S5322" s="4">
        <v>45057.567372685196</v>
      </c>
      <c r="T5322" s="3">
        <f t="shared" si="433"/>
        <v>27</v>
      </c>
      <c r="U5322" s="2" t="s">
        <v>227</v>
      </c>
      <c r="V5322" s="4">
        <v>45057.579687500001</v>
      </c>
      <c r="W5322" s="3">
        <f t="shared" si="434"/>
        <v>17</v>
      </c>
      <c r="X5322" s="3" t="s">
        <v>103</v>
      </c>
      <c r="Y5322" s="2" t="s">
        <v>104</v>
      </c>
      <c r="Z5322" s="2" t="s">
        <v>5586</v>
      </c>
      <c r="AA5322" s="4">
        <v>45058.530555555597</v>
      </c>
      <c r="AB5322" s="26">
        <f t="shared" si="435"/>
        <v>22</v>
      </c>
      <c r="AC5322" s="1" t="s">
        <v>125</v>
      </c>
      <c r="AD5322" s="3" t="s">
        <v>40</v>
      </c>
    </row>
    <row r="5323" spans="1:30" ht="25.5" hidden="1" x14ac:dyDescent="0.25">
      <c r="A5323" s="1" t="s">
        <v>15723</v>
      </c>
      <c r="B5323" s="1" t="s">
        <v>27</v>
      </c>
      <c r="C5323" s="2" t="s">
        <v>15724</v>
      </c>
      <c r="D5323" s="3" t="s">
        <v>745</v>
      </c>
      <c r="E5323" s="3" t="s">
        <v>30</v>
      </c>
      <c r="F5323" s="2" t="s">
        <v>53</v>
      </c>
      <c r="G5323" s="3" t="s">
        <v>32</v>
      </c>
      <c r="H5323" s="3" t="s">
        <v>187</v>
      </c>
      <c r="I5323" s="3">
        <v>1446592</v>
      </c>
      <c r="J5323" s="3" t="s">
        <v>73</v>
      </c>
      <c r="K5323" s="4">
        <v>45057.555555555598</v>
      </c>
      <c r="L5323" s="11" t="str">
        <f t="shared" si="431"/>
        <v>mayo</v>
      </c>
      <c r="M5323" s="3">
        <v>2</v>
      </c>
      <c r="N5323" s="3">
        <v>2</v>
      </c>
      <c r="O5323" s="3">
        <f t="shared" si="432"/>
        <v>2</v>
      </c>
      <c r="P5323" s="4">
        <v>45057.577384259297</v>
      </c>
      <c r="Q5323" s="2"/>
      <c r="R5323" s="3" t="s">
        <v>15725</v>
      </c>
      <c r="S5323" s="4">
        <v>45057.577384259297</v>
      </c>
      <c r="T5323" s="3">
        <f t="shared" si="433"/>
        <v>31</v>
      </c>
      <c r="U5323" s="2" t="s">
        <v>227</v>
      </c>
      <c r="V5323" s="4">
        <v>45057.579097222202</v>
      </c>
      <c r="W5323" s="3">
        <f t="shared" si="434"/>
        <v>2</v>
      </c>
      <c r="X5323" s="3" t="s">
        <v>3529</v>
      </c>
      <c r="Y5323" s="2" t="s">
        <v>3530</v>
      </c>
      <c r="Z5323" s="2" t="s">
        <v>227</v>
      </c>
      <c r="AA5323" s="4">
        <v>45057.717361111099</v>
      </c>
      <c r="AB5323" s="26">
        <f t="shared" si="435"/>
        <v>3</v>
      </c>
      <c r="AC5323" s="1" t="s">
        <v>197</v>
      </c>
      <c r="AD5323" s="3" t="s">
        <v>40</v>
      </c>
    </row>
    <row r="5324" spans="1:30" ht="42.75" hidden="1" x14ac:dyDescent="0.25">
      <c r="A5324" s="1" t="s">
        <v>15726</v>
      </c>
      <c r="B5324" s="1" t="s">
        <v>27</v>
      </c>
      <c r="C5324" s="2" t="s">
        <v>15727</v>
      </c>
      <c r="D5324" s="3" t="s">
        <v>52</v>
      </c>
      <c r="E5324" s="3" t="s">
        <v>30</v>
      </c>
      <c r="F5324" s="2" t="s">
        <v>64</v>
      </c>
      <c r="G5324" s="3" t="s">
        <v>32</v>
      </c>
      <c r="H5324" s="3" t="s">
        <v>1201</v>
      </c>
      <c r="I5324" s="3">
        <v>1446593</v>
      </c>
      <c r="J5324" s="3" t="s">
        <v>73</v>
      </c>
      <c r="K5324" s="4">
        <v>45057.558333333298</v>
      </c>
      <c r="L5324" s="11" t="str">
        <f t="shared" si="431"/>
        <v>mayo</v>
      </c>
      <c r="M5324" s="3">
        <v>5</v>
      </c>
      <c r="N5324" s="3">
        <v>5</v>
      </c>
      <c r="O5324" s="3">
        <f t="shared" si="432"/>
        <v>5</v>
      </c>
      <c r="P5324" s="4">
        <v>45057.584594907399</v>
      </c>
      <c r="Q5324" s="2"/>
      <c r="R5324" s="3" t="s">
        <v>15728</v>
      </c>
      <c r="S5324" s="4">
        <v>45057.584594907399</v>
      </c>
      <c r="T5324" s="3">
        <f t="shared" si="433"/>
        <v>37</v>
      </c>
      <c r="U5324" s="2" t="s">
        <v>227</v>
      </c>
      <c r="V5324" s="3"/>
      <c r="W5324" s="3" t="str">
        <f t="shared" si="434"/>
        <v/>
      </c>
      <c r="X5324" s="3"/>
      <c r="Y5324" s="2"/>
      <c r="Z5324" s="2"/>
      <c r="AA5324" s="4">
        <v>45057.597222222197</v>
      </c>
      <c r="AB5324" s="26" t="str">
        <f t="shared" si="435"/>
        <v/>
      </c>
      <c r="AC5324" s="1"/>
      <c r="AD5324" s="3" t="s">
        <v>40</v>
      </c>
    </row>
    <row r="5325" spans="1:30" ht="344.25" hidden="1" x14ac:dyDescent="0.25">
      <c r="A5325" s="1" t="s">
        <v>15729</v>
      </c>
      <c r="B5325" s="1" t="s">
        <v>27</v>
      </c>
      <c r="C5325" s="2" t="s">
        <v>15730</v>
      </c>
      <c r="D5325" s="3" t="s">
        <v>422</v>
      </c>
      <c r="E5325" s="3" t="s">
        <v>30</v>
      </c>
      <c r="F5325" s="2" t="s">
        <v>53</v>
      </c>
      <c r="G5325" s="3" t="s">
        <v>32</v>
      </c>
      <c r="H5325" s="3" t="s">
        <v>187</v>
      </c>
      <c r="I5325" s="3">
        <v>1446599</v>
      </c>
      <c r="J5325" s="3" t="s">
        <v>34</v>
      </c>
      <c r="K5325" s="4">
        <v>45057.561805555597</v>
      </c>
      <c r="L5325" s="11" t="str">
        <f t="shared" si="431"/>
        <v>mayo</v>
      </c>
      <c r="M5325" s="3">
        <v>2</v>
      </c>
      <c r="N5325" s="3">
        <v>2</v>
      </c>
      <c r="O5325" s="3">
        <f t="shared" si="432"/>
        <v>2</v>
      </c>
      <c r="P5325" s="4">
        <v>45057.591701388897</v>
      </c>
      <c r="Q5325" s="2"/>
      <c r="R5325" s="3" t="s">
        <v>15731</v>
      </c>
      <c r="S5325" s="4">
        <v>45057.591701388897</v>
      </c>
      <c r="T5325" s="3">
        <f t="shared" si="433"/>
        <v>43</v>
      </c>
      <c r="U5325" s="2" t="s">
        <v>227</v>
      </c>
      <c r="V5325" s="4">
        <v>45057.630405092597</v>
      </c>
      <c r="W5325" s="3">
        <f t="shared" si="434"/>
        <v>55</v>
      </c>
      <c r="X5325" s="3" t="s">
        <v>458</v>
      </c>
      <c r="Y5325" s="2" t="s">
        <v>459</v>
      </c>
      <c r="Z5325" s="2" t="s">
        <v>551</v>
      </c>
      <c r="AA5325" s="4">
        <v>45064.509722222203</v>
      </c>
      <c r="AB5325" s="26">
        <f t="shared" si="435"/>
        <v>165</v>
      </c>
      <c r="AC5325" s="1" t="s">
        <v>78</v>
      </c>
      <c r="AD5325" s="3" t="s">
        <v>40</v>
      </c>
    </row>
    <row r="5326" spans="1:30" ht="28.5" hidden="1" x14ac:dyDescent="0.25">
      <c r="A5326" s="1" t="s">
        <v>5212</v>
      </c>
      <c r="B5326" s="1" t="s">
        <v>27</v>
      </c>
      <c r="C5326" s="2" t="s">
        <v>5213</v>
      </c>
      <c r="D5326" s="3" t="s">
        <v>200</v>
      </c>
      <c r="E5326" s="3" t="s">
        <v>30</v>
      </c>
      <c r="F5326" s="2" t="s">
        <v>288</v>
      </c>
      <c r="G5326" s="3" t="s">
        <v>192</v>
      </c>
      <c r="H5326" s="3" t="s">
        <v>289</v>
      </c>
      <c r="I5326" s="3">
        <v>1446607</v>
      </c>
      <c r="J5326" s="3" t="s">
        <v>34</v>
      </c>
      <c r="K5326" s="4">
        <v>45057.572916666701</v>
      </c>
      <c r="L5326" s="11" t="str">
        <f t="shared" si="431"/>
        <v>mayo</v>
      </c>
      <c r="M5326" s="3">
        <v>2</v>
      </c>
      <c r="N5326" s="3">
        <v>2</v>
      </c>
      <c r="O5326" s="3">
        <f t="shared" si="432"/>
        <v>2</v>
      </c>
      <c r="P5326" s="4">
        <v>45057.581562500003</v>
      </c>
      <c r="Q5326" s="2"/>
      <c r="R5326" s="3" t="s">
        <v>15732</v>
      </c>
      <c r="S5326" s="4">
        <v>45057.581562500003</v>
      </c>
      <c r="T5326" s="3">
        <f t="shared" si="433"/>
        <v>12</v>
      </c>
      <c r="U5326" s="2" t="s">
        <v>143</v>
      </c>
      <c r="V5326" s="4">
        <v>45057.582291666702</v>
      </c>
      <c r="W5326" s="3">
        <f t="shared" si="434"/>
        <v>1</v>
      </c>
      <c r="X5326" s="3" t="s">
        <v>359</v>
      </c>
      <c r="Y5326" s="2" t="s">
        <v>360</v>
      </c>
      <c r="Z5326" s="2" t="s">
        <v>143</v>
      </c>
      <c r="AA5326" s="4">
        <v>45057.754166666702</v>
      </c>
      <c r="AB5326" s="26">
        <f t="shared" si="435"/>
        <v>4</v>
      </c>
      <c r="AC5326" s="1" t="s">
        <v>78</v>
      </c>
      <c r="AD5326" s="3" t="s">
        <v>40</v>
      </c>
    </row>
    <row r="5327" spans="1:30" ht="165.75" hidden="1" x14ac:dyDescent="0.25">
      <c r="A5327" s="1" t="s">
        <v>15733</v>
      </c>
      <c r="B5327" s="1" t="s">
        <v>27</v>
      </c>
      <c r="C5327" s="2" t="s">
        <v>15734</v>
      </c>
      <c r="D5327" s="3" t="s">
        <v>107</v>
      </c>
      <c r="E5327" s="3" t="s">
        <v>30</v>
      </c>
      <c r="F5327" s="2" t="s">
        <v>53</v>
      </c>
      <c r="G5327" s="3" t="s">
        <v>32</v>
      </c>
      <c r="H5327" s="3" t="s">
        <v>2459</v>
      </c>
      <c r="I5327" s="3">
        <v>1446609</v>
      </c>
      <c r="J5327" s="3" t="s">
        <v>34</v>
      </c>
      <c r="K5327" s="4">
        <v>45057.579166666699</v>
      </c>
      <c r="L5327" s="11" t="str">
        <f t="shared" si="431"/>
        <v>mayo</v>
      </c>
      <c r="M5327" s="3">
        <v>2</v>
      </c>
      <c r="N5327" s="3">
        <v>2</v>
      </c>
      <c r="O5327" s="3">
        <f t="shared" si="432"/>
        <v>2</v>
      </c>
      <c r="P5327" s="4">
        <v>45057.606782407398</v>
      </c>
      <c r="Q5327" s="2"/>
      <c r="R5327" s="3" t="s">
        <v>15735</v>
      </c>
      <c r="S5327" s="4">
        <v>45057.606782407398</v>
      </c>
      <c r="T5327" s="3">
        <f t="shared" si="433"/>
        <v>39</v>
      </c>
      <c r="U5327" s="2" t="s">
        <v>227</v>
      </c>
      <c r="V5327" s="4">
        <v>45057.627812500003</v>
      </c>
      <c r="W5327" s="3">
        <f t="shared" si="434"/>
        <v>30</v>
      </c>
      <c r="X5327" s="3" t="s">
        <v>103</v>
      </c>
      <c r="Y5327" s="2" t="s">
        <v>104</v>
      </c>
      <c r="Z5327" s="2" t="s">
        <v>5586</v>
      </c>
      <c r="AA5327" s="4">
        <v>45058.639583333301</v>
      </c>
      <c r="AB5327" s="26">
        <f t="shared" si="435"/>
        <v>24</v>
      </c>
      <c r="AC5327" s="1" t="s">
        <v>78</v>
      </c>
      <c r="AD5327" s="3" t="s">
        <v>40</v>
      </c>
    </row>
    <row r="5328" spans="1:30" ht="114.75" hidden="1" x14ac:dyDescent="0.25">
      <c r="A5328" s="1" t="s">
        <v>15736</v>
      </c>
      <c r="B5328" s="1" t="s">
        <v>27</v>
      </c>
      <c r="C5328" s="2" t="s">
        <v>15737</v>
      </c>
      <c r="D5328" s="3" t="s">
        <v>1713</v>
      </c>
      <c r="E5328" s="3" t="s">
        <v>30</v>
      </c>
      <c r="F5328" s="2" t="s">
        <v>3865</v>
      </c>
      <c r="G5328" s="3" t="s">
        <v>1018</v>
      </c>
      <c r="H5328" s="3" t="s">
        <v>1019</v>
      </c>
      <c r="I5328" s="3">
        <v>1446617</v>
      </c>
      <c r="J5328" s="3" t="s">
        <v>34</v>
      </c>
      <c r="K5328" s="4">
        <v>45057.582638888904</v>
      </c>
      <c r="L5328" s="11" t="str">
        <f t="shared" si="431"/>
        <v>mayo</v>
      </c>
      <c r="M5328" s="3">
        <v>3</v>
      </c>
      <c r="N5328" s="3">
        <v>3</v>
      </c>
      <c r="O5328" s="3">
        <f t="shared" si="432"/>
        <v>3</v>
      </c>
      <c r="P5328" s="4">
        <v>45057.624560185199</v>
      </c>
      <c r="Q5328" s="2"/>
      <c r="R5328" s="3" t="s">
        <v>15738</v>
      </c>
      <c r="S5328" s="4">
        <v>45057.624560185199</v>
      </c>
      <c r="T5328" s="3">
        <f t="shared" si="433"/>
        <v>60</v>
      </c>
      <c r="U5328" s="2" t="s">
        <v>227</v>
      </c>
      <c r="V5328" s="4">
        <v>45057.659120370401</v>
      </c>
      <c r="W5328" s="3">
        <f t="shared" si="434"/>
        <v>49</v>
      </c>
      <c r="X5328" s="3" t="s">
        <v>2644</v>
      </c>
      <c r="Y5328" s="2" t="s">
        <v>2645</v>
      </c>
      <c r="Z5328" s="2" t="s">
        <v>36</v>
      </c>
      <c r="AA5328" s="4">
        <v>45057.738888888904</v>
      </c>
      <c r="AB5328" s="26">
        <f t="shared" si="435"/>
        <v>1</v>
      </c>
      <c r="AC5328" s="1" t="s">
        <v>197</v>
      </c>
      <c r="AD5328" s="3" t="s">
        <v>40</v>
      </c>
    </row>
    <row r="5329" spans="1:30" ht="216.75" hidden="1" x14ac:dyDescent="0.25">
      <c r="A5329" s="1" t="s">
        <v>15451</v>
      </c>
      <c r="B5329" s="1" t="s">
        <v>407</v>
      </c>
      <c r="C5329" s="2" t="s">
        <v>15452</v>
      </c>
      <c r="D5329" s="3" t="s">
        <v>2240</v>
      </c>
      <c r="E5329" s="3" t="s">
        <v>410</v>
      </c>
      <c r="F5329" s="2" t="s">
        <v>44</v>
      </c>
      <c r="G5329" s="3" t="s">
        <v>32</v>
      </c>
      <c r="H5329" s="3" t="s">
        <v>33</v>
      </c>
      <c r="I5329" s="3">
        <v>1446623</v>
      </c>
      <c r="J5329" s="3" t="s">
        <v>34</v>
      </c>
      <c r="K5329" s="4">
        <v>45057.590277777803</v>
      </c>
      <c r="L5329" s="11" t="str">
        <f t="shared" si="431"/>
        <v>mayo</v>
      </c>
      <c r="M5329" s="3">
        <v>2</v>
      </c>
      <c r="N5329" s="3">
        <v>2</v>
      </c>
      <c r="O5329" s="3">
        <f t="shared" si="432"/>
        <v>2</v>
      </c>
      <c r="P5329" s="4">
        <v>45057.618946759299</v>
      </c>
      <c r="Q5329" s="2"/>
      <c r="R5329" s="3" t="s">
        <v>15739</v>
      </c>
      <c r="S5329" s="4">
        <v>45057.618946759299</v>
      </c>
      <c r="T5329" s="3">
        <f t="shared" si="433"/>
        <v>41</v>
      </c>
      <c r="U5329" s="2" t="s">
        <v>227</v>
      </c>
      <c r="V5329" s="4">
        <v>45057.662337962996</v>
      </c>
      <c r="W5329" s="3">
        <f t="shared" si="434"/>
        <v>62</v>
      </c>
      <c r="X5329" s="3" t="s">
        <v>1237</v>
      </c>
      <c r="Y5329" s="2" t="s">
        <v>1238</v>
      </c>
      <c r="Z5329" s="2" t="s">
        <v>5586</v>
      </c>
      <c r="AA5329" s="4">
        <v>45059.453472222202</v>
      </c>
      <c r="AB5329" s="26">
        <f t="shared" si="435"/>
        <v>42</v>
      </c>
      <c r="AC5329" s="1" t="s">
        <v>78</v>
      </c>
      <c r="AD5329" s="3" t="s">
        <v>40</v>
      </c>
    </row>
    <row r="5330" spans="1:30" ht="28.5" hidden="1" x14ac:dyDescent="0.25">
      <c r="A5330" s="1" t="s">
        <v>1455</v>
      </c>
      <c r="B5330" s="1" t="s">
        <v>27</v>
      </c>
      <c r="C5330" s="2" t="s">
        <v>1456</v>
      </c>
      <c r="D5330" s="3" t="s">
        <v>245</v>
      </c>
      <c r="E5330" s="3" t="s">
        <v>30</v>
      </c>
      <c r="F5330" s="2" t="s">
        <v>154</v>
      </c>
      <c r="G5330" s="3" t="s">
        <v>155</v>
      </c>
      <c r="H5330" s="3" t="s">
        <v>156</v>
      </c>
      <c r="I5330" s="3">
        <v>1446647</v>
      </c>
      <c r="J5330" s="3" t="s">
        <v>34</v>
      </c>
      <c r="K5330" s="4">
        <v>45057.613888888904</v>
      </c>
      <c r="L5330" s="11" t="str">
        <f t="shared" si="431"/>
        <v>mayo</v>
      </c>
      <c r="M5330" s="3">
        <v>3</v>
      </c>
      <c r="N5330" s="3">
        <v>3</v>
      </c>
      <c r="O5330" s="3">
        <f t="shared" si="432"/>
        <v>3</v>
      </c>
      <c r="P5330" s="4">
        <v>45057.621076388903</v>
      </c>
      <c r="Q5330" s="2"/>
      <c r="R5330" s="3" t="s">
        <v>15740</v>
      </c>
      <c r="S5330" s="4">
        <v>45057.621076388903</v>
      </c>
      <c r="T5330" s="3">
        <f t="shared" si="433"/>
        <v>10</v>
      </c>
      <c r="U5330" s="2" t="s">
        <v>143</v>
      </c>
      <c r="V5330" s="4">
        <v>45057.637511574103</v>
      </c>
      <c r="W5330" s="3">
        <f t="shared" si="434"/>
        <v>23</v>
      </c>
      <c r="X5330" s="3" t="s">
        <v>103</v>
      </c>
      <c r="Y5330" s="2" t="s">
        <v>104</v>
      </c>
      <c r="Z5330" s="2" t="s">
        <v>227</v>
      </c>
      <c r="AA5330" s="4">
        <v>45057.742361111101</v>
      </c>
      <c r="AB5330" s="26">
        <f t="shared" si="435"/>
        <v>2</v>
      </c>
      <c r="AC5330" s="1" t="s">
        <v>78</v>
      </c>
      <c r="AD5330" s="3" t="s">
        <v>40</v>
      </c>
    </row>
    <row r="5331" spans="1:30" ht="76.5" hidden="1" x14ac:dyDescent="0.25">
      <c r="A5331" s="1" t="s">
        <v>15741</v>
      </c>
      <c r="B5331" s="1" t="s">
        <v>27</v>
      </c>
      <c r="C5331" s="2" t="s">
        <v>15742</v>
      </c>
      <c r="D5331" s="3" t="s">
        <v>633</v>
      </c>
      <c r="E5331" s="3" t="s">
        <v>30</v>
      </c>
      <c r="F5331" s="2" t="s">
        <v>31</v>
      </c>
      <c r="G5331" s="3" t="s">
        <v>32</v>
      </c>
      <c r="H5331" s="3" t="s">
        <v>15743</v>
      </c>
      <c r="I5331" s="3">
        <v>1446649</v>
      </c>
      <c r="J5331" s="3" t="s">
        <v>73</v>
      </c>
      <c r="K5331" s="4">
        <v>45057.616666666698</v>
      </c>
      <c r="L5331" s="11" t="str">
        <f t="shared" si="431"/>
        <v>mayo</v>
      </c>
      <c r="M5331" s="3">
        <v>4</v>
      </c>
      <c r="N5331" s="3">
        <v>4</v>
      </c>
      <c r="O5331" s="3">
        <f t="shared" si="432"/>
        <v>4</v>
      </c>
      <c r="P5331" s="4">
        <v>45057.638182870403</v>
      </c>
      <c r="Q5331" s="2"/>
      <c r="R5331" s="3" t="s">
        <v>15744</v>
      </c>
      <c r="S5331" s="4">
        <v>45057.638182870403</v>
      </c>
      <c r="T5331" s="3">
        <f t="shared" si="433"/>
        <v>30</v>
      </c>
      <c r="U5331" s="2" t="s">
        <v>36</v>
      </c>
      <c r="V5331" s="3"/>
      <c r="W5331" s="3" t="str">
        <f t="shared" si="434"/>
        <v/>
      </c>
      <c r="X5331" s="3"/>
      <c r="Y5331" s="2"/>
      <c r="Z5331" s="2"/>
      <c r="AA5331" s="4">
        <v>45057.679861111101</v>
      </c>
      <c r="AB5331" s="26" t="str">
        <f t="shared" si="435"/>
        <v/>
      </c>
      <c r="AC5331" s="1"/>
      <c r="AD5331" s="3" t="s">
        <v>40</v>
      </c>
    </row>
    <row r="5332" spans="1:30" ht="153" hidden="1" x14ac:dyDescent="0.25">
      <c r="A5332" s="1" t="s">
        <v>15745</v>
      </c>
      <c r="B5332" s="1" t="s">
        <v>27</v>
      </c>
      <c r="C5332" s="2" t="s">
        <v>15746</v>
      </c>
      <c r="D5332" s="3" t="s">
        <v>119</v>
      </c>
      <c r="E5332" s="3" t="s">
        <v>30</v>
      </c>
      <c r="F5332" s="2" t="s">
        <v>82</v>
      </c>
      <c r="G5332" s="3" t="s">
        <v>54</v>
      </c>
      <c r="H5332" s="3" t="s">
        <v>83</v>
      </c>
      <c r="I5332" s="3">
        <v>1446656</v>
      </c>
      <c r="J5332" s="3" t="s">
        <v>34</v>
      </c>
      <c r="K5332" s="4">
        <v>45057.629861111098</v>
      </c>
      <c r="L5332" s="11" t="str">
        <f t="shared" si="431"/>
        <v>mayo</v>
      </c>
      <c r="M5332" s="3">
        <v>3</v>
      </c>
      <c r="N5332" s="3">
        <v>3</v>
      </c>
      <c r="O5332" s="3">
        <f t="shared" si="432"/>
        <v>3</v>
      </c>
      <c r="P5332" s="4">
        <v>45057.647800925901</v>
      </c>
      <c r="Q5332" s="2"/>
      <c r="R5332" s="3" t="s">
        <v>15747</v>
      </c>
      <c r="S5332" s="4">
        <v>45057.647800925901</v>
      </c>
      <c r="T5332" s="3">
        <f t="shared" si="433"/>
        <v>25</v>
      </c>
      <c r="U5332" s="2" t="s">
        <v>36</v>
      </c>
      <c r="V5332" s="4">
        <v>45057.685034722199</v>
      </c>
      <c r="W5332" s="3">
        <f t="shared" si="434"/>
        <v>53</v>
      </c>
      <c r="X5332" s="3" t="s">
        <v>103</v>
      </c>
      <c r="Y5332" s="2" t="s">
        <v>104</v>
      </c>
      <c r="Z5332" s="2" t="s">
        <v>551</v>
      </c>
      <c r="AA5332" s="4">
        <v>45058.856249999997</v>
      </c>
      <c r="AB5332" s="26">
        <f t="shared" si="435"/>
        <v>28</v>
      </c>
      <c r="AC5332" s="1" t="s">
        <v>78</v>
      </c>
      <c r="AD5332" s="3" t="s">
        <v>40</v>
      </c>
    </row>
    <row r="5333" spans="1:30" ht="28.5" hidden="1" x14ac:dyDescent="0.25">
      <c r="A5333" s="1" t="s">
        <v>4340</v>
      </c>
      <c r="B5333" s="1" t="s">
        <v>27</v>
      </c>
      <c r="C5333" s="2" t="s">
        <v>4341</v>
      </c>
      <c r="D5333" s="3" t="s">
        <v>153</v>
      </c>
      <c r="E5333" s="3" t="s">
        <v>30</v>
      </c>
      <c r="F5333" s="2" t="s">
        <v>154</v>
      </c>
      <c r="G5333" s="3" t="s">
        <v>155</v>
      </c>
      <c r="H5333" s="3" t="s">
        <v>156</v>
      </c>
      <c r="I5333" s="3">
        <v>1446664</v>
      </c>
      <c r="J5333" s="3" t="s">
        <v>34</v>
      </c>
      <c r="K5333" s="4">
        <v>45057.636111111096</v>
      </c>
      <c r="L5333" s="11" t="str">
        <f t="shared" si="431"/>
        <v>mayo</v>
      </c>
      <c r="M5333" s="3">
        <v>2</v>
      </c>
      <c r="N5333" s="3">
        <v>2</v>
      </c>
      <c r="O5333" s="3">
        <f t="shared" si="432"/>
        <v>2</v>
      </c>
      <c r="P5333" s="4">
        <v>45057.650717592602</v>
      </c>
      <c r="Q5333" s="2"/>
      <c r="R5333" s="3" t="s">
        <v>15748</v>
      </c>
      <c r="S5333" s="4">
        <v>45057.650717592602</v>
      </c>
      <c r="T5333" s="3">
        <f t="shared" si="433"/>
        <v>21</v>
      </c>
      <c r="U5333" s="2" t="s">
        <v>227</v>
      </c>
      <c r="V5333" s="4">
        <v>45057.651840277802</v>
      </c>
      <c r="W5333" s="3">
        <f t="shared" si="434"/>
        <v>1</v>
      </c>
      <c r="X5333" s="3" t="s">
        <v>4046</v>
      </c>
      <c r="Y5333" s="2" t="s">
        <v>4047</v>
      </c>
      <c r="Z5333" s="2" t="s">
        <v>227</v>
      </c>
      <c r="AA5333" s="4">
        <v>45057.895138888904</v>
      </c>
      <c r="AB5333" s="26">
        <f t="shared" si="435"/>
        <v>5</v>
      </c>
      <c r="AC5333" s="1" t="s">
        <v>78</v>
      </c>
      <c r="AD5333" s="3" t="s">
        <v>40</v>
      </c>
    </row>
    <row r="5334" spans="1:30" ht="178.5" hidden="1" x14ac:dyDescent="0.25">
      <c r="A5334" s="1" t="s">
        <v>1217</v>
      </c>
      <c r="B5334" s="1" t="s">
        <v>27</v>
      </c>
      <c r="C5334" s="2" t="s">
        <v>1218</v>
      </c>
      <c r="D5334" s="3" t="s">
        <v>308</v>
      </c>
      <c r="E5334" s="3" t="s">
        <v>30</v>
      </c>
      <c r="F5334" s="2" t="s">
        <v>44</v>
      </c>
      <c r="G5334" s="3" t="s">
        <v>32</v>
      </c>
      <c r="H5334" s="3" t="s">
        <v>33</v>
      </c>
      <c r="I5334" s="3">
        <v>1446675</v>
      </c>
      <c r="J5334" s="3" t="s">
        <v>34</v>
      </c>
      <c r="K5334" s="4">
        <v>45057.663194444402</v>
      </c>
      <c r="L5334" s="11" t="str">
        <f t="shared" si="431"/>
        <v>mayo</v>
      </c>
      <c r="M5334" s="3">
        <v>2</v>
      </c>
      <c r="N5334" s="3">
        <v>2</v>
      </c>
      <c r="O5334" s="3">
        <f t="shared" si="432"/>
        <v>2</v>
      </c>
      <c r="P5334" s="4">
        <v>45057.674027777801</v>
      </c>
      <c r="Q5334" s="2"/>
      <c r="R5334" s="3" t="s">
        <v>15749</v>
      </c>
      <c r="S5334" s="4">
        <v>45057.674027777801</v>
      </c>
      <c r="T5334" s="3">
        <f t="shared" si="433"/>
        <v>15</v>
      </c>
      <c r="U5334" s="2" t="s">
        <v>36</v>
      </c>
      <c r="V5334" s="4">
        <v>45057.785324074102</v>
      </c>
      <c r="W5334" s="3">
        <f t="shared" si="434"/>
        <v>160</v>
      </c>
      <c r="X5334" s="3" t="s">
        <v>174</v>
      </c>
      <c r="Y5334" s="2" t="s">
        <v>175</v>
      </c>
      <c r="Z5334" s="2" t="s">
        <v>445</v>
      </c>
      <c r="AA5334" s="4">
        <v>45061.586805555598</v>
      </c>
      <c r="AB5334" s="26">
        <f t="shared" si="435"/>
        <v>91</v>
      </c>
      <c r="AC5334" s="1" t="s">
        <v>78</v>
      </c>
      <c r="AD5334" s="3" t="s">
        <v>40</v>
      </c>
    </row>
    <row r="5335" spans="1:30" ht="114.75" hidden="1" x14ac:dyDescent="0.25">
      <c r="A5335" s="1" t="s">
        <v>15750</v>
      </c>
      <c r="B5335" s="1" t="s">
        <v>27</v>
      </c>
      <c r="C5335" s="2" t="s">
        <v>15751</v>
      </c>
      <c r="D5335" s="3" t="s">
        <v>206</v>
      </c>
      <c r="E5335" s="3" t="s">
        <v>30</v>
      </c>
      <c r="F5335" s="2" t="s">
        <v>88</v>
      </c>
      <c r="G5335" s="3" t="s">
        <v>54</v>
      </c>
      <c r="H5335" s="3" t="s">
        <v>148</v>
      </c>
      <c r="I5335" s="3">
        <v>1446683</v>
      </c>
      <c r="J5335" s="3" t="s">
        <v>34</v>
      </c>
      <c r="K5335" s="4">
        <v>45057.673611111102</v>
      </c>
      <c r="L5335" s="11" t="str">
        <f t="shared" si="431"/>
        <v>mayo</v>
      </c>
      <c r="M5335" s="3">
        <v>3</v>
      </c>
      <c r="N5335" s="3">
        <v>3</v>
      </c>
      <c r="O5335" s="3">
        <f t="shared" si="432"/>
        <v>3</v>
      </c>
      <c r="P5335" s="4">
        <v>45057.687349537002</v>
      </c>
      <c r="Q5335" s="2"/>
      <c r="R5335" s="3" t="s">
        <v>15752</v>
      </c>
      <c r="S5335" s="4">
        <v>45057.687349537002</v>
      </c>
      <c r="T5335" s="3">
        <f t="shared" si="433"/>
        <v>19</v>
      </c>
      <c r="U5335" s="2" t="s">
        <v>36</v>
      </c>
      <c r="V5335" s="4">
        <v>45057.766504629602</v>
      </c>
      <c r="W5335" s="3">
        <f t="shared" si="434"/>
        <v>113</v>
      </c>
      <c r="X5335" s="3" t="s">
        <v>202</v>
      </c>
      <c r="Y5335" s="2" t="s">
        <v>203</v>
      </c>
      <c r="Z5335" s="2" t="s">
        <v>219</v>
      </c>
      <c r="AA5335" s="4">
        <v>45058.560416666704</v>
      </c>
      <c r="AB5335" s="26">
        <f t="shared" si="435"/>
        <v>19</v>
      </c>
      <c r="AC5335" s="1" t="s">
        <v>144</v>
      </c>
      <c r="AD5335" s="3" t="s">
        <v>40</v>
      </c>
    </row>
    <row r="5336" spans="1:30" ht="102" hidden="1" x14ac:dyDescent="0.25">
      <c r="A5336" s="1" t="s">
        <v>15753</v>
      </c>
      <c r="B5336" s="1" t="s">
        <v>27</v>
      </c>
      <c r="C5336" s="2" t="s">
        <v>15754</v>
      </c>
      <c r="D5336" s="3" t="s">
        <v>141</v>
      </c>
      <c r="E5336" s="3" t="s">
        <v>30</v>
      </c>
      <c r="F5336" s="2" t="s">
        <v>225</v>
      </c>
      <c r="G5336" s="3" t="s">
        <v>32</v>
      </c>
      <c r="H5336" s="3" t="s">
        <v>33</v>
      </c>
      <c r="I5336" s="3">
        <v>1446685</v>
      </c>
      <c r="J5336" s="3" t="s">
        <v>34</v>
      </c>
      <c r="K5336" s="4">
        <v>45057.677083333299</v>
      </c>
      <c r="L5336" s="11" t="str">
        <f t="shared" si="431"/>
        <v>mayo</v>
      </c>
      <c r="M5336" s="3">
        <v>2</v>
      </c>
      <c r="N5336" s="3">
        <v>2</v>
      </c>
      <c r="O5336" s="3">
        <f t="shared" si="432"/>
        <v>2</v>
      </c>
      <c r="P5336" s="4">
        <v>45057.694479166697</v>
      </c>
      <c r="Q5336" s="2"/>
      <c r="R5336" s="3" t="s">
        <v>15755</v>
      </c>
      <c r="S5336" s="4">
        <v>45057.694479166697</v>
      </c>
      <c r="T5336" s="3">
        <f t="shared" si="433"/>
        <v>25</v>
      </c>
      <c r="U5336" s="2" t="s">
        <v>36</v>
      </c>
      <c r="V5336" s="4">
        <v>45057.7044328704</v>
      </c>
      <c r="W5336" s="3">
        <f t="shared" si="434"/>
        <v>14</v>
      </c>
      <c r="X5336" s="3" t="s">
        <v>195</v>
      </c>
      <c r="Y5336" s="2" t="s">
        <v>196</v>
      </c>
      <c r="Z5336" s="2" t="s">
        <v>36</v>
      </c>
      <c r="AA5336" s="4">
        <v>45057.876388888901</v>
      </c>
      <c r="AB5336" s="26">
        <f t="shared" si="435"/>
        <v>4</v>
      </c>
      <c r="AC5336" s="1" t="s">
        <v>78</v>
      </c>
      <c r="AD5336" s="3" t="s">
        <v>40</v>
      </c>
    </row>
    <row r="5337" spans="1:30" ht="127.5" hidden="1" x14ac:dyDescent="0.25">
      <c r="A5337" s="1" t="s">
        <v>15756</v>
      </c>
      <c r="B5337" s="1" t="s">
        <v>27</v>
      </c>
      <c r="C5337" s="2" t="s">
        <v>15757</v>
      </c>
      <c r="D5337" s="3" t="s">
        <v>206</v>
      </c>
      <c r="E5337" s="3" t="s">
        <v>30</v>
      </c>
      <c r="F5337" s="2" t="s">
        <v>53</v>
      </c>
      <c r="G5337" s="3" t="s">
        <v>54</v>
      </c>
      <c r="H5337" s="3" t="s">
        <v>100</v>
      </c>
      <c r="I5337" s="3">
        <v>1446687</v>
      </c>
      <c r="J5337" s="3" t="s">
        <v>34</v>
      </c>
      <c r="K5337" s="4">
        <v>45057.679861111101</v>
      </c>
      <c r="L5337" s="11" t="str">
        <f t="shared" si="431"/>
        <v>mayo</v>
      </c>
      <c r="M5337" s="3">
        <v>3</v>
      </c>
      <c r="N5337" s="3">
        <v>3</v>
      </c>
      <c r="O5337" s="3">
        <f t="shared" si="432"/>
        <v>3</v>
      </c>
      <c r="P5337" s="4">
        <v>45057.7007407407</v>
      </c>
      <c r="Q5337" s="2"/>
      <c r="R5337" s="3" t="s">
        <v>15758</v>
      </c>
      <c r="S5337" s="4">
        <v>45057.7007407407</v>
      </c>
      <c r="T5337" s="3">
        <f t="shared" si="433"/>
        <v>30</v>
      </c>
      <c r="U5337" s="2" t="s">
        <v>36</v>
      </c>
      <c r="V5337" s="4">
        <v>45057.8123611111</v>
      </c>
      <c r="W5337" s="3">
        <f t="shared" si="434"/>
        <v>160</v>
      </c>
      <c r="X5337" s="3" t="s">
        <v>458</v>
      </c>
      <c r="Y5337" s="2" t="s">
        <v>459</v>
      </c>
      <c r="Z5337" s="2" t="s">
        <v>219</v>
      </c>
      <c r="AA5337" s="4">
        <v>45058.402777777803</v>
      </c>
      <c r="AB5337" s="26">
        <f t="shared" si="435"/>
        <v>14</v>
      </c>
      <c r="AC5337" s="1" t="s">
        <v>78</v>
      </c>
      <c r="AD5337" s="3" t="s">
        <v>40</v>
      </c>
    </row>
    <row r="5338" spans="1:30" ht="102" hidden="1" x14ac:dyDescent="0.25">
      <c r="A5338" s="1" t="s">
        <v>15759</v>
      </c>
      <c r="B5338" s="1" t="s">
        <v>27</v>
      </c>
      <c r="C5338" s="2" t="s">
        <v>15760</v>
      </c>
      <c r="D5338" s="3" t="s">
        <v>232</v>
      </c>
      <c r="E5338" s="3" t="s">
        <v>30</v>
      </c>
      <c r="F5338" s="2" t="s">
        <v>82</v>
      </c>
      <c r="G5338" s="3" t="s">
        <v>54</v>
      </c>
      <c r="H5338" s="3" t="s">
        <v>83</v>
      </c>
      <c r="I5338" s="3">
        <v>1446709</v>
      </c>
      <c r="J5338" s="3" t="s">
        <v>34</v>
      </c>
      <c r="K5338" s="4">
        <v>45057.8</v>
      </c>
      <c r="L5338" s="11" t="str">
        <f t="shared" si="431"/>
        <v>mayo</v>
      </c>
      <c r="M5338" s="3">
        <v>2</v>
      </c>
      <c r="N5338" s="3">
        <v>2</v>
      </c>
      <c r="O5338" s="3">
        <f t="shared" si="432"/>
        <v>2</v>
      </c>
      <c r="P5338" s="4">
        <v>45057.812604166698</v>
      </c>
      <c r="Q5338" s="2"/>
      <c r="R5338" s="3" t="s">
        <v>15761</v>
      </c>
      <c r="S5338" s="4">
        <v>45057.812604166698</v>
      </c>
      <c r="T5338" s="3">
        <f t="shared" si="433"/>
        <v>18</v>
      </c>
      <c r="U5338" s="2" t="s">
        <v>36</v>
      </c>
      <c r="V5338" s="4">
        <v>45057.829548611102</v>
      </c>
      <c r="W5338" s="3">
        <f t="shared" si="434"/>
        <v>24</v>
      </c>
      <c r="X5338" s="3" t="s">
        <v>91</v>
      </c>
      <c r="Y5338" s="2" t="s">
        <v>92</v>
      </c>
      <c r="Z5338" s="2" t="s">
        <v>445</v>
      </c>
      <c r="AA5338" s="4">
        <v>45057.9868055556</v>
      </c>
      <c r="AB5338" s="26">
        <f t="shared" si="435"/>
        <v>3</v>
      </c>
      <c r="AC5338" s="1" t="s">
        <v>78</v>
      </c>
      <c r="AD5338" s="3" t="s">
        <v>40</v>
      </c>
    </row>
    <row r="5339" spans="1:30" ht="114.75" hidden="1" x14ac:dyDescent="0.25">
      <c r="A5339" s="1" t="s">
        <v>15762</v>
      </c>
      <c r="B5339" s="1" t="s">
        <v>27</v>
      </c>
      <c r="C5339" s="2" t="s">
        <v>15763</v>
      </c>
      <c r="D5339" s="3" t="s">
        <v>178</v>
      </c>
      <c r="E5339" s="3" t="s">
        <v>30</v>
      </c>
      <c r="F5339" s="2" t="s">
        <v>31</v>
      </c>
      <c r="G5339" s="3" t="s">
        <v>32</v>
      </c>
      <c r="H5339" s="3" t="s">
        <v>33</v>
      </c>
      <c r="I5339" s="3">
        <v>1446710</v>
      </c>
      <c r="J5339" s="3" t="s">
        <v>34</v>
      </c>
      <c r="K5339" s="4">
        <v>45057.831250000003</v>
      </c>
      <c r="L5339" s="11" t="str">
        <f t="shared" si="431"/>
        <v>mayo</v>
      </c>
      <c r="M5339" s="3">
        <v>3</v>
      </c>
      <c r="N5339" s="3">
        <v>3</v>
      </c>
      <c r="O5339" s="3">
        <f t="shared" si="432"/>
        <v>3</v>
      </c>
      <c r="P5339" s="4">
        <v>45057.8370138889</v>
      </c>
      <c r="Q5339" s="2"/>
      <c r="R5339" s="3" t="s">
        <v>15764</v>
      </c>
      <c r="S5339" s="4">
        <v>45057.8370138889</v>
      </c>
      <c r="T5339" s="3">
        <f t="shared" si="433"/>
        <v>8</v>
      </c>
      <c r="U5339" s="2" t="s">
        <v>36</v>
      </c>
      <c r="V5339" s="4">
        <v>45057.849826388898</v>
      </c>
      <c r="W5339" s="3">
        <f t="shared" si="434"/>
        <v>18</v>
      </c>
      <c r="X5339" s="3" t="s">
        <v>2424</v>
      </c>
      <c r="Y5339" s="2" t="s">
        <v>2425</v>
      </c>
      <c r="Z5339" s="2" t="s">
        <v>219</v>
      </c>
      <c r="AA5339" s="4">
        <v>45058.500694444403</v>
      </c>
      <c r="AB5339" s="26">
        <f t="shared" si="435"/>
        <v>15</v>
      </c>
      <c r="AC5339" s="1" t="s">
        <v>125</v>
      </c>
      <c r="AD5339" s="3" t="s">
        <v>40</v>
      </c>
    </row>
    <row r="5340" spans="1:30" ht="76.5" hidden="1" x14ac:dyDescent="0.25">
      <c r="A5340" s="1" t="s">
        <v>15765</v>
      </c>
      <c r="B5340" s="1" t="s">
        <v>27</v>
      </c>
      <c r="C5340" s="2" t="s">
        <v>15766</v>
      </c>
      <c r="D5340" s="3" t="s">
        <v>71</v>
      </c>
      <c r="E5340" s="3" t="s">
        <v>30</v>
      </c>
      <c r="F5340" s="2" t="s">
        <v>44</v>
      </c>
      <c r="G5340" s="3" t="s">
        <v>32</v>
      </c>
      <c r="H5340" s="3" t="s">
        <v>45</v>
      </c>
      <c r="I5340" s="3">
        <v>1446711</v>
      </c>
      <c r="J5340" s="3" t="s">
        <v>34</v>
      </c>
      <c r="K5340" s="4">
        <v>45057.836805555598</v>
      </c>
      <c r="L5340" s="11" t="str">
        <f t="shared" si="431"/>
        <v>mayo</v>
      </c>
      <c r="M5340" s="3">
        <v>3</v>
      </c>
      <c r="N5340" s="3">
        <v>3</v>
      </c>
      <c r="O5340" s="3">
        <f t="shared" si="432"/>
        <v>3</v>
      </c>
      <c r="P5340" s="4">
        <v>45057.845578703702</v>
      </c>
      <c r="Q5340" s="2"/>
      <c r="R5340" s="3" t="s">
        <v>15767</v>
      </c>
      <c r="S5340" s="4">
        <v>45057.845578703702</v>
      </c>
      <c r="T5340" s="3">
        <f t="shared" si="433"/>
        <v>12</v>
      </c>
      <c r="U5340" s="2" t="s">
        <v>36</v>
      </c>
      <c r="V5340" s="4">
        <v>45057.870856481502</v>
      </c>
      <c r="W5340" s="3">
        <f t="shared" si="434"/>
        <v>36</v>
      </c>
      <c r="X5340" s="3" t="s">
        <v>566</v>
      </c>
      <c r="Y5340" s="2" t="s">
        <v>567</v>
      </c>
      <c r="Z5340" s="2" t="s">
        <v>445</v>
      </c>
      <c r="AA5340" s="4">
        <v>45057.979861111096</v>
      </c>
      <c r="AB5340" s="26">
        <f t="shared" si="435"/>
        <v>2</v>
      </c>
      <c r="AC5340" s="1" t="s">
        <v>78</v>
      </c>
      <c r="AD5340" s="3" t="s">
        <v>40</v>
      </c>
    </row>
    <row r="5341" spans="1:30" ht="153" hidden="1" x14ac:dyDescent="0.25">
      <c r="A5341" s="1" t="s">
        <v>15768</v>
      </c>
      <c r="B5341" s="1" t="s">
        <v>27</v>
      </c>
      <c r="C5341" s="2" t="s">
        <v>15769</v>
      </c>
      <c r="D5341" s="3" t="s">
        <v>378</v>
      </c>
      <c r="E5341" s="3" t="s">
        <v>30</v>
      </c>
      <c r="F5341" s="2" t="s">
        <v>44</v>
      </c>
      <c r="G5341" s="3" t="s">
        <v>32</v>
      </c>
      <c r="H5341" s="3" t="s">
        <v>33</v>
      </c>
      <c r="I5341" s="3">
        <v>1446713</v>
      </c>
      <c r="J5341" s="3" t="s">
        <v>34</v>
      </c>
      <c r="K5341" s="4">
        <v>45057.84375</v>
      </c>
      <c r="L5341" s="11" t="str">
        <f t="shared" si="431"/>
        <v>mayo</v>
      </c>
      <c r="M5341" s="3">
        <v>2</v>
      </c>
      <c r="N5341" s="3">
        <v>2</v>
      </c>
      <c r="O5341" s="3">
        <f t="shared" si="432"/>
        <v>2</v>
      </c>
      <c r="P5341" s="4">
        <v>45057.850555555597</v>
      </c>
      <c r="Q5341" s="2"/>
      <c r="R5341" s="3" t="s">
        <v>15770</v>
      </c>
      <c r="S5341" s="4">
        <v>45057.850555555597</v>
      </c>
      <c r="T5341" s="3">
        <f t="shared" si="433"/>
        <v>9</v>
      </c>
      <c r="U5341" s="2" t="s">
        <v>36</v>
      </c>
      <c r="V5341" s="4">
        <v>45057.901770833298</v>
      </c>
      <c r="W5341" s="3">
        <f t="shared" si="434"/>
        <v>73</v>
      </c>
      <c r="X5341" s="3" t="s">
        <v>202</v>
      </c>
      <c r="Y5341" s="2" t="s">
        <v>203</v>
      </c>
      <c r="Z5341" s="2" t="s">
        <v>219</v>
      </c>
      <c r="AA5341" s="4">
        <v>45065.533333333296</v>
      </c>
      <c r="AB5341" s="26">
        <f t="shared" si="435"/>
        <v>183</v>
      </c>
      <c r="AC5341" s="1" t="s">
        <v>78</v>
      </c>
      <c r="AD5341" s="3" t="s">
        <v>40</v>
      </c>
    </row>
    <row r="5342" spans="1:30" ht="178.5" hidden="1" x14ac:dyDescent="0.25">
      <c r="A5342" s="1" t="s">
        <v>15771</v>
      </c>
      <c r="B5342" s="1" t="s">
        <v>27</v>
      </c>
      <c r="C5342" s="2" t="s">
        <v>15772</v>
      </c>
      <c r="D5342" s="3" t="s">
        <v>671</v>
      </c>
      <c r="E5342" s="3" t="s">
        <v>30</v>
      </c>
      <c r="F5342" s="2" t="s">
        <v>88</v>
      </c>
      <c r="G5342" s="3" t="s">
        <v>54</v>
      </c>
      <c r="H5342" s="3" t="s">
        <v>148</v>
      </c>
      <c r="I5342" s="3">
        <v>1446715</v>
      </c>
      <c r="J5342" s="3" t="s">
        <v>34</v>
      </c>
      <c r="K5342" s="4">
        <v>45057.875</v>
      </c>
      <c r="L5342" s="11" t="str">
        <f t="shared" si="431"/>
        <v>mayo</v>
      </c>
      <c r="M5342" s="3">
        <v>3</v>
      </c>
      <c r="N5342" s="3">
        <v>3</v>
      </c>
      <c r="O5342" s="3">
        <f t="shared" si="432"/>
        <v>3</v>
      </c>
      <c r="P5342" s="4">
        <v>45057.893773148098</v>
      </c>
      <c r="Q5342" s="2"/>
      <c r="R5342" s="3" t="s">
        <v>15773</v>
      </c>
      <c r="S5342" s="4">
        <v>45057.893773148098</v>
      </c>
      <c r="T5342" s="3">
        <f t="shared" si="433"/>
        <v>27</v>
      </c>
      <c r="U5342" s="2" t="s">
        <v>36</v>
      </c>
      <c r="V5342" s="4">
        <v>45057.917731481502</v>
      </c>
      <c r="W5342" s="3">
        <f t="shared" si="434"/>
        <v>34</v>
      </c>
      <c r="X5342" s="3" t="s">
        <v>115</v>
      </c>
      <c r="Y5342" s="2" t="s">
        <v>116</v>
      </c>
      <c r="Z5342" s="2" t="s">
        <v>445</v>
      </c>
      <c r="AA5342" s="4">
        <v>45062.443055555603</v>
      </c>
      <c r="AB5342" s="26">
        <f t="shared" si="435"/>
        <v>108</v>
      </c>
      <c r="AC5342" s="1" t="s">
        <v>144</v>
      </c>
      <c r="AD5342" s="3" t="s">
        <v>40</v>
      </c>
    </row>
    <row r="5343" spans="1:30" ht="42.75" hidden="1" x14ac:dyDescent="0.25">
      <c r="A5343" s="1" t="s">
        <v>8792</v>
      </c>
      <c r="B5343" s="1" t="s">
        <v>27</v>
      </c>
      <c r="C5343" s="2" t="s">
        <v>8793</v>
      </c>
      <c r="D5343" s="3" t="s">
        <v>285</v>
      </c>
      <c r="E5343" s="3" t="s">
        <v>30</v>
      </c>
      <c r="F5343" s="2" t="s">
        <v>53</v>
      </c>
      <c r="G5343" s="3" t="s">
        <v>32</v>
      </c>
      <c r="H5343" s="3" t="s">
        <v>187</v>
      </c>
      <c r="I5343" s="3">
        <v>1446716</v>
      </c>
      <c r="J5343" s="3" t="s">
        <v>73</v>
      </c>
      <c r="K5343" s="4">
        <v>45057.895138888904</v>
      </c>
      <c r="L5343" s="11" t="str">
        <f t="shared" si="431"/>
        <v>mayo</v>
      </c>
      <c r="M5343" s="3">
        <v>3</v>
      </c>
      <c r="N5343" s="3">
        <v>3</v>
      </c>
      <c r="O5343" s="3">
        <f t="shared" si="432"/>
        <v>3</v>
      </c>
      <c r="P5343" s="4">
        <v>45057.896747685198</v>
      </c>
      <c r="Q5343" s="2"/>
      <c r="R5343" s="3" t="s">
        <v>15774</v>
      </c>
      <c r="S5343" s="4">
        <v>45057.896747685198</v>
      </c>
      <c r="T5343" s="3">
        <f t="shared" si="433"/>
        <v>2</v>
      </c>
      <c r="U5343" s="2" t="s">
        <v>36</v>
      </c>
      <c r="V5343" s="4">
        <v>45057.8987962963</v>
      </c>
      <c r="W5343" s="3">
        <f t="shared" si="434"/>
        <v>2</v>
      </c>
      <c r="X5343" s="3" t="s">
        <v>12196</v>
      </c>
      <c r="Y5343" s="2" t="s">
        <v>12197</v>
      </c>
      <c r="Z5343" s="2" t="s">
        <v>36</v>
      </c>
      <c r="AA5343" s="4">
        <v>45057.90625</v>
      </c>
      <c r="AB5343" s="26">
        <f t="shared" si="435"/>
        <v>0</v>
      </c>
      <c r="AC5343" s="1" t="s">
        <v>197</v>
      </c>
      <c r="AD5343" s="3" t="s">
        <v>40</v>
      </c>
    </row>
    <row r="5344" spans="1:30" ht="102" hidden="1" x14ac:dyDescent="0.25">
      <c r="A5344" s="1" t="s">
        <v>15775</v>
      </c>
      <c r="B5344" s="1" t="s">
        <v>27</v>
      </c>
      <c r="C5344" s="2" t="s">
        <v>15776</v>
      </c>
      <c r="D5344" s="3" t="s">
        <v>629</v>
      </c>
      <c r="E5344" s="3" t="s">
        <v>30</v>
      </c>
      <c r="F5344" s="2" t="s">
        <v>82</v>
      </c>
      <c r="G5344" s="3" t="s">
        <v>54</v>
      </c>
      <c r="H5344" s="3" t="s">
        <v>113</v>
      </c>
      <c r="I5344" s="3">
        <v>1446717</v>
      </c>
      <c r="J5344" s="3" t="s">
        <v>34</v>
      </c>
      <c r="K5344" s="4">
        <v>45057.898611111101</v>
      </c>
      <c r="L5344" s="11" t="str">
        <f t="shared" si="431"/>
        <v>mayo</v>
      </c>
      <c r="M5344" s="3">
        <v>3</v>
      </c>
      <c r="N5344" s="3">
        <v>3</v>
      </c>
      <c r="O5344" s="3">
        <f t="shared" si="432"/>
        <v>3</v>
      </c>
      <c r="P5344" s="4">
        <v>45057.910266203697</v>
      </c>
      <c r="Q5344" s="2"/>
      <c r="R5344" s="3" t="s">
        <v>15777</v>
      </c>
      <c r="S5344" s="4">
        <v>45057.910266203697</v>
      </c>
      <c r="T5344" s="3">
        <f t="shared" si="433"/>
        <v>16</v>
      </c>
      <c r="U5344" s="2" t="s">
        <v>36</v>
      </c>
      <c r="V5344" s="4">
        <v>45057.948113425897</v>
      </c>
      <c r="W5344" s="3">
        <f t="shared" si="434"/>
        <v>54</v>
      </c>
      <c r="X5344" s="3" t="s">
        <v>7734</v>
      </c>
      <c r="Y5344" s="2" t="s">
        <v>7735</v>
      </c>
      <c r="Z5344" s="2" t="s">
        <v>219</v>
      </c>
      <c r="AA5344" s="4">
        <v>45070.467361111099</v>
      </c>
      <c r="AB5344" s="26">
        <f t="shared" si="435"/>
        <v>300</v>
      </c>
      <c r="AC5344" s="1" t="s">
        <v>78</v>
      </c>
      <c r="AD5344" s="3" t="s">
        <v>40</v>
      </c>
    </row>
    <row r="5345" spans="1:30" ht="127.5" hidden="1" x14ac:dyDescent="0.25">
      <c r="A5345" s="1" t="s">
        <v>15778</v>
      </c>
      <c r="B5345" s="1" t="s">
        <v>27</v>
      </c>
      <c r="C5345" s="2" t="s">
        <v>15779</v>
      </c>
      <c r="D5345" s="3" t="s">
        <v>863</v>
      </c>
      <c r="E5345" s="3" t="s">
        <v>30</v>
      </c>
      <c r="F5345" s="2" t="s">
        <v>53</v>
      </c>
      <c r="G5345" s="3" t="s">
        <v>32</v>
      </c>
      <c r="H5345" s="3" t="s">
        <v>187</v>
      </c>
      <c r="I5345" s="3">
        <v>1446718</v>
      </c>
      <c r="J5345" s="3" t="s">
        <v>34</v>
      </c>
      <c r="K5345" s="4">
        <v>45057.908333333296</v>
      </c>
      <c r="L5345" s="11" t="str">
        <f t="shared" si="431"/>
        <v>mayo</v>
      </c>
      <c r="M5345" s="3">
        <v>3</v>
      </c>
      <c r="N5345" s="3">
        <v>3</v>
      </c>
      <c r="O5345" s="3">
        <f t="shared" si="432"/>
        <v>3</v>
      </c>
      <c r="P5345" s="4">
        <v>45057.930023148103</v>
      </c>
      <c r="Q5345" s="2"/>
      <c r="R5345" s="3" t="s">
        <v>15780</v>
      </c>
      <c r="S5345" s="4">
        <v>45057.930023148103</v>
      </c>
      <c r="T5345" s="3">
        <f t="shared" si="433"/>
        <v>31</v>
      </c>
      <c r="U5345" s="2" t="s">
        <v>36</v>
      </c>
      <c r="V5345" s="4">
        <v>45057.941990740699</v>
      </c>
      <c r="W5345" s="3">
        <f t="shared" si="434"/>
        <v>17</v>
      </c>
      <c r="X5345" s="3" t="s">
        <v>103</v>
      </c>
      <c r="Y5345" s="2" t="s">
        <v>104</v>
      </c>
      <c r="Z5345" s="2" t="s">
        <v>445</v>
      </c>
      <c r="AA5345" s="4">
        <v>45058.647916666698</v>
      </c>
      <c r="AB5345" s="26">
        <f t="shared" si="435"/>
        <v>16</v>
      </c>
      <c r="AC5345" s="1" t="s">
        <v>78</v>
      </c>
      <c r="AD5345" s="3" t="s">
        <v>40</v>
      </c>
    </row>
    <row r="5346" spans="1:30" ht="102" hidden="1" x14ac:dyDescent="0.25">
      <c r="A5346" s="1" t="s">
        <v>15781</v>
      </c>
      <c r="B5346" s="1" t="s">
        <v>27</v>
      </c>
      <c r="C5346" s="2" t="s">
        <v>15782</v>
      </c>
      <c r="D5346" s="3" t="s">
        <v>178</v>
      </c>
      <c r="E5346" s="3" t="s">
        <v>30</v>
      </c>
      <c r="F5346" s="2" t="s">
        <v>225</v>
      </c>
      <c r="G5346" s="3" t="s">
        <v>32</v>
      </c>
      <c r="H5346" s="3" t="s">
        <v>33</v>
      </c>
      <c r="I5346" s="3">
        <v>1446719</v>
      </c>
      <c r="J5346" s="3" t="s">
        <v>73</v>
      </c>
      <c r="K5346" s="4">
        <v>45057.912499999999</v>
      </c>
      <c r="L5346" s="11" t="str">
        <f t="shared" si="431"/>
        <v>mayo</v>
      </c>
      <c r="M5346" s="3">
        <v>4</v>
      </c>
      <c r="N5346" s="3">
        <v>4</v>
      </c>
      <c r="O5346" s="3">
        <f t="shared" si="432"/>
        <v>4</v>
      </c>
      <c r="P5346" s="4">
        <v>45057.937650462998</v>
      </c>
      <c r="Q5346" s="2"/>
      <c r="R5346" s="3" t="s">
        <v>15783</v>
      </c>
      <c r="S5346" s="4">
        <v>45057.937650462998</v>
      </c>
      <c r="T5346" s="3">
        <f t="shared" si="433"/>
        <v>36</v>
      </c>
      <c r="U5346" s="2" t="s">
        <v>36</v>
      </c>
      <c r="V5346" s="3"/>
      <c r="W5346" s="3" t="str">
        <f t="shared" si="434"/>
        <v/>
      </c>
      <c r="X5346" s="3"/>
      <c r="Y5346" s="2"/>
      <c r="Z5346" s="2"/>
      <c r="AA5346" s="4">
        <v>45057.970138888901</v>
      </c>
      <c r="AB5346" s="26" t="str">
        <f t="shared" si="435"/>
        <v/>
      </c>
      <c r="AC5346" s="1"/>
      <c r="AD5346" s="3" t="s">
        <v>40</v>
      </c>
    </row>
    <row r="5347" spans="1:30" ht="165.75" hidden="1" x14ac:dyDescent="0.25">
      <c r="A5347" s="1" t="s">
        <v>15784</v>
      </c>
      <c r="B5347" s="1" t="s">
        <v>27</v>
      </c>
      <c r="C5347" s="2" t="s">
        <v>15785</v>
      </c>
      <c r="D5347" s="3" t="s">
        <v>2001</v>
      </c>
      <c r="E5347" s="3" t="s">
        <v>30</v>
      </c>
      <c r="F5347" s="2" t="s">
        <v>82</v>
      </c>
      <c r="G5347" s="3" t="s">
        <v>54</v>
      </c>
      <c r="H5347" s="3" t="s">
        <v>83</v>
      </c>
      <c r="I5347" s="3">
        <v>1446721</v>
      </c>
      <c r="J5347" s="3" t="s">
        <v>34</v>
      </c>
      <c r="K5347" s="4">
        <v>45057.920833333301</v>
      </c>
      <c r="L5347" s="11" t="str">
        <f t="shared" si="431"/>
        <v>mayo</v>
      </c>
      <c r="M5347" s="3">
        <v>3</v>
      </c>
      <c r="N5347" s="3">
        <v>3</v>
      </c>
      <c r="O5347" s="3">
        <f t="shared" si="432"/>
        <v>3</v>
      </c>
      <c r="P5347" s="4">
        <v>45057.947083333303</v>
      </c>
      <c r="Q5347" s="2"/>
      <c r="R5347" s="3" t="s">
        <v>15786</v>
      </c>
      <c r="S5347" s="4">
        <v>45057.947083333303</v>
      </c>
      <c r="T5347" s="3">
        <f t="shared" si="433"/>
        <v>37</v>
      </c>
      <c r="U5347" s="2" t="s">
        <v>36</v>
      </c>
      <c r="V5347" s="4">
        <v>45057.986782407403</v>
      </c>
      <c r="W5347" s="3">
        <f t="shared" si="434"/>
        <v>57</v>
      </c>
      <c r="X5347" s="3" t="s">
        <v>174</v>
      </c>
      <c r="Y5347" s="2" t="s">
        <v>175</v>
      </c>
      <c r="Z5347" s="2" t="s">
        <v>219</v>
      </c>
      <c r="AA5347" s="4">
        <v>45058.59375</v>
      </c>
      <c r="AB5347" s="26">
        <f t="shared" si="435"/>
        <v>14</v>
      </c>
      <c r="AC5347" s="1" t="s">
        <v>78</v>
      </c>
      <c r="AD5347" s="3" t="s">
        <v>40</v>
      </c>
    </row>
    <row r="5348" spans="1:30" ht="127.5" hidden="1" x14ac:dyDescent="0.25">
      <c r="A5348" s="1" t="s">
        <v>15787</v>
      </c>
      <c r="B5348" s="1" t="s">
        <v>407</v>
      </c>
      <c r="C5348" s="2" t="s">
        <v>15788</v>
      </c>
      <c r="D5348" s="3" t="s">
        <v>3116</v>
      </c>
      <c r="E5348" s="3" t="s">
        <v>410</v>
      </c>
      <c r="F5348" s="2" t="s">
        <v>293</v>
      </c>
      <c r="G5348" s="3" t="s">
        <v>54</v>
      </c>
      <c r="H5348" s="3" t="s">
        <v>89</v>
      </c>
      <c r="I5348" s="3">
        <v>1446722</v>
      </c>
      <c r="J5348" s="3" t="s">
        <v>34</v>
      </c>
      <c r="K5348" s="4">
        <v>45057.925694444399</v>
      </c>
      <c r="L5348" s="11" t="str">
        <f t="shared" si="431"/>
        <v>mayo</v>
      </c>
      <c r="M5348" s="3">
        <v>3</v>
      </c>
      <c r="N5348" s="3">
        <v>3</v>
      </c>
      <c r="O5348" s="3">
        <f t="shared" si="432"/>
        <v>3</v>
      </c>
      <c r="P5348" s="4">
        <v>45057.961377314801</v>
      </c>
      <c r="Q5348" s="2"/>
      <c r="R5348" s="3" t="s">
        <v>15789</v>
      </c>
      <c r="S5348" s="4">
        <v>45057.961377314801</v>
      </c>
      <c r="T5348" s="3">
        <f t="shared" si="433"/>
        <v>51</v>
      </c>
      <c r="U5348" s="2" t="s">
        <v>36</v>
      </c>
      <c r="V5348" s="4">
        <v>45057.991145833301</v>
      </c>
      <c r="W5348" s="3">
        <f t="shared" si="434"/>
        <v>42</v>
      </c>
      <c r="X5348" s="3" t="s">
        <v>91</v>
      </c>
      <c r="Y5348" s="2" t="s">
        <v>92</v>
      </c>
      <c r="Z5348" s="2" t="s">
        <v>445</v>
      </c>
      <c r="AA5348" s="4">
        <v>45061.820138888899</v>
      </c>
      <c r="AB5348" s="26">
        <f t="shared" si="435"/>
        <v>91</v>
      </c>
      <c r="AC5348" s="1" t="s">
        <v>78</v>
      </c>
      <c r="AD5348" s="3" t="s">
        <v>40</v>
      </c>
    </row>
    <row r="5349" spans="1:30" ht="114.75" hidden="1" x14ac:dyDescent="0.25">
      <c r="A5349" s="1" t="s">
        <v>15790</v>
      </c>
      <c r="B5349" s="1" t="s">
        <v>27</v>
      </c>
      <c r="C5349" s="2" t="s">
        <v>15791</v>
      </c>
      <c r="D5349" s="3" t="s">
        <v>436</v>
      </c>
      <c r="E5349" s="3" t="s">
        <v>30</v>
      </c>
      <c r="F5349" s="2" t="s">
        <v>82</v>
      </c>
      <c r="G5349" s="3" t="s">
        <v>54</v>
      </c>
      <c r="H5349" s="3" t="s">
        <v>83</v>
      </c>
      <c r="I5349" s="3">
        <v>1446725</v>
      </c>
      <c r="J5349" s="3" t="s">
        <v>34</v>
      </c>
      <c r="K5349" s="4">
        <v>45057.972916666702</v>
      </c>
      <c r="L5349" s="11" t="str">
        <f t="shared" si="431"/>
        <v>mayo</v>
      </c>
      <c r="M5349" s="3">
        <v>3</v>
      </c>
      <c r="N5349" s="3">
        <v>3</v>
      </c>
      <c r="O5349" s="3">
        <f t="shared" si="432"/>
        <v>3</v>
      </c>
      <c r="P5349" s="4">
        <v>45057.984270833302</v>
      </c>
      <c r="Q5349" s="2"/>
      <c r="R5349" s="3" t="s">
        <v>15792</v>
      </c>
      <c r="S5349" s="4">
        <v>45057.984270833302</v>
      </c>
      <c r="T5349" s="3">
        <f t="shared" si="433"/>
        <v>16</v>
      </c>
      <c r="U5349" s="2" t="s">
        <v>36</v>
      </c>
      <c r="V5349" s="4">
        <v>45058.013842592598</v>
      </c>
      <c r="W5349" s="3">
        <f t="shared" si="434"/>
        <v>42</v>
      </c>
      <c r="X5349" s="3" t="s">
        <v>115</v>
      </c>
      <c r="Y5349" s="2" t="s">
        <v>116</v>
      </c>
      <c r="Z5349" s="2" t="s">
        <v>219</v>
      </c>
      <c r="AA5349" s="4">
        <v>45065.514583333301</v>
      </c>
      <c r="AB5349" s="26">
        <f t="shared" si="435"/>
        <v>180</v>
      </c>
      <c r="AC5349" s="1" t="s">
        <v>144</v>
      </c>
      <c r="AD5349" s="3" t="s">
        <v>40</v>
      </c>
    </row>
    <row r="5350" spans="1:30" ht="242.25" hidden="1" x14ac:dyDescent="0.25">
      <c r="A5350" s="1" t="s">
        <v>15793</v>
      </c>
      <c r="B5350" s="1" t="s">
        <v>575</v>
      </c>
      <c r="C5350" s="2" t="s">
        <v>15794</v>
      </c>
      <c r="D5350" s="3" t="s">
        <v>1675</v>
      </c>
      <c r="E5350" s="3" t="s">
        <v>410</v>
      </c>
      <c r="F5350" s="2" t="s">
        <v>82</v>
      </c>
      <c r="G5350" s="3" t="s">
        <v>54</v>
      </c>
      <c r="H5350" s="3" t="s">
        <v>1783</v>
      </c>
      <c r="I5350" s="3">
        <v>1446727</v>
      </c>
      <c r="J5350" s="3" t="s">
        <v>34</v>
      </c>
      <c r="K5350" s="4">
        <v>45058.017361111102</v>
      </c>
      <c r="L5350" s="11" t="str">
        <f t="shared" si="431"/>
        <v>mayo</v>
      </c>
      <c r="M5350" s="3">
        <v>3</v>
      </c>
      <c r="N5350" s="3"/>
      <c r="O5350" s="3">
        <f t="shared" si="432"/>
        <v>3</v>
      </c>
      <c r="P5350" s="3"/>
      <c r="Q5350" s="2"/>
      <c r="R5350" s="3" t="s">
        <v>15795</v>
      </c>
      <c r="S5350" s="4">
        <v>45058.027233796303</v>
      </c>
      <c r="T5350" s="3">
        <f t="shared" si="433"/>
        <v>14</v>
      </c>
      <c r="U5350" s="2" t="s">
        <v>445</v>
      </c>
      <c r="V5350" s="4">
        <v>45058.029976851903</v>
      </c>
      <c r="W5350" s="3">
        <f t="shared" si="434"/>
        <v>3</v>
      </c>
      <c r="X5350" s="3" t="s">
        <v>1237</v>
      </c>
      <c r="Y5350" s="2" t="s">
        <v>1238</v>
      </c>
      <c r="Z5350" s="2" t="s">
        <v>445</v>
      </c>
      <c r="AA5350" s="4">
        <v>45058.399305555598</v>
      </c>
      <c r="AB5350" s="26">
        <f t="shared" si="435"/>
        <v>8</v>
      </c>
      <c r="AC5350" s="1" t="s">
        <v>78</v>
      </c>
      <c r="AD5350" s="3" t="s">
        <v>40</v>
      </c>
    </row>
    <row r="5351" spans="1:30" ht="178.5" hidden="1" x14ac:dyDescent="0.25">
      <c r="A5351" s="1" t="s">
        <v>3889</v>
      </c>
      <c r="B5351" s="1" t="s">
        <v>27</v>
      </c>
      <c r="C5351" s="2" t="s">
        <v>3890</v>
      </c>
      <c r="D5351" s="3" t="s">
        <v>87</v>
      </c>
      <c r="E5351" s="3" t="s">
        <v>30</v>
      </c>
      <c r="F5351" s="2" t="s">
        <v>82</v>
      </c>
      <c r="G5351" s="3" t="s">
        <v>32</v>
      </c>
      <c r="H5351" s="3" t="s">
        <v>716</v>
      </c>
      <c r="I5351" s="3">
        <v>1446729</v>
      </c>
      <c r="J5351" s="3" t="s">
        <v>34</v>
      </c>
      <c r="K5351" s="4">
        <v>45058.025694444397</v>
      </c>
      <c r="L5351" s="11" t="str">
        <f t="shared" si="431"/>
        <v>mayo</v>
      </c>
      <c r="M5351" s="3">
        <v>3</v>
      </c>
      <c r="N5351" s="3">
        <v>3</v>
      </c>
      <c r="O5351" s="3">
        <f t="shared" si="432"/>
        <v>3</v>
      </c>
      <c r="P5351" s="4">
        <v>45058.041250000002</v>
      </c>
      <c r="Q5351" s="2"/>
      <c r="R5351" s="3" t="s">
        <v>15796</v>
      </c>
      <c r="S5351" s="4">
        <v>45058.041250000002</v>
      </c>
      <c r="T5351" s="3">
        <f t="shared" si="433"/>
        <v>22</v>
      </c>
      <c r="U5351" s="2" t="s">
        <v>219</v>
      </c>
      <c r="V5351" s="4">
        <v>45058.041631944398</v>
      </c>
      <c r="W5351" s="3">
        <f t="shared" si="434"/>
        <v>0</v>
      </c>
      <c r="X5351" s="3" t="s">
        <v>295</v>
      </c>
      <c r="Y5351" s="2" t="s">
        <v>296</v>
      </c>
      <c r="Z5351" s="2" t="s">
        <v>219</v>
      </c>
      <c r="AA5351" s="4">
        <v>45065.659027777801</v>
      </c>
      <c r="AB5351" s="26">
        <f t="shared" si="435"/>
        <v>182</v>
      </c>
      <c r="AC5351" s="1" t="s">
        <v>78</v>
      </c>
      <c r="AD5351" s="3" t="s">
        <v>40</v>
      </c>
    </row>
    <row r="5352" spans="1:30" ht="63.75" hidden="1" x14ac:dyDescent="0.25">
      <c r="A5352" s="1" t="s">
        <v>15797</v>
      </c>
      <c r="B5352" s="1" t="s">
        <v>27</v>
      </c>
      <c r="C5352" s="2" t="s">
        <v>15798</v>
      </c>
      <c r="D5352" s="3" t="s">
        <v>217</v>
      </c>
      <c r="E5352" s="3" t="s">
        <v>30</v>
      </c>
      <c r="F5352" s="2" t="s">
        <v>53</v>
      </c>
      <c r="G5352" s="3" t="s">
        <v>32</v>
      </c>
      <c r="H5352" s="3" t="s">
        <v>187</v>
      </c>
      <c r="I5352" s="3">
        <v>1446731</v>
      </c>
      <c r="J5352" s="3" t="s">
        <v>34</v>
      </c>
      <c r="K5352" s="4">
        <v>45058.086805555598</v>
      </c>
      <c r="L5352" s="11" t="str">
        <f t="shared" si="431"/>
        <v>mayo</v>
      </c>
      <c r="M5352" s="3">
        <v>2</v>
      </c>
      <c r="N5352" s="3">
        <v>2</v>
      </c>
      <c r="O5352" s="3">
        <f t="shared" si="432"/>
        <v>2</v>
      </c>
      <c r="P5352" s="4">
        <v>45058.095787036997</v>
      </c>
      <c r="Q5352" s="2"/>
      <c r="R5352" s="3" t="s">
        <v>15799</v>
      </c>
      <c r="S5352" s="4">
        <v>45058.095787036997</v>
      </c>
      <c r="T5352" s="3">
        <f t="shared" si="433"/>
        <v>12</v>
      </c>
      <c r="U5352" s="2" t="s">
        <v>445</v>
      </c>
      <c r="V5352" s="4">
        <v>45058.098831018498</v>
      </c>
      <c r="W5352" s="3">
        <f t="shared" si="434"/>
        <v>4</v>
      </c>
      <c r="X5352" s="3" t="s">
        <v>2582</v>
      </c>
      <c r="Y5352" s="2" t="s">
        <v>2583</v>
      </c>
      <c r="Z5352" s="2" t="s">
        <v>445</v>
      </c>
      <c r="AA5352" s="4">
        <v>45061.579861111102</v>
      </c>
      <c r="AB5352" s="26">
        <f t="shared" si="435"/>
        <v>83</v>
      </c>
      <c r="AC5352" s="1" t="s">
        <v>144</v>
      </c>
      <c r="AD5352" s="3" t="s">
        <v>40</v>
      </c>
    </row>
    <row r="5353" spans="1:30" ht="25.5" hidden="1" x14ac:dyDescent="0.25">
      <c r="A5353" s="1" t="s">
        <v>5333</v>
      </c>
      <c r="B5353" s="1" t="s">
        <v>27</v>
      </c>
      <c r="C5353" s="2" t="s">
        <v>5334</v>
      </c>
      <c r="D5353" s="3" t="s">
        <v>312</v>
      </c>
      <c r="E5353" s="3" t="s">
        <v>30</v>
      </c>
      <c r="F5353" s="2" t="s">
        <v>44</v>
      </c>
      <c r="G5353" s="3" t="s">
        <v>32</v>
      </c>
      <c r="H5353" s="3" t="s">
        <v>45</v>
      </c>
      <c r="I5353" s="3">
        <v>1446732</v>
      </c>
      <c r="J5353" s="3" t="s">
        <v>34</v>
      </c>
      <c r="K5353" s="4">
        <v>45058.109722222202</v>
      </c>
      <c r="L5353" s="11" t="str">
        <f t="shared" si="431"/>
        <v>mayo</v>
      </c>
      <c r="M5353" s="3">
        <v>3</v>
      </c>
      <c r="N5353" s="3">
        <v>3</v>
      </c>
      <c r="O5353" s="3">
        <f t="shared" si="432"/>
        <v>3</v>
      </c>
      <c r="P5353" s="4">
        <v>45058.126493055599</v>
      </c>
      <c r="Q5353" s="2"/>
      <c r="R5353" s="3" t="s">
        <v>15800</v>
      </c>
      <c r="S5353" s="4">
        <v>45058.126493055599</v>
      </c>
      <c r="T5353" s="3">
        <f t="shared" si="433"/>
        <v>24</v>
      </c>
      <c r="U5353" s="2" t="s">
        <v>219</v>
      </c>
      <c r="V5353" s="4">
        <v>45058.131527777798</v>
      </c>
      <c r="W5353" s="3">
        <f t="shared" si="434"/>
        <v>7</v>
      </c>
      <c r="X5353" s="3" t="s">
        <v>202</v>
      </c>
      <c r="Y5353" s="2" t="s">
        <v>203</v>
      </c>
      <c r="Z5353" s="2" t="s">
        <v>219</v>
      </c>
      <c r="AA5353" s="4">
        <v>45058.436805555597</v>
      </c>
      <c r="AB5353" s="26">
        <f t="shared" si="435"/>
        <v>7</v>
      </c>
      <c r="AC5353" s="1" t="s">
        <v>78</v>
      </c>
      <c r="AD5353" s="3" t="s">
        <v>40</v>
      </c>
    </row>
    <row r="5354" spans="1:30" ht="42.75" hidden="1" x14ac:dyDescent="0.25">
      <c r="A5354" s="1" t="s">
        <v>15801</v>
      </c>
      <c r="B5354" s="1" t="s">
        <v>27</v>
      </c>
      <c r="C5354" s="2" t="s">
        <v>15802</v>
      </c>
      <c r="D5354" s="3" t="s">
        <v>482</v>
      </c>
      <c r="E5354" s="3" t="s">
        <v>30</v>
      </c>
      <c r="F5354" s="2" t="s">
        <v>398</v>
      </c>
      <c r="G5354" s="3" t="s">
        <v>192</v>
      </c>
      <c r="H5354" s="3" t="s">
        <v>399</v>
      </c>
      <c r="I5354" s="3">
        <v>1446736</v>
      </c>
      <c r="J5354" s="3" t="s">
        <v>73</v>
      </c>
      <c r="K5354" s="4">
        <v>45058.237500000003</v>
      </c>
      <c r="L5354" s="11" t="str">
        <f t="shared" si="431"/>
        <v>mayo</v>
      </c>
      <c r="M5354" s="3">
        <v>3</v>
      </c>
      <c r="N5354" s="3">
        <v>3</v>
      </c>
      <c r="O5354" s="3">
        <f t="shared" si="432"/>
        <v>3</v>
      </c>
      <c r="P5354" s="4">
        <v>45058.245150463001</v>
      </c>
      <c r="Q5354" s="2"/>
      <c r="R5354" s="3" t="s">
        <v>7727</v>
      </c>
      <c r="S5354" s="4">
        <v>45058.245150463001</v>
      </c>
      <c r="T5354" s="3">
        <f t="shared" si="433"/>
        <v>11</v>
      </c>
      <c r="U5354" s="2" t="s">
        <v>143</v>
      </c>
      <c r="V5354" s="4">
        <v>45058.250636574099</v>
      </c>
      <c r="W5354" s="3">
        <f t="shared" si="434"/>
        <v>7</v>
      </c>
      <c r="X5354" s="3" t="s">
        <v>452</v>
      </c>
      <c r="Y5354" s="2" t="s">
        <v>453</v>
      </c>
      <c r="Z5354" s="2" t="s">
        <v>143</v>
      </c>
      <c r="AA5354" s="4">
        <v>45058.399305555598</v>
      </c>
      <c r="AB5354" s="26">
        <f t="shared" si="435"/>
        <v>3</v>
      </c>
      <c r="AC5354" s="1" t="s">
        <v>78</v>
      </c>
      <c r="AD5354" s="3" t="s">
        <v>40</v>
      </c>
    </row>
    <row r="5355" spans="1:30" ht="38.25" hidden="1" x14ac:dyDescent="0.25">
      <c r="A5355" s="1" t="s">
        <v>15803</v>
      </c>
      <c r="B5355" s="1" t="s">
        <v>27</v>
      </c>
      <c r="C5355" s="2" t="s">
        <v>15804</v>
      </c>
      <c r="D5355" s="3" t="s">
        <v>1713</v>
      </c>
      <c r="E5355" s="3" t="s">
        <v>30</v>
      </c>
      <c r="F5355" s="2" t="s">
        <v>88</v>
      </c>
      <c r="G5355" s="3" t="s">
        <v>54</v>
      </c>
      <c r="H5355" s="3" t="s">
        <v>89</v>
      </c>
      <c r="I5355" s="3">
        <v>1446905</v>
      </c>
      <c r="J5355" s="3" t="s">
        <v>34</v>
      </c>
      <c r="K5355" s="4">
        <v>45058.353472222203</v>
      </c>
      <c r="L5355" s="11" t="str">
        <f t="shared" si="431"/>
        <v>mayo</v>
      </c>
      <c r="M5355" s="3">
        <v>1</v>
      </c>
      <c r="N5355" s="3">
        <v>1</v>
      </c>
      <c r="O5355" s="3">
        <f t="shared" si="432"/>
        <v>1</v>
      </c>
      <c r="P5355" s="4">
        <v>45058.363298611097</v>
      </c>
      <c r="Q5355" s="2"/>
      <c r="R5355" s="3" t="s">
        <v>15805</v>
      </c>
      <c r="S5355" s="4">
        <v>45058.363298611097</v>
      </c>
      <c r="T5355" s="3">
        <f t="shared" si="433"/>
        <v>14</v>
      </c>
      <c r="U5355" s="2" t="s">
        <v>36</v>
      </c>
      <c r="V5355" s="4">
        <v>45058.363749999997</v>
      </c>
      <c r="W5355" s="3">
        <f t="shared" si="434"/>
        <v>0</v>
      </c>
      <c r="X5355" s="3" t="s">
        <v>5663</v>
      </c>
      <c r="Y5355" s="2" t="s">
        <v>5664</v>
      </c>
      <c r="Z5355" s="2" t="s">
        <v>36</v>
      </c>
      <c r="AA5355" s="4">
        <v>45059.640972222202</v>
      </c>
      <c r="AB5355" s="26">
        <f t="shared" si="435"/>
        <v>30</v>
      </c>
      <c r="AC5355" s="1" t="s">
        <v>1169</v>
      </c>
      <c r="AD5355" s="3" t="s">
        <v>40</v>
      </c>
    </row>
    <row r="5356" spans="1:30" ht="140.25" hidden="1" x14ac:dyDescent="0.25">
      <c r="A5356" s="1" t="s">
        <v>15806</v>
      </c>
      <c r="B5356" s="1" t="s">
        <v>27</v>
      </c>
      <c r="C5356" s="2" t="s">
        <v>15807</v>
      </c>
      <c r="D5356" s="3" t="s">
        <v>436</v>
      </c>
      <c r="E5356" s="3" t="s">
        <v>30</v>
      </c>
      <c r="F5356" s="2" t="s">
        <v>82</v>
      </c>
      <c r="G5356" s="3" t="s">
        <v>32</v>
      </c>
      <c r="H5356" s="3" t="s">
        <v>716</v>
      </c>
      <c r="I5356" s="3">
        <v>1446967</v>
      </c>
      <c r="J5356" s="3" t="s">
        <v>34</v>
      </c>
      <c r="K5356" s="4">
        <v>45058.378472222197</v>
      </c>
      <c r="L5356" s="11" t="str">
        <f t="shared" si="431"/>
        <v>mayo</v>
      </c>
      <c r="M5356" s="3">
        <v>3</v>
      </c>
      <c r="N5356" s="3">
        <v>3</v>
      </c>
      <c r="O5356" s="3">
        <f t="shared" si="432"/>
        <v>3</v>
      </c>
      <c r="P5356" s="4">
        <v>45058.386886574102</v>
      </c>
      <c r="Q5356" s="2"/>
      <c r="R5356" s="3" t="s">
        <v>15808</v>
      </c>
      <c r="S5356" s="4">
        <v>45058.386886574102</v>
      </c>
      <c r="T5356" s="3">
        <f t="shared" si="433"/>
        <v>12</v>
      </c>
      <c r="U5356" s="2" t="s">
        <v>36</v>
      </c>
      <c r="V5356" s="4">
        <v>45058.400439814803</v>
      </c>
      <c r="W5356" s="3">
        <f t="shared" si="434"/>
        <v>19</v>
      </c>
      <c r="X5356" s="3" t="s">
        <v>736</v>
      </c>
      <c r="Y5356" s="2" t="s">
        <v>737</v>
      </c>
      <c r="Z5356" s="2" t="s">
        <v>708</v>
      </c>
      <c r="AA5356" s="4">
        <v>45058.511111111096</v>
      </c>
      <c r="AB5356" s="26">
        <f t="shared" si="435"/>
        <v>2</v>
      </c>
      <c r="AC5356" s="1" t="s">
        <v>78</v>
      </c>
      <c r="AD5356" s="3" t="s">
        <v>40</v>
      </c>
    </row>
    <row r="5357" spans="1:30" ht="127.5" hidden="1" x14ac:dyDescent="0.25">
      <c r="A5357" s="1" t="s">
        <v>13244</v>
      </c>
      <c r="B5357" s="1" t="s">
        <v>27</v>
      </c>
      <c r="C5357" s="2" t="s">
        <v>13245</v>
      </c>
      <c r="D5357" s="3" t="s">
        <v>349</v>
      </c>
      <c r="E5357" s="3" t="s">
        <v>30</v>
      </c>
      <c r="F5357" s="2" t="s">
        <v>53</v>
      </c>
      <c r="G5357" s="3" t="s">
        <v>54</v>
      </c>
      <c r="H5357" s="3" t="s">
        <v>100</v>
      </c>
      <c r="I5357" s="3">
        <v>1447022</v>
      </c>
      <c r="J5357" s="3" t="s">
        <v>34</v>
      </c>
      <c r="K5357" s="4">
        <v>45058.405555555597</v>
      </c>
      <c r="L5357" s="11" t="str">
        <f t="shared" si="431"/>
        <v>mayo</v>
      </c>
      <c r="M5357" s="3">
        <v>2</v>
      </c>
      <c r="N5357" s="3">
        <v>2</v>
      </c>
      <c r="O5357" s="3">
        <f t="shared" si="432"/>
        <v>2</v>
      </c>
      <c r="P5357" s="4">
        <v>45058.419826388897</v>
      </c>
      <c r="Q5357" s="2"/>
      <c r="R5357" s="3" t="s">
        <v>15809</v>
      </c>
      <c r="S5357" s="4">
        <v>45058.419826388897</v>
      </c>
      <c r="T5357" s="3">
        <f t="shared" si="433"/>
        <v>20</v>
      </c>
      <c r="U5357" s="2" t="s">
        <v>36</v>
      </c>
      <c r="V5357" s="4">
        <v>45058.469375000001</v>
      </c>
      <c r="W5357" s="3">
        <f t="shared" si="434"/>
        <v>71</v>
      </c>
      <c r="X5357" s="3" t="s">
        <v>115</v>
      </c>
      <c r="Y5357" s="2" t="s">
        <v>116</v>
      </c>
      <c r="Z5357" s="2" t="s">
        <v>551</v>
      </c>
      <c r="AA5357" s="4">
        <v>45069.554861111101</v>
      </c>
      <c r="AB5357" s="26">
        <f t="shared" si="435"/>
        <v>266</v>
      </c>
      <c r="AC5357" s="1" t="s">
        <v>78</v>
      </c>
      <c r="AD5357" s="3" t="s">
        <v>40</v>
      </c>
    </row>
    <row r="5358" spans="1:30" ht="293.25" hidden="1" x14ac:dyDescent="0.25">
      <c r="A5358" s="1" t="s">
        <v>15810</v>
      </c>
      <c r="B5358" s="1" t="s">
        <v>27</v>
      </c>
      <c r="C5358" s="2" t="s">
        <v>15811</v>
      </c>
      <c r="D5358" s="3" t="s">
        <v>308</v>
      </c>
      <c r="E5358" s="3" t="s">
        <v>30</v>
      </c>
      <c r="F5358" s="2" t="s">
        <v>82</v>
      </c>
      <c r="G5358" s="3" t="s">
        <v>54</v>
      </c>
      <c r="H5358" s="3" t="s">
        <v>83</v>
      </c>
      <c r="I5358" s="3">
        <v>1447026</v>
      </c>
      <c r="J5358" s="3" t="s">
        <v>73</v>
      </c>
      <c r="K5358" s="4">
        <v>45058.408333333296</v>
      </c>
      <c r="L5358" s="11" t="str">
        <f t="shared" si="431"/>
        <v>mayo</v>
      </c>
      <c r="M5358" s="3">
        <v>3</v>
      </c>
      <c r="N5358" s="3">
        <v>3</v>
      </c>
      <c r="O5358" s="3">
        <f t="shared" si="432"/>
        <v>3</v>
      </c>
      <c r="P5358" s="4">
        <v>45058.429814814801</v>
      </c>
      <c r="Q5358" s="2"/>
      <c r="R5358" s="3" t="s">
        <v>15812</v>
      </c>
      <c r="S5358" s="4">
        <v>45058.429814814801</v>
      </c>
      <c r="T5358" s="3">
        <f t="shared" si="433"/>
        <v>30</v>
      </c>
      <c r="U5358" s="2" t="s">
        <v>36</v>
      </c>
      <c r="V5358" s="3"/>
      <c r="W5358" s="3" t="str">
        <f t="shared" si="434"/>
        <v/>
      </c>
      <c r="X5358" s="3"/>
      <c r="Y5358" s="2"/>
      <c r="Z5358" s="2"/>
      <c r="AA5358" s="4">
        <v>45058.433333333298</v>
      </c>
      <c r="AB5358" s="26" t="str">
        <f t="shared" si="435"/>
        <v/>
      </c>
      <c r="AC5358" s="1"/>
      <c r="AD5358" s="3" t="s">
        <v>40</v>
      </c>
    </row>
    <row r="5359" spans="1:30" ht="76.5" hidden="1" x14ac:dyDescent="0.25">
      <c r="A5359" s="1" t="s">
        <v>15813</v>
      </c>
      <c r="B5359" s="1" t="s">
        <v>27</v>
      </c>
      <c r="C5359" s="2" t="s">
        <v>15814</v>
      </c>
      <c r="D5359" s="3" t="s">
        <v>745</v>
      </c>
      <c r="E5359" s="3" t="s">
        <v>30</v>
      </c>
      <c r="F5359" s="2" t="s">
        <v>154</v>
      </c>
      <c r="G5359" s="3" t="s">
        <v>155</v>
      </c>
      <c r="H5359" s="3" t="s">
        <v>156</v>
      </c>
      <c r="I5359" s="3">
        <v>1447090</v>
      </c>
      <c r="J5359" s="3" t="s">
        <v>34</v>
      </c>
      <c r="K5359" s="4">
        <v>45058.447916666701</v>
      </c>
      <c r="L5359" s="11" t="str">
        <f t="shared" si="431"/>
        <v>mayo</v>
      </c>
      <c r="M5359" s="3">
        <v>1</v>
      </c>
      <c r="N5359" s="3">
        <v>1</v>
      </c>
      <c r="O5359" s="3">
        <f t="shared" si="432"/>
        <v>1</v>
      </c>
      <c r="P5359" s="4">
        <v>45058.458761574097</v>
      </c>
      <c r="Q5359" s="2"/>
      <c r="R5359" s="3" t="s">
        <v>15815</v>
      </c>
      <c r="S5359" s="4">
        <v>45058.458761574097</v>
      </c>
      <c r="T5359" s="3">
        <f t="shared" si="433"/>
        <v>15</v>
      </c>
      <c r="U5359" s="2" t="s">
        <v>227</v>
      </c>
      <c r="V5359" s="4">
        <v>45058.469710648104</v>
      </c>
      <c r="W5359" s="3">
        <f t="shared" si="434"/>
        <v>15</v>
      </c>
      <c r="X5359" s="3" t="s">
        <v>123</v>
      </c>
      <c r="Y5359" s="2" t="s">
        <v>124</v>
      </c>
      <c r="Z5359" s="2" t="s">
        <v>227</v>
      </c>
      <c r="AA5359" s="4">
        <v>45061.690972222197</v>
      </c>
      <c r="AB5359" s="26">
        <f t="shared" si="435"/>
        <v>77</v>
      </c>
      <c r="AC5359" s="1" t="s">
        <v>125</v>
      </c>
      <c r="AD5359" s="3" t="s">
        <v>40</v>
      </c>
    </row>
    <row r="5360" spans="1:30" ht="127.5" hidden="1" x14ac:dyDescent="0.25">
      <c r="A5360" s="1" t="s">
        <v>15816</v>
      </c>
      <c r="B5360" s="1" t="s">
        <v>27</v>
      </c>
      <c r="C5360" s="2" t="s">
        <v>15817</v>
      </c>
      <c r="D5360" s="3" t="s">
        <v>603</v>
      </c>
      <c r="E5360" s="3" t="s">
        <v>30</v>
      </c>
      <c r="F5360" s="2" t="s">
        <v>64</v>
      </c>
      <c r="G5360" s="3" t="s">
        <v>32</v>
      </c>
      <c r="H5360" s="3" t="s">
        <v>33</v>
      </c>
      <c r="I5360" s="3">
        <v>1447149</v>
      </c>
      <c r="J5360" s="3" t="s">
        <v>34</v>
      </c>
      <c r="K5360" s="4">
        <v>45058.486111111102</v>
      </c>
      <c r="L5360" s="11" t="str">
        <f t="shared" ref="L5360:L5420" si="436">+TEXT(K5360,"mmmm")</f>
        <v>mayo</v>
      </c>
      <c r="M5360" s="3">
        <v>2</v>
      </c>
      <c r="N5360" s="3">
        <v>2</v>
      </c>
      <c r="O5360" s="3">
        <f t="shared" si="432"/>
        <v>2</v>
      </c>
      <c r="P5360" s="4">
        <v>45058.498298611099</v>
      </c>
      <c r="Q5360" s="2"/>
      <c r="R5360" s="3" t="s">
        <v>15818</v>
      </c>
      <c r="S5360" s="4">
        <v>45058.498298611099</v>
      </c>
      <c r="T5360" s="3">
        <f t="shared" si="433"/>
        <v>17</v>
      </c>
      <c r="U5360" s="2" t="s">
        <v>36</v>
      </c>
      <c r="V5360" s="4">
        <v>45058.517233796301</v>
      </c>
      <c r="W5360" s="3">
        <f t="shared" si="434"/>
        <v>27</v>
      </c>
      <c r="X5360" s="3" t="s">
        <v>202</v>
      </c>
      <c r="Y5360" s="2" t="s">
        <v>203</v>
      </c>
      <c r="Z5360" s="2" t="s">
        <v>708</v>
      </c>
      <c r="AA5360" s="4">
        <v>45064.684027777803</v>
      </c>
      <c r="AB5360" s="26">
        <f t="shared" si="435"/>
        <v>148</v>
      </c>
      <c r="AC5360" s="1"/>
      <c r="AD5360" s="3" t="s">
        <v>40</v>
      </c>
    </row>
    <row r="5361" spans="1:30" ht="127.5" hidden="1" x14ac:dyDescent="0.25">
      <c r="A5361" s="1" t="s">
        <v>15819</v>
      </c>
      <c r="B5361" s="1" t="s">
        <v>27</v>
      </c>
      <c r="C5361" s="2" t="s">
        <v>15820</v>
      </c>
      <c r="D5361" s="3" t="s">
        <v>603</v>
      </c>
      <c r="E5361" s="3" t="s">
        <v>30</v>
      </c>
      <c r="F5361" s="2" t="s">
        <v>53</v>
      </c>
      <c r="G5361" s="3" t="s">
        <v>32</v>
      </c>
      <c r="H5361" s="3" t="s">
        <v>2459</v>
      </c>
      <c r="I5361" s="3">
        <v>1447157</v>
      </c>
      <c r="J5361" s="3" t="s">
        <v>73</v>
      </c>
      <c r="K5361" s="4">
        <v>45058.499305555597</v>
      </c>
      <c r="L5361" s="11" t="str">
        <f t="shared" si="436"/>
        <v>mayo</v>
      </c>
      <c r="M5361" s="3">
        <v>3</v>
      </c>
      <c r="N5361" s="3">
        <v>3</v>
      </c>
      <c r="O5361" s="3">
        <f t="shared" si="432"/>
        <v>3</v>
      </c>
      <c r="P5361" s="4">
        <v>45058.513263888897</v>
      </c>
      <c r="Q5361" s="2"/>
      <c r="R5361" s="3" t="s">
        <v>15821</v>
      </c>
      <c r="S5361" s="4">
        <v>45058.513263888897</v>
      </c>
      <c r="T5361" s="3">
        <f t="shared" si="433"/>
        <v>20</v>
      </c>
      <c r="U5361" s="2" t="s">
        <v>36</v>
      </c>
      <c r="V5361" s="4">
        <v>45058.5645717593</v>
      </c>
      <c r="W5361" s="3">
        <f t="shared" si="434"/>
        <v>73</v>
      </c>
      <c r="X5361" s="3" t="s">
        <v>5102</v>
      </c>
      <c r="Y5361" s="2" t="s">
        <v>5103</v>
      </c>
      <c r="Z5361" s="2" t="s">
        <v>551</v>
      </c>
      <c r="AA5361" s="4">
        <v>45058.582638888904</v>
      </c>
      <c r="AB5361" s="26">
        <f t="shared" si="435"/>
        <v>0</v>
      </c>
      <c r="AC5361" s="1" t="s">
        <v>197</v>
      </c>
      <c r="AD5361" s="3" t="s">
        <v>40</v>
      </c>
    </row>
    <row r="5362" spans="1:30" ht="153" hidden="1" x14ac:dyDescent="0.25">
      <c r="A5362" s="1" t="s">
        <v>15822</v>
      </c>
      <c r="B5362" s="1" t="s">
        <v>27</v>
      </c>
      <c r="C5362" s="2" t="s">
        <v>15823</v>
      </c>
      <c r="D5362" s="3" t="s">
        <v>153</v>
      </c>
      <c r="E5362" s="3" t="s">
        <v>30</v>
      </c>
      <c r="F5362" s="2" t="s">
        <v>88</v>
      </c>
      <c r="G5362" s="3" t="s">
        <v>54</v>
      </c>
      <c r="H5362" s="3" t="s">
        <v>148</v>
      </c>
      <c r="I5362" s="3">
        <v>1447160</v>
      </c>
      <c r="J5362" s="3" t="s">
        <v>34</v>
      </c>
      <c r="K5362" s="4">
        <v>45058.504166666702</v>
      </c>
      <c r="L5362" s="11" t="str">
        <f t="shared" si="436"/>
        <v>mayo</v>
      </c>
      <c r="M5362" s="3">
        <v>2</v>
      </c>
      <c r="N5362" s="3"/>
      <c r="O5362" s="3">
        <f t="shared" si="432"/>
        <v>2</v>
      </c>
      <c r="P5362" s="3"/>
      <c r="Q5362" s="2"/>
      <c r="R5362" s="3" t="s">
        <v>15824</v>
      </c>
      <c r="S5362" s="4">
        <v>45058.524953703702</v>
      </c>
      <c r="T5362" s="3">
        <f t="shared" si="433"/>
        <v>29</v>
      </c>
      <c r="U5362" s="2" t="s">
        <v>36</v>
      </c>
      <c r="V5362" s="4">
        <v>45058.553888888899</v>
      </c>
      <c r="W5362" s="3">
        <f t="shared" si="434"/>
        <v>41</v>
      </c>
      <c r="X5362" s="3" t="s">
        <v>1163</v>
      </c>
      <c r="Y5362" s="2" t="s">
        <v>509</v>
      </c>
      <c r="Z5362" s="2" t="s">
        <v>708</v>
      </c>
      <c r="AA5362" s="4">
        <v>45059.589583333298</v>
      </c>
      <c r="AB5362" s="26">
        <f t="shared" si="435"/>
        <v>24</v>
      </c>
      <c r="AC5362" s="1" t="s">
        <v>144</v>
      </c>
      <c r="AD5362" s="3" t="s">
        <v>40</v>
      </c>
    </row>
    <row r="5363" spans="1:30" ht="76.5" hidden="1" x14ac:dyDescent="0.25">
      <c r="A5363" s="1" t="s">
        <v>15825</v>
      </c>
      <c r="B5363" s="1" t="s">
        <v>27</v>
      </c>
      <c r="C5363" s="2" t="s">
        <v>15826</v>
      </c>
      <c r="D5363" s="3" t="s">
        <v>477</v>
      </c>
      <c r="E5363" s="3" t="s">
        <v>30</v>
      </c>
      <c r="F5363" s="2" t="s">
        <v>88</v>
      </c>
      <c r="G5363" s="3" t="s">
        <v>54</v>
      </c>
      <c r="H5363" s="3" t="s">
        <v>148</v>
      </c>
      <c r="I5363" s="3">
        <v>1447166</v>
      </c>
      <c r="J5363" s="3" t="s">
        <v>34</v>
      </c>
      <c r="K5363" s="4">
        <v>45058.511805555601</v>
      </c>
      <c r="L5363" s="11" t="str">
        <f t="shared" si="436"/>
        <v>mayo</v>
      </c>
      <c r="M5363" s="3">
        <v>3</v>
      </c>
      <c r="N5363" s="3">
        <v>3</v>
      </c>
      <c r="O5363" s="3">
        <f t="shared" si="432"/>
        <v>3</v>
      </c>
      <c r="P5363" s="4">
        <v>45058.5467361111</v>
      </c>
      <c r="Q5363" s="2"/>
      <c r="R5363" s="3" t="s">
        <v>15827</v>
      </c>
      <c r="S5363" s="4">
        <v>45058.5467361111</v>
      </c>
      <c r="T5363" s="3">
        <f t="shared" si="433"/>
        <v>50</v>
      </c>
      <c r="U5363" s="2" t="s">
        <v>36</v>
      </c>
      <c r="V5363" s="4">
        <v>45058.5942939815</v>
      </c>
      <c r="W5363" s="3">
        <f t="shared" si="434"/>
        <v>68</v>
      </c>
      <c r="X5363" s="3" t="s">
        <v>174</v>
      </c>
      <c r="Y5363" s="2" t="s">
        <v>175</v>
      </c>
      <c r="Z5363" s="2" t="s">
        <v>551</v>
      </c>
      <c r="AA5363" s="4">
        <v>45067.552083333299</v>
      </c>
      <c r="AB5363" s="26">
        <f t="shared" si="435"/>
        <v>214</v>
      </c>
      <c r="AC5363" s="1" t="s">
        <v>78</v>
      </c>
      <c r="AD5363" s="3" t="s">
        <v>40</v>
      </c>
    </row>
    <row r="5364" spans="1:30" ht="76.5" hidden="1" x14ac:dyDescent="0.25">
      <c r="A5364" s="1" t="s">
        <v>15828</v>
      </c>
      <c r="B5364" s="1" t="s">
        <v>345</v>
      </c>
      <c r="C5364" s="2" t="s">
        <v>15829</v>
      </c>
      <c r="D5364" s="3" t="s">
        <v>63</v>
      </c>
      <c r="E5364" s="3" t="s">
        <v>30</v>
      </c>
      <c r="F5364" s="2" t="s">
        <v>82</v>
      </c>
      <c r="G5364" s="3" t="s">
        <v>54</v>
      </c>
      <c r="H5364" s="3" t="s">
        <v>83</v>
      </c>
      <c r="I5364" s="3">
        <v>1447169</v>
      </c>
      <c r="J5364" s="3" t="s">
        <v>34</v>
      </c>
      <c r="K5364" s="4">
        <v>45058.520138888904</v>
      </c>
      <c r="L5364" s="11" t="str">
        <f t="shared" si="436"/>
        <v>mayo</v>
      </c>
      <c r="M5364" s="3">
        <v>2</v>
      </c>
      <c r="N5364" s="3">
        <v>2</v>
      </c>
      <c r="O5364" s="3">
        <f t="shared" si="432"/>
        <v>2</v>
      </c>
      <c r="P5364" s="4">
        <v>45058.538171296299</v>
      </c>
      <c r="Q5364" s="2"/>
      <c r="R5364" s="3" t="s">
        <v>15830</v>
      </c>
      <c r="S5364" s="4">
        <v>45058.538171296299</v>
      </c>
      <c r="T5364" s="3">
        <f t="shared" si="433"/>
        <v>25</v>
      </c>
      <c r="U5364" s="2" t="s">
        <v>36</v>
      </c>
      <c r="V5364" s="4">
        <v>45058.590682870403</v>
      </c>
      <c r="W5364" s="3">
        <f t="shared" si="434"/>
        <v>75</v>
      </c>
      <c r="X5364" s="3" t="s">
        <v>103</v>
      </c>
      <c r="Y5364" s="2" t="s">
        <v>104</v>
      </c>
      <c r="Z5364" s="2" t="s">
        <v>36</v>
      </c>
      <c r="AA5364" s="4">
        <v>45059.872916666704</v>
      </c>
      <c r="AB5364" s="26">
        <f t="shared" si="435"/>
        <v>30</v>
      </c>
      <c r="AC5364" s="1" t="s">
        <v>125</v>
      </c>
      <c r="AD5364" s="3" t="s">
        <v>40</v>
      </c>
    </row>
    <row r="5365" spans="1:30" ht="102" hidden="1" x14ac:dyDescent="0.25">
      <c r="A5365" s="1" t="s">
        <v>15831</v>
      </c>
      <c r="B5365" s="1" t="s">
        <v>27</v>
      </c>
      <c r="C5365" s="2" t="s">
        <v>15832</v>
      </c>
      <c r="D5365" s="3" t="s">
        <v>71</v>
      </c>
      <c r="E5365" s="3" t="s">
        <v>30</v>
      </c>
      <c r="F5365" s="2" t="s">
        <v>53</v>
      </c>
      <c r="G5365" s="3" t="s">
        <v>54</v>
      </c>
      <c r="H5365" s="3" t="s">
        <v>100</v>
      </c>
      <c r="I5365" s="3">
        <v>1447174</v>
      </c>
      <c r="J5365" s="3" t="s">
        <v>34</v>
      </c>
      <c r="K5365" s="4">
        <v>45058.53125</v>
      </c>
      <c r="L5365" s="11" t="str">
        <f t="shared" si="436"/>
        <v>mayo</v>
      </c>
      <c r="M5365" s="3">
        <v>2</v>
      </c>
      <c r="N5365" s="3">
        <v>2</v>
      </c>
      <c r="O5365" s="3">
        <f t="shared" si="432"/>
        <v>2</v>
      </c>
      <c r="P5365" s="4">
        <v>45058.5532060185</v>
      </c>
      <c r="Q5365" s="2"/>
      <c r="R5365" s="3" t="s">
        <v>15833</v>
      </c>
      <c r="S5365" s="4">
        <v>45058.5532060185</v>
      </c>
      <c r="T5365" s="3">
        <f t="shared" si="433"/>
        <v>31</v>
      </c>
      <c r="U5365" s="2" t="s">
        <v>36</v>
      </c>
      <c r="V5365" s="4">
        <v>45058.617511574099</v>
      </c>
      <c r="W5365" s="3">
        <f t="shared" si="434"/>
        <v>92</v>
      </c>
      <c r="X5365" s="3" t="s">
        <v>228</v>
      </c>
      <c r="Y5365" s="2" t="s">
        <v>229</v>
      </c>
      <c r="Z5365" s="2" t="s">
        <v>551</v>
      </c>
      <c r="AA5365" s="4">
        <v>45059.382638888899</v>
      </c>
      <c r="AB5365" s="26">
        <f t="shared" si="435"/>
        <v>18</v>
      </c>
      <c r="AC5365" s="1" t="s">
        <v>78</v>
      </c>
      <c r="AD5365" s="3" t="s">
        <v>40</v>
      </c>
    </row>
    <row r="5366" spans="1:30" ht="140.25" hidden="1" x14ac:dyDescent="0.25">
      <c r="A5366" s="1" t="s">
        <v>15834</v>
      </c>
      <c r="B5366" s="1" t="s">
        <v>27</v>
      </c>
      <c r="C5366" s="2" t="s">
        <v>15835</v>
      </c>
      <c r="D5366" s="3" t="s">
        <v>172</v>
      </c>
      <c r="E5366" s="3" t="s">
        <v>30</v>
      </c>
      <c r="F5366" s="2" t="s">
        <v>82</v>
      </c>
      <c r="G5366" s="3" t="s">
        <v>54</v>
      </c>
      <c r="H5366" s="3" t="s">
        <v>83</v>
      </c>
      <c r="I5366" s="3">
        <v>1447180</v>
      </c>
      <c r="J5366" s="3" t="s">
        <v>34</v>
      </c>
      <c r="K5366" s="4">
        <v>45058.545138888898</v>
      </c>
      <c r="L5366" s="11" t="str">
        <f t="shared" si="436"/>
        <v>mayo</v>
      </c>
      <c r="M5366" s="3">
        <v>3</v>
      </c>
      <c r="N5366" s="3">
        <v>3</v>
      </c>
      <c r="O5366" s="3">
        <f t="shared" si="432"/>
        <v>3</v>
      </c>
      <c r="P5366" s="4">
        <v>45058.558807870402</v>
      </c>
      <c r="Q5366" s="2"/>
      <c r="R5366" s="3" t="s">
        <v>15836</v>
      </c>
      <c r="S5366" s="4">
        <v>45058.558807870402</v>
      </c>
      <c r="T5366" s="3">
        <f t="shared" si="433"/>
        <v>19</v>
      </c>
      <c r="U5366" s="2" t="s">
        <v>36</v>
      </c>
      <c r="V5366" s="4">
        <v>45058.605254629598</v>
      </c>
      <c r="W5366" s="3">
        <f t="shared" si="434"/>
        <v>66</v>
      </c>
      <c r="X5366" s="3" t="s">
        <v>1173</v>
      </c>
      <c r="Y5366" s="2" t="s">
        <v>1174</v>
      </c>
      <c r="Z5366" s="2" t="s">
        <v>708</v>
      </c>
      <c r="AA5366" s="4">
        <v>45062.501388888901</v>
      </c>
      <c r="AB5366" s="26">
        <f t="shared" si="435"/>
        <v>93</v>
      </c>
      <c r="AC5366" s="1" t="s">
        <v>144</v>
      </c>
      <c r="AD5366" s="3" t="s">
        <v>40</v>
      </c>
    </row>
    <row r="5367" spans="1:30" ht="127.5" hidden="1" x14ac:dyDescent="0.25">
      <c r="A5367" s="1" t="s">
        <v>15837</v>
      </c>
      <c r="B5367" s="1" t="s">
        <v>27</v>
      </c>
      <c r="C5367" s="2" t="s">
        <v>15838</v>
      </c>
      <c r="D5367" s="3" t="s">
        <v>794</v>
      </c>
      <c r="E5367" s="3" t="s">
        <v>30</v>
      </c>
      <c r="F5367" s="2" t="s">
        <v>225</v>
      </c>
      <c r="G5367" s="3" t="s">
        <v>32</v>
      </c>
      <c r="H5367" s="3" t="s">
        <v>33</v>
      </c>
      <c r="I5367" s="3">
        <v>1447184</v>
      </c>
      <c r="J5367" s="3" t="s">
        <v>73</v>
      </c>
      <c r="K5367" s="4">
        <v>45058.556250000001</v>
      </c>
      <c r="L5367" s="11" t="str">
        <f t="shared" si="436"/>
        <v>mayo</v>
      </c>
      <c r="M5367" s="3">
        <v>2</v>
      </c>
      <c r="N5367" s="3"/>
      <c r="O5367" s="3">
        <f t="shared" si="432"/>
        <v>2</v>
      </c>
      <c r="P5367" s="3"/>
      <c r="Q5367" s="2"/>
      <c r="R5367" s="3" t="s">
        <v>15839</v>
      </c>
      <c r="S5367" s="4">
        <v>45058.5679282407</v>
      </c>
      <c r="T5367" s="3">
        <f t="shared" si="433"/>
        <v>16</v>
      </c>
      <c r="U5367" s="2" t="s">
        <v>36</v>
      </c>
      <c r="V5367" s="4">
        <v>45058.658472222203</v>
      </c>
      <c r="W5367" s="3">
        <f t="shared" si="434"/>
        <v>130</v>
      </c>
      <c r="X5367" s="3" t="s">
        <v>15840</v>
      </c>
      <c r="Y5367" s="2" t="s">
        <v>15841</v>
      </c>
      <c r="Z5367" s="2" t="s">
        <v>551</v>
      </c>
      <c r="AA5367" s="4">
        <v>45058.717361111099</v>
      </c>
      <c r="AB5367" s="26">
        <f t="shared" si="435"/>
        <v>1</v>
      </c>
      <c r="AC5367" s="1" t="s">
        <v>197</v>
      </c>
      <c r="AD5367" s="3" t="s">
        <v>40</v>
      </c>
    </row>
    <row r="5368" spans="1:30" ht="28.5" hidden="1" x14ac:dyDescent="0.25">
      <c r="A5368" s="1" t="s">
        <v>15842</v>
      </c>
      <c r="B5368" s="1" t="s">
        <v>27</v>
      </c>
      <c r="C5368" s="2" t="s">
        <v>15843</v>
      </c>
      <c r="D5368" s="3" t="s">
        <v>275</v>
      </c>
      <c r="E5368" s="3" t="s">
        <v>30</v>
      </c>
      <c r="F5368" s="2" t="s">
        <v>1124</v>
      </c>
      <c r="G5368" s="3" t="s">
        <v>155</v>
      </c>
      <c r="H5368" s="3" t="s">
        <v>9140</v>
      </c>
      <c r="I5368" s="3">
        <v>1447194</v>
      </c>
      <c r="J5368" s="3" t="s">
        <v>34</v>
      </c>
      <c r="K5368" s="4">
        <v>45058.574305555601</v>
      </c>
      <c r="L5368" s="11" t="str">
        <f t="shared" si="436"/>
        <v>mayo</v>
      </c>
      <c r="M5368" s="3">
        <v>3</v>
      </c>
      <c r="N5368" s="3">
        <v>3</v>
      </c>
      <c r="O5368" s="3">
        <f t="shared" si="432"/>
        <v>3</v>
      </c>
      <c r="P5368" s="4">
        <v>45058.592013888898</v>
      </c>
      <c r="Q5368" s="2"/>
      <c r="R5368" s="3" t="s">
        <v>15844</v>
      </c>
      <c r="S5368" s="4">
        <v>45058.592013888898</v>
      </c>
      <c r="T5368" s="3">
        <f t="shared" si="433"/>
        <v>25</v>
      </c>
      <c r="U5368" s="2" t="s">
        <v>227</v>
      </c>
      <c r="V5368" s="4">
        <v>45058.593414351897</v>
      </c>
      <c r="W5368" s="3">
        <f t="shared" si="434"/>
        <v>2</v>
      </c>
      <c r="X5368" s="3" t="s">
        <v>566</v>
      </c>
      <c r="Y5368" s="2" t="s">
        <v>567</v>
      </c>
      <c r="Z5368" s="2" t="s">
        <v>227</v>
      </c>
      <c r="AA5368" s="4">
        <v>45058.701388888898</v>
      </c>
      <c r="AB5368" s="26">
        <f t="shared" si="435"/>
        <v>2</v>
      </c>
      <c r="AC5368" s="1" t="s">
        <v>78</v>
      </c>
      <c r="AD5368" s="3" t="s">
        <v>40</v>
      </c>
    </row>
    <row r="5369" spans="1:30" ht="114.75" hidden="1" x14ac:dyDescent="0.25">
      <c r="A5369" s="1" t="s">
        <v>15845</v>
      </c>
      <c r="B5369" s="1" t="s">
        <v>27</v>
      </c>
      <c r="C5369" s="2" t="s">
        <v>15846</v>
      </c>
      <c r="D5369" s="3" t="s">
        <v>479</v>
      </c>
      <c r="E5369" s="3" t="s">
        <v>30</v>
      </c>
      <c r="F5369" s="2" t="s">
        <v>293</v>
      </c>
      <c r="G5369" s="3" t="s">
        <v>32</v>
      </c>
      <c r="H5369" s="3" t="s">
        <v>33</v>
      </c>
      <c r="I5369" s="3">
        <v>1447204</v>
      </c>
      <c r="J5369" s="3" t="s">
        <v>34</v>
      </c>
      <c r="K5369" s="4">
        <v>45058.586805555598</v>
      </c>
      <c r="L5369" s="11" t="str">
        <f t="shared" si="436"/>
        <v>mayo</v>
      </c>
      <c r="M5369" s="3">
        <v>3</v>
      </c>
      <c r="N5369" s="3">
        <v>3</v>
      </c>
      <c r="O5369" s="3">
        <f t="shared" ref="O5369:O5429" si="437">IF(ISBLANK(N5369),M5369,N5369)</f>
        <v>3</v>
      </c>
      <c r="P5369" s="4">
        <v>45058.613703703697</v>
      </c>
      <c r="Q5369" s="2"/>
      <c r="R5369" s="3" t="s">
        <v>15847</v>
      </c>
      <c r="S5369" s="4">
        <v>45058.613703703697</v>
      </c>
      <c r="T5369" s="3">
        <f t="shared" si="433"/>
        <v>38</v>
      </c>
      <c r="U5369" s="2" t="s">
        <v>36</v>
      </c>
      <c r="V5369" s="4">
        <v>45058.663888888899</v>
      </c>
      <c r="W5369" s="3">
        <f t="shared" si="434"/>
        <v>72</v>
      </c>
      <c r="X5369" s="3" t="s">
        <v>15848</v>
      </c>
      <c r="Y5369" s="2" t="s">
        <v>15849</v>
      </c>
      <c r="Z5369" s="2" t="s">
        <v>708</v>
      </c>
      <c r="AA5369" s="4">
        <v>45060.416666666701</v>
      </c>
      <c r="AB5369" s="26">
        <f t="shared" si="435"/>
        <v>42</v>
      </c>
      <c r="AC5369" s="1" t="s">
        <v>78</v>
      </c>
      <c r="AD5369" s="3" t="s">
        <v>40</v>
      </c>
    </row>
    <row r="5370" spans="1:30" ht="63.75" hidden="1" x14ac:dyDescent="0.25">
      <c r="A5370" s="1" t="s">
        <v>15850</v>
      </c>
      <c r="B5370" s="1" t="s">
        <v>27</v>
      </c>
      <c r="C5370" s="2" t="s">
        <v>15851</v>
      </c>
      <c r="D5370" s="3" t="s">
        <v>271</v>
      </c>
      <c r="E5370" s="3" t="s">
        <v>30</v>
      </c>
      <c r="F5370" s="2" t="s">
        <v>1488</v>
      </c>
      <c r="G5370" s="3" t="s">
        <v>54</v>
      </c>
      <c r="H5370" s="3" t="s">
        <v>89</v>
      </c>
      <c r="I5370" s="3">
        <v>1447207</v>
      </c>
      <c r="J5370" s="3" t="s">
        <v>73</v>
      </c>
      <c r="K5370" s="4">
        <v>45058.591666666704</v>
      </c>
      <c r="L5370" s="11" t="str">
        <f t="shared" si="436"/>
        <v>mayo</v>
      </c>
      <c r="M5370" s="3">
        <v>3</v>
      </c>
      <c r="N5370" s="3">
        <v>3</v>
      </c>
      <c r="O5370" s="3">
        <f t="shared" si="437"/>
        <v>3</v>
      </c>
      <c r="P5370" s="4">
        <v>45058.6074421296</v>
      </c>
      <c r="Q5370" s="2"/>
      <c r="R5370" s="3" t="s">
        <v>15852</v>
      </c>
      <c r="S5370" s="4">
        <v>45058.6074421296</v>
      </c>
      <c r="T5370" s="3">
        <f t="shared" si="433"/>
        <v>22</v>
      </c>
      <c r="U5370" s="2" t="s">
        <v>36</v>
      </c>
      <c r="V5370" s="4">
        <v>45058.637094907397</v>
      </c>
      <c r="W5370" s="3">
        <f t="shared" si="434"/>
        <v>42</v>
      </c>
      <c r="X5370" s="3" t="s">
        <v>997</v>
      </c>
      <c r="Y5370" s="2" t="s">
        <v>998</v>
      </c>
      <c r="Z5370" s="2" t="s">
        <v>36</v>
      </c>
      <c r="AA5370" s="4">
        <v>45058.655555555597</v>
      </c>
      <c r="AB5370" s="26">
        <f t="shared" si="435"/>
        <v>0</v>
      </c>
      <c r="AC5370" s="1" t="s">
        <v>197</v>
      </c>
      <c r="AD5370" s="3" t="s">
        <v>40</v>
      </c>
    </row>
    <row r="5371" spans="1:30" ht="102" hidden="1" x14ac:dyDescent="0.25">
      <c r="A5371" s="1" t="s">
        <v>15853</v>
      </c>
      <c r="B5371" s="1" t="s">
        <v>27</v>
      </c>
      <c r="C5371" s="2" t="s">
        <v>15854</v>
      </c>
      <c r="D5371" s="3" t="s">
        <v>285</v>
      </c>
      <c r="E5371" s="3" t="s">
        <v>30</v>
      </c>
      <c r="F5371" s="2" t="s">
        <v>82</v>
      </c>
      <c r="G5371" s="3" t="s">
        <v>54</v>
      </c>
      <c r="H5371" s="3" t="s">
        <v>83</v>
      </c>
      <c r="I5371" s="3">
        <v>1447209</v>
      </c>
      <c r="J5371" s="3" t="s">
        <v>34</v>
      </c>
      <c r="K5371" s="4">
        <v>45058.594444444403</v>
      </c>
      <c r="L5371" s="11" t="str">
        <f t="shared" si="436"/>
        <v>mayo</v>
      </c>
      <c r="M5371" s="3">
        <v>3</v>
      </c>
      <c r="N5371" s="3">
        <v>3</v>
      </c>
      <c r="O5371" s="3">
        <f t="shared" si="437"/>
        <v>3</v>
      </c>
      <c r="P5371" s="4">
        <v>45058.625474537002</v>
      </c>
      <c r="Q5371" s="2"/>
      <c r="R5371" s="3" t="s">
        <v>15855</v>
      </c>
      <c r="S5371" s="4">
        <v>45058.625474537002</v>
      </c>
      <c r="T5371" s="3">
        <f t="shared" si="433"/>
        <v>44</v>
      </c>
      <c r="U5371" s="2" t="s">
        <v>36</v>
      </c>
      <c r="V5371" s="4">
        <v>45058.708252314798</v>
      </c>
      <c r="W5371" s="3">
        <f t="shared" si="434"/>
        <v>119</v>
      </c>
      <c r="X5371" s="3" t="s">
        <v>13238</v>
      </c>
      <c r="Y5371" s="2" t="s">
        <v>13239</v>
      </c>
      <c r="Z5371" s="2" t="s">
        <v>708</v>
      </c>
      <c r="AA5371" s="4">
        <v>45062.530555555597</v>
      </c>
      <c r="AB5371" s="26">
        <f t="shared" si="435"/>
        <v>91</v>
      </c>
      <c r="AC5371" s="1" t="s">
        <v>144</v>
      </c>
      <c r="AD5371" s="3" t="s">
        <v>40</v>
      </c>
    </row>
    <row r="5372" spans="1:30" ht="140.25" hidden="1" x14ac:dyDescent="0.25">
      <c r="A5372" s="1" t="s">
        <v>15856</v>
      </c>
      <c r="B5372" s="1" t="s">
        <v>27</v>
      </c>
      <c r="C5372" s="2" t="s">
        <v>15857</v>
      </c>
      <c r="D5372" s="3" t="s">
        <v>107</v>
      </c>
      <c r="E5372" s="3" t="s">
        <v>30</v>
      </c>
      <c r="F5372" s="2" t="s">
        <v>225</v>
      </c>
      <c r="G5372" s="3" t="s">
        <v>32</v>
      </c>
      <c r="H5372" s="3" t="s">
        <v>89</v>
      </c>
      <c r="I5372" s="3">
        <v>1447248</v>
      </c>
      <c r="J5372" s="3" t="s">
        <v>34</v>
      </c>
      <c r="K5372" s="4">
        <v>45058.675000000003</v>
      </c>
      <c r="L5372" s="11" t="str">
        <f t="shared" si="436"/>
        <v>mayo</v>
      </c>
      <c r="M5372" s="3">
        <v>3</v>
      </c>
      <c r="N5372" s="3">
        <v>3</v>
      </c>
      <c r="O5372" s="3">
        <f t="shared" si="437"/>
        <v>3</v>
      </c>
      <c r="P5372" s="4">
        <v>45058.689502314803</v>
      </c>
      <c r="Q5372" s="2"/>
      <c r="R5372" s="3" t="s">
        <v>15858</v>
      </c>
      <c r="S5372" s="4">
        <v>45058.689502314803</v>
      </c>
      <c r="T5372" s="3">
        <f t="shared" si="433"/>
        <v>20</v>
      </c>
      <c r="U5372" s="2" t="s">
        <v>36</v>
      </c>
      <c r="V5372" s="4">
        <v>45058.698622685202</v>
      </c>
      <c r="W5372" s="3">
        <f t="shared" si="434"/>
        <v>13</v>
      </c>
      <c r="X5372" s="3" t="s">
        <v>566</v>
      </c>
      <c r="Y5372" s="2" t="s">
        <v>567</v>
      </c>
      <c r="Z5372" s="2" t="s">
        <v>551</v>
      </c>
      <c r="AA5372" s="4">
        <v>45059.708333333299</v>
      </c>
      <c r="AB5372" s="26">
        <f t="shared" si="435"/>
        <v>24</v>
      </c>
      <c r="AC5372" s="1" t="s">
        <v>78</v>
      </c>
      <c r="AD5372" s="3" t="s">
        <v>40</v>
      </c>
    </row>
    <row r="5373" spans="1:30" ht="102" hidden="1" x14ac:dyDescent="0.25">
      <c r="A5373" s="1" t="s">
        <v>12193</v>
      </c>
      <c r="B5373" s="1" t="s">
        <v>27</v>
      </c>
      <c r="C5373" s="2" t="s">
        <v>12194</v>
      </c>
      <c r="D5373" s="3" t="s">
        <v>422</v>
      </c>
      <c r="E5373" s="3" t="s">
        <v>30</v>
      </c>
      <c r="F5373" s="2" t="s">
        <v>225</v>
      </c>
      <c r="G5373" s="3" t="s">
        <v>32</v>
      </c>
      <c r="H5373" s="3" t="s">
        <v>33</v>
      </c>
      <c r="I5373" s="3">
        <v>1447251</v>
      </c>
      <c r="J5373" s="3" t="s">
        <v>73</v>
      </c>
      <c r="K5373" s="4">
        <v>45058.693055555603</v>
      </c>
      <c r="L5373" s="11" t="str">
        <f t="shared" si="436"/>
        <v>mayo</v>
      </c>
      <c r="M5373" s="3">
        <v>3</v>
      </c>
      <c r="N5373" s="3">
        <v>3</v>
      </c>
      <c r="O5373" s="3">
        <f t="shared" si="437"/>
        <v>3</v>
      </c>
      <c r="P5373" s="4">
        <v>45058.715335648201</v>
      </c>
      <c r="Q5373" s="2"/>
      <c r="R5373" s="3" t="s">
        <v>15859</v>
      </c>
      <c r="S5373" s="4">
        <v>45058.715335648201</v>
      </c>
      <c r="T5373" s="3">
        <f t="shared" si="433"/>
        <v>32</v>
      </c>
      <c r="U5373" s="2" t="s">
        <v>36</v>
      </c>
      <c r="V5373" s="4">
        <v>45058.760219907403</v>
      </c>
      <c r="W5373" s="3">
        <f t="shared" si="434"/>
        <v>64</v>
      </c>
      <c r="X5373" s="3" t="s">
        <v>12196</v>
      </c>
      <c r="Y5373" s="2" t="s">
        <v>12197</v>
      </c>
      <c r="Z5373" s="2" t="s">
        <v>5586</v>
      </c>
      <c r="AA5373" s="4">
        <v>45058.903472222199</v>
      </c>
      <c r="AB5373" s="26">
        <f t="shared" si="435"/>
        <v>3</v>
      </c>
      <c r="AC5373" s="1" t="s">
        <v>197</v>
      </c>
      <c r="AD5373" s="3" t="s">
        <v>40</v>
      </c>
    </row>
    <row r="5374" spans="1:30" ht="42.75" hidden="1" x14ac:dyDescent="0.25">
      <c r="A5374" s="1" t="s">
        <v>1348</v>
      </c>
      <c r="B5374" s="1" t="s">
        <v>27</v>
      </c>
      <c r="C5374" s="2" t="s">
        <v>1349</v>
      </c>
      <c r="D5374" s="3" t="s">
        <v>794</v>
      </c>
      <c r="E5374" s="3" t="s">
        <v>30</v>
      </c>
      <c r="F5374" s="2" t="s">
        <v>154</v>
      </c>
      <c r="G5374" s="3" t="s">
        <v>155</v>
      </c>
      <c r="H5374" s="3" t="s">
        <v>156</v>
      </c>
      <c r="I5374" s="3">
        <v>1447252</v>
      </c>
      <c r="J5374" s="3" t="s">
        <v>34</v>
      </c>
      <c r="K5374" s="4">
        <v>45058.695138888899</v>
      </c>
      <c r="L5374" s="11" t="str">
        <f t="shared" si="436"/>
        <v>mayo</v>
      </c>
      <c r="M5374" s="3">
        <v>3</v>
      </c>
      <c r="N5374" s="3">
        <v>3</v>
      </c>
      <c r="O5374" s="3">
        <f t="shared" si="437"/>
        <v>3</v>
      </c>
      <c r="P5374" s="4">
        <v>45058.707280092603</v>
      </c>
      <c r="Q5374" s="2"/>
      <c r="R5374" s="3" t="s">
        <v>15860</v>
      </c>
      <c r="S5374" s="4">
        <v>45058.707280092603</v>
      </c>
      <c r="T5374" s="3">
        <f t="shared" si="433"/>
        <v>17</v>
      </c>
      <c r="U5374" s="2" t="s">
        <v>227</v>
      </c>
      <c r="V5374" s="4">
        <v>45058.707870370403</v>
      </c>
      <c r="W5374" s="3">
        <f t="shared" si="434"/>
        <v>0</v>
      </c>
      <c r="X5374" s="3" t="s">
        <v>6477</v>
      </c>
      <c r="Y5374" s="2" t="s">
        <v>6478</v>
      </c>
      <c r="Z5374" s="2" t="s">
        <v>227</v>
      </c>
      <c r="AA5374" s="4">
        <v>45058.930555555598</v>
      </c>
      <c r="AB5374" s="26">
        <f t="shared" si="435"/>
        <v>5</v>
      </c>
      <c r="AC5374" s="1" t="s">
        <v>78</v>
      </c>
      <c r="AD5374" s="3" t="s">
        <v>40</v>
      </c>
    </row>
    <row r="5375" spans="1:30" ht="114.75" hidden="1" x14ac:dyDescent="0.25">
      <c r="A5375" s="1" t="s">
        <v>15861</v>
      </c>
      <c r="B5375" s="1" t="s">
        <v>27</v>
      </c>
      <c r="C5375" s="2" t="s">
        <v>15862</v>
      </c>
      <c r="D5375" s="3" t="s">
        <v>745</v>
      </c>
      <c r="E5375" s="3" t="s">
        <v>30</v>
      </c>
      <c r="F5375" s="2" t="s">
        <v>10043</v>
      </c>
      <c r="G5375" s="3" t="s">
        <v>541</v>
      </c>
      <c r="H5375" s="3" t="s">
        <v>15863</v>
      </c>
      <c r="I5375" s="3">
        <v>1447255</v>
      </c>
      <c r="J5375" s="3" t="s">
        <v>34</v>
      </c>
      <c r="K5375" s="4">
        <v>45058.710416666698</v>
      </c>
      <c r="L5375" s="11" t="str">
        <f t="shared" si="436"/>
        <v>mayo</v>
      </c>
      <c r="M5375" s="3">
        <v>2</v>
      </c>
      <c r="N5375" s="3">
        <v>2</v>
      </c>
      <c r="O5375" s="3">
        <f t="shared" si="437"/>
        <v>2</v>
      </c>
      <c r="P5375" s="4">
        <v>45058.720914351798</v>
      </c>
      <c r="Q5375" s="2"/>
      <c r="R5375" s="3" t="s">
        <v>15864</v>
      </c>
      <c r="S5375" s="4">
        <v>45058.720914351798</v>
      </c>
      <c r="T5375" s="3">
        <f t="shared" si="433"/>
        <v>15</v>
      </c>
      <c r="U5375" s="2" t="s">
        <v>36</v>
      </c>
      <c r="V5375" s="4">
        <v>45058.763946759304</v>
      </c>
      <c r="W5375" s="3">
        <f t="shared" si="434"/>
        <v>61</v>
      </c>
      <c r="X5375" s="3" t="s">
        <v>202</v>
      </c>
      <c r="Y5375" s="2" t="s">
        <v>203</v>
      </c>
      <c r="Z5375" s="2" t="s">
        <v>219</v>
      </c>
      <c r="AA5375" s="4">
        <v>45064.489583333299</v>
      </c>
      <c r="AB5375" s="26">
        <f t="shared" si="435"/>
        <v>137</v>
      </c>
      <c r="AC5375" s="1" t="s">
        <v>144</v>
      </c>
      <c r="AD5375" s="3" t="s">
        <v>40</v>
      </c>
    </row>
    <row r="5376" spans="1:30" ht="114.75" hidden="1" x14ac:dyDescent="0.25">
      <c r="A5376" s="1" t="s">
        <v>15865</v>
      </c>
      <c r="B5376" s="1" t="s">
        <v>27</v>
      </c>
      <c r="C5376" s="2" t="s">
        <v>15866</v>
      </c>
      <c r="D5376" s="3" t="s">
        <v>71</v>
      </c>
      <c r="E5376" s="3" t="s">
        <v>30</v>
      </c>
      <c r="F5376" s="2" t="s">
        <v>225</v>
      </c>
      <c r="G5376" s="3" t="s">
        <v>32</v>
      </c>
      <c r="H5376" s="3" t="s">
        <v>89</v>
      </c>
      <c r="I5376" s="3">
        <v>1447263</v>
      </c>
      <c r="J5376" s="3" t="s">
        <v>34</v>
      </c>
      <c r="K5376" s="4">
        <v>45058.756944444402</v>
      </c>
      <c r="L5376" s="11" t="str">
        <f t="shared" si="436"/>
        <v>mayo</v>
      </c>
      <c r="M5376" s="3">
        <v>3</v>
      </c>
      <c r="N5376" s="3">
        <v>3</v>
      </c>
      <c r="O5376" s="3">
        <f t="shared" si="437"/>
        <v>3</v>
      </c>
      <c r="P5376" s="4">
        <v>45058.765196759297</v>
      </c>
      <c r="Q5376" s="2"/>
      <c r="R5376" s="3" t="s">
        <v>15867</v>
      </c>
      <c r="S5376" s="4">
        <v>45058.765196759297</v>
      </c>
      <c r="T5376" s="3">
        <f t="shared" si="433"/>
        <v>11</v>
      </c>
      <c r="U5376" s="2" t="s">
        <v>36</v>
      </c>
      <c r="V5376" s="4">
        <v>45058.804120370398</v>
      </c>
      <c r="W5376" s="3">
        <f t="shared" si="434"/>
        <v>56</v>
      </c>
      <c r="X5376" s="3" t="s">
        <v>115</v>
      </c>
      <c r="Y5376" s="2" t="s">
        <v>116</v>
      </c>
      <c r="Z5376" s="2" t="s">
        <v>5586</v>
      </c>
      <c r="AA5376" s="4">
        <v>45063.4555555556</v>
      </c>
      <c r="AB5376" s="26">
        <f t="shared" si="435"/>
        <v>111</v>
      </c>
      <c r="AC5376" s="1" t="s">
        <v>144</v>
      </c>
      <c r="AD5376" s="3" t="s">
        <v>40</v>
      </c>
    </row>
    <row r="5377" spans="1:30" ht="89.25" hidden="1" x14ac:dyDescent="0.25">
      <c r="A5377" s="1" t="s">
        <v>15868</v>
      </c>
      <c r="B5377" s="1" t="s">
        <v>27</v>
      </c>
      <c r="C5377" s="2" t="s">
        <v>15869</v>
      </c>
      <c r="D5377" s="3" t="s">
        <v>629</v>
      </c>
      <c r="E5377" s="3" t="s">
        <v>30</v>
      </c>
      <c r="F5377" s="2" t="s">
        <v>88</v>
      </c>
      <c r="G5377" s="3" t="s">
        <v>54</v>
      </c>
      <c r="H5377" s="3" t="s">
        <v>276</v>
      </c>
      <c r="I5377" s="3">
        <v>1447272</v>
      </c>
      <c r="J5377" s="3" t="s">
        <v>34</v>
      </c>
      <c r="K5377" s="4">
        <v>45058.811111111099</v>
      </c>
      <c r="L5377" s="11" t="str">
        <f t="shared" si="436"/>
        <v>mayo</v>
      </c>
      <c r="M5377" s="3">
        <v>2</v>
      </c>
      <c r="N5377" s="3">
        <v>2</v>
      </c>
      <c r="O5377" s="3">
        <f t="shared" si="437"/>
        <v>2</v>
      </c>
      <c r="P5377" s="4">
        <v>45058.819710648102</v>
      </c>
      <c r="Q5377" s="2"/>
      <c r="R5377" s="3" t="s">
        <v>15870</v>
      </c>
      <c r="S5377" s="4">
        <v>45058.819710648102</v>
      </c>
      <c r="T5377" s="3">
        <f t="shared" si="433"/>
        <v>12</v>
      </c>
      <c r="U5377" s="2" t="s">
        <v>36</v>
      </c>
      <c r="V5377" s="4">
        <v>45058.835902777799</v>
      </c>
      <c r="W5377" s="3">
        <f t="shared" si="434"/>
        <v>23</v>
      </c>
      <c r="X5377" s="3" t="s">
        <v>295</v>
      </c>
      <c r="Y5377" s="2" t="s">
        <v>296</v>
      </c>
      <c r="Z5377" s="2" t="s">
        <v>219</v>
      </c>
      <c r="AA5377" s="4">
        <v>45062.40625</v>
      </c>
      <c r="AB5377" s="26">
        <f t="shared" si="435"/>
        <v>85</v>
      </c>
      <c r="AC5377" s="1" t="s">
        <v>144</v>
      </c>
      <c r="AD5377" s="3" t="s">
        <v>40</v>
      </c>
    </row>
    <row r="5378" spans="1:30" ht="63.75" hidden="1" x14ac:dyDescent="0.25">
      <c r="A5378" s="1" t="s">
        <v>15871</v>
      </c>
      <c r="B5378" s="1" t="s">
        <v>27</v>
      </c>
      <c r="C5378" s="2" t="s">
        <v>15872</v>
      </c>
      <c r="D5378" s="3" t="s">
        <v>186</v>
      </c>
      <c r="E5378" s="3" t="s">
        <v>30</v>
      </c>
      <c r="F5378" s="2" t="s">
        <v>53</v>
      </c>
      <c r="G5378" s="3" t="s">
        <v>54</v>
      </c>
      <c r="H5378" s="3" t="s">
        <v>1156</v>
      </c>
      <c r="I5378" s="3">
        <v>1447273</v>
      </c>
      <c r="J5378" s="3" t="s">
        <v>34</v>
      </c>
      <c r="K5378" s="4">
        <v>45058.818055555603</v>
      </c>
      <c r="L5378" s="11" t="str">
        <f t="shared" si="436"/>
        <v>mayo</v>
      </c>
      <c r="M5378" s="3">
        <v>2</v>
      </c>
      <c r="N5378" s="3">
        <v>2</v>
      </c>
      <c r="O5378" s="3">
        <f t="shared" si="437"/>
        <v>2</v>
      </c>
      <c r="P5378" s="4">
        <v>45058.824479166702</v>
      </c>
      <c r="Q5378" s="2"/>
      <c r="R5378" s="3" t="s">
        <v>15873</v>
      </c>
      <c r="S5378" s="4">
        <v>45058.824479166702</v>
      </c>
      <c r="T5378" s="3">
        <f t="shared" si="433"/>
        <v>9</v>
      </c>
      <c r="U5378" s="2" t="s">
        <v>36</v>
      </c>
      <c r="V5378" s="4">
        <v>45058.844849537003</v>
      </c>
      <c r="W5378" s="3">
        <f t="shared" si="434"/>
        <v>29</v>
      </c>
      <c r="X5378" s="3" t="s">
        <v>359</v>
      </c>
      <c r="Y5378" s="2" t="s">
        <v>360</v>
      </c>
      <c r="Z5378" s="2" t="s">
        <v>5586</v>
      </c>
      <c r="AA5378" s="4">
        <v>45063.631944444402</v>
      </c>
      <c r="AB5378" s="26">
        <f t="shared" si="435"/>
        <v>114</v>
      </c>
      <c r="AC5378" s="1" t="s">
        <v>144</v>
      </c>
      <c r="AD5378" s="3" t="s">
        <v>40</v>
      </c>
    </row>
    <row r="5379" spans="1:30" ht="140.25" hidden="1" x14ac:dyDescent="0.25">
      <c r="A5379" s="1" t="s">
        <v>15874</v>
      </c>
      <c r="B5379" s="1" t="s">
        <v>27</v>
      </c>
      <c r="C5379" s="2" t="s">
        <v>15875</v>
      </c>
      <c r="D5379" s="3" t="s">
        <v>482</v>
      </c>
      <c r="E5379" s="3" t="s">
        <v>30</v>
      </c>
      <c r="F5379" s="2" t="s">
        <v>44</v>
      </c>
      <c r="G5379" s="3" t="s">
        <v>32</v>
      </c>
      <c r="H5379" s="3" t="s">
        <v>45</v>
      </c>
      <c r="I5379" s="3">
        <v>1447274</v>
      </c>
      <c r="J5379" s="3" t="s">
        <v>34</v>
      </c>
      <c r="K5379" s="4">
        <v>45058.827777777798</v>
      </c>
      <c r="L5379" s="11" t="str">
        <f t="shared" si="436"/>
        <v>mayo</v>
      </c>
      <c r="M5379" s="3">
        <v>3</v>
      </c>
      <c r="N5379" s="3">
        <v>3</v>
      </c>
      <c r="O5379" s="3">
        <f t="shared" si="437"/>
        <v>3</v>
      </c>
      <c r="P5379" s="4">
        <v>45058.836053240702</v>
      </c>
      <c r="Q5379" s="2"/>
      <c r="R5379" s="3" t="s">
        <v>15876</v>
      </c>
      <c r="S5379" s="4">
        <v>45058.836053240702</v>
      </c>
      <c r="T5379" s="3">
        <f t="shared" si="433"/>
        <v>11</v>
      </c>
      <c r="U5379" s="2" t="s">
        <v>36</v>
      </c>
      <c r="V5379" s="4">
        <v>45058.878518518497</v>
      </c>
      <c r="W5379" s="3">
        <f t="shared" si="434"/>
        <v>61</v>
      </c>
      <c r="X5379" s="3" t="s">
        <v>202</v>
      </c>
      <c r="Y5379" s="2" t="s">
        <v>203</v>
      </c>
      <c r="Z5379" s="2" t="s">
        <v>219</v>
      </c>
      <c r="AA5379" s="4">
        <v>45062.5534722222</v>
      </c>
      <c r="AB5379" s="26">
        <f t="shared" si="435"/>
        <v>88</v>
      </c>
      <c r="AC5379" s="1" t="s">
        <v>144</v>
      </c>
      <c r="AD5379" s="3" t="s">
        <v>40</v>
      </c>
    </row>
    <row r="5380" spans="1:30" ht="102" hidden="1" x14ac:dyDescent="0.25">
      <c r="A5380" s="1" t="s">
        <v>15877</v>
      </c>
      <c r="B5380" s="1" t="s">
        <v>27</v>
      </c>
      <c r="C5380" s="2" t="s">
        <v>15878</v>
      </c>
      <c r="D5380" s="3" t="s">
        <v>71</v>
      </c>
      <c r="E5380" s="3" t="s">
        <v>30</v>
      </c>
      <c r="F5380" s="2" t="s">
        <v>53</v>
      </c>
      <c r="G5380" s="3" t="s">
        <v>54</v>
      </c>
      <c r="H5380" s="3" t="s">
        <v>100</v>
      </c>
      <c r="I5380" s="3">
        <v>1447276</v>
      </c>
      <c r="J5380" s="3" t="s">
        <v>34</v>
      </c>
      <c r="K5380" s="4">
        <v>45058.85</v>
      </c>
      <c r="L5380" s="11" t="str">
        <f t="shared" si="436"/>
        <v>mayo</v>
      </c>
      <c r="M5380" s="3">
        <v>2</v>
      </c>
      <c r="N5380" s="3">
        <v>2</v>
      </c>
      <c r="O5380" s="3">
        <f t="shared" si="437"/>
        <v>2</v>
      </c>
      <c r="P5380" s="4">
        <v>45058.857384259303</v>
      </c>
      <c r="Q5380" s="2"/>
      <c r="R5380" s="3" t="s">
        <v>15879</v>
      </c>
      <c r="S5380" s="4">
        <v>45058.857384259303</v>
      </c>
      <c r="T5380" s="3">
        <f t="shared" si="433"/>
        <v>10</v>
      </c>
      <c r="U5380" s="2" t="s">
        <v>36</v>
      </c>
      <c r="V5380" s="4">
        <v>45058.880752314799</v>
      </c>
      <c r="W5380" s="3">
        <f t="shared" si="434"/>
        <v>33</v>
      </c>
      <c r="X5380" s="3" t="s">
        <v>359</v>
      </c>
      <c r="Y5380" s="2" t="s">
        <v>360</v>
      </c>
      <c r="Z5380" s="2" t="s">
        <v>5586</v>
      </c>
      <c r="AA5380" s="4">
        <v>45070.456250000003</v>
      </c>
      <c r="AB5380" s="26">
        <f t="shared" si="435"/>
        <v>277</v>
      </c>
      <c r="AC5380" s="1" t="s">
        <v>144</v>
      </c>
      <c r="AD5380" s="3" t="s">
        <v>40</v>
      </c>
    </row>
    <row r="5381" spans="1:30" ht="42.75" hidden="1" x14ac:dyDescent="0.25">
      <c r="A5381" s="1" t="s">
        <v>15880</v>
      </c>
      <c r="B5381" s="1" t="s">
        <v>27</v>
      </c>
      <c r="C5381" s="2" t="s">
        <v>15881</v>
      </c>
      <c r="D5381" s="3" t="s">
        <v>4777</v>
      </c>
      <c r="E5381" s="3" t="s">
        <v>30</v>
      </c>
      <c r="F5381" s="2" t="s">
        <v>154</v>
      </c>
      <c r="G5381" s="3" t="s">
        <v>155</v>
      </c>
      <c r="H5381" s="3" t="s">
        <v>156</v>
      </c>
      <c r="I5381" s="3">
        <v>1447277</v>
      </c>
      <c r="J5381" s="3" t="s">
        <v>34</v>
      </c>
      <c r="K5381" s="4">
        <v>45058.856249999997</v>
      </c>
      <c r="L5381" s="11" t="str">
        <f t="shared" si="436"/>
        <v>mayo</v>
      </c>
      <c r="M5381" s="3">
        <v>2</v>
      </c>
      <c r="N5381" s="3">
        <v>2</v>
      </c>
      <c r="O5381" s="3">
        <f t="shared" si="437"/>
        <v>2</v>
      </c>
      <c r="P5381" s="4">
        <v>45058.864884259303</v>
      </c>
      <c r="Q5381" s="2"/>
      <c r="R5381" s="3" t="s">
        <v>15882</v>
      </c>
      <c r="S5381" s="4">
        <v>45058.864884259303</v>
      </c>
      <c r="T5381" s="3">
        <f t="shared" ref="T5381:T5444" si="438">ROUNDDOWN((S5381-K5381)*24*60,0)</f>
        <v>12</v>
      </c>
      <c r="U5381" s="2" t="s">
        <v>143</v>
      </c>
      <c r="V5381" s="4">
        <v>45058.872141203698</v>
      </c>
      <c r="W5381" s="3">
        <f t="shared" ref="W5381:W5444" si="439">+IF(ISBLANK(V5381),"",ROUNDDOWN((V5381-S5381)*24*60,0))</f>
        <v>10</v>
      </c>
      <c r="X5381" s="3" t="s">
        <v>2836</v>
      </c>
      <c r="Y5381" s="2" t="s">
        <v>2837</v>
      </c>
      <c r="Z5381" s="2" t="s">
        <v>143</v>
      </c>
      <c r="AA5381" s="4">
        <v>45063.747916666704</v>
      </c>
      <c r="AB5381" s="26">
        <f t="shared" ref="AB5381:AB5444" si="440">+IF(ISBLANK(V5381),"",IF(ISBLANK(AA5381),"",_xlfn.IFS((AA5381-V5381)*24&lt;0,"",(AA5381-V5381)*24&gt;0,(ROUNDDOWN((AA5381-V5381)*24,0)))))</f>
        <v>117</v>
      </c>
      <c r="AC5381" s="1" t="s">
        <v>125</v>
      </c>
      <c r="AD5381" s="3" t="s">
        <v>40</v>
      </c>
    </row>
    <row r="5382" spans="1:30" ht="42.75" hidden="1" x14ac:dyDescent="0.25">
      <c r="A5382" s="1" t="s">
        <v>15883</v>
      </c>
      <c r="B5382" s="1" t="s">
        <v>27</v>
      </c>
      <c r="C5382" s="2" t="s">
        <v>15884</v>
      </c>
      <c r="D5382" s="3" t="s">
        <v>422</v>
      </c>
      <c r="E5382" s="3" t="s">
        <v>30</v>
      </c>
      <c r="F5382" s="2" t="s">
        <v>44</v>
      </c>
      <c r="G5382" s="3" t="s">
        <v>32</v>
      </c>
      <c r="H5382" s="3" t="s">
        <v>33</v>
      </c>
      <c r="I5382" s="3">
        <v>1447278</v>
      </c>
      <c r="J5382" s="3" t="s">
        <v>34</v>
      </c>
      <c r="K5382" s="4">
        <v>45058.872222222199</v>
      </c>
      <c r="L5382" s="11" t="str">
        <f t="shared" si="436"/>
        <v>mayo</v>
      </c>
      <c r="M5382" s="3">
        <v>3</v>
      </c>
      <c r="N5382" s="3">
        <v>3</v>
      </c>
      <c r="O5382" s="3">
        <f t="shared" si="437"/>
        <v>3</v>
      </c>
      <c r="P5382" s="4">
        <v>45058.887106481503</v>
      </c>
      <c r="Q5382" s="2"/>
      <c r="R5382" s="3" t="s">
        <v>15885</v>
      </c>
      <c r="S5382" s="4">
        <v>45058.887106481503</v>
      </c>
      <c r="T5382" s="3">
        <f t="shared" si="438"/>
        <v>21</v>
      </c>
      <c r="U5382" s="2" t="s">
        <v>36</v>
      </c>
      <c r="V5382" s="4">
        <v>45058.988819444399</v>
      </c>
      <c r="W5382" s="3">
        <f t="shared" si="439"/>
        <v>146</v>
      </c>
      <c r="X5382" s="3" t="s">
        <v>202</v>
      </c>
      <c r="Y5382" s="2" t="s">
        <v>203</v>
      </c>
      <c r="Z5382" s="2" t="s">
        <v>219</v>
      </c>
      <c r="AA5382" s="4">
        <v>45059.302083333299</v>
      </c>
      <c r="AB5382" s="26">
        <f t="shared" si="440"/>
        <v>7</v>
      </c>
      <c r="AC5382" s="1" t="s">
        <v>144</v>
      </c>
      <c r="AD5382" s="3" t="s">
        <v>40</v>
      </c>
    </row>
    <row r="5383" spans="1:30" ht="114.75" hidden="1" x14ac:dyDescent="0.25">
      <c r="A5383" s="1" t="s">
        <v>15886</v>
      </c>
      <c r="B5383" s="1" t="s">
        <v>27</v>
      </c>
      <c r="C5383" s="2" t="s">
        <v>15887</v>
      </c>
      <c r="D5383" s="3" t="s">
        <v>29</v>
      </c>
      <c r="E5383" s="3" t="s">
        <v>30</v>
      </c>
      <c r="F5383" s="2" t="s">
        <v>44</v>
      </c>
      <c r="G5383" s="3" t="s">
        <v>32</v>
      </c>
      <c r="H5383" s="3" t="s">
        <v>33</v>
      </c>
      <c r="I5383" s="3">
        <v>1447279</v>
      </c>
      <c r="J5383" s="3" t="s">
        <v>34</v>
      </c>
      <c r="K5383" s="4">
        <v>45058.879166666702</v>
      </c>
      <c r="L5383" s="11" t="str">
        <f t="shared" si="436"/>
        <v>mayo</v>
      </c>
      <c r="M5383" s="3">
        <v>2</v>
      </c>
      <c r="N5383" s="3">
        <v>2</v>
      </c>
      <c r="O5383" s="3">
        <f t="shared" si="437"/>
        <v>2</v>
      </c>
      <c r="P5383" s="4">
        <v>45058.907141203701</v>
      </c>
      <c r="Q5383" s="2"/>
      <c r="R5383" s="3" t="s">
        <v>15888</v>
      </c>
      <c r="S5383" s="4">
        <v>45058.907141203701</v>
      </c>
      <c r="T5383" s="3">
        <f t="shared" si="438"/>
        <v>40</v>
      </c>
      <c r="U5383" s="2" t="s">
        <v>36</v>
      </c>
      <c r="V5383" s="4">
        <v>45058.969664351898</v>
      </c>
      <c r="W5383" s="3">
        <f t="shared" si="439"/>
        <v>90</v>
      </c>
      <c r="X5383" s="3" t="s">
        <v>91</v>
      </c>
      <c r="Y5383" s="2" t="s">
        <v>92</v>
      </c>
      <c r="Z5383" s="2" t="s">
        <v>5586</v>
      </c>
      <c r="AA5383" s="4">
        <v>45059.239583333299</v>
      </c>
      <c r="AB5383" s="26">
        <f t="shared" si="440"/>
        <v>6</v>
      </c>
      <c r="AC5383" s="1" t="s">
        <v>78</v>
      </c>
      <c r="AD5383" s="3" t="s">
        <v>40</v>
      </c>
    </row>
    <row r="5384" spans="1:30" ht="76.5" hidden="1" x14ac:dyDescent="0.25">
      <c r="A5384" s="1" t="s">
        <v>15889</v>
      </c>
      <c r="B5384" s="1" t="s">
        <v>27</v>
      </c>
      <c r="C5384" s="2" t="s">
        <v>15890</v>
      </c>
      <c r="D5384" s="3" t="s">
        <v>378</v>
      </c>
      <c r="E5384" s="3" t="s">
        <v>30</v>
      </c>
      <c r="F5384" s="2" t="s">
        <v>82</v>
      </c>
      <c r="G5384" s="3" t="s">
        <v>54</v>
      </c>
      <c r="H5384" s="3" t="s">
        <v>83</v>
      </c>
      <c r="I5384" s="3">
        <v>1447280</v>
      </c>
      <c r="J5384" s="3" t="s">
        <v>34</v>
      </c>
      <c r="K5384" s="4">
        <v>45058.883333333302</v>
      </c>
      <c r="L5384" s="11" t="str">
        <f t="shared" si="436"/>
        <v>mayo</v>
      </c>
      <c r="M5384" s="3">
        <v>2</v>
      </c>
      <c r="N5384" s="3">
        <v>2</v>
      </c>
      <c r="O5384" s="3">
        <f t="shared" si="437"/>
        <v>2</v>
      </c>
      <c r="P5384" s="4">
        <v>45058.898912037002</v>
      </c>
      <c r="Q5384" s="2"/>
      <c r="R5384" s="3" t="s">
        <v>15891</v>
      </c>
      <c r="S5384" s="4">
        <v>45058.898912037002</v>
      </c>
      <c r="T5384" s="3">
        <f t="shared" si="438"/>
        <v>22</v>
      </c>
      <c r="U5384" s="2" t="s">
        <v>36</v>
      </c>
      <c r="V5384" s="4">
        <v>45058.91375</v>
      </c>
      <c r="W5384" s="3">
        <f t="shared" si="439"/>
        <v>21</v>
      </c>
      <c r="X5384" s="3" t="s">
        <v>103</v>
      </c>
      <c r="Y5384" s="2" t="s">
        <v>104</v>
      </c>
      <c r="Z5384" s="2" t="s">
        <v>219</v>
      </c>
      <c r="AA5384" s="4">
        <v>45062.459027777797</v>
      </c>
      <c r="AB5384" s="26">
        <f t="shared" si="440"/>
        <v>85</v>
      </c>
      <c r="AC5384" s="1" t="s">
        <v>125</v>
      </c>
      <c r="AD5384" s="3" t="s">
        <v>40</v>
      </c>
    </row>
    <row r="5385" spans="1:30" ht="76.5" hidden="1" x14ac:dyDescent="0.25">
      <c r="A5385" s="1" t="s">
        <v>15892</v>
      </c>
      <c r="B5385" s="1" t="s">
        <v>27</v>
      </c>
      <c r="C5385" s="2" t="s">
        <v>15893</v>
      </c>
      <c r="D5385" s="3" t="s">
        <v>162</v>
      </c>
      <c r="E5385" s="3" t="s">
        <v>30</v>
      </c>
      <c r="F5385" s="2" t="s">
        <v>53</v>
      </c>
      <c r="G5385" s="3" t="s">
        <v>32</v>
      </c>
      <c r="H5385" s="3" t="s">
        <v>187</v>
      </c>
      <c r="I5385" s="3">
        <v>1447281</v>
      </c>
      <c r="J5385" s="3" t="s">
        <v>34</v>
      </c>
      <c r="K5385" s="4">
        <v>45058.886805555601</v>
      </c>
      <c r="L5385" s="11" t="str">
        <f t="shared" si="436"/>
        <v>mayo</v>
      </c>
      <c r="M5385" s="3">
        <v>2</v>
      </c>
      <c r="N5385" s="3">
        <v>2</v>
      </c>
      <c r="O5385" s="3">
        <f t="shared" si="437"/>
        <v>2</v>
      </c>
      <c r="P5385" s="4">
        <v>45058.892777777801</v>
      </c>
      <c r="Q5385" s="2"/>
      <c r="R5385" s="3" t="s">
        <v>15894</v>
      </c>
      <c r="S5385" s="4">
        <v>45058.892777777801</v>
      </c>
      <c r="T5385" s="3">
        <f t="shared" si="438"/>
        <v>8</v>
      </c>
      <c r="U5385" s="2" t="s">
        <v>36</v>
      </c>
      <c r="V5385" s="4">
        <v>45058.894490740699</v>
      </c>
      <c r="W5385" s="3">
        <f t="shared" si="439"/>
        <v>2</v>
      </c>
      <c r="X5385" s="3" t="s">
        <v>103</v>
      </c>
      <c r="Y5385" s="2" t="s">
        <v>104</v>
      </c>
      <c r="Z5385" s="2" t="s">
        <v>5586</v>
      </c>
      <c r="AA5385" s="4">
        <v>45064.560416666704</v>
      </c>
      <c r="AB5385" s="26">
        <f t="shared" si="440"/>
        <v>135</v>
      </c>
      <c r="AC5385" s="1" t="s">
        <v>125</v>
      </c>
      <c r="AD5385" s="3" t="s">
        <v>40</v>
      </c>
    </row>
    <row r="5386" spans="1:30" ht="153" hidden="1" x14ac:dyDescent="0.25">
      <c r="A5386" s="1" t="s">
        <v>15895</v>
      </c>
      <c r="B5386" s="1" t="s">
        <v>27</v>
      </c>
      <c r="C5386" s="2" t="s">
        <v>15896</v>
      </c>
      <c r="D5386" s="3" t="s">
        <v>436</v>
      </c>
      <c r="E5386" s="3" t="s">
        <v>30</v>
      </c>
      <c r="F5386" s="2" t="s">
        <v>53</v>
      </c>
      <c r="G5386" s="3" t="s">
        <v>54</v>
      </c>
      <c r="H5386" s="3" t="s">
        <v>100</v>
      </c>
      <c r="I5386" s="3">
        <v>1447283</v>
      </c>
      <c r="J5386" s="3" t="s">
        <v>34</v>
      </c>
      <c r="K5386" s="4">
        <v>45058.906944444403</v>
      </c>
      <c r="L5386" s="11" t="str">
        <f t="shared" si="436"/>
        <v>mayo</v>
      </c>
      <c r="M5386" s="3">
        <v>3</v>
      </c>
      <c r="N5386" s="3">
        <v>3</v>
      </c>
      <c r="O5386" s="3">
        <f t="shared" si="437"/>
        <v>3</v>
      </c>
      <c r="P5386" s="4">
        <v>45058.918657407397</v>
      </c>
      <c r="Q5386" s="2"/>
      <c r="R5386" s="3" t="s">
        <v>15897</v>
      </c>
      <c r="S5386" s="4">
        <v>45058.918657407397</v>
      </c>
      <c r="T5386" s="3">
        <f t="shared" si="438"/>
        <v>16</v>
      </c>
      <c r="U5386" s="2" t="s">
        <v>36</v>
      </c>
      <c r="V5386" s="4">
        <v>45059.020127314798</v>
      </c>
      <c r="W5386" s="3">
        <f t="shared" si="439"/>
        <v>146</v>
      </c>
      <c r="X5386" s="3" t="s">
        <v>103</v>
      </c>
      <c r="Y5386" s="2" t="s">
        <v>104</v>
      </c>
      <c r="Z5386" s="2" t="s">
        <v>219</v>
      </c>
      <c r="AA5386" s="4">
        <v>45062.637499999997</v>
      </c>
      <c r="AB5386" s="26">
        <f t="shared" si="440"/>
        <v>86</v>
      </c>
      <c r="AC5386" s="1" t="s">
        <v>125</v>
      </c>
      <c r="AD5386" s="3" t="s">
        <v>40</v>
      </c>
    </row>
    <row r="5387" spans="1:30" ht="127.5" hidden="1" x14ac:dyDescent="0.25">
      <c r="A5387" s="1" t="s">
        <v>15898</v>
      </c>
      <c r="B5387" s="1" t="s">
        <v>27</v>
      </c>
      <c r="C5387" s="2" t="s">
        <v>15899</v>
      </c>
      <c r="D5387" s="3" t="s">
        <v>206</v>
      </c>
      <c r="E5387" s="3" t="s">
        <v>30</v>
      </c>
      <c r="F5387" s="2" t="s">
        <v>82</v>
      </c>
      <c r="G5387" s="3" t="s">
        <v>54</v>
      </c>
      <c r="H5387" s="3" t="s">
        <v>83</v>
      </c>
      <c r="I5387" s="3">
        <v>1447284</v>
      </c>
      <c r="J5387" s="3" t="s">
        <v>34</v>
      </c>
      <c r="K5387" s="4">
        <v>45058.909722222197</v>
      </c>
      <c r="L5387" s="11" t="str">
        <f t="shared" si="436"/>
        <v>mayo</v>
      </c>
      <c r="M5387" s="3">
        <v>2</v>
      </c>
      <c r="N5387" s="3">
        <v>2</v>
      </c>
      <c r="O5387" s="3">
        <f t="shared" si="437"/>
        <v>2</v>
      </c>
      <c r="P5387" s="4">
        <v>45058.937615740702</v>
      </c>
      <c r="Q5387" s="2"/>
      <c r="R5387" s="3" t="s">
        <v>15900</v>
      </c>
      <c r="S5387" s="4">
        <v>45058.937615740702</v>
      </c>
      <c r="T5387" s="3">
        <f t="shared" si="438"/>
        <v>40</v>
      </c>
      <c r="U5387" s="2" t="s">
        <v>36</v>
      </c>
      <c r="V5387" s="4">
        <v>45058.987870370402</v>
      </c>
      <c r="W5387" s="3">
        <f t="shared" si="439"/>
        <v>72</v>
      </c>
      <c r="X5387" s="3" t="s">
        <v>91</v>
      </c>
      <c r="Y5387" s="2" t="s">
        <v>92</v>
      </c>
      <c r="Z5387" s="2" t="s">
        <v>5586</v>
      </c>
      <c r="AA5387" s="4">
        <v>45059.243055555598</v>
      </c>
      <c r="AB5387" s="26">
        <f t="shared" si="440"/>
        <v>6</v>
      </c>
      <c r="AC5387" s="1" t="s">
        <v>78</v>
      </c>
      <c r="AD5387" s="3" t="s">
        <v>40</v>
      </c>
    </row>
    <row r="5388" spans="1:30" ht="63.75" hidden="1" x14ac:dyDescent="0.25">
      <c r="A5388" s="1" t="s">
        <v>3424</v>
      </c>
      <c r="B5388" s="1" t="s">
        <v>27</v>
      </c>
      <c r="C5388" s="2" t="s">
        <v>3425</v>
      </c>
      <c r="D5388" s="3" t="s">
        <v>917</v>
      </c>
      <c r="E5388" s="3" t="s">
        <v>30</v>
      </c>
      <c r="F5388" s="2" t="s">
        <v>82</v>
      </c>
      <c r="G5388" s="3" t="s">
        <v>54</v>
      </c>
      <c r="H5388" s="3" t="s">
        <v>83</v>
      </c>
      <c r="I5388" s="3">
        <v>1447287</v>
      </c>
      <c r="J5388" s="3" t="s">
        <v>34</v>
      </c>
      <c r="K5388" s="4">
        <v>45058.914583333302</v>
      </c>
      <c r="L5388" s="11" t="str">
        <f t="shared" si="436"/>
        <v>mayo</v>
      </c>
      <c r="M5388" s="3">
        <v>1</v>
      </c>
      <c r="N5388" s="3">
        <v>1</v>
      </c>
      <c r="O5388" s="3">
        <f t="shared" si="437"/>
        <v>1</v>
      </c>
      <c r="P5388" s="4">
        <v>45058.925856481503</v>
      </c>
      <c r="Q5388" s="2"/>
      <c r="R5388" s="3" t="s">
        <v>15901</v>
      </c>
      <c r="S5388" s="4">
        <v>45058.925856481503</v>
      </c>
      <c r="T5388" s="3">
        <f t="shared" si="438"/>
        <v>16</v>
      </c>
      <c r="U5388" s="2" t="s">
        <v>36</v>
      </c>
      <c r="V5388" s="4">
        <v>45058.955324074101</v>
      </c>
      <c r="W5388" s="3">
        <f t="shared" si="439"/>
        <v>42</v>
      </c>
      <c r="X5388" s="3" t="s">
        <v>202</v>
      </c>
      <c r="Y5388" s="2" t="s">
        <v>203</v>
      </c>
      <c r="Z5388" s="2" t="s">
        <v>219</v>
      </c>
      <c r="AA5388" s="4">
        <v>45075.613888888904</v>
      </c>
      <c r="AB5388" s="26">
        <f t="shared" si="440"/>
        <v>399</v>
      </c>
      <c r="AC5388" s="1" t="s">
        <v>39</v>
      </c>
      <c r="AD5388" s="3" t="s">
        <v>68</v>
      </c>
    </row>
    <row r="5389" spans="1:30" ht="57" hidden="1" x14ac:dyDescent="0.25">
      <c r="A5389" s="1" t="s">
        <v>15902</v>
      </c>
      <c r="B5389" s="1" t="s">
        <v>27</v>
      </c>
      <c r="C5389" s="2" t="s">
        <v>15903</v>
      </c>
      <c r="D5389" s="3" t="s">
        <v>190</v>
      </c>
      <c r="E5389" s="3" t="s">
        <v>30</v>
      </c>
      <c r="F5389" s="2" t="s">
        <v>264</v>
      </c>
      <c r="G5389" s="3" t="s">
        <v>192</v>
      </c>
      <c r="H5389" s="3" t="s">
        <v>265</v>
      </c>
      <c r="I5389" s="3">
        <v>1447288</v>
      </c>
      <c r="J5389" s="3" t="s">
        <v>34</v>
      </c>
      <c r="K5389" s="4">
        <v>45058.917361111096</v>
      </c>
      <c r="L5389" s="11" t="str">
        <f t="shared" si="436"/>
        <v>mayo</v>
      </c>
      <c r="M5389" s="3">
        <v>2</v>
      </c>
      <c r="N5389" s="3">
        <v>2</v>
      </c>
      <c r="O5389" s="3">
        <f t="shared" si="437"/>
        <v>2</v>
      </c>
      <c r="P5389" s="4">
        <v>45058.925879629598</v>
      </c>
      <c r="Q5389" s="2"/>
      <c r="R5389" s="3" t="s">
        <v>1295</v>
      </c>
      <c r="S5389" s="4">
        <v>45058.925879629598</v>
      </c>
      <c r="T5389" s="3">
        <f t="shared" si="438"/>
        <v>12</v>
      </c>
      <c r="U5389" s="2" t="s">
        <v>143</v>
      </c>
      <c r="V5389" s="4">
        <v>45058.926388888904</v>
      </c>
      <c r="W5389" s="3">
        <f t="shared" si="439"/>
        <v>0</v>
      </c>
      <c r="X5389" s="3" t="s">
        <v>359</v>
      </c>
      <c r="Y5389" s="2" t="s">
        <v>360</v>
      </c>
      <c r="Z5389" s="2" t="s">
        <v>143</v>
      </c>
      <c r="AA5389" s="4">
        <v>45059.245138888902</v>
      </c>
      <c r="AB5389" s="26">
        <f t="shared" si="440"/>
        <v>7</v>
      </c>
      <c r="AC5389" s="1" t="s">
        <v>78</v>
      </c>
      <c r="AD5389" s="3" t="s">
        <v>40</v>
      </c>
    </row>
    <row r="5390" spans="1:30" ht="76.5" hidden="1" x14ac:dyDescent="0.25">
      <c r="A5390" s="1" t="s">
        <v>15904</v>
      </c>
      <c r="B5390" s="1" t="s">
        <v>27</v>
      </c>
      <c r="C5390" s="2" t="s">
        <v>15905</v>
      </c>
      <c r="D5390" s="3" t="s">
        <v>87</v>
      </c>
      <c r="E5390" s="3" t="s">
        <v>30</v>
      </c>
      <c r="F5390" s="2" t="s">
        <v>64</v>
      </c>
      <c r="G5390" s="3" t="s">
        <v>32</v>
      </c>
      <c r="H5390" s="3" t="s">
        <v>33</v>
      </c>
      <c r="I5390" s="3">
        <v>1447289</v>
      </c>
      <c r="J5390" s="3" t="s">
        <v>34</v>
      </c>
      <c r="K5390" s="4">
        <v>45058.922222222202</v>
      </c>
      <c r="L5390" s="11" t="str">
        <f t="shared" si="436"/>
        <v>mayo</v>
      </c>
      <c r="M5390" s="3">
        <v>2</v>
      </c>
      <c r="N5390" s="3">
        <v>2</v>
      </c>
      <c r="O5390" s="3">
        <f t="shared" si="437"/>
        <v>2</v>
      </c>
      <c r="P5390" s="4">
        <v>45058.949768518498</v>
      </c>
      <c r="Q5390" s="2"/>
      <c r="R5390" s="3" t="s">
        <v>15906</v>
      </c>
      <c r="S5390" s="4">
        <v>45058.949768518498</v>
      </c>
      <c r="T5390" s="3">
        <f t="shared" si="438"/>
        <v>39</v>
      </c>
      <c r="U5390" s="2" t="s">
        <v>36</v>
      </c>
      <c r="V5390" s="4">
        <v>45059.042384259301</v>
      </c>
      <c r="W5390" s="3">
        <f t="shared" si="439"/>
        <v>133</v>
      </c>
      <c r="X5390" s="3" t="s">
        <v>91</v>
      </c>
      <c r="Y5390" s="2" t="s">
        <v>92</v>
      </c>
      <c r="Z5390" s="2" t="s">
        <v>5586</v>
      </c>
      <c r="AA5390" s="4">
        <v>45059.318749999999</v>
      </c>
      <c r="AB5390" s="26">
        <f t="shared" si="440"/>
        <v>6</v>
      </c>
      <c r="AC5390" s="1" t="s">
        <v>78</v>
      </c>
      <c r="AD5390" s="3" t="s">
        <v>40</v>
      </c>
    </row>
    <row r="5391" spans="1:30" ht="42.75" hidden="1" x14ac:dyDescent="0.25">
      <c r="A5391" s="1" t="s">
        <v>15907</v>
      </c>
      <c r="B5391" s="1" t="s">
        <v>27</v>
      </c>
      <c r="C5391" s="2" t="s">
        <v>15908</v>
      </c>
      <c r="D5391" s="3" t="s">
        <v>603</v>
      </c>
      <c r="E5391" s="3" t="s">
        <v>30</v>
      </c>
      <c r="F5391" s="2" t="s">
        <v>31</v>
      </c>
      <c r="G5391" s="3" t="s">
        <v>32</v>
      </c>
      <c r="H5391" s="3" t="s">
        <v>33</v>
      </c>
      <c r="I5391" s="3">
        <v>1447293</v>
      </c>
      <c r="J5391" s="3" t="s">
        <v>34</v>
      </c>
      <c r="K5391" s="4">
        <v>45059.006249999999</v>
      </c>
      <c r="L5391" s="11" t="str">
        <f t="shared" si="436"/>
        <v>mayo</v>
      </c>
      <c r="M5391" s="3">
        <v>3</v>
      </c>
      <c r="N5391" s="3">
        <v>3</v>
      </c>
      <c r="O5391" s="3">
        <f t="shared" si="437"/>
        <v>3</v>
      </c>
      <c r="P5391" s="4">
        <v>45059.079143518502</v>
      </c>
      <c r="Q5391" s="2"/>
      <c r="R5391" s="3" t="s">
        <v>15909</v>
      </c>
      <c r="S5391" s="4">
        <v>45059.079143518502</v>
      </c>
      <c r="T5391" s="3">
        <f t="shared" si="438"/>
        <v>104</v>
      </c>
      <c r="U5391" s="2" t="s">
        <v>219</v>
      </c>
      <c r="V5391" s="4">
        <v>45059.079826388901</v>
      </c>
      <c r="W5391" s="3">
        <f t="shared" si="439"/>
        <v>0</v>
      </c>
      <c r="X5391" s="3" t="s">
        <v>103</v>
      </c>
      <c r="Y5391" s="2" t="s">
        <v>104</v>
      </c>
      <c r="Z5391" s="2" t="s">
        <v>219</v>
      </c>
      <c r="AA5391" s="4">
        <v>45059.395833333299</v>
      </c>
      <c r="AB5391" s="26">
        <f t="shared" si="440"/>
        <v>7</v>
      </c>
      <c r="AC5391" s="1" t="s">
        <v>78</v>
      </c>
      <c r="AD5391" s="3" t="s">
        <v>40</v>
      </c>
    </row>
    <row r="5392" spans="1:30" ht="38.25" hidden="1" x14ac:dyDescent="0.25">
      <c r="A5392" s="1" t="s">
        <v>15910</v>
      </c>
      <c r="B5392" s="1" t="s">
        <v>27</v>
      </c>
      <c r="C5392" s="2" t="s">
        <v>15911</v>
      </c>
      <c r="D5392" s="3" t="s">
        <v>217</v>
      </c>
      <c r="E5392" s="3" t="s">
        <v>30</v>
      </c>
      <c r="F5392" s="2" t="s">
        <v>88</v>
      </c>
      <c r="G5392" s="3" t="s">
        <v>54</v>
      </c>
      <c r="H5392" s="3" t="s">
        <v>89</v>
      </c>
      <c r="I5392" s="3">
        <v>1447294</v>
      </c>
      <c r="J5392" s="3" t="s">
        <v>34</v>
      </c>
      <c r="K5392" s="4">
        <v>45059.006944444402</v>
      </c>
      <c r="L5392" s="11" t="str">
        <f t="shared" si="436"/>
        <v>mayo</v>
      </c>
      <c r="M5392" s="3">
        <v>2</v>
      </c>
      <c r="N5392" s="3">
        <v>2</v>
      </c>
      <c r="O5392" s="3">
        <f t="shared" si="437"/>
        <v>2</v>
      </c>
      <c r="P5392" s="4">
        <v>45059.022743055597</v>
      </c>
      <c r="Q5392" s="2"/>
      <c r="R5392" s="3" t="s">
        <v>15912</v>
      </c>
      <c r="S5392" s="4">
        <v>45059.022743055597</v>
      </c>
      <c r="T5392" s="3">
        <f t="shared" si="438"/>
        <v>22</v>
      </c>
      <c r="U5392" s="2" t="s">
        <v>5586</v>
      </c>
      <c r="V5392" s="4">
        <v>45059.023645833302</v>
      </c>
      <c r="W5392" s="3">
        <f t="shared" si="439"/>
        <v>1</v>
      </c>
      <c r="X5392" s="3" t="s">
        <v>976</v>
      </c>
      <c r="Y5392" s="2" t="s">
        <v>977</v>
      </c>
      <c r="Z5392" s="2" t="s">
        <v>5586</v>
      </c>
      <c r="AA5392" s="4">
        <v>45060.715277777803</v>
      </c>
      <c r="AB5392" s="26">
        <f t="shared" si="440"/>
        <v>40</v>
      </c>
      <c r="AC5392" s="1" t="s">
        <v>1169</v>
      </c>
      <c r="AD5392" s="3" t="s">
        <v>40</v>
      </c>
    </row>
    <row r="5393" spans="1:30" ht="28.5" hidden="1" x14ac:dyDescent="0.25">
      <c r="A5393" s="1" t="s">
        <v>15913</v>
      </c>
      <c r="B5393" s="1" t="s">
        <v>27</v>
      </c>
      <c r="C5393" s="2" t="s">
        <v>15914</v>
      </c>
      <c r="D5393" s="3" t="s">
        <v>232</v>
      </c>
      <c r="E5393" s="3" t="s">
        <v>30</v>
      </c>
      <c r="F5393" s="2" t="s">
        <v>53</v>
      </c>
      <c r="G5393" s="3" t="s">
        <v>54</v>
      </c>
      <c r="H5393" s="3" t="s">
        <v>55</v>
      </c>
      <c r="I5393" s="3">
        <v>1447295</v>
      </c>
      <c r="J5393" s="3" t="s">
        <v>34</v>
      </c>
      <c r="K5393" s="4">
        <v>45059.011805555601</v>
      </c>
      <c r="L5393" s="11" t="str">
        <f t="shared" si="436"/>
        <v>mayo</v>
      </c>
      <c r="M5393" s="3">
        <v>3</v>
      </c>
      <c r="N5393" s="3">
        <v>3</v>
      </c>
      <c r="O5393" s="3">
        <f t="shared" si="437"/>
        <v>3</v>
      </c>
      <c r="P5393" s="4">
        <v>45059.057268518503</v>
      </c>
      <c r="Q5393" s="2"/>
      <c r="R5393" s="3" t="s">
        <v>15915</v>
      </c>
      <c r="S5393" s="4">
        <v>45059.057268518503</v>
      </c>
      <c r="T5393" s="3">
        <f t="shared" si="438"/>
        <v>65</v>
      </c>
      <c r="U5393" s="2" t="s">
        <v>5586</v>
      </c>
      <c r="V5393" s="4">
        <v>45059.058298611097</v>
      </c>
      <c r="W5393" s="3">
        <f t="shared" si="439"/>
        <v>1</v>
      </c>
      <c r="X5393" s="3" t="s">
        <v>103</v>
      </c>
      <c r="Y5393" s="2" t="s">
        <v>104</v>
      </c>
      <c r="Z5393" s="2" t="s">
        <v>5586</v>
      </c>
      <c r="AA5393" s="4">
        <v>45066.6430555556</v>
      </c>
      <c r="AB5393" s="26">
        <f t="shared" si="440"/>
        <v>182</v>
      </c>
      <c r="AC5393" s="1" t="s">
        <v>78</v>
      </c>
      <c r="AD5393" s="3" t="s">
        <v>40</v>
      </c>
    </row>
    <row r="5394" spans="1:30" ht="42.75" hidden="1" x14ac:dyDescent="0.25">
      <c r="A5394" s="1" t="s">
        <v>15916</v>
      </c>
      <c r="B5394" s="1" t="s">
        <v>27</v>
      </c>
      <c r="C5394" s="2" t="s">
        <v>15917</v>
      </c>
      <c r="D5394" s="3" t="s">
        <v>232</v>
      </c>
      <c r="E5394" s="3" t="s">
        <v>30</v>
      </c>
      <c r="F5394" s="2" t="s">
        <v>53</v>
      </c>
      <c r="G5394" s="3" t="s">
        <v>54</v>
      </c>
      <c r="H5394" s="3" t="s">
        <v>1156</v>
      </c>
      <c r="I5394" s="3">
        <v>1447297</v>
      </c>
      <c r="J5394" s="3" t="s">
        <v>34</v>
      </c>
      <c r="K5394" s="4">
        <v>45059.093055555597</v>
      </c>
      <c r="L5394" s="11" t="str">
        <f t="shared" si="436"/>
        <v>mayo</v>
      </c>
      <c r="M5394" s="3">
        <v>2</v>
      </c>
      <c r="N5394" s="3">
        <v>2</v>
      </c>
      <c r="O5394" s="3">
        <f t="shared" si="437"/>
        <v>2</v>
      </c>
      <c r="P5394" s="4">
        <v>45059.131805555597</v>
      </c>
      <c r="Q5394" s="2"/>
      <c r="R5394" s="3" t="s">
        <v>15918</v>
      </c>
      <c r="S5394" s="4">
        <v>45059.131805555597</v>
      </c>
      <c r="T5394" s="3">
        <f t="shared" si="438"/>
        <v>55</v>
      </c>
      <c r="U5394" s="2" t="s">
        <v>219</v>
      </c>
      <c r="V5394" s="4">
        <v>45059.132488425901</v>
      </c>
      <c r="W5394" s="3">
        <f t="shared" si="439"/>
        <v>0</v>
      </c>
      <c r="X5394" s="3" t="s">
        <v>1366</v>
      </c>
      <c r="Y5394" s="2" t="s">
        <v>1367</v>
      </c>
      <c r="Z5394" s="2" t="s">
        <v>219</v>
      </c>
      <c r="AA5394" s="4">
        <v>45063.540972222203</v>
      </c>
      <c r="AB5394" s="26">
        <f t="shared" si="440"/>
        <v>105</v>
      </c>
      <c r="AC5394" s="1" t="s">
        <v>125</v>
      </c>
      <c r="AD5394" s="3" t="s">
        <v>40</v>
      </c>
    </row>
    <row r="5395" spans="1:30" ht="42.75" hidden="1" x14ac:dyDescent="0.25">
      <c r="A5395" s="1" t="s">
        <v>3852</v>
      </c>
      <c r="B5395" s="1" t="s">
        <v>27</v>
      </c>
      <c r="C5395" s="2" t="s">
        <v>3853</v>
      </c>
      <c r="D5395" s="3" t="s">
        <v>52</v>
      </c>
      <c r="E5395" s="3" t="s">
        <v>30</v>
      </c>
      <c r="F5395" s="2" t="s">
        <v>64</v>
      </c>
      <c r="G5395" s="3" t="s">
        <v>32</v>
      </c>
      <c r="H5395" s="3" t="s">
        <v>33</v>
      </c>
      <c r="I5395" s="3">
        <v>1447298</v>
      </c>
      <c r="J5395" s="3" t="s">
        <v>34</v>
      </c>
      <c r="K5395" s="4">
        <v>45059.136805555601</v>
      </c>
      <c r="L5395" s="11" t="str">
        <f t="shared" si="436"/>
        <v>mayo</v>
      </c>
      <c r="M5395" s="3">
        <v>3</v>
      </c>
      <c r="N5395" s="3">
        <v>3</v>
      </c>
      <c r="O5395" s="3">
        <f t="shared" si="437"/>
        <v>3</v>
      </c>
      <c r="P5395" s="4">
        <v>45059.1574652778</v>
      </c>
      <c r="Q5395" s="2"/>
      <c r="R5395" s="3" t="s">
        <v>15919</v>
      </c>
      <c r="S5395" s="4">
        <v>45059.1574652778</v>
      </c>
      <c r="T5395" s="3">
        <f t="shared" si="438"/>
        <v>29</v>
      </c>
      <c r="U5395" s="2" t="s">
        <v>5586</v>
      </c>
      <c r="V5395" s="4">
        <v>45059.160636574103</v>
      </c>
      <c r="W5395" s="3">
        <f t="shared" si="439"/>
        <v>4</v>
      </c>
      <c r="X5395" s="3" t="s">
        <v>91</v>
      </c>
      <c r="Y5395" s="2" t="s">
        <v>92</v>
      </c>
      <c r="Z5395" s="2" t="s">
        <v>5586</v>
      </c>
      <c r="AA5395" s="4">
        <v>45059.374305555597</v>
      </c>
      <c r="AB5395" s="26">
        <f t="shared" si="440"/>
        <v>5</v>
      </c>
      <c r="AC5395" s="1" t="s">
        <v>78</v>
      </c>
      <c r="AD5395" s="3" t="s">
        <v>40</v>
      </c>
    </row>
    <row r="5396" spans="1:30" ht="76.5" hidden="1" x14ac:dyDescent="0.25">
      <c r="A5396" s="1" t="s">
        <v>15920</v>
      </c>
      <c r="B5396" s="1" t="s">
        <v>27</v>
      </c>
      <c r="C5396" s="2" t="s">
        <v>15921</v>
      </c>
      <c r="D5396" s="3" t="s">
        <v>135</v>
      </c>
      <c r="E5396" s="3" t="s">
        <v>30</v>
      </c>
      <c r="F5396" s="2" t="s">
        <v>82</v>
      </c>
      <c r="G5396" s="3" t="s">
        <v>54</v>
      </c>
      <c r="H5396" s="3" t="s">
        <v>83</v>
      </c>
      <c r="I5396" s="3">
        <v>1447356</v>
      </c>
      <c r="J5396" s="3" t="s">
        <v>34</v>
      </c>
      <c r="K5396" s="4">
        <v>45059.319444444402</v>
      </c>
      <c r="L5396" s="11" t="str">
        <f t="shared" si="436"/>
        <v>mayo</v>
      </c>
      <c r="M5396" s="3">
        <v>3</v>
      </c>
      <c r="N5396" s="3">
        <v>3</v>
      </c>
      <c r="O5396" s="3">
        <f t="shared" si="437"/>
        <v>3</v>
      </c>
      <c r="P5396" s="4">
        <v>45059.324861111098</v>
      </c>
      <c r="Q5396" s="2"/>
      <c r="R5396" s="3" t="s">
        <v>15922</v>
      </c>
      <c r="S5396" s="4">
        <v>45059.324861111098</v>
      </c>
      <c r="T5396" s="3">
        <f t="shared" si="438"/>
        <v>7</v>
      </c>
      <c r="U5396" s="2" t="s">
        <v>1132</v>
      </c>
      <c r="V5396" s="4">
        <v>45059.3454166667</v>
      </c>
      <c r="W5396" s="3">
        <f t="shared" si="439"/>
        <v>29</v>
      </c>
      <c r="X5396" s="3" t="s">
        <v>1788</v>
      </c>
      <c r="Y5396" s="2" t="s">
        <v>1789</v>
      </c>
      <c r="Z5396" s="2" t="s">
        <v>150</v>
      </c>
      <c r="AA5396" s="4">
        <v>45065.706250000003</v>
      </c>
      <c r="AB5396" s="26">
        <f t="shared" si="440"/>
        <v>152</v>
      </c>
      <c r="AC5396" s="1" t="s">
        <v>78</v>
      </c>
      <c r="AD5396" s="3" t="s">
        <v>40</v>
      </c>
    </row>
    <row r="5397" spans="1:30" ht="153" hidden="1" x14ac:dyDescent="0.25">
      <c r="A5397" s="1" t="s">
        <v>15923</v>
      </c>
      <c r="B5397" s="1" t="s">
        <v>27</v>
      </c>
      <c r="C5397" s="2" t="s">
        <v>15924</v>
      </c>
      <c r="D5397" s="3" t="s">
        <v>29</v>
      </c>
      <c r="E5397" s="3" t="s">
        <v>30</v>
      </c>
      <c r="F5397" s="2" t="s">
        <v>82</v>
      </c>
      <c r="G5397" s="3" t="s">
        <v>32</v>
      </c>
      <c r="H5397" s="3" t="s">
        <v>716</v>
      </c>
      <c r="I5397" s="3">
        <v>1447391</v>
      </c>
      <c r="J5397" s="3" t="s">
        <v>34</v>
      </c>
      <c r="K5397" s="4">
        <v>45059.3527777778</v>
      </c>
      <c r="L5397" s="11" t="str">
        <f t="shared" si="436"/>
        <v>mayo</v>
      </c>
      <c r="M5397" s="3">
        <v>3</v>
      </c>
      <c r="N5397" s="3">
        <v>3</v>
      </c>
      <c r="O5397" s="3">
        <f t="shared" si="437"/>
        <v>3</v>
      </c>
      <c r="P5397" s="4">
        <v>45059.370509259301</v>
      </c>
      <c r="Q5397" s="2"/>
      <c r="R5397" s="3" t="s">
        <v>15925</v>
      </c>
      <c r="S5397" s="4">
        <v>45059.370509259301</v>
      </c>
      <c r="T5397" s="3">
        <f t="shared" si="438"/>
        <v>25</v>
      </c>
      <c r="U5397" s="2" t="s">
        <v>1132</v>
      </c>
      <c r="V5397" s="4">
        <v>45059.373726851903</v>
      </c>
      <c r="W5397" s="3">
        <f t="shared" si="439"/>
        <v>4</v>
      </c>
      <c r="X5397" s="3" t="s">
        <v>103</v>
      </c>
      <c r="Y5397" s="2" t="s">
        <v>104</v>
      </c>
      <c r="Z5397" s="2" t="s">
        <v>102</v>
      </c>
      <c r="AA5397" s="4">
        <v>45059.617361111101</v>
      </c>
      <c r="AB5397" s="26">
        <f t="shared" si="440"/>
        <v>5</v>
      </c>
      <c r="AC5397" s="1" t="s">
        <v>78</v>
      </c>
      <c r="AD5397" s="3" t="s">
        <v>40</v>
      </c>
    </row>
    <row r="5398" spans="1:30" ht="191.25" hidden="1" x14ac:dyDescent="0.25">
      <c r="A5398" s="1" t="s">
        <v>8718</v>
      </c>
      <c r="B5398" s="1" t="s">
        <v>27</v>
      </c>
      <c r="C5398" s="2" t="s">
        <v>8719</v>
      </c>
      <c r="D5398" s="3" t="s">
        <v>200</v>
      </c>
      <c r="E5398" s="3" t="s">
        <v>30</v>
      </c>
      <c r="F5398" s="2" t="s">
        <v>82</v>
      </c>
      <c r="G5398" s="3" t="s">
        <v>54</v>
      </c>
      <c r="H5398" s="3" t="s">
        <v>83</v>
      </c>
      <c r="I5398" s="3">
        <v>1447429</v>
      </c>
      <c r="J5398" s="3" t="s">
        <v>34</v>
      </c>
      <c r="K5398" s="4">
        <v>45059.409722222197</v>
      </c>
      <c r="L5398" s="11" t="str">
        <f t="shared" si="436"/>
        <v>mayo</v>
      </c>
      <c r="M5398" s="3">
        <v>3</v>
      </c>
      <c r="N5398" s="3">
        <v>3</v>
      </c>
      <c r="O5398" s="3">
        <f t="shared" si="437"/>
        <v>3</v>
      </c>
      <c r="P5398" s="4">
        <v>45059.418229166702</v>
      </c>
      <c r="Q5398" s="2"/>
      <c r="R5398" s="3" t="s">
        <v>15926</v>
      </c>
      <c r="S5398" s="4">
        <v>45059.418229166702</v>
      </c>
      <c r="T5398" s="3">
        <f t="shared" si="438"/>
        <v>12</v>
      </c>
      <c r="U5398" s="2" t="s">
        <v>1132</v>
      </c>
      <c r="V5398" s="4">
        <v>45059.4280671296</v>
      </c>
      <c r="W5398" s="3">
        <f t="shared" si="439"/>
        <v>14</v>
      </c>
      <c r="X5398" s="3" t="s">
        <v>37</v>
      </c>
      <c r="Y5398" s="2" t="s">
        <v>38</v>
      </c>
      <c r="Z5398" s="2" t="s">
        <v>150</v>
      </c>
      <c r="AA5398" s="4">
        <v>45062.4868055556</v>
      </c>
      <c r="AB5398" s="26">
        <f t="shared" si="440"/>
        <v>73</v>
      </c>
      <c r="AC5398" s="1" t="s">
        <v>144</v>
      </c>
      <c r="AD5398" s="3" t="s">
        <v>40</v>
      </c>
    </row>
    <row r="5399" spans="1:30" ht="38.25" hidden="1" x14ac:dyDescent="0.25">
      <c r="A5399" s="1" t="s">
        <v>15927</v>
      </c>
      <c r="B5399" s="1" t="s">
        <v>27</v>
      </c>
      <c r="C5399" s="2" t="s">
        <v>15928</v>
      </c>
      <c r="D5399" s="3" t="s">
        <v>366</v>
      </c>
      <c r="E5399" s="3" t="s">
        <v>30</v>
      </c>
      <c r="F5399" s="2" t="s">
        <v>225</v>
      </c>
      <c r="G5399" s="3" t="s">
        <v>32</v>
      </c>
      <c r="H5399" s="3" t="s">
        <v>33</v>
      </c>
      <c r="I5399" s="3">
        <v>1447442</v>
      </c>
      <c r="J5399" s="3" t="s">
        <v>34</v>
      </c>
      <c r="K5399" s="4">
        <v>45059.421527777798</v>
      </c>
      <c r="L5399" s="11" t="str">
        <f t="shared" si="436"/>
        <v>mayo</v>
      </c>
      <c r="M5399" s="3">
        <v>2</v>
      </c>
      <c r="N5399" s="3">
        <v>2</v>
      </c>
      <c r="O5399" s="3">
        <f t="shared" si="437"/>
        <v>2</v>
      </c>
      <c r="P5399" s="4">
        <v>45059.431435185201</v>
      </c>
      <c r="Q5399" s="2"/>
      <c r="R5399" s="3" t="s">
        <v>15929</v>
      </c>
      <c r="S5399" s="4">
        <v>45059.431435185201</v>
      </c>
      <c r="T5399" s="3">
        <f t="shared" si="438"/>
        <v>14</v>
      </c>
      <c r="U5399" s="2" t="s">
        <v>227</v>
      </c>
      <c r="V5399" s="4">
        <v>45059.432650463001</v>
      </c>
      <c r="W5399" s="3">
        <f t="shared" si="439"/>
        <v>1</v>
      </c>
      <c r="X5399" s="3" t="s">
        <v>9268</v>
      </c>
      <c r="Y5399" s="2" t="s">
        <v>9269</v>
      </c>
      <c r="Z5399" s="2" t="s">
        <v>227</v>
      </c>
      <c r="AA5399" s="4">
        <v>45059.619444444397</v>
      </c>
      <c r="AB5399" s="26">
        <f t="shared" si="440"/>
        <v>4</v>
      </c>
      <c r="AC5399" s="1" t="s">
        <v>78</v>
      </c>
      <c r="AD5399" s="3" t="s">
        <v>40</v>
      </c>
    </row>
    <row r="5400" spans="1:30" ht="204" hidden="1" x14ac:dyDescent="0.25">
      <c r="A5400" s="1" t="s">
        <v>8881</v>
      </c>
      <c r="B5400" s="1" t="s">
        <v>27</v>
      </c>
      <c r="C5400" s="2" t="s">
        <v>8882</v>
      </c>
      <c r="D5400" s="3" t="s">
        <v>162</v>
      </c>
      <c r="E5400" s="3" t="s">
        <v>30</v>
      </c>
      <c r="F5400" s="2" t="s">
        <v>88</v>
      </c>
      <c r="G5400" s="3" t="s">
        <v>54</v>
      </c>
      <c r="H5400" s="3" t="s">
        <v>148</v>
      </c>
      <c r="I5400" s="3">
        <v>1447445</v>
      </c>
      <c r="J5400" s="3" t="s">
        <v>34</v>
      </c>
      <c r="K5400" s="4">
        <v>45059.430555555598</v>
      </c>
      <c r="L5400" s="11" t="str">
        <f t="shared" si="436"/>
        <v>mayo</v>
      </c>
      <c r="M5400" s="3">
        <v>3</v>
      </c>
      <c r="N5400" s="3">
        <v>3</v>
      </c>
      <c r="O5400" s="3">
        <f t="shared" si="437"/>
        <v>3</v>
      </c>
      <c r="P5400" s="4">
        <v>45059.4441898148</v>
      </c>
      <c r="Q5400" s="2"/>
      <c r="R5400" s="3" t="s">
        <v>15930</v>
      </c>
      <c r="S5400" s="4">
        <v>45059.4441898148</v>
      </c>
      <c r="T5400" s="3">
        <f t="shared" si="438"/>
        <v>19</v>
      </c>
      <c r="U5400" s="2" t="s">
        <v>1132</v>
      </c>
      <c r="V5400" s="4">
        <v>45059.464247685202</v>
      </c>
      <c r="W5400" s="3">
        <f t="shared" si="439"/>
        <v>28</v>
      </c>
      <c r="X5400" s="3" t="s">
        <v>247</v>
      </c>
      <c r="Y5400" s="2" t="s">
        <v>248</v>
      </c>
      <c r="Z5400" s="2" t="s">
        <v>102</v>
      </c>
      <c r="AA5400" s="4">
        <v>45062.464583333298</v>
      </c>
      <c r="AB5400" s="26">
        <f t="shared" si="440"/>
        <v>72</v>
      </c>
      <c r="AC5400" s="1" t="s">
        <v>78</v>
      </c>
      <c r="AD5400" s="3" t="s">
        <v>40</v>
      </c>
    </row>
    <row r="5401" spans="1:30" ht="114.75" hidden="1" x14ac:dyDescent="0.25">
      <c r="A5401" s="1" t="s">
        <v>15931</v>
      </c>
      <c r="B5401" s="1" t="s">
        <v>27</v>
      </c>
      <c r="C5401" s="2" t="s">
        <v>15932</v>
      </c>
      <c r="D5401" s="3" t="s">
        <v>745</v>
      </c>
      <c r="E5401" s="3" t="s">
        <v>30</v>
      </c>
      <c r="F5401" s="2" t="s">
        <v>2280</v>
      </c>
      <c r="G5401" s="3" t="s">
        <v>54</v>
      </c>
      <c r="H5401" s="3" t="s">
        <v>89</v>
      </c>
      <c r="I5401" s="3">
        <v>1447447</v>
      </c>
      <c r="J5401" s="3" t="s">
        <v>34</v>
      </c>
      <c r="K5401" s="4">
        <v>45059.434027777803</v>
      </c>
      <c r="L5401" s="11" t="str">
        <f t="shared" si="436"/>
        <v>mayo</v>
      </c>
      <c r="M5401" s="3">
        <v>3</v>
      </c>
      <c r="N5401" s="3">
        <v>3</v>
      </c>
      <c r="O5401" s="3">
        <f t="shared" si="437"/>
        <v>3</v>
      </c>
      <c r="P5401" s="4">
        <v>45059.451354166697</v>
      </c>
      <c r="Q5401" s="2"/>
      <c r="R5401" s="3" t="s">
        <v>15933</v>
      </c>
      <c r="S5401" s="4">
        <v>45059.451354166697</v>
      </c>
      <c r="T5401" s="3">
        <f t="shared" si="438"/>
        <v>24</v>
      </c>
      <c r="U5401" s="2" t="s">
        <v>1132</v>
      </c>
      <c r="V5401" s="4">
        <v>45059.456666666701</v>
      </c>
      <c r="W5401" s="3">
        <f t="shared" si="439"/>
        <v>7</v>
      </c>
      <c r="X5401" s="3" t="s">
        <v>1148</v>
      </c>
      <c r="Y5401" s="2" t="s">
        <v>1149</v>
      </c>
      <c r="Z5401" s="2" t="s">
        <v>150</v>
      </c>
      <c r="AA5401" s="4">
        <v>45070.534027777801</v>
      </c>
      <c r="AB5401" s="26">
        <f t="shared" si="440"/>
        <v>265</v>
      </c>
      <c r="AC5401" s="1" t="s">
        <v>78</v>
      </c>
      <c r="AD5401" s="3" t="s">
        <v>40</v>
      </c>
    </row>
    <row r="5402" spans="1:30" ht="42.75" hidden="1" x14ac:dyDescent="0.25">
      <c r="A5402" s="1" t="s">
        <v>15934</v>
      </c>
      <c r="B5402" s="1" t="s">
        <v>27</v>
      </c>
      <c r="C5402" s="2" t="s">
        <v>15935</v>
      </c>
      <c r="D5402" s="3" t="s">
        <v>482</v>
      </c>
      <c r="E5402" s="3" t="s">
        <v>30</v>
      </c>
      <c r="F5402" s="2" t="s">
        <v>225</v>
      </c>
      <c r="G5402" s="3" t="s">
        <v>32</v>
      </c>
      <c r="H5402" s="3" t="s">
        <v>33</v>
      </c>
      <c r="I5402" s="3">
        <v>1447466</v>
      </c>
      <c r="J5402" s="3" t="s">
        <v>34</v>
      </c>
      <c r="K5402" s="4">
        <v>45059.492361111101</v>
      </c>
      <c r="L5402" s="11" t="str">
        <f t="shared" si="436"/>
        <v>mayo</v>
      </c>
      <c r="M5402" s="3">
        <v>2</v>
      </c>
      <c r="N5402" s="3">
        <v>2</v>
      </c>
      <c r="O5402" s="3">
        <f t="shared" si="437"/>
        <v>2</v>
      </c>
      <c r="P5402" s="4">
        <v>45059.501562500001</v>
      </c>
      <c r="Q5402" s="2"/>
      <c r="R5402" s="3" t="s">
        <v>15936</v>
      </c>
      <c r="S5402" s="4">
        <v>45059.501562500001</v>
      </c>
      <c r="T5402" s="3">
        <f t="shared" si="438"/>
        <v>13</v>
      </c>
      <c r="U5402" s="2" t="s">
        <v>150</v>
      </c>
      <c r="V5402" s="4">
        <v>45059.5066898148</v>
      </c>
      <c r="W5402" s="3">
        <f t="shared" si="439"/>
        <v>7</v>
      </c>
      <c r="X5402" s="3" t="s">
        <v>3296</v>
      </c>
      <c r="Y5402" s="2" t="s">
        <v>3297</v>
      </c>
      <c r="Z5402" s="2" t="s">
        <v>102</v>
      </c>
      <c r="AA5402" s="4">
        <v>45059.747916666704</v>
      </c>
      <c r="AB5402" s="26">
        <f t="shared" si="440"/>
        <v>5</v>
      </c>
      <c r="AC5402" s="1" t="s">
        <v>144</v>
      </c>
      <c r="AD5402" s="3" t="s">
        <v>40</v>
      </c>
    </row>
    <row r="5403" spans="1:30" ht="38.25" hidden="1" x14ac:dyDescent="0.25">
      <c r="A5403" s="1" t="s">
        <v>15937</v>
      </c>
      <c r="B5403" s="1" t="s">
        <v>27</v>
      </c>
      <c r="C5403" s="2" t="s">
        <v>15938</v>
      </c>
      <c r="D5403" s="3" t="s">
        <v>863</v>
      </c>
      <c r="E5403" s="3" t="s">
        <v>30</v>
      </c>
      <c r="F5403" s="2" t="s">
        <v>758</v>
      </c>
      <c r="G5403" s="3" t="s">
        <v>192</v>
      </c>
      <c r="H5403" s="3" t="s">
        <v>759</v>
      </c>
      <c r="I5403" s="3">
        <v>1447468</v>
      </c>
      <c r="J5403" s="3" t="s">
        <v>34</v>
      </c>
      <c r="K5403" s="4">
        <v>45059.511111111096</v>
      </c>
      <c r="L5403" s="11" t="str">
        <f t="shared" si="436"/>
        <v>mayo</v>
      </c>
      <c r="M5403" s="3">
        <v>1</v>
      </c>
      <c r="N5403" s="3">
        <v>1</v>
      </c>
      <c r="O5403" s="3">
        <f t="shared" si="437"/>
        <v>1</v>
      </c>
      <c r="P5403" s="4">
        <v>45059.526990740698</v>
      </c>
      <c r="Q5403" s="2"/>
      <c r="R5403" s="3" t="s">
        <v>15939</v>
      </c>
      <c r="S5403" s="4">
        <v>45059.526990740698</v>
      </c>
      <c r="T5403" s="3">
        <f t="shared" si="438"/>
        <v>22</v>
      </c>
      <c r="U5403" s="2" t="s">
        <v>227</v>
      </c>
      <c r="V5403" s="4">
        <v>45059.527997685203</v>
      </c>
      <c r="W5403" s="3">
        <f t="shared" si="439"/>
        <v>1</v>
      </c>
      <c r="X5403" s="3" t="s">
        <v>195</v>
      </c>
      <c r="Y5403" s="2" t="s">
        <v>196</v>
      </c>
      <c r="Z5403" s="2" t="s">
        <v>227</v>
      </c>
      <c r="AA5403" s="4">
        <v>45059.858333333301</v>
      </c>
      <c r="AB5403" s="26">
        <f t="shared" si="440"/>
        <v>7</v>
      </c>
      <c r="AC5403" s="1" t="s">
        <v>125</v>
      </c>
      <c r="AD5403" s="3" t="s">
        <v>40</v>
      </c>
    </row>
    <row r="5404" spans="1:30" ht="57" hidden="1" x14ac:dyDescent="0.25">
      <c r="A5404" s="1" t="s">
        <v>15942</v>
      </c>
      <c r="B5404" s="1" t="s">
        <v>27</v>
      </c>
      <c r="C5404" s="2" t="s">
        <v>15943</v>
      </c>
      <c r="D5404" s="3" t="s">
        <v>217</v>
      </c>
      <c r="E5404" s="3" t="s">
        <v>30</v>
      </c>
      <c r="F5404" s="2" t="s">
        <v>325</v>
      </c>
      <c r="G5404" s="3" t="s">
        <v>1018</v>
      </c>
      <c r="H5404" s="3" t="s">
        <v>2113</v>
      </c>
      <c r="I5404" s="3">
        <v>1447470</v>
      </c>
      <c r="J5404" s="3" t="s">
        <v>73</v>
      </c>
      <c r="K5404" s="4">
        <v>45059.518750000003</v>
      </c>
      <c r="L5404" s="11" t="str">
        <f t="shared" si="436"/>
        <v>mayo</v>
      </c>
      <c r="M5404" s="3">
        <v>3</v>
      </c>
      <c r="N5404" s="3">
        <v>3</v>
      </c>
      <c r="O5404" s="3">
        <f t="shared" si="437"/>
        <v>3</v>
      </c>
      <c r="P5404" s="4">
        <v>45059.544212963003</v>
      </c>
      <c r="Q5404" s="2"/>
      <c r="R5404" s="3" t="s">
        <v>15944</v>
      </c>
      <c r="S5404" s="4">
        <v>45059.544212963003</v>
      </c>
      <c r="T5404" s="3">
        <f t="shared" si="438"/>
        <v>36</v>
      </c>
      <c r="U5404" s="2" t="s">
        <v>1132</v>
      </c>
      <c r="V5404" s="4">
        <v>45059.556944444397</v>
      </c>
      <c r="W5404" s="3">
        <f t="shared" si="439"/>
        <v>18</v>
      </c>
      <c r="X5404" s="3" t="s">
        <v>3752</v>
      </c>
      <c r="Y5404" s="2" t="s">
        <v>3753</v>
      </c>
      <c r="Z5404" s="2" t="s">
        <v>1132</v>
      </c>
      <c r="AA5404" s="4">
        <v>45059.606249999997</v>
      </c>
      <c r="AB5404" s="26">
        <f t="shared" si="440"/>
        <v>1</v>
      </c>
      <c r="AC5404" s="1" t="s">
        <v>197</v>
      </c>
      <c r="AD5404" s="3" t="s">
        <v>40</v>
      </c>
    </row>
    <row r="5405" spans="1:30" ht="51" hidden="1" x14ac:dyDescent="0.25">
      <c r="A5405" s="1" t="s">
        <v>15945</v>
      </c>
      <c r="B5405" s="1" t="s">
        <v>27</v>
      </c>
      <c r="C5405" s="2" t="s">
        <v>15946</v>
      </c>
      <c r="D5405" s="3" t="s">
        <v>245</v>
      </c>
      <c r="E5405" s="3" t="s">
        <v>30</v>
      </c>
      <c r="F5405" s="2" t="s">
        <v>82</v>
      </c>
      <c r="G5405" s="3" t="s">
        <v>54</v>
      </c>
      <c r="H5405" s="3" t="s">
        <v>83</v>
      </c>
      <c r="I5405" s="3">
        <v>1447471</v>
      </c>
      <c r="J5405" s="3" t="s">
        <v>34</v>
      </c>
      <c r="K5405" s="4">
        <v>45059.520833333299</v>
      </c>
      <c r="L5405" s="11" t="str">
        <f t="shared" si="436"/>
        <v>mayo</v>
      </c>
      <c r="M5405" s="3">
        <v>3</v>
      </c>
      <c r="N5405" s="3">
        <v>3</v>
      </c>
      <c r="O5405" s="3">
        <f t="shared" si="437"/>
        <v>3</v>
      </c>
      <c r="P5405" s="4">
        <v>45059.541064814803</v>
      </c>
      <c r="Q5405" s="2"/>
      <c r="R5405" s="3" t="s">
        <v>15947</v>
      </c>
      <c r="S5405" s="4">
        <v>45059.541064814803</v>
      </c>
      <c r="T5405" s="3">
        <f t="shared" si="438"/>
        <v>29</v>
      </c>
      <c r="U5405" s="2" t="s">
        <v>1132</v>
      </c>
      <c r="V5405" s="4">
        <v>45059.557546296302</v>
      </c>
      <c r="W5405" s="3">
        <f t="shared" si="439"/>
        <v>23</v>
      </c>
      <c r="X5405" s="3" t="s">
        <v>736</v>
      </c>
      <c r="Y5405" s="2" t="s">
        <v>737</v>
      </c>
      <c r="Z5405" s="2" t="s">
        <v>150</v>
      </c>
      <c r="AA5405" s="4">
        <v>45059.863888888904</v>
      </c>
      <c r="AB5405" s="26">
        <f t="shared" si="440"/>
        <v>7</v>
      </c>
      <c r="AC5405" s="1" t="s">
        <v>78</v>
      </c>
      <c r="AD5405" s="3" t="s">
        <v>40</v>
      </c>
    </row>
    <row r="5406" spans="1:30" ht="51" hidden="1" x14ac:dyDescent="0.25">
      <c r="A5406" s="1" t="s">
        <v>15948</v>
      </c>
      <c r="B5406" s="1" t="s">
        <v>27</v>
      </c>
      <c r="C5406" s="2" t="s">
        <v>15949</v>
      </c>
      <c r="D5406" s="3" t="s">
        <v>366</v>
      </c>
      <c r="E5406" s="3" t="s">
        <v>30</v>
      </c>
      <c r="F5406" s="2" t="s">
        <v>82</v>
      </c>
      <c r="G5406" s="3" t="s">
        <v>54</v>
      </c>
      <c r="H5406" s="3" t="s">
        <v>1783</v>
      </c>
      <c r="I5406" s="3">
        <v>1447472</v>
      </c>
      <c r="J5406" s="3" t="s">
        <v>34</v>
      </c>
      <c r="K5406" s="4">
        <v>45059.525694444397</v>
      </c>
      <c r="L5406" s="11" t="str">
        <f t="shared" si="436"/>
        <v>mayo</v>
      </c>
      <c r="M5406" s="3">
        <v>3</v>
      </c>
      <c r="N5406" s="3">
        <v>3</v>
      </c>
      <c r="O5406" s="3">
        <f t="shared" si="437"/>
        <v>3</v>
      </c>
      <c r="P5406" s="4">
        <v>45059.549953703703</v>
      </c>
      <c r="Q5406" s="2"/>
      <c r="R5406" s="3" t="s">
        <v>15950</v>
      </c>
      <c r="S5406" s="4">
        <v>45059.549953703703</v>
      </c>
      <c r="T5406" s="3">
        <f t="shared" si="438"/>
        <v>34</v>
      </c>
      <c r="U5406" s="2" t="s">
        <v>1132</v>
      </c>
      <c r="V5406" s="4">
        <v>45059.550312500003</v>
      </c>
      <c r="W5406" s="3">
        <f t="shared" si="439"/>
        <v>0</v>
      </c>
      <c r="X5406" s="3" t="s">
        <v>76</v>
      </c>
      <c r="Y5406" s="2" t="s">
        <v>77</v>
      </c>
      <c r="Z5406" s="2" t="s">
        <v>1132</v>
      </c>
      <c r="AA5406" s="4">
        <v>45059.747916666704</v>
      </c>
      <c r="AB5406" s="26">
        <f t="shared" si="440"/>
        <v>4</v>
      </c>
      <c r="AC5406" s="1" t="s">
        <v>78</v>
      </c>
      <c r="AD5406" s="3" t="s">
        <v>40</v>
      </c>
    </row>
    <row r="5407" spans="1:30" ht="51" hidden="1" x14ac:dyDescent="0.25">
      <c r="A5407" s="1" t="s">
        <v>15951</v>
      </c>
      <c r="B5407" s="1" t="s">
        <v>27</v>
      </c>
      <c r="C5407" s="2" t="s">
        <v>15952</v>
      </c>
      <c r="D5407" s="3" t="s">
        <v>217</v>
      </c>
      <c r="E5407" s="3" t="s">
        <v>30</v>
      </c>
      <c r="F5407" s="2" t="s">
        <v>325</v>
      </c>
      <c r="G5407" s="3" t="s">
        <v>192</v>
      </c>
      <c r="H5407" s="3" t="s">
        <v>604</v>
      </c>
      <c r="I5407" s="3">
        <v>1447473</v>
      </c>
      <c r="J5407" s="3" t="s">
        <v>34</v>
      </c>
      <c r="K5407" s="4">
        <v>45059.528472222199</v>
      </c>
      <c r="L5407" s="11" t="str">
        <f t="shared" si="436"/>
        <v>mayo</v>
      </c>
      <c r="M5407" s="3">
        <v>2</v>
      </c>
      <c r="N5407" s="3">
        <v>2</v>
      </c>
      <c r="O5407" s="3">
        <f t="shared" si="437"/>
        <v>2</v>
      </c>
      <c r="P5407" s="4">
        <v>45059.548101851899</v>
      </c>
      <c r="Q5407" s="2"/>
      <c r="R5407" s="3" t="s">
        <v>15953</v>
      </c>
      <c r="S5407" s="4">
        <v>45059.548101851899</v>
      </c>
      <c r="T5407" s="3">
        <f t="shared" si="438"/>
        <v>28</v>
      </c>
      <c r="U5407" s="2" t="s">
        <v>227</v>
      </c>
      <c r="V5407" s="4">
        <v>45059.548518518503</v>
      </c>
      <c r="W5407" s="3">
        <f t="shared" si="439"/>
        <v>0</v>
      </c>
      <c r="X5407" s="3" t="s">
        <v>103</v>
      </c>
      <c r="Y5407" s="2" t="s">
        <v>104</v>
      </c>
      <c r="Z5407" s="2" t="s">
        <v>227</v>
      </c>
      <c r="AA5407" s="4">
        <v>45059.679861111101</v>
      </c>
      <c r="AB5407" s="26">
        <f t="shared" si="440"/>
        <v>3</v>
      </c>
      <c r="AC5407" s="1" t="s">
        <v>78</v>
      </c>
      <c r="AD5407" s="3" t="s">
        <v>40</v>
      </c>
    </row>
    <row r="5408" spans="1:30" ht="42.75" hidden="1" x14ac:dyDescent="0.25">
      <c r="A5408" s="1" t="s">
        <v>1348</v>
      </c>
      <c r="B5408" s="1" t="s">
        <v>27</v>
      </c>
      <c r="C5408" s="2" t="s">
        <v>1349</v>
      </c>
      <c r="D5408" s="3" t="s">
        <v>794</v>
      </c>
      <c r="E5408" s="3" t="s">
        <v>30</v>
      </c>
      <c r="F5408" s="2" t="s">
        <v>154</v>
      </c>
      <c r="G5408" s="3" t="s">
        <v>155</v>
      </c>
      <c r="H5408" s="3" t="s">
        <v>156</v>
      </c>
      <c r="I5408" s="3">
        <v>1447474</v>
      </c>
      <c r="J5408" s="3" t="s">
        <v>34</v>
      </c>
      <c r="K5408" s="4">
        <v>45059.568749999999</v>
      </c>
      <c r="L5408" s="11" t="str">
        <f t="shared" si="436"/>
        <v>mayo</v>
      </c>
      <c r="M5408" s="3">
        <v>2</v>
      </c>
      <c r="N5408" s="3">
        <v>2</v>
      </c>
      <c r="O5408" s="3">
        <f t="shared" si="437"/>
        <v>2</v>
      </c>
      <c r="P5408" s="4">
        <v>45059.588657407403</v>
      </c>
      <c r="Q5408" s="2"/>
      <c r="R5408" s="3" t="s">
        <v>15954</v>
      </c>
      <c r="S5408" s="4">
        <v>45059.588657407403</v>
      </c>
      <c r="T5408" s="3">
        <f t="shared" si="438"/>
        <v>28</v>
      </c>
      <c r="U5408" s="2" t="s">
        <v>227</v>
      </c>
      <c r="V5408" s="4">
        <v>45059.589224536998</v>
      </c>
      <c r="W5408" s="3">
        <f t="shared" si="439"/>
        <v>0</v>
      </c>
      <c r="X5408" s="3" t="s">
        <v>267</v>
      </c>
      <c r="Y5408" s="2" t="s">
        <v>268</v>
      </c>
      <c r="Z5408" s="2" t="s">
        <v>227</v>
      </c>
      <c r="AA5408" s="4">
        <v>45060.420138888898</v>
      </c>
      <c r="AB5408" s="26">
        <f t="shared" si="440"/>
        <v>19</v>
      </c>
      <c r="AC5408" s="1" t="s">
        <v>78</v>
      </c>
      <c r="AD5408" s="3" t="s">
        <v>40</v>
      </c>
    </row>
    <row r="5409" spans="1:30" ht="89.25" hidden="1" x14ac:dyDescent="0.25">
      <c r="A5409" s="1" t="s">
        <v>15955</v>
      </c>
      <c r="B5409" s="1" t="s">
        <v>27</v>
      </c>
      <c r="C5409" s="2" t="s">
        <v>15956</v>
      </c>
      <c r="D5409" s="3" t="s">
        <v>1469</v>
      </c>
      <c r="E5409" s="3" t="s">
        <v>30</v>
      </c>
      <c r="F5409" s="2" t="s">
        <v>225</v>
      </c>
      <c r="G5409" s="3" t="s">
        <v>32</v>
      </c>
      <c r="H5409" s="3" t="s">
        <v>33</v>
      </c>
      <c r="I5409" s="3">
        <v>1447476</v>
      </c>
      <c r="J5409" s="3" t="s">
        <v>34</v>
      </c>
      <c r="K5409" s="4">
        <v>45059.606249999997</v>
      </c>
      <c r="L5409" s="11" t="str">
        <f t="shared" si="436"/>
        <v>mayo</v>
      </c>
      <c r="M5409" s="3">
        <v>2</v>
      </c>
      <c r="N5409" s="3">
        <v>2</v>
      </c>
      <c r="O5409" s="3">
        <f t="shared" si="437"/>
        <v>2</v>
      </c>
      <c r="P5409" s="4">
        <v>45059.610567129603</v>
      </c>
      <c r="Q5409" s="2"/>
      <c r="R5409" s="3" t="s">
        <v>15957</v>
      </c>
      <c r="S5409" s="4">
        <v>45059.610567129603</v>
      </c>
      <c r="T5409" s="3">
        <f t="shared" si="438"/>
        <v>6</v>
      </c>
      <c r="U5409" s="2" t="s">
        <v>445</v>
      </c>
      <c r="V5409" s="4">
        <v>45059.619942129597</v>
      </c>
      <c r="W5409" s="3">
        <f t="shared" si="439"/>
        <v>13</v>
      </c>
      <c r="X5409" s="3" t="s">
        <v>2115</v>
      </c>
      <c r="Y5409" s="2" t="s">
        <v>2116</v>
      </c>
      <c r="Z5409" s="2" t="s">
        <v>102</v>
      </c>
      <c r="AA5409" s="4">
        <v>45059.688888888901</v>
      </c>
      <c r="AB5409" s="26">
        <f t="shared" si="440"/>
        <v>1</v>
      </c>
      <c r="AC5409" s="1" t="s">
        <v>78</v>
      </c>
      <c r="AD5409" s="3" t="s">
        <v>40</v>
      </c>
    </row>
    <row r="5410" spans="1:30" ht="114.75" hidden="1" x14ac:dyDescent="0.25">
      <c r="A5410" s="1" t="s">
        <v>15958</v>
      </c>
      <c r="B5410" s="1" t="s">
        <v>27</v>
      </c>
      <c r="C5410" s="2" t="s">
        <v>15959</v>
      </c>
      <c r="D5410" s="3" t="s">
        <v>43</v>
      </c>
      <c r="E5410" s="3" t="s">
        <v>30</v>
      </c>
      <c r="F5410" s="2" t="s">
        <v>88</v>
      </c>
      <c r="G5410" s="3" t="s">
        <v>54</v>
      </c>
      <c r="H5410" s="3" t="s">
        <v>276</v>
      </c>
      <c r="I5410" s="3">
        <v>1447477</v>
      </c>
      <c r="J5410" s="3" t="s">
        <v>34</v>
      </c>
      <c r="K5410" s="4">
        <v>45059.610416666699</v>
      </c>
      <c r="L5410" s="11" t="str">
        <f t="shared" si="436"/>
        <v>mayo</v>
      </c>
      <c r="M5410" s="3">
        <v>2</v>
      </c>
      <c r="N5410" s="3">
        <v>2</v>
      </c>
      <c r="O5410" s="3">
        <f t="shared" si="437"/>
        <v>2</v>
      </c>
      <c r="P5410" s="4">
        <v>45059.616006944401</v>
      </c>
      <c r="Q5410" s="2"/>
      <c r="R5410" s="3" t="s">
        <v>15960</v>
      </c>
      <c r="S5410" s="4">
        <v>45059.616006944401</v>
      </c>
      <c r="T5410" s="3">
        <f t="shared" si="438"/>
        <v>8</v>
      </c>
      <c r="U5410" s="2" t="s">
        <v>445</v>
      </c>
      <c r="V5410" s="4">
        <v>45059.625578703701</v>
      </c>
      <c r="W5410" s="3">
        <f t="shared" si="439"/>
        <v>13</v>
      </c>
      <c r="X5410" s="3" t="s">
        <v>6556</v>
      </c>
      <c r="Y5410" s="2" t="s">
        <v>6557</v>
      </c>
      <c r="Z5410" s="2" t="s">
        <v>150</v>
      </c>
      <c r="AA5410" s="4">
        <v>45061.625</v>
      </c>
      <c r="AB5410" s="26">
        <f t="shared" si="440"/>
        <v>47</v>
      </c>
      <c r="AC5410" s="1" t="s">
        <v>78</v>
      </c>
      <c r="AD5410" s="3" t="s">
        <v>40</v>
      </c>
    </row>
    <row r="5411" spans="1:30" ht="102" hidden="1" x14ac:dyDescent="0.25">
      <c r="A5411" s="1" t="s">
        <v>15961</v>
      </c>
      <c r="B5411" s="1" t="s">
        <v>27</v>
      </c>
      <c r="C5411" s="2" t="s">
        <v>15962</v>
      </c>
      <c r="D5411" s="3" t="s">
        <v>1059</v>
      </c>
      <c r="E5411" s="3" t="s">
        <v>30</v>
      </c>
      <c r="F5411" s="2" t="s">
        <v>44</v>
      </c>
      <c r="G5411" s="3" t="s">
        <v>32</v>
      </c>
      <c r="H5411" s="3" t="s">
        <v>33</v>
      </c>
      <c r="I5411" s="3">
        <v>1447478</v>
      </c>
      <c r="J5411" s="3" t="s">
        <v>34</v>
      </c>
      <c r="K5411" s="4">
        <v>45059.639583333301</v>
      </c>
      <c r="L5411" s="11" t="str">
        <f t="shared" si="436"/>
        <v>mayo</v>
      </c>
      <c r="M5411" s="3">
        <v>2</v>
      </c>
      <c r="N5411" s="3">
        <v>2</v>
      </c>
      <c r="O5411" s="3">
        <f t="shared" si="437"/>
        <v>2</v>
      </c>
      <c r="P5411" s="4">
        <v>45059.645289351902</v>
      </c>
      <c r="Q5411" s="2"/>
      <c r="R5411" s="3" t="s">
        <v>15963</v>
      </c>
      <c r="S5411" s="4">
        <v>45059.645289351902</v>
      </c>
      <c r="T5411" s="3">
        <f t="shared" si="438"/>
        <v>8</v>
      </c>
      <c r="U5411" s="2" t="s">
        <v>445</v>
      </c>
      <c r="V5411" s="4">
        <v>45059.655023148101</v>
      </c>
      <c r="W5411" s="3">
        <f t="shared" si="439"/>
        <v>14</v>
      </c>
      <c r="X5411" s="3" t="s">
        <v>1163</v>
      </c>
      <c r="Y5411" s="2" t="s">
        <v>509</v>
      </c>
      <c r="Z5411" s="2" t="s">
        <v>102</v>
      </c>
      <c r="AA5411" s="4">
        <v>45062.531944444403</v>
      </c>
      <c r="AB5411" s="26">
        <f t="shared" si="440"/>
        <v>69</v>
      </c>
      <c r="AC5411" s="1" t="s">
        <v>125</v>
      </c>
      <c r="AD5411" s="3" t="s">
        <v>40</v>
      </c>
    </row>
    <row r="5412" spans="1:30" ht="306" hidden="1" x14ac:dyDescent="0.25">
      <c r="A5412" s="1" t="s">
        <v>15196</v>
      </c>
      <c r="B5412" s="1" t="s">
        <v>27</v>
      </c>
      <c r="C5412" s="2" t="s">
        <v>15197</v>
      </c>
      <c r="D5412" s="3" t="s">
        <v>285</v>
      </c>
      <c r="E5412" s="3" t="s">
        <v>30</v>
      </c>
      <c r="F5412" s="2" t="s">
        <v>64</v>
      </c>
      <c r="G5412" s="3" t="s">
        <v>32</v>
      </c>
      <c r="H5412" s="3" t="s">
        <v>33</v>
      </c>
      <c r="I5412" s="3">
        <v>1447481</v>
      </c>
      <c r="J5412" s="3" t="s">
        <v>73</v>
      </c>
      <c r="K5412" s="4">
        <v>45059.662499999999</v>
      </c>
      <c r="L5412" s="11" t="str">
        <f t="shared" si="436"/>
        <v>mayo</v>
      </c>
      <c r="M5412" s="3">
        <v>3</v>
      </c>
      <c r="N5412" s="3"/>
      <c r="O5412" s="3">
        <f t="shared" si="437"/>
        <v>3</v>
      </c>
      <c r="P5412" s="3"/>
      <c r="Q5412" s="2"/>
      <c r="R5412" s="3" t="s">
        <v>15964</v>
      </c>
      <c r="S5412" s="4">
        <v>45059.668587963002</v>
      </c>
      <c r="T5412" s="3">
        <f t="shared" si="438"/>
        <v>8</v>
      </c>
      <c r="U5412" s="2" t="s">
        <v>445</v>
      </c>
      <c r="V5412" s="3"/>
      <c r="W5412" s="3" t="str">
        <f t="shared" si="439"/>
        <v/>
      </c>
      <c r="X5412" s="3"/>
      <c r="Y5412" s="2"/>
      <c r="Z5412" s="2"/>
      <c r="AA5412" s="4">
        <v>45059.673611111102</v>
      </c>
      <c r="AB5412" s="26" t="str">
        <f t="shared" si="440"/>
        <v/>
      </c>
      <c r="AC5412" s="1"/>
      <c r="AD5412" s="3" t="s">
        <v>40</v>
      </c>
    </row>
    <row r="5413" spans="1:30" ht="76.5" hidden="1" x14ac:dyDescent="0.25">
      <c r="A5413" s="1" t="s">
        <v>15965</v>
      </c>
      <c r="B5413" s="1" t="s">
        <v>27</v>
      </c>
      <c r="C5413" s="2" t="s">
        <v>15966</v>
      </c>
      <c r="D5413" s="3" t="s">
        <v>629</v>
      </c>
      <c r="E5413" s="3" t="s">
        <v>30</v>
      </c>
      <c r="F5413" s="2" t="s">
        <v>82</v>
      </c>
      <c r="G5413" s="3" t="s">
        <v>54</v>
      </c>
      <c r="H5413" s="3" t="s">
        <v>83</v>
      </c>
      <c r="I5413" s="3">
        <v>1447482</v>
      </c>
      <c r="J5413" s="3" t="s">
        <v>34</v>
      </c>
      <c r="K5413" s="4">
        <v>45059.673611111102</v>
      </c>
      <c r="L5413" s="11" t="str">
        <f t="shared" si="436"/>
        <v>mayo</v>
      </c>
      <c r="M5413" s="3">
        <v>3</v>
      </c>
      <c r="N5413" s="3">
        <v>3</v>
      </c>
      <c r="O5413" s="3">
        <f t="shared" si="437"/>
        <v>3</v>
      </c>
      <c r="P5413" s="4">
        <v>45059.6809027778</v>
      </c>
      <c r="Q5413" s="2"/>
      <c r="R5413" s="3" t="s">
        <v>15967</v>
      </c>
      <c r="S5413" s="4">
        <v>45059.6809027778</v>
      </c>
      <c r="T5413" s="3">
        <f t="shared" si="438"/>
        <v>10</v>
      </c>
      <c r="U5413" s="2" t="s">
        <v>445</v>
      </c>
      <c r="V5413" s="4">
        <v>45059.692268518498</v>
      </c>
      <c r="W5413" s="3">
        <f t="shared" si="439"/>
        <v>16</v>
      </c>
      <c r="X5413" s="3" t="s">
        <v>997</v>
      </c>
      <c r="Y5413" s="2" t="s">
        <v>998</v>
      </c>
      <c r="Z5413" s="2" t="s">
        <v>150</v>
      </c>
      <c r="AA5413" s="4">
        <v>45059.9465277778</v>
      </c>
      <c r="AB5413" s="26">
        <f t="shared" si="440"/>
        <v>6</v>
      </c>
      <c r="AC5413" s="1" t="s">
        <v>78</v>
      </c>
      <c r="AD5413" s="3" t="s">
        <v>40</v>
      </c>
    </row>
    <row r="5414" spans="1:30" ht="102" hidden="1" x14ac:dyDescent="0.25">
      <c r="A5414" s="1" t="s">
        <v>15968</v>
      </c>
      <c r="B5414" s="1" t="s">
        <v>27</v>
      </c>
      <c r="C5414" s="2" t="s">
        <v>15969</v>
      </c>
      <c r="D5414" s="3" t="s">
        <v>1626</v>
      </c>
      <c r="E5414" s="3" t="s">
        <v>30</v>
      </c>
      <c r="F5414" s="2" t="s">
        <v>64</v>
      </c>
      <c r="G5414" s="3" t="s">
        <v>32</v>
      </c>
      <c r="H5414" s="3" t="s">
        <v>33</v>
      </c>
      <c r="I5414" s="3">
        <v>1447483</v>
      </c>
      <c r="J5414" s="3" t="s">
        <v>34</v>
      </c>
      <c r="K5414" s="4">
        <v>45059.693055555603</v>
      </c>
      <c r="L5414" s="11" t="str">
        <f t="shared" si="436"/>
        <v>mayo</v>
      </c>
      <c r="M5414" s="3">
        <v>3</v>
      </c>
      <c r="N5414" s="3">
        <v>3</v>
      </c>
      <c r="O5414" s="3">
        <f t="shared" si="437"/>
        <v>3</v>
      </c>
      <c r="P5414" s="4">
        <v>45059.698958333298</v>
      </c>
      <c r="Q5414" s="2"/>
      <c r="R5414" s="3" t="s">
        <v>15970</v>
      </c>
      <c r="S5414" s="4">
        <v>45059.698958333298</v>
      </c>
      <c r="T5414" s="3">
        <f t="shared" si="438"/>
        <v>8</v>
      </c>
      <c r="U5414" s="2" t="s">
        <v>445</v>
      </c>
      <c r="V5414" s="4">
        <v>45059.702557870398</v>
      </c>
      <c r="W5414" s="3">
        <f t="shared" si="439"/>
        <v>5</v>
      </c>
      <c r="X5414" s="3" t="s">
        <v>103</v>
      </c>
      <c r="Y5414" s="2" t="s">
        <v>104</v>
      </c>
      <c r="Z5414" s="2" t="s">
        <v>102</v>
      </c>
      <c r="AA5414" s="4">
        <v>45059.949305555601</v>
      </c>
      <c r="AB5414" s="26">
        <f t="shared" si="440"/>
        <v>5</v>
      </c>
      <c r="AC5414" s="1" t="s">
        <v>78</v>
      </c>
      <c r="AD5414" s="3" t="s">
        <v>40</v>
      </c>
    </row>
    <row r="5415" spans="1:30" ht="114.75" hidden="1" x14ac:dyDescent="0.25">
      <c r="A5415" s="1" t="s">
        <v>15971</v>
      </c>
      <c r="B5415" s="1" t="s">
        <v>27</v>
      </c>
      <c r="C5415" s="2" t="s">
        <v>15972</v>
      </c>
      <c r="D5415" s="3" t="s">
        <v>95</v>
      </c>
      <c r="E5415" s="3" t="s">
        <v>30</v>
      </c>
      <c r="F5415" s="2" t="s">
        <v>88</v>
      </c>
      <c r="G5415" s="3" t="s">
        <v>54</v>
      </c>
      <c r="H5415" s="3" t="s">
        <v>276</v>
      </c>
      <c r="I5415" s="3">
        <v>1447484</v>
      </c>
      <c r="J5415" s="3" t="s">
        <v>34</v>
      </c>
      <c r="K5415" s="4">
        <v>45059.707638888904</v>
      </c>
      <c r="L5415" s="11" t="str">
        <f t="shared" si="436"/>
        <v>mayo</v>
      </c>
      <c r="M5415" s="3">
        <v>2</v>
      </c>
      <c r="N5415" s="3">
        <v>2</v>
      </c>
      <c r="O5415" s="3">
        <f t="shared" si="437"/>
        <v>2</v>
      </c>
      <c r="P5415" s="4">
        <v>45059.712094907401</v>
      </c>
      <c r="Q5415" s="2"/>
      <c r="R5415" s="3" t="s">
        <v>15973</v>
      </c>
      <c r="S5415" s="4">
        <v>45059.712094907401</v>
      </c>
      <c r="T5415" s="3">
        <f t="shared" si="438"/>
        <v>6</v>
      </c>
      <c r="U5415" s="2" t="s">
        <v>445</v>
      </c>
      <c r="V5415" s="4">
        <v>45059.722870370402</v>
      </c>
      <c r="W5415" s="3">
        <f t="shared" si="439"/>
        <v>15</v>
      </c>
      <c r="X5415" s="3" t="s">
        <v>1154</v>
      </c>
      <c r="Y5415" s="2" t="s">
        <v>1155</v>
      </c>
      <c r="Z5415" s="2" t="s">
        <v>150</v>
      </c>
      <c r="AA5415" s="4">
        <v>45064.604861111096</v>
      </c>
      <c r="AB5415" s="26">
        <f t="shared" si="440"/>
        <v>117</v>
      </c>
      <c r="AC5415" s="1" t="s">
        <v>1169</v>
      </c>
      <c r="AD5415" s="3" t="s">
        <v>40</v>
      </c>
    </row>
    <row r="5416" spans="1:30" ht="178.5" hidden="1" x14ac:dyDescent="0.25">
      <c r="A5416" s="1" t="s">
        <v>15974</v>
      </c>
      <c r="B5416" s="1" t="s">
        <v>27</v>
      </c>
      <c r="C5416" s="2" t="s">
        <v>15975</v>
      </c>
      <c r="D5416" s="3" t="s">
        <v>479</v>
      </c>
      <c r="E5416" s="3" t="s">
        <v>30</v>
      </c>
      <c r="F5416" s="2" t="s">
        <v>88</v>
      </c>
      <c r="G5416" s="3" t="s">
        <v>54</v>
      </c>
      <c r="H5416" s="3" t="s">
        <v>276</v>
      </c>
      <c r="I5416" s="3">
        <v>1447485</v>
      </c>
      <c r="J5416" s="3" t="s">
        <v>73</v>
      </c>
      <c r="K5416" s="4">
        <v>45059.712500000001</v>
      </c>
      <c r="L5416" s="11" t="str">
        <f t="shared" si="436"/>
        <v>mayo</v>
      </c>
      <c r="M5416" s="3">
        <v>3</v>
      </c>
      <c r="N5416" s="3">
        <v>3</v>
      </c>
      <c r="O5416" s="3">
        <f t="shared" si="437"/>
        <v>3</v>
      </c>
      <c r="P5416" s="4">
        <v>45059.720960648097</v>
      </c>
      <c r="Q5416" s="2"/>
      <c r="R5416" s="3" t="s">
        <v>15976</v>
      </c>
      <c r="S5416" s="4">
        <v>45059.720960648097</v>
      </c>
      <c r="T5416" s="3">
        <f t="shared" si="438"/>
        <v>12</v>
      </c>
      <c r="U5416" s="2" t="s">
        <v>445</v>
      </c>
      <c r="V5416" s="3"/>
      <c r="W5416" s="3" t="str">
        <f t="shared" si="439"/>
        <v/>
      </c>
      <c r="X5416" s="3"/>
      <c r="Y5416" s="2"/>
      <c r="Z5416" s="2"/>
      <c r="AA5416" s="4">
        <v>45059.722222222197</v>
      </c>
      <c r="AB5416" s="26" t="str">
        <f t="shared" si="440"/>
        <v/>
      </c>
      <c r="AC5416" s="1"/>
      <c r="AD5416" s="3" t="s">
        <v>40</v>
      </c>
    </row>
    <row r="5417" spans="1:30" ht="369.75" hidden="1" x14ac:dyDescent="0.25">
      <c r="A5417" s="1" t="s">
        <v>15977</v>
      </c>
      <c r="B5417" s="1" t="s">
        <v>27</v>
      </c>
      <c r="C5417" s="2" t="s">
        <v>15978</v>
      </c>
      <c r="D5417" s="3" t="s">
        <v>745</v>
      </c>
      <c r="E5417" s="3" t="s">
        <v>30</v>
      </c>
      <c r="F5417" s="2" t="s">
        <v>64</v>
      </c>
      <c r="G5417" s="3" t="s">
        <v>32</v>
      </c>
      <c r="H5417" s="3" t="s">
        <v>33</v>
      </c>
      <c r="I5417" s="3">
        <v>1447487</v>
      </c>
      <c r="J5417" s="3" t="s">
        <v>73</v>
      </c>
      <c r="K5417" s="4">
        <v>45059.721527777801</v>
      </c>
      <c r="L5417" s="11" t="str">
        <f t="shared" si="436"/>
        <v>mayo</v>
      </c>
      <c r="M5417" s="3">
        <v>3</v>
      </c>
      <c r="N5417" s="3">
        <v>3</v>
      </c>
      <c r="O5417" s="3">
        <f t="shared" si="437"/>
        <v>3</v>
      </c>
      <c r="P5417" s="4">
        <v>45059.7348726852</v>
      </c>
      <c r="Q5417" s="2"/>
      <c r="R5417" s="3" t="s">
        <v>15979</v>
      </c>
      <c r="S5417" s="4">
        <v>45059.7348726852</v>
      </c>
      <c r="T5417" s="3">
        <f t="shared" si="438"/>
        <v>19</v>
      </c>
      <c r="U5417" s="2" t="s">
        <v>445</v>
      </c>
      <c r="V5417" s="3"/>
      <c r="W5417" s="3" t="str">
        <f t="shared" si="439"/>
        <v/>
      </c>
      <c r="X5417" s="3"/>
      <c r="Y5417" s="2"/>
      <c r="Z5417" s="2"/>
      <c r="AA5417" s="4">
        <v>45059.736111111102</v>
      </c>
      <c r="AB5417" s="26" t="str">
        <f t="shared" si="440"/>
        <v/>
      </c>
      <c r="AC5417" s="1"/>
      <c r="AD5417" s="3" t="s">
        <v>40</v>
      </c>
    </row>
    <row r="5418" spans="1:30" ht="28.5" hidden="1" x14ac:dyDescent="0.25">
      <c r="A5418" s="1" t="s">
        <v>7899</v>
      </c>
      <c r="B5418" s="1" t="s">
        <v>27</v>
      </c>
      <c r="C5418" s="2" t="s">
        <v>7900</v>
      </c>
      <c r="D5418" s="3" t="s">
        <v>275</v>
      </c>
      <c r="E5418" s="3" t="s">
        <v>30</v>
      </c>
      <c r="F5418" s="2" t="s">
        <v>437</v>
      </c>
      <c r="G5418" s="3" t="s">
        <v>192</v>
      </c>
      <c r="H5418" s="3" t="s">
        <v>438</v>
      </c>
      <c r="I5418" s="3">
        <v>1447488</v>
      </c>
      <c r="J5418" s="3" t="s">
        <v>34</v>
      </c>
      <c r="K5418" s="4">
        <v>45059.751388888901</v>
      </c>
      <c r="L5418" s="11" t="str">
        <f t="shared" si="436"/>
        <v>mayo</v>
      </c>
      <c r="M5418" s="3">
        <v>2</v>
      </c>
      <c r="N5418" s="3">
        <v>2</v>
      </c>
      <c r="O5418" s="3">
        <f t="shared" si="437"/>
        <v>2</v>
      </c>
      <c r="P5418" s="4">
        <v>45059.763472222199</v>
      </c>
      <c r="Q5418" s="2"/>
      <c r="R5418" s="3" t="s">
        <v>7371</v>
      </c>
      <c r="S5418" s="4">
        <v>45059.763472222199</v>
      </c>
      <c r="T5418" s="3">
        <f t="shared" si="438"/>
        <v>17</v>
      </c>
      <c r="U5418" s="2" t="s">
        <v>122</v>
      </c>
      <c r="V5418" s="4">
        <v>45059.764085648101</v>
      </c>
      <c r="W5418" s="3">
        <f t="shared" si="439"/>
        <v>0</v>
      </c>
      <c r="X5418" s="3" t="s">
        <v>452</v>
      </c>
      <c r="Y5418" s="2" t="s">
        <v>453</v>
      </c>
      <c r="Z5418" s="2" t="s">
        <v>122</v>
      </c>
      <c r="AA5418" s="4">
        <v>45059.951388888898</v>
      </c>
      <c r="AB5418" s="26">
        <f t="shared" si="440"/>
        <v>4</v>
      </c>
      <c r="AC5418" s="1" t="s">
        <v>78</v>
      </c>
      <c r="AD5418" s="3" t="s">
        <v>40</v>
      </c>
    </row>
    <row r="5419" spans="1:30" ht="63.75" hidden="1" x14ac:dyDescent="0.25">
      <c r="A5419" s="1" t="s">
        <v>15980</v>
      </c>
      <c r="B5419" s="1" t="s">
        <v>27</v>
      </c>
      <c r="C5419" s="2" t="s">
        <v>15981</v>
      </c>
      <c r="D5419" s="3" t="s">
        <v>153</v>
      </c>
      <c r="E5419" s="3" t="s">
        <v>30</v>
      </c>
      <c r="F5419" s="2" t="s">
        <v>53</v>
      </c>
      <c r="G5419" s="3" t="s">
        <v>32</v>
      </c>
      <c r="H5419" s="3" t="s">
        <v>129</v>
      </c>
      <c r="I5419" s="3">
        <v>1447489</v>
      </c>
      <c r="J5419" s="3" t="s">
        <v>34</v>
      </c>
      <c r="K5419" s="4">
        <v>45059.7631944444</v>
      </c>
      <c r="L5419" s="11" t="str">
        <f t="shared" si="436"/>
        <v>mayo</v>
      </c>
      <c r="M5419" s="3">
        <v>2</v>
      </c>
      <c r="N5419" s="3">
        <v>2</v>
      </c>
      <c r="O5419" s="3">
        <f t="shared" si="437"/>
        <v>2</v>
      </c>
      <c r="P5419" s="4">
        <v>45059.773055555597</v>
      </c>
      <c r="Q5419" s="2"/>
      <c r="R5419" s="3" t="s">
        <v>15982</v>
      </c>
      <c r="S5419" s="4">
        <v>45059.773055555597</v>
      </c>
      <c r="T5419" s="3">
        <f t="shared" si="438"/>
        <v>14</v>
      </c>
      <c r="U5419" s="2" t="s">
        <v>445</v>
      </c>
      <c r="V5419" s="4">
        <v>45059.804884259298</v>
      </c>
      <c r="W5419" s="3">
        <f t="shared" si="439"/>
        <v>45</v>
      </c>
      <c r="X5419" s="3" t="s">
        <v>8088</v>
      </c>
      <c r="Y5419" s="2" t="s">
        <v>8089</v>
      </c>
      <c r="Z5419" s="2" t="s">
        <v>219</v>
      </c>
      <c r="AA5419" s="4">
        <v>45094.620833333298</v>
      </c>
      <c r="AB5419" s="26">
        <f t="shared" si="440"/>
        <v>835</v>
      </c>
      <c r="AC5419" s="1" t="s">
        <v>144</v>
      </c>
      <c r="AD5419" s="3" t="s">
        <v>40</v>
      </c>
    </row>
    <row r="5420" spans="1:30" ht="63.75" hidden="1" x14ac:dyDescent="0.25">
      <c r="A5420" s="1" t="s">
        <v>15983</v>
      </c>
      <c r="B5420" s="1" t="s">
        <v>27</v>
      </c>
      <c r="C5420" s="2" t="s">
        <v>15984</v>
      </c>
      <c r="D5420" s="3" t="s">
        <v>671</v>
      </c>
      <c r="E5420" s="3" t="s">
        <v>30</v>
      </c>
      <c r="F5420" s="2" t="s">
        <v>44</v>
      </c>
      <c r="G5420" s="3" t="s">
        <v>32</v>
      </c>
      <c r="H5420" s="3" t="s">
        <v>45</v>
      </c>
      <c r="I5420" s="3">
        <v>1447490</v>
      </c>
      <c r="J5420" s="3" t="s">
        <v>34</v>
      </c>
      <c r="K5420" s="4">
        <v>45059.769444444399</v>
      </c>
      <c r="L5420" s="11" t="str">
        <f t="shared" si="436"/>
        <v>mayo</v>
      </c>
      <c r="M5420" s="3">
        <v>2</v>
      </c>
      <c r="N5420" s="3">
        <v>2</v>
      </c>
      <c r="O5420" s="3">
        <f t="shared" si="437"/>
        <v>2</v>
      </c>
      <c r="P5420" s="4">
        <v>45059.775335648097</v>
      </c>
      <c r="Q5420" s="2"/>
      <c r="R5420" s="3" t="s">
        <v>15985</v>
      </c>
      <c r="S5420" s="4">
        <v>45059.775335648097</v>
      </c>
      <c r="T5420" s="3">
        <f t="shared" si="438"/>
        <v>8</v>
      </c>
      <c r="U5420" s="2" t="s">
        <v>445</v>
      </c>
      <c r="V5420" s="4">
        <v>45059.7812037037</v>
      </c>
      <c r="W5420" s="3">
        <f t="shared" si="439"/>
        <v>8</v>
      </c>
      <c r="X5420" s="3" t="s">
        <v>103</v>
      </c>
      <c r="Y5420" s="2" t="s">
        <v>104</v>
      </c>
      <c r="Z5420" s="2" t="s">
        <v>150</v>
      </c>
      <c r="AA5420" s="4">
        <v>45059.953472222202</v>
      </c>
      <c r="AB5420" s="26">
        <f t="shared" si="440"/>
        <v>4</v>
      </c>
      <c r="AC5420" s="1" t="s">
        <v>78</v>
      </c>
      <c r="AD5420" s="3" t="s">
        <v>40</v>
      </c>
    </row>
    <row r="5421" spans="1:30" ht="51" hidden="1" x14ac:dyDescent="0.25">
      <c r="A5421" s="1" t="s">
        <v>15986</v>
      </c>
      <c r="B5421" s="1" t="s">
        <v>27</v>
      </c>
      <c r="C5421" s="2" t="s">
        <v>15987</v>
      </c>
      <c r="D5421" s="3" t="s">
        <v>186</v>
      </c>
      <c r="E5421" s="3" t="s">
        <v>30</v>
      </c>
      <c r="F5421" s="2" t="s">
        <v>53</v>
      </c>
      <c r="G5421" s="3" t="s">
        <v>32</v>
      </c>
      <c r="H5421" s="3" t="s">
        <v>187</v>
      </c>
      <c r="I5421" s="3">
        <v>1447491</v>
      </c>
      <c r="J5421" s="3" t="s">
        <v>34</v>
      </c>
      <c r="K5421" s="4">
        <v>45059.774305555598</v>
      </c>
      <c r="L5421" s="11" t="str">
        <f t="shared" ref="L5421:L5481" si="441">+TEXT(K5421,"mmmm")</f>
        <v>mayo</v>
      </c>
      <c r="M5421" s="3">
        <v>2</v>
      </c>
      <c r="N5421" s="3">
        <v>2</v>
      </c>
      <c r="O5421" s="3">
        <f t="shared" si="437"/>
        <v>2</v>
      </c>
      <c r="P5421" s="4">
        <v>45059.776458333297</v>
      </c>
      <c r="Q5421" s="2"/>
      <c r="R5421" s="3" t="s">
        <v>15988</v>
      </c>
      <c r="S5421" s="4">
        <v>45059.776458333297</v>
      </c>
      <c r="T5421" s="3">
        <f t="shared" si="438"/>
        <v>3</v>
      </c>
      <c r="U5421" s="2" t="s">
        <v>445</v>
      </c>
      <c r="V5421" s="4">
        <v>45059.8442476852</v>
      </c>
      <c r="W5421" s="3">
        <f t="shared" si="439"/>
        <v>97</v>
      </c>
      <c r="X5421" s="3" t="s">
        <v>103</v>
      </c>
      <c r="Y5421" s="2" t="s">
        <v>104</v>
      </c>
      <c r="Z5421" s="2" t="s">
        <v>219</v>
      </c>
      <c r="AA5421" s="4">
        <v>45063.637499999997</v>
      </c>
      <c r="AB5421" s="26">
        <f t="shared" si="440"/>
        <v>91</v>
      </c>
      <c r="AC5421" s="1" t="s">
        <v>78</v>
      </c>
      <c r="AD5421" s="3" t="s">
        <v>40</v>
      </c>
    </row>
    <row r="5422" spans="1:30" ht="63.75" hidden="1" x14ac:dyDescent="0.25">
      <c r="A5422" s="1" t="s">
        <v>15989</v>
      </c>
      <c r="B5422" s="1" t="s">
        <v>27</v>
      </c>
      <c r="C5422" s="2" t="s">
        <v>15990</v>
      </c>
      <c r="D5422" s="3" t="s">
        <v>482</v>
      </c>
      <c r="E5422" s="3" t="s">
        <v>30</v>
      </c>
      <c r="F5422" s="2" t="s">
        <v>31</v>
      </c>
      <c r="G5422" s="3" t="s">
        <v>32</v>
      </c>
      <c r="H5422" s="3" t="s">
        <v>33</v>
      </c>
      <c r="I5422" s="3">
        <v>1447493</v>
      </c>
      <c r="J5422" s="3" t="s">
        <v>34</v>
      </c>
      <c r="K5422" s="4">
        <v>45059.811805555597</v>
      </c>
      <c r="L5422" s="11" t="str">
        <f t="shared" si="441"/>
        <v>mayo</v>
      </c>
      <c r="M5422" s="3">
        <v>2</v>
      </c>
      <c r="N5422" s="3"/>
      <c r="O5422" s="3">
        <f t="shared" si="437"/>
        <v>2</v>
      </c>
      <c r="P5422" s="3"/>
      <c r="Q5422" s="2"/>
      <c r="R5422" s="3" t="s">
        <v>15991</v>
      </c>
      <c r="S5422" s="4">
        <v>45059.817071759302</v>
      </c>
      <c r="T5422" s="3">
        <f t="shared" si="438"/>
        <v>7</v>
      </c>
      <c r="U5422" s="2" t="s">
        <v>445</v>
      </c>
      <c r="V5422" s="4">
        <v>45059.828912037003</v>
      </c>
      <c r="W5422" s="3">
        <f t="shared" si="439"/>
        <v>17</v>
      </c>
      <c r="X5422" s="3" t="s">
        <v>91</v>
      </c>
      <c r="Y5422" s="2" t="s">
        <v>92</v>
      </c>
      <c r="Z5422" s="2" t="s">
        <v>551</v>
      </c>
      <c r="AA5422" s="4">
        <v>45060.188888888901</v>
      </c>
      <c r="AB5422" s="26">
        <f t="shared" si="440"/>
        <v>8</v>
      </c>
      <c r="AC5422" s="1" t="s">
        <v>78</v>
      </c>
      <c r="AD5422" s="3" t="s">
        <v>40</v>
      </c>
    </row>
    <row r="5423" spans="1:30" ht="42.75" hidden="1" x14ac:dyDescent="0.25">
      <c r="A5423" s="1" t="s">
        <v>15992</v>
      </c>
      <c r="B5423" s="1" t="s">
        <v>27</v>
      </c>
      <c r="C5423" s="2" t="s">
        <v>15993</v>
      </c>
      <c r="D5423" s="3" t="s">
        <v>1078</v>
      </c>
      <c r="E5423" s="3" t="s">
        <v>30</v>
      </c>
      <c r="F5423" s="2" t="s">
        <v>398</v>
      </c>
      <c r="G5423" s="3" t="s">
        <v>192</v>
      </c>
      <c r="H5423" s="3" t="s">
        <v>399</v>
      </c>
      <c r="I5423" s="3">
        <v>1447495</v>
      </c>
      <c r="J5423" s="3" t="s">
        <v>34</v>
      </c>
      <c r="K5423" s="4">
        <v>45059.815972222197</v>
      </c>
      <c r="L5423" s="11" t="str">
        <f t="shared" si="441"/>
        <v>mayo</v>
      </c>
      <c r="M5423" s="3">
        <v>2</v>
      </c>
      <c r="N5423" s="3">
        <v>2</v>
      </c>
      <c r="O5423" s="3">
        <f t="shared" si="437"/>
        <v>2</v>
      </c>
      <c r="P5423" s="4">
        <v>45059.824328703697</v>
      </c>
      <c r="Q5423" s="2"/>
      <c r="R5423" s="3" t="s">
        <v>15994</v>
      </c>
      <c r="S5423" s="4">
        <v>45059.824328703697</v>
      </c>
      <c r="T5423" s="3">
        <f t="shared" si="438"/>
        <v>12</v>
      </c>
      <c r="U5423" s="2" t="s">
        <v>122</v>
      </c>
      <c r="V5423" s="4">
        <v>45059.825451388897</v>
      </c>
      <c r="W5423" s="3">
        <f t="shared" si="439"/>
        <v>1</v>
      </c>
      <c r="X5423" s="3" t="s">
        <v>247</v>
      </c>
      <c r="Y5423" s="2" t="s">
        <v>248</v>
      </c>
      <c r="Z5423" s="2" t="s">
        <v>122</v>
      </c>
      <c r="AA5423" s="4">
        <v>45060.250694444403</v>
      </c>
      <c r="AB5423" s="26">
        <f t="shared" si="440"/>
        <v>10</v>
      </c>
      <c r="AC5423" s="1" t="s">
        <v>78</v>
      </c>
      <c r="AD5423" s="3" t="s">
        <v>40</v>
      </c>
    </row>
    <row r="5424" spans="1:30" ht="42.75" hidden="1" x14ac:dyDescent="0.25">
      <c r="A5424" s="1" t="s">
        <v>15995</v>
      </c>
      <c r="B5424" s="1" t="s">
        <v>27</v>
      </c>
      <c r="C5424" s="2" t="s">
        <v>15996</v>
      </c>
      <c r="D5424" s="3" t="s">
        <v>422</v>
      </c>
      <c r="E5424" s="3" t="s">
        <v>30</v>
      </c>
      <c r="F5424" s="2" t="s">
        <v>288</v>
      </c>
      <c r="G5424" s="3" t="s">
        <v>192</v>
      </c>
      <c r="H5424" s="3" t="s">
        <v>289</v>
      </c>
      <c r="I5424" s="3">
        <v>1447496</v>
      </c>
      <c r="J5424" s="3" t="s">
        <v>34</v>
      </c>
      <c r="K5424" s="4">
        <v>45059.837500000001</v>
      </c>
      <c r="L5424" s="11" t="str">
        <f t="shared" si="441"/>
        <v>mayo</v>
      </c>
      <c r="M5424" s="3">
        <v>2</v>
      </c>
      <c r="N5424" s="3">
        <v>2</v>
      </c>
      <c r="O5424" s="3">
        <f t="shared" si="437"/>
        <v>2</v>
      </c>
      <c r="P5424" s="4">
        <v>45059.854803240698</v>
      </c>
      <c r="Q5424" s="2"/>
      <c r="R5424" s="3" t="s">
        <v>15997</v>
      </c>
      <c r="S5424" s="4">
        <v>45059.854803240698</v>
      </c>
      <c r="T5424" s="3">
        <f t="shared" si="438"/>
        <v>24</v>
      </c>
      <c r="U5424" s="2" t="s">
        <v>122</v>
      </c>
      <c r="V5424" s="4">
        <v>45059.861631944397</v>
      </c>
      <c r="W5424" s="3">
        <f t="shared" si="439"/>
        <v>9</v>
      </c>
      <c r="X5424" s="3" t="s">
        <v>15998</v>
      </c>
      <c r="Y5424" s="2" t="s">
        <v>15999</v>
      </c>
      <c r="Z5424" s="2" t="s">
        <v>122</v>
      </c>
      <c r="AA5424" s="4">
        <v>45060.265972222202</v>
      </c>
      <c r="AB5424" s="26">
        <f t="shared" si="440"/>
        <v>9</v>
      </c>
      <c r="AC5424" s="1" t="s">
        <v>78</v>
      </c>
      <c r="AD5424" s="3" t="s">
        <v>40</v>
      </c>
    </row>
    <row r="5425" spans="1:30" ht="178.5" hidden="1" x14ac:dyDescent="0.25">
      <c r="A5425" s="1" t="s">
        <v>16000</v>
      </c>
      <c r="B5425" s="1" t="s">
        <v>27</v>
      </c>
      <c r="C5425" s="2" t="s">
        <v>16001</v>
      </c>
      <c r="D5425" s="3" t="s">
        <v>263</v>
      </c>
      <c r="E5425" s="3" t="s">
        <v>30</v>
      </c>
      <c r="F5425" s="2" t="s">
        <v>53</v>
      </c>
      <c r="G5425" s="3" t="s">
        <v>54</v>
      </c>
      <c r="H5425" s="3" t="s">
        <v>100</v>
      </c>
      <c r="I5425" s="3">
        <v>1447498</v>
      </c>
      <c r="J5425" s="3" t="s">
        <v>34</v>
      </c>
      <c r="K5425" s="4">
        <v>45059.90625</v>
      </c>
      <c r="L5425" s="11" t="str">
        <f t="shared" si="441"/>
        <v>mayo</v>
      </c>
      <c r="M5425" s="3">
        <v>2</v>
      </c>
      <c r="N5425" s="3">
        <v>2</v>
      </c>
      <c r="O5425" s="3">
        <f t="shared" si="437"/>
        <v>2</v>
      </c>
      <c r="P5425" s="4">
        <v>45059.922303240703</v>
      </c>
      <c r="Q5425" s="2"/>
      <c r="R5425" s="3" t="s">
        <v>16002</v>
      </c>
      <c r="S5425" s="4">
        <v>45059.922303240703</v>
      </c>
      <c r="T5425" s="3">
        <f t="shared" si="438"/>
        <v>23</v>
      </c>
      <c r="U5425" s="2" t="s">
        <v>445</v>
      </c>
      <c r="V5425" s="4">
        <v>45059.928298611099</v>
      </c>
      <c r="W5425" s="3">
        <f t="shared" si="439"/>
        <v>8</v>
      </c>
      <c r="X5425" s="3" t="s">
        <v>1033</v>
      </c>
      <c r="Y5425" s="2" t="s">
        <v>1034</v>
      </c>
      <c r="Z5425" s="2" t="s">
        <v>219</v>
      </c>
      <c r="AA5425" s="4">
        <v>45061.422916666699</v>
      </c>
      <c r="AB5425" s="26">
        <f t="shared" si="440"/>
        <v>35</v>
      </c>
      <c r="AC5425" s="1"/>
      <c r="AD5425" s="3" t="s">
        <v>40</v>
      </c>
    </row>
    <row r="5426" spans="1:30" ht="42.75" hidden="1" x14ac:dyDescent="0.25">
      <c r="A5426" s="1" t="s">
        <v>16003</v>
      </c>
      <c r="B5426" s="1" t="s">
        <v>27</v>
      </c>
      <c r="C5426" s="2" t="s">
        <v>16004</v>
      </c>
      <c r="D5426" s="3" t="s">
        <v>217</v>
      </c>
      <c r="E5426" s="3" t="s">
        <v>30</v>
      </c>
      <c r="F5426" s="2" t="s">
        <v>293</v>
      </c>
      <c r="G5426" s="3" t="s">
        <v>32</v>
      </c>
      <c r="H5426" s="3" t="s">
        <v>33</v>
      </c>
      <c r="I5426" s="3">
        <v>1447499</v>
      </c>
      <c r="J5426" s="3" t="s">
        <v>73</v>
      </c>
      <c r="K5426" s="4">
        <v>45059.918749999997</v>
      </c>
      <c r="L5426" s="11" t="str">
        <f t="shared" si="441"/>
        <v>mayo</v>
      </c>
      <c r="M5426" s="3">
        <v>2</v>
      </c>
      <c r="N5426" s="3">
        <v>2</v>
      </c>
      <c r="O5426" s="3">
        <f t="shared" si="437"/>
        <v>2</v>
      </c>
      <c r="P5426" s="4">
        <v>45059.932141203702</v>
      </c>
      <c r="Q5426" s="2"/>
      <c r="R5426" s="3" t="s">
        <v>16005</v>
      </c>
      <c r="S5426" s="4">
        <v>45059.932141203702</v>
      </c>
      <c r="T5426" s="3">
        <f t="shared" si="438"/>
        <v>19</v>
      </c>
      <c r="U5426" s="2" t="s">
        <v>551</v>
      </c>
      <c r="V5426" s="4">
        <v>45059.932731481502</v>
      </c>
      <c r="W5426" s="3">
        <f t="shared" si="439"/>
        <v>0</v>
      </c>
      <c r="X5426" s="3" t="s">
        <v>11973</v>
      </c>
      <c r="Y5426" s="2" t="s">
        <v>11974</v>
      </c>
      <c r="Z5426" s="2" t="s">
        <v>551</v>
      </c>
      <c r="AA5426" s="4">
        <v>45060.189583333296</v>
      </c>
      <c r="AB5426" s="26">
        <f t="shared" si="440"/>
        <v>6</v>
      </c>
      <c r="AC5426" s="1" t="s">
        <v>197</v>
      </c>
      <c r="AD5426" s="3" t="s">
        <v>40</v>
      </c>
    </row>
    <row r="5427" spans="1:30" ht="38.25" hidden="1" x14ac:dyDescent="0.25">
      <c r="A5427" s="1" t="s">
        <v>16006</v>
      </c>
      <c r="B5427" s="1" t="s">
        <v>27</v>
      </c>
      <c r="C5427" s="2" t="s">
        <v>16007</v>
      </c>
      <c r="D5427" s="3" t="s">
        <v>186</v>
      </c>
      <c r="E5427" s="3" t="s">
        <v>30</v>
      </c>
      <c r="F5427" s="2" t="s">
        <v>88</v>
      </c>
      <c r="G5427" s="3" t="s">
        <v>54</v>
      </c>
      <c r="H5427" s="3" t="s">
        <v>148</v>
      </c>
      <c r="I5427" s="3">
        <v>1447500</v>
      </c>
      <c r="J5427" s="3" t="s">
        <v>34</v>
      </c>
      <c r="K5427" s="4">
        <v>45059.948611111096</v>
      </c>
      <c r="L5427" s="11" t="str">
        <f t="shared" si="441"/>
        <v>mayo</v>
      </c>
      <c r="M5427" s="3">
        <v>2</v>
      </c>
      <c r="N5427" s="3">
        <v>2</v>
      </c>
      <c r="O5427" s="3">
        <f t="shared" si="437"/>
        <v>2</v>
      </c>
      <c r="P5427" s="4">
        <v>45059.968738425901</v>
      </c>
      <c r="Q5427" s="2"/>
      <c r="R5427" s="3" t="s">
        <v>16008</v>
      </c>
      <c r="S5427" s="4">
        <v>45059.968738425901</v>
      </c>
      <c r="T5427" s="3">
        <f t="shared" si="438"/>
        <v>28</v>
      </c>
      <c r="U5427" s="2" t="s">
        <v>219</v>
      </c>
      <c r="V5427" s="4">
        <v>45059.970347222203</v>
      </c>
      <c r="W5427" s="3">
        <f t="shared" si="439"/>
        <v>2</v>
      </c>
      <c r="X5427" s="3" t="s">
        <v>158</v>
      </c>
      <c r="Y5427" s="2" t="s">
        <v>159</v>
      </c>
      <c r="Z5427" s="2" t="s">
        <v>219</v>
      </c>
      <c r="AA5427" s="4">
        <v>45062.063888888901</v>
      </c>
      <c r="AB5427" s="26">
        <f t="shared" si="440"/>
        <v>50</v>
      </c>
      <c r="AC5427" s="1" t="s">
        <v>125</v>
      </c>
      <c r="AD5427" s="3" t="s">
        <v>40</v>
      </c>
    </row>
    <row r="5428" spans="1:30" ht="42.75" hidden="1" x14ac:dyDescent="0.25">
      <c r="A5428" s="1" t="s">
        <v>6610</v>
      </c>
      <c r="B5428" s="1" t="s">
        <v>407</v>
      </c>
      <c r="C5428" s="2" t="s">
        <v>6611</v>
      </c>
      <c r="D5428" s="3" t="s">
        <v>1135</v>
      </c>
      <c r="E5428" s="3" t="s">
        <v>410</v>
      </c>
      <c r="F5428" s="2" t="s">
        <v>88</v>
      </c>
      <c r="G5428" s="3" t="s">
        <v>54</v>
      </c>
      <c r="H5428" s="3" t="s">
        <v>276</v>
      </c>
      <c r="I5428" s="3">
        <v>1447501</v>
      </c>
      <c r="J5428" s="3" t="s">
        <v>73</v>
      </c>
      <c r="K5428" s="4">
        <v>45059.967361111099</v>
      </c>
      <c r="L5428" s="11" t="str">
        <f t="shared" si="441"/>
        <v>mayo</v>
      </c>
      <c r="M5428" s="3">
        <v>2</v>
      </c>
      <c r="N5428" s="3">
        <v>2</v>
      </c>
      <c r="O5428" s="3">
        <f t="shared" si="437"/>
        <v>2</v>
      </c>
      <c r="P5428" s="4">
        <v>45059.982662037</v>
      </c>
      <c r="Q5428" s="2"/>
      <c r="R5428" s="3" t="s">
        <v>16009</v>
      </c>
      <c r="S5428" s="4">
        <v>45059.982662037</v>
      </c>
      <c r="T5428" s="3">
        <f t="shared" si="438"/>
        <v>22</v>
      </c>
      <c r="U5428" s="2" t="s">
        <v>551</v>
      </c>
      <c r="V5428" s="4">
        <v>45059.983391203699</v>
      </c>
      <c r="W5428" s="3">
        <f t="shared" si="439"/>
        <v>1</v>
      </c>
      <c r="X5428" s="3" t="s">
        <v>997</v>
      </c>
      <c r="Y5428" s="2" t="s">
        <v>998</v>
      </c>
      <c r="Z5428" s="2" t="s">
        <v>551</v>
      </c>
      <c r="AA5428" s="4">
        <v>45060.368750000001</v>
      </c>
      <c r="AB5428" s="26">
        <f t="shared" si="440"/>
        <v>9</v>
      </c>
      <c r="AC5428" s="1" t="s">
        <v>197</v>
      </c>
      <c r="AD5428" s="3" t="s">
        <v>40</v>
      </c>
    </row>
    <row r="5429" spans="1:30" ht="28.5" hidden="1" x14ac:dyDescent="0.25">
      <c r="A5429" s="1" t="s">
        <v>16010</v>
      </c>
      <c r="B5429" s="1" t="s">
        <v>27</v>
      </c>
      <c r="C5429" s="2" t="s">
        <v>16011</v>
      </c>
      <c r="D5429" s="3" t="s">
        <v>186</v>
      </c>
      <c r="E5429" s="3" t="s">
        <v>30</v>
      </c>
      <c r="F5429" s="2" t="s">
        <v>183</v>
      </c>
      <c r="G5429" s="3" t="s">
        <v>155</v>
      </c>
      <c r="H5429" s="3" t="s">
        <v>184</v>
      </c>
      <c r="I5429" s="3">
        <v>1447502</v>
      </c>
      <c r="J5429" s="3" t="s">
        <v>34</v>
      </c>
      <c r="K5429" s="4">
        <v>45059.993750000001</v>
      </c>
      <c r="L5429" s="11" t="str">
        <f t="shared" si="441"/>
        <v>mayo</v>
      </c>
      <c r="M5429" s="3">
        <v>2</v>
      </c>
      <c r="N5429" s="3">
        <v>2</v>
      </c>
      <c r="O5429" s="3">
        <f t="shared" si="437"/>
        <v>2</v>
      </c>
      <c r="P5429" s="4">
        <v>45060.011238425897</v>
      </c>
      <c r="Q5429" s="2"/>
      <c r="R5429" s="3" t="s">
        <v>16012</v>
      </c>
      <c r="S5429" s="4">
        <v>45060.011238425897</v>
      </c>
      <c r="T5429" s="3">
        <f t="shared" si="438"/>
        <v>25</v>
      </c>
      <c r="U5429" s="2" t="s">
        <v>219</v>
      </c>
      <c r="V5429" s="4">
        <v>45060.047986111102</v>
      </c>
      <c r="W5429" s="3">
        <f t="shared" si="439"/>
        <v>52</v>
      </c>
      <c r="X5429" s="3" t="s">
        <v>123</v>
      </c>
      <c r="Y5429" s="2" t="s">
        <v>124</v>
      </c>
      <c r="Z5429" s="2" t="s">
        <v>16013</v>
      </c>
      <c r="AA5429" s="4">
        <v>45081.484027777798</v>
      </c>
      <c r="AB5429" s="26">
        <f t="shared" si="440"/>
        <v>514</v>
      </c>
      <c r="AC5429" s="1" t="s">
        <v>125</v>
      </c>
      <c r="AD5429" s="3" t="s">
        <v>40</v>
      </c>
    </row>
    <row r="5430" spans="1:30" ht="51" hidden="1" x14ac:dyDescent="0.25">
      <c r="A5430" s="1" t="s">
        <v>11832</v>
      </c>
      <c r="B5430" s="1" t="s">
        <v>27</v>
      </c>
      <c r="C5430" s="2" t="s">
        <v>11833</v>
      </c>
      <c r="D5430" s="3" t="s">
        <v>462</v>
      </c>
      <c r="E5430" s="3" t="s">
        <v>30</v>
      </c>
      <c r="F5430" s="2" t="s">
        <v>225</v>
      </c>
      <c r="G5430" s="3" t="s">
        <v>32</v>
      </c>
      <c r="H5430" s="3" t="s">
        <v>33</v>
      </c>
      <c r="I5430" s="3">
        <v>1447503</v>
      </c>
      <c r="J5430" s="3" t="s">
        <v>73</v>
      </c>
      <c r="K5430" s="4">
        <v>45060.047222222202</v>
      </c>
      <c r="L5430" s="11" t="str">
        <f t="shared" si="441"/>
        <v>mayo</v>
      </c>
      <c r="M5430" s="3">
        <v>3</v>
      </c>
      <c r="N5430" s="3">
        <v>3</v>
      </c>
      <c r="O5430" s="3">
        <f t="shared" ref="O5430:O5490" si="442">IF(ISBLANK(N5430),M5430,N5430)</f>
        <v>3</v>
      </c>
      <c r="P5430" s="4">
        <v>45060.060393518499</v>
      </c>
      <c r="Q5430" s="2"/>
      <c r="R5430" s="3" t="s">
        <v>16014</v>
      </c>
      <c r="S5430" s="4">
        <v>45060.060393518499</v>
      </c>
      <c r="T5430" s="3">
        <f t="shared" si="438"/>
        <v>18</v>
      </c>
      <c r="U5430" s="2" t="s">
        <v>551</v>
      </c>
      <c r="V5430" s="4">
        <v>45060.060995370397</v>
      </c>
      <c r="W5430" s="3">
        <f t="shared" si="439"/>
        <v>0</v>
      </c>
      <c r="X5430" s="3" t="s">
        <v>91</v>
      </c>
      <c r="Y5430" s="2" t="s">
        <v>92</v>
      </c>
      <c r="Z5430" s="2" t="s">
        <v>551</v>
      </c>
      <c r="AA5430" s="4">
        <v>45060.2055555556</v>
      </c>
      <c r="AB5430" s="26">
        <f t="shared" si="440"/>
        <v>3</v>
      </c>
      <c r="AC5430" s="1" t="s">
        <v>197</v>
      </c>
      <c r="AD5430" s="3" t="s">
        <v>40</v>
      </c>
    </row>
    <row r="5431" spans="1:30" ht="114.75" hidden="1" x14ac:dyDescent="0.25">
      <c r="A5431" s="1" t="s">
        <v>16015</v>
      </c>
      <c r="B5431" s="1" t="s">
        <v>27</v>
      </c>
      <c r="C5431" s="2" t="s">
        <v>16016</v>
      </c>
      <c r="D5431" s="3" t="s">
        <v>366</v>
      </c>
      <c r="E5431" s="3" t="s">
        <v>30</v>
      </c>
      <c r="F5431" s="2" t="s">
        <v>225</v>
      </c>
      <c r="G5431" s="3" t="s">
        <v>32</v>
      </c>
      <c r="H5431" s="3" t="s">
        <v>33</v>
      </c>
      <c r="I5431" s="3">
        <v>1447505</v>
      </c>
      <c r="J5431" s="3" t="s">
        <v>34</v>
      </c>
      <c r="K5431" s="4">
        <v>45060.093055555597</v>
      </c>
      <c r="L5431" s="11" t="str">
        <f t="shared" si="441"/>
        <v>mayo</v>
      </c>
      <c r="M5431" s="3">
        <v>2</v>
      </c>
      <c r="N5431" s="3">
        <v>2</v>
      </c>
      <c r="O5431" s="3">
        <f t="shared" si="442"/>
        <v>2</v>
      </c>
      <c r="P5431" s="4">
        <v>45060.107210648202</v>
      </c>
      <c r="Q5431" s="2"/>
      <c r="R5431" s="3" t="s">
        <v>16017</v>
      </c>
      <c r="S5431" s="4">
        <v>45060.107210648202</v>
      </c>
      <c r="T5431" s="3">
        <f t="shared" si="438"/>
        <v>20</v>
      </c>
      <c r="U5431" s="2" t="s">
        <v>219</v>
      </c>
      <c r="V5431" s="4">
        <v>45060.110150462999</v>
      </c>
      <c r="W5431" s="3">
        <f t="shared" si="439"/>
        <v>4</v>
      </c>
      <c r="X5431" s="3" t="s">
        <v>11973</v>
      </c>
      <c r="Y5431" s="2" t="s">
        <v>11974</v>
      </c>
      <c r="Z5431" s="2" t="s">
        <v>219</v>
      </c>
      <c r="AA5431" s="4">
        <v>45060.306250000001</v>
      </c>
      <c r="AB5431" s="26">
        <f t="shared" si="440"/>
        <v>4</v>
      </c>
      <c r="AC5431" s="1" t="s">
        <v>78</v>
      </c>
      <c r="AD5431" s="3" t="s">
        <v>40</v>
      </c>
    </row>
    <row r="5432" spans="1:30" ht="42.75" hidden="1" x14ac:dyDescent="0.25">
      <c r="A5432" s="1" t="s">
        <v>8762</v>
      </c>
      <c r="B5432" s="1" t="s">
        <v>27</v>
      </c>
      <c r="C5432" s="2" t="s">
        <v>8763</v>
      </c>
      <c r="D5432" s="3" t="s">
        <v>378</v>
      </c>
      <c r="E5432" s="3" t="s">
        <v>30</v>
      </c>
      <c r="F5432" s="2" t="s">
        <v>154</v>
      </c>
      <c r="G5432" s="3" t="s">
        <v>155</v>
      </c>
      <c r="H5432" s="3" t="s">
        <v>156</v>
      </c>
      <c r="I5432" s="3">
        <v>1447507</v>
      </c>
      <c r="J5432" s="3" t="s">
        <v>34</v>
      </c>
      <c r="K5432" s="4">
        <v>45060.115277777797</v>
      </c>
      <c r="L5432" s="11" t="str">
        <f t="shared" si="441"/>
        <v>mayo</v>
      </c>
      <c r="M5432" s="3">
        <v>1</v>
      </c>
      <c r="N5432" s="3">
        <v>1</v>
      </c>
      <c r="O5432" s="3">
        <f t="shared" si="442"/>
        <v>1</v>
      </c>
      <c r="P5432" s="4">
        <v>45060.135335648098</v>
      </c>
      <c r="Q5432" s="2"/>
      <c r="R5432" s="3" t="s">
        <v>16018</v>
      </c>
      <c r="S5432" s="4">
        <v>45060.135335648098</v>
      </c>
      <c r="T5432" s="3">
        <f t="shared" si="438"/>
        <v>28</v>
      </c>
      <c r="U5432" s="2" t="s">
        <v>122</v>
      </c>
      <c r="V5432" s="4">
        <v>45060.137222222198</v>
      </c>
      <c r="W5432" s="3">
        <f t="shared" si="439"/>
        <v>2</v>
      </c>
      <c r="X5432" s="3" t="s">
        <v>123</v>
      </c>
      <c r="Y5432" s="2" t="s">
        <v>124</v>
      </c>
      <c r="Z5432" s="2" t="s">
        <v>122</v>
      </c>
      <c r="AA5432" s="4">
        <v>45065.534027777801</v>
      </c>
      <c r="AB5432" s="26">
        <f t="shared" si="440"/>
        <v>129</v>
      </c>
      <c r="AC5432" s="1" t="s">
        <v>125</v>
      </c>
      <c r="AD5432" s="3" t="s">
        <v>40</v>
      </c>
    </row>
    <row r="5433" spans="1:30" ht="42.75" hidden="1" x14ac:dyDescent="0.25">
      <c r="A5433" s="1" t="s">
        <v>16019</v>
      </c>
      <c r="B5433" s="1" t="s">
        <v>27</v>
      </c>
      <c r="C5433" s="2" t="s">
        <v>16020</v>
      </c>
      <c r="D5433" s="3" t="s">
        <v>965</v>
      </c>
      <c r="E5433" s="3" t="s">
        <v>30</v>
      </c>
      <c r="F5433" s="2" t="s">
        <v>2928</v>
      </c>
      <c r="G5433" s="3" t="s">
        <v>541</v>
      </c>
      <c r="H5433" s="3" t="s">
        <v>2929</v>
      </c>
      <c r="I5433" s="3">
        <v>1447509</v>
      </c>
      <c r="J5433" s="3" t="s">
        <v>34</v>
      </c>
      <c r="K5433" s="4">
        <v>45060.188888888901</v>
      </c>
      <c r="L5433" s="11" t="str">
        <f t="shared" si="441"/>
        <v>mayo</v>
      </c>
      <c r="M5433" s="3">
        <v>2</v>
      </c>
      <c r="N5433" s="3">
        <v>2</v>
      </c>
      <c r="O5433" s="3">
        <f t="shared" si="442"/>
        <v>2</v>
      </c>
      <c r="P5433" s="4">
        <v>45060.1946412037</v>
      </c>
      <c r="Q5433" s="2"/>
      <c r="R5433" s="3" t="s">
        <v>16021</v>
      </c>
      <c r="S5433" s="4">
        <v>45060.1946412037</v>
      </c>
      <c r="T5433" s="3">
        <f t="shared" si="438"/>
        <v>8</v>
      </c>
      <c r="U5433" s="2" t="s">
        <v>551</v>
      </c>
      <c r="V5433" s="4">
        <v>45060.199618055602</v>
      </c>
      <c r="W5433" s="3">
        <f t="shared" si="439"/>
        <v>7</v>
      </c>
      <c r="X5433" s="3" t="s">
        <v>2228</v>
      </c>
      <c r="Y5433" s="2" t="s">
        <v>2229</v>
      </c>
      <c r="Z5433" s="2" t="s">
        <v>551</v>
      </c>
      <c r="AA5433" s="4">
        <v>45065.597222222197</v>
      </c>
      <c r="AB5433" s="26">
        <f t="shared" si="440"/>
        <v>129</v>
      </c>
      <c r="AC5433" s="1" t="s">
        <v>125</v>
      </c>
      <c r="AD5433" s="3" t="s">
        <v>40</v>
      </c>
    </row>
    <row r="5434" spans="1:30" ht="28.5" hidden="1" x14ac:dyDescent="0.25">
      <c r="A5434" s="1" t="s">
        <v>5392</v>
      </c>
      <c r="B5434" s="1" t="s">
        <v>27</v>
      </c>
      <c r="C5434" s="2" t="s">
        <v>5393</v>
      </c>
      <c r="D5434" s="3" t="s">
        <v>462</v>
      </c>
      <c r="E5434" s="3" t="s">
        <v>30</v>
      </c>
      <c r="F5434" s="2" t="s">
        <v>64</v>
      </c>
      <c r="G5434" s="3" t="s">
        <v>32</v>
      </c>
      <c r="H5434" s="3" t="s">
        <v>33</v>
      </c>
      <c r="I5434" s="3">
        <v>1447512</v>
      </c>
      <c r="J5434" s="3" t="s">
        <v>34</v>
      </c>
      <c r="K5434" s="4">
        <v>45060.274305555598</v>
      </c>
      <c r="L5434" s="11" t="str">
        <f t="shared" si="441"/>
        <v>mayo</v>
      </c>
      <c r="M5434" s="3">
        <v>2</v>
      </c>
      <c r="N5434" s="3">
        <v>2</v>
      </c>
      <c r="O5434" s="3">
        <f t="shared" si="442"/>
        <v>2</v>
      </c>
      <c r="P5434" s="4">
        <v>45060.312430555598</v>
      </c>
      <c r="Q5434" s="2"/>
      <c r="R5434" s="3" t="s">
        <v>16022</v>
      </c>
      <c r="S5434" s="4">
        <v>45060.312430555598</v>
      </c>
      <c r="T5434" s="3">
        <f t="shared" si="438"/>
        <v>54</v>
      </c>
      <c r="U5434" s="2" t="s">
        <v>102</v>
      </c>
      <c r="V5434" s="4">
        <v>45060.312673611101</v>
      </c>
      <c r="W5434" s="3">
        <f t="shared" si="439"/>
        <v>0</v>
      </c>
      <c r="X5434" s="3" t="s">
        <v>58</v>
      </c>
      <c r="Y5434" s="2" t="s">
        <v>59</v>
      </c>
      <c r="Z5434" s="2" t="s">
        <v>102</v>
      </c>
      <c r="AA5434" s="4">
        <v>45065.638888888898</v>
      </c>
      <c r="AB5434" s="26">
        <f t="shared" si="440"/>
        <v>127</v>
      </c>
      <c r="AC5434" s="1" t="s">
        <v>78</v>
      </c>
      <c r="AD5434" s="3" t="s">
        <v>40</v>
      </c>
    </row>
    <row r="5435" spans="1:30" ht="76.5" hidden="1" x14ac:dyDescent="0.25">
      <c r="A5435" s="1" t="s">
        <v>16023</v>
      </c>
      <c r="B5435" s="1" t="s">
        <v>27</v>
      </c>
      <c r="C5435" s="2" t="s">
        <v>16024</v>
      </c>
      <c r="D5435" s="3" t="s">
        <v>29</v>
      </c>
      <c r="E5435" s="3" t="s">
        <v>30</v>
      </c>
      <c r="F5435" s="2" t="s">
        <v>82</v>
      </c>
      <c r="G5435" s="3" t="s">
        <v>54</v>
      </c>
      <c r="H5435" s="3" t="s">
        <v>83</v>
      </c>
      <c r="I5435" s="3">
        <v>1447514</v>
      </c>
      <c r="J5435" s="3" t="s">
        <v>34</v>
      </c>
      <c r="K5435" s="4">
        <v>45060.2944444444</v>
      </c>
      <c r="L5435" s="11" t="str">
        <f t="shared" si="441"/>
        <v>mayo</v>
      </c>
      <c r="M5435" s="3">
        <v>3</v>
      </c>
      <c r="N5435" s="3">
        <v>3</v>
      </c>
      <c r="O5435" s="3">
        <f t="shared" si="442"/>
        <v>3</v>
      </c>
      <c r="P5435" s="4">
        <v>45060.3143865741</v>
      </c>
      <c r="Q5435" s="2"/>
      <c r="R5435" s="3" t="s">
        <v>16025</v>
      </c>
      <c r="S5435" s="4">
        <v>45060.3143865741</v>
      </c>
      <c r="T5435" s="3">
        <f t="shared" si="438"/>
        <v>28</v>
      </c>
      <c r="U5435" s="2" t="s">
        <v>150</v>
      </c>
      <c r="V5435" s="4">
        <v>45060.317361111098</v>
      </c>
      <c r="W5435" s="3">
        <f t="shared" si="439"/>
        <v>4</v>
      </c>
      <c r="X5435" s="3" t="s">
        <v>259</v>
      </c>
      <c r="Y5435" s="2" t="s">
        <v>260</v>
      </c>
      <c r="Z5435" s="2" t="s">
        <v>150</v>
      </c>
      <c r="AA5435" s="4">
        <v>45077.559027777803</v>
      </c>
      <c r="AB5435" s="26">
        <f t="shared" si="440"/>
        <v>413</v>
      </c>
      <c r="AC5435" s="1" t="s">
        <v>125</v>
      </c>
      <c r="AD5435" s="3" t="s">
        <v>40</v>
      </c>
    </row>
    <row r="5436" spans="1:30" ht="42.75" hidden="1" x14ac:dyDescent="0.25">
      <c r="A5436" s="1" t="s">
        <v>12286</v>
      </c>
      <c r="B5436" s="1" t="s">
        <v>27</v>
      </c>
      <c r="C5436" s="2" t="s">
        <v>12287</v>
      </c>
      <c r="D5436" s="3" t="s">
        <v>1059</v>
      </c>
      <c r="E5436" s="3" t="s">
        <v>30</v>
      </c>
      <c r="F5436" s="2" t="s">
        <v>53</v>
      </c>
      <c r="G5436" s="3" t="s">
        <v>32</v>
      </c>
      <c r="H5436" s="3" t="s">
        <v>2459</v>
      </c>
      <c r="I5436" s="3">
        <v>1447517</v>
      </c>
      <c r="J5436" s="3" t="s">
        <v>34</v>
      </c>
      <c r="K5436" s="4">
        <v>45060.343055555597</v>
      </c>
      <c r="L5436" s="11" t="str">
        <f t="shared" si="441"/>
        <v>mayo</v>
      </c>
      <c r="M5436" s="3">
        <v>3</v>
      </c>
      <c r="N5436" s="3">
        <v>3</v>
      </c>
      <c r="O5436" s="3">
        <f t="shared" si="442"/>
        <v>3</v>
      </c>
      <c r="P5436" s="4">
        <v>45060.365752314799</v>
      </c>
      <c r="Q5436" s="2"/>
      <c r="R5436" s="3" t="s">
        <v>16022</v>
      </c>
      <c r="S5436" s="4">
        <v>45060.365752314799</v>
      </c>
      <c r="T5436" s="3">
        <f t="shared" si="438"/>
        <v>32</v>
      </c>
      <c r="U5436" s="2" t="s">
        <v>102</v>
      </c>
      <c r="V5436" s="4">
        <v>45060.365949074097</v>
      </c>
      <c r="W5436" s="3">
        <f t="shared" si="439"/>
        <v>0</v>
      </c>
      <c r="X5436" s="3" t="s">
        <v>1237</v>
      </c>
      <c r="Y5436" s="2" t="s">
        <v>1238</v>
      </c>
      <c r="Z5436" s="2" t="s">
        <v>102</v>
      </c>
      <c r="AA5436" s="4">
        <v>45062.493750000001</v>
      </c>
      <c r="AB5436" s="26">
        <f t="shared" si="440"/>
        <v>51</v>
      </c>
      <c r="AC5436" s="1" t="s">
        <v>78</v>
      </c>
      <c r="AD5436" s="3" t="s">
        <v>40</v>
      </c>
    </row>
    <row r="5437" spans="1:30" ht="102" hidden="1" x14ac:dyDescent="0.25">
      <c r="A5437" s="1" t="s">
        <v>4019</v>
      </c>
      <c r="B5437" s="1" t="s">
        <v>27</v>
      </c>
      <c r="C5437" s="2" t="s">
        <v>4020</v>
      </c>
      <c r="D5437" s="3" t="s">
        <v>224</v>
      </c>
      <c r="E5437" s="3" t="s">
        <v>30</v>
      </c>
      <c r="F5437" s="2" t="s">
        <v>64</v>
      </c>
      <c r="G5437" s="3" t="s">
        <v>32</v>
      </c>
      <c r="H5437" s="3" t="s">
        <v>33</v>
      </c>
      <c r="I5437" s="3">
        <v>1447518</v>
      </c>
      <c r="J5437" s="3" t="s">
        <v>73</v>
      </c>
      <c r="K5437" s="4">
        <v>45060.3527777778</v>
      </c>
      <c r="L5437" s="11" t="str">
        <f t="shared" si="441"/>
        <v>mayo</v>
      </c>
      <c r="M5437" s="3">
        <v>3</v>
      </c>
      <c r="N5437" s="3">
        <v>3</v>
      </c>
      <c r="O5437" s="3">
        <f t="shared" si="442"/>
        <v>3</v>
      </c>
      <c r="P5437" s="4">
        <v>45060.385231481501</v>
      </c>
      <c r="Q5437" s="2"/>
      <c r="R5437" s="3" t="s">
        <v>16026</v>
      </c>
      <c r="S5437" s="4">
        <v>45060.385231481501</v>
      </c>
      <c r="T5437" s="3">
        <f t="shared" si="438"/>
        <v>46</v>
      </c>
      <c r="U5437" s="2" t="s">
        <v>150</v>
      </c>
      <c r="V5437" s="3"/>
      <c r="W5437" s="3" t="str">
        <f t="shared" si="439"/>
        <v/>
      </c>
      <c r="X5437" s="3"/>
      <c r="Y5437" s="2"/>
      <c r="Z5437" s="2"/>
      <c r="AA5437" s="4">
        <v>45060.386805555601</v>
      </c>
      <c r="AB5437" s="26" t="str">
        <f t="shared" si="440"/>
        <v/>
      </c>
      <c r="AC5437" s="1"/>
      <c r="AD5437" s="3" t="s">
        <v>40</v>
      </c>
    </row>
    <row r="5438" spans="1:30" ht="28.5" hidden="1" x14ac:dyDescent="0.25">
      <c r="A5438" s="1" t="s">
        <v>16027</v>
      </c>
      <c r="B5438" s="1" t="s">
        <v>27</v>
      </c>
      <c r="C5438" s="2" t="s">
        <v>16028</v>
      </c>
      <c r="D5438" s="3" t="s">
        <v>95</v>
      </c>
      <c r="E5438" s="3" t="s">
        <v>30</v>
      </c>
      <c r="F5438" s="2" t="s">
        <v>225</v>
      </c>
      <c r="G5438" s="3" t="s">
        <v>32</v>
      </c>
      <c r="H5438" s="3" t="s">
        <v>33</v>
      </c>
      <c r="I5438" s="3">
        <v>1447521</v>
      </c>
      <c r="J5438" s="3" t="s">
        <v>73</v>
      </c>
      <c r="K5438" s="4">
        <v>45060.395833333299</v>
      </c>
      <c r="L5438" s="11" t="str">
        <f t="shared" si="441"/>
        <v>mayo</v>
      </c>
      <c r="M5438" s="3">
        <v>3</v>
      </c>
      <c r="N5438" s="3">
        <v>3</v>
      </c>
      <c r="O5438" s="3">
        <f t="shared" si="442"/>
        <v>3</v>
      </c>
      <c r="P5438" s="4">
        <v>45060.405960648102</v>
      </c>
      <c r="Q5438" s="2"/>
      <c r="R5438" s="3" t="s">
        <v>16029</v>
      </c>
      <c r="S5438" s="4">
        <v>45060.405960648102</v>
      </c>
      <c r="T5438" s="3">
        <f t="shared" si="438"/>
        <v>14</v>
      </c>
      <c r="U5438" s="2" t="s">
        <v>57</v>
      </c>
      <c r="V5438" s="4">
        <v>45060.417615740698</v>
      </c>
      <c r="W5438" s="3">
        <f t="shared" si="439"/>
        <v>16</v>
      </c>
      <c r="X5438" s="3" t="s">
        <v>5523</v>
      </c>
      <c r="Y5438" s="2" t="s">
        <v>5524</v>
      </c>
      <c r="Z5438" s="2" t="s">
        <v>150</v>
      </c>
      <c r="AA5438" s="4">
        <v>45060.515972222202</v>
      </c>
      <c r="AB5438" s="26">
        <f t="shared" si="440"/>
        <v>2</v>
      </c>
      <c r="AC5438" s="1" t="s">
        <v>197</v>
      </c>
      <c r="AD5438" s="3" t="s">
        <v>40</v>
      </c>
    </row>
    <row r="5439" spans="1:30" ht="140.25" hidden="1" x14ac:dyDescent="0.25">
      <c r="A5439" s="1" t="s">
        <v>16030</v>
      </c>
      <c r="B5439" s="1" t="s">
        <v>27</v>
      </c>
      <c r="C5439" s="2" t="s">
        <v>16031</v>
      </c>
      <c r="D5439" s="3" t="s">
        <v>1713</v>
      </c>
      <c r="E5439" s="3" t="s">
        <v>30</v>
      </c>
      <c r="F5439" s="2" t="s">
        <v>64</v>
      </c>
      <c r="G5439" s="3" t="s">
        <v>32</v>
      </c>
      <c r="H5439" s="3" t="s">
        <v>33</v>
      </c>
      <c r="I5439" s="3">
        <v>1447523</v>
      </c>
      <c r="J5439" s="3" t="s">
        <v>73</v>
      </c>
      <c r="K5439" s="4">
        <v>45060.456944444399</v>
      </c>
      <c r="L5439" s="11" t="str">
        <f t="shared" si="441"/>
        <v>mayo</v>
      </c>
      <c r="M5439" s="3">
        <v>3</v>
      </c>
      <c r="N5439" s="3">
        <v>3</v>
      </c>
      <c r="O5439" s="3">
        <f t="shared" si="442"/>
        <v>3</v>
      </c>
      <c r="P5439" s="4">
        <v>45060.473611111098</v>
      </c>
      <c r="Q5439" s="2"/>
      <c r="R5439" s="3" t="s">
        <v>16032</v>
      </c>
      <c r="S5439" s="4">
        <v>45060.473611111098</v>
      </c>
      <c r="T5439" s="3">
        <f t="shared" si="438"/>
        <v>24</v>
      </c>
      <c r="U5439" s="2" t="s">
        <v>57</v>
      </c>
      <c r="V5439" s="3"/>
      <c r="W5439" s="3" t="str">
        <f t="shared" si="439"/>
        <v/>
      </c>
      <c r="X5439" s="3"/>
      <c r="Y5439" s="2"/>
      <c r="Z5439" s="2"/>
      <c r="AA5439" s="4">
        <v>45060.475694444402</v>
      </c>
      <c r="AB5439" s="26" t="str">
        <f t="shared" si="440"/>
        <v/>
      </c>
      <c r="AC5439" s="1"/>
      <c r="AD5439" s="3" t="s">
        <v>40</v>
      </c>
    </row>
    <row r="5440" spans="1:30" ht="38.25" hidden="1" x14ac:dyDescent="0.25">
      <c r="A5440" s="1" t="s">
        <v>16033</v>
      </c>
      <c r="B5440" s="1" t="s">
        <v>27</v>
      </c>
      <c r="C5440" s="2" t="s">
        <v>16034</v>
      </c>
      <c r="D5440" s="3" t="s">
        <v>643</v>
      </c>
      <c r="E5440" s="3" t="s">
        <v>30</v>
      </c>
      <c r="F5440" s="2" t="s">
        <v>88</v>
      </c>
      <c r="G5440" s="3" t="s">
        <v>54</v>
      </c>
      <c r="H5440" s="3" t="s">
        <v>148</v>
      </c>
      <c r="I5440" s="3">
        <v>1447524</v>
      </c>
      <c r="J5440" s="3" t="s">
        <v>34</v>
      </c>
      <c r="K5440" s="4">
        <v>45060.472916666702</v>
      </c>
      <c r="L5440" s="11" t="str">
        <f t="shared" si="441"/>
        <v>mayo</v>
      </c>
      <c r="M5440" s="3">
        <v>3</v>
      </c>
      <c r="N5440" s="3">
        <v>3</v>
      </c>
      <c r="O5440" s="3">
        <f t="shared" si="442"/>
        <v>3</v>
      </c>
      <c r="P5440" s="4">
        <v>45060.475497685198</v>
      </c>
      <c r="Q5440" s="2"/>
      <c r="R5440" s="3" t="s">
        <v>16035</v>
      </c>
      <c r="S5440" s="4">
        <v>45060.475497685198</v>
      </c>
      <c r="T5440" s="3">
        <f t="shared" si="438"/>
        <v>3</v>
      </c>
      <c r="U5440" s="2" t="s">
        <v>57</v>
      </c>
      <c r="V5440" s="4">
        <v>45060.503113425897</v>
      </c>
      <c r="W5440" s="3">
        <f t="shared" si="439"/>
        <v>39</v>
      </c>
      <c r="X5440" s="3" t="s">
        <v>1163</v>
      </c>
      <c r="Y5440" s="2" t="s">
        <v>509</v>
      </c>
      <c r="Z5440" s="2" t="s">
        <v>102</v>
      </c>
      <c r="AA5440" s="4">
        <v>45064.53125</v>
      </c>
      <c r="AB5440" s="26">
        <f t="shared" si="440"/>
        <v>96</v>
      </c>
      <c r="AC5440" s="1" t="s">
        <v>78</v>
      </c>
      <c r="AD5440" s="3" t="s">
        <v>40</v>
      </c>
    </row>
    <row r="5441" spans="1:30" ht="28.5" hidden="1" x14ac:dyDescent="0.25">
      <c r="A5441" s="1" t="s">
        <v>16036</v>
      </c>
      <c r="B5441" s="1" t="s">
        <v>27</v>
      </c>
      <c r="C5441" s="2" t="s">
        <v>16037</v>
      </c>
      <c r="D5441" s="3" t="s">
        <v>275</v>
      </c>
      <c r="E5441" s="3" t="s">
        <v>30</v>
      </c>
      <c r="F5441" s="2" t="s">
        <v>64</v>
      </c>
      <c r="G5441" s="3" t="s">
        <v>32</v>
      </c>
      <c r="H5441" s="3" t="s">
        <v>33</v>
      </c>
      <c r="I5441" s="3">
        <v>1447525</v>
      </c>
      <c r="J5441" s="3" t="s">
        <v>34</v>
      </c>
      <c r="K5441" s="4">
        <v>45060.490277777797</v>
      </c>
      <c r="L5441" s="11" t="str">
        <f t="shared" si="441"/>
        <v>mayo</v>
      </c>
      <c r="M5441" s="3">
        <v>3</v>
      </c>
      <c r="N5441" s="3">
        <v>3</v>
      </c>
      <c r="O5441" s="3">
        <f t="shared" si="442"/>
        <v>3</v>
      </c>
      <c r="P5441" s="4">
        <v>45060.495752314797</v>
      </c>
      <c r="Q5441" s="2"/>
      <c r="R5441" s="3" t="s">
        <v>16038</v>
      </c>
      <c r="S5441" s="4">
        <v>45060.495752314797</v>
      </c>
      <c r="T5441" s="3">
        <f t="shared" si="438"/>
        <v>7</v>
      </c>
      <c r="U5441" s="2" t="s">
        <v>57</v>
      </c>
      <c r="V5441" s="4">
        <v>45060.499293981498</v>
      </c>
      <c r="W5441" s="3">
        <f t="shared" si="439"/>
        <v>5</v>
      </c>
      <c r="X5441" s="3" t="s">
        <v>115</v>
      </c>
      <c r="Y5441" s="2" t="s">
        <v>116</v>
      </c>
      <c r="Z5441" s="2" t="s">
        <v>150</v>
      </c>
      <c r="AA5441" s="4">
        <v>45062.463194444397</v>
      </c>
      <c r="AB5441" s="26">
        <f t="shared" si="440"/>
        <v>47</v>
      </c>
      <c r="AC5441" s="1" t="s">
        <v>144</v>
      </c>
      <c r="AD5441" s="3" t="s">
        <v>40</v>
      </c>
    </row>
    <row r="5442" spans="1:30" ht="102" hidden="1" x14ac:dyDescent="0.25">
      <c r="A5442" s="1" t="s">
        <v>16039</v>
      </c>
      <c r="B5442" s="1" t="s">
        <v>27</v>
      </c>
      <c r="C5442" s="2" t="s">
        <v>16040</v>
      </c>
      <c r="D5442" s="3" t="s">
        <v>135</v>
      </c>
      <c r="E5442" s="3" t="s">
        <v>30</v>
      </c>
      <c r="F5442" s="2" t="s">
        <v>64</v>
      </c>
      <c r="G5442" s="3" t="s">
        <v>32</v>
      </c>
      <c r="H5442" s="3" t="s">
        <v>33</v>
      </c>
      <c r="I5442" s="3">
        <v>1447527</v>
      </c>
      <c r="J5442" s="3" t="s">
        <v>34</v>
      </c>
      <c r="K5442" s="4">
        <v>45060.517361111102</v>
      </c>
      <c r="L5442" s="11" t="str">
        <f t="shared" si="441"/>
        <v>mayo</v>
      </c>
      <c r="M5442" s="3">
        <v>3</v>
      </c>
      <c r="N5442" s="3">
        <v>3</v>
      </c>
      <c r="O5442" s="3">
        <f t="shared" si="442"/>
        <v>3</v>
      </c>
      <c r="P5442" s="4">
        <v>45060.531134259298</v>
      </c>
      <c r="Q5442" s="2"/>
      <c r="R5442" s="3" t="s">
        <v>16041</v>
      </c>
      <c r="S5442" s="4">
        <v>45060.531134259298</v>
      </c>
      <c r="T5442" s="3">
        <f t="shared" si="438"/>
        <v>19</v>
      </c>
      <c r="U5442" s="2" t="s">
        <v>57</v>
      </c>
      <c r="V5442" s="4">
        <v>45060.539803240703</v>
      </c>
      <c r="W5442" s="3">
        <f t="shared" si="439"/>
        <v>12</v>
      </c>
      <c r="X5442" s="3" t="s">
        <v>103</v>
      </c>
      <c r="Y5442" s="2" t="s">
        <v>104</v>
      </c>
      <c r="Z5442" s="2" t="s">
        <v>102</v>
      </c>
      <c r="AA5442" s="4">
        <v>45060.973611111098</v>
      </c>
      <c r="AB5442" s="26">
        <f t="shared" si="440"/>
        <v>10</v>
      </c>
      <c r="AC5442" s="1" t="s">
        <v>78</v>
      </c>
      <c r="AD5442" s="3" t="s">
        <v>40</v>
      </c>
    </row>
    <row r="5443" spans="1:30" ht="140.25" hidden="1" x14ac:dyDescent="0.25">
      <c r="A5443" s="1" t="s">
        <v>16042</v>
      </c>
      <c r="B5443" s="1" t="s">
        <v>27</v>
      </c>
      <c r="C5443" s="2" t="s">
        <v>16043</v>
      </c>
      <c r="D5443" s="3" t="s">
        <v>52</v>
      </c>
      <c r="E5443" s="3" t="s">
        <v>30</v>
      </c>
      <c r="F5443" s="2" t="s">
        <v>225</v>
      </c>
      <c r="G5443" s="3" t="s">
        <v>32</v>
      </c>
      <c r="H5443" s="3" t="s">
        <v>9910</v>
      </c>
      <c r="I5443" s="3">
        <v>1447528</v>
      </c>
      <c r="J5443" s="3" t="s">
        <v>34</v>
      </c>
      <c r="K5443" s="4">
        <v>45060.53125</v>
      </c>
      <c r="L5443" s="11" t="str">
        <f t="shared" si="441"/>
        <v>mayo</v>
      </c>
      <c r="M5443" s="3">
        <v>2</v>
      </c>
      <c r="N5443" s="3">
        <v>2</v>
      </c>
      <c r="O5443" s="3">
        <f t="shared" si="442"/>
        <v>2</v>
      </c>
      <c r="P5443" s="4">
        <v>45060.5335416667</v>
      </c>
      <c r="Q5443" s="2"/>
      <c r="R5443" s="3" t="s">
        <v>16044</v>
      </c>
      <c r="S5443" s="4">
        <v>45060.5335416667</v>
      </c>
      <c r="T5443" s="3">
        <f t="shared" si="438"/>
        <v>3</v>
      </c>
      <c r="U5443" s="2" t="s">
        <v>57</v>
      </c>
      <c r="V5443" s="4">
        <v>45060.536388888897</v>
      </c>
      <c r="W5443" s="3">
        <f t="shared" si="439"/>
        <v>4</v>
      </c>
      <c r="X5443" s="3" t="s">
        <v>2767</v>
      </c>
      <c r="Y5443" s="2" t="s">
        <v>2768</v>
      </c>
      <c r="Z5443" s="2" t="s">
        <v>150</v>
      </c>
      <c r="AA5443" s="4">
        <v>45063.525000000001</v>
      </c>
      <c r="AB5443" s="26">
        <f t="shared" si="440"/>
        <v>71</v>
      </c>
      <c r="AC5443" s="1" t="s">
        <v>125</v>
      </c>
      <c r="AD5443" s="3" t="s">
        <v>40</v>
      </c>
    </row>
    <row r="5444" spans="1:30" ht="38.25" hidden="1" x14ac:dyDescent="0.25">
      <c r="A5444" s="1" t="s">
        <v>16045</v>
      </c>
      <c r="B5444" s="1" t="s">
        <v>27</v>
      </c>
      <c r="C5444" s="2" t="s">
        <v>16046</v>
      </c>
      <c r="D5444" s="3" t="s">
        <v>63</v>
      </c>
      <c r="E5444" s="3" t="s">
        <v>30</v>
      </c>
      <c r="F5444" s="2" t="s">
        <v>53</v>
      </c>
      <c r="G5444" s="3" t="s">
        <v>54</v>
      </c>
      <c r="H5444" s="3" t="s">
        <v>100</v>
      </c>
      <c r="I5444" s="3">
        <v>1447529</v>
      </c>
      <c r="J5444" s="3" t="s">
        <v>34</v>
      </c>
      <c r="K5444" s="4">
        <v>45060.559722222199</v>
      </c>
      <c r="L5444" s="11" t="str">
        <f t="shared" si="441"/>
        <v>mayo</v>
      </c>
      <c r="M5444" s="3">
        <v>3</v>
      </c>
      <c r="N5444" s="3">
        <v>3</v>
      </c>
      <c r="O5444" s="3">
        <f t="shared" si="442"/>
        <v>3</v>
      </c>
      <c r="P5444" s="4">
        <v>45060.563472222202</v>
      </c>
      <c r="Q5444" s="2"/>
      <c r="R5444" s="3" t="s">
        <v>16047</v>
      </c>
      <c r="S5444" s="4">
        <v>45060.563472222202</v>
      </c>
      <c r="T5444" s="3">
        <f t="shared" si="438"/>
        <v>5</v>
      </c>
      <c r="U5444" s="2" t="s">
        <v>57</v>
      </c>
      <c r="V5444" s="4">
        <v>45060.574120370402</v>
      </c>
      <c r="W5444" s="3">
        <f t="shared" si="439"/>
        <v>15</v>
      </c>
      <c r="X5444" s="3" t="s">
        <v>37</v>
      </c>
      <c r="Y5444" s="2" t="s">
        <v>38</v>
      </c>
      <c r="Z5444" s="2" t="s">
        <v>102</v>
      </c>
      <c r="AA5444" s="4">
        <v>45062.538888888899</v>
      </c>
      <c r="AB5444" s="26">
        <f t="shared" si="440"/>
        <v>47</v>
      </c>
      <c r="AC5444" s="1" t="s">
        <v>125</v>
      </c>
      <c r="AD5444" s="3" t="s">
        <v>40</v>
      </c>
    </row>
    <row r="5445" spans="1:30" ht="42.75" hidden="1" x14ac:dyDescent="0.25">
      <c r="A5445" s="1" t="s">
        <v>16048</v>
      </c>
      <c r="B5445" s="1" t="s">
        <v>27</v>
      </c>
      <c r="C5445" s="2" t="s">
        <v>16049</v>
      </c>
      <c r="D5445" s="3" t="s">
        <v>206</v>
      </c>
      <c r="E5445" s="3" t="s">
        <v>30</v>
      </c>
      <c r="F5445" s="2" t="s">
        <v>225</v>
      </c>
      <c r="G5445" s="3" t="s">
        <v>32</v>
      </c>
      <c r="H5445" s="3" t="s">
        <v>33</v>
      </c>
      <c r="I5445" s="3">
        <v>1447532</v>
      </c>
      <c r="J5445" s="3" t="s">
        <v>73</v>
      </c>
      <c r="K5445" s="4">
        <v>45060.576388888898</v>
      </c>
      <c r="L5445" s="11" t="str">
        <f t="shared" si="441"/>
        <v>mayo</v>
      </c>
      <c r="M5445" s="3">
        <v>3</v>
      </c>
      <c r="N5445" s="3">
        <v>3</v>
      </c>
      <c r="O5445" s="3">
        <f t="shared" si="442"/>
        <v>3</v>
      </c>
      <c r="P5445" s="4">
        <v>45060.588912036997</v>
      </c>
      <c r="Q5445" s="2"/>
      <c r="R5445" s="3" t="s">
        <v>16050</v>
      </c>
      <c r="S5445" s="4">
        <v>45060.588912036997</v>
      </c>
      <c r="T5445" s="3">
        <f t="shared" ref="T5445:T5508" si="443">ROUNDDOWN((S5445-K5445)*24*60,0)</f>
        <v>18</v>
      </c>
      <c r="U5445" s="2" t="s">
        <v>57</v>
      </c>
      <c r="V5445" s="4">
        <v>45060.627893518496</v>
      </c>
      <c r="W5445" s="3">
        <f t="shared" ref="W5445:W5508" si="444">+IF(ISBLANK(V5445),"",ROUNDDOWN((V5445-S5445)*24*60,0))</f>
        <v>56</v>
      </c>
      <c r="X5445" s="3" t="s">
        <v>1237</v>
      </c>
      <c r="Y5445" s="2" t="s">
        <v>1238</v>
      </c>
      <c r="Z5445" s="2" t="s">
        <v>150</v>
      </c>
      <c r="AA5445" s="4">
        <v>45060.645138888904</v>
      </c>
      <c r="AB5445" s="26">
        <f t="shared" ref="AB5445:AB5508" si="445">+IF(ISBLANK(V5445),"",IF(ISBLANK(AA5445),"",_xlfn.IFS((AA5445-V5445)*24&lt;0,"",(AA5445-V5445)*24&gt;0,(ROUNDDOWN((AA5445-V5445)*24,0)))))</f>
        <v>0</v>
      </c>
      <c r="AC5445" s="1" t="s">
        <v>197</v>
      </c>
      <c r="AD5445" s="3" t="s">
        <v>40</v>
      </c>
    </row>
    <row r="5446" spans="1:30" ht="165.75" hidden="1" x14ac:dyDescent="0.25">
      <c r="A5446" s="1" t="s">
        <v>16051</v>
      </c>
      <c r="B5446" s="1" t="s">
        <v>27</v>
      </c>
      <c r="C5446" s="2" t="s">
        <v>16052</v>
      </c>
      <c r="D5446" s="3" t="s">
        <v>147</v>
      </c>
      <c r="E5446" s="3" t="s">
        <v>30</v>
      </c>
      <c r="F5446" s="2" t="s">
        <v>88</v>
      </c>
      <c r="G5446" s="3" t="s">
        <v>54</v>
      </c>
      <c r="H5446" s="3" t="s">
        <v>148</v>
      </c>
      <c r="I5446" s="3">
        <v>1447534</v>
      </c>
      <c r="J5446" s="3" t="s">
        <v>34</v>
      </c>
      <c r="K5446" s="4">
        <v>45060.581944444399</v>
      </c>
      <c r="L5446" s="11" t="str">
        <f t="shared" si="441"/>
        <v>mayo</v>
      </c>
      <c r="M5446" s="3">
        <v>3</v>
      </c>
      <c r="N5446" s="3">
        <v>3</v>
      </c>
      <c r="O5446" s="3">
        <f t="shared" si="442"/>
        <v>3</v>
      </c>
      <c r="P5446" s="4">
        <v>45060.595543981501</v>
      </c>
      <c r="Q5446" s="2"/>
      <c r="R5446" s="3" t="s">
        <v>16053</v>
      </c>
      <c r="S5446" s="4">
        <v>45060.595543981501</v>
      </c>
      <c r="T5446" s="3">
        <f t="shared" si="443"/>
        <v>19</v>
      </c>
      <c r="U5446" s="2" t="s">
        <v>57</v>
      </c>
      <c r="V5446" s="4">
        <v>45060.597685185203</v>
      </c>
      <c r="W5446" s="3">
        <f t="shared" si="444"/>
        <v>3</v>
      </c>
      <c r="X5446" s="3" t="s">
        <v>37</v>
      </c>
      <c r="Y5446" s="2" t="s">
        <v>38</v>
      </c>
      <c r="Z5446" s="2" t="s">
        <v>102</v>
      </c>
      <c r="AA5446" s="4">
        <v>45066.484722222202</v>
      </c>
      <c r="AB5446" s="26">
        <f t="shared" si="445"/>
        <v>141</v>
      </c>
      <c r="AC5446" s="1" t="s">
        <v>78</v>
      </c>
      <c r="AD5446" s="3" t="s">
        <v>40</v>
      </c>
    </row>
    <row r="5447" spans="1:30" ht="57" hidden="1" x14ac:dyDescent="0.25">
      <c r="A5447" s="1" t="s">
        <v>16054</v>
      </c>
      <c r="B5447" s="1" t="s">
        <v>27</v>
      </c>
      <c r="C5447" s="2" t="s">
        <v>16055</v>
      </c>
      <c r="D5447" s="3" t="s">
        <v>153</v>
      </c>
      <c r="E5447" s="3" t="s">
        <v>30</v>
      </c>
      <c r="F5447" s="2" t="s">
        <v>53</v>
      </c>
      <c r="G5447" s="3" t="s">
        <v>54</v>
      </c>
      <c r="H5447" s="3" t="s">
        <v>6210</v>
      </c>
      <c r="I5447" s="3">
        <v>1447535</v>
      </c>
      <c r="J5447" s="3" t="s">
        <v>34</v>
      </c>
      <c r="K5447" s="4">
        <v>45060.588888888902</v>
      </c>
      <c r="L5447" s="11" t="str">
        <f t="shared" si="441"/>
        <v>mayo</v>
      </c>
      <c r="M5447" s="3">
        <v>2</v>
      </c>
      <c r="N5447" s="3">
        <v>2</v>
      </c>
      <c r="O5447" s="3">
        <f t="shared" si="442"/>
        <v>2</v>
      </c>
      <c r="P5447" s="4">
        <v>45060.592060185198</v>
      </c>
      <c r="Q5447" s="2"/>
      <c r="R5447" s="3" t="s">
        <v>16056</v>
      </c>
      <c r="S5447" s="4">
        <v>45060.592060185198</v>
      </c>
      <c r="T5447" s="3">
        <f t="shared" si="443"/>
        <v>4</v>
      </c>
      <c r="U5447" s="2" t="s">
        <v>57</v>
      </c>
      <c r="V5447" s="4">
        <v>45060.594131944403</v>
      </c>
      <c r="W5447" s="3">
        <f t="shared" si="444"/>
        <v>2</v>
      </c>
      <c r="X5447" s="3" t="s">
        <v>123</v>
      </c>
      <c r="Y5447" s="2" t="s">
        <v>124</v>
      </c>
      <c r="Z5447" s="2" t="s">
        <v>150</v>
      </c>
      <c r="AA5447" s="4">
        <v>45066.640972222202</v>
      </c>
      <c r="AB5447" s="26">
        <f t="shared" si="445"/>
        <v>145</v>
      </c>
      <c r="AC5447" s="1" t="s">
        <v>125</v>
      </c>
      <c r="AD5447" s="3" t="s">
        <v>40</v>
      </c>
    </row>
    <row r="5448" spans="1:30" ht="102" hidden="1" x14ac:dyDescent="0.25">
      <c r="A5448" s="1" t="s">
        <v>16057</v>
      </c>
      <c r="B5448" s="1" t="s">
        <v>27</v>
      </c>
      <c r="C5448" s="2" t="s">
        <v>16058</v>
      </c>
      <c r="D5448" s="3" t="s">
        <v>162</v>
      </c>
      <c r="E5448" s="3" t="s">
        <v>30</v>
      </c>
      <c r="F5448" s="2" t="s">
        <v>82</v>
      </c>
      <c r="G5448" s="3" t="s">
        <v>54</v>
      </c>
      <c r="H5448" s="3" t="s">
        <v>83</v>
      </c>
      <c r="I5448" s="3">
        <v>1447538</v>
      </c>
      <c r="J5448" s="3" t="s">
        <v>73</v>
      </c>
      <c r="K5448" s="4">
        <v>45060.620833333298</v>
      </c>
      <c r="L5448" s="11" t="str">
        <f t="shared" si="441"/>
        <v>mayo</v>
      </c>
      <c r="M5448" s="3">
        <v>3</v>
      </c>
      <c r="N5448" s="3">
        <v>3</v>
      </c>
      <c r="O5448" s="3">
        <f t="shared" si="442"/>
        <v>3</v>
      </c>
      <c r="P5448" s="4">
        <v>45060.643969907404</v>
      </c>
      <c r="Q5448" s="2"/>
      <c r="R5448" s="3" t="s">
        <v>16059</v>
      </c>
      <c r="S5448" s="4">
        <v>45060.643969907404</v>
      </c>
      <c r="T5448" s="3">
        <f t="shared" si="443"/>
        <v>33</v>
      </c>
      <c r="U5448" s="2" t="s">
        <v>457</v>
      </c>
      <c r="V5448" s="4">
        <v>45060.665219907401</v>
      </c>
      <c r="W5448" s="3">
        <f t="shared" si="444"/>
        <v>30</v>
      </c>
      <c r="X5448" s="3" t="s">
        <v>3752</v>
      </c>
      <c r="Y5448" s="2" t="s">
        <v>3753</v>
      </c>
      <c r="Z5448" s="2" t="s">
        <v>102</v>
      </c>
      <c r="AA5448" s="4">
        <v>45060.969444444403</v>
      </c>
      <c r="AB5448" s="26">
        <f t="shared" si="445"/>
        <v>7</v>
      </c>
      <c r="AC5448" s="1" t="s">
        <v>330</v>
      </c>
      <c r="AD5448" s="3" t="s">
        <v>40</v>
      </c>
    </row>
    <row r="5449" spans="1:30" ht="127.5" hidden="1" x14ac:dyDescent="0.25">
      <c r="A5449" s="1" t="s">
        <v>16060</v>
      </c>
      <c r="B5449" s="1" t="s">
        <v>27</v>
      </c>
      <c r="C5449" s="2" t="s">
        <v>16061</v>
      </c>
      <c r="D5449" s="3" t="s">
        <v>346</v>
      </c>
      <c r="E5449" s="3" t="s">
        <v>30</v>
      </c>
      <c r="F5449" s="2" t="s">
        <v>64</v>
      </c>
      <c r="G5449" s="3" t="s">
        <v>32</v>
      </c>
      <c r="H5449" s="3" t="s">
        <v>33</v>
      </c>
      <c r="I5449" s="3">
        <v>1447539</v>
      </c>
      <c r="J5449" s="3" t="s">
        <v>73</v>
      </c>
      <c r="K5449" s="4">
        <v>45060.6381944444</v>
      </c>
      <c r="L5449" s="11" t="str">
        <f t="shared" si="441"/>
        <v>mayo</v>
      </c>
      <c r="M5449" s="3">
        <v>4</v>
      </c>
      <c r="N5449" s="3">
        <v>4</v>
      </c>
      <c r="O5449" s="3">
        <f t="shared" si="442"/>
        <v>4</v>
      </c>
      <c r="P5449" s="4">
        <v>45060.649050925902</v>
      </c>
      <c r="Q5449" s="2"/>
      <c r="R5449" s="3" t="s">
        <v>16062</v>
      </c>
      <c r="S5449" s="4">
        <v>45060.649050925902</v>
      </c>
      <c r="T5449" s="3">
        <f t="shared" si="443"/>
        <v>15</v>
      </c>
      <c r="U5449" s="2" t="s">
        <v>457</v>
      </c>
      <c r="V5449" s="3"/>
      <c r="W5449" s="3" t="str">
        <f t="shared" si="444"/>
        <v/>
      </c>
      <c r="X5449" s="3"/>
      <c r="Y5449" s="2"/>
      <c r="Z5449" s="2"/>
      <c r="AA5449" s="4">
        <v>45060.65</v>
      </c>
      <c r="AB5449" s="26" t="str">
        <f t="shared" si="445"/>
        <v/>
      </c>
      <c r="AC5449" s="1"/>
      <c r="AD5449" s="3" t="s">
        <v>40</v>
      </c>
    </row>
    <row r="5450" spans="1:30" ht="178.5" hidden="1" x14ac:dyDescent="0.25">
      <c r="A5450" s="1" t="s">
        <v>16063</v>
      </c>
      <c r="B5450" s="1" t="s">
        <v>575</v>
      </c>
      <c r="C5450" s="2" t="s">
        <v>16064</v>
      </c>
      <c r="D5450" s="3" t="s">
        <v>908</v>
      </c>
      <c r="E5450" s="3" t="s">
        <v>410</v>
      </c>
      <c r="F5450" s="2" t="s">
        <v>64</v>
      </c>
      <c r="G5450" s="3" t="s">
        <v>32</v>
      </c>
      <c r="H5450" s="3" t="s">
        <v>33</v>
      </c>
      <c r="I5450" s="3">
        <v>1447541</v>
      </c>
      <c r="J5450" s="3" t="s">
        <v>73</v>
      </c>
      <c r="K5450" s="4">
        <v>45060.758333333302</v>
      </c>
      <c r="L5450" s="11" t="str">
        <f t="shared" si="441"/>
        <v>mayo</v>
      </c>
      <c r="M5450" s="3">
        <v>4</v>
      </c>
      <c r="N5450" s="3">
        <v>4</v>
      </c>
      <c r="O5450" s="3">
        <f t="shared" si="442"/>
        <v>4</v>
      </c>
      <c r="P5450" s="4">
        <v>45060.7655787037</v>
      </c>
      <c r="Q5450" s="2"/>
      <c r="R5450" s="3" t="s">
        <v>16065</v>
      </c>
      <c r="S5450" s="4">
        <v>45060.7655787037</v>
      </c>
      <c r="T5450" s="3">
        <f t="shared" si="443"/>
        <v>10</v>
      </c>
      <c r="U5450" s="2" t="s">
        <v>457</v>
      </c>
      <c r="V5450" s="3"/>
      <c r="W5450" s="3" t="str">
        <f t="shared" si="444"/>
        <v/>
      </c>
      <c r="X5450" s="3"/>
      <c r="Y5450" s="2"/>
      <c r="Z5450" s="2"/>
      <c r="AA5450" s="4">
        <v>45060.891666666699</v>
      </c>
      <c r="AB5450" s="26" t="str">
        <f t="shared" si="445"/>
        <v/>
      </c>
      <c r="AC5450" s="1"/>
      <c r="AD5450" s="3" t="s">
        <v>40</v>
      </c>
    </row>
    <row r="5451" spans="1:30" ht="42.75" hidden="1" x14ac:dyDescent="0.25">
      <c r="A5451" s="1" t="s">
        <v>16066</v>
      </c>
      <c r="B5451" s="1" t="s">
        <v>27</v>
      </c>
      <c r="C5451" s="2" t="s">
        <v>16067</v>
      </c>
      <c r="D5451" s="3" t="s">
        <v>257</v>
      </c>
      <c r="E5451" s="3" t="s">
        <v>30</v>
      </c>
      <c r="F5451" s="2" t="s">
        <v>53</v>
      </c>
      <c r="G5451" s="3" t="s">
        <v>54</v>
      </c>
      <c r="H5451" s="3" t="s">
        <v>55</v>
      </c>
      <c r="I5451" s="3">
        <v>1447542</v>
      </c>
      <c r="J5451" s="3" t="s">
        <v>34</v>
      </c>
      <c r="K5451" s="4">
        <v>45060.7631944444</v>
      </c>
      <c r="L5451" s="11" t="str">
        <f t="shared" si="441"/>
        <v>mayo</v>
      </c>
      <c r="M5451" s="3">
        <v>1</v>
      </c>
      <c r="N5451" s="3">
        <v>1</v>
      </c>
      <c r="O5451" s="3">
        <f t="shared" si="442"/>
        <v>1</v>
      </c>
      <c r="P5451" s="4">
        <v>45060.777615740699</v>
      </c>
      <c r="Q5451" s="2"/>
      <c r="R5451" s="3" t="s">
        <v>16068</v>
      </c>
      <c r="S5451" s="4">
        <v>45060.777615740699</v>
      </c>
      <c r="T5451" s="3">
        <f t="shared" si="443"/>
        <v>20</v>
      </c>
      <c r="U5451" s="2" t="s">
        <v>457</v>
      </c>
      <c r="V5451" s="4">
        <v>45060.7821527778</v>
      </c>
      <c r="W5451" s="3">
        <f t="shared" si="444"/>
        <v>6</v>
      </c>
      <c r="X5451" s="3" t="s">
        <v>259</v>
      </c>
      <c r="Y5451" s="2" t="s">
        <v>260</v>
      </c>
      <c r="Z5451" s="2" t="s">
        <v>150</v>
      </c>
      <c r="AA5451" s="4">
        <v>45065.417361111096</v>
      </c>
      <c r="AB5451" s="26">
        <f t="shared" si="445"/>
        <v>111</v>
      </c>
      <c r="AC5451" s="1" t="s">
        <v>125</v>
      </c>
      <c r="AD5451" s="3" t="s">
        <v>40</v>
      </c>
    </row>
    <row r="5452" spans="1:30" ht="42.75" hidden="1" x14ac:dyDescent="0.25">
      <c r="A5452" s="1" t="s">
        <v>16069</v>
      </c>
      <c r="B5452" s="1" t="s">
        <v>27</v>
      </c>
      <c r="C5452" s="2" t="s">
        <v>16070</v>
      </c>
      <c r="D5452" s="3" t="s">
        <v>271</v>
      </c>
      <c r="E5452" s="3" t="s">
        <v>30</v>
      </c>
      <c r="F5452" s="2" t="s">
        <v>64</v>
      </c>
      <c r="G5452" s="3" t="s">
        <v>32</v>
      </c>
      <c r="H5452" s="3" t="s">
        <v>33</v>
      </c>
      <c r="I5452" s="3">
        <v>1447543</v>
      </c>
      <c r="J5452" s="3" t="s">
        <v>73</v>
      </c>
      <c r="K5452" s="4">
        <v>45060.773611111101</v>
      </c>
      <c r="L5452" s="11" t="str">
        <f t="shared" si="441"/>
        <v>mayo</v>
      </c>
      <c r="M5452" s="3">
        <v>3</v>
      </c>
      <c r="N5452" s="3">
        <v>3</v>
      </c>
      <c r="O5452" s="3">
        <f t="shared" si="442"/>
        <v>3</v>
      </c>
      <c r="P5452" s="4">
        <v>45060.782708333303</v>
      </c>
      <c r="Q5452" s="2"/>
      <c r="R5452" s="3" t="s">
        <v>16071</v>
      </c>
      <c r="S5452" s="4">
        <v>45060.782708333303</v>
      </c>
      <c r="T5452" s="3">
        <f t="shared" si="443"/>
        <v>13</v>
      </c>
      <c r="U5452" s="2" t="s">
        <v>457</v>
      </c>
      <c r="V5452" s="4">
        <v>45060.788645833301</v>
      </c>
      <c r="W5452" s="3">
        <f t="shared" si="444"/>
        <v>8</v>
      </c>
      <c r="X5452" s="3" t="s">
        <v>1142</v>
      </c>
      <c r="Y5452" s="2" t="s">
        <v>1143</v>
      </c>
      <c r="Z5452" s="2" t="s">
        <v>457</v>
      </c>
      <c r="AA5452" s="4">
        <v>45060.969444444403</v>
      </c>
      <c r="AB5452" s="26">
        <f t="shared" si="445"/>
        <v>4</v>
      </c>
      <c r="AC5452" s="1" t="s">
        <v>197</v>
      </c>
      <c r="AD5452" s="3" t="s">
        <v>40</v>
      </c>
    </row>
    <row r="5453" spans="1:30" ht="89.25" hidden="1" x14ac:dyDescent="0.25">
      <c r="A5453" s="1" t="s">
        <v>16072</v>
      </c>
      <c r="B5453" s="1" t="s">
        <v>27</v>
      </c>
      <c r="C5453" s="2" t="s">
        <v>16073</v>
      </c>
      <c r="D5453" s="3" t="s">
        <v>422</v>
      </c>
      <c r="E5453" s="3" t="s">
        <v>30</v>
      </c>
      <c r="F5453" s="2" t="s">
        <v>64</v>
      </c>
      <c r="G5453" s="3" t="s">
        <v>32</v>
      </c>
      <c r="H5453" s="3" t="s">
        <v>33</v>
      </c>
      <c r="I5453" s="3">
        <v>1447544</v>
      </c>
      <c r="J5453" s="3" t="s">
        <v>34</v>
      </c>
      <c r="K5453" s="4">
        <v>45060.784722222197</v>
      </c>
      <c r="L5453" s="11" t="str">
        <f t="shared" si="441"/>
        <v>mayo</v>
      </c>
      <c r="M5453" s="3">
        <v>3</v>
      </c>
      <c r="N5453" s="3">
        <v>3</v>
      </c>
      <c r="O5453" s="3">
        <f t="shared" si="442"/>
        <v>3</v>
      </c>
      <c r="P5453" s="4">
        <v>45060.798923611103</v>
      </c>
      <c r="Q5453" s="2"/>
      <c r="R5453" s="3" t="s">
        <v>16074</v>
      </c>
      <c r="S5453" s="4">
        <v>45060.798923611103</v>
      </c>
      <c r="T5453" s="3">
        <f t="shared" si="443"/>
        <v>20</v>
      </c>
      <c r="U5453" s="2" t="s">
        <v>457</v>
      </c>
      <c r="V5453" s="4">
        <v>45060.827303240701</v>
      </c>
      <c r="W5453" s="3">
        <f t="shared" si="444"/>
        <v>40</v>
      </c>
      <c r="X5453" s="3" t="s">
        <v>103</v>
      </c>
      <c r="Y5453" s="2" t="s">
        <v>104</v>
      </c>
      <c r="Z5453" s="2" t="s">
        <v>219</v>
      </c>
      <c r="AA5453" s="4">
        <v>45068.604861111096</v>
      </c>
      <c r="AB5453" s="26">
        <f t="shared" si="445"/>
        <v>186</v>
      </c>
      <c r="AC5453" s="1" t="s">
        <v>78</v>
      </c>
      <c r="AD5453" s="3" t="s">
        <v>40</v>
      </c>
    </row>
    <row r="5454" spans="1:30" ht="38.25" hidden="1" x14ac:dyDescent="0.25">
      <c r="A5454" s="1" t="s">
        <v>16075</v>
      </c>
      <c r="B5454" s="1" t="s">
        <v>27</v>
      </c>
      <c r="C5454" s="2" t="s">
        <v>16076</v>
      </c>
      <c r="D5454" s="3" t="s">
        <v>81</v>
      </c>
      <c r="E5454" s="3" t="s">
        <v>30</v>
      </c>
      <c r="F5454" s="2" t="s">
        <v>82</v>
      </c>
      <c r="G5454" s="3" t="s">
        <v>54</v>
      </c>
      <c r="H5454" s="3" t="s">
        <v>83</v>
      </c>
      <c r="I5454" s="3">
        <v>1447545</v>
      </c>
      <c r="J5454" s="3" t="s">
        <v>34</v>
      </c>
      <c r="K5454" s="4">
        <v>45060.7993055556</v>
      </c>
      <c r="L5454" s="11" t="str">
        <f t="shared" si="441"/>
        <v>mayo</v>
      </c>
      <c r="M5454" s="3">
        <v>1</v>
      </c>
      <c r="N5454" s="3"/>
      <c r="O5454" s="3">
        <f t="shared" si="442"/>
        <v>1</v>
      </c>
      <c r="P5454" s="3"/>
      <c r="Q5454" s="2"/>
      <c r="R5454" s="3" t="s">
        <v>16077</v>
      </c>
      <c r="S5454" s="4">
        <v>45060.806365740696</v>
      </c>
      <c r="T5454" s="3">
        <f t="shared" si="443"/>
        <v>10</v>
      </c>
      <c r="U5454" s="2" t="s">
        <v>457</v>
      </c>
      <c r="V5454" s="4">
        <v>45060.812743055598</v>
      </c>
      <c r="W5454" s="3">
        <f t="shared" si="444"/>
        <v>9</v>
      </c>
      <c r="X5454" s="3" t="s">
        <v>593</v>
      </c>
      <c r="Y5454" s="2" t="s">
        <v>594</v>
      </c>
      <c r="Z5454" s="2" t="s">
        <v>551</v>
      </c>
      <c r="AA5454" s="4">
        <v>45067.582638888904</v>
      </c>
      <c r="AB5454" s="26">
        <f t="shared" si="445"/>
        <v>162</v>
      </c>
      <c r="AC5454" s="1" t="s">
        <v>78</v>
      </c>
      <c r="AD5454" s="3" t="s">
        <v>40</v>
      </c>
    </row>
    <row r="5455" spans="1:30" ht="76.5" hidden="1" x14ac:dyDescent="0.25">
      <c r="A5455" s="1" t="s">
        <v>16078</v>
      </c>
      <c r="B5455" s="1" t="s">
        <v>27</v>
      </c>
      <c r="C5455" s="2" t="s">
        <v>16079</v>
      </c>
      <c r="D5455" s="3" t="s">
        <v>135</v>
      </c>
      <c r="E5455" s="3" t="s">
        <v>30</v>
      </c>
      <c r="F5455" s="2" t="s">
        <v>82</v>
      </c>
      <c r="G5455" s="3" t="s">
        <v>54</v>
      </c>
      <c r="H5455" s="3" t="s">
        <v>83</v>
      </c>
      <c r="I5455" s="3">
        <v>1447547</v>
      </c>
      <c r="J5455" s="3" t="s">
        <v>34</v>
      </c>
      <c r="K5455" s="4">
        <v>45060.809722222199</v>
      </c>
      <c r="L5455" s="11" t="str">
        <f t="shared" si="441"/>
        <v>mayo</v>
      </c>
      <c r="M5455" s="3">
        <v>2</v>
      </c>
      <c r="N5455" s="3">
        <v>2</v>
      </c>
      <c r="O5455" s="3">
        <f t="shared" si="442"/>
        <v>2</v>
      </c>
      <c r="P5455" s="4">
        <v>45060.813090277799</v>
      </c>
      <c r="Q5455" s="2"/>
      <c r="R5455" s="3" t="s">
        <v>16080</v>
      </c>
      <c r="S5455" s="4">
        <v>45060.813090277799</v>
      </c>
      <c r="T5455" s="3">
        <f t="shared" si="443"/>
        <v>4</v>
      </c>
      <c r="U5455" s="2" t="s">
        <v>457</v>
      </c>
      <c r="V5455" s="4">
        <v>45060.866273148102</v>
      </c>
      <c r="W5455" s="3">
        <f t="shared" si="444"/>
        <v>76</v>
      </c>
      <c r="X5455" s="3" t="s">
        <v>103</v>
      </c>
      <c r="Y5455" s="2" t="s">
        <v>104</v>
      </c>
      <c r="Z5455" s="2" t="s">
        <v>219</v>
      </c>
      <c r="AA5455" s="4">
        <v>45079.672222222202</v>
      </c>
      <c r="AB5455" s="26">
        <f t="shared" si="445"/>
        <v>451</v>
      </c>
      <c r="AC5455" s="1" t="s">
        <v>144</v>
      </c>
      <c r="AD5455" s="3" t="s">
        <v>40</v>
      </c>
    </row>
    <row r="5456" spans="1:30" ht="76.5" hidden="1" x14ac:dyDescent="0.25">
      <c r="A5456" s="1" t="s">
        <v>16081</v>
      </c>
      <c r="B5456" s="1" t="s">
        <v>27</v>
      </c>
      <c r="C5456" s="2" t="s">
        <v>16082</v>
      </c>
      <c r="D5456" s="3" t="s">
        <v>462</v>
      </c>
      <c r="E5456" s="3" t="s">
        <v>30</v>
      </c>
      <c r="F5456" s="2" t="s">
        <v>53</v>
      </c>
      <c r="G5456" s="3" t="s">
        <v>32</v>
      </c>
      <c r="H5456" s="3" t="s">
        <v>187</v>
      </c>
      <c r="I5456" s="3">
        <v>1447548</v>
      </c>
      <c r="J5456" s="3" t="s">
        <v>73</v>
      </c>
      <c r="K5456" s="4">
        <v>45060.829861111102</v>
      </c>
      <c r="L5456" s="11" t="str">
        <f t="shared" si="441"/>
        <v>mayo</v>
      </c>
      <c r="M5456" s="3">
        <v>4</v>
      </c>
      <c r="N5456" s="3">
        <v>4</v>
      </c>
      <c r="O5456" s="3">
        <f t="shared" si="442"/>
        <v>4</v>
      </c>
      <c r="P5456" s="4">
        <v>45060.836458333302</v>
      </c>
      <c r="Q5456" s="2"/>
      <c r="R5456" s="3" t="s">
        <v>16083</v>
      </c>
      <c r="S5456" s="4">
        <v>45060.836458333302</v>
      </c>
      <c r="T5456" s="3">
        <f t="shared" si="443"/>
        <v>9</v>
      </c>
      <c r="U5456" s="2" t="s">
        <v>457</v>
      </c>
      <c r="V5456" s="3"/>
      <c r="W5456" s="3" t="str">
        <f t="shared" si="444"/>
        <v/>
      </c>
      <c r="X5456" s="3"/>
      <c r="Y5456" s="2"/>
      <c r="Z5456" s="2"/>
      <c r="AA5456" s="4">
        <v>45060.841666666704</v>
      </c>
      <c r="AB5456" s="26" t="str">
        <f t="shared" si="445"/>
        <v/>
      </c>
      <c r="AC5456" s="1"/>
      <c r="AD5456" s="3" t="s">
        <v>40</v>
      </c>
    </row>
    <row r="5457" spans="1:30" ht="42.75" hidden="1" x14ac:dyDescent="0.25">
      <c r="A5457" s="1" t="s">
        <v>6610</v>
      </c>
      <c r="B5457" s="1" t="s">
        <v>407</v>
      </c>
      <c r="C5457" s="2" t="s">
        <v>6611</v>
      </c>
      <c r="D5457" s="3" t="s">
        <v>1135</v>
      </c>
      <c r="E5457" s="3" t="s">
        <v>410</v>
      </c>
      <c r="F5457" s="2" t="s">
        <v>88</v>
      </c>
      <c r="G5457" s="3" t="s">
        <v>54</v>
      </c>
      <c r="H5457" s="3" t="s">
        <v>276</v>
      </c>
      <c r="I5457" s="3">
        <v>1447549</v>
      </c>
      <c r="J5457" s="3" t="s">
        <v>73</v>
      </c>
      <c r="K5457" s="4">
        <v>45060.832638888904</v>
      </c>
      <c r="L5457" s="11" t="str">
        <f t="shared" si="441"/>
        <v>mayo</v>
      </c>
      <c r="M5457" s="3">
        <v>3</v>
      </c>
      <c r="N5457" s="3">
        <v>3</v>
      </c>
      <c r="O5457" s="3">
        <f t="shared" si="442"/>
        <v>3</v>
      </c>
      <c r="P5457" s="4">
        <v>45060.843321759297</v>
      </c>
      <c r="Q5457" s="2"/>
      <c r="R5457" s="3" t="s">
        <v>16084</v>
      </c>
      <c r="S5457" s="4">
        <v>45060.843321759297</v>
      </c>
      <c r="T5457" s="3">
        <f t="shared" si="443"/>
        <v>15</v>
      </c>
      <c r="U5457" s="2" t="s">
        <v>457</v>
      </c>
      <c r="V5457" s="4">
        <v>45060.850057870397</v>
      </c>
      <c r="W5457" s="3">
        <f t="shared" si="444"/>
        <v>9</v>
      </c>
      <c r="X5457" s="3" t="s">
        <v>997</v>
      </c>
      <c r="Y5457" s="2" t="s">
        <v>998</v>
      </c>
      <c r="Z5457" s="2" t="s">
        <v>551</v>
      </c>
      <c r="AA5457" s="4">
        <v>45061.230555555601</v>
      </c>
      <c r="AB5457" s="26">
        <f t="shared" si="445"/>
        <v>9</v>
      </c>
      <c r="AC5457" s="1" t="s">
        <v>197</v>
      </c>
      <c r="AD5457" s="3" t="s">
        <v>40</v>
      </c>
    </row>
    <row r="5458" spans="1:30" ht="42.75" hidden="1" x14ac:dyDescent="0.25">
      <c r="A5458" s="1" t="s">
        <v>16015</v>
      </c>
      <c r="B5458" s="1" t="s">
        <v>27</v>
      </c>
      <c r="C5458" s="2" t="s">
        <v>16016</v>
      </c>
      <c r="D5458" s="3" t="s">
        <v>366</v>
      </c>
      <c r="E5458" s="3" t="s">
        <v>30</v>
      </c>
      <c r="F5458" s="2" t="s">
        <v>225</v>
      </c>
      <c r="G5458" s="3" t="s">
        <v>32</v>
      </c>
      <c r="H5458" s="3" t="s">
        <v>33</v>
      </c>
      <c r="I5458" s="3">
        <v>1447552</v>
      </c>
      <c r="J5458" s="3" t="s">
        <v>34</v>
      </c>
      <c r="K5458" s="4">
        <v>45060.854166666701</v>
      </c>
      <c r="L5458" s="11" t="str">
        <f t="shared" si="441"/>
        <v>mayo</v>
      </c>
      <c r="M5458" s="3">
        <v>3</v>
      </c>
      <c r="N5458" s="3">
        <v>3</v>
      </c>
      <c r="O5458" s="3">
        <f t="shared" si="442"/>
        <v>3</v>
      </c>
      <c r="P5458" s="4">
        <v>45060.861168981501</v>
      </c>
      <c r="Q5458" s="2"/>
      <c r="R5458" s="3" t="s">
        <v>16085</v>
      </c>
      <c r="S5458" s="4">
        <v>45060.861168981501</v>
      </c>
      <c r="T5458" s="3">
        <f t="shared" si="443"/>
        <v>10</v>
      </c>
      <c r="U5458" s="2" t="s">
        <v>457</v>
      </c>
      <c r="V5458" s="4">
        <v>45060.887141203697</v>
      </c>
      <c r="W5458" s="3">
        <f t="shared" si="444"/>
        <v>37</v>
      </c>
      <c r="X5458" s="3" t="s">
        <v>8291</v>
      </c>
      <c r="Y5458" s="2" t="s">
        <v>8292</v>
      </c>
      <c r="Z5458" s="2" t="s">
        <v>219</v>
      </c>
      <c r="AA5458" s="4">
        <v>45061.256944444402</v>
      </c>
      <c r="AB5458" s="26">
        <f t="shared" si="445"/>
        <v>8</v>
      </c>
      <c r="AC5458" s="1" t="s">
        <v>78</v>
      </c>
      <c r="AD5458" s="3" t="s">
        <v>40</v>
      </c>
    </row>
    <row r="5459" spans="1:30" ht="28.5" hidden="1" x14ac:dyDescent="0.25">
      <c r="A5459" s="1" t="s">
        <v>16086</v>
      </c>
      <c r="B5459" s="1" t="s">
        <v>27</v>
      </c>
      <c r="C5459" s="2" t="s">
        <v>16087</v>
      </c>
      <c r="D5459" s="3" t="s">
        <v>257</v>
      </c>
      <c r="E5459" s="3" t="s">
        <v>30</v>
      </c>
      <c r="F5459" s="2" t="s">
        <v>88</v>
      </c>
      <c r="G5459" s="3" t="s">
        <v>54</v>
      </c>
      <c r="H5459" s="3" t="s">
        <v>276</v>
      </c>
      <c r="I5459" s="3">
        <v>1447553</v>
      </c>
      <c r="J5459" s="3" t="s">
        <v>34</v>
      </c>
      <c r="K5459" s="4">
        <v>45060.886805555601</v>
      </c>
      <c r="L5459" s="11" t="str">
        <f t="shared" si="441"/>
        <v>mayo</v>
      </c>
      <c r="M5459" s="3">
        <v>3</v>
      </c>
      <c r="N5459" s="3">
        <v>3</v>
      </c>
      <c r="O5459" s="3">
        <f t="shared" si="442"/>
        <v>3</v>
      </c>
      <c r="P5459" s="4">
        <v>45060.8993402778</v>
      </c>
      <c r="Q5459" s="2"/>
      <c r="R5459" s="3" t="s">
        <v>2046</v>
      </c>
      <c r="S5459" s="4">
        <v>45060.8993402778</v>
      </c>
      <c r="T5459" s="3">
        <f t="shared" si="443"/>
        <v>18</v>
      </c>
      <c r="U5459" s="2" t="s">
        <v>457</v>
      </c>
      <c r="V5459" s="4">
        <v>45060.913993055598</v>
      </c>
      <c r="W5459" s="3">
        <f t="shared" si="444"/>
        <v>21</v>
      </c>
      <c r="X5459" s="3" t="s">
        <v>103</v>
      </c>
      <c r="Y5459" s="2" t="s">
        <v>104</v>
      </c>
      <c r="Z5459" s="2" t="s">
        <v>551</v>
      </c>
      <c r="AA5459" s="4">
        <v>45061.190277777801</v>
      </c>
      <c r="AB5459" s="26">
        <f t="shared" si="445"/>
        <v>6</v>
      </c>
      <c r="AC5459" s="1" t="s">
        <v>78</v>
      </c>
      <c r="AD5459" s="3" t="s">
        <v>40</v>
      </c>
    </row>
    <row r="5460" spans="1:30" ht="42.75" hidden="1" x14ac:dyDescent="0.25">
      <c r="A5460" s="1" t="s">
        <v>16088</v>
      </c>
      <c r="B5460" s="1" t="s">
        <v>575</v>
      </c>
      <c r="C5460" s="2" t="s">
        <v>16089</v>
      </c>
      <c r="D5460" s="3" t="s">
        <v>1747</v>
      </c>
      <c r="E5460" s="3" t="s">
        <v>410</v>
      </c>
      <c r="F5460" s="2" t="s">
        <v>82</v>
      </c>
      <c r="G5460" s="3" t="s">
        <v>54</v>
      </c>
      <c r="H5460" s="3" t="s">
        <v>83</v>
      </c>
      <c r="I5460" s="3">
        <v>1447556</v>
      </c>
      <c r="J5460" s="3" t="s">
        <v>34</v>
      </c>
      <c r="K5460" s="4">
        <v>45060.984027777798</v>
      </c>
      <c r="L5460" s="11" t="str">
        <f t="shared" si="441"/>
        <v>mayo</v>
      </c>
      <c r="M5460" s="3">
        <v>3</v>
      </c>
      <c r="N5460" s="3">
        <v>3</v>
      </c>
      <c r="O5460" s="3">
        <f t="shared" si="442"/>
        <v>3</v>
      </c>
      <c r="P5460" s="4">
        <v>45061.010625000003</v>
      </c>
      <c r="Q5460" s="2"/>
      <c r="R5460" s="3" t="s">
        <v>16090</v>
      </c>
      <c r="S5460" s="4">
        <v>45061.010625000003</v>
      </c>
      <c r="T5460" s="3">
        <f t="shared" si="443"/>
        <v>38</v>
      </c>
      <c r="U5460" s="2" t="s">
        <v>219</v>
      </c>
      <c r="V5460" s="4">
        <v>45061.0523032407</v>
      </c>
      <c r="W5460" s="3">
        <f t="shared" si="444"/>
        <v>60</v>
      </c>
      <c r="X5460" s="3" t="s">
        <v>103</v>
      </c>
      <c r="Y5460" s="2" t="s">
        <v>104</v>
      </c>
      <c r="Z5460" s="2" t="s">
        <v>219</v>
      </c>
      <c r="AA5460" s="4">
        <v>45061.5180555556</v>
      </c>
      <c r="AB5460" s="26">
        <f t="shared" si="445"/>
        <v>11</v>
      </c>
      <c r="AC5460" s="1" t="s">
        <v>1376</v>
      </c>
      <c r="AD5460" s="3" t="s">
        <v>40</v>
      </c>
    </row>
    <row r="5461" spans="1:30" ht="51" hidden="1" x14ac:dyDescent="0.25">
      <c r="A5461" s="1" t="s">
        <v>16091</v>
      </c>
      <c r="B5461" s="1" t="s">
        <v>27</v>
      </c>
      <c r="C5461" s="2" t="s">
        <v>16092</v>
      </c>
      <c r="D5461" s="3" t="s">
        <v>917</v>
      </c>
      <c r="E5461" s="3" t="s">
        <v>30</v>
      </c>
      <c r="F5461" s="2" t="s">
        <v>293</v>
      </c>
      <c r="G5461" s="3" t="s">
        <v>32</v>
      </c>
      <c r="H5461" s="3" t="s">
        <v>33</v>
      </c>
      <c r="I5461" s="3">
        <v>1447557</v>
      </c>
      <c r="J5461" s="3" t="s">
        <v>34</v>
      </c>
      <c r="K5461" s="4">
        <v>45060.992361111101</v>
      </c>
      <c r="L5461" s="11" t="str">
        <f t="shared" si="441"/>
        <v>mayo</v>
      </c>
      <c r="M5461" s="3">
        <v>2</v>
      </c>
      <c r="N5461" s="3"/>
      <c r="O5461" s="3">
        <f t="shared" si="442"/>
        <v>2</v>
      </c>
      <c r="P5461" s="3"/>
      <c r="Q5461" s="2"/>
      <c r="R5461" s="3" t="s">
        <v>16093</v>
      </c>
      <c r="S5461" s="4">
        <v>45060.996030092603</v>
      </c>
      <c r="T5461" s="3">
        <f t="shared" si="443"/>
        <v>5</v>
      </c>
      <c r="U5461" s="2" t="s">
        <v>551</v>
      </c>
      <c r="V5461" s="4">
        <v>45060.999247685198</v>
      </c>
      <c r="W5461" s="3">
        <f t="shared" si="444"/>
        <v>4</v>
      </c>
      <c r="X5461" s="3" t="s">
        <v>2285</v>
      </c>
      <c r="Y5461" s="2" t="s">
        <v>2286</v>
      </c>
      <c r="Z5461" s="2" t="s">
        <v>551</v>
      </c>
      <c r="AA5461" s="4">
        <v>45114.015277777798</v>
      </c>
      <c r="AB5461" s="26">
        <f t="shared" si="445"/>
        <v>1272</v>
      </c>
      <c r="AC5461" s="1" t="s">
        <v>78</v>
      </c>
      <c r="AD5461" s="3" t="s">
        <v>40</v>
      </c>
    </row>
    <row r="5462" spans="1:30" ht="42.75" hidden="1" x14ac:dyDescent="0.25">
      <c r="A5462" s="1" t="s">
        <v>16094</v>
      </c>
      <c r="B5462" s="1" t="s">
        <v>27</v>
      </c>
      <c r="C5462" s="2" t="s">
        <v>16095</v>
      </c>
      <c r="D5462" s="3" t="s">
        <v>257</v>
      </c>
      <c r="E5462" s="3" t="s">
        <v>30</v>
      </c>
      <c r="F5462" s="2" t="s">
        <v>2280</v>
      </c>
      <c r="G5462" s="3" t="s">
        <v>54</v>
      </c>
      <c r="H5462" s="3" t="s">
        <v>89</v>
      </c>
      <c r="I5462" s="3">
        <v>1447558</v>
      </c>
      <c r="J5462" s="3" t="s">
        <v>34</v>
      </c>
      <c r="K5462" s="4">
        <v>45061.001388888901</v>
      </c>
      <c r="L5462" s="11" t="str">
        <f t="shared" si="441"/>
        <v>mayo</v>
      </c>
      <c r="M5462" s="3">
        <v>2</v>
      </c>
      <c r="N5462" s="3">
        <v>2</v>
      </c>
      <c r="O5462" s="3">
        <f t="shared" si="442"/>
        <v>2</v>
      </c>
      <c r="P5462" s="4">
        <v>45061.016307870399</v>
      </c>
      <c r="Q5462" s="2"/>
      <c r="R5462" s="3" t="s">
        <v>16096</v>
      </c>
      <c r="S5462" s="4">
        <v>45061.016307870399</v>
      </c>
      <c r="T5462" s="3">
        <f t="shared" si="443"/>
        <v>21</v>
      </c>
      <c r="U5462" s="2" t="s">
        <v>219</v>
      </c>
      <c r="V5462" s="4">
        <v>45061.016851851899</v>
      </c>
      <c r="W5462" s="3">
        <f t="shared" si="444"/>
        <v>0</v>
      </c>
      <c r="X5462" s="3" t="s">
        <v>202</v>
      </c>
      <c r="Y5462" s="2" t="s">
        <v>203</v>
      </c>
      <c r="Z5462" s="2" t="s">
        <v>219</v>
      </c>
      <c r="AA5462" s="4">
        <v>45064.456250000003</v>
      </c>
      <c r="AB5462" s="26">
        <f t="shared" si="445"/>
        <v>82</v>
      </c>
      <c r="AC5462" s="1" t="s">
        <v>125</v>
      </c>
      <c r="AD5462" s="3" t="s">
        <v>40</v>
      </c>
    </row>
    <row r="5463" spans="1:30" ht="63.75" hidden="1" x14ac:dyDescent="0.25">
      <c r="A5463" s="1" t="s">
        <v>16097</v>
      </c>
      <c r="B5463" s="1" t="s">
        <v>407</v>
      </c>
      <c r="C5463" s="2" t="s">
        <v>16098</v>
      </c>
      <c r="D5463" s="3" t="s">
        <v>3125</v>
      </c>
      <c r="E5463" s="3" t="s">
        <v>410</v>
      </c>
      <c r="F5463" s="2" t="s">
        <v>88</v>
      </c>
      <c r="G5463" s="3" t="s">
        <v>54</v>
      </c>
      <c r="H5463" s="3" t="s">
        <v>276</v>
      </c>
      <c r="I5463" s="3">
        <v>1447560</v>
      </c>
      <c r="J5463" s="3" t="s">
        <v>73</v>
      </c>
      <c r="K5463" s="4">
        <v>45061.009722222203</v>
      </c>
      <c r="L5463" s="11" t="str">
        <f t="shared" si="441"/>
        <v>mayo</v>
      </c>
      <c r="M5463" s="3">
        <v>4</v>
      </c>
      <c r="N5463" s="3"/>
      <c r="O5463" s="3">
        <f t="shared" si="442"/>
        <v>4</v>
      </c>
      <c r="P5463" s="3"/>
      <c r="Q5463" s="2"/>
      <c r="R5463" s="3" t="s">
        <v>16099</v>
      </c>
      <c r="S5463" s="4">
        <v>45061.078043981499</v>
      </c>
      <c r="T5463" s="3">
        <f t="shared" si="443"/>
        <v>98</v>
      </c>
      <c r="U5463" s="2" t="s">
        <v>551</v>
      </c>
      <c r="V5463" s="4">
        <v>45061.08</v>
      </c>
      <c r="W5463" s="3">
        <f t="shared" si="444"/>
        <v>2</v>
      </c>
      <c r="X5463" s="3" t="s">
        <v>8825</v>
      </c>
      <c r="Y5463" s="2" t="s">
        <v>8826</v>
      </c>
      <c r="Z5463" s="2" t="s">
        <v>551</v>
      </c>
      <c r="AA5463" s="4">
        <v>45061.159027777801</v>
      </c>
      <c r="AB5463" s="26">
        <f t="shared" si="445"/>
        <v>1</v>
      </c>
      <c r="AC5463" s="1" t="s">
        <v>197</v>
      </c>
      <c r="AD5463" s="3" t="s">
        <v>40</v>
      </c>
    </row>
    <row r="5464" spans="1:30" ht="267.75" hidden="1" x14ac:dyDescent="0.25">
      <c r="A5464" s="1" t="s">
        <v>16100</v>
      </c>
      <c r="B5464" s="1" t="s">
        <v>27</v>
      </c>
      <c r="C5464" s="2" t="s">
        <v>16101</v>
      </c>
      <c r="D5464" s="3" t="s">
        <v>95</v>
      </c>
      <c r="E5464" s="3" t="s">
        <v>30</v>
      </c>
      <c r="F5464" s="2" t="s">
        <v>82</v>
      </c>
      <c r="G5464" s="3" t="s">
        <v>32</v>
      </c>
      <c r="H5464" s="3" t="s">
        <v>716</v>
      </c>
      <c r="I5464" s="3">
        <v>1447561</v>
      </c>
      <c r="J5464" s="3" t="s">
        <v>73</v>
      </c>
      <c r="K5464" s="4">
        <v>45061.035416666702</v>
      </c>
      <c r="L5464" s="11" t="str">
        <f t="shared" si="441"/>
        <v>mayo</v>
      </c>
      <c r="M5464" s="3">
        <v>4</v>
      </c>
      <c r="N5464" s="3">
        <v>4</v>
      </c>
      <c r="O5464" s="3">
        <f t="shared" si="442"/>
        <v>4</v>
      </c>
      <c r="P5464" s="4">
        <v>45061.074849536999</v>
      </c>
      <c r="Q5464" s="2"/>
      <c r="R5464" s="3" t="s">
        <v>16102</v>
      </c>
      <c r="S5464" s="4">
        <v>45061.074849536999</v>
      </c>
      <c r="T5464" s="3">
        <f t="shared" si="443"/>
        <v>56</v>
      </c>
      <c r="U5464" s="2" t="s">
        <v>219</v>
      </c>
      <c r="V5464" s="3"/>
      <c r="W5464" s="3" t="str">
        <f t="shared" si="444"/>
        <v/>
      </c>
      <c r="X5464" s="3"/>
      <c r="Y5464" s="2"/>
      <c r="Z5464" s="2"/>
      <c r="AA5464" s="4">
        <v>45061.0847222222</v>
      </c>
      <c r="AB5464" s="26" t="str">
        <f t="shared" si="445"/>
        <v/>
      </c>
      <c r="AC5464" s="1"/>
      <c r="AD5464" s="3" t="s">
        <v>40</v>
      </c>
    </row>
    <row r="5465" spans="1:30" ht="63.75" hidden="1" x14ac:dyDescent="0.25">
      <c r="A5465" s="1" t="s">
        <v>16103</v>
      </c>
      <c r="B5465" s="1" t="s">
        <v>27</v>
      </c>
      <c r="C5465" s="2" t="s">
        <v>16104</v>
      </c>
      <c r="D5465" s="3" t="s">
        <v>745</v>
      </c>
      <c r="E5465" s="3" t="s">
        <v>30</v>
      </c>
      <c r="F5465" s="2" t="s">
        <v>53</v>
      </c>
      <c r="G5465" s="3" t="s">
        <v>54</v>
      </c>
      <c r="H5465" s="3" t="s">
        <v>100</v>
      </c>
      <c r="I5465" s="3">
        <v>1447562</v>
      </c>
      <c r="J5465" s="3" t="s">
        <v>34</v>
      </c>
      <c r="K5465" s="4">
        <v>45061.050694444399</v>
      </c>
      <c r="L5465" s="11" t="str">
        <f t="shared" si="441"/>
        <v>mayo</v>
      </c>
      <c r="M5465" s="3">
        <v>2</v>
      </c>
      <c r="N5465" s="3">
        <v>2</v>
      </c>
      <c r="O5465" s="3">
        <f t="shared" si="442"/>
        <v>2</v>
      </c>
      <c r="P5465" s="4">
        <v>45061.104722222197</v>
      </c>
      <c r="Q5465" s="2"/>
      <c r="R5465" s="3" t="s">
        <v>16105</v>
      </c>
      <c r="S5465" s="4">
        <v>45061.104722222197</v>
      </c>
      <c r="T5465" s="3">
        <f t="shared" si="443"/>
        <v>77</v>
      </c>
      <c r="U5465" s="2" t="s">
        <v>551</v>
      </c>
      <c r="V5465" s="4">
        <v>45061.157835648097</v>
      </c>
      <c r="W5465" s="3">
        <f t="shared" si="444"/>
        <v>76</v>
      </c>
      <c r="X5465" s="3" t="s">
        <v>259</v>
      </c>
      <c r="Y5465" s="2" t="s">
        <v>260</v>
      </c>
      <c r="Z5465" s="2" t="s">
        <v>16106</v>
      </c>
      <c r="AA5465" s="4">
        <v>45067.730555555601</v>
      </c>
      <c r="AB5465" s="26">
        <f t="shared" si="445"/>
        <v>157</v>
      </c>
      <c r="AC5465" s="1" t="s">
        <v>39</v>
      </c>
      <c r="AD5465" s="3" t="s">
        <v>40</v>
      </c>
    </row>
    <row r="5466" spans="1:30" ht="63.75" hidden="1" x14ac:dyDescent="0.25">
      <c r="A5466" s="1" t="s">
        <v>16107</v>
      </c>
      <c r="B5466" s="1" t="s">
        <v>27</v>
      </c>
      <c r="C5466" s="2" t="s">
        <v>16108</v>
      </c>
      <c r="D5466" s="3" t="s">
        <v>983</v>
      </c>
      <c r="E5466" s="3" t="s">
        <v>30</v>
      </c>
      <c r="F5466" s="2" t="s">
        <v>398</v>
      </c>
      <c r="G5466" s="3" t="s">
        <v>192</v>
      </c>
      <c r="H5466" s="3" t="s">
        <v>399</v>
      </c>
      <c r="I5466" s="3">
        <v>1447568</v>
      </c>
      <c r="J5466" s="3" t="s">
        <v>34</v>
      </c>
      <c r="K5466" s="4">
        <v>45061.258333333302</v>
      </c>
      <c r="L5466" s="11" t="str">
        <f t="shared" si="441"/>
        <v>mayo</v>
      </c>
      <c r="M5466" s="3">
        <v>2</v>
      </c>
      <c r="N5466" s="3">
        <v>2</v>
      </c>
      <c r="O5466" s="3">
        <f t="shared" si="442"/>
        <v>2</v>
      </c>
      <c r="P5466" s="4">
        <v>45061.264490740701</v>
      </c>
      <c r="Q5466" s="2"/>
      <c r="R5466" s="3" t="s">
        <v>16109</v>
      </c>
      <c r="S5466" s="4">
        <v>45061.264490740701</v>
      </c>
      <c r="T5466" s="3">
        <f t="shared" si="443"/>
        <v>8</v>
      </c>
      <c r="U5466" s="2" t="s">
        <v>36</v>
      </c>
      <c r="V5466" s="4">
        <v>45061.268981481502</v>
      </c>
      <c r="W5466" s="3">
        <f t="shared" si="444"/>
        <v>6</v>
      </c>
      <c r="X5466" s="3" t="s">
        <v>318</v>
      </c>
      <c r="Y5466" s="2" t="s">
        <v>319</v>
      </c>
      <c r="Z5466" s="2" t="s">
        <v>36</v>
      </c>
      <c r="AA5466" s="4">
        <v>45061.670138888898</v>
      </c>
      <c r="AB5466" s="26">
        <f t="shared" si="445"/>
        <v>9</v>
      </c>
      <c r="AC5466" s="1" t="s">
        <v>78</v>
      </c>
      <c r="AD5466" s="3" t="s">
        <v>40</v>
      </c>
    </row>
    <row r="5467" spans="1:30" ht="76.5" hidden="1" x14ac:dyDescent="0.25">
      <c r="A5467" s="1" t="s">
        <v>16110</v>
      </c>
      <c r="B5467" s="1" t="s">
        <v>27</v>
      </c>
      <c r="C5467" s="2" t="s">
        <v>16111</v>
      </c>
      <c r="D5467" s="3" t="s">
        <v>107</v>
      </c>
      <c r="E5467" s="3" t="s">
        <v>30</v>
      </c>
      <c r="F5467" s="2" t="s">
        <v>53</v>
      </c>
      <c r="G5467" s="3" t="s">
        <v>32</v>
      </c>
      <c r="H5467" s="3" t="s">
        <v>187</v>
      </c>
      <c r="I5467" s="3">
        <v>1447577</v>
      </c>
      <c r="J5467" s="3" t="s">
        <v>34</v>
      </c>
      <c r="K5467" s="4">
        <v>45061.265277777798</v>
      </c>
      <c r="L5467" s="11" t="str">
        <f t="shared" si="441"/>
        <v>mayo</v>
      </c>
      <c r="M5467" s="3">
        <v>3</v>
      </c>
      <c r="N5467" s="3">
        <v>3</v>
      </c>
      <c r="O5467" s="3">
        <f t="shared" si="442"/>
        <v>3</v>
      </c>
      <c r="P5467" s="4">
        <v>45061.279837962997</v>
      </c>
      <c r="Q5467" s="2"/>
      <c r="R5467" s="3" t="s">
        <v>16112</v>
      </c>
      <c r="S5467" s="4">
        <v>45061.279837962997</v>
      </c>
      <c r="T5467" s="3">
        <f t="shared" si="443"/>
        <v>20</v>
      </c>
      <c r="U5467" s="2" t="s">
        <v>457</v>
      </c>
      <c r="V5467" s="4">
        <v>45061.324594907397</v>
      </c>
      <c r="W5467" s="3">
        <f t="shared" si="444"/>
        <v>64</v>
      </c>
      <c r="X5467" s="3" t="s">
        <v>259</v>
      </c>
      <c r="Y5467" s="2" t="s">
        <v>260</v>
      </c>
      <c r="Z5467" s="2" t="s">
        <v>57</v>
      </c>
      <c r="AA5467" s="4">
        <v>45063.506249999999</v>
      </c>
      <c r="AB5467" s="26">
        <f t="shared" si="445"/>
        <v>52</v>
      </c>
      <c r="AC5467" s="1" t="s">
        <v>144</v>
      </c>
      <c r="AD5467" s="3" t="s">
        <v>40</v>
      </c>
    </row>
    <row r="5468" spans="1:30" ht="89.25" hidden="1" x14ac:dyDescent="0.25">
      <c r="A5468" s="1" t="s">
        <v>16113</v>
      </c>
      <c r="B5468" s="1" t="s">
        <v>27</v>
      </c>
      <c r="C5468" s="2" t="s">
        <v>16114</v>
      </c>
      <c r="D5468" s="3" t="s">
        <v>482</v>
      </c>
      <c r="E5468" s="3" t="s">
        <v>30</v>
      </c>
      <c r="F5468" s="2" t="s">
        <v>53</v>
      </c>
      <c r="G5468" s="3" t="s">
        <v>32</v>
      </c>
      <c r="H5468" s="3" t="s">
        <v>187</v>
      </c>
      <c r="I5468" s="3">
        <v>1447590</v>
      </c>
      <c r="J5468" s="3" t="s">
        <v>34</v>
      </c>
      <c r="K5468" s="4">
        <v>45061.273611111101</v>
      </c>
      <c r="L5468" s="11" t="str">
        <f t="shared" si="441"/>
        <v>mayo</v>
      </c>
      <c r="M5468" s="3">
        <v>3</v>
      </c>
      <c r="N5468" s="3">
        <v>3</v>
      </c>
      <c r="O5468" s="3">
        <f t="shared" si="442"/>
        <v>3</v>
      </c>
      <c r="P5468" s="4">
        <v>45061.285347222198</v>
      </c>
      <c r="Q5468" s="2"/>
      <c r="R5468" s="3" t="s">
        <v>16115</v>
      </c>
      <c r="S5468" s="4">
        <v>45061.285347222198</v>
      </c>
      <c r="T5468" s="3">
        <f t="shared" si="443"/>
        <v>16</v>
      </c>
      <c r="U5468" s="2" t="s">
        <v>457</v>
      </c>
      <c r="V5468" s="4">
        <v>45061.302974537</v>
      </c>
      <c r="W5468" s="3">
        <f t="shared" si="444"/>
        <v>25</v>
      </c>
      <c r="X5468" s="3" t="s">
        <v>195</v>
      </c>
      <c r="Y5468" s="2" t="s">
        <v>196</v>
      </c>
      <c r="Z5468" s="2" t="s">
        <v>1132</v>
      </c>
      <c r="AA5468" s="4">
        <v>45063.470833333296</v>
      </c>
      <c r="AB5468" s="26">
        <f t="shared" si="445"/>
        <v>52</v>
      </c>
      <c r="AC5468" s="1" t="s">
        <v>144</v>
      </c>
      <c r="AD5468" s="3" t="s">
        <v>40</v>
      </c>
    </row>
    <row r="5469" spans="1:30" ht="42.75" hidden="1" x14ac:dyDescent="0.25">
      <c r="A5469" s="1" t="s">
        <v>16116</v>
      </c>
      <c r="B5469" s="1" t="s">
        <v>27</v>
      </c>
      <c r="C5469" s="2" t="s">
        <v>16117</v>
      </c>
      <c r="D5469" s="3" t="s">
        <v>172</v>
      </c>
      <c r="E5469" s="3" t="s">
        <v>30</v>
      </c>
      <c r="F5469" s="2" t="s">
        <v>225</v>
      </c>
      <c r="G5469" s="3" t="s">
        <v>32</v>
      </c>
      <c r="H5469" s="3" t="s">
        <v>33</v>
      </c>
      <c r="I5469" s="3">
        <v>1447638</v>
      </c>
      <c r="J5469" s="3" t="s">
        <v>34</v>
      </c>
      <c r="K5469" s="4">
        <v>45061.301388888904</v>
      </c>
      <c r="L5469" s="11" t="str">
        <f t="shared" si="441"/>
        <v>mayo</v>
      </c>
      <c r="M5469" s="3">
        <v>3</v>
      </c>
      <c r="N5469" s="3">
        <v>3</v>
      </c>
      <c r="O5469" s="3">
        <f t="shared" si="442"/>
        <v>3</v>
      </c>
      <c r="P5469" s="4">
        <v>45061.319537037001</v>
      </c>
      <c r="Q5469" s="2"/>
      <c r="R5469" s="3" t="s">
        <v>2046</v>
      </c>
      <c r="S5469" s="4">
        <v>45061.319537037001</v>
      </c>
      <c r="T5469" s="3">
        <f t="shared" si="443"/>
        <v>26</v>
      </c>
      <c r="U5469" s="2" t="s">
        <v>457</v>
      </c>
      <c r="V5469" s="4">
        <v>45061.338692129597</v>
      </c>
      <c r="W5469" s="3">
        <f t="shared" si="444"/>
        <v>27</v>
      </c>
      <c r="X5469" s="3" t="s">
        <v>91</v>
      </c>
      <c r="Y5469" s="2" t="s">
        <v>92</v>
      </c>
      <c r="Z5469" s="2" t="s">
        <v>57</v>
      </c>
      <c r="AA5469" s="4">
        <v>45061.6118055556</v>
      </c>
      <c r="AB5469" s="26">
        <f t="shared" si="445"/>
        <v>6</v>
      </c>
      <c r="AC5469" s="1" t="s">
        <v>78</v>
      </c>
      <c r="AD5469" s="3" t="s">
        <v>40</v>
      </c>
    </row>
    <row r="5470" spans="1:30" ht="42.75" hidden="1" x14ac:dyDescent="0.25">
      <c r="A5470" s="1" t="s">
        <v>12893</v>
      </c>
      <c r="B5470" s="1" t="s">
        <v>27</v>
      </c>
      <c r="C5470" s="2" t="s">
        <v>12894</v>
      </c>
      <c r="D5470" s="3" t="s">
        <v>172</v>
      </c>
      <c r="E5470" s="3" t="s">
        <v>30</v>
      </c>
      <c r="F5470" s="2" t="s">
        <v>53</v>
      </c>
      <c r="G5470" s="3" t="s">
        <v>54</v>
      </c>
      <c r="H5470" s="3" t="s">
        <v>100</v>
      </c>
      <c r="I5470" s="3">
        <v>1447735</v>
      </c>
      <c r="J5470" s="3" t="s">
        <v>73</v>
      </c>
      <c r="K5470" s="4">
        <v>45061.340972222199</v>
      </c>
      <c r="L5470" s="11" t="str">
        <f t="shared" si="441"/>
        <v>mayo</v>
      </c>
      <c r="M5470" s="3">
        <v>3</v>
      </c>
      <c r="N5470" s="3">
        <v>3</v>
      </c>
      <c r="O5470" s="3">
        <f t="shared" si="442"/>
        <v>3</v>
      </c>
      <c r="P5470" s="4">
        <v>45061.346932870401</v>
      </c>
      <c r="Q5470" s="2"/>
      <c r="R5470" s="3" t="s">
        <v>16118</v>
      </c>
      <c r="S5470" s="4">
        <v>45061.346932870401</v>
      </c>
      <c r="T5470" s="3">
        <f t="shared" si="443"/>
        <v>8</v>
      </c>
      <c r="U5470" s="2" t="s">
        <v>457</v>
      </c>
      <c r="V5470" s="4">
        <v>45061.367476851898</v>
      </c>
      <c r="W5470" s="3">
        <f t="shared" si="444"/>
        <v>29</v>
      </c>
      <c r="X5470" s="3" t="s">
        <v>580</v>
      </c>
      <c r="Y5470" s="2" t="s">
        <v>581</v>
      </c>
      <c r="Z5470" s="2" t="s">
        <v>1132</v>
      </c>
      <c r="AA5470" s="4">
        <v>45061.413888888899</v>
      </c>
      <c r="AB5470" s="26">
        <f t="shared" si="445"/>
        <v>1</v>
      </c>
      <c r="AC5470" s="1" t="s">
        <v>197</v>
      </c>
      <c r="AD5470" s="3" t="s">
        <v>40</v>
      </c>
    </row>
    <row r="5471" spans="1:30" ht="57" hidden="1" x14ac:dyDescent="0.25">
      <c r="A5471" s="1" t="s">
        <v>16119</v>
      </c>
      <c r="B5471" s="1" t="s">
        <v>27</v>
      </c>
      <c r="C5471" s="2" t="s">
        <v>16120</v>
      </c>
      <c r="D5471" s="3" t="s">
        <v>43</v>
      </c>
      <c r="E5471" s="3" t="s">
        <v>30</v>
      </c>
      <c r="F5471" s="2" t="s">
        <v>264</v>
      </c>
      <c r="G5471" s="3" t="s">
        <v>192</v>
      </c>
      <c r="H5471" s="3" t="s">
        <v>265</v>
      </c>
      <c r="I5471" s="3">
        <v>1447766</v>
      </c>
      <c r="J5471" s="3" t="s">
        <v>34</v>
      </c>
      <c r="K5471" s="4">
        <v>45061.356249999997</v>
      </c>
      <c r="L5471" s="11" t="str">
        <f t="shared" si="441"/>
        <v>mayo</v>
      </c>
      <c r="M5471" s="3">
        <v>3</v>
      </c>
      <c r="N5471" s="3">
        <v>3</v>
      </c>
      <c r="O5471" s="3">
        <f t="shared" si="442"/>
        <v>3</v>
      </c>
      <c r="P5471" s="4">
        <v>45061.361655092602</v>
      </c>
      <c r="Q5471" s="2"/>
      <c r="R5471" s="3" t="s">
        <v>16121</v>
      </c>
      <c r="S5471" s="4">
        <v>45061.361655092602</v>
      </c>
      <c r="T5471" s="3">
        <f t="shared" si="443"/>
        <v>7</v>
      </c>
      <c r="U5471" s="2" t="s">
        <v>36</v>
      </c>
      <c r="V5471" s="4">
        <v>45061.362800925897</v>
      </c>
      <c r="W5471" s="3">
        <f t="shared" si="444"/>
        <v>1</v>
      </c>
      <c r="X5471" s="3" t="s">
        <v>4546</v>
      </c>
      <c r="Y5471" s="2" t="s">
        <v>4547</v>
      </c>
      <c r="Z5471" s="2" t="s">
        <v>36</v>
      </c>
      <c r="AA5471" s="4">
        <v>45061.459027777797</v>
      </c>
      <c r="AB5471" s="26">
        <f t="shared" si="445"/>
        <v>2</v>
      </c>
      <c r="AC5471" s="1" t="s">
        <v>78</v>
      </c>
      <c r="AD5471" s="3" t="s">
        <v>40</v>
      </c>
    </row>
    <row r="5472" spans="1:30" ht="38.25" hidden="1" x14ac:dyDescent="0.25">
      <c r="A5472" s="1" t="s">
        <v>11220</v>
      </c>
      <c r="B5472" s="1" t="s">
        <v>27</v>
      </c>
      <c r="C5472" s="2" t="s">
        <v>11221</v>
      </c>
      <c r="D5472" s="3" t="s">
        <v>162</v>
      </c>
      <c r="E5472" s="3" t="s">
        <v>30</v>
      </c>
      <c r="F5472" s="2" t="s">
        <v>53</v>
      </c>
      <c r="G5472" s="3" t="s">
        <v>32</v>
      </c>
      <c r="H5472" s="3" t="s">
        <v>187</v>
      </c>
      <c r="I5472" s="3">
        <v>1447813</v>
      </c>
      <c r="J5472" s="3" t="s">
        <v>34</v>
      </c>
      <c r="K5472" s="4">
        <v>45061.373611111099</v>
      </c>
      <c r="L5472" s="11" t="str">
        <f t="shared" si="441"/>
        <v>mayo</v>
      </c>
      <c r="M5472" s="3">
        <v>3</v>
      </c>
      <c r="N5472" s="3">
        <v>3</v>
      </c>
      <c r="O5472" s="3">
        <f t="shared" si="442"/>
        <v>3</v>
      </c>
      <c r="P5472" s="4">
        <v>45061.377789351798</v>
      </c>
      <c r="Q5472" s="2"/>
      <c r="R5472" s="3" t="s">
        <v>16122</v>
      </c>
      <c r="S5472" s="4">
        <v>45061.377789351798</v>
      </c>
      <c r="T5472" s="3">
        <f t="shared" si="443"/>
        <v>6</v>
      </c>
      <c r="U5472" s="2" t="s">
        <v>457</v>
      </c>
      <c r="V5472" s="4">
        <v>45061.380543981497</v>
      </c>
      <c r="W5472" s="3">
        <f t="shared" si="444"/>
        <v>3</v>
      </c>
      <c r="X5472" s="3" t="s">
        <v>37</v>
      </c>
      <c r="Y5472" s="2" t="s">
        <v>38</v>
      </c>
      <c r="Z5472" s="2" t="s">
        <v>57</v>
      </c>
      <c r="AA5472" s="4">
        <v>45062.5090277778</v>
      </c>
      <c r="AB5472" s="26">
        <f t="shared" si="445"/>
        <v>27</v>
      </c>
      <c r="AC5472" s="1" t="s">
        <v>144</v>
      </c>
      <c r="AD5472" s="3" t="s">
        <v>40</v>
      </c>
    </row>
    <row r="5473" spans="1:30" ht="28.5" hidden="1" x14ac:dyDescent="0.25">
      <c r="A5473" s="1" t="s">
        <v>9630</v>
      </c>
      <c r="B5473" s="1" t="s">
        <v>27</v>
      </c>
      <c r="C5473" s="2" t="s">
        <v>9631</v>
      </c>
      <c r="D5473" s="3" t="s">
        <v>339</v>
      </c>
      <c r="E5473" s="3" t="s">
        <v>30</v>
      </c>
      <c r="F5473" s="2" t="s">
        <v>53</v>
      </c>
      <c r="G5473" s="3" t="s">
        <v>32</v>
      </c>
      <c r="H5473" s="3" t="s">
        <v>187</v>
      </c>
      <c r="I5473" s="3">
        <v>1447830</v>
      </c>
      <c r="J5473" s="3" t="s">
        <v>34</v>
      </c>
      <c r="K5473" s="4">
        <v>45061.379861111098</v>
      </c>
      <c r="L5473" s="11" t="str">
        <f t="shared" si="441"/>
        <v>mayo</v>
      </c>
      <c r="M5473" s="3">
        <v>3</v>
      </c>
      <c r="N5473" s="3">
        <v>3</v>
      </c>
      <c r="O5473" s="3">
        <f t="shared" si="442"/>
        <v>3</v>
      </c>
      <c r="P5473" s="4">
        <v>45061.393969907404</v>
      </c>
      <c r="Q5473" s="2"/>
      <c r="R5473" s="3" t="s">
        <v>16123</v>
      </c>
      <c r="S5473" s="4">
        <v>45061.393969907404</v>
      </c>
      <c r="T5473" s="3">
        <f t="shared" si="443"/>
        <v>20</v>
      </c>
      <c r="U5473" s="2" t="s">
        <v>457</v>
      </c>
      <c r="V5473" s="4">
        <v>45061.408773148098</v>
      </c>
      <c r="W5473" s="3">
        <f t="shared" si="444"/>
        <v>21</v>
      </c>
      <c r="X5473" s="3" t="s">
        <v>158</v>
      </c>
      <c r="Y5473" s="2" t="s">
        <v>159</v>
      </c>
      <c r="Z5473" s="2" t="s">
        <v>1132</v>
      </c>
      <c r="AA5473" s="4">
        <v>45061.566666666702</v>
      </c>
      <c r="AB5473" s="26">
        <f t="shared" si="445"/>
        <v>3</v>
      </c>
      <c r="AC5473" s="1" t="s">
        <v>78</v>
      </c>
      <c r="AD5473" s="3" t="s">
        <v>40</v>
      </c>
    </row>
    <row r="5474" spans="1:30" ht="28.5" hidden="1" x14ac:dyDescent="0.25">
      <c r="A5474" s="1" t="s">
        <v>16124</v>
      </c>
      <c r="B5474" s="1" t="s">
        <v>27</v>
      </c>
      <c r="C5474" s="2" t="s">
        <v>16125</v>
      </c>
      <c r="D5474" s="3" t="s">
        <v>153</v>
      </c>
      <c r="E5474" s="3" t="s">
        <v>30</v>
      </c>
      <c r="F5474" s="2" t="s">
        <v>225</v>
      </c>
      <c r="G5474" s="3" t="s">
        <v>32</v>
      </c>
      <c r="H5474" s="3" t="s">
        <v>33</v>
      </c>
      <c r="I5474" s="3">
        <v>1447841</v>
      </c>
      <c r="J5474" s="3" t="s">
        <v>34</v>
      </c>
      <c r="K5474" s="4">
        <v>45061.385416666701</v>
      </c>
      <c r="L5474" s="11" t="str">
        <f t="shared" si="441"/>
        <v>mayo</v>
      </c>
      <c r="M5474" s="3">
        <v>3</v>
      </c>
      <c r="N5474" s="3">
        <v>3</v>
      </c>
      <c r="O5474" s="3">
        <f t="shared" si="442"/>
        <v>3</v>
      </c>
      <c r="P5474" s="4">
        <v>45061.391145833302</v>
      </c>
      <c r="Q5474" s="2"/>
      <c r="R5474" s="3" t="s">
        <v>16126</v>
      </c>
      <c r="S5474" s="4">
        <v>45061.391145833302</v>
      </c>
      <c r="T5474" s="3">
        <f t="shared" si="443"/>
        <v>8</v>
      </c>
      <c r="U5474" s="2" t="s">
        <v>457</v>
      </c>
      <c r="V5474" s="4">
        <v>45061.506655092599</v>
      </c>
      <c r="W5474" s="3">
        <f t="shared" si="444"/>
        <v>166</v>
      </c>
      <c r="X5474" s="3" t="s">
        <v>91</v>
      </c>
      <c r="Y5474" s="2" t="s">
        <v>92</v>
      </c>
      <c r="Z5474" s="2" t="s">
        <v>57</v>
      </c>
      <c r="AA5474" s="4">
        <v>45061.655555555597</v>
      </c>
      <c r="AB5474" s="26">
        <f t="shared" si="445"/>
        <v>3</v>
      </c>
      <c r="AC5474" s="1" t="s">
        <v>78</v>
      </c>
      <c r="AD5474" s="3" t="s">
        <v>40</v>
      </c>
    </row>
    <row r="5475" spans="1:30" ht="42.75" hidden="1" x14ac:dyDescent="0.25">
      <c r="A5475" s="1" t="s">
        <v>16127</v>
      </c>
      <c r="B5475" s="1" t="s">
        <v>27</v>
      </c>
      <c r="C5475" s="2" t="s">
        <v>16128</v>
      </c>
      <c r="D5475" s="3" t="s">
        <v>212</v>
      </c>
      <c r="E5475" s="3" t="s">
        <v>30</v>
      </c>
      <c r="F5475" s="2" t="s">
        <v>225</v>
      </c>
      <c r="G5475" s="3" t="s">
        <v>32</v>
      </c>
      <c r="H5475" s="3" t="s">
        <v>89</v>
      </c>
      <c r="I5475" s="3">
        <v>1447928</v>
      </c>
      <c r="J5475" s="3" t="s">
        <v>34</v>
      </c>
      <c r="K5475" s="4">
        <v>45061.432638888902</v>
      </c>
      <c r="L5475" s="11" t="str">
        <f t="shared" si="441"/>
        <v>mayo</v>
      </c>
      <c r="M5475" s="3">
        <v>3</v>
      </c>
      <c r="N5475" s="3">
        <v>3</v>
      </c>
      <c r="O5475" s="3">
        <f t="shared" si="442"/>
        <v>3</v>
      </c>
      <c r="P5475" s="4">
        <v>45061.441620370402</v>
      </c>
      <c r="Q5475" s="2"/>
      <c r="R5475" s="3" t="s">
        <v>16129</v>
      </c>
      <c r="S5475" s="4">
        <v>45061.441620370402</v>
      </c>
      <c r="T5475" s="3">
        <f t="shared" si="443"/>
        <v>12</v>
      </c>
      <c r="U5475" s="2" t="s">
        <v>457</v>
      </c>
      <c r="V5475" s="4">
        <v>45061.4464351852</v>
      </c>
      <c r="W5475" s="3">
        <f t="shared" si="444"/>
        <v>6</v>
      </c>
      <c r="X5475" s="3" t="s">
        <v>508</v>
      </c>
      <c r="Y5475" s="2" t="s">
        <v>509</v>
      </c>
      <c r="Z5475" s="2" t="s">
        <v>457</v>
      </c>
      <c r="AA5475" s="4">
        <v>45062.556250000001</v>
      </c>
      <c r="AB5475" s="26">
        <f t="shared" si="445"/>
        <v>26</v>
      </c>
      <c r="AC5475" s="1" t="s">
        <v>125</v>
      </c>
      <c r="AD5475" s="3" t="s">
        <v>40</v>
      </c>
    </row>
    <row r="5476" spans="1:30" ht="38.25" hidden="1" x14ac:dyDescent="0.25">
      <c r="A5476" s="1" t="s">
        <v>16130</v>
      </c>
      <c r="B5476" s="1" t="s">
        <v>27</v>
      </c>
      <c r="C5476" s="2" t="s">
        <v>16131</v>
      </c>
      <c r="D5476" s="3" t="s">
        <v>128</v>
      </c>
      <c r="E5476" s="3" t="s">
        <v>30</v>
      </c>
      <c r="F5476" s="2" t="s">
        <v>88</v>
      </c>
      <c r="G5476" s="3" t="s">
        <v>54</v>
      </c>
      <c r="H5476" s="3" t="s">
        <v>148</v>
      </c>
      <c r="I5476" s="3">
        <v>1447937</v>
      </c>
      <c r="J5476" s="3" t="s">
        <v>34</v>
      </c>
      <c r="K5476" s="4">
        <v>45061.435416666704</v>
      </c>
      <c r="L5476" s="11" t="str">
        <f t="shared" si="441"/>
        <v>mayo</v>
      </c>
      <c r="M5476" s="3">
        <v>3</v>
      </c>
      <c r="N5476" s="3">
        <v>3</v>
      </c>
      <c r="O5476" s="3">
        <f t="shared" si="442"/>
        <v>3</v>
      </c>
      <c r="P5476" s="4">
        <v>45061.475092592598</v>
      </c>
      <c r="Q5476" s="2"/>
      <c r="R5476" s="3" t="s">
        <v>16132</v>
      </c>
      <c r="S5476" s="4">
        <v>45061.475092592598</v>
      </c>
      <c r="T5476" s="3">
        <f t="shared" si="443"/>
        <v>57</v>
      </c>
      <c r="U5476" s="2" t="s">
        <v>457</v>
      </c>
      <c r="V5476" s="4">
        <v>45061.491238425901</v>
      </c>
      <c r="W5476" s="3">
        <f t="shared" si="444"/>
        <v>23</v>
      </c>
      <c r="X5476" s="3" t="s">
        <v>508</v>
      </c>
      <c r="Y5476" s="2" t="s">
        <v>509</v>
      </c>
      <c r="Z5476" s="2" t="s">
        <v>1132</v>
      </c>
      <c r="AA5476" s="4">
        <v>45063.663194444402</v>
      </c>
      <c r="AB5476" s="26">
        <f t="shared" si="445"/>
        <v>52</v>
      </c>
      <c r="AC5476" s="1" t="s">
        <v>125</v>
      </c>
      <c r="AD5476" s="3" t="s">
        <v>40</v>
      </c>
    </row>
    <row r="5477" spans="1:30" ht="42.75" hidden="1" x14ac:dyDescent="0.25">
      <c r="A5477" s="1" t="s">
        <v>5989</v>
      </c>
      <c r="B5477" s="1" t="s">
        <v>27</v>
      </c>
      <c r="C5477" s="2" t="s">
        <v>5990</v>
      </c>
      <c r="D5477" s="3" t="s">
        <v>141</v>
      </c>
      <c r="E5477" s="3" t="s">
        <v>30</v>
      </c>
      <c r="F5477" s="2" t="s">
        <v>154</v>
      </c>
      <c r="G5477" s="3" t="s">
        <v>155</v>
      </c>
      <c r="H5477" s="3" t="s">
        <v>156</v>
      </c>
      <c r="I5477" s="3">
        <v>1447943</v>
      </c>
      <c r="J5477" s="3" t="s">
        <v>73</v>
      </c>
      <c r="K5477" s="4">
        <v>45061.438888888901</v>
      </c>
      <c r="L5477" s="11" t="str">
        <f t="shared" si="441"/>
        <v>mayo</v>
      </c>
      <c r="M5477" s="3">
        <v>2</v>
      </c>
      <c r="N5477" s="3">
        <v>2</v>
      </c>
      <c r="O5477" s="3">
        <f t="shared" si="442"/>
        <v>2</v>
      </c>
      <c r="P5477" s="4">
        <v>45061.4440972222</v>
      </c>
      <c r="Q5477" s="2"/>
      <c r="R5477" s="3" t="s">
        <v>16133</v>
      </c>
      <c r="S5477" s="4">
        <v>45061.4440972222</v>
      </c>
      <c r="T5477" s="3">
        <f t="shared" si="443"/>
        <v>7</v>
      </c>
      <c r="U5477" s="2" t="s">
        <v>36</v>
      </c>
      <c r="V5477" s="4">
        <v>45061.464837963002</v>
      </c>
      <c r="W5477" s="3">
        <f t="shared" si="444"/>
        <v>29</v>
      </c>
      <c r="X5477" s="3" t="s">
        <v>16134</v>
      </c>
      <c r="Y5477" s="2" t="s">
        <v>16135</v>
      </c>
      <c r="Z5477" s="2" t="s">
        <v>36</v>
      </c>
      <c r="AA5477" s="4">
        <v>45061.515972222202</v>
      </c>
      <c r="AB5477" s="26">
        <f t="shared" si="445"/>
        <v>1</v>
      </c>
      <c r="AC5477" s="1" t="s">
        <v>197</v>
      </c>
      <c r="AD5477" s="3" t="s">
        <v>40</v>
      </c>
    </row>
    <row r="5478" spans="1:30" ht="76.5" hidden="1" x14ac:dyDescent="0.25">
      <c r="A5478" s="1" t="s">
        <v>1492</v>
      </c>
      <c r="B5478" s="1" t="s">
        <v>27</v>
      </c>
      <c r="C5478" s="2" t="s">
        <v>1493</v>
      </c>
      <c r="D5478" s="3" t="s">
        <v>153</v>
      </c>
      <c r="E5478" s="3" t="s">
        <v>30</v>
      </c>
      <c r="F5478" s="2" t="s">
        <v>82</v>
      </c>
      <c r="G5478" s="3" t="s">
        <v>54</v>
      </c>
      <c r="H5478" s="3" t="s">
        <v>83</v>
      </c>
      <c r="I5478" s="3">
        <v>1447946</v>
      </c>
      <c r="J5478" s="3" t="s">
        <v>73</v>
      </c>
      <c r="K5478" s="4">
        <v>45061.440972222197</v>
      </c>
      <c r="L5478" s="11" t="str">
        <f t="shared" si="441"/>
        <v>mayo</v>
      </c>
      <c r="M5478" s="3">
        <v>4</v>
      </c>
      <c r="N5478" s="3">
        <v>4</v>
      </c>
      <c r="O5478" s="3">
        <f t="shared" si="442"/>
        <v>4</v>
      </c>
      <c r="P5478" s="4">
        <v>45061.471064814803</v>
      </c>
      <c r="Q5478" s="2"/>
      <c r="R5478" s="3" t="s">
        <v>16136</v>
      </c>
      <c r="S5478" s="4">
        <v>45061.471064814803</v>
      </c>
      <c r="T5478" s="3">
        <f t="shared" si="443"/>
        <v>43</v>
      </c>
      <c r="U5478" s="2" t="s">
        <v>457</v>
      </c>
      <c r="V5478" s="3"/>
      <c r="W5478" s="3" t="str">
        <f t="shared" si="444"/>
        <v/>
      </c>
      <c r="X5478" s="3"/>
      <c r="Y5478" s="2"/>
      <c r="Z5478" s="2"/>
      <c r="AA5478" s="4">
        <v>45061.525694444397</v>
      </c>
      <c r="AB5478" s="26" t="str">
        <f t="shared" si="445"/>
        <v/>
      </c>
      <c r="AC5478" s="1"/>
      <c r="AD5478" s="3" t="s">
        <v>40</v>
      </c>
    </row>
    <row r="5479" spans="1:30" ht="127.5" hidden="1" x14ac:dyDescent="0.25">
      <c r="A5479" s="1" t="s">
        <v>16137</v>
      </c>
      <c r="B5479" s="1" t="s">
        <v>575</v>
      </c>
      <c r="C5479" s="2" t="s">
        <v>16138</v>
      </c>
      <c r="D5479" s="3" t="s">
        <v>576</v>
      </c>
      <c r="E5479" s="3" t="s">
        <v>410</v>
      </c>
      <c r="F5479" s="2" t="s">
        <v>225</v>
      </c>
      <c r="G5479" s="3" t="s">
        <v>32</v>
      </c>
      <c r="H5479" s="3" t="s">
        <v>89</v>
      </c>
      <c r="I5479" s="3">
        <v>1447958</v>
      </c>
      <c r="J5479" s="3" t="s">
        <v>73</v>
      </c>
      <c r="K5479" s="4">
        <v>45061.449305555601</v>
      </c>
      <c r="L5479" s="11" t="str">
        <f t="shared" si="441"/>
        <v>mayo</v>
      </c>
      <c r="M5479" s="3">
        <v>4</v>
      </c>
      <c r="N5479" s="3">
        <v>4</v>
      </c>
      <c r="O5479" s="3">
        <f t="shared" si="442"/>
        <v>4</v>
      </c>
      <c r="P5479" s="4">
        <v>45061.480046296303</v>
      </c>
      <c r="Q5479" s="2"/>
      <c r="R5479" s="3" t="s">
        <v>16139</v>
      </c>
      <c r="S5479" s="4">
        <v>45061.480046296303</v>
      </c>
      <c r="T5479" s="3">
        <f t="shared" si="443"/>
        <v>44</v>
      </c>
      <c r="U5479" s="2" t="s">
        <v>457</v>
      </c>
      <c r="V5479" s="3"/>
      <c r="W5479" s="3" t="str">
        <f t="shared" si="444"/>
        <v/>
      </c>
      <c r="X5479" s="3"/>
      <c r="Y5479" s="2"/>
      <c r="Z5479" s="2"/>
      <c r="AA5479" s="4">
        <v>45061.487500000003</v>
      </c>
      <c r="AB5479" s="26" t="str">
        <f t="shared" si="445"/>
        <v/>
      </c>
      <c r="AC5479" s="1"/>
      <c r="AD5479" s="3" t="s">
        <v>40</v>
      </c>
    </row>
    <row r="5480" spans="1:30" ht="38.25" hidden="1" x14ac:dyDescent="0.25">
      <c r="A5480" s="1" t="s">
        <v>16140</v>
      </c>
      <c r="B5480" s="1" t="s">
        <v>27</v>
      </c>
      <c r="C5480" s="2" t="s">
        <v>16141</v>
      </c>
      <c r="D5480" s="3" t="s">
        <v>153</v>
      </c>
      <c r="E5480" s="3" t="s">
        <v>30</v>
      </c>
      <c r="F5480" s="2" t="s">
        <v>82</v>
      </c>
      <c r="G5480" s="3" t="s">
        <v>32</v>
      </c>
      <c r="H5480" s="3" t="s">
        <v>716</v>
      </c>
      <c r="I5480" s="3">
        <v>1447967</v>
      </c>
      <c r="J5480" s="3" t="s">
        <v>34</v>
      </c>
      <c r="K5480" s="4">
        <v>45061.454166666699</v>
      </c>
      <c r="L5480" s="11" t="str">
        <f t="shared" si="441"/>
        <v>mayo</v>
      </c>
      <c r="M5480" s="3">
        <v>3</v>
      </c>
      <c r="N5480" s="3">
        <v>3</v>
      </c>
      <c r="O5480" s="3">
        <f t="shared" si="442"/>
        <v>3</v>
      </c>
      <c r="P5480" s="4">
        <v>45061.494201388901</v>
      </c>
      <c r="Q5480" s="2"/>
      <c r="R5480" s="3" t="s">
        <v>16142</v>
      </c>
      <c r="S5480" s="4">
        <v>45061.494201388901</v>
      </c>
      <c r="T5480" s="3">
        <f t="shared" si="443"/>
        <v>57</v>
      </c>
      <c r="U5480" s="2" t="s">
        <v>457</v>
      </c>
      <c r="V5480" s="4">
        <v>45061.545740740701</v>
      </c>
      <c r="W5480" s="3">
        <f t="shared" si="444"/>
        <v>74</v>
      </c>
      <c r="X5480" s="3" t="s">
        <v>37</v>
      </c>
      <c r="Y5480" s="2" t="s">
        <v>38</v>
      </c>
      <c r="Z5480" s="2" t="s">
        <v>57</v>
      </c>
      <c r="AA5480" s="4">
        <v>45062.496527777803</v>
      </c>
      <c r="AB5480" s="26">
        <f t="shared" si="445"/>
        <v>22</v>
      </c>
      <c r="AC5480" s="1" t="s">
        <v>144</v>
      </c>
      <c r="AD5480" s="3" t="s">
        <v>40</v>
      </c>
    </row>
    <row r="5481" spans="1:30" ht="38.25" hidden="1" x14ac:dyDescent="0.25">
      <c r="A5481" s="1" t="s">
        <v>7108</v>
      </c>
      <c r="B5481" s="1" t="s">
        <v>27</v>
      </c>
      <c r="C5481" s="2" t="s">
        <v>7109</v>
      </c>
      <c r="D5481" s="3" t="s">
        <v>29</v>
      </c>
      <c r="E5481" s="3" t="s">
        <v>30</v>
      </c>
      <c r="F5481" s="2" t="s">
        <v>88</v>
      </c>
      <c r="G5481" s="3" t="s">
        <v>54</v>
      </c>
      <c r="H5481" s="3" t="s">
        <v>89</v>
      </c>
      <c r="I5481" s="3">
        <v>1447984</v>
      </c>
      <c r="J5481" s="3" t="s">
        <v>73</v>
      </c>
      <c r="K5481" s="4">
        <v>45061.463194444397</v>
      </c>
      <c r="L5481" s="11" t="str">
        <f t="shared" si="441"/>
        <v>mayo</v>
      </c>
      <c r="M5481" s="3">
        <v>3</v>
      </c>
      <c r="N5481" s="3">
        <v>3</v>
      </c>
      <c r="O5481" s="3">
        <f t="shared" si="442"/>
        <v>3</v>
      </c>
      <c r="P5481" s="4">
        <v>45061.499155092599</v>
      </c>
      <c r="Q5481" s="2"/>
      <c r="R5481" s="3" t="s">
        <v>16143</v>
      </c>
      <c r="S5481" s="4">
        <v>45061.499155092599</v>
      </c>
      <c r="T5481" s="3">
        <f t="shared" si="443"/>
        <v>51</v>
      </c>
      <c r="U5481" s="2" t="s">
        <v>457</v>
      </c>
      <c r="V5481" s="4">
        <v>45061.502083333296</v>
      </c>
      <c r="W5481" s="3">
        <f t="shared" si="444"/>
        <v>4</v>
      </c>
      <c r="X5481" s="3" t="s">
        <v>195</v>
      </c>
      <c r="Y5481" s="2" t="s">
        <v>196</v>
      </c>
      <c r="Z5481" s="2" t="s">
        <v>457</v>
      </c>
      <c r="AA5481" s="4">
        <v>45061.510416666701</v>
      </c>
      <c r="AB5481" s="26">
        <f t="shared" si="445"/>
        <v>0</v>
      </c>
      <c r="AC5481" s="1" t="s">
        <v>197</v>
      </c>
      <c r="AD5481" s="3" t="s">
        <v>40</v>
      </c>
    </row>
    <row r="5482" spans="1:30" ht="127.5" hidden="1" x14ac:dyDescent="0.25">
      <c r="A5482" s="1" t="s">
        <v>16144</v>
      </c>
      <c r="B5482" s="1" t="s">
        <v>27</v>
      </c>
      <c r="C5482" s="2" t="s">
        <v>16145</v>
      </c>
      <c r="D5482" s="3" t="s">
        <v>633</v>
      </c>
      <c r="E5482" s="3" t="s">
        <v>30</v>
      </c>
      <c r="F5482" s="2" t="s">
        <v>225</v>
      </c>
      <c r="G5482" s="3" t="s">
        <v>32</v>
      </c>
      <c r="H5482" s="3" t="s">
        <v>33</v>
      </c>
      <c r="I5482" s="3">
        <v>1447994</v>
      </c>
      <c r="J5482" s="3" t="s">
        <v>34</v>
      </c>
      <c r="K5482" s="4">
        <v>45061.467361111099</v>
      </c>
      <c r="L5482" s="11" t="str">
        <f t="shared" ref="L5482:L5543" si="446">+TEXT(K5482,"mmmm")</f>
        <v>mayo</v>
      </c>
      <c r="M5482" s="3">
        <v>3</v>
      </c>
      <c r="N5482" s="3">
        <v>3</v>
      </c>
      <c r="O5482" s="3">
        <f t="shared" si="442"/>
        <v>3</v>
      </c>
      <c r="P5482" s="4">
        <v>45061.518750000003</v>
      </c>
      <c r="Q5482" s="2"/>
      <c r="R5482" s="3" t="s">
        <v>16146</v>
      </c>
      <c r="S5482" s="4">
        <v>45061.518750000003</v>
      </c>
      <c r="T5482" s="3">
        <f t="shared" si="443"/>
        <v>74</v>
      </c>
      <c r="U5482" s="2" t="s">
        <v>457</v>
      </c>
      <c r="V5482" s="4">
        <v>45061.542349536998</v>
      </c>
      <c r="W5482" s="3">
        <f t="shared" si="444"/>
        <v>33</v>
      </c>
      <c r="X5482" s="3" t="s">
        <v>2179</v>
      </c>
      <c r="Y5482" s="2" t="s">
        <v>2180</v>
      </c>
      <c r="Z5482" s="2" t="s">
        <v>1132</v>
      </c>
      <c r="AA5482" s="4">
        <v>45062.122222222199</v>
      </c>
      <c r="AB5482" s="26">
        <f t="shared" si="445"/>
        <v>13</v>
      </c>
      <c r="AC5482" s="1" t="s">
        <v>144</v>
      </c>
      <c r="AD5482" s="3" t="s">
        <v>40</v>
      </c>
    </row>
    <row r="5483" spans="1:30" ht="165.75" hidden="1" x14ac:dyDescent="0.25">
      <c r="A5483" s="1" t="s">
        <v>16147</v>
      </c>
      <c r="B5483" s="1" t="s">
        <v>27</v>
      </c>
      <c r="C5483" s="2" t="s">
        <v>16148</v>
      </c>
      <c r="D5483" s="3" t="s">
        <v>172</v>
      </c>
      <c r="E5483" s="3" t="s">
        <v>30</v>
      </c>
      <c r="F5483" s="2" t="s">
        <v>82</v>
      </c>
      <c r="G5483" s="3" t="s">
        <v>54</v>
      </c>
      <c r="H5483" s="3" t="s">
        <v>83</v>
      </c>
      <c r="I5483" s="3">
        <v>1448005</v>
      </c>
      <c r="J5483" s="3" t="s">
        <v>73</v>
      </c>
      <c r="K5483" s="4">
        <v>45061.474999999999</v>
      </c>
      <c r="L5483" s="11" t="str">
        <f t="shared" si="446"/>
        <v>mayo</v>
      </c>
      <c r="M5483" s="3">
        <v>4</v>
      </c>
      <c r="N5483" s="3">
        <v>4</v>
      </c>
      <c r="O5483" s="3">
        <f t="shared" si="442"/>
        <v>4</v>
      </c>
      <c r="P5483" s="4">
        <v>45061.534421296303</v>
      </c>
      <c r="Q5483" s="2"/>
      <c r="R5483" s="3" t="s">
        <v>16149</v>
      </c>
      <c r="S5483" s="4">
        <v>45061.534421296303</v>
      </c>
      <c r="T5483" s="3">
        <f t="shared" si="443"/>
        <v>85</v>
      </c>
      <c r="U5483" s="2" t="s">
        <v>457</v>
      </c>
      <c r="V5483" s="3"/>
      <c r="W5483" s="3" t="str">
        <f t="shared" si="444"/>
        <v/>
      </c>
      <c r="X5483" s="3"/>
      <c r="Y5483" s="2"/>
      <c r="Z5483" s="2"/>
      <c r="AA5483" s="4">
        <v>45061.599999999999</v>
      </c>
      <c r="AB5483" s="26" t="str">
        <f t="shared" si="445"/>
        <v/>
      </c>
      <c r="AC5483" s="1"/>
      <c r="AD5483" s="3" t="s">
        <v>40</v>
      </c>
    </row>
    <row r="5484" spans="1:30" ht="38.25" hidden="1" x14ac:dyDescent="0.25">
      <c r="A5484" s="1" t="s">
        <v>16150</v>
      </c>
      <c r="B5484" s="1" t="s">
        <v>27</v>
      </c>
      <c r="C5484" s="2" t="s">
        <v>16151</v>
      </c>
      <c r="D5484" s="3" t="s">
        <v>745</v>
      </c>
      <c r="E5484" s="3" t="s">
        <v>30</v>
      </c>
      <c r="F5484" s="2" t="s">
        <v>154</v>
      </c>
      <c r="G5484" s="3" t="s">
        <v>155</v>
      </c>
      <c r="H5484" s="3" t="s">
        <v>156</v>
      </c>
      <c r="I5484" s="3">
        <v>1448034</v>
      </c>
      <c r="J5484" s="3" t="s">
        <v>34</v>
      </c>
      <c r="K5484" s="4">
        <v>45061.495138888902</v>
      </c>
      <c r="L5484" s="11" t="str">
        <f t="shared" si="446"/>
        <v>mayo</v>
      </c>
      <c r="M5484" s="3">
        <v>2</v>
      </c>
      <c r="N5484" s="3">
        <v>2</v>
      </c>
      <c r="O5484" s="3">
        <f t="shared" si="442"/>
        <v>2</v>
      </c>
      <c r="P5484" s="4">
        <v>45061.501597222203</v>
      </c>
      <c r="Q5484" s="2"/>
      <c r="R5484" s="3" t="s">
        <v>16152</v>
      </c>
      <c r="S5484" s="4">
        <v>45061.501597222203</v>
      </c>
      <c r="T5484" s="3">
        <f t="shared" si="443"/>
        <v>9</v>
      </c>
      <c r="U5484" s="2" t="s">
        <v>36</v>
      </c>
      <c r="V5484" s="4">
        <v>45061.503819444399</v>
      </c>
      <c r="W5484" s="3">
        <f t="shared" si="444"/>
        <v>3</v>
      </c>
      <c r="X5484" s="3" t="s">
        <v>109</v>
      </c>
      <c r="Y5484" s="2" t="s">
        <v>110</v>
      </c>
      <c r="Z5484" s="2" t="s">
        <v>36</v>
      </c>
      <c r="AA5484" s="4">
        <v>45072.607638888898</v>
      </c>
      <c r="AB5484" s="26">
        <f t="shared" si="445"/>
        <v>266</v>
      </c>
      <c r="AC5484" s="1" t="s">
        <v>125</v>
      </c>
      <c r="AD5484" s="3" t="s">
        <v>40</v>
      </c>
    </row>
    <row r="5485" spans="1:30" ht="127.5" hidden="1" x14ac:dyDescent="0.25">
      <c r="A5485" s="1" t="s">
        <v>16153</v>
      </c>
      <c r="B5485" s="1" t="s">
        <v>27</v>
      </c>
      <c r="C5485" s="2" t="s">
        <v>16154</v>
      </c>
      <c r="D5485" s="3" t="s">
        <v>232</v>
      </c>
      <c r="E5485" s="3" t="s">
        <v>30</v>
      </c>
      <c r="F5485" s="2" t="s">
        <v>82</v>
      </c>
      <c r="G5485" s="3" t="s">
        <v>54</v>
      </c>
      <c r="H5485" s="3" t="s">
        <v>83</v>
      </c>
      <c r="I5485" s="3">
        <v>1448047</v>
      </c>
      <c r="J5485" s="3" t="s">
        <v>34</v>
      </c>
      <c r="K5485" s="4">
        <v>45061.517361111102</v>
      </c>
      <c r="L5485" s="11" t="str">
        <f t="shared" si="446"/>
        <v>mayo</v>
      </c>
      <c r="M5485" s="3">
        <v>3</v>
      </c>
      <c r="N5485" s="3">
        <v>3</v>
      </c>
      <c r="O5485" s="3">
        <f t="shared" si="442"/>
        <v>3</v>
      </c>
      <c r="P5485" s="4">
        <v>45061.525925925896</v>
      </c>
      <c r="Q5485" s="2"/>
      <c r="R5485" s="3" t="s">
        <v>16155</v>
      </c>
      <c r="S5485" s="4">
        <v>45061.525925925896</v>
      </c>
      <c r="T5485" s="3">
        <f t="shared" si="443"/>
        <v>12</v>
      </c>
      <c r="U5485" s="2" t="s">
        <v>457</v>
      </c>
      <c r="V5485" s="4">
        <v>45061.569884259297</v>
      </c>
      <c r="W5485" s="3">
        <f t="shared" si="444"/>
        <v>63</v>
      </c>
      <c r="X5485" s="3" t="s">
        <v>1148</v>
      </c>
      <c r="Y5485" s="2" t="s">
        <v>1149</v>
      </c>
      <c r="Z5485" s="2" t="s">
        <v>57</v>
      </c>
      <c r="AA5485" s="4">
        <v>45062.621527777803</v>
      </c>
      <c r="AB5485" s="26">
        <f t="shared" si="445"/>
        <v>25</v>
      </c>
      <c r="AC5485" s="1" t="s">
        <v>78</v>
      </c>
      <c r="AD5485" s="3" t="s">
        <v>40</v>
      </c>
    </row>
    <row r="5486" spans="1:30" ht="42.75" hidden="1" x14ac:dyDescent="0.25">
      <c r="A5486" s="1" t="s">
        <v>16156</v>
      </c>
      <c r="B5486" s="1" t="s">
        <v>407</v>
      </c>
      <c r="C5486" s="2" t="s">
        <v>16157</v>
      </c>
      <c r="D5486" s="3" t="s">
        <v>409</v>
      </c>
      <c r="E5486" s="3" t="s">
        <v>410</v>
      </c>
      <c r="F5486" s="2" t="s">
        <v>225</v>
      </c>
      <c r="G5486" s="3" t="s">
        <v>32</v>
      </c>
      <c r="H5486" s="3" t="s">
        <v>33</v>
      </c>
      <c r="I5486" s="3">
        <v>1448066</v>
      </c>
      <c r="J5486" s="3" t="s">
        <v>73</v>
      </c>
      <c r="K5486" s="4">
        <v>45061.554166666698</v>
      </c>
      <c r="L5486" s="11" t="str">
        <f t="shared" si="446"/>
        <v>mayo</v>
      </c>
      <c r="M5486" s="3">
        <v>3</v>
      </c>
      <c r="N5486" s="3">
        <v>3</v>
      </c>
      <c r="O5486" s="3">
        <f t="shared" si="442"/>
        <v>3</v>
      </c>
      <c r="P5486" s="4">
        <v>45061.563391203701</v>
      </c>
      <c r="Q5486" s="2"/>
      <c r="R5486" s="3" t="s">
        <v>16158</v>
      </c>
      <c r="S5486" s="4">
        <v>45061.563391203701</v>
      </c>
      <c r="T5486" s="3">
        <f t="shared" si="443"/>
        <v>13</v>
      </c>
      <c r="U5486" s="2" t="s">
        <v>457</v>
      </c>
      <c r="V5486" s="4">
        <v>45061.5875115741</v>
      </c>
      <c r="W5486" s="3">
        <f t="shared" si="444"/>
        <v>34</v>
      </c>
      <c r="X5486" s="3" t="s">
        <v>5503</v>
      </c>
      <c r="Y5486" s="2" t="s">
        <v>5504</v>
      </c>
      <c r="Z5486" s="2" t="s">
        <v>1132</v>
      </c>
      <c r="AA5486" s="4">
        <v>45061.59375</v>
      </c>
      <c r="AB5486" s="26">
        <f t="shared" si="445"/>
        <v>0</v>
      </c>
      <c r="AC5486" s="1" t="s">
        <v>197</v>
      </c>
      <c r="AD5486" s="3" t="s">
        <v>40</v>
      </c>
    </row>
    <row r="5487" spans="1:30" ht="28.5" hidden="1" x14ac:dyDescent="0.25">
      <c r="A5487" s="1" t="s">
        <v>16159</v>
      </c>
      <c r="B5487" s="1" t="s">
        <v>27</v>
      </c>
      <c r="C5487" s="2" t="s">
        <v>16160</v>
      </c>
      <c r="D5487" s="3" t="s">
        <v>745</v>
      </c>
      <c r="E5487" s="3" t="s">
        <v>30</v>
      </c>
      <c r="F5487" s="2" t="s">
        <v>88</v>
      </c>
      <c r="G5487" s="3" t="s">
        <v>54</v>
      </c>
      <c r="H5487" s="3" t="s">
        <v>276</v>
      </c>
      <c r="I5487" s="3">
        <v>1448093</v>
      </c>
      <c r="J5487" s="3" t="s">
        <v>34</v>
      </c>
      <c r="K5487" s="4">
        <v>45061.5805555556</v>
      </c>
      <c r="L5487" s="11" t="str">
        <f t="shared" si="446"/>
        <v>mayo</v>
      </c>
      <c r="M5487" s="3">
        <v>3</v>
      </c>
      <c r="N5487" s="3">
        <v>3</v>
      </c>
      <c r="O5487" s="3">
        <f t="shared" si="442"/>
        <v>3</v>
      </c>
      <c r="P5487" s="4">
        <v>45061.604756944398</v>
      </c>
      <c r="Q5487" s="2"/>
      <c r="R5487" s="3" t="s">
        <v>9861</v>
      </c>
      <c r="S5487" s="4">
        <v>45061.604756944398</v>
      </c>
      <c r="T5487" s="3">
        <f t="shared" si="443"/>
        <v>34</v>
      </c>
      <c r="U5487" s="2" t="s">
        <v>457</v>
      </c>
      <c r="V5487" s="4">
        <v>45061.637222222198</v>
      </c>
      <c r="W5487" s="3">
        <f t="shared" si="444"/>
        <v>46</v>
      </c>
      <c r="X5487" s="3" t="s">
        <v>91</v>
      </c>
      <c r="Y5487" s="2" t="s">
        <v>92</v>
      </c>
      <c r="Z5487" s="2" t="s">
        <v>57</v>
      </c>
      <c r="AA5487" s="4">
        <v>45062.121527777803</v>
      </c>
      <c r="AB5487" s="26">
        <f t="shared" si="445"/>
        <v>11</v>
      </c>
      <c r="AC5487" s="1" t="s">
        <v>78</v>
      </c>
      <c r="AD5487" s="3" t="s">
        <v>40</v>
      </c>
    </row>
    <row r="5488" spans="1:30" ht="63.75" hidden="1" x14ac:dyDescent="0.25">
      <c r="A5488" s="1" t="s">
        <v>12867</v>
      </c>
      <c r="B5488" s="1" t="s">
        <v>27</v>
      </c>
      <c r="C5488" s="2" t="s">
        <v>12868</v>
      </c>
      <c r="D5488" s="3" t="s">
        <v>166</v>
      </c>
      <c r="E5488" s="3" t="s">
        <v>30</v>
      </c>
      <c r="F5488" s="2" t="s">
        <v>64</v>
      </c>
      <c r="G5488" s="3" t="s">
        <v>32</v>
      </c>
      <c r="H5488" s="3" t="s">
        <v>33</v>
      </c>
      <c r="I5488" s="3">
        <v>1448110</v>
      </c>
      <c r="J5488" s="3" t="s">
        <v>34</v>
      </c>
      <c r="K5488" s="4">
        <v>45061.603472222203</v>
      </c>
      <c r="L5488" s="11" t="str">
        <f t="shared" si="446"/>
        <v>mayo</v>
      </c>
      <c r="M5488" s="3">
        <v>3</v>
      </c>
      <c r="N5488" s="3"/>
      <c r="O5488" s="3">
        <f t="shared" si="442"/>
        <v>3</v>
      </c>
      <c r="P5488" s="3"/>
      <c r="Q5488" s="2"/>
      <c r="R5488" s="3" t="s">
        <v>16161</v>
      </c>
      <c r="S5488" s="4">
        <v>45061.610567129603</v>
      </c>
      <c r="T5488" s="3">
        <f t="shared" si="443"/>
        <v>10</v>
      </c>
      <c r="U5488" s="2" t="s">
        <v>36</v>
      </c>
      <c r="V5488" s="4">
        <v>45061.611180555599</v>
      </c>
      <c r="W5488" s="3">
        <f t="shared" si="444"/>
        <v>0</v>
      </c>
      <c r="X5488" s="3" t="s">
        <v>318</v>
      </c>
      <c r="Y5488" s="2" t="s">
        <v>319</v>
      </c>
      <c r="Z5488" s="2" t="s">
        <v>36</v>
      </c>
      <c r="AA5488" s="4">
        <v>45062.795833333301</v>
      </c>
      <c r="AB5488" s="26">
        <f t="shared" si="445"/>
        <v>28</v>
      </c>
      <c r="AC5488" s="1" t="s">
        <v>330</v>
      </c>
      <c r="AD5488" s="3" t="s">
        <v>40</v>
      </c>
    </row>
    <row r="5489" spans="1:30" ht="42.75" hidden="1" x14ac:dyDescent="0.25">
      <c r="A5489" s="1" t="s">
        <v>16162</v>
      </c>
      <c r="B5489" s="1" t="s">
        <v>27</v>
      </c>
      <c r="C5489" s="2" t="s">
        <v>16163</v>
      </c>
      <c r="D5489" s="3" t="s">
        <v>794</v>
      </c>
      <c r="E5489" s="3" t="s">
        <v>30</v>
      </c>
      <c r="F5489" s="2" t="s">
        <v>82</v>
      </c>
      <c r="G5489" s="3" t="s">
        <v>32</v>
      </c>
      <c r="H5489" s="3" t="s">
        <v>716</v>
      </c>
      <c r="I5489" s="3">
        <v>1448143</v>
      </c>
      <c r="J5489" s="3" t="s">
        <v>34</v>
      </c>
      <c r="K5489" s="4">
        <v>45061.65625</v>
      </c>
      <c r="L5489" s="11" t="str">
        <f t="shared" si="446"/>
        <v>mayo</v>
      </c>
      <c r="M5489" s="3">
        <v>2</v>
      </c>
      <c r="N5489" s="3">
        <v>2</v>
      </c>
      <c r="O5489" s="3">
        <f t="shared" si="442"/>
        <v>2</v>
      </c>
      <c r="P5489" s="4">
        <v>45061.661666666703</v>
      </c>
      <c r="Q5489" s="2"/>
      <c r="R5489" s="3" t="s">
        <v>16164</v>
      </c>
      <c r="S5489" s="4">
        <v>45061.661666666703</v>
      </c>
      <c r="T5489" s="3">
        <f t="shared" si="443"/>
        <v>7</v>
      </c>
      <c r="U5489" s="2" t="s">
        <v>457</v>
      </c>
      <c r="V5489" s="4">
        <v>45061.6707986111</v>
      </c>
      <c r="W5489" s="3">
        <f t="shared" si="444"/>
        <v>13</v>
      </c>
      <c r="X5489" s="3" t="s">
        <v>796</v>
      </c>
      <c r="Y5489" s="2" t="s">
        <v>797</v>
      </c>
      <c r="Z5489" s="2" t="s">
        <v>1132</v>
      </c>
      <c r="AA5489" s="4">
        <v>45065.554861111101</v>
      </c>
      <c r="AB5489" s="26">
        <f t="shared" si="445"/>
        <v>93</v>
      </c>
      <c r="AC5489" s="1" t="s">
        <v>125</v>
      </c>
      <c r="AD5489" s="3" t="s">
        <v>40</v>
      </c>
    </row>
    <row r="5490" spans="1:30" ht="51" hidden="1" x14ac:dyDescent="0.25">
      <c r="A5490" s="1" t="s">
        <v>16165</v>
      </c>
      <c r="B5490" s="1" t="s">
        <v>27</v>
      </c>
      <c r="C5490" s="2" t="s">
        <v>16166</v>
      </c>
      <c r="D5490" s="3" t="s">
        <v>633</v>
      </c>
      <c r="E5490" s="3" t="s">
        <v>30</v>
      </c>
      <c r="F5490" s="2" t="s">
        <v>288</v>
      </c>
      <c r="G5490" s="3" t="s">
        <v>192</v>
      </c>
      <c r="H5490" s="3" t="s">
        <v>289</v>
      </c>
      <c r="I5490" s="3">
        <v>1448150</v>
      </c>
      <c r="J5490" s="3" t="s">
        <v>34</v>
      </c>
      <c r="K5490" s="4">
        <v>45061.683333333298</v>
      </c>
      <c r="L5490" s="11" t="str">
        <f t="shared" si="446"/>
        <v>mayo</v>
      </c>
      <c r="M5490" s="3">
        <v>3</v>
      </c>
      <c r="N5490" s="3">
        <v>3</v>
      </c>
      <c r="O5490" s="3">
        <f t="shared" si="442"/>
        <v>3</v>
      </c>
      <c r="P5490" s="4">
        <v>45061.690092592602</v>
      </c>
      <c r="Q5490" s="2"/>
      <c r="R5490" s="3" t="s">
        <v>16167</v>
      </c>
      <c r="S5490" s="4">
        <v>45061.690092592602</v>
      </c>
      <c r="T5490" s="3">
        <f t="shared" si="443"/>
        <v>9</v>
      </c>
      <c r="U5490" s="2" t="s">
        <v>36</v>
      </c>
      <c r="V5490" s="4">
        <v>45061.691250000003</v>
      </c>
      <c r="W5490" s="3">
        <f t="shared" si="444"/>
        <v>1</v>
      </c>
      <c r="X5490" s="3" t="s">
        <v>3296</v>
      </c>
      <c r="Y5490" s="2" t="s">
        <v>3297</v>
      </c>
      <c r="Z5490" s="2" t="s">
        <v>36</v>
      </c>
      <c r="AA5490" s="4">
        <v>45061.864583333299</v>
      </c>
      <c r="AB5490" s="26">
        <f t="shared" si="445"/>
        <v>4</v>
      </c>
      <c r="AC5490" s="1" t="s">
        <v>78</v>
      </c>
      <c r="AD5490" s="3" t="s">
        <v>40</v>
      </c>
    </row>
    <row r="5491" spans="1:30" ht="191.25" hidden="1" x14ac:dyDescent="0.25">
      <c r="A5491" s="1" t="s">
        <v>16168</v>
      </c>
      <c r="B5491" s="1" t="s">
        <v>27</v>
      </c>
      <c r="C5491" s="2" t="s">
        <v>16169</v>
      </c>
      <c r="D5491" s="3" t="s">
        <v>917</v>
      </c>
      <c r="E5491" s="3" t="s">
        <v>30</v>
      </c>
      <c r="F5491" s="2" t="s">
        <v>53</v>
      </c>
      <c r="G5491" s="3" t="s">
        <v>54</v>
      </c>
      <c r="H5491" s="3" t="s">
        <v>1060</v>
      </c>
      <c r="I5491" s="3">
        <v>1448154</v>
      </c>
      <c r="J5491" s="3" t="s">
        <v>73</v>
      </c>
      <c r="K5491" s="4">
        <v>45061.690277777801</v>
      </c>
      <c r="L5491" s="11" t="str">
        <f t="shared" si="446"/>
        <v>mayo</v>
      </c>
      <c r="M5491" s="3">
        <v>4</v>
      </c>
      <c r="N5491" s="3">
        <v>4</v>
      </c>
      <c r="O5491" s="3">
        <f t="shared" ref="O5491:O5554" si="447">IF(ISBLANK(N5491),M5491,N5491)</f>
        <v>4</v>
      </c>
      <c r="P5491" s="4">
        <v>45061.715937499997</v>
      </c>
      <c r="Q5491" s="2"/>
      <c r="R5491" s="3" t="s">
        <v>16170</v>
      </c>
      <c r="S5491" s="4">
        <v>45061.715937499997</v>
      </c>
      <c r="T5491" s="3">
        <f t="shared" si="443"/>
        <v>36</v>
      </c>
      <c r="U5491" s="2" t="s">
        <v>457</v>
      </c>
      <c r="V5491" s="3"/>
      <c r="W5491" s="3" t="str">
        <f t="shared" si="444"/>
        <v/>
      </c>
      <c r="X5491" s="3"/>
      <c r="Y5491" s="2"/>
      <c r="Z5491" s="2"/>
      <c r="AA5491" s="4">
        <v>45061.7277777778</v>
      </c>
      <c r="AB5491" s="26" t="str">
        <f t="shared" si="445"/>
        <v/>
      </c>
      <c r="AC5491" s="1"/>
      <c r="AD5491" s="3" t="s">
        <v>40</v>
      </c>
    </row>
    <row r="5492" spans="1:30" ht="242.25" hidden="1" x14ac:dyDescent="0.25">
      <c r="A5492" s="1" t="s">
        <v>16171</v>
      </c>
      <c r="B5492" s="1" t="s">
        <v>27</v>
      </c>
      <c r="C5492" s="2" t="s">
        <v>16172</v>
      </c>
      <c r="D5492" s="3" t="s">
        <v>224</v>
      </c>
      <c r="E5492" s="3" t="s">
        <v>30</v>
      </c>
      <c r="F5492" s="2" t="s">
        <v>53</v>
      </c>
      <c r="G5492" s="3" t="s">
        <v>54</v>
      </c>
      <c r="H5492" s="3" t="s">
        <v>100</v>
      </c>
      <c r="I5492" s="3">
        <v>1448160</v>
      </c>
      <c r="J5492" s="3" t="s">
        <v>34</v>
      </c>
      <c r="K5492" s="4">
        <v>45061.718055555597</v>
      </c>
      <c r="L5492" s="11" t="str">
        <f t="shared" si="446"/>
        <v>mayo</v>
      </c>
      <c r="M5492" s="3">
        <v>3</v>
      </c>
      <c r="N5492" s="3">
        <v>3</v>
      </c>
      <c r="O5492" s="3">
        <f t="shared" si="447"/>
        <v>3</v>
      </c>
      <c r="P5492" s="4">
        <v>45061.737939814797</v>
      </c>
      <c r="Q5492" s="2"/>
      <c r="R5492" s="3" t="s">
        <v>16173</v>
      </c>
      <c r="S5492" s="4">
        <v>45061.737939814797</v>
      </c>
      <c r="T5492" s="3">
        <f t="shared" si="443"/>
        <v>28</v>
      </c>
      <c r="U5492" s="2" t="s">
        <v>457</v>
      </c>
      <c r="V5492" s="4">
        <v>45061.840856481504</v>
      </c>
      <c r="W5492" s="3">
        <f t="shared" si="444"/>
        <v>148</v>
      </c>
      <c r="X5492" s="3" t="s">
        <v>174</v>
      </c>
      <c r="Y5492" s="2" t="s">
        <v>175</v>
      </c>
      <c r="Z5492" s="2" t="s">
        <v>150</v>
      </c>
      <c r="AA5492" s="4">
        <v>45066.492361111101</v>
      </c>
      <c r="AB5492" s="26">
        <f t="shared" si="445"/>
        <v>111</v>
      </c>
      <c r="AC5492" s="1" t="s">
        <v>78</v>
      </c>
      <c r="AD5492" s="3" t="s">
        <v>40</v>
      </c>
    </row>
    <row r="5493" spans="1:30" ht="38.25" hidden="1" x14ac:dyDescent="0.25">
      <c r="A5493" s="1" t="s">
        <v>16174</v>
      </c>
      <c r="B5493" s="1" t="s">
        <v>27</v>
      </c>
      <c r="C5493" s="2" t="s">
        <v>16175</v>
      </c>
      <c r="D5493" s="3" t="s">
        <v>965</v>
      </c>
      <c r="E5493" s="3" t="s">
        <v>30</v>
      </c>
      <c r="F5493" s="2" t="s">
        <v>82</v>
      </c>
      <c r="G5493" s="3" t="s">
        <v>54</v>
      </c>
      <c r="H5493" s="3" t="s">
        <v>113</v>
      </c>
      <c r="I5493" s="3">
        <v>1448164</v>
      </c>
      <c r="J5493" s="3" t="s">
        <v>34</v>
      </c>
      <c r="K5493" s="4">
        <v>45061.734027777798</v>
      </c>
      <c r="L5493" s="11" t="str">
        <f t="shared" si="446"/>
        <v>mayo</v>
      </c>
      <c r="M5493" s="3">
        <v>3</v>
      </c>
      <c r="N5493" s="3">
        <v>3</v>
      </c>
      <c r="O5493" s="3">
        <f t="shared" si="447"/>
        <v>3</v>
      </c>
      <c r="P5493" s="4">
        <v>45061.748807870397</v>
      </c>
      <c r="Q5493" s="2"/>
      <c r="R5493" s="3" t="s">
        <v>16176</v>
      </c>
      <c r="S5493" s="4">
        <v>45061.748807870397</v>
      </c>
      <c r="T5493" s="3">
        <f t="shared" si="443"/>
        <v>21</v>
      </c>
      <c r="U5493" s="2" t="s">
        <v>457</v>
      </c>
      <c r="V5493" s="4">
        <v>45061.765972222202</v>
      </c>
      <c r="W5493" s="3">
        <f t="shared" si="444"/>
        <v>24</v>
      </c>
      <c r="X5493" s="3" t="s">
        <v>37</v>
      </c>
      <c r="Y5493" s="2" t="s">
        <v>38</v>
      </c>
      <c r="Z5493" s="2" t="s">
        <v>102</v>
      </c>
      <c r="AA5493" s="4">
        <v>45064.952777777798</v>
      </c>
      <c r="AB5493" s="26">
        <f t="shared" si="445"/>
        <v>76</v>
      </c>
      <c r="AC5493" s="1" t="s">
        <v>125</v>
      </c>
      <c r="AD5493" s="3" t="s">
        <v>40</v>
      </c>
    </row>
    <row r="5494" spans="1:30" ht="51" hidden="1" x14ac:dyDescent="0.25">
      <c r="A5494" s="1" t="s">
        <v>16177</v>
      </c>
      <c r="B5494" s="1" t="s">
        <v>27</v>
      </c>
      <c r="C5494" s="2" t="s">
        <v>16178</v>
      </c>
      <c r="D5494" s="3" t="s">
        <v>200</v>
      </c>
      <c r="E5494" s="3" t="s">
        <v>30</v>
      </c>
      <c r="F5494" s="2" t="s">
        <v>88</v>
      </c>
      <c r="G5494" s="3" t="s">
        <v>54</v>
      </c>
      <c r="H5494" s="3" t="s">
        <v>148</v>
      </c>
      <c r="I5494" s="3">
        <v>1448171</v>
      </c>
      <c r="J5494" s="3" t="s">
        <v>34</v>
      </c>
      <c r="K5494" s="4">
        <v>45061.753472222197</v>
      </c>
      <c r="L5494" s="11" t="str">
        <f t="shared" si="446"/>
        <v>mayo</v>
      </c>
      <c r="M5494" s="3">
        <v>2</v>
      </c>
      <c r="N5494" s="3">
        <v>2</v>
      </c>
      <c r="O5494" s="3">
        <f t="shared" si="447"/>
        <v>2</v>
      </c>
      <c r="P5494" s="4">
        <v>45061.773692129602</v>
      </c>
      <c r="Q5494" s="2"/>
      <c r="R5494" s="3" t="s">
        <v>16179</v>
      </c>
      <c r="S5494" s="4">
        <v>45061.773692129602</v>
      </c>
      <c r="T5494" s="3">
        <f t="shared" si="443"/>
        <v>29</v>
      </c>
      <c r="U5494" s="2" t="s">
        <v>457</v>
      </c>
      <c r="V5494" s="4">
        <v>45061.786192129599</v>
      </c>
      <c r="W5494" s="3">
        <f t="shared" si="444"/>
        <v>17</v>
      </c>
      <c r="X5494" s="3" t="s">
        <v>1005</v>
      </c>
      <c r="Y5494" s="2" t="s">
        <v>1006</v>
      </c>
      <c r="Z5494" s="2" t="s">
        <v>150</v>
      </c>
      <c r="AA5494" s="4">
        <v>45065.679166666698</v>
      </c>
      <c r="AB5494" s="26">
        <f t="shared" si="445"/>
        <v>93</v>
      </c>
      <c r="AC5494" s="1" t="s">
        <v>78</v>
      </c>
      <c r="AD5494" s="3" t="s">
        <v>40</v>
      </c>
    </row>
    <row r="5495" spans="1:30" ht="38.25" hidden="1" x14ac:dyDescent="0.25">
      <c r="A5495" s="1" t="s">
        <v>16180</v>
      </c>
      <c r="B5495" s="1" t="s">
        <v>27</v>
      </c>
      <c r="C5495" s="2" t="s">
        <v>16181</v>
      </c>
      <c r="D5495" s="3" t="s">
        <v>135</v>
      </c>
      <c r="E5495" s="3" t="s">
        <v>30</v>
      </c>
      <c r="F5495" s="2" t="s">
        <v>44</v>
      </c>
      <c r="G5495" s="3" t="s">
        <v>32</v>
      </c>
      <c r="H5495" s="3" t="s">
        <v>33</v>
      </c>
      <c r="I5495" s="3">
        <v>1448172</v>
      </c>
      <c r="J5495" s="3" t="s">
        <v>34</v>
      </c>
      <c r="K5495" s="4">
        <v>45061.759722222203</v>
      </c>
      <c r="L5495" s="11" t="str">
        <f t="shared" si="446"/>
        <v>mayo</v>
      </c>
      <c r="M5495" s="3">
        <v>3</v>
      </c>
      <c r="N5495" s="3">
        <v>3</v>
      </c>
      <c r="O5495" s="3">
        <f t="shared" si="447"/>
        <v>3</v>
      </c>
      <c r="P5495" s="4">
        <v>45061.777256944399</v>
      </c>
      <c r="Q5495" s="2"/>
      <c r="R5495" s="3" t="s">
        <v>16182</v>
      </c>
      <c r="S5495" s="4">
        <v>45061.777256944399</v>
      </c>
      <c r="T5495" s="3">
        <f t="shared" si="443"/>
        <v>25</v>
      </c>
      <c r="U5495" s="2" t="s">
        <v>457</v>
      </c>
      <c r="V5495" s="4">
        <v>45061.793969907398</v>
      </c>
      <c r="W5495" s="3">
        <f t="shared" si="444"/>
        <v>24</v>
      </c>
      <c r="X5495" s="3" t="s">
        <v>1163</v>
      </c>
      <c r="Y5495" s="2" t="s">
        <v>509</v>
      </c>
      <c r="Z5495" s="2" t="s">
        <v>102</v>
      </c>
      <c r="AA5495" s="4">
        <v>45063.495833333298</v>
      </c>
      <c r="AB5495" s="26">
        <f t="shared" si="445"/>
        <v>40</v>
      </c>
      <c r="AC5495" s="1" t="s">
        <v>125</v>
      </c>
      <c r="AD5495" s="3" t="s">
        <v>40</v>
      </c>
    </row>
    <row r="5496" spans="1:30" ht="51" hidden="1" x14ac:dyDescent="0.25">
      <c r="A5496" s="1" t="s">
        <v>5196</v>
      </c>
      <c r="B5496" s="1" t="s">
        <v>27</v>
      </c>
      <c r="C5496" s="2" t="s">
        <v>5197</v>
      </c>
      <c r="D5496" s="3" t="s">
        <v>2001</v>
      </c>
      <c r="E5496" s="3" t="s">
        <v>30</v>
      </c>
      <c r="F5496" s="2" t="s">
        <v>88</v>
      </c>
      <c r="G5496" s="3" t="s">
        <v>54</v>
      </c>
      <c r="H5496" s="3" t="s">
        <v>148</v>
      </c>
      <c r="I5496" s="3">
        <v>1448174</v>
      </c>
      <c r="J5496" s="3" t="s">
        <v>34</v>
      </c>
      <c r="K5496" s="4">
        <v>45061.7631944444</v>
      </c>
      <c r="L5496" s="11" t="str">
        <f t="shared" si="446"/>
        <v>mayo</v>
      </c>
      <c r="M5496" s="3">
        <v>3</v>
      </c>
      <c r="N5496" s="3"/>
      <c r="O5496" s="3">
        <f t="shared" si="447"/>
        <v>3</v>
      </c>
      <c r="P5496" s="3"/>
      <c r="Q5496" s="2"/>
      <c r="R5496" s="3" t="s">
        <v>16183</v>
      </c>
      <c r="S5496" s="4">
        <v>45061.786643518499</v>
      </c>
      <c r="T5496" s="3">
        <f t="shared" si="443"/>
        <v>33</v>
      </c>
      <c r="U5496" s="2" t="s">
        <v>457</v>
      </c>
      <c r="V5496" s="4">
        <v>45061.815833333298</v>
      </c>
      <c r="W5496" s="3">
        <f t="shared" si="444"/>
        <v>42</v>
      </c>
      <c r="X5496" s="3" t="s">
        <v>1932</v>
      </c>
      <c r="Y5496" s="2" t="s">
        <v>1933</v>
      </c>
      <c r="Z5496" s="2" t="s">
        <v>150</v>
      </c>
      <c r="AA5496" s="4">
        <v>45064.651388888902</v>
      </c>
      <c r="AB5496" s="26">
        <f t="shared" si="445"/>
        <v>68</v>
      </c>
      <c r="AC5496" s="1" t="s">
        <v>330</v>
      </c>
      <c r="AD5496" s="3" t="s">
        <v>40</v>
      </c>
    </row>
    <row r="5497" spans="1:30" ht="51" hidden="1" x14ac:dyDescent="0.25">
      <c r="A5497" s="1" t="s">
        <v>16184</v>
      </c>
      <c r="B5497" s="1" t="s">
        <v>27</v>
      </c>
      <c r="C5497" s="2" t="s">
        <v>16185</v>
      </c>
      <c r="D5497" s="3" t="s">
        <v>81</v>
      </c>
      <c r="E5497" s="3" t="s">
        <v>30</v>
      </c>
      <c r="F5497" s="2" t="s">
        <v>82</v>
      </c>
      <c r="G5497" s="3" t="s">
        <v>54</v>
      </c>
      <c r="H5497" s="3" t="s">
        <v>83</v>
      </c>
      <c r="I5497" s="3">
        <v>1448176</v>
      </c>
      <c r="J5497" s="3" t="s">
        <v>34</v>
      </c>
      <c r="K5497" s="4">
        <v>45061.767361111102</v>
      </c>
      <c r="L5497" s="11" t="str">
        <f t="shared" si="446"/>
        <v>mayo</v>
      </c>
      <c r="M5497" s="3">
        <v>2</v>
      </c>
      <c r="N5497" s="3">
        <v>2</v>
      </c>
      <c r="O5497" s="3">
        <f t="shared" si="447"/>
        <v>2</v>
      </c>
      <c r="P5497" s="4">
        <v>45061.793414351901</v>
      </c>
      <c r="Q5497" s="2"/>
      <c r="R5497" s="3" t="s">
        <v>16186</v>
      </c>
      <c r="S5497" s="4">
        <v>45061.793414351901</v>
      </c>
      <c r="T5497" s="3">
        <f t="shared" si="443"/>
        <v>37</v>
      </c>
      <c r="U5497" s="2" t="s">
        <v>457</v>
      </c>
      <c r="V5497" s="4">
        <v>45061.828773148103</v>
      </c>
      <c r="W5497" s="3">
        <f t="shared" si="444"/>
        <v>50</v>
      </c>
      <c r="X5497" s="3" t="s">
        <v>103</v>
      </c>
      <c r="Y5497" s="2" t="s">
        <v>104</v>
      </c>
      <c r="Z5497" s="2" t="s">
        <v>102</v>
      </c>
      <c r="AA5497" s="4">
        <v>45068.287499999999</v>
      </c>
      <c r="AB5497" s="26">
        <f t="shared" si="445"/>
        <v>155</v>
      </c>
      <c r="AC5497" s="1" t="s">
        <v>125</v>
      </c>
      <c r="AD5497" s="3" t="s">
        <v>40</v>
      </c>
    </row>
    <row r="5498" spans="1:30" ht="28.5" hidden="1" x14ac:dyDescent="0.25">
      <c r="A5498" s="1" t="s">
        <v>16187</v>
      </c>
      <c r="B5498" s="1" t="s">
        <v>27</v>
      </c>
      <c r="C5498" s="2" t="s">
        <v>16188</v>
      </c>
      <c r="D5498" s="3" t="s">
        <v>1713</v>
      </c>
      <c r="E5498" s="3" t="s">
        <v>30</v>
      </c>
      <c r="F5498" s="2" t="s">
        <v>53</v>
      </c>
      <c r="G5498" s="3" t="s">
        <v>54</v>
      </c>
      <c r="H5498" s="3" t="s">
        <v>100</v>
      </c>
      <c r="I5498" s="3">
        <v>1448178</v>
      </c>
      <c r="J5498" s="3" t="s">
        <v>73</v>
      </c>
      <c r="K5498" s="4">
        <v>45061.770833333299</v>
      </c>
      <c r="L5498" s="11" t="str">
        <f t="shared" si="446"/>
        <v>mayo</v>
      </c>
      <c r="M5498" s="3">
        <v>3</v>
      </c>
      <c r="N5498" s="3">
        <v>3</v>
      </c>
      <c r="O5498" s="3">
        <f t="shared" si="447"/>
        <v>3</v>
      </c>
      <c r="P5498" s="4">
        <v>45061.797835648104</v>
      </c>
      <c r="Q5498" s="2"/>
      <c r="R5498" s="3" t="s">
        <v>16189</v>
      </c>
      <c r="S5498" s="4">
        <v>45061.797835648104</v>
      </c>
      <c r="T5498" s="3">
        <f t="shared" si="443"/>
        <v>38</v>
      </c>
      <c r="U5498" s="2" t="s">
        <v>457</v>
      </c>
      <c r="V5498" s="4">
        <v>45061.800706018497</v>
      </c>
      <c r="W5498" s="3">
        <f t="shared" si="444"/>
        <v>4</v>
      </c>
      <c r="X5498" s="3" t="s">
        <v>1142</v>
      </c>
      <c r="Y5498" s="2" t="s">
        <v>1143</v>
      </c>
      <c r="Z5498" s="2" t="s">
        <v>457</v>
      </c>
      <c r="AA5498" s="4">
        <v>45062.121527777803</v>
      </c>
      <c r="AB5498" s="26">
        <f t="shared" si="445"/>
        <v>7</v>
      </c>
      <c r="AC5498" s="1" t="s">
        <v>197</v>
      </c>
      <c r="AD5498" s="3" t="s">
        <v>40</v>
      </c>
    </row>
    <row r="5499" spans="1:30" ht="28.5" hidden="1" x14ac:dyDescent="0.25">
      <c r="A5499" s="1" t="s">
        <v>10390</v>
      </c>
      <c r="B5499" s="1" t="s">
        <v>27</v>
      </c>
      <c r="C5499" s="2" t="s">
        <v>10391</v>
      </c>
      <c r="D5499" s="3" t="s">
        <v>212</v>
      </c>
      <c r="E5499" s="3" t="s">
        <v>30</v>
      </c>
      <c r="F5499" s="2" t="s">
        <v>398</v>
      </c>
      <c r="G5499" s="3" t="s">
        <v>192</v>
      </c>
      <c r="H5499" s="3" t="s">
        <v>399</v>
      </c>
      <c r="I5499" s="3">
        <v>1448181</v>
      </c>
      <c r="J5499" s="3" t="s">
        <v>34</v>
      </c>
      <c r="K5499" s="4">
        <v>45061.793055555601</v>
      </c>
      <c r="L5499" s="11" t="str">
        <f t="shared" si="446"/>
        <v>mayo</v>
      </c>
      <c r="M5499" s="3">
        <v>3</v>
      </c>
      <c r="N5499" s="3">
        <v>3</v>
      </c>
      <c r="O5499" s="3">
        <f t="shared" si="447"/>
        <v>3</v>
      </c>
      <c r="P5499" s="4">
        <v>45061.797986111102</v>
      </c>
      <c r="Q5499" s="2"/>
      <c r="R5499" s="3" t="s">
        <v>16190</v>
      </c>
      <c r="S5499" s="4">
        <v>45061.797986111102</v>
      </c>
      <c r="T5499" s="3">
        <f t="shared" si="443"/>
        <v>7</v>
      </c>
      <c r="U5499" s="2" t="s">
        <v>227</v>
      </c>
      <c r="V5499" s="4">
        <v>45061.800208333298</v>
      </c>
      <c r="W5499" s="3">
        <f t="shared" si="444"/>
        <v>3</v>
      </c>
      <c r="X5499" s="3" t="s">
        <v>440</v>
      </c>
      <c r="Y5499" s="2" t="s">
        <v>441</v>
      </c>
      <c r="Z5499" s="2" t="s">
        <v>227</v>
      </c>
      <c r="AA5499" s="4">
        <v>45063.465972222199</v>
      </c>
      <c r="AB5499" s="26">
        <f t="shared" si="445"/>
        <v>39</v>
      </c>
      <c r="AC5499" s="1" t="s">
        <v>144</v>
      </c>
      <c r="AD5499" s="3" t="s">
        <v>40</v>
      </c>
    </row>
    <row r="5500" spans="1:30" ht="114.75" hidden="1" x14ac:dyDescent="0.25">
      <c r="A5500" s="1" t="s">
        <v>16191</v>
      </c>
      <c r="B5500" s="1" t="s">
        <v>407</v>
      </c>
      <c r="C5500" s="2" t="s">
        <v>16192</v>
      </c>
      <c r="D5500" s="3" t="s">
        <v>1591</v>
      </c>
      <c r="E5500" s="3" t="s">
        <v>410</v>
      </c>
      <c r="F5500" s="2" t="s">
        <v>88</v>
      </c>
      <c r="G5500" s="3" t="s">
        <v>54</v>
      </c>
      <c r="H5500" s="3" t="s">
        <v>276</v>
      </c>
      <c r="I5500" s="3">
        <v>1448184</v>
      </c>
      <c r="J5500" s="3" t="s">
        <v>73</v>
      </c>
      <c r="K5500" s="4">
        <v>45061.8125</v>
      </c>
      <c r="L5500" s="11" t="str">
        <f t="shared" si="446"/>
        <v>mayo</v>
      </c>
      <c r="M5500" s="3">
        <v>4</v>
      </c>
      <c r="N5500" s="3">
        <v>4</v>
      </c>
      <c r="O5500" s="3">
        <f t="shared" si="447"/>
        <v>4</v>
      </c>
      <c r="P5500" s="4">
        <v>45061.820162037002</v>
      </c>
      <c r="Q5500" s="2"/>
      <c r="R5500" s="3" t="s">
        <v>16193</v>
      </c>
      <c r="S5500" s="4">
        <v>45061.820162037002</v>
      </c>
      <c r="T5500" s="3">
        <f t="shared" si="443"/>
        <v>11</v>
      </c>
      <c r="U5500" s="2" t="s">
        <v>457</v>
      </c>
      <c r="V5500" s="3"/>
      <c r="W5500" s="3" t="str">
        <f t="shared" si="444"/>
        <v/>
      </c>
      <c r="X5500" s="3"/>
      <c r="Y5500" s="2"/>
      <c r="Z5500" s="2"/>
      <c r="AA5500" s="4">
        <v>45061.931250000001</v>
      </c>
      <c r="AB5500" s="26" t="str">
        <f t="shared" si="445"/>
        <v/>
      </c>
      <c r="AC5500" s="1"/>
      <c r="AD5500" s="3" t="s">
        <v>40</v>
      </c>
    </row>
    <row r="5501" spans="1:30" ht="38.25" hidden="1" x14ac:dyDescent="0.25">
      <c r="A5501" s="1" t="s">
        <v>16194</v>
      </c>
      <c r="B5501" s="1" t="s">
        <v>27</v>
      </c>
      <c r="C5501" s="2" t="s">
        <v>16195</v>
      </c>
      <c r="D5501" s="3" t="s">
        <v>81</v>
      </c>
      <c r="E5501" s="3" t="s">
        <v>30</v>
      </c>
      <c r="F5501" s="2" t="s">
        <v>82</v>
      </c>
      <c r="G5501" s="3" t="s">
        <v>54</v>
      </c>
      <c r="H5501" s="3" t="s">
        <v>83</v>
      </c>
      <c r="I5501" s="3">
        <v>1448185</v>
      </c>
      <c r="J5501" s="3" t="s">
        <v>34</v>
      </c>
      <c r="K5501" s="4">
        <v>45061.8215277778</v>
      </c>
      <c r="L5501" s="11" t="str">
        <f t="shared" si="446"/>
        <v>mayo</v>
      </c>
      <c r="M5501" s="3">
        <v>3</v>
      </c>
      <c r="N5501" s="3">
        <v>3</v>
      </c>
      <c r="O5501" s="3">
        <f t="shared" si="447"/>
        <v>3</v>
      </c>
      <c r="P5501" s="4">
        <v>45061.832233796304</v>
      </c>
      <c r="Q5501" s="2"/>
      <c r="R5501" s="3" t="s">
        <v>16196</v>
      </c>
      <c r="S5501" s="4">
        <v>45061.832233796304</v>
      </c>
      <c r="T5501" s="3">
        <f t="shared" si="443"/>
        <v>15</v>
      </c>
      <c r="U5501" s="2" t="s">
        <v>457</v>
      </c>
      <c r="V5501" s="4">
        <v>45061.871296296304</v>
      </c>
      <c r="W5501" s="3">
        <f t="shared" si="444"/>
        <v>56</v>
      </c>
      <c r="X5501" s="3" t="s">
        <v>103</v>
      </c>
      <c r="Y5501" s="2" t="s">
        <v>104</v>
      </c>
      <c r="Z5501" s="2" t="s">
        <v>150</v>
      </c>
      <c r="AA5501" s="4">
        <v>45062.122222222199</v>
      </c>
      <c r="AB5501" s="26">
        <f t="shared" si="445"/>
        <v>6</v>
      </c>
      <c r="AC5501" s="1" t="s">
        <v>78</v>
      </c>
      <c r="AD5501" s="3" t="s">
        <v>40</v>
      </c>
    </row>
    <row r="5502" spans="1:30" ht="114.75" hidden="1" x14ac:dyDescent="0.25">
      <c r="A5502" s="1" t="s">
        <v>16197</v>
      </c>
      <c r="B5502" s="1" t="s">
        <v>27</v>
      </c>
      <c r="C5502" s="2" t="s">
        <v>16198</v>
      </c>
      <c r="D5502" s="3" t="s">
        <v>1152</v>
      </c>
      <c r="E5502" s="3" t="s">
        <v>30</v>
      </c>
      <c r="F5502" s="2" t="s">
        <v>53</v>
      </c>
      <c r="G5502" s="3" t="s">
        <v>32</v>
      </c>
      <c r="H5502" s="3" t="s">
        <v>1783</v>
      </c>
      <c r="I5502" s="3">
        <v>1448186</v>
      </c>
      <c r="J5502" s="3" t="s">
        <v>73</v>
      </c>
      <c r="K5502" s="4">
        <v>45061.841666666704</v>
      </c>
      <c r="L5502" s="11" t="str">
        <f t="shared" si="446"/>
        <v>mayo</v>
      </c>
      <c r="M5502" s="3">
        <v>4</v>
      </c>
      <c r="N5502" s="3">
        <v>4</v>
      </c>
      <c r="O5502" s="3">
        <f t="shared" si="447"/>
        <v>4</v>
      </c>
      <c r="P5502" s="4">
        <v>45061.850196759297</v>
      </c>
      <c r="Q5502" s="2"/>
      <c r="R5502" s="3" t="s">
        <v>16199</v>
      </c>
      <c r="S5502" s="4">
        <v>45061.850196759297</v>
      </c>
      <c r="T5502" s="3">
        <f t="shared" si="443"/>
        <v>12</v>
      </c>
      <c r="U5502" s="2" t="s">
        <v>457</v>
      </c>
      <c r="V5502" s="3"/>
      <c r="W5502" s="3" t="str">
        <f t="shared" si="444"/>
        <v/>
      </c>
      <c r="X5502" s="3"/>
      <c r="Y5502" s="2"/>
      <c r="Z5502" s="2"/>
      <c r="AA5502" s="4">
        <v>45061.954166666699</v>
      </c>
      <c r="AB5502" s="26" t="str">
        <f t="shared" si="445"/>
        <v/>
      </c>
      <c r="AC5502" s="1"/>
      <c r="AD5502" s="3" t="s">
        <v>40</v>
      </c>
    </row>
    <row r="5503" spans="1:30" ht="28.5" hidden="1" x14ac:dyDescent="0.25">
      <c r="A5503" s="1" t="s">
        <v>3906</v>
      </c>
      <c r="B5503" s="1" t="s">
        <v>27</v>
      </c>
      <c r="C5503" s="2" t="s">
        <v>3907</v>
      </c>
      <c r="D5503" s="3" t="s">
        <v>603</v>
      </c>
      <c r="E5503" s="3" t="s">
        <v>30</v>
      </c>
      <c r="F5503" s="2" t="s">
        <v>44</v>
      </c>
      <c r="G5503" s="3" t="s">
        <v>32</v>
      </c>
      <c r="H5503" s="3" t="s">
        <v>33</v>
      </c>
      <c r="I5503" s="3">
        <v>1448187</v>
      </c>
      <c r="J5503" s="3" t="s">
        <v>73</v>
      </c>
      <c r="K5503" s="4">
        <v>45061.845138888901</v>
      </c>
      <c r="L5503" s="11" t="str">
        <f t="shared" si="446"/>
        <v>mayo</v>
      </c>
      <c r="M5503" s="3">
        <v>3</v>
      </c>
      <c r="N5503" s="3">
        <v>3</v>
      </c>
      <c r="O5503" s="3">
        <f t="shared" si="447"/>
        <v>3</v>
      </c>
      <c r="P5503" s="4">
        <v>45061.8593287037</v>
      </c>
      <c r="Q5503" s="2"/>
      <c r="R5503" s="3" t="s">
        <v>16200</v>
      </c>
      <c r="S5503" s="4">
        <v>45061.8593287037</v>
      </c>
      <c r="T5503" s="3">
        <f t="shared" si="443"/>
        <v>20</v>
      </c>
      <c r="U5503" s="2" t="s">
        <v>457</v>
      </c>
      <c r="V5503" s="4">
        <v>45061.894363425898</v>
      </c>
      <c r="W5503" s="3">
        <f t="shared" si="444"/>
        <v>50</v>
      </c>
      <c r="X5503" s="3" t="s">
        <v>103</v>
      </c>
      <c r="Y5503" s="2" t="s">
        <v>104</v>
      </c>
      <c r="Z5503" s="2" t="s">
        <v>102</v>
      </c>
      <c r="AA5503" s="4">
        <v>45062.056250000001</v>
      </c>
      <c r="AB5503" s="26">
        <f t="shared" si="445"/>
        <v>3</v>
      </c>
      <c r="AC5503" s="1" t="s">
        <v>78</v>
      </c>
      <c r="AD5503" s="3" t="s">
        <v>40</v>
      </c>
    </row>
    <row r="5504" spans="1:30" ht="38.25" hidden="1" x14ac:dyDescent="0.25">
      <c r="A5504" s="1" t="s">
        <v>16201</v>
      </c>
      <c r="B5504" s="1" t="s">
        <v>27</v>
      </c>
      <c r="C5504" s="2" t="s">
        <v>16202</v>
      </c>
      <c r="D5504" s="3" t="s">
        <v>349</v>
      </c>
      <c r="E5504" s="3" t="s">
        <v>30</v>
      </c>
      <c r="F5504" s="2" t="s">
        <v>82</v>
      </c>
      <c r="G5504" s="3" t="s">
        <v>54</v>
      </c>
      <c r="H5504" s="3" t="s">
        <v>83</v>
      </c>
      <c r="I5504" s="3">
        <v>1448188</v>
      </c>
      <c r="J5504" s="3" t="s">
        <v>34</v>
      </c>
      <c r="K5504" s="4">
        <v>45061.8527777778</v>
      </c>
      <c r="L5504" s="11" t="str">
        <f t="shared" si="446"/>
        <v>mayo</v>
      </c>
      <c r="M5504" s="3">
        <v>3</v>
      </c>
      <c r="N5504" s="3">
        <v>3</v>
      </c>
      <c r="O5504" s="3">
        <f t="shared" si="447"/>
        <v>3</v>
      </c>
      <c r="P5504" s="4">
        <v>45061.8621180556</v>
      </c>
      <c r="Q5504" s="2"/>
      <c r="R5504" s="3" t="s">
        <v>16203</v>
      </c>
      <c r="S5504" s="4">
        <v>45061.8621180556</v>
      </c>
      <c r="T5504" s="3">
        <f t="shared" si="443"/>
        <v>13</v>
      </c>
      <c r="U5504" s="2" t="s">
        <v>457</v>
      </c>
      <c r="V5504" s="4">
        <v>45061.909444444398</v>
      </c>
      <c r="W5504" s="3">
        <f t="shared" si="444"/>
        <v>68</v>
      </c>
      <c r="X5504" s="3" t="s">
        <v>115</v>
      </c>
      <c r="Y5504" s="2" t="s">
        <v>116</v>
      </c>
      <c r="Z5504" s="2" t="s">
        <v>150</v>
      </c>
      <c r="AA5504" s="4">
        <v>45062.747222222199</v>
      </c>
      <c r="AB5504" s="26">
        <f t="shared" si="445"/>
        <v>20</v>
      </c>
      <c r="AC5504" s="1" t="s">
        <v>78</v>
      </c>
      <c r="AD5504" s="3" t="s">
        <v>40</v>
      </c>
    </row>
    <row r="5505" spans="1:30" ht="42.75" hidden="1" x14ac:dyDescent="0.25">
      <c r="A5505" s="1" t="s">
        <v>16204</v>
      </c>
      <c r="B5505" s="1" t="s">
        <v>27</v>
      </c>
      <c r="C5505" s="2" t="s">
        <v>16205</v>
      </c>
      <c r="D5505" s="3" t="s">
        <v>63</v>
      </c>
      <c r="E5505" s="3" t="s">
        <v>30</v>
      </c>
      <c r="F5505" s="2" t="s">
        <v>288</v>
      </c>
      <c r="G5505" s="3" t="s">
        <v>192</v>
      </c>
      <c r="H5505" s="3" t="s">
        <v>16206</v>
      </c>
      <c r="I5505" s="3">
        <v>1448189</v>
      </c>
      <c r="J5505" s="3" t="s">
        <v>73</v>
      </c>
      <c r="K5505" s="4">
        <v>45061.877083333296</v>
      </c>
      <c r="L5505" s="11" t="str">
        <f t="shared" si="446"/>
        <v>mayo</v>
      </c>
      <c r="M5505" s="3">
        <v>2</v>
      </c>
      <c r="N5505" s="3">
        <v>2</v>
      </c>
      <c r="O5505" s="3">
        <f t="shared" si="447"/>
        <v>2</v>
      </c>
      <c r="P5505" s="4">
        <v>45061.880300925899</v>
      </c>
      <c r="Q5505" s="2"/>
      <c r="R5505" s="3" t="s">
        <v>16207</v>
      </c>
      <c r="S5505" s="4">
        <v>45061.880300925899</v>
      </c>
      <c r="T5505" s="3">
        <f t="shared" si="443"/>
        <v>4</v>
      </c>
      <c r="U5505" s="2" t="s">
        <v>227</v>
      </c>
      <c r="V5505" s="4">
        <v>45061.8816435185</v>
      </c>
      <c r="W5505" s="3">
        <f t="shared" si="444"/>
        <v>1</v>
      </c>
      <c r="X5505" s="3" t="s">
        <v>16208</v>
      </c>
      <c r="Y5505" s="2" t="s">
        <v>16209</v>
      </c>
      <c r="Z5505" s="2" t="s">
        <v>227</v>
      </c>
      <c r="AA5505" s="4">
        <v>45062.028472222199</v>
      </c>
      <c r="AB5505" s="26">
        <f t="shared" si="445"/>
        <v>3</v>
      </c>
      <c r="AC5505" s="1" t="s">
        <v>78</v>
      </c>
      <c r="AD5505" s="3" t="s">
        <v>40</v>
      </c>
    </row>
    <row r="5506" spans="1:30" ht="51" hidden="1" x14ac:dyDescent="0.25">
      <c r="A5506" s="1" t="s">
        <v>16210</v>
      </c>
      <c r="B5506" s="1" t="s">
        <v>27</v>
      </c>
      <c r="C5506" s="2" t="s">
        <v>16211</v>
      </c>
      <c r="D5506" s="3" t="s">
        <v>147</v>
      </c>
      <c r="E5506" s="3" t="s">
        <v>30</v>
      </c>
      <c r="F5506" s="2" t="s">
        <v>64</v>
      </c>
      <c r="G5506" s="3" t="s">
        <v>32</v>
      </c>
      <c r="H5506" s="3" t="s">
        <v>33</v>
      </c>
      <c r="I5506" s="3">
        <v>1448191</v>
      </c>
      <c r="J5506" s="3" t="s">
        <v>34</v>
      </c>
      <c r="K5506" s="4">
        <v>45061.8930555556</v>
      </c>
      <c r="L5506" s="11" t="str">
        <f t="shared" si="446"/>
        <v>mayo</v>
      </c>
      <c r="M5506" s="3">
        <v>2</v>
      </c>
      <c r="N5506" s="3">
        <v>2</v>
      </c>
      <c r="O5506" s="3">
        <f t="shared" si="447"/>
        <v>2</v>
      </c>
      <c r="P5506" s="4">
        <v>45061.896249999998</v>
      </c>
      <c r="Q5506" s="2"/>
      <c r="R5506" s="3" t="s">
        <v>16212</v>
      </c>
      <c r="S5506" s="4">
        <v>45061.896249999998</v>
      </c>
      <c r="T5506" s="3">
        <f t="shared" si="443"/>
        <v>4</v>
      </c>
      <c r="U5506" s="2" t="s">
        <v>457</v>
      </c>
      <c r="V5506" s="4">
        <v>45061.897916666698</v>
      </c>
      <c r="W5506" s="3">
        <f t="shared" si="444"/>
        <v>2</v>
      </c>
      <c r="X5506" s="3" t="s">
        <v>1080</v>
      </c>
      <c r="Y5506" s="2" t="s">
        <v>1081</v>
      </c>
      <c r="Z5506" s="2" t="s">
        <v>102</v>
      </c>
      <c r="AA5506" s="4">
        <v>45064.741666666698</v>
      </c>
      <c r="AB5506" s="26">
        <f t="shared" si="445"/>
        <v>68</v>
      </c>
      <c r="AC5506" s="1" t="s">
        <v>144</v>
      </c>
      <c r="AD5506" s="3" t="s">
        <v>40</v>
      </c>
    </row>
    <row r="5507" spans="1:30" ht="42.75" hidden="1" x14ac:dyDescent="0.25">
      <c r="A5507" s="1" t="s">
        <v>16213</v>
      </c>
      <c r="B5507" s="1" t="s">
        <v>27</v>
      </c>
      <c r="C5507" s="2" t="s">
        <v>16214</v>
      </c>
      <c r="D5507" s="3" t="s">
        <v>63</v>
      </c>
      <c r="E5507" s="3" t="s">
        <v>30</v>
      </c>
      <c r="F5507" s="2" t="s">
        <v>64</v>
      </c>
      <c r="G5507" s="3" t="s">
        <v>32</v>
      </c>
      <c r="H5507" s="3" t="s">
        <v>89</v>
      </c>
      <c r="I5507" s="3">
        <v>1448193</v>
      </c>
      <c r="J5507" s="3" t="s">
        <v>73</v>
      </c>
      <c r="K5507" s="4">
        <v>45061.970138888901</v>
      </c>
      <c r="L5507" s="11" t="str">
        <f t="shared" si="446"/>
        <v>mayo</v>
      </c>
      <c r="M5507" s="3">
        <v>1</v>
      </c>
      <c r="N5507" s="3">
        <v>1</v>
      </c>
      <c r="O5507" s="3">
        <f t="shared" si="447"/>
        <v>1</v>
      </c>
      <c r="P5507" s="4">
        <v>45061.975474537001</v>
      </c>
      <c r="Q5507" s="2"/>
      <c r="R5507" s="3" t="s">
        <v>16215</v>
      </c>
      <c r="S5507" s="4">
        <v>45061.975474537001</v>
      </c>
      <c r="T5507" s="3">
        <f t="shared" si="443"/>
        <v>7</v>
      </c>
      <c r="U5507" s="2" t="s">
        <v>102</v>
      </c>
      <c r="V5507" s="4">
        <v>45061.9756597222</v>
      </c>
      <c r="W5507" s="3">
        <f t="shared" si="444"/>
        <v>0</v>
      </c>
      <c r="X5507" s="3" t="s">
        <v>123</v>
      </c>
      <c r="Y5507" s="2" t="s">
        <v>124</v>
      </c>
      <c r="Z5507" s="2" t="s">
        <v>102</v>
      </c>
      <c r="AA5507" s="4">
        <v>45062.061111111099</v>
      </c>
      <c r="AB5507" s="26">
        <f t="shared" si="445"/>
        <v>2</v>
      </c>
      <c r="AC5507" s="1" t="s">
        <v>534</v>
      </c>
      <c r="AD5507" s="3" t="s">
        <v>375</v>
      </c>
    </row>
    <row r="5508" spans="1:30" ht="76.5" hidden="1" x14ac:dyDescent="0.25">
      <c r="A5508" s="1" t="s">
        <v>16216</v>
      </c>
      <c r="B5508" s="1" t="s">
        <v>27</v>
      </c>
      <c r="C5508" s="2" t="s">
        <v>16217</v>
      </c>
      <c r="D5508" s="3" t="s">
        <v>43</v>
      </c>
      <c r="E5508" s="3" t="s">
        <v>30</v>
      </c>
      <c r="F5508" s="2" t="s">
        <v>88</v>
      </c>
      <c r="G5508" s="3" t="s">
        <v>54</v>
      </c>
      <c r="H5508" s="3" t="s">
        <v>276</v>
      </c>
      <c r="I5508" s="3">
        <v>1448195</v>
      </c>
      <c r="J5508" s="3" t="s">
        <v>34</v>
      </c>
      <c r="K5508" s="4">
        <v>45062.054166666698</v>
      </c>
      <c r="L5508" s="11" t="str">
        <f t="shared" si="446"/>
        <v>mayo</v>
      </c>
      <c r="M5508" s="3">
        <v>3</v>
      </c>
      <c r="N5508" s="3">
        <v>3</v>
      </c>
      <c r="O5508" s="3">
        <f t="shared" si="447"/>
        <v>3</v>
      </c>
      <c r="P5508" s="4">
        <v>45062.059872685197</v>
      </c>
      <c r="Q5508" s="2"/>
      <c r="R5508" s="3" t="s">
        <v>16218</v>
      </c>
      <c r="S5508" s="4">
        <v>45062.059872685197</v>
      </c>
      <c r="T5508" s="3">
        <f t="shared" si="443"/>
        <v>8</v>
      </c>
      <c r="U5508" s="2" t="s">
        <v>150</v>
      </c>
      <c r="V5508" s="4">
        <v>45062.060081018499</v>
      </c>
      <c r="W5508" s="3">
        <f t="shared" si="444"/>
        <v>0</v>
      </c>
      <c r="X5508" s="3" t="s">
        <v>3476</v>
      </c>
      <c r="Y5508" s="2" t="s">
        <v>3477</v>
      </c>
      <c r="Z5508" s="2" t="s">
        <v>150</v>
      </c>
      <c r="AA5508" s="4">
        <v>45062.542361111096</v>
      </c>
      <c r="AB5508" s="26">
        <f t="shared" si="445"/>
        <v>11</v>
      </c>
      <c r="AC5508" s="1" t="s">
        <v>1169</v>
      </c>
      <c r="AD5508" s="3" t="s">
        <v>40</v>
      </c>
    </row>
    <row r="5509" spans="1:30" ht="229.5" hidden="1" x14ac:dyDescent="0.25">
      <c r="A5509" s="1" t="s">
        <v>16219</v>
      </c>
      <c r="B5509" s="1" t="s">
        <v>27</v>
      </c>
      <c r="C5509" s="2" t="s">
        <v>16220</v>
      </c>
      <c r="D5509" s="3" t="s">
        <v>1469</v>
      </c>
      <c r="E5509" s="3" t="s">
        <v>30</v>
      </c>
      <c r="F5509" s="2" t="s">
        <v>6002</v>
      </c>
      <c r="G5509" s="3" t="s">
        <v>5676</v>
      </c>
      <c r="H5509" s="3" t="s">
        <v>5677</v>
      </c>
      <c r="I5509" s="3">
        <v>1448198</v>
      </c>
      <c r="J5509" s="3" t="s">
        <v>34</v>
      </c>
      <c r="K5509" s="4">
        <v>45062.147916666698</v>
      </c>
      <c r="L5509" s="11" t="str">
        <f t="shared" si="446"/>
        <v>mayo</v>
      </c>
      <c r="M5509" s="3">
        <v>2</v>
      </c>
      <c r="N5509" s="3">
        <v>2</v>
      </c>
      <c r="O5509" s="3">
        <f t="shared" si="447"/>
        <v>2</v>
      </c>
      <c r="P5509" s="4">
        <v>45062.166157407402</v>
      </c>
      <c r="Q5509" s="2"/>
      <c r="R5509" s="3" t="s">
        <v>16221</v>
      </c>
      <c r="S5509" s="4">
        <v>45062.166157407402</v>
      </c>
      <c r="T5509" s="3">
        <f t="shared" ref="T5509:T5572" si="448">ROUNDDOWN((S5509-K5509)*24*60,0)</f>
        <v>26</v>
      </c>
      <c r="U5509" s="2" t="s">
        <v>102</v>
      </c>
      <c r="V5509" s="4">
        <v>45062.166296296302</v>
      </c>
      <c r="W5509" s="3">
        <f t="shared" ref="W5509:W5572" si="449">+IF(ISBLANK(V5509),"",ROUNDDOWN((V5509-S5509)*24*60,0))</f>
        <v>0</v>
      </c>
      <c r="X5509" s="3" t="s">
        <v>1097</v>
      </c>
      <c r="Y5509" s="2" t="s">
        <v>1098</v>
      </c>
      <c r="Z5509" s="2" t="s">
        <v>102</v>
      </c>
      <c r="AA5509" s="4">
        <v>45062.612500000003</v>
      </c>
      <c r="AB5509" s="26">
        <f t="shared" ref="AB5509:AB5572" si="450">+IF(ISBLANK(V5509),"",IF(ISBLANK(AA5509),"",_xlfn.IFS((AA5509-V5509)*24&lt;0,"",(AA5509-V5509)*24&gt;0,(ROUNDDOWN((AA5509-V5509)*24,0)))))</f>
        <v>10</v>
      </c>
      <c r="AC5509" s="1" t="s">
        <v>78</v>
      </c>
      <c r="AD5509" s="3" t="s">
        <v>40</v>
      </c>
    </row>
    <row r="5510" spans="1:30" ht="38.25" hidden="1" x14ac:dyDescent="0.25">
      <c r="A5510" s="1" t="s">
        <v>16222</v>
      </c>
      <c r="B5510" s="1" t="s">
        <v>27</v>
      </c>
      <c r="C5510" s="2" t="s">
        <v>16223</v>
      </c>
      <c r="D5510" s="3" t="s">
        <v>81</v>
      </c>
      <c r="E5510" s="3" t="s">
        <v>30</v>
      </c>
      <c r="F5510" s="2" t="s">
        <v>88</v>
      </c>
      <c r="G5510" s="3" t="s">
        <v>54</v>
      </c>
      <c r="H5510" s="3" t="s">
        <v>89</v>
      </c>
      <c r="I5510" s="3">
        <v>1448199</v>
      </c>
      <c r="J5510" s="3" t="s">
        <v>34</v>
      </c>
      <c r="K5510" s="4">
        <v>45062.213888888902</v>
      </c>
      <c r="L5510" s="11" t="str">
        <f t="shared" si="446"/>
        <v>mayo</v>
      </c>
      <c r="M5510" s="3">
        <v>3</v>
      </c>
      <c r="N5510" s="3">
        <v>3</v>
      </c>
      <c r="O5510" s="3">
        <f t="shared" si="447"/>
        <v>3</v>
      </c>
      <c r="P5510" s="4">
        <v>45062.2443055556</v>
      </c>
      <c r="Q5510" s="2"/>
      <c r="R5510" s="3" t="s">
        <v>16224</v>
      </c>
      <c r="S5510" s="4">
        <v>45062.2443055556</v>
      </c>
      <c r="T5510" s="3">
        <f t="shared" si="448"/>
        <v>43</v>
      </c>
      <c r="U5510" s="2" t="s">
        <v>150</v>
      </c>
      <c r="V5510" s="4">
        <v>45062.244965277801</v>
      </c>
      <c r="W5510" s="3">
        <f t="shared" si="449"/>
        <v>0</v>
      </c>
      <c r="X5510" s="3" t="s">
        <v>37</v>
      </c>
      <c r="Y5510" s="2" t="s">
        <v>38</v>
      </c>
      <c r="Z5510" s="2" t="s">
        <v>150</v>
      </c>
      <c r="AA5510" s="4">
        <v>45067.552083333299</v>
      </c>
      <c r="AB5510" s="26">
        <f t="shared" si="450"/>
        <v>127</v>
      </c>
      <c r="AC5510" s="1" t="s">
        <v>78</v>
      </c>
      <c r="AD5510" s="3" t="s">
        <v>40</v>
      </c>
    </row>
    <row r="5511" spans="1:30" ht="153" hidden="1" x14ac:dyDescent="0.25">
      <c r="A5511" s="1" t="s">
        <v>297</v>
      </c>
      <c r="B5511" s="1" t="s">
        <v>27</v>
      </c>
      <c r="C5511" s="2" t="s">
        <v>298</v>
      </c>
      <c r="D5511" s="3" t="s">
        <v>87</v>
      </c>
      <c r="E5511" s="3" t="s">
        <v>30</v>
      </c>
      <c r="F5511" s="2" t="s">
        <v>53</v>
      </c>
      <c r="G5511" s="3" t="s">
        <v>32</v>
      </c>
      <c r="H5511" s="3" t="s">
        <v>187</v>
      </c>
      <c r="I5511" s="3">
        <v>1448238</v>
      </c>
      <c r="J5511" s="3" t="s">
        <v>34</v>
      </c>
      <c r="K5511" s="4">
        <v>45062.284027777801</v>
      </c>
      <c r="L5511" s="11" t="str">
        <f t="shared" si="446"/>
        <v>mayo</v>
      </c>
      <c r="M5511" s="3">
        <v>2</v>
      </c>
      <c r="N5511" s="3">
        <v>2</v>
      </c>
      <c r="O5511" s="3">
        <f t="shared" si="447"/>
        <v>2</v>
      </c>
      <c r="P5511" s="4">
        <v>45062.291064814803</v>
      </c>
      <c r="Q5511" s="2"/>
      <c r="R5511" s="3" t="s">
        <v>16225</v>
      </c>
      <c r="S5511" s="4">
        <v>45062.291064814803</v>
      </c>
      <c r="T5511" s="3">
        <f t="shared" si="448"/>
        <v>10</v>
      </c>
      <c r="U5511" s="2" t="s">
        <v>143</v>
      </c>
      <c r="V5511" s="4">
        <v>45062.314907407403</v>
      </c>
      <c r="W5511" s="3">
        <f t="shared" si="449"/>
        <v>34</v>
      </c>
      <c r="X5511" s="3" t="s">
        <v>37</v>
      </c>
      <c r="Y5511" s="2" t="s">
        <v>38</v>
      </c>
      <c r="Z5511" s="2" t="s">
        <v>1132</v>
      </c>
      <c r="AA5511" s="4">
        <v>45066.565277777801</v>
      </c>
      <c r="AB5511" s="26">
        <f t="shared" si="450"/>
        <v>102</v>
      </c>
      <c r="AC5511" s="1" t="s">
        <v>78</v>
      </c>
      <c r="AD5511" s="3" t="s">
        <v>40</v>
      </c>
    </row>
    <row r="5512" spans="1:30" ht="114.75" hidden="1" x14ac:dyDescent="0.25">
      <c r="A5512" s="1" t="s">
        <v>16226</v>
      </c>
      <c r="B5512" s="1" t="s">
        <v>27</v>
      </c>
      <c r="C5512" s="2" t="s">
        <v>16227</v>
      </c>
      <c r="D5512" s="3" t="s">
        <v>107</v>
      </c>
      <c r="E5512" s="3" t="s">
        <v>30</v>
      </c>
      <c r="F5512" s="2" t="s">
        <v>82</v>
      </c>
      <c r="G5512" s="3" t="s">
        <v>54</v>
      </c>
      <c r="H5512" s="3" t="s">
        <v>83</v>
      </c>
      <c r="I5512" s="3">
        <v>1448287</v>
      </c>
      <c r="J5512" s="3" t="s">
        <v>34</v>
      </c>
      <c r="K5512" s="4">
        <v>45062.3034722222</v>
      </c>
      <c r="L5512" s="11" t="str">
        <f t="shared" si="446"/>
        <v>mayo</v>
      </c>
      <c r="M5512" s="3">
        <v>3</v>
      </c>
      <c r="N5512" s="3">
        <v>3</v>
      </c>
      <c r="O5512" s="3">
        <f t="shared" si="447"/>
        <v>3</v>
      </c>
      <c r="P5512" s="4">
        <v>45062.311863425901</v>
      </c>
      <c r="Q5512" s="2"/>
      <c r="R5512" s="3" t="s">
        <v>16228</v>
      </c>
      <c r="S5512" s="4">
        <v>45062.311863425901</v>
      </c>
      <c r="T5512" s="3">
        <f t="shared" si="448"/>
        <v>12</v>
      </c>
      <c r="U5512" s="2" t="s">
        <v>143</v>
      </c>
      <c r="V5512" s="4">
        <v>45062.3124074074</v>
      </c>
      <c r="W5512" s="3">
        <f t="shared" si="449"/>
        <v>0</v>
      </c>
      <c r="X5512" s="3" t="s">
        <v>1635</v>
      </c>
      <c r="Y5512" s="2" t="s">
        <v>1636</v>
      </c>
      <c r="Z5512" s="2" t="s">
        <v>143</v>
      </c>
      <c r="AA5512" s="4">
        <v>45062.666666666701</v>
      </c>
      <c r="AB5512" s="26">
        <f t="shared" si="450"/>
        <v>8</v>
      </c>
      <c r="AC5512" s="1" t="s">
        <v>78</v>
      </c>
      <c r="AD5512" s="3" t="s">
        <v>40</v>
      </c>
    </row>
    <row r="5513" spans="1:30" ht="102" hidden="1" x14ac:dyDescent="0.25">
      <c r="A5513" s="1" t="s">
        <v>16229</v>
      </c>
      <c r="B5513" s="1" t="s">
        <v>27</v>
      </c>
      <c r="C5513" s="2" t="s">
        <v>16230</v>
      </c>
      <c r="D5513" s="3" t="s">
        <v>190</v>
      </c>
      <c r="E5513" s="3" t="s">
        <v>30</v>
      </c>
      <c r="F5513" s="2" t="s">
        <v>82</v>
      </c>
      <c r="G5513" s="3" t="s">
        <v>32</v>
      </c>
      <c r="H5513" s="3" t="s">
        <v>716</v>
      </c>
      <c r="I5513" s="3">
        <v>1448408</v>
      </c>
      <c r="J5513" s="3" t="s">
        <v>34</v>
      </c>
      <c r="K5513" s="4">
        <v>45062.352083333302</v>
      </c>
      <c r="L5513" s="11" t="str">
        <f t="shared" si="446"/>
        <v>mayo</v>
      </c>
      <c r="M5513" s="3">
        <v>2</v>
      </c>
      <c r="N5513" s="3">
        <v>2</v>
      </c>
      <c r="O5513" s="3">
        <f t="shared" si="447"/>
        <v>2</v>
      </c>
      <c r="P5513" s="4">
        <v>45062.361238425903</v>
      </c>
      <c r="Q5513" s="2"/>
      <c r="R5513" s="3" t="s">
        <v>16231</v>
      </c>
      <c r="S5513" s="4">
        <v>45062.361238425903</v>
      </c>
      <c r="T5513" s="3">
        <f t="shared" si="448"/>
        <v>13</v>
      </c>
      <c r="U5513" s="2" t="s">
        <v>143</v>
      </c>
      <c r="V5513" s="4">
        <v>45062.369016203702</v>
      </c>
      <c r="W5513" s="3">
        <f t="shared" si="449"/>
        <v>11</v>
      </c>
      <c r="X5513" s="3" t="s">
        <v>91</v>
      </c>
      <c r="Y5513" s="2" t="s">
        <v>92</v>
      </c>
      <c r="Z5513" s="2" t="s">
        <v>445</v>
      </c>
      <c r="AA5513" s="4">
        <v>45062.5</v>
      </c>
      <c r="AB5513" s="26">
        <f t="shared" si="450"/>
        <v>3</v>
      </c>
      <c r="AC5513" s="1" t="s">
        <v>78</v>
      </c>
      <c r="AD5513" s="3" t="s">
        <v>40</v>
      </c>
    </row>
    <row r="5514" spans="1:30" ht="114.75" hidden="1" x14ac:dyDescent="0.25">
      <c r="A5514" s="1" t="s">
        <v>16232</v>
      </c>
      <c r="B5514" s="1" t="s">
        <v>27</v>
      </c>
      <c r="C5514" s="2" t="s">
        <v>16233</v>
      </c>
      <c r="D5514" s="3" t="s">
        <v>43</v>
      </c>
      <c r="E5514" s="3" t="s">
        <v>30</v>
      </c>
      <c r="F5514" s="2" t="s">
        <v>31</v>
      </c>
      <c r="G5514" s="3" t="s">
        <v>32</v>
      </c>
      <c r="H5514" s="3" t="s">
        <v>33</v>
      </c>
      <c r="I5514" s="3">
        <v>1448483</v>
      </c>
      <c r="J5514" s="3" t="s">
        <v>34</v>
      </c>
      <c r="K5514" s="4">
        <v>45062.384722222203</v>
      </c>
      <c r="L5514" s="11" t="str">
        <f t="shared" si="446"/>
        <v>mayo</v>
      </c>
      <c r="M5514" s="3">
        <v>2</v>
      </c>
      <c r="N5514" s="3">
        <v>2</v>
      </c>
      <c r="O5514" s="3">
        <f t="shared" si="447"/>
        <v>2</v>
      </c>
      <c r="P5514" s="4">
        <v>45062.393356481502</v>
      </c>
      <c r="Q5514" s="2"/>
      <c r="R5514" s="3" t="s">
        <v>16234</v>
      </c>
      <c r="S5514" s="4">
        <v>45062.393356481502</v>
      </c>
      <c r="T5514" s="3">
        <f t="shared" si="448"/>
        <v>12</v>
      </c>
      <c r="U5514" s="2" t="s">
        <v>143</v>
      </c>
      <c r="V5514" s="4">
        <v>45062.403611111098</v>
      </c>
      <c r="W5514" s="3">
        <f t="shared" si="449"/>
        <v>14</v>
      </c>
      <c r="X5514" s="3" t="s">
        <v>1033</v>
      </c>
      <c r="Y5514" s="2" t="s">
        <v>1034</v>
      </c>
      <c r="Z5514" s="2" t="s">
        <v>1132</v>
      </c>
      <c r="AA5514" s="4">
        <v>45064.623611111099</v>
      </c>
      <c r="AB5514" s="26">
        <f t="shared" si="450"/>
        <v>53</v>
      </c>
      <c r="AC5514" s="1" t="s">
        <v>144</v>
      </c>
      <c r="AD5514" s="3" t="s">
        <v>40</v>
      </c>
    </row>
    <row r="5515" spans="1:30" ht="42.75" hidden="1" x14ac:dyDescent="0.25">
      <c r="A5515" s="1" t="s">
        <v>16235</v>
      </c>
      <c r="B5515" s="1" t="s">
        <v>27</v>
      </c>
      <c r="C5515" s="2" t="s">
        <v>16236</v>
      </c>
      <c r="D5515" s="3" t="s">
        <v>378</v>
      </c>
      <c r="E5515" s="3" t="s">
        <v>30</v>
      </c>
      <c r="F5515" s="2" t="s">
        <v>64</v>
      </c>
      <c r="G5515" s="3" t="s">
        <v>32</v>
      </c>
      <c r="H5515" s="3" t="s">
        <v>33</v>
      </c>
      <c r="I5515" s="3">
        <v>1448492</v>
      </c>
      <c r="J5515" s="3" t="s">
        <v>34</v>
      </c>
      <c r="K5515" s="4">
        <v>45062.388888888898</v>
      </c>
      <c r="L5515" s="11" t="str">
        <f t="shared" si="446"/>
        <v>mayo</v>
      </c>
      <c r="M5515" s="3">
        <v>2</v>
      </c>
      <c r="N5515" s="3">
        <v>2</v>
      </c>
      <c r="O5515" s="3">
        <f t="shared" si="447"/>
        <v>2</v>
      </c>
      <c r="P5515" s="4">
        <v>45062.403078703697</v>
      </c>
      <c r="Q5515" s="2"/>
      <c r="R5515" s="3" t="s">
        <v>16237</v>
      </c>
      <c r="S5515" s="4">
        <v>45062.403078703697</v>
      </c>
      <c r="T5515" s="3">
        <f t="shared" si="448"/>
        <v>20</v>
      </c>
      <c r="U5515" s="2" t="s">
        <v>143</v>
      </c>
      <c r="V5515" s="4">
        <v>45062.403946759303</v>
      </c>
      <c r="W5515" s="3">
        <f t="shared" si="449"/>
        <v>1</v>
      </c>
      <c r="X5515" s="3" t="s">
        <v>103</v>
      </c>
      <c r="Y5515" s="2" t="s">
        <v>104</v>
      </c>
      <c r="Z5515" s="2" t="s">
        <v>143</v>
      </c>
      <c r="AA5515" s="4">
        <v>45064.559027777803</v>
      </c>
      <c r="AB5515" s="26">
        <f t="shared" si="450"/>
        <v>51</v>
      </c>
      <c r="AC5515" s="1" t="s">
        <v>125</v>
      </c>
      <c r="AD5515" s="3" t="s">
        <v>40</v>
      </c>
    </row>
    <row r="5516" spans="1:30" ht="178.5" hidden="1" x14ac:dyDescent="0.25">
      <c r="A5516" s="1" t="s">
        <v>16238</v>
      </c>
      <c r="B5516" s="1" t="s">
        <v>27</v>
      </c>
      <c r="C5516" s="2" t="s">
        <v>16239</v>
      </c>
      <c r="D5516" s="3" t="s">
        <v>186</v>
      </c>
      <c r="E5516" s="3" t="s">
        <v>30</v>
      </c>
      <c r="F5516" s="2" t="s">
        <v>64</v>
      </c>
      <c r="G5516" s="3" t="s">
        <v>32</v>
      </c>
      <c r="H5516" s="3" t="s">
        <v>33</v>
      </c>
      <c r="I5516" s="3">
        <v>1448496</v>
      </c>
      <c r="J5516" s="3" t="s">
        <v>34</v>
      </c>
      <c r="K5516" s="4">
        <v>45062.391666666699</v>
      </c>
      <c r="L5516" s="11" t="str">
        <f t="shared" si="446"/>
        <v>mayo</v>
      </c>
      <c r="M5516" s="3">
        <v>2</v>
      </c>
      <c r="N5516" s="3">
        <v>2</v>
      </c>
      <c r="O5516" s="3">
        <f t="shared" si="447"/>
        <v>2</v>
      </c>
      <c r="P5516" s="4">
        <v>45062.398020833301</v>
      </c>
      <c r="Q5516" s="2"/>
      <c r="R5516" s="3" t="s">
        <v>16240</v>
      </c>
      <c r="S5516" s="4">
        <v>45062.398020833301</v>
      </c>
      <c r="T5516" s="3">
        <f t="shared" si="448"/>
        <v>9</v>
      </c>
      <c r="U5516" s="2" t="s">
        <v>143</v>
      </c>
      <c r="V5516" s="4">
        <v>45062.404085648202</v>
      </c>
      <c r="W5516" s="3">
        <f t="shared" si="449"/>
        <v>8</v>
      </c>
      <c r="X5516" s="3" t="s">
        <v>91</v>
      </c>
      <c r="Y5516" s="2" t="s">
        <v>92</v>
      </c>
      <c r="Z5516" s="2" t="s">
        <v>445</v>
      </c>
      <c r="AA5516" s="4">
        <v>45062.675000000003</v>
      </c>
      <c r="AB5516" s="26">
        <f t="shared" si="450"/>
        <v>6</v>
      </c>
      <c r="AC5516" s="1" t="s">
        <v>78</v>
      </c>
      <c r="AD5516" s="3" t="s">
        <v>40</v>
      </c>
    </row>
    <row r="5517" spans="1:30" ht="28.5" hidden="1" x14ac:dyDescent="0.25">
      <c r="A5517" s="1" t="s">
        <v>16241</v>
      </c>
      <c r="B5517" s="1" t="s">
        <v>27</v>
      </c>
      <c r="C5517" s="2" t="s">
        <v>16242</v>
      </c>
      <c r="D5517" s="3" t="s">
        <v>366</v>
      </c>
      <c r="E5517" s="3" t="s">
        <v>30</v>
      </c>
      <c r="F5517" s="2" t="s">
        <v>325</v>
      </c>
      <c r="G5517" s="3" t="s">
        <v>1018</v>
      </c>
      <c r="H5517" s="3" t="s">
        <v>2113</v>
      </c>
      <c r="I5517" s="3">
        <v>1448511</v>
      </c>
      <c r="J5517" s="3" t="s">
        <v>73</v>
      </c>
      <c r="K5517" s="4">
        <v>45062.399305555598</v>
      </c>
      <c r="L5517" s="11" t="str">
        <f t="shared" si="446"/>
        <v>mayo</v>
      </c>
      <c r="M5517" s="3">
        <v>3</v>
      </c>
      <c r="N5517" s="3">
        <v>3</v>
      </c>
      <c r="O5517" s="3">
        <f t="shared" si="447"/>
        <v>3</v>
      </c>
      <c r="P5517" s="4">
        <v>45062.410763888904</v>
      </c>
      <c r="Q5517" s="2"/>
      <c r="R5517" s="3" t="s">
        <v>16243</v>
      </c>
      <c r="S5517" s="4">
        <v>45062.410763888904</v>
      </c>
      <c r="T5517" s="3">
        <f t="shared" si="448"/>
        <v>16</v>
      </c>
      <c r="U5517" s="2" t="s">
        <v>57</v>
      </c>
      <c r="V5517" s="4">
        <v>45062.411157407398</v>
      </c>
      <c r="W5517" s="3">
        <f t="shared" si="449"/>
        <v>0</v>
      </c>
      <c r="X5517" s="3" t="s">
        <v>3752</v>
      </c>
      <c r="Y5517" s="2" t="s">
        <v>3753</v>
      </c>
      <c r="Z5517" s="2" t="s">
        <v>57</v>
      </c>
      <c r="AA5517" s="4">
        <v>45062.677777777797</v>
      </c>
      <c r="AB5517" s="26">
        <f t="shared" si="450"/>
        <v>6</v>
      </c>
      <c r="AC5517" s="1" t="s">
        <v>197</v>
      </c>
      <c r="AD5517" s="3" t="s">
        <v>40</v>
      </c>
    </row>
    <row r="5518" spans="1:30" ht="216.75" hidden="1" x14ac:dyDescent="0.25">
      <c r="A5518" s="1" t="s">
        <v>11050</v>
      </c>
      <c r="B5518" s="1" t="s">
        <v>27</v>
      </c>
      <c r="C5518" s="2" t="s">
        <v>11051</v>
      </c>
      <c r="D5518" s="3" t="s">
        <v>212</v>
      </c>
      <c r="E5518" s="3" t="s">
        <v>30</v>
      </c>
      <c r="F5518" s="2" t="s">
        <v>88</v>
      </c>
      <c r="G5518" s="3" t="s">
        <v>54</v>
      </c>
      <c r="H5518" s="3" t="s">
        <v>276</v>
      </c>
      <c r="I5518" s="3">
        <v>1448543</v>
      </c>
      <c r="J5518" s="3" t="s">
        <v>73</v>
      </c>
      <c r="K5518" s="4">
        <v>45062.409722222197</v>
      </c>
      <c r="L5518" s="11" t="str">
        <f t="shared" si="446"/>
        <v>mayo</v>
      </c>
      <c r="M5518" s="3">
        <v>3</v>
      </c>
      <c r="N5518" s="3">
        <v>3</v>
      </c>
      <c r="O5518" s="3">
        <f t="shared" si="447"/>
        <v>3</v>
      </c>
      <c r="P5518" s="4">
        <v>45062.4207060185</v>
      </c>
      <c r="Q5518" s="2"/>
      <c r="R5518" s="3" t="s">
        <v>16244</v>
      </c>
      <c r="S5518" s="4">
        <v>45062.4207060185</v>
      </c>
      <c r="T5518" s="3">
        <f t="shared" si="448"/>
        <v>15</v>
      </c>
      <c r="U5518" s="2" t="s">
        <v>143</v>
      </c>
      <c r="V5518" s="4">
        <v>45062.436759259297</v>
      </c>
      <c r="W5518" s="3">
        <f t="shared" si="449"/>
        <v>23</v>
      </c>
      <c r="X5518" s="3" t="s">
        <v>2115</v>
      </c>
      <c r="Y5518" s="2" t="s">
        <v>2116</v>
      </c>
      <c r="Z5518" s="2" t="s">
        <v>1132</v>
      </c>
      <c r="AA5518" s="4">
        <v>45062.468055555597</v>
      </c>
      <c r="AB5518" s="26">
        <f t="shared" si="450"/>
        <v>0</v>
      </c>
      <c r="AC5518" s="1" t="s">
        <v>197</v>
      </c>
      <c r="AD5518" s="3" t="s">
        <v>40</v>
      </c>
    </row>
    <row r="5519" spans="1:30" ht="216.75" hidden="1" x14ac:dyDescent="0.25">
      <c r="A5519" s="1" t="s">
        <v>16245</v>
      </c>
      <c r="B5519" s="1" t="s">
        <v>27</v>
      </c>
      <c r="C5519" s="2" t="s">
        <v>16246</v>
      </c>
      <c r="D5519" s="3" t="s">
        <v>498</v>
      </c>
      <c r="E5519" s="3" t="s">
        <v>30</v>
      </c>
      <c r="F5519" s="2" t="s">
        <v>53</v>
      </c>
      <c r="G5519" s="3" t="s">
        <v>32</v>
      </c>
      <c r="H5519" s="3" t="s">
        <v>129</v>
      </c>
      <c r="I5519" s="3">
        <v>1448585</v>
      </c>
      <c r="J5519" s="3" t="s">
        <v>34</v>
      </c>
      <c r="K5519" s="4">
        <v>45062.426388888904</v>
      </c>
      <c r="L5519" s="11" t="str">
        <f t="shared" si="446"/>
        <v>mayo</v>
      </c>
      <c r="M5519" s="3">
        <v>2</v>
      </c>
      <c r="N5519" s="3">
        <v>2</v>
      </c>
      <c r="O5519" s="3">
        <f t="shared" si="447"/>
        <v>2</v>
      </c>
      <c r="P5519" s="4">
        <v>45062.432662036997</v>
      </c>
      <c r="Q5519" s="2"/>
      <c r="R5519" s="3" t="s">
        <v>16247</v>
      </c>
      <c r="S5519" s="4">
        <v>45062.432662036997</v>
      </c>
      <c r="T5519" s="3">
        <f t="shared" si="448"/>
        <v>9</v>
      </c>
      <c r="U5519" s="2" t="s">
        <v>143</v>
      </c>
      <c r="V5519" s="4">
        <v>45062.439502314803</v>
      </c>
      <c r="W5519" s="3">
        <f t="shared" si="449"/>
        <v>9</v>
      </c>
      <c r="X5519" s="3" t="s">
        <v>4251</v>
      </c>
      <c r="Y5519" s="2" t="s">
        <v>4252</v>
      </c>
      <c r="Z5519" s="2" t="s">
        <v>445</v>
      </c>
      <c r="AA5519" s="4">
        <v>45065.4243055556</v>
      </c>
      <c r="AB5519" s="26">
        <f t="shared" si="450"/>
        <v>71</v>
      </c>
      <c r="AC5519" s="1" t="s">
        <v>144</v>
      </c>
      <c r="AD5519" s="3" t="s">
        <v>40</v>
      </c>
    </row>
    <row r="5520" spans="1:30" ht="140.25" hidden="1" x14ac:dyDescent="0.25">
      <c r="A5520" s="1" t="s">
        <v>16248</v>
      </c>
      <c r="B5520" s="1" t="s">
        <v>27</v>
      </c>
      <c r="C5520" s="2" t="s">
        <v>16249</v>
      </c>
      <c r="D5520" s="3" t="s">
        <v>633</v>
      </c>
      <c r="E5520" s="3" t="s">
        <v>30</v>
      </c>
      <c r="F5520" s="2" t="s">
        <v>82</v>
      </c>
      <c r="G5520" s="3" t="s">
        <v>54</v>
      </c>
      <c r="H5520" s="3" t="s">
        <v>113</v>
      </c>
      <c r="I5520" s="3">
        <v>1448640</v>
      </c>
      <c r="J5520" s="3" t="s">
        <v>73</v>
      </c>
      <c r="K5520" s="4">
        <v>45062.451388888898</v>
      </c>
      <c r="L5520" s="11" t="str">
        <f t="shared" si="446"/>
        <v>mayo</v>
      </c>
      <c r="M5520" s="3">
        <v>3</v>
      </c>
      <c r="N5520" s="3">
        <v>3</v>
      </c>
      <c r="O5520" s="3">
        <f t="shared" si="447"/>
        <v>3</v>
      </c>
      <c r="P5520" s="4">
        <v>45062.459305555603</v>
      </c>
      <c r="Q5520" s="2"/>
      <c r="R5520" s="3" t="s">
        <v>16250</v>
      </c>
      <c r="S5520" s="4">
        <v>45062.459305555603</v>
      </c>
      <c r="T5520" s="3">
        <f t="shared" si="448"/>
        <v>11</v>
      </c>
      <c r="U5520" s="2" t="s">
        <v>143</v>
      </c>
      <c r="V5520" s="4">
        <v>45062.486516203702</v>
      </c>
      <c r="W5520" s="3">
        <f t="shared" si="449"/>
        <v>39</v>
      </c>
      <c r="X5520" s="3" t="s">
        <v>2179</v>
      </c>
      <c r="Y5520" s="2" t="s">
        <v>2180</v>
      </c>
      <c r="Z5520" s="2" t="s">
        <v>1132</v>
      </c>
      <c r="AA5520" s="4">
        <v>45062.545138888898</v>
      </c>
      <c r="AB5520" s="26">
        <f t="shared" si="450"/>
        <v>1</v>
      </c>
      <c r="AC5520" s="1" t="s">
        <v>197</v>
      </c>
      <c r="AD5520" s="3" t="s">
        <v>40</v>
      </c>
    </row>
    <row r="5521" spans="1:30" ht="42.75" hidden="1" x14ac:dyDescent="0.25">
      <c r="A5521" s="1" t="s">
        <v>15228</v>
      </c>
      <c r="B5521" s="1" t="s">
        <v>27</v>
      </c>
      <c r="C5521" s="2" t="s">
        <v>15229</v>
      </c>
      <c r="D5521" s="3" t="s">
        <v>63</v>
      </c>
      <c r="E5521" s="3" t="s">
        <v>30</v>
      </c>
      <c r="F5521" s="2" t="s">
        <v>82</v>
      </c>
      <c r="G5521" s="3" t="s">
        <v>32</v>
      </c>
      <c r="H5521" s="3" t="s">
        <v>716</v>
      </c>
      <c r="I5521" s="3">
        <v>1448660</v>
      </c>
      <c r="J5521" s="3" t="s">
        <v>73</v>
      </c>
      <c r="K5521" s="4">
        <v>45062.458333333299</v>
      </c>
      <c r="L5521" s="11" t="str">
        <f t="shared" si="446"/>
        <v>mayo</v>
      </c>
      <c r="M5521" s="3">
        <v>3</v>
      </c>
      <c r="N5521" s="3">
        <v>3</v>
      </c>
      <c r="O5521" s="3">
        <f t="shared" si="447"/>
        <v>3</v>
      </c>
      <c r="P5521" s="4">
        <v>45062.468645833302</v>
      </c>
      <c r="Q5521" s="2"/>
      <c r="R5521" s="3" t="s">
        <v>16251</v>
      </c>
      <c r="S5521" s="4">
        <v>45062.468645833302</v>
      </c>
      <c r="T5521" s="3">
        <f t="shared" si="448"/>
        <v>14</v>
      </c>
      <c r="U5521" s="2" t="s">
        <v>445</v>
      </c>
      <c r="V5521" s="4">
        <v>45062.470138888901</v>
      </c>
      <c r="W5521" s="3">
        <f t="shared" si="449"/>
        <v>2</v>
      </c>
      <c r="X5521" s="3" t="s">
        <v>1635</v>
      </c>
      <c r="Y5521" s="2" t="s">
        <v>1636</v>
      </c>
      <c r="Z5521" s="2" t="s">
        <v>445</v>
      </c>
      <c r="AA5521" s="4">
        <v>45062.477083333302</v>
      </c>
      <c r="AB5521" s="26">
        <f t="shared" si="450"/>
        <v>0</v>
      </c>
      <c r="AC5521" s="1" t="s">
        <v>197</v>
      </c>
      <c r="AD5521" s="3" t="s">
        <v>40</v>
      </c>
    </row>
    <row r="5522" spans="1:30" ht="51" hidden="1" x14ac:dyDescent="0.25">
      <c r="A5522" s="1" t="s">
        <v>16252</v>
      </c>
      <c r="B5522" s="1" t="s">
        <v>27</v>
      </c>
      <c r="C5522" s="2" t="s">
        <v>16253</v>
      </c>
      <c r="D5522" s="3" t="s">
        <v>87</v>
      </c>
      <c r="E5522" s="3" t="s">
        <v>30</v>
      </c>
      <c r="F5522" s="2" t="s">
        <v>88</v>
      </c>
      <c r="G5522" s="3" t="s">
        <v>54</v>
      </c>
      <c r="H5522" s="3" t="s">
        <v>148</v>
      </c>
      <c r="I5522" s="3">
        <v>1448666</v>
      </c>
      <c r="J5522" s="3" t="s">
        <v>34</v>
      </c>
      <c r="K5522" s="4">
        <v>45062.463194444397</v>
      </c>
      <c r="L5522" s="11" t="str">
        <f t="shared" si="446"/>
        <v>mayo</v>
      </c>
      <c r="M5522" s="3">
        <v>1</v>
      </c>
      <c r="N5522" s="3">
        <v>1</v>
      </c>
      <c r="O5522" s="3">
        <f t="shared" si="447"/>
        <v>1</v>
      </c>
      <c r="P5522" s="4">
        <v>45062.470474537004</v>
      </c>
      <c r="Q5522" s="2"/>
      <c r="R5522" s="3" t="s">
        <v>16254</v>
      </c>
      <c r="S5522" s="4">
        <v>45062.470474537004</v>
      </c>
      <c r="T5522" s="3">
        <f t="shared" si="448"/>
        <v>10</v>
      </c>
      <c r="U5522" s="2" t="s">
        <v>143</v>
      </c>
      <c r="V5522" s="4">
        <v>45062.470810185201</v>
      </c>
      <c r="W5522" s="3">
        <f t="shared" si="449"/>
        <v>0</v>
      </c>
      <c r="X5522" s="3" t="s">
        <v>103</v>
      </c>
      <c r="Y5522" s="2" t="s">
        <v>104</v>
      </c>
      <c r="Z5522" s="2" t="s">
        <v>143</v>
      </c>
      <c r="AA5522" s="4">
        <v>45064.530555555597</v>
      </c>
      <c r="AB5522" s="26">
        <f t="shared" si="450"/>
        <v>49</v>
      </c>
      <c r="AC5522" s="1" t="s">
        <v>430</v>
      </c>
      <c r="AD5522" s="3" t="s">
        <v>40</v>
      </c>
    </row>
    <row r="5523" spans="1:30" ht="57" hidden="1" x14ac:dyDescent="0.25">
      <c r="A5523" s="1" t="s">
        <v>16255</v>
      </c>
      <c r="B5523" s="1" t="s">
        <v>27</v>
      </c>
      <c r="C5523" s="2" t="s">
        <v>16256</v>
      </c>
      <c r="D5523" s="3" t="s">
        <v>217</v>
      </c>
      <c r="E5523" s="3" t="s">
        <v>30</v>
      </c>
      <c r="F5523" s="2" t="s">
        <v>53</v>
      </c>
      <c r="G5523" s="3" t="s">
        <v>32</v>
      </c>
      <c r="H5523" s="3" t="s">
        <v>187</v>
      </c>
      <c r="I5523" s="3">
        <v>1448702</v>
      </c>
      <c r="J5523" s="3" t="s">
        <v>73</v>
      </c>
      <c r="K5523" s="4">
        <v>45062.494444444397</v>
      </c>
      <c r="L5523" s="11" t="str">
        <f t="shared" si="446"/>
        <v>mayo</v>
      </c>
      <c r="M5523" s="3">
        <v>2</v>
      </c>
      <c r="N5523" s="3">
        <v>2</v>
      </c>
      <c r="O5523" s="3">
        <f t="shared" si="447"/>
        <v>2</v>
      </c>
      <c r="P5523" s="4">
        <v>45062.496956018498</v>
      </c>
      <c r="Q5523" s="2"/>
      <c r="R5523" s="3" t="s">
        <v>16257</v>
      </c>
      <c r="S5523" s="4">
        <v>45062.496956018498</v>
      </c>
      <c r="T5523" s="3">
        <f t="shared" si="448"/>
        <v>3</v>
      </c>
      <c r="U5523" s="2" t="s">
        <v>57</v>
      </c>
      <c r="V5523" s="4">
        <v>45062.497314814798</v>
      </c>
      <c r="W5523" s="3">
        <f t="shared" si="449"/>
        <v>0</v>
      </c>
      <c r="X5523" s="3" t="s">
        <v>8291</v>
      </c>
      <c r="Y5523" s="2" t="s">
        <v>8292</v>
      </c>
      <c r="Z5523" s="2" t="s">
        <v>57</v>
      </c>
      <c r="AA5523" s="4">
        <v>45062.703472222202</v>
      </c>
      <c r="AB5523" s="26">
        <f t="shared" si="450"/>
        <v>4</v>
      </c>
      <c r="AC5523" s="1" t="s">
        <v>197</v>
      </c>
      <c r="AD5523" s="3" t="s">
        <v>40</v>
      </c>
    </row>
    <row r="5524" spans="1:30" ht="38.25" hidden="1" x14ac:dyDescent="0.25">
      <c r="A5524" s="1" t="s">
        <v>2132</v>
      </c>
      <c r="B5524" s="1" t="s">
        <v>27</v>
      </c>
      <c r="C5524" s="2" t="s">
        <v>2133</v>
      </c>
      <c r="D5524" s="3" t="s">
        <v>52</v>
      </c>
      <c r="E5524" s="3" t="s">
        <v>30</v>
      </c>
      <c r="F5524" s="2" t="s">
        <v>82</v>
      </c>
      <c r="G5524" s="3" t="s">
        <v>32</v>
      </c>
      <c r="H5524" s="3" t="s">
        <v>716</v>
      </c>
      <c r="I5524" s="3">
        <v>1448709</v>
      </c>
      <c r="J5524" s="3" t="s">
        <v>73</v>
      </c>
      <c r="K5524" s="4">
        <v>45062.505555555603</v>
      </c>
      <c r="L5524" s="11" t="str">
        <f t="shared" si="446"/>
        <v>mayo</v>
      </c>
      <c r="M5524" s="3">
        <v>2</v>
      </c>
      <c r="N5524" s="3">
        <v>2</v>
      </c>
      <c r="O5524" s="3">
        <f t="shared" si="447"/>
        <v>2</v>
      </c>
      <c r="P5524" s="4">
        <v>45062.507685185199</v>
      </c>
      <c r="Q5524" s="2"/>
      <c r="R5524" s="3" t="s">
        <v>4545</v>
      </c>
      <c r="S5524" s="4">
        <v>45062.507685185199</v>
      </c>
      <c r="T5524" s="3">
        <f t="shared" si="448"/>
        <v>3</v>
      </c>
      <c r="U5524" s="2" t="s">
        <v>57</v>
      </c>
      <c r="V5524" s="4">
        <v>45062.508009259298</v>
      </c>
      <c r="W5524" s="3">
        <f t="shared" si="449"/>
        <v>0</v>
      </c>
      <c r="X5524" s="3" t="s">
        <v>91</v>
      </c>
      <c r="Y5524" s="2" t="s">
        <v>92</v>
      </c>
      <c r="Z5524" s="2" t="s">
        <v>57</v>
      </c>
      <c r="AA5524" s="4">
        <v>45062.706250000003</v>
      </c>
      <c r="AB5524" s="26">
        <f t="shared" si="450"/>
        <v>4</v>
      </c>
      <c r="AC5524" s="1" t="s">
        <v>197</v>
      </c>
      <c r="AD5524" s="3" t="s">
        <v>40</v>
      </c>
    </row>
    <row r="5525" spans="1:30" ht="63.75" hidden="1" x14ac:dyDescent="0.25">
      <c r="A5525" s="1" t="s">
        <v>16258</v>
      </c>
      <c r="B5525" s="1" t="s">
        <v>27</v>
      </c>
      <c r="C5525" s="2" t="s">
        <v>16259</v>
      </c>
      <c r="D5525" s="3" t="s">
        <v>863</v>
      </c>
      <c r="E5525" s="3" t="s">
        <v>30</v>
      </c>
      <c r="F5525" s="2" t="s">
        <v>154</v>
      </c>
      <c r="G5525" s="3" t="s">
        <v>155</v>
      </c>
      <c r="H5525" s="3" t="s">
        <v>156</v>
      </c>
      <c r="I5525" s="3">
        <v>1448712</v>
      </c>
      <c r="J5525" s="3" t="s">
        <v>73</v>
      </c>
      <c r="K5525" s="4">
        <v>45062.5090277778</v>
      </c>
      <c r="L5525" s="11" t="str">
        <f t="shared" si="446"/>
        <v>mayo</v>
      </c>
      <c r="M5525" s="3">
        <v>2</v>
      </c>
      <c r="N5525" s="3"/>
      <c r="O5525" s="3">
        <f t="shared" si="447"/>
        <v>2</v>
      </c>
      <c r="P5525" s="3"/>
      <c r="Q5525" s="2"/>
      <c r="R5525" s="3" t="s">
        <v>16260</v>
      </c>
      <c r="S5525" s="4">
        <v>45062.515729166698</v>
      </c>
      <c r="T5525" s="3">
        <f t="shared" si="448"/>
        <v>9</v>
      </c>
      <c r="U5525" s="2" t="s">
        <v>57</v>
      </c>
      <c r="V5525" s="4">
        <v>45062.516504629602</v>
      </c>
      <c r="W5525" s="3">
        <f t="shared" si="449"/>
        <v>1</v>
      </c>
      <c r="X5525" s="3" t="s">
        <v>2087</v>
      </c>
      <c r="Y5525" s="2" t="s">
        <v>2088</v>
      </c>
      <c r="Z5525" s="2" t="s">
        <v>57</v>
      </c>
      <c r="AA5525" s="4">
        <v>45062.543055555601</v>
      </c>
      <c r="AB5525" s="26">
        <f t="shared" si="450"/>
        <v>0</v>
      </c>
      <c r="AC5525" s="1" t="s">
        <v>197</v>
      </c>
      <c r="AD5525" s="3" t="s">
        <v>40</v>
      </c>
    </row>
    <row r="5526" spans="1:30" ht="42.75" hidden="1" x14ac:dyDescent="0.25">
      <c r="A5526" s="1" t="s">
        <v>16261</v>
      </c>
      <c r="B5526" s="1" t="s">
        <v>27</v>
      </c>
      <c r="C5526" s="2" t="s">
        <v>16262</v>
      </c>
      <c r="D5526" s="3" t="s">
        <v>745</v>
      </c>
      <c r="E5526" s="3" t="s">
        <v>30</v>
      </c>
      <c r="F5526" s="2" t="s">
        <v>82</v>
      </c>
      <c r="G5526" s="3" t="s">
        <v>54</v>
      </c>
      <c r="H5526" s="3" t="s">
        <v>2840</v>
      </c>
      <c r="I5526" s="3">
        <v>1448722</v>
      </c>
      <c r="J5526" s="3" t="s">
        <v>34</v>
      </c>
      <c r="K5526" s="4">
        <v>45062.529166666704</v>
      </c>
      <c r="L5526" s="11" t="str">
        <f t="shared" si="446"/>
        <v>mayo</v>
      </c>
      <c r="M5526" s="3">
        <v>3</v>
      </c>
      <c r="N5526" s="3">
        <v>3</v>
      </c>
      <c r="O5526" s="3">
        <f t="shared" si="447"/>
        <v>3</v>
      </c>
      <c r="P5526" s="4">
        <v>45062.5413541667</v>
      </c>
      <c r="Q5526" s="2"/>
      <c r="R5526" s="3" t="s">
        <v>16263</v>
      </c>
      <c r="S5526" s="4">
        <v>45062.5413541667</v>
      </c>
      <c r="T5526" s="3">
        <f t="shared" si="448"/>
        <v>17</v>
      </c>
      <c r="U5526" s="2" t="s">
        <v>1132</v>
      </c>
      <c r="V5526" s="4">
        <v>45062.551319444399</v>
      </c>
      <c r="W5526" s="3">
        <f t="shared" si="449"/>
        <v>14</v>
      </c>
      <c r="X5526" s="3" t="s">
        <v>3706</v>
      </c>
      <c r="Y5526" s="2" t="s">
        <v>3707</v>
      </c>
      <c r="Z5526" s="2" t="s">
        <v>1132</v>
      </c>
      <c r="AA5526" s="4">
        <v>45062.811111111099</v>
      </c>
      <c r="AB5526" s="26">
        <f t="shared" si="450"/>
        <v>6</v>
      </c>
      <c r="AC5526" s="1" t="s">
        <v>144</v>
      </c>
      <c r="AD5526" s="3" t="s">
        <v>40</v>
      </c>
    </row>
    <row r="5527" spans="1:30" ht="127.5" hidden="1" x14ac:dyDescent="0.25">
      <c r="A5527" s="1" t="s">
        <v>16264</v>
      </c>
      <c r="B5527" s="1" t="s">
        <v>27</v>
      </c>
      <c r="C5527" s="2" t="s">
        <v>16265</v>
      </c>
      <c r="D5527" s="3" t="s">
        <v>29</v>
      </c>
      <c r="E5527" s="3" t="s">
        <v>30</v>
      </c>
      <c r="F5527" s="2" t="s">
        <v>44</v>
      </c>
      <c r="G5527" s="3" t="s">
        <v>32</v>
      </c>
      <c r="H5527" s="3" t="s">
        <v>45</v>
      </c>
      <c r="I5527" s="3">
        <v>1448724</v>
      </c>
      <c r="J5527" s="3" t="s">
        <v>34</v>
      </c>
      <c r="K5527" s="4">
        <v>45062.533333333296</v>
      </c>
      <c r="L5527" s="11" t="str">
        <f t="shared" si="446"/>
        <v>mayo</v>
      </c>
      <c r="M5527" s="3">
        <v>2</v>
      </c>
      <c r="N5527" s="3">
        <v>2</v>
      </c>
      <c r="O5527" s="3">
        <f t="shared" si="447"/>
        <v>2</v>
      </c>
      <c r="P5527" s="4">
        <v>45062.542500000003</v>
      </c>
      <c r="Q5527" s="2"/>
      <c r="R5527" s="3" t="s">
        <v>16266</v>
      </c>
      <c r="S5527" s="4">
        <v>45062.542500000003</v>
      </c>
      <c r="T5527" s="3">
        <f t="shared" si="448"/>
        <v>13</v>
      </c>
      <c r="U5527" s="2" t="s">
        <v>143</v>
      </c>
      <c r="V5527" s="4">
        <v>45062.548240740703</v>
      </c>
      <c r="W5527" s="3">
        <f t="shared" si="449"/>
        <v>8</v>
      </c>
      <c r="X5527" s="3" t="s">
        <v>1163</v>
      </c>
      <c r="Y5527" s="2" t="s">
        <v>509</v>
      </c>
      <c r="Z5527" s="2" t="s">
        <v>445</v>
      </c>
      <c r="AA5527" s="4">
        <v>45064.502777777801</v>
      </c>
      <c r="AB5527" s="26">
        <f t="shared" si="450"/>
        <v>46</v>
      </c>
      <c r="AC5527" s="1" t="s">
        <v>125</v>
      </c>
      <c r="AD5527" s="3" t="s">
        <v>40</v>
      </c>
    </row>
    <row r="5528" spans="1:30" ht="102" hidden="1" x14ac:dyDescent="0.25">
      <c r="A5528" s="1" t="s">
        <v>16267</v>
      </c>
      <c r="B5528" s="1" t="s">
        <v>27</v>
      </c>
      <c r="C5528" s="2" t="s">
        <v>16268</v>
      </c>
      <c r="D5528" s="3" t="s">
        <v>178</v>
      </c>
      <c r="E5528" s="3" t="s">
        <v>30</v>
      </c>
      <c r="F5528" s="2" t="s">
        <v>44</v>
      </c>
      <c r="G5528" s="3" t="s">
        <v>32</v>
      </c>
      <c r="H5528" s="3" t="s">
        <v>33</v>
      </c>
      <c r="I5528" s="3">
        <v>1448731</v>
      </c>
      <c r="J5528" s="3" t="s">
        <v>34</v>
      </c>
      <c r="K5528" s="4">
        <v>45062.547916666699</v>
      </c>
      <c r="L5528" s="11" t="str">
        <f t="shared" si="446"/>
        <v>mayo</v>
      </c>
      <c r="M5528" s="3">
        <v>3</v>
      </c>
      <c r="N5528" s="3">
        <v>3</v>
      </c>
      <c r="O5528" s="3">
        <f t="shared" si="447"/>
        <v>3</v>
      </c>
      <c r="P5528" s="4">
        <v>45062.558981481503</v>
      </c>
      <c r="Q5528" s="2"/>
      <c r="R5528" s="3" t="s">
        <v>16269</v>
      </c>
      <c r="S5528" s="4">
        <v>45062.558981481503</v>
      </c>
      <c r="T5528" s="3">
        <f t="shared" si="448"/>
        <v>15</v>
      </c>
      <c r="U5528" s="2" t="s">
        <v>143</v>
      </c>
      <c r="V5528" s="4">
        <v>45062.609270833302</v>
      </c>
      <c r="W5528" s="3">
        <f t="shared" si="449"/>
        <v>72</v>
      </c>
      <c r="X5528" s="3" t="s">
        <v>473</v>
      </c>
      <c r="Y5528" s="2" t="s">
        <v>474</v>
      </c>
      <c r="Z5528" s="2" t="s">
        <v>1132</v>
      </c>
      <c r="AA5528" s="4">
        <v>45062.754861111098</v>
      </c>
      <c r="AB5528" s="26">
        <f t="shared" si="450"/>
        <v>3</v>
      </c>
      <c r="AC5528" s="1" t="s">
        <v>78</v>
      </c>
      <c r="AD5528" s="3" t="s">
        <v>40</v>
      </c>
    </row>
    <row r="5529" spans="1:30" ht="102" hidden="1" x14ac:dyDescent="0.25">
      <c r="A5529" s="1" t="s">
        <v>16270</v>
      </c>
      <c r="B5529" s="1" t="s">
        <v>27</v>
      </c>
      <c r="C5529" s="2" t="s">
        <v>16271</v>
      </c>
      <c r="D5529" s="3" t="s">
        <v>81</v>
      </c>
      <c r="E5529" s="3" t="s">
        <v>30</v>
      </c>
      <c r="F5529" s="2" t="s">
        <v>31</v>
      </c>
      <c r="G5529" s="3" t="s">
        <v>32</v>
      </c>
      <c r="H5529" s="3" t="s">
        <v>33</v>
      </c>
      <c r="I5529" s="3">
        <v>1448738</v>
      </c>
      <c r="J5529" s="3" t="s">
        <v>34</v>
      </c>
      <c r="K5529" s="4">
        <v>45062.556250000001</v>
      </c>
      <c r="L5529" s="11" t="str">
        <f t="shared" si="446"/>
        <v>mayo</v>
      </c>
      <c r="M5529" s="3">
        <v>2</v>
      </c>
      <c r="N5529" s="3">
        <v>2</v>
      </c>
      <c r="O5529" s="3">
        <f t="shared" si="447"/>
        <v>2</v>
      </c>
      <c r="P5529" s="4">
        <v>45062.566006944398</v>
      </c>
      <c r="Q5529" s="2"/>
      <c r="R5529" s="3" t="s">
        <v>16272</v>
      </c>
      <c r="S5529" s="4">
        <v>45062.566006944398</v>
      </c>
      <c r="T5529" s="3">
        <f t="shared" si="448"/>
        <v>14</v>
      </c>
      <c r="U5529" s="2" t="s">
        <v>143</v>
      </c>
      <c r="V5529" s="4">
        <v>45062.599560185197</v>
      </c>
      <c r="W5529" s="3">
        <f t="shared" si="449"/>
        <v>48</v>
      </c>
      <c r="X5529" s="3" t="s">
        <v>91</v>
      </c>
      <c r="Y5529" s="2" t="s">
        <v>92</v>
      </c>
      <c r="Z5529" s="2" t="s">
        <v>445</v>
      </c>
      <c r="AA5529" s="4">
        <v>45062.805555555598</v>
      </c>
      <c r="AB5529" s="26">
        <f t="shared" si="450"/>
        <v>4</v>
      </c>
      <c r="AC5529" s="1" t="s">
        <v>78</v>
      </c>
      <c r="AD5529" s="3" t="s">
        <v>40</v>
      </c>
    </row>
    <row r="5530" spans="1:30" ht="42.75" hidden="1" x14ac:dyDescent="0.25">
      <c r="A5530" s="1" t="s">
        <v>16273</v>
      </c>
      <c r="B5530" s="1" t="s">
        <v>27</v>
      </c>
      <c r="C5530" s="2" t="s">
        <v>16274</v>
      </c>
      <c r="D5530" s="3" t="s">
        <v>128</v>
      </c>
      <c r="E5530" s="3" t="s">
        <v>30</v>
      </c>
      <c r="F5530" s="2" t="s">
        <v>225</v>
      </c>
      <c r="G5530" s="3" t="s">
        <v>32</v>
      </c>
      <c r="H5530" s="3" t="s">
        <v>33</v>
      </c>
      <c r="I5530" s="3">
        <v>1448753</v>
      </c>
      <c r="J5530" s="3" t="s">
        <v>73</v>
      </c>
      <c r="K5530" s="4">
        <v>45062.572222222203</v>
      </c>
      <c r="L5530" s="11" t="str">
        <f t="shared" si="446"/>
        <v>mayo</v>
      </c>
      <c r="M5530" s="3">
        <v>3</v>
      </c>
      <c r="N5530" s="3">
        <v>3</v>
      </c>
      <c r="O5530" s="3">
        <f t="shared" si="447"/>
        <v>3</v>
      </c>
      <c r="P5530" s="4">
        <v>45062.581608796303</v>
      </c>
      <c r="Q5530" s="2"/>
      <c r="R5530" s="3" t="s">
        <v>16275</v>
      </c>
      <c r="S5530" s="4">
        <v>45062.581608796303</v>
      </c>
      <c r="T5530" s="3">
        <f t="shared" si="448"/>
        <v>13</v>
      </c>
      <c r="U5530" s="2" t="s">
        <v>143</v>
      </c>
      <c r="V5530" s="4">
        <v>45062.583310185197</v>
      </c>
      <c r="W5530" s="3">
        <f t="shared" si="449"/>
        <v>2</v>
      </c>
      <c r="X5530" s="3" t="s">
        <v>2520</v>
      </c>
      <c r="Y5530" s="2" t="s">
        <v>2521</v>
      </c>
      <c r="Z5530" s="2" t="s">
        <v>143</v>
      </c>
      <c r="AA5530" s="4">
        <v>45062.708333333299</v>
      </c>
      <c r="AB5530" s="26">
        <f t="shared" si="450"/>
        <v>3</v>
      </c>
      <c r="AC5530" s="1" t="s">
        <v>197</v>
      </c>
      <c r="AD5530" s="3" t="s">
        <v>40</v>
      </c>
    </row>
    <row r="5531" spans="1:30" ht="38.25" hidden="1" x14ac:dyDescent="0.25">
      <c r="A5531" s="1" t="s">
        <v>16276</v>
      </c>
      <c r="B5531" s="1" t="s">
        <v>27</v>
      </c>
      <c r="C5531" s="2" t="s">
        <v>16277</v>
      </c>
      <c r="D5531" s="3" t="s">
        <v>308</v>
      </c>
      <c r="E5531" s="3" t="s">
        <v>30</v>
      </c>
      <c r="F5531" s="2" t="s">
        <v>53</v>
      </c>
      <c r="G5531" s="3" t="s">
        <v>32</v>
      </c>
      <c r="H5531" s="3" t="s">
        <v>187</v>
      </c>
      <c r="I5531" s="3">
        <v>1448780</v>
      </c>
      <c r="J5531" s="3" t="s">
        <v>34</v>
      </c>
      <c r="K5531" s="4">
        <v>45062.605555555601</v>
      </c>
      <c r="L5531" s="11" t="str">
        <f t="shared" si="446"/>
        <v>mayo</v>
      </c>
      <c r="M5531" s="3">
        <v>3</v>
      </c>
      <c r="N5531" s="3">
        <v>3</v>
      </c>
      <c r="O5531" s="3">
        <f t="shared" si="447"/>
        <v>3</v>
      </c>
      <c r="P5531" s="4">
        <v>45062.616631944402</v>
      </c>
      <c r="Q5531" s="2"/>
      <c r="R5531" s="3" t="s">
        <v>16278</v>
      </c>
      <c r="S5531" s="4">
        <v>45062.616631944402</v>
      </c>
      <c r="T5531" s="3">
        <f t="shared" si="448"/>
        <v>15</v>
      </c>
      <c r="U5531" s="2" t="s">
        <v>143</v>
      </c>
      <c r="V5531" s="4">
        <v>45062.639687499999</v>
      </c>
      <c r="W5531" s="3">
        <f t="shared" si="449"/>
        <v>33</v>
      </c>
      <c r="X5531" s="3" t="s">
        <v>158</v>
      </c>
      <c r="Y5531" s="2" t="s">
        <v>159</v>
      </c>
      <c r="Z5531" s="2" t="s">
        <v>1132</v>
      </c>
      <c r="AA5531" s="4">
        <v>45062.756944444402</v>
      </c>
      <c r="AB5531" s="26">
        <f t="shared" si="450"/>
        <v>2</v>
      </c>
      <c r="AC5531" s="1" t="s">
        <v>78</v>
      </c>
      <c r="AD5531" s="3" t="s">
        <v>40</v>
      </c>
    </row>
    <row r="5532" spans="1:30" ht="140.25" hidden="1" x14ac:dyDescent="0.25">
      <c r="A5532" s="1" t="s">
        <v>16279</v>
      </c>
      <c r="B5532" s="1" t="s">
        <v>27</v>
      </c>
      <c r="C5532" s="2" t="s">
        <v>16280</v>
      </c>
      <c r="D5532" s="3" t="s">
        <v>95</v>
      </c>
      <c r="E5532" s="3" t="s">
        <v>30</v>
      </c>
      <c r="F5532" s="2" t="s">
        <v>53</v>
      </c>
      <c r="G5532" s="3" t="s">
        <v>54</v>
      </c>
      <c r="H5532" s="3" t="s">
        <v>100</v>
      </c>
      <c r="I5532" s="3">
        <v>1448784</v>
      </c>
      <c r="J5532" s="3" t="s">
        <v>34</v>
      </c>
      <c r="K5532" s="4">
        <v>45062.610416666699</v>
      </c>
      <c r="L5532" s="11" t="str">
        <f t="shared" si="446"/>
        <v>mayo</v>
      </c>
      <c r="M5532" s="3">
        <v>3</v>
      </c>
      <c r="N5532" s="3">
        <v>3</v>
      </c>
      <c r="O5532" s="3">
        <f t="shared" si="447"/>
        <v>3</v>
      </c>
      <c r="P5532" s="4">
        <v>45062.621851851902</v>
      </c>
      <c r="Q5532" s="2"/>
      <c r="R5532" s="3" t="s">
        <v>16281</v>
      </c>
      <c r="S5532" s="4">
        <v>45062.621851851902</v>
      </c>
      <c r="T5532" s="3">
        <f t="shared" si="448"/>
        <v>16</v>
      </c>
      <c r="U5532" s="2" t="s">
        <v>143</v>
      </c>
      <c r="V5532" s="4">
        <v>45062.630983796298</v>
      </c>
      <c r="W5532" s="3">
        <f t="shared" si="449"/>
        <v>13</v>
      </c>
      <c r="X5532" s="3" t="s">
        <v>91</v>
      </c>
      <c r="Y5532" s="2" t="s">
        <v>92</v>
      </c>
      <c r="Z5532" s="2" t="s">
        <v>445</v>
      </c>
      <c r="AA5532" s="4">
        <v>45062.7590277778</v>
      </c>
      <c r="AB5532" s="26">
        <f t="shared" si="450"/>
        <v>3</v>
      </c>
      <c r="AC5532" s="1" t="s">
        <v>78</v>
      </c>
      <c r="AD5532" s="3" t="s">
        <v>40</v>
      </c>
    </row>
    <row r="5533" spans="1:30" ht="165.75" hidden="1" x14ac:dyDescent="0.25">
      <c r="A5533" s="1" t="s">
        <v>460</v>
      </c>
      <c r="B5533" s="1" t="s">
        <v>27</v>
      </c>
      <c r="C5533" s="2" t="s">
        <v>461</v>
      </c>
      <c r="D5533" s="3" t="s">
        <v>212</v>
      </c>
      <c r="E5533" s="3" t="s">
        <v>30</v>
      </c>
      <c r="F5533" s="2" t="s">
        <v>88</v>
      </c>
      <c r="G5533" s="3" t="s">
        <v>54</v>
      </c>
      <c r="H5533" s="3" t="s">
        <v>148</v>
      </c>
      <c r="I5533" s="3">
        <v>1448794</v>
      </c>
      <c r="J5533" s="3" t="s">
        <v>34</v>
      </c>
      <c r="K5533" s="4">
        <v>45062.622916666704</v>
      </c>
      <c r="L5533" s="11" t="str">
        <f t="shared" si="446"/>
        <v>mayo</v>
      </c>
      <c r="M5533" s="3">
        <v>2</v>
      </c>
      <c r="N5533" s="3">
        <v>2</v>
      </c>
      <c r="O5533" s="3">
        <f t="shared" si="447"/>
        <v>2</v>
      </c>
      <c r="P5533" s="4">
        <v>45062.638124999998</v>
      </c>
      <c r="Q5533" s="2"/>
      <c r="R5533" s="3" t="s">
        <v>16282</v>
      </c>
      <c r="S5533" s="4">
        <v>45062.638124999998</v>
      </c>
      <c r="T5533" s="3">
        <f t="shared" si="448"/>
        <v>21</v>
      </c>
      <c r="U5533" s="2" t="s">
        <v>75</v>
      </c>
      <c r="V5533" s="4">
        <v>45062.661643518499</v>
      </c>
      <c r="W5533" s="3">
        <f t="shared" si="449"/>
        <v>33</v>
      </c>
      <c r="X5533" s="3" t="s">
        <v>37</v>
      </c>
      <c r="Y5533" s="2" t="s">
        <v>38</v>
      </c>
      <c r="Z5533" s="2" t="s">
        <v>1132</v>
      </c>
      <c r="AA5533" s="4">
        <v>45069.528472222199</v>
      </c>
      <c r="AB5533" s="26">
        <f t="shared" si="450"/>
        <v>164</v>
      </c>
      <c r="AC5533" s="1" t="s">
        <v>125</v>
      </c>
      <c r="AD5533" s="3" t="s">
        <v>40</v>
      </c>
    </row>
    <row r="5534" spans="1:30" ht="293.25" hidden="1" x14ac:dyDescent="0.25">
      <c r="A5534" s="1" t="s">
        <v>16283</v>
      </c>
      <c r="B5534" s="1" t="s">
        <v>27</v>
      </c>
      <c r="C5534" s="2" t="s">
        <v>16284</v>
      </c>
      <c r="D5534" s="3" t="s">
        <v>863</v>
      </c>
      <c r="E5534" s="3" t="s">
        <v>30</v>
      </c>
      <c r="F5534" s="2" t="s">
        <v>88</v>
      </c>
      <c r="G5534" s="3" t="s">
        <v>54</v>
      </c>
      <c r="H5534" s="3" t="s">
        <v>89</v>
      </c>
      <c r="I5534" s="3">
        <v>1448803</v>
      </c>
      <c r="J5534" s="3" t="s">
        <v>73</v>
      </c>
      <c r="K5534" s="4">
        <v>45062.635416666701</v>
      </c>
      <c r="L5534" s="11" t="str">
        <f t="shared" si="446"/>
        <v>mayo</v>
      </c>
      <c r="M5534" s="3">
        <v>4</v>
      </c>
      <c r="N5534" s="3">
        <v>4</v>
      </c>
      <c r="O5534" s="3">
        <f t="shared" si="447"/>
        <v>4</v>
      </c>
      <c r="P5534" s="4">
        <v>45062.6503703704</v>
      </c>
      <c r="Q5534" s="2"/>
      <c r="R5534" s="3" t="s">
        <v>16285</v>
      </c>
      <c r="S5534" s="4">
        <v>45062.6503703704</v>
      </c>
      <c r="T5534" s="3">
        <f t="shared" si="448"/>
        <v>21</v>
      </c>
      <c r="U5534" s="2" t="s">
        <v>75</v>
      </c>
      <c r="V5534" s="3"/>
      <c r="W5534" s="3" t="str">
        <f t="shared" si="449"/>
        <v/>
      </c>
      <c r="X5534" s="3"/>
      <c r="Y5534" s="2"/>
      <c r="Z5534" s="2"/>
      <c r="AA5534" s="4">
        <v>45062.676388888904</v>
      </c>
      <c r="AB5534" s="26" t="str">
        <f t="shared" si="450"/>
        <v/>
      </c>
      <c r="AC5534" s="1"/>
      <c r="AD5534" s="3" t="s">
        <v>40</v>
      </c>
    </row>
    <row r="5535" spans="1:30" ht="42.75" hidden="1" x14ac:dyDescent="0.25">
      <c r="A5535" s="1" t="s">
        <v>2995</v>
      </c>
      <c r="B5535" s="1" t="s">
        <v>27</v>
      </c>
      <c r="C5535" s="2" t="s">
        <v>2996</v>
      </c>
      <c r="D5535" s="3" t="s">
        <v>178</v>
      </c>
      <c r="E5535" s="3" t="s">
        <v>30</v>
      </c>
      <c r="F5535" s="2" t="s">
        <v>288</v>
      </c>
      <c r="G5535" s="3" t="s">
        <v>192</v>
      </c>
      <c r="H5535" s="3" t="s">
        <v>289</v>
      </c>
      <c r="I5535" s="3">
        <v>1448806</v>
      </c>
      <c r="J5535" s="3" t="s">
        <v>34</v>
      </c>
      <c r="K5535" s="4">
        <v>45062.640972222202</v>
      </c>
      <c r="L5535" s="11" t="str">
        <f t="shared" si="446"/>
        <v>mayo</v>
      </c>
      <c r="M5535" s="3">
        <v>2</v>
      </c>
      <c r="N5535" s="3">
        <v>2</v>
      </c>
      <c r="O5535" s="3">
        <f t="shared" si="447"/>
        <v>2</v>
      </c>
      <c r="P5535" s="4">
        <v>45062.644722222198</v>
      </c>
      <c r="Q5535" s="2"/>
      <c r="R5535" s="3" t="s">
        <v>16286</v>
      </c>
      <c r="S5535" s="4">
        <v>45062.644722222198</v>
      </c>
      <c r="T5535" s="3">
        <f t="shared" si="448"/>
        <v>5</v>
      </c>
      <c r="U5535" s="2" t="s">
        <v>57</v>
      </c>
      <c r="V5535" s="4">
        <v>45062.655196759297</v>
      </c>
      <c r="W5535" s="3">
        <f t="shared" si="449"/>
        <v>15</v>
      </c>
      <c r="X5535" s="3" t="s">
        <v>91</v>
      </c>
      <c r="Y5535" s="2" t="s">
        <v>92</v>
      </c>
      <c r="Z5535" s="2" t="s">
        <v>57</v>
      </c>
      <c r="AA5535" s="4">
        <v>45062.8</v>
      </c>
      <c r="AB5535" s="26">
        <f t="shared" si="450"/>
        <v>3</v>
      </c>
      <c r="AC5535" s="1" t="s">
        <v>78</v>
      </c>
      <c r="AD5535" s="3" t="s">
        <v>40</v>
      </c>
    </row>
    <row r="5536" spans="1:30" ht="28.5" hidden="1" x14ac:dyDescent="0.25">
      <c r="A5536" s="1" t="s">
        <v>16287</v>
      </c>
      <c r="B5536" s="1" t="s">
        <v>27</v>
      </c>
      <c r="C5536" s="2" t="s">
        <v>16288</v>
      </c>
      <c r="D5536" s="3" t="s">
        <v>95</v>
      </c>
      <c r="E5536" s="3" t="s">
        <v>30</v>
      </c>
      <c r="F5536" s="2" t="s">
        <v>44</v>
      </c>
      <c r="G5536" s="3" t="s">
        <v>32</v>
      </c>
      <c r="H5536" s="3" t="s">
        <v>33</v>
      </c>
      <c r="I5536" s="3">
        <v>1448813</v>
      </c>
      <c r="J5536" s="3" t="s">
        <v>34</v>
      </c>
      <c r="K5536" s="4">
        <v>45062.6472222222</v>
      </c>
      <c r="L5536" s="11" t="str">
        <f t="shared" si="446"/>
        <v>mayo</v>
      </c>
      <c r="M5536" s="3">
        <v>3</v>
      </c>
      <c r="N5536" s="3">
        <v>3</v>
      </c>
      <c r="O5536" s="3">
        <f t="shared" si="447"/>
        <v>3</v>
      </c>
      <c r="P5536" s="4">
        <v>45062.670486111099</v>
      </c>
      <c r="Q5536" s="2"/>
      <c r="R5536" s="3" t="s">
        <v>6122</v>
      </c>
      <c r="S5536" s="4">
        <v>45062.670486111099</v>
      </c>
      <c r="T5536" s="3">
        <f t="shared" si="448"/>
        <v>33</v>
      </c>
      <c r="U5536" s="2" t="s">
        <v>75</v>
      </c>
      <c r="V5536" s="4">
        <v>45062.671724537002</v>
      </c>
      <c r="W5536" s="3">
        <f t="shared" si="449"/>
        <v>1</v>
      </c>
      <c r="X5536" s="3" t="s">
        <v>228</v>
      </c>
      <c r="Y5536" s="2" t="s">
        <v>229</v>
      </c>
      <c r="Z5536" s="2" t="s">
        <v>75</v>
      </c>
      <c r="AA5536" s="4">
        <v>45062.75</v>
      </c>
      <c r="AB5536" s="26">
        <f t="shared" si="450"/>
        <v>1</v>
      </c>
      <c r="AC5536" s="1" t="s">
        <v>78</v>
      </c>
      <c r="AD5536" s="3" t="s">
        <v>40</v>
      </c>
    </row>
    <row r="5537" spans="1:30" ht="127.5" hidden="1" x14ac:dyDescent="0.25">
      <c r="A5537" s="1" t="s">
        <v>16289</v>
      </c>
      <c r="B5537" s="1" t="s">
        <v>27</v>
      </c>
      <c r="C5537" s="2" t="s">
        <v>16290</v>
      </c>
      <c r="D5537" s="3" t="s">
        <v>794</v>
      </c>
      <c r="E5537" s="3" t="s">
        <v>30</v>
      </c>
      <c r="F5537" s="2" t="s">
        <v>53</v>
      </c>
      <c r="G5537" s="3" t="s">
        <v>54</v>
      </c>
      <c r="H5537" s="3" t="s">
        <v>1060</v>
      </c>
      <c r="I5537" s="3">
        <v>1448816</v>
      </c>
      <c r="J5537" s="3" t="s">
        <v>34</v>
      </c>
      <c r="K5537" s="4">
        <v>45062.654166666704</v>
      </c>
      <c r="L5537" s="11" t="str">
        <f t="shared" si="446"/>
        <v>mayo</v>
      </c>
      <c r="M5537" s="3">
        <v>3</v>
      </c>
      <c r="N5537" s="3">
        <v>3</v>
      </c>
      <c r="O5537" s="3">
        <f t="shared" si="447"/>
        <v>3</v>
      </c>
      <c r="P5537" s="4">
        <v>45062.6655439815</v>
      </c>
      <c r="Q5537" s="2"/>
      <c r="R5537" s="3" t="s">
        <v>16291</v>
      </c>
      <c r="S5537" s="4">
        <v>45062.6655439815</v>
      </c>
      <c r="T5537" s="3">
        <f t="shared" si="448"/>
        <v>16</v>
      </c>
      <c r="U5537" s="2" t="s">
        <v>75</v>
      </c>
      <c r="V5537" s="4">
        <v>45062.679085648102</v>
      </c>
      <c r="W5537" s="3">
        <f t="shared" si="449"/>
        <v>19</v>
      </c>
      <c r="X5537" s="3" t="s">
        <v>103</v>
      </c>
      <c r="Y5537" s="2" t="s">
        <v>104</v>
      </c>
      <c r="Z5537" s="2" t="s">
        <v>445</v>
      </c>
      <c r="AA5537" s="4">
        <v>45063.704861111102</v>
      </c>
      <c r="AB5537" s="26">
        <f t="shared" si="450"/>
        <v>24</v>
      </c>
      <c r="AC5537" s="1" t="s">
        <v>78</v>
      </c>
      <c r="AD5537" s="3" t="s">
        <v>40</v>
      </c>
    </row>
    <row r="5538" spans="1:30" ht="42.75" hidden="1" x14ac:dyDescent="0.25">
      <c r="A5538" s="1" t="s">
        <v>16292</v>
      </c>
      <c r="B5538" s="1" t="s">
        <v>27</v>
      </c>
      <c r="C5538" s="2" t="s">
        <v>16293</v>
      </c>
      <c r="D5538" s="3" t="s">
        <v>1626</v>
      </c>
      <c r="E5538" s="3" t="s">
        <v>30</v>
      </c>
      <c r="F5538" s="2" t="s">
        <v>325</v>
      </c>
      <c r="G5538" s="3" t="s">
        <v>1018</v>
      </c>
      <c r="H5538" s="3" t="s">
        <v>2113</v>
      </c>
      <c r="I5538" s="3">
        <v>1448836</v>
      </c>
      <c r="J5538" s="3" t="s">
        <v>73</v>
      </c>
      <c r="K5538" s="4">
        <v>45062.738888888904</v>
      </c>
      <c r="L5538" s="11" t="str">
        <f t="shared" si="446"/>
        <v>mayo</v>
      </c>
      <c r="M5538" s="3">
        <v>3</v>
      </c>
      <c r="N5538" s="3">
        <v>3</v>
      </c>
      <c r="O5538" s="3">
        <f t="shared" si="447"/>
        <v>3</v>
      </c>
      <c r="P5538" s="4">
        <v>45062.750254629602</v>
      </c>
      <c r="Q5538" s="2"/>
      <c r="R5538" s="3" t="s">
        <v>16294</v>
      </c>
      <c r="S5538" s="4">
        <v>45062.750254629602</v>
      </c>
      <c r="T5538" s="3">
        <f t="shared" si="448"/>
        <v>16</v>
      </c>
      <c r="U5538" s="2" t="s">
        <v>75</v>
      </c>
      <c r="V5538" s="4">
        <v>45062.775937500002</v>
      </c>
      <c r="W5538" s="3">
        <f t="shared" si="449"/>
        <v>36</v>
      </c>
      <c r="X5538" s="3" t="s">
        <v>1097</v>
      </c>
      <c r="Y5538" s="2" t="s">
        <v>1098</v>
      </c>
      <c r="Z5538" s="2" t="s">
        <v>102</v>
      </c>
      <c r="AA5538" s="4">
        <v>45062.8305555556</v>
      </c>
      <c r="AB5538" s="26">
        <f t="shared" si="450"/>
        <v>1</v>
      </c>
      <c r="AC5538" s="1" t="s">
        <v>197</v>
      </c>
      <c r="AD5538" s="3" t="s">
        <v>40</v>
      </c>
    </row>
    <row r="5539" spans="1:30" ht="127.5" hidden="1" x14ac:dyDescent="0.25">
      <c r="A5539" s="1" t="s">
        <v>16295</v>
      </c>
      <c r="B5539" s="1" t="s">
        <v>27</v>
      </c>
      <c r="C5539" s="2" t="s">
        <v>16296</v>
      </c>
      <c r="D5539" s="3" t="s">
        <v>29</v>
      </c>
      <c r="E5539" s="3" t="s">
        <v>30</v>
      </c>
      <c r="F5539" s="2" t="s">
        <v>88</v>
      </c>
      <c r="G5539" s="3" t="s">
        <v>54</v>
      </c>
      <c r="H5539" s="3" t="s">
        <v>276</v>
      </c>
      <c r="I5539" s="3">
        <v>1448840</v>
      </c>
      <c r="J5539" s="3" t="s">
        <v>34</v>
      </c>
      <c r="K5539" s="4">
        <v>45062.7944444444</v>
      </c>
      <c r="L5539" s="11" t="str">
        <f t="shared" si="446"/>
        <v>mayo</v>
      </c>
      <c r="M5539" s="3">
        <v>3</v>
      </c>
      <c r="N5539" s="3">
        <v>3</v>
      </c>
      <c r="O5539" s="3">
        <f t="shared" si="447"/>
        <v>3</v>
      </c>
      <c r="P5539" s="4">
        <v>45062.802349537</v>
      </c>
      <c r="Q5539" s="2"/>
      <c r="R5539" s="3" t="s">
        <v>16297</v>
      </c>
      <c r="S5539" s="4">
        <v>45062.802349537</v>
      </c>
      <c r="T5539" s="3">
        <f t="shared" si="448"/>
        <v>11</v>
      </c>
      <c r="U5539" s="2" t="s">
        <v>57</v>
      </c>
      <c r="V5539" s="4">
        <v>45062.819131944401</v>
      </c>
      <c r="W5539" s="3">
        <f t="shared" si="449"/>
        <v>24</v>
      </c>
      <c r="X5539" s="3" t="s">
        <v>37</v>
      </c>
      <c r="Y5539" s="2" t="s">
        <v>38</v>
      </c>
      <c r="Z5539" s="2" t="s">
        <v>150</v>
      </c>
      <c r="AA5539" s="4">
        <v>45063.740277777797</v>
      </c>
      <c r="AB5539" s="26">
        <f t="shared" si="450"/>
        <v>22</v>
      </c>
      <c r="AC5539" s="1"/>
      <c r="AD5539" s="3" t="s">
        <v>40</v>
      </c>
    </row>
    <row r="5540" spans="1:30" ht="57" hidden="1" x14ac:dyDescent="0.25">
      <c r="A5540" s="1" t="s">
        <v>16298</v>
      </c>
      <c r="B5540" s="1" t="s">
        <v>27</v>
      </c>
      <c r="C5540" s="2" t="s">
        <v>16299</v>
      </c>
      <c r="D5540" s="3" t="s">
        <v>1469</v>
      </c>
      <c r="E5540" s="3" t="s">
        <v>30</v>
      </c>
      <c r="F5540" s="2" t="s">
        <v>264</v>
      </c>
      <c r="G5540" s="3" t="s">
        <v>192</v>
      </c>
      <c r="H5540" s="3" t="s">
        <v>387</v>
      </c>
      <c r="I5540" s="3">
        <v>1448842</v>
      </c>
      <c r="J5540" s="3" t="s">
        <v>73</v>
      </c>
      <c r="K5540" s="4">
        <v>45062.815277777801</v>
      </c>
      <c r="L5540" s="11" t="str">
        <f t="shared" si="446"/>
        <v>mayo</v>
      </c>
      <c r="M5540" s="3">
        <v>3</v>
      </c>
      <c r="N5540" s="3">
        <v>3</v>
      </c>
      <c r="O5540" s="3">
        <f t="shared" si="447"/>
        <v>3</v>
      </c>
      <c r="P5540" s="4">
        <v>45062.821863425903</v>
      </c>
      <c r="Q5540" s="2"/>
      <c r="R5540" s="3" t="s">
        <v>16300</v>
      </c>
      <c r="S5540" s="4">
        <v>45062.821863425903</v>
      </c>
      <c r="T5540" s="3">
        <f t="shared" si="448"/>
        <v>9</v>
      </c>
      <c r="U5540" s="2" t="s">
        <v>36</v>
      </c>
      <c r="V5540" s="4">
        <v>45062.823194444398</v>
      </c>
      <c r="W5540" s="3">
        <f t="shared" si="449"/>
        <v>1</v>
      </c>
      <c r="X5540" s="3" t="s">
        <v>8291</v>
      </c>
      <c r="Y5540" s="2" t="s">
        <v>8292</v>
      </c>
      <c r="Z5540" s="2" t="s">
        <v>36</v>
      </c>
      <c r="AA5540" s="4">
        <v>45062.962500000001</v>
      </c>
      <c r="AB5540" s="26">
        <f t="shared" si="450"/>
        <v>3</v>
      </c>
      <c r="AC5540" s="1" t="s">
        <v>78</v>
      </c>
      <c r="AD5540" s="3" t="s">
        <v>40</v>
      </c>
    </row>
    <row r="5541" spans="1:30" ht="63.75" hidden="1" x14ac:dyDescent="0.25">
      <c r="A5541" s="1" t="s">
        <v>16301</v>
      </c>
      <c r="B5541" s="1" t="s">
        <v>27</v>
      </c>
      <c r="C5541" s="2" t="s">
        <v>16302</v>
      </c>
      <c r="D5541" s="3" t="s">
        <v>477</v>
      </c>
      <c r="E5541" s="3" t="s">
        <v>30</v>
      </c>
      <c r="F5541" s="2" t="s">
        <v>288</v>
      </c>
      <c r="G5541" s="3" t="s">
        <v>192</v>
      </c>
      <c r="H5541" s="3" t="s">
        <v>289</v>
      </c>
      <c r="I5541" s="3">
        <v>1448843</v>
      </c>
      <c r="J5541" s="3" t="s">
        <v>73</v>
      </c>
      <c r="K5541" s="4">
        <v>45062.818749999999</v>
      </c>
      <c r="L5541" s="11" t="str">
        <f t="shared" si="446"/>
        <v>mayo</v>
      </c>
      <c r="M5541" s="3">
        <v>2</v>
      </c>
      <c r="N5541" s="3">
        <v>2</v>
      </c>
      <c r="O5541" s="3">
        <f t="shared" si="447"/>
        <v>2</v>
      </c>
      <c r="P5541" s="4">
        <v>45062.837256944404</v>
      </c>
      <c r="Q5541" s="2"/>
      <c r="R5541" s="3" t="s">
        <v>16303</v>
      </c>
      <c r="S5541" s="4">
        <v>45062.837256944404</v>
      </c>
      <c r="T5541" s="3">
        <f t="shared" si="448"/>
        <v>26</v>
      </c>
      <c r="U5541" s="2" t="s">
        <v>36</v>
      </c>
      <c r="V5541" s="4">
        <v>45062.839050925897</v>
      </c>
      <c r="W5541" s="3">
        <f t="shared" si="449"/>
        <v>2</v>
      </c>
      <c r="X5541" s="3" t="s">
        <v>955</v>
      </c>
      <c r="Y5541" s="2" t="s">
        <v>956</v>
      </c>
      <c r="Z5541" s="2" t="s">
        <v>36</v>
      </c>
      <c r="AA5541" s="4">
        <v>45062.954166666699</v>
      </c>
      <c r="AB5541" s="26">
        <f t="shared" si="450"/>
        <v>2</v>
      </c>
      <c r="AC5541" s="1" t="s">
        <v>78</v>
      </c>
      <c r="AD5541" s="3" t="s">
        <v>40</v>
      </c>
    </row>
    <row r="5542" spans="1:30" ht="51" hidden="1" x14ac:dyDescent="0.25">
      <c r="A5542" s="1" t="s">
        <v>16304</v>
      </c>
      <c r="B5542" s="1" t="s">
        <v>407</v>
      </c>
      <c r="C5542" s="2" t="s">
        <v>16305</v>
      </c>
      <c r="D5542" s="3" t="s">
        <v>2863</v>
      </c>
      <c r="E5542" s="3" t="s">
        <v>410</v>
      </c>
      <c r="F5542" s="2" t="s">
        <v>64</v>
      </c>
      <c r="G5542" s="3" t="s">
        <v>32</v>
      </c>
      <c r="H5542" s="3" t="s">
        <v>33</v>
      </c>
      <c r="I5542" s="3">
        <v>1448844</v>
      </c>
      <c r="J5542" s="3" t="s">
        <v>34</v>
      </c>
      <c r="K5542" s="4">
        <v>45062.826388888898</v>
      </c>
      <c r="L5542" s="11" t="str">
        <f t="shared" si="446"/>
        <v>mayo</v>
      </c>
      <c r="M5542" s="3">
        <v>2</v>
      </c>
      <c r="N5542" s="3">
        <v>2</v>
      </c>
      <c r="O5542" s="3">
        <f t="shared" si="447"/>
        <v>2</v>
      </c>
      <c r="P5542" s="4">
        <v>45062.834791666697</v>
      </c>
      <c r="Q5542" s="2"/>
      <c r="R5542" s="3" t="s">
        <v>16306</v>
      </c>
      <c r="S5542" s="4">
        <v>45062.834791666697</v>
      </c>
      <c r="T5542" s="3">
        <f t="shared" si="448"/>
        <v>12</v>
      </c>
      <c r="U5542" s="2" t="s">
        <v>57</v>
      </c>
      <c r="V5542" s="4">
        <v>45062.838506944398</v>
      </c>
      <c r="W5542" s="3">
        <f t="shared" si="449"/>
        <v>5</v>
      </c>
      <c r="X5542" s="3" t="s">
        <v>490</v>
      </c>
      <c r="Y5542" s="2" t="s">
        <v>491</v>
      </c>
      <c r="Z5542" s="2" t="s">
        <v>102</v>
      </c>
      <c r="AA5542" s="4">
        <v>45064.0756944444</v>
      </c>
      <c r="AB5542" s="26">
        <f t="shared" si="450"/>
        <v>29</v>
      </c>
      <c r="AC5542" s="1" t="s">
        <v>78</v>
      </c>
      <c r="AD5542" s="3" t="s">
        <v>40</v>
      </c>
    </row>
    <row r="5543" spans="1:30" ht="42.75" hidden="1" x14ac:dyDescent="0.25">
      <c r="A5543" s="1" t="s">
        <v>16307</v>
      </c>
      <c r="B5543" s="1" t="s">
        <v>27</v>
      </c>
      <c r="C5543" s="2" t="s">
        <v>16308</v>
      </c>
      <c r="D5543" s="3" t="s">
        <v>275</v>
      </c>
      <c r="E5543" s="3" t="s">
        <v>30</v>
      </c>
      <c r="F5543" s="2" t="s">
        <v>53</v>
      </c>
      <c r="G5543" s="3" t="s">
        <v>54</v>
      </c>
      <c r="H5543" s="3" t="s">
        <v>100</v>
      </c>
      <c r="I5543" s="3">
        <v>1448848</v>
      </c>
      <c r="J5543" s="3" t="s">
        <v>34</v>
      </c>
      <c r="K5543" s="4">
        <v>45062.912499999999</v>
      </c>
      <c r="L5543" s="11" t="str">
        <f t="shared" si="446"/>
        <v>mayo</v>
      </c>
      <c r="M5543" s="3">
        <v>3</v>
      </c>
      <c r="N5543" s="3">
        <v>3</v>
      </c>
      <c r="O5543" s="3">
        <f t="shared" si="447"/>
        <v>3</v>
      </c>
      <c r="P5543" s="4">
        <v>45062.9160416667</v>
      </c>
      <c r="Q5543" s="2"/>
      <c r="R5543" s="3" t="s">
        <v>16309</v>
      </c>
      <c r="S5543" s="4">
        <v>45062.9160416667</v>
      </c>
      <c r="T5543" s="3">
        <f t="shared" si="448"/>
        <v>5</v>
      </c>
      <c r="U5543" s="2" t="s">
        <v>57</v>
      </c>
      <c r="V5543" s="4">
        <v>45062.922291666699</v>
      </c>
      <c r="W5543" s="3">
        <f t="shared" si="449"/>
        <v>8</v>
      </c>
      <c r="X5543" s="3" t="s">
        <v>16310</v>
      </c>
      <c r="Y5543" s="2" t="s">
        <v>16311</v>
      </c>
      <c r="Z5543" s="2" t="s">
        <v>150</v>
      </c>
      <c r="AA5543" s="4">
        <v>45076.834027777797</v>
      </c>
      <c r="AB5543" s="26">
        <f t="shared" si="450"/>
        <v>333</v>
      </c>
      <c r="AC5543" s="1" t="s">
        <v>144</v>
      </c>
      <c r="AD5543" s="3" t="s">
        <v>40</v>
      </c>
    </row>
    <row r="5544" spans="1:30" ht="165.75" hidden="1" x14ac:dyDescent="0.25">
      <c r="A5544" s="1" t="s">
        <v>16312</v>
      </c>
      <c r="B5544" s="1" t="s">
        <v>27</v>
      </c>
      <c r="C5544" s="2" t="s">
        <v>16313</v>
      </c>
      <c r="D5544" s="3" t="s">
        <v>917</v>
      </c>
      <c r="E5544" s="3" t="s">
        <v>30</v>
      </c>
      <c r="F5544" s="2" t="s">
        <v>82</v>
      </c>
      <c r="G5544" s="3" t="s">
        <v>54</v>
      </c>
      <c r="H5544" s="3" t="s">
        <v>83</v>
      </c>
      <c r="I5544" s="3">
        <v>1448849</v>
      </c>
      <c r="J5544" s="3" t="s">
        <v>34</v>
      </c>
      <c r="K5544" s="4">
        <v>45062.9152777778</v>
      </c>
      <c r="L5544" s="11" t="str">
        <f t="shared" ref="L5544:L5606" si="451">+TEXT(K5544,"mmmm")</f>
        <v>mayo</v>
      </c>
      <c r="M5544" s="3">
        <v>3</v>
      </c>
      <c r="N5544" s="3">
        <v>3</v>
      </c>
      <c r="O5544" s="3">
        <f t="shared" si="447"/>
        <v>3</v>
      </c>
      <c r="P5544" s="4">
        <v>45062.923263888901</v>
      </c>
      <c r="Q5544" s="2"/>
      <c r="R5544" s="3" t="s">
        <v>16314</v>
      </c>
      <c r="S5544" s="4">
        <v>45062.923263888901</v>
      </c>
      <c r="T5544" s="3">
        <f t="shared" si="448"/>
        <v>11</v>
      </c>
      <c r="U5544" s="2" t="s">
        <v>57</v>
      </c>
      <c r="V5544" s="4">
        <v>45062.931631944397</v>
      </c>
      <c r="W5544" s="3">
        <f t="shared" si="449"/>
        <v>12</v>
      </c>
      <c r="X5544" s="3" t="s">
        <v>1163</v>
      </c>
      <c r="Y5544" s="2" t="s">
        <v>509</v>
      </c>
      <c r="Z5544" s="2" t="s">
        <v>102</v>
      </c>
      <c r="AA5544" s="4">
        <v>45064.613888888904</v>
      </c>
      <c r="AB5544" s="26">
        <f t="shared" si="450"/>
        <v>40</v>
      </c>
      <c r="AC5544" s="1" t="s">
        <v>125</v>
      </c>
      <c r="AD5544" s="3" t="s">
        <v>40</v>
      </c>
    </row>
    <row r="5545" spans="1:30" ht="51" hidden="1" x14ac:dyDescent="0.25">
      <c r="A5545" s="1" t="s">
        <v>16315</v>
      </c>
      <c r="B5545" s="1" t="s">
        <v>27</v>
      </c>
      <c r="C5545" s="2" t="s">
        <v>16316</v>
      </c>
      <c r="D5545" s="3" t="s">
        <v>81</v>
      </c>
      <c r="E5545" s="3" t="s">
        <v>30</v>
      </c>
      <c r="F5545" s="2" t="s">
        <v>82</v>
      </c>
      <c r="G5545" s="3" t="s">
        <v>54</v>
      </c>
      <c r="H5545" s="3" t="s">
        <v>83</v>
      </c>
      <c r="I5545" s="3">
        <v>1448850</v>
      </c>
      <c r="J5545" s="3" t="s">
        <v>34</v>
      </c>
      <c r="K5545" s="4">
        <v>45062.921527777798</v>
      </c>
      <c r="L5545" s="11" t="str">
        <f t="shared" si="451"/>
        <v>mayo</v>
      </c>
      <c r="M5545" s="3">
        <v>3</v>
      </c>
      <c r="N5545" s="3">
        <v>3</v>
      </c>
      <c r="O5545" s="3">
        <f t="shared" si="447"/>
        <v>3</v>
      </c>
      <c r="P5545" s="4">
        <v>45062.927037037</v>
      </c>
      <c r="Q5545" s="2"/>
      <c r="R5545" s="3" t="s">
        <v>16317</v>
      </c>
      <c r="S5545" s="4">
        <v>45062.927037037</v>
      </c>
      <c r="T5545" s="3">
        <f t="shared" si="448"/>
        <v>7</v>
      </c>
      <c r="U5545" s="2" t="s">
        <v>57</v>
      </c>
      <c r="V5545" s="4">
        <v>45062.953564814801</v>
      </c>
      <c r="W5545" s="3">
        <f t="shared" si="449"/>
        <v>38</v>
      </c>
      <c r="X5545" s="3" t="s">
        <v>736</v>
      </c>
      <c r="Y5545" s="2" t="s">
        <v>737</v>
      </c>
      <c r="Z5545" s="2" t="s">
        <v>150</v>
      </c>
      <c r="AA5545" s="4">
        <v>45063.622916666704</v>
      </c>
      <c r="AB5545" s="26">
        <f t="shared" si="450"/>
        <v>16</v>
      </c>
      <c r="AC5545" s="1" t="s">
        <v>78</v>
      </c>
      <c r="AD5545" s="3" t="s">
        <v>40</v>
      </c>
    </row>
    <row r="5546" spans="1:30" ht="57" hidden="1" x14ac:dyDescent="0.25">
      <c r="A5546" s="1" t="s">
        <v>16318</v>
      </c>
      <c r="B5546" s="1" t="s">
        <v>27</v>
      </c>
      <c r="C5546" s="2" t="s">
        <v>16319</v>
      </c>
      <c r="D5546" s="3" t="s">
        <v>308</v>
      </c>
      <c r="E5546" s="3" t="s">
        <v>30</v>
      </c>
      <c r="F5546" s="2" t="s">
        <v>64</v>
      </c>
      <c r="G5546" s="3" t="s">
        <v>32</v>
      </c>
      <c r="H5546" s="3" t="s">
        <v>33</v>
      </c>
      <c r="I5546" s="3">
        <v>1448851</v>
      </c>
      <c r="J5546" s="3" t="s">
        <v>73</v>
      </c>
      <c r="K5546" s="4">
        <v>45062.965972222199</v>
      </c>
      <c r="L5546" s="11" t="str">
        <f t="shared" si="451"/>
        <v>mayo</v>
      </c>
      <c r="M5546" s="3">
        <v>3</v>
      </c>
      <c r="N5546" s="3">
        <v>3</v>
      </c>
      <c r="O5546" s="3">
        <f t="shared" si="447"/>
        <v>3</v>
      </c>
      <c r="P5546" s="4">
        <v>45062.971192129597</v>
      </c>
      <c r="Q5546" s="2"/>
      <c r="R5546" s="3" t="s">
        <v>16320</v>
      </c>
      <c r="S5546" s="4">
        <v>45062.971192129597</v>
      </c>
      <c r="T5546" s="3">
        <f t="shared" si="448"/>
        <v>7</v>
      </c>
      <c r="U5546" s="2" t="s">
        <v>57</v>
      </c>
      <c r="V5546" s="4">
        <v>45062.985034722202</v>
      </c>
      <c r="W5546" s="3">
        <f t="shared" si="449"/>
        <v>19</v>
      </c>
      <c r="X5546" s="3" t="s">
        <v>1282</v>
      </c>
      <c r="Y5546" s="2" t="s">
        <v>1283</v>
      </c>
      <c r="Z5546" s="2" t="s">
        <v>102</v>
      </c>
      <c r="AA5546" s="4">
        <v>45063.0625</v>
      </c>
      <c r="AB5546" s="26">
        <f t="shared" si="450"/>
        <v>1</v>
      </c>
      <c r="AC5546" s="1" t="s">
        <v>78</v>
      </c>
      <c r="AD5546" s="3" t="s">
        <v>40</v>
      </c>
    </row>
    <row r="5547" spans="1:30" ht="76.5" hidden="1" x14ac:dyDescent="0.25">
      <c r="A5547" s="1" t="s">
        <v>16321</v>
      </c>
      <c r="B5547" s="1" t="s">
        <v>27</v>
      </c>
      <c r="C5547" s="2" t="s">
        <v>16322</v>
      </c>
      <c r="D5547" s="3" t="s">
        <v>141</v>
      </c>
      <c r="E5547" s="3" t="s">
        <v>30</v>
      </c>
      <c r="F5547" s="2" t="s">
        <v>88</v>
      </c>
      <c r="G5547" s="3" t="s">
        <v>54</v>
      </c>
      <c r="H5547" s="3" t="s">
        <v>148</v>
      </c>
      <c r="I5547" s="3">
        <v>1448852</v>
      </c>
      <c r="J5547" s="3" t="s">
        <v>34</v>
      </c>
      <c r="K5547" s="4">
        <v>45062.976388888899</v>
      </c>
      <c r="L5547" s="11" t="str">
        <f t="shared" si="451"/>
        <v>mayo</v>
      </c>
      <c r="M5547" s="3">
        <v>3</v>
      </c>
      <c r="N5547" s="3">
        <v>3</v>
      </c>
      <c r="O5547" s="3">
        <f t="shared" si="447"/>
        <v>3</v>
      </c>
      <c r="P5547" s="4">
        <v>45062.982025463003</v>
      </c>
      <c r="Q5547" s="2"/>
      <c r="R5547" s="3" t="s">
        <v>16323</v>
      </c>
      <c r="S5547" s="4">
        <v>45062.982025463003</v>
      </c>
      <c r="T5547" s="3">
        <f t="shared" si="448"/>
        <v>8</v>
      </c>
      <c r="U5547" s="2" t="s">
        <v>57</v>
      </c>
      <c r="V5547" s="4">
        <v>45062.986134259299</v>
      </c>
      <c r="W5547" s="3">
        <f t="shared" si="449"/>
        <v>5</v>
      </c>
      <c r="X5547" s="3" t="s">
        <v>174</v>
      </c>
      <c r="Y5547" s="2" t="s">
        <v>175</v>
      </c>
      <c r="Z5547" s="2" t="s">
        <v>150</v>
      </c>
      <c r="AA5547" s="4">
        <v>45073.578472222202</v>
      </c>
      <c r="AB5547" s="26">
        <f t="shared" si="450"/>
        <v>254</v>
      </c>
      <c r="AC5547" s="1" t="s">
        <v>78</v>
      </c>
      <c r="AD5547" s="3" t="s">
        <v>40</v>
      </c>
    </row>
    <row r="5548" spans="1:30" ht="42.75" hidden="1" x14ac:dyDescent="0.25">
      <c r="A5548" s="1" t="s">
        <v>16324</v>
      </c>
      <c r="B5548" s="1" t="s">
        <v>27</v>
      </c>
      <c r="C5548" s="2" t="s">
        <v>16325</v>
      </c>
      <c r="D5548" s="3" t="s">
        <v>162</v>
      </c>
      <c r="E5548" s="3" t="s">
        <v>30</v>
      </c>
      <c r="F5548" s="2" t="s">
        <v>154</v>
      </c>
      <c r="G5548" s="3" t="s">
        <v>155</v>
      </c>
      <c r="H5548" s="3" t="s">
        <v>156</v>
      </c>
      <c r="I5548" s="3">
        <v>1448854</v>
      </c>
      <c r="J5548" s="3" t="s">
        <v>34</v>
      </c>
      <c r="K5548" s="4">
        <v>45063.008333333302</v>
      </c>
      <c r="L5548" s="11" t="str">
        <f t="shared" si="451"/>
        <v>mayo</v>
      </c>
      <c r="M5548" s="3">
        <v>2</v>
      </c>
      <c r="N5548" s="3">
        <v>2</v>
      </c>
      <c r="O5548" s="3">
        <f t="shared" si="447"/>
        <v>2</v>
      </c>
      <c r="P5548" s="4">
        <v>45063.016006944403</v>
      </c>
      <c r="Q5548" s="2"/>
      <c r="R5548" s="3" t="s">
        <v>16326</v>
      </c>
      <c r="S5548" s="4">
        <v>45063.016006944403</v>
      </c>
      <c r="T5548" s="3">
        <f t="shared" si="448"/>
        <v>11</v>
      </c>
      <c r="U5548" s="2" t="s">
        <v>36</v>
      </c>
      <c r="V5548" s="4">
        <v>45063.023472222201</v>
      </c>
      <c r="W5548" s="3">
        <f t="shared" si="449"/>
        <v>10</v>
      </c>
      <c r="X5548" s="3" t="s">
        <v>418</v>
      </c>
      <c r="Y5548" s="2" t="s">
        <v>419</v>
      </c>
      <c r="Z5548" s="2" t="s">
        <v>36</v>
      </c>
      <c r="AA5548" s="4">
        <v>45063.625</v>
      </c>
      <c r="AB5548" s="26">
        <f t="shared" si="450"/>
        <v>14</v>
      </c>
      <c r="AC5548" s="1" t="s">
        <v>78</v>
      </c>
      <c r="AD5548" s="3" t="s">
        <v>40</v>
      </c>
    </row>
    <row r="5549" spans="1:30" ht="42.75" hidden="1" x14ac:dyDescent="0.25">
      <c r="A5549" s="1" t="s">
        <v>5989</v>
      </c>
      <c r="B5549" s="1" t="s">
        <v>27</v>
      </c>
      <c r="C5549" s="2" t="s">
        <v>5990</v>
      </c>
      <c r="D5549" s="3" t="s">
        <v>141</v>
      </c>
      <c r="E5549" s="3" t="s">
        <v>30</v>
      </c>
      <c r="F5549" s="2" t="s">
        <v>154</v>
      </c>
      <c r="G5549" s="3" t="s">
        <v>155</v>
      </c>
      <c r="H5549" s="3" t="s">
        <v>156</v>
      </c>
      <c r="I5549" s="3">
        <v>1448855</v>
      </c>
      <c r="J5549" s="3" t="s">
        <v>34</v>
      </c>
      <c r="K5549" s="4">
        <v>45063.1159722222</v>
      </c>
      <c r="L5549" s="11" t="str">
        <f t="shared" si="451"/>
        <v>mayo</v>
      </c>
      <c r="M5549" s="3">
        <v>3</v>
      </c>
      <c r="N5549" s="3">
        <v>3</v>
      </c>
      <c r="O5549" s="3">
        <f t="shared" si="447"/>
        <v>3</v>
      </c>
      <c r="P5549" s="4">
        <v>45063.1250462963</v>
      </c>
      <c r="Q5549" s="2"/>
      <c r="R5549" s="3" t="s">
        <v>16327</v>
      </c>
      <c r="S5549" s="4">
        <v>45063.1250462963</v>
      </c>
      <c r="T5549" s="3">
        <f t="shared" si="448"/>
        <v>13</v>
      </c>
      <c r="U5549" s="2" t="s">
        <v>36</v>
      </c>
      <c r="V5549" s="4">
        <v>45063.126909722203</v>
      </c>
      <c r="W5549" s="3">
        <f t="shared" si="449"/>
        <v>2</v>
      </c>
      <c r="X5549" s="3" t="s">
        <v>2587</v>
      </c>
      <c r="Y5549" s="2" t="s">
        <v>2588</v>
      </c>
      <c r="Z5549" s="2" t="s">
        <v>36</v>
      </c>
      <c r="AA5549" s="4">
        <v>45063.533333333296</v>
      </c>
      <c r="AB5549" s="26">
        <f t="shared" si="450"/>
        <v>9</v>
      </c>
      <c r="AC5549" s="1" t="s">
        <v>78</v>
      </c>
      <c r="AD5549" s="3" t="s">
        <v>40</v>
      </c>
    </row>
    <row r="5550" spans="1:30" ht="42.75" hidden="1" x14ac:dyDescent="0.25">
      <c r="A5550" s="1" t="s">
        <v>16328</v>
      </c>
      <c r="B5550" s="1" t="s">
        <v>27</v>
      </c>
      <c r="C5550" s="2" t="s">
        <v>16329</v>
      </c>
      <c r="D5550" s="3" t="s">
        <v>349</v>
      </c>
      <c r="E5550" s="3" t="s">
        <v>30</v>
      </c>
      <c r="F5550" s="2" t="s">
        <v>88</v>
      </c>
      <c r="G5550" s="3" t="s">
        <v>54</v>
      </c>
      <c r="H5550" s="3" t="s">
        <v>148</v>
      </c>
      <c r="I5550" s="3">
        <v>1448857</v>
      </c>
      <c r="J5550" s="3" t="s">
        <v>34</v>
      </c>
      <c r="K5550" s="4">
        <v>45063.182638888902</v>
      </c>
      <c r="L5550" s="11" t="str">
        <f t="shared" si="451"/>
        <v>mayo</v>
      </c>
      <c r="M5550" s="3">
        <v>3</v>
      </c>
      <c r="N5550" s="3">
        <v>3</v>
      </c>
      <c r="O5550" s="3">
        <f t="shared" si="447"/>
        <v>3</v>
      </c>
      <c r="P5550" s="4">
        <v>45063.191886574103</v>
      </c>
      <c r="Q5550" s="2"/>
      <c r="R5550" s="3" t="s">
        <v>16330</v>
      </c>
      <c r="S5550" s="4">
        <v>45063.191886574103</v>
      </c>
      <c r="T5550" s="3">
        <f t="shared" si="448"/>
        <v>13</v>
      </c>
      <c r="U5550" s="2" t="s">
        <v>150</v>
      </c>
      <c r="V5550" s="4">
        <v>45063.192187499997</v>
      </c>
      <c r="W5550" s="3">
        <f t="shared" si="449"/>
        <v>0</v>
      </c>
      <c r="X5550" s="3" t="s">
        <v>123</v>
      </c>
      <c r="Y5550" s="2" t="s">
        <v>124</v>
      </c>
      <c r="Z5550" s="2" t="s">
        <v>150</v>
      </c>
      <c r="AA5550" s="4">
        <v>45070.507638888899</v>
      </c>
      <c r="AB5550" s="26">
        <f t="shared" si="450"/>
        <v>175</v>
      </c>
      <c r="AC5550" s="1" t="s">
        <v>125</v>
      </c>
      <c r="AD5550" s="3" t="s">
        <v>40</v>
      </c>
    </row>
    <row r="5551" spans="1:30" ht="28.5" hidden="1" x14ac:dyDescent="0.25">
      <c r="A5551" s="1" t="s">
        <v>16331</v>
      </c>
      <c r="B5551" s="1" t="s">
        <v>27</v>
      </c>
      <c r="C5551" s="2" t="s">
        <v>16332</v>
      </c>
      <c r="D5551" s="3" t="s">
        <v>1747</v>
      </c>
      <c r="E5551" s="3" t="s">
        <v>410</v>
      </c>
      <c r="F5551" s="2" t="s">
        <v>44</v>
      </c>
      <c r="G5551" s="3" t="s">
        <v>32</v>
      </c>
      <c r="H5551" s="3" t="s">
        <v>33</v>
      </c>
      <c r="I5551" s="3">
        <v>1448859</v>
      </c>
      <c r="J5551" s="3" t="s">
        <v>34</v>
      </c>
      <c r="K5551" s="4">
        <v>45063.222222222197</v>
      </c>
      <c r="L5551" s="11" t="str">
        <f t="shared" si="451"/>
        <v>mayo</v>
      </c>
      <c r="M5551" s="3">
        <v>1</v>
      </c>
      <c r="N5551" s="3">
        <v>1</v>
      </c>
      <c r="O5551" s="3">
        <f t="shared" si="447"/>
        <v>1</v>
      </c>
      <c r="P5551" s="4">
        <v>45063.229641203703</v>
      </c>
      <c r="Q5551" s="2"/>
      <c r="R5551" s="3" t="s">
        <v>16333</v>
      </c>
      <c r="S5551" s="4">
        <v>45063.229641203703</v>
      </c>
      <c r="T5551" s="3">
        <f t="shared" si="448"/>
        <v>10</v>
      </c>
      <c r="U5551" s="2" t="s">
        <v>102</v>
      </c>
      <c r="V5551" s="4">
        <v>45063.229814814797</v>
      </c>
      <c r="W5551" s="3">
        <f t="shared" si="449"/>
        <v>0</v>
      </c>
      <c r="X5551" s="3" t="s">
        <v>458</v>
      </c>
      <c r="Y5551" s="2" t="s">
        <v>459</v>
      </c>
      <c r="Z5551" s="2" t="s">
        <v>102</v>
      </c>
      <c r="AA5551" s="4">
        <v>45076.560416666704</v>
      </c>
      <c r="AB5551" s="26">
        <f t="shared" si="450"/>
        <v>319</v>
      </c>
      <c r="AC5551" s="1" t="s">
        <v>60</v>
      </c>
      <c r="AD5551" s="3" t="s">
        <v>40</v>
      </c>
    </row>
    <row r="5552" spans="1:30" ht="89.25" hidden="1" x14ac:dyDescent="0.25">
      <c r="A5552" s="1" t="s">
        <v>16334</v>
      </c>
      <c r="B5552" s="1" t="s">
        <v>27</v>
      </c>
      <c r="C5552" s="2" t="s">
        <v>16335</v>
      </c>
      <c r="D5552" s="3" t="s">
        <v>29</v>
      </c>
      <c r="E5552" s="3" t="s">
        <v>30</v>
      </c>
      <c r="F5552" s="2" t="s">
        <v>437</v>
      </c>
      <c r="G5552" s="3" t="s">
        <v>192</v>
      </c>
      <c r="H5552" s="3" t="s">
        <v>1963</v>
      </c>
      <c r="I5552" s="3">
        <v>1448860</v>
      </c>
      <c r="J5552" s="3" t="s">
        <v>34</v>
      </c>
      <c r="K5552" s="4">
        <v>45063.226388888899</v>
      </c>
      <c r="L5552" s="11" t="str">
        <f t="shared" si="451"/>
        <v>mayo</v>
      </c>
      <c r="M5552" s="3">
        <v>2</v>
      </c>
      <c r="N5552" s="3">
        <v>2</v>
      </c>
      <c r="O5552" s="3">
        <f t="shared" si="447"/>
        <v>2</v>
      </c>
      <c r="P5552" s="4">
        <v>45063.248032407399</v>
      </c>
      <c r="Q5552" s="2"/>
      <c r="R5552" s="3" t="s">
        <v>16336</v>
      </c>
      <c r="S5552" s="4">
        <v>45063.248032407399</v>
      </c>
      <c r="T5552" s="3">
        <f t="shared" si="448"/>
        <v>31</v>
      </c>
      <c r="U5552" s="2" t="s">
        <v>36</v>
      </c>
      <c r="V5552" s="4">
        <v>45063.2669328704</v>
      </c>
      <c r="W5552" s="3">
        <f t="shared" si="449"/>
        <v>27</v>
      </c>
      <c r="X5552" s="3" t="s">
        <v>103</v>
      </c>
      <c r="Y5552" s="2" t="s">
        <v>104</v>
      </c>
      <c r="Z5552" s="2" t="s">
        <v>143</v>
      </c>
      <c r="AA5552" s="4">
        <v>45069.675000000003</v>
      </c>
      <c r="AB5552" s="26">
        <f t="shared" si="450"/>
        <v>153</v>
      </c>
      <c r="AC5552" s="1" t="s">
        <v>125</v>
      </c>
      <c r="AD5552" s="3" t="s">
        <v>40</v>
      </c>
    </row>
    <row r="5553" spans="1:30" ht="63.75" hidden="1" x14ac:dyDescent="0.25">
      <c r="A5553" s="1" t="s">
        <v>515</v>
      </c>
      <c r="B5553" s="1" t="s">
        <v>27</v>
      </c>
      <c r="C5553" s="2" t="s">
        <v>516</v>
      </c>
      <c r="D5553" s="3" t="s">
        <v>349</v>
      </c>
      <c r="E5553" s="3" t="s">
        <v>30</v>
      </c>
      <c r="F5553" s="2" t="s">
        <v>53</v>
      </c>
      <c r="G5553" s="3" t="s">
        <v>54</v>
      </c>
      <c r="H5553" s="3" t="s">
        <v>100</v>
      </c>
      <c r="I5553" s="3">
        <v>1448884</v>
      </c>
      <c r="J5553" s="3" t="s">
        <v>34</v>
      </c>
      <c r="K5553" s="4">
        <v>45063.271527777797</v>
      </c>
      <c r="L5553" s="11" t="str">
        <f t="shared" si="451"/>
        <v>mayo</v>
      </c>
      <c r="M5553" s="3">
        <v>2</v>
      </c>
      <c r="N5553" s="3">
        <v>2</v>
      </c>
      <c r="O5553" s="3">
        <f t="shared" si="447"/>
        <v>2</v>
      </c>
      <c r="P5553" s="4">
        <v>45063.274861111102</v>
      </c>
      <c r="Q5553" s="2"/>
      <c r="R5553" s="3" t="s">
        <v>16337</v>
      </c>
      <c r="S5553" s="4">
        <v>45063.274861111102</v>
      </c>
      <c r="T5553" s="3">
        <f t="shared" si="448"/>
        <v>4</v>
      </c>
      <c r="U5553" s="2" t="s">
        <v>75</v>
      </c>
      <c r="V5553" s="4">
        <v>45063.280775462998</v>
      </c>
      <c r="W5553" s="3">
        <f t="shared" si="449"/>
        <v>8</v>
      </c>
      <c r="X5553" s="3" t="s">
        <v>359</v>
      </c>
      <c r="Y5553" s="2" t="s">
        <v>360</v>
      </c>
      <c r="Z5553" s="2" t="s">
        <v>445</v>
      </c>
      <c r="AA5553" s="4">
        <v>45070.692361111098</v>
      </c>
      <c r="AB5553" s="26">
        <f t="shared" si="450"/>
        <v>177</v>
      </c>
      <c r="AC5553" s="1" t="s">
        <v>78</v>
      </c>
      <c r="AD5553" s="3" t="s">
        <v>40</v>
      </c>
    </row>
    <row r="5554" spans="1:30" ht="280.5" hidden="1" x14ac:dyDescent="0.25">
      <c r="A5554" s="1" t="s">
        <v>16338</v>
      </c>
      <c r="B5554" s="1" t="s">
        <v>27</v>
      </c>
      <c r="C5554" s="2" t="s">
        <v>16339</v>
      </c>
      <c r="D5554" s="3" t="s">
        <v>633</v>
      </c>
      <c r="E5554" s="3" t="s">
        <v>30</v>
      </c>
      <c r="F5554" s="2" t="s">
        <v>88</v>
      </c>
      <c r="G5554" s="3" t="s">
        <v>54</v>
      </c>
      <c r="H5554" s="3" t="s">
        <v>276</v>
      </c>
      <c r="I5554" s="3">
        <v>1448901</v>
      </c>
      <c r="J5554" s="3" t="s">
        <v>34</v>
      </c>
      <c r="K5554" s="4">
        <v>45063.283333333296</v>
      </c>
      <c r="L5554" s="11" t="str">
        <f t="shared" si="451"/>
        <v>mayo</v>
      </c>
      <c r="M5554" s="3">
        <v>3</v>
      </c>
      <c r="N5554" s="3">
        <v>3</v>
      </c>
      <c r="O5554" s="3">
        <f t="shared" si="447"/>
        <v>3</v>
      </c>
      <c r="P5554" s="4">
        <v>45063.292638888903</v>
      </c>
      <c r="Q5554" s="2"/>
      <c r="R5554" s="3" t="s">
        <v>16340</v>
      </c>
      <c r="S5554" s="4">
        <v>45063.292638888903</v>
      </c>
      <c r="T5554" s="3">
        <f t="shared" si="448"/>
        <v>13</v>
      </c>
      <c r="U5554" s="2" t="s">
        <v>75</v>
      </c>
      <c r="V5554" s="4">
        <v>45063.328634259298</v>
      </c>
      <c r="W5554" s="3">
        <f t="shared" si="449"/>
        <v>51</v>
      </c>
      <c r="X5554" s="3" t="s">
        <v>295</v>
      </c>
      <c r="Y5554" s="2" t="s">
        <v>296</v>
      </c>
      <c r="Z5554" s="2" t="s">
        <v>219</v>
      </c>
      <c r="AA5554" s="4">
        <v>45064.288888888899</v>
      </c>
      <c r="AB5554" s="26">
        <f t="shared" si="450"/>
        <v>23</v>
      </c>
      <c r="AC5554" s="1" t="s">
        <v>78</v>
      </c>
      <c r="AD5554" s="3" t="s">
        <v>40</v>
      </c>
    </row>
    <row r="5555" spans="1:30" ht="318.75" hidden="1" x14ac:dyDescent="0.25">
      <c r="A5555" s="1" t="s">
        <v>16341</v>
      </c>
      <c r="B5555" s="1" t="s">
        <v>27</v>
      </c>
      <c r="C5555" s="2" t="s">
        <v>16342</v>
      </c>
      <c r="D5555" s="3" t="s">
        <v>29</v>
      </c>
      <c r="E5555" s="3" t="s">
        <v>30</v>
      </c>
      <c r="F5555" s="2" t="s">
        <v>53</v>
      </c>
      <c r="G5555" s="3" t="s">
        <v>32</v>
      </c>
      <c r="H5555" s="3" t="s">
        <v>187</v>
      </c>
      <c r="I5555" s="3">
        <v>1448949</v>
      </c>
      <c r="J5555" s="3" t="s">
        <v>73</v>
      </c>
      <c r="K5555" s="4">
        <v>45063.306944444397</v>
      </c>
      <c r="L5555" s="11" t="str">
        <f t="shared" si="451"/>
        <v>mayo</v>
      </c>
      <c r="M5555" s="3">
        <v>4</v>
      </c>
      <c r="N5555" s="3">
        <v>4</v>
      </c>
      <c r="O5555" s="3">
        <f t="shared" ref="O5555:O5618" si="452">IF(ISBLANK(N5555),M5555,N5555)</f>
        <v>4</v>
      </c>
      <c r="P5555" s="4">
        <v>45063.334224537</v>
      </c>
      <c r="Q5555" s="2"/>
      <c r="R5555" s="3" t="s">
        <v>16343</v>
      </c>
      <c r="S5555" s="4">
        <v>45063.334224537</v>
      </c>
      <c r="T5555" s="3">
        <f t="shared" si="448"/>
        <v>39</v>
      </c>
      <c r="U5555" s="2" t="s">
        <v>75</v>
      </c>
      <c r="V5555" s="3"/>
      <c r="W5555" s="3" t="str">
        <f t="shared" si="449"/>
        <v/>
      </c>
      <c r="X5555" s="3"/>
      <c r="Y5555" s="2"/>
      <c r="Z5555" s="2"/>
      <c r="AA5555" s="4">
        <v>45063.389583333301</v>
      </c>
      <c r="AB5555" s="26" t="str">
        <f t="shared" si="450"/>
        <v/>
      </c>
      <c r="AC5555" s="1"/>
      <c r="AD5555" s="3" t="s">
        <v>40</v>
      </c>
    </row>
    <row r="5556" spans="1:30" ht="357" hidden="1" x14ac:dyDescent="0.25">
      <c r="A5556" s="1" t="s">
        <v>16344</v>
      </c>
      <c r="B5556" s="1" t="s">
        <v>27</v>
      </c>
      <c r="C5556" s="2" t="s">
        <v>16345</v>
      </c>
      <c r="D5556" s="3" t="s">
        <v>172</v>
      </c>
      <c r="E5556" s="3" t="s">
        <v>30</v>
      </c>
      <c r="F5556" s="2" t="s">
        <v>53</v>
      </c>
      <c r="G5556" s="3" t="s">
        <v>32</v>
      </c>
      <c r="H5556" s="3" t="s">
        <v>187</v>
      </c>
      <c r="I5556" s="3">
        <v>1449026</v>
      </c>
      <c r="J5556" s="3" t="s">
        <v>34</v>
      </c>
      <c r="K5556" s="4">
        <v>45063.3347222222</v>
      </c>
      <c r="L5556" s="11" t="str">
        <f t="shared" si="451"/>
        <v>mayo</v>
      </c>
      <c r="M5556" s="3">
        <v>3</v>
      </c>
      <c r="N5556" s="3">
        <v>3</v>
      </c>
      <c r="O5556" s="3">
        <f t="shared" si="452"/>
        <v>3</v>
      </c>
      <c r="P5556" s="4">
        <v>45063.339537036998</v>
      </c>
      <c r="Q5556" s="2"/>
      <c r="R5556" s="3" t="s">
        <v>16346</v>
      </c>
      <c r="S5556" s="4">
        <v>45063.339537036998</v>
      </c>
      <c r="T5556" s="3">
        <f t="shared" si="448"/>
        <v>6</v>
      </c>
      <c r="U5556" s="2" t="s">
        <v>75</v>
      </c>
      <c r="V5556" s="4">
        <v>45063.357974537001</v>
      </c>
      <c r="W5556" s="3">
        <f t="shared" si="449"/>
        <v>26</v>
      </c>
      <c r="X5556" s="3" t="s">
        <v>76</v>
      </c>
      <c r="Y5556" s="2" t="s">
        <v>77</v>
      </c>
      <c r="Z5556" s="2" t="s">
        <v>445</v>
      </c>
      <c r="AA5556" s="4">
        <v>45063.6472222222</v>
      </c>
      <c r="AB5556" s="26">
        <f t="shared" si="450"/>
        <v>6</v>
      </c>
      <c r="AC5556" s="1" t="s">
        <v>78</v>
      </c>
      <c r="AD5556" s="3" t="s">
        <v>40</v>
      </c>
    </row>
    <row r="5557" spans="1:30" ht="293.25" hidden="1" x14ac:dyDescent="0.25">
      <c r="A5557" s="1" t="s">
        <v>16347</v>
      </c>
      <c r="B5557" s="1" t="s">
        <v>407</v>
      </c>
      <c r="C5557" s="2" t="s">
        <v>16348</v>
      </c>
      <c r="D5557" s="3" t="s">
        <v>3116</v>
      </c>
      <c r="E5557" s="3" t="s">
        <v>410</v>
      </c>
      <c r="F5557" s="2" t="s">
        <v>225</v>
      </c>
      <c r="G5557" s="3" t="s">
        <v>32</v>
      </c>
      <c r="H5557" s="3" t="s">
        <v>33</v>
      </c>
      <c r="I5557" s="3">
        <v>1449043</v>
      </c>
      <c r="J5557" s="3" t="s">
        <v>73</v>
      </c>
      <c r="K5557" s="4">
        <v>45063.340972222199</v>
      </c>
      <c r="L5557" s="11" t="str">
        <f t="shared" si="451"/>
        <v>mayo</v>
      </c>
      <c r="M5557" s="3">
        <v>4</v>
      </c>
      <c r="N5557" s="3">
        <v>4</v>
      </c>
      <c r="O5557" s="3">
        <f t="shared" si="452"/>
        <v>4</v>
      </c>
      <c r="P5557" s="4">
        <v>45063.364861111098</v>
      </c>
      <c r="Q5557" s="2"/>
      <c r="R5557" s="3" t="s">
        <v>16349</v>
      </c>
      <c r="S5557" s="4">
        <v>45063.364861111098</v>
      </c>
      <c r="T5557" s="3">
        <f t="shared" si="448"/>
        <v>34</v>
      </c>
      <c r="U5557" s="2" t="s">
        <v>75</v>
      </c>
      <c r="V5557" s="3"/>
      <c r="W5557" s="3" t="str">
        <f t="shared" si="449"/>
        <v/>
      </c>
      <c r="X5557" s="3"/>
      <c r="Y5557" s="2"/>
      <c r="Z5557" s="2"/>
      <c r="AA5557" s="4">
        <v>45063.390277777798</v>
      </c>
      <c r="AB5557" s="26" t="str">
        <f t="shared" si="450"/>
        <v/>
      </c>
      <c r="AC5557" s="1"/>
      <c r="AD5557" s="3" t="s">
        <v>40</v>
      </c>
    </row>
    <row r="5558" spans="1:30" ht="57" hidden="1" x14ac:dyDescent="0.25">
      <c r="A5558" s="1" t="s">
        <v>16350</v>
      </c>
      <c r="B5558" s="1" t="s">
        <v>27</v>
      </c>
      <c r="C5558" s="2" t="s">
        <v>16351</v>
      </c>
      <c r="D5558" s="3" t="s">
        <v>43</v>
      </c>
      <c r="E5558" s="3" t="s">
        <v>30</v>
      </c>
      <c r="F5558" s="2" t="s">
        <v>31</v>
      </c>
      <c r="G5558" s="3" t="s">
        <v>32</v>
      </c>
      <c r="H5558" s="3" t="s">
        <v>33</v>
      </c>
      <c r="I5558" s="3">
        <v>1449082</v>
      </c>
      <c r="J5558" s="3" t="s">
        <v>34</v>
      </c>
      <c r="K5558" s="4">
        <v>45063.3527777778</v>
      </c>
      <c r="L5558" s="11" t="str">
        <f t="shared" si="451"/>
        <v>mayo</v>
      </c>
      <c r="M5558" s="3">
        <v>3</v>
      </c>
      <c r="N5558" s="3">
        <v>3</v>
      </c>
      <c r="O5558" s="3">
        <f t="shared" si="452"/>
        <v>3</v>
      </c>
      <c r="P5558" s="4">
        <v>45063.371793981503</v>
      </c>
      <c r="Q5558" s="2"/>
      <c r="R5558" s="3" t="s">
        <v>6122</v>
      </c>
      <c r="S5558" s="4">
        <v>45063.371793981503</v>
      </c>
      <c r="T5558" s="3">
        <f t="shared" si="448"/>
        <v>27</v>
      </c>
      <c r="U5558" s="2" t="s">
        <v>75</v>
      </c>
      <c r="V5558" s="4">
        <v>45063.379791666703</v>
      </c>
      <c r="W5558" s="3">
        <f t="shared" si="449"/>
        <v>11</v>
      </c>
      <c r="X5558" s="3" t="s">
        <v>103</v>
      </c>
      <c r="Y5558" s="2" t="s">
        <v>104</v>
      </c>
      <c r="Z5558" s="2" t="s">
        <v>219</v>
      </c>
      <c r="AA5558" s="4">
        <v>45063.651388888902</v>
      </c>
      <c r="AB5558" s="26">
        <f t="shared" si="450"/>
        <v>6</v>
      </c>
      <c r="AC5558" s="1" t="s">
        <v>78</v>
      </c>
      <c r="AD5558" s="3" t="s">
        <v>40</v>
      </c>
    </row>
    <row r="5559" spans="1:30" ht="89.25" hidden="1" x14ac:dyDescent="0.25">
      <c r="A5559" s="1" t="s">
        <v>16352</v>
      </c>
      <c r="B5559" s="1" t="s">
        <v>27</v>
      </c>
      <c r="C5559" s="2" t="s">
        <v>16353</v>
      </c>
      <c r="D5559" s="3" t="s">
        <v>863</v>
      </c>
      <c r="E5559" s="3" t="s">
        <v>30</v>
      </c>
      <c r="F5559" s="2" t="s">
        <v>53</v>
      </c>
      <c r="G5559" s="3" t="s">
        <v>54</v>
      </c>
      <c r="H5559" s="3" t="s">
        <v>100</v>
      </c>
      <c r="I5559" s="3">
        <v>1449111</v>
      </c>
      <c r="J5559" s="3" t="s">
        <v>34</v>
      </c>
      <c r="K5559" s="4">
        <v>45063.362500000003</v>
      </c>
      <c r="L5559" s="11" t="str">
        <f t="shared" si="451"/>
        <v>mayo</v>
      </c>
      <c r="M5559" s="3">
        <v>3</v>
      </c>
      <c r="N5559" s="3">
        <v>3</v>
      </c>
      <c r="O5559" s="3">
        <f t="shared" si="452"/>
        <v>3</v>
      </c>
      <c r="P5559" s="4">
        <v>45063.377083333296</v>
      </c>
      <c r="Q5559" s="2"/>
      <c r="R5559" s="3" t="s">
        <v>16354</v>
      </c>
      <c r="S5559" s="4">
        <v>45063.377083333296</v>
      </c>
      <c r="T5559" s="3">
        <f t="shared" si="448"/>
        <v>20</v>
      </c>
      <c r="U5559" s="2" t="s">
        <v>75</v>
      </c>
      <c r="V5559" s="4">
        <v>45063.380081018498</v>
      </c>
      <c r="W5559" s="3">
        <f t="shared" si="449"/>
        <v>4</v>
      </c>
      <c r="X5559" s="3" t="s">
        <v>103</v>
      </c>
      <c r="Y5559" s="2" t="s">
        <v>104</v>
      </c>
      <c r="Z5559" s="2" t="s">
        <v>445</v>
      </c>
      <c r="AA5559" s="4">
        <v>45092.525694444397</v>
      </c>
      <c r="AB5559" s="26">
        <f t="shared" si="450"/>
        <v>699</v>
      </c>
      <c r="AC5559" s="1" t="s">
        <v>78</v>
      </c>
      <c r="AD5559" s="3" t="s">
        <v>40</v>
      </c>
    </row>
    <row r="5560" spans="1:30" ht="178.5" hidden="1" x14ac:dyDescent="0.25">
      <c r="A5560" s="1" t="s">
        <v>16355</v>
      </c>
      <c r="B5560" s="1" t="s">
        <v>575</v>
      </c>
      <c r="C5560" s="2" t="s">
        <v>16356</v>
      </c>
      <c r="D5560" s="3" t="s">
        <v>2063</v>
      </c>
      <c r="E5560" s="3" t="s">
        <v>410</v>
      </c>
      <c r="F5560" s="2" t="s">
        <v>2280</v>
      </c>
      <c r="G5560" s="3" t="s">
        <v>54</v>
      </c>
      <c r="H5560" s="3" t="s">
        <v>89</v>
      </c>
      <c r="I5560" s="3">
        <v>1449160</v>
      </c>
      <c r="J5560" s="3" t="s">
        <v>34</v>
      </c>
      <c r="K5560" s="4">
        <v>45063.379166666702</v>
      </c>
      <c r="L5560" s="11" t="str">
        <f t="shared" si="451"/>
        <v>mayo</v>
      </c>
      <c r="M5560" s="3">
        <v>2</v>
      </c>
      <c r="N5560" s="3">
        <v>2</v>
      </c>
      <c r="O5560" s="3">
        <f t="shared" si="452"/>
        <v>2</v>
      </c>
      <c r="P5560" s="4">
        <v>45063.388391203698</v>
      </c>
      <c r="Q5560" s="2"/>
      <c r="R5560" s="3" t="s">
        <v>16357</v>
      </c>
      <c r="S5560" s="4">
        <v>45063.388391203698</v>
      </c>
      <c r="T5560" s="3">
        <f t="shared" si="448"/>
        <v>13</v>
      </c>
      <c r="U5560" s="2" t="s">
        <v>75</v>
      </c>
      <c r="V5560" s="4">
        <v>45063.408553240697</v>
      </c>
      <c r="W5560" s="3">
        <f t="shared" si="449"/>
        <v>29</v>
      </c>
      <c r="X5560" s="3" t="s">
        <v>202</v>
      </c>
      <c r="Y5560" s="2" t="s">
        <v>203</v>
      </c>
      <c r="Z5560" s="2" t="s">
        <v>219</v>
      </c>
      <c r="AA5560" s="4">
        <v>45065.415972222203</v>
      </c>
      <c r="AB5560" s="26">
        <f t="shared" si="450"/>
        <v>48</v>
      </c>
      <c r="AC5560" s="1" t="s">
        <v>144</v>
      </c>
      <c r="AD5560" s="3" t="s">
        <v>40</v>
      </c>
    </row>
    <row r="5561" spans="1:30" ht="153" hidden="1" x14ac:dyDescent="0.25">
      <c r="A5561" s="1" t="s">
        <v>16358</v>
      </c>
      <c r="B5561" s="1" t="s">
        <v>27</v>
      </c>
      <c r="C5561" s="2" t="s">
        <v>16359</v>
      </c>
      <c r="D5561" s="3" t="s">
        <v>285</v>
      </c>
      <c r="E5561" s="3" t="s">
        <v>30</v>
      </c>
      <c r="F5561" s="2" t="s">
        <v>225</v>
      </c>
      <c r="G5561" s="3" t="s">
        <v>32</v>
      </c>
      <c r="H5561" s="3" t="s">
        <v>16360</v>
      </c>
      <c r="I5561" s="3">
        <v>1449187</v>
      </c>
      <c r="J5561" s="3" t="s">
        <v>73</v>
      </c>
      <c r="K5561" s="4">
        <v>45063.389583333301</v>
      </c>
      <c r="L5561" s="11" t="str">
        <f t="shared" si="451"/>
        <v>mayo</v>
      </c>
      <c r="M5561" s="3">
        <v>4</v>
      </c>
      <c r="N5561" s="3">
        <v>4</v>
      </c>
      <c r="O5561" s="3">
        <f t="shared" si="452"/>
        <v>4</v>
      </c>
      <c r="P5561" s="4">
        <v>45063.403148148202</v>
      </c>
      <c r="Q5561" s="2"/>
      <c r="R5561" s="3" t="s">
        <v>16361</v>
      </c>
      <c r="S5561" s="4">
        <v>45063.403148148202</v>
      </c>
      <c r="T5561" s="3">
        <f t="shared" si="448"/>
        <v>19</v>
      </c>
      <c r="U5561" s="2" t="s">
        <v>75</v>
      </c>
      <c r="V5561" s="3"/>
      <c r="W5561" s="3" t="str">
        <f t="shared" si="449"/>
        <v/>
      </c>
      <c r="X5561" s="3"/>
      <c r="Y5561" s="2"/>
      <c r="Z5561" s="2"/>
      <c r="AA5561" s="4">
        <v>45063.412499999999</v>
      </c>
      <c r="AB5561" s="26" t="str">
        <f t="shared" si="450"/>
        <v/>
      </c>
      <c r="AC5561" s="1"/>
      <c r="AD5561" s="3" t="s">
        <v>40</v>
      </c>
    </row>
    <row r="5562" spans="1:30" ht="395.25" hidden="1" x14ac:dyDescent="0.25">
      <c r="A5562" s="1" t="s">
        <v>16362</v>
      </c>
      <c r="B5562" s="1" t="s">
        <v>27</v>
      </c>
      <c r="C5562" s="2" t="s">
        <v>16363</v>
      </c>
      <c r="D5562" s="3" t="s">
        <v>245</v>
      </c>
      <c r="E5562" s="3" t="s">
        <v>30</v>
      </c>
      <c r="F5562" s="2" t="s">
        <v>53</v>
      </c>
      <c r="G5562" s="3" t="s">
        <v>54</v>
      </c>
      <c r="H5562" s="3" t="s">
        <v>100</v>
      </c>
      <c r="I5562" s="3">
        <v>1449211</v>
      </c>
      <c r="J5562" s="3" t="s">
        <v>73</v>
      </c>
      <c r="K5562" s="4">
        <v>45063.396527777797</v>
      </c>
      <c r="L5562" s="11" t="str">
        <f t="shared" si="451"/>
        <v>mayo</v>
      </c>
      <c r="M5562" s="3">
        <v>4</v>
      </c>
      <c r="N5562" s="3">
        <v>4</v>
      </c>
      <c r="O5562" s="3">
        <f t="shared" si="452"/>
        <v>4</v>
      </c>
      <c r="P5562" s="4">
        <v>45063.413148148102</v>
      </c>
      <c r="Q5562" s="2"/>
      <c r="R5562" s="3" t="s">
        <v>16364</v>
      </c>
      <c r="S5562" s="4">
        <v>45063.413148148102</v>
      </c>
      <c r="T5562" s="3">
        <f t="shared" si="448"/>
        <v>23</v>
      </c>
      <c r="U5562" s="2" t="s">
        <v>75</v>
      </c>
      <c r="V5562" s="3"/>
      <c r="W5562" s="3" t="str">
        <f t="shared" si="449"/>
        <v/>
      </c>
      <c r="X5562" s="3"/>
      <c r="Y5562" s="2"/>
      <c r="Z5562" s="2"/>
      <c r="AA5562" s="4">
        <v>45063.413194444402</v>
      </c>
      <c r="AB5562" s="26" t="str">
        <f t="shared" si="450"/>
        <v/>
      </c>
      <c r="AC5562" s="1"/>
      <c r="AD5562" s="3" t="s">
        <v>40</v>
      </c>
    </row>
    <row r="5563" spans="1:30" ht="140.25" hidden="1" x14ac:dyDescent="0.25">
      <c r="A5563" s="1" t="s">
        <v>16365</v>
      </c>
      <c r="B5563" s="1" t="s">
        <v>27</v>
      </c>
      <c r="C5563" s="2" t="s">
        <v>16366</v>
      </c>
      <c r="D5563" s="3" t="s">
        <v>178</v>
      </c>
      <c r="E5563" s="3" t="s">
        <v>30</v>
      </c>
      <c r="F5563" s="2" t="s">
        <v>88</v>
      </c>
      <c r="G5563" s="3" t="s">
        <v>54</v>
      </c>
      <c r="H5563" s="3" t="s">
        <v>148</v>
      </c>
      <c r="I5563" s="3">
        <v>1449239</v>
      </c>
      <c r="J5563" s="3" t="s">
        <v>34</v>
      </c>
      <c r="K5563" s="4">
        <v>45063.406944444403</v>
      </c>
      <c r="L5563" s="11" t="str">
        <f t="shared" si="451"/>
        <v>mayo</v>
      </c>
      <c r="M5563" s="3">
        <v>3</v>
      </c>
      <c r="N5563" s="3">
        <v>3</v>
      </c>
      <c r="O5563" s="3">
        <f t="shared" si="452"/>
        <v>3</v>
      </c>
      <c r="P5563" s="4">
        <v>45063.418287036999</v>
      </c>
      <c r="Q5563" s="2"/>
      <c r="R5563" s="3" t="s">
        <v>16367</v>
      </c>
      <c r="S5563" s="4">
        <v>45063.418287036999</v>
      </c>
      <c r="T5563" s="3">
        <f t="shared" si="448"/>
        <v>16</v>
      </c>
      <c r="U5563" s="2" t="s">
        <v>75</v>
      </c>
      <c r="V5563" s="4">
        <v>45063.424050925903</v>
      </c>
      <c r="W5563" s="3">
        <f t="shared" si="449"/>
        <v>8</v>
      </c>
      <c r="X5563" s="3" t="s">
        <v>259</v>
      </c>
      <c r="Y5563" s="2" t="s">
        <v>260</v>
      </c>
      <c r="Z5563" s="2" t="s">
        <v>445</v>
      </c>
      <c r="AA5563" s="4">
        <v>45065.475694444402</v>
      </c>
      <c r="AB5563" s="26">
        <f t="shared" si="450"/>
        <v>49</v>
      </c>
      <c r="AC5563" s="1" t="s">
        <v>78</v>
      </c>
      <c r="AD5563" s="3" t="s">
        <v>40</v>
      </c>
    </row>
    <row r="5564" spans="1:30" ht="140.25" hidden="1" x14ac:dyDescent="0.25">
      <c r="A5564" s="1" t="s">
        <v>16368</v>
      </c>
      <c r="B5564" s="1" t="s">
        <v>27</v>
      </c>
      <c r="C5564" s="2" t="s">
        <v>16369</v>
      </c>
      <c r="D5564" s="3" t="s">
        <v>200</v>
      </c>
      <c r="E5564" s="3" t="s">
        <v>30</v>
      </c>
      <c r="F5564" s="2" t="s">
        <v>88</v>
      </c>
      <c r="G5564" s="3" t="s">
        <v>54</v>
      </c>
      <c r="H5564" s="3" t="s">
        <v>148</v>
      </c>
      <c r="I5564" s="3">
        <v>1449251</v>
      </c>
      <c r="J5564" s="3" t="s">
        <v>34</v>
      </c>
      <c r="K5564" s="4">
        <v>45063.413888888899</v>
      </c>
      <c r="L5564" s="11" t="str">
        <f t="shared" si="451"/>
        <v>mayo</v>
      </c>
      <c r="M5564" s="3">
        <v>2</v>
      </c>
      <c r="N5564" s="3">
        <v>2</v>
      </c>
      <c r="O5564" s="3">
        <f t="shared" si="452"/>
        <v>2</v>
      </c>
      <c r="P5564" s="4">
        <v>45063.427245370403</v>
      </c>
      <c r="Q5564" s="2"/>
      <c r="R5564" s="3" t="s">
        <v>16370</v>
      </c>
      <c r="S5564" s="4">
        <v>45063.427245370403</v>
      </c>
      <c r="T5564" s="3">
        <f t="shared" si="448"/>
        <v>19</v>
      </c>
      <c r="U5564" s="2" t="s">
        <v>75</v>
      </c>
      <c r="V5564" s="4">
        <v>45063.446655092601</v>
      </c>
      <c r="W5564" s="3">
        <f t="shared" si="449"/>
        <v>27</v>
      </c>
      <c r="X5564" s="3" t="s">
        <v>158</v>
      </c>
      <c r="Y5564" s="2" t="s">
        <v>159</v>
      </c>
      <c r="Z5564" s="2" t="s">
        <v>219</v>
      </c>
      <c r="AA5564" s="4">
        <v>45064.506249999999</v>
      </c>
      <c r="AB5564" s="26">
        <f t="shared" si="450"/>
        <v>25</v>
      </c>
      <c r="AC5564" s="1" t="s">
        <v>78</v>
      </c>
      <c r="AD5564" s="3" t="s">
        <v>40</v>
      </c>
    </row>
    <row r="5565" spans="1:30" ht="51" hidden="1" x14ac:dyDescent="0.25">
      <c r="A5565" s="1" t="s">
        <v>16371</v>
      </c>
      <c r="B5565" s="1" t="s">
        <v>27</v>
      </c>
      <c r="C5565" s="2" t="s">
        <v>16372</v>
      </c>
      <c r="D5565" s="3" t="s">
        <v>436</v>
      </c>
      <c r="E5565" s="3" t="s">
        <v>30</v>
      </c>
      <c r="F5565" s="2" t="s">
        <v>293</v>
      </c>
      <c r="G5565" s="3" t="s">
        <v>32</v>
      </c>
      <c r="H5565" s="3" t="s">
        <v>33</v>
      </c>
      <c r="I5565" s="3">
        <v>1449264</v>
      </c>
      <c r="J5565" s="3" t="s">
        <v>34</v>
      </c>
      <c r="K5565" s="4">
        <v>45063.4194444444</v>
      </c>
      <c r="L5565" s="11" t="str">
        <f t="shared" si="451"/>
        <v>mayo</v>
      </c>
      <c r="M5565" s="3">
        <v>3</v>
      </c>
      <c r="N5565" s="3">
        <v>3</v>
      </c>
      <c r="O5565" s="3">
        <f t="shared" si="452"/>
        <v>3</v>
      </c>
      <c r="P5565" s="4">
        <v>45063.431423611102</v>
      </c>
      <c r="Q5565" s="2"/>
      <c r="R5565" s="3" t="s">
        <v>16373</v>
      </c>
      <c r="S5565" s="4">
        <v>45063.431423611102</v>
      </c>
      <c r="T5565" s="3">
        <f t="shared" si="448"/>
        <v>17</v>
      </c>
      <c r="U5565" s="2" t="s">
        <v>75</v>
      </c>
      <c r="V5565" s="4">
        <v>45063.439664351798</v>
      </c>
      <c r="W5565" s="3">
        <f t="shared" si="449"/>
        <v>11</v>
      </c>
      <c r="X5565" s="3" t="s">
        <v>91</v>
      </c>
      <c r="Y5565" s="2" t="s">
        <v>92</v>
      </c>
      <c r="Z5565" s="2" t="s">
        <v>445</v>
      </c>
      <c r="AA5565" s="4">
        <v>45063.666666666701</v>
      </c>
      <c r="AB5565" s="26">
        <f t="shared" si="450"/>
        <v>5</v>
      </c>
      <c r="AC5565" s="1" t="s">
        <v>78</v>
      </c>
      <c r="AD5565" s="3" t="s">
        <v>40</v>
      </c>
    </row>
    <row r="5566" spans="1:30" ht="89.25" hidden="1" x14ac:dyDescent="0.25">
      <c r="A5566" s="1" t="s">
        <v>10748</v>
      </c>
      <c r="B5566" s="1" t="s">
        <v>27</v>
      </c>
      <c r="C5566" s="2" t="s">
        <v>10749</v>
      </c>
      <c r="D5566" s="3" t="s">
        <v>186</v>
      </c>
      <c r="E5566" s="3" t="s">
        <v>30</v>
      </c>
      <c r="F5566" s="2" t="s">
        <v>82</v>
      </c>
      <c r="G5566" s="3" t="s">
        <v>54</v>
      </c>
      <c r="H5566" s="3" t="s">
        <v>83</v>
      </c>
      <c r="I5566" s="3">
        <v>1449278</v>
      </c>
      <c r="J5566" s="3" t="s">
        <v>34</v>
      </c>
      <c r="K5566" s="4">
        <v>45063.425694444399</v>
      </c>
      <c r="L5566" s="11" t="str">
        <f t="shared" si="451"/>
        <v>mayo</v>
      </c>
      <c r="M5566" s="3">
        <v>3</v>
      </c>
      <c r="N5566" s="3">
        <v>3</v>
      </c>
      <c r="O5566" s="3">
        <f t="shared" si="452"/>
        <v>3</v>
      </c>
      <c r="P5566" s="4">
        <v>45063.437986111101</v>
      </c>
      <c r="Q5566" s="2"/>
      <c r="R5566" s="3" t="s">
        <v>16374</v>
      </c>
      <c r="S5566" s="4">
        <v>45063.437986111101</v>
      </c>
      <c r="T5566" s="3">
        <f t="shared" si="448"/>
        <v>17</v>
      </c>
      <c r="U5566" s="2" t="s">
        <v>75</v>
      </c>
      <c r="V5566" s="4">
        <v>45063.462407407402</v>
      </c>
      <c r="W5566" s="3">
        <f t="shared" si="449"/>
        <v>35</v>
      </c>
      <c r="X5566" s="3" t="s">
        <v>2247</v>
      </c>
      <c r="Y5566" s="2" t="s">
        <v>2248</v>
      </c>
      <c r="Z5566" s="2" t="s">
        <v>219</v>
      </c>
      <c r="AA5566" s="4">
        <v>45071.697916666701</v>
      </c>
      <c r="AB5566" s="26">
        <f t="shared" si="450"/>
        <v>197</v>
      </c>
      <c r="AC5566" s="1" t="s">
        <v>144</v>
      </c>
      <c r="AD5566" s="3" t="s">
        <v>40</v>
      </c>
    </row>
    <row r="5567" spans="1:30" ht="76.5" hidden="1" x14ac:dyDescent="0.25">
      <c r="A5567" s="1" t="s">
        <v>16375</v>
      </c>
      <c r="B5567" s="1" t="s">
        <v>27</v>
      </c>
      <c r="C5567" s="2" t="s">
        <v>16376</v>
      </c>
      <c r="D5567" s="3" t="s">
        <v>629</v>
      </c>
      <c r="E5567" s="3" t="s">
        <v>30</v>
      </c>
      <c r="F5567" s="2" t="s">
        <v>44</v>
      </c>
      <c r="G5567" s="3" t="s">
        <v>32</v>
      </c>
      <c r="H5567" s="3" t="s">
        <v>45</v>
      </c>
      <c r="I5567" s="3">
        <v>1449283</v>
      </c>
      <c r="J5567" s="3" t="s">
        <v>34</v>
      </c>
      <c r="K5567" s="4">
        <v>45063.430555555598</v>
      </c>
      <c r="L5567" s="11" t="str">
        <f t="shared" si="451"/>
        <v>mayo</v>
      </c>
      <c r="M5567" s="3">
        <v>3</v>
      </c>
      <c r="N5567" s="3">
        <v>3</v>
      </c>
      <c r="O5567" s="3">
        <f t="shared" si="452"/>
        <v>3</v>
      </c>
      <c r="P5567" s="4">
        <v>45063.4445486111</v>
      </c>
      <c r="Q5567" s="2"/>
      <c r="R5567" s="3" t="s">
        <v>16377</v>
      </c>
      <c r="S5567" s="4">
        <v>45063.4445486111</v>
      </c>
      <c r="T5567" s="3">
        <f t="shared" si="448"/>
        <v>20</v>
      </c>
      <c r="U5567" s="2" t="s">
        <v>75</v>
      </c>
      <c r="V5567" s="4">
        <v>45063.454131944403</v>
      </c>
      <c r="W5567" s="3">
        <f t="shared" si="449"/>
        <v>13</v>
      </c>
      <c r="X5567" s="3" t="s">
        <v>741</v>
      </c>
      <c r="Y5567" s="2" t="s">
        <v>742</v>
      </c>
      <c r="Z5567" s="2" t="s">
        <v>445</v>
      </c>
      <c r="AA5567" s="4">
        <v>45063.667361111096</v>
      </c>
      <c r="AB5567" s="26">
        <f t="shared" si="450"/>
        <v>5</v>
      </c>
      <c r="AC5567" s="1" t="s">
        <v>78</v>
      </c>
      <c r="AD5567" s="3" t="s">
        <v>40</v>
      </c>
    </row>
    <row r="5568" spans="1:30" ht="280.5" hidden="1" x14ac:dyDescent="0.25">
      <c r="A5568" s="1" t="s">
        <v>5587</v>
      </c>
      <c r="B5568" s="1" t="s">
        <v>27</v>
      </c>
      <c r="C5568" s="2" t="s">
        <v>5588</v>
      </c>
      <c r="D5568" s="3" t="s">
        <v>482</v>
      </c>
      <c r="E5568" s="3" t="s">
        <v>30</v>
      </c>
      <c r="F5568" s="2" t="s">
        <v>53</v>
      </c>
      <c r="G5568" s="3" t="s">
        <v>32</v>
      </c>
      <c r="H5568" s="3" t="s">
        <v>2459</v>
      </c>
      <c r="I5568" s="3">
        <v>1449293</v>
      </c>
      <c r="J5568" s="3" t="s">
        <v>73</v>
      </c>
      <c r="K5568" s="4">
        <v>45063.439583333296</v>
      </c>
      <c r="L5568" s="11" t="str">
        <f t="shared" si="451"/>
        <v>mayo</v>
      </c>
      <c r="M5568" s="3">
        <v>4</v>
      </c>
      <c r="N5568" s="3">
        <v>4</v>
      </c>
      <c r="O5568" s="3">
        <f t="shared" si="452"/>
        <v>4</v>
      </c>
      <c r="P5568" s="4">
        <v>45063.458078703698</v>
      </c>
      <c r="Q5568" s="2"/>
      <c r="R5568" s="3" t="s">
        <v>16378</v>
      </c>
      <c r="S5568" s="4">
        <v>45063.458078703698</v>
      </c>
      <c r="T5568" s="3">
        <f t="shared" si="448"/>
        <v>26</v>
      </c>
      <c r="U5568" s="2" t="s">
        <v>75</v>
      </c>
      <c r="V5568" s="3"/>
      <c r="W5568" s="3" t="str">
        <f t="shared" si="449"/>
        <v/>
      </c>
      <c r="X5568" s="3"/>
      <c r="Y5568" s="2"/>
      <c r="Z5568" s="2"/>
      <c r="AA5568" s="4">
        <v>45063.461805555598</v>
      </c>
      <c r="AB5568" s="26" t="str">
        <f t="shared" si="450"/>
        <v/>
      </c>
      <c r="AC5568" s="1"/>
      <c r="AD5568" s="3" t="s">
        <v>40</v>
      </c>
    </row>
    <row r="5569" spans="1:30" ht="63.75" hidden="1" x14ac:dyDescent="0.25">
      <c r="A5569" s="1" t="s">
        <v>16379</v>
      </c>
      <c r="B5569" s="1" t="s">
        <v>27</v>
      </c>
      <c r="C5569" s="2" t="s">
        <v>16380</v>
      </c>
      <c r="D5569" s="3" t="s">
        <v>629</v>
      </c>
      <c r="E5569" s="3" t="s">
        <v>30</v>
      </c>
      <c r="F5569" s="2" t="s">
        <v>82</v>
      </c>
      <c r="G5569" s="3" t="s">
        <v>54</v>
      </c>
      <c r="H5569" s="3" t="s">
        <v>83</v>
      </c>
      <c r="I5569" s="3">
        <v>1449314</v>
      </c>
      <c r="J5569" s="3" t="s">
        <v>34</v>
      </c>
      <c r="K5569" s="4">
        <v>45063.452083333301</v>
      </c>
      <c r="L5569" s="11" t="str">
        <f t="shared" si="451"/>
        <v>mayo</v>
      </c>
      <c r="M5569" s="3">
        <v>2</v>
      </c>
      <c r="N5569" s="3">
        <v>2</v>
      </c>
      <c r="O5569" s="3">
        <f t="shared" si="452"/>
        <v>2</v>
      </c>
      <c r="P5569" s="4">
        <v>45063.467743055597</v>
      </c>
      <c r="Q5569" s="2"/>
      <c r="R5569" s="3" t="s">
        <v>16381</v>
      </c>
      <c r="S5569" s="4">
        <v>45063.467743055597</v>
      </c>
      <c r="T5569" s="3">
        <f t="shared" si="448"/>
        <v>22</v>
      </c>
      <c r="U5569" s="2" t="s">
        <v>75</v>
      </c>
      <c r="V5569" s="4">
        <v>45063.493067129602</v>
      </c>
      <c r="W5569" s="3">
        <f t="shared" si="449"/>
        <v>36</v>
      </c>
      <c r="X5569" s="3" t="s">
        <v>195</v>
      </c>
      <c r="Y5569" s="2" t="s">
        <v>196</v>
      </c>
      <c r="Z5569" s="2" t="s">
        <v>219</v>
      </c>
      <c r="AA5569" s="4">
        <v>45063.787499999999</v>
      </c>
      <c r="AB5569" s="26">
        <f t="shared" si="450"/>
        <v>7</v>
      </c>
      <c r="AC5569" s="1" t="s">
        <v>78</v>
      </c>
      <c r="AD5569" s="3" t="s">
        <v>40</v>
      </c>
    </row>
    <row r="5570" spans="1:30" ht="267.75" hidden="1" x14ac:dyDescent="0.25">
      <c r="A5570" s="1" t="s">
        <v>16382</v>
      </c>
      <c r="B5570" s="1" t="s">
        <v>27</v>
      </c>
      <c r="C5570" s="2" t="s">
        <v>16383</v>
      </c>
      <c r="D5570" s="3" t="s">
        <v>346</v>
      </c>
      <c r="E5570" s="3" t="s">
        <v>30</v>
      </c>
      <c r="F5570" s="2" t="s">
        <v>53</v>
      </c>
      <c r="G5570" s="3" t="s">
        <v>54</v>
      </c>
      <c r="H5570" s="3" t="s">
        <v>100</v>
      </c>
      <c r="I5570" s="3">
        <v>1449316</v>
      </c>
      <c r="J5570" s="3" t="s">
        <v>34</v>
      </c>
      <c r="K5570" s="4">
        <v>45063.456250000003</v>
      </c>
      <c r="L5570" s="11" t="str">
        <f t="shared" si="451"/>
        <v>mayo</v>
      </c>
      <c r="M5570" s="3">
        <v>2</v>
      </c>
      <c r="N5570" s="3">
        <v>2</v>
      </c>
      <c r="O5570" s="3">
        <f t="shared" si="452"/>
        <v>2</v>
      </c>
      <c r="P5570" s="4">
        <v>45063.471643518496</v>
      </c>
      <c r="Q5570" s="2"/>
      <c r="R5570" s="3" t="s">
        <v>16384</v>
      </c>
      <c r="S5570" s="4">
        <v>45063.471643518496</v>
      </c>
      <c r="T5570" s="3">
        <f t="shared" si="448"/>
        <v>22</v>
      </c>
      <c r="U5570" s="2" t="s">
        <v>75</v>
      </c>
      <c r="V5570" s="4">
        <v>45063.498182870397</v>
      </c>
      <c r="W5570" s="3">
        <f t="shared" si="449"/>
        <v>38</v>
      </c>
      <c r="X5570" s="3" t="s">
        <v>1163</v>
      </c>
      <c r="Y5570" s="2" t="s">
        <v>509</v>
      </c>
      <c r="Z5570" s="2" t="s">
        <v>445</v>
      </c>
      <c r="AA5570" s="4">
        <v>45065.5</v>
      </c>
      <c r="AB5570" s="26">
        <f t="shared" si="450"/>
        <v>48</v>
      </c>
      <c r="AC5570" s="1" t="s">
        <v>125</v>
      </c>
      <c r="AD5570" s="3" t="s">
        <v>40</v>
      </c>
    </row>
    <row r="5571" spans="1:30" ht="42.75" hidden="1" x14ac:dyDescent="0.25">
      <c r="A5571" s="1" t="s">
        <v>16261</v>
      </c>
      <c r="B5571" s="1" t="s">
        <v>27</v>
      </c>
      <c r="C5571" s="2" t="s">
        <v>16262</v>
      </c>
      <c r="D5571" s="3" t="s">
        <v>745</v>
      </c>
      <c r="E5571" s="3" t="s">
        <v>30</v>
      </c>
      <c r="F5571" s="2" t="s">
        <v>82</v>
      </c>
      <c r="G5571" s="3" t="s">
        <v>54</v>
      </c>
      <c r="H5571" s="3" t="s">
        <v>2840</v>
      </c>
      <c r="I5571" s="3">
        <v>1449326</v>
      </c>
      <c r="J5571" s="3" t="s">
        <v>34</v>
      </c>
      <c r="K5571" s="4">
        <v>45063.463194444397</v>
      </c>
      <c r="L5571" s="11" t="str">
        <f t="shared" si="451"/>
        <v>mayo</v>
      </c>
      <c r="M5571" s="3">
        <v>2</v>
      </c>
      <c r="N5571" s="3">
        <v>2</v>
      </c>
      <c r="O5571" s="3">
        <f t="shared" si="452"/>
        <v>2</v>
      </c>
      <c r="P5571" s="4">
        <v>45063.476307870398</v>
      </c>
      <c r="Q5571" s="2"/>
      <c r="R5571" s="3" t="s">
        <v>16385</v>
      </c>
      <c r="S5571" s="4">
        <v>45063.476307870398</v>
      </c>
      <c r="T5571" s="3">
        <f t="shared" si="448"/>
        <v>18</v>
      </c>
      <c r="U5571" s="2" t="s">
        <v>75</v>
      </c>
      <c r="V5571" s="4">
        <v>45063.542557870402</v>
      </c>
      <c r="W5571" s="3">
        <f t="shared" si="449"/>
        <v>95</v>
      </c>
      <c r="X5571" s="3" t="s">
        <v>220</v>
      </c>
      <c r="Y5571" s="2" t="s">
        <v>221</v>
      </c>
      <c r="Z5571" s="2" t="s">
        <v>219</v>
      </c>
      <c r="AA5571" s="4">
        <v>45065.983333333301</v>
      </c>
      <c r="AB5571" s="26">
        <f t="shared" si="450"/>
        <v>58</v>
      </c>
      <c r="AC5571" s="1" t="s">
        <v>78</v>
      </c>
      <c r="AD5571" s="3" t="s">
        <v>40</v>
      </c>
    </row>
    <row r="5572" spans="1:30" ht="76.5" hidden="1" x14ac:dyDescent="0.25">
      <c r="A5572" s="1" t="s">
        <v>16386</v>
      </c>
      <c r="B5572" s="1" t="s">
        <v>27</v>
      </c>
      <c r="C5572" s="2" t="s">
        <v>16387</v>
      </c>
      <c r="D5572" s="3" t="s">
        <v>81</v>
      </c>
      <c r="E5572" s="3" t="s">
        <v>30</v>
      </c>
      <c r="F5572" s="2" t="s">
        <v>82</v>
      </c>
      <c r="G5572" s="3" t="s">
        <v>54</v>
      </c>
      <c r="H5572" s="3" t="s">
        <v>83</v>
      </c>
      <c r="I5572" s="3">
        <v>1449341</v>
      </c>
      <c r="J5572" s="3" t="s">
        <v>34</v>
      </c>
      <c r="K5572" s="4">
        <v>45063.467361111099</v>
      </c>
      <c r="L5572" s="11" t="str">
        <f t="shared" si="451"/>
        <v>mayo</v>
      </c>
      <c r="M5572" s="3">
        <v>2</v>
      </c>
      <c r="N5572" s="3">
        <v>2</v>
      </c>
      <c r="O5572" s="3">
        <f t="shared" si="452"/>
        <v>2</v>
      </c>
      <c r="P5572" s="4">
        <v>45063.484039351897</v>
      </c>
      <c r="Q5572" s="2"/>
      <c r="R5572" s="3" t="s">
        <v>16388</v>
      </c>
      <c r="S5572" s="4">
        <v>45063.484039351897</v>
      </c>
      <c r="T5572" s="3">
        <f t="shared" si="448"/>
        <v>24</v>
      </c>
      <c r="U5572" s="2" t="s">
        <v>75</v>
      </c>
      <c r="V5572" s="4">
        <v>45063.519166666701</v>
      </c>
      <c r="W5572" s="3">
        <f t="shared" si="449"/>
        <v>50</v>
      </c>
      <c r="X5572" s="3" t="s">
        <v>202</v>
      </c>
      <c r="Y5572" s="2" t="s">
        <v>203</v>
      </c>
      <c r="Z5572" s="2" t="s">
        <v>445</v>
      </c>
      <c r="AA5572" s="4">
        <v>45064.552083333299</v>
      </c>
      <c r="AB5572" s="26">
        <f t="shared" si="450"/>
        <v>24</v>
      </c>
      <c r="AC5572" s="1" t="s">
        <v>144</v>
      </c>
      <c r="AD5572" s="3" t="s">
        <v>40</v>
      </c>
    </row>
    <row r="5573" spans="1:30" ht="165.75" hidden="1" x14ac:dyDescent="0.25">
      <c r="A5573" s="1" t="s">
        <v>16389</v>
      </c>
      <c r="B5573" s="1" t="s">
        <v>27</v>
      </c>
      <c r="C5573" s="2" t="s">
        <v>16390</v>
      </c>
      <c r="D5573" s="3" t="s">
        <v>43</v>
      </c>
      <c r="E5573" s="3" t="s">
        <v>30</v>
      </c>
      <c r="F5573" s="2" t="s">
        <v>225</v>
      </c>
      <c r="G5573" s="3" t="s">
        <v>32</v>
      </c>
      <c r="H5573" s="3" t="s">
        <v>33</v>
      </c>
      <c r="I5573" s="3">
        <v>1449377</v>
      </c>
      <c r="J5573" s="3" t="s">
        <v>73</v>
      </c>
      <c r="K5573" s="4">
        <v>45063.483333333301</v>
      </c>
      <c r="L5573" s="11" t="str">
        <f t="shared" si="451"/>
        <v>mayo</v>
      </c>
      <c r="M5573" s="3">
        <v>4</v>
      </c>
      <c r="N5573" s="3">
        <v>4</v>
      </c>
      <c r="O5573" s="3">
        <f t="shared" si="452"/>
        <v>4</v>
      </c>
      <c r="P5573" s="4">
        <v>45063.490335648101</v>
      </c>
      <c r="Q5573" s="2"/>
      <c r="R5573" s="3" t="s">
        <v>16391</v>
      </c>
      <c r="S5573" s="4">
        <v>45063.490335648101</v>
      </c>
      <c r="T5573" s="3">
        <f t="shared" ref="T5573:T5636" si="453">ROUNDDOWN((S5573-K5573)*24*60,0)</f>
        <v>10</v>
      </c>
      <c r="U5573" s="2" t="s">
        <v>75</v>
      </c>
      <c r="V5573" s="3"/>
      <c r="W5573" s="3" t="str">
        <f t="shared" ref="W5573:W5636" si="454">+IF(ISBLANK(V5573),"",ROUNDDOWN((V5573-S5573)*24*60,0))</f>
        <v/>
      </c>
      <c r="X5573" s="3"/>
      <c r="Y5573" s="2"/>
      <c r="Z5573" s="2"/>
      <c r="AA5573" s="4">
        <v>45063.570833333302</v>
      </c>
      <c r="AB5573" s="26" t="str">
        <f t="shared" ref="AB5573:AB5636" si="455">+IF(ISBLANK(V5573),"",IF(ISBLANK(AA5573),"",_xlfn.IFS((AA5573-V5573)*24&lt;0,"",(AA5573-V5573)*24&gt;0,(ROUNDDOWN((AA5573-V5573)*24,0)))))</f>
        <v/>
      </c>
      <c r="AC5573" s="1"/>
      <c r="AD5573" s="3" t="s">
        <v>40</v>
      </c>
    </row>
    <row r="5574" spans="1:30" ht="28.5" hidden="1" x14ac:dyDescent="0.25">
      <c r="A5574" s="1" t="s">
        <v>16392</v>
      </c>
      <c r="B5574" s="1" t="s">
        <v>1063</v>
      </c>
      <c r="C5574" s="2" t="s">
        <v>16393</v>
      </c>
      <c r="D5574" s="3" t="s">
        <v>52</v>
      </c>
      <c r="E5574" s="3" t="s">
        <v>30</v>
      </c>
      <c r="F5574" s="2" t="s">
        <v>437</v>
      </c>
      <c r="G5574" s="3" t="s">
        <v>192</v>
      </c>
      <c r="H5574" s="3" t="s">
        <v>925</v>
      </c>
      <c r="I5574" s="3">
        <v>1449412</v>
      </c>
      <c r="J5574" s="3" t="s">
        <v>34</v>
      </c>
      <c r="K5574" s="4">
        <v>45063.5493055556</v>
      </c>
      <c r="L5574" s="11" t="str">
        <f t="shared" si="451"/>
        <v>mayo</v>
      </c>
      <c r="M5574" s="3">
        <v>2</v>
      </c>
      <c r="N5574" s="3">
        <v>2</v>
      </c>
      <c r="O5574" s="3">
        <f t="shared" si="452"/>
        <v>2</v>
      </c>
      <c r="P5574" s="4">
        <v>45063.552152777796</v>
      </c>
      <c r="Q5574" s="2"/>
      <c r="R5574" s="3" t="s">
        <v>16394</v>
      </c>
      <c r="S5574" s="4">
        <v>45063.552152777796</v>
      </c>
      <c r="T5574" s="3">
        <f t="shared" si="453"/>
        <v>4</v>
      </c>
      <c r="U5574" s="2" t="s">
        <v>143</v>
      </c>
      <c r="V5574" s="4">
        <v>45063.553437499999</v>
      </c>
      <c r="W5574" s="3">
        <f t="shared" si="454"/>
        <v>1</v>
      </c>
      <c r="X5574" s="3" t="s">
        <v>115</v>
      </c>
      <c r="Y5574" s="2" t="s">
        <v>116</v>
      </c>
      <c r="Z5574" s="2" t="s">
        <v>143</v>
      </c>
      <c r="AA5574" s="4">
        <v>45063.746527777803</v>
      </c>
      <c r="AB5574" s="26">
        <f t="shared" si="455"/>
        <v>4</v>
      </c>
      <c r="AC5574" s="1" t="s">
        <v>78</v>
      </c>
      <c r="AD5574" s="3" t="s">
        <v>40</v>
      </c>
    </row>
    <row r="5575" spans="1:30" ht="267.75" hidden="1" x14ac:dyDescent="0.25">
      <c r="A5575" s="1" t="s">
        <v>3857</v>
      </c>
      <c r="B5575" s="1" t="s">
        <v>27</v>
      </c>
      <c r="C5575" s="2" t="s">
        <v>3858</v>
      </c>
      <c r="D5575" s="3" t="s">
        <v>603</v>
      </c>
      <c r="E5575" s="3" t="s">
        <v>30</v>
      </c>
      <c r="F5575" s="2" t="s">
        <v>53</v>
      </c>
      <c r="G5575" s="3" t="s">
        <v>54</v>
      </c>
      <c r="H5575" s="3" t="s">
        <v>100</v>
      </c>
      <c r="I5575" s="3">
        <v>1449424</v>
      </c>
      <c r="J5575" s="3" t="s">
        <v>34</v>
      </c>
      <c r="K5575" s="4">
        <v>45063.560416666704</v>
      </c>
      <c r="L5575" s="11" t="str">
        <f t="shared" si="451"/>
        <v>mayo</v>
      </c>
      <c r="M5575" s="3">
        <v>2</v>
      </c>
      <c r="N5575" s="3">
        <v>2</v>
      </c>
      <c r="O5575" s="3">
        <f t="shared" si="452"/>
        <v>2</v>
      </c>
      <c r="P5575" s="4">
        <v>45063.568576388898</v>
      </c>
      <c r="Q5575" s="2"/>
      <c r="R5575" s="3" t="s">
        <v>16395</v>
      </c>
      <c r="S5575" s="4">
        <v>45063.568576388898</v>
      </c>
      <c r="T5575" s="3">
        <f t="shared" si="453"/>
        <v>11</v>
      </c>
      <c r="U5575" s="2" t="s">
        <v>75</v>
      </c>
      <c r="V5575" s="4">
        <v>45063.589409722197</v>
      </c>
      <c r="W5575" s="3">
        <f t="shared" si="454"/>
        <v>29</v>
      </c>
      <c r="X5575" s="3" t="s">
        <v>202</v>
      </c>
      <c r="Y5575" s="2" t="s">
        <v>203</v>
      </c>
      <c r="Z5575" s="2" t="s">
        <v>219</v>
      </c>
      <c r="AA5575" s="4">
        <v>45068.534027777801</v>
      </c>
      <c r="AB5575" s="26">
        <f t="shared" si="455"/>
        <v>118</v>
      </c>
      <c r="AC5575" s="1" t="s">
        <v>144</v>
      </c>
      <c r="AD5575" s="3" t="s">
        <v>40</v>
      </c>
    </row>
    <row r="5576" spans="1:30" ht="28.5" hidden="1" x14ac:dyDescent="0.25">
      <c r="A5576" s="1" t="s">
        <v>16396</v>
      </c>
      <c r="B5576" s="1" t="s">
        <v>27</v>
      </c>
      <c r="C5576" s="2" t="s">
        <v>16397</v>
      </c>
      <c r="D5576" s="3" t="s">
        <v>206</v>
      </c>
      <c r="E5576" s="3" t="s">
        <v>30</v>
      </c>
      <c r="F5576" s="2" t="s">
        <v>264</v>
      </c>
      <c r="G5576" s="3" t="s">
        <v>192</v>
      </c>
      <c r="H5576" s="3" t="s">
        <v>387</v>
      </c>
      <c r="I5576" s="3">
        <v>1449430</v>
      </c>
      <c r="J5576" s="3" t="s">
        <v>73</v>
      </c>
      <c r="K5576" s="4">
        <v>45063.565972222197</v>
      </c>
      <c r="L5576" s="11" t="str">
        <f t="shared" si="451"/>
        <v>mayo</v>
      </c>
      <c r="M5576" s="3">
        <v>3</v>
      </c>
      <c r="N5576" s="3">
        <v>3</v>
      </c>
      <c r="O5576" s="3">
        <f t="shared" si="452"/>
        <v>3</v>
      </c>
      <c r="P5576" s="4">
        <v>45063.5758796296</v>
      </c>
      <c r="Q5576" s="2"/>
      <c r="R5576" s="3" t="s">
        <v>16398</v>
      </c>
      <c r="S5576" s="4">
        <v>45063.5758796296</v>
      </c>
      <c r="T5576" s="3">
        <f t="shared" si="453"/>
        <v>14</v>
      </c>
      <c r="U5576" s="2" t="s">
        <v>143</v>
      </c>
      <c r="V5576" s="4">
        <v>45063.578240740702</v>
      </c>
      <c r="W5576" s="3">
        <f t="shared" si="454"/>
        <v>3</v>
      </c>
      <c r="X5576" s="3" t="s">
        <v>2987</v>
      </c>
      <c r="Y5576" s="2" t="s">
        <v>2988</v>
      </c>
      <c r="Z5576" s="2" t="s">
        <v>143</v>
      </c>
      <c r="AA5576" s="4">
        <v>45063.695138888899</v>
      </c>
      <c r="AB5576" s="26">
        <f t="shared" si="455"/>
        <v>2</v>
      </c>
      <c r="AC5576" s="1" t="s">
        <v>197</v>
      </c>
      <c r="AD5576" s="3" t="s">
        <v>40</v>
      </c>
    </row>
    <row r="5577" spans="1:30" ht="127.5" hidden="1" x14ac:dyDescent="0.25">
      <c r="A5577" s="1" t="s">
        <v>16399</v>
      </c>
      <c r="B5577" s="1" t="s">
        <v>27</v>
      </c>
      <c r="C5577" s="2" t="s">
        <v>16400</v>
      </c>
      <c r="D5577" s="3" t="s">
        <v>186</v>
      </c>
      <c r="E5577" s="3" t="s">
        <v>30</v>
      </c>
      <c r="F5577" s="2" t="s">
        <v>44</v>
      </c>
      <c r="G5577" s="3" t="s">
        <v>32</v>
      </c>
      <c r="H5577" s="3" t="s">
        <v>33</v>
      </c>
      <c r="I5577" s="3">
        <v>1449434</v>
      </c>
      <c r="J5577" s="3" t="s">
        <v>34</v>
      </c>
      <c r="K5577" s="4">
        <v>45063.570138888899</v>
      </c>
      <c r="L5577" s="11" t="str">
        <f t="shared" si="451"/>
        <v>mayo</v>
      </c>
      <c r="M5577" s="3">
        <v>2</v>
      </c>
      <c r="N5577" s="3">
        <v>2</v>
      </c>
      <c r="O5577" s="3">
        <f t="shared" si="452"/>
        <v>2</v>
      </c>
      <c r="P5577" s="4">
        <v>45063.576840277798</v>
      </c>
      <c r="Q5577" s="2"/>
      <c r="R5577" s="3" t="s">
        <v>16401</v>
      </c>
      <c r="S5577" s="4">
        <v>45063.576840277798</v>
      </c>
      <c r="T5577" s="3">
        <f t="shared" si="453"/>
        <v>9</v>
      </c>
      <c r="U5577" s="2" t="s">
        <v>75</v>
      </c>
      <c r="V5577" s="4">
        <v>45063.636805555601</v>
      </c>
      <c r="W5577" s="3">
        <f t="shared" si="454"/>
        <v>86</v>
      </c>
      <c r="X5577" s="3" t="s">
        <v>48</v>
      </c>
      <c r="Y5577" s="2" t="s">
        <v>49</v>
      </c>
      <c r="Z5577" s="2" t="s">
        <v>445</v>
      </c>
      <c r="AA5577" s="4">
        <v>45100.622916666704</v>
      </c>
      <c r="AB5577" s="26">
        <f t="shared" si="455"/>
        <v>887</v>
      </c>
      <c r="AC5577" s="1" t="s">
        <v>125</v>
      </c>
      <c r="AD5577" s="3" t="s">
        <v>40</v>
      </c>
    </row>
    <row r="5578" spans="1:30" ht="267.75" hidden="1" x14ac:dyDescent="0.25">
      <c r="A5578" s="1" t="s">
        <v>16402</v>
      </c>
      <c r="B5578" s="1" t="s">
        <v>27</v>
      </c>
      <c r="C5578" s="2" t="s">
        <v>16403</v>
      </c>
      <c r="D5578" s="3" t="s">
        <v>863</v>
      </c>
      <c r="E5578" s="3" t="s">
        <v>30</v>
      </c>
      <c r="F5578" s="2" t="s">
        <v>88</v>
      </c>
      <c r="G5578" s="3" t="s">
        <v>54</v>
      </c>
      <c r="H5578" s="3" t="s">
        <v>148</v>
      </c>
      <c r="I5578" s="3">
        <v>1449444</v>
      </c>
      <c r="J5578" s="3" t="s">
        <v>34</v>
      </c>
      <c r="K5578" s="4">
        <v>45063.579166666699</v>
      </c>
      <c r="L5578" s="11" t="str">
        <f t="shared" si="451"/>
        <v>mayo</v>
      </c>
      <c r="M5578" s="3">
        <v>2</v>
      </c>
      <c r="N5578" s="3">
        <v>2</v>
      </c>
      <c r="O5578" s="3">
        <f t="shared" si="452"/>
        <v>2</v>
      </c>
      <c r="P5578" s="4">
        <v>45063.588483796302</v>
      </c>
      <c r="Q5578" s="2"/>
      <c r="R5578" s="3" t="s">
        <v>16404</v>
      </c>
      <c r="S5578" s="4">
        <v>45063.588483796302</v>
      </c>
      <c r="T5578" s="3">
        <f t="shared" si="453"/>
        <v>13</v>
      </c>
      <c r="U5578" s="2" t="s">
        <v>75</v>
      </c>
      <c r="V5578" s="4">
        <v>45063.644965277803</v>
      </c>
      <c r="W5578" s="3">
        <f t="shared" si="454"/>
        <v>81</v>
      </c>
      <c r="X5578" s="3" t="s">
        <v>202</v>
      </c>
      <c r="Y5578" s="2" t="s">
        <v>203</v>
      </c>
      <c r="Z5578" s="2" t="s">
        <v>219</v>
      </c>
      <c r="AA5578" s="4">
        <v>45065.491666666698</v>
      </c>
      <c r="AB5578" s="26">
        <f t="shared" si="455"/>
        <v>44</v>
      </c>
      <c r="AC5578" s="1" t="s">
        <v>125</v>
      </c>
      <c r="AD5578" s="3" t="s">
        <v>40</v>
      </c>
    </row>
    <row r="5579" spans="1:30" ht="51" hidden="1" x14ac:dyDescent="0.25">
      <c r="A5579" s="1" t="s">
        <v>16405</v>
      </c>
      <c r="B5579" s="1" t="s">
        <v>27</v>
      </c>
      <c r="C5579" s="2" t="s">
        <v>16406</v>
      </c>
      <c r="D5579" s="3" t="s">
        <v>1059</v>
      </c>
      <c r="E5579" s="3" t="s">
        <v>30</v>
      </c>
      <c r="F5579" s="2" t="s">
        <v>88</v>
      </c>
      <c r="G5579" s="3" t="s">
        <v>54</v>
      </c>
      <c r="H5579" s="3" t="s">
        <v>276</v>
      </c>
      <c r="I5579" s="3">
        <v>1449452</v>
      </c>
      <c r="J5579" s="3" t="s">
        <v>34</v>
      </c>
      <c r="K5579" s="4">
        <v>45063.584027777797</v>
      </c>
      <c r="L5579" s="11" t="str">
        <f t="shared" si="451"/>
        <v>mayo</v>
      </c>
      <c r="M5579" s="3">
        <v>1</v>
      </c>
      <c r="N5579" s="3"/>
      <c r="O5579" s="3">
        <f t="shared" si="452"/>
        <v>1</v>
      </c>
      <c r="P5579" s="3"/>
      <c r="Q5579" s="2"/>
      <c r="R5579" s="3" t="s">
        <v>16407</v>
      </c>
      <c r="S5579" s="4">
        <v>45063.597395833298</v>
      </c>
      <c r="T5579" s="3">
        <f t="shared" si="453"/>
        <v>19</v>
      </c>
      <c r="U5579" s="2" t="s">
        <v>75</v>
      </c>
      <c r="V5579" s="4">
        <v>45063.609895833302</v>
      </c>
      <c r="W5579" s="3">
        <f t="shared" si="454"/>
        <v>18</v>
      </c>
      <c r="X5579" s="3" t="s">
        <v>103</v>
      </c>
      <c r="Y5579" s="2" t="s">
        <v>104</v>
      </c>
      <c r="Z5579" s="2" t="s">
        <v>445</v>
      </c>
      <c r="AA5579" s="4">
        <v>45063.877083333296</v>
      </c>
      <c r="AB5579" s="26">
        <f t="shared" si="455"/>
        <v>6</v>
      </c>
      <c r="AC5579" s="1" t="s">
        <v>78</v>
      </c>
      <c r="AD5579" s="3" t="s">
        <v>40</v>
      </c>
    </row>
    <row r="5580" spans="1:30" ht="76.5" hidden="1" x14ac:dyDescent="0.25">
      <c r="A5580" s="1" t="s">
        <v>16408</v>
      </c>
      <c r="B5580" s="1" t="s">
        <v>27</v>
      </c>
      <c r="C5580" s="2" t="s">
        <v>16409</v>
      </c>
      <c r="D5580" s="3" t="s">
        <v>81</v>
      </c>
      <c r="E5580" s="3" t="s">
        <v>30</v>
      </c>
      <c r="F5580" s="2" t="s">
        <v>82</v>
      </c>
      <c r="G5580" s="3" t="s">
        <v>32</v>
      </c>
      <c r="H5580" s="3" t="s">
        <v>716</v>
      </c>
      <c r="I5580" s="3">
        <v>1449469</v>
      </c>
      <c r="J5580" s="3" t="s">
        <v>34</v>
      </c>
      <c r="K5580" s="4">
        <v>45063.597916666702</v>
      </c>
      <c r="L5580" s="11" t="str">
        <f t="shared" si="451"/>
        <v>mayo</v>
      </c>
      <c r="M5580" s="3">
        <v>2</v>
      </c>
      <c r="N5580" s="3">
        <v>2</v>
      </c>
      <c r="O5580" s="3">
        <f t="shared" si="452"/>
        <v>2</v>
      </c>
      <c r="P5580" s="4">
        <v>45063.608182870397</v>
      </c>
      <c r="Q5580" s="2"/>
      <c r="R5580" s="3" t="s">
        <v>16410</v>
      </c>
      <c r="S5580" s="4">
        <v>45063.608182870397</v>
      </c>
      <c r="T5580" s="3">
        <f t="shared" si="453"/>
        <v>14</v>
      </c>
      <c r="U5580" s="2" t="s">
        <v>75</v>
      </c>
      <c r="V5580" s="4">
        <v>45063.726770833302</v>
      </c>
      <c r="W5580" s="3">
        <f t="shared" si="454"/>
        <v>170</v>
      </c>
      <c r="X5580" s="3" t="s">
        <v>103</v>
      </c>
      <c r="Y5580" s="2" t="s">
        <v>104</v>
      </c>
      <c r="Z5580" s="2" t="s">
        <v>219</v>
      </c>
      <c r="AA5580" s="4">
        <v>45064.8930555556</v>
      </c>
      <c r="AB5580" s="26">
        <f t="shared" si="455"/>
        <v>27</v>
      </c>
      <c r="AC5580" s="1" t="s">
        <v>78</v>
      </c>
      <c r="AD5580" s="3" t="s">
        <v>40</v>
      </c>
    </row>
    <row r="5581" spans="1:30" ht="409.5" hidden="1" x14ac:dyDescent="0.25">
      <c r="A5581" s="1" t="s">
        <v>15654</v>
      </c>
      <c r="B5581" s="1" t="s">
        <v>27</v>
      </c>
      <c r="C5581" s="2" t="s">
        <v>15655</v>
      </c>
      <c r="D5581" s="3" t="s">
        <v>1713</v>
      </c>
      <c r="E5581" s="3" t="s">
        <v>30</v>
      </c>
      <c r="F5581" s="2" t="s">
        <v>31</v>
      </c>
      <c r="G5581" s="3" t="s">
        <v>32</v>
      </c>
      <c r="H5581" s="3" t="s">
        <v>89</v>
      </c>
      <c r="I5581" s="3">
        <v>1449487</v>
      </c>
      <c r="J5581" s="3" t="s">
        <v>73</v>
      </c>
      <c r="K5581" s="4">
        <v>45063.622222222199</v>
      </c>
      <c r="L5581" s="11" t="str">
        <f t="shared" si="451"/>
        <v>mayo</v>
      </c>
      <c r="M5581" s="3">
        <v>2</v>
      </c>
      <c r="N5581" s="3"/>
      <c r="O5581" s="3">
        <f t="shared" si="452"/>
        <v>2</v>
      </c>
      <c r="P5581" s="3"/>
      <c r="Q5581" s="2"/>
      <c r="R5581" s="3" t="s">
        <v>16411</v>
      </c>
      <c r="S5581" s="4">
        <v>45063.665914351899</v>
      </c>
      <c r="T5581" s="3">
        <f t="shared" si="453"/>
        <v>62</v>
      </c>
      <c r="U5581" s="2" t="s">
        <v>102</v>
      </c>
      <c r="V5581" s="3"/>
      <c r="W5581" s="3" t="str">
        <f t="shared" si="454"/>
        <v/>
      </c>
      <c r="X5581" s="3"/>
      <c r="Y5581" s="2"/>
      <c r="Z5581" s="2"/>
      <c r="AA5581" s="4">
        <v>45063.843055555597</v>
      </c>
      <c r="AB5581" s="26" t="str">
        <f t="shared" si="455"/>
        <v/>
      </c>
      <c r="AC5581" s="1"/>
      <c r="AD5581" s="3" t="s">
        <v>40</v>
      </c>
    </row>
    <row r="5582" spans="1:30" ht="178.5" hidden="1" x14ac:dyDescent="0.25">
      <c r="A5582" s="1" t="s">
        <v>16412</v>
      </c>
      <c r="B5582" s="1" t="s">
        <v>27</v>
      </c>
      <c r="C5582" s="2" t="s">
        <v>16413</v>
      </c>
      <c r="D5582" s="3" t="s">
        <v>917</v>
      </c>
      <c r="E5582" s="3" t="s">
        <v>30</v>
      </c>
      <c r="F5582" s="2" t="s">
        <v>82</v>
      </c>
      <c r="G5582" s="3" t="s">
        <v>54</v>
      </c>
      <c r="H5582" s="3" t="s">
        <v>83</v>
      </c>
      <c r="I5582" s="3">
        <v>1449496</v>
      </c>
      <c r="J5582" s="3" t="s">
        <v>34</v>
      </c>
      <c r="K5582" s="4">
        <v>45063.628472222197</v>
      </c>
      <c r="L5582" s="11" t="str">
        <f t="shared" si="451"/>
        <v>mayo</v>
      </c>
      <c r="M5582" s="3">
        <v>3</v>
      </c>
      <c r="N5582" s="3">
        <v>3</v>
      </c>
      <c r="O5582" s="3">
        <f t="shared" si="452"/>
        <v>3</v>
      </c>
      <c r="P5582" s="4">
        <v>45063.670648148101</v>
      </c>
      <c r="Q5582" s="2"/>
      <c r="R5582" s="3" t="s">
        <v>16414</v>
      </c>
      <c r="S5582" s="4">
        <v>45063.670648148101</v>
      </c>
      <c r="T5582" s="3">
        <f t="shared" si="453"/>
        <v>60</v>
      </c>
      <c r="U5582" s="2" t="s">
        <v>102</v>
      </c>
      <c r="V5582" s="4">
        <v>45063.693680555603</v>
      </c>
      <c r="W5582" s="3">
        <f t="shared" si="454"/>
        <v>33</v>
      </c>
      <c r="X5582" s="3" t="s">
        <v>1635</v>
      </c>
      <c r="Y5582" s="2" t="s">
        <v>1636</v>
      </c>
      <c r="Z5582" s="2" t="s">
        <v>445</v>
      </c>
      <c r="AA5582" s="4">
        <v>45063.863888888904</v>
      </c>
      <c r="AB5582" s="26">
        <f t="shared" si="455"/>
        <v>4</v>
      </c>
      <c r="AC5582" s="1" t="s">
        <v>78</v>
      </c>
      <c r="AD5582" s="3" t="s">
        <v>40</v>
      </c>
    </row>
    <row r="5583" spans="1:30" ht="51" hidden="1" x14ac:dyDescent="0.25">
      <c r="A5583" s="1" t="s">
        <v>16415</v>
      </c>
      <c r="B5583" s="1" t="s">
        <v>27</v>
      </c>
      <c r="C5583" s="2" t="s">
        <v>16416</v>
      </c>
      <c r="D5583" s="3" t="s">
        <v>316</v>
      </c>
      <c r="E5583" s="3" t="s">
        <v>30</v>
      </c>
      <c r="F5583" s="2" t="s">
        <v>53</v>
      </c>
      <c r="G5583" s="3" t="s">
        <v>32</v>
      </c>
      <c r="H5583" s="3" t="s">
        <v>187</v>
      </c>
      <c r="I5583" s="3">
        <v>1449506</v>
      </c>
      <c r="J5583" s="3" t="s">
        <v>34</v>
      </c>
      <c r="K5583" s="4">
        <v>45063.645138888904</v>
      </c>
      <c r="L5583" s="11" t="str">
        <f t="shared" si="451"/>
        <v>mayo</v>
      </c>
      <c r="M5583" s="3">
        <v>2</v>
      </c>
      <c r="N5583" s="3">
        <v>2</v>
      </c>
      <c r="O5583" s="3">
        <f t="shared" si="452"/>
        <v>2</v>
      </c>
      <c r="P5583" s="4">
        <v>45063.655243055597</v>
      </c>
      <c r="Q5583" s="2"/>
      <c r="R5583" s="3" t="s">
        <v>16417</v>
      </c>
      <c r="S5583" s="4">
        <v>45063.655243055597</v>
      </c>
      <c r="T5583" s="3">
        <f t="shared" si="453"/>
        <v>14</v>
      </c>
      <c r="U5583" s="2" t="s">
        <v>102</v>
      </c>
      <c r="V5583" s="4">
        <v>45063.656979166699</v>
      </c>
      <c r="W5583" s="3">
        <f t="shared" si="454"/>
        <v>2</v>
      </c>
      <c r="X5583" s="3" t="s">
        <v>103</v>
      </c>
      <c r="Y5583" s="2" t="s">
        <v>104</v>
      </c>
      <c r="Z5583" s="2" t="s">
        <v>102</v>
      </c>
      <c r="AA5583" s="4">
        <v>45063.854861111096</v>
      </c>
      <c r="AB5583" s="26">
        <f t="shared" si="455"/>
        <v>4</v>
      </c>
      <c r="AC5583" s="1" t="s">
        <v>78</v>
      </c>
      <c r="AD5583" s="3" t="s">
        <v>40</v>
      </c>
    </row>
    <row r="5584" spans="1:30" ht="102" hidden="1" x14ac:dyDescent="0.25">
      <c r="A5584" s="1" t="s">
        <v>16418</v>
      </c>
      <c r="B5584" s="1" t="s">
        <v>407</v>
      </c>
      <c r="C5584" s="2" t="s">
        <v>16419</v>
      </c>
      <c r="D5584" s="3" t="s">
        <v>623</v>
      </c>
      <c r="E5584" s="3" t="s">
        <v>410</v>
      </c>
      <c r="F5584" s="2" t="s">
        <v>88</v>
      </c>
      <c r="G5584" s="3" t="s">
        <v>54</v>
      </c>
      <c r="H5584" s="3" t="s">
        <v>89</v>
      </c>
      <c r="I5584" s="3">
        <v>1449511</v>
      </c>
      <c r="J5584" s="3" t="s">
        <v>73</v>
      </c>
      <c r="K5584" s="4">
        <v>45063.652083333298</v>
      </c>
      <c r="L5584" s="11" t="str">
        <f t="shared" si="451"/>
        <v>mayo</v>
      </c>
      <c r="M5584" s="3">
        <v>2</v>
      </c>
      <c r="N5584" s="3">
        <v>2</v>
      </c>
      <c r="O5584" s="3">
        <f t="shared" si="452"/>
        <v>2</v>
      </c>
      <c r="P5584" s="4">
        <v>45063.689560185201</v>
      </c>
      <c r="Q5584" s="2"/>
      <c r="R5584" s="3" t="s">
        <v>16420</v>
      </c>
      <c r="S5584" s="4">
        <v>45063.689560185201</v>
      </c>
      <c r="T5584" s="3">
        <f t="shared" si="453"/>
        <v>53</v>
      </c>
      <c r="U5584" s="2" t="s">
        <v>102</v>
      </c>
      <c r="V5584" s="4">
        <v>45063.765335648102</v>
      </c>
      <c r="W5584" s="3">
        <f t="shared" si="454"/>
        <v>109</v>
      </c>
      <c r="X5584" s="3" t="s">
        <v>16421</v>
      </c>
      <c r="Y5584" s="2" t="s">
        <v>16422</v>
      </c>
      <c r="Z5584" s="2" t="s">
        <v>1132</v>
      </c>
      <c r="AA5584" s="4">
        <v>45063.78125</v>
      </c>
      <c r="AB5584" s="26">
        <f t="shared" si="455"/>
        <v>0</v>
      </c>
      <c r="AC5584" s="1" t="s">
        <v>197</v>
      </c>
      <c r="AD5584" s="3" t="s">
        <v>40</v>
      </c>
    </row>
    <row r="5585" spans="1:30" ht="25.5" hidden="1" x14ac:dyDescent="0.25">
      <c r="A5585" s="1" t="s">
        <v>2282</v>
      </c>
      <c r="B5585" s="1" t="s">
        <v>27</v>
      </c>
      <c r="C5585" s="2" t="s">
        <v>2283</v>
      </c>
      <c r="D5585" s="3" t="s">
        <v>477</v>
      </c>
      <c r="E5585" s="3" t="s">
        <v>30</v>
      </c>
      <c r="F5585" s="2" t="s">
        <v>288</v>
      </c>
      <c r="G5585" s="3" t="s">
        <v>192</v>
      </c>
      <c r="H5585" s="3" t="s">
        <v>289</v>
      </c>
      <c r="I5585" s="3">
        <v>1449513</v>
      </c>
      <c r="J5585" s="3" t="s">
        <v>34</v>
      </c>
      <c r="K5585" s="4">
        <v>45063.656944444403</v>
      </c>
      <c r="L5585" s="11" t="str">
        <f t="shared" si="451"/>
        <v>mayo</v>
      </c>
      <c r="M5585" s="3">
        <v>2</v>
      </c>
      <c r="N5585" s="3">
        <v>2</v>
      </c>
      <c r="O5585" s="3">
        <f t="shared" si="452"/>
        <v>2</v>
      </c>
      <c r="P5585" s="4">
        <v>45063.667164351798</v>
      </c>
      <c r="Q5585" s="2"/>
      <c r="R5585" s="3" t="s">
        <v>439</v>
      </c>
      <c r="S5585" s="4">
        <v>45063.667164351798</v>
      </c>
      <c r="T5585" s="3">
        <f t="shared" si="453"/>
        <v>14</v>
      </c>
      <c r="U5585" s="2" t="s">
        <v>143</v>
      </c>
      <c r="V5585" s="4">
        <v>45063.674155092602</v>
      </c>
      <c r="W5585" s="3">
        <f t="shared" si="454"/>
        <v>10</v>
      </c>
      <c r="X5585" s="3" t="s">
        <v>418</v>
      </c>
      <c r="Y5585" s="2" t="s">
        <v>419</v>
      </c>
      <c r="Z5585" s="2" t="s">
        <v>143</v>
      </c>
      <c r="AA5585" s="4">
        <v>45069.609027777798</v>
      </c>
      <c r="AB5585" s="26">
        <f t="shared" si="455"/>
        <v>142</v>
      </c>
      <c r="AC5585" s="1" t="s">
        <v>144</v>
      </c>
      <c r="AD5585" s="3" t="s">
        <v>40</v>
      </c>
    </row>
    <row r="5586" spans="1:30" ht="191.25" hidden="1" x14ac:dyDescent="0.25">
      <c r="A5586" s="1" t="s">
        <v>9296</v>
      </c>
      <c r="B5586" s="1" t="s">
        <v>27</v>
      </c>
      <c r="C5586" s="2" t="s">
        <v>9297</v>
      </c>
      <c r="D5586" s="3" t="s">
        <v>147</v>
      </c>
      <c r="E5586" s="3" t="s">
        <v>30</v>
      </c>
      <c r="F5586" s="2" t="s">
        <v>64</v>
      </c>
      <c r="G5586" s="3" t="s">
        <v>32</v>
      </c>
      <c r="H5586" s="3" t="s">
        <v>33</v>
      </c>
      <c r="I5586" s="3">
        <v>1449517</v>
      </c>
      <c r="J5586" s="3" t="s">
        <v>73</v>
      </c>
      <c r="K5586" s="4">
        <v>45063.668055555601</v>
      </c>
      <c r="L5586" s="11" t="str">
        <f t="shared" si="451"/>
        <v>mayo</v>
      </c>
      <c r="M5586" s="3">
        <v>2</v>
      </c>
      <c r="N5586" s="3">
        <v>2</v>
      </c>
      <c r="O5586" s="3">
        <f t="shared" si="452"/>
        <v>2</v>
      </c>
      <c r="P5586" s="4">
        <v>45063.696423611102</v>
      </c>
      <c r="Q5586" s="2"/>
      <c r="R5586" s="3" t="s">
        <v>16423</v>
      </c>
      <c r="S5586" s="4">
        <v>45063.696423611102</v>
      </c>
      <c r="T5586" s="3">
        <f t="shared" si="453"/>
        <v>40</v>
      </c>
      <c r="U5586" s="2" t="s">
        <v>102</v>
      </c>
      <c r="V5586" s="4">
        <v>45063.721724536997</v>
      </c>
      <c r="W5586" s="3">
        <f t="shared" si="454"/>
        <v>36</v>
      </c>
      <c r="X5586" s="3" t="s">
        <v>16134</v>
      </c>
      <c r="Y5586" s="2" t="s">
        <v>16135</v>
      </c>
      <c r="Z5586" s="2" t="s">
        <v>445</v>
      </c>
      <c r="AA5586" s="4">
        <v>45063.763888888898</v>
      </c>
      <c r="AB5586" s="26">
        <f t="shared" si="455"/>
        <v>1</v>
      </c>
      <c r="AC5586" s="1" t="s">
        <v>197</v>
      </c>
      <c r="AD5586" s="3" t="s">
        <v>40</v>
      </c>
    </row>
    <row r="5587" spans="1:30" ht="191.25" hidden="1" x14ac:dyDescent="0.25">
      <c r="A5587" s="1" t="s">
        <v>16424</v>
      </c>
      <c r="B5587" s="1" t="s">
        <v>27</v>
      </c>
      <c r="C5587" s="2" t="s">
        <v>16425</v>
      </c>
      <c r="D5587" s="3" t="s">
        <v>245</v>
      </c>
      <c r="E5587" s="3" t="s">
        <v>30</v>
      </c>
      <c r="F5587" s="2" t="s">
        <v>53</v>
      </c>
      <c r="G5587" s="3" t="s">
        <v>54</v>
      </c>
      <c r="H5587" s="3" t="s">
        <v>100</v>
      </c>
      <c r="I5587" s="3">
        <v>1449522</v>
      </c>
      <c r="J5587" s="3" t="s">
        <v>34</v>
      </c>
      <c r="K5587" s="4">
        <v>45063.681250000001</v>
      </c>
      <c r="L5587" s="11" t="str">
        <f t="shared" si="451"/>
        <v>mayo</v>
      </c>
      <c r="M5587" s="3">
        <v>2</v>
      </c>
      <c r="N5587" s="3">
        <v>2</v>
      </c>
      <c r="O5587" s="3">
        <f t="shared" si="452"/>
        <v>2</v>
      </c>
      <c r="P5587" s="4">
        <v>45063.713206018503</v>
      </c>
      <c r="Q5587" s="2"/>
      <c r="R5587" s="3" t="s">
        <v>16426</v>
      </c>
      <c r="S5587" s="4">
        <v>45063.713206018503</v>
      </c>
      <c r="T5587" s="3">
        <f t="shared" si="453"/>
        <v>46</v>
      </c>
      <c r="U5587" s="2" t="s">
        <v>102</v>
      </c>
      <c r="V5587" s="4">
        <v>45063.783958333297</v>
      </c>
      <c r="W5587" s="3">
        <f t="shared" si="454"/>
        <v>101</v>
      </c>
      <c r="X5587" s="3" t="s">
        <v>103</v>
      </c>
      <c r="Y5587" s="2" t="s">
        <v>104</v>
      </c>
      <c r="Z5587" s="2" t="s">
        <v>1132</v>
      </c>
      <c r="AA5587" s="4">
        <v>45069.497222222199</v>
      </c>
      <c r="AB5587" s="26">
        <f t="shared" si="455"/>
        <v>137</v>
      </c>
      <c r="AC5587" s="1" t="s">
        <v>125</v>
      </c>
      <c r="AD5587" s="3" t="s">
        <v>40</v>
      </c>
    </row>
    <row r="5588" spans="1:30" ht="102" hidden="1" x14ac:dyDescent="0.25">
      <c r="A5588" s="1" t="s">
        <v>7479</v>
      </c>
      <c r="B5588" s="1" t="s">
        <v>27</v>
      </c>
      <c r="C5588" s="2" t="s">
        <v>7480</v>
      </c>
      <c r="D5588" s="3" t="s">
        <v>745</v>
      </c>
      <c r="E5588" s="3" t="s">
        <v>30</v>
      </c>
      <c r="F5588" s="2" t="s">
        <v>225</v>
      </c>
      <c r="G5588" s="3" t="s">
        <v>32</v>
      </c>
      <c r="H5588" s="3" t="s">
        <v>33</v>
      </c>
      <c r="I5588" s="3">
        <v>1449526</v>
      </c>
      <c r="J5588" s="3" t="s">
        <v>34</v>
      </c>
      <c r="K5588" s="4">
        <v>45063.693055555603</v>
      </c>
      <c r="L5588" s="11" t="str">
        <f t="shared" si="451"/>
        <v>mayo</v>
      </c>
      <c r="M5588" s="3">
        <v>2</v>
      </c>
      <c r="N5588" s="3">
        <v>2</v>
      </c>
      <c r="O5588" s="3">
        <f t="shared" si="452"/>
        <v>2</v>
      </c>
      <c r="P5588" s="4">
        <v>45063.729351851798</v>
      </c>
      <c r="Q5588" s="2"/>
      <c r="R5588" s="3" t="s">
        <v>16427</v>
      </c>
      <c r="S5588" s="4">
        <v>45063.729351851798</v>
      </c>
      <c r="T5588" s="3">
        <f t="shared" si="453"/>
        <v>52</v>
      </c>
      <c r="U5588" s="2" t="s">
        <v>102</v>
      </c>
      <c r="V5588" s="4">
        <v>45063.8287962963</v>
      </c>
      <c r="W5588" s="3">
        <f t="shared" si="454"/>
        <v>143</v>
      </c>
      <c r="X5588" s="3" t="s">
        <v>37</v>
      </c>
      <c r="Y5588" s="2" t="s">
        <v>38</v>
      </c>
      <c r="Z5588" s="2" t="s">
        <v>57</v>
      </c>
      <c r="AA5588" s="4">
        <v>45065.694444444402</v>
      </c>
      <c r="AB5588" s="26">
        <f t="shared" si="455"/>
        <v>44</v>
      </c>
      <c r="AC5588" s="1" t="s">
        <v>144</v>
      </c>
      <c r="AD5588" s="3" t="s">
        <v>40</v>
      </c>
    </row>
    <row r="5589" spans="1:30" ht="89.25" hidden="1" x14ac:dyDescent="0.25">
      <c r="A5589" s="1" t="s">
        <v>16428</v>
      </c>
      <c r="B5589" s="1" t="s">
        <v>27</v>
      </c>
      <c r="C5589" s="2" t="s">
        <v>16429</v>
      </c>
      <c r="D5589" s="3" t="s">
        <v>671</v>
      </c>
      <c r="E5589" s="3" t="s">
        <v>30</v>
      </c>
      <c r="F5589" s="2" t="s">
        <v>293</v>
      </c>
      <c r="G5589" s="3" t="s">
        <v>32</v>
      </c>
      <c r="H5589" s="3" t="s">
        <v>33</v>
      </c>
      <c r="I5589" s="3">
        <v>1449530</v>
      </c>
      <c r="J5589" s="3" t="s">
        <v>34</v>
      </c>
      <c r="K5589" s="4">
        <v>45063.711111111101</v>
      </c>
      <c r="L5589" s="11" t="str">
        <f t="shared" si="451"/>
        <v>mayo</v>
      </c>
      <c r="M5589" s="3">
        <v>2</v>
      </c>
      <c r="N5589" s="3">
        <v>2</v>
      </c>
      <c r="O5589" s="3">
        <f t="shared" si="452"/>
        <v>2</v>
      </c>
      <c r="P5589" s="4">
        <v>45063.720972222203</v>
      </c>
      <c r="Q5589" s="2"/>
      <c r="R5589" s="3" t="s">
        <v>16430</v>
      </c>
      <c r="S5589" s="4">
        <v>45063.720972222203</v>
      </c>
      <c r="T5589" s="3">
        <f t="shared" si="453"/>
        <v>14</v>
      </c>
      <c r="U5589" s="2" t="s">
        <v>102</v>
      </c>
      <c r="V5589" s="4">
        <v>45063.732685185198</v>
      </c>
      <c r="W5589" s="3">
        <f t="shared" si="454"/>
        <v>16</v>
      </c>
      <c r="X5589" s="3" t="s">
        <v>76</v>
      </c>
      <c r="Y5589" s="2" t="s">
        <v>77</v>
      </c>
      <c r="Z5589" s="2" t="s">
        <v>102</v>
      </c>
      <c r="AA5589" s="4">
        <v>45063.884722222203</v>
      </c>
      <c r="AB5589" s="26">
        <f t="shared" si="455"/>
        <v>3</v>
      </c>
      <c r="AC5589" s="1" t="s">
        <v>78</v>
      </c>
      <c r="AD5589" s="3" t="s">
        <v>40</v>
      </c>
    </row>
    <row r="5590" spans="1:30" ht="153" hidden="1" x14ac:dyDescent="0.25">
      <c r="A5590" s="1" t="s">
        <v>16431</v>
      </c>
      <c r="B5590" s="1" t="s">
        <v>27</v>
      </c>
      <c r="C5590" s="2" t="s">
        <v>16432</v>
      </c>
      <c r="D5590" s="3" t="s">
        <v>119</v>
      </c>
      <c r="E5590" s="3" t="s">
        <v>30</v>
      </c>
      <c r="F5590" s="2" t="s">
        <v>293</v>
      </c>
      <c r="G5590" s="3" t="s">
        <v>32</v>
      </c>
      <c r="H5590" s="3" t="s">
        <v>33</v>
      </c>
      <c r="I5590" s="3">
        <v>1449532</v>
      </c>
      <c r="J5590" s="3" t="s">
        <v>34</v>
      </c>
      <c r="K5590" s="4">
        <v>45063.731249999997</v>
      </c>
      <c r="L5590" s="11" t="str">
        <f t="shared" si="451"/>
        <v>mayo</v>
      </c>
      <c r="M5590" s="3">
        <v>2</v>
      </c>
      <c r="N5590" s="3">
        <v>2</v>
      </c>
      <c r="O5590" s="3">
        <f t="shared" si="452"/>
        <v>2</v>
      </c>
      <c r="P5590" s="4">
        <v>45063.753784722197</v>
      </c>
      <c r="Q5590" s="2"/>
      <c r="R5590" s="3" t="s">
        <v>16433</v>
      </c>
      <c r="S5590" s="4">
        <v>45063.753784722197</v>
      </c>
      <c r="T5590" s="3">
        <f t="shared" si="453"/>
        <v>32</v>
      </c>
      <c r="U5590" s="2" t="s">
        <v>102</v>
      </c>
      <c r="V5590" s="4">
        <v>45063.803217592598</v>
      </c>
      <c r="W5590" s="3">
        <f t="shared" si="454"/>
        <v>71</v>
      </c>
      <c r="X5590" s="3" t="s">
        <v>103</v>
      </c>
      <c r="Y5590" s="2" t="s">
        <v>104</v>
      </c>
      <c r="Z5590" s="2" t="s">
        <v>1132</v>
      </c>
      <c r="AA5590" s="4">
        <v>45069.647916666698</v>
      </c>
      <c r="AB5590" s="26">
        <f t="shared" si="455"/>
        <v>140</v>
      </c>
      <c r="AC5590" s="1" t="s">
        <v>78</v>
      </c>
      <c r="AD5590" s="3" t="s">
        <v>40</v>
      </c>
    </row>
    <row r="5591" spans="1:30" ht="229.5" hidden="1" x14ac:dyDescent="0.25">
      <c r="A5591" s="1" t="s">
        <v>12571</v>
      </c>
      <c r="B5591" s="1" t="s">
        <v>575</v>
      </c>
      <c r="C5591" s="2" t="s">
        <v>12572</v>
      </c>
      <c r="D5591" s="3" t="s">
        <v>1675</v>
      </c>
      <c r="E5591" s="3" t="s">
        <v>410</v>
      </c>
      <c r="F5591" s="2" t="s">
        <v>88</v>
      </c>
      <c r="G5591" s="3" t="s">
        <v>54</v>
      </c>
      <c r="H5591" s="3" t="s">
        <v>276</v>
      </c>
      <c r="I5591" s="3">
        <v>1449533</v>
      </c>
      <c r="J5591" s="3" t="s">
        <v>34</v>
      </c>
      <c r="K5591" s="4">
        <v>45063.734027777798</v>
      </c>
      <c r="L5591" s="11" t="str">
        <f t="shared" si="451"/>
        <v>mayo</v>
      </c>
      <c r="M5591" s="3">
        <v>2</v>
      </c>
      <c r="N5591" s="3">
        <v>2</v>
      </c>
      <c r="O5591" s="3">
        <f t="shared" si="452"/>
        <v>2</v>
      </c>
      <c r="P5591" s="4">
        <v>45063.7654861111</v>
      </c>
      <c r="Q5591" s="2"/>
      <c r="R5591" s="3" t="s">
        <v>16434</v>
      </c>
      <c r="S5591" s="4">
        <v>45063.7654861111</v>
      </c>
      <c r="T5591" s="3">
        <f t="shared" si="453"/>
        <v>45</v>
      </c>
      <c r="U5591" s="2" t="s">
        <v>102</v>
      </c>
      <c r="V5591" s="4">
        <v>45063.835810185199</v>
      </c>
      <c r="W5591" s="3">
        <f t="shared" si="454"/>
        <v>101</v>
      </c>
      <c r="X5591" s="3" t="s">
        <v>12574</v>
      </c>
      <c r="Y5591" s="2" t="s">
        <v>12575</v>
      </c>
      <c r="Z5591" s="2" t="s">
        <v>1132</v>
      </c>
      <c r="AA5591" s="4">
        <v>45064.494444444397</v>
      </c>
      <c r="AB5591" s="26">
        <f t="shared" si="455"/>
        <v>15</v>
      </c>
      <c r="AC5591" s="1" t="s">
        <v>78</v>
      </c>
      <c r="AD5591" s="3" t="s">
        <v>40</v>
      </c>
    </row>
    <row r="5592" spans="1:30" ht="165.75" hidden="1" x14ac:dyDescent="0.25">
      <c r="A5592" s="1" t="s">
        <v>16435</v>
      </c>
      <c r="B5592" s="1" t="s">
        <v>27</v>
      </c>
      <c r="C5592" s="2" t="s">
        <v>16436</v>
      </c>
      <c r="D5592" s="3" t="s">
        <v>186</v>
      </c>
      <c r="E5592" s="3" t="s">
        <v>30</v>
      </c>
      <c r="F5592" s="2" t="s">
        <v>64</v>
      </c>
      <c r="G5592" s="3" t="s">
        <v>32</v>
      </c>
      <c r="H5592" s="3" t="s">
        <v>33</v>
      </c>
      <c r="I5592" s="3">
        <v>1449534</v>
      </c>
      <c r="J5592" s="3" t="s">
        <v>34</v>
      </c>
      <c r="K5592" s="4">
        <v>45063.736111111102</v>
      </c>
      <c r="L5592" s="11" t="str">
        <f t="shared" si="451"/>
        <v>mayo</v>
      </c>
      <c r="M5592" s="3">
        <v>2</v>
      </c>
      <c r="N5592" s="3">
        <v>2</v>
      </c>
      <c r="O5592" s="3">
        <f t="shared" si="452"/>
        <v>2</v>
      </c>
      <c r="P5592" s="4">
        <v>45063.759548611102</v>
      </c>
      <c r="Q5592" s="2"/>
      <c r="R5592" s="3" t="s">
        <v>16437</v>
      </c>
      <c r="S5592" s="4">
        <v>45063.759548611102</v>
      </c>
      <c r="T5592" s="3">
        <f t="shared" si="453"/>
        <v>33</v>
      </c>
      <c r="U5592" s="2" t="s">
        <v>102</v>
      </c>
      <c r="V5592" s="4">
        <v>45063.765451388899</v>
      </c>
      <c r="W5592" s="3">
        <f t="shared" si="454"/>
        <v>8</v>
      </c>
      <c r="X5592" s="3" t="s">
        <v>158</v>
      </c>
      <c r="Y5592" s="2" t="s">
        <v>159</v>
      </c>
      <c r="Z5592" s="2" t="s">
        <v>57</v>
      </c>
      <c r="AA5592" s="4">
        <v>45064.482638888898</v>
      </c>
      <c r="AB5592" s="26">
        <f t="shared" si="455"/>
        <v>17</v>
      </c>
      <c r="AC5592" s="1" t="s">
        <v>144</v>
      </c>
      <c r="AD5592" s="3" t="s">
        <v>40</v>
      </c>
    </row>
    <row r="5593" spans="1:30" ht="409.5" hidden="1" x14ac:dyDescent="0.25">
      <c r="A5593" s="1" t="s">
        <v>16438</v>
      </c>
      <c r="B5593" s="1" t="s">
        <v>575</v>
      </c>
      <c r="C5593" s="2" t="s">
        <v>16439</v>
      </c>
      <c r="D5593" s="3" t="s">
        <v>576</v>
      </c>
      <c r="E5593" s="3" t="s">
        <v>410</v>
      </c>
      <c r="F5593" s="2" t="s">
        <v>225</v>
      </c>
      <c r="G5593" s="3" t="s">
        <v>32</v>
      </c>
      <c r="H5593" s="3" t="s">
        <v>33</v>
      </c>
      <c r="I5593" s="3">
        <v>1449535</v>
      </c>
      <c r="J5593" s="3" t="s">
        <v>73</v>
      </c>
      <c r="K5593" s="4">
        <v>45063.751388888901</v>
      </c>
      <c r="L5593" s="11" t="str">
        <f t="shared" si="451"/>
        <v>mayo</v>
      </c>
      <c r="M5593" s="3">
        <v>4</v>
      </c>
      <c r="N5593" s="3">
        <v>4</v>
      </c>
      <c r="O5593" s="3">
        <f t="shared" si="452"/>
        <v>4</v>
      </c>
      <c r="P5593" s="4">
        <v>45063.774375000001</v>
      </c>
      <c r="Q5593" s="2"/>
      <c r="R5593" s="3" t="s">
        <v>16440</v>
      </c>
      <c r="S5593" s="4">
        <v>45063.774375000001</v>
      </c>
      <c r="T5593" s="3">
        <f t="shared" si="453"/>
        <v>33</v>
      </c>
      <c r="U5593" s="2" t="s">
        <v>102</v>
      </c>
      <c r="V5593" s="3"/>
      <c r="W5593" s="3" t="str">
        <f t="shared" si="454"/>
        <v/>
      </c>
      <c r="X5593" s="3"/>
      <c r="Y5593" s="2"/>
      <c r="Z5593" s="2"/>
      <c r="AA5593" s="4">
        <v>45063.809027777803</v>
      </c>
      <c r="AB5593" s="26" t="str">
        <f t="shared" si="455"/>
        <v/>
      </c>
      <c r="AC5593" s="1"/>
      <c r="AD5593" s="3" t="s">
        <v>40</v>
      </c>
    </row>
    <row r="5594" spans="1:30" ht="242.25" hidden="1" x14ac:dyDescent="0.25">
      <c r="A5594" s="1" t="s">
        <v>16441</v>
      </c>
      <c r="B5594" s="1" t="s">
        <v>27</v>
      </c>
      <c r="C5594" s="2" t="s">
        <v>16442</v>
      </c>
      <c r="D5594" s="3" t="s">
        <v>745</v>
      </c>
      <c r="E5594" s="3" t="s">
        <v>30</v>
      </c>
      <c r="F5594" s="2" t="s">
        <v>293</v>
      </c>
      <c r="G5594" s="3" t="s">
        <v>32</v>
      </c>
      <c r="H5594" s="3" t="s">
        <v>33</v>
      </c>
      <c r="I5594" s="3">
        <v>1449536</v>
      </c>
      <c r="J5594" s="3" t="s">
        <v>34</v>
      </c>
      <c r="K5594" s="4">
        <v>45063.765277777798</v>
      </c>
      <c r="L5594" s="11" t="str">
        <f t="shared" si="451"/>
        <v>mayo</v>
      </c>
      <c r="M5594" s="3">
        <v>2</v>
      </c>
      <c r="N5594" s="3">
        <v>2</v>
      </c>
      <c r="O5594" s="3">
        <f t="shared" si="452"/>
        <v>2</v>
      </c>
      <c r="P5594" s="4">
        <v>45063.779710648101</v>
      </c>
      <c r="Q5594" s="2"/>
      <c r="R5594" s="3" t="s">
        <v>16443</v>
      </c>
      <c r="S5594" s="4">
        <v>45063.779710648101</v>
      </c>
      <c r="T5594" s="3">
        <f t="shared" si="453"/>
        <v>20</v>
      </c>
      <c r="U5594" s="2" t="s">
        <v>102</v>
      </c>
      <c r="V5594" s="4">
        <v>45063.797349537002</v>
      </c>
      <c r="W5594" s="3">
        <f t="shared" si="454"/>
        <v>25</v>
      </c>
      <c r="X5594" s="3" t="s">
        <v>123</v>
      </c>
      <c r="Y5594" s="2" t="s">
        <v>124</v>
      </c>
      <c r="Z5594" s="2" t="s">
        <v>57</v>
      </c>
      <c r="AA5594" s="4">
        <v>45065.373611111099</v>
      </c>
      <c r="AB5594" s="26">
        <f t="shared" si="455"/>
        <v>37</v>
      </c>
      <c r="AC5594" s="1" t="s">
        <v>125</v>
      </c>
      <c r="AD5594" s="3" t="s">
        <v>375</v>
      </c>
    </row>
    <row r="5595" spans="1:30" ht="255" hidden="1" x14ac:dyDescent="0.25">
      <c r="A5595" s="1" t="s">
        <v>16444</v>
      </c>
      <c r="B5595" s="1" t="s">
        <v>27</v>
      </c>
      <c r="C5595" s="2" t="s">
        <v>16445</v>
      </c>
      <c r="D5595" s="3" t="s">
        <v>339</v>
      </c>
      <c r="E5595" s="3" t="s">
        <v>30</v>
      </c>
      <c r="F5595" s="2" t="s">
        <v>31</v>
      </c>
      <c r="G5595" s="3" t="s">
        <v>32</v>
      </c>
      <c r="H5595" s="3" t="s">
        <v>89</v>
      </c>
      <c r="I5595" s="3">
        <v>1449538</v>
      </c>
      <c r="J5595" s="3" t="s">
        <v>34</v>
      </c>
      <c r="K5595" s="4">
        <v>45063.780555555597</v>
      </c>
      <c r="L5595" s="11" t="str">
        <f t="shared" si="451"/>
        <v>mayo</v>
      </c>
      <c r="M5595" s="3">
        <v>2</v>
      </c>
      <c r="N5595" s="3">
        <v>2</v>
      </c>
      <c r="O5595" s="3">
        <f t="shared" si="452"/>
        <v>2</v>
      </c>
      <c r="P5595" s="4">
        <v>45063.788449074098</v>
      </c>
      <c r="Q5595" s="2"/>
      <c r="R5595" s="3" t="s">
        <v>16446</v>
      </c>
      <c r="S5595" s="4">
        <v>45063.788449074098</v>
      </c>
      <c r="T5595" s="3">
        <f t="shared" si="453"/>
        <v>11</v>
      </c>
      <c r="U5595" s="2" t="s">
        <v>102</v>
      </c>
      <c r="V5595" s="4">
        <v>45063.8644907407</v>
      </c>
      <c r="W5595" s="3">
        <f t="shared" si="454"/>
        <v>109</v>
      </c>
      <c r="X5595" s="3" t="s">
        <v>115</v>
      </c>
      <c r="Y5595" s="2" t="s">
        <v>116</v>
      </c>
      <c r="Z5595" s="2" t="s">
        <v>1132</v>
      </c>
      <c r="AA5595" s="4">
        <v>45065.326388888898</v>
      </c>
      <c r="AB5595" s="26">
        <f t="shared" si="455"/>
        <v>35</v>
      </c>
      <c r="AC5595" s="1" t="s">
        <v>330</v>
      </c>
      <c r="AD5595" s="3" t="s">
        <v>40</v>
      </c>
    </row>
    <row r="5596" spans="1:30" ht="369.75" hidden="1" x14ac:dyDescent="0.25">
      <c r="A5596" s="1" t="s">
        <v>16447</v>
      </c>
      <c r="B5596" s="1" t="s">
        <v>27</v>
      </c>
      <c r="C5596" s="2" t="s">
        <v>16448</v>
      </c>
      <c r="D5596" s="3" t="s">
        <v>745</v>
      </c>
      <c r="E5596" s="3" t="s">
        <v>30</v>
      </c>
      <c r="F5596" s="2" t="s">
        <v>82</v>
      </c>
      <c r="G5596" s="3" t="s">
        <v>54</v>
      </c>
      <c r="H5596" s="3" t="s">
        <v>83</v>
      </c>
      <c r="I5596" s="3">
        <v>1449540</v>
      </c>
      <c r="J5596" s="3" t="s">
        <v>34</v>
      </c>
      <c r="K5596" s="4">
        <v>45063.791666666701</v>
      </c>
      <c r="L5596" s="11" t="str">
        <f t="shared" si="451"/>
        <v>mayo</v>
      </c>
      <c r="M5596" s="3">
        <v>2</v>
      </c>
      <c r="N5596" s="3">
        <v>2</v>
      </c>
      <c r="O5596" s="3">
        <f t="shared" si="452"/>
        <v>2</v>
      </c>
      <c r="P5596" s="4">
        <v>45063.822013888901</v>
      </c>
      <c r="Q5596" s="2"/>
      <c r="R5596" s="3" t="s">
        <v>16449</v>
      </c>
      <c r="S5596" s="4">
        <v>45063.822013888901</v>
      </c>
      <c r="T5596" s="3">
        <f t="shared" si="453"/>
        <v>43</v>
      </c>
      <c r="U5596" s="2" t="s">
        <v>102</v>
      </c>
      <c r="V5596" s="4">
        <v>45063.856886574104</v>
      </c>
      <c r="W5596" s="3">
        <f t="shared" si="454"/>
        <v>50</v>
      </c>
      <c r="X5596" s="3" t="s">
        <v>91</v>
      </c>
      <c r="Y5596" s="2" t="s">
        <v>92</v>
      </c>
      <c r="Z5596" s="2" t="s">
        <v>57</v>
      </c>
      <c r="AA5596" s="4">
        <v>45063.993055555598</v>
      </c>
      <c r="AB5596" s="26">
        <f t="shared" si="455"/>
        <v>3</v>
      </c>
      <c r="AC5596" s="1" t="s">
        <v>78</v>
      </c>
      <c r="AD5596" s="3" t="s">
        <v>40</v>
      </c>
    </row>
    <row r="5597" spans="1:30" ht="165.75" hidden="1" x14ac:dyDescent="0.25">
      <c r="A5597" s="1" t="s">
        <v>16450</v>
      </c>
      <c r="B5597" s="1" t="s">
        <v>27</v>
      </c>
      <c r="C5597" s="2" t="s">
        <v>16451</v>
      </c>
      <c r="D5597" s="3" t="s">
        <v>232</v>
      </c>
      <c r="E5597" s="3" t="s">
        <v>30</v>
      </c>
      <c r="F5597" s="2" t="s">
        <v>82</v>
      </c>
      <c r="G5597" s="3" t="s">
        <v>54</v>
      </c>
      <c r="H5597" s="3" t="s">
        <v>83</v>
      </c>
      <c r="I5597" s="3">
        <v>1449542</v>
      </c>
      <c r="J5597" s="3" t="s">
        <v>34</v>
      </c>
      <c r="K5597" s="4">
        <v>45063.822916666701</v>
      </c>
      <c r="L5597" s="11" t="str">
        <f t="shared" si="451"/>
        <v>mayo</v>
      </c>
      <c r="M5597" s="3">
        <v>2</v>
      </c>
      <c r="N5597" s="3">
        <v>2</v>
      </c>
      <c r="O5597" s="3">
        <f t="shared" si="452"/>
        <v>2</v>
      </c>
      <c r="P5597" s="4">
        <v>45063.833587963003</v>
      </c>
      <c r="Q5597" s="2"/>
      <c r="R5597" s="3" t="s">
        <v>16452</v>
      </c>
      <c r="S5597" s="4">
        <v>45063.833587963003</v>
      </c>
      <c r="T5597" s="3">
        <f t="shared" si="453"/>
        <v>15</v>
      </c>
      <c r="U5597" s="2" t="s">
        <v>102</v>
      </c>
      <c r="V5597" s="4">
        <v>45063.892418981501</v>
      </c>
      <c r="W5597" s="3">
        <f t="shared" si="454"/>
        <v>84</v>
      </c>
      <c r="X5597" s="3" t="s">
        <v>103</v>
      </c>
      <c r="Y5597" s="2" t="s">
        <v>104</v>
      </c>
      <c r="Z5597" s="2" t="s">
        <v>1132</v>
      </c>
      <c r="AA5597" s="4">
        <v>45085.782638888901</v>
      </c>
      <c r="AB5597" s="26">
        <f t="shared" si="455"/>
        <v>525</v>
      </c>
      <c r="AC5597" s="1" t="s">
        <v>125</v>
      </c>
      <c r="AD5597" s="3" t="s">
        <v>40</v>
      </c>
    </row>
    <row r="5598" spans="1:30" ht="165.75" hidden="1" x14ac:dyDescent="0.25">
      <c r="A5598" s="1" t="s">
        <v>16453</v>
      </c>
      <c r="B5598" s="1" t="s">
        <v>27</v>
      </c>
      <c r="C5598" s="2" t="s">
        <v>16454</v>
      </c>
      <c r="D5598" s="3" t="s">
        <v>745</v>
      </c>
      <c r="E5598" s="3" t="s">
        <v>30</v>
      </c>
      <c r="F5598" s="2" t="s">
        <v>53</v>
      </c>
      <c r="G5598" s="3" t="s">
        <v>54</v>
      </c>
      <c r="H5598" s="3" t="s">
        <v>100</v>
      </c>
      <c r="I5598" s="3">
        <v>1449544</v>
      </c>
      <c r="J5598" s="3" t="s">
        <v>34</v>
      </c>
      <c r="K5598" s="4">
        <v>45063.847222222197</v>
      </c>
      <c r="L5598" s="11" t="str">
        <f t="shared" si="451"/>
        <v>mayo</v>
      </c>
      <c r="M5598" s="3">
        <v>3</v>
      </c>
      <c r="N5598" s="3">
        <v>3</v>
      </c>
      <c r="O5598" s="3">
        <f t="shared" si="452"/>
        <v>3</v>
      </c>
      <c r="P5598" s="4">
        <v>45063.857407407399</v>
      </c>
      <c r="Q5598" s="2"/>
      <c r="R5598" s="3" t="s">
        <v>16455</v>
      </c>
      <c r="S5598" s="4">
        <v>45063.857407407399</v>
      </c>
      <c r="T5598" s="3">
        <f t="shared" si="453"/>
        <v>14</v>
      </c>
      <c r="U5598" s="2" t="s">
        <v>102</v>
      </c>
      <c r="V5598" s="4">
        <v>45063.873310185198</v>
      </c>
      <c r="W5598" s="3">
        <f t="shared" si="454"/>
        <v>22</v>
      </c>
      <c r="X5598" s="3" t="s">
        <v>3296</v>
      </c>
      <c r="Y5598" s="2" t="s">
        <v>3297</v>
      </c>
      <c r="Z5598" s="2" t="s">
        <v>122</v>
      </c>
      <c r="AA5598" s="4">
        <v>45064.401388888902</v>
      </c>
      <c r="AB5598" s="26">
        <f t="shared" si="455"/>
        <v>12</v>
      </c>
      <c r="AC5598" s="1" t="s">
        <v>78</v>
      </c>
      <c r="AD5598" s="3" t="s">
        <v>40</v>
      </c>
    </row>
    <row r="5599" spans="1:30" ht="140.25" hidden="1" x14ac:dyDescent="0.25">
      <c r="A5599" s="1" t="s">
        <v>16456</v>
      </c>
      <c r="B5599" s="1" t="s">
        <v>27</v>
      </c>
      <c r="C5599" s="2" t="s">
        <v>16457</v>
      </c>
      <c r="D5599" s="3" t="s">
        <v>633</v>
      </c>
      <c r="E5599" s="3" t="s">
        <v>30</v>
      </c>
      <c r="F5599" s="2" t="s">
        <v>53</v>
      </c>
      <c r="G5599" s="3" t="s">
        <v>54</v>
      </c>
      <c r="H5599" s="3" t="s">
        <v>100</v>
      </c>
      <c r="I5599" s="3">
        <v>1449547</v>
      </c>
      <c r="J5599" s="3" t="s">
        <v>34</v>
      </c>
      <c r="K5599" s="4">
        <v>45063.8618055556</v>
      </c>
      <c r="L5599" s="11" t="str">
        <f t="shared" si="451"/>
        <v>mayo</v>
      </c>
      <c r="M5599" s="3">
        <v>3</v>
      </c>
      <c r="N5599" s="3">
        <v>3</v>
      </c>
      <c r="O5599" s="3">
        <f t="shared" si="452"/>
        <v>3</v>
      </c>
      <c r="P5599" s="4">
        <v>45063.889988425901</v>
      </c>
      <c r="Q5599" s="2"/>
      <c r="R5599" s="3" t="s">
        <v>16458</v>
      </c>
      <c r="S5599" s="4">
        <v>45063.889988425901</v>
      </c>
      <c r="T5599" s="3">
        <f t="shared" si="453"/>
        <v>40</v>
      </c>
      <c r="U5599" s="2" t="s">
        <v>102</v>
      </c>
      <c r="V5599" s="4">
        <v>45063.949282407397</v>
      </c>
      <c r="W5599" s="3">
        <f t="shared" si="454"/>
        <v>85</v>
      </c>
      <c r="X5599" s="3" t="s">
        <v>354</v>
      </c>
      <c r="Y5599" s="2" t="s">
        <v>355</v>
      </c>
      <c r="Z5599" s="2" t="s">
        <v>1132</v>
      </c>
      <c r="AA5599" s="4">
        <v>45073.568055555603</v>
      </c>
      <c r="AB5599" s="26">
        <f t="shared" si="455"/>
        <v>230</v>
      </c>
      <c r="AC5599" s="1" t="s">
        <v>125</v>
      </c>
      <c r="AD5599" s="3" t="s">
        <v>40</v>
      </c>
    </row>
    <row r="5600" spans="1:30" ht="28.5" hidden="1" x14ac:dyDescent="0.25">
      <c r="A5600" s="1" t="s">
        <v>16459</v>
      </c>
      <c r="B5600" s="1" t="s">
        <v>27</v>
      </c>
      <c r="C5600" s="2" t="s">
        <v>16460</v>
      </c>
      <c r="D5600" s="3" t="s">
        <v>217</v>
      </c>
      <c r="E5600" s="3" t="s">
        <v>30</v>
      </c>
      <c r="F5600" s="2" t="s">
        <v>225</v>
      </c>
      <c r="G5600" s="3" t="s">
        <v>32</v>
      </c>
      <c r="H5600" s="3" t="s">
        <v>33</v>
      </c>
      <c r="I5600" s="3">
        <v>1449548</v>
      </c>
      <c r="J5600" s="3" t="s">
        <v>73</v>
      </c>
      <c r="K5600" s="4">
        <v>45063.872222222199</v>
      </c>
      <c r="L5600" s="11" t="str">
        <f t="shared" si="451"/>
        <v>mayo</v>
      </c>
      <c r="M5600" s="3">
        <v>3</v>
      </c>
      <c r="N5600" s="3">
        <v>3</v>
      </c>
      <c r="O5600" s="3">
        <f t="shared" si="452"/>
        <v>3</v>
      </c>
      <c r="P5600" s="4">
        <v>45063.896747685198</v>
      </c>
      <c r="Q5600" s="2"/>
      <c r="R5600" s="3" t="s">
        <v>16461</v>
      </c>
      <c r="S5600" s="4">
        <v>45063.896747685198</v>
      </c>
      <c r="T5600" s="3">
        <f t="shared" si="453"/>
        <v>35</v>
      </c>
      <c r="U5600" s="2" t="s">
        <v>102</v>
      </c>
      <c r="V5600" s="4">
        <v>45063.897118055596</v>
      </c>
      <c r="W5600" s="3">
        <f t="shared" si="454"/>
        <v>0</v>
      </c>
      <c r="X5600" s="3" t="s">
        <v>1215</v>
      </c>
      <c r="Y5600" s="2" t="s">
        <v>1216</v>
      </c>
      <c r="Z5600" s="2" t="s">
        <v>102</v>
      </c>
      <c r="AA5600" s="4">
        <v>45063.918749999997</v>
      </c>
      <c r="AB5600" s="26">
        <f t="shared" si="455"/>
        <v>0</v>
      </c>
      <c r="AC5600" s="1" t="s">
        <v>197</v>
      </c>
      <c r="AD5600" s="3" t="s">
        <v>40</v>
      </c>
    </row>
    <row r="5601" spans="1:30" ht="51" hidden="1" x14ac:dyDescent="0.25">
      <c r="A5601" s="1" t="s">
        <v>16462</v>
      </c>
      <c r="B5601" s="1" t="s">
        <v>27</v>
      </c>
      <c r="C5601" s="2" t="s">
        <v>16463</v>
      </c>
      <c r="D5601" s="3" t="s">
        <v>212</v>
      </c>
      <c r="E5601" s="3" t="s">
        <v>30</v>
      </c>
      <c r="F5601" s="2" t="s">
        <v>264</v>
      </c>
      <c r="G5601" s="3" t="s">
        <v>192</v>
      </c>
      <c r="H5601" s="3" t="s">
        <v>611</v>
      </c>
      <c r="I5601" s="3">
        <v>1449549</v>
      </c>
      <c r="J5601" s="3" t="s">
        <v>73</v>
      </c>
      <c r="K5601" s="4">
        <v>45063.8840277778</v>
      </c>
      <c r="L5601" s="11" t="str">
        <f t="shared" si="451"/>
        <v>mayo</v>
      </c>
      <c r="M5601" s="3">
        <v>3</v>
      </c>
      <c r="N5601" s="3">
        <v>3</v>
      </c>
      <c r="O5601" s="3">
        <f t="shared" si="452"/>
        <v>3</v>
      </c>
      <c r="P5601" s="4">
        <v>45063.902430555601</v>
      </c>
      <c r="Q5601" s="2"/>
      <c r="R5601" s="3" t="s">
        <v>16464</v>
      </c>
      <c r="S5601" s="4">
        <v>45063.902430555601</v>
      </c>
      <c r="T5601" s="3">
        <f t="shared" si="453"/>
        <v>26</v>
      </c>
      <c r="U5601" s="2" t="s">
        <v>36</v>
      </c>
      <c r="V5601" s="4">
        <v>45063.902743055602</v>
      </c>
      <c r="W5601" s="3">
        <f t="shared" si="454"/>
        <v>0</v>
      </c>
      <c r="X5601" s="3" t="s">
        <v>1237</v>
      </c>
      <c r="Y5601" s="2" t="s">
        <v>1238</v>
      </c>
      <c r="Z5601" s="2" t="s">
        <v>36</v>
      </c>
      <c r="AA5601" s="4">
        <v>45063.941666666702</v>
      </c>
      <c r="AB5601" s="26">
        <f t="shared" si="455"/>
        <v>0</v>
      </c>
      <c r="AC5601" s="1" t="s">
        <v>197</v>
      </c>
      <c r="AD5601" s="3" t="s">
        <v>40</v>
      </c>
    </row>
    <row r="5602" spans="1:30" ht="42.75" hidden="1" x14ac:dyDescent="0.25">
      <c r="A5602" s="1" t="s">
        <v>16465</v>
      </c>
      <c r="B5602" s="1" t="s">
        <v>27</v>
      </c>
      <c r="C5602" s="2" t="s">
        <v>16466</v>
      </c>
      <c r="D5602" s="3" t="s">
        <v>794</v>
      </c>
      <c r="E5602" s="3" t="s">
        <v>30</v>
      </c>
      <c r="F5602" s="2" t="s">
        <v>225</v>
      </c>
      <c r="G5602" s="3" t="s">
        <v>32</v>
      </c>
      <c r="H5602" s="3" t="s">
        <v>33</v>
      </c>
      <c r="I5602" s="3">
        <v>1449551</v>
      </c>
      <c r="J5602" s="3" t="s">
        <v>34</v>
      </c>
      <c r="K5602" s="4">
        <v>45063.927777777797</v>
      </c>
      <c r="L5602" s="11" t="str">
        <f t="shared" si="451"/>
        <v>mayo</v>
      </c>
      <c r="M5602" s="3">
        <v>2</v>
      </c>
      <c r="N5602" s="3">
        <v>2</v>
      </c>
      <c r="O5602" s="3">
        <f t="shared" si="452"/>
        <v>2</v>
      </c>
      <c r="P5602" s="4">
        <v>45063.941099536998</v>
      </c>
      <c r="Q5602" s="2"/>
      <c r="R5602" s="3" t="s">
        <v>16467</v>
      </c>
      <c r="S5602" s="4">
        <v>45063.941099536998</v>
      </c>
      <c r="T5602" s="3">
        <f t="shared" si="453"/>
        <v>19</v>
      </c>
      <c r="U5602" s="2" t="s">
        <v>102</v>
      </c>
      <c r="V5602" s="4">
        <v>45063.949687499997</v>
      </c>
      <c r="W5602" s="3">
        <f t="shared" si="454"/>
        <v>12</v>
      </c>
      <c r="X5602" s="3" t="s">
        <v>115</v>
      </c>
      <c r="Y5602" s="2" t="s">
        <v>116</v>
      </c>
      <c r="Z5602" s="2" t="s">
        <v>57</v>
      </c>
      <c r="AA5602" s="4">
        <v>45064.657638888901</v>
      </c>
      <c r="AB5602" s="26">
        <f t="shared" si="455"/>
        <v>16</v>
      </c>
      <c r="AC5602" s="1" t="s">
        <v>78</v>
      </c>
      <c r="AD5602" s="3" t="s">
        <v>40</v>
      </c>
    </row>
    <row r="5603" spans="1:30" ht="409.5" hidden="1" x14ac:dyDescent="0.25">
      <c r="A5603" s="1" t="s">
        <v>12286</v>
      </c>
      <c r="B5603" s="1" t="s">
        <v>27</v>
      </c>
      <c r="C5603" s="2" t="s">
        <v>12287</v>
      </c>
      <c r="D5603" s="3" t="s">
        <v>1059</v>
      </c>
      <c r="E5603" s="3" t="s">
        <v>30</v>
      </c>
      <c r="F5603" s="2" t="s">
        <v>53</v>
      </c>
      <c r="G5603" s="3" t="s">
        <v>32</v>
      </c>
      <c r="H5603" s="3" t="s">
        <v>2459</v>
      </c>
      <c r="I5603" s="3">
        <v>1449552</v>
      </c>
      <c r="J5603" s="3" t="s">
        <v>34</v>
      </c>
      <c r="K5603" s="4">
        <v>45063.948611111096</v>
      </c>
      <c r="L5603" s="11" t="str">
        <f t="shared" si="451"/>
        <v>mayo</v>
      </c>
      <c r="M5603" s="3">
        <v>3</v>
      </c>
      <c r="N5603" s="3">
        <v>3</v>
      </c>
      <c r="O5603" s="3">
        <f t="shared" si="452"/>
        <v>3</v>
      </c>
      <c r="P5603" s="4">
        <v>45063.9578819444</v>
      </c>
      <c r="Q5603" s="2"/>
      <c r="R5603" s="3" t="s">
        <v>16468</v>
      </c>
      <c r="S5603" s="4">
        <v>45063.9578819444</v>
      </c>
      <c r="T5603" s="3">
        <f t="shared" si="453"/>
        <v>13</v>
      </c>
      <c r="U5603" s="2" t="s">
        <v>102</v>
      </c>
      <c r="V5603" s="4">
        <v>45063.988159722197</v>
      </c>
      <c r="W5603" s="3">
        <f t="shared" si="454"/>
        <v>43</v>
      </c>
      <c r="X5603" s="3" t="s">
        <v>354</v>
      </c>
      <c r="Y5603" s="2" t="s">
        <v>355</v>
      </c>
      <c r="Z5603" s="2" t="s">
        <v>1132</v>
      </c>
      <c r="AA5603" s="4">
        <v>45077.555555555598</v>
      </c>
      <c r="AB5603" s="26">
        <f t="shared" si="455"/>
        <v>325</v>
      </c>
      <c r="AC5603" s="1" t="s">
        <v>144</v>
      </c>
      <c r="AD5603" s="3" t="s">
        <v>40</v>
      </c>
    </row>
    <row r="5604" spans="1:30" ht="102" hidden="1" x14ac:dyDescent="0.25">
      <c r="A5604" s="1" t="s">
        <v>16469</v>
      </c>
      <c r="B5604" s="1" t="s">
        <v>27</v>
      </c>
      <c r="C5604" s="2" t="s">
        <v>16470</v>
      </c>
      <c r="D5604" s="3" t="s">
        <v>349</v>
      </c>
      <c r="E5604" s="3" t="s">
        <v>30</v>
      </c>
      <c r="F5604" s="2" t="s">
        <v>82</v>
      </c>
      <c r="G5604" s="3" t="s">
        <v>54</v>
      </c>
      <c r="H5604" s="3" t="s">
        <v>83</v>
      </c>
      <c r="I5604" s="3">
        <v>1449553</v>
      </c>
      <c r="J5604" s="3" t="s">
        <v>34</v>
      </c>
      <c r="K5604" s="4">
        <v>45063.972916666702</v>
      </c>
      <c r="L5604" s="11" t="str">
        <f t="shared" si="451"/>
        <v>mayo</v>
      </c>
      <c r="M5604" s="3">
        <v>2</v>
      </c>
      <c r="N5604" s="3">
        <v>2</v>
      </c>
      <c r="O5604" s="3">
        <f t="shared" si="452"/>
        <v>2</v>
      </c>
      <c r="P5604" s="4">
        <v>45063.979398148098</v>
      </c>
      <c r="Q5604" s="2"/>
      <c r="R5604" s="3" t="s">
        <v>16471</v>
      </c>
      <c r="S5604" s="4">
        <v>45063.979398148098</v>
      </c>
      <c r="T5604" s="3">
        <f t="shared" si="453"/>
        <v>9</v>
      </c>
      <c r="U5604" s="2" t="s">
        <v>102</v>
      </c>
      <c r="V5604" s="4">
        <v>45064.011817129598</v>
      </c>
      <c r="W5604" s="3">
        <f t="shared" si="454"/>
        <v>46</v>
      </c>
      <c r="X5604" s="3" t="s">
        <v>1148</v>
      </c>
      <c r="Y5604" s="2" t="s">
        <v>1149</v>
      </c>
      <c r="Z5604" s="2" t="s">
        <v>57</v>
      </c>
      <c r="AA5604" s="4">
        <v>45065.526388888902</v>
      </c>
      <c r="AB5604" s="26">
        <f t="shared" si="455"/>
        <v>36</v>
      </c>
      <c r="AC5604" s="1" t="s">
        <v>144</v>
      </c>
      <c r="AD5604" s="3" t="s">
        <v>40</v>
      </c>
    </row>
    <row r="5605" spans="1:30" ht="42.75" hidden="1" x14ac:dyDescent="0.25">
      <c r="A5605" s="1" t="s">
        <v>16472</v>
      </c>
      <c r="B5605" s="1" t="s">
        <v>27</v>
      </c>
      <c r="C5605" s="2" t="s">
        <v>16473</v>
      </c>
      <c r="D5605" s="3" t="s">
        <v>128</v>
      </c>
      <c r="E5605" s="3" t="s">
        <v>30</v>
      </c>
      <c r="F5605" s="2" t="s">
        <v>53</v>
      </c>
      <c r="G5605" s="3" t="s">
        <v>54</v>
      </c>
      <c r="H5605" s="3" t="s">
        <v>100</v>
      </c>
      <c r="I5605" s="3">
        <v>1449559</v>
      </c>
      <c r="J5605" s="3" t="s">
        <v>73</v>
      </c>
      <c r="K5605" s="4">
        <v>45064.181944444397</v>
      </c>
      <c r="L5605" s="11" t="str">
        <f t="shared" si="451"/>
        <v>mayo</v>
      </c>
      <c r="M5605" s="3">
        <v>3</v>
      </c>
      <c r="N5605" s="3">
        <v>3</v>
      </c>
      <c r="O5605" s="3">
        <f t="shared" si="452"/>
        <v>3</v>
      </c>
      <c r="P5605" s="4">
        <v>45064.197789351798</v>
      </c>
      <c r="Q5605" s="2"/>
      <c r="R5605" s="3" t="s">
        <v>16474</v>
      </c>
      <c r="S5605" s="4">
        <v>45064.197789351798</v>
      </c>
      <c r="T5605" s="3">
        <f t="shared" si="453"/>
        <v>22</v>
      </c>
      <c r="U5605" s="2" t="s">
        <v>1132</v>
      </c>
      <c r="V5605" s="4">
        <v>45064.202175925901</v>
      </c>
      <c r="W5605" s="3">
        <f t="shared" si="454"/>
        <v>6</v>
      </c>
      <c r="X5605" s="3" t="s">
        <v>1173</v>
      </c>
      <c r="Y5605" s="2" t="s">
        <v>1174</v>
      </c>
      <c r="Z5605" s="2" t="s">
        <v>1132</v>
      </c>
      <c r="AA5605" s="4">
        <v>45064.288888888899</v>
      </c>
      <c r="AB5605" s="26">
        <f t="shared" si="455"/>
        <v>2</v>
      </c>
      <c r="AC5605" s="1" t="s">
        <v>197</v>
      </c>
      <c r="AD5605" s="3" t="s">
        <v>40</v>
      </c>
    </row>
    <row r="5606" spans="1:30" ht="42.75" hidden="1" x14ac:dyDescent="0.25">
      <c r="A5606" s="1" t="s">
        <v>16475</v>
      </c>
      <c r="B5606" s="1" t="s">
        <v>27</v>
      </c>
      <c r="C5606" s="2" t="s">
        <v>16476</v>
      </c>
      <c r="D5606" s="3" t="s">
        <v>629</v>
      </c>
      <c r="E5606" s="3" t="s">
        <v>30</v>
      </c>
      <c r="F5606" s="2" t="s">
        <v>53</v>
      </c>
      <c r="G5606" s="3" t="s">
        <v>32</v>
      </c>
      <c r="H5606" s="3" t="s">
        <v>187</v>
      </c>
      <c r="I5606" s="3">
        <v>1449606</v>
      </c>
      <c r="J5606" s="3" t="s">
        <v>34</v>
      </c>
      <c r="K5606" s="4">
        <v>45064.288888888899</v>
      </c>
      <c r="L5606" s="11" t="str">
        <f t="shared" si="451"/>
        <v>mayo</v>
      </c>
      <c r="M5606" s="3">
        <v>3</v>
      </c>
      <c r="N5606" s="3">
        <v>3</v>
      </c>
      <c r="O5606" s="3">
        <f t="shared" si="452"/>
        <v>3</v>
      </c>
      <c r="P5606" s="4">
        <v>45064.2981828704</v>
      </c>
      <c r="Q5606" s="2"/>
      <c r="R5606" s="3" t="s">
        <v>16477</v>
      </c>
      <c r="S5606" s="4">
        <v>45064.2981828704</v>
      </c>
      <c r="T5606" s="3">
        <f t="shared" si="453"/>
        <v>13</v>
      </c>
      <c r="U5606" s="2" t="s">
        <v>75</v>
      </c>
      <c r="V5606" s="4">
        <v>45064.298842592601</v>
      </c>
      <c r="W5606" s="3">
        <f t="shared" si="454"/>
        <v>0</v>
      </c>
      <c r="X5606" s="3" t="s">
        <v>228</v>
      </c>
      <c r="Y5606" s="2" t="s">
        <v>229</v>
      </c>
      <c r="Z5606" s="2" t="s">
        <v>75</v>
      </c>
      <c r="AA5606" s="4">
        <v>45064.422222222202</v>
      </c>
      <c r="AB5606" s="26">
        <f t="shared" si="455"/>
        <v>2</v>
      </c>
      <c r="AC5606" s="1" t="s">
        <v>78</v>
      </c>
      <c r="AD5606" s="3" t="s">
        <v>40</v>
      </c>
    </row>
    <row r="5607" spans="1:30" ht="140.25" hidden="1" x14ac:dyDescent="0.25">
      <c r="A5607" s="1" t="s">
        <v>16478</v>
      </c>
      <c r="B5607" s="1" t="s">
        <v>27</v>
      </c>
      <c r="C5607" s="2" t="s">
        <v>16479</v>
      </c>
      <c r="D5607" s="3" t="s">
        <v>119</v>
      </c>
      <c r="E5607" s="3" t="s">
        <v>30</v>
      </c>
      <c r="F5607" s="2" t="s">
        <v>225</v>
      </c>
      <c r="G5607" s="3" t="s">
        <v>32</v>
      </c>
      <c r="H5607" s="3" t="s">
        <v>33</v>
      </c>
      <c r="I5607" s="3">
        <v>1449747</v>
      </c>
      <c r="J5607" s="3" t="s">
        <v>73</v>
      </c>
      <c r="K5607" s="4">
        <v>45064.347222222197</v>
      </c>
      <c r="L5607" s="11" t="str">
        <f t="shared" ref="L5607:L5670" si="456">+TEXT(K5607,"mmmm")</f>
        <v>mayo</v>
      </c>
      <c r="M5607" s="3">
        <v>4</v>
      </c>
      <c r="N5607" s="3">
        <v>4</v>
      </c>
      <c r="O5607" s="3">
        <f t="shared" si="452"/>
        <v>4</v>
      </c>
      <c r="P5607" s="4">
        <v>45064.356932870403</v>
      </c>
      <c r="Q5607" s="2"/>
      <c r="R5607" s="3" t="s">
        <v>16480</v>
      </c>
      <c r="S5607" s="4">
        <v>45064.356932870403</v>
      </c>
      <c r="T5607" s="3">
        <f t="shared" si="453"/>
        <v>13</v>
      </c>
      <c r="U5607" s="2" t="s">
        <v>75</v>
      </c>
      <c r="V5607" s="3"/>
      <c r="W5607" s="3" t="str">
        <f t="shared" si="454"/>
        <v/>
      </c>
      <c r="X5607" s="3"/>
      <c r="Y5607" s="2"/>
      <c r="Z5607" s="2"/>
      <c r="AA5607" s="4">
        <v>45064.359722222202</v>
      </c>
      <c r="AB5607" s="26" t="str">
        <f t="shared" si="455"/>
        <v/>
      </c>
      <c r="AC5607" s="1"/>
      <c r="AD5607" s="3" t="s">
        <v>40</v>
      </c>
    </row>
    <row r="5608" spans="1:30" ht="153" hidden="1" x14ac:dyDescent="0.25">
      <c r="A5608" s="1" t="s">
        <v>5796</v>
      </c>
      <c r="B5608" s="1" t="s">
        <v>27</v>
      </c>
      <c r="C5608" s="2" t="s">
        <v>5797</v>
      </c>
      <c r="D5608" s="3" t="s">
        <v>87</v>
      </c>
      <c r="E5608" s="3" t="s">
        <v>30</v>
      </c>
      <c r="F5608" s="2" t="s">
        <v>88</v>
      </c>
      <c r="G5608" s="3" t="s">
        <v>54</v>
      </c>
      <c r="H5608" s="3" t="s">
        <v>276</v>
      </c>
      <c r="I5608" s="3">
        <v>1449786</v>
      </c>
      <c r="J5608" s="3" t="s">
        <v>34</v>
      </c>
      <c r="K5608" s="4">
        <v>45064.362500000003</v>
      </c>
      <c r="L5608" s="11" t="str">
        <f t="shared" si="456"/>
        <v>mayo</v>
      </c>
      <c r="M5608" s="3">
        <v>3</v>
      </c>
      <c r="N5608" s="3">
        <v>3</v>
      </c>
      <c r="O5608" s="3">
        <f t="shared" si="452"/>
        <v>3</v>
      </c>
      <c r="P5608" s="4">
        <v>45064.378483796303</v>
      </c>
      <c r="Q5608" s="2"/>
      <c r="R5608" s="3" t="s">
        <v>16481</v>
      </c>
      <c r="S5608" s="4">
        <v>45064.378483796303</v>
      </c>
      <c r="T5608" s="3">
        <f t="shared" si="453"/>
        <v>23</v>
      </c>
      <c r="U5608" s="2" t="s">
        <v>75</v>
      </c>
      <c r="V5608" s="4">
        <v>45064.380185185197</v>
      </c>
      <c r="W5608" s="3">
        <f t="shared" si="454"/>
        <v>2</v>
      </c>
      <c r="X5608" s="3" t="s">
        <v>228</v>
      </c>
      <c r="Y5608" s="2" t="s">
        <v>229</v>
      </c>
      <c r="Z5608" s="2" t="s">
        <v>47</v>
      </c>
      <c r="AA5608" s="4">
        <v>45064.629166666702</v>
      </c>
      <c r="AB5608" s="26">
        <f t="shared" si="455"/>
        <v>5</v>
      </c>
      <c r="AC5608" s="1" t="s">
        <v>78</v>
      </c>
      <c r="AD5608" s="3" t="s">
        <v>40</v>
      </c>
    </row>
    <row r="5609" spans="1:30" ht="28.5" hidden="1" x14ac:dyDescent="0.25">
      <c r="A5609" s="1" t="s">
        <v>16482</v>
      </c>
      <c r="B5609" s="1" t="s">
        <v>27</v>
      </c>
      <c r="C5609" s="2" t="s">
        <v>16483</v>
      </c>
      <c r="D5609" s="3" t="s">
        <v>794</v>
      </c>
      <c r="E5609" s="3" t="s">
        <v>30</v>
      </c>
      <c r="F5609" s="2" t="s">
        <v>154</v>
      </c>
      <c r="G5609" s="3" t="s">
        <v>155</v>
      </c>
      <c r="H5609" s="3" t="s">
        <v>156</v>
      </c>
      <c r="I5609" s="3">
        <v>1449869</v>
      </c>
      <c r="J5609" s="3" t="s">
        <v>34</v>
      </c>
      <c r="K5609" s="4">
        <v>45064.403472222199</v>
      </c>
      <c r="L5609" s="11" t="str">
        <f t="shared" si="456"/>
        <v>mayo</v>
      </c>
      <c r="M5609" s="3">
        <v>3</v>
      </c>
      <c r="N5609" s="3">
        <v>3</v>
      </c>
      <c r="O5609" s="3">
        <f t="shared" si="452"/>
        <v>3</v>
      </c>
      <c r="P5609" s="4">
        <v>45064.411435185197</v>
      </c>
      <c r="Q5609" s="2"/>
      <c r="R5609" s="3" t="s">
        <v>10523</v>
      </c>
      <c r="S5609" s="4">
        <v>45064.411435185197</v>
      </c>
      <c r="T5609" s="3">
        <f t="shared" si="453"/>
        <v>11</v>
      </c>
      <c r="U5609" s="2" t="s">
        <v>143</v>
      </c>
      <c r="V5609" s="4">
        <v>45064.412002314799</v>
      </c>
      <c r="W5609" s="3">
        <f t="shared" si="454"/>
        <v>0</v>
      </c>
      <c r="X5609" s="3" t="s">
        <v>4097</v>
      </c>
      <c r="Y5609" s="2" t="s">
        <v>4098</v>
      </c>
      <c r="Z5609" s="2" t="s">
        <v>143</v>
      </c>
      <c r="AA5609" s="4">
        <v>45064.618750000001</v>
      </c>
      <c r="AB5609" s="26">
        <f t="shared" si="455"/>
        <v>4</v>
      </c>
      <c r="AC5609" s="1" t="s">
        <v>78</v>
      </c>
      <c r="AD5609" s="3" t="s">
        <v>40</v>
      </c>
    </row>
    <row r="5610" spans="1:30" ht="42.75" hidden="1" x14ac:dyDescent="0.25">
      <c r="A5610" s="1" t="s">
        <v>12236</v>
      </c>
      <c r="B5610" s="1" t="s">
        <v>27</v>
      </c>
      <c r="C5610" s="2" t="s">
        <v>12237</v>
      </c>
      <c r="D5610" s="3" t="s">
        <v>153</v>
      </c>
      <c r="E5610" s="3" t="s">
        <v>30</v>
      </c>
      <c r="F5610" s="2" t="s">
        <v>154</v>
      </c>
      <c r="G5610" s="3" t="s">
        <v>155</v>
      </c>
      <c r="H5610" s="3" t="s">
        <v>156</v>
      </c>
      <c r="I5610" s="3">
        <v>1449902</v>
      </c>
      <c r="J5610" s="3" t="s">
        <v>73</v>
      </c>
      <c r="K5610" s="4">
        <v>45064.415972222203</v>
      </c>
      <c r="L5610" s="11" t="str">
        <f t="shared" si="456"/>
        <v>mayo</v>
      </c>
      <c r="M5610" s="3">
        <v>3</v>
      </c>
      <c r="N5610" s="3">
        <v>3</v>
      </c>
      <c r="O5610" s="3">
        <f t="shared" si="452"/>
        <v>3</v>
      </c>
      <c r="P5610" s="4">
        <v>45064.426967592597</v>
      </c>
      <c r="Q5610" s="2"/>
      <c r="R5610" s="3" t="s">
        <v>16484</v>
      </c>
      <c r="S5610" s="4">
        <v>45064.426967592597</v>
      </c>
      <c r="T5610" s="3">
        <f t="shared" si="453"/>
        <v>15</v>
      </c>
      <c r="U5610" s="2" t="s">
        <v>143</v>
      </c>
      <c r="V5610" s="4">
        <v>45064.428865740701</v>
      </c>
      <c r="W5610" s="3">
        <f t="shared" si="454"/>
        <v>2</v>
      </c>
      <c r="X5610" s="3" t="s">
        <v>37</v>
      </c>
      <c r="Y5610" s="2" t="s">
        <v>38</v>
      </c>
      <c r="Z5610" s="2" t="s">
        <v>143</v>
      </c>
      <c r="AA5610" s="4">
        <v>45064.481249999997</v>
      </c>
      <c r="AB5610" s="26">
        <f t="shared" si="455"/>
        <v>1</v>
      </c>
      <c r="AC5610" s="1" t="s">
        <v>197</v>
      </c>
      <c r="AD5610" s="3" t="s">
        <v>40</v>
      </c>
    </row>
    <row r="5611" spans="1:30" ht="63.75" hidden="1" x14ac:dyDescent="0.25">
      <c r="A5611" s="1" t="s">
        <v>16485</v>
      </c>
      <c r="B5611" s="1" t="s">
        <v>27</v>
      </c>
      <c r="C5611" s="2" t="s">
        <v>16486</v>
      </c>
      <c r="D5611" s="3" t="s">
        <v>257</v>
      </c>
      <c r="E5611" s="3" t="s">
        <v>30</v>
      </c>
      <c r="F5611" s="2" t="s">
        <v>82</v>
      </c>
      <c r="G5611" s="3" t="s">
        <v>54</v>
      </c>
      <c r="H5611" s="3" t="s">
        <v>83</v>
      </c>
      <c r="I5611" s="3">
        <v>1449946</v>
      </c>
      <c r="J5611" s="3" t="s">
        <v>73</v>
      </c>
      <c r="K5611" s="4">
        <v>45064.442361111098</v>
      </c>
      <c r="L5611" s="11" t="str">
        <f t="shared" si="456"/>
        <v>mayo</v>
      </c>
      <c r="M5611" s="3">
        <v>3</v>
      </c>
      <c r="N5611" s="3">
        <v>3</v>
      </c>
      <c r="O5611" s="3">
        <f t="shared" si="452"/>
        <v>3</v>
      </c>
      <c r="P5611" s="4">
        <v>45064.456111111103</v>
      </c>
      <c r="Q5611" s="2"/>
      <c r="R5611" s="3" t="s">
        <v>16487</v>
      </c>
      <c r="S5611" s="4">
        <v>45064.456111111103</v>
      </c>
      <c r="T5611" s="3">
        <f t="shared" si="453"/>
        <v>19</v>
      </c>
      <c r="U5611" s="2" t="s">
        <v>75</v>
      </c>
      <c r="V5611" s="4">
        <v>45064.522430555597</v>
      </c>
      <c r="W5611" s="3">
        <f t="shared" si="454"/>
        <v>95</v>
      </c>
      <c r="X5611" s="3" t="s">
        <v>295</v>
      </c>
      <c r="Y5611" s="2" t="s">
        <v>296</v>
      </c>
      <c r="Z5611" s="2" t="s">
        <v>457</v>
      </c>
      <c r="AA5611" s="4">
        <v>45064.620138888902</v>
      </c>
      <c r="AB5611" s="26">
        <f t="shared" si="455"/>
        <v>2</v>
      </c>
      <c r="AC5611" s="1" t="s">
        <v>197</v>
      </c>
      <c r="AD5611" s="3" t="s">
        <v>40</v>
      </c>
    </row>
    <row r="5612" spans="1:30" ht="178.5" hidden="1" x14ac:dyDescent="0.25">
      <c r="A5612" s="1" t="s">
        <v>16488</v>
      </c>
      <c r="B5612" s="1" t="s">
        <v>27</v>
      </c>
      <c r="C5612" s="2" t="s">
        <v>16489</v>
      </c>
      <c r="D5612" s="3" t="s">
        <v>422</v>
      </c>
      <c r="E5612" s="3" t="s">
        <v>30</v>
      </c>
      <c r="F5612" s="2" t="s">
        <v>53</v>
      </c>
      <c r="G5612" s="3" t="s">
        <v>54</v>
      </c>
      <c r="H5612" s="3" t="s">
        <v>100</v>
      </c>
      <c r="I5612" s="3">
        <v>1449952</v>
      </c>
      <c r="J5612" s="3" t="s">
        <v>34</v>
      </c>
      <c r="K5612" s="4">
        <v>45064.447222222203</v>
      </c>
      <c r="L5612" s="11" t="str">
        <f t="shared" si="456"/>
        <v>mayo</v>
      </c>
      <c r="M5612" s="3">
        <v>3</v>
      </c>
      <c r="N5612" s="3">
        <v>3</v>
      </c>
      <c r="O5612" s="3">
        <f t="shared" si="452"/>
        <v>3</v>
      </c>
      <c r="P5612" s="4">
        <v>45064.4703240741</v>
      </c>
      <c r="Q5612" s="2"/>
      <c r="R5612" s="3" t="s">
        <v>16490</v>
      </c>
      <c r="S5612" s="4">
        <v>45064.4703240741</v>
      </c>
      <c r="T5612" s="3">
        <f t="shared" si="453"/>
        <v>33</v>
      </c>
      <c r="U5612" s="2" t="s">
        <v>75</v>
      </c>
      <c r="V5612" s="4">
        <v>45064.519490740699</v>
      </c>
      <c r="W5612" s="3">
        <f t="shared" si="454"/>
        <v>70</v>
      </c>
      <c r="X5612" s="3" t="s">
        <v>202</v>
      </c>
      <c r="Y5612" s="2" t="s">
        <v>203</v>
      </c>
      <c r="Z5612" s="2" t="s">
        <v>219</v>
      </c>
      <c r="AA5612" s="4">
        <v>45066.483333333301</v>
      </c>
      <c r="AB5612" s="26">
        <f t="shared" si="455"/>
        <v>47</v>
      </c>
      <c r="AC5612" s="1" t="s">
        <v>144</v>
      </c>
      <c r="AD5612" s="3" t="s">
        <v>40</v>
      </c>
    </row>
    <row r="5613" spans="1:30" ht="42.75" hidden="1" x14ac:dyDescent="0.25">
      <c r="A5613" s="1" t="s">
        <v>16491</v>
      </c>
      <c r="B5613" s="1" t="s">
        <v>27</v>
      </c>
      <c r="C5613" s="2" t="s">
        <v>16492</v>
      </c>
      <c r="D5613" s="3" t="s">
        <v>308</v>
      </c>
      <c r="E5613" s="3" t="s">
        <v>30</v>
      </c>
      <c r="F5613" s="2" t="s">
        <v>293</v>
      </c>
      <c r="G5613" s="3" t="s">
        <v>32</v>
      </c>
      <c r="H5613" s="3" t="s">
        <v>33</v>
      </c>
      <c r="I5613" s="3">
        <v>1449985</v>
      </c>
      <c r="J5613" s="3" t="s">
        <v>73</v>
      </c>
      <c r="K5613" s="4">
        <v>45064.4597222222</v>
      </c>
      <c r="L5613" s="11" t="str">
        <f t="shared" si="456"/>
        <v>mayo</v>
      </c>
      <c r="M5613" s="3">
        <v>1</v>
      </c>
      <c r="N5613" s="3"/>
      <c r="O5613" s="3">
        <f t="shared" si="452"/>
        <v>1</v>
      </c>
      <c r="P5613" s="3"/>
      <c r="Q5613" s="2"/>
      <c r="R5613" s="3" t="s">
        <v>16493</v>
      </c>
      <c r="S5613" s="4">
        <v>45064.461898148104</v>
      </c>
      <c r="T5613" s="3">
        <f t="shared" si="453"/>
        <v>3</v>
      </c>
      <c r="U5613" s="2" t="s">
        <v>75</v>
      </c>
      <c r="V5613" s="4">
        <v>45064.464097222197</v>
      </c>
      <c r="W5613" s="3">
        <f t="shared" si="454"/>
        <v>3</v>
      </c>
      <c r="X5613" s="3" t="s">
        <v>2893</v>
      </c>
      <c r="Y5613" s="2" t="s">
        <v>2894</v>
      </c>
      <c r="Z5613" s="2" t="s">
        <v>457</v>
      </c>
      <c r="AA5613" s="4">
        <v>45064.656944444403</v>
      </c>
      <c r="AB5613" s="26">
        <f t="shared" si="455"/>
        <v>4</v>
      </c>
      <c r="AC5613" s="1" t="s">
        <v>330</v>
      </c>
      <c r="AD5613" s="3" t="s">
        <v>40</v>
      </c>
    </row>
    <row r="5614" spans="1:30" ht="267.75" hidden="1" x14ac:dyDescent="0.25">
      <c r="A5614" s="1" t="s">
        <v>542</v>
      </c>
      <c r="B5614" s="1" t="s">
        <v>27</v>
      </c>
      <c r="C5614" s="2" t="s">
        <v>543</v>
      </c>
      <c r="D5614" s="3" t="s">
        <v>206</v>
      </c>
      <c r="E5614" s="3" t="s">
        <v>30</v>
      </c>
      <c r="F5614" s="2" t="s">
        <v>82</v>
      </c>
      <c r="G5614" s="3" t="s">
        <v>54</v>
      </c>
      <c r="H5614" s="3" t="s">
        <v>83</v>
      </c>
      <c r="I5614" s="3">
        <v>1449992</v>
      </c>
      <c r="J5614" s="3" t="s">
        <v>34</v>
      </c>
      <c r="K5614" s="4">
        <v>45064.465972222199</v>
      </c>
      <c r="L5614" s="11" t="str">
        <f t="shared" si="456"/>
        <v>mayo</v>
      </c>
      <c r="M5614" s="3">
        <v>2</v>
      </c>
      <c r="N5614" s="3">
        <v>2</v>
      </c>
      <c r="O5614" s="3">
        <f t="shared" si="452"/>
        <v>2</v>
      </c>
      <c r="P5614" s="4">
        <v>45064.476273148102</v>
      </c>
      <c r="Q5614" s="2"/>
      <c r="R5614" s="3" t="s">
        <v>16494</v>
      </c>
      <c r="S5614" s="4">
        <v>45064.476273148102</v>
      </c>
      <c r="T5614" s="3">
        <f t="shared" si="453"/>
        <v>14</v>
      </c>
      <c r="U5614" s="2" t="s">
        <v>75</v>
      </c>
      <c r="V5614" s="4">
        <v>45064.493078703701</v>
      </c>
      <c r="W5614" s="3">
        <f t="shared" si="454"/>
        <v>24</v>
      </c>
      <c r="X5614" s="3" t="s">
        <v>202</v>
      </c>
      <c r="Y5614" s="2" t="s">
        <v>203</v>
      </c>
      <c r="Z5614" s="2" t="s">
        <v>219</v>
      </c>
      <c r="AA5614" s="4">
        <v>45069.567361111098</v>
      </c>
      <c r="AB5614" s="26">
        <f t="shared" si="455"/>
        <v>121</v>
      </c>
      <c r="AC5614" s="1" t="s">
        <v>125</v>
      </c>
      <c r="AD5614" s="3" t="s">
        <v>40</v>
      </c>
    </row>
    <row r="5615" spans="1:30" ht="267.75" hidden="1" x14ac:dyDescent="0.25">
      <c r="A5615" s="1" t="s">
        <v>16495</v>
      </c>
      <c r="B5615" s="1" t="s">
        <v>407</v>
      </c>
      <c r="C5615" s="2" t="s">
        <v>16496</v>
      </c>
      <c r="D5615" s="3" t="s">
        <v>1688</v>
      </c>
      <c r="E5615" s="3" t="s">
        <v>410</v>
      </c>
      <c r="F5615" s="2" t="s">
        <v>53</v>
      </c>
      <c r="G5615" s="3" t="s">
        <v>54</v>
      </c>
      <c r="H5615" s="3" t="s">
        <v>100</v>
      </c>
      <c r="I5615" s="3">
        <v>1449999</v>
      </c>
      <c r="J5615" s="3" t="s">
        <v>34</v>
      </c>
      <c r="K5615" s="4">
        <v>45064.474999999999</v>
      </c>
      <c r="L5615" s="11" t="str">
        <f t="shared" si="456"/>
        <v>mayo</v>
      </c>
      <c r="M5615" s="3">
        <v>2</v>
      </c>
      <c r="N5615" s="3">
        <v>2</v>
      </c>
      <c r="O5615" s="3">
        <f t="shared" si="452"/>
        <v>2</v>
      </c>
      <c r="P5615" s="4">
        <v>45064.490034722199</v>
      </c>
      <c r="Q5615" s="2"/>
      <c r="R5615" s="3" t="s">
        <v>16497</v>
      </c>
      <c r="S5615" s="4">
        <v>45064.490034722199</v>
      </c>
      <c r="T5615" s="3">
        <f t="shared" si="453"/>
        <v>21</v>
      </c>
      <c r="U5615" s="2" t="s">
        <v>75</v>
      </c>
      <c r="V5615" s="4">
        <v>45064.544398148202</v>
      </c>
      <c r="W5615" s="3">
        <f t="shared" si="454"/>
        <v>78</v>
      </c>
      <c r="X5615" s="3" t="s">
        <v>8148</v>
      </c>
      <c r="Y5615" s="2" t="s">
        <v>8149</v>
      </c>
      <c r="Z5615" s="2" t="s">
        <v>219</v>
      </c>
      <c r="AA5615" s="4">
        <v>45070.782638888901</v>
      </c>
      <c r="AB5615" s="26">
        <f t="shared" si="455"/>
        <v>149</v>
      </c>
      <c r="AC5615" s="1" t="s">
        <v>78</v>
      </c>
      <c r="AD5615" s="3" t="s">
        <v>40</v>
      </c>
    </row>
    <row r="5616" spans="1:30" ht="57" hidden="1" x14ac:dyDescent="0.25">
      <c r="A5616" s="1" t="s">
        <v>16498</v>
      </c>
      <c r="B5616" s="1" t="s">
        <v>27</v>
      </c>
      <c r="C5616" s="2" t="s">
        <v>16499</v>
      </c>
      <c r="D5616" s="3" t="s">
        <v>366</v>
      </c>
      <c r="E5616" s="3" t="s">
        <v>30</v>
      </c>
      <c r="F5616" s="2" t="s">
        <v>225</v>
      </c>
      <c r="G5616" s="3" t="s">
        <v>32</v>
      </c>
      <c r="H5616" s="3" t="s">
        <v>89</v>
      </c>
      <c r="I5616" s="3">
        <v>1450003</v>
      </c>
      <c r="J5616" s="3" t="s">
        <v>34</v>
      </c>
      <c r="K5616" s="4">
        <v>45064.4777777778</v>
      </c>
      <c r="L5616" s="11" t="str">
        <f t="shared" si="456"/>
        <v>mayo</v>
      </c>
      <c r="M5616" s="3">
        <v>1</v>
      </c>
      <c r="N5616" s="3">
        <v>1</v>
      </c>
      <c r="O5616" s="3">
        <f t="shared" si="452"/>
        <v>1</v>
      </c>
      <c r="P5616" s="4">
        <v>45064.484884259298</v>
      </c>
      <c r="Q5616" s="2"/>
      <c r="R5616" s="3" t="s">
        <v>16500</v>
      </c>
      <c r="S5616" s="4">
        <v>45064.484884259298</v>
      </c>
      <c r="T5616" s="3">
        <f t="shared" si="453"/>
        <v>10</v>
      </c>
      <c r="U5616" s="2" t="s">
        <v>75</v>
      </c>
      <c r="V5616" s="4">
        <v>45064.509537037004</v>
      </c>
      <c r="W5616" s="3">
        <f t="shared" si="454"/>
        <v>35</v>
      </c>
      <c r="X5616" s="3" t="s">
        <v>16501</v>
      </c>
      <c r="Y5616" s="2" t="s">
        <v>16502</v>
      </c>
      <c r="Z5616" s="2" t="s">
        <v>1203</v>
      </c>
      <c r="AA5616" s="4">
        <v>45065.613888888904</v>
      </c>
      <c r="AB5616" s="26">
        <f t="shared" si="455"/>
        <v>26</v>
      </c>
      <c r="AC5616" s="1"/>
      <c r="AD5616" s="3" t="s">
        <v>40</v>
      </c>
    </row>
    <row r="5617" spans="1:30" ht="28.5" hidden="1" x14ac:dyDescent="0.25">
      <c r="A5617" s="1" t="s">
        <v>16503</v>
      </c>
      <c r="B5617" s="1" t="s">
        <v>27</v>
      </c>
      <c r="C5617" s="2" t="s">
        <v>16504</v>
      </c>
      <c r="D5617" s="3" t="s">
        <v>863</v>
      </c>
      <c r="E5617" s="3" t="s">
        <v>30</v>
      </c>
      <c r="F5617" s="2" t="s">
        <v>88</v>
      </c>
      <c r="G5617" s="3" t="s">
        <v>54</v>
      </c>
      <c r="H5617" s="3" t="s">
        <v>276</v>
      </c>
      <c r="I5617" s="3">
        <v>1450006</v>
      </c>
      <c r="J5617" s="3" t="s">
        <v>73</v>
      </c>
      <c r="K5617" s="4">
        <v>45064.482638888898</v>
      </c>
      <c r="L5617" s="11" t="str">
        <f t="shared" si="456"/>
        <v>mayo</v>
      </c>
      <c r="M5617" s="3">
        <v>3</v>
      </c>
      <c r="N5617" s="3">
        <v>3</v>
      </c>
      <c r="O5617" s="3">
        <f t="shared" si="452"/>
        <v>3</v>
      </c>
      <c r="P5617" s="4">
        <v>45064.522685185198</v>
      </c>
      <c r="Q5617" s="2"/>
      <c r="R5617" s="3" t="s">
        <v>16505</v>
      </c>
      <c r="S5617" s="4">
        <v>45064.522685185198</v>
      </c>
      <c r="T5617" s="3">
        <f t="shared" si="453"/>
        <v>57</v>
      </c>
      <c r="U5617" s="2" t="s">
        <v>75</v>
      </c>
      <c r="V5617" s="4">
        <v>45064.535335648201</v>
      </c>
      <c r="W5617" s="3">
        <f t="shared" si="454"/>
        <v>18</v>
      </c>
      <c r="X5617" s="3" t="s">
        <v>3920</v>
      </c>
      <c r="Y5617" s="2" t="s">
        <v>3921</v>
      </c>
      <c r="Z5617" s="2" t="s">
        <v>75</v>
      </c>
      <c r="AA5617" s="4">
        <v>45064.65625</v>
      </c>
      <c r="AB5617" s="26">
        <f t="shared" si="455"/>
        <v>2</v>
      </c>
      <c r="AC5617" s="1" t="s">
        <v>197</v>
      </c>
      <c r="AD5617" s="3" t="s">
        <v>40</v>
      </c>
    </row>
    <row r="5618" spans="1:30" ht="42.75" hidden="1" x14ac:dyDescent="0.25">
      <c r="A5618" s="1" t="s">
        <v>16506</v>
      </c>
      <c r="B5618" s="1" t="s">
        <v>27</v>
      </c>
      <c r="C5618" s="2" t="s">
        <v>16507</v>
      </c>
      <c r="D5618" s="3" t="s">
        <v>135</v>
      </c>
      <c r="E5618" s="3" t="s">
        <v>30</v>
      </c>
      <c r="F5618" s="2" t="s">
        <v>264</v>
      </c>
      <c r="G5618" s="3" t="s">
        <v>192</v>
      </c>
      <c r="H5618" s="3" t="s">
        <v>265</v>
      </c>
      <c r="I5618" s="3">
        <v>1450009</v>
      </c>
      <c r="J5618" s="3" t="s">
        <v>73</v>
      </c>
      <c r="K5618" s="4">
        <v>45064.484722222202</v>
      </c>
      <c r="L5618" s="11" t="str">
        <f t="shared" si="456"/>
        <v>mayo</v>
      </c>
      <c r="M5618" s="3">
        <v>3</v>
      </c>
      <c r="N5618" s="3">
        <v>3</v>
      </c>
      <c r="O5618" s="3">
        <f t="shared" si="452"/>
        <v>3</v>
      </c>
      <c r="P5618" s="4">
        <v>45064.493055555598</v>
      </c>
      <c r="Q5618" s="2"/>
      <c r="R5618" s="3" t="s">
        <v>16508</v>
      </c>
      <c r="S5618" s="4">
        <v>45064.493055555598</v>
      </c>
      <c r="T5618" s="3">
        <f t="shared" si="453"/>
        <v>12</v>
      </c>
      <c r="U5618" s="2" t="s">
        <v>143</v>
      </c>
      <c r="V5618" s="4">
        <v>45064.495115740698</v>
      </c>
      <c r="W5618" s="3">
        <f t="shared" si="454"/>
        <v>2</v>
      </c>
      <c r="X5618" s="3" t="s">
        <v>997</v>
      </c>
      <c r="Y5618" s="2" t="s">
        <v>998</v>
      </c>
      <c r="Z5618" s="2" t="s">
        <v>143</v>
      </c>
      <c r="AA5618" s="4">
        <v>45064.625694444403</v>
      </c>
      <c r="AB5618" s="26">
        <f t="shared" si="455"/>
        <v>3</v>
      </c>
      <c r="AC5618" s="1" t="s">
        <v>197</v>
      </c>
      <c r="AD5618" s="3" t="s">
        <v>40</v>
      </c>
    </row>
    <row r="5619" spans="1:30" ht="57" hidden="1" x14ac:dyDescent="0.25">
      <c r="A5619" s="1" t="s">
        <v>16509</v>
      </c>
      <c r="B5619" s="1" t="s">
        <v>27</v>
      </c>
      <c r="C5619" s="2" t="s">
        <v>16510</v>
      </c>
      <c r="D5619" s="3" t="s">
        <v>166</v>
      </c>
      <c r="E5619" s="3" t="s">
        <v>30</v>
      </c>
      <c r="F5619" s="2" t="s">
        <v>53</v>
      </c>
      <c r="G5619" s="3" t="s">
        <v>32</v>
      </c>
      <c r="H5619" s="3" t="s">
        <v>187</v>
      </c>
      <c r="I5619" s="3">
        <v>1450012</v>
      </c>
      <c r="J5619" s="3" t="s">
        <v>34</v>
      </c>
      <c r="K5619" s="4">
        <v>45064.490277777797</v>
      </c>
      <c r="L5619" s="11" t="str">
        <f t="shared" si="456"/>
        <v>mayo</v>
      </c>
      <c r="M5619" s="3">
        <v>2</v>
      </c>
      <c r="N5619" s="3">
        <v>2</v>
      </c>
      <c r="O5619" s="3">
        <f t="shared" ref="O5619:O5682" si="457">IF(ISBLANK(N5619),M5619,N5619)</f>
        <v>2</v>
      </c>
      <c r="P5619" s="4">
        <v>45064.508437500001</v>
      </c>
      <c r="Q5619" s="2"/>
      <c r="R5619" s="3" t="s">
        <v>16511</v>
      </c>
      <c r="S5619" s="4">
        <v>45064.508437500001</v>
      </c>
      <c r="T5619" s="3">
        <f t="shared" si="453"/>
        <v>26</v>
      </c>
      <c r="U5619" s="2" t="s">
        <v>75</v>
      </c>
      <c r="V5619" s="4">
        <v>45064.509803240697</v>
      </c>
      <c r="W5619" s="3">
        <f t="shared" si="454"/>
        <v>1</v>
      </c>
      <c r="X5619" s="3" t="s">
        <v>228</v>
      </c>
      <c r="Y5619" s="2" t="s">
        <v>229</v>
      </c>
      <c r="Z5619" s="2" t="s">
        <v>75</v>
      </c>
      <c r="AA5619" s="4">
        <v>45064.962500000001</v>
      </c>
      <c r="AB5619" s="26">
        <f t="shared" si="455"/>
        <v>10</v>
      </c>
      <c r="AC5619" s="1" t="s">
        <v>78</v>
      </c>
      <c r="AD5619" s="3" t="s">
        <v>40</v>
      </c>
    </row>
    <row r="5620" spans="1:30" ht="89.25" hidden="1" x14ac:dyDescent="0.25">
      <c r="A5620" s="1" t="s">
        <v>16512</v>
      </c>
      <c r="B5620" s="1" t="s">
        <v>27</v>
      </c>
      <c r="C5620" s="2" t="s">
        <v>16513</v>
      </c>
      <c r="D5620" s="3" t="s">
        <v>863</v>
      </c>
      <c r="E5620" s="3" t="s">
        <v>30</v>
      </c>
      <c r="F5620" s="2" t="s">
        <v>44</v>
      </c>
      <c r="G5620" s="3" t="s">
        <v>32</v>
      </c>
      <c r="H5620" s="3" t="s">
        <v>33</v>
      </c>
      <c r="I5620" s="3">
        <v>1450014</v>
      </c>
      <c r="J5620" s="3" t="s">
        <v>34</v>
      </c>
      <c r="K5620" s="4">
        <v>45064.494444444397</v>
      </c>
      <c r="L5620" s="11" t="str">
        <f t="shared" si="456"/>
        <v>mayo</v>
      </c>
      <c r="M5620" s="3">
        <v>2</v>
      </c>
      <c r="N5620" s="3">
        <v>2</v>
      </c>
      <c r="O5620" s="3">
        <f t="shared" si="457"/>
        <v>2</v>
      </c>
      <c r="P5620" s="4">
        <v>45064.502152777801</v>
      </c>
      <c r="Q5620" s="2"/>
      <c r="R5620" s="3" t="s">
        <v>16514</v>
      </c>
      <c r="S5620" s="4">
        <v>45064.502152777801</v>
      </c>
      <c r="T5620" s="3">
        <f t="shared" si="453"/>
        <v>11</v>
      </c>
      <c r="U5620" s="2" t="s">
        <v>75</v>
      </c>
      <c r="V5620" s="4">
        <v>45064.540879629603</v>
      </c>
      <c r="W5620" s="3">
        <f t="shared" si="454"/>
        <v>55</v>
      </c>
      <c r="X5620" s="3" t="s">
        <v>158</v>
      </c>
      <c r="Y5620" s="2" t="s">
        <v>159</v>
      </c>
      <c r="Z5620" s="2" t="s">
        <v>457</v>
      </c>
      <c r="AA5620" s="4">
        <v>45065.489583333299</v>
      </c>
      <c r="AB5620" s="26">
        <f t="shared" si="455"/>
        <v>22</v>
      </c>
      <c r="AC5620" s="1" t="s">
        <v>78</v>
      </c>
      <c r="AD5620" s="3" t="s">
        <v>40</v>
      </c>
    </row>
    <row r="5621" spans="1:30" ht="153" hidden="1" x14ac:dyDescent="0.25">
      <c r="A5621" s="1" t="s">
        <v>10403</v>
      </c>
      <c r="B5621" s="1" t="s">
        <v>27</v>
      </c>
      <c r="C5621" s="2" t="s">
        <v>10404</v>
      </c>
      <c r="D5621" s="3" t="s">
        <v>172</v>
      </c>
      <c r="E5621" s="3" t="s">
        <v>30</v>
      </c>
      <c r="F5621" s="2" t="s">
        <v>53</v>
      </c>
      <c r="G5621" s="3" t="s">
        <v>54</v>
      </c>
      <c r="H5621" s="3" t="s">
        <v>100</v>
      </c>
      <c r="I5621" s="3">
        <v>1450017</v>
      </c>
      <c r="J5621" s="3" t="s">
        <v>34</v>
      </c>
      <c r="K5621" s="4">
        <v>45064.500694444403</v>
      </c>
      <c r="L5621" s="11" t="str">
        <f t="shared" si="456"/>
        <v>mayo</v>
      </c>
      <c r="M5621" s="3">
        <v>2</v>
      </c>
      <c r="N5621" s="3">
        <v>2</v>
      </c>
      <c r="O5621" s="3">
        <f t="shared" si="457"/>
        <v>2</v>
      </c>
      <c r="P5621" s="4">
        <v>45064.521724537</v>
      </c>
      <c r="Q5621" s="2"/>
      <c r="R5621" s="3" t="s">
        <v>16515</v>
      </c>
      <c r="S5621" s="4">
        <v>45064.521724537</v>
      </c>
      <c r="T5621" s="3">
        <f t="shared" si="453"/>
        <v>30</v>
      </c>
      <c r="U5621" s="2" t="s">
        <v>75</v>
      </c>
      <c r="V5621" s="4">
        <v>45064.571145833303</v>
      </c>
      <c r="W5621" s="3">
        <f t="shared" si="454"/>
        <v>71</v>
      </c>
      <c r="X5621" s="3" t="s">
        <v>37</v>
      </c>
      <c r="Y5621" s="2" t="s">
        <v>38</v>
      </c>
      <c r="Z5621" s="2" t="s">
        <v>457</v>
      </c>
      <c r="AA5621" s="4">
        <v>45067.536111111098</v>
      </c>
      <c r="AB5621" s="26">
        <f t="shared" si="455"/>
        <v>71</v>
      </c>
      <c r="AC5621" s="1" t="s">
        <v>144</v>
      </c>
      <c r="AD5621" s="3" t="s">
        <v>40</v>
      </c>
    </row>
    <row r="5622" spans="1:30" ht="140.25" hidden="1" x14ac:dyDescent="0.25">
      <c r="A5622" s="1" t="s">
        <v>16516</v>
      </c>
      <c r="B5622" s="1" t="s">
        <v>27</v>
      </c>
      <c r="C5622" s="2" t="s">
        <v>16517</v>
      </c>
      <c r="D5622" s="3" t="s">
        <v>186</v>
      </c>
      <c r="E5622" s="3" t="s">
        <v>30</v>
      </c>
      <c r="F5622" s="2" t="s">
        <v>53</v>
      </c>
      <c r="G5622" s="3" t="s">
        <v>32</v>
      </c>
      <c r="H5622" s="3" t="s">
        <v>1783</v>
      </c>
      <c r="I5622" s="3">
        <v>1450020</v>
      </c>
      <c r="J5622" s="3" t="s">
        <v>34</v>
      </c>
      <c r="K5622" s="4">
        <v>45064.510416666701</v>
      </c>
      <c r="L5622" s="11" t="str">
        <f t="shared" si="456"/>
        <v>mayo</v>
      </c>
      <c r="M5622" s="3">
        <v>3</v>
      </c>
      <c r="N5622" s="3">
        <v>3</v>
      </c>
      <c r="O5622" s="3">
        <f t="shared" si="457"/>
        <v>3</v>
      </c>
      <c r="P5622" s="4">
        <v>45064.5313425926</v>
      </c>
      <c r="Q5622" s="2"/>
      <c r="R5622" s="3" t="s">
        <v>16518</v>
      </c>
      <c r="S5622" s="4">
        <v>45064.5313425926</v>
      </c>
      <c r="T5622" s="3">
        <f t="shared" si="453"/>
        <v>30</v>
      </c>
      <c r="U5622" s="2" t="s">
        <v>75</v>
      </c>
      <c r="V5622" s="4">
        <v>45064.591782407399</v>
      </c>
      <c r="W5622" s="3">
        <f t="shared" si="454"/>
        <v>87</v>
      </c>
      <c r="X5622" s="3" t="s">
        <v>458</v>
      </c>
      <c r="Y5622" s="2" t="s">
        <v>459</v>
      </c>
      <c r="Z5622" s="2" t="s">
        <v>219</v>
      </c>
      <c r="AA5622" s="4">
        <v>45072.736111111102</v>
      </c>
      <c r="AB5622" s="26">
        <f t="shared" si="455"/>
        <v>195</v>
      </c>
      <c r="AC5622" s="1" t="s">
        <v>144</v>
      </c>
      <c r="AD5622" s="3" t="s">
        <v>40</v>
      </c>
    </row>
    <row r="5623" spans="1:30" ht="127.5" hidden="1" x14ac:dyDescent="0.25">
      <c r="A5623" s="1" t="s">
        <v>16519</v>
      </c>
      <c r="B5623" s="1" t="s">
        <v>27</v>
      </c>
      <c r="C5623" s="2" t="s">
        <v>16520</v>
      </c>
      <c r="D5623" s="3" t="s">
        <v>190</v>
      </c>
      <c r="E5623" s="3" t="s">
        <v>30</v>
      </c>
      <c r="F5623" s="2" t="s">
        <v>53</v>
      </c>
      <c r="G5623" s="3" t="s">
        <v>54</v>
      </c>
      <c r="H5623" s="3" t="s">
        <v>1060</v>
      </c>
      <c r="I5623" s="3">
        <v>1450049</v>
      </c>
      <c r="J5623" s="3" t="s">
        <v>34</v>
      </c>
      <c r="K5623" s="4">
        <v>45064.554166666698</v>
      </c>
      <c r="L5623" s="11" t="str">
        <f t="shared" si="456"/>
        <v>mayo</v>
      </c>
      <c r="M5623" s="3">
        <v>2</v>
      </c>
      <c r="N5623" s="3">
        <v>2</v>
      </c>
      <c r="O5623" s="3">
        <f t="shared" si="457"/>
        <v>2</v>
      </c>
      <c r="P5623" s="4">
        <v>45064.562604166698</v>
      </c>
      <c r="Q5623" s="2"/>
      <c r="R5623" s="3" t="s">
        <v>16521</v>
      </c>
      <c r="S5623" s="4">
        <v>45064.562604166698</v>
      </c>
      <c r="T5623" s="3">
        <f t="shared" si="453"/>
        <v>12</v>
      </c>
      <c r="U5623" s="2" t="s">
        <v>75</v>
      </c>
      <c r="V5623" s="4">
        <v>45064.619548611103</v>
      </c>
      <c r="W5623" s="3">
        <f t="shared" si="454"/>
        <v>81</v>
      </c>
      <c r="X5623" s="3" t="s">
        <v>91</v>
      </c>
      <c r="Y5623" s="2" t="s">
        <v>92</v>
      </c>
      <c r="Z5623" s="2" t="s">
        <v>457</v>
      </c>
      <c r="AA5623" s="4">
        <v>45066.538194444402</v>
      </c>
      <c r="AB5623" s="26">
        <f t="shared" si="455"/>
        <v>46</v>
      </c>
      <c r="AC5623" s="1" t="s">
        <v>78</v>
      </c>
      <c r="AD5623" s="3" t="s">
        <v>40</v>
      </c>
    </row>
    <row r="5624" spans="1:30" ht="191.25" hidden="1" x14ac:dyDescent="0.25">
      <c r="A5624" s="1" t="s">
        <v>6208</v>
      </c>
      <c r="B5624" s="1" t="s">
        <v>27</v>
      </c>
      <c r="C5624" s="2" t="s">
        <v>6209</v>
      </c>
      <c r="D5624" s="3" t="s">
        <v>224</v>
      </c>
      <c r="E5624" s="3" t="s">
        <v>30</v>
      </c>
      <c r="F5624" s="2" t="s">
        <v>53</v>
      </c>
      <c r="G5624" s="3" t="s">
        <v>54</v>
      </c>
      <c r="H5624" s="3" t="s">
        <v>6210</v>
      </c>
      <c r="I5624" s="3">
        <v>1450060</v>
      </c>
      <c r="J5624" s="3" t="s">
        <v>34</v>
      </c>
      <c r="K5624" s="4">
        <v>45064.570833333302</v>
      </c>
      <c r="L5624" s="11" t="str">
        <f t="shared" si="456"/>
        <v>mayo</v>
      </c>
      <c r="M5624" s="3">
        <v>2</v>
      </c>
      <c r="N5624" s="3">
        <v>2</v>
      </c>
      <c r="O5624" s="3">
        <f t="shared" si="457"/>
        <v>2</v>
      </c>
      <c r="P5624" s="4">
        <v>45064.578726851898</v>
      </c>
      <c r="Q5624" s="2"/>
      <c r="R5624" s="3" t="s">
        <v>16522</v>
      </c>
      <c r="S5624" s="4">
        <v>45064.578726851898</v>
      </c>
      <c r="T5624" s="3">
        <f t="shared" si="453"/>
        <v>11</v>
      </c>
      <c r="U5624" s="2" t="s">
        <v>75</v>
      </c>
      <c r="V5624" s="4">
        <v>45064.628495370402</v>
      </c>
      <c r="W5624" s="3">
        <f t="shared" si="454"/>
        <v>71</v>
      </c>
      <c r="X5624" s="3" t="s">
        <v>202</v>
      </c>
      <c r="Y5624" s="2" t="s">
        <v>203</v>
      </c>
      <c r="Z5624" s="2" t="s">
        <v>219</v>
      </c>
      <c r="AA5624" s="4">
        <v>45068.515277777798</v>
      </c>
      <c r="AB5624" s="26">
        <f t="shared" si="455"/>
        <v>93</v>
      </c>
      <c r="AC5624" s="1" t="s">
        <v>144</v>
      </c>
      <c r="AD5624" s="3" t="s">
        <v>40</v>
      </c>
    </row>
    <row r="5625" spans="1:30" ht="63.75" hidden="1" x14ac:dyDescent="0.25">
      <c r="A5625" s="1" t="s">
        <v>16523</v>
      </c>
      <c r="B5625" s="1" t="s">
        <v>27</v>
      </c>
      <c r="C5625" s="2" t="s">
        <v>16524</v>
      </c>
      <c r="D5625" s="3" t="s">
        <v>917</v>
      </c>
      <c r="E5625" s="3" t="s">
        <v>30</v>
      </c>
      <c r="F5625" s="2" t="s">
        <v>88</v>
      </c>
      <c r="G5625" s="3" t="s">
        <v>54</v>
      </c>
      <c r="H5625" s="3" t="s">
        <v>148</v>
      </c>
      <c r="I5625" s="3">
        <v>1450067</v>
      </c>
      <c r="J5625" s="3" t="s">
        <v>34</v>
      </c>
      <c r="K5625" s="4">
        <v>45064.574999999997</v>
      </c>
      <c r="L5625" s="11" t="str">
        <f t="shared" si="456"/>
        <v>mayo</v>
      </c>
      <c r="M5625" s="3">
        <v>1</v>
      </c>
      <c r="N5625" s="3"/>
      <c r="O5625" s="3">
        <f t="shared" si="457"/>
        <v>1</v>
      </c>
      <c r="P5625" s="3"/>
      <c r="Q5625" s="2"/>
      <c r="R5625" s="3" t="s">
        <v>16525</v>
      </c>
      <c r="S5625" s="4">
        <v>45064.580347222203</v>
      </c>
      <c r="T5625" s="3">
        <f t="shared" si="453"/>
        <v>7</v>
      </c>
      <c r="U5625" s="2" t="s">
        <v>75</v>
      </c>
      <c r="V5625" s="4">
        <v>45064.688090277799</v>
      </c>
      <c r="W5625" s="3">
        <f t="shared" si="454"/>
        <v>155</v>
      </c>
      <c r="X5625" s="3" t="s">
        <v>1788</v>
      </c>
      <c r="Y5625" s="2" t="s">
        <v>1789</v>
      </c>
      <c r="Z5625" s="2" t="s">
        <v>457</v>
      </c>
      <c r="AA5625" s="4">
        <v>45064.967361111099</v>
      </c>
      <c r="AB5625" s="26">
        <f t="shared" si="455"/>
        <v>6</v>
      </c>
      <c r="AC5625" s="1" t="s">
        <v>78</v>
      </c>
      <c r="AD5625" s="3" t="s">
        <v>40</v>
      </c>
    </row>
    <row r="5626" spans="1:30" ht="76.5" hidden="1" x14ac:dyDescent="0.25">
      <c r="A5626" s="1" t="s">
        <v>16526</v>
      </c>
      <c r="B5626" s="1" t="s">
        <v>27</v>
      </c>
      <c r="C5626" s="2" t="s">
        <v>16527</v>
      </c>
      <c r="D5626" s="3" t="s">
        <v>275</v>
      </c>
      <c r="E5626" s="3" t="s">
        <v>30</v>
      </c>
      <c r="F5626" s="2" t="s">
        <v>53</v>
      </c>
      <c r="G5626" s="3" t="s">
        <v>32</v>
      </c>
      <c r="H5626" s="3" t="s">
        <v>187</v>
      </c>
      <c r="I5626" s="3">
        <v>1450080</v>
      </c>
      <c r="J5626" s="3" t="s">
        <v>34</v>
      </c>
      <c r="K5626" s="4">
        <v>45064.586111111101</v>
      </c>
      <c r="L5626" s="11" t="str">
        <f t="shared" si="456"/>
        <v>mayo</v>
      </c>
      <c r="M5626" s="3">
        <v>2</v>
      </c>
      <c r="N5626" s="3">
        <v>2</v>
      </c>
      <c r="O5626" s="3">
        <f t="shared" si="457"/>
        <v>2</v>
      </c>
      <c r="P5626" s="4">
        <v>45064.592094907399</v>
      </c>
      <c r="Q5626" s="2"/>
      <c r="R5626" s="3" t="s">
        <v>16528</v>
      </c>
      <c r="S5626" s="4">
        <v>45064.592094907399</v>
      </c>
      <c r="T5626" s="3">
        <f t="shared" si="453"/>
        <v>8</v>
      </c>
      <c r="U5626" s="2" t="s">
        <v>75</v>
      </c>
      <c r="V5626" s="4">
        <v>45064.6742592593</v>
      </c>
      <c r="W5626" s="3">
        <f t="shared" si="454"/>
        <v>118</v>
      </c>
      <c r="X5626" s="3"/>
      <c r="Y5626" s="2"/>
      <c r="Z5626" s="2" t="s">
        <v>219</v>
      </c>
      <c r="AA5626" s="4">
        <v>45075.770138888904</v>
      </c>
      <c r="AB5626" s="26">
        <f t="shared" si="455"/>
        <v>266</v>
      </c>
      <c r="AC5626" s="1"/>
      <c r="AD5626" s="3" t="s">
        <v>40</v>
      </c>
    </row>
    <row r="5627" spans="1:30" ht="42.75" hidden="1" x14ac:dyDescent="0.25">
      <c r="A5627" s="1" t="s">
        <v>14782</v>
      </c>
      <c r="B5627" s="1" t="s">
        <v>27</v>
      </c>
      <c r="C5627" s="2" t="s">
        <v>14783</v>
      </c>
      <c r="D5627" s="3" t="s">
        <v>200</v>
      </c>
      <c r="E5627" s="3" t="s">
        <v>30</v>
      </c>
      <c r="F5627" s="2" t="s">
        <v>437</v>
      </c>
      <c r="G5627" s="3" t="s">
        <v>192</v>
      </c>
      <c r="H5627" s="3" t="s">
        <v>1963</v>
      </c>
      <c r="I5627" s="3">
        <v>1450086</v>
      </c>
      <c r="J5627" s="3" t="s">
        <v>34</v>
      </c>
      <c r="K5627" s="4">
        <v>45064.597222222197</v>
      </c>
      <c r="L5627" s="11" t="str">
        <f t="shared" si="456"/>
        <v>mayo</v>
      </c>
      <c r="M5627" s="3">
        <v>3</v>
      </c>
      <c r="N5627" s="3">
        <v>3</v>
      </c>
      <c r="O5627" s="3">
        <f t="shared" si="457"/>
        <v>3</v>
      </c>
      <c r="P5627" s="4">
        <v>45064.603738425903</v>
      </c>
      <c r="Q5627" s="2"/>
      <c r="R5627" s="3" t="s">
        <v>16529</v>
      </c>
      <c r="S5627" s="4">
        <v>45064.603738425903</v>
      </c>
      <c r="T5627" s="3">
        <f t="shared" si="453"/>
        <v>9</v>
      </c>
      <c r="U5627" s="2" t="s">
        <v>143</v>
      </c>
      <c r="V5627" s="4">
        <v>45064.6039930556</v>
      </c>
      <c r="W5627" s="3">
        <f t="shared" si="454"/>
        <v>0</v>
      </c>
      <c r="X5627" s="3" t="s">
        <v>103</v>
      </c>
      <c r="Y5627" s="2" t="s">
        <v>104</v>
      </c>
      <c r="Z5627" s="2" t="s">
        <v>143</v>
      </c>
      <c r="AA5627" s="4">
        <v>45066.415972222203</v>
      </c>
      <c r="AB5627" s="26">
        <f t="shared" si="455"/>
        <v>43</v>
      </c>
      <c r="AC5627" s="1" t="s">
        <v>78</v>
      </c>
      <c r="AD5627" s="3" t="s">
        <v>40</v>
      </c>
    </row>
    <row r="5628" spans="1:30" ht="76.5" hidden="1" x14ac:dyDescent="0.25">
      <c r="A5628" s="1" t="s">
        <v>16530</v>
      </c>
      <c r="B5628" s="1" t="s">
        <v>407</v>
      </c>
      <c r="C5628" s="2" t="s">
        <v>16531</v>
      </c>
      <c r="D5628" s="3" t="s">
        <v>1688</v>
      </c>
      <c r="E5628" s="3" t="s">
        <v>410</v>
      </c>
      <c r="F5628" s="2" t="s">
        <v>53</v>
      </c>
      <c r="G5628" s="3" t="s">
        <v>32</v>
      </c>
      <c r="H5628" s="3" t="s">
        <v>187</v>
      </c>
      <c r="I5628" s="3">
        <v>1450090</v>
      </c>
      <c r="J5628" s="3" t="s">
        <v>73</v>
      </c>
      <c r="K5628" s="4">
        <v>45064.603472222203</v>
      </c>
      <c r="L5628" s="11" t="str">
        <f t="shared" si="456"/>
        <v>mayo</v>
      </c>
      <c r="M5628" s="3">
        <v>4</v>
      </c>
      <c r="N5628" s="3">
        <v>4</v>
      </c>
      <c r="O5628" s="3">
        <f t="shared" si="457"/>
        <v>4</v>
      </c>
      <c r="P5628" s="4">
        <v>45064.613287036998</v>
      </c>
      <c r="Q5628" s="2"/>
      <c r="R5628" s="3" t="s">
        <v>16532</v>
      </c>
      <c r="S5628" s="4">
        <v>45064.613287036998</v>
      </c>
      <c r="T5628" s="3">
        <f t="shared" si="453"/>
        <v>14</v>
      </c>
      <c r="U5628" s="2" t="s">
        <v>75</v>
      </c>
      <c r="V5628" s="3"/>
      <c r="W5628" s="3" t="str">
        <f t="shared" si="454"/>
        <v/>
      </c>
      <c r="X5628" s="3"/>
      <c r="Y5628" s="2"/>
      <c r="Z5628" s="2"/>
      <c r="AA5628" s="4">
        <v>45064.6694444444</v>
      </c>
      <c r="AB5628" s="26" t="str">
        <f t="shared" si="455"/>
        <v/>
      </c>
      <c r="AC5628" s="1"/>
      <c r="AD5628" s="3" t="s">
        <v>40</v>
      </c>
    </row>
    <row r="5629" spans="1:30" ht="76.5" hidden="1" x14ac:dyDescent="0.25">
      <c r="A5629" s="1" t="s">
        <v>16533</v>
      </c>
      <c r="B5629" s="1" t="s">
        <v>27</v>
      </c>
      <c r="C5629" s="2" t="s">
        <v>16534</v>
      </c>
      <c r="D5629" s="3" t="s">
        <v>186</v>
      </c>
      <c r="E5629" s="3" t="s">
        <v>30</v>
      </c>
      <c r="F5629" s="2" t="s">
        <v>53</v>
      </c>
      <c r="G5629" s="3" t="s">
        <v>54</v>
      </c>
      <c r="H5629" s="3" t="s">
        <v>100</v>
      </c>
      <c r="I5629" s="3">
        <v>1450095</v>
      </c>
      <c r="J5629" s="3" t="s">
        <v>34</v>
      </c>
      <c r="K5629" s="4">
        <v>45064.609027777798</v>
      </c>
      <c r="L5629" s="11" t="str">
        <f t="shared" si="456"/>
        <v>mayo</v>
      </c>
      <c r="M5629" s="3">
        <v>3</v>
      </c>
      <c r="N5629" s="3">
        <v>3</v>
      </c>
      <c r="O5629" s="3">
        <f t="shared" si="457"/>
        <v>3</v>
      </c>
      <c r="P5629" s="4">
        <v>45064.616863425901</v>
      </c>
      <c r="Q5629" s="2"/>
      <c r="R5629" s="3" t="s">
        <v>16535</v>
      </c>
      <c r="S5629" s="4">
        <v>45064.616863425901</v>
      </c>
      <c r="T5629" s="3">
        <f t="shared" si="453"/>
        <v>11</v>
      </c>
      <c r="U5629" s="2" t="s">
        <v>75</v>
      </c>
      <c r="V5629" s="4">
        <v>45064.717094907399</v>
      </c>
      <c r="W5629" s="3">
        <f t="shared" si="454"/>
        <v>144</v>
      </c>
      <c r="X5629" s="3" t="s">
        <v>158</v>
      </c>
      <c r="Y5629" s="2" t="s">
        <v>159</v>
      </c>
      <c r="Z5629" s="2" t="s">
        <v>457</v>
      </c>
      <c r="AA5629" s="4">
        <v>45071.473611111098</v>
      </c>
      <c r="AB5629" s="26">
        <f t="shared" si="455"/>
        <v>162</v>
      </c>
      <c r="AC5629" s="1" t="s">
        <v>144</v>
      </c>
      <c r="AD5629" s="3" t="s">
        <v>40</v>
      </c>
    </row>
    <row r="5630" spans="1:30" ht="28.5" hidden="1" x14ac:dyDescent="0.25">
      <c r="A5630" s="1" t="s">
        <v>9226</v>
      </c>
      <c r="B5630" s="1" t="s">
        <v>27</v>
      </c>
      <c r="C5630" s="2" t="s">
        <v>9227</v>
      </c>
      <c r="D5630" s="3" t="s">
        <v>1277</v>
      </c>
      <c r="E5630" s="3" t="s">
        <v>30</v>
      </c>
      <c r="F5630" s="2" t="s">
        <v>154</v>
      </c>
      <c r="G5630" s="3" t="s">
        <v>155</v>
      </c>
      <c r="H5630" s="3" t="s">
        <v>156</v>
      </c>
      <c r="I5630" s="3">
        <v>1450111</v>
      </c>
      <c r="J5630" s="3" t="s">
        <v>34</v>
      </c>
      <c r="K5630" s="4">
        <v>45064.628472222197</v>
      </c>
      <c r="L5630" s="11" t="str">
        <f t="shared" si="456"/>
        <v>mayo</v>
      </c>
      <c r="M5630" s="3">
        <v>3</v>
      </c>
      <c r="N5630" s="3">
        <v>3</v>
      </c>
      <c r="O5630" s="3">
        <f t="shared" si="457"/>
        <v>3</v>
      </c>
      <c r="P5630" s="4">
        <v>45064.640868055598</v>
      </c>
      <c r="Q5630" s="2"/>
      <c r="R5630" s="3" t="s">
        <v>16536</v>
      </c>
      <c r="S5630" s="4">
        <v>45064.640868055598</v>
      </c>
      <c r="T5630" s="3">
        <f t="shared" si="453"/>
        <v>17</v>
      </c>
      <c r="U5630" s="2" t="s">
        <v>143</v>
      </c>
      <c r="V5630" s="4">
        <v>45064.641087962998</v>
      </c>
      <c r="W5630" s="3">
        <f t="shared" si="454"/>
        <v>0</v>
      </c>
      <c r="X5630" s="3" t="s">
        <v>720</v>
      </c>
      <c r="Y5630" s="2" t="s">
        <v>721</v>
      </c>
      <c r="Z5630" s="2" t="s">
        <v>143</v>
      </c>
      <c r="AA5630" s="4">
        <v>45065.857638888898</v>
      </c>
      <c r="AB5630" s="26">
        <f t="shared" si="455"/>
        <v>29</v>
      </c>
      <c r="AC5630" s="1" t="s">
        <v>78</v>
      </c>
      <c r="AD5630" s="3" t="s">
        <v>40</v>
      </c>
    </row>
    <row r="5631" spans="1:30" ht="114.75" hidden="1" x14ac:dyDescent="0.25">
      <c r="A5631" s="1" t="s">
        <v>16006</v>
      </c>
      <c r="B5631" s="1" t="s">
        <v>27</v>
      </c>
      <c r="C5631" s="2" t="s">
        <v>16007</v>
      </c>
      <c r="D5631" s="3" t="s">
        <v>186</v>
      </c>
      <c r="E5631" s="3" t="s">
        <v>30</v>
      </c>
      <c r="F5631" s="2" t="s">
        <v>88</v>
      </c>
      <c r="G5631" s="3" t="s">
        <v>54</v>
      </c>
      <c r="H5631" s="3" t="s">
        <v>148</v>
      </c>
      <c r="I5631" s="3">
        <v>1450117</v>
      </c>
      <c r="J5631" s="3" t="s">
        <v>34</v>
      </c>
      <c r="K5631" s="4">
        <v>45064.6381944444</v>
      </c>
      <c r="L5631" s="11" t="str">
        <f t="shared" si="456"/>
        <v>mayo</v>
      </c>
      <c r="M5631" s="3">
        <v>2</v>
      </c>
      <c r="N5631" s="3">
        <v>2</v>
      </c>
      <c r="O5631" s="3">
        <f t="shared" si="457"/>
        <v>2</v>
      </c>
      <c r="P5631" s="4">
        <v>45064.650092592601</v>
      </c>
      <c r="Q5631" s="2"/>
      <c r="R5631" s="3" t="s">
        <v>16537</v>
      </c>
      <c r="S5631" s="4">
        <v>45064.650092592601</v>
      </c>
      <c r="T5631" s="3">
        <f t="shared" si="453"/>
        <v>17</v>
      </c>
      <c r="U5631" s="2" t="s">
        <v>36</v>
      </c>
      <c r="V5631" s="4">
        <v>45064.726180555597</v>
      </c>
      <c r="W5631" s="3">
        <f t="shared" si="454"/>
        <v>109</v>
      </c>
      <c r="X5631" s="3" t="s">
        <v>2366</v>
      </c>
      <c r="Y5631" s="2" t="s">
        <v>2367</v>
      </c>
      <c r="Z5631" s="2" t="s">
        <v>1132</v>
      </c>
      <c r="AA5631" s="4">
        <v>45075.636805555601</v>
      </c>
      <c r="AB5631" s="26">
        <f t="shared" si="455"/>
        <v>261</v>
      </c>
      <c r="AC5631" s="1" t="s">
        <v>144</v>
      </c>
      <c r="AD5631" s="3" t="s">
        <v>40</v>
      </c>
    </row>
    <row r="5632" spans="1:30" ht="127.5" hidden="1" x14ac:dyDescent="0.25">
      <c r="A5632" s="1" t="s">
        <v>16538</v>
      </c>
      <c r="B5632" s="1" t="s">
        <v>27</v>
      </c>
      <c r="C5632" s="2" t="s">
        <v>16539</v>
      </c>
      <c r="D5632" s="3" t="s">
        <v>794</v>
      </c>
      <c r="E5632" s="3" t="s">
        <v>30</v>
      </c>
      <c r="F5632" s="2" t="s">
        <v>44</v>
      </c>
      <c r="G5632" s="3" t="s">
        <v>32</v>
      </c>
      <c r="H5632" s="3" t="s">
        <v>33</v>
      </c>
      <c r="I5632" s="3">
        <v>1450120</v>
      </c>
      <c r="J5632" s="3" t="s">
        <v>34</v>
      </c>
      <c r="K5632" s="4">
        <v>45064.646527777797</v>
      </c>
      <c r="L5632" s="11" t="str">
        <f t="shared" si="456"/>
        <v>mayo</v>
      </c>
      <c r="M5632" s="3">
        <v>2</v>
      </c>
      <c r="N5632" s="3">
        <v>2</v>
      </c>
      <c r="O5632" s="3">
        <f t="shared" si="457"/>
        <v>2</v>
      </c>
      <c r="P5632" s="4">
        <v>45064.659710648099</v>
      </c>
      <c r="Q5632" s="2"/>
      <c r="R5632" s="3" t="s">
        <v>16540</v>
      </c>
      <c r="S5632" s="4">
        <v>45064.659710648099</v>
      </c>
      <c r="T5632" s="3">
        <f t="shared" si="453"/>
        <v>18</v>
      </c>
      <c r="U5632" s="2" t="s">
        <v>36</v>
      </c>
      <c r="V5632" s="4">
        <v>45064.775185185201</v>
      </c>
      <c r="W5632" s="3">
        <f t="shared" si="454"/>
        <v>166</v>
      </c>
      <c r="X5632" s="3" t="s">
        <v>103</v>
      </c>
      <c r="Y5632" s="2" t="s">
        <v>104</v>
      </c>
      <c r="Z5632" s="2" t="s">
        <v>445</v>
      </c>
      <c r="AA5632" s="4">
        <v>45065.587500000001</v>
      </c>
      <c r="AB5632" s="26">
        <f t="shared" si="455"/>
        <v>19</v>
      </c>
      <c r="AC5632" s="1" t="s">
        <v>78</v>
      </c>
      <c r="AD5632" s="3" t="s">
        <v>40</v>
      </c>
    </row>
    <row r="5633" spans="1:30" ht="178.5" hidden="1" x14ac:dyDescent="0.25">
      <c r="A5633" s="1" t="s">
        <v>4086</v>
      </c>
      <c r="B5633" s="1" t="s">
        <v>27</v>
      </c>
      <c r="C5633" s="2" t="s">
        <v>4087</v>
      </c>
      <c r="D5633" s="3" t="s">
        <v>983</v>
      </c>
      <c r="E5633" s="3" t="s">
        <v>30</v>
      </c>
      <c r="F5633" s="2" t="s">
        <v>82</v>
      </c>
      <c r="G5633" s="3" t="s">
        <v>54</v>
      </c>
      <c r="H5633" s="3" t="s">
        <v>83</v>
      </c>
      <c r="I5633" s="3">
        <v>1450129</v>
      </c>
      <c r="J5633" s="3" t="s">
        <v>34</v>
      </c>
      <c r="K5633" s="4">
        <v>45064.664583333302</v>
      </c>
      <c r="L5633" s="11" t="str">
        <f t="shared" si="456"/>
        <v>mayo</v>
      </c>
      <c r="M5633" s="3">
        <v>2</v>
      </c>
      <c r="N5633" s="3">
        <v>2</v>
      </c>
      <c r="O5633" s="3">
        <f t="shared" si="457"/>
        <v>2</v>
      </c>
      <c r="P5633" s="4">
        <v>45064.676111111097</v>
      </c>
      <c r="Q5633" s="2"/>
      <c r="R5633" s="3" t="s">
        <v>16541</v>
      </c>
      <c r="S5633" s="4">
        <v>45064.676111111097</v>
      </c>
      <c r="T5633" s="3">
        <f t="shared" si="453"/>
        <v>16</v>
      </c>
      <c r="U5633" s="2" t="s">
        <v>36</v>
      </c>
      <c r="V5633" s="4">
        <v>45064.691874999997</v>
      </c>
      <c r="W5633" s="3">
        <f t="shared" si="454"/>
        <v>22</v>
      </c>
      <c r="X5633" s="3" t="s">
        <v>202</v>
      </c>
      <c r="Y5633" s="2" t="s">
        <v>203</v>
      </c>
      <c r="Z5633" s="2" t="s">
        <v>219</v>
      </c>
      <c r="AA5633" s="4">
        <v>45069.516666666699</v>
      </c>
      <c r="AB5633" s="26">
        <f t="shared" si="455"/>
        <v>115</v>
      </c>
      <c r="AC5633" s="1" t="s">
        <v>125</v>
      </c>
      <c r="AD5633" s="3" t="s">
        <v>40</v>
      </c>
    </row>
    <row r="5634" spans="1:30" ht="102" hidden="1" x14ac:dyDescent="0.25">
      <c r="A5634" s="1" t="s">
        <v>16542</v>
      </c>
      <c r="B5634" s="1" t="s">
        <v>27</v>
      </c>
      <c r="C5634" s="2" t="s">
        <v>16543</v>
      </c>
      <c r="D5634" s="3" t="s">
        <v>2001</v>
      </c>
      <c r="E5634" s="3" t="s">
        <v>30</v>
      </c>
      <c r="F5634" s="2" t="s">
        <v>82</v>
      </c>
      <c r="G5634" s="3" t="s">
        <v>54</v>
      </c>
      <c r="H5634" s="3" t="s">
        <v>83</v>
      </c>
      <c r="I5634" s="3">
        <v>1450132</v>
      </c>
      <c r="J5634" s="3" t="s">
        <v>34</v>
      </c>
      <c r="K5634" s="4">
        <v>45064.670138888898</v>
      </c>
      <c r="L5634" s="11" t="str">
        <f t="shared" si="456"/>
        <v>mayo</v>
      </c>
      <c r="M5634" s="3">
        <v>2</v>
      </c>
      <c r="N5634" s="3">
        <v>2</v>
      </c>
      <c r="O5634" s="3">
        <f t="shared" si="457"/>
        <v>2</v>
      </c>
      <c r="P5634" s="4">
        <v>45064.691064814797</v>
      </c>
      <c r="Q5634" s="2"/>
      <c r="R5634" s="3" t="s">
        <v>16544</v>
      </c>
      <c r="S5634" s="4">
        <v>45064.691064814797</v>
      </c>
      <c r="T5634" s="3">
        <f t="shared" si="453"/>
        <v>30</v>
      </c>
      <c r="U5634" s="2" t="s">
        <v>36</v>
      </c>
      <c r="V5634" s="4">
        <v>45064.801666666703</v>
      </c>
      <c r="W5634" s="3">
        <f t="shared" si="454"/>
        <v>159</v>
      </c>
      <c r="X5634" s="3" t="s">
        <v>741</v>
      </c>
      <c r="Y5634" s="2" t="s">
        <v>742</v>
      </c>
      <c r="Z5634" s="2" t="s">
        <v>445</v>
      </c>
      <c r="AA5634" s="4">
        <v>45065.716666666704</v>
      </c>
      <c r="AB5634" s="26">
        <f t="shared" si="455"/>
        <v>21</v>
      </c>
      <c r="AC5634" s="1" t="s">
        <v>78</v>
      </c>
      <c r="AD5634" s="3" t="s">
        <v>40</v>
      </c>
    </row>
    <row r="5635" spans="1:30" ht="153" hidden="1" x14ac:dyDescent="0.25">
      <c r="A5635" s="1" t="s">
        <v>2360</v>
      </c>
      <c r="B5635" s="1" t="s">
        <v>27</v>
      </c>
      <c r="C5635" s="2" t="s">
        <v>2361</v>
      </c>
      <c r="D5635" s="3" t="s">
        <v>953</v>
      </c>
      <c r="E5635" s="3" t="s">
        <v>30</v>
      </c>
      <c r="F5635" s="2" t="s">
        <v>88</v>
      </c>
      <c r="G5635" s="3" t="s">
        <v>54</v>
      </c>
      <c r="H5635" s="3" t="s">
        <v>276</v>
      </c>
      <c r="I5635" s="3">
        <v>1450134</v>
      </c>
      <c r="J5635" s="3" t="s">
        <v>34</v>
      </c>
      <c r="K5635" s="4">
        <v>45064.6743055556</v>
      </c>
      <c r="L5635" s="11" t="str">
        <f t="shared" si="456"/>
        <v>mayo</v>
      </c>
      <c r="M5635" s="3">
        <v>2</v>
      </c>
      <c r="N5635" s="3">
        <v>2</v>
      </c>
      <c r="O5635" s="3">
        <f t="shared" si="457"/>
        <v>2</v>
      </c>
      <c r="P5635" s="4">
        <v>45064.695844907401</v>
      </c>
      <c r="Q5635" s="2"/>
      <c r="R5635" s="3" t="s">
        <v>16545</v>
      </c>
      <c r="S5635" s="4">
        <v>45064.695844907401</v>
      </c>
      <c r="T5635" s="3">
        <f t="shared" si="453"/>
        <v>31</v>
      </c>
      <c r="U5635" s="2" t="s">
        <v>36</v>
      </c>
      <c r="V5635" s="4">
        <v>45064.767881944397</v>
      </c>
      <c r="W5635" s="3">
        <f t="shared" si="454"/>
        <v>103</v>
      </c>
      <c r="X5635" s="3" t="s">
        <v>473</v>
      </c>
      <c r="Y5635" s="2" t="s">
        <v>474</v>
      </c>
      <c r="Z5635" s="2" t="s">
        <v>1132</v>
      </c>
      <c r="AA5635" s="4">
        <v>45064.965972222199</v>
      </c>
      <c r="AB5635" s="26">
        <f t="shared" si="455"/>
        <v>4</v>
      </c>
      <c r="AC5635" s="1" t="s">
        <v>78</v>
      </c>
      <c r="AD5635" s="3" t="s">
        <v>40</v>
      </c>
    </row>
    <row r="5636" spans="1:30" ht="409.5" hidden="1" x14ac:dyDescent="0.25">
      <c r="A5636" s="1" t="s">
        <v>16546</v>
      </c>
      <c r="B5636" s="1" t="s">
        <v>27</v>
      </c>
      <c r="C5636" s="2" t="s">
        <v>16547</v>
      </c>
      <c r="D5636" s="3" t="s">
        <v>745</v>
      </c>
      <c r="E5636" s="3" t="s">
        <v>30</v>
      </c>
      <c r="F5636" s="2" t="s">
        <v>88</v>
      </c>
      <c r="G5636" s="3" t="s">
        <v>54</v>
      </c>
      <c r="H5636" s="3" t="s">
        <v>148</v>
      </c>
      <c r="I5636" s="3">
        <v>1450141</v>
      </c>
      <c r="J5636" s="3" t="s">
        <v>34</v>
      </c>
      <c r="K5636" s="4">
        <v>45064.686111111099</v>
      </c>
      <c r="L5636" s="11" t="str">
        <f t="shared" si="456"/>
        <v>mayo</v>
      </c>
      <c r="M5636" s="3">
        <v>3</v>
      </c>
      <c r="N5636" s="3">
        <v>3</v>
      </c>
      <c r="O5636" s="3">
        <f t="shared" si="457"/>
        <v>3</v>
      </c>
      <c r="P5636" s="4">
        <v>45064.703020833302</v>
      </c>
      <c r="Q5636" s="2"/>
      <c r="R5636" s="3" t="s">
        <v>16548</v>
      </c>
      <c r="S5636" s="4">
        <v>45064.703020833302</v>
      </c>
      <c r="T5636" s="3">
        <f t="shared" si="453"/>
        <v>24</v>
      </c>
      <c r="U5636" s="2" t="s">
        <v>36</v>
      </c>
      <c r="V5636" s="4">
        <v>45064.829837963</v>
      </c>
      <c r="W5636" s="3">
        <f t="shared" si="454"/>
        <v>182</v>
      </c>
      <c r="X5636" s="3" t="s">
        <v>359</v>
      </c>
      <c r="Y5636" s="2" t="s">
        <v>360</v>
      </c>
      <c r="Z5636" s="2" t="s">
        <v>445</v>
      </c>
      <c r="AA5636" s="4">
        <v>45066.5131944444</v>
      </c>
      <c r="AB5636" s="26">
        <f t="shared" si="455"/>
        <v>40</v>
      </c>
      <c r="AC5636" s="1" t="s">
        <v>78</v>
      </c>
      <c r="AD5636" s="3" t="s">
        <v>40</v>
      </c>
    </row>
    <row r="5637" spans="1:30" ht="102" hidden="1" x14ac:dyDescent="0.25">
      <c r="A5637" s="1" t="s">
        <v>16549</v>
      </c>
      <c r="B5637" s="1" t="s">
        <v>27</v>
      </c>
      <c r="C5637" s="2" t="s">
        <v>16550</v>
      </c>
      <c r="D5637" s="3" t="s">
        <v>206</v>
      </c>
      <c r="E5637" s="3" t="s">
        <v>30</v>
      </c>
      <c r="F5637" s="2" t="s">
        <v>225</v>
      </c>
      <c r="G5637" s="3" t="s">
        <v>32</v>
      </c>
      <c r="H5637" s="3" t="s">
        <v>33</v>
      </c>
      <c r="I5637" s="3">
        <v>1450143</v>
      </c>
      <c r="J5637" s="3" t="s">
        <v>34</v>
      </c>
      <c r="K5637" s="4">
        <v>45064.690972222197</v>
      </c>
      <c r="L5637" s="11" t="str">
        <f t="shared" si="456"/>
        <v>mayo</v>
      </c>
      <c r="M5637" s="3">
        <v>3</v>
      </c>
      <c r="N5637" s="3">
        <v>3</v>
      </c>
      <c r="O5637" s="3">
        <f t="shared" si="457"/>
        <v>3</v>
      </c>
      <c r="P5637" s="4">
        <v>45064.711446759298</v>
      </c>
      <c r="Q5637" s="2"/>
      <c r="R5637" s="3" t="s">
        <v>16551</v>
      </c>
      <c r="S5637" s="4">
        <v>45064.711446759298</v>
      </c>
      <c r="T5637" s="3">
        <f t="shared" ref="T5637:T5700" si="458">ROUNDDOWN((S5637-K5637)*24*60,0)</f>
        <v>29</v>
      </c>
      <c r="U5637" s="2" t="s">
        <v>36</v>
      </c>
      <c r="V5637" s="4">
        <v>45064.786562499998</v>
      </c>
      <c r="W5637" s="3">
        <f t="shared" ref="W5637:W5700" si="459">+IF(ISBLANK(V5637),"",ROUNDDOWN((V5637-S5637)*24*60,0))</f>
        <v>108</v>
      </c>
      <c r="X5637" s="3" t="s">
        <v>667</v>
      </c>
      <c r="Y5637" s="2" t="s">
        <v>668</v>
      </c>
      <c r="Z5637" s="2" t="s">
        <v>1132</v>
      </c>
      <c r="AA5637" s="4">
        <v>45065.5131944444</v>
      </c>
      <c r="AB5637" s="26">
        <f t="shared" ref="AB5637:AB5700" si="460">+IF(ISBLANK(V5637),"",IF(ISBLANK(AA5637),"",_xlfn.IFS((AA5637-V5637)*24&lt;0,"",(AA5637-V5637)*24&gt;0,(ROUNDDOWN((AA5637-V5637)*24,0)))))</f>
        <v>17</v>
      </c>
      <c r="AC5637" s="1" t="s">
        <v>78</v>
      </c>
      <c r="AD5637" s="3" t="s">
        <v>40</v>
      </c>
    </row>
    <row r="5638" spans="1:30" ht="127.5" hidden="1" x14ac:dyDescent="0.25">
      <c r="A5638" s="1" t="s">
        <v>16552</v>
      </c>
      <c r="B5638" s="1" t="s">
        <v>345</v>
      </c>
      <c r="C5638" s="2" t="s">
        <v>16553</v>
      </c>
      <c r="D5638" s="3" t="s">
        <v>275</v>
      </c>
      <c r="E5638" s="3" t="s">
        <v>30</v>
      </c>
      <c r="F5638" s="2" t="s">
        <v>53</v>
      </c>
      <c r="G5638" s="3" t="s">
        <v>54</v>
      </c>
      <c r="H5638" s="3" t="s">
        <v>1060</v>
      </c>
      <c r="I5638" s="3">
        <v>1450144</v>
      </c>
      <c r="J5638" s="3" t="s">
        <v>73</v>
      </c>
      <c r="K5638" s="4">
        <v>45064.695833333302</v>
      </c>
      <c r="L5638" s="11" t="str">
        <f t="shared" si="456"/>
        <v>mayo</v>
      </c>
      <c r="M5638" s="3">
        <v>2</v>
      </c>
      <c r="N5638" s="3">
        <v>2</v>
      </c>
      <c r="O5638" s="3">
        <f t="shared" si="457"/>
        <v>2</v>
      </c>
      <c r="P5638" s="4">
        <v>45064.7171759259</v>
      </c>
      <c r="Q5638" s="2"/>
      <c r="R5638" s="3" t="s">
        <v>16554</v>
      </c>
      <c r="S5638" s="4">
        <v>45064.7171759259</v>
      </c>
      <c r="T5638" s="3">
        <f t="shared" si="458"/>
        <v>30</v>
      </c>
      <c r="U5638" s="2" t="s">
        <v>36</v>
      </c>
      <c r="V5638" s="4">
        <v>45064.785462963002</v>
      </c>
      <c r="W5638" s="3">
        <f t="shared" si="459"/>
        <v>98</v>
      </c>
      <c r="X5638" s="3" t="s">
        <v>452</v>
      </c>
      <c r="Y5638" s="2" t="s">
        <v>453</v>
      </c>
      <c r="Z5638" s="2" t="s">
        <v>36</v>
      </c>
      <c r="AA5638" s="4">
        <v>45064.979166666701</v>
      </c>
      <c r="AB5638" s="26">
        <f t="shared" si="460"/>
        <v>4</v>
      </c>
      <c r="AC5638" s="1" t="s">
        <v>197</v>
      </c>
      <c r="AD5638" s="3" t="s">
        <v>40</v>
      </c>
    </row>
    <row r="5639" spans="1:30" ht="38.25" hidden="1" x14ac:dyDescent="0.25">
      <c r="A5639" s="1" t="s">
        <v>16555</v>
      </c>
      <c r="B5639" s="1" t="s">
        <v>27</v>
      </c>
      <c r="C5639" s="2" t="s">
        <v>16556</v>
      </c>
      <c r="D5639" s="3" t="s">
        <v>498</v>
      </c>
      <c r="E5639" s="3" t="s">
        <v>30</v>
      </c>
      <c r="F5639" s="2" t="s">
        <v>5299</v>
      </c>
      <c r="G5639" s="3" t="s">
        <v>5300</v>
      </c>
      <c r="H5639" s="3" t="s">
        <v>5301</v>
      </c>
      <c r="I5639" s="3">
        <v>1450146</v>
      </c>
      <c r="J5639" s="3" t="s">
        <v>34</v>
      </c>
      <c r="K5639" s="4">
        <v>45064.706944444399</v>
      </c>
      <c r="L5639" s="11" t="str">
        <f t="shared" si="456"/>
        <v>mayo</v>
      </c>
      <c r="M5639" s="3">
        <v>3</v>
      </c>
      <c r="N5639" s="3">
        <v>3</v>
      </c>
      <c r="O5639" s="3">
        <f t="shared" si="457"/>
        <v>3</v>
      </c>
      <c r="P5639" s="4">
        <v>45064.714849536998</v>
      </c>
      <c r="Q5639" s="2"/>
      <c r="R5639" s="3" t="s">
        <v>16557</v>
      </c>
      <c r="S5639" s="4">
        <v>45064.714849536998</v>
      </c>
      <c r="T5639" s="3">
        <f t="shared" si="458"/>
        <v>11</v>
      </c>
      <c r="U5639" s="2" t="s">
        <v>143</v>
      </c>
      <c r="V5639" s="4">
        <v>45064.715995370403</v>
      </c>
      <c r="W5639" s="3">
        <f t="shared" si="459"/>
        <v>1</v>
      </c>
      <c r="X5639" s="3" t="s">
        <v>295</v>
      </c>
      <c r="Y5639" s="2" t="s">
        <v>296</v>
      </c>
      <c r="Z5639" s="2" t="s">
        <v>143</v>
      </c>
      <c r="AA5639" s="4">
        <v>45064.980555555601</v>
      </c>
      <c r="AB5639" s="26">
        <f t="shared" si="460"/>
        <v>6</v>
      </c>
      <c r="AC5639" s="1" t="s">
        <v>78</v>
      </c>
      <c r="AD5639" s="3" t="s">
        <v>40</v>
      </c>
    </row>
    <row r="5640" spans="1:30" ht="216.75" hidden="1" x14ac:dyDescent="0.25">
      <c r="A5640" s="1" t="s">
        <v>9934</v>
      </c>
      <c r="B5640" s="1" t="s">
        <v>27</v>
      </c>
      <c r="C5640" s="2" t="s">
        <v>9935</v>
      </c>
      <c r="D5640" s="3" t="s">
        <v>953</v>
      </c>
      <c r="E5640" s="3" t="s">
        <v>30</v>
      </c>
      <c r="F5640" s="2" t="s">
        <v>53</v>
      </c>
      <c r="G5640" s="3" t="s">
        <v>54</v>
      </c>
      <c r="H5640" s="3" t="s">
        <v>100</v>
      </c>
      <c r="I5640" s="3">
        <v>1450149</v>
      </c>
      <c r="J5640" s="3" t="s">
        <v>73</v>
      </c>
      <c r="K5640" s="4">
        <v>45064.713888888902</v>
      </c>
      <c r="L5640" s="11" t="str">
        <f t="shared" si="456"/>
        <v>mayo</v>
      </c>
      <c r="M5640" s="3">
        <v>3</v>
      </c>
      <c r="N5640" s="3">
        <v>3</v>
      </c>
      <c r="O5640" s="3">
        <f t="shared" si="457"/>
        <v>3</v>
      </c>
      <c r="P5640" s="4">
        <v>45064.7262037037</v>
      </c>
      <c r="Q5640" s="2"/>
      <c r="R5640" s="3" t="s">
        <v>16558</v>
      </c>
      <c r="S5640" s="4">
        <v>45064.7262037037</v>
      </c>
      <c r="T5640" s="3">
        <f t="shared" si="458"/>
        <v>17</v>
      </c>
      <c r="U5640" s="2" t="s">
        <v>36</v>
      </c>
      <c r="V5640" s="4">
        <v>45064.808819444399</v>
      </c>
      <c r="W5640" s="3">
        <f t="shared" si="459"/>
        <v>118</v>
      </c>
      <c r="X5640" s="3" t="s">
        <v>473</v>
      </c>
      <c r="Y5640" s="2" t="s">
        <v>474</v>
      </c>
      <c r="Z5640" s="2" t="s">
        <v>1132</v>
      </c>
      <c r="AA5640" s="4">
        <v>45064.9819444444</v>
      </c>
      <c r="AB5640" s="26">
        <f t="shared" si="460"/>
        <v>4</v>
      </c>
      <c r="AC5640" s="1"/>
      <c r="AD5640" s="3" t="s">
        <v>40</v>
      </c>
    </row>
    <row r="5641" spans="1:30" ht="76.5" hidden="1" x14ac:dyDescent="0.25">
      <c r="A5641" s="1" t="s">
        <v>2918</v>
      </c>
      <c r="B5641" s="1" t="s">
        <v>27</v>
      </c>
      <c r="C5641" s="2" t="s">
        <v>2919</v>
      </c>
      <c r="D5641" s="3" t="s">
        <v>629</v>
      </c>
      <c r="E5641" s="3" t="s">
        <v>30</v>
      </c>
      <c r="F5641" s="2" t="s">
        <v>53</v>
      </c>
      <c r="G5641" s="3" t="s">
        <v>54</v>
      </c>
      <c r="H5641" s="3" t="s">
        <v>100</v>
      </c>
      <c r="I5641" s="3">
        <v>1450154</v>
      </c>
      <c r="J5641" s="3" t="s">
        <v>34</v>
      </c>
      <c r="K5641" s="4">
        <v>45064.724305555603</v>
      </c>
      <c r="L5641" s="11" t="str">
        <f t="shared" si="456"/>
        <v>mayo</v>
      </c>
      <c r="M5641" s="3">
        <v>3</v>
      </c>
      <c r="N5641" s="3">
        <v>3</v>
      </c>
      <c r="O5641" s="3">
        <f t="shared" si="457"/>
        <v>3</v>
      </c>
      <c r="P5641" s="4">
        <v>45064.733692129601</v>
      </c>
      <c r="Q5641" s="2"/>
      <c r="R5641" s="3" t="s">
        <v>16559</v>
      </c>
      <c r="S5641" s="4">
        <v>45064.733692129601</v>
      </c>
      <c r="T5641" s="3">
        <f t="shared" si="458"/>
        <v>13</v>
      </c>
      <c r="U5641" s="2" t="s">
        <v>36</v>
      </c>
      <c r="V5641" s="4">
        <v>45064.8464467593</v>
      </c>
      <c r="W5641" s="3">
        <f t="shared" si="459"/>
        <v>162</v>
      </c>
      <c r="X5641" s="3" t="s">
        <v>440</v>
      </c>
      <c r="Y5641" s="2" t="s">
        <v>441</v>
      </c>
      <c r="Z5641" s="2" t="s">
        <v>445</v>
      </c>
      <c r="AA5641" s="4">
        <v>45071.422916666699</v>
      </c>
      <c r="AB5641" s="26">
        <f t="shared" si="460"/>
        <v>157</v>
      </c>
      <c r="AC5641" s="1" t="s">
        <v>78</v>
      </c>
      <c r="AD5641" s="3" t="s">
        <v>40</v>
      </c>
    </row>
    <row r="5642" spans="1:30" ht="178.5" hidden="1" x14ac:dyDescent="0.25">
      <c r="A5642" s="1" t="s">
        <v>16560</v>
      </c>
      <c r="B5642" s="1" t="s">
        <v>27</v>
      </c>
      <c r="C5642" s="2" t="s">
        <v>16561</v>
      </c>
      <c r="D5642" s="3" t="s">
        <v>965</v>
      </c>
      <c r="E5642" s="3" t="s">
        <v>30</v>
      </c>
      <c r="F5642" s="2" t="s">
        <v>88</v>
      </c>
      <c r="G5642" s="3" t="s">
        <v>54</v>
      </c>
      <c r="H5642" s="3" t="s">
        <v>148</v>
      </c>
      <c r="I5642" s="3">
        <v>1450155</v>
      </c>
      <c r="J5642" s="3" t="s">
        <v>34</v>
      </c>
      <c r="K5642" s="4">
        <v>45064.738194444399</v>
      </c>
      <c r="L5642" s="11" t="str">
        <f t="shared" si="456"/>
        <v>mayo</v>
      </c>
      <c r="M5642" s="3">
        <v>2</v>
      </c>
      <c r="N5642" s="3">
        <v>2</v>
      </c>
      <c r="O5642" s="3">
        <f t="shared" si="457"/>
        <v>2</v>
      </c>
      <c r="P5642" s="4">
        <v>45064.754861111098</v>
      </c>
      <c r="Q5642" s="2"/>
      <c r="R5642" s="3" t="s">
        <v>16562</v>
      </c>
      <c r="S5642" s="4">
        <v>45064.754861111098</v>
      </c>
      <c r="T5642" s="3">
        <f t="shared" si="458"/>
        <v>24</v>
      </c>
      <c r="U5642" s="2" t="s">
        <v>36</v>
      </c>
      <c r="V5642" s="4">
        <v>45064.841331018499</v>
      </c>
      <c r="W5642" s="3">
        <f t="shared" si="459"/>
        <v>124</v>
      </c>
      <c r="X5642" s="3" t="s">
        <v>115</v>
      </c>
      <c r="Y5642" s="2" t="s">
        <v>116</v>
      </c>
      <c r="Z5642" s="2" t="s">
        <v>1132</v>
      </c>
      <c r="AA5642" s="4">
        <v>45069.541666666701</v>
      </c>
      <c r="AB5642" s="26">
        <f t="shared" si="460"/>
        <v>112</v>
      </c>
      <c r="AC5642" s="1" t="s">
        <v>78</v>
      </c>
      <c r="AD5642" s="3" t="s">
        <v>40</v>
      </c>
    </row>
    <row r="5643" spans="1:30" ht="280.5" hidden="1" x14ac:dyDescent="0.25">
      <c r="A5643" s="1" t="s">
        <v>16563</v>
      </c>
      <c r="B5643" s="1" t="s">
        <v>27</v>
      </c>
      <c r="C5643" s="2" t="s">
        <v>16564</v>
      </c>
      <c r="D5643" s="3" t="s">
        <v>745</v>
      </c>
      <c r="E5643" s="3" t="s">
        <v>30</v>
      </c>
      <c r="F5643" s="2" t="s">
        <v>88</v>
      </c>
      <c r="G5643" s="3" t="s">
        <v>54</v>
      </c>
      <c r="H5643" s="3" t="s">
        <v>148</v>
      </c>
      <c r="I5643" s="3">
        <v>1450158</v>
      </c>
      <c r="J5643" s="3" t="s">
        <v>34</v>
      </c>
      <c r="K5643" s="4">
        <v>45064.745833333298</v>
      </c>
      <c r="L5643" s="11" t="str">
        <f t="shared" si="456"/>
        <v>mayo</v>
      </c>
      <c r="M5643" s="3">
        <v>2</v>
      </c>
      <c r="N5643" s="3">
        <v>2</v>
      </c>
      <c r="O5643" s="3">
        <f t="shared" si="457"/>
        <v>2</v>
      </c>
      <c r="P5643" s="4">
        <v>45064.768125000002</v>
      </c>
      <c r="Q5643" s="2"/>
      <c r="R5643" s="3" t="s">
        <v>16565</v>
      </c>
      <c r="S5643" s="4">
        <v>45064.768125000002</v>
      </c>
      <c r="T5643" s="3">
        <f t="shared" si="458"/>
        <v>32</v>
      </c>
      <c r="U5643" s="2" t="s">
        <v>36</v>
      </c>
      <c r="V5643" s="4">
        <v>45064.871967592597</v>
      </c>
      <c r="W5643" s="3">
        <f t="shared" si="459"/>
        <v>149</v>
      </c>
      <c r="X5643" s="3" t="s">
        <v>37</v>
      </c>
      <c r="Y5643" s="2" t="s">
        <v>38</v>
      </c>
      <c r="Z5643" s="2" t="s">
        <v>445</v>
      </c>
      <c r="AA5643" s="4">
        <v>45065.712500000001</v>
      </c>
      <c r="AB5643" s="26">
        <f t="shared" si="460"/>
        <v>20</v>
      </c>
      <c r="AC5643" s="1" t="s">
        <v>144</v>
      </c>
      <c r="AD5643" s="3" t="s">
        <v>40</v>
      </c>
    </row>
    <row r="5644" spans="1:30" ht="114.75" hidden="1" x14ac:dyDescent="0.25">
      <c r="A5644" s="1" t="s">
        <v>16566</v>
      </c>
      <c r="B5644" s="1" t="s">
        <v>27</v>
      </c>
      <c r="C5644" s="2" t="s">
        <v>16567</v>
      </c>
      <c r="D5644" s="3" t="s">
        <v>141</v>
      </c>
      <c r="E5644" s="3" t="s">
        <v>30</v>
      </c>
      <c r="F5644" s="2" t="s">
        <v>53</v>
      </c>
      <c r="G5644" s="3" t="s">
        <v>54</v>
      </c>
      <c r="H5644" s="3" t="s">
        <v>1060</v>
      </c>
      <c r="I5644" s="3">
        <v>1450161</v>
      </c>
      <c r="J5644" s="3" t="s">
        <v>73</v>
      </c>
      <c r="K5644" s="4">
        <v>45064.752777777801</v>
      </c>
      <c r="L5644" s="11" t="str">
        <f t="shared" si="456"/>
        <v>mayo</v>
      </c>
      <c r="M5644" s="3">
        <v>4</v>
      </c>
      <c r="N5644" s="3">
        <v>4</v>
      </c>
      <c r="O5644" s="3">
        <f t="shared" si="457"/>
        <v>4</v>
      </c>
      <c r="P5644" s="4">
        <v>45064.778229166703</v>
      </c>
      <c r="Q5644" s="2"/>
      <c r="R5644" s="3" t="s">
        <v>16568</v>
      </c>
      <c r="S5644" s="4">
        <v>45064.778229166703</v>
      </c>
      <c r="T5644" s="3">
        <f t="shared" si="458"/>
        <v>36</v>
      </c>
      <c r="U5644" s="2" t="s">
        <v>36</v>
      </c>
      <c r="V5644" s="3"/>
      <c r="W5644" s="3" t="str">
        <f t="shared" si="459"/>
        <v/>
      </c>
      <c r="X5644" s="3"/>
      <c r="Y5644" s="2"/>
      <c r="Z5644" s="2"/>
      <c r="AA5644" s="4">
        <v>45064.7944444444</v>
      </c>
      <c r="AB5644" s="26" t="str">
        <f t="shared" si="460"/>
        <v/>
      </c>
      <c r="AC5644" s="1"/>
      <c r="AD5644" s="3" t="s">
        <v>40</v>
      </c>
    </row>
    <row r="5645" spans="1:30" ht="102" hidden="1" x14ac:dyDescent="0.25">
      <c r="A5645" s="1" t="s">
        <v>16569</v>
      </c>
      <c r="B5645" s="1" t="s">
        <v>27</v>
      </c>
      <c r="C5645" s="2" t="s">
        <v>16570</v>
      </c>
      <c r="D5645" s="3" t="s">
        <v>162</v>
      </c>
      <c r="E5645" s="3" t="s">
        <v>30</v>
      </c>
      <c r="F5645" s="2" t="s">
        <v>82</v>
      </c>
      <c r="G5645" s="3" t="s">
        <v>54</v>
      </c>
      <c r="H5645" s="3" t="s">
        <v>113</v>
      </c>
      <c r="I5645" s="3">
        <v>1450165</v>
      </c>
      <c r="J5645" s="3" t="s">
        <v>34</v>
      </c>
      <c r="K5645" s="4">
        <v>45064.783333333296</v>
      </c>
      <c r="L5645" s="11" t="str">
        <f t="shared" si="456"/>
        <v>mayo</v>
      </c>
      <c r="M5645" s="3">
        <v>3</v>
      </c>
      <c r="N5645" s="3">
        <v>3</v>
      </c>
      <c r="O5645" s="3">
        <f t="shared" si="457"/>
        <v>3</v>
      </c>
      <c r="P5645" s="4">
        <v>45064.802511574097</v>
      </c>
      <c r="Q5645" s="2"/>
      <c r="R5645" s="3" t="s">
        <v>16571</v>
      </c>
      <c r="S5645" s="4">
        <v>45064.802511574097</v>
      </c>
      <c r="T5645" s="3">
        <f t="shared" si="458"/>
        <v>27</v>
      </c>
      <c r="U5645" s="2" t="s">
        <v>36</v>
      </c>
      <c r="V5645" s="4">
        <v>45064.870208333297</v>
      </c>
      <c r="W5645" s="3">
        <f t="shared" si="459"/>
        <v>97</v>
      </c>
      <c r="X5645" s="3" t="s">
        <v>158</v>
      </c>
      <c r="Y5645" s="2" t="s">
        <v>159</v>
      </c>
      <c r="Z5645" s="2" t="s">
        <v>57</v>
      </c>
      <c r="AA5645" s="4">
        <v>45066.920138888898</v>
      </c>
      <c r="AB5645" s="26">
        <f t="shared" si="460"/>
        <v>49</v>
      </c>
      <c r="AC5645" s="1" t="s">
        <v>144</v>
      </c>
      <c r="AD5645" s="3" t="s">
        <v>40</v>
      </c>
    </row>
    <row r="5646" spans="1:30" ht="76.5" hidden="1" x14ac:dyDescent="0.25">
      <c r="A5646" s="1" t="s">
        <v>16572</v>
      </c>
      <c r="B5646" s="1" t="s">
        <v>27</v>
      </c>
      <c r="C5646" s="2" t="s">
        <v>16573</v>
      </c>
      <c r="D5646" s="3" t="s">
        <v>81</v>
      </c>
      <c r="E5646" s="3" t="s">
        <v>30</v>
      </c>
      <c r="F5646" s="2" t="s">
        <v>88</v>
      </c>
      <c r="G5646" s="3" t="s">
        <v>54</v>
      </c>
      <c r="H5646" s="3" t="s">
        <v>148</v>
      </c>
      <c r="I5646" s="3">
        <v>1450166</v>
      </c>
      <c r="J5646" s="3" t="s">
        <v>34</v>
      </c>
      <c r="K5646" s="4">
        <v>45064.795833333301</v>
      </c>
      <c r="L5646" s="11" t="str">
        <f t="shared" si="456"/>
        <v>mayo</v>
      </c>
      <c r="M5646" s="3">
        <v>2</v>
      </c>
      <c r="N5646" s="3">
        <v>2</v>
      </c>
      <c r="O5646" s="3">
        <f t="shared" si="457"/>
        <v>2</v>
      </c>
      <c r="P5646" s="4">
        <v>45064.809548611098</v>
      </c>
      <c r="Q5646" s="2"/>
      <c r="R5646" s="3" t="s">
        <v>16574</v>
      </c>
      <c r="S5646" s="4">
        <v>45064.809548611098</v>
      </c>
      <c r="T5646" s="3">
        <f t="shared" si="458"/>
        <v>19</v>
      </c>
      <c r="U5646" s="2" t="s">
        <v>36</v>
      </c>
      <c r="V5646" s="4">
        <v>45064.902337963002</v>
      </c>
      <c r="W5646" s="3">
        <f t="shared" si="459"/>
        <v>133</v>
      </c>
      <c r="X5646" s="3" t="s">
        <v>202</v>
      </c>
      <c r="Y5646" s="2" t="s">
        <v>203</v>
      </c>
      <c r="Z5646" s="2" t="s">
        <v>445</v>
      </c>
      <c r="AA5646" s="4">
        <v>45074.614583333299</v>
      </c>
      <c r="AB5646" s="26">
        <f t="shared" si="460"/>
        <v>233</v>
      </c>
      <c r="AC5646" s="1" t="s">
        <v>144</v>
      </c>
      <c r="AD5646" s="3" t="s">
        <v>40</v>
      </c>
    </row>
    <row r="5647" spans="1:30" ht="191.25" hidden="1" x14ac:dyDescent="0.25">
      <c r="A5647" s="1" t="s">
        <v>3807</v>
      </c>
      <c r="B5647" s="1" t="s">
        <v>27</v>
      </c>
      <c r="C5647" s="2" t="s">
        <v>3808</v>
      </c>
      <c r="D5647" s="3" t="s">
        <v>1152</v>
      </c>
      <c r="E5647" s="3" t="s">
        <v>30</v>
      </c>
      <c r="F5647" s="2" t="s">
        <v>44</v>
      </c>
      <c r="G5647" s="3" t="s">
        <v>32</v>
      </c>
      <c r="H5647" s="3" t="s">
        <v>33</v>
      </c>
      <c r="I5647" s="3">
        <v>1450167</v>
      </c>
      <c r="J5647" s="3" t="s">
        <v>73</v>
      </c>
      <c r="K5647" s="4">
        <v>45064.806944444397</v>
      </c>
      <c r="L5647" s="11" t="str">
        <f t="shared" si="456"/>
        <v>mayo</v>
      </c>
      <c r="M5647" s="3">
        <v>4</v>
      </c>
      <c r="N5647" s="3">
        <v>4</v>
      </c>
      <c r="O5647" s="3">
        <f t="shared" si="457"/>
        <v>4</v>
      </c>
      <c r="P5647" s="4">
        <v>45064.8186921296</v>
      </c>
      <c r="Q5647" s="2"/>
      <c r="R5647" s="3" t="s">
        <v>16575</v>
      </c>
      <c r="S5647" s="4">
        <v>45064.8186921296</v>
      </c>
      <c r="T5647" s="3">
        <f t="shared" si="458"/>
        <v>16</v>
      </c>
      <c r="U5647" s="2" t="s">
        <v>36</v>
      </c>
      <c r="V5647" s="3"/>
      <c r="W5647" s="3" t="str">
        <f t="shared" si="459"/>
        <v/>
      </c>
      <c r="X5647" s="3"/>
      <c r="Y5647" s="2"/>
      <c r="Z5647" s="2"/>
      <c r="AA5647" s="3"/>
      <c r="AB5647" s="26" t="str">
        <f t="shared" si="460"/>
        <v/>
      </c>
      <c r="AC5647" s="1"/>
      <c r="AD5647" s="3" t="s">
        <v>40</v>
      </c>
    </row>
    <row r="5648" spans="1:30" ht="242.25" hidden="1" x14ac:dyDescent="0.25">
      <c r="A5648" s="1" t="s">
        <v>16576</v>
      </c>
      <c r="B5648" s="1" t="s">
        <v>27</v>
      </c>
      <c r="C5648" s="2" t="s">
        <v>16577</v>
      </c>
      <c r="D5648" s="3" t="s">
        <v>119</v>
      </c>
      <c r="E5648" s="3" t="s">
        <v>30</v>
      </c>
      <c r="F5648" s="2" t="s">
        <v>53</v>
      </c>
      <c r="G5648" s="3" t="s">
        <v>32</v>
      </c>
      <c r="H5648" s="3" t="s">
        <v>187</v>
      </c>
      <c r="I5648" s="3">
        <v>1450168</v>
      </c>
      <c r="J5648" s="3" t="s">
        <v>73</v>
      </c>
      <c r="K5648" s="4">
        <v>45064.811111111099</v>
      </c>
      <c r="L5648" s="11" t="str">
        <f t="shared" si="456"/>
        <v>mayo</v>
      </c>
      <c r="M5648" s="3">
        <v>3</v>
      </c>
      <c r="N5648" s="3">
        <v>3</v>
      </c>
      <c r="O5648" s="3">
        <f t="shared" si="457"/>
        <v>3</v>
      </c>
      <c r="P5648" s="4">
        <v>45064.841342592597</v>
      </c>
      <c r="Q5648" s="2"/>
      <c r="R5648" s="3" t="s">
        <v>16578</v>
      </c>
      <c r="S5648" s="4">
        <v>45064.841342592597</v>
      </c>
      <c r="T5648" s="3">
        <f t="shared" si="458"/>
        <v>43</v>
      </c>
      <c r="U5648" s="2" t="s">
        <v>36</v>
      </c>
      <c r="V5648" s="3"/>
      <c r="W5648" s="3" t="str">
        <f t="shared" si="459"/>
        <v/>
      </c>
      <c r="X5648" s="3"/>
      <c r="Y5648" s="2"/>
      <c r="Z5648" s="2"/>
      <c r="AA5648" s="4">
        <v>45064.842361111099</v>
      </c>
      <c r="AB5648" s="26" t="str">
        <f t="shared" si="460"/>
        <v/>
      </c>
      <c r="AC5648" s="1"/>
      <c r="AD5648" s="3" t="s">
        <v>40</v>
      </c>
    </row>
    <row r="5649" spans="1:30" ht="140.25" hidden="1" x14ac:dyDescent="0.25">
      <c r="A5649" s="1" t="s">
        <v>16579</v>
      </c>
      <c r="B5649" s="1" t="s">
        <v>27</v>
      </c>
      <c r="C5649" s="2" t="s">
        <v>16580</v>
      </c>
      <c r="D5649" s="3" t="s">
        <v>479</v>
      </c>
      <c r="E5649" s="3" t="s">
        <v>30</v>
      </c>
      <c r="F5649" s="2" t="s">
        <v>82</v>
      </c>
      <c r="G5649" s="3" t="s">
        <v>54</v>
      </c>
      <c r="H5649" s="3" t="s">
        <v>83</v>
      </c>
      <c r="I5649" s="3">
        <v>1450170</v>
      </c>
      <c r="J5649" s="3" t="s">
        <v>73</v>
      </c>
      <c r="K5649" s="4">
        <v>45064.870138888902</v>
      </c>
      <c r="L5649" s="11" t="str">
        <f t="shared" si="456"/>
        <v>mayo</v>
      </c>
      <c r="M5649" s="3">
        <v>4</v>
      </c>
      <c r="N5649" s="3">
        <v>4</v>
      </c>
      <c r="O5649" s="3">
        <f t="shared" si="457"/>
        <v>4</v>
      </c>
      <c r="P5649" s="4">
        <v>45064.887546296297</v>
      </c>
      <c r="Q5649" s="2"/>
      <c r="R5649" s="3" t="s">
        <v>16581</v>
      </c>
      <c r="S5649" s="4">
        <v>45064.887546296297</v>
      </c>
      <c r="T5649" s="3">
        <f t="shared" si="458"/>
        <v>25</v>
      </c>
      <c r="U5649" s="2" t="s">
        <v>36</v>
      </c>
      <c r="V5649" s="3"/>
      <c r="W5649" s="3" t="str">
        <f t="shared" si="459"/>
        <v/>
      </c>
      <c r="X5649" s="3"/>
      <c r="Y5649" s="2"/>
      <c r="Z5649" s="2"/>
      <c r="AA5649" s="4">
        <v>45064.8972222222</v>
      </c>
      <c r="AB5649" s="26" t="str">
        <f t="shared" si="460"/>
        <v/>
      </c>
      <c r="AC5649" s="1"/>
      <c r="AD5649" s="3" t="s">
        <v>40</v>
      </c>
    </row>
    <row r="5650" spans="1:30" ht="114.75" hidden="1" x14ac:dyDescent="0.25">
      <c r="A5650" s="1" t="s">
        <v>15496</v>
      </c>
      <c r="B5650" s="1" t="s">
        <v>407</v>
      </c>
      <c r="C5650" s="2" t="s">
        <v>15497</v>
      </c>
      <c r="D5650" s="3" t="s">
        <v>10776</v>
      </c>
      <c r="E5650" s="3" t="s">
        <v>410</v>
      </c>
      <c r="F5650" s="2" t="s">
        <v>88</v>
      </c>
      <c r="G5650" s="3" t="s">
        <v>54</v>
      </c>
      <c r="H5650" s="3" t="s">
        <v>276</v>
      </c>
      <c r="I5650" s="3">
        <v>1450171</v>
      </c>
      <c r="J5650" s="3" t="s">
        <v>73</v>
      </c>
      <c r="K5650" s="4">
        <v>45064.885416666701</v>
      </c>
      <c r="L5650" s="11" t="str">
        <f t="shared" si="456"/>
        <v>mayo</v>
      </c>
      <c r="M5650" s="3">
        <v>3</v>
      </c>
      <c r="N5650" s="3">
        <v>3</v>
      </c>
      <c r="O5650" s="3">
        <f t="shared" si="457"/>
        <v>3</v>
      </c>
      <c r="P5650" s="4">
        <v>45064.897060185198</v>
      </c>
      <c r="Q5650" s="2"/>
      <c r="R5650" s="3" t="s">
        <v>16582</v>
      </c>
      <c r="S5650" s="4">
        <v>45064.897060185198</v>
      </c>
      <c r="T5650" s="3">
        <f t="shared" si="458"/>
        <v>16</v>
      </c>
      <c r="U5650" s="2" t="s">
        <v>36</v>
      </c>
      <c r="V5650" s="4">
        <v>45064.912928240701</v>
      </c>
      <c r="W5650" s="3">
        <f t="shared" si="459"/>
        <v>22</v>
      </c>
      <c r="X5650" s="3" t="s">
        <v>16583</v>
      </c>
      <c r="Y5650" s="2" t="s">
        <v>16584</v>
      </c>
      <c r="Z5650" s="2" t="s">
        <v>1132</v>
      </c>
      <c r="AA5650" s="4">
        <v>45065.222222222197</v>
      </c>
      <c r="AB5650" s="26">
        <f t="shared" si="460"/>
        <v>7</v>
      </c>
      <c r="AC5650" s="1" t="s">
        <v>197</v>
      </c>
      <c r="AD5650" s="3" t="s">
        <v>40</v>
      </c>
    </row>
    <row r="5651" spans="1:30" ht="102" hidden="1" x14ac:dyDescent="0.25">
      <c r="A5651" s="1" t="s">
        <v>1443</v>
      </c>
      <c r="B5651" s="1" t="s">
        <v>27</v>
      </c>
      <c r="C5651" s="2" t="s">
        <v>1444</v>
      </c>
      <c r="D5651" s="3" t="s">
        <v>917</v>
      </c>
      <c r="E5651" s="3" t="s">
        <v>30</v>
      </c>
      <c r="F5651" s="2" t="s">
        <v>88</v>
      </c>
      <c r="G5651" s="3" t="s">
        <v>54</v>
      </c>
      <c r="H5651" s="3" t="s">
        <v>148</v>
      </c>
      <c r="I5651" s="3">
        <v>1450173</v>
      </c>
      <c r="J5651" s="3" t="s">
        <v>34</v>
      </c>
      <c r="K5651" s="4">
        <v>45064.944444444402</v>
      </c>
      <c r="L5651" s="11" t="str">
        <f t="shared" si="456"/>
        <v>mayo</v>
      </c>
      <c r="M5651" s="3">
        <v>2</v>
      </c>
      <c r="N5651" s="3">
        <v>2</v>
      </c>
      <c r="O5651" s="3">
        <f t="shared" si="457"/>
        <v>2</v>
      </c>
      <c r="P5651" s="4">
        <v>45064.955925925897</v>
      </c>
      <c r="Q5651" s="2"/>
      <c r="R5651" s="3" t="s">
        <v>16585</v>
      </c>
      <c r="S5651" s="4">
        <v>45064.955925925897</v>
      </c>
      <c r="T5651" s="3">
        <f t="shared" si="458"/>
        <v>16</v>
      </c>
      <c r="U5651" s="2" t="s">
        <v>36</v>
      </c>
      <c r="V5651" s="4">
        <v>45064.974687499998</v>
      </c>
      <c r="W5651" s="3">
        <f t="shared" si="459"/>
        <v>27</v>
      </c>
      <c r="X5651" s="3" t="s">
        <v>16586</v>
      </c>
      <c r="Y5651" s="2" t="s">
        <v>16587</v>
      </c>
      <c r="Z5651" s="2" t="s">
        <v>445</v>
      </c>
      <c r="AA5651" s="4">
        <v>45076.809027777803</v>
      </c>
      <c r="AB5651" s="26">
        <f t="shared" si="460"/>
        <v>284</v>
      </c>
      <c r="AC5651" s="1" t="s">
        <v>144</v>
      </c>
      <c r="AD5651" s="3" t="s">
        <v>40</v>
      </c>
    </row>
    <row r="5652" spans="1:30" ht="127.5" hidden="1" x14ac:dyDescent="0.25">
      <c r="A5652" s="1" t="s">
        <v>16588</v>
      </c>
      <c r="B5652" s="1" t="s">
        <v>27</v>
      </c>
      <c r="C5652" s="2" t="s">
        <v>16589</v>
      </c>
      <c r="D5652" s="3" t="s">
        <v>629</v>
      </c>
      <c r="E5652" s="3" t="s">
        <v>30</v>
      </c>
      <c r="F5652" s="2" t="s">
        <v>44</v>
      </c>
      <c r="G5652" s="3" t="s">
        <v>32</v>
      </c>
      <c r="H5652" s="3" t="s">
        <v>33</v>
      </c>
      <c r="I5652" s="3">
        <v>1450174</v>
      </c>
      <c r="J5652" s="3" t="s">
        <v>34</v>
      </c>
      <c r="K5652" s="4">
        <v>45064.951388888898</v>
      </c>
      <c r="L5652" s="11" t="str">
        <f t="shared" si="456"/>
        <v>mayo</v>
      </c>
      <c r="M5652" s="3">
        <v>2</v>
      </c>
      <c r="N5652" s="3">
        <v>2</v>
      </c>
      <c r="O5652" s="3">
        <f t="shared" si="457"/>
        <v>2</v>
      </c>
      <c r="P5652" s="4">
        <v>45064.970381944397</v>
      </c>
      <c r="Q5652" s="2"/>
      <c r="R5652" s="3" t="s">
        <v>16590</v>
      </c>
      <c r="S5652" s="4">
        <v>45064.970381944397</v>
      </c>
      <c r="T5652" s="3">
        <f t="shared" si="458"/>
        <v>27</v>
      </c>
      <c r="U5652" s="2" t="s">
        <v>36</v>
      </c>
      <c r="V5652" s="4">
        <v>45065.003043981502</v>
      </c>
      <c r="W5652" s="3">
        <f t="shared" si="459"/>
        <v>47</v>
      </c>
      <c r="X5652" s="3" t="s">
        <v>259</v>
      </c>
      <c r="Y5652" s="2" t="s">
        <v>260</v>
      </c>
      <c r="Z5652" s="2" t="s">
        <v>1132</v>
      </c>
      <c r="AA5652" s="4">
        <v>45070.6784722222</v>
      </c>
      <c r="AB5652" s="26">
        <f t="shared" si="460"/>
        <v>136</v>
      </c>
      <c r="AC5652" s="1" t="s">
        <v>125</v>
      </c>
      <c r="AD5652" s="3" t="s">
        <v>40</v>
      </c>
    </row>
    <row r="5653" spans="1:30" ht="204" hidden="1" x14ac:dyDescent="0.25">
      <c r="A5653" s="1" t="s">
        <v>16591</v>
      </c>
      <c r="B5653" s="1" t="s">
        <v>407</v>
      </c>
      <c r="C5653" s="2" t="s">
        <v>16592</v>
      </c>
      <c r="D5653" s="3" t="s">
        <v>1591</v>
      </c>
      <c r="E5653" s="3" t="s">
        <v>410</v>
      </c>
      <c r="F5653" s="2" t="s">
        <v>225</v>
      </c>
      <c r="G5653" s="3" t="s">
        <v>32</v>
      </c>
      <c r="H5653" s="3" t="s">
        <v>33</v>
      </c>
      <c r="I5653" s="3">
        <v>1450175</v>
      </c>
      <c r="J5653" s="3" t="s">
        <v>73</v>
      </c>
      <c r="K5653" s="4">
        <v>45064.958333333299</v>
      </c>
      <c r="L5653" s="11" t="str">
        <f t="shared" si="456"/>
        <v>mayo</v>
      </c>
      <c r="M5653" s="3">
        <v>4</v>
      </c>
      <c r="N5653" s="3">
        <v>4</v>
      </c>
      <c r="O5653" s="3">
        <f t="shared" si="457"/>
        <v>4</v>
      </c>
      <c r="P5653" s="4">
        <v>45064.981296296297</v>
      </c>
      <c r="Q5653" s="2"/>
      <c r="R5653" s="3" t="s">
        <v>16593</v>
      </c>
      <c r="S5653" s="4">
        <v>45064.981296296297</v>
      </c>
      <c r="T5653" s="3">
        <f t="shared" si="458"/>
        <v>33</v>
      </c>
      <c r="U5653" s="2" t="s">
        <v>36</v>
      </c>
      <c r="V5653" s="3"/>
      <c r="W5653" s="3" t="str">
        <f t="shared" si="459"/>
        <v/>
      </c>
      <c r="X5653" s="3"/>
      <c r="Y5653" s="2"/>
      <c r="Z5653" s="2"/>
      <c r="AA5653" s="4">
        <v>45065.027777777803</v>
      </c>
      <c r="AB5653" s="26" t="str">
        <f t="shared" si="460"/>
        <v/>
      </c>
      <c r="AC5653" s="1"/>
      <c r="AD5653" s="3" t="s">
        <v>40</v>
      </c>
    </row>
    <row r="5654" spans="1:30" ht="89.25" hidden="1" x14ac:dyDescent="0.25">
      <c r="A5654" s="1" t="s">
        <v>16594</v>
      </c>
      <c r="B5654" s="1" t="s">
        <v>27</v>
      </c>
      <c r="C5654" s="2" t="s">
        <v>16595</v>
      </c>
      <c r="D5654" s="3" t="s">
        <v>477</v>
      </c>
      <c r="E5654" s="3" t="s">
        <v>30</v>
      </c>
      <c r="F5654" s="2" t="s">
        <v>53</v>
      </c>
      <c r="G5654" s="3" t="s">
        <v>54</v>
      </c>
      <c r="H5654" s="3" t="s">
        <v>100</v>
      </c>
      <c r="I5654" s="3">
        <v>1450177</v>
      </c>
      <c r="J5654" s="3" t="s">
        <v>34</v>
      </c>
      <c r="K5654" s="4">
        <v>45064.998611111099</v>
      </c>
      <c r="L5654" s="11" t="str">
        <f t="shared" si="456"/>
        <v>mayo</v>
      </c>
      <c r="M5654" s="3">
        <v>2</v>
      </c>
      <c r="N5654" s="3">
        <v>2</v>
      </c>
      <c r="O5654" s="3">
        <f t="shared" si="457"/>
        <v>2</v>
      </c>
      <c r="P5654" s="4">
        <v>45065.019479166702</v>
      </c>
      <c r="Q5654" s="2"/>
      <c r="R5654" s="3" t="s">
        <v>16596</v>
      </c>
      <c r="S5654" s="4">
        <v>45065.019479166702</v>
      </c>
      <c r="T5654" s="3">
        <f t="shared" si="458"/>
        <v>30</v>
      </c>
      <c r="U5654" s="2" t="s">
        <v>36</v>
      </c>
      <c r="V5654" s="4">
        <v>45065.024317129602</v>
      </c>
      <c r="W5654" s="3">
        <f t="shared" si="459"/>
        <v>6</v>
      </c>
      <c r="X5654" s="3" t="s">
        <v>359</v>
      </c>
      <c r="Y5654" s="2" t="s">
        <v>360</v>
      </c>
      <c r="Z5654" s="2" t="s">
        <v>445</v>
      </c>
      <c r="AA5654" s="4">
        <v>45065.699305555601</v>
      </c>
      <c r="AB5654" s="26">
        <f t="shared" si="460"/>
        <v>16</v>
      </c>
      <c r="AC5654" s="1" t="s">
        <v>144</v>
      </c>
      <c r="AD5654" s="3" t="s">
        <v>40</v>
      </c>
    </row>
    <row r="5655" spans="1:30" ht="42.75" hidden="1" x14ac:dyDescent="0.25">
      <c r="A5655" s="1" t="s">
        <v>16597</v>
      </c>
      <c r="B5655" s="1" t="s">
        <v>27</v>
      </c>
      <c r="C5655" s="2" t="s">
        <v>16598</v>
      </c>
      <c r="D5655" s="3" t="s">
        <v>119</v>
      </c>
      <c r="E5655" s="3" t="s">
        <v>30</v>
      </c>
      <c r="F5655" s="2" t="s">
        <v>225</v>
      </c>
      <c r="G5655" s="3" t="s">
        <v>32</v>
      </c>
      <c r="H5655" s="3" t="s">
        <v>33</v>
      </c>
      <c r="I5655" s="3">
        <v>1450178</v>
      </c>
      <c r="J5655" s="3" t="s">
        <v>34</v>
      </c>
      <c r="K5655" s="4">
        <v>45065.068749999999</v>
      </c>
      <c r="L5655" s="11" t="str">
        <f t="shared" si="456"/>
        <v>mayo</v>
      </c>
      <c r="M5655" s="3">
        <v>2</v>
      </c>
      <c r="N5655" s="3">
        <v>2</v>
      </c>
      <c r="O5655" s="3">
        <f t="shared" si="457"/>
        <v>2</v>
      </c>
      <c r="P5655" s="4">
        <v>45065.081076388902</v>
      </c>
      <c r="Q5655" s="2"/>
      <c r="R5655" s="3" t="s">
        <v>16599</v>
      </c>
      <c r="S5655" s="4">
        <v>45065.081076388902</v>
      </c>
      <c r="T5655" s="3">
        <f t="shared" si="458"/>
        <v>17</v>
      </c>
      <c r="U5655" s="2" t="s">
        <v>1132</v>
      </c>
      <c r="V5655" s="4">
        <v>45065.081585648099</v>
      </c>
      <c r="W5655" s="3">
        <f t="shared" si="459"/>
        <v>0</v>
      </c>
      <c r="X5655" s="3" t="s">
        <v>103</v>
      </c>
      <c r="Y5655" s="2" t="s">
        <v>104</v>
      </c>
      <c r="Z5655" s="2" t="s">
        <v>1132</v>
      </c>
      <c r="AA5655" s="4">
        <v>45065.625</v>
      </c>
      <c r="AB5655" s="26">
        <f t="shared" si="460"/>
        <v>13</v>
      </c>
      <c r="AC5655" s="1" t="s">
        <v>78</v>
      </c>
      <c r="AD5655" s="3" t="s">
        <v>40</v>
      </c>
    </row>
    <row r="5656" spans="1:30" ht="89.25" hidden="1" x14ac:dyDescent="0.25">
      <c r="A5656" s="1" t="s">
        <v>16600</v>
      </c>
      <c r="B5656" s="1" t="s">
        <v>27</v>
      </c>
      <c r="C5656" s="2" t="s">
        <v>16601</v>
      </c>
      <c r="D5656" s="3" t="s">
        <v>863</v>
      </c>
      <c r="E5656" s="3" t="s">
        <v>30</v>
      </c>
      <c r="F5656" s="2" t="s">
        <v>154</v>
      </c>
      <c r="G5656" s="3" t="s">
        <v>155</v>
      </c>
      <c r="H5656" s="3" t="s">
        <v>156</v>
      </c>
      <c r="I5656" s="3">
        <v>1450285</v>
      </c>
      <c r="J5656" s="3" t="s">
        <v>34</v>
      </c>
      <c r="K5656" s="4">
        <v>45065.316666666702</v>
      </c>
      <c r="L5656" s="11" t="str">
        <f t="shared" si="456"/>
        <v>mayo</v>
      </c>
      <c r="M5656" s="3">
        <v>2</v>
      </c>
      <c r="N5656" s="3">
        <v>2</v>
      </c>
      <c r="O5656" s="3">
        <f t="shared" si="457"/>
        <v>2</v>
      </c>
      <c r="P5656" s="4">
        <v>45065.330173611103</v>
      </c>
      <c r="Q5656" s="2"/>
      <c r="R5656" s="3" t="s">
        <v>16602</v>
      </c>
      <c r="S5656" s="4">
        <v>45065.330173611103</v>
      </c>
      <c r="T5656" s="3">
        <f t="shared" si="458"/>
        <v>19</v>
      </c>
      <c r="U5656" s="2" t="s">
        <v>227</v>
      </c>
      <c r="V5656" s="4">
        <v>45065.330613425896</v>
      </c>
      <c r="W5656" s="3">
        <f t="shared" si="459"/>
        <v>0</v>
      </c>
      <c r="X5656" s="3" t="s">
        <v>37</v>
      </c>
      <c r="Y5656" s="2" t="s">
        <v>38</v>
      </c>
      <c r="Z5656" s="2" t="s">
        <v>227</v>
      </c>
      <c r="AA5656" s="4">
        <v>45066.368055555598</v>
      </c>
      <c r="AB5656" s="26">
        <f t="shared" si="460"/>
        <v>24</v>
      </c>
      <c r="AC5656" s="1" t="s">
        <v>125</v>
      </c>
      <c r="AD5656" s="3" t="s">
        <v>40</v>
      </c>
    </row>
    <row r="5657" spans="1:30" ht="63.75" hidden="1" x14ac:dyDescent="0.25">
      <c r="A5657" s="1" t="s">
        <v>16603</v>
      </c>
      <c r="B5657" s="1" t="s">
        <v>27</v>
      </c>
      <c r="C5657" s="2" t="s">
        <v>16604</v>
      </c>
      <c r="D5657" s="3" t="s">
        <v>206</v>
      </c>
      <c r="E5657" s="3" t="s">
        <v>30</v>
      </c>
      <c r="F5657" s="2" t="s">
        <v>225</v>
      </c>
      <c r="G5657" s="3" t="s">
        <v>32</v>
      </c>
      <c r="H5657" s="3" t="s">
        <v>33</v>
      </c>
      <c r="I5657" s="3">
        <v>1450372</v>
      </c>
      <c r="J5657" s="3" t="s">
        <v>34</v>
      </c>
      <c r="K5657" s="4">
        <v>45065.35</v>
      </c>
      <c r="L5657" s="11" t="str">
        <f t="shared" si="456"/>
        <v>mayo</v>
      </c>
      <c r="M5657" s="3">
        <v>3</v>
      </c>
      <c r="N5657" s="3">
        <v>3</v>
      </c>
      <c r="O5657" s="3">
        <f t="shared" si="457"/>
        <v>3</v>
      </c>
      <c r="P5657" s="4">
        <v>45065.3569907407</v>
      </c>
      <c r="Q5657" s="2"/>
      <c r="R5657" s="3" t="s">
        <v>16605</v>
      </c>
      <c r="S5657" s="4">
        <v>45065.3569907407</v>
      </c>
      <c r="T5657" s="3">
        <f t="shared" si="458"/>
        <v>10</v>
      </c>
      <c r="U5657" s="2" t="s">
        <v>36</v>
      </c>
      <c r="V5657" s="4">
        <v>45065.361504629604</v>
      </c>
      <c r="W5657" s="3">
        <f t="shared" si="459"/>
        <v>6</v>
      </c>
      <c r="X5657" s="3" t="s">
        <v>859</v>
      </c>
      <c r="Y5657" s="2" t="s">
        <v>860</v>
      </c>
      <c r="Z5657" s="2" t="s">
        <v>457</v>
      </c>
      <c r="AA5657" s="4">
        <v>45065.879166666702</v>
      </c>
      <c r="AB5657" s="26">
        <f t="shared" si="460"/>
        <v>12</v>
      </c>
      <c r="AC5657" s="1" t="s">
        <v>78</v>
      </c>
      <c r="AD5657" s="3" t="s">
        <v>40</v>
      </c>
    </row>
    <row r="5658" spans="1:30" ht="153" hidden="1" x14ac:dyDescent="0.25">
      <c r="A5658" s="1" t="s">
        <v>3807</v>
      </c>
      <c r="B5658" s="1" t="s">
        <v>27</v>
      </c>
      <c r="C5658" s="2" t="s">
        <v>3808</v>
      </c>
      <c r="D5658" s="3" t="s">
        <v>1152</v>
      </c>
      <c r="E5658" s="3" t="s">
        <v>30</v>
      </c>
      <c r="F5658" s="2" t="s">
        <v>44</v>
      </c>
      <c r="G5658" s="3" t="s">
        <v>32</v>
      </c>
      <c r="H5658" s="3" t="s">
        <v>33</v>
      </c>
      <c r="I5658" s="3">
        <v>1450426</v>
      </c>
      <c r="J5658" s="3" t="s">
        <v>73</v>
      </c>
      <c r="K5658" s="4">
        <v>45065.375694444403</v>
      </c>
      <c r="L5658" s="11" t="str">
        <f t="shared" si="456"/>
        <v>mayo</v>
      </c>
      <c r="M5658" s="3">
        <v>4</v>
      </c>
      <c r="N5658" s="3">
        <v>4</v>
      </c>
      <c r="O5658" s="3">
        <f t="shared" si="457"/>
        <v>4</v>
      </c>
      <c r="P5658" s="4">
        <v>45065.388587963003</v>
      </c>
      <c r="Q5658" s="2"/>
      <c r="R5658" s="3" t="s">
        <v>16606</v>
      </c>
      <c r="S5658" s="4">
        <v>45065.388587963003</v>
      </c>
      <c r="T5658" s="3">
        <f t="shared" si="458"/>
        <v>18</v>
      </c>
      <c r="U5658" s="2" t="s">
        <v>36</v>
      </c>
      <c r="V5658" s="3"/>
      <c r="W5658" s="3" t="str">
        <f t="shared" si="459"/>
        <v/>
      </c>
      <c r="X5658" s="3"/>
      <c r="Y5658" s="2"/>
      <c r="Z5658" s="2"/>
      <c r="AA5658" s="4">
        <v>45065.393750000003</v>
      </c>
      <c r="AB5658" s="26" t="str">
        <f t="shared" si="460"/>
        <v/>
      </c>
      <c r="AC5658" s="1"/>
      <c r="AD5658" s="3" t="s">
        <v>40</v>
      </c>
    </row>
    <row r="5659" spans="1:30" ht="89.25" hidden="1" x14ac:dyDescent="0.25">
      <c r="A5659" s="1" t="s">
        <v>11611</v>
      </c>
      <c r="B5659" s="1" t="s">
        <v>575</v>
      </c>
      <c r="C5659" s="2" t="s">
        <v>11612</v>
      </c>
      <c r="D5659" s="3" t="s">
        <v>2183</v>
      </c>
      <c r="E5659" s="3" t="s">
        <v>410</v>
      </c>
      <c r="F5659" s="2" t="s">
        <v>64</v>
      </c>
      <c r="G5659" s="3" t="s">
        <v>32</v>
      </c>
      <c r="H5659" s="3" t="s">
        <v>33</v>
      </c>
      <c r="I5659" s="3">
        <v>1450439</v>
      </c>
      <c r="J5659" s="3" t="s">
        <v>73</v>
      </c>
      <c r="K5659" s="4">
        <v>45065.381249999999</v>
      </c>
      <c r="L5659" s="11" t="str">
        <f t="shared" si="456"/>
        <v>mayo</v>
      </c>
      <c r="M5659" s="3">
        <v>3</v>
      </c>
      <c r="N5659" s="3">
        <v>3</v>
      </c>
      <c r="O5659" s="3">
        <f t="shared" si="457"/>
        <v>3</v>
      </c>
      <c r="P5659" s="4">
        <v>45065.396886574097</v>
      </c>
      <c r="Q5659" s="2"/>
      <c r="R5659" s="3" t="s">
        <v>16607</v>
      </c>
      <c r="S5659" s="4">
        <v>45065.396886574097</v>
      </c>
      <c r="T5659" s="3">
        <f t="shared" si="458"/>
        <v>22</v>
      </c>
      <c r="U5659" s="2" t="s">
        <v>36</v>
      </c>
      <c r="V5659" s="4">
        <v>45065.403888888897</v>
      </c>
      <c r="W5659" s="3">
        <f t="shared" si="459"/>
        <v>10</v>
      </c>
      <c r="X5659" s="3" t="s">
        <v>6364</v>
      </c>
      <c r="Y5659" s="2" t="s">
        <v>6365</v>
      </c>
      <c r="Z5659" s="2" t="s">
        <v>551</v>
      </c>
      <c r="AA5659" s="4">
        <v>45065.440277777801</v>
      </c>
      <c r="AB5659" s="26">
        <f t="shared" si="460"/>
        <v>0</v>
      </c>
      <c r="AC5659" s="1" t="s">
        <v>197</v>
      </c>
      <c r="AD5659" s="3" t="s">
        <v>40</v>
      </c>
    </row>
    <row r="5660" spans="1:30" ht="102" hidden="1" x14ac:dyDescent="0.25">
      <c r="A5660" s="1" t="s">
        <v>16608</v>
      </c>
      <c r="B5660" s="1" t="s">
        <v>27</v>
      </c>
      <c r="C5660" s="2" t="s">
        <v>16609</v>
      </c>
      <c r="D5660" s="3" t="s">
        <v>87</v>
      </c>
      <c r="E5660" s="3" t="s">
        <v>30</v>
      </c>
      <c r="F5660" s="2" t="s">
        <v>82</v>
      </c>
      <c r="G5660" s="3" t="s">
        <v>54</v>
      </c>
      <c r="H5660" s="3" t="s">
        <v>83</v>
      </c>
      <c r="I5660" s="3">
        <v>1450459</v>
      </c>
      <c r="J5660" s="3" t="s">
        <v>34</v>
      </c>
      <c r="K5660" s="4">
        <v>45065.388888888898</v>
      </c>
      <c r="L5660" s="11" t="str">
        <f t="shared" si="456"/>
        <v>mayo</v>
      </c>
      <c r="M5660" s="3">
        <v>2</v>
      </c>
      <c r="N5660" s="3">
        <v>2</v>
      </c>
      <c r="O5660" s="3">
        <f t="shared" si="457"/>
        <v>2</v>
      </c>
      <c r="P5660" s="4">
        <v>45065.408692129597</v>
      </c>
      <c r="Q5660" s="2"/>
      <c r="R5660" s="3" t="s">
        <v>16610</v>
      </c>
      <c r="S5660" s="4">
        <v>45065.408692129597</v>
      </c>
      <c r="T5660" s="3">
        <f t="shared" si="458"/>
        <v>28</v>
      </c>
      <c r="U5660" s="2" t="s">
        <v>36</v>
      </c>
      <c r="V5660" s="4">
        <v>45065.4223263889</v>
      </c>
      <c r="W5660" s="3">
        <f t="shared" si="459"/>
        <v>19</v>
      </c>
      <c r="X5660" s="3" t="s">
        <v>508</v>
      </c>
      <c r="Y5660" s="2" t="s">
        <v>509</v>
      </c>
      <c r="Z5660" s="2" t="s">
        <v>457</v>
      </c>
      <c r="AA5660" s="4">
        <v>45066.316666666702</v>
      </c>
      <c r="AB5660" s="26">
        <f t="shared" si="460"/>
        <v>21</v>
      </c>
      <c r="AC5660" s="1" t="s">
        <v>78</v>
      </c>
      <c r="AD5660" s="3" t="s">
        <v>40</v>
      </c>
    </row>
    <row r="5661" spans="1:30" ht="42.75" hidden="1" x14ac:dyDescent="0.25">
      <c r="A5661" s="1" t="s">
        <v>2189</v>
      </c>
      <c r="B5661" s="1" t="s">
        <v>407</v>
      </c>
      <c r="C5661" s="2" t="s">
        <v>2190</v>
      </c>
      <c r="D5661" s="3" t="s">
        <v>2863</v>
      </c>
      <c r="E5661" s="3" t="s">
        <v>410</v>
      </c>
      <c r="F5661" s="2" t="s">
        <v>398</v>
      </c>
      <c r="G5661" s="3" t="s">
        <v>192</v>
      </c>
      <c r="H5661" s="3" t="s">
        <v>399</v>
      </c>
      <c r="I5661" s="3">
        <v>1450490</v>
      </c>
      <c r="J5661" s="3" t="s">
        <v>73</v>
      </c>
      <c r="K5661" s="4">
        <v>45065.404861111099</v>
      </c>
      <c r="L5661" s="11" t="str">
        <f t="shared" si="456"/>
        <v>mayo</v>
      </c>
      <c r="M5661" s="3">
        <v>2</v>
      </c>
      <c r="N5661" s="3">
        <v>2</v>
      </c>
      <c r="O5661" s="3">
        <f t="shared" si="457"/>
        <v>2</v>
      </c>
      <c r="P5661" s="4">
        <v>45065.413263888899</v>
      </c>
      <c r="Q5661" s="2"/>
      <c r="R5661" s="3" t="s">
        <v>16611</v>
      </c>
      <c r="S5661" s="4">
        <v>45065.413263888899</v>
      </c>
      <c r="T5661" s="3">
        <f t="shared" si="458"/>
        <v>12</v>
      </c>
      <c r="U5661" s="2" t="s">
        <v>227</v>
      </c>
      <c r="V5661" s="4">
        <v>45065.413530092599</v>
      </c>
      <c r="W5661" s="3">
        <f t="shared" si="459"/>
        <v>0</v>
      </c>
      <c r="X5661" s="3" t="s">
        <v>2987</v>
      </c>
      <c r="Y5661" s="2" t="s">
        <v>2988</v>
      </c>
      <c r="Z5661" s="2" t="s">
        <v>227</v>
      </c>
      <c r="AA5661" s="4">
        <v>45065.448611111096</v>
      </c>
      <c r="AB5661" s="26">
        <f t="shared" si="460"/>
        <v>0</v>
      </c>
      <c r="AC5661" s="1" t="s">
        <v>197</v>
      </c>
      <c r="AD5661" s="3" t="s">
        <v>40</v>
      </c>
    </row>
    <row r="5662" spans="1:30" ht="38.25" hidden="1" x14ac:dyDescent="0.25">
      <c r="A5662" s="1" t="s">
        <v>16612</v>
      </c>
      <c r="B5662" s="1" t="s">
        <v>27</v>
      </c>
      <c r="C5662" s="2" t="s">
        <v>16613</v>
      </c>
      <c r="D5662" s="3" t="s">
        <v>629</v>
      </c>
      <c r="E5662" s="3" t="s">
        <v>30</v>
      </c>
      <c r="F5662" s="2" t="s">
        <v>264</v>
      </c>
      <c r="G5662" s="3" t="s">
        <v>192</v>
      </c>
      <c r="H5662" s="3" t="s">
        <v>387</v>
      </c>
      <c r="I5662" s="3">
        <v>1450508</v>
      </c>
      <c r="J5662" s="3" t="s">
        <v>34</v>
      </c>
      <c r="K5662" s="4">
        <v>45065.414583333302</v>
      </c>
      <c r="L5662" s="11" t="str">
        <f t="shared" si="456"/>
        <v>mayo</v>
      </c>
      <c r="M5662" s="3">
        <v>2</v>
      </c>
      <c r="N5662" s="3">
        <v>2</v>
      </c>
      <c r="O5662" s="3">
        <f t="shared" si="457"/>
        <v>2</v>
      </c>
      <c r="P5662" s="4">
        <v>45065.436469907399</v>
      </c>
      <c r="Q5662" s="2"/>
      <c r="R5662" s="3" t="s">
        <v>16614</v>
      </c>
      <c r="S5662" s="4">
        <v>45065.436469907399</v>
      </c>
      <c r="T5662" s="3">
        <f t="shared" si="458"/>
        <v>31</v>
      </c>
      <c r="U5662" s="2" t="s">
        <v>227</v>
      </c>
      <c r="V5662" s="4">
        <v>45065.4379050926</v>
      </c>
      <c r="W5662" s="3">
        <f t="shared" si="459"/>
        <v>2</v>
      </c>
      <c r="X5662" s="3" t="s">
        <v>295</v>
      </c>
      <c r="Y5662" s="2" t="s">
        <v>296</v>
      </c>
      <c r="Z5662" s="2" t="s">
        <v>227</v>
      </c>
      <c r="AA5662" s="4">
        <v>45065.591666666704</v>
      </c>
      <c r="AB5662" s="26">
        <f t="shared" si="460"/>
        <v>3</v>
      </c>
      <c r="AC5662" s="1" t="s">
        <v>78</v>
      </c>
      <c r="AD5662" s="3" t="s">
        <v>40</v>
      </c>
    </row>
    <row r="5663" spans="1:30" ht="42.75" hidden="1" x14ac:dyDescent="0.25">
      <c r="A5663" s="1" t="s">
        <v>16615</v>
      </c>
      <c r="B5663" s="1" t="s">
        <v>27</v>
      </c>
      <c r="C5663" s="2" t="s">
        <v>16616</v>
      </c>
      <c r="D5663" s="3" t="s">
        <v>172</v>
      </c>
      <c r="E5663" s="3" t="s">
        <v>30</v>
      </c>
      <c r="F5663" s="2" t="s">
        <v>264</v>
      </c>
      <c r="G5663" s="3" t="s">
        <v>192</v>
      </c>
      <c r="H5663" s="3" t="s">
        <v>387</v>
      </c>
      <c r="I5663" s="3">
        <v>1450522</v>
      </c>
      <c r="J5663" s="3" t="s">
        <v>34</v>
      </c>
      <c r="K5663" s="4">
        <v>45065.425000000003</v>
      </c>
      <c r="L5663" s="11" t="str">
        <f t="shared" si="456"/>
        <v>mayo</v>
      </c>
      <c r="M5663" s="3">
        <v>2</v>
      </c>
      <c r="N5663" s="3">
        <v>2</v>
      </c>
      <c r="O5663" s="3">
        <f t="shared" si="457"/>
        <v>2</v>
      </c>
      <c r="P5663" s="4">
        <v>45065.455289351798</v>
      </c>
      <c r="Q5663" s="2"/>
      <c r="R5663" s="3" t="s">
        <v>16617</v>
      </c>
      <c r="S5663" s="4">
        <v>45065.455289351798</v>
      </c>
      <c r="T5663" s="3">
        <f t="shared" si="458"/>
        <v>43</v>
      </c>
      <c r="U5663" s="2" t="s">
        <v>227</v>
      </c>
      <c r="V5663" s="4">
        <v>45065.456134259301</v>
      </c>
      <c r="W5663" s="3">
        <f t="shared" si="459"/>
        <v>1</v>
      </c>
      <c r="X5663" s="3" t="s">
        <v>267</v>
      </c>
      <c r="Y5663" s="2" t="s">
        <v>268</v>
      </c>
      <c r="Z5663" s="2" t="s">
        <v>227</v>
      </c>
      <c r="AA5663" s="4">
        <v>45065.691666666702</v>
      </c>
      <c r="AB5663" s="26">
        <f t="shared" si="460"/>
        <v>5</v>
      </c>
      <c r="AC5663" s="1" t="s">
        <v>78</v>
      </c>
      <c r="AD5663" s="3" t="s">
        <v>40</v>
      </c>
    </row>
    <row r="5664" spans="1:30" ht="51" hidden="1" x14ac:dyDescent="0.25">
      <c r="A5664" s="1" t="s">
        <v>16618</v>
      </c>
      <c r="B5664" s="1" t="s">
        <v>27</v>
      </c>
      <c r="C5664" s="2" t="s">
        <v>16619</v>
      </c>
      <c r="D5664" s="3" t="s">
        <v>206</v>
      </c>
      <c r="E5664" s="3" t="s">
        <v>30</v>
      </c>
      <c r="F5664" s="2" t="s">
        <v>82</v>
      </c>
      <c r="G5664" s="3" t="s">
        <v>54</v>
      </c>
      <c r="H5664" s="3" t="s">
        <v>83</v>
      </c>
      <c r="I5664" s="3">
        <v>1450529</v>
      </c>
      <c r="J5664" s="3" t="s">
        <v>34</v>
      </c>
      <c r="K5664" s="4">
        <v>45065.429861111101</v>
      </c>
      <c r="L5664" s="11" t="str">
        <f t="shared" si="456"/>
        <v>mayo</v>
      </c>
      <c r="M5664" s="3">
        <v>2</v>
      </c>
      <c r="N5664" s="3">
        <v>2</v>
      </c>
      <c r="O5664" s="3">
        <f t="shared" si="457"/>
        <v>2</v>
      </c>
      <c r="P5664" s="4">
        <v>45065.440914351799</v>
      </c>
      <c r="Q5664" s="2"/>
      <c r="R5664" s="3" t="s">
        <v>16620</v>
      </c>
      <c r="S5664" s="4">
        <v>45065.440914351799</v>
      </c>
      <c r="T5664" s="3">
        <f t="shared" si="458"/>
        <v>15</v>
      </c>
      <c r="U5664" s="2" t="s">
        <v>36</v>
      </c>
      <c r="V5664" s="4">
        <v>45065.442731481497</v>
      </c>
      <c r="W5664" s="3">
        <f t="shared" si="459"/>
        <v>2</v>
      </c>
      <c r="X5664" s="3" t="s">
        <v>2836</v>
      </c>
      <c r="Y5664" s="2" t="s">
        <v>2837</v>
      </c>
      <c r="Z5664" s="2" t="s">
        <v>551</v>
      </c>
      <c r="AA5664" s="4">
        <v>45077.78125</v>
      </c>
      <c r="AB5664" s="26">
        <f t="shared" si="460"/>
        <v>296</v>
      </c>
      <c r="AC5664" s="1" t="s">
        <v>125</v>
      </c>
      <c r="AD5664" s="3" t="s">
        <v>40</v>
      </c>
    </row>
    <row r="5665" spans="1:30" ht="204" hidden="1" x14ac:dyDescent="0.25">
      <c r="A5665" s="1" t="s">
        <v>16621</v>
      </c>
      <c r="B5665" s="1" t="s">
        <v>27</v>
      </c>
      <c r="C5665" s="2" t="s">
        <v>16622</v>
      </c>
      <c r="D5665" s="3" t="s">
        <v>643</v>
      </c>
      <c r="E5665" s="3" t="s">
        <v>30</v>
      </c>
      <c r="F5665" s="2" t="s">
        <v>82</v>
      </c>
      <c r="G5665" s="3" t="s">
        <v>54</v>
      </c>
      <c r="H5665" s="3" t="s">
        <v>83</v>
      </c>
      <c r="I5665" s="3">
        <v>1450586</v>
      </c>
      <c r="J5665" s="3" t="s">
        <v>73</v>
      </c>
      <c r="K5665" s="4">
        <v>45065.472916666702</v>
      </c>
      <c r="L5665" s="11" t="str">
        <f t="shared" si="456"/>
        <v>mayo</v>
      </c>
      <c r="M5665" s="3">
        <v>4</v>
      </c>
      <c r="N5665" s="3">
        <v>4</v>
      </c>
      <c r="O5665" s="3">
        <f t="shared" si="457"/>
        <v>4</v>
      </c>
      <c r="P5665" s="4">
        <v>45065.484143518501</v>
      </c>
      <c r="Q5665" s="2"/>
      <c r="R5665" s="3" t="s">
        <v>16623</v>
      </c>
      <c r="S5665" s="4">
        <v>45065.484143518501</v>
      </c>
      <c r="T5665" s="3">
        <f t="shared" si="458"/>
        <v>16</v>
      </c>
      <c r="U5665" s="2" t="s">
        <v>36</v>
      </c>
      <c r="V5665" s="3"/>
      <c r="W5665" s="3" t="str">
        <f t="shared" si="459"/>
        <v/>
      </c>
      <c r="X5665" s="3"/>
      <c r="Y5665" s="2"/>
      <c r="Z5665" s="2"/>
      <c r="AA5665" s="4">
        <v>45065.493750000001</v>
      </c>
      <c r="AB5665" s="26" t="str">
        <f t="shared" si="460"/>
        <v/>
      </c>
      <c r="AC5665" s="1"/>
      <c r="AD5665" s="3" t="s">
        <v>40</v>
      </c>
    </row>
    <row r="5666" spans="1:30" ht="178.5" hidden="1" x14ac:dyDescent="0.25">
      <c r="A5666" s="1" t="s">
        <v>16624</v>
      </c>
      <c r="B5666" s="1" t="s">
        <v>27</v>
      </c>
      <c r="C5666" s="2" t="s">
        <v>16625</v>
      </c>
      <c r="D5666" s="3" t="s">
        <v>1059</v>
      </c>
      <c r="E5666" s="3" t="s">
        <v>30</v>
      </c>
      <c r="F5666" s="2" t="s">
        <v>64</v>
      </c>
      <c r="G5666" s="3" t="s">
        <v>32</v>
      </c>
      <c r="H5666" s="3" t="s">
        <v>33</v>
      </c>
      <c r="I5666" s="3">
        <v>1450598</v>
      </c>
      <c r="J5666" s="3" t="s">
        <v>73</v>
      </c>
      <c r="K5666" s="4">
        <v>45065.477083333302</v>
      </c>
      <c r="L5666" s="11" t="str">
        <f t="shared" si="456"/>
        <v>mayo</v>
      </c>
      <c r="M5666" s="3">
        <v>4</v>
      </c>
      <c r="N5666" s="3">
        <v>4</v>
      </c>
      <c r="O5666" s="3">
        <f t="shared" si="457"/>
        <v>4</v>
      </c>
      <c r="P5666" s="4">
        <v>45065.497685185197</v>
      </c>
      <c r="Q5666" s="2"/>
      <c r="R5666" s="3" t="s">
        <v>16626</v>
      </c>
      <c r="S5666" s="4">
        <v>45065.497685185197</v>
      </c>
      <c r="T5666" s="3">
        <f t="shared" si="458"/>
        <v>29</v>
      </c>
      <c r="U5666" s="2" t="s">
        <v>36</v>
      </c>
      <c r="V5666" s="3"/>
      <c r="W5666" s="3" t="str">
        <f t="shared" si="459"/>
        <v/>
      </c>
      <c r="X5666" s="3"/>
      <c r="Y5666" s="2"/>
      <c r="Z5666" s="2"/>
      <c r="AA5666" s="4">
        <v>45065.502777777801</v>
      </c>
      <c r="AB5666" s="26" t="str">
        <f t="shared" si="460"/>
        <v/>
      </c>
      <c r="AC5666" s="1"/>
      <c r="AD5666" s="3" t="s">
        <v>40</v>
      </c>
    </row>
    <row r="5667" spans="1:30" ht="255" hidden="1" x14ac:dyDescent="0.25">
      <c r="A5667" s="1" t="s">
        <v>15318</v>
      </c>
      <c r="B5667" s="1" t="s">
        <v>27</v>
      </c>
      <c r="C5667" s="2" t="s">
        <v>15319</v>
      </c>
      <c r="D5667" s="3" t="s">
        <v>162</v>
      </c>
      <c r="E5667" s="3" t="s">
        <v>30</v>
      </c>
      <c r="F5667" s="2" t="s">
        <v>64</v>
      </c>
      <c r="G5667" s="3" t="s">
        <v>32</v>
      </c>
      <c r="H5667" s="3" t="s">
        <v>33</v>
      </c>
      <c r="I5667" s="3">
        <v>1450608</v>
      </c>
      <c r="J5667" s="3" t="s">
        <v>34</v>
      </c>
      <c r="K5667" s="4">
        <v>45065.481249999997</v>
      </c>
      <c r="L5667" s="11" t="str">
        <f t="shared" si="456"/>
        <v>mayo</v>
      </c>
      <c r="M5667" s="3">
        <v>3</v>
      </c>
      <c r="N5667" s="3">
        <v>3</v>
      </c>
      <c r="O5667" s="3">
        <f t="shared" si="457"/>
        <v>3</v>
      </c>
      <c r="P5667" s="4">
        <v>45065.5069097222</v>
      </c>
      <c r="Q5667" s="2"/>
      <c r="R5667" s="3" t="s">
        <v>16627</v>
      </c>
      <c r="S5667" s="4">
        <v>45065.5069097222</v>
      </c>
      <c r="T5667" s="3">
        <f t="shared" si="458"/>
        <v>36</v>
      </c>
      <c r="U5667" s="2" t="s">
        <v>36</v>
      </c>
      <c r="V5667" s="4">
        <v>45065.5571180556</v>
      </c>
      <c r="W5667" s="3">
        <f t="shared" si="459"/>
        <v>72</v>
      </c>
      <c r="X5667" s="3" t="s">
        <v>16628</v>
      </c>
      <c r="Y5667" s="2" t="s">
        <v>16629</v>
      </c>
      <c r="Z5667" s="2" t="s">
        <v>457</v>
      </c>
      <c r="AA5667" s="4">
        <v>45066.664583333302</v>
      </c>
      <c r="AB5667" s="26">
        <f t="shared" si="460"/>
        <v>26</v>
      </c>
      <c r="AC5667" s="1" t="s">
        <v>330</v>
      </c>
      <c r="AD5667" s="3" t="s">
        <v>40</v>
      </c>
    </row>
    <row r="5668" spans="1:30" ht="140.25" hidden="1" x14ac:dyDescent="0.25">
      <c r="A5668" s="1" t="s">
        <v>16630</v>
      </c>
      <c r="B5668" s="1" t="s">
        <v>27</v>
      </c>
      <c r="C5668" s="2" t="s">
        <v>16631</v>
      </c>
      <c r="D5668" s="3" t="s">
        <v>1059</v>
      </c>
      <c r="E5668" s="3" t="s">
        <v>30</v>
      </c>
      <c r="F5668" s="2" t="s">
        <v>82</v>
      </c>
      <c r="G5668" s="3" t="s">
        <v>54</v>
      </c>
      <c r="H5668" s="3" t="s">
        <v>83</v>
      </c>
      <c r="I5668" s="3">
        <v>1450636</v>
      </c>
      <c r="J5668" s="3" t="s">
        <v>73</v>
      </c>
      <c r="K5668" s="4">
        <v>45065.501388888901</v>
      </c>
      <c r="L5668" s="11" t="str">
        <f t="shared" si="456"/>
        <v>mayo</v>
      </c>
      <c r="M5668" s="3">
        <v>4</v>
      </c>
      <c r="N5668" s="3">
        <v>4</v>
      </c>
      <c r="O5668" s="3">
        <f t="shared" si="457"/>
        <v>4</v>
      </c>
      <c r="P5668" s="4">
        <v>45065.516979166699</v>
      </c>
      <c r="Q5668" s="2"/>
      <c r="R5668" s="3" t="s">
        <v>16632</v>
      </c>
      <c r="S5668" s="4">
        <v>45065.516979166699</v>
      </c>
      <c r="T5668" s="3">
        <f t="shared" si="458"/>
        <v>22</v>
      </c>
      <c r="U5668" s="2" t="s">
        <v>36</v>
      </c>
      <c r="V5668" s="3"/>
      <c r="W5668" s="3" t="str">
        <f t="shared" si="459"/>
        <v/>
      </c>
      <c r="X5668" s="3"/>
      <c r="Y5668" s="2"/>
      <c r="Z5668" s="2"/>
      <c r="AA5668" s="4">
        <v>45065.528472222199</v>
      </c>
      <c r="AB5668" s="26" t="str">
        <f t="shared" si="460"/>
        <v/>
      </c>
      <c r="AC5668" s="1"/>
      <c r="AD5668" s="3" t="s">
        <v>40</v>
      </c>
    </row>
    <row r="5669" spans="1:30" ht="191.25" hidden="1" x14ac:dyDescent="0.25">
      <c r="A5669" s="1" t="s">
        <v>16428</v>
      </c>
      <c r="B5669" s="1" t="s">
        <v>27</v>
      </c>
      <c r="C5669" s="2" t="s">
        <v>16429</v>
      </c>
      <c r="D5669" s="3" t="s">
        <v>671</v>
      </c>
      <c r="E5669" s="3" t="s">
        <v>30</v>
      </c>
      <c r="F5669" s="2" t="s">
        <v>293</v>
      </c>
      <c r="G5669" s="3" t="s">
        <v>32</v>
      </c>
      <c r="H5669" s="3" t="s">
        <v>33</v>
      </c>
      <c r="I5669" s="3">
        <v>1450638</v>
      </c>
      <c r="J5669" s="3" t="s">
        <v>73</v>
      </c>
      <c r="K5669" s="4">
        <v>45065.507638888899</v>
      </c>
      <c r="L5669" s="11" t="str">
        <f t="shared" si="456"/>
        <v>mayo</v>
      </c>
      <c r="M5669" s="3">
        <v>4</v>
      </c>
      <c r="N5669" s="3">
        <v>4</v>
      </c>
      <c r="O5669" s="3">
        <f t="shared" si="457"/>
        <v>4</v>
      </c>
      <c r="P5669" s="4">
        <v>45065.532627314802</v>
      </c>
      <c r="Q5669" s="2"/>
      <c r="R5669" s="3" t="s">
        <v>16633</v>
      </c>
      <c r="S5669" s="4">
        <v>45065.532627314802</v>
      </c>
      <c r="T5669" s="3">
        <f t="shared" si="458"/>
        <v>35</v>
      </c>
      <c r="U5669" s="2" t="s">
        <v>36</v>
      </c>
      <c r="V5669" s="3"/>
      <c r="W5669" s="3" t="str">
        <f t="shared" si="459"/>
        <v/>
      </c>
      <c r="X5669" s="3"/>
      <c r="Y5669" s="2"/>
      <c r="Z5669" s="2"/>
      <c r="AA5669" s="4">
        <v>45065.640277777798</v>
      </c>
      <c r="AB5669" s="26" t="str">
        <f t="shared" si="460"/>
        <v/>
      </c>
      <c r="AC5669" s="1"/>
      <c r="AD5669" s="3" t="s">
        <v>40</v>
      </c>
    </row>
    <row r="5670" spans="1:30" ht="114.75" hidden="1" x14ac:dyDescent="0.25">
      <c r="A5670" s="1" t="s">
        <v>14943</v>
      </c>
      <c r="B5670" s="1" t="s">
        <v>575</v>
      </c>
      <c r="C5670" s="2" t="s">
        <v>14944</v>
      </c>
      <c r="D5670" s="3" t="s">
        <v>2183</v>
      </c>
      <c r="E5670" s="3" t="s">
        <v>410</v>
      </c>
      <c r="F5670" s="2" t="s">
        <v>53</v>
      </c>
      <c r="G5670" s="3" t="s">
        <v>54</v>
      </c>
      <c r="H5670" s="3" t="s">
        <v>100</v>
      </c>
      <c r="I5670" s="3">
        <v>1450650</v>
      </c>
      <c r="J5670" s="3" t="s">
        <v>73</v>
      </c>
      <c r="K5670" s="4">
        <v>45065.531944444403</v>
      </c>
      <c r="L5670" s="11" t="str">
        <f t="shared" si="456"/>
        <v>mayo</v>
      </c>
      <c r="M5670" s="3">
        <v>3</v>
      </c>
      <c r="N5670" s="3">
        <v>3</v>
      </c>
      <c r="O5670" s="3">
        <f t="shared" si="457"/>
        <v>3</v>
      </c>
      <c r="P5670" s="4">
        <v>45065.542453703703</v>
      </c>
      <c r="Q5670" s="2"/>
      <c r="R5670" s="3" t="s">
        <v>16634</v>
      </c>
      <c r="S5670" s="4">
        <v>45065.542453703703</v>
      </c>
      <c r="T5670" s="3">
        <f t="shared" si="458"/>
        <v>15</v>
      </c>
      <c r="U5670" s="2" t="s">
        <v>36</v>
      </c>
      <c r="V5670" s="4">
        <v>45065.562476851897</v>
      </c>
      <c r="W5670" s="3">
        <f t="shared" si="459"/>
        <v>28</v>
      </c>
      <c r="X5670" s="3" t="s">
        <v>1142</v>
      </c>
      <c r="Y5670" s="2" t="s">
        <v>1143</v>
      </c>
      <c r="Z5670" s="2" t="s">
        <v>551</v>
      </c>
      <c r="AA5670" s="4">
        <v>45065.59375</v>
      </c>
      <c r="AB5670" s="26">
        <f t="shared" si="460"/>
        <v>0</v>
      </c>
      <c r="AC5670" s="1" t="s">
        <v>197</v>
      </c>
      <c r="AD5670" s="3" t="s">
        <v>40</v>
      </c>
    </row>
    <row r="5671" spans="1:30" ht="102" hidden="1" x14ac:dyDescent="0.25">
      <c r="A5671" s="1" t="s">
        <v>16635</v>
      </c>
      <c r="B5671" s="1" t="s">
        <v>27</v>
      </c>
      <c r="C5671" s="2" t="s">
        <v>16636</v>
      </c>
      <c r="D5671" s="3" t="s">
        <v>186</v>
      </c>
      <c r="E5671" s="3" t="s">
        <v>30</v>
      </c>
      <c r="F5671" s="2" t="s">
        <v>82</v>
      </c>
      <c r="G5671" s="3" t="s">
        <v>32</v>
      </c>
      <c r="H5671" s="3" t="s">
        <v>716</v>
      </c>
      <c r="I5671" s="3">
        <v>1450652</v>
      </c>
      <c r="J5671" s="3" t="s">
        <v>34</v>
      </c>
      <c r="K5671" s="4">
        <v>45065.536111111098</v>
      </c>
      <c r="L5671" s="11" t="str">
        <f t="shared" ref="L5671:L5733" si="461">+TEXT(K5671,"mmmm")</f>
        <v>mayo</v>
      </c>
      <c r="M5671" s="3">
        <v>3</v>
      </c>
      <c r="N5671" s="3">
        <v>3</v>
      </c>
      <c r="O5671" s="3">
        <f t="shared" si="457"/>
        <v>3</v>
      </c>
      <c r="P5671" s="4">
        <v>45065.550173611096</v>
      </c>
      <c r="Q5671" s="2"/>
      <c r="R5671" s="3" t="s">
        <v>16637</v>
      </c>
      <c r="S5671" s="4">
        <v>45065.550173611096</v>
      </c>
      <c r="T5671" s="3">
        <f t="shared" si="458"/>
        <v>20</v>
      </c>
      <c r="U5671" s="2" t="s">
        <v>36</v>
      </c>
      <c r="V5671" s="4">
        <v>45065.615439814799</v>
      </c>
      <c r="W5671" s="3">
        <f t="shared" si="459"/>
        <v>93</v>
      </c>
      <c r="X5671" s="3" t="s">
        <v>174</v>
      </c>
      <c r="Y5671" s="2" t="s">
        <v>175</v>
      </c>
      <c r="Z5671" s="2" t="s">
        <v>457</v>
      </c>
      <c r="AA5671" s="4">
        <v>45065.886805555601</v>
      </c>
      <c r="AB5671" s="26">
        <f t="shared" si="460"/>
        <v>6</v>
      </c>
      <c r="AC5671" s="1" t="s">
        <v>78</v>
      </c>
      <c r="AD5671" s="3" t="s">
        <v>40</v>
      </c>
    </row>
    <row r="5672" spans="1:30" ht="127.5" hidden="1" x14ac:dyDescent="0.25">
      <c r="A5672" s="1" t="s">
        <v>16638</v>
      </c>
      <c r="B5672" s="1" t="s">
        <v>27</v>
      </c>
      <c r="C5672" s="2" t="s">
        <v>16639</v>
      </c>
      <c r="D5672" s="3" t="s">
        <v>498</v>
      </c>
      <c r="E5672" s="3" t="s">
        <v>30</v>
      </c>
      <c r="F5672" s="2" t="s">
        <v>293</v>
      </c>
      <c r="G5672" s="3" t="s">
        <v>54</v>
      </c>
      <c r="H5672" s="3" t="s">
        <v>89</v>
      </c>
      <c r="I5672" s="3">
        <v>1450658</v>
      </c>
      <c r="J5672" s="3" t="s">
        <v>34</v>
      </c>
      <c r="K5672" s="4">
        <v>45065.5534722222</v>
      </c>
      <c r="L5672" s="11" t="str">
        <f t="shared" si="461"/>
        <v>mayo</v>
      </c>
      <c r="M5672" s="3">
        <v>2</v>
      </c>
      <c r="N5672" s="3">
        <v>2</v>
      </c>
      <c r="O5672" s="3">
        <f t="shared" si="457"/>
        <v>2</v>
      </c>
      <c r="P5672" s="4">
        <v>45065.5617824074</v>
      </c>
      <c r="Q5672" s="2"/>
      <c r="R5672" s="3" t="s">
        <v>16640</v>
      </c>
      <c r="S5672" s="4">
        <v>45065.5617824074</v>
      </c>
      <c r="T5672" s="3">
        <f t="shared" si="458"/>
        <v>11</v>
      </c>
      <c r="U5672" s="2" t="s">
        <v>36</v>
      </c>
      <c r="V5672" s="4">
        <v>45065.599606481497</v>
      </c>
      <c r="W5672" s="3">
        <f t="shared" si="459"/>
        <v>54</v>
      </c>
      <c r="X5672" s="3" t="s">
        <v>1114</v>
      </c>
      <c r="Y5672" s="2" t="s">
        <v>1115</v>
      </c>
      <c r="Z5672" s="2" t="s">
        <v>551</v>
      </c>
      <c r="AA5672" s="4">
        <v>45075.5402777778</v>
      </c>
      <c r="AB5672" s="26">
        <f t="shared" si="460"/>
        <v>238</v>
      </c>
      <c r="AC5672" s="1" t="s">
        <v>125</v>
      </c>
      <c r="AD5672" s="3" t="s">
        <v>40</v>
      </c>
    </row>
    <row r="5673" spans="1:30" ht="63.75" hidden="1" x14ac:dyDescent="0.25">
      <c r="A5673" s="1" t="s">
        <v>16641</v>
      </c>
      <c r="B5673" s="1" t="s">
        <v>27</v>
      </c>
      <c r="C5673" s="2" t="s">
        <v>16642</v>
      </c>
      <c r="D5673" s="3" t="s">
        <v>153</v>
      </c>
      <c r="E5673" s="3" t="s">
        <v>30</v>
      </c>
      <c r="F5673" s="2" t="s">
        <v>154</v>
      </c>
      <c r="G5673" s="3" t="s">
        <v>155</v>
      </c>
      <c r="H5673" s="3" t="s">
        <v>156</v>
      </c>
      <c r="I5673" s="3">
        <v>1450665</v>
      </c>
      <c r="J5673" s="3" t="s">
        <v>34</v>
      </c>
      <c r="K5673" s="4">
        <v>45065.561111111099</v>
      </c>
      <c r="L5673" s="11" t="str">
        <f t="shared" si="461"/>
        <v>mayo</v>
      </c>
      <c r="M5673" s="3">
        <v>3</v>
      </c>
      <c r="N5673" s="3">
        <v>3</v>
      </c>
      <c r="O5673" s="3">
        <f t="shared" si="457"/>
        <v>3</v>
      </c>
      <c r="P5673" s="4">
        <v>45065.581412036998</v>
      </c>
      <c r="Q5673" s="2"/>
      <c r="R5673" s="3" t="s">
        <v>16643</v>
      </c>
      <c r="S5673" s="4">
        <v>45065.581412036998</v>
      </c>
      <c r="T5673" s="3">
        <f t="shared" si="458"/>
        <v>29</v>
      </c>
      <c r="U5673" s="2" t="s">
        <v>227</v>
      </c>
      <c r="V5673" s="4">
        <v>45065.582395833299</v>
      </c>
      <c r="W5673" s="3">
        <f t="shared" si="459"/>
        <v>1</v>
      </c>
      <c r="X5673" s="3" t="s">
        <v>16644</v>
      </c>
      <c r="Y5673" s="2" t="s">
        <v>16645</v>
      </c>
      <c r="Z5673" s="2" t="s">
        <v>227</v>
      </c>
      <c r="AA5673" s="4">
        <v>45065.723611111098</v>
      </c>
      <c r="AB5673" s="26">
        <f t="shared" si="460"/>
        <v>3</v>
      </c>
      <c r="AC5673" s="1" t="s">
        <v>78</v>
      </c>
      <c r="AD5673" s="3" t="s">
        <v>40</v>
      </c>
    </row>
    <row r="5674" spans="1:30" ht="318.75" hidden="1" x14ac:dyDescent="0.25">
      <c r="A5674" s="1" t="s">
        <v>16646</v>
      </c>
      <c r="B5674" s="1" t="s">
        <v>27</v>
      </c>
      <c r="C5674" s="2" t="s">
        <v>16647</v>
      </c>
      <c r="D5674" s="3" t="s">
        <v>232</v>
      </c>
      <c r="E5674" s="3" t="s">
        <v>30</v>
      </c>
      <c r="F5674" s="2" t="s">
        <v>44</v>
      </c>
      <c r="G5674" s="3" t="s">
        <v>32</v>
      </c>
      <c r="H5674" s="3" t="s">
        <v>45</v>
      </c>
      <c r="I5674" s="3">
        <v>1450669</v>
      </c>
      <c r="J5674" s="3" t="s">
        <v>73</v>
      </c>
      <c r="K5674" s="4">
        <v>45065.566666666702</v>
      </c>
      <c r="L5674" s="11" t="str">
        <f t="shared" si="461"/>
        <v>mayo</v>
      </c>
      <c r="M5674" s="3">
        <v>4</v>
      </c>
      <c r="N5674" s="3">
        <v>4</v>
      </c>
      <c r="O5674" s="3">
        <f t="shared" si="457"/>
        <v>4</v>
      </c>
      <c r="P5674" s="4">
        <v>45065.588020833296</v>
      </c>
      <c r="Q5674" s="2"/>
      <c r="R5674" s="3" t="s">
        <v>16648</v>
      </c>
      <c r="S5674" s="4">
        <v>45065.588020833296</v>
      </c>
      <c r="T5674" s="3">
        <f t="shared" si="458"/>
        <v>30</v>
      </c>
      <c r="U5674" s="2" t="s">
        <v>36</v>
      </c>
      <c r="V5674" s="3"/>
      <c r="W5674" s="3" t="str">
        <f t="shared" si="459"/>
        <v/>
      </c>
      <c r="X5674" s="3"/>
      <c r="Y5674" s="2"/>
      <c r="Z5674" s="2"/>
      <c r="AA5674" s="4">
        <v>45065.59375</v>
      </c>
      <c r="AB5674" s="26" t="str">
        <f t="shared" si="460"/>
        <v/>
      </c>
      <c r="AC5674" s="1"/>
      <c r="AD5674" s="3" t="s">
        <v>40</v>
      </c>
    </row>
    <row r="5675" spans="1:30" ht="42.75" hidden="1" x14ac:dyDescent="0.25">
      <c r="A5675" s="1" t="s">
        <v>16649</v>
      </c>
      <c r="B5675" s="1" t="s">
        <v>27</v>
      </c>
      <c r="C5675" s="2" t="s">
        <v>16650</v>
      </c>
      <c r="D5675" s="3" t="s">
        <v>119</v>
      </c>
      <c r="E5675" s="3" t="s">
        <v>30</v>
      </c>
      <c r="F5675" s="2" t="s">
        <v>264</v>
      </c>
      <c r="G5675" s="3" t="s">
        <v>192</v>
      </c>
      <c r="H5675" s="3" t="s">
        <v>265</v>
      </c>
      <c r="I5675" s="3">
        <v>1450701</v>
      </c>
      <c r="J5675" s="3" t="s">
        <v>34</v>
      </c>
      <c r="K5675" s="4">
        <v>45065.621527777803</v>
      </c>
      <c r="L5675" s="11" t="str">
        <f t="shared" si="461"/>
        <v>mayo</v>
      </c>
      <c r="M5675" s="3">
        <v>3</v>
      </c>
      <c r="N5675" s="3">
        <v>3</v>
      </c>
      <c r="O5675" s="3">
        <f t="shared" si="457"/>
        <v>3</v>
      </c>
      <c r="P5675" s="4">
        <v>45065.627800925897</v>
      </c>
      <c r="Q5675" s="2"/>
      <c r="R5675" s="3" t="s">
        <v>16651</v>
      </c>
      <c r="S5675" s="4">
        <v>45065.627800925897</v>
      </c>
      <c r="T5675" s="3">
        <f t="shared" si="458"/>
        <v>9</v>
      </c>
      <c r="U5675" s="2" t="s">
        <v>227</v>
      </c>
      <c r="V5675" s="4">
        <v>45065.628854166702</v>
      </c>
      <c r="W5675" s="3">
        <f t="shared" si="459"/>
        <v>1</v>
      </c>
      <c r="X5675" s="3" t="s">
        <v>418</v>
      </c>
      <c r="Y5675" s="2" t="s">
        <v>419</v>
      </c>
      <c r="Z5675" s="2" t="s">
        <v>227</v>
      </c>
      <c r="AA5675" s="4">
        <v>45065.900694444397</v>
      </c>
      <c r="AB5675" s="26">
        <f t="shared" si="460"/>
        <v>6</v>
      </c>
      <c r="AC5675" s="1" t="s">
        <v>78</v>
      </c>
      <c r="AD5675" s="3" t="s">
        <v>40</v>
      </c>
    </row>
    <row r="5676" spans="1:30" ht="28.5" hidden="1" x14ac:dyDescent="0.25">
      <c r="A5676" s="1" t="s">
        <v>16652</v>
      </c>
      <c r="B5676" s="1" t="s">
        <v>27</v>
      </c>
      <c r="C5676" s="2" t="s">
        <v>16653</v>
      </c>
      <c r="D5676" s="3" t="s">
        <v>477</v>
      </c>
      <c r="E5676" s="3" t="s">
        <v>30</v>
      </c>
      <c r="F5676" s="2" t="s">
        <v>1124</v>
      </c>
      <c r="G5676" s="3" t="s">
        <v>155</v>
      </c>
      <c r="H5676" s="3" t="s">
        <v>184</v>
      </c>
      <c r="I5676" s="3">
        <v>1450705</v>
      </c>
      <c r="J5676" s="3" t="s">
        <v>34</v>
      </c>
      <c r="K5676" s="4">
        <v>45065.629166666702</v>
      </c>
      <c r="L5676" s="11" t="str">
        <f t="shared" si="461"/>
        <v>mayo</v>
      </c>
      <c r="M5676" s="3">
        <v>2</v>
      </c>
      <c r="N5676" s="3">
        <v>2</v>
      </c>
      <c r="O5676" s="3">
        <f t="shared" si="457"/>
        <v>2</v>
      </c>
      <c r="P5676" s="4">
        <v>45065.647372685198</v>
      </c>
      <c r="Q5676" s="2"/>
      <c r="R5676" s="3" t="s">
        <v>2504</v>
      </c>
      <c r="S5676" s="4">
        <v>45065.647372685198</v>
      </c>
      <c r="T5676" s="3">
        <f t="shared" si="458"/>
        <v>26</v>
      </c>
      <c r="U5676" s="2" t="s">
        <v>227</v>
      </c>
      <c r="V5676" s="4">
        <v>45065.655567129601</v>
      </c>
      <c r="W5676" s="3">
        <f t="shared" si="459"/>
        <v>11</v>
      </c>
      <c r="X5676" s="3" t="s">
        <v>103</v>
      </c>
      <c r="Y5676" s="2" t="s">
        <v>104</v>
      </c>
      <c r="Z5676" s="2" t="s">
        <v>227</v>
      </c>
      <c r="AA5676" s="4">
        <v>45065.902083333298</v>
      </c>
      <c r="AB5676" s="26">
        <f t="shared" si="460"/>
        <v>5</v>
      </c>
      <c r="AC5676" s="1" t="s">
        <v>78</v>
      </c>
      <c r="AD5676" s="3" t="s">
        <v>40</v>
      </c>
    </row>
    <row r="5677" spans="1:30" ht="114.75" hidden="1" x14ac:dyDescent="0.25">
      <c r="A5677" s="1" t="s">
        <v>2440</v>
      </c>
      <c r="B5677" s="1" t="s">
        <v>27</v>
      </c>
      <c r="C5677" s="2" t="s">
        <v>2441</v>
      </c>
      <c r="D5677" s="3" t="s">
        <v>1059</v>
      </c>
      <c r="E5677" s="3" t="s">
        <v>30</v>
      </c>
      <c r="F5677" s="2" t="s">
        <v>53</v>
      </c>
      <c r="G5677" s="3" t="s">
        <v>32</v>
      </c>
      <c r="H5677" s="3" t="s">
        <v>187</v>
      </c>
      <c r="I5677" s="3">
        <v>1450716</v>
      </c>
      <c r="J5677" s="3" t="s">
        <v>34</v>
      </c>
      <c r="K5677" s="4">
        <v>45065.658333333296</v>
      </c>
      <c r="L5677" s="11" t="str">
        <f t="shared" si="461"/>
        <v>mayo</v>
      </c>
      <c r="M5677" s="3">
        <v>2</v>
      </c>
      <c r="N5677" s="3">
        <v>2</v>
      </c>
      <c r="O5677" s="3">
        <f t="shared" si="457"/>
        <v>2</v>
      </c>
      <c r="P5677" s="4">
        <v>45065.666087963</v>
      </c>
      <c r="Q5677" s="2"/>
      <c r="R5677" s="3" t="s">
        <v>16654</v>
      </c>
      <c r="S5677" s="4">
        <v>45065.666087963</v>
      </c>
      <c r="T5677" s="3">
        <f t="shared" si="458"/>
        <v>11</v>
      </c>
      <c r="U5677" s="2" t="s">
        <v>36</v>
      </c>
      <c r="V5677" s="4">
        <v>45065.674282407403</v>
      </c>
      <c r="W5677" s="3">
        <f t="shared" si="459"/>
        <v>11</v>
      </c>
      <c r="X5677" s="3" t="s">
        <v>91</v>
      </c>
      <c r="Y5677" s="2" t="s">
        <v>92</v>
      </c>
      <c r="Z5677" s="2" t="s">
        <v>457</v>
      </c>
      <c r="AA5677" s="4">
        <v>45065.903472222199</v>
      </c>
      <c r="AB5677" s="26">
        <f t="shared" si="460"/>
        <v>5</v>
      </c>
      <c r="AC5677" s="1" t="s">
        <v>78</v>
      </c>
      <c r="AD5677" s="3" t="s">
        <v>40</v>
      </c>
    </row>
    <row r="5678" spans="1:30" ht="114.75" hidden="1" x14ac:dyDescent="0.25">
      <c r="A5678" s="1" t="s">
        <v>16655</v>
      </c>
      <c r="B5678" s="1" t="s">
        <v>27</v>
      </c>
      <c r="C5678" s="2" t="s">
        <v>16656</v>
      </c>
      <c r="D5678" s="3" t="s">
        <v>629</v>
      </c>
      <c r="E5678" s="3" t="s">
        <v>30</v>
      </c>
      <c r="F5678" s="2" t="s">
        <v>225</v>
      </c>
      <c r="G5678" s="3" t="s">
        <v>32</v>
      </c>
      <c r="H5678" s="3" t="s">
        <v>33</v>
      </c>
      <c r="I5678" s="3">
        <v>1450725</v>
      </c>
      <c r="J5678" s="3" t="s">
        <v>73</v>
      </c>
      <c r="K5678" s="4">
        <v>45065.683333333298</v>
      </c>
      <c r="L5678" s="11" t="str">
        <f t="shared" si="461"/>
        <v>mayo</v>
      </c>
      <c r="M5678" s="3">
        <v>4</v>
      </c>
      <c r="N5678" s="3">
        <v>4</v>
      </c>
      <c r="O5678" s="3">
        <f t="shared" si="457"/>
        <v>4</v>
      </c>
      <c r="P5678" s="4">
        <v>45065.692280092597</v>
      </c>
      <c r="Q5678" s="2"/>
      <c r="R5678" s="3" t="s">
        <v>16657</v>
      </c>
      <c r="S5678" s="4">
        <v>45065.692280092597</v>
      </c>
      <c r="T5678" s="3">
        <f t="shared" si="458"/>
        <v>12</v>
      </c>
      <c r="U5678" s="2" t="s">
        <v>36</v>
      </c>
      <c r="V5678" s="3"/>
      <c r="W5678" s="3" t="str">
        <f t="shared" si="459"/>
        <v/>
      </c>
      <c r="X5678" s="3"/>
      <c r="Y5678" s="2"/>
      <c r="Z5678" s="2"/>
      <c r="AA5678" s="4">
        <v>45065.697916666701</v>
      </c>
      <c r="AB5678" s="26" t="str">
        <f t="shared" si="460"/>
        <v/>
      </c>
      <c r="AC5678" s="1"/>
      <c r="AD5678" s="3" t="s">
        <v>40</v>
      </c>
    </row>
    <row r="5679" spans="1:30" ht="127.5" hidden="1" x14ac:dyDescent="0.25">
      <c r="A5679" s="1" t="s">
        <v>16658</v>
      </c>
      <c r="B5679" s="1" t="s">
        <v>27</v>
      </c>
      <c r="C5679" s="2" t="s">
        <v>16659</v>
      </c>
      <c r="D5679" s="3" t="s">
        <v>162</v>
      </c>
      <c r="E5679" s="3" t="s">
        <v>30</v>
      </c>
      <c r="F5679" s="2" t="s">
        <v>82</v>
      </c>
      <c r="G5679" s="3" t="s">
        <v>54</v>
      </c>
      <c r="H5679" s="3" t="s">
        <v>83</v>
      </c>
      <c r="I5679" s="3">
        <v>1450726</v>
      </c>
      <c r="J5679" s="3" t="s">
        <v>34</v>
      </c>
      <c r="K5679" s="4">
        <v>45065.688888888901</v>
      </c>
      <c r="L5679" s="11" t="str">
        <f t="shared" si="461"/>
        <v>mayo</v>
      </c>
      <c r="M5679" s="3">
        <v>1</v>
      </c>
      <c r="N5679" s="3">
        <v>1</v>
      </c>
      <c r="O5679" s="3">
        <f t="shared" si="457"/>
        <v>1</v>
      </c>
      <c r="P5679" s="4">
        <v>45065.698449074102</v>
      </c>
      <c r="Q5679" s="2"/>
      <c r="R5679" s="3" t="s">
        <v>16660</v>
      </c>
      <c r="S5679" s="4">
        <v>45065.698449074102</v>
      </c>
      <c r="T5679" s="3">
        <f t="shared" si="458"/>
        <v>13</v>
      </c>
      <c r="U5679" s="2" t="s">
        <v>36</v>
      </c>
      <c r="V5679" s="4">
        <v>45065.700983796298</v>
      </c>
      <c r="W5679" s="3">
        <f t="shared" si="459"/>
        <v>3</v>
      </c>
      <c r="X5679" s="3" t="s">
        <v>37</v>
      </c>
      <c r="Y5679" s="2" t="s">
        <v>38</v>
      </c>
      <c r="Z5679" s="2" t="s">
        <v>457</v>
      </c>
      <c r="AA5679" s="4">
        <v>45071.690277777801</v>
      </c>
      <c r="AB5679" s="26">
        <f t="shared" si="460"/>
        <v>143</v>
      </c>
      <c r="AC5679" s="1" t="s">
        <v>125</v>
      </c>
      <c r="AD5679" s="3" t="s">
        <v>40</v>
      </c>
    </row>
    <row r="5680" spans="1:30" ht="140.25" hidden="1" x14ac:dyDescent="0.25">
      <c r="A5680" s="1" t="s">
        <v>16661</v>
      </c>
      <c r="B5680" s="1" t="s">
        <v>27</v>
      </c>
      <c r="C5680" s="2" t="s">
        <v>16662</v>
      </c>
      <c r="D5680" s="3" t="s">
        <v>477</v>
      </c>
      <c r="E5680" s="3" t="s">
        <v>30</v>
      </c>
      <c r="F5680" s="2" t="s">
        <v>293</v>
      </c>
      <c r="G5680" s="3" t="s">
        <v>32</v>
      </c>
      <c r="H5680" s="3" t="s">
        <v>33</v>
      </c>
      <c r="I5680" s="3">
        <v>1450740</v>
      </c>
      <c r="J5680" s="3" t="s">
        <v>73</v>
      </c>
      <c r="K5680" s="4">
        <v>45065.734722222202</v>
      </c>
      <c r="L5680" s="11" t="str">
        <f t="shared" si="461"/>
        <v>mayo</v>
      </c>
      <c r="M5680" s="3">
        <v>4</v>
      </c>
      <c r="N5680" s="3">
        <v>4</v>
      </c>
      <c r="O5680" s="3">
        <f t="shared" si="457"/>
        <v>4</v>
      </c>
      <c r="P5680" s="4">
        <v>45065.747476851902</v>
      </c>
      <c r="Q5680" s="2"/>
      <c r="R5680" s="3" t="s">
        <v>16663</v>
      </c>
      <c r="S5680" s="4">
        <v>45065.747476851902</v>
      </c>
      <c r="T5680" s="3">
        <f t="shared" si="458"/>
        <v>18</v>
      </c>
      <c r="U5680" s="2" t="s">
        <v>36</v>
      </c>
      <c r="V5680" s="3"/>
      <c r="W5680" s="3" t="str">
        <f t="shared" si="459"/>
        <v/>
      </c>
      <c r="X5680" s="3"/>
      <c r="Y5680" s="2"/>
      <c r="Z5680" s="2"/>
      <c r="AA5680" s="4">
        <v>45065.840277777803</v>
      </c>
      <c r="AB5680" s="26" t="str">
        <f t="shared" si="460"/>
        <v/>
      </c>
      <c r="AC5680" s="1"/>
      <c r="AD5680" s="3" t="s">
        <v>40</v>
      </c>
    </row>
    <row r="5681" spans="1:30" ht="42.75" hidden="1" x14ac:dyDescent="0.25">
      <c r="A5681" s="1" t="s">
        <v>16664</v>
      </c>
      <c r="B5681" s="1" t="s">
        <v>27</v>
      </c>
      <c r="C5681" s="2" t="s">
        <v>16665</v>
      </c>
      <c r="D5681" s="3" t="s">
        <v>308</v>
      </c>
      <c r="E5681" s="3" t="s">
        <v>30</v>
      </c>
      <c r="F5681" s="2" t="s">
        <v>154</v>
      </c>
      <c r="G5681" s="3" t="s">
        <v>155</v>
      </c>
      <c r="H5681" s="3" t="s">
        <v>156</v>
      </c>
      <c r="I5681" s="3">
        <v>1450744</v>
      </c>
      <c r="J5681" s="3" t="s">
        <v>34</v>
      </c>
      <c r="K5681" s="4">
        <v>45065.770833333299</v>
      </c>
      <c r="L5681" s="11" t="str">
        <f t="shared" si="461"/>
        <v>mayo</v>
      </c>
      <c r="M5681" s="3">
        <v>2</v>
      </c>
      <c r="N5681" s="3">
        <v>2</v>
      </c>
      <c r="O5681" s="3">
        <f t="shared" si="457"/>
        <v>2</v>
      </c>
      <c r="P5681" s="4">
        <v>45065.786782407398</v>
      </c>
      <c r="Q5681" s="2"/>
      <c r="R5681" s="3" t="s">
        <v>16394</v>
      </c>
      <c r="S5681" s="4">
        <v>45065.786782407398</v>
      </c>
      <c r="T5681" s="3">
        <f t="shared" si="458"/>
        <v>22</v>
      </c>
      <c r="U5681" s="2" t="s">
        <v>1132</v>
      </c>
      <c r="V5681" s="4">
        <v>45065.789247685199</v>
      </c>
      <c r="W5681" s="3">
        <f t="shared" si="459"/>
        <v>3</v>
      </c>
      <c r="X5681" s="3" t="s">
        <v>115</v>
      </c>
      <c r="Y5681" s="2" t="s">
        <v>116</v>
      </c>
      <c r="Z5681" s="2" t="s">
        <v>1132</v>
      </c>
      <c r="AA5681" s="4">
        <v>45070.688194444403</v>
      </c>
      <c r="AB5681" s="26">
        <f t="shared" si="460"/>
        <v>117</v>
      </c>
      <c r="AC5681" s="1" t="s">
        <v>125</v>
      </c>
      <c r="AD5681" s="3" t="s">
        <v>40</v>
      </c>
    </row>
    <row r="5682" spans="1:30" ht="153" hidden="1" x14ac:dyDescent="0.25">
      <c r="A5682" s="1" t="s">
        <v>15927</v>
      </c>
      <c r="B5682" s="1" t="s">
        <v>27</v>
      </c>
      <c r="C5682" s="2" t="s">
        <v>15928</v>
      </c>
      <c r="D5682" s="3" t="s">
        <v>366</v>
      </c>
      <c r="E5682" s="3" t="s">
        <v>30</v>
      </c>
      <c r="F5682" s="2" t="s">
        <v>225</v>
      </c>
      <c r="G5682" s="3" t="s">
        <v>32</v>
      </c>
      <c r="H5682" s="3" t="s">
        <v>33</v>
      </c>
      <c r="I5682" s="3">
        <v>1450745</v>
      </c>
      <c r="J5682" s="3" t="s">
        <v>73</v>
      </c>
      <c r="K5682" s="4">
        <v>45065.786111111098</v>
      </c>
      <c r="L5682" s="11" t="str">
        <f t="shared" si="461"/>
        <v>mayo</v>
      </c>
      <c r="M5682" s="3">
        <v>3</v>
      </c>
      <c r="N5682" s="3">
        <v>3</v>
      </c>
      <c r="O5682" s="3">
        <f t="shared" si="457"/>
        <v>3</v>
      </c>
      <c r="P5682" s="4">
        <v>45065.797118055598</v>
      </c>
      <c r="Q5682" s="2"/>
      <c r="R5682" s="3" t="s">
        <v>16666</v>
      </c>
      <c r="S5682" s="4">
        <v>45065.797118055598</v>
      </c>
      <c r="T5682" s="3">
        <f t="shared" si="458"/>
        <v>15</v>
      </c>
      <c r="U5682" s="2" t="s">
        <v>36</v>
      </c>
      <c r="V5682" s="4">
        <v>45065.797581018502</v>
      </c>
      <c r="W5682" s="3">
        <f t="shared" si="459"/>
        <v>0</v>
      </c>
      <c r="X5682" s="3" t="s">
        <v>955</v>
      </c>
      <c r="Y5682" s="2" t="s">
        <v>956</v>
      </c>
      <c r="Z5682" s="2" t="s">
        <v>36</v>
      </c>
      <c r="AA5682" s="4">
        <v>45065.9868055556</v>
      </c>
      <c r="AB5682" s="26">
        <f t="shared" si="460"/>
        <v>4</v>
      </c>
      <c r="AC5682" s="1" t="s">
        <v>78</v>
      </c>
      <c r="AD5682" s="3" t="s">
        <v>40</v>
      </c>
    </row>
    <row r="5683" spans="1:30" ht="191.25" hidden="1" x14ac:dyDescent="0.25">
      <c r="A5683" s="1" t="s">
        <v>16667</v>
      </c>
      <c r="B5683" s="1" t="s">
        <v>407</v>
      </c>
      <c r="C5683" s="2" t="s">
        <v>16668</v>
      </c>
      <c r="D5683" s="3" t="s">
        <v>4061</v>
      </c>
      <c r="E5683" s="3" t="s">
        <v>410</v>
      </c>
      <c r="F5683" s="2" t="s">
        <v>88</v>
      </c>
      <c r="G5683" s="3" t="s">
        <v>54</v>
      </c>
      <c r="H5683" s="3" t="s">
        <v>276</v>
      </c>
      <c r="I5683" s="3">
        <v>1450750</v>
      </c>
      <c r="J5683" s="3" t="s">
        <v>73</v>
      </c>
      <c r="K5683" s="4">
        <v>45065.844444444403</v>
      </c>
      <c r="L5683" s="11" t="str">
        <f t="shared" si="461"/>
        <v>mayo</v>
      </c>
      <c r="M5683" s="3">
        <v>4</v>
      </c>
      <c r="N5683" s="3">
        <v>4</v>
      </c>
      <c r="O5683" s="3">
        <f t="shared" ref="O5683:O5746" si="462">IF(ISBLANK(N5683),M5683,N5683)</f>
        <v>4</v>
      </c>
      <c r="P5683" s="4">
        <v>45065.8594212963</v>
      </c>
      <c r="Q5683" s="2"/>
      <c r="R5683" s="3" t="s">
        <v>16669</v>
      </c>
      <c r="S5683" s="4">
        <v>45065.8594212963</v>
      </c>
      <c r="T5683" s="3">
        <f t="shared" si="458"/>
        <v>21</v>
      </c>
      <c r="U5683" s="2" t="s">
        <v>36</v>
      </c>
      <c r="V5683" s="3"/>
      <c r="W5683" s="3" t="str">
        <f t="shared" si="459"/>
        <v/>
      </c>
      <c r="X5683" s="3"/>
      <c r="Y5683" s="2"/>
      <c r="Z5683" s="2"/>
      <c r="AA5683" s="4">
        <v>45065.907638888901</v>
      </c>
      <c r="AB5683" s="26" t="str">
        <f t="shared" si="460"/>
        <v/>
      </c>
      <c r="AC5683" s="1"/>
      <c r="AD5683" s="3" t="s">
        <v>40</v>
      </c>
    </row>
    <row r="5684" spans="1:30" ht="409.5" hidden="1" x14ac:dyDescent="0.25">
      <c r="A5684" s="1" t="s">
        <v>16670</v>
      </c>
      <c r="B5684" s="1" t="s">
        <v>27</v>
      </c>
      <c r="C5684" s="2" t="s">
        <v>16671</v>
      </c>
      <c r="D5684" s="3" t="s">
        <v>863</v>
      </c>
      <c r="E5684" s="3" t="s">
        <v>30</v>
      </c>
      <c r="F5684" s="2" t="s">
        <v>82</v>
      </c>
      <c r="G5684" s="3" t="s">
        <v>54</v>
      </c>
      <c r="H5684" s="3" t="s">
        <v>83</v>
      </c>
      <c r="I5684" s="3">
        <v>1450752</v>
      </c>
      <c r="J5684" s="3" t="s">
        <v>73</v>
      </c>
      <c r="K5684" s="4">
        <v>45065.881249999999</v>
      </c>
      <c r="L5684" s="11" t="str">
        <f t="shared" si="461"/>
        <v>mayo</v>
      </c>
      <c r="M5684" s="3">
        <v>4</v>
      </c>
      <c r="N5684" s="3">
        <v>4</v>
      </c>
      <c r="O5684" s="3">
        <f t="shared" si="462"/>
        <v>4</v>
      </c>
      <c r="P5684" s="4">
        <v>45065.905011574097</v>
      </c>
      <c r="Q5684" s="2"/>
      <c r="R5684" s="3" t="s">
        <v>16672</v>
      </c>
      <c r="S5684" s="4">
        <v>45065.905011574097</v>
      </c>
      <c r="T5684" s="3">
        <f t="shared" si="458"/>
        <v>34</v>
      </c>
      <c r="U5684" s="2" t="s">
        <v>36</v>
      </c>
      <c r="V5684" s="3"/>
      <c r="W5684" s="3" t="str">
        <f t="shared" si="459"/>
        <v/>
      </c>
      <c r="X5684" s="3"/>
      <c r="Y5684" s="2"/>
      <c r="Z5684" s="2"/>
      <c r="AA5684" s="4">
        <v>45065.908333333296</v>
      </c>
      <c r="AB5684" s="26" t="str">
        <f t="shared" si="460"/>
        <v/>
      </c>
      <c r="AC5684" s="1"/>
      <c r="AD5684" s="3" t="s">
        <v>40</v>
      </c>
    </row>
    <row r="5685" spans="1:30" ht="57" hidden="1" x14ac:dyDescent="0.25">
      <c r="A5685" s="1" t="s">
        <v>4277</v>
      </c>
      <c r="B5685" s="1" t="s">
        <v>27</v>
      </c>
      <c r="C5685" s="2" t="s">
        <v>4278</v>
      </c>
      <c r="D5685" s="3" t="s">
        <v>312</v>
      </c>
      <c r="E5685" s="3" t="s">
        <v>30</v>
      </c>
      <c r="F5685" s="2" t="s">
        <v>288</v>
      </c>
      <c r="G5685" s="3" t="s">
        <v>192</v>
      </c>
      <c r="H5685" s="3" t="s">
        <v>289</v>
      </c>
      <c r="I5685" s="3">
        <v>1450753</v>
      </c>
      <c r="J5685" s="3" t="s">
        <v>34</v>
      </c>
      <c r="K5685" s="4">
        <v>45065.892361111102</v>
      </c>
      <c r="L5685" s="11" t="str">
        <f t="shared" si="461"/>
        <v>mayo</v>
      </c>
      <c r="M5685" s="3">
        <v>3</v>
      </c>
      <c r="N5685" s="3">
        <v>3</v>
      </c>
      <c r="O5685" s="3">
        <f t="shared" si="462"/>
        <v>3</v>
      </c>
      <c r="P5685" s="4">
        <v>45065.919687499998</v>
      </c>
      <c r="Q5685" s="2"/>
      <c r="R5685" s="3" t="s">
        <v>16673</v>
      </c>
      <c r="S5685" s="4">
        <v>45065.919687499998</v>
      </c>
      <c r="T5685" s="3">
        <f t="shared" si="458"/>
        <v>39</v>
      </c>
      <c r="U5685" s="2" t="s">
        <v>1132</v>
      </c>
      <c r="V5685" s="4">
        <v>45065.934629629599</v>
      </c>
      <c r="W5685" s="3">
        <f t="shared" si="459"/>
        <v>21</v>
      </c>
      <c r="X5685" s="3" t="s">
        <v>37</v>
      </c>
      <c r="Y5685" s="2" t="s">
        <v>38</v>
      </c>
      <c r="Z5685" s="2" t="s">
        <v>1132</v>
      </c>
      <c r="AA5685" s="4">
        <v>45066.712500000001</v>
      </c>
      <c r="AB5685" s="26">
        <f t="shared" si="460"/>
        <v>18</v>
      </c>
      <c r="AC5685" s="1" t="s">
        <v>144</v>
      </c>
      <c r="AD5685" s="3" t="s">
        <v>40</v>
      </c>
    </row>
    <row r="5686" spans="1:30" ht="409.5" hidden="1" x14ac:dyDescent="0.25">
      <c r="A5686" s="1" t="s">
        <v>16674</v>
      </c>
      <c r="B5686" s="1" t="s">
        <v>27</v>
      </c>
      <c r="C5686" s="2" t="s">
        <v>16675</v>
      </c>
      <c r="D5686" s="3" t="s">
        <v>983</v>
      </c>
      <c r="E5686" s="3" t="s">
        <v>30</v>
      </c>
      <c r="F5686" s="2" t="s">
        <v>44</v>
      </c>
      <c r="G5686" s="3" t="s">
        <v>32</v>
      </c>
      <c r="H5686" s="3" t="s">
        <v>45</v>
      </c>
      <c r="I5686" s="3">
        <v>1450755</v>
      </c>
      <c r="J5686" s="3" t="s">
        <v>73</v>
      </c>
      <c r="K5686" s="4">
        <v>45065.917361111096</v>
      </c>
      <c r="L5686" s="11" t="str">
        <f t="shared" si="461"/>
        <v>mayo</v>
      </c>
      <c r="M5686" s="3">
        <v>4</v>
      </c>
      <c r="N5686" s="3">
        <v>4</v>
      </c>
      <c r="O5686" s="3">
        <f t="shared" si="462"/>
        <v>4</v>
      </c>
      <c r="P5686" s="4">
        <v>45065.9456712963</v>
      </c>
      <c r="Q5686" s="2"/>
      <c r="R5686" s="3" t="s">
        <v>16676</v>
      </c>
      <c r="S5686" s="4">
        <v>45065.9456712963</v>
      </c>
      <c r="T5686" s="3">
        <f t="shared" si="458"/>
        <v>40</v>
      </c>
      <c r="U5686" s="2" t="s">
        <v>36</v>
      </c>
      <c r="V5686" s="3"/>
      <c r="W5686" s="3" t="str">
        <f t="shared" si="459"/>
        <v/>
      </c>
      <c r="X5686" s="3"/>
      <c r="Y5686" s="2"/>
      <c r="Z5686" s="2"/>
      <c r="AA5686" s="4">
        <v>45065.95</v>
      </c>
      <c r="AB5686" s="26" t="str">
        <f t="shared" si="460"/>
        <v/>
      </c>
      <c r="AC5686" s="1"/>
      <c r="AD5686" s="3" t="s">
        <v>40</v>
      </c>
    </row>
    <row r="5687" spans="1:30" ht="89.25" hidden="1" x14ac:dyDescent="0.25">
      <c r="A5687" s="1" t="s">
        <v>4165</v>
      </c>
      <c r="B5687" s="1" t="s">
        <v>27</v>
      </c>
      <c r="C5687" s="2" t="s">
        <v>4166</v>
      </c>
      <c r="D5687" s="3" t="s">
        <v>378</v>
      </c>
      <c r="E5687" s="3" t="s">
        <v>30</v>
      </c>
      <c r="F5687" s="2" t="s">
        <v>82</v>
      </c>
      <c r="G5687" s="3" t="s">
        <v>54</v>
      </c>
      <c r="H5687" s="3" t="s">
        <v>83</v>
      </c>
      <c r="I5687" s="3">
        <v>1450757</v>
      </c>
      <c r="J5687" s="3" t="s">
        <v>34</v>
      </c>
      <c r="K5687" s="4">
        <v>45065.960416666698</v>
      </c>
      <c r="L5687" s="11" t="str">
        <f t="shared" si="461"/>
        <v>mayo</v>
      </c>
      <c r="M5687" s="3">
        <v>3</v>
      </c>
      <c r="N5687" s="3">
        <v>3</v>
      </c>
      <c r="O5687" s="3">
        <f t="shared" si="462"/>
        <v>3</v>
      </c>
      <c r="P5687" s="4">
        <v>45065.968043981498</v>
      </c>
      <c r="Q5687" s="2"/>
      <c r="R5687" s="3" t="s">
        <v>16677</v>
      </c>
      <c r="S5687" s="4">
        <v>45065.968043981498</v>
      </c>
      <c r="T5687" s="3">
        <f t="shared" si="458"/>
        <v>10</v>
      </c>
      <c r="U5687" s="2" t="s">
        <v>36</v>
      </c>
      <c r="V5687" s="4">
        <v>45065.977662037003</v>
      </c>
      <c r="W5687" s="3">
        <f t="shared" si="459"/>
        <v>13</v>
      </c>
      <c r="X5687" s="3" t="s">
        <v>295</v>
      </c>
      <c r="Y5687" s="2" t="s">
        <v>296</v>
      </c>
      <c r="Z5687" s="2" t="s">
        <v>57</v>
      </c>
      <c r="AA5687" s="4">
        <v>45072.527083333298</v>
      </c>
      <c r="AB5687" s="26">
        <f t="shared" si="460"/>
        <v>157</v>
      </c>
      <c r="AC5687" s="1" t="s">
        <v>78</v>
      </c>
      <c r="AD5687" s="3" t="s">
        <v>40</v>
      </c>
    </row>
    <row r="5688" spans="1:30" ht="255" hidden="1" x14ac:dyDescent="0.25">
      <c r="A5688" s="1" t="s">
        <v>16678</v>
      </c>
      <c r="B5688" s="1" t="s">
        <v>27</v>
      </c>
      <c r="C5688" s="2" t="s">
        <v>16679</v>
      </c>
      <c r="D5688" s="3" t="s">
        <v>128</v>
      </c>
      <c r="E5688" s="3" t="s">
        <v>30</v>
      </c>
      <c r="F5688" s="2" t="s">
        <v>82</v>
      </c>
      <c r="G5688" s="3" t="s">
        <v>32</v>
      </c>
      <c r="H5688" s="3" t="s">
        <v>716</v>
      </c>
      <c r="I5688" s="3">
        <v>1450758</v>
      </c>
      <c r="J5688" s="3" t="s">
        <v>73</v>
      </c>
      <c r="K5688" s="4">
        <v>45065.964583333298</v>
      </c>
      <c r="L5688" s="11" t="str">
        <f t="shared" si="461"/>
        <v>mayo</v>
      </c>
      <c r="M5688" s="3">
        <v>4</v>
      </c>
      <c r="N5688" s="3">
        <v>4</v>
      </c>
      <c r="O5688" s="3">
        <f t="shared" si="462"/>
        <v>4</v>
      </c>
      <c r="P5688" s="4">
        <v>45065.981921296298</v>
      </c>
      <c r="Q5688" s="2"/>
      <c r="R5688" s="3" t="s">
        <v>16680</v>
      </c>
      <c r="S5688" s="4">
        <v>45065.981921296298</v>
      </c>
      <c r="T5688" s="3">
        <f t="shared" si="458"/>
        <v>24</v>
      </c>
      <c r="U5688" s="2" t="s">
        <v>36</v>
      </c>
      <c r="V5688" s="3"/>
      <c r="W5688" s="3" t="str">
        <f t="shared" si="459"/>
        <v/>
      </c>
      <c r="X5688" s="3"/>
      <c r="Y5688" s="2"/>
      <c r="Z5688" s="2"/>
      <c r="AA5688" s="4">
        <v>45066.015972222202</v>
      </c>
      <c r="AB5688" s="26" t="str">
        <f t="shared" si="460"/>
        <v/>
      </c>
      <c r="AC5688" s="1"/>
      <c r="AD5688" s="3" t="s">
        <v>40</v>
      </c>
    </row>
    <row r="5689" spans="1:30" ht="38.25" hidden="1" x14ac:dyDescent="0.25">
      <c r="A5689" s="1" t="s">
        <v>12109</v>
      </c>
      <c r="B5689" s="1" t="s">
        <v>1602</v>
      </c>
      <c r="C5689" s="2" t="s">
        <v>12110</v>
      </c>
      <c r="D5689" s="3" t="s">
        <v>43</v>
      </c>
      <c r="E5689" s="3" t="s">
        <v>30</v>
      </c>
      <c r="F5689" s="2" t="s">
        <v>12111</v>
      </c>
      <c r="G5689" s="3" t="s">
        <v>5300</v>
      </c>
      <c r="H5689" s="3" t="s">
        <v>1606</v>
      </c>
      <c r="I5689" s="3">
        <v>1450759</v>
      </c>
      <c r="J5689" s="3" t="s">
        <v>34</v>
      </c>
      <c r="K5689" s="4">
        <v>45065.985416666699</v>
      </c>
      <c r="L5689" s="11" t="str">
        <f t="shared" si="461"/>
        <v>mayo</v>
      </c>
      <c r="M5689" s="3">
        <v>3</v>
      </c>
      <c r="N5689" s="3">
        <v>3</v>
      </c>
      <c r="O5689" s="3">
        <f t="shared" si="462"/>
        <v>3</v>
      </c>
      <c r="P5689" s="4">
        <v>45065.991770833301</v>
      </c>
      <c r="Q5689" s="2"/>
      <c r="R5689" s="3" t="s">
        <v>16681</v>
      </c>
      <c r="S5689" s="4">
        <v>45065.991770833301</v>
      </c>
      <c r="T5689" s="3">
        <f t="shared" si="458"/>
        <v>9</v>
      </c>
      <c r="U5689" s="2" t="s">
        <v>1132</v>
      </c>
      <c r="V5689" s="4">
        <v>45065.992719907401</v>
      </c>
      <c r="W5689" s="3">
        <f t="shared" si="459"/>
        <v>1</v>
      </c>
      <c r="X5689" s="3" t="s">
        <v>16682</v>
      </c>
      <c r="Y5689" s="2" t="s">
        <v>16683</v>
      </c>
      <c r="Z5689" s="2" t="s">
        <v>1132</v>
      </c>
      <c r="AA5689" s="4">
        <v>45066.609722222202</v>
      </c>
      <c r="AB5689" s="26">
        <f t="shared" si="460"/>
        <v>14</v>
      </c>
      <c r="AC5689" s="1" t="s">
        <v>78</v>
      </c>
      <c r="AD5689" s="3" t="s">
        <v>40</v>
      </c>
    </row>
    <row r="5690" spans="1:30" ht="63.75" hidden="1" x14ac:dyDescent="0.25">
      <c r="A5690" s="1" t="s">
        <v>16684</v>
      </c>
      <c r="B5690" s="1" t="s">
        <v>27</v>
      </c>
      <c r="C5690" s="2" t="s">
        <v>16685</v>
      </c>
      <c r="D5690" s="3" t="s">
        <v>477</v>
      </c>
      <c r="E5690" s="3" t="s">
        <v>30</v>
      </c>
      <c r="F5690" s="2" t="s">
        <v>82</v>
      </c>
      <c r="G5690" s="3" t="s">
        <v>54</v>
      </c>
      <c r="H5690" s="3" t="s">
        <v>83</v>
      </c>
      <c r="I5690" s="3">
        <v>1450760</v>
      </c>
      <c r="J5690" s="3" t="s">
        <v>34</v>
      </c>
      <c r="K5690" s="4">
        <v>45066.008333333302</v>
      </c>
      <c r="L5690" s="11" t="str">
        <f t="shared" si="461"/>
        <v>mayo</v>
      </c>
      <c r="M5690" s="3">
        <v>2</v>
      </c>
      <c r="N5690" s="3">
        <v>2</v>
      </c>
      <c r="O5690" s="3">
        <f t="shared" si="462"/>
        <v>2</v>
      </c>
      <c r="P5690" s="4">
        <v>45066.022106481498</v>
      </c>
      <c r="Q5690" s="2"/>
      <c r="R5690" s="3" t="s">
        <v>16686</v>
      </c>
      <c r="S5690" s="4">
        <v>45066.022106481498</v>
      </c>
      <c r="T5690" s="3">
        <f t="shared" si="458"/>
        <v>19</v>
      </c>
      <c r="U5690" s="2" t="s">
        <v>445</v>
      </c>
      <c r="V5690" s="4">
        <v>45066.024317129602</v>
      </c>
      <c r="W5690" s="3">
        <f t="shared" si="459"/>
        <v>3</v>
      </c>
      <c r="X5690" s="3" t="s">
        <v>115</v>
      </c>
      <c r="Y5690" s="2" t="s">
        <v>116</v>
      </c>
      <c r="Z5690" s="2" t="s">
        <v>445</v>
      </c>
      <c r="AA5690" s="4">
        <v>45066.722916666702</v>
      </c>
      <c r="AB5690" s="26">
        <f t="shared" si="460"/>
        <v>16</v>
      </c>
      <c r="AC5690" s="1" t="s">
        <v>144</v>
      </c>
      <c r="AD5690" s="3" t="s">
        <v>40</v>
      </c>
    </row>
    <row r="5691" spans="1:30" ht="42.75" hidden="1" x14ac:dyDescent="0.25">
      <c r="A5691" s="1" t="s">
        <v>8658</v>
      </c>
      <c r="B5691" s="1" t="s">
        <v>27</v>
      </c>
      <c r="C5691" s="2" t="s">
        <v>8659</v>
      </c>
      <c r="D5691" s="3" t="s">
        <v>482</v>
      </c>
      <c r="E5691" s="3" t="s">
        <v>30</v>
      </c>
      <c r="F5691" s="2" t="s">
        <v>82</v>
      </c>
      <c r="G5691" s="3" t="s">
        <v>54</v>
      </c>
      <c r="H5691" s="3" t="s">
        <v>113</v>
      </c>
      <c r="I5691" s="3">
        <v>1450762</v>
      </c>
      <c r="J5691" s="3" t="s">
        <v>34</v>
      </c>
      <c r="K5691" s="4">
        <v>45066.0444444444</v>
      </c>
      <c r="L5691" s="11" t="str">
        <f t="shared" si="461"/>
        <v>mayo</v>
      </c>
      <c r="M5691" s="3">
        <v>2</v>
      </c>
      <c r="N5691" s="3">
        <v>2</v>
      </c>
      <c r="O5691" s="3">
        <f t="shared" si="462"/>
        <v>2</v>
      </c>
      <c r="P5691" s="4">
        <v>45066.046574074098</v>
      </c>
      <c r="Q5691" s="2"/>
      <c r="R5691" s="3" t="s">
        <v>16687</v>
      </c>
      <c r="S5691" s="4">
        <v>45066.046574074098</v>
      </c>
      <c r="T5691" s="3">
        <f t="shared" si="458"/>
        <v>3</v>
      </c>
      <c r="U5691" s="2" t="s">
        <v>57</v>
      </c>
      <c r="V5691" s="4">
        <v>45066.048055555599</v>
      </c>
      <c r="W5691" s="3">
        <f t="shared" si="459"/>
        <v>2</v>
      </c>
      <c r="X5691" s="3" t="s">
        <v>1148</v>
      </c>
      <c r="Y5691" s="2" t="s">
        <v>1149</v>
      </c>
      <c r="Z5691" s="2" t="s">
        <v>57</v>
      </c>
      <c r="AA5691" s="4">
        <v>45068.75</v>
      </c>
      <c r="AB5691" s="26">
        <f t="shared" si="460"/>
        <v>64</v>
      </c>
      <c r="AC5691" s="1" t="s">
        <v>78</v>
      </c>
      <c r="AD5691" s="3" t="s">
        <v>40</v>
      </c>
    </row>
    <row r="5692" spans="1:30" ht="42.75" hidden="1" x14ac:dyDescent="0.25">
      <c r="A5692" s="1" t="s">
        <v>10604</v>
      </c>
      <c r="B5692" s="1" t="s">
        <v>27</v>
      </c>
      <c r="C5692" s="2" t="s">
        <v>10605</v>
      </c>
      <c r="D5692" s="3" t="s">
        <v>1152</v>
      </c>
      <c r="E5692" s="3" t="s">
        <v>30</v>
      </c>
      <c r="F5692" s="2" t="s">
        <v>64</v>
      </c>
      <c r="G5692" s="3" t="s">
        <v>32</v>
      </c>
      <c r="H5692" s="3" t="s">
        <v>33</v>
      </c>
      <c r="I5692" s="3">
        <v>1450763</v>
      </c>
      <c r="J5692" s="3" t="s">
        <v>34</v>
      </c>
      <c r="K5692" s="4">
        <v>45066.054861111101</v>
      </c>
      <c r="L5692" s="11" t="str">
        <f t="shared" si="461"/>
        <v>mayo</v>
      </c>
      <c r="M5692" s="3">
        <v>3</v>
      </c>
      <c r="N5692" s="3">
        <v>3</v>
      </c>
      <c r="O5692" s="3">
        <f t="shared" si="462"/>
        <v>3</v>
      </c>
      <c r="P5692" s="4">
        <v>45066.059027777803</v>
      </c>
      <c r="Q5692" s="2"/>
      <c r="R5692" s="3" t="s">
        <v>16688</v>
      </c>
      <c r="S5692" s="4">
        <v>45066.059027777803</v>
      </c>
      <c r="T5692" s="3">
        <f t="shared" si="458"/>
        <v>6</v>
      </c>
      <c r="U5692" s="2" t="s">
        <v>445</v>
      </c>
      <c r="V5692" s="4">
        <v>45066.059351851902</v>
      </c>
      <c r="W5692" s="3">
        <f t="shared" si="459"/>
        <v>0</v>
      </c>
      <c r="X5692" s="3" t="s">
        <v>418</v>
      </c>
      <c r="Y5692" s="2" t="s">
        <v>419</v>
      </c>
      <c r="Z5692" s="2" t="s">
        <v>445</v>
      </c>
      <c r="AA5692" s="4">
        <v>45071.716666666704</v>
      </c>
      <c r="AB5692" s="26">
        <f t="shared" si="460"/>
        <v>135</v>
      </c>
      <c r="AC5692" s="1" t="s">
        <v>78</v>
      </c>
      <c r="AD5692" s="3" t="s">
        <v>40</v>
      </c>
    </row>
    <row r="5693" spans="1:30" ht="38.25" hidden="1" x14ac:dyDescent="0.25">
      <c r="A5693" s="1" t="s">
        <v>16689</v>
      </c>
      <c r="B5693" s="1" t="s">
        <v>27</v>
      </c>
      <c r="C5693" s="2" t="s">
        <v>16690</v>
      </c>
      <c r="D5693" s="3" t="s">
        <v>965</v>
      </c>
      <c r="E5693" s="3" t="s">
        <v>30</v>
      </c>
      <c r="F5693" s="2" t="s">
        <v>154</v>
      </c>
      <c r="G5693" s="3" t="s">
        <v>155</v>
      </c>
      <c r="H5693" s="3" t="s">
        <v>156</v>
      </c>
      <c r="I5693" s="3">
        <v>1450765</v>
      </c>
      <c r="J5693" s="3" t="s">
        <v>34</v>
      </c>
      <c r="K5693" s="4">
        <v>45066.123611111099</v>
      </c>
      <c r="L5693" s="11" t="str">
        <f t="shared" si="461"/>
        <v>mayo</v>
      </c>
      <c r="M5693" s="3">
        <v>2</v>
      </c>
      <c r="N5693" s="3">
        <v>2</v>
      </c>
      <c r="O5693" s="3">
        <f t="shared" si="462"/>
        <v>2</v>
      </c>
      <c r="P5693" s="4">
        <v>45066.143993055601</v>
      </c>
      <c r="Q5693" s="2"/>
      <c r="R5693" s="3" t="s">
        <v>16691</v>
      </c>
      <c r="S5693" s="4">
        <v>45066.143993055601</v>
      </c>
      <c r="T5693" s="3">
        <f t="shared" si="458"/>
        <v>29</v>
      </c>
      <c r="U5693" s="2" t="s">
        <v>1132</v>
      </c>
      <c r="V5693" s="4">
        <v>45066.147476851896</v>
      </c>
      <c r="W5693" s="3">
        <f t="shared" si="459"/>
        <v>5</v>
      </c>
      <c r="X5693" s="3" t="s">
        <v>259</v>
      </c>
      <c r="Y5693" s="2" t="s">
        <v>260</v>
      </c>
      <c r="Z5693" s="2" t="s">
        <v>1132</v>
      </c>
      <c r="AA5693" s="4">
        <v>45076.493750000001</v>
      </c>
      <c r="AB5693" s="26">
        <f t="shared" si="460"/>
        <v>248</v>
      </c>
      <c r="AC5693" s="1" t="s">
        <v>125</v>
      </c>
      <c r="AD5693" s="3" t="s">
        <v>40</v>
      </c>
    </row>
    <row r="5694" spans="1:30" ht="89.25" hidden="1" x14ac:dyDescent="0.25">
      <c r="A5694" s="1" t="s">
        <v>3734</v>
      </c>
      <c r="B5694" s="1" t="s">
        <v>27</v>
      </c>
      <c r="C5694" s="2" t="s">
        <v>3735</v>
      </c>
      <c r="D5694" s="3" t="s">
        <v>212</v>
      </c>
      <c r="E5694" s="3" t="s">
        <v>30</v>
      </c>
      <c r="F5694" s="2" t="s">
        <v>44</v>
      </c>
      <c r="G5694" s="3" t="s">
        <v>32</v>
      </c>
      <c r="H5694" s="3" t="s">
        <v>45</v>
      </c>
      <c r="I5694" s="3">
        <v>1450767</v>
      </c>
      <c r="J5694" s="3" t="s">
        <v>34</v>
      </c>
      <c r="K5694" s="4">
        <v>45066.149305555598</v>
      </c>
      <c r="L5694" s="11" t="str">
        <f t="shared" si="461"/>
        <v>mayo</v>
      </c>
      <c r="M5694" s="3">
        <v>3</v>
      </c>
      <c r="N5694" s="3">
        <v>3</v>
      </c>
      <c r="O5694" s="3">
        <f t="shared" si="462"/>
        <v>3</v>
      </c>
      <c r="P5694" s="4">
        <v>45066.180347222202</v>
      </c>
      <c r="Q5694" s="2"/>
      <c r="R5694" s="3" t="s">
        <v>16692</v>
      </c>
      <c r="S5694" s="4">
        <v>45066.180347222202</v>
      </c>
      <c r="T5694" s="3">
        <f t="shared" si="458"/>
        <v>44</v>
      </c>
      <c r="U5694" s="2" t="s">
        <v>57</v>
      </c>
      <c r="V5694" s="4">
        <v>45066.181041666699</v>
      </c>
      <c r="W5694" s="3">
        <f t="shared" si="459"/>
        <v>1</v>
      </c>
      <c r="X5694" s="3" t="s">
        <v>37</v>
      </c>
      <c r="Y5694" s="2" t="s">
        <v>38</v>
      </c>
      <c r="Z5694" s="2" t="s">
        <v>57</v>
      </c>
      <c r="AA5694" s="4">
        <v>45069.493055555598</v>
      </c>
      <c r="AB5694" s="26">
        <f t="shared" si="460"/>
        <v>79</v>
      </c>
      <c r="AC5694" s="1" t="s">
        <v>144</v>
      </c>
      <c r="AD5694" s="3" t="s">
        <v>40</v>
      </c>
    </row>
    <row r="5695" spans="1:30" ht="57" hidden="1" x14ac:dyDescent="0.25">
      <c r="A5695" s="1" t="s">
        <v>16693</v>
      </c>
      <c r="B5695" s="1" t="s">
        <v>27</v>
      </c>
      <c r="C5695" s="2" t="s">
        <v>16694</v>
      </c>
      <c r="D5695" s="3" t="s">
        <v>172</v>
      </c>
      <c r="E5695" s="3" t="s">
        <v>30</v>
      </c>
      <c r="F5695" s="2" t="s">
        <v>53</v>
      </c>
      <c r="G5695" s="3" t="s">
        <v>54</v>
      </c>
      <c r="H5695" s="3" t="s">
        <v>100</v>
      </c>
      <c r="I5695" s="3">
        <v>1450893</v>
      </c>
      <c r="J5695" s="3" t="s">
        <v>34</v>
      </c>
      <c r="K5695" s="4">
        <v>45066.388888888898</v>
      </c>
      <c r="L5695" s="11" t="str">
        <f t="shared" si="461"/>
        <v>mayo</v>
      </c>
      <c r="M5695" s="3">
        <v>3</v>
      </c>
      <c r="N5695" s="3">
        <v>3</v>
      </c>
      <c r="O5695" s="3">
        <f t="shared" si="462"/>
        <v>3</v>
      </c>
      <c r="P5695" s="4">
        <v>45066.395775463003</v>
      </c>
      <c r="Q5695" s="2"/>
      <c r="R5695" s="3" t="s">
        <v>16695</v>
      </c>
      <c r="S5695" s="4">
        <v>45066.395775463003</v>
      </c>
      <c r="T5695" s="3">
        <f t="shared" si="458"/>
        <v>9</v>
      </c>
      <c r="U5695" s="2" t="s">
        <v>457</v>
      </c>
      <c r="V5695" s="4">
        <v>45066.401296296302</v>
      </c>
      <c r="W5695" s="3">
        <f t="shared" si="459"/>
        <v>7</v>
      </c>
      <c r="X5695" s="3" t="s">
        <v>731</v>
      </c>
      <c r="Y5695" s="2" t="s">
        <v>732</v>
      </c>
      <c r="Z5695" s="2" t="s">
        <v>457</v>
      </c>
      <c r="AA5695" s="4">
        <v>45066.593055555597</v>
      </c>
      <c r="AB5695" s="26">
        <f t="shared" si="460"/>
        <v>4</v>
      </c>
      <c r="AC5695" s="1" t="s">
        <v>78</v>
      </c>
      <c r="AD5695" s="3" t="s">
        <v>40</v>
      </c>
    </row>
    <row r="5696" spans="1:30" ht="140.25" hidden="1" x14ac:dyDescent="0.25">
      <c r="A5696" s="1" t="s">
        <v>16696</v>
      </c>
      <c r="B5696" s="1" t="s">
        <v>27</v>
      </c>
      <c r="C5696" s="2" t="s">
        <v>16697</v>
      </c>
      <c r="D5696" s="3" t="s">
        <v>153</v>
      </c>
      <c r="E5696" s="3" t="s">
        <v>30</v>
      </c>
      <c r="F5696" s="2" t="s">
        <v>88</v>
      </c>
      <c r="G5696" s="3" t="s">
        <v>54</v>
      </c>
      <c r="H5696" s="3" t="s">
        <v>148</v>
      </c>
      <c r="I5696" s="3">
        <v>1450899</v>
      </c>
      <c r="J5696" s="3" t="s">
        <v>34</v>
      </c>
      <c r="K5696" s="4">
        <v>45066.397916666698</v>
      </c>
      <c r="L5696" s="11" t="str">
        <f t="shared" si="461"/>
        <v>mayo</v>
      </c>
      <c r="M5696" s="3">
        <v>2</v>
      </c>
      <c r="N5696" s="3"/>
      <c r="O5696" s="3">
        <f t="shared" si="462"/>
        <v>2</v>
      </c>
      <c r="P5696" s="3"/>
      <c r="Q5696" s="2"/>
      <c r="R5696" s="3" t="s">
        <v>16698</v>
      </c>
      <c r="S5696" s="4">
        <v>45066.4148726852</v>
      </c>
      <c r="T5696" s="3">
        <f t="shared" si="458"/>
        <v>24</v>
      </c>
      <c r="U5696" s="2" t="s">
        <v>457</v>
      </c>
      <c r="V5696" s="4">
        <v>45066.417442129597</v>
      </c>
      <c r="W5696" s="3">
        <f t="shared" si="459"/>
        <v>3</v>
      </c>
      <c r="X5696" s="3" t="s">
        <v>1366</v>
      </c>
      <c r="Y5696" s="2" t="s">
        <v>1367</v>
      </c>
      <c r="Z5696" s="2" t="s">
        <v>551</v>
      </c>
      <c r="AA5696" s="4">
        <v>45083.468055555597</v>
      </c>
      <c r="AB5696" s="26">
        <f t="shared" si="460"/>
        <v>409</v>
      </c>
      <c r="AC5696" s="1" t="s">
        <v>78</v>
      </c>
      <c r="AD5696" s="3" t="s">
        <v>40</v>
      </c>
    </row>
    <row r="5697" spans="1:30" ht="38.25" hidden="1" x14ac:dyDescent="0.25">
      <c r="A5697" s="1" t="s">
        <v>16699</v>
      </c>
      <c r="B5697" s="1" t="s">
        <v>27</v>
      </c>
      <c r="C5697" s="2" t="s">
        <v>16700</v>
      </c>
      <c r="D5697" s="3" t="s">
        <v>349</v>
      </c>
      <c r="E5697" s="3" t="s">
        <v>30</v>
      </c>
      <c r="F5697" s="2" t="s">
        <v>82</v>
      </c>
      <c r="G5697" s="3" t="s">
        <v>54</v>
      </c>
      <c r="H5697" s="3" t="s">
        <v>83</v>
      </c>
      <c r="I5697" s="3">
        <v>1450915</v>
      </c>
      <c r="J5697" s="3" t="s">
        <v>34</v>
      </c>
      <c r="K5697" s="4">
        <v>45066.434027777803</v>
      </c>
      <c r="L5697" s="11" t="str">
        <f t="shared" si="461"/>
        <v>mayo</v>
      </c>
      <c r="M5697" s="3">
        <v>2</v>
      </c>
      <c r="N5697" s="3">
        <v>2</v>
      </c>
      <c r="O5697" s="3">
        <f t="shared" si="462"/>
        <v>2</v>
      </c>
      <c r="P5697" s="4">
        <v>45066.446134259299</v>
      </c>
      <c r="Q5697" s="2"/>
      <c r="R5697" s="3" t="s">
        <v>16701</v>
      </c>
      <c r="S5697" s="4">
        <v>45066.446134259299</v>
      </c>
      <c r="T5697" s="3">
        <f t="shared" si="458"/>
        <v>17</v>
      </c>
      <c r="U5697" s="2" t="s">
        <v>457</v>
      </c>
      <c r="V5697" s="4">
        <v>45066.447800925896</v>
      </c>
      <c r="W5697" s="3">
        <f t="shared" si="459"/>
        <v>2</v>
      </c>
      <c r="X5697" s="3" t="s">
        <v>123</v>
      </c>
      <c r="Y5697" s="2" t="s">
        <v>124</v>
      </c>
      <c r="Z5697" s="2" t="s">
        <v>75</v>
      </c>
      <c r="AA5697" s="4">
        <v>45084.490277777797</v>
      </c>
      <c r="AB5697" s="26">
        <f t="shared" si="460"/>
        <v>433</v>
      </c>
      <c r="AC5697" s="1" t="s">
        <v>125</v>
      </c>
      <c r="AD5697" s="3" t="s">
        <v>40</v>
      </c>
    </row>
    <row r="5698" spans="1:30" ht="28.5" hidden="1" x14ac:dyDescent="0.25">
      <c r="A5698" s="1" t="s">
        <v>16702</v>
      </c>
      <c r="B5698" s="1" t="s">
        <v>27</v>
      </c>
      <c r="C5698" s="2" t="s">
        <v>16703</v>
      </c>
      <c r="D5698" s="3" t="s">
        <v>2001</v>
      </c>
      <c r="E5698" s="3" t="s">
        <v>30</v>
      </c>
      <c r="F5698" s="2" t="s">
        <v>154</v>
      </c>
      <c r="G5698" s="3" t="s">
        <v>155</v>
      </c>
      <c r="H5698" s="3" t="s">
        <v>156</v>
      </c>
      <c r="I5698" s="3">
        <v>1450935</v>
      </c>
      <c r="J5698" s="3" t="s">
        <v>34</v>
      </c>
      <c r="K5698" s="4">
        <v>45066.456944444399</v>
      </c>
      <c r="L5698" s="11" t="str">
        <f t="shared" si="461"/>
        <v>mayo</v>
      </c>
      <c r="M5698" s="3">
        <v>3</v>
      </c>
      <c r="N5698" s="3">
        <v>3</v>
      </c>
      <c r="O5698" s="3">
        <f t="shared" si="462"/>
        <v>3</v>
      </c>
      <c r="P5698" s="4">
        <v>45066.471296296302</v>
      </c>
      <c r="Q5698" s="2"/>
      <c r="R5698" s="3" t="s">
        <v>16704</v>
      </c>
      <c r="S5698" s="4">
        <v>45066.471296296302</v>
      </c>
      <c r="T5698" s="3">
        <f t="shared" si="458"/>
        <v>20</v>
      </c>
      <c r="U5698" s="2" t="s">
        <v>227</v>
      </c>
      <c r="V5698" s="4">
        <v>45066.472662036998</v>
      </c>
      <c r="W5698" s="3">
        <f t="shared" si="459"/>
        <v>1</v>
      </c>
      <c r="X5698" s="3" t="s">
        <v>14445</v>
      </c>
      <c r="Y5698" s="2" t="s">
        <v>14446</v>
      </c>
      <c r="Z5698" s="2" t="s">
        <v>227</v>
      </c>
      <c r="AA5698" s="4">
        <v>45066.7006944444</v>
      </c>
      <c r="AB5698" s="26">
        <f t="shared" si="460"/>
        <v>5</v>
      </c>
      <c r="AC5698" s="1" t="s">
        <v>78</v>
      </c>
      <c r="AD5698" s="3" t="s">
        <v>40</v>
      </c>
    </row>
    <row r="5699" spans="1:30" ht="165.75" hidden="1" x14ac:dyDescent="0.25">
      <c r="A5699" s="1" t="s">
        <v>16705</v>
      </c>
      <c r="B5699" s="1" t="s">
        <v>27</v>
      </c>
      <c r="C5699" s="2" t="s">
        <v>16706</v>
      </c>
      <c r="D5699" s="3" t="s">
        <v>349</v>
      </c>
      <c r="E5699" s="3" t="s">
        <v>30</v>
      </c>
      <c r="F5699" s="2" t="s">
        <v>82</v>
      </c>
      <c r="G5699" s="3" t="s">
        <v>32</v>
      </c>
      <c r="H5699" s="3" t="s">
        <v>716</v>
      </c>
      <c r="I5699" s="3">
        <v>1450938</v>
      </c>
      <c r="J5699" s="3" t="s">
        <v>73</v>
      </c>
      <c r="K5699" s="4">
        <v>45066.462500000001</v>
      </c>
      <c r="L5699" s="11" t="str">
        <f t="shared" si="461"/>
        <v>mayo</v>
      </c>
      <c r="M5699" s="3">
        <v>4</v>
      </c>
      <c r="N5699" s="3">
        <v>4</v>
      </c>
      <c r="O5699" s="3">
        <f t="shared" si="462"/>
        <v>4</v>
      </c>
      <c r="P5699" s="4">
        <v>45066.468981481499</v>
      </c>
      <c r="Q5699" s="2"/>
      <c r="R5699" s="3" t="s">
        <v>16707</v>
      </c>
      <c r="S5699" s="4">
        <v>45066.468981481499</v>
      </c>
      <c r="T5699" s="3">
        <f t="shared" si="458"/>
        <v>9</v>
      </c>
      <c r="U5699" s="2" t="s">
        <v>457</v>
      </c>
      <c r="V5699" s="3"/>
      <c r="W5699" s="3" t="str">
        <f t="shared" si="459"/>
        <v/>
      </c>
      <c r="X5699" s="3"/>
      <c r="Y5699" s="2"/>
      <c r="Z5699" s="2"/>
      <c r="AA5699" s="4">
        <v>45066.479166666701</v>
      </c>
      <c r="AB5699" s="26" t="str">
        <f t="shared" si="460"/>
        <v/>
      </c>
      <c r="AC5699" s="1"/>
      <c r="AD5699" s="3" t="s">
        <v>40</v>
      </c>
    </row>
    <row r="5700" spans="1:30" ht="89.25" hidden="1" x14ac:dyDescent="0.25">
      <c r="A5700" s="1" t="s">
        <v>16708</v>
      </c>
      <c r="B5700" s="1" t="s">
        <v>27</v>
      </c>
      <c r="C5700" s="2" t="s">
        <v>16709</v>
      </c>
      <c r="D5700" s="3" t="s">
        <v>147</v>
      </c>
      <c r="E5700" s="3" t="s">
        <v>30</v>
      </c>
      <c r="F5700" s="2" t="s">
        <v>82</v>
      </c>
      <c r="G5700" s="3" t="s">
        <v>54</v>
      </c>
      <c r="H5700" s="3" t="s">
        <v>83</v>
      </c>
      <c r="I5700" s="3">
        <v>1450949</v>
      </c>
      <c r="J5700" s="3" t="s">
        <v>34</v>
      </c>
      <c r="K5700" s="4">
        <v>45066.4909722222</v>
      </c>
      <c r="L5700" s="11" t="str">
        <f t="shared" si="461"/>
        <v>mayo</v>
      </c>
      <c r="M5700" s="3">
        <v>2</v>
      </c>
      <c r="N5700" s="3">
        <v>2</v>
      </c>
      <c r="O5700" s="3">
        <f t="shared" si="462"/>
        <v>2</v>
      </c>
      <c r="P5700" s="4">
        <v>45066.498240740701</v>
      </c>
      <c r="Q5700" s="2"/>
      <c r="R5700" s="3" t="s">
        <v>16710</v>
      </c>
      <c r="S5700" s="4">
        <v>45066.498240740701</v>
      </c>
      <c r="T5700" s="3">
        <f t="shared" si="458"/>
        <v>10</v>
      </c>
      <c r="U5700" s="2" t="s">
        <v>457</v>
      </c>
      <c r="V5700" s="4">
        <v>45066.501180555599</v>
      </c>
      <c r="W5700" s="3">
        <f t="shared" si="459"/>
        <v>4</v>
      </c>
      <c r="X5700" s="3" t="s">
        <v>796</v>
      </c>
      <c r="Y5700" s="2" t="s">
        <v>797</v>
      </c>
      <c r="Z5700" s="2" t="s">
        <v>551</v>
      </c>
      <c r="AA5700" s="4">
        <v>45075.640277777798</v>
      </c>
      <c r="AB5700" s="26">
        <f t="shared" si="460"/>
        <v>219</v>
      </c>
      <c r="AC5700" s="1" t="s">
        <v>125</v>
      </c>
      <c r="AD5700" s="3" t="s">
        <v>40</v>
      </c>
    </row>
    <row r="5701" spans="1:30" ht="28.5" hidden="1" x14ac:dyDescent="0.25">
      <c r="A5701" s="1" t="s">
        <v>16711</v>
      </c>
      <c r="B5701" s="1" t="s">
        <v>27</v>
      </c>
      <c r="C5701" s="2" t="s">
        <v>16712</v>
      </c>
      <c r="D5701" s="3" t="s">
        <v>119</v>
      </c>
      <c r="E5701" s="3" t="s">
        <v>30</v>
      </c>
      <c r="F5701" s="2" t="s">
        <v>225</v>
      </c>
      <c r="G5701" s="3" t="s">
        <v>32</v>
      </c>
      <c r="H5701" s="3" t="s">
        <v>33</v>
      </c>
      <c r="I5701" s="3">
        <v>1450950</v>
      </c>
      <c r="J5701" s="3" t="s">
        <v>73</v>
      </c>
      <c r="K5701" s="4">
        <v>45066.515277777798</v>
      </c>
      <c r="L5701" s="11" t="str">
        <f t="shared" si="461"/>
        <v>mayo</v>
      </c>
      <c r="M5701" s="3">
        <v>3</v>
      </c>
      <c r="N5701" s="3">
        <v>3</v>
      </c>
      <c r="O5701" s="3">
        <f t="shared" si="462"/>
        <v>3</v>
      </c>
      <c r="P5701" s="4">
        <v>45066.521180555603</v>
      </c>
      <c r="Q5701" s="2"/>
      <c r="R5701" s="3" t="s">
        <v>16713</v>
      </c>
      <c r="S5701" s="4">
        <v>45066.521180555603</v>
      </c>
      <c r="T5701" s="3">
        <f t="shared" ref="T5701:T5764" si="463">ROUNDDOWN((S5701-K5701)*24*60,0)</f>
        <v>8</v>
      </c>
      <c r="U5701" s="2" t="s">
        <v>457</v>
      </c>
      <c r="V5701" s="4">
        <v>45066.529467592598</v>
      </c>
      <c r="W5701" s="3">
        <f t="shared" ref="W5701:W5764" si="464">+IF(ISBLANK(V5701),"",ROUNDDOWN((V5701-S5701)*24*60,0))</f>
        <v>11</v>
      </c>
      <c r="X5701" s="3" t="s">
        <v>16714</v>
      </c>
      <c r="Y5701" s="2" t="s">
        <v>16715</v>
      </c>
      <c r="Z5701" s="2" t="s">
        <v>75</v>
      </c>
      <c r="AA5701" s="4">
        <v>45066.593055555597</v>
      </c>
      <c r="AB5701" s="26">
        <f t="shared" ref="AB5701:AB5764" si="465">+IF(ISBLANK(V5701),"",IF(ISBLANK(AA5701),"",_xlfn.IFS((AA5701-V5701)*24&lt;0,"",(AA5701-V5701)*24&gt;0,(ROUNDDOWN((AA5701-V5701)*24,0)))))</f>
        <v>1</v>
      </c>
      <c r="AC5701" s="1" t="s">
        <v>197</v>
      </c>
      <c r="AD5701" s="3" t="s">
        <v>40</v>
      </c>
    </row>
    <row r="5702" spans="1:30" ht="42.75" hidden="1" x14ac:dyDescent="0.25">
      <c r="A5702" s="1" t="s">
        <v>5120</v>
      </c>
      <c r="B5702" s="1" t="s">
        <v>27</v>
      </c>
      <c r="C5702" s="2" t="s">
        <v>5121</v>
      </c>
      <c r="D5702" s="3" t="s">
        <v>232</v>
      </c>
      <c r="E5702" s="3" t="s">
        <v>30</v>
      </c>
      <c r="F5702" s="2" t="s">
        <v>225</v>
      </c>
      <c r="G5702" s="3" t="s">
        <v>32</v>
      </c>
      <c r="H5702" s="3" t="s">
        <v>33</v>
      </c>
      <c r="I5702" s="3">
        <v>1450953</v>
      </c>
      <c r="J5702" s="3" t="s">
        <v>34</v>
      </c>
      <c r="K5702" s="4">
        <v>45066.53125</v>
      </c>
      <c r="L5702" s="11" t="str">
        <f t="shared" si="461"/>
        <v>mayo</v>
      </c>
      <c r="M5702" s="3">
        <v>2</v>
      </c>
      <c r="N5702" s="3">
        <v>2</v>
      </c>
      <c r="O5702" s="3">
        <f t="shared" si="462"/>
        <v>2</v>
      </c>
      <c r="P5702" s="4">
        <v>45066.533611111103</v>
      </c>
      <c r="Q5702" s="2"/>
      <c r="R5702" s="3" t="s">
        <v>16716</v>
      </c>
      <c r="S5702" s="4">
        <v>45066.533611111103</v>
      </c>
      <c r="T5702" s="3">
        <f t="shared" si="463"/>
        <v>3</v>
      </c>
      <c r="U5702" s="2" t="s">
        <v>457</v>
      </c>
      <c r="V5702" s="4">
        <v>45066.548564814802</v>
      </c>
      <c r="W5702" s="3">
        <f t="shared" si="464"/>
        <v>21</v>
      </c>
      <c r="X5702" s="3" t="s">
        <v>452</v>
      </c>
      <c r="Y5702" s="2" t="s">
        <v>453</v>
      </c>
      <c r="Z5702" s="2" t="s">
        <v>551</v>
      </c>
      <c r="AA5702" s="4">
        <v>45066.713888888902</v>
      </c>
      <c r="AB5702" s="26">
        <f t="shared" si="465"/>
        <v>3</v>
      </c>
      <c r="AC5702" s="1" t="s">
        <v>78</v>
      </c>
      <c r="AD5702" s="3" t="s">
        <v>40</v>
      </c>
    </row>
    <row r="5703" spans="1:30" ht="191.25" hidden="1" x14ac:dyDescent="0.25">
      <c r="A5703" s="1" t="s">
        <v>16717</v>
      </c>
      <c r="B5703" s="1" t="s">
        <v>27</v>
      </c>
      <c r="C5703" s="2" t="s">
        <v>16718</v>
      </c>
      <c r="D5703" s="3" t="s">
        <v>119</v>
      </c>
      <c r="E5703" s="3" t="s">
        <v>30</v>
      </c>
      <c r="F5703" s="2" t="s">
        <v>82</v>
      </c>
      <c r="G5703" s="3" t="s">
        <v>54</v>
      </c>
      <c r="H5703" s="3" t="s">
        <v>83</v>
      </c>
      <c r="I5703" s="3">
        <v>1450961</v>
      </c>
      <c r="J5703" s="3" t="s">
        <v>73</v>
      </c>
      <c r="K5703" s="4">
        <v>45066.5625</v>
      </c>
      <c r="L5703" s="11" t="str">
        <f t="shared" si="461"/>
        <v>mayo</v>
      </c>
      <c r="M5703" s="3">
        <v>4</v>
      </c>
      <c r="N5703" s="3">
        <v>4</v>
      </c>
      <c r="O5703" s="3">
        <f t="shared" si="462"/>
        <v>4</v>
      </c>
      <c r="P5703" s="4">
        <v>45066.573912036998</v>
      </c>
      <c r="Q5703" s="2"/>
      <c r="R5703" s="3" t="s">
        <v>16719</v>
      </c>
      <c r="S5703" s="4">
        <v>45066.573912036998</v>
      </c>
      <c r="T5703" s="3">
        <f t="shared" si="463"/>
        <v>16</v>
      </c>
      <c r="U5703" s="2" t="s">
        <v>457</v>
      </c>
      <c r="V5703" s="3"/>
      <c r="W5703" s="3" t="str">
        <f t="shared" si="464"/>
        <v/>
      </c>
      <c r="X5703" s="3"/>
      <c r="Y5703" s="2"/>
      <c r="Z5703" s="2"/>
      <c r="AA5703" s="4">
        <v>45066.605555555601</v>
      </c>
      <c r="AB5703" s="26" t="str">
        <f t="shared" si="465"/>
        <v/>
      </c>
      <c r="AC5703" s="1"/>
      <c r="AD5703" s="3" t="s">
        <v>40</v>
      </c>
    </row>
    <row r="5704" spans="1:30" ht="28.5" hidden="1" x14ac:dyDescent="0.25">
      <c r="A5704" s="1" t="s">
        <v>16720</v>
      </c>
      <c r="B5704" s="1" t="s">
        <v>27</v>
      </c>
      <c r="C5704" s="2" t="s">
        <v>16721</v>
      </c>
      <c r="D5704" s="3" t="s">
        <v>863</v>
      </c>
      <c r="E5704" s="3" t="s">
        <v>30</v>
      </c>
      <c r="F5704" s="2" t="s">
        <v>154</v>
      </c>
      <c r="G5704" s="3" t="s">
        <v>155</v>
      </c>
      <c r="H5704" s="3" t="s">
        <v>156</v>
      </c>
      <c r="I5704" s="3">
        <v>1450963</v>
      </c>
      <c r="J5704" s="3" t="s">
        <v>34</v>
      </c>
      <c r="K5704" s="4">
        <v>45066.585416666698</v>
      </c>
      <c r="L5704" s="11" t="str">
        <f t="shared" si="461"/>
        <v>mayo</v>
      </c>
      <c r="M5704" s="3">
        <v>2</v>
      </c>
      <c r="N5704" s="3">
        <v>2</v>
      </c>
      <c r="O5704" s="3">
        <f t="shared" si="462"/>
        <v>2</v>
      </c>
      <c r="P5704" s="4">
        <v>45066.606365740699</v>
      </c>
      <c r="Q5704" s="2"/>
      <c r="R5704" s="3" t="s">
        <v>16722</v>
      </c>
      <c r="S5704" s="4">
        <v>45066.606365740699</v>
      </c>
      <c r="T5704" s="3">
        <f t="shared" si="463"/>
        <v>30</v>
      </c>
      <c r="U5704" s="2" t="s">
        <v>227</v>
      </c>
      <c r="V5704" s="4">
        <v>45066.6078472222</v>
      </c>
      <c r="W5704" s="3">
        <f t="shared" si="464"/>
        <v>2</v>
      </c>
      <c r="X5704" s="3" t="s">
        <v>202</v>
      </c>
      <c r="Y5704" s="2" t="s">
        <v>203</v>
      </c>
      <c r="Z5704" s="2" t="s">
        <v>227</v>
      </c>
      <c r="AA5704" s="4">
        <v>45070.488888888904</v>
      </c>
      <c r="AB5704" s="26">
        <f t="shared" si="465"/>
        <v>93</v>
      </c>
      <c r="AC5704" s="1" t="s">
        <v>144</v>
      </c>
      <c r="AD5704" s="3" t="s">
        <v>40</v>
      </c>
    </row>
    <row r="5705" spans="1:30" ht="38.25" hidden="1" x14ac:dyDescent="0.25">
      <c r="A5705" s="1" t="s">
        <v>16723</v>
      </c>
      <c r="B5705" s="1" t="s">
        <v>27</v>
      </c>
      <c r="C5705" s="2" t="s">
        <v>16724</v>
      </c>
      <c r="D5705" s="3" t="s">
        <v>232</v>
      </c>
      <c r="E5705" s="3" t="s">
        <v>30</v>
      </c>
      <c r="F5705" s="2" t="s">
        <v>44</v>
      </c>
      <c r="G5705" s="3" t="s">
        <v>32</v>
      </c>
      <c r="H5705" s="3" t="s">
        <v>33</v>
      </c>
      <c r="I5705" s="3">
        <v>1450967</v>
      </c>
      <c r="J5705" s="3" t="s">
        <v>73</v>
      </c>
      <c r="K5705" s="4">
        <v>45066.606249999997</v>
      </c>
      <c r="L5705" s="11" t="str">
        <f t="shared" si="461"/>
        <v>mayo</v>
      </c>
      <c r="M5705" s="3">
        <v>2</v>
      </c>
      <c r="N5705" s="3">
        <v>2</v>
      </c>
      <c r="O5705" s="3">
        <f t="shared" si="462"/>
        <v>2</v>
      </c>
      <c r="P5705" s="4">
        <v>45066.609050925901</v>
      </c>
      <c r="Q5705" s="2"/>
      <c r="R5705" s="3" t="s">
        <v>16725</v>
      </c>
      <c r="S5705" s="4">
        <v>45066.609050925901</v>
      </c>
      <c r="T5705" s="3">
        <f t="shared" si="463"/>
        <v>4</v>
      </c>
      <c r="U5705" s="2" t="s">
        <v>551</v>
      </c>
      <c r="V5705" s="4">
        <v>45066.609837962998</v>
      </c>
      <c r="W5705" s="3">
        <f t="shared" si="464"/>
        <v>1</v>
      </c>
      <c r="X5705" s="3" t="s">
        <v>1366</v>
      </c>
      <c r="Y5705" s="2" t="s">
        <v>1367</v>
      </c>
      <c r="Z5705" s="2" t="s">
        <v>551</v>
      </c>
      <c r="AA5705" s="4">
        <v>45066.6430555556</v>
      </c>
      <c r="AB5705" s="26">
        <f t="shared" si="465"/>
        <v>0</v>
      </c>
      <c r="AC5705" s="1" t="s">
        <v>197</v>
      </c>
      <c r="AD5705" s="3" t="s">
        <v>40</v>
      </c>
    </row>
    <row r="5706" spans="1:30" ht="42.75" hidden="1" x14ac:dyDescent="0.25">
      <c r="A5706" s="1" t="s">
        <v>16726</v>
      </c>
      <c r="B5706" s="1" t="s">
        <v>27</v>
      </c>
      <c r="C5706" s="2" t="s">
        <v>16727</v>
      </c>
      <c r="D5706" s="3" t="s">
        <v>178</v>
      </c>
      <c r="E5706" s="3" t="s">
        <v>30</v>
      </c>
      <c r="F5706" s="2" t="s">
        <v>31</v>
      </c>
      <c r="G5706" s="3" t="s">
        <v>32</v>
      </c>
      <c r="H5706" s="3" t="s">
        <v>89</v>
      </c>
      <c r="I5706" s="3">
        <v>1450969</v>
      </c>
      <c r="J5706" s="3" t="s">
        <v>34</v>
      </c>
      <c r="K5706" s="4">
        <v>45066.610416666699</v>
      </c>
      <c r="L5706" s="11" t="str">
        <f t="shared" si="461"/>
        <v>mayo</v>
      </c>
      <c r="M5706" s="3">
        <v>1</v>
      </c>
      <c r="N5706" s="3">
        <v>1</v>
      </c>
      <c r="O5706" s="3">
        <f t="shared" si="462"/>
        <v>1</v>
      </c>
      <c r="P5706" s="4">
        <v>45066.617962962999</v>
      </c>
      <c r="Q5706" s="2"/>
      <c r="R5706" s="3" t="s">
        <v>16728</v>
      </c>
      <c r="S5706" s="4">
        <v>45066.617962962999</v>
      </c>
      <c r="T5706" s="3">
        <f t="shared" si="463"/>
        <v>10</v>
      </c>
      <c r="U5706" s="2" t="s">
        <v>75</v>
      </c>
      <c r="V5706" s="4">
        <v>45066.618622685201</v>
      </c>
      <c r="W5706" s="3">
        <f t="shared" si="464"/>
        <v>0</v>
      </c>
      <c r="X5706" s="3" t="s">
        <v>123</v>
      </c>
      <c r="Y5706" s="2" t="s">
        <v>124</v>
      </c>
      <c r="Z5706" s="2" t="s">
        <v>75</v>
      </c>
      <c r="AA5706" s="4">
        <v>45071.478472222203</v>
      </c>
      <c r="AB5706" s="26">
        <f t="shared" si="465"/>
        <v>116</v>
      </c>
      <c r="AC5706" s="1" t="s">
        <v>430</v>
      </c>
      <c r="AD5706" s="3" t="s">
        <v>40</v>
      </c>
    </row>
    <row r="5707" spans="1:30" ht="51" hidden="1" x14ac:dyDescent="0.25">
      <c r="A5707" s="1" t="s">
        <v>16729</v>
      </c>
      <c r="B5707" s="1" t="s">
        <v>27</v>
      </c>
      <c r="C5707" s="2" t="s">
        <v>16730</v>
      </c>
      <c r="D5707" s="3" t="s">
        <v>2001</v>
      </c>
      <c r="E5707" s="3" t="s">
        <v>30</v>
      </c>
      <c r="F5707" s="2" t="s">
        <v>225</v>
      </c>
      <c r="G5707" s="3" t="s">
        <v>32</v>
      </c>
      <c r="H5707" s="3" t="s">
        <v>33</v>
      </c>
      <c r="I5707" s="3">
        <v>1450974</v>
      </c>
      <c r="J5707" s="3" t="s">
        <v>34</v>
      </c>
      <c r="K5707" s="4">
        <v>45066.656944444403</v>
      </c>
      <c r="L5707" s="11" t="str">
        <f t="shared" si="461"/>
        <v>mayo</v>
      </c>
      <c r="M5707" s="3">
        <v>3</v>
      </c>
      <c r="N5707" s="3">
        <v>3</v>
      </c>
      <c r="O5707" s="3">
        <f t="shared" si="462"/>
        <v>3</v>
      </c>
      <c r="P5707" s="4">
        <v>45066.668564814798</v>
      </c>
      <c r="Q5707" s="2"/>
      <c r="R5707" s="3" t="s">
        <v>16731</v>
      </c>
      <c r="S5707" s="4">
        <v>45066.668564814798</v>
      </c>
      <c r="T5707" s="3">
        <f t="shared" si="463"/>
        <v>16</v>
      </c>
      <c r="U5707" s="2" t="s">
        <v>551</v>
      </c>
      <c r="V5707" s="4">
        <v>45066.671006944402</v>
      </c>
      <c r="W5707" s="3">
        <f t="shared" si="464"/>
        <v>3</v>
      </c>
      <c r="X5707" s="3" t="s">
        <v>1080</v>
      </c>
      <c r="Y5707" s="2" t="s">
        <v>1081</v>
      </c>
      <c r="Z5707" s="2" t="s">
        <v>551</v>
      </c>
      <c r="AA5707" s="4">
        <v>45066.7993055556</v>
      </c>
      <c r="AB5707" s="26">
        <f t="shared" si="465"/>
        <v>3</v>
      </c>
      <c r="AC5707" s="1" t="s">
        <v>78</v>
      </c>
      <c r="AD5707" s="3" t="s">
        <v>40</v>
      </c>
    </row>
    <row r="5708" spans="1:30" ht="42.75" hidden="1" x14ac:dyDescent="0.25">
      <c r="A5708" s="1" t="s">
        <v>16732</v>
      </c>
      <c r="B5708" s="1" t="s">
        <v>27</v>
      </c>
      <c r="C5708" s="2" t="s">
        <v>16733</v>
      </c>
      <c r="D5708" s="3" t="s">
        <v>153</v>
      </c>
      <c r="E5708" s="3" t="s">
        <v>30</v>
      </c>
      <c r="F5708" s="2" t="s">
        <v>293</v>
      </c>
      <c r="G5708" s="3" t="s">
        <v>54</v>
      </c>
      <c r="H5708" s="3" t="s">
        <v>89</v>
      </c>
      <c r="I5708" s="3">
        <v>1450975</v>
      </c>
      <c r="J5708" s="3" t="s">
        <v>34</v>
      </c>
      <c r="K5708" s="4">
        <v>45066.667361111096</v>
      </c>
      <c r="L5708" s="11" t="str">
        <f t="shared" si="461"/>
        <v>mayo</v>
      </c>
      <c r="M5708" s="3">
        <v>2</v>
      </c>
      <c r="N5708" s="3"/>
      <c r="O5708" s="3">
        <f t="shared" si="462"/>
        <v>2</v>
      </c>
      <c r="P5708" s="3"/>
      <c r="Q5708" s="2"/>
      <c r="R5708" s="3" t="s">
        <v>16734</v>
      </c>
      <c r="S5708" s="4">
        <v>45066.670729166697</v>
      </c>
      <c r="T5708" s="3">
        <f t="shared" si="463"/>
        <v>4</v>
      </c>
      <c r="U5708" s="2" t="s">
        <v>75</v>
      </c>
      <c r="V5708" s="4">
        <v>45066.722951388903</v>
      </c>
      <c r="W5708" s="3">
        <f t="shared" si="464"/>
        <v>75</v>
      </c>
      <c r="X5708" s="3" t="s">
        <v>37</v>
      </c>
      <c r="Y5708" s="2" t="s">
        <v>38</v>
      </c>
      <c r="Z5708" s="2" t="s">
        <v>75</v>
      </c>
      <c r="AA5708" s="4">
        <v>45071.479861111096</v>
      </c>
      <c r="AB5708" s="26">
        <f t="shared" si="465"/>
        <v>114</v>
      </c>
      <c r="AC5708" s="1" t="s">
        <v>144</v>
      </c>
      <c r="AD5708" s="3" t="s">
        <v>40</v>
      </c>
    </row>
    <row r="5709" spans="1:30" ht="280.5" hidden="1" x14ac:dyDescent="0.25">
      <c r="A5709" s="1" t="s">
        <v>1259</v>
      </c>
      <c r="B5709" s="1" t="s">
        <v>27</v>
      </c>
      <c r="C5709" s="2" t="s">
        <v>1260</v>
      </c>
      <c r="D5709" s="3" t="s">
        <v>965</v>
      </c>
      <c r="E5709" s="3" t="s">
        <v>30</v>
      </c>
      <c r="F5709" s="2" t="s">
        <v>64</v>
      </c>
      <c r="G5709" s="3" t="s">
        <v>32</v>
      </c>
      <c r="H5709" s="3" t="s">
        <v>33</v>
      </c>
      <c r="I5709" s="3">
        <v>1450977</v>
      </c>
      <c r="J5709" s="3" t="s">
        <v>73</v>
      </c>
      <c r="K5709" s="4">
        <v>45066.6694444444</v>
      </c>
      <c r="L5709" s="11" t="str">
        <f t="shared" si="461"/>
        <v>mayo</v>
      </c>
      <c r="M5709" s="3">
        <v>4</v>
      </c>
      <c r="N5709" s="3">
        <v>4</v>
      </c>
      <c r="O5709" s="3">
        <f t="shared" si="462"/>
        <v>4</v>
      </c>
      <c r="P5709" s="4">
        <v>45066.7174884259</v>
      </c>
      <c r="Q5709" s="2"/>
      <c r="R5709" s="3" t="s">
        <v>16735</v>
      </c>
      <c r="S5709" s="4">
        <v>45066.7174884259</v>
      </c>
      <c r="T5709" s="3">
        <f t="shared" si="463"/>
        <v>69</v>
      </c>
      <c r="U5709" s="2" t="s">
        <v>551</v>
      </c>
      <c r="V5709" s="3"/>
      <c r="W5709" s="3" t="str">
        <f t="shared" si="464"/>
        <v/>
      </c>
      <c r="X5709" s="3"/>
      <c r="Y5709" s="2"/>
      <c r="Z5709" s="2"/>
      <c r="AA5709" s="4">
        <v>45066.7319444444</v>
      </c>
      <c r="AB5709" s="26" t="str">
        <f t="shared" si="465"/>
        <v/>
      </c>
      <c r="AC5709" s="1"/>
      <c r="AD5709" s="3" t="s">
        <v>40</v>
      </c>
    </row>
    <row r="5710" spans="1:30" ht="127.5" hidden="1" x14ac:dyDescent="0.25">
      <c r="A5710" s="1" t="s">
        <v>16736</v>
      </c>
      <c r="B5710" s="1" t="s">
        <v>27</v>
      </c>
      <c r="C5710" s="2" t="s">
        <v>16737</v>
      </c>
      <c r="D5710" s="3" t="s">
        <v>200</v>
      </c>
      <c r="E5710" s="3" t="s">
        <v>30</v>
      </c>
      <c r="F5710" s="2" t="s">
        <v>31</v>
      </c>
      <c r="G5710" s="3" t="s">
        <v>32</v>
      </c>
      <c r="H5710" s="3" t="s">
        <v>89</v>
      </c>
      <c r="I5710" s="3">
        <v>1450979</v>
      </c>
      <c r="J5710" s="3" t="s">
        <v>34</v>
      </c>
      <c r="K5710" s="4">
        <v>45066.6743055556</v>
      </c>
      <c r="L5710" s="11" t="str">
        <f t="shared" si="461"/>
        <v>mayo</v>
      </c>
      <c r="M5710" s="3">
        <v>1</v>
      </c>
      <c r="N5710" s="3">
        <v>1</v>
      </c>
      <c r="O5710" s="3">
        <f t="shared" si="462"/>
        <v>1</v>
      </c>
      <c r="P5710" s="4">
        <v>45066.679930555598</v>
      </c>
      <c r="Q5710" s="2"/>
      <c r="R5710" s="3" t="s">
        <v>16738</v>
      </c>
      <c r="S5710" s="4">
        <v>45066.679930555598</v>
      </c>
      <c r="T5710" s="3">
        <f t="shared" si="463"/>
        <v>8</v>
      </c>
      <c r="U5710" s="2" t="s">
        <v>75</v>
      </c>
      <c r="V5710" s="4">
        <v>45066.680381944403</v>
      </c>
      <c r="W5710" s="3">
        <f t="shared" si="464"/>
        <v>0</v>
      </c>
      <c r="X5710" s="3" t="s">
        <v>37</v>
      </c>
      <c r="Y5710" s="2" t="s">
        <v>38</v>
      </c>
      <c r="Z5710" s="2" t="s">
        <v>75</v>
      </c>
      <c r="AA5710" s="4">
        <v>45069.302777777797</v>
      </c>
      <c r="AB5710" s="26">
        <f t="shared" si="465"/>
        <v>62</v>
      </c>
      <c r="AC5710" s="1" t="s">
        <v>330</v>
      </c>
      <c r="AD5710" s="3" t="s">
        <v>68</v>
      </c>
    </row>
    <row r="5711" spans="1:30" ht="63.75" hidden="1" x14ac:dyDescent="0.25">
      <c r="A5711" s="1" t="s">
        <v>16739</v>
      </c>
      <c r="B5711" s="1" t="s">
        <v>27</v>
      </c>
      <c r="C5711" s="2" t="s">
        <v>16740</v>
      </c>
      <c r="D5711" s="3" t="s">
        <v>166</v>
      </c>
      <c r="E5711" s="3" t="s">
        <v>30</v>
      </c>
      <c r="F5711" s="2" t="s">
        <v>4426</v>
      </c>
      <c r="G5711" s="3" t="s">
        <v>1018</v>
      </c>
      <c r="H5711" s="3" t="s">
        <v>2113</v>
      </c>
      <c r="I5711" s="3">
        <v>1450982</v>
      </c>
      <c r="J5711" s="3" t="s">
        <v>73</v>
      </c>
      <c r="K5711" s="4">
        <v>45066.692361111098</v>
      </c>
      <c r="L5711" s="11" t="str">
        <f t="shared" si="461"/>
        <v>mayo</v>
      </c>
      <c r="M5711" s="3">
        <v>3</v>
      </c>
      <c r="N5711" s="3">
        <v>3</v>
      </c>
      <c r="O5711" s="3">
        <f t="shared" si="462"/>
        <v>3</v>
      </c>
      <c r="P5711" s="4">
        <v>45066.721793981502</v>
      </c>
      <c r="Q5711" s="2"/>
      <c r="R5711" s="3" t="s">
        <v>16741</v>
      </c>
      <c r="S5711" s="4">
        <v>45066.721793981502</v>
      </c>
      <c r="T5711" s="3">
        <f t="shared" si="463"/>
        <v>42</v>
      </c>
      <c r="U5711" s="2" t="s">
        <v>551</v>
      </c>
      <c r="V5711" s="4">
        <v>45066.724027777796</v>
      </c>
      <c r="W5711" s="3">
        <f t="shared" si="464"/>
        <v>3</v>
      </c>
      <c r="X5711" s="3" t="s">
        <v>4953</v>
      </c>
      <c r="Y5711" s="2" t="s">
        <v>4954</v>
      </c>
      <c r="Z5711" s="2" t="s">
        <v>551</v>
      </c>
      <c r="AA5711" s="4">
        <v>45066.898611111101</v>
      </c>
      <c r="AB5711" s="26">
        <f t="shared" si="465"/>
        <v>4</v>
      </c>
      <c r="AC5711" s="1" t="s">
        <v>197</v>
      </c>
      <c r="AD5711" s="3" t="s">
        <v>40</v>
      </c>
    </row>
    <row r="5712" spans="1:30" ht="28.5" hidden="1" x14ac:dyDescent="0.25">
      <c r="A5712" s="1" t="s">
        <v>5965</v>
      </c>
      <c r="B5712" s="1" t="s">
        <v>27</v>
      </c>
      <c r="C5712" s="2" t="s">
        <v>5966</v>
      </c>
      <c r="D5712" s="3" t="s">
        <v>135</v>
      </c>
      <c r="E5712" s="3" t="s">
        <v>30</v>
      </c>
      <c r="F5712" s="2" t="s">
        <v>225</v>
      </c>
      <c r="G5712" s="3" t="s">
        <v>32</v>
      </c>
      <c r="H5712" s="3" t="s">
        <v>89</v>
      </c>
      <c r="I5712" s="3">
        <v>1450983</v>
      </c>
      <c r="J5712" s="3" t="s">
        <v>73</v>
      </c>
      <c r="K5712" s="4">
        <v>45066.694444444402</v>
      </c>
      <c r="L5712" s="11" t="str">
        <f t="shared" si="461"/>
        <v>mayo</v>
      </c>
      <c r="M5712" s="3">
        <v>3</v>
      </c>
      <c r="N5712" s="3">
        <v>3</v>
      </c>
      <c r="O5712" s="3">
        <f t="shared" si="462"/>
        <v>3</v>
      </c>
      <c r="P5712" s="4">
        <v>45066.754652777803</v>
      </c>
      <c r="Q5712" s="2"/>
      <c r="R5712" s="3" t="s">
        <v>16742</v>
      </c>
      <c r="S5712" s="4">
        <v>45066.754652777803</v>
      </c>
      <c r="T5712" s="3">
        <f t="shared" si="463"/>
        <v>86</v>
      </c>
      <c r="U5712" s="2" t="s">
        <v>75</v>
      </c>
      <c r="V5712" s="4">
        <v>45066.756608796299</v>
      </c>
      <c r="W5712" s="3">
        <f t="shared" si="464"/>
        <v>2</v>
      </c>
      <c r="X5712" s="3" t="s">
        <v>1142</v>
      </c>
      <c r="Y5712" s="2" t="s">
        <v>1143</v>
      </c>
      <c r="Z5712" s="2" t="s">
        <v>75</v>
      </c>
      <c r="AA5712" s="4">
        <v>45066.784722222197</v>
      </c>
      <c r="AB5712" s="26">
        <f t="shared" si="465"/>
        <v>0</v>
      </c>
      <c r="AC5712" s="1" t="s">
        <v>197</v>
      </c>
      <c r="AD5712" s="3" t="s">
        <v>40</v>
      </c>
    </row>
    <row r="5713" spans="1:30" ht="42.75" hidden="1" x14ac:dyDescent="0.25">
      <c r="A5713" s="1" t="s">
        <v>2189</v>
      </c>
      <c r="B5713" s="1" t="s">
        <v>407</v>
      </c>
      <c r="C5713" s="2" t="s">
        <v>2190</v>
      </c>
      <c r="D5713" s="3" t="s">
        <v>2863</v>
      </c>
      <c r="E5713" s="3" t="s">
        <v>410</v>
      </c>
      <c r="F5713" s="2" t="s">
        <v>398</v>
      </c>
      <c r="G5713" s="3" t="s">
        <v>192</v>
      </c>
      <c r="H5713" s="3" t="s">
        <v>399</v>
      </c>
      <c r="I5713" s="3">
        <v>1450985</v>
      </c>
      <c r="J5713" s="3" t="s">
        <v>73</v>
      </c>
      <c r="K5713" s="4">
        <v>45066.756249999999</v>
      </c>
      <c r="L5713" s="11" t="str">
        <f t="shared" si="461"/>
        <v>mayo</v>
      </c>
      <c r="M5713" s="3">
        <v>3</v>
      </c>
      <c r="N5713" s="3">
        <v>3</v>
      </c>
      <c r="O5713" s="3">
        <f t="shared" si="462"/>
        <v>3</v>
      </c>
      <c r="P5713" s="4">
        <v>45066.761516203696</v>
      </c>
      <c r="Q5713" s="2"/>
      <c r="R5713" s="3" t="s">
        <v>16743</v>
      </c>
      <c r="S5713" s="4">
        <v>45066.761516203696</v>
      </c>
      <c r="T5713" s="3">
        <f t="shared" si="463"/>
        <v>7</v>
      </c>
      <c r="U5713" s="2" t="s">
        <v>143</v>
      </c>
      <c r="V5713" s="4">
        <v>45066.763680555603</v>
      </c>
      <c r="W5713" s="3">
        <f t="shared" si="464"/>
        <v>3</v>
      </c>
      <c r="X5713" s="3" t="s">
        <v>2987</v>
      </c>
      <c r="Y5713" s="2" t="s">
        <v>2988</v>
      </c>
      <c r="Z5713" s="2" t="s">
        <v>143</v>
      </c>
      <c r="AA5713" s="4">
        <v>45066.795833333301</v>
      </c>
      <c r="AB5713" s="26">
        <f t="shared" si="465"/>
        <v>0</v>
      </c>
      <c r="AC5713" s="1" t="s">
        <v>197</v>
      </c>
      <c r="AD5713" s="3" t="s">
        <v>40</v>
      </c>
    </row>
    <row r="5714" spans="1:30" ht="42.75" hidden="1" x14ac:dyDescent="0.25">
      <c r="A5714" s="1" t="s">
        <v>16744</v>
      </c>
      <c r="B5714" s="1" t="s">
        <v>27</v>
      </c>
      <c r="C5714" s="2" t="s">
        <v>16745</v>
      </c>
      <c r="D5714" s="3" t="s">
        <v>1277</v>
      </c>
      <c r="E5714" s="3" t="s">
        <v>30</v>
      </c>
      <c r="F5714" s="2" t="s">
        <v>82</v>
      </c>
      <c r="G5714" s="3" t="s">
        <v>54</v>
      </c>
      <c r="H5714" s="3" t="s">
        <v>83</v>
      </c>
      <c r="I5714" s="3">
        <v>1450986</v>
      </c>
      <c r="J5714" s="3" t="s">
        <v>34</v>
      </c>
      <c r="K5714" s="4">
        <v>45066.761805555601</v>
      </c>
      <c r="L5714" s="11" t="str">
        <f t="shared" si="461"/>
        <v>mayo</v>
      </c>
      <c r="M5714" s="3">
        <v>2</v>
      </c>
      <c r="N5714" s="3">
        <v>2</v>
      </c>
      <c r="O5714" s="3">
        <f t="shared" si="462"/>
        <v>2</v>
      </c>
      <c r="P5714" s="4">
        <v>45066.771701388898</v>
      </c>
      <c r="Q5714" s="2"/>
      <c r="R5714" s="3" t="s">
        <v>16746</v>
      </c>
      <c r="S5714" s="4">
        <v>45066.771701388898</v>
      </c>
      <c r="T5714" s="3">
        <f t="shared" si="463"/>
        <v>14</v>
      </c>
      <c r="U5714" s="2" t="s">
        <v>219</v>
      </c>
      <c r="V5714" s="4">
        <v>45066.777268518497</v>
      </c>
      <c r="W5714" s="3">
        <f t="shared" si="464"/>
        <v>8</v>
      </c>
      <c r="X5714" s="3" t="s">
        <v>103</v>
      </c>
      <c r="Y5714" s="2" t="s">
        <v>104</v>
      </c>
      <c r="Z5714" s="2" t="s">
        <v>219</v>
      </c>
      <c r="AA5714" s="4">
        <v>45069.616666666698</v>
      </c>
      <c r="AB5714" s="26">
        <f t="shared" si="465"/>
        <v>68</v>
      </c>
      <c r="AC5714" s="1" t="s">
        <v>78</v>
      </c>
      <c r="AD5714" s="3" t="s">
        <v>40</v>
      </c>
    </row>
    <row r="5715" spans="1:30" ht="51" hidden="1" x14ac:dyDescent="0.25">
      <c r="A5715" s="1" t="s">
        <v>16747</v>
      </c>
      <c r="B5715" s="1" t="s">
        <v>27</v>
      </c>
      <c r="C5715" s="2" t="s">
        <v>16748</v>
      </c>
      <c r="D5715" s="3" t="s">
        <v>924</v>
      </c>
      <c r="E5715" s="3" t="s">
        <v>30</v>
      </c>
      <c r="F5715" s="2" t="s">
        <v>53</v>
      </c>
      <c r="G5715" s="3" t="s">
        <v>54</v>
      </c>
      <c r="H5715" s="3" t="s">
        <v>55</v>
      </c>
      <c r="I5715" s="3">
        <v>1450988</v>
      </c>
      <c r="J5715" s="3" t="s">
        <v>34</v>
      </c>
      <c r="K5715" s="4">
        <v>45066.776388888902</v>
      </c>
      <c r="L5715" s="11" t="str">
        <f t="shared" si="461"/>
        <v>mayo</v>
      </c>
      <c r="M5715" s="3">
        <v>2</v>
      </c>
      <c r="N5715" s="3">
        <v>2</v>
      </c>
      <c r="O5715" s="3">
        <f t="shared" si="462"/>
        <v>2</v>
      </c>
      <c r="P5715" s="4">
        <v>45066.7871759259</v>
      </c>
      <c r="Q5715" s="2"/>
      <c r="R5715" s="3" t="s">
        <v>16749</v>
      </c>
      <c r="S5715" s="4">
        <v>45066.7871759259</v>
      </c>
      <c r="T5715" s="3">
        <f t="shared" si="463"/>
        <v>15</v>
      </c>
      <c r="U5715" s="2" t="s">
        <v>457</v>
      </c>
      <c r="V5715" s="4">
        <v>45066.789085648103</v>
      </c>
      <c r="W5715" s="3">
        <f t="shared" si="464"/>
        <v>2</v>
      </c>
      <c r="X5715" s="3" t="s">
        <v>91</v>
      </c>
      <c r="Y5715" s="2" t="s">
        <v>92</v>
      </c>
      <c r="Z5715" s="2" t="s">
        <v>457</v>
      </c>
      <c r="AA5715" s="4">
        <v>45070.459027777797</v>
      </c>
      <c r="AB5715" s="26">
        <f t="shared" si="465"/>
        <v>88</v>
      </c>
      <c r="AC5715" s="1" t="s">
        <v>125</v>
      </c>
      <c r="AD5715" s="3" t="s">
        <v>40</v>
      </c>
    </row>
    <row r="5716" spans="1:30" ht="242.25" hidden="1" x14ac:dyDescent="0.25">
      <c r="A5716" s="1" t="s">
        <v>16750</v>
      </c>
      <c r="B5716" s="1" t="s">
        <v>27</v>
      </c>
      <c r="C5716" s="2" t="s">
        <v>16751</v>
      </c>
      <c r="D5716" s="3" t="s">
        <v>63</v>
      </c>
      <c r="E5716" s="3" t="s">
        <v>30</v>
      </c>
      <c r="F5716" s="2" t="s">
        <v>82</v>
      </c>
      <c r="G5716" s="3" t="s">
        <v>32</v>
      </c>
      <c r="H5716" s="3" t="s">
        <v>716</v>
      </c>
      <c r="I5716" s="3">
        <v>1450989</v>
      </c>
      <c r="J5716" s="3" t="s">
        <v>34</v>
      </c>
      <c r="K5716" s="4">
        <v>45066.815277777801</v>
      </c>
      <c r="L5716" s="11" t="str">
        <f t="shared" si="461"/>
        <v>mayo</v>
      </c>
      <c r="M5716" s="3">
        <v>3</v>
      </c>
      <c r="N5716" s="3">
        <v>3</v>
      </c>
      <c r="O5716" s="3">
        <f t="shared" si="462"/>
        <v>3</v>
      </c>
      <c r="P5716" s="4">
        <v>45066.841099537</v>
      </c>
      <c r="Q5716" s="2"/>
      <c r="R5716" s="3" t="s">
        <v>16752</v>
      </c>
      <c r="S5716" s="4">
        <v>45066.841099537</v>
      </c>
      <c r="T5716" s="3">
        <f t="shared" si="463"/>
        <v>37</v>
      </c>
      <c r="U5716" s="2" t="s">
        <v>219</v>
      </c>
      <c r="V5716" s="4">
        <v>45066.841435185197</v>
      </c>
      <c r="W5716" s="3">
        <f t="shared" si="464"/>
        <v>0</v>
      </c>
      <c r="X5716" s="3" t="s">
        <v>103</v>
      </c>
      <c r="Y5716" s="2" t="s">
        <v>104</v>
      </c>
      <c r="Z5716" s="2" t="s">
        <v>219</v>
      </c>
      <c r="AA5716" s="4">
        <v>45067.014583333301</v>
      </c>
      <c r="AB5716" s="26">
        <f t="shared" si="465"/>
        <v>4</v>
      </c>
      <c r="AC5716" s="1" t="s">
        <v>78</v>
      </c>
      <c r="AD5716" s="3" t="s">
        <v>40</v>
      </c>
    </row>
    <row r="5717" spans="1:30" ht="42.75" hidden="1" x14ac:dyDescent="0.25">
      <c r="A5717" s="1" t="s">
        <v>16753</v>
      </c>
      <c r="B5717" s="1" t="s">
        <v>27</v>
      </c>
      <c r="C5717" s="2" t="s">
        <v>16754</v>
      </c>
      <c r="D5717" s="3" t="s">
        <v>366</v>
      </c>
      <c r="E5717" s="3" t="s">
        <v>30</v>
      </c>
      <c r="F5717" s="2" t="s">
        <v>225</v>
      </c>
      <c r="G5717" s="3" t="s">
        <v>32</v>
      </c>
      <c r="H5717" s="3" t="s">
        <v>89</v>
      </c>
      <c r="I5717" s="3">
        <v>1450992</v>
      </c>
      <c r="J5717" s="3" t="s">
        <v>73</v>
      </c>
      <c r="K5717" s="4">
        <v>45066.8347222222</v>
      </c>
      <c r="L5717" s="11" t="str">
        <f t="shared" si="461"/>
        <v>mayo</v>
      </c>
      <c r="M5717" s="3">
        <v>3</v>
      </c>
      <c r="N5717" s="3">
        <v>3</v>
      </c>
      <c r="O5717" s="3">
        <f t="shared" si="462"/>
        <v>3</v>
      </c>
      <c r="P5717" s="4">
        <v>45066.8539467593</v>
      </c>
      <c r="Q5717" s="2"/>
      <c r="R5717" s="3" t="s">
        <v>16755</v>
      </c>
      <c r="S5717" s="4">
        <v>45066.8539467593</v>
      </c>
      <c r="T5717" s="3">
        <f t="shared" si="463"/>
        <v>27</v>
      </c>
      <c r="U5717" s="2" t="s">
        <v>457</v>
      </c>
      <c r="V5717" s="4">
        <v>45066.856064814798</v>
      </c>
      <c r="W5717" s="3">
        <f t="shared" si="464"/>
        <v>3</v>
      </c>
      <c r="X5717" s="3" t="s">
        <v>4982</v>
      </c>
      <c r="Y5717" s="2" t="s">
        <v>4983</v>
      </c>
      <c r="Z5717" s="2" t="s">
        <v>457</v>
      </c>
      <c r="AA5717" s="4">
        <v>45067.1340277778</v>
      </c>
      <c r="AB5717" s="26">
        <f t="shared" si="465"/>
        <v>6</v>
      </c>
      <c r="AC5717" s="1" t="s">
        <v>197</v>
      </c>
      <c r="AD5717" s="3" t="s">
        <v>40</v>
      </c>
    </row>
    <row r="5718" spans="1:30" ht="114.75" hidden="1" x14ac:dyDescent="0.25">
      <c r="A5718" s="1" t="s">
        <v>16756</v>
      </c>
      <c r="B5718" s="1" t="s">
        <v>575</v>
      </c>
      <c r="C5718" s="2" t="s">
        <v>16757</v>
      </c>
      <c r="D5718" s="3" t="s">
        <v>3125</v>
      </c>
      <c r="E5718" s="3" t="s">
        <v>410</v>
      </c>
      <c r="F5718" s="2" t="s">
        <v>64</v>
      </c>
      <c r="G5718" s="3" t="s">
        <v>32</v>
      </c>
      <c r="H5718" s="3" t="s">
        <v>89</v>
      </c>
      <c r="I5718" s="3">
        <v>1450994</v>
      </c>
      <c r="J5718" s="3" t="s">
        <v>34</v>
      </c>
      <c r="K5718" s="4">
        <v>45066.853472222203</v>
      </c>
      <c r="L5718" s="11" t="str">
        <f t="shared" si="461"/>
        <v>mayo</v>
      </c>
      <c r="M5718" s="3">
        <v>3</v>
      </c>
      <c r="N5718" s="3">
        <v>3</v>
      </c>
      <c r="O5718" s="3">
        <f t="shared" si="462"/>
        <v>3</v>
      </c>
      <c r="P5718" s="4">
        <v>45066.870925925898</v>
      </c>
      <c r="Q5718" s="2"/>
      <c r="R5718" s="3" t="s">
        <v>16758</v>
      </c>
      <c r="S5718" s="4">
        <v>45066.870925925898</v>
      </c>
      <c r="T5718" s="3">
        <f t="shared" si="463"/>
        <v>25</v>
      </c>
      <c r="U5718" s="2" t="s">
        <v>219</v>
      </c>
      <c r="V5718" s="4">
        <v>45066.873680555596</v>
      </c>
      <c r="W5718" s="3">
        <f t="shared" si="464"/>
        <v>3</v>
      </c>
      <c r="X5718" s="3" t="s">
        <v>418</v>
      </c>
      <c r="Y5718" s="2" t="s">
        <v>419</v>
      </c>
      <c r="Z5718" s="2" t="s">
        <v>219</v>
      </c>
      <c r="AA5718" s="4">
        <v>45067.140277777798</v>
      </c>
      <c r="AB5718" s="26">
        <f t="shared" si="465"/>
        <v>6</v>
      </c>
      <c r="AC5718" s="1" t="s">
        <v>78</v>
      </c>
      <c r="AD5718" s="3" t="s">
        <v>40</v>
      </c>
    </row>
    <row r="5719" spans="1:30" ht="42.75" hidden="1" x14ac:dyDescent="0.25">
      <c r="A5719" s="1" t="s">
        <v>3898</v>
      </c>
      <c r="B5719" s="1" t="s">
        <v>27</v>
      </c>
      <c r="C5719" s="2" t="s">
        <v>3899</v>
      </c>
      <c r="D5719" s="3" t="s">
        <v>257</v>
      </c>
      <c r="E5719" s="3" t="s">
        <v>30</v>
      </c>
      <c r="F5719" s="2" t="s">
        <v>154</v>
      </c>
      <c r="G5719" s="3" t="s">
        <v>155</v>
      </c>
      <c r="H5719" s="3" t="s">
        <v>156</v>
      </c>
      <c r="I5719" s="3">
        <v>1450996</v>
      </c>
      <c r="J5719" s="3" t="s">
        <v>34</v>
      </c>
      <c r="K5719" s="4">
        <v>45066.894444444399</v>
      </c>
      <c r="L5719" s="11" t="str">
        <f t="shared" si="461"/>
        <v>mayo</v>
      </c>
      <c r="M5719" s="3">
        <v>2</v>
      </c>
      <c r="N5719" s="3">
        <v>2</v>
      </c>
      <c r="O5719" s="3">
        <f t="shared" si="462"/>
        <v>2</v>
      </c>
      <c r="P5719" s="4">
        <v>45066.901435185202</v>
      </c>
      <c r="Q5719" s="2"/>
      <c r="R5719" s="3" t="s">
        <v>16759</v>
      </c>
      <c r="S5719" s="4">
        <v>45066.901435185202</v>
      </c>
      <c r="T5719" s="3">
        <f t="shared" si="463"/>
        <v>10</v>
      </c>
      <c r="U5719" s="2" t="s">
        <v>143</v>
      </c>
      <c r="V5719" s="4">
        <v>45066.902974536999</v>
      </c>
      <c r="W5719" s="3">
        <f t="shared" si="464"/>
        <v>2</v>
      </c>
      <c r="X5719" s="3" t="s">
        <v>195</v>
      </c>
      <c r="Y5719" s="2" t="s">
        <v>196</v>
      </c>
      <c r="Z5719" s="2" t="s">
        <v>143</v>
      </c>
      <c r="AA5719" s="4">
        <v>45067.594444444403</v>
      </c>
      <c r="AB5719" s="26">
        <f t="shared" si="465"/>
        <v>16</v>
      </c>
      <c r="AC5719" s="1" t="s">
        <v>78</v>
      </c>
      <c r="AD5719" s="3" t="s">
        <v>40</v>
      </c>
    </row>
    <row r="5720" spans="1:30" ht="51" hidden="1" x14ac:dyDescent="0.25">
      <c r="A5720" s="1" t="s">
        <v>16760</v>
      </c>
      <c r="B5720" s="1" t="s">
        <v>27</v>
      </c>
      <c r="C5720" s="2" t="s">
        <v>16761</v>
      </c>
      <c r="D5720" s="3" t="s">
        <v>302</v>
      </c>
      <c r="E5720" s="3" t="s">
        <v>30</v>
      </c>
      <c r="F5720" s="2" t="s">
        <v>293</v>
      </c>
      <c r="G5720" s="3" t="s">
        <v>54</v>
      </c>
      <c r="H5720" s="3" t="s">
        <v>89</v>
      </c>
      <c r="I5720" s="3">
        <v>1450997</v>
      </c>
      <c r="J5720" s="3" t="s">
        <v>34</v>
      </c>
      <c r="K5720" s="4">
        <v>45066.972222222197</v>
      </c>
      <c r="L5720" s="11" t="str">
        <f t="shared" si="461"/>
        <v>mayo</v>
      </c>
      <c r="M5720" s="3">
        <v>2</v>
      </c>
      <c r="N5720" s="3">
        <v>2</v>
      </c>
      <c r="O5720" s="3">
        <f t="shared" si="462"/>
        <v>2</v>
      </c>
      <c r="P5720" s="4">
        <v>45066.986296296302</v>
      </c>
      <c r="Q5720" s="2"/>
      <c r="R5720" s="3" t="s">
        <v>16762</v>
      </c>
      <c r="S5720" s="4">
        <v>45066.986296296302</v>
      </c>
      <c r="T5720" s="3">
        <f t="shared" si="463"/>
        <v>20</v>
      </c>
      <c r="U5720" s="2" t="s">
        <v>457</v>
      </c>
      <c r="V5720" s="4">
        <v>45066.989374999997</v>
      </c>
      <c r="W5720" s="3">
        <f t="shared" si="464"/>
        <v>4</v>
      </c>
      <c r="X5720" s="3" t="s">
        <v>2228</v>
      </c>
      <c r="Y5720" s="2" t="s">
        <v>2229</v>
      </c>
      <c r="Z5720" s="2" t="s">
        <v>457</v>
      </c>
      <c r="AA5720" s="4">
        <v>45069.719444444403</v>
      </c>
      <c r="AB5720" s="26">
        <f t="shared" si="465"/>
        <v>65</v>
      </c>
      <c r="AC5720" s="1" t="s">
        <v>125</v>
      </c>
      <c r="AD5720" s="3" t="s">
        <v>40</v>
      </c>
    </row>
    <row r="5721" spans="1:30" ht="51" hidden="1" x14ac:dyDescent="0.25">
      <c r="A5721" s="1" t="s">
        <v>16763</v>
      </c>
      <c r="B5721" s="1" t="s">
        <v>27</v>
      </c>
      <c r="C5721" s="2" t="s">
        <v>16764</v>
      </c>
      <c r="D5721" s="3" t="s">
        <v>863</v>
      </c>
      <c r="E5721" s="3" t="s">
        <v>30</v>
      </c>
      <c r="F5721" s="2" t="s">
        <v>44</v>
      </c>
      <c r="G5721" s="3" t="s">
        <v>32</v>
      </c>
      <c r="H5721" s="3" t="s">
        <v>33</v>
      </c>
      <c r="I5721" s="3">
        <v>1450998</v>
      </c>
      <c r="J5721" s="3" t="s">
        <v>34</v>
      </c>
      <c r="K5721" s="4">
        <v>45066.983333333301</v>
      </c>
      <c r="L5721" s="11" t="str">
        <f t="shared" si="461"/>
        <v>mayo</v>
      </c>
      <c r="M5721" s="3">
        <v>2</v>
      </c>
      <c r="N5721" s="3">
        <v>2</v>
      </c>
      <c r="O5721" s="3">
        <f t="shared" si="462"/>
        <v>2</v>
      </c>
      <c r="P5721" s="4">
        <v>45067.013113425899</v>
      </c>
      <c r="Q5721" s="2"/>
      <c r="R5721" s="3" t="s">
        <v>16765</v>
      </c>
      <c r="S5721" s="4">
        <v>45067.013113425899</v>
      </c>
      <c r="T5721" s="3">
        <f t="shared" si="463"/>
        <v>42</v>
      </c>
      <c r="U5721" s="2" t="s">
        <v>219</v>
      </c>
      <c r="V5721" s="4">
        <v>45067.058182870402</v>
      </c>
      <c r="W5721" s="3">
        <f t="shared" si="464"/>
        <v>64</v>
      </c>
      <c r="X5721" s="3" t="s">
        <v>8088</v>
      </c>
      <c r="Y5721" s="2" t="s">
        <v>8089</v>
      </c>
      <c r="Z5721" s="2" t="s">
        <v>219</v>
      </c>
      <c r="AA5721" s="4">
        <v>45073.670138888898</v>
      </c>
      <c r="AB5721" s="26">
        <f t="shared" si="465"/>
        <v>158</v>
      </c>
      <c r="AC5721" s="1" t="s">
        <v>144</v>
      </c>
      <c r="AD5721" s="3" t="s">
        <v>40</v>
      </c>
    </row>
    <row r="5722" spans="1:30" ht="42.75" hidden="1" x14ac:dyDescent="0.25">
      <c r="A5722" s="1" t="s">
        <v>16766</v>
      </c>
      <c r="B5722" s="1" t="s">
        <v>27</v>
      </c>
      <c r="C5722" s="2" t="s">
        <v>16767</v>
      </c>
      <c r="D5722" s="3" t="s">
        <v>479</v>
      </c>
      <c r="E5722" s="3" t="s">
        <v>30</v>
      </c>
      <c r="F5722" s="2" t="s">
        <v>53</v>
      </c>
      <c r="G5722" s="3" t="s">
        <v>32</v>
      </c>
      <c r="H5722" s="3" t="s">
        <v>129</v>
      </c>
      <c r="I5722" s="3">
        <v>1450999</v>
      </c>
      <c r="J5722" s="3" t="s">
        <v>73</v>
      </c>
      <c r="K5722" s="4">
        <v>45067.009722222203</v>
      </c>
      <c r="L5722" s="11" t="str">
        <f t="shared" si="461"/>
        <v>mayo</v>
      </c>
      <c r="M5722" s="3">
        <v>3</v>
      </c>
      <c r="N5722" s="3">
        <v>3</v>
      </c>
      <c r="O5722" s="3">
        <f t="shared" si="462"/>
        <v>3</v>
      </c>
      <c r="P5722" s="4">
        <v>45067.048229166699</v>
      </c>
      <c r="Q5722" s="2"/>
      <c r="R5722" s="3" t="s">
        <v>16768</v>
      </c>
      <c r="S5722" s="4">
        <v>45067.048229166699</v>
      </c>
      <c r="T5722" s="3">
        <f t="shared" si="463"/>
        <v>55</v>
      </c>
      <c r="U5722" s="2" t="s">
        <v>457</v>
      </c>
      <c r="V5722" s="4">
        <v>45067.049189814803</v>
      </c>
      <c r="W5722" s="3">
        <f t="shared" si="464"/>
        <v>1</v>
      </c>
      <c r="X5722" s="3" t="s">
        <v>1788</v>
      </c>
      <c r="Y5722" s="2" t="s">
        <v>1789</v>
      </c>
      <c r="Z5722" s="2" t="s">
        <v>457</v>
      </c>
      <c r="AA5722" s="4">
        <v>45067.189583333296</v>
      </c>
      <c r="AB5722" s="26">
        <f t="shared" si="465"/>
        <v>3</v>
      </c>
      <c r="AC5722" s="1" t="s">
        <v>197</v>
      </c>
      <c r="AD5722" s="3" t="s">
        <v>40</v>
      </c>
    </row>
    <row r="5723" spans="1:30" ht="42.75" hidden="1" x14ac:dyDescent="0.25">
      <c r="A5723" s="1" t="s">
        <v>16769</v>
      </c>
      <c r="B5723" s="1" t="s">
        <v>27</v>
      </c>
      <c r="C5723" s="2" t="s">
        <v>16770</v>
      </c>
      <c r="D5723" s="3" t="s">
        <v>302</v>
      </c>
      <c r="E5723" s="3" t="s">
        <v>30</v>
      </c>
      <c r="F5723" s="2" t="s">
        <v>64</v>
      </c>
      <c r="G5723" s="3" t="s">
        <v>32</v>
      </c>
      <c r="H5723" s="3" t="s">
        <v>33</v>
      </c>
      <c r="I5723" s="3">
        <v>1451001</v>
      </c>
      <c r="J5723" s="3" t="s">
        <v>34</v>
      </c>
      <c r="K5723" s="4">
        <v>45067.078472222202</v>
      </c>
      <c r="L5723" s="11" t="str">
        <f t="shared" si="461"/>
        <v>mayo</v>
      </c>
      <c r="M5723" s="3">
        <v>2</v>
      </c>
      <c r="N5723" s="3">
        <v>2</v>
      </c>
      <c r="O5723" s="3">
        <f t="shared" si="462"/>
        <v>2</v>
      </c>
      <c r="P5723" s="4">
        <v>45067.088564814803</v>
      </c>
      <c r="Q5723" s="2"/>
      <c r="R5723" s="3" t="s">
        <v>16771</v>
      </c>
      <c r="S5723" s="4">
        <v>45067.088564814803</v>
      </c>
      <c r="T5723" s="3">
        <f t="shared" si="463"/>
        <v>14</v>
      </c>
      <c r="U5723" s="2" t="s">
        <v>219</v>
      </c>
      <c r="V5723" s="4">
        <v>45067.089050925897</v>
      </c>
      <c r="W5723" s="3">
        <f t="shared" si="464"/>
        <v>0</v>
      </c>
      <c r="X5723" s="3" t="s">
        <v>452</v>
      </c>
      <c r="Y5723" s="2" t="s">
        <v>453</v>
      </c>
      <c r="Z5723" s="2" t="s">
        <v>219</v>
      </c>
      <c r="AA5723" s="4">
        <v>45067.286111111098</v>
      </c>
      <c r="AB5723" s="26">
        <f t="shared" si="465"/>
        <v>4</v>
      </c>
      <c r="AC5723" s="1" t="s">
        <v>78</v>
      </c>
      <c r="AD5723" s="3" t="s">
        <v>40</v>
      </c>
    </row>
    <row r="5724" spans="1:30" ht="28.5" hidden="1" x14ac:dyDescent="0.25">
      <c r="A5724" s="1" t="s">
        <v>16772</v>
      </c>
      <c r="B5724" s="1" t="s">
        <v>27</v>
      </c>
      <c r="C5724" s="2" t="s">
        <v>16773</v>
      </c>
      <c r="D5724" s="3" t="s">
        <v>63</v>
      </c>
      <c r="E5724" s="3" t="s">
        <v>30</v>
      </c>
      <c r="F5724" s="2" t="s">
        <v>53</v>
      </c>
      <c r="G5724" s="3" t="s">
        <v>54</v>
      </c>
      <c r="H5724" s="3" t="s">
        <v>100</v>
      </c>
      <c r="I5724" s="3">
        <v>1451002</v>
      </c>
      <c r="J5724" s="3" t="s">
        <v>34</v>
      </c>
      <c r="K5724" s="4">
        <v>45067.113888888904</v>
      </c>
      <c r="L5724" s="11" t="str">
        <f t="shared" si="461"/>
        <v>mayo</v>
      </c>
      <c r="M5724" s="3">
        <v>2</v>
      </c>
      <c r="N5724" s="3">
        <v>2</v>
      </c>
      <c r="O5724" s="3">
        <f t="shared" si="462"/>
        <v>2</v>
      </c>
      <c r="P5724" s="4">
        <v>45067.118518518502</v>
      </c>
      <c r="Q5724" s="2"/>
      <c r="R5724" s="3" t="s">
        <v>16774</v>
      </c>
      <c r="S5724" s="4">
        <v>45067.118518518502</v>
      </c>
      <c r="T5724" s="3">
        <f t="shared" si="463"/>
        <v>6</v>
      </c>
      <c r="U5724" s="2" t="s">
        <v>457</v>
      </c>
      <c r="V5724" s="4">
        <v>45067.1233333333</v>
      </c>
      <c r="W5724" s="3">
        <f t="shared" si="464"/>
        <v>6</v>
      </c>
      <c r="X5724" s="3" t="s">
        <v>91</v>
      </c>
      <c r="Y5724" s="2" t="s">
        <v>92</v>
      </c>
      <c r="Z5724" s="2" t="s">
        <v>457</v>
      </c>
      <c r="AA5724" s="4">
        <v>45072.477083333302</v>
      </c>
      <c r="AB5724" s="26">
        <f t="shared" si="465"/>
        <v>128</v>
      </c>
      <c r="AC5724" s="1" t="s">
        <v>125</v>
      </c>
      <c r="AD5724" s="3" t="s">
        <v>40</v>
      </c>
    </row>
    <row r="5725" spans="1:30" ht="57" hidden="1" x14ac:dyDescent="0.25">
      <c r="A5725" s="1" t="s">
        <v>16775</v>
      </c>
      <c r="B5725" s="1" t="s">
        <v>27</v>
      </c>
      <c r="C5725" s="2" t="s">
        <v>16776</v>
      </c>
      <c r="D5725" s="3" t="s">
        <v>43</v>
      </c>
      <c r="E5725" s="3" t="s">
        <v>30</v>
      </c>
      <c r="F5725" s="2" t="s">
        <v>53</v>
      </c>
      <c r="G5725" s="3" t="s">
        <v>32</v>
      </c>
      <c r="H5725" s="3" t="s">
        <v>14183</v>
      </c>
      <c r="I5725" s="3">
        <v>1451004</v>
      </c>
      <c r="J5725" s="3" t="s">
        <v>34</v>
      </c>
      <c r="K5725" s="4">
        <v>45067.191666666702</v>
      </c>
      <c r="L5725" s="11" t="str">
        <f t="shared" si="461"/>
        <v>mayo</v>
      </c>
      <c r="M5725" s="3">
        <v>2</v>
      </c>
      <c r="N5725" s="3">
        <v>2</v>
      </c>
      <c r="O5725" s="3">
        <f t="shared" si="462"/>
        <v>2</v>
      </c>
      <c r="P5725" s="4">
        <v>45067.205486111103</v>
      </c>
      <c r="Q5725" s="2"/>
      <c r="R5725" s="3" t="s">
        <v>16777</v>
      </c>
      <c r="S5725" s="4">
        <v>45067.205486111103</v>
      </c>
      <c r="T5725" s="3">
        <f t="shared" si="463"/>
        <v>19</v>
      </c>
      <c r="U5725" s="2" t="s">
        <v>219</v>
      </c>
      <c r="V5725" s="4">
        <v>45067.206041666701</v>
      </c>
      <c r="W5725" s="3">
        <f t="shared" si="464"/>
        <v>0</v>
      </c>
      <c r="X5725" s="3" t="s">
        <v>1154</v>
      </c>
      <c r="Y5725" s="2" t="s">
        <v>1155</v>
      </c>
      <c r="Z5725" s="2" t="s">
        <v>219</v>
      </c>
      <c r="AA5725" s="4">
        <v>45069.3659722222</v>
      </c>
      <c r="AB5725" s="26">
        <f t="shared" si="465"/>
        <v>51</v>
      </c>
      <c r="AC5725" s="1" t="s">
        <v>144</v>
      </c>
      <c r="AD5725" s="3" t="s">
        <v>40</v>
      </c>
    </row>
    <row r="5726" spans="1:30" ht="38.25" hidden="1" x14ac:dyDescent="0.25">
      <c r="A5726" s="1" t="s">
        <v>16778</v>
      </c>
      <c r="B5726" s="1" t="s">
        <v>27</v>
      </c>
      <c r="C5726" s="2" t="s">
        <v>16779</v>
      </c>
      <c r="D5726" s="3" t="s">
        <v>29</v>
      </c>
      <c r="E5726" s="3" t="s">
        <v>30</v>
      </c>
      <c r="F5726" s="2" t="s">
        <v>82</v>
      </c>
      <c r="G5726" s="3" t="s">
        <v>54</v>
      </c>
      <c r="H5726" s="3" t="s">
        <v>83</v>
      </c>
      <c r="I5726" s="3">
        <v>1451009</v>
      </c>
      <c r="J5726" s="3" t="s">
        <v>34</v>
      </c>
      <c r="K5726" s="4">
        <v>45067.315277777801</v>
      </c>
      <c r="L5726" s="11" t="str">
        <f t="shared" si="461"/>
        <v>mayo</v>
      </c>
      <c r="M5726" s="3">
        <v>2</v>
      </c>
      <c r="N5726" s="3">
        <v>2</v>
      </c>
      <c r="O5726" s="3">
        <f t="shared" si="462"/>
        <v>2</v>
      </c>
      <c r="P5726" s="4">
        <v>45067.3294328704</v>
      </c>
      <c r="Q5726" s="2"/>
      <c r="R5726" s="3" t="s">
        <v>16780</v>
      </c>
      <c r="S5726" s="4">
        <v>45067.3294328704</v>
      </c>
      <c r="T5726" s="3">
        <f t="shared" si="463"/>
        <v>20</v>
      </c>
      <c r="U5726" s="2" t="s">
        <v>1132</v>
      </c>
      <c r="V5726" s="4">
        <v>45067.330856481502</v>
      </c>
      <c r="W5726" s="3">
        <f t="shared" si="464"/>
        <v>2</v>
      </c>
      <c r="X5726" s="3" t="s">
        <v>103</v>
      </c>
      <c r="Y5726" s="2" t="s">
        <v>104</v>
      </c>
      <c r="Z5726" s="2" t="s">
        <v>75</v>
      </c>
      <c r="AA5726" s="4">
        <v>45069.786111111098</v>
      </c>
      <c r="AB5726" s="26">
        <f t="shared" si="465"/>
        <v>58</v>
      </c>
      <c r="AC5726" s="1" t="s">
        <v>125</v>
      </c>
      <c r="AD5726" s="3" t="s">
        <v>40</v>
      </c>
    </row>
    <row r="5727" spans="1:30" ht="153" hidden="1" x14ac:dyDescent="0.25">
      <c r="A5727" s="1" t="s">
        <v>16781</v>
      </c>
      <c r="B5727" s="1" t="s">
        <v>27</v>
      </c>
      <c r="C5727" s="2" t="s">
        <v>16782</v>
      </c>
      <c r="D5727" s="3" t="s">
        <v>43</v>
      </c>
      <c r="E5727" s="3" t="s">
        <v>30</v>
      </c>
      <c r="F5727" s="2" t="s">
        <v>82</v>
      </c>
      <c r="G5727" s="3" t="s">
        <v>32</v>
      </c>
      <c r="H5727" s="3" t="s">
        <v>716</v>
      </c>
      <c r="I5727" s="3">
        <v>1451011</v>
      </c>
      <c r="J5727" s="3" t="s">
        <v>73</v>
      </c>
      <c r="K5727" s="4">
        <v>45067.3347222222</v>
      </c>
      <c r="L5727" s="11" t="str">
        <f t="shared" si="461"/>
        <v>mayo</v>
      </c>
      <c r="M5727" s="3">
        <v>4</v>
      </c>
      <c r="N5727" s="3">
        <v>4</v>
      </c>
      <c r="O5727" s="3">
        <f t="shared" si="462"/>
        <v>4</v>
      </c>
      <c r="P5727" s="4">
        <v>45067.340162036999</v>
      </c>
      <c r="Q5727" s="2"/>
      <c r="R5727" s="3" t="s">
        <v>16783</v>
      </c>
      <c r="S5727" s="4">
        <v>45067.340162036999</v>
      </c>
      <c r="T5727" s="3">
        <f t="shared" si="463"/>
        <v>7</v>
      </c>
      <c r="U5727" s="2" t="s">
        <v>445</v>
      </c>
      <c r="V5727" s="3"/>
      <c r="W5727" s="3" t="str">
        <f t="shared" si="464"/>
        <v/>
      </c>
      <c r="X5727" s="3"/>
      <c r="Y5727" s="2"/>
      <c r="Z5727" s="2"/>
      <c r="AA5727" s="3"/>
      <c r="AB5727" s="26" t="str">
        <f t="shared" si="465"/>
        <v/>
      </c>
      <c r="AC5727" s="1"/>
      <c r="AD5727" s="3" t="s">
        <v>40</v>
      </c>
    </row>
    <row r="5728" spans="1:30" ht="42.75" hidden="1" x14ac:dyDescent="0.25">
      <c r="A5728" s="1" t="s">
        <v>16784</v>
      </c>
      <c r="B5728" s="1" t="s">
        <v>27</v>
      </c>
      <c r="C5728" s="2" t="s">
        <v>16785</v>
      </c>
      <c r="D5728" s="3" t="s">
        <v>462</v>
      </c>
      <c r="E5728" s="3" t="s">
        <v>30</v>
      </c>
      <c r="F5728" s="2" t="s">
        <v>325</v>
      </c>
      <c r="G5728" s="3" t="s">
        <v>192</v>
      </c>
      <c r="H5728" s="3" t="s">
        <v>604</v>
      </c>
      <c r="I5728" s="3">
        <v>1451012</v>
      </c>
      <c r="J5728" s="3" t="s">
        <v>73</v>
      </c>
      <c r="K5728" s="4">
        <v>45067.351388888899</v>
      </c>
      <c r="L5728" s="11" t="str">
        <f t="shared" si="461"/>
        <v>mayo</v>
      </c>
      <c r="M5728" s="3">
        <v>3</v>
      </c>
      <c r="N5728" s="3">
        <v>3</v>
      </c>
      <c r="O5728" s="3">
        <f t="shared" si="462"/>
        <v>3</v>
      </c>
      <c r="P5728" s="4">
        <v>45067.366840277798</v>
      </c>
      <c r="Q5728" s="2"/>
      <c r="R5728" s="3" t="s">
        <v>16786</v>
      </c>
      <c r="S5728" s="4">
        <v>45067.366840277798</v>
      </c>
      <c r="T5728" s="3">
        <f t="shared" si="463"/>
        <v>22</v>
      </c>
      <c r="U5728" s="2" t="s">
        <v>150</v>
      </c>
      <c r="V5728" s="4">
        <v>45067.367384259298</v>
      </c>
      <c r="W5728" s="3">
        <f t="shared" si="464"/>
        <v>0</v>
      </c>
      <c r="X5728" s="3" t="s">
        <v>580</v>
      </c>
      <c r="Y5728" s="2" t="s">
        <v>581</v>
      </c>
      <c r="Z5728" s="2" t="s">
        <v>150</v>
      </c>
      <c r="AA5728" s="4">
        <v>45067.479861111096</v>
      </c>
      <c r="AB5728" s="26">
        <f t="shared" si="465"/>
        <v>2</v>
      </c>
      <c r="AC5728" s="1" t="s">
        <v>78</v>
      </c>
      <c r="AD5728" s="3" t="s">
        <v>40</v>
      </c>
    </row>
    <row r="5729" spans="1:30" ht="267.75" hidden="1" x14ac:dyDescent="0.25">
      <c r="A5729" s="1" t="s">
        <v>1436</v>
      </c>
      <c r="B5729" s="1" t="s">
        <v>27</v>
      </c>
      <c r="C5729" s="2" t="s">
        <v>1437</v>
      </c>
      <c r="D5729" s="3" t="s">
        <v>1438</v>
      </c>
      <c r="E5729" s="3" t="s">
        <v>30</v>
      </c>
      <c r="F5729" s="2" t="s">
        <v>82</v>
      </c>
      <c r="G5729" s="3" t="s">
        <v>54</v>
      </c>
      <c r="H5729" s="3" t="s">
        <v>83</v>
      </c>
      <c r="I5729" s="3">
        <v>1451014</v>
      </c>
      <c r="J5729" s="3" t="s">
        <v>73</v>
      </c>
      <c r="K5729" s="4">
        <v>45067.420833333301</v>
      </c>
      <c r="L5729" s="11" t="str">
        <f t="shared" si="461"/>
        <v>mayo</v>
      </c>
      <c r="M5729" s="3">
        <v>3</v>
      </c>
      <c r="N5729" s="3">
        <v>3</v>
      </c>
      <c r="O5729" s="3">
        <f t="shared" si="462"/>
        <v>3</v>
      </c>
      <c r="P5729" s="4">
        <v>45067.433182870402</v>
      </c>
      <c r="Q5729" s="2"/>
      <c r="R5729" s="3" t="s">
        <v>16787</v>
      </c>
      <c r="S5729" s="4">
        <v>45067.433182870402</v>
      </c>
      <c r="T5729" s="3">
        <f t="shared" si="463"/>
        <v>17</v>
      </c>
      <c r="U5729" s="2" t="s">
        <v>1132</v>
      </c>
      <c r="V5729" s="3"/>
      <c r="W5729" s="3" t="str">
        <f t="shared" si="464"/>
        <v/>
      </c>
      <c r="X5729" s="3"/>
      <c r="Y5729" s="2"/>
      <c r="Z5729" s="2"/>
      <c r="AA5729" s="3"/>
      <c r="AB5729" s="26" t="str">
        <f t="shared" si="465"/>
        <v/>
      </c>
      <c r="AC5729" s="1"/>
      <c r="AD5729" s="3" t="s">
        <v>40</v>
      </c>
    </row>
    <row r="5730" spans="1:30" ht="153" hidden="1" x14ac:dyDescent="0.25">
      <c r="A5730" s="1" t="s">
        <v>16788</v>
      </c>
      <c r="B5730" s="1" t="s">
        <v>27</v>
      </c>
      <c r="C5730" s="2" t="s">
        <v>16789</v>
      </c>
      <c r="D5730" s="3" t="s">
        <v>153</v>
      </c>
      <c r="E5730" s="3" t="s">
        <v>30</v>
      </c>
      <c r="F5730" s="2" t="s">
        <v>264</v>
      </c>
      <c r="G5730" s="3" t="s">
        <v>192</v>
      </c>
      <c r="H5730" s="3" t="s">
        <v>387</v>
      </c>
      <c r="I5730" s="3">
        <v>1451015</v>
      </c>
      <c r="J5730" s="3" t="s">
        <v>34</v>
      </c>
      <c r="K5730" s="4">
        <v>45067.425694444399</v>
      </c>
      <c r="L5730" s="11" t="str">
        <f t="shared" si="461"/>
        <v>mayo</v>
      </c>
      <c r="M5730" s="3">
        <v>3</v>
      </c>
      <c r="N5730" s="3">
        <v>3</v>
      </c>
      <c r="O5730" s="3">
        <f t="shared" si="462"/>
        <v>3</v>
      </c>
      <c r="P5730" s="4">
        <v>45067.433067129597</v>
      </c>
      <c r="Q5730" s="2"/>
      <c r="R5730" s="3" t="s">
        <v>16790</v>
      </c>
      <c r="S5730" s="4">
        <v>45067.433067129597</v>
      </c>
      <c r="T5730" s="3">
        <f t="shared" si="463"/>
        <v>10</v>
      </c>
      <c r="U5730" s="2" t="s">
        <v>150</v>
      </c>
      <c r="V5730" s="4">
        <v>45067.433321759301</v>
      </c>
      <c r="W5730" s="3">
        <f t="shared" si="464"/>
        <v>0</v>
      </c>
      <c r="X5730" s="3" t="s">
        <v>103</v>
      </c>
      <c r="Y5730" s="2" t="s">
        <v>104</v>
      </c>
      <c r="Z5730" s="2" t="s">
        <v>150</v>
      </c>
      <c r="AA5730" s="4">
        <v>45067.526388888902</v>
      </c>
      <c r="AB5730" s="26">
        <f t="shared" si="465"/>
        <v>2</v>
      </c>
      <c r="AC5730" s="1" t="s">
        <v>78</v>
      </c>
      <c r="AD5730" s="3" t="s">
        <v>40</v>
      </c>
    </row>
    <row r="5731" spans="1:30" ht="42.75" hidden="1" x14ac:dyDescent="0.25">
      <c r="A5731" s="1" t="s">
        <v>16791</v>
      </c>
      <c r="B5731" s="1" t="s">
        <v>27</v>
      </c>
      <c r="C5731" s="2" t="s">
        <v>16792</v>
      </c>
      <c r="D5731" s="3" t="s">
        <v>983</v>
      </c>
      <c r="E5731" s="3" t="s">
        <v>30</v>
      </c>
      <c r="F5731" s="2" t="s">
        <v>53</v>
      </c>
      <c r="G5731" s="3" t="s">
        <v>54</v>
      </c>
      <c r="H5731" s="3" t="s">
        <v>100</v>
      </c>
      <c r="I5731" s="3">
        <v>1451016</v>
      </c>
      <c r="J5731" s="3" t="s">
        <v>34</v>
      </c>
      <c r="K5731" s="4">
        <v>45067.430555555598</v>
      </c>
      <c r="L5731" s="11" t="str">
        <f t="shared" si="461"/>
        <v>mayo</v>
      </c>
      <c r="M5731" s="3">
        <v>2</v>
      </c>
      <c r="N5731" s="3">
        <v>2</v>
      </c>
      <c r="O5731" s="3">
        <f t="shared" si="462"/>
        <v>2</v>
      </c>
      <c r="P5731" s="4">
        <v>45067.437245370398</v>
      </c>
      <c r="Q5731" s="2"/>
      <c r="R5731" s="3" t="s">
        <v>16793</v>
      </c>
      <c r="S5731" s="4">
        <v>45067.437245370398</v>
      </c>
      <c r="T5731" s="3">
        <f t="shared" si="463"/>
        <v>9</v>
      </c>
      <c r="U5731" s="2" t="s">
        <v>1132</v>
      </c>
      <c r="V5731" s="4">
        <v>45067.444803240702</v>
      </c>
      <c r="W5731" s="3">
        <f t="shared" si="464"/>
        <v>10</v>
      </c>
      <c r="X5731" s="3" t="s">
        <v>195</v>
      </c>
      <c r="Y5731" s="2" t="s">
        <v>196</v>
      </c>
      <c r="Z5731" s="2" t="s">
        <v>445</v>
      </c>
      <c r="AA5731" s="4">
        <v>45073.482638888898</v>
      </c>
      <c r="AB5731" s="26">
        <f t="shared" si="465"/>
        <v>144</v>
      </c>
      <c r="AC5731" s="1" t="s">
        <v>78</v>
      </c>
      <c r="AD5731" s="3" t="s">
        <v>40</v>
      </c>
    </row>
    <row r="5732" spans="1:30" ht="51" hidden="1" x14ac:dyDescent="0.25">
      <c r="A5732" s="1" t="s">
        <v>12103</v>
      </c>
      <c r="B5732" s="1" t="s">
        <v>407</v>
      </c>
      <c r="C5732" s="2" t="s">
        <v>12104</v>
      </c>
      <c r="D5732" s="3" t="s">
        <v>2863</v>
      </c>
      <c r="E5732" s="3" t="s">
        <v>410</v>
      </c>
      <c r="F5732" s="2" t="s">
        <v>64</v>
      </c>
      <c r="G5732" s="3" t="s">
        <v>32</v>
      </c>
      <c r="H5732" s="3" t="s">
        <v>33</v>
      </c>
      <c r="I5732" s="3">
        <v>1451017</v>
      </c>
      <c r="J5732" s="3" t="s">
        <v>34</v>
      </c>
      <c r="K5732" s="4">
        <v>45067.431944444397</v>
      </c>
      <c r="L5732" s="11" t="str">
        <f t="shared" si="461"/>
        <v>mayo</v>
      </c>
      <c r="M5732" s="3">
        <v>3</v>
      </c>
      <c r="N5732" s="3">
        <v>3</v>
      </c>
      <c r="O5732" s="3">
        <f t="shared" si="462"/>
        <v>3</v>
      </c>
      <c r="P5732" s="4">
        <v>45067.446157407401</v>
      </c>
      <c r="Q5732" s="2"/>
      <c r="R5732" s="3" t="s">
        <v>16794</v>
      </c>
      <c r="S5732" s="4">
        <v>45067.446157407401</v>
      </c>
      <c r="T5732" s="3">
        <f t="shared" si="463"/>
        <v>20</v>
      </c>
      <c r="U5732" s="2" t="s">
        <v>1132</v>
      </c>
      <c r="V5732" s="4">
        <v>45067.447905092602</v>
      </c>
      <c r="W5732" s="3">
        <f t="shared" si="464"/>
        <v>2</v>
      </c>
      <c r="X5732" s="3" t="s">
        <v>418</v>
      </c>
      <c r="Y5732" s="2" t="s">
        <v>419</v>
      </c>
      <c r="Z5732" s="2" t="s">
        <v>75</v>
      </c>
      <c r="AA5732" s="4">
        <v>45067.715972222199</v>
      </c>
      <c r="AB5732" s="26">
        <f t="shared" si="465"/>
        <v>6</v>
      </c>
      <c r="AC5732" s="1" t="s">
        <v>78</v>
      </c>
      <c r="AD5732" s="3" t="s">
        <v>40</v>
      </c>
    </row>
    <row r="5733" spans="1:30" ht="51" hidden="1" x14ac:dyDescent="0.25">
      <c r="A5733" s="1" t="s">
        <v>2702</v>
      </c>
      <c r="B5733" s="1" t="s">
        <v>407</v>
      </c>
      <c r="C5733" s="2" t="s">
        <v>2703</v>
      </c>
      <c r="D5733" s="3" t="s">
        <v>2240</v>
      </c>
      <c r="E5733" s="3" t="s">
        <v>410</v>
      </c>
      <c r="F5733" s="2" t="s">
        <v>88</v>
      </c>
      <c r="G5733" s="3" t="s">
        <v>54</v>
      </c>
      <c r="H5733" s="3" t="s">
        <v>276</v>
      </c>
      <c r="I5733" s="3">
        <v>1451018</v>
      </c>
      <c r="J5733" s="3" t="s">
        <v>34</v>
      </c>
      <c r="K5733" s="4">
        <v>45067.439583333296</v>
      </c>
      <c r="L5733" s="11" t="str">
        <f t="shared" si="461"/>
        <v>mayo</v>
      </c>
      <c r="M5733" s="3">
        <v>3</v>
      </c>
      <c r="N5733" s="3">
        <v>3</v>
      </c>
      <c r="O5733" s="3">
        <f t="shared" si="462"/>
        <v>3</v>
      </c>
      <c r="P5733" s="4">
        <v>45067.456967592603</v>
      </c>
      <c r="Q5733" s="2"/>
      <c r="R5733" s="3" t="s">
        <v>16795</v>
      </c>
      <c r="S5733" s="4">
        <v>45067.456967592603</v>
      </c>
      <c r="T5733" s="3">
        <f t="shared" si="463"/>
        <v>25</v>
      </c>
      <c r="U5733" s="2" t="s">
        <v>1132</v>
      </c>
      <c r="V5733" s="4">
        <v>45067.4605324074</v>
      </c>
      <c r="W5733" s="3">
        <f t="shared" si="464"/>
        <v>5</v>
      </c>
      <c r="X5733" s="3" t="s">
        <v>2192</v>
      </c>
      <c r="Y5733" s="2" t="s">
        <v>2193</v>
      </c>
      <c r="Z5733" s="2" t="s">
        <v>445</v>
      </c>
      <c r="AA5733" s="4">
        <v>45067.939583333296</v>
      </c>
      <c r="AB5733" s="26">
        <f t="shared" si="465"/>
        <v>11</v>
      </c>
      <c r="AC5733" s="1" t="s">
        <v>78</v>
      </c>
      <c r="AD5733" s="3" t="s">
        <v>40</v>
      </c>
    </row>
    <row r="5734" spans="1:30" ht="216.75" hidden="1" x14ac:dyDescent="0.25">
      <c r="A5734" s="1" t="s">
        <v>16796</v>
      </c>
      <c r="B5734" s="1" t="s">
        <v>27</v>
      </c>
      <c r="C5734" s="2" t="s">
        <v>16797</v>
      </c>
      <c r="D5734" s="3" t="s">
        <v>671</v>
      </c>
      <c r="E5734" s="3" t="s">
        <v>30</v>
      </c>
      <c r="F5734" s="2" t="s">
        <v>5299</v>
      </c>
      <c r="G5734" s="3" t="s">
        <v>5300</v>
      </c>
      <c r="H5734" s="3" t="s">
        <v>5301</v>
      </c>
      <c r="I5734" s="3">
        <v>1451021</v>
      </c>
      <c r="J5734" s="3" t="s">
        <v>34</v>
      </c>
      <c r="K5734" s="4">
        <v>45067.469444444403</v>
      </c>
      <c r="L5734" s="11" t="str">
        <f t="shared" ref="L5734:L5797" si="466">+TEXT(K5734,"mmmm")</f>
        <v>mayo</v>
      </c>
      <c r="M5734" s="3">
        <v>3</v>
      </c>
      <c r="N5734" s="3">
        <v>3</v>
      </c>
      <c r="O5734" s="3">
        <f t="shared" si="462"/>
        <v>3</v>
      </c>
      <c r="P5734" s="4">
        <v>45067.491180555597</v>
      </c>
      <c r="Q5734" s="2"/>
      <c r="R5734" s="3" t="s">
        <v>16798</v>
      </c>
      <c r="S5734" s="4">
        <v>45067.491180555597</v>
      </c>
      <c r="T5734" s="3">
        <f t="shared" si="463"/>
        <v>31</v>
      </c>
      <c r="U5734" s="2" t="s">
        <v>150</v>
      </c>
      <c r="V5734" s="4">
        <v>45067.491493055597</v>
      </c>
      <c r="W5734" s="3">
        <f t="shared" si="464"/>
        <v>0</v>
      </c>
      <c r="X5734" s="3" t="s">
        <v>561</v>
      </c>
      <c r="Y5734" s="2" t="s">
        <v>562</v>
      </c>
      <c r="Z5734" s="2" t="s">
        <v>150</v>
      </c>
      <c r="AA5734" s="4">
        <v>45067.945138888899</v>
      </c>
      <c r="AB5734" s="26">
        <f t="shared" si="465"/>
        <v>10</v>
      </c>
      <c r="AC5734" s="1" t="s">
        <v>78</v>
      </c>
      <c r="AD5734" s="3" t="s">
        <v>40</v>
      </c>
    </row>
    <row r="5735" spans="1:30" ht="38.25" hidden="1" x14ac:dyDescent="0.25">
      <c r="A5735" s="1" t="s">
        <v>16799</v>
      </c>
      <c r="B5735" s="1" t="s">
        <v>27</v>
      </c>
      <c r="C5735" s="2" t="s">
        <v>16800</v>
      </c>
      <c r="D5735" s="3" t="s">
        <v>172</v>
      </c>
      <c r="E5735" s="3" t="s">
        <v>30</v>
      </c>
      <c r="F5735" s="2" t="s">
        <v>53</v>
      </c>
      <c r="G5735" s="3" t="s">
        <v>32</v>
      </c>
      <c r="H5735" s="3" t="s">
        <v>187</v>
      </c>
      <c r="I5735" s="3">
        <v>1451024</v>
      </c>
      <c r="J5735" s="3" t="s">
        <v>73</v>
      </c>
      <c r="K5735" s="4">
        <v>45067.581944444399</v>
      </c>
      <c r="L5735" s="11" t="str">
        <f t="shared" si="466"/>
        <v>mayo</v>
      </c>
      <c r="M5735" s="3">
        <v>2</v>
      </c>
      <c r="N5735" s="3">
        <v>2</v>
      </c>
      <c r="O5735" s="3">
        <f t="shared" si="462"/>
        <v>2</v>
      </c>
      <c r="P5735" s="4">
        <v>45067.590798611098</v>
      </c>
      <c r="Q5735" s="2"/>
      <c r="R5735" s="3" t="s">
        <v>16801</v>
      </c>
      <c r="S5735" s="4">
        <v>45067.590798611098</v>
      </c>
      <c r="T5735" s="3">
        <f t="shared" si="463"/>
        <v>12</v>
      </c>
      <c r="U5735" s="2" t="s">
        <v>1132</v>
      </c>
      <c r="V5735" s="4">
        <v>45067.591087963003</v>
      </c>
      <c r="W5735" s="3">
        <f t="shared" si="464"/>
        <v>0</v>
      </c>
      <c r="X5735" s="3" t="s">
        <v>247</v>
      </c>
      <c r="Y5735" s="2" t="s">
        <v>248</v>
      </c>
      <c r="Z5735" s="2" t="s">
        <v>1132</v>
      </c>
      <c r="AA5735" s="4">
        <v>45067.699305555601</v>
      </c>
      <c r="AB5735" s="26">
        <f t="shared" si="465"/>
        <v>2</v>
      </c>
      <c r="AC5735" s="1" t="s">
        <v>78</v>
      </c>
      <c r="AD5735" s="3" t="s">
        <v>40</v>
      </c>
    </row>
    <row r="5736" spans="1:30" ht="242.25" hidden="1" x14ac:dyDescent="0.25">
      <c r="A5736" s="1" t="s">
        <v>16802</v>
      </c>
      <c r="B5736" s="1" t="s">
        <v>27</v>
      </c>
      <c r="C5736" s="2" t="s">
        <v>16803</v>
      </c>
      <c r="D5736" s="3" t="s">
        <v>498</v>
      </c>
      <c r="E5736" s="3" t="s">
        <v>30</v>
      </c>
      <c r="F5736" s="2" t="s">
        <v>53</v>
      </c>
      <c r="G5736" s="3" t="s">
        <v>32</v>
      </c>
      <c r="H5736" s="3" t="s">
        <v>187</v>
      </c>
      <c r="I5736" s="3">
        <v>1451026</v>
      </c>
      <c r="J5736" s="3" t="s">
        <v>34</v>
      </c>
      <c r="K5736" s="4">
        <v>45067.6069444444</v>
      </c>
      <c r="L5736" s="11" t="str">
        <f t="shared" si="466"/>
        <v>mayo</v>
      </c>
      <c r="M5736" s="3">
        <v>2</v>
      </c>
      <c r="N5736" s="3">
        <v>2</v>
      </c>
      <c r="O5736" s="3">
        <f t="shared" si="462"/>
        <v>2</v>
      </c>
      <c r="P5736" s="4">
        <v>45067.620219907403</v>
      </c>
      <c r="Q5736" s="2"/>
      <c r="R5736" s="3" t="s">
        <v>16804</v>
      </c>
      <c r="S5736" s="4">
        <v>45067.620219907403</v>
      </c>
      <c r="T5736" s="3">
        <f t="shared" si="463"/>
        <v>19</v>
      </c>
      <c r="U5736" s="2" t="s">
        <v>219</v>
      </c>
      <c r="V5736" s="4">
        <v>45067.625185185199</v>
      </c>
      <c r="W5736" s="3">
        <f t="shared" si="464"/>
        <v>7</v>
      </c>
      <c r="X5736" s="3" t="s">
        <v>37</v>
      </c>
      <c r="Y5736" s="2" t="s">
        <v>38</v>
      </c>
      <c r="Z5736" s="2" t="s">
        <v>75</v>
      </c>
      <c r="AA5736" s="4">
        <v>45090.482638888898</v>
      </c>
      <c r="AB5736" s="26">
        <f t="shared" si="465"/>
        <v>548</v>
      </c>
      <c r="AC5736" s="1" t="s">
        <v>78</v>
      </c>
      <c r="AD5736" s="3" t="s">
        <v>40</v>
      </c>
    </row>
    <row r="5737" spans="1:30" ht="38.25" hidden="1" x14ac:dyDescent="0.25">
      <c r="A5737" s="1" t="s">
        <v>3069</v>
      </c>
      <c r="B5737" s="1" t="s">
        <v>27</v>
      </c>
      <c r="C5737" s="2" t="s">
        <v>3070</v>
      </c>
      <c r="D5737" s="3" t="s">
        <v>81</v>
      </c>
      <c r="E5737" s="3" t="s">
        <v>30</v>
      </c>
      <c r="F5737" s="2" t="s">
        <v>82</v>
      </c>
      <c r="G5737" s="3" t="s">
        <v>32</v>
      </c>
      <c r="H5737" s="3" t="s">
        <v>716</v>
      </c>
      <c r="I5737" s="3">
        <v>1451028</v>
      </c>
      <c r="J5737" s="3" t="s">
        <v>34</v>
      </c>
      <c r="K5737" s="4">
        <v>45067.623611111099</v>
      </c>
      <c r="L5737" s="11" t="str">
        <f t="shared" si="466"/>
        <v>mayo</v>
      </c>
      <c r="M5737" s="3">
        <v>3</v>
      </c>
      <c r="N5737" s="3">
        <v>3</v>
      </c>
      <c r="O5737" s="3">
        <f t="shared" si="462"/>
        <v>3</v>
      </c>
      <c r="P5737" s="4">
        <v>45067.658009259299</v>
      </c>
      <c r="Q5737" s="2"/>
      <c r="R5737" s="3" t="s">
        <v>16805</v>
      </c>
      <c r="S5737" s="4">
        <v>45067.658009259299</v>
      </c>
      <c r="T5737" s="3">
        <f t="shared" si="463"/>
        <v>49</v>
      </c>
      <c r="U5737" s="2" t="s">
        <v>219</v>
      </c>
      <c r="V5737" s="4">
        <v>45067.6777083333</v>
      </c>
      <c r="W5737" s="3">
        <f t="shared" si="464"/>
        <v>28</v>
      </c>
      <c r="X5737" s="3" t="s">
        <v>103</v>
      </c>
      <c r="Y5737" s="2" t="s">
        <v>104</v>
      </c>
      <c r="Z5737" s="2" t="s">
        <v>445</v>
      </c>
      <c r="AA5737" s="4">
        <v>45068.181944444397</v>
      </c>
      <c r="AB5737" s="26">
        <f t="shared" si="465"/>
        <v>12</v>
      </c>
      <c r="AC5737" s="1" t="s">
        <v>78</v>
      </c>
      <c r="AD5737" s="3" t="s">
        <v>40</v>
      </c>
    </row>
    <row r="5738" spans="1:30" ht="51" hidden="1" x14ac:dyDescent="0.25">
      <c r="A5738" s="1" t="s">
        <v>16806</v>
      </c>
      <c r="B5738" s="1" t="s">
        <v>27</v>
      </c>
      <c r="C5738" s="2" t="s">
        <v>16807</v>
      </c>
      <c r="D5738" s="3" t="s">
        <v>482</v>
      </c>
      <c r="E5738" s="3" t="s">
        <v>30</v>
      </c>
      <c r="F5738" s="2" t="s">
        <v>82</v>
      </c>
      <c r="G5738" s="3" t="s">
        <v>54</v>
      </c>
      <c r="H5738" s="3" t="s">
        <v>83</v>
      </c>
      <c r="I5738" s="3">
        <v>1451030</v>
      </c>
      <c r="J5738" s="3" t="s">
        <v>73</v>
      </c>
      <c r="K5738" s="4">
        <v>45067.659027777801</v>
      </c>
      <c r="L5738" s="11" t="str">
        <f t="shared" si="466"/>
        <v>mayo</v>
      </c>
      <c r="M5738" s="3">
        <v>3</v>
      </c>
      <c r="N5738" s="3"/>
      <c r="O5738" s="3">
        <f t="shared" si="462"/>
        <v>3</v>
      </c>
      <c r="P5738" s="3"/>
      <c r="Q5738" s="2"/>
      <c r="R5738" s="3" t="s">
        <v>16808</v>
      </c>
      <c r="S5738" s="4">
        <v>45067.664548611101</v>
      </c>
      <c r="T5738" s="3">
        <f t="shared" si="463"/>
        <v>7</v>
      </c>
      <c r="U5738" s="2" t="s">
        <v>219</v>
      </c>
      <c r="V5738" s="4">
        <v>45067.6868287037</v>
      </c>
      <c r="W5738" s="3">
        <f t="shared" si="464"/>
        <v>32</v>
      </c>
      <c r="X5738" s="3" t="s">
        <v>1173</v>
      </c>
      <c r="Y5738" s="2" t="s">
        <v>1174</v>
      </c>
      <c r="Z5738" s="2" t="s">
        <v>75</v>
      </c>
      <c r="AA5738" s="4">
        <v>45067.716666666704</v>
      </c>
      <c r="AB5738" s="26">
        <f t="shared" si="465"/>
        <v>0</v>
      </c>
      <c r="AC5738" s="1" t="s">
        <v>197</v>
      </c>
      <c r="AD5738" s="3" t="s">
        <v>40</v>
      </c>
    </row>
    <row r="5739" spans="1:30" ht="280.5" hidden="1" x14ac:dyDescent="0.25">
      <c r="A5739" s="1" t="s">
        <v>16809</v>
      </c>
      <c r="B5739" s="1" t="s">
        <v>407</v>
      </c>
      <c r="C5739" s="2" t="s">
        <v>16810</v>
      </c>
      <c r="D5739" s="3" t="s">
        <v>416</v>
      </c>
      <c r="E5739" s="3" t="s">
        <v>410</v>
      </c>
      <c r="F5739" s="2" t="s">
        <v>1488</v>
      </c>
      <c r="G5739" s="3" t="s">
        <v>54</v>
      </c>
      <c r="H5739" s="3" t="s">
        <v>89</v>
      </c>
      <c r="I5739" s="3">
        <v>1451031</v>
      </c>
      <c r="J5739" s="3" t="s">
        <v>34</v>
      </c>
      <c r="K5739" s="4">
        <v>45067.664583333302</v>
      </c>
      <c r="L5739" s="11" t="str">
        <f t="shared" si="466"/>
        <v>mayo</v>
      </c>
      <c r="M5739" s="3">
        <v>2</v>
      </c>
      <c r="N5739" s="3">
        <v>2</v>
      </c>
      <c r="O5739" s="3">
        <f t="shared" si="462"/>
        <v>2</v>
      </c>
      <c r="P5739" s="4">
        <v>45067.676469907397</v>
      </c>
      <c r="Q5739" s="2"/>
      <c r="R5739" s="3" t="s">
        <v>16811</v>
      </c>
      <c r="S5739" s="4">
        <v>45067.676469907397</v>
      </c>
      <c r="T5739" s="3">
        <f t="shared" si="463"/>
        <v>17</v>
      </c>
      <c r="U5739" s="2" t="s">
        <v>219</v>
      </c>
      <c r="V5739" s="4">
        <v>45067.702662037002</v>
      </c>
      <c r="W5739" s="3">
        <f t="shared" si="464"/>
        <v>37</v>
      </c>
      <c r="X5739" s="3" t="s">
        <v>16812</v>
      </c>
      <c r="Y5739" s="2" t="s">
        <v>16813</v>
      </c>
      <c r="Z5739" s="2" t="s">
        <v>445</v>
      </c>
      <c r="AA5739" s="4">
        <v>45076.578472222202</v>
      </c>
      <c r="AB5739" s="26">
        <f t="shared" si="465"/>
        <v>213</v>
      </c>
      <c r="AC5739" s="1" t="s">
        <v>1376</v>
      </c>
      <c r="AD5739" s="3" t="s">
        <v>40</v>
      </c>
    </row>
    <row r="5740" spans="1:30" ht="57" hidden="1" x14ac:dyDescent="0.25">
      <c r="A5740" s="1" t="s">
        <v>16814</v>
      </c>
      <c r="B5740" s="1" t="s">
        <v>27</v>
      </c>
      <c r="C5740" s="2" t="s">
        <v>16815</v>
      </c>
      <c r="D5740" s="3" t="s">
        <v>1277</v>
      </c>
      <c r="E5740" s="3" t="s">
        <v>30</v>
      </c>
      <c r="F5740" s="2" t="s">
        <v>53</v>
      </c>
      <c r="G5740" s="3" t="s">
        <v>54</v>
      </c>
      <c r="H5740" s="3" t="s">
        <v>100</v>
      </c>
      <c r="I5740" s="3">
        <v>1451033</v>
      </c>
      <c r="J5740" s="3" t="s">
        <v>34</v>
      </c>
      <c r="K5740" s="4">
        <v>45067.703472222202</v>
      </c>
      <c r="L5740" s="11" t="str">
        <f t="shared" si="466"/>
        <v>mayo</v>
      </c>
      <c r="M5740" s="3">
        <v>3</v>
      </c>
      <c r="N5740" s="3">
        <v>3</v>
      </c>
      <c r="O5740" s="3">
        <f t="shared" si="462"/>
        <v>3</v>
      </c>
      <c r="P5740" s="4">
        <v>45067.714953703697</v>
      </c>
      <c r="Q5740" s="2"/>
      <c r="R5740" s="3" t="s">
        <v>16816</v>
      </c>
      <c r="S5740" s="4">
        <v>45067.714953703697</v>
      </c>
      <c r="T5740" s="3">
        <f t="shared" si="463"/>
        <v>16</v>
      </c>
      <c r="U5740" s="2" t="s">
        <v>219</v>
      </c>
      <c r="V5740" s="4">
        <v>45067.719930555599</v>
      </c>
      <c r="W5740" s="3">
        <f t="shared" si="464"/>
        <v>7</v>
      </c>
      <c r="X5740" s="3" t="s">
        <v>103</v>
      </c>
      <c r="Y5740" s="2" t="s">
        <v>104</v>
      </c>
      <c r="Z5740" s="2" t="s">
        <v>75</v>
      </c>
      <c r="AA5740" s="4">
        <v>45070.490277777797</v>
      </c>
      <c r="AB5740" s="26">
        <f t="shared" si="465"/>
        <v>66</v>
      </c>
      <c r="AC5740" s="1" t="s">
        <v>78</v>
      </c>
      <c r="AD5740" s="3" t="s">
        <v>40</v>
      </c>
    </row>
    <row r="5741" spans="1:30" ht="242.25" hidden="1" x14ac:dyDescent="0.25">
      <c r="A5741" s="1" t="s">
        <v>2461</v>
      </c>
      <c r="B5741" s="1" t="s">
        <v>27</v>
      </c>
      <c r="C5741" s="2" t="s">
        <v>2462</v>
      </c>
      <c r="D5741" s="3" t="s">
        <v>462</v>
      </c>
      <c r="E5741" s="3" t="s">
        <v>30</v>
      </c>
      <c r="F5741" s="2" t="s">
        <v>82</v>
      </c>
      <c r="G5741" s="3" t="s">
        <v>54</v>
      </c>
      <c r="H5741" s="3" t="s">
        <v>83</v>
      </c>
      <c r="I5741" s="3">
        <v>1451034</v>
      </c>
      <c r="J5741" s="3" t="s">
        <v>73</v>
      </c>
      <c r="K5741" s="4">
        <v>45067.756249999999</v>
      </c>
      <c r="L5741" s="11" t="str">
        <f t="shared" si="466"/>
        <v>mayo</v>
      </c>
      <c r="M5741" s="3">
        <v>4</v>
      </c>
      <c r="N5741" s="3">
        <v>4</v>
      </c>
      <c r="O5741" s="3">
        <f t="shared" si="462"/>
        <v>4</v>
      </c>
      <c r="P5741" s="4">
        <v>45067.769768518498</v>
      </c>
      <c r="Q5741" s="2"/>
      <c r="R5741" s="3" t="s">
        <v>16817</v>
      </c>
      <c r="S5741" s="4">
        <v>45067.769768518498</v>
      </c>
      <c r="T5741" s="3">
        <f t="shared" si="463"/>
        <v>19</v>
      </c>
      <c r="U5741" s="2" t="s">
        <v>219</v>
      </c>
      <c r="V5741" s="3"/>
      <c r="W5741" s="3" t="str">
        <f t="shared" si="464"/>
        <v/>
      </c>
      <c r="X5741" s="3"/>
      <c r="Y5741" s="2"/>
      <c r="Z5741" s="2"/>
      <c r="AA5741" s="4">
        <v>45067.790972222203</v>
      </c>
      <c r="AB5741" s="26" t="str">
        <f t="shared" si="465"/>
        <v/>
      </c>
      <c r="AC5741" s="1"/>
      <c r="AD5741" s="3" t="s">
        <v>40</v>
      </c>
    </row>
    <row r="5742" spans="1:30" ht="76.5" hidden="1" x14ac:dyDescent="0.25">
      <c r="A5742" s="1" t="s">
        <v>16818</v>
      </c>
      <c r="B5742" s="1" t="s">
        <v>27</v>
      </c>
      <c r="C5742" s="2" t="s">
        <v>16819</v>
      </c>
      <c r="D5742" s="3" t="s">
        <v>224</v>
      </c>
      <c r="E5742" s="3" t="s">
        <v>30</v>
      </c>
      <c r="F5742" s="2" t="s">
        <v>53</v>
      </c>
      <c r="G5742" s="3" t="s">
        <v>54</v>
      </c>
      <c r="H5742" s="3" t="s">
        <v>113</v>
      </c>
      <c r="I5742" s="3">
        <v>1451035</v>
      </c>
      <c r="J5742" s="3" t="s">
        <v>34</v>
      </c>
      <c r="K5742" s="4">
        <v>45067.766666666699</v>
      </c>
      <c r="L5742" s="11" t="str">
        <f t="shared" si="466"/>
        <v>mayo</v>
      </c>
      <c r="M5742" s="3">
        <v>3</v>
      </c>
      <c r="N5742" s="3">
        <v>3</v>
      </c>
      <c r="O5742" s="3">
        <f t="shared" si="462"/>
        <v>3</v>
      </c>
      <c r="P5742" s="4">
        <v>45067.784733796303</v>
      </c>
      <c r="Q5742" s="2"/>
      <c r="R5742" s="3" t="s">
        <v>16820</v>
      </c>
      <c r="S5742" s="4">
        <v>45067.784733796303</v>
      </c>
      <c r="T5742" s="3">
        <f t="shared" si="463"/>
        <v>26</v>
      </c>
      <c r="U5742" s="2" t="s">
        <v>219</v>
      </c>
      <c r="V5742" s="4">
        <v>45067.7905902778</v>
      </c>
      <c r="W5742" s="3">
        <f t="shared" si="464"/>
        <v>8</v>
      </c>
      <c r="X5742" s="3" t="s">
        <v>16821</v>
      </c>
      <c r="Y5742" s="2" t="s">
        <v>16822</v>
      </c>
      <c r="Z5742" s="2" t="s">
        <v>457</v>
      </c>
      <c r="AA5742" s="4">
        <v>45070.487500000003</v>
      </c>
      <c r="AB5742" s="26">
        <f t="shared" si="465"/>
        <v>64</v>
      </c>
      <c r="AC5742" s="1" t="s">
        <v>144</v>
      </c>
      <c r="AD5742" s="3" t="s">
        <v>40</v>
      </c>
    </row>
    <row r="5743" spans="1:30" ht="114.75" hidden="1" x14ac:dyDescent="0.25">
      <c r="A5743" s="1" t="s">
        <v>16823</v>
      </c>
      <c r="B5743" s="1" t="s">
        <v>27</v>
      </c>
      <c r="C5743" s="2" t="s">
        <v>16824</v>
      </c>
      <c r="D5743" s="3" t="s">
        <v>263</v>
      </c>
      <c r="E5743" s="3" t="s">
        <v>30</v>
      </c>
      <c r="F5743" s="2" t="s">
        <v>53</v>
      </c>
      <c r="G5743" s="3" t="s">
        <v>54</v>
      </c>
      <c r="H5743" s="3" t="s">
        <v>1060</v>
      </c>
      <c r="I5743" s="3">
        <v>1451037</v>
      </c>
      <c r="J5743" s="3" t="s">
        <v>34</v>
      </c>
      <c r="K5743" s="4">
        <v>45067.795138888898</v>
      </c>
      <c r="L5743" s="11" t="str">
        <f t="shared" si="466"/>
        <v>mayo</v>
      </c>
      <c r="M5743" s="3">
        <v>2</v>
      </c>
      <c r="N5743" s="3">
        <v>2</v>
      </c>
      <c r="O5743" s="3">
        <f t="shared" si="462"/>
        <v>2</v>
      </c>
      <c r="P5743" s="4">
        <v>45067.798553240696</v>
      </c>
      <c r="Q5743" s="2"/>
      <c r="R5743" s="3" t="s">
        <v>16825</v>
      </c>
      <c r="S5743" s="4">
        <v>45067.798553240696</v>
      </c>
      <c r="T5743" s="3">
        <f t="shared" si="463"/>
        <v>4</v>
      </c>
      <c r="U5743" s="2" t="s">
        <v>219</v>
      </c>
      <c r="V5743" s="4">
        <v>45067.809351851902</v>
      </c>
      <c r="W5743" s="3">
        <f t="shared" si="464"/>
        <v>15</v>
      </c>
      <c r="X5743" s="3" t="s">
        <v>16826</v>
      </c>
      <c r="Y5743" s="2" t="s">
        <v>16827</v>
      </c>
      <c r="Z5743" s="2" t="s">
        <v>551</v>
      </c>
      <c r="AA5743" s="4">
        <v>45070.386805555601</v>
      </c>
      <c r="AB5743" s="26">
        <f t="shared" si="465"/>
        <v>61</v>
      </c>
      <c r="AC5743" s="1" t="s">
        <v>144</v>
      </c>
      <c r="AD5743" s="3" t="s">
        <v>40</v>
      </c>
    </row>
    <row r="5744" spans="1:30" ht="140.25" hidden="1" x14ac:dyDescent="0.25">
      <c r="A5744" s="1" t="s">
        <v>16828</v>
      </c>
      <c r="B5744" s="1" t="s">
        <v>27</v>
      </c>
      <c r="C5744" s="2" t="s">
        <v>16829</v>
      </c>
      <c r="D5744" s="3" t="s">
        <v>285</v>
      </c>
      <c r="E5744" s="3" t="s">
        <v>30</v>
      </c>
      <c r="F5744" s="2" t="s">
        <v>2280</v>
      </c>
      <c r="G5744" s="3" t="s">
        <v>54</v>
      </c>
      <c r="H5744" s="3" t="s">
        <v>89</v>
      </c>
      <c r="I5744" s="3">
        <v>1451039</v>
      </c>
      <c r="J5744" s="3" t="s">
        <v>34</v>
      </c>
      <c r="K5744" s="4">
        <v>45067.804861111101</v>
      </c>
      <c r="L5744" s="11" t="str">
        <f t="shared" si="466"/>
        <v>mayo</v>
      </c>
      <c r="M5744" s="3">
        <v>2</v>
      </c>
      <c r="N5744" s="3">
        <v>2</v>
      </c>
      <c r="O5744" s="3">
        <f t="shared" si="462"/>
        <v>2</v>
      </c>
      <c r="P5744" s="4">
        <v>45067.817141203697</v>
      </c>
      <c r="Q5744" s="2"/>
      <c r="R5744" s="3" t="s">
        <v>16830</v>
      </c>
      <c r="S5744" s="4">
        <v>45067.817141203697</v>
      </c>
      <c r="T5744" s="3">
        <f t="shared" si="463"/>
        <v>17</v>
      </c>
      <c r="U5744" s="2" t="s">
        <v>219</v>
      </c>
      <c r="V5744" s="4">
        <v>45067.841805555603</v>
      </c>
      <c r="W5744" s="3">
        <f t="shared" si="464"/>
        <v>35</v>
      </c>
      <c r="X5744" s="3" t="s">
        <v>91</v>
      </c>
      <c r="Y5744" s="2" t="s">
        <v>92</v>
      </c>
      <c r="Z5744" s="2" t="s">
        <v>457</v>
      </c>
      <c r="AA5744" s="4">
        <v>45068.013888888898</v>
      </c>
      <c r="AB5744" s="26">
        <f t="shared" si="465"/>
        <v>4</v>
      </c>
      <c r="AC5744" s="1" t="s">
        <v>78</v>
      </c>
      <c r="AD5744" s="3" t="s">
        <v>40</v>
      </c>
    </row>
    <row r="5745" spans="1:30" ht="318.75" hidden="1" x14ac:dyDescent="0.25">
      <c r="A5745" s="1" t="s">
        <v>11965</v>
      </c>
      <c r="B5745" s="1" t="s">
        <v>27</v>
      </c>
      <c r="C5745" s="2" t="s">
        <v>11966</v>
      </c>
      <c r="D5745" s="3" t="s">
        <v>95</v>
      </c>
      <c r="E5745" s="3" t="s">
        <v>30</v>
      </c>
      <c r="F5745" s="2" t="s">
        <v>88</v>
      </c>
      <c r="G5745" s="3" t="s">
        <v>54</v>
      </c>
      <c r="H5745" s="3" t="s">
        <v>148</v>
      </c>
      <c r="I5745" s="3">
        <v>1451040</v>
      </c>
      <c r="J5745" s="3" t="s">
        <v>73</v>
      </c>
      <c r="K5745" s="4">
        <v>45067.839583333298</v>
      </c>
      <c r="L5745" s="11" t="str">
        <f t="shared" si="466"/>
        <v>mayo</v>
      </c>
      <c r="M5745" s="3">
        <v>2</v>
      </c>
      <c r="N5745" s="3"/>
      <c r="O5745" s="3">
        <f t="shared" si="462"/>
        <v>2</v>
      </c>
      <c r="P5745" s="3"/>
      <c r="Q5745" s="2"/>
      <c r="R5745" s="3" t="s">
        <v>16831</v>
      </c>
      <c r="S5745" s="4">
        <v>45067.889513888898</v>
      </c>
      <c r="T5745" s="3">
        <f t="shared" si="463"/>
        <v>71</v>
      </c>
      <c r="U5745" s="2" t="s">
        <v>219</v>
      </c>
      <c r="V5745" s="3"/>
      <c r="W5745" s="3" t="str">
        <f t="shared" si="464"/>
        <v/>
      </c>
      <c r="X5745" s="3"/>
      <c r="Y5745" s="2"/>
      <c r="Z5745" s="2"/>
      <c r="AA5745" s="4">
        <v>45067.926388888904</v>
      </c>
      <c r="AB5745" s="26" t="str">
        <f t="shared" si="465"/>
        <v/>
      </c>
      <c r="AC5745" s="1"/>
      <c r="AD5745" s="3" t="s">
        <v>40</v>
      </c>
    </row>
    <row r="5746" spans="1:30" ht="216.75" hidden="1" x14ac:dyDescent="0.25">
      <c r="A5746" s="1" t="s">
        <v>16832</v>
      </c>
      <c r="B5746" s="1" t="s">
        <v>407</v>
      </c>
      <c r="C5746" s="2" t="s">
        <v>16833</v>
      </c>
      <c r="D5746" s="3" t="s">
        <v>1251</v>
      </c>
      <c r="E5746" s="3" t="s">
        <v>410</v>
      </c>
      <c r="F5746" s="2" t="s">
        <v>225</v>
      </c>
      <c r="G5746" s="3" t="s">
        <v>32</v>
      </c>
      <c r="H5746" s="3" t="s">
        <v>89</v>
      </c>
      <c r="I5746" s="3">
        <v>1451041</v>
      </c>
      <c r="J5746" s="3" t="s">
        <v>73</v>
      </c>
      <c r="K5746" s="4">
        <v>45067.849305555603</v>
      </c>
      <c r="L5746" s="11" t="str">
        <f t="shared" si="466"/>
        <v>mayo</v>
      </c>
      <c r="M5746" s="3">
        <v>4</v>
      </c>
      <c r="N5746" s="3">
        <v>4</v>
      </c>
      <c r="O5746" s="3">
        <f t="shared" si="462"/>
        <v>4</v>
      </c>
      <c r="P5746" s="4">
        <v>45067.869421296302</v>
      </c>
      <c r="Q5746" s="2"/>
      <c r="R5746" s="3" t="s">
        <v>16834</v>
      </c>
      <c r="S5746" s="4">
        <v>45067.869421296302</v>
      </c>
      <c r="T5746" s="3">
        <f t="shared" si="463"/>
        <v>28</v>
      </c>
      <c r="U5746" s="2" t="s">
        <v>219</v>
      </c>
      <c r="V5746" s="3"/>
      <c r="W5746" s="3" t="str">
        <f t="shared" si="464"/>
        <v/>
      </c>
      <c r="X5746" s="3"/>
      <c r="Y5746" s="2"/>
      <c r="Z5746" s="2"/>
      <c r="AA5746" s="4">
        <v>45067.880555555603</v>
      </c>
      <c r="AB5746" s="26" t="str">
        <f t="shared" si="465"/>
        <v/>
      </c>
      <c r="AC5746" s="1"/>
      <c r="AD5746" s="3" t="s">
        <v>40</v>
      </c>
    </row>
    <row r="5747" spans="1:30" ht="153" hidden="1" x14ac:dyDescent="0.25">
      <c r="A5747" s="1" t="s">
        <v>16835</v>
      </c>
      <c r="B5747" s="1" t="s">
        <v>575</v>
      </c>
      <c r="C5747" s="2" t="s">
        <v>16836</v>
      </c>
      <c r="D5747" s="3" t="s">
        <v>2783</v>
      </c>
      <c r="E5747" s="3" t="s">
        <v>410</v>
      </c>
      <c r="F5747" s="2" t="s">
        <v>64</v>
      </c>
      <c r="G5747" s="3" t="s">
        <v>32</v>
      </c>
      <c r="H5747" s="3" t="s">
        <v>89</v>
      </c>
      <c r="I5747" s="3">
        <v>1451042</v>
      </c>
      <c r="J5747" s="3" t="s">
        <v>73</v>
      </c>
      <c r="K5747" s="4">
        <v>45067.853472222203</v>
      </c>
      <c r="L5747" s="11" t="str">
        <f t="shared" si="466"/>
        <v>mayo</v>
      </c>
      <c r="M5747" s="3">
        <v>3</v>
      </c>
      <c r="N5747" s="3">
        <v>3</v>
      </c>
      <c r="O5747" s="3">
        <f t="shared" ref="O5747:O5810" si="467">IF(ISBLANK(N5747),M5747,N5747)</f>
        <v>3</v>
      </c>
      <c r="P5747" s="4">
        <v>45067.880729166704</v>
      </c>
      <c r="Q5747" s="2"/>
      <c r="R5747" s="3" t="s">
        <v>16837</v>
      </c>
      <c r="S5747" s="4">
        <v>45067.880729166704</v>
      </c>
      <c r="T5747" s="3">
        <f t="shared" si="463"/>
        <v>39</v>
      </c>
      <c r="U5747" s="2" t="s">
        <v>219</v>
      </c>
      <c r="V5747" s="4">
        <v>45067.881030092598</v>
      </c>
      <c r="W5747" s="3">
        <f t="shared" si="464"/>
        <v>0</v>
      </c>
      <c r="X5747" s="3" t="s">
        <v>394</v>
      </c>
      <c r="Y5747" s="2" t="s">
        <v>395</v>
      </c>
      <c r="Z5747" s="2" t="s">
        <v>219</v>
      </c>
      <c r="AA5747" s="4">
        <v>45067.921527777798</v>
      </c>
      <c r="AB5747" s="26">
        <f t="shared" si="465"/>
        <v>0</v>
      </c>
      <c r="AC5747" s="1" t="s">
        <v>197</v>
      </c>
      <c r="AD5747" s="3" t="s">
        <v>40</v>
      </c>
    </row>
    <row r="5748" spans="1:30" ht="63.75" hidden="1" x14ac:dyDescent="0.25">
      <c r="A5748" s="1" t="s">
        <v>16838</v>
      </c>
      <c r="B5748" s="1" t="s">
        <v>27</v>
      </c>
      <c r="C5748" s="2" t="s">
        <v>16839</v>
      </c>
      <c r="D5748" s="3" t="s">
        <v>212</v>
      </c>
      <c r="E5748" s="3" t="s">
        <v>30</v>
      </c>
      <c r="F5748" s="2" t="s">
        <v>82</v>
      </c>
      <c r="G5748" s="3" t="s">
        <v>54</v>
      </c>
      <c r="H5748" s="3" t="s">
        <v>83</v>
      </c>
      <c r="I5748" s="3">
        <v>1451043</v>
      </c>
      <c r="J5748" s="3" t="s">
        <v>34</v>
      </c>
      <c r="K5748" s="4">
        <v>45067.859027777798</v>
      </c>
      <c r="L5748" s="11" t="str">
        <f t="shared" si="466"/>
        <v>mayo</v>
      </c>
      <c r="M5748" s="3">
        <v>3</v>
      </c>
      <c r="N5748" s="3">
        <v>3</v>
      </c>
      <c r="O5748" s="3">
        <f t="shared" si="467"/>
        <v>3</v>
      </c>
      <c r="P5748" s="4">
        <v>45067.898356481499</v>
      </c>
      <c r="Q5748" s="2"/>
      <c r="R5748" s="3" t="s">
        <v>16840</v>
      </c>
      <c r="S5748" s="4">
        <v>45067.898356481499</v>
      </c>
      <c r="T5748" s="3">
        <f t="shared" si="463"/>
        <v>56</v>
      </c>
      <c r="U5748" s="2" t="s">
        <v>219</v>
      </c>
      <c r="V5748" s="4">
        <v>45067.909456018497</v>
      </c>
      <c r="W5748" s="3">
        <f t="shared" si="464"/>
        <v>15</v>
      </c>
      <c r="X5748" s="3" t="s">
        <v>37</v>
      </c>
      <c r="Y5748" s="2" t="s">
        <v>38</v>
      </c>
      <c r="Z5748" s="2" t="s">
        <v>551</v>
      </c>
      <c r="AA5748" s="4">
        <v>45068.0131944444</v>
      </c>
      <c r="AB5748" s="26">
        <f t="shared" si="465"/>
        <v>2</v>
      </c>
      <c r="AC5748" s="1" t="s">
        <v>78</v>
      </c>
      <c r="AD5748" s="3" t="s">
        <v>40</v>
      </c>
    </row>
    <row r="5749" spans="1:30" ht="51" hidden="1" x14ac:dyDescent="0.25">
      <c r="A5749" s="1" t="s">
        <v>16841</v>
      </c>
      <c r="B5749" s="1" t="s">
        <v>27</v>
      </c>
      <c r="C5749" s="2" t="s">
        <v>16842</v>
      </c>
      <c r="D5749" s="3" t="s">
        <v>498</v>
      </c>
      <c r="E5749" s="3" t="s">
        <v>30</v>
      </c>
      <c r="F5749" s="2" t="s">
        <v>53</v>
      </c>
      <c r="G5749" s="3" t="s">
        <v>54</v>
      </c>
      <c r="H5749" s="3" t="s">
        <v>1156</v>
      </c>
      <c r="I5749" s="3">
        <v>1451044</v>
      </c>
      <c r="J5749" s="3" t="s">
        <v>34</v>
      </c>
      <c r="K5749" s="4">
        <v>45067.883333333302</v>
      </c>
      <c r="L5749" s="11" t="str">
        <f t="shared" si="466"/>
        <v>mayo</v>
      </c>
      <c r="M5749" s="3">
        <v>3</v>
      </c>
      <c r="N5749" s="3">
        <v>3</v>
      </c>
      <c r="O5749" s="3">
        <f t="shared" si="467"/>
        <v>3</v>
      </c>
      <c r="P5749" s="4">
        <v>45067.908657407403</v>
      </c>
      <c r="Q5749" s="2"/>
      <c r="R5749" s="3" t="s">
        <v>16843</v>
      </c>
      <c r="S5749" s="4">
        <v>45067.908657407403</v>
      </c>
      <c r="T5749" s="3">
        <f t="shared" si="463"/>
        <v>36</v>
      </c>
      <c r="U5749" s="2" t="s">
        <v>219</v>
      </c>
      <c r="V5749" s="4">
        <v>45067.935509259303</v>
      </c>
      <c r="W5749" s="3">
        <f t="shared" si="464"/>
        <v>38</v>
      </c>
      <c r="X5749" s="3" t="s">
        <v>37</v>
      </c>
      <c r="Y5749" s="2" t="s">
        <v>38</v>
      </c>
      <c r="Z5749" s="2" t="s">
        <v>457</v>
      </c>
      <c r="AA5749" s="4">
        <v>45071.583333333299</v>
      </c>
      <c r="AB5749" s="26">
        <f t="shared" si="465"/>
        <v>87</v>
      </c>
      <c r="AC5749" s="1" t="s">
        <v>144</v>
      </c>
      <c r="AD5749" s="3" t="s">
        <v>40</v>
      </c>
    </row>
    <row r="5750" spans="1:30" ht="76.5" hidden="1" x14ac:dyDescent="0.25">
      <c r="A5750" s="1" t="s">
        <v>16844</v>
      </c>
      <c r="B5750" s="1" t="s">
        <v>1602</v>
      </c>
      <c r="C5750" s="2" t="s">
        <v>16845</v>
      </c>
      <c r="D5750" s="3" t="s">
        <v>436</v>
      </c>
      <c r="E5750" s="3" t="s">
        <v>30</v>
      </c>
      <c r="F5750" s="2" t="s">
        <v>325</v>
      </c>
      <c r="G5750" s="3" t="s">
        <v>192</v>
      </c>
      <c r="H5750" s="3" t="s">
        <v>9197</v>
      </c>
      <c r="I5750" s="3">
        <v>1451045</v>
      </c>
      <c r="J5750" s="3" t="s">
        <v>34</v>
      </c>
      <c r="K5750" s="4">
        <v>45067.906944444403</v>
      </c>
      <c r="L5750" s="11" t="str">
        <f t="shared" si="466"/>
        <v>mayo</v>
      </c>
      <c r="M5750" s="3">
        <v>2</v>
      </c>
      <c r="N5750" s="3">
        <v>2</v>
      </c>
      <c r="O5750" s="3">
        <f t="shared" si="467"/>
        <v>2</v>
      </c>
      <c r="P5750" s="4">
        <v>45067.909317129597</v>
      </c>
      <c r="Q5750" s="2"/>
      <c r="R5750" s="3" t="s">
        <v>16846</v>
      </c>
      <c r="S5750" s="4">
        <v>45067.909317129597</v>
      </c>
      <c r="T5750" s="3">
        <f t="shared" si="463"/>
        <v>3</v>
      </c>
      <c r="U5750" s="2" t="s">
        <v>227</v>
      </c>
      <c r="V5750" s="4">
        <v>45067.909872685203</v>
      </c>
      <c r="W5750" s="3">
        <f t="shared" si="464"/>
        <v>0</v>
      </c>
      <c r="X5750" s="3" t="s">
        <v>328</v>
      </c>
      <c r="Y5750" s="2" t="s">
        <v>329</v>
      </c>
      <c r="Z5750" s="2" t="s">
        <v>227</v>
      </c>
      <c r="AA5750" s="4">
        <v>45068.152777777803</v>
      </c>
      <c r="AB5750" s="26">
        <f t="shared" si="465"/>
        <v>5</v>
      </c>
      <c r="AC5750" s="1" t="s">
        <v>78</v>
      </c>
      <c r="AD5750" s="3" t="s">
        <v>40</v>
      </c>
    </row>
    <row r="5751" spans="1:30" ht="38.25" hidden="1" x14ac:dyDescent="0.25">
      <c r="A5751" s="1" t="s">
        <v>16847</v>
      </c>
      <c r="B5751" s="1" t="s">
        <v>27</v>
      </c>
      <c r="C5751" s="2" t="s">
        <v>16848</v>
      </c>
      <c r="D5751" s="3" t="s">
        <v>378</v>
      </c>
      <c r="E5751" s="3" t="s">
        <v>30</v>
      </c>
      <c r="F5751" s="2" t="s">
        <v>82</v>
      </c>
      <c r="G5751" s="3" t="s">
        <v>54</v>
      </c>
      <c r="H5751" s="3" t="s">
        <v>113</v>
      </c>
      <c r="I5751" s="3">
        <v>1451046</v>
      </c>
      <c r="J5751" s="3" t="s">
        <v>34</v>
      </c>
      <c r="K5751" s="4">
        <v>45067.910416666702</v>
      </c>
      <c r="L5751" s="11" t="str">
        <f t="shared" si="466"/>
        <v>mayo</v>
      </c>
      <c r="M5751" s="3">
        <v>2</v>
      </c>
      <c r="N5751" s="3">
        <v>2</v>
      </c>
      <c r="O5751" s="3">
        <f t="shared" si="467"/>
        <v>2</v>
      </c>
      <c r="P5751" s="4">
        <v>45067.914363425902</v>
      </c>
      <c r="Q5751" s="2"/>
      <c r="R5751" s="3" t="s">
        <v>16849</v>
      </c>
      <c r="S5751" s="4">
        <v>45067.914363425902</v>
      </c>
      <c r="T5751" s="3">
        <f t="shared" si="463"/>
        <v>5</v>
      </c>
      <c r="U5751" s="2" t="s">
        <v>219</v>
      </c>
      <c r="V5751" s="4">
        <v>45067.942627314798</v>
      </c>
      <c r="W5751" s="3">
        <f t="shared" si="464"/>
        <v>40</v>
      </c>
      <c r="X5751" s="3" t="s">
        <v>1114</v>
      </c>
      <c r="Y5751" s="2" t="s">
        <v>1115</v>
      </c>
      <c r="Z5751" s="2" t="s">
        <v>551</v>
      </c>
      <c r="AA5751" s="4">
        <v>45070.594444444403</v>
      </c>
      <c r="AB5751" s="26">
        <f t="shared" si="465"/>
        <v>63</v>
      </c>
      <c r="AC5751" s="1" t="s">
        <v>125</v>
      </c>
      <c r="AD5751" s="3" t="s">
        <v>40</v>
      </c>
    </row>
    <row r="5752" spans="1:30" ht="178.5" hidden="1" x14ac:dyDescent="0.25">
      <c r="A5752" s="1" t="s">
        <v>16850</v>
      </c>
      <c r="B5752" s="1" t="s">
        <v>407</v>
      </c>
      <c r="C5752" s="2" t="s">
        <v>16851</v>
      </c>
      <c r="D5752" s="3" t="s">
        <v>573</v>
      </c>
      <c r="E5752" s="3" t="s">
        <v>410</v>
      </c>
      <c r="F5752" s="2" t="s">
        <v>64</v>
      </c>
      <c r="G5752" s="3" t="s">
        <v>32</v>
      </c>
      <c r="H5752" s="3" t="s">
        <v>33</v>
      </c>
      <c r="I5752" s="3">
        <v>1451047</v>
      </c>
      <c r="J5752" s="3" t="s">
        <v>73</v>
      </c>
      <c r="K5752" s="4">
        <v>45067.930555555598</v>
      </c>
      <c r="L5752" s="11" t="str">
        <f t="shared" si="466"/>
        <v>mayo</v>
      </c>
      <c r="M5752" s="3">
        <v>4</v>
      </c>
      <c r="N5752" s="3">
        <v>4</v>
      </c>
      <c r="O5752" s="3">
        <f t="shared" si="467"/>
        <v>4</v>
      </c>
      <c r="P5752" s="4">
        <v>45067.9555555556</v>
      </c>
      <c r="Q5752" s="2"/>
      <c r="R5752" s="3" t="s">
        <v>16852</v>
      </c>
      <c r="S5752" s="4">
        <v>45067.9555555556</v>
      </c>
      <c r="T5752" s="3">
        <f t="shared" si="463"/>
        <v>36</v>
      </c>
      <c r="U5752" s="2" t="s">
        <v>457</v>
      </c>
      <c r="V5752" s="3"/>
      <c r="W5752" s="3" t="str">
        <f t="shared" si="464"/>
        <v/>
      </c>
      <c r="X5752" s="3"/>
      <c r="Y5752" s="2"/>
      <c r="Z5752" s="2"/>
      <c r="AA5752" s="4">
        <v>45067.997916666704</v>
      </c>
      <c r="AB5752" s="26" t="str">
        <f t="shared" si="465"/>
        <v/>
      </c>
      <c r="AC5752" s="1"/>
      <c r="AD5752" s="3" t="s">
        <v>40</v>
      </c>
    </row>
    <row r="5753" spans="1:30" ht="51" hidden="1" x14ac:dyDescent="0.25">
      <c r="A5753" s="1" t="s">
        <v>16853</v>
      </c>
      <c r="B5753" s="1" t="s">
        <v>27</v>
      </c>
      <c r="C5753" s="2" t="s">
        <v>16854</v>
      </c>
      <c r="D5753" s="3" t="s">
        <v>479</v>
      </c>
      <c r="E5753" s="3" t="s">
        <v>30</v>
      </c>
      <c r="F5753" s="2" t="s">
        <v>53</v>
      </c>
      <c r="G5753" s="3" t="s">
        <v>54</v>
      </c>
      <c r="H5753" s="3" t="s">
        <v>100</v>
      </c>
      <c r="I5753" s="3">
        <v>1451048</v>
      </c>
      <c r="J5753" s="3" t="s">
        <v>34</v>
      </c>
      <c r="K5753" s="4">
        <v>45067.938194444403</v>
      </c>
      <c r="L5753" s="11" t="str">
        <f t="shared" si="466"/>
        <v>mayo</v>
      </c>
      <c r="M5753" s="3">
        <v>3</v>
      </c>
      <c r="N5753" s="3">
        <v>3</v>
      </c>
      <c r="O5753" s="3">
        <f t="shared" si="467"/>
        <v>3</v>
      </c>
      <c r="P5753" s="4">
        <v>45067.979108796302</v>
      </c>
      <c r="Q5753" s="2"/>
      <c r="R5753" s="3" t="s">
        <v>16855</v>
      </c>
      <c r="S5753" s="4">
        <v>45067.979108796302</v>
      </c>
      <c r="T5753" s="3">
        <f t="shared" si="463"/>
        <v>58</v>
      </c>
      <c r="U5753" s="2" t="s">
        <v>551</v>
      </c>
      <c r="V5753" s="4">
        <v>45067.979768518497</v>
      </c>
      <c r="W5753" s="3">
        <f t="shared" si="464"/>
        <v>0</v>
      </c>
      <c r="X5753" s="3" t="s">
        <v>8233</v>
      </c>
      <c r="Y5753" s="2" t="s">
        <v>8234</v>
      </c>
      <c r="Z5753" s="2" t="s">
        <v>551</v>
      </c>
      <c r="AA5753" s="4">
        <v>45069.551388888904</v>
      </c>
      <c r="AB5753" s="26">
        <f t="shared" si="465"/>
        <v>37</v>
      </c>
      <c r="AC5753" s="1" t="s">
        <v>144</v>
      </c>
      <c r="AD5753" s="3" t="s">
        <v>40</v>
      </c>
    </row>
    <row r="5754" spans="1:30" ht="42.75" hidden="1" x14ac:dyDescent="0.25">
      <c r="A5754" s="1" t="s">
        <v>16856</v>
      </c>
      <c r="B5754" s="1" t="s">
        <v>27</v>
      </c>
      <c r="C5754" s="2" t="s">
        <v>16857</v>
      </c>
      <c r="D5754" s="3" t="s">
        <v>482</v>
      </c>
      <c r="E5754" s="3" t="s">
        <v>30</v>
      </c>
      <c r="F5754" s="2" t="s">
        <v>53</v>
      </c>
      <c r="G5754" s="3" t="s">
        <v>54</v>
      </c>
      <c r="H5754" s="3" t="s">
        <v>100</v>
      </c>
      <c r="I5754" s="3">
        <v>1451049</v>
      </c>
      <c r="J5754" s="3" t="s">
        <v>34</v>
      </c>
      <c r="K5754" s="4">
        <v>45067.943055555603</v>
      </c>
      <c r="L5754" s="11" t="str">
        <f t="shared" si="466"/>
        <v>mayo</v>
      </c>
      <c r="M5754" s="3">
        <v>3</v>
      </c>
      <c r="N5754" s="3">
        <v>3</v>
      </c>
      <c r="O5754" s="3">
        <f t="shared" si="467"/>
        <v>3</v>
      </c>
      <c r="P5754" s="4">
        <v>45067.990057870396</v>
      </c>
      <c r="Q5754" s="2"/>
      <c r="R5754" s="3" t="s">
        <v>16858</v>
      </c>
      <c r="S5754" s="4">
        <v>45067.990057870396</v>
      </c>
      <c r="T5754" s="3">
        <f t="shared" si="463"/>
        <v>67</v>
      </c>
      <c r="U5754" s="2" t="s">
        <v>457</v>
      </c>
      <c r="V5754" s="4">
        <v>45068.003078703703</v>
      </c>
      <c r="W5754" s="3">
        <f t="shared" si="464"/>
        <v>18</v>
      </c>
      <c r="X5754" s="3" t="s">
        <v>12930</v>
      </c>
      <c r="Y5754" s="2" t="s">
        <v>12931</v>
      </c>
      <c r="Z5754" s="2" t="s">
        <v>457</v>
      </c>
      <c r="AA5754" s="4">
        <v>45070.483333333301</v>
      </c>
      <c r="AB5754" s="26">
        <f t="shared" si="465"/>
        <v>59</v>
      </c>
      <c r="AC5754" s="1" t="s">
        <v>144</v>
      </c>
      <c r="AD5754" s="3" t="s">
        <v>40</v>
      </c>
    </row>
    <row r="5755" spans="1:30" ht="28.5" hidden="1" x14ac:dyDescent="0.25">
      <c r="A5755" s="1" t="s">
        <v>16859</v>
      </c>
      <c r="B5755" s="1" t="s">
        <v>27</v>
      </c>
      <c r="C5755" s="2" t="s">
        <v>16860</v>
      </c>
      <c r="D5755" s="3" t="s">
        <v>172</v>
      </c>
      <c r="E5755" s="3" t="s">
        <v>30</v>
      </c>
      <c r="F5755" s="2" t="s">
        <v>225</v>
      </c>
      <c r="G5755" s="3" t="s">
        <v>32</v>
      </c>
      <c r="H5755" s="3" t="s">
        <v>33</v>
      </c>
      <c r="I5755" s="3">
        <v>1451051</v>
      </c>
      <c r="J5755" s="3" t="s">
        <v>73</v>
      </c>
      <c r="K5755" s="4">
        <v>45067.9777777778</v>
      </c>
      <c r="L5755" s="11" t="str">
        <f t="shared" si="466"/>
        <v>mayo</v>
      </c>
      <c r="M5755" s="3">
        <v>5</v>
      </c>
      <c r="N5755" s="3">
        <v>5</v>
      </c>
      <c r="O5755" s="3">
        <f t="shared" si="467"/>
        <v>5</v>
      </c>
      <c r="P5755" s="4">
        <v>45068.011874999997</v>
      </c>
      <c r="Q5755" s="2"/>
      <c r="R5755" s="3" t="s">
        <v>16861</v>
      </c>
      <c r="S5755" s="4">
        <v>45068.011874999997</v>
      </c>
      <c r="T5755" s="3">
        <f t="shared" si="463"/>
        <v>49</v>
      </c>
      <c r="U5755" s="2" t="s">
        <v>551</v>
      </c>
      <c r="V5755" s="3"/>
      <c r="W5755" s="3" t="str">
        <f t="shared" si="464"/>
        <v/>
      </c>
      <c r="X5755" s="3"/>
      <c r="Y5755" s="2"/>
      <c r="Z5755" s="2"/>
      <c r="AA5755" s="4">
        <v>45068.029861111099</v>
      </c>
      <c r="AB5755" s="26" t="str">
        <f t="shared" si="465"/>
        <v/>
      </c>
      <c r="AC5755" s="1"/>
      <c r="AD5755" s="3" t="s">
        <v>40</v>
      </c>
    </row>
    <row r="5756" spans="1:30" ht="38.25" hidden="1" x14ac:dyDescent="0.25">
      <c r="A5756" s="1" t="s">
        <v>16862</v>
      </c>
      <c r="B5756" s="1" t="s">
        <v>27</v>
      </c>
      <c r="C5756" s="2" t="s">
        <v>16863</v>
      </c>
      <c r="D5756" s="3" t="s">
        <v>477</v>
      </c>
      <c r="E5756" s="3" t="s">
        <v>30</v>
      </c>
      <c r="F5756" s="2" t="s">
        <v>53</v>
      </c>
      <c r="G5756" s="3" t="s">
        <v>32</v>
      </c>
      <c r="H5756" s="3" t="s">
        <v>187</v>
      </c>
      <c r="I5756" s="3">
        <v>1451052</v>
      </c>
      <c r="J5756" s="3" t="s">
        <v>34</v>
      </c>
      <c r="K5756" s="4">
        <v>45067.983333333301</v>
      </c>
      <c r="L5756" s="11" t="str">
        <f t="shared" si="466"/>
        <v>mayo</v>
      </c>
      <c r="M5756" s="3">
        <v>3</v>
      </c>
      <c r="N5756" s="3">
        <v>3</v>
      </c>
      <c r="O5756" s="3">
        <f t="shared" si="467"/>
        <v>3</v>
      </c>
      <c r="P5756" s="4">
        <v>45068.030219907399</v>
      </c>
      <c r="Q5756" s="2"/>
      <c r="R5756" s="3" t="s">
        <v>16864</v>
      </c>
      <c r="S5756" s="4">
        <v>45068.030219907399</v>
      </c>
      <c r="T5756" s="3">
        <f t="shared" si="463"/>
        <v>67</v>
      </c>
      <c r="U5756" s="2" t="s">
        <v>457</v>
      </c>
      <c r="V5756" s="4">
        <v>45068.0315625</v>
      </c>
      <c r="W5756" s="3">
        <f t="shared" si="464"/>
        <v>1</v>
      </c>
      <c r="X5756" s="3" t="s">
        <v>561</v>
      </c>
      <c r="Y5756" s="2" t="s">
        <v>562</v>
      </c>
      <c r="Z5756" s="2" t="s">
        <v>457</v>
      </c>
      <c r="AA5756" s="4">
        <v>45069.3930555556</v>
      </c>
      <c r="AB5756" s="26">
        <f t="shared" si="465"/>
        <v>32</v>
      </c>
      <c r="AC5756" s="1" t="s">
        <v>144</v>
      </c>
      <c r="AD5756" s="3" t="s">
        <v>40</v>
      </c>
    </row>
    <row r="5757" spans="1:30" ht="63.75" hidden="1" x14ac:dyDescent="0.25">
      <c r="A5757" s="1" t="s">
        <v>16865</v>
      </c>
      <c r="B5757" s="1" t="s">
        <v>27</v>
      </c>
      <c r="C5757" s="2" t="s">
        <v>16866</v>
      </c>
      <c r="D5757" s="3" t="s">
        <v>1059</v>
      </c>
      <c r="E5757" s="3" t="s">
        <v>30</v>
      </c>
      <c r="F5757" s="2" t="s">
        <v>82</v>
      </c>
      <c r="G5757" s="3" t="s">
        <v>54</v>
      </c>
      <c r="H5757" s="3" t="s">
        <v>83</v>
      </c>
      <c r="I5757" s="3">
        <v>1451053</v>
      </c>
      <c r="J5757" s="3" t="s">
        <v>34</v>
      </c>
      <c r="K5757" s="4">
        <v>45068.024305555598</v>
      </c>
      <c r="L5757" s="11" t="str">
        <f t="shared" si="466"/>
        <v>mayo</v>
      </c>
      <c r="M5757" s="3">
        <v>3</v>
      </c>
      <c r="N5757" s="3">
        <v>3</v>
      </c>
      <c r="O5757" s="3">
        <f t="shared" si="467"/>
        <v>3</v>
      </c>
      <c r="P5757" s="4">
        <v>45068.030775462998</v>
      </c>
      <c r="Q5757" s="2"/>
      <c r="R5757" s="3" t="s">
        <v>16867</v>
      </c>
      <c r="S5757" s="4">
        <v>45068.030775462998</v>
      </c>
      <c r="T5757" s="3">
        <f t="shared" si="463"/>
        <v>9</v>
      </c>
      <c r="U5757" s="2" t="s">
        <v>551</v>
      </c>
      <c r="V5757" s="4">
        <v>45068.0332291667</v>
      </c>
      <c r="W5757" s="3">
        <f t="shared" si="464"/>
        <v>3</v>
      </c>
      <c r="X5757" s="3" t="s">
        <v>16868</v>
      </c>
      <c r="Y5757" s="2" t="s">
        <v>16869</v>
      </c>
      <c r="Z5757" s="2" t="s">
        <v>551</v>
      </c>
      <c r="AA5757" s="4">
        <v>45069.494444444397</v>
      </c>
      <c r="AB5757" s="26">
        <f t="shared" si="465"/>
        <v>35</v>
      </c>
      <c r="AC5757" s="1"/>
      <c r="AD5757" s="3" t="s">
        <v>40</v>
      </c>
    </row>
    <row r="5758" spans="1:30" ht="28.5" hidden="1" x14ac:dyDescent="0.25">
      <c r="A5758" s="1" t="s">
        <v>16870</v>
      </c>
      <c r="B5758" s="1" t="s">
        <v>27</v>
      </c>
      <c r="C5758" s="2" t="s">
        <v>16871</v>
      </c>
      <c r="D5758" s="3" t="s">
        <v>1152</v>
      </c>
      <c r="E5758" s="3" t="s">
        <v>30</v>
      </c>
      <c r="F5758" s="2" t="s">
        <v>64</v>
      </c>
      <c r="G5758" s="3" t="s">
        <v>32</v>
      </c>
      <c r="H5758" s="3" t="s">
        <v>33</v>
      </c>
      <c r="I5758" s="3">
        <v>1451054</v>
      </c>
      <c r="J5758" s="3" t="s">
        <v>34</v>
      </c>
      <c r="K5758" s="4">
        <v>45068.085416666698</v>
      </c>
      <c r="L5758" s="11" t="str">
        <f t="shared" si="466"/>
        <v>mayo</v>
      </c>
      <c r="M5758" s="3">
        <v>3</v>
      </c>
      <c r="N5758" s="3">
        <v>3</v>
      </c>
      <c r="O5758" s="3">
        <f t="shared" si="467"/>
        <v>3</v>
      </c>
      <c r="P5758" s="4">
        <v>45068.088067129604</v>
      </c>
      <c r="Q5758" s="2"/>
      <c r="R5758" s="3" t="s">
        <v>16872</v>
      </c>
      <c r="S5758" s="4">
        <v>45068.088067129604</v>
      </c>
      <c r="T5758" s="3">
        <f t="shared" si="463"/>
        <v>3</v>
      </c>
      <c r="U5758" s="2" t="s">
        <v>457</v>
      </c>
      <c r="V5758" s="4">
        <v>45068.088703703703</v>
      </c>
      <c r="W5758" s="3">
        <f t="shared" si="464"/>
        <v>0</v>
      </c>
      <c r="X5758" s="3" t="s">
        <v>273</v>
      </c>
      <c r="Y5758" s="2" t="s">
        <v>274</v>
      </c>
      <c r="Z5758" s="2" t="s">
        <v>457</v>
      </c>
      <c r="AA5758" s="4">
        <v>45068.426388888904</v>
      </c>
      <c r="AB5758" s="26">
        <f t="shared" si="465"/>
        <v>8</v>
      </c>
      <c r="AC5758" s="1" t="s">
        <v>78</v>
      </c>
      <c r="AD5758" s="3" t="s">
        <v>40</v>
      </c>
    </row>
    <row r="5759" spans="1:30" ht="42.75" hidden="1" x14ac:dyDescent="0.25">
      <c r="A5759" s="1" t="s">
        <v>16873</v>
      </c>
      <c r="B5759" s="1" t="s">
        <v>27</v>
      </c>
      <c r="C5759" s="2" t="s">
        <v>16874</v>
      </c>
      <c r="D5759" s="3" t="s">
        <v>217</v>
      </c>
      <c r="E5759" s="3" t="s">
        <v>30</v>
      </c>
      <c r="F5759" s="2" t="s">
        <v>2280</v>
      </c>
      <c r="G5759" s="3" t="s">
        <v>54</v>
      </c>
      <c r="H5759" s="3" t="s">
        <v>89</v>
      </c>
      <c r="I5759" s="3">
        <v>1451055</v>
      </c>
      <c r="J5759" s="3" t="s">
        <v>34</v>
      </c>
      <c r="K5759" s="4">
        <v>45068.108333333301</v>
      </c>
      <c r="L5759" s="11" t="str">
        <f t="shared" si="466"/>
        <v>mayo</v>
      </c>
      <c r="M5759" s="3">
        <v>3</v>
      </c>
      <c r="N5759" s="3">
        <v>3</v>
      </c>
      <c r="O5759" s="3">
        <f t="shared" si="467"/>
        <v>3</v>
      </c>
      <c r="P5759" s="4">
        <v>45068.118773148097</v>
      </c>
      <c r="Q5759" s="2"/>
      <c r="R5759" s="3" t="s">
        <v>16875</v>
      </c>
      <c r="S5759" s="4">
        <v>45068.118773148097</v>
      </c>
      <c r="T5759" s="3">
        <f t="shared" si="463"/>
        <v>15</v>
      </c>
      <c r="U5759" s="2" t="s">
        <v>551</v>
      </c>
      <c r="V5759" s="4">
        <v>45068.121817129599</v>
      </c>
      <c r="W5759" s="3">
        <f t="shared" si="464"/>
        <v>4</v>
      </c>
      <c r="X5759" s="3" t="s">
        <v>4141</v>
      </c>
      <c r="Y5759" s="2" t="s">
        <v>4142</v>
      </c>
      <c r="Z5759" s="2" t="s">
        <v>551</v>
      </c>
      <c r="AA5759" s="4">
        <v>45071.55</v>
      </c>
      <c r="AB5759" s="26">
        <f t="shared" si="465"/>
        <v>82</v>
      </c>
      <c r="AC5759" s="1" t="s">
        <v>144</v>
      </c>
      <c r="AD5759" s="3" t="s">
        <v>40</v>
      </c>
    </row>
    <row r="5760" spans="1:30" ht="42.75" hidden="1" x14ac:dyDescent="0.25">
      <c r="A5760" s="1" t="s">
        <v>16876</v>
      </c>
      <c r="B5760" s="1" t="s">
        <v>575</v>
      </c>
      <c r="C5760" s="2" t="s">
        <v>16877</v>
      </c>
      <c r="D5760" s="3" t="s">
        <v>471</v>
      </c>
      <c r="E5760" s="3" t="s">
        <v>30</v>
      </c>
      <c r="F5760" s="2" t="s">
        <v>82</v>
      </c>
      <c r="G5760" s="3" t="s">
        <v>54</v>
      </c>
      <c r="H5760" s="3" t="s">
        <v>83</v>
      </c>
      <c r="I5760" s="3">
        <v>1451056</v>
      </c>
      <c r="J5760" s="3" t="s">
        <v>34</v>
      </c>
      <c r="K5760" s="4">
        <v>45068.142361111102</v>
      </c>
      <c r="L5760" s="11" t="str">
        <f t="shared" si="466"/>
        <v>mayo</v>
      </c>
      <c r="M5760" s="3">
        <v>3</v>
      </c>
      <c r="N5760" s="3">
        <v>3</v>
      </c>
      <c r="O5760" s="3">
        <f t="shared" si="467"/>
        <v>3</v>
      </c>
      <c r="P5760" s="4">
        <v>45068.148900462998</v>
      </c>
      <c r="Q5760" s="2"/>
      <c r="R5760" s="3" t="s">
        <v>16878</v>
      </c>
      <c r="S5760" s="4">
        <v>45068.148900462998</v>
      </c>
      <c r="T5760" s="3">
        <f t="shared" si="463"/>
        <v>9</v>
      </c>
      <c r="U5760" s="2" t="s">
        <v>457</v>
      </c>
      <c r="V5760" s="4">
        <v>45068.152534722198</v>
      </c>
      <c r="W5760" s="3">
        <f t="shared" si="464"/>
        <v>5</v>
      </c>
      <c r="X5760" s="3" t="s">
        <v>2755</v>
      </c>
      <c r="Y5760" s="2" t="s">
        <v>2756</v>
      </c>
      <c r="Z5760" s="2" t="s">
        <v>457</v>
      </c>
      <c r="AA5760" s="4">
        <v>45068.681944444397</v>
      </c>
      <c r="AB5760" s="26">
        <f t="shared" si="465"/>
        <v>12</v>
      </c>
      <c r="AC5760" s="1" t="s">
        <v>78</v>
      </c>
      <c r="AD5760" s="3" t="s">
        <v>40</v>
      </c>
    </row>
    <row r="5761" spans="1:30" ht="51" hidden="1" x14ac:dyDescent="0.25">
      <c r="A5761" s="1" t="s">
        <v>16879</v>
      </c>
      <c r="B5761" s="1" t="s">
        <v>27</v>
      </c>
      <c r="C5761" s="2" t="s">
        <v>16880</v>
      </c>
      <c r="D5761" s="3" t="s">
        <v>482</v>
      </c>
      <c r="E5761" s="3" t="s">
        <v>30</v>
      </c>
      <c r="F5761" s="2" t="s">
        <v>88</v>
      </c>
      <c r="G5761" s="3" t="s">
        <v>54</v>
      </c>
      <c r="H5761" s="3" t="s">
        <v>148</v>
      </c>
      <c r="I5761" s="3">
        <v>1451058</v>
      </c>
      <c r="J5761" s="3" t="s">
        <v>34</v>
      </c>
      <c r="K5761" s="4">
        <v>45068.186805555597</v>
      </c>
      <c r="L5761" s="11" t="str">
        <f t="shared" si="466"/>
        <v>mayo</v>
      </c>
      <c r="M5761" s="3">
        <v>3</v>
      </c>
      <c r="N5761" s="3"/>
      <c r="O5761" s="3">
        <f t="shared" si="467"/>
        <v>3</v>
      </c>
      <c r="P5761" s="3"/>
      <c r="Q5761" s="2"/>
      <c r="R5761" s="3" t="s">
        <v>16881</v>
      </c>
      <c r="S5761" s="4">
        <v>45068.197048611102</v>
      </c>
      <c r="T5761" s="3">
        <f t="shared" si="463"/>
        <v>14</v>
      </c>
      <c r="U5761" s="2" t="s">
        <v>551</v>
      </c>
      <c r="V5761" s="4">
        <v>45068.198356481502</v>
      </c>
      <c r="W5761" s="3">
        <f t="shared" si="464"/>
        <v>1</v>
      </c>
      <c r="X5761" s="3" t="s">
        <v>4378</v>
      </c>
      <c r="Y5761" s="2" t="s">
        <v>4379</v>
      </c>
      <c r="Z5761" s="2" t="s">
        <v>551</v>
      </c>
      <c r="AA5761" s="4">
        <v>45068.693055555603</v>
      </c>
      <c r="AB5761" s="26">
        <f t="shared" si="465"/>
        <v>11</v>
      </c>
      <c r="AC5761" s="1" t="s">
        <v>125</v>
      </c>
      <c r="AD5761" s="3" t="s">
        <v>40</v>
      </c>
    </row>
    <row r="5762" spans="1:30" ht="51" hidden="1" x14ac:dyDescent="0.25">
      <c r="A5762" s="1" t="s">
        <v>16882</v>
      </c>
      <c r="B5762" s="1" t="s">
        <v>27</v>
      </c>
      <c r="C5762" s="2" t="s">
        <v>16883</v>
      </c>
      <c r="D5762" s="3" t="s">
        <v>349</v>
      </c>
      <c r="E5762" s="3" t="s">
        <v>30</v>
      </c>
      <c r="F5762" s="2" t="s">
        <v>44</v>
      </c>
      <c r="G5762" s="3" t="s">
        <v>32</v>
      </c>
      <c r="H5762" s="3" t="s">
        <v>33</v>
      </c>
      <c r="I5762" s="3">
        <v>1451059</v>
      </c>
      <c r="J5762" s="3" t="s">
        <v>34</v>
      </c>
      <c r="K5762" s="4">
        <v>45068.224305555603</v>
      </c>
      <c r="L5762" s="11" t="str">
        <f t="shared" si="466"/>
        <v>mayo</v>
      </c>
      <c r="M5762" s="3">
        <v>1</v>
      </c>
      <c r="N5762" s="3">
        <v>1</v>
      </c>
      <c r="O5762" s="3">
        <f t="shared" si="467"/>
        <v>1</v>
      </c>
      <c r="P5762" s="4">
        <v>45068.228668981501</v>
      </c>
      <c r="Q5762" s="2"/>
      <c r="R5762" s="3" t="s">
        <v>16884</v>
      </c>
      <c r="S5762" s="4">
        <v>45068.228668981501</v>
      </c>
      <c r="T5762" s="3">
        <f t="shared" si="463"/>
        <v>6</v>
      </c>
      <c r="U5762" s="2" t="s">
        <v>457</v>
      </c>
      <c r="V5762" s="4">
        <v>45068.230787036999</v>
      </c>
      <c r="W5762" s="3">
        <f t="shared" si="464"/>
        <v>3</v>
      </c>
      <c r="X5762" s="3" t="s">
        <v>938</v>
      </c>
      <c r="Y5762" s="2" t="s">
        <v>939</v>
      </c>
      <c r="Z5762" s="2" t="s">
        <v>457</v>
      </c>
      <c r="AA5762" s="4">
        <v>45078.479166666701</v>
      </c>
      <c r="AB5762" s="26">
        <f t="shared" si="465"/>
        <v>245</v>
      </c>
      <c r="AC5762" s="1" t="s">
        <v>39</v>
      </c>
      <c r="AD5762" s="3" t="s">
        <v>40</v>
      </c>
    </row>
    <row r="5763" spans="1:30" ht="42.75" hidden="1" x14ac:dyDescent="0.25">
      <c r="A5763" s="1" t="s">
        <v>16885</v>
      </c>
      <c r="B5763" s="1" t="s">
        <v>27</v>
      </c>
      <c r="C5763" s="2" t="s">
        <v>16886</v>
      </c>
      <c r="D5763" s="3" t="s">
        <v>71</v>
      </c>
      <c r="E5763" s="3" t="s">
        <v>30</v>
      </c>
      <c r="F5763" s="2" t="s">
        <v>64</v>
      </c>
      <c r="G5763" s="3" t="s">
        <v>32</v>
      </c>
      <c r="H5763" s="3" t="s">
        <v>33</v>
      </c>
      <c r="I5763" s="3">
        <v>1451062</v>
      </c>
      <c r="J5763" s="3" t="s">
        <v>34</v>
      </c>
      <c r="K5763" s="4">
        <v>45068.3215277778</v>
      </c>
      <c r="L5763" s="11" t="str">
        <f t="shared" si="466"/>
        <v>mayo</v>
      </c>
      <c r="M5763" s="3">
        <v>2</v>
      </c>
      <c r="N5763" s="3">
        <v>2</v>
      </c>
      <c r="O5763" s="3">
        <f t="shared" si="467"/>
        <v>2</v>
      </c>
      <c r="P5763" s="4">
        <v>45068.326168981497</v>
      </c>
      <c r="Q5763" s="2"/>
      <c r="R5763" s="3" t="s">
        <v>16887</v>
      </c>
      <c r="S5763" s="4">
        <v>45068.326168981497</v>
      </c>
      <c r="T5763" s="3">
        <f t="shared" si="463"/>
        <v>6</v>
      </c>
      <c r="U5763" s="2" t="s">
        <v>75</v>
      </c>
      <c r="V5763" s="4">
        <v>45068.327824074098</v>
      </c>
      <c r="W5763" s="3">
        <f t="shared" si="464"/>
        <v>2</v>
      </c>
      <c r="X5763" s="3" t="s">
        <v>6084</v>
      </c>
      <c r="Y5763" s="2" t="s">
        <v>6085</v>
      </c>
      <c r="Z5763" s="2" t="s">
        <v>75</v>
      </c>
      <c r="AA5763" s="4">
        <v>45068.707638888904</v>
      </c>
      <c r="AB5763" s="26">
        <f t="shared" si="465"/>
        <v>9</v>
      </c>
      <c r="AC5763" s="1" t="s">
        <v>78</v>
      </c>
      <c r="AD5763" s="3" t="s">
        <v>40</v>
      </c>
    </row>
    <row r="5764" spans="1:30" ht="153" hidden="1" x14ac:dyDescent="0.25">
      <c r="A5764" s="1" t="s">
        <v>16888</v>
      </c>
      <c r="B5764" s="1" t="s">
        <v>27</v>
      </c>
      <c r="C5764" s="2" t="s">
        <v>16889</v>
      </c>
      <c r="D5764" s="3" t="s">
        <v>200</v>
      </c>
      <c r="E5764" s="3" t="s">
        <v>30</v>
      </c>
      <c r="F5764" s="2" t="s">
        <v>82</v>
      </c>
      <c r="G5764" s="3" t="s">
        <v>54</v>
      </c>
      <c r="H5764" s="3" t="s">
        <v>83</v>
      </c>
      <c r="I5764" s="3">
        <v>1451064</v>
      </c>
      <c r="J5764" s="3" t="s">
        <v>34</v>
      </c>
      <c r="K5764" s="4">
        <v>45068.3569444444</v>
      </c>
      <c r="L5764" s="11" t="str">
        <f t="shared" si="466"/>
        <v>mayo</v>
      </c>
      <c r="M5764" s="3">
        <v>3</v>
      </c>
      <c r="N5764" s="3">
        <v>3</v>
      </c>
      <c r="O5764" s="3">
        <f t="shared" si="467"/>
        <v>3</v>
      </c>
      <c r="P5764" s="4">
        <v>45068.366793981499</v>
      </c>
      <c r="Q5764" s="2"/>
      <c r="R5764" s="3" t="s">
        <v>16890</v>
      </c>
      <c r="S5764" s="4">
        <v>45068.366793981499</v>
      </c>
      <c r="T5764" s="3">
        <f t="shared" si="463"/>
        <v>14</v>
      </c>
      <c r="U5764" s="2" t="s">
        <v>75</v>
      </c>
      <c r="V5764" s="4">
        <v>45068.380902777797</v>
      </c>
      <c r="W5764" s="3">
        <f t="shared" si="464"/>
        <v>20</v>
      </c>
      <c r="X5764" s="3" t="s">
        <v>103</v>
      </c>
      <c r="Y5764" s="2" t="s">
        <v>104</v>
      </c>
      <c r="Z5764" s="2" t="s">
        <v>36</v>
      </c>
      <c r="AA5764" s="4">
        <v>45069.570833333302</v>
      </c>
      <c r="AB5764" s="26">
        <f t="shared" si="465"/>
        <v>28</v>
      </c>
      <c r="AC5764" s="1" t="s">
        <v>78</v>
      </c>
      <c r="AD5764" s="3" t="s">
        <v>40</v>
      </c>
    </row>
    <row r="5765" spans="1:30" ht="191.25" hidden="1" x14ac:dyDescent="0.25">
      <c r="A5765" s="1" t="s">
        <v>16891</v>
      </c>
      <c r="B5765" s="1" t="s">
        <v>407</v>
      </c>
      <c r="C5765" s="2" t="s">
        <v>16892</v>
      </c>
      <c r="D5765" s="3" t="s">
        <v>3839</v>
      </c>
      <c r="E5765" s="3" t="s">
        <v>410</v>
      </c>
      <c r="F5765" s="2" t="s">
        <v>225</v>
      </c>
      <c r="G5765" s="3" t="s">
        <v>32</v>
      </c>
      <c r="H5765" s="3" t="s">
        <v>33</v>
      </c>
      <c r="I5765" s="3">
        <v>1451066</v>
      </c>
      <c r="J5765" s="3" t="s">
        <v>73</v>
      </c>
      <c r="K5765" s="4">
        <v>45068.375</v>
      </c>
      <c r="L5765" s="11" t="str">
        <f t="shared" si="466"/>
        <v>mayo</v>
      </c>
      <c r="M5765" s="3">
        <v>4</v>
      </c>
      <c r="N5765" s="3">
        <v>4</v>
      </c>
      <c r="O5765" s="3">
        <f t="shared" si="467"/>
        <v>4</v>
      </c>
      <c r="P5765" s="4">
        <v>45068.402326388903</v>
      </c>
      <c r="Q5765" s="2"/>
      <c r="R5765" s="3" t="s">
        <v>16893</v>
      </c>
      <c r="S5765" s="4">
        <v>45068.402326388903</v>
      </c>
      <c r="T5765" s="3">
        <f t="shared" ref="T5765:T5828" si="468">ROUNDDOWN((S5765-K5765)*24*60,0)</f>
        <v>39</v>
      </c>
      <c r="U5765" s="2" t="s">
        <v>75</v>
      </c>
      <c r="V5765" s="3"/>
      <c r="W5765" s="3" t="str">
        <f t="shared" ref="W5765:W5828" si="469">+IF(ISBLANK(V5765),"",ROUNDDOWN((V5765-S5765)*24*60,0))</f>
        <v/>
      </c>
      <c r="X5765" s="3"/>
      <c r="Y5765" s="2"/>
      <c r="Z5765" s="2"/>
      <c r="AA5765" s="4">
        <v>45068.432638888902</v>
      </c>
      <c r="AB5765" s="26" t="str">
        <f t="shared" ref="AB5765:AB5828" si="470">+IF(ISBLANK(V5765),"",IF(ISBLANK(AA5765),"",_xlfn.IFS((AA5765-V5765)*24&lt;0,"",(AA5765-V5765)*24&gt;0,(ROUNDDOWN((AA5765-V5765)*24,0)))))</f>
        <v/>
      </c>
      <c r="AC5765" s="1"/>
      <c r="AD5765" s="3" t="s">
        <v>40</v>
      </c>
    </row>
    <row r="5766" spans="1:30" ht="42.75" hidden="1" x14ac:dyDescent="0.25">
      <c r="A5766" s="1" t="s">
        <v>16894</v>
      </c>
      <c r="B5766" s="1" t="s">
        <v>27</v>
      </c>
      <c r="C5766" s="2" t="s">
        <v>16895</v>
      </c>
      <c r="D5766" s="3" t="s">
        <v>263</v>
      </c>
      <c r="E5766" s="3" t="s">
        <v>30</v>
      </c>
      <c r="F5766" s="2" t="s">
        <v>6002</v>
      </c>
      <c r="G5766" s="3" t="s">
        <v>5676</v>
      </c>
      <c r="H5766" s="3" t="s">
        <v>5677</v>
      </c>
      <c r="I5766" s="3">
        <v>1451067</v>
      </c>
      <c r="J5766" s="3" t="s">
        <v>73</v>
      </c>
      <c r="K5766" s="4">
        <v>45068.381944444402</v>
      </c>
      <c r="L5766" s="11" t="str">
        <f t="shared" si="466"/>
        <v>mayo</v>
      </c>
      <c r="M5766" s="3">
        <v>3</v>
      </c>
      <c r="N5766" s="3">
        <v>3</v>
      </c>
      <c r="O5766" s="3">
        <f t="shared" si="467"/>
        <v>3</v>
      </c>
      <c r="P5766" s="4">
        <v>45068.404085648202</v>
      </c>
      <c r="Q5766" s="2"/>
      <c r="R5766" s="3" t="s">
        <v>16896</v>
      </c>
      <c r="S5766" s="4">
        <v>45068.404085648202</v>
      </c>
      <c r="T5766" s="3">
        <f t="shared" si="468"/>
        <v>31</v>
      </c>
      <c r="U5766" s="2" t="s">
        <v>75</v>
      </c>
      <c r="V5766" s="4">
        <v>45068.416111111103</v>
      </c>
      <c r="W5766" s="3">
        <f t="shared" si="469"/>
        <v>17</v>
      </c>
      <c r="X5766" s="3" t="s">
        <v>1215</v>
      </c>
      <c r="Y5766" s="2" t="s">
        <v>1216</v>
      </c>
      <c r="Z5766" s="2" t="s">
        <v>75</v>
      </c>
      <c r="AA5766" s="4">
        <v>45068.461805555598</v>
      </c>
      <c r="AB5766" s="26">
        <f t="shared" si="470"/>
        <v>1</v>
      </c>
      <c r="AC5766" s="1" t="s">
        <v>197</v>
      </c>
      <c r="AD5766" s="3" t="s">
        <v>40</v>
      </c>
    </row>
    <row r="5767" spans="1:30" ht="229.5" hidden="1" x14ac:dyDescent="0.25">
      <c r="A5767" s="1" t="s">
        <v>15797</v>
      </c>
      <c r="B5767" s="1" t="s">
        <v>27</v>
      </c>
      <c r="C5767" s="2" t="s">
        <v>15798</v>
      </c>
      <c r="D5767" s="3" t="s">
        <v>217</v>
      </c>
      <c r="E5767" s="3" t="s">
        <v>30</v>
      </c>
      <c r="F5767" s="2" t="s">
        <v>53</v>
      </c>
      <c r="G5767" s="3" t="s">
        <v>32</v>
      </c>
      <c r="H5767" s="3" t="s">
        <v>187</v>
      </c>
      <c r="I5767" s="3">
        <v>1451068</v>
      </c>
      <c r="J5767" s="3" t="s">
        <v>34</v>
      </c>
      <c r="K5767" s="4">
        <v>45068.386111111096</v>
      </c>
      <c r="L5767" s="11" t="str">
        <f t="shared" si="466"/>
        <v>mayo</v>
      </c>
      <c r="M5767" s="3">
        <v>3</v>
      </c>
      <c r="N5767" s="3">
        <v>3</v>
      </c>
      <c r="O5767" s="3">
        <f t="shared" si="467"/>
        <v>3</v>
      </c>
      <c r="P5767" s="4">
        <v>45068.411967592598</v>
      </c>
      <c r="Q5767" s="2"/>
      <c r="R5767" s="3" t="s">
        <v>16897</v>
      </c>
      <c r="S5767" s="4">
        <v>45068.411967592598</v>
      </c>
      <c r="T5767" s="3">
        <f t="shared" si="468"/>
        <v>37</v>
      </c>
      <c r="U5767" s="2" t="s">
        <v>75</v>
      </c>
      <c r="V5767" s="4">
        <v>45068.449930555602</v>
      </c>
      <c r="W5767" s="3">
        <f t="shared" si="469"/>
        <v>54</v>
      </c>
      <c r="X5767" s="3" t="s">
        <v>446</v>
      </c>
      <c r="Y5767" s="2" t="s">
        <v>447</v>
      </c>
      <c r="Z5767" s="2" t="s">
        <v>708</v>
      </c>
      <c r="AA5767" s="4">
        <v>45068.710416666698</v>
      </c>
      <c r="AB5767" s="26">
        <f t="shared" si="470"/>
        <v>6</v>
      </c>
      <c r="AC5767" s="1" t="s">
        <v>78</v>
      </c>
      <c r="AD5767" s="3" t="s">
        <v>40</v>
      </c>
    </row>
    <row r="5768" spans="1:30" ht="165.75" hidden="1" x14ac:dyDescent="0.25">
      <c r="A5768" s="1" t="s">
        <v>16898</v>
      </c>
      <c r="B5768" s="1" t="s">
        <v>27</v>
      </c>
      <c r="C5768" s="2" t="s">
        <v>16899</v>
      </c>
      <c r="D5768" s="3" t="s">
        <v>308</v>
      </c>
      <c r="E5768" s="3" t="s">
        <v>30</v>
      </c>
      <c r="F5768" s="2" t="s">
        <v>53</v>
      </c>
      <c r="G5768" s="3" t="s">
        <v>32</v>
      </c>
      <c r="H5768" s="3" t="s">
        <v>1406</v>
      </c>
      <c r="I5768" s="3">
        <v>1451069</v>
      </c>
      <c r="J5768" s="3" t="s">
        <v>34</v>
      </c>
      <c r="K5768" s="4">
        <v>45068.422222222202</v>
      </c>
      <c r="L5768" s="11" t="str">
        <f t="shared" si="466"/>
        <v>mayo</v>
      </c>
      <c r="M5768" s="3">
        <v>3</v>
      </c>
      <c r="N5768" s="3">
        <v>3</v>
      </c>
      <c r="O5768" s="3">
        <f t="shared" si="467"/>
        <v>3</v>
      </c>
      <c r="P5768" s="4">
        <v>45068.445682870399</v>
      </c>
      <c r="Q5768" s="2"/>
      <c r="R5768" s="3" t="s">
        <v>16900</v>
      </c>
      <c r="S5768" s="4">
        <v>45068.445682870399</v>
      </c>
      <c r="T5768" s="3">
        <f t="shared" si="468"/>
        <v>33</v>
      </c>
      <c r="U5768" s="2" t="s">
        <v>75</v>
      </c>
      <c r="V5768" s="4">
        <v>45068.4466203704</v>
      </c>
      <c r="W5768" s="3">
        <f t="shared" si="469"/>
        <v>1</v>
      </c>
      <c r="X5768" s="3" t="s">
        <v>673</v>
      </c>
      <c r="Y5768" s="2" t="s">
        <v>674</v>
      </c>
      <c r="Z5768" s="2" t="s">
        <v>36</v>
      </c>
      <c r="AA5768" s="4">
        <v>45078.606249999997</v>
      </c>
      <c r="AB5768" s="26">
        <f t="shared" si="470"/>
        <v>243</v>
      </c>
      <c r="AC5768" s="1" t="s">
        <v>125</v>
      </c>
      <c r="AD5768" s="3" t="s">
        <v>68</v>
      </c>
    </row>
    <row r="5769" spans="1:30" ht="153" hidden="1" x14ac:dyDescent="0.25">
      <c r="A5769" s="1" t="s">
        <v>13364</v>
      </c>
      <c r="B5769" s="1" t="s">
        <v>27</v>
      </c>
      <c r="C5769" s="2" t="s">
        <v>13365</v>
      </c>
      <c r="D5769" s="3" t="s">
        <v>339</v>
      </c>
      <c r="E5769" s="3" t="s">
        <v>30</v>
      </c>
      <c r="F5769" s="2" t="s">
        <v>225</v>
      </c>
      <c r="G5769" s="3" t="s">
        <v>32</v>
      </c>
      <c r="H5769" s="3" t="s">
        <v>33</v>
      </c>
      <c r="I5769" s="3">
        <v>1451070</v>
      </c>
      <c r="J5769" s="3" t="s">
        <v>73</v>
      </c>
      <c r="K5769" s="4">
        <v>45068.456944444399</v>
      </c>
      <c r="L5769" s="11" t="str">
        <f t="shared" si="466"/>
        <v>mayo</v>
      </c>
      <c r="M5769" s="3">
        <v>4</v>
      </c>
      <c r="N5769" s="3">
        <v>4</v>
      </c>
      <c r="O5769" s="3">
        <f t="shared" si="467"/>
        <v>4</v>
      </c>
      <c r="P5769" s="4">
        <v>45068.474027777796</v>
      </c>
      <c r="Q5769" s="2"/>
      <c r="R5769" s="3" t="s">
        <v>16901</v>
      </c>
      <c r="S5769" s="4">
        <v>45068.474027777796</v>
      </c>
      <c r="T5769" s="3">
        <f t="shared" si="468"/>
        <v>24</v>
      </c>
      <c r="U5769" s="2" t="s">
        <v>75</v>
      </c>
      <c r="V5769" s="3"/>
      <c r="W5769" s="3" t="str">
        <f t="shared" si="469"/>
        <v/>
      </c>
      <c r="X5769" s="3"/>
      <c r="Y5769" s="2"/>
      <c r="Z5769" s="2"/>
      <c r="AA5769" s="4">
        <v>45068.519444444399</v>
      </c>
      <c r="AB5769" s="26" t="str">
        <f t="shared" si="470"/>
        <v/>
      </c>
      <c r="AC5769" s="1"/>
      <c r="AD5769" s="3" t="s">
        <v>40</v>
      </c>
    </row>
    <row r="5770" spans="1:30" ht="306" hidden="1" x14ac:dyDescent="0.25">
      <c r="A5770" s="1" t="s">
        <v>16902</v>
      </c>
      <c r="B5770" s="1" t="s">
        <v>27</v>
      </c>
      <c r="C5770" s="2" t="s">
        <v>16903</v>
      </c>
      <c r="D5770" s="3" t="s">
        <v>210</v>
      </c>
      <c r="E5770" s="3" t="s">
        <v>30</v>
      </c>
      <c r="F5770" s="2" t="s">
        <v>53</v>
      </c>
      <c r="G5770" s="3" t="s">
        <v>32</v>
      </c>
      <c r="H5770" s="3" t="s">
        <v>187</v>
      </c>
      <c r="I5770" s="3">
        <v>1451071</v>
      </c>
      <c r="J5770" s="3" t="s">
        <v>34</v>
      </c>
      <c r="K5770" s="4">
        <v>45068.462500000001</v>
      </c>
      <c r="L5770" s="11" t="str">
        <f t="shared" si="466"/>
        <v>mayo</v>
      </c>
      <c r="M5770" s="3">
        <v>2</v>
      </c>
      <c r="N5770" s="3">
        <v>2</v>
      </c>
      <c r="O5770" s="3">
        <f t="shared" si="467"/>
        <v>2</v>
      </c>
      <c r="P5770" s="4">
        <v>45068.480300925898</v>
      </c>
      <c r="Q5770" s="2"/>
      <c r="R5770" s="3" t="s">
        <v>16904</v>
      </c>
      <c r="S5770" s="4">
        <v>45068.480300925898</v>
      </c>
      <c r="T5770" s="3">
        <f t="shared" si="468"/>
        <v>25</v>
      </c>
      <c r="U5770" s="2" t="s">
        <v>75</v>
      </c>
      <c r="V5770" s="4">
        <v>45068.495925925898</v>
      </c>
      <c r="W5770" s="3">
        <f t="shared" si="469"/>
        <v>22</v>
      </c>
      <c r="X5770" s="3" t="s">
        <v>37</v>
      </c>
      <c r="Y5770" s="2" t="s">
        <v>38</v>
      </c>
      <c r="Z5770" s="2" t="s">
        <v>708</v>
      </c>
      <c r="AA5770" s="4">
        <v>45076.411111111098</v>
      </c>
      <c r="AB5770" s="26">
        <f t="shared" si="470"/>
        <v>189</v>
      </c>
      <c r="AC5770" s="1" t="s">
        <v>125</v>
      </c>
      <c r="AD5770" s="3" t="s">
        <v>40</v>
      </c>
    </row>
    <row r="5771" spans="1:30" ht="51" hidden="1" x14ac:dyDescent="0.25">
      <c r="A5771" s="1" t="s">
        <v>16905</v>
      </c>
      <c r="B5771" s="1" t="s">
        <v>27</v>
      </c>
      <c r="C5771" s="2" t="s">
        <v>16906</v>
      </c>
      <c r="D5771" s="3" t="s">
        <v>657</v>
      </c>
      <c r="E5771" s="3" t="s">
        <v>30</v>
      </c>
      <c r="F5771" s="2" t="s">
        <v>325</v>
      </c>
      <c r="G5771" s="3" t="s">
        <v>192</v>
      </c>
      <c r="H5771" s="3" t="s">
        <v>9463</v>
      </c>
      <c r="I5771" s="3">
        <v>1451073</v>
      </c>
      <c r="J5771" s="3" t="s">
        <v>73</v>
      </c>
      <c r="K5771" s="4">
        <v>45068.501388888901</v>
      </c>
      <c r="L5771" s="11" t="str">
        <f t="shared" si="466"/>
        <v>mayo</v>
      </c>
      <c r="M5771" s="3">
        <v>4</v>
      </c>
      <c r="N5771" s="3">
        <v>4</v>
      </c>
      <c r="O5771" s="3">
        <f t="shared" si="467"/>
        <v>4</v>
      </c>
      <c r="P5771" s="4">
        <v>45068.506273148101</v>
      </c>
      <c r="Q5771" s="2"/>
      <c r="R5771" s="3" t="s">
        <v>16907</v>
      </c>
      <c r="S5771" s="4">
        <v>45068.506273148101</v>
      </c>
      <c r="T5771" s="3">
        <f t="shared" si="468"/>
        <v>7</v>
      </c>
      <c r="U5771" s="2" t="s">
        <v>150</v>
      </c>
      <c r="V5771" s="4">
        <v>45068.5065509259</v>
      </c>
      <c r="W5771" s="3">
        <f t="shared" si="469"/>
        <v>0</v>
      </c>
      <c r="X5771" s="3" t="s">
        <v>195</v>
      </c>
      <c r="Y5771" s="2" t="s">
        <v>196</v>
      </c>
      <c r="Z5771" s="2" t="s">
        <v>150</v>
      </c>
      <c r="AA5771" s="4">
        <v>45068.717361111099</v>
      </c>
      <c r="AB5771" s="26">
        <f t="shared" si="470"/>
        <v>5</v>
      </c>
      <c r="AC5771" s="1" t="s">
        <v>197</v>
      </c>
      <c r="AD5771" s="3" t="s">
        <v>40</v>
      </c>
    </row>
    <row r="5772" spans="1:30" ht="102" hidden="1" x14ac:dyDescent="0.25">
      <c r="A5772" s="1" t="s">
        <v>16908</v>
      </c>
      <c r="B5772" s="1" t="s">
        <v>27</v>
      </c>
      <c r="C5772" s="2" t="s">
        <v>16909</v>
      </c>
      <c r="D5772" s="3" t="s">
        <v>135</v>
      </c>
      <c r="E5772" s="3" t="s">
        <v>30</v>
      </c>
      <c r="F5772" s="2" t="s">
        <v>64</v>
      </c>
      <c r="G5772" s="3" t="s">
        <v>32</v>
      </c>
      <c r="H5772" s="3" t="s">
        <v>89</v>
      </c>
      <c r="I5772" s="3">
        <v>1451074</v>
      </c>
      <c r="J5772" s="3" t="s">
        <v>34</v>
      </c>
      <c r="K5772" s="4">
        <v>45068.538888888899</v>
      </c>
      <c r="L5772" s="11" t="str">
        <f t="shared" si="466"/>
        <v>mayo</v>
      </c>
      <c r="M5772" s="3">
        <v>1</v>
      </c>
      <c r="N5772" s="3">
        <v>1</v>
      </c>
      <c r="O5772" s="3">
        <f t="shared" si="467"/>
        <v>1</v>
      </c>
      <c r="P5772" s="4">
        <v>45068.542800925898</v>
      </c>
      <c r="Q5772" s="2"/>
      <c r="R5772" s="3" t="s">
        <v>16910</v>
      </c>
      <c r="S5772" s="4">
        <v>45068.542800925898</v>
      </c>
      <c r="T5772" s="3">
        <f t="shared" si="468"/>
        <v>5</v>
      </c>
      <c r="U5772" s="2" t="s">
        <v>75</v>
      </c>
      <c r="V5772" s="4">
        <v>45068.543668981503</v>
      </c>
      <c r="W5772" s="3">
        <f t="shared" si="469"/>
        <v>1</v>
      </c>
      <c r="X5772" s="3" t="s">
        <v>103</v>
      </c>
      <c r="Y5772" s="2" t="s">
        <v>104</v>
      </c>
      <c r="Z5772" s="2" t="s">
        <v>36</v>
      </c>
      <c r="AA5772" s="4">
        <v>45073.5847222222</v>
      </c>
      <c r="AB5772" s="26">
        <f t="shared" si="470"/>
        <v>120</v>
      </c>
      <c r="AC5772" s="1" t="s">
        <v>125</v>
      </c>
      <c r="AD5772" s="3" t="s">
        <v>40</v>
      </c>
    </row>
    <row r="5773" spans="1:30" ht="216.75" hidden="1" x14ac:dyDescent="0.25">
      <c r="A5773" s="1" t="s">
        <v>12387</v>
      </c>
      <c r="B5773" s="1" t="s">
        <v>27</v>
      </c>
      <c r="C5773" s="2" t="s">
        <v>12388</v>
      </c>
      <c r="D5773" s="3" t="s">
        <v>153</v>
      </c>
      <c r="E5773" s="3" t="s">
        <v>30</v>
      </c>
      <c r="F5773" s="2" t="s">
        <v>44</v>
      </c>
      <c r="G5773" s="3" t="s">
        <v>32</v>
      </c>
      <c r="H5773" s="3" t="s">
        <v>33</v>
      </c>
      <c r="I5773" s="3">
        <v>1451075</v>
      </c>
      <c r="J5773" s="3" t="s">
        <v>73</v>
      </c>
      <c r="K5773" s="4">
        <v>45068.543055555601</v>
      </c>
      <c r="L5773" s="11" t="str">
        <f t="shared" si="466"/>
        <v>mayo</v>
      </c>
      <c r="M5773" s="3">
        <v>4</v>
      </c>
      <c r="N5773" s="3">
        <v>4</v>
      </c>
      <c r="O5773" s="3">
        <f t="shared" si="467"/>
        <v>4</v>
      </c>
      <c r="P5773" s="4">
        <v>45068.555567129602</v>
      </c>
      <c r="Q5773" s="2"/>
      <c r="R5773" s="3" t="s">
        <v>16911</v>
      </c>
      <c r="S5773" s="4">
        <v>45068.555567129602</v>
      </c>
      <c r="T5773" s="3">
        <f t="shared" si="468"/>
        <v>18</v>
      </c>
      <c r="U5773" s="2" t="s">
        <v>75</v>
      </c>
      <c r="V5773" s="3"/>
      <c r="W5773" s="3" t="str">
        <f t="shared" si="469"/>
        <v/>
      </c>
      <c r="X5773" s="3"/>
      <c r="Y5773" s="2"/>
      <c r="Z5773" s="2"/>
      <c r="AA5773" s="4">
        <v>45068.593055555597</v>
      </c>
      <c r="AB5773" s="26" t="str">
        <f t="shared" si="470"/>
        <v/>
      </c>
      <c r="AC5773" s="1"/>
      <c r="AD5773" s="3" t="s">
        <v>40</v>
      </c>
    </row>
    <row r="5774" spans="1:30" ht="369.75" hidden="1" x14ac:dyDescent="0.25">
      <c r="A5774" s="1" t="s">
        <v>11901</v>
      </c>
      <c r="B5774" s="1" t="s">
        <v>27</v>
      </c>
      <c r="C5774" s="2" t="s">
        <v>11902</v>
      </c>
      <c r="D5774" s="3" t="s">
        <v>147</v>
      </c>
      <c r="E5774" s="3" t="s">
        <v>30</v>
      </c>
      <c r="F5774" s="2" t="s">
        <v>225</v>
      </c>
      <c r="G5774" s="3" t="s">
        <v>32</v>
      </c>
      <c r="H5774" s="3" t="s">
        <v>89</v>
      </c>
      <c r="I5774" s="3">
        <v>1451078</v>
      </c>
      <c r="J5774" s="3" t="s">
        <v>73</v>
      </c>
      <c r="K5774" s="4">
        <v>45068.570138888899</v>
      </c>
      <c r="L5774" s="11" t="str">
        <f t="shared" si="466"/>
        <v>mayo</v>
      </c>
      <c r="M5774" s="3">
        <v>4</v>
      </c>
      <c r="N5774" s="3">
        <v>4</v>
      </c>
      <c r="O5774" s="3">
        <f t="shared" si="467"/>
        <v>4</v>
      </c>
      <c r="P5774" s="4">
        <v>45068.5843634259</v>
      </c>
      <c r="Q5774" s="2"/>
      <c r="R5774" s="3" t="s">
        <v>16912</v>
      </c>
      <c r="S5774" s="4">
        <v>45068.5843634259</v>
      </c>
      <c r="T5774" s="3">
        <f t="shared" si="468"/>
        <v>20</v>
      </c>
      <c r="U5774" s="2" t="s">
        <v>75</v>
      </c>
      <c r="V5774" s="3"/>
      <c r="W5774" s="3" t="str">
        <f t="shared" si="469"/>
        <v/>
      </c>
      <c r="X5774" s="3"/>
      <c r="Y5774" s="2"/>
      <c r="Z5774" s="2"/>
      <c r="AA5774" s="4">
        <v>45068.591666666704</v>
      </c>
      <c r="AB5774" s="26" t="str">
        <f t="shared" si="470"/>
        <v/>
      </c>
      <c r="AC5774" s="1"/>
      <c r="AD5774" s="3" t="s">
        <v>40</v>
      </c>
    </row>
    <row r="5775" spans="1:30" ht="42.75" hidden="1" x14ac:dyDescent="0.25">
      <c r="A5775" s="1" t="s">
        <v>13108</v>
      </c>
      <c r="B5775" s="1" t="s">
        <v>27</v>
      </c>
      <c r="C5775" s="2" t="s">
        <v>13109</v>
      </c>
      <c r="D5775" s="3" t="s">
        <v>312</v>
      </c>
      <c r="E5775" s="3" t="s">
        <v>30</v>
      </c>
      <c r="F5775" s="2" t="s">
        <v>64</v>
      </c>
      <c r="G5775" s="3" t="s">
        <v>32</v>
      </c>
      <c r="H5775" s="3" t="s">
        <v>33</v>
      </c>
      <c r="I5775" s="3">
        <v>1451080</v>
      </c>
      <c r="J5775" s="3" t="s">
        <v>34</v>
      </c>
      <c r="K5775" s="4">
        <v>45068.607638888898</v>
      </c>
      <c r="L5775" s="11" t="str">
        <f t="shared" si="466"/>
        <v>mayo</v>
      </c>
      <c r="M5775" s="3">
        <v>3</v>
      </c>
      <c r="N5775" s="3">
        <v>3</v>
      </c>
      <c r="O5775" s="3">
        <f t="shared" si="467"/>
        <v>3</v>
      </c>
      <c r="P5775" s="4">
        <v>45068.614293981504</v>
      </c>
      <c r="Q5775" s="2"/>
      <c r="R5775" s="3" t="s">
        <v>16913</v>
      </c>
      <c r="S5775" s="4">
        <v>45068.614293981504</v>
      </c>
      <c r="T5775" s="3">
        <f t="shared" si="468"/>
        <v>9</v>
      </c>
      <c r="U5775" s="2" t="s">
        <v>457</v>
      </c>
      <c r="V5775" s="4">
        <v>45068.652164351799</v>
      </c>
      <c r="W5775" s="3">
        <f t="shared" si="469"/>
        <v>54</v>
      </c>
      <c r="X5775" s="3" t="s">
        <v>259</v>
      </c>
      <c r="Y5775" s="2" t="s">
        <v>260</v>
      </c>
      <c r="Z5775" s="2" t="s">
        <v>708</v>
      </c>
      <c r="AA5775" s="4">
        <v>45068.818055555603</v>
      </c>
      <c r="AB5775" s="26">
        <f t="shared" si="470"/>
        <v>3</v>
      </c>
      <c r="AC5775" s="1" t="s">
        <v>78</v>
      </c>
      <c r="AD5775" s="3" t="s">
        <v>40</v>
      </c>
    </row>
    <row r="5776" spans="1:30" ht="42.75" hidden="1" x14ac:dyDescent="0.25">
      <c r="A5776" s="1" t="s">
        <v>16914</v>
      </c>
      <c r="B5776" s="1" t="s">
        <v>27</v>
      </c>
      <c r="C5776" s="2" t="s">
        <v>16915</v>
      </c>
      <c r="D5776" s="3" t="s">
        <v>1059</v>
      </c>
      <c r="E5776" s="3" t="s">
        <v>30</v>
      </c>
      <c r="F5776" s="2" t="s">
        <v>82</v>
      </c>
      <c r="G5776" s="3" t="s">
        <v>54</v>
      </c>
      <c r="H5776" s="3" t="s">
        <v>83</v>
      </c>
      <c r="I5776" s="3">
        <v>1451081</v>
      </c>
      <c r="J5776" s="3" t="s">
        <v>34</v>
      </c>
      <c r="K5776" s="4">
        <v>45068.6118055556</v>
      </c>
      <c r="L5776" s="11" t="str">
        <f t="shared" si="466"/>
        <v>mayo</v>
      </c>
      <c r="M5776" s="3">
        <v>3</v>
      </c>
      <c r="N5776" s="3">
        <v>3</v>
      </c>
      <c r="O5776" s="3">
        <f t="shared" si="467"/>
        <v>3</v>
      </c>
      <c r="P5776" s="4">
        <v>45068.626539351899</v>
      </c>
      <c r="Q5776" s="2"/>
      <c r="R5776" s="3" t="s">
        <v>16916</v>
      </c>
      <c r="S5776" s="4">
        <v>45068.626539351899</v>
      </c>
      <c r="T5776" s="3">
        <f t="shared" si="468"/>
        <v>21</v>
      </c>
      <c r="U5776" s="2" t="s">
        <v>457</v>
      </c>
      <c r="V5776" s="4">
        <v>45068.669479166703</v>
      </c>
      <c r="W5776" s="3">
        <f t="shared" si="469"/>
        <v>61</v>
      </c>
      <c r="X5776" s="3" t="s">
        <v>115</v>
      </c>
      <c r="Y5776" s="2" t="s">
        <v>116</v>
      </c>
      <c r="Z5776" s="2" t="s">
        <v>36</v>
      </c>
      <c r="AA5776" s="4">
        <v>45072.414583333302</v>
      </c>
      <c r="AB5776" s="26">
        <f t="shared" si="470"/>
        <v>89</v>
      </c>
      <c r="AC5776" s="1" t="s">
        <v>125</v>
      </c>
      <c r="AD5776" s="3" t="s">
        <v>40</v>
      </c>
    </row>
    <row r="5777" spans="1:30" ht="42.75" hidden="1" x14ac:dyDescent="0.25">
      <c r="A5777" s="1" t="s">
        <v>6610</v>
      </c>
      <c r="B5777" s="1" t="s">
        <v>407</v>
      </c>
      <c r="C5777" s="2" t="s">
        <v>6611</v>
      </c>
      <c r="D5777" s="3" t="s">
        <v>1135</v>
      </c>
      <c r="E5777" s="3" t="s">
        <v>410</v>
      </c>
      <c r="F5777" s="2" t="s">
        <v>88</v>
      </c>
      <c r="G5777" s="3" t="s">
        <v>54</v>
      </c>
      <c r="H5777" s="3" t="s">
        <v>276</v>
      </c>
      <c r="I5777" s="3">
        <v>1451082</v>
      </c>
      <c r="J5777" s="3" t="s">
        <v>34</v>
      </c>
      <c r="K5777" s="4">
        <v>45068.620833333298</v>
      </c>
      <c r="L5777" s="11" t="str">
        <f t="shared" si="466"/>
        <v>mayo</v>
      </c>
      <c r="M5777" s="3">
        <v>3</v>
      </c>
      <c r="N5777" s="3">
        <v>3</v>
      </c>
      <c r="O5777" s="3">
        <f t="shared" si="467"/>
        <v>3</v>
      </c>
      <c r="P5777" s="4">
        <v>45068.632523148102</v>
      </c>
      <c r="Q5777" s="2"/>
      <c r="R5777" s="3" t="s">
        <v>16917</v>
      </c>
      <c r="S5777" s="4">
        <v>45068.632523148102</v>
      </c>
      <c r="T5777" s="3">
        <f t="shared" si="468"/>
        <v>16</v>
      </c>
      <c r="U5777" s="2" t="s">
        <v>457</v>
      </c>
      <c r="V5777" s="4">
        <v>45068.683148148099</v>
      </c>
      <c r="W5777" s="3">
        <f t="shared" si="469"/>
        <v>72</v>
      </c>
      <c r="X5777" s="3" t="s">
        <v>997</v>
      </c>
      <c r="Y5777" s="2" t="s">
        <v>998</v>
      </c>
      <c r="Z5777" s="2" t="s">
        <v>708</v>
      </c>
      <c r="AA5777" s="4">
        <v>45068.770833333299</v>
      </c>
      <c r="AB5777" s="26">
        <f t="shared" si="470"/>
        <v>2</v>
      </c>
      <c r="AC5777" s="1" t="s">
        <v>78</v>
      </c>
      <c r="AD5777" s="3" t="s">
        <v>40</v>
      </c>
    </row>
    <row r="5778" spans="1:30" ht="28.5" hidden="1" x14ac:dyDescent="0.25">
      <c r="A5778" s="1" t="s">
        <v>16918</v>
      </c>
      <c r="B5778" s="1" t="s">
        <v>27</v>
      </c>
      <c r="C5778" s="2" t="s">
        <v>16919</v>
      </c>
      <c r="D5778" s="3" t="s">
        <v>212</v>
      </c>
      <c r="E5778" s="3" t="s">
        <v>30</v>
      </c>
      <c r="F5778" s="2" t="s">
        <v>64</v>
      </c>
      <c r="G5778" s="3" t="s">
        <v>32</v>
      </c>
      <c r="H5778" s="3" t="s">
        <v>33</v>
      </c>
      <c r="I5778" s="3">
        <v>1451084</v>
      </c>
      <c r="J5778" s="3" t="s">
        <v>73</v>
      </c>
      <c r="K5778" s="4">
        <v>45068.663888888899</v>
      </c>
      <c r="L5778" s="11" t="str">
        <f t="shared" si="466"/>
        <v>mayo</v>
      </c>
      <c r="M5778" s="3">
        <v>3</v>
      </c>
      <c r="N5778" s="3">
        <v>3</v>
      </c>
      <c r="O5778" s="3">
        <f t="shared" si="467"/>
        <v>3</v>
      </c>
      <c r="P5778" s="4">
        <v>45068.671053240701</v>
      </c>
      <c r="Q5778" s="2"/>
      <c r="R5778" s="3" t="s">
        <v>16920</v>
      </c>
      <c r="S5778" s="4">
        <v>45068.671053240701</v>
      </c>
      <c r="T5778" s="3">
        <f t="shared" si="468"/>
        <v>10</v>
      </c>
      <c r="U5778" s="2" t="s">
        <v>150</v>
      </c>
      <c r="V5778" s="4">
        <v>45068.682951388902</v>
      </c>
      <c r="W5778" s="3">
        <f t="shared" si="469"/>
        <v>17</v>
      </c>
      <c r="X5778" s="3" t="s">
        <v>8724</v>
      </c>
      <c r="Y5778" s="2" t="s">
        <v>8725</v>
      </c>
      <c r="Z5778" s="2" t="s">
        <v>150</v>
      </c>
      <c r="AA5778" s="4">
        <v>45068.760416666701</v>
      </c>
      <c r="AB5778" s="26">
        <f t="shared" si="470"/>
        <v>1</v>
      </c>
      <c r="AC5778" s="1" t="s">
        <v>197</v>
      </c>
      <c r="AD5778" s="3" t="s">
        <v>40</v>
      </c>
    </row>
    <row r="5779" spans="1:30" ht="42.75" hidden="1" x14ac:dyDescent="0.25">
      <c r="A5779" s="1" t="s">
        <v>16921</v>
      </c>
      <c r="B5779" s="1" t="s">
        <v>27</v>
      </c>
      <c r="C5779" s="2" t="s">
        <v>16922</v>
      </c>
      <c r="D5779" s="3" t="s">
        <v>671</v>
      </c>
      <c r="E5779" s="3" t="s">
        <v>30</v>
      </c>
      <c r="F5779" s="2" t="s">
        <v>64</v>
      </c>
      <c r="G5779" s="3" t="s">
        <v>32</v>
      </c>
      <c r="H5779" s="3" t="s">
        <v>33</v>
      </c>
      <c r="I5779" s="3">
        <v>1451085</v>
      </c>
      <c r="J5779" s="3" t="s">
        <v>34</v>
      </c>
      <c r="K5779" s="4">
        <v>45068.670138888898</v>
      </c>
      <c r="L5779" s="11" t="str">
        <f t="shared" si="466"/>
        <v>mayo</v>
      </c>
      <c r="M5779" s="3">
        <v>3</v>
      </c>
      <c r="N5779" s="3">
        <v>3</v>
      </c>
      <c r="O5779" s="3">
        <f t="shared" si="467"/>
        <v>3</v>
      </c>
      <c r="P5779" s="4">
        <v>45068.674317129597</v>
      </c>
      <c r="Q5779" s="2"/>
      <c r="R5779" s="3" t="s">
        <v>16923</v>
      </c>
      <c r="S5779" s="4">
        <v>45068.674317129597</v>
      </c>
      <c r="T5779" s="3">
        <f t="shared" si="468"/>
        <v>6</v>
      </c>
      <c r="U5779" s="2" t="s">
        <v>457</v>
      </c>
      <c r="V5779" s="4">
        <v>45068.715868055602</v>
      </c>
      <c r="W5779" s="3">
        <f t="shared" si="469"/>
        <v>59</v>
      </c>
      <c r="X5779" s="3" t="s">
        <v>5663</v>
      </c>
      <c r="Y5779" s="2" t="s">
        <v>5664</v>
      </c>
      <c r="Z5779" s="2" t="s">
        <v>36</v>
      </c>
      <c r="AA5779" s="4">
        <v>45069.7368055556</v>
      </c>
      <c r="AB5779" s="26">
        <f t="shared" si="470"/>
        <v>24</v>
      </c>
      <c r="AC5779" s="1" t="s">
        <v>78</v>
      </c>
      <c r="AD5779" s="3" t="s">
        <v>40</v>
      </c>
    </row>
    <row r="5780" spans="1:30" ht="51" hidden="1" x14ac:dyDescent="0.25">
      <c r="A5780" s="1" t="s">
        <v>2208</v>
      </c>
      <c r="B5780" s="1" t="s">
        <v>27</v>
      </c>
      <c r="C5780" s="2" t="s">
        <v>2209</v>
      </c>
      <c r="D5780" s="3" t="s">
        <v>153</v>
      </c>
      <c r="E5780" s="3" t="s">
        <v>30</v>
      </c>
      <c r="F5780" s="2" t="s">
        <v>64</v>
      </c>
      <c r="G5780" s="3" t="s">
        <v>32</v>
      </c>
      <c r="H5780" s="3" t="s">
        <v>33</v>
      </c>
      <c r="I5780" s="3">
        <v>1451086</v>
      </c>
      <c r="J5780" s="3" t="s">
        <v>34</v>
      </c>
      <c r="K5780" s="4">
        <v>45068.672222222202</v>
      </c>
      <c r="L5780" s="11" t="str">
        <f t="shared" si="466"/>
        <v>mayo</v>
      </c>
      <c r="M5780" s="3">
        <v>3</v>
      </c>
      <c r="N5780" s="3">
        <v>3</v>
      </c>
      <c r="O5780" s="3">
        <f t="shared" si="467"/>
        <v>3</v>
      </c>
      <c r="P5780" s="4">
        <v>45068.678773148102</v>
      </c>
      <c r="Q5780" s="2"/>
      <c r="R5780" s="3" t="s">
        <v>16924</v>
      </c>
      <c r="S5780" s="4">
        <v>45068.678773148102</v>
      </c>
      <c r="T5780" s="3">
        <f t="shared" si="468"/>
        <v>9</v>
      </c>
      <c r="U5780" s="2" t="s">
        <v>457</v>
      </c>
      <c r="V5780" s="4">
        <v>45068.720949074101</v>
      </c>
      <c r="W5780" s="3">
        <f t="shared" si="469"/>
        <v>60</v>
      </c>
      <c r="X5780" s="3" t="s">
        <v>103</v>
      </c>
      <c r="Y5780" s="2" t="s">
        <v>104</v>
      </c>
      <c r="Z5780" s="2" t="s">
        <v>708</v>
      </c>
      <c r="AA5780" s="4">
        <v>45068.9243055556</v>
      </c>
      <c r="AB5780" s="26">
        <f t="shared" si="470"/>
        <v>4</v>
      </c>
      <c r="AC5780" s="1" t="s">
        <v>78</v>
      </c>
      <c r="AD5780" s="3" t="s">
        <v>40</v>
      </c>
    </row>
    <row r="5781" spans="1:30" ht="28.5" hidden="1" x14ac:dyDescent="0.25">
      <c r="A5781" s="1" t="s">
        <v>16925</v>
      </c>
      <c r="B5781" s="1" t="s">
        <v>407</v>
      </c>
      <c r="C5781" s="2" t="s">
        <v>16926</v>
      </c>
      <c r="D5781" s="3" t="s">
        <v>3125</v>
      </c>
      <c r="E5781" s="3" t="s">
        <v>410</v>
      </c>
      <c r="F5781" s="2" t="s">
        <v>225</v>
      </c>
      <c r="G5781" s="3" t="s">
        <v>32</v>
      </c>
      <c r="H5781" s="3" t="s">
        <v>33</v>
      </c>
      <c r="I5781" s="3">
        <v>1451087</v>
      </c>
      <c r="J5781" s="3" t="s">
        <v>73</v>
      </c>
      <c r="K5781" s="4">
        <v>45068.679166666698</v>
      </c>
      <c r="L5781" s="11" t="str">
        <f t="shared" si="466"/>
        <v>mayo</v>
      </c>
      <c r="M5781" s="3">
        <v>3</v>
      </c>
      <c r="N5781" s="3">
        <v>3</v>
      </c>
      <c r="O5781" s="3">
        <f t="shared" si="467"/>
        <v>3</v>
      </c>
      <c r="P5781" s="4">
        <v>45068.695370370398</v>
      </c>
      <c r="Q5781" s="2"/>
      <c r="R5781" s="3" t="s">
        <v>16927</v>
      </c>
      <c r="S5781" s="4">
        <v>45068.695370370398</v>
      </c>
      <c r="T5781" s="3">
        <f t="shared" si="468"/>
        <v>23</v>
      </c>
      <c r="U5781" s="2" t="s">
        <v>150</v>
      </c>
      <c r="V5781" s="4">
        <v>45068.702175925901</v>
      </c>
      <c r="W5781" s="3">
        <f t="shared" si="469"/>
        <v>9</v>
      </c>
      <c r="X5781" s="3" t="s">
        <v>10649</v>
      </c>
      <c r="Y5781" s="2" t="s">
        <v>10650</v>
      </c>
      <c r="Z5781" s="2" t="s">
        <v>150</v>
      </c>
      <c r="AA5781" s="4">
        <v>45068.739583333299</v>
      </c>
      <c r="AB5781" s="26">
        <f t="shared" si="470"/>
        <v>0</v>
      </c>
      <c r="AC5781" s="1" t="s">
        <v>197</v>
      </c>
      <c r="AD5781" s="3" t="s">
        <v>40</v>
      </c>
    </row>
    <row r="5782" spans="1:30" ht="165.75" hidden="1" x14ac:dyDescent="0.25">
      <c r="A5782" s="1" t="s">
        <v>16928</v>
      </c>
      <c r="B5782" s="1" t="s">
        <v>27</v>
      </c>
      <c r="C5782" s="2" t="s">
        <v>16929</v>
      </c>
      <c r="D5782" s="3" t="s">
        <v>1713</v>
      </c>
      <c r="E5782" s="3" t="s">
        <v>30</v>
      </c>
      <c r="F5782" s="2" t="s">
        <v>225</v>
      </c>
      <c r="G5782" s="3" t="s">
        <v>32</v>
      </c>
      <c r="H5782" s="3" t="s">
        <v>89</v>
      </c>
      <c r="I5782" s="3">
        <v>1451088</v>
      </c>
      <c r="J5782" s="3" t="s">
        <v>73</v>
      </c>
      <c r="K5782" s="4">
        <v>45068.684722222199</v>
      </c>
      <c r="L5782" s="11" t="str">
        <f t="shared" si="466"/>
        <v>mayo</v>
      </c>
      <c r="M5782" s="3">
        <v>4</v>
      </c>
      <c r="N5782" s="3">
        <v>4</v>
      </c>
      <c r="O5782" s="3">
        <f t="shared" si="467"/>
        <v>4</v>
      </c>
      <c r="P5782" s="4">
        <v>45068.709328703699</v>
      </c>
      <c r="Q5782" s="2"/>
      <c r="R5782" s="3" t="s">
        <v>16930</v>
      </c>
      <c r="S5782" s="4">
        <v>45068.709328703699</v>
      </c>
      <c r="T5782" s="3">
        <f t="shared" si="468"/>
        <v>35</v>
      </c>
      <c r="U5782" s="2" t="s">
        <v>457</v>
      </c>
      <c r="V5782" s="3"/>
      <c r="W5782" s="3" t="str">
        <f t="shared" si="469"/>
        <v/>
      </c>
      <c r="X5782" s="3"/>
      <c r="Y5782" s="2"/>
      <c r="Z5782" s="2"/>
      <c r="AA5782" s="4">
        <v>45068.715277777803</v>
      </c>
      <c r="AB5782" s="26" t="str">
        <f t="shared" si="470"/>
        <v/>
      </c>
      <c r="AC5782" s="1"/>
      <c r="AD5782" s="3" t="s">
        <v>40</v>
      </c>
    </row>
    <row r="5783" spans="1:30" ht="63.75" hidden="1" x14ac:dyDescent="0.25">
      <c r="A5783" s="1" t="s">
        <v>16931</v>
      </c>
      <c r="B5783" s="1" t="s">
        <v>407</v>
      </c>
      <c r="C5783" s="2" t="s">
        <v>16932</v>
      </c>
      <c r="D5783" s="3" t="s">
        <v>1591</v>
      </c>
      <c r="E5783" s="3" t="s">
        <v>410</v>
      </c>
      <c r="F5783" s="2" t="s">
        <v>53</v>
      </c>
      <c r="G5783" s="3" t="s">
        <v>54</v>
      </c>
      <c r="H5783" s="3" t="s">
        <v>100</v>
      </c>
      <c r="I5783" s="3">
        <v>1451089</v>
      </c>
      <c r="J5783" s="3" t="s">
        <v>73</v>
      </c>
      <c r="K5783" s="4">
        <v>45068.690972222197</v>
      </c>
      <c r="L5783" s="11" t="str">
        <f t="shared" si="466"/>
        <v>mayo</v>
      </c>
      <c r="M5783" s="3">
        <v>4</v>
      </c>
      <c r="N5783" s="3">
        <v>4</v>
      </c>
      <c r="O5783" s="3">
        <f t="shared" si="467"/>
        <v>4</v>
      </c>
      <c r="P5783" s="4">
        <v>45068.714212963001</v>
      </c>
      <c r="Q5783" s="2"/>
      <c r="R5783" s="3" t="s">
        <v>16933</v>
      </c>
      <c r="S5783" s="4">
        <v>45068.714212963001</v>
      </c>
      <c r="T5783" s="3">
        <f t="shared" si="468"/>
        <v>33</v>
      </c>
      <c r="U5783" s="2" t="s">
        <v>457</v>
      </c>
      <c r="V5783" s="3"/>
      <c r="W5783" s="3" t="str">
        <f t="shared" si="469"/>
        <v/>
      </c>
      <c r="X5783" s="3"/>
      <c r="Y5783" s="2"/>
      <c r="Z5783" s="2"/>
      <c r="AA5783" s="4">
        <v>45068.716666666704</v>
      </c>
      <c r="AB5783" s="26" t="str">
        <f t="shared" si="470"/>
        <v/>
      </c>
      <c r="AC5783" s="1"/>
      <c r="AD5783" s="3" t="s">
        <v>40</v>
      </c>
    </row>
    <row r="5784" spans="1:30" ht="165.75" hidden="1" x14ac:dyDescent="0.25">
      <c r="A5784" s="1" t="s">
        <v>16934</v>
      </c>
      <c r="B5784" s="1" t="s">
        <v>27</v>
      </c>
      <c r="C5784" s="2" t="s">
        <v>16935</v>
      </c>
      <c r="D5784" s="3" t="s">
        <v>257</v>
      </c>
      <c r="E5784" s="3" t="s">
        <v>30</v>
      </c>
      <c r="F5784" s="2" t="s">
        <v>44</v>
      </c>
      <c r="G5784" s="3" t="s">
        <v>32</v>
      </c>
      <c r="H5784" s="3" t="s">
        <v>33</v>
      </c>
      <c r="I5784" s="3">
        <v>1451090</v>
      </c>
      <c r="J5784" s="3" t="s">
        <v>73</v>
      </c>
      <c r="K5784" s="4">
        <v>45068.693749999999</v>
      </c>
      <c r="L5784" s="11" t="str">
        <f t="shared" si="466"/>
        <v>mayo</v>
      </c>
      <c r="M5784" s="3">
        <v>4</v>
      </c>
      <c r="N5784" s="3">
        <v>4</v>
      </c>
      <c r="O5784" s="3">
        <f t="shared" si="467"/>
        <v>4</v>
      </c>
      <c r="P5784" s="4">
        <v>45068.728622685201</v>
      </c>
      <c r="Q5784" s="2"/>
      <c r="R5784" s="3" t="s">
        <v>16936</v>
      </c>
      <c r="S5784" s="4">
        <v>45068.728622685201</v>
      </c>
      <c r="T5784" s="3">
        <f t="shared" si="468"/>
        <v>50</v>
      </c>
      <c r="U5784" s="2" t="s">
        <v>457</v>
      </c>
      <c r="V5784" s="3"/>
      <c r="W5784" s="3" t="str">
        <f t="shared" si="469"/>
        <v/>
      </c>
      <c r="X5784" s="3"/>
      <c r="Y5784" s="2"/>
      <c r="Z5784" s="2"/>
      <c r="AA5784" s="4">
        <v>45068.729166666701</v>
      </c>
      <c r="AB5784" s="26" t="str">
        <f t="shared" si="470"/>
        <v/>
      </c>
      <c r="AC5784" s="1"/>
      <c r="AD5784" s="3" t="s">
        <v>40</v>
      </c>
    </row>
    <row r="5785" spans="1:30" ht="42.75" hidden="1" x14ac:dyDescent="0.25">
      <c r="A5785" s="1" t="s">
        <v>16937</v>
      </c>
      <c r="B5785" s="1" t="s">
        <v>27</v>
      </c>
      <c r="C5785" s="2" t="s">
        <v>16938</v>
      </c>
      <c r="D5785" s="3" t="s">
        <v>141</v>
      </c>
      <c r="E5785" s="3" t="s">
        <v>30</v>
      </c>
      <c r="F5785" s="2" t="s">
        <v>53</v>
      </c>
      <c r="G5785" s="3" t="s">
        <v>32</v>
      </c>
      <c r="H5785" s="3" t="s">
        <v>120</v>
      </c>
      <c r="I5785" s="3">
        <v>1451092</v>
      </c>
      <c r="J5785" s="3" t="s">
        <v>34</v>
      </c>
      <c r="K5785" s="4">
        <v>45068.706944444399</v>
      </c>
      <c r="L5785" s="11" t="str">
        <f t="shared" si="466"/>
        <v>mayo</v>
      </c>
      <c r="M5785" s="3">
        <v>2</v>
      </c>
      <c r="N5785" s="3">
        <v>2</v>
      </c>
      <c r="O5785" s="3">
        <f t="shared" si="467"/>
        <v>2</v>
      </c>
      <c r="P5785" s="4">
        <v>45068.723379629599</v>
      </c>
      <c r="Q5785" s="2"/>
      <c r="R5785" s="3" t="s">
        <v>16939</v>
      </c>
      <c r="S5785" s="4">
        <v>45068.723379629599</v>
      </c>
      <c r="T5785" s="3">
        <f t="shared" si="468"/>
        <v>23</v>
      </c>
      <c r="U5785" s="2" t="s">
        <v>457</v>
      </c>
      <c r="V5785" s="4">
        <v>45068.746782407397</v>
      </c>
      <c r="W5785" s="3">
        <f t="shared" si="469"/>
        <v>33</v>
      </c>
      <c r="X5785" s="3" t="s">
        <v>103</v>
      </c>
      <c r="Y5785" s="2" t="s">
        <v>104</v>
      </c>
      <c r="Z5785" s="2" t="s">
        <v>36</v>
      </c>
      <c r="AA5785" s="4">
        <v>45078.4506944444</v>
      </c>
      <c r="AB5785" s="26">
        <f t="shared" si="470"/>
        <v>232</v>
      </c>
      <c r="AC5785" s="1" t="s">
        <v>125</v>
      </c>
      <c r="AD5785" s="3" t="s">
        <v>40</v>
      </c>
    </row>
    <row r="5786" spans="1:30" ht="76.5" hidden="1" x14ac:dyDescent="0.25">
      <c r="A5786" s="1" t="s">
        <v>16940</v>
      </c>
      <c r="B5786" s="1" t="s">
        <v>27</v>
      </c>
      <c r="C5786" s="2" t="s">
        <v>16941</v>
      </c>
      <c r="D5786" s="3" t="s">
        <v>257</v>
      </c>
      <c r="E5786" s="3" t="s">
        <v>30</v>
      </c>
      <c r="F5786" s="2" t="s">
        <v>2928</v>
      </c>
      <c r="G5786" s="3" t="s">
        <v>541</v>
      </c>
      <c r="H5786" s="3" t="s">
        <v>2929</v>
      </c>
      <c r="I5786" s="3">
        <v>1451094</v>
      </c>
      <c r="J5786" s="3" t="s">
        <v>34</v>
      </c>
      <c r="K5786" s="4">
        <v>45068.721527777801</v>
      </c>
      <c r="L5786" s="11" t="str">
        <f t="shared" si="466"/>
        <v>mayo</v>
      </c>
      <c r="M5786" s="3">
        <v>3</v>
      </c>
      <c r="N5786" s="3">
        <v>3</v>
      </c>
      <c r="O5786" s="3">
        <f t="shared" si="467"/>
        <v>3</v>
      </c>
      <c r="P5786" s="4">
        <v>45068.732210648202</v>
      </c>
      <c r="Q5786" s="2"/>
      <c r="R5786" s="3" t="s">
        <v>16942</v>
      </c>
      <c r="S5786" s="4">
        <v>45068.732210648202</v>
      </c>
      <c r="T5786" s="3">
        <f t="shared" si="468"/>
        <v>15</v>
      </c>
      <c r="U5786" s="2" t="s">
        <v>457</v>
      </c>
      <c r="V5786" s="4">
        <v>45068.770046296297</v>
      </c>
      <c r="W5786" s="3">
        <f t="shared" si="469"/>
        <v>54</v>
      </c>
      <c r="X5786" s="3" t="s">
        <v>228</v>
      </c>
      <c r="Y5786" s="2" t="s">
        <v>229</v>
      </c>
      <c r="Z5786" s="2" t="s">
        <v>75</v>
      </c>
      <c r="AA5786" s="4">
        <v>45069.654861111099</v>
      </c>
      <c r="AB5786" s="26">
        <f t="shared" si="470"/>
        <v>21</v>
      </c>
      <c r="AC5786" s="1" t="s">
        <v>78</v>
      </c>
      <c r="AD5786" s="3" t="s">
        <v>40</v>
      </c>
    </row>
    <row r="5787" spans="1:30" ht="51" hidden="1" x14ac:dyDescent="0.25">
      <c r="A5787" s="1" t="s">
        <v>16943</v>
      </c>
      <c r="B5787" s="1" t="s">
        <v>27</v>
      </c>
      <c r="C5787" s="2" t="s">
        <v>16944</v>
      </c>
      <c r="D5787" s="3" t="s">
        <v>745</v>
      </c>
      <c r="E5787" s="3" t="s">
        <v>30</v>
      </c>
      <c r="F5787" s="2" t="s">
        <v>53</v>
      </c>
      <c r="G5787" s="3" t="s">
        <v>54</v>
      </c>
      <c r="H5787" s="3" t="s">
        <v>5784</v>
      </c>
      <c r="I5787" s="3">
        <v>1451095</v>
      </c>
      <c r="J5787" s="3" t="s">
        <v>34</v>
      </c>
      <c r="K5787" s="4">
        <v>45068.743750000001</v>
      </c>
      <c r="L5787" s="11" t="str">
        <f t="shared" si="466"/>
        <v>mayo</v>
      </c>
      <c r="M5787" s="3">
        <v>2</v>
      </c>
      <c r="N5787" s="3">
        <v>2</v>
      </c>
      <c r="O5787" s="3">
        <f t="shared" si="467"/>
        <v>2</v>
      </c>
      <c r="P5787" s="4">
        <v>45068.746226851901</v>
      </c>
      <c r="Q5787" s="2"/>
      <c r="R5787" s="3" t="s">
        <v>16945</v>
      </c>
      <c r="S5787" s="4">
        <v>45068.746226851901</v>
      </c>
      <c r="T5787" s="3">
        <f t="shared" si="468"/>
        <v>3</v>
      </c>
      <c r="U5787" s="2" t="s">
        <v>457</v>
      </c>
      <c r="V5787" s="4">
        <v>45068.779502314799</v>
      </c>
      <c r="W5787" s="3">
        <f t="shared" si="469"/>
        <v>47</v>
      </c>
      <c r="X5787" s="3" t="s">
        <v>103</v>
      </c>
      <c r="Y5787" s="2" t="s">
        <v>104</v>
      </c>
      <c r="Z5787" s="2" t="s">
        <v>36</v>
      </c>
      <c r="AA5787" s="4">
        <v>45071.639583333301</v>
      </c>
      <c r="AB5787" s="26">
        <f t="shared" si="470"/>
        <v>68</v>
      </c>
      <c r="AC5787" s="1" t="s">
        <v>125</v>
      </c>
      <c r="AD5787" s="3" t="s">
        <v>40</v>
      </c>
    </row>
    <row r="5788" spans="1:30" ht="57" hidden="1" x14ac:dyDescent="0.25">
      <c r="A5788" s="1" t="s">
        <v>15834</v>
      </c>
      <c r="B5788" s="1" t="s">
        <v>27</v>
      </c>
      <c r="C5788" s="2" t="s">
        <v>15835</v>
      </c>
      <c r="D5788" s="3" t="s">
        <v>172</v>
      </c>
      <c r="E5788" s="3" t="s">
        <v>30</v>
      </c>
      <c r="F5788" s="2" t="s">
        <v>82</v>
      </c>
      <c r="G5788" s="3" t="s">
        <v>54</v>
      </c>
      <c r="H5788" s="3" t="s">
        <v>83</v>
      </c>
      <c r="I5788" s="3">
        <v>1451096</v>
      </c>
      <c r="J5788" s="3" t="s">
        <v>34</v>
      </c>
      <c r="K5788" s="4">
        <v>45068.747916666704</v>
      </c>
      <c r="L5788" s="11" t="str">
        <f t="shared" si="466"/>
        <v>mayo</v>
      </c>
      <c r="M5788" s="3">
        <v>3</v>
      </c>
      <c r="N5788" s="3">
        <v>3</v>
      </c>
      <c r="O5788" s="3">
        <f t="shared" si="467"/>
        <v>3</v>
      </c>
      <c r="P5788" s="4">
        <v>45068.752361111103</v>
      </c>
      <c r="Q5788" s="2"/>
      <c r="R5788" s="3" t="s">
        <v>16946</v>
      </c>
      <c r="S5788" s="4">
        <v>45068.752361111103</v>
      </c>
      <c r="T5788" s="3">
        <f t="shared" si="468"/>
        <v>6</v>
      </c>
      <c r="U5788" s="2" t="s">
        <v>457</v>
      </c>
      <c r="V5788" s="4">
        <v>45068.822731481501</v>
      </c>
      <c r="W5788" s="3">
        <f t="shared" si="469"/>
        <v>101</v>
      </c>
      <c r="X5788" s="3" t="s">
        <v>76</v>
      </c>
      <c r="Y5788" s="2" t="s">
        <v>77</v>
      </c>
      <c r="Z5788" s="2" t="s">
        <v>75</v>
      </c>
      <c r="AA5788" s="4">
        <v>45076.470138888901</v>
      </c>
      <c r="AB5788" s="26">
        <f t="shared" si="470"/>
        <v>183</v>
      </c>
      <c r="AC5788" s="1" t="s">
        <v>78</v>
      </c>
      <c r="AD5788" s="3" t="s">
        <v>40</v>
      </c>
    </row>
    <row r="5789" spans="1:30" ht="42.75" hidden="1" x14ac:dyDescent="0.25">
      <c r="A5789" s="1" t="s">
        <v>8918</v>
      </c>
      <c r="B5789" s="1" t="s">
        <v>27</v>
      </c>
      <c r="C5789" s="2" t="s">
        <v>8919</v>
      </c>
      <c r="D5789" s="3" t="s">
        <v>257</v>
      </c>
      <c r="E5789" s="3" t="s">
        <v>30</v>
      </c>
      <c r="F5789" s="2" t="s">
        <v>82</v>
      </c>
      <c r="G5789" s="3" t="s">
        <v>54</v>
      </c>
      <c r="H5789" s="3" t="s">
        <v>83</v>
      </c>
      <c r="I5789" s="3">
        <v>1451098</v>
      </c>
      <c r="J5789" s="3" t="s">
        <v>34</v>
      </c>
      <c r="K5789" s="4">
        <v>45068.758333333302</v>
      </c>
      <c r="L5789" s="11" t="str">
        <f t="shared" si="466"/>
        <v>mayo</v>
      </c>
      <c r="M5789" s="3">
        <v>2</v>
      </c>
      <c r="N5789" s="3">
        <v>2</v>
      </c>
      <c r="O5789" s="3">
        <f t="shared" si="467"/>
        <v>2</v>
      </c>
      <c r="P5789" s="4">
        <v>45068.765046296299</v>
      </c>
      <c r="Q5789" s="2"/>
      <c r="R5789" s="3" t="s">
        <v>16947</v>
      </c>
      <c r="S5789" s="4">
        <v>45068.765046296299</v>
      </c>
      <c r="T5789" s="3">
        <f t="shared" si="468"/>
        <v>9</v>
      </c>
      <c r="U5789" s="2" t="s">
        <v>457</v>
      </c>
      <c r="V5789" s="4">
        <v>45068.821875000001</v>
      </c>
      <c r="W5789" s="3">
        <f t="shared" si="469"/>
        <v>81</v>
      </c>
      <c r="X5789" s="3" t="s">
        <v>37</v>
      </c>
      <c r="Y5789" s="2" t="s">
        <v>38</v>
      </c>
      <c r="Z5789" s="2" t="s">
        <v>551</v>
      </c>
      <c r="AA5789" s="4">
        <v>45075.726388888899</v>
      </c>
      <c r="AB5789" s="26">
        <f t="shared" si="470"/>
        <v>165</v>
      </c>
      <c r="AC5789" s="1" t="s">
        <v>144</v>
      </c>
      <c r="AD5789" s="3" t="s">
        <v>40</v>
      </c>
    </row>
    <row r="5790" spans="1:30" ht="57" hidden="1" x14ac:dyDescent="0.25">
      <c r="A5790" s="1" t="s">
        <v>16948</v>
      </c>
      <c r="B5790" s="1" t="s">
        <v>27</v>
      </c>
      <c r="C5790" s="2" t="s">
        <v>16949</v>
      </c>
      <c r="D5790" s="3" t="s">
        <v>462</v>
      </c>
      <c r="E5790" s="3" t="s">
        <v>30</v>
      </c>
      <c r="F5790" s="2" t="s">
        <v>293</v>
      </c>
      <c r="G5790" s="3" t="s">
        <v>32</v>
      </c>
      <c r="H5790" s="3" t="s">
        <v>33</v>
      </c>
      <c r="I5790" s="3">
        <v>1451099</v>
      </c>
      <c r="J5790" s="3" t="s">
        <v>34</v>
      </c>
      <c r="K5790" s="4">
        <v>45068.777777777803</v>
      </c>
      <c r="L5790" s="11" t="str">
        <f t="shared" si="466"/>
        <v>mayo</v>
      </c>
      <c r="M5790" s="3">
        <v>3</v>
      </c>
      <c r="N5790" s="3">
        <v>3</v>
      </c>
      <c r="O5790" s="3">
        <f t="shared" si="467"/>
        <v>3</v>
      </c>
      <c r="P5790" s="4">
        <v>45068.782500000001</v>
      </c>
      <c r="Q5790" s="2"/>
      <c r="R5790" s="3" t="s">
        <v>16950</v>
      </c>
      <c r="S5790" s="4">
        <v>45068.782500000001</v>
      </c>
      <c r="T5790" s="3">
        <f t="shared" si="468"/>
        <v>6</v>
      </c>
      <c r="U5790" s="2" t="s">
        <v>457</v>
      </c>
      <c r="V5790" s="4">
        <v>45068.788541666698</v>
      </c>
      <c r="W5790" s="3">
        <f t="shared" si="469"/>
        <v>8</v>
      </c>
      <c r="X5790" s="3" t="s">
        <v>508</v>
      </c>
      <c r="Y5790" s="2" t="s">
        <v>509</v>
      </c>
      <c r="Z5790" s="2" t="s">
        <v>75</v>
      </c>
      <c r="AA5790" s="4">
        <v>45070.668055555601</v>
      </c>
      <c r="AB5790" s="26">
        <f t="shared" si="470"/>
        <v>45</v>
      </c>
      <c r="AC5790" s="1" t="s">
        <v>125</v>
      </c>
      <c r="AD5790" s="3" t="s">
        <v>40</v>
      </c>
    </row>
    <row r="5791" spans="1:30" ht="63.75" hidden="1" x14ac:dyDescent="0.25">
      <c r="A5791" s="1" t="s">
        <v>16951</v>
      </c>
      <c r="B5791" s="1" t="s">
        <v>27</v>
      </c>
      <c r="C5791" s="2" t="s">
        <v>16952</v>
      </c>
      <c r="D5791" s="3" t="s">
        <v>29</v>
      </c>
      <c r="E5791" s="3" t="s">
        <v>30</v>
      </c>
      <c r="F5791" s="2" t="s">
        <v>53</v>
      </c>
      <c r="G5791" s="3" t="s">
        <v>54</v>
      </c>
      <c r="H5791" s="3" t="s">
        <v>55</v>
      </c>
      <c r="I5791" s="3">
        <v>1451102</v>
      </c>
      <c r="J5791" s="3" t="s">
        <v>34</v>
      </c>
      <c r="K5791" s="4">
        <v>45068.793055555601</v>
      </c>
      <c r="L5791" s="11" t="str">
        <f t="shared" si="466"/>
        <v>mayo</v>
      </c>
      <c r="M5791" s="3">
        <v>3</v>
      </c>
      <c r="N5791" s="3">
        <v>3</v>
      </c>
      <c r="O5791" s="3">
        <f t="shared" si="467"/>
        <v>3</v>
      </c>
      <c r="P5791" s="4">
        <v>45068.800879629598</v>
      </c>
      <c r="Q5791" s="2"/>
      <c r="R5791" s="3" t="s">
        <v>16953</v>
      </c>
      <c r="S5791" s="4">
        <v>45068.800879629598</v>
      </c>
      <c r="T5791" s="3">
        <f t="shared" si="468"/>
        <v>11</v>
      </c>
      <c r="U5791" s="2" t="s">
        <v>457</v>
      </c>
      <c r="V5791" s="4">
        <v>45068.856377314798</v>
      </c>
      <c r="W5791" s="3">
        <f t="shared" si="469"/>
        <v>79</v>
      </c>
      <c r="X5791" s="3" t="s">
        <v>8841</v>
      </c>
      <c r="Y5791" s="2" t="s">
        <v>8842</v>
      </c>
      <c r="Z5791" s="2" t="s">
        <v>227</v>
      </c>
      <c r="AA5791" s="4">
        <v>45121.425000000003</v>
      </c>
      <c r="AB5791" s="26">
        <f t="shared" si="470"/>
        <v>1261</v>
      </c>
      <c r="AC5791" s="1" t="s">
        <v>144</v>
      </c>
      <c r="AD5791" s="3" t="s">
        <v>40</v>
      </c>
    </row>
    <row r="5792" spans="1:30" ht="127.5" hidden="1" x14ac:dyDescent="0.25">
      <c r="A5792" s="1" t="s">
        <v>16954</v>
      </c>
      <c r="B5792" s="1" t="s">
        <v>27</v>
      </c>
      <c r="C5792" s="2" t="s">
        <v>16955</v>
      </c>
      <c r="D5792" s="3" t="s">
        <v>983</v>
      </c>
      <c r="E5792" s="3" t="s">
        <v>30</v>
      </c>
      <c r="F5792" s="2" t="s">
        <v>53</v>
      </c>
      <c r="G5792" s="3" t="s">
        <v>32</v>
      </c>
      <c r="H5792" s="3" t="s">
        <v>187</v>
      </c>
      <c r="I5792" s="3">
        <v>1451103</v>
      </c>
      <c r="J5792" s="3" t="s">
        <v>73</v>
      </c>
      <c r="K5792" s="4">
        <v>45068.7993055556</v>
      </c>
      <c r="L5792" s="11" t="str">
        <f t="shared" si="466"/>
        <v>mayo</v>
      </c>
      <c r="M5792" s="3">
        <v>4</v>
      </c>
      <c r="N5792" s="3">
        <v>4</v>
      </c>
      <c r="O5792" s="3">
        <f t="shared" si="467"/>
        <v>4</v>
      </c>
      <c r="P5792" s="4">
        <v>45068.8043287037</v>
      </c>
      <c r="Q5792" s="2"/>
      <c r="R5792" s="3" t="s">
        <v>16956</v>
      </c>
      <c r="S5792" s="4">
        <v>45068.8043287037</v>
      </c>
      <c r="T5792" s="3">
        <f t="shared" si="468"/>
        <v>7</v>
      </c>
      <c r="U5792" s="2" t="s">
        <v>457</v>
      </c>
      <c r="V5792" s="3"/>
      <c r="W5792" s="3" t="str">
        <f t="shared" si="469"/>
        <v/>
      </c>
      <c r="X5792" s="3"/>
      <c r="Y5792" s="2"/>
      <c r="Z5792" s="2"/>
      <c r="AA5792" s="4">
        <v>45068.916666666701</v>
      </c>
      <c r="AB5792" s="26" t="str">
        <f t="shared" si="470"/>
        <v/>
      </c>
      <c r="AC5792" s="1"/>
      <c r="AD5792" s="3" t="s">
        <v>40</v>
      </c>
    </row>
    <row r="5793" spans="1:30" ht="28.5" hidden="1" x14ac:dyDescent="0.25">
      <c r="A5793" s="1" t="s">
        <v>10905</v>
      </c>
      <c r="B5793" s="1" t="s">
        <v>27</v>
      </c>
      <c r="C5793" s="2" t="s">
        <v>10906</v>
      </c>
      <c r="D5793" s="3" t="s">
        <v>107</v>
      </c>
      <c r="E5793" s="3" t="s">
        <v>30</v>
      </c>
      <c r="F5793" s="2" t="s">
        <v>53</v>
      </c>
      <c r="G5793" s="3" t="s">
        <v>32</v>
      </c>
      <c r="H5793" s="3" t="s">
        <v>187</v>
      </c>
      <c r="I5793" s="3">
        <v>1451104</v>
      </c>
      <c r="J5793" s="3" t="s">
        <v>34</v>
      </c>
      <c r="K5793" s="4">
        <v>45068.805555555598</v>
      </c>
      <c r="L5793" s="11" t="str">
        <f t="shared" si="466"/>
        <v>mayo</v>
      </c>
      <c r="M5793" s="3">
        <v>3</v>
      </c>
      <c r="N5793" s="3">
        <v>3</v>
      </c>
      <c r="O5793" s="3">
        <f t="shared" si="467"/>
        <v>3</v>
      </c>
      <c r="P5793" s="4">
        <v>45068.809583333299</v>
      </c>
      <c r="Q5793" s="2"/>
      <c r="R5793" s="3" t="s">
        <v>16957</v>
      </c>
      <c r="S5793" s="4">
        <v>45068.809583333299</v>
      </c>
      <c r="T5793" s="3">
        <f t="shared" si="468"/>
        <v>5</v>
      </c>
      <c r="U5793" s="2" t="s">
        <v>457</v>
      </c>
      <c r="V5793" s="4">
        <v>45068.839594907397</v>
      </c>
      <c r="W5793" s="3">
        <f t="shared" si="469"/>
        <v>43</v>
      </c>
      <c r="X5793" s="3" t="s">
        <v>418</v>
      </c>
      <c r="Y5793" s="2" t="s">
        <v>419</v>
      </c>
      <c r="Z5793" s="2" t="s">
        <v>75</v>
      </c>
      <c r="AA5793" s="4">
        <v>45090.634722222203</v>
      </c>
      <c r="AB5793" s="26">
        <f t="shared" si="470"/>
        <v>523</v>
      </c>
      <c r="AC5793" s="1" t="s">
        <v>78</v>
      </c>
      <c r="AD5793" s="3" t="s">
        <v>40</v>
      </c>
    </row>
    <row r="5794" spans="1:30" ht="28.5" hidden="1" x14ac:dyDescent="0.25">
      <c r="A5794" s="1" t="s">
        <v>16958</v>
      </c>
      <c r="B5794" s="1" t="s">
        <v>575</v>
      </c>
      <c r="C5794" s="2" t="s">
        <v>16959</v>
      </c>
      <c r="D5794" s="3" t="s">
        <v>1675</v>
      </c>
      <c r="E5794" s="3" t="s">
        <v>410</v>
      </c>
      <c r="F5794" s="2" t="s">
        <v>53</v>
      </c>
      <c r="G5794" s="3" t="s">
        <v>54</v>
      </c>
      <c r="H5794" s="3" t="s">
        <v>100</v>
      </c>
      <c r="I5794" s="3">
        <v>1451105</v>
      </c>
      <c r="J5794" s="3" t="s">
        <v>73</v>
      </c>
      <c r="K5794" s="4">
        <v>45068.809722222199</v>
      </c>
      <c r="L5794" s="11" t="str">
        <f t="shared" si="466"/>
        <v>mayo</v>
      </c>
      <c r="M5794" s="3">
        <v>3</v>
      </c>
      <c r="N5794" s="3">
        <v>3</v>
      </c>
      <c r="O5794" s="3">
        <f t="shared" si="467"/>
        <v>3</v>
      </c>
      <c r="P5794" s="4">
        <v>45068.815868055601</v>
      </c>
      <c r="Q5794" s="2"/>
      <c r="R5794" s="3" t="s">
        <v>16960</v>
      </c>
      <c r="S5794" s="4">
        <v>45068.815868055601</v>
      </c>
      <c r="T5794" s="3">
        <f t="shared" si="468"/>
        <v>8</v>
      </c>
      <c r="U5794" s="2" t="s">
        <v>457</v>
      </c>
      <c r="V5794" s="4">
        <v>45068.921168981498</v>
      </c>
      <c r="W5794" s="3">
        <f t="shared" si="469"/>
        <v>151</v>
      </c>
      <c r="X5794" s="3" t="s">
        <v>394</v>
      </c>
      <c r="Y5794" s="2" t="s">
        <v>395</v>
      </c>
      <c r="Z5794" s="2" t="s">
        <v>551</v>
      </c>
      <c r="AA5794" s="4">
        <v>45068.929861111101</v>
      </c>
      <c r="AB5794" s="26">
        <f t="shared" si="470"/>
        <v>0</v>
      </c>
      <c r="AC5794" s="1" t="s">
        <v>197</v>
      </c>
      <c r="AD5794" s="3" t="s">
        <v>40</v>
      </c>
    </row>
    <row r="5795" spans="1:30" ht="89.25" hidden="1" x14ac:dyDescent="0.25">
      <c r="A5795" s="1" t="s">
        <v>16961</v>
      </c>
      <c r="B5795" s="1" t="s">
        <v>27</v>
      </c>
      <c r="C5795" s="2" t="s">
        <v>16962</v>
      </c>
      <c r="D5795" s="3" t="s">
        <v>477</v>
      </c>
      <c r="E5795" s="3" t="s">
        <v>30</v>
      </c>
      <c r="F5795" s="2" t="s">
        <v>293</v>
      </c>
      <c r="G5795" s="3" t="s">
        <v>54</v>
      </c>
      <c r="H5795" s="3" t="s">
        <v>89</v>
      </c>
      <c r="I5795" s="3">
        <v>1451106</v>
      </c>
      <c r="J5795" s="3" t="s">
        <v>34</v>
      </c>
      <c r="K5795" s="4">
        <v>45068.8215277778</v>
      </c>
      <c r="L5795" s="11" t="str">
        <f t="shared" si="466"/>
        <v>mayo</v>
      </c>
      <c r="M5795" s="3">
        <v>3</v>
      </c>
      <c r="N5795" s="3">
        <v>3</v>
      </c>
      <c r="O5795" s="3">
        <f t="shared" si="467"/>
        <v>3</v>
      </c>
      <c r="P5795" s="4">
        <v>45068.831793981502</v>
      </c>
      <c r="Q5795" s="2"/>
      <c r="R5795" s="3" t="s">
        <v>16963</v>
      </c>
      <c r="S5795" s="4">
        <v>45068.831793981502</v>
      </c>
      <c r="T5795" s="3">
        <f t="shared" si="468"/>
        <v>14</v>
      </c>
      <c r="U5795" s="2" t="s">
        <v>457</v>
      </c>
      <c r="V5795" s="4">
        <v>45068.8980324074</v>
      </c>
      <c r="W5795" s="3">
        <f t="shared" si="469"/>
        <v>95</v>
      </c>
      <c r="X5795" s="3" t="s">
        <v>247</v>
      </c>
      <c r="Y5795" s="2" t="s">
        <v>248</v>
      </c>
      <c r="Z5795" s="2" t="s">
        <v>551</v>
      </c>
      <c r="AA5795" s="4">
        <v>45078.327777777798</v>
      </c>
      <c r="AB5795" s="26">
        <f t="shared" si="470"/>
        <v>226</v>
      </c>
      <c r="AC5795" s="1" t="s">
        <v>78</v>
      </c>
      <c r="AD5795" s="3" t="s">
        <v>40</v>
      </c>
    </row>
    <row r="5796" spans="1:30" ht="28.5" hidden="1" x14ac:dyDescent="0.25">
      <c r="A5796" s="1" t="s">
        <v>16964</v>
      </c>
      <c r="B5796" s="1" t="s">
        <v>27</v>
      </c>
      <c r="C5796" s="2" t="s">
        <v>16965</v>
      </c>
      <c r="D5796" s="3" t="s">
        <v>107</v>
      </c>
      <c r="E5796" s="3" t="s">
        <v>30</v>
      </c>
      <c r="F5796" s="2" t="s">
        <v>88</v>
      </c>
      <c r="G5796" s="3" t="s">
        <v>54</v>
      </c>
      <c r="H5796" s="3" t="s">
        <v>148</v>
      </c>
      <c r="I5796" s="3">
        <v>1451107</v>
      </c>
      <c r="J5796" s="3" t="s">
        <v>34</v>
      </c>
      <c r="K5796" s="4">
        <v>45068.8347222222</v>
      </c>
      <c r="L5796" s="11" t="str">
        <f t="shared" si="466"/>
        <v>mayo</v>
      </c>
      <c r="M5796" s="3">
        <v>3</v>
      </c>
      <c r="N5796" s="3">
        <v>3</v>
      </c>
      <c r="O5796" s="3">
        <f t="shared" si="467"/>
        <v>3</v>
      </c>
      <c r="P5796" s="4">
        <v>45068.841064814798</v>
      </c>
      <c r="Q5796" s="2"/>
      <c r="R5796" s="3" t="s">
        <v>16966</v>
      </c>
      <c r="S5796" s="4">
        <v>45068.841064814798</v>
      </c>
      <c r="T5796" s="3">
        <f t="shared" si="468"/>
        <v>9</v>
      </c>
      <c r="U5796" s="2" t="s">
        <v>457</v>
      </c>
      <c r="V5796" s="4">
        <v>45068.892708333296</v>
      </c>
      <c r="W5796" s="3">
        <f t="shared" si="469"/>
        <v>74</v>
      </c>
      <c r="X5796" s="3" t="s">
        <v>16967</v>
      </c>
      <c r="Y5796" s="2" t="s">
        <v>16968</v>
      </c>
      <c r="Z5796" s="2" t="s">
        <v>75</v>
      </c>
      <c r="AA5796" s="4">
        <v>45071.5625</v>
      </c>
      <c r="AB5796" s="26">
        <f t="shared" si="470"/>
        <v>64</v>
      </c>
      <c r="AC5796" s="1" t="s">
        <v>78</v>
      </c>
      <c r="AD5796" s="3" t="s">
        <v>40</v>
      </c>
    </row>
    <row r="5797" spans="1:30" ht="57" hidden="1" x14ac:dyDescent="0.25">
      <c r="A5797" s="1" t="s">
        <v>16969</v>
      </c>
      <c r="B5797" s="1" t="s">
        <v>27</v>
      </c>
      <c r="C5797" s="2" t="s">
        <v>16970</v>
      </c>
      <c r="D5797" s="3" t="s">
        <v>346</v>
      </c>
      <c r="E5797" s="3" t="s">
        <v>30</v>
      </c>
      <c r="F5797" s="2" t="s">
        <v>82</v>
      </c>
      <c r="G5797" s="3" t="s">
        <v>54</v>
      </c>
      <c r="H5797" s="3" t="s">
        <v>83</v>
      </c>
      <c r="I5797" s="3">
        <v>1451108</v>
      </c>
      <c r="J5797" s="3" t="s">
        <v>34</v>
      </c>
      <c r="K5797" s="4">
        <v>45068.838194444397</v>
      </c>
      <c r="L5797" s="11" t="str">
        <f t="shared" si="466"/>
        <v>mayo</v>
      </c>
      <c r="M5797" s="3">
        <v>2</v>
      </c>
      <c r="N5797" s="3">
        <v>2</v>
      </c>
      <c r="O5797" s="3">
        <f t="shared" si="467"/>
        <v>2</v>
      </c>
      <c r="P5797" s="4">
        <v>45068.845983796302</v>
      </c>
      <c r="Q5797" s="2"/>
      <c r="R5797" s="3" t="s">
        <v>16971</v>
      </c>
      <c r="S5797" s="4">
        <v>45068.845983796302</v>
      </c>
      <c r="T5797" s="3">
        <f t="shared" si="468"/>
        <v>11</v>
      </c>
      <c r="U5797" s="2" t="s">
        <v>457</v>
      </c>
      <c r="V5797" s="4">
        <v>45068.848032407397</v>
      </c>
      <c r="W5797" s="3">
        <f t="shared" si="469"/>
        <v>2</v>
      </c>
      <c r="X5797" s="3" t="s">
        <v>8625</v>
      </c>
      <c r="Y5797" s="2" t="s">
        <v>8626</v>
      </c>
      <c r="Z5797" s="2" t="s">
        <v>551</v>
      </c>
      <c r="AA5797" s="4">
        <v>45070.581250000003</v>
      </c>
      <c r="AB5797" s="26">
        <f t="shared" si="470"/>
        <v>41</v>
      </c>
      <c r="AC5797" s="1" t="s">
        <v>78</v>
      </c>
      <c r="AD5797" s="3" t="s">
        <v>40</v>
      </c>
    </row>
    <row r="5798" spans="1:30" ht="28.5" hidden="1" x14ac:dyDescent="0.25">
      <c r="A5798" s="1" t="s">
        <v>16972</v>
      </c>
      <c r="B5798" s="1" t="s">
        <v>27</v>
      </c>
      <c r="C5798" s="2" t="s">
        <v>16973</v>
      </c>
      <c r="D5798" s="3" t="s">
        <v>87</v>
      </c>
      <c r="E5798" s="3" t="s">
        <v>30</v>
      </c>
      <c r="F5798" s="2" t="s">
        <v>154</v>
      </c>
      <c r="G5798" s="3" t="s">
        <v>155</v>
      </c>
      <c r="H5798" s="3" t="s">
        <v>156</v>
      </c>
      <c r="I5798" s="3">
        <v>1451111</v>
      </c>
      <c r="J5798" s="3" t="s">
        <v>34</v>
      </c>
      <c r="K5798" s="4">
        <v>45068.879166666702</v>
      </c>
      <c r="L5798" s="11" t="str">
        <f t="shared" ref="L5798:L5861" si="471">+TEXT(K5798,"mmmm")</f>
        <v>mayo</v>
      </c>
      <c r="M5798" s="3">
        <v>2</v>
      </c>
      <c r="N5798" s="3">
        <v>2</v>
      </c>
      <c r="O5798" s="3">
        <f t="shared" si="467"/>
        <v>2</v>
      </c>
      <c r="P5798" s="4">
        <v>45068.902025463001</v>
      </c>
      <c r="Q5798" s="2"/>
      <c r="R5798" s="3" t="s">
        <v>16974</v>
      </c>
      <c r="S5798" s="4">
        <v>45068.902025463001</v>
      </c>
      <c r="T5798" s="3">
        <f t="shared" si="468"/>
        <v>32</v>
      </c>
      <c r="U5798" s="2" t="s">
        <v>227</v>
      </c>
      <c r="V5798" s="4">
        <v>45068.902268518497</v>
      </c>
      <c r="W5798" s="3">
        <f t="shared" si="469"/>
        <v>0</v>
      </c>
      <c r="X5798" s="3" t="s">
        <v>174</v>
      </c>
      <c r="Y5798" s="2" t="s">
        <v>175</v>
      </c>
      <c r="Z5798" s="2" t="s">
        <v>227</v>
      </c>
      <c r="AA5798" s="4">
        <v>45071.392361111102</v>
      </c>
      <c r="AB5798" s="26">
        <f t="shared" si="470"/>
        <v>59</v>
      </c>
      <c r="AC5798" s="1" t="s">
        <v>144</v>
      </c>
      <c r="AD5798" s="3" t="s">
        <v>40</v>
      </c>
    </row>
    <row r="5799" spans="1:30" ht="76.5" hidden="1" x14ac:dyDescent="0.25">
      <c r="A5799" s="1" t="s">
        <v>16975</v>
      </c>
      <c r="B5799" s="1" t="s">
        <v>27</v>
      </c>
      <c r="C5799" s="2" t="s">
        <v>16976</v>
      </c>
      <c r="D5799" s="3" t="s">
        <v>629</v>
      </c>
      <c r="E5799" s="3" t="s">
        <v>30</v>
      </c>
      <c r="F5799" s="2" t="s">
        <v>82</v>
      </c>
      <c r="G5799" s="3" t="s">
        <v>54</v>
      </c>
      <c r="H5799" s="3" t="s">
        <v>83</v>
      </c>
      <c r="I5799" s="3">
        <v>1451113</v>
      </c>
      <c r="J5799" s="3" t="s">
        <v>34</v>
      </c>
      <c r="K5799" s="4">
        <v>45068.9555555556</v>
      </c>
      <c r="L5799" s="11" t="str">
        <f t="shared" si="471"/>
        <v>mayo</v>
      </c>
      <c r="M5799" s="3">
        <v>3</v>
      </c>
      <c r="N5799" s="3">
        <v>3</v>
      </c>
      <c r="O5799" s="3">
        <f t="shared" si="467"/>
        <v>3</v>
      </c>
      <c r="P5799" s="4">
        <v>45068.970555555599</v>
      </c>
      <c r="Q5799" s="2"/>
      <c r="R5799" s="3" t="s">
        <v>16977</v>
      </c>
      <c r="S5799" s="4">
        <v>45068.970555555599</v>
      </c>
      <c r="T5799" s="3">
        <f t="shared" si="468"/>
        <v>21</v>
      </c>
      <c r="U5799" s="2" t="s">
        <v>75</v>
      </c>
      <c r="V5799" s="4">
        <v>45068.970752314803</v>
      </c>
      <c r="W5799" s="3">
        <f t="shared" si="469"/>
        <v>0</v>
      </c>
      <c r="X5799" s="3" t="s">
        <v>16978</v>
      </c>
      <c r="Y5799" s="2" t="s">
        <v>16979</v>
      </c>
      <c r="Z5799" s="2" t="s">
        <v>75</v>
      </c>
      <c r="AA5799" s="4">
        <v>45069.743055555598</v>
      </c>
      <c r="AB5799" s="26">
        <f t="shared" si="470"/>
        <v>18</v>
      </c>
      <c r="AC5799" s="1" t="s">
        <v>78</v>
      </c>
      <c r="AD5799" s="3" t="s">
        <v>40</v>
      </c>
    </row>
    <row r="5800" spans="1:30" ht="51" hidden="1" x14ac:dyDescent="0.25">
      <c r="A5800" s="1" t="s">
        <v>16980</v>
      </c>
      <c r="B5800" s="1" t="s">
        <v>27</v>
      </c>
      <c r="C5800" s="2" t="s">
        <v>16981</v>
      </c>
      <c r="D5800" s="3" t="s">
        <v>245</v>
      </c>
      <c r="E5800" s="3" t="s">
        <v>30</v>
      </c>
      <c r="F5800" s="2" t="s">
        <v>225</v>
      </c>
      <c r="G5800" s="3" t="s">
        <v>32</v>
      </c>
      <c r="H5800" s="3" t="s">
        <v>33</v>
      </c>
      <c r="I5800" s="3">
        <v>1451114</v>
      </c>
      <c r="J5800" s="3" t="s">
        <v>34</v>
      </c>
      <c r="K5800" s="4">
        <v>45069.0402777778</v>
      </c>
      <c r="L5800" s="11" t="str">
        <f t="shared" si="471"/>
        <v>mayo</v>
      </c>
      <c r="M5800" s="3">
        <v>3</v>
      </c>
      <c r="N5800" s="3">
        <v>3</v>
      </c>
      <c r="O5800" s="3">
        <f t="shared" si="467"/>
        <v>3</v>
      </c>
      <c r="P5800" s="4">
        <v>45069.049849536997</v>
      </c>
      <c r="Q5800" s="2"/>
      <c r="R5800" s="3" t="s">
        <v>16982</v>
      </c>
      <c r="S5800" s="4">
        <v>45069.049849536997</v>
      </c>
      <c r="T5800" s="3">
        <f t="shared" si="468"/>
        <v>13</v>
      </c>
      <c r="U5800" s="2" t="s">
        <v>551</v>
      </c>
      <c r="V5800" s="4">
        <v>45069.050914351901</v>
      </c>
      <c r="W5800" s="3">
        <f t="shared" si="469"/>
        <v>1</v>
      </c>
      <c r="X5800" s="3" t="s">
        <v>103</v>
      </c>
      <c r="Y5800" s="2" t="s">
        <v>104</v>
      </c>
      <c r="Z5800" s="2" t="s">
        <v>551</v>
      </c>
      <c r="AA5800" s="4">
        <v>45069.320138888899</v>
      </c>
      <c r="AB5800" s="26">
        <f t="shared" si="470"/>
        <v>6</v>
      </c>
      <c r="AC5800" s="1" t="s">
        <v>78</v>
      </c>
      <c r="AD5800" s="3" t="s">
        <v>40</v>
      </c>
    </row>
    <row r="5801" spans="1:30" ht="42.75" hidden="1" x14ac:dyDescent="0.25">
      <c r="A5801" s="1" t="s">
        <v>16983</v>
      </c>
      <c r="B5801" s="1" t="s">
        <v>27</v>
      </c>
      <c r="C5801" s="2" t="s">
        <v>16984</v>
      </c>
      <c r="D5801" s="3" t="s">
        <v>232</v>
      </c>
      <c r="E5801" s="3" t="s">
        <v>30</v>
      </c>
      <c r="F5801" s="2" t="s">
        <v>82</v>
      </c>
      <c r="G5801" s="3" t="s">
        <v>54</v>
      </c>
      <c r="H5801" s="3" t="s">
        <v>83</v>
      </c>
      <c r="I5801" s="3">
        <v>1451116</v>
      </c>
      <c r="J5801" s="3" t="s">
        <v>34</v>
      </c>
      <c r="K5801" s="4">
        <v>45069.173611111102</v>
      </c>
      <c r="L5801" s="11" t="str">
        <f t="shared" si="471"/>
        <v>mayo</v>
      </c>
      <c r="M5801" s="3">
        <v>2</v>
      </c>
      <c r="N5801" s="3">
        <v>2</v>
      </c>
      <c r="O5801" s="3">
        <f t="shared" si="467"/>
        <v>2</v>
      </c>
      <c r="P5801" s="4">
        <v>45069.186805555597</v>
      </c>
      <c r="Q5801" s="2"/>
      <c r="R5801" s="3" t="s">
        <v>1104</v>
      </c>
      <c r="S5801" s="4">
        <v>45069.186805555597</v>
      </c>
      <c r="T5801" s="3">
        <f t="shared" si="468"/>
        <v>19</v>
      </c>
      <c r="U5801" s="2" t="s">
        <v>75</v>
      </c>
      <c r="V5801" s="4">
        <v>45069.187222222201</v>
      </c>
      <c r="W5801" s="3">
        <f t="shared" si="469"/>
        <v>0</v>
      </c>
      <c r="X5801" s="3" t="s">
        <v>103</v>
      </c>
      <c r="Y5801" s="2" t="s">
        <v>104</v>
      </c>
      <c r="Z5801" s="2" t="s">
        <v>75</v>
      </c>
      <c r="AA5801" s="4">
        <v>45072.5</v>
      </c>
      <c r="AB5801" s="26">
        <f t="shared" si="470"/>
        <v>79</v>
      </c>
      <c r="AC5801" s="1" t="s">
        <v>78</v>
      </c>
      <c r="AD5801" s="3" t="s">
        <v>40</v>
      </c>
    </row>
    <row r="5802" spans="1:30" ht="409.5" hidden="1" x14ac:dyDescent="0.25">
      <c r="A5802" s="1" t="s">
        <v>16985</v>
      </c>
      <c r="B5802" s="1" t="s">
        <v>27</v>
      </c>
      <c r="C5802" s="2" t="s">
        <v>16986</v>
      </c>
      <c r="D5802" s="3" t="s">
        <v>52</v>
      </c>
      <c r="E5802" s="3" t="s">
        <v>30</v>
      </c>
      <c r="F5802" s="2" t="s">
        <v>1488</v>
      </c>
      <c r="G5802" s="3" t="s">
        <v>54</v>
      </c>
      <c r="H5802" s="3" t="s">
        <v>89</v>
      </c>
      <c r="I5802" s="3">
        <v>1451117</v>
      </c>
      <c r="J5802" s="3" t="s">
        <v>73</v>
      </c>
      <c r="K5802" s="4">
        <v>45069.206250000003</v>
      </c>
      <c r="L5802" s="11" t="str">
        <f t="shared" si="471"/>
        <v>mayo</v>
      </c>
      <c r="M5802" s="3">
        <v>3</v>
      </c>
      <c r="N5802" s="3">
        <v>3</v>
      </c>
      <c r="O5802" s="3">
        <f t="shared" si="467"/>
        <v>3</v>
      </c>
      <c r="P5802" s="4">
        <v>45069.264641203699</v>
      </c>
      <c r="Q5802" s="2"/>
      <c r="R5802" s="3" t="s">
        <v>16987</v>
      </c>
      <c r="S5802" s="4">
        <v>45069.264641203699</v>
      </c>
      <c r="T5802" s="3">
        <f t="shared" si="468"/>
        <v>84</v>
      </c>
      <c r="U5802" s="2" t="s">
        <v>102</v>
      </c>
      <c r="V5802" s="3"/>
      <c r="W5802" s="3" t="str">
        <f t="shared" si="469"/>
        <v/>
      </c>
      <c r="X5802" s="3"/>
      <c r="Y5802" s="2"/>
      <c r="Z5802" s="2"/>
      <c r="AA5802" s="4">
        <v>45069.322222222203</v>
      </c>
      <c r="AB5802" s="26" t="str">
        <f t="shared" si="470"/>
        <v/>
      </c>
      <c r="AC5802" s="1"/>
      <c r="AD5802" s="3" t="s">
        <v>40</v>
      </c>
    </row>
    <row r="5803" spans="1:30" ht="165.75" hidden="1" x14ac:dyDescent="0.25">
      <c r="A5803" s="1" t="s">
        <v>16988</v>
      </c>
      <c r="B5803" s="1" t="s">
        <v>27</v>
      </c>
      <c r="C5803" s="2" t="s">
        <v>16989</v>
      </c>
      <c r="D5803" s="3" t="s">
        <v>479</v>
      </c>
      <c r="E5803" s="3" t="s">
        <v>30</v>
      </c>
      <c r="F5803" s="2" t="s">
        <v>225</v>
      </c>
      <c r="G5803" s="3" t="s">
        <v>32</v>
      </c>
      <c r="H5803" s="3" t="s">
        <v>33</v>
      </c>
      <c r="I5803" s="3">
        <v>1451136</v>
      </c>
      <c r="J5803" s="3" t="s">
        <v>73</v>
      </c>
      <c r="K5803" s="4">
        <v>45069.270833333299</v>
      </c>
      <c r="L5803" s="11" t="str">
        <f t="shared" si="471"/>
        <v>mayo</v>
      </c>
      <c r="M5803" s="3">
        <v>4</v>
      </c>
      <c r="N5803" s="3">
        <v>4</v>
      </c>
      <c r="O5803" s="3">
        <f t="shared" si="467"/>
        <v>4</v>
      </c>
      <c r="P5803" s="4">
        <v>45069.2836342593</v>
      </c>
      <c r="Q5803" s="2"/>
      <c r="R5803" s="3" t="s">
        <v>16990</v>
      </c>
      <c r="S5803" s="4">
        <v>45069.2836342593</v>
      </c>
      <c r="T5803" s="3">
        <f t="shared" si="468"/>
        <v>18</v>
      </c>
      <c r="U5803" s="2" t="s">
        <v>457</v>
      </c>
      <c r="V5803" s="3"/>
      <c r="W5803" s="3" t="str">
        <f t="shared" si="469"/>
        <v/>
      </c>
      <c r="X5803" s="3"/>
      <c r="Y5803" s="2"/>
      <c r="Z5803" s="2"/>
      <c r="AA5803" s="4">
        <v>45069.293055555601</v>
      </c>
      <c r="AB5803" s="26" t="str">
        <f t="shared" si="470"/>
        <v/>
      </c>
      <c r="AC5803" s="1"/>
      <c r="AD5803" s="3" t="s">
        <v>40</v>
      </c>
    </row>
    <row r="5804" spans="1:30" ht="38.25" hidden="1" x14ac:dyDescent="0.25">
      <c r="A5804" s="1" t="s">
        <v>16991</v>
      </c>
      <c r="B5804" s="1" t="s">
        <v>27</v>
      </c>
      <c r="C5804" s="2" t="s">
        <v>16992</v>
      </c>
      <c r="D5804" s="3" t="s">
        <v>153</v>
      </c>
      <c r="E5804" s="3" t="s">
        <v>30</v>
      </c>
      <c r="F5804" s="2" t="s">
        <v>82</v>
      </c>
      <c r="G5804" s="3" t="s">
        <v>54</v>
      </c>
      <c r="H5804" s="3" t="s">
        <v>83</v>
      </c>
      <c r="I5804" s="3">
        <v>1451183</v>
      </c>
      <c r="J5804" s="3" t="s">
        <v>34</v>
      </c>
      <c r="K5804" s="4">
        <v>45069.302083333299</v>
      </c>
      <c r="L5804" s="11" t="str">
        <f t="shared" si="471"/>
        <v>mayo</v>
      </c>
      <c r="M5804" s="3">
        <v>3</v>
      </c>
      <c r="N5804" s="3">
        <v>3</v>
      </c>
      <c r="O5804" s="3">
        <f t="shared" si="467"/>
        <v>3</v>
      </c>
      <c r="P5804" s="4">
        <v>45069.307916666701</v>
      </c>
      <c r="Q5804" s="2"/>
      <c r="R5804" s="3" t="s">
        <v>16993</v>
      </c>
      <c r="S5804" s="4">
        <v>45069.307916666701</v>
      </c>
      <c r="T5804" s="3">
        <f t="shared" si="468"/>
        <v>8</v>
      </c>
      <c r="U5804" s="2" t="s">
        <v>457</v>
      </c>
      <c r="V5804" s="4">
        <v>45069.317638888897</v>
      </c>
      <c r="W5804" s="3">
        <f t="shared" si="469"/>
        <v>13</v>
      </c>
      <c r="X5804" s="3" t="s">
        <v>103</v>
      </c>
      <c r="Y5804" s="2" t="s">
        <v>104</v>
      </c>
      <c r="Z5804" s="2" t="s">
        <v>708</v>
      </c>
      <c r="AA5804" s="4">
        <v>45069.530555555597</v>
      </c>
      <c r="AB5804" s="26">
        <f t="shared" si="470"/>
        <v>5</v>
      </c>
      <c r="AC5804" s="1" t="s">
        <v>78</v>
      </c>
      <c r="AD5804" s="3" t="s">
        <v>40</v>
      </c>
    </row>
    <row r="5805" spans="1:30" ht="28.5" hidden="1" x14ac:dyDescent="0.25">
      <c r="A5805" s="1" t="s">
        <v>13256</v>
      </c>
      <c r="B5805" s="1" t="s">
        <v>27</v>
      </c>
      <c r="C5805" s="2" t="s">
        <v>13257</v>
      </c>
      <c r="D5805" s="3" t="s">
        <v>257</v>
      </c>
      <c r="E5805" s="3" t="s">
        <v>30</v>
      </c>
      <c r="F5805" s="2" t="s">
        <v>264</v>
      </c>
      <c r="G5805" s="3" t="s">
        <v>192</v>
      </c>
      <c r="H5805" s="3" t="s">
        <v>265</v>
      </c>
      <c r="I5805" s="3">
        <v>1451267</v>
      </c>
      <c r="J5805" s="3" t="s">
        <v>34</v>
      </c>
      <c r="K5805" s="4">
        <v>45069.333333333299</v>
      </c>
      <c r="L5805" s="11" t="str">
        <f t="shared" si="471"/>
        <v>mayo</v>
      </c>
      <c r="M5805" s="3">
        <v>2</v>
      </c>
      <c r="N5805" s="3">
        <v>2</v>
      </c>
      <c r="O5805" s="3">
        <f t="shared" si="467"/>
        <v>2</v>
      </c>
      <c r="P5805" s="4">
        <v>45069.336134259298</v>
      </c>
      <c r="Q5805" s="2"/>
      <c r="R5805" s="3" t="s">
        <v>16994</v>
      </c>
      <c r="S5805" s="4">
        <v>45069.336134259298</v>
      </c>
      <c r="T5805" s="3">
        <f t="shared" si="468"/>
        <v>4</v>
      </c>
      <c r="U5805" s="2" t="s">
        <v>57</v>
      </c>
      <c r="V5805" s="4">
        <v>45069.353888888902</v>
      </c>
      <c r="W5805" s="3">
        <f t="shared" si="469"/>
        <v>25</v>
      </c>
      <c r="X5805" s="3" t="s">
        <v>508</v>
      </c>
      <c r="Y5805" s="2" t="s">
        <v>509</v>
      </c>
      <c r="Z5805" s="2" t="s">
        <v>57</v>
      </c>
      <c r="AA5805" s="4">
        <v>45070.478472222203</v>
      </c>
      <c r="AB5805" s="26">
        <f t="shared" si="470"/>
        <v>26</v>
      </c>
      <c r="AC5805" s="1" t="s">
        <v>125</v>
      </c>
      <c r="AD5805" s="3" t="s">
        <v>40</v>
      </c>
    </row>
    <row r="5806" spans="1:30" ht="38.25" hidden="1" x14ac:dyDescent="0.25">
      <c r="A5806" s="1" t="s">
        <v>16995</v>
      </c>
      <c r="B5806" s="1" t="s">
        <v>27</v>
      </c>
      <c r="C5806" s="2" t="s">
        <v>16996</v>
      </c>
      <c r="D5806" s="3" t="s">
        <v>462</v>
      </c>
      <c r="E5806" s="3" t="s">
        <v>30</v>
      </c>
      <c r="F5806" s="2" t="s">
        <v>82</v>
      </c>
      <c r="G5806" s="3" t="s">
        <v>54</v>
      </c>
      <c r="H5806" s="3" t="s">
        <v>83</v>
      </c>
      <c r="I5806" s="3">
        <v>1451285</v>
      </c>
      <c r="J5806" s="3" t="s">
        <v>34</v>
      </c>
      <c r="K5806" s="4">
        <v>45069.338888888902</v>
      </c>
      <c r="L5806" s="11" t="str">
        <f t="shared" si="471"/>
        <v>mayo</v>
      </c>
      <c r="M5806" s="3">
        <v>3</v>
      </c>
      <c r="N5806" s="3">
        <v>3</v>
      </c>
      <c r="O5806" s="3">
        <f t="shared" si="467"/>
        <v>3</v>
      </c>
      <c r="P5806" s="4">
        <v>45069.343738425901</v>
      </c>
      <c r="Q5806" s="2"/>
      <c r="R5806" s="3" t="s">
        <v>6050</v>
      </c>
      <c r="S5806" s="4">
        <v>45069.343738425901</v>
      </c>
      <c r="T5806" s="3">
        <f t="shared" si="468"/>
        <v>6</v>
      </c>
      <c r="U5806" s="2" t="s">
        <v>457</v>
      </c>
      <c r="V5806" s="4">
        <v>45069.352569444403</v>
      </c>
      <c r="W5806" s="3">
        <f t="shared" si="469"/>
        <v>12</v>
      </c>
      <c r="X5806" s="3" t="s">
        <v>1366</v>
      </c>
      <c r="Y5806" s="2" t="s">
        <v>1367</v>
      </c>
      <c r="Z5806" s="2" t="s">
        <v>102</v>
      </c>
      <c r="AA5806" s="4">
        <v>45092.590277777803</v>
      </c>
      <c r="AB5806" s="26">
        <f t="shared" si="470"/>
        <v>557</v>
      </c>
      <c r="AC5806" s="1" t="s">
        <v>125</v>
      </c>
      <c r="AD5806" s="3" t="s">
        <v>40</v>
      </c>
    </row>
    <row r="5807" spans="1:30" ht="28.5" hidden="1" x14ac:dyDescent="0.25">
      <c r="A5807" s="1" t="s">
        <v>16997</v>
      </c>
      <c r="B5807" s="1" t="s">
        <v>27</v>
      </c>
      <c r="C5807" s="2" t="s">
        <v>16998</v>
      </c>
      <c r="D5807" s="3" t="s">
        <v>224</v>
      </c>
      <c r="E5807" s="3" t="s">
        <v>30</v>
      </c>
      <c r="F5807" s="2" t="s">
        <v>82</v>
      </c>
      <c r="G5807" s="3" t="s">
        <v>54</v>
      </c>
      <c r="H5807" s="3" t="s">
        <v>9172</v>
      </c>
      <c r="I5807" s="3">
        <v>1451313</v>
      </c>
      <c r="J5807" s="3" t="s">
        <v>34</v>
      </c>
      <c r="K5807" s="4">
        <v>45069.35</v>
      </c>
      <c r="L5807" s="11" t="str">
        <f t="shared" si="471"/>
        <v>mayo</v>
      </c>
      <c r="M5807" s="3">
        <v>3</v>
      </c>
      <c r="N5807" s="3"/>
      <c r="O5807" s="3">
        <f t="shared" si="467"/>
        <v>3</v>
      </c>
      <c r="P5807" s="3"/>
      <c r="Q5807" s="2"/>
      <c r="R5807" s="3" t="s">
        <v>16999</v>
      </c>
      <c r="S5807" s="4">
        <v>45069.357534722199</v>
      </c>
      <c r="T5807" s="3">
        <f t="shared" si="468"/>
        <v>10</v>
      </c>
      <c r="U5807" s="2" t="s">
        <v>457</v>
      </c>
      <c r="V5807" s="4">
        <v>45069.362210648098</v>
      </c>
      <c r="W5807" s="3">
        <f t="shared" si="469"/>
        <v>6</v>
      </c>
      <c r="X5807" s="3" t="s">
        <v>938</v>
      </c>
      <c r="Y5807" s="2" t="s">
        <v>939</v>
      </c>
      <c r="Z5807" s="2" t="s">
        <v>708</v>
      </c>
      <c r="AA5807" s="4">
        <v>45071.490277777797</v>
      </c>
      <c r="AB5807" s="26">
        <f t="shared" si="470"/>
        <v>51</v>
      </c>
      <c r="AC5807" s="1" t="s">
        <v>125</v>
      </c>
      <c r="AD5807" s="3" t="s">
        <v>40</v>
      </c>
    </row>
    <row r="5808" spans="1:30" ht="42.75" hidden="1" x14ac:dyDescent="0.25">
      <c r="A5808" s="1" t="s">
        <v>17000</v>
      </c>
      <c r="B5808" s="1" t="s">
        <v>27</v>
      </c>
      <c r="C5808" s="2" t="s">
        <v>17001</v>
      </c>
      <c r="D5808" s="3" t="s">
        <v>210</v>
      </c>
      <c r="E5808" s="3" t="s">
        <v>30</v>
      </c>
      <c r="F5808" s="2" t="s">
        <v>44</v>
      </c>
      <c r="G5808" s="3" t="s">
        <v>32</v>
      </c>
      <c r="H5808" s="3" t="s">
        <v>33</v>
      </c>
      <c r="I5808" s="3">
        <v>1451342</v>
      </c>
      <c r="J5808" s="3" t="s">
        <v>34</v>
      </c>
      <c r="K5808" s="4">
        <v>45069.362500000003</v>
      </c>
      <c r="L5808" s="11" t="str">
        <f t="shared" si="471"/>
        <v>mayo</v>
      </c>
      <c r="M5808" s="3">
        <v>2</v>
      </c>
      <c r="N5808" s="3">
        <v>2</v>
      </c>
      <c r="O5808" s="3">
        <f t="shared" si="467"/>
        <v>2</v>
      </c>
      <c r="P5808" s="4">
        <v>45069.365393518499</v>
      </c>
      <c r="Q5808" s="2"/>
      <c r="R5808" s="3" t="s">
        <v>17002</v>
      </c>
      <c r="S5808" s="4">
        <v>45069.365393518499</v>
      </c>
      <c r="T5808" s="3">
        <f t="shared" si="468"/>
        <v>4</v>
      </c>
      <c r="U5808" s="2" t="s">
        <v>457</v>
      </c>
      <c r="V5808" s="4">
        <v>45069.372800925899</v>
      </c>
      <c r="W5808" s="3">
        <f t="shared" si="469"/>
        <v>10</v>
      </c>
      <c r="X5808" s="3" t="s">
        <v>37</v>
      </c>
      <c r="Y5808" s="2" t="s">
        <v>38</v>
      </c>
      <c r="Z5808" s="2" t="s">
        <v>102</v>
      </c>
      <c r="AA5808" s="4">
        <v>45075.614583333299</v>
      </c>
      <c r="AB5808" s="26">
        <f t="shared" si="470"/>
        <v>149</v>
      </c>
      <c r="AC5808" s="1" t="s">
        <v>125</v>
      </c>
      <c r="AD5808" s="3" t="s">
        <v>40</v>
      </c>
    </row>
    <row r="5809" spans="1:30" ht="28.5" hidden="1" x14ac:dyDescent="0.25">
      <c r="A5809" s="1" t="s">
        <v>17003</v>
      </c>
      <c r="B5809" s="1" t="s">
        <v>27</v>
      </c>
      <c r="C5809" s="2" t="s">
        <v>17004</v>
      </c>
      <c r="D5809" s="3" t="s">
        <v>965</v>
      </c>
      <c r="E5809" s="3" t="s">
        <v>30</v>
      </c>
      <c r="F5809" s="2" t="s">
        <v>398</v>
      </c>
      <c r="G5809" s="3" t="s">
        <v>192</v>
      </c>
      <c r="H5809" s="3" t="s">
        <v>399</v>
      </c>
      <c r="I5809" s="3">
        <v>1451393</v>
      </c>
      <c r="J5809" s="3" t="s">
        <v>34</v>
      </c>
      <c r="K5809" s="4">
        <v>45069.380555555603</v>
      </c>
      <c r="L5809" s="11" t="str">
        <f t="shared" si="471"/>
        <v>mayo</v>
      </c>
      <c r="M5809" s="3">
        <v>3</v>
      </c>
      <c r="N5809" s="3">
        <v>3</v>
      </c>
      <c r="O5809" s="3">
        <f t="shared" si="467"/>
        <v>3</v>
      </c>
      <c r="P5809" s="4">
        <v>45069.390636574099</v>
      </c>
      <c r="Q5809" s="2"/>
      <c r="R5809" s="3" t="s">
        <v>17005</v>
      </c>
      <c r="S5809" s="4">
        <v>45069.390636574099</v>
      </c>
      <c r="T5809" s="3">
        <f t="shared" si="468"/>
        <v>14</v>
      </c>
      <c r="U5809" s="2" t="s">
        <v>57</v>
      </c>
      <c r="V5809" s="4">
        <v>45069.391828703701</v>
      </c>
      <c r="W5809" s="3">
        <f t="shared" si="469"/>
        <v>1</v>
      </c>
      <c r="X5809" s="3" t="s">
        <v>109</v>
      </c>
      <c r="Y5809" s="2" t="s">
        <v>110</v>
      </c>
      <c r="Z5809" s="2" t="s">
        <v>57</v>
      </c>
      <c r="AA5809" s="4">
        <v>45076.577777777798</v>
      </c>
      <c r="AB5809" s="26">
        <f t="shared" si="470"/>
        <v>172</v>
      </c>
      <c r="AC5809" s="1" t="s">
        <v>78</v>
      </c>
      <c r="AD5809" s="3" t="s">
        <v>40</v>
      </c>
    </row>
    <row r="5810" spans="1:30" ht="140.25" hidden="1" x14ac:dyDescent="0.25">
      <c r="A5810" s="1" t="s">
        <v>17006</v>
      </c>
      <c r="B5810" s="1" t="s">
        <v>27</v>
      </c>
      <c r="C5810" s="2" t="s">
        <v>17007</v>
      </c>
      <c r="D5810" s="3" t="s">
        <v>135</v>
      </c>
      <c r="E5810" s="3" t="s">
        <v>30</v>
      </c>
      <c r="F5810" s="2" t="s">
        <v>64</v>
      </c>
      <c r="G5810" s="3" t="s">
        <v>32</v>
      </c>
      <c r="H5810" s="3" t="s">
        <v>33</v>
      </c>
      <c r="I5810" s="3">
        <v>1451408</v>
      </c>
      <c r="J5810" s="3" t="s">
        <v>34</v>
      </c>
      <c r="K5810" s="4">
        <v>45069.385416666701</v>
      </c>
      <c r="L5810" s="11" t="str">
        <f t="shared" si="471"/>
        <v>mayo</v>
      </c>
      <c r="M5810" s="3">
        <v>3</v>
      </c>
      <c r="N5810" s="3">
        <v>3</v>
      </c>
      <c r="O5810" s="3">
        <f t="shared" si="467"/>
        <v>3</v>
      </c>
      <c r="P5810" s="4">
        <v>45069.387986111098</v>
      </c>
      <c r="Q5810" s="2"/>
      <c r="R5810" s="3" t="s">
        <v>17008</v>
      </c>
      <c r="S5810" s="4">
        <v>45069.387986111098</v>
      </c>
      <c r="T5810" s="3">
        <f t="shared" si="468"/>
        <v>3</v>
      </c>
      <c r="U5810" s="2" t="s">
        <v>457</v>
      </c>
      <c r="V5810" s="4">
        <v>45069.401585648098</v>
      </c>
      <c r="W5810" s="3">
        <f t="shared" si="469"/>
        <v>19</v>
      </c>
      <c r="X5810" s="3" t="s">
        <v>115</v>
      </c>
      <c r="Y5810" s="2" t="s">
        <v>116</v>
      </c>
      <c r="Z5810" s="2" t="s">
        <v>708</v>
      </c>
      <c r="AA5810" s="4">
        <v>45069.661111111098</v>
      </c>
      <c r="AB5810" s="26">
        <f t="shared" si="470"/>
        <v>6</v>
      </c>
      <c r="AC5810" s="1" t="s">
        <v>78</v>
      </c>
      <c r="AD5810" s="3" t="s">
        <v>40</v>
      </c>
    </row>
    <row r="5811" spans="1:30" ht="28.5" hidden="1" x14ac:dyDescent="0.25">
      <c r="A5811" s="1" t="s">
        <v>13832</v>
      </c>
      <c r="B5811" s="1" t="s">
        <v>27</v>
      </c>
      <c r="C5811" s="2" t="s">
        <v>13833</v>
      </c>
      <c r="D5811" s="3" t="s">
        <v>166</v>
      </c>
      <c r="E5811" s="3" t="s">
        <v>30</v>
      </c>
      <c r="F5811" s="2" t="s">
        <v>264</v>
      </c>
      <c r="G5811" s="3" t="s">
        <v>192</v>
      </c>
      <c r="H5811" s="3" t="s">
        <v>265</v>
      </c>
      <c r="I5811" s="3">
        <v>1451422</v>
      </c>
      <c r="J5811" s="3" t="s">
        <v>73</v>
      </c>
      <c r="K5811" s="4">
        <v>45069.389583333301</v>
      </c>
      <c r="L5811" s="11" t="str">
        <f t="shared" si="471"/>
        <v>mayo</v>
      </c>
      <c r="M5811" s="3">
        <v>3</v>
      </c>
      <c r="N5811" s="3">
        <v>3</v>
      </c>
      <c r="O5811" s="3">
        <f t="shared" ref="O5811:O5874" si="472">IF(ISBLANK(N5811),M5811,N5811)</f>
        <v>3</v>
      </c>
      <c r="P5811" s="4">
        <v>45069.411041666703</v>
      </c>
      <c r="Q5811" s="2"/>
      <c r="R5811" s="3" t="s">
        <v>7015</v>
      </c>
      <c r="S5811" s="4">
        <v>45069.411041666703</v>
      </c>
      <c r="T5811" s="3">
        <f t="shared" si="468"/>
        <v>30</v>
      </c>
      <c r="U5811" s="2" t="s">
        <v>57</v>
      </c>
      <c r="V5811" s="4">
        <v>45069.411909722199</v>
      </c>
      <c r="W5811" s="3">
        <f t="shared" si="469"/>
        <v>1</v>
      </c>
      <c r="X5811" s="3" t="s">
        <v>2520</v>
      </c>
      <c r="Y5811" s="2" t="s">
        <v>2521</v>
      </c>
      <c r="Z5811" s="2" t="s">
        <v>57</v>
      </c>
      <c r="AA5811" s="4">
        <v>45069.481249999997</v>
      </c>
      <c r="AB5811" s="26">
        <f t="shared" si="470"/>
        <v>1</v>
      </c>
      <c r="AC5811" s="1" t="s">
        <v>197</v>
      </c>
      <c r="AD5811" s="3" t="s">
        <v>40</v>
      </c>
    </row>
    <row r="5812" spans="1:30" ht="89.25" hidden="1" x14ac:dyDescent="0.25">
      <c r="A5812" s="1" t="s">
        <v>17009</v>
      </c>
      <c r="B5812" s="1" t="s">
        <v>27</v>
      </c>
      <c r="C5812" s="2" t="s">
        <v>17010</v>
      </c>
      <c r="D5812" s="3" t="s">
        <v>316</v>
      </c>
      <c r="E5812" s="3" t="s">
        <v>30</v>
      </c>
      <c r="F5812" s="2" t="s">
        <v>31</v>
      </c>
      <c r="G5812" s="3" t="s">
        <v>32</v>
      </c>
      <c r="H5812" s="3" t="s">
        <v>33</v>
      </c>
      <c r="I5812" s="3">
        <v>1451509</v>
      </c>
      <c r="J5812" s="3" t="s">
        <v>73</v>
      </c>
      <c r="K5812" s="4">
        <v>45069.425000000003</v>
      </c>
      <c r="L5812" s="11" t="str">
        <f t="shared" si="471"/>
        <v>mayo</v>
      </c>
      <c r="M5812" s="3">
        <v>4</v>
      </c>
      <c r="N5812" s="3">
        <v>4</v>
      </c>
      <c r="O5812" s="3">
        <f t="shared" si="472"/>
        <v>4</v>
      </c>
      <c r="P5812" s="4">
        <v>45069.449189814797</v>
      </c>
      <c r="Q5812" s="2"/>
      <c r="R5812" s="3" t="s">
        <v>17011</v>
      </c>
      <c r="S5812" s="4">
        <v>45069.449189814797</v>
      </c>
      <c r="T5812" s="3">
        <f t="shared" si="468"/>
        <v>34</v>
      </c>
      <c r="U5812" s="2" t="s">
        <v>457</v>
      </c>
      <c r="V5812" s="3"/>
      <c r="W5812" s="3" t="str">
        <f t="shared" si="469"/>
        <v/>
      </c>
      <c r="X5812" s="3"/>
      <c r="Y5812" s="2"/>
      <c r="Z5812" s="2"/>
      <c r="AA5812" s="4">
        <v>45069.518750000003</v>
      </c>
      <c r="AB5812" s="26" t="str">
        <f t="shared" si="470"/>
        <v/>
      </c>
      <c r="AC5812" s="1"/>
      <c r="AD5812" s="3" t="s">
        <v>40</v>
      </c>
    </row>
    <row r="5813" spans="1:30" ht="28.5" hidden="1" x14ac:dyDescent="0.25">
      <c r="A5813" s="1" t="s">
        <v>17012</v>
      </c>
      <c r="B5813" s="1" t="s">
        <v>27</v>
      </c>
      <c r="C5813" s="2" t="s">
        <v>17013</v>
      </c>
      <c r="D5813" s="3" t="s">
        <v>186</v>
      </c>
      <c r="E5813" s="3" t="s">
        <v>30</v>
      </c>
      <c r="F5813" s="2" t="s">
        <v>64</v>
      </c>
      <c r="G5813" s="3" t="s">
        <v>32</v>
      </c>
      <c r="H5813" s="3" t="s">
        <v>33</v>
      </c>
      <c r="I5813" s="3">
        <v>1451528</v>
      </c>
      <c r="J5813" s="3" t="s">
        <v>34</v>
      </c>
      <c r="K5813" s="4">
        <v>45069.433333333298</v>
      </c>
      <c r="L5813" s="11" t="str">
        <f t="shared" si="471"/>
        <v>mayo</v>
      </c>
      <c r="M5813" s="3">
        <v>3</v>
      </c>
      <c r="N5813" s="3">
        <v>3</v>
      </c>
      <c r="O5813" s="3">
        <f t="shared" si="472"/>
        <v>3</v>
      </c>
      <c r="P5813" s="4">
        <v>45069.439421296302</v>
      </c>
      <c r="Q5813" s="2"/>
      <c r="R5813" s="3" t="s">
        <v>17014</v>
      </c>
      <c r="S5813" s="4">
        <v>45069.439421296302</v>
      </c>
      <c r="T5813" s="3">
        <f t="shared" si="468"/>
        <v>8</v>
      </c>
      <c r="U5813" s="2" t="s">
        <v>457</v>
      </c>
      <c r="V5813" s="4">
        <v>45069.443356481497</v>
      </c>
      <c r="W5813" s="3">
        <f t="shared" si="469"/>
        <v>5</v>
      </c>
      <c r="X5813" s="3" t="s">
        <v>103</v>
      </c>
      <c r="Y5813" s="2" t="s">
        <v>104</v>
      </c>
      <c r="Z5813" s="2" t="s">
        <v>102</v>
      </c>
      <c r="AA5813" s="4">
        <v>45069.608333333301</v>
      </c>
      <c r="AB5813" s="26">
        <f t="shared" si="470"/>
        <v>3</v>
      </c>
      <c r="AC5813" s="1" t="s">
        <v>78</v>
      </c>
      <c r="AD5813" s="3" t="s">
        <v>40</v>
      </c>
    </row>
    <row r="5814" spans="1:30" ht="42.75" hidden="1" x14ac:dyDescent="0.25">
      <c r="A5814" s="1" t="s">
        <v>12523</v>
      </c>
      <c r="B5814" s="1" t="s">
        <v>27</v>
      </c>
      <c r="C5814" s="2" t="s">
        <v>12524</v>
      </c>
      <c r="D5814" s="3" t="s">
        <v>477</v>
      </c>
      <c r="E5814" s="3" t="s">
        <v>30</v>
      </c>
      <c r="F5814" s="2" t="s">
        <v>82</v>
      </c>
      <c r="G5814" s="3" t="s">
        <v>54</v>
      </c>
      <c r="H5814" s="3" t="s">
        <v>83</v>
      </c>
      <c r="I5814" s="3">
        <v>1451539</v>
      </c>
      <c r="J5814" s="3" t="s">
        <v>34</v>
      </c>
      <c r="K5814" s="4">
        <v>45069.440277777801</v>
      </c>
      <c r="L5814" s="11" t="str">
        <f t="shared" si="471"/>
        <v>mayo</v>
      </c>
      <c r="M5814" s="3">
        <v>3</v>
      </c>
      <c r="N5814" s="3">
        <v>3</v>
      </c>
      <c r="O5814" s="3">
        <f t="shared" si="472"/>
        <v>3</v>
      </c>
      <c r="P5814" s="4">
        <v>45069.445208333302</v>
      </c>
      <c r="Q5814" s="2"/>
      <c r="R5814" s="3" t="s">
        <v>17015</v>
      </c>
      <c r="S5814" s="4">
        <v>45069.445208333302</v>
      </c>
      <c r="T5814" s="3">
        <f t="shared" si="468"/>
        <v>7</v>
      </c>
      <c r="U5814" s="2" t="s">
        <v>457</v>
      </c>
      <c r="V5814" s="4">
        <v>45069.5613310185</v>
      </c>
      <c r="W5814" s="3">
        <f t="shared" si="469"/>
        <v>167</v>
      </c>
      <c r="X5814" s="3" t="s">
        <v>1282</v>
      </c>
      <c r="Y5814" s="2" t="s">
        <v>1283</v>
      </c>
      <c r="Z5814" s="2" t="s">
        <v>102</v>
      </c>
      <c r="AA5814" s="4">
        <v>45069.805555555598</v>
      </c>
      <c r="AB5814" s="26">
        <f t="shared" si="470"/>
        <v>5</v>
      </c>
      <c r="AC5814" s="1" t="s">
        <v>78</v>
      </c>
      <c r="AD5814" s="3" t="s">
        <v>40</v>
      </c>
    </row>
    <row r="5815" spans="1:30" ht="42.75" hidden="1" x14ac:dyDescent="0.25">
      <c r="A5815" s="1" t="s">
        <v>4395</v>
      </c>
      <c r="B5815" s="1" t="s">
        <v>27</v>
      </c>
      <c r="C5815" s="2" t="s">
        <v>4396</v>
      </c>
      <c r="D5815" s="3" t="s">
        <v>206</v>
      </c>
      <c r="E5815" s="3" t="s">
        <v>30</v>
      </c>
      <c r="F5815" s="2" t="s">
        <v>225</v>
      </c>
      <c r="G5815" s="3" t="s">
        <v>32</v>
      </c>
      <c r="H5815" s="3" t="s">
        <v>33</v>
      </c>
      <c r="I5815" s="3">
        <v>1451547</v>
      </c>
      <c r="J5815" s="3" t="s">
        <v>34</v>
      </c>
      <c r="K5815" s="4">
        <v>45069.443055555603</v>
      </c>
      <c r="L5815" s="11" t="str">
        <f t="shared" si="471"/>
        <v>mayo</v>
      </c>
      <c r="M5815" s="3">
        <v>3</v>
      </c>
      <c r="N5815" s="3">
        <v>3</v>
      </c>
      <c r="O5815" s="3">
        <f t="shared" si="472"/>
        <v>3</v>
      </c>
      <c r="P5815" s="4">
        <v>45069.454039351898</v>
      </c>
      <c r="Q5815" s="2"/>
      <c r="R5815" s="3" t="s">
        <v>17016</v>
      </c>
      <c r="S5815" s="4">
        <v>45069.454039351898</v>
      </c>
      <c r="T5815" s="3">
        <f t="shared" si="468"/>
        <v>15</v>
      </c>
      <c r="U5815" s="2" t="s">
        <v>457</v>
      </c>
      <c r="V5815" s="4">
        <v>45069.539131944402</v>
      </c>
      <c r="W5815" s="3">
        <f t="shared" si="469"/>
        <v>122</v>
      </c>
      <c r="X5815" s="3" t="s">
        <v>1163</v>
      </c>
      <c r="Y5815" s="2" t="s">
        <v>509</v>
      </c>
      <c r="Z5815" s="2" t="s">
        <v>708</v>
      </c>
      <c r="AA5815" s="4">
        <v>45069.832638888904</v>
      </c>
      <c r="AB5815" s="26">
        <f t="shared" si="470"/>
        <v>7</v>
      </c>
      <c r="AC5815" s="1" t="s">
        <v>78</v>
      </c>
      <c r="AD5815" s="3" t="s">
        <v>40</v>
      </c>
    </row>
    <row r="5816" spans="1:30" ht="28.5" hidden="1" x14ac:dyDescent="0.25">
      <c r="A5816" s="1" t="s">
        <v>17017</v>
      </c>
      <c r="B5816" s="1" t="s">
        <v>27</v>
      </c>
      <c r="C5816" s="2" t="s">
        <v>17018</v>
      </c>
      <c r="D5816" s="3" t="s">
        <v>206</v>
      </c>
      <c r="E5816" s="3" t="s">
        <v>30</v>
      </c>
      <c r="F5816" s="2" t="s">
        <v>225</v>
      </c>
      <c r="G5816" s="3" t="s">
        <v>32</v>
      </c>
      <c r="H5816" s="3" t="s">
        <v>33</v>
      </c>
      <c r="I5816" s="3">
        <v>1451552</v>
      </c>
      <c r="J5816" s="3" t="s">
        <v>34</v>
      </c>
      <c r="K5816" s="4">
        <v>45069.4465277778</v>
      </c>
      <c r="L5816" s="11" t="str">
        <f t="shared" si="471"/>
        <v>mayo</v>
      </c>
      <c r="M5816" s="3">
        <v>3</v>
      </c>
      <c r="N5816" s="3">
        <v>3</v>
      </c>
      <c r="O5816" s="3">
        <f t="shared" si="472"/>
        <v>3</v>
      </c>
      <c r="P5816" s="4">
        <v>45069.458749999998</v>
      </c>
      <c r="Q5816" s="2"/>
      <c r="R5816" s="3" t="s">
        <v>17019</v>
      </c>
      <c r="S5816" s="4">
        <v>45069.458749999998</v>
      </c>
      <c r="T5816" s="3">
        <f t="shared" si="468"/>
        <v>17</v>
      </c>
      <c r="U5816" s="2" t="s">
        <v>457</v>
      </c>
      <c r="V5816" s="4">
        <v>45069.474224537</v>
      </c>
      <c r="W5816" s="3">
        <f t="shared" si="469"/>
        <v>22</v>
      </c>
      <c r="X5816" s="3" t="s">
        <v>115</v>
      </c>
      <c r="Y5816" s="2" t="s">
        <v>116</v>
      </c>
      <c r="Z5816" s="2" t="s">
        <v>102</v>
      </c>
      <c r="AA5816" s="4">
        <v>45071.606249999997</v>
      </c>
      <c r="AB5816" s="26">
        <f t="shared" si="470"/>
        <v>51</v>
      </c>
      <c r="AC5816" s="1" t="s">
        <v>78</v>
      </c>
      <c r="AD5816" s="3" t="s">
        <v>40</v>
      </c>
    </row>
    <row r="5817" spans="1:30" ht="25.5" hidden="1" x14ac:dyDescent="0.25">
      <c r="A5817" s="1" t="s">
        <v>12890</v>
      </c>
      <c r="B5817" s="1" t="s">
        <v>27</v>
      </c>
      <c r="C5817" s="2" t="s">
        <v>12891</v>
      </c>
      <c r="D5817" s="3" t="s">
        <v>643</v>
      </c>
      <c r="E5817" s="3" t="s">
        <v>30</v>
      </c>
      <c r="F5817" s="2" t="s">
        <v>53</v>
      </c>
      <c r="G5817" s="3" t="s">
        <v>54</v>
      </c>
      <c r="H5817" s="3" t="s">
        <v>100</v>
      </c>
      <c r="I5817" s="3">
        <v>1451561</v>
      </c>
      <c r="J5817" s="3" t="s">
        <v>34</v>
      </c>
      <c r="K5817" s="4">
        <v>45069.4506944444</v>
      </c>
      <c r="L5817" s="11" t="str">
        <f t="shared" si="471"/>
        <v>mayo</v>
      </c>
      <c r="M5817" s="3">
        <v>3</v>
      </c>
      <c r="N5817" s="3">
        <v>3</v>
      </c>
      <c r="O5817" s="3">
        <f t="shared" si="472"/>
        <v>3</v>
      </c>
      <c r="P5817" s="4">
        <v>45069.463402777801</v>
      </c>
      <c r="Q5817" s="2"/>
      <c r="R5817" s="3" t="s">
        <v>17020</v>
      </c>
      <c r="S5817" s="4">
        <v>45069.463402777801</v>
      </c>
      <c r="T5817" s="3">
        <f t="shared" si="468"/>
        <v>18</v>
      </c>
      <c r="U5817" s="2" t="s">
        <v>457</v>
      </c>
      <c r="V5817" s="4">
        <v>45069.480208333298</v>
      </c>
      <c r="W5817" s="3">
        <f t="shared" si="469"/>
        <v>24</v>
      </c>
      <c r="X5817" s="3" t="s">
        <v>17021</v>
      </c>
      <c r="Y5817" s="2" t="s">
        <v>17022</v>
      </c>
      <c r="Z5817" s="2" t="s">
        <v>708</v>
      </c>
      <c r="AA5817" s="4">
        <v>45077.170833333301</v>
      </c>
      <c r="AB5817" s="26">
        <f t="shared" si="470"/>
        <v>184</v>
      </c>
      <c r="AC5817" s="1" t="s">
        <v>144</v>
      </c>
      <c r="AD5817" s="3" t="s">
        <v>40</v>
      </c>
    </row>
    <row r="5818" spans="1:30" ht="28.5" hidden="1" x14ac:dyDescent="0.25">
      <c r="A5818" s="1" t="s">
        <v>1964</v>
      </c>
      <c r="B5818" s="1" t="s">
        <v>27</v>
      </c>
      <c r="C5818" s="2" t="s">
        <v>1965</v>
      </c>
      <c r="D5818" s="3" t="s">
        <v>629</v>
      </c>
      <c r="E5818" s="3" t="s">
        <v>30</v>
      </c>
      <c r="F5818" s="2" t="s">
        <v>1124</v>
      </c>
      <c r="G5818" s="3" t="s">
        <v>155</v>
      </c>
      <c r="H5818" s="3" t="s">
        <v>9140</v>
      </c>
      <c r="I5818" s="3">
        <v>1451569</v>
      </c>
      <c r="J5818" s="3" t="s">
        <v>34</v>
      </c>
      <c r="K5818" s="4">
        <v>45069.454166666699</v>
      </c>
      <c r="L5818" s="11" t="str">
        <f t="shared" si="471"/>
        <v>mayo</v>
      </c>
      <c r="M5818" s="3">
        <v>2</v>
      </c>
      <c r="N5818" s="3">
        <v>2</v>
      </c>
      <c r="O5818" s="3">
        <f t="shared" si="472"/>
        <v>2</v>
      </c>
      <c r="P5818" s="4">
        <v>45069.457858796297</v>
      </c>
      <c r="Q5818" s="2"/>
      <c r="R5818" s="3" t="s">
        <v>17023</v>
      </c>
      <c r="S5818" s="4">
        <v>45069.457858796297</v>
      </c>
      <c r="T5818" s="3">
        <f t="shared" si="468"/>
        <v>5</v>
      </c>
      <c r="U5818" s="2" t="s">
        <v>57</v>
      </c>
      <c r="V5818" s="4">
        <v>45069.461226851898</v>
      </c>
      <c r="W5818" s="3">
        <f t="shared" si="469"/>
        <v>4</v>
      </c>
      <c r="X5818" s="3" t="s">
        <v>1387</v>
      </c>
      <c r="Y5818" s="2" t="s">
        <v>1388</v>
      </c>
      <c r="Z5818" s="2" t="s">
        <v>57</v>
      </c>
      <c r="AA5818" s="4">
        <v>45071.418055555601</v>
      </c>
      <c r="AB5818" s="26">
        <f t="shared" si="470"/>
        <v>46</v>
      </c>
      <c r="AC5818" s="1" t="s">
        <v>78</v>
      </c>
      <c r="AD5818" s="3" t="s">
        <v>40</v>
      </c>
    </row>
    <row r="5819" spans="1:30" ht="38.25" hidden="1" x14ac:dyDescent="0.25">
      <c r="A5819" s="1" t="s">
        <v>17024</v>
      </c>
      <c r="B5819" s="1" t="s">
        <v>27</v>
      </c>
      <c r="C5819" s="2" t="s">
        <v>17025</v>
      </c>
      <c r="D5819" s="3" t="s">
        <v>186</v>
      </c>
      <c r="E5819" s="3" t="s">
        <v>30</v>
      </c>
      <c r="F5819" s="2" t="s">
        <v>88</v>
      </c>
      <c r="G5819" s="3" t="s">
        <v>54</v>
      </c>
      <c r="H5819" s="3" t="s">
        <v>89</v>
      </c>
      <c r="I5819" s="3">
        <v>1451577</v>
      </c>
      <c r="J5819" s="3" t="s">
        <v>34</v>
      </c>
      <c r="K5819" s="4">
        <v>45069.457638888904</v>
      </c>
      <c r="L5819" s="11" t="str">
        <f t="shared" si="471"/>
        <v>mayo</v>
      </c>
      <c r="M5819" s="3">
        <v>3</v>
      </c>
      <c r="N5819" s="3">
        <v>3</v>
      </c>
      <c r="O5819" s="3">
        <f t="shared" si="472"/>
        <v>3</v>
      </c>
      <c r="P5819" s="4">
        <v>45069.469884259299</v>
      </c>
      <c r="Q5819" s="2"/>
      <c r="R5819" s="3" t="s">
        <v>17026</v>
      </c>
      <c r="S5819" s="4">
        <v>45069.469884259299</v>
      </c>
      <c r="T5819" s="3">
        <f t="shared" si="468"/>
        <v>17</v>
      </c>
      <c r="U5819" s="2" t="s">
        <v>457</v>
      </c>
      <c r="V5819" s="4">
        <v>45069.508784722202</v>
      </c>
      <c r="W5819" s="3">
        <f t="shared" si="469"/>
        <v>56</v>
      </c>
      <c r="X5819" s="3" t="s">
        <v>1163</v>
      </c>
      <c r="Y5819" s="2" t="s">
        <v>509</v>
      </c>
      <c r="Z5819" s="2" t="s">
        <v>102</v>
      </c>
      <c r="AA5819" s="4">
        <v>45084.692361111098</v>
      </c>
      <c r="AB5819" s="26">
        <f t="shared" si="470"/>
        <v>364</v>
      </c>
      <c r="AC5819" s="1" t="s">
        <v>125</v>
      </c>
      <c r="AD5819" s="3" t="s">
        <v>40</v>
      </c>
    </row>
    <row r="5820" spans="1:30" ht="42.75" hidden="1" x14ac:dyDescent="0.25">
      <c r="A5820" s="1" t="s">
        <v>17027</v>
      </c>
      <c r="B5820" s="1" t="s">
        <v>27</v>
      </c>
      <c r="C5820" s="2" t="s">
        <v>17028</v>
      </c>
      <c r="D5820" s="3" t="s">
        <v>302</v>
      </c>
      <c r="E5820" s="3" t="s">
        <v>30</v>
      </c>
      <c r="F5820" s="2" t="s">
        <v>225</v>
      </c>
      <c r="G5820" s="3" t="s">
        <v>32</v>
      </c>
      <c r="H5820" s="3" t="s">
        <v>33</v>
      </c>
      <c r="I5820" s="3">
        <v>1451583</v>
      </c>
      <c r="J5820" s="3" t="s">
        <v>34</v>
      </c>
      <c r="K5820" s="4">
        <v>45069.461111111101</v>
      </c>
      <c r="L5820" s="11" t="str">
        <f t="shared" si="471"/>
        <v>mayo</v>
      </c>
      <c r="M5820" s="3">
        <v>3</v>
      </c>
      <c r="N5820" s="3">
        <v>3</v>
      </c>
      <c r="O5820" s="3">
        <f t="shared" si="472"/>
        <v>3</v>
      </c>
      <c r="P5820" s="4">
        <v>45069.473842592597</v>
      </c>
      <c r="Q5820" s="2"/>
      <c r="R5820" s="3" t="s">
        <v>17029</v>
      </c>
      <c r="S5820" s="4">
        <v>45069.473842592597</v>
      </c>
      <c r="T5820" s="3">
        <f t="shared" si="468"/>
        <v>18</v>
      </c>
      <c r="U5820" s="2" t="s">
        <v>457</v>
      </c>
      <c r="V5820" s="4">
        <v>45069.566678240699</v>
      </c>
      <c r="W5820" s="3">
        <f t="shared" si="469"/>
        <v>133</v>
      </c>
      <c r="X5820" s="3" t="s">
        <v>593</v>
      </c>
      <c r="Y5820" s="2" t="s">
        <v>594</v>
      </c>
      <c r="Z5820" s="2" t="s">
        <v>708</v>
      </c>
      <c r="AA5820" s="4">
        <v>45069.820833333302</v>
      </c>
      <c r="AB5820" s="26">
        <f t="shared" si="470"/>
        <v>6</v>
      </c>
      <c r="AC5820" s="1" t="s">
        <v>78</v>
      </c>
      <c r="AD5820" s="3" t="s">
        <v>40</v>
      </c>
    </row>
    <row r="5821" spans="1:30" ht="42.75" hidden="1" x14ac:dyDescent="0.25">
      <c r="A5821" s="1" t="s">
        <v>15592</v>
      </c>
      <c r="B5821" s="1" t="s">
        <v>27</v>
      </c>
      <c r="C5821" s="2" t="s">
        <v>15593</v>
      </c>
      <c r="D5821" s="3" t="s">
        <v>1152</v>
      </c>
      <c r="E5821" s="3" t="s">
        <v>30</v>
      </c>
      <c r="F5821" s="2" t="s">
        <v>325</v>
      </c>
      <c r="G5821" s="3" t="s">
        <v>192</v>
      </c>
      <c r="H5821" s="3" t="s">
        <v>9197</v>
      </c>
      <c r="I5821" s="3">
        <v>1451595</v>
      </c>
      <c r="J5821" s="3" t="s">
        <v>73</v>
      </c>
      <c r="K5821" s="4">
        <v>45069.472916666702</v>
      </c>
      <c r="L5821" s="11" t="str">
        <f t="shared" si="471"/>
        <v>mayo</v>
      </c>
      <c r="M5821" s="3">
        <v>3</v>
      </c>
      <c r="N5821" s="3">
        <v>3</v>
      </c>
      <c r="O5821" s="3">
        <f t="shared" si="472"/>
        <v>3</v>
      </c>
      <c r="P5821" s="4">
        <v>45069.515208333301</v>
      </c>
      <c r="Q5821" s="2"/>
      <c r="R5821" s="3" t="s">
        <v>1897</v>
      </c>
      <c r="S5821" s="4">
        <v>45069.515208333301</v>
      </c>
      <c r="T5821" s="3">
        <f t="shared" si="468"/>
        <v>60</v>
      </c>
      <c r="U5821" s="2" t="s">
        <v>57</v>
      </c>
      <c r="V5821" s="4">
        <v>45069.520729166703</v>
      </c>
      <c r="W5821" s="3">
        <f t="shared" si="469"/>
        <v>7</v>
      </c>
      <c r="X5821" s="3" t="s">
        <v>17030</v>
      </c>
      <c r="Y5821" s="2" t="s">
        <v>17031</v>
      </c>
      <c r="Z5821" s="2" t="s">
        <v>57</v>
      </c>
      <c r="AA5821" s="4">
        <v>45069.667361111096</v>
      </c>
      <c r="AB5821" s="26">
        <f t="shared" si="470"/>
        <v>3</v>
      </c>
      <c r="AC5821" s="1" t="s">
        <v>197</v>
      </c>
      <c r="AD5821" s="3" t="s">
        <v>40</v>
      </c>
    </row>
    <row r="5822" spans="1:30" ht="28.5" hidden="1" x14ac:dyDescent="0.25">
      <c r="A5822" s="1" t="s">
        <v>17032</v>
      </c>
      <c r="B5822" s="1" t="s">
        <v>27</v>
      </c>
      <c r="C5822" s="2" t="s">
        <v>17033</v>
      </c>
      <c r="D5822" s="3" t="s">
        <v>1713</v>
      </c>
      <c r="E5822" s="3" t="s">
        <v>30</v>
      </c>
      <c r="F5822" s="2" t="s">
        <v>53</v>
      </c>
      <c r="G5822" s="3" t="s">
        <v>54</v>
      </c>
      <c r="H5822" s="3" t="s">
        <v>100</v>
      </c>
      <c r="I5822" s="3">
        <v>1451621</v>
      </c>
      <c r="J5822" s="3" t="s">
        <v>73</v>
      </c>
      <c r="K5822" s="4">
        <v>45069.484027777798</v>
      </c>
      <c r="L5822" s="11" t="str">
        <f t="shared" si="471"/>
        <v>mayo</v>
      </c>
      <c r="M5822" s="3">
        <v>3</v>
      </c>
      <c r="N5822" s="3">
        <v>3</v>
      </c>
      <c r="O5822" s="3">
        <f t="shared" si="472"/>
        <v>3</v>
      </c>
      <c r="P5822" s="4">
        <v>45069.489351851902</v>
      </c>
      <c r="Q5822" s="2"/>
      <c r="R5822" s="3" t="s">
        <v>17034</v>
      </c>
      <c r="S5822" s="4">
        <v>45069.489351851902</v>
      </c>
      <c r="T5822" s="3">
        <f t="shared" si="468"/>
        <v>7</v>
      </c>
      <c r="U5822" s="2" t="s">
        <v>457</v>
      </c>
      <c r="V5822" s="4">
        <v>45069.549189814803</v>
      </c>
      <c r="W5822" s="3">
        <f t="shared" si="469"/>
        <v>86</v>
      </c>
      <c r="X5822" s="3" t="s">
        <v>1282</v>
      </c>
      <c r="Y5822" s="2" t="s">
        <v>1283</v>
      </c>
      <c r="Z5822" s="2" t="s">
        <v>102</v>
      </c>
      <c r="AA5822" s="4">
        <v>45069.686805555597</v>
      </c>
      <c r="AB5822" s="26">
        <f t="shared" si="470"/>
        <v>3</v>
      </c>
      <c r="AC5822" s="1" t="s">
        <v>78</v>
      </c>
      <c r="AD5822" s="3" t="s">
        <v>40</v>
      </c>
    </row>
    <row r="5823" spans="1:30" ht="280.5" hidden="1" x14ac:dyDescent="0.25">
      <c r="A5823" s="1" t="s">
        <v>17035</v>
      </c>
      <c r="B5823" s="1" t="s">
        <v>27</v>
      </c>
      <c r="C5823" s="2" t="s">
        <v>17036</v>
      </c>
      <c r="D5823" s="3" t="s">
        <v>349</v>
      </c>
      <c r="E5823" s="3" t="s">
        <v>30</v>
      </c>
      <c r="F5823" s="2" t="s">
        <v>88</v>
      </c>
      <c r="G5823" s="3" t="s">
        <v>54</v>
      </c>
      <c r="H5823" s="3" t="s">
        <v>276</v>
      </c>
      <c r="I5823" s="3">
        <v>1451636</v>
      </c>
      <c r="J5823" s="3" t="s">
        <v>73</v>
      </c>
      <c r="K5823" s="4">
        <v>45069.488888888904</v>
      </c>
      <c r="L5823" s="11" t="str">
        <f t="shared" si="471"/>
        <v>mayo</v>
      </c>
      <c r="M5823" s="3">
        <v>4</v>
      </c>
      <c r="N5823" s="3">
        <v>4</v>
      </c>
      <c r="O5823" s="3">
        <f t="shared" si="472"/>
        <v>4</v>
      </c>
      <c r="P5823" s="4">
        <v>45069.5054282407</v>
      </c>
      <c r="Q5823" s="2"/>
      <c r="R5823" s="3" t="s">
        <v>17037</v>
      </c>
      <c r="S5823" s="4">
        <v>45069.5054282407</v>
      </c>
      <c r="T5823" s="3">
        <f t="shared" si="468"/>
        <v>23</v>
      </c>
      <c r="U5823" s="2" t="s">
        <v>457</v>
      </c>
      <c r="V5823" s="3"/>
      <c r="W5823" s="3" t="str">
        <f t="shared" si="469"/>
        <v/>
      </c>
      <c r="X5823" s="3"/>
      <c r="Y5823" s="2"/>
      <c r="Z5823" s="2"/>
      <c r="AA5823" s="4">
        <v>45069.521527777797</v>
      </c>
      <c r="AB5823" s="26" t="str">
        <f t="shared" si="470"/>
        <v/>
      </c>
      <c r="AC5823" s="1"/>
      <c r="AD5823" s="3" t="s">
        <v>40</v>
      </c>
    </row>
    <row r="5824" spans="1:30" ht="28.5" hidden="1" x14ac:dyDescent="0.25">
      <c r="A5824" s="1" t="s">
        <v>17038</v>
      </c>
      <c r="B5824" s="1" t="s">
        <v>27</v>
      </c>
      <c r="C5824" s="2" t="s">
        <v>17039</v>
      </c>
      <c r="D5824" s="3" t="s">
        <v>482</v>
      </c>
      <c r="E5824" s="3" t="s">
        <v>30</v>
      </c>
      <c r="F5824" s="2" t="s">
        <v>288</v>
      </c>
      <c r="G5824" s="3" t="s">
        <v>192</v>
      </c>
      <c r="H5824" s="3" t="s">
        <v>289</v>
      </c>
      <c r="I5824" s="3">
        <v>1451647</v>
      </c>
      <c r="J5824" s="3" t="s">
        <v>34</v>
      </c>
      <c r="K5824" s="4">
        <v>45069.492361111101</v>
      </c>
      <c r="L5824" s="11" t="str">
        <f t="shared" si="471"/>
        <v>mayo</v>
      </c>
      <c r="M5824" s="3">
        <v>2</v>
      </c>
      <c r="N5824" s="3">
        <v>2</v>
      </c>
      <c r="O5824" s="3">
        <f t="shared" si="472"/>
        <v>2</v>
      </c>
      <c r="P5824" s="4">
        <v>45069.5161226852</v>
      </c>
      <c r="Q5824" s="2"/>
      <c r="R5824" s="3" t="s">
        <v>17040</v>
      </c>
      <c r="S5824" s="4">
        <v>45069.5161226852</v>
      </c>
      <c r="T5824" s="3">
        <f t="shared" si="468"/>
        <v>34</v>
      </c>
      <c r="U5824" s="2" t="s">
        <v>57</v>
      </c>
      <c r="V5824" s="4">
        <v>45069.516736111102</v>
      </c>
      <c r="W5824" s="3">
        <f t="shared" si="469"/>
        <v>0</v>
      </c>
      <c r="X5824" s="3" t="s">
        <v>115</v>
      </c>
      <c r="Y5824" s="2" t="s">
        <v>116</v>
      </c>
      <c r="Z5824" s="2" t="s">
        <v>57</v>
      </c>
      <c r="AA5824" s="4">
        <v>45071.689583333296</v>
      </c>
      <c r="AB5824" s="26">
        <f t="shared" si="470"/>
        <v>52</v>
      </c>
      <c r="AC5824" s="1" t="s">
        <v>144</v>
      </c>
      <c r="AD5824" s="3" t="s">
        <v>40</v>
      </c>
    </row>
    <row r="5825" spans="1:30" ht="76.5" hidden="1" x14ac:dyDescent="0.25">
      <c r="A5825" s="1" t="s">
        <v>17041</v>
      </c>
      <c r="B5825" s="1" t="s">
        <v>27</v>
      </c>
      <c r="C5825" s="2" t="s">
        <v>17042</v>
      </c>
      <c r="D5825" s="3" t="s">
        <v>671</v>
      </c>
      <c r="E5825" s="3" t="s">
        <v>30</v>
      </c>
      <c r="F5825" s="2" t="s">
        <v>53</v>
      </c>
      <c r="G5825" s="3" t="s">
        <v>32</v>
      </c>
      <c r="H5825" s="3" t="s">
        <v>187</v>
      </c>
      <c r="I5825" s="3">
        <v>1451658</v>
      </c>
      <c r="J5825" s="3" t="s">
        <v>34</v>
      </c>
      <c r="K5825" s="4">
        <v>45069.504861111098</v>
      </c>
      <c r="L5825" s="11" t="str">
        <f t="shared" si="471"/>
        <v>mayo</v>
      </c>
      <c r="M5825" s="3">
        <v>3</v>
      </c>
      <c r="N5825" s="3">
        <v>3</v>
      </c>
      <c r="O5825" s="3">
        <f t="shared" si="472"/>
        <v>3</v>
      </c>
      <c r="P5825" s="4">
        <v>45069.5171064815</v>
      </c>
      <c r="Q5825" s="2"/>
      <c r="R5825" s="3" t="s">
        <v>17043</v>
      </c>
      <c r="S5825" s="4">
        <v>45069.5171064815</v>
      </c>
      <c r="T5825" s="3">
        <f t="shared" si="468"/>
        <v>17</v>
      </c>
      <c r="U5825" s="2" t="s">
        <v>457</v>
      </c>
      <c r="V5825" s="4">
        <v>45069.573750000003</v>
      </c>
      <c r="W5825" s="3">
        <f t="shared" si="469"/>
        <v>81</v>
      </c>
      <c r="X5825" s="3" t="s">
        <v>16826</v>
      </c>
      <c r="Y5825" s="2" t="s">
        <v>16827</v>
      </c>
      <c r="Z5825" s="2" t="s">
        <v>9054</v>
      </c>
      <c r="AA5825" s="4">
        <v>45071.711805555598</v>
      </c>
      <c r="AB5825" s="26">
        <f t="shared" si="470"/>
        <v>51</v>
      </c>
      <c r="AC5825" s="1"/>
      <c r="AD5825" s="3" t="s">
        <v>40</v>
      </c>
    </row>
    <row r="5826" spans="1:30" ht="42.75" hidden="1" x14ac:dyDescent="0.25">
      <c r="A5826" s="1" t="s">
        <v>17044</v>
      </c>
      <c r="B5826" s="1" t="s">
        <v>27</v>
      </c>
      <c r="C5826" s="2" t="s">
        <v>17045</v>
      </c>
      <c r="D5826" s="3" t="s">
        <v>217</v>
      </c>
      <c r="E5826" s="3" t="s">
        <v>30</v>
      </c>
      <c r="F5826" s="2" t="s">
        <v>53</v>
      </c>
      <c r="G5826" s="3" t="s">
        <v>32</v>
      </c>
      <c r="H5826" s="3" t="s">
        <v>187</v>
      </c>
      <c r="I5826" s="3">
        <v>1451677</v>
      </c>
      <c r="J5826" s="3" t="s">
        <v>73</v>
      </c>
      <c r="K5826" s="4">
        <v>45069.524305555598</v>
      </c>
      <c r="L5826" s="11" t="str">
        <f t="shared" si="471"/>
        <v>mayo</v>
      </c>
      <c r="M5826" s="3">
        <v>3</v>
      </c>
      <c r="N5826" s="3">
        <v>3</v>
      </c>
      <c r="O5826" s="3">
        <f t="shared" si="472"/>
        <v>3</v>
      </c>
      <c r="P5826" s="4">
        <v>45069.529814814799</v>
      </c>
      <c r="Q5826" s="2"/>
      <c r="R5826" s="3" t="s">
        <v>1954</v>
      </c>
      <c r="S5826" s="4">
        <v>45069.529814814799</v>
      </c>
      <c r="T5826" s="3">
        <f t="shared" si="468"/>
        <v>7</v>
      </c>
      <c r="U5826" s="2" t="s">
        <v>457</v>
      </c>
      <c r="V5826" s="4">
        <v>45069.5308912037</v>
      </c>
      <c r="W5826" s="3">
        <f t="shared" si="469"/>
        <v>1</v>
      </c>
      <c r="X5826" s="3" t="s">
        <v>2520</v>
      </c>
      <c r="Y5826" s="2" t="s">
        <v>2521</v>
      </c>
      <c r="Z5826" s="2" t="s">
        <v>457</v>
      </c>
      <c r="AA5826" s="4">
        <v>45069.679166666698</v>
      </c>
      <c r="AB5826" s="26">
        <f t="shared" si="470"/>
        <v>3</v>
      </c>
      <c r="AC5826" s="1" t="s">
        <v>197</v>
      </c>
      <c r="AD5826" s="3" t="s">
        <v>40</v>
      </c>
    </row>
    <row r="5827" spans="1:30" ht="42.75" hidden="1" x14ac:dyDescent="0.25">
      <c r="A5827" s="1" t="s">
        <v>17046</v>
      </c>
      <c r="B5827" s="1" t="s">
        <v>27</v>
      </c>
      <c r="C5827" s="2" t="s">
        <v>17047</v>
      </c>
      <c r="D5827" s="3" t="s">
        <v>1626</v>
      </c>
      <c r="E5827" s="3" t="s">
        <v>30</v>
      </c>
      <c r="F5827" s="2" t="s">
        <v>325</v>
      </c>
      <c r="G5827" s="3" t="s">
        <v>1018</v>
      </c>
      <c r="H5827" s="3" t="s">
        <v>2113</v>
      </c>
      <c r="I5827" s="3">
        <v>1451694</v>
      </c>
      <c r="J5827" s="3" t="s">
        <v>34</v>
      </c>
      <c r="K5827" s="4">
        <v>45069.5402777778</v>
      </c>
      <c r="L5827" s="11" t="str">
        <f t="shared" si="471"/>
        <v>mayo</v>
      </c>
      <c r="M5827" s="3">
        <v>3</v>
      </c>
      <c r="N5827" s="3">
        <v>3</v>
      </c>
      <c r="O5827" s="3">
        <f t="shared" si="472"/>
        <v>3</v>
      </c>
      <c r="P5827" s="4">
        <v>45069.5469675926</v>
      </c>
      <c r="Q5827" s="2"/>
      <c r="R5827" s="3" t="s">
        <v>17048</v>
      </c>
      <c r="S5827" s="4">
        <v>45069.5469675926</v>
      </c>
      <c r="T5827" s="3">
        <f t="shared" si="468"/>
        <v>9</v>
      </c>
      <c r="U5827" s="2" t="s">
        <v>457</v>
      </c>
      <c r="V5827" s="4">
        <v>45069.602118055598</v>
      </c>
      <c r="W5827" s="3">
        <f t="shared" si="469"/>
        <v>79</v>
      </c>
      <c r="X5827" s="3" t="s">
        <v>1254</v>
      </c>
      <c r="Y5827" s="2" t="s">
        <v>1255</v>
      </c>
      <c r="Z5827" s="2" t="s">
        <v>708</v>
      </c>
      <c r="AA5827" s="4">
        <v>45069.747916666704</v>
      </c>
      <c r="AB5827" s="26">
        <f t="shared" si="470"/>
        <v>3</v>
      </c>
      <c r="AC5827" s="1" t="s">
        <v>78</v>
      </c>
      <c r="AD5827" s="3" t="s">
        <v>40</v>
      </c>
    </row>
    <row r="5828" spans="1:30" ht="63.75" hidden="1" x14ac:dyDescent="0.25">
      <c r="A5828" s="1" t="s">
        <v>17049</v>
      </c>
      <c r="B5828" s="1" t="s">
        <v>27</v>
      </c>
      <c r="C5828" s="2" t="s">
        <v>17050</v>
      </c>
      <c r="D5828" s="3" t="s">
        <v>162</v>
      </c>
      <c r="E5828" s="3" t="s">
        <v>30</v>
      </c>
      <c r="F5828" s="2" t="s">
        <v>88</v>
      </c>
      <c r="G5828" s="3" t="s">
        <v>54</v>
      </c>
      <c r="H5828" s="3" t="s">
        <v>276</v>
      </c>
      <c r="I5828" s="3">
        <v>1451696</v>
      </c>
      <c r="J5828" s="3" t="s">
        <v>34</v>
      </c>
      <c r="K5828" s="4">
        <v>45069.5444444444</v>
      </c>
      <c r="L5828" s="11" t="str">
        <f t="shared" si="471"/>
        <v>mayo</v>
      </c>
      <c r="M5828" s="3">
        <v>2</v>
      </c>
      <c r="N5828" s="3">
        <v>2</v>
      </c>
      <c r="O5828" s="3">
        <f t="shared" si="472"/>
        <v>2</v>
      </c>
      <c r="P5828" s="4">
        <v>45069.551932870403</v>
      </c>
      <c r="Q5828" s="2"/>
      <c r="R5828" s="3" t="s">
        <v>17051</v>
      </c>
      <c r="S5828" s="4">
        <v>45069.551932870403</v>
      </c>
      <c r="T5828" s="3">
        <f t="shared" si="468"/>
        <v>10</v>
      </c>
      <c r="U5828" s="2" t="s">
        <v>457</v>
      </c>
      <c r="V5828" s="4">
        <v>45069.587523148097</v>
      </c>
      <c r="W5828" s="3">
        <f t="shared" si="469"/>
        <v>51</v>
      </c>
      <c r="X5828" s="3" t="s">
        <v>158</v>
      </c>
      <c r="Y5828" s="2" t="s">
        <v>159</v>
      </c>
      <c r="Z5828" s="2" t="s">
        <v>102</v>
      </c>
      <c r="AA5828" s="4">
        <v>45070.859722222202</v>
      </c>
      <c r="AB5828" s="26">
        <f t="shared" si="470"/>
        <v>30</v>
      </c>
      <c r="AC5828" s="1" t="s">
        <v>78</v>
      </c>
      <c r="AD5828" s="3" t="s">
        <v>40</v>
      </c>
    </row>
    <row r="5829" spans="1:30" ht="51" hidden="1" x14ac:dyDescent="0.25">
      <c r="A5829" s="1" t="s">
        <v>17052</v>
      </c>
      <c r="B5829" s="1" t="s">
        <v>27</v>
      </c>
      <c r="C5829" s="2" t="s">
        <v>17053</v>
      </c>
      <c r="D5829" s="3" t="s">
        <v>285</v>
      </c>
      <c r="E5829" s="3" t="s">
        <v>30</v>
      </c>
      <c r="F5829" s="2" t="s">
        <v>53</v>
      </c>
      <c r="G5829" s="3" t="s">
        <v>54</v>
      </c>
      <c r="H5829" s="3" t="s">
        <v>55</v>
      </c>
      <c r="I5829" s="3">
        <v>1451734</v>
      </c>
      <c r="J5829" s="3" t="s">
        <v>34</v>
      </c>
      <c r="K5829" s="4">
        <v>45069.595138888901</v>
      </c>
      <c r="L5829" s="11" t="str">
        <f t="shared" si="471"/>
        <v>mayo</v>
      </c>
      <c r="M5829" s="3">
        <v>3</v>
      </c>
      <c r="N5829" s="3">
        <v>3</v>
      </c>
      <c r="O5829" s="3">
        <f t="shared" si="472"/>
        <v>3</v>
      </c>
      <c r="P5829" s="4">
        <v>45069.604247685202</v>
      </c>
      <c r="Q5829" s="2"/>
      <c r="R5829" s="3" t="s">
        <v>17054</v>
      </c>
      <c r="S5829" s="4">
        <v>45069.604247685202</v>
      </c>
      <c r="T5829" s="3">
        <f t="shared" ref="T5829:T5892" si="473">ROUNDDOWN((S5829-K5829)*24*60,0)</f>
        <v>13</v>
      </c>
      <c r="U5829" s="2" t="s">
        <v>457</v>
      </c>
      <c r="V5829" s="4">
        <v>45069.605567129598</v>
      </c>
      <c r="W5829" s="3">
        <f t="shared" ref="W5829:W5892" si="474">+IF(ISBLANK(V5829),"",ROUNDDOWN((V5829-S5829)*24*60,0))</f>
        <v>1</v>
      </c>
      <c r="X5829" s="3" t="s">
        <v>66</v>
      </c>
      <c r="Y5829" s="2" t="s">
        <v>67</v>
      </c>
      <c r="Z5829" s="2" t="s">
        <v>457</v>
      </c>
      <c r="AA5829" s="4">
        <v>45080.651388888902</v>
      </c>
      <c r="AB5829" s="26">
        <f t="shared" ref="AB5829:AB5892" si="475">+IF(ISBLANK(V5829),"",IF(ISBLANK(AA5829),"",_xlfn.IFS((AA5829-V5829)*24&lt;0,"",(AA5829-V5829)*24&gt;0,(ROUNDDOWN((AA5829-V5829)*24,0)))))</f>
        <v>265</v>
      </c>
      <c r="AC5829" s="1" t="s">
        <v>144</v>
      </c>
      <c r="AD5829" s="3" t="s">
        <v>40</v>
      </c>
    </row>
    <row r="5830" spans="1:30" ht="42.75" hidden="1" x14ac:dyDescent="0.25">
      <c r="A5830" s="1" t="s">
        <v>17055</v>
      </c>
      <c r="B5830" s="1" t="s">
        <v>27</v>
      </c>
      <c r="C5830" s="2" t="s">
        <v>17056</v>
      </c>
      <c r="D5830" s="3" t="s">
        <v>1152</v>
      </c>
      <c r="E5830" s="3" t="s">
        <v>30</v>
      </c>
      <c r="F5830" s="2" t="s">
        <v>264</v>
      </c>
      <c r="G5830" s="3" t="s">
        <v>192</v>
      </c>
      <c r="H5830" s="3" t="s">
        <v>387</v>
      </c>
      <c r="I5830" s="3">
        <v>1451737</v>
      </c>
      <c r="J5830" s="3" t="s">
        <v>73</v>
      </c>
      <c r="K5830" s="4">
        <v>45069.599305555603</v>
      </c>
      <c r="L5830" s="11" t="str">
        <f t="shared" si="471"/>
        <v>mayo</v>
      </c>
      <c r="M5830" s="3">
        <v>3</v>
      </c>
      <c r="N5830" s="3">
        <v>3</v>
      </c>
      <c r="O5830" s="3">
        <f t="shared" si="472"/>
        <v>3</v>
      </c>
      <c r="P5830" s="4">
        <v>45069.609652777799</v>
      </c>
      <c r="Q5830" s="2"/>
      <c r="R5830" s="3" t="s">
        <v>17057</v>
      </c>
      <c r="S5830" s="4">
        <v>45069.609652777799</v>
      </c>
      <c r="T5830" s="3">
        <f t="shared" si="473"/>
        <v>14</v>
      </c>
      <c r="U5830" s="2" t="s">
        <v>57</v>
      </c>
      <c r="V5830" s="4">
        <v>45069.610057870399</v>
      </c>
      <c r="W5830" s="3">
        <f t="shared" si="474"/>
        <v>0</v>
      </c>
      <c r="X5830" s="3" t="s">
        <v>2087</v>
      </c>
      <c r="Y5830" s="2" t="s">
        <v>2088</v>
      </c>
      <c r="Z5830" s="2" t="s">
        <v>57</v>
      </c>
      <c r="AA5830" s="4">
        <v>45069.672916666699</v>
      </c>
      <c r="AB5830" s="26">
        <f t="shared" si="475"/>
        <v>1</v>
      </c>
      <c r="AC5830" s="1" t="s">
        <v>197</v>
      </c>
      <c r="AD5830" s="3" t="s">
        <v>40</v>
      </c>
    </row>
    <row r="5831" spans="1:30" ht="51" hidden="1" x14ac:dyDescent="0.25">
      <c r="A5831" s="1" t="s">
        <v>12843</v>
      </c>
      <c r="B5831" s="1" t="s">
        <v>27</v>
      </c>
      <c r="C5831" s="2" t="s">
        <v>12844</v>
      </c>
      <c r="D5831" s="3" t="s">
        <v>107</v>
      </c>
      <c r="E5831" s="3" t="s">
        <v>30</v>
      </c>
      <c r="F5831" s="2" t="s">
        <v>225</v>
      </c>
      <c r="G5831" s="3" t="s">
        <v>32</v>
      </c>
      <c r="H5831" s="3" t="s">
        <v>89</v>
      </c>
      <c r="I5831" s="3">
        <v>1451741</v>
      </c>
      <c r="J5831" s="3" t="s">
        <v>34</v>
      </c>
      <c r="K5831" s="4">
        <v>45069.6027777778</v>
      </c>
      <c r="L5831" s="11" t="str">
        <f t="shared" si="471"/>
        <v>mayo</v>
      </c>
      <c r="M5831" s="3">
        <v>2</v>
      </c>
      <c r="N5831" s="3">
        <v>2</v>
      </c>
      <c r="O5831" s="3">
        <f t="shared" si="472"/>
        <v>2</v>
      </c>
      <c r="P5831" s="4">
        <v>45069.636076388902</v>
      </c>
      <c r="Q5831" s="2"/>
      <c r="R5831" s="3" t="s">
        <v>17058</v>
      </c>
      <c r="S5831" s="4">
        <v>45069.636076388902</v>
      </c>
      <c r="T5831" s="3">
        <f t="shared" si="473"/>
        <v>47</v>
      </c>
      <c r="U5831" s="2" t="s">
        <v>457</v>
      </c>
      <c r="V5831" s="4">
        <v>45069.657604166699</v>
      </c>
      <c r="W5831" s="3">
        <f t="shared" si="474"/>
        <v>31</v>
      </c>
      <c r="X5831" s="3" t="s">
        <v>508</v>
      </c>
      <c r="Y5831" s="2" t="s">
        <v>509</v>
      </c>
      <c r="Z5831" s="2" t="s">
        <v>708</v>
      </c>
      <c r="AA5831" s="4">
        <v>45071.5090277778</v>
      </c>
      <c r="AB5831" s="26">
        <f t="shared" si="475"/>
        <v>44</v>
      </c>
      <c r="AC5831" s="1" t="s">
        <v>125</v>
      </c>
      <c r="AD5831" s="3" t="s">
        <v>40</v>
      </c>
    </row>
    <row r="5832" spans="1:30" ht="76.5" hidden="1" x14ac:dyDescent="0.25">
      <c r="A5832" s="1" t="s">
        <v>17059</v>
      </c>
      <c r="B5832" s="1" t="s">
        <v>27</v>
      </c>
      <c r="C5832" s="2" t="s">
        <v>17060</v>
      </c>
      <c r="D5832" s="3" t="s">
        <v>166</v>
      </c>
      <c r="E5832" s="3" t="s">
        <v>30</v>
      </c>
      <c r="F5832" s="2" t="s">
        <v>213</v>
      </c>
      <c r="G5832" s="3" t="s">
        <v>192</v>
      </c>
      <c r="H5832" s="3" t="s">
        <v>1627</v>
      </c>
      <c r="I5832" s="3">
        <v>1451783</v>
      </c>
      <c r="J5832" s="3" t="s">
        <v>34</v>
      </c>
      <c r="K5832" s="4">
        <v>45069.657638888901</v>
      </c>
      <c r="L5832" s="11" t="str">
        <f t="shared" si="471"/>
        <v>mayo</v>
      </c>
      <c r="M5832" s="3">
        <v>3</v>
      </c>
      <c r="N5832" s="3">
        <v>3</v>
      </c>
      <c r="O5832" s="3">
        <f t="shared" si="472"/>
        <v>3</v>
      </c>
      <c r="P5832" s="4">
        <v>45069.669537037</v>
      </c>
      <c r="Q5832" s="2"/>
      <c r="R5832" s="3" t="s">
        <v>17061</v>
      </c>
      <c r="S5832" s="4">
        <v>45069.669537037</v>
      </c>
      <c r="T5832" s="3">
        <f t="shared" si="473"/>
        <v>17</v>
      </c>
      <c r="U5832" s="2" t="s">
        <v>57</v>
      </c>
      <c r="V5832" s="4">
        <v>45069.669849537</v>
      </c>
      <c r="W5832" s="3">
        <f t="shared" si="474"/>
        <v>0</v>
      </c>
      <c r="X5832" s="3" t="s">
        <v>91</v>
      </c>
      <c r="Y5832" s="2" t="s">
        <v>92</v>
      </c>
      <c r="Z5832" s="2" t="s">
        <v>57</v>
      </c>
      <c r="AA5832" s="4">
        <v>45069.833333333299</v>
      </c>
      <c r="AB5832" s="26">
        <f t="shared" si="475"/>
        <v>3</v>
      </c>
      <c r="AC5832" s="1" t="s">
        <v>78</v>
      </c>
      <c r="AD5832" s="3" t="s">
        <v>40</v>
      </c>
    </row>
    <row r="5833" spans="1:30" ht="38.25" hidden="1" x14ac:dyDescent="0.25">
      <c r="A5833" s="1" t="s">
        <v>17062</v>
      </c>
      <c r="B5833" s="1" t="s">
        <v>27</v>
      </c>
      <c r="C5833" s="2" t="s">
        <v>17063</v>
      </c>
      <c r="D5833" s="3" t="s">
        <v>63</v>
      </c>
      <c r="E5833" s="3" t="s">
        <v>30</v>
      </c>
      <c r="F5833" s="2" t="s">
        <v>82</v>
      </c>
      <c r="G5833" s="3" t="s">
        <v>54</v>
      </c>
      <c r="H5833" s="3" t="s">
        <v>83</v>
      </c>
      <c r="I5833" s="3">
        <v>1451785</v>
      </c>
      <c r="J5833" s="3" t="s">
        <v>34</v>
      </c>
      <c r="K5833" s="4">
        <v>45069.664583333302</v>
      </c>
      <c r="L5833" s="11" t="str">
        <f t="shared" si="471"/>
        <v>mayo</v>
      </c>
      <c r="M5833" s="3">
        <v>2</v>
      </c>
      <c r="N5833" s="3">
        <v>2</v>
      </c>
      <c r="O5833" s="3">
        <f t="shared" si="472"/>
        <v>2</v>
      </c>
      <c r="P5833" s="4">
        <v>45069.670740740701</v>
      </c>
      <c r="Q5833" s="2"/>
      <c r="R5833" s="3" t="s">
        <v>17064</v>
      </c>
      <c r="S5833" s="4">
        <v>45069.670740740701</v>
      </c>
      <c r="T5833" s="3">
        <f t="shared" si="473"/>
        <v>8</v>
      </c>
      <c r="U5833" s="2" t="s">
        <v>457</v>
      </c>
      <c r="V5833" s="4">
        <v>45069.6775694444</v>
      </c>
      <c r="W5833" s="3">
        <f t="shared" si="474"/>
        <v>9</v>
      </c>
      <c r="X5833" s="3" t="s">
        <v>1163</v>
      </c>
      <c r="Y5833" s="2" t="s">
        <v>509</v>
      </c>
      <c r="Z5833" s="2" t="s">
        <v>102</v>
      </c>
      <c r="AA5833" s="4">
        <v>45078.716666666704</v>
      </c>
      <c r="AB5833" s="26">
        <f t="shared" si="475"/>
        <v>216</v>
      </c>
      <c r="AC5833" s="1" t="s">
        <v>125</v>
      </c>
      <c r="AD5833" s="3" t="s">
        <v>40</v>
      </c>
    </row>
    <row r="5834" spans="1:30" ht="28.5" hidden="1" x14ac:dyDescent="0.25">
      <c r="A5834" s="1" t="s">
        <v>8492</v>
      </c>
      <c r="B5834" s="1" t="s">
        <v>27</v>
      </c>
      <c r="C5834" s="2" t="s">
        <v>8493</v>
      </c>
      <c r="D5834" s="3" t="s">
        <v>29</v>
      </c>
      <c r="E5834" s="3" t="s">
        <v>30</v>
      </c>
      <c r="F5834" s="2" t="s">
        <v>154</v>
      </c>
      <c r="G5834" s="3" t="s">
        <v>155</v>
      </c>
      <c r="H5834" s="3" t="s">
        <v>156</v>
      </c>
      <c r="I5834" s="3">
        <v>1451787</v>
      </c>
      <c r="J5834" s="3" t="s">
        <v>73</v>
      </c>
      <c r="K5834" s="4">
        <v>45069.668749999997</v>
      </c>
      <c r="L5834" s="11" t="str">
        <f t="shared" si="471"/>
        <v>mayo</v>
      </c>
      <c r="M5834" s="3">
        <v>3</v>
      </c>
      <c r="N5834" s="3">
        <v>3</v>
      </c>
      <c r="O5834" s="3">
        <f t="shared" si="472"/>
        <v>3</v>
      </c>
      <c r="P5834" s="4">
        <v>45069.681643518503</v>
      </c>
      <c r="Q5834" s="2"/>
      <c r="R5834" s="3" t="s">
        <v>17065</v>
      </c>
      <c r="S5834" s="4">
        <v>45069.681643518503</v>
      </c>
      <c r="T5834" s="3">
        <f t="shared" si="473"/>
        <v>18</v>
      </c>
      <c r="U5834" s="2" t="s">
        <v>57</v>
      </c>
      <c r="V5834" s="4">
        <v>45069.682407407403</v>
      </c>
      <c r="W5834" s="3">
        <f t="shared" si="474"/>
        <v>1</v>
      </c>
      <c r="X5834" s="3" t="s">
        <v>17066</v>
      </c>
      <c r="Y5834" s="2" t="s">
        <v>17067</v>
      </c>
      <c r="Z5834" s="2" t="s">
        <v>57</v>
      </c>
      <c r="AA5834" s="4">
        <v>45069.75</v>
      </c>
      <c r="AB5834" s="26">
        <f t="shared" si="475"/>
        <v>1</v>
      </c>
      <c r="AC5834" s="1" t="s">
        <v>197</v>
      </c>
      <c r="AD5834" s="3" t="s">
        <v>40</v>
      </c>
    </row>
    <row r="5835" spans="1:30" ht="42.75" hidden="1" x14ac:dyDescent="0.25">
      <c r="A5835" s="1" t="s">
        <v>17068</v>
      </c>
      <c r="B5835" s="1" t="s">
        <v>27</v>
      </c>
      <c r="C5835" s="2" t="s">
        <v>17069</v>
      </c>
      <c r="D5835" s="3" t="s">
        <v>633</v>
      </c>
      <c r="E5835" s="3" t="s">
        <v>30</v>
      </c>
      <c r="F5835" s="2" t="s">
        <v>82</v>
      </c>
      <c r="G5835" s="3" t="s">
        <v>54</v>
      </c>
      <c r="H5835" s="3" t="s">
        <v>83</v>
      </c>
      <c r="I5835" s="3">
        <v>1451793</v>
      </c>
      <c r="J5835" s="3" t="s">
        <v>34</v>
      </c>
      <c r="K5835" s="4">
        <v>45069.6784722222</v>
      </c>
      <c r="L5835" s="11" t="str">
        <f t="shared" si="471"/>
        <v>mayo</v>
      </c>
      <c r="M5835" s="3">
        <v>3</v>
      </c>
      <c r="N5835" s="3">
        <v>3</v>
      </c>
      <c r="O5835" s="3">
        <f t="shared" si="472"/>
        <v>3</v>
      </c>
      <c r="P5835" s="4">
        <v>45069.690335648098</v>
      </c>
      <c r="Q5835" s="2"/>
      <c r="R5835" s="3" t="s">
        <v>17070</v>
      </c>
      <c r="S5835" s="4">
        <v>45069.690335648098</v>
      </c>
      <c r="T5835" s="3">
        <f t="shared" si="473"/>
        <v>17</v>
      </c>
      <c r="U5835" s="2" t="s">
        <v>457</v>
      </c>
      <c r="V5835" s="4">
        <v>45069.731388888897</v>
      </c>
      <c r="W5835" s="3">
        <f t="shared" si="474"/>
        <v>59</v>
      </c>
      <c r="X5835" s="3" t="s">
        <v>202</v>
      </c>
      <c r="Y5835" s="2" t="s">
        <v>203</v>
      </c>
      <c r="Z5835" s="2" t="s">
        <v>708</v>
      </c>
      <c r="AA5835" s="4">
        <v>45071.548611111102</v>
      </c>
      <c r="AB5835" s="26">
        <f t="shared" si="475"/>
        <v>43</v>
      </c>
      <c r="AC5835" s="1" t="s">
        <v>144</v>
      </c>
      <c r="AD5835" s="3" t="s">
        <v>40</v>
      </c>
    </row>
    <row r="5836" spans="1:30" ht="165.75" hidden="1" x14ac:dyDescent="0.25">
      <c r="A5836" s="1" t="s">
        <v>17071</v>
      </c>
      <c r="B5836" s="1" t="s">
        <v>27</v>
      </c>
      <c r="C5836" s="2" t="s">
        <v>17072</v>
      </c>
      <c r="D5836" s="3" t="s">
        <v>172</v>
      </c>
      <c r="E5836" s="3" t="s">
        <v>30</v>
      </c>
      <c r="F5836" s="2" t="s">
        <v>82</v>
      </c>
      <c r="G5836" s="3" t="s">
        <v>54</v>
      </c>
      <c r="H5836" s="3" t="s">
        <v>83</v>
      </c>
      <c r="I5836" s="3">
        <v>1451795</v>
      </c>
      <c r="J5836" s="3" t="s">
        <v>73</v>
      </c>
      <c r="K5836" s="4">
        <v>45069.685416666704</v>
      </c>
      <c r="L5836" s="11" t="str">
        <f t="shared" si="471"/>
        <v>mayo</v>
      </c>
      <c r="M5836" s="3">
        <v>4</v>
      </c>
      <c r="N5836" s="3">
        <v>4</v>
      </c>
      <c r="O5836" s="3">
        <f t="shared" si="472"/>
        <v>4</v>
      </c>
      <c r="P5836" s="4">
        <v>45069.696377314802</v>
      </c>
      <c r="Q5836" s="2"/>
      <c r="R5836" s="3" t="s">
        <v>17073</v>
      </c>
      <c r="S5836" s="4">
        <v>45069.696377314802</v>
      </c>
      <c r="T5836" s="3">
        <f t="shared" si="473"/>
        <v>15</v>
      </c>
      <c r="U5836" s="2" t="s">
        <v>457</v>
      </c>
      <c r="V5836" s="3"/>
      <c r="W5836" s="3" t="str">
        <f t="shared" si="474"/>
        <v/>
      </c>
      <c r="X5836" s="3"/>
      <c r="Y5836" s="2"/>
      <c r="Z5836" s="2"/>
      <c r="AA5836" s="4">
        <v>45069.727083333302</v>
      </c>
      <c r="AB5836" s="26" t="str">
        <f t="shared" si="475"/>
        <v/>
      </c>
      <c r="AC5836" s="1"/>
      <c r="AD5836" s="3" t="s">
        <v>40</v>
      </c>
    </row>
    <row r="5837" spans="1:30" ht="140.25" hidden="1" x14ac:dyDescent="0.25">
      <c r="A5837" s="1" t="s">
        <v>17074</v>
      </c>
      <c r="B5837" s="1" t="s">
        <v>27</v>
      </c>
      <c r="C5837" s="2" t="s">
        <v>17075</v>
      </c>
      <c r="D5837" s="3" t="s">
        <v>349</v>
      </c>
      <c r="E5837" s="3" t="s">
        <v>30</v>
      </c>
      <c r="F5837" s="2" t="s">
        <v>44</v>
      </c>
      <c r="G5837" s="3" t="s">
        <v>32</v>
      </c>
      <c r="H5837" s="3" t="s">
        <v>45</v>
      </c>
      <c r="I5837" s="3">
        <v>1451808</v>
      </c>
      <c r="J5837" s="3" t="s">
        <v>73</v>
      </c>
      <c r="K5837" s="4">
        <v>45069.722916666702</v>
      </c>
      <c r="L5837" s="11" t="str">
        <f t="shared" si="471"/>
        <v>mayo</v>
      </c>
      <c r="M5837" s="3">
        <v>4</v>
      </c>
      <c r="N5837" s="3">
        <v>4</v>
      </c>
      <c r="O5837" s="3">
        <f t="shared" si="472"/>
        <v>4</v>
      </c>
      <c r="P5837" s="4">
        <v>45069.732037037</v>
      </c>
      <c r="Q5837" s="2"/>
      <c r="R5837" s="3" t="s">
        <v>17076</v>
      </c>
      <c r="S5837" s="4">
        <v>45069.732037037</v>
      </c>
      <c r="T5837" s="3">
        <f t="shared" si="473"/>
        <v>13</v>
      </c>
      <c r="U5837" s="2" t="s">
        <v>457</v>
      </c>
      <c r="V5837" s="3"/>
      <c r="W5837" s="3" t="str">
        <f t="shared" si="474"/>
        <v/>
      </c>
      <c r="X5837" s="3"/>
      <c r="Y5837" s="2"/>
      <c r="Z5837" s="2"/>
      <c r="AA5837" s="4">
        <v>45069.733333333301</v>
      </c>
      <c r="AB5837" s="26" t="str">
        <f t="shared" si="475"/>
        <v/>
      </c>
      <c r="AC5837" s="1"/>
      <c r="AD5837" s="3" t="s">
        <v>40</v>
      </c>
    </row>
    <row r="5838" spans="1:30" ht="76.5" hidden="1" x14ac:dyDescent="0.25">
      <c r="A5838" s="1" t="s">
        <v>17077</v>
      </c>
      <c r="B5838" s="1" t="s">
        <v>27</v>
      </c>
      <c r="C5838" s="2" t="s">
        <v>17078</v>
      </c>
      <c r="D5838" s="3" t="s">
        <v>462</v>
      </c>
      <c r="E5838" s="3" t="s">
        <v>30</v>
      </c>
      <c r="F5838" s="2" t="s">
        <v>82</v>
      </c>
      <c r="G5838" s="3" t="s">
        <v>54</v>
      </c>
      <c r="H5838" s="3" t="s">
        <v>1783</v>
      </c>
      <c r="I5838" s="3">
        <v>1451810</v>
      </c>
      <c r="J5838" s="3" t="s">
        <v>34</v>
      </c>
      <c r="K5838" s="4">
        <v>45069.729861111096</v>
      </c>
      <c r="L5838" s="11" t="str">
        <f t="shared" si="471"/>
        <v>mayo</v>
      </c>
      <c r="M5838" s="3">
        <v>3</v>
      </c>
      <c r="N5838" s="3">
        <v>3</v>
      </c>
      <c r="O5838" s="3">
        <f t="shared" si="472"/>
        <v>3</v>
      </c>
      <c r="P5838" s="4">
        <v>45069.747789351903</v>
      </c>
      <c r="Q5838" s="2"/>
      <c r="R5838" s="3" t="s">
        <v>17079</v>
      </c>
      <c r="S5838" s="4">
        <v>45069.747789351903</v>
      </c>
      <c r="T5838" s="3">
        <f t="shared" si="473"/>
        <v>25</v>
      </c>
      <c r="U5838" s="2" t="s">
        <v>457</v>
      </c>
      <c r="V5838" s="4">
        <v>45069.810127314799</v>
      </c>
      <c r="W5838" s="3">
        <f t="shared" si="474"/>
        <v>89</v>
      </c>
      <c r="X5838" s="3" t="s">
        <v>2098</v>
      </c>
      <c r="Y5838" s="2" t="s">
        <v>2099</v>
      </c>
      <c r="Z5838" s="2" t="s">
        <v>227</v>
      </c>
      <c r="AA5838" s="4">
        <v>45073.708333333299</v>
      </c>
      <c r="AB5838" s="26">
        <f t="shared" si="475"/>
        <v>93</v>
      </c>
      <c r="AC5838" s="1" t="s">
        <v>125</v>
      </c>
      <c r="AD5838" s="3" t="s">
        <v>40</v>
      </c>
    </row>
    <row r="5839" spans="1:30" ht="28.5" hidden="1" x14ac:dyDescent="0.25">
      <c r="A5839" s="1" t="s">
        <v>17080</v>
      </c>
      <c r="B5839" s="1" t="s">
        <v>27</v>
      </c>
      <c r="C5839" s="2" t="s">
        <v>17081</v>
      </c>
      <c r="D5839" s="3" t="s">
        <v>99</v>
      </c>
      <c r="E5839" s="3" t="s">
        <v>30</v>
      </c>
      <c r="F5839" s="2" t="s">
        <v>154</v>
      </c>
      <c r="G5839" s="3" t="s">
        <v>155</v>
      </c>
      <c r="H5839" s="3" t="s">
        <v>156</v>
      </c>
      <c r="I5839" s="3">
        <v>1451811</v>
      </c>
      <c r="J5839" s="3" t="s">
        <v>34</v>
      </c>
      <c r="K5839" s="4">
        <v>45069.733333333301</v>
      </c>
      <c r="L5839" s="11" t="str">
        <f t="shared" si="471"/>
        <v>mayo</v>
      </c>
      <c r="M5839" s="3">
        <v>3</v>
      </c>
      <c r="N5839" s="3">
        <v>3</v>
      </c>
      <c r="O5839" s="3">
        <f t="shared" si="472"/>
        <v>3</v>
      </c>
      <c r="P5839" s="4">
        <v>45069.741770833301</v>
      </c>
      <c r="Q5839" s="2"/>
      <c r="R5839" s="3" t="s">
        <v>17082</v>
      </c>
      <c r="S5839" s="4">
        <v>45069.741770833301</v>
      </c>
      <c r="T5839" s="3">
        <f t="shared" si="473"/>
        <v>12</v>
      </c>
      <c r="U5839" s="2" t="s">
        <v>57</v>
      </c>
      <c r="V5839" s="4">
        <v>45069.770081018498</v>
      </c>
      <c r="W5839" s="3">
        <f t="shared" si="474"/>
        <v>40</v>
      </c>
      <c r="X5839" s="3" t="s">
        <v>440</v>
      </c>
      <c r="Y5839" s="2" t="s">
        <v>441</v>
      </c>
      <c r="Z5839" s="2" t="s">
        <v>5586</v>
      </c>
      <c r="AA5839" s="4">
        <v>45070.052777777797</v>
      </c>
      <c r="AB5839" s="26">
        <f t="shared" si="475"/>
        <v>6</v>
      </c>
      <c r="AC5839" s="1" t="s">
        <v>78</v>
      </c>
      <c r="AD5839" s="3" t="s">
        <v>40</v>
      </c>
    </row>
    <row r="5840" spans="1:30" ht="140.25" hidden="1" x14ac:dyDescent="0.25">
      <c r="A5840" s="1" t="s">
        <v>17083</v>
      </c>
      <c r="B5840" s="1" t="s">
        <v>27</v>
      </c>
      <c r="C5840" s="2" t="s">
        <v>17084</v>
      </c>
      <c r="D5840" s="3" t="s">
        <v>965</v>
      </c>
      <c r="E5840" s="3" t="s">
        <v>30</v>
      </c>
      <c r="F5840" s="2" t="s">
        <v>82</v>
      </c>
      <c r="G5840" s="3" t="s">
        <v>54</v>
      </c>
      <c r="H5840" s="3" t="s">
        <v>83</v>
      </c>
      <c r="I5840" s="3">
        <v>1451820</v>
      </c>
      <c r="J5840" s="3" t="s">
        <v>73</v>
      </c>
      <c r="K5840" s="4">
        <v>45069.774305555598</v>
      </c>
      <c r="L5840" s="11" t="str">
        <f t="shared" si="471"/>
        <v>mayo</v>
      </c>
      <c r="M5840" s="3">
        <v>4</v>
      </c>
      <c r="N5840" s="3">
        <v>4</v>
      </c>
      <c r="O5840" s="3">
        <f t="shared" si="472"/>
        <v>4</v>
      </c>
      <c r="P5840" s="4">
        <v>45069.789305555598</v>
      </c>
      <c r="Q5840" s="2"/>
      <c r="R5840" s="3" t="s">
        <v>17085</v>
      </c>
      <c r="S5840" s="4">
        <v>45069.789305555598</v>
      </c>
      <c r="T5840" s="3">
        <f t="shared" si="473"/>
        <v>21</v>
      </c>
      <c r="U5840" s="2" t="s">
        <v>457</v>
      </c>
      <c r="V5840" s="3"/>
      <c r="W5840" s="3" t="str">
        <f t="shared" si="474"/>
        <v/>
      </c>
      <c r="X5840" s="3"/>
      <c r="Y5840" s="2"/>
      <c r="Z5840" s="2"/>
      <c r="AA5840" s="4">
        <v>45069.863888888904</v>
      </c>
      <c r="AB5840" s="26" t="str">
        <f t="shared" si="475"/>
        <v/>
      </c>
      <c r="AC5840" s="1"/>
      <c r="AD5840" s="3" t="s">
        <v>40</v>
      </c>
    </row>
    <row r="5841" spans="1:30" ht="42.75" hidden="1" x14ac:dyDescent="0.25">
      <c r="A5841" s="1" t="s">
        <v>17086</v>
      </c>
      <c r="B5841" s="1" t="s">
        <v>27</v>
      </c>
      <c r="C5841" s="2" t="s">
        <v>17087</v>
      </c>
      <c r="D5841" s="3" t="s">
        <v>924</v>
      </c>
      <c r="E5841" s="3" t="s">
        <v>30</v>
      </c>
      <c r="F5841" s="2" t="s">
        <v>44</v>
      </c>
      <c r="G5841" s="3" t="s">
        <v>32</v>
      </c>
      <c r="H5841" s="3" t="s">
        <v>33</v>
      </c>
      <c r="I5841" s="3">
        <v>1451821</v>
      </c>
      <c r="J5841" s="3" t="s">
        <v>34</v>
      </c>
      <c r="K5841" s="4">
        <v>45069.778472222199</v>
      </c>
      <c r="L5841" s="11" t="str">
        <f t="shared" si="471"/>
        <v>mayo</v>
      </c>
      <c r="M5841" s="3">
        <v>3</v>
      </c>
      <c r="N5841" s="3">
        <v>3</v>
      </c>
      <c r="O5841" s="3">
        <f t="shared" si="472"/>
        <v>3</v>
      </c>
      <c r="P5841" s="4">
        <v>45069.795150462996</v>
      </c>
      <c r="Q5841" s="2"/>
      <c r="R5841" s="3" t="s">
        <v>17088</v>
      </c>
      <c r="S5841" s="4">
        <v>45069.795150462996</v>
      </c>
      <c r="T5841" s="3">
        <f t="shared" si="473"/>
        <v>24</v>
      </c>
      <c r="U5841" s="2" t="s">
        <v>457</v>
      </c>
      <c r="V5841" s="4">
        <v>45069.809143518498</v>
      </c>
      <c r="W5841" s="3">
        <f t="shared" si="474"/>
        <v>20</v>
      </c>
      <c r="X5841" s="3" t="s">
        <v>228</v>
      </c>
      <c r="Y5841" s="2" t="s">
        <v>229</v>
      </c>
      <c r="Z5841" s="2" t="s">
        <v>75</v>
      </c>
      <c r="AA5841" s="4">
        <v>45069.90625</v>
      </c>
      <c r="AB5841" s="26">
        <f t="shared" si="475"/>
        <v>2</v>
      </c>
      <c r="AC5841" s="1" t="s">
        <v>78</v>
      </c>
      <c r="AD5841" s="3" t="s">
        <v>40</v>
      </c>
    </row>
    <row r="5842" spans="1:30" ht="38.25" hidden="1" x14ac:dyDescent="0.25">
      <c r="A5842" s="1" t="s">
        <v>17089</v>
      </c>
      <c r="B5842" s="1" t="s">
        <v>27</v>
      </c>
      <c r="C5842" s="2" t="s">
        <v>17090</v>
      </c>
      <c r="D5842" s="3" t="s">
        <v>166</v>
      </c>
      <c r="E5842" s="3" t="s">
        <v>30</v>
      </c>
      <c r="F5842" s="2" t="s">
        <v>17091</v>
      </c>
      <c r="G5842" s="3" t="s">
        <v>4033</v>
      </c>
      <c r="H5842" s="3" t="s">
        <v>1606</v>
      </c>
      <c r="I5842" s="3">
        <v>1451826</v>
      </c>
      <c r="J5842" s="3" t="s">
        <v>34</v>
      </c>
      <c r="K5842" s="4">
        <v>45069.790972222203</v>
      </c>
      <c r="L5842" s="11" t="str">
        <f t="shared" si="471"/>
        <v>mayo</v>
      </c>
      <c r="M5842" s="3">
        <v>3</v>
      </c>
      <c r="N5842" s="3">
        <v>3</v>
      </c>
      <c r="O5842" s="3">
        <f t="shared" si="472"/>
        <v>3</v>
      </c>
      <c r="P5842" s="4">
        <v>45069.841574074097</v>
      </c>
      <c r="Q5842" s="2"/>
      <c r="R5842" s="3" t="s">
        <v>17092</v>
      </c>
      <c r="S5842" s="4">
        <v>45069.841574074097</v>
      </c>
      <c r="T5842" s="3">
        <f t="shared" si="473"/>
        <v>72</v>
      </c>
      <c r="U5842" s="2" t="s">
        <v>5586</v>
      </c>
      <c r="V5842" s="4">
        <v>45069.843055555597</v>
      </c>
      <c r="W5842" s="3">
        <f t="shared" si="474"/>
        <v>2</v>
      </c>
      <c r="X5842" s="3" t="s">
        <v>1154</v>
      </c>
      <c r="Y5842" s="2" t="s">
        <v>1155</v>
      </c>
      <c r="Z5842" s="2" t="s">
        <v>5586</v>
      </c>
      <c r="AA5842" s="4">
        <v>45070.745833333298</v>
      </c>
      <c r="AB5842" s="26">
        <f t="shared" si="475"/>
        <v>21</v>
      </c>
      <c r="AC5842" s="1" t="s">
        <v>78</v>
      </c>
      <c r="AD5842" s="3" t="s">
        <v>40</v>
      </c>
    </row>
    <row r="5843" spans="1:30" ht="42.75" hidden="1" x14ac:dyDescent="0.25">
      <c r="A5843" s="1" t="s">
        <v>17093</v>
      </c>
      <c r="B5843" s="1" t="s">
        <v>27</v>
      </c>
      <c r="C5843" s="2" t="s">
        <v>17094</v>
      </c>
      <c r="D5843" s="3" t="s">
        <v>1059</v>
      </c>
      <c r="E5843" s="3" t="s">
        <v>30</v>
      </c>
      <c r="F5843" s="2" t="s">
        <v>82</v>
      </c>
      <c r="G5843" s="3" t="s">
        <v>54</v>
      </c>
      <c r="H5843" s="3" t="s">
        <v>83</v>
      </c>
      <c r="I5843" s="3">
        <v>1451827</v>
      </c>
      <c r="J5843" s="3" t="s">
        <v>34</v>
      </c>
      <c r="K5843" s="4">
        <v>45069.795138888898</v>
      </c>
      <c r="L5843" s="11" t="str">
        <f t="shared" si="471"/>
        <v>mayo</v>
      </c>
      <c r="M5843" s="3">
        <v>2</v>
      </c>
      <c r="N5843" s="3">
        <v>2</v>
      </c>
      <c r="O5843" s="3">
        <f t="shared" si="472"/>
        <v>2</v>
      </c>
      <c r="P5843" s="4">
        <v>45069.827372685198</v>
      </c>
      <c r="Q5843" s="2"/>
      <c r="R5843" s="3" t="s">
        <v>17095</v>
      </c>
      <c r="S5843" s="4">
        <v>45069.827372685198</v>
      </c>
      <c r="T5843" s="3">
        <f t="shared" si="473"/>
        <v>46</v>
      </c>
      <c r="U5843" s="2" t="s">
        <v>457</v>
      </c>
      <c r="V5843" s="4">
        <v>45069.871469907397</v>
      </c>
      <c r="W5843" s="3">
        <f t="shared" si="474"/>
        <v>63</v>
      </c>
      <c r="X5843" s="3" t="s">
        <v>195</v>
      </c>
      <c r="Y5843" s="2" t="s">
        <v>196</v>
      </c>
      <c r="Z5843" s="2" t="s">
        <v>227</v>
      </c>
      <c r="AA5843" s="4">
        <v>45070.058333333298</v>
      </c>
      <c r="AB5843" s="26">
        <f t="shared" si="475"/>
        <v>4</v>
      </c>
      <c r="AC5843" s="1" t="s">
        <v>78</v>
      </c>
      <c r="AD5843" s="3" t="s">
        <v>40</v>
      </c>
    </row>
    <row r="5844" spans="1:30" ht="51" hidden="1" x14ac:dyDescent="0.25">
      <c r="A5844" s="1" t="s">
        <v>17096</v>
      </c>
      <c r="B5844" s="1" t="s">
        <v>27</v>
      </c>
      <c r="C5844" s="2" t="s">
        <v>17097</v>
      </c>
      <c r="D5844" s="3" t="s">
        <v>135</v>
      </c>
      <c r="E5844" s="3" t="s">
        <v>30</v>
      </c>
      <c r="F5844" s="2" t="s">
        <v>225</v>
      </c>
      <c r="G5844" s="3" t="s">
        <v>32</v>
      </c>
      <c r="H5844" s="3" t="s">
        <v>33</v>
      </c>
      <c r="I5844" s="3">
        <v>1451830</v>
      </c>
      <c r="J5844" s="3" t="s">
        <v>73</v>
      </c>
      <c r="K5844" s="4">
        <v>45069.809722222199</v>
      </c>
      <c r="L5844" s="11" t="str">
        <f t="shared" si="471"/>
        <v>mayo</v>
      </c>
      <c r="M5844" s="3">
        <v>5</v>
      </c>
      <c r="N5844" s="3">
        <v>5</v>
      </c>
      <c r="O5844" s="3">
        <f t="shared" si="472"/>
        <v>5</v>
      </c>
      <c r="P5844" s="4">
        <v>45069.834710648101</v>
      </c>
      <c r="Q5844" s="2"/>
      <c r="R5844" s="3" t="s">
        <v>17098</v>
      </c>
      <c r="S5844" s="4">
        <v>45069.834710648101</v>
      </c>
      <c r="T5844" s="3">
        <f t="shared" si="473"/>
        <v>35</v>
      </c>
      <c r="U5844" s="2" t="s">
        <v>457</v>
      </c>
      <c r="V5844" s="3"/>
      <c r="W5844" s="3" t="str">
        <f t="shared" si="474"/>
        <v/>
      </c>
      <c r="X5844" s="3"/>
      <c r="Y5844" s="2"/>
      <c r="Z5844" s="2"/>
      <c r="AA5844" s="4">
        <v>45069.878472222197</v>
      </c>
      <c r="AB5844" s="26" t="str">
        <f t="shared" si="475"/>
        <v/>
      </c>
      <c r="AC5844" s="1"/>
      <c r="AD5844" s="3" t="s">
        <v>40</v>
      </c>
    </row>
    <row r="5845" spans="1:30" ht="89.25" hidden="1" x14ac:dyDescent="0.25">
      <c r="A5845" s="1" t="s">
        <v>17099</v>
      </c>
      <c r="B5845" s="1" t="s">
        <v>27</v>
      </c>
      <c r="C5845" s="2" t="s">
        <v>17100</v>
      </c>
      <c r="D5845" s="3" t="s">
        <v>99</v>
      </c>
      <c r="E5845" s="3" t="s">
        <v>30</v>
      </c>
      <c r="F5845" s="2" t="s">
        <v>53</v>
      </c>
      <c r="G5845" s="3" t="s">
        <v>54</v>
      </c>
      <c r="H5845" s="3" t="s">
        <v>100</v>
      </c>
      <c r="I5845" s="3">
        <v>1451832</v>
      </c>
      <c r="J5845" s="3" t="s">
        <v>34</v>
      </c>
      <c r="K5845" s="4">
        <v>45069.826388888898</v>
      </c>
      <c r="L5845" s="11" t="str">
        <f t="shared" si="471"/>
        <v>mayo</v>
      </c>
      <c r="M5845" s="3">
        <v>2</v>
      </c>
      <c r="N5845" s="3">
        <v>2</v>
      </c>
      <c r="O5845" s="3">
        <f t="shared" si="472"/>
        <v>2</v>
      </c>
      <c r="P5845" s="4">
        <v>45069.857499999998</v>
      </c>
      <c r="Q5845" s="2"/>
      <c r="R5845" s="3" t="s">
        <v>17101</v>
      </c>
      <c r="S5845" s="4">
        <v>45069.857499999998</v>
      </c>
      <c r="T5845" s="3">
        <f t="shared" si="473"/>
        <v>44</v>
      </c>
      <c r="U5845" s="2" t="s">
        <v>457</v>
      </c>
      <c r="V5845" s="4">
        <v>45069.876608796301</v>
      </c>
      <c r="W5845" s="3">
        <f t="shared" si="474"/>
        <v>27</v>
      </c>
      <c r="X5845" s="3" t="s">
        <v>508</v>
      </c>
      <c r="Y5845" s="2" t="s">
        <v>509</v>
      </c>
      <c r="Z5845" s="2" t="s">
        <v>75</v>
      </c>
      <c r="AA5845" s="4">
        <v>45071.063888888901</v>
      </c>
      <c r="AB5845" s="26">
        <f t="shared" si="475"/>
        <v>28</v>
      </c>
      <c r="AC5845" s="1" t="s">
        <v>78</v>
      </c>
      <c r="AD5845" s="3" t="s">
        <v>40</v>
      </c>
    </row>
    <row r="5846" spans="1:30" ht="38.25" hidden="1" x14ac:dyDescent="0.25">
      <c r="A5846" s="1" t="s">
        <v>17102</v>
      </c>
      <c r="B5846" s="1" t="s">
        <v>27</v>
      </c>
      <c r="C5846" s="2" t="s">
        <v>17103</v>
      </c>
      <c r="D5846" s="3" t="s">
        <v>308</v>
      </c>
      <c r="E5846" s="3" t="s">
        <v>30</v>
      </c>
      <c r="F5846" s="2" t="s">
        <v>288</v>
      </c>
      <c r="G5846" s="3" t="s">
        <v>192</v>
      </c>
      <c r="H5846" s="3" t="s">
        <v>289</v>
      </c>
      <c r="I5846" s="3">
        <v>1451834</v>
      </c>
      <c r="J5846" s="3" t="s">
        <v>34</v>
      </c>
      <c r="K5846" s="4">
        <v>45069.845833333296</v>
      </c>
      <c r="L5846" s="11" t="str">
        <f t="shared" si="471"/>
        <v>mayo</v>
      </c>
      <c r="M5846" s="3">
        <v>3</v>
      </c>
      <c r="N5846" s="3">
        <v>3</v>
      </c>
      <c r="O5846" s="3">
        <f t="shared" si="472"/>
        <v>3</v>
      </c>
      <c r="P5846" s="4">
        <v>45069.894502314797</v>
      </c>
      <c r="Q5846" s="2"/>
      <c r="R5846" s="3" t="s">
        <v>17104</v>
      </c>
      <c r="S5846" s="4">
        <v>45069.894502314797</v>
      </c>
      <c r="T5846" s="3">
        <f t="shared" si="473"/>
        <v>70</v>
      </c>
      <c r="U5846" s="2" t="s">
        <v>5586</v>
      </c>
      <c r="V5846" s="4">
        <v>45069.913472222201</v>
      </c>
      <c r="W5846" s="3">
        <f t="shared" si="474"/>
        <v>27</v>
      </c>
      <c r="X5846" s="3" t="s">
        <v>174</v>
      </c>
      <c r="Y5846" s="2" t="s">
        <v>175</v>
      </c>
      <c r="Z5846" s="2" t="s">
        <v>5586</v>
      </c>
      <c r="AA5846" s="4">
        <v>45071.396527777797</v>
      </c>
      <c r="AB5846" s="26">
        <f t="shared" si="475"/>
        <v>35</v>
      </c>
      <c r="AC5846" s="1" t="s">
        <v>144</v>
      </c>
      <c r="AD5846" s="3" t="s">
        <v>40</v>
      </c>
    </row>
    <row r="5847" spans="1:30" ht="76.5" hidden="1" x14ac:dyDescent="0.25">
      <c r="A5847" s="1" t="s">
        <v>17105</v>
      </c>
      <c r="B5847" s="1" t="s">
        <v>27</v>
      </c>
      <c r="C5847" s="2" t="s">
        <v>17106</v>
      </c>
      <c r="D5847" s="3" t="s">
        <v>974</v>
      </c>
      <c r="E5847" s="3" t="s">
        <v>30</v>
      </c>
      <c r="F5847" s="2" t="s">
        <v>53</v>
      </c>
      <c r="G5847" s="3" t="s">
        <v>32</v>
      </c>
      <c r="H5847" s="3" t="s">
        <v>187</v>
      </c>
      <c r="I5847" s="3">
        <v>1451835</v>
      </c>
      <c r="J5847" s="3" t="s">
        <v>34</v>
      </c>
      <c r="K5847" s="4">
        <v>45069.853472222203</v>
      </c>
      <c r="L5847" s="11" t="str">
        <f t="shared" si="471"/>
        <v>mayo</v>
      </c>
      <c r="M5847" s="3">
        <v>2</v>
      </c>
      <c r="N5847" s="3">
        <v>2</v>
      </c>
      <c r="O5847" s="3">
        <f t="shared" si="472"/>
        <v>2</v>
      </c>
      <c r="P5847" s="4">
        <v>45069.861469907402</v>
      </c>
      <c r="Q5847" s="2"/>
      <c r="R5847" s="3" t="s">
        <v>17107</v>
      </c>
      <c r="S5847" s="4">
        <v>45069.861469907402</v>
      </c>
      <c r="T5847" s="3">
        <f t="shared" si="473"/>
        <v>11</v>
      </c>
      <c r="U5847" s="2" t="s">
        <v>457</v>
      </c>
      <c r="V5847" s="4">
        <v>45069.880208333299</v>
      </c>
      <c r="W5847" s="3">
        <f t="shared" si="474"/>
        <v>26</v>
      </c>
      <c r="X5847" s="3" t="s">
        <v>17108</v>
      </c>
      <c r="Y5847" s="2" t="s">
        <v>17109</v>
      </c>
      <c r="Z5847" s="2" t="s">
        <v>227</v>
      </c>
      <c r="AA5847" s="4">
        <v>45078.474999999999</v>
      </c>
      <c r="AB5847" s="26">
        <f t="shared" si="475"/>
        <v>206</v>
      </c>
      <c r="AC5847" s="1" t="s">
        <v>144</v>
      </c>
      <c r="AD5847" s="3" t="s">
        <v>40</v>
      </c>
    </row>
    <row r="5848" spans="1:30" ht="42.75" hidden="1" x14ac:dyDescent="0.25">
      <c r="A5848" s="1" t="s">
        <v>17110</v>
      </c>
      <c r="B5848" s="1" t="s">
        <v>27</v>
      </c>
      <c r="C5848" s="2" t="s">
        <v>17111</v>
      </c>
      <c r="D5848" s="3" t="s">
        <v>172</v>
      </c>
      <c r="E5848" s="3" t="s">
        <v>30</v>
      </c>
      <c r="F5848" s="2" t="s">
        <v>82</v>
      </c>
      <c r="G5848" s="3" t="s">
        <v>54</v>
      </c>
      <c r="H5848" s="3" t="s">
        <v>83</v>
      </c>
      <c r="I5848" s="3">
        <v>1451838</v>
      </c>
      <c r="J5848" s="3" t="s">
        <v>34</v>
      </c>
      <c r="K5848" s="4">
        <v>45069.911805555603</v>
      </c>
      <c r="L5848" s="11" t="str">
        <f t="shared" si="471"/>
        <v>mayo</v>
      </c>
      <c r="M5848" s="3">
        <v>3</v>
      </c>
      <c r="N5848" s="3">
        <v>3</v>
      </c>
      <c r="O5848" s="3">
        <f t="shared" si="472"/>
        <v>3</v>
      </c>
      <c r="P5848" s="4">
        <v>45069.920312499999</v>
      </c>
      <c r="Q5848" s="2"/>
      <c r="R5848" s="3" t="s">
        <v>17112</v>
      </c>
      <c r="S5848" s="4">
        <v>45069.920312499999</v>
      </c>
      <c r="T5848" s="3">
        <f t="shared" si="473"/>
        <v>12</v>
      </c>
      <c r="U5848" s="2" t="s">
        <v>457</v>
      </c>
      <c r="V5848" s="4">
        <v>45069.940729166701</v>
      </c>
      <c r="W5848" s="3">
        <f t="shared" si="474"/>
        <v>29</v>
      </c>
      <c r="X5848" s="3" t="s">
        <v>103</v>
      </c>
      <c r="Y5848" s="2" t="s">
        <v>104</v>
      </c>
      <c r="Z5848" s="2" t="s">
        <v>75</v>
      </c>
      <c r="AA5848" s="4">
        <v>45070.598611111098</v>
      </c>
      <c r="AB5848" s="26">
        <f t="shared" si="475"/>
        <v>15</v>
      </c>
      <c r="AC5848" s="1" t="s">
        <v>78</v>
      </c>
      <c r="AD5848" s="3" t="s">
        <v>40</v>
      </c>
    </row>
    <row r="5849" spans="1:30" ht="63.75" hidden="1" x14ac:dyDescent="0.25">
      <c r="A5849" s="1" t="s">
        <v>17113</v>
      </c>
      <c r="B5849" s="1" t="s">
        <v>27</v>
      </c>
      <c r="C5849" s="2" t="s">
        <v>17114</v>
      </c>
      <c r="D5849" s="3" t="s">
        <v>2001</v>
      </c>
      <c r="E5849" s="3" t="s">
        <v>30</v>
      </c>
      <c r="F5849" s="2" t="s">
        <v>154</v>
      </c>
      <c r="G5849" s="3" t="s">
        <v>155</v>
      </c>
      <c r="H5849" s="3" t="s">
        <v>156</v>
      </c>
      <c r="I5849" s="3">
        <v>1451841</v>
      </c>
      <c r="J5849" s="3" t="s">
        <v>34</v>
      </c>
      <c r="K5849" s="4">
        <v>45069.940277777801</v>
      </c>
      <c r="L5849" s="11" t="str">
        <f t="shared" si="471"/>
        <v>mayo</v>
      </c>
      <c r="M5849" s="3">
        <v>3</v>
      </c>
      <c r="N5849" s="3">
        <v>3</v>
      </c>
      <c r="O5849" s="3">
        <f t="shared" si="472"/>
        <v>3</v>
      </c>
      <c r="P5849" s="4">
        <v>45069.969004629602</v>
      </c>
      <c r="Q5849" s="2"/>
      <c r="R5849" s="3" t="s">
        <v>17115</v>
      </c>
      <c r="S5849" s="4">
        <v>45069.969004629602</v>
      </c>
      <c r="T5849" s="3">
        <f t="shared" si="473"/>
        <v>41</v>
      </c>
      <c r="U5849" s="2" t="s">
        <v>5586</v>
      </c>
      <c r="V5849" s="4">
        <v>45069.971423611103</v>
      </c>
      <c r="W5849" s="3">
        <f t="shared" si="474"/>
        <v>3</v>
      </c>
      <c r="X5849" s="3" t="s">
        <v>195</v>
      </c>
      <c r="Y5849" s="2" t="s">
        <v>196</v>
      </c>
      <c r="Z5849" s="2" t="s">
        <v>5586</v>
      </c>
      <c r="AA5849" s="4">
        <v>45072.480555555601</v>
      </c>
      <c r="AB5849" s="26">
        <f t="shared" si="475"/>
        <v>60</v>
      </c>
      <c r="AC5849" s="1" t="s">
        <v>125</v>
      </c>
      <c r="AD5849" s="3" t="s">
        <v>40</v>
      </c>
    </row>
    <row r="5850" spans="1:30" ht="42.75" hidden="1" x14ac:dyDescent="0.25">
      <c r="A5850" s="1" t="s">
        <v>17116</v>
      </c>
      <c r="B5850" s="1" t="s">
        <v>698</v>
      </c>
      <c r="C5850" s="2" t="s">
        <v>17117</v>
      </c>
      <c r="D5850" s="3" t="s">
        <v>14092</v>
      </c>
      <c r="E5850" s="3" t="s">
        <v>410</v>
      </c>
      <c r="F5850" s="2" t="s">
        <v>225</v>
      </c>
      <c r="G5850" s="3" t="s">
        <v>32</v>
      </c>
      <c r="H5850" s="3" t="s">
        <v>33</v>
      </c>
      <c r="I5850" s="3">
        <v>1451842</v>
      </c>
      <c r="J5850" s="3" t="s">
        <v>34</v>
      </c>
      <c r="K5850" s="4">
        <v>45069.944444444402</v>
      </c>
      <c r="L5850" s="11" t="str">
        <f t="shared" si="471"/>
        <v>mayo</v>
      </c>
      <c r="M5850" s="3">
        <v>2</v>
      </c>
      <c r="N5850" s="3">
        <v>2</v>
      </c>
      <c r="O5850" s="3">
        <f t="shared" si="472"/>
        <v>2</v>
      </c>
      <c r="P5850" s="4">
        <v>45069.960925925901</v>
      </c>
      <c r="Q5850" s="2"/>
      <c r="R5850" s="3" t="s">
        <v>17118</v>
      </c>
      <c r="S5850" s="4">
        <v>45069.960925925901</v>
      </c>
      <c r="T5850" s="3">
        <f t="shared" si="473"/>
        <v>23</v>
      </c>
      <c r="U5850" s="2" t="s">
        <v>457</v>
      </c>
      <c r="V5850" s="4">
        <v>45069.964861111097</v>
      </c>
      <c r="W5850" s="3">
        <f t="shared" si="474"/>
        <v>5</v>
      </c>
      <c r="X5850" s="3" t="s">
        <v>418</v>
      </c>
      <c r="Y5850" s="2" t="s">
        <v>419</v>
      </c>
      <c r="Z5850" s="2" t="s">
        <v>227</v>
      </c>
      <c r="AA5850" s="4">
        <v>45070.614583333299</v>
      </c>
      <c r="AB5850" s="26">
        <f t="shared" si="475"/>
        <v>15</v>
      </c>
      <c r="AC5850" s="1" t="s">
        <v>78</v>
      </c>
      <c r="AD5850" s="3" t="s">
        <v>40</v>
      </c>
    </row>
    <row r="5851" spans="1:30" ht="38.25" hidden="1" x14ac:dyDescent="0.25">
      <c r="A5851" s="1" t="s">
        <v>17119</v>
      </c>
      <c r="B5851" s="1" t="s">
        <v>27</v>
      </c>
      <c r="C5851" s="2" t="s">
        <v>17120</v>
      </c>
      <c r="D5851" s="3" t="s">
        <v>794</v>
      </c>
      <c r="E5851" s="3" t="s">
        <v>30</v>
      </c>
      <c r="F5851" s="2" t="s">
        <v>53</v>
      </c>
      <c r="G5851" s="3" t="s">
        <v>54</v>
      </c>
      <c r="H5851" s="3" t="s">
        <v>100</v>
      </c>
      <c r="I5851" s="3">
        <v>1451843</v>
      </c>
      <c r="J5851" s="3" t="s">
        <v>34</v>
      </c>
      <c r="K5851" s="4">
        <v>45069.95</v>
      </c>
      <c r="L5851" s="11" t="str">
        <f t="shared" si="471"/>
        <v>mayo</v>
      </c>
      <c r="M5851" s="3">
        <v>3</v>
      </c>
      <c r="N5851" s="3">
        <v>3</v>
      </c>
      <c r="O5851" s="3">
        <f t="shared" si="472"/>
        <v>3</v>
      </c>
      <c r="P5851" s="4">
        <v>45069.966157407398</v>
      </c>
      <c r="Q5851" s="2"/>
      <c r="R5851" s="3" t="s">
        <v>17121</v>
      </c>
      <c r="S5851" s="4">
        <v>45069.966157407398</v>
      </c>
      <c r="T5851" s="3">
        <f t="shared" si="473"/>
        <v>23</v>
      </c>
      <c r="U5851" s="2" t="s">
        <v>457</v>
      </c>
      <c r="V5851" s="4">
        <v>45069.967326388898</v>
      </c>
      <c r="W5851" s="3">
        <f t="shared" si="474"/>
        <v>1</v>
      </c>
      <c r="X5851" s="3" t="s">
        <v>37</v>
      </c>
      <c r="Y5851" s="2" t="s">
        <v>38</v>
      </c>
      <c r="Z5851" s="2" t="s">
        <v>75</v>
      </c>
      <c r="AA5851" s="4">
        <v>45076.665972222203</v>
      </c>
      <c r="AB5851" s="26">
        <f t="shared" si="475"/>
        <v>160</v>
      </c>
      <c r="AC5851" s="1" t="s">
        <v>78</v>
      </c>
      <c r="AD5851" s="3" t="s">
        <v>40</v>
      </c>
    </row>
    <row r="5852" spans="1:30" ht="216.75" hidden="1" x14ac:dyDescent="0.25">
      <c r="A5852" s="1" t="s">
        <v>17122</v>
      </c>
      <c r="B5852" s="1" t="s">
        <v>27</v>
      </c>
      <c r="C5852" s="2" t="s">
        <v>17123</v>
      </c>
      <c r="D5852" s="3" t="s">
        <v>166</v>
      </c>
      <c r="E5852" s="3" t="s">
        <v>30</v>
      </c>
      <c r="F5852" s="2" t="s">
        <v>17124</v>
      </c>
      <c r="G5852" s="3" t="s">
        <v>54</v>
      </c>
      <c r="H5852" s="3" t="s">
        <v>2808</v>
      </c>
      <c r="I5852" s="3">
        <v>1451844</v>
      </c>
      <c r="J5852" s="3" t="s">
        <v>34</v>
      </c>
      <c r="K5852" s="4">
        <v>45069.9868055556</v>
      </c>
      <c r="L5852" s="11" t="str">
        <f t="shared" si="471"/>
        <v>mayo</v>
      </c>
      <c r="M5852" s="3">
        <v>3</v>
      </c>
      <c r="N5852" s="3">
        <v>3</v>
      </c>
      <c r="O5852" s="3">
        <f t="shared" si="472"/>
        <v>3</v>
      </c>
      <c r="P5852" s="4">
        <v>45070.035127314797</v>
      </c>
      <c r="Q5852" s="2"/>
      <c r="R5852" s="3" t="s">
        <v>17125</v>
      </c>
      <c r="S5852" s="4">
        <v>45070.035127314797</v>
      </c>
      <c r="T5852" s="3">
        <f t="shared" si="473"/>
        <v>69</v>
      </c>
      <c r="U5852" s="2" t="s">
        <v>227</v>
      </c>
      <c r="V5852" s="4">
        <v>45070.035474536999</v>
      </c>
      <c r="W5852" s="3">
        <f t="shared" si="474"/>
        <v>0</v>
      </c>
      <c r="X5852" s="3" t="s">
        <v>4146</v>
      </c>
      <c r="Y5852" s="2" t="s">
        <v>4147</v>
      </c>
      <c r="Z5852" s="2" t="s">
        <v>227</v>
      </c>
      <c r="AA5852" s="4">
        <v>45070.886805555601</v>
      </c>
      <c r="AB5852" s="26">
        <f t="shared" si="475"/>
        <v>20</v>
      </c>
      <c r="AC5852" s="1" t="s">
        <v>78</v>
      </c>
      <c r="AD5852" s="3" t="s">
        <v>40</v>
      </c>
    </row>
    <row r="5853" spans="1:30" ht="114.75" hidden="1" x14ac:dyDescent="0.25">
      <c r="A5853" s="1" t="s">
        <v>17126</v>
      </c>
      <c r="B5853" s="1" t="s">
        <v>27</v>
      </c>
      <c r="C5853" s="2" t="s">
        <v>17127</v>
      </c>
      <c r="D5853" s="3" t="s">
        <v>212</v>
      </c>
      <c r="E5853" s="3" t="s">
        <v>30</v>
      </c>
      <c r="F5853" s="2" t="s">
        <v>88</v>
      </c>
      <c r="G5853" s="3" t="s">
        <v>54</v>
      </c>
      <c r="H5853" s="3" t="s">
        <v>148</v>
      </c>
      <c r="I5853" s="3">
        <v>1451846</v>
      </c>
      <c r="J5853" s="3" t="s">
        <v>34</v>
      </c>
      <c r="K5853" s="4">
        <v>45070.0222222222</v>
      </c>
      <c r="L5853" s="11" t="str">
        <f t="shared" si="471"/>
        <v>mayo</v>
      </c>
      <c r="M5853" s="3">
        <v>3</v>
      </c>
      <c r="N5853" s="3">
        <v>3</v>
      </c>
      <c r="O5853" s="3">
        <f t="shared" si="472"/>
        <v>3</v>
      </c>
      <c r="P5853" s="4">
        <v>45070.035173611097</v>
      </c>
      <c r="Q5853" s="2"/>
      <c r="R5853" s="3" t="s">
        <v>17128</v>
      </c>
      <c r="S5853" s="4">
        <v>45070.035173611097</v>
      </c>
      <c r="T5853" s="3">
        <f t="shared" si="473"/>
        <v>18</v>
      </c>
      <c r="U5853" s="2" t="s">
        <v>75</v>
      </c>
      <c r="V5853" s="4">
        <v>45070.035543981503</v>
      </c>
      <c r="W5853" s="3">
        <f t="shared" si="474"/>
        <v>0</v>
      </c>
      <c r="X5853" s="3" t="s">
        <v>37</v>
      </c>
      <c r="Y5853" s="2" t="s">
        <v>38</v>
      </c>
      <c r="Z5853" s="2" t="s">
        <v>75</v>
      </c>
      <c r="AA5853" s="4">
        <v>45076.556250000001</v>
      </c>
      <c r="AB5853" s="26">
        <f t="shared" si="475"/>
        <v>156</v>
      </c>
      <c r="AC5853" s="1" t="s">
        <v>78</v>
      </c>
      <c r="AD5853" s="3" t="s">
        <v>40</v>
      </c>
    </row>
    <row r="5854" spans="1:30" ht="51" hidden="1" x14ac:dyDescent="0.25">
      <c r="A5854" s="1" t="s">
        <v>17129</v>
      </c>
      <c r="B5854" s="1" t="s">
        <v>27</v>
      </c>
      <c r="C5854" s="2" t="s">
        <v>17130</v>
      </c>
      <c r="D5854" s="3" t="s">
        <v>479</v>
      </c>
      <c r="E5854" s="3" t="s">
        <v>30</v>
      </c>
      <c r="F5854" s="2" t="s">
        <v>53</v>
      </c>
      <c r="G5854" s="3" t="s">
        <v>54</v>
      </c>
      <c r="H5854" s="3" t="s">
        <v>100</v>
      </c>
      <c r="I5854" s="3">
        <v>1451847</v>
      </c>
      <c r="J5854" s="3" t="s">
        <v>34</v>
      </c>
      <c r="K5854" s="4">
        <v>45070.03125</v>
      </c>
      <c r="L5854" s="11" t="str">
        <f t="shared" si="471"/>
        <v>mayo</v>
      </c>
      <c r="M5854" s="3">
        <v>3</v>
      </c>
      <c r="N5854" s="3">
        <v>3</v>
      </c>
      <c r="O5854" s="3">
        <f t="shared" si="472"/>
        <v>3</v>
      </c>
      <c r="P5854" s="4">
        <v>45070.070636574099</v>
      </c>
      <c r="Q5854" s="2"/>
      <c r="R5854" s="3" t="s">
        <v>17131</v>
      </c>
      <c r="S5854" s="4">
        <v>45070.070636574099</v>
      </c>
      <c r="T5854" s="3">
        <f t="shared" si="473"/>
        <v>56</v>
      </c>
      <c r="U5854" s="2" t="s">
        <v>227</v>
      </c>
      <c r="V5854" s="4">
        <v>45070.097511574102</v>
      </c>
      <c r="W5854" s="3">
        <f t="shared" si="474"/>
        <v>38</v>
      </c>
      <c r="X5854" s="3" t="s">
        <v>1853</v>
      </c>
      <c r="Y5854" s="2" t="s">
        <v>1854</v>
      </c>
      <c r="Z5854" s="2" t="s">
        <v>227</v>
      </c>
      <c r="AA5854" s="4">
        <v>45074.694444444402</v>
      </c>
      <c r="AB5854" s="26">
        <f t="shared" si="475"/>
        <v>110</v>
      </c>
      <c r="AC5854" s="1" t="s">
        <v>78</v>
      </c>
      <c r="AD5854" s="3" t="s">
        <v>40</v>
      </c>
    </row>
    <row r="5855" spans="1:30" ht="42.75" hidden="1" x14ac:dyDescent="0.25">
      <c r="A5855" s="1" t="s">
        <v>17132</v>
      </c>
      <c r="B5855" s="1" t="s">
        <v>27</v>
      </c>
      <c r="C5855" s="2" t="s">
        <v>17133</v>
      </c>
      <c r="D5855" s="3" t="s">
        <v>29</v>
      </c>
      <c r="E5855" s="3" t="s">
        <v>30</v>
      </c>
      <c r="F5855" s="2" t="s">
        <v>53</v>
      </c>
      <c r="G5855" s="3" t="s">
        <v>54</v>
      </c>
      <c r="H5855" s="3" t="s">
        <v>100</v>
      </c>
      <c r="I5855" s="3">
        <v>1451849</v>
      </c>
      <c r="J5855" s="3" t="s">
        <v>34</v>
      </c>
      <c r="K5855" s="4">
        <v>45070.182638888902</v>
      </c>
      <c r="L5855" s="11" t="str">
        <f t="shared" si="471"/>
        <v>mayo</v>
      </c>
      <c r="M5855" s="3">
        <v>3</v>
      </c>
      <c r="N5855" s="3">
        <v>3</v>
      </c>
      <c r="O5855" s="3">
        <f t="shared" si="472"/>
        <v>3</v>
      </c>
      <c r="P5855" s="4">
        <v>45070.204062500001</v>
      </c>
      <c r="Q5855" s="2"/>
      <c r="R5855" s="3" t="s">
        <v>17134</v>
      </c>
      <c r="S5855" s="4">
        <v>45070.204062500001</v>
      </c>
      <c r="T5855" s="3">
        <f t="shared" si="473"/>
        <v>30</v>
      </c>
      <c r="U5855" s="2" t="s">
        <v>75</v>
      </c>
      <c r="V5855" s="4">
        <v>45070.207476851901</v>
      </c>
      <c r="W5855" s="3">
        <f t="shared" si="474"/>
        <v>4</v>
      </c>
      <c r="X5855" s="3" t="s">
        <v>508</v>
      </c>
      <c r="Y5855" s="2" t="s">
        <v>509</v>
      </c>
      <c r="Z5855" s="2" t="s">
        <v>75</v>
      </c>
      <c r="AA5855" s="4">
        <v>45074.472222222197</v>
      </c>
      <c r="AB5855" s="26">
        <f t="shared" si="475"/>
        <v>102</v>
      </c>
      <c r="AC5855" s="1" t="s">
        <v>78</v>
      </c>
      <c r="AD5855" s="3" t="s">
        <v>40</v>
      </c>
    </row>
    <row r="5856" spans="1:30" ht="38.25" hidden="1" x14ac:dyDescent="0.25">
      <c r="A5856" s="1" t="s">
        <v>17135</v>
      </c>
      <c r="B5856" s="1" t="s">
        <v>27</v>
      </c>
      <c r="C5856" s="2" t="s">
        <v>17136</v>
      </c>
      <c r="D5856" s="3" t="s">
        <v>128</v>
      </c>
      <c r="E5856" s="3" t="s">
        <v>30</v>
      </c>
      <c r="F5856" s="2" t="s">
        <v>88</v>
      </c>
      <c r="G5856" s="3" t="s">
        <v>54</v>
      </c>
      <c r="H5856" s="3" t="s">
        <v>276</v>
      </c>
      <c r="I5856" s="3">
        <v>1451851</v>
      </c>
      <c r="J5856" s="3" t="s">
        <v>34</v>
      </c>
      <c r="K5856" s="4">
        <v>45070.188888888901</v>
      </c>
      <c r="L5856" s="11" t="str">
        <f t="shared" si="471"/>
        <v>mayo</v>
      </c>
      <c r="M5856" s="3">
        <v>3</v>
      </c>
      <c r="N5856" s="3">
        <v>3</v>
      </c>
      <c r="O5856" s="3">
        <f t="shared" si="472"/>
        <v>3</v>
      </c>
      <c r="P5856" s="4">
        <v>45070.224386574097</v>
      </c>
      <c r="Q5856" s="2"/>
      <c r="R5856" s="3" t="s">
        <v>17137</v>
      </c>
      <c r="S5856" s="4">
        <v>45070.224386574097</v>
      </c>
      <c r="T5856" s="3">
        <f t="shared" si="473"/>
        <v>51</v>
      </c>
      <c r="U5856" s="2" t="s">
        <v>227</v>
      </c>
      <c r="V5856" s="4">
        <v>45070.225474537001</v>
      </c>
      <c r="W5856" s="3">
        <f t="shared" si="474"/>
        <v>1</v>
      </c>
      <c r="X5856" s="3" t="s">
        <v>418</v>
      </c>
      <c r="Y5856" s="2" t="s">
        <v>419</v>
      </c>
      <c r="Z5856" s="2" t="s">
        <v>227</v>
      </c>
      <c r="AA5856" s="4">
        <v>45076.795833333301</v>
      </c>
      <c r="AB5856" s="26">
        <f t="shared" si="475"/>
        <v>157</v>
      </c>
      <c r="AC5856" s="1" t="s">
        <v>144</v>
      </c>
      <c r="AD5856" s="3" t="s">
        <v>40</v>
      </c>
    </row>
    <row r="5857" spans="1:30" ht="306" hidden="1" x14ac:dyDescent="0.25">
      <c r="A5857" s="1" t="s">
        <v>4242</v>
      </c>
      <c r="B5857" s="1" t="s">
        <v>27</v>
      </c>
      <c r="C5857" s="2" t="s">
        <v>4243</v>
      </c>
      <c r="D5857" s="3" t="s">
        <v>162</v>
      </c>
      <c r="E5857" s="3" t="s">
        <v>30</v>
      </c>
      <c r="F5857" s="2" t="s">
        <v>44</v>
      </c>
      <c r="G5857" s="3" t="s">
        <v>32</v>
      </c>
      <c r="H5857" s="3" t="s">
        <v>33</v>
      </c>
      <c r="I5857" s="3">
        <v>1451853</v>
      </c>
      <c r="J5857" s="3" t="s">
        <v>34</v>
      </c>
      <c r="K5857" s="4">
        <v>45070.238194444399</v>
      </c>
      <c r="L5857" s="11" t="str">
        <f t="shared" si="471"/>
        <v>mayo</v>
      </c>
      <c r="M5857" s="3">
        <v>2</v>
      </c>
      <c r="N5857" s="3">
        <v>2</v>
      </c>
      <c r="O5857" s="3">
        <f t="shared" si="472"/>
        <v>2</v>
      </c>
      <c r="P5857" s="4">
        <v>45070.262766203698</v>
      </c>
      <c r="Q5857" s="2"/>
      <c r="R5857" s="3" t="s">
        <v>17138</v>
      </c>
      <c r="S5857" s="4">
        <v>45070.262766203698</v>
      </c>
      <c r="T5857" s="3">
        <f t="shared" si="473"/>
        <v>35</v>
      </c>
      <c r="U5857" s="2" t="s">
        <v>143</v>
      </c>
      <c r="V5857" s="4">
        <v>45070.266736111102</v>
      </c>
      <c r="W5857" s="3">
        <f t="shared" si="474"/>
        <v>5</v>
      </c>
      <c r="X5857" s="3" t="s">
        <v>202</v>
      </c>
      <c r="Y5857" s="2" t="s">
        <v>203</v>
      </c>
      <c r="Z5857" s="2" t="s">
        <v>445</v>
      </c>
      <c r="AA5857" s="4">
        <v>45071.406944444403</v>
      </c>
      <c r="AB5857" s="26">
        <f t="shared" si="475"/>
        <v>27</v>
      </c>
      <c r="AC5857" s="1" t="s">
        <v>78</v>
      </c>
      <c r="AD5857" s="3" t="s">
        <v>375</v>
      </c>
    </row>
    <row r="5858" spans="1:30" ht="102" hidden="1" x14ac:dyDescent="0.25">
      <c r="A5858" s="1" t="s">
        <v>17139</v>
      </c>
      <c r="B5858" s="1" t="s">
        <v>27</v>
      </c>
      <c r="C5858" s="2" t="s">
        <v>17140</v>
      </c>
      <c r="D5858" s="3" t="s">
        <v>629</v>
      </c>
      <c r="E5858" s="3" t="s">
        <v>30</v>
      </c>
      <c r="F5858" s="2" t="s">
        <v>225</v>
      </c>
      <c r="G5858" s="3" t="s">
        <v>32</v>
      </c>
      <c r="H5858" s="3" t="s">
        <v>33</v>
      </c>
      <c r="I5858" s="3">
        <v>1451945</v>
      </c>
      <c r="J5858" s="3" t="s">
        <v>34</v>
      </c>
      <c r="K5858" s="4">
        <v>45070.309027777803</v>
      </c>
      <c r="L5858" s="11" t="str">
        <f t="shared" si="471"/>
        <v>mayo</v>
      </c>
      <c r="M5858" s="3">
        <v>2</v>
      </c>
      <c r="N5858" s="3">
        <v>2</v>
      </c>
      <c r="O5858" s="3">
        <f t="shared" si="472"/>
        <v>2</v>
      </c>
      <c r="P5858" s="4">
        <v>45070.317534722199</v>
      </c>
      <c r="Q5858" s="2"/>
      <c r="R5858" s="3" t="s">
        <v>17141</v>
      </c>
      <c r="S5858" s="4">
        <v>45070.317534722199</v>
      </c>
      <c r="T5858" s="3">
        <f t="shared" si="473"/>
        <v>12</v>
      </c>
      <c r="U5858" s="2" t="s">
        <v>143</v>
      </c>
      <c r="V5858" s="4">
        <v>45070.3354861111</v>
      </c>
      <c r="W5858" s="3">
        <f t="shared" si="474"/>
        <v>25</v>
      </c>
      <c r="X5858" s="3" t="s">
        <v>1366</v>
      </c>
      <c r="Y5858" s="2" t="s">
        <v>1367</v>
      </c>
      <c r="Z5858" s="2" t="s">
        <v>5166</v>
      </c>
      <c r="AA5858" s="4">
        <v>45077.7097222222</v>
      </c>
      <c r="AB5858" s="26">
        <f t="shared" si="475"/>
        <v>176</v>
      </c>
      <c r="AC5858" s="1" t="s">
        <v>78</v>
      </c>
      <c r="AD5858" s="3" t="s">
        <v>40</v>
      </c>
    </row>
    <row r="5859" spans="1:30" ht="89.25" hidden="1" x14ac:dyDescent="0.25">
      <c r="A5859" s="1" t="s">
        <v>17142</v>
      </c>
      <c r="B5859" s="1" t="s">
        <v>27</v>
      </c>
      <c r="C5859" s="2" t="s">
        <v>17143</v>
      </c>
      <c r="D5859" s="3" t="s">
        <v>275</v>
      </c>
      <c r="E5859" s="3" t="s">
        <v>30</v>
      </c>
      <c r="F5859" s="2" t="s">
        <v>82</v>
      </c>
      <c r="G5859" s="3" t="s">
        <v>54</v>
      </c>
      <c r="H5859" s="3" t="s">
        <v>83</v>
      </c>
      <c r="I5859" s="3">
        <v>1451962</v>
      </c>
      <c r="J5859" s="3" t="s">
        <v>34</v>
      </c>
      <c r="K5859" s="4">
        <v>45070.317361111098</v>
      </c>
      <c r="L5859" s="11" t="str">
        <f t="shared" si="471"/>
        <v>mayo</v>
      </c>
      <c r="M5859" s="3">
        <v>2</v>
      </c>
      <c r="N5859" s="3">
        <v>2</v>
      </c>
      <c r="O5859" s="3">
        <f t="shared" si="472"/>
        <v>2</v>
      </c>
      <c r="P5859" s="4">
        <v>45070.321400462999</v>
      </c>
      <c r="Q5859" s="2"/>
      <c r="R5859" s="3" t="s">
        <v>17144</v>
      </c>
      <c r="S5859" s="4">
        <v>45070.321400462999</v>
      </c>
      <c r="T5859" s="3">
        <f t="shared" si="473"/>
        <v>5</v>
      </c>
      <c r="U5859" s="2" t="s">
        <v>143</v>
      </c>
      <c r="V5859" s="4">
        <v>45070.324606481503</v>
      </c>
      <c r="W5859" s="3">
        <f t="shared" si="474"/>
        <v>4</v>
      </c>
      <c r="X5859" s="3" t="s">
        <v>295</v>
      </c>
      <c r="Y5859" s="2" t="s">
        <v>296</v>
      </c>
      <c r="Z5859" s="2" t="s">
        <v>445</v>
      </c>
      <c r="AA5859" s="4">
        <v>45070.529166666704</v>
      </c>
      <c r="AB5859" s="26">
        <f t="shared" si="475"/>
        <v>4</v>
      </c>
      <c r="AC5859" s="1" t="s">
        <v>78</v>
      </c>
      <c r="AD5859" s="3" t="s">
        <v>40</v>
      </c>
    </row>
    <row r="5860" spans="1:30" ht="42.75" hidden="1" x14ac:dyDescent="0.25">
      <c r="A5860" s="1" t="s">
        <v>17145</v>
      </c>
      <c r="B5860" s="1" t="s">
        <v>27</v>
      </c>
      <c r="C5860" s="2" t="s">
        <v>17146</v>
      </c>
      <c r="D5860" s="3" t="s">
        <v>87</v>
      </c>
      <c r="E5860" s="3" t="s">
        <v>30</v>
      </c>
      <c r="F5860" s="2" t="s">
        <v>398</v>
      </c>
      <c r="G5860" s="3" t="s">
        <v>192</v>
      </c>
      <c r="H5860" s="3" t="s">
        <v>399</v>
      </c>
      <c r="I5860" s="3">
        <v>1452073</v>
      </c>
      <c r="J5860" s="3" t="s">
        <v>34</v>
      </c>
      <c r="K5860" s="4">
        <v>45070.354166666701</v>
      </c>
      <c r="L5860" s="11" t="str">
        <f t="shared" si="471"/>
        <v>mayo</v>
      </c>
      <c r="M5860" s="3">
        <v>3</v>
      </c>
      <c r="N5860" s="3">
        <v>3</v>
      </c>
      <c r="O5860" s="3">
        <f t="shared" si="472"/>
        <v>3</v>
      </c>
      <c r="P5860" s="4">
        <v>45070.356226851902</v>
      </c>
      <c r="Q5860" s="2"/>
      <c r="R5860" s="3" t="s">
        <v>17147</v>
      </c>
      <c r="S5860" s="4">
        <v>45070.356226851902</v>
      </c>
      <c r="T5860" s="3">
        <f t="shared" si="473"/>
        <v>2</v>
      </c>
      <c r="U5860" s="2" t="s">
        <v>57</v>
      </c>
      <c r="V5860" s="4">
        <v>45070.357245370396</v>
      </c>
      <c r="W5860" s="3">
        <f t="shared" si="474"/>
        <v>1</v>
      </c>
      <c r="X5860" s="3" t="s">
        <v>2962</v>
      </c>
      <c r="Y5860" s="2" t="s">
        <v>2963</v>
      </c>
      <c r="Z5860" s="2" t="s">
        <v>57</v>
      </c>
      <c r="AA5860" s="4">
        <v>45070.711111111101</v>
      </c>
      <c r="AB5860" s="26">
        <f t="shared" si="475"/>
        <v>8</v>
      </c>
      <c r="AC5860" s="1" t="s">
        <v>78</v>
      </c>
      <c r="AD5860" s="3" t="s">
        <v>40</v>
      </c>
    </row>
    <row r="5861" spans="1:30" ht="344.25" hidden="1" x14ac:dyDescent="0.25">
      <c r="A5861" s="1" t="s">
        <v>13941</v>
      </c>
      <c r="B5861" s="1" t="s">
        <v>27</v>
      </c>
      <c r="C5861" s="2" t="s">
        <v>13942</v>
      </c>
      <c r="D5861" s="3" t="s">
        <v>178</v>
      </c>
      <c r="E5861" s="3" t="s">
        <v>30</v>
      </c>
      <c r="F5861" s="2" t="s">
        <v>53</v>
      </c>
      <c r="G5861" s="3" t="s">
        <v>54</v>
      </c>
      <c r="H5861" s="3" t="s">
        <v>100</v>
      </c>
      <c r="I5861" s="3">
        <v>1452101</v>
      </c>
      <c r="J5861" s="3" t="s">
        <v>34</v>
      </c>
      <c r="K5861" s="4">
        <v>45070.365277777797</v>
      </c>
      <c r="L5861" s="11" t="str">
        <f t="shared" si="471"/>
        <v>mayo</v>
      </c>
      <c r="M5861" s="3">
        <v>1</v>
      </c>
      <c r="N5861" s="3">
        <v>1</v>
      </c>
      <c r="O5861" s="3">
        <f t="shared" si="472"/>
        <v>1</v>
      </c>
      <c r="P5861" s="4">
        <v>45070.369317129604</v>
      </c>
      <c r="Q5861" s="2"/>
      <c r="R5861" s="3" t="s">
        <v>17148</v>
      </c>
      <c r="S5861" s="4">
        <v>45070.369317129604</v>
      </c>
      <c r="T5861" s="3">
        <f t="shared" si="473"/>
        <v>5</v>
      </c>
      <c r="U5861" s="2" t="s">
        <v>143</v>
      </c>
      <c r="V5861" s="4">
        <v>45070.3881944444</v>
      </c>
      <c r="W5861" s="3">
        <f t="shared" si="474"/>
        <v>27</v>
      </c>
      <c r="X5861" s="3" t="s">
        <v>37</v>
      </c>
      <c r="Y5861" s="2" t="s">
        <v>38</v>
      </c>
      <c r="Z5861" s="2" t="s">
        <v>5166</v>
      </c>
      <c r="AA5861" s="4">
        <v>45091.539583333302</v>
      </c>
      <c r="AB5861" s="26">
        <f t="shared" si="475"/>
        <v>507</v>
      </c>
      <c r="AC5861" s="1" t="s">
        <v>39</v>
      </c>
      <c r="AD5861" s="3" t="s">
        <v>40</v>
      </c>
    </row>
    <row r="5862" spans="1:30" ht="191.25" hidden="1" x14ac:dyDescent="0.25">
      <c r="A5862" s="1" t="s">
        <v>5841</v>
      </c>
      <c r="B5862" s="1" t="s">
        <v>27</v>
      </c>
      <c r="C5862" s="2" t="s">
        <v>5842</v>
      </c>
      <c r="D5862" s="3" t="s">
        <v>917</v>
      </c>
      <c r="E5862" s="3" t="s">
        <v>30</v>
      </c>
      <c r="F5862" s="2" t="s">
        <v>82</v>
      </c>
      <c r="G5862" s="3" t="s">
        <v>54</v>
      </c>
      <c r="H5862" s="3" t="s">
        <v>113</v>
      </c>
      <c r="I5862" s="3">
        <v>1452142</v>
      </c>
      <c r="J5862" s="3" t="s">
        <v>34</v>
      </c>
      <c r="K5862" s="4">
        <v>45070.379861111098</v>
      </c>
      <c r="L5862" s="11" t="str">
        <f t="shared" ref="L5862:L5925" si="476">+TEXT(K5862,"mmmm")</f>
        <v>mayo</v>
      </c>
      <c r="M5862" s="3">
        <v>3</v>
      </c>
      <c r="N5862" s="3">
        <v>3</v>
      </c>
      <c r="O5862" s="3">
        <f t="shared" si="472"/>
        <v>3</v>
      </c>
      <c r="P5862" s="4">
        <v>45070.3828587963</v>
      </c>
      <c r="Q5862" s="2"/>
      <c r="R5862" s="3" t="s">
        <v>17149</v>
      </c>
      <c r="S5862" s="4">
        <v>45070.3828587963</v>
      </c>
      <c r="T5862" s="3">
        <f t="shared" si="473"/>
        <v>4</v>
      </c>
      <c r="U5862" s="2" t="s">
        <v>143</v>
      </c>
      <c r="V5862" s="4">
        <v>45070.407789351899</v>
      </c>
      <c r="W5862" s="3">
        <f t="shared" si="474"/>
        <v>35</v>
      </c>
      <c r="X5862" s="3" t="s">
        <v>13238</v>
      </c>
      <c r="Y5862" s="2" t="s">
        <v>13239</v>
      </c>
      <c r="Z5862" s="2" t="s">
        <v>445</v>
      </c>
      <c r="AA5862" s="4">
        <v>45072.565277777801</v>
      </c>
      <c r="AB5862" s="26">
        <f t="shared" si="475"/>
        <v>51</v>
      </c>
      <c r="AC5862" s="1" t="s">
        <v>144</v>
      </c>
      <c r="AD5862" s="3" t="s">
        <v>40</v>
      </c>
    </row>
    <row r="5863" spans="1:30" ht="127.5" hidden="1" x14ac:dyDescent="0.25">
      <c r="A5863" s="1" t="s">
        <v>16103</v>
      </c>
      <c r="B5863" s="1" t="s">
        <v>27</v>
      </c>
      <c r="C5863" s="2" t="s">
        <v>16104</v>
      </c>
      <c r="D5863" s="3" t="s">
        <v>745</v>
      </c>
      <c r="E5863" s="3" t="s">
        <v>30</v>
      </c>
      <c r="F5863" s="2" t="s">
        <v>53</v>
      </c>
      <c r="G5863" s="3" t="s">
        <v>54</v>
      </c>
      <c r="H5863" s="3" t="s">
        <v>100</v>
      </c>
      <c r="I5863" s="3">
        <v>1452157</v>
      </c>
      <c r="J5863" s="3" t="s">
        <v>34</v>
      </c>
      <c r="K5863" s="4">
        <v>45070.386805555601</v>
      </c>
      <c r="L5863" s="11" t="str">
        <f t="shared" si="476"/>
        <v>mayo</v>
      </c>
      <c r="M5863" s="3">
        <v>3</v>
      </c>
      <c r="N5863" s="3">
        <v>3</v>
      </c>
      <c r="O5863" s="3">
        <f t="shared" si="472"/>
        <v>3</v>
      </c>
      <c r="P5863" s="4">
        <v>45070.397743055597</v>
      </c>
      <c r="Q5863" s="2"/>
      <c r="R5863" s="3" t="s">
        <v>17150</v>
      </c>
      <c r="S5863" s="4">
        <v>45070.397743055597</v>
      </c>
      <c r="T5863" s="3">
        <f t="shared" si="473"/>
        <v>15</v>
      </c>
      <c r="U5863" s="2" t="s">
        <v>143</v>
      </c>
      <c r="V5863" s="4">
        <v>45070.494293981501</v>
      </c>
      <c r="W5863" s="3">
        <f t="shared" si="474"/>
        <v>139</v>
      </c>
      <c r="X5863" s="3" t="s">
        <v>259</v>
      </c>
      <c r="Y5863" s="2" t="s">
        <v>260</v>
      </c>
      <c r="Z5863" s="2" t="s">
        <v>5166</v>
      </c>
      <c r="AA5863" s="4">
        <v>45070.896527777797</v>
      </c>
      <c r="AB5863" s="26">
        <f t="shared" si="475"/>
        <v>9</v>
      </c>
      <c r="AC5863" s="1" t="s">
        <v>78</v>
      </c>
      <c r="AD5863" s="3" t="s">
        <v>40</v>
      </c>
    </row>
    <row r="5864" spans="1:30" ht="153" hidden="1" x14ac:dyDescent="0.25">
      <c r="A5864" s="1" t="s">
        <v>17151</v>
      </c>
      <c r="B5864" s="1" t="s">
        <v>27</v>
      </c>
      <c r="C5864" s="2" t="s">
        <v>17152</v>
      </c>
      <c r="D5864" s="3" t="s">
        <v>422</v>
      </c>
      <c r="E5864" s="3" t="s">
        <v>30</v>
      </c>
      <c r="F5864" s="2" t="s">
        <v>53</v>
      </c>
      <c r="G5864" s="3" t="s">
        <v>32</v>
      </c>
      <c r="H5864" s="3" t="s">
        <v>187</v>
      </c>
      <c r="I5864" s="3">
        <v>1452170</v>
      </c>
      <c r="J5864" s="3" t="s">
        <v>73</v>
      </c>
      <c r="K5864" s="4">
        <v>45070.390277777798</v>
      </c>
      <c r="L5864" s="11" t="str">
        <f t="shared" si="476"/>
        <v>mayo</v>
      </c>
      <c r="M5864" s="3">
        <v>3</v>
      </c>
      <c r="N5864" s="3">
        <v>3</v>
      </c>
      <c r="O5864" s="3">
        <f t="shared" si="472"/>
        <v>3</v>
      </c>
      <c r="P5864" s="4">
        <v>45070.404340277797</v>
      </c>
      <c r="Q5864" s="2"/>
      <c r="R5864" s="3" t="s">
        <v>17153</v>
      </c>
      <c r="S5864" s="4">
        <v>45070.404340277797</v>
      </c>
      <c r="T5864" s="3">
        <f t="shared" si="473"/>
        <v>20</v>
      </c>
      <c r="U5864" s="2" t="s">
        <v>143</v>
      </c>
      <c r="V5864" s="4">
        <v>45070.458541666703</v>
      </c>
      <c r="W5864" s="3">
        <f t="shared" si="474"/>
        <v>78</v>
      </c>
      <c r="X5864" s="3" t="s">
        <v>195</v>
      </c>
      <c r="Y5864" s="2" t="s">
        <v>196</v>
      </c>
      <c r="Z5864" s="2" t="s">
        <v>445</v>
      </c>
      <c r="AA5864" s="4">
        <v>45070.479861111096</v>
      </c>
      <c r="AB5864" s="26">
        <f t="shared" si="475"/>
        <v>0</v>
      </c>
      <c r="AC5864" s="1" t="s">
        <v>197</v>
      </c>
      <c r="AD5864" s="3" t="s">
        <v>40</v>
      </c>
    </row>
    <row r="5865" spans="1:30" ht="28.5" hidden="1" x14ac:dyDescent="0.25">
      <c r="A5865" s="1" t="s">
        <v>17154</v>
      </c>
      <c r="B5865" s="1" t="s">
        <v>27</v>
      </c>
      <c r="C5865" s="2" t="s">
        <v>17155</v>
      </c>
      <c r="D5865" s="3" t="s">
        <v>153</v>
      </c>
      <c r="E5865" s="3" t="s">
        <v>30</v>
      </c>
      <c r="F5865" s="2" t="s">
        <v>154</v>
      </c>
      <c r="G5865" s="3" t="s">
        <v>155</v>
      </c>
      <c r="H5865" s="3" t="s">
        <v>156</v>
      </c>
      <c r="I5865" s="3">
        <v>1452199</v>
      </c>
      <c r="J5865" s="3" t="s">
        <v>73</v>
      </c>
      <c r="K5865" s="4">
        <v>45070.401388888902</v>
      </c>
      <c r="L5865" s="11" t="str">
        <f t="shared" si="476"/>
        <v>mayo</v>
      </c>
      <c r="M5865" s="3">
        <v>3</v>
      </c>
      <c r="N5865" s="3">
        <v>3</v>
      </c>
      <c r="O5865" s="3">
        <f t="shared" si="472"/>
        <v>3</v>
      </c>
      <c r="P5865" s="4">
        <v>45070.422164351898</v>
      </c>
      <c r="Q5865" s="2"/>
      <c r="R5865" s="3" t="s">
        <v>17156</v>
      </c>
      <c r="S5865" s="4">
        <v>45070.422164351898</v>
      </c>
      <c r="T5865" s="3">
        <f t="shared" si="473"/>
        <v>29</v>
      </c>
      <c r="U5865" s="2" t="s">
        <v>57</v>
      </c>
      <c r="V5865" s="4">
        <v>45070.425555555601</v>
      </c>
      <c r="W5865" s="3">
        <f t="shared" si="474"/>
        <v>4</v>
      </c>
      <c r="X5865" s="3" t="s">
        <v>359</v>
      </c>
      <c r="Y5865" s="2" t="s">
        <v>360</v>
      </c>
      <c r="Z5865" s="2" t="s">
        <v>57</v>
      </c>
      <c r="AA5865" s="4">
        <v>45070.462500000001</v>
      </c>
      <c r="AB5865" s="26">
        <f t="shared" si="475"/>
        <v>0</v>
      </c>
      <c r="AC5865" s="1" t="s">
        <v>197</v>
      </c>
      <c r="AD5865" s="3" t="s">
        <v>40</v>
      </c>
    </row>
    <row r="5866" spans="1:30" ht="191.25" hidden="1" x14ac:dyDescent="0.25">
      <c r="A5866" s="1" t="s">
        <v>8812</v>
      </c>
      <c r="B5866" s="1" t="s">
        <v>27</v>
      </c>
      <c r="C5866" s="2" t="s">
        <v>8813</v>
      </c>
      <c r="D5866" s="3" t="s">
        <v>482</v>
      </c>
      <c r="E5866" s="3" t="s">
        <v>30</v>
      </c>
      <c r="F5866" s="2" t="s">
        <v>225</v>
      </c>
      <c r="G5866" s="3" t="s">
        <v>32</v>
      </c>
      <c r="H5866" s="3" t="s">
        <v>33</v>
      </c>
      <c r="I5866" s="3">
        <v>1452210</v>
      </c>
      <c r="J5866" s="3" t="s">
        <v>73</v>
      </c>
      <c r="K5866" s="4">
        <v>45070.404861111099</v>
      </c>
      <c r="L5866" s="11" t="str">
        <f t="shared" si="476"/>
        <v>mayo</v>
      </c>
      <c r="M5866" s="3">
        <v>3</v>
      </c>
      <c r="N5866" s="3">
        <v>3</v>
      </c>
      <c r="O5866" s="3">
        <f t="shared" si="472"/>
        <v>3</v>
      </c>
      <c r="P5866" s="4">
        <v>45070.415520833303</v>
      </c>
      <c r="Q5866" s="2"/>
      <c r="R5866" s="3" t="s">
        <v>17157</v>
      </c>
      <c r="S5866" s="4">
        <v>45070.415520833303</v>
      </c>
      <c r="T5866" s="3">
        <f t="shared" si="473"/>
        <v>15</v>
      </c>
      <c r="U5866" s="2" t="s">
        <v>143</v>
      </c>
      <c r="V5866" s="3"/>
      <c r="W5866" s="3" t="str">
        <f t="shared" si="474"/>
        <v/>
      </c>
      <c r="X5866" s="3"/>
      <c r="Y5866" s="2"/>
      <c r="Z5866" s="2"/>
      <c r="AA5866" s="4">
        <v>45070.445833333302</v>
      </c>
      <c r="AB5866" s="26" t="str">
        <f t="shared" si="475"/>
        <v/>
      </c>
      <c r="AC5866" s="1"/>
      <c r="AD5866" s="3" t="s">
        <v>40</v>
      </c>
    </row>
    <row r="5867" spans="1:30" ht="114.75" hidden="1" x14ac:dyDescent="0.25">
      <c r="A5867" s="1" t="s">
        <v>17158</v>
      </c>
      <c r="B5867" s="1" t="s">
        <v>27</v>
      </c>
      <c r="C5867" s="2" t="s">
        <v>17159</v>
      </c>
      <c r="D5867" s="3" t="s">
        <v>745</v>
      </c>
      <c r="E5867" s="3" t="s">
        <v>30</v>
      </c>
      <c r="F5867" s="2" t="s">
        <v>82</v>
      </c>
      <c r="G5867" s="3" t="s">
        <v>54</v>
      </c>
      <c r="H5867" s="3" t="s">
        <v>83</v>
      </c>
      <c r="I5867" s="3">
        <v>1452220</v>
      </c>
      <c r="J5867" s="3" t="s">
        <v>34</v>
      </c>
      <c r="K5867" s="4">
        <v>45070.407638888901</v>
      </c>
      <c r="L5867" s="11" t="str">
        <f t="shared" si="476"/>
        <v>mayo</v>
      </c>
      <c r="M5867" s="3">
        <v>3</v>
      </c>
      <c r="N5867" s="3">
        <v>3</v>
      </c>
      <c r="O5867" s="3">
        <f t="shared" si="472"/>
        <v>3</v>
      </c>
      <c r="P5867" s="4">
        <v>45070.429756944402</v>
      </c>
      <c r="Q5867" s="2"/>
      <c r="R5867" s="3" t="s">
        <v>17160</v>
      </c>
      <c r="S5867" s="4">
        <v>45070.429756944402</v>
      </c>
      <c r="T5867" s="3">
        <f t="shared" si="473"/>
        <v>31</v>
      </c>
      <c r="U5867" s="2" t="s">
        <v>143</v>
      </c>
      <c r="V5867" s="4">
        <v>45070.565393518496</v>
      </c>
      <c r="W5867" s="3">
        <f t="shared" si="474"/>
        <v>195</v>
      </c>
      <c r="X5867" s="3" t="s">
        <v>174</v>
      </c>
      <c r="Y5867" s="2" t="s">
        <v>175</v>
      </c>
      <c r="Z5867" s="2" t="s">
        <v>5166</v>
      </c>
      <c r="AA5867" s="4">
        <v>45084.533333333296</v>
      </c>
      <c r="AB5867" s="26">
        <f t="shared" si="475"/>
        <v>335</v>
      </c>
      <c r="AC5867" s="1" t="s">
        <v>78</v>
      </c>
      <c r="AD5867" s="3" t="s">
        <v>40</v>
      </c>
    </row>
    <row r="5868" spans="1:30" ht="102" hidden="1" x14ac:dyDescent="0.25">
      <c r="A5868" s="1" t="s">
        <v>17161</v>
      </c>
      <c r="B5868" s="1" t="s">
        <v>27</v>
      </c>
      <c r="C5868" s="2" t="s">
        <v>17162</v>
      </c>
      <c r="D5868" s="3" t="s">
        <v>71</v>
      </c>
      <c r="E5868" s="3" t="s">
        <v>30</v>
      </c>
      <c r="F5868" s="2" t="s">
        <v>53</v>
      </c>
      <c r="G5868" s="3" t="s">
        <v>54</v>
      </c>
      <c r="H5868" s="3" t="s">
        <v>100</v>
      </c>
      <c r="I5868" s="3">
        <v>1452234</v>
      </c>
      <c r="J5868" s="3" t="s">
        <v>34</v>
      </c>
      <c r="K5868" s="4">
        <v>45070.411805555603</v>
      </c>
      <c r="L5868" s="11" t="str">
        <f t="shared" si="476"/>
        <v>mayo</v>
      </c>
      <c r="M5868" s="3">
        <v>2</v>
      </c>
      <c r="N5868" s="3">
        <v>2</v>
      </c>
      <c r="O5868" s="3">
        <f t="shared" si="472"/>
        <v>2</v>
      </c>
      <c r="P5868" s="4">
        <v>45070.434675925899</v>
      </c>
      <c r="Q5868" s="2"/>
      <c r="R5868" s="3" t="s">
        <v>17163</v>
      </c>
      <c r="S5868" s="4">
        <v>45070.434675925899</v>
      </c>
      <c r="T5868" s="3">
        <f t="shared" si="473"/>
        <v>32</v>
      </c>
      <c r="U5868" s="2" t="s">
        <v>143</v>
      </c>
      <c r="V5868" s="4">
        <v>45070.441759259302</v>
      </c>
      <c r="W5868" s="3">
        <f t="shared" si="474"/>
        <v>10</v>
      </c>
      <c r="X5868" s="3" t="s">
        <v>195</v>
      </c>
      <c r="Y5868" s="2" t="s">
        <v>196</v>
      </c>
      <c r="Z5868" s="2" t="s">
        <v>445</v>
      </c>
      <c r="AA5868" s="4">
        <v>45070.540972222203</v>
      </c>
      <c r="AB5868" s="26">
        <f t="shared" si="475"/>
        <v>2</v>
      </c>
      <c r="AC5868" s="1" t="s">
        <v>78</v>
      </c>
      <c r="AD5868" s="3" t="s">
        <v>40</v>
      </c>
    </row>
    <row r="5869" spans="1:30" ht="191.25" hidden="1" x14ac:dyDescent="0.25">
      <c r="A5869" s="1" t="s">
        <v>17164</v>
      </c>
      <c r="B5869" s="1" t="s">
        <v>27</v>
      </c>
      <c r="C5869" s="2" t="s">
        <v>17165</v>
      </c>
      <c r="D5869" s="3" t="s">
        <v>657</v>
      </c>
      <c r="E5869" s="3" t="s">
        <v>30</v>
      </c>
      <c r="F5869" s="2" t="s">
        <v>53</v>
      </c>
      <c r="G5869" s="3" t="s">
        <v>54</v>
      </c>
      <c r="H5869" s="3" t="s">
        <v>100</v>
      </c>
      <c r="I5869" s="3">
        <v>1452250</v>
      </c>
      <c r="J5869" s="3" t="s">
        <v>34</v>
      </c>
      <c r="K5869" s="4">
        <v>45070.417361111096</v>
      </c>
      <c r="L5869" s="11" t="str">
        <f t="shared" si="476"/>
        <v>mayo</v>
      </c>
      <c r="M5869" s="3">
        <v>2</v>
      </c>
      <c r="N5869" s="3">
        <v>2</v>
      </c>
      <c r="O5869" s="3">
        <f t="shared" si="472"/>
        <v>2</v>
      </c>
      <c r="P5869" s="4">
        <v>45070.439212963</v>
      </c>
      <c r="Q5869" s="2"/>
      <c r="R5869" s="3" t="s">
        <v>17166</v>
      </c>
      <c r="S5869" s="4">
        <v>45070.439212963</v>
      </c>
      <c r="T5869" s="3">
        <f t="shared" si="473"/>
        <v>31</v>
      </c>
      <c r="U5869" s="2" t="s">
        <v>143</v>
      </c>
      <c r="V5869" s="4">
        <v>45070.492557870399</v>
      </c>
      <c r="W5869" s="3">
        <f t="shared" si="474"/>
        <v>76</v>
      </c>
      <c r="X5869" s="3" t="s">
        <v>1154</v>
      </c>
      <c r="Y5869" s="2" t="s">
        <v>1155</v>
      </c>
      <c r="Z5869" s="2" t="s">
        <v>143</v>
      </c>
      <c r="AA5869" s="4">
        <v>45074.466666666704</v>
      </c>
      <c r="AB5869" s="26">
        <f t="shared" si="475"/>
        <v>95</v>
      </c>
      <c r="AC5869" s="1" t="s">
        <v>1169</v>
      </c>
      <c r="AD5869" s="3" t="s">
        <v>40</v>
      </c>
    </row>
    <row r="5870" spans="1:30" ht="409.5" hidden="1" x14ac:dyDescent="0.25">
      <c r="A5870" s="1" t="s">
        <v>8881</v>
      </c>
      <c r="B5870" s="1" t="s">
        <v>27</v>
      </c>
      <c r="C5870" s="2" t="s">
        <v>8882</v>
      </c>
      <c r="D5870" s="3" t="s">
        <v>162</v>
      </c>
      <c r="E5870" s="3" t="s">
        <v>30</v>
      </c>
      <c r="F5870" s="2" t="s">
        <v>88</v>
      </c>
      <c r="G5870" s="3" t="s">
        <v>54</v>
      </c>
      <c r="H5870" s="3" t="s">
        <v>148</v>
      </c>
      <c r="I5870" s="3">
        <v>1452260</v>
      </c>
      <c r="J5870" s="3" t="s">
        <v>34</v>
      </c>
      <c r="K5870" s="4">
        <v>45070.422222222202</v>
      </c>
      <c r="L5870" s="11" t="str">
        <f t="shared" si="476"/>
        <v>mayo</v>
      </c>
      <c r="M5870" s="3">
        <v>2</v>
      </c>
      <c r="N5870" s="3">
        <v>2</v>
      </c>
      <c r="O5870" s="3">
        <f t="shared" si="472"/>
        <v>2</v>
      </c>
      <c r="P5870" s="4">
        <v>45070.4464814815</v>
      </c>
      <c r="Q5870" s="2"/>
      <c r="R5870" s="3" t="s">
        <v>17167</v>
      </c>
      <c r="S5870" s="4">
        <v>45070.4464814815</v>
      </c>
      <c r="T5870" s="3">
        <f t="shared" si="473"/>
        <v>34</v>
      </c>
      <c r="U5870" s="2" t="s">
        <v>143</v>
      </c>
      <c r="V5870" s="4">
        <v>45070.4936689815</v>
      </c>
      <c r="W5870" s="3">
        <f t="shared" si="474"/>
        <v>67</v>
      </c>
      <c r="X5870" s="3" t="s">
        <v>37</v>
      </c>
      <c r="Y5870" s="2" t="s">
        <v>38</v>
      </c>
      <c r="Z5870" s="2" t="s">
        <v>445</v>
      </c>
      <c r="AA5870" s="4">
        <v>45075.619444444397</v>
      </c>
      <c r="AB5870" s="26">
        <f t="shared" si="475"/>
        <v>123</v>
      </c>
      <c r="AC5870" s="1" t="s">
        <v>125</v>
      </c>
      <c r="AD5870" s="3" t="s">
        <v>40</v>
      </c>
    </row>
    <row r="5871" spans="1:30" ht="165.75" hidden="1" x14ac:dyDescent="0.25">
      <c r="A5871" s="1" t="s">
        <v>6280</v>
      </c>
      <c r="B5871" s="1" t="s">
        <v>27</v>
      </c>
      <c r="C5871" s="2" t="s">
        <v>6281</v>
      </c>
      <c r="D5871" s="3" t="s">
        <v>186</v>
      </c>
      <c r="E5871" s="3" t="s">
        <v>30</v>
      </c>
      <c r="F5871" s="2" t="s">
        <v>53</v>
      </c>
      <c r="G5871" s="3" t="s">
        <v>32</v>
      </c>
      <c r="H5871" s="3" t="s">
        <v>187</v>
      </c>
      <c r="I5871" s="3">
        <v>1452262</v>
      </c>
      <c r="J5871" s="3" t="s">
        <v>34</v>
      </c>
      <c r="K5871" s="4">
        <v>45070.422916666699</v>
      </c>
      <c r="L5871" s="11" t="str">
        <f t="shared" si="476"/>
        <v>mayo</v>
      </c>
      <c r="M5871" s="3">
        <v>1</v>
      </c>
      <c r="N5871" s="3">
        <v>1</v>
      </c>
      <c r="O5871" s="3">
        <f t="shared" si="472"/>
        <v>1</v>
      </c>
      <c r="P5871" s="4">
        <v>45070.427141203698</v>
      </c>
      <c r="Q5871" s="2"/>
      <c r="R5871" s="3" t="s">
        <v>17168</v>
      </c>
      <c r="S5871" s="4">
        <v>45070.427141203698</v>
      </c>
      <c r="T5871" s="3">
        <f t="shared" si="473"/>
        <v>6</v>
      </c>
      <c r="U5871" s="2" t="s">
        <v>143</v>
      </c>
      <c r="V5871" s="4">
        <v>45070.431851851798</v>
      </c>
      <c r="W5871" s="3">
        <f t="shared" si="474"/>
        <v>6</v>
      </c>
      <c r="X5871" s="3" t="s">
        <v>17169</v>
      </c>
      <c r="Y5871" s="2" t="s">
        <v>17170</v>
      </c>
      <c r="Z5871" s="2" t="s">
        <v>5166</v>
      </c>
      <c r="AA5871" s="4">
        <v>45085.493055555598</v>
      </c>
      <c r="AB5871" s="26">
        <f t="shared" si="475"/>
        <v>361</v>
      </c>
      <c r="AC5871" s="1" t="s">
        <v>78</v>
      </c>
      <c r="AD5871" s="3" t="s">
        <v>40</v>
      </c>
    </row>
    <row r="5872" spans="1:30" ht="102" hidden="1" x14ac:dyDescent="0.25">
      <c r="A5872" s="1" t="s">
        <v>9473</v>
      </c>
      <c r="B5872" s="1" t="s">
        <v>27</v>
      </c>
      <c r="C5872" s="2" t="s">
        <v>9474</v>
      </c>
      <c r="D5872" s="3" t="s">
        <v>81</v>
      </c>
      <c r="E5872" s="3" t="s">
        <v>30</v>
      </c>
      <c r="F5872" s="2" t="s">
        <v>53</v>
      </c>
      <c r="G5872" s="3" t="s">
        <v>54</v>
      </c>
      <c r="H5872" s="3" t="s">
        <v>100</v>
      </c>
      <c r="I5872" s="3">
        <v>1452275</v>
      </c>
      <c r="J5872" s="3" t="s">
        <v>34</v>
      </c>
      <c r="K5872" s="4">
        <v>45070.426388888904</v>
      </c>
      <c r="L5872" s="11" t="str">
        <f t="shared" si="476"/>
        <v>mayo</v>
      </c>
      <c r="M5872" s="3">
        <v>2</v>
      </c>
      <c r="N5872" s="3">
        <v>2</v>
      </c>
      <c r="O5872" s="3">
        <f t="shared" si="472"/>
        <v>2</v>
      </c>
      <c r="P5872" s="4">
        <v>45070.452754629601</v>
      </c>
      <c r="Q5872" s="2"/>
      <c r="R5872" s="3" t="s">
        <v>17171</v>
      </c>
      <c r="S5872" s="4">
        <v>45070.452754629601</v>
      </c>
      <c r="T5872" s="3">
        <f t="shared" si="473"/>
        <v>37</v>
      </c>
      <c r="U5872" s="2" t="s">
        <v>143</v>
      </c>
      <c r="V5872" s="4">
        <v>45070.464849536998</v>
      </c>
      <c r="W5872" s="3">
        <f t="shared" si="474"/>
        <v>17</v>
      </c>
      <c r="X5872" s="3" t="s">
        <v>37</v>
      </c>
      <c r="Y5872" s="2" t="s">
        <v>38</v>
      </c>
      <c r="Z5872" s="2" t="s">
        <v>143</v>
      </c>
      <c r="AA5872" s="4">
        <v>45080.550694444399</v>
      </c>
      <c r="AB5872" s="26">
        <f t="shared" si="475"/>
        <v>242</v>
      </c>
      <c r="AC5872" s="1" t="s">
        <v>125</v>
      </c>
      <c r="AD5872" s="3" t="s">
        <v>40</v>
      </c>
    </row>
    <row r="5873" spans="1:30" ht="42.75" hidden="1" x14ac:dyDescent="0.25">
      <c r="A5873" s="1" t="s">
        <v>17172</v>
      </c>
      <c r="B5873" s="1" t="s">
        <v>27</v>
      </c>
      <c r="C5873" s="2" t="s">
        <v>17173</v>
      </c>
      <c r="D5873" s="3" t="s">
        <v>924</v>
      </c>
      <c r="E5873" s="3" t="s">
        <v>30</v>
      </c>
      <c r="F5873" s="2" t="s">
        <v>213</v>
      </c>
      <c r="G5873" s="3" t="s">
        <v>192</v>
      </c>
      <c r="H5873" s="3" t="s">
        <v>214</v>
      </c>
      <c r="I5873" s="3">
        <v>1452285</v>
      </c>
      <c r="J5873" s="3" t="s">
        <v>34</v>
      </c>
      <c r="K5873" s="4">
        <v>45070.429861111101</v>
      </c>
      <c r="L5873" s="11" t="str">
        <f t="shared" si="476"/>
        <v>mayo</v>
      </c>
      <c r="M5873" s="3">
        <v>3</v>
      </c>
      <c r="N5873" s="3">
        <v>3</v>
      </c>
      <c r="O5873" s="3">
        <f t="shared" si="472"/>
        <v>3</v>
      </c>
      <c r="P5873" s="4">
        <v>45070.4433333333</v>
      </c>
      <c r="Q5873" s="2"/>
      <c r="R5873" s="3" t="s">
        <v>17174</v>
      </c>
      <c r="S5873" s="4">
        <v>45070.4433333333</v>
      </c>
      <c r="T5873" s="3">
        <f t="shared" si="473"/>
        <v>19</v>
      </c>
      <c r="U5873" s="2" t="s">
        <v>57</v>
      </c>
      <c r="V5873" s="4">
        <v>45070.455208333296</v>
      </c>
      <c r="W5873" s="3">
        <f t="shared" si="474"/>
        <v>17</v>
      </c>
      <c r="X5873" s="3" t="s">
        <v>295</v>
      </c>
      <c r="Y5873" s="2" t="s">
        <v>296</v>
      </c>
      <c r="Z5873" s="2" t="s">
        <v>57</v>
      </c>
      <c r="AA5873" s="4">
        <v>45070.640277777798</v>
      </c>
      <c r="AB5873" s="26">
        <f t="shared" si="475"/>
        <v>4</v>
      </c>
      <c r="AC5873" s="1" t="s">
        <v>78</v>
      </c>
      <c r="AD5873" s="3" t="s">
        <v>40</v>
      </c>
    </row>
    <row r="5874" spans="1:30" ht="28.5" hidden="1" x14ac:dyDescent="0.25">
      <c r="A5874" s="1" t="s">
        <v>9434</v>
      </c>
      <c r="B5874" s="1" t="s">
        <v>27</v>
      </c>
      <c r="C5874" s="2" t="s">
        <v>9435</v>
      </c>
      <c r="D5874" s="3" t="s">
        <v>162</v>
      </c>
      <c r="E5874" s="3" t="s">
        <v>30</v>
      </c>
      <c r="F5874" s="2" t="s">
        <v>288</v>
      </c>
      <c r="G5874" s="3" t="s">
        <v>192</v>
      </c>
      <c r="H5874" s="3" t="s">
        <v>289</v>
      </c>
      <c r="I5874" s="3">
        <v>1452351</v>
      </c>
      <c r="J5874" s="3" t="s">
        <v>34</v>
      </c>
      <c r="K5874" s="4">
        <v>45070.459027777797</v>
      </c>
      <c r="L5874" s="11" t="str">
        <f t="shared" si="476"/>
        <v>mayo</v>
      </c>
      <c r="M5874" s="3">
        <v>2</v>
      </c>
      <c r="N5874" s="3">
        <v>2</v>
      </c>
      <c r="O5874" s="3">
        <f t="shared" si="472"/>
        <v>2</v>
      </c>
      <c r="P5874" s="4">
        <v>45070.465821759302</v>
      </c>
      <c r="Q5874" s="2"/>
      <c r="R5874" s="3" t="s">
        <v>17175</v>
      </c>
      <c r="S5874" s="4">
        <v>45070.465821759302</v>
      </c>
      <c r="T5874" s="3">
        <f t="shared" si="473"/>
        <v>9</v>
      </c>
      <c r="U5874" s="2" t="s">
        <v>57</v>
      </c>
      <c r="V5874" s="4">
        <v>45070.486840277801</v>
      </c>
      <c r="W5874" s="3">
        <f t="shared" si="474"/>
        <v>30</v>
      </c>
      <c r="X5874" s="3" t="s">
        <v>91</v>
      </c>
      <c r="Y5874" s="2" t="s">
        <v>92</v>
      </c>
      <c r="Z5874" s="2" t="s">
        <v>57</v>
      </c>
      <c r="AA5874" s="4">
        <v>45070.690277777801</v>
      </c>
      <c r="AB5874" s="26">
        <f t="shared" si="475"/>
        <v>4</v>
      </c>
      <c r="AC5874" s="1" t="s">
        <v>78</v>
      </c>
      <c r="AD5874" s="3" t="s">
        <v>40</v>
      </c>
    </row>
    <row r="5875" spans="1:30" ht="267.75" hidden="1" x14ac:dyDescent="0.25">
      <c r="A5875" s="1" t="s">
        <v>17176</v>
      </c>
      <c r="B5875" s="1" t="s">
        <v>27</v>
      </c>
      <c r="C5875" s="2" t="s">
        <v>17177</v>
      </c>
      <c r="D5875" s="3" t="s">
        <v>206</v>
      </c>
      <c r="E5875" s="3" t="s">
        <v>30</v>
      </c>
      <c r="F5875" s="2" t="s">
        <v>82</v>
      </c>
      <c r="G5875" s="3" t="s">
        <v>54</v>
      </c>
      <c r="H5875" s="3" t="s">
        <v>113</v>
      </c>
      <c r="I5875" s="3">
        <v>1452397</v>
      </c>
      <c r="J5875" s="3" t="s">
        <v>34</v>
      </c>
      <c r="K5875" s="4">
        <v>45070.484027777798</v>
      </c>
      <c r="L5875" s="11" t="str">
        <f t="shared" si="476"/>
        <v>mayo</v>
      </c>
      <c r="M5875" s="3">
        <v>3</v>
      </c>
      <c r="N5875" s="3">
        <v>3</v>
      </c>
      <c r="O5875" s="3">
        <f t="shared" ref="O5875:O5938" si="477">IF(ISBLANK(N5875),M5875,N5875)</f>
        <v>3</v>
      </c>
      <c r="P5875" s="4">
        <v>45070.491087962997</v>
      </c>
      <c r="Q5875" s="2"/>
      <c r="R5875" s="3" t="s">
        <v>17178</v>
      </c>
      <c r="S5875" s="4">
        <v>45070.491087962997</v>
      </c>
      <c r="T5875" s="3">
        <f t="shared" si="473"/>
        <v>10</v>
      </c>
      <c r="U5875" s="2" t="s">
        <v>143</v>
      </c>
      <c r="V5875" s="4">
        <v>45070.605914351901</v>
      </c>
      <c r="W5875" s="3">
        <f t="shared" si="474"/>
        <v>165</v>
      </c>
      <c r="X5875" s="3" t="s">
        <v>174</v>
      </c>
      <c r="Y5875" s="2" t="s">
        <v>175</v>
      </c>
      <c r="Z5875" s="2" t="s">
        <v>5166</v>
      </c>
      <c r="AA5875" s="4">
        <v>45079.859027777798</v>
      </c>
      <c r="AB5875" s="26">
        <f t="shared" si="475"/>
        <v>222</v>
      </c>
      <c r="AC5875" s="1" t="s">
        <v>78</v>
      </c>
      <c r="AD5875" s="3" t="s">
        <v>40</v>
      </c>
    </row>
    <row r="5876" spans="1:30" ht="76.5" hidden="1" x14ac:dyDescent="0.25">
      <c r="A5876" s="1" t="s">
        <v>17179</v>
      </c>
      <c r="B5876" s="1" t="s">
        <v>27</v>
      </c>
      <c r="C5876" s="2" t="s">
        <v>17180</v>
      </c>
      <c r="D5876" s="3" t="s">
        <v>308</v>
      </c>
      <c r="E5876" s="3" t="s">
        <v>30</v>
      </c>
      <c r="F5876" s="2" t="s">
        <v>88</v>
      </c>
      <c r="G5876" s="3" t="s">
        <v>54</v>
      </c>
      <c r="H5876" s="3" t="s">
        <v>148</v>
      </c>
      <c r="I5876" s="3">
        <v>1452433</v>
      </c>
      <c r="J5876" s="3" t="s">
        <v>34</v>
      </c>
      <c r="K5876" s="4">
        <v>45070.529861111099</v>
      </c>
      <c r="L5876" s="11" t="str">
        <f t="shared" si="476"/>
        <v>mayo</v>
      </c>
      <c r="M5876" s="3">
        <v>3</v>
      </c>
      <c r="N5876" s="3">
        <v>3</v>
      </c>
      <c r="O5876" s="3">
        <f t="shared" si="477"/>
        <v>3</v>
      </c>
      <c r="P5876" s="4">
        <v>45070.536469907398</v>
      </c>
      <c r="Q5876" s="2"/>
      <c r="R5876" s="3" t="s">
        <v>17181</v>
      </c>
      <c r="S5876" s="4">
        <v>45070.536469907398</v>
      </c>
      <c r="T5876" s="3">
        <f t="shared" si="473"/>
        <v>9</v>
      </c>
      <c r="U5876" s="2" t="s">
        <v>143</v>
      </c>
      <c r="V5876" s="4">
        <v>45070.546851851897</v>
      </c>
      <c r="W5876" s="3">
        <f t="shared" si="474"/>
        <v>14</v>
      </c>
      <c r="X5876" s="3" t="s">
        <v>37</v>
      </c>
      <c r="Y5876" s="2" t="s">
        <v>38</v>
      </c>
      <c r="Z5876" s="2" t="s">
        <v>445</v>
      </c>
      <c r="AA5876" s="4">
        <v>45070.695138888899</v>
      </c>
      <c r="AB5876" s="26">
        <f t="shared" si="475"/>
        <v>3</v>
      </c>
      <c r="AC5876" s="1" t="s">
        <v>78</v>
      </c>
      <c r="AD5876" s="3" t="s">
        <v>40</v>
      </c>
    </row>
    <row r="5877" spans="1:30" ht="102" hidden="1" x14ac:dyDescent="0.25">
      <c r="A5877" s="1" t="s">
        <v>7975</v>
      </c>
      <c r="B5877" s="1" t="s">
        <v>27</v>
      </c>
      <c r="C5877" s="2" t="s">
        <v>7976</v>
      </c>
      <c r="D5877" s="3" t="s">
        <v>166</v>
      </c>
      <c r="E5877" s="3" t="s">
        <v>30</v>
      </c>
      <c r="F5877" s="2" t="s">
        <v>31</v>
      </c>
      <c r="G5877" s="3" t="s">
        <v>32</v>
      </c>
      <c r="H5877" s="3" t="s">
        <v>33</v>
      </c>
      <c r="I5877" s="3">
        <v>1452448</v>
      </c>
      <c r="J5877" s="3" t="s">
        <v>34</v>
      </c>
      <c r="K5877" s="4">
        <v>45070.551388888904</v>
      </c>
      <c r="L5877" s="11" t="str">
        <f t="shared" si="476"/>
        <v>mayo</v>
      </c>
      <c r="M5877" s="3">
        <v>3</v>
      </c>
      <c r="N5877" s="3">
        <v>3</v>
      </c>
      <c r="O5877" s="3">
        <f t="shared" si="477"/>
        <v>3</v>
      </c>
      <c r="P5877" s="4">
        <v>45070.559351851902</v>
      </c>
      <c r="Q5877" s="2"/>
      <c r="R5877" s="3" t="s">
        <v>17182</v>
      </c>
      <c r="S5877" s="4">
        <v>45070.559351851902</v>
      </c>
      <c r="T5877" s="3">
        <f t="shared" si="473"/>
        <v>11</v>
      </c>
      <c r="U5877" s="2" t="s">
        <v>143</v>
      </c>
      <c r="V5877" s="4">
        <v>45070.681041666699</v>
      </c>
      <c r="W5877" s="3">
        <f t="shared" si="474"/>
        <v>175</v>
      </c>
      <c r="X5877" s="3" t="s">
        <v>6916</v>
      </c>
      <c r="Y5877" s="2" t="s">
        <v>6917</v>
      </c>
      <c r="Z5877" s="2" t="s">
        <v>5166</v>
      </c>
      <c r="AA5877" s="4">
        <v>45072.376388888901</v>
      </c>
      <c r="AB5877" s="26">
        <f t="shared" si="475"/>
        <v>40</v>
      </c>
      <c r="AC5877" s="1" t="s">
        <v>78</v>
      </c>
      <c r="AD5877" s="3" t="s">
        <v>40</v>
      </c>
    </row>
    <row r="5878" spans="1:30" ht="51" hidden="1" x14ac:dyDescent="0.25">
      <c r="A5878" s="1" t="s">
        <v>15958</v>
      </c>
      <c r="B5878" s="1" t="s">
        <v>27</v>
      </c>
      <c r="C5878" s="2" t="s">
        <v>15959</v>
      </c>
      <c r="D5878" s="3" t="s">
        <v>43</v>
      </c>
      <c r="E5878" s="3" t="s">
        <v>30</v>
      </c>
      <c r="F5878" s="2" t="s">
        <v>88</v>
      </c>
      <c r="G5878" s="3" t="s">
        <v>54</v>
      </c>
      <c r="H5878" s="3" t="s">
        <v>276</v>
      </c>
      <c r="I5878" s="3">
        <v>1452453</v>
      </c>
      <c r="J5878" s="3" t="s">
        <v>34</v>
      </c>
      <c r="K5878" s="4">
        <v>45070.556944444397</v>
      </c>
      <c r="L5878" s="11" t="str">
        <f t="shared" si="476"/>
        <v>mayo</v>
      </c>
      <c r="M5878" s="3">
        <v>2</v>
      </c>
      <c r="N5878" s="3">
        <v>2</v>
      </c>
      <c r="O5878" s="3">
        <f t="shared" si="477"/>
        <v>2</v>
      </c>
      <c r="P5878" s="4">
        <v>45070.567465277803</v>
      </c>
      <c r="Q5878" s="2"/>
      <c r="R5878" s="3" t="s">
        <v>17183</v>
      </c>
      <c r="S5878" s="4">
        <v>45070.567465277803</v>
      </c>
      <c r="T5878" s="3">
        <f t="shared" si="473"/>
        <v>15</v>
      </c>
      <c r="U5878" s="2" t="s">
        <v>143</v>
      </c>
      <c r="V5878" s="4">
        <v>45070.594351851898</v>
      </c>
      <c r="W5878" s="3">
        <f t="shared" si="474"/>
        <v>38</v>
      </c>
      <c r="X5878" s="3" t="s">
        <v>6556</v>
      </c>
      <c r="Y5878" s="2" t="s">
        <v>6557</v>
      </c>
      <c r="Z5878" s="2" t="s">
        <v>445</v>
      </c>
      <c r="AA5878" s="4">
        <v>45070.922222222202</v>
      </c>
      <c r="AB5878" s="26">
        <f t="shared" si="475"/>
        <v>7</v>
      </c>
      <c r="AC5878" s="1" t="s">
        <v>78</v>
      </c>
      <c r="AD5878" s="3" t="s">
        <v>40</v>
      </c>
    </row>
    <row r="5879" spans="1:30" ht="89.25" hidden="1" x14ac:dyDescent="0.25">
      <c r="A5879" s="1" t="s">
        <v>17184</v>
      </c>
      <c r="B5879" s="1" t="s">
        <v>27</v>
      </c>
      <c r="C5879" s="2" t="s">
        <v>17185</v>
      </c>
      <c r="D5879" s="3" t="s">
        <v>346</v>
      </c>
      <c r="E5879" s="3" t="s">
        <v>30</v>
      </c>
      <c r="F5879" s="2" t="s">
        <v>53</v>
      </c>
      <c r="G5879" s="3" t="s">
        <v>32</v>
      </c>
      <c r="H5879" s="3" t="s">
        <v>187</v>
      </c>
      <c r="I5879" s="3">
        <v>1452457</v>
      </c>
      <c r="J5879" s="3" t="s">
        <v>34</v>
      </c>
      <c r="K5879" s="4">
        <v>45070.561805555597</v>
      </c>
      <c r="L5879" s="11" t="str">
        <f t="shared" si="476"/>
        <v>mayo</v>
      </c>
      <c r="M5879" s="3">
        <v>3</v>
      </c>
      <c r="N5879" s="3">
        <v>3</v>
      </c>
      <c r="O5879" s="3">
        <f t="shared" si="477"/>
        <v>3</v>
      </c>
      <c r="P5879" s="4">
        <v>45070.572627314803</v>
      </c>
      <c r="Q5879" s="2"/>
      <c r="R5879" s="3" t="s">
        <v>17186</v>
      </c>
      <c r="S5879" s="4">
        <v>45070.572627314803</v>
      </c>
      <c r="T5879" s="3">
        <f t="shared" si="473"/>
        <v>15</v>
      </c>
      <c r="U5879" s="2" t="s">
        <v>143</v>
      </c>
      <c r="V5879" s="4">
        <v>45070.573356481502</v>
      </c>
      <c r="W5879" s="3">
        <f t="shared" si="474"/>
        <v>1</v>
      </c>
      <c r="X5879" s="3" t="s">
        <v>91</v>
      </c>
      <c r="Y5879" s="2" t="s">
        <v>92</v>
      </c>
      <c r="Z5879" s="2" t="s">
        <v>143</v>
      </c>
      <c r="AA5879" s="4">
        <v>45070.9243055556</v>
      </c>
      <c r="AB5879" s="26">
        <f t="shared" si="475"/>
        <v>8</v>
      </c>
      <c r="AC5879" s="1" t="s">
        <v>78</v>
      </c>
      <c r="AD5879" s="3" t="s">
        <v>40</v>
      </c>
    </row>
    <row r="5880" spans="1:30" ht="28.5" hidden="1" x14ac:dyDescent="0.25">
      <c r="A5880" s="1" t="s">
        <v>11638</v>
      </c>
      <c r="B5880" s="1" t="s">
        <v>27</v>
      </c>
      <c r="C5880" s="2" t="s">
        <v>11639</v>
      </c>
      <c r="D5880" s="3" t="s">
        <v>212</v>
      </c>
      <c r="E5880" s="3" t="s">
        <v>30</v>
      </c>
      <c r="F5880" s="2" t="s">
        <v>88</v>
      </c>
      <c r="G5880" s="3" t="s">
        <v>54</v>
      </c>
      <c r="H5880" s="3" t="s">
        <v>276</v>
      </c>
      <c r="I5880" s="3">
        <v>1452463</v>
      </c>
      <c r="J5880" s="3" t="s">
        <v>34</v>
      </c>
      <c r="K5880" s="4">
        <v>45070.565972222197</v>
      </c>
      <c r="L5880" s="11" t="str">
        <f t="shared" si="476"/>
        <v>mayo</v>
      </c>
      <c r="M5880" s="3">
        <v>3</v>
      </c>
      <c r="N5880" s="3">
        <v>3</v>
      </c>
      <c r="O5880" s="3">
        <f t="shared" si="477"/>
        <v>3</v>
      </c>
      <c r="P5880" s="4">
        <v>45070.589027777802</v>
      </c>
      <c r="Q5880" s="2"/>
      <c r="R5880" s="3" t="s">
        <v>1225</v>
      </c>
      <c r="S5880" s="4">
        <v>45070.589027777802</v>
      </c>
      <c r="T5880" s="3">
        <f t="shared" si="473"/>
        <v>33</v>
      </c>
      <c r="U5880" s="2" t="s">
        <v>143</v>
      </c>
      <c r="V5880" s="4">
        <v>45070.590254629598</v>
      </c>
      <c r="W5880" s="3">
        <f t="shared" si="474"/>
        <v>1</v>
      </c>
      <c r="X5880" s="3" t="s">
        <v>195</v>
      </c>
      <c r="Y5880" s="2" t="s">
        <v>196</v>
      </c>
      <c r="Z5880" s="2" t="s">
        <v>143</v>
      </c>
      <c r="AA5880" s="4">
        <v>45070.930555555598</v>
      </c>
      <c r="AB5880" s="26">
        <f t="shared" si="475"/>
        <v>8</v>
      </c>
      <c r="AC5880" s="1"/>
      <c r="AD5880" s="3" t="s">
        <v>40</v>
      </c>
    </row>
    <row r="5881" spans="1:30" ht="63.75" hidden="1" x14ac:dyDescent="0.25">
      <c r="A5881" s="1" t="s">
        <v>17187</v>
      </c>
      <c r="B5881" s="1" t="s">
        <v>27</v>
      </c>
      <c r="C5881" s="2" t="s">
        <v>17188</v>
      </c>
      <c r="D5881" s="3" t="s">
        <v>745</v>
      </c>
      <c r="E5881" s="3" t="s">
        <v>30</v>
      </c>
      <c r="F5881" s="2" t="s">
        <v>53</v>
      </c>
      <c r="G5881" s="3" t="s">
        <v>32</v>
      </c>
      <c r="H5881" s="3" t="s">
        <v>187</v>
      </c>
      <c r="I5881" s="3">
        <v>1452524</v>
      </c>
      <c r="J5881" s="3" t="s">
        <v>34</v>
      </c>
      <c r="K5881" s="4">
        <v>45070.632638888899</v>
      </c>
      <c r="L5881" s="11" t="str">
        <f t="shared" si="476"/>
        <v>mayo</v>
      </c>
      <c r="M5881" s="3">
        <v>1</v>
      </c>
      <c r="N5881" s="3">
        <v>1</v>
      </c>
      <c r="O5881" s="3">
        <f t="shared" si="477"/>
        <v>1</v>
      </c>
      <c r="P5881" s="4">
        <v>45070.636180555601</v>
      </c>
      <c r="Q5881" s="2"/>
      <c r="R5881" s="3" t="s">
        <v>17189</v>
      </c>
      <c r="S5881" s="4">
        <v>45070.636180555601</v>
      </c>
      <c r="T5881" s="3">
        <f t="shared" si="473"/>
        <v>5</v>
      </c>
      <c r="U5881" s="2" t="s">
        <v>143</v>
      </c>
      <c r="V5881" s="4">
        <v>45070.645439814798</v>
      </c>
      <c r="W5881" s="3">
        <f t="shared" si="474"/>
        <v>13</v>
      </c>
      <c r="X5881" s="3" t="s">
        <v>843</v>
      </c>
      <c r="Y5881" s="2" t="s">
        <v>844</v>
      </c>
      <c r="Z5881" s="2" t="s">
        <v>5166</v>
      </c>
      <c r="AA5881" s="4">
        <v>45074.706944444399</v>
      </c>
      <c r="AB5881" s="26">
        <f t="shared" si="475"/>
        <v>97</v>
      </c>
      <c r="AC5881" s="1" t="s">
        <v>78</v>
      </c>
      <c r="AD5881" s="3" t="s">
        <v>40</v>
      </c>
    </row>
    <row r="5882" spans="1:30" ht="76.5" hidden="1" x14ac:dyDescent="0.25">
      <c r="A5882" s="1" t="s">
        <v>17190</v>
      </c>
      <c r="B5882" s="1" t="s">
        <v>27</v>
      </c>
      <c r="C5882" s="2" t="s">
        <v>17191</v>
      </c>
      <c r="D5882" s="3" t="s">
        <v>373</v>
      </c>
      <c r="E5882" s="3" t="s">
        <v>30</v>
      </c>
      <c r="F5882" s="2" t="s">
        <v>88</v>
      </c>
      <c r="G5882" s="3" t="s">
        <v>54</v>
      </c>
      <c r="H5882" s="3" t="s">
        <v>148</v>
      </c>
      <c r="I5882" s="3">
        <v>1452527</v>
      </c>
      <c r="J5882" s="3" t="s">
        <v>34</v>
      </c>
      <c r="K5882" s="4">
        <v>45070.636111111096</v>
      </c>
      <c r="L5882" s="11" t="str">
        <f t="shared" si="476"/>
        <v>mayo</v>
      </c>
      <c r="M5882" s="3">
        <v>2</v>
      </c>
      <c r="N5882" s="3">
        <v>2</v>
      </c>
      <c r="O5882" s="3">
        <f t="shared" si="477"/>
        <v>2</v>
      </c>
      <c r="P5882" s="4">
        <v>45070.644178240698</v>
      </c>
      <c r="Q5882" s="2"/>
      <c r="R5882" s="3" t="s">
        <v>17192</v>
      </c>
      <c r="S5882" s="4">
        <v>45070.644178240698</v>
      </c>
      <c r="T5882" s="3">
        <f t="shared" si="473"/>
        <v>11</v>
      </c>
      <c r="U5882" s="2" t="s">
        <v>143</v>
      </c>
      <c r="V5882" s="4">
        <v>45070.699374999997</v>
      </c>
      <c r="W5882" s="3">
        <f t="shared" si="474"/>
        <v>79</v>
      </c>
      <c r="X5882" s="3" t="s">
        <v>37</v>
      </c>
      <c r="Y5882" s="2" t="s">
        <v>38</v>
      </c>
      <c r="Z5882" s="2" t="s">
        <v>445</v>
      </c>
      <c r="AA5882" s="4">
        <v>45077.485416666699</v>
      </c>
      <c r="AB5882" s="26">
        <f t="shared" si="475"/>
        <v>162</v>
      </c>
      <c r="AC5882" s="1" t="s">
        <v>78</v>
      </c>
      <c r="AD5882" s="3" t="s">
        <v>40</v>
      </c>
    </row>
    <row r="5883" spans="1:30" ht="102" hidden="1" x14ac:dyDescent="0.25">
      <c r="A5883" s="1" t="s">
        <v>17193</v>
      </c>
      <c r="B5883" s="1" t="s">
        <v>27</v>
      </c>
      <c r="C5883" s="2" t="s">
        <v>17194</v>
      </c>
      <c r="D5883" s="3" t="s">
        <v>81</v>
      </c>
      <c r="E5883" s="3" t="s">
        <v>30</v>
      </c>
      <c r="F5883" s="2" t="s">
        <v>82</v>
      </c>
      <c r="G5883" s="3" t="s">
        <v>54</v>
      </c>
      <c r="H5883" s="3" t="s">
        <v>83</v>
      </c>
      <c r="I5883" s="3">
        <v>1452535</v>
      </c>
      <c r="J5883" s="3" t="s">
        <v>34</v>
      </c>
      <c r="K5883" s="4">
        <v>45070.645833333299</v>
      </c>
      <c r="L5883" s="11" t="str">
        <f t="shared" si="476"/>
        <v>mayo</v>
      </c>
      <c r="M5883" s="3">
        <v>3</v>
      </c>
      <c r="N5883" s="3">
        <v>3</v>
      </c>
      <c r="O5883" s="3">
        <f t="shared" si="477"/>
        <v>3</v>
      </c>
      <c r="P5883" s="4">
        <v>45070.653460648202</v>
      </c>
      <c r="Q5883" s="2"/>
      <c r="R5883" s="3" t="s">
        <v>17195</v>
      </c>
      <c r="S5883" s="4">
        <v>45070.653460648202</v>
      </c>
      <c r="T5883" s="3">
        <f t="shared" si="473"/>
        <v>10</v>
      </c>
      <c r="U5883" s="2" t="s">
        <v>143</v>
      </c>
      <c r="V5883" s="4">
        <v>45070.789247685199</v>
      </c>
      <c r="W5883" s="3">
        <f t="shared" si="474"/>
        <v>195</v>
      </c>
      <c r="X5883" s="3" t="s">
        <v>115</v>
      </c>
      <c r="Y5883" s="2" t="s">
        <v>116</v>
      </c>
      <c r="Z5883" s="2" t="s">
        <v>36</v>
      </c>
      <c r="AA5883" s="4">
        <v>45071.876388888901</v>
      </c>
      <c r="AB5883" s="26">
        <f t="shared" si="475"/>
        <v>26</v>
      </c>
      <c r="AC5883" s="1" t="s">
        <v>144</v>
      </c>
      <c r="AD5883" s="3" t="s">
        <v>40</v>
      </c>
    </row>
    <row r="5884" spans="1:30" ht="51" hidden="1" x14ac:dyDescent="0.25">
      <c r="A5884" s="1" t="s">
        <v>17196</v>
      </c>
      <c r="B5884" s="1" t="s">
        <v>27</v>
      </c>
      <c r="C5884" s="2" t="s">
        <v>17197</v>
      </c>
      <c r="D5884" s="3" t="s">
        <v>657</v>
      </c>
      <c r="E5884" s="3" t="s">
        <v>30</v>
      </c>
      <c r="F5884" s="2" t="s">
        <v>53</v>
      </c>
      <c r="G5884" s="3" t="s">
        <v>54</v>
      </c>
      <c r="H5884" s="3" t="s">
        <v>100</v>
      </c>
      <c r="I5884" s="3">
        <v>1452543</v>
      </c>
      <c r="J5884" s="3" t="s">
        <v>34</v>
      </c>
      <c r="K5884" s="4">
        <v>45070.655555555597</v>
      </c>
      <c r="L5884" s="11" t="str">
        <f t="shared" si="476"/>
        <v>mayo</v>
      </c>
      <c r="M5884" s="3">
        <v>3</v>
      </c>
      <c r="N5884" s="3">
        <v>3</v>
      </c>
      <c r="O5884" s="3">
        <f t="shared" si="477"/>
        <v>3</v>
      </c>
      <c r="P5884" s="4">
        <v>45070.661643518499</v>
      </c>
      <c r="Q5884" s="2"/>
      <c r="R5884" s="3" t="s">
        <v>17198</v>
      </c>
      <c r="S5884" s="4">
        <v>45070.661643518499</v>
      </c>
      <c r="T5884" s="3">
        <f t="shared" si="473"/>
        <v>8</v>
      </c>
      <c r="U5884" s="2" t="s">
        <v>143</v>
      </c>
      <c r="V5884" s="4">
        <v>45070.661979166704</v>
      </c>
      <c r="W5884" s="3">
        <f t="shared" si="474"/>
        <v>0</v>
      </c>
      <c r="X5884" s="3" t="s">
        <v>91</v>
      </c>
      <c r="Y5884" s="2" t="s">
        <v>92</v>
      </c>
      <c r="Z5884" s="2" t="s">
        <v>143</v>
      </c>
      <c r="AA5884" s="4">
        <v>45070.951388888898</v>
      </c>
      <c r="AB5884" s="26">
        <f t="shared" si="475"/>
        <v>6</v>
      </c>
      <c r="AC5884" s="1" t="s">
        <v>78</v>
      </c>
      <c r="AD5884" s="3" t="s">
        <v>40</v>
      </c>
    </row>
    <row r="5885" spans="1:30" ht="42.75" hidden="1" x14ac:dyDescent="0.25">
      <c r="A5885" s="1" t="s">
        <v>12601</v>
      </c>
      <c r="B5885" s="1" t="s">
        <v>27</v>
      </c>
      <c r="C5885" s="2" t="s">
        <v>12602</v>
      </c>
      <c r="D5885" s="3" t="s">
        <v>4777</v>
      </c>
      <c r="E5885" s="3" t="s">
        <v>30</v>
      </c>
      <c r="F5885" s="2" t="s">
        <v>5299</v>
      </c>
      <c r="G5885" s="3" t="s">
        <v>5300</v>
      </c>
      <c r="H5885" s="3" t="s">
        <v>5301</v>
      </c>
      <c r="I5885" s="3">
        <v>1452552</v>
      </c>
      <c r="J5885" s="3" t="s">
        <v>73</v>
      </c>
      <c r="K5885" s="4">
        <v>45070.689583333296</v>
      </c>
      <c r="L5885" s="11" t="str">
        <f t="shared" si="476"/>
        <v>mayo</v>
      </c>
      <c r="M5885" s="3">
        <v>3</v>
      </c>
      <c r="N5885" s="3">
        <v>3</v>
      </c>
      <c r="O5885" s="3">
        <f t="shared" si="477"/>
        <v>3</v>
      </c>
      <c r="P5885" s="4">
        <v>45070.713506944398</v>
      </c>
      <c r="Q5885" s="2"/>
      <c r="R5885" s="3" t="s">
        <v>17199</v>
      </c>
      <c r="S5885" s="4">
        <v>45070.713506944398</v>
      </c>
      <c r="T5885" s="3">
        <f t="shared" si="473"/>
        <v>34</v>
      </c>
      <c r="U5885" s="2" t="s">
        <v>57</v>
      </c>
      <c r="V5885" s="4">
        <v>45070.722546296303</v>
      </c>
      <c r="W5885" s="3">
        <f t="shared" si="474"/>
        <v>13</v>
      </c>
      <c r="X5885" s="3" t="s">
        <v>13061</v>
      </c>
      <c r="Y5885" s="2" t="s">
        <v>13062</v>
      </c>
      <c r="Z5885" s="2" t="s">
        <v>57</v>
      </c>
      <c r="AA5885" s="4">
        <v>45070.958333333299</v>
      </c>
      <c r="AB5885" s="26">
        <f t="shared" si="475"/>
        <v>5</v>
      </c>
      <c r="AC5885" s="1" t="s">
        <v>78</v>
      </c>
      <c r="AD5885" s="3" t="s">
        <v>40</v>
      </c>
    </row>
    <row r="5886" spans="1:30" ht="102" hidden="1" x14ac:dyDescent="0.25">
      <c r="A5886" s="1" t="s">
        <v>17200</v>
      </c>
      <c r="B5886" s="1" t="s">
        <v>27</v>
      </c>
      <c r="C5886" s="2" t="s">
        <v>17201</v>
      </c>
      <c r="D5886" s="3" t="s">
        <v>232</v>
      </c>
      <c r="E5886" s="3" t="s">
        <v>30</v>
      </c>
      <c r="F5886" s="2" t="s">
        <v>53</v>
      </c>
      <c r="G5886" s="3" t="s">
        <v>32</v>
      </c>
      <c r="H5886" s="3" t="s">
        <v>187</v>
      </c>
      <c r="I5886" s="3">
        <v>1452554</v>
      </c>
      <c r="J5886" s="3" t="s">
        <v>34</v>
      </c>
      <c r="K5886" s="4">
        <v>45070.7</v>
      </c>
      <c r="L5886" s="11" t="str">
        <f t="shared" si="476"/>
        <v>mayo</v>
      </c>
      <c r="M5886" s="3">
        <v>3</v>
      </c>
      <c r="N5886" s="3">
        <v>3</v>
      </c>
      <c r="O5886" s="3">
        <f t="shared" si="477"/>
        <v>3</v>
      </c>
      <c r="P5886" s="4">
        <v>45070.709976851896</v>
      </c>
      <c r="Q5886" s="2"/>
      <c r="R5886" s="3" t="s">
        <v>17202</v>
      </c>
      <c r="S5886" s="4">
        <v>45070.709976851896</v>
      </c>
      <c r="T5886" s="3">
        <f t="shared" si="473"/>
        <v>14</v>
      </c>
      <c r="U5886" s="2" t="s">
        <v>143</v>
      </c>
      <c r="V5886" s="4">
        <v>45070.732511574097</v>
      </c>
      <c r="W5886" s="3">
        <f t="shared" si="474"/>
        <v>32</v>
      </c>
      <c r="X5886" s="3" t="s">
        <v>37</v>
      </c>
      <c r="Y5886" s="2" t="s">
        <v>38</v>
      </c>
      <c r="Z5886" s="2" t="s">
        <v>445</v>
      </c>
      <c r="AA5886" s="4">
        <v>45075.545833333301</v>
      </c>
      <c r="AB5886" s="26">
        <f t="shared" si="475"/>
        <v>115</v>
      </c>
      <c r="AC5886" s="1" t="s">
        <v>144</v>
      </c>
      <c r="AD5886" s="3" t="s">
        <v>40</v>
      </c>
    </row>
    <row r="5887" spans="1:30" ht="38.25" hidden="1" x14ac:dyDescent="0.25">
      <c r="A5887" s="1" t="s">
        <v>17203</v>
      </c>
      <c r="B5887" s="1" t="s">
        <v>27</v>
      </c>
      <c r="C5887" s="2" t="s">
        <v>17204</v>
      </c>
      <c r="D5887" s="3" t="s">
        <v>629</v>
      </c>
      <c r="E5887" s="3" t="s">
        <v>30</v>
      </c>
      <c r="F5887" s="2" t="s">
        <v>53</v>
      </c>
      <c r="G5887" s="3" t="s">
        <v>32</v>
      </c>
      <c r="H5887" s="3" t="s">
        <v>187</v>
      </c>
      <c r="I5887" s="3">
        <v>1452556</v>
      </c>
      <c r="J5887" s="3" t="s">
        <v>34</v>
      </c>
      <c r="K5887" s="4">
        <v>45070.711111111101</v>
      </c>
      <c r="L5887" s="11" t="str">
        <f t="shared" si="476"/>
        <v>mayo</v>
      </c>
      <c r="M5887" s="3">
        <v>2</v>
      </c>
      <c r="N5887" s="3">
        <v>2</v>
      </c>
      <c r="O5887" s="3">
        <f t="shared" si="477"/>
        <v>2</v>
      </c>
      <c r="P5887" s="4">
        <v>45070.717650462997</v>
      </c>
      <c r="Q5887" s="2"/>
      <c r="R5887" s="3" t="s">
        <v>17205</v>
      </c>
      <c r="S5887" s="4">
        <v>45070.717650462997</v>
      </c>
      <c r="T5887" s="3">
        <f t="shared" si="473"/>
        <v>9</v>
      </c>
      <c r="U5887" s="2" t="s">
        <v>143</v>
      </c>
      <c r="V5887" s="4">
        <v>45070.812604166698</v>
      </c>
      <c r="W5887" s="3">
        <f t="shared" si="474"/>
        <v>136</v>
      </c>
      <c r="X5887" s="3" t="s">
        <v>115</v>
      </c>
      <c r="Y5887" s="2" t="s">
        <v>116</v>
      </c>
      <c r="Z5887" s="2" t="s">
        <v>36</v>
      </c>
      <c r="AA5887" s="4">
        <v>45071.681250000001</v>
      </c>
      <c r="AB5887" s="26">
        <f t="shared" si="475"/>
        <v>20</v>
      </c>
      <c r="AC5887" s="1" t="s">
        <v>125</v>
      </c>
      <c r="AD5887" s="3" t="s">
        <v>40</v>
      </c>
    </row>
    <row r="5888" spans="1:30" ht="76.5" hidden="1" x14ac:dyDescent="0.25">
      <c r="A5888" s="1" t="s">
        <v>17206</v>
      </c>
      <c r="B5888" s="1" t="s">
        <v>27</v>
      </c>
      <c r="C5888" s="2" t="s">
        <v>17207</v>
      </c>
      <c r="D5888" s="3" t="s">
        <v>863</v>
      </c>
      <c r="E5888" s="3" t="s">
        <v>30</v>
      </c>
      <c r="F5888" s="2" t="s">
        <v>88</v>
      </c>
      <c r="G5888" s="3" t="s">
        <v>54</v>
      </c>
      <c r="H5888" s="3" t="s">
        <v>276</v>
      </c>
      <c r="I5888" s="3">
        <v>1452559</v>
      </c>
      <c r="J5888" s="3" t="s">
        <v>34</v>
      </c>
      <c r="K5888" s="4">
        <v>45070.724305555603</v>
      </c>
      <c r="L5888" s="11" t="str">
        <f t="shared" si="476"/>
        <v>mayo</v>
      </c>
      <c r="M5888" s="3">
        <v>3</v>
      </c>
      <c r="N5888" s="3">
        <v>3</v>
      </c>
      <c r="O5888" s="3">
        <f t="shared" si="477"/>
        <v>3</v>
      </c>
      <c r="P5888" s="4">
        <v>45070.733888888899</v>
      </c>
      <c r="Q5888" s="2"/>
      <c r="R5888" s="3" t="s">
        <v>17208</v>
      </c>
      <c r="S5888" s="4">
        <v>45070.733888888899</v>
      </c>
      <c r="T5888" s="3">
        <f t="shared" si="473"/>
        <v>13</v>
      </c>
      <c r="U5888" s="2" t="s">
        <v>143</v>
      </c>
      <c r="V5888" s="4">
        <v>45070.788773148102</v>
      </c>
      <c r="W5888" s="3">
        <f t="shared" si="474"/>
        <v>79</v>
      </c>
      <c r="X5888" s="3" t="s">
        <v>115</v>
      </c>
      <c r="Y5888" s="2" t="s">
        <v>116</v>
      </c>
      <c r="Z5888" s="2" t="s">
        <v>708</v>
      </c>
      <c r="AA5888" s="4">
        <v>45071.474999999999</v>
      </c>
      <c r="AB5888" s="26">
        <f t="shared" si="475"/>
        <v>16</v>
      </c>
      <c r="AC5888" s="1" t="s">
        <v>144</v>
      </c>
      <c r="AD5888" s="3" t="s">
        <v>40</v>
      </c>
    </row>
    <row r="5889" spans="1:30" ht="102" hidden="1" x14ac:dyDescent="0.25">
      <c r="A5889" s="1" t="s">
        <v>14772</v>
      </c>
      <c r="B5889" s="1" t="s">
        <v>27</v>
      </c>
      <c r="C5889" s="2" t="s">
        <v>14773</v>
      </c>
      <c r="D5889" s="3" t="s">
        <v>477</v>
      </c>
      <c r="E5889" s="3" t="s">
        <v>30</v>
      </c>
      <c r="F5889" s="2" t="s">
        <v>53</v>
      </c>
      <c r="G5889" s="3" t="s">
        <v>32</v>
      </c>
      <c r="H5889" s="3" t="s">
        <v>187</v>
      </c>
      <c r="I5889" s="3">
        <v>1452563</v>
      </c>
      <c r="J5889" s="3" t="s">
        <v>34</v>
      </c>
      <c r="K5889" s="4">
        <v>45070.737500000003</v>
      </c>
      <c r="L5889" s="11" t="str">
        <f t="shared" si="476"/>
        <v>mayo</v>
      </c>
      <c r="M5889" s="3">
        <v>2</v>
      </c>
      <c r="N5889" s="3">
        <v>2</v>
      </c>
      <c r="O5889" s="3">
        <f t="shared" si="477"/>
        <v>2</v>
      </c>
      <c r="P5889" s="4">
        <v>45070.744861111103</v>
      </c>
      <c r="Q5889" s="2"/>
      <c r="R5889" s="3" t="s">
        <v>17209</v>
      </c>
      <c r="S5889" s="4">
        <v>45070.744861111103</v>
      </c>
      <c r="T5889" s="3">
        <f t="shared" si="473"/>
        <v>10</v>
      </c>
      <c r="U5889" s="2" t="s">
        <v>143</v>
      </c>
      <c r="V5889" s="4">
        <v>45070.846851851798</v>
      </c>
      <c r="W5889" s="3">
        <f t="shared" si="474"/>
        <v>146</v>
      </c>
      <c r="X5889" s="3" t="s">
        <v>11633</v>
      </c>
      <c r="Y5889" s="2" t="s">
        <v>11634</v>
      </c>
      <c r="Z5889" s="2" t="s">
        <v>36</v>
      </c>
      <c r="AA5889" s="4">
        <v>45073.661805555603</v>
      </c>
      <c r="AB5889" s="26">
        <f t="shared" si="475"/>
        <v>67</v>
      </c>
      <c r="AC5889" s="1" t="s">
        <v>125</v>
      </c>
      <c r="AD5889" s="3" t="s">
        <v>40</v>
      </c>
    </row>
    <row r="5890" spans="1:30" ht="102" hidden="1" x14ac:dyDescent="0.25">
      <c r="A5890" s="1" t="s">
        <v>17210</v>
      </c>
      <c r="B5890" s="1" t="s">
        <v>27</v>
      </c>
      <c r="C5890" s="2" t="s">
        <v>17211</v>
      </c>
      <c r="D5890" s="3" t="s">
        <v>141</v>
      </c>
      <c r="E5890" s="3" t="s">
        <v>30</v>
      </c>
      <c r="F5890" s="2" t="s">
        <v>64</v>
      </c>
      <c r="G5890" s="3" t="s">
        <v>32</v>
      </c>
      <c r="H5890" s="3" t="s">
        <v>33</v>
      </c>
      <c r="I5890" s="3">
        <v>1452567</v>
      </c>
      <c r="J5890" s="3" t="s">
        <v>34</v>
      </c>
      <c r="K5890" s="4">
        <v>45070.756249999999</v>
      </c>
      <c r="L5890" s="11" t="str">
        <f t="shared" si="476"/>
        <v>mayo</v>
      </c>
      <c r="M5890" s="3">
        <v>3</v>
      </c>
      <c r="N5890" s="3">
        <v>3</v>
      </c>
      <c r="O5890" s="3">
        <f t="shared" si="477"/>
        <v>3</v>
      </c>
      <c r="P5890" s="4">
        <v>45070.765231481499</v>
      </c>
      <c r="Q5890" s="2"/>
      <c r="R5890" s="3" t="s">
        <v>17212</v>
      </c>
      <c r="S5890" s="4">
        <v>45070.765231481499</v>
      </c>
      <c r="T5890" s="3">
        <f t="shared" si="473"/>
        <v>12</v>
      </c>
      <c r="U5890" s="2" t="s">
        <v>143</v>
      </c>
      <c r="V5890" s="4">
        <v>45070.825902777797</v>
      </c>
      <c r="W5890" s="3">
        <f t="shared" si="474"/>
        <v>87</v>
      </c>
      <c r="X5890" s="3" t="s">
        <v>103</v>
      </c>
      <c r="Y5890" s="2" t="s">
        <v>104</v>
      </c>
      <c r="Z5890" s="2" t="s">
        <v>708</v>
      </c>
      <c r="AA5890" s="4">
        <v>45071.587500000001</v>
      </c>
      <c r="AB5890" s="26">
        <f t="shared" si="475"/>
        <v>18</v>
      </c>
      <c r="AC5890" s="1" t="s">
        <v>78</v>
      </c>
      <c r="AD5890" s="3" t="s">
        <v>40</v>
      </c>
    </row>
    <row r="5891" spans="1:30" ht="51" hidden="1" x14ac:dyDescent="0.25">
      <c r="A5891" s="1" t="s">
        <v>17213</v>
      </c>
      <c r="B5891" s="1" t="s">
        <v>27</v>
      </c>
      <c r="C5891" s="2" t="s">
        <v>17214</v>
      </c>
      <c r="D5891" s="3" t="s">
        <v>63</v>
      </c>
      <c r="E5891" s="3" t="s">
        <v>30</v>
      </c>
      <c r="F5891" s="2" t="s">
        <v>758</v>
      </c>
      <c r="G5891" s="3" t="s">
        <v>192</v>
      </c>
      <c r="H5891" s="3" t="s">
        <v>759</v>
      </c>
      <c r="I5891" s="3">
        <v>1452568</v>
      </c>
      <c r="J5891" s="3" t="s">
        <v>34</v>
      </c>
      <c r="K5891" s="4">
        <v>45070.760416666701</v>
      </c>
      <c r="L5891" s="11" t="str">
        <f t="shared" si="476"/>
        <v>mayo</v>
      </c>
      <c r="M5891" s="3">
        <v>3</v>
      </c>
      <c r="N5891" s="3">
        <v>3</v>
      </c>
      <c r="O5891" s="3">
        <f t="shared" si="477"/>
        <v>3</v>
      </c>
      <c r="P5891" s="4">
        <v>45070.771180555603</v>
      </c>
      <c r="Q5891" s="2"/>
      <c r="R5891" s="3" t="s">
        <v>17215</v>
      </c>
      <c r="S5891" s="4">
        <v>45070.771180555603</v>
      </c>
      <c r="T5891" s="3">
        <f t="shared" si="473"/>
        <v>15</v>
      </c>
      <c r="U5891" s="2" t="s">
        <v>150</v>
      </c>
      <c r="V5891" s="4">
        <v>45070.771736111099</v>
      </c>
      <c r="W5891" s="3">
        <f t="shared" si="474"/>
        <v>0</v>
      </c>
      <c r="X5891" s="3" t="s">
        <v>195</v>
      </c>
      <c r="Y5891" s="2" t="s">
        <v>196</v>
      </c>
      <c r="Z5891" s="2" t="s">
        <v>150</v>
      </c>
      <c r="AA5891" s="4">
        <v>45071.072916666701</v>
      </c>
      <c r="AB5891" s="26">
        <f t="shared" si="475"/>
        <v>7</v>
      </c>
      <c r="AC5891" s="1" t="s">
        <v>78</v>
      </c>
      <c r="AD5891" s="3" t="s">
        <v>40</v>
      </c>
    </row>
    <row r="5892" spans="1:30" ht="42.75" hidden="1" x14ac:dyDescent="0.25">
      <c r="A5892" s="1" t="s">
        <v>17216</v>
      </c>
      <c r="B5892" s="1" t="s">
        <v>27</v>
      </c>
      <c r="C5892" s="2" t="s">
        <v>17217</v>
      </c>
      <c r="D5892" s="3" t="s">
        <v>166</v>
      </c>
      <c r="E5892" s="3" t="s">
        <v>30</v>
      </c>
      <c r="F5892" s="2" t="s">
        <v>225</v>
      </c>
      <c r="G5892" s="3" t="s">
        <v>32</v>
      </c>
      <c r="H5892" s="3" t="s">
        <v>33</v>
      </c>
      <c r="I5892" s="3">
        <v>1452571</v>
      </c>
      <c r="J5892" s="3" t="s">
        <v>73</v>
      </c>
      <c r="K5892" s="4">
        <v>45070.777777777803</v>
      </c>
      <c r="L5892" s="11" t="str">
        <f t="shared" si="476"/>
        <v>mayo</v>
      </c>
      <c r="M5892" s="3">
        <v>2</v>
      </c>
      <c r="N5892" s="3">
        <v>2</v>
      </c>
      <c r="O5892" s="3">
        <f t="shared" si="477"/>
        <v>2</v>
      </c>
      <c r="P5892" s="4">
        <v>45070.782361111102</v>
      </c>
      <c r="Q5892" s="2"/>
      <c r="R5892" s="3" t="s">
        <v>17218</v>
      </c>
      <c r="S5892" s="4">
        <v>45070.782361111102</v>
      </c>
      <c r="T5892" s="3">
        <f t="shared" si="473"/>
        <v>6</v>
      </c>
      <c r="U5892" s="2" t="s">
        <v>102</v>
      </c>
      <c r="V5892" s="4">
        <v>45070.782858796301</v>
      </c>
      <c r="W5892" s="3">
        <f t="shared" si="474"/>
        <v>0</v>
      </c>
      <c r="X5892" s="3" t="s">
        <v>267</v>
      </c>
      <c r="Y5892" s="2" t="s">
        <v>268</v>
      </c>
      <c r="Z5892" s="2" t="s">
        <v>102</v>
      </c>
      <c r="AA5892" s="4">
        <v>45071.074305555601</v>
      </c>
      <c r="AB5892" s="26">
        <f t="shared" si="475"/>
        <v>6</v>
      </c>
      <c r="AC5892" s="1" t="s">
        <v>197</v>
      </c>
      <c r="AD5892" s="3" t="s">
        <v>40</v>
      </c>
    </row>
    <row r="5893" spans="1:30" ht="102" hidden="1" x14ac:dyDescent="0.25">
      <c r="A5893" s="1" t="s">
        <v>17219</v>
      </c>
      <c r="B5893" s="1" t="s">
        <v>27</v>
      </c>
      <c r="C5893" s="2" t="s">
        <v>17220</v>
      </c>
      <c r="D5893" s="3" t="s">
        <v>178</v>
      </c>
      <c r="E5893" s="3" t="s">
        <v>30</v>
      </c>
      <c r="F5893" s="2" t="s">
        <v>53</v>
      </c>
      <c r="G5893" s="3" t="s">
        <v>54</v>
      </c>
      <c r="H5893" s="3" t="s">
        <v>100</v>
      </c>
      <c r="I5893" s="3">
        <v>1452574</v>
      </c>
      <c r="J5893" s="3" t="s">
        <v>34</v>
      </c>
      <c r="K5893" s="4">
        <v>45070.797222222202</v>
      </c>
      <c r="L5893" s="11" t="str">
        <f t="shared" si="476"/>
        <v>mayo</v>
      </c>
      <c r="M5893" s="3">
        <v>2</v>
      </c>
      <c r="N5893" s="3">
        <v>2</v>
      </c>
      <c r="O5893" s="3">
        <f t="shared" si="477"/>
        <v>2</v>
      </c>
      <c r="P5893" s="4">
        <v>45070.7991666667</v>
      </c>
      <c r="Q5893" s="2"/>
      <c r="R5893" s="3" t="s">
        <v>17221</v>
      </c>
      <c r="S5893" s="4">
        <v>45070.7991666667</v>
      </c>
      <c r="T5893" s="3">
        <f t="shared" ref="T5893:T5956" si="478">ROUNDDOWN((S5893-K5893)*24*60,0)</f>
        <v>2</v>
      </c>
      <c r="U5893" s="2" t="s">
        <v>143</v>
      </c>
      <c r="V5893" s="4">
        <v>45070.8840740741</v>
      </c>
      <c r="W5893" s="3">
        <f t="shared" ref="W5893:W5956" si="479">+IF(ISBLANK(V5893),"",ROUNDDOWN((V5893-S5893)*24*60,0))</f>
        <v>122</v>
      </c>
      <c r="X5893" s="3" t="s">
        <v>123</v>
      </c>
      <c r="Y5893" s="2" t="s">
        <v>124</v>
      </c>
      <c r="Z5893" s="2" t="s">
        <v>36</v>
      </c>
      <c r="AA5893" s="4">
        <v>45076.463888888902</v>
      </c>
      <c r="AB5893" s="26">
        <f t="shared" ref="AB5893:AB5956" si="480">+IF(ISBLANK(V5893),"",IF(ISBLANK(AA5893),"",_xlfn.IFS((AA5893-V5893)*24&lt;0,"",(AA5893-V5893)*24&gt;0,(ROUNDDOWN((AA5893-V5893)*24,0)))))</f>
        <v>133</v>
      </c>
      <c r="AC5893" s="1" t="s">
        <v>125</v>
      </c>
      <c r="AD5893" s="3" t="s">
        <v>40</v>
      </c>
    </row>
    <row r="5894" spans="1:30" ht="63.75" hidden="1" x14ac:dyDescent="0.25">
      <c r="A5894" s="1" t="s">
        <v>11705</v>
      </c>
      <c r="B5894" s="1" t="s">
        <v>27</v>
      </c>
      <c r="C5894" s="2" t="s">
        <v>11706</v>
      </c>
      <c r="D5894" s="3" t="s">
        <v>271</v>
      </c>
      <c r="E5894" s="3" t="s">
        <v>30</v>
      </c>
      <c r="F5894" s="2" t="s">
        <v>154</v>
      </c>
      <c r="G5894" s="3" t="s">
        <v>155</v>
      </c>
      <c r="H5894" s="3" t="s">
        <v>156</v>
      </c>
      <c r="I5894" s="3">
        <v>1452576</v>
      </c>
      <c r="J5894" s="3" t="s">
        <v>34</v>
      </c>
      <c r="K5894" s="4">
        <v>45070.802083333299</v>
      </c>
      <c r="L5894" s="11" t="str">
        <f t="shared" si="476"/>
        <v>mayo</v>
      </c>
      <c r="M5894" s="3">
        <v>3</v>
      </c>
      <c r="N5894" s="3">
        <v>3</v>
      </c>
      <c r="O5894" s="3">
        <f t="shared" si="477"/>
        <v>3</v>
      </c>
      <c r="P5894" s="4">
        <v>45070.810590277797</v>
      </c>
      <c r="Q5894" s="2"/>
      <c r="R5894" s="3" t="s">
        <v>17222</v>
      </c>
      <c r="S5894" s="4">
        <v>45070.810590277797</v>
      </c>
      <c r="T5894" s="3">
        <f t="shared" si="478"/>
        <v>12</v>
      </c>
      <c r="U5894" s="2" t="s">
        <v>150</v>
      </c>
      <c r="V5894" s="4">
        <v>45070.811053240701</v>
      </c>
      <c r="W5894" s="3">
        <f t="shared" si="479"/>
        <v>0</v>
      </c>
      <c r="X5894" s="3" t="s">
        <v>8291</v>
      </c>
      <c r="Y5894" s="2" t="s">
        <v>8292</v>
      </c>
      <c r="Z5894" s="2" t="s">
        <v>150</v>
      </c>
      <c r="AA5894" s="4">
        <v>45071.0756944444</v>
      </c>
      <c r="AB5894" s="26">
        <f t="shared" si="480"/>
        <v>6</v>
      </c>
      <c r="AC5894" s="1" t="s">
        <v>78</v>
      </c>
      <c r="AD5894" s="3" t="s">
        <v>40</v>
      </c>
    </row>
    <row r="5895" spans="1:30" ht="140.25" hidden="1" x14ac:dyDescent="0.25">
      <c r="A5895" s="1" t="s">
        <v>16678</v>
      </c>
      <c r="B5895" s="1" t="s">
        <v>27</v>
      </c>
      <c r="C5895" s="2" t="s">
        <v>16679</v>
      </c>
      <c r="D5895" s="3" t="s">
        <v>128</v>
      </c>
      <c r="E5895" s="3" t="s">
        <v>30</v>
      </c>
      <c r="F5895" s="2" t="s">
        <v>82</v>
      </c>
      <c r="G5895" s="3" t="s">
        <v>32</v>
      </c>
      <c r="H5895" s="3" t="s">
        <v>716</v>
      </c>
      <c r="I5895" s="3">
        <v>1452579</v>
      </c>
      <c r="J5895" s="3" t="s">
        <v>34</v>
      </c>
      <c r="K5895" s="4">
        <v>45070.807638888902</v>
      </c>
      <c r="L5895" s="11" t="str">
        <f t="shared" si="476"/>
        <v>mayo</v>
      </c>
      <c r="M5895" s="3">
        <v>3</v>
      </c>
      <c r="N5895" s="3">
        <v>3</v>
      </c>
      <c r="O5895" s="3">
        <f t="shared" si="477"/>
        <v>3</v>
      </c>
      <c r="P5895" s="4">
        <v>45070.8137615741</v>
      </c>
      <c r="Q5895" s="2"/>
      <c r="R5895" s="3" t="s">
        <v>17223</v>
      </c>
      <c r="S5895" s="4">
        <v>45070.8137615741</v>
      </c>
      <c r="T5895" s="3">
        <f t="shared" si="478"/>
        <v>8</v>
      </c>
      <c r="U5895" s="2" t="s">
        <v>143</v>
      </c>
      <c r="V5895" s="4">
        <v>45070.856076388904</v>
      </c>
      <c r="W5895" s="3">
        <f t="shared" si="479"/>
        <v>60</v>
      </c>
      <c r="X5895" s="3" t="s">
        <v>1282</v>
      </c>
      <c r="Y5895" s="2" t="s">
        <v>1283</v>
      </c>
      <c r="Z5895" s="2" t="s">
        <v>708</v>
      </c>
      <c r="AA5895" s="4">
        <v>45071.244444444397</v>
      </c>
      <c r="AB5895" s="26">
        <f t="shared" si="480"/>
        <v>9</v>
      </c>
      <c r="AC5895" s="1" t="s">
        <v>78</v>
      </c>
      <c r="AD5895" s="3" t="s">
        <v>40</v>
      </c>
    </row>
    <row r="5896" spans="1:30" ht="38.25" hidden="1" x14ac:dyDescent="0.25">
      <c r="A5896" s="1" t="s">
        <v>17224</v>
      </c>
      <c r="B5896" s="1" t="s">
        <v>27</v>
      </c>
      <c r="C5896" s="2" t="s">
        <v>17225</v>
      </c>
      <c r="D5896" s="3" t="s">
        <v>312</v>
      </c>
      <c r="E5896" s="3" t="s">
        <v>30</v>
      </c>
      <c r="F5896" s="2" t="s">
        <v>154</v>
      </c>
      <c r="G5896" s="3" t="s">
        <v>155</v>
      </c>
      <c r="H5896" s="3" t="s">
        <v>156</v>
      </c>
      <c r="I5896" s="3">
        <v>1452580</v>
      </c>
      <c r="J5896" s="3" t="s">
        <v>34</v>
      </c>
      <c r="K5896" s="4">
        <v>45070.811805555597</v>
      </c>
      <c r="L5896" s="11" t="str">
        <f t="shared" si="476"/>
        <v>mayo</v>
      </c>
      <c r="M5896" s="3">
        <v>3</v>
      </c>
      <c r="N5896" s="3">
        <v>3</v>
      </c>
      <c r="O5896" s="3">
        <f t="shared" si="477"/>
        <v>3</v>
      </c>
      <c r="P5896" s="4">
        <v>45070.835902777799</v>
      </c>
      <c r="Q5896" s="2"/>
      <c r="R5896" s="3" t="s">
        <v>17226</v>
      </c>
      <c r="S5896" s="4">
        <v>45070.835902777799</v>
      </c>
      <c r="T5896" s="3">
        <f t="shared" si="478"/>
        <v>34</v>
      </c>
      <c r="U5896" s="2" t="s">
        <v>150</v>
      </c>
      <c r="V5896" s="4">
        <v>45070.854363425897</v>
      </c>
      <c r="W5896" s="3">
        <f t="shared" si="479"/>
        <v>26</v>
      </c>
      <c r="X5896" s="3" t="s">
        <v>561</v>
      </c>
      <c r="Y5896" s="2" t="s">
        <v>562</v>
      </c>
      <c r="Z5896" s="2" t="s">
        <v>150</v>
      </c>
      <c r="AA5896" s="4">
        <v>45076.7</v>
      </c>
      <c r="AB5896" s="26">
        <f t="shared" si="480"/>
        <v>140</v>
      </c>
      <c r="AC5896" s="1" t="s">
        <v>144</v>
      </c>
      <c r="AD5896" s="3" t="s">
        <v>40</v>
      </c>
    </row>
    <row r="5897" spans="1:30" ht="89.25" hidden="1" x14ac:dyDescent="0.25">
      <c r="A5897" s="1" t="s">
        <v>17227</v>
      </c>
      <c r="B5897" s="1" t="s">
        <v>27</v>
      </c>
      <c r="C5897" s="2" t="s">
        <v>17228</v>
      </c>
      <c r="D5897" s="3" t="s">
        <v>162</v>
      </c>
      <c r="E5897" s="3" t="s">
        <v>30</v>
      </c>
      <c r="F5897" s="2" t="s">
        <v>53</v>
      </c>
      <c r="G5897" s="3" t="s">
        <v>32</v>
      </c>
      <c r="H5897" s="3" t="s">
        <v>187</v>
      </c>
      <c r="I5897" s="3">
        <v>1452581</v>
      </c>
      <c r="J5897" s="3" t="s">
        <v>34</v>
      </c>
      <c r="K5897" s="4">
        <v>45070.816666666702</v>
      </c>
      <c r="L5897" s="11" t="str">
        <f t="shared" si="476"/>
        <v>mayo</v>
      </c>
      <c r="M5897" s="3">
        <v>2</v>
      </c>
      <c r="N5897" s="3">
        <v>2</v>
      </c>
      <c r="O5897" s="3">
        <f t="shared" si="477"/>
        <v>2</v>
      </c>
      <c r="P5897" s="4">
        <v>45070.831331018497</v>
      </c>
      <c r="Q5897" s="2"/>
      <c r="R5897" s="3" t="s">
        <v>17229</v>
      </c>
      <c r="S5897" s="4">
        <v>45070.831331018497</v>
      </c>
      <c r="T5897" s="3">
        <f t="shared" si="478"/>
        <v>21</v>
      </c>
      <c r="U5897" s="2" t="s">
        <v>143</v>
      </c>
      <c r="V5897" s="4">
        <v>45070.873819444401</v>
      </c>
      <c r="W5897" s="3">
        <f t="shared" si="479"/>
        <v>61</v>
      </c>
      <c r="X5897" s="3" t="s">
        <v>158</v>
      </c>
      <c r="Y5897" s="2" t="s">
        <v>159</v>
      </c>
      <c r="Z5897" s="2" t="s">
        <v>143</v>
      </c>
      <c r="AA5897" s="4">
        <v>45075.5805555556</v>
      </c>
      <c r="AB5897" s="26">
        <f t="shared" si="480"/>
        <v>112</v>
      </c>
      <c r="AC5897" s="1" t="s">
        <v>78</v>
      </c>
      <c r="AD5897" s="3" t="s">
        <v>40</v>
      </c>
    </row>
    <row r="5898" spans="1:30" ht="28.5" hidden="1" x14ac:dyDescent="0.25">
      <c r="A5898" s="1" t="s">
        <v>17230</v>
      </c>
      <c r="B5898" s="1" t="s">
        <v>27</v>
      </c>
      <c r="C5898" s="2" t="s">
        <v>17231</v>
      </c>
      <c r="D5898" s="3" t="s">
        <v>210</v>
      </c>
      <c r="E5898" s="3" t="s">
        <v>30</v>
      </c>
      <c r="F5898" s="2" t="s">
        <v>288</v>
      </c>
      <c r="G5898" s="3" t="s">
        <v>192</v>
      </c>
      <c r="H5898" s="3" t="s">
        <v>289</v>
      </c>
      <c r="I5898" s="3">
        <v>1452582</v>
      </c>
      <c r="J5898" s="3" t="s">
        <v>34</v>
      </c>
      <c r="K5898" s="4">
        <v>45070.820138888899</v>
      </c>
      <c r="L5898" s="11" t="str">
        <f t="shared" si="476"/>
        <v>mayo</v>
      </c>
      <c r="M5898" s="3">
        <v>3</v>
      </c>
      <c r="N5898" s="3">
        <v>3</v>
      </c>
      <c r="O5898" s="3">
        <f t="shared" si="477"/>
        <v>3</v>
      </c>
      <c r="P5898" s="4">
        <v>45070.836898148104</v>
      </c>
      <c r="Q5898" s="2"/>
      <c r="R5898" s="3" t="s">
        <v>17232</v>
      </c>
      <c r="S5898" s="4">
        <v>45070.836898148104</v>
      </c>
      <c r="T5898" s="3">
        <f t="shared" si="478"/>
        <v>24</v>
      </c>
      <c r="U5898" s="2" t="s">
        <v>150</v>
      </c>
      <c r="V5898" s="4">
        <v>45070.838611111103</v>
      </c>
      <c r="W5898" s="3">
        <f t="shared" si="479"/>
        <v>2</v>
      </c>
      <c r="X5898" s="3" t="s">
        <v>17233</v>
      </c>
      <c r="Y5898" s="2" t="s">
        <v>17234</v>
      </c>
      <c r="Z5898" s="2" t="s">
        <v>150</v>
      </c>
      <c r="AA5898" s="4">
        <v>45074.6694444444</v>
      </c>
      <c r="AB5898" s="26">
        <f t="shared" si="480"/>
        <v>91</v>
      </c>
      <c r="AC5898" s="1" t="s">
        <v>78</v>
      </c>
      <c r="AD5898" s="3" t="s">
        <v>40</v>
      </c>
    </row>
    <row r="5899" spans="1:30" ht="153" hidden="1" x14ac:dyDescent="0.25">
      <c r="A5899" s="1" t="s">
        <v>14815</v>
      </c>
      <c r="B5899" s="1" t="s">
        <v>27</v>
      </c>
      <c r="C5899" s="2" t="s">
        <v>14816</v>
      </c>
      <c r="D5899" s="3" t="s">
        <v>153</v>
      </c>
      <c r="E5899" s="3" t="s">
        <v>30</v>
      </c>
      <c r="F5899" s="2" t="s">
        <v>82</v>
      </c>
      <c r="G5899" s="3" t="s">
        <v>54</v>
      </c>
      <c r="H5899" s="3" t="s">
        <v>83</v>
      </c>
      <c r="I5899" s="3">
        <v>1452583</v>
      </c>
      <c r="J5899" s="3" t="s">
        <v>34</v>
      </c>
      <c r="K5899" s="4">
        <v>45070.823611111096</v>
      </c>
      <c r="L5899" s="11" t="str">
        <f t="shared" si="476"/>
        <v>mayo</v>
      </c>
      <c r="M5899" s="3">
        <v>3</v>
      </c>
      <c r="N5899" s="3">
        <v>3</v>
      </c>
      <c r="O5899" s="3">
        <f t="shared" si="477"/>
        <v>3</v>
      </c>
      <c r="P5899" s="4">
        <v>45070.8376041667</v>
      </c>
      <c r="Q5899" s="2"/>
      <c r="R5899" s="3" t="s">
        <v>17235</v>
      </c>
      <c r="S5899" s="4">
        <v>45070.8376041667</v>
      </c>
      <c r="T5899" s="3">
        <f t="shared" si="478"/>
        <v>20</v>
      </c>
      <c r="U5899" s="2" t="s">
        <v>143</v>
      </c>
      <c r="V5899" s="4">
        <v>45070.891608796301</v>
      </c>
      <c r="W5899" s="3">
        <f t="shared" si="479"/>
        <v>77</v>
      </c>
      <c r="X5899" s="3" t="s">
        <v>17236</v>
      </c>
      <c r="Y5899" s="2" t="s">
        <v>17237</v>
      </c>
      <c r="Z5899" s="2" t="s">
        <v>708</v>
      </c>
      <c r="AA5899" s="4">
        <v>45071.971527777801</v>
      </c>
      <c r="AB5899" s="26">
        <f t="shared" si="480"/>
        <v>25</v>
      </c>
      <c r="AC5899" s="1" t="s">
        <v>78</v>
      </c>
      <c r="AD5899" s="3" t="s">
        <v>40</v>
      </c>
    </row>
    <row r="5900" spans="1:30" ht="51" hidden="1" x14ac:dyDescent="0.25">
      <c r="A5900" s="1" t="s">
        <v>5741</v>
      </c>
      <c r="B5900" s="1" t="s">
        <v>27</v>
      </c>
      <c r="C5900" s="2" t="s">
        <v>5742</v>
      </c>
      <c r="D5900" s="3" t="s">
        <v>210</v>
      </c>
      <c r="E5900" s="3" t="s">
        <v>30</v>
      </c>
      <c r="F5900" s="2" t="s">
        <v>53</v>
      </c>
      <c r="G5900" s="3" t="s">
        <v>54</v>
      </c>
      <c r="H5900" s="3" t="s">
        <v>100</v>
      </c>
      <c r="I5900" s="3">
        <v>1452584</v>
      </c>
      <c r="J5900" s="3" t="s">
        <v>34</v>
      </c>
      <c r="K5900" s="4">
        <v>45070.829166666699</v>
      </c>
      <c r="L5900" s="11" t="str">
        <f t="shared" si="476"/>
        <v>mayo</v>
      </c>
      <c r="M5900" s="3">
        <v>3</v>
      </c>
      <c r="N5900" s="3">
        <v>3</v>
      </c>
      <c r="O5900" s="3">
        <f t="shared" si="477"/>
        <v>3</v>
      </c>
      <c r="P5900" s="4">
        <v>45070.843599537002</v>
      </c>
      <c r="Q5900" s="2"/>
      <c r="R5900" s="3" t="s">
        <v>17238</v>
      </c>
      <c r="S5900" s="4">
        <v>45070.843599537002</v>
      </c>
      <c r="T5900" s="3">
        <f t="shared" si="478"/>
        <v>20</v>
      </c>
      <c r="U5900" s="2" t="s">
        <v>143</v>
      </c>
      <c r="V5900" s="4">
        <v>45070.843912037002</v>
      </c>
      <c r="W5900" s="3">
        <f t="shared" si="479"/>
        <v>0</v>
      </c>
      <c r="X5900" s="3" t="s">
        <v>1197</v>
      </c>
      <c r="Y5900" s="2" t="s">
        <v>1198</v>
      </c>
      <c r="Z5900" s="2" t="s">
        <v>143</v>
      </c>
      <c r="AA5900" s="4">
        <v>45071.974305555603</v>
      </c>
      <c r="AB5900" s="26">
        <f t="shared" si="480"/>
        <v>27</v>
      </c>
      <c r="AC5900" s="1" t="s">
        <v>144</v>
      </c>
      <c r="AD5900" s="3" t="s">
        <v>40</v>
      </c>
    </row>
    <row r="5901" spans="1:30" ht="102" hidden="1" x14ac:dyDescent="0.25">
      <c r="A5901" s="1" t="s">
        <v>17239</v>
      </c>
      <c r="B5901" s="1" t="s">
        <v>27</v>
      </c>
      <c r="C5901" s="2" t="s">
        <v>17240</v>
      </c>
      <c r="D5901" s="3" t="s">
        <v>63</v>
      </c>
      <c r="E5901" s="3" t="s">
        <v>30</v>
      </c>
      <c r="F5901" s="2" t="s">
        <v>82</v>
      </c>
      <c r="G5901" s="3" t="s">
        <v>54</v>
      </c>
      <c r="H5901" s="3" t="s">
        <v>83</v>
      </c>
      <c r="I5901" s="3">
        <v>1452588</v>
      </c>
      <c r="J5901" s="3" t="s">
        <v>34</v>
      </c>
      <c r="K5901" s="4">
        <v>45070.895833333299</v>
      </c>
      <c r="L5901" s="11" t="str">
        <f t="shared" si="476"/>
        <v>mayo</v>
      </c>
      <c r="M5901" s="3">
        <v>3</v>
      </c>
      <c r="N5901" s="3">
        <v>3</v>
      </c>
      <c r="O5901" s="3">
        <f t="shared" si="477"/>
        <v>3</v>
      </c>
      <c r="P5901" s="4">
        <v>45070.912326388898</v>
      </c>
      <c r="Q5901" s="2"/>
      <c r="R5901" s="3" t="s">
        <v>17241</v>
      </c>
      <c r="S5901" s="4">
        <v>45070.912326388898</v>
      </c>
      <c r="T5901" s="3">
        <f t="shared" si="478"/>
        <v>23</v>
      </c>
      <c r="U5901" s="2" t="s">
        <v>143</v>
      </c>
      <c r="V5901" s="4">
        <v>45070.922615740703</v>
      </c>
      <c r="W5901" s="3">
        <f t="shared" si="479"/>
        <v>14</v>
      </c>
      <c r="X5901" s="3" t="s">
        <v>295</v>
      </c>
      <c r="Y5901" s="2" t="s">
        <v>296</v>
      </c>
      <c r="Z5901" s="2" t="s">
        <v>708</v>
      </c>
      <c r="AA5901" s="4">
        <v>45071.640972222202</v>
      </c>
      <c r="AB5901" s="26">
        <f t="shared" si="480"/>
        <v>17</v>
      </c>
      <c r="AC5901" s="1" t="s">
        <v>78</v>
      </c>
      <c r="AD5901" s="3" t="s">
        <v>40</v>
      </c>
    </row>
    <row r="5902" spans="1:30" ht="114.75" hidden="1" x14ac:dyDescent="0.25">
      <c r="A5902" s="1" t="s">
        <v>17242</v>
      </c>
      <c r="B5902" s="1" t="s">
        <v>27</v>
      </c>
      <c r="C5902" s="2" t="s">
        <v>17243</v>
      </c>
      <c r="D5902" s="3" t="s">
        <v>1059</v>
      </c>
      <c r="E5902" s="3" t="s">
        <v>30</v>
      </c>
      <c r="F5902" s="2" t="s">
        <v>288</v>
      </c>
      <c r="G5902" s="3" t="s">
        <v>192</v>
      </c>
      <c r="H5902" s="3" t="s">
        <v>289</v>
      </c>
      <c r="I5902" s="3">
        <v>1452589</v>
      </c>
      <c r="J5902" s="3" t="s">
        <v>73</v>
      </c>
      <c r="K5902" s="4">
        <v>45070.912499999999</v>
      </c>
      <c r="L5902" s="11" t="str">
        <f t="shared" si="476"/>
        <v>mayo</v>
      </c>
      <c r="M5902" s="3">
        <v>3</v>
      </c>
      <c r="N5902" s="3">
        <v>3</v>
      </c>
      <c r="O5902" s="3">
        <f t="shared" si="477"/>
        <v>3</v>
      </c>
      <c r="P5902" s="4">
        <v>45070.932395833297</v>
      </c>
      <c r="Q5902" s="2"/>
      <c r="R5902" s="3" t="s">
        <v>17244</v>
      </c>
      <c r="S5902" s="4">
        <v>45070.932395833297</v>
      </c>
      <c r="T5902" s="3">
        <f t="shared" si="478"/>
        <v>28</v>
      </c>
      <c r="U5902" s="2" t="s">
        <v>150</v>
      </c>
      <c r="V5902" s="4">
        <v>45070.932638888902</v>
      </c>
      <c r="W5902" s="3">
        <f t="shared" si="479"/>
        <v>0</v>
      </c>
      <c r="X5902" s="3" t="s">
        <v>1215</v>
      </c>
      <c r="Y5902" s="2" t="s">
        <v>1216</v>
      </c>
      <c r="Z5902" s="2" t="s">
        <v>150</v>
      </c>
      <c r="AA5902" s="4">
        <v>45071.0805555556</v>
      </c>
      <c r="AB5902" s="26">
        <f t="shared" si="480"/>
        <v>3</v>
      </c>
      <c r="AC5902" s="1" t="s">
        <v>197</v>
      </c>
      <c r="AD5902" s="3" t="s">
        <v>40</v>
      </c>
    </row>
    <row r="5903" spans="1:30" ht="102" hidden="1" x14ac:dyDescent="0.25">
      <c r="A5903" s="1" t="s">
        <v>17245</v>
      </c>
      <c r="B5903" s="1" t="s">
        <v>27</v>
      </c>
      <c r="C5903" s="2" t="s">
        <v>17246</v>
      </c>
      <c r="D5903" s="3" t="s">
        <v>263</v>
      </c>
      <c r="E5903" s="3" t="s">
        <v>30</v>
      </c>
      <c r="F5903" s="2" t="s">
        <v>225</v>
      </c>
      <c r="G5903" s="3" t="s">
        <v>32</v>
      </c>
      <c r="H5903" s="3" t="s">
        <v>33</v>
      </c>
      <c r="I5903" s="3">
        <v>1452590</v>
      </c>
      <c r="J5903" s="3" t="s">
        <v>34</v>
      </c>
      <c r="K5903" s="4">
        <v>45070.920833333301</v>
      </c>
      <c r="L5903" s="11" t="str">
        <f t="shared" si="476"/>
        <v>mayo</v>
      </c>
      <c r="M5903" s="3">
        <v>3</v>
      </c>
      <c r="N5903" s="3">
        <v>3</v>
      </c>
      <c r="O5903" s="3">
        <f t="shared" si="477"/>
        <v>3</v>
      </c>
      <c r="P5903" s="4">
        <v>45070.926585648202</v>
      </c>
      <c r="Q5903" s="2"/>
      <c r="R5903" s="3" t="s">
        <v>17247</v>
      </c>
      <c r="S5903" s="4">
        <v>45070.926585648202</v>
      </c>
      <c r="T5903" s="3">
        <f t="shared" si="478"/>
        <v>8</v>
      </c>
      <c r="U5903" s="2" t="s">
        <v>143</v>
      </c>
      <c r="V5903" s="4">
        <v>45070.9273032407</v>
      </c>
      <c r="W5903" s="3">
        <f t="shared" si="479"/>
        <v>1</v>
      </c>
      <c r="X5903" s="3" t="s">
        <v>91</v>
      </c>
      <c r="Y5903" s="2" t="s">
        <v>92</v>
      </c>
      <c r="Z5903" s="2" t="s">
        <v>143</v>
      </c>
      <c r="AA5903" s="4">
        <v>45071.251388888901</v>
      </c>
      <c r="AB5903" s="26">
        <f t="shared" si="480"/>
        <v>7</v>
      </c>
      <c r="AC5903" s="1" t="s">
        <v>78</v>
      </c>
      <c r="AD5903" s="3" t="s">
        <v>40</v>
      </c>
    </row>
    <row r="5904" spans="1:30" ht="114.75" hidden="1" x14ac:dyDescent="0.25">
      <c r="A5904" s="1" t="s">
        <v>17248</v>
      </c>
      <c r="B5904" s="1" t="s">
        <v>27</v>
      </c>
      <c r="C5904" s="2" t="s">
        <v>17249</v>
      </c>
      <c r="D5904" s="3" t="s">
        <v>1078</v>
      </c>
      <c r="E5904" s="3" t="s">
        <v>30</v>
      </c>
      <c r="F5904" s="2" t="s">
        <v>82</v>
      </c>
      <c r="G5904" s="3" t="s">
        <v>54</v>
      </c>
      <c r="H5904" s="3" t="s">
        <v>83</v>
      </c>
      <c r="I5904" s="3">
        <v>1452592</v>
      </c>
      <c r="J5904" s="3" t="s">
        <v>34</v>
      </c>
      <c r="K5904" s="4">
        <v>45070.952777777798</v>
      </c>
      <c r="L5904" s="11" t="str">
        <f t="shared" si="476"/>
        <v>mayo</v>
      </c>
      <c r="M5904" s="3">
        <v>3</v>
      </c>
      <c r="N5904" s="3">
        <v>3</v>
      </c>
      <c r="O5904" s="3">
        <f t="shared" si="477"/>
        <v>3</v>
      </c>
      <c r="P5904" s="4">
        <v>45070.957465277803</v>
      </c>
      <c r="Q5904" s="2"/>
      <c r="R5904" s="3" t="s">
        <v>17250</v>
      </c>
      <c r="S5904" s="4">
        <v>45070.957465277803</v>
      </c>
      <c r="T5904" s="3">
        <f t="shared" si="478"/>
        <v>6</v>
      </c>
      <c r="U5904" s="2" t="s">
        <v>143</v>
      </c>
      <c r="V5904" s="4">
        <v>45070.989004629599</v>
      </c>
      <c r="W5904" s="3">
        <f t="shared" si="479"/>
        <v>45</v>
      </c>
      <c r="X5904" s="3" t="s">
        <v>3729</v>
      </c>
      <c r="Y5904" s="2" t="s">
        <v>3730</v>
      </c>
      <c r="Z5904" s="2" t="s">
        <v>36</v>
      </c>
      <c r="AA5904" s="3"/>
      <c r="AB5904" s="26" t="str">
        <f t="shared" si="480"/>
        <v/>
      </c>
      <c r="AC5904" s="1" t="s">
        <v>144</v>
      </c>
      <c r="AD5904" s="3" t="s">
        <v>40</v>
      </c>
    </row>
    <row r="5905" spans="1:30" ht="242.25" hidden="1" x14ac:dyDescent="0.25">
      <c r="A5905" s="1" t="s">
        <v>17251</v>
      </c>
      <c r="B5905" s="1" t="s">
        <v>27</v>
      </c>
      <c r="C5905" s="2" t="s">
        <v>17252</v>
      </c>
      <c r="D5905" s="3" t="s">
        <v>119</v>
      </c>
      <c r="E5905" s="3" t="s">
        <v>30</v>
      </c>
      <c r="F5905" s="2" t="s">
        <v>225</v>
      </c>
      <c r="G5905" s="3" t="s">
        <v>32</v>
      </c>
      <c r="H5905" s="3" t="s">
        <v>33</v>
      </c>
      <c r="I5905" s="3">
        <v>1452593</v>
      </c>
      <c r="J5905" s="3" t="s">
        <v>34</v>
      </c>
      <c r="K5905" s="4">
        <v>45070.957638888904</v>
      </c>
      <c r="L5905" s="11" t="str">
        <f t="shared" si="476"/>
        <v>mayo</v>
      </c>
      <c r="M5905" s="3">
        <v>2</v>
      </c>
      <c r="N5905" s="3">
        <v>2</v>
      </c>
      <c r="O5905" s="3">
        <f t="shared" si="477"/>
        <v>2</v>
      </c>
      <c r="P5905" s="4">
        <v>45070.966701388897</v>
      </c>
      <c r="Q5905" s="2"/>
      <c r="R5905" s="3" t="s">
        <v>17253</v>
      </c>
      <c r="S5905" s="4">
        <v>45070.966701388897</v>
      </c>
      <c r="T5905" s="3">
        <f t="shared" si="478"/>
        <v>13</v>
      </c>
      <c r="U5905" s="2" t="s">
        <v>143</v>
      </c>
      <c r="V5905" s="4">
        <v>45070.9852777778</v>
      </c>
      <c r="W5905" s="3">
        <f t="shared" si="479"/>
        <v>26</v>
      </c>
      <c r="X5905" s="3" t="s">
        <v>103</v>
      </c>
      <c r="Y5905" s="2" t="s">
        <v>104</v>
      </c>
      <c r="Z5905" s="2" t="s">
        <v>708</v>
      </c>
      <c r="AA5905" s="4">
        <v>45071.322916666701</v>
      </c>
      <c r="AB5905" s="26">
        <f t="shared" si="480"/>
        <v>8</v>
      </c>
      <c r="AC5905" s="1" t="s">
        <v>78</v>
      </c>
      <c r="AD5905" s="3" t="s">
        <v>40</v>
      </c>
    </row>
    <row r="5906" spans="1:30" ht="63.75" hidden="1" x14ac:dyDescent="0.25">
      <c r="A5906" s="1" t="s">
        <v>17254</v>
      </c>
      <c r="B5906" s="1" t="s">
        <v>27</v>
      </c>
      <c r="C5906" s="2" t="s">
        <v>17255</v>
      </c>
      <c r="D5906" s="3" t="s">
        <v>119</v>
      </c>
      <c r="E5906" s="3" t="s">
        <v>30</v>
      </c>
      <c r="F5906" s="2" t="s">
        <v>82</v>
      </c>
      <c r="G5906" s="3" t="s">
        <v>54</v>
      </c>
      <c r="H5906" s="3" t="s">
        <v>83</v>
      </c>
      <c r="I5906" s="3">
        <v>1452595</v>
      </c>
      <c r="J5906" s="3" t="s">
        <v>34</v>
      </c>
      <c r="K5906" s="4">
        <v>45071.004166666702</v>
      </c>
      <c r="L5906" s="11" t="str">
        <f t="shared" si="476"/>
        <v>mayo</v>
      </c>
      <c r="M5906" s="3">
        <v>3</v>
      </c>
      <c r="N5906" s="3">
        <v>3</v>
      </c>
      <c r="O5906" s="3">
        <f t="shared" si="477"/>
        <v>3</v>
      </c>
      <c r="P5906" s="4">
        <v>45071.018831018497</v>
      </c>
      <c r="Q5906" s="2"/>
      <c r="R5906" s="3" t="s">
        <v>17256</v>
      </c>
      <c r="S5906" s="4">
        <v>45071.018831018497</v>
      </c>
      <c r="T5906" s="3">
        <f t="shared" si="478"/>
        <v>21</v>
      </c>
      <c r="U5906" s="2" t="s">
        <v>708</v>
      </c>
      <c r="V5906" s="4">
        <v>45071.025474536997</v>
      </c>
      <c r="W5906" s="3">
        <f t="shared" si="479"/>
        <v>9</v>
      </c>
      <c r="X5906" s="3" t="s">
        <v>103</v>
      </c>
      <c r="Y5906" s="2" t="s">
        <v>104</v>
      </c>
      <c r="Z5906" s="2" t="s">
        <v>708</v>
      </c>
      <c r="AA5906" s="4">
        <v>45071.589583333298</v>
      </c>
      <c r="AB5906" s="26">
        <f t="shared" si="480"/>
        <v>13</v>
      </c>
      <c r="AC5906" s="1" t="s">
        <v>78</v>
      </c>
      <c r="AD5906" s="3" t="s">
        <v>40</v>
      </c>
    </row>
    <row r="5907" spans="1:30" ht="51" hidden="1" x14ac:dyDescent="0.25">
      <c r="A5907" s="1" t="s">
        <v>17257</v>
      </c>
      <c r="B5907" s="1" t="s">
        <v>27</v>
      </c>
      <c r="C5907" s="2" t="s">
        <v>17258</v>
      </c>
      <c r="D5907" s="3" t="s">
        <v>422</v>
      </c>
      <c r="E5907" s="3" t="s">
        <v>30</v>
      </c>
      <c r="F5907" s="2" t="s">
        <v>44</v>
      </c>
      <c r="G5907" s="3" t="s">
        <v>32</v>
      </c>
      <c r="H5907" s="3" t="s">
        <v>33</v>
      </c>
      <c r="I5907" s="3">
        <v>1452596</v>
      </c>
      <c r="J5907" s="3" t="s">
        <v>34</v>
      </c>
      <c r="K5907" s="4">
        <v>45071.068055555603</v>
      </c>
      <c r="L5907" s="11" t="str">
        <f t="shared" si="476"/>
        <v>mayo</v>
      </c>
      <c r="M5907" s="3">
        <v>1</v>
      </c>
      <c r="N5907" s="3">
        <v>1</v>
      </c>
      <c r="O5907" s="3">
        <f t="shared" si="477"/>
        <v>1</v>
      </c>
      <c r="P5907" s="4">
        <v>45071.074641203697</v>
      </c>
      <c r="Q5907" s="2"/>
      <c r="R5907" s="3" t="s">
        <v>17259</v>
      </c>
      <c r="S5907" s="4">
        <v>45071.074641203697</v>
      </c>
      <c r="T5907" s="3">
        <f t="shared" si="478"/>
        <v>9</v>
      </c>
      <c r="U5907" s="2" t="s">
        <v>36</v>
      </c>
      <c r="V5907" s="4">
        <v>45071.0764583333</v>
      </c>
      <c r="W5907" s="3">
        <f t="shared" si="479"/>
        <v>2</v>
      </c>
      <c r="X5907" s="3" t="s">
        <v>259</v>
      </c>
      <c r="Y5907" s="2" t="s">
        <v>260</v>
      </c>
      <c r="Z5907" s="2" t="s">
        <v>36</v>
      </c>
      <c r="AA5907" s="4">
        <v>45077.644444444399</v>
      </c>
      <c r="AB5907" s="26">
        <f t="shared" si="480"/>
        <v>157</v>
      </c>
      <c r="AC5907" s="1" t="s">
        <v>39</v>
      </c>
      <c r="AD5907" s="3" t="s">
        <v>40</v>
      </c>
    </row>
    <row r="5908" spans="1:30" ht="127.5" hidden="1" x14ac:dyDescent="0.25">
      <c r="A5908" s="1" t="s">
        <v>17260</v>
      </c>
      <c r="B5908" s="1" t="s">
        <v>27</v>
      </c>
      <c r="C5908" s="2" t="s">
        <v>17261</v>
      </c>
      <c r="D5908" s="3" t="s">
        <v>349</v>
      </c>
      <c r="E5908" s="3" t="s">
        <v>30</v>
      </c>
      <c r="F5908" s="2" t="s">
        <v>53</v>
      </c>
      <c r="G5908" s="3" t="s">
        <v>32</v>
      </c>
      <c r="H5908" s="3" t="s">
        <v>187</v>
      </c>
      <c r="I5908" s="3">
        <v>1452597</v>
      </c>
      <c r="J5908" s="3" t="s">
        <v>34</v>
      </c>
      <c r="K5908" s="4">
        <v>45071.101388888899</v>
      </c>
      <c r="L5908" s="11" t="str">
        <f t="shared" si="476"/>
        <v>mayo</v>
      </c>
      <c r="M5908" s="3">
        <v>3</v>
      </c>
      <c r="N5908" s="3">
        <v>3</v>
      </c>
      <c r="O5908" s="3">
        <f t="shared" si="477"/>
        <v>3</v>
      </c>
      <c r="P5908" s="4">
        <v>45071.1069444444</v>
      </c>
      <c r="Q5908" s="2"/>
      <c r="R5908" s="3" t="s">
        <v>17262</v>
      </c>
      <c r="S5908" s="4">
        <v>45071.1069444444</v>
      </c>
      <c r="T5908" s="3">
        <f t="shared" si="478"/>
        <v>7</v>
      </c>
      <c r="U5908" s="2" t="s">
        <v>708</v>
      </c>
      <c r="V5908" s="4">
        <v>45071.1158796296</v>
      </c>
      <c r="W5908" s="3">
        <f t="shared" si="479"/>
        <v>12</v>
      </c>
      <c r="X5908" s="3" t="s">
        <v>103</v>
      </c>
      <c r="Y5908" s="2" t="s">
        <v>104</v>
      </c>
      <c r="Z5908" s="2" t="s">
        <v>708</v>
      </c>
      <c r="AA5908" s="4">
        <v>45073.572916666701</v>
      </c>
      <c r="AB5908" s="26">
        <f t="shared" si="480"/>
        <v>58</v>
      </c>
      <c r="AC5908" s="1" t="s">
        <v>78</v>
      </c>
      <c r="AD5908" s="3" t="s">
        <v>40</v>
      </c>
    </row>
    <row r="5909" spans="1:30" ht="76.5" hidden="1" x14ac:dyDescent="0.25">
      <c r="A5909" s="1" t="s">
        <v>17263</v>
      </c>
      <c r="B5909" s="1" t="s">
        <v>27</v>
      </c>
      <c r="C5909" s="2" t="s">
        <v>17264</v>
      </c>
      <c r="D5909" s="3" t="s">
        <v>275</v>
      </c>
      <c r="E5909" s="3" t="s">
        <v>30</v>
      </c>
      <c r="F5909" s="2" t="s">
        <v>82</v>
      </c>
      <c r="G5909" s="3" t="s">
        <v>54</v>
      </c>
      <c r="H5909" s="3" t="s">
        <v>83</v>
      </c>
      <c r="I5909" s="3">
        <v>1452598</v>
      </c>
      <c r="J5909" s="3" t="s">
        <v>34</v>
      </c>
      <c r="K5909" s="4">
        <v>45071.120138888902</v>
      </c>
      <c r="L5909" s="11" t="str">
        <f t="shared" si="476"/>
        <v>mayo</v>
      </c>
      <c r="M5909" s="3">
        <v>2</v>
      </c>
      <c r="N5909" s="3">
        <v>2</v>
      </c>
      <c r="O5909" s="3">
        <f t="shared" si="477"/>
        <v>2</v>
      </c>
      <c r="P5909" s="4">
        <v>45071.127708333297</v>
      </c>
      <c r="Q5909" s="2"/>
      <c r="R5909" s="3" t="s">
        <v>17265</v>
      </c>
      <c r="S5909" s="4">
        <v>45071.127708333297</v>
      </c>
      <c r="T5909" s="3">
        <f t="shared" si="478"/>
        <v>10</v>
      </c>
      <c r="U5909" s="2" t="s">
        <v>36</v>
      </c>
      <c r="V5909" s="4">
        <v>45071.128506944398</v>
      </c>
      <c r="W5909" s="3">
        <f t="shared" si="479"/>
        <v>1</v>
      </c>
      <c r="X5909" s="3" t="s">
        <v>37</v>
      </c>
      <c r="Y5909" s="2" t="s">
        <v>38</v>
      </c>
      <c r="Z5909" s="2" t="s">
        <v>36</v>
      </c>
      <c r="AA5909" s="4">
        <v>45075.713194444397</v>
      </c>
      <c r="AB5909" s="26">
        <f t="shared" si="480"/>
        <v>110</v>
      </c>
      <c r="AC5909" s="1" t="s">
        <v>125</v>
      </c>
      <c r="AD5909" s="3" t="s">
        <v>40</v>
      </c>
    </row>
    <row r="5910" spans="1:30" ht="42.75" hidden="1" x14ac:dyDescent="0.25">
      <c r="A5910" s="1" t="s">
        <v>6610</v>
      </c>
      <c r="B5910" s="1" t="s">
        <v>407</v>
      </c>
      <c r="C5910" s="2" t="s">
        <v>6611</v>
      </c>
      <c r="D5910" s="3" t="s">
        <v>1135</v>
      </c>
      <c r="E5910" s="3" t="s">
        <v>410</v>
      </c>
      <c r="F5910" s="2" t="s">
        <v>88</v>
      </c>
      <c r="G5910" s="3" t="s">
        <v>54</v>
      </c>
      <c r="H5910" s="3" t="s">
        <v>276</v>
      </c>
      <c r="I5910" s="3">
        <v>1452599</v>
      </c>
      <c r="J5910" s="3" t="s">
        <v>34</v>
      </c>
      <c r="K5910" s="4">
        <v>45071.1430555556</v>
      </c>
      <c r="L5910" s="11" t="str">
        <f t="shared" si="476"/>
        <v>mayo</v>
      </c>
      <c r="M5910" s="3">
        <v>3</v>
      </c>
      <c r="N5910" s="3">
        <v>3</v>
      </c>
      <c r="O5910" s="3">
        <f t="shared" si="477"/>
        <v>3</v>
      </c>
      <c r="P5910" s="4">
        <v>45071.175914351901</v>
      </c>
      <c r="Q5910" s="2"/>
      <c r="R5910" s="3" t="s">
        <v>17266</v>
      </c>
      <c r="S5910" s="4">
        <v>45071.175914351901</v>
      </c>
      <c r="T5910" s="3">
        <f t="shared" si="478"/>
        <v>47</v>
      </c>
      <c r="U5910" s="2" t="s">
        <v>36</v>
      </c>
      <c r="V5910" s="4">
        <v>45071.176377314798</v>
      </c>
      <c r="W5910" s="3">
        <f t="shared" si="479"/>
        <v>0</v>
      </c>
      <c r="X5910" s="3" t="s">
        <v>17267</v>
      </c>
      <c r="Y5910" s="2" t="s">
        <v>17268</v>
      </c>
      <c r="Z5910" s="2" t="s">
        <v>36</v>
      </c>
      <c r="AA5910" s="4">
        <v>45071.377777777801</v>
      </c>
      <c r="AB5910" s="26">
        <f t="shared" si="480"/>
        <v>4</v>
      </c>
      <c r="AC5910" s="1" t="s">
        <v>78</v>
      </c>
      <c r="AD5910" s="3" t="s">
        <v>40</v>
      </c>
    </row>
    <row r="5911" spans="1:30" ht="76.5" hidden="1" x14ac:dyDescent="0.25">
      <c r="A5911" s="1" t="s">
        <v>17269</v>
      </c>
      <c r="B5911" s="1" t="s">
        <v>27</v>
      </c>
      <c r="C5911" s="2" t="s">
        <v>17270</v>
      </c>
      <c r="D5911" s="3" t="s">
        <v>745</v>
      </c>
      <c r="E5911" s="3" t="s">
        <v>30</v>
      </c>
      <c r="F5911" s="2" t="s">
        <v>82</v>
      </c>
      <c r="G5911" s="3" t="s">
        <v>54</v>
      </c>
      <c r="H5911" s="3" t="s">
        <v>83</v>
      </c>
      <c r="I5911" s="3">
        <v>1452600</v>
      </c>
      <c r="J5911" s="3" t="s">
        <v>34</v>
      </c>
      <c r="K5911" s="4">
        <v>45071.149305555598</v>
      </c>
      <c r="L5911" s="11" t="str">
        <f t="shared" si="476"/>
        <v>mayo</v>
      </c>
      <c r="M5911" s="3">
        <v>3</v>
      </c>
      <c r="N5911" s="3">
        <v>3</v>
      </c>
      <c r="O5911" s="3">
        <f t="shared" si="477"/>
        <v>3</v>
      </c>
      <c r="P5911" s="4">
        <v>45071.162557870397</v>
      </c>
      <c r="Q5911" s="2"/>
      <c r="R5911" s="3" t="s">
        <v>17271</v>
      </c>
      <c r="S5911" s="4">
        <v>45071.162557870397</v>
      </c>
      <c r="T5911" s="3">
        <f t="shared" si="478"/>
        <v>19</v>
      </c>
      <c r="U5911" s="2" t="s">
        <v>708</v>
      </c>
      <c r="V5911" s="4">
        <v>45071.201469907399</v>
      </c>
      <c r="W5911" s="3">
        <f t="shared" si="479"/>
        <v>56</v>
      </c>
      <c r="X5911" s="3" t="s">
        <v>508</v>
      </c>
      <c r="Y5911" s="2" t="s">
        <v>509</v>
      </c>
      <c r="Z5911" s="2" t="s">
        <v>708</v>
      </c>
      <c r="AA5911" s="4">
        <v>45090.675694444399</v>
      </c>
      <c r="AB5911" s="26">
        <f t="shared" si="480"/>
        <v>467</v>
      </c>
      <c r="AC5911" s="1" t="s">
        <v>78</v>
      </c>
      <c r="AD5911" s="3" t="s">
        <v>40</v>
      </c>
    </row>
    <row r="5912" spans="1:30" ht="42.75" hidden="1" x14ac:dyDescent="0.25">
      <c r="A5912" s="1" t="s">
        <v>17272</v>
      </c>
      <c r="B5912" s="1" t="s">
        <v>27</v>
      </c>
      <c r="C5912" s="2" t="s">
        <v>17273</v>
      </c>
      <c r="D5912" s="3" t="s">
        <v>186</v>
      </c>
      <c r="E5912" s="3" t="s">
        <v>30</v>
      </c>
      <c r="F5912" s="2" t="s">
        <v>64</v>
      </c>
      <c r="G5912" s="3" t="s">
        <v>32</v>
      </c>
      <c r="H5912" s="3" t="s">
        <v>33</v>
      </c>
      <c r="I5912" s="3">
        <v>1452604</v>
      </c>
      <c r="J5912" s="3" t="s">
        <v>34</v>
      </c>
      <c r="K5912" s="4">
        <v>45071.215972222199</v>
      </c>
      <c r="L5912" s="11" t="str">
        <f t="shared" si="476"/>
        <v>mayo</v>
      </c>
      <c r="M5912" s="3">
        <v>1</v>
      </c>
      <c r="N5912" s="3">
        <v>1</v>
      </c>
      <c r="O5912" s="3">
        <f t="shared" si="477"/>
        <v>1</v>
      </c>
      <c r="P5912" s="4">
        <v>45071.221828703703</v>
      </c>
      <c r="Q5912" s="2"/>
      <c r="R5912" s="3" t="s">
        <v>17274</v>
      </c>
      <c r="S5912" s="4">
        <v>45071.221828703703</v>
      </c>
      <c r="T5912" s="3">
        <f t="shared" si="478"/>
        <v>8</v>
      </c>
      <c r="U5912" s="2" t="s">
        <v>36</v>
      </c>
      <c r="V5912" s="4">
        <v>45071.224363425899</v>
      </c>
      <c r="W5912" s="3">
        <f t="shared" si="479"/>
        <v>3</v>
      </c>
      <c r="X5912" s="3" t="s">
        <v>4141</v>
      </c>
      <c r="Y5912" s="2" t="s">
        <v>4142</v>
      </c>
      <c r="Z5912" s="2" t="s">
        <v>36</v>
      </c>
      <c r="AA5912" s="4">
        <v>45077.5402777778</v>
      </c>
      <c r="AB5912" s="26">
        <f t="shared" si="480"/>
        <v>151</v>
      </c>
      <c r="AC5912" s="1" t="s">
        <v>60</v>
      </c>
      <c r="AD5912" s="3" t="s">
        <v>40</v>
      </c>
    </row>
    <row r="5913" spans="1:30" ht="114.75" hidden="1" x14ac:dyDescent="0.25">
      <c r="A5913" s="1" t="s">
        <v>17275</v>
      </c>
      <c r="B5913" s="1" t="s">
        <v>27</v>
      </c>
      <c r="C5913" s="2" t="s">
        <v>17276</v>
      </c>
      <c r="D5913" s="3" t="s">
        <v>95</v>
      </c>
      <c r="E5913" s="3" t="s">
        <v>30</v>
      </c>
      <c r="F5913" s="2" t="s">
        <v>225</v>
      </c>
      <c r="G5913" s="3" t="s">
        <v>32</v>
      </c>
      <c r="H5913" s="3" t="s">
        <v>33</v>
      </c>
      <c r="I5913" s="3">
        <v>1452683</v>
      </c>
      <c r="J5913" s="3" t="s">
        <v>73</v>
      </c>
      <c r="K5913" s="4">
        <v>45071.2993055556</v>
      </c>
      <c r="L5913" s="11" t="str">
        <f t="shared" si="476"/>
        <v>mayo</v>
      </c>
      <c r="M5913" s="3">
        <v>4</v>
      </c>
      <c r="N5913" s="3">
        <v>4</v>
      </c>
      <c r="O5913" s="3">
        <f t="shared" si="477"/>
        <v>4</v>
      </c>
      <c r="P5913" s="4">
        <v>45071.309583333299</v>
      </c>
      <c r="Q5913" s="2"/>
      <c r="R5913" s="3" t="s">
        <v>17277</v>
      </c>
      <c r="S5913" s="4">
        <v>45071.309583333299</v>
      </c>
      <c r="T5913" s="3">
        <f t="shared" si="478"/>
        <v>14</v>
      </c>
      <c r="U5913" s="2" t="s">
        <v>457</v>
      </c>
      <c r="V5913" s="3"/>
      <c r="W5913" s="3" t="str">
        <f t="shared" si="479"/>
        <v/>
      </c>
      <c r="X5913" s="3"/>
      <c r="Y5913" s="2"/>
      <c r="Z5913" s="2"/>
      <c r="AA5913" s="4">
        <v>45071.331250000003</v>
      </c>
      <c r="AB5913" s="26" t="str">
        <f t="shared" si="480"/>
        <v/>
      </c>
      <c r="AC5913" s="1"/>
      <c r="AD5913" s="3" t="s">
        <v>40</v>
      </c>
    </row>
    <row r="5914" spans="1:30" ht="42.75" hidden="1" x14ac:dyDescent="0.25">
      <c r="A5914" s="1" t="s">
        <v>17278</v>
      </c>
      <c r="B5914" s="1" t="s">
        <v>27</v>
      </c>
      <c r="C5914" s="2" t="s">
        <v>17279</v>
      </c>
      <c r="D5914" s="3" t="s">
        <v>643</v>
      </c>
      <c r="E5914" s="3" t="s">
        <v>30</v>
      </c>
      <c r="F5914" s="2" t="s">
        <v>213</v>
      </c>
      <c r="G5914" s="3" t="s">
        <v>192</v>
      </c>
      <c r="H5914" s="3" t="s">
        <v>214</v>
      </c>
      <c r="I5914" s="3">
        <v>1452720</v>
      </c>
      <c r="J5914" s="3" t="s">
        <v>34</v>
      </c>
      <c r="K5914" s="4">
        <v>45071.315972222197</v>
      </c>
      <c r="L5914" s="11" t="str">
        <f t="shared" si="476"/>
        <v>mayo</v>
      </c>
      <c r="M5914" s="3">
        <v>2</v>
      </c>
      <c r="N5914" s="3">
        <v>2</v>
      </c>
      <c r="O5914" s="3">
        <f t="shared" si="477"/>
        <v>2</v>
      </c>
      <c r="P5914" s="4">
        <v>45071.323680555601</v>
      </c>
      <c r="Q5914" s="2"/>
      <c r="R5914" s="3" t="s">
        <v>17280</v>
      </c>
      <c r="S5914" s="4">
        <v>45071.323680555601</v>
      </c>
      <c r="T5914" s="3">
        <f t="shared" si="478"/>
        <v>11</v>
      </c>
      <c r="U5914" s="2" t="s">
        <v>143</v>
      </c>
      <c r="V5914" s="4">
        <v>45071.325219907398</v>
      </c>
      <c r="W5914" s="3">
        <f t="shared" si="479"/>
        <v>2</v>
      </c>
      <c r="X5914" s="3" t="s">
        <v>158</v>
      </c>
      <c r="Y5914" s="2" t="s">
        <v>159</v>
      </c>
      <c r="Z5914" s="2" t="s">
        <v>143</v>
      </c>
      <c r="AA5914" s="4">
        <v>45071.565277777801</v>
      </c>
      <c r="AB5914" s="26">
        <f t="shared" si="480"/>
        <v>5</v>
      </c>
      <c r="AC5914" s="1" t="s">
        <v>78</v>
      </c>
      <c r="AD5914" s="3" t="s">
        <v>40</v>
      </c>
    </row>
    <row r="5915" spans="1:30" ht="28.5" hidden="1" x14ac:dyDescent="0.25">
      <c r="A5915" s="1" t="s">
        <v>988</v>
      </c>
      <c r="B5915" s="1" t="s">
        <v>27</v>
      </c>
      <c r="C5915" s="2" t="s">
        <v>989</v>
      </c>
      <c r="D5915" s="3" t="s">
        <v>217</v>
      </c>
      <c r="E5915" s="3" t="s">
        <v>30</v>
      </c>
      <c r="F5915" s="2" t="s">
        <v>44</v>
      </c>
      <c r="G5915" s="3" t="s">
        <v>32</v>
      </c>
      <c r="H5915" s="3" t="s">
        <v>33</v>
      </c>
      <c r="I5915" s="3">
        <v>1452742</v>
      </c>
      <c r="J5915" s="3" t="s">
        <v>34</v>
      </c>
      <c r="K5915" s="4">
        <v>45071.322222222203</v>
      </c>
      <c r="L5915" s="11" t="str">
        <f t="shared" si="476"/>
        <v>mayo</v>
      </c>
      <c r="M5915" s="3">
        <v>3</v>
      </c>
      <c r="N5915" s="3">
        <v>3</v>
      </c>
      <c r="O5915" s="3">
        <f t="shared" si="477"/>
        <v>3</v>
      </c>
      <c r="P5915" s="4">
        <v>45071.328101851897</v>
      </c>
      <c r="Q5915" s="2"/>
      <c r="R5915" s="3" t="s">
        <v>17281</v>
      </c>
      <c r="S5915" s="4">
        <v>45071.328101851897</v>
      </c>
      <c r="T5915" s="3">
        <f t="shared" si="478"/>
        <v>8</v>
      </c>
      <c r="U5915" s="2" t="s">
        <v>457</v>
      </c>
      <c r="V5915" s="4">
        <v>45071.355115740698</v>
      </c>
      <c r="W5915" s="3">
        <f t="shared" si="479"/>
        <v>38</v>
      </c>
      <c r="X5915" s="3" t="s">
        <v>115</v>
      </c>
      <c r="Y5915" s="2" t="s">
        <v>116</v>
      </c>
      <c r="Z5915" s="2" t="s">
        <v>445</v>
      </c>
      <c r="AA5915" s="4">
        <v>45071.807638888902</v>
      </c>
      <c r="AB5915" s="26">
        <f t="shared" si="480"/>
        <v>10</v>
      </c>
      <c r="AC5915" s="1" t="s">
        <v>78</v>
      </c>
      <c r="AD5915" s="3" t="s">
        <v>40</v>
      </c>
    </row>
    <row r="5916" spans="1:30" ht="28.5" hidden="1" x14ac:dyDescent="0.25">
      <c r="A5916" s="1" t="s">
        <v>17282</v>
      </c>
      <c r="B5916" s="1" t="s">
        <v>27</v>
      </c>
      <c r="C5916" s="2" t="s">
        <v>17283</v>
      </c>
      <c r="D5916" s="3" t="s">
        <v>81</v>
      </c>
      <c r="E5916" s="3" t="s">
        <v>30</v>
      </c>
      <c r="F5916" s="2" t="s">
        <v>293</v>
      </c>
      <c r="G5916" s="3" t="s">
        <v>32</v>
      </c>
      <c r="H5916" s="3" t="s">
        <v>33</v>
      </c>
      <c r="I5916" s="3">
        <v>1452811</v>
      </c>
      <c r="J5916" s="3" t="s">
        <v>34</v>
      </c>
      <c r="K5916" s="4">
        <v>45071.346527777801</v>
      </c>
      <c r="L5916" s="11" t="str">
        <f t="shared" si="476"/>
        <v>mayo</v>
      </c>
      <c r="M5916" s="3">
        <v>2</v>
      </c>
      <c r="N5916" s="3">
        <v>2</v>
      </c>
      <c r="O5916" s="3">
        <f t="shared" si="477"/>
        <v>2</v>
      </c>
      <c r="P5916" s="4">
        <v>45071.348530092597</v>
      </c>
      <c r="Q5916" s="2"/>
      <c r="R5916" s="3" t="s">
        <v>17284</v>
      </c>
      <c r="S5916" s="4">
        <v>45071.348530092597</v>
      </c>
      <c r="T5916" s="3">
        <f t="shared" si="478"/>
        <v>2</v>
      </c>
      <c r="U5916" s="2" t="s">
        <v>457</v>
      </c>
      <c r="V5916" s="4">
        <v>45071.357476851903</v>
      </c>
      <c r="W5916" s="3">
        <f t="shared" si="479"/>
        <v>12</v>
      </c>
      <c r="X5916" s="3" t="s">
        <v>4563</v>
      </c>
      <c r="Y5916" s="2" t="s">
        <v>4564</v>
      </c>
      <c r="Z5916" s="2" t="s">
        <v>5166</v>
      </c>
      <c r="AA5916" s="4">
        <v>45072.584027777797</v>
      </c>
      <c r="AB5916" s="26">
        <f t="shared" si="480"/>
        <v>29</v>
      </c>
      <c r="AC5916" s="1" t="s">
        <v>330</v>
      </c>
      <c r="AD5916" s="3" t="s">
        <v>40</v>
      </c>
    </row>
    <row r="5917" spans="1:30" ht="57" hidden="1" x14ac:dyDescent="0.25">
      <c r="A5917" s="1" t="s">
        <v>11920</v>
      </c>
      <c r="B5917" s="1" t="s">
        <v>345</v>
      </c>
      <c r="C5917" s="2" t="s">
        <v>11921</v>
      </c>
      <c r="D5917" s="3" t="s">
        <v>212</v>
      </c>
      <c r="E5917" s="3" t="s">
        <v>30</v>
      </c>
      <c r="F5917" s="2" t="s">
        <v>53</v>
      </c>
      <c r="G5917" s="3" t="s">
        <v>54</v>
      </c>
      <c r="H5917" s="3" t="s">
        <v>100</v>
      </c>
      <c r="I5917" s="3">
        <v>1452821</v>
      </c>
      <c r="J5917" s="3" t="s">
        <v>73</v>
      </c>
      <c r="K5917" s="4">
        <v>45071.349305555603</v>
      </c>
      <c r="L5917" s="11" t="str">
        <f t="shared" si="476"/>
        <v>mayo</v>
      </c>
      <c r="M5917" s="3">
        <v>3</v>
      </c>
      <c r="N5917" s="3">
        <v>3</v>
      </c>
      <c r="O5917" s="3">
        <f t="shared" si="477"/>
        <v>3</v>
      </c>
      <c r="P5917" s="4">
        <v>45071.354930555601</v>
      </c>
      <c r="Q5917" s="2"/>
      <c r="R5917" s="3" t="s">
        <v>17285</v>
      </c>
      <c r="S5917" s="4">
        <v>45071.354930555601</v>
      </c>
      <c r="T5917" s="3">
        <f t="shared" si="478"/>
        <v>8</v>
      </c>
      <c r="U5917" s="2" t="s">
        <v>457</v>
      </c>
      <c r="V5917" s="4">
        <v>45071.372280092597</v>
      </c>
      <c r="W5917" s="3">
        <f t="shared" si="479"/>
        <v>24</v>
      </c>
      <c r="X5917" s="3" t="s">
        <v>195</v>
      </c>
      <c r="Y5917" s="2" t="s">
        <v>196</v>
      </c>
      <c r="Z5917" s="2" t="s">
        <v>445</v>
      </c>
      <c r="AA5917" s="4">
        <v>45071.395833333299</v>
      </c>
      <c r="AB5917" s="26">
        <f t="shared" si="480"/>
        <v>0</v>
      </c>
      <c r="AC5917" s="1" t="s">
        <v>197</v>
      </c>
      <c r="AD5917" s="3" t="s">
        <v>40</v>
      </c>
    </row>
    <row r="5918" spans="1:30" ht="57" hidden="1" x14ac:dyDescent="0.25">
      <c r="A5918" s="1" t="s">
        <v>14874</v>
      </c>
      <c r="B5918" s="1" t="s">
        <v>345</v>
      </c>
      <c r="C5918" s="2" t="s">
        <v>14875</v>
      </c>
      <c r="D5918" s="3" t="s">
        <v>794</v>
      </c>
      <c r="E5918" s="3" t="s">
        <v>30</v>
      </c>
      <c r="F5918" s="2" t="s">
        <v>82</v>
      </c>
      <c r="G5918" s="3" t="s">
        <v>54</v>
      </c>
      <c r="H5918" s="3" t="s">
        <v>83</v>
      </c>
      <c r="I5918" s="3">
        <v>1452836</v>
      </c>
      <c r="J5918" s="3" t="s">
        <v>34</v>
      </c>
      <c r="K5918" s="4">
        <v>45071.355555555601</v>
      </c>
      <c r="L5918" s="11" t="str">
        <f t="shared" si="476"/>
        <v>mayo</v>
      </c>
      <c r="M5918" s="3">
        <v>2</v>
      </c>
      <c r="N5918" s="3">
        <v>2</v>
      </c>
      <c r="O5918" s="3">
        <f t="shared" si="477"/>
        <v>2</v>
      </c>
      <c r="P5918" s="4">
        <v>45071.362453703703</v>
      </c>
      <c r="Q5918" s="2"/>
      <c r="R5918" s="3" t="s">
        <v>17286</v>
      </c>
      <c r="S5918" s="4">
        <v>45071.362453703703</v>
      </c>
      <c r="T5918" s="3">
        <f t="shared" si="478"/>
        <v>9</v>
      </c>
      <c r="U5918" s="2" t="s">
        <v>457</v>
      </c>
      <c r="V5918" s="4">
        <v>45071.422384259298</v>
      </c>
      <c r="W5918" s="3">
        <f t="shared" si="479"/>
        <v>86</v>
      </c>
      <c r="X5918" s="3" t="s">
        <v>1788</v>
      </c>
      <c r="Y5918" s="2" t="s">
        <v>1789</v>
      </c>
      <c r="Z5918" s="2" t="s">
        <v>5166</v>
      </c>
      <c r="AA5918" s="4">
        <v>45072.1118055556</v>
      </c>
      <c r="AB5918" s="26">
        <f t="shared" si="480"/>
        <v>16</v>
      </c>
      <c r="AC5918" s="1" t="s">
        <v>78</v>
      </c>
      <c r="AD5918" s="3" t="s">
        <v>40</v>
      </c>
    </row>
    <row r="5919" spans="1:30" ht="76.5" hidden="1" x14ac:dyDescent="0.25">
      <c r="A5919" s="1" t="s">
        <v>17287</v>
      </c>
      <c r="B5919" s="1" t="s">
        <v>27</v>
      </c>
      <c r="C5919" s="2" t="s">
        <v>17288</v>
      </c>
      <c r="D5919" s="3" t="s">
        <v>232</v>
      </c>
      <c r="E5919" s="3" t="s">
        <v>30</v>
      </c>
      <c r="F5919" s="2" t="s">
        <v>44</v>
      </c>
      <c r="G5919" s="3" t="s">
        <v>32</v>
      </c>
      <c r="H5919" s="3" t="s">
        <v>45</v>
      </c>
      <c r="I5919" s="3">
        <v>1452847</v>
      </c>
      <c r="J5919" s="3" t="s">
        <v>34</v>
      </c>
      <c r="K5919" s="4">
        <v>45071.359027777798</v>
      </c>
      <c r="L5919" s="11" t="str">
        <f t="shared" si="476"/>
        <v>mayo</v>
      </c>
      <c r="M5919" s="3">
        <v>2</v>
      </c>
      <c r="N5919" s="3">
        <v>2</v>
      </c>
      <c r="O5919" s="3">
        <f t="shared" si="477"/>
        <v>2</v>
      </c>
      <c r="P5919" s="4">
        <v>45071.369502314803</v>
      </c>
      <c r="Q5919" s="2"/>
      <c r="R5919" s="3" t="s">
        <v>17289</v>
      </c>
      <c r="S5919" s="4">
        <v>45071.369502314803</v>
      </c>
      <c r="T5919" s="3">
        <f t="shared" si="478"/>
        <v>15</v>
      </c>
      <c r="U5919" s="2" t="s">
        <v>457</v>
      </c>
      <c r="V5919" s="4">
        <v>45071.386747685203</v>
      </c>
      <c r="W5919" s="3">
        <f t="shared" si="479"/>
        <v>24</v>
      </c>
      <c r="X5919" s="3" t="s">
        <v>1366</v>
      </c>
      <c r="Y5919" s="2" t="s">
        <v>1367</v>
      </c>
      <c r="Z5919" s="2" t="s">
        <v>445</v>
      </c>
      <c r="AA5919" s="4">
        <v>45077.4555555556</v>
      </c>
      <c r="AB5919" s="26">
        <f t="shared" si="480"/>
        <v>145</v>
      </c>
      <c r="AC5919" s="1" t="s">
        <v>78</v>
      </c>
      <c r="AD5919" s="3" t="s">
        <v>40</v>
      </c>
    </row>
    <row r="5920" spans="1:30" ht="140.25" hidden="1" x14ac:dyDescent="0.25">
      <c r="A5920" s="1" t="s">
        <v>17290</v>
      </c>
      <c r="B5920" s="1" t="s">
        <v>27</v>
      </c>
      <c r="C5920" s="2" t="s">
        <v>17291</v>
      </c>
      <c r="D5920" s="3" t="s">
        <v>1713</v>
      </c>
      <c r="E5920" s="3" t="s">
        <v>30</v>
      </c>
      <c r="F5920" s="2" t="s">
        <v>225</v>
      </c>
      <c r="G5920" s="3" t="s">
        <v>32</v>
      </c>
      <c r="H5920" s="3" t="s">
        <v>89</v>
      </c>
      <c r="I5920" s="3">
        <v>1452944</v>
      </c>
      <c r="J5920" s="3" t="s">
        <v>73</v>
      </c>
      <c r="K5920" s="4">
        <v>45071.397916666698</v>
      </c>
      <c r="L5920" s="11" t="str">
        <f t="shared" si="476"/>
        <v>mayo</v>
      </c>
      <c r="M5920" s="3">
        <v>4</v>
      </c>
      <c r="N5920" s="3">
        <v>4</v>
      </c>
      <c r="O5920" s="3">
        <f t="shared" si="477"/>
        <v>4</v>
      </c>
      <c r="P5920" s="4">
        <v>45071.406817129602</v>
      </c>
      <c r="Q5920" s="2"/>
      <c r="R5920" s="3" t="s">
        <v>17292</v>
      </c>
      <c r="S5920" s="4">
        <v>45071.406817129602</v>
      </c>
      <c r="T5920" s="3">
        <f t="shared" si="478"/>
        <v>12</v>
      </c>
      <c r="U5920" s="2" t="s">
        <v>457</v>
      </c>
      <c r="V5920" s="3"/>
      <c r="W5920" s="3" t="str">
        <f t="shared" si="479"/>
        <v/>
      </c>
      <c r="X5920" s="3"/>
      <c r="Y5920" s="2"/>
      <c r="Z5920" s="2"/>
      <c r="AA5920" s="4">
        <v>45071.413888888899</v>
      </c>
      <c r="AB5920" s="26" t="str">
        <f t="shared" si="480"/>
        <v/>
      </c>
      <c r="AC5920" s="1"/>
      <c r="AD5920" s="3" t="s">
        <v>40</v>
      </c>
    </row>
    <row r="5921" spans="1:30" ht="28.5" hidden="1" x14ac:dyDescent="0.25">
      <c r="A5921" s="1" t="s">
        <v>17293</v>
      </c>
      <c r="B5921" s="1" t="s">
        <v>27</v>
      </c>
      <c r="C5921" s="2" t="s">
        <v>17294</v>
      </c>
      <c r="D5921" s="3" t="s">
        <v>633</v>
      </c>
      <c r="E5921" s="3" t="s">
        <v>30</v>
      </c>
      <c r="F5921" s="2" t="s">
        <v>17295</v>
      </c>
      <c r="G5921" s="3" t="s">
        <v>155</v>
      </c>
      <c r="H5921" s="3" t="s">
        <v>17296</v>
      </c>
      <c r="I5921" s="3">
        <v>1452956</v>
      </c>
      <c r="J5921" s="3" t="s">
        <v>34</v>
      </c>
      <c r="K5921" s="4">
        <v>45071.403472222199</v>
      </c>
      <c r="L5921" s="11" t="str">
        <f t="shared" si="476"/>
        <v>mayo</v>
      </c>
      <c r="M5921" s="3">
        <v>3</v>
      </c>
      <c r="N5921" s="3">
        <v>3</v>
      </c>
      <c r="O5921" s="3">
        <f t="shared" si="477"/>
        <v>3</v>
      </c>
      <c r="P5921" s="4">
        <v>45071.415810185201</v>
      </c>
      <c r="Q5921" s="2"/>
      <c r="R5921" s="3" t="s">
        <v>17297</v>
      </c>
      <c r="S5921" s="4">
        <v>45071.415810185201</v>
      </c>
      <c r="T5921" s="3">
        <f t="shared" si="478"/>
        <v>17</v>
      </c>
      <c r="U5921" s="2" t="s">
        <v>143</v>
      </c>
      <c r="V5921" s="4">
        <v>45071.4163541667</v>
      </c>
      <c r="W5921" s="3">
        <f t="shared" si="479"/>
        <v>0</v>
      </c>
      <c r="X5921" s="3" t="s">
        <v>202</v>
      </c>
      <c r="Y5921" s="2" t="s">
        <v>203</v>
      </c>
      <c r="Z5921" s="2" t="s">
        <v>143</v>
      </c>
      <c r="AA5921" s="4">
        <v>45075.625694444403</v>
      </c>
      <c r="AB5921" s="26">
        <f t="shared" si="480"/>
        <v>101</v>
      </c>
      <c r="AC5921" s="1" t="s">
        <v>78</v>
      </c>
      <c r="AD5921" s="3" t="s">
        <v>40</v>
      </c>
    </row>
    <row r="5922" spans="1:30" ht="28.5" hidden="1" x14ac:dyDescent="0.25">
      <c r="A5922" s="1" t="s">
        <v>17298</v>
      </c>
      <c r="B5922" s="1" t="s">
        <v>27</v>
      </c>
      <c r="C5922" s="2" t="s">
        <v>17299</v>
      </c>
      <c r="D5922" s="3" t="s">
        <v>186</v>
      </c>
      <c r="E5922" s="3" t="s">
        <v>30</v>
      </c>
      <c r="F5922" s="2" t="s">
        <v>44</v>
      </c>
      <c r="G5922" s="3" t="s">
        <v>32</v>
      </c>
      <c r="H5922" s="3" t="s">
        <v>33</v>
      </c>
      <c r="I5922" s="3">
        <v>1452972</v>
      </c>
      <c r="J5922" s="3" t="s">
        <v>34</v>
      </c>
      <c r="K5922" s="4">
        <v>45071.411805555603</v>
      </c>
      <c r="L5922" s="11" t="str">
        <f t="shared" si="476"/>
        <v>mayo</v>
      </c>
      <c r="M5922" s="3">
        <v>3</v>
      </c>
      <c r="N5922" s="3">
        <v>3</v>
      </c>
      <c r="O5922" s="3">
        <f t="shared" si="477"/>
        <v>3</v>
      </c>
      <c r="P5922" s="4">
        <v>45071.417800925898</v>
      </c>
      <c r="Q5922" s="2"/>
      <c r="R5922" s="3" t="s">
        <v>17300</v>
      </c>
      <c r="S5922" s="4">
        <v>45071.417800925898</v>
      </c>
      <c r="T5922" s="3">
        <f t="shared" si="478"/>
        <v>8</v>
      </c>
      <c r="U5922" s="2" t="s">
        <v>457</v>
      </c>
      <c r="V5922" s="4">
        <v>45071.451712962997</v>
      </c>
      <c r="W5922" s="3">
        <f t="shared" si="479"/>
        <v>48</v>
      </c>
      <c r="X5922" s="3" t="s">
        <v>17236</v>
      </c>
      <c r="Y5922" s="2" t="s">
        <v>17237</v>
      </c>
      <c r="Z5922" s="2" t="s">
        <v>5166</v>
      </c>
      <c r="AA5922" s="4">
        <v>45073.380555555603</v>
      </c>
      <c r="AB5922" s="26">
        <f t="shared" si="480"/>
        <v>46</v>
      </c>
      <c r="AC5922" s="1" t="s">
        <v>78</v>
      </c>
      <c r="AD5922" s="3" t="s">
        <v>40</v>
      </c>
    </row>
    <row r="5923" spans="1:30" ht="38.25" hidden="1" x14ac:dyDescent="0.25">
      <c r="A5923" s="1" t="s">
        <v>17301</v>
      </c>
      <c r="B5923" s="1" t="s">
        <v>27</v>
      </c>
      <c r="C5923" s="2" t="s">
        <v>17302</v>
      </c>
      <c r="D5923" s="3" t="s">
        <v>953</v>
      </c>
      <c r="E5923" s="3" t="s">
        <v>30</v>
      </c>
      <c r="F5923" s="2" t="s">
        <v>82</v>
      </c>
      <c r="G5923" s="3" t="s">
        <v>32</v>
      </c>
      <c r="H5923" s="3" t="s">
        <v>716</v>
      </c>
      <c r="I5923" s="3">
        <v>1452992</v>
      </c>
      <c r="J5923" s="3" t="s">
        <v>34</v>
      </c>
      <c r="K5923" s="4">
        <v>45071.422222222202</v>
      </c>
      <c r="L5923" s="11" t="str">
        <f t="shared" si="476"/>
        <v>mayo</v>
      </c>
      <c r="M5923" s="3">
        <v>3</v>
      </c>
      <c r="N5923" s="3">
        <v>3</v>
      </c>
      <c r="O5923" s="3">
        <f t="shared" si="477"/>
        <v>3</v>
      </c>
      <c r="P5923" s="4">
        <v>45071.442418981504</v>
      </c>
      <c r="Q5923" s="2"/>
      <c r="R5923" s="3" t="s">
        <v>17303</v>
      </c>
      <c r="S5923" s="4">
        <v>45071.442418981504</v>
      </c>
      <c r="T5923" s="3">
        <f t="shared" si="478"/>
        <v>29</v>
      </c>
      <c r="U5923" s="2" t="s">
        <v>457</v>
      </c>
      <c r="V5923" s="4">
        <v>45071.503692129598</v>
      </c>
      <c r="W5923" s="3">
        <f t="shared" si="479"/>
        <v>88</v>
      </c>
      <c r="X5923" s="3" t="s">
        <v>295</v>
      </c>
      <c r="Y5923" s="2" t="s">
        <v>296</v>
      </c>
      <c r="Z5923" s="2" t="s">
        <v>445</v>
      </c>
      <c r="AA5923" s="4">
        <v>45073.197222222203</v>
      </c>
      <c r="AB5923" s="26">
        <f t="shared" si="480"/>
        <v>40</v>
      </c>
      <c r="AC5923" s="1" t="s">
        <v>78</v>
      </c>
      <c r="AD5923" s="3" t="s">
        <v>40</v>
      </c>
    </row>
    <row r="5924" spans="1:30" ht="89.25" hidden="1" x14ac:dyDescent="0.25">
      <c r="A5924" s="1" t="s">
        <v>17304</v>
      </c>
      <c r="B5924" s="1" t="s">
        <v>27</v>
      </c>
      <c r="C5924" s="2" t="s">
        <v>17305</v>
      </c>
      <c r="D5924" s="3" t="s">
        <v>794</v>
      </c>
      <c r="E5924" s="3" t="s">
        <v>30</v>
      </c>
      <c r="F5924" s="2" t="s">
        <v>293</v>
      </c>
      <c r="G5924" s="3" t="s">
        <v>54</v>
      </c>
      <c r="H5924" s="3" t="s">
        <v>89</v>
      </c>
      <c r="I5924" s="3">
        <v>1452999</v>
      </c>
      <c r="J5924" s="3" t="s">
        <v>73</v>
      </c>
      <c r="K5924" s="4">
        <v>45071.4243055556</v>
      </c>
      <c r="L5924" s="11" t="str">
        <f t="shared" si="476"/>
        <v>mayo</v>
      </c>
      <c r="M5924" s="3">
        <v>4</v>
      </c>
      <c r="N5924" s="3">
        <v>4</v>
      </c>
      <c r="O5924" s="3">
        <f t="shared" si="477"/>
        <v>4</v>
      </c>
      <c r="P5924" s="4">
        <v>45071.427928240701</v>
      </c>
      <c r="Q5924" s="2"/>
      <c r="R5924" s="3" t="s">
        <v>17306</v>
      </c>
      <c r="S5924" s="4">
        <v>45071.427928240701</v>
      </c>
      <c r="T5924" s="3">
        <f t="shared" si="478"/>
        <v>5</v>
      </c>
      <c r="U5924" s="2" t="s">
        <v>457</v>
      </c>
      <c r="V5924" s="3"/>
      <c r="W5924" s="3" t="str">
        <f t="shared" si="479"/>
        <v/>
      </c>
      <c r="X5924" s="3"/>
      <c r="Y5924" s="2"/>
      <c r="Z5924" s="2"/>
      <c r="AA5924" s="4">
        <v>45071.433333333298</v>
      </c>
      <c r="AB5924" s="26" t="str">
        <f t="shared" si="480"/>
        <v/>
      </c>
      <c r="AC5924" s="1"/>
      <c r="AD5924" s="3" t="s">
        <v>40</v>
      </c>
    </row>
    <row r="5925" spans="1:30" ht="89.25" hidden="1" x14ac:dyDescent="0.25">
      <c r="A5925" s="1" t="s">
        <v>15196</v>
      </c>
      <c r="B5925" s="1" t="s">
        <v>27</v>
      </c>
      <c r="C5925" s="2" t="s">
        <v>15197</v>
      </c>
      <c r="D5925" s="3" t="s">
        <v>285</v>
      </c>
      <c r="E5925" s="3" t="s">
        <v>30</v>
      </c>
      <c r="F5925" s="2" t="s">
        <v>64</v>
      </c>
      <c r="G5925" s="3" t="s">
        <v>32</v>
      </c>
      <c r="H5925" s="3" t="s">
        <v>33</v>
      </c>
      <c r="I5925" s="3">
        <v>1453024</v>
      </c>
      <c r="J5925" s="3" t="s">
        <v>73</v>
      </c>
      <c r="K5925" s="4">
        <v>45071.436111111099</v>
      </c>
      <c r="L5925" s="11" t="str">
        <f t="shared" si="476"/>
        <v>mayo</v>
      </c>
      <c r="M5925" s="3">
        <v>4</v>
      </c>
      <c r="N5925" s="3">
        <v>4</v>
      </c>
      <c r="O5925" s="3">
        <f t="shared" si="477"/>
        <v>4</v>
      </c>
      <c r="P5925" s="4">
        <v>45071.450752314799</v>
      </c>
      <c r="Q5925" s="2"/>
      <c r="R5925" s="3" t="s">
        <v>17307</v>
      </c>
      <c r="S5925" s="4">
        <v>45071.450752314799</v>
      </c>
      <c r="T5925" s="3">
        <f t="shared" si="478"/>
        <v>21</v>
      </c>
      <c r="U5925" s="2" t="s">
        <v>457</v>
      </c>
      <c r="V5925" s="3"/>
      <c r="W5925" s="3" t="str">
        <f t="shared" si="479"/>
        <v/>
      </c>
      <c r="X5925" s="3"/>
      <c r="Y5925" s="2"/>
      <c r="Z5925" s="2"/>
      <c r="AA5925" s="4">
        <v>45071.488194444399</v>
      </c>
      <c r="AB5925" s="26" t="str">
        <f t="shared" si="480"/>
        <v/>
      </c>
      <c r="AC5925" s="1"/>
      <c r="AD5925" s="3" t="s">
        <v>40</v>
      </c>
    </row>
    <row r="5926" spans="1:30" ht="51" hidden="1" x14ac:dyDescent="0.25">
      <c r="A5926" s="1" t="s">
        <v>17308</v>
      </c>
      <c r="B5926" s="1" t="s">
        <v>27</v>
      </c>
      <c r="C5926" s="2" t="s">
        <v>17309</v>
      </c>
      <c r="D5926" s="3" t="s">
        <v>285</v>
      </c>
      <c r="E5926" s="3" t="s">
        <v>30</v>
      </c>
      <c r="F5926" s="2" t="s">
        <v>225</v>
      </c>
      <c r="G5926" s="3" t="s">
        <v>32</v>
      </c>
      <c r="H5926" s="3" t="s">
        <v>33</v>
      </c>
      <c r="I5926" s="3">
        <v>1453054</v>
      </c>
      <c r="J5926" s="3" t="s">
        <v>34</v>
      </c>
      <c r="K5926" s="4">
        <v>45071.445138888899</v>
      </c>
      <c r="L5926" s="11" t="str">
        <f t="shared" ref="L5926:L5989" si="481">+TEXT(K5926,"mmmm")</f>
        <v>mayo</v>
      </c>
      <c r="M5926" s="3">
        <v>2</v>
      </c>
      <c r="N5926" s="3">
        <v>2</v>
      </c>
      <c r="O5926" s="3">
        <f t="shared" si="477"/>
        <v>2</v>
      </c>
      <c r="P5926" s="4">
        <v>45071.468009259297</v>
      </c>
      <c r="Q5926" s="2"/>
      <c r="R5926" s="3" t="s">
        <v>17310</v>
      </c>
      <c r="S5926" s="4">
        <v>45071.468009259297</v>
      </c>
      <c r="T5926" s="3">
        <f t="shared" si="478"/>
        <v>32</v>
      </c>
      <c r="U5926" s="2" t="s">
        <v>457</v>
      </c>
      <c r="V5926" s="4">
        <v>45071.523541666698</v>
      </c>
      <c r="W5926" s="3">
        <f t="shared" si="479"/>
        <v>79</v>
      </c>
      <c r="X5926" s="3" t="s">
        <v>359</v>
      </c>
      <c r="Y5926" s="2" t="s">
        <v>360</v>
      </c>
      <c r="Z5926" s="2" t="s">
        <v>5166</v>
      </c>
      <c r="AA5926" s="4">
        <v>45072.382638888899</v>
      </c>
      <c r="AB5926" s="26">
        <f t="shared" si="480"/>
        <v>20</v>
      </c>
      <c r="AC5926" s="1" t="s">
        <v>78</v>
      </c>
      <c r="AD5926" s="3" t="s">
        <v>40</v>
      </c>
    </row>
    <row r="5927" spans="1:30" ht="42.75" hidden="1" x14ac:dyDescent="0.25">
      <c r="A5927" s="1" t="s">
        <v>12956</v>
      </c>
      <c r="B5927" s="1" t="s">
        <v>27</v>
      </c>
      <c r="C5927" s="2" t="s">
        <v>12957</v>
      </c>
      <c r="D5927" s="3" t="s">
        <v>794</v>
      </c>
      <c r="E5927" s="3" t="s">
        <v>30</v>
      </c>
      <c r="F5927" s="2" t="s">
        <v>44</v>
      </c>
      <c r="G5927" s="3" t="s">
        <v>32</v>
      </c>
      <c r="H5927" s="3" t="s">
        <v>33</v>
      </c>
      <c r="I5927" s="3">
        <v>1453085</v>
      </c>
      <c r="J5927" s="3" t="s">
        <v>34</v>
      </c>
      <c r="K5927" s="4">
        <v>45071.458333333299</v>
      </c>
      <c r="L5927" s="11" t="str">
        <f t="shared" si="481"/>
        <v>mayo</v>
      </c>
      <c r="M5927" s="3">
        <v>2</v>
      </c>
      <c r="N5927" s="3">
        <v>2</v>
      </c>
      <c r="O5927" s="3">
        <f t="shared" si="477"/>
        <v>2</v>
      </c>
      <c r="P5927" s="4">
        <v>45071.4699189815</v>
      </c>
      <c r="Q5927" s="2"/>
      <c r="R5927" s="3" t="s">
        <v>2046</v>
      </c>
      <c r="S5927" s="4">
        <v>45071.4699189815</v>
      </c>
      <c r="T5927" s="3">
        <f t="shared" si="478"/>
        <v>16</v>
      </c>
      <c r="U5927" s="2" t="s">
        <v>457</v>
      </c>
      <c r="V5927" s="4">
        <v>45071.481724537</v>
      </c>
      <c r="W5927" s="3">
        <f t="shared" si="479"/>
        <v>16</v>
      </c>
      <c r="X5927" s="3" t="s">
        <v>91</v>
      </c>
      <c r="Y5927" s="2" t="s">
        <v>92</v>
      </c>
      <c r="Z5927" s="2" t="s">
        <v>445</v>
      </c>
      <c r="AA5927" s="4">
        <v>45074.652777777803</v>
      </c>
      <c r="AB5927" s="26">
        <f t="shared" si="480"/>
        <v>76</v>
      </c>
      <c r="AC5927" s="1" t="s">
        <v>78</v>
      </c>
      <c r="AD5927" s="3" t="s">
        <v>40</v>
      </c>
    </row>
    <row r="5928" spans="1:30" ht="28.5" hidden="1" x14ac:dyDescent="0.25">
      <c r="A5928" s="1" t="s">
        <v>17311</v>
      </c>
      <c r="B5928" s="1" t="s">
        <v>27</v>
      </c>
      <c r="C5928" s="2" t="s">
        <v>17312</v>
      </c>
      <c r="D5928" s="3" t="s">
        <v>263</v>
      </c>
      <c r="E5928" s="3" t="s">
        <v>30</v>
      </c>
      <c r="F5928" s="2" t="s">
        <v>225</v>
      </c>
      <c r="G5928" s="3" t="s">
        <v>32</v>
      </c>
      <c r="H5928" s="3" t="s">
        <v>33</v>
      </c>
      <c r="I5928" s="3">
        <v>1453097</v>
      </c>
      <c r="J5928" s="3" t="s">
        <v>34</v>
      </c>
      <c r="K5928" s="4">
        <v>45071.46875</v>
      </c>
      <c r="L5928" s="11" t="str">
        <f t="shared" si="481"/>
        <v>mayo</v>
      </c>
      <c r="M5928" s="3">
        <v>3</v>
      </c>
      <c r="N5928" s="3">
        <v>3</v>
      </c>
      <c r="O5928" s="3">
        <f t="shared" si="477"/>
        <v>3</v>
      </c>
      <c r="P5928" s="4">
        <v>45071.479930555601</v>
      </c>
      <c r="Q5928" s="2"/>
      <c r="R5928" s="3" t="s">
        <v>6050</v>
      </c>
      <c r="S5928" s="4">
        <v>45071.479930555601</v>
      </c>
      <c r="T5928" s="3">
        <f t="shared" si="478"/>
        <v>16</v>
      </c>
      <c r="U5928" s="2" t="s">
        <v>457</v>
      </c>
      <c r="V5928" s="4">
        <v>45071.481435185196</v>
      </c>
      <c r="W5928" s="3">
        <f t="shared" si="479"/>
        <v>2</v>
      </c>
      <c r="X5928" s="3" t="s">
        <v>593</v>
      </c>
      <c r="Y5928" s="2" t="s">
        <v>594</v>
      </c>
      <c r="Z5928" s="2" t="s">
        <v>457</v>
      </c>
      <c r="AA5928" s="4">
        <v>45071.911805555603</v>
      </c>
      <c r="AB5928" s="26">
        <f t="shared" si="480"/>
        <v>10</v>
      </c>
      <c r="AC5928" s="1" t="s">
        <v>78</v>
      </c>
      <c r="AD5928" s="3" t="s">
        <v>40</v>
      </c>
    </row>
    <row r="5929" spans="1:30" ht="28.5" hidden="1" x14ac:dyDescent="0.25">
      <c r="A5929" s="1" t="s">
        <v>17313</v>
      </c>
      <c r="B5929" s="1" t="s">
        <v>27</v>
      </c>
      <c r="C5929" s="2" t="s">
        <v>17314</v>
      </c>
      <c r="D5929" s="3" t="s">
        <v>81</v>
      </c>
      <c r="E5929" s="3" t="s">
        <v>30</v>
      </c>
      <c r="F5929" s="2" t="s">
        <v>53</v>
      </c>
      <c r="G5929" s="3" t="s">
        <v>54</v>
      </c>
      <c r="H5929" s="3" t="s">
        <v>1060</v>
      </c>
      <c r="I5929" s="3">
        <v>1453103</v>
      </c>
      <c r="J5929" s="3" t="s">
        <v>34</v>
      </c>
      <c r="K5929" s="4">
        <v>45071.472222222197</v>
      </c>
      <c r="L5929" s="11" t="str">
        <f t="shared" si="481"/>
        <v>mayo</v>
      </c>
      <c r="M5929" s="3">
        <v>3</v>
      </c>
      <c r="N5929" s="3">
        <v>3</v>
      </c>
      <c r="O5929" s="3">
        <f t="shared" si="477"/>
        <v>3</v>
      </c>
      <c r="P5929" s="4">
        <v>45071.494178240697</v>
      </c>
      <c r="Q5929" s="2"/>
      <c r="R5929" s="3" t="s">
        <v>9861</v>
      </c>
      <c r="S5929" s="4">
        <v>45071.494178240697</v>
      </c>
      <c r="T5929" s="3">
        <f t="shared" si="478"/>
        <v>31</v>
      </c>
      <c r="U5929" s="2" t="s">
        <v>457</v>
      </c>
      <c r="V5929" s="4">
        <v>45071.5600694444</v>
      </c>
      <c r="W5929" s="3">
        <f t="shared" si="479"/>
        <v>94</v>
      </c>
      <c r="X5929" s="3" t="s">
        <v>458</v>
      </c>
      <c r="Y5929" s="2" t="s">
        <v>459</v>
      </c>
      <c r="Z5929" s="2" t="s">
        <v>5166</v>
      </c>
      <c r="AA5929" s="4">
        <v>45072.119444444397</v>
      </c>
      <c r="AB5929" s="26">
        <f t="shared" si="480"/>
        <v>13</v>
      </c>
      <c r="AC5929" s="1" t="s">
        <v>78</v>
      </c>
      <c r="AD5929" s="3" t="s">
        <v>40</v>
      </c>
    </row>
    <row r="5930" spans="1:30" ht="89.25" hidden="1" x14ac:dyDescent="0.25">
      <c r="A5930" s="1" t="s">
        <v>17315</v>
      </c>
      <c r="B5930" s="1" t="s">
        <v>27</v>
      </c>
      <c r="C5930" s="2" t="s">
        <v>17316</v>
      </c>
      <c r="D5930" s="3" t="s">
        <v>178</v>
      </c>
      <c r="E5930" s="3" t="s">
        <v>30</v>
      </c>
      <c r="F5930" s="2" t="s">
        <v>82</v>
      </c>
      <c r="G5930" s="3" t="s">
        <v>54</v>
      </c>
      <c r="H5930" s="3" t="s">
        <v>83</v>
      </c>
      <c r="I5930" s="3">
        <v>1453113</v>
      </c>
      <c r="J5930" s="3" t="s">
        <v>73</v>
      </c>
      <c r="K5930" s="4">
        <v>45071.484722222202</v>
      </c>
      <c r="L5930" s="11" t="str">
        <f t="shared" si="481"/>
        <v>mayo</v>
      </c>
      <c r="M5930" s="3">
        <v>4</v>
      </c>
      <c r="N5930" s="3">
        <v>4</v>
      </c>
      <c r="O5930" s="3">
        <f t="shared" si="477"/>
        <v>4</v>
      </c>
      <c r="P5930" s="4">
        <v>45071.502083333296</v>
      </c>
      <c r="Q5930" s="2"/>
      <c r="R5930" s="3" t="s">
        <v>17317</v>
      </c>
      <c r="S5930" s="4">
        <v>45071.502083333296</v>
      </c>
      <c r="T5930" s="3">
        <f t="shared" si="478"/>
        <v>24</v>
      </c>
      <c r="U5930" s="2" t="s">
        <v>457</v>
      </c>
      <c r="V5930" s="3"/>
      <c r="W5930" s="3" t="str">
        <f t="shared" si="479"/>
        <v/>
      </c>
      <c r="X5930" s="3"/>
      <c r="Y5930" s="2"/>
      <c r="Z5930" s="2"/>
      <c r="AA5930" s="4">
        <v>45071.513888888898</v>
      </c>
      <c r="AB5930" s="26" t="str">
        <f t="shared" si="480"/>
        <v/>
      </c>
      <c r="AC5930" s="1"/>
      <c r="AD5930" s="3" t="s">
        <v>40</v>
      </c>
    </row>
    <row r="5931" spans="1:30" ht="114.75" hidden="1" x14ac:dyDescent="0.25">
      <c r="A5931" s="1" t="s">
        <v>17318</v>
      </c>
      <c r="B5931" s="1" t="s">
        <v>27</v>
      </c>
      <c r="C5931" s="2" t="s">
        <v>17319</v>
      </c>
      <c r="D5931" s="3" t="s">
        <v>200</v>
      </c>
      <c r="E5931" s="3" t="s">
        <v>30</v>
      </c>
      <c r="F5931" s="2" t="s">
        <v>82</v>
      </c>
      <c r="G5931" s="3" t="s">
        <v>54</v>
      </c>
      <c r="H5931" s="3" t="s">
        <v>83</v>
      </c>
      <c r="I5931" s="3">
        <v>1453118</v>
      </c>
      <c r="J5931" s="3" t="s">
        <v>73</v>
      </c>
      <c r="K5931" s="4">
        <v>45071.487500000003</v>
      </c>
      <c r="L5931" s="11" t="str">
        <f t="shared" si="481"/>
        <v>mayo</v>
      </c>
      <c r="M5931" s="3">
        <v>4</v>
      </c>
      <c r="N5931" s="3">
        <v>4</v>
      </c>
      <c r="O5931" s="3">
        <f t="shared" si="477"/>
        <v>4</v>
      </c>
      <c r="P5931" s="4">
        <v>45071.510937500003</v>
      </c>
      <c r="Q5931" s="2"/>
      <c r="R5931" s="3" t="s">
        <v>17320</v>
      </c>
      <c r="S5931" s="4">
        <v>45071.510937500003</v>
      </c>
      <c r="T5931" s="3">
        <f t="shared" si="478"/>
        <v>33</v>
      </c>
      <c r="U5931" s="2" t="s">
        <v>457</v>
      </c>
      <c r="V5931" s="3"/>
      <c r="W5931" s="3" t="str">
        <f t="shared" si="479"/>
        <v/>
      </c>
      <c r="X5931" s="3"/>
      <c r="Y5931" s="2"/>
      <c r="Z5931" s="2"/>
      <c r="AA5931" s="4">
        <v>45071.515277777798</v>
      </c>
      <c r="AB5931" s="26" t="str">
        <f t="shared" si="480"/>
        <v/>
      </c>
      <c r="AC5931" s="1"/>
      <c r="AD5931" s="3" t="s">
        <v>40</v>
      </c>
    </row>
    <row r="5932" spans="1:30" ht="57" hidden="1" x14ac:dyDescent="0.25">
      <c r="A5932" s="1" t="s">
        <v>17321</v>
      </c>
      <c r="B5932" s="1" t="s">
        <v>27</v>
      </c>
      <c r="C5932" s="2" t="s">
        <v>17322</v>
      </c>
      <c r="D5932" s="3" t="s">
        <v>245</v>
      </c>
      <c r="E5932" s="3" t="s">
        <v>30</v>
      </c>
      <c r="F5932" s="2" t="s">
        <v>288</v>
      </c>
      <c r="G5932" s="3" t="s">
        <v>192</v>
      </c>
      <c r="H5932" s="3" t="s">
        <v>289</v>
      </c>
      <c r="I5932" s="3">
        <v>1453130</v>
      </c>
      <c r="J5932" s="3" t="s">
        <v>34</v>
      </c>
      <c r="K5932" s="4">
        <v>45071.504861111098</v>
      </c>
      <c r="L5932" s="11" t="str">
        <f t="shared" si="481"/>
        <v>mayo</v>
      </c>
      <c r="M5932" s="3">
        <v>3</v>
      </c>
      <c r="N5932" s="3">
        <v>3</v>
      </c>
      <c r="O5932" s="3">
        <f t="shared" si="477"/>
        <v>3</v>
      </c>
      <c r="P5932" s="4">
        <v>45071.5207407407</v>
      </c>
      <c r="Q5932" s="2"/>
      <c r="R5932" s="3" t="s">
        <v>17323</v>
      </c>
      <c r="S5932" s="4">
        <v>45071.5207407407</v>
      </c>
      <c r="T5932" s="3">
        <f t="shared" si="478"/>
        <v>22</v>
      </c>
      <c r="U5932" s="2" t="s">
        <v>143</v>
      </c>
      <c r="V5932" s="4">
        <v>45071.5211458333</v>
      </c>
      <c r="W5932" s="3">
        <f t="shared" si="479"/>
        <v>0</v>
      </c>
      <c r="X5932" s="3" t="s">
        <v>11708</v>
      </c>
      <c r="Y5932" s="2" t="s">
        <v>11709</v>
      </c>
      <c r="Z5932" s="2" t="s">
        <v>143</v>
      </c>
      <c r="AA5932" s="4">
        <v>45073.1472222222</v>
      </c>
      <c r="AB5932" s="26">
        <f t="shared" si="480"/>
        <v>39</v>
      </c>
      <c r="AC5932" s="1" t="s">
        <v>78</v>
      </c>
      <c r="AD5932" s="3" t="s">
        <v>40</v>
      </c>
    </row>
    <row r="5933" spans="1:30" ht="89.25" hidden="1" x14ac:dyDescent="0.25">
      <c r="A5933" s="1" t="s">
        <v>17324</v>
      </c>
      <c r="B5933" s="1" t="s">
        <v>27</v>
      </c>
      <c r="C5933" s="2" t="s">
        <v>17325</v>
      </c>
      <c r="D5933" s="3" t="s">
        <v>43</v>
      </c>
      <c r="E5933" s="3" t="s">
        <v>30</v>
      </c>
      <c r="F5933" s="2" t="s">
        <v>1396</v>
      </c>
      <c r="G5933" s="3" t="s">
        <v>32</v>
      </c>
      <c r="H5933" s="3" t="s">
        <v>33</v>
      </c>
      <c r="I5933" s="3">
        <v>1453131</v>
      </c>
      <c r="J5933" s="3" t="s">
        <v>73</v>
      </c>
      <c r="K5933" s="4">
        <v>45071.506249999999</v>
      </c>
      <c r="L5933" s="11" t="str">
        <f t="shared" si="481"/>
        <v>mayo</v>
      </c>
      <c r="M5933" s="3">
        <v>4</v>
      </c>
      <c r="N5933" s="3">
        <v>4</v>
      </c>
      <c r="O5933" s="3">
        <f t="shared" si="477"/>
        <v>4</v>
      </c>
      <c r="P5933" s="4">
        <v>45071.515347222201</v>
      </c>
      <c r="Q5933" s="2"/>
      <c r="R5933" s="3" t="s">
        <v>17326</v>
      </c>
      <c r="S5933" s="4">
        <v>45071.515347222201</v>
      </c>
      <c r="T5933" s="3">
        <f t="shared" si="478"/>
        <v>13</v>
      </c>
      <c r="U5933" s="2" t="s">
        <v>457</v>
      </c>
      <c r="V5933" s="3"/>
      <c r="W5933" s="3" t="str">
        <f t="shared" si="479"/>
        <v/>
      </c>
      <c r="X5933" s="3"/>
      <c r="Y5933" s="2"/>
      <c r="Z5933" s="2"/>
      <c r="AA5933" s="4">
        <v>45071.581250000003</v>
      </c>
      <c r="AB5933" s="26" t="str">
        <f t="shared" si="480"/>
        <v/>
      </c>
      <c r="AC5933" s="1"/>
      <c r="AD5933" s="3" t="s">
        <v>40</v>
      </c>
    </row>
    <row r="5934" spans="1:30" ht="42.75" hidden="1" x14ac:dyDescent="0.25">
      <c r="A5934" s="1" t="s">
        <v>15940</v>
      </c>
      <c r="B5934" s="1" t="s">
        <v>27</v>
      </c>
      <c r="C5934" s="2" t="s">
        <v>15941</v>
      </c>
      <c r="D5934" s="3" t="s">
        <v>29</v>
      </c>
      <c r="E5934" s="3" t="s">
        <v>30</v>
      </c>
      <c r="F5934" s="2" t="s">
        <v>225</v>
      </c>
      <c r="G5934" s="3" t="s">
        <v>32</v>
      </c>
      <c r="H5934" s="3" t="s">
        <v>33</v>
      </c>
      <c r="I5934" s="3">
        <v>1453137</v>
      </c>
      <c r="J5934" s="3" t="s">
        <v>34</v>
      </c>
      <c r="K5934" s="4">
        <v>45071.511805555601</v>
      </c>
      <c r="L5934" s="11" t="str">
        <f t="shared" si="481"/>
        <v>mayo</v>
      </c>
      <c r="M5934" s="3">
        <v>3</v>
      </c>
      <c r="N5934" s="3">
        <v>3</v>
      </c>
      <c r="O5934" s="3">
        <f t="shared" si="477"/>
        <v>3</v>
      </c>
      <c r="P5934" s="4">
        <v>45071.521944444401</v>
      </c>
      <c r="Q5934" s="2"/>
      <c r="R5934" s="3" t="s">
        <v>16085</v>
      </c>
      <c r="S5934" s="4">
        <v>45071.521944444401</v>
      </c>
      <c r="T5934" s="3">
        <f t="shared" si="478"/>
        <v>14</v>
      </c>
      <c r="U5934" s="2" t="s">
        <v>457</v>
      </c>
      <c r="V5934" s="4">
        <v>45071.559004629598</v>
      </c>
      <c r="W5934" s="3">
        <f t="shared" si="479"/>
        <v>53</v>
      </c>
      <c r="X5934" s="3" t="s">
        <v>9268</v>
      </c>
      <c r="Y5934" s="2" t="s">
        <v>9269</v>
      </c>
      <c r="Z5934" s="2" t="s">
        <v>445</v>
      </c>
      <c r="AA5934" s="4">
        <v>45090.650694444397</v>
      </c>
      <c r="AB5934" s="26">
        <f t="shared" si="480"/>
        <v>458</v>
      </c>
      <c r="AC5934" s="1" t="s">
        <v>78</v>
      </c>
      <c r="AD5934" s="3" t="s">
        <v>40</v>
      </c>
    </row>
    <row r="5935" spans="1:30" ht="42.75" hidden="1" x14ac:dyDescent="0.25">
      <c r="A5935" s="1" t="s">
        <v>12916</v>
      </c>
      <c r="B5935" s="1" t="s">
        <v>27</v>
      </c>
      <c r="C5935" s="2" t="s">
        <v>12917</v>
      </c>
      <c r="D5935" s="3" t="s">
        <v>87</v>
      </c>
      <c r="E5935" s="3" t="s">
        <v>30</v>
      </c>
      <c r="F5935" s="2" t="s">
        <v>82</v>
      </c>
      <c r="G5935" s="3" t="s">
        <v>54</v>
      </c>
      <c r="H5935" s="3" t="s">
        <v>83</v>
      </c>
      <c r="I5935" s="3">
        <v>1453140</v>
      </c>
      <c r="J5935" s="3" t="s">
        <v>34</v>
      </c>
      <c r="K5935" s="4">
        <v>45071.517361111102</v>
      </c>
      <c r="L5935" s="11" t="str">
        <f t="shared" si="481"/>
        <v>mayo</v>
      </c>
      <c r="M5935" s="3">
        <v>3</v>
      </c>
      <c r="N5935" s="3">
        <v>3</v>
      </c>
      <c r="O5935" s="3">
        <f t="shared" si="477"/>
        <v>3</v>
      </c>
      <c r="P5935" s="4">
        <v>45071.530023148101</v>
      </c>
      <c r="Q5935" s="2"/>
      <c r="R5935" s="3" t="s">
        <v>17327</v>
      </c>
      <c r="S5935" s="4">
        <v>45071.530023148101</v>
      </c>
      <c r="T5935" s="3">
        <f t="shared" si="478"/>
        <v>18</v>
      </c>
      <c r="U5935" s="2" t="s">
        <v>457</v>
      </c>
      <c r="V5935" s="4">
        <v>45071.587372685201</v>
      </c>
      <c r="W5935" s="3">
        <f t="shared" si="479"/>
        <v>82</v>
      </c>
      <c r="X5935" s="3" t="s">
        <v>1173</v>
      </c>
      <c r="Y5935" s="2" t="s">
        <v>1174</v>
      </c>
      <c r="Z5935" s="2" t="s">
        <v>5166</v>
      </c>
      <c r="AA5935" s="4">
        <v>45071.922222222202</v>
      </c>
      <c r="AB5935" s="26">
        <f t="shared" si="480"/>
        <v>8</v>
      </c>
      <c r="AC5935" s="1" t="s">
        <v>78</v>
      </c>
      <c r="AD5935" s="3" t="s">
        <v>40</v>
      </c>
    </row>
    <row r="5936" spans="1:30" ht="42.75" hidden="1" x14ac:dyDescent="0.25">
      <c r="A5936" s="1" t="s">
        <v>17328</v>
      </c>
      <c r="B5936" s="1" t="s">
        <v>27</v>
      </c>
      <c r="C5936" s="2" t="s">
        <v>17329</v>
      </c>
      <c r="D5936" s="3" t="s">
        <v>745</v>
      </c>
      <c r="E5936" s="3" t="s">
        <v>30</v>
      </c>
      <c r="F5936" s="2" t="s">
        <v>154</v>
      </c>
      <c r="G5936" s="3" t="s">
        <v>155</v>
      </c>
      <c r="H5936" s="3" t="s">
        <v>156</v>
      </c>
      <c r="I5936" s="3">
        <v>1453152</v>
      </c>
      <c r="J5936" s="3" t="s">
        <v>34</v>
      </c>
      <c r="K5936" s="4">
        <v>45071.536805555603</v>
      </c>
      <c r="L5936" s="11" t="str">
        <f t="shared" si="481"/>
        <v>mayo</v>
      </c>
      <c r="M5936" s="3">
        <v>3</v>
      </c>
      <c r="N5936" s="3">
        <v>3</v>
      </c>
      <c r="O5936" s="3">
        <f t="shared" si="477"/>
        <v>3</v>
      </c>
      <c r="P5936" s="4">
        <v>45071.544143518498</v>
      </c>
      <c r="Q5936" s="2"/>
      <c r="R5936" s="3" t="s">
        <v>597</v>
      </c>
      <c r="S5936" s="4">
        <v>45071.544143518498</v>
      </c>
      <c r="T5936" s="3">
        <f t="shared" si="478"/>
        <v>10</v>
      </c>
      <c r="U5936" s="2" t="s">
        <v>143</v>
      </c>
      <c r="V5936" s="4">
        <v>45071.5489467593</v>
      </c>
      <c r="W5936" s="3">
        <f t="shared" si="479"/>
        <v>6</v>
      </c>
      <c r="X5936" s="3" t="s">
        <v>91</v>
      </c>
      <c r="Y5936" s="2" t="s">
        <v>92</v>
      </c>
      <c r="Z5936" s="2" t="s">
        <v>143</v>
      </c>
      <c r="AA5936" s="4">
        <v>45076.626388888901</v>
      </c>
      <c r="AB5936" s="26">
        <f t="shared" si="480"/>
        <v>121</v>
      </c>
      <c r="AC5936" s="1" t="s">
        <v>78</v>
      </c>
      <c r="AD5936" s="3" t="s">
        <v>40</v>
      </c>
    </row>
    <row r="5937" spans="1:30" ht="102" hidden="1" x14ac:dyDescent="0.25">
      <c r="A5937" s="1" t="s">
        <v>17330</v>
      </c>
      <c r="B5937" s="1" t="s">
        <v>27</v>
      </c>
      <c r="C5937" s="2" t="s">
        <v>17331</v>
      </c>
      <c r="D5937" s="3" t="s">
        <v>603</v>
      </c>
      <c r="E5937" s="3" t="s">
        <v>30</v>
      </c>
      <c r="F5937" s="2" t="s">
        <v>82</v>
      </c>
      <c r="G5937" s="3" t="s">
        <v>54</v>
      </c>
      <c r="H5937" s="3" t="s">
        <v>83</v>
      </c>
      <c r="I5937" s="3">
        <v>1453165</v>
      </c>
      <c r="J5937" s="3" t="s">
        <v>73</v>
      </c>
      <c r="K5937" s="4">
        <v>45071.5534722222</v>
      </c>
      <c r="L5937" s="11" t="str">
        <f t="shared" si="481"/>
        <v>mayo</v>
      </c>
      <c r="M5937" s="3">
        <v>4</v>
      </c>
      <c r="N5937" s="3">
        <v>4</v>
      </c>
      <c r="O5937" s="3">
        <f t="shared" si="477"/>
        <v>4</v>
      </c>
      <c r="P5937" s="4">
        <v>45071.560057870403</v>
      </c>
      <c r="Q5937" s="2"/>
      <c r="R5937" s="3" t="s">
        <v>17332</v>
      </c>
      <c r="S5937" s="4">
        <v>45071.560057870403</v>
      </c>
      <c r="T5937" s="3">
        <f t="shared" si="478"/>
        <v>9</v>
      </c>
      <c r="U5937" s="2" t="s">
        <v>457</v>
      </c>
      <c r="V5937" s="3"/>
      <c r="W5937" s="3" t="str">
        <f t="shared" si="479"/>
        <v/>
      </c>
      <c r="X5937" s="3"/>
      <c r="Y5937" s="2"/>
      <c r="Z5937" s="2"/>
      <c r="AA5937" s="4">
        <v>45071.588888888902</v>
      </c>
      <c r="AB5937" s="26" t="str">
        <f t="shared" si="480"/>
        <v/>
      </c>
      <c r="AC5937" s="1"/>
      <c r="AD5937" s="3" t="s">
        <v>40</v>
      </c>
    </row>
    <row r="5938" spans="1:30" ht="42.75" hidden="1" x14ac:dyDescent="0.25">
      <c r="A5938" s="1" t="s">
        <v>17333</v>
      </c>
      <c r="B5938" s="1" t="s">
        <v>27</v>
      </c>
      <c r="C5938" s="2" t="s">
        <v>17334</v>
      </c>
      <c r="D5938" s="3" t="s">
        <v>953</v>
      </c>
      <c r="E5938" s="3" t="s">
        <v>30</v>
      </c>
      <c r="F5938" s="2" t="s">
        <v>88</v>
      </c>
      <c r="G5938" s="3" t="s">
        <v>54</v>
      </c>
      <c r="H5938" s="3" t="s">
        <v>148</v>
      </c>
      <c r="I5938" s="3">
        <v>1453172</v>
      </c>
      <c r="J5938" s="3" t="s">
        <v>34</v>
      </c>
      <c r="K5938" s="4">
        <v>45071.558333333298</v>
      </c>
      <c r="L5938" s="11" t="str">
        <f t="shared" si="481"/>
        <v>mayo</v>
      </c>
      <c r="M5938" s="3">
        <v>2</v>
      </c>
      <c r="N5938" s="3">
        <v>2</v>
      </c>
      <c r="O5938" s="3">
        <f t="shared" si="477"/>
        <v>2</v>
      </c>
      <c r="P5938" s="4">
        <v>45071.569108796299</v>
      </c>
      <c r="Q5938" s="2"/>
      <c r="R5938" s="3" t="s">
        <v>17335</v>
      </c>
      <c r="S5938" s="4">
        <v>45071.569108796299</v>
      </c>
      <c r="T5938" s="3">
        <f t="shared" si="478"/>
        <v>15</v>
      </c>
      <c r="U5938" s="2" t="s">
        <v>457</v>
      </c>
      <c r="V5938" s="4">
        <v>45071.644328703696</v>
      </c>
      <c r="W5938" s="3">
        <f t="shared" si="479"/>
        <v>108</v>
      </c>
      <c r="X5938" s="3" t="s">
        <v>91</v>
      </c>
      <c r="Y5938" s="2" t="s">
        <v>92</v>
      </c>
      <c r="Z5938" s="2" t="s">
        <v>445</v>
      </c>
      <c r="AA5938" s="4">
        <v>45071.922916666699</v>
      </c>
      <c r="AB5938" s="26">
        <f t="shared" si="480"/>
        <v>6</v>
      </c>
      <c r="AC5938" s="1" t="s">
        <v>78</v>
      </c>
      <c r="AD5938" s="3" t="s">
        <v>40</v>
      </c>
    </row>
    <row r="5939" spans="1:30" ht="38.25" hidden="1" x14ac:dyDescent="0.25">
      <c r="A5939" s="1" t="s">
        <v>17336</v>
      </c>
      <c r="B5939" s="1" t="s">
        <v>27</v>
      </c>
      <c r="C5939" s="2" t="s">
        <v>17337</v>
      </c>
      <c r="D5939" s="3" t="s">
        <v>924</v>
      </c>
      <c r="E5939" s="3" t="s">
        <v>30</v>
      </c>
      <c r="F5939" s="2" t="s">
        <v>53</v>
      </c>
      <c r="G5939" s="3" t="s">
        <v>32</v>
      </c>
      <c r="H5939" s="3" t="s">
        <v>129</v>
      </c>
      <c r="I5939" s="3">
        <v>1453178</v>
      </c>
      <c r="J5939" s="3" t="s">
        <v>34</v>
      </c>
      <c r="K5939" s="4">
        <v>45071.563888888901</v>
      </c>
      <c r="L5939" s="11" t="str">
        <f t="shared" si="481"/>
        <v>mayo</v>
      </c>
      <c r="M5939" s="3">
        <v>2</v>
      </c>
      <c r="N5939" s="3">
        <v>2</v>
      </c>
      <c r="O5939" s="3">
        <f t="shared" ref="O5939:O6002" si="482">IF(ISBLANK(N5939),M5939,N5939)</f>
        <v>2</v>
      </c>
      <c r="P5939" s="4">
        <v>45071.570636574099</v>
      </c>
      <c r="Q5939" s="2"/>
      <c r="R5939" s="3" t="s">
        <v>17338</v>
      </c>
      <c r="S5939" s="4">
        <v>45071.570636574099</v>
      </c>
      <c r="T5939" s="3">
        <f t="shared" si="478"/>
        <v>9</v>
      </c>
      <c r="U5939" s="2" t="s">
        <v>457</v>
      </c>
      <c r="V5939" s="4">
        <v>45071.683020833298</v>
      </c>
      <c r="W5939" s="3">
        <f t="shared" si="479"/>
        <v>161</v>
      </c>
      <c r="X5939" s="3" t="s">
        <v>508</v>
      </c>
      <c r="Y5939" s="2" t="s">
        <v>509</v>
      </c>
      <c r="Z5939" s="2" t="s">
        <v>5166</v>
      </c>
      <c r="AA5939" s="4">
        <v>45076.516666666699</v>
      </c>
      <c r="AB5939" s="26">
        <f t="shared" si="480"/>
        <v>116</v>
      </c>
      <c r="AC5939" s="1" t="s">
        <v>125</v>
      </c>
      <c r="AD5939" s="3" t="s">
        <v>40</v>
      </c>
    </row>
    <row r="5940" spans="1:30" ht="409.5" hidden="1" x14ac:dyDescent="0.25">
      <c r="A5940" s="1" t="s">
        <v>17339</v>
      </c>
      <c r="B5940" s="1" t="s">
        <v>27</v>
      </c>
      <c r="C5940" s="2" t="s">
        <v>17340</v>
      </c>
      <c r="D5940" s="3" t="s">
        <v>462</v>
      </c>
      <c r="E5940" s="3" t="s">
        <v>30</v>
      </c>
      <c r="F5940" s="2" t="s">
        <v>225</v>
      </c>
      <c r="G5940" s="3" t="s">
        <v>32</v>
      </c>
      <c r="H5940" s="3" t="s">
        <v>33</v>
      </c>
      <c r="I5940" s="3">
        <v>1453203</v>
      </c>
      <c r="J5940" s="3" t="s">
        <v>73</v>
      </c>
      <c r="K5940" s="4">
        <v>45071.593055555597</v>
      </c>
      <c r="L5940" s="11" t="str">
        <f t="shared" si="481"/>
        <v>mayo</v>
      </c>
      <c r="M5940" s="3">
        <v>4</v>
      </c>
      <c r="N5940" s="3">
        <v>4</v>
      </c>
      <c r="O5940" s="3">
        <f t="shared" si="482"/>
        <v>4</v>
      </c>
      <c r="P5940" s="4">
        <v>45071.6095138889</v>
      </c>
      <c r="Q5940" s="2"/>
      <c r="R5940" s="3" t="s">
        <v>17341</v>
      </c>
      <c r="S5940" s="4">
        <v>45071.6095138889</v>
      </c>
      <c r="T5940" s="3">
        <f t="shared" si="478"/>
        <v>23</v>
      </c>
      <c r="U5940" s="2" t="s">
        <v>102</v>
      </c>
      <c r="V5940" s="3"/>
      <c r="W5940" s="3" t="str">
        <f t="shared" si="479"/>
        <v/>
      </c>
      <c r="X5940" s="3"/>
      <c r="Y5940" s="2"/>
      <c r="Z5940" s="2"/>
      <c r="AA5940" s="4">
        <v>45071.622916666704</v>
      </c>
      <c r="AB5940" s="26" t="str">
        <f t="shared" si="480"/>
        <v/>
      </c>
      <c r="AC5940" s="1"/>
      <c r="AD5940" s="3" t="s">
        <v>40</v>
      </c>
    </row>
    <row r="5941" spans="1:30" ht="409.5" hidden="1" x14ac:dyDescent="0.25">
      <c r="A5941" s="1" t="s">
        <v>5027</v>
      </c>
      <c r="B5941" s="1" t="s">
        <v>27</v>
      </c>
      <c r="C5941" s="2" t="s">
        <v>5028</v>
      </c>
      <c r="D5941" s="3" t="s">
        <v>119</v>
      </c>
      <c r="E5941" s="3" t="s">
        <v>30</v>
      </c>
      <c r="F5941" s="2" t="s">
        <v>44</v>
      </c>
      <c r="G5941" s="3" t="s">
        <v>32</v>
      </c>
      <c r="H5941" s="3" t="s">
        <v>45</v>
      </c>
      <c r="I5941" s="3">
        <v>1453210</v>
      </c>
      <c r="J5941" s="3" t="s">
        <v>34</v>
      </c>
      <c r="K5941" s="4">
        <v>45071.595833333296</v>
      </c>
      <c r="L5941" s="11" t="str">
        <f t="shared" si="481"/>
        <v>mayo</v>
      </c>
      <c r="M5941" s="3">
        <v>2</v>
      </c>
      <c r="N5941" s="3">
        <v>2</v>
      </c>
      <c r="O5941" s="3">
        <f t="shared" si="482"/>
        <v>2</v>
      </c>
      <c r="P5941" s="4">
        <v>45071.622488425899</v>
      </c>
      <c r="Q5941" s="2"/>
      <c r="R5941" s="3" t="s">
        <v>17342</v>
      </c>
      <c r="S5941" s="4">
        <v>45071.622488425899</v>
      </c>
      <c r="T5941" s="3">
        <f t="shared" si="478"/>
        <v>38</v>
      </c>
      <c r="U5941" s="2" t="s">
        <v>102</v>
      </c>
      <c r="V5941" s="4">
        <v>45071.700995370396</v>
      </c>
      <c r="W5941" s="3">
        <f t="shared" si="479"/>
        <v>113</v>
      </c>
      <c r="X5941" s="3" t="s">
        <v>37</v>
      </c>
      <c r="Y5941" s="2" t="s">
        <v>38</v>
      </c>
      <c r="Z5941" s="2" t="s">
        <v>445</v>
      </c>
      <c r="AA5941" s="4">
        <v>45075.496527777803</v>
      </c>
      <c r="AB5941" s="26">
        <f t="shared" si="480"/>
        <v>91</v>
      </c>
      <c r="AC5941" s="1" t="s">
        <v>144</v>
      </c>
      <c r="AD5941" s="3" t="s">
        <v>40</v>
      </c>
    </row>
    <row r="5942" spans="1:30" ht="409.5" hidden="1" x14ac:dyDescent="0.25">
      <c r="A5942" s="1" t="s">
        <v>17343</v>
      </c>
      <c r="B5942" s="1" t="s">
        <v>27</v>
      </c>
      <c r="C5942" s="2" t="s">
        <v>17344</v>
      </c>
      <c r="D5942" s="3" t="s">
        <v>200</v>
      </c>
      <c r="E5942" s="3" t="s">
        <v>30</v>
      </c>
      <c r="F5942" s="2" t="s">
        <v>82</v>
      </c>
      <c r="G5942" s="3" t="s">
        <v>54</v>
      </c>
      <c r="H5942" s="3" t="s">
        <v>83</v>
      </c>
      <c r="I5942" s="3">
        <v>1453233</v>
      </c>
      <c r="J5942" s="3" t="s">
        <v>34</v>
      </c>
      <c r="K5942" s="4">
        <v>45071.614583333299</v>
      </c>
      <c r="L5942" s="11" t="str">
        <f t="shared" si="481"/>
        <v>mayo</v>
      </c>
      <c r="M5942" s="3">
        <v>2</v>
      </c>
      <c r="N5942" s="3">
        <v>2</v>
      </c>
      <c r="O5942" s="3">
        <f t="shared" si="482"/>
        <v>2</v>
      </c>
      <c r="P5942" s="4">
        <v>45071.628819444399</v>
      </c>
      <c r="Q5942" s="2"/>
      <c r="R5942" s="3" t="s">
        <v>17345</v>
      </c>
      <c r="S5942" s="4">
        <v>45071.628819444399</v>
      </c>
      <c r="T5942" s="3">
        <f t="shared" si="478"/>
        <v>20</v>
      </c>
      <c r="U5942" s="2" t="s">
        <v>102</v>
      </c>
      <c r="V5942" s="4">
        <v>45071.796898148103</v>
      </c>
      <c r="W5942" s="3">
        <f t="shared" si="479"/>
        <v>242</v>
      </c>
      <c r="X5942" s="3" t="s">
        <v>741</v>
      </c>
      <c r="Y5942" s="2" t="s">
        <v>742</v>
      </c>
      <c r="Z5942" s="2" t="s">
        <v>36</v>
      </c>
      <c r="AA5942" s="4">
        <v>45077.470833333296</v>
      </c>
      <c r="AB5942" s="26">
        <f t="shared" si="480"/>
        <v>136</v>
      </c>
      <c r="AC5942" s="1" t="s">
        <v>125</v>
      </c>
      <c r="AD5942" s="3" t="s">
        <v>40</v>
      </c>
    </row>
    <row r="5943" spans="1:30" ht="38.25" hidden="1" x14ac:dyDescent="0.25">
      <c r="A5943" s="1" t="s">
        <v>17346</v>
      </c>
      <c r="B5943" s="1" t="s">
        <v>27</v>
      </c>
      <c r="C5943" s="2" t="s">
        <v>17347</v>
      </c>
      <c r="D5943" s="3" t="s">
        <v>153</v>
      </c>
      <c r="E5943" s="3" t="s">
        <v>30</v>
      </c>
      <c r="F5943" s="2" t="s">
        <v>82</v>
      </c>
      <c r="G5943" s="3" t="s">
        <v>54</v>
      </c>
      <c r="H5943" s="3" t="s">
        <v>83</v>
      </c>
      <c r="I5943" s="3">
        <v>1453237</v>
      </c>
      <c r="J5943" s="3" t="s">
        <v>34</v>
      </c>
      <c r="K5943" s="4">
        <v>45071.620138888902</v>
      </c>
      <c r="L5943" s="11" t="str">
        <f t="shared" si="481"/>
        <v>mayo</v>
      </c>
      <c r="M5943" s="3">
        <v>2</v>
      </c>
      <c r="N5943" s="3">
        <v>2</v>
      </c>
      <c r="O5943" s="3">
        <f t="shared" si="482"/>
        <v>2</v>
      </c>
      <c r="P5943" s="4">
        <v>45071.640115740702</v>
      </c>
      <c r="Q5943" s="2"/>
      <c r="R5943" s="3" t="s">
        <v>17348</v>
      </c>
      <c r="S5943" s="4">
        <v>45071.640115740702</v>
      </c>
      <c r="T5943" s="3">
        <f t="shared" si="478"/>
        <v>28</v>
      </c>
      <c r="U5943" s="2" t="s">
        <v>102</v>
      </c>
      <c r="V5943" s="4">
        <v>45071.672569444403</v>
      </c>
      <c r="W5943" s="3">
        <f t="shared" si="479"/>
        <v>46</v>
      </c>
      <c r="X5943" s="3" t="s">
        <v>91</v>
      </c>
      <c r="Y5943" s="2" t="s">
        <v>92</v>
      </c>
      <c r="Z5943" s="2" t="s">
        <v>445</v>
      </c>
      <c r="AA5943" s="4">
        <v>45089.6430555556</v>
      </c>
      <c r="AB5943" s="26">
        <f t="shared" si="480"/>
        <v>431</v>
      </c>
      <c r="AC5943" s="1" t="s">
        <v>78</v>
      </c>
      <c r="AD5943" s="3" t="s">
        <v>40</v>
      </c>
    </row>
    <row r="5944" spans="1:30" ht="409.5" hidden="1" x14ac:dyDescent="0.25">
      <c r="A5944" s="1" t="s">
        <v>17349</v>
      </c>
      <c r="B5944" s="1" t="s">
        <v>407</v>
      </c>
      <c r="C5944" s="2" t="s">
        <v>17350</v>
      </c>
      <c r="D5944" s="3" t="s">
        <v>3116</v>
      </c>
      <c r="E5944" s="3" t="s">
        <v>410</v>
      </c>
      <c r="F5944" s="2" t="s">
        <v>53</v>
      </c>
      <c r="G5944" s="3" t="s">
        <v>54</v>
      </c>
      <c r="H5944" s="3" t="s">
        <v>5784</v>
      </c>
      <c r="I5944" s="3">
        <v>1453249</v>
      </c>
      <c r="J5944" s="3" t="s">
        <v>34</v>
      </c>
      <c r="K5944" s="4">
        <v>45071.636111111096</v>
      </c>
      <c r="L5944" s="11" t="str">
        <f t="shared" si="481"/>
        <v>mayo</v>
      </c>
      <c r="M5944" s="3">
        <v>2</v>
      </c>
      <c r="N5944" s="3">
        <v>2</v>
      </c>
      <c r="O5944" s="3">
        <f t="shared" si="482"/>
        <v>2</v>
      </c>
      <c r="P5944" s="4">
        <v>45071.652592592603</v>
      </c>
      <c r="Q5944" s="2"/>
      <c r="R5944" s="3" t="s">
        <v>17351</v>
      </c>
      <c r="S5944" s="4">
        <v>45071.652592592603</v>
      </c>
      <c r="T5944" s="3">
        <f t="shared" si="478"/>
        <v>23</v>
      </c>
      <c r="U5944" s="2" t="s">
        <v>102</v>
      </c>
      <c r="V5944" s="4">
        <v>45071.762199074103</v>
      </c>
      <c r="W5944" s="3">
        <f t="shared" si="479"/>
        <v>157</v>
      </c>
      <c r="X5944" s="3" t="s">
        <v>359</v>
      </c>
      <c r="Y5944" s="2" t="s">
        <v>360</v>
      </c>
      <c r="Z5944" s="2" t="s">
        <v>102</v>
      </c>
      <c r="AA5944" s="4">
        <v>45076.438194444403</v>
      </c>
      <c r="AB5944" s="26">
        <f t="shared" si="480"/>
        <v>112</v>
      </c>
      <c r="AC5944" s="1" t="s">
        <v>1692</v>
      </c>
      <c r="AD5944" s="3" t="s">
        <v>40</v>
      </c>
    </row>
    <row r="5945" spans="1:30" ht="216.75" hidden="1" x14ac:dyDescent="0.25">
      <c r="A5945" s="1" t="s">
        <v>17352</v>
      </c>
      <c r="B5945" s="1" t="s">
        <v>27</v>
      </c>
      <c r="C5945" s="2" t="s">
        <v>17353</v>
      </c>
      <c r="D5945" s="3" t="s">
        <v>182</v>
      </c>
      <c r="E5945" s="3" t="s">
        <v>30</v>
      </c>
      <c r="F5945" s="2" t="s">
        <v>64</v>
      </c>
      <c r="G5945" s="3" t="s">
        <v>32</v>
      </c>
      <c r="H5945" s="3" t="s">
        <v>33</v>
      </c>
      <c r="I5945" s="3">
        <v>1453267</v>
      </c>
      <c r="J5945" s="3" t="s">
        <v>34</v>
      </c>
      <c r="K5945" s="4">
        <v>45071.683333333298</v>
      </c>
      <c r="L5945" s="11" t="str">
        <f t="shared" si="481"/>
        <v>mayo</v>
      </c>
      <c r="M5945" s="3">
        <v>2</v>
      </c>
      <c r="N5945" s="3">
        <v>2</v>
      </c>
      <c r="O5945" s="3">
        <f t="shared" si="482"/>
        <v>2</v>
      </c>
      <c r="P5945" s="4">
        <v>45071.711284722202</v>
      </c>
      <c r="Q5945" s="2"/>
      <c r="R5945" s="3" t="s">
        <v>17354</v>
      </c>
      <c r="S5945" s="4">
        <v>45071.711284722202</v>
      </c>
      <c r="T5945" s="3">
        <f t="shared" si="478"/>
        <v>40</v>
      </c>
      <c r="U5945" s="2" t="s">
        <v>102</v>
      </c>
      <c r="V5945" s="4">
        <v>45071.778530092597</v>
      </c>
      <c r="W5945" s="3">
        <f t="shared" si="479"/>
        <v>96</v>
      </c>
      <c r="X5945" s="3" t="s">
        <v>508</v>
      </c>
      <c r="Y5945" s="2" t="s">
        <v>509</v>
      </c>
      <c r="Z5945" s="2" t="s">
        <v>708</v>
      </c>
      <c r="AA5945" s="4">
        <v>45072.892361111102</v>
      </c>
      <c r="AB5945" s="26">
        <f t="shared" si="480"/>
        <v>26</v>
      </c>
      <c r="AC5945" s="1" t="s">
        <v>78</v>
      </c>
      <c r="AD5945" s="3" t="s">
        <v>40</v>
      </c>
    </row>
    <row r="5946" spans="1:30" ht="344.25" hidden="1" x14ac:dyDescent="0.25">
      <c r="A5946" s="1" t="s">
        <v>17355</v>
      </c>
      <c r="B5946" s="1" t="s">
        <v>27</v>
      </c>
      <c r="C5946" s="2" t="s">
        <v>17356</v>
      </c>
      <c r="D5946" s="3" t="s">
        <v>245</v>
      </c>
      <c r="E5946" s="3" t="s">
        <v>30</v>
      </c>
      <c r="F5946" s="2" t="s">
        <v>53</v>
      </c>
      <c r="G5946" s="3" t="s">
        <v>32</v>
      </c>
      <c r="H5946" s="3" t="s">
        <v>187</v>
      </c>
      <c r="I5946" s="3">
        <v>1453269</v>
      </c>
      <c r="J5946" s="3" t="s">
        <v>34</v>
      </c>
      <c r="K5946" s="4">
        <v>45071.689583333296</v>
      </c>
      <c r="L5946" s="11" t="str">
        <f t="shared" si="481"/>
        <v>mayo</v>
      </c>
      <c r="M5946" s="3">
        <v>2</v>
      </c>
      <c r="N5946" s="3">
        <v>2</v>
      </c>
      <c r="O5946" s="3">
        <f t="shared" si="482"/>
        <v>2</v>
      </c>
      <c r="P5946" s="4">
        <v>45071.718854166698</v>
      </c>
      <c r="Q5946" s="2"/>
      <c r="R5946" s="3" t="s">
        <v>17357</v>
      </c>
      <c r="S5946" s="4">
        <v>45071.718854166698</v>
      </c>
      <c r="T5946" s="3">
        <f t="shared" si="478"/>
        <v>42</v>
      </c>
      <c r="U5946" s="2" t="s">
        <v>102</v>
      </c>
      <c r="V5946" s="4">
        <v>45071.8602777778</v>
      </c>
      <c r="W5946" s="3">
        <f t="shared" si="479"/>
        <v>203</v>
      </c>
      <c r="X5946" s="3" t="s">
        <v>103</v>
      </c>
      <c r="Y5946" s="2" t="s">
        <v>104</v>
      </c>
      <c r="Z5946" s="2" t="s">
        <v>36</v>
      </c>
      <c r="AA5946" s="4">
        <v>45103.659722222197</v>
      </c>
      <c r="AB5946" s="26">
        <f t="shared" si="480"/>
        <v>763</v>
      </c>
      <c r="AC5946" s="1" t="s">
        <v>125</v>
      </c>
      <c r="AD5946" s="3" t="s">
        <v>40</v>
      </c>
    </row>
    <row r="5947" spans="1:30" ht="267.75" hidden="1" x14ac:dyDescent="0.25">
      <c r="A5947" s="1" t="s">
        <v>17358</v>
      </c>
      <c r="B5947" s="1" t="s">
        <v>27</v>
      </c>
      <c r="C5947" s="2" t="s">
        <v>17359</v>
      </c>
      <c r="D5947" s="3" t="s">
        <v>190</v>
      </c>
      <c r="E5947" s="3" t="s">
        <v>30</v>
      </c>
      <c r="F5947" s="2" t="s">
        <v>53</v>
      </c>
      <c r="G5947" s="3" t="s">
        <v>54</v>
      </c>
      <c r="H5947" s="3" t="s">
        <v>100</v>
      </c>
      <c r="I5947" s="3">
        <v>1453283</v>
      </c>
      <c r="J5947" s="3" t="s">
        <v>34</v>
      </c>
      <c r="K5947" s="4">
        <v>45071.706944444399</v>
      </c>
      <c r="L5947" s="11" t="str">
        <f t="shared" si="481"/>
        <v>mayo</v>
      </c>
      <c r="M5947" s="3">
        <v>2</v>
      </c>
      <c r="N5947" s="3">
        <v>2</v>
      </c>
      <c r="O5947" s="3">
        <f t="shared" si="482"/>
        <v>2</v>
      </c>
      <c r="P5947" s="4">
        <v>45071.723668981504</v>
      </c>
      <c r="Q5947" s="2"/>
      <c r="R5947" s="3" t="s">
        <v>17360</v>
      </c>
      <c r="S5947" s="4">
        <v>45071.723668981504</v>
      </c>
      <c r="T5947" s="3">
        <f t="shared" si="478"/>
        <v>24</v>
      </c>
      <c r="U5947" s="2" t="s">
        <v>102</v>
      </c>
      <c r="V5947" s="4">
        <v>45071.8062615741</v>
      </c>
      <c r="W5947" s="3">
        <f t="shared" si="479"/>
        <v>118</v>
      </c>
      <c r="X5947" s="3" t="s">
        <v>103</v>
      </c>
      <c r="Y5947" s="2" t="s">
        <v>104</v>
      </c>
      <c r="Z5947" s="2" t="s">
        <v>708</v>
      </c>
      <c r="AA5947" s="4">
        <v>45072.276388888902</v>
      </c>
      <c r="AB5947" s="26">
        <f t="shared" si="480"/>
        <v>11</v>
      </c>
      <c r="AC5947" s="1" t="s">
        <v>78</v>
      </c>
      <c r="AD5947" s="3" t="s">
        <v>40</v>
      </c>
    </row>
    <row r="5948" spans="1:30" ht="178.5" hidden="1" x14ac:dyDescent="0.25">
      <c r="A5948" s="1" t="s">
        <v>17361</v>
      </c>
      <c r="B5948" s="1" t="s">
        <v>27</v>
      </c>
      <c r="C5948" s="2" t="s">
        <v>17362</v>
      </c>
      <c r="D5948" s="3" t="s">
        <v>643</v>
      </c>
      <c r="E5948" s="3" t="s">
        <v>30</v>
      </c>
      <c r="F5948" s="2" t="s">
        <v>53</v>
      </c>
      <c r="G5948" s="3" t="s">
        <v>32</v>
      </c>
      <c r="H5948" s="3" t="s">
        <v>187</v>
      </c>
      <c r="I5948" s="3">
        <v>1453286</v>
      </c>
      <c r="J5948" s="3" t="s">
        <v>34</v>
      </c>
      <c r="K5948" s="4">
        <v>45071.711111111101</v>
      </c>
      <c r="L5948" s="11" t="str">
        <f t="shared" si="481"/>
        <v>mayo</v>
      </c>
      <c r="M5948" s="3">
        <v>2</v>
      </c>
      <c r="N5948" s="3">
        <v>2</v>
      </c>
      <c r="O5948" s="3">
        <f t="shared" si="482"/>
        <v>2</v>
      </c>
      <c r="P5948" s="4">
        <v>45071.729594907403</v>
      </c>
      <c r="Q5948" s="2"/>
      <c r="R5948" s="3" t="s">
        <v>17363</v>
      </c>
      <c r="S5948" s="4">
        <v>45071.729594907403</v>
      </c>
      <c r="T5948" s="3">
        <f t="shared" si="478"/>
        <v>26</v>
      </c>
      <c r="U5948" s="2" t="s">
        <v>102</v>
      </c>
      <c r="V5948" s="4">
        <v>45071.745381944398</v>
      </c>
      <c r="W5948" s="3">
        <f t="shared" si="479"/>
        <v>22</v>
      </c>
      <c r="X5948" s="3" t="s">
        <v>123</v>
      </c>
      <c r="Y5948" s="2" t="s">
        <v>124</v>
      </c>
      <c r="Z5948" s="2" t="s">
        <v>5166</v>
      </c>
      <c r="AA5948" s="4">
        <v>45073.840972222199</v>
      </c>
      <c r="AB5948" s="26">
        <f t="shared" si="480"/>
        <v>50</v>
      </c>
      <c r="AC5948" s="1" t="s">
        <v>430</v>
      </c>
      <c r="AD5948" s="3" t="s">
        <v>40</v>
      </c>
    </row>
    <row r="5949" spans="1:30" ht="409.5" hidden="1" x14ac:dyDescent="0.25">
      <c r="A5949" s="1" t="s">
        <v>17364</v>
      </c>
      <c r="B5949" s="1" t="s">
        <v>27</v>
      </c>
      <c r="C5949" s="2" t="s">
        <v>17365</v>
      </c>
      <c r="D5949" s="3" t="s">
        <v>52</v>
      </c>
      <c r="E5949" s="3" t="s">
        <v>30</v>
      </c>
      <c r="F5949" s="2" t="s">
        <v>53</v>
      </c>
      <c r="G5949" s="3" t="s">
        <v>54</v>
      </c>
      <c r="H5949" s="3" t="s">
        <v>1060</v>
      </c>
      <c r="I5949" s="3">
        <v>1453288</v>
      </c>
      <c r="J5949" s="3" t="s">
        <v>73</v>
      </c>
      <c r="K5949" s="4">
        <v>45071.720138888901</v>
      </c>
      <c r="L5949" s="11" t="str">
        <f t="shared" si="481"/>
        <v>mayo</v>
      </c>
      <c r="M5949" s="3">
        <v>3</v>
      </c>
      <c r="N5949" s="3">
        <v>3</v>
      </c>
      <c r="O5949" s="3">
        <f t="shared" si="482"/>
        <v>3</v>
      </c>
      <c r="P5949" s="4">
        <v>45071.747326388897</v>
      </c>
      <c r="Q5949" s="2"/>
      <c r="R5949" s="3" t="s">
        <v>17366</v>
      </c>
      <c r="S5949" s="4">
        <v>45071.747326388897</v>
      </c>
      <c r="T5949" s="3">
        <f t="shared" si="478"/>
        <v>39</v>
      </c>
      <c r="U5949" s="2" t="s">
        <v>102</v>
      </c>
      <c r="V5949" s="3"/>
      <c r="W5949" s="3" t="str">
        <f t="shared" si="479"/>
        <v/>
      </c>
      <c r="X5949" s="3"/>
      <c r="Y5949" s="2"/>
      <c r="Z5949" s="2"/>
      <c r="AA5949" s="4">
        <v>45071.907638888901</v>
      </c>
      <c r="AB5949" s="26" t="str">
        <f t="shared" si="480"/>
        <v/>
      </c>
      <c r="AC5949" s="1"/>
      <c r="AD5949" s="3" t="s">
        <v>40</v>
      </c>
    </row>
    <row r="5950" spans="1:30" ht="255" hidden="1" x14ac:dyDescent="0.25">
      <c r="A5950" s="1" t="s">
        <v>17367</v>
      </c>
      <c r="B5950" s="1" t="s">
        <v>27</v>
      </c>
      <c r="C5950" s="2" t="s">
        <v>17368</v>
      </c>
      <c r="D5950" s="3" t="s">
        <v>245</v>
      </c>
      <c r="E5950" s="3" t="s">
        <v>30</v>
      </c>
      <c r="F5950" s="2" t="s">
        <v>293</v>
      </c>
      <c r="G5950" s="3" t="s">
        <v>54</v>
      </c>
      <c r="H5950" s="3" t="s">
        <v>89</v>
      </c>
      <c r="I5950" s="3">
        <v>1453293</v>
      </c>
      <c r="J5950" s="3" t="s">
        <v>34</v>
      </c>
      <c r="K5950" s="4">
        <v>45071.737500000003</v>
      </c>
      <c r="L5950" s="11" t="str">
        <f t="shared" si="481"/>
        <v>mayo</v>
      </c>
      <c r="M5950" s="3">
        <v>3</v>
      </c>
      <c r="N5950" s="3">
        <v>3</v>
      </c>
      <c r="O5950" s="3">
        <f t="shared" si="482"/>
        <v>3</v>
      </c>
      <c r="P5950" s="4">
        <v>45071.756493055596</v>
      </c>
      <c r="Q5950" s="2"/>
      <c r="R5950" s="3" t="s">
        <v>17369</v>
      </c>
      <c r="S5950" s="4">
        <v>45071.756493055596</v>
      </c>
      <c r="T5950" s="3">
        <f t="shared" si="478"/>
        <v>27</v>
      </c>
      <c r="U5950" s="2" t="s">
        <v>102</v>
      </c>
      <c r="V5950" s="4">
        <v>45071.877928240698</v>
      </c>
      <c r="W5950" s="3">
        <f t="shared" si="479"/>
        <v>174</v>
      </c>
      <c r="X5950" s="3" t="s">
        <v>174</v>
      </c>
      <c r="Y5950" s="2" t="s">
        <v>175</v>
      </c>
      <c r="Z5950" s="2" t="s">
        <v>708</v>
      </c>
      <c r="AA5950" s="4">
        <v>45086.586111111101</v>
      </c>
      <c r="AB5950" s="26">
        <f t="shared" si="480"/>
        <v>352</v>
      </c>
      <c r="AC5950" s="1" t="s">
        <v>144</v>
      </c>
      <c r="AD5950" s="3" t="s">
        <v>40</v>
      </c>
    </row>
    <row r="5951" spans="1:30" ht="178.5" hidden="1" x14ac:dyDescent="0.25">
      <c r="A5951" s="1" t="s">
        <v>17370</v>
      </c>
      <c r="B5951" s="1" t="s">
        <v>27</v>
      </c>
      <c r="C5951" s="2" t="s">
        <v>17371</v>
      </c>
      <c r="D5951" s="3" t="s">
        <v>182</v>
      </c>
      <c r="E5951" s="3" t="s">
        <v>30</v>
      </c>
      <c r="F5951" s="2" t="s">
        <v>53</v>
      </c>
      <c r="G5951" s="3" t="s">
        <v>54</v>
      </c>
      <c r="H5951" s="3" t="s">
        <v>100</v>
      </c>
      <c r="I5951" s="3">
        <v>1453304</v>
      </c>
      <c r="J5951" s="3" t="s">
        <v>34</v>
      </c>
      <c r="K5951" s="4">
        <v>45071.817361111098</v>
      </c>
      <c r="L5951" s="11" t="str">
        <f t="shared" si="481"/>
        <v>mayo</v>
      </c>
      <c r="M5951" s="3">
        <v>2</v>
      </c>
      <c r="N5951" s="3">
        <v>2</v>
      </c>
      <c r="O5951" s="3">
        <f t="shared" si="482"/>
        <v>2</v>
      </c>
      <c r="P5951" s="4">
        <v>45071.826041666704</v>
      </c>
      <c r="Q5951" s="2"/>
      <c r="R5951" s="3" t="s">
        <v>17372</v>
      </c>
      <c r="S5951" s="4">
        <v>45071.826041666704</v>
      </c>
      <c r="T5951" s="3">
        <f t="shared" si="478"/>
        <v>12</v>
      </c>
      <c r="U5951" s="2" t="s">
        <v>102</v>
      </c>
      <c r="V5951" s="4">
        <v>45071.836562500001</v>
      </c>
      <c r="W5951" s="3">
        <f t="shared" si="479"/>
        <v>15</v>
      </c>
      <c r="X5951" s="3" t="s">
        <v>1163</v>
      </c>
      <c r="Y5951" s="2" t="s">
        <v>509</v>
      </c>
      <c r="Z5951" s="2" t="s">
        <v>102</v>
      </c>
      <c r="AA5951" s="4">
        <v>45076.509722222203</v>
      </c>
      <c r="AB5951" s="26">
        <f t="shared" si="480"/>
        <v>112</v>
      </c>
      <c r="AC5951" s="1" t="s">
        <v>125</v>
      </c>
      <c r="AD5951" s="3" t="s">
        <v>40</v>
      </c>
    </row>
    <row r="5952" spans="1:30" ht="51" hidden="1" x14ac:dyDescent="0.25">
      <c r="A5952" s="1" t="s">
        <v>17373</v>
      </c>
      <c r="B5952" s="1" t="s">
        <v>27</v>
      </c>
      <c r="C5952" s="2" t="s">
        <v>17374</v>
      </c>
      <c r="D5952" s="3" t="s">
        <v>2001</v>
      </c>
      <c r="E5952" s="3" t="s">
        <v>30</v>
      </c>
      <c r="F5952" s="2" t="s">
        <v>398</v>
      </c>
      <c r="G5952" s="3" t="s">
        <v>192</v>
      </c>
      <c r="H5952" s="3" t="s">
        <v>399</v>
      </c>
      <c r="I5952" s="3">
        <v>1453306</v>
      </c>
      <c r="J5952" s="3" t="s">
        <v>34</v>
      </c>
      <c r="K5952" s="4">
        <v>45071.827083333301</v>
      </c>
      <c r="L5952" s="11" t="str">
        <f t="shared" si="481"/>
        <v>mayo</v>
      </c>
      <c r="M5952" s="3">
        <v>2</v>
      </c>
      <c r="N5952" s="3">
        <v>2</v>
      </c>
      <c r="O5952" s="3">
        <f t="shared" si="482"/>
        <v>2</v>
      </c>
      <c r="P5952" s="4">
        <v>45071.837581018503</v>
      </c>
      <c r="Q5952" s="2"/>
      <c r="R5952" s="3" t="s">
        <v>17375</v>
      </c>
      <c r="S5952" s="4">
        <v>45071.837581018503</v>
      </c>
      <c r="T5952" s="3">
        <f t="shared" si="478"/>
        <v>15</v>
      </c>
      <c r="U5952" s="2" t="s">
        <v>57</v>
      </c>
      <c r="V5952" s="4">
        <v>45071.838078703702</v>
      </c>
      <c r="W5952" s="3">
        <f t="shared" si="479"/>
        <v>0</v>
      </c>
      <c r="X5952" s="3" t="s">
        <v>91</v>
      </c>
      <c r="Y5952" s="2" t="s">
        <v>92</v>
      </c>
      <c r="Z5952" s="2" t="s">
        <v>57</v>
      </c>
      <c r="AA5952" s="4">
        <v>45073.520138888904</v>
      </c>
      <c r="AB5952" s="26">
        <f t="shared" si="480"/>
        <v>40</v>
      </c>
      <c r="AC5952" s="1" t="s">
        <v>78</v>
      </c>
      <c r="AD5952" s="3" t="s">
        <v>40</v>
      </c>
    </row>
    <row r="5953" spans="1:30" ht="242.25" hidden="1" x14ac:dyDescent="0.25">
      <c r="A5953" s="1" t="s">
        <v>17376</v>
      </c>
      <c r="B5953" s="1" t="s">
        <v>27</v>
      </c>
      <c r="C5953" s="2" t="s">
        <v>17377</v>
      </c>
      <c r="D5953" s="3" t="s">
        <v>794</v>
      </c>
      <c r="E5953" s="3" t="s">
        <v>30</v>
      </c>
      <c r="F5953" s="2" t="s">
        <v>82</v>
      </c>
      <c r="G5953" s="3" t="s">
        <v>54</v>
      </c>
      <c r="H5953" s="3" t="s">
        <v>83</v>
      </c>
      <c r="I5953" s="3">
        <v>1453308</v>
      </c>
      <c r="J5953" s="3" t="s">
        <v>34</v>
      </c>
      <c r="K5953" s="4">
        <v>45071.839583333298</v>
      </c>
      <c r="L5953" s="11" t="str">
        <f t="shared" si="481"/>
        <v>mayo</v>
      </c>
      <c r="M5953" s="3">
        <v>2</v>
      </c>
      <c r="N5953" s="3">
        <v>2</v>
      </c>
      <c r="O5953" s="3">
        <f t="shared" si="482"/>
        <v>2</v>
      </c>
      <c r="P5953" s="4">
        <v>45071.854108796302</v>
      </c>
      <c r="Q5953" s="2"/>
      <c r="R5953" s="3" t="s">
        <v>17378</v>
      </c>
      <c r="S5953" s="4">
        <v>45071.854108796302</v>
      </c>
      <c r="T5953" s="3">
        <f t="shared" si="478"/>
        <v>20</v>
      </c>
      <c r="U5953" s="2" t="s">
        <v>102</v>
      </c>
      <c r="V5953" s="4">
        <v>45071.973275463002</v>
      </c>
      <c r="W5953" s="3">
        <f t="shared" si="479"/>
        <v>171</v>
      </c>
      <c r="X5953" s="3" t="s">
        <v>103</v>
      </c>
      <c r="Y5953" s="2" t="s">
        <v>104</v>
      </c>
      <c r="Z5953" s="2" t="s">
        <v>708</v>
      </c>
      <c r="AA5953" s="4">
        <v>45082.668749999997</v>
      </c>
      <c r="AB5953" s="26">
        <f t="shared" si="480"/>
        <v>256</v>
      </c>
      <c r="AC5953" s="1" t="s">
        <v>78</v>
      </c>
      <c r="AD5953" s="3" t="s">
        <v>40</v>
      </c>
    </row>
    <row r="5954" spans="1:30" ht="191.25" hidden="1" x14ac:dyDescent="0.25">
      <c r="A5954" s="1" t="s">
        <v>17379</v>
      </c>
      <c r="B5954" s="1" t="s">
        <v>27</v>
      </c>
      <c r="C5954" s="2" t="s">
        <v>17380</v>
      </c>
      <c r="D5954" s="3" t="s">
        <v>633</v>
      </c>
      <c r="E5954" s="3" t="s">
        <v>30</v>
      </c>
      <c r="F5954" s="2" t="s">
        <v>53</v>
      </c>
      <c r="G5954" s="3" t="s">
        <v>54</v>
      </c>
      <c r="H5954" s="3" t="s">
        <v>100</v>
      </c>
      <c r="I5954" s="3">
        <v>1453309</v>
      </c>
      <c r="J5954" s="3" t="s">
        <v>34</v>
      </c>
      <c r="K5954" s="4">
        <v>45071.844444444403</v>
      </c>
      <c r="L5954" s="11" t="str">
        <f t="shared" si="481"/>
        <v>mayo</v>
      </c>
      <c r="M5954" s="3">
        <v>2</v>
      </c>
      <c r="N5954" s="3">
        <v>2</v>
      </c>
      <c r="O5954" s="3">
        <f t="shared" si="482"/>
        <v>2</v>
      </c>
      <c r="P5954" s="4">
        <v>45071.863125000003</v>
      </c>
      <c r="Q5954" s="2"/>
      <c r="R5954" s="3" t="s">
        <v>17381</v>
      </c>
      <c r="S5954" s="4">
        <v>45071.863125000003</v>
      </c>
      <c r="T5954" s="3">
        <f t="shared" si="478"/>
        <v>26</v>
      </c>
      <c r="U5954" s="2" t="s">
        <v>102</v>
      </c>
      <c r="V5954" s="4">
        <v>45071.989548611098</v>
      </c>
      <c r="W5954" s="3">
        <f t="shared" si="479"/>
        <v>182</v>
      </c>
      <c r="X5954" s="3" t="s">
        <v>1005</v>
      </c>
      <c r="Y5954" s="2" t="s">
        <v>1006</v>
      </c>
      <c r="Z5954" s="2" t="s">
        <v>150</v>
      </c>
      <c r="AA5954" s="4">
        <v>45072.671527777798</v>
      </c>
      <c r="AB5954" s="26">
        <f t="shared" si="480"/>
        <v>16</v>
      </c>
      <c r="AC5954" s="1" t="s">
        <v>125</v>
      </c>
      <c r="AD5954" s="3" t="s">
        <v>40</v>
      </c>
    </row>
    <row r="5955" spans="1:30" ht="409.5" hidden="1" x14ac:dyDescent="0.25">
      <c r="A5955" s="1" t="s">
        <v>17382</v>
      </c>
      <c r="B5955" s="1" t="s">
        <v>27</v>
      </c>
      <c r="C5955" s="2" t="s">
        <v>17383</v>
      </c>
      <c r="D5955" s="3" t="s">
        <v>275</v>
      </c>
      <c r="E5955" s="3" t="s">
        <v>30</v>
      </c>
      <c r="F5955" s="2" t="s">
        <v>225</v>
      </c>
      <c r="G5955" s="3" t="s">
        <v>32</v>
      </c>
      <c r="H5955" s="3" t="s">
        <v>33</v>
      </c>
      <c r="I5955" s="3">
        <v>1453311</v>
      </c>
      <c r="J5955" s="3" t="s">
        <v>73</v>
      </c>
      <c r="K5955" s="4">
        <v>45071.848611111098</v>
      </c>
      <c r="L5955" s="11" t="str">
        <f t="shared" si="481"/>
        <v>mayo</v>
      </c>
      <c r="M5955" s="3">
        <v>3</v>
      </c>
      <c r="N5955" s="3">
        <v>3</v>
      </c>
      <c r="O5955" s="3">
        <f t="shared" si="482"/>
        <v>3</v>
      </c>
      <c r="P5955" s="4">
        <v>45071.878946759301</v>
      </c>
      <c r="Q5955" s="2"/>
      <c r="R5955" s="3" t="s">
        <v>17384</v>
      </c>
      <c r="S5955" s="4">
        <v>45071.878946759301</v>
      </c>
      <c r="T5955" s="3">
        <f t="shared" si="478"/>
        <v>43</v>
      </c>
      <c r="U5955" s="2" t="s">
        <v>102</v>
      </c>
      <c r="V5955" s="3"/>
      <c r="W5955" s="3" t="str">
        <f t="shared" si="479"/>
        <v/>
      </c>
      <c r="X5955" s="3"/>
      <c r="Y5955" s="2"/>
      <c r="Z5955" s="2"/>
      <c r="AA5955" s="4">
        <v>45071.9194444444</v>
      </c>
      <c r="AB5955" s="26" t="str">
        <f t="shared" si="480"/>
        <v/>
      </c>
      <c r="AC5955" s="1"/>
      <c r="AD5955" s="3" t="s">
        <v>40</v>
      </c>
    </row>
    <row r="5956" spans="1:30" ht="229.5" hidden="1" x14ac:dyDescent="0.25">
      <c r="A5956" s="1" t="s">
        <v>17385</v>
      </c>
      <c r="B5956" s="1" t="s">
        <v>27</v>
      </c>
      <c r="C5956" s="2" t="s">
        <v>17386</v>
      </c>
      <c r="D5956" s="3" t="s">
        <v>462</v>
      </c>
      <c r="E5956" s="3" t="s">
        <v>30</v>
      </c>
      <c r="F5956" s="2" t="s">
        <v>53</v>
      </c>
      <c r="G5956" s="3" t="s">
        <v>54</v>
      </c>
      <c r="H5956" s="3" t="s">
        <v>100</v>
      </c>
      <c r="I5956" s="3">
        <v>1453312</v>
      </c>
      <c r="J5956" s="3" t="s">
        <v>34</v>
      </c>
      <c r="K5956" s="4">
        <v>45071.866666666698</v>
      </c>
      <c r="L5956" s="11" t="str">
        <f t="shared" si="481"/>
        <v>mayo</v>
      </c>
      <c r="M5956" s="3">
        <v>2</v>
      </c>
      <c r="N5956" s="3">
        <v>2</v>
      </c>
      <c r="O5956" s="3">
        <f t="shared" si="482"/>
        <v>2</v>
      </c>
      <c r="P5956" s="4">
        <v>45071.883067129602</v>
      </c>
      <c r="Q5956" s="2"/>
      <c r="R5956" s="3" t="s">
        <v>17387</v>
      </c>
      <c r="S5956" s="4">
        <v>45071.883067129602</v>
      </c>
      <c r="T5956" s="3">
        <f t="shared" si="478"/>
        <v>23</v>
      </c>
      <c r="U5956" s="2" t="s">
        <v>102</v>
      </c>
      <c r="V5956" s="4">
        <v>45071.932152777801</v>
      </c>
      <c r="W5956" s="3">
        <f t="shared" si="479"/>
        <v>70</v>
      </c>
      <c r="X5956" s="3" t="s">
        <v>202</v>
      </c>
      <c r="Y5956" s="2" t="s">
        <v>203</v>
      </c>
      <c r="Z5956" s="2" t="s">
        <v>708</v>
      </c>
      <c r="AA5956" s="4">
        <v>45080.637499999997</v>
      </c>
      <c r="AB5956" s="26">
        <f t="shared" si="480"/>
        <v>208</v>
      </c>
      <c r="AC5956" s="1" t="s">
        <v>125</v>
      </c>
      <c r="AD5956" s="3" t="s">
        <v>40</v>
      </c>
    </row>
    <row r="5957" spans="1:30" ht="216.75" hidden="1" x14ac:dyDescent="0.25">
      <c r="A5957" s="1" t="s">
        <v>17388</v>
      </c>
      <c r="B5957" s="1" t="s">
        <v>27</v>
      </c>
      <c r="C5957" s="2" t="s">
        <v>17389</v>
      </c>
      <c r="D5957" s="3" t="s">
        <v>794</v>
      </c>
      <c r="E5957" s="3" t="s">
        <v>30</v>
      </c>
      <c r="F5957" s="2" t="s">
        <v>225</v>
      </c>
      <c r="G5957" s="3" t="s">
        <v>32</v>
      </c>
      <c r="H5957" s="3" t="s">
        <v>33</v>
      </c>
      <c r="I5957" s="3">
        <v>1453313</v>
      </c>
      <c r="J5957" s="3" t="s">
        <v>34</v>
      </c>
      <c r="K5957" s="4">
        <v>45071.869444444397</v>
      </c>
      <c r="L5957" s="11" t="str">
        <f t="shared" si="481"/>
        <v>mayo</v>
      </c>
      <c r="M5957" s="3">
        <v>2</v>
      </c>
      <c r="N5957" s="3">
        <v>2</v>
      </c>
      <c r="O5957" s="3">
        <f t="shared" si="482"/>
        <v>2</v>
      </c>
      <c r="P5957" s="4">
        <v>45071.891203703701</v>
      </c>
      <c r="Q5957" s="2"/>
      <c r="R5957" s="3" t="s">
        <v>17390</v>
      </c>
      <c r="S5957" s="4">
        <v>45071.891203703701</v>
      </c>
      <c r="T5957" s="3">
        <f t="shared" ref="T5957:T6020" si="483">ROUNDDOWN((S5957-K5957)*24*60,0)</f>
        <v>31</v>
      </c>
      <c r="U5957" s="2" t="s">
        <v>102</v>
      </c>
      <c r="V5957" s="4">
        <v>45071.9215162037</v>
      </c>
      <c r="W5957" s="3">
        <f t="shared" ref="W5957:W6020" si="484">+IF(ISBLANK(V5957),"",ROUNDDOWN((V5957-S5957)*24*60,0))</f>
        <v>43</v>
      </c>
      <c r="X5957" s="3" t="s">
        <v>1723</v>
      </c>
      <c r="Y5957" s="2" t="s">
        <v>1724</v>
      </c>
      <c r="Z5957" s="2" t="s">
        <v>36</v>
      </c>
      <c r="AA5957" s="4">
        <v>45072.495833333298</v>
      </c>
      <c r="AB5957" s="26">
        <f t="shared" ref="AB5957:AB6020" si="485">+IF(ISBLANK(V5957),"",IF(ISBLANK(AA5957),"",_xlfn.IFS((AA5957-V5957)*24&lt;0,"",(AA5957-V5957)*24&gt;0,(ROUNDDOWN((AA5957-V5957)*24,0)))))</f>
        <v>13</v>
      </c>
      <c r="AC5957" s="1" t="s">
        <v>144</v>
      </c>
      <c r="AD5957" s="3" t="s">
        <v>40</v>
      </c>
    </row>
    <row r="5958" spans="1:30" ht="57" hidden="1" x14ac:dyDescent="0.25">
      <c r="A5958" s="1" t="s">
        <v>17391</v>
      </c>
      <c r="B5958" s="1" t="s">
        <v>27</v>
      </c>
      <c r="C5958" s="2" t="s">
        <v>17392</v>
      </c>
      <c r="D5958" s="3" t="s">
        <v>285</v>
      </c>
      <c r="E5958" s="3" t="s">
        <v>30</v>
      </c>
      <c r="F5958" s="2" t="s">
        <v>264</v>
      </c>
      <c r="G5958" s="3" t="s">
        <v>192</v>
      </c>
      <c r="H5958" s="3" t="s">
        <v>265</v>
      </c>
      <c r="I5958" s="3">
        <v>1453314</v>
      </c>
      <c r="J5958" s="3" t="s">
        <v>34</v>
      </c>
      <c r="K5958" s="4">
        <v>45071.875694444403</v>
      </c>
      <c r="L5958" s="11" t="str">
        <f t="shared" si="481"/>
        <v>mayo</v>
      </c>
      <c r="M5958" s="3">
        <v>3</v>
      </c>
      <c r="N5958" s="3">
        <v>3</v>
      </c>
      <c r="O5958" s="3">
        <f t="shared" si="482"/>
        <v>3</v>
      </c>
      <c r="P5958" s="4">
        <v>45071.885312500002</v>
      </c>
      <c r="Q5958" s="2"/>
      <c r="R5958" s="3" t="s">
        <v>17393</v>
      </c>
      <c r="S5958" s="4">
        <v>45071.885312500002</v>
      </c>
      <c r="T5958" s="3">
        <f t="shared" si="483"/>
        <v>13</v>
      </c>
      <c r="U5958" s="2" t="s">
        <v>57</v>
      </c>
      <c r="V5958" s="4">
        <v>45071.885775463001</v>
      </c>
      <c r="W5958" s="3">
        <f t="shared" si="484"/>
        <v>0</v>
      </c>
      <c r="X5958" s="3" t="s">
        <v>452</v>
      </c>
      <c r="Y5958" s="2" t="s">
        <v>453</v>
      </c>
      <c r="Z5958" s="2" t="s">
        <v>57</v>
      </c>
      <c r="AA5958" s="4">
        <v>45072.133333333302</v>
      </c>
      <c r="AB5958" s="26">
        <f t="shared" si="485"/>
        <v>5</v>
      </c>
      <c r="AC5958" s="1" t="s">
        <v>78</v>
      </c>
      <c r="AD5958" s="3" t="s">
        <v>40</v>
      </c>
    </row>
    <row r="5959" spans="1:30" ht="42.75" hidden="1" x14ac:dyDescent="0.25">
      <c r="A5959" s="1" t="s">
        <v>17394</v>
      </c>
      <c r="B5959" s="1" t="s">
        <v>575</v>
      </c>
      <c r="C5959" s="2" t="s">
        <v>17395</v>
      </c>
      <c r="D5959" s="3" t="s">
        <v>2783</v>
      </c>
      <c r="E5959" s="3" t="s">
        <v>410</v>
      </c>
      <c r="F5959" s="2" t="s">
        <v>44</v>
      </c>
      <c r="G5959" s="3" t="s">
        <v>32</v>
      </c>
      <c r="H5959" s="3" t="s">
        <v>33</v>
      </c>
      <c r="I5959" s="3">
        <v>1453316</v>
      </c>
      <c r="J5959" s="3" t="s">
        <v>34</v>
      </c>
      <c r="K5959" s="4">
        <v>45071.905555555597</v>
      </c>
      <c r="L5959" s="11" t="str">
        <f t="shared" si="481"/>
        <v>mayo</v>
      </c>
      <c r="M5959" s="3">
        <v>2</v>
      </c>
      <c r="N5959" s="3">
        <v>2</v>
      </c>
      <c r="O5959" s="3">
        <f t="shared" si="482"/>
        <v>2</v>
      </c>
      <c r="P5959" s="4">
        <v>45071.935555555603</v>
      </c>
      <c r="Q5959" s="2"/>
      <c r="R5959" s="3" t="s">
        <v>17396</v>
      </c>
      <c r="S5959" s="4">
        <v>45071.935555555603</v>
      </c>
      <c r="T5959" s="3">
        <f t="shared" si="483"/>
        <v>43</v>
      </c>
      <c r="U5959" s="2" t="s">
        <v>102</v>
      </c>
      <c r="V5959" s="4">
        <v>45071.936296296299</v>
      </c>
      <c r="W5959" s="3">
        <f t="shared" si="484"/>
        <v>1</v>
      </c>
      <c r="X5959" s="3" t="s">
        <v>115</v>
      </c>
      <c r="Y5959" s="2" t="s">
        <v>116</v>
      </c>
      <c r="Z5959" s="2" t="s">
        <v>102</v>
      </c>
      <c r="AA5959" s="4">
        <v>45072.215277777803</v>
      </c>
      <c r="AB5959" s="26">
        <f t="shared" si="485"/>
        <v>6</v>
      </c>
      <c r="AC5959" s="1" t="s">
        <v>78</v>
      </c>
      <c r="AD5959" s="3" t="s">
        <v>40</v>
      </c>
    </row>
    <row r="5960" spans="1:30" ht="89.25" hidden="1" x14ac:dyDescent="0.25">
      <c r="A5960" s="1" t="s">
        <v>17397</v>
      </c>
      <c r="B5960" s="1" t="s">
        <v>575</v>
      </c>
      <c r="C5960" s="2" t="s">
        <v>17398</v>
      </c>
      <c r="D5960" s="3" t="s">
        <v>2783</v>
      </c>
      <c r="E5960" s="3" t="s">
        <v>410</v>
      </c>
      <c r="F5960" s="2" t="s">
        <v>64</v>
      </c>
      <c r="G5960" s="3" t="s">
        <v>32</v>
      </c>
      <c r="H5960" s="3" t="s">
        <v>33</v>
      </c>
      <c r="I5960" s="3">
        <v>1453317</v>
      </c>
      <c r="J5960" s="3" t="s">
        <v>34</v>
      </c>
      <c r="K5960" s="4">
        <v>45071.909722222197</v>
      </c>
      <c r="L5960" s="11" t="str">
        <f t="shared" si="481"/>
        <v>mayo</v>
      </c>
      <c r="M5960" s="3">
        <v>2</v>
      </c>
      <c r="N5960" s="3">
        <v>2</v>
      </c>
      <c r="O5960" s="3">
        <f t="shared" si="482"/>
        <v>2</v>
      </c>
      <c r="P5960" s="4">
        <v>45071.913483796299</v>
      </c>
      <c r="Q5960" s="2"/>
      <c r="R5960" s="3" t="s">
        <v>17399</v>
      </c>
      <c r="S5960" s="4">
        <v>45071.913483796299</v>
      </c>
      <c r="T5960" s="3">
        <f t="shared" si="483"/>
        <v>5</v>
      </c>
      <c r="U5960" s="2" t="s">
        <v>102</v>
      </c>
      <c r="V5960" s="4">
        <v>45072.024398148104</v>
      </c>
      <c r="W5960" s="3">
        <f t="shared" si="484"/>
        <v>159</v>
      </c>
      <c r="X5960" s="3" t="s">
        <v>115</v>
      </c>
      <c r="Y5960" s="2" t="s">
        <v>116</v>
      </c>
      <c r="Z5960" s="2" t="s">
        <v>708</v>
      </c>
      <c r="AA5960" s="4">
        <v>45072.4194444444</v>
      </c>
      <c r="AB5960" s="26">
        <f t="shared" si="485"/>
        <v>9</v>
      </c>
      <c r="AC5960" s="1" t="s">
        <v>78</v>
      </c>
      <c r="AD5960" s="3" t="s">
        <v>40</v>
      </c>
    </row>
    <row r="5961" spans="1:30" ht="229.5" hidden="1" x14ac:dyDescent="0.25">
      <c r="A5961" s="1" t="s">
        <v>17400</v>
      </c>
      <c r="B5961" s="1" t="s">
        <v>27</v>
      </c>
      <c r="C5961" s="2" t="s">
        <v>17401</v>
      </c>
      <c r="D5961" s="3" t="s">
        <v>186</v>
      </c>
      <c r="E5961" s="3" t="s">
        <v>30</v>
      </c>
      <c r="F5961" s="2" t="s">
        <v>225</v>
      </c>
      <c r="G5961" s="3" t="s">
        <v>32</v>
      </c>
      <c r="H5961" s="3" t="s">
        <v>89</v>
      </c>
      <c r="I5961" s="3">
        <v>1453319</v>
      </c>
      <c r="J5961" s="3" t="s">
        <v>34</v>
      </c>
      <c r="K5961" s="4">
        <v>45071.931944444397</v>
      </c>
      <c r="L5961" s="11" t="str">
        <f t="shared" si="481"/>
        <v>mayo</v>
      </c>
      <c r="M5961" s="3">
        <v>2</v>
      </c>
      <c r="N5961" s="3">
        <v>2</v>
      </c>
      <c r="O5961" s="3">
        <f t="shared" si="482"/>
        <v>2</v>
      </c>
      <c r="P5961" s="4">
        <v>45071.944791666698</v>
      </c>
      <c r="Q5961" s="2"/>
      <c r="R5961" s="3" t="s">
        <v>17402</v>
      </c>
      <c r="S5961" s="4">
        <v>45071.944791666698</v>
      </c>
      <c r="T5961" s="3">
        <f t="shared" si="483"/>
        <v>18</v>
      </c>
      <c r="U5961" s="2" t="s">
        <v>102</v>
      </c>
      <c r="V5961" s="4">
        <v>45072.057245370401</v>
      </c>
      <c r="W5961" s="3">
        <f t="shared" si="484"/>
        <v>161</v>
      </c>
      <c r="X5961" s="3" t="s">
        <v>1163</v>
      </c>
      <c r="Y5961" s="2" t="s">
        <v>509</v>
      </c>
      <c r="Z5961" s="2" t="s">
        <v>708</v>
      </c>
      <c r="AA5961" s="4">
        <v>45075.572222222203</v>
      </c>
      <c r="AB5961" s="26">
        <f t="shared" si="485"/>
        <v>84</v>
      </c>
      <c r="AC5961" s="1" t="s">
        <v>125</v>
      </c>
      <c r="AD5961" s="3" t="s">
        <v>40</v>
      </c>
    </row>
    <row r="5962" spans="1:30" ht="408" hidden="1" x14ac:dyDescent="0.25">
      <c r="A5962" s="1" t="s">
        <v>17403</v>
      </c>
      <c r="B5962" s="1" t="s">
        <v>27</v>
      </c>
      <c r="C5962" s="2" t="s">
        <v>17404</v>
      </c>
      <c r="D5962" s="3" t="s">
        <v>71</v>
      </c>
      <c r="E5962" s="3" t="s">
        <v>30</v>
      </c>
      <c r="F5962" s="2" t="s">
        <v>183</v>
      </c>
      <c r="G5962" s="3" t="s">
        <v>155</v>
      </c>
      <c r="H5962" s="3" t="s">
        <v>184</v>
      </c>
      <c r="I5962" s="3">
        <v>1453320</v>
      </c>
      <c r="J5962" s="3" t="s">
        <v>73</v>
      </c>
      <c r="K5962" s="4">
        <v>45071.938888888901</v>
      </c>
      <c r="L5962" s="11" t="str">
        <f t="shared" si="481"/>
        <v>mayo</v>
      </c>
      <c r="M5962" s="3">
        <v>3</v>
      </c>
      <c r="N5962" s="3">
        <v>3</v>
      </c>
      <c r="O5962" s="3">
        <f t="shared" si="482"/>
        <v>3</v>
      </c>
      <c r="P5962" s="4">
        <v>45071.9508333333</v>
      </c>
      <c r="Q5962" s="2"/>
      <c r="R5962" s="3" t="s">
        <v>17405</v>
      </c>
      <c r="S5962" s="4">
        <v>45071.9508333333</v>
      </c>
      <c r="T5962" s="3">
        <f t="shared" si="483"/>
        <v>17</v>
      </c>
      <c r="U5962" s="2" t="s">
        <v>102</v>
      </c>
      <c r="V5962" s="3"/>
      <c r="W5962" s="3" t="str">
        <f t="shared" si="484"/>
        <v/>
      </c>
      <c r="X5962" s="3"/>
      <c r="Y5962" s="2"/>
      <c r="Z5962" s="2"/>
      <c r="AA5962" s="4">
        <v>45072.004166666702</v>
      </c>
      <c r="AB5962" s="26" t="str">
        <f t="shared" si="485"/>
        <v/>
      </c>
      <c r="AC5962" s="1"/>
      <c r="AD5962" s="3" t="s">
        <v>40</v>
      </c>
    </row>
    <row r="5963" spans="1:30" ht="178.5" hidden="1" x14ac:dyDescent="0.25">
      <c r="A5963" s="1" t="s">
        <v>17406</v>
      </c>
      <c r="B5963" s="1" t="s">
        <v>27</v>
      </c>
      <c r="C5963" s="2" t="s">
        <v>17407</v>
      </c>
      <c r="D5963" s="3" t="s">
        <v>232</v>
      </c>
      <c r="E5963" s="3" t="s">
        <v>30</v>
      </c>
      <c r="F5963" s="2" t="s">
        <v>82</v>
      </c>
      <c r="G5963" s="3" t="s">
        <v>54</v>
      </c>
      <c r="H5963" s="3" t="s">
        <v>83</v>
      </c>
      <c r="I5963" s="3">
        <v>1453322</v>
      </c>
      <c r="J5963" s="3" t="s">
        <v>34</v>
      </c>
      <c r="K5963" s="4">
        <v>45071.951388888898</v>
      </c>
      <c r="L5963" s="11" t="str">
        <f t="shared" si="481"/>
        <v>mayo</v>
      </c>
      <c r="M5963" s="3">
        <v>2</v>
      </c>
      <c r="N5963" s="3">
        <v>2</v>
      </c>
      <c r="O5963" s="3">
        <f t="shared" si="482"/>
        <v>2</v>
      </c>
      <c r="P5963" s="4">
        <v>45071.958252314798</v>
      </c>
      <c r="Q5963" s="2"/>
      <c r="R5963" s="3" t="s">
        <v>17408</v>
      </c>
      <c r="S5963" s="4">
        <v>45071.958252314798</v>
      </c>
      <c r="T5963" s="3">
        <f t="shared" si="483"/>
        <v>9</v>
      </c>
      <c r="U5963" s="2" t="s">
        <v>102</v>
      </c>
      <c r="V5963" s="4">
        <v>45072.047789351898</v>
      </c>
      <c r="W5963" s="3">
        <f t="shared" si="484"/>
        <v>128</v>
      </c>
      <c r="X5963" s="3" t="s">
        <v>37</v>
      </c>
      <c r="Y5963" s="2" t="s">
        <v>38</v>
      </c>
      <c r="Z5963" s="2" t="s">
        <v>36</v>
      </c>
      <c r="AA5963" s="4">
        <v>45084.512499999997</v>
      </c>
      <c r="AB5963" s="26">
        <f t="shared" si="485"/>
        <v>299</v>
      </c>
      <c r="AC5963" s="1" t="s">
        <v>125</v>
      </c>
      <c r="AD5963" s="3" t="s">
        <v>40</v>
      </c>
    </row>
    <row r="5964" spans="1:30" ht="409.5" hidden="1" x14ac:dyDescent="0.25">
      <c r="A5964" s="1" t="s">
        <v>17409</v>
      </c>
      <c r="B5964" s="1" t="s">
        <v>27</v>
      </c>
      <c r="C5964" s="2" t="s">
        <v>17410</v>
      </c>
      <c r="D5964" s="3" t="s">
        <v>263</v>
      </c>
      <c r="E5964" s="3" t="s">
        <v>30</v>
      </c>
      <c r="F5964" s="2" t="s">
        <v>44</v>
      </c>
      <c r="G5964" s="3" t="s">
        <v>32</v>
      </c>
      <c r="H5964" s="3" t="s">
        <v>33</v>
      </c>
      <c r="I5964" s="3">
        <v>1453323</v>
      </c>
      <c r="J5964" s="3" t="s">
        <v>73</v>
      </c>
      <c r="K5964" s="4">
        <v>45071.956944444399</v>
      </c>
      <c r="L5964" s="11" t="str">
        <f t="shared" si="481"/>
        <v>mayo</v>
      </c>
      <c r="M5964" s="3">
        <v>3</v>
      </c>
      <c r="N5964" s="3">
        <v>3</v>
      </c>
      <c r="O5964" s="3">
        <f t="shared" si="482"/>
        <v>3</v>
      </c>
      <c r="P5964" s="4">
        <v>45071.973124999997</v>
      </c>
      <c r="Q5964" s="2"/>
      <c r="R5964" s="3" t="s">
        <v>17411</v>
      </c>
      <c r="S5964" s="4">
        <v>45071.973124999997</v>
      </c>
      <c r="T5964" s="3">
        <f t="shared" si="483"/>
        <v>23</v>
      </c>
      <c r="U5964" s="2" t="s">
        <v>102</v>
      </c>
      <c r="V5964" s="3"/>
      <c r="W5964" s="3" t="str">
        <f t="shared" si="484"/>
        <v/>
      </c>
      <c r="X5964" s="3"/>
      <c r="Y5964" s="2"/>
      <c r="Z5964" s="2"/>
      <c r="AA5964" s="4">
        <v>45072.020833333299</v>
      </c>
      <c r="AB5964" s="26" t="str">
        <f t="shared" si="485"/>
        <v/>
      </c>
      <c r="AC5964" s="1"/>
      <c r="AD5964" s="3" t="s">
        <v>40</v>
      </c>
    </row>
    <row r="5965" spans="1:30" ht="369.75" hidden="1" x14ac:dyDescent="0.25">
      <c r="A5965" s="1" t="s">
        <v>17412</v>
      </c>
      <c r="B5965" s="1" t="s">
        <v>27</v>
      </c>
      <c r="C5965" s="2" t="s">
        <v>17413</v>
      </c>
      <c r="D5965" s="3" t="s">
        <v>81</v>
      </c>
      <c r="E5965" s="3" t="s">
        <v>30</v>
      </c>
      <c r="F5965" s="2" t="s">
        <v>53</v>
      </c>
      <c r="G5965" s="3" t="s">
        <v>54</v>
      </c>
      <c r="H5965" s="3" t="s">
        <v>100</v>
      </c>
      <c r="I5965" s="3">
        <v>1453324</v>
      </c>
      <c r="J5965" s="3" t="s">
        <v>34</v>
      </c>
      <c r="K5965" s="4">
        <v>45071.961111111101</v>
      </c>
      <c r="L5965" s="11" t="str">
        <f t="shared" si="481"/>
        <v>mayo</v>
      </c>
      <c r="M5965" s="3">
        <v>2</v>
      </c>
      <c r="N5965" s="3">
        <v>2</v>
      </c>
      <c r="O5965" s="3">
        <f t="shared" si="482"/>
        <v>2</v>
      </c>
      <c r="P5965" s="4">
        <v>45071.980763888903</v>
      </c>
      <c r="Q5965" s="2"/>
      <c r="R5965" s="3" t="s">
        <v>17414</v>
      </c>
      <c r="S5965" s="4">
        <v>45071.980763888903</v>
      </c>
      <c r="T5965" s="3">
        <f t="shared" si="483"/>
        <v>28</v>
      </c>
      <c r="U5965" s="2" t="s">
        <v>102</v>
      </c>
      <c r="V5965" s="4">
        <v>45072.114178240699</v>
      </c>
      <c r="W5965" s="3">
        <f t="shared" si="484"/>
        <v>192</v>
      </c>
      <c r="X5965" s="3" t="s">
        <v>653</v>
      </c>
      <c r="Y5965" s="2" t="s">
        <v>654</v>
      </c>
      <c r="Z5965" s="2" t="s">
        <v>708</v>
      </c>
      <c r="AA5965" s="4">
        <v>45077.781944444403</v>
      </c>
      <c r="AB5965" s="26">
        <f t="shared" si="485"/>
        <v>136</v>
      </c>
      <c r="AC5965" s="1" t="s">
        <v>125</v>
      </c>
      <c r="AD5965" s="3" t="s">
        <v>40</v>
      </c>
    </row>
    <row r="5966" spans="1:30" ht="395.25" hidden="1" x14ac:dyDescent="0.25">
      <c r="A5966" s="1" t="s">
        <v>17415</v>
      </c>
      <c r="B5966" s="1" t="s">
        <v>27</v>
      </c>
      <c r="C5966" s="2" t="s">
        <v>17416</v>
      </c>
      <c r="D5966" s="3" t="s">
        <v>482</v>
      </c>
      <c r="E5966" s="3" t="s">
        <v>30</v>
      </c>
      <c r="F5966" s="2" t="s">
        <v>53</v>
      </c>
      <c r="G5966" s="3" t="s">
        <v>54</v>
      </c>
      <c r="H5966" s="3" t="s">
        <v>100</v>
      </c>
      <c r="I5966" s="3">
        <v>1453325</v>
      </c>
      <c r="J5966" s="3" t="s">
        <v>73</v>
      </c>
      <c r="K5966" s="4">
        <v>45071.966666666704</v>
      </c>
      <c r="L5966" s="11" t="str">
        <f t="shared" si="481"/>
        <v>mayo</v>
      </c>
      <c r="M5966" s="3">
        <v>2</v>
      </c>
      <c r="N5966" s="3"/>
      <c r="O5966" s="3">
        <f t="shared" si="482"/>
        <v>2</v>
      </c>
      <c r="P5966" s="3"/>
      <c r="Q5966" s="2"/>
      <c r="R5966" s="3" t="s">
        <v>17417</v>
      </c>
      <c r="S5966" s="4">
        <v>45071.993229166699</v>
      </c>
      <c r="T5966" s="3">
        <f t="shared" si="483"/>
        <v>38</v>
      </c>
      <c r="U5966" s="2" t="s">
        <v>102</v>
      </c>
      <c r="V5966" s="3"/>
      <c r="W5966" s="3" t="str">
        <f t="shared" si="484"/>
        <v/>
      </c>
      <c r="X5966" s="3"/>
      <c r="Y5966" s="2"/>
      <c r="Z5966" s="2"/>
      <c r="AA5966" s="4">
        <v>45072.021527777797</v>
      </c>
      <c r="AB5966" s="26" t="str">
        <f t="shared" si="485"/>
        <v/>
      </c>
      <c r="AC5966" s="1"/>
      <c r="AD5966" s="3" t="s">
        <v>40</v>
      </c>
    </row>
    <row r="5967" spans="1:30" ht="165.75" hidden="1" x14ac:dyDescent="0.25">
      <c r="A5967" s="1" t="s">
        <v>17418</v>
      </c>
      <c r="B5967" s="1" t="s">
        <v>27</v>
      </c>
      <c r="C5967" s="2" t="s">
        <v>17419</v>
      </c>
      <c r="D5967" s="3" t="s">
        <v>200</v>
      </c>
      <c r="E5967" s="3" t="s">
        <v>30</v>
      </c>
      <c r="F5967" s="2" t="s">
        <v>82</v>
      </c>
      <c r="G5967" s="3" t="s">
        <v>54</v>
      </c>
      <c r="H5967" s="3" t="s">
        <v>113</v>
      </c>
      <c r="I5967" s="3">
        <v>1453326</v>
      </c>
      <c r="J5967" s="3" t="s">
        <v>34</v>
      </c>
      <c r="K5967" s="4">
        <v>45071.988888888904</v>
      </c>
      <c r="L5967" s="11" t="str">
        <f t="shared" si="481"/>
        <v>mayo</v>
      </c>
      <c r="M5967" s="3">
        <v>2</v>
      </c>
      <c r="N5967" s="3">
        <v>2</v>
      </c>
      <c r="O5967" s="3">
        <f t="shared" si="482"/>
        <v>2</v>
      </c>
      <c r="P5967" s="4">
        <v>45071.999479166698</v>
      </c>
      <c r="Q5967" s="2"/>
      <c r="R5967" s="3" t="s">
        <v>17420</v>
      </c>
      <c r="S5967" s="4">
        <v>45071.999479166698</v>
      </c>
      <c r="T5967" s="3">
        <f t="shared" si="483"/>
        <v>15</v>
      </c>
      <c r="U5967" s="2" t="s">
        <v>102</v>
      </c>
      <c r="V5967" s="4">
        <v>45072.026076388902</v>
      </c>
      <c r="W5967" s="3">
        <f t="shared" si="484"/>
        <v>38</v>
      </c>
      <c r="X5967" s="3" t="s">
        <v>123</v>
      </c>
      <c r="Y5967" s="2" t="s">
        <v>124</v>
      </c>
      <c r="Z5967" s="2" t="s">
        <v>36</v>
      </c>
      <c r="AA5967" s="4">
        <v>45083.441666666702</v>
      </c>
      <c r="AB5967" s="26">
        <f t="shared" si="485"/>
        <v>273</v>
      </c>
      <c r="AC5967" s="1" t="s">
        <v>39</v>
      </c>
      <c r="AD5967" s="3" t="s">
        <v>40</v>
      </c>
    </row>
    <row r="5968" spans="1:30" ht="114.75" hidden="1" x14ac:dyDescent="0.25">
      <c r="A5968" s="1" t="s">
        <v>17421</v>
      </c>
      <c r="B5968" s="1" t="s">
        <v>27</v>
      </c>
      <c r="C5968" s="2" t="s">
        <v>17422</v>
      </c>
      <c r="D5968" s="3" t="s">
        <v>162</v>
      </c>
      <c r="E5968" s="3" t="s">
        <v>30</v>
      </c>
      <c r="F5968" s="2" t="s">
        <v>82</v>
      </c>
      <c r="G5968" s="3" t="s">
        <v>54</v>
      </c>
      <c r="H5968" s="3" t="s">
        <v>17423</v>
      </c>
      <c r="I5968" s="3">
        <v>1453327</v>
      </c>
      <c r="J5968" s="3" t="s">
        <v>34</v>
      </c>
      <c r="K5968" s="4">
        <v>45072.036805555603</v>
      </c>
      <c r="L5968" s="11" t="str">
        <f t="shared" si="481"/>
        <v>mayo</v>
      </c>
      <c r="M5968" s="3">
        <v>2</v>
      </c>
      <c r="N5968" s="3">
        <v>2</v>
      </c>
      <c r="O5968" s="3">
        <f t="shared" si="482"/>
        <v>2</v>
      </c>
      <c r="P5968" s="4">
        <v>45072.046273148102</v>
      </c>
      <c r="Q5968" s="2"/>
      <c r="R5968" s="3" t="s">
        <v>17424</v>
      </c>
      <c r="S5968" s="4">
        <v>45072.046273148102</v>
      </c>
      <c r="T5968" s="3">
        <f t="shared" si="483"/>
        <v>13</v>
      </c>
      <c r="U5968" s="2" t="s">
        <v>708</v>
      </c>
      <c r="V5968" s="4">
        <v>45072.0483564815</v>
      </c>
      <c r="W5968" s="3">
        <f t="shared" si="484"/>
        <v>3</v>
      </c>
      <c r="X5968" s="3" t="s">
        <v>2893</v>
      </c>
      <c r="Y5968" s="2" t="s">
        <v>2894</v>
      </c>
      <c r="Z5968" s="2" t="s">
        <v>708</v>
      </c>
      <c r="AA5968" s="4">
        <v>45114.6027777778</v>
      </c>
      <c r="AB5968" s="26">
        <f t="shared" si="485"/>
        <v>1021</v>
      </c>
      <c r="AC5968" s="1" t="s">
        <v>78</v>
      </c>
      <c r="AD5968" s="3" t="s">
        <v>68</v>
      </c>
    </row>
    <row r="5969" spans="1:30" ht="28.5" hidden="1" x14ac:dyDescent="0.25">
      <c r="A5969" s="1" t="s">
        <v>11550</v>
      </c>
      <c r="B5969" s="1" t="s">
        <v>27</v>
      </c>
      <c r="C5969" s="2" t="s">
        <v>11551</v>
      </c>
      <c r="D5969" s="3" t="s">
        <v>43</v>
      </c>
      <c r="E5969" s="3" t="s">
        <v>30</v>
      </c>
      <c r="F5969" s="2" t="s">
        <v>340</v>
      </c>
      <c r="G5969" s="3" t="s">
        <v>192</v>
      </c>
      <c r="H5969" s="3" t="s">
        <v>2536</v>
      </c>
      <c r="I5969" s="3">
        <v>1453328</v>
      </c>
      <c r="J5969" s="3" t="s">
        <v>73</v>
      </c>
      <c r="K5969" s="4">
        <v>45072.077777777798</v>
      </c>
      <c r="L5969" s="11" t="str">
        <f t="shared" si="481"/>
        <v>mayo</v>
      </c>
      <c r="M5969" s="3">
        <v>3</v>
      </c>
      <c r="N5969" s="3">
        <v>3</v>
      </c>
      <c r="O5969" s="3">
        <f t="shared" si="482"/>
        <v>3</v>
      </c>
      <c r="P5969" s="4">
        <v>45072.082152777803</v>
      </c>
      <c r="Q5969" s="2"/>
      <c r="R5969" s="3" t="s">
        <v>17425</v>
      </c>
      <c r="S5969" s="4">
        <v>45072.082152777803</v>
      </c>
      <c r="T5969" s="3">
        <f t="shared" si="483"/>
        <v>6</v>
      </c>
      <c r="U5969" s="2" t="s">
        <v>57</v>
      </c>
      <c r="V5969" s="4">
        <v>45072.082488425898</v>
      </c>
      <c r="W5969" s="3">
        <f t="shared" si="484"/>
        <v>0</v>
      </c>
      <c r="X5969" s="3" t="s">
        <v>452</v>
      </c>
      <c r="Y5969" s="2" t="s">
        <v>453</v>
      </c>
      <c r="Z5969" s="2" t="s">
        <v>57</v>
      </c>
      <c r="AA5969" s="4">
        <v>45072.142361111102</v>
      </c>
      <c r="AB5969" s="26">
        <f t="shared" si="485"/>
        <v>1</v>
      </c>
      <c r="AC5969" s="1" t="s">
        <v>197</v>
      </c>
      <c r="AD5969" s="3" t="s">
        <v>40</v>
      </c>
    </row>
    <row r="5970" spans="1:30" ht="409.5" hidden="1" x14ac:dyDescent="0.25">
      <c r="A5970" s="1" t="s">
        <v>17426</v>
      </c>
      <c r="B5970" s="1" t="s">
        <v>27</v>
      </c>
      <c r="C5970" s="2" t="s">
        <v>17427</v>
      </c>
      <c r="D5970" s="3" t="s">
        <v>52</v>
      </c>
      <c r="E5970" s="3" t="s">
        <v>30</v>
      </c>
      <c r="F5970" s="2" t="s">
        <v>44</v>
      </c>
      <c r="G5970" s="3" t="s">
        <v>32</v>
      </c>
      <c r="H5970" s="3" t="s">
        <v>33</v>
      </c>
      <c r="I5970" s="3">
        <v>1453333</v>
      </c>
      <c r="J5970" s="3" t="s">
        <v>73</v>
      </c>
      <c r="K5970" s="4">
        <v>45072.230555555601</v>
      </c>
      <c r="L5970" s="11" t="str">
        <f t="shared" si="481"/>
        <v>mayo</v>
      </c>
      <c r="M5970" s="3">
        <v>3</v>
      </c>
      <c r="N5970" s="3">
        <v>3</v>
      </c>
      <c r="O5970" s="3">
        <f t="shared" si="482"/>
        <v>3</v>
      </c>
      <c r="P5970" s="4">
        <v>45072.2676967593</v>
      </c>
      <c r="Q5970" s="2"/>
      <c r="R5970" s="3" t="s">
        <v>17428</v>
      </c>
      <c r="S5970" s="4">
        <v>45072.2676967593</v>
      </c>
      <c r="T5970" s="3">
        <f t="shared" si="483"/>
        <v>53</v>
      </c>
      <c r="U5970" s="2" t="s">
        <v>102</v>
      </c>
      <c r="V5970" s="3"/>
      <c r="W5970" s="3" t="str">
        <f t="shared" si="484"/>
        <v/>
      </c>
      <c r="X5970" s="3"/>
      <c r="Y5970" s="2"/>
      <c r="Z5970" s="2"/>
      <c r="AA5970" s="4">
        <v>45072.387499999997</v>
      </c>
      <c r="AB5970" s="26" t="str">
        <f t="shared" si="485"/>
        <v/>
      </c>
      <c r="AC5970" s="1"/>
      <c r="AD5970" s="3" t="s">
        <v>40</v>
      </c>
    </row>
    <row r="5971" spans="1:30" ht="165.75" hidden="1" x14ac:dyDescent="0.25">
      <c r="A5971" s="1" t="s">
        <v>17429</v>
      </c>
      <c r="B5971" s="1" t="s">
        <v>27</v>
      </c>
      <c r="C5971" s="2" t="s">
        <v>17430</v>
      </c>
      <c r="D5971" s="3" t="s">
        <v>212</v>
      </c>
      <c r="E5971" s="3" t="s">
        <v>30</v>
      </c>
      <c r="F5971" s="2" t="s">
        <v>82</v>
      </c>
      <c r="G5971" s="3" t="s">
        <v>54</v>
      </c>
      <c r="H5971" s="3" t="s">
        <v>113</v>
      </c>
      <c r="I5971" s="3">
        <v>1453359</v>
      </c>
      <c r="J5971" s="3" t="s">
        <v>73</v>
      </c>
      <c r="K5971" s="4">
        <v>45072.279861111099</v>
      </c>
      <c r="L5971" s="11" t="str">
        <f t="shared" si="481"/>
        <v>mayo</v>
      </c>
      <c r="M5971" s="3">
        <v>2</v>
      </c>
      <c r="N5971" s="3">
        <v>2</v>
      </c>
      <c r="O5971" s="3">
        <f t="shared" si="482"/>
        <v>2</v>
      </c>
      <c r="P5971" s="4">
        <v>45072.2893287037</v>
      </c>
      <c r="Q5971" s="2"/>
      <c r="R5971" s="3" t="s">
        <v>17431</v>
      </c>
      <c r="S5971" s="4">
        <v>45072.2893287037</v>
      </c>
      <c r="T5971" s="3">
        <f t="shared" si="483"/>
        <v>13</v>
      </c>
      <c r="U5971" s="2" t="s">
        <v>102</v>
      </c>
      <c r="V5971" s="4">
        <v>45072.2895601852</v>
      </c>
      <c r="W5971" s="3">
        <f t="shared" si="484"/>
        <v>0</v>
      </c>
      <c r="X5971" s="3" t="s">
        <v>731</v>
      </c>
      <c r="Y5971" s="2" t="s">
        <v>732</v>
      </c>
      <c r="Z5971" s="2" t="s">
        <v>102</v>
      </c>
      <c r="AA5971" s="4">
        <v>45072.496527777803</v>
      </c>
      <c r="AB5971" s="26">
        <f t="shared" si="485"/>
        <v>4</v>
      </c>
      <c r="AC5971" s="1" t="s">
        <v>78</v>
      </c>
      <c r="AD5971" s="3" t="s">
        <v>40</v>
      </c>
    </row>
    <row r="5972" spans="1:30" ht="242.25" hidden="1" x14ac:dyDescent="0.25">
      <c r="A5972" s="1" t="s">
        <v>17432</v>
      </c>
      <c r="B5972" s="1" t="s">
        <v>27</v>
      </c>
      <c r="C5972" s="2" t="s">
        <v>17433</v>
      </c>
      <c r="D5972" s="3" t="s">
        <v>206</v>
      </c>
      <c r="E5972" s="3" t="s">
        <v>30</v>
      </c>
      <c r="F5972" s="2" t="s">
        <v>53</v>
      </c>
      <c r="G5972" s="3" t="s">
        <v>32</v>
      </c>
      <c r="H5972" s="3" t="s">
        <v>187</v>
      </c>
      <c r="I5972" s="3">
        <v>1453400</v>
      </c>
      <c r="J5972" s="3" t="s">
        <v>73</v>
      </c>
      <c r="K5972" s="4">
        <v>45072.301388888904</v>
      </c>
      <c r="L5972" s="11" t="str">
        <f t="shared" si="481"/>
        <v>mayo</v>
      </c>
      <c r="M5972" s="3">
        <v>2</v>
      </c>
      <c r="N5972" s="3">
        <v>2</v>
      </c>
      <c r="O5972" s="3">
        <f t="shared" si="482"/>
        <v>2</v>
      </c>
      <c r="P5972" s="4">
        <v>45072.314976851798</v>
      </c>
      <c r="Q5972" s="2"/>
      <c r="R5972" s="3" t="s">
        <v>17434</v>
      </c>
      <c r="S5972" s="4">
        <v>45072.314976851798</v>
      </c>
      <c r="T5972" s="3">
        <f t="shared" si="483"/>
        <v>19</v>
      </c>
      <c r="U5972" s="2" t="s">
        <v>102</v>
      </c>
      <c r="V5972" s="4">
        <v>45072.365787037001</v>
      </c>
      <c r="W5972" s="3">
        <f t="shared" si="484"/>
        <v>73</v>
      </c>
      <c r="X5972" s="3" t="s">
        <v>91</v>
      </c>
      <c r="Y5972" s="2" t="s">
        <v>92</v>
      </c>
      <c r="Z5972" s="2" t="s">
        <v>457</v>
      </c>
      <c r="AA5972" s="4">
        <v>45072.682638888902</v>
      </c>
      <c r="AB5972" s="26">
        <f t="shared" si="485"/>
        <v>7</v>
      </c>
      <c r="AC5972" s="1" t="s">
        <v>78</v>
      </c>
      <c r="AD5972" s="3" t="s">
        <v>40</v>
      </c>
    </row>
    <row r="5973" spans="1:30" ht="28.5" hidden="1" x14ac:dyDescent="0.25">
      <c r="A5973" s="1" t="s">
        <v>17435</v>
      </c>
      <c r="B5973" s="1" t="s">
        <v>27</v>
      </c>
      <c r="C5973" s="2" t="s">
        <v>17436</v>
      </c>
      <c r="D5973" s="3" t="s">
        <v>128</v>
      </c>
      <c r="E5973" s="3" t="s">
        <v>30</v>
      </c>
      <c r="F5973" s="2" t="s">
        <v>64</v>
      </c>
      <c r="G5973" s="3" t="s">
        <v>32</v>
      </c>
      <c r="H5973" s="3" t="s">
        <v>1201</v>
      </c>
      <c r="I5973" s="3">
        <v>1453410</v>
      </c>
      <c r="J5973" s="3" t="s">
        <v>73</v>
      </c>
      <c r="K5973" s="4">
        <v>45072.305555555598</v>
      </c>
      <c r="L5973" s="11" t="str">
        <f t="shared" si="481"/>
        <v>mayo</v>
      </c>
      <c r="M5973" s="3">
        <v>3</v>
      </c>
      <c r="N5973" s="3">
        <v>3</v>
      </c>
      <c r="O5973" s="3">
        <f t="shared" si="482"/>
        <v>3</v>
      </c>
      <c r="P5973" s="4">
        <v>45072.313229166699</v>
      </c>
      <c r="Q5973" s="2"/>
      <c r="R5973" s="3" t="s">
        <v>597</v>
      </c>
      <c r="S5973" s="4">
        <v>45072.313229166699</v>
      </c>
      <c r="T5973" s="3">
        <f t="shared" si="483"/>
        <v>11</v>
      </c>
      <c r="U5973" s="2" t="s">
        <v>143</v>
      </c>
      <c r="V5973" s="4">
        <v>45072.314085648097</v>
      </c>
      <c r="W5973" s="3">
        <f t="shared" si="484"/>
        <v>1</v>
      </c>
      <c r="X5973" s="3" t="s">
        <v>359</v>
      </c>
      <c r="Y5973" s="2" t="s">
        <v>360</v>
      </c>
      <c r="Z5973" s="2" t="s">
        <v>143</v>
      </c>
      <c r="AA5973" s="4">
        <v>45072.495138888902</v>
      </c>
      <c r="AB5973" s="26">
        <f t="shared" si="485"/>
        <v>4</v>
      </c>
      <c r="AC5973" s="1" t="s">
        <v>78</v>
      </c>
      <c r="AD5973" s="3" t="s">
        <v>40</v>
      </c>
    </row>
    <row r="5974" spans="1:30" ht="102" hidden="1" x14ac:dyDescent="0.25">
      <c r="A5974" s="1" t="s">
        <v>17437</v>
      </c>
      <c r="B5974" s="1" t="s">
        <v>27</v>
      </c>
      <c r="C5974" s="2" t="s">
        <v>17438</v>
      </c>
      <c r="D5974" s="3" t="s">
        <v>657</v>
      </c>
      <c r="E5974" s="3" t="s">
        <v>30</v>
      </c>
      <c r="F5974" s="2" t="s">
        <v>325</v>
      </c>
      <c r="G5974" s="3" t="s">
        <v>1018</v>
      </c>
      <c r="H5974" s="3" t="s">
        <v>2113</v>
      </c>
      <c r="I5974" s="3">
        <v>1453451</v>
      </c>
      <c r="J5974" s="3" t="s">
        <v>73</v>
      </c>
      <c r="K5974" s="4">
        <v>45072.324999999997</v>
      </c>
      <c r="L5974" s="11" t="str">
        <f t="shared" si="481"/>
        <v>mayo</v>
      </c>
      <c r="M5974" s="3">
        <v>3</v>
      </c>
      <c r="N5974" s="3">
        <v>3</v>
      </c>
      <c r="O5974" s="3">
        <f t="shared" si="482"/>
        <v>3</v>
      </c>
      <c r="P5974" s="4">
        <v>45072.339317129597</v>
      </c>
      <c r="Q5974" s="2"/>
      <c r="R5974" s="3" t="s">
        <v>17439</v>
      </c>
      <c r="S5974" s="4">
        <v>45072.339317129597</v>
      </c>
      <c r="T5974" s="3">
        <f t="shared" si="483"/>
        <v>20</v>
      </c>
      <c r="U5974" s="2" t="s">
        <v>102</v>
      </c>
      <c r="V5974" s="4">
        <v>45072.344525462999</v>
      </c>
      <c r="W5974" s="3">
        <f t="shared" si="484"/>
        <v>7</v>
      </c>
      <c r="X5974" s="3" t="s">
        <v>3752</v>
      </c>
      <c r="Y5974" s="2" t="s">
        <v>3753</v>
      </c>
      <c r="Z5974" s="2" t="s">
        <v>227</v>
      </c>
      <c r="AA5974" s="4">
        <v>45072.375</v>
      </c>
      <c r="AB5974" s="26">
        <f t="shared" si="485"/>
        <v>0</v>
      </c>
      <c r="AC5974" s="1" t="s">
        <v>78</v>
      </c>
      <c r="AD5974" s="3" t="s">
        <v>40</v>
      </c>
    </row>
    <row r="5975" spans="1:30" ht="42.75" hidden="1" x14ac:dyDescent="0.25">
      <c r="A5975" s="1" t="s">
        <v>17440</v>
      </c>
      <c r="B5975" s="1" t="s">
        <v>27</v>
      </c>
      <c r="C5975" s="2" t="s">
        <v>17441</v>
      </c>
      <c r="D5975" s="3" t="s">
        <v>479</v>
      </c>
      <c r="E5975" s="3" t="s">
        <v>30</v>
      </c>
      <c r="F5975" s="2" t="s">
        <v>154</v>
      </c>
      <c r="G5975" s="3" t="s">
        <v>155</v>
      </c>
      <c r="H5975" s="3" t="s">
        <v>156</v>
      </c>
      <c r="I5975" s="3">
        <v>1453480</v>
      </c>
      <c r="J5975" s="3" t="s">
        <v>73</v>
      </c>
      <c r="K5975" s="4">
        <v>45072.338194444397</v>
      </c>
      <c r="L5975" s="11" t="str">
        <f t="shared" si="481"/>
        <v>mayo</v>
      </c>
      <c r="M5975" s="3">
        <v>3</v>
      </c>
      <c r="N5975" s="3">
        <v>3</v>
      </c>
      <c r="O5975" s="3">
        <f t="shared" si="482"/>
        <v>3</v>
      </c>
      <c r="P5975" s="4">
        <v>45072.342291666697</v>
      </c>
      <c r="Q5975" s="2"/>
      <c r="R5975" s="3" t="s">
        <v>10523</v>
      </c>
      <c r="S5975" s="4">
        <v>45072.342291666697</v>
      </c>
      <c r="T5975" s="3">
        <f t="shared" si="483"/>
        <v>5</v>
      </c>
      <c r="U5975" s="2" t="s">
        <v>143</v>
      </c>
      <c r="V5975" s="4">
        <v>45072.343020833301</v>
      </c>
      <c r="W5975" s="3">
        <f t="shared" si="484"/>
        <v>1</v>
      </c>
      <c r="X5975" s="3" t="s">
        <v>1387</v>
      </c>
      <c r="Y5975" s="2" t="s">
        <v>1388</v>
      </c>
      <c r="Z5975" s="2" t="s">
        <v>143</v>
      </c>
      <c r="AA5975" s="4">
        <v>45072.496527777803</v>
      </c>
      <c r="AB5975" s="26">
        <f t="shared" si="485"/>
        <v>3</v>
      </c>
      <c r="AC5975" s="1" t="s">
        <v>78</v>
      </c>
      <c r="AD5975" s="3" t="s">
        <v>40</v>
      </c>
    </row>
    <row r="5976" spans="1:30" ht="242.25" hidden="1" x14ac:dyDescent="0.25">
      <c r="A5976" s="1" t="s">
        <v>15612</v>
      </c>
      <c r="B5976" s="1" t="s">
        <v>27</v>
      </c>
      <c r="C5976" s="2" t="s">
        <v>15613</v>
      </c>
      <c r="D5976" s="3" t="s">
        <v>162</v>
      </c>
      <c r="E5976" s="3" t="s">
        <v>30</v>
      </c>
      <c r="F5976" s="2" t="s">
        <v>82</v>
      </c>
      <c r="G5976" s="3" t="s">
        <v>54</v>
      </c>
      <c r="H5976" s="3" t="s">
        <v>83</v>
      </c>
      <c r="I5976" s="3">
        <v>1453490</v>
      </c>
      <c r="J5976" s="3" t="s">
        <v>34</v>
      </c>
      <c r="K5976" s="4">
        <v>45072.341666666704</v>
      </c>
      <c r="L5976" s="11" t="str">
        <f t="shared" si="481"/>
        <v>mayo</v>
      </c>
      <c r="M5976" s="3">
        <v>3</v>
      </c>
      <c r="N5976" s="3">
        <v>3</v>
      </c>
      <c r="O5976" s="3">
        <f t="shared" si="482"/>
        <v>3</v>
      </c>
      <c r="P5976" s="4">
        <v>45072.350740740701</v>
      </c>
      <c r="Q5976" s="2"/>
      <c r="R5976" s="3" t="s">
        <v>17442</v>
      </c>
      <c r="S5976" s="4">
        <v>45072.350740740701</v>
      </c>
      <c r="T5976" s="3">
        <f t="shared" si="483"/>
        <v>13</v>
      </c>
      <c r="U5976" s="2" t="s">
        <v>102</v>
      </c>
      <c r="V5976" s="4">
        <v>45072.398587962998</v>
      </c>
      <c r="W5976" s="3">
        <f t="shared" si="484"/>
        <v>68</v>
      </c>
      <c r="X5976" s="3" t="s">
        <v>174</v>
      </c>
      <c r="Y5976" s="2" t="s">
        <v>175</v>
      </c>
      <c r="Z5976" s="2" t="s">
        <v>457</v>
      </c>
      <c r="AA5976" s="4">
        <v>45075.603472222203</v>
      </c>
      <c r="AB5976" s="26">
        <f t="shared" si="485"/>
        <v>76</v>
      </c>
      <c r="AC5976" s="1" t="s">
        <v>144</v>
      </c>
      <c r="AD5976" s="3" t="s">
        <v>40</v>
      </c>
    </row>
    <row r="5977" spans="1:30" ht="42.75" hidden="1" x14ac:dyDescent="0.25">
      <c r="A5977" s="1" t="s">
        <v>17443</v>
      </c>
      <c r="B5977" s="1" t="s">
        <v>27</v>
      </c>
      <c r="C5977" s="2" t="s">
        <v>17444</v>
      </c>
      <c r="D5977" s="3" t="s">
        <v>29</v>
      </c>
      <c r="E5977" s="3" t="s">
        <v>30</v>
      </c>
      <c r="F5977" s="2" t="s">
        <v>64</v>
      </c>
      <c r="G5977" s="3" t="s">
        <v>32</v>
      </c>
      <c r="H5977" s="3" t="s">
        <v>33</v>
      </c>
      <c r="I5977" s="3">
        <v>1453509</v>
      </c>
      <c r="J5977" s="3" t="s">
        <v>73</v>
      </c>
      <c r="K5977" s="4">
        <v>45072.348611111098</v>
      </c>
      <c r="L5977" s="11" t="str">
        <f t="shared" si="481"/>
        <v>mayo</v>
      </c>
      <c r="M5977" s="3">
        <v>2</v>
      </c>
      <c r="N5977" s="3">
        <v>2</v>
      </c>
      <c r="O5977" s="3">
        <f t="shared" si="482"/>
        <v>2</v>
      </c>
      <c r="P5977" s="4">
        <v>45072.361539351798</v>
      </c>
      <c r="Q5977" s="2"/>
      <c r="R5977" s="3" t="s">
        <v>17445</v>
      </c>
      <c r="S5977" s="4">
        <v>45072.361539351798</v>
      </c>
      <c r="T5977" s="3">
        <f t="shared" si="483"/>
        <v>18</v>
      </c>
      <c r="U5977" s="2" t="s">
        <v>102</v>
      </c>
      <c r="V5977" s="4">
        <v>45072.362997685203</v>
      </c>
      <c r="W5977" s="3">
        <f t="shared" si="484"/>
        <v>2</v>
      </c>
      <c r="X5977" s="3" t="s">
        <v>103</v>
      </c>
      <c r="Y5977" s="2" t="s">
        <v>104</v>
      </c>
      <c r="Z5977" s="2" t="s">
        <v>102</v>
      </c>
      <c r="AA5977" s="4">
        <v>45072.495833333298</v>
      </c>
      <c r="AB5977" s="26">
        <f t="shared" si="485"/>
        <v>3</v>
      </c>
      <c r="AC5977" s="1" t="s">
        <v>78</v>
      </c>
      <c r="AD5977" s="3" t="s">
        <v>40</v>
      </c>
    </row>
    <row r="5978" spans="1:30" ht="409.5" hidden="1" x14ac:dyDescent="0.25">
      <c r="A5978" s="1" t="s">
        <v>17446</v>
      </c>
      <c r="B5978" s="1" t="s">
        <v>27</v>
      </c>
      <c r="C5978" s="2" t="s">
        <v>17447</v>
      </c>
      <c r="D5978" s="3" t="s">
        <v>917</v>
      </c>
      <c r="E5978" s="3" t="s">
        <v>30</v>
      </c>
      <c r="F5978" s="2" t="s">
        <v>225</v>
      </c>
      <c r="G5978" s="3" t="s">
        <v>32</v>
      </c>
      <c r="H5978" s="3" t="s">
        <v>33</v>
      </c>
      <c r="I5978" s="3">
        <v>1453520</v>
      </c>
      <c r="J5978" s="3" t="s">
        <v>73</v>
      </c>
      <c r="K5978" s="4">
        <v>45072.355555555601</v>
      </c>
      <c r="L5978" s="11" t="str">
        <f t="shared" si="481"/>
        <v>mayo</v>
      </c>
      <c r="M5978" s="3">
        <v>3</v>
      </c>
      <c r="N5978" s="3">
        <v>3</v>
      </c>
      <c r="O5978" s="3">
        <f t="shared" si="482"/>
        <v>3</v>
      </c>
      <c r="P5978" s="4">
        <v>45072.377152777801</v>
      </c>
      <c r="Q5978" s="2"/>
      <c r="R5978" s="3" t="s">
        <v>17448</v>
      </c>
      <c r="S5978" s="4">
        <v>45072.377152777801</v>
      </c>
      <c r="T5978" s="3">
        <f t="shared" si="483"/>
        <v>31</v>
      </c>
      <c r="U5978" s="2" t="s">
        <v>102</v>
      </c>
      <c r="V5978" s="3"/>
      <c r="W5978" s="3" t="str">
        <f t="shared" si="484"/>
        <v/>
      </c>
      <c r="X5978" s="3"/>
      <c r="Y5978" s="2"/>
      <c r="Z5978" s="2"/>
      <c r="AA5978" s="4">
        <v>45072.393750000003</v>
      </c>
      <c r="AB5978" s="26" t="str">
        <f t="shared" si="485"/>
        <v/>
      </c>
      <c r="AC5978" s="1"/>
      <c r="AD5978" s="3" t="s">
        <v>40</v>
      </c>
    </row>
    <row r="5979" spans="1:30" ht="28.5" hidden="1" x14ac:dyDescent="0.25">
      <c r="A5979" s="1" t="s">
        <v>17449</v>
      </c>
      <c r="B5979" s="1" t="s">
        <v>27</v>
      </c>
      <c r="C5979" s="2" t="s">
        <v>17450</v>
      </c>
      <c r="D5979" s="3" t="s">
        <v>153</v>
      </c>
      <c r="E5979" s="3" t="s">
        <v>30</v>
      </c>
      <c r="F5979" s="2" t="s">
        <v>154</v>
      </c>
      <c r="G5979" s="3" t="s">
        <v>155</v>
      </c>
      <c r="H5979" s="3" t="s">
        <v>156</v>
      </c>
      <c r="I5979" s="3">
        <v>1453557</v>
      </c>
      <c r="J5979" s="3" t="s">
        <v>73</v>
      </c>
      <c r="K5979" s="4">
        <v>45072.370833333298</v>
      </c>
      <c r="L5979" s="11" t="str">
        <f t="shared" si="481"/>
        <v>mayo</v>
      </c>
      <c r="M5979" s="3">
        <v>3</v>
      </c>
      <c r="N5979" s="3">
        <v>3</v>
      </c>
      <c r="O5979" s="3">
        <f t="shared" si="482"/>
        <v>3</v>
      </c>
      <c r="P5979" s="4">
        <v>45072.3825462963</v>
      </c>
      <c r="Q5979" s="2"/>
      <c r="R5979" s="3" t="s">
        <v>10064</v>
      </c>
      <c r="S5979" s="4">
        <v>45072.3825462963</v>
      </c>
      <c r="T5979" s="3">
        <f t="shared" si="483"/>
        <v>16</v>
      </c>
      <c r="U5979" s="2" t="s">
        <v>143</v>
      </c>
      <c r="V5979" s="4">
        <v>45072.383645833303</v>
      </c>
      <c r="W5979" s="3">
        <f t="shared" si="484"/>
        <v>1</v>
      </c>
      <c r="X5979" s="3" t="s">
        <v>17451</v>
      </c>
      <c r="Y5979" s="2" t="s">
        <v>17452</v>
      </c>
      <c r="Z5979" s="2" t="s">
        <v>143</v>
      </c>
      <c r="AA5979" s="4">
        <v>45072.4194444444</v>
      </c>
      <c r="AB5979" s="26">
        <f t="shared" si="485"/>
        <v>0</v>
      </c>
      <c r="AC5979" s="1" t="s">
        <v>197</v>
      </c>
      <c r="AD5979" s="3" t="s">
        <v>40</v>
      </c>
    </row>
    <row r="5980" spans="1:30" ht="42.75" hidden="1" x14ac:dyDescent="0.25">
      <c r="A5980" s="1" t="s">
        <v>17453</v>
      </c>
      <c r="B5980" s="1" t="s">
        <v>27</v>
      </c>
      <c r="C5980" s="2" t="s">
        <v>17454</v>
      </c>
      <c r="D5980" s="3" t="s">
        <v>206</v>
      </c>
      <c r="E5980" s="3" t="s">
        <v>30</v>
      </c>
      <c r="F5980" s="2" t="s">
        <v>264</v>
      </c>
      <c r="G5980" s="3" t="s">
        <v>192</v>
      </c>
      <c r="H5980" s="3" t="s">
        <v>265</v>
      </c>
      <c r="I5980" s="3">
        <v>1453580</v>
      </c>
      <c r="J5980" s="3" t="s">
        <v>73</v>
      </c>
      <c r="K5980" s="4">
        <v>45072.388888888898</v>
      </c>
      <c r="L5980" s="11" t="str">
        <f t="shared" si="481"/>
        <v>mayo</v>
      </c>
      <c r="M5980" s="3">
        <v>3</v>
      </c>
      <c r="N5980" s="3">
        <v>3</v>
      </c>
      <c r="O5980" s="3">
        <f t="shared" si="482"/>
        <v>3</v>
      </c>
      <c r="P5980" s="4">
        <v>45072.4062962963</v>
      </c>
      <c r="Q5980" s="2"/>
      <c r="R5980" s="3" t="s">
        <v>17455</v>
      </c>
      <c r="S5980" s="4">
        <v>45072.4062962963</v>
      </c>
      <c r="T5980" s="3">
        <f t="shared" si="483"/>
        <v>25</v>
      </c>
      <c r="U5980" s="2" t="s">
        <v>143</v>
      </c>
      <c r="V5980" s="4">
        <v>45072.407349537003</v>
      </c>
      <c r="W5980" s="3">
        <f t="shared" si="484"/>
        <v>1</v>
      </c>
      <c r="X5980" s="3" t="s">
        <v>158</v>
      </c>
      <c r="Y5980" s="2" t="s">
        <v>159</v>
      </c>
      <c r="Z5980" s="2" t="s">
        <v>143</v>
      </c>
      <c r="AA5980" s="4">
        <v>45072.421527777798</v>
      </c>
      <c r="AB5980" s="26">
        <f t="shared" si="485"/>
        <v>0</v>
      </c>
      <c r="AC5980" s="1" t="s">
        <v>197</v>
      </c>
      <c r="AD5980" s="3" t="s">
        <v>40</v>
      </c>
    </row>
    <row r="5981" spans="1:30" ht="216.75" hidden="1" x14ac:dyDescent="0.25">
      <c r="A5981" s="1" t="s">
        <v>11968</v>
      </c>
      <c r="B5981" s="1" t="s">
        <v>27</v>
      </c>
      <c r="C5981" s="2" t="s">
        <v>11969</v>
      </c>
      <c r="D5981" s="3" t="s">
        <v>745</v>
      </c>
      <c r="E5981" s="3" t="s">
        <v>30</v>
      </c>
      <c r="F5981" s="2" t="s">
        <v>82</v>
      </c>
      <c r="G5981" s="3" t="s">
        <v>54</v>
      </c>
      <c r="H5981" s="3" t="s">
        <v>83</v>
      </c>
      <c r="I5981" s="3">
        <v>1453590</v>
      </c>
      <c r="J5981" s="3" t="s">
        <v>73</v>
      </c>
      <c r="K5981" s="4">
        <v>45072.395138888904</v>
      </c>
      <c r="L5981" s="11" t="str">
        <f t="shared" si="481"/>
        <v>mayo</v>
      </c>
      <c r="M5981" s="3">
        <v>2</v>
      </c>
      <c r="N5981" s="3">
        <v>2</v>
      </c>
      <c r="O5981" s="3">
        <f t="shared" si="482"/>
        <v>2</v>
      </c>
      <c r="P5981" s="4">
        <v>45072.408657407403</v>
      </c>
      <c r="Q5981" s="2"/>
      <c r="R5981" s="3" t="s">
        <v>17456</v>
      </c>
      <c r="S5981" s="4">
        <v>45072.408657407403</v>
      </c>
      <c r="T5981" s="3">
        <f t="shared" si="483"/>
        <v>19</v>
      </c>
      <c r="U5981" s="2" t="s">
        <v>102</v>
      </c>
      <c r="V5981" s="4">
        <v>45072.426064814797</v>
      </c>
      <c r="W5981" s="3">
        <f t="shared" si="484"/>
        <v>25</v>
      </c>
      <c r="X5981" s="3" t="s">
        <v>115</v>
      </c>
      <c r="Y5981" s="2" t="s">
        <v>116</v>
      </c>
      <c r="Z5981" s="2" t="s">
        <v>227</v>
      </c>
      <c r="AA5981" s="4">
        <v>45072.6875</v>
      </c>
      <c r="AB5981" s="26">
        <f t="shared" si="485"/>
        <v>6</v>
      </c>
      <c r="AC5981" s="1"/>
      <c r="AD5981" s="3" t="s">
        <v>40</v>
      </c>
    </row>
    <row r="5982" spans="1:30" ht="409.5" hidden="1" x14ac:dyDescent="0.25">
      <c r="A5982" s="1" t="s">
        <v>17457</v>
      </c>
      <c r="B5982" s="1" t="s">
        <v>27</v>
      </c>
      <c r="C5982" s="2" t="s">
        <v>17458</v>
      </c>
      <c r="D5982" s="3" t="s">
        <v>302</v>
      </c>
      <c r="E5982" s="3" t="s">
        <v>30</v>
      </c>
      <c r="F5982" s="2" t="s">
        <v>225</v>
      </c>
      <c r="G5982" s="3" t="s">
        <v>32</v>
      </c>
      <c r="H5982" s="3" t="s">
        <v>33</v>
      </c>
      <c r="I5982" s="3">
        <v>1453618</v>
      </c>
      <c r="J5982" s="3" t="s">
        <v>73</v>
      </c>
      <c r="K5982" s="4">
        <v>45072.413888888899</v>
      </c>
      <c r="L5982" s="11" t="str">
        <f t="shared" si="481"/>
        <v>mayo</v>
      </c>
      <c r="M5982" s="3">
        <v>3</v>
      </c>
      <c r="N5982" s="3">
        <v>3</v>
      </c>
      <c r="O5982" s="3">
        <f t="shared" si="482"/>
        <v>3</v>
      </c>
      <c r="P5982" s="4">
        <v>45072.425416666701</v>
      </c>
      <c r="Q5982" s="2"/>
      <c r="R5982" s="3" t="s">
        <v>17459</v>
      </c>
      <c r="S5982" s="4">
        <v>45072.425416666701</v>
      </c>
      <c r="T5982" s="3">
        <f t="shared" si="483"/>
        <v>16</v>
      </c>
      <c r="U5982" s="2" t="s">
        <v>102</v>
      </c>
      <c r="V5982" s="3"/>
      <c r="W5982" s="3" t="str">
        <f t="shared" si="484"/>
        <v/>
      </c>
      <c r="X5982" s="3"/>
      <c r="Y5982" s="2"/>
      <c r="Z5982" s="2"/>
      <c r="AA5982" s="4">
        <v>45072.427083333299</v>
      </c>
      <c r="AB5982" s="26" t="str">
        <f t="shared" si="485"/>
        <v/>
      </c>
      <c r="AC5982" s="1"/>
      <c r="AD5982" s="3" t="s">
        <v>40</v>
      </c>
    </row>
    <row r="5983" spans="1:30" ht="306" hidden="1" x14ac:dyDescent="0.25">
      <c r="A5983" s="1" t="s">
        <v>17460</v>
      </c>
      <c r="B5983" s="1" t="s">
        <v>27</v>
      </c>
      <c r="C5983" s="2" t="s">
        <v>17461</v>
      </c>
      <c r="D5983" s="3" t="s">
        <v>210</v>
      </c>
      <c r="E5983" s="3" t="s">
        <v>30</v>
      </c>
      <c r="F5983" s="2" t="s">
        <v>64</v>
      </c>
      <c r="G5983" s="3" t="s">
        <v>32</v>
      </c>
      <c r="H5983" s="3" t="s">
        <v>33</v>
      </c>
      <c r="I5983" s="3">
        <v>1453620</v>
      </c>
      <c r="J5983" s="3" t="s">
        <v>73</v>
      </c>
      <c r="K5983" s="4">
        <v>45072.413888888899</v>
      </c>
      <c r="L5983" s="11" t="str">
        <f t="shared" si="481"/>
        <v>mayo</v>
      </c>
      <c r="M5983" s="3">
        <v>2</v>
      </c>
      <c r="N5983" s="3">
        <v>2</v>
      </c>
      <c r="O5983" s="3">
        <f t="shared" si="482"/>
        <v>2</v>
      </c>
      <c r="P5983" s="4">
        <v>45072.432395833297</v>
      </c>
      <c r="Q5983" s="2"/>
      <c r="R5983" s="3" t="s">
        <v>17462</v>
      </c>
      <c r="S5983" s="4">
        <v>45072.432395833297</v>
      </c>
      <c r="T5983" s="3">
        <f t="shared" si="483"/>
        <v>26</v>
      </c>
      <c r="U5983" s="2" t="s">
        <v>102</v>
      </c>
      <c r="V5983" s="4">
        <v>45072.488807870403</v>
      </c>
      <c r="W5983" s="3">
        <f t="shared" si="484"/>
        <v>81</v>
      </c>
      <c r="X5983" s="3" t="s">
        <v>580</v>
      </c>
      <c r="Y5983" s="2" t="s">
        <v>581</v>
      </c>
      <c r="Z5983" s="2" t="s">
        <v>457</v>
      </c>
      <c r="AA5983" s="4">
        <v>45072.486111111102</v>
      </c>
      <c r="AB5983" s="26" t="str">
        <f t="shared" si="485"/>
        <v/>
      </c>
      <c r="AC5983" s="1" t="s">
        <v>197</v>
      </c>
      <c r="AD5983" s="3" t="s">
        <v>40</v>
      </c>
    </row>
    <row r="5984" spans="1:30" ht="191.25" hidden="1" x14ac:dyDescent="0.25">
      <c r="A5984" s="1" t="s">
        <v>17463</v>
      </c>
      <c r="B5984" s="1" t="s">
        <v>27</v>
      </c>
      <c r="C5984" s="2" t="s">
        <v>17464</v>
      </c>
      <c r="D5984" s="3" t="s">
        <v>965</v>
      </c>
      <c r="E5984" s="3" t="s">
        <v>30</v>
      </c>
      <c r="F5984" s="2" t="s">
        <v>53</v>
      </c>
      <c r="G5984" s="3" t="s">
        <v>54</v>
      </c>
      <c r="H5984" s="3" t="s">
        <v>1156</v>
      </c>
      <c r="I5984" s="3">
        <v>1453643</v>
      </c>
      <c r="J5984" s="3" t="s">
        <v>34</v>
      </c>
      <c r="K5984" s="4">
        <v>45072.421527777798</v>
      </c>
      <c r="L5984" s="11" t="str">
        <f t="shared" si="481"/>
        <v>mayo</v>
      </c>
      <c r="M5984" s="3">
        <v>2</v>
      </c>
      <c r="N5984" s="3">
        <v>2</v>
      </c>
      <c r="O5984" s="3">
        <f t="shared" si="482"/>
        <v>2</v>
      </c>
      <c r="P5984" s="4">
        <v>45072.4364236111</v>
      </c>
      <c r="Q5984" s="2"/>
      <c r="R5984" s="3" t="s">
        <v>17465</v>
      </c>
      <c r="S5984" s="4">
        <v>45072.4364236111</v>
      </c>
      <c r="T5984" s="3">
        <f t="shared" si="483"/>
        <v>21</v>
      </c>
      <c r="U5984" s="2" t="s">
        <v>102</v>
      </c>
      <c r="V5984" s="4">
        <v>45072.4764236111</v>
      </c>
      <c r="W5984" s="3">
        <f t="shared" si="484"/>
        <v>57</v>
      </c>
      <c r="X5984" s="3" t="s">
        <v>158</v>
      </c>
      <c r="Y5984" s="2" t="s">
        <v>159</v>
      </c>
      <c r="Z5984" s="2" t="s">
        <v>227</v>
      </c>
      <c r="AA5984" s="4">
        <v>45076.527083333298</v>
      </c>
      <c r="AB5984" s="26">
        <f t="shared" si="485"/>
        <v>97</v>
      </c>
      <c r="AC5984" s="1" t="s">
        <v>144</v>
      </c>
      <c r="AD5984" s="3" t="s">
        <v>40</v>
      </c>
    </row>
    <row r="5985" spans="1:30" ht="28.5" hidden="1" x14ac:dyDescent="0.25">
      <c r="A5985" s="1" t="s">
        <v>17466</v>
      </c>
      <c r="B5985" s="1" t="s">
        <v>407</v>
      </c>
      <c r="C5985" s="2" t="s">
        <v>17467</v>
      </c>
      <c r="D5985" s="3" t="s">
        <v>1591</v>
      </c>
      <c r="E5985" s="3" t="s">
        <v>410</v>
      </c>
      <c r="F5985" s="2" t="s">
        <v>288</v>
      </c>
      <c r="G5985" s="3" t="s">
        <v>192</v>
      </c>
      <c r="H5985" s="3" t="s">
        <v>289</v>
      </c>
      <c r="I5985" s="3">
        <v>1453665</v>
      </c>
      <c r="J5985" s="3" t="s">
        <v>73</v>
      </c>
      <c r="K5985" s="4">
        <v>45072.4284722222</v>
      </c>
      <c r="L5985" s="11" t="str">
        <f t="shared" si="481"/>
        <v>mayo</v>
      </c>
      <c r="M5985" s="3">
        <v>3</v>
      </c>
      <c r="N5985" s="3">
        <v>3</v>
      </c>
      <c r="O5985" s="3">
        <f t="shared" si="482"/>
        <v>3</v>
      </c>
      <c r="P5985" s="4">
        <v>45072.4361921296</v>
      </c>
      <c r="Q5985" s="2"/>
      <c r="R5985" s="3" t="s">
        <v>12398</v>
      </c>
      <c r="S5985" s="4">
        <v>45072.4361921296</v>
      </c>
      <c r="T5985" s="3">
        <f t="shared" si="483"/>
        <v>11</v>
      </c>
      <c r="U5985" s="2" t="s">
        <v>143</v>
      </c>
      <c r="V5985" s="4">
        <v>45072.437615740702</v>
      </c>
      <c r="W5985" s="3">
        <f t="shared" si="484"/>
        <v>2</v>
      </c>
      <c r="X5985" s="3" t="s">
        <v>418</v>
      </c>
      <c r="Y5985" s="2" t="s">
        <v>419</v>
      </c>
      <c r="Z5985" s="2" t="s">
        <v>143</v>
      </c>
      <c r="AA5985" s="4">
        <v>45072.586111111101</v>
      </c>
      <c r="AB5985" s="26">
        <f t="shared" si="485"/>
        <v>3</v>
      </c>
      <c r="AC5985" s="1" t="s">
        <v>78</v>
      </c>
      <c r="AD5985" s="3" t="s">
        <v>40</v>
      </c>
    </row>
    <row r="5986" spans="1:30" ht="293.25" hidden="1" x14ac:dyDescent="0.25">
      <c r="A5986" s="1" t="s">
        <v>17468</v>
      </c>
      <c r="B5986" s="1" t="s">
        <v>27</v>
      </c>
      <c r="C5986" s="2" t="s">
        <v>17469</v>
      </c>
      <c r="D5986" s="3" t="s">
        <v>965</v>
      </c>
      <c r="E5986" s="3" t="s">
        <v>30</v>
      </c>
      <c r="F5986" s="2" t="s">
        <v>53</v>
      </c>
      <c r="G5986" s="3" t="s">
        <v>54</v>
      </c>
      <c r="H5986" s="3" t="s">
        <v>100</v>
      </c>
      <c r="I5986" s="3">
        <v>1453685</v>
      </c>
      <c r="J5986" s="3" t="s">
        <v>34</v>
      </c>
      <c r="K5986" s="4">
        <v>45072.438888888901</v>
      </c>
      <c r="L5986" s="11" t="str">
        <f t="shared" si="481"/>
        <v>mayo</v>
      </c>
      <c r="M5986" s="3">
        <v>2</v>
      </c>
      <c r="N5986" s="3">
        <v>2</v>
      </c>
      <c r="O5986" s="3">
        <f t="shared" si="482"/>
        <v>2</v>
      </c>
      <c r="P5986" s="4">
        <v>45072.4441435185</v>
      </c>
      <c r="Q5986" s="2"/>
      <c r="R5986" s="3" t="s">
        <v>17470</v>
      </c>
      <c r="S5986" s="4">
        <v>45072.4441435185</v>
      </c>
      <c r="T5986" s="3">
        <f t="shared" si="483"/>
        <v>7</v>
      </c>
      <c r="U5986" s="2" t="s">
        <v>102</v>
      </c>
      <c r="V5986" s="4">
        <v>45072.522685185198</v>
      </c>
      <c r="W5986" s="3">
        <f t="shared" si="484"/>
        <v>113</v>
      </c>
      <c r="X5986" s="3" t="s">
        <v>259</v>
      </c>
      <c r="Y5986" s="2" t="s">
        <v>260</v>
      </c>
      <c r="Z5986" s="2" t="s">
        <v>457</v>
      </c>
      <c r="AA5986" s="4">
        <v>45074.245138888902</v>
      </c>
      <c r="AB5986" s="26">
        <f t="shared" si="485"/>
        <v>41</v>
      </c>
      <c r="AC5986" s="1" t="s">
        <v>125</v>
      </c>
      <c r="AD5986" s="3" t="s">
        <v>375</v>
      </c>
    </row>
    <row r="5987" spans="1:30" ht="42.75" hidden="1" x14ac:dyDescent="0.25">
      <c r="A5987" s="1" t="s">
        <v>17471</v>
      </c>
      <c r="B5987" s="1" t="s">
        <v>27</v>
      </c>
      <c r="C5987" s="2" t="s">
        <v>17472</v>
      </c>
      <c r="D5987" s="3" t="s">
        <v>477</v>
      </c>
      <c r="E5987" s="3" t="s">
        <v>30</v>
      </c>
      <c r="F5987" s="2" t="s">
        <v>225</v>
      </c>
      <c r="G5987" s="3" t="s">
        <v>32</v>
      </c>
      <c r="H5987" s="3" t="s">
        <v>33</v>
      </c>
      <c r="I5987" s="3">
        <v>1453686</v>
      </c>
      <c r="J5987" s="3" t="s">
        <v>34</v>
      </c>
      <c r="K5987" s="4">
        <v>45072.439583333296</v>
      </c>
      <c r="L5987" s="11" t="str">
        <f t="shared" si="481"/>
        <v>mayo</v>
      </c>
      <c r="M5987" s="3">
        <v>3</v>
      </c>
      <c r="N5987" s="3">
        <v>3</v>
      </c>
      <c r="O5987" s="3">
        <f t="shared" si="482"/>
        <v>3</v>
      </c>
      <c r="P5987" s="4">
        <v>45072.494560185201</v>
      </c>
      <c r="Q5987" s="2"/>
      <c r="R5987" s="3" t="s">
        <v>1954</v>
      </c>
      <c r="S5987" s="4">
        <v>45072.494560185201</v>
      </c>
      <c r="T5987" s="3">
        <f t="shared" si="483"/>
        <v>79</v>
      </c>
      <c r="U5987" s="2" t="s">
        <v>143</v>
      </c>
      <c r="V5987" s="4">
        <v>45072.495578703703</v>
      </c>
      <c r="W5987" s="3">
        <f t="shared" si="484"/>
        <v>1</v>
      </c>
      <c r="X5987" s="3" t="s">
        <v>202</v>
      </c>
      <c r="Y5987" s="2" t="s">
        <v>203</v>
      </c>
      <c r="Z5987" s="2" t="s">
        <v>143</v>
      </c>
      <c r="AA5987" s="4">
        <v>45094.707638888904</v>
      </c>
      <c r="AB5987" s="26">
        <f t="shared" si="485"/>
        <v>533</v>
      </c>
      <c r="AC5987" s="1" t="s">
        <v>197</v>
      </c>
      <c r="AD5987" s="3" t="s">
        <v>40</v>
      </c>
    </row>
    <row r="5988" spans="1:30" ht="165.75" hidden="1" x14ac:dyDescent="0.25">
      <c r="A5988" s="1" t="s">
        <v>215</v>
      </c>
      <c r="B5988" s="1" t="s">
        <v>27</v>
      </c>
      <c r="C5988" s="2" t="s">
        <v>216</v>
      </c>
      <c r="D5988" s="3" t="s">
        <v>271</v>
      </c>
      <c r="E5988" s="3" t="s">
        <v>30</v>
      </c>
      <c r="F5988" s="2" t="s">
        <v>82</v>
      </c>
      <c r="G5988" s="3" t="s">
        <v>54</v>
      </c>
      <c r="H5988" s="3" t="s">
        <v>113</v>
      </c>
      <c r="I5988" s="3">
        <v>1453689</v>
      </c>
      <c r="J5988" s="3" t="s">
        <v>34</v>
      </c>
      <c r="K5988" s="4">
        <v>45072.442361111098</v>
      </c>
      <c r="L5988" s="11" t="str">
        <f t="shared" si="481"/>
        <v>mayo</v>
      </c>
      <c r="M5988" s="3">
        <v>2</v>
      </c>
      <c r="N5988" s="3">
        <v>2</v>
      </c>
      <c r="O5988" s="3">
        <f t="shared" si="482"/>
        <v>2</v>
      </c>
      <c r="P5988" s="4">
        <v>45072.449895833299</v>
      </c>
      <c r="Q5988" s="2"/>
      <c r="R5988" s="3" t="s">
        <v>17473</v>
      </c>
      <c r="S5988" s="4">
        <v>45072.449895833299</v>
      </c>
      <c r="T5988" s="3">
        <f t="shared" si="483"/>
        <v>10</v>
      </c>
      <c r="U5988" s="2" t="s">
        <v>102</v>
      </c>
      <c r="V5988" s="4">
        <v>45072.519722222198</v>
      </c>
      <c r="W5988" s="3">
        <f t="shared" si="484"/>
        <v>100</v>
      </c>
      <c r="X5988" s="3" t="s">
        <v>440</v>
      </c>
      <c r="Y5988" s="2" t="s">
        <v>441</v>
      </c>
      <c r="Z5988" s="2" t="s">
        <v>227</v>
      </c>
      <c r="AA5988" s="4">
        <v>45124.547916666699</v>
      </c>
      <c r="AB5988" s="26">
        <f t="shared" si="485"/>
        <v>1248</v>
      </c>
      <c r="AC5988" s="1" t="s">
        <v>144</v>
      </c>
      <c r="AD5988" s="3" t="s">
        <v>40</v>
      </c>
    </row>
    <row r="5989" spans="1:30" ht="153" hidden="1" x14ac:dyDescent="0.25">
      <c r="A5989" s="1" t="s">
        <v>17474</v>
      </c>
      <c r="B5989" s="1" t="s">
        <v>27</v>
      </c>
      <c r="C5989" s="2" t="s">
        <v>17475</v>
      </c>
      <c r="D5989" s="3" t="s">
        <v>87</v>
      </c>
      <c r="E5989" s="3" t="s">
        <v>30</v>
      </c>
      <c r="F5989" s="2" t="s">
        <v>64</v>
      </c>
      <c r="G5989" s="3" t="s">
        <v>32</v>
      </c>
      <c r="H5989" s="3" t="s">
        <v>33</v>
      </c>
      <c r="I5989" s="3">
        <v>1453696</v>
      </c>
      <c r="J5989" s="3" t="s">
        <v>34</v>
      </c>
      <c r="K5989" s="4">
        <v>45072.445833333302</v>
      </c>
      <c r="L5989" s="11" t="str">
        <f t="shared" si="481"/>
        <v>mayo</v>
      </c>
      <c r="M5989" s="3">
        <v>3</v>
      </c>
      <c r="N5989" s="3">
        <v>3</v>
      </c>
      <c r="O5989" s="3">
        <f t="shared" si="482"/>
        <v>3</v>
      </c>
      <c r="P5989" s="4">
        <v>45072.461331018501</v>
      </c>
      <c r="Q5989" s="2"/>
      <c r="R5989" s="3" t="s">
        <v>17476</v>
      </c>
      <c r="S5989" s="4">
        <v>45072.461331018501</v>
      </c>
      <c r="T5989" s="3">
        <f t="shared" si="483"/>
        <v>22</v>
      </c>
      <c r="U5989" s="2" t="s">
        <v>102</v>
      </c>
      <c r="V5989" s="4">
        <v>45072.5519907407</v>
      </c>
      <c r="W5989" s="3">
        <f t="shared" si="484"/>
        <v>130</v>
      </c>
      <c r="X5989" s="3" t="s">
        <v>295</v>
      </c>
      <c r="Y5989" s="2" t="s">
        <v>296</v>
      </c>
      <c r="Z5989" s="2" t="s">
        <v>457</v>
      </c>
      <c r="AA5989" s="4">
        <v>45072.882638888899</v>
      </c>
      <c r="AB5989" s="26">
        <f t="shared" si="485"/>
        <v>7</v>
      </c>
      <c r="AC5989" s="1" t="s">
        <v>78</v>
      </c>
      <c r="AD5989" s="3" t="s">
        <v>40</v>
      </c>
    </row>
    <row r="5990" spans="1:30" ht="89.25" hidden="1" x14ac:dyDescent="0.25">
      <c r="A5990" s="1" t="s">
        <v>17477</v>
      </c>
      <c r="B5990" s="1" t="s">
        <v>27</v>
      </c>
      <c r="C5990" s="2" t="s">
        <v>17478</v>
      </c>
      <c r="D5990" s="3" t="s">
        <v>422</v>
      </c>
      <c r="E5990" s="3" t="s">
        <v>30</v>
      </c>
      <c r="F5990" s="2" t="s">
        <v>44</v>
      </c>
      <c r="G5990" s="3" t="s">
        <v>32</v>
      </c>
      <c r="H5990" s="3" t="s">
        <v>45</v>
      </c>
      <c r="I5990" s="3">
        <v>1453707</v>
      </c>
      <c r="J5990" s="3" t="s">
        <v>34</v>
      </c>
      <c r="K5990" s="4">
        <v>45072.454861111102</v>
      </c>
      <c r="L5990" s="11" t="str">
        <f t="shared" ref="L5990:L6052" si="486">+TEXT(K5990,"mmmm")</f>
        <v>mayo</v>
      </c>
      <c r="M5990" s="3">
        <v>2</v>
      </c>
      <c r="N5990" s="3">
        <v>2</v>
      </c>
      <c r="O5990" s="3">
        <f t="shared" si="482"/>
        <v>2</v>
      </c>
      <c r="P5990" s="4">
        <v>45072.472789351901</v>
      </c>
      <c r="Q5990" s="2"/>
      <c r="R5990" s="3" t="s">
        <v>17479</v>
      </c>
      <c r="S5990" s="4">
        <v>45072.472789351901</v>
      </c>
      <c r="T5990" s="3">
        <f t="shared" si="483"/>
        <v>25</v>
      </c>
      <c r="U5990" s="2" t="s">
        <v>102</v>
      </c>
      <c r="V5990" s="4">
        <v>45072.586180555598</v>
      </c>
      <c r="W5990" s="3">
        <f t="shared" si="484"/>
        <v>163</v>
      </c>
      <c r="X5990" s="3" t="s">
        <v>37</v>
      </c>
      <c r="Y5990" s="2" t="s">
        <v>38</v>
      </c>
      <c r="Z5990" s="2" t="s">
        <v>227</v>
      </c>
      <c r="AA5990" s="4">
        <v>45077.590972222199</v>
      </c>
      <c r="AB5990" s="26">
        <f t="shared" si="485"/>
        <v>120</v>
      </c>
      <c r="AC5990" s="1" t="s">
        <v>144</v>
      </c>
      <c r="AD5990" s="3" t="s">
        <v>40</v>
      </c>
    </row>
    <row r="5991" spans="1:30" ht="42.75" hidden="1" x14ac:dyDescent="0.25">
      <c r="A5991" s="1" t="s">
        <v>17480</v>
      </c>
      <c r="B5991" s="1" t="s">
        <v>27</v>
      </c>
      <c r="C5991" s="2" t="s">
        <v>17481</v>
      </c>
      <c r="D5991" s="3" t="s">
        <v>745</v>
      </c>
      <c r="E5991" s="3" t="s">
        <v>30</v>
      </c>
      <c r="F5991" s="2" t="s">
        <v>437</v>
      </c>
      <c r="G5991" s="3" t="s">
        <v>192</v>
      </c>
      <c r="H5991" s="3" t="s">
        <v>438</v>
      </c>
      <c r="I5991" s="3">
        <v>1453713</v>
      </c>
      <c r="J5991" s="3" t="s">
        <v>34</v>
      </c>
      <c r="K5991" s="4">
        <v>45072.462500000001</v>
      </c>
      <c r="L5991" s="11" t="str">
        <f t="shared" si="486"/>
        <v>mayo</v>
      </c>
      <c r="M5991" s="3">
        <v>3</v>
      </c>
      <c r="N5991" s="3">
        <v>3</v>
      </c>
      <c r="O5991" s="3">
        <f t="shared" si="482"/>
        <v>3</v>
      </c>
      <c r="P5991" s="4">
        <v>45072.469699074099</v>
      </c>
      <c r="Q5991" s="2"/>
      <c r="R5991" s="3" t="s">
        <v>17482</v>
      </c>
      <c r="S5991" s="4">
        <v>45072.469699074099</v>
      </c>
      <c r="T5991" s="3">
        <f t="shared" si="483"/>
        <v>10</v>
      </c>
      <c r="U5991" s="2" t="s">
        <v>143</v>
      </c>
      <c r="V5991" s="4">
        <v>45072.485775462999</v>
      </c>
      <c r="W5991" s="3">
        <f t="shared" si="484"/>
        <v>23</v>
      </c>
      <c r="X5991" s="3" t="s">
        <v>91</v>
      </c>
      <c r="Y5991" s="2" t="s">
        <v>92</v>
      </c>
      <c r="Z5991" s="2" t="s">
        <v>143</v>
      </c>
      <c r="AA5991" s="4">
        <v>45074.713888888902</v>
      </c>
      <c r="AB5991" s="26">
        <f t="shared" si="485"/>
        <v>53</v>
      </c>
      <c r="AC5991" s="1" t="s">
        <v>78</v>
      </c>
      <c r="AD5991" s="3" t="s">
        <v>40</v>
      </c>
    </row>
    <row r="5992" spans="1:30" ht="409.5" hidden="1" x14ac:dyDescent="0.25">
      <c r="A5992" s="1" t="s">
        <v>17483</v>
      </c>
      <c r="B5992" s="1" t="s">
        <v>27</v>
      </c>
      <c r="C5992" s="2" t="s">
        <v>17484</v>
      </c>
      <c r="D5992" s="3" t="s">
        <v>285</v>
      </c>
      <c r="E5992" s="3" t="s">
        <v>30</v>
      </c>
      <c r="F5992" s="2" t="s">
        <v>53</v>
      </c>
      <c r="G5992" s="3" t="s">
        <v>32</v>
      </c>
      <c r="H5992" s="3" t="s">
        <v>187</v>
      </c>
      <c r="I5992" s="3">
        <v>1453725</v>
      </c>
      <c r="J5992" s="3" t="s">
        <v>34</v>
      </c>
      <c r="K5992" s="4">
        <v>45072.481249999997</v>
      </c>
      <c r="L5992" s="11" t="str">
        <f t="shared" si="486"/>
        <v>mayo</v>
      </c>
      <c r="M5992" s="3">
        <v>2</v>
      </c>
      <c r="N5992" s="3">
        <v>2</v>
      </c>
      <c r="O5992" s="3">
        <f t="shared" si="482"/>
        <v>2</v>
      </c>
      <c r="P5992" s="4">
        <v>45072.497337963003</v>
      </c>
      <c r="Q5992" s="2"/>
      <c r="R5992" s="3" t="s">
        <v>17485</v>
      </c>
      <c r="S5992" s="4">
        <v>45072.497337963003</v>
      </c>
      <c r="T5992" s="3">
        <f t="shared" si="483"/>
        <v>23</v>
      </c>
      <c r="U5992" s="2" t="s">
        <v>102</v>
      </c>
      <c r="V5992" s="4">
        <v>45072.5301736111</v>
      </c>
      <c r="W5992" s="3">
        <f t="shared" si="484"/>
        <v>47</v>
      </c>
      <c r="X5992" s="3" t="s">
        <v>4378</v>
      </c>
      <c r="Y5992" s="2" t="s">
        <v>4379</v>
      </c>
      <c r="Z5992" s="2" t="s">
        <v>102</v>
      </c>
      <c r="AA5992" s="4">
        <v>45080.534027777801</v>
      </c>
      <c r="AB5992" s="26">
        <f t="shared" si="485"/>
        <v>192</v>
      </c>
      <c r="AC5992" s="1" t="s">
        <v>1169</v>
      </c>
      <c r="AD5992" s="3" t="s">
        <v>40</v>
      </c>
    </row>
    <row r="5993" spans="1:30" ht="267.75" hidden="1" x14ac:dyDescent="0.25">
      <c r="A5993" s="1" t="s">
        <v>17486</v>
      </c>
      <c r="B5993" s="1" t="s">
        <v>27</v>
      </c>
      <c r="C5993" s="2" t="s">
        <v>17487</v>
      </c>
      <c r="D5993" s="3" t="s">
        <v>983</v>
      </c>
      <c r="E5993" s="3" t="s">
        <v>30</v>
      </c>
      <c r="F5993" s="2" t="s">
        <v>82</v>
      </c>
      <c r="G5993" s="3" t="s">
        <v>54</v>
      </c>
      <c r="H5993" s="3" t="s">
        <v>83</v>
      </c>
      <c r="I5993" s="3">
        <v>1453737</v>
      </c>
      <c r="J5993" s="3" t="s">
        <v>34</v>
      </c>
      <c r="K5993" s="4">
        <v>45072.493055555598</v>
      </c>
      <c r="L5993" s="11" t="str">
        <f t="shared" si="486"/>
        <v>mayo</v>
      </c>
      <c r="M5993" s="3">
        <v>2</v>
      </c>
      <c r="N5993" s="3">
        <v>2</v>
      </c>
      <c r="O5993" s="3">
        <f t="shared" si="482"/>
        <v>2</v>
      </c>
      <c r="P5993" s="4">
        <v>45072.512719907398</v>
      </c>
      <c r="Q5993" s="2"/>
      <c r="R5993" s="3" t="s">
        <v>17488</v>
      </c>
      <c r="S5993" s="4">
        <v>45072.512719907398</v>
      </c>
      <c r="T5993" s="3">
        <f t="shared" si="483"/>
        <v>28</v>
      </c>
      <c r="U5993" s="2" t="s">
        <v>102</v>
      </c>
      <c r="V5993" s="4">
        <v>45072.513784722199</v>
      </c>
      <c r="W5993" s="3">
        <f t="shared" si="484"/>
        <v>1</v>
      </c>
      <c r="X5993" s="3" t="s">
        <v>247</v>
      </c>
      <c r="Y5993" s="2" t="s">
        <v>248</v>
      </c>
      <c r="Z5993" s="2" t="s">
        <v>102</v>
      </c>
      <c r="AA5993" s="4">
        <v>45072.890972222202</v>
      </c>
      <c r="AB5993" s="26">
        <f t="shared" si="485"/>
        <v>9</v>
      </c>
      <c r="AC5993" s="1" t="s">
        <v>78</v>
      </c>
      <c r="AD5993" s="3" t="s">
        <v>40</v>
      </c>
    </row>
    <row r="5994" spans="1:30" ht="409.5" hidden="1" x14ac:dyDescent="0.25">
      <c r="A5994" s="1" t="s">
        <v>17489</v>
      </c>
      <c r="B5994" s="1" t="s">
        <v>27</v>
      </c>
      <c r="C5994" s="2" t="s">
        <v>17490</v>
      </c>
      <c r="D5994" s="3" t="s">
        <v>166</v>
      </c>
      <c r="E5994" s="3" t="s">
        <v>30</v>
      </c>
      <c r="F5994" s="2" t="s">
        <v>88</v>
      </c>
      <c r="G5994" s="3" t="s">
        <v>54</v>
      </c>
      <c r="H5994" s="3" t="s">
        <v>276</v>
      </c>
      <c r="I5994" s="3">
        <v>1453772</v>
      </c>
      <c r="J5994" s="3" t="s">
        <v>73</v>
      </c>
      <c r="K5994" s="4">
        <v>45072.531944444403</v>
      </c>
      <c r="L5994" s="11" t="str">
        <f t="shared" si="486"/>
        <v>mayo</v>
      </c>
      <c r="M5994" s="3">
        <v>3</v>
      </c>
      <c r="N5994" s="3">
        <v>3</v>
      </c>
      <c r="O5994" s="3">
        <f t="shared" si="482"/>
        <v>3</v>
      </c>
      <c r="P5994" s="4">
        <v>45072.571678240703</v>
      </c>
      <c r="Q5994" s="2"/>
      <c r="R5994" s="3" t="s">
        <v>17491</v>
      </c>
      <c r="S5994" s="4">
        <v>45072.571678240703</v>
      </c>
      <c r="T5994" s="3">
        <f t="shared" si="483"/>
        <v>57</v>
      </c>
      <c r="U5994" s="2" t="s">
        <v>102</v>
      </c>
      <c r="V5994" s="3"/>
      <c r="W5994" s="3" t="str">
        <f t="shared" si="484"/>
        <v/>
      </c>
      <c r="X5994" s="3"/>
      <c r="Y5994" s="2"/>
      <c r="Z5994" s="2"/>
      <c r="AA5994" s="4">
        <v>45072.685416666704</v>
      </c>
      <c r="AB5994" s="26" t="str">
        <f t="shared" si="485"/>
        <v/>
      </c>
      <c r="AC5994" s="1"/>
      <c r="AD5994" s="3" t="s">
        <v>40</v>
      </c>
    </row>
    <row r="5995" spans="1:30" ht="229.5" hidden="1" x14ac:dyDescent="0.25">
      <c r="A5995" s="1" t="s">
        <v>17492</v>
      </c>
      <c r="B5995" s="1" t="s">
        <v>27</v>
      </c>
      <c r="C5995" s="2" t="s">
        <v>17493</v>
      </c>
      <c r="D5995" s="3" t="s">
        <v>232</v>
      </c>
      <c r="E5995" s="3" t="s">
        <v>30</v>
      </c>
      <c r="F5995" s="2" t="s">
        <v>88</v>
      </c>
      <c r="G5995" s="3" t="s">
        <v>54</v>
      </c>
      <c r="H5995" s="3" t="s">
        <v>148</v>
      </c>
      <c r="I5995" s="3">
        <v>1453781</v>
      </c>
      <c r="J5995" s="3" t="s">
        <v>34</v>
      </c>
      <c r="K5995" s="4">
        <v>45072.547916666699</v>
      </c>
      <c r="L5995" s="11" t="str">
        <f t="shared" si="486"/>
        <v>mayo</v>
      </c>
      <c r="M5995" s="3">
        <v>1</v>
      </c>
      <c r="N5995" s="3">
        <v>1</v>
      </c>
      <c r="O5995" s="3">
        <f t="shared" si="482"/>
        <v>1</v>
      </c>
      <c r="P5995" s="4">
        <v>45072.553657407399</v>
      </c>
      <c r="Q5995" s="2"/>
      <c r="R5995" s="3" t="s">
        <v>17494</v>
      </c>
      <c r="S5995" s="4">
        <v>45072.553657407399</v>
      </c>
      <c r="T5995" s="3">
        <f t="shared" si="483"/>
        <v>8</v>
      </c>
      <c r="U5995" s="2" t="s">
        <v>102</v>
      </c>
      <c r="V5995" s="4">
        <v>45072.565173611103</v>
      </c>
      <c r="W5995" s="3">
        <f t="shared" si="484"/>
        <v>16</v>
      </c>
      <c r="X5995" s="3" t="s">
        <v>938</v>
      </c>
      <c r="Y5995" s="2" t="s">
        <v>939</v>
      </c>
      <c r="Z5995" s="2" t="s">
        <v>227</v>
      </c>
      <c r="AA5995" s="4">
        <v>45077.3527777778</v>
      </c>
      <c r="AB5995" s="26">
        <f t="shared" si="485"/>
        <v>114</v>
      </c>
      <c r="AC5995" s="1" t="s">
        <v>125</v>
      </c>
      <c r="AD5995" s="3" t="s">
        <v>40</v>
      </c>
    </row>
    <row r="5996" spans="1:30" ht="382.5" hidden="1" x14ac:dyDescent="0.25">
      <c r="A5996" s="1" t="s">
        <v>17495</v>
      </c>
      <c r="B5996" s="1" t="s">
        <v>27</v>
      </c>
      <c r="C5996" s="2" t="s">
        <v>17496</v>
      </c>
      <c r="D5996" s="3" t="s">
        <v>308</v>
      </c>
      <c r="E5996" s="3" t="s">
        <v>30</v>
      </c>
      <c r="F5996" s="2" t="s">
        <v>183</v>
      </c>
      <c r="G5996" s="3" t="s">
        <v>155</v>
      </c>
      <c r="H5996" s="3" t="s">
        <v>184</v>
      </c>
      <c r="I5996" s="3">
        <v>1453799</v>
      </c>
      <c r="J5996" s="3" t="s">
        <v>34</v>
      </c>
      <c r="K5996" s="4">
        <v>45072.577083333301</v>
      </c>
      <c r="L5996" s="11" t="str">
        <f t="shared" si="486"/>
        <v>mayo</v>
      </c>
      <c r="M5996" s="3">
        <v>2</v>
      </c>
      <c r="N5996" s="3">
        <v>2</v>
      </c>
      <c r="O5996" s="3">
        <f t="shared" si="482"/>
        <v>2</v>
      </c>
      <c r="P5996" s="4">
        <v>45072.582141203697</v>
      </c>
      <c r="Q5996" s="2"/>
      <c r="R5996" s="3" t="s">
        <v>17497</v>
      </c>
      <c r="S5996" s="4">
        <v>45072.582141203697</v>
      </c>
      <c r="T5996" s="3">
        <f t="shared" si="483"/>
        <v>7</v>
      </c>
      <c r="U5996" s="2" t="s">
        <v>102</v>
      </c>
      <c r="V5996" s="4">
        <v>45072.631493055596</v>
      </c>
      <c r="W5996" s="3">
        <f t="shared" si="484"/>
        <v>71</v>
      </c>
      <c r="X5996" s="3" t="s">
        <v>1148</v>
      </c>
      <c r="Y5996" s="2" t="s">
        <v>1149</v>
      </c>
      <c r="Z5996" s="2" t="s">
        <v>457</v>
      </c>
      <c r="AA5996" s="4">
        <v>45074.079861111102</v>
      </c>
      <c r="AB5996" s="26">
        <f t="shared" si="485"/>
        <v>34</v>
      </c>
      <c r="AC5996" s="1" t="s">
        <v>125</v>
      </c>
      <c r="AD5996" s="3" t="s">
        <v>375</v>
      </c>
    </row>
    <row r="5997" spans="1:30" ht="369.75" hidden="1" x14ac:dyDescent="0.25">
      <c r="A5997" s="1" t="s">
        <v>17498</v>
      </c>
      <c r="B5997" s="1" t="s">
        <v>407</v>
      </c>
      <c r="C5997" s="2" t="s">
        <v>17499</v>
      </c>
      <c r="D5997" s="3" t="s">
        <v>573</v>
      </c>
      <c r="E5997" s="3" t="s">
        <v>410</v>
      </c>
      <c r="F5997" s="2" t="s">
        <v>53</v>
      </c>
      <c r="G5997" s="3" t="s">
        <v>54</v>
      </c>
      <c r="H5997" s="3" t="s">
        <v>100</v>
      </c>
      <c r="I5997" s="3">
        <v>1453820</v>
      </c>
      <c r="J5997" s="3" t="s">
        <v>34</v>
      </c>
      <c r="K5997" s="4">
        <v>45072.598611111098</v>
      </c>
      <c r="L5997" s="11" t="str">
        <f t="shared" si="486"/>
        <v>mayo</v>
      </c>
      <c r="M5997" s="3">
        <v>2</v>
      </c>
      <c r="N5997" s="3">
        <v>2</v>
      </c>
      <c r="O5997" s="3">
        <f t="shared" si="482"/>
        <v>2</v>
      </c>
      <c r="P5997" s="4">
        <v>45072.610173611101</v>
      </c>
      <c r="Q5997" s="2"/>
      <c r="R5997" s="3" t="s">
        <v>17500</v>
      </c>
      <c r="S5997" s="4">
        <v>45072.610173611101</v>
      </c>
      <c r="T5997" s="3">
        <f t="shared" si="483"/>
        <v>16</v>
      </c>
      <c r="U5997" s="2" t="s">
        <v>102</v>
      </c>
      <c r="V5997" s="4">
        <v>45072.651597222197</v>
      </c>
      <c r="W5997" s="3">
        <f t="shared" si="484"/>
        <v>59</v>
      </c>
      <c r="X5997" s="3" t="s">
        <v>17501</v>
      </c>
      <c r="Y5997" s="2" t="s">
        <v>17502</v>
      </c>
      <c r="Z5997" s="2" t="s">
        <v>227</v>
      </c>
      <c r="AA5997" s="4">
        <v>45077.532638888901</v>
      </c>
      <c r="AB5997" s="26">
        <f t="shared" si="485"/>
        <v>117</v>
      </c>
      <c r="AC5997" s="1" t="s">
        <v>1692</v>
      </c>
      <c r="AD5997" s="3" t="s">
        <v>40</v>
      </c>
    </row>
    <row r="5998" spans="1:30" ht="127.5" hidden="1" x14ac:dyDescent="0.25">
      <c r="A5998" s="1" t="s">
        <v>17179</v>
      </c>
      <c r="B5998" s="1" t="s">
        <v>27</v>
      </c>
      <c r="C5998" s="2" t="s">
        <v>17180</v>
      </c>
      <c r="D5998" s="3" t="s">
        <v>308</v>
      </c>
      <c r="E5998" s="3" t="s">
        <v>30</v>
      </c>
      <c r="F5998" s="2" t="s">
        <v>88</v>
      </c>
      <c r="G5998" s="3" t="s">
        <v>54</v>
      </c>
      <c r="H5998" s="3" t="s">
        <v>148</v>
      </c>
      <c r="I5998" s="3">
        <v>1453829</v>
      </c>
      <c r="J5998" s="3" t="s">
        <v>34</v>
      </c>
      <c r="K5998" s="4">
        <v>45072.617361111101</v>
      </c>
      <c r="L5998" s="11" t="str">
        <f t="shared" si="486"/>
        <v>mayo</v>
      </c>
      <c r="M5998" s="3">
        <v>2</v>
      </c>
      <c r="N5998" s="3">
        <v>2</v>
      </c>
      <c r="O5998" s="3">
        <f t="shared" si="482"/>
        <v>2</v>
      </c>
      <c r="P5998" s="4">
        <v>45072.6245949074</v>
      </c>
      <c r="Q5998" s="2"/>
      <c r="R5998" s="3" t="s">
        <v>17503</v>
      </c>
      <c r="S5998" s="4">
        <v>45072.6245949074</v>
      </c>
      <c r="T5998" s="3">
        <f t="shared" si="483"/>
        <v>10</v>
      </c>
      <c r="U5998" s="2" t="s">
        <v>102</v>
      </c>
      <c r="V5998" s="4">
        <v>45072.695787037002</v>
      </c>
      <c r="W5998" s="3">
        <f t="shared" si="484"/>
        <v>102</v>
      </c>
      <c r="X5998" s="3" t="s">
        <v>37</v>
      </c>
      <c r="Y5998" s="2" t="s">
        <v>38</v>
      </c>
      <c r="Z5998" s="2" t="s">
        <v>457</v>
      </c>
      <c r="AA5998" s="4">
        <v>45075.612500000003</v>
      </c>
      <c r="AB5998" s="26">
        <f t="shared" si="485"/>
        <v>70</v>
      </c>
      <c r="AC5998" s="1" t="s">
        <v>144</v>
      </c>
      <c r="AD5998" s="3" t="s">
        <v>40</v>
      </c>
    </row>
    <row r="5999" spans="1:30" ht="76.5" hidden="1" x14ac:dyDescent="0.25">
      <c r="A5999" s="1" t="s">
        <v>17504</v>
      </c>
      <c r="B5999" s="1" t="s">
        <v>407</v>
      </c>
      <c r="C5999" s="2" t="s">
        <v>17505</v>
      </c>
      <c r="D5999" s="3" t="s">
        <v>524</v>
      </c>
      <c r="E5999" s="3" t="s">
        <v>410</v>
      </c>
      <c r="F5999" s="2" t="s">
        <v>53</v>
      </c>
      <c r="G5999" s="3" t="s">
        <v>54</v>
      </c>
      <c r="H5999" s="3" t="s">
        <v>17506</v>
      </c>
      <c r="I5999" s="3">
        <v>1453833</v>
      </c>
      <c r="J5999" s="3" t="s">
        <v>34</v>
      </c>
      <c r="K5999" s="4">
        <v>45072.625694444403</v>
      </c>
      <c r="L5999" s="11" t="str">
        <f t="shared" si="486"/>
        <v>mayo</v>
      </c>
      <c r="M5999" s="3">
        <v>2</v>
      </c>
      <c r="N5999" s="3">
        <v>2</v>
      </c>
      <c r="O5999" s="3">
        <f t="shared" si="482"/>
        <v>2</v>
      </c>
      <c r="P5999" s="4">
        <v>45072.641898148097</v>
      </c>
      <c r="Q5999" s="2"/>
      <c r="R5999" s="3" t="s">
        <v>17507</v>
      </c>
      <c r="S5999" s="4">
        <v>45072.641898148097</v>
      </c>
      <c r="T5999" s="3">
        <f t="shared" si="483"/>
        <v>23</v>
      </c>
      <c r="U5999" s="2" t="s">
        <v>36</v>
      </c>
      <c r="V5999" s="4">
        <v>45072.674282407403</v>
      </c>
      <c r="W5999" s="3">
        <f t="shared" si="484"/>
        <v>46</v>
      </c>
      <c r="X5999" s="3" t="s">
        <v>3158</v>
      </c>
      <c r="Y5999" s="2" t="s">
        <v>3159</v>
      </c>
      <c r="Z5999" s="2" t="s">
        <v>227</v>
      </c>
      <c r="AA5999" s="4">
        <v>45078.601388888899</v>
      </c>
      <c r="AB5999" s="26">
        <f t="shared" si="485"/>
        <v>142</v>
      </c>
      <c r="AC5999" s="1" t="s">
        <v>1692</v>
      </c>
      <c r="AD5999" s="3" t="s">
        <v>40</v>
      </c>
    </row>
    <row r="6000" spans="1:30" ht="42.75" hidden="1" x14ac:dyDescent="0.25">
      <c r="A6000" s="1" t="s">
        <v>12914</v>
      </c>
      <c r="B6000" s="1" t="s">
        <v>27</v>
      </c>
      <c r="C6000" s="2" t="s">
        <v>12915</v>
      </c>
      <c r="D6000" s="3" t="s">
        <v>1152</v>
      </c>
      <c r="E6000" s="3" t="s">
        <v>30</v>
      </c>
      <c r="F6000" s="2" t="s">
        <v>213</v>
      </c>
      <c r="G6000" s="3" t="s">
        <v>192</v>
      </c>
      <c r="H6000" s="3" t="s">
        <v>1627</v>
      </c>
      <c r="I6000" s="3">
        <v>1453835</v>
      </c>
      <c r="J6000" s="3" t="s">
        <v>34</v>
      </c>
      <c r="K6000" s="4">
        <v>45072.631249999999</v>
      </c>
      <c r="L6000" s="11" t="str">
        <f t="shared" si="486"/>
        <v>mayo</v>
      </c>
      <c r="M6000" s="3">
        <v>2</v>
      </c>
      <c r="N6000" s="3">
        <v>2</v>
      </c>
      <c r="O6000" s="3">
        <f t="shared" si="482"/>
        <v>2</v>
      </c>
      <c r="P6000" s="4">
        <v>45072.639733796299</v>
      </c>
      <c r="Q6000" s="2"/>
      <c r="R6000" s="3" t="s">
        <v>17455</v>
      </c>
      <c r="S6000" s="4">
        <v>45072.639733796299</v>
      </c>
      <c r="T6000" s="3">
        <f t="shared" si="483"/>
        <v>12</v>
      </c>
      <c r="U6000" s="2" t="s">
        <v>143</v>
      </c>
      <c r="V6000" s="4">
        <v>45072.640023148102</v>
      </c>
      <c r="W6000" s="3">
        <f t="shared" si="484"/>
        <v>0</v>
      </c>
      <c r="X6000" s="3" t="s">
        <v>1853</v>
      </c>
      <c r="Y6000" s="2" t="s">
        <v>1854</v>
      </c>
      <c r="Z6000" s="2" t="s">
        <v>143</v>
      </c>
      <c r="AA6000" s="4">
        <v>45072.893750000003</v>
      </c>
      <c r="AB6000" s="26">
        <f t="shared" si="485"/>
        <v>6</v>
      </c>
      <c r="AC6000" s="1" t="s">
        <v>78</v>
      </c>
      <c r="AD6000" s="3" t="s">
        <v>40</v>
      </c>
    </row>
    <row r="6001" spans="1:30" ht="165.75" hidden="1" x14ac:dyDescent="0.25">
      <c r="A6001" s="1" t="s">
        <v>17508</v>
      </c>
      <c r="B6001" s="1" t="s">
        <v>27</v>
      </c>
      <c r="C6001" s="2" t="s">
        <v>17509</v>
      </c>
      <c r="D6001" s="3" t="s">
        <v>178</v>
      </c>
      <c r="E6001" s="3" t="s">
        <v>30</v>
      </c>
      <c r="F6001" s="2" t="s">
        <v>88</v>
      </c>
      <c r="G6001" s="3" t="s">
        <v>54</v>
      </c>
      <c r="H6001" s="3" t="s">
        <v>148</v>
      </c>
      <c r="I6001" s="3">
        <v>1453845</v>
      </c>
      <c r="J6001" s="3" t="s">
        <v>73</v>
      </c>
      <c r="K6001" s="4">
        <v>45072.654861111099</v>
      </c>
      <c r="L6001" s="11" t="str">
        <f t="shared" si="486"/>
        <v>mayo</v>
      </c>
      <c r="M6001" s="3">
        <v>4</v>
      </c>
      <c r="N6001" s="3">
        <v>4</v>
      </c>
      <c r="O6001" s="3">
        <f t="shared" si="482"/>
        <v>4</v>
      </c>
      <c r="P6001" s="4">
        <v>45072.667673611097</v>
      </c>
      <c r="Q6001" s="2"/>
      <c r="R6001" s="3" t="s">
        <v>17510</v>
      </c>
      <c r="S6001" s="4">
        <v>45072.667673611097</v>
      </c>
      <c r="T6001" s="3">
        <f t="shared" si="483"/>
        <v>18</v>
      </c>
      <c r="U6001" s="2" t="s">
        <v>36</v>
      </c>
      <c r="V6001" s="3"/>
      <c r="W6001" s="3" t="str">
        <f t="shared" si="484"/>
        <v/>
      </c>
      <c r="X6001" s="3"/>
      <c r="Y6001" s="2"/>
      <c r="Z6001" s="2"/>
      <c r="AA6001" s="4">
        <v>45072.736111111102</v>
      </c>
      <c r="AB6001" s="26" t="str">
        <f t="shared" si="485"/>
        <v/>
      </c>
      <c r="AC6001" s="1"/>
      <c r="AD6001" s="3" t="s">
        <v>40</v>
      </c>
    </row>
    <row r="6002" spans="1:30" ht="28.5" hidden="1" x14ac:dyDescent="0.25">
      <c r="A6002" s="1" t="s">
        <v>17511</v>
      </c>
      <c r="B6002" s="1" t="s">
        <v>27</v>
      </c>
      <c r="C6002" s="2" t="s">
        <v>17512</v>
      </c>
      <c r="D6002" s="3" t="s">
        <v>477</v>
      </c>
      <c r="E6002" s="3" t="s">
        <v>30</v>
      </c>
      <c r="F6002" s="2" t="s">
        <v>154</v>
      </c>
      <c r="G6002" s="3" t="s">
        <v>155</v>
      </c>
      <c r="H6002" s="3" t="s">
        <v>156</v>
      </c>
      <c r="I6002" s="3">
        <v>1453853</v>
      </c>
      <c r="J6002" s="3" t="s">
        <v>34</v>
      </c>
      <c r="K6002" s="4">
        <v>45072.672222222202</v>
      </c>
      <c r="L6002" s="11" t="str">
        <f t="shared" si="486"/>
        <v>mayo</v>
      </c>
      <c r="M6002" s="3">
        <v>3</v>
      </c>
      <c r="N6002" s="3">
        <v>3</v>
      </c>
      <c r="O6002" s="3">
        <f t="shared" si="482"/>
        <v>3</v>
      </c>
      <c r="P6002" s="4">
        <v>45072.686215277798</v>
      </c>
      <c r="Q6002" s="2"/>
      <c r="R6002" s="3" t="s">
        <v>17513</v>
      </c>
      <c r="S6002" s="4">
        <v>45072.686215277798</v>
      </c>
      <c r="T6002" s="3">
        <f t="shared" si="483"/>
        <v>20</v>
      </c>
      <c r="U6002" s="2" t="s">
        <v>143</v>
      </c>
      <c r="V6002" s="4">
        <v>45072.687719907401</v>
      </c>
      <c r="W6002" s="3">
        <f t="shared" si="484"/>
        <v>2</v>
      </c>
      <c r="X6002" s="3" t="s">
        <v>5536</v>
      </c>
      <c r="Y6002" s="2" t="s">
        <v>5537</v>
      </c>
      <c r="Z6002" s="2" t="s">
        <v>143</v>
      </c>
      <c r="AA6002" s="4">
        <v>45072.889583333301</v>
      </c>
      <c r="AB6002" s="26">
        <f t="shared" si="485"/>
        <v>4</v>
      </c>
      <c r="AC6002" s="1" t="s">
        <v>78</v>
      </c>
      <c r="AD6002" s="3" t="s">
        <v>40</v>
      </c>
    </row>
    <row r="6003" spans="1:30" ht="102" hidden="1" x14ac:dyDescent="0.25">
      <c r="A6003" s="1" t="s">
        <v>8718</v>
      </c>
      <c r="B6003" s="1" t="s">
        <v>27</v>
      </c>
      <c r="C6003" s="2" t="s">
        <v>8719</v>
      </c>
      <c r="D6003" s="3" t="s">
        <v>200</v>
      </c>
      <c r="E6003" s="3" t="s">
        <v>30</v>
      </c>
      <c r="F6003" s="2" t="s">
        <v>82</v>
      </c>
      <c r="G6003" s="3" t="s">
        <v>54</v>
      </c>
      <c r="H6003" s="3" t="s">
        <v>83</v>
      </c>
      <c r="I6003" s="3">
        <v>1453857</v>
      </c>
      <c r="J6003" s="3" t="s">
        <v>34</v>
      </c>
      <c r="K6003" s="4">
        <v>45072.681944444397</v>
      </c>
      <c r="L6003" s="11" t="str">
        <f t="shared" si="486"/>
        <v>mayo</v>
      </c>
      <c r="M6003" s="3">
        <v>2</v>
      </c>
      <c r="N6003" s="3">
        <v>2</v>
      </c>
      <c r="O6003" s="3">
        <f t="shared" ref="O6003:O6066" si="487">IF(ISBLANK(N6003),M6003,N6003)</f>
        <v>2</v>
      </c>
      <c r="P6003" s="4">
        <v>45072.696296296301</v>
      </c>
      <c r="Q6003" s="2"/>
      <c r="R6003" s="3" t="s">
        <v>17514</v>
      </c>
      <c r="S6003" s="4">
        <v>45072.696296296301</v>
      </c>
      <c r="T6003" s="3">
        <f t="shared" si="483"/>
        <v>20</v>
      </c>
      <c r="U6003" s="2" t="s">
        <v>36</v>
      </c>
      <c r="V6003" s="4">
        <v>45072.727442129602</v>
      </c>
      <c r="W6003" s="3">
        <f t="shared" si="484"/>
        <v>44</v>
      </c>
      <c r="X6003" s="3" t="s">
        <v>37</v>
      </c>
      <c r="Y6003" s="2" t="s">
        <v>38</v>
      </c>
      <c r="Z6003" s="2" t="s">
        <v>457</v>
      </c>
      <c r="AA6003" s="4">
        <v>45088.496527777803</v>
      </c>
      <c r="AB6003" s="26">
        <f t="shared" si="485"/>
        <v>378</v>
      </c>
      <c r="AC6003" s="1" t="s">
        <v>144</v>
      </c>
      <c r="AD6003" s="3" t="s">
        <v>40</v>
      </c>
    </row>
    <row r="6004" spans="1:30" ht="63.75" hidden="1" x14ac:dyDescent="0.25">
      <c r="A6004" s="1" t="s">
        <v>17515</v>
      </c>
      <c r="B6004" s="1" t="s">
        <v>27</v>
      </c>
      <c r="C6004" s="2" t="s">
        <v>17516</v>
      </c>
      <c r="D6004" s="3" t="s">
        <v>190</v>
      </c>
      <c r="E6004" s="3" t="s">
        <v>30</v>
      </c>
      <c r="F6004" s="2" t="s">
        <v>82</v>
      </c>
      <c r="G6004" s="3" t="s">
        <v>54</v>
      </c>
      <c r="H6004" s="3" t="s">
        <v>83</v>
      </c>
      <c r="I6004" s="3">
        <v>1453860</v>
      </c>
      <c r="J6004" s="3" t="s">
        <v>73</v>
      </c>
      <c r="K6004" s="4">
        <v>45072.704166666699</v>
      </c>
      <c r="L6004" s="11" t="str">
        <f t="shared" si="486"/>
        <v>mayo</v>
      </c>
      <c r="M6004" s="3">
        <v>3</v>
      </c>
      <c r="N6004" s="3">
        <v>3</v>
      </c>
      <c r="O6004" s="3">
        <f t="shared" si="487"/>
        <v>3</v>
      </c>
      <c r="P6004" s="4">
        <v>45072.710243055597</v>
      </c>
      <c r="Q6004" s="2"/>
      <c r="R6004" s="3" t="s">
        <v>17517</v>
      </c>
      <c r="S6004" s="4">
        <v>45072.710243055597</v>
      </c>
      <c r="T6004" s="3">
        <f t="shared" si="483"/>
        <v>8</v>
      </c>
      <c r="U6004" s="2" t="s">
        <v>36</v>
      </c>
      <c r="V6004" s="4">
        <v>45072.732025463003</v>
      </c>
      <c r="W6004" s="3">
        <f t="shared" si="484"/>
        <v>31</v>
      </c>
      <c r="X6004" s="3" t="s">
        <v>561</v>
      </c>
      <c r="Y6004" s="2" t="s">
        <v>562</v>
      </c>
      <c r="Z6004" s="2" t="s">
        <v>227</v>
      </c>
      <c r="AA6004" s="4">
        <v>45072.896527777797</v>
      </c>
      <c r="AB6004" s="26">
        <f t="shared" si="485"/>
        <v>3</v>
      </c>
      <c r="AC6004" s="1" t="s">
        <v>197</v>
      </c>
      <c r="AD6004" s="3" t="s">
        <v>40</v>
      </c>
    </row>
    <row r="6005" spans="1:30" ht="57" hidden="1" x14ac:dyDescent="0.25">
      <c r="A6005" s="1" t="s">
        <v>300</v>
      </c>
      <c r="B6005" s="1" t="s">
        <v>27</v>
      </c>
      <c r="C6005" s="2" t="s">
        <v>301</v>
      </c>
      <c r="D6005" s="3" t="s">
        <v>1626</v>
      </c>
      <c r="E6005" s="3" t="s">
        <v>30</v>
      </c>
      <c r="F6005" s="2" t="s">
        <v>154</v>
      </c>
      <c r="G6005" s="3" t="s">
        <v>155</v>
      </c>
      <c r="H6005" s="3" t="s">
        <v>156</v>
      </c>
      <c r="I6005" s="3">
        <v>1453865</v>
      </c>
      <c r="J6005" s="3" t="s">
        <v>34</v>
      </c>
      <c r="K6005" s="4">
        <v>45072.727083333302</v>
      </c>
      <c r="L6005" s="11" t="str">
        <f t="shared" si="486"/>
        <v>mayo</v>
      </c>
      <c r="M6005" s="3">
        <v>2</v>
      </c>
      <c r="N6005" s="3">
        <v>2</v>
      </c>
      <c r="O6005" s="3">
        <f t="shared" si="487"/>
        <v>2</v>
      </c>
      <c r="P6005" s="4">
        <v>45072.742118055598</v>
      </c>
      <c r="Q6005" s="2"/>
      <c r="R6005" s="3" t="s">
        <v>597</v>
      </c>
      <c r="S6005" s="4">
        <v>45072.742118055598</v>
      </c>
      <c r="T6005" s="3">
        <f t="shared" si="483"/>
        <v>21</v>
      </c>
      <c r="U6005" s="2" t="s">
        <v>143</v>
      </c>
      <c r="V6005" s="4">
        <v>45072.744583333297</v>
      </c>
      <c r="W6005" s="3">
        <f t="shared" si="484"/>
        <v>3</v>
      </c>
      <c r="X6005" s="3" t="s">
        <v>66</v>
      </c>
      <c r="Y6005" s="2" t="s">
        <v>67</v>
      </c>
      <c r="Z6005" s="2" t="s">
        <v>143</v>
      </c>
      <c r="AA6005" s="4">
        <v>45072.885416666701</v>
      </c>
      <c r="AB6005" s="26">
        <f t="shared" si="485"/>
        <v>3</v>
      </c>
      <c r="AC6005" s="1"/>
      <c r="AD6005" s="3" t="s">
        <v>40</v>
      </c>
    </row>
    <row r="6006" spans="1:30" ht="140.25" hidden="1" x14ac:dyDescent="0.25">
      <c r="A6006" s="1" t="s">
        <v>17518</v>
      </c>
      <c r="B6006" s="1" t="s">
        <v>27</v>
      </c>
      <c r="C6006" s="2" t="s">
        <v>17519</v>
      </c>
      <c r="D6006" s="3" t="s">
        <v>339</v>
      </c>
      <c r="E6006" s="3" t="s">
        <v>30</v>
      </c>
      <c r="F6006" s="2" t="s">
        <v>293</v>
      </c>
      <c r="G6006" s="3" t="s">
        <v>32</v>
      </c>
      <c r="H6006" s="3" t="s">
        <v>33</v>
      </c>
      <c r="I6006" s="3">
        <v>1453867</v>
      </c>
      <c r="J6006" s="3" t="s">
        <v>73</v>
      </c>
      <c r="K6006" s="4">
        <v>45072.744444444397</v>
      </c>
      <c r="L6006" s="11" t="str">
        <f t="shared" si="486"/>
        <v>mayo</v>
      </c>
      <c r="M6006" s="3">
        <v>3</v>
      </c>
      <c r="N6006" s="3">
        <v>3</v>
      </c>
      <c r="O6006" s="3">
        <f t="shared" si="487"/>
        <v>3</v>
      </c>
      <c r="P6006" s="4">
        <v>45072.764710648102</v>
      </c>
      <c r="Q6006" s="2"/>
      <c r="R6006" s="3" t="s">
        <v>17520</v>
      </c>
      <c r="S6006" s="4">
        <v>45072.764710648102</v>
      </c>
      <c r="T6006" s="3">
        <f t="shared" si="483"/>
        <v>29</v>
      </c>
      <c r="U6006" s="2" t="s">
        <v>36</v>
      </c>
      <c r="V6006" s="3"/>
      <c r="W6006" s="3" t="str">
        <f t="shared" si="484"/>
        <v/>
      </c>
      <c r="X6006" s="3"/>
      <c r="Y6006" s="2"/>
      <c r="Z6006" s="2"/>
      <c r="AA6006" s="4">
        <v>45072.778472222199</v>
      </c>
      <c r="AB6006" s="26" t="str">
        <f t="shared" si="485"/>
        <v/>
      </c>
      <c r="AC6006" s="1"/>
      <c r="AD6006" s="3" t="s">
        <v>40</v>
      </c>
    </row>
    <row r="6007" spans="1:30" ht="89.25" hidden="1" x14ac:dyDescent="0.25">
      <c r="A6007" s="1" t="s">
        <v>17521</v>
      </c>
      <c r="B6007" s="1" t="s">
        <v>27</v>
      </c>
      <c r="C6007" s="2" t="s">
        <v>17522</v>
      </c>
      <c r="D6007" s="3" t="s">
        <v>190</v>
      </c>
      <c r="E6007" s="3" t="s">
        <v>30</v>
      </c>
      <c r="F6007" s="2" t="s">
        <v>53</v>
      </c>
      <c r="G6007" s="3" t="s">
        <v>54</v>
      </c>
      <c r="H6007" s="3" t="s">
        <v>1228</v>
      </c>
      <c r="I6007" s="3">
        <v>1453869</v>
      </c>
      <c r="J6007" s="3" t="s">
        <v>34</v>
      </c>
      <c r="K6007" s="4">
        <v>45072.756249999999</v>
      </c>
      <c r="L6007" s="11" t="str">
        <f t="shared" si="486"/>
        <v>mayo</v>
      </c>
      <c r="M6007" s="3">
        <v>2</v>
      </c>
      <c r="N6007" s="3">
        <v>2</v>
      </c>
      <c r="O6007" s="3">
        <f t="shared" si="487"/>
        <v>2</v>
      </c>
      <c r="P6007" s="4">
        <v>45072.781817129602</v>
      </c>
      <c r="Q6007" s="2"/>
      <c r="R6007" s="3" t="s">
        <v>17523</v>
      </c>
      <c r="S6007" s="4">
        <v>45072.781817129602</v>
      </c>
      <c r="T6007" s="3">
        <f t="shared" si="483"/>
        <v>36</v>
      </c>
      <c r="U6007" s="2" t="s">
        <v>36</v>
      </c>
      <c r="V6007" s="4">
        <v>45072.854699074102</v>
      </c>
      <c r="W6007" s="3">
        <f t="shared" si="484"/>
        <v>104</v>
      </c>
      <c r="X6007" s="3" t="s">
        <v>653</v>
      </c>
      <c r="Y6007" s="2" t="s">
        <v>654</v>
      </c>
      <c r="Z6007" s="2" t="s">
        <v>5166</v>
      </c>
      <c r="AA6007" s="4">
        <v>45083.896527777797</v>
      </c>
      <c r="AB6007" s="26">
        <f t="shared" si="485"/>
        <v>265</v>
      </c>
      <c r="AC6007" s="1" t="s">
        <v>125</v>
      </c>
      <c r="AD6007" s="3" t="s">
        <v>68</v>
      </c>
    </row>
    <row r="6008" spans="1:30" ht="63.75" hidden="1" x14ac:dyDescent="0.25">
      <c r="A6008" s="1" t="s">
        <v>17524</v>
      </c>
      <c r="B6008" s="1" t="s">
        <v>27</v>
      </c>
      <c r="C6008" s="2" t="s">
        <v>17525</v>
      </c>
      <c r="D6008" s="3" t="s">
        <v>629</v>
      </c>
      <c r="E6008" s="3" t="s">
        <v>30</v>
      </c>
      <c r="F6008" s="2" t="s">
        <v>44</v>
      </c>
      <c r="G6008" s="3" t="s">
        <v>32</v>
      </c>
      <c r="H6008" s="3" t="s">
        <v>33</v>
      </c>
      <c r="I6008" s="3">
        <v>1453872</v>
      </c>
      <c r="J6008" s="3" t="s">
        <v>73</v>
      </c>
      <c r="K6008" s="4">
        <v>45072.764583333301</v>
      </c>
      <c r="L6008" s="11" t="str">
        <f t="shared" si="486"/>
        <v>mayo</v>
      </c>
      <c r="M6008" s="3">
        <v>2</v>
      </c>
      <c r="N6008" s="3"/>
      <c r="O6008" s="3">
        <f t="shared" si="487"/>
        <v>2</v>
      </c>
      <c r="P6008" s="3"/>
      <c r="Q6008" s="2"/>
      <c r="R6008" s="3" t="s">
        <v>17526</v>
      </c>
      <c r="S6008" s="4">
        <v>45072.772824074098</v>
      </c>
      <c r="T6008" s="3">
        <f t="shared" si="483"/>
        <v>11</v>
      </c>
      <c r="U6008" s="2" t="s">
        <v>36</v>
      </c>
      <c r="V6008" s="3"/>
      <c r="W6008" s="3" t="str">
        <f t="shared" si="484"/>
        <v/>
      </c>
      <c r="X6008" s="3"/>
      <c r="Y6008" s="2"/>
      <c r="Z6008" s="2"/>
      <c r="AA6008" s="4">
        <v>45072.880555555603</v>
      </c>
      <c r="AB6008" s="26" t="str">
        <f t="shared" si="485"/>
        <v/>
      </c>
      <c r="AC6008" s="1"/>
      <c r="AD6008" s="3" t="s">
        <v>40</v>
      </c>
    </row>
    <row r="6009" spans="1:30" ht="42.75" hidden="1" x14ac:dyDescent="0.25">
      <c r="A6009" s="1" t="s">
        <v>17527</v>
      </c>
      <c r="B6009" s="1" t="s">
        <v>27</v>
      </c>
      <c r="C6009" s="2" t="s">
        <v>17528</v>
      </c>
      <c r="D6009" s="3" t="s">
        <v>200</v>
      </c>
      <c r="E6009" s="3" t="s">
        <v>30</v>
      </c>
      <c r="F6009" s="2" t="s">
        <v>154</v>
      </c>
      <c r="G6009" s="3" t="s">
        <v>155</v>
      </c>
      <c r="H6009" s="3" t="s">
        <v>156</v>
      </c>
      <c r="I6009" s="3">
        <v>1453876</v>
      </c>
      <c r="J6009" s="3" t="s">
        <v>34</v>
      </c>
      <c r="K6009" s="4">
        <v>45072.782638888901</v>
      </c>
      <c r="L6009" s="11" t="str">
        <f t="shared" si="486"/>
        <v>mayo</v>
      </c>
      <c r="M6009" s="3">
        <v>3</v>
      </c>
      <c r="N6009" s="3">
        <v>3</v>
      </c>
      <c r="O6009" s="3">
        <f t="shared" si="487"/>
        <v>3</v>
      </c>
      <c r="P6009" s="4">
        <v>45072.784328703703</v>
      </c>
      <c r="Q6009" s="2"/>
      <c r="R6009" s="3" t="s">
        <v>17529</v>
      </c>
      <c r="S6009" s="4">
        <v>45072.784328703703</v>
      </c>
      <c r="T6009" s="3">
        <f t="shared" si="483"/>
        <v>2</v>
      </c>
      <c r="U6009" s="2" t="s">
        <v>57</v>
      </c>
      <c r="V6009" s="4">
        <v>45072.784884259301</v>
      </c>
      <c r="W6009" s="3">
        <f t="shared" si="484"/>
        <v>0</v>
      </c>
      <c r="X6009" s="3" t="s">
        <v>9268</v>
      </c>
      <c r="Y6009" s="2" t="s">
        <v>9269</v>
      </c>
      <c r="Z6009" s="2" t="s">
        <v>57</v>
      </c>
      <c r="AA6009" s="4">
        <v>45074.713888888902</v>
      </c>
      <c r="AB6009" s="26">
        <f t="shared" si="485"/>
        <v>46</v>
      </c>
      <c r="AC6009" s="1" t="s">
        <v>78</v>
      </c>
      <c r="AD6009" s="3" t="s">
        <v>40</v>
      </c>
    </row>
    <row r="6010" spans="1:30" ht="409.5" hidden="1" x14ac:dyDescent="0.25">
      <c r="A6010" s="1" t="s">
        <v>17530</v>
      </c>
      <c r="B6010" s="1" t="s">
        <v>27</v>
      </c>
      <c r="C6010" s="2" t="s">
        <v>17531</v>
      </c>
      <c r="D6010" s="3" t="s">
        <v>29</v>
      </c>
      <c r="E6010" s="3" t="s">
        <v>30</v>
      </c>
      <c r="F6010" s="2" t="s">
        <v>82</v>
      </c>
      <c r="G6010" s="3" t="s">
        <v>54</v>
      </c>
      <c r="H6010" s="3" t="s">
        <v>83</v>
      </c>
      <c r="I6010" s="3">
        <v>1453877</v>
      </c>
      <c r="J6010" s="3" t="s">
        <v>34</v>
      </c>
      <c r="K6010" s="4">
        <v>45072.793055555601</v>
      </c>
      <c r="L6010" s="11" t="str">
        <f t="shared" si="486"/>
        <v>mayo</v>
      </c>
      <c r="M6010" s="3">
        <v>1</v>
      </c>
      <c r="N6010" s="3">
        <v>1</v>
      </c>
      <c r="O6010" s="3">
        <f t="shared" si="487"/>
        <v>1</v>
      </c>
      <c r="P6010" s="4">
        <v>45072.816469907397</v>
      </c>
      <c r="Q6010" s="2"/>
      <c r="R6010" s="3" t="s">
        <v>17532</v>
      </c>
      <c r="S6010" s="4">
        <v>45072.816469907397</v>
      </c>
      <c r="T6010" s="3">
        <f t="shared" si="483"/>
        <v>33</v>
      </c>
      <c r="U6010" s="2" t="s">
        <v>36</v>
      </c>
      <c r="V6010" s="4">
        <v>45072.829513888901</v>
      </c>
      <c r="W6010" s="3">
        <f t="shared" si="484"/>
        <v>18</v>
      </c>
      <c r="X6010" s="3" t="s">
        <v>1788</v>
      </c>
      <c r="Y6010" s="2" t="s">
        <v>1789</v>
      </c>
      <c r="Z6010" s="2" t="s">
        <v>5166</v>
      </c>
      <c r="AA6010" s="4">
        <v>45073.0847222222</v>
      </c>
      <c r="AB6010" s="26">
        <f t="shared" si="485"/>
        <v>6</v>
      </c>
      <c r="AC6010" s="1" t="s">
        <v>78</v>
      </c>
      <c r="AD6010" s="3" t="s">
        <v>40</v>
      </c>
    </row>
    <row r="6011" spans="1:30" ht="63.75" hidden="1" x14ac:dyDescent="0.25">
      <c r="A6011" s="1" t="s">
        <v>17533</v>
      </c>
      <c r="B6011" s="1" t="s">
        <v>27</v>
      </c>
      <c r="C6011" s="2" t="s">
        <v>17534</v>
      </c>
      <c r="D6011" s="3" t="s">
        <v>482</v>
      </c>
      <c r="E6011" s="3" t="s">
        <v>30</v>
      </c>
      <c r="F6011" s="2" t="s">
        <v>82</v>
      </c>
      <c r="G6011" s="3" t="s">
        <v>54</v>
      </c>
      <c r="H6011" s="3" t="s">
        <v>83</v>
      </c>
      <c r="I6011" s="3">
        <v>1453880</v>
      </c>
      <c r="J6011" s="3" t="s">
        <v>34</v>
      </c>
      <c r="K6011" s="4">
        <v>45072.814583333296</v>
      </c>
      <c r="L6011" s="11" t="str">
        <f t="shared" si="486"/>
        <v>mayo</v>
      </c>
      <c r="M6011" s="3">
        <v>2</v>
      </c>
      <c r="N6011" s="3">
        <v>2</v>
      </c>
      <c r="O6011" s="3">
        <f t="shared" si="487"/>
        <v>2</v>
      </c>
      <c r="P6011" s="4">
        <v>45072.832337963002</v>
      </c>
      <c r="Q6011" s="2"/>
      <c r="R6011" s="3" t="s">
        <v>17535</v>
      </c>
      <c r="S6011" s="4">
        <v>45072.832337963002</v>
      </c>
      <c r="T6011" s="3">
        <f t="shared" si="483"/>
        <v>25</v>
      </c>
      <c r="U6011" s="2" t="s">
        <v>36</v>
      </c>
      <c r="V6011" s="4">
        <v>45072.838148148097</v>
      </c>
      <c r="W6011" s="3">
        <f t="shared" si="484"/>
        <v>8</v>
      </c>
      <c r="X6011" s="3" t="s">
        <v>695</v>
      </c>
      <c r="Y6011" s="2" t="s">
        <v>696</v>
      </c>
      <c r="Z6011" s="2" t="s">
        <v>445</v>
      </c>
      <c r="AA6011" s="4">
        <v>45082.588888888902</v>
      </c>
      <c r="AB6011" s="26">
        <f t="shared" si="485"/>
        <v>234</v>
      </c>
      <c r="AC6011" s="1" t="s">
        <v>125</v>
      </c>
      <c r="AD6011" s="3" t="s">
        <v>40</v>
      </c>
    </row>
    <row r="6012" spans="1:30" ht="89.25" hidden="1" x14ac:dyDescent="0.25">
      <c r="A6012" s="1" t="s">
        <v>17536</v>
      </c>
      <c r="B6012" s="1" t="s">
        <v>27</v>
      </c>
      <c r="C6012" s="2" t="s">
        <v>17537</v>
      </c>
      <c r="D6012" s="3" t="s">
        <v>210</v>
      </c>
      <c r="E6012" s="3" t="s">
        <v>30</v>
      </c>
      <c r="F6012" s="2" t="s">
        <v>82</v>
      </c>
      <c r="G6012" s="3" t="s">
        <v>54</v>
      </c>
      <c r="H6012" s="3" t="s">
        <v>83</v>
      </c>
      <c r="I6012" s="3">
        <v>1453881</v>
      </c>
      <c r="J6012" s="3" t="s">
        <v>34</v>
      </c>
      <c r="K6012" s="4">
        <v>45072.859722222202</v>
      </c>
      <c r="L6012" s="11" t="str">
        <f t="shared" si="486"/>
        <v>mayo</v>
      </c>
      <c r="M6012" s="3">
        <v>2</v>
      </c>
      <c r="N6012" s="3">
        <v>2</v>
      </c>
      <c r="O6012" s="3">
        <f t="shared" si="487"/>
        <v>2</v>
      </c>
      <c r="P6012" s="4">
        <v>45072.870763888903</v>
      </c>
      <c r="Q6012" s="2"/>
      <c r="R6012" s="3" t="s">
        <v>17538</v>
      </c>
      <c r="S6012" s="4">
        <v>45072.870763888903</v>
      </c>
      <c r="T6012" s="3">
        <f t="shared" si="483"/>
        <v>15</v>
      </c>
      <c r="U6012" s="2" t="s">
        <v>36</v>
      </c>
      <c r="V6012" s="4">
        <v>45072.9523148148</v>
      </c>
      <c r="W6012" s="3">
        <f t="shared" si="484"/>
        <v>117</v>
      </c>
      <c r="X6012" s="3" t="s">
        <v>508</v>
      </c>
      <c r="Y6012" s="2" t="s">
        <v>509</v>
      </c>
      <c r="Z6012" s="2" t="s">
        <v>5166</v>
      </c>
      <c r="AA6012" s="4">
        <v>45073.436111111099</v>
      </c>
      <c r="AB6012" s="26">
        <f t="shared" si="485"/>
        <v>11</v>
      </c>
      <c r="AC6012" s="1" t="s">
        <v>78</v>
      </c>
      <c r="AD6012" s="3" t="s">
        <v>40</v>
      </c>
    </row>
    <row r="6013" spans="1:30" ht="89.25" hidden="1" x14ac:dyDescent="0.25">
      <c r="A6013" s="1" t="s">
        <v>6610</v>
      </c>
      <c r="B6013" s="1" t="s">
        <v>407</v>
      </c>
      <c r="C6013" s="2" t="s">
        <v>6611</v>
      </c>
      <c r="D6013" s="3" t="s">
        <v>1135</v>
      </c>
      <c r="E6013" s="3" t="s">
        <v>410</v>
      </c>
      <c r="F6013" s="2" t="s">
        <v>88</v>
      </c>
      <c r="G6013" s="3" t="s">
        <v>54</v>
      </c>
      <c r="H6013" s="3" t="s">
        <v>276</v>
      </c>
      <c r="I6013" s="3">
        <v>1453882</v>
      </c>
      <c r="J6013" s="3" t="s">
        <v>34</v>
      </c>
      <c r="K6013" s="4">
        <v>45072.882638888899</v>
      </c>
      <c r="L6013" s="11" t="str">
        <f t="shared" si="486"/>
        <v>mayo</v>
      </c>
      <c r="M6013" s="3">
        <v>2</v>
      </c>
      <c r="N6013" s="3">
        <v>2</v>
      </c>
      <c r="O6013" s="3">
        <f t="shared" si="487"/>
        <v>2</v>
      </c>
      <c r="P6013" s="4">
        <v>45072.897210648101</v>
      </c>
      <c r="Q6013" s="2"/>
      <c r="R6013" s="3" t="s">
        <v>17539</v>
      </c>
      <c r="S6013" s="4">
        <v>45072.897210648101</v>
      </c>
      <c r="T6013" s="3">
        <f t="shared" si="483"/>
        <v>20</v>
      </c>
      <c r="U6013" s="2" t="s">
        <v>36</v>
      </c>
      <c r="V6013" s="4">
        <v>45072.898148148102</v>
      </c>
      <c r="W6013" s="3">
        <f t="shared" si="484"/>
        <v>1</v>
      </c>
      <c r="X6013" s="3" t="s">
        <v>418</v>
      </c>
      <c r="Y6013" s="2" t="s">
        <v>419</v>
      </c>
      <c r="Z6013" s="2" t="s">
        <v>445</v>
      </c>
      <c r="AA6013" s="4">
        <v>45073.444444444402</v>
      </c>
      <c r="AB6013" s="26">
        <f t="shared" si="485"/>
        <v>13</v>
      </c>
      <c r="AC6013" s="1" t="s">
        <v>78</v>
      </c>
      <c r="AD6013" s="3" t="s">
        <v>40</v>
      </c>
    </row>
    <row r="6014" spans="1:30" ht="76.5" hidden="1" x14ac:dyDescent="0.25">
      <c r="A6014" s="1" t="s">
        <v>17540</v>
      </c>
      <c r="B6014" s="1" t="s">
        <v>27</v>
      </c>
      <c r="C6014" s="2" t="s">
        <v>17541</v>
      </c>
      <c r="D6014" s="3" t="s">
        <v>863</v>
      </c>
      <c r="E6014" s="3" t="s">
        <v>30</v>
      </c>
      <c r="F6014" s="2" t="s">
        <v>82</v>
      </c>
      <c r="G6014" s="3" t="s">
        <v>54</v>
      </c>
      <c r="H6014" s="3" t="s">
        <v>83</v>
      </c>
      <c r="I6014" s="3">
        <v>1453886</v>
      </c>
      <c r="J6014" s="3" t="s">
        <v>34</v>
      </c>
      <c r="K6014" s="4">
        <v>45072.925000000003</v>
      </c>
      <c r="L6014" s="11" t="str">
        <f t="shared" si="486"/>
        <v>mayo</v>
      </c>
      <c r="M6014" s="3">
        <v>2</v>
      </c>
      <c r="N6014" s="3">
        <v>2</v>
      </c>
      <c r="O6014" s="3">
        <f t="shared" si="487"/>
        <v>2</v>
      </c>
      <c r="P6014" s="4">
        <v>45072.936354166697</v>
      </c>
      <c r="Q6014" s="2"/>
      <c r="R6014" s="3" t="s">
        <v>17542</v>
      </c>
      <c r="S6014" s="4">
        <v>45072.936354166697</v>
      </c>
      <c r="T6014" s="3">
        <f t="shared" si="483"/>
        <v>16</v>
      </c>
      <c r="U6014" s="2" t="s">
        <v>36</v>
      </c>
      <c r="V6014" s="4">
        <v>45072.969907407401</v>
      </c>
      <c r="W6014" s="3">
        <f t="shared" si="484"/>
        <v>48</v>
      </c>
      <c r="X6014" s="3" t="s">
        <v>508</v>
      </c>
      <c r="Y6014" s="2" t="s">
        <v>509</v>
      </c>
      <c r="Z6014" s="2" t="s">
        <v>5166</v>
      </c>
      <c r="AA6014" s="4">
        <v>45076.504861111098</v>
      </c>
      <c r="AB6014" s="26">
        <f t="shared" si="485"/>
        <v>84</v>
      </c>
      <c r="AC6014" s="1" t="s">
        <v>78</v>
      </c>
      <c r="AD6014" s="3" t="s">
        <v>40</v>
      </c>
    </row>
    <row r="6015" spans="1:30" ht="63.75" hidden="1" x14ac:dyDescent="0.25">
      <c r="A6015" s="1" t="s">
        <v>17543</v>
      </c>
      <c r="B6015" s="1" t="s">
        <v>575</v>
      </c>
      <c r="C6015" s="2" t="s">
        <v>17544</v>
      </c>
      <c r="D6015" s="3" t="s">
        <v>1675</v>
      </c>
      <c r="E6015" s="3" t="s">
        <v>410</v>
      </c>
      <c r="F6015" s="2" t="s">
        <v>82</v>
      </c>
      <c r="G6015" s="3" t="s">
        <v>54</v>
      </c>
      <c r="H6015" s="3" t="s">
        <v>83</v>
      </c>
      <c r="I6015" s="3">
        <v>1453887</v>
      </c>
      <c r="J6015" s="3" t="s">
        <v>34</v>
      </c>
      <c r="K6015" s="4">
        <v>45072.934722222199</v>
      </c>
      <c r="L6015" s="11" t="str">
        <f t="shared" si="486"/>
        <v>mayo</v>
      </c>
      <c r="M6015" s="3">
        <v>3</v>
      </c>
      <c r="N6015" s="3">
        <v>3</v>
      </c>
      <c r="O6015" s="3">
        <f t="shared" si="487"/>
        <v>3</v>
      </c>
      <c r="P6015" s="4">
        <v>45072.959027777797</v>
      </c>
      <c r="Q6015" s="2"/>
      <c r="R6015" s="3" t="s">
        <v>17545</v>
      </c>
      <c r="S6015" s="4">
        <v>45072.959027777797</v>
      </c>
      <c r="T6015" s="3">
        <f t="shared" si="483"/>
        <v>35</v>
      </c>
      <c r="U6015" s="2" t="s">
        <v>36</v>
      </c>
      <c r="V6015" s="4">
        <v>45072.978078703702</v>
      </c>
      <c r="W6015" s="3">
        <f t="shared" si="484"/>
        <v>27</v>
      </c>
      <c r="X6015" s="3" t="s">
        <v>359</v>
      </c>
      <c r="Y6015" s="2" t="s">
        <v>360</v>
      </c>
      <c r="Z6015" s="2" t="s">
        <v>445</v>
      </c>
      <c r="AA6015" s="4">
        <v>45073.463888888902</v>
      </c>
      <c r="AB6015" s="26">
        <f t="shared" si="485"/>
        <v>11</v>
      </c>
      <c r="AC6015" s="1" t="s">
        <v>78</v>
      </c>
      <c r="AD6015" s="3" t="s">
        <v>40</v>
      </c>
    </row>
    <row r="6016" spans="1:30" ht="28.5" hidden="1" x14ac:dyDescent="0.25">
      <c r="A6016" s="1" t="s">
        <v>17546</v>
      </c>
      <c r="B6016" s="1" t="s">
        <v>27</v>
      </c>
      <c r="C6016" s="2" t="s">
        <v>17547</v>
      </c>
      <c r="D6016" s="3" t="s">
        <v>210</v>
      </c>
      <c r="E6016" s="3" t="s">
        <v>30</v>
      </c>
      <c r="F6016" s="2" t="s">
        <v>191</v>
      </c>
      <c r="G6016" s="3" t="s">
        <v>192</v>
      </c>
      <c r="H6016" s="3" t="s">
        <v>1425</v>
      </c>
      <c r="I6016" s="3">
        <v>1453888</v>
      </c>
      <c r="J6016" s="3" t="s">
        <v>73</v>
      </c>
      <c r="K6016" s="4">
        <v>45072.938194444403</v>
      </c>
      <c r="L6016" s="11" t="str">
        <f t="shared" si="486"/>
        <v>mayo</v>
      </c>
      <c r="M6016" s="3">
        <v>3</v>
      </c>
      <c r="N6016" s="3">
        <v>3</v>
      </c>
      <c r="O6016" s="3">
        <f t="shared" si="487"/>
        <v>3</v>
      </c>
      <c r="P6016" s="4">
        <v>45072.944722222201</v>
      </c>
      <c r="Q6016" s="2"/>
      <c r="R6016" s="3" t="s">
        <v>17548</v>
      </c>
      <c r="S6016" s="4">
        <v>45072.944722222201</v>
      </c>
      <c r="T6016" s="3">
        <f t="shared" si="483"/>
        <v>9</v>
      </c>
      <c r="U6016" s="2" t="s">
        <v>57</v>
      </c>
      <c r="V6016" s="4">
        <v>45072.951446759304</v>
      </c>
      <c r="W6016" s="3">
        <f t="shared" si="484"/>
        <v>9</v>
      </c>
      <c r="X6016" s="3" t="s">
        <v>9673</v>
      </c>
      <c r="Y6016" s="2" t="s">
        <v>9674</v>
      </c>
      <c r="Z6016" s="2" t="s">
        <v>57</v>
      </c>
      <c r="AA6016" s="4">
        <v>45072.989583333299</v>
      </c>
      <c r="AB6016" s="26">
        <f t="shared" si="485"/>
        <v>0</v>
      </c>
      <c r="AC6016" s="1" t="s">
        <v>197</v>
      </c>
      <c r="AD6016" s="3" t="s">
        <v>40</v>
      </c>
    </row>
    <row r="6017" spans="1:30" ht="127.5" hidden="1" x14ac:dyDescent="0.25">
      <c r="A6017" s="1" t="s">
        <v>17549</v>
      </c>
      <c r="B6017" s="1" t="s">
        <v>27</v>
      </c>
      <c r="C6017" s="2" t="s">
        <v>17550</v>
      </c>
      <c r="D6017" s="3" t="s">
        <v>1626</v>
      </c>
      <c r="E6017" s="3" t="s">
        <v>30</v>
      </c>
      <c r="F6017" s="2" t="s">
        <v>53</v>
      </c>
      <c r="G6017" s="3" t="s">
        <v>32</v>
      </c>
      <c r="H6017" s="3" t="s">
        <v>187</v>
      </c>
      <c r="I6017" s="3">
        <v>1453890</v>
      </c>
      <c r="J6017" s="3" t="s">
        <v>34</v>
      </c>
      <c r="K6017" s="4">
        <v>45072.960416666698</v>
      </c>
      <c r="L6017" s="11" t="str">
        <f t="shared" si="486"/>
        <v>mayo</v>
      </c>
      <c r="M6017" s="3">
        <v>2</v>
      </c>
      <c r="N6017" s="3">
        <v>2</v>
      </c>
      <c r="O6017" s="3">
        <f t="shared" si="487"/>
        <v>2</v>
      </c>
      <c r="P6017" s="4">
        <v>45072.966701388897</v>
      </c>
      <c r="Q6017" s="2"/>
      <c r="R6017" s="3" t="s">
        <v>17551</v>
      </c>
      <c r="S6017" s="4">
        <v>45072.966701388897</v>
      </c>
      <c r="T6017" s="3">
        <f t="shared" si="483"/>
        <v>9</v>
      </c>
      <c r="U6017" s="2" t="s">
        <v>36</v>
      </c>
      <c r="V6017" s="4">
        <v>45073.007986111101</v>
      </c>
      <c r="W6017" s="3">
        <f t="shared" si="484"/>
        <v>59</v>
      </c>
      <c r="X6017" s="3" t="s">
        <v>3822</v>
      </c>
      <c r="Y6017" s="2" t="s">
        <v>3823</v>
      </c>
      <c r="Z6017" s="2" t="s">
        <v>1539</v>
      </c>
      <c r="AA6017" s="4">
        <v>45075.545833333301</v>
      </c>
      <c r="AB6017" s="26">
        <f t="shared" si="485"/>
        <v>60</v>
      </c>
      <c r="AC6017" s="1" t="s">
        <v>1169</v>
      </c>
      <c r="AD6017" s="3" t="s">
        <v>40</v>
      </c>
    </row>
    <row r="6018" spans="1:30" ht="89.25" hidden="1" x14ac:dyDescent="0.25">
      <c r="A6018" s="1" t="s">
        <v>16431</v>
      </c>
      <c r="B6018" s="1" t="s">
        <v>27</v>
      </c>
      <c r="C6018" s="2" t="s">
        <v>16432</v>
      </c>
      <c r="D6018" s="3" t="s">
        <v>119</v>
      </c>
      <c r="E6018" s="3" t="s">
        <v>30</v>
      </c>
      <c r="F6018" s="2" t="s">
        <v>293</v>
      </c>
      <c r="G6018" s="3" t="s">
        <v>32</v>
      </c>
      <c r="H6018" s="3" t="s">
        <v>33</v>
      </c>
      <c r="I6018" s="3">
        <v>1453891</v>
      </c>
      <c r="J6018" s="3" t="s">
        <v>34</v>
      </c>
      <c r="K6018" s="4">
        <v>45073.006249999999</v>
      </c>
      <c r="L6018" s="11" t="str">
        <f t="shared" si="486"/>
        <v>mayo</v>
      </c>
      <c r="M6018" s="3">
        <v>1</v>
      </c>
      <c r="N6018" s="3">
        <v>1</v>
      </c>
      <c r="O6018" s="3">
        <f t="shared" si="487"/>
        <v>1</v>
      </c>
      <c r="P6018" s="4">
        <v>45073.041863425897</v>
      </c>
      <c r="Q6018" s="2"/>
      <c r="R6018" s="3" t="s">
        <v>17552</v>
      </c>
      <c r="S6018" s="4">
        <v>45073.041863425897</v>
      </c>
      <c r="T6018" s="3">
        <f t="shared" si="483"/>
        <v>51</v>
      </c>
      <c r="U6018" s="2" t="s">
        <v>5166</v>
      </c>
      <c r="V6018" s="4">
        <v>45073.044074074103</v>
      </c>
      <c r="W6018" s="3">
        <f t="shared" si="484"/>
        <v>3</v>
      </c>
      <c r="X6018" s="3" t="s">
        <v>37</v>
      </c>
      <c r="Y6018" s="2" t="s">
        <v>38</v>
      </c>
      <c r="Z6018" s="2" t="s">
        <v>5166</v>
      </c>
      <c r="AA6018" s="4">
        <v>45073.436111111099</v>
      </c>
      <c r="AB6018" s="26">
        <f t="shared" si="485"/>
        <v>9</v>
      </c>
      <c r="AC6018" s="1" t="s">
        <v>78</v>
      </c>
      <c r="AD6018" s="3" t="s">
        <v>40</v>
      </c>
    </row>
    <row r="6019" spans="1:30" ht="28.5" hidden="1" x14ac:dyDescent="0.25">
      <c r="A6019" s="1" t="s">
        <v>17553</v>
      </c>
      <c r="B6019" s="1" t="s">
        <v>27</v>
      </c>
      <c r="C6019" s="2" t="s">
        <v>17554</v>
      </c>
      <c r="D6019" s="3" t="s">
        <v>107</v>
      </c>
      <c r="E6019" s="3" t="s">
        <v>30</v>
      </c>
      <c r="F6019" s="2" t="s">
        <v>758</v>
      </c>
      <c r="G6019" s="3" t="s">
        <v>192</v>
      </c>
      <c r="H6019" s="3" t="s">
        <v>759</v>
      </c>
      <c r="I6019" s="3">
        <v>1453892</v>
      </c>
      <c r="J6019" s="3" t="s">
        <v>73</v>
      </c>
      <c r="K6019" s="4">
        <v>45073.054861111101</v>
      </c>
      <c r="L6019" s="11" t="str">
        <f t="shared" si="486"/>
        <v>mayo</v>
      </c>
      <c r="M6019" s="3">
        <v>2</v>
      </c>
      <c r="N6019" s="3">
        <v>2</v>
      </c>
      <c r="O6019" s="3">
        <f t="shared" si="487"/>
        <v>2</v>
      </c>
      <c r="P6019" s="4">
        <v>45073.058749999997</v>
      </c>
      <c r="Q6019" s="2"/>
      <c r="R6019" s="3" t="s">
        <v>17555</v>
      </c>
      <c r="S6019" s="4">
        <v>45073.058749999997</v>
      </c>
      <c r="T6019" s="3">
        <f t="shared" si="483"/>
        <v>5</v>
      </c>
      <c r="U6019" s="2" t="s">
        <v>57</v>
      </c>
      <c r="V6019" s="4">
        <v>45073.065162036997</v>
      </c>
      <c r="W6019" s="3">
        <f t="shared" si="484"/>
        <v>9</v>
      </c>
      <c r="X6019" s="3" t="s">
        <v>91</v>
      </c>
      <c r="Y6019" s="2" t="s">
        <v>92</v>
      </c>
      <c r="Z6019" s="2" t="s">
        <v>57</v>
      </c>
      <c r="AA6019" s="4">
        <v>45077.653472222199</v>
      </c>
      <c r="AB6019" s="26">
        <f t="shared" si="485"/>
        <v>110</v>
      </c>
      <c r="AC6019" s="1" t="s">
        <v>78</v>
      </c>
      <c r="AD6019" s="3" t="s">
        <v>40</v>
      </c>
    </row>
    <row r="6020" spans="1:30" ht="63.75" hidden="1" x14ac:dyDescent="0.25">
      <c r="A6020" s="1" t="s">
        <v>17556</v>
      </c>
      <c r="B6020" s="1" t="s">
        <v>27</v>
      </c>
      <c r="C6020" s="2" t="s">
        <v>17557</v>
      </c>
      <c r="D6020" s="3" t="s">
        <v>479</v>
      </c>
      <c r="E6020" s="3" t="s">
        <v>30</v>
      </c>
      <c r="F6020" s="2" t="s">
        <v>88</v>
      </c>
      <c r="G6020" s="3" t="s">
        <v>54</v>
      </c>
      <c r="H6020" s="3" t="s">
        <v>276</v>
      </c>
      <c r="I6020" s="3">
        <v>1453893</v>
      </c>
      <c r="J6020" s="3" t="s">
        <v>34</v>
      </c>
      <c r="K6020" s="4">
        <v>45073.057638888902</v>
      </c>
      <c r="L6020" s="11" t="str">
        <f t="shared" si="486"/>
        <v>mayo</v>
      </c>
      <c r="M6020" s="3">
        <v>2</v>
      </c>
      <c r="N6020" s="3">
        <v>2</v>
      </c>
      <c r="O6020" s="3">
        <f t="shared" si="487"/>
        <v>2</v>
      </c>
      <c r="P6020" s="4">
        <v>45073.067534722199</v>
      </c>
      <c r="Q6020" s="2"/>
      <c r="R6020" s="3" t="s">
        <v>17558</v>
      </c>
      <c r="S6020" s="4">
        <v>45073.067534722199</v>
      </c>
      <c r="T6020" s="3">
        <f t="shared" si="483"/>
        <v>14</v>
      </c>
      <c r="U6020" s="2" t="s">
        <v>445</v>
      </c>
      <c r="V6020" s="4">
        <v>45073.068090277797</v>
      </c>
      <c r="W6020" s="3">
        <f t="shared" si="484"/>
        <v>0</v>
      </c>
      <c r="X6020" s="3" t="s">
        <v>8233</v>
      </c>
      <c r="Y6020" s="2" t="s">
        <v>8234</v>
      </c>
      <c r="Z6020" s="2" t="s">
        <v>445</v>
      </c>
      <c r="AA6020" s="4">
        <v>45074.461111111101</v>
      </c>
      <c r="AB6020" s="26">
        <f t="shared" si="485"/>
        <v>33</v>
      </c>
      <c r="AC6020" s="1" t="s">
        <v>144</v>
      </c>
      <c r="AD6020" s="3" t="s">
        <v>40</v>
      </c>
    </row>
    <row r="6021" spans="1:30" ht="28.5" hidden="1" x14ac:dyDescent="0.25">
      <c r="A6021" s="1" t="s">
        <v>17559</v>
      </c>
      <c r="B6021" s="1" t="s">
        <v>27</v>
      </c>
      <c r="C6021" s="2" t="s">
        <v>17560</v>
      </c>
      <c r="D6021" s="3" t="s">
        <v>166</v>
      </c>
      <c r="E6021" s="3" t="s">
        <v>30</v>
      </c>
      <c r="F6021" s="2" t="s">
        <v>225</v>
      </c>
      <c r="G6021" s="3" t="s">
        <v>32</v>
      </c>
      <c r="H6021" s="3" t="s">
        <v>33</v>
      </c>
      <c r="I6021" s="3">
        <v>1453894</v>
      </c>
      <c r="J6021" s="3" t="s">
        <v>34</v>
      </c>
      <c r="K6021" s="4">
        <v>45073.082638888904</v>
      </c>
      <c r="L6021" s="11" t="str">
        <f t="shared" si="486"/>
        <v>mayo</v>
      </c>
      <c r="M6021" s="3">
        <v>1</v>
      </c>
      <c r="N6021" s="3">
        <v>1</v>
      </c>
      <c r="O6021" s="3">
        <f t="shared" si="487"/>
        <v>1</v>
      </c>
      <c r="P6021" s="4">
        <v>45073.104548611103</v>
      </c>
      <c r="Q6021" s="2"/>
      <c r="R6021" s="3" t="s">
        <v>17561</v>
      </c>
      <c r="S6021" s="4">
        <v>45073.104548611103</v>
      </c>
      <c r="T6021" s="3">
        <f t="shared" ref="T6021:T6084" si="488">ROUNDDOWN((S6021-K6021)*24*60,0)</f>
        <v>31</v>
      </c>
      <c r="U6021" s="2" t="s">
        <v>5166</v>
      </c>
      <c r="V6021" s="4">
        <v>45073.1194791667</v>
      </c>
      <c r="W6021" s="3">
        <f t="shared" ref="W6021:W6084" si="489">+IF(ISBLANK(V6021),"",ROUNDDOWN((V6021-S6021)*24*60,0))</f>
        <v>21</v>
      </c>
      <c r="X6021" s="3" t="s">
        <v>508</v>
      </c>
      <c r="Y6021" s="2" t="s">
        <v>509</v>
      </c>
      <c r="Z6021" s="2" t="s">
        <v>5166</v>
      </c>
      <c r="AA6021" s="4">
        <v>45073.558333333298</v>
      </c>
      <c r="AB6021" s="26">
        <f t="shared" ref="AB6021:AB6084" si="490">+IF(ISBLANK(V6021),"",IF(ISBLANK(AA6021),"",_xlfn.IFS((AA6021-V6021)*24&lt;0,"",(AA6021-V6021)*24&gt;0,(ROUNDDOWN((AA6021-V6021)*24,0)))))</f>
        <v>10</v>
      </c>
      <c r="AC6021" s="1" t="s">
        <v>78</v>
      </c>
      <c r="AD6021" s="3" t="s">
        <v>40</v>
      </c>
    </row>
    <row r="6022" spans="1:30" ht="38.25" hidden="1" x14ac:dyDescent="0.25">
      <c r="A6022" s="1" t="s">
        <v>17562</v>
      </c>
      <c r="B6022" s="1" t="s">
        <v>27</v>
      </c>
      <c r="C6022" s="2" t="s">
        <v>17563</v>
      </c>
      <c r="D6022" s="3" t="s">
        <v>378</v>
      </c>
      <c r="E6022" s="3" t="s">
        <v>30</v>
      </c>
      <c r="F6022" s="2" t="s">
        <v>31</v>
      </c>
      <c r="G6022" s="3" t="s">
        <v>32</v>
      </c>
      <c r="H6022" s="3" t="s">
        <v>33</v>
      </c>
      <c r="I6022" s="3">
        <v>1453895</v>
      </c>
      <c r="J6022" s="3" t="s">
        <v>34</v>
      </c>
      <c r="K6022" s="4">
        <v>45073.086111111101</v>
      </c>
      <c r="L6022" s="11" t="str">
        <f t="shared" si="486"/>
        <v>mayo</v>
      </c>
      <c r="M6022" s="3">
        <v>1</v>
      </c>
      <c r="N6022" s="3">
        <v>1</v>
      </c>
      <c r="O6022" s="3">
        <f t="shared" si="487"/>
        <v>1</v>
      </c>
      <c r="P6022" s="4">
        <v>45073.096111111103</v>
      </c>
      <c r="Q6022" s="2"/>
      <c r="R6022" s="3" t="s">
        <v>17564</v>
      </c>
      <c r="S6022" s="4">
        <v>45073.096111111103</v>
      </c>
      <c r="T6022" s="3">
        <f t="shared" si="488"/>
        <v>14</v>
      </c>
      <c r="U6022" s="2" t="s">
        <v>445</v>
      </c>
      <c r="V6022" s="4">
        <v>45073.108425925901</v>
      </c>
      <c r="W6022" s="3">
        <f t="shared" si="489"/>
        <v>17</v>
      </c>
      <c r="X6022" s="3" t="s">
        <v>1005</v>
      </c>
      <c r="Y6022" s="2" t="s">
        <v>1006</v>
      </c>
      <c r="Z6022" s="2" t="s">
        <v>445</v>
      </c>
      <c r="AA6022" s="4">
        <v>45074.359722222202</v>
      </c>
      <c r="AB6022" s="26">
        <f t="shared" si="490"/>
        <v>30</v>
      </c>
      <c r="AC6022" s="1" t="s">
        <v>144</v>
      </c>
      <c r="AD6022" s="3" t="s">
        <v>375</v>
      </c>
    </row>
    <row r="6023" spans="1:30" ht="51" hidden="1" x14ac:dyDescent="0.25">
      <c r="A6023" s="1" t="s">
        <v>17565</v>
      </c>
      <c r="B6023" s="1" t="s">
        <v>27</v>
      </c>
      <c r="C6023" s="2" t="s">
        <v>17566</v>
      </c>
      <c r="D6023" s="3" t="s">
        <v>166</v>
      </c>
      <c r="E6023" s="3" t="s">
        <v>30</v>
      </c>
      <c r="F6023" s="2" t="s">
        <v>44</v>
      </c>
      <c r="G6023" s="3" t="s">
        <v>32</v>
      </c>
      <c r="H6023" s="3" t="s">
        <v>45</v>
      </c>
      <c r="I6023" s="3">
        <v>1453896</v>
      </c>
      <c r="J6023" s="3" t="s">
        <v>34</v>
      </c>
      <c r="K6023" s="4">
        <v>45073.107638888898</v>
      </c>
      <c r="L6023" s="11" t="str">
        <f t="shared" si="486"/>
        <v>mayo</v>
      </c>
      <c r="M6023" s="3">
        <v>1</v>
      </c>
      <c r="N6023" s="3">
        <v>1</v>
      </c>
      <c r="O6023" s="3">
        <f t="shared" si="487"/>
        <v>1</v>
      </c>
      <c r="P6023" s="4">
        <v>45073.129722222198</v>
      </c>
      <c r="Q6023" s="2"/>
      <c r="R6023" s="3" t="s">
        <v>17567</v>
      </c>
      <c r="S6023" s="4">
        <v>45073.129722222198</v>
      </c>
      <c r="T6023" s="3">
        <f t="shared" si="488"/>
        <v>31</v>
      </c>
      <c r="U6023" s="2" t="s">
        <v>5166</v>
      </c>
      <c r="V6023" s="4">
        <v>45073.137743055602</v>
      </c>
      <c r="W6023" s="3">
        <f t="shared" si="489"/>
        <v>11</v>
      </c>
      <c r="X6023" s="3" t="s">
        <v>115</v>
      </c>
      <c r="Y6023" s="2" t="s">
        <v>116</v>
      </c>
      <c r="Z6023" s="2" t="s">
        <v>5166</v>
      </c>
      <c r="AA6023" s="4">
        <v>45073.506249999999</v>
      </c>
      <c r="AB6023" s="26">
        <f t="shared" si="490"/>
        <v>8</v>
      </c>
      <c r="AC6023" s="1" t="s">
        <v>78</v>
      </c>
      <c r="AD6023" s="3" t="s">
        <v>40</v>
      </c>
    </row>
    <row r="6024" spans="1:30" ht="38.25" hidden="1" x14ac:dyDescent="0.25">
      <c r="A6024" s="1" t="s">
        <v>2584</v>
      </c>
      <c r="B6024" s="1" t="s">
        <v>27</v>
      </c>
      <c r="C6024" s="2" t="s">
        <v>2585</v>
      </c>
      <c r="D6024" s="3" t="s">
        <v>128</v>
      </c>
      <c r="E6024" s="3" t="s">
        <v>30</v>
      </c>
      <c r="F6024" s="2" t="s">
        <v>88</v>
      </c>
      <c r="G6024" s="3" t="s">
        <v>54</v>
      </c>
      <c r="H6024" s="3" t="s">
        <v>276</v>
      </c>
      <c r="I6024" s="3">
        <v>1453897</v>
      </c>
      <c r="J6024" s="3" t="s">
        <v>34</v>
      </c>
      <c r="K6024" s="4">
        <v>45073.149305555598</v>
      </c>
      <c r="L6024" s="11" t="str">
        <f t="shared" si="486"/>
        <v>mayo</v>
      </c>
      <c r="M6024" s="3">
        <v>3</v>
      </c>
      <c r="N6024" s="3">
        <v>3</v>
      </c>
      <c r="O6024" s="3">
        <f t="shared" si="487"/>
        <v>3</v>
      </c>
      <c r="P6024" s="4">
        <v>45073.158298611103</v>
      </c>
      <c r="Q6024" s="2"/>
      <c r="R6024" s="3" t="s">
        <v>1393</v>
      </c>
      <c r="S6024" s="4">
        <v>45073.158298611103</v>
      </c>
      <c r="T6024" s="3">
        <f t="shared" si="488"/>
        <v>12</v>
      </c>
      <c r="U6024" s="2" t="s">
        <v>445</v>
      </c>
      <c r="V6024" s="4">
        <v>45073.159606481502</v>
      </c>
      <c r="W6024" s="3">
        <f t="shared" si="489"/>
        <v>1</v>
      </c>
      <c r="X6024" s="3" t="s">
        <v>91</v>
      </c>
      <c r="Y6024" s="2" t="s">
        <v>92</v>
      </c>
      <c r="Z6024" s="2" t="s">
        <v>445</v>
      </c>
      <c r="AA6024" s="4">
        <v>45073.305555555598</v>
      </c>
      <c r="AB6024" s="26">
        <f t="shared" si="490"/>
        <v>3</v>
      </c>
      <c r="AC6024" s="1" t="s">
        <v>78</v>
      </c>
      <c r="AD6024" s="3" t="s">
        <v>40</v>
      </c>
    </row>
    <row r="6025" spans="1:30" ht="28.5" hidden="1" x14ac:dyDescent="0.25">
      <c r="A6025" s="1" t="s">
        <v>17568</v>
      </c>
      <c r="B6025" s="1" t="s">
        <v>407</v>
      </c>
      <c r="C6025" s="2" t="s">
        <v>17569</v>
      </c>
      <c r="D6025" s="3" t="s">
        <v>1688</v>
      </c>
      <c r="E6025" s="3" t="s">
        <v>410</v>
      </c>
      <c r="F6025" s="2" t="s">
        <v>64</v>
      </c>
      <c r="G6025" s="3" t="s">
        <v>32</v>
      </c>
      <c r="H6025" s="3" t="s">
        <v>33</v>
      </c>
      <c r="I6025" s="3">
        <v>1453899</v>
      </c>
      <c r="J6025" s="3" t="s">
        <v>73</v>
      </c>
      <c r="K6025" s="4">
        <v>45073.166666666701</v>
      </c>
      <c r="L6025" s="11" t="str">
        <f t="shared" si="486"/>
        <v>mayo</v>
      </c>
      <c r="M6025" s="3">
        <v>3</v>
      </c>
      <c r="N6025" s="3">
        <v>3</v>
      </c>
      <c r="O6025" s="3">
        <f t="shared" si="487"/>
        <v>3</v>
      </c>
      <c r="P6025" s="4">
        <v>45073.173726851899</v>
      </c>
      <c r="Q6025" s="2"/>
      <c r="R6025" s="3" t="s">
        <v>17570</v>
      </c>
      <c r="S6025" s="4">
        <v>45073.173726851899</v>
      </c>
      <c r="T6025" s="3">
        <f t="shared" si="488"/>
        <v>10</v>
      </c>
      <c r="U6025" s="2" t="s">
        <v>445</v>
      </c>
      <c r="V6025" s="4">
        <v>45073.1749305556</v>
      </c>
      <c r="W6025" s="3">
        <f t="shared" si="489"/>
        <v>1</v>
      </c>
      <c r="X6025" s="3" t="s">
        <v>5835</v>
      </c>
      <c r="Y6025" s="2" t="s">
        <v>5836</v>
      </c>
      <c r="Z6025" s="2" t="s">
        <v>445</v>
      </c>
      <c r="AA6025" s="4">
        <v>45073.188888888901</v>
      </c>
      <c r="AB6025" s="26">
        <f t="shared" si="490"/>
        <v>0</v>
      </c>
      <c r="AC6025" s="1" t="s">
        <v>197</v>
      </c>
      <c r="AD6025" s="3" t="s">
        <v>40</v>
      </c>
    </row>
    <row r="6026" spans="1:30" ht="76.5" hidden="1" x14ac:dyDescent="0.25">
      <c r="A6026" s="1" t="s">
        <v>17571</v>
      </c>
      <c r="B6026" s="1" t="s">
        <v>27</v>
      </c>
      <c r="C6026" s="2" t="s">
        <v>17572</v>
      </c>
      <c r="D6026" s="3" t="s">
        <v>182</v>
      </c>
      <c r="E6026" s="3" t="s">
        <v>30</v>
      </c>
      <c r="F6026" s="2" t="s">
        <v>53</v>
      </c>
      <c r="G6026" s="3" t="s">
        <v>54</v>
      </c>
      <c r="H6026" s="3" t="s">
        <v>100</v>
      </c>
      <c r="I6026" s="3">
        <v>1453907</v>
      </c>
      <c r="J6026" s="3" t="s">
        <v>34</v>
      </c>
      <c r="K6026" s="4">
        <v>45073.277083333298</v>
      </c>
      <c r="L6026" s="11" t="str">
        <f t="shared" si="486"/>
        <v>mayo</v>
      </c>
      <c r="M6026" s="3">
        <v>3</v>
      </c>
      <c r="N6026" s="3">
        <v>3</v>
      </c>
      <c r="O6026" s="3">
        <f t="shared" si="487"/>
        <v>3</v>
      </c>
      <c r="P6026" s="4">
        <v>45073.3042361111</v>
      </c>
      <c r="Q6026" s="2"/>
      <c r="R6026" s="3" t="s">
        <v>17573</v>
      </c>
      <c r="S6026" s="4">
        <v>45073.3042361111</v>
      </c>
      <c r="T6026" s="3">
        <f t="shared" si="488"/>
        <v>39</v>
      </c>
      <c r="U6026" s="2" t="s">
        <v>75</v>
      </c>
      <c r="V6026" s="4">
        <v>45073.329571759299</v>
      </c>
      <c r="W6026" s="3">
        <f t="shared" si="489"/>
        <v>36</v>
      </c>
      <c r="X6026" s="3" t="s">
        <v>174</v>
      </c>
      <c r="Y6026" s="2" t="s">
        <v>175</v>
      </c>
      <c r="Z6026" s="2" t="s">
        <v>5586</v>
      </c>
      <c r="AA6026" s="4">
        <v>45079.653472222199</v>
      </c>
      <c r="AB6026" s="26">
        <f t="shared" si="490"/>
        <v>151</v>
      </c>
      <c r="AC6026" s="1" t="s">
        <v>144</v>
      </c>
      <c r="AD6026" s="3" t="s">
        <v>40</v>
      </c>
    </row>
    <row r="6027" spans="1:30" ht="42.75" hidden="1" x14ac:dyDescent="0.25">
      <c r="A6027" s="1" t="s">
        <v>17574</v>
      </c>
      <c r="B6027" s="1" t="s">
        <v>27</v>
      </c>
      <c r="C6027" s="2" t="s">
        <v>17575</v>
      </c>
      <c r="D6027" s="3" t="s">
        <v>71</v>
      </c>
      <c r="E6027" s="3" t="s">
        <v>30</v>
      </c>
      <c r="F6027" s="2" t="s">
        <v>225</v>
      </c>
      <c r="G6027" s="3" t="s">
        <v>32</v>
      </c>
      <c r="H6027" s="3" t="s">
        <v>33</v>
      </c>
      <c r="I6027" s="3">
        <v>1453929</v>
      </c>
      <c r="J6027" s="3" t="s">
        <v>34</v>
      </c>
      <c r="K6027" s="4">
        <v>45073.301388888904</v>
      </c>
      <c r="L6027" s="11" t="str">
        <f t="shared" si="486"/>
        <v>mayo</v>
      </c>
      <c r="M6027" s="3">
        <v>3</v>
      </c>
      <c r="N6027" s="3">
        <v>3</v>
      </c>
      <c r="O6027" s="3">
        <f t="shared" si="487"/>
        <v>3</v>
      </c>
      <c r="P6027" s="4">
        <v>45073.310138888897</v>
      </c>
      <c r="Q6027" s="2"/>
      <c r="R6027" s="3" t="s">
        <v>17576</v>
      </c>
      <c r="S6027" s="4">
        <v>45073.310138888897</v>
      </c>
      <c r="T6027" s="3">
        <f t="shared" si="488"/>
        <v>12</v>
      </c>
      <c r="U6027" s="2" t="s">
        <v>75</v>
      </c>
      <c r="V6027" s="4">
        <v>45073.3114236111</v>
      </c>
      <c r="W6027" s="3">
        <f t="shared" si="489"/>
        <v>1</v>
      </c>
      <c r="X6027" s="3" t="s">
        <v>267</v>
      </c>
      <c r="Y6027" s="2" t="s">
        <v>268</v>
      </c>
      <c r="Z6027" s="2" t="s">
        <v>75</v>
      </c>
      <c r="AA6027" s="4">
        <v>45073.420833333301</v>
      </c>
      <c r="AB6027" s="26">
        <f t="shared" si="490"/>
        <v>2</v>
      </c>
      <c r="AC6027" s="1" t="s">
        <v>78</v>
      </c>
      <c r="AD6027" s="3" t="s">
        <v>40</v>
      </c>
    </row>
    <row r="6028" spans="1:30" ht="114.75" hidden="1" x14ac:dyDescent="0.25">
      <c r="A6028" s="1" t="s">
        <v>17196</v>
      </c>
      <c r="B6028" s="1" t="s">
        <v>27</v>
      </c>
      <c r="C6028" s="2" t="s">
        <v>17197</v>
      </c>
      <c r="D6028" s="3" t="s">
        <v>657</v>
      </c>
      <c r="E6028" s="3" t="s">
        <v>30</v>
      </c>
      <c r="F6028" s="2" t="s">
        <v>53</v>
      </c>
      <c r="G6028" s="3" t="s">
        <v>54</v>
      </c>
      <c r="H6028" s="3" t="s">
        <v>100</v>
      </c>
      <c r="I6028" s="3">
        <v>1454016</v>
      </c>
      <c r="J6028" s="3" t="s">
        <v>73</v>
      </c>
      <c r="K6028" s="4">
        <v>45073.381249999999</v>
      </c>
      <c r="L6028" s="11" t="str">
        <f t="shared" si="486"/>
        <v>mayo</v>
      </c>
      <c r="M6028" s="3">
        <v>3</v>
      </c>
      <c r="N6028" s="3">
        <v>3</v>
      </c>
      <c r="O6028" s="3">
        <f t="shared" si="487"/>
        <v>3</v>
      </c>
      <c r="P6028" s="4">
        <v>45073.396608796298</v>
      </c>
      <c r="Q6028" s="2"/>
      <c r="R6028" s="3" t="s">
        <v>17577</v>
      </c>
      <c r="S6028" s="4">
        <v>45073.396608796298</v>
      </c>
      <c r="T6028" s="3">
        <f t="shared" si="488"/>
        <v>22</v>
      </c>
      <c r="U6028" s="2" t="s">
        <v>75</v>
      </c>
      <c r="V6028" s="4">
        <v>45073.4448611111</v>
      </c>
      <c r="W6028" s="3">
        <f t="shared" si="489"/>
        <v>69</v>
      </c>
      <c r="X6028" s="3" t="s">
        <v>17578</v>
      </c>
      <c r="Y6028" s="2" t="s">
        <v>17579</v>
      </c>
      <c r="Z6028" s="2" t="s">
        <v>457</v>
      </c>
      <c r="AA6028" s="4">
        <v>45073.472222222197</v>
      </c>
      <c r="AB6028" s="26">
        <f t="shared" si="490"/>
        <v>0</v>
      </c>
      <c r="AC6028" s="1" t="s">
        <v>197</v>
      </c>
      <c r="AD6028" s="3" t="s">
        <v>40</v>
      </c>
    </row>
    <row r="6029" spans="1:30" ht="89.25" hidden="1" x14ac:dyDescent="0.25">
      <c r="A6029" s="1" t="s">
        <v>17580</v>
      </c>
      <c r="B6029" s="1" t="s">
        <v>27</v>
      </c>
      <c r="C6029" s="2" t="s">
        <v>17581</v>
      </c>
      <c r="D6029" s="3" t="s">
        <v>1059</v>
      </c>
      <c r="E6029" s="3" t="s">
        <v>30</v>
      </c>
      <c r="F6029" s="2" t="s">
        <v>82</v>
      </c>
      <c r="G6029" s="3" t="s">
        <v>54</v>
      </c>
      <c r="H6029" s="3" t="s">
        <v>83</v>
      </c>
      <c r="I6029" s="3">
        <v>1454028</v>
      </c>
      <c r="J6029" s="3" t="s">
        <v>73</v>
      </c>
      <c r="K6029" s="4">
        <v>45073.409027777801</v>
      </c>
      <c r="L6029" s="11" t="str">
        <f t="shared" si="486"/>
        <v>mayo</v>
      </c>
      <c r="M6029" s="3">
        <v>3</v>
      </c>
      <c r="N6029" s="3">
        <v>3</v>
      </c>
      <c r="O6029" s="3">
        <f t="shared" si="487"/>
        <v>3</v>
      </c>
      <c r="P6029" s="4">
        <v>45073.421134259297</v>
      </c>
      <c r="Q6029" s="2"/>
      <c r="R6029" s="3" t="s">
        <v>17582</v>
      </c>
      <c r="S6029" s="4">
        <v>45073.421134259297</v>
      </c>
      <c r="T6029" s="3">
        <f t="shared" si="488"/>
        <v>17</v>
      </c>
      <c r="U6029" s="2" t="s">
        <v>75</v>
      </c>
      <c r="V6029" s="4">
        <v>45073.481828703698</v>
      </c>
      <c r="W6029" s="3">
        <f t="shared" si="489"/>
        <v>87</v>
      </c>
      <c r="X6029" s="3" t="s">
        <v>174</v>
      </c>
      <c r="Y6029" s="2" t="s">
        <v>175</v>
      </c>
      <c r="Z6029" s="2" t="s">
        <v>5586</v>
      </c>
      <c r="AA6029" s="4">
        <v>45073.520833333299</v>
      </c>
      <c r="AB6029" s="26">
        <f t="shared" si="490"/>
        <v>0</v>
      </c>
      <c r="AC6029" s="1" t="s">
        <v>197</v>
      </c>
      <c r="AD6029" s="3" t="s">
        <v>40</v>
      </c>
    </row>
    <row r="6030" spans="1:30" ht="191.25" hidden="1" x14ac:dyDescent="0.25">
      <c r="A6030" s="1" t="s">
        <v>17583</v>
      </c>
      <c r="B6030" s="1" t="s">
        <v>27</v>
      </c>
      <c r="C6030" s="2" t="s">
        <v>17584</v>
      </c>
      <c r="D6030" s="3" t="s">
        <v>210</v>
      </c>
      <c r="E6030" s="3" t="s">
        <v>30</v>
      </c>
      <c r="F6030" s="2" t="s">
        <v>88</v>
      </c>
      <c r="G6030" s="3" t="s">
        <v>54</v>
      </c>
      <c r="H6030" s="3" t="s">
        <v>276</v>
      </c>
      <c r="I6030" s="3">
        <v>1454059</v>
      </c>
      <c r="J6030" s="3" t="s">
        <v>73</v>
      </c>
      <c r="K6030" s="4">
        <v>45073.458333333299</v>
      </c>
      <c r="L6030" s="11" t="str">
        <f t="shared" si="486"/>
        <v>mayo</v>
      </c>
      <c r="M6030" s="3">
        <v>4</v>
      </c>
      <c r="N6030" s="3">
        <v>4</v>
      </c>
      <c r="O6030" s="3">
        <f t="shared" si="487"/>
        <v>4</v>
      </c>
      <c r="P6030" s="4">
        <v>45073.4679398148</v>
      </c>
      <c r="Q6030" s="2"/>
      <c r="R6030" s="3" t="s">
        <v>17585</v>
      </c>
      <c r="S6030" s="4">
        <v>45073.4679398148</v>
      </c>
      <c r="T6030" s="3">
        <f t="shared" si="488"/>
        <v>13</v>
      </c>
      <c r="U6030" s="2" t="s">
        <v>75</v>
      </c>
      <c r="V6030" s="3"/>
      <c r="W6030" s="3" t="str">
        <f t="shared" si="489"/>
        <v/>
      </c>
      <c r="X6030" s="3"/>
      <c r="Y6030" s="2"/>
      <c r="Z6030" s="2"/>
      <c r="AA6030" s="4">
        <v>45073.482638888898</v>
      </c>
      <c r="AB6030" s="26" t="str">
        <f t="shared" si="490"/>
        <v/>
      </c>
      <c r="AC6030" s="1"/>
      <c r="AD6030" s="3" t="s">
        <v>40</v>
      </c>
    </row>
    <row r="6031" spans="1:30" ht="178.5" hidden="1" x14ac:dyDescent="0.25">
      <c r="A6031" s="1" t="s">
        <v>11187</v>
      </c>
      <c r="B6031" s="1" t="s">
        <v>575</v>
      </c>
      <c r="C6031" s="2" t="s">
        <v>11188</v>
      </c>
      <c r="D6031" s="3" t="s">
        <v>1554</v>
      </c>
      <c r="E6031" s="3" t="s">
        <v>410</v>
      </c>
      <c r="F6031" s="2" t="s">
        <v>82</v>
      </c>
      <c r="G6031" s="3" t="s">
        <v>54</v>
      </c>
      <c r="H6031" s="3" t="s">
        <v>113</v>
      </c>
      <c r="I6031" s="3">
        <v>1454062</v>
      </c>
      <c r="J6031" s="3" t="s">
        <v>73</v>
      </c>
      <c r="K6031" s="4">
        <v>45073.461111111101</v>
      </c>
      <c r="L6031" s="11" t="str">
        <f t="shared" si="486"/>
        <v>mayo</v>
      </c>
      <c r="M6031" s="3">
        <v>1</v>
      </c>
      <c r="N6031" s="3">
        <v>1</v>
      </c>
      <c r="O6031" s="3">
        <f t="shared" si="487"/>
        <v>1</v>
      </c>
      <c r="P6031" s="4">
        <v>45073.473414351902</v>
      </c>
      <c r="Q6031" s="2"/>
      <c r="R6031" s="3" t="s">
        <v>17586</v>
      </c>
      <c r="S6031" s="4">
        <v>45073.473414351902</v>
      </c>
      <c r="T6031" s="3">
        <f t="shared" si="488"/>
        <v>17</v>
      </c>
      <c r="U6031" s="2" t="s">
        <v>75</v>
      </c>
      <c r="V6031" s="4">
        <v>45073.513136574104</v>
      </c>
      <c r="W6031" s="3">
        <f t="shared" si="489"/>
        <v>57</v>
      </c>
      <c r="X6031" s="3" t="s">
        <v>1853</v>
      </c>
      <c r="Y6031" s="2" t="s">
        <v>1854</v>
      </c>
      <c r="Z6031" s="2" t="s">
        <v>457</v>
      </c>
      <c r="AA6031" s="4">
        <v>45073.527777777803</v>
      </c>
      <c r="AB6031" s="26">
        <f t="shared" si="490"/>
        <v>0</v>
      </c>
      <c r="AC6031" s="1" t="s">
        <v>197</v>
      </c>
      <c r="AD6031" s="3" t="s">
        <v>40</v>
      </c>
    </row>
    <row r="6032" spans="1:30" ht="63.75" hidden="1" x14ac:dyDescent="0.25">
      <c r="A6032" s="1" t="s">
        <v>17587</v>
      </c>
      <c r="B6032" s="1" t="s">
        <v>27</v>
      </c>
      <c r="C6032" s="2" t="s">
        <v>17588</v>
      </c>
      <c r="D6032" s="3" t="s">
        <v>794</v>
      </c>
      <c r="E6032" s="3" t="s">
        <v>30</v>
      </c>
      <c r="F6032" s="2" t="s">
        <v>398</v>
      </c>
      <c r="G6032" s="3" t="s">
        <v>192</v>
      </c>
      <c r="H6032" s="3" t="s">
        <v>399</v>
      </c>
      <c r="I6032" s="3">
        <v>1454063</v>
      </c>
      <c r="J6032" s="3" t="s">
        <v>34</v>
      </c>
      <c r="K6032" s="4">
        <v>45073.464583333298</v>
      </c>
      <c r="L6032" s="11" t="str">
        <f t="shared" si="486"/>
        <v>mayo</v>
      </c>
      <c r="M6032" s="3">
        <v>2</v>
      </c>
      <c r="N6032" s="3">
        <v>2</v>
      </c>
      <c r="O6032" s="3">
        <f t="shared" si="487"/>
        <v>2</v>
      </c>
      <c r="P6032" s="4">
        <v>45073.468761574099</v>
      </c>
      <c r="Q6032" s="2"/>
      <c r="R6032" s="3" t="s">
        <v>17589</v>
      </c>
      <c r="S6032" s="4">
        <v>45073.468761574099</v>
      </c>
      <c r="T6032" s="3">
        <f t="shared" si="488"/>
        <v>6</v>
      </c>
      <c r="U6032" s="2" t="s">
        <v>227</v>
      </c>
      <c r="V6032" s="4">
        <v>45073.470474537004</v>
      </c>
      <c r="W6032" s="3">
        <f t="shared" si="489"/>
        <v>2</v>
      </c>
      <c r="X6032" s="3" t="s">
        <v>103</v>
      </c>
      <c r="Y6032" s="2" t="s">
        <v>104</v>
      </c>
      <c r="Z6032" s="2" t="s">
        <v>227</v>
      </c>
      <c r="AA6032" s="4">
        <v>45073.7006944444</v>
      </c>
      <c r="AB6032" s="26">
        <f t="shared" si="490"/>
        <v>5</v>
      </c>
      <c r="AC6032" s="1" t="s">
        <v>78</v>
      </c>
      <c r="AD6032" s="3" t="s">
        <v>40</v>
      </c>
    </row>
    <row r="6033" spans="1:30" ht="114.75" hidden="1" x14ac:dyDescent="0.25">
      <c r="A6033" s="1" t="s">
        <v>17590</v>
      </c>
      <c r="B6033" s="1" t="s">
        <v>27</v>
      </c>
      <c r="C6033" s="2" t="s">
        <v>17591</v>
      </c>
      <c r="D6033" s="3" t="s">
        <v>477</v>
      </c>
      <c r="E6033" s="3" t="s">
        <v>30</v>
      </c>
      <c r="F6033" s="2" t="s">
        <v>88</v>
      </c>
      <c r="G6033" s="3" t="s">
        <v>54</v>
      </c>
      <c r="H6033" s="3" t="s">
        <v>276</v>
      </c>
      <c r="I6033" s="3">
        <v>1454066</v>
      </c>
      <c r="J6033" s="3" t="s">
        <v>34</v>
      </c>
      <c r="K6033" s="4">
        <v>45073.470138888901</v>
      </c>
      <c r="L6033" s="11" t="str">
        <f t="shared" si="486"/>
        <v>mayo</v>
      </c>
      <c r="M6033" s="3">
        <v>3</v>
      </c>
      <c r="N6033" s="3">
        <v>3</v>
      </c>
      <c r="O6033" s="3">
        <f t="shared" si="487"/>
        <v>3</v>
      </c>
      <c r="P6033" s="4">
        <v>45073.488807870403</v>
      </c>
      <c r="Q6033" s="2"/>
      <c r="R6033" s="3" t="s">
        <v>17592</v>
      </c>
      <c r="S6033" s="4">
        <v>45073.488807870403</v>
      </c>
      <c r="T6033" s="3">
        <f t="shared" si="488"/>
        <v>26</v>
      </c>
      <c r="U6033" s="2" t="s">
        <v>75</v>
      </c>
      <c r="V6033" s="4">
        <v>45073.510636574101</v>
      </c>
      <c r="W6033" s="3">
        <f t="shared" si="489"/>
        <v>31</v>
      </c>
      <c r="X6033" s="3" t="s">
        <v>91</v>
      </c>
      <c r="Y6033" s="2" t="s">
        <v>92</v>
      </c>
      <c r="Z6033" s="2" t="s">
        <v>5586</v>
      </c>
      <c r="AA6033" s="4">
        <v>45074.726388888899</v>
      </c>
      <c r="AB6033" s="26">
        <f t="shared" si="490"/>
        <v>29</v>
      </c>
      <c r="AC6033" s="1" t="s">
        <v>78</v>
      </c>
      <c r="AD6033" s="3" t="s">
        <v>40</v>
      </c>
    </row>
    <row r="6034" spans="1:30" ht="89.25" hidden="1" x14ac:dyDescent="0.25">
      <c r="A6034" s="1" t="s">
        <v>17593</v>
      </c>
      <c r="B6034" s="1" t="s">
        <v>27</v>
      </c>
      <c r="C6034" s="2" t="s">
        <v>17594</v>
      </c>
      <c r="D6034" s="3" t="s">
        <v>271</v>
      </c>
      <c r="E6034" s="3" t="s">
        <v>30</v>
      </c>
      <c r="F6034" s="2" t="s">
        <v>225</v>
      </c>
      <c r="G6034" s="3" t="s">
        <v>32</v>
      </c>
      <c r="H6034" s="3" t="s">
        <v>33</v>
      </c>
      <c r="I6034" s="3">
        <v>1454071</v>
      </c>
      <c r="J6034" s="3" t="s">
        <v>73</v>
      </c>
      <c r="K6034" s="4">
        <v>45073.520833333299</v>
      </c>
      <c r="L6034" s="11" t="str">
        <f t="shared" si="486"/>
        <v>mayo</v>
      </c>
      <c r="M6034" s="3">
        <v>1</v>
      </c>
      <c r="N6034" s="3"/>
      <c r="O6034" s="3">
        <f t="shared" si="487"/>
        <v>1</v>
      </c>
      <c r="P6034" s="3"/>
      <c r="Q6034" s="2"/>
      <c r="R6034" s="3" t="s">
        <v>17595</v>
      </c>
      <c r="S6034" s="4">
        <v>45073.540243055599</v>
      </c>
      <c r="T6034" s="3">
        <f t="shared" si="488"/>
        <v>27</v>
      </c>
      <c r="U6034" s="2" t="s">
        <v>75</v>
      </c>
      <c r="V6034" s="4">
        <v>45073.564097222203</v>
      </c>
      <c r="W6034" s="3">
        <f t="shared" si="489"/>
        <v>34</v>
      </c>
      <c r="X6034" s="3" t="s">
        <v>997</v>
      </c>
      <c r="Y6034" s="2" t="s">
        <v>998</v>
      </c>
      <c r="Z6034" s="2" t="s">
        <v>75</v>
      </c>
      <c r="AA6034" s="4">
        <v>45073.605555555601</v>
      </c>
      <c r="AB6034" s="26">
        <f t="shared" si="490"/>
        <v>0</v>
      </c>
      <c r="AC6034" s="1" t="s">
        <v>197</v>
      </c>
      <c r="AD6034" s="3" t="s">
        <v>40</v>
      </c>
    </row>
    <row r="6035" spans="1:30" ht="51" hidden="1" x14ac:dyDescent="0.25">
      <c r="A6035" s="1" t="s">
        <v>17596</v>
      </c>
      <c r="B6035" s="1" t="s">
        <v>27</v>
      </c>
      <c r="C6035" s="2" t="s">
        <v>17597</v>
      </c>
      <c r="D6035" s="3" t="s">
        <v>2001</v>
      </c>
      <c r="E6035" s="3" t="s">
        <v>30</v>
      </c>
      <c r="F6035" s="2" t="s">
        <v>82</v>
      </c>
      <c r="G6035" s="3" t="s">
        <v>54</v>
      </c>
      <c r="H6035" s="3" t="s">
        <v>83</v>
      </c>
      <c r="I6035" s="3">
        <v>1454073</v>
      </c>
      <c r="J6035" s="3" t="s">
        <v>34</v>
      </c>
      <c r="K6035" s="4">
        <v>45073.529166666704</v>
      </c>
      <c r="L6035" s="11" t="str">
        <f t="shared" si="486"/>
        <v>mayo</v>
      </c>
      <c r="M6035" s="3">
        <v>1</v>
      </c>
      <c r="N6035" s="3">
        <v>1</v>
      </c>
      <c r="O6035" s="3">
        <f t="shared" si="487"/>
        <v>1</v>
      </c>
      <c r="P6035" s="4">
        <v>45073.540358796301</v>
      </c>
      <c r="Q6035" s="2"/>
      <c r="R6035" s="3" t="s">
        <v>17598</v>
      </c>
      <c r="S6035" s="4">
        <v>45073.540358796301</v>
      </c>
      <c r="T6035" s="3">
        <f t="shared" si="488"/>
        <v>16</v>
      </c>
      <c r="U6035" s="2" t="s">
        <v>5586</v>
      </c>
      <c r="V6035" s="4">
        <v>45073.542280092603</v>
      </c>
      <c r="W6035" s="3">
        <f t="shared" si="489"/>
        <v>2</v>
      </c>
      <c r="X6035" s="3" t="s">
        <v>195</v>
      </c>
      <c r="Y6035" s="2" t="s">
        <v>196</v>
      </c>
      <c r="Z6035" s="2" t="s">
        <v>5586</v>
      </c>
      <c r="AA6035" s="4">
        <v>45075.694444444402</v>
      </c>
      <c r="AB6035" s="26">
        <f t="shared" si="490"/>
        <v>51</v>
      </c>
      <c r="AC6035" s="1" t="s">
        <v>125</v>
      </c>
      <c r="AD6035" s="3" t="s">
        <v>40</v>
      </c>
    </row>
    <row r="6036" spans="1:30" ht="114.75" hidden="1" x14ac:dyDescent="0.25">
      <c r="A6036" s="1" t="s">
        <v>10296</v>
      </c>
      <c r="B6036" s="1" t="s">
        <v>27</v>
      </c>
      <c r="C6036" s="2" t="s">
        <v>10297</v>
      </c>
      <c r="D6036" s="3" t="s">
        <v>633</v>
      </c>
      <c r="E6036" s="3" t="s">
        <v>30</v>
      </c>
      <c r="F6036" s="2" t="s">
        <v>53</v>
      </c>
      <c r="G6036" s="3" t="s">
        <v>54</v>
      </c>
      <c r="H6036" s="3" t="s">
        <v>100</v>
      </c>
      <c r="I6036" s="3">
        <v>1454075</v>
      </c>
      <c r="J6036" s="3" t="s">
        <v>34</v>
      </c>
      <c r="K6036" s="4">
        <v>45073.533333333296</v>
      </c>
      <c r="L6036" s="11" t="str">
        <f t="shared" si="486"/>
        <v>mayo</v>
      </c>
      <c r="M6036" s="3">
        <v>2</v>
      </c>
      <c r="N6036" s="3">
        <v>2</v>
      </c>
      <c r="O6036" s="3">
        <f t="shared" si="487"/>
        <v>2</v>
      </c>
      <c r="P6036" s="4">
        <v>45073.5444444444</v>
      </c>
      <c r="Q6036" s="2"/>
      <c r="R6036" s="3" t="s">
        <v>17599</v>
      </c>
      <c r="S6036" s="4">
        <v>45073.5444444444</v>
      </c>
      <c r="T6036" s="3">
        <f t="shared" si="488"/>
        <v>15</v>
      </c>
      <c r="U6036" s="2" t="s">
        <v>75</v>
      </c>
      <c r="V6036" s="4">
        <v>45073.578425925902</v>
      </c>
      <c r="W6036" s="3">
        <f t="shared" si="489"/>
        <v>48</v>
      </c>
      <c r="X6036" s="3" t="s">
        <v>37</v>
      </c>
      <c r="Y6036" s="2" t="s">
        <v>38</v>
      </c>
      <c r="Z6036" s="2" t="s">
        <v>457</v>
      </c>
      <c r="AA6036" s="4">
        <v>45080.563888888901</v>
      </c>
      <c r="AB6036" s="26">
        <f t="shared" si="490"/>
        <v>167</v>
      </c>
      <c r="AC6036" s="1" t="s">
        <v>144</v>
      </c>
      <c r="AD6036" s="3" t="s">
        <v>40</v>
      </c>
    </row>
    <row r="6037" spans="1:30" ht="153" hidden="1" x14ac:dyDescent="0.25">
      <c r="A6037" s="1" t="s">
        <v>6069</v>
      </c>
      <c r="B6037" s="1" t="s">
        <v>407</v>
      </c>
      <c r="C6037" s="2" t="s">
        <v>6070</v>
      </c>
      <c r="D6037" s="3" t="s">
        <v>3116</v>
      </c>
      <c r="E6037" s="3" t="s">
        <v>410</v>
      </c>
      <c r="F6037" s="2" t="s">
        <v>53</v>
      </c>
      <c r="G6037" s="3" t="s">
        <v>54</v>
      </c>
      <c r="H6037" s="3" t="s">
        <v>100</v>
      </c>
      <c r="I6037" s="3">
        <v>1454080</v>
      </c>
      <c r="J6037" s="3" t="s">
        <v>34</v>
      </c>
      <c r="K6037" s="4">
        <v>45073.572222222203</v>
      </c>
      <c r="L6037" s="11" t="str">
        <f t="shared" si="486"/>
        <v>mayo</v>
      </c>
      <c r="M6037" s="3">
        <v>3</v>
      </c>
      <c r="N6037" s="3">
        <v>3</v>
      </c>
      <c r="O6037" s="3">
        <f t="shared" si="487"/>
        <v>3</v>
      </c>
      <c r="P6037" s="4">
        <v>45073.597939814797</v>
      </c>
      <c r="Q6037" s="2"/>
      <c r="R6037" s="3" t="s">
        <v>17600</v>
      </c>
      <c r="S6037" s="4">
        <v>45073.597939814797</v>
      </c>
      <c r="T6037" s="3">
        <f t="shared" si="488"/>
        <v>37</v>
      </c>
      <c r="U6037" s="2" t="s">
        <v>75</v>
      </c>
      <c r="V6037" s="4">
        <v>45073.6300694444</v>
      </c>
      <c r="W6037" s="3">
        <f t="shared" si="489"/>
        <v>46</v>
      </c>
      <c r="X6037" s="3" t="s">
        <v>2192</v>
      </c>
      <c r="Y6037" s="2" t="s">
        <v>2193</v>
      </c>
      <c r="Z6037" s="2" t="s">
        <v>5586</v>
      </c>
      <c r="AA6037" s="4">
        <v>45075.634722222203</v>
      </c>
      <c r="AB6037" s="26">
        <f t="shared" si="490"/>
        <v>48</v>
      </c>
      <c r="AC6037" s="1" t="s">
        <v>78</v>
      </c>
      <c r="AD6037" s="3" t="s">
        <v>40</v>
      </c>
    </row>
    <row r="6038" spans="1:30" ht="89.25" hidden="1" x14ac:dyDescent="0.25">
      <c r="A6038" s="1" t="s">
        <v>17601</v>
      </c>
      <c r="B6038" s="1" t="s">
        <v>27</v>
      </c>
      <c r="C6038" s="2" t="s">
        <v>17602</v>
      </c>
      <c r="D6038" s="3" t="s">
        <v>182</v>
      </c>
      <c r="E6038" s="3" t="s">
        <v>30</v>
      </c>
      <c r="F6038" s="2" t="s">
        <v>53</v>
      </c>
      <c r="G6038" s="3" t="s">
        <v>54</v>
      </c>
      <c r="H6038" s="3" t="s">
        <v>100</v>
      </c>
      <c r="I6038" s="3">
        <v>1454082</v>
      </c>
      <c r="J6038" s="3" t="s">
        <v>34</v>
      </c>
      <c r="K6038" s="4">
        <v>45073.581250000003</v>
      </c>
      <c r="L6038" s="11" t="str">
        <f t="shared" si="486"/>
        <v>mayo</v>
      </c>
      <c r="M6038" s="3">
        <v>3</v>
      </c>
      <c r="N6038" s="3">
        <v>3</v>
      </c>
      <c r="O6038" s="3">
        <f t="shared" si="487"/>
        <v>3</v>
      </c>
      <c r="P6038" s="4">
        <v>45073.606504629599</v>
      </c>
      <c r="Q6038" s="2"/>
      <c r="R6038" s="3" t="s">
        <v>17603</v>
      </c>
      <c r="S6038" s="4">
        <v>45073.606504629599</v>
      </c>
      <c r="T6038" s="3">
        <f t="shared" si="488"/>
        <v>36</v>
      </c>
      <c r="U6038" s="2" t="s">
        <v>75</v>
      </c>
      <c r="V6038" s="4">
        <v>45073.626284722202</v>
      </c>
      <c r="W6038" s="3">
        <f t="shared" si="489"/>
        <v>28</v>
      </c>
      <c r="X6038" s="3" t="s">
        <v>440</v>
      </c>
      <c r="Y6038" s="2" t="s">
        <v>441</v>
      </c>
      <c r="Z6038" s="2" t="s">
        <v>457</v>
      </c>
      <c r="AA6038" s="4">
        <v>45077.714583333298</v>
      </c>
      <c r="AB6038" s="26">
        <f t="shared" si="490"/>
        <v>98</v>
      </c>
      <c r="AC6038" s="1" t="s">
        <v>125</v>
      </c>
      <c r="AD6038" s="3" t="s">
        <v>40</v>
      </c>
    </row>
    <row r="6039" spans="1:30" ht="51" hidden="1" x14ac:dyDescent="0.25">
      <c r="A6039" s="1" t="s">
        <v>17604</v>
      </c>
      <c r="B6039" s="1" t="s">
        <v>27</v>
      </c>
      <c r="C6039" s="2" t="s">
        <v>17605</v>
      </c>
      <c r="D6039" s="3" t="s">
        <v>633</v>
      </c>
      <c r="E6039" s="3" t="s">
        <v>30</v>
      </c>
      <c r="F6039" s="2" t="s">
        <v>1124</v>
      </c>
      <c r="G6039" s="3" t="s">
        <v>155</v>
      </c>
      <c r="H6039" s="3" t="s">
        <v>9140</v>
      </c>
      <c r="I6039" s="3">
        <v>1454086</v>
      </c>
      <c r="J6039" s="3" t="s">
        <v>34</v>
      </c>
      <c r="K6039" s="4">
        <v>45073.606249999997</v>
      </c>
      <c r="L6039" s="11" t="str">
        <f t="shared" si="486"/>
        <v>mayo</v>
      </c>
      <c r="M6039" s="3">
        <v>2</v>
      </c>
      <c r="N6039" s="3">
        <v>2</v>
      </c>
      <c r="O6039" s="3">
        <f t="shared" si="487"/>
        <v>2</v>
      </c>
      <c r="P6039" s="4">
        <v>45073.6182638889</v>
      </c>
      <c r="Q6039" s="2"/>
      <c r="R6039" s="3" t="s">
        <v>17606</v>
      </c>
      <c r="S6039" s="4">
        <v>45073.6182638889</v>
      </c>
      <c r="T6039" s="3">
        <f t="shared" si="488"/>
        <v>17</v>
      </c>
      <c r="U6039" s="2" t="s">
        <v>227</v>
      </c>
      <c r="V6039" s="4">
        <v>45073.619456018503</v>
      </c>
      <c r="W6039" s="3">
        <f t="shared" si="489"/>
        <v>1</v>
      </c>
      <c r="X6039" s="3" t="s">
        <v>508</v>
      </c>
      <c r="Y6039" s="2" t="s">
        <v>509</v>
      </c>
      <c r="Z6039" s="2" t="s">
        <v>227</v>
      </c>
      <c r="AA6039" s="4">
        <v>45075.602083333302</v>
      </c>
      <c r="AB6039" s="26">
        <f t="shared" si="490"/>
        <v>47</v>
      </c>
      <c r="AC6039" s="1" t="s">
        <v>78</v>
      </c>
      <c r="AD6039" s="3" t="s">
        <v>40</v>
      </c>
    </row>
    <row r="6040" spans="1:30" ht="204" hidden="1" x14ac:dyDescent="0.25">
      <c r="A6040" s="1" t="s">
        <v>17607</v>
      </c>
      <c r="B6040" s="1" t="s">
        <v>27</v>
      </c>
      <c r="C6040" s="2" t="s">
        <v>17608</v>
      </c>
      <c r="D6040" s="3" t="s">
        <v>212</v>
      </c>
      <c r="E6040" s="3" t="s">
        <v>30</v>
      </c>
      <c r="F6040" s="2" t="s">
        <v>53</v>
      </c>
      <c r="G6040" s="3" t="s">
        <v>54</v>
      </c>
      <c r="H6040" s="3" t="s">
        <v>100</v>
      </c>
      <c r="I6040" s="3">
        <v>1454087</v>
      </c>
      <c r="J6040" s="3" t="s">
        <v>34</v>
      </c>
      <c r="K6040" s="4">
        <v>45073.611111111102</v>
      </c>
      <c r="L6040" s="11" t="str">
        <f t="shared" si="486"/>
        <v>mayo</v>
      </c>
      <c r="M6040" s="3">
        <v>2</v>
      </c>
      <c r="N6040" s="3">
        <v>2</v>
      </c>
      <c r="O6040" s="3">
        <f t="shared" si="487"/>
        <v>2</v>
      </c>
      <c r="P6040" s="4">
        <v>45073.617395833302</v>
      </c>
      <c r="Q6040" s="2"/>
      <c r="R6040" s="3" t="s">
        <v>17609</v>
      </c>
      <c r="S6040" s="4">
        <v>45073.617395833302</v>
      </c>
      <c r="T6040" s="3">
        <f t="shared" si="488"/>
        <v>9</v>
      </c>
      <c r="U6040" s="2" t="s">
        <v>75</v>
      </c>
      <c r="V6040" s="4">
        <v>45073.664618055598</v>
      </c>
      <c r="W6040" s="3">
        <f t="shared" si="489"/>
        <v>68</v>
      </c>
      <c r="X6040" s="3" t="s">
        <v>103</v>
      </c>
      <c r="Y6040" s="2" t="s">
        <v>104</v>
      </c>
      <c r="Z6040" s="2" t="s">
        <v>5586</v>
      </c>
      <c r="AA6040" s="4">
        <v>45078.403472222199</v>
      </c>
      <c r="AB6040" s="26">
        <f t="shared" si="490"/>
        <v>113</v>
      </c>
      <c r="AC6040" s="1" t="s">
        <v>125</v>
      </c>
      <c r="AD6040" s="3" t="s">
        <v>40</v>
      </c>
    </row>
    <row r="6041" spans="1:30" ht="178.5" hidden="1" x14ac:dyDescent="0.25">
      <c r="A6041" s="1" t="s">
        <v>17610</v>
      </c>
      <c r="B6041" s="1" t="s">
        <v>27</v>
      </c>
      <c r="C6041" s="2" t="s">
        <v>17611</v>
      </c>
      <c r="D6041" s="3" t="s">
        <v>917</v>
      </c>
      <c r="E6041" s="3" t="s">
        <v>30</v>
      </c>
      <c r="F6041" s="2" t="s">
        <v>437</v>
      </c>
      <c r="G6041" s="3" t="s">
        <v>192</v>
      </c>
      <c r="H6041" s="3" t="s">
        <v>925</v>
      </c>
      <c r="I6041" s="3">
        <v>1454089</v>
      </c>
      <c r="J6041" s="3" t="s">
        <v>34</v>
      </c>
      <c r="K6041" s="4">
        <v>45073.6159722222</v>
      </c>
      <c r="L6041" s="11" t="str">
        <f t="shared" si="486"/>
        <v>mayo</v>
      </c>
      <c r="M6041" s="3">
        <v>2</v>
      </c>
      <c r="N6041" s="3">
        <v>2</v>
      </c>
      <c r="O6041" s="3">
        <f t="shared" si="487"/>
        <v>2</v>
      </c>
      <c r="P6041" s="4">
        <v>45073.643275463</v>
      </c>
      <c r="Q6041" s="2"/>
      <c r="R6041" s="3" t="s">
        <v>17612</v>
      </c>
      <c r="S6041" s="4">
        <v>45073.643275463</v>
      </c>
      <c r="T6041" s="3">
        <f t="shared" si="488"/>
        <v>39</v>
      </c>
      <c r="U6041" s="2" t="s">
        <v>227</v>
      </c>
      <c r="V6041" s="4">
        <v>45073.6453819444</v>
      </c>
      <c r="W6041" s="3">
        <f t="shared" si="489"/>
        <v>3</v>
      </c>
      <c r="X6041" s="3" t="s">
        <v>103</v>
      </c>
      <c r="Y6041" s="2" t="s">
        <v>104</v>
      </c>
      <c r="Z6041" s="2" t="s">
        <v>227</v>
      </c>
      <c r="AA6041" s="4">
        <v>45076.599305555603</v>
      </c>
      <c r="AB6041" s="26">
        <f t="shared" si="490"/>
        <v>70</v>
      </c>
      <c r="AC6041" s="1" t="s">
        <v>144</v>
      </c>
      <c r="AD6041" s="3" t="s">
        <v>40</v>
      </c>
    </row>
    <row r="6042" spans="1:30" ht="38.25" hidden="1" x14ac:dyDescent="0.25">
      <c r="A6042" s="1" t="s">
        <v>17613</v>
      </c>
      <c r="B6042" s="1" t="s">
        <v>27</v>
      </c>
      <c r="C6042" s="2" t="s">
        <v>17614</v>
      </c>
      <c r="D6042" s="3" t="s">
        <v>479</v>
      </c>
      <c r="E6042" s="3" t="s">
        <v>30</v>
      </c>
      <c r="F6042" s="2" t="s">
        <v>325</v>
      </c>
      <c r="G6042" s="3" t="s">
        <v>1018</v>
      </c>
      <c r="H6042" s="3" t="s">
        <v>2113</v>
      </c>
      <c r="I6042" s="3">
        <v>1454094</v>
      </c>
      <c r="J6042" s="3" t="s">
        <v>73</v>
      </c>
      <c r="K6042" s="4">
        <v>45073.633333333302</v>
      </c>
      <c r="L6042" s="11" t="str">
        <f t="shared" si="486"/>
        <v>mayo</v>
      </c>
      <c r="M6042" s="3">
        <v>3</v>
      </c>
      <c r="N6042" s="3">
        <v>3</v>
      </c>
      <c r="O6042" s="3">
        <f t="shared" si="487"/>
        <v>3</v>
      </c>
      <c r="P6042" s="4">
        <v>45073.648206018501</v>
      </c>
      <c r="Q6042" s="2"/>
      <c r="R6042" s="3" t="s">
        <v>17615</v>
      </c>
      <c r="S6042" s="4">
        <v>45073.648206018501</v>
      </c>
      <c r="T6042" s="3">
        <f t="shared" si="488"/>
        <v>21</v>
      </c>
      <c r="U6042" s="2" t="s">
        <v>75</v>
      </c>
      <c r="V6042" s="4">
        <v>45073.696111111101</v>
      </c>
      <c r="W6042" s="3">
        <f t="shared" si="489"/>
        <v>68</v>
      </c>
      <c r="X6042" s="3" t="s">
        <v>7877</v>
      </c>
      <c r="Y6042" s="2" t="s">
        <v>7878</v>
      </c>
      <c r="Z6042" s="2" t="s">
        <v>75</v>
      </c>
      <c r="AA6042" s="4">
        <v>45073.71875</v>
      </c>
      <c r="AB6042" s="26">
        <f t="shared" si="490"/>
        <v>0</v>
      </c>
      <c r="AC6042" s="1" t="s">
        <v>197</v>
      </c>
      <c r="AD6042" s="3" t="s">
        <v>40</v>
      </c>
    </row>
    <row r="6043" spans="1:30" ht="42.75" hidden="1" x14ac:dyDescent="0.25">
      <c r="A6043" s="1" t="s">
        <v>17616</v>
      </c>
      <c r="B6043" s="1" t="s">
        <v>27</v>
      </c>
      <c r="C6043" s="2" t="s">
        <v>17617</v>
      </c>
      <c r="D6043" s="3" t="s">
        <v>153</v>
      </c>
      <c r="E6043" s="3" t="s">
        <v>30</v>
      </c>
      <c r="F6043" s="2" t="s">
        <v>2928</v>
      </c>
      <c r="G6043" s="3" t="s">
        <v>541</v>
      </c>
      <c r="H6043" s="3" t="s">
        <v>2929</v>
      </c>
      <c r="I6043" s="3">
        <v>1454097</v>
      </c>
      <c r="J6043" s="3" t="s">
        <v>34</v>
      </c>
      <c r="K6043" s="4">
        <v>45073.637499999997</v>
      </c>
      <c r="L6043" s="11" t="str">
        <f t="shared" si="486"/>
        <v>mayo</v>
      </c>
      <c r="M6043" s="3">
        <v>2</v>
      </c>
      <c r="N6043" s="3">
        <v>2</v>
      </c>
      <c r="O6043" s="3">
        <f t="shared" si="487"/>
        <v>2</v>
      </c>
      <c r="P6043" s="4">
        <v>45073.655868055597</v>
      </c>
      <c r="Q6043" s="2"/>
      <c r="R6043" s="3" t="s">
        <v>17618</v>
      </c>
      <c r="S6043" s="4">
        <v>45073.655868055597</v>
      </c>
      <c r="T6043" s="3">
        <f t="shared" si="488"/>
        <v>26</v>
      </c>
      <c r="U6043" s="2" t="s">
        <v>75</v>
      </c>
      <c r="V6043" s="4">
        <v>45073.6958564815</v>
      </c>
      <c r="W6043" s="3">
        <f t="shared" si="489"/>
        <v>57</v>
      </c>
      <c r="X6043" s="3" t="s">
        <v>91</v>
      </c>
      <c r="Y6043" s="2" t="s">
        <v>92</v>
      </c>
      <c r="Z6043" s="2" t="s">
        <v>5586</v>
      </c>
      <c r="AA6043" s="4">
        <v>45073.897916666698</v>
      </c>
      <c r="AB6043" s="26">
        <f t="shared" si="490"/>
        <v>4</v>
      </c>
      <c r="AC6043" s="1" t="s">
        <v>78</v>
      </c>
      <c r="AD6043" s="3" t="s">
        <v>40</v>
      </c>
    </row>
    <row r="6044" spans="1:30" ht="229.5" hidden="1" x14ac:dyDescent="0.25">
      <c r="A6044" s="1" t="s">
        <v>4063</v>
      </c>
      <c r="B6044" s="1" t="s">
        <v>27</v>
      </c>
      <c r="C6044" s="2" t="s">
        <v>4064</v>
      </c>
      <c r="D6044" s="3" t="s">
        <v>629</v>
      </c>
      <c r="E6044" s="3" t="s">
        <v>30</v>
      </c>
      <c r="F6044" s="2" t="s">
        <v>82</v>
      </c>
      <c r="G6044" s="3" t="s">
        <v>54</v>
      </c>
      <c r="H6044" s="3" t="s">
        <v>113</v>
      </c>
      <c r="I6044" s="3">
        <v>1454098</v>
      </c>
      <c r="J6044" s="3" t="s">
        <v>34</v>
      </c>
      <c r="K6044" s="4">
        <v>45073.653472222199</v>
      </c>
      <c r="L6044" s="11" t="str">
        <f t="shared" si="486"/>
        <v>mayo</v>
      </c>
      <c r="M6044" s="3">
        <v>3</v>
      </c>
      <c r="N6044" s="3">
        <v>3</v>
      </c>
      <c r="O6044" s="3">
        <f t="shared" si="487"/>
        <v>3</v>
      </c>
      <c r="P6044" s="4">
        <v>45073.6706597222</v>
      </c>
      <c r="Q6044" s="2"/>
      <c r="R6044" s="3" t="s">
        <v>17619</v>
      </c>
      <c r="S6044" s="4">
        <v>45073.6706597222</v>
      </c>
      <c r="T6044" s="3">
        <f t="shared" si="488"/>
        <v>24</v>
      </c>
      <c r="U6044" s="2" t="s">
        <v>75</v>
      </c>
      <c r="V6044" s="4">
        <v>45073.697187500002</v>
      </c>
      <c r="W6044" s="3">
        <f t="shared" si="489"/>
        <v>38</v>
      </c>
      <c r="X6044" s="3" t="s">
        <v>1080</v>
      </c>
      <c r="Y6044" s="2" t="s">
        <v>1081</v>
      </c>
      <c r="Z6044" s="2" t="s">
        <v>457</v>
      </c>
      <c r="AA6044" s="4">
        <v>45075.3840277778</v>
      </c>
      <c r="AB6044" s="26">
        <f t="shared" si="490"/>
        <v>40</v>
      </c>
      <c r="AC6044" s="1" t="s">
        <v>144</v>
      </c>
      <c r="AD6044" s="3" t="s">
        <v>40</v>
      </c>
    </row>
    <row r="6045" spans="1:30" ht="42.75" hidden="1" x14ac:dyDescent="0.25">
      <c r="A6045" s="1" t="s">
        <v>17620</v>
      </c>
      <c r="B6045" s="1" t="s">
        <v>27</v>
      </c>
      <c r="C6045" s="2" t="s">
        <v>17621</v>
      </c>
      <c r="D6045" s="3" t="s">
        <v>629</v>
      </c>
      <c r="E6045" s="3" t="s">
        <v>30</v>
      </c>
      <c r="F6045" s="2" t="s">
        <v>154</v>
      </c>
      <c r="G6045" s="3" t="s">
        <v>155</v>
      </c>
      <c r="H6045" s="3" t="s">
        <v>156</v>
      </c>
      <c r="I6045" s="3">
        <v>1454099</v>
      </c>
      <c r="J6045" s="3" t="s">
        <v>34</v>
      </c>
      <c r="K6045" s="4">
        <v>45073.661111111098</v>
      </c>
      <c r="L6045" s="11" t="str">
        <f t="shared" si="486"/>
        <v>mayo</v>
      </c>
      <c r="M6045" s="3">
        <v>3</v>
      </c>
      <c r="N6045" s="3">
        <v>3</v>
      </c>
      <c r="O6045" s="3">
        <f t="shared" si="487"/>
        <v>3</v>
      </c>
      <c r="P6045" s="4">
        <v>45073.696504629603</v>
      </c>
      <c r="Q6045" s="2"/>
      <c r="R6045" s="3" t="s">
        <v>17622</v>
      </c>
      <c r="S6045" s="4">
        <v>45073.696504629603</v>
      </c>
      <c r="T6045" s="3">
        <f t="shared" si="488"/>
        <v>50</v>
      </c>
      <c r="U6045" s="2" t="s">
        <v>227</v>
      </c>
      <c r="V6045" s="4">
        <v>45073.699548611097</v>
      </c>
      <c r="W6045" s="3">
        <f t="shared" si="489"/>
        <v>4</v>
      </c>
      <c r="X6045" s="3" t="s">
        <v>440</v>
      </c>
      <c r="Y6045" s="2" t="s">
        <v>441</v>
      </c>
      <c r="Z6045" s="2" t="s">
        <v>227</v>
      </c>
      <c r="AA6045" s="4">
        <v>45077.679166666698</v>
      </c>
      <c r="AB6045" s="26">
        <f t="shared" si="490"/>
        <v>95</v>
      </c>
      <c r="AC6045" s="1" t="s">
        <v>78</v>
      </c>
      <c r="AD6045" s="3" t="s">
        <v>40</v>
      </c>
    </row>
    <row r="6046" spans="1:30" ht="114.75" hidden="1" x14ac:dyDescent="0.25">
      <c r="A6046" s="1" t="s">
        <v>17623</v>
      </c>
      <c r="B6046" s="1" t="s">
        <v>27</v>
      </c>
      <c r="C6046" s="2" t="s">
        <v>17624</v>
      </c>
      <c r="D6046" s="3" t="s">
        <v>224</v>
      </c>
      <c r="E6046" s="3" t="s">
        <v>30</v>
      </c>
      <c r="F6046" s="2" t="s">
        <v>88</v>
      </c>
      <c r="G6046" s="3" t="s">
        <v>54</v>
      </c>
      <c r="H6046" s="3" t="s">
        <v>276</v>
      </c>
      <c r="I6046" s="3">
        <v>1454100</v>
      </c>
      <c r="J6046" s="3" t="s">
        <v>73</v>
      </c>
      <c r="K6046" s="4">
        <v>45073.663888888899</v>
      </c>
      <c r="L6046" s="11" t="str">
        <f t="shared" si="486"/>
        <v>mayo</v>
      </c>
      <c r="M6046" s="3">
        <v>4</v>
      </c>
      <c r="N6046" s="3">
        <v>4</v>
      </c>
      <c r="O6046" s="3">
        <f t="shared" si="487"/>
        <v>4</v>
      </c>
      <c r="P6046" s="4">
        <v>45073.679120370398</v>
      </c>
      <c r="Q6046" s="2"/>
      <c r="R6046" s="3" t="s">
        <v>17625</v>
      </c>
      <c r="S6046" s="4">
        <v>45073.679120370398</v>
      </c>
      <c r="T6046" s="3">
        <f t="shared" si="488"/>
        <v>21</v>
      </c>
      <c r="U6046" s="2" t="s">
        <v>75</v>
      </c>
      <c r="V6046" s="3"/>
      <c r="W6046" s="3" t="str">
        <f t="shared" si="489"/>
        <v/>
      </c>
      <c r="X6046" s="3"/>
      <c r="Y6046" s="2"/>
      <c r="Z6046" s="2"/>
      <c r="AA6046" s="4">
        <v>45073.713888888902</v>
      </c>
      <c r="AB6046" s="26" t="str">
        <f t="shared" si="490"/>
        <v/>
      </c>
      <c r="AC6046" s="1"/>
      <c r="AD6046" s="3" t="s">
        <v>40</v>
      </c>
    </row>
    <row r="6047" spans="1:30" ht="76.5" hidden="1" x14ac:dyDescent="0.25">
      <c r="A6047" s="1" t="s">
        <v>17626</v>
      </c>
      <c r="B6047" s="1" t="s">
        <v>27</v>
      </c>
      <c r="C6047" s="2" t="s">
        <v>17627</v>
      </c>
      <c r="D6047" s="3" t="s">
        <v>794</v>
      </c>
      <c r="E6047" s="3" t="s">
        <v>30</v>
      </c>
      <c r="F6047" s="2" t="s">
        <v>53</v>
      </c>
      <c r="G6047" s="3" t="s">
        <v>54</v>
      </c>
      <c r="H6047" s="3" t="s">
        <v>1156</v>
      </c>
      <c r="I6047" s="3">
        <v>1454103</v>
      </c>
      <c r="J6047" s="3" t="s">
        <v>34</v>
      </c>
      <c r="K6047" s="4">
        <v>45073.6743055556</v>
      </c>
      <c r="L6047" s="11" t="str">
        <f t="shared" si="486"/>
        <v>mayo</v>
      </c>
      <c r="M6047" s="3">
        <v>3</v>
      </c>
      <c r="N6047" s="3">
        <v>3</v>
      </c>
      <c r="O6047" s="3">
        <f t="shared" si="487"/>
        <v>3</v>
      </c>
      <c r="P6047" s="4">
        <v>45073.691793981503</v>
      </c>
      <c r="Q6047" s="2"/>
      <c r="R6047" s="3" t="s">
        <v>17628</v>
      </c>
      <c r="S6047" s="4">
        <v>45073.691793981503</v>
      </c>
      <c r="T6047" s="3">
        <f t="shared" si="488"/>
        <v>25</v>
      </c>
      <c r="U6047" s="2" t="s">
        <v>75</v>
      </c>
      <c r="V6047" s="4">
        <v>45073.730925925898</v>
      </c>
      <c r="W6047" s="3">
        <f t="shared" si="489"/>
        <v>56</v>
      </c>
      <c r="X6047" s="3" t="s">
        <v>115</v>
      </c>
      <c r="Y6047" s="2" t="s">
        <v>116</v>
      </c>
      <c r="Z6047" s="2" t="s">
        <v>5586</v>
      </c>
      <c r="AA6047" s="4">
        <v>45079.504166666702</v>
      </c>
      <c r="AB6047" s="26">
        <f t="shared" si="490"/>
        <v>138</v>
      </c>
      <c r="AC6047" s="1" t="s">
        <v>125</v>
      </c>
      <c r="AD6047" s="3" t="s">
        <v>40</v>
      </c>
    </row>
    <row r="6048" spans="1:30" ht="114.75" hidden="1" x14ac:dyDescent="0.25">
      <c r="A6048" s="1" t="s">
        <v>17629</v>
      </c>
      <c r="B6048" s="1" t="s">
        <v>27</v>
      </c>
      <c r="C6048" s="2" t="s">
        <v>17630</v>
      </c>
      <c r="D6048" s="3" t="s">
        <v>629</v>
      </c>
      <c r="E6048" s="3" t="s">
        <v>30</v>
      </c>
      <c r="F6048" s="2" t="s">
        <v>53</v>
      </c>
      <c r="G6048" s="3" t="s">
        <v>32</v>
      </c>
      <c r="H6048" s="3" t="s">
        <v>187</v>
      </c>
      <c r="I6048" s="3">
        <v>1454106</v>
      </c>
      <c r="J6048" s="3" t="s">
        <v>34</v>
      </c>
      <c r="K6048" s="4">
        <v>45073.735416666699</v>
      </c>
      <c r="L6048" s="11" t="str">
        <f t="shared" si="486"/>
        <v>mayo</v>
      </c>
      <c r="M6048" s="3">
        <v>3</v>
      </c>
      <c r="N6048" s="3">
        <v>3</v>
      </c>
      <c r="O6048" s="3">
        <f t="shared" si="487"/>
        <v>3</v>
      </c>
      <c r="P6048" s="4">
        <v>45073.750844907401</v>
      </c>
      <c r="Q6048" s="2"/>
      <c r="R6048" s="3" t="s">
        <v>17631</v>
      </c>
      <c r="S6048" s="4">
        <v>45073.750844907401</v>
      </c>
      <c r="T6048" s="3">
        <f t="shared" si="488"/>
        <v>22</v>
      </c>
      <c r="U6048" s="2" t="s">
        <v>75</v>
      </c>
      <c r="V6048" s="4">
        <v>45073.805798611102</v>
      </c>
      <c r="W6048" s="3">
        <f t="shared" si="489"/>
        <v>79</v>
      </c>
      <c r="X6048" s="3" t="s">
        <v>508</v>
      </c>
      <c r="Y6048" s="2" t="s">
        <v>509</v>
      </c>
      <c r="Z6048" s="2" t="s">
        <v>5166</v>
      </c>
      <c r="AA6048" s="4">
        <v>45075.879166666702</v>
      </c>
      <c r="AB6048" s="26">
        <f t="shared" si="490"/>
        <v>49</v>
      </c>
      <c r="AC6048" s="1" t="s">
        <v>78</v>
      </c>
      <c r="AD6048" s="3" t="s">
        <v>40</v>
      </c>
    </row>
    <row r="6049" spans="1:30" ht="242.25" hidden="1" x14ac:dyDescent="0.25">
      <c r="A6049" s="1" t="s">
        <v>17632</v>
      </c>
      <c r="B6049" s="1" t="s">
        <v>27</v>
      </c>
      <c r="C6049" s="2" t="s">
        <v>17633</v>
      </c>
      <c r="D6049" s="3" t="s">
        <v>477</v>
      </c>
      <c r="E6049" s="3" t="s">
        <v>30</v>
      </c>
      <c r="F6049" s="2" t="s">
        <v>82</v>
      </c>
      <c r="G6049" s="3" t="s">
        <v>54</v>
      </c>
      <c r="H6049" s="3" t="s">
        <v>113</v>
      </c>
      <c r="I6049" s="3">
        <v>1454107</v>
      </c>
      <c r="J6049" s="3" t="s">
        <v>34</v>
      </c>
      <c r="K6049" s="4">
        <v>45073.738888888904</v>
      </c>
      <c r="L6049" s="11" t="str">
        <f t="shared" si="486"/>
        <v>mayo</v>
      </c>
      <c r="M6049" s="3">
        <v>2</v>
      </c>
      <c r="N6049" s="3">
        <v>2</v>
      </c>
      <c r="O6049" s="3">
        <f t="shared" si="487"/>
        <v>2</v>
      </c>
      <c r="P6049" s="4">
        <v>45073.756886574098</v>
      </c>
      <c r="Q6049" s="2"/>
      <c r="R6049" s="3" t="s">
        <v>17634</v>
      </c>
      <c r="S6049" s="4">
        <v>45073.756886574098</v>
      </c>
      <c r="T6049" s="3">
        <f t="shared" si="488"/>
        <v>25</v>
      </c>
      <c r="U6049" s="2" t="s">
        <v>75</v>
      </c>
      <c r="V6049" s="4">
        <v>45073.806064814802</v>
      </c>
      <c r="W6049" s="3">
        <f t="shared" si="489"/>
        <v>70</v>
      </c>
      <c r="X6049" s="3" t="s">
        <v>7255</v>
      </c>
      <c r="Y6049" s="2" t="s">
        <v>7256</v>
      </c>
      <c r="Z6049" s="2" t="s">
        <v>445</v>
      </c>
      <c r="AA6049" s="4">
        <v>45082.686111111099</v>
      </c>
      <c r="AB6049" s="26">
        <f t="shared" si="490"/>
        <v>213</v>
      </c>
      <c r="AC6049" s="1" t="s">
        <v>125</v>
      </c>
      <c r="AD6049" s="3" t="s">
        <v>40</v>
      </c>
    </row>
    <row r="6050" spans="1:30" ht="306" hidden="1" x14ac:dyDescent="0.25">
      <c r="A6050" s="1" t="s">
        <v>15144</v>
      </c>
      <c r="B6050" s="1" t="s">
        <v>27</v>
      </c>
      <c r="C6050" s="2" t="s">
        <v>15145</v>
      </c>
      <c r="D6050" s="3" t="s">
        <v>603</v>
      </c>
      <c r="E6050" s="3" t="s">
        <v>30</v>
      </c>
      <c r="F6050" s="2" t="s">
        <v>82</v>
      </c>
      <c r="G6050" s="3" t="s">
        <v>54</v>
      </c>
      <c r="H6050" s="3" t="s">
        <v>83</v>
      </c>
      <c r="I6050" s="3">
        <v>1454108</v>
      </c>
      <c r="J6050" s="3" t="s">
        <v>34</v>
      </c>
      <c r="K6050" s="4">
        <v>45073.747916666704</v>
      </c>
      <c r="L6050" s="11" t="str">
        <f t="shared" si="486"/>
        <v>mayo</v>
      </c>
      <c r="M6050" s="3">
        <v>1</v>
      </c>
      <c r="N6050" s="3">
        <v>1</v>
      </c>
      <c r="O6050" s="3">
        <f t="shared" si="487"/>
        <v>1</v>
      </c>
      <c r="P6050" s="4">
        <v>45073.769884259302</v>
      </c>
      <c r="Q6050" s="2"/>
      <c r="R6050" s="3" t="s">
        <v>17635</v>
      </c>
      <c r="S6050" s="4">
        <v>45073.769884259302</v>
      </c>
      <c r="T6050" s="3">
        <f t="shared" si="488"/>
        <v>31</v>
      </c>
      <c r="U6050" s="2" t="s">
        <v>75</v>
      </c>
      <c r="V6050" s="4">
        <v>45073.779953703699</v>
      </c>
      <c r="W6050" s="3">
        <f t="shared" si="489"/>
        <v>14</v>
      </c>
      <c r="X6050" s="3" t="s">
        <v>37</v>
      </c>
      <c r="Y6050" s="2" t="s">
        <v>38</v>
      </c>
      <c r="Z6050" s="2" t="s">
        <v>5166</v>
      </c>
      <c r="AA6050" s="4">
        <v>45083.670833333301</v>
      </c>
      <c r="AB6050" s="26">
        <f t="shared" si="490"/>
        <v>237</v>
      </c>
      <c r="AC6050" s="1" t="s">
        <v>78</v>
      </c>
      <c r="AD6050" s="3" t="s">
        <v>40</v>
      </c>
    </row>
    <row r="6051" spans="1:30" ht="76.5" hidden="1" x14ac:dyDescent="0.25">
      <c r="A6051" s="1" t="s">
        <v>17636</v>
      </c>
      <c r="B6051" s="1" t="s">
        <v>27</v>
      </c>
      <c r="C6051" s="2" t="s">
        <v>17637</v>
      </c>
      <c r="D6051" s="3" t="s">
        <v>643</v>
      </c>
      <c r="E6051" s="3" t="s">
        <v>30</v>
      </c>
      <c r="F6051" s="2" t="s">
        <v>225</v>
      </c>
      <c r="G6051" s="3" t="s">
        <v>32</v>
      </c>
      <c r="H6051" s="3" t="s">
        <v>33</v>
      </c>
      <c r="I6051" s="3">
        <v>1454109</v>
      </c>
      <c r="J6051" s="3" t="s">
        <v>34</v>
      </c>
      <c r="K6051" s="4">
        <v>45073.754166666702</v>
      </c>
      <c r="L6051" s="11" t="str">
        <f t="shared" si="486"/>
        <v>mayo</v>
      </c>
      <c r="M6051" s="3">
        <v>2</v>
      </c>
      <c r="N6051" s="3">
        <v>2</v>
      </c>
      <c r="O6051" s="3">
        <f t="shared" si="487"/>
        <v>2</v>
      </c>
      <c r="P6051" s="4">
        <v>45073.779571759304</v>
      </c>
      <c r="Q6051" s="2"/>
      <c r="R6051" s="3" t="s">
        <v>17638</v>
      </c>
      <c r="S6051" s="4">
        <v>45073.779571759304</v>
      </c>
      <c r="T6051" s="3">
        <f t="shared" si="488"/>
        <v>36</v>
      </c>
      <c r="U6051" s="2" t="s">
        <v>75</v>
      </c>
      <c r="V6051" s="4">
        <v>45073.874756944402</v>
      </c>
      <c r="W6051" s="3">
        <f t="shared" si="489"/>
        <v>137</v>
      </c>
      <c r="X6051" s="3" t="s">
        <v>103</v>
      </c>
      <c r="Y6051" s="2" t="s">
        <v>104</v>
      </c>
      <c r="Z6051" s="2" t="s">
        <v>445</v>
      </c>
      <c r="AA6051" s="4">
        <v>45074.036111111098</v>
      </c>
      <c r="AB6051" s="26">
        <f t="shared" si="490"/>
        <v>3</v>
      </c>
      <c r="AC6051" s="1" t="s">
        <v>78</v>
      </c>
      <c r="AD6051" s="3" t="s">
        <v>40</v>
      </c>
    </row>
    <row r="6052" spans="1:30" ht="409.5" hidden="1" x14ac:dyDescent="0.25">
      <c r="A6052" s="1" t="s">
        <v>11638</v>
      </c>
      <c r="B6052" s="1" t="s">
        <v>27</v>
      </c>
      <c r="C6052" s="2" t="s">
        <v>11639</v>
      </c>
      <c r="D6052" s="3" t="s">
        <v>212</v>
      </c>
      <c r="E6052" s="3" t="s">
        <v>30</v>
      </c>
      <c r="F6052" s="2" t="s">
        <v>88</v>
      </c>
      <c r="G6052" s="3" t="s">
        <v>54</v>
      </c>
      <c r="H6052" s="3" t="s">
        <v>276</v>
      </c>
      <c r="I6052" s="3">
        <v>1454112</v>
      </c>
      <c r="J6052" s="3" t="s">
        <v>34</v>
      </c>
      <c r="K6052" s="4">
        <v>45073.776388888902</v>
      </c>
      <c r="L6052" s="11" t="str">
        <f t="shared" si="486"/>
        <v>mayo</v>
      </c>
      <c r="M6052" s="3">
        <v>3</v>
      </c>
      <c r="N6052" s="3">
        <v>3</v>
      </c>
      <c r="O6052" s="3">
        <f t="shared" si="487"/>
        <v>3</v>
      </c>
      <c r="P6052" s="4">
        <v>45073.786446759303</v>
      </c>
      <c r="Q6052" s="2"/>
      <c r="R6052" s="3" t="s">
        <v>17639</v>
      </c>
      <c r="S6052" s="4">
        <v>45073.786446759303</v>
      </c>
      <c r="T6052" s="3">
        <f t="shared" si="488"/>
        <v>14</v>
      </c>
      <c r="U6052" s="2" t="s">
        <v>75</v>
      </c>
      <c r="V6052" s="4">
        <v>45073.842812499999</v>
      </c>
      <c r="W6052" s="3">
        <f t="shared" si="489"/>
        <v>81</v>
      </c>
      <c r="X6052" s="3" t="s">
        <v>195</v>
      </c>
      <c r="Y6052" s="2" t="s">
        <v>196</v>
      </c>
      <c r="Z6052" s="2" t="s">
        <v>5166</v>
      </c>
      <c r="AA6052" s="4">
        <v>45074.8840277778</v>
      </c>
      <c r="AB6052" s="26">
        <f t="shared" si="490"/>
        <v>24</v>
      </c>
      <c r="AC6052" s="1" t="s">
        <v>78</v>
      </c>
      <c r="AD6052" s="3" t="s">
        <v>40</v>
      </c>
    </row>
    <row r="6053" spans="1:30" ht="255" hidden="1" x14ac:dyDescent="0.25">
      <c r="A6053" s="1" t="s">
        <v>17640</v>
      </c>
      <c r="B6053" s="1" t="s">
        <v>27</v>
      </c>
      <c r="C6053" s="2" t="s">
        <v>17641</v>
      </c>
      <c r="D6053" s="3" t="s">
        <v>232</v>
      </c>
      <c r="E6053" s="3" t="s">
        <v>30</v>
      </c>
      <c r="F6053" s="2" t="s">
        <v>88</v>
      </c>
      <c r="G6053" s="3" t="s">
        <v>54</v>
      </c>
      <c r="H6053" s="3" t="s">
        <v>89</v>
      </c>
      <c r="I6053" s="3">
        <v>1454113</v>
      </c>
      <c r="J6053" s="3" t="s">
        <v>34</v>
      </c>
      <c r="K6053" s="4">
        <v>45073.780555555597</v>
      </c>
      <c r="L6053" s="11" t="str">
        <f t="shared" ref="L6053:L6115" si="491">+TEXT(K6053,"mmmm")</f>
        <v>mayo</v>
      </c>
      <c r="M6053" s="3">
        <v>3</v>
      </c>
      <c r="N6053" s="3">
        <v>3</v>
      </c>
      <c r="O6053" s="3">
        <f t="shared" si="487"/>
        <v>3</v>
      </c>
      <c r="P6053" s="4">
        <v>45073.795937499999</v>
      </c>
      <c r="Q6053" s="2"/>
      <c r="R6053" s="3" t="s">
        <v>17642</v>
      </c>
      <c r="S6053" s="4">
        <v>45073.795937499999</v>
      </c>
      <c r="T6053" s="3">
        <f t="shared" si="488"/>
        <v>22</v>
      </c>
      <c r="U6053" s="2" t="s">
        <v>75</v>
      </c>
      <c r="V6053" s="4">
        <v>45073.8578009259</v>
      </c>
      <c r="W6053" s="3">
        <f t="shared" si="489"/>
        <v>89</v>
      </c>
      <c r="X6053" s="3" t="s">
        <v>593</v>
      </c>
      <c r="Y6053" s="2" t="s">
        <v>594</v>
      </c>
      <c r="Z6053" s="2" t="s">
        <v>445</v>
      </c>
      <c r="AA6053" s="4">
        <v>45074.624305555597</v>
      </c>
      <c r="AB6053" s="26">
        <f t="shared" si="490"/>
        <v>18</v>
      </c>
      <c r="AC6053" s="1" t="s">
        <v>78</v>
      </c>
      <c r="AD6053" s="3" t="s">
        <v>40</v>
      </c>
    </row>
    <row r="6054" spans="1:30" ht="102" hidden="1" x14ac:dyDescent="0.25">
      <c r="A6054" s="1" t="s">
        <v>15537</v>
      </c>
      <c r="B6054" s="1" t="s">
        <v>27</v>
      </c>
      <c r="C6054" s="2" t="s">
        <v>15538</v>
      </c>
      <c r="D6054" s="3" t="s">
        <v>224</v>
      </c>
      <c r="E6054" s="3" t="s">
        <v>30</v>
      </c>
      <c r="F6054" s="2" t="s">
        <v>225</v>
      </c>
      <c r="G6054" s="3" t="s">
        <v>32</v>
      </c>
      <c r="H6054" s="3" t="s">
        <v>33</v>
      </c>
      <c r="I6054" s="3">
        <v>1454115</v>
      </c>
      <c r="J6054" s="3" t="s">
        <v>34</v>
      </c>
      <c r="K6054" s="4">
        <v>45073.782638888901</v>
      </c>
      <c r="L6054" s="11" t="str">
        <f t="shared" si="491"/>
        <v>mayo</v>
      </c>
      <c r="M6054" s="3">
        <v>3</v>
      </c>
      <c r="N6054" s="3">
        <v>3</v>
      </c>
      <c r="O6054" s="3">
        <f t="shared" si="487"/>
        <v>3</v>
      </c>
      <c r="P6054" s="4">
        <v>45073.815081018503</v>
      </c>
      <c r="Q6054" s="2"/>
      <c r="R6054" s="3" t="s">
        <v>17643</v>
      </c>
      <c r="S6054" s="4">
        <v>45073.815081018503</v>
      </c>
      <c r="T6054" s="3">
        <f t="shared" si="488"/>
        <v>46</v>
      </c>
      <c r="U6054" s="2" t="s">
        <v>75</v>
      </c>
      <c r="V6054" s="4">
        <v>45073.868078703701</v>
      </c>
      <c r="W6054" s="3">
        <f t="shared" si="489"/>
        <v>76</v>
      </c>
      <c r="X6054" s="3" t="s">
        <v>91</v>
      </c>
      <c r="Y6054" s="2" t="s">
        <v>92</v>
      </c>
      <c r="Z6054" s="2" t="s">
        <v>5166</v>
      </c>
      <c r="AA6054" s="4">
        <v>45074.3881944444</v>
      </c>
      <c r="AB6054" s="26">
        <f t="shared" si="490"/>
        <v>12</v>
      </c>
      <c r="AC6054" s="1" t="s">
        <v>78</v>
      </c>
      <c r="AD6054" s="3" t="s">
        <v>40</v>
      </c>
    </row>
    <row r="6055" spans="1:30" ht="42.75" hidden="1" x14ac:dyDescent="0.25">
      <c r="A6055" s="1" t="s">
        <v>17644</v>
      </c>
      <c r="B6055" s="1" t="s">
        <v>27</v>
      </c>
      <c r="C6055" s="2" t="s">
        <v>17645</v>
      </c>
      <c r="D6055" s="3" t="s">
        <v>953</v>
      </c>
      <c r="E6055" s="3" t="s">
        <v>30</v>
      </c>
      <c r="F6055" s="2" t="s">
        <v>325</v>
      </c>
      <c r="G6055" s="3" t="s">
        <v>1018</v>
      </c>
      <c r="H6055" s="3" t="s">
        <v>2113</v>
      </c>
      <c r="I6055" s="3">
        <v>1454118</v>
      </c>
      <c r="J6055" s="3" t="s">
        <v>73</v>
      </c>
      <c r="K6055" s="4">
        <v>45073.826388888898</v>
      </c>
      <c r="L6055" s="11" t="str">
        <f t="shared" si="491"/>
        <v>mayo</v>
      </c>
      <c r="M6055" s="3">
        <v>3</v>
      </c>
      <c r="N6055" s="3">
        <v>3</v>
      </c>
      <c r="O6055" s="3">
        <f t="shared" si="487"/>
        <v>3</v>
      </c>
      <c r="P6055" s="4">
        <v>45073.829583333303</v>
      </c>
      <c r="Q6055" s="2"/>
      <c r="R6055" s="3" t="s">
        <v>17646</v>
      </c>
      <c r="S6055" s="4">
        <v>45073.829583333303</v>
      </c>
      <c r="T6055" s="3">
        <f t="shared" si="488"/>
        <v>4</v>
      </c>
      <c r="U6055" s="2" t="s">
        <v>75</v>
      </c>
      <c r="V6055" s="4">
        <v>45073.830625000002</v>
      </c>
      <c r="W6055" s="3">
        <f t="shared" si="489"/>
        <v>1</v>
      </c>
      <c r="X6055" s="3" t="s">
        <v>7877</v>
      </c>
      <c r="Y6055" s="2" t="s">
        <v>7878</v>
      </c>
      <c r="Z6055" s="2" t="s">
        <v>75</v>
      </c>
      <c r="AA6055" s="4">
        <v>45073.923611111102</v>
      </c>
      <c r="AB6055" s="26">
        <f t="shared" si="490"/>
        <v>2</v>
      </c>
      <c r="AC6055" s="1" t="s">
        <v>197</v>
      </c>
      <c r="AD6055" s="3" t="s">
        <v>40</v>
      </c>
    </row>
    <row r="6056" spans="1:30" ht="63.75" hidden="1" x14ac:dyDescent="0.25">
      <c r="A6056" s="1" t="s">
        <v>17647</v>
      </c>
      <c r="B6056" s="1" t="s">
        <v>345</v>
      </c>
      <c r="C6056" s="2" t="s">
        <v>17648</v>
      </c>
      <c r="D6056" s="3" t="s">
        <v>349</v>
      </c>
      <c r="E6056" s="3" t="s">
        <v>30</v>
      </c>
      <c r="F6056" s="2" t="s">
        <v>88</v>
      </c>
      <c r="G6056" s="3" t="s">
        <v>54</v>
      </c>
      <c r="H6056" s="3" t="s">
        <v>276</v>
      </c>
      <c r="I6056" s="3">
        <v>1454119</v>
      </c>
      <c r="J6056" s="3" t="s">
        <v>34</v>
      </c>
      <c r="K6056" s="4">
        <v>45073.839583333298</v>
      </c>
      <c r="L6056" s="11" t="str">
        <f t="shared" si="491"/>
        <v>mayo</v>
      </c>
      <c r="M6056" s="3">
        <v>2</v>
      </c>
      <c r="N6056" s="3">
        <v>2</v>
      </c>
      <c r="O6056" s="3">
        <f t="shared" si="487"/>
        <v>2</v>
      </c>
      <c r="P6056" s="4">
        <v>45073.858530092599</v>
      </c>
      <c r="Q6056" s="2"/>
      <c r="R6056" s="3" t="s">
        <v>17649</v>
      </c>
      <c r="S6056" s="4">
        <v>45073.858530092599</v>
      </c>
      <c r="T6056" s="3">
        <f t="shared" si="488"/>
        <v>27</v>
      </c>
      <c r="U6056" s="2" t="s">
        <v>75</v>
      </c>
      <c r="V6056" s="4">
        <v>45073.896608796298</v>
      </c>
      <c r="W6056" s="3">
        <f t="shared" si="489"/>
        <v>54</v>
      </c>
      <c r="X6056" s="3" t="s">
        <v>667</v>
      </c>
      <c r="Y6056" s="2" t="s">
        <v>668</v>
      </c>
      <c r="Z6056" s="2" t="s">
        <v>445</v>
      </c>
      <c r="AA6056" s="4">
        <v>45074.929861111101</v>
      </c>
      <c r="AB6056" s="26">
        <f t="shared" si="490"/>
        <v>24</v>
      </c>
      <c r="AC6056" s="1" t="s">
        <v>78</v>
      </c>
      <c r="AD6056" s="3" t="s">
        <v>40</v>
      </c>
    </row>
    <row r="6057" spans="1:30" ht="242.25" hidden="1" x14ac:dyDescent="0.25">
      <c r="A6057" s="1" t="s">
        <v>17650</v>
      </c>
      <c r="B6057" s="1" t="s">
        <v>575</v>
      </c>
      <c r="C6057" s="2" t="s">
        <v>17651</v>
      </c>
      <c r="D6057" s="3" t="s">
        <v>1747</v>
      </c>
      <c r="E6057" s="3" t="s">
        <v>410</v>
      </c>
      <c r="F6057" s="2" t="s">
        <v>64</v>
      </c>
      <c r="G6057" s="3" t="s">
        <v>32</v>
      </c>
      <c r="H6057" s="3" t="s">
        <v>33</v>
      </c>
      <c r="I6057" s="3">
        <v>1454120</v>
      </c>
      <c r="J6057" s="3" t="s">
        <v>34</v>
      </c>
      <c r="K6057" s="4">
        <v>45073.843055555597</v>
      </c>
      <c r="L6057" s="11" t="str">
        <f t="shared" si="491"/>
        <v>mayo</v>
      </c>
      <c r="M6057" s="3">
        <v>2</v>
      </c>
      <c r="N6057" s="3">
        <v>2</v>
      </c>
      <c r="O6057" s="3">
        <f t="shared" si="487"/>
        <v>2</v>
      </c>
      <c r="P6057" s="4">
        <v>45073.867037037002</v>
      </c>
      <c r="Q6057" s="2"/>
      <c r="R6057" s="3" t="s">
        <v>17652</v>
      </c>
      <c r="S6057" s="4">
        <v>45073.867037037002</v>
      </c>
      <c r="T6057" s="3">
        <f t="shared" si="488"/>
        <v>34</v>
      </c>
      <c r="U6057" s="2" t="s">
        <v>75</v>
      </c>
      <c r="V6057" s="4">
        <v>45073.980879629598</v>
      </c>
      <c r="W6057" s="3">
        <f t="shared" si="489"/>
        <v>163</v>
      </c>
      <c r="X6057" s="3" t="s">
        <v>458</v>
      </c>
      <c r="Y6057" s="2" t="s">
        <v>459</v>
      </c>
      <c r="Z6057" s="2" t="s">
        <v>5166</v>
      </c>
      <c r="AA6057" s="4">
        <v>45079.4506944444</v>
      </c>
      <c r="AB6057" s="26">
        <f t="shared" si="490"/>
        <v>131</v>
      </c>
      <c r="AC6057" s="1" t="s">
        <v>1692</v>
      </c>
      <c r="AD6057" s="3" t="s">
        <v>40</v>
      </c>
    </row>
    <row r="6058" spans="1:30" ht="114.75" hidden="1" x14ac:dyDescent="0.25">
      <c r="A6058" s="1" t="s">
        <v>17653</v>
      </c>
      <c r="B6058" s="1" t="s">
        <v>27</v>
      </c>
      <c r="C6058" s="2" t="s">
        <v>17654</v>
      </c>
      <c r="D6058" s="3" t="s">
        <v>436</v>
      </c>
      <c r="E6058" s="3" t="s">
        <v>30</v>
      </c>
      <c r="F6058" s="2" t="s">
        <v>82</v>
      </c>
      <c r="G6058" s="3" t="s">
        <v>54</v>
      </c>
      <c r="H6058" s="3" t="s">
        <v>83</v>
      </c>
      <c r="I6058" s="3">
        <v>1454121</v>
      </c>
      <c r="J6058" s="3" t="s">
        <v>34</v>
      </c>
      <c r="K6058" s="4">
        <v>45073.848611111098</v>
      </c>
      <c r="L6058" s="11" t="str">
        <f t="shared" si="491"/>
        <v>mayo</v>
      </c>
      <c r="M6058" s="3">
        <v>2</v>
      </c>
      <c r="N6058" s="3">
        <v>2</v>
      </c>
      <c r="O6058" s="3">
        <f t="shared" si="487"/>
        <v>2</v>
      </c>
      <c r="P6058" s="4">
        <v>45073.874791666698</v>
      </c>
      <c r="Q6058" s="2"/>
      <c r="R6058" s="3" t="s">
        <v>17655</v>
      </c>
      <c r="S6058" s="4">
        <v>45073.874791666698</v>
      </c>
      <c r="T6058" s="3">
        <f t="shared" si="488"/>
        <v>37</v>
      </c>
      <c r="U6058" s="2" t="s">
        <v>75</v>
      </c>
      <c r="V6058" s="4">
        <v>45073.943101851903</v>
      </c>
      <c r="W6058" s="3">
        <f t="shared" si="489"/>
        <v>98</v>
      </c>
      <c r="X6058" s="3" t="s">
        <v>103</v>
      </c>
      <c r="Y6058" s="2" t="s">
        <v>104</v>
      </c>
      <c r="Z6058" s="2" t="s">
        <v>445</v>
      </c>
      <c r="AA6058" s="4">
        <v>45074.1652777778</v>
      </c>
      <c r="AB6058" s="26">
        <f t="shared" si="490"/>
        <v>5</v>
      </c>
      <c r="AC6058" s="1" t="s">
        <v>78</v>
      </c>
      <c r="AD6058" s="3" t="s">
        <v>40</v>
      </c>
    </row>
    <row r="6059" spans="1:30" ht="42.75" hidden="1" x14ac:dyDescent="0.25">
      <c r="A6059" s="1" t="s">
        <v>17656</v>
      </c>
      <c r="B6059" s="1" t="s">
        <v>27</v>
      </c>
      <c r="C6059" s="2" t="s">
        <v>17657</v>
      </c>
      <c r="D6059" s="3" t="s">
        <v>863</v>
      </c>
      <c r="E6059" s="3" t="s">
        <v>30</v>
      </c>
      <c r="F6059" s="2" t="s">
        <v>288</v>
      </c>
      <c r="G6059" s="3" t="s">
        <v>192</v>
      </c>
      <c r="H6059" s="3" t="s">
        <v>289</v>
      </c>
      <c r="I6059" s="3">
        <v>1454122</v>
      </c>
      <c r="J6059" s="3" t="s">
        <v>34</v>
      </c>
      <c r="K6059" s="4">
        <v>45073.851388888899</v>
      </c>
      <c r="L6059" s="11" t="str">
        <f t="shared" si="491"/>
        <v>mayo</v>
      </c>
      <c r="M6059" s="3">
        <v>3</v>
      </c>
      <c r="N6059" s="3">
        <v>3</v>
      </c>
      <c r="O6059" s="3">
        <f t="shared" si="487"/>
        <v>3</v>
      </c>
      <c r="P6059" s="4">
        <v>45073.8586574074</v>
      </c>
      <c r="Q6059" s="2"/>
      <c r="R6059" s="3" t="s">
        <v>17658</v>
      </c>
      <c r="S6059" s="4">
        <v>45073.8586574074</v>
      </c>
      <c r="T6059" s="3">
        <f t="shared" si="488"/>
        <v>10</v>
      </c>
      <c r="U6059" s="2" t="s">
        <v>143</v>
      </c>
      <c r="V6059" s="4">
        <v>45073.859305555598</v>
      </c>
      <c r="W6059" s="3">
        <f t="shared" si="489"/>
        <v>0</v>
      </c>
      <c r="X6059" s="3" t="s">
        <v>3296</v>
      </c>
      <c r="Y6059" s="2" t="s">
        <v>3297</v>
      </c>
      <c r="Z6059" s="2" t="s">
        <v>143</v>
      </c>
      <c r="AA6059" s="4">
        <v>45074.632638888899</v>
      </c>
      <c r="AB6059" s="26">
        <f t="shared" si="490"/>
        <v>18</v>
      </c>
      <c r="AC6059" s="1" t="s">
        <v>78</v>
      </c>
      <c r="AD6059" s="3" t="s">
        <v>40</v>
      </c>
    </row>
    <row r="6060" spans="1:30" ht="409.5" hidden="1" x14ac:dyDescent="0.25">
      <c r="A6060" s="1" t="s">
        <v>6737</v>
      </c>
      <c r="B6060" s="1" t="s">
        <v>27</v>
      </c>
      <c r="C6060" s="2" t="s">
        <v>6738</v>
      </c>
      <c r="D6060" s="3" t="s">
        <v>477</v>
      </c>
      <c r="E6060" s="3" t="s">
        <v>30</v>
      </c>
      <c r="F6060" s="2" t="s">
        <v>53</v>
      </c>
      <c r="G6060" s="3" t="s">
        <v>32</v>
      </c>
      <c r="H6060" s="3" t="s">
        <v>187</v>
      </c>
      <c r="I6060" s="3">
        <v>1454124</v>
      </c>
      <c r="J6060" s="3" t="s">
        <v>73</v>
      </c>
      <c r="K6060" s="4">
        <v>45073.859722222202</v>
      </c>
      <c r="L6060" s="11" t="str">
        <f t="shared" si="491"/>
        <v>mayo</v>
      </c>
      <c r="M6060" s="3">
        <v>4</v>
      </c>
      <c r="N6060" s="3">
        <v>4</v>
      </c>
      <c r="O6060" s="3">
        <f t="shared" si="487"/>
        <v>4</v>
      </c>
      <c r="P6060" s="4">
        <v>45073.883229166699</v>
      </c>
      <c r="Q6060" s="2"/>
      <c r="R6060" s="3" t="s">
        <v>17659</v>
      </c>
      <c r="S6060" s="4">
        <v>45073.883229166699</v>
      </c>
      <c r="T6060" s="3">
        <f t="shared" si="488"/>
        <v>33</v>
      </c>
      <c r="U6060" s="2" t="s">
        <v>75</v>
      </c>
      <c r="V6060" s="3"/>
      <c r="W6060" s="3" t="str">
        <f t="shared" si="489"/>
        <v/>
      </c>
      <c r="X6060" s="3"/>
      <c r="Y6060" s="2"/>
      <c r="Z6060" s="2"/>
      <c r="AA6060" s="4">
        <v>45073.927777777797</v>
      </c>
      <c r="AB6060" s="26" t="str">
        <f t="shared" si="490"/>
        <v/>
      </c>
      <c r="AC6060" s="1"/>
      <c r="AD6060" s="3" t="s">
        <v>40</v>
      </c>
    </row>
    <row r="6061" spans="1:30" ht="255" hidden="1" x14ac:dyDescent="0.25">
      <c r="A6061" s="1" t="s">
        <v>17660</v>
      </c>
      <c r="B6061" s="1" t="s">
        <v>27</v>
      </c>
      <c r="C6061" s="2" t="s">
        <v>17661</v>
      </c>
      <c r="D6061" s="3" t="s">
        <v>200</v>
      </c>
      <c r="E6061" s="3" t="s">
        <v>30</v>
      </c>
      <c r="F6061" s="2" t="s">
        <v>82</v>
      </c>
      <c r="G6061" s="3" t="s">
        <v>54</v>
      </c>
      <c r="H6061" s="3" t="s">
        <v>83</v>
      </c>
      <c r="I6061" s="3">
        <v>1454125</v>
      </c>
      <c r="J6061" s="3" t="s">
        <v>34</v>
      </c>
      <c r="K6061" s="4">
        <v>45073.881944444402</v>
      </c>
      <c r="L6061" s="11" t="str">
        <f t="shared" si="491"/>
        <v>mayo</v>
      </c>
      <c r="M6061" s="3">
        <v>3</v>
      </c>
      <c r="N6061" s="3">
        <v>3</v>
      </c>
      <c r="O6061" s="3">
        <f t="shared" si="487"/>
        <v>3</v>
      </c>
      <c r="P6061" s="4">
        <v>45073.902245370402</v>
      </c>
      <c r="Q6061" s="2"/>
      <c r="R6061" s="3" t="s">
        <v>17662</v>
      </c>
      <c r="S6061" s="4">
        <v>45073.902245370402</v>
      </c>
      <c r="T6061" s="3">
        <f t="shared" si="488"/>
        <v>29</v>
      </c>
      <c r="U6061" s="2" t="s">
        <v>75</v>
      </c>
      <c r="V6061" s="4">
        <v>45074.0761921296</v>
      </c>
      <c r="W6061" s="3">
        <f t="shared" si="489"/>
        <v>250</v>
      </c>
      <c r="X6061" s="3" t="s">
        <v>37</v>
      </c>
      <c r="Y6061" s="2" t="s">
        <v>38</v>
      </c>
      <c r="Z6061" s="2" t="s">
        <v>5166</v>
      </c>
      <c r="AA6061" s="4">
        <v>45077.246527777803</v>
      </c>
      <c r="AB6061" s="26">
        <f t="shared" si="490"/>
        <v>76</v>
      </c>
      <c r="AC6061" s="1" t="s">
        <v>78</v>
      </c>
      <c r="AD6061" s="3" t="s">
        <v>40</v>
      </c>
    </row>
    <row r="6062" spans="1:30" ht="42.75" hidden="1" x14ac:dyDescent="0.25">
      <c r="A6062" s="1" t="s">
        <v>6610</v>
      </c>
      <c r="B6062" s="1" t="s">
        <v>407</v>
      </c>
      <c r="C6062" s="2" t="s">
        <v>6611</v>
      </c>
      <c r="D6062" s="3" t="s">
        <v>1135</v>
      </c>
      <c r="E6062" s="3" t="s">
        <v>410</v>
      </c>
      <c r="F6062" s="2" t="s">
        <v>88</v>
      </c>
      <c r="G6062" s="3" t="s">
        <v>54</v>
      </c>
      <c r="H6062" s="3" t="s">
        <v>148</v>
      </c>
      <c r="I6062" s="3">
        <v>1454127</v>
      </c>
      <c r="J6062" s="3" t="s">
        <v>34</v>
      </c>
      <c r="K6062" s="4">
        <v>45073.8972222222</v>
      </c>
      <c r="L6062" s="11" t="str">
        <f t="shared" si="491"/>
        <v>mayo</v>
      </c>
      <c r="M6062" s="3">
        <v>2</v>
      </c>
      <c r="N6062" s="3">
        <v>2</v>
      </c>
      <c r="O6062" s="3">
        <f t="shared" si="487"/>
        <v>2</v>
      </c>
      <c r="P6062" s="4">
        <v>45073.907187500001</v>
      </c>
      <c r="Q6062" s="2"/>
      <c r="R6062" s="3" t="s">
        <v>17663</v>
      </c>
      <c r="S6062" s="4">
        <v>45073.907187500001</v>
      </c>
      <c r="T6062" s="3">
        <f t="shared" si="488"/>
        <v>14</v>
      </c>
      <c r="U6062" s="2" t="s">
        <v>75</v>
      </c>
      <c r="V6062" s="4">
        <v>45073.929317129601</v>
      </c>
      <c r="W6062" s="3">
        <f t="shared" si="489"/>
        <v>31</v>
      </c>
      <c r="X6062" s="3" t="s">
        <v>418</v>
      </c>
      <c r="Y6062" s="2" t="s">
        <v>419</v>
      </c>
      <c r="Z6062" s="2" t="s">
        <v>445</v>
      </c>
      <c r="AA6062" s="4">
        <v>45079.6069444444</v>
      </c>
      <c r="AB6062" s="26">
        <f t="shared" si="490"/>
        <v>136</v>
      </c>
      <c r="AC6062" s="1" t="s">
        <v>78</v>
      </c>
      <c r="AD6062" s="3" t="s">
        <v>40</v>
      </c>
    </row>
    <row r="6063" spans="1:30" ht="191.25" hidden="1" x14ac:dyDescent="0.25">
      <c r="A6063" s="1" t="s">
        <v>13441</v>
      </c>
      <c r="B6063" s="1" t="s">
        <v>27</v>
      </c>
      <c r="C6063" s="2" t="s">
        <v>13442</v>
      </c>
      <c r="D6063" s="3" t="s">
        <v>119</v>
      </c>
      <c r="E6063" s="3" t="s">
        <v>30</v>
      </c>
      <c r="F6063" s="2" t="s">
        <v>31</v>
      </c>
      <c r="G6063" s="3" t="s">
        <v>32</v>
      </c>
      <c r="H6063" s="3" t="s">
        <v>33</v>
      </c>
      <c r="I6063" s="3">
        <v>1454128</v>
      </c>
      <c r="J6063" s="3" t="s">
        <v>73</v>
      </c>
      <c r="K6063" s="4">
        <v>45073.902083333298</v>
      </c>
      <c r="L6063" s="11" t="str">
        <f t="shared" si="491"/>
        <v>mayo</v>
      </c>
      <c r="M6063" s="3">
        <v>4</v>
      </c>
      <c r="N6063" s="3">
        <v>4</v>
      </c>
      <c r="O6063" s="3">
        <f t="shared" si="487"/>
        <v>4</v>
      </c>
      <c r="P6063" s="4">
        <v>45073.920949074098</v>
      </c>
      <c r="Q6063" s="2"/>
      <c r="R6063" s="3" t="s">
        <v>17664</v>
      </c>
      <c r="S6063" s="4">
        <v>45073.920949074098</v>
      </c>
      <c r="T6063" s="3">
        <f t="shared" si="488"/>
        <v>27</v>
      </c>
      <c r="U6063" s="2" t="s">
        <v>75</v>
      </c>
      <c r="V6063" s="3"/>
      <c r="W6063" s="3" t="str">
        <f t="shared" si="489"/>
        <v/>
      </c>
      <c r="X6063" s="3"/>
      <c r="Y6063" s="2"/>
      <c r="Z6063" s="2"/>
      <c r="AA6063" s="4">
        <v>45073.935416666704</v>
      </c>
      <c r="AB6063" s="26" t="str">
        <f t="shared" si="490"/>
        <v/>
      </c>
      <c r="AC6063" s="1"/>
      <c r="AD6063" s="3" t="s">
        <v>40</v>
      </c>
    </row>
    <row r="6064" spans="1:30" ht="242.25" hidden="1" x14ac:dyDescent="0.25">
      <c r="A6064" s="1" t="s">
        <v>17665</v>
      </c>
      <c r="B6064" s="1" t="s">
        <v>27</v>
      </c>
      <c r="C6064" s="2" t="s">
        <v>17666</v>
      </c>
      <c r="D6064" s="3" t="s">
        <v>186</v>
      </c>
      <c r="E6064" s="3" t="s">
        <v>30</v>
      </c>
      <c r="F6064" s="2" t="s">
        <v>53</v>
      </c>
      <c r="G6064" s="3" t="s">
        <v>54</v>
      </c>
      <c r="H6064" s="3" t="s">
        <v>100</v>
      </c>
      <c r="I6064" s="3">
        <v>1454129</v>
      </c>
      <c r="J6064" s="3" t="s">
        <v>34</v>
      </c>
      <c r="K6064" s="4">
        <v>45073.909722222197</v>
      </c>
      <c r="L6064" s="11" t="str">
        <f t="shared" si="491"/>
        <v>mayo</v>
      </c>
      <c r="M6064" s="3">
        <v>2</v>
      </c>
      <c r="N6064" s="3">
        <v>2</v>
      </c>
      <c r="O6064" s="3">
        <f t="shared" si="487"/>
        <v>2</v>
      </c>
      <c r="P6064" s="4">
        <v>45073.928854166697</v>
      </c>
      <c r="Q6064" s="2"/>
      <c r="R6064" s="3" t="s">
        <v>17667</v>
      </c>
      <c r="S6064" s="4">
        <v>45073.928854166697</v>
      </c>
      <c r="T6064" s="3">
        <f t="shared" si="488"/>
        <v>27</v>
      </c>
      <c r="U6064" s="2" t="s">
        <v>75</v>
      </c>
      <c r="V6064" s="4">
        <v>45073.956840277802</v>
      </c>
      <c r="W6064" s="3">
        <f t="shared" si="489"/>
        <v>40</v>
      </c>
      <c r="X6064" s="3" t="s">
        <v>37</v>
      </c>
      <c r="Y6064" s="2" t="s">
        <v>38</v>
      </c>
      <c r="Z6064" s="2" t="s">
        <v>5166</v>
      </c>
      <c r="AA6064" s="4">
        <v>45088.615277777797</v>
      </c>
      <c r="AB6064" s="26">
        <f t="shared" si="490"/>
        <v>351</v>
      </c>
      <c r="AC6064" s="1" t="s">
        <v>78</v>
      </c>
      <c r="AD6064" s="3" t="s">
        <v>40</v>
      </c>
    </row>
    <row r="6065" spans="1:30" ht="51" hidden="1" x14ac:dyDescent="0.25">
      <c r="A6065" s="1" t="s">
        <v>17668</v>
      </c>
      <c r="B6065" s="1" t="s">
        <v>27</v>
      </c>
      <c r="C6065" s="2" t="s">
        <v>17669</v>
      </c>
      <c r="D6065" s="3" t="s">
        <v>206</v>
      </c>
      <c r="E6065" s="3" t="s">
        <v>30</v>
      </c>
      <c r="F6065" s="2" t="s">
        <v>53</v>
      </c>
      <c r="G6065" s="3" t="s">
        <v>54</v>
      </c>
      <c r="H6065" s="3" t="s">
        <v>100</v>
      </c>
      <c r="I6065" s="3">
        <v>1454130</v>
      </c>
      <c r="J6065" s="3" t="s">
        <v>34</v>
      </c>
      <c r="K6065" s="4">
        <v>45073.925694444399</v>
      </c>
      <c r="L6065" s="11" t="str">
        <f t="shared" si="491"/>
        <v>mayo</v>
      </c>
      <c r="M6065" s="3">
        <v>3</v>
      </c>
      <c r="N6065" s="3">
        <v>3</v>
      </c>
      <c r="O6065" s="3">
        <f t="shared" si="487"/>
        <v>3</v>
      </c>
      <c r="P6065" s="4">
        <v>45073.984907407401</v>
      </c>
      <c r="Q6065" s="2"/>
      <c r="R6065" s="3" t="s">
        <v>17670</v>
      </c>
      <c r="S6065" s="4">
        <v>45073.984907407401</v>
      </c>
      <c r="T6065" s="3">
        <f t="shared" si="488"/>
        <v>85</v>
      </c>
      <c r="U6065" s="2" t="s">
        <v>445</v>
      </c>
      <c r="V6065" s="4">
        <v>45073.989479166703</v>
      </c>
      <c r="W6065" s="3">
        <f t="shared" si="489"/>
        <v>6</v>
      </c>
      <c r="X6065" s="3" t="s">
        <v>115</v>
      </c>
      <c r="Y6065" s="2" t="s">
        <v>116</v>
      </c>
      <c r="Z6065" s="2" t="s">
        <v>445</v>
      </c>
      <c r="AA6065" s="4">
        <v>45077.563888888901</v>
      </c>
      <c r="AB6065" s="26">
        <f t="shared" si="490"/>
        <v>85</v>
      </c>
      <c r="AC6065" s="1" t="s">
        <v>144</v>
      </c>
      <c r="AD6065" s="3" t="s">
        <v>40</v>
      </c>
    </row>
    <row r="6066" spans="1:30" ht="114.75" hidden="1" x14ac:dyDescent="0.25">
      <c r="A6066" s="1" t="s">
        <v>13364</v>
      </c>
      <c r="B6066" s="1" t="s">
        <v>27</v>
      </c>
      <c r="C6066" s="2" t="s">
        <v>13365</v>
      </c>
      <c r="D6066" s="3" t="s">
        <v>339</v>
      </c>
      <c r="E6066" s="3" t="s">
        <v>30</v>
      </c>
      <c r="F6066" s="2" t="s">
        <v>225</v>
      </c>
      <c r="G6066" s="3" t="s">
        <v>32</v>
      </c>
      <c r="H6066" s="3" t="s">
        <v>33</v>
      </c>
      <c r="I6066" s="3">
        <v>1454131</v>
      </c>
      <c r="J6066" s="3" t="s">
        <v>73</v>
      </c>
      <c r="K6066" s="4">
        <v>45073.938194444403</v>
      </c>
      <c r="L6066" s="11" t="str">
        <f t="shared" si="491"/>
        <v>mayo</v>
      </c>
      <c r="M6066" s="3">
        <v>4</v>
      </c>
      <c r="N6066" s="3">
        <v>4</v>
      </c>
      <c r="O6066" s="3">
        <f t="shared" si="487"/>
        <v>4</v>
      </c>
      <c r="P6066" s="4">
        <v>45074.064305555599</v>
      </c>
      <c r="Q6066" s="2"/>
      <c r="R6066" s="3" t="s">
        <v>17671</v>
      </c>
      <c r="S6066" s="4">
        <v>45074.064305555599</v>
      </c>
      <c r="T6066" s="3">
        <f t="shared" si="488"/>
        <v>181</v>
      </c>
      <c r="U6066" s="2" t="s">
        <v>5166</v>
      </c>
      <c r="V6066" s="3"/>
      <c r="W6066" s="3" t="str">
        <f t="shared" si="489"/>
        <v/>
      </c>
      <c r="X6066" s="3"/>
      <c r="Y6066" s="2"/>
      <c r="Z6066" s="2"/>
      <c r="AA6066" s="4">
        <v>45074.066666666702</v>
      </c>
      <c r="AB6066" s="26" t="str">
        <f t="shared" si="490"/>
        <v/>
      </c>
      <c r="AC6066" s="1"/>
      <c r="AD6066" s="3" t="s">
        <v>40</v>
      </c>
    </row>
    <row r="6067" spans="1:30" ht="51" hidden="1" x14ac:dyDescent="0.25">
      <c r="A6067" s="1" t="s">
        <v>16418</v>
      </c>
      <c r="B6067" s="1" t="s">
        <v>407</v>
      </c>
      <c r="C6067" s="2" t="s">
        <v>16419</v>
      </c>
      <c r="D6067" s="3" t="s">
        <v>724</v>
      </c>
      <c r="E6067" s="3" t="s">
        <v>410</v>
      </c>
      <c r="F6067" s="2" t="s">
        <v>88</v>
      </c>
      <c r="G6067" s="3" t="s">
        <v>54</v>
      </c>
      <c r="H6067" s="3" t="s">
        <v>89</v>
      </c>
      <c r="I6067" s="3">
        <v>1454132</v>
      </c>
      <c r="J6067" s="3" t="s">
        <v>34</v>
      </c>
      <c r="K6067" s="4">
        <v>45073.952083333301</v>
      </c>
      <c r="L6067" s="11" t="str">
        <f t="shared" si="491"/>
        <v>mayo</v>
      </c>
      <c r="M6067" s="3">
        <v>2</v>
      </c>
      <c r="N6067" s="3">
        <v>2</v>
      </c>
      <c r="O6067" s="3">
        <f t="shared" ref="O6067:O6130" si="492">IF(ISBLANK(N6067),M6067,N6067)</f>
        <v>2</v>
      </c>
      <c r="P6067" s="4">
        <v>45073.961921296301</v>
      </c>
      <c r="Q6067" s="2"/>
      <c r="R6067" s="3" t="s">
        <v>17672</v>
      </c>
      <c r="S6067" s="4">
        <v>45073.961921296301</v>
      </c>
      <c r="T6067" s="3">
        <f t="shared" si="488"/>
        <v>14</v>
      </c>
      <c r="U6067" s="2" t="s">
        <v>445</v>
      </c>
      <c r="V6067" s="4">
        <v>45073.963877314804</v>
      </c>
      <c r="W6067" s="3">
        <f t="shared" si="489"/>
        <v>2</v>
      </c>
      <c r="X6067" s="3" t="s">
        <v>359</v>
      </c>
      <c r="Y6067" s="2" t="s">
        <v>360</v>
      </c>
      <c r="Z6067" s="2" t="s">
        <v>445</v>
      </c>
      <c r="AA6067" s="4">
        <v>45079.511805555601</v>
      </c>
      <c r="AB6067" s="26">
        <f t="shared" si="490"/>
        <v>133</v>
      </c>
      <c r="AC6067" s="1" t="s">
        <v>78</v>
      </c>
      <c r="AD6067" s="3" t="s">
        <v>40</v>
      </c>
    </row>
    <row r="6068" spans="1:30" ht="89.25" hidden="1" x14ac:dyDescent="0.25">
      <c r="A6068" s="1" t="s">
        <v>17673</v>
      </c>
      <c r="B6068" s="1" t="s">
        <v>407</v>
      </c>
      <c r="C6068" s="2" t="s">
        <v>17674</v>
      </c>
      <c r="D6068" s="3" t="s">
        <v>573</v>
      </c>
      <c r="E6068" s="3" t="s">
        <v>410</v>
      </c>
      <c r="F6068" s="2" t="s">
        <v>225</v>
      </c>
      <c r="G6068" s="3" t="s">
        <v>32</v>
      </c>
      <c r="H6068" s="3" t="s">
        <v>33</v>
      </c>
      <c r="I6068" s="3">
        <v>1454133</v>
      </c>
      <c r="J6068" s="3" t="s">
        <v>73</v>
      </c>
      <c r="K6068" s="4">
        <v>45074</v>
      </c>
      <c r="L6068" s="11" t="str">
        <f t="shared" si="491"/>
        <v>mayo</v>
      </c>
      <c r="M6068" s="3">
        <v>4</v>
      </c>
      <c r="N6068" s="3">
        <v>4</v>
      </c>
      <c r="O6068" s="3">
        <f t="shared" si="492"/>
        <v>4</v>
      </c>
      <c r="P6068" s="4">
        <v>45074.024259259299</v>
      </c>
      <c r="Q6068" s="2"/>
      <c r="R6068" s="3" t="s">
        <v>17675</v>
      </c>
      <c r="S6068" s="4">
        <v>45074.024259259299</v>
      </c>
      <c r="T6068" s="3">
        <f t="shared" si="488"/>
        <v>34</v>
      </c>
      <c r="U6068" s="2" t="s">
        <v>5166</v>
      </c>
      <c r="V6068" s="3"/>
      <c r="W6068" s="3" t="str">
        <f t="shared" si="489"/>
        <v/>
      </c>
      <c r="X6068" s="3"/>
      <c r="Y6068" s="2"/>
      <c r="Z6068" s="2"/>
      <c r="AA6068" s="4">
        <v>45074.081250000003</v>
      </c>
      <c r="AB6068" s="26" t="str">
        <f t="shared" si="490"/>
        <v/>
      </c>
      <c r="AC6068" s="1"/>
      <c r="AD6068" s="3" t="s">
        <v>40</v>
      </c>
    </row>
    <row r="6069" spans="1:30" ht="51" hidden="1" x14ac:dyDescent="0.25">
      <c r="A6069" s="1" t="s">
        <v>17676</v>
      </c>
      <c r="B6069" s="1" t="s">
        <v>27</v>
      </c>
      <c r="C6069" s="2" t="s">
        <v>17677</v>
      </c>
      <c r="D6069" s="3" t="s">
        <v>339</v>
      </c>
      <c r="E6069" s="3" t="s">
        <v>30</v>
      </c>
      <c r="F6069" s="2" t="s">
        <v>82</v>
      </c>
      <c r="G6069" s="3" t="s">
        <v>54</v>
      </c>
      <c r="H6069" s="3" t="s">
        <v>83</v>
      </c>
      <c r="I6069" s="3">
        <v>1454134</v>
      </c>
      <c r="J6069" s="3" t="s">
        <v>34</v>
      </c>
      <c r="K6069" s="4">
        <v>45074.0715277778</v>
      </c>
      <c r="L6069" s="11" t="str">
        <f t="shared" si="491"/>
        <v>mayo</v>
      </c>
      <c r="M6069" s="3">
        <v>3</v>
      </c>
      <c r="N6069" s="3">
        <v>3</v>
      </c>
      <c r="O6069" s="3">
        <f t="shared" si="492"/>
        <v>3</v>
      </c>
      <c r="P6069" s="4">
        <v>45074.1308333333</v>
      </c>
      <c r="Q6069" s="2"/>
      <c r="R6069" s="3" t="s">
        <v>17678</v>
      </c>
      <c r="S6069" s="4">
        <v>45074.1308333333</v>
      </c>
      <c r="T6069" s="3">
        <f t="shared" si="488"/>
        <v>85</v>
      </c>
      <c r="U6069" s="2" t="s">
        <v>445</v>
      </c>
      <c r="V6069" s="4">
        <v>45074.1320949074</v>
      </c>
      <c r="W6069" s="3">
        <f t="shared" si="489"/>
        <v>1</v>
      </c>
      <c r="X6069" s="3" t="s">
        <v>91</v>
      </c>
      <c r="Y6069" s="2" t="s">
        <v>92</v>
      </c>
      <c r="Z6069" s="2" t="s">
        <v>445</v>
      </c>
      <c r="AA6069" s="4">
        <v>45074.409027777801</v>
      </c>
      <c r="AB6069" s="26">
        <f t="shared" si="490"/>
        <v>6</v>
      </c>
      <c r="AC6069" s="1" t="s">
        <v>78</v>
      </c>
      <c r="AD6069" s="3" t="s">
        <v>40</v>
      </c>
    </row>
    <row r="6070" spans="1:30" ht="204" hidden="1" x14ac:dyDescent="0.25">
      <c r="A6070" s="1" t="s">
        <v>17679</v>
      </c>
      <c r="B6070" s="1" t="s">
        <v>27</v>
      </c>
      <c r="C6070" s="2" t="s">
        <v>17680</v>
      </c>
      <c r="D6070" s="3" t="s">
        <v>95</v>
      </c>
      <c r="E6070" s="3" t="s">
        <v>30</v>
      </c>
      <c r="F6070" s="2" t="s">
        <v>53</v>
      </c>
      <c r="G6070" s="3" t="s">
        <v>54</v>
      </c>
      <c r="H6070" s="3" t="s">
        <v>100</v>
      </c>
      <c r="I6070" s="3">
        <v>1454139</v>
      </c>
      <c r="J6070" s="3" t="s">
        <v>34</v>
      </c>
      <c r="K6070" s="4">
        <v>45074.331250000003</v>
      </c>
      <c r="L6070" s="11" t="str">
        <f t="shared" si="491"/>
        <v>mayo</v>
      </c>
      <c r="M6070" s="3">
        <v>2</v>
      </c>
      <c r="N6070" s="3">
        <v>2</v>
      </c>
      <c r="O6070" s="3">
        <f t="shared" si="492"/>
        <v>2</v>
      </c>
      <c r="P6070" s="4">
        <v>45074.345023148097</v>
      </c>
      <c r="Q6070" s="2"/>
      <c r="R6070" s="3" t="s">
        <v>17681</v>
      </c>
      <c r="S6070" s="4">
        <v>45074.345023148097</v>
      </c>
      <c r="T6070" s="3">
        <f t="shared" si="488"/>
        <v>19</v>
      </c>
      <c r="U6070" s="2" t="s">
        <v>57</v>
      </c>
      <c r="V6070" s="4">
        <v>45074.346793981502</v>
      </c>
      <c r="W6070" s="3">
        <f t="shared" si="489"/>
        <v>2</v>
      </c>
      <c r="X6070" s="3" t="s">
        <v>228</v>
      </c>
      <c r="Y6070" s="2" t="s">
        <v>229</v>
      </c>
      <c r="Z6070" s="2" t="s">
        <v>75</v>
      </c>
      <c r="AA6070" s="4">
        <v>45075.601388888899</v>
      </c>
      <c r="AB6070" s="26">
        <f t="shared" si="490"/>
        <v>30</v>
      </c>
      <c r="AC6070" s="1" t="s">
        <v>78</v>
      </c>
      <c r="AD6070" s="3" t="s">
        <v>40</v>
      </c>
    </row>
    <row r="6071" spans="1:30" ht="204" hidden="1" x14ac:dyDescent="0.25">
      <c r="A6071" s="1" t="s">
        <v>15180</v>
      </c>
      <c r="B6071" s="1" t="s">
        <v>27</v>
      </c>
      <c r="C6071" s="2" t="s">
        <v>15181</v>
      </c>
      <c r="D6071" s="3" t="s">
        <v>1626</v>
      </c>
      <c r="E6071" s="3" t="s">
        <v>30</v>
      </c>
      <c r="F6071" s="2" t="s">
        <v>82</v>
      </c>
      <c r="G6071" s="3" t="s">
        <v>32</v>
      </c>
      <c r="H6071" s="3" t="s">
        <v>716</v>
      </c>
      <c r="I6071" s="3">
        <v>1454140</v>
      </c>
      <c r="J6071" s="3" t="s">
        <v>73</v>
      </c>
      <c r="K6071" s="4">
        <v>45074.337500000001</v>
      </c>
      <c r="L6071" s="11" t="str">
        <f t="shared" si="491"/>
        <v>mayo</v>
      </c>
      <c r="M6071" s="3">
        <v>3</v>
      </c>
      <c r="N6071" s="3">
        <v>3</v>
      </c>
      <c r="O6071" s="3">
        <f t="shared" si="492"/>
        <v>3</v>
      </c>
      <c r="P6071" s="4">
        <v>45074.351736111101</v>
      </c>
      <c r="Q6071" s="2"/>
      <c r="R6071" s="3" t="s">
        <v>17682</v>
      </c>
      <c r="S6071" s="4">
        <v>45074.351736111101</v>
      </c>
      <c r="T6071" s="3">
        <f t="shared" si="488"/>
        <v>20</v>
      </c>
      <c r="U6071" s="2" t="s">
        <v>57</v>
      </c>
      <c r="V6071" s="3"/>
      <c r="W6071" s="3" t="str">
        <f t="shared" si="489"/>
        <v/>
      </c>
      <c r="X6071" s="3"/>
      <c r="Y6071" s="2"/>
      <c r="Z6071" s="2"/>
      <c r="AA6071" s="4">
        <v>45074.371527777803</v>
      </c>
      <c r="AB6071" s="26" t="str">
        <f t="shared" si="490"/>
        <v/>
      </c>
      <c r="AC6071" s="1"/>
      <c r="AD6071" s="3" t="s">
        <v>40</v>
      </c>
    </row>
    <row r="6072" spans="1:30" ht="38.25" hidden="1" x14ac:dyDescent="0.25">
      <c r="A6072" s="1" t="s">
        <v>17683</v>
      </c>
      <c r="B6072" s="1" t="s">
        <v>27</v>
      </c>
      <c r="C6072" s="2" t="s">
        <v>17684</v>
      </c>
      <c r="D6072" s="3" t="s">
        <v>162</v>
      </c>
      <c r="E6072" s="3" t="s">
        <v>30</v>
      </c>
      <c r="F6072" s="2" t="s">
        <v>82</v>
      </c>
      <c r="G6072" s="3" t="s">
        <v>54</v>
      </c>
      <c r="H6072" s="3" t="s">
        <v>83</v>
      </c>
      <c r="I6072" s="3">
        <v>1454142</v>
      </c>
      <c r="J6072" s="3" t="s">
        <v>34</v>
      </c>
      <c r="K6072" s="4">
        <v>45074.3527777778</v>
      </c>
      <c r="L6072" s="11" t="str">
        <f t="shared" si="491"/>
        <v>mayo</v>
      </c>
      <c r="M6072" s="3">
        <v>2</v>
      </c>
      <c r="N6072" s="3">
        <v>2</v>
      </c>
      <c r="O6072" s="3">
        <f t="shared" si="492"/>
        <v>2</v>
      </c>
      <c r="P6072" s="4">
        <v>45074.360370370399</v>
      </c>
      <c r="Q6072" s="2"/>
      <c r="R6072" s="3" t="s">
        <v>17685</v>
      </c>
      <c r="S6072" s="4">
        <v>45074.360370370399</v>
      </c>
      <c r="T6072" s="3">
        <f t="shared" si="488"/>
        <v>10</v>
      </c>
      <c r="U6072" s="2" t="s">
        <v>57</v>
      </c>
      <c r="V6072" s="4">
        <v>45074.367372685199</v>
      </c>
      <c r="W6072" s="3">
        <f t="shared" si="489"/>
        <v>10</v>
      </c>
      <c r="X6072" s="3" t="s">
        <v>103</v>
      </c>
      <c r="Y6072" s="2" t="s">
        <v>104</v>
      </c>
      <c r="Z6072" s="2" t="s">
        <v>227</v>
      </c>
      <c r="AA6072" s="4">
        <v>45074.65625</v>
      </c>
      <c r="AB6072" s="26">
        <f t="shared" si="490"/>
        <v>6</v>
      </c>
      <c r="AC6072" s="1" t="s">
        <v>78</v>
      </c>
      <c r="AD6072" s="3" t="s">
        <v>40</v>
      </c>
    </row>
    <row r="6073" spans="1:30" ht="51" hidden="1" x14ac:dyDescent="0.25">
      <c r="A6073" s="1" t="s">
        <v>17315</v>
      </c>
      <c r="B6073" s="1" t="s">
        <v>27</v>
      </c>
      <c r="C6073" s="2" t="s">
        <v>17316</v>
      </c>
      <c r="D6073" s="3" t="s">
        <v>178</v>
      </c>
      <c r="E6073" s="3" t="s">
        <v>30</v>
      </c>
      <c r="F6073" s="2" t="s">
        <v>82</v>
      </c>
      <c r="G6073" s="3" t="s">
        <v>54</v>
      </c>
      <c r="H6073" s="3" t="s">
        <v>83</v>
      </c>
      <c r="I6073" s="3">
        <v>1454143</v>
      </c>
      <c r="J6073" s="3" t="s">
        <v>34</v>
      </c>
      <c r="K6073" s="4">
        <v>45074.355555555601</v>
      </c>
      <c r="L6073" s="11" t="str">
        <f t="shared" si="491"/>
        <v>mayo</v>
      </c>
      <c r="M6073" s="3">
        <v>3</v>
      </c>
      <c r="N6073" s="3">
        <v>3</v>
      </c>
      <c r="O6073" s="3">
        <f t="shared" si="492"/>
        <v>3</v>
      </c>
      <c r="P6073" s="4">
        <v>45074.368125000001</v>
      </c>
      <c r="Q6073" s="2"/>
      <c r="R6073" s="3" t="s">
        <v>17686</v>
      </c>
      <c r="S6073" s="4">
        <v>45074.368125000001</v>
      </c>
      <c r="T6073" s="3">
        <f t="shared" si="488"/>
        <v>18</v>
      </c>
      <c r="U6073" s="2" t="s">
        <v>57</v>
      </c>
      <c r="V6073" s="4">
        <v>45074.368414351899</v>
      </c>
      <c r="W6073" s="3">
        <f t="shared" si="489"/>
        <v>0</v>
      </c>
      <c r="X6073" s="3" t="s">
        <v>295</v>
      </c>
      <c r="Y6073" s="2" t="s">
        <v>296</v>
      </c>
      <c r="Z6073" s="2" t="s">
        <v>57</v>
      </c>
      <c r="AA6073" s="4">
        <v>45075.439583333296</v>
      </c>
      <c r="AB6073" s="26">
        <f t="shared" si="490"/>
        <v>25</v>
      </c>
      <c r="AC6073" s="1" t="s">
        <v>78</v>
      </c>
      <c r="AD6073" s="3" t="s">
        <v>40</v>
      </c>
    </row>
    <row r="6074" spans="1:30" ht="153" hidden="1" x14ac:dyDescent="0.25">
      <c r="A6074" s="1" t="s">
        <v>17687</v>
      </c>
      <c r="B6074" s="1" t="s">
        <v>27</v>
      </c>
      <c r="C6074" s="2" t="s">
        <v>17688</v>
      </c>
      <c r="D6074" s="3" t="s">
        <v>1059</v>
      </c>
      <c r="E6074" s="3" t="s">
        <v>30</v>
      </c>
      <c r="F6074" s="2" t="s">
        <v>88</v>
      </c>
      <c r="G6074" s="3" t="s">
        <v>54</v>
      </c>
      <c r="H6074" s="3" t="s">
        <v>148</v>
      </c>
      <c r="I6074" s="3">
        <v>1454145</v>
      </c>
      <c r="J6074" s="3" t="s">
        <v>34</v>
      </c>
      <c r="K6074" s="4">
        <v>45074.375694444403</v>
      </c>
      <c r="L6074" s="11" t="str">
        <f t="shared" si="491"/>
        <v>mayo</v>
      </c>
      <c r="M6074" s="3">
        <v>2</v>
      </c>
      <c r="N6074" s="3">
        <v>2</v>
      </c>
      <c r="O6074" s="3">
        <f t="shared" si="492"/>
        <v>2</v>
      </c>
      <c r="P6074" s="4">
        <v>45074.381354166697</v>
      </c>
      <c r="Q6074" s="2"/>
      <c r="R6074" s="3" t="s">
        <v>17689</v>
      </c>
      <c r="S6074" s="4">
        <v>45074.381354166697</v>
      </c>
      <c r="T6074" s="3">
        <f t="shared" si="488"/>
        <v>8</v>
      </c>
      <c r="U6074" s="2" t="s">
        <v>57</v>
      </c>
      <c r="V6074" s="4">
        <v>45074.3858680556</v>
      </c>
      <c r="W6074" s="3">
        <f t="shared" si="489"/>
        <v>6</v>
      </c>
      <c r="X6074" s="3" t="s">
        <v>228</v>
      </c>
      <c r="Y6074" s="2" t="s">
        <v>229</v>
      </c>
      <c r="Z6074" s="2" t="s">
        <v>75</v>
      </c>
      <c r="AA6074" s="4">
        <v>45075.676388888904</v>
      </c>
      <c r="AB6074" s="26">
        <f t="shared" si="490"/>
        <v>30</v>
      </c>
      <c r="AC6074" s="1" t="s">
        <v>78</v>
      </c>
      <c r="AD6074" s="3" t="s">
        <v>40</v>
      </c>
    </row>
    <row r="6075" spans="1:30" ht="127.5" hidden="1" x14ac:dyDescent="0.25">
      <c r="A6075" s="1" t="s">
        <v>17690</v>
      </c>
      <c r="B6075" s="1" t="s">
        <v>27</v>
      </c>
      <c r="C6075" s="2" t="s">
        <v>17691</v>
      </c>
      <c r="D6075" s="3" t="s">
        <v>87</v>
      </c>
      <c r="E6075" s="3" t="s">
        <v>30</v>
      </c>
      <c r="F6075" s="2" t="s">
        <v>82</v>
      </c>
      <c r="G6075" s="3" t="s">
        <v>32</v>
      </c>
      <c r="H6075" s="3" t="s">
        <v>716</v>
      </c>
      <c r="I6075" s="3">
        <v>1454146</v>
      </c>
      <c r="J6075" s="3" t="s">
        <v>34</v>
      </c>
      <c r="K6075" s="4">
        <v>45074.379861111098</v>
      </c>
      <c r="L6075" s="11" t="str">
        <f t="shared" si="491"/>
        <v>mayo</v>
      </c>
      <c r="M6075" s="3">
        <v>3</v>
      </c>
      <c r="N6075" s="3">
        <v>3</v>
      </c>
      <c r="O6075" s="3">
        <f t="shared" si="492"/>
        <v>3</v>
      </c>
      <c r="P6075" s="4">
        <v>45074.390439814801</v>
      </c>
      <c r="Q6075" s="2"/>
      <c r="R6075" s="3" t="s">
        <v>17692</v>
      </c>
      <c r="S6075" s="4">
        <v>45074.390439814801</v>
      </c>
      <c r="T6075" s="3">
        <f t="shared" si="488"/>
        <v>15</v>
      </c>
      <c r="U6075" s="2" t="s">
        <v>57</v>
      </c>
      <c r="V6075" s="4">
        <v>45074.4205671296</v>
      </c>
      <c r="W6075" s="3">
        <f t="shared" si="489"/>
        <v>43</v>
      </c>
      <c r="X6075" s="3" t="s">
        <v>174</v>
      </c>
      <c r="Y6075" s="2" t="s">
        <v>175</v>
      </c>
      <c r="Z6075" s="2" t="s">
        <v>17693</v>
      </c>
      <c r="AA6075" s="4">
        <v>45084.548611111102</v>
      </c>
      <c r="AB6075" s="26">
        <f t="shared" si="490"/>
        <v>243</v>
      </c>
      <c r="AC6075" s="1" t="s">
        <v>144</v>
      </c>
      <c r="AD6075" s="3" t="s">
        <v>40</v>
      </c>
    </row>
    <row r="6076" spans="1:30" ht="76.5" hidden="1" x14ac:dyDescent="0.25">
      <c r="A6076" s="1" t="s">
        <v>17694</v>
      </c>
      <c r="B6076" s="1" t="s">
        <v>27</v>
      </c>
      <c r="C6076" s="2" t="s">
        <v>17695</v>
      </c>
      <c r="D6076" s="3" t="s">
        <v>232</v>
      </c>
      <c r="E6076" s="3" t="s">
        <v>30</v>
      </c>
      <c r="F6076" s="2" t="s">
        <v>82</v>
      </c>
      <c r="G6076" s="3" t="s">
        <v>54</v>
      </c>
      <c r="H6076" s="3" t="s">
        <v>113</v>
      </c>
      <c r="I6076" s="3">
        <v>1454147</v>
      </c>
      <c r="J6076" s="3" t="s">
        <v>34</v>
      </c>
      <c r="K6076" s="4">
        <v>45074.396527777797</v>
      </c>
      <c r="L6076" s="11" t="str">
        <f t="shared" si="491"/>
        <v>mayo</v>
      </c>
      <c r="M6076" s="3">
        <v>3</v>
      </c>
      <c r="N6076" s="3">
        <v>3</v>
      </c>
      <c r="O6076" s="3">
        <f t="shared" si="492"/>
        <v>3</v>
      </c>
      <c r="P6076" s="4">
        <v>45074.403379629599</v>
      </c>
      <c r="Q6076" s="2"/>
      <c r="R6076" s="3" t="s">
        <v>17696</v>
      </c>
      <c r="S6076" s="4">
        <v>45074.403379629599</v>
      </c>
      <c r="T6076" s="3">
        <f t="shared" si="488"/>
        <v>9</v>
      </c>
      <c r="U6076" s="2" t="s">
        <v>57</v>
      </c>
      <c r="V6076" s="4">
        <v>45074.435324074097</v>
      </c>
      <c r="W6076" s="3">
        <f t="shared" si="489"/>
        <v>46</v>
      </c>
      <c r="X6076" s="3" t="s">
        <v>8291</v>
      </c>
      <c r="Y6076" s="2" t="s">
        <v>8292</v>
      </c>
      <c r="Z6076" s="2" t="s">
        <v>227</v>
      </c>
      <c r="AA6076" s="4">
        <v>45074.677777777797</v>
      </c>
      <c r="AB6076" s="26">
        <f t="shared" si="490"/>
        <v>5</v>
      </c>
      <c r="AC6076" s="1" t="s">
        <v>78</v>
      </c>
      <c r="AD6076" s="3" t="s">
        <v>40</v>
      </c>
    </row>
    <row r="6077" spans="1:30" ht="153" hidden="1" x14ac:dyDescent="0.25">
      <c r="A6077" s="1" t="s">
        <v>17697</v>
      </c>
      <c r="B6077" s="1" t="s">
        <v>27</v>
      </c>
      <c r="C6077" s="2" t="s">
        <v>17698</v>
      </c>
      <c r="D6077" s="3" t="s">
        <v>147</v>
      </c>
      <c r="E6077" s="3" t="s">
        <v>30</v>
      </c>
      <c r="F6077" s="2" t="s">
        <v>53</v>
      </c>
      <c r="G6077" s="3" t="s">
        <v>54</v>
      </c>
      <c r="H6077" s="3" t="s">
        <v>100</v>
      </c>
      <c r="I6077" s="3">
        <v>1454148</v>
      </c>
      <c r="J6077" s="3" t="s">
        <v>34</v>
      </c>
      <c r="K6077" s="4">
        <v>45074.4465277778</v>
      </c>
      <c r="L6077" s="11" t="str">
        <f t="shared" si="491"/>
        <v>mayo</v>
      </c>
      <c r="M6077" s="3">
        <v>2</v>
      </c>
      <c r="N6077" s="3">
        <v>2</v>
      </c>
      <c r="O6077" s="3">
        <f t="shared" si="492"/>
        <v>2</v>
      </c>
      <c r="P6077" s="4">
        <v>45074.4612962963</v>
      </c>
      <c r="Q6077" s="2"/>
      <c r="R6077" s="3" t="s">
        <v>17699</v>
      </c>
      <c r="S6077" s="4">
        <v>45074.4612962963</v>
      </c>
      <c r="T6077" s="3">
        <f t="shared" si="488"/>
        <v>21</v>
      </c>
      <c r="U6077" s="2" t="s">
        <v>57</v>
      </c>
      <c r="V6077" s="4">
        <v>45074.534317129597</v>
      </c>
      <c r="W6077" s="3">
        <f t="shared" si="489"/>
        <v>105</v>
      </c>
      <c r="X6077" s="3" t="s">
        <v>37</v>
      </c>
      <c r="Y6077" s="2" t="s">
        <v>38</v>
      </c>
      <c r="Z6077" s="2" t="s">
        <v>75</v>
      </c>
      <c r="AA6077" s="4">
        <v>45079.693055555603</v>
      </c>
      <c r="AB6077" s="26">
        <f t="shared" si="490"/>
        <v>123</v>
      </c>
      <c r="AC6077" s="1" t="s">
        <v>144</v>
      </c>
      <c r="AD6077" s="3" t="s">
        <v>40</v>
      </c>
    </row>
    <row r="6078" spans="1:30" ht="153" hidden="1" x14ac:dyDescent="0.25">
      <c r="A6078" s="1" t="s">
        <v>17700</v>
      </c>
      <c r="B6078" s="1" t="s">
        <v>407</v>
      </c>
      <c r="C6078" s="2" t="s">
        <v>17701</v>
      </c>
      <c r="D6078" s="3" t="s">
        <v>2863</v>
      </c>
      <c r="E6078" s="3" t="s">
        <v>410</v>
      </c>
      <c r="F6078" s="2" t="s">
        <v>44</v>
      </c>
      <c r="G6078" s="3" t="s">
        <v>32</v>
      </c>
      <c r="H6078" s="3" t="s">
        <v>45</v>
      </c>
      <c r="I6078" s="3">
        <v>1454149</v>
      </c>
      <c r="J6078" s="3" t="s">
        <v>73</v>
      </c>
      <c r="K6078" s="4">
        <v>45074.460416666698</v>
      </c>
      <c r="L6078" s="11" t="str">
        <f t="shared" si="491"/>
        <v>mayo</v>
      </c>
      <c r="M6078" s="3">
        <v>4</v>
      </c>
      <c r="N6078" s="3">
        <v>4</v>
      </c>
      <c r="O6078" s="3">
        <f t="shared" si="492"/>
        <v>4</v>
      </c>
      <c r="P6078" s="4">
        <v>45074.498506944401</v>
      </c>
      <c r="Q6078" s="2"/>
      <c r="R6078" s="3" t="s">
        <v>17702</v>
      </c>
      <c r="S6078" s="4">
        <v>45074.498506944401</v>
      </c>
      <c r="T6078" s="3">
        <f t="shared" si="488"/>
        <v>54</v>
      </c>
      <c r="U6078" s="2" t="s">
        <v>57</v>
      </c>
      <c r="V6078" s="3"/>
      <c r="W6078" s="3" t="str">
        <f t="shared" si="489"/>
        <v/>
      </c>
      <c r="X6078" s="3"/>
      <c r="Y6078" s="2"/>
      <c r="Z6078" s="2"/>
      <c r="AA6078" s="4">
        <v>45074.507638888899</v>
      </c>
      <c r="AB6078" s="26" t="str">
        <f t="shared" si="490"/>
        <v/>
      </c>
      <c r="AC6078" s="1"/>
      <c r="AD6078" s="3" t="s">
        <v>40</v>
      </c>
    </row>
    <row r="6079" spans="1:30" ht="102" hidden="1" x14ac:dyDescent="0.25">
      <c r="A6079" s="1" t="s">
        <v>7923</v>
      </c>
      <c r="B6079" s="1" t="s">
        <v>407</v>
      </c>
      <c r="C6079" s="2" t="s">
        <v>7924</v>
      </c>
      <c r="D6079" s="3" t="s">
        <v>416</v>
      </c>
      <c r="E6079" s="3" t="s">
        <v>410</v>
      </c>
      <c r="F6079" s="2" t="s">
        <v>225</v>
      </c>
      <c r="G6079" s="3" t="s">
        <v>32</v>
      </c>
      <c r="H6079" s="3" t="s">
        <v>89</v>
      </c>
      <c r="I6079" s="3">
        <v>1454150</v>
      </c>
      <c r="J6079" s="3" t="s">
        <v>34</v>
      </c>
      <c r="K6079" s="4">
        <v>45074.463888888902</v>
      </c>
      <c r="L6079" s="11" t="str">
        <f t="shared" si="491"/>
        <v>mayo</v>
      </c>
      <c r="M6079" s="3">
        <v>2</v>
      </c>
      <c r="N6079" s="3">
        <v>2</v>
      </c>
      <c r="O6079" s="3">
        <f t="shared" si="492"/>
        <v>2</v>
      </c>
      <c r="P6079" s="4">
        <v>45074.474814814799</v>
      </c>
      <c r="Q6079" s="2"/>
      <c r="R6079" s="3" t="s">
        <v>17703</v>
      </c>
      <c r="S6079" s="4">
        <v>45074.474814814799</v>
      </c>
      <c r="T6079" s="3">
        <f t="shared" si="488"/>
        <v>15</v>
      </c>
      <c r="U6079" s="2" t="s">
        <v>57</v>
      </c>
      <c r="V6079" s="4">
        <v>45074.487002314803</v>
      </c>
      <c r="W6079" s="3">
        <f t="shared" si="489"/>
        <v>17</v>
      </c>
      <c r="X6079" s="3" t="s">
        <v>625</v>
      </c>
      <c r="Y6079" s="2" t="s">
        <v>626</v>
      </c>
      <c r="Z6079" s="2" t="s">
        <v>17693</v>
      </c>
      <c r="AA6079" s="4">
        <v>45074.743750000001</v>
      </c>
      <c r="AB6079" s="26">
        <f t="shared" si="490"/>
        <v>6</v>
      </c>
      <c r="AC6079" s="1" t="s">
        <v>1692</v>
      </c>
      <c r="AD6079" s="3" t="s">
        <v>40</v>
      </c>
    </row>
    <row r="6080" spans="1:30" ht="42.75" hidden="1" x14ac:dyDescent="0.25">
      <c r="A6080" s="1" t="s">
        <v>17704</v>
      </c>
      <c r="B6080" s="1" t="s">
        <v>575</v>
      </c>
      <c r="C6080" s="2" t="s">
        <v>17705</v>
      </c>
      <c r="D6080" s="3" t="s">
        <v>1554</v>
      </c>
      <c r="E6080" s="3" t="s">
        <v>410</v>
      </c>
      <c r="F6080" s="2" t="s">
        <v>213</v>
      </c>
      <c r="G6080" s="3" t="s">
        <v>192</v>
      </c>
      <c r="H6080" s="3" t="s">
        <v>1627</v>
      </c>
      <c r="I6080" s="3">
        <v>1454152</v>
      </c>
      <c r="J6080" s="3" t="s">
        <v>34</v>
      </c>
      <c r="K6080" s="4">
        <v>45074.532638888901</v>
      </c>
      <c r="L6080" s="11" t="str">
        <f t="shared" si="491"/>
        <v>mayo</v>
      </c>
      <c r="M6080" s="3">
        <v>2</v>
      </c>
      <c r="N6080" s="3">
        <v>2</v>
      </c>
      <c r="O6080" s="3">
        <f t="shared" si="492"/>
        <v>2</v>
      </c>
      <c r="P6080" s="4">
        <v>45074.537037037</v>
      </c>
      <c r="Q6080" s="2"/>
      <c r="R6080" s="3" t="s">
        <v>17706</v>
      </c>
      <c r="S6080" s="4">
        <v>45074.537037037</v>
      </c>
      <c r="T6080" s="3">
        <f t="shared" si="488"/>
        <v>6</v>
      </c>
      <c r="U6080" s="2" t="s">
        <v>227</v>
      </c>
      <c r="V6080" s="4">
        <v>45074.537997685198</v>
      </c>
      <c r="W6080" s="3">
        <f t="shared" si="489"/>
        <v>1</v>
      </c>
      <c r="X6080" s="3" t="s">
        <v>103</v>
      </c>
      <c r="Y6080" s="2" t="s">
        <v>104</v>
      </c>
      <c r="Z6080" s="2" t="s">
        <v>227</v>
      </c>
      <c r="AA6080" s="4">
        <v>45074.745138888902</v>
      </c>
      <c r="AB6080" s="26">
        <f t="shared" si="490"/>
        <v>4</v>
      </c>
      <c r="AC6080" s="1" t="s">
        <v>78</v>
      </c>
      <c r="AD6080" s="3" t="s">
        <v>40</v>
      </c>
    </row>
    <row r="6081" spans="1:30" ht="42.75" hidden="1" x14ac:dyDescent="0.25">
      <c r="A6081" s="1" t="s">
        <v>17707</v>
      </c>
      <c r="B6081" s="1" t="s">
        <v>27</v>
      </c>
      <c r="C6081" s="2" t="s">
        <v>17708</v>
      </c>
      <c r="D6081" s="3" t="s">
        <v>107</v>
      </c>
      <c r="E6081" s="3" t="s">
        <v>30</v>
      </c>
      <c r="F6081" s="2" t="s">
        <v>64</v>
      </c>
      <c r="G6081" s="3" t="s">
        <v>32</v>
      </c>
      <c r="H6081" s="3" t="s">
        <v>33</v>
      </c>
      <c r="I6081" s="3">
        <v>1454153</v>
      </c>
      <c r="J6081" s="3" t="s">
        <v>73</v>
      </c>
      <c r="K6081" s="4">
        <v>45074.554861111101</v>
      </c>
      <c r="L6081" s="11" t="str">
        <f t="shared" si="491"/>
        <v>mayo</v>
      </c>
      <c r="M6081" s="3">
        <v>3</v>
      </c>
      <c r="N6081" s="3">
        <v>3</v>
      </c>
      <c r="O6081" s="3">
        <f t="shared" si="492"/>
        <v>3</v>
      </c>
      <c r="P6081" s="4">
        <v>45074.570868055598</v>
      </c>
      <c r="Q6081" s="2"/>
      <c r="R6081" s="3" t="s">
        <v>17709</v>
      </c>
      <c r="S6081" s="4">
        <v>45074.570868055598</v>
      </c>
      <c r="T6081" s="3">
        <f t="shared" si="488"/>
        <v>23</v>
      </c>
      <c r="U6081" s="2" t="s">
        <v>57</v>
      </c>
      <c r="V6081" s="4">
        <v>45074.573842592603</v>
      </c>
      <c r="W6081" s="3">
        <f t="shared" si="489"/>
        <v>4</v>
      </c>
      <c r="X6081" s="3" t="s">
        <v>1142</v>
      </c>
      <c r="Y6081" s="2" t="s">
        <v>1143</v>
      </c>
      <c r="Z6081" s="2" t="s">
        <v>57</v>
      </c>
      <c r="AA6081" s="4">
        <v>45074.679861111101</v>
      </c>
      <c r="AB6081" s="26">
        <f t="shared" si="490"/>
        <v>2</v>
      </c>
      <c r="AC6081" s="1" t="s">
        <v>197</v>
      </c>
      <c r="AD6081" s="3" t="s">
        <v>40</v>
      </c>
    </row>
    <row r="6082" spans="1:30" ht="51" hidden="1" x14ac:dyDescent="0.25">
      <c r="A6082" s="1" t="s">
        <v>7442</v>
      </c>
      <c r="B6082" s="1" t="s">
        <v>27</v>
      </c>
      <c r="C6082" s="2" t="s">
        <v>7443</v>
      </c>
      <c r="D6082" s="3" t="s">
        <v>206</v>
      </c>
      <c r="E6082" s="3" t="s">
        <v>30</v>
      </c>
      <c r="F6082" s="2" t="s">
        <v>264</v>
      </c>
      <c r="G6082" s="3" t="s">
        <v>192</v>
      </c>
      <c r="H6082" s="3" t="s">
        <v>387</v>
      </c>
      <c r="I6082" s="3">
        <v>1454156</v>
      </c>
      <c r="J6082" s="3" t="s">
        <v>34</v>
      </c>
      <c r="K6082" s="4">
        <v>45074.613194444399</v>
      </c>
      <c r="L6082" s="11" t="str">
        <f t="shared" si="491"/>
        <v>mayo</v>
      </c>
      <c r="M6082" s="3">
        <v>2</v>
      </c>
      <c r="N6082" s="3">
        <v>2</v>
      </c>
      <c r="O6082" s="3">
        <f t="shared" si="492"/>
        <v>2</v>
      </c>
      <c r="P6082" s="4">
        <v>45074.635486111103</v>
      </c>
      <c r="Q6082" s="2"/>
      <c r="R6082" s="3" t="s">
        <v>17710</v>
      </c>
      <c r="S6082" s="4">
        <v>45074.635486111103</v>
      </c>
      <c r="T6082" s="3">
        <f t="shared" si="488"/>
        <v>32</v>
      </c>
      <c r="U6082" s="2" t="s">
        <v>227</v>
      </c>
      <c r="V6082" s="4">
        <v>45074.636273148099</v>
      </c>
      <c r="W6082" s="3">
        <f t="shared" si="489"/>
        <v>1</v>
      </c>
      <c r="X6082" s="3" t="s">
        <v>585</v>
      </c>
      <c r="Y6082" s="2" t="s">
        <v>586</v>
      </c>
      <c r="Z6082" s="2" t="s">
        <v>227</v>
      </c>
      <c r="AA6082" s="4">
        <v>45074.785416666702</v>
      </c>
      <c r="AB6082" s="26">
        <f t="shared" si="490"/>
        <v>3</v>
      </c>
      <c r="AC6082" s="1" t="s">
        <v>330</v>
      </c>
      <c r="AD6082" s="3" t="s">
        <v>40</v>
      </c>
    </row>
    <row r="6083" spans="1:30" ht="102" hidden="1" x14ac:dyDescent="0.25">
      <c r="A6083" s="1" t="s">
        <v>17711</v>
      </c>
      <c r="B6083" s="1" t="s">
        <v>27</v>
      </c>
      <c r="C6083" s="2" t="s">
        <v>17712</v>
      </c>
      <c r="D6083" s="3" t="s">
        <v>29</v>
      </c>
      <c r="E6083" s="3" t="s">
        <v>30</v>
      </c>
      <c r="F6083" s="2" t="s">
        <v>53</v>
      </c>
      <c r="G6083" s="3" t="s">
        <v>54</v>
      </c>
      <c r="H6083" s="3" t="s">
        <v>100</v>
      </c>
      <c r="I6083" s="3">
        <v>1454157</v>
      </c>
      <c r="J6083" s="3" t="s">
        <v>34</v>
      </c>
      <c r="K6083" s="4">
        <v>45074.625</v>
      </c>
      <c r="L6083" s="11" t="str">
        <f t="shared" si="491"/>
        <v>mayo</v>
      </c>
      <c r="M6083" s="3">
        <v>3</v>
      </c>
      <c r="N6083" s="3">
        <v>3</v>
      </c>
      <c r="O6083" s="3">
        <f t="shared" si="492"/>
        <v>3</v>
      </c>
      <c r="P6083" s="4">
        <v>45074.634282407402</v>
      </c>
      <c r="Q6083" s="2"/>
      <c r="R6083" s="3" t="s">
        <v>17713</v>
      </c>
      <c r="S6083" s="4">
        <v>45074.634282407402</v>
      </c>
      <c r="T6083" s="3">
        <f t="shared" si="488"/>
        <v>13</v>
      </c>
      <c r="U6083" s="2" t="s">
        <v>57</v>
      </c>
      <c r="V6083" s="4">
        <v>45074.6482986111</v>
      </c>
      <c r="W6083" s="3">
        <f t="shared" si="489"/>
        <v>20</v>
      </c>
      <c r="X6083" s="3" t="s">
        <v>37</v>
      </c>
      <c r="Y6083" s="2" t="s">
        <v>38</v>
      </c>
      <c r="Z6083" s="2" t="s">
        <v>75</v>
      </c>
      <c r="AA6083" s="4">
        <v>45075.590277777803</v>
      </c>
      <c r="AB6083" s="26">
        <f t="shared" si="490"/>
        <v>22</v>
      </c>
      <c r="AC6083" s="1" t="s">
        <v>144</v>
      </c>
      <c r="AD6083" s="3" t="s">
        <v>40</v>
      </c>
    </row>
    <row r="6084" spans="1:30" ht="28.5" hidden="1" x14ac:dyDescent="0.25">
      <c r="A6084" s="1" t="s">
        <v>17546</v>
      </c>
      <c r="B6084" s="1" t="s">
        <v>27</v>
      </c>
      <c r="C6084" s="2" t="s">
        <v>17547</v>
      </c>
      <c r="D6084" s="3" t="s">
        <v>210</v>
      </c>
      <c r="E6084" s="3" t="s">
        <v>30</v>
      </c>
      <c r="F6084" s="2" t="s">
        <v>191</v>
      </c>
      <c r="G6084" s="3" t="s">
        <v>192</v>
      </c>
      <c r="H6084" s="3" t="s">
        <v>1425</v>
      </c>
      <c r="I6084" s="3">
        <v>1454158</v>
      </c>
      <c r="J6084" s="3" t="s">
        <v>34</v>
      </c>
      <c r="K6084" s="4">
        <v>45074.631249999999</v>
      </c>
      <c r="L6084" s="11" t="str">
        <f t="shared" si="491"/>
        <v>mayo</v>
      </c>
      <c r="M6084" s="3">
        <v>3</v>
      </c>
      <c r="N6084" s="3">
        <v>3</v>
      </c>
      <c r="O6084" s="3">
        <f t="shared" si="492"/>
        <v>3</v>
      </c>
      <c r="P6084" s="4">
        <v>45074.663981481499</v>
      </c>
      <c r="Q6084" s="2"/>
      <c r="R6084" s="3" t="s">
        <v>17714</v>
      </c>
      <c r="S6084" s="4">
        <v>45074.663981481499</v>
      </c>
      <c r="T6084" s="3">
        <f t="shared" si="488"/>
        <v>47</v>
      </c>
      <c r="U6084" s="2" t="s">
        <v>227</v>
      </c>
      <c r="V6084" s="4">
        <v>45074.680914351899</v>
      </c>
      <c r="W6084" s="3">
        <f t="shared" si="489"/>
        <v>24</v>
      </c>
      <c r="X6084" s="3" t="s">
        <v>859</v>
      </c>
      <c r="Y6084" s="2" t="s">
        <v>860</v>
      </c>
      <c r="Z6084" s="2" t="s">
        <v>227</v>
      </c>
      <c r="AA6084" s="4">
        <v>45076.642361111102</v>
      </c>
      <c r="AB6084" s="26">
        <f t="shared" si="490"/>
        <v>47</v>
      </c>
      <c r="AC6084" s="1" t="s">
        <v>144</v>
      </c>
      <c r="AD6084" s="3" t="s">
        <v>40</v>
      </c>
    </row>
    <row r="6085" spans="1:30" ht="28.5" hidden="1" x14ac:dyDescent="0.25">
      <c r="A6085" s="1" t="s">
        <v>17715</v>
      </c>
      <c r="B6085" s="1" t="s">
        <v>27</v>
      </c>
      <c r="C6085" s="2" t="s">
        <v>17716</v>
      </c>
      <c r="D6085" s="3" t="s">
        <v>308</v>
      </c>
      <c r="E6085" s="3" t="s">
        <v>30</v>
      </c>
      <c r="F6085" s="2" t="s">
        <v>758</v>
      </c>
      <c r="G6085" s="3" t="s">
        <v>192</v>
      </c>
      <c r="H6085" s="3" t="s">
        <v>759</v>
      </c>
      <c r="I6085" s="3">
        <v>1454161</v>
      </c>
      <c r="J6085" s="3" t="s">
        <v>73</v>
      </c>
      <c r="K6085" s="4">
        <v>45074.720833333296</v>
      </c>
      <c r="L6085" s="11" t="str">
        <f t="shared" si="491"/>
        <v>mayo</v>
      </c>
      <c r="M6085" s="3">
        <v>3</v>
      </c>
      <c r="N6085" s="3">
        <v>3</v>
      </c>
      <c r="O6085" s="3">
        <f t="shared" si="492"/>
        <v>3</v>
      </c>
      <c r="P6085" s="4">
        <v>45074.726666666698</v>
      </c>
      <c r="Q6085" s="2"/>
      <c r="R6085" s="3" t="s">
        <v>17717</v>
      </c>
      <c r="S6085" s="4">
        <v>45074.726666666698</v>
      </c>
      <c r="T6085" s="3">
        <f t="shared" ref="T6085:T6148" si="493">ROUNDDOWN((S6085-K6085)*24*60,0)</f>
        <v>8</v>
      </c>
      <c r="U6085" s="2" t="s">
        <v>227</v>
      </c>
      <c r="V6085" s="4">
        <v>45074.729039351798</v>
      </c>
      <c r="W6085" s="3">
        <f t="shared" ref="W6085:W6148" si="494">+IF(ISBLANK(V6085),"",ROUNDDOWN((V6085-S6085)*24*60,0))</f>
        <v>3</v>
      </c>
      <c r="X6085" s="3" t="s">
        <v>2115</v>
      </c>
      <c r="Y6085" s="2" t="s">
        <v>2116</v>
      </c>
      <c r="Z6085" s="2" t="s">
        <v>227</v>
      </c>
      <c r="AA6085" s="4">
        <v>45074.913194444402</v>
      </c>
      <c r="AB6085" s="26">
        <f t="shared" ref="AB6085:AB6148" si="495">+IF(ISBLANK(V6085),"",IF(ISBLANK(AA6085),"",_xlfn.IFS((AA6085-V6085)*24&lt;0,"",(AA6085-V6085)*24&gt;0,(ROUNDDOWN((AA6085-V6085)*24,0)))))</f>
        <v>4</v>
      </c>
      <c r="AC6085" s="1" t="s">
        <v>78</v>
      </c>
      <c r="AD6085" s="3" t="s">
        <v>40</v>
      </c>
    </row>
    <row r="6086" spans="1:30" ht="76.5" hidden="1" x14ac:dyDescent="0.25">
      <c r="A6086" s="1" t="s">
        <v>17718</v>
      </c>
      <c r="B6086" s="1" t="s">
        <v>407</v>
      </c>
      <c r="C6086" s="2" t="s">
        <v>17719</v>
      </c>
      <c r="D6086" s="3" t="s">
        <v>5050</v>
      </c>
      <c r="E6086" s="3" t="s">
        <v>410</v>
      </c>
      <c r="F6086" s="2" t="s">
        <v>325</v>
      </c>
      <c r="G6086" s="3" t="s">
        <v>192</v>
      </c>
      <c r="H6086" s="3" t="s">
        <v>494</v>
      </c>
      <c r="I6086" s="3">
        <v>1454162</v>
      </c>
      <c r="J6086" s="3" t="s">
        <v>73</v>
      </c>
      <c r="K6086" s="4">
        <v>45074.730555555601</v>
      </c>
      <c r="L6086" s="11" t="str">
        <f t="shared" si="491"/>
        <v>mayo</v>
      </c>
      <c r="M6086" s="3">
        <v>2</v>
      </c>
      <c r="N6086" s="3">
        <v>2</v>
      </c>
      <c r="O6086" s="3">
        <f t="shared" si="492"/>
        <v>2</v>
      </c>
      <c r="P6086" s="4">
        <v>45074.751631944397</v>
      </c>
      <c r="Q6086" s="2"/>
      <c r="R6086" s="3" t="s">
        <v>17720</v>
      </c>
      <c r="S6086" s="4">
        <v>45074.751631944397</v>
      </c>
      <c r="T6086" s="3">
        <f t="shared" si="493"/>
        <v>30</v>
      </c>
      <c r="U6086" s="2" t="s">
        <v>227</v>
      </c>
      <c r="V6086" s="4">
        <v>45074.759236111102</v>
      </c>
      <c r="W6086" s="3">
        <f t="shared" si="494"/>
        <v>10</v>
      </c>
      <c r="X6086" s="3" t="s">
        <v>418</v>
      </c>
      <c r="Y6086" s="2" t="s">
        <v>419</v>
      </c>
      <c r="Z6086" s="2" t="s">
        <v>143</v>
      </c>
      <c r="AA6086" s="4">
        <v>45074.8972222222</v>
      </c>
      <c r="AB6086" s="26">
        <f t="shared" si="495"/>
        <v>3</v>
      </c>
      <c r="AC6086" s="1" t="s">
        <v>78</v>
      </c>
      <c r="AD6086" s="3" t="s">
        <v>40</v>
      </c>
    </row>
    <row r="6087" spans="1:30" ht="38.25" hidden="1" x14ac:dyDescent="0.25">
      <c r="A6087" s="1" t="s">
        <v>17721</v>
      </c>
      <c r="B6087" s="1" t="s">
        <v>27</v>
      </c>
      <c r="C6087" s="2" t="s">
        <v>17722</v>
      </c>
      <c r="D6087" s="3" t="s">
        <v>436</v>
      </c>
      <c r="E6087" s="3" t="s">
        <v>30</v>
      </c>
      <c r="F6087" s="2" t="s">
        <v>82</v>
      </c>
      <c r="G6087" s="3" t="s">
        <v>32</v>
      </c>
      <c r="H6087" s="3" t="s">
        <v>716</v>
      </c>
      <c r="I6087" s="3">
        <v>1454163</v>
      </c>
      <c r="J6087" s="3" t="s">
        <v>73</v>
      </c>
      <c r="K6087" s="4">
        <v>45074.837500000001</v>
      </c>
      <c r="L6087" s="11" t="str">
        <f t="shared" si="491"/>
        <v>mayo</v>
      </c>
      <c r="M6087" s="3">
        <v>2</v>
      </c>
      <c r="N6087" s="3">
        <v>2</v>
      </c>
      <c r="O6087" s="3">
        <f t="shared" si="492"/>
        <v>2</v>
      </c>
      <c r="P6087" s="4">
        <v>45074.8456365741</v>
      </c>
      <c r="Q6087" s="2"/>
      <c r="R6087" s="3" t="s">
        <v>17723</v>
      </c>
      <c r="S6087" s="4">
        <v>45074.8456365741</v>
      </c>
      <c r="T6087" s="3">
        <f t="shared" si="493"/>
        <v>11</v>
      </c>
      <c r="U6087" s="2" t="s">
        <v>57</v>
      </c>
      <c r="V6087" s="4">
        <v>45074.862025463</v>
      </c>
      <c r="W6087" s="3">
        <f t="shared" si="494"/>
        <v>23</v>
      </c>
      <c r="X6087" s="3" t="s">
        <v>91</v>
      </c>
      <c r="Y6087" s="2" t="s">
        <v>92</v>
      </c>
      <c r="Z6087" s="2" t="s">
        <v>457</v>
      </c>
      <c r="AA6087" s="4">
        <v>45074.973611111098</v>
      </c>
      <c r="AB6087" s="26">
        <f t="shared" si="495"/>
        <v>2</v>
      </c>
      <c r="AC6087" s="1" t="s">
        <v>78</v>
      </c>
      <c r="AD6087" s="3" t="s">
        <v>40</v>
      </c>
    </row>
    <row r="6088" spans="1:30" ht="114.75" hidden="1" x14ac:dyDescent="0.25">
      <c r="A6088" s="1" t="s">
        <v>17724</v>
      </c>
      <c r="B6088" s="1" t="s">
        <v>27</v>
      </c>
      <c r="C6088" s="2" t="s">
        <v>17725</v>
      </c>
      <c r="D6088" s="3" t="s">
        <v>52</v>
      </c>
      <c r="E6088" s="3" t="s">
        <v>30</v>
      </c>
      <c r="F6088" s="2" t="s">
        <v>53</v>
      </c>
      <c r="G6088" s="3" t="s">
        <v>32</v>
      </c>
      <c r="H6088" s="3" t="s">
        <v>187</v>
      </c>
      <c r="I6088" s="3">
        <v>1454165</v>
      </c>
      <c r="J6088" s="3" t="s">
        <v>34</v>
      </c>
      <c r="K6088" s="4">
        <v>45074.8569444444</v>
      </c>
      <c r="L6088" s="11" t="str">
        <f t="shared" si="491"/>
        <v>mayo</v>
      </c>
      <c r="M6088" s="3">
        <v>3</v>
      </c>
      <c r="N6088" s="3">
        <v>3</v>
      </c>
      <c r="O6088" s="3">
        <f t="shared" si="492"/>
        <v>3</v>
      </c>
      <c r="P6088" s="4">
        <v>45074.8614467593</v>
      </c>
      <c r="Q6088" s="2"/>
      <c r="R6088" s="3" t="s">
        <v>17726</v>
      </c>
      <c r="S6088" s="4">
        <v>45074.8614467593</v>
      </c>
      <c r="T6088" s="3">
        <f t="shared" si="493"/>
        <v>6</v>
      </c>
      <c r="U6088" s="2" t="s">
        <v>57</v>
      </c>
      <c r="V6088" s="4">
        <v>45074.865787037001</v>
      </c>
      <c r="W6088" s="3">
        <f t="shared" si="494"/>
        <v>6</v>
      </c>
      <c r="X6088" s="3" t="s">
        <v>103</v>
      </c>
      <c r="Y6088" s="2" t="s">
        <v>104</v>
      </c>
      <c r="Z6088" s="2" t="s">
        <v>5586</v>
      </c>
      <c r="AA6088" s="4">
        <v>45075.6</v>
      </c>
      <c r="AB6088" s="26">
        <f t="shared" si="495"/>
        <v>17</v>
      </c>
      <c r="AC6088" s="1" t="s">
        <v>78</v>
      </c>
      <c r="AD6088" s="3" t="s">
        <v>40</v>
      </c>
    </row>
    <row r="6089" spans="1:30" ht="42.75" hidden="1" x14ac:dyDescent="0.25">
      <c r="A6089" s="1" t="s">
        <v>17727</v>
      </c>
      <c r="B6089" s="1" t="s">
        <v>27</v>
      </c>
      <c r="C6089" s="2" t="s">
        <v>17728</v>
      </c>
      <c r="D6089" s="3" t="s">
        <v>302</v>
      </c>
      <c r="E6089" s="3" t="s">
        <v>30</v>
      </c>
      <c r="F6089" s="2" t="s">
        <v>53</v>
      </c>
      <c r="G6089" s="3" t="s">
        <v>54</v>
      </c>
      <c r="H6089" s="3" t="s">
        <v>100</v>
      </c>
      <c r="I6089" s="3">
        <v>1454166</v>
      </c>
      <c r="J6089" s="3" t="s">
        <v>73</v>
      </c>
      <c r="K6089" s="4">
        <v>45074.8618055556</v>
      </c>
      <c r="L6089" s="11" t="str">
        <f t="shared" si="491"/>
        <v>mayo</v>
      </c>
      <c r="M6089" s="3">
        <v>2</v>
      </c>
      <c r="N6089" s="3">
        <v>2</v>
      </c>
      <c r="O6089" s="3">
        <f t="shared" si="492"/>
        <v>2</v>
      </c>
      <c r="P6089" s="4">
        <v>45074.865763888898</v>
      </c>
      <c r="Q6089" s="2"/>
      <c r="R6089" s="3" t="s">
        <v>17729</v>
      </c>
      <c r="S6089" s="4">
        <v>45074.865763888898</v>
      </c>
      <c r="T6089" s="3">
        <f t="shared" si="493"/>
        <v>5</v>
      </c>
      <c r="U6089" s="2" t="s">
        <v>57</v>
      </c>
      <c r="V6089" s="4">
        <v>45074.866134259297</v>
      </c>
      <c r="W6089" s="3">
        <f t="shared" si="494"/>
        <v>0</v>
      </c>
      <c r="X6089" s="3" t="s">
        <v>91</v>
      </c>
      <c r="Y6089" s="2" t="s">
        <v>92</v>
      </c>
      <c r="Z6089" s="2" t="s">
        <v>57</v>
      </c>
      <c r="AA6089" s="4">
        <v>45075.020138888904</v>
      </c>
      <c r="AB6089" s="26">
        <f t="shared" si="495"/>
        <v>3</v>
      </c>
      <c r="AC6089" s="1" t="s">
        <v>78</v>
      </c>
      <c r="AD6089" s="3" t="s">
        <v>40</v>
      </c>
    </row>
    <row r="6090" spans="1:30" ht="216.75" hidden="1" x14ac:dyDescent="0.25">
      <c r="A6090" s="1" t="s">
        <v>17730</v>
      </c>
      <c r="B6090" s="1" t="s">
        <v>27</v>
      </c>
      <c r="C6090" s="2" t="s">
        <v>17731</v>
      </c>
      <c r="D6090" s="3" t="s">
        <v>308</v>
      </c>
      <c r="E6090" s="3" t="s">
        <v>30</v>
      </c>
      <c r="F6090" s="2" t="s">
        <v>225</v>
      </c>
      <c r="G6090" s="3" t="s">
        <v>32</v>
      </c>
      <c r="H6090" s="3" t="s">
        <v>33</v>
      </c>
      <c r="I6090" s="3">
        <v>1454167</v>
      </c>
      <c r="J6090" s="3" t="s">
        <v>34</v>
      </c>
      <c r="K6090" s="4">
        <v>45074.864583333299</v>
      </c>
      <c r="L6090" s="11" t="str">
        <f t="shared" si="491"/>
        <v>mayo</v>
      </c>
      <c r="M6090" s="3">
        <v>3</v>
      </c>
      <c r="N6090" s="3">
        <v>3</v>
      </c>
      <c r="O6090" s="3">
        <f t="shared" si="492"/>
        <v>3</v>
      </c>
      <c r="P6090" s="4">
        <v>45074.874780092599</v>
      </c>
      <c r="Q6090" s="2"/>
      <c r="R6090" s="3" t="s">
        <v>17732</v>
      </c>
      <c r="S6090" s="4">
        <v>45074.874780092599</v>
      </c>
      <c r="T6090" s="3">
        <f t="shared" si="493"/>
        <v>14</v>
      </c>
      <c r="U6090" s="2" t="s">
        <v>57</v>
      </c>
      <c r="V6090" s="4">
        <v>45074.909571759301</v>
      </c>
      <c r="W6090" s="3">
        <f t="shared" si="494"/>
        <v>50</v>
      </c>
      <c r="X6090" s="3" t="s">
        <v>91</v>
      </c>
      <c r="Y6090" s="2" t="s">
        <v>92</v>
      </c>
      <c r="Z6090" s="2" t="s">
        <v>457</v>
      </c>
      <c r="AA6090" s="4">
        <v>45082.583333333299</v>
      </c>
      <c r="AB6090" s="26">
        <f t="shared" si="495"/>
        <v>184</v>
      </c>
      <c r="AC6090" s="1" t="s">
        <v>78</v>
      </c>
      <c r="AD6090" s="3" t="s">
        <v>40</v>
      </c>
    </row>
    <row r="6091" spans="1:30" ht="42.75" hidden="1" x14ac:dyDescent="0.25">
      <c r="A6091" s="1" t="s">
        <v>17733</v>
      </c>
      <c r="B6091" s="1" t="s">
        <v>27</v>
      </c>
      <c r="C6091" s="2" t="s">
        <v>17734</v>
      </c>
      <c r="D6091" s="3" t="s">
        <v>271</v>
      </c>
      <c r="E6091" s="3" t="s">
        <v>30</v>
      </c>
      <c r="F6091" s="2" t="s">
        <v>44</v>
      </c>
      <c r="G6091" s="3" t="s">
        <v>32</v>
      </c>
      <c r="H6091" s="3" t="s">
        <v>33</v>
      </c>
      <c r="I6091" s="3">
        <v>1454168</v>
      </c>
      <c r="J6091" s="3" t="s">
        <v>34</v>
      </c>
      <c r="K6091" s="4">
        <v>45074.922222222202</v>
      </c>
      <c r="L6091" s="11" t="str">
        <f t="shared" si="491"/>
        <v>mayo</v>
      </c>
      <c r="M6091" s="3">
        <v>3</v>
      </c>
      <c r="N6091" s="3">
        <v>3</v>
      </c>
      <c r="O6091" s="3">
        <f t="shared" si="492"/>
        <v>3</v>
      </c>
      <c r="P6091" s="4">
        <v>45074.9386689815</v>
      </c>
      <c r="Q6091" s="2"/>
      <c r="R6091" s="3" t="s">
        <v>17735</v>
      </c>
      <c r="S6091" s="4">
        <v>45074.9386689815</v>
      </c>
      <c r="T6091" s="3">
        <f t="shared" si="493"/>
        <v>23</v>
      </c>
      <c r="U6091" s="2" t="s">
        <v>5586</v>
      </c>
      <c r="V6091" s="4">
        <v>45074.939803240697</v>
      </c>
      <c r="W6091" s="3">
        <f t="shared" si="494"/>
        <v>1</v>
      </c>
      <c r="X6091" s="3" t="s">
        <v>1154</v>
      </c>
      <c r="Y6091" s="2" t="s">
        <v>1155</v>
      </c>
      <c r="Z6091" s="2" t="s">
        <v>5586</v>
      </c>
      <c r="AA6091" s="4">
        <v>45076.590277777803</v>
      </c>
      <c r="AB6091" s="26">
        <f t="shared" si="495"/>
        <v>39</v>
      </c>
      <c r="AC6091" s="1" t="s">
        <v>1169</v>
      </c>
      <c r="AD6091" s="3" t="s">
        <v>40</v>
      </c>
    </row>
    <row r="6092" spans="1:30" ht="28.5" hidden="1" x14ac:dyDescent="0.25">
      <c r="A6092" s="1" t="s">
        <v>17736</v>
      </c>
      <c r="B6092" s="1" t="s">
        <v>27</v>
      </c>
      <c r="C6092" s="2" t="s">
        <v>17737</v>
      </c>
      <c r="D6092" s="3" t="s">
        <v>172</v>
      </c>
      <c r="E6092" s="3" t="s">
        <v>30</v>
      </c>
      <c r="F6092" s="2" t="s">
        <v>154</v>
      </c>
      <c r="G6092" s="3" t="s">
        <v>155</v>
      </c>
      <c r="H6092" s="3" t="s">
        <v>156</v>
      </c>
      <c r="I6092" s="3">
        <v>1454170</v>
      </c>
      <c r="J6092" s="3" t="s">
        <v>34</v>
      </c>
      <c r="K6092" s="4">
        <v>45075.016666666699</v>
      </c>
      <c r="L6092" s="11" t="str">
        <f t="shared" si="491"/>
        <v>mayo</v>
      </c>
      <c r="M6092" s="3">
        <v>1</v>
      </c>
      <c r="N6092" s="3">
        <v>1</v>
      </c>
      <c r="O6092" s="3">
        <f t="shared" si="492"/>
        <v>1</v>
      </c>
      <c r="P6092" s="4">
        <v>45075.023402777799</v>
      </c>
      <c r="Q6092" s="2"/>
      <c r="R6092" s="3" t="s">
        <v>9719</v>
      </c>
      <c r="S6092" s="4">
        <v>45075.023402777799</v>
      </c>
      <c r="T6092" s="3">
        <f t="shared" si="493"/>
        <v>9</v>
      </c>
      <c r="U6092" s="2" t="s">
        <v>457</v>
      </c>
      <c r="V6092" s="4">
        <v>45075.036516203698</v>
      </c>
      <c r="W6092" s="3">
        <f t="shared" si="494"/>
        <v>18</v>
      </c>
      <c r="X6092" s="3" t="s">
        <v>158</v>
      </c>
      <c r="Y6092" s="2" t="s">
        <v>159</v>
      </c>
      <c r="Z6092" s="2" t="s">
        <v>143</v>
      </c>
      <c r="AA6092" s="4">
        <v>45079.704166666699</v>
      </c>
      <c r="AB6092" s="26">
        <f t="shared" si="495"/>
        <v>112</v>
      </c>
      <c r="AC6092" s="1" t="s">
        <v>125</v>
      </c>
      <c r="AD6092" s="3" t="s">
        <v>40</v>
      </c>
    </row>
    <row r="6093" spans="1:30" ht="28.5" hidden="1" x14ac:dyDescent="0.25">
      <c r="A6093" s="1" t="s">
        <v>14950</v>
      </c>
      <c r="B6093" s="1" t="s">
        <v>27</v>
      </c>
      <c r="C6093" s="2" t="s">
        <v>14951</v>
      </c>
      <c r="D6093" s="3" t="s">
        <v>422</v>
      </c>
      <c r="E6093" s="3" t="s">
        <v>30</v>
      </c>
      <c r="F6093" s="2" t="s">
        <v>53</v>
      </c>
      <c r="G6093" s="3" t="s">
        <v>54</v>
      </c>
      <c r="H6093" s="3" t="s">
        <v>1060</v>
      </c>
      <c r="I6093" s="3">
        <v>1454171</v>
      </c>
      <c r="J6093" s="3" t="s">
        <v>34</v>
      </c>
      <c r="K6093" s="4">
        <v>45075.145833333299</v>
      </c>
      <c r="L6093" s="11" t="str">
        <f t="shared" si="491"/>
        <v>mayo</v>
      </c>
      <c r="M6093" s="3">
        <v>2</v>
      </c>
      <c r="N6093" s="3">
        <v>2</v>
      </c>
      <c r="O6093" s="3">
        <f t="shared" si="492"/>
        <v>2</v>
      </c>
      <c r="P6093" s="4">
        <v>45075.1645601852</v>
      </c>
      <c r="Q6093" s="2"/>
      <c r="R6093" s="3" t="s">
        <v>17738</v>
      </c>
      <c r="S6093" s="4">
        <v>45075.1645601852</v>
      </c>
      <c r="T6093" s="3">
        <f t="shared" si="493"/>
        <v>26</v>
      </c>
      <c r="U6093" s="2" t="s">
        <v>457</v>
      </c>
      <c r="V6093" s="4">
        <v>45075.166261574101</v>
      </c>
      <c r="W6093" s="3">
        <f t="shared" si="494"/>
        <v>2</v>
      </c>
      <c r="X6093" s="3" t="s">
        <v>593</v>
      </c>
      <c r="Y6093" s="2" t="s">
        <v>594</v>
      </c>
      <c r="Z6093" s="2" t="s">
        <v>457</v>
      </c>
      <c r="AA6093" s="4">
        <v>45084.594444444403</v>
      </c>
      <c r="AB6093" s="26">
        <f t="shared" si="495"/>
        <v>226</v>
      </c>
      <c r="AC6093" s="1" t="s">
        <v>78</v>
      </c>
      <c r="AD6093" s="3" t="s">
        <v>40</v>
      </c>
    </row>
    <row r="6094" spans="1:30" ht="42.75" hidden="1" x14ac:dyDescent="0.25">
      <c r="A6094" s="1" t="s">
        <v>2103</v>
      </c>
      <c r="B6094" s="1" t="s">
        <v>27</v>
      </c>
      <c r="C6094" s="2" t="s">
        <v>2104</v>
      </c>
      <c r="D6094" s="3" t="s">
        <v>162</v>
      </c>
      <c r="E6094" s="3" t="s">
        <v>30</v>
      </c>
      <c r="F6094" s="2" t="s">
        <v>82</v>
      </c>
      <c r="G6094" s="3" t="s">
        <v>54</v>
      </c>
      <c r="H6094" s="3" t="s">
        <v>83</v>
      </c>
      <c r="I6094" s="3">
        <v>1454172</v>
      </c>
      <c r="J6094" s="3" t="s">
        <v>34</v>
      </c>
      <c r="K6094" s="4">
        <v>45075.244444444397</v>
      </c>
      <c r="L6094" s="11" t="str">
        <f t="shared" si="491"/>
        <v>mayo</v>
      </c>
      <c r="M6094" s="3">
        <v>2</v>
      </c>
      <c r="N6094" s="3">
        <v>2</v>
      </c>
      <c r="O6094" s="3">
        <f t="shared" si="492"/>
        <v>2</v>
      </c>
      <c r="P6094" s="4">
        <v>45075.308055555601</v>
      </c>
      <c r="Q6094" s="2"/>
      <c r="R6094" s="3" t="s">
        <v>17739</v>
      </c>
      <c r="S6094" s="4">
        <v>45075.308055555601</v>
      </c>
      <c r="T6094" s="3">
        <f t="shared" si="493"/>
        <v>91</v>
      </c>
      <c r="U6094" s="2" t="s">
        <v>102</v>
      </c>
      <c r="V6094" s="4">
        <v>45075.308761574102</v>
      </c>
      <c r="W6094" s="3">
        <f t="shared" si="494"/>
        <v>1</v>
      </c>
      <c r="X6094" s="3" t="s">
        <v>103</v>
      </c>
      <c r="Y6094" s="2" t="s">
        <v>104</v>
      </c>
      <c r="Z6094" s="2" t="s">
        <v>102</v>
      </c>
      <c r="AA6094" s="4">
        <v>45075.604166666701</v>
      </c>
      <c r="AB6094" s="26">
        <f t="shared" si="495"/>
        <v>7</v>
      </c>
      <c r="AC6094" s="1" t="s">
        <v>78</v>
      </c>
      <c r="AD6094" s="3" t="s">
        <v>40</v>
      </c>
    </row>
    <row r="6095" spans="1:30" ht="38.25" hidden="1" x14ac:dyDescent="0.25">
      <c r="A6095" s="1" t="s">
        <v>16171</v>
      </c>
      <c r="B6095" s="1" t="s">
        <v>27</v>
      </c>
      <c r="C6095" s="2" t="s">
        <v>16172</v>
      </c>
      <c r="D6095" s="3" t="s">
        <v>224</v>
      </c>
      <c r="E6095" s="3" t="s">
        <v>30</v>
      </c>
      <c r="F6095" s="2" t="s">
        <v>53</v>
      </c>
      <c r="G6095" s="3" t="s">
        <v>54</v>
      </c>
      <c r="H6095" s="3" t="s">
        <v>100</v>
      </c>
      <c r="I6095" s="3">
        <v>1454173</v>
      </c>
      <c r="J6095" s="3" t="s">
        <v>34</v>
      </c>
      <c r="K6095" s="4">
        <v>45075.253472222197</v>
      </c>
      <c r="L6095" s="11" t="str">
        <f t="shared" si="491"/>
        <v>mayo</v>
      </c>
      <c r="M6095" s="3">
        <v>3</v>
      </c>
      <c r="N6095" s="3">
        <v>3</v>
      </c>
      <c r="O6095" s="3">
        <f t="shared" si="492"/>
        <v>3</v>
      </c>
      <c r="P6095" s="4">
        <v>45075.298067129603</v>
      </c>
      <c r="Q6095" s="2"/>
      <c r="R6095" s="3" t="s">
        <v>17740</v>
      </c>
      <c r="S6095" s="4">
        <v>45075.298067129603</v>
      </c>
      <c r="T6095" s="3">
        <f t="shared" si="493"/>
        <v>64</v>
      </c>
      <c r="U6095" s="2" t="s">
        <v>57</v>
      </c>
      <c r="V6095" s="4">
        <v>45075.298726851899</v>
      </c>
      <c r="W6095" s="3">
        <f t="shared" si="494"/>
        <v>0</v>
      </c>
      <c r="X6095" s="3" t="s">
        <v>174</v>
      </c>
      <c r="Y6095" s="2" t="s">
        <v>175</v>
      </c>
      <c r="Z6095" s="2" t="s">
        <v>57</v>
      </c>
      <c r="AA6095" s="4">
        <v>45075.631249999999</v>
      </c>
      <c r="AB6095" s="26">
        <f t="shared" si="495"/>
        <v>7</v>
      </c>
      <c r="AC6095" s="1" t="s">
        <v>78</v>
      </c>
      <c r="AD6095" s="3" t="s">
        <v>40</v>
      </c>
    </row>
    <row r="6096" spans="1:30" ht="38.25" hidden="1" x14ac:dyDescent="0.25">
      <c r="A6096" s="1" t="s">
        <v>17741</v>
      </c>
      <c r="B6096" s="1" t="s">
        <v>27</v>
      </c>
      <c r="C6096" s="2" t="s">
        <v>17742</v>
      </c>
      <c r="D6096" s="3" t="s">
        <v>436</v>
      </c>
      <c r="E6096" s="3" t="s">
        <v>30</v>
      </c>
      <c r="F6096" s="2" t="s">
        <v>225</v>
      </c>
      <c r="G6096" s="3" t="s">
        <v>32</v>
      </c>
      <c r="H6096" s="3" t="s">
        <v>33</v>
      </c>
      <c r="I6096" s="3">
        <v>1454223</v>
      </c>
      <c r="J6096" s="3" t="s">
        <v>73</v>
      </c>
      <c r="K6096" s="4">
        <v>45075.292361111096</v>
      </c>
      <c r="L6096" s="11" t="str">
        <f t="shared" si="491"/>
        <v>mayo</v>
      </c>
      <c r="M6096" s="3">
        <v>3</v>
      </c>
      <c r="N6096" s="3">
        <v>3</v>
      </c>
      <c r="O6096" s="3">
        <f t="shared" si="492"/>
        <v>3</v>
      </c>
      <c r="P6096" s="4">
        <v>45075.324502314797</v>
      </c>
      <c r="Q6096" s="2"/>
      <c r="R6096" s="3" t="s">
        <v>17743</v>
      </c>
      <c r="S6096" s="4">
        <v>45075.324502314797</v>
      </c>
      <c r="T6096" s="3">
        <f t="shared" si="493"/>
        <v>46</v>
      </c>
      <c r="U6096" s="2" t="s">
        <v>551</v>
      </c>
      <c r="V6096" s="4">
        <v>45075.326365740701</v>
      </c>
      <c r="W6096" s="3">
        <f t="shared" si="494"/>
        <v>2</v>
      </c>
      <c r="X6096" s="3" t="s">
        <v>8825</v>
      </c>
      <c r="Y6096" s="2" t="s">
        <v>8826</v>
      </c>
      <c r="Z6096" s="2" t="s">
        <v>57</v>
      </c>
      <c r="AA6096" s="4">
        <v>45075.415972222203</v>
      </c>
      <c r="AB6096" s="26">
        <f t="shared" si="495"/>
        <v>2</v>
      </c>
      <c r="AC6096" s="1" t="s">
        <v>197</v>
      </c>
      <c r="AD6096" s="3" t="s">
        <v>40</v>
      </c>
    </row>
    <row r="6097" spans="1:30" ht="38.25" hidden="1" x14ac:dyDescent="0.25">
      <c r="A6097" s="1" t="s">
        <v>17744</v>
      </c>
      <c r="B6097" s="1" t="s">
        <v>27</v>
      </c>
      <c r="C6097" s="2" t="s">
        <v>17745</v>
      </c>
      <c r="D6097" s="3" t="s">
        <v>1059</v>
      </c>
      <c r="E6097" s="3" t="s">
        <v>30</v>
      </c>
      <c r="F6097" s="2" t="s">
        <v>64</v>
      </c>
      <c r="G6097" s="3" t="s">
        <v>32</v>
      </c>
      <c r="H6097" s="3" t="s">
        <v>33</v>
      </c>
      <c r="I6097" s="3">
        <v>1454272</v>
      </c>
      <c r="J6097" s="3" t="s">
        <v>34</v>
      </c>
      <c r="K6097" s="4">
        <v>45075.313888888901</v>
      </c>
      <c r="L6097" s="11" t="str">
        <f t="shared" si="491"/>
        <v>mayo</v>
      </c>
      <c r="M6097" s="3">
        <v>3</v>
      </c>
      <c r="N6097" s="3">
        <v>3</v>
      </c>
      <c r="O6097" s="3">
        <f t="shared" si="492"/>
        <v>3</v>
      </c>
      <c r="P6097" s="4">
        <v>45075.331250000003</v>
      </c>
      <c r="Q6097" s="2"/>
      <c r="R6097" s="3" t="s">
        <v>17746</v>
      </c>
      <c r="S6097" s="4">
        <v>45075.331250000003</v>
      </c>
      <c r="T6097" s="3">
        <f t="shared" si="493"/>
        <v>24</v>
      </c>
      <c r="U6097" s="2" t="s">
        <v>551</v>
      </c>
      <c r="V6097" s="4">
        <v>45075.335335648102</v>
      </c>
      <c r="W6097" s="3">
        <f t="shared" si="494"/>
        <v>5</v>
      </c>
      <c r="X6097" s="3" t="s">
        <v>103</v>
      </c>
      <c r="Y6097" s="2" t="s">
        <v>104</v>
      </c>
      <c r="Z6097" s="2" t="s">
        <v>102</v>
      </c>
      <c r="AA6097" s="4">
        <v>45075.6069444444</v>
      </c>
      <c r="AB6097" s="26">
        <f t="shared" si="495"/>
        <v>6</v>
      </c>
      <c r="AC6097" s="1" t="s">
        <v>78</v>
      </c>
      <c r="AD6097" s="3" t="s">
        <v>40</v>
      </c>
    </row>
    <row r="6098" spans="1:30" ht="204" hidden="1" x14ac:dyDescent="0.25">
      <c r="A6098" s="1" t="s">
        <v>17747</v>
      </c>
      <c r="B6098" s="1" t="s">
        <v>575</v>
      </c>
      <c r="C6098" s="2" t="s">
        <v>17748</v>
      </c>
      <c r="D6098" s="3" t="s">
        <v>576</v>
      </c>
      <c r="E6098" s="3" t="s">
        <v>410</v>
      </c>
      <c r="F6098" s="2" t="s">
        <v>53</v>
      </c>
      <c r="G6098" s="3" t="s">
        <v>54</v>
      </c>
      <c r="H6098" s="3" t="s">
        <v>100</v>
      </c>
      <c r="I6098" s="3">
        <v>1454294</v>
      </c>
      <c r="J6098" s="3" t="s">
        <v>73</v>
      </c>
      <c r="K6098" s="4">
        <v>45075.3256944444</v>
      </c>
      <c r="L6098" s="11" t="str">
        <f t="shared" si="491"/>
        <v>mayo</v>
      </c>
      <c r="M6098" s="3">
        <v>4</v>
      </c>
      <c r="N6098" s="3">
        <v>4</v>
      </c>
      <c r="O6098" s="3">
        <f t="shared" si="492"/>
        <v>4</v>
      </c>
      <c r="P6098" s="4">
        <v>45075.347592592603</v>
      </c>
      <c r="Q6098" s="2"/>
      <c r="R6098" s="3" t="s">
        <v>17749</v>
      </c>
      <c r="S6098" s="4">
        <v>45075.347592592603</v>
      </c>
      <c r="T6098" s="3">
        <f t="shared" si="493"/>
        <v>31</v>
      </c>
      <c r="U6098" s="2" t="s">
        <v>551</v>
      </c>
      <c r="V6098" s="3"/>
      <c r="W6098" s="3" t="str">
        <f t="shared" si="494"/>
        <v/>
      </c>
      <c r="X6098" s="3"/>
      <c r="Y6098" s="2"/>
      <c r="Z6098" s="2"/>
      <c r="AA6098" s="4">
        <v>45075.363888888904</v>
      </c>
      <c r="AB6098" s="26" t="str">
        <f t="shared" si="495"/>
        <v/>
      </c>
      <c r="AC6098" s="1"/>
      <c r="AD6098" s="3" t="s">
        <v>40</v>
      </c>
    </row>
    <row r="6099" spans="1:30" ht="102" hidden="1" x14ac:dyDescent="0.25">
      <c r="A6099" s="1" t="s">
        <v>15228</v>
      </c>
      <c r="B6099" s="1" t="s">
        <v>27</v>
      </c>
      <c r="C6099" s="2" t="s">
        <v>15229</v>
      </c>
      <c r="D6099" s="3" t="s">
        <v>63</v>
      </c>
      <c r="E6099" s="3" t="s">
        <v>30</v>
      </c>
      <c r="F6099" s="2" t="s">
        <v>82</v>
      </c>
      <c r="G6099" s="3" t="s">
        <v>32</v>
      </c>
      <c r="H6099" s="3" t="s">
        <v>716</v>
      </c>
      <c r="I6099" s="3">
        <v>1454376</v>
      </c>
      <c r="J6099" s="3" t="s">
        <v>73</v>
      </c>
      <c r="K6099" s="4">
        <v>45075.356249999997</v>
      </c>
      <c r="L6099" s="11" t="str">
        <f t="shared" si="491"/>
        <v>mayo</v>
      </c>
      <c r="M6099" s="3">
        <v>3</v>
      </c>
      <c r="N6099" s="3">
        <v>3</v>
      </c>
      <c r="O6099" s="3">
        <f t="shared" si="492"/>
        <v>3</v>
      </c>
      <c r="P6099" s="4">
        <v>45075.3820949074</v>
      </c>
      <c r="Q6099" s="2"/>
      <c r="R6099" s="3" t="s">
        <v>17750</v>
      </c>
      <c r="S6099" s="4">
        <v>45075.3820949074</v>
      </c>
      <c r="T6099" s="3">
        <f t="shared" si="493"/>
        <v>37</v>
      </c>
      <c r="U6099" s="2" t="s">
        <v>551</v>
      </c>
      <c r="V6099" s="4">
        <v>45075.394166666701</v>
      </c>
      <c r="W6099" s="3">
        <f t="shared" si="494"/>
        <v>17</v>
      </c>
      <c r="X6099" s="3" t="s">
        <v>1635</v>
      </c>
      <c r="Y6099" s="2" t="s">
        <v>1636</v>
      </c>
      <c r="Z6099" s="2" t="s">
        <v>57</v>
      </c>
      <c r="AA6099" s="4">
        <v>45075.425694444399</v>
      </c>
      <c r="AB6099" s="26">
        <f t="shared" si="495"/>
        <v>0</v>
      </c>
      <c r="AC6099" s="1" t="s">
        <v>197</v>
      </c>
      <c r="AD6099" s="3" t="s">
        <v>40</v>
      </c>
    </row>
    <row r="6100" spans="1:30" ht="63.75" hidden="1" x14ac:dyDescent="0.25">
      <c r="A6100" s="1" t="s">
        <v>4570</v>
      </c>
      <c r="B6100" s="1" t="s">
        <v>27</v>
      </c>
      <c r="C6100" s="2" t="s">
        <v>4571</v>
      </c>
      <c r="D6100" s="3" t="s">
        <v>107</v>
      </c>
      <c r="E6100" s="3" t="s">
        <v>30</v>
      </c>
      <c r="F6100" s="2" t="s">
        <v>64</v>
      </c>
      <c r="G6100" s="3" t="s">
        <v>32</v>
      </c>
      <c r="H6100" s="3" t="s">
        <v>33</v>
      </c>
      <c r="I6100" s="3">
        <v>1454439</v>
      </c>
      <c r="J6100" s="3" t="s">
        <v>34</v>
      </c>
      <c r="K6100" s="4">
        <v>45075.379166666702</v>
      </c>
      <c r="L6100" s="11" t="str">
        <f t="shared" si="491"/>
        <v>mayo</v>
      </c>
      <c r="M6100" s="3">
        <v>3</v>
      </c>
      <c r="N6100" s="3">
        <v>3</v>
      </c>
      <c r="O6100" s="3">
        <f t="shared" si="492"/>
        <v>3</v>
      </c>
      <c r="P6100" s="4">
        <v>45075.3902199074</v>
      </c>
      <c r="Q6100" s="2"/>
      <c r="R6100" s="3" t="s">
        <v>17751</v>
      </c>
      <c r="S6100" s="4">
        <v>45075.3902199074</v>
      </c>
      <c r="T6100" s="3">
        <f t="shared" si="493"/>
        <v>15</v>
      </c>
      <c r="U6100" s="2" t="s">
        <v>551</v>
      </c>
      <c r="V6100" s="4">
        <v>45075.399895833303</v>
      </c>
      <c r="W6100" s="3">
        <f t="shared" si="494"/>
        <v>13</v>
      </c>
      <c r="X6100" s="3" t="s">
        <v>2179</v>
      </c>
      <c r="Y6100" s="2" t="s">
        <v>2180</v>
      </c>
      <c r="Z6100" s="2" t="s">
        <v>102</v>
      </c>
      <c r="AA6100" s="4">
        <v>45092.747916666704</v>
      </c>
      <c r="AB6100" s="26">
        <f t="shared" si="495"/>
        <v>416</v>
      </c>
      <c r="AC6100" s="1" t="s">
        <v>144</v>
      </c>
      <c r="AD6100" s="3" t="s">
        <v>40</v>
      </c>
    </row>
    <row r="6101" spans="1:30" ht="409.5" hidden="1" x14ac:dyDescent="0.25">
      <c r="A6101" s="1" t="s">
        <v>5619</v>
      </c>
      <c r="B6101" s="1" t="s">
        <v>27</v>
      </c>
      <c r="C6101" s="2" t="s">
        <v>5620</v>
      </c>
      <c r="D6101" s="3" t="s">
        <v>135</v>
      </c>
      <c r="E6101" s="3" t="s">
        <v>30</v>
      </c>
      <c r="F6101" s="2" t="s">
        <v>53</v>
      </c>
      <c r="G6101" s="3" t="s">
        <v>32</v>
      </c>
      <c r="H6101" s="3" t="s">
        <v>187</v>
      </c>
      <c r="I6101" s="3">
        <v>1454473</v>
      </c>
      <c r="J6101" s="3" t="s">
        <v>73</v>
      </c>
      <c r="K6101" s="4">
        <v>45075.386805555601</v>
      </c>
      <c r="L6101" s="11" t="str">
        <f t="shared" si="491"/>
        <v>mayo</v>
      </c>
      <c r="M6101" s="3">
        <v>4</v>
      </c>
      <c r="N6101" s="3">
        <v>4</v>
      </c>
      <c r="O6101" s="3">
        <f t="shared" si="492"/>
        <v>4</v>
      </c>
      <c r="P6101" s="4">
        <v>45075.403530092597</v>
      </c>
      <c r="Q6101" s="2"/>
      <c r="R6101" s="3" t="s">
        <v>17752</v>
      </c>
      <c r="S6101" s="4">
        <v>45075.403530092597</v>
      </c>
      <c r="T6101" s="3">
        <f t="shared" si="493"/>
        <v>24</v>
      </c>
      <c r="U6101" s="2" t="s">
        <v>551</v>
      </c>
      <c r="V6101" s="3"/>
      <c r="W6101" s="3" t="str">
        <f t="shared" si="494"/>
        <v/>
      </c>
      <c r="X6101" s="3"/>
      <c r="Y6101" s="2"/>
      <c r="Z6101" s="2"/>
      <c r="AA6101" s="4">
        <v>45075.422916666699</v>
      </c>
      <c r="AB6101" s="26" t="str">
        <f t="shared" si="495"/>
        <v/>
      </c>
      <c r="AC6101" s="1"/>
      <c r="AD6101" s="3" t="s">
        <v>40</v>
      </c>
    </row>
    <row r="6102" spans="1:30" ht="51" hidden="1" x14ac:dyDescent="0.25">
      <c r="A6102" s="1" t="s">
        <v>4148</v>
      </c>
      <c r="B6102" s="1" t="s">
        <v>27</v>
      </c>
      <c r="C6102" s="2" t="s">
        <v>4149</v>
      </c>
      <c r="D6102" s="3" t="s">
        <v>308</v>
      </c>
      <c r="E6102" s="3" t="s">
        <v>30</v>
      </c>
      <c r="F6102" s="2" t="s">
        <v>82</v>
      </c>
      <c r="G6102" s="3" t="s">
        <v>32</v>
      </c>
      <c r="H6102" s="3" t="s">
        <v>716</v>
      </c>
      <c r="I6102" s="3">
        <v>1454506</v>
      </c>
      <c r="J6102" s="3" t="s">
        <v>73</v>
      </c>
      <c r="K6102" s="4">
        <v>45075.394444444399</v>
      </c>
      <c r="L6102" s="11" t="str">
        <f t="shared" si="491"/>
        <v>mayo</v>
      </c>
      <c r="M6102" s="3">
        <v>3</v>
      </c>
      <c r="N6102" s="3">
        <v>3</v>
      </c>
      <c r="O6102" s="3">
        <f t="shared" si="492"/>
        <v>3</v>
      </c>
      <c r="P6102" s="4">
        <v>45075.416157407402</v>
      </c>
      <c r="Q6102" s="2"/>
      <c r="R6102" s="3" t="s">
        <v>17753</v>
      </c>
      <c r="S6102" s="4">
        <v>45075.416157407402</v>
      </c>
      <c r="T6102" s="3">
        <f t="shared" si="493"/>
        <v>31</v>
      </c>
      <c r="U6102" s="2" t="s">
        <v>551</v>
      </c>
      <c r="V6102" s="4">
        <v>45075.430925925903</v>
      </c>
      <c r="W6102" s="3">
        <f t="shared" si="494"/>
        <v>21</v>
      </c>
      <c r="X6102" s="3" t="s">
        <v>1831</v>
      </c>
      <c r="Y6102" s="2" t="s">
        <v>1832</v>
      </c>
      <c r="Z6102" s="2" t="s">
        <v>57</v>
      </c>
      <c r="AA6102" s="4">
        <v>45075.538888888899</v>
      </c>
      <c r="AB6102" s="26">
        <f t="shared" si="495"/>
        <v>2</v>
      </c>
      <c r="AC6102" s="1" t="s">
        <v>197</v>
      </c>
      <c r="AD6102" s="3" t="s">
        <v>40</v>
      </c>
    </row>
    <row r="6103" spans="1:30" ht="63.75" hidden="1" x14ac:dyDescent="0.25">
      <c r="A6103" s="1" t="s">
        <v>17754</v>
      </c>
      <c r="B6103" s="1" t="s">
        <v>27</v>
      </c>
      <c r="C6103" s="2" t="s">
        <v>17755</v>
      </c>
      <c r="D6103" s="3" t="s">
        <v>633</v>
      </c>
      <c r="E6103" s="3" t="s">
        <v>30</v>
      </c>
      <c r="F6103" s="2" t="s">
        <v>53</v>
      </c>
      <c r="G6103" s="3" t="s">
        <v>32</v>
      </c>
      <c r="H6103" s="3" t="s">
        <v>187</v>
      </c>
      <c r="I6103" s="3">
        <v>1454555</v>
      </c>
      <c r="J6103" s="3" t="s">
        <v>34</v>
      </c>
      <c r="K6103" s="4">
        <v>45075.412499999999</v>
      </c>
      <c r="L6103" s="11" t="str">
        <f t="shared" si="491"/>
        <v>mayo</v>
      </c>
      <c r="M6103" s="3">
        <v>3</v>
      </c>
      <c r="N6103" s="3">
        <v>3</v>
      </c>
      <c r="O6103" s="3">
        <f t="shared" si="492"/>
        <v>3</v>
      </c>
      <c r="P6103" s="4">
        <v>45075.4303587963</v>
      </c>
      <c r="Q6103" s="2"/>
      <c r="R6103" s="3" t="s">
        <v>17756</v>
      </c>
      <c r="S6103" s="4">
        <v>45075.4303587963</v>
      </c>
      <c r="T6103" s="3">
        <f t="shared" si="493"/>
        <v>25</v>
      </c>
      <c r="U6103" s="2" t="s">
        <v>551</v>
      </c>
      <c r="V6103" s="4">
        <v>45075.447974536997</v>
      </c>
      <c r="W6103" s="3">
        <f t="shared" si="494"/>
        <v>25</v>
      </c>
      <c r="X6103" s="3" t="s">
        <v>174</v>
      </c>
      <c r="Y6103" s="2" t="s">
        <v>175</v>
      </c>
      <c r="Z6103" s="2" t="s">
        <v>102</v>
      </c>
      <c r="AA6103" s="4">
        <v>45075.609722222202</v>
      </c>
      <c r="AB6103" s="26">
        <f t="shared" si="495"/>
        <v>3</v>
      </c>
      <c r="AC6103" s="1" t="s">
        <v>78</v>
      </c>
      <c r="AD6103" s="3" t="s">
        <v>40</v>
      </c>
    </row>
    <row r="6104" spans="1:30" ht="51" hidden="1" x14ac:dyDescent="0.25">
      <c r="A6104" s="1" t="s">
        <v>17757</v>
      </c>
      <c r="B6104" s="1" t="s">
        <v>27</v>
      </c>
      <c r="C6104" s="2" t="s">
        <v>17758</v>
      </c>
      <c r="D6104" s="3" t="s">
        <v>1277</v>
      </c>
      <c r="E6104" s="3" t="s">
        <v>30</v>
      </c>
      <c r="F6104" s="2" t="s">
        <v>53</v>
      </c>
      <c r="G6104" s="3" t="s">
        <v>54</v>
      </c>
      <c r="H6104" s="3" t="s">
        <v>100</v>
      </c>
      <c r="I6104" s="3">
        <v>1454588</v>
      </c>
      <c r="J6104" s="3" t="s">
        <v>34</v>
      </c>
      <c r="K6104" s="4">
        <v>45075.4284722222</v>
      </c>
      <c r="L6104" s="11" t="str">
        <f t="shared" si="491"/>
        <v>mayo</v>
      </c>
      <c r="M6104" s="3">
        <v>3</v>
      </c>
      <c r="N6104" s="3">
        <v>3</v>
      </c>
      <c r="O6104" s="3">
        <f t="shared" si="492"/>
        <v>3</v>
      </c>
      <c r="P6104" s="4">
        <v>45075.435057870403</v>
      </c>
      <c r="Q6104" s="2"/>
      <c r="R6104" s="3" t="s">
        <v>17759</v>
      </c>
      <c r="S6104" s="4">
        <v>45075.435057870403</v>
      </c>
      <c r="T6104" s="3">
        <f t="shared" si="493"/>
        <v>9</v>
      </c>
      <c r="U6104" s="2" t="s">
        <v>551</v>
      </c>
      <c r="V6104" s="4">
        <v>45075.439953703702</v>
      </c>
      <c r="W6104" s="3">
        <f t="shared" si="494"/>
        <v>7</v>
      </c>
      <c r="X6104" s="3" t="s">
        <v>37</v>
      </c>
      <c r="Y6104" s="2" t="s">
        <v>38</v>
      </c>
      <c r="Z6104" s="2" t="s">
        <v>57</v>
      </c>
      <c r="AA6104" s="4">
        <v>45082.656944444403</v>
      </c>
      <c r="AB6104" s="26">
        <f t="shared" si="495"/>
        <v>173</v>
      </c>
      <c r="AC6104" s="1" t="s">
        <v>144</v>
      </c>
      <c r="AD6104" s="3" t="s">
        <v>40</v>
      </c>
    </row>
    <row r="6105" spans="1:30" ht="51" hidden="1" x14ac:dyDescent="0.25">
      <c r="A6105" s="1" t="s">
        <v>17760</v>
      </c>
      <c r="B6105" s="1" t="s">
        <v>27</v>
      </c>
      <c r="C6105" s="2" t="s">
        <v>17761</v>
      </c>
      <c r="D6105" s="3" t="s">
        <v>349</v>
      </c>
      <c r="E6105" s="3" t="s">
        <v>30</v>
      </c>
      <c r="F6105" s="2" t="s">
        <v>53</v>
      </c>
      <c r="G6105" s="3" t="s">
        <v>32</v>
      </c>
      <c r="H6105" s="3" t="s">
        <v>187</v>
      </c>
      <c r="I6105" s="3">
        <v>1454594</v>
      </c>
      <c r="J6105" s="3" t="s">
        <v>34</v>
      </c>
      <c r="K6105" s="4">
        <v>45075.432638888902</v>
      </c>
      <c r="L6105" s="11" t="str">
        <f t="shared" si="491"/>
        <v>mayo</v>
      </c>
      <c r="M6105" s="3">
        <v>2</v>
      </c>
      <c r="N6105" s="3">
        <v>2</v>
      </c>
      <c r="O6105" s="3">
        <f t="shared" si="492"/>
        <v>2</v>
      </c>
      <c r="P6105" s="4">
        <v>45075.441099536998</v>
      </c>
      <c r="Q6105" s="2"/>
      <c r="R6105" s="3" t="s">
        <v>17762</v>
      </c>
      <c r="S6105" s="4">
        <v>45075.441099536998</v>
      </c>
      <c r="T6105" s="3">
        <f t="shared" si="493"/>
        <v>12</v>
      </c>
      <c r="U6105" s="2" t="s">
        <v>551</v>
      </c>
      <c r="V6105" s="4">
        <v>45075.466435185197</v>
      </c>
      <c r="W6105" s="3">
        <f t="shared" si="494"/>
        <v>36</v>
      </c>
      <c r="X6105" s="3" t="s">
        <v>1163</v>
      </c>
      <c r="Y6105" s="2" t="s">
        <v>509</v>
      </c>
      <c r="Z6105" s="2" t="s">
        <v>102</v>
      </c>
      <c r="AA6105" s="4">
        <v>45076.186805555597</v>
      </c>
      <c r="AB6105" s="26">
        <f t="shared" si="495"/>
        <v>17</v>
      </c>
      <c r="AC6105" s="1" t="s">
        <v>78</v>
      </c>
      <c r="AD6105" s="3" t="s">
        <v>40</v>
      </c>
    </row>
    <row r="6106" spans="1:30" ht="127.5" hidden="1" x14ac:dyDescent="0.25">
      <c r="A6106" s="1" t="s">
        <v>17763</v>
      </c>
      <c r="B6106" s="1" t="s">
        <v>27</v>
      </c>
      <c r="C6106" s="2" t="s">
        <v>17764</v>
      </c>
      <c r="D6106" s="3" t="s">
        <v>629</v>
      </c>
      <c r="E6106" s="3" t="s">
        <v>30</v>
      </c>
      <c r="F6106" s="2" t="s">
        <v>1124</v>
      </c>
      <c r="G6106" s="3" t="s">
        <v>155</v>
      </c>
      <c r="H6106" s="3" t="s">
        <v>9140</v>
      </c>
      <c r="I6106" s="3">
        <v>1454602</v>
      </c>
      <c r="J6106" s="3" t="s">
        <v>34</v>
      </c>
      <c r="K6106" s="4">
        <v>45075.435416666704</v>
      </c>
      <c r="L6106" s="11" t="str">
        <f t="shared" si="491"/>
        <v>mayo</v>
      </c>
      <c r="M6106" s="3">
        <v>3</v>
      </c>
      <c r="N6106" s="3">
        <v>3</v>
      </c>
      <c r="O6106" s="3">
        <f t="shared" si="492"/>
        <v>3</v>
      </c>
      <c r="P6106" s="4">
        <v>45075.477962962999</v>
      </c>
      <c r="Q6106" s="2"/>
      <c r="R6106" s="3" t="s">
        <v>17765</v>
      </c>
      <c r="S6106" s="4">
        <v>45075.477962962999</v>
      </c>
      <c r="T6106" s="3">
        <f t="shared" si="493"/>
        <v>61</v>
      </c>
      <c r="U6106" s="2" t="s">
        <v>150</v>
      </c>
      <c r="V6106" s="4">
        <v>45075.481643518498</v>
      </c>
      <c r="W6106" s="3">
        <f t="shared" si="494"/>
        <v>5</v>
      </c>
      <c r="X6106" s="3" t="s">
        <v>103</v>
      </c>
      <c r="Y6106" s="2" t="s">
        <v>104</v>
      </c>
      <c r="Z6106" s="2" t="s">
        <v>150</v>
      </c>
      <c r="AA6106" s="4">
        <v>45077.837500000001</v>
      </c>
      <c r="AB6106" s="26">
        <f t="shared" si="495"/>
        <v>56</v>
      </c>
      <c r="AC6106" s="1" t="s">
        <v>78</v>
      </c>
      <c r="AD6106" s="3" t="s">
        <v>40</v>
      </c>
    </row>
    <row r="6107" spans="1:30" ht="127.5" hidden="1" x14ac:dyDescent="0.25">
      <c r="A6107" s="1" t="s">
        <v>17766</v>
      </c>
      <c r="B6107" s="1" t="s">
        <v>27</v>
      </c>
      <c r="C6107" s="2" t="s">
        <v>17767</v>
      </c>
      <c r="D6107" s="3" t="s">
        <v>983</v>
      </c>
      <c r="E6107" s="3" t="s">
        <v>30</v>
      </c>
      <c r="F6107" s="2" t="s">
        <v>225</v>
      </c>
      <c r="G6107" s="3" t="s">
        <v>32</v>
      </c>
      <c r="H6107" s="3" t="s">
        <v>89</v>
      </c>
      <c r="I6107" s="3">
        <v>1454611</v>
      </c>
      <c r="J6107" s="3" t="s">
        <v>34</v>
      </c>
      <c r="K6107" s="4">
        <v>45075.440277777801</v>
      </c>
      <c r="L6107" s="11" t="str">
        <f t="shared" si="491"/>
        <v>mayo</v>
      </c>
      <c r="M6107" s="3">
        <v>3</v>
      </c>
      <c r="N6107" s="3">
        <v>3</v>
      </c>
      <c r="O6107" s="3">
        <f t="shared" si="492"/>
        <v>3</v>
      </c>
      <c r="P6107" s="4">
        <v>45075.454687500001</v>
      </c>
      <c r="Q6107" s="2"/>
      <c r="R6107" s="3" t="s">
        <v>17768</v>
      </c>
      <c r="S6107" s="4">
        <v>45075.454687500001</v>
      </c>
      <c r="T6107" s="3">
        <f t="shared" si="493"/>
        <v>20</v>
      </c>
      <c r="U6107" s="2" t="s">
        <v>551</v>
      </c>
      <c r="V6107" s="4">
        <v>45075.522696759297</v>
      </c>
      <c r="W6107" s="3">
        <f t="shared" si="494"/>
        <v>97</v>
      </c>
      <c r="X6107" s="3" t="s">
        <v>401</v>
      </c>
      <c r="Y6107" s="2" t="s">
        <v>402</v>
      </c>
      <c r="Z6107" s="2" t="s">
        <v>102</v>
      </c>
      <c r="AA6107" s="4">
        <v>45075.692361111098</v>
      </c>
      <c r="AB6107" s="26">
        <f t="shared" si="495"/>
        <v>4</v>
      </c>
      <c r="AC6107" s="1" t="s">
        <v>78</v>
      </c>
      <c r="AD6107" s="3" t="s">
        <v>40</v>
      </c>
    </row>
    <row r="6108" spans="1:30" ht="63.75" hidden="1" x14ac:dyDescent="0.25">
      <c r="A6108" s="1" t="s">
        <v>1178</v>
      </c>
      <c r="B6108" s="1" t="s">
        <v>27</v>
      </c>
      <c r="C6108" s="2" t="s">
        <v>1179</v>
      </c>
      <c r="D6108" s="3" t="s">
        <v>257</v>
      </c>
      <c r="E6108" s="3" t="s">
        <v>30</v>
      </c>
      <c r="F6108" s="2" t="s">
        <v>64</v>
      </c>
      <c r="G6108" s="3" t="s">
        <v>32</v>
      </c>
      <c r="H6108" s="3" t="s">
        <v>89</v>
      </c>
      <c r="I6108" s="3">
        <v>1454615</v>
      </c>
      <c r="J6108" s="3" t="s">
        <v>34</v>
      </c>
      <c r="K6108" s="4">
        <v>45075.443055555603</v>
      </c>
      <c r="L6108" s="11" t="str">
        <f t="shared" si="491"/>
        <v>mayo</v>
      </c>
      <c r="M6108" s="3">
        <v>2</v>
      </c>
      <c r="N6108" s="3">
        <v>2</v>
      </c>
      <c r="O6108" s="3">
        <f t="shared" si="492"/>
        <v>2</v>
      </c>
      <c r="P6108" s="4">
        <v>45075.448796296303</v>
      </c>
      <c r="Q6108" s="2"/>
      <c r="R6108" s="3" t="s">
        <v>17769</v>
      </c>
      <c r="S6108" s="4">
        <v>45075.448796296303</v>
      </c>
      <c r="T6108" s="3">
        <f t="shared" si="493"/>
        <v>8</v>
      </c>
      <c r="U6108" s="2" t="s">
        <v>551</v>
      </c>
      <c r="V6108" s="4">
        <v>45075.519224536998</v>
      </c>
      <c r="W6108" s="3">
        <f t="shared" si="494"/>
        <v>101</v>
      </c>
      <c r="X6108" s="3" t="s">
        <v>503</v>
      </c>
      <c r="Y6108" s="2" t="s">
        <v>504</v>
      </c>
      <c r="Z6108" s="2" t="s">
        <v>57</v>
      </c>
      <c r="AA6108" s="4">
        <v>45077.284722222197</v>
      </c>
      <c r="AB6108" s="26">
        <f t="shared" si="495"/>
        <v>42</v>
      </c>
      <c r="AC6108" s="1" t="s">
        <v>78</v>
      </c>
      <c r="AD6108" s="3" t="s">
        <v>375</v>
      </c>
    </row>
    <row r="6109" spans="1:30" ht="76.5" hidden="1" x14ac:dyDescent="0.25">
      <c r="A6109" s="1" t="s">
        <v>17770</v>
      </c>
      <c r="B6109" s="1" t="s">
        <v>27</v>
      </c>
      <c r="C6109" s="2" t="s">
        <v>17771</v>
      </c>
      <c r="D6109" s="3" t="s">
        <v>63</v>
      </c>
      <c r="E6109" s="3" t="s">
        <v>30</v>
      </c>
      <c r="F6109" s="2" t="s">
        <v>53</v>
      </c>
      <c r="G6109" s="3" t="s">
        <v>54</v>
      </c>
      <c r="H6109" s="3" t="s">
        <v>1060</v>
      </c>
      <c r="I6109" s="3">
        <v>1454628</v>
      </c>
      <c r="J6109" s="3" t="s">
        <v>34</v>
      </c>
      <c r="K6109" s="4">
        <v>45075.45</v>
      </c>
      <c r="L6109" s="11" t="str">
        <f t="shared" si="491"/>
        <v>mayo</v>
      </c>
      <c r="M6109" s="3">
        <v>3</v>
      </c>
      <c r="N6109" s="3">
        <v>3</v>
      </c>
      <c r="O6109" s="3">
        <f t="shared" si="492"/>
        <v>3</v>
      </c>
      <c r="P6109" s="4">
        <v>45075.461956018502</v>
      </c>
      <c r="Q6109" s="2"/>
      <c r="R6109" s="3" t="s">
        <v>17772</v>
      </c>
      <c r="S6109" s="4">
        <v>45075.461956018502</v>
      </c>
      <c r="T6109" s="3">
        <f t="shared" si="493"/>
        <v>17</v>
      </c>
      <c r="U6109" s="2" t="s">
        <v>551</v>
      </c>
      <c r="V6109" s="4">
        <v>45075.5602546296</v>
      </c>
      <c r="W6109" s="3">
        <f t="shared" si="494"/>
        <v>141</v>
      </c>
      <c r="X6109" s="3" t="s">
        <v>9382</v>
      </c>
      <c r="Y6109" s="2" t="s">
        <v>9383</v>
      </c>
      <c r="Z6109" s="2" t="s">
        <v>75</v>
      </c>
      <c r="AA6109" s="4">
        <v>45078.518750000003</v>
      </c>
      <c r="AB6109" s="26">
        <f t="shared" si="495"/>
        <v>71</v>
      </c>
      <c r="AC6109" s="1" t="s">
        <v>144</v>
      </c>
      <c r="AD6109" s="3" t="s">
        <v>40</v>
      </c>
    </row>
    <row r="6110" spans="1:30" ht="409.5" hidden="1" x14ac:dyDescent="0.25">
      <c r="A6110" s="1" t="s">
        <v>17773</v>
      </c>
      <c r="B6110" s="1" t="s">
        <v>27</v>
      </c>
      <c r="C6110" s="2" t="s">
        <v>17774</v>
      </c>
      <c r="D6110" s="3" t="s">
        <v>917</v>
      </c>
      <c r="E6110" s="3" t="s">
        <v>30</v>
      </c>
      <c r="F6110" s="2" t="s">
        <v>31</v>
      </c>
      <c r="G6110" s="3" t="s">
        <v>32</v>
      </c>
      <c r="H6110" s="3" t="s">
        <v>89</v>
      </c>
      <c r="I6110" s="3">
        <v>1454668</v>
      </c>
      <c r="J6110" s="3" t="s">
        <v>73</v>
      </c>
      <c r="K6110" s="4">
        <v>45075.470138888901</v>
      </c>
      <c r="L6110" s="11" t="str">
        <f t="shared" si="491"/>
        <v>mayo</v>
      </c>
      <c r="M6110" s="3">
        <v>4</v>
      </c>
      <c r="N6110" s="3">
        <v>4</v>
      </c>
      <c r="O6110" s="3">
        <f t="shared" si="492"/>
        <v>4</v>
      </c>
      <c r="P6110" s="4">
        <v>45075.486979166701</v>
      </c>
      <c r="Q6110" s="2"/>
      <c r="R6110" s="3" t="s">
        <v>17775</v>
      </c>
      <c r="S6110" s="4">
        <v>45075.486979166701</v>
      </c>
      <c r="T6110" s="3">
        <f t="shared" si="493"/>
        <v>24</v>
      </c>
      <c r="U6110" s="2" t="s">
        <v>551</v>
      </c>
      <c r="V6110" s="4">
        <v>45076.689849536997</v>
      </c>
      <c r="W6110" s="3">
        <f t="shared" si="494"/>
        <v>1732</v>
      </c>
      <c r="X6110" s="3" t="s">
        <v>13238</v>
      </c>
      <c r="Y6110" s="2" t="s">
        <v>13239</v>
      </c>
      <c r="Z6110" s="2" t="s">
        <v>17776</v>
      </c>
      <c r="AA6110" s="4">
        <v>45075.681250000001</v>
      </c>
      <c r="AB6110" s="26" t="str">
        <f t="shared" si="495"/>
        <v/>
      </c>
      <c r="AC6110" s="1" t="s">
        <v>197</v>
      </c>
      <c r="AD6110" s="3" t="s">
        <v>40</v>
      </c>
    </row>
    <row r="6111" spans="1:30" ht="191.25" hidden="1" x14ac:dyDescent="0.25">
      <c r="A6111" s="1" t="s">
        <v>17777</v>
      </c>
      <c r="B6111" s="1" t="s">
        <v>27</v>
      </c>
      <c r="C6111" s="2" t="s">
        <v>17778</v>
      </c>
      <c r="D6111" s="3" t="s">
        <v>1626</v>
      </c>
      <c r="E6111" s="3" t="s">
        <v>30</v>
      </c>
      <c r="F6111" s="2" t="s">
        <v>154</v>
      </c>
      <c r="G6111" s="3" t="s">
        <v>155</v>
      </c>
      <c r="H6111" s="3" t="s">
        <v>156</v>
      </c>
      <c r="I6111" s="3">
        <v>1454675</v>
      </c>
      <c r="J6111" s="3" t="s">
        <v>34</v>
      </c>
      <c r="K6111" s="4">
        <v>45075.474999999999</v>
      </c>
      <c r="L6111" s="11" t="str">
        <f t="shared" si="491"/>
        <v>mayo</v>
      </c>
      <c r="M6111" s="3">
        <v>3</v>
      </c>
      <c r="N6111" s="3">
        <v>3</v>
      </c>
      <c r="O6111" s="3">
        <f t="shared" si="492"/>
        <v>3</v>
      </c>
      <c r="P6111" s="4">
        <v>45075.489351851902</v>
      </c>
      <c r="Q6111" s="2"/>
      <c r="R6111" s="3" t="s">
        <v>17779</v>
      </c>
      <c r="S6111" s="4">
        <v>45075.489351851902</v>
      </c>
      <c r="T6111" s="3">
        <f t="shared" si="493"/>
        <v>20</v>
      </c>
      <c r="U6111" s="2" t="s">
        <v>150</v>
      </c>
      <c r="V6111" s="4">
        <v>45075.511504629598</v>
      </c>
      <c r="W6111" s="3">
        <f t="shared" si="494"/>
        <v>31</v>
      </c>
      <c r="X6111" s="3" t="s">
        <v>1154</v>
      </c>
      <c r="Y6111" s="2" t="s">
        <v>1155</v>
      </c>
      <c r="Z6111" s="2" t="s">
        <v>150</v>
      </c>
      <c r="AA6111" s="4">
        <v>45076.675694444399</v>
      </c>
      <c r="AB6111" s="26">
        <f t="shared" si="495"/>
        <v>27</v>
      </c>
      <c r="AC6111" s="1" t="s">
        <v>78</v>
      </c>
      <c r="AD6111" s="3" t="s">
        <v>40</v>
      </c>
    </row>
    <row r="6112" spans="1:30" ht="38.25" hidden="1" x14ac:dyDescent="0.25">
      <c r="A6112" s="1" t="s">
        <v>17780</v>
      </c>
      <c r="B6112" s="1" t="s">
        <v>27</v>
      </c>
      <c r="C6112" s="2" t="s">
        <v>17781</v>
      </c>
      <c r="D6112" s="3" t="s">
        <v>212</v>
      </c>
      <c r="E6112" s="3" t="s">
        <v>30</v>
      </c>
      <c r="F6112" s="2" t="s">
        <v>225</v>
      </c>
      <c r="G6112" s="3" t="s">
        <v>32</v>
      </c>
      <c r="H6112" s="3" t="s">
        <v>33</v>
      </c>
      <c r="I6112" s="3">
        <v>1454682</v>
      </c>
      <c r="J6112" s="3" t="s">
        <v>73</v>
      </c>
      <c r="K6112" s="4">
        <v>45075.478472222203</v>
      </c>
      <c r="L6112" s="11" t="str">
        <f t="shared" si="491"/>
        <v>mayo</v>
      </c>
      <c r="M6112" s="3">
        <v>3</v>
      </c>
      <c r="N6112" s="3">
        <v>3</v>
      </c>
      <c r="O6112" s="3">
        <f t="shared" si="492"/>
        <v>3</v>
      </c>
      <c r="P6112" s="4">
        <v>45075.493657407402</v>
      </c>
      <c r="Q6112" s="2"/>
      <c r="R6112" s="3" t="s">
        <v>17782</v>
      </c>
      <c r="S6112" s="4">
        <v>45075.493657407402</v>
      </c>
      <c r="T6112" s="3">
        <f t="shared" si="493"/>
        <v>21</v>
      </c>
      <c r="U6112" s="2" t="s">
        <v>551</v>
      </c>
      <c r="V6112" s="4">
        <v>45075.538379629601</v>
      </c>
      <c r="W6112" s="3">
        <f t="shared" si="494"/>
        <v>64</v>
      </c>
      <c r="X6112" s="3" t="s">
        <v>195</v>
      </c>
      <c r="Y6112" s="2" t="s">
        <v>196</v>
      </c>
      <c r="Z6112" s="2" t="s">
        <v>102</v>
      </c>
      <c r="AA6112" s="4">
        <v>45075.617361111101</v>
      </c>
      <c r="AB6112" s="26">
        <f t="shared" si="495"/>
        <v>1</v>
      </c>
      <c r="AC6112" s="1" t="s">
        <v>197</v>
      </c>
      <c r="AD6112" s="3" t="s">
        <v>40</v>
      </c>
    </row>
    <row r="6113" spans="1:30" ht="408" hidden="1" x14ac:dyDescent="0.25">
      <c r="A6113" s="1" t="s">
        <v>13279</v>
      </c>
      <c r="B6113" s="1" t="s">
        <v>27</v>
      </c>
      <c r="C6113" s="2" t="s">
        <v>13280</v>
      </c>
      <c r="D6113" s="3" t="s">
        <v>498</v>
      </c>
      <c r="E6113" s="3" t="s">
        <v>30</v>
      </c>
      <c r="F6113" s="2" t="s">
        <v>53</v>
      </c>
      <c r="G6113" s="3" t="s">
        <v>32</v>
      </c>
      <c r="H6113" s="3" t="s">
        <v>187</v>
      </c>
      <c r="I6113" s="3">
        <v>1454694</v>
      </c>
      <c r="J6113" s="3" t="s">
        <v>73</v>
      </c>
      <c r="K6113" s="4">
        <v>45075.483333333301</v>
      </c>
      <c r="L6113" s="11" t="str">
        <f t="shared" si="491"/>
        <v>mayo</v>
      </c>
      <c r="M6113" s="3">
        <v>4</v>
      </c>
      <c r="N6113" s="3">
        <v>4</v>
      </c>
      <c r="O6113" s="3">
        <f t="shared" si="492"/>
        <v>4</v>
      </c>
      <c r="P6113" s="4">
        <v>45075.504120370402</v>
      </c>
      <c r="Q6113" s="2"/>
      <c r="R6113" s="3" t="s">
        <v>17783</v>
      </c>
      <c r="S6113" s="4">
        <v>45075.504120370402</v>
      </c>
      <c r="T6113" s="3">
        <f t="shared" si="493"/>
        <v>29</v>
      </c>
      <c r="U6113" s="2" t="s">
        <v>551</v>
      </c>
      <c r="V6113" s="3"/>
      <c r="W6113" s="3" t="str">
        <f t="shared" si="494"/>
        <v/>
      </c>
      <c r="X6113" s="3"/>
      <c r="Y6113" s="2"/>
      <c r="Z6113" s="2"/>
      <c r="AA6113" s="4">
        <v>45075.5131944444</v>
      </c>
      <c r="AB6113" s="26" t="str">
        <f t="shared" si="495"/>
        <v/>
      </c>
      <c r="AC6113" s="1"/>
      <c r="AD6113" s="3" t="s">
        <v>40</v>
      </c>
    </row>
    <row r="6114" spans="1:30" ht="28.5" hidden="1" x14ac:dyDescent="0.25">
      <c r="A6114" s="1" t="s">
        <v>17784</v>
      </c>
      <c r="B6114" s="1" t="s">
        <v>27</v>
      </c>
      <c r="C6114" s="2" t="s">
        <v>17785</v>
      </c>
      <c r="D6114" s="3" t="s">
        <v>794</v>
      </c>
      <c r="E6114" s="3" t="s">
        <v>30</v>
      </c>
      <c r="F6114" s="2" t="s">
        <v>154</v>
      </c>
      <c r="G6114" s="3" t="s">
        <v>155</v>
      </c>
      <c r="H6114" s="3" t="s">
        <v>156</v>
      </c>
      <c r="I6114" s="3">
        <v>1454777</v>
      </c>
      <c r="J6114" s="3" t="s">
        <v>34</v>
      </c>
      <c r="K6114" s="4">
        <v>45075.568749999999</v>
      </c>
      <c r="L6114" s="11" t="str">
        <f t="shared" si="491"/>
        <v>mayo</v>
      </c>
      <c r="M6114" s="3">
        <v>3</v>
      </c>
      <c r="N6114" s="3">
        <v>3</v>
      </c>
      <c r="O6114" s="3">
        <f t="shared" si="492"/>
        <v>3</v>
      </c>
      <c r="P6114" s="4">
        <v>45075.572129629603</v>
      </c>
      <c r="Q6114" s="2"/>
      <c r="R6114" s="3" t="s">
        <v>17786</v>
      </c>
      <c r="S6114" s="4">
        <v>45075.572129629603</v>
      </c>
      <c r="T6114" s="3">
        <f t="shared" si="493"/>
        <v>4</v>
      </c>
      <c r="U6114" s="2" t="s">
        <v>150</v>
      </c>
      <c r="V6114" s="4">
        <v>45075.574363425898</v>
      </c>
      <c r="W6114" s="3">
        <f t="shared" si="494"/>
        <v>3</v>
      </c>
      <c r="X6114" s="3" t="s">
        <v>103</v>
      </c>
      <c r="Y6114" s="2" t="s">
        <v>104</v>
      </c>
      <c r="Z6114" s="2" t="s">
        <v>150</v>
      </c>
      <c r="AA6114" s="4">
        <v>45084.592361111099</v>
      </c>
      <c r="AB6114" s="26">
        <f t="shared" si="495"/>
        <v>216</v>
      </c>
      <c r="AC6114" s="1" t="s">
        <v>197</v>
      </c>
      <c r="AD6114" s="3" t="s">
        <v>40</v>
      </c>
    </row>
    <row r="6115" spans="1:30" ht="28.5" hidden="1" x14ac:dyDescent="0.25">
      <c r="A6115" s="1" t="s">
        <v>17787</v>
      </c>
      <c r="B6115" s="1" t="s">
        <v>27</v>
      </c>
      <c r="C6115" s="2" t="s">
        <v>17788</v>
      </c>
      <c r="D6115" s="3" t="s">
        <v>29</v>
      </c>
      <c r="E6115" s="3" t="s">
        <v>30</v>
      </c>
      <c r="F6115" s="2" t="s">
        <v>213</v>
      </c>
      <c r="G6115" s="3" t="s">
        <v>192</v>
      </c>
      <c r="H6115" s="3" t="s">
        <v>214</v>
      </c>
      <c r="I6115" s="3">
        <v>1454787</v>
      </c>
      <c r="J6115" s="3" t="s">
        <v>34</v>
      </c>
      <c r="K6115" s="4">
        <v>45075.5756944444</v>
      </c>
      <c r="L6115" s="11" t="str">
        <f t="shared" si="491"/>
        <v>mayo</v>
      </c>
      <c r="M6115" s="3">
        <v>3</v>
      </c>
      <c r="N6115" s="3">
        <v>3</v>
      </c>
      <c r="O6115" s="3">
        <f t="shared" si="492"/>
        <v>3</v>
      </c>
      <c r="P6115" s="4">
        <v>45075.586469907401</v>
      </c>
      <c r="Q6115" s="2"/>
      <c r="R6115" s="3" t="s">
        <v>17789</v>
      </c>
      <c r="S6115" s="4">
        <v>45075.586469907401</v>
      </c>
      <c r="T6115" s="3">
        <f t="shared" si="493"/>
        <v>15</v>
      </c>
      <c r="U6115" s="2" t="s">
        <v>150</v>
      </c>
      <c r="V6115" s="4">
        <v>45075.588865740698</v>
      </c>
      <c r="W6115" s="3">
        <f t="shared" si="494"/>
        <v>3</v>
      </c>
      <c r="X6115" s="3" t="s">
        <v>667</v>
      </c>
      <c r="Y6115" s="2" t="s">
        <v>668</v>
      </c>
      <c r="Z6115" s="2" t="s">
        <v>150</v>
      </c>
      <c r="AA6115" s="4">
        <v>45078.398611111101</v>
      </c>
      <c r="AB6115" s="26">
        <f t="shared" si="495"/>
        <v>67</v>
      </c>
      <c r="AC6115" s="1" t="s">
        <v>144</v>
      </c>
      <c r="AD6115" s="3" t="s">
        <v>40</v>
      </c>
    </row>
    <row r="6116" spans="1:30" ht="38.25" hidden="1" x14ac:dyDescent="0.25">
      <c r="A6116" s="1" t="s">
        <v>17790</v>
      </c>
      <c r="B6116" s="1" t="s">
        <v>27</v>
      </c>
      <c r="C6116" s="2" t="s">
        <v>17791</v>
      </c>
      <c r="D6116" s="3" t="s">
        <v>629</v>
      </c>
      <c r="E6116" s="3" t="s">
        <v>30</v>
      </c>
      <c r="F6116" s="2" t="s">
        <v>225</v>
      </c>
      <c r="G6116" s="3" t="s">
        <v>32</v>
      </c>
      <c r="H6116" s="3" t="s">
        <v>89</v>
      </c>
      <c r="I6116" s="3">
        <v>1454798</v>
      </c>
      <c r="J6116" s="3" t="s">
        <v>34</v>
      </c>
      <c r="K6116" s="4">
        <v>45075.584027777797</v>
      </c>
      <c r="L6116" s="11" t="str">
        <f t="shared" ref="L6116:L6179" si="496">+TEXT(K6116,"mmmm")</f>
        <v>mayo</v>
      </c>
      <c r="M6116" s="3">
        <v>3</v>
      </c>
      <c r="N6116" s="3">
        <v>3</v>
      </c>
      <c r="O6116" s="3">
        <f t="shared" si="492"/>
        <v>3</v>
      </c>
      <c r="P6116" s="4">
        <v>45075.590937499997</v>
      </c>
      <c r="Q6116" s="2"/>
      <c r="R6116" s="3" t="s">
        <v>17792</v>
      </c>
      <c r="S6116" s="4">
        <v>45075.590937499997</v>
      </c>
      <c r="T6116" s="3">
        <f t="shared" si="493"/>
        <v>9</v>
      </c>
      <c r="U6116" s="2" t="s">
        <v>551</v>
      </c>
      <c r="V6116" s="4">
        <v>45075.599537037</v>
      </c>
      <c r="W6116" s="3">
        <f t="shared" si="494"/>
        <v>12</v>
      </c>
      <c r="X6116" s="3" t="s">
        <v>401</v>
      </c>
      <c r="Y6116" s="2" t="s">
        <v>402</v>
      </c>
      <c r="Z6116" s="2" t="s">
        <v>102</v>
      </c>
      <c r="AA6116" s="4">
        <v>45078.518750000003</v>
      </c>
      <c r="AB6116" s="26">
        <f t="shared" si="495"/>
        <v>70</v>
      </c>
      <c r="AC6116" s="1" t="s">
        <v>78</v>
      </c>
      <c r="AD6116" s="3" t="s">
        <v>40</v>
      </c>
    </row>
    <row r="6117" spans="1:30" ht="42.75" hidden="1" x14ac:dyDescent="0.25">
      <c r="A6117" s="1" t="s">
        <v>17793</v>
      </c>
      <c r="B6117" s="1" t="s">
        <v>407</v>
      </c>
      <c r="C6117" s="2" t="s">
        <v>17794</v>
      </c>
      <c r="D6117" s="3" t="s">
        <v>3116</v>
      </c>
      <c r="E6117" s="3" t="s">
        <v>410</v>
      </c>
      <c r="F6117" s="2" t="s">
        <v>88</v>
      </c>
      <c r="G6117" s="3" t="s">
        <v>54</v>
      </c>
      <c r="H6117" s="3" t="s">
        <v>148</v>
      </c>
      <c r="I6117" s="3">
        <v>1454820</v>
      </c>
      <c r="J6117" s="3" t="s">
        <v>34</v>
      </c>
      <c r="K6117" s="4">
        <v>45075.605555555601</v>
      </c>
      <c r="L6117" s="11" t="str">
        <f t="shared" si="496"/>
        <v>mayo</v>
      </c>
      <c r="M6117" s="3">
        <v>2</v>
      </c>
      <c r="N6117" s="3">
        <v>2</v>
      </c>
      <c r="O6117" s="3">
        <f t="shared" si="492"/>
        <v>2</v>
      </c>
      <c r="P6117" s="4">
        <v>45075.6121180556</v>
      </c>
      <c r="Q6117" s="2"/>
      <c r="R6117" s="3" t="s">
        <v>17795</v>
      </c>
      <c r="S6117" s="4">
        <v>45075.6121180556</v>
      </c>
      <c r="T6117" s="3">
        <f t="shared" si="493"/>
        <v>9</v>
      </c>
      <c r="U6117" s="2" t="s">
        <v>551</v>
      </c>
      <c r="V6117" s="4">
        <v>45075.621354166702</v>
      </c>
      <c r="W6117" s="3">
        <f t="shared" si="494"/>
        <v>13</v>
      </c>
      <c r="X6117" s="3" t="s">
        <v>259</v>
      </c>
      <c r="Y6117" s="2" t="s">
        <v>260</v>
      </c>
      <c r="Z6117" s="2" t="s">
        <v>75</v>
      </c>
      <c r="AA6117" s="4">
        <v>45084.4555555556</v>
      </c>
      <c r="AB6117" s="26">
        <f t="shared" si="495"/>
        <v>212</v>
      </c>
      <c r="AC6117" s="1" t="s">
        <v>1692</v>
      </c>
      <c r="AD6117" s="3" t="s">
        <v>40</v>
      </c>
    </row>
    <row r="6118" spans="1:30" ht="140.25" hidden="1" x14ac:dyDescent="0.25">
      <c r="A6118" s="1" t="s">
        <v>17796</v>
      </c>
      <c r="B6118" s="1" t="s">
        <v>27</v>
      </c>
      <c r="C6118" s="2" t="s">
        <v>17797</v>
      </c>
      <c r="D6118" s="3" t="s">
        <v>965</v>
      </c>
      <c r="E6118" s="3" t="s">
        <v>30</v>
      </c>
      <c r="F6118" s="2" t="s">
        <v>82</v>
      </c>
      <c r="G6118" s="3" t="s">
        <v>54</v>
      </c>
      <c r="H6118" s="3" t="s">
        <v>83</v>
      </c>
      <c r="I6118" s="3">
        <v>1454831</v>
      </c>
      <c r="J6118" s="3" t="s">
        <v>34</v>
      </c>
      <c r="K6118" s="4">
        <v>45075.618750000001</v>
      </c>
      <c r="L6118" s="11" t="str">
        <f t="shared" si="496"/>
        <v>mayo</v>
      </c>
      <c r="M6118" s="3">
        <v>2</v>
      </c>
      <c r="N6118" s="3">
        <v>2</v>
      </c>
      <c r="O6118" s="3">
        <f t="shared" si="492"/>
        <v>2</v>
      </c>
      <c r="P6118" s="4">
        <v>45075.633958333303</v>
      </c>
      <c r="Q6118" s="2"/>
      <c r="R6118" s="3" t="s">
        <v>17798</v>
      </c>
      <c r="S6118" s="4">
        <v>45075.633958333303</v>
      </c>
      <c r="T6118" s="3">
        <f t="shared" si="493"/>
        <v>21</v>
      </c>
      <c r="U6118" s="2" t="s">
        <v>143</v>
      </c>
      <c r="V6118" s="4">
        <v>45075.651608796303</v>
      </c>
      <c r="W6118" s="3">
        <f t="shared" si="494"/>
        <v>25</v>
      </c>
      <c r="X6118" s="3" t="s">
        <v>103</v>
      </c>
      <c r="Y6118" s="2" t="s">
        <v>104</v>
      </c>
      <c r="Z6118" s="2" t="s">
        <v>102</v>
      </c>
      <c r="AA6118" s="4">
        <v>45075.901388888902</v>
      </c>
      <c r="AB6118" s="26">
        <f t="shared" si="495"/>
        <v>5</v>
      </c>
      <c r="AC6118" s="1" t="s">
        <v>78</v>
      </c>
      <c r="AD6118" s="3" t="s">
        <v>40</v>
      </c>
    </row>
    <row r="6119" spans="1:30" ht="76.5" hidden="1" x14ac:dyDescent="0.25">
      <c r="A6119" s="1" t="s">
        <v>17799</v>
      </c>
      <c r="B6119" s="1" t="s">
        <v>27</v>
      </c>
      <c r="C6119" s="2" t="s">
        <v>17800</v>
      </c>
      <c r="D6119" s="3" t="s">
        <v>245</v>
      </c>
      <c r="E6119" s="3" t="s">
        <v>30</v>
      </c>
      <c r="F6119" s="2" t="s">
        <v>53</v>
      </c>
      <c r="G6119" s="3" t="s">
        <v>54</v>
      </c>
      <c r="H6119" s="3" t="s">
        <v>100</v>
      </c>
      <c r="I6119" s="3">
        <v>1454832</v>
      </c>
      <c r="J6119" s="3" t="s">
        <v>34</v>
      </c>
      <c r="K6119" s="4">
        <v>45075.624305555597</v>
      </c>
      <c r="L6119" s="11" t="str">
        <f t="shared" si="496"/>
        <v>mayo</v>
      </c>
      <c r="M6119" s="3">
        <v>2</v>
      </c>
      <c r="N6119" s="3">
        <v>2</v>
      </c>
      <c r="O6119" s="3">
        <f t="shared" si="492"/>
        <v>2</v>
      </c>
      <c r="P6119" s="4">
        <v>45075.631122685198</v>
      </c>
      <c r="Q6119" s="2"/>
      <c r="R6119" s="3" t="s">
        <v>17801</v>
      </c>
      <c r="S6119" s="4">
        <v>45075.631122685198</v>
      </c>
      <c r="T6119" s="3">
        <f t="shared" si="493"/>
        <v>9</v>
      </c>
      <c r="U6119" s="2" t="s">
        <v>143</v>
      </c>
      <c r="V6119" s="4">
        <v>45075.722025463001</v>
      </c>
      <c r="W6119" s="3">
        <f t="shared" si="494"/>
        <v>130</v>
      </c>
      <c r="X6119" s="3" t="s">
        <v>228</v>
      </c>
      <c r="Y6119" s="2" t="s">
        <v>229</v>
      </c>
      <c r="Z6119" s="2" t="s">
        <v>75</v>
      </c>
      <c r="AA6119" s="4">
        <v>45076.460416666698</v>
      </c>
      <c r="AB6119" s="26">
        <f t="shared" si="495"/>
        <v>17</v>
      </c>
      <c r="AC6119" s="1" t="s">
        <v>78</v>
      </c>
      <c r="AD6119" s="3" t="s">
        <v>40</v>
      </c>
    </row>
    <row r="6120" spans="1:30" ht="127.5" hidden="1" x14ac:dyDescent="0.25">
      <c r="A6120" s="1" t="s">
        <v>14636</v>
      </c>
      <c r="B6120" s="1" t="s">
        <v>27</v>
      </c>
      <c r="C6120" s="2" t="s">
        <v>14637</v>
      </c>
      <c r="D6120" s="3" t="s">
        <v>498</v>
      </c>
      <c r="E6120" s="3" t="s">
        <v>30</v>
      </c>
      <c r="F6120" s="2" t="s">
        <v>82</v>
      </c>
      <c r="G6120" s="3" t="s">
        <v>54</v>
      </c>
      <c r="H6120" s="3" t="s">
        <v>83</v>
      </c>
      <c r="I6120" s="3">
        <v>1454849</v>
      </c>
      <c r="J6120" s="3" t="s">
        <v>34</v>
      </c>
      <c r="K6120" s="4">
        <v>45075.644444444399</v>
      </c>
      <c r="L6120" s="11" t="str">
        <f t="shared" si="496"/>
        <v>mayo</v>
      </c>
      <c r="M6120" s="3">
        <v>2</v>
      </c>
      <c r="N6120" s="3">
        <v>2</v>
      </c>
      <c r="O6120" s="3">
        <f t="shared" si="492"/>
        <v>2</v>
      </c>
      <c r="P6120" s="4">
        <v>45075.654351851903</v>
      </c>
      <c r="Q6120" s="2"/>
      <c r="R6120" s="3" t="s">
        <v>17802</v>
      </c>
      <c r="S6120" s="4">
        <v>45075.654351851903</v>
      </c>
      <c r="T6120" s="3">
        <f t="shared" si="493"/>
        <v>14</v>
      </c>
      <c r="U6120" s="2" t="s">
        <v>143</v>
      </c>
      <c r="V6120" s="4">
        <v>45075.670590277798</v>
      </c>
      <c r="W6120" s="3">
        <f t="shared" si="494"/>
        <v>23</v>
      </c>
      <c r="X6120" s="3" t="s">
        <v>328</v>
      </c>
      <c r="Y6120" s="2" t="s">
        <v>329</v>
      </c>
      <c r="Z6120" s="2" t="s">
        <v>102</v>
      </c>
      <c r="AA6120" s="4">
        <v>45076.661111111098</v>
      </c>
      <c r="AB6120" s="26">
        <f t="shared" si="495"/>
        <v>23</v>
      </c>
      <c r="AC6120" s="1" t="s">
        <v>78</v>
      </c>
      <c r="AD6120" s="3" t="s">
        <v>40</v>
      </c>
    </row>
    <row r="6121" spans="1:30" ht="51" hidden="1" x14ac:dyDescent="0.25">
      <c r="A6121" s="1" t="s">
        <v>2027</v>
      </c>
      <c r="B6121" s="1" t="s">
        <v>27</v>
      </c>
      <c r="C6121" s="2" t="s">
        <v>2028</v>
      </c>
      <c r="D6121" s="3" t="s">
        <v>172</v>
      </c>
      <c r="E6121" s="3" t="s">
        <v>30</v>
      </c>
      <c r="F6121" s="2" t="s">
        <v>82</v>
      </c>
      <c r="G6121" s="3" t="s">
        <v>54</v>
      </c>
      <c r="H6121" s="3" t="s">
        <v>83</v>
      </c>
      <c r="I6121" s="3">
        <v>1454866</v>
      </c>
      <c r="J6121" s="3" t="s">
        <v>34</v>
      </c>
      <c r="K6121" s="4">
        <v>45075.6743055556</v>
      </c>
      <c r="L6121" s="11" t="str">
        <f t="shared" si="496"/>
        <v>mayo</v>
      </c>
      <c r="M6121" s="3">
        <v>3</v>
      </c>
      <c r="N6121" s="3">
        <v>3</v>
      </c>
      <c r="O6121" s="3">
        <f t="shared" si="492"/>
        <v>3</v>
      </c>
      <c r="P6121" s="4">
        <v>45075.689131944397</v>
      </c>
      <c r="Q6121" s="2"/>
      <c r="R6121" s="3" t="s">
        <v>17803</v>
      </c>
      <c r="S6121" s="4">
        <v>45075.689131944397</v>
      </c>
      <c r="T6121" s="3">
        <f t="shared" si="493"/>
        <v>21</v>
      </c>
      <c r="U6121" s="2" t="s">
        <v>143</v>
      </c>
      <c r="V6121" s="4">
        <v>45075.746666666702</v>
      </c>
      <c r="W6121" s="3">
        <f t="shared" si="494"/>
        <v>82</v>
      </c>
      <c r="X6121" s="3" t="s">
        <v>37</v>
      </c>
      <c r="Y6121" s="2" t="s">
        <v>38</v>
      </c>
      <c r="Z6121" s="2" t="s">
        <v>75</v>
      </c>
      <c r="AA6121" s="4">
        <v>45079.461805555598</v>
      </c>
      <c r="AB6121" s="26">
        <f t="shared" si="495"/>
        <v>89</v>
      </c>
      <c r="AC6121" s="1" t="s">
        <v>125</v>
      </c>
      <c r="AD6121" s="3" t="s">
        <v>40</v>
      </c>
    </row>
    <row r="6122" spans="1:30" ht="28.5" hidden="1" x14ac:dyDescent="0.25">
      <c r="A6122" s="1" t="s">
        <v>17804</v>
      </c>
      <c r="B6122" s="1" t="s">
        <v>27</v>
      </c>
      <c r="C6122" s="2" t="s">
        <v>17805</v>
      </c>
      <c r="D6122" s="3" t="s">
        <v>212</v>
      </c>
      <c r="E6122" s="3" t="s">
        <v>30</v>
      </c>
      <c r="F6122" s="2" t="s">
        <v>325</v>
      </c>
      <c r="G6122" s="3" t="s">
        <v>1018</v>
      </c>
      <c r="H6122" s="3" t="s">
        <v>2113</v>
      </c>
      <c r="I6122" s="3">
        <v>1454871</v>
      </c>
      <c r="J6122" s="3" t="s">
        <v>34</v>
      </c>
      <c r="K6122" s="4">
        <v>45075.6784722222</v>
      </c>
      <c r="L6122" s="11" t="str">
        <f t="shared" si="496"/>
        <v>mayo</v>
      </c>
      <c r="M6122" s="3">
        <v>3</v>
      </c>
      <c r="N6122" s="3">
        <v>3</v>
      </c>
      <c r="O6122" s="3">
        <f t="shared" si="492"/>
        <v>3</v>
      </c>
      <c r="P6122" s="4">
        <v>45075.694884259297</v>
      </c>
      <c r="Q6122" s="2"/>
      <c r="R6122" s="3" t="s">
        <v>17806</v>
      </c>
      <c r="S6122" s="4">
        <v>45075.694884259297</v>
      </c>
      <c r="T6122" s="3">
        <f t="shared" si="493"/>
        <v>23</v>
      </c>
      <c r="U6122" s="2" t="s">
        <v>143</v>
      </c>
      <c r="V6122" s="4">
        <v>45075.701400462996</v>
      </c>
      <c r="W6122" s="3">
        <f t="shared" si="494"/>
        <v>9</v>
      </c>
      <c r="X6122" s="3" t="s">
        <v>2019</v>
      </c>
      <c r="Y6122" s="2" t="s">
        <v>2020</v>
      </c>
      <c r="Z6122" s="2" t="s">
        <v>102</v>
      </c>
      <c r="AA6122" s="4">
        <v>45076.103472222203</v>
      </c>
      <c r="AB6122" s="26">
        <f t="shared" si="495"/>
        <v>9</v>
      </c>
      <c r="AC6122" s="1" t="s">
        <v>78</v>
      </c>
      <c r="AD6122" s="3" t="s">
        <v>40</v>
      </c>
    </row>
    <row r="6123" spans="1:30" ht="114.75" hidden="1" x14ac:dyDescent="0.25">
      <c r="A6123" s="1" t="s">
        <v>606</v>
      </c>
      <c r="B6123" s="1" t="s">
        <v>27</v>
      </c>
      <c r="C6123" s="2" t="s">
        <v>607</v>
      </c>
      <c r="D6123" s="3" t="s">
        <v>302</v>
      </c>
      <c r="E6123" s="3" t="s">
        <v>30</v>
      </c>
      <c r="F6123" s="2" t="s">
        <v>82</v>
      </c>
      <c r="G6123" s="3" t="s">
        <v>54</v>
      </c>
      <c r="H6123" s="3" t="s">
        <v>83</v>
      </c>
      <c r="I6123" s="3">
        <v>1454873</v>
      </c>
      <c r="J6123" s="3" t="s">
        <v>34</v>
      </c>
      <c r="K6123" s="4">
        <v>45075.681250000001</v>
      </c>
      <c r="L6123" s="11" t="str">
        <f t="shared" si="496"/>
        <v>mayo</v>
      </c>
      <c r="M6123" s="3">
        <v>3</v>
      </c>
      <c r="N6123" s="3">
        <v>3</v>
      </c>
      <c r="O6123" s="3">
        <f t="shared" si="492"/>
        <v>3</v>
      </c>
      <c r="P6123" s="4">
        <v>45075.690787036998</v>
      </c>
      <c r="Q6123" s="2"/>
      <c r="R6123" s="3" t="s">
        <v>17807</v>
      </c>
      <c r="S6123" s="4">
        <v>45075.690787036998</v>
      </c>
      <c r="T6123" s="3">
        <f t="shared" si="493"/>
        <v>13</v>
      </c>
      <c r="U6123" s="2" t="s">
        <v>143</v>
      </c>
      <c r="V6123" s="4">
        <v>45075.791666666701</v>
      </c>
      <c r="W6123" s="3">
        <f t="shared" si="494"/>
        <v>145</v>
      </c>
      <c r="X6123" s="3" t="s">
        <v>283</v>
      </c>
      <c r="Y6123" s="2" t="s">
        <v>284</v>
      </c>
      <c r="Z6123" s="2" t="s">
        <v>457</v>
      </c>
      <c r="AA6123" s="4">
        <v>45093.686111111099</v>
      </c>
      <c r="AB6123" s="26">
        <f t="shared" si="495"/>
        <v>429</v>
      </c>
      <c r="AC6123" s="1" t="s">
        <v>144</v>
      </c>
      <c r="AD6123" s="3" t="s">
        <v>40</v>
      </c>
    </row>
    <row r="6124" spans="1:30" ht="114.75" hidden="1" x14ac:dyDescent="0.25">
      <c r="A6124" s="1" t="s">
        <v>17808</v>
      </c>
      <c r="B6124" s="1" t="s">
        <v>27</v>
      </c>
      <c r="C6124" s="2" t="s">
        <v>17809</v>
      </c>
      <c r="D6124" s="3" t="s">
        <v>378</v>
      </c>
      <c r="E6124" s="3" t="s">
        <v>30</v>
      </c>
      <c r="F6124" s="2" t="s">
        <v>2807</v>
      </c>
      <c r="G6124" s="3" t="s">
        <v>54</v>
      </c>
      <c r="H6124" s="3" t="s">
        <v>2808</v>
      </c>
      <c r="I6124" s="3">
        <v>1454879</v>
      </c>
      <c r="J6124" s="3" t="s">
        <v>34</v>
      </c>
      <c r="K6124" s="4">
        <v>45075.697222222203</v>
      </c>
      <c r="L6124" s="11" t="str">
        <f t="shared" si="496"/>
        <v>mayo</v>
      </c>
      <c r="M6124" s="3">
        <v>2</v>
      </c>
      <c r="N6124" s="3">
        <v>2</v>
      </c>
      <c r="O6124" s="3">
        <f t="shared" si="492"/>
        <v>2</v>
      </c>
      <c r="P6124" s="4">
        <v>45075.704537037003</v>
      </c>
      <c r="Q6124" s="2"/>
      <c r="R6124" s="3" t="s">
        <v>17810</v>
      </c>
      <c r="S6124" s="4">
        <v>45075.704537037003</v>
      </c>
      <c r="T6124" s="3">
        <f t="shared" si="493"/>
        <v>10</v>
      </c>
      <c r="U6124" s="2" t="s">
        <v>143</v>
      </c>
      <c r="V6124" s="4">
        <v>45075.7341087963</v>
      </c>
      <c r="W6124" s="3">
        <f t="shared" si="494"/>
        <v>42</v>
      </c>
      <c r="X6124" s="3" t="s">
        <v>115</v>
      </c>
      <c r="Y6124" s="2" t="s">
        <v>116</v>
      </c>
      <c r="Z6124" s="2" t="s">
        <v>102</v>
      </c>
      <c r="AA6124" s="4">
        <v>45077.527083333298</v>
      </c>
      <c r="AB6124" s="26">
        <f t="shared" si="495"/>
        <v>43</v>
      </c>
      <c r="AC6124" s="1" t="s">
        <v>78</v>
      </c>
      <c r="AD6124" s="3" t="s">
        <v>40</v>
      </c>
    </row>
    <row r="6125" spans="1:30" ht="114.75" hidden="1" x14ac:dyDescent="0.25">
      <c r="A6125" s="1" t="s">
        <v>17811</v>
      </c>
      <c r="B6125" s="1" t="s">
        <v>27</v>
      </c>
      <c r="C6125" s="2" t="s">
        <v>17812</v>
      </c>
      <c r="D6125" s="3" t="s">
        <v>498</v>
      </c>
      <c r="E6125" s="3" t="s">
        <v>30</v>
      </c>
      <c r="F6125" s="2" t="s">
        <v>225</v>
      </c>
      <c r="G6125" s="3" t="s">
        <v>32</v>
      </c>
      <c r="H6125" s="3" t="s">
        <v>89</v>
      </c>
      <c r="I6125" s="3">
        <v>1454881</v>
      </c>
      <c r="J6125" s="3" t="s">
        <v>34</v>
      </c>
      <c r="K6125" s="4">
        <v>45075.7006944444</v>
      </c>
      <c r="L6125" s="11" t="str">
        <f t="shared" si="496"/>
        <v>mayo</v>
      </c>
      <c r="M6125" s="3">
        <v>3</v>
      </c>
      <c r="N6125" s="3">
        <v>3</v>
      </c>
      <c r="O6125" s="3">
        <f t="shared" si="492"/>
        <v>3</v>
      </c>
      <c r="P6125" s="4">
        <v>45075.713113425903</v>
      </c>
      <c r="Q6125" s="2"/>
      <c r="R6125" s="3" t="s">
        <v>17813</v>
      </c>
      <c r="S6125" s="4">
        <v>45075.713113425903</v>
      </c>
      <c r="T6125" s="3">
        <f t="shared" si="493"/>
        <v>17</v>
      </c>
      <c r="U6125" s="2" t="s">
        <v>143</v>
      </c>
      <c r="V6125" s="4">
        <v>45075.795833333301</v>
      </c>
      <c r="W6125" s="3">
        <f t="shared" si="494"/>
        <v>119</v>
      </c>
      <c r="X6125" s="3" t="s">
        <v>859</v>
      </c>
      <c r="Y6125" s="2" t="s">
        <v>860</v>
      </c>
      <c r="Z6125" s="2" t="s">
        <v>143</v>
      </c>
      <c r="AA6125" s="4">
        <v>45079.622916666704</v>
      </c>
      <c r="AB6125" s="26">
        <f t="shared" si="495"/>
        <v>91</v>
      </c>
      <c r="AC6125" s="1" t="s">
        <v>144</v>
      </c>
      <c r="AD6125" s="3" t="s">
        <v>40</v>
      </c>
    </row>
    <row r="6126" spans="1:30" ht="102" hidden="1" x14ac:dyDescent="0.25">
      <c r="A6126" s="1" t="s">
        <v>2170</v>
      </c>
      <c r="B6126" s="1" t="s">
        <v>27</v>
      </c>
      <c r="C6126" s="2" t="s">
        <v>2171</v>
      </c>
      <c r="D6126" s="3" t="s">
        <v>863</v>
      </c>
      <c r="E6126" s="3" t="s">
        <v>30</v>
      </c>
      <c r="F6126" s="2" t="s">
        <v>53</v>
      </c>
      <c r="G6126" s="3" t="s">
        <v>32</v>
      </c>
      <c r="H6126" s="3" t="s">
        <v>187</v>
      </c>
      <c r="I6126" s="3">
        <v>1454885</v>
      </c>
      <c r="J6126" s="3" t="s">
        <v>34</v>
      </c>
      <c r="K6126" s="4">
        <v>45075.711805555598</v>
      </c>
      <c r="L6126" s="11" t="str">
        <f t="shared" si="496"/>
        <v>mayo</v>
      </c>
      <c r="M6126" s="3">
        <v>3</v>
      </c>
      <c r="N6126" s="3">
        <v>3</v>
      </c>
      <c r="O6126" s="3">
        <f t="shared" si="492"/>
        <v>3</v>
      </c>
      <c r="P6126" s="4">
        <v>45075.721886574102</v>
      </c>
      <c r="Q6126" s="2"/>
      <c r="R6126" s="3" t="s">
        <v>17814</v>
      </c>
      <c r="S6126" s="4">
        <v>45075.721886574102</v>
      </c>
      <c r="T6126" s="3">
        <f t="shared" si="493"/>
        <v>14</v>
      </c>
      <c r="U6126" s="2" t="s">
        <v>143</v>
      </c>
      <c r="V6126" s="4">
        <v>45075.8416319444</v>
      </c>
      <c r="W6126" s="3">
        <f t="shared" si="494"/>
        <v>172</v>
      </c>
      <c r="X6126" s="3" t="s">
        <v>37</v>
      </c>
      <c r="Y6126" s="2" t="s">
        <v>38</v>
      </c>
      <c r="Z6126" s="2" t="s">
        <v>551</v>
      </c>
      <c r="AA6126" s="4">
        <v>45079.5</v>
      </c>
      <c r="AB6126" s="26">
        <f t="shared" si="495"/>
        <v>87</v>
      </c>
      <c r="AC6126" s="1" t="s">
        <v>78</v>
      </c>
      <c r="AD6126" s="3" t="s">
        <v>40</v>
      </c>
    </row>
    <row r="6127" spans="1:30" ht="191.25" hidden="1" x14ac:dyDescent="0.25">
      <c r="A6127" s="1" t="s">
        <v>17815</v>
      </c>
      <c r="B6127" s="1" t="s">
        <v>27</v>
      </c>
      <c r="C6127" s="2" t="s">
        <v>17816</v>
      </c>
      <c r="D6127" s="3" t="s">
        <v>643</v>
      </c>
      <c r="E6127" s="3" t="s">
        <v>30</v>
      </c>
      <c r="F6127" s="2" t="s">
        <v>53</v>
      </c>
      <c r="G6127" s="3" t="s">
        <v>54</v>
      </c>
      <c r="H6127" s="3" t="s">
        <v>100</v>
      </c>
      <c r="I6127" s="3">
        <v>1454889</v>
      </c>
      <c r="J6127" s="3" t="s">
        <v>34</v>
      </c>
      <c r="K6127" s="4">
        <v>45075.729166666701</v>
      </c>
      <c r="L6127" s="11" t="str">
        <f t="shared" si="496"/>
        <v>mayo</v>
      </c>
      <c r="M6127" s="3">
        <v>2</v>
      </c>
      <c r="N6127" s="3">
        <v>2</v>
      </c>
      <c r="O6127" s="3">
        <f t="shared" si="492"/>
        <v>2</v>
      </c>
      <c r="P6127" s="4">
        <v>45075.737847222197</v>
      </c>
      <c r="Q6127" s="2"/>
      <c r="R6127" s="3" t="s">
        <v>17817</v>
      </c>
      <c r="S6127" s="4">
        <v>45075.737847222197</v>
      </c>
      <c r="T6127" s="3">
        <f t="shared" si="493"/>
        <v>12</v>
      </c>
      <c r="U6127" s="2" t="s">
        <v>143</v>
      </c>
      <c r="V6127" s="4">
        <v>45075.8503472222</v>
      </c>
      <c r="W6127" s="3">
        <f t="shared" si="494"/>
        <v>162</v>
      </c>
      <c r="X6127" s="3" t="s">
        <v>1080</v>
      </c>
      <c r="Y6127" s="2" t="s">
        <v>1081</v>
      </c>
      <c r="Z6127" s="2" t="s">
        <v>457</v>
      </c>
      <c r="AA6127" s="4">
        <v>45076.671527777798</v>
      </c>
      <c r="AB6127" s="26">
        <f t="shared" si="495"/>
        <v>19</v>
      </c>
      <c r="AC6127" s="1" t="s">
        <v>144</v>
      </c>
      <c r="AD6127" s="3" t="s">
        <v>40</v>
      </c>
    </row>
    <row r="6128" spans="1:30" ht="28.5" hidden="1" x14ac:dyDescent="0.25">
      <c r="A6128" s="1" t="s">
        <v>17818</v>
      </c>
      <c r="B6128" s="1" t="s">
        <v>27</v>
      </c>
      <c r="C6128" s="2" t="s">
        <v>17819</v>
      </c>
      <c r="D6128" s="3" t="s">
        <v>29</v>
      </c>
      <c r="E6128" s="3" t="s">
        <v>30</v>
      </c>
      <c r="F6128" s="2" t="s">
        <v>288</v>
      </c>
      <c r="G6128" s="3" t="s">
        <v>192</v>
      </c>
      <c r="H6128" s="3" t="s">
        <v>289</v>
      </c>
      <c r="I6128" s="3">
        <v>1454892</v>
      </c>
      <c r="J6128" s="3" t="s">
        <v>34</v>
      </c>
      <c r="K6128" s="4">
        <v>45075.734722222202</v>
      </c>
      <c r="L6128" s="11" t="str">
        <f t="shared" si="496"/>
        <v>mayo</v>
      </c>
      <c r="M6128" s="3">
        <v>3</v>
      </c>
      <c r="N6128" s="3">
        <v>3</v>
      </c>
      <c r="O6128" s="3">
        <f t="shared" si="492"/>
        <v>3</v>
      </c>
      <c r="P6128" s="4">
        <v>45075.743564814802</v>
      </c>
      <c r="Q6128" s="2"/>
      <c r="R6128" s="3" t="s">
        <v>17820</v>
      </c>
      <c r="S6128" s="4">
        <v>45075.743564814802</v>
      </c>
      <c r="T6128" s="3">
        <f t="shared" si="493"/>
        <v>12</v>
      </c>
      <c r="U6128" s="2" t="s">
        <v>150</v>
      </c>
      <c r="V6128" s="4">
        <v>45075.759652777801</v>
      </c>
      <c r="W6128" s="3">
        <f t="shared" si="494"/>
        <v>23</v>
      </c>
      <c r="X6128" s="3" t="s">
        <v>8041</v>
      </c>
      <c r="Y6128" s="2" t="s">
        <v>8042</v>
      </c>
      <c r="Z6128" s="2" t="s">
        <v>227</v>
      </c>
      <c r="AA6128" s="4">
        <v>45076.638888888898</v>
      </c>
      <c r="AB6128" s="26">
        <f t="shared" si="495"/>
        <v>21</v>
      </c>
      <c r="AC6128" s="1" t="s">
        <v>78</v>
      </c>
      <c r="AD6128" s="3" t="s">
        <v>40</v>
      </c>
    </row>
    <row r="6129" spans="1:30" ht="318.75" hidden="1" x14ac:dyDescent="0.25">
      <c r="A6129" s="1" t="s">
        <v>13441</v>
      </c>
      <c r="B6129" s="1" t="s">
        <v>27</v>
      </c>
      <c r="C6129" s="2" t="s">
        <v>13442</v>
      </c>
      <c r="D6129" s="3" t="s">
        <v>119</v>
      </c>
      <c r="E6129" s="3" t="s">
        <v>30</v>
      </c>
      <c r="F6129" s="2" t="s">
        <v>31</v>
      </c>
      <c r="G6129" s="3" t="s">
        <v>32</v>
      </c>
      <c r="H6129" s="3" t="s">
        <v>89</v>
      </c>
      <c r="I6129" s="3">
        <v>1454893</v>
      </c>
      <c r="J6129" s="3" t="s">
        <v>73</v>
      </c>
      <c r="K6129" s="4">
        <v>45075.738888888904</v>
      </c>
      <c r="L6129" s="11" t="str">
        <f t="shared" si="496"/>
        <v>mayo</v>
      </c>
      <c r="M6129" s="3">
        <v>3</v>
      </c>
      <c r="N6129" s="3"/>
      <c r="O6129" s="3">
        <f t="shared" si="492"/>
        <v>3</v>
      </c>
      <c r="P6129" s="3"/>
      <c r="Q6129" s="2"/>
      <c r="R6129" s="3" t="s">
        <v>17821</v>
      </c>
      <c r="S6129" s="4">
        <v>45075.754270833299</v>
      </c>
      <c r="T6129" s="3">
        <f t="shared" si="493"/>
        <v>22</v>
      </c>
      <c r="U6129" s="2" t="s">
        <v>143</v>
      </c>
      <c r="V6129" s="3"/>
      <c r="W6129" s="3" t="str">
        <f t="shared" si="494"/>
        <v/>
      </c>
      <c r="X6129" s="3"/>
      <c r="Y6129" s="2"/>
      <c r="Z6129" s="2"/>
      <c r="AA6129" s="4">
        <v>45075.8305555556</v>
      </c>
      <c r="AB6129" s="26" t="str">
        <f t="shared" si="495"/>
        <v/>
      </c>
      <c r="AC6129" s="1"/>
      <c r="AD6129" s="3" t="s">
        <v>40</v>
      </c>
    </row>
    <row r="6130" spans="1:30" ht="242.25" hidden="1" x14ac:dyDescent="0.25">
      <c r="A6130" s="1" t="s">
        <v>17822</v>
      </c>
      <c r="B6130" s="1" t="s">
        <v>27</v>
      </c>
      <c r="C6130" s="2" t="s">
        <v>17823</v>
      </c>
      <c r="D6130" s="3" t="s">
        <v>965</v>
      </c>
      <c r="E6130" s="3" t="s">
        <v>30</v>
      </c>
      <c r="F6130" s="2" t="s">
        <v>225</v>
      </c>
      <c r="G6130" s="3" t="s">
        <v>32</v>
      </c>
      <c r="H6130" s="3" t="s">
        <v>89</v>
      </c>
      <c r="I6130" s="3">
        <v>1454895</v>
      </c>
      <c r="J6130" s="3" t="s">
        <v>73</v>
      </c>
      <c r="K6130" s="4">
        <v>45075.741666666698</v>
      </c>
      <c r="L6130" s="11" t="str">
        <f t="shared" si="496"/>
        <v>mayo</v>
      </c>
      <c r="M6130" s="3">
        <v>3</v>
      </c>
      <c r="N6130" s="3">
        <v>3</v>
      </c>
      <c r="O6130" s="3">
        <f t="shared" si="492"/>
        <v>3</v>
      </c>
      <c r="P6130" s="4">
        <v>45075.762071759302</v>
      </c>
      <c r="Q6130" s="2"/>
      <c r="R6130" s="3" t="s">
        <v>17824</v>
      </c>
      <c r="S6130" s="4">
        <v>45075.762071759302</v>
      </c>
      <c r="T6130" s="3">
        <f t="shared" si="493"/>
        <v>29</v>
      </c>
      <c r="U6130" s="2" t="s">
        <v>143</v>
      </c>
      <c r="V6130" s="4">
        <v>45075.817395833299</v>
      </c>
      <c r="W6130" s="3">
        <f t="shared" si="494"/>
        <v>79</v>
      </c>
      <c r="X6130" s="3" t="s">
        <v>1097</v>
      </c>
      <c r="Y6130" s="2" t="s">
        <v>1098</v>
      </c>
      <c r="Z6130" s="2" t="s">
        <v>143</v>
      </c>
      <c r="AA6130" s="4">
        <v>45075.929166666698</v>
      </c>
      <c r="AB6130" s="26">
        <f t="shared" si="495"/>
        <v>2</v>
      </c>
      <c r="AC6130" s="1" t="s">
        <v>330</v>
      </c>
      <c r="AD6130" s="3" t="s">
        <v>40</v>
      </c>
    </row>
    <row r="6131" spans="1:30" ht="51" hidden="1" x14ac:dyDescent="0.25">
      <c r="A6131" s="1" t="s">
        <v>17825</v>
      </c>
      <c r="B6131" s="1" t="s">
        <v>27</v>
      </c>
      <c r="C6131" s="2" t="s">
        <v>17826</v>
      </c>
      <c r="D6131" s="3" t="s">
        <v>745</v>
      </c>
      <c r="E6131" s="3" t="s">
        <v>30</v>
      </c>
      <c r="F6131" s="2" t="s">
        <v>44</v>
      </c>
      <c r="G6131" s="3" t="s">
        <v>32</v>
      </c>
      <c r="H6131" s="3" t="s">
        <v>45</v>
      </c>
      <c r="I6131" s="3">
        <v>1454897</v>
      </c>
      <c r="J6131" s="3" t="s">
        <v>34</v>
      </c>
      <c r="K6131" s="4">
        <v>45075.745138888902</v>
      </c>
      <c r="L6131" s="11" t="str">
        <f t="shared" si="496"/>
        <v>mayo</v>
      </c>
      <c r="M6131" s="3">
        <v>3</v>
      </c>
      <c r="N6131" s="3">
        <v>3</v>
      </c>
      <c r="O6131" s="3">
        <f t="shared" ref="O6131:O6194" si="497">IF(ISBLANK(N6131),M6131,N6131)</f>
        <v>3</v>
      </c>
      <c r="P6131" s="4">
        <v>45075.767303240696</v>
      </c>
      <c r="Q6131" s="2"/>
      <c r="R6131" s="3" t="s">
        <v>17827</v>
      </c>
      <c r="S6131" s="4">
        <v>45075.767303240696</v>
      </c>
      <c r="T6131" s="3">
        <f t="shared" si="493"/>
        <v>31</v>
      </c>
      <c r="U6131" s="2" t="s">
        <v>143</v>
      </c>
      <c r="V6131" s="4">
        <v>45075.809467592597</v>
      </c>
      <c r="W6131" s="3">
        <f t="shared" si="494"/>
        <v>60</v>
      </c>
      <c r="X6131" s="3" t="s">
        <v>4319</v>
      </c>
      <c r="Y6131" s="2" t="s">
        <v>4320</v>
      </c>
      <c r="Z6131" s="2" t="s">
        <v>551</v>
      </c>
      <c r="AA6131" s="4">
        <v>45092.502083333296</v>
      </c>
      <c r="AB6131" s="26">
        <f t="shared" si="495"/>
        <v>400</v>
      </c>
      <c r="AC6131" s="1" t="s">
        <v>78</v>
      </c>
      <c r="AD6131" s="3" t="s">
        <v>40</v>
      </c>
    </row>
    <row r="6132" spans="1:30" ht="114.75" hidden="1" x14ac:dyDescent="0.25">
      <c r="A6132" s="1" t="s">
        <v>5544</v>
      </c>
      <c r="B6132" s="1" t="s">
        <v>27</v>
      </c>
      <c r="C6132" s="2" t="s">
        <v>5545</v>
      </c>
      <c r="D6132" s="3" t="s">
        <v>312</v>
      </c>
      <c r="E6132" s="3" t="s">
        <v>30</v>
      </c>
      <c r="F6132" s="2" t="s">
        <v>53</v>
      </c>
      <c r="G6132" s="3" t="s">
        <v>32</v>
      </c>
      <c r="H6132" s="3" t="s">
        <v>187</v>
      </c>
      <c r="I6132" s="3">
        <v>1454898</v>
      </c>
      <c r="J6132" s="3" t="s">
        <v>73</v>
      </c>
      <c r="K6132" s="4">
        <v>45075.748611111099</v>
      </c>
      <c r="L6132" s="11" t="str">
        <f t="shared" si="496"/>
        <v>mayo</v>
      </c>
      <c r="M6132" s="3">
        <v>2</v>
      </c>
      <c r="N6132" s="3">
        <v>2</v>
      </c>
      <c r="O6132" s="3">
        <f t="shared" si="497"/>
        <v>2</v>
      </c>
      <c r="P6132" s="4">
        <v>45075.782696759299</v>
      </c>
      <c r="Q6132" s="2"/>
      <c r="R6132" s="3" t="s">
        <v>17828</v>
      </c>
      <c r="S6132" s="4">
        <v>45075.782696759299</v>
      </c>
      <c r="T6132" s="3">
        <f t="shared" si="493"/>
        <v>49</v>
      </c>
      <c r="U6132" s="2" t="s">
        <v>143</v>
      </c>
      <c r="V6132" s="4">
        <v>45075.902152777802</v>
      </c>
      <c r="W6132" s="3">
        <f t="shared" si="494"/>
        <v>172</v>
      </c>
      <c r="X6132" s="3" t="s">
        <v>195</v>
      </c>
      <c r="Y6132" s="2" t="s">
        <v>196</v>
      </c>
      <c r="Z6132" s="2" t="s">
        <v>457</v>
      </c>
      <c r="AA6132" s="4">
        <v>45076.188194444403</v>
      </c>
      <c r="AB6132" s="26">
        <f t="shared" si="495"/>
        <v>6</v>
      </c>
      <c r="AC6132" s="1" t="s">
        <v>197</v>
      </c>
      <c r="AD6132" s="3" t="s">
        <v>40</v>
      </c>
    </row>
    <row r="6133" spans="1:30" ht="38.25" hidden="1" x14ac:dyDescent="0.25">
      <c r="A6133" s="1" t="s">
        <v>17829</v>
      </c>
      <c r="B6133" s="1" t="s">
        <v>345</v>
      </c>
      <c r="C6133" s="2" t="s">
        <v>17830</v>
      </c>
      <c r="D6133" s="3" t="s">
        <v>671</v>
      </c>
      <c r="E6133" s="3" t="s">
        <v>30</v>
      </c>
      <c r="F6133" s="2" t="s">
        <v>53</v>
      </c>
      <c r="G6133" s="3" t="s">
        <v>54</v>
      </c>
      <c r="H6133" s="3" t="s">
        <v>100</v>
      </c>
      <c r="I6133" s="3">
        <v>1454903</v>
      </c>
      <c r="J6133" s="3" t="s">
        <v>73</v>
      </c>
      <c r="K6133" s="4">
        <v>45075.758333333302</v>
      </c>
      <c r="L6133" s="11" t="str">
        <f t="shared" si="496"/>
        <v>mayo</v>
      </c>
      <c r="M6133" s="3">
        <v>1</v>
      </c>
      <c r="N6133" s="3"/>
      <c r="O6133" s="3">
        <f t="shared" si="497"/>
        <v>1</v>
      </c>
      <c r="P6133" s="3"/>
      <c r="Q6133" s="2"/>
      <c r="R6133" s="3" t="s">
        <v>17831</v>
      </c>
      <c r="S6133" s="4">
        <v>45075.773287037002</v>
      </c>
      <c r="T6133" s="3">
        <f t="shared" si="493"/>
        <v>21</v>
      </c>
      <c r="U6133" s="2" t="s">
        <v>143</v>
      </c>
      <c r="V6133" s="4">
        <v>45075.7831828704</v>
      </c>
      <c r="W6133" s="3">
        <f t="shared" si="494"/>
        <v>14</v>
      </c>
      <c r="X6133" s="3" t="s">
        <v>1788</v>
      </c>
      <c r="Y6133" s="2" t="s">
        <v>1789</v>
      </c>
      <c r="Z6133" s="2" t="s">
        <v>551</v>
      </c>
      <c r="AA6133" s="4">
        <v>45076.1875</v>
      </c>
      <c r="AB6133" s="26">
        <f t="shared" si="495"/>
        <v>9</v>
      </c>
      <c r="AC6133" s="1" t="s">
        <v>78</v>
      </c>
      <c r="AD6133" s="3" t="s">
        <v>40</v>
      </c>
    </row>
    <row r="6134" spans="1:30" ht="51" hidden="1" x14ac:dyDescent="0.25">
      <c r="A6134" s="1" t="s">
        <v>17832</v>
      </c>
      <c r="B6134" s="1" t="s">
        <v>27</v>
      </c>
      <c r="C6134" s="2" t="s">
        <v>17833</v>
      </c>
      <c r="D6134" s="3" t="s">
        <v>479</v>
      </c>
      <c r="E6134" s="3" t="s">
        <v>30</v>
      </c>
      <c r="F6134" s="2" t="s">
        <v>53</v>
      </c>
      <c r="G6134" s="3" t="s">
        <v>54</v>
      </c>
      <c r="H6134" s="3" t="s">
        <v>100</v>
      </c>
      <c r="I6134" s="3">
        <v>1454904</v>
      </c>
      <c r="J6134" s="3" t="s">
        <v>34</v>
      </c>
      <c r="K6134" s="4">
        <v>45075.767361111102</v>
      </c>
      <c r="L6134" s="11" t="str">
        <f t="shared" si="496"/>
        <v>mayo</v>
      </c>
      <c r="M6134" s="3">
        <v>1</v>
      </c>
      <c r="N6134" s="3">
        <v>1</v>
      </c>
      <c r="O6134" s="3">
        <f t="shared" si="497"/>
        <v>1</v>
      </c>
      <c r="P6134" s="4">
        <v>45075.772280092599</v>
      </c>
      <c r="Q6134" s="2"/>
      <c r="R6134" s="3" t="s">
        <v>17834</v>
      </c>
      <c r="S6134" s="4">
        <v>45075.772280092599</v>
      </c>
      <c r="T6134" s="3">
        <f t="shared" si="493"/>
        <v>7</v>
      </c>
      <c r="U6134" s="2" t="s">
        <v>143</v>
      </c>
      <c r="V6134" s="4">
        <v>45075.824155092603</v>
      </c>
      <c r="W6134" s="3">
        <f t="shared" si="494"/>
        <v>74</v>
      </c>
      <c r="X6134" s="3" t="s">
        <v>1371</v>
      </c>
      <c r="Y6134" s="2" t="s">
        <v>1372</v>
      </c>
      <c r="Z6134" s="2" t="s">
        <v>457</v>
      </c>
      <c r="AA6134" s="4">
        <v>45076.327083333301</v>
      </c>
      <c r="AB6134" s="26">
        <f t="shared" si="495"/>
        <v>12</v>
      </c>
      <c r="AC6134" s="1" t="s">
        <v>78</v>
      </c>
      <c r="AD6134" s="3" t="s">
        <v>40</v>
      </c>
    </row>
    <row r="6135" spans="1:30" ht="42.75" hidden="1" x14ac:dyDescent="0.25">
      <c r="A6135" s="1" t="s">
        <v>17835</v>
      </c>
      <c r="B6135" s="1" t="s">
        <v>575</v>
      </c>
      <c r="C6135" s="2" t="s">
        <v>17836</v>
      </c>
      <c r="D6135" s="3" t="s">
        <v>576</v>
      </c>
      <c r="E6135" s="3" t="s">
        <v>410</v>
      </c>
      <c r="F6135" s="2" t="s">
        <v>758</v>
      </c>
      <c r="G6135" s="3" t="s">
        <v>192</v>
      </c>
      <c r="H6135" s="3" t="s">
        <v>759</v>
      </c>
      <c r="I6135" s="3">
        <v>1454921</v>
      </c>
      <c r="J6135" s="3" t="s">
        <v>73</v>
      </c>
      <c r="K6135" s="4">
        <v>45075.838194444397</v>
      </c>
      <c r="L6135" s="11" t="str">
        <f t="shared" si="496"/>
        <v>mayo</v>
      </c>
      <c r="M6135" s="3">
        <v>2</v>
      </c>
      <c r="N6135" s="3">
        <v>2</v>
      </c>
      <c r="O6135" s="3">
        <f t="shared" si="497"/>
        <v>2</v>
      </c>
      <c r="P6135" s="4">
        <v>45075.854942129597</v>
      </c>
      <c r="Q6135" s="2"/>
      <c r="R6135" s="3" t="s">
        <v>17837</v>
      </c>
      <c r="S6135" s="4">
        <v>45075.854942129597</v>
      </c>
      <c r="T6135" s="3">
        <f t="shared" si="493"/>
        <v>24</v>
      </c>
      <c r="U6135" s="2" t="s">
        <v>227</v>
      </c>
      <c r="V6135" s="4">
        <v>45075.855960648201</v>
      </c>
      <c r="W6135" s="3">
        <f t="shared" si="494"/>
        <v>1</v>
      </c>
      <c r="X6135" s="3" t="s">
        <v>17838</v>
      </c>
      <c r="Y6135" s="2" t="s">
        <v>17839</v>
      </c>
      <c r="Z6135" s="2" t="s">
        <v>227</v>
      </c>
      <c r="AA6135" s="4">
        <v>45075.980555555601</v>
      </c>
      <c r="AB6135" s="26">
        <f t="shared" si="495"/>
        <v>2</v>
      </c>
      <c r="AC6135" s="1" t="s">
        <v>330</v>
      </c>
      <c r="AD6135" s="3" t="s">
        <v>40</v>
      </c>
    </row>
    <row r="6136" spans="1:30" ht="63.75" hidden="1" x14ac:dyDescent="0.25">
      <c r="A6136" s="1" t="s">
        <v>17840</v>
      </c>
      <c r="B6136" s="1" t="s">
        <v>27</v>
      </c>
      <c r="C6136" s="2" t="s">
        <v>17841</v>
      </c>
      <c r="D6136" s="3" t="s">
        <v>373</v>
      </c>
      <c r="E6136" s="3" t="s">
        <v>30</v>
      </c>
      <c r="F6136" s="2" t="s">
        <v>53</v>
      </c>
      <c r="G6136" s="3" t="s">
        <v>54</v>
      </c>
      <c r="H6136" s="3" t="s">
        <v>100</v>
      </c>
      <c r="I6136" s="3">
        <v>1454923</v>
      </c>
      <c r="J6136" s="3" t="s">
        <v>73</v>
      </c>
      <c r="K6136" s="4">
        <v>45075.846527777801</v>
      </c>
      <c r="L6136" s="11" t="str">
        <f t="shared" si="496"/>
        <v>mayo</v>
      </c>
      <c r="M6136" s="3">
        <v>2</v>
      </c>
      <c r="N6136" s="3"/>
      <c r="O6136" s="3">
        <f t="shared" si="497"/>
        <v>2</v>
      </c>
      <c r="P6136" s="3"/>
      <c r="Q6136" s="2"/>
      <c r="R6136" s="3" t="s">
        <v>17842</v>
      </c>
      <c r="S6136" s="4">
        <v>45075.856550925899</v>
      </c>
      <c r="T6136" s="3">
        <f t="shared" si="493"/>
        <v>14</v>
      </c>
      <c r="U6136" s="2" t="s">
        <v>143</v>
      </c>
      <c r="V6136" s="4">
        <v>45075.945925925902</v>
      </c>
      <c r="W6136" s="3">
        <f t="shared" si="494"/>
        <v>128</v>
      </c>
      <c r="X6136" s="3" t="s">
        <v>561</v>
      </c>
      <c r="Y6136" s="2" t="s">
        <v>562</v>
      </c>
      <c r="Z6136" s="2" t="s">
        <v>551</v>
      </c>
      <c r="AA6136" s="4">
        <v>45075.965277777803</v>
      </c>
      <c r="AB6136" s="26">
        <f t="shared" si="495"/>
        <v>0</v>
      </c>
      <c r="AC6136" s="1" t="s">
        <v>197</v>
      </c>
      <c r="AD6136" s="3" t="s">
        <v>40</v>
      </c>
    </row>
    <row r="6137" spans="1:30" ht="114.75" hidden="1" x14ac:dyDescent="0.25">
      <c r="A6137" s="1" t="s">
        <v>6343</v>
      </c>
      <c r="B6137" s="1" t="s">
        <v>27</v>
      </c>
      <c r="C6137" s="2" t="s">
        <v>6344</v>
      </c>
      <c r="D6137" s="3" t="s">
        <v>166</v>
      </c>
      <c r="E6137" s="3" t="s">
        <v>30</v>
      </c>
      <c r="F6137" s="2" t="s">
        <v>88</v>
      </c>
      <c r="G6137" s="3" t="s">
        <v>54</v>
      </c>
      <c r="H6137" s="3" t="s">
        <v>276</v>
      </c>
      <c r="I6137" s="3">
        <v>1454924</v>
      </c>
      <c r="J6137" s="3" t="s">
        <v>34</v>
      </c>
      <c r="K6137" s="4">
        <v>45075.854166666701</v>
      </c>
      <c r="L6137" s="11" t="str">
        <f t="shared" si="496"/>
        <v>mayo</v>
      </c>
      <c r="M6137" s="3">
        <v>3</v>
      </c>
      <c r="N6137" s="3">
        <v>3</v>
      </c>
      <c r="O6137" s="3">
        <f t="shared" si="497"/>
        <v>3</v>
      </c>
      <c r="P6137" s="4">
        <v>45075.8609027778</v>
      </c>
      <c r="Q6137" s="2"/>
      <c r="R6137" s="3" t="s">
        <v>17843</v>
      </c>
      <c r="S6137" s="4">
        <v>45075.8609027778</v>
      </c>
      <c r="T6137" s="3">
        <f t="shared" si="493"/>
        <v>9</v>
      </c>
      <c r="U6137" s="2" t="s">
        <v>143</v>
      </c>
      <c r="V6137" s="4">
        <v>45075.932372685202</v>
      </c>
      <c r="W6137" s="3">
        <f t="shared" si="494"/>
        <v>102</v>
      </c>
      <c r="X6137" s="3" t="s">
        <v>1387</v>
      </c>
      <c r="Y6137" s="2" t="s">
        <v>1388</v>
      </c>
      <c r="Z6137" s="2" t="s">
        <v>457</v>
      </c>
      <c r="AA6137" s="4">
        <v>45086.691666666702</v>
      </c>
      <c r="AB6137" s="26">
        <f t="shared" si="495"/>
        <v>258</v>
      </c>
      <c r="AC6137" s="1" t="s">
        <v>144</v>
      </c>
      <c r="AD6137" s="3" t="s">
        <v>40</v>
      </c>
    </row>
    <row r="6138" spans="1:30" ht="102" hidden="1" x14ac:dyDescent="0.25">
      <c r="A6138" s="1" t="s">
        <v>17844</v>
      </c>
      <c r="B6138" s="1" t="s">
        <v>27</v>
      </c>
      <c r="C6138" s="2" t="s">
        <v>17845</v>
      </c>
      <c r="D6138" s="3" t="s">
        <v>657</v>
      </c>
      <c r="E6138" s="3" t="s">
        <v>30</v>
      </c>
      <c r="F6138" s="2" t="s">
        <v>225</v>
      </c>
      <c r="G6138" s="3" t="s">
        <v>32</v>
      </c>
      <c r="H6138" s="3" t="s">
        <v>33</v>
      </c>
      <c r="I6138" s="3">
        <v>1454925</v>
      </c>
      <c r="J6138" s="3" t="s">
        <v>34</v>
      </c>
      <c r="K6138" s="4">
        <v>45075.856249999997</v>
      </c>
      <c r="L6138" s="11" t="str">
        <f t="shared" si="496"/>
        <v>mayo</v>
      </c>
      <c r="M6138" s="3">
        <v>2</v>
      </c>
      <c r="N6138" s="3">
        <v>2</v>
      </c>
      <c r="O6138" s="3">
        <f t="shared" si="497"/>
        <v>2</v>
      </c>
      <c r="P6138" s="4">
        <v>45075.8750462963</v>
      </c>
      <c r="Q6138" s="2"/>
      <c r="R6138" s="3" t="s">
        <v>17846</v>
      </c>
      <c r="S6138" s="4">
        <v>45075.8750462963</v>
      </c>
      <c r="T6138" s="3">
        <f t="shared" si="493"/>
        <v>27</v>
      </c>
      <c r="U6138" s="2" t="s">
        <v>143</v>
      </c>
      <c r="V6138" s="4">
        <v>45075.875694444403</v>
      </c>
      <c r="W6138" s="3">
        <f t="shared" si="494"/>
        <v>0</v>
      </c>
      <c r="X6138" s="3" t="s">
        <v>4097</v>
      </c>
      <c r="Y6138" s="2" t="s">
        <v>4098</v>
      </c>
      <c r="Z6138" s="2" t="s">
        <v>143</v>
      </c>
      <c r="AA6138" s="4">
        <v>45076.189583333296</v>
      </c>
      <c r="AB6138" s="26">
        <f t="shared" si="495"/>
        <v>7</v>
      </c>
      <c r="AC6138" s="1" t="s">
        <v>78</v>
      </c>
      <c r="AD6138" s="3" t="s">
        <v>40</v>
      </c>
    </row>
    <row r="6139" spans="1:30" ht="42.75" hidden="1" x14ac:dyDescent="0.25">
      <c r="A6139" s="1" t="s">
        <v>17847</v>
      </c>
      <c r="B6139" s="1" t="s">
        <v>27</v>
      </c>
      <c r="C6139" s="2" t="s">
        <v>17848</v>
      </c>
      <c r="D6139" s="3" t="s">
        <v>128</v>
      </c>
      <c r="E6139" s="3" t="s">
        <v>30</v>
      </c>
      <c r="F6139" s="2" t="s">
        <v>293</v>
      </c>
      <c r="G6139" s="3" t="s">
        <v>32</v>
      </c>
      <c r="H6139" s="3" t="s">
        <v>33</v>
      </c>
      <c r="I6139" s="3">
        <v>1454926</v>
      </c>
      <c r="J6139" s="3" t="s">
        <v>34</v>
      </c>
      <c r="K6139" s="4">
        <v>45075.868055555598</v>
      </c>
      <c r="L6139" s="11" t="str">
        <f t="shared" si="496"/>
        <v>mayo</v>
      </c>
      <c r="M6139" s="3">
        <v>1</v>
      </c>
      <c r="N6139" s="3">
        <v>1</v>
      </c>
      <c r="O6139" s="3">
        <f t="shared" si="497"/>
        <v>1</v>
      </c>
      <c r="P6139" s="4">
        <v>45075.873032407399</v>
      </c>
      <c r="Q6139" s="2"/>
      <c r="R6139" s="3" t="s">
        <v>17849</v>
      </c>
      <c r="S6139" s="4">
        <v>45075.873032407399</v>
      </c>
      <c r="T6139" s="3">
        <f t="shared" si="493"/>
        <v>7</v>
      </c>
      <c r="U6139" s="2" t="s">
        <v>457</v>
      </c>
      <c r="V6139" s="4">
        <v>45075.879224536999</v>
      </c>
      <c r="W6139" s="3">
        <f t="shared" si="494"/>
        <v>8</v>
      </c>
      <c r="X6139" s="3" t="s">
        <v>17850</v>
      </c>
      <c r="Y6139" s="2" t="s">
        <v>17851</v>
      </c>
      <c r="Z6139" s="2" t="s">
        <v>17852</v>
      </c>
      <c r="AA6139" s="4">
        <v>45081.513888888898</v>
      </c>
      <c r="AB6139" s="26">
        <f t="shared" si="495"/>
        <v>135</v>
      </c>
      <c r="AC6139" s="1" t="s">
        <v>125</v>
      </c>
      <c r="AD6139" s="3" t="s">
        <v>40</v>
      </c>
    </row>
    <row r="6140" spans="1:30" ht="89.25" hidden="1" x14ac:dyDescent="0.25">
      <c r="A6140" s="1" t="s">
        <v>17853</v>
      </c>
      <c r="B6140" s="1" t="s">
        <v>27</v>
      </c>
      <c r="C6140" s="2" t="s">
        <v>17854</v>
      </c>
      <c r="D6140" s="3" t="s">
        <v>206</v>
      </c>
      <c r="E6140" s="3" t="s">
        <v>30</v>
      </c>
      <c r="F6140" s="2" t="s">
        <v>53</v>
      </c>
      <c r="G6140" s="3" t="s">
        <v>54</v>
      </c>
      <c r="H6140" s="3" t="s">
        <v>1060</v>
      </c>
      <c r="I6140" s="3">
        <v>1454927</v>
      </c>
      <c r="J6140" s="3" t="s">
        <v>34</v>
      </c>
      <c r="K6140" s="4">
        <v>45075.872916666704</v>
      </c>
      <c r="L6140" s="11" t="str">
        <f t="shared" si="496"/>
        <v>mayo</v>
      </c>
      <c r="M6140" s="3">
        <v>3</v>
      </c>
      <c r="N6140" s="3">
        <v>3</v>
      </c>
      <c r="O6140" s="3">
        <f t="shared" si="497"/>
        <v>3</v>
      </c>
      <c r="P6140" s="4">
        <v>45075.883495370399</v>
      </c>
      <c r="Q6140" s="2"/>
      <c r="R6140" s="3" t="s">
        <v>17855</v>
      </c>
      <c r="S6140" s="4">
        <v>45075.883495370399</v>
      </c>
      <c r="T6140" s="3">
        <f t="shared" si="493"/>
        <v>15</v>
      </c>
      <c r="U6140" s="2" t="s">
        <v>143</v>
      </c>
      <c r="V6140" s="4">
        <v>45075.954155092601</v>
      </c>
      <c r="W6140" s="3">
        <f t="shared" si="494"/>
        <v>101</v>
      </c>
      <c r="X6140" s="3" t="s">
        <v>741</v>
      </c>
      <c r="Y6140" s="2" t="s">
        <v>742</v>
      </c>
      <c r="Z6140" s="2" t="s">
        <v>457</v>
      </c>
      <c r="AA6140" s="4">
        <v>45082.661111111098</v>
      </c>
      <c r="AB6140" s="26">
        <f t="shared" si="495"/>
        <v>160</v>
      </c>
      <c r="AC6140" s="1" t="s">
        <v>125</v>
      </c>
      <c r="AD6140" s="3" t="s">
        <v>40</v>
      </c>
    </row>
    <row r="6141" spans="1:30" ht="57" hidden="1" x14ac:dyDescent="0.25">
      <c r="A6141" s="1" t="s">
        <v>17856</v>
      </c>
      <c r="B6141" s="1" t="s">
        <v>27</v>
      </c>
      <c r="C6141" s="2" t="s">
        <v>17857</v>
      </c>
      <c r="D6141" s="3" t="s">
        <v>657</v>
      </c>
      <c r="E6141" s="3" t="s">
        <v>30</v>
      </c>
      <c r="F6141" s="2" t="s">
        <v>213</v>
      </c>
      <c r="G6141" s="3" t="s">
        <v>192</v>
      </c>
      <c r="H6141" s="3" t="s">
        <v>214</v>
      </c>
      <c r="I6141" s="3">
        <v>1454929</v>
      </c>
      <c r="J6141" s="3" t="s">
        <v>73</v>
      </c>
      <c r="K6141" s="4">
        <v>45075.881249999999</v>
      </c>
      <c r="L6141" s="11" t="str">
        <f t="shared" si="496"/>
        <v>mayo</v>
      </c>
      <c r="M6141" s="3">
        <v>3</v>
      </c>
      <c r="N6141" s="3">
        <v>3</v>
      </c>
      <c r="O6141" s="3">
        <f t="shared" si="497"/>
        <v>3</v>
      </c>
      <c r="P6141" s="4">
        <v>45075.905011574097</v>
      </c>
      <c r="Q6141" s="2"/>
      <c r="R6141" s="3" t="s">
        <v>17858</v>
      </c>
      <c r="S6141" s="4">
        <v>45075.905011574097</v>
      </c>
      <c r="T6141" s="3">
        <f t="shared" si="493"/>
        <v>34</v>
      </c>
      <c r="U6141" s="2" t="s">
        <v>227</v>
      </c>
      <c r="V6141" s="4">
        <v>45075.9062962963</v>
      </c>
      <c r="W6141" s="3">
        <f t="shared" si="494"/>
        <v>1</v>
      </c>
      <c r="X6141" s="3" t="s">
        <v>383</v>
      </c>
      <c r="Y6141" s="2" t="s">
        <v>384</v>
      </c>
      <c r="Z6141" s="2" t="s">
        <v>227</v>
      </c>
      <c r="AA6141" s="4">
        <v>45075.936805555597</v>
      </c>
      <c r="AB6141" s="26">
        <f t="shared" si="495"/>
        <v>0</v>
      </c>
      <c r="AC6141" s="1" t="s">
        <v>197</v>
      </c>
      <c r="AD6141" s="3" t="s">
        <v>40</v>
      </c>
    </row>
    <row r="6142" spans="1:30" ht="63.75" hidden="1" x14ac:dyDescent="0.25">
      <c r="A6142" s="1" t="s">
        <v>17859</v>
      </c>
      <c r="B6142" s="1" t="s">
        <v>27</v>
      </c>
      <c r="C6142" s="2" t="s">
        <v>17860</v>
      </c>
      <c r="D6142" s="3" t="s">
        <v>316</v>
      </c>
      <c r="E6142" s="3" t="s">
        <v>30</v>
      </c>
      <c r="F6142" s="2" t="s">
        <v>183</v>
      </c>
      <c r="G6142" s="3" t="s">
        <v>155</v>
      </c>
      <c r="H6142" s="3" t="s">
        <v>184</v>
      </c>
      <c r="I6142" s="3">
        <v>1454930</v>
      </c>
      <c r="J6142" s="3" t="s">
        <v>34</v>
      </c>
      <c r="K6142" s="4">
        <v>45075.8840277778</v>
      </c>
      <c r="L6142" s="11" t="str">
        <f t="shared" si="496"/>
        <v>mayo</v>
      </c>
      <c r="M6142" s="3">
        <v>1</v>
      </c>
      <c r="N6142" s="3"/>
      <c r="O6142" s="3">
        <f t="shared" si="497"/>
        <v>1</v>
      </c>
      <c r="P6142" s="3"/>
      <c r="Q6142" s="2"/>
      <c r="R6142" s="3" t="s">
        <v>17861</v>
      </c>
      <c r="S6142" s="4">
        <v>45075.888402777797</v>
      </c>
      <c r="T6142" s="3">
        <f t="shared" si="493"/>
        <v>6</v>
      </c>
      <c r="U6142" s="2" t="s">
        <v>143</v>
      </c>
      <c r="V6142" s="4">
        <v>45075.9039583333</v>
      </c>
      <c r="W6142" s="3">
        <f t="shared" si="494"/>
        <v>22</v>
      </c>
      <c r="X6142" s="3" t="s">
        <v>17862</v>
      </c>
      <c r="Y6142" s="2" t="s">
        <v>17863</v>
      </c>
      <c r="Z6142" s="2" t="s">
        <v>551</v>
      </c>
      <c r="AA6142" s="4">
        <v>45084.603472222203</v>
      </c>
      <c r="AB6142" s="26">
        <f t="shared" si="495"/>
        <v>208</v>
      </c>
      <c r="AC6142" s="1" t="s">
        <v>78</v>
      </c>
      <c r="AD6142" s="3" t="s">
        <v>40</v>
      </c>
    </row>
    <row r="6143" spans="1:30" ht="114.75" hidden="1" x14ac:dyDescent="0.25">
      <c r="A6143" s="1" t="s">
        <v>15825</v>
      </c>
      <c r="B6143" s="1" t="s">
        <v>27</v>
      </c>
      <c r="C6143" s="2" t="s">
        <v>15826</v>
      </c>
      <c r="D6143" s="3" t="s">
        <v>477</v>
      </c>
      <c r="E6143" s="3" t="s">
        <v>30</v>
      </c>
      <c r="F6143" s="2" t="s">
        <v>88</v>
      </c>
      <c r="G6143" s="3" t="s">
        <v>54</v>
      </c>
      <c r="H6143" s="3" t="s">
        <v>89</v>
      </c>
      <c r="I6143" s="3">
        <v>1454931</v>
      </c>
      <c r="J6143" s="3" t="s">
        <v>34</v>
      </c>
      <c r="K6143" s="4">
        <v>45075.886805555601</v>
      </c>
      <c r="L6143" s="11" t="str">
        <f t="shared" si="496"/>
        <v>mayo</v>
      </c>
      <c r="M6143" s="3">
        <v>3</v>
      </c>
      <c r="N6143" s="3">
        <v>3</v>
      </c>
      <c r="O6143" s="3">
        <f t="shared" si="497"/>
        <v>3</v>
      </c>
      <c r="P6143" s="4">
        <v>45075.9041319444</v>
      </c>
      <c r="Q6143" s="2"/>
      <c r="R6143" s="3" t="s">
        <v>17864</v>
      </c>
      <c r="S6143" s="4">
        <v>45075.9041319444</v>
      </c>
      <c r="T6143" s="3">
        <f t="shared" si="493"/>
        <v>24</v>
      </c>
      <c r="U6143" s="2" t="s">
        <v>143</v>
      </c>
      <c r="V6143" s="4">
        <v>45075.9855902778</v>
      </c>
      <c r="W6143" s="3">
        <f t="shared" si="494"/>
        <v>117</v>
      </c>
      <c r="X6143" s="3" t="s">
        <v>174</v>
      </c>
      <c r="Y6143" s="2" t="s">
        <v>175</v>
      </c>
      <c r="Z6143" s="2" t="s">
        <v>551</v>
      </c>
      <c r="AA6143" s="4">
        <v>45097.655555555597</v>
      </c>
      <c r="AB6143" s="26">
        <f t="shared" si="495"/>
        <v>520</v>
      </c>
      <c r="AC6143" s="1" t="s">
        <v>78</v>
      </c>
      <c r="AD6143" s="3" t="s">
        <v>40</v>
      </c>
    </row>
    <row r="6144" spans="1:30" ht="28.5" hidden="1" x14ac:dyDescent="0.25">
      <c r="A6144" s="1" t="s">
        <v>10390</v>
      </c>
      <c r="B6144" s="1" t="s">
        <v>27</v>
      </c>
      <c r="C6144" s="2" t="s">
        <v>10391</v>
      </c>
      <c r="D6144" s="3" t="s">
        <v>212</v>
      </c>
      <c r="E6144" s="3" t="s">
        <v>30</v>
      </c>
      <c r="F6144" s="2" t="s">
        <v>398</v>
      </c>
      <c r="G6144" s="3" t="s">
        <v>192</v>
      </c>
      <c r="H6144" s="3" t="s">
        <v>399</v>
      </c>
      <c r="I6144" s="3">
        <v>1454932</v>
      </c>
      <c r="J6144" s="3" t="s">
        <v>34</v>
      </c>
      <c r="K6144" s="4">
        <v>45075.890972222202</v>
      </c>
      <c r="L6144" s="11" t="str">
        <f t="shared" si="496"/>
        <v>mayo</v>
      </c>
      <c r="M6144" s="3">
        <v>3</v>
      </c>
      <c r="N6144" s="3">
        <v>3</v>
      </c>
      <c r="O6144" s="3">
        <f t="shared" si="497"/>
        <v>3</v>
      </c>
      <c r="P6144" s="4">
        <v>45075.929965277799</v>
      </c>
      <c r="Q6144" s="2"/>
      <c r="R6144" s="3" t="s">
        <v>17865</v>
      </c>
      <c r="S6144" s="4">
        <v>45075.929965277799</v>
      </c>
      <c r="T6144" s="3">
        <f t="shared" si="493"/>
        <v>56</v>
      </c>
      <c r="U6144" s="2" t="s">
        <v>227</v>
      </c>
      <c r="V6144" s="4">
        <v>45075.931145833303</v>
      </c>
      <c r="W6144" s="3">
        <f t="shared" si="494"/>
        <v>1</v>
      </c>
      <c r="X6144" s="3" t="s">
        <v>9217</v>
      </c>
      <c r="Y6144" s="2" t="s">
        <v>9218</v>
      </c>
      <c r="Z6144" s="2" t="s">
        <v>227</v>
      </c>
      <c r="AA6144" s="4">
        <v>45076.189583333296</v>
      </c>
      <c r="AB6144" s="26">
        <f t="shared" si="495"/>
        <v>6</v>
      </c>
      <c r="AC6144" s="1" t="s">
        <v>78</v>
      </c>
      <c r="AD6144" s="3" t="s">
        <v>40</v>
      </c>
    </row>
    <row r="6145" spans="1:30" ht="267.75" hidden="1" x14ac:dyDescent="0.25">
      <c r="A6145" s="1" t="s">
        <v>17866</v>
      </c>
      <c r="B6145" s="1" t="s">
        <v>27</v>
      </c>
      <c r="C6145" s="2" t="s">
        <v>17867</v>
      </c>
      <c r="D6145" s="3" t="s">
        <v>643</v>
      </c>
      <c r="E6145" s="3" t="s">
        <v>30</v>
      </c>
      <c r="F6145" s="2" t="s">
        <v>53</v>
      </c>
      <c r="G6145" s="3" t="s">
        <v>54</v>
      </c>
      <c r="H6145" s="3" t="s">
        <v>100</v>
      </c>
      <c r="I6145" s="3">
        <v>1454933</v>
      </c>
      <c r="J6145" s="3" t="s">
        <v>34</v>
      </c>
      <c r="K6145" s="4">
        <v>45075.895833333299</v>
      </c>
      <c r="L6145" s="11" t="str">
        <f t="shared" si="496"/>
        <v>mayo</v>
      </c>
      <c r="M6145" s="3">
        <v>2</v>
      </c>
      <c r="N6145" s="3"/>
      <c r="O6145" s="3">
        <f t="shared" si="497"/>
        <v>2</v>
      </c>
      <c r="P6145" s="3"/>
      <c r="Q6145" s="2"/>
      <c r="R6145" s="3" t="s">
        <v>17868</v>
      </c>
      <c r="S6145" s="4">
        <v>45075.908611111103</v>
      </c>
      <c r="T6145" s="3">
        <f t="shared" si="493"/>
        <v>18</v>
      </c>
      <c r="U6145" s="2" t="s">
        <v>143</v>
      </c>
      <c r="V6145" s="4">
        <v>45076.020949074104</v>
      </c>
      <c r="W6145" s="3">
        <f t="shared" si="494"/>
        <v>161</v>
      </c>
      <c r="X6145" s="3" t="s">
        <v>1114</v>
      </c>
      <c r="Y6145" s="2" t="s">
        <v>1115</v>
      </c>
      <c r="Z6145" s="2" t="s">
        <v>551</v>
      </c>
      <c r="AA6145" s="4">
        <v>45077.529861111099</v>
      </c>
      <c r="AB6145" s="26">
        <f t="shared" si="495"/>
        <v>36</v>
      </c>
      <c r="AC6145" s="1"/>
      <c r="AD6145" s="3" t="s">
        <v>40</v>
      </c>
    </row>
    <row r="6146" spans="1:30" ht="89.25" hidden="1" x14ac:dyDescent="0.25">
      <c r="A6146" s="1" t="s">
        <v>17869</v>
      </c>
      <c r="B6146" s="1" t="s">
        <v>27</v>
      </c>
      <c r="C6146" s="2" t="s">
        <v>17870</v>
      </c>
      <c r="D6146" s="3" t="s">
        <v>339</v>
      </c>
      <c r="E6146" s="3" t="s">
        <v>30</v>
      </c>
      <c r="F6146" s="2" t="s">
        <v>53</v>
      </c>
      <c r="G6146" s="3" t="s">
        <v>32</v>
      </c>
      <c r="H6146" s="3" t="s">
        <v>2651</v>
      </c>
      <c r="I6146" s="3">
        <v>1454934</v>
      </c>
      <c r="J6146" s="3" t="s">
        <v>34</v>
      </c>
      <c r="K6146" s="4">
        <v>45075.9</v>
      </c>
      <c r="L6146" s="11" t="str">
        <f t="shared" si="496"/>
        <v>mayo</v>
      </c>
      <c r="M6146" s="3">
        <v>2</v>
      </c>
      <c r="N6146" s="3">
        <v>2</v>
      </c>
      <c r="O6146" s="3">
        <f t="shared" si="497"/>
        <v>2</v>
      </c>
      <c r="P6146" s="4">
        <v>45075.901747685202</v>
      </c>
      <c r="Q6146" s="2"/>
      <c r="R6146" s="3" t="s">
        <v>17871</v>
      </c>
      <c r="S6146" s="4">
        <v>45075.901747685202</v>
      </c>
      <c r="T6146" s="3">
        <f t="shared" si="493"/>
        <v>2</v>
      </c>
      <c r="U6146" s="2" t="s">
        <v>143</v>
      </c>
      <c r="V6146" s="4">
        <v>45075.989618055602</v>
      </c>
      <c r="W6146" s="3">
        <f t="shared" si="494"/>
        <v>126</v>
      </c>
      <c r="X6146" s="3" t="s">
        <v>115</v>
      </c>
      <c r="Y6146" s="2" t="s">
        <v>116</v>
      </c>
      <c r="Z6146" s="2" t="s">
        <v>457</v>
      </c>
      <c r="AA6146" s="4">
        <v>45077.508333333302</v>
      </c>
      <c r="AB6146" s="26">
        <f t="shared" si="495"/>
        <v>36</v>
      </c>
      <c r="AC6146" s="1" t="s">
        <v>125</v>
      </c>
      <c r="AD6146" s="3" t="s">
        <v>40</v>
      </c>
    </row>
    <row r="6147" spans="1:30" ht="102" hidden="1" x14ac:dyDescent="0.25">
      <c r="A6147" s="1" t="s">
        <v>17872</v>
      </c>
      <c r="B6147" s="1" t="s">
        <v>575</v>
      </c>
      <c r="C6147" s="2" t="s">
        <v>17873</v>
      </c>
      <c r="D6147" s="3" t="s">
        <v>1316</v>
      </c>
      <c r="E6147" s="3" t="s">
        <v>410</v>
      </c>
      <c r="F6147" s="2" t="s">
        <v>225</v>
      </c>
      <c r="G6147" s="3" t="s">
        <v>32</v>
      </c>
      <c r="H6147" s="3" t="s">
        <v>33</v>
      </c>
      <c r="I6147" s="3">
        <v>1454936</v>
      </c>
      <c r="J6147" s="3" t="s">
        <v>73</v>
      </c>
      <c r="K6147" s="4">
        <v>45075.954166666699</v>
      </c>
      <c r="L6147" s="11" t="str">
        <f t="shared" si="496"/>
        <v>mayo</v>
      </c>
      <c r="M6147" s="3">
        <v>3</v>
      </c>
      <c r="N6147" s="3">
        <v>3</v>
      </c>
      <c r="O6147" s="3">
        <f t="shared" si="497"/>
        <v>3</v>
      </c>
      <c r="P6147" s="4">
        <v>45075.961574074099</v>
      </c>
      <c r="Q6147" s="2"/>
      <c r="R6147" s="3" t="s">
        <v>17874</v>
      </c>
      <c r="S6147" s="4">
        <v>45075.961574074099</v>
      </c>
      <c r="T6147" s="3">
        <f t="shared" si="493"/>
        <v>10</v>
      </c>
      <c r="U6147" s="2" t="s">
        <v>143</v>
      </c>
      <c r="V6147" s="4">
        <v>45076.016620370399</v>
      </c>
      <c r="W6147" s="3">
        <f t="shared" si="494"/>
        <v>79</v>
      </c>
      <c r="X6147" s="3" t="s">
        <v>3752</v>
      </c>
      <c r="Y6147" s="2" t="s">
        <v>3753</v>
      </c>
      <c r="Z6147" s="2" t="s">
        <v>457</v>
      </c>
      <c r="AA6147" s="4">
        <v>45076.189583333296</v>
      </c>
      <c r="AB6147" s="26">
        <f t="shared" si="495"/>
        <v>4</v>
      </c>
      <c r="AC6147" s="1" t="s">
        <v>197</v>
      </c>
      <c r="AD6147" s="3" t="s">
        <v>40</v>
      </c>
    </row>
    <row r="6148" spans="1:30" ht="191.25" hidden="1" x14ac:dyDescent="0.25">
      <c r="A6148" s="1" t="s">
        <v>17875</v>
      </c>
      <c r="B6148" s="1" t="s">
        <v>27</v>
      </c>
      <c r="C6148" s="2" t="s">
        <v>17876</v>
      </c>
      <c r="D6148" s="3" t="s">
        <v>95</v>
      </c>
      <c r="E6148" s="3" t="s">
        <v>30</v>
      </c>
      <c r="F6148" s="2" t="s">
        <v>2280</v>
      </c>
      <c r="G6148" s="3" t="s">
        <v>54</v>
      </c>
      <c r="H6148" s="3" t="s">
        <v>89</v>
      </c>
      <c r="I6148" s="3">
        <v>1454937</v>
      </c>
      <c r="J6148" s="3" t="s">
        <v>34</v>
      </c>
      <c r="K6148" s="4">
        <v>45075.957638888904</v>
      </c>
      <c r="L6148" s="11" t="str">
        <f t="shared" si="496"/>
        <v>mayo</v>
      </c>
      <c r="M6148" s="3">
        <v>2</v>
      </c>
      <c r="N6148" s="3">
        <v>2</v>
      </c>
      <c r="O6148" s="3">
        <f t="shared" si="497"/>
        <v>2</v>
      </c>
      <c r="P6148" s="4">
        <v>45075.970381944397</v>
      </c>
      <c r="Q6148" s="2"/>
      <c r="R6148" s="3" t="s">
        <v>17877</v>
      </c>
      <c r="S6148" s="4">
        <v>45075.970381944397</v>
      </c>
      <c r="T6148" s="3">
        <f t="shared" si="493"/>
        <v>18</v>
      </c>
      <c r="U6148" s="2" t="s">
        <v>143</v>
      </c>
      <c r="V6148" s="4">
        <v>45076.050208333298</v>
      </c>
      <c r="W6148" s="3">
        <f t="shared" si="494"/>
        <v>114</v>
      </c>
      <c r="X6148" s="3" t="s">
        <v>440</v>
      </c>
      <c r="Y6148" s="2" t="s">
        <v>441</v>
      </c>
      <c r="Z6148" s="2" t="s">
        <v>551</v>
      </c>
      <c r="AA6148" s="4">
        <v>45077.647916666698</v>
      </c>
      <c r="AB6148" s="26">
        <f t="shared" si="495"/>
        <v>38</v>
      </c>
      <c r="AC6148" s="1" t="s">
        <v>78</v>
      </c>
      <c r="AD6148" s="3" t="s">
        <v>40</v>
      </c>
    </row>
    <row r="6149" spans="1:30" ht="28.5" hidden="1" x14ac:dyDescent="0.25">
      <c r="A6149" s="1" t="s">
        <v>16431</v>
      </c>
      <c r="B6149" s="1" t="s">
        <v>27</v>
      </c>
      <c r="C6149" s="2" t="s">
        <v>16432</v>
      </c>
      <c r="D6149" s="3" t="s">
        <v>119</v>
      </c>
      <c r="E6149" s="3" t="s">
        <v>30</v>
      </c>
      <c r="F6149" s="2" t="s">
        <v>293</v>
      </c>
      <c r="G6149" s="3" t="s">
        <v>32</v>
      </c>
      <c r="H6149" s="3" t="s">
        <v>33</v>
      </c>
      <c r="I6149" s="3">
        <v>1454939</v>
      </c>
      <c r="J6149" s="3" t="s">
        <v>34</v>
      </c>
      <c r="K6149" s="4">
        <v>45076.000694444403</v>
      </c>
      <c r="L6149" s="11" t="str">
        <f t="shared" si="496"/>
        <v>mayo</v>
      </c>
      <c r="M6149" s="3">
        <v>3</v>
      </c>
      <c r="N6149" s="3">
        <v>3</v>
      </c>
      <c r="O6149" s="3">
        <f t="shared" si="497"/>
        <v>3</v>
      </c>
      <c r="P6149" s="4">
        <v>45076.054178240702</v>
      </c>
      <c r="Q6149" s="2"/>
      <c r="R6149" s="3" t="s">
        <v>17878</v>
      </c>
      <c r="S6149" s="4">
        <v>45076.054178240702</v>
      </c>
      <c r="T6149" s="3">
        <f t="shared" ref="T6149:T6212" si="498">ROUNDDOWN((S6149-K6149)*24*60,0)</f>
        <v>77</v>
      </c>
      <c r="U6149" s="2" t="s">
        <v>457</v>
      </c>
      <c r="V6149" s="4">
        <v>45076.058113425897</v>
      </c>
      <c r="W6149" s="3">
        <f t="shared" ref="W6149:W6212" si="499">+IF(ISBLANK(V6149),"",ROUNDDOWN((V6149-S6149)*24*60,0))</f>
        <v>5</v>
      </c>
      <c r="X6149" s="3" t="s">
        <v>37</v>
      </c>
      <c r="Y6149" s="2" t="s">
        <v>38</v>
      </c>
      <c r="Z6149" s="2" t="s">
        <v>457</v>
      </c>
      <c r="AA6149" s="4">
        <v>45076.584027777797</v>
      </c>
      <c r="AB6149" s="26">
        <f t="shared" ref="AB6149:AB6212" si="500">+IF(ISBLANK(V6149),"",IF(ISBLANK(AA6149),"",_xlfn.IFS((AA6149-V6149)*24&lt;0,"",(AA6149-V6149)*24&gt;0,(ROUNDDOWN((AA6149-V6149)*24,0)))))</f>
        <v>12</v>
      </c>
      <c r="AC6149" s="1" t="s">
        <v>78</v>
      </c>
      <c r="AD6149" s="3" t="s">
        <v>40</v>
      </c>
    </row>
    <row r="6150" spans="1:30" ht="28.5" hidden="1" x14ac:dyDescent="0.25">
      <c r="A6150" s="1" t="s">
        <v>1389</v>
      </c>
      <c r="B6150" s="1" t="s">
        <v>27</v>
      </c>
      <c r="C6150" s="2" t="s">
        <v>1390</v>
      </c>
      <c r="D6150" s="3" t="s">
        <v>462</v>
      </c>
      <c r="E6150" s="3" t="s">
        <v>30</v>
      </c>
      <c r="F6150" s="2" t="s">
        <v>154</v>
      </c>
      <c r="G6150" s="3" t="s">
        <v>155</v>
      </c>
      <c r="H6150" s="3" t="s">
        <v>156</v>
      </c>
      <c r="I6150" s="3">
        <v>1454940</v>
      </c>
      <c r="J6150" s="3" t="s">
        <v>34</v>
      </c>
      <c r="K6150" s="4">
        <v>45076.0493055556</v>
      </c>
      <c r="L6150" s="11" t="str">
        <f t="shared" si="496"/>
        <v>mayo</v>
      </c>
      <c r="M6150" s="3">
        <v>2</v>
      </c>
      <c r="N6150" s="3">
        <v>2</v>
      </c>
      <c r="O6150" s="3">
        <f t="shared" si="497"/>
        <v>2</v>
      </c>
      <c r="P6150" s="4">
        <v>45076.057083333297</v>
      </c>
      <c r="Q6150" s="2"/>
      <c r="R6150" s="3" t="s">
        <v>12151</v>
      </c>
      <c r="S6150" s="4">
        <v>45076.057083333297</v>
      </c>
      <c r="T6150" s="3">
        <f t="shared" si="498"/>
        <v>11</v>
      </c>
      <c r="U6150" s="2" t="s">
        <v>227</v>
      </c>
      <c r="V6150" s="4">
        <v>45076.067557870403</v>
      </c>
      <c r="W6150" s="3">
        <f t="shared" si="499"/>
        <v>15</v>
      </c>
      <c r="X6150" s="3" t="s">
        <v>103</v>
      </c>
      <c r="Y6150" s="2" t="s">
        <v>104</v>
      </c>
      <c r="Z6150" s="2" t="s">
        <v>227</v>
      </c>
      <c r="AA6150" s="4">
        <v>45076.6</v>
      </c>
      <c r="AB6150" s="26">
        <f t="shared" si="500"/>
        <v>12</v>
      </c>
      <c r="AC6150" s="1" t="s">
        <v>78</v>
      </c>
      <c r="AD6150" s="3" t="s">
        <v>40</v>
      </c>
    </row>
    <row r="6151" spans="1:30" ht="57" hidden="1" x14ac:dyDescent="0.25">
      <c r="A6151" s="1" t="s">
        <v>17879</v>
      </c>
      <c r="B6151" s="1" t="s">
        <v>27</v>
      </c>
      <c r="C6151" s="2" t="s">
        <v>17880</v>
      </c>
      <c r="D6151" s="3" t="s">
        <v>162</v>
      </c>
      <c r="E6151" s="3" t="s">
        <v>30</v>
      </c>
      <c r="F6151" s="2" t="s">
        <v>154</v>
      </c>
      <c r="G6151" s="3" t="s">
        <v>155</v>
      </c>
      <c r="H6151" s="3" t="s">
        <v>156</v>
      </c>
      <c r="I6151" s="3">
        <v>1454944</v>
      </c>
      <c r="J6151" s="3" t="s">
        <v>34</v>
      </c>
      <c r="K6151" s="4">
        <v>45076.254166666702</v>
      </c>
      <c r="L6151" s="11" t="str">
        <f t="shared" si="496"/>
        <v>mayo</v>
      </c>
      <c r="M6151" s="3">
        <v>2</v>
      </c>
      <c r="N6151" s="3">
        <v>2</v>
      </c>
      <c r="O6151" s="3">
        <f t="shared" si="497"/>
        <v>2</v>
      </c>
      <c r="P6151" s="4">
        <v>45076.269351851799</v>
      </c>
      <c r="Q6151" s="2"/>
      <c r="R6151" s="3" t="s">
        <v>17881</v>
      </c>
      <c r="S6151" s="4">
        <v>45076.269351851799</v>
      </c>
      <c r="T6151" s="3">
        <f t="shared" si="498"/>
        <v>21</v>
      </c>
      <c r="U6151" s="2" t="s">
        <v>150</v>
      </c>
      <c r="V6151" s="4">
        <v>45076.269988425898</v>
      </c>
      <c r="W6151" s="3">
        <f t="shared" si="499"/>
        <v>0</v>
      </c>
      <c r="X6151" s="3" t="s">
        <v>267</v>
      </c>
      <c r="Y6151" s="2" t="s">
        <v>268</v>
      </c>
      <c r="Z6151" s="2" t="s">
        <v>150</v>
      </c>
      <c r="AA6151" s="4">
        <v>45076.650694444397</v>
      </c>
      <c r="AB6151" s="26">
        <f t="shared" si="500"/>
        <v>9</v>
      </c>
      <c r="AC6151" s="1" t="s">
        <v>78</v>
      </c>
      <c r="AD6151" s="3" t="s">
        <v>40</v>
      </c>
    </row>
    <row r="6152" spans="1:30" ht="63.75" hidden="1" x14ac:dyDescent="0.25">
      <c r="A6152" s="1" t="s">
        <v>17882</v>
      </c>
      <c r="B6152" s="1" t="s">
        <v>27</v>
      </c>
      <c r="C6152" s="2" t="s">
        <v>17883</v>
      </c>
      <c r="D6152" s="3" t="s">
        <v>29</v>
      </c>
      <c r="E6152" s="3" t="s">
        <v>30</v>
      </c>
      <c r="F6152" s="2" t="s">
        <v>53</v>
      </c>
      <c r="G6152" s="3" t="s">
        <v>32</v>
      </c>
      <c r="H6152" s="3" t="s">
        <v>187</v>
      </c>
      <c r="I6152" s="3">
        <v>1455021</v>
      </c>
      <c r="J6152" s="3" t="s">
        <v>34</v>
      </c>
      <c r="K6152" s="4">
        <v>45076.297222222202</v>
      </c>
      <c r="L6152" s="11" t="str">
        <f t="shared" si="496"/>
        <v>mayo</v>
      </c>
      <c r="M6152" s="3">
        <v>2</v>
      </c>
      <c r="N6152" s="3">
        <v>2</v>
      </c>
      <c r="O6152" s="3">
        <f t="shared" si="497"/>
        <v>2</v>
      </c>
      <c r="P6152" s="4">
        <v>45076.306736111103</v>
      </c>
      <c r="Q6152" s="2"/>
      <c r="R6152" s="3" t="s">
        <v>17884</v>
      </c>
      <c r="S6152" s="4">
        <v>45076.306736111103</v>
      </c>
      <c r="T6152" s="3">
        <f t="shared" si="498"/>
        <v>13</v>
      </c>
      <c r="U6152" s="2" t="s">
        <v>445</v>
      </c>
      <c r="V6152" s="4">
        <v>45076.327789351897</v>
      </c>
      <c r="W6152" s="3">
        <f t="shared" si="499"/>
        <v>30</v>
      </c>
      <c r="X6152" s="3" t="s">
        <v>1163</v>
      </c>
      <c r="Y6152" s="2" t="s">
        <v>509</v>
      </c>
      <c r="Z6152" s="2" t="s">
        <v>102</v>
      </c>
      <c r="AA6152" s="4">
        <v>45077.467361111099</v>
      </c>
      <c r="AB6152" s="26">
        <f t="shared" si="500"/>
        <v>27</v>
      </c>
      <c r="AC6152" s="1" t="s">
        <v>125</v>
      </c>
      <c r="AD6152" s="3" t="s">
        <v>40</v>
      </c>
    </row>
    <row r="6153" spans="1:30" ht="140.25" hidden="1" x14ac:dyDescent="0.25">
      <c r="A6153" s="1" t="s">
        <v>7187</v>
      </c>
      <c r="B6153" s="1" t="s">
        <v>27</v>
      </c>
      <c r="C6153" s="2" t="s">
        <v>7188</v>
      </c>
      <c r="D6153" s="3" t="s">
        <v>81</v>
      </c>
      <c r="E6153" s="3" t="s">
        <v>30</v>
      </c>
      <c r="F6153" s="2" t="s">
        <v>53</v>
      </c>
      <c r="G6153" s="3" t="s">
        <v>32</v>
      </c>
      <c r="H6153" s="3" t="s">
        <v>187</v>
      </c>
      <c r="I6153" s="3">
        <v>1455105</v>
      </c>
      <c r="J6153" s="3" t="s">
        <v>34</v>
      </c>
      <c r="K6153" s="4">
        <v>45076.328472222202</v>
      </c>
      <c r="L6153" s="11" t="str">
        <f t="shared" si="496"/>
        <v>mayo</v>
      </c>
      <c r="M6153" s="3">
        <v>3</v>
      </c>
      <c r="N6153" s="3">
        <v>3</v>
      </c>
      <c r="O6153" s="3">
        <f t="shared" si="497"/>
        <v>3</v>
      </c>
      <c r="P6153" s="4">
        <v>45076.347395833298</v>
      </c>
      <c r="Q6153" s="2"/>
      <c r="R6153" s="3" t="s">
        <v>17885</v>
      </c>
      <c r="S6153" s="4">
        <v>45076.347395833298</v>
      </c>
      <c r="T6153" s="3">
        <f t="shared" si="498"/>
        <v>27</v>
      </c>
      <c r="U6153" s="2" t="s">
        <v>445</v>
      </c>
      <c r="V6153" s="4">
        <v>45076.359814814801</v>
      </c>
      <c r="W6153" s="3">
        <f t="shared" si="499"/>
        <v>17</v>
      </c>
      <c r="X6153" s="3" t="s">
        <v>17886</v>
      </c>
      <c r="Y6153" s="2" t="s">
        <v>17887</v>
      </c>
      <c r="Z6153" s="2" t="s">
        <v>708</v>
      </c>
      <c r="AA6153" s="4">
        <v>45078.529861111099</v>
      </c>
      <c r="AB6153" s="26">
        <f t="shared" si="500"/>
        <v>52</v>
      </c>
      <c r="AC6153" s="1" t="s">
        <v>78</v>
      </c>
      <c r="AD6153" s="3" t="s">
        <v>40</v>
      </c>
    </row>
    <row r="6154" spans="1:30" ht="153" hidden="1" x14ac:dyDescent="0.25">
      <c r="A6154" s="1" t="s">
        <v>17888</v>
      </c>
      <c r="B6154" s="1" t="s">
        <v>27</v>
      </c>
      <c r="C6154" s="2" t="s">
        <v>17889</v>
      </c>
      <c r="D6154" s="3" t="s">
        <v>312</v>
      </c>
      <c r="E6154" s="3" t="s">
        <v>30</v>
      </c>
      <c r="F6154" s="2" t="s">
        <v>53</v>
      </c>
      <c r="G6154" s="3" t="s">
        <v>54</v>
      </c>
      <c r="H6154" s="3" t="s">
        <v>100</v>
      </c>
      <c r="I6154" s="3">
        <v>1455159</v>
      </c>
      <c r="J6154" s="3" t="s">
        <v>34</v>
      </c>
      <c r="K6154" s="4">
        <v>45076.345138888901</v>
      </c>
      <c r="L6154" s="11" t="str">
        <f t="shared" si="496"/>
        <v>mayo</v>
      </c>
      <c r="M6154" s="3">
        <v>3</v>
      </c>
      <c r="N6154" s="3"/>
      <c r="O6154" s="3">
        <f t="shared" si="497"/>
        <v>3</v>
      </c>
      <c r="P6154" s="3"/>
      <c r="Q6154" s="2"/>
      <c r="R6154" s="3" t="s">
        <v>17890</v>
      </c>
      <c r="S6154" s="4">
        <v>45076.353715277801</v>
      </c>
      <c r="T6154" s="3">
        <f t="shared" si="498"/>
        <v>12</v>
      </c>
      <c r="U6154" s="2" t="s">
        <v>445</v>
      </c>
      <c r="V6154" s="4">
        <v>45076.369525463</v>
      </c>
      <c r="W6154" s="3">
        <f t="shared" si="499"/>
        <v>22</v>
      </c>
      <c r="X6154" s="3" t="s">
        <v>401</v>
      </c>
      <c r="Y6154" s="2" t="s">
        <v>402</v>
      </c>
      <c r="Z6154" s="2" t="s">
        <v>102</v>
      </c>
      <c r="AA6154" s="4">
        <v>45076.959027777797</v>
      </c>
      <c r="AB6154" s="26">
        <f t="shared" si="500"/>
        <v>14</v>
      </c>
      <c r="AC6154" s="1" t="s">
        <v>78</v>
      </c>
      <c r="AD6154" s="3" t="s">
        <v>40</v>
      </c>
    </row>
    <row r="6155" spans="1:30" ht="51" hidden="1" x14ac:dyDescent="0.25">
      <c r="A6155" s="1" t="s">
        <v>17891</v>
      </c>
      <c r="B6155" s="1" t="s">
        <v>407</v>
      </c>
      <c r="C6155" s="2" t="s">
        <v>17892</v>
      </c>
      <c r="D6155" s="3" t="s">
        <v>1591</v>
      </c>
      <c r="E6155" s="3" t="s">
        <v>410</v>
      </c>
      <c r="F6155" s="2" t="s">
        <v>44</v>
      </c>
      <c r="G6155" s="3" t="s">
        <v>32</v>
      </c>
      <c r="H6155" s="3" t="s">
        <v>45</v>
      </c>
      <c r="I6155" s="3">
        <v>1455164</v>
      </c>
      <c r="J6155" s="3" t="s">
        <v>73</v>
      </c>
      <c r="K6155" s="4">
        <v>45076.347222222197</v>
      </c>
      <c r="L6155" s="11" t="str">
        <f t="shared" si="496"/>
        <v>mayo</v>
      </c>
      <c r="M6155" s="3">
        <v>3</v>
      </c>
      <c r="N6155" s="3">
        <v>3</v>
      </c>
      <c r="O6155" s="3">
        <f t="shared" si="497"/>
        <v>3</v>
      </c>
      <c r="P6155" s="4">
        <v>45076.360520833303</v>
      </c>
      <c r="Q6155" s="2"/>
      <c r="R6155" s="3" t="s">
        <v>17893</v>
      </c>
      <c r="S6155" s="4">
        <v>45076.360520833303</v>
      </c>
      <c r="T6155" s="3">
        <f t="shared" si="498"/>
        <v>19</v>
      </c>
      <c r="U6155" s="2" t="s">
        <v>445</v>
      </c>
      <c r="V6155" s="4">
        <v>45076.387280092596</v>
      </c>
      <c r="W6155" s="3">
        <f t="shared" si="499"/>
        <v>38</v>
      </c>
      <c r="X6155" s="3" t="s">
        <v>5474</v>
      </c>
      <c r="Y6155" s="2" t="s">
        <v>5475</v>
      </c>
      <c r="Z6155" s="2" t="s">
        <v>708</v>
      </c>
      <c r="AA6155" s="4">
        <v>45076.564583333296</v>
      </c>
      <c r="AB6155" s="26">
        <f t="shared" si="500"/>
        <v>4</v>
      </c>
      <c r="AC6155" s="1" t="s">
        <v>197</v>
      </c>
      <c r="AD6155" s="3" t="s">
        <v>40</v>
      </c>
    </row>
    <row r="6156" spans="1:30" ht="191.25" hidden="1" x14ac:dyDescent="0.25">
      <c r="A6156" s="1" t="s">
        <v>17894</v>
      </c>
      <c r="B6156" s="1" t="s">
        <v>27</v>
      </c>
      <c r="C6156" s="2" t="s">
        <v>17895</v>
      </c>
      <c r="D6156" s="3" t="s">
        <v>178</v>
      </c>
      <c r="E6156" s="3" t="s">
        <v>30</v>
      </c>
      <c r="F6156" s="2" t="s">
        <v>82</v>
      </c>
      <c r="G6156" s="3" t="s">
        <v>54</v>
      </c>
      <c r="H6156" s="3" t="s">
        <v>83</v>
      </c>
      <c r="I6156" s="3">
        <v>1455202</v>
      </c>
      <c r="J6156" s="3" t="s">
        <v>73</v>
      </c>
      <c r="K6156" s="4">
        <v>45076.357638888898</v>
      </c>
      <c r="L6156" s="11" t="str">
        <f t="shared" si="496"/>
        <v>mayo</v>
      </c>
      <c r="M6156" s="3">
        <v>2</v>
      </c>
      <c r="N6156" s="3">
        <v>2</v>
      </c>
      <c r="O6156" s="3">
        <f t="shared" si="497"/>
        <v>2</v>
      </c>
      <c r="P6156" s="4">
        <v>45076.363252314797</v>
      </c>
      <c r="Q6156" s="2"/>
      <c r="R6156" s="3" t="s">
        <v>17896</v>
      </c>
      <c r="S6156" s="4">
        <v>45076.363252314797</v>
      </c>
      <c r="T6156" s="3">
        <f t="shared" si="498"/>
        <v>8</v>
      </c>
      <c r="U6156" s="2" t="s">
        <v>445</v>
      </c>
      <c r="V6156" s="4">
        <v>45076.387604166703</v>
      </c>
      <c r="W6156" s="3">
        <f t="shared" si="499"/>
        <v>35</v>
      </c>
      <c r="X6156" s="3" t="s">
        <v>103</v>
      </c>
      <c r="Y6156" s="2" t="s">
        <v>104</v>
      </c>
      <c r="Z6156" s="2" t="s">
        <v>102</v>
      </c>
      <c r="AA6156" s="4">
        <v>45076.613194444399</v>
      </c>
      <c r="AB6156" s="26">
        <f t="shared" si="500"/>
        <v>5</v>
      </c>
      <c r="AC6156" s="1" t="s">
        <v>78</v>
      </c>
      <c r="AD6156" s="3" t="s">
        <v>40</v>
      </c>
    </row>
    <row r="6157" spans="1:30" ht="51" hidden="1" x14ac:dyDescent="0.25">
      <c r="A6157" s="1" t="s">
        <v>17897</v>
      </c>
      <c r="B6157" s="1" t="s">
        <v>27</v>
      </c>
      <c r="C6157" s="2" t="s">
        <v>17898</v>
      </c>
      <c r="D6157" s="3" t="s">
        <v>141</v>
      </c>
      <c r="E6157" s="3" t="s">
        <v>30</v>
      </c>
      <c r="F6157" s="2" t="s">
        <v>154</v>
      </c>
      <c r="G6157" s="3" t="s">
        <v>155</v>
      </c>
      <c r="H6157" s="3" t="s">
        <v>156</v>
      </c>
      <c r="I6157" s="3">
        <v>1455216</v>
      </c>
      <c r="J6157" s="3" t="s">
        <v>34</v>
      </c>
      <c r="K6157" s="4">
        <v>45076.3618055556</v>
      </c>
      <c r="L6157" s="11" t="str">
        <f t="shared" si="496"/>
        <v>mayo</v>
      </c>
      <c r="M6157" s="3">
        <v>3</v>
      </c>
      <c r="N6157" s="3">
        <v>3</v>
      </c>
      <c r="O6157" s="3">
        <f t="shared" si="497"/>
        <v>3</v>
      </c>
      <c r="P6157" s="4">
        <v>45076.385775463001</v>
      </c>
      <c r="Q6157" s="2"/>
      <c r="R6157" s="3" t="s">
        <v>17899</v>
      </c>
      <c r="S6157" s="4">
        <v>45076.385775463001</v>
      </c>
      <c r="T6157" s="3">
        <f t="shared" si="498"/>
        <v>34</v>
      </c>
      <c r="U6157" s="2" t="s">
        <v>150</v>
      </c>
      <c r="V6157" s="4">
        <v>45076.3911226852</v>
      </c>
      <c r="W6157" s="3">
        <f t="shared" si="499"/>
        <v>7</v>
      </c>
      <c r="X6157" s="3" t="s">
        <v>440</v>
      </c>
      <c r="Y6157" s="2" t="s">
        <v>441</v>
      </c>
      <c r="Z6157" s="2" t="s">
        <v>150</v>
      </c>
      <c r="AA6157" s="4">
        <v>45077.661805555603</v>
      </c>
      <c r="AB6157" s="26">
        <f t="shared" si="500"/>
        <v>30</v>
      </c>
      <c r="AC6157" s="1" t="s">
        <v>78</v>
      </c>
      <c r="AD6157" s="3" t="s">
        <v>40</v>
      </c>
    </row>
    <row r="6158" spans="1:30" ht="178.5" hidden="1" x14ac:dyDescent="0.25">
      <c r="A6158" s="1" t="s">
        <v>17900</v>
      </c>
      <c r="B6158" s="1" t="s">
        <v>407</v>
      </c>
      <c r="C6158" s="2" t="s">
        <v>17901</v>
      </c>
      <c r="D6158" s="3" t="s">
        <v>1591</v>
      </c>
      <c r="E6158" s="3" t="s">
        <v>410</v>
      </c>
      <c r="F6158" s="2" t="s">
        <v>293</v>
      </c>
      <c r="G6158" s="3" t="s">
        <v>54</v>
      </c>
      <c r="H6158" s="3" t="s">
        <v>89</v>
      </c>
      <c r="I6158" s="3">
        <v>1455250</v>
      </c>
      <c r="J6158" s="3" t="s">
        <v>34</v>
      </c>
      <c r="K6158" s="4">
        <v>45076.372222222199</v>
      </c>
      <c r="L6158" s="11" t="str">
        <f t="shared" si="496"/>
        <v>mayo</v>
      </c>
      <c r="M6158" s="3">
        <v>2</v>
      </c>
      <c r="N6158" s="3">
        <v>2</v>
      </c>
      <c r="O6158" s="3">
        <f t="shared" si="497"/>
        <v>2</v>
      </c>
      <c r="P6158" s="4">
        <v>45076.380509259303</v>
      </c>
      <c r="Q6158" s="2"/>
      <c r="R6158" s="3" t="s">
        <v>17902</v>
      </c>
      <c r="S6158" s="4">
        <v>45076.380509259303</v>
      </c>
      <c r="T6158" s="3">
        <f t="shared" si="498"/>
        <v>11</v>
      </c>
      <c r="U6158" s="2" t="s">
        <v>445</v>
      </c>
      <c r="V6158" s="4">
        <v>45076.433159722197</v>
      </c>
      <c r="W6158" s="3">
        <f t="shared" si="499"/>
        <v>75</v>
      </c>
      <c r="X6158" s="3" t="s">
        <v>11899</v>
      </c>
      <c r="Y6158" s="2" t="s">
        <v>11900</v>
      </c>
      <c r="Z6158" s="2" t="s">
        <v>13231</v>
      </c>
      <c r="AA6158" s="4">
        <v>45077.436111111099</v>
      </c>
      <c r="AB6158" s="26">
        <f t="shared" si="500"/>
        <v>24</v>
      </c>
      <c r="AC6158" s="1"/>
      <c r="AD6158" s="3" t="s">
        <v>40</v>
      </c>
    </row>
    <row r="6159" spans="1:30" ht="153" hidden="1" x14ac:dyDescent="0.25">
      <c r="A6159" s="1" t="s">
        <v>17903</v>
      </c>
      <c r="B6159" s="1" t="s">
        <v>27</v>
      </c>
      <c r="C6159" s="2" t="s">
        <v>17904</v>
      </c>
      <c r="D6159" s="3" t="s">
        <v>29</v>
      </c>
      <c r="E6159" s="3" t="s">
        <v>30</v>
      </c>
      <c r="F6159" s="2" t="s">
        <v>154</v>
      </c>
      <c r="G6159" s="3" t="s">
        <v>155</v>
      </c>
      <c r="H6159" s="3" t="s">
        <v>156</v>
      </c>
      <c r="I6159" s="3">
        <v>1455272</v>
      </c>
      <c r="J6159" s="3" t="s">
        <v>73</v>
      </c>
      <c r="K6159" s="4">
        <v>45076.378472222197</v>
      </c>
      <c r="L6159" s="11" t="str">
        <f t="shared" si="496"/>
        <v>mayo</v>
      </c>
      <c r="M6159" s="3">
        <v>3</v>
      </c>
      <c r="N6159" s="3">
        <v>3</v>
      </c>
      <c r="O6159" s="3">
        <f t="shared" si="497"/>
        <v>3</v>
      </c>
      <c r="P6159" s="4">
        <v>45076.388414351903</v>
      </c>
      <c r="Q6159" s="2"/>
      <c r="R6159" s="3" t="s">
        <v>17905</v>
      </c>
      <c r="S6159" s="4">
        <v>45076.388414351903</v>
      </c>
      <c r="T6159" s="3">
        <f t="shared" si="498"/>
        <v>14</v>
      </c>
      <c r="U6159" s="2" t="s">
        <v>150</v>
      </c>
      <c r="V6159" s="4">
        <v>45076.4055324074</v>
      </c>
      <c r="W6159" s="3">
        <f t="shared" si="499"/>
        <v>24</v>
      </c>
      <c r="X6159" s="3" t="s">
        <v>2424</v>
      </c>
      <c r="Y6159" s="2" t="s">
        <v>2425</v>
      </c>
      <c r="Z6159" s="2" t="s">
        <v>150</v>
      </c>
      <c r="AA6159" s="4">
        <v>45076.668749999997</v>
      </c>
      <c r="AB6159" s="26">
        <f t="shared" si="500"/>
        <v>6</v>
      </c>
      <c r="AC6159" s="1"/>
      <c r="AD6159" s="3" t="s">
        <v>40</v>
      </c>
    </row>
    <row r="6160" spans="1:30" ht="42.75" hidden="1" x14ac:dyDescent="0.25">
      <c r="A6160" s="1" t="s">
        <v>7526</v>
      </c>
      <c r="B6160" s="1" t="s">
        <v>27</v>
      </c>
      <c r="C6160" s="2" t="s">
        <v>7527</v>
      </c>
      <c r="D6160" s="3" t="s">
        <v>43</v>
      </c>
      <c r="E6160" s="3" t="s">
        <v>30</v>
      </c>
      <c r="F6160" s="2" t="s">
        <v>264</v>
      </c>
      <c r="G6160" s="3" t="s">
        <v>192</v>
      </c>
      <c r="H6160" s="3" t="s">
        <v>387</v>
      </c>
      <c r="I6160" s="3">
        <v>1455288</v>
      </c>
      <c r="J6160" s="3" t="s">
        <v>73</v>
      </c>
      <c r="K6160" s="4">
        <v>45076.381944444402</v>
      </c>
      <c r="L6160" s="11" t="str">
        <f t="shared" si="496"/>
        <v>mayo</v>
      </c>
      <c r="M6160" s="3">
        <v>3</v>
      </c>
      <c r="N6160" s="3">
        <v>3</v>
      </c>
      <c r="O6160" s="3">
        <f t="shared" si="497"/>
        <v>3</v>
      </c>
      <c r="P6160" s="4">
        <v>45076.389282407399</v>
      </c>
      <c r="Q6160" s="2"/>
      <c r="R6160" s="3" t="s">
        <v>17906</v>
      </c>
      <c r="S6160" s="4">
        <v>45076.389282407399</v>
      </c>
      <c r="T6160" s="3">
        <f t="shared" si="498"/>
        <v>10</v>
      </c>
      <c r="U6160" s="2" t="s">
        <v>150</v>
      </c>
      <c r="V6160" s="4">
        <v>45076.431319444397</v>
      </c>
      <c r="W6160" s="3">
        <f t="shared" si="499"/>
        <v>60</v>
      </c>
      <c r="X6160" s="3" t="s">
        <v>11655</v>
      </c>
      <c r="Y6160" s="2" t="s">
        <v>11656</v>
      </c>
      <c r="Z6160" s="2" t="s">
        <v>150</v>
      </c>
      <c r="AA6160" s="4">
        <v>45076.471527777801</v>
      </c>
      <c r="AB6160" s="26">
        <f t="shared" si="500"/>
        <v>0</v>
      </c>
      <c r="AC6160" s="1" t="s">
        <v>197</v>
      </c>
      <c r="AD6160" s="3" t="s">
        <v>40</v>
      </c>
    </row>
    <row r="6161" spans="1:30" ht="204" hidden="1" x14ac:dyDescent="0.25">
      <c r="A6161" s="1" t="s">
        <v>9786</v>
      </c>
      <c r="B6161" s="1" t="s">
        <v>27</v>
      </c>
      <c r="C6161" s="2" t="s">
        <v>9787</v>
      </c>
      <c r="D6161" s="3" t="s">
        <v>308</v>
      </c>
      <c r="E6161" s="3" t="s">
        <v>30</v>
      </c>
      <c r="F6161" s="2" t="s">
        <v>53</v>
      </c>
      <c r="G6161" s="3" t="s">
        <v>54</v>
      </c>
      <c r="H6161" s="3" t="s">
        <v>100</v>
      </c>
      <c r="I6161" s="3">
        <v>1455296</v>
      </c>
      <c r="J6161" s="3" t="s">
        <v>73</v>
      </c>
      <c r="K6161" s="4">
        <v>45076.3840277778</v>
      </c>
      <c r="L6161" s="11" t="str">
        <f t="shared" si="496"/>
        <v>mayo</v>
      </c>
      <c r="M6161" s="3">
        <v>3</v>
      </c>
      <c r="N6161" s="3">
        <v>3</v>
      </c>
      <c r="O6161" s="3">
        <f t="shared" si="497"/>
        <v>3</v>
      </c>
      <c r="P6161" s="4">
        <v>45076.401284722197</v>
      </c>
      <c r="Q6161" s="2"/>
      <c r="R6161" s="3" t="s">
        <v>17907</v>
      </c>
      <c r="S6161" s="4">
        <v>45076.401284722197</v>
      </c>
      <c r="T6161" s="3">
        <f t="shared" si="498"/>
        <v>24</v>
      </c>
      <c r="U6161" s="2" t="s">
        <v>445</v>
      </c>
      <c r="V6161" s="3"/>
      <c r="W6161" s="3" t="str">
        <f t="shared" si="499"/>
        <v/>
      </c>
      <c r="X6161" s="3"/>
      <c r="Y6161" s="2"/>
      <c r="Z6161" s="2"/>
      <c r="AA6161" s="4">
        <v>45076.577083333301</v>
      </c>
      <c r="AB6161" s="26" t="str">
        <f t="shared" si="500"/>
        <v/>
      </c>
      <c r="AC6161" s="1"/>
      <c r="AD6161" s="3" t="s">
        <v>40</v>
      </c>
    </row>
    <row r="6162" spans="1:30" ht="153" hidden="1" x14ac:dyDescent="0.25">
      <c r="A6162" s="1" t="s">
        <v>10407</v>
      </c>
      <c r="B6162" s="1" t="s">
        <v>27</v>
      </c>
      <c r="C6162" s="2" t="s">
        <v>10408</v>
      </c>
      <c r="D6162" s="3" t="s">
        <v>166</v>
      </c>
      <c r="E6162" s="3" t="s">
        <v>30</v>
      </c>
      <c r="F6162" s="2" t="s">
        <v>225</v>
      </c>
      <c r="G6162" s="3" t="s">
        <v>32</v>
      </c>
      <c r="H6162" s="3" t="s">
        <v>33</v>
      </c>
      <c r="I6162" s="3">
        <v>1455304</v>
      </c>
      <c r="J6162" s="3" t="s">
        <v>34</v>
      </c>
      <c r="K6162" s="4">
        <v>45076.386805555601</v>
      </c>
      <c r="L6162" s="11" t="str">
        <f t="shared" si="496"/>
        <v>mayo</v>
      </c>
      <c r="M6162" s="3">
        <v>2</v>
      </c>
      <c r="N6162" s="3">
        <v>2</v>
      </c>
      <c r="O6162" s="3">
        <f t="shared" si="497"/>
        <v>2</v>
      </c>
      <c r="P6162" s="4">
        <v>45076.395706018498</v>
      </c>
      <c r="Q6162" s="2"/>
      <c r="R6162" s="3" t="s">
        <v>17908</v>
      </c>
      <c r="S6162" s="4">
        <v>45076.395706018498</v>
      </c>
      <c r="T6162" s="3">
        <f t="shared" si="498"/>
        <v>12</v>
      </c>
      <c r="U6162" s="2" t="s">
        <v>445</v>
      </c>
      <c r="V6162" s="4">
        <v>45076.534236111103</v>
      </c>
      <c r="W6162" s="3">
        <f t="shared" si="499"/>
        <v>199</v>
      </c>
      <c r="X6162" s="3" t="s">
        <v>17909</v>
      </c>
      <c r="Y6162" s="2" t="s">
        <v>17910</v>
      </c>
      <c r="Z6162" s="2" t="s">
        <v>708</v>
      </c>
      <c r="AA6162" s="4">
        <v>45079.497916666704</v>
      </c>
      <c r="AB6162" s="26">
        <f t="shared" si="500"/>
        <v>71</v>
      </c>
      <c r="AC6162" s="1" t="s">
        <v>1169</v>
      </c>
      <c r="AD6162" s="3" t="s">
        <v>40</v>
      </c>
    </row>
    <row r="6163" spans="1:30" ht="63.75" hidden="1" x14ac:dyDescent="0.25">
      <c r="A6163" s="1" t="s">
        <v>12463</v>
      </c>
      <c r="B6163" s="1" t="s">
        <v>27</v>
      </c>
      <c r="C6163" s="2" t="s">
        <v>12464</v>
      </c>
      <c r="D6163" s="3" t="s">
        <v>983</v>
      </c>
      <c r="E6163" s="3" t="s">
        <v>30</v>
      </c>
      <c r="F6163" s="2" t="s">
        <v>53</v>
      </c>
      <c r="G6163" s="3" t="s">
        <v>54</v>
      </c>
      <c r="H6163" s="3" t="s">
        <v>100</v>
      </c>
      <c r="I6163" s="3">
        <v>1455324</v>
      </c>
      <c r="J6163" s="3" t="s">
        <v>34</v>
      </c>
      <c r="K6163" s="4">
        <v>45076.393750000003</v>
      </c>
      <c r="L6163" s="11" t="str">
        <f t="shared" si="496"/>
        <v>mayo</v>
      </c>
      <c r="M6163" s="3">
        <v>2</v>
      </c>
      <c r="N6163" s="3">
        <v>2</v>
      </c>
      <c r="O6163" s="3">
        <f t="shared" si="497"/>
        <v>2</v>
      </c>
      <c r="P6163" s="4">
        <v>45076.448136574101</v>
      </c>
      <c r="Q6163" s="2"/>
      <c r="R6163" s="3" t="s">
        <v>17911</v>
      </c>
      <c r="S6163" s="4">
        <v>45076.448136574101</v>
      </c>
      <c r="T6163" s="3">
        <f t="shared" si="498"/>
        <v>78</v>
      </c>
      <c r="U6163" s="2" t="s">
        <v>445</v>
      </c>
      <c r="V6163" s="4">
        <v>45076.489687499998</v>
      </c>
      <c r="W6163" s="3">
        <f t="shared" si="499"/>
        <v>59</v>
      </c>
      <c r="X6163" s="3" t="s">
        <v>37</v>
      </c>
      <c r="Y6163" s="2" t="s">
        <v>38</v>
      </c>
      <c r="Z6163" s="2" t="s">
        <v>102</v>
      </c>
      <c r="AA6163" s="4">
        <v>45084.467361111099</v>
      </c>
      <c r="AB6163" s="26">
        <f t="shared" si="500"/>
        <v>191</v>
      </c>
      <c r="AC6163" s="1" t="s">
        <v>125</v>
      </c>
      <c r="AD6163" s="3" t="s">
        <v>40</v>
      </c>
    </row>
    <row r="6164" spans="1:30" ht="51" hidden="1" x14ac:dyDescent="0.25">
      <c r="A6164" s="1" t="s">
        <v>17394</v>
      </c>
      <c r="B6164" s="1" t="s">
        <v>575</v>
      </c>
      <c r="C6164" s="2" t="s">
        <v>17395</v>
      </c>
      <c r="D6164" s="3" t="s">
        <v>2783</v>
      </c>
      <c r="E6164" s="3" t="s">
        <v>410</v>
      </c>
      <c r="F6164" s="2" t="s">
        <v>44</v>
      </c>
      <c r="G6164" s="3" t="s">
        <v>32</v>
      </c>
      <c r="H6164" s="3" t="s">
        <v>33</v>
      </c>
      <c r="I6164" s="3">
        <v>1455425</v>
      </c>
      <c r="J6164" s="3" t="s">
        <v>34</v>
      </c>
      <c r="K6164" s="4">
        <v>45076.438888888901</v>
      </c>
      <c r="L6164" s="11" t="str">
        <f t="shared" si="496"/>
        <v>mayo</v>
      </c>
      <c r="M6164" s="3">
        <v>3</v>
      </c>
      <c r="N6164" s="3">
        <v>3</v>
      </c>
      <c r="O6164" s="3">
        <f t="shared" si="497"/>
        <v>3</v>
      </c>
      <c r="P6164" s="4">
        <v>45076.4506944444</v>
      </c>
      <c r="Q6164" s="2"/>
      <c r="R6164" s="3" t="s">
        <v>17912</v>
      </c>
      <c r="S6164" s="4">
        <v>45076.4506944444</v>
      </c>
      <c r="T6164" s="3">
        <f t="shared" si="498"/>
        <v>16</v>
      </c>
      <c r="U6164" s="2" t="s">
        <v>445</v>
      </c>
      <c r="V6164" s="4">
        <v>45076.478460648097</v>
      </c>
      <c r="W6164" s="3">
        <f t="shared" si="499"/>
        <v>39</v>
      </c>
      <c r="X6164" s="3" t="s">
        <v>115</v>
      </c>
      <c r="Y6164" s="2" t="s">
        <v>116</v>
      </c>
      <c r="Z6164" s="2" t="s">
        <v>102</v>
      </c>
      <c r="AA6164" s="4">
        <v>45077.411111111098</v>
      </c>
      <c r="AB6164" s="26">
        <f t="shared" si="500"/>
        <v>22</v>
      </c>
      <c r="AC6164" s="1" t="s">
        <v>78</v>
      </c>
      <c r="AD6164" s="3" t="s">
        <v>40</v>
      </c>
    </row>
    <row r="6165" spans="1:30" ht="255" hidden="1" x14ac:dyDescent="0.25">
      <c r="A6165" s="1" t="s">
        <v>17913</v>
      </c>
      <c r="B6165" s="1" t="s">
        <v>27</v>
      </c>
      <c r="C6165" s="2" t="s">
        <v>17914</v>
      </c>
      <c r="D6165" s="3" t="s">
        <v>308</v>
      </c>
      <c r="E6165" s="3" t="s">
        <v>30</v>
      </c>
      <c r="F6165" s="2" t="s">
        <v>2750</v>
      </c>
      <c r="G6165" s="3" t="s">
        <v>541</v>
      </c>
      <c r="H6165" s="3" t="s">
        <v>1035</v>
      </c>
      <c r="I6165" s="3">
        <v>1455433</v>
      </c>
      <c r="J6165" s="3" t="s">
        <v>73</v>
      </c>
      <c r="K6165" s="4">
        <v>45076.443055555603</v>
      </c>
      <c r="L6165" s="11" t="str">
        <f t="shared" si="496"/>
        <v>mayo</v>
      </c>
      <c r="M6165" s="3">
        <v>3</v>
      </c>
      <c r="N6165" s="3">
        <v>3</v>
      </c>
      <c r="O6165" s="3">
        <f t="shared" si="497"/>
        <v>3</v>
      </c>
      <c r="P6165" s="4">
        <v>45076.458159722199</v>
      </c>
      <c r="Q6165" s="2"/>
      <c r="R6165" s="3" t="s">
        <v>17915</v>
      </c>
      <c r="S6165" s="4">
        <v>45076.458159722199</v>
      </c>
      <c r="T6165" s="3">
        <f t="shared" si="498"/>
        <v>21</v>
      </c>
      <c r="U6165" s="2" t="s">
        <v>445</v>
      </c>
      <c r="V6165" s="3"/>
      <c r="W6165" s="3" t="str">
        <f t="shared" si="499"/>
        <v/>
      </c>
      <c r="X6165" s="3"/>
      <c r="Y6165" s="2"/>
      <c r="Z6165" s="2"/>
      <c r="AA6165" s="4">
        <v>45076.590972222199</v>
      </c>
      <c r="AB6165" s="26" t="str">
        <f t="shared" si="500"/>
        <v/>
      </c>
      <c r="AC6165" s="1"/>
      <c r="AD6165" s="3" t="s">
        <v>40</v>
      </c>
    </row>
    <row r="6166" spans="1:30" ht="51" hidden="1" x14ac:dyDescent="0.25">
      <c r="A6166" s="1" t="s">
        <v>17916</v>
      </c>
      <c r="B6166" s="1" t="s">
        <v>27</v>
      </c>
      <c r="C6166" s="2" t="s">
        <v>17917</v>
      </c>
      <c r="D6166" s="3" t="s">
        <v>2001</v>
      </c>
      <c r="E6166" s="3" t="s">
        <v>30</v>
      </c>
      <c r="F6166" s="2" t="s">
        <v>53</v>
      </c>
      <c r="G6166" s="3" t="s">
        <v>54</v>
      </c>
      <c r="H6166" s="3" t="s">
        <v>100</v>
      </c>
      <c r="I6166" s="3">
        <v>1455460</v>
      </c>
      <c r="J6166" s="3" t="s">
        <v>34</v>
      </c>
      <c r="K6166" s="4">
        <v>45076.457638888904</v>
      </c>
      <c r="L6166" s="11" t="str">
        <f t="shared" si="496"/>
        <v>mayo</v>
      </c>
      <c r="M6166" s="3">
        <v>2</v>
      </c>
      <c r="N6166" s="3">
        <v>2</v>
      </c>
      <c r="O6166" s="3">
        <f t="shared" si="497"/>
        <v>2</v>
      </c>
      <c r="P6166" s="4">
        <v>45076.4674421296</v>
      </c>
      <c r="Q6166" s="2"/>
      <c r="R6166" s="3" t="s">
        <v>17918</v>
      </c>
      <c r="S6166" s="4">
        <v>45076.4674421296</v>
      </c>
      <c r="T6166" s="3">
        <f t="shared" si="498"/>
        <v>14</v>
      </c>
      <c r="U6166" s="2" t="s">
        <v>445</v>
      </c>
      <c r="V6166" s="4">
        <v>45076.588078703702</v>
      </c>
      <c r="W6166" s="3">
        <f t="shared" si="499"/>
        <v>173</v>
      </c>
      <c r="X6166" s="3" t="s">
        <v>1163</v>
      </c>
      <c r="Y6166" s="2" t="s">
        <v>509</v>
      </c>
      <c r="Z6166" s="2" t="s">
        <v>708</v>
      </c>
      <c r="AA6166" s="4">
        <v>45079.224999999999</v>
      </c>
      <c r="AB6166" s="26">
        <f t="shared" si="500"/>
        <v>63</v>
      </c>
      <c r="AC6166" s="1" t="s">
        <v>78</v>
      </c>
      <c r="AD6166" s="3" t="s">
        <v>40</v>
      </c>
    </row>
    <row r="6167" spans="1:30" ht="89.25" hidden="1" x14ac:dyDescent="0.25">
      <c r="A6167" s="1" t="s">
        <v>17919</v>
      </c>
      <c r="B6167" s="1" t="s">
        <v>27</v>
      </c>
      <c r="C6167" s="2" t="s">
        <v>17920</v>
      </c>
      <c r="D6167" s="3" t="s">
        <v>245</v>
      </c>
      <c r="E6167" s="3" t="s">
        <v>30</v>
      </c>
      <c r="F6167" s="2" t="s">
        <v>1488</v>
      </c>
      <c r="G6167" s="3" t="s">
        <v>54</v>
      </c>
      <c r="H6167" s="3" t="s">
        <v>89</v>
      </c>
      <c r="I6167" s="3">
        <v>1455468</v>
      </c>
      <c r="J6167" s="3" t="s">
        <v>34</v>
      </c>
      <c r="K6167" s="4">
        <v>45076.461111111101</v>
      </c>
      <c r="L6167" s="11" t="str">
        <f t="shared" si="496"/>
        <v>mayo</v>
      </c>
      <c r="M6167" s="3">
        <v>3</v>
      </c>
      <c r="N6167" s="3">
        <v>3</v>
      </c>
      <c r="O6167" s="3">
        <f t="shared" si="497"/>
        <v>3</v>
      </c>
      <c r="P6167" s="4">
        <v>45076.470104166699</v>
      </c>
      <c r="Q6167" s="2"/>
      <c r="R6167" s="3" t="s">
        <v>17921</v>
      </c>
      <c r="S6167" s="4">
        <v>45076.470104166699</v>
      </c>
      <c r="T6167" s="3">
        <f t="shared" si="498"/>
        <v>12</v>
      </c>
      <c r="U6167" s="2" t="s">
        <v>445</v>
      </c>
      <c r="V6167" s="4">
        <v>45076.608935185199</v>
      </c>
      <c r="W6167" s="3">
        <f t="shared" si="499"/>
        <v>199</v>
      </c>
      <c r="X6167" s="3" t="s">
        <v>174</v>
      </c>
      <c r="Y6167" s="2" t="s">
        <v>175</v>
      </c>
      <c r="Z6167" s="2" t="s">
        <v>708</v>
      </c>
      <c r="AA6167" s="4">
        <v>45077.650694444397</v>
      </c>
      <c r="AB6167" s="26">
        <f t="shared" si="500"/>
        <v>25</v>
      </c>
      <c r="AC6167" s="1" t="s">
        <v>78</v>
      </c>
      <c r="AD6167" s="3" t="s">
        <v>40</v>
      </c>
    </row>
    <row r="6168" spans="1:30" ht="89.25" hidden="1" x14ac:dyDescent="0.25">
      <c r="A6168" s="1" t="s">
        <v>17922</v>
      </c>
      <c r="B6168" s="1" t="s">
        <v>27</v>
      </c>
      <c r="C6168" s="2" t="s">
        <v>17923</v>
      </c>
      <c r="D6168" s="3" t="s">
        <v>974</v>
      </c>
      <c r="E6168" s="3" t="s">
        <v>30</v>
      </c>
      <c r="F6168" s="2" t="s">
        <v>82</v>
      </c>
      <c r="G6168" s="3" t="s">
        <v>54</v>
      </c>
      <c r="H6168" s="3" t="s">
        <v>83</v>
      </c>
      <c r="I6168" s="3">
        <v>1455528</v>
      </c>
      <c r="J6168" s="3" t="s">
        <v>73</v>
      </c>
      <c r="K6168" s="4">
        <v>45076.490277777797</v>
      </c>
      <c r="L6168" s="11" t="str">
        <f t="shared" si="496"/>
        <v>mayo</v>
      </c>
      <c r="M6168" s="3">
        <v>3</v>
      </c>
      <c r="N6168" s="3"/>
      <c r="O6168" s="3">
        <f t="shared" si="497"/>
        <v>3</v>
      </c>
      <c r="P6168" s="3"/>
      <c r="Q6168" s="2"/>
      <c r="R6168" s="3" t="s">
        <v>17924</v>
      </c>
      <c r="S6168" s="4">
        <v>45076.496064814797</v>
      </c>
      <c r="T6168" s="3">
        <f t="shared" si="498"/>
        <v>8</v>
      </c>
      <c r="U6168" s="2" t="s">
        <v>445</v>
      </c>
      <c r="V6168" s="4">
        <v>45076.560995370397</v>
      </c>
      <c r="W6168" s="3">
        <f t="shared" si="499"/>
        <v>93</v>
      </c>
      <c r="X6168" s="3"/>
      <c r="Y6168" s="2"/>
      <c r="Z6168" s="2" t="s">
        <v>102</v>
      </c>
      <c r="AA6168" s="4">
        <v>45076.607638888898</v>
      </c>
      <c r="AB6168" s="26">
        <f t="shared" si="500"/>
        <v>1</v>
      </c>
      <c r="AC6168" s="1"/>
      <c r="AD6168" s="3" t="s">
        <v>40</v>
      </c>
    </row>
    <row r="6169" spans="1:30" ht="42.75" hidden="1" x14ac:dyDescent="0.25">
      <c r="A6169" s="1" t="s">
        <v>17925</v>
      </c>
      <c r="B6169" s="1" t="s">
        <v>407</v>
      </c>
      <c r="C6169" s="2" t="s">
        <v>17926</v>
      </c>
      <c r="D6169" s="3" t="s">
        <v>623</v>
      </c>
      <c r="E6169" s="3" t="s">
        <v>410</v>
      </c>
      <c r="F6169" s="2" t="s">
        <v>288</v>
      </c>
      <c r="G6169" s="3" t="s">
        <v>192</v>
      </c>
      <c r="H6169" s="3" t="s">
        <v>289</v>
      </c>
      <c r="I6169" s="3">
        <v>1455531</v>
      </c>
      <c r="J6169" s="3" t="s">
        <v>73</v>
      </c>
      <c r="K6169" s="4">
        <v>45076.495833333298</v>
      </c>
      <c r="L6169" s="11" t="str">
        <f t="shared" si="496"/>
        <v>mayo</v>
      </c>
      <c r="M6169" s="3">
        <v>2</v>
      </c>
      <c r="N6169" s="3">
        <v>2</v>
      </c>
      <c r="O6169" s="3">
        <f t="shared" si="497"/>
        <v>2</v>
      </c>
      <c r="P6169" s="4">
        <v>45076.516087962998</v>
      </c>
      <c r="Q6169" s="2"/>
      <c r="R6169" s="3" t="s">
        <v>17927</v>
      </c>
      <c r="S6169" s="4">
        <v>45076.516087962998</v>
      </c>
      <c r="T6169" s="3">
        <f t="shared" si="498"/>
        <v>29</v>
      </c>
      <c r="U6169" s="2" t="s">
        <v>150</v>
      </c>
      <c r="V6169" s="4">
        <v>45076.516909722202</v>
      </c>
      <c r="W6169" s="3">
        <f t="shared" si="499"/>
        <v>1</v>
      </c>
      <c r="X6169" s="3" t="s">
        <v>997</v>
      </c>
      <c r="Y6169" s="2" t="s">
        <v>998</v>
      </c>
      <c r="Z6169" s="2" t="s">
        <v>150</v>
      </c>
      <c r="AA6169" s="4">
        <v>45076.622222222199</v>
      </c>
      <c r="AB6169" s="26">
        <f t="shared" si="500"/>
        <v>2</v>
      </c>
      <c r="AC6169" s="1" t="s">
        <v>78</v>
      </c>
      <c r="AD6169" s="3" t="s">
        <v>40</v>
      </c>
    </row>
    <row r="6170" spans="1:30" ht="76.5" hidden="1" x14ac:dyDescent="0.25">
      <c r="A6170" s="1" t="s">
        <v>17928</v>
      </c>
      <c r="B6170" s="1" t="s">
        <v>27</v>
      </c>
      <c r="C6170" s="2" t="s">
        <v>17929</v>
      </c>
      <c r="D6170" s="3" t="s">
        <v>462</v>
      </c>
      <c r="E6170" s="3" t="s">
        <v>30</v>
      </c>
      <c r="F6170" s="2" t="s">
        <v>53</v>
      </c>
      <c r="G6170" s="3" t="s">
        <v>32</v>
      </c>
      <c r="H6170" s="3" t="s">
        <v>187</v>
      </c>
      <c r="I6170" s="3">
        <v>1455533</v>
      </c>
      <c r="J6170" s="3" t="s">
        <v>73</v>
      </c>
      <c r="K6170" s="4">
        <v>45076.500694444403</v>
      </c>
      <c r="L6170" s="11" t="str">
        <f t="shared" si="496"/>
        <v>mayo</v>
      </c>
      <c r="M6170" s="3">
        <v>2</v>
      </c>
      <c r="N6170" s="3">
        <v>2</v>
      </c>
      <c r="O6170" s="3">
        <f t="shared" si="497"/>
        <v>2</v>
      </c>
      <c r="P6170" s="4">
        <v>45076.509212962999</v>
      </c>
      <c r="Q6170" s="2"/>
      <c r="R6170" s="3" t="s">
        <v>17930</v>
      </c>
      <c r="S6170" s="4">
        <v>45076.509212962999</v>
      </c>
      <c r="T6170" s="3">
        <f t="shared" si="498"/>
        <v>12</v>
      </c>
      <c r="U6170" s="2" t="s">
        <v>445</v>
      </c>
      <c r="V6170" s="4">
        <v>45076.509976851798</v>
      </c>
      <c r="W6170" s="3">
        <f t="shared" si="499"/>
        <v>1</v>
      </c>
      <c r="X6170" s="3" t="s">
        <v>91</v>
      </c>
      <c r="Y6170" s="2" t="s">
        <v>92</v>
      </c>
      <c r="Z6170" s="2" t="s">
        <v>445</v>
      </c>
      <c r="AA6170" s="4">
        <v>45076.695138888899</v>
      </c>
      <c r="AB6170" s="26">
        <f t="shared" si="500"/>
        <v>4</v>
      </c>
      <c r="AC6170" s="1" t="s">
        <v>78</v>
      </c>
      <c r="AD6170" s="3" t="s">
        <v>40</v>
      </c>
    </row>
    <row r="6171" spans="1:30" ht="216.75" hidden="1" x14ac:dyDescent="0.25">
      <c r="A6171" s="1" t="s">
        <v>17931</v>
      </c>
      <c r="B6171" s="1" t="s">
        <v>27</v>
      </c>
      <c r="C6171" s="2" t="s">
        <v>17932</v>
      </c>
      <c r="D6171" s="3" t="s">
        <v>477</v>
      </c>
      <c r="E6171" s="3" t="s">
        <v>30</v>
      </c>
      <c r="F6171" s="2" t="s">
        <v>82</v>
      </c>
      <c r="G6171" s="3" t="s">
        <v>54</v>
      </c>
      <c r="H6171" s="3" t="s">
        <v>83</v>
      </c>
      <c r="I6171" s="3">
        <v>1455574</v>
      </c>
      <c r="J6171" s="3" t="s">
        <v>34</v>
      </c>
      <c r="K6171" s="4">
        <v>45076.550694444399</v>
      </c>
      <c r="L6171" s="11" t="str">
        <f t="shared" si="496"/>
        <v>mayo</v>
      </c>
      <c r="M6171" s="3">
        <v>2</v>
      </c>
      <c r="N6171" s="3">
        <v>2</v>
      </c>
      <c r="O6171" s="3">
        <f t="shared" si="497"/>
        <v>2</v>
      </c>
      <c r="P6171" s="4">
        <v>45076.558090277802</v>
      </c>
      <c r="Q6171" s="2"/>
      <c r="R6171" s="3" t="s">
        <v>17933</v>
      </c>
      <c r="S6171" s="4">
        <v>45076.558090277802</v>
      </c>
      <c r="T6171" s="3">
        <f t="shared" si="498"/>
        <v>10</v>
      </c>
      <c r="U6171" s="2" t="s">
        <v>445</v>
      </c>
      <c r="V6171" s="4">
        <v>45076.5710763889</v>
      </c>
      <c r="W6171" s="3">
        <f t="shared" si="499"/>
        <v>18</v>
      </c>
      <c r="X6171" s="3" t="s">
        <v>440</v>
      </c>
      <c r="Y6171" s="2" t="s">
        <v>441</v>
      </c>
      <c r="Z6171" s="2" t="s">
        <v>102</v>
      </c>
      <c r="AA6171" s="4">
        <v>45077.484027777798</v>
      </c>
      <c r="AB6171" s="26">
        <f t="shared" si="500"/>
        <v>21</v>
      </c>
      <c r="AC6171" s="1" t="s">
        <v>78</v>
      </c>
      <c r="AD6171" s="3" t="s">
        <v>40</v>
      </c>
    </row>
    <row r="6172" spans="1:30" ht="165.75" hidden="1" x14ac:dyDescent="0.25">
      <c r="A6172" s="1" t="s">
        <v>17161</v>
      </c>
      <c r="B6172" s="1" t="s">
        <v>27</v>
      </c>
      <c r="C6172" s="2" t="s">
        <v>17162</v>
      </c>
      <c r="D6172" s="3" t="s">
        <v>71</v>
      </c>
      <c r="E6172" s="3" t="s">
        <v>30</v>
      </c>
      <c r="F6172" s="2" t="s">
        <v>53</v>
      </c>
      <c r="G6172" s="3" t="s">
        <v>54</v>
      </c>
      <c r="H6172" s="3" t="s">
        <v>100</v>
      </c>
      <c r="I6172" s="3">
        <v>1455579</v>
      </c>
      <c r="J6172" s="3" t="s">
        <v>34</v>
      </c>
      <c r="K6172" s="4">
        <v>45076.556250000001</v>
      </c>
      <c r="L6172" s="11" t="str">
        <f t="shared" si="496"/>
        <v>mayo</v>
      </c>
      <c r="M6172" s="3">
        <v>3</v>
      </c>
      <c r="N6172" s="3">
        <v>3</v>
      </c>
      <c r="O6172" s="3">
        <f t="shared" si="497"/>
        <v>3</v>
      </c>
      <c r="P6172" s="4">
        <v>45076.562326388899</v>
      </c>
      <c r="Q6172" s="2"/>
      <c r="R6172" s="3" t="s">
        <v>17934</v>
      </c>
      <c r="S6172" s="4">
        <v>45076.562326388899</v>
      </c>
      <c r="T6172" s="3">
        <f t="shared" si="498"/>
        <v>8</v>
      </c>
      <c r="U6172" s="2" t="s">
        <v>445</v>
      </c>
      <c r="V6172" s="4">
        <v>45076.662384259304</v>
      </c>
      <c r="W6172" s="3">
        <f t="shared" si="499"/>
        <v>144</v>
      </c>
      <c r="X6172" s="3" t="s">
        <v>859</v>
      </c>
      <c r="Y6172" s="2" t="s">
        <v>860</v>
      </c>
      <c r="Z6172" s="2" t="s">
        <v>708</v>
      </c>
      <c r="AA6172" s="4">
        <v>45077.513888888898</v>
      </c>
      <c r="AB6172" s="26">
        <f t="shared" si="500"/>
        <v>20</v>
      </c>
      <c r="AC6172" s="1" t="s">
        <v>78</v>
      </c>
      <c r="AD6172" s="3" t="s">
        <v>40</v>
      </c>
    </row>
    <row r="6173" spans="1:30" ht="165.75" hidden="1" x14ac:dyDescent="0.25">
      <c r="A6173" s="1" t="s">
        <v>13450</v>
      </c>
      <c r="B6173" s="1" t="s">
        <v>27</v>
      </c>
      <c r="C6173" s="2" t="s">
        <v>13451</v>
      </c>
      <c r="D6173" s="3" t="s">
        <v>643</v>
      </c>
      <c r="E6173" s="3" t="s">
        <v>30</v>
      </c>
      <c r="F6173" s="2" t="s">
        <v>293</v>
      </c>
      <c r="G6173" s="3" t="s">
        <v>32</v>
      </c>
      <c r="H6173" s="3" t="s">
        <v>33</v>
      </c>
      <c r="I6173" s="3">
        <v>1455596</v>
      </c>
      <c r="J6173" s="3" t="s">
        <v>34</v>
      </c>
      <c r="K6173" s="4">
        <v>45076.572916666701</v>
      </c>
      <c r="L6173" s="11" t="str">
        <f t="shared" si="496"/>
        <v>mayo</v>
      </c>
      <c r="M6173" s="3">
        <v>3</v>
      </c>
      <c r="N6173" s="3">
        <v>3</v>
      </c>
      <c r="O6173" s="3">
        <f t="shared" si="497"/>
        <v>3</v>
      </c>
      <c r="P6173" s="4">
        <v>45076.588090277801</v>
      </c>
      <c r="Q6173" s="2"/>
      <c r="R6173" s="3" t="s">
        <v>17935</v>
      </c>
      <c r="S6173" s="4">
        <v>45076.588090277801</v>
      </c>
      <c r="T6173" s="3">
        <f t="shared" si="498"/>
        <v>21</v>
      </c>
      <c r="U6173" s="2" t="s">
        <v>445</v>
      </c>
      <c r="V6173" s="4">
        <v>45076.617939814802</v>
      </c>
      <c r="W6173" s="3">
        <f t="shared" si="499"/>
        <v>42</v>
      </c>
      <c r="X6173" s="3" t="s">
        <v>174</v>
      </c>
      <c r="Y6173" s="2" t="s">
        <v>175</v>
      </c>
      <c r="Z6173" s="2" t="s">
        <v>102</v>
      </c>
      <c r="AA6173" s="4">
        <v>45104.747916666704</v>
      </c>
      <c r="AB6173" s="26">
        <f t="shared" si="500"/>
        <v>675</v>
      </c>
      <c r="AC6173" s="1" t="s">
        <v>78</v>
      </c>
      <c r="AD6173" s="3" t="s">
        <v>40</v>
      </c>
    </row>
    <row r="6174" spans="1:30" ht="51" hidden="1" x14ac:dyDescent="0.25">
      <c r="A6174" s="1" t="s">
        <v>17936</v>
      </c>
      <c r="B6174" s="1" t="s">
        <v>27</v>
      </c>
      <c r="C6174" s="2" t="s">
        <v>17937</v>
      </c>
      <c r="D6174" s="3" t="s">
        <v>141</v>
      </c>
      <c r="E6174" s="3" t="s">
        <v>30</v>
      </c>
      <c r="F6174" s="2" t="s">
        <v>53</v>
      </c>
      <c r="G6174" s="3" t="s">
        <v>54</v>
      </c>
      <c r="H6174" s="3" t="s">
        <v>100</v>
      </c>
      <c r="I6174" s="3">
        <v>1455632</v>
      </c>
      <c r="J6174" s="3" t="s">
        <v>34</v>
      </c>
      <c r="K6174" s="4">
        <v>45076.627083333296</v>
      </c>
      <c r="L6174" s="11" t="str">
        <f t="shared" si="496"/>
        <v>mayo</v>
      </c>
      <c r="M6174" s="3">
        <v>3</v>
      </c>
      <c r="N6174" s="3">
        <v>3</v>
      </c>
      <c r="O6174" s="3">
        <f t="shared" si="497"/>
        <v>3</v>
      </c>
      <c r="P6174" s="4">
        <v>45076.644560185203</v>
      </c>
      <c r="Q6174" s="2"/>
      <c r="R6174" s="3" t="s">
        <v>17938</v>
      </c>
      <c r="S6174" s="4">
        <v>45076.644560185203</v>
      </c>
      <c r="T6174" s="3">
        <f t="shared" si="498"/>
        <v>25</v>
      </c>
      <c r="U6174" s="2" t="s">
        <v>457</v>
      </c>
      <c r="V6174" s="4">
        <v>45076.742430555598</v>
      </c>
      <c r="W6174" s="3">
        <f t="shared" si="499"/>
        <v>140</v>
      </c>
      <c r="X6174" s="3" t="s">
        <v>103</v>
      </c>
      <c r="Y6174" s="2" t="s">
        <v>104</v>
      </c>
      <c r="Z6174" s="2" t="s">
        <v>708</v>
      </c>
      <c r="AA6174" s="4">
        <v>45079.981249999997</v>
      </c>
      <c r="AB6174" s="26">
        <f t="shared" si="500"/>
        <v>77</v>
      </c>
      <c r="AC6174" s="1" t="s">
        <v>78</v>
      </c>
      <c r="AD6174" s="3" t="s">
        <v>40</v>
      </c>
    </row>
    <row r="6175" spans="1:30" ht="76.5" hidden="1" x14ac:dyDescent="0.25">
      <c r="A6175" s="1" t="s">
        <v>13863</v>
      </c>
      <c r="B6175" s="1" t="s">
        <v>27</v>
      </c>
      <c r="C6175" s="2" t="s">
        <v>13864</v>
      </c>
      <c r="D6175" s="3" t="s">
        <v>200</v>
      </c>
      <c r="E6175" s="3" t="s">
        <v>30</v>
      </c>
      <c r="F6175" s="2" t="s">
        <v>154</v>
      </c>
      <c r="G6175" s="3" t="s">
        <v>155</v>
      </c>
      <c r="H6175" s="3" t="s">
        <v>156</v>
      </c>
      <c r="I6175" s="3">
        <v>1455634</v>
      </c>
      <c r="J6175" s="3" t="s">
        <v>73</v>
      </c>
      <c r="K6175" s="4">
        <v>45076.631944444402</v>
      </c>
      <c r="L6175" s="11" t="str">
        <f t="shared" si="496"/>
        <v>mayo</v>
      </c>
      <c r="M6175" s="3">
        <v>3</v>
      </c>
      <c r="N6175" s="3">
        <v>3</v>
      </c>
      <c r="O6175" s="3">
        <f t="shared" si="497"/>
        <v>3</v>
      </c>
      <c r="P6175" s="4">
        <v>45076.6541782407</v>
      </c>
      <c r="Q6175" s="2"/>
      <c r="R6175" s="3" t="s">
        <v>17939</v>
      </c>
      <c r="S6175" s="4">
        <v>45076.6541782407</v>
      </c>
      <c r="T6175" s="3">
        <f t="shared" si="498"/>
        <v>32</v>
      </c>
      <c r="U6175" s="2" t="s">
        <v>150</v>
      </c>
      <c r="V6175" s="4">
        <v>45076.659722222197</v>
      </c>
      <c r="W6175" s="3">
        <f t="shared" si="499"/>
        <v>7</v>
      </c>
      <c r="X6175" s="3" t="s">
        <v>235</v>
      </c>
      <c r="Y6175" s="2" t="s">
        <v>236</v>
      </c>
      <c r="Z6175" s="2" t="s">
        <v>150</v>
      </c>
      <c r="AA6175" s="4">
        <v>45076.685416666704</v>
      </c>
      <c r="AB6175" s="26">
        <f t="shared" si="500"/>
        <v>0</v>
      </c>
      <c r="AC6175" s="1" t="s">
        <v>197</v>
      </c>
      <c r="AD6175" s="3" t="s">
        <v>40</v>
      </c>
    </row>
    <row r="6176" spans="1:30" ht="28.5" hidden="1" x14ac:dyDescent="0.25">
      <c r="A6176" s="1" t="s">
        <v>8032</v>
      </c>
      <c r="B6176" s="1" t="s">
        <v>27</v>
      </c>
      <c r="C6176" s="2" t="s">
        <v>8033</v>
      </c>
      <c r="D6176" s="3" t="s">
        <v>257</v>
      </c>
      <c r="E6176" s="3" t="s">
        <v>30</v>
      </c>
      <c r="F6176" s="2" t="s">
        <v>53</v>
      </c>
      <c r="G6176" s="3" t="s">
        <v>32</v>
      </c>
      <c r="H6176" s="3" t="s">
        <v>187</v>
      </c>
      <c r="I6176" s="3">
        <v>1455637</v>
      </c>
      <c r="J6176" s="3" t="s">
        <v>34</v>
      </c>
      <c r="K6176" s="4">
        <v>45076.635416666701</v>
      </c>
      <c r="L6176" s="11" t="str">
        <f t="shared" si="496"/>
        <v>mayo</v>
      </c>
      <c r="M6176" s="3">
        <v>2</v>
      </c>
      <c r="N6176" s="3">
        <v>2</v>
      </c>
      <c r="O6176" s="3">
        <f t="shared" si="497"/>
        <v>2</v>
      </c>
      <c r="P6176" s="4">
        <v>45076.648773148103</v>
      </c>
      <c r="Q6176" s="2"/>
      <c r="R6176" s="3" t="s">
        <v>17940</v>
      </c>
      <c r="S6176" s="4">
        <v>45076.648773148103</v>
      </c>
      <c r="T6176" s="3">
        <f t="shared" si="498"/>
        <v>19</v>
      </c>
      <c r="U6176" s="2" t="s">
        <v>457</v>
      </c>
      <c r="V6176" s="4">
        <v>45076.665069444403</v>
      </c>
      <c r="W6176" s="3">
        <f t="shared" si="499"/>
        <v>23</v>
      </c>
      <c r="X6176" s="3" t="s">
        <v>103</v>
      </c>
      <c r="Y6176" s="2" t="s">
        <v>104</v>
      </c>
      <c r="Z6176" s="2" t="s">
        <v>102</v>
      </c>
      <c r="AA6176" s="4">
        <v>45077.189583333296</v>
      </c>
      <c r="AB6176" s="26">
        <f t="shared" si="500"/>
        <v>12</v>
      </c>
      <c r="AC6176" s="1" t="s">
        <v>78</v>
      </c>
      <c r="AD6176" s="3" t="s">
        <v>40</v>
      </c>
    </row>
    <row r="6177" spans="1:30" ht="102" hidden="1" x14ac:dyDescent="0.25">
      <c r="A6177" s="1" t="s">
        <v>17941</v>
      </c>
      <c r="B6177" s="1" t="s">
        <v>27</v>
      </c>
      <c r="C6177" s="2" t="s">
        <v>17942</v>
      </c>
      <c r="D6177" s="3" t="s">
        <v>308</v>
      </c>
      <c r="E6177" s="3" t="s">
        <v>30</v>
      </c>
      <c r="F6177" s="2" t="s">
        <v>82</v>
      </c>
      <c r="G6177" s="3" t="s">
        <v>54</v>
      </c>
      <c r="H6177" s="3" t="s">
        <v>83</v>
      </c>
      <c r="I6177" s="3">
        <v>1455648</v>
      </c>
      <c r="J6177" s="3" t="s">
        <v>34</v>
      </c>
      <c r="K6177" s="4">
        <v>45076.654166666704</v>
      </c>
      <c r="L6177" s="11" t="str">
        <f t="shared" si="496"/>
        <v>mayo</v>
      </c>
      <c r="M6177" s="3">
        <v>1</v>
      </c>
      <c r="N6177" s="3">
        <v>1</v>
      </c>
      <c r="O6177" s="3">
        <f t="shared" si="497"/>
        <v>1</v>
      </c>
      <c r="P6177" s="4">
        <v>45076.663124999999</v>
      </c>
      <c r="Q6177" s="2"/>
      <c r="R6177" s="3" t="s">
        <v>17943</v>
      </c>
      <c r="S6177" s="4">
        <v>45076.663124999999</v>
      </c>
      <c r="T6177" s="3">
        <f t="shared" si="498"/>
        <v>12</v>
      </c>
      <c r="U6177" s="2" t="s">
        <v>457</v>
      </c>
      <c r="V6177" s="4">
        <v>45076.693009259303</v>
      </c>
      <c r="W6177" s="3">
        <f t="shared" si="499"/>
        <v>43</v>
      </c>
      <c r="X6177" s="3" t="s">
        <v>195</v>
      </c>
      <c r="Y6177" s="2" t="s">
        <v>196</v>
      </c>
      <c r="Z6177" s="2" t="s">
        <v>708</v>
      </c>
      <c r="AA6177" s="4">
        <v>45079.487500000003</v>
      </c>
      <c r="AB6177" s="26">
        <f t="shared" si="500"/>
        <v>67</v>
      </c>
      <c r="AC6177" s="1" t="s">
        <v>125</v>
      </c>
      <c r="AD6177" s="3" t="s">
        <v>40</v>
      </c>
    </row>
    <row r="6178" spans="1:30" ht="51" hidden="1" x14ac:dyDescent="0.25">
      <c r="A6178" s="1" t="s">
        <v>17944</v>
      </c>
      <c r="B6178" s="1" t="s">
        <v>27</v>
      </c>
      <c r="C6178" s="2" t="s">
        <v>17945</v>
      </c>
      <c r="D6178" s="3" t="s">
        <v>43</v>
      </c>
      <c r="E6178" s="3" t="s">
        <v>30</v>
      </c>
      <c r="F6178" s="2" t="s">
        <v>225</v>
      </c>
      <c r="G6178" s="3" t="s">
        <v>32</v>
      </c>
      <c r="H6178" s="3" t="s">
        <v>89</v>
      </c>
      <c r="I6178" s="3">
        <v>1455654</v>
      </c>
      <c r="J6178" s="3" t="s">
        <v>73</v>
      </c>
      <c r="K6178" s="4">
        <v>45076.661805555603</v>
      </c>
      <c r="L6178" s="11" t="str">
        <f t="shared" si="496"/>
        <v>mayo</v>
      </c>
      <c r="M6178" s="3">
        <v>3</v>
      </c>
      <c r="N6178" s="3">
        <v>3</v>
      </c>
      <c r="O6178" s="3">
        <f t="shared" si="497"/>
        <v>3</v>
      </c>
      <c r="P6178" s="4">
        <v>45076.667442129597</v>
      </c>
      <c r="Q6178" s="2"/>
      <c r="R6178" s="3" t="s">
        <v>17946</v>
      </c>
      <c r="S6178" s="4">
        <v>45076.667442129597</v>
      </c>
      <c r="T6178" s="3">
        <f t="shared" si="498"/>
        <v>8</v>
      </c>
      <c r="U6178" s="2" t="s">
        <v>457</v>
      </c>
      <c r="V6178" s="4">
        <v>45076.6954050926</v>
      </c>
      <c r="W6178" s="3">
        <f t="shared" si="499"/>
        <v>40</v>
      </c>
      <c r="X6178" s="3" t="s">
        <v>91</v>
      </c>
      <c r="Y6178" s="2" t="s">
        <v>92</v>
      </c>
      <c r="Z6178" s="2" t="s">
        <v>102</v>
      </c>
      <c r="AA6178" s="4">
        <v>45076.84375</v>
      </c>
      <c r="AB6178" s="26">
        <f t="shared" si="500"/>
        <v>3</v>
      </c>
      <c r="AC6178" s="1" t="s">
        <v>197</v>
      </c>
      <c r="AD6178" s="3" t="s">
        <v>40</v>
      </c>
    </row>
    <row r="6179" spans="1:30" ht="42.75" hidden="1" x14ac:dyDescent="0.25">
      <c r="A6179" s="1" t="s">
        <v>8920</v>
      </c>
      <c r="B6179" s="1" t="s">
        <v>575</v>
      </c>
      <c r="C6179" s="2" t="s">
        <v>8921</v>
      </c>
      <c r="D6179" s="3" t="s">
        <v>3125</v>
      </c>
      <c r="E6179" s="3" t="s">
        <v>410</v>
      </c>
      <c r="F6179" s="2" t="s">
        <v>64</v>
      </c>
      <c r="G6179" s="3" t="s">
        <v>32</v>
      </c>
      <c r="H6179" s="3" t="s">
        <v>1201</v>
      </c>
      <c r="I6179" s="3">
        <v>1455657</v>
      </c>
      <c r="J6179" s="3" t="s">
        <v>34</v>
      </c>
      <c r="K6179" s="4">
        <v>45076.665972222203</v>
      </c>
      <c r="L6179" s="11" t="str">
        <f t="shared" si="496"/>
        <v>mayo</v>
      </c>
      <c r="M6179" s="3">
        <v>3</v>
      </c>
      <c r="N6179" s="3">
        <v>3</v>
      </c>
      <c r="O6179" s="3">
        <f t="shared" si="497"/>
        <v>3</v>
      </c>
      <c r="P6179" s="4">
        <v>45076.680509259299</v>
      </c>
      <c r="Q6179" s="2"/>
      <c r="R6179" s="3" t="s">
        <v>17947</v>
      </c>
      <c r="S6179" s="4">
        <v>45076.680509259299</v>
      </c>
      <c r="T6179" s="3">
        <f t="shared" si="498"/>
        <v>20</v>
      </c>
      <c r="U6179" s="2" t="s">
        <v>150</v>
      </c>
      <c r="V6179" s="4">
        <v>45076.706875000003</v>
      </c>
      <c r="W6179" s="3">
        <f t="shared" si="499"/>
        <v>37</v>
      </c>
      <c r="X6179" s="3" t="s">
        <v>1237</v>
      </c>
      <c r="Y6179" s="2" t="s">
        <v>1238</v>
      </c>
      <c r="Z6179" s="2" t="s">
        <v>150</v>
      </c>
      <c r="AA6179" s="4">
        <v>45076.915972222203</v>
      </c>
      <c r="AB6179" s="26">
        <f t="shared" si="500"/>
        <v>5</v>
      </c>
      <c r="AC6179" s="1"/>
      <c r="AD6179" s="3" t="s">
        <v>40</v>
      </c>
    </row>
    <row r="6180" spans="1:30" ht="76.5" hidden="1" x14ac:dyDescent="0.25">
      <c r="A6180" s="1" t="s">
        <v>17948</v>
      </c>
      <c r="B6180" s="1" t="s">
        <v>27</v>
      </c>
      <c r="C6180" s="2" t="s">
        <v>17949</v>
      </c>
      <c r="D6180" s="3" t="s">
        <v>178</v>
      </c>
      <c r="E6180" s="3" t="s">
        <v>30</v>
      </c>
      <c r="F6180" s="2" t="s">
        <v>82</v>
      </c>
      <c r="G6180" s="3" t="s">
        <v>54</v>
      </c>
      <c r="H6180" s="3" t="s">
        <v>83</v>
      </c>
      <c r="I6180" s="3">
        <v>1455659</v>
      </c>
      <c r="J6180" s="3" t="s">
        <v>34</v>
      </c>
      <c r="K6180" s="4">
        <v>45076.6694444444</v>
      </c>
      <c r="L6180" s="11" t="str">
        <f t="shared" ref="L6180:L6243" si="501">+TEXT(K6180,"mmmm")</f>
        <v>mayo</v>
      </c>
      <c r="M6180" s="3">
        <v>2</v>
      </c>
      <c r="N6180" s="3">
        <v>2</v>
      </c>
      <c r="O6180" s="3">
        <f t="shared" si="497"/>
        <v>2</v>
      </c>
      <c r="P6180" s="4">
        <v>45076.673472222203</v>
      </c>
      <c r="Q6180" s="2"/>
      <c r="R6180" s="3" t="s">
        <v>17950</v>
      </c>
      <c r="S6180" s="4">
        <v>45076.673472222203</v>
      </c>
      <c r="T6180" s="3">
        <f t="shared" si="498"/>
        <v>5</v>
      </c>
      <c r="U6180" s="2" t="s">
        <v>457</v>
      </c>
      <c r="V6180" s="4">
        <v>45076.842604166697</v>
      </c>
      <c r="W6180" s="3">
        <f t="shared" si="499"/>
        <v>243</v>
      </c>
      <c r="X6180" s="3" t="s">
        <v>123</v>
      </c>
      <c r="Y6180" s="2" t="s">
        <v>124</v>
      </c>
      <c r="Z6180" s="2" t="s">
        <v>75</v>
      </c>
      <c r="AA6180" s="4">
        <v>45078.5402777778</v>
      </c>
      <c r="AB6180" s="26">
        <f t="shared" si="500"/>
        <v>40</v>
      </c>
      <c r="AC6180" s="1" t="s">
        <v>125</v>
      </c>
      <c r="AD6180" s="3" t="s">
        <v>40</v>
      </c>
    </row>
    <row r="6181" spans="1:30" ht="38.25" hidden="1" x14ac:dyDescent="0.25">
      <c r="A6181" s="1" t="s">
        <v>208</v>
      </c>
      <c r="B6181" s="1" t="s">
        <v>27</v>
      </c>
      <c r="C6181" s="2" t="s">
        <v>209</v>
      </c>
      <c r="D6181" s="3" t="s">
        <v>210</v>
      </c>
      <c r="E6181" s="3" t="s">
        <v>30</v>
      </c>
      <c r="F6181" s="2" t="s">
        <v>82</v>
      </c>
      <c r="G6181" s="3" t="s">
        <v>54</v>
      </c>
      <c r="H6181" s="3" t="s">
        <v>17423</v>
      </c>
      <c r="I6181" s="3">
        <v>1455661</v>
      </c>
      <c r="J6181" s="3" t="s">
        <v>34</v>
      </c>
      <c r="K6181" s="4">
        <v>45076.672222222202</v>
      </c>
      <c r="L6181" s="11" t="str">
        <f t="shared" si="501"/>
        <v>mayo</v>
      </c>
      <c r="M6181" s="3">
        <v>3</v>
      </c>
      <c r="N6181" s="3">
        <v>3</v>
      </c>
      <c r="O6181" s="3">
        <f t="shared" si="497"/>
        <v>3</v>
      </c>
      <c r="P6181" s="4">
        <v>45076.677777777797</v>
      </c>
      <c r="Q6181" s="2"/>
      <c r="R6181" s="3" t="s">
        <v>17951</v>
      </c>
      <c r="S6181" s="4">
        <v>45076.677777777797</v>
      </c>
      <c r="T6181" s="3">
        <f t="shared" si="498"/>
        <v>8</v>
      </c>
      <c r="U6181" s="2" t="s">
        <v>457</v>
      </c>
      <c r="V6181" s="4">
        <v>45076.737048611103</v>
      </c>
      <c r="W6181" s="3">
        <f t="shared" si="499"/>
        <v>85</v>
      </c>
      <c r="X6181" s="3" t="s">
        <v>452</v>
      </c>
      <c r="Y6181" s="2" t="s">
        <v>453</v>
      </c>
      <c r="Z6181" s="2" t="s">
        <v>102</v>
      </c>
      <c r="AA6181" s="4">
        <v>45134.569444444402</v>
      </c>
      <c r="AB6181" s="26">
        <f t="shared" si="500"/>
        <v>1387</v>
      </c>
      <c r="AC6181" s="1" t="s">
        <v>144</v>
      </c>
      <c r="AD6181" s="3" t="s">
        <v>40</v>
      </c>
    </row>
    <row r="6182" spans="1:30" ht="28.5" hidden="1" x14ac:dyDescent="0.25">
      <c r="A6182" s="1" t="s">
        <v>15206</v>
      </c>
      <c r="B6182" s="1" t="s">
        <v>575</v>
      </c>
      <c r="C6182" s="2" t="s">
        <v>15207</v>
      </c>
      <c r="D6182" s="3" t="s">
        <v>576</v>
      </c>
      <c r="E6182" s="3" t="s">
        <v>410</v>
      </c>
      <c r="F6182" s="2" t="s">
        <v>213</v>
      </c>
      <c r="G6182" s="3" t="s">
        <v>192</v>
      </c>
      <c r="H6182" s="3" t="s">
        <v>214</v>
      </c>
      <c r="I6182" s="3">
        <v>1455664</v>
      </c>
      <c r="J6182" s="3" t="s">
        <v>34</v>
      </c>
      <c r="K6182" s="4">
        <v>45076.676388888904</v>
      </c>
      <c r="L6182" s="11" t="str">
        <f t="shared" si="501"/>
        <v>mayo</v>
      </c>
      <c r="M6182" s="3">
        <v>3</v>
      </c>
      <c r="N6182" s="3">
        <v>3</v>
      </c>
      <c r="O6182" s="3">
        <f t="shared" si="497"/>
        <v>3</v>
      </c>
      <c r="P6182" s="4">
        <v>45076.706030092602</v>
      </c>
      <c r="Q6182" s="2"/>
      <c r="R6182" s="3" t="s">
        <v>17952</v>
      </c>
      <c r="S6182" s="4">
        <v>45076.706030092602</v>
      </c>
      <c r="T6182" s="3">
        <f t="shared" si="498"/>
        <v>42</v>
      </c>
      <c r="U6182" s="2" t="s">
        <v>150</v>
      </c>
      <c r="V6182" s="4">
        <v>45076.7209953704</v>
      </c>
      <c r="W6182" s="3">
        <f t="shared" si="499"/>
        <v>21</v>
      </c>
      <c r="X6182" s="3" t="s">
        <v>1387</v>
      </c>
      <c r="Y6182" s="2" t="s">
        <v>1388</v>
      </c>
      <c r="Z6182" s="2" t="s">
        <v>150</v>
      </c>
      <c r="AA6182" s="4">
        <v>45077.421527777798</v>
      </c>
      <c r="AB6182" s="26">
        <f t="shared" si="500"/>
        <v>16</v>
      </c>
      <c r="AC6182" s="1" t="s">
        <v>78</v>
      </c>
      <c r="AD6182" s="3" t="s">
        <v>40</v>
      </c>
    </row>
    <row r="6183" spans="1:30" ht="42.75" hidden="1" x14ac:dyDescent="0.25">
      <c r="A6183" s="1" t="s">
        <v>10653</v>
      </c>
      <c r="B6183" s="1" t="s">
        <v>575</v>
      </c>
      <c r="C6183" s="2" t="s">
        <v>10654</v>
      </c>
      <c r="D6183" s="3" t="s">
        <v>576</v>
      </c>
      <c r="E6183" s="3" t="s">
        <v>410</v>
      </c>
      <c r="F6183" s="2" t="s">
        <v>154</v>
      </c>
      <c r="G6183" s="3" t="s">
        <v>155</v>
      </c>
      <c r="H6183" s="3" t="s">
        <v>156</v>
      </c>
      <c r="I6183" s="3">
        <v>1455665</v>
      </c>
      <c r="J6183" s="3" t="s">
        <v>73</v>
      </c>
      <c r="K6183" s="4">
        <v>45076.6784722222</v>
      </c>
      <c r="L6183" s="11" t="str">
        <f t="shared" si="501"/>
        <v>mayo</v>
      </c>
      <c r="M6183" s="3">
        <v>3</v>
      </c>
      <c r="N6183" s="3">
        <v>3</v>
      </c>
      <c r="O6183" s="3">
        <f t="shared" si="497"/>
        <v>3</v>
      </c>
      <c r="P6183" s="4">
        <v>45076.704537037003</v>
      </c>
      <c r="Q6183" s="2"/>
      <c r="R6183" s="3" t="s">
        <v>5819</v>
      </c>
      <c r="S6183" s="4">
        <v>45076.704537037003</v>
      </c>
      <c r="T6183" s="3">
        <f t="shared" si="498"/>
        <v>37</v>
      </c>
      <c r="U6183" s="2" t="s">
        <v>150</v>
      </c>
      <c r="V6183" s="4">
        <v>45076.733333333301</v>
      </c>
      <c r="W6183" s="3">
        <f t="shared" si="499"/>
        <v>41</v>
      </c>
      <c r="X6183" s="3" t="s">
        <v>228</v>
      </c>
      <c r="Y6183" s="2" t="s">
        <v>229</v>
      </c>
      <c r="Z6183" s="2" t="s">
        <v>150</v>
      </c>
      <c r="AA6183" s="4">
        <v>45076.854166666701</v>
      </c>
      <c r="AB6183" s="26">
        <f t="shared" si="500"/>
        <v>2</v>
      </c>
      <c r="AC6183" s="1" t="s">
        <v>197</v>
      </c>
      <c r="AD6183" s="3" t="s">
        <v>40</v>
      </c>
    </row>
    <row r="6184" spans="1:30" ht="38.25" hidden="1" x14ac:dyDescent="0.25">
      <c r="A6184" s="1" t="s">
        <v>17953</v>
      </c>
      <c r="B6184" s="1" t="s">
        <v>27</v>
      </c>
      <c r="C6184" s="2" t="s">
        <v>17954</v>
      </c>
      <c r="D6184" s="3" t="s">
        <v>141</v>
      </c>
      <c r="E6184" s="3" t="s">
        <v>30</v>
      </c>
      <c r="F6184" s="2" t="s">
        <v>53</v>
      </c>
      <c r="G6184" s="3" t="s">
        <v>54</v>
      </c>
      <c r="H6184" s="3" t="s">
        <v>100</v>
      </c>
      <c r="I6184" s="3">
        <v>1455670</v>
      </c>
      <c r="J6184" s="3" t="s">
        <v>34</v>
      </c>
      <c r="K6184" s="4">
        <v>45076.694444444402</v>
      </c>
      <c r="L6184" s="11" t="str">
        <f t="shared" si="501"/>
        <v>mayo</v>
      </c>
      <c r="M6184" s="3">
        <v>1</v>
      </c>
      <c r="N6184" s="3">
        <v>1</v>
      </c>
      <c r="O6184" s="3">
        <f t="shared" si="497"/>
        <v>1</v>
      </c>
      <c r="P6184" s="4">
        <v>45076.7038888889</v>
      </c>
      <c r="Q6184" s="2"/>
      <c r="R6184" s="3" t="s">
        <v>17955</v>
      </c>
      <c r="S6184" s="4">
        <v>45076.7038888889</v>
      </c>
      <c r="T6184" s="3">
        <f t="shared" si="498"/>
        <v>13</v>
      </c>
      <c r="U6184" s="2" t="s">
        <v>457</v>
      </c>
      <c r="V6184" s="4">
        <v>45076.709907407399</v>
      </c>
      <c r="W6184" s="3">
        <f t="shared" si="499"/>
        <v>8</v>
      </c>
      <c r="X6184" s="3" t="s">
        <v>1163</v>
      </c>
      <c r="Y6184" s="2" t="s">
        <v>509</v>
      </c>
      <c r="Z6184" s="2" t="s">
        <v>102</v>
      </c>
      <c r="AA6184" s="4">
        <v>45079.499305555597</v>
      </c>
      <c r="AB6184" s="26">
        <f t="shared" si="500"/>
        <v>66</v>
      </c>
      <c r="AC6184" s="1" t="s">
        <v>125</v>
      </c>
      <c r="AD6184" s="3" t="s">
        <v>40</v>
      </c>
    </row>
    <row r="6185" spans="1:30" ht="51" hidden="1" x14ac:dyDescent="0.25">
      <c r="A6185" s="1" t="s">
        <v>17956</v>
      </c>
      <c r="B6185" s="1" t="s">
        <v>27</v>
      </c>
      <c r="C6185" s="2" t="s">
        <v>17957</v>
      </c>
      <c r="D6185" s="3" t="s">
        <v>232</v>
      </c>
      <c r="E6185" s="3" t="s">
        <v>30</v>
      </c>
      <c r="F6185" s="2" t="s">
        <v>2928</v>
      </c>
      <c r="G6185" s="3" t="s">
        <v>541</v>
      </c>
      <c r="H6185" s="3" t="s">
        <v>2929</v>
      </c>
      <c r="I6185" s="3">
        <v>1455677</v>
      </c>
      <c r="J6185" s="3" t="s">
        <v>73</v>
      </c>
      <c r="K6185" s="4">
        <v>45076.715277777803</v>
      </c>
      <c r="L6185" s="11" t="str">
        <f t="shared" si="501"/>
        <v>mayo</v>
      </c>
      <c r="M6185" s="3">
        <v>2</v>
      </c>
      <c r="N6185" s="3">
        <v>2</v>
      </c>
      <c r="O6185" s="3">
        <f t="shared" si="497"/>
        <v>2</v>
      </c>
      <c r="P6185" s="4">
        <v>45076.717233796298</v>
      </c>
      <c r="Q6185" s="2"/>
      <c r="R6185" s="3" t="s">
        <v>17958</v>
      </c>
      <c r="S6185" s="4">
        <v>45076.717233796298</v>
      </c>
      <c r="T6185" s="3">
        <f t="shared" si="498"/>
        <v>2</v>
      </c>
      <c r="U6185" s="2" t="s">
        <v>457</v>
      </c>
      <c r="V6185" s="4">
        <v>45076.774571759299</v>
      </c>
      <c r="W6185" s="3">
        <f t="shared" si="499"/>
        <v>82</v>
      </c>
      <c r="X6185" s="3" t="s">
        <v>123</v>
      </c>
      <c r="Y6185" s="2" t="s">
        <v>124</v>
      </c>
      <c r="Z6185" s="2" t="s">
        <v>75</v>
      </c>
      <c r="AA6185" s="4">
        <v>45077.85</v>
      </c>
      <c r="AB6185" s="26">
        <f t="shared" si="500"/>
        <v>25</v>
      </c>
      <c r="AC6185" s="1" t="s">
        <v>125</v>
      </c>
      <c r="AD6185" s="3" t="s">
        <v>40</v>
      </c>
    </row>
    <row r="6186" spans="1:30" ht="42.75" hidden="1" x14ac:dyDescent="0.25">
      <c r="A6186" s="1" t="s">
        <v>17959</v>
      </c>
      <c r="B6186" s="1" t="s">
        <v>27</v>
      </c>
      <c r="C6186" s="2" t="s">
        <v>17960</v>
      </c>
      <c r="D6186" s="3" t="s">
        <v>794</v>
      </c>
      <c r="E6186" s="3" t="s">
        <v>30</v>
      </c>
      <c r="F6186" s="2" t="s">
        <v>53</v>
      </c>
      <c r="G6186" s="3" t="s">
        <v>54</v>
      </c>
      <c r="H6186" s="3" t="s">
        <v>100</v>
      </c>
      <c r="I6186" s="3">
        <v>1455678</v>
      </c>
      <c r="J6186" s="3" t="s">
        <v>73</v>
      </c>
      <c r="K6186" s="4">
        <v>45076.71875</v>
      </c>
      <c r="L6186" s="11" t="str">
        <f t="shared" si="501"/>
        <v>mayo</v>
      </c>
      <c r="M6186" s="3">
        <v>3</v>
      </c>
      <c r="N6186" s="3">
        <v>3</v>
      </c>
      <c r="O6186" s="3">
        <f t="shared" si="497"/>
        <v>3</v>
      </c>
      <c r="P6186" s="4">
        <v>45076.721817129597</v>
      </c>
      <c r="Q6186" s="2"/>
      <c r="R6186" s="3" t="s">
        <v>17961</v>
      </c>
      <c r="S6186" s="4">
        <v>45076.721817129597</v>
      </c>
      <c r="T6186" s="3">
        <f t="shared" si="498"/>
        <v>4</v>
      </c>
      <c r="U6186" s="2" t="s">
        <v>457</v>
      </c>
      <c r="V6186" s="4">
        <v>45076.886053240698</v>
      </c>
      <c r="W6186" s="3">
        <f t="shared" si="499"/>
        <v>236</v>
      </c>
      <c r="X6186" s="3" t="s">
        <v>91</v>
      </c>
      <c r="Y6186" s="2" t="s">
        <v>92</v>
      </c>
      <c r="Z6186" s="2" t="s">
        <v>551</v>
      </c>
      <c r="AA6186" s="4">
        <v>45076.971527777801</v>
      </c>
      <c r="AB6186" s="26">
        <f t="shared" si="500"/>
        <v>2</v>
      </c>
      <c r="AC6186" s="1" t="s">
        <v>197</v>
      </c>
      <c r="AD6186" s="3" t="s">
        <v>40</v>
      </c>
    </row>
    <row r="6187" spans="1:30" ht="28.5" hidden="1" x14ac:dyDescent="0.25">
      <c r="A6187" s="1" t="s">
        <v>17962</v>
      </c>
      <c r="B6187" s="1" t="s">
        <v>27</v>
      </c>
      <c r="C6187" s="2" t="s">
        <v>17963</v>
      </c>
      <c r="D6187" s="3" t="s">
        <v>182</v>
      </c>
      <c r="E6187" s="3" t="s">
        <v>30</v>
      </c>
      <c r="F6187" s="2" t="s">
        <v>53</v>
      </c>
      <c r="G6187" s="3" t="s">
        <v>54</v>
      </c>
      <c r="H6187" s="3" t="s">
        <v>100</v>
      </c>
      <c r="I6187" s="3">
        <v>1455679</v>
      </c>
      <c r="J6187" s="3" t="s">
        <v>34</v>
      </c>
      <c r="K6187" s="4">
        <v>45076.723611111098</v>
      </c>
      <c r="L6187" s="11" t="str">
        <f t="shared" si="501"/>
        <v>mayo</v>
      </c>
      <c r="M6187" s="3">
        <v>3</v>
      </c>
      <c r="N6187" s="3">
        <v>3</v>
      </c>
      <c r="O6187" s="3">
        <f t="shared" si="497"/>
        <v>3</v>
      </c>
      <c r="P6187" s="4">
        <v>45076.728344907402</v>
      </c>
      <c r="Q6187" s="2"/>
      <c r="R6187" s="3" t="s">
        <v>17964</v>
      </c>
      <c r="S6187" s="4">
        <v>45076.728344907402</v>
      </c>
      <c r="T6187" s="3">
        <f t="shared" si="498"/>
        <v>6</v>
      </c>
      <c r="U6187" s="2" t="s">
        <v>457</v>
      </c>
      <c r="V6187" s="4">
        <v>45076.816006944398</v>
      </c>
      <c r="W6187" s="3">
        <f t="shared" si="499"/>
        <v>126</v>
      </c>
      <c r="X6187" s="3" t="s">
        <v>37</v>
      </c>
      <c r="Y6187" s="2" t="s">
        <v>38</v>
      </c>
      <c r="Z6187" s="2" t="s">
        <v>75</v>
      </c>
      <c r="AA6187" s="4">
        <v>45080.510416666701</v>
      </c>
      <c r="AB6187" s="26">
        <f t="shared" si="500"/>
        <v>88</v>
      </c>
      <c r="AC6187" s="1" t="s">
        <v>144</v>
      </c>
      <c r="AD6187" s="3" t="s">
        <v>40</v>
      </c>
    </row>
    <row r="6188" spans="1:30" ht="102" hidden="1" x14ac:dyDescent="0.25">
      <c r="A6188" s="1" t="s">
        <v>17965</v>
      </c>
      <c r="B6188" s="1" t="s">
        <v>27</v>
      </c>
      <c r="C6188" s="2" t="s">
        <v>17966</v>
      </c>
      <c r="D6188" s="3" t="s">
        <v>285</v>
      </c>
      <c r="E6188" s="3" t="s">
        <v>30</v>
      </c>
      <c r="F6188" s="2" t="s">
        <v>264</v>
      </c>
      <c r="G6188" s="3" t="s">
        <v>192</v>
      </c>
      <c r="H6188" s="3" t="s">
        <v>611</v>
      </c>
      <c r="I6188" s="3">
        <v>1455682</v>
      </c>
      <c r="J6188" s="3" t="s">
        <v>34</v>
      </c>
      <c r="K6188" s="4">
        <v>45076.738888888904</v>
      </c>
      <c r="L6188" s="11" t="str">
        <f t="shared" si="501"/>
        <v>mayo</v>
      </c>
      <c r="M6188" s="3">
        <v>3</v>
      </c>
      <c r="N6188" s="3">
        <v>3</v>
      </c>
      <c r="O6188" s="3">
        <f t="shared" si="497"/>
        <v>3</v>
      </c>
      <c r="P6188" s="4">
        <v>45076.763773148101</v>
      </c>
      <c r="Q6188" s="2"/>
      <c r="R6188" s="3" t="s">
        <v>17967</v>
      </c>
      <c r="S6188" s="4">
        <v>45076.763773148101</v>
      </c>
      <c r="T6188" s="3">
        <f t="shared" si="498"/>
        <v>35</v>
      </c>
      <c r="U6188" s="2" t="s">
        <v>150</v>
      </c>
      <c r="V6188" s="4">
        <v>45076.764062499999</v>
      </c>
      <c r="W6188" s="3">
        <f t="shared" si="499"/>
        <v>0</v>
      </c>
      <c r="X6188" s="3" t="s">
        <v>9268</v>
      </c>
      <c r="Y6188" s="2" t="s">
        <v>9269</v>
      </c>
      <c r="Z6188" s="2" t="s">
        <v>150</v>
      </c>
      <c r="AA6188" s="4">
        <v>45076.927777777797</v>
      </c>
      <c r="AB6188" s="26">
        <f t="shared" si="500"/>
        <v>3</v>
      </c>
      <c r="AC6188" s="1" t="s">
        <v>78</v>
      </c>
      <c r="AD6188" s="3" t="s">
        <v>40</v>
      </c>
    </row>
    <row r="6189" spans="1:30" ht="28.5" hidden="1" x14ac:dyDescent="0.25">
      <c r="A6189" s="1" t="s">
        <v>17968</v>
      </c>
      <c r="B6189" s="1" t="s">
        <v>27</v>
      </c>
      <c r="C6189" s="2" t="s">
        <v>17969</v>
      </c>
      <c r="D6189" s="3" t="s">
        <v>172</v>
      </c>
      <c r="E6189" s="3" t="s">
        <v>30</v>
      </c>
      <c r="F6189" s="2" t="s">
        <v>64</v>
      </c>
      <c r="G6189" s="3" t="s">
        <v>32</v>
      </c>
      <c r="H6189" s="3" t="s">
        <v>33</v>
      </c>
      <c r="I6189" s="3">
        <v>1455684</v>
      </c>
      <c r="J6189" s="3" t="s">
        <v>73</v>
      </c>
      <c r="K6189" s="4">
        <v>45076.750694444403</v>
      </c>
      <c r="L6189" s="11" t="str">
        <f t="shared" si="501"/>
        <v>mayo</v>
      </c>
      <c r="M6189" s="3">
        <v>3</v>
      </c>
      <c r="N6189" s="3">
        <v>3</v>
      </c>
      <c r="O6189" s="3">
        <f t="shared" si="497"/>
        <v>3</v>
      </c>
      <c r="P6189" s="4">
        <v>45076.767210648097</v>
      </c>
      <c r="Q6189" s="2"/>
      <c r="R6189" s="3" t="s">
        <v>17970</v>
      </c>
      <c r="S6189" s="4">
        <v>45076.767210648097</v>
      </c>
      <c r="T6189" s="3">
        <f t="shared" si="498"/>
        <v>23</v>
      </c>
      <c r="U6189" s="2" t="s">
        <v>457</v>
      </c>
      <c r="V6189" s="4">
        <v>45076.938182870399</v>
      </c>
      <c r="W6189" s="3">
        <f t="shared" si="499"/>
        <v>246</v>
      </c>
      <c r="X6189" s="3" t="s">
        <v>17971</v>
      </c>
      <c r="Y6189" s="2" t="s">
        <v>17972</v>
      </c>
      <c r="Z6189" s="2" t="s">
        <v>227</v>
      </c>
      <c r="AA6189" s="4">
        <v>45076.974999999999</v>
      </c>
      <c r="AB6189" s="26">
        <f t="shared" si="500"/>
        <v>0</v>
      </c>
      <c r="AC6189" s="1" t="s">
        <v>197</v>
      </c>
      <c r="AD6189" s="3" t="s">
        <v>40</v>
      </c>
    </row>
    <row r="6190" spans="1:30" ht="42.75" hidden="1" x14ac:dyDescent="0.25">
      <c r="A6190" s="1" t="s">
        <v>14612</v>
      </c>
      <c r="B6190" s="1" t="s">
        <v>27</v>
      </c>
      <c r="C6190" s="2" t="s">
        <v>14613</v>
      </c>
      <c r="D6190" s="3" t="s">
        <v>81</v>
      </c>
      <c r="E6190" s="3" t="s">
        <v>30</v>
      </c>
      <c r="F6190" s="2" t="s">
        <v>88</v>
      </c>
      <c r="G6190" s="3" t="s">
        <v>54</v>
      </c>
      <c r="H6190" s="3" t="s">
        <v>148</v>
      </c>
      <c r="I6190" s="3">
        <v>1455685</v>
      </c>
      <c r="J6190" s="3" t="s">
        <v>34</v>
      </c>
      <c r="K6190" s="4">
        <v>45076.762499999997</v>
      </c>
      <c r="L6190" s="11" t="str">
        <f t="shared" si="501"/>
        <v>mayo</v>
      </c>
      <c r="M6190" s="3">
        <v>3</v>
      </c>
      <c r="N6190" s="3">
        <v>3</v>
      </c>
      <c r="O6190" s="3">
        <f t="shared" si="497"/>
        <v>3</v>
      </c>
      <c r="P6190" s="4">
        <v>45076.772743055597</v>
      </c>
      <c r="Q6190" s="2"/>
      <c r="R6190" s="3" t="s">
        <v>17973</v>
      </c>
      <c r="S6190" s="4">
        <v>45076.772743055597</v>
      </c>
      <c r="T6190" s="3">
        <f t="shared" si="498"/>
        <v>14</v>
      </c>
      <c r="U6190" s="2" t="s">
        <v>457</v>
      </c>
      <c r="V6190" s="4">
        <v>45076.930254629602</v>
      </c>
      <c r="W6190" s="3">
        <f t="shared" si="499"/>
        <v>226</v>
      </c>
      <c r="X6190" s="3" t="s">
        <v>174</v>
      </c>
      <c r="Y6190" s="2" t="s">
        <v>175</v>
      </c>
      <c r="Z6190" s="2" t="s">
        <v>75</v>
      </c>
      <c r="AA6190" s="4">
        <v>45084.666666666701</v>
      </c>
      <c r="AB6190" s="26">
        <f t="shared" si="500"/>
        <v>185</v>
      </c>
      <c r="AC6190" s="1" t="s">
        <v>144</v>
      </c>
      <c r="AD6190" s="3" t="s">
        <v>40</v>
      </c>
    </row>
    <row r="6191" spans="1:30" ht="38.25" hidden="1" x14ac:dyDescent="0.25">
      <c r="A6191" s="1" t="s">
        <v>14205</v>
      </c>
      <c r="B6191" s="1" t="s">
        <v>27</v>
      </c>
      <c r="C6191" s="2" t="s">
        <v>14206</v>
      </c>
      <c r="D6191" s="3" t="s">
        <v>629</v>
      </c>
      <c r="E6191" s="3" t="s">
        <v>30</v>
      </c>
      <c r="F6191" s="2" t="s">
        <v>82</v>
      </c>
      <c r="G6191" s="3" t="s">
        <v>54</v>
      </c>
      <c r="H6191" s="3" t="s">
        <v>83</v>
      </c>
      <c r="I6191" s="3">
        <v>1455686</v>
      </c>
      <c r="J6191" s="3" t="s">
        <v>73</v>
      </c>
      <c r="K6191" s="4">
        <v>45076.764583333301</v>
      </c>
      <c r="L6191" s="11" t="str">
        <f t="shared" si="501"/>
        <v>mayo</v>
      </c>
      <c r="M6191" s="3">
        <v>3</v>
      </c>
      <c r="N6191" s="3">
        <v>3</v>
      </c>
      <c r="O6191" s="3">
        <f t="shared" si="497"/>
        <v>3</v>
      </c>
      <c r="P6191" s="4">
        <v>45076.778472222199</v>
      </c>
      <c r="Q6191" s="2"/>
      <c r="R6191" s="3" t="s">
        <v>17974</v>
      </c>
      <c r="S6191" s="4">
        <v>45076.778472222199</v>
      </c>
      <c r="T6191" s="3">
        <f t="shared" si="498"/>
        <v>20</v>
      </c>
      <c r="U6191" s="2" t="s">
        <v>457</v>
      </c>
      <c r="V6191" s="4">
        <v>45076.818472222199</v>
      </c>
      <c r="W6191" s="3">
        <f t="shared" si="499"/>
        <v>57</v>
      </c>
      <c r="X6191" s="3" t="s">
        <v>195</v>
      </c>
      <c r="Y6191" s="2" t="s">
        <v>196</v>
      </c>
      <c r="Z6191" s="2" t="s">
        <v>551</v>
      </c>
      <c r="AA6191" s="4">
        <v>45076.874305555597</v>
      </c>
      <c r="AB6191" s="26">
        <f t="shared" si="500"/>
        <v>1</v>
      </c>
      <c r="AC6191" s="1" t="s">
        <v>197</v>
      </c>
      <c r="AD6191" s="3" t="s">
        <v>40</v>
      </c>
    </row>
    <row r="6192" spans="1:30" ht="38.25" hidden="1" x14ac:dyDescent="0.25">
      <c r="A6192" s="1" t="s">
        <v>17975</v>
      </c>
      <c r="B6192" s="1" t="s">
        <v>27</v>
      </c>
      <c r="C6192" s="2" t="s">
        <v>17976</v>
      </c>
      <c r="D6192" s="3" t="s">
        <v>312</v>
      </c>
      <c r="E6192" s="3" t="s">
        <v>30</v>
      </c>
      <c r="F6192" s="2" t="s">
        <v>88</v>
      </c>
      <c r="G6192" s="3" t="s">
        <v>54</v>
      </c>
      <c r="H6192" s="3" t="s">
        <v>148</v>
      </c>
      <c r="I6192" s="3">
        <v>1455687</v>
      </c>
      <c r="J6192" s="3" t="s">
        <v>34</v>
      </c>
      <c r="K6192" s="4">
        <v>45076.7680555556</v>
      </c>
      <c r="L6192" s="11" t="str">
        <f t="shared" si="501"/>
        <v>mayo</v>
      </c>
      <c r="M6192" s="3">
        <v>3</v>
      </c>
      <c r="N6192" s="3">
        <v>3</v>
      </c>
      <c r="O6192" s="3">
        <f t="shared" si="497"/>
        <v>3</v>
      </c>
      <c r="P6192" s="4">
        <v>45076.783043981501</v>
      </c>
      <c r="Q6192" s="2"/>
      <c r="R6192" s="3" t="s">
        <v>17977</v>
      </c>
      <c r="S6192" s="4">
        <v>45076.783043981501</v>
      </c>
      <c r="T6192" s="3">
        <f t="shared" si="498"/>
        <v>21</v>
      </c>
      <c r="U6192" s="2" t="s">
        <v>457</v>
      </c>
      <c r="V6192" s="4">
        <v>45076.873090277797</v>
      </c>
      <c r="W6192" s="3">
        <f t="shared" si="499"/>
        <v>129</v>
      </c>
      <c r="X6192" s="3" t="s">
        <v>37</v>
      </c>
      <c r="Y6192" s="2" t="s">
        <v>38</v>
      </c>
      <c r="Z6192" s="2" t="s">
        <v>75</v>
      </c>
      <c r="AA6192" s="4">
        <v>45077.892361111102</v>
      </c>
      <c r="AB6192" s="26">
        <f t="shared" si="500"/>
        <v>24</v>
      </c>
      <c r="AC6192" s="1" t="s">
        <v>144</v>
      </c>
      <c r="AD6192" s="3" t="s">
        <v>40</v>
      </c>
    </row>
    <row r="6193" spans="1:30" ht="114.75" hidden="1" x14ac:dyDescent="0.25">
      <c r="A6193" s="1" t="s">
        <v>17978</v>
      </c>
      <c r="B6193" s="1" t="s">
        <v>27</v>
      </c>
      <c r="C6193" s="2" t="s">
        <v>17979</v>
      </c>
      <c r="D6193" s="3" t="s">
        <v>172</v>
      </c>
      <c r="E6193" s="3" t="s">
        <v>30</v>
      </c>
      <c r="F6193" s="2" t="s">
        <v>44</v>
      </c>
      <c r="G6193" s="3" t="s">
        <v>32</v>
      </c>
      <c r="H6193" s="3" t="s">
        <v>33</v>
      </c>
      <c r="I6193" s="3">
        <v>1455688</v>
      </c>
      <c r="J6193" s="3" t="s">
        <v>73</v>
      </c>
      <c r="K6193" s="4">
        <v>45076.772916666698</v>
      </c>
      <c r="L6193" s="11" t="str">
        <f t="shared" si="501"/>
        <v>mayo</v>
      </c>
      <c r="M6193" s="3">
        <v>4</v>
      </c>
      <c r="N6193" s="3">
        <v>4</v>
      </c>
      <c r="O6193" s="3">
        <f t="shared" si="497"/>
        <v>4</v>
      </c>
      <c r="P6193" s="4">
        <v>45076.787349537</v>
      </c>
      <c r="Q6193" s="2"/>
      <c r="R6193" s="3" t="s">
        <v>17980</v>
      </c>
      <c r="S6193" s="4">
        <v>45076.787349537</v>
      </c>
      <c r="T6193" s="3">
        <f t="shared" si="498"/>
        <v>20</v>
      </c>
      <c r="U6193" s="2" t="s">
        <v>457</v>
      </c>
      <c r="V6193" s="3"/>
      <c r="W6193" s="3" t="str">
        <f t="shared" si="499"/>
        <v/>
      </c>
      <c r="X6193" s="3"/>
      <c r="Y6193" s="2"/>
      <c r="Z6193" s="2"/>
      <c r="AA6193" s="4">
        <v>45076.858333333301</v>
      </c>
      <c r="AB6193" s="26" t="str">
        <f t="shared" si="500"/>
        <v/>
      </c>
      <c r="AC6193" s="1"/>
      <c r="AD6193" s="3" t="s">
        <v>40</v>
      </c>
    </row>
    <row r="6194" spans="1:30" ht="38.25" hidden="1" x14ac:dyDescent="0.25">
      <c r="A6194" s="1" t="s">
        <v>17981</v>
      </c>
      <c r="B6194" s="1" t="s">
        <v>27</v>
      </c>
      <c r="C6194" s="2" t="s">
        <v>17982</v>
      </c>
      <c r="D6194" s="3" t="s">
        <v>498</v>
      </c>
      <c r="E6194" s="3" t="s">
        <v>30</v>
      </c>
      <c r="F6194" s="2" t="s">
        <v>2928</v>
      </c>
      <c r="G6194" s="3" t="s">
        <v>541</v>
      </c>
      <c r="H6194" s="3" t="s">
        <v>2929</v>
      </c>
      <c r="I6194" s="3">
        <v>1455689</v>
      </c>
      <c r="J6194" s="3" t="s">
        <v>34</v>
      </c>
      <c r="K6194" s="4">
        <v>45076.778472222199</v>
      </c>
      <c r="L6194" s="11" t="str">
        <f t="shared" si="501"/>
        <v>mayo</v>
      </c>
      <c r="M6194" s="3">
        <v>1</v>
      </c>
      <c r="N6194" s="3">
        <v>1</v>
      </c>
      <c r="O6194" s="3">
        <f t="shared" si="497"/>
        <v>1</v>
      </c>
      <c r="P6194" s="4">
        <v>45076.7921180556</v>
      </c>
      <c r="Q6194" s="2"/>
      <c r="R6194" s="3" t="s">
        <v>17983</v>
      </c>
      <c r="S6194" s="4">
        <v>45076.7921180556</v>
      </c>
      <c r="T6194" s="3">
        <f t="shared" si="498"/>
        <v>19</v>
      </c>
      <c r="U6194" s="2" t="s">
        <v>457</v>
      </c>
      <c r="V6194" s="4">
        <v>45076.797928240703</v>
      </c>
      <c r="W6194" s="3">
        <f t="shared" si="499"/>
        <v>8</v>
      </c>
      <c r="X6194" s="3" t="s">
        <v>938</v>
      </c>
      <c r="Y6194" s="2" t="s">
        <v>939</v>
      </c>
      <c r="Z6194" s="2" t="s">
        <v>708</v>
      </c>
      <c r="AA6194" s="4">
        <v>45079.526388888902</v>
      </c>
      <c r="AB6194" s="26">
        <f t="shared" si="500"/>
        <v>65</v>
      </c>
      <c r="AC6194" s="1" t="s">
        <v>125</v>
      </c>
      <c r="AD6194" s="3" t="s">
        <v>40</v>
      </c>
    </row>
    <row r="6195" spans="1:30" ht="28.5" hidden="1" x14ac:dyDescent="0.25">
      <c r="A6195" s="1" t="s">
        <v>17984</v>
      </c>
      <c r="B6195" s="1" t="s">
        <v>27</v>
      </c>
      <c r="C6195" s="2" t="s">
        <v>17985</v>
      </c>
      <c r="D6195" s="3" t="s">
        <v>339</v>
      </c>
      <c r="E6195" s="3" t="s">
        <v>30</v>
      </c>
      <c r="F6195" s="2" t="s">
        <v>225</v>
      </c>
      <c r="G6195" s="3" t="s">
        <v>32</v>
      </c>
      <c r="H6195" s="3" t="s">
        <v>33</v>
      </c>
      <c r="I6195" s="3">
        <v>1455694</v>
      </c>
      <c r="J6195" s="3" t="s">
        <v>73</v>
      </c>
      <c r="K6195" s="4">
        <v>45076.797222222202</v>
      </c>
      <c r="L6195" s="11" t="str">
        <f t="shared" si="501"/>
        <v>mayo</v>
      </c>
      <c r="M6195" s="3">
        <v>3</v>
      </c>
      <c r="N6195" s="3">
        <v>3</v>
      </c>
      <c r="O6195" s="3">
        <f t="shared" ref="O6195:O6258" si="502">IF(ISBLANK(N6195),M6195,N6195)</f>
        <v>3</v>
      </c>
      <c r="P6195" s="4">
        <v>45076.804062499999</v>
      </c>
      <c r="Q6195" s="2"/>
      <c r="R6195" s="3" t="s">
        <v>17986</v>
      </c>
      <c r="S6195" s="4">
        <v>45076.804062499999</v>
      </c>
      <c r="T6195" s="3">
        <f t="shared" si="498"/>
        <v>9</v>
      </c>
      <c r="U6195" s="2" t="s">
        <v>457</v>
      </c>
      <c r="V6195" s="4">
        <v>45076.819826388899</v>
      </c>
      <c r="W6195" s="3">
        <f t="shared" si="499"/>
        <v>22</v>
      </c>
      <c r="X6195" s="3" t="s">
        <v>17987</v>
      </c>
      <c r="Y6195" s="2" t="s">
        <v>17988</v>
      </c>
      <c r="Z6195" s="2" t="s">
        <v>457</v>
      </c>
      <c r="AA6195" s="4">
        <v>45076.925000000003</v>
      </c>
      <c r="AB6195" s="26">
        <f t="shared" si="500"/>
        <v>2</v>
      </c>
      <c r="AC6195" s="1" t="s">
        <v>197</v>
      </c>
      <c r="AD6195" s="3" t="s">
        <v>40</v>
      </c>
    </row>
    <row r="6196" spans="1:30" ht="127.5" hidden="1" x14ac:dyDescent="0.25">
      <c r="A6196" s="1" t="s">
        <v>17989</v>
      </c>
      <c r="B6196" s="1" t="s">
        <v>27</v>
      </c>
      <c r="C6196" s="2" t="s">
        <v>17990</v>
      </c>
      <c r="D6196" s="3" t="s">
        <v>182</v>
      </c>
      <c r="E6196" s="3" t="s">
        <v>30</v>
      </c>
      <c r="F6196" s="2" t="s">
        <v>2280</v>
      </c>
      <c r="G6196" s="3" t="s">
        <v>54</v>
      </c>
      <c r="H6196" s="3" t="s">
        <v>89</v>
      </c>
      <c r="I6196" s="3">
        <v>1455697</v>
      </c>
      <c r="J6196" s="3" t="s">
        <v>34</v>
      </c>
      <c r="K6196" s="4">
        <v>45076.823611111096</v>
      </c>
      <c r="L6196" s="11" t="str">
        <f t="shared" si="501"/>
        <v>mayo</v>
      </c>
      <c r="M6196" s="3">
        <v>3</v>
      </c>
      <c r="N6196" s="3">
        <v>3</v>
      </c>
      <c r="O6196" s="3">
        <f t="shared" si="502"/>
        <v>3</v>
      </c>
      <c r="P6196" s="4">
        <v>45076.831435185202</v>
      </c>
      <c r="Q6196" s="2"/>
      <c r="R6196" s="3" t="s">
        <v>17991</v>
      </c>
      <c r="S6196" s="4">
        <v>45076.831435185202</v>
      </c>
      <c r="T6196" s="3">
        <f t="shared" si="498"/>
        <v>11</v>
      </c>
      <c r="U6196" s="2" t="s">
        <v>457</v>
      </c>
      <c r="V6196" s="4">
        <v>45076.837372685201</v>
      </c>
      <c r="W6196" s="3">
        <f t="shared" si="499"/>
        <v>8</v>
      </c>
      <c r="X6196" s="3" t="s">
        <v>458</v>
      </c>
      <c r="Y6196" s="2" t="s">
        <v>459</v>
      </c>
      <c r="Z6196" s="2" t="s">
        <v>551</v>
      </c>
      <c r="AA6196" s="4">
        <v>45079.224999999999</v>
      </c>
      <c r="AB6196" s="26">
        <f t="shared" si="500"/>
        <v>57</v>
      </c>
      <c r="AC6196" s="1" t="s">
        <v>144</v>
      </c>
      <c r="AD6196" s="3" t="s">
        <v>40</v>
      </c>
    </row>
    <row r="6197" spans="1:30" ht="63.75" hidden="1" x14ac:dyDescent="0.25">
      <c r="A6197" s="1" t="s">
        <v>13929</v>
      </c>
      <c r="B6197" s="1" t="s">
        <v>27</v>
      </c>
      <c r="C6197" s="2" t="s">
        <v>13930</v>
      </c>
      <c r="D6197" s="3" t="s">
        <v>863</v>
      </c>
      <c r="E6197" s="3" t="s">
        <v>30</v>
      </c>
      <c r="F6197" s="2" t="s">
        <v>53</v>
      </c>
      <c r="G6197" s="3" t="s">
        <v>54</v>
      </c>
      <c r="H6197" s="3" t="s">
        <v>100</v>
      </c>
      <c r="I6197" s="3">
        <v>1455699</v>
      </c>
      <c r="J6197" s="3" t="s">
        <v>34</v>
      </c>
      <c r="K6197" s="4">
        <v>45076.8305555556</v>
      </c>
      <c r="L6197" s="11" t="str">
        <f t="shared" si="501"/>
        <v>mayo</v>
      </c>
      <c r="M6197" s="3">
        <v>3</v>
      </c>
      <c r="N6197" s="3">
        <v>3</v>
      </c>
      <c r="O6197" s="3">
        <f t="shared" si="502"/>
        <v>3</v>
      </c>
      <c r="P6197" s="4">
        <v>45076.837800925903</v>
      </c>
      <c r="Q6197" s="2"/>
      <c r="R6197" s="3" t="s">
        <v>17992</v>
      </c>
      <c r="S6197" s="4">
        <v>45076.837800925903</v>
      </c>
      <c r="T6197" s="3">
        <f t="shared" si="498"/>
        <v>10</v>
      </c>
      <c r="U6197" s="2" t="s">
        <v>457</v>
      </c>
      <c r="V6197" s="4">
        <v>45076.971192129597</v>
      </c>
      <c r="W6197" s="3">
        <f t="shared" si="499"/>
        <v>192</v>
      </c>
      <c r="X6197" s="3" t="s">
        <v>115</v>
      </c>
      <c r="Y6197" s="2" t="s">
        <v>116</v>
      </c>
      <c r="Z6197" s="2" t="s">
        <v>227</v>
      </c>
      <c r="AA6197" s="4">
        <v>45077.635416666701</v>
      </c>
      <c r="AB6197" s="26">
        <f t="shared" si="500"/>
        <v>15</v>
      </c>
      <c r="AC6197" s="1" t="s">
        <v>78</v>
      </c>
      <c r="AD6197" s="3" t="s">
        <v>40</v>
      </c>
    </row>
    <row r="6198" spans="1:30" ht="25.5" hidden="1" x14ac:dyDescent="0.25">
      <c r="A6198" s="1" t="s">
        <v>17993</v>
      </c>
      <c r="B6198" s="1" t="s">
        <v>27</v>
      </c>
      <c r="C6198" s="2" t="s">
        <v>17994</v>
      </c>
      <c r="D6198" s="3" t="s">
        <v>200</v>
      </c>
      <c r="E6198" s="3" t="s">
        <v>30</v>
      </c>
      <c r="F6198" s="2" t="s">
        <v>53</v>
      </c>
      <c r="G6198" s="3" t="s">
        <v>54</v>
      </c>
      <c r="H6198" s="3" t="s">
        <v>55</v>
      </c>
      <c r="I6198" s="3">
        <v>1455703</v>
      </c>
      <c r="J6198" s="3" t="s">
        <v>34</v>
      </c>
      <c r="K6198" s="4">
        <v>45076.878472222197</v>
      </c>
      <c r="L6198" s="11" t="str">
        <f t="shared" si="501"/>
        <v>mayo</v>
      </c>
      <c r="M6198" s="3">
        <v>3</v>
      </c>
      <c r="N6198" s="3">
        <v>3</v>
      </c>
      <c r="O6198" s="3">
        <f t="shared" si="502"/>
        <v>3</v>
      </c>
      <c r="P6198" s="4">
        <v>45076.886145833298</v>
      </c>
      <c r="Q6198" s="2"/>
      <c r="R6198" s="3" t="s">
        <v>17995</v>
      </c>
      <c r="S6198" s="4">
        <v>45076.886145833298</v>
      </c>
      <c r="T6198" s="3">
        <f t="shared" si="498"/>
        <v>11</v>
      </c>
      <c r="U6198" s="2" t="s">
        <v>457</v>
      </c>
      <c r="V6198" s="4">
        <v>45076.925960648201</v>
      </c>
      <c r="W6198" s="3">
        <f t="shared" si="499"/>
        <v>57</v>
      </c>
      <c r="X6198" s="3" t="s">
        <v>2228</v>
      </c>
      <c r="Y6198" s="2" t="s">
        <v>2229</v>
      </c>
      <c r="Z6198" s="2" t="s">
        <v>551</v>
      </c>
      <c r="AA6198" s="4">
        <v>45084.391666666699</v>
      </c>
      <c r="AB6198" s="26">
        <f t="shared" si="500"/>
        <v>179</v>
      </c>
      <c r="AC6198" s="1" t="s">
        <v>78</v>
      </c>
      <c r="AD6198" s="3" t="s">
        <v>40</v>
      </c>
    </row>
    <row r="6199" spans="1:30" ht="28.5" hidden="1" x14ac:dyDescent="0.25">
      <c r="A6199" s="1" t="s">
        <v>17996</v>
      </c>
      <c r="B6199" s="1" t="s">
        <v>27</v>
      </c>
      <c r="C6199" s="2" t="s">
        <v>17997</v>
      </c>
      <c r="D6199" s="3" t="s">
        <v>339</v>
      </c>
      <c r="E6199" s="3" t="s">
        <v>30</v>
      </c>
      <c r="F6199" s="2" t="s">
        <v>53</v>
      </c>
      <c r="G6199" s="3" t="s">
        <v>54</v>
      </c>
      <c r="H6199" s="3" t="s">
        <v>100</v>
      </c>
      <c r="I6199" s="3">
        <v>1455706</v>
      </c>
      <c r="J6199" s="3" t="s">
        <v>34</v>
      </c>
      <c r="K6199" s="4">
        <v>45076.906944444403</v>
      </c>
      <c r="L6199" s="11" t="str">
        <f t="shared" si="501"/>
        <v>mayo</v>
      </c>
      <c r="M6199" s="3">
        <v>3</v>
      </c>
      <c r="N6199" s="3">
        <v>3</v>
      </c>
      <c r="O6199" s="3">
        <f t="shared" si="502"/>
        <v>3</v>
      </c>
      <c r="P6199" s="4">
        <v>45076.927523148202</v>
      </c>
      <c r="Q6199" s="2"/>
      <c r="R6199" s="3" t="s">
        <v>17998</v>
      </c>
      <c r="S6199" s="4">
        <v>45076.927523148202</v>
      </c>
      <c r="T6199" s="3">
        <f t="shared" si="498"/>
        <v>29</v>
      </c>
      <c r="U6199" s="2" t="s">
        <v>457</v>
      </c>
      <c r="V6199" s="4">
        <v>45076.999618055597</v>
      </c>
      <c r="W6199" s="3">
        <f t="shared" si="499"/>
        <v>103</v>
      </c>
      <c r="X6199" s="3" t="s">
        <v>467</v>
      </c>
      <c r="Y6199" s="2" t="s">
        <v>468</v>
      </c>
      <c r="Z6199" s="2" t="s">
        <v>75</v>
      </c>
      <c r="AA6199" s="4">
        <v>45083.495138888902</v>
      </c>
      <c r="AB6199" s="26">
        <f t="shared" si="500"/>
        <v>155</v>
      </c>
      <c r="AC6199" s="1" t="s">
        <v>125</v>
      </c>
      <c r="AD6199" s="3" t="s">
        <v>40</v>
      </c>
    </row>
    <row r="6200" spans="1:30" ht="153" hidden="1" x14ac:dyDescent="0.25">
      <c r="A6200" s="1" t="s">
        <v>17999</v>
      </c>
      <c r="B6200" s="1" t="s">
        <v>407</v>
      </c>
      <c r="C6200" s="2" t="s">
        <v>18000</v>
      </c>
      <c r="D6200" s="3" t="s">
        <v>3116</v>
      </c>
      <c r="E6200" s="3" t="s">
        <v>410</v>
      </c>
      <c r="F6200" s="2" t="s">
        <v>225</v>
      </c>
      <c r="G6200" s="3" t="s">
        <v>32</v>
      </c>
      <c r="H6200" s="3" t="s">
        <v>33</v>
      </c>
      <c r="I6200" s="3">
        <v>1455708</v>
      </c>
      <c r="J6200" s="3" t="s">
        <v>73</v>
      </c>
      <c r="K6200" s="4">
        <v>45076.936805555597</v>
      </c>
      <c r="L6200" s="11" t="str">
        <f t="shared" si="501"/>
        <v>mayo</v>
      </c>
      <c r="M6200" s="3">
        <v>4</v>
      </c>
      <c r="N6200" s="3">
        <v>4</v>
      </c>
      <c r="O6200" s="3">
        <f t="shared" si="502"/>
        <v>4</v>
      </c>
      <c r="P6200" s="4">
        <v>45076.942337963003</v>
      </c>
      <c r="Q6200" s="2"/>
      <c r="R6200" s="3" t="s">
        <v>18001</v>
      </c>
      <c r="S6200" s="4">
        <v>45076.942337963003</v>
      </c>
      <c r="T6200" s="3">
        <f t="shared" si="498"/>
        <v>7</v>
      </c>
      <c r="U6200" s="2" t="s">
        <v>457</v>
      </c>
      <c r="V6200" s="3"/>
      <c r="W6200" s="3" t="str">
        <f t="shared" si="499"/>
        <v/>
      </c>
      <c r="X6200" s="3"/>
      <c r="Y6200" s="2"/>
      <c r="Z6200" s="2"/>
      <c r="AA6200" s="4">
        <v>45076.952083333301</v>
      </c>
      <c r="AB6200" s="26" t="str">
        <f t="shared" si="500"/>
        <v/>
      </c>
      <c r="AC6200" s="1"/>
      <c r="AD6200" s="3" t="s">
        <v>40</v>
      </c>
    </row>
    <row r="6201" spans="1:30" ht="42.75" hidden="1" x14ac:dyDescent="0.25">
      <c r="A6201" s="1" t="s">
        <v>8145</v>
      </c>
      <c r="B6201" s="1" t="s">
        <v>407</v>
      </c>
      <c r="C6201" s="2" t="s">
        <v>8146</v>
      </c>
      <c r="D6201" s="3" t="s">
        <v>409</v>
      </c>
      <c r="E6201" s="3" t="s">
        <v>410</v>
      </c>
      <c r="F6201" s="2" t="s">
        <v>53</v>
      </c>
      <c r="G6201" s="3" t="s">
        <v>54</v>
      </c>
      <c r="H6201" s="3" t="s">
        <v>100</v>
      </c>
      <c r="I6201" s="3">
        <v>1455709</v>
      </c>
      <c r="J6201" s="3" t="s">
        <v>34</v>
      </c>
      <c r="K6201" s="4">
        <v>45076.942361111098</v>
      </c>
      <c r="L6201" s="11" t="str">
        <f t="shared" si="501"/>
        <v>mayo</v>
      </c>
      <c r="M6201" s="3">
        <v>3</v>
      </c>
      <c r="N6201" s="3">
        <v>3</v>
      </c>
      <c r="O6201" s="3">
        <f t="shared" si="502"/>
        <v>3</v>
      </c>
      <c r="P6201" s="4">
        <v>45076.947453703702</v>
      </c>
      <c r="Q6201" s="2"/>
      <c r="R6201" s="3" t="s">
        <v>18002</v>
      </c>
      <c r="S6201" s="4">
        <v>45076.947453703702</v>
      </c>
      <c r="T6201" s="3">
        <f t="shared" si="498"/>
        <v>7</v>
      </c>
      <c r="U6201" s="2" t="s">
        <v>457</v>
      </c>
      <c r="V6201" s="4">
        <v>45076.980509259301</v>
      </c>
      <c r="W6201" s="3">
        <f t="shared" si="499"/>
        <v>47</v>
      </c>
      <c r="X6201" s="3" t="s">
        <v>18003</v>
      </c>
      <c r="Y6201" s="2" t="s">
        <v>18004</v>
      </c>
      <c r="Z6201" s="2" t="s">
        <v>551</v>
      </c>
      <c r="AA6201" s="4">
        <v>45077.577083333301</v>
      </c>
      <c r="AB6201" s="26">
        <f t="shared" si="500"/>
        <v>14</v>
      </c>
      <c r="AC6201" s="1" t="s">
        <v>197</v>
      </c>
      <c r="AD6201" s="3" t="s">
        <v>40</v>
      </c>
    </row>
    <row r="6202" spans="1:30" ht="38.25" hidden="1" x14ac:dyDescent="0.25">
      <c r="A6202" s="1" t="s">
        <v>18005</v>
      </c>
      <c r="B6202" s="1" t="s">
        <v>27</v>
      </c>
      <c r="C6202" s="2" t="s">
        <v>18006</v>
      </c>
      <c r="D6202" s="3" t="s">
        <v>99</v>
      </c>
      <c r="E6202" s="3" t="s">
        <v>30</v>
      </c>
      <c r="F6202" s="2" t="s">
        <v>88</v>
      </c>
      <c r="G6202" s="3" t="s">
        <v>54</v>
      </c>
      <c r="H6202" s="3" t="s">
        <v>148</v>
      </c>
      <c r="I6202" s="3">
        <v>1455710</v>
      </c>
      <c r="J6202" s="3" t="s">
        <v>34</v>
      </c>
      <c r="K6202" s="4">
        <v>45076.968055555597</v>
      </c>
      <c r="L6202" s="11" t="str">
        <f t="shared" si="501"/>
        <v>mayo</v>
      </c>
      <c r="M6202" s="3">
        <v>1</v>
      </c>
      <c r="N6202" s="3">
        <v>1</v>
      </c>
      <c r="O6202" s="3">
        <f t="shared" si="502"/>
        <v>1</v>
      </c>
      <c r="P6202" s="4">
        <v>45076.974409722199</v>
      </c>
      <c r="Q6202" s="2"/>
      <c r="R6202" s="3" t="s">
        <v>18007</v>
      </c>
      <c r="S6202" s="4">
        <v>45076.974409722199</v>
      </c>
      <c r="T6202" s="3">
        <f t="shared" si="498"/>
        <v>9</v>
      </c>
      <c r="U6202" s="2" t="s">
        <v>457</v>
      </c>
      <c r="V6202" s="4">
        <v>45076.9785416667</v>
      </c>
      <c r="W6202" s="3">
        <f t="shared" si="499"/>
        <v>5</v>
      </c>
      <c r="X6202" s="3" t="s">
        <v>259</v>
      </c>
      <c r="Y6202" s="2" t="s">
        <v>260</v>
      </c>
      <c r="Z6202" s="2" t="s">
        <v>75</v>
      </c>
      <c r="AA6202" s="4">
        <v>45077.8972222222</v>
      </c>
      <c r="AB6202" s="26">
        <f t="shared" si="500"/>
        <v>22</v>
      </c>
      <c r="AC6202" s="1" t="s">
        <v>144</v>
      </c>
      <c r="AD6202" s="3" t="s">
        <v>375</v>
      </c>
    </row>
    <row r="6203" spans="1:30" ht="57" hidden="1" x14ac:dyDescent="0.25">
      <c r="A6203" s="1" t="s">
        <v>18008</v>
      </c>
      <c r="B6203" s="1" t="s">
        <v>27</v>
      </c>
      <c r="C6203" s="2" t="s">
        <v>18009</v>
      </c>
      <c r="D6203" s="3" t="s">
        <v>983</v>
      </c>
      <c r="E6203" s="3" t="s">
        <v>30</v>
      </c>
      <c r="F6203" s="2" t="s">
        <v>213</v>
      </c>
      <c r="G6203" s="3" t="s">
        <v>192</v>
      </c>
      <c r="H6203" s="3" t="s">
        <v>1627</v>
      </c>
      <c r="I6203" s="3">
        <v>1455711</v>
      </c>
      <c r="J6203" s="3" t="s">
        <v>34</v>
      </c>
      <c r="K6203" s="4">
        <v>45076.996527777803</v>
      </c>
      <c r="L6203" s="11" t="str">
        <f t="shared" si="501"/>
        <v>mayo</v>
      </c>
      <c r="M6203" s="3">
        <v>2</v>
      </c>
      <c r="N6203" s="3">
        <v>2</v>
      </c>
      <c r="O6203" s="3">
        <f t="shared" si="502"/>
        <v>2</v>
      </c>
      <c r="P6203" s="4">
        <v>45077.001226851899</v>
      </c>
      <c r="Q6203" s="2"/>
      <c r="R6203" s="3" t="s">
        <v>18010</v>
      </c>
      <c r="S6203" s="4">
        <v>45077.001226851899</v>
      </c>
      <c r="T6203" s="3">
        <f t="shared" si="498"/>
        <v>6</v>
      </c>
      <c r="U6203" s="2" t="s">
        <v>227</v>
      </c>
      <c r="V6203" s="4">
        <v>45077.001898148097</v>
      </c>
      <c r="W6203" s="3">
        <f t="shared" si="499"/>
        <v>0</v>
      </c>
      <c r="X6203" s="3" t="s">
        <v>103</v>
      </c>
      <c r="Y6203" s="2" t="s">
        <v>104</v>
      </c>
      <c r="Z6203" s="2" t="s">
        <v>227</v>
      </c>
      <c r="AA6203" s="4">
        <v>45077.213194444397</v>
      </c>
      <c r="AB6203" s="26">
        <f t="shared" si="500"/>
        <v>5</v>
      </c>
      <c r="AC6203" s="1" t="s">
        <v>78</v>
      </c>
      <c r="AD6203" s="3" t="s">
        <v>40</v>
      </c>
    </row>
    <row r="6204" spans="1:30" ht="38.25" hidden="1" x14ac:dyDescent="0.25">
      <c r="A6204" s="1" t="s">
        <v>18011</v>
      </c>
      <c r="B6204" s="1" t="s">
        <v>27</v>
      </c>
      <c r="C6204" s="2" t="s">
        <v>18012</v>
      </c>
      <c r="D6204" s="3" t="s">
        <v>63</v>
      </c>
      <c r="E6204" s="3" t="s">
        <v>30</v>
      </c>
      <c r="F6204" s="2" t="s">
        <v>53</v>
      </c>
      <c r="G6204" s="3" t="s">
        <v>54</v>
      </c>
      <c r="H6204" s="3" t="s">
        <v>100</v>
      </c>
      <c r="I6204" s="3">
        <v>1455712</v>
      </c>
      <c r="J6204" s="3" t="s">
        <v>34</v>
      </c>
      <c r="K6204" s="4">
        <v>45077.006249999999</v>
      </c>
      <c r="L6204" s="11" t="str">
        <f t="shared" si="501"/>
        <v>mayo</v>
      </c>
      <c r="M6204" s="3">
        <v>2</v>
      </c>
      <c r="N6204" s="3">
        <v>2</v>
      </c>
      <c r="O6204" s="3">
        <f t="shared" si="502"/>
        <v>2</v>
      </c>
      <c r="P6204" s="4">
        <v>45077.017928240697</v>
      </c>
      <c r="Q6204" s="2"/>
      <c r="R6204" s="3" t="s">
        <v>18013</v>
      </c>
      <c r="S6204" s="4">
        <v>45077.017928240697</v>
      </c>
      <c r="T6204" s="3">
        <f t="shared" si="498"/>
        <v>16</v>
      </c>
      <c r="U6204" s="2" t="s">
        <v>551</v>
      </c>
      <c r="V6204" s="4">
        <v>45077.019398148099</v>
      </c>
      <c r="W6204" s="3">
        <f t="shared" si="499"/>
        <v>2</v>
      </c>
      <c r="X6204" s="3" t="s">
        <v>195</v>
      </c>
      <c r="Y6204" s="2" t="s">
        <v>196</v>
      </c>
      <c r="Z6204" s="2" t="s">
        <v>551</v>
      </c>
      <c r="AA6204" s="4">
        <v>45082.442361111098</v>
      </c>
      <c r="AB6204" s="26">
        <f t="shared" si="500"/>
        <v>130</v>
      </c>
      <c r="AC6204" s="1" t="s">
        <v>78</v>
      </c>
      <c r="AD6204" s="3" t="s">
        <v>40</v>
      </c>
    </row>
    <row r="6205" spans="1:30" ht="51" hidden="1" x14ac:dyDescent="0.25">
      <c r="A6205" s="1" t="s">
        <v>18014</v>
      </c>
      <c r="B6205" s="1" t="s">
        <v>27</v>
      </c>
      <c r="C6205" s="2" t="s">
        <v>18015</v>
      </c>
      <c r="D6205" s="3" t="s">
        <v>162</v>
      </c>
      <c r="E6205" s="3" t="s">
        <v>30</v>
      </c>
      <c r="F6205" s="2" t="s">
        <v>44</v>
      </c>
      <c r="G6205" s="3" t="s">
        <v>32</v>
      </c>
      <c r="H6205" s="3" t="s">
        <v>33</v>
      </c>
      <c r="I6205" s="3">
        <v>1455713</v>
      </c>
      <c r="J6205" s="3" t="s">
        <v>34</v>
      </c>
      <c r="K6205" s="4">
        <v>45077.022916666698</v>
      </c>
      <c r="L6205" s="11" t="str">
        <f t="shared" si="501"/>
        <v>mayo</v>
      </c>
      <c r="M6205" s="3">
        <v>2</v>
      </c>
      <c r="N6205" s="3">
        <v>2</v>
      </c>
      <c r="O6205" s="3">
        <f t="shared" si="502"/>
        <v>2</v>
      </c>
      <c r="P6205" s="4">
        <v>45077.034085648098</v>
      </c>
      <c r="Q6205" s="2"/>
      <c r="R6205" s="3" t="s">
        <v>18016</v>
      </c>
      <c r="S6205" s="4">
        <v>45077.034085648098</v>
      </c>
      <c r="T6205" s="3">
        <f t="shared" si="498"/>
        <v>16</v>
      </c>
      <c r="U6205" s="2" t="s">
        <v>75</v>
      </c>
      <c r="V6205" s="4">
        <v>45077.034432870401</v>
      </c>
      <c r="W6205" s="3">
        <f t="shared" si="499"/>
        <v>0</v>
      </c>
      <c r="X6205" s="3" t="s">
        <v>259</v>
      </c>
      <c r="Y6205" s="2" t="s">
        <v>260</v>
      </c>
      <c r="Z6205" s="2" t="s">
        <v>75</v>
      </c>
      <c r="AA6205" s="4">
        <v>45079.523611111101</v>
      </c>
      <c r="AB6205" s="26">
        <f t="shared" si="500"/>
        <v>59</v>
      </c>
      <c r="AC6205" s="1" t="s">
        <v>144</v>
      </c>
      <c r="AD6205" s="3" t="s">
        <v>40</v>
      </c>
    </row>
    <row r="6206" spans="1:30" ht="51" hidden="1" x14ac:dyDescent="0.25">
      <c r="A6206" s="1" t="s">
        <v>18017</v>
      </c>
      <c r="B6206" s="1" t="s">
        <v>27</v>
      </c>
      <c r="C6206" s="2" t="s">
        <v>18018</v>
      </c>
      <c r="D6206" s="3" t="s">
        <v>178</v>
      </c>
      <c r="E6206" s="3" t="s">
        <v>30</v>
      </c>
      <c r="F6206" s="2" t="s">
        <v>82</v>
      </c>
      <c r="G6206" s="3" t="s">
        <v>54</v>
      </c>
      <c r="H6206" s="3" t="s">
        <v>83</v>
      </c>
      <c r="I6206" s="3">
        <v>1455714</v>
      </c>
      <c r="J6206" s="3" t="s">
        <v>34</v>
      </c>
      <c r="K6206" s="4">
        <v>45077.121527777803</v>
      </c>
      <c r="L6206" s="11" t="str">
        <f t="shared" si="501"/>
        <v>mayo</v>
      </c>
      <c r="M6206" s="3">
        <v>2</v>
      </c>
      <c r="N6206" s="3">
        <v>2</v>
      </c>
      <c r="O6206" s="3">
        <f t="shared" si="502"/>
        <v>2</v>
      </c>
      <c r="P6206" s="4">
        <v>45077.130219907398</v>
      </c>
      <c r="Q6206" s="2"/>
      <c r="R6206" s="3" t="s">
        <v>18019</v>
      </c>
      <c r="S6206" s="4">
        <v>45077.130219907398</v>
      </c>
      <c r="T6206" s="3">
        <f t="shared" si="498"/>
        <v>12</v>
      </c>
      <c r="U6206" s="2" t="s">
        <v>551</v>
      </c>
      <c r="V6206" s="4">
        <v>45077.130532407398</v>
      </c>
      <c r="W6206" s="3">
        <f t="shared" si="499"/>
        <v>0</v>
      </c>
      <c r="X6206" s="3" t="s">
        <v>103</v>
      </c>
      <c r="Y6206" s="2" t="s">
        <v>104</v>
      </c>
      <c r="Z6206" s="2" t="s">
        <v>551</v>
      </c>
      <c r="AA6206" s="4">
        <v>45078.5131944444</v>
      </c>
      <c r="AB6206" s="26">
        <f t="shared" si="500"/>
        <v>33</v>
      </c>
      <c r="AC6206" s="1" t="s">
        <v>125</v>
      </c>
      <c r="AD6206" s="3" t="s">
        <v>40</v>
      </c>
    </row>
    <row r="6207" spans="1:30" ht="57" hidden="1" x14ac:dyDescent="0.25">
      <c r="A6207" s="1" t="s">
        <v>18020</v>
      </c>
      <c r="B6207" s="1" t="s">
        <v>27</v>
      </c>
      <c r="C6207" s="2" t="s">
        <v>18021</v>
      </c>
      <c r="D6207" s="3" t="s">
        <v>271</v>
      </c>
      <c r="E6207" s="3" t="s">
        <v>30</v>
      </c>
      <c r="F6207" s="2" t="s">
        <v>154</v>
      </c>
      <c r="G6207" s="3" t="s">
        <v>155</v>
      </c>
      <c r="H6207" s="3" t="s">
        <v>156</v>
      </c>
      <c r="I6207" s="3">
        <v>1455720</v>
      </c>
      <c r="J6207" s="3" t="s">
        <v>73</v>
      </c>
      <c r="K6207" s="4">
        <v>45077.261111111096</v>
      </c>
      <c r="L6207" s="11" t="str">
        <f t="shared" si="501"/>
        <v>mayo</v>
      </c>
      <c r="M6207" s="3">
        <v>3</v>
      </c>
      <c r="N6207" s="3">
        <v>3</v>
      </c>
      <c r="O6207" s="3">
        <f t="shared" si="502"/>
        <v>3</v>
      </c>
      <c r="P6207" s="4">
        <v>45077.2647685185</v>
      </c>
      <c r="Q6207" s="2"/>
      <c r="R6207" s="3" t="s">
        <v>18022</v>
      </c>
      <c r="S6207" s="4">
        <v>45077.2647685185</v>
      </c>
      <c r="T6207" s="3">
        <f t="shared" si="498"/>
        <v>5</v>
      </c>
      <c r="U6207" s="2" t="s">
        <v>57</v>
      </c>
      <c r="V6207" s="4">
        <v>45077.265104166698</v>
      </c>
      <c r="W6207" s="3">
        <f t="shared" si="499"/>
        <v>0</v>
      </c>
      <c r="X6207" s="3" t="s">
        <v>195</v>
      </c>
      <c r="Y6207" s="2" t="s">
        <v>196</v>
      </c>
      <c r="Z6207" s="2" t="s">
        <v>57</v>
      </c>
      <c r="AA6207" s="4">
        <v>45077.395833333299</v>
      </c>
      <c r="AB6207" s="26">
        <f t="shared" si="500"/>
        <v>3</v>
      </c>
      <c r="AC6207" s="1" t="s">
        <v>78</v>
      </c>
      <c r="AD6207" s="3" t="s">
        <v>40</v>
      </c>
    </row>
    <row r="6208" spans="1:30" ht="42.75" hidden="1" x14ac:dyDescent="0.25">
      <c r="A6208" s="1" t="s">
        <v>17900</v>
      </c>
      <c r="B6208" s="1" t="s">
        <v>407</v>
      </c>
      <c r="C6208" s="2" t="s">
        <v>17901</v>
      </c>
      <c r="D6208" s="3" t="s">
        <v>1591</v>
      </c>
      <c r="E6208" s="3" t="s">
        <v>410</v>
      </c>
      <c r="F6208" s="2" t="s">
        <v>293</v>
      </c>
      <c r="G6208" s="3" t="s">
        <v>32</v>
      </c>
      <c r="H6208" s="3" t="s">
        <v>33</v>
      </c>
      <c r="I6208" s="3">
        <v>1455755</v>
      </c>
      <c r="J6208" s="3" t="s">
        <v>73</v>
      </c>
      <c r="K6208" s="4">
        <v>45077.279861111099</v>
      </c>
      <c r="L6208" s="11" t="str">
        <f t="shared" si="501"/>
        <v>mayo</v>
      </c>
      <c r="M6208" s="3">
        <v>3</v>
      </c>
      <c r="N6208" s="3">
        <v>3</v>
      </c>
      <c r="O6208" s="3">
        <f t="shared" si="502"/>
        <v>3</v>
      </c>
      <c r="P6208" s="4">
        <v>45077.292418981502</v>
      </c>
      <c r="Q6208" s="2"/>
      <c r="R6208" s="3" t="s">
        <v>18023</v>
      </c>
      <c r="S6208" s="4">
        <v>45077.292418981502</v>
      </c>
      <c r="T6208" s="3">
        <f t="shared" si="498"/>
        <v>18</v>
      </c>
      <c r="U6208" s="2" t="s">
        <v>457</v>
      </c>
      <c r="V6208" s="3"/>
      <c r="W6208" s="3" t="str">
        <f t="shared" si="499"/>
        <v/>
      </c>
      <c r="X6208" s="3"/>
      <c r="Y6208" s="2"/>
      <c r="Z6208" s="2"/>
      <c r="AA6208" s="3"/>
      <c r="AB6208" s="26" t="str">
        <f t="shared" si="500"/>
        <v/>
      </c>
      <c r="AC6208" s="1"/>
      <c r="AD6208" s="3" t="s">
        <v>40</v>
      </c>
    </row>
    <row r="6209" spans="1:30" ht="76.5" hidden="1" x14ac:dyDescent="0.25">
      <c r="A6209" s="1" t="s">
        <v>14289</v>
      </c>
      <c r="B6209" s="1" t="s">
        <v>27</v>
      </c>
      <c r="C6209" s="2" t="s">
        <v>14290</v>
      </c>
      <c r="D6209" s="3" t="s">
        <v>212</v>
      </c>
      <c r="E6209" s="3" t="s">
        <v>30</v>
      </c>
      <c r="F6209" s="2" t="s">
        <v>44</v>
      </c>
      <c r="G6209" s="3" t="s">
        <v>32</v>
      </c>
      <c r="H6209" s="3" t="s">
        <v>33</v>
      </c>
      <c r="I6209" s="3">
        <v>1455795</v>
      </c>
      <c r="J6209" s="3" t="s">
        <v>34</v>
      </c>
      <c r="K6209" s="4">
        <v>45077.2944444444</v>
      </c>
      <c r="L6209" s="11" t="str">
        <f t="shared" si="501"/>
        <v>mayo</v>
      </c>
      <c r="M6209" s="3">
        <v>3</v>
      </c>
      <c r="N6209" s="3">
        <v>3</v>
      </c>
      <c r="O6209" s="3">
        <f t="shared" si="502"/>
        <v>3</v>
      </c>
      <c r="P6209" s="4">
        <v>45077.3034722222</v>
      </c>
      <c r="Q6209" s="2"/>
      <c r="R6209" s="3" t="s">
        <v>18024</v>
      </c>
      <c r="S6209" s="4">
        <v>45077.3034722222</v>
      </c>
      <c r="T6209" s="3">
        <f t="shared" si="498"/>
        <v>13</v>
      </c>
      <c r="U6209" s="2" t="s">
        <v>457</v>
      </c>
      <c r="V6209" s="4">
        <v>45077.329456018502</v>
      </c>
      <c r="W6209" s="3">
        <f t="shared" si="499"/>
        <v>37</v>
      </c>
      <c r="X6209" s="3" t="s">
        <v>3729</v>
      </c>
      <c r="Y6209" s="2" t="s">
        <v>3730</v>
      </c>
      <c r="Z6209" s="2" t="s">
        <v>1132</v>
      </c>
      <c r="AA6209" s="4">
        <v>45077.854166666701</v>
      </c>
      <c r="AB6209" s="26">
        <f t="shared" si="500"/>
        <v>12</v>
      </c>
      <c r="AC6209" s="1" t="s">
        <v>144</v>
      </c>
      <c r="AD6209" s="3" t="s">
        <v>40</v>
      </c>
    </row>
    <row r="6210" spans="1:30" ht="42.75" hidden="1" x14ac:dyDescent="0.25">
      <c r="A6210" s="1" t="s">
        <v>9296</v>
      </c>
      <c r="B6210" s="1" t="s">
        <v>27</v>
      </c>
      <c r="C6210" s="2" t="s">
        <v>9297</v>
      </c>
      <c r="D6210" s="3" t="s">
        <v>147</v>
      </c>
      <c r="E6210" s="3" t="s">
        <v>30</v>
      </c>
      <c r="F6210" s="2" t="s">
        <v>64</v>
      </c>
      <c r="G6210" s="3" t="s">
        <v>32</v>
      </c>
      <c r="H6210" s="3" t="s">
        <v>33</v>
      </c>
      <c r="I6210" s="3">
        <v>1455813</v>
      </c>
      <c r="J6210" s="3" t="s">
        <v>34</v>
      </c>
      <c r="K6210" s="4">
        <v>45077.300694444399</v>
      </c>
      <c r="L6210" s="11" t="str">
        <f t="shared" si="501"/>
        <v>mayo</v>
      </c>
      <c r="M6210" s="3">
        <v>3</v>
      </c>
      <c r="N6210" s="3">
        <v>3</v>
      </c>
      <c r="O6210" s="3">
        <f t="shared" si="502"/>
        <v>3</v>
      </c>
      <c r="P6210" s="4">
        <v>45077.307222222204</v>
      </c>
      <c r="Q6210" s="2"/>
      <c r="R6210" s="3" t="s">
        <v>18025</v>
      </c>
      <c r="S6210" s="4">
        <v>45077.307222222204</v>
      </c>
      <c r="T6210" s="3">
        <f t="shared" si="498"/>
        <v>9</v>
      </c>
      <c r="U6210" s="2" t="s">
        <v>457</v>
      </c>
      <c r="V6210" s="4">
        <v>45077.339467592603</v>
      </c>
      <c r="W6210" s="3">
        <f t="shared" si="499"/>
        <v>46</v>
      </c>
      <c r="X6210" s="3" t="s">
        <v>103</v>
      </c>
      <c r="Y6210" s="2" t="s">
        <v>104</v>
      </c>
      <c r="Z6210" s="2" t="s">
        <v>708</v>
      </c>
      <c r="AA6210" s="4">
        <v>45077.653472222199</v>
      </c>
      <c r="AB6210" s="26">
        <f t="shared" si="500"/>
        <v>7</v>
      </c>
      <c r="AC6210" s="1" t="s">
        <v>78</v>
      </c>
      <c r="AD6210" s="3" t="s">
        <v>40</v>
      </c>
    </row>
    <row r="6211" spans="1:30" ht="57" hidden="1" x14ac:dyDescent="0.25">
      <c r="A6211" s="1" t="s">
        <v>18026</v>
      </c>
      <c r="B6211" s="1" t="s">
        <v>27</v>
      </c>
      <c r="C6211" s="2" t="s">
        <v>18027</v>
      </c>
      <c r="D6211" s="3" t="s">
        <v>953</v>
      </c>
      <c r="E6211" s="3" t="s">
        <v>30</v>
      </c>
      <c r="F6211" s="2" t="s">
        <v>82</v>
      </c>
      <c r="G6211" s="3" t="s">
        <v>32</v>
      </c>
      <c r="H6211" s="3" t="s">
        <v>716</v>
      </c>
      <c r="I6211" s="3">
        <v>1455823</v>
      </c>
      <c r="J6211" s="3" t="s">
        <v>34</v>
      </c>
      <c r="K6211" s="4">
        <v>45077.304166666698</v>
      </c>
      <c r="L6211" s="11" t="str">
        <f t="shared" si="501"/>
        <v>mayo</v>
      </c>
      <c r="M6211" s="3">
        <v>2</v>
      </c>
      <c r="N6211" s="3">
        <v>2</v>
      </c>
      <c r="O6211" s="3">
        <f t="shared" si="502"/>
        <v>2</v>
      </c>
      <c r="P6211" s="4">
        <v>45077.312106481499</v>
      </c>
      <c r="Q6211" s="2"/>
      <c r="R6211" s="3" t="s">
        <v>18028</v>
      </c>
      <c r="S6211" s="4">
        <v>45077.312106481499</v>
      </c>
      <c r="T6211" s="3">
        <f t="shared" si="498"/>
        <v>11</v>
      </c>
      <c r="U6211" s="2" t="s">
        <v>457</v>
      </c>
      <c r="V6211" s="4">
        <v>45077.312326388899</v>
      </c>
      <c r="W6211" s="3">
        <f t="shared" si="499"/>
        <v>0</v>
      </c>
      <c r="X6211" s="3" t="s">
        <v>6477</v>
      </c>
      <c r="Y6211" s="2" t="s">
        <v>6478</v>
      </c>
      <c r="Z6211" s="2" t="s">
        <v>457</v>
      </c>
      <c r="AA6211" s="4">
        <v>45078.268750000003</v>
      </c>
      <c r="AB6211" s="26">
        <f t="shared" si="500"/>
        <v>22</v>
      </c>
      <c r="AC6211" s="1" t="s">
        <v>78</v>
      </c>
      <c r="AD6211" s="3" t="s">
        <v>40</v>
      </c>
    </row>
    <row r="6212" spans="1:30" ht="127.5" hidden="1" x14ac:dyDescent="0.25">
      <c r="A6212" s="1" t="s">
        <v>18029</v>
      </c>
      <c r="B6212" s="1" t="s">
        <v>407</v>
      </c>
      <c r="C6212" s="2" t="s">
        <v>18030</v>
      </c>
      <c r="D6212" s="3" t="s">
        <v>3125</v>
      </c>
      <c r="E6212" s="3" t="s">
        <v>410</v>
      </c>
      <c r="F6212" s="2" t="s">
        <v>64</v>
      </c>
      <c r="G6212" s="3" t="s">
        <v>32</v>
      </c>
      <c r="H6212" s="3" t="s">
        <v>33</v>
      </c>
      <c r="I6212" s="3">
        <v>1455832</v>
      </c>
      <c r="J6212" s="3" t="s">
        <v>73</v>
      </c>
      <c r="K6212" s="4">
        <v>45077.308333333298</v>
      </c>
      <c r="L6212" s="11" t="str">
        <f t="shared" si="501"/>
        <v>mayo</v>
      </c>
      <c r="M6212" s="3">
        <v>4</v>
      </c>
      <c r="N6212" s="3">
        <v>4</v>
      </c>
      <c r="O6212" s="3">
        <f t="shared" si="502"/>
        <v>4</v>
      </c>
      <c r="P6212" s="4">
        <v>45077.322824074101</v>
      </c>
      <c r="Q6212" s="2"/>
      <c r="R6212" s="3" t="s">
        <v>18031</v>
      </c>
      <c r="S6212" s="4">
        <v>45077.322824074101</v>
      </c>
      <c r="T6212" s="3">
        <f t="shared" si="498"/>
        <v>20</v>
      </c>
      <c r="U6212" s="2" t="s">
        <v>457</v>
      </c>
      <c r="V6212" s="3"/>
      <c r="W6212" s="3" t="str">
        <f t="shared" si="499"/>
        <v/>
      </c>
      <c r="X6212" s="3"/>
      <c r="Y6212" s="2"/>
      <c r="Z6212" s="2"/>
      <c r="AA6212" s="4">
        <v>45077.366666666698</v>
      </c>
      <c r="AB6212" s="26" t="str">
        <f t="shared" si="500"/>
        <v/>
      </c>
      <c r="AC6212" s="1"/>
      <c r="AD6212" s="3" t="s">
        <v>40</v>
      </c>
    </row>
    <row r="6213" spans="1:30" ht="63.75" hidden="1" x14ac:dyDescent="0.25">
      <c r="A6213" s="1" t="s">
        <v>16153</v>
      </c>
      <c r="B6213" s="1" t="s">
        <v>27</v>
      </c>
      <c r="C6213" s="2" t="s">
        <v>16154</v>
      </c>
      <c r="D6213" s="3" t="s">
        <v>232</v>
      </c>
      <c r="E6213" s="3" t="s">
        <v>30</v>
      </c>
      <c r="F6213" s="2" t="s">
        <v>82</v>
      </c>
      <c r="G6213" s="3" t="s">
        <v>54</v>
      </c>
      <c r="H6213" s="3" t="s">
        <v>83</v>
      </c>
      <c r="I6213" s="3">
        <v>1455887</v>
      </c>
      <c r="J6213" s="3" t="s">
        <v>34</v>
      </c>
      <c r="K6213" s="4">
        <v>45077.327083333301</v>
      </c>
      <c r="L6213" s="11" t="str">
        <f t="shared" si="501"/>
        <v>mayo</v>
      </c>
      <c r="M6213" s="3">
        <v>3</v>
      </c>
      <c r="N6213" s="3">
        <v>3</v>
      </c>
      <c r="O6213" s="3">
        <f t="shared" si="502"/>
        <v>3</v>
      </c>
      <c r="P6213" s="4">
        <v>45077.332523148201</v>
      </c>
      <c r="Q6213" s="2"/>
      <c r="R6213" s="3" t="s">
        <v>18032</v>
      </c>
      <c r="S6213" s="4">
        <v>45077.332523148201</v>
      </c>
      <c r="T6213" s="3">
        <f t="shared" ref="T6213:T6276" si="503">ROUNDDOWN((S6213-K6213)*24*60,0)</f>
        <v>7</v>
      </c>
      <c r="U6213" s="2" t="s">
        <v>457</v>
      </c>
      <c r="V6213" s="4">
        <v>45077.347546296303</v>
      </c>
      <c r="W6213" s="3">
        <f t="shared" ref="W6213:W6276" si="504">+IF(ISBLANK(V6213),"",ROUNDDOWN((V6213-S6213)*24*60,0))</f>
        <v>21</v>
      </c>
      <c r="X6213" s="3" t="s">
        <v>259</v>
      </c>
      <c r="Y6213" s="2" t="s">
        <v>260</v>
      </c>
      <c r="Z6213" s="2" t="s">
        <v>1132</v>
      </c>
      <c r="AA6213" s="4">
        <v>45083.688888888901</v>
      </c>
      <c r="AB6213" s="26">
        <f t="shared" ref="AB6213:AB6276" si="505">+IF(ISBLANK(V6213),"",IF(ISBLANK(AA6213),"",_xlfn.IFS((AA6213-V6213)*24&lt;0,"",(AA6213-V6213)*24&gt;0,(ROUNDDOWN((AA6213-V6213)*24,0)))))</f>
        <v>152</v>
      </c>
      <c r="AC6213" s="1" t="s">
        <v>125</v>
      </c>
      <c r="AD6213" s="3" t="s">
        <v>40</v>
      </c>
    </row>
    <row r="6214" spans="1:30" ht="38.25" hidden="1" x14ac:dyDescent="0.25">
      <c r="A6214" s="1" t="s">
        <v>18033</v>
      </c>
      <c r="B6214" s="1" t="s">
        <v>27</v>
      </c>
      <c r="C6214" s="2" t="s">
        <v>18034</v>
      </c>
      <c r="D6214" s="3" t="s">
        <v>629</v>
      </c>
      <c r="E6214" s="3" t="s">
        <v>30</v>
      </c>
      <c r="F6214" s="2" t="s">
        <v>82</v>
      </c>
      <c r="G6214" s="3" t="s">
        <v>54</v>
      </c>
      <c r="H6214" s="3" t="s">
        <v>83</v>
      </c>
      <c r="I6214" s="3">
        <v>1455896</v>
      </c>
      <c r="J6214" s="3" t="s">
        <v>34</v>
      </c>
      <c r="K6214" s="4">
        <v>45077.329861111102</v>
      </c>
      <c r="L6214" s="11" t="str">
        <f t="shared" si="501"/>
        <v>mayo</v>
      </c>
      <c r="M6214" s="3">
        <v>3</v>
      </c>
      <c r="N6214" s="3">
        <v>3</v>
      </c>
      <c r="O6214" s="3">
        <f t="shared" si="502"/>
        <v>3</v>
      </c>
      <c r="P6214" s="4">
        <v>45077.338344907403</v>
      </c>
      <c r="Q6214" s="2"/>
      <c r="R6214" s="3" t="s">
        <v>3364</v>
      </c>
      <c r="S6214" s="4">
        <v>45077.338344907403</v>
      </c>
      <c r="T6214" s="3">
        <f t="shared" si="503"/>
        <v>12</v>
      </c>
      <c r="U6214" s="2" t="s">
        <v>457</v>
      </c>
      <c r="V6214" s="4">
        <v>45077.364710648202</v>
      </c>
      <c r="W6214" s="3">
        <f t="shared" si="504"/>
        <v>37</v>
      </c>
      <c r="X6214" s="3" t="s">
        <v>37</v>
      </c>
      <c r="Y6214" s="2" t="s">
        <v>38</v>
      </c>
      <c r="Z6214" s="2" t="s">
        <v>708</v>
      </c>
      <c r="AA6214" s="4">
        <v>45077.902083333298</v>
      </c>
      <c r="AB6214" s="26">
        <f t="shared" si="505"/>
        <v>12</v>
      </c>
      <c r="AC6214" s="1" t="s">
        <v>78</v>
      </c>
      <c r="AD6214" s="3" t="s">
        <v>40</v>
      </c>
    </row>
    <row r="6215" spans="1:30" ht="38.25" hidden="1" x14ac:dyDescent="0.25">
      <c r="A6215" s="1" t="s">
        <v>18035</v>
      </c>
      <c r="B6215" s="1" t="s">
        <v>27</v>
      </c>
      <c r="C6215" s="2" t="s">
        <v>18036</v>
      </c>
      <c r="D6215" s="3" t="s">
        <v>1059</v>
      </c>
      <c r="E6215" s="3" t="s">
        <v>30</v>
      </c>
      <c r="F6215" s="2" t="s">
        <v>53</v>
      </c>
      <c r="G6215" s="3" t="s">
        <v>54</v>
      </c>
      <c r="H6215" s="3" t="s">
        <v>100</v>
      </c>
      <c r="I6215" s="3">
        <v>1455970</v>
      </c>
      <c r="J6215" s="3" t="s">
        <v>34</v>
      </c>
      <c r="K6215" s="4">
        <v>45077.356249999997</v>
      </c>
      <c r="L6215" s="11" t="str">
        <f t="shared" si="501"/>
        <v>mayo</v>
      </c>
      <c r="M6215" s="3">
        <v>2</v>
      </c>
      <c r="N6215" s="3">
        <v>2</v>
      </c>
      <c r="O6215" s="3">
        <f t="shared" si="502"/>
        <v>2</v>
      </c>
      <c r="P6215" s="4">
        <v>45077.377847222197</v>
      </c>
      <c r="Q6215" s="2"/>
      <c r="R6215" s="3" t="s">
        <v>18037</v>
      </c>
      <c r="S6215" s="4">
        <v>45077.377847222197</v>
      </c>
      <c r="T6215" s="3">
        <f t="shared" si="503"/>
        <v>31</v>
      </c>
      <c r="U6215" s="2" t="s">
        <v>457</v>
      </c>
      <c r="V6215" s="4">
        <v>45077.390740740702</v>
      </c>
      <c r="W6215" s="3">
        <f t="shared" si="504"/>
        <v>18</v>
      </c>
      <c r="X6215" s="3" t="s">
        <v>653</v>
      </c>
      <c r="Y6215" s="2" t="s">
        <v>654</v>
      </c>
      <c r="Z6215" s="2" t="s">
        <v>57</v>
      </c>
      <c r="AA6215" s="3"/>
      <c r="AB6215" s="26" t="str">
        <f t="shared" si="505"/>
        <v/>
      </c>
      <c r="AC6215" s="1" t="s">
        <v>144</v>
      </c>
      <c r="AD6215" s="3" t="s">
        <v>40</v>
      </c>
    </row>
    <row r="6216" spans="1:30" ht="25.5" hidden="1" x14ac:dyDescent="0.25">
      <c r="A6216" s="1" t="s">
        <v>18038</v>
      </c>
      <c r="B6216" s="1" t="s">
        <v>27</v>
      </c>
      <c r="C6216" s="2" t="s">
        <v>18039</v>
      </c>
      <c r="D6216" s="3" t="s">
        <v>107</v>
      </c>
      <c r="E6216" s="3" t="s">
        <v>30</v>
      </c>
      <c r="F6216" s="2" t="s">
        <v>88</v>
      </c>
      <c r="G6216" s="3" t="s">
        <v>54</v>
      </c>
      <c r="H6216" s="3" t="s">
        <v>276</v>
      </c>
      <c r="I6216" s="3">
        <v>1455993</v>
      </c>
      <c r="J6216" s="3" t="s">
        <v>34</v>
      </c>
      <c r="K6216" s="4">
        <v>45077.363194444399</v>
      </c>
      <c r="L6216" s="11" t="str">
        <f t="shared" si="501"/>
        <v>mayo</v>
      </c>
      <c r="M6216" s="3">
        <v>3</v>
      </c>
      <c r="N6216" s="3">
        <v>3</v>
      </c>
      <c r="O6216" s="3">
        <f t="shared" si="502"/>
        <v>3</v>
      </c>
      <c r="P6216" s="4">
        <v>45077.382754629602</v>
      </c>
      <c r="Q6216" s="2"/>
      <c r="R6216" s="3" t="s">
        <v>2046</v>
      </c>
      <c r="S6216" s="4">
        <v>45077.382754629602</v>
      </c>
      <c r="T6216" s="3">
        <f t="shared" si="503"/>
        <v>28</v>
      </c>
      <c r="U6216" s="2" t="s">
        <v>457</v>
      </c>
      <c r="V6216" s="4">
        <v>45077.415405092601</v>
      </c>
      <c r="W6216" s="3">
        <f t="shared" si="504"/>
        <v>47</v>
      </c>
      <c r="X6216" s="3" t="s">
        <v>103</v>
      </c>
      <c r="Y6216" s="2" t="s">
        <v>104</v>
      </c>
      <c r="Z6216" s="2" t="s">
        <v>1132</v>
      </c>
      <c r="AA6216" s="4">
        <v>45077.906944444403</v>
      </c>
      <c r="AB6216" s="26">
        <f t="shared" si="505"/>
        <v>11</v>
      </c>
      <c r="AC6216" s="1" t="s">
        <v>78</v>
      </c>
      <c r="AD6216" s="3" t="s">
        <v>40</v>
      </c>
    </row>
    <row r="6217" spans="1:30" ht="63.75" hidden="1" x14ac:dyDescent="0.25">
      <c r="A6217" s="1" t="s">
        <v>18040</v>
      </c>
      <c r="B6217" s="1" t="s">
        <v>27</v>
      </c>
      <c r="C6217" s="2" t="s">
        <v>18041</v>
      </c>
      <c r="D6217" s="3" t="s">
        <v>206</v>
      </c>
      <c r="E6217" s="3" t="s">
        <v>30</v>
      </c>
      <c r="F6217" s="2" t="s">
        <v>64</v>
      </c>
      <c r="G6217" s="3" t="s">
        <v>32</v>
      </c>
      <c r="H6217" s="3" t="s">
        <v>33</v>
      </c>
      <c r="I6217" s="3">
        <v>1456028</v>
      </c>
      <c r="J6217" s="3" t="s">
        <v>34</v>
      </c>
      <c r="K6217" s="4">
        <v>45077.372916666704</v>
      </c>
      <c r="L6217" s="11" t="str">
        <f t="shared" si="501"/>
        <v>mayo</v>
      </c>
      <c r="M6217" s="3">
        <v>2</v>
      </c>
      <c r="N6217" s="3">
        <v>2</v>
      </c>
      <c r="O6217" s="3">
        <f t="shared" si="502"/>
        <v>2</v>
      </c>
      <c r="P6217" s="4">
        <v>45077.389675925901</v>
      </c>
      <c r="Q6217" s="2"/>
      <c r="R6217" s="3" t="s">
        <v>18042</v>
      </c>
      <c r="S6217" s="4">
        <v>45077.389675925901</v>
      </c>
      <c r="T6217" s="3">
        <f t="shared" si="503"/>
        <v>24</v>
      </c>
      <c r="U6217" s="2" t="s">
        <v>457</v>
      </c>
      <c r="V6217" s="4">
        <v>45077.406053240702</v>
      </c>
      <c r="W6217" s="3">
        <f t="shared" si="504"/>
        <v>23</v>
      </c>
      <c r="X6217" s="3" t="s">
        <v>10763</v>
      </c>
      <c r="Y6217" s="2" t="s">
        <v>10764</v>
      </c>
      <c r="Z6217" s="2" t="s">
        <v>708</v>
      </c>
      <c r="AA6217" s="4">
        <v>45086.627777777801</v>
      </c>
      <c r="AB6217" s="26">
        <f t="shared" si="505"/>
        <v>221</v>
      </c>
      <c r="AC6217" s="1" t="s">
        <v>125</v>
      </c>
      <c r="AD6217" s="3" t="s">
        <v>40</v>
      </c>
    </row>
    <row r="6218" spans="1:30" ht="178.5" hidden="1" x14ac:dyDescent="0.25">
      <c r="A6218" s="1" t="s">
        <v>17773</v>
      </c>
      <c r="B6218" s="1" t="s">
        <v>27</v>
      </c>
      <c r="C6218" s="2" t="s">
        <v>17774</v>
      </c>
      <c r="D6218" s="3" t="s">
        <v>917</v>
      </c>
      <c r="E6218" s="3" t="s">
        <v>30</v>
      </c>
      <c r="F6218" s="2" t="s">
        <v>31</v>
      </c>
      <c r="G6218" s="3" t="s">
        <v>32</v>
      </c>
      <c r="H6218" s="3" t="s">
        <v>89</v>
      </c>
      <c r="I6218" s="3">
        <v>1456118</v>
      </c>
      <c r="J6218" s="3" t="s">
        <v>73</v>
      </c>
      <c r="K6218" s="4">
        <v>45077.407638888901</v>
      </c>
      <c r="L6218" s="11" t="str">
        <f t="shared" si="501"/>
        <v>mayo</v>
      </c>
      <c r="M6218" s="3">
        <v>4</v>
      </c>
      <c r="N6218" s="3">
        <v>4</v>
      </c>
      <c r="O6218" s="3">
        <f t="shared" si="502"/>
        <v>4</v>
      </c>
      <c r="P6218" s="4">
        <v>45077.413483796299</v>
      </c>
      <c r="Q6218" s="2"/>
      <c r="R6218" s="3" t="s">
        <v>18043</v>
      </c>
      <c r="S6218" s="4">
        <v>45077.413483796299</v>
      </c>
      <c r="T6218" s="3">
        <f t="shared" si="503"/>
        <v>8</v>
      </c>
      <c r="U6218" s="2" t="s">
        <v>457</v>
      </c>
      <c r="V6218" s="3"/>
      <c r="W6218" s="3" t="str">
        <f t="shared" si="504"/>
        <v/>
      </c>
      <c r="X6218" s="3"/>
      <c r="Y6218" s="2"/>
      <c r="Z6218" s="2"/>
      <c r="AA6218" s="4">
        <v>45077.425000000003</v>
      </c>
      <c r="AB6218" s="26" t="str">
        <f t="shared" si="505"/>
        <v/>
      </c>
      <c r="AC6218" s="1"/>
      <c r="AD6218" s="3" t="s">
        <v>40</v>
      </c>
    </row>
    <row r="6219" spans="1:30" ht="42.75" hidden="1" x14ac:dyDescent="0.25">
      <c r="A6219" s="1" t="s">
        <v>18044</v>
      </c>
      <c r="B6219" s="1" t="s">
        <v>27</v>
      </c>
      <c r="C6219" s="2" t="s">
        <v>18045</v>
      </c>
      <c r="D6219" s="3" t="s">
        <v>257</v>
      </c>
      <c r="E6219" s="3" t="s">
        <v>30</v>
      </c>
      <c r="F6219" s="2" t="s">
        <v>154</v>
      </c>
      <c r="G6219" s="3" t="s">
        <v>155</v>
      </c>
      <c r="H6219" s="3" t="s">
        <v>156</v>
      </c>
      <c r="I6219" s="3">
        <v>1456138</v>
      </c>
      <c r="J6219" s="3" t="s">
        <v>34</v>
      </c>
      <c r="K6219" s="4">
        <v>45077.418055555601</v>
      </c>
      <c r="L6219" s="11" t="str">
        <f t="shared" si="501"/>
        <v>mayo</v>
      </c>
      <c r="M6219" s="3">
        <v>2</v>
      </c>
      <c r="N6219" s="3">
        <v>2</v>
      </c>
      <c r="O6219" s="3">
        <f t="shared" si="502"/>
        <v>2</v>
      </c>
      <c r="P6219" s="4">
        <v>45077.423252314802</v>
      </c>
      <c r="Q6219" s="2"/>
      <c r="R6219" s="3" t="s">
        <v>18046</v>
      </c>
      <c r="S6219" s="4">
        <v>45077.423252314802</v>
      </c>
      <c r="T6219" s="3">
        <f t="shared" si="503"/>
        <v>7</v>
      </c>
      <c r="U6219" s="2" t="s">
        <v>57</v>
      </c>
      <c r="V6219" s="4">
        <v>45077.424988425897</v>
      </c>
      <c r="W6219" s="3">
        <f t="shared" si="504"/>
        <v>2</v>
      </c>
      <c r="X6219" s="3" t="s">
        <v>667</v>
      </c>
      <c r="Y6219" s="2" t="s">
        <v>668</v>
      </c>
      <c r="Z6219" s="2" t="s">
        <v>57</v>
      </c>
      <c r="AA6219" s="4">
        <v>45077.555555555598</v>
      </c>
      <c r="AB6219" s="26">
        <f t="shared" si="505"/>
        <v>3</v>
      </c>
      <c r="AC6219" s="1" t="s">
        <v>78</v>
      </c>
      <c r="AD6219" s="3" t="s">
        <v>40</v>
      </c>
    </row>
    <row r="6220" spans="1:30" ht="28.5" hidden="1" x14ac:dyDescent="0.25">
      <c r="A6220" s="1" t="s">
        <v>18047</v>
      </c>
      <c r="B6220" s="1" t="s">
        <v>27</v>
      </c>
      <c r="C6220" s="2" t="s">
        <v>18048</v>
      </c>
      <c r="D6220" s="3" t="s">
        <v>119</v>
      </c>
      <c r="E6220" s="3" t="s">
        <v>30</v>
      </c>
      <c r="F6220" s="2" t="s">
        <v>53</v>
      </c>
      <c r="G6220" s="3" t="s">
        <v>54</v>
      </c>
      <c r="H6220" s="3" t="s">
        <v>55</v>
      </c>
      <c r="I6220" s="3">
        <v>1456161</v>
      </c>
      <c r="J6220" s="3" t="s">
        <v>34</v>
      </c>
      <c r="K6220" s="4">
        <v>45077.4375</v>
      </c>
      <c r="L6220" s="11" t="str">
        <f t="shared" si="501"/>
        <v>mayo</v>
      </c>
      <c r="M6220" s="3">
        <v>3</v>
      </c>
      <c r="N6220" s="3">
        <v>3</v>
      </c>
      <c r="O6220" s="3">
        <f t="shared" si="502"/>
        <v>3</v>
      </c>
      <c r="P6220" s="4">
        <v>45077.445208333302</v>
      </c>
      <c r="Q6220" s="2"/>
      <c r="R6220" s="3" t="s">
        <v>2046</v>
      </c>
      <c r="S6220" s="4">
        <v>45077.445208333302</v>
      </c>
      <c r="T6220" s="3">
        <f t="shared" si="503"/>
        <v>11</v>
      </c>
      <c r="U6220" s="2" t="s">
        <v>457</v>
      </c>
      <c r="V6220" s="4">
        <v>45077.4610763889</v>
      </c>
      <c r="W6220" s="3">
        <f t="shared" si="504"/>
        <v>22</v>
      </c>
      <c r="X6220" s="3" t="s">
        <v>508</v>
      </c>
      <c r="Y6220" s="2" t="s">
        <v>509</v>
      </c>
      <c r="Z6220" s="2" t="s">
        <v>57</v>
      </c>
      <c r="AA6220" s="4">
        <v>45078.742361111101</v>
      </c>
      <c r="AB6220" s="26">
        <f t="shared" si="505"/>
        <v>30</v>
      </c>
      <c r="AC6220" s="1" t="s">
        <v>430</v>
      </c>
      <c r="AD6220" s="3" t="s">
        <v>40</v>
      </c>
    </row>
    <row r="6221" spans="1:30" ht="42.75" hidden="1" x14ac:dyDescent="0.25">
      <c r="A6221" s="1" t="s">
        <v>18049</v>
      </c>
      <c r="B6221" s="1" t="s">
        <v>27</v>
      </c>
      <c r="C6221" s="2" t="s">
        <v>18050</v>
      </c>
      <c r="D6221" s="3" t="s">
        <v>107</v>
      </c>
      <c r="E6221" s="3" t="s">
        <v>30</v>
      </c>
      <c r="F6221" s="2" t="s">
        <v>53</v>
      </c>
      <c r="G6221" s="3" t="s">
        <v>32</v>
      </c>
      <c r="H6221" s="3" t="s">
        <v>187</v>
      </c>
      <c r="I6221" s="3">
        <v>1456203</v>
      </c>
      <c r="J6221" s="3" t="s">
        <v>34</v>
      </c>
      <c r="K6221" s="4">
        <v>45077.461111111101</v>
      </c>
      <c r="L6221" s="11" t="str">
        <f t="shared" si="501"/>
        <v>mayo</v>
      </c>
      <c r="M6221" s="3">
        <v>3</v>
      </c>
      <c r="N6221" s="3">
        <v>3</v>
      </c>
      <c r="O6221" s="3">
        <f t="shared" si="502"/>
        <v>3</v>
      </c>
      <c r="P6221" s="4">
        <v>45077.467824074098</v>
      </c>
      <c r="Q6221" s="2"/>
      <c r="R6221" s="3" t="s">
        <v>18051</v>
      </c>
      <c r="S6221" s="4">
        <v>45077.467824074098</v>
      </c>
      <c r="T6221" s="3">
        <f t="shared" si="503"/>
        <v>9</v>
      </c>
      <c r="U6221" s="2" t="s">
        <v>457</v>
      </c>
      <c r="V6221" s="4">
        <v>45077.597430555601</v>
      </c>
      <c r="W6221" s="3">
        <f t="shared" si="504"/>
        <v>186</v>
      </c>
      <c r="X6221" s="3" t="s">
        <v>103</v>
      </c>
      <c r="Y6221" s="2" t="s">
        <v>104</v>
      </c>
      <c r="Z6221" s="2" t="s">
        <v>708</v>
      </c>
      <c r="AA6221" s="4">
        <v>45080.603472222203</v>
      </c>
      <c r="AB6221" s="26">
        <f t="shared" si="505"/>
        <v>72</v>
      </c>
      <c r="AC6221" s="1" t="s">
        <v>78</v>
      </c>
      <c r="AD6221" s="3" t="s">
        <v>40</v>
      </c>
    </row>
    <row r="6222" spans="1:30" ht="38.25" hidden="1" x14ac:dyDescent="0.25">
      <c r="A6222" s="1" t="s">
        <v>18052</v>
      </c>
      <c r="B6222" s="1" t="s">
        <v>27</v>
      </c>
      <c r="C6222" s="2" t="s">
        <v>18053</v>
      </c>
      <c r="D6222" s="3" t="s">
        <v>349</v>
      </c>
      <c r="E6222" s="3" t="s">
        <v>30</v>
      </c>
      <c r="F6222" s="2" t="s">
        <v>82</v>
      </c>
      <c r="G6222" s="3" t="s">
        <v>54</v>
      </c>
      <c r="H6222" s="3" t="s">
        <v>83</v>
      </c>
      <c r="I6222" s="3">
        <v>1456241</v>
      </c>
      <c r="J6222" s="3" t="s">
        <v>34</v>
      </c>
      <c r="K6222" s="4">
        <v>45077.478472222203</v>
      </c>
      <c r="L6222" s="11" t="str">
        <f t="shared" si="501"/>
        <v>mayo</v>
      </c>
      <c r="M6222" s="3">
        <v>2</v>
      </c>
      <c r="N6222" s="3">
        <v>2</v>
      </c>
      <c r="O6222" s="3">
        <f t="shared" si="502"/>
        <v>2</v>
      </c>
      <c r="P6222" s="4">
        <v>45077.482777777797</v>
      </c>
      <c r="Q6222" s="2"/>
      <c r="R6222" s="3" t="s">
        <v>18054</v>
      </c>
      <c r="S6222" s="4">
        <v>45077.482777777797</v>
      </c>
      <c r="T6222" s="3">
        <f t="shared" si="503"/>
        <v>6</v>
      </c>
      <c r="U6222" s="2" t="s">
        <v>457</v>
      </c>
      <c r="V6222" s="4">
        <v>45077.507835648103</v>
      </c>
      <c r="W6222" s="3">
        <f t="shared" si="504"/>
        <v>36</v>
      </c>
      <c r="X6222" s="3" t="s">
        <v>103</v>
      </c>
      <c r="Y6222" s="2" t="s">
        <v>104</v>
      </c>
      <c r="Z6222" s="2" t="s">
        <v>1132</v>
      </c>
      <c r="AA6222" s="4">
        <v>45080.537499999999</v>
      </c>
      <c r="AB6222" s="26">
        <f t="shared" si="505"/>
        <v>72</v>
      </c>
      <c r="AC6222" s="1" t="s">
        <v>78</v>
      </c>
      <c r="AD6222" s="3" t="s">
        <v>40</v>
      </c>
    </row>
    <row r="6223" spans="1:30" ht="42.75" hidden="1" x14ac:dyDescent="0.25">
      <c r="A6223" s="1" t="s">
        <v>18055</v>
      </c>
      <c r="B6223" s="1" t="s">
        <v>27</v>
      </c>
      <c r="C6223" s="2" t="s">
        <v>18056</v>
      </c>
      <c r="D6223" s="3" t="s">
        <v>378</v>
      </c>
      <c r="E6223" s="3" t="s">
        <v>30</v>
      </c>
      <c r="F6223" s="2" t="s">
        <v>53</v>
      </c>
      <c r="G6223" s="3" t="s">
        <v>32</v>
      </c>
      <c r="H6223" s="3" t="s">
        <v>187</v>
      </c>
      <c r="I6223" s="3">
        <v>1456256</v>
      </c>
      <c r="J6223" s="3" t="s">
        <v>34</v>
      </c>
      <c r="K6223" s="4">
        <v>45077.502083333296</v>
      </c>
      <c r="L6223" s="11" t="str">
        <f t="shared" si="501"/>
        <v>mayo</v>
      </c>
      <c r="M6223" s="3">
        <v>2</v>
      </c>
      <c r="N6223" s="3">
        <v>2</v>
      </c>
      <c r="O6223" s="3">
        <f t="shared" si="502"/>
        <v>2</v>
      </c>
      <c r="P6223" s="4">
        <v>45077.507013888899</v>
      </c>
      <c r="Q6223" s="2"/>
      <c r="R6223" s="3" t="s">
        <v>18057</v>
      </c>
      <c r="S6223" s="4">
        <v>45077.507013888899</v>
      </c>
      <c r="T6223" s="3">
        <f t="shared" si="503"/>
        <v>7</v>
      </c>
      <c r="U6223" s="2" t="s">
        <v>457</v>
      </c>
      <c r="V6223" s="4">
        <v>45077.5395138889</v>
      </c>
      <c r="W6223" s="3">
        <f t="shared" si="504"/>
        <v>46</v>
      </c>
      <c r="X6223" s="3" t="s">
        <v>103</v>
      </c>
      <c r="Y6223" s="2" t="s">
        <v>104</v>
      </c>
      <c r="Z6223" s="2" t="s">
        <v>1132</v>
      </c>
      <c r="AA6223" s="4">
        <v>45079.622916666704</v>
      </c>
      <c r="AB6223" s="26">
        <f t="shared" si="505"/>
        <v>50</v>
      </c>
      <c r="AC6223" s="1" t="s">
        <v>125</v>
      </c>
      <c r="AD6223" s="3" t="s">
        <v>40</v>
      </c>
    </row>
    <row r="6224" spans="1:30" ht="42.75" hidden="1" x14ac:dyDescent="0.25">
      <c r="A6224" s="1" t="s">
        <v>18058</v>
      </c>
      <c r="B6224" s="1" t="s">
        <v>27</v>
      </c>
      <c r="C6224" s="2" t="s">
        <v>18059</v>
      </c>
      <c r="D6224" s="3" t="s">
        <v>349</v>
      </c>
      <c r="E6224" s="3" t="s">
        <v>30</v>
      </c>
      <c r="F6224" s="2" t="s">
        <v>53</v>
      </c>
      <c r="G6224" s="3" t="s">
        <v>54</v>
      </c>
      <c r="H6224" s="3" t="s">
        <v>55</v>
      </c>
      <c r="I6224" s="3">
        <v>1456258</v>
      </c>
      <c r="J6224" s="3" t="s">
        <v>34</v>
      </c>
      <c r="K6224" s="4">
        <v>45077.505555555603</v>
      </c>
      <c r="L6224" s="11" t="str">
        <f t="shared" si="501"/>
        <v>mayo</v>
      </c>
      <c r="M6224" s="3">
        <v>2</v>
      </c>
      <c r="N6224" s="3">
        <v>2</v>
      </c>
      <c r="O6224" s="3">
        <f t="shared" si="502"/>
        <v>2</v>
      </c>
      <c r="P6224" s="4">
        <v>45077.509780092601</v>
      </c>
      <c r="Q6224" s="2"/>
      <c r="R6224" s="3" t="s">
        <v>18060</v>
      </c>
      <c r="S6224" s="4">
        <v>45077.509780092601</v>
      </c>
      <c r="T6224" s="3">
        <f t="shared" si="503"/>
        <v>6</v>
      </c>
      <c r="U6224" s="2" t="s">
        <v>457</v>
      </c>
      <c r="V6224" s="4">
        <v>45077.558067129597</v>
      </c>
      <c r="W6224" s="3">
        <f t="shared" si="504"/>
        <v>69</v>
      </c>
      <c r="X6224" s="3" t="s">
        <v>103</v>
      </c>
      <c r="Y6224" s="2" t="s">
        <v>104</v>
      </c>
      <c r="Z6224" s="2" t="s">
        <v>708</v>
      </c>
      <c r="AA6224" s="4">
        <v>45079.675694444399</v>
      </c>
      <c r="AB6224" s="26">
        <f t="shared" si="505"/>
        <v>50</v>
      </c>
      <c r="AC6224" s="1" t="s">
        <v>78</v>
      </c>
      <c r="AD6224" s="3" t="s">
        <v>40</v>
      </c>
    </row>
    <row r="6225" spans="1:30" ht="38.25" hidden="1" x14ac:dyDescent="0.25">
      <c r="A6225" s="1" t="s">
        <v>18061</v>
      </c>
      <c r="B6225" s="1" t="s">
        <v>27</v>
      </c>
      <c r="C6225" s="2" t="s">
        <v>18062</v>
      </c>
      <c r="D6225" s="3" t="s">
        <v>212</v>
      </c>
      <c r="E6225" s="3" t="s">
        <v>30</v>
      </c>
      <c r="F6225" s="2" t="s">
        <v>293</v>
      </c>
      <c r="G6225" s="3" t="s">
        <v>32</v>
      </c>
      <c r="H6225" s="3" t="s">
        <v>33</v>
      </c>
      <c r="I6225" s="3">
        <v>1456265</v>
      </c>
      <c r="J6225" s="3" t="s">
        <v>34</v>
      </c>
      <c r="K6225" s="4">
        <v>45077.516666666699</v>
      </c>
      <c r="L6225" s="11" t="str">
        <f t="shared" si="501"/>
        <v>mayo</v>
      </c>
      <c r="M6225" s="3">
        <v>3</v>
      </c>
      <c r="N6225" s="3">
        <v>3</v>
      </c>
      <c r="O6225" s="3">
        <f t="shared" si="502"/>
        <v>3</v>
      </c>
      <c r="P6225" s="4">
        <v>45077.525219907402</v>
      </c>
      <c r="Q6225" s="2"/>
      <c r="R6225" s="3" t="s">
        <v>18063</v>
      </c>
      <c r="S6225" s="4">
        <v>45077.525219907402</v>
      </c>
      <c r="T6225" s="3">
        <f t="shared" si="503"/>
        <v>12</v>
      </c>
      <c r="U6225" s="2" t="s">
        <v>457</v>
      </c>
      <c r="V6225" s="4">
        <v>45077.596747685202</v>
      </c>
      <c r="W6225" s="3">
        <f t="shared" si="504"/>
        <v>103</v>
      </c>
      <c r="X6225" s="3" t="s">
        <v>37</v>
      </c>
      <c r="Y6225" s="2" t="s">
        <v>38</v>
      </c>
      <c r="Z6225" s="2" t="s">
        <v>1132</v>
      </c>
      <c r="AA6225" s="4">
        <v>45160.589583333298</v>
      </c>
      <c r="AB6225" s="26">
        <f t="shared" si="505"/>
        <v>1991</v>
      </c>
      <c r="AC6225" s="1" t="s">
        <v>144</v>
      </c>
      <c r="AD6225" s="3" t="s">
        <v>40</v>
      </c>
    </row>
    <row r="6226" spans="1:30" ht="57" hidden="1" x14ac:dyDescent="0.25">
      <c r="A6226" s="1" t="s">
        <v>18064</v>
      </c>
      <c r="B6226" s="1" t="s">
        <v>27</v>
      </c>
      <c r="C6226" s="2" t="s">
        <v>18065</v>
      </c>
      <c r="D6226" s="3" t="s">
        <v>71</v>
      </c>
      <c r="E6226" s="3" t="s">
        <v>30</v>
      </c>
      <c r="F6226" s="2" t="s">
        <v>44</v>
      </c>
      <c r="G6226" s="3" t="s">
        <v>32</v>
      </c>
      <c r="H6226" s="3" t="s">
        <v>33</v>
      </c>
      <c r="I6226" s="3">
        <v>1456268</v>
      </c>
      <c r="J6226" s="3" t="s">
        <v>34</v>
      </c>
      <c r="K6226" s="4">
        <v>45077.521527777797</v>
      </c>
      <c r="L6226" s="11" t="str">
        <f t="shared" si="501"/>
        <v>mayo</v>
      </c>
      <c r="M6226" s="3">
        <v>3</v>
      </c>
      <c r="N6226" s="3">
        <v>3</v>
      </c>
      <c r="O6226" s="3">
        <f t="shared" si="502"/>
        <v>3</v>
      </c>
      <c r="P6226" s="4">
        <v>45077.531319444402</v>
      </c>
      <c r="Q6226" s="2"/>
      <c r="R6226" s="3" t="s">
        <v>18066</v>
      </c>
      <c r="S6226" s="4">
        <v>45077.531319444402</v>
      </c>
      <c r="T6226" s="3">
        <f t="shared" si="503"/>
        <v>14</v>
      </c>
      <c r="U6226" s="2" t="s">
        <v>457</v>
      </c>
      <c r="V6226" s="4">
        <v>45077.7514814815</v>
      </c>
      <c r="W6226" s="3">
        <f t="shared" si="504"/>
        <v>317</v>
      </c>
      <c r="X6226" s="3" t="s">
        <v>5536</v>
      </c>
      <c r="Y6226" s="2" t="s">
        <v>5537</v>
      </c>
      <c r="Z6226" s="2" t="s">
        <v>143</v>
      </c>
      <c r="AA6226" s="4">
        <v>45078.581250000003</v>
      </c>
      <c r="AB6226" s="26">
        <f t="shared" si="505"/>
        <v>19</v>
      </c>
      <c r="AC6226" s="1" t="s">
        <v>78</v>
      </c>
      <c r="AD6226" s="3" t="s">
        <v>40</v>
      </c>
    </row>
    <row r="6227" spans="1:30" ht="38.25" hidden="1" x14ac:dyDescent="0.25">
      <c r="A6227" s="1" t="s">
        <v>18067</v>
      </c>
      <c r="B6227" s="1" t="s">
        <v>27</v>
      </c>
      <c r="C6227" s="2" t="s">
        <v>18068</v>
      </c>
      <c r="D6227" s="3" t="s">
        <v>232</v>
      </c>
      <c r="E6227" s="3" t="s">
        <v>30</v>
      </c>
      <c r="F6227" s="2" t="s">
        <v>154</v>
      </c>
      <c r="G6227" s="3" t="s">
        <v>155</v>
      </c>
      <c r="H6227" s="3" t="s">
        <v>156</v>
      </c>
      <c r="I6227" s="3">
        <v>1456284</v>
      </c>
      <c r="J6227" s="3" t="s">
        <v>34</v>
      </c>
      <c r="K6227" s="4">
        <v>45077.545138888898</v>
      </c>
      <c r="L6227" s="11" t="str">
        <f t="shared" si="501"/>
        <v>mayo</v>
      </c>
      <c r="M6227" s="3">
        <v>2</v>
      </c>
      <c r="N6227" s="3">
        <v>2</v>
      </c>
      <c r="O6227" s="3">
        <f t="shared" si="502"/>
        <v>2</v>
      </c>
      <c r="P6227" s="4">
        <v>45077.5555439815</v>
      </c>
      <c r="Q6227" s="2"/>
      <c r="R6227" s="3" t="s">
        <v>18069</v>
      </c>
      <c r="S6227" s="4">
        <v>45077.5555439815</v>
      </c>
      <c r="T6227" s="3">
        <f t="shared" si="503"/>
        <v>14</v>
      </c>
      <c r="U6227" s="2" t="s">
        <v>57</v>
      </c>
      <c r="V6227" s="4">
        <v>45077.558020833298</v>
      </c>
      <c r="W6227" s="3">
        <f t="shared" si="504"/>
        <v>3</v>
      </c>
      <c r="X6227" s="3" t="s">
        <v>508</v>
      </c>
      <c r="Y6227" s="2" t="s">
        <v>509</v>
      </c>
      <c r="Z6227" s="2" t="s">
        <v>57</v>
      </c>
      <c r="AA6227" s="4">
        <v>45080.603472222203</v>
      </c>
      <c r="AB6227" s="26">
        <f t="shared" si="505"/>
        <v>73</v>
      </c>
      <c r="AC6227" s="1" t="s">
        <v>78</v>
      </c>
      <c r="AD6227" s="3" t="s">
        <v>40</v>
      </c>
    </row>
    <row r="6228" spans="1:30" ht="42.75" hidden="1" x14ac:dyDescent="0.25">
      <c r="A6228" s="1" t="s">
        <v>18070</v>
      </c>
      <c r="B6228" s="1" t="s">
        <v>27</v>
      </c>
      <c r="C6228" s="2" t="s">
        <v>18071</v>
      </c>
      <c r="D6228" s="3" t="s">
        <v>498</v>
      </c>
      <c r="E6228" s="3" t="s">
        <v>30</v>
      </c>
      <c r="F6228" s="2" t="s">
        <v>154</v>
      </c>
      <c r="G6228" s="3" t="s">
        <v>155</v>
      </c>
      <c r="H6228" s="3" t="s">
        <v>156</v>
      </c>
      <c r="I6228" s="3">
        <v>1456286</v>
      </c>
      <c r="J6228" s="3" t="s">
        <v>34</v>
      </c>
      <c r="K6228" s="4">
        <v>45077.548611111102</v>
      </c>
      <c r="L6228" s="11" t="str">
        <f t="shared" si="501"/>
        <v>mayo</v>
      </c>
      <c r="M6228" s="3">
        <v>2</v>
      </c>
      <c r="N6228" s="3">
        <v>2</v>
      </c>
      <c r="O6228" s="3">
        <f t="shared" si="502"/>
        <v>2</v>
      </c>
      <c r="P6228" s="4">
        <v>45077.556840277801</v>
      </c>
      <c r="Q6228" s="2"/>
      <c r="R6228" s="3" t="s">
        <v>18072</v>
      </c>
      <c r="S6228" s="4">
        <v>45077.556840277801</v>
      </c>
      <c r="T6228" s="3">
        <f t="shared" si="503"/>
        <v>11</v>
      </c>
      <c r="U6228" s="2" t="s">
        <v>57</v>
      </c>
      <c r="V6228" s="4">
        <v>45077.557500000003</v>
      </c>
      <c r="W6228" s="3">
        <f t="shared" si="504"/>
        <v>0</v>
      </c>
      <c r="X6228" s="3" t="s">
        <v>115</v>
      </c>
      <c r="Y6228" s="2" t="s">
        <v>116</v>
      </c>
      <c r="Z6228" s="2" t="s">
        <v>57</v>
      </c>
      <c r="AA6228" s="4">
        <v>45077.912499999999</v>
      </c>
      <c r="AB6228" s="26">
        <f t="shared" si="505"/>
        <v>8</v>
      </c>
      <c r="AC6228" s="1" t="s">
        <v>78</v>
      </c>
      <c r="AD6228" s="3" t="s">
        <v>40</v>
      </c>
    </row>
    <row r="6229" spans="1:30" ht="28.5" hidden="1" x14ac:dyDescent="0.25">
      <c r="A6229" s="1" t="s">
        <v>18073</v>
      </c>
      <c r="B6229" s="1" t="s">
        <v>27</v>
      </c>
      <c r="C6229" s="2" t="s">
        <v>18074</v>
      </c>
      <c r="D6229" s="3" t="s">
        <v>745</v>
      </c>
      <c r="E6229" s="3" t="s">
        <v>30</v>
      </c>
      <c r="F6229" s="2" t="s">
        <v>53</v>
      </c>
      <c r="G6229" s="3" t="s">
        <v>32</v>
      </c>
      <c r="H6229" s="3" t="s">
        <v>187</v>
      </c>
      <c r="I6229" s="3">
        <v>1456296</v>
      </c>
      <c r="J6229" s="3" t="s">
        <v>34</v>
      </c>
      <c r="K6229" s="4">
        <v>45077.5625</v>
      </c>
      <c r="L6229" s="11" t="str">
        <f t="shared" si="501"/>
        <v>mayo</v>
      </c>
      <c r="M6229" s="3">
        <v>2</v>
      </c>
      <c r="N6229" s="3">
        <v>2</v>
      </c>
      <c r="O6229" s="3">
        <f t="shared" si="502"/>
        <v>2</v>
      </c>
      <c r="P6229" s="4">
        <v>45077.571053240703</v>
      </c>
      <c r="Q6229" s="2"/>
      <c r="R6229" s="3" t="s">
        <v>18075</v>
      </c>
      <c r="S6229" s="4">
        <v>45077.571053240703</v>
      </c>
      <c r="T6229" s="3">
        <f t="shared" si="503"/>
        <v>12</v>
      </c>
      <c r="U6229" s="2" t="s">
        <v>457</v>
      </c>
      <c r="V6229" s="4">
        <v>45077.649363425902</v>
      </c>
      <c r="W6229" s="3">
        <f t="shared" si="504"/>
        <v>112</v>
      </c>
      <c r="X6229" s="3" t="s">
        <v>328</v>
      </c>
      <c r="Y6229" s="2" t="s">
        <v>329</v>
      </c>
      <c r="Z6229" s="2" t="s">
        <v>708</v>
      </c>
      <c r="AA6229" s="4">
        <v>45088.488888888904</v>
      </c>
      <c r="AB6229" s="26">
        <f t="shared" si="505"/>
        <v>260</v>
      </c>
      <c r="AC6229" s="1" t="s">
        <v>39</v>
      </c>
      <c r="AD6229" s="3" t="s">
        <v>40</v>
      </c>
    </row>
    <row r="6230" spans="1:30" ht="51" hidden="1" x14ac:dyDescent="0.25">
      <c r="A6230" s="1" t="s">
        <v>18076</v>
      </c>
      <c r="B6230" s="1" t="s">
        <v>27</v>
      </c>
      <c r="C6230" s="2" t="s">
        <v>18077</v>
      </c>
      <c r="D6230" s="3" t="s">
        <v>172</v>
      </c>
      <c r="E6230" s="3" t="s">
        <v>30</v>
      </c>
      <c r="F6230" s="2" t="s">
        <v>82</v>
      </c>
      <c r="G6230" s="3" t="s">
        <v>54</v>
      </c>
      <c r="H6230" s="3" t="s">
        <v>113</v>
      </c>
      <c r="I6230" s="3">
        <v>1456305</v>
      </c>
      <c r="J6230" s="3" t="s">
        <v>34</v>
      </c>
      <c r="K6230" s="4">
        <v>45077.568055555603</v>
      </c>
      <c r="L6230" s="11" t="str">
        <f t="shared" si="501"/>
        <v>mayo</v>
      </c>
      <c r="M6230" s="3">
        <v>2</v>
      </c>
      <c r="N6230" s="3">
        <v>2</v>
      </c>
      <c r="O6230" s="3">
        <f t="shared" si="502"/>
        <v>2</v>
      </c>
      <c r="P6230" s="4">
        <v>45077.5781712963</v>
      </c>
      <c r="Q6230" s="2"/>
      <c r="R6230" s="3" t="s">
        <v>18078</v>
      </c>
      <c r="S6230" s="4">
        <v>45077.5781712963</v>
      </c>
      <c r="T6230" s="3">
        <f t="shared" si="503"/>
        <v>14</v>
      </c>
      <c r="U6230" s="2" t="s">
        <v>457</v>
      </c>
      <c r="V6230" s="4">
        <v>45077.658009259299</v>
      </c>
      <c r="W6230" s="3">
        <f t="shared" si="504"/>
        <v>114</v>
      </c>
      <c r="X6230" s="3" t="s">
        <v>174</v>
      </c>
      <c r="Y6230" s="2" t="s">
        <v>175</v>
      </c>
      <c r="Z6230" s="2" t="s">
        <v>1132</v>
      </c>
      <c r="AA6230" s="4">
        <v>45093.563888888901</v>
      </c>
      <c r="AB6230" s="26">
        <f t="shared" si="505"/>
        <v>381</v>
      </c>
      <c r="AC6230" s="1" t="s">
        <v>144</v>
      </c>
      <c r="AD6230" s="3" t="s">
        <v>40</v>
      </c>
    </row>
    <row r="6231" spans="1:30" ht="57" hidden="1" x14ac:dyDescent="0.25">
      <c r="A6231" s="1" t="s">
        <v>18079</v>
      </c>
      <c r="B6231" s="1" t="s">
        <v>27</v>
      </c>
      <c r="C6231" s="2" t="s">
        <v>18080</v>
      </c>
      <c r="D6231" s="3" t="s">
        <v>81</v>
      </c>
      <c r="E6231" s="3" t="s">
        <v>30</v>
      </c>
      <c r="F6231" s="2" t="s">
        <v>288</v>
      </c>
      <c r="G6231" s="3" t="s">
        <v>192</v>
      </c>
      <c r="H6231" s="3" t="s">
        <v>289</v>
      </c>
      <c r="I6231" s="3">
        <v>1456314</v>
      </c>
      <c r="J6231" s="3" t="s">
        <v>34</v>
      </c>
      <c r="K6231" s="4">
        <v>45077.579166666699</v>
      </c>
      <c r="L6231" s="11" t="str">
        <f t="shared" si="501"/>
        <v>mayo</v>
      </c>
      <c r="M6231" s="3">
        <v>3</v>
      </c>
      <c r="N6231" s="3">
        <v>3</v>
      </c>
      <c r="O6231" s="3">
        <f t="shared" si="502"/>
        <v>3</v>
      </c>
      <c r="P6231" s="4">
        <v>45077.583854166704</v>
      </c>
      <c r="Q6231" s="2"/>
      <c r="R6231" s="3" t="s">
        <v>18081</v>
      </c>
      <c r="S6231" s="4">
        <v>45077.583854166704</v>
      </c>
      <c r="T6231" s="3">
        <f t="shared" si="503"/>
        <v>6</v>
      </c>
      <c r="U6231" s="2" t="s">
        <v>57</v>
      </c>
      <c r="V6231" s="4">
        <v>45077.587835648097</v>
      </c>
      <c r="W6231" s="3">
        <f t="shared" si="504"/>
        <v>5</v>
      </c>
      <c r="X6231" s="3" t="s">
        <v>295</v>
      </c>
      <c r="Y6231" s="2" t="s">
        <v>296</v>
      </c>
      <c r="Z6231" s="2" t="s">
        <v>57</v>
      </c>
      <c r="AA6231" s="4">
        <v>45078.522916666698</v>
      </c>
      <c r="AB6231" s="26">
        <f t="shared" si="505"/>
        <v>22</v>
      </c>
      <c r="AC6231" s="1" t="s">
        <v>78</v>
      </c>
      <c r="AD6231" s="3" t="s">
        <v>40</v>
      </c>
    </row>
    <row r="6232" spans="1:30" ht="51" hidden="1" x14ac:dyDescent="0.25">
      <c r="A6232" s="1" t="s">
        <v>16165</v>
      </c>
      <c r="B6232" s="1" t="s">
        <v>27</v>
      </c>
      <c r="C6232" s="2" t="s">
        <v>16166</v>
      </c>
      <c r="D6232" s="3" t="s">
        <v>633</v>
      </c>
      <c r="E6232" s="3" t="s">
        <v>30</v>
      </c>
      <c r="F6232" s="2" t="s">
        <v>288</v>
      </c>
      <c r="G6232" s="3" t="s">
        <v>192</v>
      </c>
      <c r="H6232" s="3" t="s">
        <v>289</v>
      </c>
      <c r="I6232" s="3">
        <v>1456316</v>
      </c>
      <c r="J6232" s="3" t="s">
        <v>34</v>
      </c>
      <c r="K6232" s="4">
        <v>45077.5805555556</v>
      </c>
      <c r="L6232" s="11" t="str">
        <f t="shared" si="501"/>
        <v>mayo</v>
      </c>
      <c r="M6232" s="3">
        <v>3</v>
      </c>
      <c r="N6232" s="3">
        <v>3</v>
      </c>
      <c r="O6232" s="3">
        <f t="shared" si="502"/>
        <v>3</v>
      </c>
      <c r="P6232" s="4">
        <v>45077.5964467593</v>
      </c>
      <c r="Q6232" s="2"/>
      <c r="R6232" s="3" t="s">
        <v>18082</v>
      </c>
      <c r="S6232" s="4">
        <v>45077.5964467593</v>
      </c>
      <c r="T6232" s="3">
        <f t="shared" si="503"/>
        <v>22</v>
      </c>
      <c r="U6232" s="2" t="s">
        <v>57</v>
      </c>
      <c r="V6232" s="4">
        <v>45077.6035416667</v>
      </c>
      <c r="W6232" s="3">
        <f t="shared" si="504"/>
        <v>10</v>
      </c>
      <c r="X6232" s="3" t="s">
        <v>5550</v>
      </c>
      <c r="Y6232" s="2" t="s">
        <v>5551</v>
      </c>
      <c r="Z6232" s="2" t="s">
        <v>57</v>
      </c>
      <c r="AA6232" s="4">
        <v>45077.9194444444</v>
      </c>
      <c r="AB6232" s="26">
        <f t="shared" si="505"/>
        <v>7</v>
      </c>
      <c r="AC6232" s="1" t="s">
        <v>78</v>
      </c>
      <c r="AD6232" s="3" t="s">
        <v>40</v>
      </c>
    </row>
    <row r="6233" spans="1:30" ht="28.5" hidden="1" x14ac:dyDescent="0.25">
      <c r="A6233" s="1" t="s">
        <v>15572</v>
      </c>
      <c r="B6233" s="1" t="s">
        <v>27</v>
      </c>
      <c r="C6233" s="2" t="s">
        <v>15573</v>
      </c>
      <c r="D6233" s="3" t="s">
        <v>232</v>
      </c>
      <c r="E6233" s="3" t="s">
        <v>30</v>
      </c>
      <c r="F6233" s="2" t="s">
        <v>154</v>
      </c>
      <c r="G6233" s="3" t="s">
        <v>155</v>
      </c>
      <c r="H6233" s="3" t="s">
        <v>156</v>
      </c>
      <c r="I6233" s="3">
        <v>1456319</v>
      </c>
      <c r="J6233" s="3" t="s">
        <v>34</v>
      </c>
      <c r="K6233" s="4">
        <v>45077.582638888904</v>
      </c>
      <c r="L6233" s="11" t="str">
        <f t="shared" si="501"/>
        <v>mayo</v>
      </c>
      <c r="M6233" s="3">
        <v>3</v>
      </c>
      <c r="N6233" s="3">
        <v>3</v>
      </c>
      <c r="O6233" s="3">
        <f t="shared" si="502"/>
        <v>3</v>
      </c>
      <c r="P6233" s="4">
        <v>45077.598032407397</v>
      </c>
      <c r="Q6233" s="2"/>
      <c r="R6233" s="3" t="s">
        <v>18083</v>
      </c>
      <c r="S6233" s="4">
        <v>45077.598032407397</v>
      </c>
      <c r="T6233" s="3">
        <f t="shared" si="503"/>
        <v>22</v>
      </c>
      <c r="U6233" s="2" t="s">
        <v>57</v>
      </c>
      <c r="V6233" s="4">
        <v>45077.6112615741</v>
      </c>
      <c r="W6233" s="3">
        <f t="shared" si="504"/>
        <v>19</v>
      </c>
      <c r="X6233" s="3" t="s">
        <v>91</v>
      </c>
      <c r="Y6233" s="2" t="s">
        <v>92</v>
      </c>
      <c r="Z6233" s="2" t="s">
        <v>57</v>
      </c>
      <c r="AA6233" s="4">
        <v>45078.786111111098</v>
      </c>
      <c r="AB6233" s="26">
        <f t="shared" si="505"/>
        <v>28</v>
      </c>
      <c r="AC6233" s="1" t="s">
        <v>144</v>
      </c>
      <c r="AD6233" s="3" t="s">
        <v>40</v>
      </c>
    </row>
    <row r="6234" spans="1:30" ht="42.75" hidden="1" x14ac:dyDescent="0.25">
      <c r="A6234" s="1" t="s">
        <v>11046</v>
      </c>
      <c r="B6234" s="1" t="s">
        <v>27</v>
      </c>
      <c r="C6234" s="2" t="s">
        <v>11047</v>
      </c>
      <c r="D6234" s="3" t="s">
        <v>162</v>
      </c>
      <c r="E6234" s="3" t="s">
        <v>30</v>
      </c>
      <c r="F6234" s="2" t="s">
        <v>53</v>
      </c>
      <c r="G6234" s="3" t="s">
        <v>54</v>
      </c>
      <c r="H6234" s="3" t="s">
        <v>1228</v>
      </c>
      <c r="I6234" s="3">
        <v>1456325</v>
      </c>
      <c r="J6234" s="3" t="s">
        <v>34</v>
      </c>
      <c r="K6234" s="4">
        <v>45077.586805555598</v>
      </c>
      <c r="L6234" s="11" t="str">
        <f t="shared" si="501"/>
        <v>mayo</v>
      </c>
      <c r="M6234" s="3">
        <v>3</v>
      </c>
      <c r="N6234" s="3">
        <v>3</v>
      </c>
      <c r="O6234" s="3">
        <f t="shared" si="502"/>
        <v>3</v>
      </c>
      <c r="P6234" s="4">
        <v>45077.597268518497</v>
      </c>
      <c r="Q6234" s="2"/>
      <c r="R6234" s="3" t="s">
        <v>15182</v>
      </c>
      <c r="S6234" s="4">
        <v>45077.597268518497</v>
      </c>
      <c r="T6234" s="3">
        <f t="shared" si="503"/>
        <v>15</v>
      </c>
      <c r="U6234" s="2" t="s">
        <v>457</v>
      </c>
      <c r="V6234" s="4">
        <v>45077.749467592599</v>
      </c>
      <c r="W6234" s="3">
        <f t="shared" si="504"/>
        <v>219</v>
      </c>
      <c r="X6234" s="3" t="s">
        <v>37</v>
      </c>
      <c r="Y6234" s="2" t="s">
        <v>38</v>
      </c>
      <c r="Z6234" s="2" t="s">
        <v>1132</v>
      </c>
      <c r="AA6234" s="4">
        <v>45078.573611111096</v>
      </c>
      <c r="AB6234" s="26">
        <f t="shared" si="505"/>
        <v>19</v>
      </c>
      <c r="AC6234" s="1" t="s">
        <v>78</v>
      </c>
      <c r="AD6234" s="3" t="s">
        <v>40</v>
      </c>
    </row>
    <row r="6235" spans="1:30" ht="127.5" hidden="1" x14ac:dyDescent="0.25">
      <c r="A6235" s="1" t="s">
        <v>18084</v>
      </c>
      <c r="B6235" s="1" t="s">
        <v>27</v>
      </c>
      <c r="C6235" s="2" t="s">
        <v>18085</v>
      </c>
      <c r="D6235" s="3" t="s">
        <v>745</v>
      </c>
      <c r="E6235" s="3" t="s">
        <v>30</v>
      </c>
      <c r="F6235" s="2" t="s">
        <v>293</v>
      </c>
      <c r="G6235" s="3" t="s">
        <v>32</v>
      </c>
      <c r="H6235" s="3" t="s">
        <v>33</v>
      </c>
      <c r="I6235" s="3">
        <v>1456333</v>
      </c>
      <c r="J6235" s="3" t="s">
        <v>73</v>
      </c>
      <c r="K6235" s="4">
        <v>45077.590277777803</v>
      </c>
      <c r="L6235" s="11" t="str">
        <f t="shared" si="501"/>
        <v>mayo</v>
      </c>
      <c r="M6235" s="3">
        <v>4</v>
      </c>
      <c r="N6235" s="3">
        <v>4</v>
      </c>
      <c r="O6235" s="3">
        <f t="shared" si="502"/>
        <v>4</v>
      </c>
      <c r="P6235" s="4">
        <v>45077.601053240702</v>
      </c>
      <c r="Q6235" s="2"/>
      <c r="R6235" s="3" t="s">
        <v>18086</v>
      </c>
      <c r="S6235" s="4">
        <v>45077.601053240702</v>
      </c>
      <c r="T6235" s="3">
        <f t="shared" si="503"/>
        <v>15</v>
      </c>
      <c r="U6235" s="2" t="s">
        <v>457</v>
      </c>
      <c r="V6235" s="3"/>
      <c r="W6235" s="3" t="str">
        <f t="shared" si="504"/>
        <v/>
      </c>
      <c r="X6235" s="3"/>
      <c r="Y6235" s="2"/>
      <c r="Z6235" s="2"/>
      <c r="AA6235" s="4">
        <v>45077.604861111096</v>
      </c>
      <c r="AB6235" s="26" t="str">
        <f t="shared" si="505"/>
        <v/>
      </c>
      <c r="AC6235" s="1"/>
      <c r="AD6235" s="3" t="s">
        <v>40</v>
      </c>
    </row>
    <row r="6236" spans="1:30" ht="153" hidden="1" x14ac:dyDescent="0.25">
      <c r="A6236" s="1" t="s">
        <v>11607</v>
      </c>
      <c r="B6236" s="1" t="s">
        <v>27</v>
      </c>
      <c r="C6236" s="2" t="s">
        <v>11608</v>
      </c>
      <c r="D6236" s="3" t="s">
        <v>285</v>
      </c>
      <c r="E6236" s="3" t="s">
        <v>30</v>
      </c>
      <c r="F6236" s="2" t="s">
        <v>88</v>
      </c>
      <c r="G6236" s="3" t="s">
        <v>54</v>
      </c>
      <c r="H6236" s="3" t="s">
        <v>276</v>
      </c>
      <c r="I6236" s="3">
        <v>1456351</v>
      </c>
      <c r="J6236" s="3" t="s">
        <v>34</v>
      </c>
      <c r="K6236" s="4">
        <v>45077.6118055556</v>
      </c>
      <c r="L6236" s="11" t="str">
        <f t="shared" si="501"/>
        <v>mayo</v>
      </c>
      <c r="M6236" s="3">
        <v>3</v>
      </c>
      <c r="N6236" s="3">
        <v>3</v>
      </c>
      <c r="O6236" s="3">
        <f t="shared" si="502"/>
        <v>3</v>
      </c>
      <c r="P6236" s="4">
        <v>45077.630162037</v>
      </c>
      <c r="Q6236" s="2"/>
      <c r="R6236" s="3" t="s">
        <v>18087</v>
      </c>
      <c r="S6236" s="4">
        <v>45077.630162037</v>
      </c>
      <c r="T6236" s="3">
        <f t="shared" si="503"/>
        <v>26</v>
      </c>
      <c r="U6236" s="2" t="s">
        <v>143</v>
      </c>
      <c r="V6236" s="4">
        <v>45077.6734953704</v>
      </c>
      <c r="W6236" s="3">
        <f t="shared" si="504"/>
        <v>62</v>
      </c>
      <c r="X6236" s="3" t="s">
        <v>4940</v>
      </c>
      <c r="Y6236" s="2" t="s">
        <v>4941</v>
      </c>
      <c r="Z6236" s="2" t="s">
        <v>1132</v>
      </c>
      <c r="AA6236" s="4">
        <v>45078.702083333301</v>
      </c>
      <c r="AB6236" s="26">
        <f t="shared" si="505"/>
        <v>24</v>
      </c>
      <c r="AC6236" s="1" t="s">
        <v>144</v>
      </c>
      <c r="AD6236" s="3" t="s">
        <v>40</v>
      </c>
    </row>
    <row r="6237" spans="1:30" ht="114.75" hidden="1" x14ac:dyDescent="0.25">
      <c r="A6237" s="1" t="s">
        <v>17361</v>
      </c>
      <c r="B6237" s="1" t="s">
        <v>27</v>
      </c>
      <c r="C6237" s="2" t="s">
        <v>17362</v>
      </c>
      <c r="D6237" s="3" t="s">
        <v>643</v>
      </c>
      <c r="E6237" s="3" t="s">
        <v>30</v>
      </c>
      <c r="F6237" s="2" t="s">
        <v>53</v>
      </c>
      <c r="G6237" s="3" t="s">
        <v>32</v>
      </c>
      <c r="H6237" s="3" t="s">
        <v>187</v>
      </c>
      <c r="I6237" s="3">
        <v>1456355</v>
      </c>
      <c r="J6237" s="3" t="s">
        <v>73</v>
      </c>
      <c r="K6237" s="4">
        <v>45077.616666666698</v>
      </c>
      <c r="L6237" s="11" t="str">
        <f t="shared" si="501"/>
        <v>mayo</v>
      </c>
      <c r="M6237" s="3">
        <v>2</v>
      </c>
      <c r="N6237" s="3"/>
      <c r="O6237" s="3">
        <f t="shared" si="502"/>
        <v>2</v>
      </c>
      <c r="P6237" s="3"/>
      <c r="Q6237" s="2"/>
      <c r="R6237" s="3" t="s">
        <v>18088</v>
      </c>
      <c r="S6237" s="4">
        <v>45077.638796296298</v>
      </c>
      <c r="T6237" s="3">
        <f t="shared" si="503"/>
        <v>31</v>
      </c>
      <c r="U6237" s="2" t="s">
        <v>143</v>
      </c>
      <c r="V6237" s="4">
        <v>45077.77</v>
      </c>
      <c r="W6237" s="3">
        <f t="shared" si="504"/>
        <v>188</v>
      </c>
      <c r="X6237" s="3" t="s">
        <v>76</v>
      </c>
      <c r="Y6237" s="2" t="s">
        <v>77</v>
      </c>
      <c r="Z6237" s="2" t="s">
        <v>75</v>
      </c>
      <c r="AA6237" s="4">
        <v>45077.922916666699</v>
      </c>
      <c r="AB6237" s="26">
        <f t="shared" si="505"/>
        <v>3</v>
      </c>
      <c r="AC6237" s="1" t="s">
        <v>197</v>
      </c>
      <c r="AD6237" s="3" t="s">
        <v>40</v>
      </c>
    </row>
    <row r="6238" spans="1:30" ht="165.75" hidden="1" x14ac:dyDescent="0.25">
      <c r="A6238" s="1" t="s">
        <v>18089</v>
      </c>
      <c r="B6238" s="1" t="s">
        <v>407</v>
      </c>
      <c r="C6238" s="2" t="s">
        <v>18090</v>
      </c>
      <c r="D6238" s="3" t="s">
        <v>1251</v>
      </c>
      <c r="E6238" s="3" t="s">
        <v>410</v>
      </c>
      <c r="F6238" s="2" t="s">
        <v>53</v>
      </c>
      <c r="G6238" s="3" t="s">
        <v>32</v>
      </c>
      <c r="H6238" s="3" t="s">
        <v>187</v>
      </c>
      <c r="I6238" s="3">
        <v>1456358</v>
      </c>
      <c r="J6238" s="3" t="s">
        <v>73</v>
      </c>
      <c r="K6238" s="4">
        <v>45077.620138888902</v>
      </c>
      <c r="L6238" s="11" t="str">
        <f t="shared" si="501"/>
        <v>mayo</v>
      </c>
      <c r="M6238" s="3">
        <v>3</v>
      </c>
      <c r="N6238" s="3">
        <v>3</v>
      </c>
      <c r="O6238" s="3">
        <f t="shared" si="502"/>
        <v>3</v>
      </c>
      <c r="P6238" s="4">
        <v>45077.644201388903</v>
      </c>
      <c r="Q6238" s="2"/>
      <c r="R6238" s="3" t="s">
        <v>18091</v>
      </c>
      <c r="S6238" s="4">
        <v>45077.644201388903</v>
      </c>
      <c r="T6238" s="3">
        <f t="shared" si="503"/>
        <v>34</v>
      </c>
      <c r="U6238" s="2" t="s">
        <v>143</v>
      </c>
      <c r="V6238" s="4">
        <v>45077.711192129602</v>
      </c>
      <c r="W6238" s="3">
        <f t="shared" si="504"/>
        <v>96</v>
      </c>
      <c r="X6238" s="3" t="s">
        <v>473</v>
      </c>
      <c r="Y6238" s="2" t="s">
        <v>474</v>
      </c>
      <c r="Z6238" s="2" t="s">
        <v>1132</v>
      </c>
      <c r="AA6238" s="4">
        <v>45077.930555555598</v>
      </c>
      <c r="AB6238" s="26">
        <f t="shared" si="505"/>
        <v>5</v>
      </c>
      <c r="AC6238" s="1" t="s">
        <v>197</v>
      </c>
      <c r="AD6238" s="3" t="s">
        <v>40</v>
      </c>
    </row>
    <row r="6239" spans="1:30" ht="140.25" hidden="1" x14ac:dyDescent="0.25">
      <c r="A6239" s="1" t="s">
        <v>4838</v>
      </c>
      <c r="B6239" s="1" t="s">
        <v>27</v>
      </c>
      <c r="C6239" s="2" t="s">
        <v>4839</v>
      </c>
      <c r="D6239" s="3" t="s">
        <v>81</v>
      </c>
      <c r="E6239" s="3" t="s">
        <v>30</v>
      </c>
      <c r="F6239" s="2" t="s">
        <v>82</v>
      </c>
      <c r="G6239" s="3" t="s">
        <v>32</v>
      </c>
      <c r="H6239" s="3" t="s">
        <v>716</v>
      </c>
      <c r="I6239" s="3">
        <v>1456364</v>
      </c>
      <c r="J6239" s="3" t="s">
        <v>34</v>
      </c>
      <c r="K6239" s="4">
        <v>45077.624305555597</v>
      </c>
      <c r="L6239" s="11" t="str">
        <f t="shared" si="501"/>
        <v>mayo</v>
      </c>
      <c r="M6239" s="3">
        <v>2</v>
      </c>
      <c r="N6239" s="3">
        <v>2</v>
      </c>
      <c r="O6239" s="3">
        <f t="shared" si="502"/>
        <v>2</v>
      </c>
      <c r="P6239" s="4">
        <v>45077.662499999999</v>
      </c>
      <c r="Q6239" s="2"/>
      <c r="R6239" s="3" t="s">
        <v>18092</v>
      </c>
      <c r="S6239" s="4">
        <v>45077.662499999999</v>
      </c>
      <c r="T6239" s="3">
        <f t="shared" si="503"/>
        <v>54</v>
      </c>
      <c r="U6239" s="2" t="s">
        <v>143</v>
      </c>
      <c r="V6239" s="4">
        <v>45077.784490740698</v>
      </c>
      <c r="W6239" s="3">
        <f t="shared" si="504"/>
        <v>175</v>
      </c>
      <c r="X6239" s="3" t="s">
        <v>76</v>
      </c>
      <c r="Y6239" s="2" t="s">
        <v>77</v>
      </c>
      <c r="Z6239" s="2" t="s">
        <v>75</v>
      </c>
      <c r="AA6239" s="4">
        <v>45087.655555555597</v>
      </c>
      <c r="AB6239" s="26">
        <f t="shared" si="505"/>
        <v>236</v>
      </c>
      <c r="AC6239" s="1" t="s">
        <v>78</v>
      </c>
      <c r="AD6239" s="3" t="s">
        <v>40</v>
      </c>
    </row>
    <row r="6240" spans="1:30" ht="140.25" hidden="1" x14ac:dyDescent="0.25">
      <c r="A6240" s="1" t="s">
        <v>18093</v>
      </c>
      <c r="B6240" s="1" t="s">
        <v>27</v>
      </c>
      <c r="C6240" s="2" t="s">
        <v>18094</v>
      </c>
      <c r="D6240" s="3" t="s">
        <v>629</v>
      </c>
      <c r="E6240" s="3" t="s">
        <v>30</v>
      </c>
      <c r="F6240" s="2" t="s">
        <v>82</v>
      </c>
      <c r="G6240" s="3" t="s">
        <v>54</v>
      </c>
      <c r="H6240" s="3" t="s">
        <v>83</v>
      </c>
      <c r="I6240" s="3">
        <v>1456378</v>
      </c>
      <c r="J6240" s="3" t="s">
        <v>34</v>
      </c>
      <c r="K6240" s="4">
        <v>45077.649305555598</v>
      </c>
      <c r="L6240" s="11" t="str">
        <f t="shared" si="501"/>
        <v>mayo</v>
      </c>
      <c r="M6240" s="3">
        <v>3</v>
      </c>
      <c r="N6240" s="3">
        <v>3</v>
      </c>
      <c r="O6240" s="3">
        <f t="shared" si="502"/>
        <v>3</v>
      </c>
      <c r="P6240" s="4">
        <v>45077.667395833298</v>
      </c>
      <c r="Q6240" s="2"/>
      <c r="R6240" s="3" t="s">
        <v>18095</v>
      </c>
      <c r="S6240" s="4">
        <v>45077.667395833298</v>
      </c>
      <c r="T6240" s="3">
        <f t="shared" si="503"/>
        <v>26</v>
      </c>
      <c r="U6240" s="2" t="s">
        <v>143</v>
      </c>
      <c r="V6240" s="4">
        <v>45077.769305555601</v>
      </c>
      <c r="W6240" s="3">
        <f t="shared" si="504"/>
        <v>146</v>
      </c>
      <c r="X6240" s="3" t="s">
        <v>174</v>
      </c>
      <c r="Y6240" s="2" t="s">
        <v>175</v>
      </c>
      <c r="Z6240" s="2" t="s">
        <v>102</v>
      </c>
      <c r="AA6240" s="4">
        <v>45079.525000000001</v>
      </c>
      <c r="AB6240" s="26">
        <f t="shared" si="505"/>
        <v>42</v>
      </c>
      <c r="AC6240" s="1" t="s">
        <v>144</v>
      </c>
      <c r="AD6240" s="3" t="s">
        <v>40</v>
      </c>
    </row>
    <row r="6241" spans="1:30" ht="153" hidden="1" x14ac:dyDescent="0.25">
      <c r="A6241" s="1" t="s">
        <v>18096</v>
      </c>
      <c r="B6241" s="1" t="s">
        <v>27</v>
      </c>
      <c r="C6241" s="2" t="s">
        <v>18097</v>
      </c>
      <c r="D6241" s="3" t="s">
        <v>349</v>
      </c>
      <c r="E6241" s="3" t="s">
        <v>30</v>
      </c>
      <c r="F6241" s="2" t="s">
        <v>225</v>
      </c>
      <c r="G6241" s="3" t="s">
        <v>32</v>
      </c>
      <c r="H6241" s="3" t="s">
        <v>33</v>
      </c>
      <c r="I6241" s="3">
        <v>1456385</v>
      </c>
      <c r="J6241" s="3" t="s">
        <v>73</v>
      </c>
      <c r="K6241" s="4">
        <v>45077.6652777778</v>
      </c>
      <c r="L6241" s="11" t="str">
        <f t="shared" si="501"/>
        <v>mayo</v>
      </c>
      <c r="M6241" s="3">
        <v>3</v>
      </c>
      <c r="N6241" s="3">
        <v>3</v>
      </c>
      <c r="O6241" s="3">
        <f t="shared" si="502"/>
        <v>3</v>
      </c>
      <c r="P6241" s="4">
        <v>45077.679155092599</v>
      </c>
      <c r="Q6241" s="2"/>
      <c r="R6241" s="3" t="s">
        <v>18098</v>
      </c>
      <c r="S6241" s="4">
        <v>45077.679155092599</v>
      </c>
      <c r="T6241" s="3">
        <f t="shared" si="503"/>
        <v>19</v>
      </c>
      <c r="U6241" s="2" t="s">
        <v>143</v>
      </c>
      <c r="V6241" s="4">
        <v>45077.801273148201</v>
      </c>
      <c r="W6241" s="3">
        <f t="shared" si="504"/>
        <v>175</v>
      </c>
      <c r="X6241" s="3" t="s">
        <v>228</v>
      </c>
      <c r="Y6241" s="2" t="s">
        <v>229</v>
      </c>
      <c r="Z6241" s="2" t="s">
        <v>75</v>
      </c>
      <c r="AA6241" s="4">
        <v>45077.934027777803</v>
      </c>
      <c r="AB6241" s="26">
        <f t="shared" si="505"/>
        <v>3</v>
      </c>
      <c r="AC6241" s="1" t="s">
        <v>197</v>
      </c>
      <c r="AD6241" s="3" t="s">
        <v>40</v>
      </c>
    </row>
    <row r="6242" spans="1:30" ht="28.5" hidden="1" x14ac:dyDescent="0.25">
      <c r="A6242" s="1" t="s">
        <v>18099</v>
      </c>
      <c r="B6242" s="1" t="s">
        <v>27</v>
      </c>
      <c r="C6242" s="2" t="s">
        <v>18100</v>
      </c>
      <c r="D6242" s="3" t="s">
        <v>206</v>
      </c>
      <c r="E6242" s="3" t="s">
        <v>30</v>
      </c>
      <c r="F6242" s="2" t="s">
        <v>154</v>
      </c>
      <c r="G6242" s="3" t="s">
        <v>155</v>
      </c>
      <c r="H6242" s="3" t="s">
        <v>156</v>
      </c>
      <c r="I6242" s="3">
        <v>1456390</v>
      </c>
      <c r="J6242" s="3" t="s">
        <v>34</v>
      </c>
      <c r="K6242" s="4">
        <v>45077.6784722222</v>
      </c>
      <c r="L6242" s="11" t="str">
        <f t="shared" si="501"/>
        <v>mayo</v>
      </c>
      <c r="M6242" s="3">
        <v>3</v>
      </c>
      <c r="N6242" s="3">
        <v>3</v>
      </c>
      <c r="O6242" s="3">
        <f t="shared" si="502"/>
        <v>3</v>
      </c>
      <c r="P6242" s="4">
        <v>45077.706296296303</v>
      </c>
      <c r="Q6242" s="2"/>
      <c r="R6242" s="3" t="s">
        <v>18101</v>
      </c>
      <c r="S6242" s="4">
        <v>45077.706296296303</v>
      </c>
      <c r="T6242" s="3">
        <f t="shared" si="503"/>
        <v>40</v>
      </c>
      <c r="U6242" s="2" t="s">
        <v>57</v>
      </c>
      <c r="V6242" s="4">
        <v>45077.707407407397</v>
      </c>
      <c r="W6242" s="3">
        <f t="shared" si="504"/>
        <v>1</v>
      </c>
      <c r="X6242" s="3" t="s">
        <v>174</v>
      </c>
      <c r="Y6242" s="2" t="s">
        <v>175</v>
      </c>
      <c r="Z6242" s="2" t="s">
        <v>57</v>
      </c>
      <c r="AA6242" s="4">
        <v>45079.642361111102</v>
      </c>
      <c r="AB6242" s="26">
        <f t="shared" si="505"/>
        <v>46</v>
      </c>
      <c r="AC6242" s="1" t="s">
        <v>144</v>
      </c>
      <c r="AD6242" s="3" t="s">
        <v>40</v>
      </c>
    </row>
    <row r="6243" spans="1:30" ht="216.75" hidden="1" x14ac:dyDescent="0.25">
      <c r="A6243" s="1" t="s">
        <v>18102</v>
      </c>
      <c r="B6243" s="1" t="s">
        <v>27</v>
      </c>
      <c r="C6243" s="2" t="s">
        <v>18103</v>
      </c>
      <c r="D6243" s="3" t="s">
        <v>794</v>
      </c>
      <c r="E6243" s="3" t="s">
        <v>30</v>
      </c>
      <c r="F6243" s="2" t="s">
        <v>44</v>
      </c>
      <c r="G6243" s="3" t="s">
        <v>32</v>
      </c>
      <c r="H6243" s="3" t="s">
        <v>33</v>
      </c>
      <c r="I6243" s="3">
        <v>1456391</v>
      </c>
      <c r="J6243" s="3" t="s">
        <v>34</v>
      </c>
      <c r="K6243" s="4">
        <v>45077.681250000001</v>
      </c>
      <c r="L6243" s="11" t="str">
        <f t="shared" si="501"/>
        <v>mayo</v>
      </c>
      <c r="M6243" s="3">
        <v>2</v>
      </c>
      <c r="N6243" s="3">
        <v>2</v>
      </c>
      <c r="O6243" s="3">
        <f t="shared" si="502"/>
        <v>2</v>
      </c>
      <c r="P6243" s="4">
        <v>45077.696666666699</v>
      </c>
      <c r="Q6243" s="2"/>
      <c r="R6243" s="3" t="s">
        <v>18104</v>
      </c>
      <c r="S6243" s="4">
        <v>45077.696666666699</v>
      </c>
      <c r="T6243" s="3">
        <f t="shared" si="503"/>
        <v>22</v>
      </c>
      <c r="U6243" s="2" t="s">
        <v>143</v>
      </c>
      <c r="V6243" s="4">
        <v>45077.697997685202</v>
      </c>
      <c r="W6243" s="3">
        <f t="shared" si="504"/>
        <v>1</v>
      </c>
      <c r="X6243" s="3" t="s">
        <v>653</v>
      </c>
      <c r="Y6243" s="2" t="s">
        <v>654</v>
      </c>
      <c r="Z6243" s="2" t="s">
        <v>143</v>
      </c>
      <c r="AA6243" s="4">
        <v>45098.660416666702</v>
      </c>
      <c r="AB6243" s="26">
        <f t="shared" si="505"/>
        <v>503</v>
      </c>
      <c r="AC6243" s="1" t="s">
        <v>144</v>
      </c>
      <c r="AD6243" s="3" t="s">
        <v>40</v>
      </c>
    </row>
    <row r="6244" spans="1:30" ht="57" hidden="1" x14ac:dyDescent="0.25">
      <c r="A6244" s="1" t="s">
        <v>18105</v>
      </c>
      <c r="B6244" s="1" t="s">
        <v>27</v>
      </c>
      <c r="C6244" s="2" t="s">
        <v>18106</v>
      </c>
      <c r="D6244" s="3" t="s">
        <v>107</v>
      </c>
      <c r="E6244" s="3" t="s">
        <v>30</v>
      </c>
      <c r="F6244" s="2" t="s">
        <v>44</v>
      </c>
      <c r="G6244" s="3" t="s">
        <v>32</v>
      </c>
      <c r="H6244" s="3" t="s">
        <v>45</v>
      </c>
      <c r="I6244" s="3">
        <v>1456406</v>
      </c>
      <c r="J6244" s="3" t="s">
        <v>34</v>
      </c>
      <c r="K6244" s="4">
        <v>45077.772916666698</v>
      </c>
      <c r="L6244" s="11" t="str">
        <f t="shared" ref="L6244:L6302" si="506">+TEXT(K6244,"mmmm")</f>
        <v>mayo</v>
      </c>
      <c r="M6244" s="3">
        <v>1</v>
      </c>
      <c r="N6244" s="3">
        <v>1</v>
      </c>
      <c r="O6244" s="3">
        <f t="shared" si="502"/>
        <v>1</v>
      </c>
      <c r="P6244" s="4">
        <v>45077.775254629603</v>
      </c>
      <c r="Q6244" s="2"/>
      <c r="R6244" s="3" t="s">
        <v>18107</v>
      </c>
      <c r="S6244" s="4">
        <v>45077.775254629603</v>
      </c>
      <c r="T6244" s="3">
        <f t="shared" si="503"/>
        <v>3</v>
      </c>
      <c r="U6244" s="2" t="s">
        <v>143</v>
      </c>
      <c r="V6244" s="4">
        <v>45077.775451388901</v>
      </c>
      <c r="W6244" s="3">
        <f t="shared" si="504"/>
        <v>0</v>
      </c>
      <c r="X6244" s="3" t="s">
        <v>103</v>
      </c>
      <c r="Y6244" s="2" t="s">
        <v>104</v>
      </c>
      <c r="Z6244" s="2" t="s">
        <v>143</v>
      </c>
      <c r="AA6244" s="4">
        <v>45095.581944444399</v>
      </c>
      <c r="AB6244" s="26">
        <f t="shared" si="505"/>
        <v>427</v>
      </c>
      <c r="AC6244" s="1" t="s">
        <v>430</v>
      </c>
      <c r="AD6244" s="3" t="s">
        <v>40</v>
      </c>
    </row>
    <row r="6245" spans="1:30" ht="89.25" hidden="1" x14ac:dyDescent="0.25">
      <c r="A6245" s="1" t="s">
        <v>17804</v>
      </c>
      <c r="B6245" s="1" t="s">
        <v>27</v>
      </c>
      <c r="C6245" s="2" t="s">
        <v>17805</v>
      </c>
      <c r="D6245" s="3" t="s">
        <v>212</v>
      </c>
      <c r="E6245" s="3" t="s">
        <v>30</v>
      </c>
      <c r="F6245" s="2" t="s">
        <v>325</v>
      </c>
      <c r="G6245" s="3" t="s">
        <v>1018</v>
      </c>
      <c r="H6245" s="3" t="s">
        <v>2113</v>
      </c>
      <c r="I6245" s="3">
        <v>1456409</v>
      </c>
      <c r="J6245" s="3" t="s">
        <v>34</v>
      </c>
      <c r="K6245" s="4">
        <v>45077.776388888902</v>
      </c>
      <c r="L6245" s="11" t="str">
        <f t="shared" si="506"/>
        <v>mayo</v>
      </c>
      <c r="M6245" s="3">
        <v>2</v>
      </c>
      <c r="N6245" s="3">
        <v>2</v>
      </c>
      <c r="O6245" s="3">
        <f t="shared" si="502"/>
        <v>2</v>
      </c>
      <c r="P6245" s="4">
        <v>45077.786967592598</v>
      </c>
      <c r="Q6245" s="2"/>
      <c r="R6245" s="3" t="s">
        <v>18108</v>
      </c>
      <c r="S6245" s="4">
        <v>45077.786967592598</v>
      </c>
      <c r="T6245" s="3">
        <f t="shared" si="503"/>
        <v>15</v>
      </c>
      <c r="U6245" s="2" t="s">
        <v>143</v>
      </c>
      <c r="V6245" s="4">
        <v>45077.837754629603</v>
      </c>
      <c r="W6245" s="3">
        <f t="shared" si="504"/>
        <v>73</v>
      </c>
      <c r="X6245" s="3" t="s">
        <v>1523</v>
      </c>
      <c r="Y6245" s="2" t="s">
        <v>1524</v>
      </c>
      <c r="Z6245" s="2" t="s">
        <v>75</v>
      </c>
      <c r="AA6245" s="4">
        <v>45083.6430555556</v>
      </c>
      <c r="AB6245" s="26">
        <f t="shared" si="505"/>
        <v>139</v>
      </c>
      <c r="AC6245" s="1" t="s">
        <v>144</v>
      </c>
      <c r="AD6245" s="3" t="s">
        <v>40</v>
      </c>
    </row>
    <row r="6246" spans="1:30" ht="191.25" hidden="1" x14ac:dyDescent="0.25">
      <c r="A6246" s="1" t="s">
        <v>14765</v>
      </c>
      <c r="B6246" s="1" t="s">
        <v>27</v>
      </c>
      <c r="C6246" s="2" t="s">
        <v>14766</v>
      </c>
      <c r="D6246" s="3" t="s">
        <v>917</v>
      </c>
      <c r="E6246" s="3" t="s">
        <v>30</v>
      </c>
      <c r="F6246" s="2" t="s">
        <v>31</v>
      </c>
      <c r="G6246" s="3" t="s">
        <v>32</v>
      </c>
      <c r="H6246" s="3" t="s">
        <v>89</v>
      </c>
      <c r="I6246" s="3">
        <v>1456410</v>
      </c>
      <c r="J6246" s="3" t="s">
        <v>34</v>
      </c>
      <c r="K6246" s="4">
        <v>45077.78125</v>
      </c>
      <c r="L6246" s="11" t="str">
        <f t="shared" si="506"/>
        <v>mayo</v>
      </c>
      <c r="M6246" s="3">
        <v>3</v>
      </c>
      <c r="N6246" s="3">
        <v>3</v>
      </c>
      <c r="O6246" s="3">
        <f t="shared" si="502"/>
        <v>3</v>
      </c>
      <c r="P6246" s="4">
        <v>45077.7965162037</v>
      </c>
      <c r="Q6246" s="2"/>
      <c r="R6246" s="3" t="s">
        <v>18109</v>
      </c>
      <c r="S6246" s="4">
        <v>45077.7965162037</v>
      </c>
      <c r="T6246" s="3">
        <f t="shared" si="503"/>
        <v>21</v>
      </c>
      <c r="U6246" s="2" t="s">
        <v>143</v>
      </c>
      <c r="V6246" s="4">
        <v>45077.832754629599</v>
      </c>
      <c r="W6246" s="3">
        <f t="shared" si="504"/>
        <v>52</v>
      </c>
      <c r="X6246" s="3" t="s">
        <v>4473</v>
      </c>
      <c r="Y6246" s="2" t="s">
        <v>4474</v>
      </c>
      <c r="Z6246" s="2" t="s">
        <v>102</v>
      </c>
      <c r="AA6246" s="4">
        <v>45086.542361111096</v>
      </c>
      <c r="AB6246" s="26">
        <f t="shared" si="505"/>
        <v>209</v>
      </c>
      <c r="AC6246" s="1" t="s">
        <v>144</v>
      </c>
      <c r="AD6246" s="3" t="s">
        <v>40</v>
      </c>
    </row>
    <row r="6247" spans="1:30" ht="178.5" hidden="1" x14ac:dyDescent="0.25">
      <c r="A6247" s="1" t="s">
        <v>18110</v>
      </c>
      <c r="B6247" s="1" t="s">
        <v>27</v>
      </c>
      <c r="C6247" s="2" t="s">
        <v>18111</v>
      </c>
      <c r="D6247" s="3" t="s">
        <v>366</v>
      </c>
      <c r="E6247" s="3" t="s">
        <v>30</v>
      </c>
      <c r="F6247" s="2" t="s">
        <v>44</v>
      </c>
      <c r="G6247" s="3" t="s">
        <v>32</v>
      </c>
      <c r="H6247" s="3" t="s">
        <v>45</v>
      </c>
      <c r="I6247" s="3">
        <v>1456411</v>
      </c>
      <c r="J6247" s="3" t="s">
        <v>73</v>
      </c>
      <c r="K6247" s="4">
        <v>45077.789583333302</v>
      </c>
      <c r="L6247" s="11" t="str">
        <f t="shared" si="506"/>
        <v>mayo</v>
      </c>
      <c r="M6247" s="3">
        <v>4</v>
      </c>
      <c r="N6247" s="3">
        <v>4</v>
      </c>
      <c r="O6247" s="3">
        <f t="shared" si="502"/>
        <v>4</v>
      </c>
      <c r="P6247" s="4">
        <v>45077.804560185199</v>
      </c>
      <c r="Q6247" s="2"/>
      <c r="R6247" s="3" t="s">
        <v>18112</v>
      </c>
      <c r="S6247" s="4">
        <v>45077.804560185199</v>
      </c>
      <c r="T6247" s="3">
        <f t="shared" si="503"/>
        <v>21</v>
      </c>
      <c r="U6247" s="2" t="s">
        <v>143</v>
      </c>
      <c r="V6247" s="3"/>
      <c r="W6247" s="3" t="str">
        <f t="shared" si="504"/>
        <v/>
      </c>
      <c r="X6247" s="3"/>
      <c r="Y6247" s="2"/>
      <c r="Z6247" s="2"/>
      <c r="AA6247" s="4">
        <v>45077.934027777803</v>
      </c>
      <c r="AB6247" s="26" t="str">
        <f t="shared" si="505"/>
        <v/>
      </c>
      <c r="AC6247" s="1"/>
      <c r="AD6247" s="3" t="s">
        <v>40</v>
      </c>
    </row>
    <row r="6248" spans="1:30" ht="42.75" hidden="1" x14ac:dyDescent="0.25">
      <c r="A6248" s="1" t="s">
        <v>18113</v>
      </c>
      <c r="B6248" s="1" t="s">
        <v>1602</v>
      </c>
      <c r="C6248" s="2" t="s">
        <v>18114</v>
      </c>
      <c r="D6248" s="3" t="s">
        <v>917</v>
      </c>
      <c r="E6248" s="3" t="s">
        <v>30</v>
      </c>
      <c r="F6248" s="2" t="s">
        <v>18115</v>
      </c>
      <c r="G6248" s="3" t="s">
        <v>4033</v>
      </c>
      <c r="H6248" s="3" t="s">
        <v>18116</v>
      </c>
      <c r="I6248" s="3">
        <v>1456416</v>
      </c>
      <c r="J6248" s="3" t="s">
        <v>34</v>
      </c>
      <c r="K6248" s="4">
        <v>45077.823611111096</v>
      </c>
      <c r="L6248" s="11" t="str">
        <f t="shared" si="506"/>
        <v>mayo</v>
      </c>
      <c r="M6248" s="3">
        <v>3</v>
      </c>
      <c r="N6248" s="3">
        <v>3</v>
      </c>
      <c r="O6248" s="3">
        <f t="shared" si="502"/>
        <v>3</v>
      </c>
      <c r="P6248" s="4">
        <v>45077.870393518497</v>
      </c>
      <c r="Q6248" s="2"/>
      <c r="R6248" s="3" t="s">
        <v>18117</v>
      </c>
      <c r="S6248" s="4">
        <v>45077.870393518497</v>
      </c>
      <c r="T6248" s="3">
        <f t="shared" si="503"/>
        <v>67</v>
      </c>
      <c r="U6248" s="2" t="s">
        <v>150</v>
      </c>
      <c r="V6248" s="4">
        <v>45077.874560185199</v>
      </c>
      <c r="W6248" s="3">
        <f t="shared" si="504"/>
        <v>6</v>
      </c>
      <c r="X6248" s="3" t="s">
        <v>4097</v>
      </c>
      <c r="Y6248" s="2" t="s">
        <v>4098</v>
      </c>
      <c r="Z6248" s="2" t="s">
        <v>143</v>
      </c>
      <c r="AA6248" s="4">
        <v>45078.127777777801</v>
      </c>
      <c r="AB6248" s="26">
        <f t="shared" si="505"/>
        <v>6</v>
      </c>
      <c r="AC6248" s="1" t="s">
        <v>78</v>
      </c>
      <c r="AD6248" s="3" t="s">
        <v>40</v>
      </c>
    </row>
    <row r="6249" spans="1:30" ht="267.75" hidden="1" x14ac:dyDescent="0.25">
      <c r="A6249" s="1" t="s">
        <v>18118</v>
      </c>
      <c r="B6249" s="1" t="s">
        <v>27</v>
      </c>
      <c r="C6249" s="2" t="s">
        <v>18119</v>
      </c>
      <c r="D6249" s="3" t="s">
        <v>366</v>
      </c>
      <c r="E6249" s="3" t="s">
        <v>30</v>
      </c>
      <c r="F6249" s="2" t="s">
        <v>82</v>
      </c>
      <c r="G6249" s="3" t="s">
        <v>54</v>
      </c>
      <c r="H6249" s="3" t="s">
        <v>83</v>
      </c>
      <c r="I6249" s="3">
        <v>1456417</v>
      </c>
      <c r="J6249" s="3" t="s">
        <v>73</v>
      </c>
      <c r="K6249" s="4">
        <v>45077.836111111101</v>
      </c>
      <c r="L6249" s="11" t="str">
        <f t="shared" si="506"/>
        <v>mayo</v>
      </c>
      <c r="M6249" s="3">
        <v>3</v>
      </c>
      <c r="N6249" s="3">
        <v>3</v>
      </c>
      <c r="O6249" s="3">
        <f t="shared" si="502"/>
        <v>3</v>
      </c>
      <c r="P6249" s="4">
        <v>45077.852662037003</v>
      </c>
      <c r="Q6249" s="2"/>
      <c r="R6249" s="3" t="s">
        <v>18120</v>
      </c>
      <c r="S6249" s="4">
        <v>45077.852662037003</v>
      </c>
      <c r="T6249" s="3">
        <f t="shared" si="503"/>
        <v>23</v>
      </c>
      <c r="U6249" s="2" t="s">
        <v>143</v>
      </c>
      <c r="V6249" s="3"/>
      <c r="W6249" s="3" t="str">
        <f t="shared" si="504"/>
        <v/>
      </c>
      <c r="X6249" s="3"/>
      <c r="Y6249" s="2"/>
      <c r="Z6249" s="2"/>
      <c r="AA6249" s="4">
        <v>45077.934722222199</v>
      </c>
      <c r="AB6249" s="26" t="str">
        <f t="shared" si="505"/>
        <v/>
      </c>
      <c r="AC6249" s="1"/>
      <c r="AD6249" s="3" t="s">
        <v>40</v>
      </c>
    </row>
    <row r="6250" spans="1:30" ht="42.75" hidden="1" x14ac:dyDescent="0.25">
      <c r="A6250" s="1" t="s">
        <v>18121</v>
      </c>
      <c r="B6250" s="1" t="s">
        <v>27</v>
      </c>
      <c r="C6250" s="2" t="s">
        <v>18122</v>
      </c>
      <c r="D6250" s="3" t="s">
        <v>479</v>
      </c>
      <c r="E6250" s="3" t="s">
        <v>30</v>
      </c>
      <c r="F6250" s="2" t="s">
        <v>758</v>
      </c>
      <c r="G6250" s="3" t="s">
        <v>192</v>
      </c>
      <c r="H6250" s="3" t="s">
        <v>759</v>
      </c>
      <c r="I6250" s="3">
        <v>1456419</v>
      </c>
      <c r="J6250" s="3" t="s">
        <v>73</v>
      </c>
      <c r="K6250" s="4">
        <v>45077.842361111099</v>
      </c>
      <c r="L6250" s="11" t="str">
        <f t="shared" si="506"/>
        <v>mayo</v>
      </c>
      <c r="M6250" s="3">
        <v>3</v>
      </c>
      <c r="N6250" s="3">
        <v>3</v>
      </c>
      <c r="O6250" s="3">
        <f t="shared" si="502"/>
        <v>3</v>
      </c>
      <c r="P6250" s="4">
        <v>45077.861643518503</v>
      </c>
      <c r="Q6250" s="2"/>
      <c r="R6250" s="3" t="s">
        <v>18123</v>
      </c>
      <c r="S6250" s="4">
        <v>45077.861643518503</v>
      </c>
      <c r="T6250" s="3">
        <f t="shared" si="503"/>
        <v>27</v>
      </c>
      <c r="U6250" s="2" t="s">
        <v>143</v>
      </c>
      <c r="V6250" s="4">
        <v>45077.887800925899</v>
      </c>
      <c r="W6250" s="3">
        <f t="shared" si="504"/>
        <v>37</v>
      </c>
      <c r="X6250" s="3" t="s">
        <v>3752</v>
      </c>
      <c r="Y6250" s="2" t="s">
        <v>3753</v>
      </c>
      <c r="Z6250" s="2" t="s">
        <v>102</v>
      </c>
      <c r="AA6250" s="4">
        <v>45077.936111111099</v>
      </c>
      <c r="AB6250" s="26">
        <f t="shared" si="505"/>
        <v>1</v>
      </c>
      <c r="AC6250" s="1" t="s">
        <v>197</v>
      </c>
      <c r="AD6250" s="3" t="s">
        <v>40</v>
      </c>
    </row>
    <row r="6251" spans="1:30" ht="331.5" hidden="1" x14ac:dyDescent="0.25">
      <c r="A6251" s="1" t="s">
        <v>18124</v>
      </c>
      <c r="B6251" s="1" t="s">
        <v>27</v>
      </c>
      <c r="C6251" s="2" t="s">
        <v>18125</v>
      </c>
      <c r="D6251" s="3" t="s">
        <v>29</v>
      </c>
      <c r="E6251" s="3" t="s">
        <v>30</v>
      </c>
      <c r="F6251" s="2" t="s">
        <v>225</v>
      </c>
      <c r="G6251" s="3" t="s">
        <v>32</v>
      </c>
      <c r="H6251" s="3" t="s">
        <v>33</v>
      </c>
      <c r="I6251" s="3">
        <v>1456420</v>
      </c>
      <c r="J6251" s="3" t="s">
        <v>34</v>
      </c>
      <c r="K6251" s="4">
        <v>45077.85</v>
      </c>
      <c r="L6251" s="11" t="str">
        <f t="shared" si="506"/>
        <v>mayo</v>
      </c>
      <c r="M6251" s="3">
        <v>3</v>
      </c>
      <c r="N6251" s="3">
        <v>3</v>
      </c>
      <c r="O6251" s="3">
        <f t="shared" si="502"/>
        <v>3</v>
      </c>
      <c r="P6251" s="4">
        <v>45077.858101851903</v>
      </c>
      <c r="Q6251" s="2"/>
      <c r="R6251" s="3" t="s">
        <v>18126</v>
      </c>
      <c r="S6251" s="4">
        <v>45077.858101851903</v>
      </c>
      <c r="T6251" s="3">
        <f t="shared" si="503"/>
        <v>11</v>
      </c>
      <c r="U6251" s="2" t="s">
        <v>143</v>
      </c>
      <c r="V6251" s="4">
        <v>45077.872835648202</v>
      </c>
      <c r="W6251" s="3">
        <f t="shared" si="504"/>
        <v>21</v>
      </c>
      <c r="X6251" s="3" t="s">
        <v>37</v>
      </c>
      <c r="Y6251" s="2" t="s">
        <v>38</v>
      </c>
      <c r="Z6251" s="2" t="s">
        <v>75</v>
      </c>
      <c r="AA6251" s="4">
        <v>45080.35</v>
      </c>
      <c r="AB6251" s="26">
        <f t="shared" si="505"/>
        <v>59</v>
      </c>
      <c r="AC6251" s="1" t="s">
        <v>144</v>
      </c>
      <c r="AD6251" s="3" t="s">
        <v>40</v>
      </c>
    </row>
    <row r="6252" spans="1:30" ht="255" hidden="1" x14ac:dyDescent="0.25">
      <c r="A6252" s="1" t="s">
        <v>6349</v>
      </c>
      <c r="B6252" s="1" t="s">
        <v>27</v>
      </c>
      <c r="C6252" s="2" t="s">
        <v>6350</v>
      </c>
      <c r="D6252" s="3" t="s">
        <v>1469</v>
      </c>
      <c r="E6252" s="3" t="s">
        <v>30</v>
      </c>
      <c r="F6252" s="2" t="s">
        <v>53</v>
      </c>
      <c r="G6252" s="3" t="s">
        <v>54</v>
      </c>
      <c r="H6252" s="3" t="s">
        <v>100</v>
      </c>
      <c r="I6252" s="3">
        <v>1456421</v>
      </c>
      <c r="J6252" s="3" t="s">
        <v>34</v>
      </c>
      <c r="K6252" s="4">
        <v>45077.858333333301</v>
      </c>
      <c r="L6252" s="11" t="str">
        <f t="shared" si="506"/>
        <v>mayo</v>
      </c>
      <c r="M6252" s="3">
        <v>3</v>
      </c>
      <c r="N6252" s="3">
        <v>3</v>
      </c>
      <c r="O6252" s="3">
        <f t="shared" si="502"/>
        <v>3</v>
      </c>
      <c r="P6252" s="4">
        <v>45077.870625000003</v>
      </c>
      <c r="Q6252" s="2"/>
      <c r="R6252" s="3" t="s">
        <v>18127</v>
      </c>
      <c r="S6252" s="4">
        <v>45077.870625000003</v>
      </c>
      <c r="T6252" s="3">
        <f t="shared" si="503"/>
        <v>17</v>
      </c>
      <c r="U6252" s="2" t="s">
        <v>143</v>
      </c>
      <c r="V6252" s="4">
        <v>45077.929942129602</v>
      </c>
      <c r="W6252" s="3">
        <f t="shared" si="504"/>
        <v>85</v>
      </c>
      <c r="X6252" s="3" t="s">
        <v>58</v>
      </c>
      <c r="Y6252" s="2" t="s">
        <v>59</v>
      </c>
      <c r="Z6252" s="2" t="s">
        <v>102</v>
      </c>
      <c r="AA6252" s="4">
        <v>45098.602083333302</v>
      </c>
      <c r="AB6252" s="26">
        <f t="shared" si="505"/>
        <v>496</v>
      </c>
      <c r="AC6252" s="1" t="s">
        <v>144</v>
      </c>
      <c r="AD6252" s="3" t="s">
        <v>40</v>
      </c>
    </row>
    <row r="6253" spans="1:30" ht="165.75" hidden="1" x14ac:dyDescent="0.25">
      <c r="A6253" s="1" t="s">
        <v>18128</v>
      </c>
      <c r="B6253" s="1" t="s">
        <v>27</v>
      </c>
      <c r="C6253" s="2" t="s">
        <v>18129</v>
      </c>
      <c r="D6253" s="3" t="s">
        <v>1152</v>
      </c>
      <c r="E6253" s="3" t="s">
        <v>30</v>
      </c>
      <c r="F6253" s="2" t="s">
        <v>64</v>
      </c>
      <c r="G6253" s="3" t="s">
        <v>32</v>
      </c>
      <c r="H6253" s="3" t="s">
        <v>33</v>
      </c>
      <c r="I6253" s="3">
        <v>1456423</v>
      </c>
      <c r="J6253" s="3" t="s">
        <v>73</v>
      </c>
      <c r="K6253" s="4">
        <v>45077.915972222203</v>
      </c>
      <c r="L6253" s="11" t="str">
        <f t="shared" si="506"/>
        <v>mayo</v>
      </c>
      <c r="M6253" s="3">
        <v>3</v>
      </c>
      <c r="N6253" s="3">
        <v>3</v>
      </c>
      <c r="O6253" s="3">
        <f t="shared" si="502"/>
        <v>3</v>
      </c>
      <c r="P6253" s="4">
        <v>45077.921122685198</v>
      </c>
      <c r="Q6253" s="2"/>
      <c r="R6253" s="3" t="s">
        <v>18130</v>
      </c>
      <c r="S6253" s="4">
        <v>45077.921122685198</v>
      </c>
      <c r="T6253" s="3">
        <f t="shared" si="503"/>
        <v>7</v>
      </c>
      <c r="U6253" s="2" t="s">
        <v>143</v>
      </c>
      <c r="V6253" s="3"/>
      <c r="W6253" s="3" t="str">
        <f t="shared" si="504"/>
        <v/>
      </c>
      <c r="X6253" s="3"/>
      <c r="Y6253" s="2"/>
      <c r="Z6253" s="2"/>
      <c r="AA6253" s="4">
        <v>45078.015277777798</v>
      </c>
      <c r="AB6253" s="26" t="str">
        <f t="shared" si="505"/>
        <v/>
      </c>
      <c r="AC6253" s="1"/>
      <c r="AD6253" s="3" t="s">
        <v>40</v>
      </c>
    </row>
    <row r="6254" spans="1:30" ht="42.75" hidden="1" x14ac:dyDescent="0.25">
      <c r="A6254" s="1" t="s">
        <v>18131</v>
      </c>
      <c r="B6254" s="1" t="s">
        <v>27</v>
      </c>
      <c r="C6254" s="2" t="s">
        <v>18132</v>
      </c>
      <c r="D6254" s="3" t="s">
        <v>1469</v>
      </c>
      <c r="E6254" s="3" t="s">
        <v>30</v>
      </c>
      <c r="F6254" s="2" t="s">
        <v>325</v>
      </c>
      <c r="G6254" s="3" t="s">
        <v>192</v>
      </c>
      <c r="H6254" s="3" t="s">
        <v>9197</v>
      </c>
      <c r="I6254" s="3">
        <v>1456424</v>
      </c>
      <c r="J6254" s="3" t="s">
        <v>73</v>
      </c>
      <c r="K6254" s="4">
        <v>45077.983333333301</v>
      </c>
      <c r="L6254" s="11" t="str">
        <f t="shared" si="506"/>
        <v>mayo</v>
      </c>
      <c r="M6254" s="3">
        <v>3</v>
      </c>
      <c r="N6254" s="3">
        <v>3</v>
      </c>
      <c r="O6254" s="3">
        <f t="shared" si="502"/>
        <v>3</v>
      </c>
      <c r="P6254" s="4">
        <v>45077.992893518502</v>
      </c>
      <c r="Q6254" s="2"/>
      <c r="R6254" s="3" t="s">
        <v>18133</v>
      </c>
      <c r="S6254" s="4">
        <v>45077.992893518502</v>
      </c>
      <c r="T6254" s="3">
        <f t="shared" si="503"/>
        <v>13</v>
      </c>
      <c r="U6254" s="2" t="s">
        <v>150</v>
      </c>
      <c r="V6254" s="4">
        <v>45077.9938078704</v>
      </c>
      <c r="W6254" s="3">
        <f t="shared" si="504"/>
        <v>1</v>
      </c>
      <c r="X6254" s="3" t="s">
        <v>11775</v>
      </c>
      <c r="Y6254" s="2" t="s">
        <v>11776</v>
      </c>
      <c r="Z6254" s="2" t="s">
        <v>150</v>
      </c>
      <c r="AA6254" s="4">
        <v>45078.129166666702</v>
      </c>
      <c r="AB6254" s="26">
        <f t="shared" si="505"/>
        <v>3</v>
      </c>
      <c r="AC6254" s="1" t="s">
        <v>197</v>
      </c>
      <c r="AD6254" s="3" t="s">
        <v>40</v>
      </c>
    </row>
    <row r="6255" spans="1:30" ht="57" hidden="1" x14ac:dyDescent="0.25">
      <c r="A6255" s="1" t="s">
        <v>18134</v>
      </c>
      <c r="B6255" s="1" t="s">
        <v>27</v>
      </c>
      <c r="C6255" s="2" t="s">
        <v>18135</v>
      </c>
      <c r="D6255" s="3" t="s">
        <v>482</v>
      </c>
      <c r="E6255" s="3" t="s">
        <v>30</v>
      </c>
      <c r="F6255" s="2" t="s">
        <v>31</v>
      </c>
      <c r="G6255" s="3" t="s">
        <v>32</v>
      </c>
      <c r="H6255" s="3" t="s">
        <v>33</v>
      </c>
      <c r="I6255" s="3">
        <v>1456425</v>
      </c>
      <c r="J6255" s="3" t="s">
        <v>34</v>
      </c>
      <c r="K6255" s="4">
        <v>45078.018750000003</v>
      </c>
      <c r="L6255" s="11" t="str">
        <f t="shared" si="506"/>
        <v>junio</v>
      </c>
      <c r="M6255" s="3">
        <v>3</v>
      </c>
      <c r="N6255" s="3">
        <v>3</v>
      </c>
      <c r="O6255" s="3">
        <f t="shared" si="502"/>
        <v>3</v>
      </c>
      <c r="P6255" s="4">
        <v>45078.023518518501</v>
      </c>
      <c r="Q6255" s="2"/>
      <c r="R6255" s="3" t="s">
        <v>18136</v>
      </c>
      <c r="S6255" s="4">
        <v>45078.023518518501</v>
      </c>
      <c r="T6255" s="3">
        <f t="shared" si="503"/>
        <v>6</v>
      </c>
      <c r="U6255" s="2" t="s">
        <v>102</v>
      </c>
      <c r="V6255" s="4">
        <v>45078.023657407401</v>
      </c>
      <c r="W6255" s="3">
        <f t="shared" si="504"/>
        <v>0</v>
      </c>
      <c r="X6255" s="3" t="s">
        <v>1237</v>
      </c>
      <c r="Y6255" s="2" t="s">
        <v>1238</v>
      </c>
      <c r="Z6255" s="2" t="s">
        <v>102</v>
      </c>
      <c r="AA6255" s="4">
        <v>45079.224305555603</v>
      </c>
      <c r="AB6255" s="26">
        <f t="shared" si="505"/>
        <v>28</v>
      </c>
      <c r="AC6255" s="1" t="s">
        <v>78</v>
      </c>
      <c r="AD6255" s="3" t="s">
        <v>40</v>
      </c>
    </row>
    <row r="6256" spans="1:30" ht="38.25" hidden="1" x14ac:dyDescent="0.25">
      <c r="A6256" s="1" t="s">
        <v>18137</v>
      </c>
      <c r="B6256" s="1" t="s">
        <v>27</v>
      </c>
      <c r="C6256" s="2" t="s">
        <v>18138</v>
      </c>
      <c r="D6256" s="3" t="s">
        <v>917</v>
      </c>
      <c r="E6256" s="3" t="s">
        <v>30</v>
      </c>
      <c r="F6256" s="2" t="s">
        <v>82</v>
      </c>
      <c r="G6256" s="3" t="s">
        <v>54</v>
      </c>
      <c r="H6256" s="3" t="s">
        <v>83</v>
      </c>
      <c r="I6256" s="3">
        <v>1456427</v>
      </c>
      <c r="J6256" s="3" t="s">
        <v>34</v>
      </c>
      <c r="K6256" s="4">
        <v>45078.079861111102</v>
      </c>
      <c r="L6256" s="11" t="str">
        <f t="shared" si="506"/>
        <v>junio</v>
      </c>
      <c r="M6256" s="3">
        <v>3</v>
      </c>
      <c r="N6256" s="3">
        <v>3</v>
      </c>
      <c r="O6256" s="3">
        <f t="shared" si="502"/>
        <v>3</v>
      </c>
      <c r="P6256" s="4">
        <v>45078.095046296301</v>
      </c>
      <c r="Q6256" s="2"/>
      <c r="R6256" s="3" t="s">
        <v>400</v>
      </c>
      <c r="S6256" s="4">
        <v>45078.095046296301</v>
      </c>
      <c r="T6256" s="3">
        <f t="shared" si="503"/>
        <v>21</v>
      </c>
      <c r="U6256" s="2" t="s">
        <v>75</v>
      </c>
      <c r="V6256" s="4">
        <v>45078.098368055602</v>
      </c>
      <c r="W6256" s="3">
        <f t="shared" si="504"/>
        <v>4</v>
      </c>
      <c r="X6256" s="3" t="s">
        <v>667</v>
      </c>
      <c r="Y6256" s="2" t="s">
        <v>668</v>
      </c>
      <c r="Z6256" s="2" t="s">
        <v>75</v>
      </c>
      <c r="AA6256" s="4">
        <v>45078.592361111099</v>
      </c>
      <c r="AB6256" s="26">
        <f t="shared" si="505"/>
        <v>11</v>
      </c>
      <c r="AC6256" s="1" t="s">
        <v>144</v>
      </c>
      <c r="AD6256" s="3" t="s">
        <v>40</v>
      </c>
    </row>
    <row r="6257" spans="1:30" ht="63.75" hidden="1" x14ac:dyDescent="0.25">
      <c r="A6257" s="1" t="s">
        <v>18139</v>
      </c>
      <c r="B6257" s="1" t="s">
        <v>27</v>
      </c>
      <c r="C6257" s="2" t="s">
        <v>18140</v>
      </c>
      <c r="D6257" s="3" t="s">
        <v>657</v>
      </c>
      <c r="E6257" s="3" t="s">
        <v>30</v>
      </c>
      <c r="F6257" s="2" t="s">
        <v>88</v>
      </c>
      <c r="G6257" s="3" t="s">
        <v>54</v>
      </c>
      <c r="H6257" s="3" t="s">
        <v>276</v>
      </c>
      <c r="I6257" s="3">
        <v>1456428</v>
      </c>
      <c r="J6257" s="3" t="s">
        <v>34</v>
      </c>
      <c r="K6257" s="4">
        <v>45078.084027777797</v>
      </c>
      <c r="L6257" s="11" t="str">
        <f t="shared" si="506"/>
        <v>junio</v>
      </c>
      <c r="M6257" s="3">
        <v>2</v>
      </c>
      <c r="N6257" s="3">
        <v>2</v>
      </c>
      <c r="O6257" s="3">
        <f t="shared" si="502"/>
        <v>2</v>
      </c>
      <c r="P6257" s="4">
        <v>45078.129467592596</v>
      </c>
      <c r="Q6257" s="2"/>
      <c r="R6257" s="3" t="s">
        <v>18141</v>
      </c>
      <c r="S6257" s="4">
        <v>45078.087800925925</v>
      </c>
      <c r="T6257" s="3">
        <f t="shared" si="503"/>
        <v>5</v>
      </c>
      <c r="U6257" s="2" t="s">
        <v>102</v>
      </c>
      <c r="V6257" s="4">
        <v>45078.089571759258</v>
      </c>
      <c r="W6257" s="3">
        <f t="shared" si="504"/>
        <v>2</v>
      </c>
      <c r="X6257" s="3" t="s">
        <v>1033</v>
      </c>
      <c r="Y6257" s="2" t="s">
        <v>1034</v>
      </c>
      <c r="Z6257" s="2" t="s">
        <v>102</v>
      </c>
      <c r="AA6257" s="4">
        <v>45080.402777777803</v>
      </c>
      <c r="AB6257" s="26">
        <f t="shared" si="505"/>
        <v>55</v>
      </c>
      <c r="AC6257" s="1" t="s">
        <v>1169</v>
      </c>
      <c r="AD6257" s="3" t="s">
        <v>40</v>
      </c>
    </row>
    <row r="6258" spans="1:30" ht="28.5" hidden="1" x14ac:dyDescent="0.25">
      <c r="A6258" s="1" t="s">
        <v>18142</v>
      </c>
      <c r="B6258" s="1" t="s">
        <v>27</v>
      </c>
      <c r="C6258" s="2" t="s">
        <v>18143</v>
      </c>
      <c r="D6258" s="3" t="s">
        <v>863</v>
      </c>
      <c r="E6258" s="3" t="s">
        <v>30</v>
      </c>
      <c r="F6258" s="2" t="s">
        <v>64</v>
      </c>
      <c r="G6258" s="3" t="s">
        <v>32</v>
      </c>
      <c r="H6258" s="3" t="s">
        <v>33</v>
      </c>
      <c r="I6258" s="3">
        <v>1456430</v>
      </c>
      <c r="J6258" s="3" t="s">
        <v>34</v>
      </c>
      <c r="K6258" s="4">
        <v>45078.1472222222</v>
      </c>
      <c r="L6258" s="11" t="str">
        <f t="shared" si="506"/>
        <v>junio</v>
      </c>
      <c r="M6258" s="3">
        <v>3</v>
      </c>
      <c r="N6258" s="3">
        <v>3</v>
      </c>
      <c r="O6258" s="3">
        <f t="shared" si="502"/>
        <v>3</v>
      </c>
      <c r="P6258" s="4">
        <v>45078.1558912037</v>
      </c>
      <c r="Q6258" s="2"/>
      <c r="R6258" s="3" t="s">
        <v>18144</v>
      </c>
      <c r="S6258" s="4">
        <v>45078.1558912037</v>
      </c>
      <c r="T6258" s="3">
        <f t="shared" si="503"/>
        <v>12</v>
      </c>
      <c r="U6258" s="2" t="s">
        <v>75</v>
      </c>
      <c r="V6258" s="4">
        <v>45078.156145833302</v>
      </c>
      <c r="W6258" s="3">
        <f t="shared" si="504"/>
        <v>0</v>
      </c>
      <c r="X6258" s="3" t="s">
        <v>3215</v>
      </c>
      <c r="Y6258" s="2" t="s">
        <v>3216</v>
      </c>
      <c r="Z6258" s="2" t="s">
        <v>75</v>
      </c>
      <c r="AA6258" s="4">
        <v>45079.586111111101</v>
      </c>
      <c r="AB6258" s="26">
        <f t="shared" si="505"/>
        <v>34</v>
      </c>
      <c r="AC6258" s="1" t="s">
        <v>144</v>
      </c>
      <c r="AD6258" s="3" t="s">
        <v>40</v>
      </c>
    </row>
    <row r="6259" spans="1:30" ht="153" hidden="1" x14ac:dyDescent="0.25">
      <c r="A6259" s="1" t="s">
        <v>16261</v>
      </c>
      <c r="B6259" s="1" t="s">
        <v>27</v>
      </c>
      <c r="C6259" s="2" t="s">
        <v>16262</v>
      </c>
      <c r="D6259" s="3" t="s">
        <v>745</v>
      </c>
      <c r="E6259" s="3" t="s">
        <v>30</v>
      </c>
      <c r="F6259" s="2" t="s">
        <v>82</v>
      </c>
      <c r="G6259" s="3" t="s">
        <v>54</v>
      </c>
      <c r="H6259" s="3" t="s">
        <v>2840</v>
      </c>
      <c r="I6259" s="3">
        <v>1456452</v>
      </c>
      <c r="J6259" s="3" t="s">
        <v>34</v>
      </c>
      <c r="K6259" s="4">
        <v>45078.271527777797</v>
      </c>
      <c r="L6259" s="11" t="str">
        <f t="shared" si="506"/>
        <v>junio</v>
      </c>
      <c r="M6259" s="3">
        <v>2</v>
      </c>
      <c r="N6259" s="3">
        <v>2</v>
      </c>
      <c r="O6259" s="3">
        <f t="shared" ref="O6259:O6321" si="507">IF(ISBLANK(N6259),M6259,N6259)</f>
        <v>2</v>
      </c>
      <c r="P6259" s="4">
        <v>45078.291793981502</v>
      </c>
      <c r="Q6259" s="2"/>
      <c r="R6259" s="3" t="s">
        <v>18145</v>
      </c>
      <c r="S6259" s="4">
        <v>45078.291793981502</v>
      </c>
      <c r="T6259" s="3">
        <f t="shared" si="503"/>
        <v>29</v>
      </c>
      <c r="U6259" s="2" t="s">
        <v>227</v>
      </c>
      <c r="V6259" s="4">
        <v>45078.3047337963</v>
      </c>
      <c r="W6259" s="3">
        <f t="shared" si="504"/>
        <v>18</v>
      </c>
      <c r="X6259" s="3" t="s">
        <v>220</v>
      </c>
      <c r="Y6259" s="2" t="s">
        <v>221</v>
      </c>
      <c r="Z6259" s="2" t="s">
        <v>1132</v>
      </c>
      <c r="AA6259" s="4">
        <v>45082.6159722222</v>
      </c>
      <c r="AB6259" s="26">
        <f t="shared" si="505"/>
        <v>103</v>
      </c>
      <c r="AC6259" s="1" t="s">
        <v>330</v>
      </c>
      <c r="AD6259" s="3" t="s">
        <v>40</v>
      </c>
    </row>
    <row r="6260" spans="1:30" ht="165.75" hidden="1" x14ac:dyDescent="0.25">
      <c r="A6260" s="1" t="s">
        <v>18146</v>
      </c>
      <c r="B6260" s="1" t="s">
        <v>27</v>
      </c>
      <c r="C6260" s="2" t="s">
        <v>18147</v>
      </c>
      <c r="D6260" s="3" t="s">
        <v>462</v>
      </c>
      <c r="E6260" s="3" t="s">
        <v>30</v>
      </c>
      <c r="F6260" s="2" t="s">
        <v>82</v>
      </c>
      <c r="G6260" s="3" t="s">
        <v>54</v>
      </c>
      <c r="H6260" s="3" t="s">
        <v>83</v>
      </c>
      <c r="I6260" s="3">
        <v>1456488</v>
      </c>
      <c r="J6260" s="3" t="s">
        <v>34</v>
      </c>
      <c r="K6260" s="4">
        <v>45078.2902777778</v>
      </c>
      <c r="L6260" s="11" t="str">
        <f t="shared" si="506"/>
        <v>junio</v>
      </c>
      <c r="M6260" s="3">
        <v>2</v>
      </c>
      <c r="N6260" s="3">
        <v>2</v>
      </c>
      <c r="O6260" s="3">
        <f t="shared" si="507"/>
        <v>2</v>
      </c>
      <c r="P6260" s="4">
        <v>45078.308599536998</v>
      </c>
      <c r="Q6260" s="2"/>
      <c r="R6260" s="3" t="s">
        <v>18148</v>
      </c>
      <c r="S6260" s="4">
        <v>45078.308599536998</v>
      </c>
      <c r="T6260" s="3">
        <f t="shared" si="503"/>
        <v>26</v>
      </c>
      <c r="U6260" s="2" t="s">
        <v>227</v>
      </c>
      <c r="V6260" s="4">
        <v>45078.310509259303</v>
      </c>
      <c r="W6260" s="3">
        <f t="shared" si="504"/>
        <v>2</v>
      </c>
      <c r="X6260" s="3" t="s">
        <v>736</v>
      </c>
      <c r="Y6260" s="2" t="s">
        <v>737</v>
      </c>
      <c r="Z6260" s="2" t="s">
        <v>57</v>
      </c>
      <c r="AA6260" s="4">
        <v>45079.224305555603</v>
      </c>
      <c r="AB6260" s="26">
        <f t="shared" si="505"/>
        <v>21</v>
      </c>
      <c r="AC6260" s="1" t="s">
        <v>78</v>
      </c>
      <c r="AD6260" s="3" t="s">
        <v>40</v>
      </c>
    </row>
    <row r="6261" spans="1:30" ht="28.5" hidden="1" x14ac:dyDescent="0.25">
      <c r="A6261" s="1" t="s">
        <v>18149</v>
      </c>
      <c r="B6261" s="1" t="s">
        <v>27</v>
      </c>
      <c r="C6261" s="2" t="s">
        <v>18150</v>
      </c>
      <c r="D6261" s="3" t="s">
        <v>745</v>
      </c>
      <c r="E6261" s="3" t="s">
        <v>30</v>
      </c>
      <c r="F6261" s="2" t="s">
        <v>1124</v>
      </c>
      <c r="G6261" s="3" t="s">
        <v>155</v>
      </c>
      <c r="H6261" s="3" t="s">
        <v>9140</v>
      </c>
      <c r="I6261" s="3">
        <v>1456541</v>
      </c>
      <c r="J6261" s="3" t="s">
        <v>34</v>
      </c>
      <c r="K6261" s="4">
        <v>45078.311111111099</v>
      </c>
      <c r="L6261" s="11" t="str">
        <f t="shared" si="506"/>
        <v>junio</v>
      </c>
      <c r="M6261" s="3">
        <v>3</v>
      </c>
      <c r="N6261" s="3">
        <v>3</v>
      </c>
      <c r="O6261" s="3">
        <f t="shared" si="507"/>
        <v>3</v>
      </c>
      <c r="P6261" s="4">
        <v>45078.318935185198</v>
      </c>
      <c r="Q6261" s="2"/>
      <c r="R6261" s="3" t="s">
        <v>18151</v>
      </c>
      <c r="S6261" s="4">
        <v>45078.318935185198</v>
      </c>
      <c r="T6261" s="3">
        <f t="shared" si="503"/>
        <v>11</v>
      </c>
      <c r="U6261" s="2" t="s">
        <v>57</v>
      </c>
      <c r="V6261" s="4">
        <v>45078.321354166699</v>
      </c>
      <c r="W6261" s="3">
        <f t="shared" si="504"/>
        <v>3</v>
      </c>
      <c r="X6261" s="3" t="s">
        <v>195</v>
      </c>
      <c r="Y6261" s="2" t="s">
        <v>196</v>
      </c>
      <c r="Z6261" s="2" t="s">
        <v>57</v>
      </c>
      <c r="AA6261" s="4">
        <v>45079.224305555603</v>
      </c>
      <c r="AB6261" s="26">
        <f t="shared" si="505"/>
        <v>21</v>
      </c>
      <c r="AC6261" s="1" t="s">
        <v>78</v>
      </c>
      <c r="AD6261" s="3" t="s">
        <v>40</v>
      </c>
    </row>
    <row r="6262" spans="1:30" ht="395.25" hidden="1" x14ac:dyDescent="0.25">
      <c r="A6262" s="1" t="s">
        <v>18152</v>
      </c>
      <c r="B6262" s="1" t="s">
        <v>27</v>
      </c>
      <c r="C6262" s="2" t="s">
        <v>18153</v>
      </c>
      <c r="D6262" s="3" t="s">
        <v>245</v>
      </c>
      <c r="E6262" s="3" t="s">
        <v>30</v>
      </c>
      <c r="F6262" s="2" t="s">
        <v>82</v>
      </c>
      <c r="G6262" s="3" t="s">
        <v>54</v>
      </c>
      <c r="H6262" s="3" t="s">
        <v>83</v>
      </c>
      <c r="I6262" s="3">
        <v>1456651</v>
      </c>
      <c r="J6262" s="3" t="s">
        <v>34</v>
      </c>
      <c r="K6262" s="4">
        <v>45078.359027777798</v>
      </c>
      <c r="L6262" s="11" t="str">
        <f t="shared" si="506"/>
        <v>junio</v>
      </c>
      <c r="M6262" s="3">
        <v>2</v>
      </c>
      <c r="N6262" s="3">
        <v>2</v>
      </c>
      <c r="O6262" s="3">
        <f t="shared" si="507"/>
        <v>2</v>
      </c>
      <c r="P6262" s="4">
        <v>45078.375127314801</v>
      </c>
      <c r="Q6262" s="2"/>
      <c r="R6262" s="3" t="s">
        <v>18154</v>
      </c>
      <c r="S6262" s="4">
        <v>45078.375127314801</v>
      </c>
      <c r="T6262" s="3">
        <f t="shared" si="503"/>
        <v>23</v>
      </c>
      <c r="U6262" s="2" t="s">
        <v>227</v>
      </c>
      <c r="V6262" s="4">
        <v>45078.380613425899</v>
      </c>
      <c r="W6262" s="3">
        <f t="shared" si="504"/>
        <v>7</v>
      </c>
      <c r="X6262" s="3" t="s">
        <v>653</v>
      </c>
      <c r="Y6262" s="2" t="s">
        <v>654</v>
      </c>
      <c r="Z6262" s="2" t="s">
        <v>445</v>
      </c>
      <c r="AA6262" s="4">
        <v>45079.631249999999</v>
      </c>
      <c r="AB6262" s="26">
        <f t="shared" si="505"/>
        <v>30</v>
      </c>
      <c r="AC6262" s="1" t="s">
        <v>144</v>
      </c>
      <c r="AD6262" s="3" t="s">
        <v>40</v>
      </c>
    </row>
    <row r="6263" spans="1:30" ht="293.25" hidden="1" x14ac:dyDescent="0.25">
      <c r="A6263" s="1" t="s">
        <v>18155</v>
      </c>
      <c r="B6263" s="1" t="s">
        <v>27</v>
      </c>
      <c r="C6263" s="2" t="s">
        <v>18156</v>
      </c>
      <c r="D6263" s="3" t="s">
        <v>378</v>
      </c>
      <c r="E6263" s="3" t="s">
        <v>30</v>
      </c>
      <c r="F6263" s="2" t="s">
        <v>53</v>
      </c>
      <c r="G6263" s="3" t="s">
        <v>54</v>
      </c>
      <c r="H6263" s="3" t="s">
        <v>100</v>
      </c>
      <c r="I6263" s="3">
        <v>1456755</v>
      </c>
      <c r="J6263" s="3" t="s">
        <v>34</v>
      </c>
      <c r="K6263" s="4">
        <v>45078.397916666698</v>
      </c>
      <c r="L6263" s="11" t="str">
        <f t="shared" si="506"/>
        <v>junio</v>
      </c>
      <c r="M6263" s="3">
        <v>2</v>
      </c>
      <c r="N6263" s="3">
        <v>2</v>
      </c>
      <c r="O6263" s="3">
        <f t="shared" si="507"/>
        <v>2</v>
      </c>
      <c r="P6263" s="4">
        <v>45078.409432870401</v>
      </c>
      <c r="Q6263" s="2"/>
      <c r="R6263" s="3" t="s">
        <v>18157</v>
      </c>
      <c r="S6263" s="4">
        <v>45078.409432870401</v>
      </c>
      <c r="T6263" s="3">
        <f t="shared" si="503"/>
        <v>16</v>
      </c>
      <c r="U6263" s="2" t="s">
        <v>227</v>
      </c>
      <c r="V6263" s="4">
        <v>45078.417280092603</v>
      </c>
      <c r="W6263" s="3">
        <f t="shared" si="504"/>
        <v>11</v>
      </c>
      <c r="X6263" s="3" t="s">
        <v>37</v>
      </c>
      <c r="Y6263" s="2" t="s">
        <v>38</v>
      </c>
      <c r="Z6263" s="2" t="s">
        <v>1132</v>
      </c>
      <c r="AA6263" s="4">
        <v>45079.540972222203</v>
      </c>
      <c r="AB6263" s="26">
        <f t="shared" si="505"/>
        <v>26</v>
      </c>
      <c r="AC6263" s="1" t="s">
        <v>144</v>
      </c>
      <c r="AD6263" s="3" t="s">
        <v>40</v>
      </c>
    </row>
    <row r="6264" spans="1:30" ht="102" hidden="1" x14ac:dyDescent="0.25">
      <c r="A6264" s="1" t="s">
        <v>18158</v>
      </c>
      <c r="B6264" s="1" t="s">
        <v>27</v>
      </c>
      <c r="C6264" s="2" t="s">
        <v>18159</v>
      </c>
      <c r="D6264" s="3" t="s">
        <v>285</v>
      </c>
      <c r="E6264" s="3" t="s">
        <v>30</v>
      </c>
      <c r="F6264" s="2" t="s">
        <v>64</v>
      </c>
      <c r="G6264" s="3" t="s">
        <v>32</v>
      </c>
      <c r="H6264" s="3" t="s">
        <v>33</v>
      </c>
      <c r="I6264" s="3">
        <v>1456766</v>
      </c>
      <c r="J6264" s="3" t="s">
        <v>34</v>
      </c>
      <c r="K6264" s="4">
        <v>45078.402777777803</v>
      </c>
      <c r="L6264" s="11" t="str">
        <f t="shared" si="506"/>
        <v>junio</v>
      </c>
      <c r="M6264" s="3">
        <v>2</v>
      </c>
      <c r="N6264" s="3">
        <v>2</v>
      </c>
      <c r="O6264" s="3">
        <f t="shared" si="507"/>
        <v>2</v>
      </c>
      <c r="P6264" s="4">
        <v>45078.4153240741</v>
      </c>
      <c r="Q6264" s="2"/>
      <c r="R6264" s="3" t="s">
        <v>18160</v>
      </c>
      <c r="S6264" s="4">
        <v>45078.4153240741</v>
      </c>
      <c r="T6264" s="3">
        <f t="shared" si="503"/>
        <v>18</v>
      </c>
      <c r="U6264" s="2" t="s">
        <v>227</v>
      </c>
      <c r="V6264" s="4">
        <v>45078.417604166701</v>
      </c>
      <c r="W6264" s="3">
        <f t="shared" si="504"/>
        <v>3</v>
      </c>
      <c r="X6264" s="3" t="s">
        <v>103</v>
      </c>
      <c r="Y6264" s="2" t="s">
        <v>104</v>
      </c>
      <c r="Z6264" s="2" t="s">
        <v>227</v>
      </c>
      <c r="AA6264" s="4">
        <v>45078.4909722222</v>
      </c>
      <c r="AB6264" s="26">
        <f t="shared" si="505"/>
        <v>1</v>
      </c>
      <c r="AC6264" s="1" t="s">
        <v>78</v>
      </c>
      <c r="AD6264" s="3" t="s">
        <v>40</v>
      </c>
    </row>
    <row r="6265" spans="1:30" ht="357" hidden="1" x14ac:dyDescent="0.25">
      <c r="A6265" s="1" t="s">
        <v>18161</v>
      </c>
      <c r="B6265" s="1" t="s">
        <v>27</v>
      </c>
      <c r="C6265" s="2" t="s">
        <v>18162</v>
      </c>
      <c r="D6265" s="3" t="s">
        <v>745</v>
      </c>
      <c r="E6265" s="3" t="s">
        <v>30</v>
      </c>
      <c r="F6265" s="2" t="s">
        <v>82</v>
      </c>
      <c r="G6265" s="3" t="s">
        <v>54</v>
      </c>
      <c r="H6265" s="3" t="s">
        <v>83</v>
      </c>
      <c r="I6265" s="3">
        <v>1456772</v>
      </c>
      <c r="J6265" s="3" t="s">
        <v>34</v>
      </c>
      <c r="K6265" s="4">
        <v>45078.40625</v>
      </c>
      <c r="L6265" s="11" t="str">
        <f t="shared" si="506"/>
        <v>junio</v>
      </c>
      <c r="M6265" s="3">
        <v>2</v>
      </c>
      <c r="N6265" s="3">
        <v>2</v>
      </c>
      <c r="O6265" s="3">
        <f t="shared" si="507"/>
        <v>2</v>
      </c>
      <c r="P6265" s="4">
        <v>45078.430486111101</v>
      </c>
      <c r="Q6265" s="2"/>
      <c r="R6265" s="3" t="s">
        <v>18163</v>
      </c>
      <c r="S6265" s="4">
        <v>45078.430486111101</v>
      </c>
      <c r="T6265" s="3">
        <f t="shared" si="503"/>
        <v>34</v>
      </c>
      <c r="U6265" s="2" t="s">
        <v>227</v>
      </c>
      <c r="V6265" s="4">
        <v>45078.439525463</v>
      </c>
      <c r="W6265" s="3">
        <f t="shared" si="504"/>
        <v>13</v>
      </c>
      <c r="X6265" s="3" t="s">
        <v>76</v>
      </c>
      <c r="Y6265" s="2" t="s">
        <v>77</v>
      </c>
      <c r="Z6265" s="2" t="s">
        <v>445</v>
      </c>
      <c r="AA6265" s="4">
        <v>45078.656944444403</v>
      </c>
      <c r="AB6265" s="26">
        <f t="shared" si="505"/>
        <v>5</v>
      </c>
      <c r="AC6265" s="1" t="s">
        <v>78</v>
      </c>
      <c r="AD6265" s="3" t="s">
        <v>40</v>
      </c>
    </row>
    <row r="6266" spans="1:30" ht="191.25" hidden="1" x14ac:dyDescent="0.25">
      <c r="A6266" s="1" t="s">
        <v>18164</v>
      </c>
      <c r="B6266" s="1" t="s">
        <v>27</v>
      </c>
      <c r="C6266" s="2" t="s">
        <v>18165</v>
      </c>
      <c r="D6266" s="3" t="s">
        <v>224</v>
      </c>
      <c r="E6266" s="3" t="s">
        <v>30</v>
      </c>
      <c r="F6266" s="2" t="s">
        <v>64</v>
      </c>
      <c r="G6266" s="3" t="s">
        <v>32</v>
      </c>
      <c r="H6266" s="3" t="s">
        <v>33</v>
      </c>
      <c r="I6266" s="3">
        <v>1456779</v>
      </c>
      <c r="J6266" s="3" t="s">
        <v>34</v>
      </c>
      <c r="K6266" s="4">
        <v>45078.410416666702</v>
      </c>
      <c r="L6266" s="11" t="str">
        <f t="shared" si="506"/>
        <v>junio</v>
      </c>
      <c r="M6266" s="3">
        <v>2</v>
      </c>
      <c r="N6266" s="3">
        <v>2</v>
      </c>
      <c r="O6266" s="3">
        <f t="shared" si="507"/>
        <v>2</v>
      </c>
      <c r="P6266" s="4">
        <v>45078.440104166701</v>
      </c>
      <c r="Q6266" s="2"/>
      <c r="R6266" s="3" t="s">
        <v>18166</v>
      </c>
      <c r="S6266" s="4">
        <v>45078.440104166701</v>
      </c>
      <c r="T6266" s="3">
        <f t="shared" si="503"/>
        <v>42</v>
      </c>
      <c r="U6266" s="2" t="s">
        <v>227</v>
      </c>
      <c r="V6266" s="4">
        <v>45078.443148148202</v>
      </c>
      <c r="W6266" s="3">
        <f t="shared" si="504"/>
        <v>4</v>
      </c>
      <c r="X6266" s="3" t="s">
        <v>174</v>
      </c>
      <c r="Y6266" s="2" t="s">
        <v>175</v>
      </c>
      <c r="Z6266" s="2" t="s">
        <v>1132</v>
      </c>
      <c r="AA6266" s="4">
        <v>45079.6381944444</v>
      </c>
      <c r="AB6266" s="26">
        <f t="shared" si="505"/>
        <v>28</v>
      </c>
      <c r="AC6266" s="1" t="s">
        <v>78</v>
      </c>
      <c r="AD6266" s="3" t="s">
        <v>40</v>
      </c>
    </row>
    <row r="6267" spans="1:30" ht="178.5" hidden="1" x14ac:dyDescent="0.25">
      <c r="A6267" s="1" t="s">
        <v>18167</v>
      </c>
      <c r="B6267" s="1" t="s">
        <v>27</v>
      </c>
      <c r="C6267" s="2" t="s">
        <v>18168</v>
      </c>
      <c r="D6267" s="3" t="s">
        <v>81</v>
      </c>
      <c r="E6267" s="3" t="s">
        <v>30</v>
      </c>
      <c r="F6267" s="2" t="s">
        <v>225</v>
      </c>
      <c r="G6267" s="3" t="s">
        <v>32</v>
      </c>
      <c r="H6267" s="3" t="s">
        <v>33</v>
      </c>
      <c r="I6267" s="3">
        <v>1456788</v>
      </c>
      <c r="J6267" s="3" t="s">
        <v>34</v>
      </c>
      <c r="K6267" s="4">
        <v>45078.414583333302</v>
      </c>
      <c r="L6267" s="11" t="str">
        <f t="shared" si="506"/>
        <v>junio</v>
      </c>
      <c r="M6267" s="3">
        <v>2</v>
      </c>
      <c r="N6267" s="3">
        <v>2</v>
      </c>
      <c r="O6267" s="3">
        <f t="shared" si="507"/>
        <v>2</v>
      </c>
      <c r="P6267" s="4">
        <v>45078.446689814802</v>
      </c>
      <c r="Q6267" s="2"/>
      <c r="R6267" s="3" t="s">
        <v>18169</v>
      </c>
      <c r="S6267" s="4">
        <v>45078.446689814802</v>
      </c>
      <c r="T6267" s="3">
        <f t="shared" si="503"/>
        <v>46</v>
      </c>
      <c r="U6267" s="2" t="s">
        <v>227</v>
      </c>
      <c r="V6267" s="4">
        <v>45078.5214583333</v>
      </c>
      <c r="W6267" s="3">
        <f t="shared" si="504"/>
        <v>107</v>
      </c>
      <c r="X6267" s="3" t="s">
        <v>91</v>
      </c>
      <c r="Y6267" s="2" t="s">
        <v>92</v>
      </c>
      <c r="Z6267" s="2" t="s">
        <v>445</v>
      </c>
      <c r="AA6267" s="4">
        <v>45078.703472222202</v>
      </c>
      <c r="AB6267" s="26">
        <f t="shared" si="505"/>
        <v>4</v>
      </c>
      <c r="AC6267" s="1" t="s">
        <v>78</v>
      </c>
      <c r="AD6267" s="3" t="s">
        <v>40</v>
      </c>
    </row>
    <row r="6268" spans="1:30" ht="153" hidden="1" x14ac:dyDescent="0.25">
      <c r="A6268" s="1" t="s">
        <v>18170</v>
      </c>
      <c r="B6268" s="1" t="s">
        <v>575</v>
      </c>
      <c r="C6268" s="2" t="s">
        <v>18171</v>
      </c>
      <c r="D6268" s="3" t="s">
        <v>576</v>
      </c>
      <c r="E6268" s="3" t="s">
        <v>410</v>
      </c>
      <c r="F6268" s="2" t="s">
        <v>18172</v>
      </c>
      <c r="G6268" s="3" t="s">
        <v>54</v>
      </c>
      <c r="H6268" s="3" t="s">
        <v>89</v>
      </c>
      <c r="I6268" s="3">
        <v>1456802</v>
      </c>
      <c r="J6268" s="3" t="s">
        <v>34</v>
      </c>
      <c r="K6268" s="4">
        <v>45078.420138888898</v>
      </c>
      <c r="L6268" s="11" t="str">
        <f t="shared" si="506"/>
        <v>junio</v>
      </c>
      <c r="M6268" s="3">
        <v>2</v>
      </c>
      <c r="N6268" s="3">
        <v>2</v>
      </c>
      <c r="O6268" s="3">
        <f t="shared" si="507"/>
        <v>2</v>
      </c>
      <c r="P6268" s="4">
        <v>45078.454988425903</v>
      </c>
      <c r="Q6268" s="2"/>
      <c r="R6268" s="3" t="s">
        <v>18173</v>
      </c>
      <c r="S6268" s="4">
        <v>45078.454988425903</v>
      </c>
      <c r="T6268" s="3">
        <f t="shared" si="503"/>
        <v>50</v>
      </c>
      <c r="U6268" s="2" t="s">
        <v>227</v>
      </c>
      <c r="V6268" s="4">
        <v>45078.477939814802</v>
      </c>
      <c r="W6268" s="3">
        <f t="shared" si="504"/>
        <v>33</v>
      </c>
      <c r="X6268" s="3" t="s">
        <v>267</v>
      </c>
      <c r="Y6268" s="2" t="s">
        <v>268</v>
      </c>
      <c r="Z6268" s="2" t="s">
        <v>1132</v>
      </c>
      <c r="AA6268" s="4">
        <v>45078.713194444397</v>
      </c>
      <c r="AB6268" s="26">
        <f t="shared" si="505"/>
        <v>5</v>
      </c>
      <c r="AC6268" s="1" t="s">
        <v>78</v>
      </c>
      <c r="AD6268" s="3" t="s">
        <v>40</v>
      </c>
    </row>
    <row r="6269" spans="1:30" ht="204" hidden="1" x14ac:dyDescent="0.25">
      <c r="A6269" s="1" t="s">
        <v>18174</v>
      </c>
      <c r="B6269" s="1" t="s">
        <v>27</v>
      </c>
      <c r="C6269" s="2" t="s">
        <v>18175</v>
      </c>
      <c r="D6269" s="3" t="s">
        <v>498</v>
      </c>
      <c r="E6269" s="3" t="s">
        <v>30</v>
      </c>
      <c r="F6269" s="2" t="s">
        <v>44</v>
      </c>
      <c r="G6269" s="3" t="s">
        <v>32</v>
      </c>
      <c r="H6269" s="3" t="s">
        <v>33</v>
      </c>
      <c r="I6269" s="3">
        <v>1456828</v>
      </c>
      <c r="J6269" s="3" t="s">
        <v>34</v>
      </c>
      <c r="K6269" s="4">
        <v>45078.434027777803</v>
      </c>
      <c r="L6269" s="11" t="str">
        <f t="shared" si="506"/>
        <v>junio</v>
      </c>
      <c r="M6269" s="3">
        <v>2</v>
      </c>
      <c r="N6269" s="3"/>
      <c r="O6269" s="3">
        <f t="shared" si="507"/>
        <v>2</v>
      </c>
      <c r="P6269" s="3"/>
      <c r="Q6269" s="2"/>
      <c r="R6269" s="3" t="s">
        <v>18176</v>
      </c>
      <c r="S6269" s="4">
        <v>45078.462928240697</v>
      </c>
      <c r="T6269" s="3">
        <f t="shared" si="503"/>
        <v>41</v>
      </c>
      <c r="U6269" s="2" t="s">
        <v>227</v>
      </c>
      <c r="V6269" s="4">
        <v>45078.495057870401</v>
      </c>
      <c r="W6269" s="3">
        <f t="shared" si="504"/>
        <v>46</v>
      </c>
      <c r="X6269" s="3" t="s">
        <v>1163</v>
      </c>
      <c r="Y6269" s="2" t="s">
        <v>509</v>
      </c>
      <c r="Z6269" s="2" t="s">
        <v>445</v>
      </c>
      <c r="AA6269" s="4">
        <v>45081.465972222199</v>
      </c>
      <c r="AB6269" s="26">
        <f t="shared" si="505"/>
        <v>71</v>
      </c>
      <c r="AC6269" s="1" t="s">
        <v>125</v>
      </c>
      <c r="AD6269" s="3" t="s">
        <v>40</v>
      </c>
    </row>
    <row r="6270" spans="1:30" ht="102" hidden="1" x14ac:dyDescent="0.25">
      <c r="A6270" s="1" t="s">
        <v>18177</v>
      </c>
      <c r="B6270" s="1" t="s">
        <v>27</v>
      </c>
      <c r="C6270" s="2" t="s">
        <v>18178</v>
      </c>
      <c r="D6270" s="3" t="s">
        <v>1626</v>
      </c>
      <c r="E6270" s="3" t="s">
        <v>30</v>
      </c>
      <c r="F6270" s="2" t="s">
        <v>293</v>
      </c>
      <c r="G6270" s="3" t="s">
        <v>32</v>
      </c>
      <c r="H6270" s="3" t="s">
        <v>33</v>
      </c>
      <c r="I6270" s="3">
        <v>1456873</v>
      </c>
      <c r="J6270" s="3" t="s">
        <v>34</v>
      </c>
      <c r="K6270" s="4">
        <v>45078.453472222202</v>
      </c>
      <c r="L6270" s="11" t="str">
        <f t="shared" si="506"/>
        <v>junio</v>
      </c>
      <c r="M6270" s="3">
        <v>3</v>
      </c>
      <c r="N6270" s="3">
        <v>3</v>
      </c>
      <c r="O6270" s="3">
        <f t="shared" si="507"/>
        <v>3</v>
      </c>
      <c r="P6270" s="4">
        <v>45078.469976851899</v>
      </c>
      <c r="Q6270" s="2"/>
      <c r="R6270" s="3" t="s">
        <v>18179</v>
      </c>
      <c r="S6270" s="4">
        <v>45078.469976851899</v>
      </c>
      <c r="T6270" s="3">
        <f t="shared" si="503"/>
        <v>23</v>
      </c>
      <c r="U6270" s="2" t="s">
        <v>227</v>
      </c>
      <c r="V6270" s="4">
        <v>45078.471898148098</v>
      </c>
      <c r="W6270" s="3">
        <f t="shared" si="504"/>
        <v>2</v>
      </c>
      <c r="X6270" s="3" t="s">
        <v>9268</v>
      </c>
      <c r="Y6270" s="2" t="s">
        <v>9269</v>
      </c>
      <c r="Z6270" s="2" t="s">
        <v>227</v>
      </c>
      <c r="AA6270" s="4">
        <v>45078.650694444397</v>
      </c>
      <c r="AB6270" s="26">
        <f t="shared" si="505"/>
        <v>4</v>
      </c>
      <c r="AC6270" s="1" t="s">
        <v>78</v>
      </c>
      <c r="AD6270" s="3" t="s">
        <v>40</v>
      </c>
    </row>
    <row r="6271" spans="1:30" ht="28.5" hidden="1" x14ac:dyDescent="0.25">
      <c r="A6271" s="1" t="s">
        <v>18180</v>
      </c>
      <c r="B6271" s="1" t="s">
        <v>27</v>
      </c>
      <c r="C6271" s="2" t="s">
        <v>18181</v>
      </c>
      <c r="D6271" s="3" t="s">
        <v>81</v>
      </c>
      <c r="E6271" s="3" t="s">
        <v>30</v>
      </c>
      <c r="F6271" s="2" t="s">
        <v>213</v>
      </c>
      <c r="G6271" s="3" t="s">
        <v>192</v>
      </c>
      <c r="H6271" s="3" t="s">
        <v>214</v>
      </c>
      <c r="I6271" s="3">
        <v>1456920</v>
      </c>
      <c r="J6271" s="3" t="s">
        <v>34</v>
      </c>
      <c r="K6271" s="4">
        <v>45078.496527777803</v>
      </c>
      <c r="L6271" s="11" t="str">
        <f t="shared" si="506"/>
        <v>junio</v>
      </c>
      <c r="M6271" s="3">
        <v>3</v>
      </c>
      <c r="N6271" s="3">
        <v>3</v>
      </c>
      <c r="O6271" s="3">
        <f t="shared" si="507"/>
        <v>3</v>
      </c>
      <c r="P6271" s="4">
        <v>45078.505659722199</v>
      </c>
      <c r="Q6271" s="2"/>
      <c r="R6271" s="3" t="s">
        <v>13178</v>
      </c>
      <c r="S6271" s="4">
        <v>45078.505659722199</v>
      </c>
      <c r="T6271" s="3">
        <f t="shared" si="503"/>
        <v>13</v>
      </c>
      <c r="U6271" s="2" t="s">
        <v>57</v>
      </c>
      <c r="V6271" s="4">
        <v>45078.513159722199</v>
      </c>
      <c r="W6271" s="3">
        <f t="shared" si="504"/>
        <v>10</v>
      </c>
      <c r="X6271" s="3" t="s">
        <v>91</v>
      </c>
      <c r="Y6271" s="2" t="s">
        <v>92</v>
      </c>
      <c r="Z6271" s="2" t="s">
        <v>57</v>
      </c>
      <c r="AA6271" s="4">
        <v>45078.637499999997</v>
      </c>
      <c r="AB6271" s="26">
        <f t="shared" si="505"/>
        <v>2</v>
      </c>
      <c r="AC6271" s="1" t="s">
        <v>78</v>
      </c>
      <c r="AD6271" s="3" t="s">
        <v>40</v>
      </c>
    </row>
    <row r="6272" spans="1:30" ht="318.75" hidden="1" x14ac:dyDescent="0.25">
      <c r="A6272" s="1" t="s">
        <v>2264</v>
      </c>
      <c r="B6272" s="1" t="s">
        <v>27</v>
      </c>
      <c r="C6272" s="2" t="s">
        <v>2265</v>
      </c>
      <c r="D6272" s="3" t="s">
        <v>182</v>
      </c>
      <c r="E6272" s="3" t="s">
        <v>30</v>
      </c>
      <c r="F6272" s="2" t="s">
        <v>64</v>
      </c>
      <c r="G6272" s="3" t="s">
        <v>32</v>
      </c>
      <c r="H6272" s="3" t="s">
        <v>33</v>
      </c>
      <c r="I6272" s="3">
        <v>1456925</v>
      </c>
      <c r="J6272" s="3" t="s">
        <v>73</v>
      </c>
      <c r="K6272" s="4">
        <v>45078.5</v>
      </c>
      <c r="L6272" s="11" t="str">
        <f t="shared" si="506"/>
        <v>junio</v>
      </c>
      <c r="M6272" s="3">
        <v>3</v>
      </c>
      <c r="N6272" s="3">
        <v>3</v>
      </c>
      <c r="O6272" s="3">
        <f t="shared" si="507"/>
        <v>3</v>
      </c>
      <c r="P6272" s="4">
        <v>45078.525393518503</v>
      </c>
      <c r="Q6272" s="2"/>
      <c r="R6272" s="3" t="s">
        <v>18182</v>
      </c>
      <c r="S6272" s="4">
        <v>45078.525393518503</v>
      </c>
      <c r="T6272" s="3">
        <f t="shared" si="503"/>
        <v>36</v>
      </c>
      <c r="U6272" s="2" t="s">
        <v>227</v>
      </c>
      <c r="V6272" s="4">
        <v>45078.525717592602</v>
      </c>
      <c r="W6272" s="3">
        <f t="shared" si="504"/>
        <v>0</v>
      </c>
      <c r="X6272" s="3" t="s">
        <v>2987</v>
      </c>
      <c r="Y6272" s="2" t="s">
        <v>2988</v>
      </c>
      <c r="Z6272" s="2" t="s">
        <v>227</v>
      </c>
      <c r="AA6272" s="4">
        <v>45078.572916666701</v>
      </c>
      <c r="AB6272" s="26">
        <f t="shared" si="505"/>
        <v>1</v>
      </c>
      <c r="AC6272" s="1" t="s">
        <v>197</v>
      </c>
      <c r="AD6272" s="3" t="s">
        <v>40</v>
      </c>
    </row>
    <row r="6273" spans="1:30" ht="42.75" hidden="1" x14ac:dyDescent="0.25">
      <c r="A6273" s="1" t="s">
        <v>18183</v>
      </c>
      <c r="B6273" s="1" t="s">
        <v>27</v>
      </c>
      <c r="C6273" s="2" t="s">
        <v>18184</v>
      </c>
      <c r="D6273" s="3" t="s">
        <v>210</v>
      </c>
      <c r="E6273" s="3" t="s">
        <v>30</v>
      </c>
      <c r="F6273" s="2" t="s">
        <v>225</v>
      </c>
      <c r="G6273" s="3" t="s">
        <v>32</v>
      </c>
      <c r="H6273" s="3" t="s">
        <v>89</v>
      </c>
      <c r="I6273" s="3">
        <v>1456926</v>
      </c>
      <c r="J6273" s="3" t="s">
        <v>73</v>
      </c>
      <c r="K6273" s="4">
        <v>45078.505555555603</v>
      </c>
      <c r="L6273" s="11" t="str">
        <f t="shared" si="506"/>
        <v>junio</v>
      </c>
      <c r="M6273" s="3">
        <v>3</v>
      </c>
      <c r="N6273" s="3">
        <v>3</v>
      </c>
      <c r="O6273" s="3">
        <f t="shared" si="507"/>
        <v>3</v>
      </c>
      <c r="P6273" s="4">
        <v>45078.536550925899</v>
      </c>
      <c r="Q6273" s="2"/>
      <c r="R6273" s="3" t="s">
        <v>18185</v>
      </c>
      <c r="S6273" s="4">
        <v>45078.536550925899</v>
      </c>
      <c r="T6273" s="3">
        <f t="shared" si="503"/>
        <v>44</v>
      </c>
      <c r="U6273" s="2" t="s">
        <v>227</v>
      </c>
      <c r="V6273" s="4">
        <v>45078.538634259297</v>
      </c>
      <c r="W6273" s="3">
        <f t="shared" si="504"/>
        <v>3</v>
      </c>
      <c r="X6273" s="3" t="s">
        <v>1097</v>
      </c>
      <c r="Y6273" s="2" t="s">
        <v>1098</v>
      </c>
      <c r="Z6273" s="2" t="s">
        <v>227</v>
      </c>
      <c r="AA6273" s="4">
        <v>45078.620833333298</v>
      </c>
      <c r="AB6273" s="26">
        <f t="shared" si="505"/>
        <v>1</v>
      </c>
      <c r="AC6273" s="1" t="s">
        <v>197</v>
      </c>
      <c r="AD6273" s="3" t="s">
        <v>40</v>
      </c>
    </row>
    <row r="6274" spans="1:30" ht="140.25" hidden="1" x14ac:dyDescent="0.25">
      <c r="A6274" s="1" t="s">
        <v>18186</v>
      </c>
      <c r="B6274" s="1" t="s">
        <v>407</v>
      </c>
      <c r="C6274" s="2" t="s">
        <v>18187</v>
      </c>
      <c r="D6274" s="3" t="s">
        <v>1688</v>
      </c>
      <c r="E6274" s="3" t="s">
        <v>410</v>
      </c>
      <c r="F6274" s="2" t="s">
        <v>82</v>
      </c>
      <c r="G6274" s="3" t="s">
        <v>54</v>
      </c>
      <c r="H6274" s="3" t="s">
        <v>113</v>
      </c>
      <c r="I6274" s="3">
        <v>1456985</v>
      </c>
      <c r="J6274" s="3" t="s">
        <v>34</v>
      </c>
      <c r="K6274" s="4">
        <v>45078.581250000003</v>
      </c>
      <c r="L6274" s="11" t="str">
        <f t="shared" si="506"/>
        <v>junio</v>
      </c>
      <c r="M6274" s="3">
        <v>2</v>
      </c>
      <c r="N6274" s="3">
        <v>2</v>
      </c>
      <c r="O6274" s="3">
        <f t="shared" si="507"/>
        <v>2</v>
      </c>
      <c r="P6274" s="4">
        <v>45078.616273148102</v>
      </c>
      <c r="Q6274" s="2"/>
      <c r="R6274" s="3" t="s">
        <v>18188</v>
      </c>
      <c r="S6274" s="4">
        <v>45078.616273148102</v>
      </c>
      <c r="T6274" s="3">
        <f t="shared" si="503"/>
        <v>50</v>
      </c>
      <c r="U6274" s="2" t="s">
        <v>227</v>
      </c>
      <c r="V6274" s="4">
        <v>45078.634710648097</v>
      </c>
      <c r="W6274" s="3">
        <f t="shared" si="504"/>
        <v>26</v>
      </c>
      <c r="X6274" s="3" t="s">
        <v>76</v>
      </c>
      <c r="Y6274" s="2" t="s">
        <v>77</v>
      </c>
      <c r="Z6274" s="2" t="s">
        <v>445</v>
      </c>
      <c r="AA6274" s="4">
        <v>45079.223611111098</v>
      </c>
      <c r="AB6274" s="26">
        <f t="shared" si="505"/>
        <v>14</v>
      </c>
      <c r="AC6274" s="1" t="s">
        <v>78</v>
      </c>
      <c r="AD6274" s="3" t="s">
        <v>40</v>
      </c>
    </row>
    <row r="6275" spans="1:30" ht="409.5" hidden="1" x14ac:dyDescent="0.25">
      <c r="A6275" s="1" t="s">
        <v>18189</v>
      </c>
      <c r="B6275" s="1" t="s">
        <v>27</v>
      </c>
      <c r="C6275" s="2" t="s">
        <v>18190</v>
      </c>
      <c r="D6275" s="3" t="s">
        <v>643</v>
      </c>
      <c r="E6275" s="3" t="s">
        <v>30</v>
      </c>
      <c r="F6275" s="2" t="s">
        <v>183</v>
      </c>
      <c r="G6275" s="3" t="s">
        <v>155</v>
      </c>
      <c r="H6275" s="3" t="s">
        <v>184</v>
      </c>
      <c r="I6275" s="3">
        <v>1457006</v>
      </c>
      <c r="J6275" s="3" t="s">
        <v>34</v>
      </c>
      <c r="K6275" s="4">
        <v>45078.6027777778</v>
      </c>
      <c r="L6275" s="11" t="str">
        <f t="shared" si="506"/>
        <v>junio</v>
      </c>
      <c r="M6275" s="3">
        <v>1</v>
      </c>
      <c r="N6275" s="3">
        <v>1</v>
      </c>
      <c r="O6275" s="3">
        <f t="shared" si="507"/>
        <v>1</v>
      </c>
      <c r="P6275" s="4">
        <v>45078.611111111102</v>
      </c>
      <c r="Q6275" s="2"/>
      <c r="R6275" s="3" t="s">
        <v>18191</v>
      </c>
      <c r="S6275" s="4">
        <v>45078.611111111102</v>
      </c>
      <c r="T6275" s="3">
        <f t="shared" si="503"/>
        <v>11</v>
      </c>
      <c r="U6275" s="2" t="s">
        <v>227</v>
      </c>
      <c r="V6275" s="4">
        <v>45078.654409722221</v>
      </c>
      <c r="W6275" s="3">
        <f t="shared" si="504"/>
        <v>62</v>
      </c>
      <c r="X6275" s="3" t="s">
        <v>37</v>
      </c>
      <c r="Y6275" s="2" t="s">
        <v>38</v>
      </c>
      <c r="Z6275" s="2" t="s">
        <v>1132</v>
      </c>
      <c r="AA6275" s="4">
        <v>45082.9194444444</v>
      </c>
      <c r="AB6275" s="26">
        <f t="shared" si="505"/>
        <v>102</v>
      </c>
      <c r="AC6275" s="1" t="s">
        <v>39</v>
      </c>
      <c r="AD6275" s="3" t="s">
        <v>68</v>
      </c>
    </row>
    <row r="6276" spans="1:30" ht="216.75" hidden="1" x14ac:dyDescent="0.25">
      <c r="A6276" s="1" t="s">
        <v>18192</v>
      </c>
      <c r="B6276" s="1" t="s">
        <v>27</v>
      </c>
      <c r="C6276" s="2" t="s">
        <v>18193</v>
      </c>
      <c r="D6276" s="3" t="s">
        <v>200</v>
      </c>
      <c r="E6276" s="3" t="s">
        <v>30</v>
      </c>
      <c r="F6276" s="2" t="s">
        <v>44</v>
      </c>
      <c r="G6276" s="3" t="s">
        <v>32</v>
      </c>
      <c r="H6276" s="3" t="s">
        <v>33</v>
      </c>
      <c r="I6276" s="3">
        <v>1457007</v>
      </c>
      <c r="J6276" s="3" t="s">
        <v>34</v>
      </c>
      <c r="K6276" s="4">
        <v>45078.604166666701</v>
      </c>
      <c r="L6276" s="11" t="str">
        <f t="shared" si="506"/>
        <v>junio</v>
      </c>
      <c r="M6276" s="3">
        <v>3</v>
      </c>
      <c r="N6276" s="3">
        <v>3</v>
      </c>
      <c r="O6276" s="3">
        <f t="shared" si="507"/>
        <v>3</v>
      </c>
      <c r="P6276" s="4">
        <v>45078.627175925903</v>
      </c>
      <c r="Q6276" s="2"/>
      <c r="R6276" s="3" t="s">
        <v>18194</v>
      </c>
      <c r="S6276" s="4">
        <v>45078.627175925903</v>
      </c>
      <c r="T6276" s="3">
        <f t="shared" si="503"/>
        <v>33</v>
      </c>
      <c r="U6276" s="2" t="s">
        <v>227</v>
      </c>
      <c r="V6276" s="4">
        <v>45078.627615740697</v>
      </c>
      <c r="W6276" s="3">
        <f t="shared" si="504"/>
        <v>0</v>
      </c>
      <c r="X6276" s="3" t="s">
        <v>18195</v>
      </c>
      <c r="Y6276" s="2" t="s">
        <v>18196</v>
      </c>
      <c r="Z6276" s="2" t="s">
        <v>227</v>
      </c>
      <c r="AA6276" s="4">
        <v>45079.223611111098</v>
      </c>
      <c r="AB6276" s="26">
        <f t="shared" si="505"/>
        <v>14</v>
      </c>
      <c r="AC6276" s="1" t="s">
        <v>78</v>
      </c>
      <c r="AD6276" s="3" t="s">
        <v>40</v>
      </c>
    </row>
    <row r="6277" spans="1:30" ht="267.75" hidden="1" x14ac:dyDescent="0.25">
      <c r="A6277" s="1" t="s">
        <v>18197</v>
      </c>
      <c r="B6277" s="1" t="s">
        <v>27</v>
      </c>
      <c r="C6277" s="2" t="s">
        <v>18198</v>
      </c>
      <c r="D6277" s="3" t="s">
        <v>29</v>
      </c>
      <c r="E6277" s="3" t="s">
        <v>30</v>
      </c>
      <c r="F6277" s="2" t="s">
        <v>82</v>
      </c>
      <c r="G6277" s="3" t="s">
        <v>54</v>
      </c>
      <c r="H6277" s="3" t="s">
        <v>83</v>
      </c>
      <c r="I6277" s="3">
        <v>1457035</v>
      </c>
      <c r="J6277" s="3" t="s">
        <v>34</v>
      </c>
      <c r="K6277" s="4">
        <v>45078.6381944444</v>
      </c>
      <c r="L6277" s="11" t="str">
        <f t="shared" si="506"/>
        <v>junio</v>
      </c>
      <c r="M6277" s="3">
        <v>3</v>
      </c>
      <c r="N6277" s="3">
        <v>3</v>
      </c>
      <c r="O6277" s="3">
        <f t="shared" si="507"/>
        <v>3</v>
      </c>
      <c r="P6277" s="4">
        <v>45078.670520833301</v>
      </c>
      <c r="Q6277" s="2"/>
      <c r="R6277" s="3" t="s">
        <v>18199</v>
      </c>
      <c r="S6277" s="4">
        <v>45078.670520833301</v>
      </c>
      <c r="T6277" s="3">
        <f t="shared" ref="T6277:T6339" si="508">ROUNDDOWN((S6277-K6277)*24*60,0)</f>
        <v>46</v>
      </c>
      <c r="U6277" s="2" t="s">
        <v>227</v>
      </c>
      <c r="V6277" s="4">
        <v>45078.7012384259</v>
      </c>
      <c r="W6277" s="3">
        <f t="shared" ref="W6277:W6339" si="509">+IF(ISBLANK(V6277),"",ROUNDDOWN((V6277-S6277)*24*60,0))</f>
        <v>44</v>
      </c>
      <c r="X6277" s="3" t="s">
        <v>1346</v>
      </c>
      <c r="Y6277" s="2" t="s">
        <v>1347</v>
      </c>
      <c r="Z6277" s="2" t="s">
        <v>1132</v>
      </c>
      <c r="AA6277" s="4">
        <v>45080.5805555556</v>
      </c>
      <c r="AB6277" s="26">
        <f t="shared" ref="AB6277:AB6339" si="510">+IF(ISBLANK(V6277),"",IF(ISBLANK(AA6277),"",_xlfn.IFS((AA6277-V6277)*24&lt;0,"",(AA6277-V6277)*24&gt;0,(ROUNDDOWN((AA6277-V6277)*24,0)))))</f>
        <v>45</v>
      </c>
      <c r="AC6277" s="1" t="s">
        <v>78</v>
      </c>
      <c r="AD6277" s="3" t="s">
        <v>40</v>
      </c>
    </row>
    <row r="6278" spans="1:30" ht="344.25" hidden="1" x14ac:dyDescent="0.25">
      <c r="A6278" s="1" t="s">
        <v>18200</v>
      </c>
      <c r="B6278" s="1" t="s">
        <v>27</v>
      </c>
      <c r="C6278" s="2" t="s">
        <v>18201</v>
      </c>
      <c r="D6278" s="3" t="s">
        <v>974</v>
      </c>
      <c r="E6278" s="3" t="s">
        <v>30</v>
      </c>
      <c r="F6278" s="2" t="s">
        <v>88</v>
      </c>
      <c r="G6278" s="3" t="s">
        <v>54</v>
      </c>
      <c r="H6278" s="3" t="s">
        <v>276</v>
      </c>
      <c r="I6278" s="3">
        <v>1457072</v>
      </c>
      <c r="J6278" s="3" t="s">
        <v>34</v>
      </c>
      <c r="K6278" s="4">
        <v>45078.710416666698</v>
      </c>
      <c r="L6278" s="11" t="str">
        <f t="shared" si="506"/>
        <v>junio</v>
      </c>
      <c r="M6278" s="3">
        <v>2</v>
      </c>
      <c r="N6278" s="3">
        <v>2</v>
      </c>
      <c r="O6278" s="3">
        <f t="shared" si="507"/>
        <v>2</v>
      </c>
      <c r="P6278" s="4">
        <v>45078.725833333301</v>
      </c>
      <c r="Q6278" s="2"/>
      <c r="R6278" s="3" t="s">
        <v>18202</v>
      </c>
      <c r="S6278" s="4">
        <v>45078.725833333301</v>
      </c>
      <c r="T6278" s="3">
        <f t="shared" si="508"/>
        <v>22</v>
      </c>
      <c r="U6278" s="2" t="s">
        <v>227</v>
      </c>
      <c r="V6278" s="4">
        <v>45078.742060185199</v>
      </c>
      <c r="W6278" s="3">
        <f t="shared" si="509"/>
        <v>23</v>
      </c>
      <c r="X6278" s="3" t="s">
        <v>1154</v>
      </c>
      <c r="Y6278" s="2" t="s">
        <v>1155</v>
      </c>
      <c r="Z6278" s="2" t="s">
        <v>445</v>
      </c>
      <c r="AA6278" s="4">
        <v>45079.585416666698</v>
      </c>
      <c r="AB6278" s="26">
        <f t="shared" si="510"/>
        <v>20</v>
      </c>
      <c r="AC6278" s="1" t="s">
        <v>144</v>
      </c>
      <c r="AD6278" s="3" t="s">
        <v>40</v>
      </c>
    </row>
    <row r="6279" spans="1:30" ht="409.5" hidden="1" x14ac:dyDescent="0.25">
      <c r="A6279" s="1" t="s">
        <v>17301</v>
      </c>
      <c r="B6279" s="1" t="s">
        <v>27</v>
      </c>
      <c r="C6279" s="2" t="s">
        <v>17302</v>
      </c>
      <c r="D6279" s="3" t="s">
        <v>953</v>
      </c>
      <c r="E6279" s="3" t="s">
        <v>30</v>
      </c>
      <c r="F6279" s="2" t="s">
        <v>7793</v>
      </c>
      <c r="G6279" s="3" t="s">
        <v>541</v>
      </c>
      <c r="H6279" s="3" t="s">
        <v>7794</v>
      </c>
      <c r="I6279" s="3">
        <v>1457073</v>
      </c>
      <c r="J6279" s="3" t="s">
        <v>34</v>
      </c>
      <c r="K6279" s="4">
        <v>45078.715277777803</v>
      </c>
      <c r="L6279" s="11" t="str">
        <f t="shared" si="506"/>
        <v>junio</v>
      </c>
      <c r="M6279" s="3">
        <v>2</v>
      </c>
      <c r="N6279" s="3">
        <v>2</v>
      </c>
      <c r="O6279" s="3">
        <f t="shared" si="507"/>
        <v>2</v>
      </c>
      <c r="P6279" s="4">
        <v>45078.738564814797</v>
      </c>
      <c r="Q6279" s="2"/>
      <c r="R6279" s="3" t="s">
        <v>18203</v>
      </c>
      <c r="S6279" s="4">
        <v>45078.738564814797</v>
      </c>
      <c r="T6279" s="3">
        <f t="shared" si="508"/>
        <v>33</v>
      </c>
      <c r="U6279" s="2" t="s">
        <v>227</v>
      </c>
      <c r="V6279" s="4">
        <v>45078.767731481501</v>
      </c>
      <c r="W6279" s="3">
        <f t="shared" si="509"/>
        <v>42</v>
      </c>
      <c r="X6279" s="3" t="s">
        <v>401</v>
      </c>
      <c r="Y6279" s="2" t="s">
        <v>402</v>
      </c>
      <c r="Z6279" s="2" t="s">
        <v>102</v>
      </c>
      <c r="AA6279" s="4">
        <v>45085.499305555597</v>
      </c>
      <c r="AB6279" s="26">
        <f t="shared" si="510"/>
        <v>161</v>
      </c>
      <c r="AC6279" s="1" t="s">
        <v>144</v>
      </c>
      <c r="AD6279" s="3" t="s">
        <v>40</v>
      </c>
    </row>
    <row r="6280" spans="1:30" ht="409.5" hidden="1" x14ac:dyDescent="0.25">
      <c r="A6280" s="1" t="s">
        <v>18204</v>
      </c>
      <c r="B6280" s="1" t="s">
        <v>27</v>
      </c>
      <c r="C6280" s="2" t="s">
        <v>18205</v>
      </c>
      <c r="D6280" s="3" t="s">
        <v>629</v>
      </c>
      <c r="E6280" s="3" t="s">
        <v>30</v>
      </c>
      <c r="F6280" s="2" t="s">
        <v>82</v>
      </c>
      <c r="G6280" s="3" t="s">
        <v>54</v>
      </c>
      <c r="H6280" s="3" t="s">
        <v>83</v>
      </c>
      <c r="I6280" s="3">
        <v>1457085</v>
      </c>
      <c r="J6280" s="3" t="s">
        <v>34</v>
      </c>
      <c r="K6280" s="4">
        <v>45078.740277777797</v>
      </c>
      <c r="L6280" s="11" t="str">
        <f t="shared" si="506"/>
        <v>junio</v>
      </c>
      <c r="M6280" s="3">
        <v>1</v>
      </c>
      <c r="N6280" s="3"/>
      <c r="O6280" s="3">
        <f t="shared" si="507"/>
        <v>1</v>
      </c>
      <c r="P6280" s="3"/>
      <c r="Q6280" s="2"/>
      <c r="R6280" s="3" t="s">
        <v>18206</v>
      </c>
      <c r="S6280" s="4">
        <v>45078.757187499999</v>
      </c>
      <c r="T6280" s="3">
        <f t="shared" si="508"/>
        <v>24</v>
      </c>
      <c r="U6280" s="2" t="s">
        <v>227</v>
      </c>
      <c r="V6280" s="4">
        <v>45078.810243055559</v>
      </c>
      <c r="W6280" s="3">
        <f t="shared" si="509"/>
        <v>76</v>
      </c>
      <c r="X6280" s="3" t="s">
        <v>1005</v>
      </c>
      <c r="Y6280" s="2" t="s">
        <v>1006</v>
      </c>
      <c r="Z6280" s="2" t="s">
        <v>708</v>
      </c>
      <c r="AA6280" s="4">
        <v>45092.546527777798</v>
      </c>
      <c r="AB6280" s="26">
        <f t="shared" si="510"/>
        <v>329</v>
      </c>
      <c r="AC6280" s="1" t="s">
        <v>39</v>
      </c>
      <c r="AD6280" s="3" t="s">
        <v>40</v>
      </c>
    </row>
    <row r="6281" spans="1:30" ht="25.5" hidden="1" x14ac:dyDescent="0.25">
      <c r="A6281" s="1" t="s">
        <v>18207</v>
      </c>
      <c r="B6281" s="1" t="s">
        <v>27</v>
      </c>
      <c r="C6281" s="2" t="s">
        <v>18208</v>
      </c>
      <c r="D6281" s="3" t="s">
        <v>308</v>
      </c>
      <c r="E6281" s="3" t="s">
        <v>30</v>
      </c>
      <c r="F6281" s="2" t="s">
        <v>264</v>
      </c>
      <c r="G6281" s="3" t="s">
        <v>192</v>
      </c>
      <c r="H6281" s="3" t="s">
        <v>265</v>
      </c>
      <c r="I6281" s="3">
        <v>1457089</v>
      </c>
      <c r="J6281" s="3" t="s">
        <v>34</v>
      </c>
      <c r="K6281" s="4">
        <v>45078.752083333296</v>
      </c>
      <c r="L6281" s="11" t="str">
        <f t="shared" si="506"/>
        <v>junio</v>
      </c>
      <c r="M6281" s="3">
        <v>2</v>
      </c>
      <c r="N6281" s="3">
        <v>2</v>
      </c>
      <c r="O6281" s="3">
        <f t="shared" si="507"/>
        <v>2</v>
      </c>
      <c r="P6281" s="4">
        <v>45078.756631944401</v>
      </c>
      <c r="Q6281" s="2"/>
      <c r="R6281" s="3" t="s">
        <v>18209</v>
      </c>
      <c r="S6281" s="4">
        <v>45078.756631944401</v>
      </c>
      <c r="T6281" s="3">
        <f t="shared" si="508"/>
        <v>6</v>
      </c>
      <c r="U6281" s="2" t="s">
        <v>57</v>
      </c>
      <c r="V6281" s="4">
        <v>45078.773136574098</v>
      </c>
      <c r="W6281" s="3">
        <f t="shared" si="509"/>
        <v>23</v>
      </c>
      <c r="X6281" s="3" t="s">
        <v>37</v>
      </c>
      <c r="Y6281" s="2" t="s">
        <v>38</v>
      </c>
      <c r="Z6281" s="2" t="s">
        <v>57</v>
      </c>
      <c r="AA6281" s="4">
        <v>45080.6875</v>
      </c>
      <c r="AB6281" s="26">
        <f t="shared" si="510"/>
        <v>45</v>
      </c>
      <c r="AC6281" s="1" t="s">
        <v>78</v>
      </c>
      <c r="AD6281" s="3" t="s">
        <v>40</v>
      </c>
    </row>
    <row r="6282" spans="1:30" ht="318.75" hidden="1" x14ac:dyDescent="0.25">
      <c r="A6282" s="1" t="s">
        <v>18210</v>
      </c>
      <c r="B6282" s="1" t="s">
        <v>27</v>
      </c>
      <c r="C6282" s="2" t="s">
        <v>18211</v>
      </c>
      <c r="D6282" s="3" t="s">
        <v>633</v>
      </c>
      <c r="E6282" s="3" t="s">
        <v>30</v>
      </c>
      <c r="F6282" s="2" t="s">
        <v>88</v>
      </c>
      <c r="G6282" s="3" t="s">
        <v>54</v>
      </c>
      <c r="H6282" s="3" t="s">
        <v>148</v>
      </c>
      <c r="I6282" s="3">
        <v>1457090</v>
      </c>
      <c r="J6282" s="3" t="s">
        <v>34</v>
      </c>
      <c r="K6282" s="4">
        <v>45078.755555555603</v>
      </c>
      <c r="L6282" s="11" t="str">
        <f t="shared" si="506"/>
        <v>junio</v>
      </c>
      <c r="M6282" s="3">
        <v>2</v>
      </c>
      <c r="N6282" s="3">
        <v>2</v>
      </c>
      <c r="O6282" s="3">
        <f t="shared" si="507"/>
        <v>2</v>
      </c>
      <c r="P6282" s="4">
        <v>45078.787881944401</v>
      </c>
      <c r="Q6282" s="2"/>
      <c r="R6282" s="3" t="s">
        <v>18212</v>
      </c>
      <c r="S6282" s="4">
        <v>45078.787881944401</v>
      </c>
      <c r="T6282" s="3">
        <f t="shared" si="508"/>
        <v>46</v>
      </c>
      <c r="U6282" s="2" t="s">
        <v>227</v>
      </c>
      <c r="V6282" s="4">
        <v>45078.796631944402</v>
      </c>
      <c r="W6282" s="3">
        <f t="shared" si="509"/>
        <v>12</v>
      </c>
      <c r="X6282" s="3" t="s">
        <v>103</v>
      </c>
      <c r="Y6282" s="2" t="s">
        <v>104</v>
      </c>
      <c r="Z6282" s="2" t="s">
        <v>102</v>
      </c>
      <c r="AA6282" s="4">
        <v>45079.53125</v>
      </c>
      <c r="AB6282" s="26">
        <f t="shared" si="510"/>
        <v>17</v>
      </c>
      <c r="AC6282" s="1" t="s">
        <v>78</v>
      </c>
      <c r="AD6282" s="3" t="s">
        <v>40</v>
      </c>
    </row>
    <row r="6283" spans="1:30" ht="216.75" hidden="1" x14ac:dyDescent="0.25">
      <c r="A6283" s="1" t="s">
        <v>18213</v>
      </c>
      <c r="B6283" s="1" t="s">
        <v>27</v>
      </c>
      <c r="C6283" s="2" t="s">
        <v>18214</v>
      </c>
      <c r="D6283" s="3" t="s">
        <v>257</v>
      </c>
      <c r="E6283" s="3" t="s">
        <v>30</v>
      </c>
      <c r="F6283" s="2" t="s">
        <v>44</v>
      </c>
      <c r="G6283" s="3" t="s">
        <v>32</v>
      </c>
      <c r="H6283" s="3" t="s">
        <v>33</v>
      </c>
      <c r="I6283" s="3">
        <v>1457091</v>
      </c>
      <c r="J6283" s="3" t="s">
        <v>34</v>
      </c>
      <c r="K6283" s="4">
        <v>45078.761111111096</v>
      </c>
      <c r="L6283" s="11" t="str">
        <f t="shared" si="506"/>
        <v>junio</v>
      </c>
      <c r="M6283" s="3">
        <v>2</v>
      </c>
      <c r="N6283" s="3">
        <v>2</v>
      </c>
      <c r="O6283" s="3">
        <f t="shared" si="507"/>
        <v>2</v>
      </c>
      <c r="P6283" s="4">
        <v>45078.798344907402</v>
      </c>
      <c r="Q6283" s="2"/>
      <c r="R6283" s="3" t="s">
        <v>18215</v>
      </c>
      <c r="S6283" s="4">
        <v>45078.798344907402</v>
      </c>
      <c r="T6283" s="3">
        <f t="shared" si="508"/>
        <v>53</v>
      </c>
      <c r="U6283" s="2" t="s">
        <v>227</v>
      </c>
      <c r="V6283" s="4">
        <v>45078.808379629598</v>
      </c>
      <c r="W6283" s="3">
        <f t="shared" si="509"/>
        <v>14</v>
      </c>
      <c r="X6283" s="3" t="s">
        <v>103</v>
      </c>
      <c r="Y6283" s="2" t="s">
        <v>104</v>
      </c>
      <c r="Z6283" s="2" t="s">
        <v>708</v>
      </c>
      <c r="AA6283" s="4">
        <v>45079.222916666702</v>
      </c>
      <c r="AB6283" s="26">
        <f t="shared" si="510"/>
        <v>9</v>
      </c>
      <c r="AC6283" s="1" t="s">
        <v>78</v>
      </c>
      <c r="AD6283" s="3" t="s">
        <v>40</v>
      </c>
    </row>
    <row r="6284" spans="1:30" ht="216.75" hidden="1" x14ac:dyDescent="0.25">
      <c r="A6284" s="1" t="s">
        <v>18216</v>
      </c>
      <c r="B6284" s="1" t="s">
        <v>27</v>
      </c>
      <c r="C6284" s="2" t="s">
        <v>18217</v>
      </c>
      <c r="D6284" s="3" t="s">
        <v>794</v>
      </c>
      <c r="E6284" s="3" t="s">
        <v>30</v>
      </c>
      <c r="F6284" s="2" t="s">
        <v>53</v>
      </c>
      <c r="G6284" s="3" t="s">
        <v>32</v>
      </c>
      <c r="H6284" s="3" t="s">
        <v>187</v>
      </c>
      <c r="I6284" s="3">
        <v>1457093</v>
      </c>
      <c r="J6284" s="3" t="s">
        <v>34</v>
      </c>
      <c r="K6284" s="4">
        <v>45078.771527777797</v>
      </c>
      <c r="L6284" s="11" t="str">
        <f t="shared" si="506"/>
        <v>junio</v>
      </c>
      <c r="M6284" s="3">
        <v>3</v>
      </c>
      <c r="N6284" s="3">
        <v>3</v>
      </c>
      <c r="O6284" s="3">
        <f t="shared" si="507"/>
        <v>3</v>
      </c>
      <c r="P6284" s="4">
        <v>45078.805081018501</v>
      </c>
      <c r="Q6284" s="2"/>
      <c r="R6284" s="3" t="s">
        <v>18218</v>
      </c>
      <c r="S6284" s="4">
        <v>45078.805081018501</v>
      </c>
      <c r="T6284" s="3">
        <f t="shared" si="508"/>
        <v>48</v>
      </c>
      <c r="U6284" s="2" t="s">
        <v>227</v>
      </c>
      <c r="V6284" s="4">
        <v>45078.831689814797</v>
      </c>
      <c r="W6284" s="3">
        <f t="shared" si="509"/>
        <v>38</v>
      </c>
      <c r="X6284" s="3" t="s">
        <v>115</v>
      </c>
      <c r="Y6284" s="2" t="s">
        <v>116</v>
      </c>
      <c r="Z6284" s="2" t="s">
        <v>102</v>
      </c>
      <c r="AA6284" s="4">
        <v>45079.790972222225</v>
      </c>
      <c r="AB6284" s="26">
        <f t="shared" si="510"/>
        <v>23</v>
      </c>
      <c r="AC6284" s="1" t="s">
        <v>144</v>
      </c>
      <c r="AD6284" s="3" t="s">
        <v>40</v>
      </c>
    </row>
    <row r="6285" spans="1:30" ht="409.5" hidden="1" x14ac:dyDescent="0.25">
      <c r="A6285" s="1" t="s">
        <v>6208</v>
      </c>
      <c r="B6285" s="1" t="s">
        <v>27</v>
      </c>
      <c r="C6285" s="2" t="s">
        <v>6209</v>
      </c>
      <c r="D6285" s="3" t="s">
        <v>190</v>
      </c>
      <c r="E6285" s="3" t="s">
        <v>30</v>
      </c>
      <c r="F6285" s="2" t="s">
        <v>53</v>
      </c>
      <c r="G6285" s="3" t="s">
        <v>54</v>
      </c>
      <c r="H6285" s="3" t="s">
        <v>100</v>
      </c>
      <c r="I6285" s="3">
        <v>1457096</v>
      </c>
      <c r="J6285" s="3" t="s">
        <v>34</v>
      </c>
      <c r="K6285" s="4">
        <v>45078.780555555597</v>
      </c>
      <c r="L6285" s="11" t="str">
        <f t="shared" si="506"/>
        <v>junio</v>
      </c>
      <c r="M6285" s="3">
        <v>3</v>
      </c>
      <c r="N6285" s="3">
        <v>3</v>
      </c>
      <c r="O6285" s="3">
        <f t="shared" si="507"/>
        <v>3</v>
      </c>
      <c r="P6285" s="4">
        <v>45078.810706018499</v>
      </c>
      <c r="Q6285" s="2"/>
      <c r="R6285" s="3" t="s">
        <v>18219</v>
      </c>
      <c r="S6285" s="4">
        <v>45078.810706018499</v>
      </c>
      <c r="T6285" s="3">
        <f t="shared" si="508"/>
        <v>43</v>
      </c>
      <c r="U6285" s="2" t="s">
        <v>227</v>
      </c>
      <c r="V6285" s="4">
        <v>45078.863171296303</v>
      </c>
      <c r="W6285" s="3">
        <f t="shared" si="509"/>
        <v>75</v>
      </c>
      <c r="X6285" s="3" t="s">
        <v>202</v>
      </c>
      <c r="Y6285" s="2" t="s">
        <v>203</v>
      </c>
      <c r="Z6285" s="2" t="s">
        <v>708</v>
      </c>
      <c r="AA6285" s="4">
        <v>45085.529166666704</v>
      </c>
      <c r="AB6285" s="26">
        <f t="shared" si="510"/>
        <v>159</v>
      </c>
      <c r="AC6285" s="1" t="s">
        <v>144</v>
      </c>
      <c r="AD6285" s="3" t="s">
        <v>40</v>
      </c>
    </row>
    <row r="6286" spans="1:30" ht="408" hidden="1" x14ac:dyDescent="0.25">
      <c r="A6286" s="1" t="s">
        <v>7411</v>
      </c>
      <c r="B6286" s="1" t="s">
        <v>407</v>
      </c>
      <c r="C6286" s="2" t="s">
        <v>7412</v>
      </c>
      <c r="D6286" s="3" t="s">
        <v>2863</v>
      </c>
      <c r="E6286" s="3" t="s">
        <v>410</v>
      </c>
      <c r="F6286" s="2" t="s">
        <v>53</v>
      </c>
      <c r="G6286" s="3" t="s">
        <v>54</v>
      </c>
      <c r="H6286" s="3" t="s">
        <v>100</v>
      </c>
      <c r="I6286" s="3">
        <v>1457101</v>
      </c>
      <c r="J6286" s="3" t="s">
        <v>34</v>
      </c>
      <c r="K6286" s="4">
        <v>45078.7993055556</v>
      </c>
      <c r="L6286" s="11" t="str">
        <f t="shared" si="506"/>
        <v>junio</v>
      </c>
      <c r="M6286" s="3">
        <v>3</v>
      </c>
      <c r="N6286" s="3">
        <v>3</v>
      </c>
      <c r="O6286" s="3">
        <f t="shared" si="507"/>
        <v>3</v>
      </c>
      <c r="P6286" s="4">
        <v>45078.828067129602</v>
      </c>
      <c r="Q6286" s="2"/>
      <c r="R6286" s="3" t="s">
        <v>18220</v>
      </c>
      <c r="S6286" s="4">
        <v>45078.828067129602</v>
      </c>
      <c r="T6286" s="3">
        <f t="shared" si="508"/>
        <v>41</v>
      </c>
      <c r="U6286" s="2" t="s">
        <v>227</v>
      </c>
      <c r="V6286" s="4">
        <v>45078.869039351899</v>
      </c>
      <c r="W6286" s="3">
        <f t="shared" si="509"/>
        <v>59</v>
      </c>
      <c r="X6286" s="3" t="s">
        <v>490</v>
      </c>
      <c r="Y6286" s="2" t="s">
        <v>491</v>
      </c>
      <c r="Z6286" s="2" t="s">
        <v>102</v>
      </c>
      <c r="AA6286" s="4">
        <v>45079.423611111102</v>
      </c>
      <c r="AB6286" s="26">
        <f t="shared" si="510"/>
        <v>13</v>
      </c>
      <c r="AC6286" s="1" t="s">
        <v>78</v>
      </c>
      <c r="AD6286" s="3" t="s">
        <v>40</v>
      </c>
    </row>
    <row r="6287" spans="1:30" ht="63.75" hidden="1" x14ac:dyDescent="0.25">
      <c r="A6287" s="1" t="s">
        <v>18221</v>
      </c>
      <c r="B6287" s="1" t="s">
        <v>27</v>
      </c>
      <c r="C6287" s="2" t="s">
        <v>18222</v>
      </c>
      <c r="D6287" s="3" t="s">
        <v>29</v>
      </c>
      <c r="E6287" s="3" t="s">
        <v>30</v>
      </c>
      <c r="F6287" s="2" t="s">
        <v>44</v>
      </c>
      <c r="G6287" s="3" t="s">
        <v>32</v>
      </c>
      <c r="H6287" s="3" t="s">
        <v>33</v>
      </c>
      <c r="I6287" s="3">
        <v>1457104</v>
      </c>
      <c r="J6287" s="3" t="s">
        <v>34</v>
      </c>
      <c r="K6287" s="4">
        <v>45078.84375</v>
      </c>
      <c r="L6287" s="11" t="str">
        <f t="shared" si="506"/>
        <v>junio</v>
      </c>
      <c r="M6287" s="3">
        <v>3</v>
      </c>
      <c r="N6287" s="3">
        <v>3</v>
      </c>
      <c r="O6287" s="3">
        <f t="shared" si="507"/>
        <v>3</v>
      </c>
      <c r="P6287" s="4">
        <v>45078.855486111097</v>
      </c>
      <c r="Q6287" s="2"/>
      <c r="R6287" s="3" t="s">
        <v>18223</v>
      </c>
      <c r="S6287" s="4">
        <v>45078.855486111097</v>
      </c>
      <c r="T6287" s="3">
        <f t="shared" si="508"/>
        <v>16</v>
      </c>
      <c r="U6287" s="2" t="s">
        <v>227</v>
      </c>
      <c r="V6287" s="4">
        <v>45078.855868055602</v>
      </c>
      <c r="W6287" s="3">
        <f t="shared" si="509"/>
        <v>0</v>
      </c>
      <c r="X6287" s="3" t="s">
        <v>228</v>
      </c>
      <c r="Y6287" s="2" t="s">
        <v>229</v>
      </c>
      <c r="Z6287" s="2" t="s">
        <v>227</v>
      </c>
      <c r="AA6287" s="4">
        <v>45079.222916666702</v>
      </c>
      <c r="AB6287" s="26">
        <f t="shared" si="510"/>
        <v>8</v>
      </c>
      <c r="AC6287" s="1" t="s">
        <v>78</v>
      </c>
      <c r="AD6287" s="3" t="s">
        <v>40</v>
      </c>
    </row>
    <row r="6288" spans="1:30" ht="204" hidden="1" x14ac:dyDescent="0.25">
      <c r="A6288" s="1" t="s">
        <v>792</v>
      </c>
      <c r="B6288" s="1" t="s">
        <v>27</v>
      </c>
      <c r="C6288" s="2" t="s">
        <v>793</v>
      </c>
      <c r="D6288" s="3" t="s">
        <v>794</v>
      </c>
      <c r="E6288" s="3" t="s">
        <v>30</v>
      </c>
      <c r="F6288" s="2" t="s">
        <v>53</v>
      </c>
      <c r="G6288" s="3" t="s">
        <v>54</v>
      </c>
      <c r="H6288" s="3" t="s">
        <v>100</v>
      </c>
      <c r="I6288" s="3">
        <v>1457107</v>
      </c>
      <c r="J6288" s="3" t="s">
        <v>34</v>
      </c>
      <c r="K6288" s="4">
        <v>45078.874305555597</v>
      </c>
      <c r="L6288" s="11" t="str">
        <f t="shared" si="506"/>
        <v>junio</v>
      </c>
      <c r="M6288" s="3">
        <v>2</v>
      </c>
      <c r="N6288" s="3">
        <v>2</v>
      </c>
      <c r="O6288" s="3">
        <f t="shared" si="507"/>
        <v>2</v>
      </c>
      <c r="P6288" s="4">
        <v>45078.900115740696</v>
      </c>
      <c r="Q6288" s="2"/>
      <c r="R6288" s="3" t="s">
        <v>18224</v>
      </c>
      <c r="S6288" s="4">
        <v>45078.900115740696</v>
      </c>
      <c r="T6288" s="3">
        <f t="shared" si="508"/>
        <v>37</v>
      </c>
      <c r="U6288" s="2" t="s">
        <v>227</v>
      </c>
      <c r="V6288" s="4">
        <v>45078.938912037003</v>
      </c>
      <c r="W6288" s="3">
        <f t="shared" si="509"/>
        <v>55</v>
      </c>
      <c r="X6288" s="3" t="s">
        <v>158</v>
      </c>
      <c r="Y6288" s="2" t="s">
        <v>159</v>
      </c>
      <c r="Z6288" s="2" t="s">
        <v>708</v>
      </c>
      <c r="AA6288" s="4">
        <v>45079.5625</v>
      </c>
      <c r="AB6288" s="26">
        <f t="shared" si="510"/>
        <v>14</v>
      </c>
      <c r="AC6288" s="1" t="s">
        <v>125</v>
      </c>
      <c r="AD6288" s="3" t="s">
        <v>40</v>
      </c>
    </row>
    <row r="6289" spans="1:30" ht="102" hidden="1" x14ac:dyDescent="0.25">
      <c r="A6289" s="1" t="s">
        <v>18225</v>
      </c>
      <c r="B6289" s="1" t="s">
        <v>27</v>
      </c>
      <c r="C6289" s="2" t="s">
        <v>18226</v>
      </c>
      <c r="D6289" s="3" t="s">
        <v>316</v>
      </c>
      <c r="E6289" s="3" t="s">
        <v>30</v>
      </c>
      <c r="F6289" s="2" t="s">
        <v>64</v>
      </c>
      <c r="G6289" s="3" t="s">
        <v>32</v>
      </c>
      <c r="H6289" s="3" t="s">
        <v>33</v>
      </c>
      <c r="I6289" s="3">
        <v>1457108</v>
      </c>
      <c r="J6289" s="3" t="s">
        <v>34</v>
      </c>
      <c r="K6289" s="4">
        <v>45078.877777777801</v>
      </c>
      <c r="L6289" s="11" t="str">
        <f t="shared" si="506"/>
        <v>junio</v>
      </c>
      <c r="M6289" s="3">
        <v>2</v>
      </c>
      <c r="N6289" s="3">
        <v>2</v>
      </c>
      <c r="O6289" s="3">
        <f t="shared" si="507"/>
        <v>2</v>
      </c>
      <c r="P6289" s="4">
        <v>45078.905995370398</v>
      </c>
      <c r="Q6289" s="2"/>
      <c r="R6289" s="3" t="s">
        <v>18227</v>
      </c>
      <c r="S6289" s="4">
        <v>45078.905995370398</v>
      </c>
      <c r="T6289" s="3">
        <f t="shared" si="508"/>
        <v>40</v>
      </c>
      <c r="U6289" s="2" t="s">
        <v>227</v>
      </c>
      <c r="V6289" s="4">
        <v>45078.925625000003</v>
      </c>
      <c r="W6289" s="3">
        <f t="shared" si="509"/>
        <v>28</v>
      </c>
      <c r="X6289" s="3" t="s">
        <v>103</v>
      </c>
      <c r="Y6289" s="2" t="s">
        <v>104</v>
      </c>
      <c r="Z6289" s="2" t="s">
        <v>102</v>
      </c>
      <c r="AA6289" s="4">
        <v>45079.222916666702</v>
      </c>
      <c r="AB6289" s="26">
        <f t="shared" si="510"/>
        <v>7</v>
      </c>
      <c r="AC6289" s="1" t="s">
        <v>78</v>
      </c>
      <c r="AD6289" s="3" t="s">
        <v>40</v>
      </c>
    </row>
    <row r="6290" spans="1:30" ht="229.5" hidden="1" x14ac:dyDescent="0.25">
      <c r="A6290" s="1" t="s">
        <v>18228</v>
      </c>
      <c r="B6290" s="1" t="s">
        <v>27</v>
      </c>
      <c r="C6290" s="2" t="s">
        <v>18229</v>
      </c>
      <c r="D6290" s="3" t="s">
        <v>917</v>
      </c>
      <c r="E6290" s="3" t="s">
        <v>30</v>
      </c>
      <c r="F6290" s="2" t="s">
        <v>82</v>
      </c>
      <c r="G6290" s="3" t="s">
        <v>54</v>
      </c>
      <c r="H6290" s="3" t="s">
        <v>83</v>
      </c>
      <c r="I6290" s="3">
        <v>1457110</v>
      </c>
      <c r="J6290" s="3" t="s">
        <v>34</v>
      </c>
      <c r="K6290" s="4">
        <v>45078.988194444399</v>
      </c>
      <c r="L6290" s="11" t="str">
        <f t="shared" si="506"/>
        <v>junio</v>
      </c>
      <c r="M6290" s="3">
        <v>3</v>
      </c>
      <c r="N6290" s="3">
        <v>3</v>
      </c>
      <c r="O6290" s="3">
        <f t="shared" si="507"/>
        <v>3</v>
      </c>
      <c r="P6290" s="4">
        <v>45078.997974537</v>
      </c>
      <c r="Q6290" s="2"/>
      <c r="R6290" s="3" t="s">
        <v>18230</v>
      </c>
      <c r="S6290" s="4">
        <v>45078.997974537</v>
      </c>
      <c r="T6290" s="3">
        <f t="shared" si="508"/>
        <v>14</v>
      </c>
      <c r="U6290" s="2" t="s">
        <v>227</v>
      </c>
      <c r="V6290" s="4">
        <v>45079.0227662037</v>
      </c>
      <c r="W6290" s="3">
        <f t="shared" si="509"/>
        <v>35</v>
      </c>
      <c r="X6290" s="3" t="s">
        <v>1831</v>
      </c>
      <c r="Y6290" s="2" t="s">
        <v>1832</v>
      </c>
      <c r="Z6290" s="2" t="s">
        <v>708</v>
      </c>
      <c r="AA6290" s="4">
        <v>45080.57708333333</v>
      </c>
      <c r="AB6290" s="26">
        <f t="shared" si="510"/>
        <v>37</v>
      </c>
      <c r="AC6290" s="1" t="s">
        <v>78</v>
      </c>
      <c r="AD6290" s="3" t="s">
        <v>40</v>
      </c>
    </row>
    <row r="6291" spans="1:30" ht="42.75" hidden="1" x14ac:dyDescent="0.25">
      <c r="A6291" s="1" t="s">
        <v>18231</v>
      </c>
      <c r="B6291" s="1" t="s">
        <v>27</v>
      </c>
      <c r="C6291" s="2" t="s">
        <v>18232</v>
      </c>
      <c r="D6291" s="3" t="s">
        <v>983</v>
      </c>
      <c r="E6291" s="3" t="s">
        <v>30</v>
      </c>
      <c r="F6291" s="2" t="s">
        <v>293</v>
      </c>
      <c r="G6291" s="3" t="s">
        <v>32</v>
      </c>
      <c r="H6291" s="3" t="s">
        <v>33</v>
      </c>
      <c r="I6291" s="3">
        <v>1457111</v>
      </c>
      <c r="J6291" s="3" t="s">
        <v>34</v>
      </c>
      <c r="K6291" s="4">
        <v>45079.032638888901</v>
      </c>
      <c r="L6291" s="11" t="str">
        <f t="shared" si="506"/>
        <v>junio</v>
      </c>
      <c r="M6291" s="3">
        <v>2</v>
      </c>
      <c r="N6291" s="3">
        <v>2</v>
      </c>
      <c r="O6291" s="3">
        <f t="shared" si="507"/>
        <v>2</v>
      </c>
      <c r="P6291" s="4">
        <v>45079.046354166698</v>
      </c>
      <c r="Q6291" s="2"/>
      <c r="R6291" s="3" t="s">
        <v>18233</v>
      </c>
      <c r="S6291" s="4">
        <v>45079.046354166698</v>
      </c>
      <c r="T6291" s="3">
        <f t="shared" si="508"/>
        <v>19</v>
      </c>
      <c r="U6291" s="2" t="s">
        <v>102</v>
      </c>
      <c r="V6291" s="4">
        <v>45079.046840277799</v>
      </c>
      <c r="W6291" s="3">
        <f t="shared" si="509"/>
        <v>0</v>
      </c>
      <c r="X6291" s="3" t="s">
        <v>1282</v>
      </c>
      <c r="Y6291" s="2" t="s">
        <v>1283</v>
      </c>
      <c r="Z6291" s="2" t="s">
        <v>102</v>
      </c>
      <c r="AA6291" s="4">
        <v>45079.229861111096</v>
      </c>
      <c r="AB6291" s="26">
        <f t="shared" si="510"/>
        <v>4</v>
      </c>
      <c r="AC6291" s="1" t="s">
        <v>78</v>
      </c>
      <c r="AD6291" s="3" t="s">
        <v>40</v>
      </c>
    </row>
    <row r="6292" spans="1:30" ht="51" hidden="1" x14ac:dyDescent="0.25">
      <c r="A6292" s="1" t="s">
        <v>18234</v>
      </c>
      <c r="B6292" s="1" t="s">
        <v>27</v>
      </c>
      <c r="C6292" s="2" t="s">
        <v>18235</v>
      </c>
      <c r="D6292" s="3" t="s">
        <v>200</v>
      </c>
      <c r="E6292" s="3" t="s">
        <v>30</v>
      </c>
      <c r="F6292" s="2" t="s">
        <v>53</v>
      </c>
      <c r="G6292" s="3" t="s">
        <v>54</v>
      </c>
      <c r="H6292" s="3" t="s">
        <v>100</v>
      </c>
      <c r="I6292" s="3">
        <v>1457112</v>
      </c>
      <c r="J6292" s="3" t="s">
        <v>34</v>
      </c>
      <c r="K6292" s="4">
        <v>45079.033333333296</v>
      </c>
      <c r="L6292" s="11" t="str">
        <f t="shared" si="506"/>
        <v>junio</v>
      </c>
      <c r="M6292" s="3">
        <v>3</v>
      </c>
      <c r="N6292" s="3">
        <v>3</v>
      </c>
      <c r="O6292" s="3">
        <f t="shared" si="507"/>
        <v>3</v>
      </c>
      <c r="P6292" s="4">
        <v>45079.054027777798</v>
      </c>
      <c r="Q6292" s="2"/>
      <c r="R6292" s="3" t="s">
        <v>18236</v>
      </c>
      <c r="S6292" s="4">
        <v>45079.054027777798</v>
      </c>
      <c r="T6292" s="3">
        <f t="shared" si="508"/>
        <v>29</v>
      </c>
      <c r="U6292" s="2" t="s">
        <v>708</v>
      </c>
      <c r="V6292" s="4">
        <v>45079.062199074098</v>
      </c>
      <c r="W6292" s="3">
        <f t="shared" si="509"/>
        <v>11</v>
      </c>
      <c r="X6292" s="3" t="s">
        <v>174</v>
      </c>
      <c r="Y6292" s="2" t="s">
        <v>175</v>
      </c>
      <c r="Z6292" s="2" t="s">
        <v>708</v>
      </c>
      <c r="AA6292" s="4">
        <v>45088.872222222199</v>
      </c>
      <c r="AB6292" s="26">
        <f t="shared" si="510"/>
        <v>235</v>
      </c>
      <c r="AC6292" s="1" t="s">
        <v>144</v>
      </c>
      <c r="AD6292" s="3" t="s">
        <v>40</v>
      </c>
    </row>
    <row r="6293" spans="1:30" ht="38.25" hidden="1" x14ac:dyDescent="0.25">
      <c r="A6293" s="1" t="s">
        <v>18237</v>
      </c>
      <c r="B6293" s="1" t="s">
        <v>27</v>
      </c>
      <c r="C6293" s="2" t="s">
        <v>18238</v>
      </c>
      <c r="D6293" s="3" t="s">
        <v>162</v>
      </c>
      <c r="E6293" s="3" t="s">
        <v>30</v>
      </c>
      <c r="F6293" s="2" t="s">
        <v>82</v>
      </c>
      <c r="G6293" s="3" t="s">
        <v>54</v>
      </c>
      <c r="H6293" s="3" t="s">
        <v>83</v>
      </c>
      <c r="I6293" s="3">
        <v>1457113</v>
      </c>
      <c r="J6293" s="3" t="s">
        <v>34</v>
      </c>
      <c r="K6293" s="4">
        <v>45079.120138888902</v>
      </c>
      <c r="L6293" s="11" t="str">
        <f t="shared" si="506"/>
        <v>junio</v>
      </c>
      <c r="M6293" s="3">
        <v>2</v>
      </c>
      <c r="N6293" s="3">
        <v>2</v>
      </c>
      <c r="O6293" s="3">
        <f t="shared" si="507"/>
        <v>2</v>
      </c>
      <c r="P6293" s="4">
        <v>45079.126539351899</v>
      </c>
      <c r="Q6293" s="2"/>
      <c r="R6293" s="3" t="s">
        <v>18239</v>
      </c>
      <c r="S6293" s="4">
        <v>45079.126539351899</v>
      </c>
      <c r="T6293" s="3">
        <f t="shared" si="508"/>
        <v>9</v>
      </c>
      <c r="U6293" s="2" t="s">
        <v>102</v>
      </c>
      <c r="V6293" s="4">
        <v>45079.126712963</v>
      </c>
      <c r="W6293" s="3">
        <f t="shared" si="509"/>
        <v>0</v>
      </c>
      <c r="X6293" s="3" t="s">
        <v>76</v>
      </c>
      <c r="Y6293" s="2" t="s">
        <v>77</v>
      </c>
      <c r="Z6293" s="2" t="s">
        <v>102</v>
      </c>
      <c r="AA6293" s="4">
        <v>45079.681250000001</v>
      </c>
      <c r="AB6293" s="26">
        <f t="shared" si="510"/>
        <v>13</v>
      </c>
      <c r="AC6293" s="1" t="s">
        <v>78</v>
      </c>
      <c r="AD6293" s="3" t="s">
        <v>40</v>
      </c>
    </row>
    <row r="6294" spans="1:30" ht="255" hidden="1" x14ac:dyDescent="0.25">
      <c r="A6294" s="1" t="s">
        <v>18240</v>
      </c>
      <c r="B6294" s="1" t="s">
        <v>27</v>
      </c>
      <c r="C6294" s="2" t="s">
        <v>18241</v>
      </c>
      <c r="D6294" s="3" t="s">
        <v>462</v>
      </c>
      <c r="E6294" s="3" t="s">
        <v>30</v>
      </c>
      <c r="F6294" s="2" t="s">
        <v>82</v>
      </c>
      <c r="G6294" s="3" t="s">
        <v>54</v>
      </c>
      <c r="H6294" s="3" t="s">
        <v>113</v>
      </c>
      <c r="I6294" s="3">
        <v>1457298</v>
      </c>
      <c r="J6294" s="3" t="s">
        <v>34</v>
      </c>
      <c r="K6294" s="4">
        <v>45079.353472222203</v>
      </c>
      <c r="L6294" s="11" t="str">
        <f t="shared" si="506"/>
        <v>junio</v>
      </c>
      <c r="M6294" s="3">
        <v>2</v>
      </c>
      <c r="N6294" s="3">
        <v>2</v>
      </c>
      <c r="O6294" s="3">
        <f t="shared" si="507"/>
        <v>2</v>
      </c>
      <c r="P6294" s="4">
        <v>45079.3592824074</v>
      </c>
      <c r="Q6294" s="2"/>
      <c r="R6294" s="3" t="s">
        <v>18242</v>
      </c>
      <c r="S6294" s="4">
        <v>45079.3592824074</v>
      </c>
      <c r="T6294" s="3">
        <f t="shared" si="508"/>
        <v>8</v>
      </c>
      <c r="U6294" s="2" t="s">
        <v>227</v>
      </c>
      <c r="V6294" s="4">
        <v>45079.359664351898</v>
      </c>
      <c r="W6294" s="3">
        <f t="shared" si="509"/>
        <v>0</v>
      </c>
      <c r="X6294" s="3" t="s">
        <v>18243</v>
      </c>
      <c r="Y6294" s="2" t="s">
        <v>18244</v>
      </c>
      <c r="Z6294" s="2" t="s">
        <v>227</v>
      </c>
      <c r="AA6294" s="4">
        <v>45079.535416666702</v>
      </c>
      <c r="AB6294" s="26">
        <f t="shared" si="510"/>
        <v>4</v>
      </c>
      <c r="AC6294" s="1" t="s">
        <v>78</v>
      </c>
      <c r="AD6294" s="3" t="s">
        <v>40</v>
      </c>
    </row>
    <row r="6295" spans="1:30" ht="114.75" hidden="1" x14ac:dyDescent="0.25">
      <c r="A6295" s="1" t="s">
        <v>18245</v>
      </c>
      <c r="B6295" s="1" t="s">
        <v>27</v>
      </c>
      <c r="C6295" s="2" t="s">
        <v>18246</v>
      </c>
      <c r="D6295" s="3" t="s">
        <v>629</v>
      </c>
      <c r="E6295" s="3" t="s">
        <v>30</v>
      </c>
      <c r="F6295" s="2" t="s">
        <v>225</v>
      </c>
      <c r="G6295" s="3" t="s">
        <v>32</v>
      </c>
      <c r="H6295" s="3" t="s">
        <v>89</v>
      </c>
      <c r="I6295" s="3">
        <v>1457331</v>
      </c>
      <c r="J6295" s="3" t="s">
        <v>34</v>
      </c>
      <c r="K6295" s="4">
        <v>45079.367361111101</v>
      </c>
      <c r="L6295" s="11" t="str">
        <f t="shared" si="506"/>
        <v>junio</v>
      </c>
      <c r="M6295" s="3">
        <v>3</v>
      </c>
      <c r="N6295" s="3">
        <v>3</v>
      </c>
      <c r="O6295" s="3">
        <f t="shared" si="507"/>
        <v>3</v>
      </c>
      <c r="P6295" s="4">
        <v>45079.374120370398</v>
      </c>
      <c r="Q6295" s="2"/>
      <c r="R6295" s="3" t="s">
        <v>18247</v>
      </c>
      <c r="S6295" s="4">
        <v>45079.374120370398</v>
      </c>
      <c r="T6295" s="3">
        <f t="shared" si="508"/>
        <v>9</v>
      </c>
      <c r="U6295" s="2" t="s">
        <v>227</v>
      </c>
      <c r="V6295" s="4">
        <v>45079.3745949074</v>
      </c>
      <c r="W6295" s="3">
        <f t="shared" si="509"/>
        <v>0</v>
      </c>
      <c r="X6295" s="3" t="s">
        <v>295</v>
      </c>
      <c r="Y6295" s="2" t="s">
        <v>296</v>
      </c>
      <c r="Z6295" s="2" t="s">
        <v>227</v>
      </c>
      <c r="AA6295" s="4">
        <v>45079.540972222203</v>
      </c>
      <c r="AB6295" s="26">
        <f t="shared" si="510"/>
        <v>3</v>
      </c>
      <c r="AC6295" s="1" t="s">
        <v>78</v>
      </c>
      <c r="AD6295" s="3" t="s">
        <v>40</v>
      </c>
    </row>
    <row r="6296" spans="1:30" ht="229.5" hidden="1" x14ac:dyDescent="0.25">
      <c r="A6296" s="1" t="s">
        <v>3523</v>
      </c>
      <c r="B6296" s="1" t="s">
        <v>27</v>
      </c>
      <c r="C6296" s="2" t="s">
        <v>3524</v>
      </c>
      <c r="D6296" s="3" t="s">
        <v>135</v>
      </c>
      <c r="E6296" s="3" t="s">
        <v>30</v>
      </c>
      <c r="F6296" s="2" t="s">
        <v>53</v>
      </c>
      <c r="G6296" s="3" t="s">
        <v>54</v>
      </c>
      <c r="H6296" s="3" t="s">
        <v>100</v>
      </c>
      <c r="I6296" s="3">
        <v>1457337</v>
      </c>
      <c r="J6296" s="3" t="s">
        <v>34</v>
      </c>
      <c r="K6296" s="4">
        <v>45079.371527777803</v>
      </c>
      <c r="L6296" s="11" t="str">
        <f t="shared" si="506"/>
        <v>junio</v>
      </c>
      <c r="M6296" s="3">
        <v>1</v>
      </c>
      <c r="N6296" s="3">
        <v>1</v>
      </c>
      <c r="O6296" s="3">
        <f t="shared" si="507"/>
        <v>1</v>
      </c>
      <c r="P6296" s="4">
        <v>45079.386504629598</v>
      </c>
      <c r="Q6296" s="2"/>
      <c r="R6296" s="3" t="s">
        <v>18248</v>
      </c>
      <c r="S6296" s="4">
        <v>45079.386504629598</v>
      </c>
      <c r="T6296" s="3">
        <f t="shared" si="508"/>
        <v>21</v>
      </c>
      <c r="U6296" s="2" t="s">
        <v>227</v>
      </c>
      <c r="V6296" s="4">
        <v>45079.392800925903</v>
      </c>
      <c r="W6296" s="3">
        <f t="shared" si="509"/>
        <v>9</v>
      </c>
      <c r="X6296" s="3" t="s">
        <v>158</v>
      </c>
      <c r="Y6296" s="2" t="s">
        <v>159</v>
      </c>
      <c r="Z6296" s="2" t="s">
        <v>445</v>
      </c>
      <c r="AA6296" s="4">
        <v>45079.645833333299</v>
      </c>
      <c r="AB6296" s="26">
        <f t="shared" si="510"/>
        <v>6</v>
      </c>
      <c r="AC6296" s="1" t="s">
        <v>78</v>
      </c>
      <c r="AD6296" s="3" t="s">
        <v>40</v>
      </c>
    </row>
    <row r="6297" spans="1:30" ht="42.75" hidden="1" x14ac:dyDescent="0.25">
      <c r="A6297" s="1" t="s">
        <v>18249</v>
      </c>
      <c r="B6297" s="1" t="s">
        <v>27</v>
      </c>
      <c r="C6297" s="2" t="s">
        <v>18250</v>
      </c>
      <c r="D6297" s="3" t="s">
        <v>794</v>
      </c>
      <c r="E6297" s="3" t="s">
        <v>30</v>
      </c>
      <c r="F6297" s="2" t="s">
        <v>288</v>
      </c>
      <c r="G6297" s="3" t="s">
        <v>192</v>
      </c>
      <c r="H6297" s="3" t="s">
        <v>289</v>
      </c>
      <c r="I6297" s="3">
        <v>1457392</v>
      </c>
      <c r="J6297" s="3" t="s">
        <v>34</v>
      </c>
      <c r="K6297" s="4">
        <v>45079.390277777798</v>
      </c>
      <c r="L6297" s="11" t="str">
        <f t="shared" si="506"/>
        <v>junio</v>
      </c>
      <c r="M6297" s="3">
        <v>3</v>
      </c>
      <c r="N6297" s="3">
        <v>3</v>
      </c>
      <c r="O6297" s="3">
        <f t="shared" si="507"/>
        <v>3</v>
      </c>
      <c r="P6297" s="4">
        <v>45079.397905092599</v>
      </c>
      <c r="Q6297" s="2"/>
      <c r="R6297" s="3" t="s">
        <v>18251</v>
      </c>
      <c r="S6297" s="4">
        <v>45079.397905092599</v>
      </c>
      <c r="T6297" s="3">
        <f t="shared" si="508"/>
        <v>10</v>
      </c>
      <c r="U6297" s="2" t="s">
        <v>143</v>
      </c>
      <c r="V6297" s="4">
        <v>45079.398252314801</v>
      </c>
      <c r="W6297" s="3">
        <f t="shared" si="509"/>
        <v>0</v>
      </c>
      <c r="X6297" s="3" t="s">
        <v>401</v>
      </c>
      <c r="Y6297" s="2" t="s">
        <v>402</v>
      </c>
      <c r="Z6297" s="2" t="s">
        <v>143</v>
      </c>
      <c r="AA6297" s="4">
        <v>45079.504861111098</v>
      </c>
      <c r="AB6297" s="26">
        <f t="shared" si="510"/>
        <v>2</v>
      </c>
      <c r="AC6297" s="1" t="s">
        <v>78</v>
      </c>
      <c r="AD6297" s="3" t="s">
        <v>40</v>
      </c>
    </row>
    <row r="6298" spans="1:30" ht="318.75" hidden="1" x14ac:dyDescent="0.25">
      <c r="A6298" s="1" t="s">
        <v>18252</v>
      </c>
      <c r="B6298" s="1" t="s">
        <v>27</v>
      </c>
      <c r="C6298" s="2" t="s">
        <v>18253</v>
      </c>
      <c r="D6298" s="3" t="s">
        <v>81</v>
      </c>
      <c r="E6298" s="3" t="s">
        <v>30</v>
      </c>
      <c r="F6298" s="2" t="s">
        <v>88</v>
      </c>
      <c r="G6298" s="3" t="s">
        <v>54</v>
      </c>
      <c r="H6298" s="3" t="s">
        <v>148</v>
      </c>
      <c r="I6298" s="3">
        <v>1457429</v>
      </c>
      <c r="J6298" s="3" t="s">
        <v>34</v>
      </c>
      <c r="K6298" s="4">
        <v>45079.404166666704</v>
      </c>
      <c r="L6298" s="11" t="str">
        <f t="shared" si="506"/>
        <v>junio</v>
      </c>
      <c r="M6298" s="3">
        <v>2</v>
      </c>
      <c r="N6298" s="3">
        <v>2</v>
      </c>
      <c r="O6298" s="3">
        <f t="shared" si="507"/>
        <v>2</v>
      </c>
      <c r="P6298" s="4">
        <v>45079.413530092599</v>
      </c>
      <c r="Q6298" s="2"/>
      <c r="R6298" s="3" t="s">
        <v>18254</v>
      </c>
      <c r="S6298" s="4">
        <v>45079.413530092599</v>
      </c>
      <c r="T6298" s="3">
        <f t="shared" si="508"/>
        <v>13</v>
      </c>
      <c r="U6298" s="2" t="s">
        <v>227</v>
      </c>
      <c r="V6298" s="4">
        <v>45079.439062500001</v>
      </c>
      <c r="W6298" s="3">
        <f t="shared" si="509"/>
        <v>36</v>
      </c>
      <c r="X6298" s="3" t="s">
        <v>103</v>
      </c>
      <c r="Y6298" s="2" t="s">
        <v>104</v>
      </c>
      <c r="Z6298" s="2" t="s">
        <v>219</v>
      </c>
      <c r="AA6298" s="4">
        <v>45085.534722222197</v>
      </c>
      <c r="AB6298" s="26">
        <f t="shared" si="510"/>
        <v>146</v>
      </c>
      <c r="AC6298" s="1" t="s">
        <v>78</v>
      </c>
      <c r="AD6298" s="3" t="s">
        <v>40</v>
      </c>
    </row>
    <row r="6299" spans="1:30" ht="153" hidden="1" x14ac:dyDescent="0.25">
      <c r="A6299" s="1" t="s">
        <v>18255</v>
      </c>
      <c r="B6299" s="1" t="s">
        <v>27</v>
      </c>
      <c r="C6299" s="2" t="s">
        <v>18256</v>
      </c>
      <c r="D6299" s="3" t="s">
        <v>471</v>
      </c>
      <c r="E6299" s="3" t="s">
        <v>30</v>
      </c>
      <c r="F6299" s="2" t="s">
        <v>88</v>
      </c>
      <c r="G6299" s="3" t="s">
        <v>54</v>
      </c>
      <c r="H6299" s="3" t="s">
        <v>89</v>
      </c>
      <c r="I6299" s="3">
        <v>1457438</v>
      </c>
      <c r="J6299" s="3" t="s">
        <v>34</v>
      </c>
      <c r="K6299" s="4">
        <v>45079.408333333296</v>
      </c>
      <c r="L6299" s="11" t="str">
        <f t="shared" si="506"/>
        <v>junio</v>
      </c>
      <c r="M6299" s="3">
        <v>2</v>
      </c>
      <c r="N6299" s="3">
        <v>2</v>
      </c>
      <c r="O6299" s="3">
        <f t="shared" si="507"/>
        <v>2</v>
      </c>
      <c r="P6299" s="4">
        <v>45079.4238541667</v>
      </c>
      <c r="Q6299" s="2"/>
      <c r="R6299" s="3" t="s">
        <v>18257</v>
      </c>
      <c r="S6299" s="4">
        <v>45079.4238541667</v>
      </c>
      <c r="T6299" s="3">
        <f t="shared" si="508"/>
        <v>22</v>
      </c>
      <c r="U6299" s="2" t="s">
        <v>227</v>
      </c>
      <c r="V6299" s="4">
        <v>45079.429305555597</v>
      </c>
      <c r="W6299" s="3">
        <f t="shared" si="509"/>
        <v>7</v>
      </c>
      <c r="X6299" s="3" t="s">
        <v>12689</v>
      </c>
      <c r="Y6299" s="2" t="s">
        <v>12690</v>
      </c>
      <c r="Z6299" s="2" t="s">
        <v>445</v>
      </c>
      <c r="AA6299" s="4">
        <v>45087.488194444399</v>
      </c>
      <c r="AB6299" s="26">
        <f t="shared" si="510"/>
        <v>193</v>
      </c>
      <c r="AC6299" s="1" t="s">
        <v>144</v>
      </c>
      <c r="AD6299" s="3" t="s">
        <v>40</v>
      </c>
    </row>
    <row r="6300" spans="1:30" ht="63.75" hidden="1" x14ac:dyDescent="0.25">
      <c r="A6300" s="1" t="s">
        <v>18258</v>
      </c>
      <c r="B6300" s="1" t="s">
        <v>575</v>
      </c>
      <c r="C6300" s="2" t="s">
        <v>18259</v>
      </c>
      <c r="D6300" s="3" t="s">
        <v>1675</v>
      </c>
      <c r="E6300" s="3" t="s">
        <v>410</v>
      </c>
      <c r="F6300" s="2" t="s">
        <v>64</v>
      </c>
      <c r="G6300" s="3" t="s">
        <v>32</v>
      </c>
      <c r="H6300" s="3" t="s">
        <v>33</v>
      </c>
      <c r="I6300" s="3">
        <v>1457444</v>
      </c>
      <c r="J6300" s="3" t="s">
        <v>34</v>
      </c>
      <c r="K6300" s="4">
        <v>45079.411805555603</v>
      </c>
      <c r="L6300" s="11" t="str">
        <f t="shared" si="506"/>
        <v>junio</v>
      </c>
      <c r="M6300" s="3">
        <v>3</v>
      </c>
      <c r="N6300" s="3">
        <v>3</v>
      </c>
      <c r="O6300" s="3">
        <f t="shared" si="507"/>
        <v>3</v>
      </c>
      <c r="P6300" s="4">
        <v>45079.430740740703</v>
      </c>
      <c r="Q6300" s="2"/>
      <c r="R6300" s="3" t="s">
        <v>18260</v>
      </c>
      <c r="S6300" s="4">
        <v>45079.430740740703</v>
      </c>
      <c r="T6300" s="3">
        <f t="shared" si="508"/>
        <v>27</v>
      </c>
      <c r="U6300" s="2" t="s">
        <v>227</v>
      </c>
      <c r="V6300" s="4">
        <v>45079.484652777799</v>
      </c>
      <c r="W6300" s="3">
        <f t="shared" si="509"/>
        <v>77</v>
      </c>
      <c r="X6300" s="3" t="s">
        <v>115</v>
      </c>
      <c r="Y6300" s="2" t="s">
        <v>116</v>
      </c>
      <c r="Z6300" s="2" t="s">
        <v>219</v>
      </c>
      <c r="AA6300" s="4">
        <v>45079.724305555603</v>
      </c>
      <c r="AB6300" s="26">
        <f t="shared" si="510"/>
        <v>5</v>
      </c>
      <c r="AC6300" s="1" t="s">
        <v>144</v>
      </c>
      <c r="AD6300" s="3" t="s">
        <v>40</v>
      </c>
    </row>
    <row r="6301" spans="1:30" ht="63.75" hidden="1" x14ac:dyDescent="0.25">
      <c r="A6301" s="1" t="s">
        <v>18261</v>
      </c>
      <c r="B6301" s="1" t="s">
        <v>27</v>
      </c>
      <c r="C6301" s="2" t="s">
        <v>18262</v>
      </c>
      <c r="D6301" s="3" t="s">
        <v>482</v>
      </c>
      <c r="E6301" s="3" t="s">
        <v>30</v>
      </c>
      <c r="F6301" s="2" t="s">
        <v>53</v>
      </c>
      <c r="G6301" s="3" t="s">
        <v>32</v>
      </c>
      <c r="H6301" s="3" t="s">
        <v>187</v>
      </c>
      <c r="I6301" s="3">
        <v>1457455</v>
      </c>
      <c r="J6301" s="3" t="s">
        <v>34</v>
      </c>
      <c r="K6301" s="4">
        <v>45079.415972222203</v>
      </c>
      <c r="L6301" s="11" t="str">
        <f t="shared" si="506"/>
        <v>junio</v>
      </c>
      <c r="M6301" s="3">
        <v>3</v>
      </c>
      <c r="N6301" s="3">
        <v>3</v>
      </c>
      <c r="O6301" s="3">
        <f t="shared" si="507"/>
        <v>3</v>
      </c>
      <c r="P6301" s="4">
        <v>45079.436099537001</v>
      </c>
      <c r="Q6301" s="2"/>
      <c r="R6301" s="3" t="s">
        <v>18263</v>
      </c>
      <c r="S6301" s="4">
        <v>45079.436099537001</v>
      </c>
      <c r="T6301" s="3">
        <f t="shared" si="508"/>
        <v>28</v>
      </c>
      <c r="U6301" s="2" t="s">
        <v>227</v>
      </c>
      <c r="V6301" s="4">
        <v>45079.456875000003</v>
      </c>
      <c r="W6301" s="3">
        <f t="shared" si="509"/>
        <v>29</v>
      </c>
      <c r="X6301" s="3" t="s">
        <v>9268</v>
      </c>
      <c r="Y6301" s="2" t="s">
        <v>9269</v>
      </c>
      <c r="Z6301" s="2" t="s">
        <v>445</v>
      </c>
      <c r="AA6301" s="4">
        <v>45083.548611111102</v>
      </c>
      <c r="AB6301" s="26">
        <f t="shared" si="510"/>
        <v>98</v>
      </c>
      <c r="AC6301" s="1" t="s">
        <v>78</v>
      </c>
      <c r="AD6301" s="3" t="s">
        <v>40</v>
      </c>
    </row>
    <row r="6302" spans="1:30" ht="242.25" hidden="1" x14ac:dyDescent="0.25">
      <c r="A6302" s="1" t="s">
        <v>17694</v>
      </c>
      <c r="B6302" s="1" t="s">
        <v>27</v>
      </c>
      <c r="C6302" s="2" t="s">
        <v>17695</v>
      </c>
      <c r="D6302" s="3" t="s">
        <v>232</v>
      </c>
      <c r="E6302" s="3" t="s">
        <v>30</v>
      </c>
      <c r="F6302" s="2" t="s">
        <v>82</v>
      </c>
      <c r="G6302" s="3" t="s">
        <v>54</v>
      </c>
      <c r="H6302" s="3" t="s">
        <v>113</v>
      </c>
      <c r="I6302" s="3">
        <v>1457466</v>
      </c>
      <c r="J6302" s="3" t="s">
        <v>73</v>
      </c>
      <c r="K6302" s="4">
        <v>45079.421527777798</v>
      </c>
      <c r="L6302" s="11" t="str">
        <f t="shared" si="506"/>
        <v>junio</v>
      </c>
      <c r="M6302" s="3">
        <v>2</v>
      </c>
      <c r="N6302" s="3">
        <v>2</v>
      </c>
      <c r="O6302" s="3">
        <f t="shared" si="507"/>
        <v>2</v>
      </c>
      <c r="P6302" s="4">
        <v>45079.452418981498</v>
      </c>
      <c r="Q6302" s="2"/>
      <c r="R6302" s="3" t="s">
        <v>18264</v>
      </c>
      <c r="S6302" s="4">
        <v>45079.452418981498</v>
      </c>
      <c r="T6302" s="3">
        <f t="shared" si="508"/>
        <v>44</v>
      </c>
      <c r="U6302" s="2" t="s">
        <v>227</v>
      </c>
      <c r="V6302" s="4">
        <v>45079.452824074098</v>
      </c>
      <c r="W6302" s="3">
        <f t="shared" si="509"/>
        <v>0</v>
      </c>
      <c r="X6302" s="3" t="s">
        <v>8291</v>
      </c>
      <c r="Y6302" s="2" t="s">
        <v>8292</v>
      </c>
      <c r="Z6302" s="2" t="s">
        <v>227</v>
      </c>
      <c r="AA6302" s="4">
        <v>45079.4909722222</v>
      </c>
      <c r="AB6302" s="26">
        <f t="shared" si="510"/>
        <v>0</v>
      </c>
      <c r="AC6302" s="1" t="s">
        <v>197</v>
      </c>
      <c r="AD6302" s="3" t="s">
        <v>40</v>
      </c>
    </row>
    <row r="6303" spans="1:30" ht="242.25" hidden="1" x14ac:dyDescent="0.25">
      <c r="A6303" s="1" t="s">
        <v>18265</v>
      </c>
      <c r="B6303" s="1" t="s">
        <v>27</v>
      </c>
      <c r="C6303" s="2" t="s">
        <v>18266</v>
      </c>
      <c r="D6303" s="3" t="s">
        <v>263</v>
      </c>
      <c r="E6303" s="3" t="s">
        <v>30</v>
      </c>
      <c r="F6303" s="2" t="s">
        <v>82</v>
      </c>
      <c r="G6303" s="3" t="s">
        <v>54</v>
      </c>
      <c r="H6303" s="3" t="s">
        <v>113</v>
      </c>
      <c r="I6303" s="3">
        <v>1457492</v>
      </c>
      <c r="J6303" s="3" t="s">
        <v>73</v>
      </c>
      <c r="K6303" s="4">
        <v>45079.438194444403</v>
      </c>
      <c r="L6303" s="11" t="str">
        <f t="shared" ref="L6303:L6359" si="511">+TEXT(K6303,"mmmm")</f>
        <v>junio</v>
      </c>
      <c r="M6303" s="3">
        <v>3</v>
      </c>
      <c r="N6303" s="3">
        <v>3</v>
      </c>
      <c r="O6303" s="3">
        <f t="shared" si="507"/>
        <v>3</v>
      </c>
      <c r="P6303" s="4">
        <v>45079.472627314797</v>
      </c>
      <c r="Q6303" s="2"/>
      <c r="R6303" s="3" t="s">
        <v>18267</v>
      </c>
      <c r="S6303" s="4">
        <v>45079.472627314797</v>
      </c>
      <c r="T6303" s="3">
        <f t="shared" si="508"/>
        <v>49</v>
      </c>
      <c r="U6303" s="2" t="s">
        <v>227</v>
      </c>
      <c r="V6303" s="4">
        <v>45079.473136574103</v>
      </c>
      <c r="W6303" s="3">
        <f t="shared" si="509"/>
        <v>0</v>
      </c>
      <c r="X6303" s="3" t="s">
        <v>18268</v>
      </c>
      <c r="Y6303" s="2" t="s">
        <v>18269</v>
      </c>
      <c r="Z6303" s="2" t="s">
        <v>227</v>
      </c>
      <c r="AA6303" s="4">
        <v>45079.493055555598</v>
      </c>
      <c r="AB6303" s="26">
        <f t="shared" si="510"/>
        <v>0</v>
      </c>
      <c r="AC6303" s="1" t="s">
        <v>197</v>
      </c>
      <c r="AD6303" s="3" t="s">
        <v>40</v>
      </c>
    </row>
    <row r="6304" spans="1:30" ht="102" hidden="1" x14ac:dyDescent="0.25">
      <c r="A6304" s="1" t="s">
        <v>15505</v>
      </c>
      <c r="B6304" s="1" t="s">
        <v>27</v>
      </c>
      <c r="C6304" s="2" t="s">
        <v>15506</v>
      </c>
      <c r="D6304" s="3" t="s">
        <v>200</v>
      </c>
      <c r="E6304" s="3" t="s">
        <v>30</v>
      </c>
      <c r="F6304" s="2" t="s">
        <v>53</v>
      </c>
      <c r="G6304" s="3" t="s">
        <v>54</v>
      </c>
      <c r="H6304" s="3" t="s">
        <v>100</v>
      </c>
      <c r="I6304" s="3">
        <v>1457499</v>
      </c>
      <c r="J6304" s="3" t="s">
        <v>34</v>
      </c>
      <c r="K6304" s="4">
        <v>45079.440972222197</v>
      </c>
      <c r="L6304" s="11" t="str">
        <f t="shared" si="511"/>
        <v>junio</v>
      </c>
      <c r="M6304" s="3">
        <v>2</v>
      </c>
      <c r="N6304" s="3">
        <v>2</v>
      </c>
      <c r="O6304" s="3">
        <f t="shared" si="507"/>
        <v>2</v>
      </c>
      <c r="P6304" s="4">
        <v>45079.485196759299</v>
      </c>
      <c r="Q6304" s="2"/>
      <c r="R6304" s="3" t="s">
        <v>18270</v>
      </c>
      <c r="S6304" s="4">
        <v>45079.443530092591</v>
      </c>
      <c r="T6304" s="3">
        <f t="shared" si="508"/>
        <v>3</v>
      </c>
      <c r="U6304" s="2" t="s">
        <v>227</v>
      </c>
      <c r="V6304" s="4">
        <v>45079.450902777775</v>
      </c>
      <c r="W6304" s="3">
        <f t="shared" si="509"/>
        <v>10</v>
      </c>
      <c r="X6304" s="3" t="s">
        <v>115</v>
      </c>
      <c r="Y6304" s="2" t="s">
        <v>116</v>
      </c>
      <c r="Z6304" s="2" t="s">
        <v>219</v>
      </c>
      <c r="AA6304" s="4">
        <v>45091.59375</v>
      </c>
      <c r="AB6304" s="26">
        <f t="shared" si="510"/>
        <v>291</v>
      </c>
      <c r="AC6304" s="1" t="s">
        <v>144</v>
      </c>
      <c r="AD6304" s="3" t="s">
        <v>40</v>
      </c>
    </row>
    <row r="6305" spans="1:30" ht="42.75" hidden="1" x14ac:dyDescent="0.25">
      <c r="A6305" s="1" t="s">
        <v>18271</v>
      </c>
      <c r="B6305" s="1" t="s">
        <v>27</v>
      </c>
      <c r="C6305" s="2" t="s">
        <v>18272</v>
      </c>
      <c r="D6305" s="3" t="s">
        <v>629</v>
      </c>
      <c r="E6305" s="3" t="s">
        <v>30</v>
      </c>
      <c r="F6305" s="2" t="s">
        <v>154</v>
      </c>
      <c r="G6305" s="3" t="s">
        <v>155</v>
      </c>
      <c r="H6305" s="3" t="s">
        <v>156</v>
      </c>
      <c r="I6305" s="3">
        <v>1457523</v>
      </c>
      <c r="J6305" s="3" t="s">
        <v>34</v>
      </c>
      <c r="K6305" s="4">
        <v>45079.458333333299</v>
      </c>
      <c r="L6305" s="11" t="str">
        <f t="shared" si="511"/>
        <v>junio</v>
      </c>
      <c r="M6305" s="3">
        <v>3</v>
      </c>
      <c r="N6305" s="3">
        <v>3</v>
      </c>
      <c r="O6305" s="3">
        <f t="shared" si="507"/>
        <v>3</v>
      </c>
      <c r="P6305" s="4">
        <v>45079.461446759298</v>
      </c>
      <c r="Q6305" s="2"/>
      <c r="R6305" s="3" t="s">
        <v>18273</v>
      </c>
      <c r="S6305" s="4">
        <v>45079.461446759298</v>
      </c>
      <c r="T6305" s="3">
        <f t="shared" si="508"/>
        <v>4</v>
      </c>
      <c r="U6305" s="2" t="s">
        <v>143</v>
      </c>
      <c r="V6305" s="4">
        <v>45079.4624189815</v>
      </c>
      <c r="W6305" s="3">
        <f t="shared" si="509"/>
        <v>1</v>
      </c>
      <c r="X6305" s="3" t="s">
        <v>8278</v>
      </c>
      <c r="Y6305" s="2" t="s">
        <v>8279</v>
      </c>
      <c r="Z6305" s="2" t="s">
        <v>143</v>
      </c>
      <c r="AA6305" s="4">
        <v>45079.534027777801</v>
      </c>
      <c r="AB6305" s="26">
        <f t="shared" si="510"/>
        <v>1</v>
      </c>
      <c r="AC6305" s="1" t="s">
        <v>78</v>
      </c>
      <c r="AD6305" s="3" t="s">
        <v>40</v>
      </c>
    </row>
    <row r="6306" spans="1:30" ht="255" hidden="1" x14ac:dyDescent="0.25">
      <c r="A6306" s="1" t="s">
        <v>18274</v>
      </c>
      <c r="B6306" s="1" t="s">
        <v>27</v>
      </c>
      <c r="C6306" s="2" t="s">
        <v>18275</v>
      </c>
      <c r="D6306" s="3" t="s">
        <v>794</v>
      </c>
      <c r="E6306" s="3" t="s">
        <v>30</v>
      </c>
      <c r="F6306" s="2" t="s">
        <v>82</v>
      </c>
      <c r="G6306" s="3" t="s">
        <v>54</v>
      </c>
      <c r="H6306" s="3" t="s">
        <v>83</v>
      </c>
      <c r="I6306" s="3">
        <v>1457539</v>
      </c>
      <c r="J6306" s="3" t="s">
        <v>34</v>
      </c>
      <c r="K6306" s="4">
        <v>45079.471527777801</v>
      </c>
      <c r="L6306" s="11" t="str">
        <f t="shared" si="511"/>
        <v>junio</v>
      </c>
      <c r="M6306" s="3">
        <v>2</v>
      </c>
      <c r="N6306" s="3">
        <v>2</v>
      </c>
      <c r="O6306" s="3">
        <f t="shared" si="507"/>
        <v>2</v>
      </c>
      <c r="P6306" s="4">
        <v>45079.495891203696</v>
      </c>
      <c r="Q6306" s="2"/>
      <c r="R6306" s="3" t="s">
        <v>18276</v>
      </c>
      <c r="S6306" s="4">
        <v>45079.495891203696</v>
      </c>
      <c r="T6306" s="3">
        <f t="shared" si="508"/>
        <v>35</v>
      </c>
      <c r="U6306" s="2" t="s">
        <v>227</v>
      </c>
      <c r="V6306" s="4">
        <v>45079.507847222201</v>
      </c>
      <c r="W6306" s="3">
        <f t="shared" si="509"/>
        <v>17</v>
      </c>
      <c r="X6306" s="3" t="s">
        <v>91</v>
      </c>
      <c r="Y6306" s="2" t="s">
        <v>92</v>
      </c>
      <c r="Z6306" s="2" t="s">
        <v>445</v>
      </c>
      <c r="AA6306" s="4">
        <v>45080.688194444403</v>
      </c>
      <c r="AB6306" s="26">
        <f t="shared" si="510"/>
        <v>28</v>
      </c>
      <c r="AC6306" s="1" t="s">
        <v>78</v>
      </c>
      <c r="AD6306" s="3" t="s">
        <v>40</v>
      </c>
    </row>
    <row r="6307" spans="1:30" ht="63.75" hidden="1" x14ac:dyDescent="0.25">
      <c r="A6307" s="1" t="s">
        <v>18277</v>
      </c>
      <c r="B6307" s="1" t="s">
        <v>27</v>
      </c>
      <c r="C6307" s="2" t="s">
        <v>18278</v>
      </c>
      <c r="D6307" s="3" t="s">
        <v>1059</v>
      </c>
      <c r="E6307" s="3" t="s">
        <v>30</v>
      </c>
      <c r="F6307" s="2" t="s">
        <v>82</v>
      </c>
      <c r="G6307" s="3" t="s">
        <v>54</v>
      </c>
      <c r="H6307" s="3" t="s">
        <v>83</v>
      </c>
      <c r="I6307" s="3">
        <v>1457544</v>
      </c>
      <c r="J6307" s="3" t="s">
        <v>73</v>
      </c>
      <c r="K6307" s="4">
        <v>45079.474999999999</v>
      </c>
      <c r="L6307" s="11" t="str">
        <f t="shared" si="511"/>
        <v>junio</v>
      </c>
      <c r="M6307" s="3">
        <v>3</v>
      </c>
      <c r="N6307" s="3">
        <v>3</v>
      </c>
      <c r="O6307" s="3">
        <f t="shared" si="507"/>
        <v>3</v>
      </c>
      <c r="P6307" s="4">
        <v>45079.504884259302</v>
      </c>
      <c r="Q6307" s="2"/>
      <c r="R6307" s="3" t="s">
        <v>18279</v>
      </c>
      <c r="S6307" s="4">
        <v>45079.504884259302</v>
      </c>
      <c r="T6307" s="3">
        <f t="shared" si="508"/>
        <v>43</v>
      </c>
      <c r="U6307" s="2" t="s">
        <v>227</v>
      </c>
      <c r="V6307" s="4">
        <v>45079.552476851903</v>
      </c>
      <c r="W6307" s="3">
        <f t="shared" si="509"/>
        <v>68</v>
      </c>
      <c r="X6307" s="3" t="s">
        <v>295</v>
      </c>
      <c r="Y6307" s="2" t="s">
        <v>296</v>
      </c>
      <c r="Z6307" s="2" t="s">
        <v>219</v>
      </c>
      <c r="AA6307" s="4">
        <v>45080.221527777801</v>
      </c>
      <c r="AB6307" s="26">
        <f t="shared" si="510"/>
        <v>16</v>
      </c>
      <c r="AC6307" s="1" t="s">
        <v>78</v>
      </c>
      <c r="AD6307" s="3" t="s">
        <v>40</v>
      </c>
    </row>
    <row r="6308" spans="1:30" ht="242.25" hidden="1" x14ac:dyDescent="0.25">
      <c r="A6308" s="1" t="s">
        <v>18280</v>
      </c>
      <c r="B6308" s="1" t="s">
        <v>27</v>
      </c>
      <c r="C6308" s="2" t="s">
        <v>18281</v>
      </c>
      <c r="D6308" s="3" t="s">
        <v>275</v>
      </c>
      <c r="E6308" s="3" t="s">
        <v>30</v>
      </c>
      <c r="F6308" s="2" t="s">
        <v>18282</v>
      </c>
      <c r="G6308" s="3" t="s">
        <v>5676</v>
      </c>
      <c r="H6308" s="3" t="s">
        <v>5677</v>
      </c>
      <c r="I6308" s="3">
        <v>1457581</v>
      </c>
      <c r="J6308" s="3" t="s">
        <v>34</v>
      </c>
      <c r="K6308" s="4">
        <v>45079.506249999999</v>
      </c>
      <c r="L6308" s="11" t="str">
        <f t="shared" si="511"/>
        <v>junio</v>
      </c>
      <c r="M6308" s="3">
        <v>2</v>
      </c>
      <c r="N6308" s="3">
        <v>2</v>
      </c>
      <c r="O6308" s="3">
        <f t="shared" si="507"/>
        <v>2</v>
      </c>
      <c r="P6308" s="4">
        <v>45079.518067129597</v>
      </c>
      <c r="Q6308" s="2"/>
      <c r="R6308" s="3" t="s">
        <v>18283</v>
      </c>
      <c r="S6308" s="4">
        <v>45079.518067129597</v>
      </c>
      <c r="T6308" s="3">
        <f t="shared" si="508"/>
        <v>17</v>
      </c>
      <c r="U6308" s="2" t="s">
        <v>227</v>
      </c>
      <c r="V6308" s="4">
        <v>45079.531076388899</v>
      </c>
      <c r="W6308" s="3">
        <f t="shared" si="509"/>
        <v>18</v>
      </c>
      <c r="X6308" s="3" t="s">
        <v>667</v>
      </c>
      <c r="Y6308" s="2" t="s">
        <v>668</v>
      </c>
      <c r="Z6308" s="2" t="s">
        <v>445</v>
      </c>
      <c r="AA6308" s="4">
        <v>45079.646527777797</v>
      </c>
      <c r="AB6308" s="26">
        <f t="shared" si="510"/>
        <v>2</v>
      </c>
      <c r="AC6308" s="1" t="s">
        <v>78</v>
      </c>
      <c r="AD6308" s="3" t="s">
        <v>40</v>
      </c>
    </row>
    <row r="6309" spans="1:30" ht="267.75" hidden="1" x14ac:dyDescent="0.25">
      <c r="A6309" s="1" t="s">
        <v>12281</v>
      </c>
      <c r="B6309" s="1" t="s">
        <v>27</v>
      </c>
      <c r="C6309" s="2" t="s">
        <v>12282</v>
      </c>
      <c r="D6309" s="3" t="s">
        <v>178</v>
      </c>
      <c r="E6309" s="3" t="s">
        <v>30</v>
      </c>
      <c r="F6309" s="2" t="s">
        <v>64</v>
      </c>
      <c r="G6309" s="3" t="s">
        <v>32</v>
      </c>
      <c r="H6309" s="3" t="s">
        <v>33</v>
      </c>
      <c r="I6309" s="3">
        <v>1457586</v>
      </c>
      <c r="J6309" s="3" t="s">
        <v>34</v>
      </c>
      <c r="K6309" s="4">
        <v>45079.512499999997</v>
      </c>
      <c r="L6309" s="11" t="str">
        <f t="shared" si="511"/>
        <v>junio</v>
      </c>
      <c r="M6309" s="3">
        <v>2</v>
      </c>
      <c r="N6309" s="3">
        <v>2</v>
      </c>
      <c r="O6309" s="3">
        <f t="shared" si="507"/>
        <v>2</v>
      </c>
      <c r="P6309" s="4">
        <v>45079.5246527778</v>
      </c>
      <c r="Q6309" s="2"/>
      <c r="R6309" s="3" t="s">
        <v>18284</v>
      </c>
      <c r="S6309" s="4">
        <v>45079.5246527778</v>
      </c>
      <c r="T6309" s="3">
        <f t="shared" si="508"/>
        <v>17</v>
      </c>
      <c r="U6309" s="2" t="s">
        <v>227</v>
      </c>
      <c r="V6309" s="4">
        <v>45079.570902777799</v>
      </c>
      <c r="W6309" s="3">
        <f t="shared" si="509"/>
        <v>66</v>
      </c>
      <c r="X6309" s="3" t="s">
        <v>418</v>
      </c>
      <c r="Y6309" s="2" t="s">
        <v>419</v>
      </c>
      <c r="Z6309" s="2" t="s">
        <v>219</v>
      </c>
      <c r="AA6309" s="4">
        <v>45079.640277777777</v>
      </c>
      <c r="AB6309" s="26">
        <f t="shared" si="510"/>
        <v>1</v>
      </c>
      <c r="AC6309" s="1" t="s">
        <v>78</v>
      </c>
      <c r="AD6309" s="3" t="s">
        <v>40</v>
      </c>
    </row>
    <row r="6310" spans="1:30" ht="63.75" hidden="1" x14ac:dyDescent="0.25">
      <c r="A6310" s="1" t="s">
        <v>18285</v>
      </c>
      <c r="B6310" s="1" t="s">
        <v>345</v>
      </c>
      <c r="C6310" s="2" t="s">
        <v>18286</v>
      </c>
      <c r="D6310" s="3" t="s">
        <v>339</v>
      </c>
      <c r="E6310" s="3" t="s">
        <v>30</v>
      </c>
      <c r="F6310" s="2" t="s">
        <v>53</v>
      </c>
      <c r="G6310" s="3" t="s">
        <v>54</v>
      </c>
      <c r="H6310" s="3" t="s">
        <v>100</v>
      </c>
      <c r="I6310" s="3">
        <v>1457592</v>
      </c>
      <c r="J6310" s="3" t="s">
        <v>34</v>
      </c>
      <c r="K6310" s="4">
        <v>45079.523611111101</v>
      </c>
      <c r="L6310" s="11" t="str">
        <f t="shared" si="511"/>
        <v>junio</v>
      </c>
      <c r="M6310" s="3">
        <v>2</v>
      </c>
      <c r="N6310" s="3">
        <v>2</v>
      </c>
      <c r="O6310" s="3">
        <f t="shared" si="507"/>
        <v>2</v>
      </c>
      <c r="P6310" s="4">
        <v>45079.5441319444</v>
      </c>
      <c r="Q6310" s="2"/>
      <c r="R6310" s="3" t="s">
        <v>18287</v>
      </c>
      <c r="S6310" s="4">
        <v>45079.5441319444</v>
      </c>
      <c r="T6310" s="3">
        <f t="shared" si="508"/>
        <v>29</v>
      </c>
      <c r="U6310" s="2" t="s">
        <v>227</v>
      </c>
      <c r="V6310" s="4">
        <v>45079.549340277801</v>
      </c>
      <c r="W6310" s="3">
        <f t="shared" si="509"/>
        <v>7</v>
      </c>
      <c r="X6310" s="3" t="s">
        <v>91</v>
      </c>
      <c r="Y6310" s="2" t="s">
        <v>92</v>
      </c>
      <c r="Z6310" s="2" t="s">
        <v>445</v>
      </c>
      <c r="AA6310" s="4">
        <v>45079.724305555603</v>
      </c>
      <c r="AB6310" s="26">
        <f t="shared" si="510"/>
        <v>4</v>
      </c>
      <c r="AC6310" s="1" t="s">
        <v>78</v>
      </c>
      <c r="AD6310" s="3" t="s">
        <v>40</v>
      </c>
    </row>
    <row r="6311" spans="1:30" ht="409.5" hidden="1" x14ac:dyDescent="0.25">
      <c r="A6311" s="1" t="s">
        <v>18288</v>
      </c>
      <c r="B6311" s="1" t="s">
        <v>27</v>
      </c>
      <c r="C6311" s="2" t="s">
        <v>18289</v>
      </c>
      <c r="D6311" s="3" t="s">
        <v>482</v>
      </c>
      <c r="E6311" s="3" t="s">
        <v>30</v>
      </c>
      <c r="F6311" s="2" t="s">
        <v>53</v>
      </c>
      <c r="G6311" s="3" t="s">
        <v>54</v>
      </c>
      <c r="H6311" s="3" t="s">
        <v>55</v>
      </c>
      <c r="I6311" s="3">
        <v>1457607</v>
      </c>
      <c r="J6311" s="3" t="s">
        <v>34</v>
      </c>
      <c r="K6311" s="4">
        <v>45079.5534722222</v>
      </c>
      <c r="L6311" s="11" t="str">
        <f t="shared" si="511"/>
        <v>junio</v>
      </c>
      <c r="M6311" s="3">
        <v>2</v>
      </c>
      <c r="N6311" s="3">
        <v>2</v>
      </c>
      <c r="O6311" s="3">
        <f t="shared" si="507"/>
        <v>2</v>
      </c>
      <c r="P6311" s="4">
        <v>45079.5944675926</v>
      </c>
      <c r="Q6311" s="2"/>
      <c r="R6311" s="3" t="s">
        <v>18290</v>
      </c>
      <c r="S6311" s="4">
        <v>45079.5944675926</v>
      </c>
      <c r="T6311" s="3">
        <f t="shared" si="508"/>
        <v>59</v>
      </c>
      <c r="U6311" s="2" t="s">
        <v>227</v>
      </c>
      <c r="V6311" s="4">
        <v>45079.609293981499</v>
      </c>
      <c r="W6311" s="3">
        <f t="shared" si="509"/>
        <v>21</v>
      </c>
      <c r="X6311" s="3" t="s">
        <v>158</v>
      </c>
      <c r="Y6311" s="2" t="s">
        <v>159</v>
      </c>
      <c r="Z6311" s="2" t="s">
        <v>219</v>
      </c>
      <c r="AA6311" s="4">
        <v>45083.519444444399</v>
      </c>
      <c r="AB6311" s="26">
        <f t="shared" si="510"/>
        <v>93</v>
      </c>
      <c r="AC6311" s="1" t="s">
        <v>125</v>
      </c>
      <c r="AD6311" s="3" t="s">
        <v>40</v>
      </c>
    </row>
    <row r="6312" spans="1:30" ht="344.25" hidden="1" x14ac:dyDescent="0.25">
      <c r="A6312" s="1" t="s">
        <v>18291</v>
      </c>
      <c r="B6312" s="1" t="s">
        <v>27</v>
      </c>
      <c r="C6312" s="2" t="s">
        <v>18292</v>
      </c>
      <c r="D6312" s="3" t="s">
        <v>794</v>
      </c>
      <c r="E6312" s="3" t="s">
        <v>30</v>
      </c>
      <c r="F6312" s="2" t="s">
        <v>82</v>
      </c>
      <c r="G6312" s="3" t="s">
        <v>54</v>
      </c>
      <c r="H6312" s="3" t="s">
        <v>83</v>
      </c>
      <c r="I6312" s="3">
        <v>1457622</v>
      </c>
      <c r="J6312" s="3" t="s">
        <v>34</v>
      </c>
      <c r="K6312" s="4">
        <v>45079.576388888898</v>
      </c>
      <c r="L6312" s="11" t="str">
        <f t="shared" si="511"/>
        <v>junio</v>
      </c>
      <c r="M6312" s="3">
        <v>2</v>
      </c>
      <c r="N6312" s="3">
        <v>2</v>
      </c>
      <c r="O6312" s="3">
        <f t="shared" si="507"/>
        <v>2</v>
      </c>
      <c r="P6312" s="4">
        <v>45079.604375000003</v>
      </c>
      <c r="Q6312" s="2"/>
      <c r="R6312" s="3" t="s">
        <v>18293</v>
      </c>
      <c r="S6312" s="4">
        <v>45079.604375000003</v>
      </c>
      <c r="T6312" s="3">
        <f t="shared" si="508"/>
        <v>40</v>
      </c>
      <c r="U6312" s="2" t="s">
        <v>227</v>
      </c>
      <c r="V6312" s="4">
        <v>45079.6541782407</v>
      </c>
      <c r="W6312" s="3">
        <f t="shared" si="509"/>
        <v>71</v>
      </c>
      <c r="X6312" s="3" t="s">
        <v>37</v>
      </c>
      <c r="Y6312" s="2" t="s">
        <v>38</v>
      </c>
      <c r="Z6312" s="2" t="s">
        <v>445</v>
      </c>
      <c r="AA6312" s="4">
        <v>45082.5715277778</v>
      </c>
      <c r="AB6312" s="26">
        <f t="shared" si="510"/>
        <v>70</v>
      </c>
      <c r="AC6312" s="1" t="s">
        <v>144</v>
      </c>
      <c r="AD6312" s="3" t="s">
        <v>40</v>
      </c>
    </row>
    <row r="6313" spans="1:30" ht="255" hidden="1" x14ac:dyDescent="0.25">
      <c r="A6313" s="1" t="s">
        <v>18294</v>
      </c>
      <c r="B6313" s="1" t="s">
        <v>27</v>
      </c>
      <c r="C6313" s="2" t="s">
        <v>18295</v>
      </c>
      <c r="D6313" s="3" t="s">
        <v>200</v>
      </c>
      <c r="E6313" s="3" t="s">
        <v>30</v>
      </c>
      <c r="F6313" s="2" t="s">
        <v>293</v>
      </c>
      <c r="G6313" s="3" t="s">
        <v>32</v>
      </c>
      <c r="H6313" s="3" t="s">
        <v>33</v>
      </c>
      <c r="I6313" s="3">
        <v>1457636</v>
      </c>
      <c r="J6313" s="3" t="s">
        <v>34</v>
      </c>
      <c r="K6313" s="4">
        <v>45079.594444444403</v>
      </c>
      <c r="L6313" s="11" t="str">
        <f t="shared" si="511"/>
        <v>junio</v>
      </c>
      <c r="M6313" s="3">
        <v>2</v>
      </c>
      <c r="N6313" s="3">
        <v>2</v>
      </c>
      <c r="O6313" s="3">
        <f t="shared" si="507"/>
        <v>2</v>
      </c>
      <c r="P6313" s="4">
        <v>45079.618576388901</v>
      </c>
      <c r="Q6313" s="2"/>
      <c r="R6313" s="3" t="s">
        <v>18296</v>
      </c>
      <c r="S6313" s="4">
        <v>45079.618576388901</v>
      </c>
      <c r="T6313" s="3">
        <f t="shared" si="508"/>
        <v>34</v>
      </c>
      <c r="U6313" s="2" t="s">
        <v>227</v>
      </c>
      <c r="V6313" s="4">
        <v>45079.674560185202</v>
      </c>
      <c r="W6313" s="3">
        <f t="shared" si="509"/>
        <v>80</v>
      </c>
      <c r="X6313" s="3" t="s">
        <v>174</v>
      </c>
      <c r="Y6313" s="2" t="s">
        <v>175</v>
      </c>
      <c r="Z6313" s="2" t="s">
        <v>219</v>
      </c>
      <c r="AA6313" s="4">
        <v>45082.367361111101</v>
      </c>
      <c r="AB6313" s="26">
        <f t="shared" si="510"/>
        <v>64</v>
      </c>
      <c r="AC6313" s="1" t="s">
        <v>144</v>
      </c>
      <c r="AD6313" s="3" t="s">
        <v>40</v>
      </c>
    </row>
    <row r="6314" spans="1:30" ht="42.75" hidden="1" x14ac:dyDescent="0.25">
      <c r="A6314" s="1" t="s">
        <v>14266</v>
      </c>
      <c r="B6314" s="1" t="s">
        <v>27</v>
      </c>
      <c r="C6314" s="2" t="s">
        <v>14267</v>
      </c>
      <c r="D6314" s="3" t="s">
        <v>498</v>
      </c>
      <c r="E6314" s="3" t="s">
        <v>30</v>
      </c>
      <c r="F6314" s="2" t="s">
        <v>288</v>
      </c>
      <c r="G6314" s="3" t="s">
        <v>192</v>
      </c>
      <c r="H6314" s="3" t="s">
        <v>289</v>
      </c>
      <c r="I6314" s="3">
        <v>1457638</v>
      </c>
      <c r="J6314" s="3" t="s">
        <v>34</v>
      </c>
      <c r="K6314" s="4">
        <v>45079.601388888899</v>
      </c>
      <c r="L6314" s="11" t="str">
        <f t="shared" si="511"/>
        <v>junio</v>
      </c>
      <c r="M6314" s="3">
        <v>2</v>
      </c>
      <c r="N6314" s="3">
        <v>2</v>
      </c>
      <c r="O6314" s="3">
        <f t="shared" si="507"/>
        <v>2</v>
      </c>
      <c r="P6314" s="4">
        <v>45079.607719907399</v>
      </c>
      <c r="Q6314" s="2"/>
      <c r="R6314" s="3" t="s">
        <v>13637</v>
      </c>
      <c r="S6314" s="4">
        <v>45079.607719907399</v>
      </c>
      <c r="T6314" s="3">
        <f t="shared" si="508"/>
        <v>9</v>
      </c>
      <c r="U6314" s="2" t="s">
        <v>143</v>
      </c>
      <c r="V6314" s="4">
        <v>45079.6080671296</v>
      </c>
      <c r="W6314" s="3">
        <f t="shared" si="509"/>
        <v>0</v>
      </c>
      <c r="X6314" s="3" t="s">
        <v>202</v>
      </c>
      <c r="Y6314" s="2" t="s">
        <v>203</v>
      </c>
      <c r="Z6314" s="2" t="s">
        <v>143</v>
      </c>
      <c r="AA6314" s="4">
        <v>45081.521527777797</v>
      </c>
      <c r="AB6314" s="26">
        <f t="shared" si="510"/>
        <v>45</v>
      </c>
      <c r="AC6314" s="1" t="s">
        <v>78</v>
      </c>
      <c r="AD6314" s="3" t="s">
        <v>40</v>
      </c>
    </row>
    <row r="6315" spans="1:30" ht="76.5" hidden="1" x14ac:dyDescent="0.25">
      <c r="A6315" s="1" t="s">
        <v>18297</v>
      </c>
      <c r="B6315" s="1" t="s">
        <v>407</v>
      </c>
      <c r="C6315" s="2" t="s">
        <v>18298</v>
      </c>
      <c r="D6315" s="3" t="s">
        <v>623</v>
      </c>
      <c r="E6315" s="3" t="s">
        <v>410</v>
      </c>
      <c r="F6315" s="2" t="s">
        <v>225</v>
      </c>
      <c r="G6315" s="3" t="s">
        <v>32</v>
      </c>
      <c r="H6315" s="3" t="s">
        <v>89</v>
      </c>
      <c r="I6315" s="3">
        <v>1457642</v>
      </c>
      <c r="J6315" s="3" t="s">
        <v>73</v>
      </c>
      <c r="K6315" s="4">
        <v>45079.6069444444</v>
      </c>
      <c r="L6315" s="11" t="str">
        <f t="shared" si="511"/>
        <v>junio</v>
      </c>
      <c r="M6315" s="3">
        <v>3</v>
      </c>
      <c r="N6315" s="3">
        <v>3</v>
      </c>
      <c r="O6315" s="3">
        <f t="shared" si="507"/>
        <v>3</v>
      </c>
      <c r="P6315" s="4">
        <v>45079.627893518496</v>
      </c>
      <c r="Q6315" s="2"/>
      <c r="R6315" s="3" t="s">
        <v>18299</v>
      </c>
      <c r="S6315" s="4">
        <v>45079.627893518496</v>
      </c>
      <c r="T6315" s="3">
        <f t="shared" si="508"/>
        <v>30</v>
      </c>
      <c r="U6315" s="2" t="s">
        <v>227</v>
      </c>
      <c r="V6315" s="4">
        <v>45079.629456018498</v>
      </c>
      <c r="W6315" s="3">
        <f t="shared" si="509"/>
        <v>2</v>
      </c>
      <c r="X6315" s="3" t="s">
        <v>418</v>
      </c>
      <c r="Y6315" s="2" t="s">
        <v>419</v>
      </c>
      <c r="Z6315" s="2" t="s">
        <v>227</v>
      </c>
      <c r="AA6315" s="4">
        <v>45079.645833333299</v>
      </c>
      <c r="AB6315" s="26">
        <f t="shared" si="510"/>
        <v>0</v>
      </c>
      <c r="AC6315" s="1" t="s">
        <v>197</v>
      </c>
      <c r="AD6315" s="3" t="s">
        <v>40</v>
      </c>
    </row>
    <row r="6316" spans="1:30" ht="216.75" hidden="1" x14ac:dyDescent="0.25">
      <c r="A6316" s="1" t="s">
        <v>18300</v>
      </c>
      <c r="B6316" s="1" t="s">
        <v>27</v>
      </c>
      <c r="C6316" s="2" t="s">
        <v>18301</v>
      </c>
      <c r="D6316" s="3" t="s">
        <v>153</v>
      </c>
      <c r="E6316" s="3" t="s">
        <v>30</v>
      </c>
      <c r="F6316" s="2" t="s">
        <v>82</v>
      </c>
      <c r="G6316" s="3" t="s">
        <v>54</v>
      </c>
      <c r="H6316" s="3" t="s">
        <v>83</v>
      </c>
      <c r="I6316" s="3">
        <v>1457645</v>
      </c>
      <c r="J6316" s="3" t="s">
        <v>34</v>
      </c>
      <c r="K6316" s="4">
        <v>45079.611111111102</v>
      </c>
      <c r="L6316" s="11" t="str">
        <f t="shared" si="511"/>
        <v>junio</v>
      </c>
      <c r="M6316" s="3">
        <v>2</v>
      </c>
      <c r="N6316" s="3">
        <v>2</v>
      </c>
      <c r="O6316" s="3">
        <f t="shared" si="507"/>
        <v>2</v>
      </c>
      <c r="P6316" s="4">
        <v>45079.647141203699</v>
      </c>
      <c r="Q6316" s="2"/>
      <c r="R6316" s="3" t="s">
        <v>18302</v>
      </c>
      <c r="S6316" s="4">
        <v>45079.647141203699</v>
      </c>
      <c r="T6316" s="3">
        <f t="shared" si="508"/>
        <v>51</v>
      </c>
      <c r="U6316" s="2" t="s">
        <v>227</v>
      </c>
      <c r="V6316" s="4">
        <v>45079.721203703702</v>
      </c>
      <c r="W6316" s="3">
        <f t="shared" si="509"/>
        <v>106</v>
      </c>
      <c r="X6316" s="3" t="s">
        <v>37</v>
      </c>
      <c r="Y6316" s="2" t="s">
        <v>38</v>
      </c>
      <c r="Z6316" s="2" t="s">
        <v>445</v>
      </c>
      <c r="AA6316" s="4">
        <v>45082.550694444399</v>
      </c>
      <c r="AB6316" s="26">
        <f t="shared" si="510"/>
        <v>67</v>
      </c>
      <c r="AC6316" s="1" t="s">
        <v>78</v>
      </c>
      <c r="AD6316" s="3" t="s">
        <v>40</v>
      </c>
    </row>
    <row r="6317" spans="1:30" ht="28.5" hidden="1" x14ac:dyDescent="0.25">
      <c r="A6317" s="1" t="s">
        <v>18303</v>
      </c>
      <c r="B6317" s="1" t="s">
        <v>407</v>
      </c>
      <c r="C6317" s="2" t="s">
        <v>18304</v>
      </c>
      <c r="D6317" s="3" t="s">
        <v>3125</v>
      </c>
      <c r="E6317" s="3" t="s">
        <v>410</v>
      </c>
      <c r="F6317" s="2" t="s">
        <v>340</v>
      </c>
      <c r="G6317" s="3" t="s">
        <v>192</v>
      </c>
      <c r="H6317" s="3" t="s">
        <v>2536</v>
      </c>
      <c r="I6317" s="3">
        <v>1457647</v>
      </c>
      <c r="J6317" s="3" t="s">
        <v>34</v>
      </c>
      <c r="K6317" s="4">
        <v>45079.6159722222</v>
      </c>
      <c r="L6317" s="11" t="str">
        <f t="shared" si="511"/>
        <v>junio</v>
      </c>
      <c r="M6317" s="3">
        <v>3</v>
      </c>
      <c r="N6317" s="3">
        <v>3</v>
      </c>
      <c r="O6317" s="3">
        <f t="shared" si="507"/>
        <v>3</v>
      </c>
      <c r="P6317" s="4">
        <v>45079.632430555597</v>
      </c>
      <c r="Q6317" s="2"/>
      <c r="R6317" s="3" t="s">
        <v>18305</v>
      </c>
      <c r="S6317" s="4">
        <v>45079.632430555597</v>
      </c>
      <c r="T6317" s="3">
        <f t="shared" si="508"/>
        <v>23</v>
      </c>
      <c r="U6317" s="2" t="s">
        <v>143</v>
      </c>
      <c r="V6317" s="4">
        <v>45079.633067129602</v>
      </c>
      <c r="W6317" s="3">
        <f t="shared" si="509"/>
        <v>0</v>
      </c>
      <c r="X6317" s="3" t="s">
        <v>440</v>
      </c>
      <c r="Y6317" s="2" t="s">
        <v>441</v>
      </c>
      <c r="Z6317" s="2" t="s">
        <v>143</v>
      </c>
      <c r="AA6317" s="4">
        <v>45079.857638888898</v>
      </c>
      <c r="AB6317" s="26">
        <f t="shared" si="510"/>
        <v>5</v>
      </c>
      <c r="AC6317" s="1" t="s">
        <v>78</v>
      </c>
      <c r="AD6317" s="3" t="s">
        <v>40</v>
      </c>
    </row>
    <row r="6318" spans="1:30" ht="409.5" hidden="1" x14ac:dyDescent="0.25">
      <c r="A6318" s="1" t="s">
        <v>4794</v>
      </c>
      <c r="B6318" s="1" t="s">
        <v>27</v>
      </c>
      <c r="C6318" s="2" t="s">
        <v>4795</v>
      </c>
      <c r="D6318" s="3" t="s">
        <v>141</v>
      </c>
      <c r="E6318" s="3" t="s">
        <v>30</v>
      </c>
      <c r="F6318" s="2" t="s">
        <v>64</v>
      </c>
      <c r="G6318" s="3" t="s">
        <v>32</v>
      </c>
      <c r="H6318" s="3" t="s">
        <v>33</v>
      </c>
      <c r="I6318" s="3">
        <v>1457656</v>
      </c>
      <c r="J6318" s="3" t="s">
        <v>34</v>
      </c>
      <c r="K6318" s="4">
        <v>45079.633333333302</v>
      </c>
      <c r="L6318" s="11" t="str">
        <f t="shared" si="511"/>
        <v>junio</v>
      </c>
      <c r="M6318" s="3">
        <v>2</v>
      </c>
      <c r="N6318" s="3">
        <v>2</v>
      </c>
      <c r="O6318" s="3">
        <f t="shared" si="507"/>
        <v>2</v>
      </c>
      <c r="P6318" s="4">
        <v>45079.6663541667</v>
      </c>
      <c r="Q6318" s="2"/>
      <c r="R6318" s="3" t="s">
        <v>18306</v>
      </c>
      <c r="S6318" s="4">
        <v>45079.6663541667</v>
      </c>
      <c r="T6318" s="3">
        <f t="shared" si="508"/>
        <v>47</v>
      </c>
      <c r="U6318" s="2" t="s">
        <v>227</v>
      </c>
      <c r="V6318" s="4">
        <v>45079.725567129601</v>
      </c>
      <c r="W6318" s="3">
        <f t="shared" si="509"/>
        <v>85</v>
      </c>
      <c r="X6318" s="3" t="s">
        <v>843</v>
      </c>
      <c r="Y6318" s="2" t="s">
        <v>844</v>
      </c>
      <c r="Z6318" s="2" t="s">
        <v>219</v>
      </c>
      <c r="AA6318" s="4">
        <v>45084.634722222203</v>
      </c>
      <c r="AB6318" s="26">
        <f t="shared" si="510"/>
        <v>117</v>
      </c>
      <c r="AC6318" s="1" t="s">
        <v>78</v>
      </c>
      <c r="AD6318" s="3" t="s">
        <v>40</v>
      </c>
    </row>
    <row r="6319" spans="1:30" ht="306" hidden="1" x14ac:dyDescent="0.25">
      <c r="A6319" s="1" t="s">
        <v>18307</v>
      </c>
      <c r="B6319" s="1" t="s">
        <v>27</v>
      </c>
      <c r="C6319" s="2" t="s">
        <v>18308</v>
      </c>
      <c r="D6319" s="3" t="s">
        <v>346</v>
      </c>
      <c r="E6319" s="3" t="s">
        <v>30</v>
      </c>
      <c r="F6319" s="2" t="s">
        <v>53</v>
      </c>
      <c r="G6319" s="3" t="s">
        <v>32</v>
      </c>
      <c r="H6319" s="3" t="s">
        <v>187</v>
      </c>
      <c r="I6319" s="3">
        <v>1457665</v>
      </c>
      <c r="J6319" s="3" t="s">
        <v>34</v>
      </c>
      <c r="K6319" s="4">
        <v>45079.659722222197</v>
      </c>
      <c r="L6319" s="11" t="str">
        <f t="shared" si="511"/>
        <v>junio</v>
      </c>
      <c r="M6319" s="3">
        <v>2</v>
      </c>
      <c r="N6319" s="3">
        <v>2</v>
      </c>
      <c r="O6319" s="3">
        <f t="shared" si="507"/>
        <v>2</v>
      </c>
      <c r="P6319" s="4">
        <v>45079.674502314803</v>
      </c>
      <c r="Q6319" s="2"/>
      <c r="R6319" s="3" t="s">
        <v>18309</v>
      </c>
      <c r="S6319" s="4">
        <v>45079.674502314803</v>
      </c>
      <c r="T6319" s="3">
        <f t="shared" si="508"/>
        <v>21</v>
      </c>
      <c r="U6319" s="2" t="s">
        <v>227</v>
      </c>
      <c r="V6319" s="4">
        <v>45079.678715277798</v>
      </c>
      <c r="W6319" s="3">
        <f t="shared" si="509"/>
        <v>6</v>
      </c>
      <c r="X6319" s="3" t="s">
        <v>938</v>
      </c>
      <c r="Y6319" s="2" t="s">
        <v>939</v>
      </c>
      <c r="Z6319" s="2" t="s">
        <v>445</v>
      </c>
      <c r="AA6319" s="4">
        <v>45084.695833333302</v>
      </c>
      <c r="AB6319" s="26">
        <f t="shared" si="510"/>
        <v>120</v>
      </c>
      <c r="AC6319" s="1" t="s">
        <v>125</v>
      </c>
      <c r="AD6319" s="3" t="s">
        <v>40</v>
      </c>
    </row>
    <row r="6320" spans="1:30" ht="42.75" hidden="1" x14ac:dyDescent="0.25">
      <c r="A6320" s="1" t="s">
        <v>18310</v>
      </c>
      <c r="B6320" s="1" t="s">
        <v>27</v>
      </c>
      <c r="C6320" s="2" t="s">
        <v>18311</v>
      </c>
      <c r="D6320" s="3" t="s">
        <v>477</v>
      </c>
      <c r="E6320" s="3" t="s">
        <v>30</v>
      </c>
      <c r="F6320" s="2" t="s">
        <v>154</v>
      </c>
      <c r="G6320" s="3" t="s">
        <v>155</v>
      </c>
      <c r="H6320" s="3" t="s">
        <v>156</v>
      </c>
      <c r="I6320" s="3">
        <v>1457667</v>
      </c>
      <c r="J6320" s="3" t="s">
        <v>34</v>
      </c>
      <c r="K6320" s="4">
        <v>45079.665972222203</v>
      </c>
      <c r="L6320" s="11" t="str">
        <f t="shared" si="511"/>
        <v>junio</v>
      </c>
      <c r="M6320" s="3">
        <v>3</v>
      </c>
      <c r="N6320" s="3">
        <v>3</v>
      </c>
      <c r="O6320" s="3">
        <f t="shared" si="507"/>
        <v>3</v>
      </c>
      <c r="P6320" s="4">
        <v>45079.672476851898</v>
      </c>
      <c r="Q6320" s="2"/>
      <c r="R6320" s="3" t="s">
        <v>18312</v>
      </c>
      <c r="S6320" s="4">
        <v>45079.672476851898</v>
      </c>
      <c r="T6320" s="3">
        <f t="shared" si="508"/>
        <v>9</v>
      </c>
      <c r="U6320" s="2" t="s">
        <v>143</v>
      </c>
      <c r="V6320" s="4">
        <v>45079.675416666701</v>
      </c>
      <c r="W6320" s="3">
        <f t="shared" si="509"/>
        <v>4</v>
      </c>
      <c r="X6320" s="3" t="s">
        <v>4046</v>
      </c>
      <c r="Y6320" s="2" t="s">
        <v>4047</v>
      </c>
      <c r="Z6320" s="2" t="s">
        <v>143</v>
      </c>
      <c r="AA6320" s="4">
        <v>45079.8125</v>
      </c>
      <c r="AB6320" s="26">
        <f t="shared" si="510"/>
        <v>3</v>
      </c>
      <c r="AC6320" s="1" t="s">
        <v>78</v>
      </c>
      <c r="AD6320" s="3" t="s">
        <v>40</v>
      </c>
    </row>
    <row r="6321" spans="1:30" ht="280.5" hidden="1" x14ac:dyDescent="0.25">
      <c r="A6321" s="1" t="s">
        <v>18313</v>
      </c>
      <c r="B6321" s="1" t="s">
        <v>27</v>
      </c>
      <c r="C6321" s="2" t="s">
        <v>18314</v>
      </c>
      <c r="D6321" s="3" t="s">
        <v>462</v>
      </c>
      <c r="E6321" s="3" t="s">
        <v>30</v>
      </c>
      <c r="F6321" s="2" t="s">
        <v>293</v>
      </c>
      <c r="G6321" s="3" t="s">
        <v>54</v>
      </c>
      <c r="H6321" s="3" t="s">
        <v>89</v>
      </c>
      <c r="I6321" s="3">
        <v>1457678</v>
      </c>
      <c r="J6321" s="3" t="s">
        <v>34</v>
      </c>
      <c r="K6321" s="4">
        <v>45079.691666666702</v>
      </c>
      <c r="L6321" s="11" t="str">
        <f t="shared" si="511"/>
        <v>junio</v>
      </c>
      <c r="M6321" s="3">
        <v>3</v>
      </c>
      <c r="N6321" s="3">
        <v>3</v>
      </c>
      <c r="O6321" s="3">
        <f t="shared" si="507"/>
        <v>3</v>
      </c>
      <c r="P6321" s="4">
        <v>45079.716076388897</v>
      </c>
      <c r="Q6321" s="2"/>
      <c r="R6321" s="3" t="s">
        <v>18315</v>
      </c>
      <c r="S6321" s="4">
        <v>45079.716076388897</v>
      </c>
      <c r="T6321" s="3">
        <f t="shared" si="508"/>
        <v>35</v>
      </c>
      <c r="U6321" s="2" t="s">
        <v>227</v>
      </c>
      <c r="V6321" s="4">
        <v>45079.733101851903</v>
      </c>
      <c r="W6321" s="3">
        <f t="shared" si="509"/>
        <v>24</v>
      </c>
      <c r="X6321" s="3" t="s">
        <v>1148</v>
      </c>
      <c r="Y6321" s="2" t="s">
        <v>1149</v>
      </c>
      <c r="Z6321" s="2" t="s">
        <v>227</v>
      </c>
      <c r="AA6321" s="4">
        <v>45082.375694444403</v>
      </c>
      <c r="AB6321" s="26">
        <f t="shared" si="510"/>
        <v>63</v>
      </c>
      <c r="AC6321" s="1" t="s">
        <v>144</v>
      </c>
      <c r="AD6321" s="3" t="s">
        <v>40</v>
      </c>
    </row>
    <row r="6322" spans="1:30" ht="382.5" hidden="1" x14ac:dyDescent="0.25">
      <c r="A6322" s="1" t="s">
        <v>15209</v>
      </c>
      <c r="B6322" s="1" t="s">
        <v>27</v>
      </c>
      <c r="C6322" s="2" t="s">
        <v>15210</v>
      </c>
      <c r="D6322" s="3" t="s">
        <v>953</v>
      </c>
      <c r="E6322" s="3" t="s">
        <v>30</v>
      </c>
      <c r="F6322" s="2" t="s">
        <v>44</v>
      </c>
      <c r="G6322" s="3" t="s">
        <v>32</v>
      </c>
      <c r="H6322" s="3" t="s">
        <v>33</v>
      </c>
      <c r="I6322" s="3">
        <v>1457680</v>
      </c>
      <c r="J6322" s="3" t="s">
        <v>34</v>
      </c>
      <c r="K6322" s="4">
        <v>45079.697222222203</v>
      </c>
      <c r="L6322" s="11" t="str">
        <f t="shared" si="511"/>
        <v>junio</v>
      </c>
      <c r="M6322" s="3">
        <v>3</v>
      </c>
      <c r="N6322" s="3">
        <v>3</v>
      </c>
      <c r="O6322" s="3">
        <f t="shared" ref="O6322:O6380" si="512">IF(ISBLANK(N6322),M6322,N6322)</f>
        <v>3</v>
      </c>
      <c r="P6322" s="4">
        <v>45079.728819444397</v>
      </c>
      <c r="Q6322" s="2"/>
      <c r="R6322" s="3" t="s">
        <v>18316</v>
      </c>
      <c r="S6322" s="4">
        <v>45079.728819444397</v>
      </c>
      <c r="T6322" s="3">
        <f t="shared" si="508"/>
        <v>45</v>
      </c>
      <c r="U6322" s="2" t="s">
        <v>227</v>
      </c>
      <c r="V6322" s="4">
        <v>45079.729062500002</v>
      </c>
      <c r="W6322" s="3">
        <f t="shared" si="509"/>
        <v>0</v>
      </c>
      <c r="X6322" s="3" t="s">
        <v>3841</v>
      </c>
      <c r="Y6322" s="2" t="s">
        <v>3842</v>
      </c>
      <c r="Z6322" s="2" t="s">
        <v>227</v>
      </c>
      <c r="AA6322" s="4">
        <v>45079.996527777803</v>
      </c>
      <c r="AB6322" s="26">
        <f t="shared" si="510"/>
        <v>6</v>
      </c>
      <c r="AC6322" s="1"/>
      <c r="AD6322" s="3" t="s">
        <v>40</v>
      </c>
    </row>
    <row r="6323" spans="1:30" ht="102" hidden="1" x14ac:dyDescent="0.25">
      <c r="A6323" s="1" t="s">
        <v>18317</v>
      </c>
      <c r="B6323" s="1" t="s">
        <v>27</v>
      </c>
      <c r="C6323" s="2" t="s">
        <v>18318</v>
      </c>
      <c r="D6323" s="3" t="s">
        <v>63</v>
      </c>
      <c r="E6323" s="3" t="s">
        <v>30</v>
      </c>
      <c r="F6323" s="2" t="s">
        <v>44</v>
      </c>
      <c r="G6323" s="3" t="s">
        <v>32</v>
      </c>
      <c r="H6323" s="3" t="s">
        <v>33</v>
      </c>
      <c r="I6323" s="3">
        <v>1457685</v>
      </c>
      <c r="J6323" s="3" t="s">
        <v>73</v>
      </c>
      <c r="K6323" s="4">
        <v>45079.785416666702</v>
      </c>
      <c r="L6323" s="11" t="str">
        <f t="shared" si="511"/>
        <v>junio</v>
      </c>
      <c r="M6323" s="3">
        <v>3</v>
      </c>
      <c r="N6323" s="3">
        <v>3</v>
      </c>
      <c r="O6323" s="3">
        <f t="shared" si="512"/>
        <v>3</v>
      </c>
      <c r="P6323" s="4">
        <v>45079.799155092602</v>
      </c>
      <c r="Q6323" s="2"/>
      <c r="R6323" s="3" t="s">
        <v>18319</v>
      </c>
      <c r="S6323" s="4">
        <v>45079.799155092602</v>
      </c>
      <c r="T6323" s="3">
        <f t="shared" si="508"/>
        <v>19</v>
      </c>
      <c r="U6323" s="2" t="s">
        <v>227</v>
      </c>
      <c r="V6323" s="4">
        <v>45079.799513888902</v>
      </c>
      <c r="W6323" s="3">
        <f t="shared" si="509"/>
        <v>0</v>
      </c>
      <c r="X6323" s="3" t="s">
        <v>1142</v>
      </c>
      <c r="Y6323" s="2" t="s">
        <v>1143</v>
      </c>
      <c r="Z6323" s="2" t="s">
        <v>227</v>
      </c>
      <c r="AA6323" s="4">
        <v>45080.270833333299</v>
      </c>
      <c r="AB6323" s="26">
        <f t="shared" si="510"/>
        <v>11</v>
      </c>
      <c r="AC6323" s="1" t="s">
        <v>197</v>
      </c>
      <c r="AD6323" s="3" t="s">
        <v>40</v>
      </c>
    </row>
    <row r="6324" spans="1:30" ht="242.25" hidden="1" x14ac:dyDescent="0.25">
      <c r="A6324" s="1" t="s">
        <v>13179</v>
      </c>
      <c r="B6324" s="1" t="s">
        <v>27</v>
      </c>
      <c r="C6324" s="2" t="s">
        <v>13180</v>
      </c>
      <c r="D6324" s="3" t="s">
        <v>643</v>
      </c>
      <c r="E6324" s="3" t="s">
        <v>30</v>
      </c>
      <c r="F6324" s="2" t="s">
        <v>53</v>
      </c>
      <c r="G6324" s="3" t="s">
        <v>32</v>
      </c>
      <c r="H6324" s="3" t="s">
        <v>187</v>
      </c>
      <c r="I6324" s="3">
        <v>1457686</v>
      </c>
      <c r="J6324" s="3" t="s">
        <v>34</v>
      </c>
      <c r="K6324" s="4">
        <v>45079.790972222203</v>
      </c>
      <c r="L6324" s="11" t="str">
        <f t="shared" si="511"/>
        <v>junio</v>
      </c>
      <c r="M6324" s="3">
        <v>2</v>
      </c>
      <c r="N6324" s="3">
        <v>2</v>
      </c>
      <c r="O6324" s="3">
        <f t="shared" si="512"/>
        <v>2</v>
      </c>
      <c r="P6324" s="4">
        <v>45079.8104282407</v>
      </c>
      <c r="Q6324" s="2"/>
      <c r="R6324" s="3" t="s">
        <v>18320</v>
      </c>
      <c r="S6324" s="4">
        <v>45079.8104282407</v>
      </c>
      <c r="T6324" s="3">
        <f t="shared" si="508"/>
        <v>28</v>
      </c>
      <c r="U6324" s="2" t="s">
        <v>227</v>
      </c>
      <c r="V6324" s="4">
        <v>45079.869745370401</v>
      </c>
      <c r="W6324" s="3">
        <f t="shared" si="509"/>
        <v>85</v>
      </c>
      <c r="X6324" s="3" t="s">
        <v>1148</v>
      </c>
      <c r="Y6324" s="2" t="s">
        <v>1149</v>
      </c>
      <c r="Z6324" s="2" t="s">
        <v>150</v>
      </c>
      <c r="AA6324" s="4">
        <v>45090.763888888898</v>
      </c>
      <c r="AB6324" s="26">
        <f t="shared" si="510"/>
        <v>261</v>
      </c>
      <c r="AC6324" s="1" t="s">
        <v>78</v>
      </c>
      <c r="AD6324" s="3" t="s">
        <v>40</v>
      </c>
    </row>
    <row r="6325" spans="1:30" ht="114.75" hidden="1" x14ac:dyDescent="0.25">
      <c r="A6325" s="1" t="s">
        <v>18321</v>
      </c>
      <c r="B6325" s="1" t="s">
        <v>27</v>
      </c>
      <c r="C6325" s="2" t="s">
        <v>18322</v>
      </c>
      <c r="D6325" s="3" t="s">
        <v>119</v>
      </c>
      <c r="E6325" s="3" t="s">
        <v>30</v>
      </c>
      <c r="F6325" s="2" t="s">
        <v>44</v>
      </c>
      <c r="G6325" s="3" t="s">
        <v>32</v>
      </c>
      <c r="H6325" s="3" t="s">
        <v>33</v>
      </c>
      <c r="I6325" s="3">
        <v>1457689</v>
      </c>
      <c r="J6325" s="3" t="s">
        <v>73</v>
      </c>
      <c r="K6325" s="4">
        <v>45079.8305555556</v>
      </c>
      <c r="L6325" s="11" t="str">
        <f t="shared" si="511"/>
        <v>junio</v>
      </c>
      <c r="M6325" s="3">
        <v>2</v>
      </c>
      <c r="N6325" s="3">
        <v>2</v>
      </c>
      <c r="O6325" s="3">
        <f t="shared" si="512"/>
        <v>2</v>
      </c>
      <c r="P6325" s="4">
        <v>45079.844861111102</v>
      </c>
      <c r="Q6325" s="2"/>
      <c r="R6325" s="3" t="s">
        <v>18323</v>
      </c>
      <c r="S6325" s="4">
        <v>45079.844861111102</v>
      </c>
      <c r="T6325" s="3">
        <f t="shared" si="508"/>
        <v>20</v>
      </c>
      <c r="U6325" s="2" t="s">
        <v>227</v>
      </c>
      <c r="V6325" s="4">
        <v>45079.8453240741</v>
      </c>
      <c r="W6325" s="3">
        <f t="shared" si="509"/>
        <v>0</v>
      </c>
      <c r="X6325" s="3" t="s">
        <v>103</v>
      </c>
      <c r="Y6325" s="2" t="s">
        <v>104</v>
      </c>
      <c r="Z6325" s="2" t="s">
        <v>227</v>
      </c>
      <c r="AA6325" s="4">
        <v>45080.257638888899</v>
      </c>
      <c r="AB6325" s="26">
        <f t="shared" si="510"/>
        <v>9</v>
      </c>
      <c r="AC6325" s="1" t="s">
        <v>78</v>
      </c>
      <c r="AD6325" s="3" t="s">
        <v>40</v>
      </c>
    </row>
    <row r="6326" spans="1:30" ht="331.5" hidden="1" x14ac:dyDescent="0.25">
      <c r="A6326" s="1" t="s">
        <v>18324</v>
      </c>
      <c r="B6326" s="1" t="s">
        <v>27</v>
      </c>
      <c r="C6326" s="2" t="s">
        <v>18325</v>
      </c>
      <c r="D6326" s="3" t="s">
        <v>200</v>
      </c>
      <c r="E6326" s="3" t="s">
        <v>30</v>
      </c>
      <c r="F6326" s="2" t="s">
        <v>88</v>
      </c>
      <c r="G6326" s="3" t="s">
        <v>54</v>
      </c>
      <c r="H6326" s="3" t="s">
        <v>148</v>
      </c>
      <c r="I6326" s="3">
        <v>1457691</v>
      </c>
      <c r="J6326" s="3" t="s">
        <v>34</v>
      </c>
      <c r="K6326" s="4">
        <v>45079.854861111096</v>
      </c>
      <c r="L6326" s="11" t="str">
        <f t="shared" si="511"/>
        <v>junio</v>
      </c>
      <c r="M6326" s="3">
        <v>2</v>
      </c>
      <c r="N6326" s="3">
        <v>2</v>
      </c>
      <c r="O6326" s="3">
        <f t="shared" si="512"/>
        <v>2</v>
      </c>
      <c r="P6326" s="4">
        <v>45079.868888888901</v>
      </c>
      <c r="Q6326" s="2"/>
      <c r="R6326" s="3" t="s">
        <v>18326</v>
      </c>
      <c r="S6326" s="4">
        <v>45079.868888888901</v>
      </c>
      <c r="T6326" s="3">
        <f t="shared" si="508"/>
        <v>20</v>
      </c>
      <c r="U6326" s="2" t="s">
        <v>227</v>
      </c>
      <c r="V6326" s="4">
        <v>45079.885092592602</v>
      </c>
      <c r="W6326" s="3">
        <f t="shared" si="509"/>
        <v>23</v>
      </c>
      <c r="X6326" s="3" t="s">
        <v>1366</v>
      </c>
      <c r="Y6326" s="2" t="s">
        <v>1367</v>
      </c>
      <c r="Z6326" s="2" t="s">
        <v>708</v>
      </c>
      <c r="AA6326" s="4">
        <v>45088.029166666704</v>
      </c>
      <c r="AB6326" s="26">
        <f t="shared" si="510"/>
        <v>195</v>
      </c>
      <c r="AC6326" s="1" t="s">
        <v>125</v>
      </c>
      <c r="AD6326" s="3" t="s">
        <v>40</v>
      </c>
    </row>
    <row r="6327" spans="1:30" ht="409.5" hidden="1" x14ac:dyDescent="0.25">
      <c r="A6327" s="1" t="s">
        <v>18327</v>
      </c>
      <c r="B6327" s="1" t="s">
        <v>27</v>
      </c>
      <c r="C6327" s="2" t="s">
        <v>18328</v>
      </c>
      <c r="D6327" s="3" t="s">
        <v>107</v>
      </c>
      <c r="E6327" s="3" t="s">
        <v>30</v>
      </c>
      <c r="F6327" s="2" t="s">
        <v>44</v>
      </c>
      <c r="G6327" s="3" t="s">
        <v>32</v>
      </c>
      <c r="H6327" s="3" t="s">
        <v>33</v>
      </c>
      <c r="I6327" s="3">
        <v>1457693</v>
      </c>
      <c r="J6327" s="3" t="s">
        <v>34</v>
      </c>
      <c r="K6327" s="4">
        <v>45079.916666666701</v>
      </c>
      <c r="L6327" s="11" t="str">
        <f t="shared" si="511"/>
        <v>junio</v>
      </c>
      <c r="M6327" s="3">
        <v>2</v>
      </c>
      <c r="N6327" s="3"/>
      <c r="O6327" s="3">
        <f t="shared" si="512"/>
        <v>2</v>
      </c>
      <c r="P6327" s="3"/>
      <c r="Q6327" s="2"/>
      <c r="R6327" s="3" t="s">
        <v>18329</v>
      </c>
      <c r="S6327" s="4">
        <v>45079.934224536999</v>
      </c>
      <c r="T6327" s="3">
        <f t="shared" si="508"/>
        <v>25</v>
      </c>
      <c r="U6327" s="2" t="s">
        <v>227</v>
      </c>
      <c r="V6327" s="4">
        <v>45079.951689814799</v>
      </c>
      <c r="W6327" s="3">
        <f t="shared" si="509"/>
        <v>25</v>
      </c>
      <c r="X6327" s="3" t="s">
        <v>115</v>
      </c>
      <c r="Y6327" s="2" t="s">
        <v>116</v>
      </c>
      <c r="Z6327" s="2" t="s">
        <v>150</v>
      </c>
      <c r="AA6327" s="4">
        <v>45080.47152777778</v>
      </c>
      <c r="AB6327" s="26">
        <f t="shared" si="510"/>
        <v>12</v>
      </c>
      <c r="AC6327" s="1" t="s">
        <v>144</v>
      </c>
      <c r="AD6327" s="3" t="s">
        <v>40</v>
      </c>
    </row>
    <row r="6328" spans="1:30" ht="267.75" hidden="1" x14ac:dyDescent="0.25">
      <c r="A6328" s="1" t="s">
        <v>18330</v>
      </c>
      <c r="B6328" s="1" t="s">
        <v>27</v>
      </c>
      <c r="C6328" s="2" t="s">
        <v>18331</v>
      </c>
      <c r="D6328" s="3" t="s">
        <v>43</v>
      </c>
      <c r="E6328" s="3" t="s">
        <v>30</v>
      </c>
      <c r="F6328" s="2" t="s">
        <v>53</v>
      </c>
      <c r="G6328" s="3" t="s">
        <v>54</v>
      </c>
      <c r="H6328" s="3" t="s">
        <v>100</v>
      </c>
      <c r="I6328" s="3">
        <v>1457694</v>
      </c>
      <c r="J6328" s="3" t="s">
        <v>34</v>
      </c>
      <c r="K6328" s="4">
        <v>45079.927083333299</v>
      </c>
      <c r="L6328" s="11" t="str">
        <f t="shared" si="511"/>
        <v>junio</v>
      </c>
      <c r="M6328" s="3">
        <v>2</v>
      </c>
      <c r="N6328" s="3">
        <v>2</v>
      </c>
      <c r="O6328" s="3">
        <f t="shared" si="512"/>
        <v>2</v>
      </c>
      <c r="P6328" s="4">
        <v>45079.942326388897</v>
      </c>
      <c r="Q6328" s="2"/>
      <c r="R6328" s="3" t="s">
        <v>18332</v>
      </c>
      <c r="S6328" s="4">
        <v>45079.942326388897</v>
      </c>
      <c r="T6328" s="3">
        <f t="shared" si="508"/>
        <v>21</v>
      </c>
      <c r="U6328" s="2" t="s">
        <v>227</v>
      </c>
      <c r="V6328" s="4">
        <v>45079.9921875</v>
      </c>
      <c r="W6328" s="3">
        <f t="shared" si="509"/>
        <v>71</v>
      </c>
      <c r="X6328" s="3" t="s">
        <v>1154</v>
      </c>
      <c r="Y6328" s="2" t="s">
        <v>1155</v>
      </c>
      <c r="Z6328" s="2" t="s">
        <v>708</v>
      </c>
      <c r="AA6328" s="4">
        <v>45081.498611111099</v>
      </c>
      <c r="AB6328" s="26">
        <f t="shared" si="510"/>
        <v>36</v>
      </c>
      <c r="AC6328" s="1" t="s">
        <v>78</v>
      </c>
      <c r="AD6328" s="3" t="s">
        <v>40</v>
      </c>
    </row>
    <row r="6329" spans="1:30" ht="28.5" hidden="1" x14ac:dyDescent="0.25">
      <c r="A6329" s="1" t="s">
        <v>17224</v>
      </c>
      <c r="B6329" s="1" t="s">
        <v>27</v>
      </c>
      <c r="C6329" s="2" t="s">
        <v>17225</v>
      </c>
      <c r="D6329" s="3" t="s">
        <v>312</v>
      </c>
      <c r="E6329" s="3" t="s">
        <v>30</v>
      </c>
      <c r="F6329" s="2" t="s">
        <v>154</v>
      </c>
      <c r="G6329" s="3" t="s">
        <v>155</v>
      </c>
      <c r="H6329" s="3" t="s">
        <v>156</v>
      </c>
      <c r="I6329" s="3">
        <v>1457696</v>
      </c>
      <c r="J6329" s="3" t="s">
        <v>34</v>
      </c>
      <c r="K6329" s="4">
        <v>45079.938194444403</v>
      </c>
      <c r="L6329" s="11" t="str">
        <f t="shared" si="511"/>
        <v>junio</v>
      </c>
      <c r="M6329" s="3">
        <v>2</v>
      </c>
      <c r="N6329" s="3">
        <v>2</v>
      </c>
      <c r="O6329" s="3">
        <f t="shared" si="512"/>
        <v>2</v>
      </c>
      <c r="P6329" s="4">
        <v>45079.940844907404</v>
      </c>
      <c r="Q6329" s="2"/>
      <c r="R6329" s="3" t="s">
        <v>18333</v>
      </c>
      <c r="S6329" s="4">
        <v>45079.940844907404</v>
      </c>
      <c r="T6329" s="3">
        <f t="shared" si="508"/>
        <v>3</v>
      </c>
      <c r="U6329" s="2" t="s">
        <v>57</v>
      </c>
      <c r="V6329" s="4">
        <v>45079.974571759303</v>
      </c>
      <c r="W6329" s="3">
        <f t="shared" si="509"/>
        <v>48</v>
      </c>
      <c r="X6329" s="3" t="s">
        <v>561</v>
      </c>
      <c r="Y6329" s="2" t="s">
        <v>562</v>
      </c>
      <c r="Z6329" s="2" t="s">
        <v>57</v>
      </c>
      <c r="AA6329" s="4">
        <v>45086.650694444397</v>
      </c>
      <c r="AB6329" s="26">
        <f t="shared" si="510"/>
        <v>160</v>
      </c>
      <c r="AC6329" s="1" t="s">
        <v>144</v>
      </c>
      <c r="AD6329" s="3" t="s">
        <v>40</v>
      </c>
    </row>
    <row r="6330" spans="1:30" ht="42.75" hidden="1" x14ac:dyDescent="0.25">
      <c r="A6330" s="1" t="s">
        <v>18334</v>
      </c>
      <c r="B6330" s="1" t="s">
        <v>27</v>
      </c>
      <c r="C6330" s="2" t="s">
        <v>18335</v>
      </c>
      <c r="D6330" s="3" t="s">
        <v>794</v>
      </c>
      <c r="E6330" s="3" t="s">
        <v>30</v>
      </c>
      <c r="F6330" s="2" t="s">
        <v>82</v>
      </c>
      <c r="G6330" s="3" t="s">
        <v>54</v>
      </c>
      <c r="H6330" s="3" t="s">
        <v>83</v>
      </c>
      <c r="I6330" s="3">
        <v>1457699</v>
      </c>
      <c r="J6330" s="3" t="s">
        <v>34</v>
      </c>
      <c r="K6330" s="4">
        <v>45080.054166666698</v>
      </c>
      <c r="L6330" s="11" t="str">
        <f t="shared" si="511"/>
        <v>junio</v>
      </c>
      <c r="M6330" s="3">
        <v>3</v>
      </c>
      <c r="N6330" s="3">
        <v>3</v>
      </c>
      <c r="O6330" s="3">
        <f t="shared" si="512"/>
        <v>3</v>
      </c>
      <c r="P6330" s="4">
        <v>45080.0672569444</v>
      </c>
      <c r="Q6330" s="2"/>
      <c r="R6330" s="3" t="s">
        <v>18336</v>
      </c>
      <c r="S6330" s="4">
        <v>45080.0672569444</v>
      </c>
      <c r="T6330" s="3">
        <f t="shared" si="508"/>
        <v>18</v>
      </c>
      <c r="U6330" s="2" t="s">
        <v>150</v>
      </c>
      <c r="V6330" s="4">
        <v>45080.069270833301</v>
      </c>
      <c r="W6330" s="3">
        <f t="shared" si="509"/>
        <v>2</v>
      </c>
      <c r="X6330" s="3" t="s">
        <v>195</v>
      </c>
      <c r="Y6330" s="2" t="s">
        <v>196</v>
      </c>
      <c r="Z6330" s="2" t="s">
        <v>150</v>
      </c>
      <c r="AA6330" s="4">
        <v>45080.270833333299</v>
      </c>
      <c r="AB6330" s="26">
        <f t="shared" si="510"/>
        <v>4</v>
      </c>
      <c r="AC6330" s="1" t="s">
        <v>78</v>
      </c>
      <c r="AD6330" s="3" t="s">
        <v>40</v>
      </c>
    </row>
    <row r="6331" spans="1:30" ht="63.75" hidden="1" x14ac:dyDescent="0.25">
      <c r="A6331" s="1" t="s">
        <v>18337</v>
      </c>
      <c r="B6331" s="1" t="s">
        <v>27</v>
      </c>
      <c r="C6331" s="2" t="s">
        <v>18338</v>
      </c>
      <c r="D6331" s="3" t="s">
        <v>200</v>
      </c>
      <c r="E6331" s="3" t="s">
        <v>30</v>
      </c>
      <c r="F6331" s="2" t="s">
        <v>53</v>
      </c>
      <c r="G6331" s="3" t="s">
        <v>54</v>
      </c>
      <c r="H6331" s="3" t="s">
        <v>1156</v>
      </c>
      <c r="I6331" s="3">
        <v>1457700</v>
      </c>
      <c r="J6331" s="3" t="s">
        <v>34</v>
      </c>
      <c r="K6331" s="4">
        <v>45080.099305555603</v>
      </c>
      <c r="L6331" s="11" t="str">
        <f t="shared" si="511"/>
        <v>junio</v>
      </c>
      <c r="M6331" s="3">
        <v>2</v>
      </c>
      <c r="N6331" s="3">
        <v>2</v>
      </c>
      <c r="O6331" s="3">
        <f t="shared" si="512"/>
        <v>2</v>
      </c>
      <c r="P6331" s="4">
        <v>45080.101944444403</v>
      </c>
      <c r="Q6331" s="2"/>
      <c r="R6331" s="3" t="s">
        <v>18339</v>
      </c>
      <c r="S6331" s="4">
        <v>45080.101944444403</v>
      </c>
      <c r="T6331" s="3">
        <f t="shared" si="508"/>
        <v>3</v>
      </c>
      <c r="U6331" s="2" t="s">
        <v>708</v>
      </c>
      <c r="V6331" s="4">
        <v>45080.102430555598</v>
      </c>
      <c r="W6331" s="3">
        <f t="shared" si="509"/>
        <v>0</v>
      </c>
      <c r="X6331" s="3" t="s">
        <v>37</v>
      </c>
      <c r="Y6331" s="2" t="s">
        <v>38</v>
      </c>
      <c r="Z6331" s="2" t="s">
        <v>708</v>
      </c>
      <c r="AA6331" s="4">
        <v>45083.554861111101</v>
      </c>
      <c r="AB6331" s="26">
        <f t="shared" si="510"/>
        <v>82</v>
      </c>
      <c r="AC6331" s="1" t="s">
        <v>125</v>
      </c>
      <c r="AD6331" s="3" t="s">
        <v>40</v>
      </c>
    </row>
    <row r="6332" spans="1:30" ht="38.25" hidden="1" x14ac:dyDescent="0.25">
      <c r="A6332" s="1" t="s">
        <v>18340</v>
      </c>
      <c r="B6332" s="1" t="s">
        <v>27</v>
      </c>
      <c r="C6332" s="2" t="s">
        <v>18341</v>
      </c>
      <c r="D6332" s="3" t="s">
        <v>1626</v>
      </c>
      <c r="E6332" s="3" t="s">
        <v>30</v>
      </c>
      <c r="F6332" s="2" t="s">
        <v>64</v>
      </c>
      <c r="G6332" s="3" t="s">
        <v>32</v>
      </c>
      <c r="H6332" s="3" t="s">
        <v>33</v>
      </c>
      <c r="I6332" s="3">
        <v>1457744</v>
      </c>
      <c r="J6332" s="3" t="s">
        <v>73</v>
      </c>
      <c r="K6332" s="4">
        <v>45080.305555555598</v>
      </c>
      <c r="L6332" s="11" t="str">
        <f t="shared" si="511"/>
        <v>junio</v>
      </c>
      <c r="M6332" s="3">
        <v>3</v>
      </c>
      <c r="N6332" s="3">
        <v>3</v>
      </c>
      <c r="O6332" s="3">
        <f t="shared" si="512"/>
        <v>3</v>
      </c>
      <c r="P6332" s="4">
        <v>45080.315231481502</v>
      </c>
      <c r="Q6332" s="2"/>
      <c r="R6332" s="3" t="s">
        <v>18342</v>
      </c>
      <c r="S6332" s="4">
        <v>45080.315231481502</v>
      </c>
      <c r="T6332" s="3">
        <f t="shared" si="508"/>
        <v>13</v>
      </c>
      <c r="U6332" s="2" t="s">
        <v>57</v>
      </c>
      <c r="V6332" s="4">
        <v>45080.316724536999</v>
      </c>
      <c r="W6332" s="3">
        <f t="shared" si="509"/>
        <v>2</v>
      </c>
      <c r="X6332" s="3" t="s">
        <v>9268</v>
      </c>
      <c r="Y6332" s="2" t="s">
        <v>9269</v>
      </c>
      <c r="Z6332" s="2" t="s">
        <v>57</v>
      </c>
      <c r="AA6332" s="4">
        <v>45080.624305555597</v>
      </c>
      <c r="AB6332" s="26">
        <f t="shared" si="510"/>
        <v>7</v>
      </c>
      <c r="AC6332" s="1" t="s">
        <v>78</v>
      </c>
      <c r="AD6332" s="3" t="s">
        <v>40</v>
      </c>
    </row>
    <row r="6333" spans="1:30" ht="51" hidden="1" x14ac:dyDescent="0.25">
      <c r="A6333" s="1" t="s">
        <v>18343</v>
      </c>
      <c r="B6333" s="1" t="s">
        <v>27</v>
      </c>
      <c r="C6333" s="2" t="s">
        <v>18344</v>
      </c>
      <c r="D6333" s="3" t="s">
        <v>657</v>
      </c>
      <c r="E6333" s="3" t="s">
        <v>30</v>
      </c>
      <c r="F6333" s="2" t="s">
        <v>82</v>
      </c>
      <c r="G6333" s="3" t="s">
        <v>54</v>
      </c>
      <c r="H6333" s="3" t="s">
        <v>83</v>
      </c>
      <c r="I6333" s="3">
        <v>1457767</v>
      </c>
      <c r="J6333" s="3" t="s">
        <v>73</v>
      </c>
      <c r="K6333" s="4">
        <v>45080.324305555601</v>
      </c>
      <c r="L6333" s="11" t="str">
        <f t="shared" si="511"/>
        <v>junio</v>
      </c>
      <c r="M6333" s="3">
        <v>2</v>
      </c>
      <c r="N6333" s="3"/>
      <c r="O6333" s="3">
        <f t="shared" si="512"/>
        <v>2</v>
      </c>
      <c r="P6333" s="3"/>
      <c r="Q6333" s="2"/>
      <c r="R6333" s="3" t="s">
        <v>18345</v>
      </c>
      <c r="S6333" s="4">
        <v>45080.330381944397</v>
      </c>
      <c r="T6333" s="3">
        <f t="shared" si="508"/>
        <v>8</v>
      </c>
      <c r="U6333" s="2" t="s">
        <v>75</v>
      </c>
      <c r="V6333" s="3"/>
      <c r="W6333" s="3" t="str">
        <f t="shared" si="509"/>
        <v/>
      </c>
      <c r="X6333" s="3"/>
      <c r="Y6333" s="2"/>
      <c r="Z6333" s="2"/>
      <c r="AA6333" s="4">
        <v>45080.373611111099</v>
      </c>
      <c r="AB6333" s="26" t="str">
        <f t="shared" si="510"/>
        <v/>
      </c>
      <c r="AC6333" s="1"/>
      <c r="AD6333" s="3" t="s">
        <v>40</v>
      </c>
    </row>
    <row r="6334" spans="1:30" ht="191.25" hidden="1" x14ac:dyDescent="0.25">
      <c r="A6334" s="1" t="s">
        <v>18346</v>
      </c>
      <c r="B6334" s="1" t="s">
        <v>407</v>
      </c>
      <c r="C6334" s="2" t="s">
        <v>18347</v>
      </c>
      <c r="D6334" s="3" t="s">
        <v>724</v>
      </c>
      <c r="E6334" s="3" t="s">
        <v>410</v>
      </c>
      <c r="F6334" s="2" t="s">
        <v>82</v>
      </c>
      <c r="G6334" s="3" t="s">
        <v>54</v>
      </c>
      <c r="H6334" s="3" t="s">
        <v>17423</v>
      </c>
      <c r="I6334" s="3">
        <v>1457827</v>
      </c>
      <c r="J6334" s="3" t="s">
        <v>34</v>
      </c>
      <c r="K6334" s="4">
        <v>45080.389583333301</v>
      </c>
      <c r="L6334" s="11" t="str">
        <f t="shared" si="511"/>
        <v>junio</v>
      </c>
      <c r="M6334" s="3">
        <v>2</v>
      </c>
      <c r="N6334" s="3">
        <v>2</v>
      </c>
      <c r="O6334" s="3">
        <f t="shared" si="512"/>
        <v>2</v>
      </c>
      <c r="P6334" s="4">
        <v>45080.401562500003</v>
      </c>
      <c r="Q6334" s="2"/>
      <c r="R6334" s="3" t="s">
        <v>18348</v>
      </c>
      <c r="S6334" s="4">
        <v>45080.401562500003</v>
      </c>
      <c r="T6334" s="3">
        <f t="shared" si="508"/>
        <v>17</v>
      </c>
      <c r="U6334" s="2" t="s">
        <v>75</v>
      </c>
      <c r="V6334" s="4">
        <v>45080.410416666702</v>
      </c>
      <c r="W6334" s="3">
        <f t="shared" si="509"/>
        <v>12</v>
      </c>
      <c r="X6334" s="3" t="s">
        <v>202</v>
      </c>
      <c r="Y6334" s="2" t="s">
        <v>203</v>
      </c>
      <c r="Z6334" s="2" t="s">
        <v>219</v>
      </c>
      <c r="AA6334" s="4">
        <v>45081.659722222219</v>
      </c>
      <c r="AB6334" s="26">
        <f t="shared" si="510"/>
        <v>29</v>
      </c>
      <c r="AC6334" s="1" t="s">
        <v>78</v>
      </c>
      <c r="AD6334" s="3" t="s">
        <v>40</v>
      </c>
    </row>
    <row r="6335" spans="1:30" ht="42.75" hidden="1" x14ac:dyDescent="0.25">
      <c r="A6335" s="1" t="s">
        <v>18351</v>
      </c>
      <c r="B6335" s="1" t="s">
        <v>27</v>
      </c>
      <c r="C6335" s="2" t="s">
        <v>18352</v>
      </c>
      <c r="D6335" s="3" t="s">
        <v>141</v>
      </c>
      <c r="E6335" s="3" t="s">
        <v>30</v>
      </c>
      <c r="F6335" s="2" t="s">
        <v>154</v>
      </c>
      <c r="G6335" s="3" t="s">
        <v>155</v>
      </c>
      <c r="H6335" s="3" t="s">
        <v>156</v>
      </c>
      <c r="I6335" s="3">
        <v>1457839</v>
      </c>
      <c r="J6335" s="3" t="s">
        <v>73</v>
      </c>
      <c r="K6335" s="4">
        <v>45080.425000000003</v>
      </c>
      <c r="L6335" s="11" t="str">
        <f t="shared" si="511"/>
        <v>junio</v>
      </c>
      <c r="M6335" s="3">
        <v>3</v>
      </c>
      <c r="N6335" s="3">
        <v>3</v>
      </c>
      <c r="O6335" s="3">
        <f t="shared" si="512"/>
        <v>3</v>
      </c>
      <c r="P6335" s="4">
        <v>45080.4284259259</v>
      </c>
      <c r="Q6335" s="2"/>
      <c r="R6335" s="3" t="s">
        <v>11492</v>
      </c>
      <c r="S6335" s="4">
        <v>45080.4284259259</v>
      </c>
      <c r="T6335" s="3">
        <f t="shared" si="508"/>
        <v>4</v>
      </c>
      <c r="U6335" s="2" t="s">
        <v>143</v>
      </c>
      <c r="V6335" s="4">
        <v>45080.428854166697</v>
      </c>
      <c r="W6335" s="3">
        <f t="shared" si="509"/>
        <v>0</v>
      </c>
      <c r="X6335" s="3" t="s">
        <v>4046</v>
      </c>
      <c r="Y6335" s="2" t="s">
        <v>4047</v>
      </c>
      <c r="Z6335" s="2" t="s">
        <v>143</v>
      </c>
      <c r="AA6335" s="4">
        <v>45080.625694444403</v>
      </c>
      <c r="AB6335" s="26">
        <f t="shared" si="510"/>
        <v>4</v>
      </c>
      <c r="AC6335" s="1" t="s">
        <v>78</v>
      </c>
      <c r="AD6335" s="3" t="s">
        <v>40</v>
      </c>
    </row>
    <row r="6336" spans="1:30" ht="165.75" hidden="1" x14ac:dyDescent="0.25">
      <c r="A6336" s="1" t="s">
        <v>18353</v>
      </c>
      <c r="B6336" s="1" t="s">
        <v>27</v>
      </c>
      <c r="C6336" s="2" t="s">
        <v>18354</v>
      </c>
      <c r="D6336" s="3" t="s">
        <v>643</v>
      </c>
      <c r="E6336" s="3" t="s">
        <v>30</v>
      </c>
      <c r="F6336" s="2" t="s">
        <v>88</v>
      </c>
      <c r="G6336" s="3" t="s">
        <v>54</v>
      </c>
      <c r="H6336" s="3" t="s">
        <v>276</v>
      </c>
      <c r="I6336" s="3">
        <v>1457845</v>
      </c>
      <c r="J6336" s="3" t="s">
        <v>73</v>
      </c>
      <c r="K6336" s="4">
        <v>45080.431250000001</v>
      </c>
      <c r="L6336" s="11" t="str">
        <f t="shared" si="511"/>
        <v>junio</v>
      </c>
      <c r="M6336" s="3">
        <v>3</v>
      </c>
      <c r="N6336" s="3">
        <v>3</v>
      </c>
      <c r="O6336" s="3">
        <f t="shared" si="512"/>
        <v>3</v>
      </c>
      <c r="P6336" s="4">
        <v>45080.4525810185</v>
      </c>
      <c r="Q6336" s="2"/>
      <c r="R6336" s="3" t="s">
        <v>18355</v>
      </c>
      <c r="S6336" s="4">
        <v>45080.4525810185</v>
      </c>
      <c r="T6336" s="3">
        <f t="shared" si="508"/>
        <v>30</v>
      </c>
      <c r="U6336" s="2" t="s">
        <v>75</v>
      </c>
      <c r="V6336" s="4">
        <v>45080.456111111103</v>
      </c>
      <c r="W6336" s="3">
        <f t="shared" si="509"/>
        <v>5</v>
      </c>
      <c r="X6336" s="3" t="s">
        <v>359</v>
      </c>
      <c r="Y6336" s="2" t="s">
        <v>360</v>
      </c>
      <c r="Z6336" s="2" t="s">
        <v>5586</v>
      </c>
      <c r="AA6336" s="4">
        <v>45080.706944444399</v>
      </c>
      <c r="AB6336" s="26">
        <f t="shared" si="510"/>
        <v>6</v>
      </c>
      <c r="AC6336" s="1" t="s">
        <v>78</v>
      </c>
      <c r="AD6336" s="3" t="s">
        <v>40</v>
      </c>
    </row>
    <row r="6337" spans="1:30" ht="42.75" hidden="1" x14ac:dyDescent="0.25">
      <c r="A6337" s="1" t="s">
        <v>18356</v>
      </c>
      <c r="B6337" s="1" t="s">
        <v>575</v>
      </c>
      <c r="C6337" s="2" t="s">
        <v>18357</v>
      </c>
      <c r="D6337" s="3" t="s">
        <v>2783</v>
      </c>
      <c r="E6337" s="3" t="s">
        <v>410</v>
      </c>
      <c r="F6337" s="2" t="s">
        <v>213</v>
      </c>
      <c r="G6337" s="3" t="s">
        <v>192</v>
      </c>
      <c r="H6337" s="3" t="s">
        <v>1627</v>
      </c>
      <c r="I6337" s="3">
        <v>1457859</v>
      </c>
      <c r="J6337" s="3" t="s">
        <v>73</v>
      </c>
      <c r="K6337" s="4">
        <v>45080.458333333299</v>
      </c>
      <c r="L6337" s="11" t="str">
        <f t="shared" si="511"/>
        <v>junio</v>
      </c>
      <c r="M6337" s="3">
        <v>3</v>
      </c>
      <c r="N6337" s="3">
        <v>3</v>
      </c>
      <c r="O6337" s="3">
        <f t="shared" si="512"/>
        <v>3</v>
      </c>
      <c r="P6337" s="4">
        <v>45080.461284722202</v>
      </c>
      <c r="Q6337" s="2"/>
      <c r="R6337" s="3" t="s">
        <v>18358</v>
      </c>
      <c r="S6337" s="4">
        <v>45080.461284722202</v>
      </c>
      <c r="T6337" s="3">
        <f t="shared" si="508"/>
        <v>4</v>
      </c>
      <c r="U6337" s="2" t="s">
        <v>143</v>
      </c>
      <c r="V6337" s="4">
        <v>45080.461678240703</v>
      </c>
      <c r="W6337" s="3">
        <f t="shared" si="509"/>
        <v>0</v>
      </c>
      <c r="X6337" s="3" t="s">
        <v>2276</v>
      </c>
      <c r="Y6337" s="2" t="s">
        <v>2277</v>
      </c>
      <c r="Z6337" s="2" t="s">
        <v>143</v>
      </c>
      <c r="AA6337" s="4">
        <v>45080.6340277778</v>
      </c>
      <c r="AB6337" s="26">
        <f t="shared" si="510"/>
        <v>4</v>
      </c>
      <c r="AC6337" s="1" t="s">
        <v>78</v>
      </c>
      <c r="AD6337" s="3" t="s">
        <v>40</v>
      </c>
    </row>
    <row r="6338" spans="1:30" ht="28.5" hidden="1" x14ac:dyDescent="0.25">
      <c r="A6338" s="1" t="s">
        <v>18359</v>
      </c>
      <c r="B6338" s="1" t="s">
        <v>407</v>
      </c>
      <c r="C6338" s="2" t="s">
        <v>18360</v>
      </c>
      <c r="D6338" s="3" t="s">
        <v>14274</v>
      </c>
      <c r="E6338" s="3" t="s">
        <v>410</v>
      </c>
      <c r="F6338" s="2" t="s">
        <v>288</v>
      </c>
      <c r="G6338" s="3" t="s">
        <v>192</v>
      </c>
      <c r="H6338" s="3" t="s">
        <v>289</v>
      </c>
      <c r="I6338" s="3">
        <v>1457862</v>
      </c>
      <c r="J6338" s="3" t="s">
        <v>34</v>
      </c>
      <c r="K6338" s="4">
        <v>45080.464583333298</v>
      </c>
      <c r="L6338" s="11" t="str">
        <f t="shared" si="511"/>
        <v>junio</v>
      </c>
      <c r="M6338" s="3">
        <v>2</v>
      </c>
      <c r="N6338" s="3">
        <v>2</v>
      </c>
      <c r="O6338" s="3">
        <f t="shared" si="512"/>
        <v>2</v>
      </c>
      <c r="P6338" s="4">
        <v>45080.479826388902</v>
      </c>
      <c r="Q6338" s="2"/>
      <c r="R6338" s="3" t="s">
        <v>18361</v>
      </c>
      <c r="S6338" s="4">
        <v>45080.479826388902</v>
      </c>
      <c r="T6338" s="3">
        <f t="shared" si="508"/>
        <v>21</v>
      </c>
      <c r="U6338" s="2" t="s">
        <v>143</v>
      </c>
      <c r="V6338" s="4">
        <v>45080.485289351898</v>
      </c>
      <c r="W6338" s="3">
        <f t="shared" si="509"/>
        <v>7</v>
      </c>
      <c r="X6338" s="3" t="s">
        <v>2410</v>
      </c>
      <c r="Y6338" s="2" t="s">
        <v>2411</v>
      </c>
      <c r="Z6338" s="2" t="s">
        <v>143</v>
      </c>
      <c r="AA6338" s="4">
        <v>45086.675694444399</v>
      </c>
      <c r="AB6338" s="26">
        <f t="shared" si="510"/>
        <v>148</v>
      </c>
      <c r="AC6338" s="1" t="s">
        <v>1093</v>
      </c>
      <c r="AD6338" s="3" t="s">
        <v>40</v>
      </c>
    </row>
    <row r="6339" spans="1:30" ht="42.75" hidden="1" x14ac:dyDescent="0.25">
      <c r="A6339" s="1" t="s">
        <v>18362</v>
      </c>
      <c r="B6339" s="1" t="s">
        <v>27</v>
      </c>
      <c r="C6339" s="2" t="s">
        <v>18363</v>
      </c>
      <c r="D6339" s="3" t="s">
        <v>147</v>
      </c>
      <c r="E6339" s="3" t="s">
        <v>30</v>
      </c>
      <c r="F6339" s="2" t="s">
        <v>154</v>
      </c>
      <c r="G6339" s="3" t="s">
        <v>155</v>
      </c>
      <c r="H6339" s="3" t="s">
        <v>156</v>
      </c>
      <c r="I6339" s="3">
        <v>1457863</v>
      </c>
      <c r="J6339" s="3" t="s">
        <v>73</v>
      </c>
      <c r="K6339" s="4">
        <v>45080.466666666704</v>
      </c>
      <c r="L6339" s="11" t="str">
        <f t="shared" si="511"/>
        <v>junio</v>
      </c>
      <c r="M6339" s="3">
        <v>2</v>
      </c>
      <c r="N6339" s="3">
        <v>2</v>
      </c>
      <c r="O6339" s="3">
        <f t="shared" si="512"/>
        <v>2</v>
      </c>
      <c r="P6339" s="4">
        <v>45080.480636574102</v>
      </c>
      <c r="Q6339" s="2"/>
      <c r="R6339" s="3" t="s">
        <v>597</v>
      </c>
      <c r="S6339" s="4">
        <v>45080.480636574102</v>
      </c>
      <c r="T6339" s="3">
        <f t="shared" si="508"/>
        <v>20</v>
      </c>
      <c r="U6339" s="2" t="s">
        <v>143</v>
      </c>
      <c r="V6339" s="4">
        <v>45080.505057870403</v>
      </c>
      <c r="W6339" s="3">
        <f t="shared" si="509"/>
        <v>35</v>
      </c>
      <c r="X6339" s="3" t="s">
        <v>91</v>
      </c>
      <c r="Y6339" s="2" t="s">
        <v>92</v>
      </c>
      <c r="Z6339" s="2" t="s">
        <v>143</v>
      </c>
      <c r="AA6339" s="4">
        <v>45080.635416666701</v>
      </c>
      <c r="AB6339" s="26">
        <f t="shared" si="510"/>
        <v>3</v>
      </c>
      <c r="AC6339" s="1" t="s">
        <v>78</v>
      </c>
      <c r="AD6339" s="3" t="s">
        <v>40</v>
      </c>
    </row>
    <row r="6340" spans="1:30" ht="409.5" hidden="1" x14ac:dyDescent="0.25">
      <c r="A6340" s="1" t="s">
        <v>15931</v>
      </c>
      <c r="B6340" s="1" t="s">
        <v>27</v>
      </c>
      <c r="C6340" s="2" t="s">
        <v>15932</v>
      </c>
      <c r="D6340" s="3" t="s">
        <v>745</v>
      </c>
      <c r="E6340" s="3" t="s">
        <v>30</v>
      </c>
      <c r="F6340" s="2" t="s">
        <v>2280</v>
      </c>
      <c r="G6340" s="3" t="s">
        <v>54</v>
      </c>
      <c r="H6340" s="3" t="s">
        <v>89</v>
      </c>
      <c r="I6340" s="3">
        <v>1457864</v>
      </c>
      <c r="J6340" s="3" t="s">
        <v>34</v>
      </c>
      <c r="K6340" s="4">
        <v>45080.474305555603</v>
      </c>
      <c r="L6340" s="11" t="str">
        <f t="shared" si="511"/>
        <v>junio</v>
      </c>
      <c r="M6340" s="3">
        <v>3</v>
      </c>
      <c r="N6340" s="3">
        <v>3</v>
      </c>
      <c r="O6340" s="3">
        <f t="shared" si="512"/>
        <v>3</v>
      </c>
      <c r="P6340" s="4">
        <v>45080.485810185201</v>
      </c>
      <c r="Q6340" s="2"/>
      <c r="R6340" s="3" t="s">
        <v>18364</v>
      </c>
      <c r="S6340" s="4">
        <v>45080.485810185201</v>
      </c>
      <c r="T6340" s="3">
        <f t="shared" ref="T6340:T6398" si="513">ROUNDDOWN((S6340-K6340)*24*60,0)</f>
        <v>16</v>
      </c>
      <c r="U6340" s="2" t="s">
        <v>75</v>
      </c>
      <c r="V6340" s="4">
        <v>45080.504421296297</v>
      </c>
      <c r="W6340" s="3">
        <f t="shared" ref="W6340:W6398" si="514">+IF(ISBLANK(V6340),"",ROUNDDOWN((V6340-S6340)*24*60,0))</f>
        <v>26</v>
      </c>
      <c r="X6340" s="3" t="s">
        <v>103</v>
      </c>
      <c r="Y6340" s="2" t="s">
        <v>104</v>
      </c>
      <c r="Z6340" s="2" t="s">
        <v>219</v>
      </c>
      <c r="AA6340" s="4">
        <v>45080.795833333301</v>
      </c>
      <c r="AB6340" s="26">
        <f t="shared" ref="AB6340:AB6398" si="515">+IF(ISBLANK(V6340),"",IF(ISBLANK(AA6340),"",_xlfn.IFS((AA6340-V6340)*24&lt;0,"",(AA6340-V6340)*24&gt;0,(ROUNDDOWN((AA6340-V6340)*24,0)))))</f>
        <v>6</v>
      </c>
      <c r="AC6340" s="1" t="s">
        <v>78</v>
      </c>
      <c r="AD6340" s="3" t="s">
        <v>40</v>
      </c>
    </row>
    <row r="6341" spans="1:30" ht="38.25" hidden="1" x14ac:dyDescent="0.25">
      <c r="A6341" s="1" t="s">
        <v>18365</v>
      </c>
      <c r="B6341" s="1" t="s">
        <v>27</v>
      </c>
      <c r="C6341" s="2" t="s">
        <v>18366</v>
      </c>
      <c r="D6341" s="3" t="s">
        <v>135</v>
      </c>
      <c r="E6341" s="3" t="s">
        <v>30</v>
      </c>
      <c r="F6341" s="2" t="s">
        <v>225</v>
      </c>
      <c r="G6341" s="3" t="s">
        <v>32</v>
      </c>
      <c r="H6341" s="3" t="s">
        <v>33</v>
      </c>
      <c r="I6341" s="3">
        <v>1457866</v>
      </c>
      <c r="J6341" s="3" t="s">
        <v>73</v>
      </c>
      <c r="K6341" s="4">
        <v>45080.483333333301</v>
      </c>
      <c r="L6341" s="11" t="str">
        <f t="shared" si="511"/>
        <v>junio</v>
      </c>
      <c r="M6341" s="3">
        <v>3</v>
      </c>
      <c r="N6341" s="3">
        <v>3</v>
      </c>
      <c r="O6341" s="3">
        <f t="shared" si="512"/>
        <v>3</v>
      </c>
      <c r="P6341" s="4">
        <v>45080.491817129601</v>
      </c>
      <c r="Q6341" s="2"/>
      <c r="R6341" s="3" t="s">
        <v>18367</v>
      </c>
      <c r="S6341" s="4">
        <v>45080.491817129601</v>
      </c>
      <c r="T6341" s="3">
        <f t="shared" si="513"/>
        <v>12</v>
      </c>
      <c r="U6341" s="2" t="s">
        <v>75</v>
      </c>
      <c r="V6341" s="4">
        <v>45080.501562500001</v>
      </c>
      <c r="W6341" s="3">
        <f t="shared" si="514"/>
        <v>14</v>
      </c>
      <c r="X6341" s="3" t="s">
        <v>91</v>
      </c>
      <c r="Y6341" s="2" t="s">
        <v>92</v>
      </c>
      <c r="Z6341" s="2" t="s">
        <v>5586</v>
      </c>
      <c r="AA6341" s="4">
        <v>45080.713194444397</v>
      </c>
      <c r="AB6341" s="26">
        <f t="shared" si="515"/>
        <v>5</v>
      </c>
      <c r="AC6341" s="1" t="s">
        <v>78</v>
      </c>
      <c r="AD6341" s="3" t="s">
        <v>40</v>
      </c>
    </row>
    <row r="6342" spans="1:30" ht="140.25" hidden="1" x14ac:dyDescent="0.25">
      <c r="A6342" s="1" t="s">
        <v>18368</v>
      </c>
      <c r="B6342" s="1" t="s">
        <v>407</v>
      </c>
      <c r="C6342" s="2" t="s">
        <v>18369</v>
      </c>
      <c r="D6342" s="3" t="s">
        <v>18370</v>
      </c>
      <c r="E6342" s="3" t="s">
        <v>410</v>
      </c>
      <c r="F6342" s="2" t="s">
        <v>225</v>
      </c>
      <c r="G6342" s="3" t="s">
        <v>32</v>
      </c>
      <c r="H6342" s="3" t="s">
        <v>15743</v>
      </c>
      <c r="I6342" s="3">
        <v>1457867</v>
      </c>
      <c r="J6342" s="3" t="s">
        <v>34</v>
      </c>
      <c r="K6342" s="4">
        <v>45080.5090277778</v>
      </c>
      <c r="L6342" s="11" t="str">
        <f t="shared" si="511"/>
        <v>junio</v>
      </c>
      <c r="M6342" s="3">
        <v>3</v>
      </c>
      <c r="N6342" s="3">
        <v>3</v>
      </c>
      <c r="O6342" s="3">
        <f t="shared" si="512"/>
        <v>3</v>
      </c>
      <c r="P6342" s="4">
        <v>45080.538171296299</v>
      </c>
      <c r="Q6342" s="2"/>
      <c r="R6342" s="3" t="s">
        <v>18371</v>
      </c>
      <c r="S6342" s="4">
        <v>45080.538171296299</v>
      </c>
      <c r="T6342" s="3">
        <f t="shared" si="513"/>
        <v>41</v>
      </c>
      <c r="U6342" s="2" t="s">
        <v>75</v>
      </c>
      <c r="V6342" s="4">
        <v>45080.555613425902</v>
      </c>
      <c r="W6342" s="3">
        <f t="shared" si="514"/>
        <v>25</v>
      </c>
      <c r="X6342" s="3" t="s">
        <v>702</v>
      </c>
      <c r="Y6342" s="2" t="s">
        <v>703</v>
      </c>
      <c r="Z6342" s="2" t="s">
        <v>219</v>
      </c>
      <c r="AA6342" s="4">
        <v>45088.675694444399</v>
      </c>
      <c r="AB6342" s="26">
        <f t="shared" si="515"/>
        <v>194</v>
      </c>
      <c r="AC6342" s="1" t="s">
        <v>704</v>
      </c>
      <c r="AD6342" s="3" t="s">
        <v>40</v>
      </c>
    </row>
    <row r="6343" spans="1:30" ht="42.75" hidden="1" x14ac:dyDescent="0.25">
      <c r="A6343" s="1" t="s">
        <v>3637</v>
      </c>
      <c r="B6343" s="1" t="s">
        <v>27</v>
      </c>
      <c r="C6343" s="2" t="s">
        <v>3638</v>
      </c>
      <c r="D6343" s="3" t="s">
        <v>71</v>
      </c>
      <c r="E6343" s="3" t="s">
        <v>30</v>
      </c>
      <c r="F6343" s="2" t="s">
        <v>264</v>
      </c>
      <c r="G6343" s="3" t="s">
        <v>192</v>
      </c>
      <c r="H6343" s="3" t="s">
        <v>265</v>
      </c>
      <c r="I6343" s="3">
        <v>1457872</v>
      </c>
      <c r="J6343" s="3" t="s">
        <v>73</v>
      </c>
      <c r="K6343" s="4">
        <v>45080.528472222199</v>
      </c>
      <c r="L6343" s="11" t="str">
        <f t="shared" si="511"/>
        <v>junio</v>
      </c>
      <c r="M6343" s="3">
        <v>3</v>
      </c>
      <c r="N6343" s="3">
        <v>3</v>
      </c>
      <c r="O6343" s="3">
        <f t="shared" si="512"/>
        <v>3</v>
      </c>
      <c r="P6343" s="4">
        <v>45080.534143518496</v>
      </c>
      <c r="Q6343" s="2"/>
      <c r="R6343" s="3" t="s">
        <v>18372</v>
      </c>
      <c r="S6343" s="4">
        <v>45080.534143518496</v>
      </c>
      <c r="T6343" s="3">
        <f t="shared" si="513"/>
        <v>8</v>
      </c>
      <c r="U6343" s="2" t="s">
        <v>143</v>
      </c>
      <c r="V6343" s="4">
        <v>45080.536261574103</v>
      </c>
      <c r="W6343" s="3">
        <f t="shared" si="514"/>
        <v>3</v>
      </c>
      <c r="X6343" s="3" t="s">
        <v>892</v>
      </c>
      <c r="Y6343" s="2" t="s">
        <v>893</v>
      </c>
      <c r="Z6343" s="2" t="s">
        <v>143</v>
      </c>
      <c r="AA6343" s="4">
        <v>45080.714583333298</v>
      </c>
      <c r="AB6343" s="26">
        <f t="shared" si="515"/>
        <v>4</v>
      </c>
      <c r="AC6343" s="1" t="s">
        <v>78</v>
      </c>
      <c r="AD6343" s="3" t="s">
        <v>40</v>
      </c>
    </row>
    <row r="6344" spans="1:30" ht="114.75" hidden="1" x14ac:dyDescent="0.25">
      <c r="A6344" s="1" t="s">
        <v>18373</v>
      </c>
      <c r="B6344" s="1" t="s">
        <v>27</v>
      </c>
      <c r="C6344" s="2" t="s">
        <v>18374</v>
      </c>
      <c r="D6344" s="3" t="s">
        <v>378</v>
      </c>
      <c r="E6344" s="3" t="s">
        <v>30</v>
      </c>
      <c r="F6344" s="2" t="s">
        <v>53</v>
      </c>
      <c r="G6344" s="3" t="s">
        <v>54</v>
      </c>
      <c r="H6344" s="3" t="s">
        <v>100</v>
      </c>
      <c r="I6344" s="3">
        <v>1457876</v>
      </c>
      <c r="J6344" s="3" t="s">
        <v>34</v>
      </c>
      <c r="K6344" s="4">
        <v>45080.559027777803</v>
      </c>
      <c r="L6344" s="11" t="str">
        <f t="shared" si="511"/>
        <v>junio</v>
      </c>
      <c r="M6344" s="3">
        <v>2</v>
      </c>
      <c r="N6344" s="3">
        <v>2</v>
      </c>
      <c r="O6344" s="3">
        <f t="shared" si="512"/>
        <v>2</v>
      </c>
      <c r="P6344" s="4">
        <v>45080.569872685199</v>
      </c>
      <c r="Q6344" s="2"/>
      <c r="R6344" s="3" t="s">
        <v>18375</v>
      </c>
      <c r="S6344" s="4">
        <v>45080.569872685199</v>
      </c>
      <c r="T6344" s="3">
        <f t="shared" si="513"/>
        <v>15</v>
      </c>
      <c r="U6344" s="2" t="s">
        <v>75</v>
      </c>
      <c r="V6344" s="4">
        <v>45080.574988425898</v>
      </c>
      <c r="W6344" s="3">
        <f t="shared" si="514"/>
        <v>7</v>
      </c>
      <c r="X6344" s="3" t="s">
        <v>91</v>
      </c>
      <c r="Y6344" s="2" t="s">
        <v>92</v>
      </c>
      <c r="Z6344" s="2" t="s">
        <v>5586</v>
      </c>
      <c r="AA6344" s="4">
        <v>45081.675694444442</v>
      </c>
      <c r="AB6344" s="26">
        <f t="shared" si="515"/>
        <v>26</v>
      </c>
      <c r="AC6344" s="1" t="s">
        <v>78</v>
      </c>
      <c r="AD6344" s="3" t="s">
        <v>40</v>
      </c>
    </row>
    <row r="6345" spans="1:30" ht="409.5" hidden="1" x14ac:dyDescent="0.25">
      <c r="A6345" s="1" t="s">
        <v>18376</v>
      </c>
      <c r="B6345" s="1" t="s">
        <v>27</v>
      </c>
      <c r="C6345" s="2" t="s">
        <v>18377</v>
      </c>
      <c r="D6345" s="3" t="s">
        <v>643</v>
      </c>
      <c r="E6345" s="3" t="s">
        <v>30</v>
      </c>
      <c r="F6345" s="2" t="s">
        <v>82</v>
      </c>
      <c r="G6345" s="3" t="s">
        <v>54</v>
      </c>
      <c r="H6345" s="3" t="s">
        <v>83</v>
      </c>
      <c r="I6345" s="3">
        <v>1457879</v>
      </c>
      <c r="J6345" s="3" t="s">
        <v>34</v>
      </c>
      <c r="K6345" s="4">
        <v>45080.588194444397</v>
      </c>
      <c r="L6345" s="11" t="str">
        <f t="shared" si="511"/>
        <v>junio</v>
      </c>
      <c r="M6345" s="3">
        <v>2</v>
      </c>
      <c r="N6345" s="3">
        <v>2</v>
      </c>
      <c r="O6345" s="3">
        <f t="shared" si="512"/>
        <v>2</v>
      </c>
      <c r="P6345" s="4">
        <v>45080.610486111102</v>
      </c>
      <c r="Q6345" s="2"/>
      <c r="R6345" s="3" t="s">
        <v>18378</v>
      </c>
      <c r="S6345" s="4">
        <v>45080.610486111102</v>
      </c>
      <c r="T6345" s="3">
        <f t="shared" si="513"/>
        <v>32</v>
      </c>
      <c r="U6345" s="2" t="s">
        <v>219</v>
      </c>
      <c r="V6345" s="4">
        <v>45080.610798611102</v>
      </c>
      <c r="W6345" s="3">
        <f t="shared" si="514"/>
        <v>0</v>
      </c>
      <c r="X6345" s="3" t="s">
        <v>202</v>
      </c>
      <c r="Y6345" s="2" t="s">
        <v>203</v>
      </c>
      <c r="Z6345" s="2" t="s">
        <v>219</v>
      </c>
      <c r="AA6345" s="4">
        <v>45093.629861111098</v>
      </c>
      <c r="AB6345" s="26">
        <f t="shared" si="515"/>
        <v>312</v>
      </c>
      <c r="AC6345" s="1" t="s">
        <v>144</v>
      </c>
      <c r="AD6345" s="3" t="s">
        <v>40</v>
      </c>
    </row>
    <row r="6346" spans="1:30" ht="51" hidden="1" x14ac:dyDescent="0.25">
      <c r="A6346" s="1" t="s">
        <v>18379</v>
      </c>
      <c r="B6346" s="1" t="s">
        <v>27</v>
      </c>
      <c r="C6346" s="2" t="s">
        <v>18380</v>
      </c>
      <c r="D6346" s="3" t="s">
        <v>153</v>
      </c>
      <c r="E6346" s="3" t="s">
        <v>30</v>
      </c>
      <c r="F6346" s="2" t="s">
        <v>53</v>
      </c>
      <c r="G6346" s="3" t="s">
        <v>54</v>
      </c>
      <c r="H6346" s="3" t="s">
        <v>100</v>
      </c>
      <c r="I6346" s="3">
        <v>1457882</v>
      </c>
      <c r="J6346" s="3" t="s">
        <v>34</v>
      </c>
      <c r="K6346" s="4">
        <v>45080.595833333296</v>
      </c>
      <c r="L6346" s="11" t="str">
        <f t="shared" si="511"/>
        <v>junio</v>
      </c>
      <c r="M6346" s="3">
        <v>3</v>
      </c>
      <c r="N6346" s="3">
        <v>3</v>
      </c>
      <c r="O6346" s="3">
        <f t="shared" si="512"/>
        <v>3</v>
      </c>
      <c r="P6346" s="4">
        <v>45080.624074074098</v>
      </c>
      <c r="Q6346" s="2"/>
      <c r="R6346" s="3" t="s">
        <v>18381</v>
      </c>
      <c r="S6346" s="4">
        <v>45080.624074074098</v>
      </c>
      <c r="T6346" s="3">
        <f t="shared" si="513"/>
        <v>40</v>
      </c>
      <c r="U6346" s="2" t="s">
        <v>5586</v>
      </c>
      <c r="V6346" s="4">
        <v>45080.625740740703</v>
      </c>
      <c r="W6346" s="3">
        <f t="shared" si="514"/>
        <v>2</v>
      </c>
      <c r="X6346" s="3" t="s">
        <v>195</v>
      </c>
      <c r="Y6346" s="2" t="s">
        <v>196</v>
      </c>
      <c r="Z6346" s="2" t="s">
        <v>5586</v>
      </c>
      <c r="AA6346" s="4">
        <v>45081.493750000001</v>
      </c>
      <c r="AB6346" s="26">
        <f t="shared" si="515"/>
        <v>20</v>
      </c>
      <c r="AC6346" s="1" t="s">
        <v>78</v>
      </c>
      <c r="AD6346" s="3" t="s">
        <v>40</v>
      </c>
    </row>
    <row r="6347" spans="1:30" ht="28.5" hidden="1" x14ac:dyDescent="0.25">
      <c r="A6347" s="1" t="s">
        <v>18382</v>
      </c>
      <c r="B6347" s="1" t="s">
        <v>27</v>
      </c>
      <c r="C6347" s="2" t="s">
        <v>18383</v>
      </c>
      <c r="D6347" s="3" t="s">
        <v>643</v>
      </c>
      <c r="E6347" s="3" t="s">
        <v>30</v>
      </c>
      <c r="F6347" s="2" t="s">
        <v>293</v>
      </c>
      <c r="G6347" s="3" t="s">
        <v>54</v>
      </c>
      <c r="H6347" s="3" t="s">
        <v>89</v>
      </c>
      <c r="I6347" s="3">
        <v>1457885</v>
      </c>
      <c r="J6347" s="3" t="s">
        <v>34</v>
      </c>
      <c r="K6347" s="4">
        <v>45080.605555555601</v>
      </c>
      <c r="L6347" s="11" t="str">
        <f t="shared" si="511"/>
        <v>junio</v>
      </c>
      <c r="M6347" s="3">
        <v>2</v>
      </c>
      <c r="N6347" s="3">
        <v>2</v>
      </c>
      <c r="O6347" s="3">
        <f t="shared" si="512"/>
        <v>2</v>
      </c>
      <c r="P6347" s="4">
        <v>45080.640370370398</v>
      </c>
      <c r="Q6347" s="2"/>
      <c r="R6347" s="3" t="s">
        <v>18384</v>
      </c>
      <c r="S6347" s="4">
        <v>45080.640370370398</v>
      </c>
      <c r="T6347" s="3">
        <f t="shared" si="513"/>
        <v>50</v>
      </c>
      <c r="U6347" s="2" t="s">
        <v>219</v>
      </c>
      <c r="V6347" s="4">
        <v>45080.646203703698</v>
      </c>
      <c r="W6347" s="3">
        <f t="shared" si="514"/>
        <v>8</v>
      </c>
      <c r="X6347" s="3" t="s">
        <v>202</v>
      </c>
      <c r="Y6347" s="2" t="s">
        <v>203</v>
      </c>
      <c r="Z6347" s="2" t="s">
        <v>219</v>
      </c>
      <c r="AA6347" s="4">
        <v>45083.457638888904</v>
      </c>
      <c r="AB6347" s="26">
        <f t="shared" si="515"/>
        <v>67</v>
      </c>
      <c r="AC6347" s="1" t="s">
        <v>144</v>
      </c>
      <c r="AD6347" s="3" t="s">
        <v>40</v>
      </c>
    </row>
    <row r="6348" spans="1:30" ht="28.5" hidden="1" x14ac:dyDescent="0.25">
      <c r="A6348" s="1" t="s">
        <v>18385</v>
      </c>
      <c r="B6348" s="1" t="s">
        <v>27</v>
      </c>
      <c r="C6348" s="2" t="s">
        <v>18386</v>
      </c>
      <c r="D6348" s="3" t="s">
        <v>745</v>
      </c>
      <c r="E6348" s="3" t="s">
        <v>30</v>
      </c>
      <c r="F6348" s="2" t="s">
        <v>264</v>
      </c>
      <c r="G6348" s="3" t="s">
        <v>192</v>
      </c>
      <c r="H6348" s="3" t="s">
        <v>265</v>
      </c>
      <c r="I6348" s="3">
        <v>1457887</v>
      </c>
      <c r="J6348" s="3" t="s">
        <v>34</v>
      </c>
      <c r="K6348" s="4">
        <v>45080.608333333301</v>
      </c>
      <c r="L6348" s="11" t="str">
        <f t="shared" si="511"/>
        <v>junio</v>
      </c>
      <c r="M6348" s="3">
        <v>3</v>
      </c>
      <c r="N6348" s="3">
        <v>3</v>
      </c>
      <c r="O6348" s="3">
        <f t="shared" si="512"/>
        <v>3</v>
      </c>
      <c r="P6348" s="4">
        <v>45080.612511574102</v>
      </c>
      <c r="Q6348" s="2"/>
      <c r="R6348" s="3" t="s">
        <v>439</v>
      </c>
      <c r="S6348" s="4">
        <v>45080.612511574102</v>
      </c>
      <c r="T6348" s="3">
        <f t="shared" si="513"/>
        <v>6</v>
      </c>
      <c r="U6348" s="2" t="s">
        <v>143</v>
      </c>
      <c r="V6348" s="4">
        <v>45080.617777777799</v>
      </c>
      <c r="W6348" s="3">
        <f t="shared" si="514"/>
        <v>7</v>
      </c>
      <c r="X6348" s="3" t="s">
        <v>418</v>
      </c>
      <c r="Y6348" s="2" t="s">
        <v>419</v>
      </c>
      <c r="Z6348" s="2" t="s">
        <v>143</v>
      </c>
      <c r="AA6348" s="4">
        <v>45083.6027777778</v>
      </c>
      <c r="AB6348" s="26">
        <f t="shared" si="515"/>
        <v>71</v>
      </c>
      <c r="AC6348" s="1" t="s">
        <v>144</v>
      </c>
      <c r="AD6348" s="3" t="s">
        <v>40</v>
      </c>
    </row>
    <row r="6349" spans="1:30" ht="42.75" hidden="1" x14ac:dyDescent="0.25">
      <c r="A6349" s="1" t="s">
        <v>18258</v>
      </c>
      <c r="B6349" s="1" t="s">
        <v>575</v>
      </c>
      <c r="C6349" s="2" t="s">
        <v>18259</v>
      </c>
      <c r="D6349" s="3" t="s">
        <v>1675</v>
      </c>
      <c r="E6349" s="3" t="s">
        <v>410</v>
      </c>
      <c r="F6349" s="2" t="s">
        <v>64</v>
      </c>
      <c r="G6349" s="3" t="s">
        <v>32</v>
      </c>
      <c r="H6349" s="3" t="s">
        <v>33</v>
      </c>
      <c r="I6349" s="3">
        <v>1457888</v>
      </c>
      <c r="J6349" s="3" t="s">
        <v>34</v>
      </c>
      <c r="K6349" s="4">
        <v>45080.6118055556</v>
      </c>
      <c r="L6349" s="11" t="str">
        <f t="shared" si="511"/>
        <v>junio</v>
      </c>
      <c r="M6349" s="3">
        <v>3</v>
      </c>
      <c r="N6349" s="3">
        <v>3</v>
      </c>
      <c r="O6349" s="3">
        <f t="shared" si="512"/>
        <v>3</v>
      </c>
      <c r="P6349" s="4">
        <v>45080.661805555603</v>
      </c>
      <c r="Q6349" s="2"/>
      <c r="R6349" s="3" t="s">
        <v>18387</v>
      </c>
      <c r="S6349" s="4">
        <v>45080.661805555603</v>
      </c>
      <c r="T6349" s="3">
        <f t="shared" si="513"/>
        <v>72</v>
      </c>
      <c r="U6349" s="2" t="s">
        <v>5586</v>
      </c>
      <c r="V6349" s="4">
        <v>45080.664803240703</v>
      </c>
      <c r="W6349" s="3">
        <f t="shared" si="514"/>
        <v>4</v>
      </c>
      <c r="X6349" s="3" t="s">
        <v>359</v>
      </c>
      <c r="Y6349" s="2" t="s">
        <v>360</v>
      </c>
      <c r="Z6349" s="2" t="s">
        <v>5586</v>
      </c>
      <c r="AA6349" s="4">
        <v>45081.512499999997</v>
      </c>
      <c r="AB6349" s="26">
        <f t="shared" si="515"/>
        <v>20</v>
      </c>
      <c r="AC6349" s="1" t="s">
        <v>78</v>
      </c>
      <c r="AD6349" s="3" t="s">
        <v>40</v>
      </c>
    </row>
    <row r="6350" spans="1:30" ht="42.75" hidden="1" x14ac:dyDescent="0.25">
      <c r="A6350" s="1" t="s">
        <v>18388</v>
      </c>
      <c r="B6350" s="1" t="s">
        <v>27</v>
      </c>
      <c r="C6350" s="2" t="s">
        <v>18389</v>
      </c>
      <c r="D6350" s="3" t="s">
        <v>43</v>
      </c>
      <c r="E6350" s="3" t="s">
        <v>30</v>
      </c>
      <c r="F6350" s="2" t="s">
        <v>53</v>
      </c>
      <c r="G6350" s="3" t="s">
        <v>32</v>
      </c>
      <c r="H6350" s="3" t="s">
        <v>14372</v>
      </c>
      <c r="I6350" s="3">
        <v>1457891</v>
      </c>
      <c r="J6350" s="3" t="s">
        <v>73</v>
      </c>
      <c r="K6350" s="4">
        <v>45080.626388888901</v>
      </c>
      <c r="L6350" s="11" t="str">
        <f t="shared" si="511"/>
        <v>junio</v>
      </c>
      <c r="M6350" s="3">
        <v>3</v>
      </c>
      <c r="N6350" s="3">
        <v>3</v>
      </c>
      <c r="O6350" s="3">
        <f t="shared" si="512"/>
        <v>3</v>
      </c>
      <c r="P6350" s="4">
        <v>45080.694675925901</v>
      </c>
      <c r="Q6350" s="2"/>
      <c r="R6350" s="3" t="s">
        <v>18390</v>
      </c>
      <c r="S6350" s="4">
        <v>45080.626620370371</v>
      </c>
      <c r="T6350" s="3">
        <f t="shared" si="513"/>
        <v>0</v>
      </c>
      <c r="U6350" s="2" t="s">
        <v>5586</v>
      </c>
      <c r="V6350" s="4">
        <v>45080.696180555598</v>
      </c>
      <c r="W6350" s="3">
        <f t="shared" si="514"/>
        <v>100</v>
      </c>
      <c r="X6350" s="3" t="s">
        <v>76</v>
      </c>
      <c r="Y6350" s="2" t="s">
        <v>77</v>
      </c>
      <c r="Z6350" s="2" t="s">
        <v>5586</v>
      </c>
      <c r="AA6350" s="4">
        <v>45080.880555555603</v>
      </c>
      <c r="AB6350" s="26">
        <f t="shared" si="515"/>
        <v>4</v>
      </c>
      <c r="AC6350" s="1" t="s">
        <v>78</v>
      </c>
      <c r="AD6350" s="3" t="s">
        <v>40</v>
      </c>
    </row>
    <row r="6351" spans="1:30" ht="42.75" hidden="1" x14ac:dyDescent="0.25">
      <c r="A6351" s="1" t="s">
        <v>16418</v>
      </c>
      <c r="B6351" s="1" t="s">
        <v>407</v>
      </c>
      <c r="C6351" s="2" t="s">
        <v>16419</v>
      </c>
      <c r="D6351" s="3" t="s">
        <v>724</v>
      </c>
      <c r="E6351" s="3" t="s">
        <v>410</v>
      </c>
      <c r="F6351" s="2" t="s">
        <v>88</v>
      </c>
      <c r="G6351" s="3" t="s">
        <v>54</v>
      </c>
      <c r="H6351" s="3" t="s">
        <v>89</v>
      </c>
      <c r="I6351" s="3">
        <v>1457892</v>
      </c>
      <c r="J6351" s="3" t="s">
        <v>34</v>
      </c>
      <c r="K6351" s="4">
        <v>45080.628472222197</v>
      </c>
      <c r="L6351" s="11" t="str">
        <f t="shared" si="511"/>
        <v>junio</v>
      </c>
      <c r="M6351" s="3">
        <v>2</v>
      </c>
      <c r="N6351" s="3">
        <v>2</v>
      </c>
      <c r="O6351" s="3">
        <f t="shared" si="512"/>
        <v>2</v>
      </c>
      <c r="P6351" s="4">
        <v>45080.702025462997</v>
      </c>
      <c r="Q6351" s="2"/>
      <c r="R6351" s="3" t="s">
        <v>18391</v>
      </c>
      <c r="S6351" s="4">
        <v>45080.639525462961</v>
      </c>
      <c r="T6351" s="3">
        <f t="shared" si="513"/>
        <v>15</v>
      </c>
      <c r="U6351" s="2" t="s">
        <v>219</v>
      </c>
      <c r="V6351" s="4">
        <v>45080.716469907398</v>
      </c>
      <c r="W6351" s="3">
        <f t="shared" si="514"/>
        <v>110</v>
      </c>
      <c r="X6351" s="3" t="s">
        <v>1853</v>
      </c>
      <c r="Y6351" s="2" t="s">
        <v>1854</v>
      </c>
      <c r="Z6351" s="2" t="s">
        <v>219</v>
      </c>
      <c r="AA6351" s="4">
        <v>45086.770138888904</v>
      </c>
      <c r="AB6351" s="26">
        <f t="shared" si="515"/>
        <v>145</v>
      </c>
      <c r="AC6351" s="1" t="s">
        <v>1692</v>
      </c>
      <c r="AD6351" s="3" t="s">
        <v>40</v>
      </c>
    </row>
    <row r="6352" spans="1:30" ht="63.75" hidden="1" x14ac:dyDescent="0.25">
      <c r="A6352" s="1" t="s">
        <v>18392</v>
      </c>
      <c r="B6352" s="1" t="s">
        <v>27</v>
      </c>
      <c r="C6352" s="2" t="s">
        <v>18393</v>
      </c>
      <c r="D6352" s="3" t="s">
        <v>422</v>
      </c>
      <c r="E6352" s="3" t="s">
        <v>30</v>
      </c>
      <c r="F6352" s="2" t="s">
        <v>225</v>
      </c>
      <c r="G6352" s="3" t="s">
        <v>32</v>
      </c>
      <c r="H6352" s="3" t="s">
        <v>33</v>
      </c>
      <c r="I6352" s="3">
        <v>1457893</v>
      </c>
      <c r="J6352" s="3" t="s">
        <v>73</v>
      </c>
      <c r="K6352" s="4">
        <v>45080.630555555603</v>
      </c>
      <c r="L6352" s="11" t="str">
        <f t="shared" si="511"/>
        <v>junio</v>
      </c>
      <c r="M6352" s="3">
        <v>3</v>
      </c>
      <c r="N6352" s="3">
        <v>3</v>
      </c>
      <c r="O6352" s="3">
        <f t="shared" si="512"/>
        <v>3</v>
      </c>
      <c r="P6352" s="4">
        <v>45080.779189814799</v>
      </c>
      <c r="Q6352" s="2"/>
      <c r="R6352" s="3" t="s">
        <v>18394</v>
      </c>
      <c r="S6352" s="4">
        <v>45080.633356481485</v>
      </c>
      <c r="T6352" s="3">
        <f t="shared" si="513"/>
        <v>4</v>
      </c>
      <c r="U6352" s="2" t="s">
        <v>445</v>
      </c>
      <c r="V6352" s="4">
        <v>45080.634421296294</v>
      </c>
      <c r="W6352" s="3">
        <f t="shared" si="514"/>
        <v>1</v>
      </c>
      <c r="X6352" s="3" t="s">
        <v>195</v>
      </c>
      <c r="Y6352" s="2" t="s">
        <v>196</v>
      </c>
      <c r="Z6352" s="2" t="s">
        <v>445</v>
      </c>
      <c r="AA6352" s="4">
        <v>45080.793749999997</v>
      </c>
      <c r="AB6352" s="26">
        <f t="shared" si="515"/>
        <v>3</v>
      </c>
      <c r="AC6352" s="1" t="s">
        <v>197</v>
      </c>
      <c r="AD6352" s="3" t="s">
        <v>40</v>
      </c>
    </row>
    <row r="6353" spans="1:30" ht="38.25" hidden="1" x14ac:dyDescent="0.25">
      <c r="A6353" s="1" t="s">
        <v>18395</v>
      </c>
      <c r="B6353" s="1" t="s">
        <v>27</v>
      </c>
      <c r="C6353" s="2" t="s">
        <v>18396</v>
      </c>
      <c r="D6353" s="3" t="s">
        <v>257</v>
      </c>
      <c r="E6353" s="3" t="s">
        <v>30</v>
      </c>
      <c r="F6353" s="2" t="s">
        <v>53</v>
      </c>
      <c r="G6353" s="3" t="s">
        <v>54</v>
      </c>
      <c r="H6353" s="3" t="s">
        <v>100</v>
      </c>
      <c r="I6353" s="3">
        <v>1457899</v>
      </c>
      <c r="J6353" s="3" t="s">
        <v>34</v>
      </c>
      <c r="K6353" s="4">
        <v>45080.683333333298</v>
      </c>
      <c r="L6353" s="11" t="str">
        <f t="shared" si="511"/>
        <v>junio</v>
      </c>
      <c r="M6353" s="3">
        <v>2</v>
      </c>
      <c r="N6353" s="3">
        <v>2</v>
      </c>
      <c r="O6353" s="3">
        <f t="shared" si="512"/>
        <v>2</v>
      </c>
      <c r="P6353" s="4">
        <v>45080.722546296303</v>
      </c>
      <c r="Q6353" s="2"/>
      <c r="R6353" s="3" t="s">
        <v>18397</v>
      </c>
      <c r="S6353" s="4">
        <v>45080.722546296303</v>
      </c>
      <c r="T6353" s="3">
        <f t="shared" si="513"/>
        <v>56</v>
      </c>
      <c r="U6353" s="2" t="s">
        <v>5586</v>
      </c>
      <c r="V6353" s="4">
        <v>45080.724374999998</v>
      </c>
      <c r="W6353" s="3">
        <f t="shared" si="514"/>
        <v>2</v>
      </c>
      <c r="X6353" s="3" t="s">
        <v>359</v>
      </c>
      <c r="Y6353" s="2" t="s">
        <v>360</v>
      </c>
      <c r="Z6353" s="2" t="s">
        <v>5586</v>
      </c>
      <c r="AA6353" s="4">
        <v>45085.499305555597</v>
      </c>
      <c r="AB6353" s="26">
        <f t="shared" si="515"/>
        <v>114</v>
      </c>
      <c r="AC6353" s="1" t="s">
        <v>125</v>
      </c>
      <c r="AD6353" s="3" t="s">
        <v>40</v>
      </c>
    </row>
    <row r="6354" spans="1:30" ht="42.75" hidden="1" x14ac:dyDescent="0.25">
      <c r="A6354" s="1" t="s">
        <v>18398</v>
      </c>
      <c r="B6354" s="1" t="s">
        <v>27</v>
      </c>
      <c r="C6354" s="2" t="s">
        <v>18399</v>
      </c>
      <c r="D6354" s="3" t="s">
        <v>1152</v>
      </c>
      <c r="E6354" s="3" t="s">
        <v>30</v>
      </c>
      <c r="F6354" s="2" t="s">
        <v>264</v>
      </c>
      <c r="G6354" s="3" t="s">
        <v>192</v>
      </c>
      <c r="H6354" s="3" t="s">
        <v>265</v>
      </c>
      <c r="I6354" s="3">
        <v>1457901</v>
      </c>
      <c r="J6354" s="3" t="s">
        <v>73</v>
      </c>
      <c r="K6354" s="4">
        <v>45080.706250000003</v>
      </c>
      <c r="L6354" s="11" t="str">
        <f t="shared" si="511"/>
        <v>junio</v>
      </c>
      <c r="M6354" s="3">
        <v>3</v>
      </c>
      <c r="N6354" s="3">
        <v>3</v>
      </c>
      <c r="O6354" s="3">
        <f t="shared" si="512"/>
        <v>3</v>
      </c>
      <c r="P6354" s="4">
        <v>45080.710636574098</v>
      </c>
      <c r="Q6354" s="2"/>
      <c r="R6354" s="3" t="s">
        <v>18400</v>
      </c>
      <c r="S6354" s="4">
        <v>45080.710636574098</v>
      </c>
      <c r="T6354" s="3">
        <f t="shared" si="513"/>
        <v>6</v>
      </c>
      <c r="U6354" s="2" t="s">
        <v>143</v>
      </c>
      <c r="V6354" s="4">
        <v>45080.7118402778</v>
      </c>
      <c r="W6354" s="3">
        <f t="shared" si="514"/>
        <v>1</v>
      </c>
      <c r="X6354" s="3" t="s">
        <v>440</v>
      </c>
      <c r="Y6354" s="2" t="s">
        <v>441</v>
      </c>
      <c r="Z6354" s="2" t="s">
        <v>143</v>
      </c>
      <c r="AA6354" s="4">
        <v>45080.833333333299</v>
      </c>
      <c r="AB6354" s="26">
        <f t="shared" si="515"/>
        <v>2</v>
      </c>
      <c r="AC6354" s="1" t="s">
        <v>78</v>
      </c>
      <c r="AD6354" s="3" t="s">
        <v>40</v>
      </c>
    </row>
    <row r="6355" spans="1:30" ht="42.75" hidden="1" x14ac:dyDescent="0.25">
      <c r="A6355" s="1" t="s">
        <v>18401</v>
      </c>
      <c r="B6355" s="1" t="s">
        <v>27</v>
      </c>
      <c r="C6355" s="2" t="s">
        <v>18402</v>
      </c>
      <c r="D6355" s="3" t="s">
        <v>863</v>
      </c>
      <c r="E6355" s="3" t="s">
        <v>30</v>
      </c>
      <c r="F6355" s="2" t="s">
        <v>154</v>
      </c>
      <c r="G6355" s="3" t="s">
        <v>155</v>
      </c>
      <c r="H6355" s="3" t="s">
        <v>156</v>
      </c>
      <c r="I6355" s="3">
        <v>1457903</v>
      </c>
      <c r="J6355" s="3" t="s">
        <v>73</v>
      </c>
      <c r="K6355" s="4">
        <v>45080.743750000001</v>
      </c>
      <c r="L6355" s="11" t="str">
        <f t="shared" si="511"/>
        <v>junio</v>
      </c>
      <c r="M6355" s="3">
        <v>3</v>
      </c>
      <c r="N6355" s="3">
        <v>3</v>
      </c>
      <c r="O6355" s="3">
        <f t="shared" si="512"/>
        <v>3</v>
      </c>
      <c r="P6355" s="4">
        <v>45080.7500462963</v>
      </c>
      <c r="Q6355" s="2"/>
      <c r="R6355" s="3" t="s">
        <v>18403</v>
      </c>
      <c r="S6355" s="4">
        <v>45080.7500462963</v>
      </c>
      <c r="T6355" s="3">
        <f t="shared" si="513"/>
        <v>9</v>
      </c>
      <c r="U6355" s="2" t="s">
        <v>143</v>
      </c>
      <c r="V6355" s="4">
        <v>45080.751990740697</v>
      </c>
      <c r="W6355" s="3">
        <f t="shared" si="514"/>
        <v>2</v>
      </c>
      <c r="X6355" s="3" t="s">
        <v>4046</v>
      </c>
      <c r="Y6355" s="2" t="s">
        <v>4047</v>
      </c>
      <c r="Z6355" s="2" t="s">
        <v>143</v>
      </c>
      <c r="AA6355" s="4">
        <v>45080.945833333302</v>
      </c>
      <c r="AB6355" s="26">
        <f t="shared" si="515"/>
        <v>4</v>
      </c>
      <c r="AC6355" s="1" t="s">
        <v>78</v>
      </c>
      <c r="AD6355" s="3" t="s">
        <v>40</v>
      </c>
    </row>
    <row r="6356" spans="1:30" ht="63.75" hidden="1" x14ac:dyDescent="0.25">
      <c r="A6356" s="1" t="s">
        <v>18404</v>
      </c>
      <c r="B6356" s="1" t="s">
        <v>27</v>
      </c>
      <c r="C6356" s="2" t="s">
        <v>18405</v>
      </c>
      <c r="D6356" s="3" t="s">
        <v>629</v>
      </c>
      <c r="E6356" s="3" t="s">
        <v>30</v>
      </c>
      <c r="F6356" s="2" t="s">
        <v>88</v>
      </c>
      <c r="G6356" s="3" t="s">
        <v>54</v>
      </c>
      <c r="H6356" s="3" t="s">
        <v>148</v>
      </c>
      <c r="I6356" s="3">
        <v>1457905</v>
      </c>
      <c r="J6356" s="3" t="s">
        <v>34</v>
      </c>
      <c r="K6356" s="4">
        <v>45080.801388888904</v>
      </c>
      <c r="L6356" s="11" t="str">
        <f t="shared" si="511"/>
        <v>junio</v>
      </c>
      <c r="M6356" s="3">
        <v>3</v>
      </c>
      <c r="N6356" s="3">
        <v>3</v>
      </c>
      <c r="O6356" s="3">
        <f t="shared" si="512"/>
        <v>3</v>
      </c>
      <c r="P6356" s="4">
        <v>45080.832060185203</v>
      </c>
      <c r="Q6356" s="2"/>
      <c r="R6356" s="3" t="s">
        <v>18406</v>
      </c>
      <c r="S6356" s="4">
        <v>45080.832060185203</v>
      </c>
      <c r="T6356" s="3">
        <f t="shared" si="513"/>
        <v>44</v>
      </c>
      <c r="U6356" s="2" t="s">
        <v>445</v>
      </c>
      <c r="V6356" s="4">
        <v>45080.833877314799</v>
      </c>
      <c r="W6356" s="3">
        <f t="shared" si="514"/>
        <v>2</v>
      </c>
      <c r="X6356" s="3" t="s">
        <v>37</v>
      </c>
      <c r="Y6356" s="2" t="s">
        <v>38</v>
      </c>
      <c r="Z6356" s="2" t="s">
        <v>445</v>
      </c>
      <c r="AA6356" s="4">
        <v>45086.491666666698</v>
      </c>
      <c r="AB6356" s="26">
        <f t="shared" si="515"/>
        <v>135</v>
      </c>
      <c r="AC6356" s="1" t="s">
        <v>144</v>
      </c>
      <c r="AD6356" s="3" t="s">
        <v>40</v>
      </c>
    </row>
    <row r="6357" spans="1:30" ht="63.75" hidden="1" x14ac:dyDescent="0.25">
      <c r="A6357" s="1" t="s">
        <v>18407</v>
      </c>
      <c r="B6357" s="1" t="s">
        <v>27</v>
      </c>
      <c r="C6357" s="2" t="s">
        <v>18408</v>
      </c>
      <c r="D6357" s="3" t="s">
        <v>107</v>
      </c>
      <c r="E6357" s="3" t="s">
        <v>30</v>
      </c>
      <c r="F6357" s="2" t="s">
        <v>82</v>
      </c>
      <c r="G6357" s="3" t="s">
        <v>54</v>
      </c>
      <c r="H6357" s="3" t="s">
        <v>83</v>
      </c>
      <c r="I6357" s="3">
        <v>1457909</v>
      </c>
      <c r="J6357" s="3" t="s">
        <v>34</v>
      </c>
      <c r="K6357" s="4">
        <v>45080.875</v>
      </c>
      <c r="L6357" s="11" t="str">
        <f t="shared" si="511"/>
        <v>junio</v>
      </c>
      <c r="M6357" s="3">
        <v>2</v>
      </c>
      <c r="N6357" s="3">
        <v>2</v>
      </c>
      <c r="O6357" s="3">
        <f t="shared" si="512"/>
        <v>2</v>
      </c>
      <c r="P6357" s="4">
        <v>45080.883136574099</v>
      </c>
      <c r="Q6357" s="2"/>
      <c r="R6357" s="3" t="s">
        <v>18409</v>
      </c>
      <c r="S6357" s="4">
        <v>45080.883136574099</v>
      </c>
      <c r="T6357" s="3">
        <f t="shared" si="513"/>
        <v>11</v>
      </c>
      <c r="U6357" s="2" t="s">
        <v>551</v>
      </c>
      <c r="V6357" s="4">
        <v>45080.883541666699</v>
      </c>
      <c r="W6357" s="3">
        <f t="shared" si="514"/>
        <v>0</v>
      </c>
      <c r="X6357" s="3" t="s">
        <v>37</v>
      </c>
      <c r="Y6357" s="2" t="s">
        <v>38</v>
      </c>
      <c r="Z6357" s="2" t="s">
        <v>551</v>
      </c>
      <c r="AA6357" s="4">
        <v>45086.613888888904</v>
      </c>
      <c r="AB6357" s="26">
        <f t="shared" si="515"/>
        <v>137</v>
      </c>
      <c r="AC6357" s="1" t="s">
        <v>125</v>
      </c>
      <c r="AD6357" s="3" t="s">
        <v>40</v>
      </c>
    </row>
    <row r="6358" spans="1:30" ht="42.75" hidden="1" x14ac:dyDescent="0.25">
      <c r="A6358" s="1" t="s">
        <v>18410</v>
      </c>
      <c r="B6358" s="1" t="s">
        <v>27</v>
      </c>
      <c r="C6358" s="2" t="s">
        <v>18411</v>
      </c>
      <c r="D6358" s="3" t="s">
        <v>52</v>
      </c>
      <c r="E6358" s="3" t="s">
        <v>30</v>
      </c>
      <c r="F6358" s="2" t="s">
        <v>340</v>
      </c>
      <c r="G6358" s="3" t="s">
        <v>192</v>
      </c>
      <c r="H6358" s="3" t="s">
        <v>2536</v>
      </c>
      <c r="I6358" s="3">
        <v>1457910</v>
      </c>
      <c r="J6358" s="3" t="s">
        <v>34</v>
      </c>
      <c r="K6358" s="4">
        <v>45080.890972222202</v>
      </c>
      <c r="L6358" s="11" t="str">
        <f t="shared" si="511"/>
        <v>junio</v>
      </c>
      <c r="M6358" s="3">
        <v>3</v>
      </c>
      <c r="N6358" s="3">
        <v>3</v>
      </c>
      <c r="O6358" s="3">
        <f t="shared" si="512"/>
        <v>3</v>
      </c>
      <c r="P6358" s="4">
        <v>45080.899016203701</v>
      </c>
      <c r="Q6358" s="2"/>
      <c r="R6358" s="3" t="s">
        <v>18412</v>
      </c>
      <c r="S6358" s="4">
        <v>45080.899016203701</v>
      </c>
      <c r="T6358" s="3">
        <f t="shared" si="513"/>
        <v>11</v>
      </c>
      <c r="U6358" s="2" t="s">
        <v>57</v>
      </c>
      <c r="V6358" s="4">
        <v>45080.899351851898</v>
      </c>
      <c r="W6358" s="3">
        <f t="shared" si="514"/>
        <v>0</v>
      </c>
      <c r="X6358" s="3" t="s">
        <v>440</v>
      </c>
      <c r="Y6358" s="2" t="s">
        <v>441</v>
      </c>
      <c r="Z6358" s="2" t="s">
        <v>57</v>
      </c>
      <c r="AA6358" s="4">
        <v>45083.641666666699</v>
      </c>
      <c r="AB6358" s="26">
        <f t="shared" si="515"/>
        <v>65</v>
      </c>
      <c r="AC6358" s="1" t="s">
        <v>144</v>
      </c>
      <c r="AD6358" s="3" t="s">
        <v>40</v>
      </c>
    </row>
    <row r="6359" spans="1:30" ht="63.75" hidden="1" x14ac:dyDescent="0.25">
      <c r="A6359" s="1" t="s">
        <v>18413</v>
      </c>
      <c r="B6359" s="1" t="s">
        <v>27</v>
      </c>
      <c r="C6359" s="2" t="s">
        <v>18414</v>
      </c>
      <c r="D6359" s="3" t="s">
        <v>232</v>
      </c>
      <c r="E6359" s="3" t="s">
        <v>30</v>
      </c>
      <c r="F6359" s="2" t="s">
        <v>53</v>
      </c>
      <c r="G6359" s="3" t="s">
        <v>54</v>
      </c>
      <c r="H6359" s="3" t="s">
        <v>100</v>
      </c>
      <c r="I6359" s="3">
        <v>1457913</v>
      </c>
      <c r="J6359" s="3" t="s">
        <v>34</v>
      </c>
      <c r="K6359" s="4">
        <v>45080.935416666704</v>
      </c>
      <c r="L6359" s="11" t="str">
        <f t="shared" si="511"/>
        <v>junio</v>
      </c>
      <c r="M6359" s="3">
        <v>3</v>
      </c>
      <c r="N6359" s="3">
        <v>3</v>
      </c>
      <c r="O6359" s="3">
        <f t="shared" si="512"/>
        <v>3</v>
      </c>
      <c r="P6359" s="4">
        <v>45080.953854166699</v>
      </c>
      <c r="Q6359" s="2"/>
      <c r="R6359" s="3" t="s">
        <v>18415</v>
      </c>
      <c r="S6359" s="4">
        <v>45080.953854166699</v>
      </c>
      <c r="T6359" s="3">
        <f t="shared" si="513"/>
        <v>26</v>
      </c>
      <c r="U6359" s="2" t="s">
        <v>445</v>
      </c>
      <c r="V6359" s="4">
        <v>45080.956689814797</v>
      </c>
      <c r="W6359" s="3">
        <f t="shared" si="514"/>
        <v>4</v>
      </c>
      <c r="X6359" s="3" t="s">
        <v>561</v>
      </c>
      <c r="Y6359" s="2" t="s">
        <v>562</v>
      </c>
      <c r="Z6359" s="2" t="s">
        <v>445</v>
      </c>
      <c r="AA6359" s="4">
        <v>45081.609722222202</v>
      </c>
      <c r="AB6359" s="26">
        <f t="shared" si="515"/>
        <v>15</v>
      </c>
      <c r="AC6359" s="1" t="s">
        <v>144</v>
      </c>
      <c r="AD6359" s="3" t="s">
        <v>40</v>
      </c>
    </row>
    <row r="6360" spans="1:30" ht="51" hidden="1" x14ac:dyDescent="0.25">
      <c r="A6360" s="1" t="s">
        <v>1934</v>
      </c>
      <c r="B6360" s="1" t="s">
        <v>27</v>
      </c>
      <c r="C6360" s="2" t="s">
        <v>1935</v>
      </c>
      <c r="D6360" s="3" t="s">
        <v>232</v>
      </c>
      <c r="E6360" s="3" t="s">
        <v>30</v>
      </c>
      <c r="F6360" s="2" t="s">
        <v>44</v>
      </c>
      <c r="G6360" s="3" t="s">
        <v>32</v>
      </c>
      <c r="H6360" s="3" t="s">
        <v>33</v>
      </c>
      <c r="I6360" s="3">
        <v>1457915</v>
      </c>
      <c r="J6360" s="3" t="s">
        <v>34</v>
      </c>
      <c r="K6360" s="4">
        <v>45080.963194444397</v>
      </c>
      <c r="L6360" s="11" t="str">
        <f t="shared" ref="L6360:L6407" si="516">+TEXT(K6360,"mmmm")</f>
        <v>junio</v>
      </c>
      <c r="M6360" s="3">
        <v>2</v>
      </c>
      <c r="N6360" s="3">
        <v>2</v>
      </c>
      <c r="O6360" s="3">
        <f t="shared" si="512"/>
        <v>2</v>
      </c>
      <c r="P6360" s="4">
        <v>45080.981585648202</v>
      </c>
      <c r="Q6360" s="2"/>
      <c r="R6360" s="3" t="s">
        <v>18416</v>
      </c>
      <c r="S6360" s="4">
        <v>45080.981585648202</v>
      </c>
      <c r="T6360" s="3">
        <f t="shared" si="513"/>
        <v>26</v>
      </c>
      <c r="U6360" s="2" t="s">
        <v>445</v>
      </c>
      <c r="V6360" s="4">
        <v>45080.984965277799</v>
      </c>
      <c r="W6360" s="3">
        <f t="shared" si="514"/>
        <v>4</v>
      </c>
      <c r="X6360" s="3" t="s">
        <v>37</v>
      </c>
      <c r="Y6360" s="2" t="s">
        <v>38</v>
      </c>
      <c r="Z6360" s="2" t="s">
        <v>445</v>
      </c>
      <c r="AA6360" s="4">
        <v>45092.555555555598</v>
      </c>
      <c r="AB6360" s="26">
        <f t="shared" si="515"/>
        <v>277</v>
      </c>
      <c r="AC6360" s="1" t="s">
        <v>144</v>
      </c>
      <c r="AD6360" s="3" t="s">
        <v>40</v>
      </c>
    </row>
    <row r="6361" spans="1:30" ht="63.75" hidden="1" x14ac:dyDescent="0.25">
      <c r="A6361" s="1" t="s">
        <v>8238</v>
      </c>
      <c r="B6361" s="1" t="s">
        <v>27</v>
      </c>
      <c r="C6361" s="2" t="s">
        <v>8239</v>
      </c>
      <c r="D6361" s="3" t="s">
        <v>87</v>
      </c>
      <c r="E6361" s="3" t="s">
        <v>30</v>
      </c>
      <c r="F6361" s="2" t="s">
        <v>82</v>
      </c>
      <c r="G6361" s="3" t="s">
        <v>54</v>
      </c>
      <c r="H6361" s="3" t="s">
        <v>83</v>
      </c>
      <c r="I6361" s="3">
        <v>1457919</v>
      </c>
      <c r="J6361" s="3" t="s">
        <v>34</v>
      </c>
      <c r="K6361" s="4">
        <v>45081.077083333301</v>
      </c>
      <c r="L6361" s="11" t="str">
        <f t="shared" si="516"/>
        <v>junio</v>
      </c>
      <c r="M6361" s="3">
        <v>2</v>
      </c>
      <c r="N6361" s="3">
        <v>2</v>
      </c>
      <c r="O6361" s="3">
        <f t="shared" si="512"/>
        <v>2</v>
      </c>
      <c r="P6361" s="4">
        <v>45081.103333333303</v>
      </c>
      <c r="Q6361" s="2"/>
      <c r="R6361" s="3" t="s">
        <v>18417</v>
      </c>
      <c r="S6361" s="4">
        <v>45081.103333333303</v>
      </c>
      <c r="T6361" s="3">
        <f t="shared" si="513"/>
        <v>37</v>
      </c>
      <c r="U6361" s="2" t="s">
        <v>445</v>
      </c>
      <c r="V6361" s="4">
        <v>45081.105162036998</v>
      </c>
      <c r="W6361" s="3">
        <f t="shared" si="514"/>
        <v>2</v>
      </c>
      <c r="X6361" s="3" t="s">
        <v>37</v>
      </c>
      <c r="Y6361" s="2" t="s">
        <v>38</v>
      </c>
      <c r="Z6361" s="2" t="s">
        <v>445</v>
      </c>
      <c r="AA6361" s="4">
        <v>45090.609722222202</v>
      </c>
      <c r="AB6361" s="26">
        <f t="shared" si="515"/>
        <v>228</v>
      </c>
      <c r="AC6361" s="1" t="s">
        <v>144</v>
      </c>
      <c r="AD6361" s="3" t="s">
        <v>40</v>
      </c>
    </row>
    <row r="6362" spans="1:30" ht="38.25" hidden="1" x14ac:dyDescent="0.25">
      <c r="A6362" s="1" t="s">
        <v>18418</v>
      </c>
      <c r="B6362" s="1" t="s">
        <v>407</v>
      </c>
      <c r="C6362" s="2" t="s">
        <v>18419</v>
      </c>
      <c r="D6362" s="3" t="s">
        <v>3116</v>
      </c>
      <c r="E6362" s="3" t="s">
        <v>410</v>
      </c>
      <c r="F6362" s="2" t="s">
        <v>225</v>
      </c>
      <c r="G6362" s="3" t="s">
        <v>32</v>
      </c>
      <c r="H6362" s="3" t="s">
        <v>33</v>
      </c>
      <c r="I6362" s="3">
        <v>1457920</v>
      </c>
      <c r="J6362" s="3" t="s">
        <v>73</v>
      </c>
      <c r="K6362" s="4">
        <v>45081.088194444397</v>
      </c>
      <c r="L6362" s="11" t="str">
        <f t="shared" si="516"/>
        <v>junio</v>
      </c>
      <c r="M6362" s="3">
        <v>3</v>
      </c>
      <c r="N6362" s="3">
        <v>3</v>
      </c>
      <c r="O6362" s="3">
        <f t="shared" si="512"/>
        <v>3</v>
      </c>
      <c r="P6362" s="4">
        <v>45081.0954166667</v>
      </c>
      <c r="Q6362" s="2"/>
      <c r="R6362" s="3" t="s">
        <v>18420</v>
      </c>
      <c r="S6362" s="4">
        <v>45081.0954166667</v>
      </c>
      <c r="T6362" s="3">
        <f t="shared" si="513"/>
        <v>10</v>
      </c>
      <c r="U6362" s="2" t="s">
        <v>551</v>
      </c>
      <c r="V6362" s="4">
        <v>45081.096712963001</v>
      </c>
      <c r="W6362" s="3">
        <f t="shared" si="514"/>
        <v>1</v>
      </c>
      <c r="X6362" s="3" t="s">
        <v>490</v>
      </c>
      <c r="Y6362" s="2" t="s">
        <v>491</v>
      </c>
      <c r="Z6362" s="2" t="s">
        <v>551</v>
      </c>
      <c r="AA6362" s="4">
        <v>45081.121527777803</v>
      </c>
      <c r="AB6362" s="26">
        <f t="shared" si="515"/>
        <v>0</v>
      </c>
      <c r="AC6362" s="1" t="s">
        <v>197</v>
      </c>
      <c r="AD6362" s="3" t="s">
        <v>40</v>
      </c>
    </row>
    <row r="6363" spans="1:30" ht="38.25" hidden="1" x14ac:dyDescent="0.25">
      <c r="A6363" s="1" t="s">
        <v>18421</v>
      </c>
      <c r="B6363" s="1" t="s">
        <v>27</v>
      </c>
      <c r="C6363" s="2" t="s">
        <v>18422</v>
      </c>
      <c r="D6363" s="3" t="s">
        <v>153</v>
      </c>
      <c r="E6363" s="3" t="s">
        <v>30</v>
      </c>
      <c r="F6363" s="2" t="s">
        <v>154</v>
      </c>
      <c r="G6363" s="3" t="s">
        <v>155</v>
      </c>
      <c r="H6363" s="3" t="s">
        <v>156</v>
      </c>
      <c r="I6363" s="3">
        <v>1457921</v>
      </c>
      <c r="J6363" s="3" t="s">
        <v>34</v>
      </c>
      <c r="K6363" s="4">
        <v>45081.1</v>
      </c>
      <c r="L6363" s="11" t="str">
        <f t="shared" si="516"/>
        <v>junio</v>
      </c>
      <c r="M6363" s="3">
        <v>2</v>
      </c>
      <c r="N6363" s="3">
        <v>2</v>
      </c>
      <c r="O6363" s="3">
        <f t="shared" si="512"/>
        <v>2</v>
      </c>
      <c r="P6363" s="4">
        <v>45081.102847222202</v>
      </c>
      <c r="Q6363" s="2"/>
      <c r="R6363" s="3" t="s">
        <v>18423</v>
      </c>
      <c r="S6363" s="4">
        <v>45081.102847222202</v>
      </c>
      <c r="T6363" s="3">
        <f t="shared" si="513"/>
        <v>4</v>
      </c>
      <c r="U6363" s="2" t="s">
        <v>57</v>
      </c>
      <c r="V6363" s="4">
        <v>45081.103437500002</v>
      </c>
      <c r="W6363" s="3">
        <f t="shared" si="514"/>
        <v>0</v>
      </c>
      <c r="X6363" s="3" t="s">
        <v>123</v>
      </c>
      <c r="Y6363" s="2" t="s">
        <v>124</v>
      </c>
      <c r="Z6363" s="2" t="s">
        <v>57</v>
      </c>
      <c r="AA6363" s="4">
        <v>45083.474999999999</v>
      </c>
      <c r="AB6363" s="26">
        <f t="shared" si="515"/>
        <v>56</v>
      </c>
      <c r="AC6363" s="1" t="s">
        <v>125</v>
      </c>
      <c r="AD6363" s="3" t="s">
        <v>40</v>
      </c>
    </row>
    <row r="6364" spans="1:30" ht="51" hidden="1" x14ac:dyDescent="0.25">
      <c r="A6364" s="1" t="s">
        <v>18424</v>
      </c>
      <c r="B6364" s="1" t="s">
        <v>27</v>
      </c>
      <c r="C6364" s="2" t="s">
        <v>18425</v>
      </c>
      <c r="D6364" s="3" t="s">
        <v>128</v>
      </c>
      <c r="E6364" s="3" t="s">
        <v>30</v>
      </c>
      <c r="F6364" s="2" t="s">
        <v>82</v>
      </c>
      <c r="G6364" s="3" t="s">
        <v>54</v>
      </c>
      <c r="H6364" s="3" t="s">
        <v>83</v>
      </c>
      <c r="I6364" s="3">
        <v>1457926</v>
      </c>
      <c r="J6364" s="3" t="s">
        <v>34</v>
      </c>
      <c r="K6364" s="4">
        <v>45081.284027777801</v>
      </c>
      <c r="L6364" s="11" t="str">
        <f t="shared" si="516"/>
        <v>junio</v>
      </c>
      <c r="M6364" s="3">
        <v>3</v>
      </c>
      <c r="N6364" s="3">
        <v>3</v>
      </c>
      <c r="O6364" s="3">
        <f t="shared" si="512"/>
        <v>3</v>
      </c>
      <c r="P6364" s="4">
        <v>45081.2963310185</v>
      </c>
      <c r="Q6364" s="2"/>
      <c r="R6364" s="3" t="s">
        <v>18426</v>
      </c>
      <c r="S6364" s="4">
        <v>45081.2963310185</v>
      </c>
      <c r="T6364" s="3">
        <f t="shared" si="513"/>
        <v>17</v>
      </c>
      <c r="U6364" s="2" t="s">
        <v>551</v>
      </c>
      <c r="V6364" s="4">
        <v>45081.297673611101</v>
      </c>
      <c r="W6364" s="3">
        <f t="shared" si="514"/>
        <v>1</v>
      </c>
      <c r="X6364" s="3" t="s">
        <v>2962</v>
      </c>
      <c r="Y6364" s="2" t="s">
        <v>2963</v>
      </c>
      <c r="Z6364" s="2" t="s">
        <v>551</v>
      </c>
      <c r="AA6364" s="4">
        <v>45081.46875</v>
      </c>
      <c r="AB6364" s="26">
        <f t="shared" si="515"/>
        <v>4</v>
      </c>
      <c r="AC6364" s="1" t="s">
        <v>78</v>
      </c>
      <c r="AD6364" s="3" t="s">
        <v>40</v>
      </c>
    </row>
    <row r="6365" spans="1:30" ht="102" hidden="1" x14ac:dyDescent="0.25">
      <c r="A6365" s="1" t="s">
        <v>18427</v>
      </c>
      <c r="B6365" s="1" t="s">
        <v>27</v>
      </c>
      <c r="C6365" s="2" t="s">
        <v>18428</v>
      </c>
      <c r="D6365" s="3" t="s">
        <v>81</v>
      </c>
      <c r="E6365" s="3" t="s">
        <v>30</v>
      </c>
      <c r="F6365" s="2" t="s">
        <v>293</v>
      </c>
      <c r="G6365" s="3" t="s">
        <v>32</v>
      </c>
      <c r="H6365" s="3" t="s">
        <v>33</v>
      </c>
      <c r="I6365" s="3">
        <v>1457928</v>
      </c>
      <c r="J6365" s="3" t="s">
        <v>73</v>
      </c>
      <c r="K6365" s="4">
        <v>45081.301388888904</v>
      </c>
      <c r="L6365" s="11" t="str">
        <f t="shared" si="516"/>
        <v>junio</v>
      </c>
      <c r="M6365" s="3">
        <v>3</v>
      </c>
      <c r="N6365" s="3">
        <v>3</v>
      </c>
      <c r="O6365" s="3">
        <f t="shared" si="512"/>
        <v>3</v>
      </c>
      <c r="P6365" s="4">
        <v>45081.3112384259</v>
      </c>
      <c r="Q6365" s="2"/>
      <c r="R6365" s="3" t="s">
        <v>18429</v>
      </c>
      <c r="S6365" s="4">
        <v>45081.3112384259</v>
      </c>
      <c r="T6365" s="3">
        <f t="shared" si="513"/>
        <v>14</v>
      </c>
      <c r="U6365" s="2" t="s">
        <v>143</v>
      </c>
      <c r="V6365" s="4">
        <v>45081.325914351903</v>
      </c>
      <c r="W6365" s="3">
        <f t="shared" si="514"/>
        <v>21</v>
      </c>
      <c r="X6365" s="3" t="s">
        <v>2120</v>
      </c>
      <c r="Y6365" s="2" t="s">
        <v>2121</v>
      </c>
      <c r="Z6365" s="2" t="s">
        <v>5586</v>
      </c>
      <c r="AA6365" s="4">
        <v>45081.469444444403</v>
      </c>
      <c r="AB6365" s="26">
        <f t="shared" si="515"/>
        <v>3</v>
      </c>
      <c r="AC6365" s="1" t="s">
        <v>197</v>
      </c>
      <c r="AD6365" s="3" t="s">
        <v>40</v>
      </c>
    </row>
    <row r="6366" spans="1:30" ht="63.75" hidden="1" x14ac:dyDescent="0.25">
      <c r="A6366" s="1" t="s">
        <v>18430</v>
      </c>
      <c r="B6366" s="1" t="s">
        <v>27</v>
      </c>
      <c r="C6366" s="2" t="s">
        <v>18431</v>
      </c>
      <c r="D6366" s="3" t="s">
        <v>172</v>
      </c>
      <c r="E6366" s="3" t="s">
        <v>30</v>
      </c>
      <c r="F6366" s="2" t="s">
        <v>53</v>
      </c>
      <c r="G6366" s="3" t="s">
        <v>54</v>
      </c>
      <c r="H6366" s="3" t="s">
        <v>100</v>
      </c>
      <c r="I6366" s="3">
        <v>1457930</v>
      </c>
      <c r="J6366" s="3" t="s">
        <v>34</v>
      </c>
      <c r="K6366" s="4">
        <v>45081.338194444397</v>
      </c>
      <c r="L6366" s="11" t="str">
        <f t="shared" si="516"/>
        <v>junio</v>
      </c>
      <c r="M6366" s="3">
        <v>2</v>
      </c>
      <c r="N6366" s="3">
        <v>2</v>
      </c>
      <c r="O6366" s="3">
        <f t="shared" si="512"/>
        <v>2</v>
      </c>
      <c r="P6366" s="4">
        <v>45081.3420833333</v>
      </c>
      <c r="Q6366" s="2"/>
      <c r="R6366" s="3" t="s">
        <v>18432</v>
      </c>
      <c r="S6366" s="4">
        <v>45081.3420833333</v>
      </c>
      <c r="T6366" s="3">
        <f t="shared" si="513"/>
        <v>5</v>
      </c>
      <c r="U6366" s="2" t="s">
        <v>143</v>
      </c>
      <c r="V6366" s="4">
        <v>45081.347349536998</v>
      </c>
      <c r="W6366" s="3">
        <f t="shared" si="514"/>
        <v>7</v>
      </c>
      <c r="X6366" s="3" t="s">
        <v>103</v>
      </c>
      <c r="Y6366" s="2" t="s">
        <v>104</v>
      </c>
      <c r="Z6366" s="2" t="s">
        <v>551</v>
      </c>
      <c r="AA6366" s="4">
        <v>45081.659027777801</v>
      </c>
      <c r="AB6366" s="26">
        <f t="shared" si="515"/>
        <v>7</v>
      </c>
      <c r="AC6366" s="1" t="s">
        <v>78</v>
      </c>
      <c r="AD6366" s="3" t="s">
        <v>40</v>
      </c>
    </row>
    <row r="6367" spans="1:30" ht="216.75" hidden="1" x14ac:dyDescent="0.25">
      <c r="A6367" s="1" t="s">
        <v>18433</v>
      </c>
      <c r="B6367" s="1" t="s">
        <v>27</v>
      </c>
      <c r="C6367" s="2" t="s">
        <v>18434</v>
      </c>
      <c r="D6367" s="3" t="s">
        <v>162</v>
      </c>
      <c r="E6367" s="3" t="s">
        <v>30</v>
      </c>
      <c r="F6367" s="2" t="s">
        <v>82</v>
      </c>
      <c r="G6367" s="3" t="s">
        <v>54</v>
      </c>
      <c r="H6367" s="3" t="s">
        <v>83</v>
      </c>
      <c r="I6367" s="3">
        <v>1457934</v>
      </c>
      <c r="J6367" s="3" t="s">
        <v>34</v>
      </c>
      <c r="K6367" s="4">
        <v>45081.395138888904</v>
      </c>
      <c r="L6367" s="11" t="str">
        <f t="shared" si="516"/>
        <v>junio</v>
      </c>
      <c r="M6367" s="3">
        <v>2</v>
      </c>
      <c r="N6367" s="3">
        <v>2</v>
      </c>
      <c r="O6367" s="3">
        <f t="shared" si="512"/>
        <v>2</v>
      </c>
      <c r="P6367" s="4">
        <v>45081.398495370398</v>
      </c>
      <c r="Q6367" s="2"/>
      <c r="R6367" s="3" t="s">
        <v>18435</v>
      </c>
      <c r="S6367" s="4">
        <v>45081.398495370398</v>
      </c>
      <c r="T6367" s="3">
        <f t="shared" si="513"/>
        <v>4</v>
      </c>
      <c r="U6367" s="2" t="s">
        <v>143</v>
      </c>
      <c r="V6367" s="4">
        <v>45081.409340277802</v>
      </c>
      <c r="W6367" s="3">
        <f t="shared" si="514"/>
        <v>15</v>
      </c>
      <c r="X6367" s="3" t="s">
        <v>91</v>
      </c>
      <c r="Y6367" s="2" t="s">
        <v>92</v>
      </c>
      <c r="Z6367" s="2" t="s">
        <v>5586</v>
      </c>
      <c r="AA6367" s="4">
        <v>45085.539583333302</v>
      </c>
      <c r="AB6367" s="26">
        <f t="shared" si="515"/>
        <v>99</v>
      </c>
      <c r="AC6367" s="1" t="s">
        <v>125</v>
      </c>
      <c r="AD6367" s="3" t="s">
        <v>40</v>
      </c>
    </row>
    <row r="6368" spans="1:30" ht="165.75" hidden="1" x14ac:dyDescent="0.25">
      <c r="A6368" s="1" t="s">
        <v>5691</v>
      </c>
      <c r="B6368" s="1" t="s">
        <v>27</v>
      </c>
      <c r="C6368" s="2" t="s">
        <v>5692</v>
      </c>
      <c r="D6368" s="3" t="s">
        <v>172</v>
      </c>
      <c r="E6368" s="3" t="s">
        <v>30</v>
      </c>
      <c r="F6368" s="2" t="s">
        <v>225</v>
      </c>
      <c r="G6368" s="3" t="s">
        <v>32</v>
      </c>
      <c r="H6368" s="3" t="s">
        <v>33</v>
      </c>
      <c r="I6368" s="3">
        <v>1457936</v>
      </c>
      <c r="J6368" s="3" t="s">
        <v>34</v>
      </c>
      <c r="K6368" s="4">
        <v>45081.412499999999</v>
      </c>
      <c r="L6368" s="11" t="str">
        <f t="shared" si="516"/>
        <v>junio</v>
      </c>
      <c r="M6368" s="3">
        <v>3</v>
      </c>
      <c r="N6368" s="3">
        <v>3</v>
      </c>
      <c r="O6368" s="3">
        <f t="shared" si="512"/>
        <v>3</v>
      </c>
      <c r="P6368" s="4">
        <v>45081.425972222198</v>
      </c>
      <c r="Q6368" s="2"/>
      <c r="R6368" s="3" t="s">
        <v>18436</v>
      </c>
      <c r="S6368" s="4">
        <v>45081.425972222198</v>
      </c>
      <c r="T6368" s="3">
        <f t="shared" si="513"/>
        <v>19</v>
      </c>
      <c r="U6368" s="2" t="s">
        <v>143</v>
      </c>
      <c r="V6368" s="4">
        <v>45081.512013888903</v>
      </c>
      <c r="W6368" s="3">
        <f t="shared" si="514"/>
        <v>123</v>
      </c>
      <c r="X6368" s="3" t="s">
        <v>91</v>
      </c>
      <c r="Y6368" s="2" t="s">
        <v>92</v>
      </c>
      <c r="Z6368" s="2" t="s">
        <v>5586</v>
      </c>
      <c r="AA6368" s="4">
        <v>45081.730555555601</v>
      </c>
      <c r="AB6368" s="26">
        <f t="shared" si="515"/>
        <v>5</v>
      </c>
      <c r="AC6368" s="1" t="s">
        <v>78</v>
      </c>
      <c r="AD6368" s="3" t="s">
        <v>40</v>
      </c>
    </row>
    <row r="6369" spans="1:30" ht="409.5" hidden="1" x14ac:dyDescent="0.25">
      <c r="A6369" s="1" t="s">
        <v>18437</v>
      </c>
      <c r="B6369" s="1" t="s">
        <v>27</v>
      </c>
      <c r="C6369" s="2" t="s">
        <v>18438</v>
      </c>
      <c r="D6369" s="3" t="s">
        <v>186</v>
      </c>
      <c r="E6369" s="3" t="s">
        <v>30</v>
      </c>
      <c r="F6369" s="2" t="s">
        <v>53</v>
      </c>
      <c r="G6369" s="3" t="s">
        <v>54</v>
      </c>
      <c r="H6369" s="3" t="s">
        <v>100</v>
      </c>
      <c r="I6369" s="3">
        <v>1457937</v>
      </c>
      <c r="J6369" s="3" t="s">
        <v>34</v>
      </c>
      <c r="K6369" s="4">
        <v>45081.4194444444</v>
      </c>
      <c r="L6369" s="11" t="str">
        <f t="shared" si="516"/>
        <v>junio</v>
      </c>
      <c r="M6369" s="3">
        <v>3</v>
      </c>
      <c r="N6369" s="3">
        <v>3</v>
      </c>
      <c r="O6369" s="3">
        <f t="shared" si="512"/>
        <v>3</v>
      </c>
      <c r="P6369" s="4">
        <v>45081.4295949074</v>
      </c>
      <c r="Q6369" s="2"/>
      <c r="R6369" s="3" t="s">
        <v>18439</v>
      </c>
      <c r="S6369" s="4">
        <v>45081.4295949074</v>
      </c>
      <c r="T6369" s="3">
        <f t="shared" si="513"/>
        <v>14</v>
      </c>
      <c r="U6369" s="2" t="s">
        <v>143</v>
      </c>
      <c r="V6369" s="4">
        <v>45081.438969907402</v>
      </c>
      <c r="W6369" s="3">
        <f t="shared" si="514"/>
        <v>13</v>
      </c>
      <c r="X6369" s="3" t="s">
        <v>18440</v>
      </c>
      <c r="Y6369" s="2" t="s">
        <v>18441</v>
      </c>
      <c r="Z6369" s="2" t="s">
        <v>551</v>
      </c>
      <c r="AA6369" s="4">
        <v>45083.668055555601</v>
      </c>
      <c r="AB6369" s="26">
        <f t="shared" si="515"/>
        <v>53</v>
      </c>
      <c r="AC6369" s="1" t="s">
        <v>78</v>
      </c>
      <c r="AD6369" s="3" t="s">
        <v>40</v>
      </c>
    </row>
    <row r="6370" spans="1:30" ht="306" hidden="1" x14ac:dyDescent="0.25">
      <c r="A6370" s="1" t="s">
        <v>16882</v>
      </c>
      <c r="B6370" s="1" t="s">
        <v>27</v>
      </c>
      <c r="C6370" s="2" t="s">
        <v>16883</v>
      </c>
      <c r="D6370" s="3" t="s">
        <v>349</v>
      </c>
      <c r="E6370" s="3" t="s">
        <v>30</v>
      </c>
      <c r="F6370" s="2" t="s">
        <v>44</v>
      </c>
      <c r="G6370" s="3" t="s">
        <v>32</v>
      </c>
      <c r="H6370" s="3" t="s">
        <v>33</v>
      </c>
      <c r="I6370" s="3">
        <v>1457938</v>
      </c>
      <c r="J6370" s="3" t="s">
        <v>34</v>
      </c>
      <c r="K6370" s="4">
        <v>45081.422916666699</v>
      </c>
      <c r="L6370" s="11" t="str">
        <f t="shared" si="516"/>
        <v>junio</v>
      </c>
      <c r="M6370" s="3">
        <v>3</v>
      </c>
      <c r="N6370" s="3">
        <v>3</v>
      </c>
      <c r="O6370" s="3">
        <f t="shared" si="512"/>
        <v>3</v>
      </c>
      <c r="P6370" s="4">
        <v>45081.438090277799</v>
      </c>
      <c r="Q6370" s="2"/>
      <c r="R6370" s="3" t="s">
        <v>18442</v>
      </c>
      <c r="S6370" s="4">
        <v>45081.438090277799</v>
      </c>
      <c r="T6370" s="3">
        <f t="shared" si="513"/>
        <v>21</v>
      </c>
      <c r="U6370" s="2" t="s">
        <v>143</v>
      </c>
      <c r="V6370" s="4">
        <v>45081.528472222199</v>
      </c>
      <c r="W6370" s="3">
        <f t="shared" si="514"/>
        <v>130</v>
      </c>
      <c r="X6370" s="3" t="s">
        <v>91</v>
      </c>
      <c r="Y6370" s="2" t="s">
        <v>92</v>
      </c>
      <c r="Z6370" s="2" t="s">
        <v>5586</v>
      </c>
      <c r="AA6370" s="4">
        <v>45082.859722222202</v>
      </c>
      <c r="AB6370" s="26">
        <f t="shared" si="515"/>
        <v>31</v>
      </c>
      <c r="AC6370" s="1" t="s">
        <v>78</v>
      </c>
      <c r="AD6370" s="3" t="s">
        <v>40</v>
      </c>
    </row>
    <row r="6371" spans="1:30" ht="114.75" hidden="1" x14ac:dyDescent="0.25">
      <c r="A6371" s="1" t="s">
        <v>18443</v>
      </c>
      <c r="B6371" s="1" t="s">
        <v>27</v>
      </c>
      <c r="C6371" s="2" t="s">
        <v>18444</v>
      </c>
      <c r="D6371" s="3" t="s">
        <v>212</v>
      </c>
      <c r="E6371" s="3" t="s">
        <v>30</v>
      </c>
      <c r="F6371" s="2" t="s">
        <v>44</v>
      </c>
      <c r="G6371" s="3" t="s">
        <v>32</v>
      </c>
      <c r="H6371" s="3" t="s">
        <v>45</v>
      </c>
      <c r="I6371" s="3">
        <v>1457939</v>
      </c>
      <c r="J6371" s="3" t="s">
        <v>34</v>
      </c>
      <c r="K6371" s="4">
        <v>45081.434722222199</v>
      </c>
      <c r="L6371" s="11" t="str">
        <f t="shared" si="516"/>
        <v>junio</v>
      </c>
      <c r="M6371" s="3">
        <v>3</v>
      </c>
      <c r="N6371" s="3">
        <v>3</v>
      </c>
      <c r="O6371" s="3">
        <f t="shared" si="512"/>
        <v>3</v>
      </c>
      <c r="P6371" s="4">
        <v>45081.440879629597</v>
      </c>
      <c r="Q6371" s="2"/>
      <c r="R6371" s="3" t="s">
        <v>18445</v>
      </c>
      <c r="S6371" s="4">
        <v>45081.440879629597</v>
      </c>
      <c r="T6371" s="3">
        <f t="shared" si="513"/>
        <v>8</v>
      </c>
      <c r="U6371" s="2" t="s">
        <v>143</v>
      </c>
      <c r="V6371" s="4">
        <v>45081.489884259303</v>
      </c>
      <c r="W6371" s="3">
        <f t="shared" si="514"/>
        <v>70</v>
      </c>
      <c r="X6371" s="3" t="s">
        <v>123</v>
      </c>
      <c r="Y6371" s="2" t="s">
        <v>124</v>
      </c>
      <c r="Z6371" s="2" t="s">
        <v>551</v>
      </c>
      <c r="AA6371" s="4">
        <v>45090.670833333301</v>
      </c>
      <c r="AB6371" s="26">
        <f t="shared" si="515"/>
        <v>220</v>
      </c>
      <c r="AC6371" s="1"/>
      <c r="AD6371" s="3" t="s">
        <v>40</v>
      </c>
    </row>
    <row r="6372" spans="1:30" ht="76.5" hidden="1" x14ac:dyDescent="0.25">
      <c r="A6372" s="1" t="s">
        <v>18446</v>
      </c>
      <c r="B6372" s="1" t="s">
        <v>27</v>
      </c>
      <c r="C6372" s="2" t="s">
        <v>18447</v>
      </c>
      <c r="D6372" s="3" t="s">
        <v>1059</v>
      </c>
      <c r="E6372" s="3" t="s">
        <v>30</v>
      </c>
      <c r="F6372" s="2" t="s">
        <v>82</v>
      </c>
      <c r="G6372" s="3" t="s">
        <v>54</v>
      </c>
      <c r="H6372" s="3" t="s">
        <v>83</v>
      </c>
      <c r="I6372" s="3">
        <v>1457940</v>
      </c>
      <c r="J6372" s="3" t="s">
        <v>73</v>
      </c>
      <c r="K6372" s="4">
        <v>45081.453472222202</v>
      </c>
      <c r="L6372" s="11" t="str">
        <f t="shared" si="516"/>
        <v>junio</v>
      </c>
      <c r="M6372" s="3">
        <v>1</v>
      </c>
      <c r="N6372" s="3">
        <v>1</v>
      </c>
      <c r="O6372" s="3">
        <f t="shared" si="512"/>
        <v>1</v>
      </c>
      <c r="P6372" s="4">
        <v>45081.468576388899</v>
      </c>
      <c r="Q6372" s="2"/>
      <c r="R6372" s="3" t="s">
        <v>18448</v>
      </c>
      <c r="S6372" s="4">
        <v>45081.468576388899</v>
      </c>
      <c r="T6372" s="3">
        <f t="shared" si="513"/>
        <v>21</v>
      </c>
      <c r="U6372" s="2" t="s">
        <v>143</v>
      </c>
      <c r="V6372" s="4">
        <v>45081.469710648104</v>
      </c>
      <c r="W6372" s="3">
        <f t="shared" si="514"/>
        <v>1</v>
      </c>
      <c r="X6372" s="3" t="s">
        <v>2893</v>
      </c>
      <c r="Y6372" s="2" t="s">
        <v>2894</v>
      </c>
      <c r="Z6372" s="2" t="s">
        <v>5586</v>
      </c>
      <c r="AA6372" s="4">
        <v>45081.65</v>
      </c>
      <c r="AB6372" s="26">
        <f t="shared" si="515"/>
        <v>4</v>
      </c>
      <c r="AC6372" s="1" t="s">
        <v>330</v>
      </c>
      <c r="AD6372" s="3" t="s">
        <v>40</v>
      </c>
    </row>
    <row r="6373" spans="1:30" ht="28.5" hidden="1" x14ac:dyDescent="0.25">
      <c r="A6373" s="1" t="s">
        <v>18449</v>
      </c>
      <c r="B6373" s="1" t="s">
        <v>27</v>
      </c>
      <c r="C6373" s="2" t="s">
        <v>18450</v>
      </c>
      <c r="D6373" s="3" t="s">
        <v>477</v>
      </c>
      <c r="E6373" s="3" t="s">
        <v>30</v>
      </c>
      <c r="F6373" s="2" t="s">
        <v>191</v>
      </c>
      <c r="G6373" s="3" t="s">
        <v>192</v>
      </c>
      <c r="H6373" s="3" t="s">
        <v>7051</v>
      </c>
      <c r="I6373" s="3">
        <v>1457941</v>
      </c>
      <c r="J6373" s="3" t="s">
        <v>34</v>
      </c>
      <c r="K6373" s="4">
        <v>45081.480555555601</v>
      </c>
      <c r="L6373" s="11" t="str">
        <f t="shared" si="516"/>
        <v>junio</v>
      </c>
      <c r="M6373" s="3">
        <v>2</v>
      </c>
      <c r="N6373" s="3">
        <v>2</v>
      </c>
      <c r="O6373" s="3">
        <f t="shared" si="512"/>
        <v>2</v>
      </c>
      <c r="P6373" s="4">
        <v>45081.494363425903</v>
      </c>
      <c r="Q6373" s="2"/>
      <c r="R6373" s="3" t="s">
        <v>18451</v>
      </c>
      <c r="S6373" s="4">
        <v>45081.494363425903</v>
      </c>
      <c r="T6373" s="3">
        <f t="shared" si="513"/>
        <v>19</v>
      </c>
      <c r="U6373" s="2" t="s">
        <v>227</v>
      </c>
      <c r="V6373" s="4">
        <v>45081.496261574102</v>
      </c>
      <c r="W6373" s="3">
        <f t="shared" si="514"/>
        <v>2</v>
      </c>
      <c r="X6373" s="3" t="s">
        <v>859</v>
      </c>
      <c r="Y6373" s="2" t="s">
        <v>860</v>
      </c>
      <c r="Z6373" s="2" t="s">
        <v>227</v>
      </c>
      <c r="AA6373" s="4">
        <v>45081.653472222199</v>
      </c>
      <c r="AB6373" s="26">
        <f t="shared" si="515"/>
        <v>3</v>
      </c>
      <c r="AC6373" s="1" t="s">
        <v>78</v>
      </c>
      <c r="AD6373" s="3" t="s">
        <v>40</v>
      </c>
    </row>
    <row r="6374" spans="1:30" ht="102" hidden="1" x14ac:dyDescent="0.25">
      <c r="A6374" s="1" t="s">
        <v>18452</v>
      </c>
      <c r="B6374" s="1" t="s">
        <v>27</v>
      </c>
      <c r="C6374" s="2" t="s">
        <v>18453</v>
      </c>
      <c r="D6374" s="3" t="s">
        <v>245</v>
      </c>
      <c r="E6374" s="3" t="s">
        <v>30</v>
      </c>
      <c r="F6374" s="2" t="s">
        <v>64</v>
      </c>
      <c r="G6374" s="3" t="s">
        <v>32</v>
      </c>
      <c r="H6374" s="3" t="s">
        <v>33</v>
      </c>
      <c r="I6374" s="3">
        <v>1457945</v>
      </c>
      <c r="J6374" s="3" t="s">
        <v>73</v>
      </c>
      <c r="K6374" s="4">
        <v>45081.538888888899</v>
      </c>
      <c r="L6374" s="11" t="str">
        <f t="shared" si="516"/>
        <v>junio</v>
      </c>
      <c r="M6374" s="3">
        <v>2</v>
      </c>
      <c r="N6374" s="3"/>
      <c r="O6374" s="3">
        <f t="shared" si="512"/>
        <v>2</v>
      </c>
      <c r="P6374" s="3"/>
      <c r="Q6374" s="2"/>
      <c r="R6374" s="3" t="s">
        <v>18454</v>
      </c>
      <c r="S6374" s="4">
        <v>45081.549074074101</v>
      </c>
      <c r="T6374" s="3">
        <f t="shared" si="513"/>
        <v>14</v>
      </c>
      <c r="U6374" s="2" t="s">
        <v>143</v>
      </c>
      <c r="V6374" s="4">
        <v>45081.634062500001</v>
      </c>
      <c r="W6374" s="3">
        <f t="shared" si="514"/>
        <v>122</v>
      </c>
      <c r="X6374" s="3" t="s">
        <v>228</v>
      </c>
      <c r="Y6374" s="2" t="s">
        <v>229</v>
      </c>
      <c r="Z6374" s="2" t="s">
        <v>551</v>
      </c>
      <c r="AA6374" s="4">
        <v>45081.777777777803</v>
      </c>
      <c r="AB6374" s="26">
        <f t="shared" si="515"/>
        <v>3</v>
      </c>
      <c r="AC6374" s="1"/>
      <c r="AD6374" s="3" t="s">
        <v>40</v>
      </c>
    </row>
    <row r="6375" spans="1:30" ht="127.5" hidden="1" x14ac:dyDescent="0.25">
      <c r="A6375" s="1" t="s">
        <v>13276</v>
      </c>
      <c r="B6375" s="1" t="s">
        <v>407</v>
      </c>
      <c r="C6375" s="2" t="s">
        <v>13277</v>
      </c>
      <c r="D6375" s="3" t="s">
        <v>409</v>
      </c>
      <c r="E6375" s="3" t="s">
        <v>410</v>
      </c>
      <c r="F6375" s="2" t="s">
        <v>44</v>
      </c>
      <c r="G6375" s="3" t="s">
        <v>32</v>
      </c>
      <c r="H6375" s="3" t="s">
        <v>33</v>
      </c>
      <c r="I6375" s="3">
        <v>1457946</v>
      </c>
      <c r="J6375" s="3" t="s">
        <v>34</v>
      </c>
      <c r="K6375" s="4">
        <v>45081.543055555601</v>
      </c>
      <c r="L6375" s="11" t="str">
        <f t="shared" si="516"/>
        <v>junio</v>
      </c>
      <c r="M6375" s="3">
        <v>2</v>
      </c>
      <c r="N6375" s="3">
        <v>2</v>
      </c>
      <c r="O6375" s="3">
        <f t="shared" si="512"/>
        <v>2</v>
      </c>
      <c r="P6375" s="4">
        <v>45081.553449074097</v>
      </c>
      <c r="Q6375" s="2"/>
      <c r="R6375" s="3" t="s">
        <v>18455</v>
      </c>
      <c r="S6375" s="4">
        <v>45081.553449074097</v>
      </c>
      <c r="T6375" s="3">
        <f t="shared" si="513"/>
        <v>14</v>
      </c>
      <c r="U6375" s="2" t="s">
        <v>143</v>
      </c>
      <c r="V6375" s="4">
        <v>45081.562731481499</v>
      </c>
      <c r="W6375" s="3">
        <f t="shared" si="514"/>
        <v>13</v>
      </c>
      <c r="X6375" s="3" t="s">
        <v>247</v>
      </c>
      <c r="Y6375" s="2" t="s">
        <v>248</v>
      </c>
      <c r="Z6375" s="2" t="s">
        <v>5586</v>
      </c>
      <c r="AA6375" s="4">
        <v>45092.596527777801</v>
      </c>
      <c r="AB6375" s="26">
        <f t="shared" si="515"/>
        <v>264</v>
      </c>
      <c r="AC6375" s="1" t="s">
        <v>78</v>
      </c>
      <c r="AD6375" s="3" t="s">
        <v>40</v>
      </c>
    </row>
    <row r="6376" spans="1:30" ht="42.75" hidden="1" x14ac:dyDescent="0.25">
      <c r="A6376" s="1" t="s">
        <v>18456</v>
      </c>
      <c r="B6376" s="1" t="s">
        <v>27</v>
      </c>
      <c r="C6376" s="2" t="s">
        <v>18457</v>
      </c>
      <c r="D6376" s="3" t="s">
        <v>178</v>
      </c>
      <c r="E6376" s="3" t="s">
        <v>30</v>
      </c>
      <c r="F6376" s="2" t="s">
        <v>53</v>
      </c>
      <c r="G6376" s="3" t="s">
        <v>54</v>
      </c>
      <c r="H6376" s="3" t="s">
        <v>100</v>
      </c>
      <c r="I6376" s="3">
        <v>1457947</v>
      </c>
      <c r="J6376" s="3" t="s">
        <v>34</v>
      </c>
      <c r="K6376" s="4">
        <v>45081.557638888902</v>
      </c>
      <c r="L6376" s="11" t="str">
        <f t="shared" si="516"/>
        <v>junio</v>
      </c>
      <c r="M6376" s="3">
        <v>1</v>
      </c>
      <c r="N6376" s="3">
        <v>1</v>
      </c>
      <c r="O6376" s="3">
        <f t="shared" si="512"/>
        <v>1</v>
      </c>
      <c r="P6376" s="4">
        <v>45081.566388888903</v>
      </c>
      <c r="Q6376" s="2"/>
      <c r="R6376" s="3" t="s">
        <v>18458</v>
      </c>
      <c r="S6376" s="4">
        <v>45081.566388888903</v>
      </c>
      <c r="T6376" s="3">
        <f t="shared" si="513"/>
        <v>12</v>
      </c>
      <c r="U6376" s="2" t="s">
        <v>143</v>
      </c>
      <c r="V6376" s="4">
        <v>45081.60864583333</v>
      </c>
      <c r="W6376" s="3">
        <f t="shared" si="514"/>
        <v>60</v>
      </c>
      <c r="X6376" s="3" t="s">
        <v>103</v>
      </c>
      <c r="Y6376" s="2" t="s">
        <v>104</v>
      </c>
      <c r="Z6376" s="2" t="s">
        <v>143</v>
      </c>
      <c r="AA6376" s="4">
        <v>45083.531944444403</v>
      </c>
      <c r="AB6376" s="26">
        <f t="shared" si="515"/>
        <v>46</v>
      </c>
      <c r="AC6376" s="1" t="s">
        <v>430</v>
      </c>
      <c r="AD6376" s="3" t="s">
        <v>40</v>
      </c>
    </row>
    <row r="6377" spans="1:30" ht="191.25" hidden="1" x14ac:dyDescent="0.25">
      <c r="A6377" s="1" t="s">
        <v>18459</v>
      </c>
      <c r="B6377" s="1" t="s">
        <v>27</v>
      </c>
      <c r="C6377" s="2" t="s">
        <v>18460</v>
      </c>
      <c r="D6377" s="3" t="s">
        <v>349</v>
      </c>
      <c r="E6377" s="3" t="s">
        <v>30</v>
      </c>
      <c r="F6377" s="2" t="s">
        <v>225</v>
      </c>
      <c r="G6377" s="3" t="s">
        <v>32</v>
      </c>
      <c r="H6377" s="3" t="s">
        <v>89</v>
      </c>
      <c r="I6377" s="3">
        <v>1457949</v>
      </c>
      <c r="J6377" s="3" t="s">
        <v>34</v>
      </c>
      <c r="K6377" s="4">
        <v>45081.578472222202</v>
      </c>
      <c r="L6377" s="11" t="str">
        <f t="shared" si="516"/>
        <v>junio</v>
      </c>
      <c r="M6377" s="3">
        <v>3</v>
      </c>
      <c r="N6377" s="3">
        <v>3</v>
      </c>
      <c r="O6377" s="3">
        <f t="shared" si="512"/>
        <v>3</v>
      </c>
      <c r="P6377" s="4">
        <v>45081.594803240703</v>
      </c>
      <c r="Q6377" s="2"/>
      <c r="R6377" s="3" t="s">
        <v>18461</v>
      </c>
      <c r="S6377" s="4">
        <v>45081.594803240703</v>
      </c>
      <c r="T6377" s="3">
        <f t="shared" si="513"/>
        <v>23</v>
      </c>
      <c r="U6377" s="2" t="s">
        <v>75</v>
      </c>
      <c r="V6377" s="4">
        <v>45081.672719907401</v>
      </c>
      <c r="W6377" s="3">
        <f t="shared" si="514"/>
        <v>112</v>
      </c>
      <c r="X6377" s="3" t="s">
        <v>115</v>
      </c>
      <c r="Y6377" s="2" t="s">
        <v>116</v>
      </c>
      <c r="Z6377" s="2" t="s">
        <v>551</v>
      </c>
      <c r="AA6377" s="4">
        <v>45084.515972222202</v>
      </c>
      <c r="AB6377" s="26">
        <f t="shared" si="515"/>
        <v>68</v>
      </c>
      <c r="AC6377" s="1" t="s">
        <v>125</v>
      </c>
      <c r="AD6377" s="3" t="s">
        <v>40</v>
      </c>
    </row>
    <row r="6378" spans="1:30" ht="140.25" hidden="1" x14ac:dyDescent="0.25">
      <c r="A6378" s="1" t="s">
        <v>18462</v>
      </c>
      <c r="B6378" s="1" t="s">
        <v>27</v>
      </c>
      <c r="C6378" s="2" t="s">
        <v>18463</v>
      </c>
      <c r="D6378" s="3" t="s">
        <v>1469</v>
      </c>
      <c r="E6378" s="3" t="s">
        <v>30</v>
      </c>
      <c r="F6378" s="2" t="s">
        <v>82</v>
      </c>
      <c r="G6378" s="3" t="s">
        <v>54</v>
      </c>
      <c r="H6378" s="3" t="s">
        <v>83</v>
      </c>
      <c r="I6378" s="3">
        <v>1457956</v>
      </c>
      <c r="J6378" s="3" t="s">
        <v>34</v>
      </c>
      <c r="K6378" s="4">
        <v>45081.655555555597</v>
      </c>
      <c r="L6378" s="11" t="str">
        <f t="shared" si="516"/>
        <v>junio</v>
      </c>
      <c r="M6378" s="3">
        <v>3</v>
      </c>
      <c r="N6378" s="3">
        <v>3</v>
      </c>
      <c r="O6378" s="3">
        <f t="shared" si="512"/>
        <v>3</v>
      </c>
      <c r="P6378" s="4">
        <v>45081.666747685202</v>
      </c>
      <c r="Q6378" s="2"/>
      <c r="R6378" s="3" t="s">
        <v>18464</v>
      </c>
      <c r="S6378" s="4">
        <v>45081.666747685202</v>
      </c>
      <c r="T6378" s="3">
        <f t="shared" si="513"/>
        <v>16</v>
      </c>
      <c r="U6378" s="2" t="s">
        <v>75</v>
      </c>
      <c r="V6378" s="4">
        <v>45081.667002314804</v>
      </c>
      <c r="W6378" s="3">
        <f t="shared" si="514"/>
        <v>0</v>
      </c>
      <c r="X6378" s="3" t="s">
        <v>228</v>
      </c>
      <c r="Y6378" s="2" t="s">
        <v>229</v>
      </c>
      <c r="Z6378" s="2" t="s">
        <v>75</v>
      </c>
      <c r="AA6378" s="4">
        <v>45081.755555555603</v>
      </c>
      <c r="AB6378" s="26">
        <f t="shared" si="515"/>
        <v>2</v>
      </c>
      <c r="AC6378" s="1" t="s">
        <v>78</v>
      </c>
      <c r="AD6378" s="3" t="s">
        <v>40</v>
      </c>
    </row>
    <row r="6379" spans="1:30" ht="191.25" hidden="1" x14ac:dyDescent="0.25">
      <c r="A6379" s="1" t="s">
        <v>18465</v>
      </c>
      <c r="B6379" s="1" t="s">
        <v>27</v>
      </c>
      <c r="C6379" s="2" t="s">
        <v>18466</v>
      </c>
      <c r="D6379" s="3" t="s">
        <v>643</v>
      </c>
      <c r="E6379" s="3" t="s">
        <v>30</v>
      </c>
      <c r="F6379" s="2" t="s">
        <v>53</v>
      </c>
      <c r="G6379" s="3" t="s">
        <v>54</v>
      </c>
      <c r="H6379" s="3" t="s">
        <v>100</v>
      </c>
      <c r="I6379" s="3">
        <v>1457962</v>
      </c>
      <c r="J6379" s="3" t="s">
        <v>34</v>
      </c>
      <c r="K6379" s="4">
        <v>45081.790972222203</v>
      </c>
      <c r="L6379" s="11" t="str">
        <f t="shared" si="516"/>
        <v>junio</v>
      </c>
      <c r="M6379" s="3">
        <v>2</v>
      </c>
      <c r="N6379" s="3">
        <v>2</v>
      </c>
      <c r="O6379" s="3">
        <f t="shared" si="512"/>
        <v>2</v>
      </c>
      <c r="P6379" s="4">
        <v>45081.7963773148</v>
      </c>
      <c r="Q6379" s="2"/>
      <c r="R6379" s="3" t="s">
        <v>18467</v>
      </c>
      <c r="S6379" s="4">
        <v>45081.7963773148</v>
      </c>
      <c r="T6379" s="3">
        <f t="shared" si="513"/>
        <v>7</v>
      </c>
      <c r="U6379" s="2" t="s">
        <v>75</v>
      </c>
      <c r="V6379" s="4">
        <v>45081.801180555602</v>
      </c>
      <c r="W6379" s="3">
        <f t="shared" si="514"/>
        <v>6</v>
      </c>
      <c r="X6379" s="3" t="s">
        <v>695</v>
      </c>
      <c r="Y6379" s="2" t="s">
        <v>696</v>
      </c>
      <c r="Z6379" s="2" t="s">
        <v>445</v>
      </c>
      <c r="AA6379" s="4">
        <v>45083.500694444403</v>
      </c>
      <c r="AB6379" s="26">
        <f t="shared" si="515"/>
        <v>40</v>
      </c>
      <c r="AC6379" s="1" t="s">
        <v>125</v>
      </c>
      <c r="AD6379" s="3" t="s">
        <v>40</v>
      </c>
    </row>
    <row r="6380" spans="1:30" ht="395.25" hidden="1" x14ac:dyDescent="0.25">
      <c r="A6380" s="1" t="s">
        <v>18468</v>
      </c>
      <c r="B6380" s="1" t="s">
        <v>27</v>
      </c>
      <c r="C6380" s="2" t="s">
        <v>18469</v>
      </c>
      <c r="D6380" s="3" t="s">
        <v>308</v>
      </c>
      <c r="E6380" s="3" t="s">
        <v>30</v>
      </c>
      <c r="F6380" s="2" t="s">
        <v>53</v>
      </c>
      <c r="G6380" s="3" t="s">
        <v>54</v>
      </c>
      <c r="H6380" s="3" t="s">
        <v>55</v>
      </c>
      <c r="I6380" s="3">
        <v>1457963</v>
      </c>
      <c r="J6380" s="3" t="s">
        <v>34</v>
      </c>
      <c r="K6380" s="4">
        <v>45081.795138888898</v>
      </c>
      <c r="L6380" s="11" t="str">
        <f t="shared" si="516"/>
        <v>junio</v>
      </c>
      <c r="M6380" s="3">
        <v>2</v>
      </c>
      <c r="N6380" s="3">
        <v>2</v>
      </c>
      <c r="O6380" s="3">
        <f t="shared" si="512"/>
        <v>2</v>
      </c>
      <c r="P6380" s="4">
        <v>45081.808958333299</v>
      </c>
      <c r="Q6380" s="2"/>
      <c r="R6380" s="3" t="s">
        <v>18470</v>
      </c>
      <c r="S6380" s="4">
        <v>45081.808958333299</v>
      </c>
      <c r="T6380" s="3">
        <f t="shared" si="513"/>
        <v>19</v>
      </c>
      <c r="U6380" s="2" t="s">
        <v>75</v>
      </c>
      <c r="V6380" s="4">
        <v>45081.816423611097</v>
      </c>
      <c r="W6380" s="3">
        <f t="shared" si="514"/>
        <v>10</v>
      </c>
      <c r="X6380" s="3" t="s">
        <v>103</v>
      </c>
      <c r="Y6380" s="2" t="s">
        <v>104</v>
      </c>
      <c r="Z6380" s="2" t="s">
        <v>219</v>
      </c>
      <c r="AA6380" s="4">
        <v>45084.3840277778</v>
      </c>
      <c r="AB6380" s="26">
        <f t="shared" si="515"/>
        <v>61</v>
      </c>
      <c r="AC6380" s="1" t="s">
        <v>125</v>
      </c>
      <c r="AD6380" s="3" t="s">
        <v>40</v>
      </c>
    </row>
    <row r="6381" spans="1:30" ht="51" hidden="1" x14ac:dyDescent="0.25">
      <c r="A6381" s="1" t="s">
        <v>18471</v>
      </c>
      <c r="B6381" s="1" t="s">
        <v>27</v>
      </c>
      <c r="C6381" s="2" t="s">
        <v>18472</v>
      </c>
      <c r="D6381" s="3" t="s">
        <v>210</v>
      </c>
      <c r="E6381" s="3" t="s">
        <v>30</v>
      </c>
      <c r="F6381" s="2" t="s">
        <v>82</v>
      </c>
      <c r="G6381" s="3" t="s">
        <v>32</v>
      </c>
      <c r="H6381" s="3" t="s">
        <v>716</v>
      </c>
      <c r="I6381" s="3">
        <v>1457964</v>
      </c>
      <c r="J6381" s="3" t="s">
        <v>34</v>
      </c>
      <c r="K6381" s="4">
        <v>45081.8</v>
      </c>
      <c r="L6381" s="11" t="str">
        <f t="shared" si="516"/>
        <v>junio</v>
      </c>
      <c r="M6381" s="3">
        <v>3</v>
      </c>
      <c r="N6381" s="3">
        <v>3</v>
      </c>
      <c r="O6381" s="3">
        <f t="shared" ref="O6381:O6441" si="517">IF(ISBLANK(N6381),M6381,N6381)</f>
        <v>3</v>
      </c>
      <c r="P6381" s="4">
        <v>45081.812743055598</v>
      </c>
      <c r="Q6381" s="2"/>
      <c r="R6381" s="3" t="s">
        <v>18473</v>
      </c>
      <c r="S6381" s="4">
        <v>45081.812743055598</v>
      </c>
      <c r="T6381" s="3">
        <f t="shared" si="513"/>
        <v>18</v>
      </c>
      <c r="U6381" s="2" t="s">
        <v>75</v>
      </c>
      <c r="V6381" s="4">
        <v>45081.831516203703</v>
      </c>
      <c r="W6381" s="3">
        <f t="shared" si="514"/>
        <v>27</v>
      </c>
      <c r="X6381" s="3" t="s">
        <v>195</v>
      </c>
      <c r="Y6381" s="2" t="s">
        <v>196</v>
      </c>
      <c r="Z6381" s="2" t="s">
        <v>445</v>
      </c>
      <c r="AA6381" s="4">
        <v>45081.996527777803</v>
      </c>
      <c r="AB6381" s="26">
        <f t="shared" si="515"/>
        <v>3</v>
      </c>
      <c r="AC6381" s="1" t="s">
        <v>78</v>
      </c>
      <c r="AD6381" s="3" t="s">
        <v>40</v>
      </c>
    </row>
    <row r="6382" spans="1:30" ht="395.25" hidden="1" x14ac:dyDescent="0.25">
      <c r="A6382" s="1" t="s">
        <v>18474</v>
      </c>
      <c r="B6382" s="1" t="s">
        <v>27</v>
      </c>
      <c r="C6382" s="2" t="s">
        <v>18475</v>
      </c>
      <c r="D6382" s="3" t="s">
        <v>422</v>
      </c>
      <c r="E6382" s="3" t="s">
        <v>30</v>
      </c>
      <c r="F6382" s="2" t="s">
        <v>82</v>
      </c>
      <c r="G6382" s="3" t="s">
        <v>54</v>
      </c>
      <c r="H6382" s="3" t="s">
        <v>83</v>
      </c>
      <c r="I6382" s="3">
        <v>1457965</v>
      </c>
      <c r="J6382" s="3" t="s">
        <v>34</v>
      </c>
      <c r="K6382" s="4">
        <v>45081.809722222199</v>
      </c>
      <c r="L6382" s="11" t="str">
        <f t="shared" si="516"/>
        <v>junio</v>
      </c>
      <c r="M6382" s="3">
        <v>2</v>
      </c>
      <c r="N6382" s="3">
        <v>2</v>
      </c>
      <c r="O6382" s="3">
        <f t="shared" si="517"/>
        <v>2</v>
      </c>
      <c r="P6382" s="4">
        <v>45081.818923611099</v>
      </c>
      <c r="Q6382" s="2"/>
      <c r="R6382" s="3" t="s">
        <v>18476</v>
      </c>
      <c r="S6382" s="4">
        <v>45081.818923611099</v>
      </c>
      <c r="T6382" s="3">
        <f t="shared" si="513"/>
        <v>13</v>
      </c>
      <c r="U6382" s="2" t="s">
        <v>75</v>
      </c>
      <c r="V6382" s="4">
        <v>45081.861435185201</v>
      </c>
      <c r="W6382" s="3">
        <f t="shared" si="514"/>
        <v>61</v>
      </c>
      <c r="X6382" s="3" t="s">
        <v>103</v>
      </c>
      <c r="Y6382" s="2" t="s">
        <v>104</v>
      </c>
      <c r="Z6382" s="2" t="s">
        <v>219</v>
      </c>
      <c r="AA6382" s="4">
        <v>45083.509722222203</v>
      </c>
      <c r="AB6382" s="26">
        <f t="shared" si="515"/>
        <v>39</v>
      </c>
      <c r="AC6382" s="1" t="s">
        <v>144</v>
      </c>
      <c r="AD6382" s="3" t="s">
        <v>40</v>
      </c>
    </row>
    <row r="6383" spans="1:30" ht="114.75" hidden="1" x14ac:dyDescent="0.25">
      <c r="A6383" s="1" t="s">
        <v>18477</v>
      </c>
      <c r="B6383" s="1" t="s">
        <v>27</v>
      </c>
      <c r="C6383" s="2" t="s">
        <v>18478</v>
      </c>
      <c r="D6383" s="3" t="s">
        <v>479</v>
      </c>
      <c r="E6383" s="3" t="s">
        <v>30</v>
      </c>
      <c r="F6383" s="2" t="s">
        <v>64</v>
      </c>
      <c r="G6383" s="3" t="s">
        <v>32</v>
      </c>
      <c r="H6383" s="3" t="s">
        <v>33</v>
      </c>
      <c r="I6383" s="3">
        <v>1457966</v>
      </c>
      <c r="J6383" s="3" t="s">
        <v>73</v>
      </c>
      <c r="K6383" s="4">
        <v>45081.822222222203</v>
      </c>
      <c r="L6383" s="11" t="str">
        <f t="shared" si="516"/>
        <v>junio</v>
      </c>
      <c r="M6383" s="3">
        <v>3</v>
      </c>
      <c r="N6383" s="3">
        <v>3</v>
      </c>
      <c r="O6383" s="3">
        <f t="shared" si="517"/>
        <v>3</v>
      </c>
      <c r="P6383" s="4">
        <v>45081.837141203701</v>
      </c>
      <c r="Q6383" s="2"/>
      <c r="R6383" s="3" t="s">
        <v>18479</v>
      </c>
      <c r="S6383" s="4">
        <v>45081.837141203701</v>
      </c>
      <c r="T6383" s="3">
        <f t="shared" si="513"/>
        <v>21</v>
      </c>
      <c r="U6383" s="2" t="s">
        <v>75</v>
      </c>
      <c r="V6383" s="4">
        <v>45081.838275463</v>
      </c>
      <c r="W6383" s="3">
        <f t="shared" si="514"/>
        <v>1</v>
      </c>
      <c r="X6383" s="3" t="s">
        <v>228</v>
      </c>
      <c r="Y6383" s="2" t="s">
        <v>229</v>
      </c>
      <c r="Z6383" s="2" t="s">
        <v>75</v>
      </c>
      <c r="AA6383" s="4">
        <v>45081.911111111098</v>
      </c>
      <c r="AB6383" s="26">
        <f t="shared" si="515"/>
        <v>1</v>
      </c>
      <c r="AC6383" s="1" t="s">
        <v>78</v>
      </c>
      <c r="AD6383" s="3" t="s">
        <v>40</v>
      </c>
    </row>
    <row r="6384" spans="1:30" ht="28.5" hidden="1" x14ac:dyDescent="0.25">
      <c r="A6384" s="1" t="s">
        <v>18480</v>
      </c>
      <c r="B6384" s="1" t="s">
        <v>27</v>
      </c>
      <c r="C6384" s="2" t="s">
        <v>18481</v>
      </c>
      <c r="D6384" s="3" t="s">
        <v>172</v>
      </c>
      <c r="E6384" s="3" t="s">
        <v>30</v>
      </c>
      <c r="F6384" s="2" t="s">
        <v>288</v>
      </c>
      <c r="G6384" s="3" t="s">
        <v>192</v>
      </c>
      <c r="H6384" s="3" t="s">
        <v>289</v>
      </c>
      <c r="I6384" s="3">
        <v>1457967</v>
      </c>
      <c r="J6384" s="3" t="s">
        <v>34</v>
      </c>
      <c r="K6384" s="4">
        <v>45081.826388888898</v>
      </c>
      <c r="L6384" s="11" t="str">
        <f t="shared" si="516"/>
        <v>junio</v>
      </c>
      <c r="M6384" s="3">
        <v>2</v>
      </c>
      <c r="N6384" s="3">
        <v>2</v>
      </c>
      <c r="O6384" s="3">
        <f t="shared" si="517"/>
        <v>2</v>
      </c>
      <c r="P6384" s="4">
        <v>45081.832511574103</v>
      </c>
      <c r="Q6384" s="2"/>
      <c r="R6384" s="3" t="s">
        <v>5771</v>
      </c>
      <c r="S6384" s="4">
        <v>45081.832511574103</v>
      </c>
      <c r="T6384" s="3">
        <f t="shared" si="513"/>
        <v>8</v>
      </c>
      <c r="U6384" s="2" t="s">
        <v>143</v>
      </c>
      <c r="V6384" s="4">
        <v>45081.834479166697</v>
      </c>
      <c r="W6384" s="3">
        <f t="shared" si="514"/>
        <v>2</v>
      </c>
      <c r="X6384" s="3" t="s">
        <v>103</v>
      </c>
      <c r="Y6384" s="2" t="s">
        <v>104</v>
      </c>
      <c r="Z6384" s="2" t="s">
        <v>143</v>
      </c>
      <c r="AA6384" s="4">
        <v>45089.566666666702</v>
      </c>
      <c r="AB6384" s="26">
        <f t="shared" si="515"/>
        <v>185</v>
      </c>
      <c r="AC6384" s="1" t="s">
        <v>144</v>
      </c>
      <c r="AD6384" s="3" t="s">
        <v>40</v>
      </c>
    </row>
    <row r="6385" spans="1:30" ht="57" hidden="1" x14ac:dyDescent="0.25">
      <c r="A6385" s="1" t="s">
        <v>18482</v>
      </c>
      <c r="B6385" s="1" t="s">
        <v>27</v>
      </c>
      <c r="C6385" s="2" t="s">
        <v>18483</v>
      </c>
      <c r="D6385" s="3" t="s">
        <v>153</v>
      </c>
      <c r="E6385" s="3" t="s">
        <v>30</v>
      </c>
      <c r="F6385" s="2" t="s">
        <v>154</v>
      </c>
      <c r="G6385" s="3" t="s">
        <v>155</v>
      </c>
      <c r="H6385" s="3" t="s">
        <v>156</v>
      </c>
      <c r="I6385" s="3">
        <v>1457971</v>
      </c>
      <c r="J6385" s="3" t="s">
        <v>34</v>
      </c>
      <c r="K6385" s="4">
        <v>45081.917361111096</v>
      </c>
      <c r="L6385" s="11" t="str">
        <f t="shared" si="516"/>
        <v>junio</v>
      </c>
      <c r="M6385" s="3">
        <v>2</v>
      </c>
      <c r="N6385" s="3">
        <v>2</v>
      </c>
      <c r="O6385" s="3">
        <f t="shared" si="517"/>
        <v>2</v>
      </c>
      <c r="P6385" s="4">
        <v>45081.926759259302</v>
      </c>
      <c r="Q6385" s="2"/>
      <c r="R6385" s="3" t="s">
        <v>18484</v>
      </c>
      <c r="S6385" s="4">
        <v>45081.926759259302</v>
      </c>
      <c r="T6385" s="3">
        <f t="shared" si="513"/>
        <v>13</v>
      </c>
      <c r="U6385" s="2" t="s">
        <v>143</v>
      </c>
      <c r="V6385" s="4">
        <v>45081.927511574097</v>
      </c>
      <c r="W6385" s="3">
        <f t="shared" si="514"/>
        <v>1</v>
      </c>
      <c r="X6385" s="3" t="s">
        <v>103</v>
      </c>
      <c r="Y6385" s="2" t="s">
        <v>104</v>
      </c>
      <c r="Z6385" s="2" t="s">
        <v>143</v>
      </c>
      <c r="AA6385" s="4">
        <v>45082.459027777797</v>
      </c>
      <c r="AB6385" s="26">
        <f t="shared" si="515"/>
        <v>12</v>
      </c>
      <c r="AC6385" s="1" t="s">
        <v>78</v>
      </c>
      <c r="AD6385" s="3" t="s">
        <v>40</v>
      </c>
    </row>
    <row r="6386" spans="1:30" ht="51" hidden="1" x14ac:dyDescent="0.25">
      <c r="A6386" s="1" t="s">
        <v>12764</v>
      </c>
      <c r="B6386" s="1" t="s">
        <v>27</v>
      </c>
      <c r="C6386" s="2" t="s">
        <v>12765</v>
      </c>
      <c r="D6386" s="3" t="s">
        <v>29</v>
      </c>
      <c r="E6386" s="3" t="s">
        <v>30</v>
      </c>
      <c r="F6386" s="2" t="s">
        <v>88</v>
      </c>
      <c r="G6386" s="3" t="s">
        <v>54</v>
      </c>
      <c r="H6386" s="3" t="s">
        <v>148</v>
      </c>
      <c r="I6386" s="3">
        <v>1457972</v>
      </c>
      <c r="J6386" s="3" t="s">
        <v>34</v>
      </c>
      <c r="K6386" s="4">
        <v>45081.921527777798</v>
      </c>
      <c r="L6386" s="11" t="str">
        <f t="shared" si="516"/>
        <v>junio</v>
      </c>
      <c r="M6386" s="3">
        <v>2</v>
      </c>
      <c r="N6386" s="3">
        <v>2</v>
      </c>
      <c r="O6386" s="3">
        <f t="shared" si="517"/>
        <v>2</v>
      </c>
      <c r="P6386" s="4">
        <v>45081.928599537001</v>
      </c>
      <c r="Q6386" s="2"/>
      <c r="R6386" s="3" t="s">
        <v>18485</v>
      </c>
      <c r="S6386" s="4">
        <v>45081.928599537001</v>
      </c>
      <c r="T6386" s="3">
        <f t="shared" si="513"/>
        <v>10</v>
      </c>
      <c r="U6386" s="2" t="s">
        <v>445</v>
      </c>
      <c r="V6386" s="4">
        <v>45081.928981481498</v>
      </c>
      <c r="W6386" s="3">
        <f t="shared" si="514"/>
        <v>0</v>
      </c>
      <c r="X6386" s="3" t="s">
        <v>3518</v>
      </c>
      <c r="Y6386" s="2" t="s">
        <v>3519</v>
      </c>
      <c r="Z6386" s="2" t="s">
        <v>445</v>
      </c>
      <c r="AA6386" s="4">
        <v>45083.5402777778</v>
      </c>
      <c r="AB6386" s="26">
        <f t="shared" si="515"/>
        <v>38</v>
      </c>
      <c r="AC6386" s="1" t="s">
        <v>125</v>
      </c>
      <c r="AD6386" s="3" t="s">
        <v>40</v>
      </c>
    </row>
    <row r="6387" spans="1:30" ht="114.75" hidden="1" x14ac:dyDescent="0.25">
      <c r="A6387" s="1" t="s">
        <v>18486</v>
      </c>
      <c r="B6387" s="1" t="s">
        <v>27</v>
      </c>
      <c r="C6387" s="2" t="s">
        <v>18487</v>
      </c>
      <c r="D6387" s="3" t="s">
        <v>671</v>
      </c>
      <c r="E6387" s="3" t="s">
        <v>30</v>
      </c>
      <c r="F6387" s="2" t="s">
        <v>82</v>
      </c>
      <c r="G6387" s="3" t="s">
        <v>32</v>
      </c>
      <c r="H6387" s="3" t="s">
        <v>716</v>
      </c>
      <c r="I6387" s="3">
        <v>1457974</v>
      </c>
      <c r="J6387" s="3" t="s">
        <v>34</v>
      </c>
      <c r="K6387" s="4">
        <v>45081.930555555598</v>
      </c>
      <c r="L6387" s="11" t="str">
        <f t="shared" si="516"/>
        <v>junio</v>
      </c>
      <c r="M6387" s="3">
        <v>2</v>
      </c>
      <c r="N6387" s="3">
        <v>2</v>
      </c>
      <c r="O6387" s="3">
        <f t="shared" si="517"/>
        <v>2</v>
      </c>
      <c r="P6387" s="4">
        <v>45081.942673611098</v>
      </c>
      <c r="Q6387" s="2"/>
      <c r="R6387" s="3" t="s">
        <v>18488</v>
      </c>
      <c r="S6387" s="4">
        <v>45081.942673611098</v>
      </c>
      <c r="T6387" s="3">
        <f t="shared" si="513"/>
        <v>17</v>
      </c>
      <c r="U6387" s="2" t="s">
        <v>219</v>
      </c>
      <c r="V6387" s="4">
        <v>45081.943402777797</v>
      </c>
      <c r="W6387" s="3">
        <f t="shared" si="514"/>
        <v>1</v>
      </c>
      <c r="X6387" s="3" t="s">
        <v>1853</v>
      </c>
      <c r="Y6387" s="2" t="s">
        <v>1854</v>
      </c>
      <c r="Z6387" s="2" t="s">
        <v>219</v>
      </c>
      <c r="AA6387" s="4">
        <v>45082.052083333299</v>
      </c>
      <c r="AB6387" s="26">
        <f t="shared" si="515"/>
        <v>2</v>
      </c>
      <c r="AC6387" s="1" t="s">
        <v>78</v>
      </c>
      <c r="AD6387" s="3" t="s">
        <v>40</v>
      </c>
    </row>
    <row r="6388" spans="1:30" ht="57" hidden="1" x14ac:dyDescent="0.25">
      <c r="A6388" s="1" t="s">
        <v>18489</v>
      </c>
      <c r="B6388" s="1" t="s">
        <v>27</v>
      </c>
      <c r="C6388" s="2" t="s">
        <v>18490</v>
      </c>
      <c r="D6388" s="3" t="s">
        <v>153</v>
      </c>
      <c r="E6388" s="3" t="s">
        <v>30</v>
      </c>
      <c r="F6388" s="2" t="s">
        <v>437</v>
      </c>
      <c r="G6388" s="3" t="s">
        <v>192</v>
      </c>
      <c r="H6388" s="3" t="s">
        <v>438</v>
      </c>
      <c r="I6388" s="3">
        <v>1457975</v>
      </c>
      <c r="J6388" s="3" t="s">
        <v>34</v>
      </c>
      <c r="K6388" s="4">
        <v>45082.010416666701</v>
      </c>
      <c r="L6388" s="11" t="str">
        <f t="shared" si="516"/>
        <v>junio</v>
      </c>
      <c r="M6388" s="3">
        <v>2</v>
      </c>
      <c r="N6388" s="3">
        <v>2</v>
      </c>
      <c r="O6388" s="3">
        <f t="shared" si="517"/>
        <v>2</v>
      </c>
      <c r="P6388" s="4">
        <v>45082.011527777802</v>
      </c>
      <c r="Q6388" s="2"/>
      <c r="R6388" s="3" t="s">
        <v>18491</v>
      </c>
      <c r="S6388" s="4">
        <v>45082.011527777802</v>
      </c>
      <c r="T6388" s="3">
        <f t="shared" si="513"/>
        <v>1</v>
      </c>
      <c r="U6388" s="2" t="s">
        <v>143</v>
      </c>
      <c r="V6388" s="4">
        <v>45082.011840277803</v>
      </c>
      <c r="W6388" s="3">
        <f t="shared" si="514"/>
        <v>0</v>
      </c>
      <c r="X6388" s="3" t="s">
        <v>195</v>
      </c>
      <c r="Y6388" s="2" t="s">
        <v>196</v>
      </c>
      <c r="Z6388" s="2" t="s">
        <v>143</v>
      </c>
      <c r="AA6388" s="4">
        <v>45082.117361111101</v>
      </c>
      <c r="AB6388" s="26">
        <f t="shared" si="515"/>
        <v>2</v>
      </c>
      <c r="AC6388" s="1" t="s">
        <v>78</v>
      </c>
      <c r="AD6388" s="3" t="s">
        <v>40</v>
      </c>
    </row>
    <row r="6389" spans="1:30" ht="42.75" hidden="1" x14ac:dyDescent="0.25">
      <c r="A6389" s="1" t="s">
        <v>18492</v>
      </c>
      <c r="B6389" s="1" t="s">
        <v>27</v>
      </c>
      <c r="C6389" s="2" t="s">
        <v>18493</v>
      </c>
      <c r="D6389" s="3" t="s">
        <v>366</v>
      </c>
      <c r="E6389" s="3" t="s">
        <v>30</v>
      </c>
      <c r="F6389" s="2" t="s">
        <v>225</v>
      </c>
      <c r="G6389" s="3" t="s">
        <v>32</v>
      </c>
      <c r="H6389" s="3" t="s">
        <v>33</v>
      </c>
      <c r="I6389" s="3">
        <v>1457976</v>
      </c>
      <c r="J6389" s="3" t="s">
        <v>34</v>
      </c>
      <c r="K6389" s="4">
        <v>45082.067361111098</v>
      </c>
      <c r="L6389" s="11" t="str">
        <f t="shared" si="516"/>
        <v>junio</v>
      </c>
      <c r="M6389" s="3">
        <v>2</v>
      </c>
      <c r="N6389" s="3">
        <v>2</v>
      </c>
      <c r="O6389" s="3">
        <f t="shared" si="517"/>
        <v>2</v>
      </c>
      <c r="P6389" s="4">
        <v>45082.078009259298</v>
      </c>
      <c r="Q6389" s="2"/>
      <c r="R6389" s="3" t="s">
        <v>18494</v>
      </c>
      <c r="S6389" s="4">
        <v>45082.078009259298</v>
      </c>
      <c r="T6389" s="3">
        <f t="shared" si="513"/>
        <v>15</v>
      </c>
      <c r="U6389" s="2" t="s">
        <v>445</v>
      </c>
      <c r="V6389" s="4">
        <v>45082.078240740702</v>
      </c>
      <c r="W6389" s="3">
        <f t="shared" si="514"/>
        <v>0</v>
      </c>
      <c r="X6389" s="3" t="s">
        <v>91</v>
      </c>
      <c r="Y6389" s="2" t="s">
        <v>92</v>
      </c>
      <c r="Z6389" s="2" t="s">
        <v>445</v>
      </c>
      <c r="AA6389" s="4">
        <v>45083.440277777801</v>
      </c>
      <c r="AB6389" s="26">
        <f t="shared" si="515"/>
        <v>32</v>
      </c>
      <c r="AC6389" s="1" t="s">
        <v>78</v>
      </c>
      <c r="AD6389" s="3" t="s">
        <v>40</v>
      </c>
    </row>
    <row r="6390" spans="1:30" ht="57" hidden="1" x14ac:dyDescent="0.25">
      <c r="A6390" s="1" t="s">
        <v>18495</v>
      </c>
      <c r="B6390" s="1" t="s">
        <v>27</v>
      </c>
      <c r="C6390" s="2" t="s">
        <v>18496</v>
      </c>
      <c r="D6390" s="3" t="s">
        <v>924</v>
      </c>
      <c r="E6390" s="3" t="s">
        <v>30</v>
      </c>
      <c r="F6390" s="2" t="s">
        <v>437</v>
      </c>
      <c r="G6390" s="3" t="s">
        <v>192</v>
      </c>
      <c r="H6390" s="3" t="s">
        <v>438</v>
      </c>
      <c r="I6390" s="3">
        <v>1457978</v>
      </c>
      <c r="J6390" s="3" t="s">
        <v>34</v>
      </c>
      <c r="K6390" s="4">
        <v>45082.118055555598</v>
      </c>
      <c r="L6390" s="11" t="str">
        <f t="shared" si="516"/>
        <v>junio</v>
      </c>
      <c r="M6390" s="3">
        <v>3</v>
      </c>
      <c r="N6390" s="3">
        <v>3</v>
      </c>
      <c r="O6390" s="3">
        <f t="shared" si="517"/>
        <v>3</v>
      </c>
      <c r="P6390" s="4">
        <v>45082.122789351903</v>
      </c>
      <c r="Q6390" s="2"/>
      <c r="R6390" s="3" t="s">
        <v>18497</v>
      </c>
      <c r="S6390" s="4">
        <v>45082.122789351903</v>
      </c>
      <c r="T6390" s="3">
        <f t="shared" si="513"/>
        <v>6</v>
      </c>
      <c r="U6390" s="2" t="s">
        <v>143</v>
      </c>
      <c r="V6390" s="4">
        <v>45082.123217592598</v>
      </c>
      <c r="W6390" s="3">
        <f t="shared" si="514"/>
        <v>0</v>
      </c>
      <c r="X6390" s="3" t="s">
        <v>4623</v>
      </c>
      <c r="Y6390" s="2" t="s">
        <v>4624</v>
      </c>
      <c r="Z6390" s="2" t="s">
        <v>143</v>
      </c>
      <c r="AA6390" s="4">
        <v>45082.302083333299</v>
      </c>
      <c r="AB6390" s="26">
        <f t="shared" si="515"/>
        <v>4</v>
      </c>
      <c r="AC6390" s="1" t="s">
        <v>78</v>
      </c>
      <c r="AD6390" s="3" t="s">
        <v>40</v>
      </c>
    </row>
    <row r="6391" spans="1:30" ht="42.75" hidden="1" x14ac:dyDescent="0.25">
      <c r="A6391" s="1" t="s">
        <v>18498</v>
      </c>
      <c r="B6391" s="1" t="s">
        <v>27</v>
      </c>
      <c r="C6391" s="2" t="s">
        <v>18499</v>
      </c>
      <c r="D6391" s="3" t="s">
        <v>339</v>
      </c>
      <c r="E6391" s="3" t="s">
        <v>30</v>
      </c>
      <c r="F6391" s="2" t="s">
        <v>225</v>
      </c>
      <c r="G6391" s="3" t="s">
        <v>32</v>
      </c>
      <c r="H6391" s="3" t="s">
        <v>89</v>
      </c>
      <c r="I6391" s="3">
        <v>1457981</v>
      </c>
      <c r="J6391" s="3" t="s">
        <v>34</v>
      </c>
      <c r="K6391" s="4">
        <v>45082.215972222199</v>
      </c>
      <c r="L6391" s="11" t="str">
        <f t="shared" si="516"/>
        <v>junio</v>
      </c>
      <c r="M6391" s="3">
        <v>2</v>
      </c>
      <c r="N6391" s="3">
        <v>2</v>
      </c>
      <c r="O6391" s="3">
        <f t="shared" si="517"/>
        <v>2</v>
      </c>
      <c r="P6391" s="4">
        <v>45082.228460648097</v>
      </c>
      <c r="Q6391" s="2"/>
      <c r="R6391" s="3" t="s">
        <v>18500</v>
      </c>
      <c r="S6391" s="4">
        <v>45082.228460648097</v>
      </c>
      <c r="T6391" s="3">
        <f t="shared" si="513"/>
        <v>17</v>
      </c>
      <c r="U6391" s="2" t="s">
        <v>219</v>
      </c>
      <c r="V6391" s="4">
        <v>45082.230752314797</v>
      </c>
      <c r="W6391" s="3">
        <f t="shared" si="514"/>
        <v>3</v>
      </c>
      <c r="X6391" s="3" t="s">
        <v>741</v>
      </c>
      <c r="Y6391" s="2" t="s">
        <v>742</v>
      </c>
      <c r="Z6391" s="2" t="s">
        <v>219</v>
      </c>
      <c r="AA6391" s="4">
        <v>45083.199999999997</v>
      </c>
      <c r="AB6391" s="26">
        <f t="shared" si="515"/>
        <v>23</v>
      </c>
      <c r="AC6391" s="1" t="s">
        <v>125</v>
      </c>
      <c r="AD6391" s="3" t="s">
        <v>40</v>
      </c>
    </row>
    <row r="6392" spans="1:30" ht="102" hidden="1" x14ac:dyDescent="0.25">
      <c r="A6392" s="1" t="s">
        <v>2103</v>
      </c>
      <c r="B6392" s="1" t="s">
        <v>27</v>
      </c>
      <c r="C6392" s="2" t="s">
        <v>2104</v>
      </c>
      <c r="D6392" s="3" t="s">
        <v>162</v>
      </c>
      <c r="E6392" s="3" t="s">
        <v>30</v>
      </c>
      <c r="F6392" s="2" t="s">
        <v>82</v>
      </c>
      <c r="G6392" s="3" t="s">
        <v>54</v>
      </c>
      <c r="H6392" s="3" t="s">
        <v>83</v>
      </c>
      <c r="I6392" s="3">
        <v>1457983</v>
      </c>
      <c r="J6392" s="3" t="s">
        <v>34</v>
      </c>
      <c r="K6392" s="4">
        <v>45082.258333333302</v>
      </c>
      <c r="L6392" s="11" t="str">
        <f t="shared" si="516"/>
        <v>junio</v>
      </c>
      <c r="M6392" s="3">
        <v>2</v>
      </c>
      <c r="N6392" s="3">
        <v>2</v>
      </c>
      <c r="O6392" s="3">
        <f t="shared" si="517"/>
        <v>2</v>
      </c>
      <c r="P6392" s="4">
        <v>45082.274548611102</v>
      </c>
      <c r="Q6392" s="2"/>
      <c r="R6392" s="3" t="s">
        <v>18501</v>
      </c>
      <c r="S6392" s="4">
        <v>45082.274548611102</v>
      </c>
      <c r="T6392" s="3">
        <f t="shared" si="513"/>
        <v>23</v>
      </c>
      <c r="U6392" s="2" t="s">
        <v>708</v>
      </c>
      <c r="V6392" s="4">
        <v>45082.290578703702</v>
      </c>
      <c r="W6392" s="3">
        <f t="shared" si="514"/>
        <v>23</v>
      </c>
      <c r="X6392" s="3" t="s">
        <v>103</v>
      </c>
      <c r="Y6392" s="2" t="s">
        <v>104</v>
      </c>
      <c r="Z6392" s="2" t="s">
        <v>17693</v>
      </c>
      <c r="AA6392" s="4">
        <v>45087.646527777797</v>
      </c>
      <c r="AB6392" s="26">
        <f t="shared" si="515"/>
        <v>128</v>
      </c>
      <c r="AC6392" s="1" t="s">
        <v>78</v>
      </c>
      <c r="AD6392" s="3" t="s">
        <v>40</v>
      </c>
    </row>
    <row r="6393" spans="1:30" ht="331.5" hidden="1" x14ac:dyDescent="0.25">
      <c r="A6393" s="1" t="s">
        <v>17919</v>
      </c>
      <c r="B6393" s="1" t="s">
        <v>27</v>
      </c>
      <c r="C6393" s="2" t="s">
        <v>17920</v>
      </c>
      <c r="D6393" s="3" t="s">
        <v>245</v>
      </c>
      <c r="E6393" s="3" t="s">
        <v>30</v>
      </c>
      <c r="F6393" s="2" t="s">
        <v>1488</v>
      </c>
      <c r="G6393" s="3" t="s">
        <v>54</v>
      </c>
      <c r="H6393" s="3" t="s">
        <v>89</v>
      </c>
      <c r="I6393" s="3">
        <v>1458019</v>
      </c>
      <c r="J6393" s="3" t="s">
        <v>34</v>
      </c>
      <c r="K6393" s="4">
        <v>45082.284722222197</v>
      </c>
      <c r="L6393" s="11" t="str">
        <f t="shared" si="516"/>
        <v>junio</v>
      </c>
      <c r="M6393" s="3">
        <v>3</v>
      </c>
      <c r="N6393" s="3">
        <v>3</v>
      </c>
      <c r="O6393" s="3">
        <f t="shared" si="517"/>
        <v>3</v>
      </c>
      <c r="P6393" s="4">
        <v>45082.2914930556</v>
      </c>
      <c r="Q6393" s="2"/>
      <c r="R6393" s="3" t="s">
        <v>18502</v>
      </c>
      <c r="S6393" s="4">
        <v>45082.2914930556</v>
      </c>
      <c r="T6393" s="3">
        <f t="shared" si="513"/>
        <v>9</v>
      </c>
      <c r="U6393" s="2" t="s">
        <v>708</v>
      </c>
      <c r="V6393" s="4">
        <v>45082.293807870403</v>
      </c>
      <c r="W6393" s="3">
        <f t="shared" si="514"/>
        <v>3</v>
      </c>
      <c r="X6393" s="3" t="s">
        <v>174</v>
      </c>
      <c r="Y6393" s="2" t="s">
        <v>175</v>
      </c>
      <c r="Z6393" s="2" t="s">
        <v>551</v>
      </c>
      <c r="AA6393" s="4">
        <v>45086.536805555603</v>
      </c>
      <c r="AB6393" s="26">
        <f t="shared" si="515"/>
        <v>101</v>
      </c>
      <c r="AC6393" s="1" t="s">
        <v>78</v>
      </c>
      <c r="AD6393" s="3" t="s">
        <v>40</v>
      </c>
    </row>
    <row r="6394" spans="1:30" ht="57" hidden="1" x14ac:dyDescent="0.25">
      <c r="A6394" s="1" t="s">
        <v>18503</v>
      </c>
      <c r="B6394" s="1" t="s">
        <v>27</v>
      </c>
      <c r="C6394" s="2" t="s">
        <v>18504</v>
      </c>
      <c r="D6394" s="3" t="s">
        <v>671</v>
      </c>
      <c r="E6394" s="3" t="s">
        <v>30</v>
      </c>
      <c r="F6394" s="2" t="s">
        <v>288</v>
      </c>
      <c r="G6394" s="3" t="s">
        <v>192</v>
      </c>
      <c r="H6394" s="3" t="s">
        <v>289</v>
      </c>
      <c r="I6394" s="3">
        <v>1458031</v>
      </c>
      <c r="J6394" s="3" t="s">
        <v>34</v>
      </c>
      <c r="K6394" s="4">
        <v>45082.292361111096</v>
      </c>
      <c r="L6394" s="11" t="str">
        <f t="shared" si="516"/>
        <v>junio</v>
      </c>
      <c r="M6394" s="3">
        <v>2</v>
      </c>
      <c r="N6394" s="3">
        <v>2</v>
      </c>
      <c r="O6394" s="3">
        <f t="shared" si="517"/>
        <v>2</v>
      </c>
      <c r="P6394" s="4">
        <v>45082.303668981498</v>
      </c>
      <c r="Q6394" s="2"/>
      <c r="R6394" s="3" t="s">
        <v>18505</v>
      </c>
      <c r="S6394" s="4">
        <v>45082.303668981498</v>
      </c>
      <c r="T6394" s="3">
        <f t="shared" si="513"/>
        <v>16</v>
      </c>
      <c r="U6394" s="2" t="s">
        <v>227</v>
      </c>
      <c r="V6394" s="4">
        <v>45082.307013888902</v>
      </c>
      <c r="W6394" s="3">
        <f t="shared" si="514"/>
        <v>4</v>
      </c>
      <c r="X6394" s="3" t="s">
        <v>383</v>
      </c>
      <c r="Y6394" s="2" t="s">
        <v>384</v>
      </c>
      <c r="Z6394" s="2" t="s">
        <v>227</v>
      </c>
      <c r="AA6394" s="4">
        <v>45082.561805555597</v>
      </c>
      <c r="AB6394" s="26">
        <f t="shared" si="515"/>
        <v>6</v>
      </c>
      <c r="AC6394" s="1" t="s">
        <v>78</v>
      </c>
      <c r="AD6394" s="3" t="s">
        <v>40</v>
      </c>
    </row>
    <row r="6395" spans="1:30" ht="165.75" hidden="1" x14ac:dyDescent="0.25">
      <c r="A6395" s="1" t="s">
        <v>3103</v>
      </c>
      <c r="B6395" s="1" t="s">
        <v>27</v>
      </c>
      <c r="C6395" s="2" t="s">
        <v>3104</v>
      </c>
      <c r="D6395" s="3" t="s">
        <v>308</v>
      </c>
      <c r="E6395" s="3" t="s">
        <v>30</v>
      </c>
      <c r="F6395" s="2" t="s">
        <v>64</v>
      </c>
      <c r="G6395" s="3" t="s">
        <v>32</v>
      </c>
      <c r="H6395" s="3" t="s">
        <v>33</v>
      </c>
      <c r="I6395" s="3">
        <v>1458060</v>
      </c>
      <c r="J6395" s="3" t="s">
        <v>34</v>
      </c>
      <c r="K6395" s="4">
        <v>45082.3034722222</v>
      </c>
      <c r="L6395" s="11" t="str">
        <f t="shared" si="516"/>
        <v>junio</v>
      </c>
      <c r="M6395" s="3">
        <v>3</v>
      </c>
      <c r="N6395" s="3">
        <v>3</v>
      </c>
      <c r="O6395" s="3">
        <f t="shared" si="517"/>
        <v>3</v>
      </c>
      <c r="P6395" s="4">
        <v>45082.311412037001</v>
      </c>
      <c r="Q6395" s="2"/>
      <c r="R6395" s="3" t="s">
        <v>18506</v>
      </c>
      <c r="S6395" s="4">
        <v>45082.311412037001</v>
      </c>
      <c r="T6395" s="3">
        <f t="shared" si="513"/>
        <v>11</v>
      </c>
      <c r="U6395" s="2" t="s">
        <v>708</v>
      </c>
      <c r="V6395" s="4">
        <v>45082.331238425897</v>
      </c>
      <c r="W6395" s="3">
        <f t="shared" si="514"/>
        <v>28</v>
      </c>
      <c r="X6395" s="3" t="s">
        <v>174</v>
      </c>
      <c r="Y6395" s="2" t="s">
        <v>175</v>
      </c>
      <c r="Z6395" s="2" t="s">
        <v>17693</v>
      </c>
      <c r="AA6395" s="4">
        <v>45089.519444444399</v>
      </c>
      <c r="AB6395" s="26">
        <f t="shared" si="515"/>
        <v>172</v>
      </c>
      <c r="AC6395" s="1" t="s">
        <v>78</v>
      </c>
      <c r="AD6395" s="3" t="s">
        <v>40</v>
      </c>
    </row>
    <row r="6396" spans="1:30" ht="89.25" hidden="1" x14ac:dyDescent="0.25">
      <c r="A6396" s="1" t="s">
        <v>16238</v>
      </c>
      <c r="B6396" s="1" t="s">
        <v>27</v>
      </c>
      <c r="C6396" s="2" t="s">
        <v>16239</v>
      </c>
      <c r="D6396" s="3" t="s">
        <v>186</v>
      </c>
      <c r="E6396" s="3" t="s">
        <v>30</v>
      </c>
      <c r="F6396" s="2" t="s">
        <v>64</v>
      </c>
      <c r="G6396" s="3" t="s">
        <v>32</v>
      </c>
      <c r="H6396" s="3" t="s">
        <v>33</v>
      </c>
      <c r="I6396" s="3">
        <v>1458103</v>
      </c>
      <c r="J6396" s="3" t="s">
        <v>73</v>
      </c>
      <c r="K6396" s="4">
        <v>45082.319444444402</v>
      </c>
      <c r="L6396" s="11" t="str">
        <f t="shared" si="516"/>
        <v>junio</v>
      </c>
      <c r="M6396" s="3">
        <v>3</v>
      </c>
      <c r="N6396" s="3">
        <v>3</v>
      </c>
      <c r="O6396" s="3">
        <f t="shared" si="517"/>
        <v>3</v>
      </c>
      <c r="P6396" s="4">
        <v>45082.342638888898</v>
      </c>
      <c r="Q6396" s="2"/>
      <c r="R6396" s="3" t="s">
        <v>18507</v>
      </c>
      <c r="S6396" s="4">
        <v>45082.342638888898</v>
      </c>
      <c r="T6396" s="3">
        <f t="shared" si="513"/>
        <v>33</v>
      </c>
      <c r="U6396" s="2" t="s">
        <v>708</v>
      </c>
      <c r="V6396" s="4">
        <v>45082.349467592598</v>
      </c>
      <c r="W6396" s="3">
        <f t="shared" si="514"/>
        <v>9</v>
      </c>
      <c r="X6396" s="3" t="s">
        <v>3136</v>
      </c>
      <c r="Y6396" s="2" t="s">
        <v>3137</v>
      </c>
      <c r="Z6396" s="2" t="s">
        <v>551</v>
      </c>
      <c r="AA6396" s="4">
        <v>45082.378472222197</v>
      </c>
      <c r="AB6396" s="26">
        <f t="shared" si="515"/>
        <v>0</v>
      </c>
      <c r="AC6396" s="1" t="s">
        <v>197</v>
      </c>
      <c r="AD6396" s="3" t="s">
        <v>40</v>
      </c>
    </row>
    <row r="6397" spans="1:30" ht="102" hidden="1" x14ac:dyDescent="0.25">
      <c r="A6397" s="1" t="s">
        <v>18508</v>
      </c>
      <c r="B6397" s="1" t="s">
        <v>27</v>
      </c>
      <c r="C6397" s="2" t="s">
        <v>18509</v>
      </c>
      <c r="D6397" s="3" t="s">
        <v>1713</v>
      </c>
      <c r="E6397" s="3" t="s">
        <v>30</v>
      </c>
      <c r="F6397" s="2" t="s">
        <v>225</v>
      </c>
      <c r="G6397" s="3" t="s">
        <v>32</v>
      </c>
      <c r="H6397" s="3" t="s">
        <v>33</v>
      </c>
      <c r="I6397" s="3">
        <v>1458131</v>
      </c>
      <c r="J6397" s="3" t="s">
        <v>34</v>
      </c>
      <c r="K6397" s="4">
        <v>45082.329861111102</v>
      </c>
      <c r="L6397" s="11" t="str">
        <f t="shared" si="516"/>
        <v>junio</v>
      </c>
      <c r="M6397" s="3">
        <v>2</v>
      </c>
      <c r="N6397" s="3">
        <v>2</v>
      </c>
      <c r="O6397" s="3">
        <f t="shared" si="517"/>
        <v>2</v>
      </c>
      <c r="P6397" s="4">
        <v>45082.349456018499</v>
      </c>
      <c r="Q6397" s="2"/>
      <c r="R6397" s="3" t="s">
        <v>18510</v>
      </c>
      <c r="S6397" s="4">
        <v>45082.349456018499</v>
      </c>
      <c r="T6397" s="3">
        <f t="shared" si="513"/>
        <v>28</v>
      </c>
      <c r="U6397" s="2" t="s">
        <v>708</v>
      </c>
      <c r="V6397" s="4">
        <v>45082.353715277801</v>
      </c>
      <c r="W6397" s="3">
        <f t="shared" si="514"/>
        <v>6</v>
      </c>
      <c r="X6397" s="3" t="s">
        <v>18511</v>
      </c>
      <c r="Y6397" s="2" t="s">
        <v>18512</v>
      </c>
      <c r="Z6397" s="2" t="s">
        <v>17693</v>
      </c>
      <c r="AA6397" s="4">
        <v>45082.462500000001</v>
      </c>
      <c r="AB6397" s="26">
        <f t="shared" si="515"/>
        <v>2</v>
      </c>
      <c r="AC6397" s="1" t="s">
        <v>78</v>
      </c>
      <c r="AD6397" s="3" t="s">
        <v>40</v>
      </c>
    </row>
    <row r="6398" spans="1:30" ht="153" hidden="1" x14ac:dyDescent="0.25">
      <c r="A6398" s="1" t="s">
        <v>18513</v>
      </c>
      <c r="B6398" s="1" t="s">
        <v>27</v>
      </c>
      <c r="C6398" s="2" t="s">
        <v>18514</v>
      </c>
      <c r="D6398" s="3" t="s">
        <v>186</v>
      </c>
      <c r="E6398" s="3" t="s">
        <v>30</v>
      </c>
      <c r="F6398" s="2" t="s">
        <v>82</v>
      </c>
      <c r="G6398" s="3" t="s">
        <v>54</v>
      </c>
      <c r="H6398" s="3" t="s">
        <v>83</v>
      </c>
      <c r="I6398" s="3">
        <v>1458177</v>
      </c>
      <c r="J6398" s="3" t="s">
        <v>34</v>
      </c>
      <c r="K6398" s="4">
        <v>45082.344444444403</v>
      </c>
      <c r="L6398" s="11" t="str">
        <f t="shared" si="516"/>
        <v>junio</v>
      </c>
      <c r="M6398" s="3">
        <v>2</v>
      </c>
      <c r="N6398" s="3">
        <v>2</v>
      </c>
      <c r="O6398" s="3">
        <f t="shared" si="517"/>
        <v>2</v>
      </c>
      <c r="P6398" s="4">
        <v>45082.3655208333</v>
      </c>
      <c r="Q6398" s="2"/>
      <c r="R6398" s="3" t="s">
        <v>18515</v>
      </c>
      <c r="S6398" s="4">
        <v>45082.3655208333</v>
      </c>
      <c r="T6398" s="3">
        <f t="shared" si="513"/>
        <v>30</v>
      </c>
      <c r="U6398" s="2" t="s">
        <v>708</v>
      </c>
      <c r="V6398" s="4">
        <v>45082.376875000002</v>
      </c>
      <c r="W6398" s="3">
        <f t="shared" si="514"/>
        <v>16</v>
      </c>
      <c r="X6398" s="3" t="s">
        <v>508</v>
      </c>
      <c r="Y6398" s="2" t="s">
        <v>509</v>
      </c>
      <c r="Z6398" s="2" t="s">
        <v>551</v>
      </c>
      <c r="AA6398" s="4">
        <v>45084.569444444402</v>
      </c>
      <c r="AB6398" s="26">
        <f t="shared" si="515"/>
        <v>52</v>
      </c>
      <c r="AC6398" s="1" t="s">
        <v>125</v>
      </c>
      <c r="AD6398" s="3" t="s">
        <v>40</v>
      </c>
    </row>
    <row r="6399" spans="1:30" ht="178.5" hidden="1" x14ac:dyDescent="0.25">
      <c r="A6399" s="1" t="s">
        <v>9727</v>
      </c>
      <c r="B6399" s="1" t="s">
        <v>27</v>
      </c>
      <c r="C6399" s="2" t="s">
        <v>9728</v>
      </c>
      <c r="D6399" s="3" t="s">
        <v>29</v>
      </c>
      <c r="E6399" s="3" t="s">
        <v>30</v>
      </c>
      <c r="F6399" s="2" t="s">
        <v>82</v>
      </c>
      <c r="G6399" s="3" t="s">
        <v>54</v>
      </c>
      <c r="H6399" s="3" t="s">
        <v>83</v>
      </c>
      <c r="I6399" s="3">
        <v>1458206</v>
      </c>
      <c r="J6399" s="3" t="s">
        <v>34</v>
      </c>
      <c r="K6399" s="4">
        <v>45082.353472222203</v>
      </c>
      <c r="L6399" s="11" t="str">
        <f t="shared" si="516"/>
        <v>junio</v>
      </c>
      <c r="M6399" s="3">
        <v>3</v>
      </c>
      <c r="N6399" s="3">
        <v>3</v>
      </c>
      <c r="O6399" s="3">
        <f t="shared" si="517"/>
        <v>3</v>
      </c>
      <c r="P6399" s="4">
        <v>45082.374652777798</v>
      </c>
      <c r="Q6399" s="2"/>
      <c r="R6399" s="3" t="s">
        <v>18516</v>
      </c>
      <c r="S6399" s="4">
        <v>45082.374652777798</v>
      </c>
      <c r="T6399" s="3">
        <f t="shared" ref="T6399:T6459" si="518">ROUNDDOWN((S6399-K6399)*24*60,0)</f>
        <v>30</v>
      </c>
      <c r="U6399" s="2" t="s">
        <v>708</v>
      </c>
      <c r="V6399" s="4">
        <v>45082.394884259302</v>
      </c>
      <c r="W6399" s="3">
        <f t="shared" ref="W6399:W6459" si="519">+IF(ISBLANK(V6399),"",ROUNDDOWN((V6399-S6399)*24*60,0))</f>
        <v>29</v>
      </c>
      <c r="X6399" s="3" t="s">
        <v>7894</v>
      </c>
      <c r="Y6399" s="2" t="s">
        <v>7895</v>
      </c>
      <c r="Z6399" s="2" t="s">
        <v>17693</v>
      </c>
      <c r="AA6399" s="4">
        <v>45084.711805555598</v>
      </c>
      <c r="AB6399" s="26">
        <f t="shared" ref="AB6399:AB6459" si="520">+IF(ISBLANK(V6399),"",IF(ISBLANK(AA6399),"",_xlfn.IFS((AA6399-V6399)*24&lt;0,"",(AA6399-V6399)*24&gt;0,(ROUNDDOWN((AA6399-V6399)*24,0)))))</f>
        <v>55</v>
      </c>
      <c r="AC6399" s="1" t="s">
        <v>78</v>
      </c>
      <c r="AD6399" s="3" t="s">
        <v>40</v>
      </c>
    </row>
    <row r="6400" spans="1:30" ht="191.25" hidden="1" x14ac:dyDescent="0.25">
      <c r="A6400" s="1" t="s">
        <v>18517</v>
      </c>
      <c r="B6400" s="1" t="s">
        <v>27</v>
      </c>
      <c r="C6400" s="2" t="s">
        <v>18518</v>
      </c>
      <c r="D6400" s="3" t="s">
        <v>206</v>
      </c>
      <c r="E6400" s="3" t="s">
        <v>30</v>
      </c>
      <c r="F6400" s="2" t="s">
        <v>88</v>
      </c>
      <c r="G6400" s="3" t="s">
        <v>54</v>
      </c>
      <c r="H6400" s="3" t="s">
        <v>148</v>
      </c>
      <c r="I6400" s="3">
        <v>1458343</v>
      </c>
      <c r="J6400" s="3" t="s">
        <v>34</v>
      </c>
      <c r="K6400" s="4">
        <v>45082.411805555603</v>
      </c>
      <c r="L6400" s="11" t="str">
        <f t="shared" si="516"/>
        <v>junio</v>
      </c>
      <c r="M6400" s="3">
        <v>2</v>
      </c>
      <c r="N6400" s="3"/>
      <c r="O6400" s="3">
        <f t="shared" si="517"/>
        <v>2</v>
      </c>
      <c r="P6400" s="3"/>
      <c r="Q6400" s="2"/>
      <c r="R6400" s="3" t="s">
        <v>18519</v>
      </c>
      <c r="S6400" s="4">
        <v>45082.419918981497</v>
      </c>
      <c r="T6400" s="3">
        <f t="shared" si="518"/>
        <v>11</v>
      </c>
      <c r="U6400" s="2" t="s">
        <v>708</v>
      </c>
      <c r="V6400" s="4">
        <v>45082.4380439815</v>
      </c>
      <c r="W6400" s="3">
        <f t="shared" si="519"/>
        <v>26</v>
      </c>
      <c r="X6400" s="3" t="s">
        <v>37</v>
      </c>
      <c r="Y6400" s="2" t="s">
        <v>38</v>
      </c>
      <c r="Z6400" s="2" t="s">
        <v>551</v>
      </c>
      <c r="AA6400" s="4">
        <v>45092.668749999997</v>
      </c>
      <c r="AB6400" s="26">
        <f t="shared" si="520"/>
        <v>245</v>
      </c>
      <c r="AC6400" s="1" t="s">
        <v>144</v>
      </c>
      <c r="AD6400" s="3" t="s">
        <v>40</v>
      </c>
    </row>
    <row r="6401" spans="1:30" ht="331.5" hidden="1" x14ac:dyDescent="0.25">
      <c r="A6401" s="1" t="s">
        <v>18520</v>
      </c>
      <c r="B6401" s="1" t="s">
        <v>27</v>
      </c>
      <c r="C6401" s="2" t="s">
        <v>18521</v>
      </c>
      <c r="D6401" s="3" t="s">
        <v>482</v>
      </c>
      <c r="E6401" s="3" t="s">
        <v>30</v>
      </c>
      <c r="F6401" s="2" t="s">
        <v>82</v>
      </c>
      <c r="G6401" s="3" t="s">
        <v>54</v>
      </c>
      <c r="H6401" s="3" t="s">
        <v>83</v>
      </c>
      <c r="I6401" s="3">
        <v>1458356</v>
      </c>
      <c r="J6401" s="3" t="s">
        <v>34</v>
      </c>
      <c r="K6401" s="4">
        <v>45082.4152777778</v>
      </c>
      <c r="L6401" s="11" t="str">
        <f t="shared" si="516"/>
        <v>junio</v>
      </c>
      <c r="M6401" s="3">
        <v>3</v>
      </c>
      <c r="N6401" s="3">
        <v>3</v>
      </c>
      <c r="O6401" s="3">
        <f t="shared" si="517"/>
        <v>3</v>
      </c>
      <c r="P6401" s="4">
        <v>45082.432696759301</v>
      </c>
      <c r="Q6401" s="2"/>
      <c r="R6401" s="3" t="s">
        <v>18522</v>
      </c>
      <c r="S6401" s="4">
        <v>45082.432696759301</v>
      </c>
      <c r="T6401" s="3">
        <f t="shared" si="518"/>
        <v>25</v>
      </c>
      <c r="U6401" s="2" t="s">
        <v>708</v>
      </c>
      <c r="V6401" s="4">
        <v>45082.4526736111</v>
      </c>
      <c r="W6401" s="3">
        <f t="shared" si="519"/>
        <v>28</v>
      </c>
      <c r="X6401" s="3" t="s">
        <v>195</v>
      </c>
      <c r="Y6401" s="2" t="s">
        <v>196</v>
      </c>
      <c r="Z6401" s="2" t="s">
        <v>17693</v>
      </c>
      <c r="AA6401" s="4">
        <v>45082.616666666698</v>
      </c>
      <c r="AB6401" s="26">
        <f t="shared" si="520"/>
        <v>3</v>
      </c>
      <c r="AC6401" s="1" t="s">
        <v>78</v>
      </c>
      <c r="AD6401" s="3" t="s">
        <v>40</v>
      </c>
    </row>
    <row r="6402" spans="1:30" ht="51" hidden="1" x14ac:dyDescent="0.25">
      <c r="A6402" s="1" t="s">
        <v>18523</v>
      </c>
      <c r="B6402" s="1" t="s">
        <v>27</v>
      </c>
      <c r="C6402" s="2" t="s">
        <v>18524</v>
      </c>
      <c r="D6402" s="3" t="s">
        <v>308</v>
      </c>
      <c r="E6402" s="3" t="s">
        <v>30</v>
      </c>
      <c r="F6402" s="2" t="s">
        <v>1124</v>
      </c>
      <c r="G6402" s="3" t="s">
        <v>155</v>
      </c>
      <c r="H6402" s="3" t="s">
        <v>9140</v>
      </c>
      <c r="I6402" s="3">
        <v>1458411</v>
      </c>
      <c r="J6402" s="3" t="s">
        <v>34</v>
      </c>
      <c r="K6402" s="4">
        <v>45082.440972222197</v>
      </c>
      <c r="L6402" s="11" t="str">
        <f t="shared" si="516"/>
        <v>junio</v>
      </c>
      <c r="M6402" s="3">
        <v>1</v>
      </c>
      <c r="N6402" s="3">
        <v>1</v>
      </c>
      <c r="O6402" s="3">
        <f t="shared" si="517"/>
        <v>1</v>
      </c>
      <c r="P6402" s="4">
        <v>45082.456469907404</v>
      </c>
      <c r="Q6402" s="2"/>
      <c r="R6402" s="3" t="s">
        <v>18525</v>
      </c>
      <c r="S6402" s="4">
        <v>45082.456469907404</v>
      </c>
      <c r="T6402" s="3">
        <f t="shared" si="518"/>
        <v>22</v>
      </c>
      <c r="U6402" s="2" t="s">
        <v>227</v>
      </c>
      <c r="V6402" s="4">
        <v>45082.457361111097</v>
      </c>
      <c r="W6402" s="3">
        <f t="shared" si="519"/>
        <v>1</v>
      </c>
      <c r="X6402" s="3" t="s">
        <v>1366</v>
      </c>
      <c r="Y6402" s="2" t="s">
        <v>1367</v>
      </c>
      <c r="Z6402" s="2" t="s">
        <v>227</v>
      </c>
      <c r="AA6402" s="4">
        <v>45083.537499999999</v>
      </c>
      <c r="AB6402" s="26">
        <f t="shared" si="520"/>
        <v>25</v>
      </c>
      <c r="AC6402" s="1" t="s">
        <v>125</v>
      </c>
      <c r="AD6402" s="3" t="s">
        <v>40</v>
      </c>
    </row>
    <row r="6403" spans="1:30" ht="42.75" hidden="1" x14ac:dyDescent="0.25">
      <c r="A6403" s="1" t="s">
        <v>18526</v>
      </c>
      <c r="B6403" s="1" t="s">
        <v>27</v>
      </c>
      <c r="C6403" s="2" t="s">
        <v>18527</v>
      </c>
      <c r="D6403" s="3" t="s">
        <v>643</v>
      </c>
      <c r="E6403" s="3" t="s">
        <v>30</v>
      </c>
      <c r="F6403" s="2" t="s">
        <v>154</v>
      </c>
      <c r="G6403" s="3" t="s">
        <v>155</v>
      </c>
      <c r="H6403" s="3" t="s">
        <v>156</v>
      </c>
      <c r="I6403" s="3">
        <v>1458415</v>
      </c>
      <c r="J6403" s="3" t="s">
        <v>34</v>
      </c>
      <c r="K6403" s="4">
        <v>45082.444444444402</v>
      </c>
      <c r="L6403" s="11" t="str">
        <f t="shared" si="516"/>
        <v>junio</v>
      </c>
      <c r="M6403" s="3">
        <v>2</v>
      </c>
      <c r="N6403" s="3">
        <v>2</v>
      </c>
      <c r="O6403" s="3">
        <f t="shared" si="517"/>
        <v>2</v>
      </c>
      <c r="P6403" s="4">
        <v>45082.488460648201</v>
      </c>
      <c r="Q6403" s="2"/>
      <c r="R6403" s="3" t="s">
        <v>18528</v>
      </c>
      <c r="S6403" s="4">
        <v>45082.446793981479</v>
      </c>
      <c r="T6403" s="3">
        <f t="shared" si="518"/>
        <v>3</v>
      </c>
      <c r="U6403" s="2" t="s">
        <v>227</v>
      </c>
      <c r="V6403" s="4">
        <v>45082.448437500003</v>
      </c>
      <c r="W6403" s="3">
        <f t="shared" si="519"/>
        <v>2</v>
      </c>
      <c r="X6403" s="3" t="s">
        <v>3529</v>
      </c>
      <c r="Y6403" s="2" t="s">
        <v>3530</v>
      </c>
      <c r="Z6403" s="2" t="s">
        <v>227</v>
      </c>
      <c r="AA6403" s="4">
        <v>45082.6381944444</v>
      </c>
      <c r="AB6403" s="26">
        <f t="shared" si="520"/>
        <v>4</v>
      </c>
      <c r="AC6403" s="1" t="s">
        <v>78</v>
      </c>
      <c r="AD6403" s="3" t="s">
        <v>40</v>
      </c>
    </row>
    <row r="6404" spans="1:30" ht="28.5" hidden="1" x14ac:dyDescent="0.25">
      <c r="A6404" s="1" t="s">
        <v>1357</v>
      </c>
      <c r="B6404" s="1" t="s">
        <v>27</v>
      </c>
      <c r="C6404" s="2" t="s">
        <v>1358</v>
      </c>
      <c r="D6404" s="3" t="s">
        <v>863</v>
      </c>
      <c r="E6404" s="3" t="s">
        <v>30</v>
      </c>
      <c r="F6404" s="2" t="s">
        <v>154</v>
      </c>
      <c r="G6404" s="3" t="s">
        <v>155</v>
      </c>
      <c r="H6404" s="3" t="s">
        <v>156</v>
      </c>
      <c r="I6404" s="3">
        <v>1458429</v>
      </c>
      <c r="J6404" s="3" t="s">
        <v>34</v>
      </c>
      <c r="K6404" s="4">
        <v>45082.452777777798</v>
      </c>
      <c r="L6404" s="11" t="str">
        <f t="shared" si="516"/>
        <v>junio</v>
      </c>
      <c r="M6404" s="3">
        <v>2</v>
      </c>
      <c r="N6404" s="3">
        <v>2</v>
      </c>
      <c r="O6404" s="3">
        <f t="shared" si="517"/>
        <v>2</v>
      </c>
      <c r="P6404" s="4">
        <v>45082.505543981497</v>
      </c>
      <c r="Q6404" s="2"/>
      <c r="R6404" s="3" t="s">
        <v>18529</v>
      </c>
      <c r="S6404" s="4">
        <v>45082.463877314818</v>
      </c>
      <c r="T6404" s="3">
        <f t="shared" si="518"/>
        <v>15</v>
      </c>
      <c r="U6404" s="2" t="s">
        <v>227</v>
      </c>
      <c r="V6404" s="4">
        <v>45082.46603009259</v>
      </c>
      <c r="W6404" s="3">
        <f t="shared" si="519"/>
        <v>3</v>
      </c>
      <c r="X6404" s="3" t="s">
        <v>6477</v>
      </c>
      <c r="Y6404" s="2" t="s">
        <v>6478</v>
      </c>
      <c r="Z6404" s="2" t="s">
        <v>227</v>
      </c>
      <c r="AA6404" s="4">
        <v>45082.651388888902</v>
      </c>
      <c r="AB6404" s="26">
        <f t="shared" si="520"/>
        <v>4</v>
      </c>
      <c r="AC6404" s="1" t="s">
        <v>78</v>
      </c>
      <c r="AD6404" s="3" t="s">
        <v>40</v>
      </c>
    </row>
    <row r="6405" spans="1:30" ht="178.5" hidden="1" x14ac:dyDescent="0.25">
      <c r="A6405" s="1" t="s">
        <v>18530</v>
      </c>
      <c r="B6405" s="1" t="s">
        <v>27</v>
      </c>
      <c r="C6405" s="2" t="s">
        <v>18531</v>
      </c>
      <c r="D6405" s="3" t="s">
        <v>378</v>
      </c>
      <c r="E6405" s="3" t="s">
        <v>30</v>
      </c>
      <c r="F6405" s="2" t="s">
        <v>225</v>
      </c>
      <c r="G6405" s="3" t="s">
        <v>32</v>
      </c>
      <c r="H6405" s="3" t="s">
        <v>33</v>
      </c>
      <c r="I6405" s="3">
        <v>1458436</v>
      </c>
      <c r="J6405" s="3" t="s">
        <v>34</v>
      </c>
      <c r="K6405" s="4">
        <v>45082.454861111102</v>
      </c>
      <c r="L6405" s="11" t="str">
        <f t="shared" si="516"/>
        <v>junio</v>
      </c>
      <c r="M6405" s="3">
        <v>3</v>
      </c>
      <c r="N6405" s="3">
        <v>3</v>
      </c>
      <c r="O6405" s="3">
        <f t="shared" si="517"/>
        <v>3</v>
      </c>
      <c r="P6405" s="4">
        <v>45082.469629629602</v>
      </c>
      <c r="Q6405" s="2"/>
      <c r="R6405" s="3" t="s">
        <v>18532</v>
      </c>
      <c r="S6405" s="4">
        <v>45082.469629629602</v>
      </c>
      <c r="T6405" s="3">
        <f t="shared" si="518"/>
        <v>21</v>
      </c>
      <c r="U6405" s="2" t="s">
        <v>708</v>
      </c>
      <c r="V6405" s="4">
        <v>45082.476122685199</v>
      </c>
      <c r="W6405" s="3">
        <f t="shared" si="519"/>
        <v>9</v>
      </c>
      <c r="X6405" s="3" t="s">
        <v>508</v>
      </c>
      <c r="Y6405" s="2" t="s">
        <v>509</v>
      </c>
      <c r="Z6405" s="2" t="s">
        <v>551</v>
      </c>
      <c r="AA6405" s="4">
        <v>45084.577777777798</v>
      </c>
      <c r="AB6405" s="26">
        <f t="shared" si="520"/>
        <v>50</v>
      </c>
      <c r="AC6405" s="1" t="s">
        <v>125</v>
      </c>
      <c r="AD6405" s="3" t="s">
        <v>40</v>
      </c>
    </row>
    <row r="6406" spans="1:30" ht="140.25" hidden="1" x14ac:dyDescent="0.25">
      <c r="A6406" s="1" t="s">
        <v>18533</v>
      </c>
      <c r="B6406" s="1" t="s">
        <v>27</v>
      </c>
      <c r="C6406" s="2" t="s">
        <v>18534</v>
      </c>
      <c r="D6406" s="3" t="s">
        <v>482</v>
      </c>
      <c r="E6406" s="3" t="s">
        <v>30</v>
      </c>
      <c r="F6406" s="2" t="s">
        <v>44</v>
      </c>
      <c r="G6406" s="3" t="s">
        <v>32</v>
      </c>
      <c r="H6406" s="3" t="s">
        <v>33</v>
      </c>
      <c r="I6406" s="3">
        <v>1458485</v>
      </c>
      <c r="J6406" s="3" t="s">
        <v>34</v>
      </c>
      <c r="K6406" s="4">
        <v>45082.484027777798</v>
      </c>
      <c r="L6406" s="11" t="str">
        <f t="shared" si="516"/>
        <v>junio</v>
      </c>
      <c r="M6406" s="3">
        <v>2</v>
      </c>
      <c r="N6406" s="3">
        <v>2</v>
      </c>
      <c r="O6406" s="3">
        <f t="shared" si="517"/>
        <v>2</v>
      </c>
      <c r="P6406" s="4">
        <v>45082.489525463003</v>
      </c>
      <c r="Q6406" s="2"/>
      <c r="R6406" s="3" t="s">
        <v>18535</v>
      </c>
      <c r="S6406" s="4">
        <v>45082.489525463003</v>
      </c>
      <c r="T6406" s="3">
        <f t="shared" si="518"/>
        <v>7</v>
      </c>
      <c r="U6406" s="2" t="s">
        <v>708</v>
      </c>
      <c r="V6406" s="4">
        <v>45082.5245601852</v>
      </c>
      <c r="W6406" s="3">
        <f t="shared" si="519"/>
        <v>50</v>
      </c>
      <c r="X6406" s="3" t="s">
        <v>123</v>
      </c>
      <c r="Y6406" s="2" t="s">
        <v>124</v>
      </c>
      <c r="Z6406" s="2" t="s">
        <v>17693</v>
      </c>
      <c r="AA6406" s="4">
        <v>45084.642361111102</v>
      </c>
      <c r="AB6406" s="26">
        <f t="shared" si="520"/>
        <v>50</v>
      </c>
      <c r="AC6406" s="1" t="s">
        <v>78</v>
      </c>
      <c r="AD6406" s="3" t="s">
        <v>40</v>
      </c>
    </row>
    <row r="6407" spans="1:30" ht="51" hidden="1" x14ac:dyDescent="0.25">
      <c r="A6407" s="1" t="s">
        <v>18536</v>
      </c>
      <c r="B6407" s="1" t="s">
        <v>27</v>
      </c>
      <c r="C6407" s="2" t="s">
        <v>18537</v>
      </c>
      <c r="D6407" s="3" t="s">
        <v>107</v>
      </c>
      <c r="E6407" s="3" t="s">
        <v>30</v>
      </c>
      <c r="F6407" s="2" t="s">
        <v>82</v>
      </c>
      <c r="G6407" s="3" t="s">
        <v>54</v>
      </c>
      <c r="H6407" s="3" t="s">
        <v>83</v>
      </c>
      <c r="I6407" s="3">
        <v>1458496</v>
      </c>
      <c r="J6407" s="3" t="s">
        <v>34</v>
      </c>
      <c r="K6407" s="4">
        <v>45082.492361111101</v>
      </c>
      <c r="L6407" s="11" t="str">
        <f t="shared" si="516"/>
        <v>junio</v>
      </c>
      <c r="M6407" s="3">
        <v>2</v>
      </c>
      <c r="N6407" s="3"/>
      <c r="O6407" s="3">
        <f t="shared" si="517"/>
        <v>2</v>
      </c>
      <c r="P6407" s="3"/>
      <c r="Q6407" s="2"/>
      <c r="R6407" s="3" t="s">
        <v>18538</v>
      </c>
      <c r="S6407" s="4">
        <v>45082.507569444402</v>
      </c>
      <c r="T6407" s="3">
        <f t="shared" si="518"/>
        <v>21</v>
      </c>
      <c r="U6407" s="2" t="s">
        <v>708</v>
      </c>
      <c r="V6407" s="4">
        <v>45082.565775463001</v>
      </c>
      <c r="W6407" s="3">
        <f t="shared" si="519"/>
        <v>83</v>
      </c>
      <c r="X6407" s="3" t="s">
        <v>195</v>
      </c>
      <c r="Y6407" s="2" t="s">
        <v>196</v>
      </c>
      <c r="Z6407" s="2" t="s">
        <v>551</v>
      </c>
      <c r="AA6407" s="4">
        <v>45082.8881944444</v>
      </c>
      <c r="AB6407" s="26">
        <f t="shared" si="520"/>
        <v>7</v>
      </c>
      <c r="AC6407" s="1" t="s">
        <v>78</v>
      </c>
      <c r="AD6407" s="3" t="s">
        <v>40</v>
      </c>
    </row>
    <row r="6408" spans="1:30" ht="153" hidden="1" x14ac:dyDescent="0.25">
      <c r="A6408" s="1" t="s">
        <v>18539</v>
      </c>
      <c r="B6408" s="1" t="s">
        <v>27</v>
      </c>
      <c r="C6408" s="2" t="s">
        <v>18540</v>
      </c>
      <c r="D6408" s="3" t="s">
        <v>498</v>
      </c>
      <c r="E6408" s="3" t="s">
        <v>30</v>
      </c>
      <c r="F6408" s="2" t="s">
        <v>2280</v>
      </c>
      <c r="G6408" s="3" t="s">
        <v>54</v>
      </c>
      <c r="H6408" s="3" t="s">
        <v>89</v>
      </c>
      <c r="I6408" s="3">
        <v>1458524</v>
      </c>
      <c r="J6408" s="3" t="s">
        <v>34</v>
      </c>
      <c r="K6408" s="4">
        <v>45082.538194444402</v>
      </c>
      <c r="L6408" s="11" t="str">
        <f t="shared" ref="L6408:L6463" si="521">+TEXT(K6408,"mmmm")</f>
        <v>junio</v>
      </c>
      <c r="M6408" s="3">
        <v>2</v>
      </c>
      <c r="N6408" s="3">
        <v>2</v>
      </c>
      <c r="O6408" s="3">
        <f t="shared" si="517"/>
        <v>2</v>
      </c>
      <c r="P6408" s="4">
        <v>45082.546793981499</v>
      </c>
      <c r="Q6408" s="2"/>
      <c r="R6408" s="3" t="s">
        <v>18541</v>
      </c>
      <c r="S6408" s="4">
        <v>45082.546793981499</v>
      </c>
      <c r="T6408" s="3">
        <f t="shared" si="518"/>
        <v>12</v>
      </c>
      <c r="U6408" s="2" t="s">
        <v>708</v>
      </c>
      <c r="V6408" s="4">
        <v>45082.5553587963</v>
      </c>
      <c r="W6408" s="3">
        <f t="shared" si="519"/>
        <v>12</v>
      </c>
      <c r="X6408" s="3" t="s">
        <v>123</v>
      </c>
      <c r="Y6408" s="2" t="s">
        <v>124</v>
      </c>
      <c r="Z6408" s="2" t="s">
        <v>17693</v>
      </c>
      <c r="AA6408" s="4">
        <v>45084.606249999997</v>
      </c>
      <c r="AB6408" s="26">
        <f t="shared" si="520"/>
        <v>49</v>
      </c>
      <c r="AC6408" s="1" t="s">
        <v>125</v>
      </c>
      <c r="AD6408" s="3" t="s">
        <v>40</v>
      </c>
    </row>
    <row r="6409" spans="1:30" ht="369.75" hidden="1" x14ac:dyDescent="0.25">
      <c r="A6409" s="1" t="s">
        <v>18542</v>
      </c>
      <c r="B6409" s="1" t="s">
        <v>27</v>
      </c>
      <c r="C6409" s="2" t="s">
        <v>18543</v>
      </c>
      <c r="D6409" s="3" t="s">
        <v>629</v>
      </c>
      <c r="E6409" s="3" t="s">
        <v>30</v>
      </c>
      <c r="F6409" s="2" t="s">
        <v>44</v>
      </c>
      <c r="G6409" s="3" t="s">
        <v>32</v>
      </c>
      <c r="H6409" s="3" t="s">
        <v>33</v>
      </c>
      <c r="I6409" s="3">
        <v>1458527</v>
      </c>
      <c r="J6409" s="3" t="s">
        <v>34</v>
      </c>
      <c r="K6409" s="4">
        <v>45082.541666666701</v>
      </c>
      <c r="L6409" s="11" t="str">
        <f t="shared" si="521"/>
        <v>junio</v>
      </c>
      <c r="M6409" s="3">
        <v>3</v>
      </c>
      <c r="N6409" s="3">
        <v>3</v>
      </c>
      <c r="O6409" s="3">
        <f t="shared" si="517"/>
        <v>3</v>
      </c>
      <c r="P6409" s="4">
        <v>45082.557974536998</v>
      </c>
      <c r="Q6409" s="2"/>
      <c r="R6409" s="3" t="s">
        <v>18544</v>
      </c>
      <c r="S6409" s="4">
        <v>45082.557974536998</v>
      </c>
      <c r="T6409" s="3">
        <f t="shared" si="518"/>
        <v>23</v>
      </c>
      <c r="U6409" s="2" t="s">
        <v>708</v>
      </c>
      <c r="V6409" s="4">
        <v>45082.586562500001</v>
      </c>
      <c r="W6409" s="3">
        <f t="shared" si="519"/>
        <v>41</v>
      </c>
      <c r="X6409" s="3" t="s">
        <v>943</v>
      </c>
      <c r="Y6409" s="2" t="s">
        <v>944</v>
      </c>
      <c r="Z6409" s="2" t="s">
        <v>551</v>
      </c>
      <c r="AA6409" s="4">
        <v>45082.718055555597</v>
      </c>
      <c r="AB6409" s="26">
        <f t="shared" si="520"/>
        <v>3</v>
      </c>
      <c r="AC6409" s="1" t="s">
        <v>78</v>
      </c>
      <c r="AD6409" s="3" t="s">
        <v>40</v>
      </c>
    </row>
    <row r="6410" spans="1:30" ht="42.75" hidden="1" x14ac:dyDescent="0.25">
      <c r="A6410" s="1" t="s">
        <v>18545</v>
      </c>
      <c r="B6410" s="1" t="s">
        <v>27</v>
      </c>
      <c r="C6410" s="2" t="s">
        <v>18546</v>
      </c>
      <c r="D6410" s="3" t="s">
        <v>378</v>
      </c>
      <c r="E6410" s="3" t="s">
        <v>30</v>
      </c>
      <c r="F6410" s="2" t="s">
        <v>288</v>
      </c>
      <c r="G6410" s="3" t="s">
        <v>192</v>
      </c>
      <c r="H6410" s="3" t="s">
        <v>289</v>
      </c>
      <c r="I6410" s="3">
        <v>1458544</v>
      </c>
      <c r="J6410" s="3" t="s">
        <v>34</v>
      </c>
      <c r="K6410" s="4">
        <v>45082.563888888901</v>
      </c>
      <c r="L6410" s="11" t="str">
        <f t="shared" si="521"/>
        <v>junio</v>
      </c>
      <c r="M6410" s="3">
        <v>2</v>
      </c>
      <c r="N6410" s="3">
        <v>2</v>
      </c>
      <c r="O6410" s="3">
        <f t="shared" si="517"/>
        <v>2</v>
      </c>
      <c r="P6410" s="4">
        <v>45082.579398148097</v>
      </c>
      <c r="Q6410" s="2"/>
      <c r="R6410" s="3" t="s">
        <v>18547</v>
      </c>
      <c r="S6410" s="4">
        <v>45082.579398148097</v>
      </c>
      <c r="T6410" s="3">
        <f t="shared" si="518"/>
        <v>22</v>
      </c>
      <c r="U6410" s="2" t="s">
        <v>227</v>
      </c>
      <c r="V6410" s="4">
        <v>45082.579756944397</v>
      </c>
      <c r="W6410" s="3">
        <f t="shared" si="519"/>
        <v>0</v>
      </c>
      <c r="X6410" s="3" t="s">
        <v>103</v>
      </c>
      <c r="Y6410" s="2" t="s">
        <v>104</v>
      </c>
      <c r="Z6410" s="2" t="s">
        <v>227</v>
      </c>
      <c r="AA6410" s="4">
        <v>45086.568749999999</v>
      </c>
      <c r="AB6410" s="26">
        <f t="shared" si="520"/>
        <v>95</v>
      </c>
      <c r="AC6410" s="1" t="s">
        <v>78</v>
      </c>
      <c r="AD6410" s="3" t="s">
        <v>40</v>
      </c>
    </row>
    <row r="6411" spans="1:30" ht="42.75" hidden="1" x14ac:dyDescent="0.25">
      <c r="A6411" s="1" t="s">
        <v>15349</v>
      </c>
      <c r="B6411" s="1" t="s">
        <v>27</v>
      </c>
      <c r="C6411" s="2" t="s">
        <v>15350</v>
      </c>
      <c r="D6411" s="3" t="s">
        <v>366</v>
      </c>
      <c r="E6411" s="3" t="s">
        <v>30</v>
      </c>
      <c r="F6411" s="2" t="s">
        <v>264</v>
      </c>
      <c r="G6411" s="3" t="s">
        <v>192</v>
      </c>
      <c r="H6411" s="3" t="s">
        <v>15351</v>
      </c>
      <c r="I6411" s="3">
        <v>1458546</v>
      </c>
      <c r="J6411" s="3" t="s">
        <v>34</v>
      </c>
      <c r="K6411" s="4">
        <v>45082.566666666702</v>
      </c>
      <c r="L6411" s="11" t="str">
        <f t="shared" si="521"/>
        <v>junio</v>
      </c>
      <c r="M6411" s="3">
        <v>2</v>
      </c>
      <c r="N6411" s="3">
        <v>2</v>
      </c>
      <c r="O6411" s="3">
        <f t="shared" si="517"/>
        <v>2</v>
      </c>
      <c r="P6411" s="4">
        <v>45082.604270833297</v>
      </c>
      <c r="Q6411" s="2"/>
      <c r="R6411" s="3" t="s">
        <v>18548</v>
      </c>
      <c r="S6411" s="4">
        <v>45082.604270833297</v>
      </c>
      <c r="T6411" s="3">
        <f t="shared" si="518"/>
        <v>54</v>
      </c>
      <c r="U6411" s="2" t="s">
        <v>227</v>
      </c>
      <c r="V6411" s="4">
        <v>45082.606365740699</v>
      </c>
      <c r="W6411" s="3">
        <f t="shared" si="519"/>
        <v>3</v>
      </c>
      <c r="X6411" s="3" t="s">
        <v>202</v>
      </c>
      <c r="Y6411" s="2" t="s">
        <v>203</v>
      </c>
      <c r="Z6411" s="2" t="s">
        <v>227</v>
      </c>
      <c r="AA6411" s="4">
        <v>45089.636111111096</v>
      </c>
      <c r="AB6411" s="26">
        <f t="shared" si="520"/>
        <v>168</v>
      </c>
      <c r="AC6411" s="1" t="s">
        <v>125</v>
      </c>
      <c r="AD6411" s="3" t="s">
        <v>40</v>
      </c>
    </row>
    <row r="6412" spans="1:30" ht="178.5" hidden="1" x14ac:dyDescent="0.25">
      <c r="A6412" s="1" t="s">
        <v>18549</v>
      </c>
      <c r="B6412" s="1" t="s">
        <v>27</v>
      </c>
      <c r="C6412" s="2" t="s">
        <v>18550</v>
      </c>
      <c r="D6412" s="3" t="s">
        <v>436</v>
      </c>
      <c r="E6412" s="3" t="s">
        <v>30</v>
      </c>
      <c r="F6412" s="2" t="s">
        <v>82</v>
      </c>
      <c r="G6412" s="3" t="s">
        <v>54</v>
      </c>
      <c r="H6412" s="3" t="s">
        <v>83</v>
      </c>
      <c r="I6412" s="3">
        <v>1458548</v>
      </c>
      <c r="J6412" s="3" t="s">
        <v>34</v>
      </c>
      <c r="K6412" s="4">
        <v>45082.570138888899</v>
      </c>
      <c r="L6412" s="11" t="str">
        <f t="shared" si="521"/>
        <v>junio</v>
      </c>
      <c r="M6412" s="3">
        <v>3</v>
      </c>
      <c r="N6412" s="3">
        <v>3</v>
      </c>
      <c r="O6412" s="3">
        <f t="shared" si="517"/>
        <v>3</v>
      </c>
      <c r="P6412" s="4">
        <v>45082.5846296296</v>
      </c>
      <c r="Q6412" s="2"/>
      <c r="R6412" s="3" t="s">
        <v>18551</v>
      </c>
      <c r="S6412" s="4">
        <v>45082.5846296296</v>
      </c>
      <c r="T6412" s="3">
        <f t="shared" si="518"/>
        <v>20</v>
      </c>
      <c r="U6412" s="2" t="s">
        <v>708</v>
      </c>
      <c r="V6412" s="4">
        <v>45082.660787036999</v>
      </c>
      <c r="W6412" s="3">
        <f t="shared" si="519"/>
        <v>109</v>
      </c>
      <c r="X6412" s="3" t="s">
        <v>202</v>
      </c>
      <c r="Y6412" s="2" t="s">
        <v>203</v>
      </c>
      <c r="Z6412" s="2" t="s">
        <v>17693</v>
      </c>
      <c r="AA6412" s="3"/>
      <c r="AB6412" s="26" t="str">
        <f t="shared" si="520"/>
        <v/>
      </c>
      <c r="AC6412" s="1" t="s">
        <v>144</v>
      </c>
      <c r="AD6412" s="3" t="s">
        <v>40</v>
      </c>
    </row>
    <row r="6413" spans="1:30" ht="76.5" hidden="1" x14ac:dyDescent="0.25">
      <c r="A6413" s="1" t="s">
        <v>12753</v>
      </c>
      <c r="B6413" s="1" t="s">
        <v>27</v>
      </c>
      <c r="C6413" s="2" t="s">
        <v>12754</v>
      </c>
      <c r="D6413" s="3" t="s">
        <v>87</v>
      </c>
      <c r="E6413" s="3" t="s">
        <v>30</v>
      </c>
      <c r="F6413" s="2" t="s">
        <v>183</v>
      </c>
      <c r="G6413" s="3" t="s">
        <v>155</v>
      </c>
      <c r="H6413" s="3" t="s">
        <v>184</v>
      </c>
      <c r="I6413" s="3">
        <v>1458598</v>
      </c>
      <c r="J6413" s="3" t="s">
        <v>73</v>
      </c>
      <c r="K6413" s="4">
        <v>45082.651388888902</v>
      </c>
      <c r="L6413" s="11" t="str">
        <f t="shared" si="521"/>
        <v>junio</v>
      </c>
      <c r="M6413" s="3">
        <v>2</v>
      </c>
      <c r="N6413" s="3">
        <v>2</v>
      </c>
      <c r="O6413" s="3">
        <f t="shared" si="517"/>
        <v>2</v>
      </c>
      <c r="P6413" s="4">
        <v>45082.656759259298</v>
      </c>
      <c r="Q6413" s="2"/>
      <c r="R6413" s="3" t="s">
        <v>18552</v>
      </c>
      <c r="S6413" s="4">
        <v>45082.656759259298</v>
      </c>
      <c r="T6413" s="3">
        <f t="shared" si="518"/>
        <v>7</v>
      </c>
      <c r="U6413" s="2" t="s">
        <v>57</v>
      </c>
      <c r="V6413" s="4">
        <v>45082.674803240698</v>
      </c>
      <c r="W6413" s="3">
        <f t="shared" si="519"/>
        <v>25</v>
      </c>
      <c r="X6413" s="3" t="s">
        <v>580</v>
      </c>
      <c r="Y6413" s="2" t="s">
        <v>581</v>
      </c>
      <c r="Z6413" s="2" t="s">
        <v>551</v>
      </c>
      <c r="AA6413" s="4">
        <v>45082.707638888904</v>
      </c>
      <c r="AB6413" s="26">
        <f t="shared" si="520"/>
        <v>0</v>
      </c>
      <c r="AC6413" s="1" t="s">
        <v>197</v>
      </c>
      <c r="AD6413" s="3" t="s">
        <v>40</v>
      </c>
    </row>
    <row r="6414" spans="1:30" ht="76.5" hidden="1" x14ac:dyDescent="0.25">
      <c r="A6414" s="1" t="s">
        <v>18553</v>
      </c>
      <c r="B6414" s="1" t="s">
        <v>27</v>
      </c>
      <c r="C6414" s="2" t="s">
        <v>18554</v>
      </c>
      <c r="D6414" s="3" t="s">
        <v>302</v>
      </c>
      <c r="E6414" s="3" t="s">
        <v>30</v>
      </c>
      <c r="F6414" s="2" t="s">
        <v>53</v>
      </c>
      <c r="G6414" s="3" t="s">
        <v>54</v>
      </c>
      <c r="H6414" s="3" t="s">
        <v>100</v>
      </c>
      <c r="I6414" s="3">
        <v>1458602</v>
      </c>
      <c r="J6414" s="3" t="s">
        <v>34</v>
      </c>
      <c r="K6414" s="4">
        <v>45082.659722222197</v>
      </c>
      <c r="L6414" s="11" t="str">
        <f t="shared" si="521"/>
        <v>junio</v>
      </c>
      <c r="M6414" s="3">
        <v>2</v>
      </c>
      <c r="N6414" s="3">
        <v>2</v>
      </c>
      <c r="O6414" s="3">
        <f t="shared" si="517"/>
        <v>2</v>
      </c>
      <c r="P6414" s="4">
        <v>45082.663935185199</v>
      </c>
      <c r="Q6414" s="2"/>
      <c r="R6414" s="3" t="s">
        <v>18555</v>
      </c>
      <c r="S6414" s="4">
        <v>45082.663935185199</v>
      </c>
      <c r="T6414" s="3">
        <f t="shared" si="518"/>
        <v>6</v>
      </c>
      <c r="U6414" s="2" t="s">
        <v>57</v>
      </c>
      <c r="V6414" s="4">
        <v>45082.699247685203</v>
      </c>
      <c r="W6414" s="3">
        <f t="shared" si="519"/>
        <v>50</v>
      </c>
      <c r="X6414" s="3" t="s">
        <v>115</v>
      </c>
      <c r="Y6414" s="2" t="s">
        <v>116</v>
      </c>
      <c r="Z6414" s="2" t="s">
        <v>17693</v>
      </c>
      <c r="AA6414" s="4">
        <v>45086.800694444399</v>
      </c>
      <c r="AB6414" s="26">
        <f t="shared" si="520"/>
        <v>98</v>
      </c>
      <c r="AC6414" s="1" t="s">
        <v>78</v>
      </c>
      <c r="AD6414" s="3" t="s">
        <v>40</v>
      </c>
    </row>
    <row r="6415" spans="1:30" ht="255" hidden="1" x14ac:dyDescent="0.25">
      <c r="A6415" s="1" t="s">
        <v>18556</v>
      </c>
      <c r="B6415" s="1" t="s">
        <v>27</v>
      </c>
      <c r="C6415" s="2" t="s">
        <v>18557</v>
      </c>
      <c r="D6415" s="3" t="s">
        <v>153</v>
      </c>
      <c r="E6415" s="3" t="s">
        <v>30</v>
      </c>
      <c r="F6415" s="2" t="s">
        <v>53</v>
      </c>
      <c r="G6415" s="3" t="s">
        <v>32</v>
      </c>
      <c r="H6415" s="3" t="s">
        <v>187</v>
      </c>
      <c r="I6415" s="3">
        <v>1458609</v>
      </c>
      <c r="J6415" s="3" t="s">
        <v>34</v>
      </c>
      <c r="K6415" s="4">
        <v>45082.6743055556</v>
      </c>
      <c r="L6415" s="11" t="str">
        <f t="shared" si="521"/>
        <v>junio</v>
      </c>
      <c r="M6415" s="3">
        <v>2</v>
      </c>
      <c r="N6415" s="3">
        <v>2</v>
      </c>
      <c r="O6415" s="3">
        <f t="shared" si="517"/>
        <v>2</v>
      </c>
      <c r="P6415" s="4">
        <v>45082.696238425902</v>
      </c>
      <c r="Q6415" s="2"/>
      <c r="R6415" s="3" t="s">
        <v>18558</v>
      </c>
      <c r="S6415" s="4">
        <v>45082.696238425902</v>
      </c>
      <c r="T6415" s="3">
        <f t="shared" si="518"/>
        <v>31</v>
      </c>
      <c r="U6415" s="2" t="s">
        <v>57</v>
      </c>
      <c r="V6415" s="4">
        <v>45082.731331018498</v>
      </c>
      <c r="W6415" s="3">
        <f t="shared" si="519"/>
        <v>50</v>
      </c>
      <c r="X6415" s="3" t="s">
        <v>458</v>
      </c>
      <c r="Y6415" s="2" t="s">
        <v>459</v>
      </c>
      <c r="Z6415" s="2" t="s">
        <v>17693</v>
      </c>
      <c r="AA6415" s="4">
        <v>45083.870138888902</v>
      </c>
      <c r="AB6415" s="26">
        <f t="shared" si="520"/>
        <v>27</v>
      </c>
      <c r="AC6415" s="1" t="s">
        <v>78</v>
      </c>
      <c r="AD6415" s="3" t="s">
        <v>40</v>
      </c>
    </row>
    <row r="6416" spans="1:30" ht="51" hidden="1" x14ac:dyDescent="0.25">
      <c r="A6416" s="1" t="s">
        <v>8060</v>
      </c>
      <c r="B6416" s="1" t="s">
        <v>27</v>
      </c>
      <c r="C6416" s="2" t="s">
        <v>8061</v>
      </c>
      <c r="D6416" s="3" t="s">
        <v>81</v>
      </c>
      <c r="E6416" s="3" t="s">
        <v>30</v>
      </c>
      <c r="F6416" s="2" t="s">
        <v>82</v>
      </c>
      <c r="G6416" s="3" t="s">
        <v>54</v>
      </c>
      <c r="H6416" s="3" t="s">
        <v>83</v>
      </c>
      <c r="I6416" s="3">
        <v>1458610</v>
      </c>
      <c r="J6416" s="3" t="s">
        <v>73</v>
      </c>
      <c r="K6416" s="4">
        <v>45082.676388888904</v>
      </c>
      <c r="L6416" s="11" t="str">
        <f t="shared" si="521"/>
        <v>junio</v>
      </c>
      <c r="M6416" s="3">
        <v>1</v>
      </c>
      <c r="N6416" s="3"/>
      <c r="O6416" s="3">
        <f t="shared" si="517"/>
        <v>1</v>
      </c>
      <c r="P6416" s="3"/>
      <c r="Q6416" s="2"/>
      <c r="R6416" s="3" t="s">
        <v>18559</v>
      </c>
      <c r="S6416" s="4">
        <v>45082.6863310185</v>
      </c>
      <c r="T6416" s="3">
        <f t="shared" si="518"/>
        <v>14</v>
      </c>
      <c r="U6416" s="2" t="s">
        <v>57</v>
      </c>
      <c r="V6416" s="4">
        <v>45082.692465277803</v>
      </c>
      <c r="W6416" s="3">
        <f t="shared" si="519"/>
        <v>8</v>
      </c>
      <c r="X6416" s="3" t="s">
        <v>5536</v>
      </c>
      <c r="Y6416" s="2" t="s">
        <v>5537</v>
      </c>
      <c r="Z6416" s="2" t="s">
        <v>551</v>
      </c>
      <c r="AA6416" s="4">
        <v>45082.905555555597</v>
      </c>
      <c r="AB6416" s="26">
        <f t="shared" si="520"/>
        <v>5</v>
      </c>
      <c r="AC6416" s="1" t="s">
        <v>78</v>
      </c>
      <c r="AD6416" s="3" t="s">
        <v>40</v>
      </c>
    </row>
    <row r="6417" spans="1:30" ht="76.5" hidden="1" x14ac:dyDescent="0.25">
      <c r="A6417" s="1" t="s">
        <v>18560</v>
      </c>
      <c r="B6417" s="1" t="s">
        <v>27</v>
      </c>
      <c r="C6417" s="2" t="s">
        <v>18561</v>
      </c>
      <c r="D6417" s="3" t="s">
        <v>212</v>
      </c>
      <c r="E6417" s="3" t="s">
        <v>30</v>
      </c>
      <c r="F6417" s="2" t="s">
        <v>53</v>
      </c>
      <c r="G6417" s="3" t="s">
        <v>54</v>
      </c>
      <c r="H6417" s="3" t="s">
        <v>100</v>
      </c>
      <c r="I6417" s="3">
        <v>1458615</v>
      </c>
      <c r="J6417" s="3" t="s">
        <v>73</v>
      </c>
      <c r="K6417" s="4">
        <v>45082.7097222222</v>
      </c>
      <c r="L6417" s="11" t="str">
        <f t="shared" si="521"/>
        <v>junio</v>
      </c>
      <c r="M6417" s="3">
        <v>3</v>
      </c>
      <c r="N6417" s="3">
        <v>3</v>
      </c>
      <c r="O6417" s="3">
        <f t="shared" si="517"/>
        <v>3</v>
      </c>
      <c r="P6417" s="4">
        <v>45082.731921296298</v>
      </c>
      <c r="Q6417" s="2"/>
      <c r="R6417" s="3" t="s">
        <v>18562</v>
      </c>
      <c r="S6417" s="4">
        <v>45082.731921296298</v>
      </c>
      <c r="T6417" s="3">
        <f t="shared" si="518"/>
        <v>31</v>
      </c>
      <c r="U6417" s="2" t="s">
        <v>57</v>
      </c>
      <c r="V6417" s="4">
        <v>45082.779976851903</v>
      </c>
      <c r="W6417" s="3">
        <f t="shared" si="519"/>
        <v>69</v>
      </c>
      <c r="X6417" s="3" t="s">
        <v>1635</v>
      </c>
      <c r="Y6417" s="2" t="s">
        <v>1636</v>
      </c>
      <c r="Z6417" s="2" t="s">
        <v>5586</v>
      </c>
      <c r="AA6417" s="4">
        <v>45082.907638888901</v>
      </c>
      <c r="AB6417" s="26">
        <f t="shared" si="520"/>
        <v>3</v>
      </c>
      <c r="AC6417" s="1" t="s">
        <v>197</v>
      </c>
      <c r="AD6417" s="3" t="s">
        <v>40</v>
      </c>
    </row>
    <row r="6418" spans="1:30" ht="28.5" hidden="1" x14ac:dyDescent="0.25">
      <c r="A6418" s="1" t="s">
        <v>2244</v>
      </c>
      <c r="B6418" s="1" t="s">
        <v>27</v>
      </c>
      <c r="C6418" s="2" t="s">
        <v>2245</v>
      </c>
      <c r="D6418" s="3" t="s">
        <v>245</v>
      </c>
      <c r="E6418" s="3" t="s">
        <v>30</v>
      </c>
      <c r="F6418" s="2" t="s">
        <v>154</v>
      </c>
      <c r="G6418" s="3" t="s">
        <v>155</v>
      </c>
      <c r="H6418" s="3" t="s">
        <v>156</v>
      </c>
      <c r="I6418" s="3">
        <v>1458617</v>
      </c>
      <c r="J6418" s="3" t="s">
        <v>73</v>
      </c>
      <c r="K6418" s="4">
        <v>45082.722916666702</v>
      </c>
      <c r="L6418" s="11" t="str">
        <f t="shared" si="521"/>
        <v>junio</v>
      </c>
      <c r="M6418" s="3">
        <v>3</v>
      </c>
      <c r="N6418" s="3">
        <v>3</v>
      </c>
      <c r="O6418" s="3">
        <f t="shared" si="517"/>
        <v>3</v>
      </c>
      <c r="P6418" s="4">
        <v>45082.741759259297</v>
      </c>
      <c r="Q6418" s="2"/>
      <c r="R6418" s="3" t="s">
        <v>18563</v>
      </c>
      <c r="S6418" s="4">
        <v>45082.741759259297</v>
      </c>
      <c r="T6418" s="3">
        <f t="shared" si="518"/>
        <v>27</v>
      </c>
      <c r="U6418" s="2" t="s">
        <v>227</v>
      </c>
      <c r="V6418" s="4">
        <v>45082.7429050926</v>
      </c>
      <c r="W6418" s="3">
        <f t="shared" si="519"/>
        <v>1</v>
      </c>
      <c r="X6418" s="3" t="s">
        <v>18564</v>
      </c>
      <c r="Y6418" s="2" t="s">
        <v>18565</v>
      </c>
      <c r="Z6418" s="2" t="s">
        <v>227</v>
      </c>
      <c r="AA6418" s="4">
        <v>45082.910416666702</v>
      </c>
      <c r="AB6418" s="26">
        <f t="shared" si="520"/>
        <v>4</v>
      </c>
      <c r="AC6418" s="1" t="s">
        <v>78</v>
      </c>
      <c r="AD6418" s="3" t="s">
        <v>40</v>
      </c>
    </row>
    <row r="6419" spans="1:30" ht="102" hidden="1" x14ac:dyDescent="0.25">
      <c r="A6419" s="1" t="s">
        <v>18566</v>
      </c>
      <c r="B6419" s="1" t="s">
        <v>27</v>
      </c>
      <c r="C6419" s="2" t="s">
        <v>18567</v>
      </c>
      <c r="D6419" s="3" t="s">
        <v>285</v>
      </c>
      <c r="E6419" s="3" t="s">
        <v>30</v>
      </c>
      <c r="F6419" s="2" t="s">
        <v>4426</v>
      </c>
      <c r="G6419" s="3" t="s">
        <v>1018</v>
      </c>
      <c r="H6419" s="3" t="s">
        <v>2113</v>
      </c>
      <c r="I6419" s="3">
        <v>1458621</v>
      </c>
      <c r="J6419" s="3" t="s">
        <v>73</v>
      </c>
      <c r="K6419" s="4">
        <v>45082.735416666699</v>
      </c>
      <c r="L6419" s="11" t="str">
        <f t="shared" si="521"/>
        <v>junio</v>
      </c>
      <c r="M6419" s="3">
        <v>3</v>
      </c>
      <c r="N6419" s="3">
        <v>3</v>
      </c>
      <c r="O6419" s="3">
        <f t="shared" si="517"/>
        <v>3</v>
      </c>
      <c r="P6419" s="4">
        <v>45082.763472222199</v>
      </c>
      <c r="Q6419" s="2"/>
      <c r="R6419" s="3" t="s">
        <v>18568</v>
      </c>
      <c r="S6419" s="4">
        <v>45082.763472222199</v>
      </c>
      <c r="T6419" s="3">
        <f t="shared" si="518"/>
        <v>40</v>
      </c>
      <c r="U6419" s="2" t="s">
        <v>57</v>
      </c>
      <c r="V6419" s="4">
        <v>45082.794606481497</v>
      </c>
      <c r="W6419" s="3">
        <f t="shared" si="519"/>
        <v>44</v>
      </c>
      <c r="X6419" s="3" t="s">
        <v>8278</v>
      </c>
      <c r="Y6419" s="2" t="s">
        <v>8279</v>
      </c>
      <c r="Z6419" s="2" t="s">
        <v>219</v>
      </c>
      <c r="AA6419" s="4">
        <v>45082.972916666702</v>
      </c>
      <c r="AB6419" s="26">
        <f t="shared" si="520"/>
        <v>4</v>
      </c>
      <c r="AC6419" s="1" t="s">
        <v>197</v>
      </c>
      <c r="AD6419" s="3" t="s">
        <v>40</v>
      </c>
    </row>
    <row r="6420" spans="1:30" ht="89.25" hidden="1" x14ac:dyDescent="0.25">
      <c r="A6420" s="1" t="s">
        <v>18569</v>
      </c>
      <c r="B6420" s="1" t="s">
        <v>27</v>
      </c>
      <c r="C6420" s="2" t="s">
        <v>18570</v>
      </c>
      <c r="D6420" s="3" t="s">
        <v>953</v>
      </c>
      <c r="E6420" s="3" t="s">
        <v>30</v>
      </c>
      <c r="F6420" s="2" t="s">
        <v>398</v>
      </c>
      <c r="G6420" s="3" t="s">
        <v>192</v>
      </c>
      <c r="H6420" s="3" t="s">
        <v>399</v>
      </c>
      <c r="I6420" s="3">
        <v>1458623</v>
      </c>
      <c r="J6420" s="3" t="s">
        <v>34</v>
      </c>
      <c r="K6420" s="4">
        <v>45082.7409722222</v>
      </c>
      <c r="L6420" s="11" t="str">
        <f t="shared" si="521"/>
        <v>junio</v>
      </c>
      <c r="M6420" s="3">
        <v>2</v>
      </c>
      <c r="N6420" s="3"/>
      <c r="O6420" s="3">
        <f t="shared" si="517"/>
        <v>2</v>
      </c>
      <c r="P6420" s="3"/>
      <c r="Q6420" s="2"/>
      <c r="R6420" s="3" t="s">
        <v>18571</v>
      </c>
      <c r="S6420" s="4">
        <v>45082.750798611101</v>
      </c>
      <c r="T6420" s="3">
        <f t="shared" si="518"/>
        <v>14</v>
      </c>
      <c r="U6420" s="2" t="s">
        <v>1203</v>
      </c>
      <c r="V6420" s="4">
        <v>45082.751724537004</v>
      </c>
      <c r="W6420" s="3">
        <f t="shared" si="519"/>
        <v>1</v>
      </c>
      <c r="X6420" s="3" t="s">
        <v>446</v>
      </c>
      <c r="Y6420" s="2" t="s">
        <v>447</v>
      </c>
      <c r="Z6420" s="2" t="s">
        <v>1203</v>
      </c>
      <c r="AA6420" s="4">
        <v>45084.508333333302</v>
      </c>
      <c r="AB6420" s="26">
        <f t="shared" si="520"/>
        <v>42</v>
      </c>
      <c r="AC6420" s="1" t="s">
        <v>1169</v>
      </c>
      <c r="AD6420" s="3" t="s">
        <v>40</v>
      </c>
    </row>
    <row r="6421" spans="1:30" ht="89.25" hidden="1" x14ac:dyDescent="0.25">
      <c r="A6421" s="1" t="s">
        <v>776</v>
      </c>
      <c r="B6421" s="1" t="s">
        <v>27</v>
      </c>
      <c r="C6421" s="2" t="s">
        <v>777</v>
      </c>
      <c r="D6421" s="3" t="s">
        <v>629</v>
      </c>
      <c r="E6421" s="3" t="s">
        <v>30</v>
      </c>
      <c r="F6421" s="2" t="s">
        <v>225</v>
      </c>
      <c r="G6421" s="3" t="s">
        <v>32</v>
      </c>
      <c r="H6421" s="3" t="s">
        <v>33</v>
      </c>
      <c r="I6421" s="3">
        <v>1458624</v>
      </c>
      <c r="J6421" s="3" t="s">
        <v>34</v>
      </c>
      <c r="K6421" s="4">
        <v>45082.743750000001</v>
      </c>
      <c r="L6421" s="11" t="str">
        <f t="shared" si="521"/>
        <v>junio</v>
      </c>
      <c r="M6421" s="3">
        <v>3</v>
      </c>
      <c r="N6421" s="3">
        <v>3</v>
      </c>
      <c r="O6421" s="3">
        <f t="shared" si="517"/>
        <v>3</v>
      </c>
      <c r="P6421" s="4">
        <v>45082.767280092601</v>
      </c>
      <c r="Q6421" s="2"/>
      <c r="R6421" s="3" t="s">
        <v>18572</v>
      </c>
      <c r="S6421" s="4">
        <v>45082.767280092601</v>
      </c>
      <c r="T6421" s="3">
        <f t="shared" si="518"/>
        <v>33</v>
      </c>
      <c r="U6421" s="2" t="s">
        <v>57</v>
      </c>
      <c r="V6421" s="4">
        <v>45082.805254629602</v>
      </c>
      <c r="W6421" s="3">
        <f t="shared" si="519"/>
        <v>54</v>
      </c>
      <c r="X6421" s="3" t="s">
        <v>886</v>
      </c>
      <c r="Y6421" s="2" t="s">
        <v>887</v>
      </c>
      <c r="Z6421" s="2" t="s">
        <v>5586</v>
      </c>
      <c r="AA6421" s="4">
        <v>45087.646527777797</v>
      </c>
      <c r="AB6421" s="26">
        <f t="shared" si="520"/>
        <v>116</v>
      </c>
      <c r="AC6421" s="1" t="s">
        <v>78</v>
      </c>
      <c r="AD6421" s="3" t="s">
        <v>40</v>
      </c>
    </row>
    <row r="6422" spans="1:30" ht="63.75" hidden="1" x14ac:dyDescent="0.25">
      <c r="A6422" s="1" t="s">
        <v>18573</v>
      </c>
      <c r="B6422" s="1" t="s">
        <v>27</v>
      </c>
      <c r="C6422" s="2" t="s">
        <v>18574</v>
      </c>
      <c r="D6422" s="3" t="s">
        <v>135</v>
      </c>
      <c r="E6422" s="3" t="s">
        <v>30</v>
      </c>
      <c r="F6422" s="2" t="s">
        <v>64</v>
      </c>
      <c r="G6422" s="3" t="s">
        <v>32</v>
      </c>
      <c r="H6422" s="3" t="s">
        <v>33</v>
      </c>
      <c r="I6422" s="3">
        <v>1458633</v>
      </c>
      <c r="J6422" s="3" t="s">
        <v>34</v>
      </c>
      <c r="K6422" s="4">
        <v>45082.786111111098</v>
      </c>
      <c r="L6422" s="11" t="str">
        <f t="shared" si="521"/>
        <v>junio</v>
      </c>
      <c r="M6422" s="3">
        <v>2</v>
      </c>
      <c r="N6422" s="3">
        <v>2</v>
      </c>
      <c r="O6422" s="3">
        <f t="shared" si="517"/>
        <v>2</v>
      </c>
      <c r="P6422" s="4">
        <v>45082.802870370397</v>
      </c>
      <c r="Q6422" s="2"/>
      <c r="R6422" s="3" t="s">
        <v>18575</v>
      </c>
      <c r="S6422" s="4">
        <v>45082.802870370397</v>
      </c>
      <c r="T6422" s="3">
        <f t="shared" si="518"/>
        <v>24</v>
      </c>
      <c r="U6422" s="2" t="s">
        <v>57</v>
      </c>
      <c r="V6422" s="4">
        <v>45082.812430555598</v>
      </c>
      <c r="W6422" s="3">
        <f t="shared" si="519"/>
        <v>13</v>
      </c>
      <c r="X6422" s="3" t="s">
        <v>103</v>
      </c>
      <c r="Y6422" s="2" t="s">
        <v>104</v>
      </c>
      <c r="Z6422" s="2" t="s">
        <v>219</v>
      </c>
      <c r="AA6422" s="4">
        <v>45084.5090277778</v>
      </c>
      <c r="AB6422" s="26">
        <f t="shared" si="520"/>
        <v>40</v>
      </c>
      <c r="AC6422" s="1" t="s">
        <v>125</v>
      </c>
      <c r="AD6422" s="3" t="s">
        <v>40</v>
      </c>
    </row>
    <row r="6423" spans="1:30" ht="28.5" hidden="1" x14ac:dyDescent="0.25">
      <c r="A6423" s="1" t="s">
        <v>18576</v>
      </c>
      <c r="B6423" s="1" t="s">
        <v>27</v>
      </c>
      <c r="C6423" s="2" t="s">
        <v>18577</v>
      </c>
      <c r="D6423" s="3" t="s">
        <v>1713</v>
      </c>
      <c r="E6423" s="3" t="s">
        <v>30</v>
      </c>
      <c r="F6423" s="2" t="s">
        <v>325</v>
      </c>
      <c r="G6423" s="3" t="s">
        <v>1018</v>
      </c>
      <c r="H6423" s="3" t="s">
        <v>2113</v>
      </c>
      <c r="I6423" s="3">
        <v>1458636</v>
      </c>
      <c r="J6423" s="3" t="s">
        <v>73</v>
      </c>
      <c r="K6423" s="4">
        <v>45082.795833333301</v>
      </c>
      <c r="L6423" s="11" t="str">
        <f t="shared" si="521"/>
        <v>junio</v>
      </c>
      <c r="M6423" s="3">
        <v>3</v>
      </c>
      <c r="N6423" s="3">
        <v>3</v>
      </c>
      <c r="O6423" s="3">
        <f t="shared" si="517"/>
        <v>3</v>
      </c>
      <c r="P6423" s="4">
        <v>45082.811678240701</v>
      </c>
      <c r="Q6423" s="2"/>
      <c r="R6423" s="3" t="s">
        <v>18578</v>
      </c>
      <c r="S6423" s="4">
        <v>45082.811678240701</v>
      </c>
      <c r="T6423" s="3">
        <f t="shared" si="518"/>
        <v>22</v>
      </c>
      <c r="U6423" s="2" t="s">
        <v>57</v>
      </c>
      <c r="V6423" s="4">
        <v>45082.885694444398</v>
      </c>
      <c r="W6423" s="3">
        <f t="shared" si="519"/>
        <v>106</v>
      </c>
      <c r="X6423" s="3" t="s">
        <v>3752</v>
      </c>
      <c r="Y6423" s="2" t="s">
        <v>3753</v>
      </c>
      <c r="Z6423" s="2" t="s">
        <v>5586</v>
      </c>
      <c r="AA6423" s="4">
        <v>45082.975694444402</v>
      </c>
      <c r="AB6423" s="26">
        <f t="shared" si="520"/>
        <v>2</v>
      </c>
      <c r="AC6423" s="1" t="s">
        <v>197</v>
      </c>
      <c r="AD6423" s="3" t="s">
        <v>40</v>
      </c>
    </row>
    <row r="6424" spans="1:30" ht="42.75" hidden="1" x14ac:dyDescent="0.25">
      <c r="A6424" s="1" t="s">
        <v>18579</v>
      </c>
      <c r="B6424" s="1" t="s">
        <v>27</v>
      </c>
      <c r="C6424" s="2" t="s">
        <v>18580</v>
      </c>
      <c r="D6424" s="3" t="s">
        <v>200</v>
      </c>
      <c r="E6424" s="3" t="s">
        <v>30</v>
      </c>
      <c r="F6424" s="2" t="s">
        <v>82</v>
      </c>
      <c r="G6424" s="3" t="s">
        <v>54</v>
      </c>
      <c r="H6424" s="3" t="s">
        <v>83</v>
      </c>
      <c r="I6424" s="3">
        <v>1458638</v>
      </c>
      <c r="J6424" s="3" t="s">
        <v>34</v>
      </c>
      <c r="K6424" s="4">
        <v>45082.8034722222</v>
      </c>
      <c r="L6424" s="11" t="str">
        <f t="shared" si="521"/>
        <v>junio</v>
      </c>
      <c r="M6424" s="3">
        <v>2</v>
      </c>
      <c r="N6424" s="3">
        <v>2</v>
      </c>
      <c r="O6424" s="3">
        <f t="shared" si="517"/>
        <v>2</v>
      </c>
      <c r="P6424" s="4">
        <v>45082.813159722202</v>
      </c>
      <c r="Q6424" s="2"/>
      <c r="R6424" s="3" t="s">
        <v>18581</v>
      </c>
      <c r="S6424" s="4">
        <v>45082.813159722202</v>
      </c>
      <c r="T6424" s="3">
        <f t="shared" si="518"/>
        <v>13</v>
      </c>
      <c r="U6424" s="2" t="s">
        <v>57</v>
      </c>
      <c r="V6424" s="4">
        <v>45082.834062499998</v>
      </c>
      <c r="W6424" s="3">
        <f t="shared" si="519"/>
        <v>30</v>
      </c>
      <c r="X6424" s="3" t="s">
        <v>202</v>
      </c>
      <c r="Y6424" s="2" t="s">
        <v>203</v>
      </c>
      <c r="Z6424" s="2" t="s">
        <v>219</v>
      </c>
      <c r="AA6424" s="4">
        <v>45083.502777777801</v>
      </c>
      <c r="AB6424" s="26">
        <f t="shared" si="520"/>
        <v>16</v>
      </c>
      <c r="AC6424" s="1" t="s">
        <v>144</v>
      </c>
      <c r="AD6424" s="3" t="s">
        <v>40</v>
      </c>
    </row>
    <row r="6425" spans="1:30" ht="89.25" hidden="1" x14ac:dyDescent="0.25">
      <c r="A6425" s="1" t="s">
        <v>18582</v>
      </c>
      <c r="B6425" s="1" t="s">
        <v>27</v>
      </c>
      <c r="C6425" s="2" t="s">
        <v>18583</v>
      </c>
      <c r="D6425" s="3" t="s">
        <v>71</v>
      </c>
      <c r="E6425" s="3" t="s">
        <v>30</v>
      </c>
      <c r="F6425" s="2" t="s">
        <v>53</v>
      </c>
      <c r="G6425" s="3" t="s">
        <v>54</v>
      </c>
      <c r="H6425" s="3" t="s">
        <v>100</v>
      </c>
      <c r="I6425" s="3">
        <v>1458639</v>
      </c>
      <c r="J6425" s="3" t="s">
        <v>34</v>
      </c>
      <c r="K6425" s="4">
        <v>45082.811805555597</v>
      </c>
      <c r="L6425" s="11" t="str">
        <f t="shared" si="521"/>
        <v>junio</v>
      </c>
      <c r="M6425" s="3">
        <v>3</v>
      </c>
      <c r="N6425" s="3">
        <v>3</v>
      </c>
      <c r="O6425" s="3">
        <f t="shared" si="517"/>
        <v>3</v>
      </c>
      <c r="P6425" s="4">
        <v>45082.816516203697</v>
      </c>
      <c r="Q6425" s="2"/>
      <c r="R6425" s="3" t="s">
        <v>18584</v>
      </c>
      <c r="S6425" s="4">
        <v>45082.816516203697</v>
      </c>
      <c r="T6425" s="3">
        <f t="shared" si="518"/>
        <v>6</v>
      </c>
      <c r="U6425" s="2" t="s">
        <v>57</v>
      </c>
      <c r="V6425" s="4">
        <v>45082.908796296302</v>
      </c>
      <c r="W6425" s="3">
        <f t="shared" si="519"/>
        <v>132</v>
      </c>
      <c r="X6425" s="3" t="s">
        <v>1154</v>
      </c>
      <c r="Y6425" s="2" t="s">
        <v>1155</v>
      </c>
      <c r="Z6425" s="2" t="s">
        <v>5586</v>
      </c>
      <c r="AA6425" s="4">
        <v>45083.877777777801</v>
      </c>
      <c r="AB6425" s="26">
        <f t="shared" si="520"/>
        <v>23</v>
      </c>
      <c r="AC6425" s="1" t="s">
        <v>1169</v>
      </c>
      <c r="AD6425" s="3" t="s">
        <v>40</v>
      </c>
    </row>
    <row r="6426" spans="1:30" ht="42.75" hidden="1" x14ac:dyDescent="0.25">
      <c r="A6426" s="1" t="s">
        <v>18585</v>
      </c>
      <c r="B6426" s="1" t="s">
        <v>27</v>
      </c>
      <c r="C6426" s="2" t="s">
        <v>18586</v>
      </c>
      <c r="D6426" s="3" t="s">
        <v>422</v>
      </c>
      <c r="E6426" s="3" t="s">
        <v>30</v>
      </c>
      <c r="F6426" s="2" t="s">
        <v>340</v>
      </c>
      <c r="G6426" s="3" t="s">
        <v>192</v>
      </c>
      <c r="H6426" s="3" t="s">
        <v>2536</v>
      </c>
      <c r="I6426" s="3">
        <v>1458640</v>
      </c>
      <c r="J6426" s="3" t="s">
        <v>73</v>
      </c>
      <c r="K6426" s="4">
        <v>45082.815277777801</v>
      </c>
      <c r="L6426" s="11" t="str">
        <f t="shared" si="521"/>
        <v>junio</v>
      </c>
      <c r="M6426" s="3">
        <v>3</v>
      </c>
      <c r="N6426" s="3">
        <v>3</v>
      </c>
      <c r="O6426" s="3">
        <f t="shared" si="517"/>
        <v>3</v>
      </c>
      <c r="P6426" s="4">
        <v>45082.826666666697</v>
      </c>
      <c r="Q6426" s="2"/>
      <c r="R6426" s="3" t="s">
        <v>18587</v>
      </c>
      <c r="S6426" s="4">
        <v>45082.826666666697</v>
      </c>
      <c r="T6426" s="3">
        <f t="shared" si="518"/>
        <v>16</v>
      </c>
      <c r="U6426" s="2" t="s">
        <v>1132</v>
      </c>
      <c r="V6426" s="4">
        <v>45082.8285763889</v>
      </c>
      <c r="W6426" s="3">
        <f t="shared" si="519"/>
        <v>2</v>
      </c>
      <c r="X6426" s="3" t="s">
        <v>91</v>
      </c>
      <c r="Y6426" s="2" t="s">
        <v>92</v>
      </c>
      <c r="Z6426" s="2" t="s">
        <v>1132</v>
      </c>
      <c r="AA6426" s="4">
        <v>45082.976388888899</v>
      </c>
      <c r="AB6426" s="26">
        <f t="shared" si="520"/>
        <v>3</v>
      </c>
      <c r="AC6426" s="1" t="s">
        <v>197</v>
      </c>
      <c r="AD6426" s="3" t="s">
        <v>40</v>
      </c>
    </row>
    <row r="6427" spans="1:30" ht="38.25" hidden="1" x14ac:dyDescent="0.25">
      <c r="A6427" s="1" t="s">
        <v>18588</v>
      </c>
      <c r="B6427" s="1" t="s">
        <v>27</v>
      </c>
      <c r="C6427" s="2" t="s">
        <v>18589</v>
      </c>
      <c r="D6427" s="3" t="s">
        <v>482</v>
      </c>
      <c r="E6427" s="3" t="s">
        <v>30</v>
      </c>
      <c r="F6427" s="2" t="s">
        <v>44</v>
      </c>
      <c r="G6427" s="3" t="s">
        <v>32</v>
      </c>
      <c r="H6427" s="3" t="s">
        <v>33</v>
      </c>
      <c r="I6427" s="3">
        <v>1458642</v>
      </c>
      <c r="J6427" s="3" t="s">
        <v>34</v>
      </c>
      <c r="K6427" s="4">
        <v>45082.818749999999</v>
      </c>
      <c r="L6427" s="11" t="str">
        <f t="shared" si="521"/>
        <v>junio</v>
      </c>
      <c r="M6427" s="3">
        <v>2</v>
      </c>
      <c r="N6427" s="3">
        <v>2</v>
      </c>
      <c r="O6427" s="3">
        <f t="shared" si="517"/>
        <v>2</v>
      </c>
      <c r="P6427" s="4">
        <v>45082.821400462999</v>
      </c>
      <c r="Q6427" s="2"/>
      <c r="R6427" s="3" t="s">
        <v>18590</v>
      </c>
      <c r="S6427" s="4">
        <v>45082.821400462999</v>
      </c>
      <c r="T6427" s="3">
        <f t="shared" si="518"/>
        <v>3</v>
      </c>
      <c r="U6427" s="2" t="s">
        <v>57</v>
      </c>
      <c r="V6427" s="4">
        <v>45082.872557870403</v>
      </c>
      <c r="W6427" s="3">
        <f t="shared" si="519"/>
        <v>73</v>
      </c>
      <c r="X6427" s="3" t="s">
        <v>103</v>
      </c>
      <c r="Y6427" s="2" t="s">
        <v>104</v>
      </c>
      <c r="Z6427" s="2" t="s">
        <v>219</v>
      </c>
      <c r="AA6427" s="4">
        <v>45082.995833333298</v>
      </c>
      <c r="AB6427" s="26">
        <f t="shared" si="520"/>
        <v>2</v>
      </c>
      <c r="AC6427" s="1" t="s">
        <v>78</v>
      </c>
      <c r="AD6427" s="3" t="s">
        <v>40</v>
      </c>
    </row>
    <row r="6428" spans="1:30" ht="42.75" hidden="1" x14ac:dyDescent="0.25">
      <c r="A6428" s="1" t="s">
        <v>14561</v>
      </c>
      <c r="B6428" s="1" t="s">
        <v>27</v>
      </c>
      <c r="C6428" s="2" t="s">
        <v>14562</v>
      </c>
      <c r="D6428" s="3" t="s">
        <v>71</v>
      </c>
      <c r="E6428" s="3" t="s">
        <v>30</v>
      </c>
      <c r="F6428" s="2" t="s">
        <v>225</v>
      </c>
      <c r="G6428" s="3" t="s">
        <v>32</v>
      </c>
      <c r="H6428" s="3" t="s">
        <v>33</v>
      </c>
      <c r="I6428" s="3">
        <v>1458645</v>
      </c>
      <c r="J6428" s="3" t="s">
        <v>34</v>
      </c>
      <c r="K6428" s="4">
        <v>45082.871527777803</v>
      </c>
      <c r="L6428" s="11" t="str">
        <f t="shared" si="521"/>
        <v>junio</v>
      </c>
      <c r="M6428" s="3">
        <v>3</v>
      </c>
      <c r="N6428" s="3">
        <v>3</v>
      </c>
      <c r="O6428" s="3">
        <f t="shared" si="517"/>
        <v>3</v>
      </c>
      <c r="P6428" s="4">
        <v>45082.8746412037</v>
      </c>
      <c r="Q6428" s="2"/>
      <c r="R6428" s="3" t="s">
        <v>18591</v>
      </c>
      <c r="S6428" s="4">
        <v>45082.8746412037</v>
      </c>
      <c r="T6428" s="3">
        <f t="shared" si="518"/>
        <v>4</v>
      </c>
      <c r="U6428" s="2" t="s">
        <v>57</v>
      </c>
      <c r="V6428" s="4">
        <v>45082.876631944397</v>
      </c>
      <c r="W6428" s="3">
        <f t="shared" si="519"/>
        <v>2</v>
      </c>
      <c r="X6428" s="3" t="s">
        <v>440</v>
      </c>
      <c r="Y6428" s="2" t="s">
        <v>441</v>
      </c>
      <c r="Z6428" s="2" t="s">
        <v>57</v>
      </c>
      <c r="AA6428" s="4">
        <v>45083.538888888899</v>
      </c>
      <c r="AB6428" s="26">
        <f t="shared" si="520"/>
        <v>15</v>
      </c>
      <c r="AC6428" s="1" t="s">
        <v>78</v>
      </c>
      <c r="AD6428" s="3" t="s">
        <v>40</v>
      </c>
    </row>
    <row r="6429" spans="1:30" ht="38.25" hidden="1" x14ac:dyDescent="0.25">
      <c r="A6429" s="1" t="s">
        <v>18592</v>
      </c>
      <c r="B6429" s="1" t="s">
        <v>27</v>
      </c>
      <c r="C6429" s="2" t="s">
        <v>18593</v>
      </c>
      <c r="D6429" s="3" t="s">
        <v>206</v>
      </c>
      <c r="E6429" s="3" t="s">
        <v>30</v>
      </c>
      <c r="F6429" s="2" t="s">
        <v>44</v>
      </c>
      <c r="G6429" s="3" t="s">
        <v>32</v>
      </c>
      <c r="H6429" s="3" t="s">
        <v>33</v>
      </c>
      <c r="I6429" s="3">
        <v>1458647</v>
      </c>
      <c r="J6429" s="3" t="s">
        <v>73</v>
      </c>
      <c r="K6429" s="4">
        <v>45082.877777777801</v>
      </c>
      <c r="L6429" s="11" t="str">
        <f t="shared" si="521"/>
        <v>junio</v>
      </c>
      <c r="M6429" s="3">
        <v>3</v>
      </c>
      <c r="N6429" s="3">
        <v>3</v>
      </c>
      <c r="O6429" s="3">
        <f t="shared" si="517"/>
        <v>3</v>
      </c>
      <c r="P6429" s="4">
        <v>45082.891319444403</v>
      </c>
      <c r="Q6429" s="2"/>
      <c r="R6429" s="3" t="s">
        <v>18594</v>
      </c>
      <c r="S6429" s="4">
        <v>45082.891319444403</v>
      </c>
      <c r="T6429" s="3">
        <f t="shared" si="518"/>
        <v>19</v>
      </c>
      <c r="U6429" s="2" t="s">
        <v>57</v>
      </c>
      <c r="V6429" s="4">
        <v>45082.893599536997</v>
      </c>
      <c r="W6429" s="3">
        <f t="shared" si="519"/>
        <v>3</v>
      </c>
      <c r="X6429" s="3" t="s">
        <v>195</v>
      </c>
      <c r="Y6429" s="2" t="s">
        <v>196</v>
      </c>
      <c r="Z6429" s="2" t="s">
        <v>57</v>
      </c>
      <c r="AA6429" s="4">
        <v>45083.217361111099</v>
      </c>
      <c r="AB6429" s="26">
        <f t="shared" si="520"/>
        <v>7</v>
      </c>
      <c r="AC6429" s="1" t="s">
        <v>78</v>
      </c>
      <c r="AD6429" s="3" t="s">
        <v>40</v>
      </c>
    </row>
    <row r="6430" spans="1:30" ht="57" hidden="1" x14ac:dyDescent="0.25">
      <c r="A6430" s="1" t="s">
        <v>18595</v>
      </c>
      <c r="B6430" s="1" t="s">
        <v>27</v>
      </c>
      <c r="C6430" s="2" t="s">
        <v>18596</v>
      </c>
      <c r="D6430" s="3" t="s">
        <v>275</v>
      </c>
      <c r="E6430" s="3" t="s">
        <v>30</v>
      </c>
      <c r="F6430" s="2" t="s">
        <v>398</v>
      </c>
      <c r="G6430" s="3" t="s">
        <v>192</v>
      </c>
      <c r="H6430" s="3" t="s">
        <v>399</v>
      </c>
      <c r="I6430" s="3">
        <v>1458649</v>
      </c>
      <c r="J6430" s="3" t="s">
        <v>34</v>
      </c>
      <c r="K6430" s="4">
        <v>45082.8972222222</v>
      </c>
      <c r="L6430" s="11" t="str">
        <f t="shared" si="521"/>
        <v>junio</v>
      </c>
      <c r="M6430" s="3">
        <v>4</v>
      </c>
      <c r="N6430" s="3">
        <v>4</v>
      </c>
      <c r="O6430" s="3">
        <f t="shared" si="517"/>
        <v>4</v>
      </c>
      <c r="P6430" s="4">
        <v>45082.901076388902</v>
      </c>
      <c r="Q6430" s="2"/>
      <c r="R6430" s="3" t="s">
        <v>18597</v>
      </c>
      <c r="S6430" s="4">
        <v>45082.901076388902</v>
      </c>
      <c r="T6430" s="3">
        <f t="shared" si="518"/>
        <v>5</v>
      </c>
      <c r="U6430" s="2" t="s">
        <v>1132</v>
      </c>
      <c r="V6430" s="4">
        <v>45082.907233796301</v>
      </c>
      <c r="W6430" s="3">
        <f t="shared" si="519"/>
        <v>8</v>
      </c>
      <c r="X6430" s="3" t="s">
        <v>18598</v>
      </c>
      <c r="Y6430" s="2" t="s">
        <v>18599</v>
      </c>
      <c r="Z6430" s="2" t="s">
        <v>1132</v>
      </c>
      <c r="AA6430" s="4">
        <v>45082.981249999997</v>
      </c>
      <c r="AB6430" s="26">
        <f t="shared" si="520"/>
        <v>1</v>
      </c>
      <c r="AC6430" s="1" t="s">
        <v>197</v>
      </c>
      <c r="AD6430" s="3" t="s">
        <v>40</v>
      </c>
    </row>
    <row r="6431" spans="1:30" ht="63.75" hidden="1" x14ac:dyDescent="0.25">
      <c r="A6431" s="1" t="s">
        <v>18600</v>
      </c>
      <c r="B6431" s="1" t="s">
        <v>27</v>
      </c>
      <c r="C6431" s="2" t="s">
        <v>18601</v>
      </c>
      <c r="D6431" s="3" t="s">
        <v>983</v>
      </c>
      <c r="E6431" s="3" t="s">
        <v>30</v>
      </c>
      <c r="F6431" s="2" t="s">
        <v>225</v>
      </c>
      <c r="G6431" s="3" t="s">
        <v>32</v>
      </c>
      <c r="H6431" s="3" t="s">
        <v>33</v>
      </c>
      <c r="I6431" s="3">
        <v>1458650</v>
      </c>
      <c r="J6431" s="3" t="s">
        <v>34</v>
      </c>
      <c r="K6431" s="4">
        <v>45082.9</v>
      </c>
      <c r="L6431" s="11" t="str">
        <f t="shared" si="521"/>
        <v>junio</v>
      </c>
      <c r="M6431" s="3">
        <v>2</v>
      </c>
      <c r="N6431" s="3">
        <v>2</v>
      </c>
      <c r="O6431" s="3">
        <f t="shared" si="517"/>
        <v>2</v>
      </c>
      <c r="P6431" s="4">
        <v>45082.903564814798</v>
      </c>
      <c r="Q6431" s="2"/>
      <c r="R6431" s="3" t="s">
        <v>18602</v>
      </c>
      <c r="S6431" s="4">
        <v>45082.903564814798</v>
      </c>
      <c r="T6431" s="3">
        <f t="shared" si="518"/>
        <v>5</v>
      </c>
      <c r="U6431" s="2" t="s">
        <v>57</v>
      </c>
      <c r="V6431" s="4">
        <v>45082.9040046296</v>
      </c>
      <c r="W6431" s="3">
        <f t="shared" si="519"/>
        <v>0</v>
      </c>
      <c r="X6431" s="3" t="s">
        <v>91</v>
      </c>
      <c r="Y6431" s="2" t="s">
        <v>92</v>
      </c>
      <c r="Z6431" s="2" t="s">
        <v>57</v>
      </c>
      <c r="AA6431" s="4">
        <v>45091.425694444399</v>
      </c>
      <c r="AB6431" s="26">
        <f t="shared" si="520"/>
        <v>204</v>
      </c>
      <c r="AC6431" s="1" t="s">
        <v>78</v>
      </c>
      <c r="AD6431" s="3" t="s">
        <v>40</v>
      </c>
    </row>
    <row r="6432" spans="1:30" ht="89.25" hidden="1" x14ac:dyDescent="0.25">
      <c r="A6432" s="1" t="s">
        <v>18603</v>
      </c>
      <c r="B6432" s="1" t="s">
        <v>27</v>
      </c>
      <c r="C6432" s="2" t="s">
        <v>18604</v>
      </c>
      <c r="D6432" s="3" t="s">
        <v>178</v>
      </c>
      <c r="E6432" s="3" t="s">
        <v>30</v>
      </c>
      <c r="F6432" s="2" t="s">
        <v>64</v>
      </c>
      <c r="G6432" s="3" t="s">
        <v>32</v>
      </c>
      <c r="H6432" s="3" t="s">
        <v>33</v>
      </c>
      <c r="I6432" s="3">
        <v>1458652</v>
      </c>
      <c r="J6432" s="3" t="s">
        <v>73</v>
      </c>
      <c r="K6432" s="4">
        <v>45082.966666666704</v>
      </c>
      <c r="L6432" s="11" t="str">
        <f t="shared" si="521"/>
        <v>junio</v>
      </c>
      <c r="M6432" s="3">
        <v>2</v>
      </c>
      <c r="N6432" s="3">
        <v>2</v>
      </c>
      <c r="O6432" s="3">
        <f t="shared" si="517"/>
        <v>2</v>
      </c>
      <c r="P6432" s="4">
        <v>45082.974456018499</v>
      </c>
      <c r="Q6432" s="2"/>
      <c r="R6432" s="3" t="s">
        <v>18605</v>
      </c>
      <c r="S6432" s="4">
        <v>45082.974456018499</v>
      </c>
      <c r="T6432" s="3">
        <f t="shared" si="518"/>
        <v>11</v>
      </c>
      <c r="U6432" s="2" t="s">
        <v>57</v>
      </c>
      <c r="V6432" s="4">
        <v>45082.9832986111</v>
      </c>
      <c r="W6432" s="3">
        <f t="shared" si="519"/>
        <v>12</v>
      </c>
      <c r="X6432" s="3" t="s">
        <v>91</v>
      </c>
      <c r="Y6432" s="2" t="s">
        <v>92</v>
      </c>
      <c r="Z6432" s="2" t="s">
        <v>5586</v>
      </c>
      <c r="AA6432" s="4">
        <v>45083.21875</v>
      </c>
      <c r="AB6432" s="26">
        <f t="shared" si="520"/>
        <v>5</v>
      </c>
      <c r="AC6432" s="1" t="s">
        <v>78</v>
      </c>
      <c r="AD6432" s="3" t="s">
        <v>40</v>
      </c>
    </row>
    <row r="6433" spans="1:30" ht="51" hidden="1" x14ac:dyDescent="0.25">
      <c r="A6433" s="1" t="s">
        <v>17200</v>
      </c>
      <c r="B6433" s="1" t="s">
        <v>27</v>
      </c>
      <c r="C6433" s="2" t="s">
        <v>17201</v>
      </c>
      <c r="D6433" s="3" t="s">
        <v>477</v>
      </c>
      <c r="E6433" s="3" t="s">
        <v>30</v>
      </c>
      <c r="F6433" s="2" t="s">
        <v>53</v>
      </c>
      <c r="G6433" s="3" t="s">
        <v>32</v>
      </c>
      <c r="H6433" s="3" t="s">
        <v>187</v>
      </c>
      <c r="I6433" s="3">
        <v>1458653</v>
      </c>
      <c r="J6433" s="3" t="s">
        <v>34</v>
      </c>
      <c r="K6433" s="4">
        <v>45082.993750000001</v>
      </c>
      <c r="L6433" s="11" t="str">
        <f t="shared" si="521"/>
        <v>junio</v>
      </c>
      <c r="M6433" s="3">
        <v>2</v>
      </c>
      <c r="N6433" s="3">
        <v>2</v>
      </c>
      <c r="O6433" s="3">
        <f t="shared" si="517"/>
        <v>2</v>
      </c>
      <c r="P6433" s="4">
        <v>45082.998194444401</v>
      </c>
      <c r="Q6433" s="2"/>
      <c r="R6433" s="3" t="s">
        <v>18606</v>
      </c>
      <c r="S6433" s="4">
        <v>45082.998194444401</v>
      </c>
      <c r="T6433" s="3">
        <f t="shared" si="518"/>
        <v>6</v>
      </c>
      <c r="U6433" s="2" t="s">
        <v>57</v>
      </c>
      <c r="V6433" s="4">
        <v>45083.006226851903</v>
      </c>
      <c r="W6433" s="3">
        <f t="shared" si="519"/>
        <v>11</v>
      </c>
      <c r="X6433" s="3" t="s">
        <v>202</v>
      </c>
      <c r="Y6433" s="2" t="s">
        <v>203</v>
      </c>
      <c r="Z6433" s="2" t="s">
        <v>219</v>
      </c>
      <c r="AA6433" s="4">
        <v>45087.554861111101</v>
      </c>
      <c r="AB6433" s="26">
        <f t="shared" si="520"/>
        <v>109</v>
      </c>
      <c r="AC6433" s="1" t="s">
        <v>125</v>
      </c>
      <c r="AD6433" s="3" t="s">
        <v>40</v>
      </c>
    </row>
    <row r="6434" spans="1:30" ht="42.75" hidden="1" x14ac:dyDescent="0.25">
      <c r="A6434" s="1" t="s">
        <v>1733</v>
      </c>
      <c r="B6434" s="1" t="s">
        <v>407</v>
      </c>
      <c r="C6434" s="2" t="s">
        <v>1734</v>
      </c>
      <c r="D6434" s="3" t="s">
        <v>409</v>
      </c>
      <c r="E6434" s="3" t="s">
        <v>410</v>
      </c>
      <c r="F6434" s="2" t="s">
        <v>398</v>
      </c>
      <c r="G6434" s="3" t="s">
        <v>192</v>
      </c>
      <c r="H6434" s="3" t="s">
        <v>399</v>
      </c>
      <c r="I6434" s="3">
        <v>1458655</v>
      </c>
      <c r="J6434" s="3" t="s">
        <v>73</v>
      </c>
      <c r="K6434" s="4">
        <v>45083.028472222199</v>
      </c>
      <c r="L6434" s="11" t="str">
        <f t="shared" si="521"/>
        <v>junio</v>
      </c>
      <c r="M6434" s="3">
        <v>4</v>
      </c>
      <c r="N6434" s="3">
        <v>4</v>
      </c>
      <c r="O6434" s="3">
        <f t="shared" si="517"/>
        <v>4</v>
      </c>
      <c r="P6434" s="4">
        <v>45083.033877314803</v>
      </c>
      <c r="Q6434" s="2"/>
      <c r="R6434" s="3" t="s">
        <v>18607</v>
      </c>
      <c r="S6434" s="4">
        <v>45083.033877314803</v>
      </c>
      <c r="T6434" s="3">
        <f t="shared" si="518"/>
        <v>7</v>
      </c>
      <c r="U6434" s="2" t="s">
        <v>1132</v>
      </c>
      <c r="V6434" s="4">
        <v>45083.037106481497</v>
      </c>
      <c r="W6434" s="3">
        <f t="shared" si="519"/>
        <v>4</v>
      </c>
      <c r="X6434" s="3" t="s">
        <v>17451</v>
      </c>
      <c r="Y6434" s="2" t="s">
        <v>17452</v>
      </c>
      <c r="Z6434" s="2" t="s">
        <v>1132</v>
      </c>
      <c r="AA6434" s="4">
        <v>45083.220138888901</v>
      </c>
      <c r="AB6434" s="26">
        <f t="shared" si="520"/>
        <v>4</v>
      </c>
      <c r="AC6434" s="1" t="s">
        <v>197</v>
      </c>
      <c r="AD6434" s="3" t="s">
        <v>40</v>
      </c>
    </row>
    <row r="6435" spans="1:30" ht="38.25" hidden="1" x14ac:dyDescent="0.25">
      <c r="A6435" s="1" t="s">
        <v>12137</v>
      </c>
      <c r="B6435" s="1" t="s">
        <v>27</v>
      </c>
      <c r="C6435" s="2" t="s">
        <v>12138</v>
      </c>
      <c r="D6435" s="3" t="s">
        <v>224</v>
      </c>
      <c r="E6435" s="3" t="s">
        <v>30</v>
      </c>
      <c r="F6435" s="2" t="s">
        <v>5299</v>
      </c>
      <c r="G6435" s="3" t="s">
        <v>5300</v>
      </c>
      <c r="H6435" s="3" t="s">
        <v>5301</v>
      </c>
      <c r="I6435" s="3">
        <v>1458657</v>
      </c>
      <c r="J6435" s="3" t="s">
        <v>73</v>
      </c>
      <c r="K6435" s="4">
        <v>45083.110416666699</v>
      </c>
      <c r="L6435" s="11" t="str">
        <f t="shared" si="521"/>
        <v>junio</v>
      </c>
      <c r="M6435" s="3">
        <v>4</v>
      </c>
      <c r="N6435" s="3">
        <v>4</v>
      </c>
      <c r="O6435" s="3">
        <f t="shared" si="517"/>
        <v>4</v>
      </c>
      <c r="P6435" s="4">
        <v>45083.116226851896</v>
      </c>
      <c r="Q6435" s="2"/>
      <c r="R6435" s="3" t="s">
        <v>18608</v>
      </c>
      <c r="S6435" s="4">
        <v>45083.116226851896</v>
      </c>
      <c r="T6435" s="3">
        <f t="shared" si="518"/>
        <v>8</v>
      </c>
      <c r="U6435" s="2" t="s">
        <v>1132</v>
      </c>
      <c r="V6435" s="4">
        <v>45083.117488425902</v>
      </c>
      <c r="W6435" s="3">
        <f t="shared" si="519"/>
        <v>1</v>
      </c>
      <c r="X6435" s="3" t="s">
        <v>593</v>
      </c>
      <c r="Y6435" s="2" t="s">
        <v>594</v>
      </c>
      <c r="Z6435" s="2" t="s">
        <v>1132</v>
      </c>
      <c r="AA6435" s="4">
        <v>45083.443749999999</v>
      </c>
      <c r="AB6435" s="26">
        <f t="shared" si="520"/>
        <v>7</v>
      </c>
      <c r="AC6435" s="1" t="s">
        <v>197</v>
      </c>
      <c r="AD6435" s="3" t="s">
        <v>40</v>
      </c>
    </row>
    <row r="6436" spans="1:30" ht="63.75" hidden="1" x14ac:dyDescent="0.25">
      <c r="A6436" s="1" t="s">
        <v>18609</v>
      </c>
      <c r="B6436" s="1" t="s">
        <v>27</v>
      </c>
      <c r="C6436" s="2" t="s">
        <v>18610</v>
      </c>
      <c r="D6436" s="3" t="s">
        <v>498</v>
      </c>
      <c r="E6436" s="3" t="s">
        <v>30</v>
      </c>
      <c r="F6436" s="2" t="s">
        <v>88</v>
      </c>
      <c r="G6436" s="3" t="s">
        <v>54</v>
      </c>
      <c r="H6436" s="3" t="s">
        <v>148</v>
      </c>
      <c r="I6436" s="3">
        <v>1458662</v>
      </c>
      <c r="J6436" s="3" t="s">
        <v>34</v>
      </c>
      <c r="K6436" s="4">
        <v>45083.224999999999</v>
      </c>
      <c r="L6436" s="11" t="str">
        <f t="shared" si="521"/>
        <v>junio</v>
      </c>
      <c r="M6436" s="3">
        <v>2</v>
      </c>
      <c r="N6436" s="3">
        <v>2</v>
      </c>
      <c r="O6436" s="3">
        <f t="shared" si="517"/>
        <v>2</v>
      </c>
      <c r="P6436" s="4">
        <v>45083.2750115741</v>
      </c>
      <c r="Q6436" s="2"/>
      <c r="R6436" s="3" t="s">
        <v>18611</v>
      </c>
      <c r="S6436" s="4">
        <v>45083.233344907407</v>
      </c>
      <c r="T6436" s="3">
        <f t="shared" si="518"/>
        <v>12</v>
      </c>
      <c r="U6436" s="2" t="s">
        <v>17693</v>
      </c>
      <c r="V6436" s="4">
        <v>45083.241886574076</v>
      </c>
      <c r="W6436" s="3">
        <f t="shared" si="519"/>
        <v>12</v>
      </c>
      <c r="X6436" s="3" t="s">
        <v>123</v>
      </c>
      <c r="Y6436" s="2" t="s">
        <v>124</v>
      </c>
      <c r="Z6436" s="2" t="s">
        <v>17693</v>
      </c>
      <c r="AA6436" s="4">
        <v>45084.711805555598</v>
      </c>
      <c r="AB6436" s="26">
        <f t="shared" si="520"/>
        <v>35</v>
      </c>
      <c r="AC6436" s="1" t="s">
        <v>125</v>
      </c>
      <c r="AD6436" s="3" t="s">
        <v>40</v>
      </c>
    </row>
    <row r="6437" spans="1:30" ht="42.75" hidden="1" x14ac:dyDescent="0.25">
      <c r="A6437" s="1" t="s">
        <v>515</v>
      </c>
      <c r="B6437" s="1" t="s">
        <v>27</v>
      </c>
      <c r="C6437" s="2" t="s">
        <v>516</v>
      </c>
      <c r="D6437" s="3" t="s">
        <v>745</v>
      </c>
      <c r="E6437" s="3" t="s">
        <v>30</v>
      </c>
      <c r="F6437" s="2" t="s">
        <v>53</v>
      </c>
      <c r="G6437" s="3" t="s">
        <v>54</v>
      </c>
      <c r="H6437" s="3" t="s">
        <v>100</v>
      </c>
      <c r="I6437" s="3">
        <v>1458669</v>
      </c>
      <c r="J6437" s="3" t="s">
        <v>34</v>
      </c>
      <c r="K6437" s="4">
        <v>45083.2590277778</v>
      </c>
      <c r="L6437" s="11" t="str">
        <f t="shared" si="521"/>
        <v>junio</v>
      </c>
      <c r="M6437" s="3">
        <v>3</v>
      </c>
      <c r="N6437" s="3">
        <v>3</v>
      </c>
      <c r="O6437" s="3">
        <f t="shared" si="517"/>
        <v>3</v>
      </c>
      <c r="P6437" s="4">
        <v>45083.282696759299</v>
      </c>
      <c r="Q6437" s="2"/>
      <c r="R6437" s="3" t="s">
        <v>18612</v>
      </c>
      <c r="S6437" s="4">
        <v>45083.282696759299</v>
      </c>
      <c r="T6437" s="3">
        <f t="shared" si="518"/>
        <v>34</v>
      </c>
      <c r="U6437" s="2" t="s">
        <v>57</v>
      </c>
      <c r="V6437" s="4">
        <v>45083.285613425898</v>
      </c>
      <c r="W6437" s="3">
        <f t="shared" si="519"/>
        <v>4</v>
      </c>
      <c r="X6437" s="3" t="s">
        <v>359</v>
      </c>
      <c r="Y6437" s="2" t="s">
        <v>360</v>
      </c>
      <c r="Z6437" s="2" t="s">
        <v>5166</v>
      </c>
      <c r="AA6437" s="4">
        <v>45090.472222222197</v>
      </c>
      <c r="AB6437" s="26">
        <f t="shared" si="520"/>
        <v>172</v>
      </c>
      <c r="AC6437" s="1" t="s">
        <v>78</v>
      </c>
      <c r="AD6437" s="3" t="s">
        <v>40</v>
      </c>
    </row>
    <row r="6438" spans="1:30" ht="409.5" hidden="1" x14ac:dyDescent="0.25">
      <c r="A6438" s="1" t="s">
        <v>15408</v>
      </c>
      <c r="B6438" s="1" t="s">
        <v>27</v>
      </c>
      <c r="C6438" s="2" t="s">
        <v>15409</v>
      </c>
      <c r="D6438" s="3" t="s">
        <v>217</v>
      </c>
      <c r="E6438" s="3" t="s">
        <v>30</v>
      </c>
      <c r="F6438" s="2" t="s">
        <v>53</v>
      </c>
      <c r="G6438" s="3" t="s">
        <v>32</v>
      </c>
      <c r="H6438" s="3" t="s">
        <v>187</v>
      </c>
      <c r="I6438" s="3">
        <v>1458788</v>
      </c>
      <c r="J6438" s="3" t="s">
        <v>34</v>
      </c>
      <c r="K6438" s="4">
        <v>45083.314583333296</v>
      </c>
      <c r="L6438" s="11" t="str">
        <f t="shared" si="521"/>
        <v>junio</v>
      </c>
      <c r="M6438" s="3">
        <v>4</v>
      </c>
      <c r="N6438" s="3"/>
      <c r="O6438" s="3">
        <f t="shared" si="517"/>
        <v>4</v>
      </c>
      <c r="P6438" s="3"/>
      <c r="Q6438" s="2"/>
      <c r="R6438" s="3" t="s">
        <v>18613</v>
      </c>
      <c r="S6438" s="4">
        <v>45083.331759259301</v>
      </c>
      <c r="T6438" s="3">
        <f t="shared" si="518"/>
        <v>24</v>
      </c>
      <c r="U6438" s="2" t="s">
        <v>57</v>
      </c>
      <c r="V6438" s="4">
        <v>45083.4057986111</v>
      </c>
      <c r="W6438" s="3">
        <f t="shared" si="519"/>
        <v>106</v>
      </c>
      <c r="X6438" s="3" t="s">
        <v>446</v>
      </c>
      <c r="Y6438" s="2" t="s">
        <v>447</v>
      </c>
      <c r="Z6438" s="2" t="s">
        <v>17693</v>
      </c>
      <c r="AA6438" s="4">
        <v>45085.4819444444</v>
      </c>
      <c r="AB6438" s="26">
        <f t="shared" si="520"/>
        <v>49</v>
      </c>
      <c r="AC6438" s="1" t="s">
        <v>1169</v>
      </c>
      <c r="AD6438" s="3" t="s">
        <v>40</v>
      </c>
    </row>
    <row r="6439" spans="1:30" ht="153" hidden="1" x14ac:dyDescent="0.25">
      <c r="A6439" s="1" t="s">
        <v>18614</v>
      </c>
      <c r="B6439" s="1" t="s">
        <v>27</v>
      </c>
      <c r="C6439" s="2" t="s">
        <v>18615</v>
      </c>
      <c r="D6439" s="3" t="s">
        <v>308</v>
      </c>
      <c r="E6439" s="3" t="s">
        <v>30</v>
      </c>
      <c r="F6439" s="2" t="s">
        <v>82</v>
      </c>
      <c r="G6439" s="3" t="s">
        <v>54</v>
      </c>
      <c r="H6439" s="3" t="s">
        <v>83</v>
      </c>
      <c r="I6439" s="3">
        <v>1458837</v>
      </c>
      <c r="J6439" s="3" t="s">
        <v>34</v>
      </c>
      <c r="K6439" s="4">
        <v>45083.332638888904</v>
      </c>
      <c r="L6439" s="11" t="str">
        <f t="shared" si="521"/>
        <v>junio</v>
      </c>
      <c r="M6439" s="3">
        <v>3</v>
      </c>
      <c r="N6439" s="3">
        <v>3</v>
      </c>
      <c r="O6439" s="3">
        <f t="shared" si="517"/>
        <v>3</v>
      </c>
      <c r="P6439" s="4">
        <v>45083.339432870402</v>
      </c>
      <c r="Q6439" s="2"/>
      <c r="R6439" s="3" t="s">
        <v>18616</v>
      </c>
      <c r="S6439" s="4">
        <v>45083.339432870402</v>
      </c>
      <c r="T6439" s="3">
        <f t="shared" si="518"/>
        <v>9</v>
      </c>
      <c r="U6439" s="2" t="s">
        <v>57</v>
      </c>
      <c r="V6439" s="4">
        <v>45083.368020833303</v>
      </c>
      <c r="W6439" s="3">
        <f t="shared" si="519"/>
        <v>41</v>
      </c>
      <c r="X6439" s="3" t="s">
        <v>202</v>
      </c>
      <c r="Y6439" s="2" t="s">
        <v>203</v>
      </c>
      <c r="Z6439" s="2" t="s">
        <v>17693</v>
      </c>
      <c r="AA6439" s="4">
        <v>45085.610416666699</v>
      </c>
      <c r="AB6439" s="26">
        <f t="shared" si="520"/>
        <v>53</v>
      </c>
      <c r="AC6439" s="1" t="s">
        <v>78</v>
      </c>
      <c r="AD6439" s="3" t="s">
        <v>40</v>
      </c>
    </row>
    <row r="6440" spans="1:30" ht="42.75" hidden="1" x14ac:dyDescent="0.25">
      <c r="A6440" s="1" t="s">
        <v>18617</v>
      </c>
      <c r="B6440" s="1" t="s">
        <v>27</v>
      </c>
      <c r="C6440" s="2" t="s">
        <v>18618</v>
      </c>
      <c r="D6440" s="3" t="s">
        <v>316</v>
      </c>
      <c r="E6440" s="3" t="s">
        <v>30</v>
      </c>
      <c r="F6440" s="2" t="s">
        <v>325</v>
      </c>
      <c r="G6440" s="3" t="s">
        <v>192</v>
      </c>
      <c r="H6440" s="3" t="s">
        <v>326</v>
      </c>
      <c r="I6440" s="3">
        <v>1458850</v>
      </c>
      <c r="J6440" s="3" t="s">
        <v>73</v>
      </c>
      <c r="K6440" s="4">
        <v>45083.337500000001</v>
      </c>
      <c r="L6440" s="11" t="str">
        <f t="shared" si="521"/>
        <v>junio</v>
      </c>
      <c r="M6440" s="3">
        <v>3</v>
      </c>
      <c r="N6440" s="3">
        <v>3</v>
      </c>
      <c r="O6440" s="3">
        <f t="shared" si="517"/>
        <v>3</v>
      </c>
      <c r="P6440" s="4">
        <v>45083.340833333299</v>
      </c>
      <c r="Q6440" s="2"/>
      <c r="R6440" s="3" t="s">
        <v>18619</v>
      </c>
      <c r="S6440" s="4">
        <v>45083.340833333299</v>
      </c>
      <c r="T6440" s="3">
        <f t="shared" si="518"/>
        <v>4</v>
      </c>
      <c r="U6440" s="2" t="s">
        <v>150</v>
      </c>
      <c r="V6440" s="4">
        <v>45083.341469907398</v>
      </c>
      <c r="W6440" s="3">
        <f t="shared" si="519"/>
        <v>0</v>
      </c>
      <c r="X6440" s="3" t="s">
        <v>115</v>
      </c>
      <c r="Y6440" s="2" t="s">
        <v>116</v>
      </c>
      <c r="Z6440" s="2" t="s">
        <v>150</v>
      </c>
      <c r="AA6440" s="4">
        <v>45083.590972222199</v>
      </c>
      <c r="AB6440" s="26">
        <f t="shared" si="520"/>
        <v>5</v>
      </c>
      <c r="AC6440" s="1" t="s">
        <v>78</v>
      </c>
      <c r="AD6440" s="3" t="s">
        <v>40</v>
      </c>
    </row>
    <row r="6441" spans="1:30" ht="395.25" hidden="1" x14ac:dyDescent="0.25">
      <c r="A6441" s="1" t="s">
        <v>14311</v>
      </c>
      <c r="B6441" s="1" t="s">
        <v>27</v>
      </c>
      <c r="C6441" s="2" t="s">
        <v>14312</v>
      </c>
      <c r="D6441" s="3" t="s">
        <v>245</v>
      </c>
      <c r="E6441" s="3" t="s">
        <v>30</v>
      </c>
      <c r="F6441" s="2" t="s">
        <v>31</v>
      </c>
      <c r="G6441" s="3" t="s">
        <v>32</v>
      </c>
      <c r="H6441" s="3" t="s">
        <v>89</v>
      </c>
      <c r="I6441" s="3">
        <v>1458859</v>
      </c>
      <c r="J6441" s="3" t="s">
        <v>34</v>
      </c>
      <c r="K6441" s="4">
        <v>45083.340277777803</v>
      </c>
      <c r="L6441" s="11" t="str">
        <f t="shared" si="521"/>
        <v>junio</v>
      </c>
      <c r="M6441" s="3">
        <v>2</v>
      </c>
      <c r="N6441" s="3">
        <v>2</v>
      </c>
      <c r="O6441" s="3">
        <f t="shared" si="517"/>
        <v>2</v>
      </c>
      <c r="P6441" s="4">
        <v>45083.349641203698</v>
      </c>
      <c r="Q6441" s="2"/>
      <c r="R6441" s="3" t="s">
        <v>18620</v>
      </c>
      <c r="S6441" s="4">
        <v>45083.349641203698</v>
      </c>
      <c r="T6441" s="3">
        <f t="shared" si="518"/>
        <v>13</v>
      </c>
      <c r="U6441" s="2" t="s">
        <v>57</v>
      </c>
      <c r="V6441" s="4">
        <v>45083.369143518517</v>
      </c>
      <c r="W6441" s="3">
        <f t="shared" si="519"/>
        <v>28</v>
      </c>
      <c r="X6441" s="3" t="s">
        <v>473</v>
      </c>
      <c r="Y6441" s="2" t="s">
        <v>474</v>
      </c>
      <c r="Z6441" s="2" t="s">
        <v>5166</v>
      </c>
      <c r="AA6441" s="4">
        <v>45084.6875</v>
      </c>
      <c r="AB6441" s="26">
        <f t="shared" si="520"/>
        <v>31</v>
      </c>
      <c r="AC6441" s="1" t="s">
        <v>78</v>
      </c>
      <c r="AD6441" s="3" t="s">
        <v>40</v>
      </c>
    </row>
    <row r="6442" spans="1:30" ht="76.5" hidden="1" x14ac:dyDescent="0.25">
      <c r="A6442" s="1" t="s">
        <v>18621</v>
      </c>
      <c r="B6442" s="1" t="s">
        <v>27</v>
      </c>
      <c r="C6442" s="2" t="s">
        <v>18622</v>
      </c>
      <c r="D6442" s="3" t="s">
        <v>119</v>
      </c>
      <c r="E6442" s="3" t="s">
        <v>30</v>
      </c>
      <c r="F6442" s="2" t="s">
        <v>53</v>
      </c>
      <c r="G6442" s="3" t="s">
        <v>54</v>
      </c>
      <c r="H6442" s="3" t="s">
        <v>1060</v>
      </c>
      <c r="I6442" s="3">
        <v>1458930</v>
      </c>
      <c r="J6442" s="3" t="s">
        <v>34</v>
      </c>
      <c r="K6442" s="4">
        <v>45083.362500000003</v>
      </c>
      <c r="L6442" s="11" t="str">
        <f t="shared" si="521"/>
        <v>junio</v>
      </c>
      <c r="M6442" s="3">
        <v>3</v>
      </c>
      <c r="N6442" s="3">
        <v>3</v>
      </c>
      <c r="O6442" s="3">
        <f t="shared" ref="O6442:O6500" si="522">IF(ISBLANK(N6442),M6442,N6442)</f>
        <v>3</v>
      </c>
      <c r="P6442" s="4">
        <v>45083.371759259302</v>
      </c>
      <c r="Q6442" s="2"/>
      <c r="R6442" s="3" t="s">
        <v>18623</v>
      </c>
      <c r="S6442" s="4">
        <v>45083.371759259302</v>
      </c>
      <c r="T6442" s="3">
        <f t="shared" si="518"/>
        <v>13</v>
      </c>
      <c r="U6442" s="2" t="s">
        <v>57</v>
      </c>
      <c r="V6442" s="4">
        <v>45083.515590277799</v>
      </c>
      <c r="W6442" s="3">
        <f t="shared" si="519"/>
        <v>207</v>
      </c>
      <c r="X6442" s="3" t="s">
        <v>508</v>
      </c>
      <c r="Y6442" s="2" t="s">
        <v>509</v>
      </c>
      <c r="Z6442" s="2" t="s">
        <v>5166</v>
      </c>
      <c r="AA6442" s="4">
        <v>45083.895138888904</v>
      </c>
      <c r="AB6442" s="26">
        <f t="shared" si="520"/>
        <v>9</v>
      </c>
      <c r="AC6442" s="1" t="s">
        <v>78</v>
      </c>
      <c r="AD6442" s="3" t="s">
        <v>40</v>
      </c>
    </row>
    <row r="6443" spans="1:30" ht="89.25" hidden="1" x14ac:dyDescent="0.25">
      <c r="A6443" s="1" t="s">
        <v>18624</v>
      </c>
      <c r="B6443" s="1" t="s">
        <v>575</v>
      </c>
      <c r="C6443" s="2" t="s">
        <v>18625</v>
      </c>
      <c r="D6443" s="3" t="s">
        <v>576</v>
      </c>
      <c r="E6443" s="3" t="s">
        <v>410</v>
      </c>
      <c r="F6443" s="2" t="s">
        <v>53</v>
      </c>
      <c r="G6443" s="3" t="s">
        <v>32</v>
      </c>
      <c r="H6443" s="3" t="s">
        <v>187</v>
      </c>
      <c r="I6443" s="3">
        <v>1458935</v>
      </c>
      <c r="J6443" s="3" t="s">
        <v>73</v>
      </c>
      <c r="K6443" s="4">
        <v>45083.365277777797</v>
      </c>
      <c r="L6443" s="11" t="str">
        <f t="shared" si="521"/>
        <v>junio</v>
      </c>
      <c r="M6443" s="3">
        <v>3</v>
      </c>
      <c r="N6443" s="3">
        <v>3</v>
      </c>
      <c r="O6443" s="3">
        <f t="shared" si="522"/>
        <v>3</v>
      </c>
      <c r="P6443" s="4">
        <v>45083.380208333299</v>
      </c>
      <c r="Q6443" s="2"/>
      <c r="R6443" s="3" t="s">
        <v>18626</v>
      </c>
      <c r="S6443" s="4">
        <v>45083.380208333299</v>
      </c>
      <c r="T6443" s="3">
        <f t="shared" si="518"/>
        <v>21</v>
      </c>
      <c r="U6443" s="2" t="s">
        <v>57</v>
      </c>
      <c r="V6443" s="4">
        <v>45083.434502314798</v>
      </c>
      <c r="W6443" s="3">
        <f t="shared" si="519"/>
        <v>78</v>
      </c>
      <c r="X6443" s="3" t="s">
        <v>18627</v>
      </c>
      <c r="Y6443" s="2" t="s">
        <v>18628</v>
      </c>
      <c r="Z6443" s="2" t="s">
        <v>17693</v>
      </c>
      <c r="AA6443" s="4">
        <v>45083.516666666699</v>
      </c>
      <c r="AB6443" s="26">
        <f t="shared" si="520"/>
        <v>1</v>
      </c>
      <c r="AC6443" s="1" t="s">
        <v>78</v>
      </c>
      <c r="AD6443" s="3" t="s">
        <v>40</v>
      </c>
    </row>
    <row r="6444" spans="1:30" ht="89.25" hidden="1" x14ac:dyDescent="0.25">
      <c r="A6444" s="1" t="s">
        <v>18629</v>
      </c>
      <c r="B6444" s="1" t="s">
        <v>27</v>
      </c>
      <c r="C6444" s="2" t="s">
        <v>18630</v>
      </c>
      <c r="D6444" s="3" t="s">
        <v>141</v>
      </c>
      <c r="E6444" s="3" t="s">
        <v>30</v>
      </c>
      <c r="F6444" s="2" t="s">
        <v>82</v>
      </c>
      <c r="G6444" s="3" t="s">
        <v>54</v>
      </c>
      <c r="H6444" s="3" t="s">
        <v>83</v>
      </c>
      <c r="I6444" s="3">
        <v>1458948</v>
      </c>
      <c r="J6444" s="3" t="s">
        <v>34</v>
      </c>
      <c r="K6444" s="4">
        <v>45083.370138888902</v>
      </c>
      <c r="L6444" s="11" t="str">
        <f t="shared" si="521"/>
        <v>junio</v>
      </c>
      <c r="M6444" s="3">
        <v>3</v>
      </c>
      <c r="N6444" s="3">
        <v>3</v>
      </c>
      <c r="O6444" s="3">
        <f t="shared" si="522"/>
        <v>3</v>
      </c>
      <c r="P6444" s="4">
        <v>45083.386979166702</v>
      </c>
      <c r="Q6444" s="2"/>
      <c r="R6444" s="3" t="s">
        <v>18631</v>
      </c>
      <c r="S6444" s="4">
        <v>45083.386979166702</v>
      </c>
      <c r="T6444" s="3">
        <f t="shared" si="518"/>
        <v>24</v>
      </c>
      <c r="U6444" s="2" t="s">
        <v>57</v>
      </c>
      <c r="V6444" s="4">
        <v>45083.392870370371</v>
      </c>
      <c r="W6444" s="3">
        <f t="shared" si="519"/>
        <v>8</v>
      </c>
      <c r="X6444" s="3" t="s">
        <v>473</v>
      </c>
      <c r="Y6444" s="2" t="s">
        <v>474</v>
      </c>
      <c r="Z6444" s="2" t="s">
        <v>5166</v>
      </c>
      <c r="AA6444" s="4">
        <v>45084.0180555556</v>
      </c>
      <c r="AB6444" s="26">
        <f t="shared" si="520"/>
        <v>15</v>
      </c>
      <c r="AC6444" s="1" t="s">
        <v>78</v>
      </c>
      <c r="AD6444" s="3" t="s">
        <v>40</v>
      </c>
    </row>
    <row r="6445" spans="1:30" ht="153" hidden="1" x14ac:dyDescent="0.25">
      <c r="A6445" s="1" t="s">
        <v>18632</v>
      </c>
      <c r="B6445" s="1" t="s">
        <v>27</v>
      </c>
      <c r="C6445" s="2" t="s">
        <v>18633</v>
      </c>
      <c r="D6445" s="3" t="s">
        <v>162</v>
      </c>
      <c r="E6445" s="3" t="s">
        <v>30</v>
      </c>
      <c r="F6445" s="2" t="s">
        <v>225</v>
      </c>
      <c r="G6445" s="3" t="s">
        <v>32</v>
      </c>
      <c r="H6445" s="3" t="s">
        <v>33</v>
      </c>
      <c r="I6445" s="3">
        <v>1458975</v>
      </c>
      <c r="J6445" s="3" t="s">
        <v>34</v>
      </c>
      <c r="K6445" s="4">
        <v>45083.380555555603</v>
      </c>
      <c r="L6445" s="11" t="str">
        <f t="shared" si="521"/>
        <v>junio</v>
      </c>
      <c r="M6445" s="3">
        <v>3</v>
      </c>
      <c r="N6445" s="3">
        <v>3</v>
      </c>
      <c r="O6445" s="3">
        <f t="shared" si="522"/>
        <v>3</v>
      </c>
      <c r="P6445" s="4">
        <v>45083.402858796297</v>
      </c>
      <c r="Q6445" s="2"/>
      <c r="R6445" s="3" t="s">
        <v>18634</v>
      </c>
      <c r="S6445" s="4">
        <v>45083.402858796297</v>
      </c>
      <c r="T6445" s="3">
        <f t="shared" si="518"/>
        <v>32</v>
      </c>
      <c r="U6445" s="2" t="s">
        <v>57</v>
      </c>
      <c r="V6445" s="4">
        <v>45083.475324074097</v>
      </c>
      <c r="W6445" s="3">
        <f t="shared" si="519"/>
        <v>104</v>
      </c>
      <c r="X6445" s="3" t="s">
        <v>736</v>
      </c>
      <c r="Y6445" s="2" t="s">
        <v>737</v>
      </c>
      <c r="Z6445" s="2" t="s">
        <v>150</v>
      </c>
      <c r="AA6445" s="4">
        <v>45083.898611111101</v>
      </c>
      <c r="AB6445" s="26">
        <f t="shared" si="520"/>
        <v>10</v>
      </c>
      <c r="AC6445" s="1" t="s">
        <v>78</v>
      </c>
      <c r="AD6445" s="3" t="s">
        <v>40</v>
      </c>
    </row>
    <row r="6446" spans="1:30" ht="382.5" hidden="1" x14ac:dyDescent="0.25">
      <c r="A6446" s="1" t="s">
        <v>18635</v>
      </c>
      <c r="B6446" s="1" t="s">
        <v>27</v>
      </c>
      <c r="C6446" s="2" t="s">
        <v>18636</v>
      </c>
      <c r="D6446" s="3" t="s">
        <v>629</v>
      </c>
      <c r="E6446" s="3" t="s">
        <v>30</v>
      </c>
      <c r="F6446" s="2" t="s">
        <v>82</v>
      </c>
      <c r="G6446" s="3" t="s">
        <v>54</v>
      </c>
      <c r="H6446" s="3" t="s">
        <v>113</v>
      </c>
      <c r="I6446" s="3">
        <v>1458995</v>
      </c>
      <c r="J6446" s="3" t="s">
        <v>34</v>
      </c>
      <c r="K6446" s="4">
        <v>45083.389583333301</v>
      </c>
      <c r="L6446" s="11" t="str">
        <f t="shared" si="521"/>
        <v>junio</v>
      </c>
      <c r="M6446" s="3">
        <v>3</v>
      </c>
      <c r="N6446" s="3">
        <v>3</v>
      </c>
      <c r="O6446" s="3">
        <f t="shared" si="522"/>
        <v>3</v>
      </c>
      <c r="P6446" s="4">
        <v>45083.412418981497</v>
      </c>
      <c r="Q6446" s="2"/>
      <c r="R6446" s="3" t="s">
        <v>18637</v>
      </c>
      <c r="S6446" s="4">
        <v>45083.412418981497</v>
      </c>
      <c r="T6446" s="3">
        <f t="shared" si="518"/>
        <v>32</v>
      </c>
      <c r="U6446" s="2" t="s">
        <v>57</v>
      </c>
      <c r="V6446" s="4">
        <v>45083.417083333334</v>
      </c>
      <c r="W6446" s="3">
        <f t="shared" si="519"/>
        <v>6</v>
      </c>
      <c r="X6446" s="3" t="s">
        <v>195</v>
      </c>
      <c r="Y6446" s="2" t="s">
        <v>196</v>
      </c>
      <c r="Z6446" s="2" t="s">
        <v>5166</v>
      </c>
      <c r="AA6446" s="4">
        <v>45085.507638888899</v>
      </c>
      <c r="AB6446" s="26">
        <f t="shared" si="520"/>
        <v>50</v>
      </c>
      <c r="AC6446" s="1" t="s">
        <v>78</v>
      </c>
      <c r="AD6446" s="3" t="s">
        <v>40</v>
      </c>
    </row>
    <row r="6447" spans="1:30" ht="408" hidden="1" x14ac:dyDescent="0.25">
      <c r="A6447" s="1" t="s">
        <v>15986</v>
      </c>
      <c r="B6447" s="1" t="s">
        <v>27</v>
      </c>
      <c r="C6447" s="2" t="s">
        <v>15987</v>
      </c>
      <c r="D6447" s="3" t="s">
        <v>186</v>
      </c>
      <c r="E6447" s="3" t="s">
        <v>30</v>
      </c>
      <c r="F6447" s="2" t="s">
        <v>53</v>
      </c>
      <c r="G6447" s="3" t="s">
        <v>32</v>
      </c>
      <c r="H6447" s="3" t="s">
        <v>187</v>
      </c>
      <c r="I6447" s="3">
        <v>1459015</v>
      </c>
      <c r="J6447" s="3" t="s">
        <v>73</v>
      </c>
      <c r="K6447" s="4">
        <v>45083.4</v>
      </c>
      <c r="L6447" s="11" t="str">
        <f t="shared" si="521"/>
        <v>junio</v>
      </c>
      <c r="M6447" s="3">
        <v>3</v>
      </c>
      <c r="N6447" s="3">
        <v>3</v>
      </c>
      <c r="O6447" s="3">
        <f t="shared" si="522"/>
        <v>3</v>
      </c>
      <c r="P6447" s="4">
        <v>45083.420844907399</v>
      </c>
      <c r="Q6447" s="2"/>
      <c r="R6447" s="3" t="s">
        <v>18638</v>
      </c>
      <c r="S6447" s="4">
        <v>45083.420844907399</v>
      </c>
      <c r="T6447" s="3">
        <f t="shared" si="518"/>
        <v>30</v>
      </c>
      <c r="U6447" s="2" t="s">
        <v>57</v>
      </c>
      <c r="V6447" s="4">
        <v>45083.5161226852</v>
      </c>
      <c r="W6447" s="3">
        <f t="shared" si="519"/>
        <v>137</v>
      </c>
      <c r="X6447" s="3" t="s">
        <v>235</v>
      </c>
      <c r="Y6447" s="2" t="s">
        <v>236</v>
      </c>
      <c r="Z6447" s="2" t="s">
        <v>17693</v>
      </c>
      <c r="AA6447" s="4">
        <v>45083.530555555597</v>
      </c>
      <c r="AB6447" s="26">
        <f t="shared" si="520"/>
        <v>0</v>
      </c>
      <c r="AC6447" s="1" t="s">
        <v>197</v>
      </c>
      <c r="AD6447" s="3" t="s">
        <v>40</v>
      </c>
    </row>
    <row r="6448" spans="1:30" ht="51" hidden="1" x14ac:dyDescent="0.25">
      <c r="A6448" s="1" t="s">
        <v>18639</v>
      </c>
      <c r="B6448" s="1" t="s">
        <v>27</v>
      </c>
      <c r="C6448" s="2" t="s">
        <v>18640</v>
      </c>
      <c r="D6448" s="3" t="s">
        <v>186</v>
      </c>
      <c r="E6448" s="3" t="s">
        <v>30</v>
      </c>
      <c r="F6448" s="2" t="s">
        <v>44</v>
      </c>
      <c r="G6448" s="3" t="s">
        <v>32</v>
      </c>
      <c r="H6448" s="3" t="s">
        <v>45</v>
      </c>
      <c r="I6448" s="3">
        <v>1459053</v>
      </c>
      <c r="J6448" s="3" t="s">
        <v>73</v>
      </c>
      <c r="K6448" s="4">
        <v>45083.412499999999</v>
      </c>
      <c r="L6448" s="11" t="str">
        <f t="shared" si="521"/>
        <v>junio</v>
      </c>
      <c r="M6448" s="3">
        <v>3</v>
      </c>
      <c r="N6448" s="3">
        <v>3</v>
      </c>
      <c r="O6448" s="3">
        <f t="shared" si="522"/>
        <v>3</v>
      </c>
      <c r="P6448" s="4">
        <v>45083.438842592601</v>
      </c>
      <c r="Q6448" s="2"/>
      <c r="R6448" s="3" t="s">
        <v>18641</v>
      </c>
      <c r="S6448" s="4">
        <v>45083.438842592601</v>
      </c>
      <c r="T6448" s="3">
        <f t="shared" si="518"/>
        <v>37</v>
      </c>
      <c r="U6448" s="2" t="s">
        <v>57</v>
      </c>
      <c r="V6448" s="4">
        <v>45083.456238425897</v>
      </c>
      <c r="W6448" s="3">
        <f t="shared" si="519"/>
        <v>25</v>
      </c>
      <c r="X6448" s="3" t="s">
        <v>195</v>
      </c>
      <c r="Y6448" s="2" t="s">
        <v>196</v>
      </c>
      <c r="Z6448" s="2" t="s">
        <v>150</v>
      </c>
      <c r="AA6448" s="4">
        <v>45083.476388888899</v>
      </c>
      <c r="AB6448" s="26">
        <f t="shared" si="520"/>
        <v>0</v>
      </c>
      <c r="AC6448" s="1" t="s">
        <v>197</v>
      </c>
      <c r="AD6448" s="3" t="s">
        <v>40</v>
      </c>
    </row>
    <row r="6449" spans="1:30" ht="114.75" hidden="1" x14ac:dyDescent="0.25">
      <c r="A6449" s="1" t="s">
        <v>18642</v>
      </c>
      <c r="B6449" s="1" t="s">
        <v>27</v>
      </c>
      <c r="C6449" s="2" t="s">
        <v>18643</v>
      </c>
      <c r="D6449" s="3" t="s">
        <v>162</v>
      </c>
      <c r="E6449" s="3" t="s">
        <v>30</v>
      </c>
      <c r="F6449" s="2" t="s">
        <v>2280</v>
      </c>
      <c r="G6449" s="3" t="s">
        <v>54</v>
      </c>
      <c r="H6449" s="3" t="s">
        <v>89</v>
      </c>
      <c r="I6449" s="3">
        <v>1459064</v>
      </c>
      <c r="J6449" s="3" t="s">
        <v>34</v>
      </c>
      <c r="K6449" s="4">
        <v>45083.415972222203</v>
      </c>
      <c r="L6449" s="11" t="str">
        <f t="shared" si="521"/>
        <v>junio</v>
      </c>
      <c r="M6449" s="3">
        <v>3</v>
      </c>
      <c r="N6449" s="3">
        <v>3</v>
      </c>
      <c r="O6449" s="3">
        <f t="shared" si="522"/>
        <v>3</v>
      </c>
      <c r="P6449" s="4">
        <v>45083.435358796298</v>
      </c>
      <c r="Q6449" s="2"/>
      <c r="R6449" s="3" t="s">
        <v>18644</v>
      </c>
      <c r="S6449" s="4">
        <v>45083.435358796298</v>
      </c>
      <c r="T6449" s="3">
        <f t="shared" si="518"/>
        <v>27</v>
      </c>
      <c r="U6449" s="2" t="s">
        <v>57</v>
      </c>
      <c r="V6449" s="4">
        <v>45083.458831018499</v>
      </c>
      <c r="W6449" s="3">
        <f t="shared" si="519"/>
        <v>33</v>
      </c>
      <c r="X6449" s="3" t="s">
        <v>202</v>
      </c>
      <c r="Y6449" s="2" t="s">
        <v>203</v>
      </c>
      <c r="Z6449" s="2" t="s">
        <v>17693</v>
      </c>
      <c r="AA6449" s="4">
        <v>45090.512499999997</v>
      </c>
      <c r="AB6449" s="26">
        <f t="shared" si="520"/>
        <v>169</v>
      </c>
      <c r="AC6449" s="1" t="s">
        <v>125</v>
      </c>
      <c r="AD6449" s="3" t="s">
        <v>40</v>
      </c>
    </row>
    <row r="6450" spans="1:30" ht="216.75" hidden="1" x14ac:dyDescent="0.25">
      <c r="A6450" s="1" t="s">
        <v>9802</v>
      </c>
      <c r="B6450" s="1" t="s">
        <v>27</v>
      </c>
      <c r="C6450" s="2" t="s">
        <v>9803</v>
      </c>
      <c r="D6450" s="3" t="s">
        <v>29</v>
      </c>
      <c r="E6450" s="3" t="s">
        <v>30</v>
      </c>
      <c r="F6450" s="2" t="s">
        <v>53</v>
      </c>
      <c r="G6450" s="3" t="s">
        <v>54</v>
      </c>
      <c r="H6450" s="3" t="s">
        <v>100</v>
      </c>
      <c r="I6450" s="3">
        <v>1459068</v>
      </c>
      <c r="J6450" s="3" t="s">
        <v>34</v>
      </c>
      <c r="K6450" s="4">
        <v>45083.418749999997</v>
      </c>
      <c r="L6450" s="11" t="str">
        <f t="shared" si="521"/>
        <v>junio</v>
      </c>
      <c r="M6450" s="3">
        <v>3</v>
      </c>
      <c r="N6450" s="3">
        <v>3</v>
      </c>
      <c r="O6450" s="3">
        <f t="shared" si="522"/>
        <v>3</v>
      </c>
      <c r="P6450" s="4">
        <v>45083.459282407399</v>
      </c>
      <c r="Q6450" s="2"/>
      <c r="R6450" s="3" t="s">
        <v>18645</v>
      </c>
      <c r="S6450" s="4">
        <v>45083.459282407399</v>
      </c>
      <c r="T6450" s="3">
        <f t="shared" si="518"/>
        <v>58</v>
      </c>
      <c r="U6450" s="2" t="s">
        <v>57</v>
      </c>
      <c r="V6450" s="4">
        <v>45083.465092592596</v>
      </c>
      <c r="W6450" s="3">
        <f t="shared" si="519"/>
        <v>8</v>
      </c>
      <c r="X6450" s="3" t="s">
        <v>91</v>
      </c>
      <c r="Y6450" s="2" t="s">
        <v>92</v>
      </c>
      <c r="Z6450" s="2" t="s">
        <v>5166</v>
      </c>
      <c r="AA6450" s="4">
        <v>45084.203472222202</v>
      </c>
      <c r="AB6450" s="26">
        <f t="shared" si="520"/>
        <v>17</v>
      </c>
      <c r="AC6450" s="1" t="s">
        <v>78</v>
      </c>
      <c r="AD6450" s="3" t="s">
        <v>40</v>
      </c>
    </row>
    <row r="6451" spans="1:30" ht="204" hidden="1" x14ac:dyDescent="0.25">
      <c r="A6451" s="1" t="s">
        <v>18646</v>
      </c>
      <c r="B6451" s="1" t="s">
        <v>27</v>
      </c>
      <c r="C6451" s="2" t="s">
        <v>18647</v>
      </c>
      <c r="D6451" s="3" t="s">
        <v>162</v>
      </c>
      <c r="E6451" s="3" t="s">
        <v>30</v>
      </c>
      <c r="F6451" s="2" t="s">
        <v>82</v>
      </c>
      <c r="G6451" s="3" t="s">
        <v>54</v>
      </c>
      <c r="H6451" s="3" t="s">
        <v>83</v>
      </c>
      <c r="I6451" s="3">
        <v>1459081</v>
      </c>
      <c r="J6451" s="3" t="s">
        <v>34</v>
      </c>
      <c r="K6451" s="4">
        <v>45083.425694444399</v>
      </c>
      <c r="L6451" s="11" t="str">
        <f t="shared" si="521"/>
        <v>junio</v>
      </c>
      <c r="M6451" s="3">
        <v>3</v>
      </c>
      <c r="N6451" s="3">
        <v>3</v>
      </c>
      <c r="O6451" s="3">
        <f t="shared" si="522"/>
        <v>3</v>
      </c>
      <c r="P6451" s="4">
        <v>45083.465798611098</v>
      </c>
      <c r="Q6451" s="2"/>
      <c r="R6451" s="3" t="s">
        <v>18648</v>
      </c>
      <c r="S6451" s="4">
        <v>45083.427604166667</v>
      </c>
      <c r="T6451" s="3">
        <f t="shared" si="518"/>
        <v>2</v>
      </c>
      <c r="U6451" s="2" t="s">
        <v>57</v>
      </c>
      <c r="V6451" s="4">
        <v>45083.433634259258</v>
      </c>
      <c r="W6451" s="3">
        <f t="shared" si="519"/>
        <v>8</v>
      </c>
      <c r="X6451" s="3" t="s">
        <v>508</v>
      </c>
      <c r="Y6451" s="2" t="s">
        <v>509</v>
      </c>
      <c r="Z6451" s="2" t="s">
        <v>17693</v>
      </c>
      <c r="AA6451" s="4">
        <v>45086.504166666702</v>
      </c>
      <c r="AB6451" s="26">
        <f t="shared" si="520"/>
        <v>73</v>
      </c>
      <c r="AC6451" s="1" t="s">
        <v>125</v>
      </c>
      <c r="AD6451" s="3" t="s">
        <v>40</v>
      </c>
    </row>
    <row r="6452" spans="1:30" ht="114.75" hidden="1" x14ac:dyDescent="0.25">
      <c r="A6452" s="1" t="s">
        <v>18649</v>
      </c>
      <c r="B6452" s="1" t="s">
        <v>1063</v>
      </c>
      <c r="C6452" s="2" t="s">
        <v>18650</v>
      </c>
      <c r="D6452" s="3" t="s">
        <v>794</v>
      </c>
      <c r="E6452" s="3" t="s">
        <v>30</v>
      </c>
      <c r="F6452" s="2" t="s">
        <v>64</v>
      </c>
      <c r="G6452" s="3" t="s">
        <v>32</v>
      </c>
      <c r="H6452" s="3" t="s">
        <v>33</v>
      </c>
      <c r="I6452" s="3">
        <v>1459101</v>
      </c>
      <c r="J6452" s="3" t="s">
        <v>34</v>
      </c>
      <c r="K6452" s="4">
        <v>45083.435416666704</v>
      </c>
      <c r="L6452" s="11" t="str">
        <f t="shared" si="521"/>
        <v>junio</v>
      </c>
      <c r="M6452" s="3">
        <v>3</v>
      </c>
      <c r="N6452" s="3">
        <v>3</v>
      </c>
      <c r="O6452" s="3">
        <f t="shared" si="522"/>
        <v>3</v>
      </c>
      <c r="P6452" s="4">
        <v>45083.496192129598</v>
      </c>
      <c r="Q6452" s="2"/>
      <c r="R6452" s="3" t="s">
        <v>18651</v>
      </c>
      <c r="S6452" s="4">
        <v>45083.440636574072</v>
      </c>
      <c r="T6452" s="3">
        <f t="shared" si="518"/>
        <v>7</v>
      </c>
      <c r="U6452" s="2" t="s">
        <v>57</v>
      </c>
      <c r="V6452" s="4">
        <v>45083.444861111115</v>
      </c>
      <c r="W6452" s="3">
        <f t="shared" si="519"/>
        <v>6</v>
      </c>
      <c r="X6452" s="3" t="s">
        <v>508</v>
      </c>
      <c r="Y6452" s="2" t="s">
        <v>509</v>
      </c>
      <c r="Z6452" s="2" t="s">
        <v>5166</v>
      </c>
      <c r="AA6452" s="4">
        <v>45096.654861111099</v>
      </c>
      <c r="AB6452" s="26">
        <f t="shared" si="520"/>
        <v>317</v>
      </c>
      <c r="AC6452" s="1" t="s">
        <v>78</v>
      </c>
      <c r="AD6452" s="3" t="s">
        <v>40</v>
      </c>
    </row>
    <row r="6453" spans="1:30" ht="242.25" hidden="1" x14ac:dyDescent="0.25">
      <c r="A6453" s="1" t="s">
        <v>15353</v>
      </c>
      <c r="B6453" s="1" t="s">
        <v>27</v>
      </c>
      <c r="C6453" s="2" t="s">
        <v>15354</v>
      </c>
      <c r="D6453" s="3" t="s">
        <v>135</v>
      </c>
      <c r="E6453" s="3" t="s">
        <v>30</v>
      </c>
      <c r="F6453" s="2" t="s">
        <v>53</v>
      </c>
      <c r="G6453" s="3" t="s">
        <v>54</v>
      </c>
      <c r="H6453" s="3" t="s">
        <v>100</v>
      </c>
      <c r="I6453" s="3">
        <v>1459180</v>
      </c>
      <c r="J6453" s="3" t="s">
        <v>34</v>
      </c>
      <c r="K6453" s="4">
        <v>45083.4819444444</v>
      </c>
      <c r="L6453" s="11" t="str">
        <f t="shared" si="521"/>
        <v>junio</v>
      </c>
      <c r="M6453" s="3">
        <v>3</v>
      </c>
      <c r="N6453" s="3">
        <v>3</v>
      </c>
      <c r="O6453" s="3">
        <f t="shared" si="522"/>
        <v>3</v>
      </c>
      <c r="P6453" s="4">
        <v>45083.5058333333</v>
      </c>
      <c r="Q6453" s="2"/>
      <c r="R6453" s="3" t="s">
        <v>18652</v>
      </c>
      <c r="S6453" s="4">
        <v>45083.5058333333</v>
      </c>
      <c r="T6453" s="3">
        <f t="shared" si="518"/>
        <v>34</v>
      </c>
      <c r="U6453" s="2" t="s">
        <v>57</v>
      </c>
      <c r="V6453" s="4">
        <v>45083.5765046296</v>
      </c>
      <c r="W6453" s="3">
        <f t="shared" si="519"/>
        <v>101</v>
      </c>
      <c r="X6453" s="3" t="s">
        <v>228</v>
      </c>
      <c r="Y6453" s="2" t="s">
        <v>229</v>
      </c>
      <c r="Z6453" s="2" t="s">
        <v>17693</v>
      </c>
      <c r="AA6453" s="4">
        <v>45084.204166666699</v>
      </c>
      <c r="AB6453" s="26">
        <f t="shared" si="520"/>
        <v>15</v>
      </c>
      <c r="AC6453" s="1" t="s">
        <v>78</v>
      </c>
      <c r="AD6453" s="3" t="s">
        <v>40</v>
      </c>
    </row>
    <row r="6454" spans="1:30" ht="153" hidden="1" x14ac:dyDescent="0.25">
      <c r="A6454" s="1" t="s">
        <v>18653</v>
      </c>
      <c r="B6454" s="1" t="s">
        <v>27</v>
      </c>
      <c r="C6454" s="2" t="s">
        <v>18654</v>
      </c>
      <c r="D6454" s="3" t="s">
        <v>257</v>
      </c>
      <c r="E6454" s="3" t="s">
        <v>30</v>
      </c>
      <c r="F6454" s="2" t="s">
        <v>398</v>
      </c>
      <c r="G6454" s="3" t="s">
        <v>192</v>
      </c>
      <c r="H6454" s="3" t="s">
        <v>399</v>
      </c>
      <c r="I6454" s="3">
        <v>1459199</v>
      </c>
      <c r="J6454" s="3" t="s">
        <v>34</v>
      </c>
      <c r="K6454" s="4">
        <v>45083.497916666704</v>
      </c>
      <c r="L6454" s="11" t="str">
        <f t="shared" si="521"/>
        <v>junio</v>
      </c>
      <c r="M6454" s="3">
        <v>2</v>
      </c>
      <c r="N6454" s="3"/>
      <c r="O6454" s="3">
        <f t="shared" si="522"/>
        <v>2</v>
      </c>
      <c r="P6454" s="3"/>
      <c r="Q6454" s="2"/>
      <c r="R6454" s="3" t="s">
        <v>18655</v>
      </c>
      <c r="S6454" s="4">
        <v>45083.518703703703</v>
      </c>
      <c r="T6454" s="3">
        <f t="shared" si="518"/>
        <v>29</v>
      </c>
      <c r="U6454" s="2" t="s">
        <v>150</v>
      </c>
      <c r="V6454" s="4">
        <v>45083.519513888903</v>
      </c>
      <c r="W6454" s="3">
        <f t="shared" si="519"/>
        <v>1</v>
      </c>
      <c r="X6454" s="3" t="s">
        <v>267</v>
      </c>
      <c r="Y6454" s="2" t="s">
        <v>268</v>
      </c>
      <c r="Z6454" s="2" t="s">
        <v>150</v>
      </c>
      <c r="AA6454" s="4">
        <v>45095.456944444399</v>
      </c>
      <c r="AB6454" s="26">
        <f t="shared" si="520"/>
        <v>286</v>
      </c>
      <c r="AC6454" s="1" t="s">
        <v>78</v>
      </c>
      <c r="AD6454" s="3" t="s">
        <v>68</v>
      </c>
    </row>
    <row r="6455" spans="1:30" ht="102" hidden="1" x14ac:dyDescent="0.25">
      <c r="A6455" s="1" t="s">
        <v>14558</v>
      </c>
      <c r="B6455" s="1" t="s">
        <v>27</v>
      </c>
      <c r="C6455" s="2" t="s">
        <v>14559</v>
      </c>
      <c r="D6455" s="3" t="s">
        <v>482</v>
      </c>
      <c r="E6455" s="3" t="s">
        <v>30</v>
      </c>
      <c r="F6455" s="2" t="s">
        <v>44</v>
      </c>
      <c r="G6455" s="3" t="s">
        <v>32</v>
      </c>
      <c r="H6455" s="3" t="s">
        <v>33</v>
      </c>
      <c r="I6455" s="3">
        <v>1459202</v>
      </c>
      <c r="J6455" s="3" t="s">
        <v>34</v>
      </c>
      <c r="K6455" s="4">
        <v>45083.502777777801</v>
      </c>
      <c r="L6455" s="11" t="str">
        <f t="shared" si="521"/>
        <v>junio</v>
      </c>
      <c r="M6455" s="3">
        <v>3</v>
      </c>
      <c r="N6455" s="3">
        <v>3</v>
      </c>
      <c r="O6455" s="3">
        <f t="shared" si="522"/>
        <v>3</v>
      </c>
      <c r="P6455" s="4">
        <v>45083.522754629601</v>
      </c>
      <c r="Q6455" s="2"/>
      <c r="R6455" s="3" t="s">
        <v>18656</v>
      </c>
      <c r="S6455" s="4">
        <v>45083.522754629601</v>
      </c>
      <c r="T6455" s="3">
        <f t="shared" si="518"/>
        <v>28</v>
      </c>
      <c r="U6455" s="2" t="s">
        <v>57</v>
      </c>
      <c r="V6455" s="4">
        <v>45083.638749999998</v>
      </c>
      <c r="W6455" s="3">
        <f t="shared" si="519"/>
        <v>167</v>
      </c>
      <c r="X6455" s="3" t="s">
        <v>1237</v>
      </c>
      <c r="Y6455" s="2" t="s">
        <v>1238</v>
      </c>
      <c r="Z6455" s="2" t="s">
        <v>5166</v>
      </c>
      <c r="AA6455" s="4">
        <v>45084.043749999997</v>
      </c>
      <c r="AB6455" s="26">
        <f t="shared" si="520"/>
        <v>9</v>
      </c>
      <c r="AC6455" s="1" t="s">
        <v>78</v>
      </c>
      <c r="AD6455" s="3" t="s">
        <v>40</v>
      </c>
    </row>
    <row r="6456" spans="1:30" ht="51" hidden="1" x14ac:dyDescent="0.25">
      <c r="A6456" s="1" t="s">
        <v>18657</v>
      </c>
      <c r="B6456" s="1" t="s">
        <v>27</v>
      </c>
      <c r="C6456" s="2" t="s">
        <v>18658</v>
      </c>
      <c r="D6456" s="3" t="s">
        <v>217</v>
      </c>
      <c r="E6456" s="3" t="s">
        <v>30</v>
      </c>
      <c r="F6456" s="2" t="s">
        <v>288</v>
      </c>
      <c r="G6456" s="3" t="s">
        <v>192</v>
      </c>
      <c r="H6456" s="3" t="s">
        <v>289</v>
      </c>
      <c r="I6456" s="3">
        <v>1459205</v>
      </c>
      <c r="J6456" s="3" t="s">
        <v>73</v>
      </c>
      <c r="K6456" s="4">
        <v>45083.508333333302</v>
      </c>
      <c r="L6456" s="11" t="str">
        <f t="shared" si="521"/>
        <v>junio</v>
      </c>
      <c r="M6456" s="3">
        <v>2</v>
      </c>
      <c r="N6456" s="3">
        <v>2</v>
      </c>
      <c r="O6456" s="3">
        <f t="shared" si="522"/>
        <v>2</v>
      </c>
      <c r="P6456" s="4">
        <v>45083.540393518502</v>
      </c>
      <c r="Q6456" s="2"/>
      <c r="R6456" s="3" t="s">
        <v>18659</v>
      </c>
      <c r="S6456" s="4">
        <v>45083.540393518502</v>
      </c>
      <c r="T6456" s="3">
        <f t="shared" si="518"/>
        <v>46</v>
      </c>
      <c r="U6456" s="2" t="s">
        <v>150</v>
      </c>
      <c r="V6456" s="4">
        <v>45083.548310185201</v>
      </c>
      <c r="W6456" s="3">
        <f t="shared" si="519"/>
        <v>11</v>
      </c>
      <c r="X6456" s="3" t="s">
        <v>103</v>
      </c>
      <c r="Y6456" s="2" t="s">
        <v>104</v>
      </c>
      <c r="Z6456" s="2" t="s">
        <v>150</v>
      </c>
      <c r="AA6456" s="4">
        <v>45083.670833333301</v>
      </c>
      <c r="AB6456" s="26">
        <f t="shared" si="520"/>
        <v>2</v>
      </c>
      <c r="AC6456" s="1"/>
      <c r="AD6456" s="3" t="s">
        <v>40</v>
      </c>
    </row>
    <row r="6457" spans="1:30" ht="102" hidden="1" x14ac:dyDescent="0.25">
      <c r="A6457" s="1" t="s">
        <v>18660</v>
      </c>
      <c r="B6457" s="1" t="s">
        <v>27</v>
      </c>
      <c r="C6457" s="2" t="s">
        <v>18661</v>
      </c>
      <c r="D6457" s="3" t="s">
        <v>1713</v>
      </c>
      <c r="E6457" s="3" t="s">
        <v>30</v>
      </c>
      <c r="F6457" s="2" t="s">
        <v>88</v>
      </c>
      <c r="G6457" s="3" t="s">
        <v>54</v>
      </c>
      <c r="H6457" s="3" t="s">
        <v>276</v>
      </c>
      <c r="I6457" s="3">
        <v>1459228</v>
      </c>
      <c r="J6457" s="3" t="s">
        <v>34</v>
      </c>
      <c r="K6457" s="4">
        <v>45083.557638888902</v>
      </c>
      <c r="L6457" s="11" t="str">
        <f t="shared" si="521"/>
        <v>junio</v>
      </c>
      <c r="M6457" s="3">
        <v>3</v>
      </c>
      <c r="N6457" s="3">
        <v>3</v>
      </c>
      <c r="O6457" s="3">
        <f t="shared" si="522"/>
        <v>3</v>
      </c>
      <c r="P6457" s="4">
        <v>45083.569270833301</v>
      </c>
      <c r="Q6457" s="2"/>
      <c r="R6457" s="3" t="s">
        <v>18662</v>
      </c>
      <c r="S6457" s="4">
        <v>45083.569270833301</v>
      </c>
      <c r="T6457" s="3">
        <f t="shared" si="518"/>
        <v>16</v>
      </c>
      <c r="U6457" s="2" t="s">
        <v>57</v>
      </c>
      <c r="V6457" s="4">
        <v>45083.627037036997</v>
      </c>
      <c r="W6457" s="3">
        <f t="shared" si="519"/>
        <v>83</v>
      </c>
      <c r="X6457" s="3" t="s">
        <v>440</v>
      </c>
      <c r="Y6457" s="2" t="s">
        <v>441</v>
      </c>
      <c r="Z6457" s="2" t="s">
        <v>17693</v>
      </c>
      <c r="AA6457" s="4">
        <v>45089.479166666701</v>
      </c>
      <c r="AB6457" s="26">
        <f t="shared" si="520"/>
        <v>140</v>
      </c>
      <c r="AC6457" s="1" t="s">
        <v>1169</v>
      </c>
      <c r="AD6457" s="3" t="s">
        <v>40</v>
      </c>
    </row>
    <row r="6458" spans="1:30" ht="76.5" hidden="1" x14ac:dyDescent="0.25">
      <c r="A6458" s="1" t="s">
        <v>12090</v>
      </c>
      <c r="B6458" s="1" t="s">
        <v>27</v>
      </c>
      <c r="C6458" s="2" t="s">
        <v>12091</v>
      </c>
      <c r="D6458" s="3" t="s">
        <v>162</v>
      </c>
      <c r="E6458" s="3" t="s">
        <v>30</v>
      </c>
      <c r="F6458" s="2" t="s">
        <v>225</v>
      </c>
      <c r="G6458" s="3" t="s">
        <v>32</v>
      </c>
      <c r="H6458" s="3" t="s">
        <v>89</v>
      </c>
      <c r="I6458" s="3">
        <v>1459230</v>
      </c>
      <c r="J6458" s="3" t="s">
        <v>34</v>
      </c>
      <c r="K6458" s="4">
        <v>45083.559722222199</v>
      </c>
      <c r="L6458" s="11" t="str">
        <f t="shared" si="521"/>
        <v>junio</v>
      </c>
      <c r="M6458" s="3">
        <v>3</v>
      </c>
      <c r="N6458" s="3">
        <v>3</v>
      </c>
      <c r="O6458" s="3">
        <f t="shared" si="522"/>
        <v>3</v>
      </c>
      <c r="P6458" s="4">
        <v>45083.584652777798</v>
      </c>
      <c r="Q6458" s="2"/>
      <c r="R6458" s="3" t="s">
        <v>18663</v>
      </c>
      <c r="S6458" s="4">
        <v>45083.584652777798</v>
      </c>
      <c r="T6458" s="3">
        <f t="shared" si="518"/>
        <v>35</v>
      </c>
      <c r="U6458" s="2" t="s">
        <v>57</v>
      </c>
      <c r="V6458" s="4">
        <v>45083.660740740699</v>
      </c>
      <c r="W6458" s="3">
        <f t="shared" si="519"/>
        <v>109</v>
      </c>
      <c r="X6458" s="3" t="s">
        <v>115</v>
      </c>
      <c r="Y6458" s="2" t="s">
        <v>116</v>
      </c>
      <c r="Z6458" s="2" t="s">
        <v>5166</v>
      </c>
      <c r="AA6458" s="4">
        <v>45084.543055555558</v>
      </c>
      <c r="AB6458" s="26">
        <f t="shared" si="520"/>
        <v>21</v>
      </c>
      <c r="AC6458" s="1" t="s">
        <v>78</v>
      </c>
      <c r="AD6458" s="3" t="s">
        <v>40</v>
      </c>
    </row>
    <row r="6459" spans="1:30" ht="42.75" hidden="1" x14ac:dyDescent="0.25">
      <c r="A6459" s="1" t="s">
        <v>18664</v>
      </c>
      <c r="B6459" s="1" t="s">
        <v>27</v>
      </c>
      <c r="C6459" s="2" t="s">
        <v>18665</v>
      </c>
      <c r="D6459" s="3" t="s">
        <v>119</v>
      </c>
      <c r="E6459" s="3" t="s">
        <v>30</v>
      </c>
      <c r="F6459" s="2" t="s">
        <v>288</v>
      </c>
      <c r="G6459" s="3" t="s">
        <v>192</v>
      </c>
      <c r="H6459" s="3" t="s">
        <v>289</v>
      </c>
      <c r="I6459" s="3">
        <v>1459265</v>
      </c>
      <c r="J6459" s="3" t="s">
        <v>34</v>
      </c>
      <c r="K6459" s="4">
        <v>45083.602083333302</v>
      </c>
      <c r="L6459" s="11" t="str">
        <f t="shared" si="521"/>
        <v>junio</v>
      </c>
      <c r="M6459" s="3">
        <v>3</v>
      </c>
      <c r="N6459" s="3">
        <v>3</v>
      </c>
      <c r="O6459" s="3">
        <f t="shared" si="522"/>
        <v>3</v>
      </c>
      <c r="P6459" s="4">
        <v>45083.608761574098</v>
      </c>
      <c r="Q6459" s="2"/>
      <c r="R6459" s="3" t="s">
        <v>18666</v>
      </c>
      <c r="S6459" s="4">
        <v>45083.608761574098</v>
      </c>
      <c r="T6459" s="3">
        <f t="shared" si="518"/>
        <v>9</v>
      </c>
      <c r="U6459" s="2" t="s">
        <v>150</v>
      </c>
      <c r="V6459" s="4">
        <v>45083.609629629602</v>
      </c>
      <c r="W6459" s="3">
        <f t="shared" si="519"/>
        <v>1</v>
      </c>
      <c r="X6459" s="3" t="s">
        <v>76</v>
      </c>
      <c r="Y6459" s="2" t="s">
        <v>77</v>
      </c>
      <c r="Z6459" s="2" t="s">
        <v>150</v>
      </c>
      <c r="AA6459" s="4">
        <v>45083.931944444397</v>
      </c>
      <c r="AB6459" s="26">
        <f t="shared" si="520"/>
        <v>7</v>
      </c>
      <c r="AC6459" s="1" t="s">
        <v>78</v>
      </c>
      <c r="AD6459" s="3" t="s">
        <v>40</v>
      </c>
    </row>
    <row r="6460" spans="1:30" ht="178.5" hidden="1" x14ac:dyDescent="0.25">
      <c r="A6460" s="1" t="s">
        <v>18667</v>
      </c>
      <c r="B6460" s="1" t="s">
        <v>27</v>
      </c>
      <c r="C6460" s="2" t="s">
        <v>18668</v>
      </c>
      <c r="D6460" s="3" t="s">
        <v>482</v>
      </c>
      <c r="E6460" s="3" t="s">
        <v>30</v>
      </c>
      <c r="F6460" s="2" t="s">
        <v>53</v>
      </c>
      <c r="G6460" s="3" t="s">
        <v>54</v>
      </c>
      <c r="H6460" s="3" t="s">
        <v>100</v>
      </c>
      <c r="I6460" s="3">
        <v>1459284</v>
      </c>
      <c r="J6460" s="3" t="s">
        <v>34</v>
      </c>
      <c r="K6460" s="4">
        <v>45083.625694444403</v>
      </c>
      <c r="L6460" s="11" t="str">
        <f t="shared" si="521"/>
        <v>junio</v>
      </c>
      <c r="M6460" s="3">
        <v>3</v>
      </c>
      <c r="N6460" s="3">
        <v>3</v>
      </c>
      <c r="O6460" s="3">
        <f t="shared" si="522"/>
        <v>3</v>
      </c>
      <c r="P6460" s="4">
        <v>45083.633692129602</v>
      </c>
      <c r="Q6460" s="2"/>
      <c r="R6460" s="3" t="s">
        <v>18669</v>
      </c>
      <c r="S6460" s="4">
        <v>45083.633692129602</v>
      </c>
      <c r="T6460" s="3">
        <f t="shared" ref="T6460:T6520" si="523">ROUNDDOWN((S6460-K6460)*24*60,0)</f>
        <v>11</v>
      </c>
      <c r="U6460" s="2" t="s">
        <v>143</v>
      </c>
      <c r="V6460" s="4">
        <v>45083.659722222197</v>
      </c>
      <c r="W6460" s="3">
        <f t="shared" ref="W6460:W6520" si="524">+IF(ISBLANK(V6460),"",ROUNDDOWN((V6460-S6460)*24*60,0))</f>
        <v>37</v>
      </c>
      <c r="X6460" s="3" t="s">
        <v>202</v>
      </c>
      <c r="Y6460" s="2" t="s">
        <v>203</v>
      </c>
      <c r="Z6460" s="2" t="s">
        <v>143</v>
      </c>
      <c r="AA6460" s="4">
        <v>45084.594444444403</v>
      </c>
      <c r="AB6460" s="26">
        <f t="shared" ref="AB6460:AB6520" si="525">+IF(ISBLANK(V6460),"",IF(ISBLANK(AA6460),"",_xlfn.IFS((AA6460-V6460)*24&lt;0,"",(AA6460-V6460)*24&gt;0,(ROUNDDOWN((AA6460-V6460)*24,0)))))</f>
        <v>22</v>
      </c>
      <c r="AC6460" s="1" t="s">
        <v>78</v>
      </c>
      <c r="AD6460" s="3" t="s">
        <v>40</v>
      </c>
    </row>
    <row r="6461" spans="1:30" ht="114.75" hidden="1" x14ac:dyDescent="0.25">
      <c r="A6461" s="1" t="s">
        <v>18670</v>
      </c>
      <c r="B6461" s="1" t="s">
        <v>27</v>
      </c>
      <c r="C6461" s="2" t="s">
        <v>18671</v>
      </c>
      <c r="D6461" s="3" t="s">
        <v>629</v>
      </c>
      <c r="E6461" s="3" t="s">
        <v>30</v>
      </c>
      <c r="F6461" s="2" t="s">
        <v>88</v>
      </c>
      <c r="G6461" s="3" t="s">
        <v>54</v>
      </c>
      <c r="H6461" s="3" t="s">
        <v>148</v>
      </c>
      <c r="I6461" s="3">
        <v>1459290</v>
      </c>
      <c r="J6461" s="3" t="s">
        <v>34</v>
      </c>
      <c r="K6461" s="4">
        <v>45083.634722222203</v>
      </c>
      <c r="L6461" s="11" t="str">
        <f t="shared" si="521"/>
        <v>junio</v>
      </c>
      <c r="M6461" s="3">
        <v>3</v>
      </c>
      <c r="N6461" s="3">
        <v>3</v>
      </c>
      <c r="O6461" s="3">
        <f t="shared" si="522"/>
        <v>3</v>
      </c>
      <c r="P6461" s="4">
        <v>45083.638252314799</v>
      </c>
      <c r="Q6461" s="2"/>
      <c r="R6461" s="3" t="s">
        <v>18672</v>
      </c>
      <c r="S6461" s="4">
        <v>45083.638252314799</v>
      </c>
      <c r="T6461" s="3">
        <f t="shared" si="523"/>
        <v>5</v>
      </c>
      <c r="U6461" s="2" t="s">
        <v>143</v>
      </c>
      <c r="V6461" s="4">
        <v>45083.779351851903</v>
      </c>
      <c r="W6461" s="3">
        <f t="shared" si="524"/>
        <v>203</v>
      </c>
      <c r="X6461" s="3" t="s">
        <v>115</v>
      </c>
      <c r="Y6461" s="2" t="s">
        <v>116</v>
      </c>
      <c r="Z6461" s="2" t="s">
        <v>1132</v>
      </c>
      <c r="AA6461" s="4">
        <v>45084.977083333302</v>
      </c>
      <c r="AB6461" s="26">
        <f t="shared" si="525"/>
        <v>28</v>
      </c>
      <c r="AC6461" s="1" t="s">
        <v>144</v>
      </c>
      <c r="AD6461" s="3" t="s">
        <v>40</v>
      </c>
    </row>
    <row r="6462" spans="1:30" ht="178.5" hidden="1" x14ac:dyDescent="0.25">
      <c r="A6462" s="1" t="s">
        <v>18673</v>
      </c>
      <c r="B6462" s="1" t="s">
        <v>345</v>
      </c>
      <c r="C6462" s="2" t="s">
        <v>18674</v>
      </c>
      <c r="D6462" s="3" t="s">
        <v>172</v>
      </c>
      <c r="E6462" s="3" t="s">
        <v>30</v>
      </c>
      <c r="F6462" s="2" t="s">
        <v>82</v>
      </c>
      <c r="G6462" s="3" t="s">
        <v>54</v>
      </c>
      <c r="H6462" s="3" t="s">
        <v>83</v>
      </c>
      <c r="I6462" s="3">
        <v>1459296</v>
      </c>
      <c r="J6462" s="3" t="s">
        <v>34</v>
      </c>
      <c r="K6462" s="4">
        <v>45083.640972222202</v>
      </c>
      <c r="L6462" s="11" t="str">
        <f t="shared" si="521"/>
        <v>junio</v>
      </c>
      <c r="M6462" s="3">
        <v>2</v>
      </c>
      <c r="N6462" s="3">
        <v>2</v>
      </c>
      <c r="O6462" s="3">
        <f t="shared" si="522"/>
        <v>2</v>
      </c>
      <c r="P6462" s="4">
        <v>45083.650115740696</v>
      </c>
      <c r="Q6462" s="2"/>
      <c r="R6462" s="3" t="s">
        <v>18675</v>
      </c>
      <c r="S6462" s="4">
        <v>45083.650115740696</v>
      </c>
      <c r="T6462" s="3">
        <f t="shared" si="523"/>
        <v>13</v>
      </c>
      <c r="U6462" s="2" t="s">
        <v>143</v>
      </c>
      <c r="V6462" s="4">
        <v>45083.744236111103</v>
      </c>
      <c r="W6462" s="3">
        <f t="shared" si="524"/>
        <v>135</v>
      </c>
      <c r="X6462" s="3" t="s">
        <v>103</v>
      </c>
      <c r="Y6462" s="2" t="s">
        <v>104</v>
      </c>
      <c r="Z6462" s="2" t="s">
        <v>143</v>
      </c>
      <c r="AA6462" s="4">
        <v>45084.708333333336</v>
      </c>
      <c r="AB6462" s="26">
        <f t="shared" si="525"/>
        <v>23</v>
      </c>
      <c r="AC6462" s="1" t="s">
        <v>125</v>
      </c>
      <c r="AD6462" s="3" t="s">
        <v>40</v>
      </c>
    </row>
    <row r="6463" spans="1:30" ht="204" hidden="1" x14ac:dyDescent="0.25">
      <c r="A6463" s="1" t="s">
        <v>18676</v>
      </c>
      <c r="B6463" s="1" t="s">
        <v>27</v>
      </c>
      <c r="C6463" s="2" t="s">
        <v>18677</v>
      </c>
      <c r="D6463" s="3" t="s">
        <v>924</v>
      </c>
      <c r="E6463" s="3" t="s">
        <v>30</v>
      </c>
      <c r="F6463" s="2" t="s">
        <v>88</v>
      </c>
      <c r="G6463" s="3" t="s">
        <v>54</v>
      </c>
      <c r="H6463" s="3" t="s">
        <v>89</v>
      </c>
      <c r="I6463" s="3">
        <v>1459307</v>
      </c>
      <c r="J6463" s="3" t="s">
        <v>34</v>
      </c>
      <c r="K6463" s="4">
        <v>45083.661111111098</v>
      </c>
      <c r="L6463" s="11" t="str">
        <f t="shared" si="521"/>
        <v>junio</v>
      </c>
      <c r="M6463" s="3">
        <v>3</v>
      </c>
      <c r="N6463" s="3">
        <v>3</v>
      </c>
      <c r="O6463" s="3">
        <f t="shared" si="522"/>
        <v>3</v>
      </c>
      <c r="P6463" s="4">
        <v>45083.671053240701</v>
      </c>
      <c r="Q6463" s="2"/>
      <c r="R6463" s="3" t="s">
        <v>18678</v>
      </c>
      <c r="S6463" s="4">
        <v>45083.671053240701</v>
      </c>
      <c r="T6463" s="3">
        <f t="shared" si="523"/>
        <v>14</v>
      </c>
      <c r="U6463" s="2" t="s">
        <v>143</v>
      </c>
      <c r="V6463" s="4">
        <v>45083.768414351798</v>
      </c>
      <c r="W6463" s="3">
        <f t="shared" si="524"/>
        <v>140</v>
      </c>
      <c r="X6463" s="3" t="s">
        <v>467</v>
      </c>
      <c r="Y6463" s="2" t="s">
        <v>468</v>
      </c>
      <c r="Z6463" s="2" t="s">
        <v>1132</v>
      </c>
      <c r="AA6463" s="4">
        <v>45084.853472222203</v>
      </c>
      <c r="AB6463" s="26">
        <f t="shared" si="525"/>
        <v>26</v>
      </c>
      <c r="AC6463" s="1"/>
      <c r="AD6463" s="3" t="s">
        <v>40</v>
      </c>
    </row>
    <row r="6464" spans="1:30" ht="255" hidden="1" x14ac:dyDescent="0.25">
      <c r="A6464" s="1" t="s">
        <v>18679</v>
      </c>
      <c r="B6464" s="1" t="s">
        <v>575</v>
      </c>
      <c r="C6464" s="2" t="s">
        <v>18680</v>
      </c>
      <c r="D6464" s="3" t="s">
        <v>2063</v>
      </c>
      <c r="E6464" s="3" t="s">
        <v>410</v>
      </c>
      <c r="F6464" s="2" t="s">
        <v>82</v>
      </c>
      <c r="G6464" s="3" t="s">
        <v>54</v>
      </c>
      <c r="H6464" s="3" t="s">
        <v>9172</v>
      </c>
      <c r="I6464" s="3">
        <v>1459309</v>
      </c>
      <c r="J6464" s="3" t="s">
        <v>34</v>
      </c>
      <c r="K6464" s="4">
        <v>45083.6652777778</v>
      </c>
      <c r="L6464" s="11" t="str">
        <f t="shared" ref="L6464:L6523" si="526">+TEXT(K6464,"mmmm")</f>
        <v>junio</v>
      </c>
      <c r="M6464" s="3">
        <v>2</v>
      </c>
      <c r="N6464" s="3">
        <v>2</v>
      </c>
      <c r="O6464" s="3">
        <f t="shared" si="522"/>
        <v>2</v>
      </c>
      <c r="P6464" s="4">
        <v>45083.675937499997</v>
      </c>
      <c r="Q6464" s="2"/>
      <c r="R6464" s="3" t="s">
        <v>18681</v>
      </c>
      <c r="S6464" s="4">
        <v>45083.675937499997</v>
      </c>
      <c r="T6464" s="3">
        <f t="shared" si="523"/>
        <v>15</v>
      </c>
      <c r="U6464" s="2" t="s">
        <v>143</v>
      </c>
      <c r="V6464" s="4">
        <v>45083.7055555556</v>
      </c>
      <c r="W6464" s="3">
        <f t="shared" si="524"/>
        <v>42</v>
      </c>
      <c r="X6464" s="3" t="s">
        <v>4378</v>
      </c>
      <c r="Y6464" s="2" t="s">
        <v>4379</v>
      </c>
      <c r="Z6464" s="2" t="s">
        <v>17693</v>
      </c>
      <c r="AA6464" s="4">
        <v>45086.888888888898</v>
      </c>
      <c r="AB6464" s="26">
        <f t="shared" si="525"/>
        <v>76</v>
      </c>
      <c r="AC6464" s="1" t="s">
        <v>1692</v>
      </c>
      <c r="AD6464" s="3" t="s">
        <v>40</v>
      </c>
    </row>
    <row r="6465" spans="1:30" ht="140.25" hidden="1" x14ac:dyDescent="0.25">
      <c r="A6465" s="1" t="s">
        <v>1531</v>
      </c>
      <c r="B6465" s="1" t="s">
        <v>27</v>
      </c>
      <c r="C6465" s="2" t="s">
        <v>1532</v>
      </c>
      <c r="D6465" s="3" t="s">
        <v>745</v>
      </c>
      <c r="E6465" s="3" t="s">
        <v>30</v>
      </c>
      <c r="F6465" s="2" t="s">
        <v>53</v>
      </c>
      <c r="G6465" s="3" t="s">
        <v>54</v>
      </c>
      <c r="H6465" s="3" t="s">
        <v>100</v>
      </c>
      <c r="I6465" s="3">
        <v>1459310</v>
      </c>
      <c r="J6465" s="3" t="s">
        <v>34</v>
      </c>
      <c r="K6465" s="4">
        <v>45083.6694444444</v>
      </c>
      <c r="L6465" s="11" t="str">
        <f t="shared" si="526"/>
        <v>junio</v>
      </c>
      <c r="M6465" s="3">
        <v>2</v>
      </c>
      <c r="N6465" s="3">
        <v>2</v>
      </c>
      <c r="O6465" s="3">
        <f t="shared" si="522"/>
        <v>2</v>
      </c>
      <c r="P6465" s="4">
        <v>45083.682789351798</v>
      </c>
      <c r="Q6465" s="2"/>
      <c r="R6465" s="3" t="s">
        <v>18682</v>
      </c>
      <c r="S6465" s="4">
        <v>45083.682789351798</v>
      </c>
      <c r="T6465" s="3">
        <f t="shared" si="523"/>
        <v>19</v>
      </c>
      <c r="U6465" s="2" t="s">
        <v>143</v>
      </c>
      <c r="V6465" s="4">
        <v>45083.802372685197</v>
      </c>
      <c r="W6465" s="3">
        <f t="shared" si="524"/>
        <v>172</v>
      </c>
      <c r="X6465" s="3" t="s">
        <v>2893</v>
      </c>
      <c r="Y6465" s="2" t="s">
        <v>2894</v>
      </c>
      <c r="Z6465" s="2" t="s">
        <v>1132</v>
      </c>
      <c r="AA6465" s="4">
        <v>45084.779861111099</v>
      </c>
      <c r="AB6465" s="26">
        <f t="shared" si="525"/>
        <v>23</v>
      </c>
      <c r="AC6465" s="1" t="s">
        <v>78</v>
      </c>
      <c r="AD6465" s="3" t="s">
        <v>40</v>
      </c>
    </row>
    <row r="6466" spans="1:30" ht="76.5" hidden="1" x14ac:dyDescent="0.25">
      <c r="A6466" s="1" t="s">
        <v>18683</v>
      </c>
      <c r="B6466" s="1" t="s">
        <v>27</v>
      </c>
      <c r="C6466" s="2" t="s">
        <v>18684</v>
      </c>
      <c r="D6466" s="3" t="s">
        <v>983</v>
      </c>
      <c r="E6466" s="3" t="s">
        <v>30</v>
      </c>
      <c r="F6466" s="2" t="s">
        <v>293</v>
      </c>
      <c r="G6466" s="3" t="s">
        <v>32</v>
      </c>
      <c r="H6466" s="3" t="s">
        <v>33</v>
      </c>
      <c r="I6466" s="3">
        <v>1459314</v>
      </c>
      <c r="J6466" s="3" t="s">
        <v>34</v>
      </c>
      <c r="K6466" s="4">
        <v>45083.675694444399</v>
      </c>
      <c r="L6466" s="11" t="str">
        <f t="shared" si="526"/>
        <v>junio</v>
      </c>
      <c r="M6466" s="3">
        <v>2</v>
      </c>
      <c r="N6466" s="3">
        <v>2</v>
      </c>
      <c r="O6466" s="3">
        <f t="shared" si="522"/>
        <v>2</v>
      </c>
      <c r="P6466" s="4">
        <v>45083.688692129603</v>
      </c>
      <c r="Q6466" s="2"/>
      <c r="R6466" s="3" t="s">
        <v>18685</v>
      </c>
      <c r="S6466" s="4">
        <v>45083.688692129603</v>
      </c>
      <c r="T6466" s="3">
        <f t="shared" si="523"/>
        <v>18</v>
      </c>
      <c r="U6466" s="2" t="s">
        <v>143</v>
      </c>
      <c r="V6466" s="4">
        <v>45083.789444444403</v>
      </c>
      <c r="W6466" s="3">
        <f t="shared" si="524"/>
        <v>145</v>
      </c>
      <c r="X6466" s="3" t="s">
        <v>6089</v>
      </c>
      <c r="Y6466" s="2" t="s">
        <v>6090</v>
      </c>
      <c r="Z6466" s="2" t="s">
        <v>5586</v>
      </c>
      <c r="AA6466" s="4">
        <v>45084.595138888886</v>
      </c>
      <c r="AB6466" s="26">
        <f t="shared" si="525"/>
        <v>19</v>
      </c>
      <c r="AC6466" s="1" t="s">
        <v>144</v>
      </c>
      <c r="AD6466" s="3" t="s">
        <v>40</v>
      </c>
    </row>
    <row r="6467" spans="1:30" ht="242.25" hidden="1" x14ac:dyDescent="0.25">
      <c r="A6467" s="1" t="s">
        <v>15375</v>
      </c>
      <c r="B6467" s="1" t="s">
        <v>345</v>
      </c>
      <c r="C6467" s="2" t="s">
        <v>15376</v>
      </c>
      <c r="D6467" s="3" t="s">
        <v>917</v>
      </c>
      <c r="E6467" s="3" t="s">
        <v>30</v>
      </c>
      <c r="F6467" s="2" t="s">
        <v>82</v>
      </c>
      <c r="G6467" s="3" t="s">
        <v>32</v>
      </c>
      <c r="H6467" s="3" t="s">
        <v>716</v>
      </c>
      <c r="I6467" s="3">
        <v>1459315</v>
      </c>
      <c r="J6467" s="3" t="s">
        <v>34</v>
      </c>
      <c r="K6467" s="4">
        <v>45083.679861111101</v>
      </c>
      <c r="L6467" s="11" t="str">
        <f t="shared" si="526"/>
        <v>junio</v>
      </c>
      <c r="M6467" s="3">
        <v>2</v>
      </c>
      <c r="N6467" s="3">
        <v>2</v>
      </c>
      <c r="O6467" s="3">
        <f t="shared" si="522"/>
        <v>2</v>
      </c>
      <c r="P6467" s="4">
        <v>45083.696516203701</v>
      </c>
      <c r="Q6467" s="2"/>
      <c r="R6467" s="3" t="s">
        <v>18686</v>
      </c>
      <c r="S6467" s="4">
        <v>45083.696516203701</v>
      </c>
      <c r="T6467" s="3">
        <f t="shared" si="523"/>
        <v>23</v>
      </c>
      <c r="U6467" s="2" t="s">
        <v>143</v>
      </c>
      <c r="V6467" s="4">
        <v>45083.8208564815</v>
      </c>
      <c r="W6467" s="3">
        <f t="shared" si="524"/>
        <v>179</v>
      </c>
      <c r="X6467" s="3" t="s">
        <v>6089</v>
      </c>
      <c r="Y6467" s="2" t="s">
        <v>6090</v>
      </c>
      <c r="Z6467" s="2" t="s">
        <v>1132</v>
      </c>
      <c r="AA6467" s="4">
        <v>45084.564583333296</v>
      </c>
      <c r="AB6467" s="26">
        <f t="shared" si="525"/>
        <v>17</v>
      </c>
      <c r="AC6467" s="1" t="s">
        <v>144</v>
      </c>
      <c r="AD6467" s="3" t="s">
        <v>40</v>
      </c>
    </row>
    <row r="6468" spans="1:30" ht="114.75" hidden="1" x14ac:dyDescent="0.25">
      <c r="A6468" s="1" t="s">
        <v>17711</v>
      </c>
      <c r="B6468" s="1" t="s">
        <v>27</v>
      </c>
      <c r="C6468" s="2" t="s">
        <v>17712</v>
      </c>
      <c r="D6468" s="3" t="s">
        <v>29</v>
      </c>
      <c r="E6468" s="3" t="s">
        <v>30</v>
      </c>
      <c r="F6468" s="2" t="s">
        <v>53</v>
      </c>
      <c r="G6468" s="3" t="s">
        <v>54</v>
      </c>
      <c r="H6468" s="3" t="s">
        <v>100</v>
      </c>
      <c r="I6468" s="3">
        <v>1459316</v>
      </c>
      <c r="J6468" s="3" t="s">
        <v>34</v>
      </c>
      <c r="K6468" s="4">
        <v>45083.683333333298</v>
      </c>
      <c r="L6468" s="11" t="str">
        <f t="shared" si="526"/>
        <v>junio</v>
      </c>
      <c r="M6468" s="3">
        <v>2</v>
      </c>
      <c r="N6468" s="3"/>
      <c r="O6468" s="3">
        <f t="shared" si="522"/>
        <v>2</v>
      </c>
      <c r="P6468" s="3"/>
      <c r="Q6468" s="2"/>
      <c r="R6468" s="3" t="s">
        <v>18687</v>
      </c>
      <c r="S6468" s="4">
        <v>45083.700219907398</v>
      </c>
      <c r="T6468" s="3">
        <f t="shared" si="523"/>
        <v>24</v>
      </c>
      <c r="U6468" s="2" t="s">
        <v>143</v>
      </c>
      <c r="V6468" s="4">
        <v>45083.818078703698</v>
      </c>
      <c r="W6468" s="3">
        <f t="shared" si="524"/>
        <v>169</v>
      </c>
      <c r="X6468" s="3" t="s">
        <v>37</v>
      </c>
      <c r="Y6468" s="2" t="s">
        <v>38</v>
      </c>
      <c r="Z6468" s="2" t="s">
        <v>5586</v>
      </c>
      <c r="AA6468" s="4">
        <v>45088.617361111101</v>
      </c>
      <c r="AB6468" s="26">
        <f t="shared" si="525"/>
        <v>115</v>
      </c>
      <c r="AC6468" s="1" t="s">
        <v>39</v>
      </c>
      <c r="AD6468" s="3" t="s">
        <v>40</v>
      </c>
    </row>
    <row r="6469" spans="1:30" ht="89.25" hidden="1" x14ac:dyDescent="0.25">
      <c r="A6469" s="1" t="s">
        <v>18688</v>
      </c>
      <c r="B6469" s="1" t="s">
        <v>27</v>
      </c>
      <c r="C6469" s="2" t="s">
        <v>18689</v>
      </c>
      <c r="D6469" s="3" t="s">
        <v>378</v>
      </c>
      <c r="E6469" s="3" t="s">
        <v>30</v>
      </c>
      <c r="F6469" s="2" t="s">
        <v>53</v>
      </c>
      <c r="G6469" s="3" t="s">
        <v>54</v>
      </c>
      <c r="H6469" s="3" t="s">
        <v>100</v>
      </c>
      <c r="I6469" s="3">
        <v>1459319</v>
      </c>
      <c r="J6469" s="3" t="s">
        <v>34</v>
      </c>
      <c r="K6469" s="4">
        <v>45083.686111111099</v>
      </c>
      <c r="L6469" s="11" t="str">
        <f t="shared" si="526"/>
        <v>junio</v>
      </c>
      <c r="M6469" s="3">
        <v>2</v>
      </c>
      <c r="N6469" s="3">
        <v>2</v>
      </c>
      <c r="O6469" s="3">
        <f t="shared" si="522"/>
        <v>2</v>
      </c>
      <c r="P6469" s="4">
        <v>45083.705324074101</v>
      </c>
      <c r="Q6469" s="2"/>
      <c r="R6469" s="3" t="s">
        <v>18690</v>
      </c>
      <c r="S6469" s="4">
        <v>45083.705324074101</v>
      </c>
      <c r="T6469" s="3">
        <f t="shared" si="523"/>
        <v>27</v>
      </c>
      <c r="U6469" s="2" t="s">
        <v>143</v>
      </c>
      <c r="V6469" s="4">
        <v>45083.719363425902</v>
      </c>
      <c r="W6469" s="3">
        <f t="shared" si="524"/>
        <v>20</v>
      </c>
      <c r="X6469" s="3" t="s">
        <v>508</v>
      </c>
      <c r="Y6469" s="2" t="s">
        <v>509</v>
      </c>
      <c r="Z6469" s="2" t="s">
        <v>5166</v>
      </c>
      <c r="AA6469" s="4">
        <v>45088.513888888898</v>
      </c>
      <c r="AB6469" s="26">
        <f t="shared" si="525"/>
        <v>115</v>
      </c>
      <c r="AC6469" s="1" t="s">
        <v>125</v>
      </c>
      <c r="AD6469" s="3" t="s">
        <v>40</v>
      </c>
    </row>
    <row r="6470" spans="1:30" ht="89.25" hidden="1" x14ac:dyDescent="0.25">
      <c r="A6470" s="1" t="s">
        <v>18691</v>
      </c>
      <c r="B6470" s="1" t="s">
        <v>575</v>
      </c>
      <c r="C6470" s="2" t="s">
        <v>18692</v>
      </c>
      <c r="D6470" s="3" t="s">
        <v>3125</v>
      </c>
      <c r="E6470" s="3" t="s">
        <v>410</v>
      </c>
      <c r="F6470" s="2" t="s">
        <v>82</v>
      </c>
      <c r="G6470" s="3" t="s">
        <v>54</v>
      </c>
      <c r="H6470" s="3" t="s">
        <v>83</v>
      </c>
      <c r="I6470" s="3">
        <v>1459320</v>
      </c>
      <c r="J6470" s="3" t="s">
        <v>34</v>
      </c>
      <c r="K6470" s="4">
        <v>45083.693749999999</v>
      </c>
      <c r="L6470" s="11" t="str">
        <f t="shared" si="526"/>
        <v>junio</v>
      </c>
      <c r="M6470" s="3">
        <v>3</v>
      </c>
      <c r="N6470" s="3">
        <v>3</v>
      </c>
      <c r="O6470" s="3">
        <f t="shared" si="522"/>
        <v>3</v>
      </c>
      <c r="P6470" s="4">
        <v>45083.710949074099</v>
      </c>
      <c r="Q6470" s="2"/>
      <c r="R6470" s="3" t="s">
        <v>18693</v>
      </c>
      <c r="S6470" s="4">
        <v>45083.710949074099</v>
      </c>
      <c r="T6470" s="3">
        <f t="shared" si="523"/>
        <v>24</v>
      </c>
      <c r="U6470" s="2" t="s">
        <v>143</v>
      </c>
      <c r="V6470" s="4">
        <v>45083.8570833333</v>
      </c>
      <c r="W6470" s="3">
        <f t="shared" si="524"/>
        <v>210</v>
      </c>
      <c r="X6470" s="3" t="s">
        <v>91</v>
      </c>
      <c r="Y6470" s="2" t="s">
        <v>92</v>
      </c>
      <c r="Z6470" s="2" t="s">
        <v>5586</v>
      </c>
      <c r="AA6470" s="4">
        <v>45084.2097222222</v>
      </c>
      <c r="AB6470" s="26">
        <f t="shared" si="525"/>
        <v>8</v>
      </c>
      <c r="AC6470" s="1" t="s">
        <v>78</v>
      </c>
      <c r="AD6470" s="3" t="s">
        <v>40</v>
      </c>
    </row>
    <row r="6471" spans="1:30" ht="165.75" hidden="1" x14ac:dyDescent="0.25">
      <c r="A6471" s="1" t="s">
        <v>10424</v>
      </c>
      <c r="B6471" s="1" t="s">
        <v>27</v>
      </c>
      <c r="C6471" s="2" t="s">
        <v>10425</v>
      </c>
      <c r="D6471" s="3" t="s">
        <v>1059</v>
      </c>
      <c r="E6471" s="3" t="s">
        <v>30</v>
      </c>
      <c r="F6471" s="2" t="s">
        <v>82</v>
      </c>
      <c r="G6471" s="3" t="s">
        <v>54</v>
      </c>
      <c r="H6471" s="3" t="s">
        <v>83</v>
      </c>
      <c r="I6471" s="3">
        <v>1459321</v>
      </c>
      <c r="J6471" s="3" t="s">
        <v>34</v>
      </c>
      <c r="K6471" s="4">
        <v>45083.697222222203</v>
      </c>
      <c r="L6471" s="11" t="str">
        <f t="shared" si="526"/>
        <v>junio</v>
      </c>
      <c r="M6471" s="3">
        <v>3</v>
      </c>
      <c r="N6471" s="3">
        <v>3</v>
      </c>
      <c r="O6471" s="3">
        <f t="shared" si="522"/>
        <v>3</v>
      </c>
      <c r="P6471" s="4">
        <v>45083.716423611098</v>
      </c>
      <c r="Q6471" s="2"/>
      <c r="R6471" s="3" t="s">
        <v>18694</v>
      </c>
      <c r="S6471" s="4">
        <v>45083.716423611098</v>
      </c>
      <c r="T6471" s="3">
        <f t="shared" si="523"/>
        <v>27</v>
      </c>
      <c r="U6471" s="2" t="s">
        <v>143</v>
      </c>
      <c r="V6471" s="4">
        <v>45083.777858796297</v>
      </c>
      <c r="W6471" s="3">
        <f t="shared" si="524"/>
        <v>88</v>
      </c>
      <c r="X6471" s="3" t="s">
        <v>401</v>
      </c>
      <c r="Y6471" s="2" t="s">
        <v>402</v>
      </c>
      <c r="Z6471" s="2" t="s">
        <v>143</v>
      </c>
      <c r="AA6471" s="4">
        <v>45084.730555555601</v>
      </c>
      <c r="AB6471" s="26">
        <f t="shared" si="525"/>
        <v>22</v>
      </c>
      <c r="AC6471" s="1" t="s">
        <v>78</v>
      </c>
      <c r="AD6471" s="3" t="s">
        <v>40</v>
      </c>
    </row>
    <row r="6472" spans="1:30" ht="76.5" hidden="1" x14ac:dyDescent="0.25">
      <c r="A6472" s="1" t="s">
        <v>7713</v>
      </c>
      <c r="B6472" s="1" t="s">
        <v>27</v>
      </c>
      <c r="C6472" s="2" t="s">
        <v>7714</v>
      </c>
      <c r="D6472" s="3" t="s">
        <v>436</v>
      </c>
      <c r="E6472" s="3" t="s">
        <v>30</v>
      </c>
      <c r="F6472" s="2" t="s">
        <v>53</v>
      </c>
      <c r="G6472" s="3" t="s">
        <v>54</v>
      </c>
      <c r="H6472" s="3" t="s">
        <v>100</v>
      </c>
      <c r="I6472" s="3">
        <v>1459327</v>
      </c>
      <c r="J6472" s="3" t="s">
        <v>34</v>
      </c>
      <c r="K6472" s="4">
        <v>45083.709027777797</v>
      </c>
      <c r="L6472" s="11" t="str">
        <f t="shared" si="526"/>
        <v>junio</v>
      </c>
      <c r="M6472" s="3">
        <v>2</v>
      </c>
      <c r="N6472" s="3">
        <v>2</v>
      </c>
      <c r="O6472" s="3">
        <f t="shared" si="522"/>
        <v>2</v>
      </c>
      <c r="P6472" s="4">
        <v>45083.727349537003</v>
      </c>
      <c r="Q6472" s="2"/>
      <c r="R6472" s="3" t="s">
        <v>18695</v>
      </c>
      <c r="S6472" s="4">
        <v>45083.727349537003</v>
      </c>
      <c r="T6472" s="3">
        <f t="shared" si="523"/>
        <v>26</v>
      </c>
      <c r="U6472" s="2" t="s">
        <v>143</v>
      </c>
      <c r="V6472" s="4">
        <v>45083.727847222202</v>
      </c>
      <c r="W6472" s="3">
        <f t="shared" si="524"/>
        <v>0</v>
      </c>
      <c r="X6472" s="3" t="s">
        <v>202</v>
      </c>
      <c r="Y6472" s="2" t="s">
        <v>203</v>
      </c>
      <c r="Z6472" s="2" t="s">
        <v>143</v>
      </c>
      <c r="AA6472" s="4">
        <v>45091.648611111101</v>
      </c>
      <c r="AB6472" s="26">
        <f t="shared" si="525"/>
        <v>190</v>
      </c>
      <c r="AC6472" s="1" t="s">
        <v>144</v>
      </c>
      <c r="AD6472" s="3" t="s">
        <v>40</v>
      </c>
    </row>
    <row r="6473" spans="1:30" ht="114.75" hidden="1" x14ac:dyDescent="0.25">
      <c r="A6473" s="1" t="s">
        <v>9296</v>
      </c>
      <c r="B6473" s="1" t="s">
        <v>27</v>
      </c>
      <c r="C6473" s="2" t="s">
        <v>9297</v>
      </c>
      <c r="D6473" s="3" t="s">
        <v>147</v>
      </c>
      <c r="E6473" s="3" t="s">
        <v>30</v>
      </c>
      <c r="F6473" s="2" t="s">
        <v>64</v>
      </c>
      <c r="G6473" s="3" t="s">
        <v>32</v>
      </c>
      <c r="H6473" s="3" t="s">
        <v>33</v>
      </c>
      <c r="I6473" s="3">
        <v>1459339</v>
      </c>
      <c r="J6473" s="3" t="s">
        <v>34</v>
      </c>
      <c r="K6473" s="4">
        <v>45083.761805555601</v>
      </c>
      <c r="L6473" s="11" t="str">
        <f t="shared" si="526"/>
        <v>junio</v>
      </c>
      <c r="M6473" s="3">
        <v>3</v>
      </c>
      <c r="N6473" s="3">
        <v>3</v>
      </c>
      <c r="O6473" s="3">
        <f t="shared" si="522"/>
        <v>3</v>
      </c>
      <c r="P6473" s="4">
        <v>45083.770219907397</v>
      </c>
      <c r="Q6473" s="2"/>
      <c r="R6473" s="3" t="s">
        <v>18696</v>
      </c>
      <c r="S6473" s="4">
        <v>45083.770219907397</v>
      </c>
      <c r="T6473" s="3">
        <f t="shared" si="523"/>
        <v>12</v>
      </c>
      <c r="U6473" s="2" t="s">
        <v>143</v>
      </c>
      <c r="V6473" s="4">
        <v>45083.8458217593</v>
      </c>
      <c r="W6473" s="3">
        <f t="shared" si="524"/>
        <v>108</v>
      </c>
      <c r="X6473" s="3" t="s">
        <v>18697</v>
      </c>
      <c r="Y6473" s="2" t="s">
        <v>18698</v>
      </c>
      <c r="Z6473" s="2" t="s">
        <v>1132</v>
      </c>
      <c r="AA6473" s="4">
        <v>45084.214583333298</v>
      </c>
      <c r="AB6473" s="26">
        <f t="shared" si="525"/>
        <v>8</v>
      </c>
      <c r="AC6473" s="1" t="s">
        <v>78</v>
      </c>
      <c r="AD6473" s="3" t="s">
        <v>40</v>
      </c>
    </row>
    <row r="6474" spans="1:30" ht="42.75" hidden="1" x14ac:dyDescent="0.25">
      <c r="A6474" s="1" t="s">
        <v>9054</v>
      </c>
      <c r="B6474" s="1" t="s">
        <v>27</v>
      </c>
      <c r="C6474" s="2" t="s">
        <v>18699</v>
      </c>
      <c r="D6474" s="3" t="s">
        <v>302</v>
      </c>
      <c r="E6474" s="3" t="s">
        <v>30</v>
      </c>
      <c r="F6474" s="2" t="s">
        <v>325</v>
      </c>
      <c r="G6474" s="3" t="s">
        <v>1018</v>
      </c>
      <c r="H6474" s="3" t="s">
        <v>2113</v>
      </c>
      <c r="I6474" s="3">
        <v>1459341</v>
      </c>
      <c r="J6474" s="3" t="s">
        <v>73</v>
      </c>
      <c r="K6474" s="4">
        <v>45083.784027777801</v>
      </c>
      <c r="L6474" s="11" t="str">
        <f t="shared" si="526"/>
        <v>junio</v>
      </c>
      <c r="M6474" s="3">
        <v>3</v>
      </c>
      <c r="N6474" s="3">
        <v>3</v>
      </c>
      <c r="O6474" s="3">
        <f t="shared" si="522"/>
        <v>3</v>
      </c>
      <c r="P6474" s="4">
        <v>45083.786354166703</v>
      </c>
      <c r="Q6474" s="2"/>
      <c r="R6474" s="3" t="s">
        <v>11083</v>
      </c>
      <c r="S6474" s="4">
        <v>45083.786354166703</v>
      </c>
      <c r="T6474" s="3">
        <f t="shared" si="523"/>
        <v>3</v>
      </c>
      <c r="U6474" s="2" t="s">
        <v>143</v>
      </c>
      <c r="V6474" s="4">
        <v>45083.787164351903</v>
      </c>
      <c r="W6474" s="3">
        <f t="shared" si="524"/>
        <v>1</v>
      </c>
      <c r="X6474" s="3" t="s">
        <v>7877</v>
      </c>
      <c r="Y6474" s="2" t="s">
        <v>7878</v>
      </c>
      <c r="Z6474" s="2" t="s">
        <v>143</v>
      </c>
      <c r="AA6474" s="4">
        <v>45083.962500000001</v>
      </c>
      <c r="AB6474" s="26">
        <f t="shared" si="525"/>
        <v>4</v>
      </c>
      <c r="AC6474" s="1" t="s">
        <v>197</v>
      </c>
      <c r="AD6474" s="3" t="s">
        <v>40</v>
      </c>
    </row>
    <row r="6475" spans="1:30" ht="28.5" hidden="1" x14ac:dyDescent="0.25">
      <c r="A6475" s="1" t="s">
        <v>7416</v>
      </c>
      <c r="B6475" s="1" t="s">
        <v>27</v>
      </c>
      <c r="C6475" s="2" t="s">
        <v>7417</v>
      </c>
      <c r="D6475" s="3" t="s">
        <v>302</v>
      </c>
      <c r="E6475" s="3" t="s">
        <v>30</v>
      </c>
      <c r="F6475" s="2" t="s">
        <v>53</v>
      </c>
      <c r="G6475" s="3" t="s">
        <v>32</v>
      </c>
      <c r="H6475" s="3" t="s">
        <v>129</v>
      </c>
      <c r="I6475" s="3">
        <v>1459342</v>
      </c>
      <c r="J6475" s="3" t="s">
        <v>34</v>
      </c>
      <c r="K6475" s="4">
        <v>45083.792361111096</v>
      </c>
      <c r="L6475" s="11" t="str">
        <f t="shared" si="526"/>
        <v>junio</v>
      </c>
      <c r="M6475" s="3">
        <v>3</v>
      </c>
      <c r="N6475" s="3">
        <v>3</v>
      </c>
      <c r="O6475" s="3">
        <f t="shared" si="522"/>
        <v>3</v>
      </c>
      <c r="P6475" s="4">
        <v>45083.799224536997</v>
      </c>
      <c r="Q6475" s="2"/>
      <c r="R6475" s="3" t="s">
        <v>18700</v>
      </c>
      <c r="S6475" s="4">
        <v>45083.799224536997</v>
      </c>
      <c r="T6475" s="3">
        <f t="shared" si="523"/>
        <v>9</v>
      </c>
      <c r="U6475" s="2" t="s">
        <v>143</v>
      </c>
      <c r="V6475" s="4">
        <v>45083.799733796302</v>
      </c>
      <c r="W6475" s="3">
        <f t="shared" si="524"/>
        <v>0</v>
      </c>
      <c r="X6475" s="3" t="s">
        <v>1197</v>
      </c>
      <c r="Y6475" s="2" t="s">
        <v>1198</v>
      </c>
      <c r="Z6475" s="2" t="s">
        <v>143</v>
      </c>
      <c r="AA6475" s="4">
        <v>45092.746527777803</v>
      </c>
      <c r="AB6475" s="26">
        <f t="shared" si="525"/>
        <v>214</v>
      </c>
      <c r="AC6475" s="1" t="s">
        <v>144</v>
      </c>
      <c r="AD6475" s="3" t="s">
        <v>40</v>
      </c>
    </row>
    <row r="6476" spans="1:30" ht="38.25" hidden="1" x14ac:dyDescent="0.25">
      <c r="A6476" s="1" t="s">
        <v>18701</v>
      </c>
      <c r="B6476" s="1" t="s">
        <v>27</v>
      </c>
      <c r="C6476" s="2" t="s">
        <v>18702</v>
      </c>
      <c r="D6476" s="3" t="s">
        <v>119</v>
      </c>
      <c r="E6476" s="3" t="s">
        <v>30</v>
      </c>
      <c r="F6476" s="2" t="s">
        <v>191</v>
      </c>
      <c r="G6476" s="3" t="s">
        <v>192</v>
      </c>
      <c r="H6476" s="3" t="s">
        <v>1425</v>
      </c>
      <c r="I6476" s="3">
        <v>1459345</v>
      </c>
      <c r="J6476" s="3" t="s">
        <v>73</v>
      </c>
      <c r="K6476" s="4">
        <v>45083.826388888898</v>
      </c>
      <c r="L6476" s="11" t="str">
        <f t="shared" si="526"/>
        <v>junio</v>
      </c>
      <c r="M6476" s="3">
        <v>3</v>
      </c>
      <c r="N6476" s="3">
        <v>3</v>
      </c>
      <c r="O6476" s="3">
        <f t="shared" si="522"/>
        <v>3</v>
      </c>
      <c r="P6476" s="4">
        <v>45083.845266203702</v>
      </c>
      <c r="Q6476" s="2"/>
      <c r="R6476" s="3" t="s">
        <v>18703</v>
      </c>
      <c r="S6476" s="4">
        <v>45083.845266203702</v>
      </c>
      <c r="T6476" s="3">
        <f t="shared" si="523"/>
        <v>27</v>
      </c>
      <c r="U6476" s="2" t="s">
        <v>227</v>
      </c>
      <c r="V6476" s="4">
        <v>45083.845925925903</v>
      </c>
      <c r="W6476" s="3">
        <f t="shared" si="524"/>
        <v>0</v>
      </c>
      <c r="X6476" s="3" t="s">
        <v>2615</v>
      </c>
      <c r="Y6476" s="2" t="s">
        <v>2616</v>
      </c>
      <c r="Z6476" s="2" t="s">
        <v>227</v>
      </c>
      <c r="AA6476" s="4">
        <v>45083.964583333298</v>
      </c>
      <c r="AB6476" s="26">
        <f t="shared" si="525"/>
        <v>2</v>
      </c>
      <c r="AC6476" s="1" t="s">
        <v>78</v>
      </c>
      <c r="AD6476" s="3" t="s">
        <v>40</v>
      </c>
    </row>
    <row r="6477" spans="1:30" ht="140.25" hidden="1" x14ac:dyDescent="0.25">
      <c r="A6477" s="1" t="s">
        <v>18704</v>
      </c>
      <c r="B6477" s="1" t="s">
        <v>27</v>
      </c>
      <c r="C6477" s="2" t="s">
        <v>18705</v>
      </c>
      <c r="D6477" s="3" t="s">
        <v>479</v>
      </c>
      <c r="E6477" s="3" t="s">
        <v>30</v>
      </c>
      <c r="F6477" s="2" t="s">
        <v>1488</v>
      </c>
      <c r="G6477" s="3" t="s">
        <v>54</v>
      </c>
      <c r="H6477" s="3" t="s">
        <v>89</v>
      </c>
      <c r="I6477" s="3">
        <v>1459346</v>
      </c>
      <c r="J6477" s="3" t="s">
        <v>34</v>
      </c>
      <c r="K6477" s="4">
        <v>45083.833333333299</v>
      </c>
      <c r="L6477" s="11" t="str">
        <f t="shared" si="526"/>
        <v>junio</v>
      </c>
      <c r="M6477" s="3">
        <v>3</v>
      </c>
      <c r="N6477" s="3">
        <v>3</v>
      </c>
      <c r="O6477" s="3">
        <f t="shared" si="522"/>
        <v>3</v>
      </c>
      <c r="P6477" s="4">
        <v>45083.842060185198</v>
      </c>
      <c r="Q6477" s="2"/>
      <c r="R6477" s="3" t="s">
        <v>18706</v>
      </c>
      <c r="S6477" s="4">
        <v>45083.842060185198</v>
      </c>
      <c r="T6477" s="3">
        <f t="shared" si="523"/>
        <v>12</v>
      </c>
      <c r="U6477" s="2" t="s">
        <v>143</v>
      </c>
      <c r="V6477" s="4">
        <v>45083.887418981503</v>
      </c>
      <c r="W6477" s="3">
        <f t="shared" si="524"/>
        <v>65</v>
      </c>
      <c r="X6477" s="3" t="s">
        <v>202</v>
      </c>
      <c r="Y6477" s="2" t="s">
        <v>203</v>
      </c>
      <c r="Z6477" s="2" t="s">
        <v>143</v>
      </c>
      <c r="AA6477" s="4">
        <v>45084.215277777803</v>
      </c>
      <c r="AB6477" s="26">
        <f t="shared" si="525"/>
        <v>7</v>
      </c>
      <c r="AC6477" s="1" t="s">
        <v>78</v>
      </c>
      <c r="AD6477" s="3" t="s">
        <v>40</v>
      </c>
    </row>
    <row r="6478" spans="1:30" ht="102" hidden="1" x14ac:dyDescent="0.25">
      <c r="A6478" s="1" t="s">
        <v>2496</v>
      </c>
      <c r="B6478" s="1" t="s">
        <v>27</v>
      </c>
      <c r="C6478" s="2" t="s">
        <v>2497</v>
      </c>
      <c r="D6478" s="3" t="s">
        <v>863</v>
      </c>
      <c r="E6478" s="3" t="s">
        <v>30</v>
      </c>
      <c r="F6478" s="2" t="s">
        <v>82</v>
      </c>
      <c r="G6478" s="3" t="s">
        <v>54</v>
      </c>
      <c r="H6478" s="3" t="s">
        <v>83</v>
      </c>
      <c r="I6478" s="3">
        <v>1459347</v>
      </c>
      <c r="J6478" s="3" t="s">
        <v>34</v>
      </c>
      <c r="K6478" s="4">
        <v>45083.841666666704</v>
      </c>
      <c r="L6478" s="11" t="str">
        <f t="shared" si="526"/>
        <v>junio</v>
      </c>
      <c r="M6478" s="3">
        <v>2</v>
      </c>
      <c r="N6478" s="3">
        <v>2</v>
      </c>
      <c r="O6478" s="3">
        <f t="shared" si="522"/>
        <v>2</v>
      </c>
      <c r="P6478" s="4">
        <v>45083.858032407399</v>
      </c>
      <c r="Q6478" s="2"/>
      <c r="R6478" s="3" t="s">
        <v>18707</v>
      </c>
      <c r="S6478" s="4">
        <v>45083.858032407399</v>
      </c>
      <c r="T6478" s="3">
        <f t="shared" si="523"/>
        <v>23</v>
      </c>
      <c r="U6478" s="2" t="s">
        <v>143</v>
      </c>
      <c r="V6478" s="4">
        <v>45083.912465277797</v>
      </c>
      <c r="W6478" s="3">
        <f t="shared" si="524"/>
        <v>78</v>
      </c>
      <c r="X6478" s="3" t="s">
        <v>37</v>
      </c>
      <c r="Y6478" s="2" t="s">
        <v>38</v>
      </c>
      <c r="Z6478" s="2" t="s">
        <v>5586</v>
      </c>
      <c r="AA6478" s="4">
        <v>45088.478472222203</v>
      </c>
      <c r="AB6478" s="26">
        <f t="shared" si="525"/>
        <v>109</v>
      </c>
      <c r="AC6478" s="1" t="s">
        <v>144</v>
      </c>
      <c r="AD6478" s="3" t="s">
        <v>40</v>
      </c>
    </row>
    <row r="6479" spans="1:30" ht="153" hidden="1" x14ac:dyDescent="0.25">
      <c r="A6479" s="1" t="s">
        <v>18708</v>
      </c>
      <c r="B6479" s="1" t="s">
        <v>27</v>
      </c>
      <c r="C6479" s="2" t="s">
        <v>18709</v>
      </c>
      <c r="D6479" s="3" t="s">
        <v>178</v>
      </c>
      <c r="E6479" s="3" t="s">
        <v>30</v>
      </c>
      <c r="F6479" s="2" t="s">
        <v>88</v>
      </c>
      <c r="G6479" s="3" t="s">
        <v>54</v>
      </c>
      <c r="H6479" s="3" t="s">
        <v>148</v>
      </c>
      <c r="I6479" s="3">
        <v>1459348</v>
      </c>
      <c r="J6479" s="3" t="s">
        <v>34</v>
      </c>
      <c r="K6479" s="4">
        <v>45083.874305555597</v>
      </c>
      <c r="L6479" s="11" t="str">
        <f t="shared" si="526"/>
        <v>junio</v>
      </c>
      <c r="M6479" s="3">
        <v>3</v>
      </c>
      <c r="N6479" s="3">
        <v>3</v>
      </c>
      <c r="O6479" s="3">
        <f t="shared" si="522"/>
        <v>3</v>
      </c>
      <c r="P6479" s="4">
        <v>45083.8824537037</v>
      </c>
      <c r="Q6479" s="2"/>
      <c r="R6479" s="3" t="s">
        <v>18710</v>
      </c>
      <c r="S6479" s="4">
        <v>45083.8824537037</v>
      </c>
      <c r="T6479" s="3">
        <f t="shared" si="523"/>
        <v>11</v>
      </c>
      <c r="U6479" s="2" t="s">
        <v>143</v>
      </c>
      <c r="V6479" s="4">
        <v>45083.957280092603</v>
      </c>
      <c r="W6479" s="3">
        <f t="shared" si="524"/>
        <v>107</v>
      </c>
      <c r="X6479" s="3" t="s">
        <v>91</v>
      </c>
      <c r="Y6479" s="2" t="s">
        <v>92</v>
      </c>
      <c r="Z6479" s="2" t="s">
        <v>5586</v>
      </c>
      <c r="AA6479" s="4">
        <v>45089.707638888904</v>
      </c>
      <c r="AB6479" s="26">
        <f t="shared" si="525"/>
        <v>138</v>
      </c>
      <c r="AC6479" s="1" t="s">
        <v>78</v>
      </c>
      <c r="AD6479" s="3" t="s">
        <v>40</v>
      </c>
    </row>
    <row r="6480" spans="1:30" ht="153" hidden="1" x14ac:dyDescent="0.25">
      <c r="A6480" s="1" t="s">
        <v>18711</v>
      </c>
      <c r="B6480" s="1" t="s">
        <v>27</v>
      </c>
      <c r="C6480" s="2" t="s">
        <v>18712</v>
      </c>
      <c r="D6480" s="3" t="s">
        <v>339</v>
      </c>
      <c r="E6480" s="3" t="s">
        <v>30</v>
      </c>
      <c r="F6480" s="2" t="s">
        <v>88</v>
      </c>
      <c r="G6480" s="3" t="s">
        <v>54</v>
      </c>
      <c r="H6480" s="3" t="s">
        <v>148</v>
      </c>
      <c r="I6480" s="3">
        <v>1459349</v>
      </c>
      <c r="J6480" s="3" t="s">
        <v>34</v>
      </c>
      <c r="K6480" s="4">
        <v>45083.877777777801</v>
      </c>
      <c r="L6480" s="11" t="str">
        <f t="shared" si="526"/>
        <v>junio</v>
      </c>
      <c r="M6480" s="3">
        <v>1</v>
      </c>
      <c r="N6480" s="3">
        <v>1</v>
      </c>
      <c r="O6480" s="3">
        <f t="shared" si="522"/>
        <v>1</v>
      </c>
      <c r="P6480" s="4">
        <v>45083.8855555556</v>
      </c>
      <c r="Q6480" s="2"/>
      <c r="R6480" s="3" t="s">
        <v>18713</v>
      </c>
      <c r="S6480" s="4">
        <v>45083.8855555556</v>
      </c>
      <c r="T6480" s="3">
        <f t="shared" si="523"/>
        <v>11</v>
      </c>
      <c r="U6480" s="2" t="s">
        <v>143</v>
      </c>
      <c r="V6480" s="4">
        <v>45083.899872685201</v>
      </c>
      <c r="W6480" s="3">
        <f t="shared" si="524"/>
        <v>20</v>
      </c>
      <c r="X6480" s="3" t="s">
        <v>508</v>
      </c>
      <c r="Y6480" s="2" t="s">
        <v>509</v>
      </c>
      <c r="Z6480" s="2" t="s">
        <v>5166</v>
      </c>
      <c r="AA6480" s="4">
        <v>45085.482638888898</v>
      </c>
      <c r="AB6480" s="26">
        <f t="shared" si="525"/>
        <v>37</v>
      </c>
      <c r="AC6480" s="1" t="s">
        <v>125</v>
      </c>
      <c r="AD6480" s="3" t="s">
        <v>40</v>
      </c>
    </row>
    <row r="6481" spans="1:30" ht="114.75" hidden="1" x14ac:dyDescent="0.25">
      <c r="A6481" s="1" t="s">
        <v>18714</v>
      </c>
      <c r="B6481" s="1" t="s">
        <v>27</v>
      </c>
      <c r="C6481" s="2" t="s">
        <v>18715</v>
      </c>
      <c r="D6481" s="3" t="s">
        <v>63</v>
      </c>
      <c r="E6481" s="3" t="s">
        <v>30</v>
      </c>
      <c r="F6481" s="2" t="s">
        <v>44</v>
      </c>
      <c r="G6481" s="3" t="s">
        <v>32</v>
      </c>
      <c r="H6481" s="3" t="s">
        <v>33</v>
      </c>
      <c r="I6481" s="3">
        <v>1459350</v>
      </c>
      <c r="J6481" s="3" t="s">
        <v>34</v>
      </c>
      <c r="K6481" s="4">
        <v>45083.892361111102</v>
      </c>
      <c r="L6481" s="11" t="str">
        <f t="shared" si="526"/>
        <v>junio</v>
      </c>
      <c r="M6481" s="3">
        <v>2</v>
      </c>
      <c r="N6481" s="3"/>
      <c r="O6481" s="3">
        <f t="shared" si="522"/>
        <v>2</v>
      </c>
      <c r="P6481" s="3"/>
      <c r="Q6481" s="2"/>
      <c r="R6481" s="3" t="s">
        <v>18716</v>
      </c>
      <c r="S6481" s="4">
        <v>45083.899062500001</v>
      </c>
      <c r="T6481" s="3">
        <f t="shared" si="523"/>
        <v>9</v>
      </c>
      <c r="U6481" s="2" t="s">
        <v>143</v>
      </c>
      <c r="V6481" s="4">
        <v>45083.9042708333</v>
      </c>
      <c r="W6481" s="3">
        <f t="shared" si="524"/>
        <v>7</v>
      </c>
      <c r="X6481" s="3" t="s">
        <v>653</v>
      </c>
      <c r="Y6481" s="2" t="s">
        <v>654</v>
      </c>
      <c r="Z6481" s="2" t="s">
        <v>143</v>
      </c>
      <c r="AA6481" s="4">
        <v>45083.904861111099</v>
      </c>
      <c r="AB6481" s="26">
        <f t="shared" si="525"/>
        <v>0</v>
      </c>
      <c r="AC6481" s="1" t="s">
        <v>197</v>
      </c>
      <c r="AD6481" s="3" t="s">
        <v>40</v>
      </c>
    </row>
    <row r="6482" spans="1:30" ht="28.5" hidden="1" x14ac:dyDescent="0.25">
      <c r="A6482" s="1" t="s">
        <v>18717</v>
      </c>
      <c r="B6482" s="1" t="s">
        <v>575</v>
      </c>
      <c r="C6482" s="2" t="s">
        <v>18718</v>
      </c>
      <c r="D6482" s="3" t="s">
        <v>1554</v>
      </c>
      <c r="E6482" s="3" t="s">
        <v>410</v>
      </c>
      <c r="F6482" s="2" t="s">
        <v>264</v>
      </c>
      <c r="G6482" s="3" t="s">
        <v>192</v>
      </c>
      <c r="H6482" s="3" t="s">
        <v>387</v>
      </c>
      <c r="I6482" s="3">
        <v>1459352</v>
      </c>
      <c r="J6482" s="3" t="s">
        <v>34</v>
      </c>
      <c r="K6482" s="4">
        <v>45083.90625</v>
      </c>
      <c r="L6482" s="11" t="str">
        <f t="shared" si="526"/>
        <v>junio</v>
      </c>
      <c r="M6482" s="3">
        <v>3</v>
      </c>
      <c r="N6482" s="3">
        <v>3</v>
      </c>
      <c r="O6482" s="3">
        <f t="shared" si="522"/>
        <v>3</v>
      </c>
      <c r="P6482" s="4">
        <v>45083.912858796299</v>
      </c>
      <c r="Q6482" s="2"/>
      <c r="R6482" s="3" t="s">
        <v>18719</v>
      </c>
      <c r="S6482" s="4">
        <v>45083.912858796299</v>
      </c>
      <c r="T6482" s="3">
        <f t="shared" si="523"/>
        <v>9</v>
      </c>
      <c r="U6482" s="2" t="s">
        <v>227</v>
      </c>
      <c r="V6482" s="4">
        <v>45083.914456018501</v>
      </c>
      <c r="W6482" s="3">
        <f t="shared" si="524"/>
        <v>2</v>
      </c>
      <c r="X6482" s="3" t="s">
        <v>2962</v>
      </c>
      <c r="Y6482" s="2" t="s">
        <v>2963</v>
      </c>
      <c r="Z6482" s="2" t="s">
        <v>227</v>
      </c>
      <c r="AA6482" s="4">
        <v>45084.222916666702</v>
      </c>
      <c r="AB6482" s="26">
        <f t="shared" si="525"/>
        <v>7</v>
      </c>
      <c r="AC6482" s="1" t="s">
        <v>78</v>
      </c>
      <c r="AD6482" s="3" t="s">
        <v>40</v>
      </c>
    </row>
    <row r="6483" spans="1:30" ht="28.5" hidden="1" x14ac:dyDescent="0.25">
      <c r="A6483" s="1" t="s">
        <v>18720</v>
      </c>
      <c r="B6483" s="1" t="s">
        <v>27</v>
      </c>
      <c r="C6483" s="2" t="s">
        <v>18721</v>
      </c>
      <c r="D6483" s="3" t="s">
        <v>346</v>
      </c>
      <c r="E6483" s="3" t="s">
        <v>30</v>
      </c>
      <c r="F6483" s="2" t="s">
        <v>225</v>
      </c>
      <c r="G6483" s="3" t="s">
        <v>32</v>
      </c>
      <c r="H6483" s="3" t="s">
        <v>15743</v>
      </c>
      <c r="I6483" s="3">
        <v>1459353</v>
      </c>
      <c r="J6483" s="3" t="s">
        <v>34</v>
      </c>
      <c r="K6483" s="4">
        <v>45083.916666666701</v>
      </c>
      <c r="L6483" s="11" t="str">
        <f t="shared" si="526"/>
        <v>junio</v>
      </c>
      <c r="M6483" s="3">
        <v>1</v>
      </c>
      <c r="N6483" s="3">
        <v>1</v>
      </c>
      <c r="O6483" s="3">
        <f t="shared" si="522"/>
        <v>1</v>
      </c>
      <c r="P6483" s="4">
        <v>45083.925590277802</v>
      </c>
      <c r="Q6483" s="2"/>
      <c r="R6483" s="3" t="s">
        <v>18722</v>
      </c>
      <c r="S6483" s="4">
        <v>45083.925590277802</v>
      </c>
      <c r="T6483" s="3">
        <f t="shared" si="523"/>
        <v>12</v>
      </c>
      <c r="U6483" s="2" t="s">
        <v>227</v>
      </c>
      <c r="V6483" s="4">
        <v>45083.936388888898</v>
      </c>
      <c r="W6483" s="3">
        <f t="shared" si="524"/>
        <v>15</v>
      </c>
      <c r="X6483" s="3" t="s">
        <v>202</v>
      </c>
      <c r="Y6483" s="2" t="s">
        <v>203</v>
      </c>
      <c r="Z6483" s="2" t="s">
        <v>227</v>
      </c>
      <c r="AA6483" s="4">
        <v>45084.517361111109</v>
      </c>
      <c r="AB6483" s="26">
        <f t="shared" si="525"/>
        <v>13</v>
      </c>
      <c r="AC6483" s="1" t="s">
        <v>60</v>
      </c>
      <c r="AD6483" s="3" t="s">
        <v>40</v>
      </c>
    </row>
    <row r="6484" spans="1:30" ht="76.5" hidden="1" x14ac:dyDescent="0.25">
      <c r="A6484" s="1" t="s">
        <v>18723</v>
      </c>
      <c r="B6484" s="1" t="s">
        <v>27</v>
      </c>
      <c r="C6484" s="2" t="s">
        <v>18724</v>
      </c>
      <c r="D6484" s="3" t="s">
        <v>245</v>
      </c>
      <c r="E6484" s="3" t="s">
        <v>30</v>
      </c>
      <c r="F6484" s="2" t="s">
        <v>44</v>
      </c>
      <c r="G6484" s="3" t="s">
        <v>32</v>
      </c>
      <c r="H6484" s="3" t="s">
        <v>33</v>
      </c>
      <c r="I6484" s="3">
        <v>1459354</v>
      </c>
      <c r="J6484" s="3" t="s">
        <v>34</v>
      </c>
      <c r="K6484" s="4">
        <v>45083.921527777798</v>
      </c>
      <c r="L6484" s="11" t="str">
        <f t="shared" si="526"/>
        <v>junio</v>
      </c>
      <c r="M6484" s="3">
        <v>2</v>
      </c>
      <c r="N6484" s="3">
        <v>2</v>
      </c>
      <c r="O6484" s="3">
        <f t="shared" si="522"/>
        <v>2</v>
      </c>
      <c r="P6484" s="4">
        <v>45083.925393518497</v>
      </c>
      <c r="Q6484" s="2"/>
      <c r="R6484" s="3" t="s">
        <v>18725</v>
      </c>
      <c r="S6484" s="4">
        <v>45083.925393518497</v>
      </c>
      <c r="T6484" s="3">
        <f t="shared" si="523"/>
        <v>5</v>
      </c>
      <c r="U6484" s="2" t="s">
        <v>143</v>
      </c>
      <c r="V6484" s="4">
        <v>45083.972789351901</v>
      </c>
      <c r="W6484" s="3">
        <f t="shared" si="524"/>
        <v>68</v>
      </c>
      <c r="X6484" s="3" t="s">
        <v>103</v>
      </c>
      <c r="Y6484" s="2" t="s">
        <v>104</v>
      </c>
      <c r="Z6484" s="2" t="s">
        <v>5586</v>
      </c>
      <c r="AA6484" s="4">
        <v>45084.734027777777</v>
      </c>
      <c r="AB6484" s="26">
        <f t="shared" si="525"/>
        <v>18</v>
      </c>
      <c r="AC6484" s="1" t="s">
        <v>125</v>
      </c>
      <c r="AD6484" s="3" t="s">
        <v>40</v>
      </c>
    </row>
    <row r="6485" spans="1:30" ht="242.25" hidden="1" x14ac:dyDescent="0.25">
      <c r="A6485" s="1" t="s">
        <v>13404</v>
      </c>
      <c r="B6485" s="1" t="s">
        <v>27</v>
      </c>
      <c r="C6485" s="2" t="s">
        <v>13405</v>
      </c>
      <c r="D6485" s="3" t="s">
        <v>275</v>
      </c>
      <c r="E6485" s="3" t="s">
        <v>30</v>
      </c>
      <c r="F6485" s="2" t="s">
        <v>88</v>
      </c>
      <c r="G6485" s="3" t="s">
        <v>54</v>
      </c>
      <c r="H6485" s="3" t="s">
        <v>276</v>
      </c>
      <c r="I6485" s="3">
        <v>1459355</v>
      </c>
      <c r="J6485" s="3" t="s">
        <v>34</v>
      </c>
      <c r="K6485" s="4">
        <v>45083.923611111102</v>
      </c>
      <c r="L6485" s="11" t="str">
        <f t="shared" si="526"/>
        <v>junio</v>
      </c>
      <c r="M6485" s="3">
        <v>2</v>
      </c>
      <c r="N6485" s="3">
        <v>2</v>
      </c>
      <c r="O6485" s="3">
        <f t="shared" si="522"/>
        <v>2</v>
      </c>
      <c r="P6485" s="4">
        <v>45083.933437500003</v>
      </c>
      <c r="Q6485" s="2"/>
      <c r="R6485" s="3" t="s">
        <v>18726</v>
      </c>
      <c r="S6485" s="4">
        <v>45083.933437500003</v>
      </c>
      <c r="T6485" s="3">
        <f t="shared" si="523"/>
        <v>14</v>
      </c>
      <c r="U6485" s="2" t="s">
        <v>143</v>
      </c>
      <c r="V6485" s="4">
        <v>45083.9700578704</v>
      </c>
      <c r="W6485" s="3">
        <f t="shared" si="524"/>
        <v>52</v>
      </c>
      <c r="X6485" s="3" t="s">
        <v>6789</v>
      </c>
      <c r="Y6485" s="2" t="s">
        <v>6790</v>
      </c>
      <c r="Z6485" s="2" t="s">
        <v>5166</v>
      </c>
      <c r="AA6485" s="4">
        <v>45084.224999999999</v>
      </c>
      <c r="AB6485" s="26">
        <f t="shared" si="525"/>
        <v>6</v>
      </c>
      <c r="AC6485" s="1" t="s">
        <v>78</v>
      </c>
      <c r="AD6485" s="3" t="s">
        <v>40</v>
      </c>
    </row>
    <row r="6486" spans="1:30" ht="127.5" hidden="1" x14ac:dyDescent="0.25">
      <c r="A6486" s="1" t="s">
        <v>18727</v>
      </c>
      <c r="B6486" s="1" t="s">
        <v>27</v>
      </c>
      <c r="C6486" s="2" t="s">
        <v>18728</v>
      </c>
      <c r="D6486" s="3" t="s">
        <v>657</v>
      </c>
      <c r="E6486" s="3" t="s">
        <v>30</v>
      </c>
      <c r="F6486" s="2" t="s">
        <v>225</v>
      </c>
      <c r="G6486" s="3" t="s">
        <v>32</v>
      </c>
      <c r="H6486" s="3" t="s">
        <v>33</v>
      </c>
      <c r="I6486" s="3">
        <v>1459357</v>
      </c>
      <c r="J6486" s="3" t="s">
        <v>34</v>
      </c>
      <c r="K6486" s="4">
        <v>45083.931250000001</v>
      </c>
      <c r="L6486" s="11" t="str">
        <f t="shared" si="526"/>
        <v>junio</v>
      </c>
      <c r="M6486" s="3">
        <v>3</v>
      </c>
      <c r="N6486" s="3">
        <v>3</v>
      </c>
      <c r="O6486" s="3">
        <f t="shared" si="522"/>
        <v>3</v>
      </c>
      <c r="P6486" s="4">
        <v>45083.943310185197</v>
      </c>
      <c r="Q6486" s="2"/>
      <c r="R6486" s="3" t="s">
        <v>18729</v>
      </c>
      <c r="S6486" s="4">
        <v>45083.943310185197</v>
      </c>
      <c r="T6486" s="3">
        <f t="shared" si="523"/>
        <v>17</v>
      </c>
      <c r="U6486" s="2" t="s">
        <v>143</v>
      </c>
      <c r="V6486" s="4">
        <v>45083.943634259304</v>
      </c>
      <c r="W6486" s="3">
        <f t="shared" si="524"/>
        <v>0</v>
      </c>
      <c r="X6486" s="3" t="s">
        <v>4097</v>
      </c>
      <c r="Y6486" s="2" t="s">
        <v>4098</v>
      </c>
      <c r="Z6486" s="2" t="s">
        <v>143</v>
      </c>
      <c r="AA6486" s="4">
        <v>45084.225694444402</v>
      </c>
      <c r="AB6486" s="26">
        <f t="shared" si="525"/>
        <v>6</v>
      </c>
      <c r="AC6486" s="1" t="s">
        <v>78</v>
      </c>
      <c r="AD6486" s="3" t="s">
        <v>40</v>
      </c>
    </row>
    <row r="6487" spans="1:30" ht="102" hidden="1" x14ac:dyDescent="0.25">
      <c r="A6487" s="1" t="s">
        <v>18730</v>
      </c>
      <c r="B6487" s="1" t="s">
        <v>27</v>
      </c>
      <c r="C6487" s="2" t="s">
        <v>18731</v>
      </c>
      <c r="D6487" s="3" t="s">
        <v>603</v>
      </c>
      <c r="E6487" s="3" t="s">
        <v>30</v>
      </c>
      <c r="F6487" s="2" t="s">
        <v>82</v>
      </c>
      <c r="G6487" s="3" t="s">
        <v>54</v>
      </c>
      <c r="H6487" s="3" t="s">
        <v>83</v>
      </c>
      <c r="I6487" s="3">
        <v>1459358</v>
      </c>
      <c r="J6487" s="3" t="s">
        <v>34</v>
      </c>
      <c r="K6487" s="4">
        <v>45083.95</v>
      </c>
      <c r="L6487" s="11" t="str">
        <f t="shared" si="526"/>
        <v>junio</v>
      </c>
      <c r="M6487" s="3">
        <v>3</v>
      </c>
      <c r="N6487" s="3">
        <v>3</v>
      </c>
      <c r="O6487" s="3">
        <f t="shared" si="522"/>
        <v>3</v>
      </c>
      <c r="P6487" s="4">
        <v>45083.954814814802</v>
      </c>
      <c r="Q6487" s="2"/>
      <c r="R6487" s="3" t="s">
        <v>18732</v>
      </c>
      <c r="S6487" s="4">
        <v>45083.954814814802</v>
      </c>
      <c r="T6487" s="3">
        <f t="shared" si="523"/>
        <v>6</v>
      </c>
      <c r="U6487" s="2" t="s">
        <v>143</v>
      </c>
      <c r="V6487" s="4">
        <v>45084.021249999998</v>
      </c>
      <c r="W6487" s="3">
        <f t="shared" si="524"/>
        <v>95</v>
      </c>
      <c r="X6487" s="3" t="s">
        <v>720</v>
      </c>
      <c r="Y6487" s="2" t="s">
        <v>721</v>
      </c>
      <c r="Z6487" s="2" t="s">
        <v>5586</v>
      </c>
      <c r="AA6487" s="4">
        <v>45085.457638888904</v>
      </c>
      <c r="AB6487" s="26">
        <f t="shared" si="525"/>
        <v>34</v>
      </c>
      <c r="AC6487" s="1" t="s">
        <v>78</v>
      </c>
      <c r="AD6487" s="3" t="s">
        <v>40</v>
      </c>
    </row>
    <row r="6488" spans="1:30" ht="127.5" hidden="1" x14ac:dyDescent="0.25">
      <c r="A6488" s="1" t="s">
        <v>18733</v>
      </c>
      <c r="B6488" s="1" t="s">
        <v>27</v>
      </c>
      <c r="C6488" s="2" t="s">
        <v>18734</v>
      </c>
      <c r="D6488" s="3" t="s">
        <v>422</v>
      </c>
      <c r="E6488" s="3" t="s">
        <v>30</v>
      </c>
      <c r="F6488" s="2" t="s">
        <v>31</v>
      </c>
      <c r="G6488" s="3" t="s">
        <v>32</v>
      </c>
      <c r="H6488" s="3" t="s">
        <v>33</v>
      </c>
      <c r="I6488" s="3">
        <v>1459360</v>
      </c>
      <c r="J6488" s="3" t="s">
        <v>34</v>
      </c>
      <c r="K6488" s="4">
        <v>45083.953472222202</v>
      </c>
      <c r="L6488" s="11" t="str">
        <f t="shared" si="526"/>
        <v>junio</v>
      </c>
      <c r="M6488" s="3">
        <v>2</v>
      </c>
      <c r="N6488" s="3">
        <v>2</v>
      </c>
      <c r="O6488" s="3">
        <f t="shared" si="522"/>
        <v>2</v>
      </c>
      <c r="P6488" s="4">
        <v>45083.9680787037</v>
      </c>
      <c r="Q6488" s="2"/>
      <c r="R6488" s="3" t="s">
        <v>18735</v>
      </c>
      <c r="S6488" s="4">
        <v>45083.9680787037</v>
      </c>
      <c r="T6488" s="3">
        <f t="shared" si="523"/>
        <v>21</v>
      </c>
      <c r="U6488" s="2" t="s">
        <v>143</v>
      </c>
      <c r="V6488" s="4">
        <v>45084.004432870403</v>
      </c>
      <c r="W6488" s="3">
        <f t="shared" si="524"/>
        <v>52</v>
      </c>
      <c r="X6488" s="3" t="s">
        <v>6789</v>
      </c>
      <c r="Y6488" s="2" t="s">
        <v>6790</v>
      </c>
      <c r="Z6488" s="2" t="s">
        <v>1132</v>
      </c>
      <c r="AA6488" s="4">
        <v>45084.7368055556</v>
      </c>
      <c r="AB6488" s="26">
        <f t="shared" si="525"/>
        <v>17</v>
      </c>
      <c r="AC6488" s="1" t="s">
        <v>330</v>
      </c>
      <c r="AD6488" s="3" t="s">
        <v>40</v>
      </c>
    </row>
    <row r="6489" spans="1:30" ht="38.25" hidden="1" x14ac:dyDescent="0.25">
      <c r="A6489" s="1" t="s">
        <v>18736</v>
      </c>
      <c r="B6489" s="1" t="s">
        <v>27</v>
      </c>
      <c r="C6489" s="2" t="s">
        <v>18737</v>
      </c>
      <c r="D6489" s="3" t="s">
        <v>312</v>
      </c>
      <c r="E6489" s="3" t="s">
        <v>30</v>
      </c>
      <c r="F6489" s="2" t="s">
        <v>82</v>
      </c>
      <c r="G6489" s="3" t="s">
        <v>54</v>
      </c>
      <c r="H6489" s="3" t="s">
        <v>83</v>
      </c>
      <c r="I6489" s="3">
        <v>1459362</v>
      </c>
      <c r="J6489" s="3" t="s">
        <v>34</v>
      </c>
      <c r="K6489" s="4">
        <v>45084.024305555598</v>
      </c>
      <c r="L6489" s="11" t="str">
        <f t="shared" si="526"/>
        <v>junio</v>
      </c>
      <c r="M6489" s="3">
        <v>2</v>
      </c>
      <c r="N6489" s="3">
        <v>2</v>
      </c>
      <c r="O6489" s="3">
        <f t="shared" si="522"/>
        <v>2</v>
      </c>
      <c r="P6489" s="4">
        <v>45084.0683796296</v>
      </c>
      <c r="Q6489" s="2"/>
      <c r="R6489" s="3" t="s">
        <v>18738</v>
      </c>
      <c r="S6489" s="4">
        <v>45084.026712962965</v>
      </c>
      <c r="T6489" s="3">
        <f t="shared" si="523"/>
        <v>3</v>
      </c>
      <c r="U6489" s="2" t="s">
        <v>5586</v>
      </c>
      <c r="V6489" s="4">
        <v>45084.027604166666</v>
      </c>
      <c r="W6489" s="3">
        <f t="shared" si="524"/>
        <v>1</v>
      </c>
      <c r="X6489" s="3" t="s">
        <v>91</v>
      </c>
      <c r="Y6489" s="2" t="s">
        <v>92</v>
      </c>
      <c r="Z6489" s="2" t="s">
        <v>5586</v>
      </c>
      <c r="AA6489" s="4">
        <v>45084.532638888901</v>
      </c>
      <c r="AB6489" s="26">
        <f t="shared" si="525"/>
        <v>12</v>
      </c>
      <c r="AC6489" s="1" t="s">
        <v>78</v>
      </c>
      <c r="AD6489" s="3" t="s">
        <v>40</v>
      </c>
    </row>
    <row r="6490" spans="1:30" ht="28.5" hidden="1" x14ac:dyDescent="0.25">
      <c r="A6490" s="1" t="s">
        <v>18739</v>
      </c>
      <c r="B6490" s="1" t="s">
        <v>27</v>
      </c>
      <c r="C6490" s="2" t="s">
        <v>18740</v>
      </c>
      <c r="D6490" s="3" t="s">
        <v>52</v>
      </c>
      <c r="E6490" s="3" t="s">
        <v>30</v>
      </c>
      <c r="F6490" s="2" t="s">
        <v>3743</v>
      </c>
      <c r="G6490" s="3" t="s">
        <v>5676</v>
      </c>
      <c r="H6490" s="3" t="s">
        <v>5677</v>
      </c>
      <c r="I6490" s="3">
        <v>1459363</v>
      </c>
      <c r="J6490" s="3" t="s">
        <v>34</v>
      </c>
      <c r="K6490" s="4">
        <v>45084.0534722222</v>
      </c>
      <c r="L6490" s="11" t="str">
        <f t="shared" si="526"/>
        <v>junio</v>
      </c>
      <c r="M6490" s="3">
        <v>1</v>
      </c>
      <c r="N6490" s="3">
        <v>1</v>
      </c>
      <c r="O6490" s="3">
        <f t="shared" si="522"/>
        <v>1</v>
      </c>
      <c r="P6490" s="4">
        <v>45084.058680555601</v>
      </c>
      <c r="Q6490" s="2"/>
      <c r="R6490" s="3" t="s">
        <v>18741</v>
      </c>
      <c r="S6490" s="4">
        <v>45084.058680555601</v>
      </c>
      <c r="T6490" s="3">
        <f t="shared" si="523"/>
        <v>7</v>
      </c>
      <c r="U6490" s="2" t="s">
        <v>227</v>
      </c>
      <c r="V6490" s="4">
        <v>45084.059027777803</v>
      </c>
      <c r="W6490" s="3">
        <f t="shared" si="524"/>
        <v>0</v>
      </c>
      <c r="X6490" s="3" t="s">
        <v>4546</v>
      </c>
      <c r="Y6490" s="2" t="s">
        <v>4547</v>
      </c>
      <c r="Z6490" s="2" t="s">
        <v>227</v>
      </c>
      <c r="AA6490" s="4">
        <v>45084.4194444444</v>
      </c>
      <c r="AB6490" s="26">
        <f t="shared" si="525"/>
        <v>8</v>
      </c>
      <c r="AC6490" s="1" t="s">
        <v>330</v>
      </c>
      <c r="AD6490" s="3" t="s">
        <v>40</v>
      </c>
    </row>
    <row r="6491" spans="1:30" ht="42.75" hidden="1" x14ac:dyDescent="0.25">
      <c r="A6491" s="1" t="s">
        <v>18742</v>
      </c>
      <c r="B6491" s="1" t="s">
        <v>27</v>
      </c>
      <c r="C6491" s="2" t="s">
        <v>18743</v>
      </c>
      <c r="D6491" s="3" t="s">
        <v>285</v>
      </c>
      <c r="E6491" s="3" t="s">
        <v>30</v>
      </c>
      <c r="F6491" s="2" t="s">
        <v>44</v>
      </c>
      <c r="G6491" s="3" t="s">
        <v>32</v>
      </c>
      <c r="H6491" s="3" t="s">
        <v>45</v>
      </c>
      <c r="I6491" s="3">
        <v>1459365</v>
      </c>
      <c r="J6491" s="3" t="s">
        <v>34</v>
      </c>
      <c r="K6491" s="4">
        <v>45084.116666666698</v>
      </c>
      <c r="L6491" s="11" t="str">
        <f t="shared" si="526"/>
        <v>junio</v>
      </c>
      <c r="M6491" s="3">
        <v>3</v>
      </c>
      <c r="N6491" s="3">
        <v>3</v>
      </c>
      <c r="O6491" s="3">
        <f t="shared" si="522"/>
        <v>3</v>
      </c>
      <c r="P6491" s="4">
        <v>45084.139166666697</v>
      </c>
      <c r="Q6491" s="2"/>
      <c r="R6491" s="3" t="s">
        <v>18744</v>
      </c>
      <c r="S6491" s="4">
        <v>45084.139166666697</v>
      </c>
      <c r="T6491" s="3">
        <f t="shared" si="523"/>
        <v>32</v>
      </c>
      <c r="U6491" s="2" t="s">
        <v>1132</v>
      </c>
      <c r="V6491" s="4">
        <v>45084.152106481502</v>
      </c>
      <c r="W6491" s="3">
        <f t="shared" si="524"/>
        <v>18</v>
      </c>
      <c r="X6491" s="3" t="s">
        <v>103</v>
      </c>
      <c r="Y6491" s="2" t="s">
        <v>104</v>
      </c>
      <c r="Z6491" s="2" t="s">
        <v>1132</v>
      </c>
      <c r="AA6491" s="4">
        <v>45084.451388888898</v>
      </c>
      <c r="AB6491" s="26">
        <f t="shared" si="525"/>
        <v>7</v>
      </c>
      <c r="AC6491" s="1" t="s">
        <v>78</v>
      </c>
      <c r="AD6491" s="3" t="s">
        <v>40</v>
      </c>
    </row>
    <row r="6492" spans="1:30" ht="191.25" hidden="1" x14ac:dyDescent="0.25">
      <c r="A6492" s="1" t="s">
        <v>18745</v>
      </c>
      <c r="B6492" s="1" t="s">
        <v>407</v>
      </c>
      <c r="C6492" s="2" t="s">
        <v>18746</v>
      </c>
      <c r="D6492" s="3" t="s">
        <v>724</v>
      </c>
      <c r="E6492" s="3" t="s">
        <v>410</v>
      </c>
      <c r="F6492" s="2" t="s">
        <v>17124</v>
      </c>
      <c r="G6492" s="3" t="s">
        <v>54</v>
      </c>
      <c r="H6492" s="3" t="s">
        <v>2808</v>
      </c>
      <c r="I6492" s="3">
        <v>1459366</v>
      </c>
      <c r="J6492" s="3" t="s">
        <v>34</v>
      </c>
      <c r="K6492" s="4">
        <v>45084.165972222203</v>
      </c>
      <c r="L6492" s="11" t="str">
        <f t="shared" si="526"/>
        <v>junio</v>
      </c>
      <c r="M6492" s="3">
        <v>2</v>
      </c>
      <c r="N6492" s="3">
        <v>2</v>
      </c>
      <c r="O6492" s="3">
        <f t="shared" si="522"/>
        <v>2</v>
      </c>
      <c r="P6492" s="4">
        <v>45084.195740740703</v>
      </c>
      <c r="Q6492" s="2"/>
      <c r="R6492" s="3" t="s">
        <v>18747</v>
      </c>
      <c r="S6492" s="4">
        <v>45084.195740740703</v>
      </c>
      <c r="T6492" s="3">
        <f t="shared" si="523"/>
        <v>42</v>
      </c>
      <c r="U6492" s="2" t="s">
        <v>227</v>
      </c>
      <c r="V6492" s="4">
        <v>45084.196655092601</v>
      </c>
      <c r="W6492" s="3">
        <f t="shared" si="524"/>
        <v>1</v>
      </c>
      <c r="X6492" s="3" t="s">
        <v>2544</v>
      </c>
      <c r="Y6492" s="2" t="s">
        <v>2545</v>
      </c>
      <c r="Z6492" s="2" t="s">
        <v>227</v>
      </c>
      <c r="AA6492" s="4">
        <v>45084.304166666669</v>
      </c>
      <c r="AB6492" s="26">
        <f t="shared" si="525"/>
        <v>2</v>
      </c>
      <c r="AC6492" s="1" t="s">
        <v>1692</v>
      </c>
      <c r="AD6492" s="3" t="s">
        <v>40</v>
      </c>
    </row>
    <row r="6493" spans="1:30" ht="42.75" hidden="1" x14ac:dyDescent="0.25">
      <c r="A6493" s="1" t="s">
        <v>8598</v>
      </c>
      <c r="B6493" s="1" t="s">
        <v>27</v>
      </c>
      <c r="C6493" s="2" t="s">
        <v>8599</v>
      </c>
      <c r="D6493" s="3" t="s">
        <v>643</v>
      </c>
      <c r="E6493" s="3" t="s">
        <v>30</v>
      </c>
      <c r="F6493" s="2" t="s">
        <v>82</v>
      </c>
      <c r="G6493" s="3" t="s">
        <v>32</v>
      </c>
      <c r="H6493" s="3" t="s">
        <v>716</v>
      </c>
      <c r="I6493" s="3">
        <v>1459386</v>
      </c>
      <c r="J6493" s="3" t="s">
        <v>34</v>
      </c>
      <c r="K6493" s="4">
        <v>45084.269444444399</v>
      </c>
      <c r="L6493" s="11" t="str">
        <f t="shared" si="526"/>
        <v>junio</v>
      </c>
      <c r="M6493" s="3">
        <v>2</v>
      </c>
      <c r="N6493" s="3">
        <v>2</v>
      </c>
      <c r="O6493" s="3">
        <f t="shared" si="522"/>
        <v>2</v>
      </c>
      <c r="P6493" s="4">
        <v>45084.275925925896</v>
      </c>
      <c r="Q6493" s="2"/>
      <c r="R6493" s="3" t="s">
        <v>18748</v>
      </c>
      <c r="S6493" s="4">
        <v>45084.275925925896</v>
      </c>
      <c r="T6493" s="3">
        <f t="shared" si="523"/>
        <v>9</v>
      </c>
      <c r="U6493" s="2" t="s">
        <v>57</v>
      </c>
      <c r="V6493" s="4">
        <v>45084.3203587963</v>
      </c>
      <c r="W6493" s="3">
        <f t="shared" si="524"/>
        <v>63</v>
      </c>
      <c r="X6493" s="3" t="s">
        <v>37</v>
      </c>
      <c r="Y6493" s="2" t="s">
        <v>38</v>
      </c>
      <c r="Z6493" s="2" t="s">
        <v>102</v>
      </c>
      <c r="AA6493" s="4">
        <v>45084.518750000003</v>
      </c>
      <c r="AB6493" s="26">
        <f t="shared" si="525"/>
        <v>4</v>
      </c>
      <c r="AC6493" s="1" t="s">
        <v>125</v>
      </c>
      <c r="AD6493" s="3" t="s">
        <v>40</v>
      </c>
    </row>
    <row r="6494" spans="1:30" ht="28.5" hidden="1" x14ac:dyDescent="0.25">
      <c r="A6494" s="1" t="s">
        <v>18749</v>
      </c>
      <c r="B6494" s="1" t="s">
        <v>27</v>
      </c>
      <c r="C6494" s="2" t="s">
        <v>18750</v>
      </c>
      <c r="D6494" s="3" t="s">
        <v>378</v>
      </c>
      <c r="E6494" s="3" t="s">
        <v>30</v>
      </c>
      <c r="F6494" s="2" t="s">
        <v>88</v>
      </c>
      <c r="G6494" s="3" t="s">
        <v>54</v>
      </c>
      <c r="H6494" s="3" t="s">
        <v>148</v>
      </c>
      <c r="I6494" s="3">
        <v>1459396</v>
      </c>
      <c r="J6494" s="3" t="s">
        <v>73</v>
      </c>
      <c r="K6494" s="4">
        <v>45084.274305555598</v>
      </c>
      <c r="L6494" s="11" t="str">
        <f t="shared" si="526"/>
        <v>junio</v>
      </c>
      <c r="M6494" s="3">
        <v>3</v>
      </c>
      <c r="N6494" s="3">
        <v>3</v>
      </c>
      <c r="O6494" s="3">
        <f t="shared" si="522"/>
        <v>3</v>
      </c>
      <c r="P6494" s="4">
        <v>45084.283020833303</v>
      </c>
      <c r="Q6494" s="2"/>
      <c r="R6494" s="3" t="s">
        <v>10615</v>
      </c>
      <c r="S6494" s="4">
        <v>45084.283020833303</v>
      </c>
      <c r="T6494" s="3">
        <f t="shared" si="523"/>
        <v>12</v>
      </c>
      <c r="U6494" s="2" t="s">
        <v>57</v>
      </c>
      <c r="V6494" s="4">
        <v>45084.284745370402</v>
      </c>
      <c r="W6494" s="3">
        <f t="shared" si="524"/>
        <v>2</v>
      </c>
      <c r="X6494" s="3" t="s">
        <v>458</v>
      </c>
      <c r="Y6494" s="2" t="s">
        <v>459</v>
      </c>
      <c r="Z6494" s="2" t="s">
        <v>57</v>
      </c>
      <c r="AA6494" s="4">
        <v>45084.610416666699</v>
      </c>
      <c r="AB6494" s="26">
        <f t="shared" si="525"/>
        <v>7</v>
      </c>
      <c r="AC6494" s="1" t="s">
        <v>78</v>
      </c>
      <c r="AD6494" s="3" t="s">
        <v>40</v>
      </c>
    </row>
    <row r="6495" spans="1:30" ht="42.75" hidden="1" x14ac:dyDescent="0.25">
      <c r="A6495" s="1" t="s">
        <v>3889</v>
      </c>
      <c r="B6495" s="1" t="s">
        <v>27</v>
      </c>
      <c r="C6495" s="2" t="s">
        <v>3890</v>
      </c>
      <c r="D6495" s="3" t="s">
        <v>87</v>
      </c>
      <c r="E6495" s="3" t="s">
        <v>30</v>
      </c>
      <c r="F6495" s="2" t="s">
        <v>82</v>
      </c>
      <c r="G6495" s="3" t="s">
        <v>32</v>
      </c>
      <c r="H6495" s="3" t="s">
        <v>716</v>
      </c>
      <c r="I6495" s="3">
        <v>1459427</v>
      </c>
      <c r="J6495" s="3" t="s">
        <v>34</v>
      </c>
      <c r="K6495" s="4">
        <v>45084.2902777778</v>
      </c>
      <c r="L6495" s="11" t="str">
        <f t="shared" si="526"/>
        <v>junio</v>
      </c>
      <c r="M6495" s="3">
        <v>3</v>
      </c>
      <c r="N6495" s="3">
        <v>3</v>
      </c>
      <c r="O6495" s="3">
        <f t="shared" si="522"/>
        <v>3</v>
      </c>
      <c r="P6495" s="4">
        <v>45084.302916666697</v>
      </c>
      <c r="Q6495" s="2"/>
      <c r="R6495" s="3" t="s">
        <v>18751</v>
      </c>
      <c r="S6495" s="4">
        <v>45084.302916666697</v>
      </c>
      <c r="T6495" s="3">
        <f t="shared" si="523"/>
        <v>18</v>
      </c>
      <c r="U6495" s="2" t="s">
        <v>57</v>
      </c>
      <c r="V6495" s="4">
        <v>45084.303449074097</v>
      </c>
      <c r="W6495" s="3">
        <f t="shared" si="524"/>
        <v>0</v>
      </c>
      <c r="X6495" s="3" t="s">
        <v>18752</v>
      </c>
      <c r="Y6495" s="2" t="s">
        <v>18753</v>
      </c>
      <c r="Z6495" s="2" t="s">
        <v>57</v>
      </c>
      <c r="AA6495" s="4">
        <v>45084.963888888902</v>
      </c>
      <c r="AB6495" s="26">
        <f t="shared" si="525"/>
        <v>15</v>
      </c>
      <c r="AC6495" s="1" t="s">
        <v>78</v>
      </c>
      <c r="AD6495" s="3" t="s">
        <v>40</v>
      </c>
    </row>
    <row r="6496" spans="1:30" ht="42.75" hidden="1" x14ac:dyDescent="0.25">
      <c r="A6496" s="1" t="s">
        <v>9624</v>
      </c>
      <c r="B6496" s="1" t="s">
        <v>27</v>
      </c>
      <c r="C6496" s="2" t="s">
        <v>9625</v>
      </c>
      <c r="D6496" s="3" t="s">
        <v>141</v>
      </c>
      <c r="E6496" s="3" t="s">
        <v>30</v>
      </c>
      <c r="F6496" s="2" t="s">
        <v>44</v>
      </c>
      <c r="G6496" s="3" t="s">
        <v>32</v>
      </c>
      <c r="H6496" s="3" t="s">
        <v>33</v>
      </c>
      <c r="I6496" s="3">
        <v>1459474</v>
      </c>
      <c r="J6496" s="3" t="s">
        <v>34</v>
      </c>
      <c r="K6496" s="4">
        <v>45084.313888888901</v>
      </c>
      <c r="L6496" s="11" t="str">
        <f t="shared" si="526"/>
        <v>junio</v>
      </c>
      <c r="M6496" s="3">
        <v>2</v>
      </c>
      <c r="N6496" s="3">
        <v>2</v>
      </c>
      <c r="O6496" s="3">
        <f t="shared" si="522"/>
        <v>2</v>
      </c>
      <c r="P6496" s="4">
        <v>45084.329722222203</v>
      </c>
      <c r="Q6496" s="2"/>
      <c r="R6496" s="3" t="s">
        <v>18754</v>
      </c>
      <c r="S6496" s="4">
        <v>45084.329722222203</v>
      </c>
      <c r="T6496" s="3">
        <f t="shared" si="523"/>
        <v>22</v>
      </c>
      <c r="U6496" s="2" t="s">
        <v>36</v>
      </c>
      <c r="V6496" s="4">
        <v>45084.330601851798</v>
      </c>
      <c r="W6496" s="3">
        <f t="shared" si="524"/>
        <v>1</v>
      </c>
      <c r="X6496" s="3" t="s">
        <v>10677</v>
      </c>
      <c r="Y6496" s="2" t="s">
        <v>10678</v>
      </c>
      <c r="Z6496" s="2" t="s">
        <v>36</v>
      </c>
      <c r="AA6496" s="4">
        <v>45091.846527777801</v>
      </c>
      <c r="AB6496" s="26">
        <f t="shared" si="525"/>
        <v>180</v>
      </c>
      <c r="AC6496" s="1" t="s">
        <v>125</v>
      </c>
      <c r="AD6496" s="3" t="s">
        <v>68</v>
      </c>
    </row>
    <row r="6497" spans="1:30" ht="140.25" hidden="1" x14ac:dyDescent="0.25">
      <c r="A6497" s="1" t="s">
        <v>18520</v>
      </c>
      <c r="B6497" s="1" t="s">
        <v>27</v>
      </c>
      <c r="C6497" s="2" t="s">
        <v>18521</v>
      </c>
      <c r="D6497" s="3" t="s">
        <v>482</v>
      </c>
      <c r="E6497" s="3" t="s">
        <v>30</v>
      </c>
      <c r="F6497" s="2" t="s">
        <v>82</v>
      </c>
      <c r="G6497" s="3" t="s">
        <v>54</v>
      </c>
      <c r="H6497" s="3" t="s">
        <v>83</v>
      </c>
      <c r="I6497" s="3">
        <v>1459496</v>
      </c>
      <c r="J6497" s="3" t="s">
        <v>34</v>
      </c>
      <c r="K6497" s="4">
        <v>45084.322222222203</v>
      </c>
      <c r="L6497" s="11" t="str">
        <f t="shared" si="526"/>
        <v>junio</v>
      </c>
      <c r="M6497" s="3">
        <v>3</v>
      </c>
      <c r="N6497" s="3">
        <v>3</v>
      </c>
      <c r="O6497" s="3">
        <f t="shared" si="522"/>
        <v>3</v>
      </c>
      <c r="P6497" s="4">
        <v>45084.348958333299</v>
      </c>
      <c r="Q6497" s="2"/>
      <c r="R6497" s="3" t="s">
        <v>18755</v>
      </c>
      <c r="S6497" s="4">
        <v>45084.348958333299</v>
      </c>
      <c r="T6497" s="3">
        <f t="shared" si="523"/>
        <v>38</v>
      </c>
      <c r="U6497" s="2" t="s">
        <v>57</v>
      </c>
      <c r="V6497" s="4">
        <v>45084.364988425899</v>
      </c>
      <c r="W6497" s="3">
        <f t="shared" si="524"/>
        <v>23</v>
      </c>
      <c r="X6497" s="3" t="s">
        <v>103</v>
      </c>
      <c r="Y6497" s="2" t="s">
        <v>104</v>
      </c>
      <c r="Z6497" s="2" t="s">
        <v>102</v>
      </c>
      <c r="AA6497" s="4">
        <v>45086.460416666698</v>
      </c>
      <c r="AB6497" s="26">
        <f t="shared" si="525"/>
        <v>50</v>
      </c>
      <c r="AC6497" s="1" t="s">
        <v>78</v>
      </c>
      <c r="AD6497" s="3" t="s">
        <v>40</v>
      </c>
    </row>
    <row r="6498" spans="1:30" ht="216.75" hidden="1" x14ac:dyDescent="0.25">
      <c r="A6498" s="1" t="s">
        <v>14592</v>
      </c>
      <c r="B6498" s="1" t="s">
        <v>27</v>
      </c>
      <c r="C6498" s="2" t="s">
        <v>14593</v>
      </c>
      <c r="D6498" s="3" t="s">
        <v>477</v>
      </c>
      <c r="E6498" s="3" t="s">
        <v>30</v>
      </c>
      <c r="F6498" s="2" t="s">
        <v>53</v>
      </c>
      <c r="G6498" s="3" t="s">
        <v>54</v>
      </c>
      <c r="H6498" s="3" t="s">
        <v>100</v>
      </c>
      <c r="I6498" s="3">
        <v>1459518</v>
      </c>
      <c r="J6498" s="3" t="s">
        <v>73</v>
      </c>
      <c r="K6498" s="4">
        <v>45084.333333333299</v>
      </c>
      <c r="L6498" s="11" t="str">
        <f t="shared" si="526"/>
        <v>junio</v>
      </c>
      <c r="M6498" s="3">
        <v>3</v>
      </c>
      <c r="N6498" s="3">
        <v>3</v>
      </c>
      <c r="O6498" s="3">
        <f t="shared" si="522"/>
        <v>3</v>
      </c>
      <c r="P6498" s="4">
        <v>45084.3441087963</v>
      </c>
      <c r="Q6498" s="2"/>
      <c r="R6498" s="3" t="s">
        <v>18756</v>
      </c>
      <c r="S6498" s="4">
        <v>45084.3441087963</v>
      </c>
      <c r="T6498" s="3">
        <f t="shared" si="523"/>
        <v>15</v>
      </c>
      <c r="U6498" s="2" t="s">
        <v>57</v>
      </c>
      <c r="V6498" s="4">
        <v>45084.4147800926</v>
      </c>
      <c r="W6498" s="3">
        <f t="shared" si="524"/>
        <v>101</v>
      </c>
      <c r="X6498" s="3" t="s">
        <v>195</v>
      </c>
      <c r="Y6498" s="2" t="s">
        <v>196</v>
      </c>
      <c r="Z6498" s="2" t="s">
        <v>36</v>
      </c>
      <c r="AA6498" s="4">
        <v>45084.454861111102</v>
      </c>
      <c r="AB6498" s="26">
        <f t="shared" si="525"/>
        <v>0</v>
      </c>
      <c r="AC6498" s="1" t="s">
        <v>197</v>
      </c>
      <c r="AD6498" s="3" t="s">
        <v>40</v>
      </c>
    </row>
    <row r="6499" spans="1:30" ht="114.75" hidden="1" x14ac:dyDescent="0.25">
      <c r="A6499" s="1" t="s">
        <v>18757</v>
      </c>
      <c r="B6499" s="1" t="s">
        <v>27</v>
      </c>
      <c r="C6499" s="2" t="s">
        <v>18758</v>
      </c>
      <c r="D6499" s="3" t="s">
        <v>965</v>
      </c>
      <c r="E6499" s="3" t="s">
        <v>30</v>
      </c>
      <c r="F6499" s="2" t="s">
        <v>82</v>
      </c>
      <c r="G6499" s="3" t="s">
        <v>54</v>
      </c>
      <c r="H6499" s="3" t="s">
        <v>113</v>
      </c>
      <c r="I6499" s="3">
        <v>1459541</v>
      </c>
      <c r="J6499" s="3" t="s">
        <v>34</v>
      </c>
      <c r="K6499" s="4">
        <v>45084.347222222197</v>
      </c>
      <c r="L6499" s="11" t="str">
        <f t="shared" si="526"/>
        <v>junio</v>
      </c>
      <c r="M6499" s="3">
        <v>3</v>
      </c>
      <c r="N6499" s="3">
        <v>3</v>
      </c>
      <c r="O6499" s="3">
        <f t="shared" si="522"/>
        <v>3</v>
      </c>
      <c r="P6499" s="4">
        <v>45084.355648148201</v>
      </c>
      <c r="Q6499" s="2"/>
      <c r="R6499" s="3" t="s">
        <v>18759</v>
      </c>
      <c r="S6499" s="4">
        <v>45084.355648148201</v>
      </c>
      <c r="T6499" s="3">
        <f t="shared" si="523"/>
        <v>12</v>
      </c>
      <c r="U6499" s="2" t="s">
        <v>57</v>
      </c>
      <c r="V6499" s="4">
        <v>45084.438287037003</v>
      </c>
      <c r="W6499" s="3">
        <f t="shared" si="524"/>
        <v>118</v>
      </c>
      <c r="X6499" s="3" t="s">
        <v>48</v>
      </c>
      <c r="Y6499" s="2" t="s">
        <v>49</v>
      </c>
      <c r="Z6499" s="2" t="s">
        <v>102</v>
      </c>
      <c r="AA6499" s="4">
        <v>45090.703472222202</v>
      </c>
      <c r="AB6499" s="26">
        <f t="shared" si="525"/>
        <v>150</v>
      </c>
      <c r="AC6499" s="1" t="s">
        <v>330</v>
      </c>
      <c r="AD6499" s="3" t="s">
        <v>40</v>
      </c>
    </row>
    <row r="6500" spans="1:30" ht="409.5" hidden="1" x14ac:dyDescent="0.25">
      <c r="A6500" s="1" t="s">
        <v>1007</v>
      </c>
      <c r="B6500" s="1" t="s">
        <v>27</v>
      </c>
      <c r="C6500" s="2" t="s">
        <v>1008</v>
      </c>
      <c r="D6500" s="3" t="s">
        <v>232</v>
      </c>
      <c r="E6500" s="3" t="s">
        <v>30</v>
      </c>
      <c r="F6500" s="2" t="s">
        <v>88</v>
      </c>
      <c r="G6500" s="3" t="s">
        <v>54</v>
      </c>
      <c r="H6500" s="3" t="s">
        <v>276</v>
      </c>
      <c r="I6500" s="3">
        <v>1459587</v>
      </c>
      <c r="J6500" s="3" t="s">
        <v>34</v>
      </c>
      <c r="K6500" s="4">
        <v>45084.363194444399</v>
      </c>
      <c r="L6500" s="11" t="str">
        <f t="shared" si="526"/>
        <v>junio</v>
      </c>
      <c r="M6500" s="3">
        <v>2</v>
      </c>
      <c r="N6500" s="3">
        <v>2</v>
      </c>
      <c r="O6500" s="3">
        <f t="shared" si="522"/>
        <v>2</v>
      </c>
      <c r="P6500" s="4">
        <v>45084.387523148202</v>
      </c>
      <c r="Q6500" s="2"/>
      <c r="R6500" s="3" t="s">
        <v>18760</v>
      </c>
      <c r="S6500" s="4">
        <v>45084.387523148202</v>
      </c>
      <c r="T6500" s="3">
        <f t="shared" si="523"/>
        <v>35</v>
      </c>
      <c r="U6500" s="2" t="s">
        <v>57</v>
      </c>
      <c r="V6500" s="4">
        <v>45084.445775462998</v>
      </c>
      <c r="W6500" s="3">
        <f t="shared" si="524"/>
        <v>83</v>
      </c>
      <c r="X6500" s="3" t="s">
        <v>11073</v>
      </c>
      <c r="Y6500" s="2" t="s">
        <v>11074</v>
      </c>
      <c r="Z6500" s="2" t="s">
        <v>150</v>
      </c>
      <c r="AA6500" s="4">
        <v>45085.092361111099</v>
      </c>
      <c r="AB6500" s="26">
        <f t="shared" si="525"/>
        <v>15</v>
      </c>
      <c r="AC6500" s="1"/>
      <c r="AD6500" s="3" t="s">
        <v>40</v>
      </c>
    </row>
    <row r="6501" spans="1:30" ht="409.5" hidden="1" x14ac:dyDescent="0.25">
      <c r="A6501" s="1" t="s">
        <v>8164</v>
      </c>
      <c r="B6501" s="1" t="s">
        <v>27</v>
      </c>
      <c r="C6501" s="2" t="s">
        <v>8165</v>
      </c>
      <c r="D6501" s="3" t="s">
        <v>186</v>
      </c>
      <c r="E6501" s="3" t="s">
        <v>30</v>
      </c>
      <c r="F6501" s="2" t="s">
        <v>88</v>
      </c>
      <c r="G6501" s="3" t="s">
        <v>54</v>
      </c>
      <c r="H6501" s="3" t="s">
        <v>148</v>
      </c>
      <c r="I6501" s="3">
        <v>1459625</v>
      </c>
      <c r="J6501" s="3" t="s">
        <v>73</v>
      </c>
      <c r="K6501" s="4">
        <v>45084.376388888901</v>
      </c>
      <c r="L6501" s="11" t="str">
        <f t="shared" si="526"/>
        <v>junio</v>
      </c>
      <c r="M6501" s="3">
        <v>2</v>
      </c>
      <c r="N6501" s="3">
        <v>2</v>
      </c>
      <c r="O6501" s="3">
        <f t="shared" ref="O6501:O6561" si="527">IF(ISBLANK(N6501),M6501,N6501)</f>
        <v>2</v>
      </c>
      <c r="P6501" s="4">
        <v>45084.395902777796</v>
      </c>
      <c r="Q6501" s="2"/>
      <c r="R6501" s="3" t="s">
        <v>18761</v>
      </c>
      <c r="S6501" s="4">
        <v>45084.395902777796</v>
      </c>
      <c r="T6501" s="3">
        <f t="shared" si="523"/>
        <v>28</v>
      </c>
      <c r="U6501" s="2" t="s">
        <v>57</v>
      </c>
      <c r="V6501" s="4">
        <v>45084.492337962998</v>
      </c>
      <c r="W6501" s="3">
        <f t="shared" si="524"/>
        <v>138</v>
      </c>
      <c r="X6501" s="3" t="s">
        <v>158</v>
      </c>
      <c r="Y6501" s="2" t="s">
        <v>159</v>
      </c>
      <c r="Z6501" s="2" t="s">
        <v>102</v>
      </c>
      <c r="AA6501" s="4">
        <v>45084.741666666698</v>
      </c>
      <c r="AB6501" s="26">
        <f t="shared" si="525"/>
        <v>5</v>
      </c>
      <c r="AC6501" s="1" t="s">
        <v>78</v>
      </c>
      <c r="AD6501" s="3" t="s">
        <v>40</v>
      </c>
    </row>
    <row r="6502" spans="1:30" ht="114.75" hidden="1" x14ac:dyDescent="0.25">
      <c r="A6502" s="1" t="s">
        <v>13863</v>
      </c>
      <c r="B6502" s="1" t="s">
        <v>27</v>
      </c>
      <c r="C6502" s="2" t="s">
        <v>13864</v>
      </c>
      <c r="D6502" s="3" t="s">
        <v>200</v>
      </c>
      <c r="E6502" s="3" t="s">
        <v>30</v>
      </c>
      <c r="F6502" s="2" t="s">
        <v>154</v>
      </c>
      <c r="G6502" s="3" t="s">
        <v>155</v>
      </c>
      <c r="H6502" s="3" t="s">
        <v>156</v>
      </c>
      <c r="I6502" s="3">
        <v>1459706</v>
      </c>
      <c r="J6502" s="3" t="s">
        <v>73</v>
      </c>
      <c r="K6502" s="4">
        <v>45084.405555555597</v>
      </c>
      <c r="L6502" s="11" t="str">
        <f t="shared" si="526"/>
        <v>junio</v>
      </c>
      <c r="M6502" s="3">
        <v>3</v>
      </c>
      <c r="N6502" s="3">
        <v>3</v>
      </c>
      <c r="O6502" s="3">
        <f t="shared" si="527"/>
        <v>3</v>
      </c>
      <c r="P6502" s="4">
        <v>45084.414131944402</v>
      </c>
      <c r="Q6502" s="2"/>
      <c r="R6502" s="3" t="s">
        <v>18762</v>
      </c>
      <c r="S6502" s="4">
        <v>45084.414131944402</v>
      </c>
      <c r="T6502" s="3">
        <f t="shared" si="523"/>
        <v>12</v>
      </c>
      <c r="U6502" s="2" t="s">
        <v>150</v>
      </c>
      <c r="V6502" s="4">
        <v>45084.417719907397</v>
      </c>
      <c r="W6502" s="3">
        <f t="shared" si="524"/>
        <v>5</v>
      </c>
      <c r="X6502" s="3" t="s">
        <v>18763</v>
      </c>
      <c r="Y6502" s="2" t="s">
        <v>18764</v>
      </c>
      <c r="Z6502" s="2" t="s">
        <v>150</v>
      </c>
      <c r="AA6502" s="4">
        <v>45084.447916666701</v>
      </c>
      <c r="AB6502" s="26">
        <f t="shared" si="525"/>
        <v>0</v>
      </c>
      <c r="AC6502" s="1" t="s">
        <v>197</v>
      </c>
      <c r="AD6502" s="3" t="s">
        <v>40</v>
      </c>
    </row>
    <row r="6503" spans="1:30" ht="57" hidden="1" x14ac:dyDescent="0.25">
      <c r="A6503" s="1" t="s">
        <v>18765</v>
      </c>
      <c r="B6503" s="1" t="s">
        <v>27</v>
      </c>
      <c r="C6503" s="2" t="s">
        <v>18766</v>
      </c>
      <c r="D6503" s="3" t="s">
        <v>190</v>
      </c>
      <c r="E6503" s="3" t="s">
        <v>30</v>
      </c>
      <c r="F6503" s="2" t="s">
        <v>44</v>
      </c>
      <c r="G6503" s="3" t="s">
        <v>32</v>
      </c>
      <c r="H6503" s="3" t="s">
        <v>33</v>
      </c>
      <c r="I6503" s="3">
        <v>1459711</v>
      </c>
      <c r="J6503" s="3" t="s">
        <v>73</v>
      </c>
      <c r="K6503" s="4">
        <v>45084.408333333296</v>
      </c>
      <c r="L6503" s="11" t="str">
        <f t="shared" si="526"/>
        <v>junio</v>
      </c>
      <c r="M6503" s="3">
        <v>2</v>
      </c>
      <c r="N6503" s="3">
        <v>2</v>
      </c>
      <c r="O6503" s="3">
        <f t="shared" si="527"/>
        <v>2</v>
      </c>
      <c r="P6503" s="4">
        <v>45084.415497685201</v>
      </c>
      <c r="Q6503" s="2"/>
      <c r="R6503" s="3" t="s">
        <v>18767</v>
      </c>
      <c r="S6503" s="4">
        <v>45084.415497685201</v>
      </c>
      <c r="T6503" s="3">
        <f t="shared" si="523"/>
        <v>10</v>
      </c>
      <c r="U6503" s="2" t="s">
        <v>57</v>
      </c>
      <c r="V6503" s="4">
        <v>45084.525115740696</v>
      </c>
      <c r="W6503" s="3">
        <f t="shared" si="524"/>
        <v>157</v>
      </c>
      <c r="X6503" s="3" t="s">
        <v>1788</v>
      </c>
      <c r="Y6503" s="2" t="s">
        <v>1789</v>
      </c>
      <c r="Z6503" s="2" t="s">
        <v>36</v>
      </c>
      <c r="AA6503" s="4">
        <v>45084.827777777798</v>
      </c>
      <c r="AB6503" s="26">
        <f t="shared" si="525"/>
        <v>7</v>
      </c>
      <c r="AC6503" s="1" t="s">
        <v>78</v>
      </c>
      <c r="AD6503" s="3" t="s">
        <v>40</v>
      </c>
    </row>
    <row r="6504" spans="1:30" ht="191.25" hidden="1" x14ac:dyDescent="0.25">
      <c r="A6504" s="1" t="s">
        <v>18768</v>
      </c>
      <c r="B6504" s="1" t="s">
        <v>27</v>
      </c>
      <c r="C6504" s="2" t="s">
        <v>18769</v>
      </c>
      <c r="D6504" s="3" t="s">
        <v>212</v>
      </c>
      <c r="E6504" s="3" t="s">
        <v>30</v>
      </c>
      <c r="F6504" s="2" t="s">
        <v>53</v>
      </c>
      <c r="G6504" s="3" t="s">
        <v>54</v>
      </c>
      <c r="H6504" s="3" t="s">
        <v>100</v>
      </c>
      <c r="I6504" s="3">
        <v>1459728</v>
      </c>
      <c r="J6504" s="3" t="s">
        <v>34</v>
      </c>
      <c r="K6504" s="4">
        <v>45084.411805555603</v>
      </c>
      <c r="L6504" s="11" t="str">
        <f t="shared" si="526"/>
        <v>junio</v>
      </c>
      <c r="M6504" s="3">
        <v>3</v>
      </c>
      <c r="N6504" s="3">
        <v>3</v>
      </c>
      <c r="O6504" s="3">
        <f t="shared" si="527"/>
        <v>3</v>
      </c>
      <c r="P6504" s="4">
        <v>45084.423958333296</v>
      </c>
      <c r="Q6504" s="2"/>
      <c r="R6504" s="3" t="s">
        <v>18770</v>
      </c>
      <c r="S6504" s="4">
        <v>45084.423958333296</v>
      </c>
      <c r="T6504" s="3">
        <f t="shared" si="523"/>
        <v>17</v>
      </c>
      <c r="U6504" s="2" t="s">
        <v>57</v>
      </c>
      <c r="V6504" s="4">
        <v>45084.525347222203</v>
      </c>
      <c r="W6504" s="3">
        <f t="shared" si="524"/>
        <v>146</v>
      </c>
      <c r="X6504" s="3" t="s">
        <v>354</v>
      </c>
      <c r="Y6504" s="2" t="s">
        <v>355</v>
      </c>
      <c r="Z6504" s="2" t="s">
        <v>150</v>
      </c>
      <c r="AA6504" s="4">
        <v>45085.609027777777</v>
      </c>
      <c r="AB6504" s="26">
        <f t="shared" si="525"/>
        <v>26</v>
      </c>
      <c r="AC6504" s="1" t="s">
        <v>144</v>
      </c>
      <c r="AD6504" s="3" t="s">
        <v>40</v>
      </c>
    </row>
    <row r="6505" spans="1:30" ht="102" hidden="1" x14ac:dyDescent="0.25">
      <c r="A6505" s="1" t="s">
        <v>18771</v>
      </c>
      <c r="B6505" s="1" t="s">
        <v>27</v>
      </c>
      <c r="C6505" s="2" t="s">
        <v>18772</v>
      </c>
      <c r="D6505" s="3" t="s">
        <v>462</v>
      </c>
      <c r="E6505" s="3" t="s">
        <v>30</v>
      </c>
      <c r="F6505" s="2" t="s">
        <v>53</v>
      </c>
      <c r="G6505" s="3" t="s">
        <v>54</v>
      </c>
      <c r="H6505" s="3" t="s">
        <v>100</v>
      </c>
      <c r="I6505" s="3">
        <v>1459737</v>
      </c>
      <c r="J6505" s="3" t="s">
        <v>34</v>
      </c>
      <c r="K6505" s="4">
        <v>45084.414583333302</v>
      </c>
      <c r="L6505" s="11" t="str">
        <f t="shared" si="526"/>
        <v>junio</v>
      </c>
      <c r="M6505" s="3">
        <v>3</v>
      </c>
      <c r="N6505" s="3"/>
      <c r="O6505" s="3">
        <f t="shared" si="527"/>
        <v>3</v>
      </c>
      <c r="P6505" s="3"/>
      <c r="Q6505" s="2"/>
      <c r="R6505" s="3" t="s">
        <v>18773</v>
      </c>
      <c r="S6505" s="4">
        <v>45084.434722222199</v>
      </c>
      <c r="T6505" s="3">
        <f t="shared" si="523"/>
        <v>29</v>
      </c>
      <c r="U6505" s="2" t="s">
        <v>57</v>
      </c>
      <c r="V6505" s="4">
        <v>45084.481608796297</v>
      </c>
      <c r="W6505" s="3">
        <f t="shared" si="524"/>
        <v>67</v>
      </c>
      <c r="X6505" s="3" t="s">
        <v>115</v>
      </c>
      <c r="Y6505" s="2" t="s">
        <v>116</v>
      </c>
      <c r="Z6505" s="2" t="s">
        <v>36</v>
      </c>
      <c r="AA6505" s="4">
        <v>45084.65</v>
      </c>
      <c r="AB6505" s="26">
        <f t="shared" si="525"/>
        <v>4</v>
      </c>
      <c r="AC6505" s="1" t="s">
        <v>125</v>
      </c>
      <c r="AD6505" s="3" t="s">
        <v>40</v>
      </c>
    </row>
    <row r="6506" spans="1:30" ht="102" hidden="1" x14ac:dyDescent="0.25">
      <c r="A6506" s="1" t="s">
        <v>18542</v>
      </c>
      <c r="B6506" s="1" t="s">
        <v>27</v>
      </c>
      <c r="C6506" s="2" t="s">
        <v>18543</v>
      </c>
      <c r="D6506" s="3" t="s">
        <v>629</v>
      </c>
      <c r="E6506" s="3" t="s">
        <v>30</v>
      </c>
      <c r="F6506" s="2" t="s">
        <v>44</v>
      </c>
      <c r="G6506" s="3" t="s">
        <v>32</v>
      </c>
      <c r="H6506" s="3" t="s">
        <v>33</v>
      </c>
      <c r="I6506" s="3">
        <v>1459760</v>
      </c>
      <c r="J6506" s="3" t="s">
        <v>34</v>
      </c>
      <c r="K6506" s="4">
        <v>45084.422916666699</v>
      </c>
      <c r="L6506" s="11" t="str">
        <f t="shared" si="526"/>
        <v>junio</v>
      </c>
      <c r="M6506" s="3">
        <v>3</v>
      </c>
      <c r="N6506" s="3">
        <v>3</v>
      </c>
      <c r="O6506" s="3">
        <f t="shared" si="527"/>
        <v>3</v>
      </c>
      <c r="P6506" s="4">
        <v>45084.456643518497</v>
      </c>
      <c r="Q6506" s="2"/>
      <c r="R6506" s="3" t="s">
        <v>18774</v>
      </c>
      <c r="S6506" s="4">
        <v>45084.456643518497</v>
      </c>
      <c r="T6506" s="3">
        <f t="shared" si="523"/>
        <v>48</v>
      </c>
      <c r="U6506" s="2" t="s">
        <v>57</v>
      </c>
      <c r="V6506" s="4">
        <v>45084.532708333303</v>
      </c>
      <c r="W6506" s="3">
        <f t="shared" si="524"/>
        <v>109</v>
      </c>
      <c r="X6506" s="3" t="s">
        <v>174</v>
      </c>
      <c r="Y6506" s="2" t="s">
        <v>175</v>
      </c>
      <c r="Z6506" s="2" t="s">
        <v>102</v>
      </c>
      <c r="AA6506" s="4">
        <v>45085.527777777803</v>
      </c>
      <c r="AB6506" s="26">
        <f t="shared" si="525"/>
        <v>23</v>
      </c>
      <c r="AC6506" s="1" t="s">
        <v>78</v>
      </c>
      <c r="AD6506" s="3" t="s">
        <v>40</v>
      </c>
    </row>
    <row r="6507" spans="1:30" ht="204" hidden="1" x14ac:dyDescent="0.25">
      <c r="A6507" s="1" t="s">
        <v>8503</v>
      </c>
      <c r="B6507" s="1" t="s">
        <v>27</v>
      </c>
      <c r="C6507" s="2" t="s">
        <v>8504</v>
      </c>
      <c r="D6507" s="3" t="s">
        <v>745</v>
      </c>
      <c r="E6507" s="3" t="s">
        <v>30</v>
      </c>
      <c r="F6507" s="2" t="s">
        <v>82</v>
      </c>
      <c r="G6507" s="3" t="s">
        <v>54</v>
      </c>
      <c r="H6507" s="3" t="s">
        <v>83</v>
      </c>
      <c r="I6507" s="3">
        <v>1459814</v>
      </c>
      <c r="J6507" s="3" t="s">
        <v>73</v>
      </c>
      <c r="K6507" s="4">
        <v>45084.447916666701</v>
      </c>
      <c r="L6507" s="11" t="str">
        <f t="shared" si="526"/>
        <v>junio</v>
      </c>
      <c r="M6507" s="3">
        <v>2</v>
      </c>
      <c r="N6507" s="3">
        <v>2</v>
      </c>
      <c r="O6507" s="3">
        <f t="shared" si="527"/>
        <v>2</v>
      </c>
      <c r="P6507" s="4">
        <v>45084.465937499997</v>
      </c>
      <c r="Q6507" s="2"/>
      <c r="R6507" s="3" t="s">
        <v>18775</v>
      </c>
      <c r="S6507" s="4">
        <v>45084.465937499997</v>
      </c>
      <c r="T6507" s="3">
        <f t="shared" si="523"/>
        <v>25</v>
      </c>
      <c r="U6507" s="2" t="s">
        <v>57</v>
      </c>
      <c r="V6507" s="4">
        <v>45084.553912037001</v>
      </c>
      <c r="W6507" s="3">
        <f t="shared" si="524"/>
        <v>126</v>
      </c>
      <c r="X6507" s="3" t="s">
        <v>115</v>
      </c>
      <c r="Y6507" s="2" t="s">
        <v>116</v>
      </c>
      <c r="Z6507" s="2" t="s">
        <v>36</v>
      </c>
      <c r="AA6507" s="4">
        <v>45084.786111111098</v>
      </c>
      <c r="AB6507" s="26">
        <f t="shared" si="525"/>
        <v>5</v>
      </c>
      <c r="AC6507" s="1" t="s">
        <v>78</v>
      </c>
      <c r="AD6507" s="3" t="s">
        <v>40</v>
      </c>
    </row>
    <row r="6508" spans="1:30" ht="42.75" hidden="1" x14ac:dyDescent="0.25">
      <c r="A6508" s="1" t="s">
        <v>368</v>
      </c>
      <c r="B6508" s="1" t="s">
        <v>27</v>
      </c>
      <c r="C6508" s="2" t="s">
        <v>369</v>
      </c>
      <c r="D6508" s="3" t="s">
        <v>308</v>
      </c>
      <c r="E6508" s="3" t="s">
        <v>30</v>
      </c>
      <c r="F6508" s="2" t="s">
        <v>288</v>
      </c>
      <c r="G6508" s="3" t="s">
        <v>192</v>
      </c>
      <c r="H6508" s="3" t="s">
        <v>289</v>
      </c>
      <c r="I6508" s="3">
        <v>1459828</v>
      </c>
      <c r="J6508" s="3" t="s">
        <v>34</v>
      </c>
      <c r="K6508" s="4">
        <v>45084.456944444399</v>
      </c>
      <c r="L6508" s="11" t="str">
        <f t="shared" si="526"/>
        <v>junio</v>
      </c>
      <c r="M6508" s="3">
        <v>2</v>
      </c>
      <c r="N6508" s="3">
        <v>2</v>
      </c>
      <c r="O6508" s="3">
        <f t="shared" si="527"/>
        <v>2</v>
      </c>
      <c r="P6508" s="4">
        <v>45084.469097222202</v>
      </c>
      <c r="Q6508" s="2"/>
      <c r="R6508" s="3" t="s">
        <v>18776</v>
      </c>
      <c r="S6508" s="4">
        <v>45084.469097222202</v>
      </c>
      <c r="T6508" s="3">
        <f t="shared" si="523"/>
        <v>17</v>
      </c>
      <c r="U6508" s="2" t="s">
        <v>150</v>
      </c>
      <c r="V6508" s="4">
        <v>45084.471620370401</v>
      </c>
      <c r="W6508" s="3">
        <f t="shared" si="524"/>
        <v>3</v>
      </c>
      <c r="X6508" s="3" t="s">
        <v>37</v>
      </c>
      <c r="Y6508" s="2" t="s">
        <v>38</v>
      </c>
      <c r="Z6508" s="2" t="s">
        <v>150</v>
      </c>
      <c r="AA6508" s="4">
        <v>45086.550694444399</v>
      </c>
      <c r="AB6508" s="26">
        <f t="shared" si="525"/>
        <v>49</v>
      </c>
      <c r="AC6508" s="1" t="s">
        <v>144</v>
      </c>
      <c r="AD6508" s="3" t="s">
        <v>40</v>
      </c>
    </row>
    <row r="6509" spans="1:30" ht="51" hidden="1" x14ac:dyDescent="0.25">
      <c r="A6509" s="1" t="s">
        <v>18777</v>
      </c>
      <c r="B6509" s="1" t="s">
        <v>27</v>
      </c>
      <c r="C6509" s="2" t="s">
        <v>18778</v>
      </c>
      <c r="D6509" s="3" t="s">
        <v>224</v>
      </c>
      <c r="E6509" s="3" t="s">
        <v>30</v>
      </c>
      <c r="F6509" s="2" t="s">
        <v>44</v>
      </c>
      <c r="G6509" s="3" t="s">
        <v>32</v>
      </c>
      <c r="H6509" s="3" t="s">
        <v>45</v>
      </c>
      <c r="I6509" s="3">
        <v>1459890</v>
      </c>
      <c r="J6509" s="3" t="s">
        <v>34</v>
      </c>
      <c r="K6509" s="4">
        <v>45084.494444444397</v>
      </c>
      <c r="L6509" s="11" t="str">
        <f t="shared" si="526"/>
        <v>junio</v>
      </c>
      <c r="M6509" s="3">
        <v>3</v>
      </c>
      <c r="N6509" s="3">
        <v>3</v>
      </c>
      <c r="O6509" s="3">
        <f t="shared" si="527"/>
        <v>3</v>
      </c>
      <c r="P6509" s="4">
        <v>45084.503321759301</v>
      </c>
      <c r="Q6509" s="2"/>
      <c r="R6509" s="3" t="s">
        <v>18779</v>
      </c>
      <c r="S6509" s="4">
        <v>45084.503321759301</v>
      </c>
      <c r="T6509" s="3">
        <f t="shared" si="523"/>
        <v>12</v>
      </c>
      <c r="U6509" s="2" t="s">
        <v>57</v>
      </c>
      <c r="V6509" s="4">
        <v>45084.503935185203</v>
      </c>
      <c r="W6509" s="3">
        <f t="shared" si="524"/>
        <v>0</v>
      </c>
      <c r="X6509" s="3" t="s">
        <v>91</v>
      </c>
      <c r="Y6509" s="2" t="s">
        <v>92</v>
      </c>
      <c r="Z6509" s="2" t="s">
        <v>57</v>
      </c>
      <c r="AA6509" s="4">
        <v>45086.800694444399</v>
      </c>
      <c r="AB6509" s="26">
        <f t="shared" si="525"/>
        <v>55</v>
      </c>
      <c r="AC6509" s="1" t="s">
        <v>78</v>
      </c>
      <c r="AD6509" s="3" t="s">
        <v>40</v>
      </c>
    </row>
    <row r="6510" spans="1:30" ht="127.5" hidden="1" x14ac:dyDescent="0.25">
      <c r="A6510" s="1" t="s">
        <v>18780</v>
      </c>
      <c r="B6510" s="1" t="s">
        <v>27</v>
      </c>
      <c r="C6510" s="2" t="s">
        <v>18781</v>
      </c>
      <c r="D6510" s="3" t="s">
        <v>162</v>
      </c>
      <c r="E6510" s="3" t="s">
        <v>30</v>
      </c>
      <c r="F6510" s="2" t="s">
        <v>82</v>
      </c>
      <c r="G6510" s="3" t="s">
        <v>54</v>
      </c>
      <c r="H6510" s="3" t="s">
        <v>83</v>
      </c>
      <c r="I6510" s="3">
        <v>1459892</v>
      </c>
      <c r="J6510" s="3" t="s">
        <v>34</v>
      </c>
      <c r="K6510" s="4">
        <v>45084.497222222199</v>
      </c>
      <c r="L6510" s="11" t="str">
        <f t="shared" si="526"/>
        <v>junio</v>
      </c>
      <c r="M6510" s="3">
        <v>3</v>
      </c>
      <c r="N6510" s="3">
        <v>3</v>
      </c>
      <c r="O6510" s="3">
        <f t="shared" si="527"/>
        <v>3</v>
      </c>
      <c r="P6510" s="4">
        <v>45084.513043981497</v>
      </c>
      <c r="Q6510" s="2"/>
      <c r="R6510" s="3" t="s">
        <v>18782</v>
      </c>
      <c r="S6510" s="4">
        <v>45084.513043981497</v>
      </c>
      <c r="T6510" s="3">
        <f t="shared" si="523"/>
        <v>22</v>
      </c>
      <c r="U6510" s="2" t="s">
        <v>57</v>
      </c>
      <c r="V6510" s="4">
        <v>45084.615358796298</v>
      </c>
      <c r="W6510" s="3">
        <f t="shared" si="524"/>
        <v>147</v>
      </c>
      <c r="X6510" s="3" t="s">
        <v>174</v>
      </c>
      <c r="Y6510" s="2" t="s">
        <v>175</v>
      </c>
      <c r="Z6510" s="2" t="s">
        <v>36</v>
      </c>
      <c r="AA6510" s="4">
        <v>45098.582638888904</v>
      </c>
      <c r="AB6510" s="26">
        <f t="shared" si="525"/>
        <v>335</v>
      </c>
      <c r="AC6510" s="1" t="s">
        <v>144</v>
      </c>
      <c r="AD6510" s="3" t="s">
        <v>40</v>
      </c>
    </row>
    <row r="6511" spans="1:30" ht="153" hidden="1" x14ac:dyDescent="0.25">
      <c r="A6511" s="1" t="s">
        <v>18783</v>
      </c>
      <c r="B6511" s="1" t="s">
        <v>345</v>
      </c>
      <c r="C6511" s="2" t="s">
        <v>18784</v>
      </c>
      <c r="D6511" s="3" t="s">
        <v>162</v>
      </c>
      <c r="E6511" s="3" t="s">
        <v>30</v>
      </c>
      <c r="F6511" s="2" t="s">
        <v>53</v>
      </c>
      <c r="G6511" s="3" t="s">
        <v>54</v>
      </c>
      <c r="H6511" s="3" t="s">
        <v>100</v>
      </c>
      <c r="I6511" s="3">
        <v>1459894</v>
      </c>
      <c r="J6511" s="3" t="s">
        <v>34</v>
      </c>
      <c r="K6511" s="4">
        <v>45084.502083333296</v>
      </c>
      <c r="L6511" s="11" t="str">
        <f t="shared" si="526"/>
        <v>junio</v>
      </c>
      <c r="M6511" s="3">
        <v>2</v>
      </c>
      <c r="N6511" s="3">
        <v>2</v>
      </c>
      <c r="O6511" s="3">
        <f t="shared" si="527"/>
        <v>2</v>
      </c>
      <c r="P6511" s="4">
        <v>45084.519895833299</v>
      </c>
      <c r="Q6511" s="2"/>
      <c r="R6511" s="3" t="s">
        <v>18785</v>
      </c>
      <c r="S6511" s="4">
        <v>45084.519895833299</v>
      </c>
      <c r="T6511" s="3">
        <f t="shared" si="523"/>
        <v>25</v>
      </c>
      <c r="U6511" s="2" t="s">
        <v>57</v>
      </c>
      <c r="V6511" s="4">
        <v>45084.5441782407</v>
      </c>
      <c r="W6511" s="3">
        <f t="shared" si="524"/>
        <v>34</v>
      </c>
      <c r="X6511" s="3" t="s">
        <v>1163</v>
      </c>
      <c r="Y6511" s="2" t="s">
        <v>509</v>
      </c>
      <c r="Z6511" s="2" t="s">
        <v>102</v>
      </c>
      <c r="AA6511" s="4">
        <v>45098.484722222202</v>
      </c>
      <c r="AB6511" s="26">
        <f t="shared" si="525"/>
        <v>334</v>
      </c>
      <c r="AC6511" s="1" t="s">
        <v>125</v>
      </c>
      <c r="AD6511" s="3" t="s">
        <v>40</v>
      </c>
    </row>
    <row r="6512" spans="1:30" ht="51" hidden="1" x14ac:dyDescent="0.25">
      <c r="A6512" s="1" t="s">
        <v>18786</v>
      </c>
      <c r="B6512" s="1" t="s">
        <v>27</v>
      </c>
      <c r="C6512" s="2" t="s">
        <v>18787</v>
      </c>
      <c r="D6512" s="3" t="s">
        <v>178</v>
      </c>
      <c r="E6512" s="3" t="s">
        <v>30</v>
      </c>
      <c r="F6512" s="2" t="s">
        <v>88</v>
      </c>
      <c r="G6512" s="3" t="s">
        <v>54</v>
      </c>
      <c r="H6512" s="3" t="s">
        <v>148</v>
      </c>
      <c r="I6512" s="3">
        <v>1459900</v>
      </c>
      <c r="J6512" s="3" t="s">
        <v>34</v>
      </c>
      <c r="K6512" s="4">
        <v>45084.513888888898</v>
      </c>
      <c r="L6512" s="11" t="str">
        <f t="shared" si="526"/>
        <v>junio</v>
      </c>
      <c r="M6512" s="3">
        <v>2</v>
      </c>
      <c r="N6512" s="3">
        <v>2</v>
      </c>
      <c r="O6512" s="3">
        <f t="shared" si="527"/>
        <v>2</v>
      </c>
      <c r="P6512" s="4">
        <v>45084.5222222222</v>
      </c>
      <c r="Q6512" s="2"/>
      <c r="R6512" s="3" t="s">
        <v>18788</v>
      </c>
      <c r="S6512" s="4">
        <v>45084.5222222222</v>
      </c>
      <c r="T6512" s="3">
        <f t="shared" si="523"/>
        <v>11</v>
      </c>
      <c r="U6512" s="2" t="s">
        <v>57</v>
      </c>
      <c r="V6512" s="4">
        <v>45084.543090277803</v>
      </c>
      <c r="W6512" s="3">
        <f t="shared" si="524"/>
        <v>30</v>
      </c>
      <c r="X6512" s="3" t="s">
        <v>123</v>
      </c>
      <c r="Y6512" s="2" t="s">
        <v>124</v>
      </c>
      <c r="Z6512" s="2" t="s">
        <v>36</v>
      </c>
      <c r="AA6512" s="4">
        <v>45090.511805555601</v>
      </c>
      <c r="AB6512" s="26">
        <f t="shared" si="525"/>
        <v>143</v>
      </c>
      <c r="AC6512" s="1" t="s">
        <v>125</v>
      </c>
      <c r="AD6512" s="3" t="s">
        <v>40</v>
      </c>
    </row>
    <row r="6513" spans="1:30" ht="63.75" hidden="1" x14ac:dyDescent="0.25">
      <c r="A6513" s="1" t="s">
        <v>18789</v>
      </c>
      <c r="B6513" s="1" t="s">
        <v>27</v>
      </c>
      <c r="C6513" s="2" t="s">
        <v>18790</v>
      </c>
      <c r="D6513" s="3" t="s">
        <v>2001</v>
      </c>
      <c r="E6513" s="3" t="s">
        <v>30</v>
      </c>
      <c r="F6513" s="2" t="s">
        <v>82</v>
      </c>
      <c r="G6513" s="3" t="s">
        <v>54</v>
      </c>
      <c r="H6513" s="3" t="s">
        <v>83</v>
      </c>
      <c r="I6513" s="3">
        <v>1459903</v>
      </c>
      <c r="J6513" s="3" t="s">
        <v>34</v>
      </c>
      <c r="K6513" s="4">
        <v>45084.517361111102</v>
      </c>
      <c r="L6513" s="11" t="str">
        <f t="shared" si="526"/>
        <v>junio</v>
      </c>
      <c r="M6513" s="3">
        <v>2</v>
      </c>
      <c r="N6513" s="3">
        <v>2</v>
      </c>
      <c r="O6513" s="3">
        <f t="shared" si="527"/>
        <v>2</v>
      </c>
      <c r="P6513" s="4">
        <v>45084.525277777801</v>
      </c>
      <c r="Q6513" s="2"/>
      <c r="R6513" s="3" t="s">
        <v>18791</v>
      </c>
      <c r="S6513" s="4">
        <v>45084.525277777801</v>
      </c>
      <c r="T6513" s="3">
        <f t="shared" si="523"/>
        <v>11</v>
      </c>
      <c r="U6513" s="2" t="s">
        <v>57</v>
      </c>
      <c r="V6513" s="4">
        <v>45084.573726851799</v>
      </c>
      <c r="W6513" s="3">
        <f t="shared" si="524"/>
        <v>69</v>
      </c>
      <c r="X6513" s="3" t="s">
        <v>1163</v>
      </c>
      <c r="Y6513" s="2" t="s">
        <v>509</v>
      </c>
      <c r="Z6513" s="2" t="s">
        <v>102</v>
      </c>
      <c r="AA6513" s="4">
        <v>45087.714583333298</v>
      </c>
      <c r="AB6513" s="26">
        <f t="shared" si="525"/>
        <v>75</v>
      </c>
      <c r="AC6513" s="1" t="s">
        <v>125</v>
      </c>
      <c r="AD6513" s="3" t="s">
        <v>40</v>
      </c>
    </row>
    <row r="6514" spans="1:30" ht="216.75" hidden="1" x14ac:dyDescent="0.25">
      <c r="A6514" s="1" t="s">
        <v>11434</v>
      </c>
      <c r="B6514" s="1" t="s">
        <v>27</v>
      </c>
      <c r="C6514" s="2" t="s">
        <v>11435</v>
      </c>
      <c r="D6514" s="3" t="s">
        <v>308</v>
      </c>
      <c r="E6514" s="3" t="s">
        <v>30</v>
      </c>
      <c r="F6514" s="2" t="s">
        <v>88</v>
      </c>
      <c r="G6514" s="3" t="s">
        <v>54</v>
      </c>
      <c r="H6514" s="3" t="s">
        <v>89</v>
      </c>
      <c r="I6514" s="3">
        <v>1459908</v>
      </c>
      <c r="J6514" s="3" t="s">
        <v>34</v>
      </c>
      <c r="K6514" s="4">
        <v>45084.525694444397</v>
      </c>
      <c r="L6514" s="11" t="str">
        <f t="shared" si="526"/>
        <v>junio</v>
      </c>
      <c r="M6514" s="3">
        <v>3</v>
      </c>
      <c r="N6514" s="3">
        <v>3</v>
      </c>
      <c r="O6514" s="3">
        <f t="shared" si="527"/>
        <v>3</v>
      </c>
      <c r="P6514" s="4">
        <v>45084.537511574097</v>
      </c>
      <c r="Q6514" s="2"/>
      <c r="R6514" s="3" t="s">
        <v>18792</v>
      </c>
      <c r="S6514" s="4">
        <v>45084.537511574097</v>
      </c>
      <c r="T6514" s="3">
        <f t="shared" si="523"/>
        <v>17</v>
      </c>
      <c r="U6514" s="2" t="s">
        <v>57</v>
      </c>
      <c r="V6514" s="4">
        <v>45084.640543981499</v>
      </c>
      <c r="W6514" s="3">
        <f t="shared" si="524"/>
        <v>148</v>
      </c>
      <c r="X6514" s="3" t="s">
        <v>115</v>
      </c>
      <c r="Y6514" s="2" t="s">
        <v>116</v>
      </c>
      <c r="Z6514" s="2" t="s">
        <v>36</v>
      </c>
      <c r="AA6514" s="4">
        <v>45084.927777777797</v>
      </c>
      <c r="AB6514" s="26">
        <f t="shared" si="525"/>
        <v>6</v>
      </c>
      <c r="AC6514" s="1" t="s">
        <v>78</v>
      </c>
      <c r="AD6514" s="3" t="s">
        <v>40</v>
      </c>
    </row>
    <row r="6515" spans="1:30" ht="63.75" hidden="1" x14ac:dyDescent="0.25">
      <c r="A6515" s="1" t="s">
        <v>18793</v>
      </c>
      <c r="B6515" s="1" t="s">
        <v>27</v>
      </c>
      <c r="C6515" s="2" t="s">
        <v>18794</v>
      </c>
      <c r="D6515" s="3" t="s">
        <v>63</v>
      </c>
      <c r="E6515" s="3" t="s">
        <v>30</v>
      </c>
      <c r="F6515" s="2" t="s">
        <v>293</v>
      </c>
      <c r="G6515" s="3" t="s">
        <v>32</v>
      </c>
      <c r="H6515" s="3" t="s">
        <v>33</v>
      </c>
      <c r="I6515" s="3">
        <v>1459919</v>
      </c>
      <c r="J6515" s="3" t="s">
        <v>34</v>
      </c>
      <c r="K6515" s="4">
        <v>45084.538888888899</v>
      </c>
      <c r="L6515" s="11" t="str">
        <f t="shared" si="526"/>
        <v>junio</v>
      </c>
      <c r="M6515" s="3">
        <v>3</v>
      </c>
      <c r="N6515" s="3">
        <v>3</v>
      </c>
      <c r="O6515" s="3">
        <f t="shared" si="527"/>
        <v>3</v>
      </c>
      <c r="P6515" s="4">
        <v>45084.584652777798</v>
      </c>
      <c r="Q6515" s="2"/>
      <c r="R6515" s="3" t="s">
        <v>18795</v>
      </c>
      <c r="S6515" s="4">
        <v>45084.584652777798</v>
      </c>
      <c r="T6515" s="3">
        <f t="shared" si="523"/>
        <v>65</v>
      </c>
      <c r="U6515" s="2" t="s">
        <v>57</v>
      </c>
      <c r="V6515" s="4">
        <v>45084.692013888904</v>
      </c>
      <c r="W6515" s="3">
        <f t="shared" si="524"/>
        <v>154</v>
      </c>
      <c r="X6515" s="3" t="s">
        <v>103</v>
      </c>
      <c r="Y6515" s="2" t="s">
        <v>104</v>
      </c>
      <c r="Z6515" s="2" t="s">
        <v>150</v>
      </c>
      <c r="AA6515" s="4">
        <v>45091.7993055556</v>
      </c>
      <c r="AB6515" s="26">
        <f t="shared" si="525"/>
        <v>170</v>
      </c>
      <c r="AC6515" s="1" t="s">
        <v>144</v>
      </c>
      <c r="AD6515" s="3" t="s">
        <v>40</v>
      </c>
    </row>
    <row r="6516" spans="1:30" ht="408" hidden="1" x14ac:dyDescent="0.25">
      <c r="A6516" s="1" t="s">
        <v>18796</v>
      </c>
      <c r="B6516" s="1" t="s">
        <v>407</v>
      </c>
      <c r="C6516" s="2" t="s">
        <v>18797</v>
      </c>
      <c r="D6516" s="3" t="s">
        <v>3116</v>
      </c>
      <c r="E6516" s="3" t="s">
        <v>410</v>
      </c>
      <c r="F6516" s="2" t="s">
        <v>44</v>
      </c>
      <c r="G6516" s="3" t="s">
        <v>32</v>
      </c>
      <c r="H6516" s="3" t="s">
        <v>33</v>
      </c>
      <c r="I6516" s="3">
        <v>1459923</v>
      </c>
      <c r="J6516" s="3" t="s">
        <v>73</v>
      </c>
      <c r="K6516" s="4">
        <v>45084.543055555601</v>
      </c>
      <c r="L6516" s="11" t="str">
        <f t="shared" si="526"/>
        <v>junio</v>
      </c>
      <c r="M6516" s="3">
        <v>3</v>
      </c>
      <c r="N6516" s="3">
        <v>3</v>
      </c>
      <c r="O6516" s="3">
        <f t="shared" si="527"/>
        <v>3</v>
      </c>
      <c r="P6516" s="4">
        <v>45084.5940625</v>
      </c>
      <c r="Q6516" s="2"/>
      <c r="R6516" s="3" t="s">
        <v>18798</v>
      </c>
      <c r="S6516" s="4">
        <v>45084.545451388891</v>
      </c>
      <c r="T6516" s="3">
        <f t="shared" si="523"/>
        <v>3</v>
      </c>
      <c r="U6516" s="2" t="s">
        <v>57</v>
      </c>
      <c r="V6516" s="4">
        <v>45084.549097222225</v>
      </c>
      <c r="W6516" s="3">
        <f t="shared" si="524"/>
        <v>5</v>
      </c>
      <c r="X6516" s="3" t="s">
        <v>115</v>
      </c>
      <c r="Y6516" s="2" t="s">
        <v>116</v>
      </c>
      <c r="Z6516" s="2" t="s">
        <v>102</v>
      </c>
      <c r="AA6516" s="4">
        <v>45084.802777777797</v>
      </c>
      <c r="AB6516" s="26">
        <f t="shared" si="525"/>
        <v>6</v>
      </c>
      <c r="AC6516" s="1" t="s">
        <v>78</v>
      </c>
      <c r="AD6516" s="3" t="s">
        <v>40</v>
      </c>
    </row>
    <row r="6517" spans="1:30" ht="57" hidden="1" x14ac:dyDescent="0.25">
      <c r="A6517" s="1" t="s">
        <v>18799</v>
      </c>
      <c r="B6517" s="1" t="s">
        <v>27</v>
      </c>
      <c r="C6517" s="2" t="s">
        <v>18800</v>
      </c>
      <c r="D6517" s="3" t="s">
        <v>482</v>
      </c>
      <c r="E6517" s="3" t="s">
        <v>30</v>
      </c>
      <c r="F6517" s="2" t="s">
        <v>53</v>
      </c>
      <c r="G6517" s="3" t="s">
        <v>32</v>
      </c>
      <c r="H6517" s="3" t="s">
        <v>129</v>
      </c>
      <c r="I6517" s="3">
        <v>1459930</v>
      </c>
      <c r="J6517" s="3" t="s">
        <v>34</v>
      </c>
      <c r="K6517" s="4">
        <v>45084.5534722222</v>
      </c>
      <c r="L6517" s="11" t="str">
        <f t="shared" si="526"/>
        <v>junio</v>
      </c>
      <c r="M6517" s="3">
        <v>1</v>
      </c>
      <c r="N6517" s="3">
        <v>1</v>
      </c>
      <c r="O6517" s="3">
        <f t="shared" si="527"/>
        <v>1</v>
      </c>
      <c r="P6517" s="4">
        <v>45084.556770833296</v>
      </c>
      <c r="Q6517" s="2"/>
      <c r="R6517" s="3" t="s">
        <v>18801</v>
      </c>
      <c r="S6517" s="4">
        <v>45084.556770833296</v>
      </c>
      <c r="T6517" s="3">
        <f t="shared" si="523"/>
        <v>4</v>
      </c>
      <c r="U6517" s="2" t="s">
        <v>57</v>
      </c>
      <c r="V6517" s="4">
        <v>45084.561909722201</v>
      </c>
      <c r="W6517" s="3">
        <f t="shared" si="524"/>
        <v>7</v>
      </c>
      <c r="X6517" s="3" t="s">
        <v>123</v>
      </c>
      <c r="Y6517" s="2" t="s">
        <v>124</v>
      </c>
      <c r="Z6517" s="2" t="s">
        <v>57</v>
      </c>
      <c r="AA6517" s="4">
        <v>45097.495138888902</v>
      </c>
      <c r="AB6517" s="26">
        <f t="shared" si="525"/>
        <v>310</v>
      </c>
      <c r="AC6517" s="1" t="s">
        <v>430</v>
      </c>
      <c r="AD6517" s="3" t="s">
        <v>40</v>
      </c>
    </row>
    <row r="6518" spans="1:30" ht="42.75" hidden="1" x14ac:dyDescent="0.25">
      <c r="A6518" s="1" t="s">
        <v>8680</v>
      </c>
      <c r="B6518" s="1" t="s">
        <v>27</v>
      </c>
      <c r="C6518" s="2" t="s">
        <v>8681</v>
      </c>
      <c r="D6518" s="3" t="s">
        <v>308</v>
      </c>
      <c r="E6518" s="3" t="s">
        <v>30</v>
      </c>
      <c r="F6518" s="2" t="s">
        <v>53</v>
      </c>
      <c r="G6518" s="3" t="s">
        <v>32</v>
      </c>
      <c r="H6518" s="3" t="s">
        <v>187</v>
      </c>
      <c r="I6518" s="3">
        <v>1459933</v>
      </c>
      <c r="J6518" s="3" t="s">
        <v>34</v>
      </c>
      <c r="K6518" s="4">
        <v>45084.556250000001</v>
      </c>
      <c r="L6518" s="11" t="str">
        <f t="shared" si="526"/>
        <v>junio</v>
      </c>
      <c r="M6518" s="3">
        <v>3</v>
      </c>
      <c r="N6518" s="3">
        <v>3</v>
      </c>
      <c r="O6518" s="3">
        <f t="shared" si="527"/>
        <v>3</v>
      </c>
      <c r="P6518" s="4">
        <v>45084.5709837963</v>
      </c>
      <c r="Q6518" s="2"/>
      <c r="R6518" s="3" t="s">
        <v>18802</v>
      </c>
      <c r="S6518" s="4">
        <v>45084.5709837963</v>
      </c>
      <c r="T6518" s="3">
        <f t="shared" si="523"/>
        <v>21</v>
      </c>
      <c r="U6518" s="2" t="s">
        <v>57</v>
      </c>
      <c r="V6518" s="4">
        <v>45084.5886342593</v>
      </c>
      <c r="W6518" s="3">
        <f t="shared" si="524"/>
        <v>25</v>
      </c>
      <c r="X6518" s="3" t="s">
        <v>103</v>
      </c>
      <c r="Y6518" s="2" t="s">
        <v>104</v>
      </c>
      <c r="Z6518" s="2" t="s">
        <v>102</v>
      </c>
      <c r="AA6518" s="4">
        <v>45085.193749999999</v>
      </c>
      <c r="AB6518" s="26">
        <f t="shared" si="525"/>
        <v>14</v>
      </c>
      <c r="AC6518" s="1" t="s">
        <v>78</v>
      </c>
      <c r="AD6518" s="3" t="s">
        <v>40</v>
      </c>
    </row>
    <row r="6519" spans="1:30" ht="42.75" hidden="1" x14ac:dyDescent="0.25">
      <c r="A6519" s="1" t="s">
        <v>18803</v>
      </c>
      <c r="B6519" s="1" t="s">
        <v>27</v>
      </c>
      <c r="C6519" s="2" t="s">
        <v>18804</v>
      </c>
      <c r="D6519" s="3" t="s">
        <v>135</v>
      </c>
      <c r="E6519" s="3" t="s">
        <v>30</v>
      </c>
      <c r="F6519" s="2" t="s">
        <v>2280</v>
      </c>
      <c r="G6519" s="3" t="s">
        <v>54</v>
      </c>
      <c r="H6519" s="3" t="s">
        <v>89</v>
      </c>
      <c r="I6519" s="3">
        <v>1459956</v>
      </c>
      <c r="J6519" s="3" t="s">
        <v>34</v>
      </c>
      <c r="K6519" s="4">
        <v>45084.577083333301</v>
      </c>
      <c r="L6519" s="11" t="str">
        <f t="shared" si="526"/>
        <v>junio</v>
      </c>
      <c r="M6519" s="3">
        <v>2</v>
      </c>
      <c r="N6519" s="3"/>
      <c r="O6519" s="3">
        <f t="shared" si="527"/>
        <v>2</v>
      </c>
      <c r="P6519" s="3"/>
      <c r="Q6519" s="2"/>
      <c r="R6519" s="3" t="s">
        <v>18805</v>
      </c>
      <c r="S6519" s="4">
        <v>45084.604780092603</v>
      </c>
      <c r="T6519" s="3">
        <f t="shared" si="523"/>
        <v>39</v>
      </c>
      <c r="U6519" s="2" t="s">
        <v>57</v>
      </c>
      <c r="V6519" s="4">
        <v>45084.642569444448</v>
      </c>
      <c r="W6519" s="3">
        <f t="shared" si="524"/>
        <v>54</v>
      </c>
      <c r="X6519" s="3" t="s">
        <v>195</v>
      </c>
      <c r="Y6519" s="2" t="s">
        <v>196</v>
      </c>
      <c r="Z6519" s="2" t="s">
        <v>551</v>
      </c>
      <c r="AA6519" s="4">
        <v>45085.104861111096</v>
      </c>
      <c r="AB6519" s="26">
        <f t="shared" si="525"/>
        <v>11</v>
      </c>
      <c r="AC6519" s="1" t="s">
        <v>78</v>
      </c>
      <c r="AD6519" s="3" t="s">
        <v>40</v>
      </c>
    </row>
    <row r="6520" spans="1:30" ht="153" hidden="1" x14ac:dyDescent="0.25">
      <c r="A6520" s="1" t="s">
        <v>18806</v>
      </c>
      <c r="B6520" s="1" t="s">
        <v>27</v>
      </c>
      <c r="C6520" s="2" t="s">
        <v>18807</v>
      </c>
      <c r="D6520" s="3" t="s">
        <v>257</v>
      </c>
      <c r="E6520" s="3" t="s">
        <v>30</v>
      </c>
      <c r="F6520" s="2" t="s">
        <v>225</v>
      </c>
      <c r="G6520" s="3" t="s">
        <v>32</v>
      </c>
      <c r="H6520" s="3" t="s">
        <v>33</v>
      </c>
      <c r="I6520" s="3">
        <v>1459981</v>
      </c>
      <c r="J6520" s="3" t="s">
        <v>34</v>
      </c>
      <c r="K6520" s="4">
        <v>45084.602083333302</v>
      </c>
      <c r="L6520" s="11" t="str">
        <f t="shared" si="526"/>
        <v>junio</v>
      </c>
      <c r="M6520" s="3">
        <v>2</v>
      </c>
      <c r="N6520" s="3">
        <v>2</v>
      </c>
      <c r="O6520" s="3">
        <f t="shared" si="527"/>
        <v>2</v>
      </c>
      <c r="P6520" s="4">
        <v>45084.622118055602</v>
      </c>
      <c r="Q6520" s="2"/>
      <c r="R6520" s="3" t="s">
        <v>18808</v>
      </c>
      <c r="S6520" s="4">
        <v>45084.622118055602</v>
      </c>
      <c r="T6520" s="3">
        <f t="shared" si="523"/>
        <v>28</v>
      </c>
      <c r="U6520" s="2" t="s">
        <v>57</v>
      </c>
      <c r="V6520" s="4">
        <v>45084.656886574099</v>
      </c>
      <c r="W6520" s="3">
        <f t="shared" si="524"/>
        <v>50</v>
      </c>
      <c r="X6520" s="3" t="s">
        <v>115</v>
      </c>
      <c r="Y6520" s="2" t="s">
        <v>116</v>
      </c>
      <c r="Z6520" s="2" t="s">
        <v>102</v>
      </c>
      <c r="AA6520" s="4">
        <v>45087.5847222222</v>
      </c>
      <c r="AB6520" s="26">
        <f t="shared" si="525"/>
        <v>70</v>
      </c>
      <c r="AC6520" s="1" t="s">
        <v>78</v>
      </c>
      <c r="AD6520" s="3" t="s">
        <v>40</v>
      </c>
    </row>
    <row r="6521" spans="1:30" ht="51" hidden="1" x14ac:dyDescent="0.25">
      <c r="A6521" s="1" t="s">
        <v>18809</v>
      </c>
      <c r="B6521" s="1" t="s">
        <v>27</v>
      </c>
      <c r="C6521" s="2" t="s">
        <v>18810</v>
      </c>
      <c r="D6521" s="3" t="s">
        <v>186</v>
      </c>
      <c r="E6521" s="3" t="s">
        <v>30</v>
      </c>
      <c r="F6521" s="2" t="s">
        <v>88</v>
      </c>
      <c r="G6521" s="3" t="s">
        <v>54</v>
      </c>
      <c r="H6521" s="3" t="s">
        <v>89</v>
      </c>
      <c r="I6521" s="3">
        <v>1459987</v>
      </c>
      <c r="J6521" s="3" t="s">
        <v>34</v>
      </c>
      <c r="K6521" s="4">
        <v>45084.609027777798</v>
      </c>
      <c r="L6521" s="11" t="str">
        <f t="shared" si="526"/>
        <v>junio</v>
      </c>
      <c r="M6521" s="3">
        <v>3</v>
      </c>
      <c r="N6521" s="3">
        <v>3</v>
      </c>
      <c r="O6521" s="3">
        <f t="shared" si="527"/>
        <v>3</v>
      </c>
      <c r="P6521" s="4">
        <v>45084.626342592601</v>
      </c>
      <c r="Q6521" s="2"/>
      <c r="R6521" s="3" t="s">
        <v>18811</v>
      </c>
      <c r="S6521" s="4">
        <v>45084.612453703703</v>
      </c>
      <c r="T6521" s="3">
        <f t="shared" ref="T6521:T6583" si="528">ROUNDDOWN((S6521-K6521)*24*60,0)</f>
        <v>4</v>
      </c>
      <c r="U6521" s="2" t="s">
        <v>57</v>
      </c>
      <c r="V6521" s="4">
        <v>45084.622974537036</v>
      </c>
      <c r="W6521" s="3">
        <f t="shared" ref="W6521:W6583" si="529">+IF(ISBLANK(V6521),"",ROUNDDOWN((V6521-S6521)*24*60,0))</f>
        <v>15</v>
      </c>
      <c r="X6521" s="3" t="s">
        <v>195</v>
      </c>
      <c r="Y6521" s="2" t="s">
        <v>196</v>
      </c>
      <c r="Z6521" s="2" t="s">
        <v>551</v>
      </c>
      <c r="AA6521" s="4">
        <v>45085.064583333296</v>
      </c>
      <c r="AB6521" s="26">
        <f t="shared" ref="AB6521:AB6583" si="530">+IF(ISBLANK(V6521),"",IF(ISBLANK(AA6521),"",_xlfn.IFS((AA6521-V6521)*24&lt;0,"",(AA6521-V6521)*24&gt;0,(ROUNDDOWN((AA6521-V6521)*24,0)))))</f>
        <v>10</v>
      </c>
      <c r="AC6521" s="1" t="s">
        <v>78</v>
      </c>
      <c r="AD6521" s="3" t="s">
        <v>40</v>
      </c>
    </row>
    <row r="6522" spans="1:30" ht="51" hidden="1" x14ac:dyDescent="0.25">
      <c r="A6522" s="1" t="s">
        <v>18812</v>
      </c>
      <c r="B6522" s="1" t="s">
        <v>27</v>
      </c>
      <c r="C6522" s="2" t="s">
        <v>18813</v>
      </c>
      <c r="D6522" s="3" t="s">
        <v>643</v>
      </c>
      <c r="E6522" s="3" t="s">
        <v>30</v>
      </c>
      <c r="F6522" s="2" t="s">
        <v>225</v>
      </c>
      <c r="G6522" s="3" t="s">
        <v>32</v>
      </c>
      <c r="H6522" s="3" t="s">
        <v>89</v>
      </c>
      <c r="I6522" s="3">
        <v>1459994</v>
      </c>
      <c r="J6522" s="3" t="s">
        <v>34</v>
      </c>
      <c r="K6522" s="4">
        <v>45084.614583333299</v>
      </c>
      <c r="L6522" s="11" t="str">
        <f t="shared" si="526"/>
        <v>junio</v>
      </c>
      <c r="M6522" s="3">
        <v>3</v>
      </c>
      <c r="N6522" s="3">
        <v>3</v>
      </c>
      <c r="O6522" s="3">
        <f t="shared" si="527"/>
        <v>3</v>
      </c>
      <c r="P6522" s="4">
        <v>45084.629675925898</v>
      </c>
      <c r="Q6522" s="2"/>
      <c r="R6522" s="3" t="s">
        <v>18814</v>
      </c>
      <c r="S6522" s="4">
        <v>45084.629675925898</v>
      </c>
      <c r="T6522" s="3">
        <f t="shared" si="528"/>
        <v>21</v>
      </c>
      <c r="U6522" s="2" t="s">
        <v>57</v>
      </c>
      <c r="V6522" s="4">
        <v>45084.678645833301</v>
      </c>
      <c r="W6522" s="3">
        <f t="shared" si="529"/>
        <v>70</v>
      </c>
      <c r="X6522" s="3" t="s">
        <v>1163</v>
      </c>
      <c r="Y6522" s="2" t="s">
        <v>509</v>
      </c>
      <c r="Z6522" s="2" t="s">
        <v>102</v>
      </c>
      <c r="AA6522" s="4">
        <v>45085.127083333296</v>
      </c>
      <c r="AB6522" s="26">
        <f t="shared" si="530"/>
        <v>10</v>
      </c>
      <c r="AC6522" s="1" t="s">
        <v>125</v>
      </c>
      <c r="AD6522" s="3" t="s">
        <v>40</v>
      </c>
    </row>
    <row r="6523" spans="1:30" ht="51" hidden="1" x14ac:dyDescent="0.25">
      <c r="A6523" s="1" t="s">
        <v>18815</v>
      </c>
      <c r="B6523" s="1" t="s">
        <v>27</v>
      </c>
      <c r="C6523" s="2" t="s">
        <v>18816</v>
      </c>
      <c r="D6523" s="3" t="s">
        <v>498</v>
      </c>
      <c r="E6523" s="3" t="s">
        <v>30</v>
      </c>
      <c r="F6523" s="2" t="s">
        <v>82</v>
      </c>
      <c r="G6523" s="3" t="s">
        <v>54</v>
      </c>
      <c r="H6523" s="3" t="s">
        <v>83</v>
      </c>
      <c r="I6523" s="3">
        <v>1460010</v>
      </c>
      <c r="J6523" s="3" t="s">
        <v>73</v>
      </c>
      <c r="K6523" s="4">
        <v>45084.636805555601</v>
      </c>
      <c r="L6523" s="11" t="str">
        <f t="shared" si="526"/>
        <v>junio</v>
      </c>
      <c r="M6523" s="3">
        <v>3</v>
      </c>
      <c r="N6523" s="3">
        <v>3</v>
      </c>
      <c r="O6523" s="3">
        <f t="shared" si="527"/>
        <v>3</v>
      </c>
      <c r="P6523" s="4">
        <v>45084.666736111103</v>
      </c>
      <c r="Q6523" s="2"/>
      <c r="R6523" s="3" t="s">
        <v>18817</v>
      </c>
      <c r="S6523" s="4">
        <v>45084.666736111103</v>
      </c>
      <c r="T6523" s="3">
        <f t="shared" si="528"/>
        <v>43</v>
      </c>
      <c r="U6523" s="2" t="s">
        <v>457</v>
      </c>
      <c r="V6523" s="4">
        <v>45084.667604166701</v>
      </c>
      <c r="W6523" s="3">
        <f t="shared" si="529"/>
        <v>1</v>
      </c>
      <c r="X6523" s="3" t="s">
        <v>18818</v>
      </c>
      <c r="Y6523" s="2" t="s">
        <v>18819</v>
      </c>
      <c r="Z6523" s="2" t="s">
        <v>457</v>
      </c>
      <c r="AA6523" s="4">
        <v>45084.849305555603</v>
      </c>
      <c r="AB6523" s="26">
        <f t="shared" si="530"/>
        <v>4</v>
      </c>
      <c r="AC6523" s="1" t="s">
        <v>144</v>
      </c>
      <c r="AD6523" s="3" t="s">
        <v>40</v>
      </c>
    </row>
    <row r="6524" spans="1:30" ht="63.75" hidden="1" x14ac:dyDescent="0.25">
      <c r="A6524" s="1" t="s">
        <v>18820</v>
      </c>
      <c r="B6524" s="1" t="s">
        <v>27</v>
      </c>
      <c r="C6524" s="2" t="s">
        <v>18821</v>
      </c>
      <c r="D6524" s="3" t="s">
        <v>1626</v>
      </c>
      <c r="E6524" s="3" t="s">
        <v>30</v>
      </c>
      <c r="F6524" s="2" t="s">
        <v>53</v>
      </c>
      <c r="G6524" s="3" t="s">
        <v>54</v>
      </c>
      <c r="H6524" s="3" t="s">
        <v>100</v>
      </c>
      <c r="I6524" s="3">
        <v>1460033</v>
      </c>
      <c r="J6524" s="3" t="s">
        <v>73</v>
      </c>
      <c r="K6524" s="4">
        <v>45084.670138888898</v>
      </c>
      <c r="L6524" s="11" t="str">
        <f t="shared" ref="L6524:L6572" si="531">+TEXT(K6524,"mmmm")</f>
        <v>junio</v>
      </c>
      <c r="M6524" s="3">
        <v>2</v>
      </c>
      <c r="N6524" s="3">
        <v>2</v>
      </c>
      <c r="O6524" s="3">
        <f t="shared" si="527"/>
        <v>2</v>
      </c>
      <c r="P6524" s="4">
        <v>45084.683333333298</v>
      </c>
      <c r="Q6524" s="2"/>
      <c r="R6524" s="3" t="s">
        <v>18822</v>
      </c>
      <c r="S6524" s="4">
        <v>45084.683333333298</v>
      </c>
      <c r="T6524" s="3">
        <f t="shared" si="528"/>
        <v>18</v>
      </c>
      <c r="U6524" s="2" t="s">
        <v>457</v>
      </c>
      <c r="V6524" s="4">
        <v>45084.7160069444</v>
      </c>
      <c r="W6524" s="3">
        <f t="shared" si="529"/>
        <v>47</v>
      </c>
      <c r="X6524" s="3" t="s">
        <v>103</v>
      </c>
      <c r="Y6524" s="2" t="s">
        <v>104</v>
      </c>
      <c r="Z6524" s="2" t="s">
        <v>102</v>
      </c>
      <c r="AA6524" s="4">
        <v>45084.912499999999</v>
      </c>
      <c r="AB6524" s="26">
        <f t="shared" si="530"/>
        <v>4</v>
      </c>
      <c r="AC6524" s="1" t="s">
        <v>78</v>
      </c>
      <c r="AD6524" s="3" t="s">
        <v>40</v>
      </c>
    </row>
    <row r="6525" spans="1:30" ht="76.5" hidden="1" x14ac:dyDescent="0.25">
      <c r="A6525" s="1" t="s">
        <v>18823</v>
      </c>
      <c r="B6525" s="1" t="s">
        <v>27</v>
      </c>
      <c r="C6525" s="2" t="s">
        <v>18824</v>
      </c>
      <c r="D6525" s="3" t="s">
        <v>172</v>
      </c>
      <c r="E6525" s="3" t="s">
        <v>30</v>
      </c>
      <c r="F6525" s="2" t="s">
        <v>44</v>
      </c>
      <c r="G6525" s="3" t="s">
        <v>32</v>
      </c>
      <c r="H6525" s="3" t="s">
        <v>33</v>
      </c>
      <c r="I6525" s="3">
        <v>1460046</v>
      </c>
      <c r="J6525" s="3" t="s">
        <v>73</v>
      </c>
      <c r="K6525" s="4">
        <v>45084.725694444402</v>
      </c>
      <c r="L6525" s="11" t="str">
        <f t="shared" si="531"/>
        <v>junio</v>
      </c>
      <c r="M6525" s="3">
        <v>3</v>
      </c>
      <c r="N6525" s="3">
        <v>3</v>
      </c>
      <c r="O6525" s="3">
        <f t="shared" si="527"/>
        <v>3</v>
      </c>
      <c r="P6525" s="4">
        <v>45084.730543981503</v>
      </c>
      <c r="Q6525" s="2"/>
      <c r="R6525" s="3" t="s">
        <v>18825</v>
      </c>
      <c r="S6525" s="4">
        <v>45084.730543981503</v>
      </c>
      <c r="T6525" s="3">
        <f t="shared" si="528"/>
        <v>6</v>
      </c>
      <c r="U6525" s="2" t="s">
        <v>457</v>
      </c>
      <c r="V6525" s="4">
        <v>45084.8683101852</v>
      </c>
      <c r="W6525" s="3">
        <f t="shared" si="529"/>
        <v>198</v>
      </c>
      <c r="X6525" s="3" t="s">
        <v>943</v>
      </c>
      <c r="Y6525" s="2" t="s">
        <v>944</v>
      </c>
      <c r="Z6525" s="2" t="s">
        <v>551</v>
      </c>
      <c r="AA6525" s="4">
        <v>45084.9</v>
      </c>
      <c r="AB6525" s="26">
        <f t="shared" si="530"/>
        <v>0</v>
      </c>
      <c r="AC6525" s="1" t="s">
        <v>197</v>
      </c>
      <c r="AD6525" s="3" t="s">
        <v>40</v>
      </c>
    </row>
    <row r="6526" spans="1:30" ht="28.5" hidden="1" x14ac:dyDescent="0.25">
      <c r="A6526" s="1" t="s">
        <v>18826</v>
      </c>
      <c r="B6526" s="1" t="s">
        <v>27</v>
      </c>
      <c r="C6526" s="2" t="s">
        <v>18827</v>
      </c>
      <c r="D6526" s="3" t="s">
        <v>43</v>
      </c>
      <c r="E6526" s="3" t="s">
        <v>30</v>
      </c>
      <c r="F6526" s="2" t="s">
        <v>325</v>
      </c>
      <c r="G6526" s="3" t="s">
        <v>1018</v>
      </c>
      <c r="H6526" s="3" t="s">
        <v>2113</v>
      </c>
      <c r="I6526" s="3">
        <v>1460048</v>
      </c>
      <c r="J6526" s="3" t="s">
        <v>73</v>
      </c>
      <c r="K6526" s="4">
        <v>45084.746527777803</v>
      </c>
      <c r="L6526" s="11" t="str">
        <f t="shared" si="531"/>
        <v>junio</v>
      </c>
      <c r="M6526" s="3">
        <v>3</v>
      </c>
      <c r="N6526" s="3">
        <v>3</v>
      </c>
      <c r="O6526" s="3">
        <f t="shared" si="527"/>
        <v>3</v>
      </c>
      <c r="P6526" s="4">
        <v>45084.760023148097</v>
      </c>
      <c r="Q6526" s="2"/>
      <c r="R6526" s="3" t="s">
        <v>18828</v>
      </c>
      <c r="S6526" s="4">
        <v>45084.760023148097</v>
      </c>
      <c r="T6526" s="3">
        <f t="shared" si="528"/>
        <v>19</v>
      </c>
      <c r="U6526" s="2" t="s">
        <v>457</v>
      </c>
      <c r="V6526" s="4">
        <v>45084.764756944402</v>
      </c>
      <c r="W6526" s="3">
        <f t="shared" si="529"/>
        <v>6</v>
      </c>
      <c r="X6526" s="3" t="s">
        <v>8278</v>
      </c>
      <c r="Y6526" s="2" t="s">
        <v>8279</v>
      </c>
      <c r="Z6526" s="2" t="s">
        <v>457</v>
      </c>
      <c r="AA6526" s="4">
        <v>45084.897916666698</v>
      </c>
      <c r="AB6526" s="26">
        <f t="shared" si="530"/>
        <v>3</v>
      </c>
      <c r="AC6526" s="1" t="s">
        <v>78</v>
      </c>
      <c r="AD6526" s="3" t="s">
        <v>40</v>
      </c>
    </row>
    <row r="6527" spans="1:30" ht="76.5" hidden="1" x14ac:dyDescent="0.25">
      <c r="A6527" s="1" t="s">
        <v>18829</v>
      </c>
      <c r="B6527" s="1" t="s">
        <v>27</v>
      </c>
      <c r="C6527" s="2" t="s">
        <v>18830</v>
      </c>
      <c r="D6527" s="3" t="s">
        <v>107</v>
      </c>
      <c r="E6527" s="3" t="s">
        <v>30</v>
      </c>
      <c r="F6527" s="2" t="s">
        <v>154</v>
      </c>
      <c r="G6527" s="3" t="s">
        <v>155</v>
      </c>
      <c r="H6527" s="3" t="s">
        <v>156</v>
      </c>
      <c r="I6527" s="3">
        <v>1460049</v>
      </c>
      <c r="J6527" s="3" t="s">
        <v>34</v>
      </c>
      <c r="K6527" s="4">
        <v>45084.748611111099</v>
      </c>
      <c r="L6527" s="11" t="str">
        <f t="shared" si="531"/>
        <v>junio</v>
      </c>
      <c r="M6527" s="3">
        <v>2</v>
      </c>
      <c r="N6527" s="3">
        <v>2</v>
      </c>
      <c r="O6527" s="3">
        <f t="shared" si="527"/>
        <v>2</v>
      </c>
      <c r="P6527" s="4">
        <v>45084.758437500001</v>
      </c>
      <c r="Q6527" s="2"/>
      <c r="R6527" s="3" t="s">
        <v>18831</v>
      </c>
      <c r="S6527" s="4">
        <v>45084.758437500001</v>
      </c>
      <c r="T6527" s="3">
        <f t="shared" si="528"/>
        <v>14</v>
      </c>
      <c r="U6527" s="2" t="s">
        <v>227</v>
      </c>
      <c r="V6527" s="4">
        <v>45084.7594791667</v>
      </c>
      <c r="W6527" s="3">
        <f t="shared" si="529"/>
        <v>1</v>
      </c>
      <c r="X6527" s="3" t="s">
        <v>103</v>
      </c>
      <c r="Y6527" s="2" t="s">
        <v>104</v>
      </c>
      <c r="Z6527" s="2" t="s">
        <v>227</v>
      </c>
      <c r="AA6527" s="4">
        <v>45084.930555555598</v>
      </c>
      <c r="AB6527" s="26">
        <f t="shared" si="530"/>
        <v>4</v>
      </c>
      <c r="AC6527" s="1" t="s">
        <v>78</v>
      </c>
      <c r="AD6527" s="3" t="s">
        <v>40</v>
      </c>
    </row>
    <row r="6528" spans="1:30" ht="28.5" hidden="1" x14ac:dyDescent="0.25">
      <c r="A6528" s="1" t="s">
        <v>18832</v>
      </c>
      <c r="B6528" s="1" t="s">
        <v>575</v>
      </c>
      <c r="C6528" s="2" t="s">
        <v>18833</v>
      </c>
      <c r="D6528" s="3" t="s">
        <v>2694</v>
      </c>
      <c r="E6528" s="3" t="s">
        <v>410</v>
      </c>
      <c r="F6528" s="2" t="s">
        <v>213</v>
      </c>
      <c r="G6528" s="3" t="s">
        <v>192</v>
      </c>
      <c r="H6528" s="3" t="s">
        <v>214</v>
      </c>
      <c r="I6528" s="3">
        <v>1460055</v>
      </c>
      <c r="J6528" s="3" t="s">
        <v>73</v>
      </c>
      <c r="K6528" s="4">
        <v>45084.779861111099</v>
      </c>
      <c r="L6528" s="11" t="str">
        <f t="shared" si="531"/>
        <v>junio</v>
      </c>
      <c r="M6528" s="3">
        <v>2</v>
      </c>
      <c r="N6528" s="3">
        <v>2</v>
      </c>
      <c r="O6528" s="3">
        <f t="shared" si="527"/>
        <v>2</v>
      </c>
      <c r="P6528" s="4">
        <v>45084.784039351798</v>
      </c>
      <c r="Q6528" s="2"/>
      <c r="R6528" s="3" t="s">
        <v>18834</v>
      </c>
      <c r="S6528" s="4">
        <v>45084.784039351798</v>
      </c>
      <c r="T6528" s="3">
        <f t="shared" si="528"/>
        <v>6</v>
      </c>
      <c r="U6528" s="2" t="s">
        <v>227</v>
      </c>
      <c r="V6528" s="4">
        <v>45084.784803240698</v>
      </c>
      <c r="W6528" s="3">
        <f t="shared" si="529"/>
        <v>1</v>
      </c>
      <c r="X6528" s="3" t="s">
        <v>18835</v>
      </c>
      <c r="Y6528" s="2" t="s">
        <v>18836</v>
      </c>
      <c r="Z6528" s="2" t="s">
        <v>227</v>
      </c>
      <c r="AA6528" s="4">
        <v>45084.852083333302</v>
      </c>
      <c r="AB6528" s="26">
        <f t="shared" si="530"/>
        <v>1</v>
      </c>
      <c r="AC6528" s="1" t="s">
        <v>78</v>
      </c>
      <c r="AD6528" s="3" t="s">
        <v>40</v>
      </c>
    </row>
    <row r="6529" spans="1:30" ht="51" hidden="1" x14ac:dyDescent="0.25">
      <c r="A6529" s="1" t="s">
        <v>11519</v>
      </c>
      <c r="B6529" s="1" t="s">
        <v>27</v>
      </c>
      <c r="C6529" s="2" t="s">
        <v>11520</v>
      </c>
      <c r="D6529" s="3" t="s">
        <v>308</v>
      </c>
      <c r="E6529" s="3" t="s">
        <v>30</v>
      </c>
      <c r="F6529" s="2" t="s">
        <v>82</v>
      </c>
      <c r="G6529" s="3" t="s">
        <v>54</v>
      </c>
      <c r="H6529" s="3" t="s">
        <v>83</v>
      </c>
      <c r="I6529" s="3">
        <v>1460060</v>
      </c>
      <c r="J6529" s="3" t="s">
        <v>34</v>
      </c>
      <c r="K6529" s="4">
        <v>45084.807638888902</v>
      </c>
      <c r="L6529" s="11" t="str">
        <f t="shared" si="531"/>
        <v>junio</v>
      </c>
      <c r="M6529" s="3">
        <v>3</v>
      </c>
      <c r="N6529" s="3">
        <v>3</v>
      </c>
      <c r="O6529" s="3">
        <f t="shared" si="527"/>
        <v>3</v>
      </c>
      <c r="P6529" s="4">
        <v>45084.832592592596</v>
      </c>
      <c r="Q6529" s="2"/>
      <c r="R6529" s="3" t="s">
        <v>18837</v>
      </c>
      <c r="S6529" s="4">
        <v>45084.832592592596</v>
      </c>
      <c r="T6529" s="3">
        <f t="shared" si="528"/>
        <v>35</v>
      </c>
      <c r="U6529" s="2" t="s">
        <v>457</v>
      </c>
      <c r="V6529" s="4">
        <v>45084.845520833303</v>
      </c>
      <c r="W6529" s="3">
        <f t="shared" si="529"/>
        <v>18</v>
      </c>
      <c r="X6529" s="3" t="s">
        <v>202</v>
      </c>
      <c r="Y6529" s="2" t="s">
        <v>203</v>
      </c>
      <c r="Z6529" s="2" t="s">
        <v>17693</v>
      </c>
      <c r="AA6529" s="4">
        <v>45085.6027777778</v>
      </c>
      <c r="AB6529" s="26">
        <f t="shared" si="530"/>
        <v>18</v>
      </c>
      <c r="AC6529" s="1" t="s">
        <v>78</v>
      </c>
      <c r="AD6529" s="3" t="s">
        <v>40</v>
      </c>
    </row>
    <row r="6530" spans="1:30" ht="114.75" hidden="1" x14ac:dyDescent="0.25">
      <c r="A6530" s="1" t="s">
        <v>18838</v>
      </c>
      <c r="B6530" s="1" t="s">
        <v>27</v>
      </c>
      <c r="C6530" s="2" t="s">
        <v>18839</v>
      </c>
      <c r="D6530" s="3" t="s">
        <v>863</v>
      </c>
      <c r="E6530" s="3" t="s">
        <v>30</v>
      </c>
      <c r="F6530" s="2" t="s">
        <v>64</v>
      </c>
      <c r="G6530" s="3" t="s">
        <v>32</v>
      </c>
      <c r="H6530" s="3" t="s">
        <v>33</v>
      </c>
      <c r="I6530" s="3">
        <v>1460065</v>
      </c>
      <c r="J6530" s="3" t="s">
        <v>34</v>
      </c>
      <c r="K6530" s="4">
        <v>45084.854861111096</v>
      </c>
      <c r="L6530" s="11" t="str">
        <f t="shared" si="531"/>
        <v>junio</v>
      </c>
      <c r="M6530" s="3">
        <v>2</v>
      </c>
      <c r="N6530" s="3"/>
      <c r="O6530" s="3">
        <f t="shared" si="527"/>
        <v>2</v>
      </c>
      <c r="P6530" s="3"/>
      <c r="Q6530" s="2"/>
      <c r="R6530" s="3" t="s">
        <v>18840</v>
      </c>
      <c r="S6530" s="4">
        <v>45084.862048611103</v>
      </c>
      <c r="T6530" s="3">
        <f t="shared" si="528"/>
        <v>10</v>
      </c>
      <c r="U6530" s="2" t="s">
        <v>457</v>
      </c>
      <c r="V6530" s="4">
        <v>45084.925995370402</v>
      </c>
      <c r="W6530" s="3">
        <f t="shared" si="529"/>
        <v>92</v>
      </c>
      <c r="X6530" s="3" t="s">
        <v>796</v>
      </c>
      <c r="Y6530" s="2" t="s">
        <v>797</v>
      </c>
      <c r="Z6530" s="2" t="s">
        <v>551</v>
      </c>
      <c r="AA6530" s="4">
        <v>45098.502777777801</v>
      </c>
      <c r="AB6530" s="26">
        <f t="shared" si="530"/>
        <v>325</v>
      </c>
      <c r="AC6530" s="1" t="s">
        <v>39</v>
      </c>
      <c r="AD6530" s="3" t="s">
        <v>40</v>
      </c>
    </row>
    <row r="6531" spans="1:30" ht="42.75" hidden="1" x14ac:dyDescent="0.25">
      <c r="A6531" s="1" t="s">
        <v>18841</v>
      </c>
      <c r="B6531" s="1" t="s">
        <v>27</v>
      </c>
      <c r="C6531" s="2" t="s">
        <v>18842</v>
      </c>
      <c r="D6531" s="3" t="s">
        <v>186</v>
      </c>
      <c r="E6531" s="3" t="s">
        <v>30</v>
      </c>
      <c r="F6531" s="2" t="s">
        <v>288</v>
      </c>
      <c r="G6531" s="3" t="s">
        <v>192</v>
      </c>
      <c r="H6531" s="3" t="s">
        <v>289</v>
      </c>
      <c r="I6531" s="3">
        <v>1460067</v>
      </c>
      <c r="J6531" s="3" t="s">
        <v>34</v>
      </c>
      <c r="K6531" s="4">
        <v>45084.863888888904</v>
      </c>
      <c r="L6531" s="11" t="str">
        <f t="shared" si="531"/>
        <v>junio</v>
      </c>
      <c r="M6531" s="3">
        <v>1</v>
      </c>
      <c r="N6531" s="3">
        <v>1</v>
      </c>
      <c r="O6531" s="3">
        <f t="shared" si="527"/>
        <v>1</v>
      </c>
      <c r="P6531" s="4">
        <v>45084.869363425903</v>
      </c>
      <c r="Q6531" s="2"/>
      <c r="R6531" s="3" t="s">
        <v>18843</v>
      </c>
      <c r="S6531" s="4">
        <v>45084.869363425903</v>
      </c>
      <c r="T6531" s="3">
        <f t="shared" si="528"/>
        <v>7</v>
      </c>
      <c r="U6531" s="2" t="s">
        <v>227</v>
      </c>
      <c r="V6531" s="4">
        <v>45084.870289351798</v>
      </c>
      <c r="W6531" s="3">
        <f t="shared" si="529"/>
        <v>1</v>
      </c>
      <c r="X6531" s="3" t="s">
        <v>508</v>
      </c>
      <c r="Y6531" s="2" t="s">
        <v>509</v>
      </c>
      <c r="Z6531" s="2" t="s">
        <v>227</v>
      </c>
      <c r="AA6531" s="4">
        <v>45098.600694444402</v>
      </c>
      <c r="AB6531" s="26">
        <f t="shared" si="530"/>
        <v>329</v>
      </c>
      <c r="AC6531" s="1" t="s">
        <v>125</v>
      </c>
      <c r="AD6531" s="3" t="s">
        <v>40</v>
      </c>
    </row>
    <row r="6532" spans="1:30" ht="38.25" hidden="1" x14ac:dyDescent="0.25">
      <c r="A6532" s="1" t="s">
        <v>18844</v>
      </c>
      <c r="B6532" s="1" t="s">
        <v>27</v>
      </c>
      <c r="C6532" s="2" t="s">
        <v>18845</v>
      </c>
      <c r="D6532" s="3" t="s">
        <v>232</v>
      </c>
      <c r="E6532" s="3" t="s">
        <v>30</v>
      </c>
      <c r="F6532" s="2" t="s">
        <v>53</v>
      </c>
      <c r="G6532" s="3" t="s">
        <v>54</v>
      </c>
      <c r="H6532" s="3" t="s">
        <v>100</v>
      </c>
      <c r="I6532" s="3">
        <v>1460070</v>
      </c>
      <c r="J6532" s="3" t="s">
        <v>34</v>
      </c>
      <c r="K6532" s="4">
        <v>45084.882638888899</v>
      </c>
      <c r="L6532" s="11" t="str">
        <f t="shared" si="531"/>
        <v>junio</v>
      </c>
      <c r="M6532" s="3">
        <v>2</v>
      </c>
      <c r="N6532" s="3">
        <v>2</v>
      </c>
      <c r="O6532" s="3">
        <f t="shared" si="527"/>
        <v>2</v>
      </c>
      <c r="P6532" s="4">
        <v>45084.899884259299</v>
      </c>
      <c r="Q6532" s="2"/>
      <c r="R6532" s="3" t="s">
        <v>18846</v>
      </c>
      <c r="S6532" s="4">
        <v>45084.899884259299</v>
      </c>
      <c r="T6532" s="3">
        <f t="shared" si="528"/>
        <v>24</v>
      </c>
      <c r="U6532" s="2" t="s">
        <v>457</v>
      </c>
      <c r="V6532" s="4">
        <v>45084.917175925897</v>
      </c>
      <c r="W6532" s="3">
        <f t="shared" si="529"/>
        <v>24</v>
      </c>
      <c r="X6532" s="3" t="s">
        <v>1366</v>
      </c>
      <c r="Y6532" s="2" t="s">
        <v>1367</v>
      </c>
      <c r="Z6532" s="2" t="s">
        <v>17693</v>
      </c>
      <c r="AA6532" s="4">
        <v>45086.709027777797</v>
      </c>
      <c r="AB6532" s="26">
        <f t="shared" si="530"/>
        <v>43</v>
      </c>
      <c r="AC6532" s="1" t="s">
        <v>78</v>
      </c>
      <c r="AD6532" s="3" t="s">
        <v>40</v>
      </c>
    </row>
    <row r="6533" spans="1:30" ht="42.75" hidden="1" x14ac:dyDescent="0.25">
      <c r="A6533" s="1" t="s">
        <v>18847</v>
      </c>
      <c r="B6533" s="1" t="s">
        <v>27</v>
      </c>
      <c r="C6533" s="2" t="s">
        <v>18848</v>
      </c>
      <c r="D6533" s="3" t="s">
        <v>308</v>
      </c>
      <c r="E6533" s="3" t="s">
        <v>30</v>
      </c>
      <c r="F6533" s="2" t="s">
        <v>64</v>
      </c>
      <c r="G6533" s="3" t="s">
        <v>32</v>
      </c>
      <c r="H6533" s="3" t="s">
        <v>89</v>
      </c>
      <c r="I6533" s="3">
        <v>1460074</v>
      </c>
      <c r="J6533" s="3" t="s">
        <v>34</v>
      </c>
      <c r="K6533" s="4">
        <v>45084.932638888902</v>
      </c>
      <c r="L6533" s="11" t="str">
        <f t="shared" si="531"/>
        <v>junio</v>
      </c>
      <c r="M6533" s="3">
        <v>2</v>
      </c>
      <c r="N6533" s="3">
        <v>2</v>
      </c>
      <c r="O6533" s="3">
        <f t="shared" si="527"/>
        <v>2</v>
      </c>
      <c r="P6533" s="4">
        <v>45084.934976851902</v>
      </c>
      <c r="Q6533" s="2"/>
      <c r="R6533" s="3" t="s">
        <v>18849</v>
      </c>
      <c r="S6533" s="4">
        <v>45084.934976851902</v>
      </c>
      <c r="T6533" s="3">
        <f t="shared" si="528"/>
        <v>3</v>
      </c>
      <c r="U6533" s="2" t="s">
        <v>457</v>
      </c>
      <c r="V6533" s="4">
        <v>45084.965486111098</v>
      </c>
      <c r="W6533" s="3">
        <f t="shared" si="529"/>
        <v>43</v>
      </c>
      <c r="X6533" s="3" t="s">
        <v>1114</v>
      </c>
      <c r="Y6533" s="2" t="s">
        <v>1115</v>
      </c>
      <c r="Z6533" s="2" t="s">
        <v>551</v>
      </c>
      <c r="AA6533" s="4">
        <v>45092.484027777798</v>
      </c>
      <c r="AB6533" s="26">
        <f t="shared" si="530"/>
        <v>180</v>
      </c>
      <c r="AC6533" s="1"/>
      <c r="AD6533" s="3" t="s">
        <v>40</v>
      </c>
    </row>
    <row r="6534" spans="1:30" ht="42.75" hidden="1" x14ac:dyDescent="0.25">
      <c r="A6534" s="1" t="s">
        <v>18850</v>
      </c>
      <c r="B6534" s="1" t="s">
        <v>27</v>
      </c>
      <c r="C6534" s="2" t="s">
        <v>18851</v>
      </c>
      <c r="D6534" s="3" t="s">
        <v>153</v>
      </c>
      <c r="E6534" s="3" t="s">
        <v>30</v>
      </c>
      <c r="F6534" s="2" t="s">
        <v>82</v>
      </c>
      <c r="G6534" s="3" t="s">
        <v>32</v>
      </c>
      <c r="H6534" s="3" t="s">
        <v>716</v>
      </c>
      <c r="I6534" s="3">
        <v>1460077</v>
      </c>
      <c r="J6534" s="3" t="s">
        <v>34</v>
      </c>
      <c r="K6534" s="4">
        <v>45084.985416666699</v>
      </c>
      <c r="L6534" s="11" t="str">
        <f t="shared" si="531"/>
        <v>junio</v>
      </c>
      <c r="M6534" s="3">
        <v>1</v>
      </c>
      <c r="N6534" s="3">
        <v>1</v>
      </c>
      <c r="O6534" s="3">
        <f t="shared" si="527"/>
        <v>1</v>
      </c>
      <c r="P6534" s="4">
        <v>45084.990902777798</v>
      </c>
      <c r="Q6534" s="2"/>
      <c r="R6534" s="3" t="s">
        <v>18852</v>
      </c>
      <c r="S6534" s="4">
        <v>45084.990902777798</v>
      </c>
      <c r="T6534" s="3">
        <f t="shared" si="528"/>
        <v>7</v>
      </c>
      <c r="U6534" s="2" t="s">
        <v>551</v>
      </c>
      <c r="V6534" s="4">
        <v>45084.9934027778</v>
      </c>
      <c r="W6534" s="3">
        <f t="shared" si="529"/>
        <v>3</v>
      </c>
      <c r="X6534" s="3" t="s">
        <v>3518</v>
      </c>
      <c r="Y6534" s="2" t="s">
        <v>3519</v>
      </c>
      <c r="Z6534" s="2" t="s">
        <v>551</v>
      </c>
      <c r="AA6534" s="4">
        <v>45090.704861111102</v>
      </c>
      <c r="AB6534" s="26">
        <f t="shared" si="530"/>
        <v>137</v>
      </c>
      <c r="AC6534" s="1" t="s">
        <v>39</v>
      </c>
      <c r="AD6534" s="3" t="s">
        <v>40</v>
      </c>
    </row>
    <row r="6535" spans="1:30" ht="42.75" hidden="1" x14ac:dyDescent="0.25">
      <c r="A6535" s="1" t="s">
        <v>16094</v>
      </c>
      <c r="B6535" s="1" t="s">
        <v>27</v>
      </c>
      <c r="C6535" s="2" t="s">
        <v>16095</v>
      </c>
      <c r="D6535" s="3" t="s">
        <v>257</v>
      </c>
      <c r="E6535" s="3" t="s">
        <v>30</v>
      </c>
      <c r="F6535" s="2" t="s">
        <v>2280</v>
      </c>
      <c r="G6535" s="3" t="s">
        <v>54</v>
      </c>
      <c r="H6535" s="3" t="s">
        <v>89</v>
      </c>
      <c r="I6535" s="3">
        <v>1460078</v>
      </c>
      <c r="J6535" s="3" t="s">
        <v>34</v>
      </c>
      <c r="K6535" s="4">
        <v>45085.096527777801</v>
      </c>
      <c r="L6535" s="11" t="str">
        <f t="shared" si="531"/>
        <v>junio</v>
      </c>
      <c r="M6535" s="3">
        <v>2</v>
      </c>
      <c r="N6535" s="3">
        <v>2</v>
      </c>
      <c r="O6535" s="3">
        <f t="shared" si="527"/>
        <v>2</v>
      </c>
      <c r="P6535" s="4">
        <v>45085.121053240699</v>
      </c>
      <c r="Q6535" s="2"/>
      <c r="R6535" s="3" t="s">
        <v>18853</v>
      </c>
      <c r="S6535" s="4">
        <v>45085.121053240699</v>
      </c>
      <c r="T6535" s="3">
        <f t="shared" si="528"/>
        <v>35</v>
      </c>
      <c r="U6535" s="2" t="s">
        <v>17693</v>
      </c>
      <c r="V6535" s="4">
        <v>45085.121828703697</v>
      </c>
      <c r="W6535" s="3">
        <f t="shared" si="529"/>
        <v>1</v>
      </c>
      <c r="X6535" s="3" t="s">
        <v>37</v>
      </c>
      <c r="Y6535" s="2" t="s">
        <v>38</v>
      </c>
      <c r="Z6535" s="2" t="s">
        <v>17693</v>
      </c>
      <c r="AA6535" s="4">
        <v>45090.692361111098</v>
      </c>
      <c r="AB6535" s="26">
        <f t="shared" si="530"/>
        <v>133</v>
      </c>
      <c r="AC6535" s="1" t="s">
        <v>78</v>
      </c>
      <c r="AD6535" s="3" t="s">
        <v>40</v>
      </c>
    </row>
    <row r="6536" spans="1:30" ht="42.75" hidden="1" x14ac:dyDescent="0.25">
      <c r="A6536" s="1" t="s">
        <v>18854</v>
      </c>
      <c r="B6536" s="1" t="s">
        <v>27</v>
      </c>
      <c r="C6536" s="2" t="s">
        <v>18855</v>
      </c>
      <c r="D6536" s="3" t="s">
        <v>29</v>
      </c>
      <c r="E6536" s="3" t="s">
        <v>30</v>
      </c>
      <c r="F6536" s="2" t="s">
        <v>213</v>
      </c>
      <c r="G6536" s="3" t="s">
        <v>192</v>
      </c>
      <c r="H6536" s="3" t="s">
        <v>214</v>
      </c>
      <c r="I6536" s="3">
        <v>1460080</v>
      </c>
      <c r="J6536" s="3" t="s">
        <v>73</v>
      </c>
      <c r="K6536" s="4">
        <v>45085.157638888901</v>
      </c>
      <c r="L6536" s="11" t="str">
        <f t="shared" si="531"/>
        <v>junio</v>
      </c>
      <c r="M6536" s="3">
        <v>2</v>
      </c>
      <c r="N6536" s="3">
        <v>2</v>
      </c>
      <c r="O6536" s="3">
        <f t="shared" si="527"/>
        <v>2</v>
      </c>
      <c r="P6536" s="4">
        <v>45085.173622685201</v>
      </c>
      <c r="Q6536" s="2"/>
      <c r="R6536" s="3" t="s">
        <v>18856</v>
      </c>
      <c r="S6536" s="4">
        <v>45085.173622685201</v>
      </c>
      <c r="T6536" s="3">
        <f t="shared" si="528"/>
        <v>23</v>
      </c>
      <c r="U6536" s="2" t="s">
        <v>227</v>
      </c>
      <c r="V6536" s="4">
        <v>45085.174675925897</v>
      </c>
      <c r="W6536" s="3">
        <f t="shared" si="529"/>
        <v>1</v>
      </c>
      <c r="X6536" s="3" t="s">
        <v>731</v>
      </c>
      <c r="Y6536" s="2" t="s">
        <v>732</v>
      </c>
      <c r="Z6536" s="2" t="s">
        <v>227</v>
      </c>
      <c r="AA6536" s="4">
        <v>45085.338194444397</v>
      </c>
      <c r="AB6536" s="26">
        <f t="shared" si="530"/>
        <v>3</v>
      </c>
      <c r="AC6536" s="1" t="s">
        <v>78</v>
      </c>
      <c r="AD6536" s="3" t="s">
        <v>40</v>
      </c>
    </row>
    <row r="6537" spans="1:30" ht="51" hidden="1" x14ac:dyDescent="0.25">
      <c r="A6537" s="1" t="s">
        <v>18857</v>
      </c>
      <c r="B6537" s="1" t="s">
        <v>27</v>
      </c>
      <c r="C6537" s="2" t="s">
        <v>18858</v>
      </c>
      <c r="D6537" s="3" t="s">
        <v>257</v>
      </c>
      <c r="E6537" s="3" t="s">
        <v>30</v>
      </c>
      <c r="F6537" s="2" t="s">
        <v>1488</v>
      </c>
      <c r="G6537" s="3" t="s">
        <v>54</v>
      </c>
      <c r="H6537" s="3" t="s">
        <v>89</v>
      </c>
      <c r="I6537" s="3">
        <v>1460083</v>
      </c>
      <c r="J6537" s="3" t="s">
        <v>34</v>
      </c>
      <c r="K6537" s="4">
        <v>45085.188888888901</v>
      </c>
      <c r="L6537" s="11" t="str">
        <f t="shared" si="531"/>
        <v>junio</v>
      </c>
      <c r="M6537" s="3">
        <v>3</v>
      </c>
      <c r="N6537" s="3">
        <v>3</v>
      </c>
      <c r="O6537" s="3">
        <f t="shared" si="527"/>
        <v>3</v>
      </c>
      <c r="P6537" s="4">
        <v>45085.207870370403</v>
      </c>
      <c r="Q6537" s="2"/>
      <c r="R6537" s="3" t="s">
        <v>18859</v>
      </c>
      <c r="S6537" s="4">
        <v>45085.207870370403</v>
      </c>
      <c r="T6537" s="3">
        <f t="shared" si="528"/>
        <v>27</v>
      </c>
      <c r="U6537" s="2" t="s">
        <v>551</v>
      </c>
      <c r="V6537" s="4">
        <v>45085.208252314798</v>
      </c>
      <c r="W6537" s="3">
        <f t="shared" si="529"/>
        <v>0</v>
      </c>
      <c r="X6537" s="3" t="s">
        <v>1366</v>
      </c>
      <c r="Y6537" s="2" t="s">
        <v>1367</v>
      </c>
      <c r="Z6537" s="2" t="s">
        <v>551</v>
      </c>
      <c r="AA6537" s="4">
        <v>45098.995138888902</v>
      </c>
      <c r="AB6537" s="26">
        <f t="shared" si="530"/>
        <v>330</v>
      </c>
      <c r="AC6537" s="1" t="s">
        <v>78</v>
      </c>
      <c r="AD6537" s="3" t="s">
        <v>40</v>
      </c>
    </row>
    <row r="6538" spans="1:30" ht="28.5" hidden="1" x14ac:dyDescent="0.25">
      <c r="A6538" s="1" t="s">
        <v>18860</v>
      </c>
      <c r="B6538" s="1" t="s">
        <v>27</v>
      </c>
      <c r="C6538" s="2" t="s">
        <v>18861</v>
      </c>
      <c r="D6538" s="3" t="s">
        <v>172</v>
      </c>
      <c r="E6538" s="3" t="s">
        <v>30</v>
      </c>
      <c r="F6538" s="2" t="s">
        <v>293</v>
      </c>
      <c r="G6538" s="3" t="s">
        <v>32</v>
      </c>
      <c r="H6538" s="3" t="s">
        <v>33</v>
      </c>
      <c r="I6538" s="3">
        <v>1460099</v>
      </c>
      <c r="J6538" s="3" t="s">
        <v>34</v>
      </c>
      <c r="K6538" s="4">
        <v>45085.267361111102</v>
      </c>
      <c r="L6538" s="11" t="str">
        <f t="shared" si="531"/>
        <v>junio</v>
      </c>
      <c r="M6538" s="3">
        <v>2</v>
      </c>
      <c r="N6538" s="3">
        <v>2</v>
      </c>
      <c r="O6538" s="3">
        <f t="shared" si="527"/>
        <v>2</v>
      </c>
      <c r="P6538" s="4">
        <v>45085.283935185202</v>
      </c>
      <c r="Q6538" s="2"/>
      <c r="R6538" s="3" t="s">
        <v>18862</v>
      </c>
      <c r="S6538" s="4">
        <v>45085.283935185202</v>
      </c>
      <c r="T6538" s="3">
        <f t="shared" si="528"/>
        <v>23</v>
      </c>
      <c r="U6538" s="2" t="s">
        <v>457</v>
      </c>
      <c r="V6538" s="4">
        <v>45085.294641203698</v>
      </c>
      <c r="W6538" s="3">
        <f t="shared" si="529"/>
        <v>15</v>
      </c>
      <c r="X6538" s="3" t="s">
        <v>103</v>
      </c>
      <c r="Y6538" s="2" t="s">
        <v>104</v>
      </c>
      <c r="Z6538" s="2" t="s">
        <v>1132</v>
      </c>
      <c r="AA6538" s="4">
        <v>45086.622916666704</v>
      </c>
      <c r="AB6538" s="26">
        <f t="shared" si="530"/>
        <v>31</v>
      </c>
      <c r="AC6538" s="1" t="s">
        <v>78</v>
      </c>
      <c r="AD6538" s="3" t="s">
        <v>40</v>
      </c>
    </row>
    <row r="6539" spans="1:30" ht="42.75" hidden="1" x14ac:dyDescent="0.25">
      <c r="A6539" s="1" t="s">
        <v>18863</v>
      </c>
      <c r="B6539" s="1" t="s">
        <v>27</v>
      </c>
      <c r="C6539" s="2" t="s">
        <v>18864</v>
      </c>
      <c r="D6539" s="3" t="s">
        <v>1469</v>
      </c>
      <c r="E6539" s="3" t="s">
        <v>30</v>
      </c>
      <c r="F6539" s="2" t="s">
        <v>44</v>
      </c>
      <c r="G6539" s="3" t="s">
        <v>32</v>
      </c>
      <c r="H6539" s="3" t="s">
        <v>45</v>
      </c>
      <c r="I6539" s="3">
        <v>1460175</v>
      </c>
      <c r="J6539" s="3" t="s">
        <v>34</v>
      </c>
      <c r="K6539" s="4">
        <v>45085.309027777803</v>
      </c>
      <c r="L6539" s="11" t="str">
        <f t="shared" si="531"/>
        <v>junio</v>
      </c>
      <c r="M6539" s="3">
        <v>2</v>
      </c>
      <c r="N6539" s="3">
        <v>2</v>
      </c>
      <c r="O6539" s="3">
        <f t="shared" si="527"/>
        <v>2</v>
      </c>
      <c r="P6539" s="4">
        <v>45085.321747685201</v>
      </c>
      <c r="Q6539" s="2"/>
      <c r="R6539" s="3" t="s">
        <v>18865</v>
      </c>
      <c r="S6539" s="4">
        <v>45085.321747685201</v>
      </c>
      <c r="T6539" s="3">
        <f t="shared" si="528"/>
        <v>18</v>
      </c>
      <c r="U6539" s="2" t="s">
        <v>457</v>
      </c>
      <c r="V6539" s="4">
        <v>45085.329537037003</v>
      </c>
      <c r="W6539" s="3">
        <f t="shared" si="529"/>
        <v>11</v>
      </c>
      <c r="X6539" s="3" t="s">
        <v>3421</v>
      </c>
      <c r="Y6539" s="2" t="s">
        <v>3422</v>
      </c>
      <c r="Z6539" s="2" t="s">
        <v>57</v>
      </c>
      <c r="AA6539" s="4">
        <v>45095.5402777778</v>
      </c>
      <c r="AB6539" s="26">
        <f t="shared" si="530"/>
        <v>245</v>
      </c>
      <c r="AC6539" s="1" t="s">
        <v>39</v>
      </c>
      <c r="AD6539" s="3" t="s">
        <v>40</v>
      </c>
    </row>
    <row r="6540" spans="1:30" ht="28.5" hidden="1" x14ac:dyDescent="0.25">
      <c r="A6540" s="1" t="s">
        <v>18866</v>
      </c>
      <c r="B6540" s="1" t="s">
        <v>27</v>
      </c>
      <c r="C6540" s="2" t="s">
        <v>18867</v>
      </c>
      <c r="D6540" s="3" t="s">
        <v>87</v>
      </c>
      <c r="E6540" s="3" t="s">
        <v>30</v>
      </c>
      <c r="F6540" s="2" t="s">
        <v>154</v>
      </c>
      <c r="G6540" s="3" t="s">
        <v>155</v>
      </c>
      <c r="H6540" s="3" t="s">
        <v>156</v>
      </c>
      <c r="I6540" s="3">
        <v>1460239</v>
      </c>
      <c r="J6540" s="3" t="s">
        <v>73</v>
      </c>
      <c r="K6540" s="4">
        <v>45085.3305555556</v>
      </c>
      <c r="L6540" s="11" t="str">
        <f t="shared" si="531"/>
        <v>junio</v>
      </c>
      <c r="M6540" s="3">
        <v>3</v>
      </c>
      <c r="N6540" s="3">
        <v>3</v>
      </c>
      <c r="O6540" s="3">
        <f t="shared" si="527"/>
        <v>3</v>
      </c>
      <c r="P6540" s="4">
        <v>45085.337025462999</v>
      </c>
      <c r="Q6540" s="2"/>
      <c r="R6540" s="3" t="s">
        <v>18868</v>
      </c>
      <c r="S6540" s="4">
        <v>45085.337025462999</v>
      </c>
      <c r="T6540" s="3">
        <f t="shared" si="528"/>
        <v>9</v>
      </c>
      <c r="U6540" s="2" t="s">
        <v>36</v>
      </c>
      <c r="V6540" s="4">
        <v>45085.338726851798</v>
      </c>
      <c r="W6540" s="3">
        <f t="shared" si="529"/>
        <v>2</v>
      </c>
      <c r="X6540" s="3" t="s">
        <v>7518</v>
      </c>
      <c r="Y6540" s="2" t="s">
        <v>7519</v>
      </c>
      <c r="Z6540" s="2" t="s">
        <v>36</v>
      </c>
      <c r="AA6540" s="4">
        <v>45085.422222222202</v>
      </c>
      <c r="AB6540" s="26">
        <f t="shared" si="530"/>
        <v>2</v>
      </c>
      <c r="AC6540" s="1" t="s">
        <v>197</v>
      </c>
      <c r="AD6540" s="3" t="s">
        <v>40</v>
      </c>
    </row>
    <row r="6541" spans="1:30" ht="42.75" hidden="1" x14ac:dyDescent="0.25">
      <c r="A6541" s="1" t="s">
        <v>16618</v>
      </c>
      <c r="B6541" s="1" t="s">
        <v>27</v>
      </c>
      <c r="C6541" s="2" t="s">
        <v>16619</v>
      </c>
      <c r="D6541" s="3" t="s">
        <v>206</v>
      </c>
      <c r="E6541" s="3" t="s">
        <v>30</v>
      </c>
      <c r="F6541" s="2" t="s">
        <v>82</v>
      </c>
      <c r="G6541" s="3" t="s">
        <v>54</v>
      </c>
      <c r="H6541" s="3" t="s">
        <v>83</v>
      </c>
      <c r="I6541" s="3">
        <v>1460261</v>
      </c>
      <c r="J6541" s="3" t="s">
        <v>34</v>
      </c>
      <c r="K6541" s="4">
        <v>45085.336805555598</v>
      </c>
      <c r="L6541" s="11" t="str">
        <f t="shared" si="531"/>
        <v>junio</v>
      </c>
      <c r="M6541" s="3">
        <v>3</v>
      </c>
      <c r="N6541" s="3">
        <v>3</v>
      </c>
      <c r="O6541" s="3">
        <f t="shared" si="527"/>
        <v>3</v>
      </c>
      <c r="P6541" s="4">
        <v>45085.341203703698</v>
      </c>
      <c r="Q6541" s="2"/>
      <c r="R6541" s="3" t="s">
        <v>18869</v>
      </c>
      <c r="S6541" s="4">
        <v>45085.341203703698</v>
      </c>
      <c r="T6541" s="3">
        <f t="shared" si="528"/>
        <v>6</v>
      </c>
      <c r="U6541" s="2" t="s">
        <v>457</v>
      </c>
      <c r="V6541" s="4">
        <v>45085.363715277803</v>
      </c>
      <c r="W6541" s="3">
        <f t="shared" si="529"/>
        <v>32</v>
      </c>
      <c r="X6541" s="3" t="s">
        <v>76</v>
      </c>
      <c r="Y6541" s="2" t="s">
        <v>77</v>
      </c>
      <c r="Z6541" s="2" t="s">
        <v>1132</v>
      </c>
      <c r="AA6541" s="4">
        <v>45086.630555555603</v>
      </c>
      <c r="AB6541" s="26">
        <f t="shared" si="530"/>
        <v>30</v>
      </c>
      <c r="AC6541" s="1" t="s">
        <v>78</v>
      </c>
      <c r="AD6541" s="3" t="s">
        <v>40</v>
      </c>
    </row>
    <row r="6542" spans="1:30" ht="28.5" hidden="1" x14ac:dyDescent="0.25">
      <c r="A6542" s="1" t="s">
        <v>18870</v>
      </c>
      <c r="B6542" s="1" t="s">
        <v>27</v>
      </c>
      <c r="C6542" s="2" t="s">
        <v>18871</v>
      </c>
      <c r="D6542" s="3" t="s">
        <v>1469</v>
      </c>
      <c r="E6542" s="3" t="s">
        <v>30</v>
      </c>
      <c r="F6542" s="2" t="s">
        <v>88</v>
      </c>
      <c r="G6542" s="3" t="s">
        <v>54</v>
      </c>
      <c r="H6542" s="3" t="s">
        <v>148</v>
      </c>
      <c r="I6542" s="3">
        <v>1460401</v>
      </c>
      <c r="J6542" s="3" t="s">
        <v>34</v>
      </c>
      <c r="K6542" s="4">
        <v>45085.3881944444</v>
      </c>
      <c r="L6542" s="11" t="str">
        <f t="shared" si="531"/>
        <v>junio</v>
      </c>
      <c r="M6542" s="3">
        <v>2</v>
      </c>
      <c r="N6542" s="3">
        <v>2</v>
      </c>
      <c r="O6542" s="3">
        <f t="shared" si="527"/>
        <v>2</v>
      </c>
      <c r="P6542" s="4">
        <v>45085.394375000003</v>
      </c>
      <c r="Q6542" s="2"/>
      <c r="R6542" s="3" t="s">
        <v>18872</v>
      </c>
      <c r="S6542" s="4">
        <v>45085.394375000003</v>
      </c>
      <c r="T6542" s="3">
        <f t="shared" si="528"/>
        <v>8</v>
      </c>
      <c r="U6542" s="2" t="s">
        <v>457</v>
      </c>
      <c r="V6542" s="4">
        <v>45085.436574074098</v>
      </c>
      <c r="W6542" s="3">
        <f t="shared" si="529"/>
        <v>60</v>
      </c>
      <c r="X6542" s="3" t="s">
        <v>202</v>
      </c>
      <c r="Y6542" s="2" t="s">
        <v>203</v>
      </c>
      <c r="Z6542" s="2" t="s">
        <v>18873</v>
      </c>
      <c r="AA6542" s="4">
        <v>45086.71875</v>
      </c>
      <c r="AB6542" s="26">
        <f t="shared" si="530"/>
        <v>30</v>
      </c>
      <c r="AC6542" s="1" t="s">
        <v>125</v>
      </c>
      <c r="AD6542" s="3" t="s">
        <v>40</v>
      </c>
    </row>
    <row r="6543" spans="1:30" ht="51" hidden="1" x14ac:dyDescent="0.25">
      <c r="A6543" s="1" t="s">
        <v>18874</v>
      </c>
      <c r="B6543" s="1" t="s">
        <v>27</v>
      </c>
      <c r="C6543" s="2" t="s">
        <v>18875</v>
      </c>
      <c r="D6543" s="3" t="s">
        <v>153</v>
      </c>
      <c r="E6543" s="3" t="s">
        <v>30</v>
      </c>
      <c r="F6543" s="2" t="s">
        <v>88</v>
      </c>
      <c r="G6543" s="3" t="s">
        <v>54</v>
      </c>
      <c r="H6543" s="3" t="s">
        <v>89</v>
      </c>
      <c r="I6543" s="3">
        <v>1460427</v>
      </c>
      <c r="J6543" s="3" t="s">
        <v>34</v>
      </c>
      <c r="K6543" s="4">
        <v>45085.4</v>
      </c>
      <c r="L6543" s="11" t="str">
        <f t="shared" si="531"/>
        <v>junio</v>
      </c>
      <c r="M6543" s="3">
        <v>1</v>
      </c>
      <c r="N6543" s="3">
        <v>1</v>
      </c>
      <c r="O6543" s="3">
        <f t="shared" si="527"/>
        <v>1</v>
      </c>
      <c r="P6543" s="4">
        <v>45085.402615740699</v>
      </c>
      <c r="Q6543" s="2"/>
      <c r="R6543" s="3" t="s">
        <v>18876</v>
      </c>
      <c r="S6543" s="4">
        <v>45085.402615740699</v>
      </c>
      <c r="T6543" s="3">
        <f t="shared" si="528"/>
        <v>3</v>
      </c>
      <c r="U6543" s="2" t="s">
        <v>457</v>
      </c>
      <c r="V6543" s="4">
        <v>45085.404039351903</v>
      </c>
      <c r="W6543" s="3">
        <f t="shared" si="529"/>
        <v>2</v>
      </c>
      <c r="X6543" s="3" t="s">
        <v>123</v>
      </c>
      <c r="Y6543" s="2" t="s">
        <v>124</v>
      </c>
      <c r="Z6543" s="2" t="s">
        <v>1132</v>
      </c>
      <c r="AA6543" s="4">
        <v>45090.451388888898</v>
      </c>
      <c r="AB6543" s="26">
        <f t="shared" si="530"/>
        <v>121</v>
      </c>
      <c r="AC6543" s="1" t="s">
        <v>430</v>
      </c>
      <c r="AD6543" s="3" t="s">
        <v>40</v>
      </c>
    </row>
    <row r="6544" spans="1:30" ht="57" hidden="1" x14ac:dyDescent="0.25">
      <c r="A6544" s="1" t="s">
        <v>18877</v>
      </c>
      <c r="B6544" s="1" t="s">
        <v>27</v>
      </c>
      <c r="C6544" s="2" t="s">
        <v>18878</v>
      </c>
      <c r="D6544" s="3" t="s">
        <v>212</v>
      </c>
      <c r="E6544" s="3" t="s">
        <v>30</v>
      </c>
      <c r="F6544" s="2" t="s">
        <v>53</v>
      </c>
      <c r="G6544" s="3" t="s">
        <v>54</v>
      </c>
      <c r="H6544" s="3" t="s">
        <v>1156</v>
      </c>
      <c r="I6544" s="3">
        <v>1460434</v>
      </c>
      <c r="J6544" s="3" t="s">
        <v>34</v>
      </c>
      <c r="K6544" s="4">
        <v>45085.404166666704</v>
      </c>
      <c r="L6544" s="11" t="str">
        <f t="shared" si="531"/>
        <v>junio</v>
      </c>
      <c r="M6544" s="3">
        <v>2</v>
      </c>
      <c r="N6544" s="3">
        <v>2</v>
      </c>
      <c r="O6544" s="3">
        <f t="shared" si="527"/>
        <v>2</v>
      </c>
      <c r="P6544" s="4">
        <v>45085.412685185198</v>
      </c>
      <c r="Q6544" s="2"/>
      <c r="R6544" s="3" t="s">
        <v>18879</v>
      </c>
      <c r="S6544" s="4">
        <v>45085.412685185198</v>
      </c>
      <c r="T6544" s="3">
        <f t="shared" si="528"/>
        <v>12</v>
      </c>
      <c r="U6544" s="2" t="s">
        <v>457</v>
      </c>
      <c r="V6544" s="4">
        <v>45085.501701388901</v>
      </c>
      <c r="W6544" s="3">
        <f t="shared" si="529"/>
        <v>128</v>
      </c>
      <c r="X6544" s="3" t="s">
        <v>1173</v>
      </c>
      <c r="Y6544" s="2" t="s">
        <v>1174</v>
      </c>
      <c r="Z6544" s="2" t="s">
        <v>57</v>
      </c>
      <c r="AA6544" s="4">
        <v>45085.735416666699</v>
      </c>
      <c r="AB6544" s="26">
        <f t="shared" si="530"/>
        <v>5</v>
      </c>
      <c r="AC6544" s="1" t="s">
        <v>78</v>
      </c>
      <c r="AD6544" s="3" t="s">
        <v>40</v>
      </c>
    </row>
    <row r="6545" spans="1:30" ht="38.25" hidden="1" x14ac:dyDescent="0.25">
      <c r="A6545" s="1" t="s">
        <v>13511</v>
      </c>
      <c r="B6545" s="1" t="s">
        <v>27</v>
      </c>
      <c r="C6545" s="2" t="s">
        <v>13512</v>
      </c>
      <c r="D6545" s="3" t="s">
        <v>162</v>
      </c>
      <c r="E6545" s="3" t="s">
        <v>30</v>
      </c>
      <c r="F6545" s="2" t="s">
        <v>44</v>
      </c>
      <c r="G6545" s="3" t="s">
        <v>32</v>
      </c>
      <c r="H6545" s="3" t="s">
        <v>33</v>
      </c>
      <c r="I6545" s="3">
        <v>1460533</v>
      </c>
      <c r="J6545" s="3" t="s">
        <v>34</v>
      </c>
      <c r="K6545" s="4">
        <v>45085.462500000001</v>
      </c>
      <c r="L6545" s="11" t="str">
        <f t="shared" si="531"/>
        <v>junio</v>
      </c>
      <c r="M6545" s="3">
        <v>3</v>
      </c>
      <c r="N6545" s="3">
        <v>3</v>
      </c>
      <c r="O6545" s="3">
        <f t="shared" si="527"/>
        <v>3</v>
      </c>
      <c r="P6545" s="4">
        <v>45085.481412036999</v>
      </c>
      <c r="Q6545" s="2"/>
      <c r="R6545" s="3" t="s">
        <v>18880</v>
      </c>
      <c r="S6545" s="4">
        <v>45085.481412036999</v>
      </c>
      <c r="T6545" s="3">
        <f t="shared" si="528"/>
        <v>27</v>
      </c>
      <c r="U6545" s="2" t="s">
        <v>457</v>
      </c>
      <c r="V6545" s="4">
        <v>45085.5004050926</v>
      </c>
      <c r="W6545" s="3">
        <f t="shared" si="529"/>
        <v>27</v>
      </c>
      <c r="X6545" s="3" t="s">
        <v>103</v>
      </c>
      <c r="Y6545" s="2" t="s">
        <v>104</v>
      </c>
      <c r="Z6545" s="2" t="s">
        <v>1132</v>
      </c>
      <c r="AA6545" s="4">
        <v>45085.718055555597</v>
      </c>
      <c r="AB6545" s="26">
        <f t="shared" si="530"/>
        <v>5</v>
      </c>
      <c r="AC6545" s="1" t="s">
        <v>78</v>
      </c>
      <c r="AD6545" s="3" t="s">
        <v>40</v>
      </c>
    </row>
    <row r="6546" spans="1:30" ht="38.25" hidden="1" x14ac:dyDescent="0.25">
      <c r="A6546" s="1" t="s">
        <v>18881</v>
      </c>
      <c r="B6546" s="1" t="s">
        <v>27</v>
      </c>
      <c r="C6546" s="2" t="s">
        <v>18882</v>
      </c>
      <c r="D6546" s="3" t="s">
        <v>232</v>
      </c>
      <c r="E6546" s="3" t="s">
        <v>30</v>
      </c>
      <c r="F6546" s="2" t="s">
        <v>82</v>
      </c>
      <c r="G6546" s="3" t="s">
        <v>54</v>
      </c>
      <c r="H6546" s="3" t="s">
        <v>83</v>
      </c>
      <c r="I6546" s="3">
        <v>1460572</v>
      </c>
      <c r="J6546" s="3" t="s">
        <v>34</v>
      </c>
      <c r="K6546" s="4">
        <v>45085.5</v>
      </c>
      <c r="L6546" s="11" t="str">
        <f t="shared" si="531"/>
        <v>junio</v>
      </c>
      <c r="M6546" s="3">
        <v>3</v>
      </c>
      <c r="N6546" s="3">
        <v>3</v>
      </c>
      <c r="O6546" s="3">
        <f t="shared" si="527"/>
        <v>3</v>
      </c>
      <c r="P6546" s="4">
        <v>45085.512488425898</v>
      </c>
      <c r="Q6546" s="2"/>
      <c r="R6546" s="3" t="s">
        <v>18883</v>
      </c>
      <c r="S6546" s="4">
        <v>45085.512488425898</v>
      </c>
      <c r="T6546" s="3">
        <f t="shared" si="528"/>
        <v>17</v>
      </c>
      <c r="U6546" s="2" t="s">
        <v>457</v>
      </c>
      <c r="V6546" s="4">
        <v>45085.557662036997</v>
      </c>
      <c r="W6546" s="3">
        <f t="shared" si="529"/>
        <v>65</v>
      </c>
      <c r="X6546" s="3" t="s">
        <v>508</v>
      </c>
      <c r="Y6546" s="2" t="s">
        <v>509</v>
      </c>
      <c r="Z6546" s="2" t="s">
        <v>57</v>
      </c>
      <c r="AA6546" s="4">
        <v>45091.4819444444</v>
      </c>
      <c r="AB6546" s="26">
        <f t="shared" si="530"/>
        <v>142</v>
      </c>
      <c r="AC6546" s="1" t="s">
        <v>78</v>
      </c>
      <c r="AD6546" s="3" t="s">
        <v>40</v>
      </c>
    </row>
    <row r="6547" spans="1:30" ht="28.5" hidden="1" x14ac:dyDescent="0.25">
      <c r="A6547" s="1" t="s">
        <v>5083</v>
      </c>
      <c r="B6547" s="1" t="s">
        <v>407</v>
      </c>
      <c r="C6547" s="2" t="s">
        <v>5084</v>
      </c>
      <c r="D6547" s="3" t="s">
        <v>1591</v>
      </c>
      <c r="E6547" s="3" t="s">
        <v>410</v>
      </c>
      <c r="F6547" s="2" t="s">
        <v>225</v>
      </c>
      <c r="G6547" s="3" t="s">
        <v>32</v>
      </c>
      <c r="H6547" s="3" t="s">
        <v>33</v>
      </c>
      <c r="I6547" s="3">
        <v>1460590</v>
      </c>
      <c r="J6547" s="3" t="s">
        <v>73</v>
      </c>
      <c r="K6547" s="4">
        <v>45085.540972222203</v>
      </c>
      <c r="L6547" s="11" t="str">
        <f t="shared" si="531"/>
        <v>junio</v>
      </c>
      <c r="M6547" s="3">
        <v>2</v>
      </c>
      <c r="N6547" s="3">
        <v>2</v>
      </c>
      <c r="O6547" s="3">
        <f t="shared" si="527"/>
        <v>2</v>
      </c>
      <c r="P6547" s="4">
        <v>45085.544236111098</v>
      </c>
      <c r="Q6547" s="2"/>
      <c r="R6547" s="3" t="s">
        <v>18884</v>
      </c>
      <c r="S6547" s="4">
        <v>45085.544236111098</v>
      </c>
      <c r="T6547" s="3">
        <f t="shared" si="528"/>
        <v>4</v>
      </c>
      <c r="U6547" s="2" t="s">
        <v>457</v>
      </c>
      <c r="V6547" s="4">
        <v>45085.554525462998</v>
      </c>
      <c r="W6547" s="3">
        <f t="shared" si="529"/>
        <v>14</v>
      </c>
      <c r="X6547" s="3" t="s">
        <v>137</v>
      </c>
      <c r="Y6547" s="2" t="s">
        <v>138</v>
      </c>
      <c r="Z6547" s="2" t="s">
        <v>1132</v>
      </c>
      <c r="AA6547" s="4">
        <v>45085.711111111101</v>
      </c>
      <c r="AB6547" s="26">
        <f t="shared" si="530"/>
        <v>3</v>
      </c>
      <c r="AC6547" s="1" t="s">
        <v>197</v>
      </c>
      <c r="AD6547" s="3" t="s">
        <v>40</v>
      </c>
    </row>
    <row r="6548" spans="1:30" ht="42.75" hidden="1" x14ac:dyDescent="0.25">
      <c r="A6548" s="1" t="s">
        <v>8628</v>
      </c>
      <c r="B6548" s="1" t="s">
        <v>27</v>
      </c>
      <c r="C6548" s="2" t="s">
        <v>8629</v>
      </c>
      <c r="D6548" s="3" t="s">
        <v>81</v>
      </c>
      <c r="E6548" s="3" t="s">
        <v>30</v>
      </c>
      <c r="F6548" s="2" t="s">
        <v>53</v>
      </c>
      <c r="G6548" s="3" t="s">
        <v>32</v>
      </c>
      <c r="H6548" s="3" t="s">
        <v>187</v>
      </c>
      <c r="I6548" s="3">
        <v>1460592</v>
      </c>
      <c r="J6548" s="3" t="s">
        <v>34</v>
      </c>
      <c r="K6548" s="4">
        <v>45085.547222222202</v>
      </c>
      <c r="L6548" s="11" t="str">
        <f t="shared" si="531"/>
        <v>junio</v>
      </c>
      <c r="M6548" s="3">
        <v>3</v>
      </c>
      <c r="N6548" s="3">
        <v>3</v>
      </c>
      <c r="O6548" s="3">
        <f t="shared" si="527"/>
        <v>3</v>
      </c>
      <c r="P6548" s="4">
        <v>45085.5516319444</v>
      </c>
      <c r="Q6548" s="2"/>
      <c r="R6548" s="3" t="s">
        <v>18885</v>
      </c>
      <c r="S6548" s="4">
        <v>45085.5516319444</v>
      </c>
      <c r="T6548" s="3">
        <f t="shared" si="528"/>
        <v>6</v>
      </c>
      <c r="U6548" s="2" t="s">
        <v>457</v>
      </c>
      <c r="V6548" s="4">
        <v>45085.599212963003</v>
      </c>
      <c r="W6548" s="3">
        <f t="shared" si="529"/>
        <v>68</v>
      </c>
      <c r="X6548" s="3" t="s">
        <v>158</v>
      </c>
      <c r="Y6548" s="2" t="s">
        <v>159</v>
      </c>
      <c r="Z6548" s="2" t="s">
        <v>57</v>
      </c>
      <c r="AA6548" s="4">
        <v>45085.752083333296</v>
      </c>
      <c r="AB6548" s="26">
        <f t="shared" si="530"/>
        <v>3</v>
      </c>
      <c r="AC6548" s="1" t="s">
        <v>78</v>
      </c>
      <c r="AD6548" s="3" t="s">
        <v>40</v>
      </c>
    </row>
    <row r="6549" spans="1:30" ht="28.5" hidden="1" x14ac:dyDescent="0.25">
      <c r="A6549" s="1" t="s">
        <v>13866</v>
      </c>
      <c r="B6549" s="1" t="s">
        <v>27</v>
      </c>
      <c r="C6549" s="2" t="s">
        <v>13867</v>
      </c>
      <c r="D6549" s="3" t="s">
        <v>339</v>
      </c>
      <c r="E6549" s="3" t="s">
        <v>30</v>
      </c>
      <c r="F6549" s="2" t="s">
        <v>325</v>
      </c>
      <c r="G6549" s="3" t="s">
        <v>1018</v>
      </c>
      <c r="H6549" s="3" t="s">
        <v>2113</v>
      </c>
      <c r="I6549" s="3">
        <v>1460610</v>
      </c>
      <c r="J6549" s="3" t="s">
        <v>34</v>
      </c>
      <c r="K6549" s="4">
        <v>45085.567361111098</v>
      </c>
      <c r="L6549" s="11" t="str">
        <f t="shared" si="531"/>
        <v>junio</v>
      </c>
      <c r="M6549" s="3">
        <v>3</v>
      </c>
      <c r="N6549" s="3">
        <v>3</v>
      </c>
      <c r="O6549" s="3">
        <f t="shared" si="527"/>
        <v>3</v>
      </c>
      <c r="P6549" s="4">
        <v>45085.572997685202</v>
      </c>
      <c r="Q6549" s="2"/>
      <c r="R6549" s="3" t="s">
        <v>18886</v>
      </c>
      <c r="S6549" s="4">
        <v>45085.572997685202</v>
      </c>
      <c r="T6549" s="3">
        <f t="shared" si="528"/>
        <v>8</v>
      </c>
      <c r="U6549" s="2" t="s">
        <v>457</v>
      </c>
      <c r="V6549" s="4">
        <v>45085.6091087963</v>
      </c>
      <c r="W6549" s="3">
        <f t="shared" si="529"/>
        <v>51</v>
      </c>
      <c r="X6549" s="3" t="s">
        <v>91</v>
      </c>
      <c r="Y6549" s="2" t="s">
        <v>92</v>
      </c>
      <c r="Z6549" s="2" t="s">
        <v>57</v>
      </c>
      <c r="AA6549" s="4">
        <v>45085.721527777801</v>
      </c>
      <c r="AB6549" s="26">
        <f t="shared" si="530"/>
        <v>2</v>
      </c>
      <c r="AC6549" s="1" t="s">
        <v>78</v>
      </c>
      <c r="AD6549" s="3" t="s">
        <v>40</v>
      </c>
    </row>
    <row r="6550" spans="1:30" ht="38.25" hidden="1" x14ac:dyDescent="0.25">
      <c r="A6550" s="1" t="s">
        <v>18887</v>
      </c>
      <c r="B6550" s="1" t="s">
        <v>27</v>
      </c>
      <c r="C6550" s="2" t="s">
        <v>18888</v>
      </c>
      <c r="D6550" s="3" t="s">
        <v>339</v>
      </c>
      <c r="E6550" s="3" t="s">
        <v>30</v>
      </c>
      <c r="F6550" s="2" t="s">
        <v>82</v>
      </c>
      <c r="G6550" s="3" t="s">
        <v>54</v>
      </c>
      <c r="H6550" s="3" t="s">
        <v>113</v>
      </c>
      <c r="I6550" s="3">
        <v>1460613</v>
      </c>
      <c r="J6550" s="3" t="s">
        <v>34</v>
      </c>
      <c r="K6550" s="4">
        <v>45085.568749999999</v>
      </c>
      <c r="L6550" s="11" t="str">
        <f t="shared" si="531"/>
        <v>junio</v>
      </c>
      <c r="M6550" s="3">
        <v>3</v>
      </c>
      <c r="N6550" s="3">
        <v>3</v>
      </c>
      <c r="O6550" s="3">
        <f t="shared" si="527"/>
        <v>3</v>
      </c>
      <c r="P6550" s="4">
        <v>45085.582800925898</v>
      </c>
      <c r="Q6550" s="2"/>
      <c r="R6550" s="3" t="s">
        <v>18889</v>
      </c>
      <c r="S6550" s="4">
        <v>45085.582800925898</v>
      </c>
      <c r="T6550" s="3">
        <f t="shared" si="528"/>
        <v>20</v>
      </c>
      <c r="U6550" s="2" t="s">
        <v>457</v>
      </c>
      <c r="V6550" s="4">
        <v>45085.648449074099</v>
      </c>
      <c r="W6550" s="3">
        <f t="shared" si="529"/>
        <v>94</v>
      </c>
      <c r="X6550" s="3" t="s">
        <v>1346</v>
      </c>
      <c r="Y6550" s="2" t="s">
        <v>1347</v>
      </c>
      <c r="Z6550" s="2" t="s">
        <v>1132</v>
      </c>
      <c r="AA6550" s="4">
        <v>45086.536805555603</v>
      </c>
      <c r="AB6550" s="26">
        <f t="shared" si="530"/>
        <v>21</v>
      </c>
      <c r="AC6550" s="1"/>
      <c r="AD6550" s="3" t="s">
        <v>40</v>
      </c>
    </row>
    <row r="6551" spans="1:30" ht="42.75" hidden="1" x14ac:dyDescent="0.25">
      <c r="A6551" s="1" t="s">
        <v>948</v>
      </c>
      <c r="B6551" s="1" t="s">
        <v>27</v>
      </c>
      <c r="C6551" s="2" t="s">
        <v>949</v>
      </c>
      <c r="D6551" s="3" t="s">
        <v>245</v>
      </c>
      <c r="E6551" s="3" t="s">
        <v>30</v>
      </c>
      <c r="F6551" s="2" t="s">
        <v>82</v>
      </c>
      <c r="G6551" s="3" t="s">
        <v>54</v>
      </c>
      <c r="H6551" s="3" t="s">
        <v>83</v>
      </c>
      <c r="I6551" s="3">
        <v>1460618</v>
      </c>
      <c r="J6551" s="3" t="s">
        <v>34</v>
      </c>
      <c r="K6551" s="4">
        <v>45085.574305555601</v>
      </c>
      <c r="L6551" s="11" t="str">
        <f t="shared" si="531"/>
        <v>junio</v>
      </c>
      <c r="M6551" s="3">
        <v>2</v>
      </c>
      <c r="N6551" s="3">
        <v>2</v>
      </c>
      <c r="O6551" s="3">
        <f t="shared" si="527"/>
        <v>2</v>
      </c>
      <c r="P6551" s="4">
        <v>45085.589872685203</v>
      </c>
      <c r="Q6551" s="2"/>
      <c r="R6551" s="3" t="s">
        <v>18890</v>
      </c>
      <c r="S6551" s="4">
        <v>45085.589872685203</v>
      </c>
      <c r="T6551" s="3">
        <f t="shared" si="528"/>
        <v>22</v>
      </c>
      <c r="U6551" s="2" t="s">
        <v>457</v>
      </c>
      <c r="V6551" s="4">
        <v>45085.639212962997</v>
      </c>
      <c r="W6551" s="3">
        <f t="shared" si="529"/>
        <v>71</v>
      </c>
      <c r="X6551" s="3" t="s">
        <v>91</v>
      </c>
      <c r="Y6551" s="2" t="s">
        <v>92</v>
      </c>
      <c r="Z6551" s="2" t="s">
        <v>57</v>
      </c>
      <c r="AA6551" s="4">
        <v>45086.504861111112</v>
      </c>
      <c r="AB6551" s="26">
        <f t="shared" si="530"/>
        <v>20</v>
      </c>
      <c r="AC6551" s="1" t="s">
        <v>78</v>
      </c>
      <c r="AD6551" s="3" t="s">
        <v>40</v>
      </c>
    </row>
    <row r="6552" spans="1:30" ht="38.25" hidden="1" x14ac:dyDescent="0.25">
      <c r="A6552" s="1" t="s">
        <v>18891</v>
      </c>
      <c r="B6552" s="1" t="s">
        <v>27</v>
      </c>
      <c r="C6552" s="2" t="s">
        <v>18892</v>
      </c>
      <c r="D6552" s="3" t="s">
        <v>983</v>
      </c>
      <c r="E6552" s="3" t="s">
        <v>30</v>
      </c>
      <c r="F6552" s="2" t="s">
        <v>264</v>
      </c>
      <c r="G6552" s="3" t="s">
        <v>192</v>
      </c>
      <c r="H6552" s="3" t="s">
        <v>265</v>
      </c>
      <c r="I6552" s="3">
        <v>1460629</v>
      </c>
      <c r="J6552" s="3" t="s">
        <v>34</v>
      </c>
      <c r="K6552" s="4">
        <v>45085.587500000001</v>
      </c>
      <c r="L6552" s="11" t="str">
        <f t="shared" si="531"/>
        <v>junio</v>
      </c>
      <c r="M6552" s="3">
        <v>2</v>
      </c>
      <c r="N6552" s="3">
        <v>2</v>
      </c>
      <c r="O6552" s="3">
        <f t="shared" si="527"/>
        <v>2</v>
      </c>
      <c r="P6552" s="4">
        <v>45085.590659722198</v>
      </c>
      <c r="Q6552" s="2"/>
      <c r="R6552" s="3" t="s">
        <v>18893</v>
      </c>
      <c r="S6552" s="4">
        <v>45085.590659722198</v>
      </c>
      <c r="T6552" s="3">
        <f t="shared" si="528"/>
        <v>4</v>
      </c>
      <c r="U6552" s="2" t="s">
        <v>36</v>
      </c>
      <c r="V6552" s="4">
        <v>45085.591192129599</v>
      </c>
      <c r="W6552" s="3">
        <f t="shared" si="529"/>
        <v>0</v>
      </c>
      <c r="X6552" s="3" t="s">
        <v>91</v>
      </c>
      <c r="Y6552" s="2" t="s">
        <v>92</v>
      </c>
      <c r="Z6552" s="2" t="s">
        <v>36</v>
      </c>
      <c r="AA6552" s="4">
        <v>45085.726388888899</v>
      </c>
      <c r="AB6552" s="26">
        <f t="shared" si="530"/>
        <v>3</v>
      </c>
      <c r="AC6552" s="1" t="s">
        <v>78</v>
      </c>
      <c r="AD6552" s="3" t="s">
        <v>40</v>
      </c>
    </row>
    <row r="6553" spans="1:30" ht="76.5" hidden="1" x14ac:dyDescent="0.25">
      <c r="A6553" s="1" t="s">
        <v>18894</v>
      </c>
      <c r="B6553" s="1" t="s">
        <v>27</v>
      </c>
      <c r="C6553" s="2" t="s">
        <v>18895</v>
      </c>
      <c r="D6553" s="3" t="s">
        <v>629</v>
      </c>
      <c r="E6553" s="3" t="s">
        <v>30</v>
      </c>
      <c r="F6553" s="2" t="s">
        <v>44</v>
      </c>
      <c r="G6553" s="3" t="s">
        <v>32</v>
      </c>
      <c r="H6553" s="3" t="s">
        <v>33</v>
      </c>
      <c r="I6553" s="3">
        <v>1460663</v>
      </c>
      <c r="J6553" s="3" t="s">
        <v>34</v>
      </c>
      <c r="K6553" s="4">
        <v>45085.637499999997</v>
      </c>
      <c r="L6553" s="11" t="str">
        <f t="shared" si="531"/>
        <v>junio</v>
      </c>
      <c r="M6553" s="3">
        <v>3</v>
      </c>
      <c r="N6553" s="3">
        <v>3</v>
      </c>
      <c r="O6553" s="3">
        <f t="shared" si="527"/>
        <v>3</v>
      </c>
      <c r="P6553" s="4">
        <v>45085.652592592603</v>
      </c>
      <c r="Q6553" s="2"/>
      <c r="R6553" s="3" t="s">
        <v>18896</v>
      </c>
      <c r="S6553" s="4">
        <v>45085.652592592603</v>
      </c>
      <c r="T6553" s="3">
        <f t="shared" si="528"/>
        <v>21</v>
      </c>
      <c r="U6553" s="2" t="s">
        <v>457</v>
      </c>
      <c r="V6553" s="4">
        <v>45085.696053240703</v>
      </c>
      <c r="W6553" s="3">
        <f t="shared" si="529"/>
        <v>62</v>
      </c>
      <c r="X6553" s="3" t="s">
        <v>174</v>
      </c>
      <c r="Y6553" s="2" t="s">
        <v>175</v>
      </c>
      <c r="Z6553" s="2" t="s">
        <v>1132</v>
      </c>
      <c r="AA6553" s="4">
        <v>45087.704166666699</v>
      </c>
      <c r="AB6553" s="26">
        <f t="shared" si="530"/>
        <v>48</v>
      </c>
      <c r="AC6553" s="1" t="s">
        <v>144</v>
      </c>
      <c r="AD6553" s="3" t="s">
        <v>40</v>
      </c>
    </row>
    <row r="6554" spans="1:30" ht="42.75" hidden="1" x14ac:dyDescent="0.25">
      <c r="A6554" s="1" t="s">
        <v>18897</v>
      </c>
      <c r="B6554" s="1" t="s">
        <v>27</v>
      </c>
      <c r="C6554" s="2" t="s">
        <v>18898</v>
      </c>
      <c r="D6554" s="3" t="s">
        <v>141</v>
      </c>
      <c r="E6554" s="3" t="s">
        <v>30</v>
      </c>
      <c r="F6554" s="2" t="s">
        <v>82</v>
      </c>
      <c r="G6554" s="3" t="s">
        <v>54</v>
      </c>
      <c r="H6554" s="3" t="s">
        <v>83</v>
      </c>
      <c r="I6554" s="3">
        <v>1460670</v>
      </c>
      <c r="J6554" s="3" t="s">
        <v>34</v>
      </c>
      <c r="K6554" s="4">
        <v>45085.646527777797</v>
      </c>
      <c r="L6554" s="11" t="str">
        <f t="shared" si="531"/>
        <v>junio</v>
      </c>
      <c r="M6554" s="3">
        <v>3</v>
      </c>
      <c r="N6554" s="3">
        <v>3</v>
      </c>
      <c r="O6554" s="3">
        <f t="shared" si="527"/>
        <v>3</v>
      </c>
      <c r="P6554" s="4">
        <v>45085.6577314815</v>
      </c>
      <c r="Q6554" s="2"/>
      <c r="R6554" s="3" t="s">
        <v>18899</v>
      </c>
      <c r="S6554" s="4">
        <v>45085.6577314815</v>
      </c>
      <c r="T6554" s="3">
        <f t="shared" si="528"/>
        <v>16</v>
      </c>
      <c r="U6554" s="2" t="s">
        <v>457</v>
      </c>
      <c r="V6554" s="4">
        <v>45085.6738541667</v>
      </c>
      <c r="W6554" s="3">
        <f t="shared" si="529"/>
        <v>23</v>
      </c>
      <c r="X6554" s="3" t="s">
        <v>202</v>
      </c>
      <c r="Y6554" s="2" t="s">
        <v>203</v>
      </c>
      <c r="Z6554" s="2" t="s">
        <v>57</v>
      </c>
      <c r="AA6554" s="4">
        <v>45087.537499999999</v>
      </c>
      <c r="AB6554" s="26">
        <f t="shared" si="530"/>
        <v>44</v>
      </c>
      <c r="AC6554" s="1" t="s">
        <v>78</v>
      </c>
      <c r="AD6554" s="3" t="s">
        <v>40</v>
      </c>
    </row>
    <row r="6555" spans="1:30" ht="89.25" hidden="1" x14ac:dyDescent="0.25">
      <c r="A6555" s="1" t="s">
        <v>18124</v>
      </c>
      <c r="B6555" s="1" t="s">
        <v>27</v>
      </c>
      <c r="C6555" s="2" t="s">
        <v>18125</v>
      </c>
      <c r="D6555" s="3" t="s">
        <v>29</v>
      </c>
      <c r="E6555" s="3" t="s">
        <v>30</v>
      </c>
      <c r="F6555" s="2" t="s">
        <v>225</v>
      </c>
      <c r="G6555" s="3" t="s">
        <v>32</v>
      </c>
      <c r="H6555" s="3" t="s">
        <v>33</v>
      </c>
      <c r="I6555" s="3">
        <v>1460678</v>
      </c>
      <c r="J6555" s="3" t="s">
        <v>34</v>
      </c>
      <c r="K6555" s="4">
        <v>45085.670138888898</v>
      </c>
      <c r="L6555" s="11" t="str">
        <f t="shared" si="531"/>
        <v>junio</v>
      </c>
      <c r="M6555" s="3">
        <v>3</v>
      </c>
      <c r="N6555" s="3">
        <v>3</v>
      </c>
      <c r="O6555" s="3">
        <f t="shared" si="527"/>
        <v>3</v>
      </c>
      <c r="P6555" s="4">
        <v>45085.686527777798</v>
      </c>
      <c r="Q6555" s="2"/>
      <c r="R6555" s="3" t="s">
        <v>18900</v>
      </c>
      <c r="S6555" s="4">
        <v>45085.686527777798</v>
      </c>
      <c r="T6555" s="3">
        <f t="shared" si="528"/>
        <v>23</v>
      </c>
      <c r="U6555" s="2" t="s">
        <v>457</v>
      </c>
      <c r="V6555" s="4">
        <v>45085.735659722202</v>
      </c>
      <c r="W6555" s="3">
        <f t="shared" si="529"/>
        <v>70</v>
      </c>
      <c r="X6555" s="3" t="s">
        <v>103</v>
      </c>
      <c r="Y6555" s="2" t="s">
        <v>104</v>
      </c>
      <c r="Z6555" s="2" t="s">
        <v>1132</v>
      </c>
      <c r="AA6555" s="4">
        <v>45093.050694444399</v>
      </c>
      <c r="AB6555" s="26">
        <f t="shared" si="530"/>
        <v>175</v>
      </c>
      <c r="AC6555" s="1" t="s">
        <v>144</v>
      </c>
      <c r="AD6555" s="3" t="s">
        <v>40</v>
      </c>
    </row>
    <row r="6556" spans="1:30" ht="38.25" hidden="1" x14ac:dyDescent="0.25">
      <c r="A6556" s="1" t="s">
        <v>18901</v>
      </c>
      <c r="B6556" s="1" t="s">
        <v>2843</v>
      </c>
      <c r="C6556" s="2" t="s">
        <v>18902</v>
      </c>
      <c r="D6556" s="3" t="s">
        <v>178</v>
      </c>
      <c r="E6556" s="3" t="s">
        <v>30</v>
      </c>
      <c r="F6556" s="2" t="s">
        <v>53</v>
      </c>
      <c r="G6556" s="3" t="s">
        <v>54</v>
      </c>
      <c r="H6556" s="3" t="s">
        <v>100</v>
      </c>
      <c r="I6556" s="3">
        <v>1460683</v>
      </c>
      <c r="J6556" s="3" t="s">
        <v>34</v>
      </c>
      <c r="K6556" s="4">
        <v>45085.676388888904</v>
      </c>
      <c r="L6556" s="11" t="str">
        <f t="shared" si="531"/>
        <v>junio</v>
      </c>
      <c r="M6556" s="3">
        <v>3</v>
      </c>
      <c r="N6556" s="3">
        <v>3</v>
      </c>
      <c r="O6556" s="3">
        <f t="shared" si="527"/>
        <v>3</v>
      </c>
      <c r="P6556" s="4">
        <v>45085.679317129601</v>
      </c>
      <c r="Q6556" s="2"/>
      <c r="R6556" s="3" t="s">
        <v>18903</v>
      </c>
      <c r="S6556" s="4">
        <v>45085.679317129601</v>
      </c>
      <c r="T6556" s="3">
        <f t="shared" si="528"/>
        <v>4</v>
      </c>
      <c r="U6556" s="2" t="s">
        <v>457</v>
      </c>
      <c r="V6556" s="4">
        <v>45085.813645833303</v>
      </c>
      <c r="W6556" s="3">
        <f t="shared" si="529"/>
        <v>193</v>
      </c>
      <c r="X6556" s="3" t="s">
        <v>4473</v>
      </c>
      <c r="Y6556" s="2" t="s">
        <v>4474</v>
      </c>
      <c r="Z6556" s="2" t="s">
        <v>102</v>
      </c>
      <c r="AA6556" s="4">
        <v>45086.723611111112</v>
      </c>
      <c r="AB6556" s="26">
        <f t="shared" si="530"/>
        <v>21</v>
      </c>
      <c r="AC6556" s="1" t="s">
        <v>125</v>
      </c>
      <c r="AD6556" s="3" t="s">
        <v>40</v>
      </c>
    </row>
    <row r="6557" spans="1:30" ht="114.75" hidden="1" x14ac:dyDescent="0.25">
      <c r="A6557" s="1" t="s">
        <v>18904</v>
      </c>
      <c r="B6557" s="1" t="s">
        <v>27</v>
      </c>
      <c r="C6557" s="2" t="s">
        <v>18905</v>
      </c>
      <c r="D6557" s="3" t="s">
        <v>745</v>
      </c>
      <c r="E6557" s="3" t="s">
        <v>30</v>
      </c>
      <c r="F6557" s="2" t="s">
        <v>82</v>
      </c>
      <c r="G6557" s="3" t="s">
        <v>54</v>
      </c>
      <c r="H6557" s="3" t="s">
        <v>83</v>
      </c>
      <c r="I6557" s="3">
        <v>1460700</v>
      </c>
      <c r="J6557" s="3" t="s">
        <v>34</v>
      </c>
      <c r="K6557" s="4">
        <v>45085.735416666699</v>
      </c>
      <c r="L6557" s="11" t="str">
        <f t="shared" si="531"/>
        <v>junio</v>
      </c>
      <c r="M6557" s="3">
        <v>3</v>
      </c>
      <c r="N6557" s="3">
        <v>3</v>
      </c>
      <c r="O6557" s="3">
        <f t="shared" si="527"/>
        <v>3</v>
      </c>
      <c r="P6557" s="4">
        <v>45085.776990740698</v>
      </c>
      <c r="Q6557" s="2"/>
      <c r="R6557" s="3" t="s">
        <v>18906</v>
      </c>
      <c r="S6557" s="4">
        <v>45085.776990740698</v>
      </c>
      <c r="T6557" s="3">
        <f t="shared" si="528"/>
        <v>59</v>
      </c>
      <c r="U6557" s="2" t="s">
        <v>457</v>
      </c>
      <c r="V6557" s="4">
        <v>45085.787638888898</v>
      </c>
      <c r="W6557" s="3">
        <f t="shared" si="529"/>
        <v>15</v>
      </c>
      <c r="X6557" s="3" t="s">
        <v>195</v>
      </c>
      <c r="Y6557" s="2" t="s">
        <v>196</v>
      </c>
      <c r="Z6557" s="2" t="s">
        <v>17693</v>
      </c>
      <c r="AA6557" s="4">
        <v>45086.616666666698</v>
      </c>
      <c r="AB6557" s="26">
        <f t="shared" si="530"/>
        <v>19</v>
      </c>
      <c r="AC6557" s="1" t="s">
        <v>78</v>
      </c>
      <c r="AD6557" s="3" t="s">
        <v>40</v>
      </c>
    </row>
    <row r="6558" spans="1:30" ht="76.5" hidden="1" x14ac:dyDescent="0.25">
      <c r="A6558" s="1" t="s">
        <v>16670</v>
      </c>
      <c r="B6558" s="1" t="s">
        <v>27</v>
      </c>
      <c r="C6558" s="2" t="s">
        <v>16671</v>
      </c>
      <c r="D6558" s="3" t="s">
        <v>863</v>
      </c>
      <c r="E6558" s="3" t="s">
        <v>30</v>
      </c>
      <c r="F6558" s="2" t="s">
        <v>82</v>
      </c>
      <c r="G6558" s="3" t="s">
        <v>54</v>
      </c>
      <c r="H6558" s="3" t="s">
        <v>83</v>
      </c>
      <c r="I6558" s="3">
        <v>1460702</v>
      </c>
      <c r="J6558" s="3" t="s">
        <v>34</v>
      </c>
      <c r="K6558" s="4">
        <v>45085.752083333296</v>
      </c>
      <c r="L6558" s="11" t="str">
        <f t="shared" si="531"/>
        <v>junio</v>
      </c>
      <c r="M6558" s="3">
        <v>2</v>
      </c>
      <c r="N6558" s="3">
        <v>2</v>
      </c>
      <c r="O6558" s="3">
        <f t="shared" si="527"/>
        <v>2</v>
      </c>
      <c r="P6558" s="4">
        <v>45085.762337963002</v>
      </c>
      <c r="Q6558" s="2"/>
      <c r="R6558" s="3" t="s">
        <v>18907</v>
      </c>
      <c r="S6558" s="4">
        <v>45085.762337963002</v>
      </c>
      <c r="T6558" s="3">
        <f t="shared" si="528"/>
        <v>14</v>
      </c>
      <c r="U6558" s="2" t="s">
        <v>457</v>
      </c>
      <c r="V6558" s="4">
        <v>45085.773495370398</v>
      </c>
      <c r="W6558" s="3">
        <f t="shared" si="529"/>
        <v>16</v>
      </c>
      <c r="X6558" s="3" t="s">
        <v>174</v>
      </c>
      <c r="Y6558" s="2" t="s">
        <v>175</v>
      </c>
      <c r="Z6558" s="2" t="s">
        <v>102</v>
      </c>
      <c r="AA6558" s="4">
        <v>45094.34375</v>
      </c>
      <c r="AB6558" s="26">
        <f t="shared" si="530"/>
        <v>205</v>
      </c>
      <c r="AC6558" s="1" t="s">
        <v>144</v>
      </c>
      <c r="AD6558" s="3" t="s">
        <v>68</v>
      </c>
    </row>
    <row r="6559" spans="1:30" ht="28.5" hidden="1" x14ac:dyDescent="0.25">
      <c r="A6559" s="1" t="s">
        <v>18908</v>
      </c>
      <c r="B6559" s="1" t="s">
        <v>27</v>
      </c>
      <c r="C6559" s="2" t="s">
        <v>18909</v>
      </c>
      <c r="D6559" s="3" t="s">
        <v>308</v>
      </c>
      <c r="E6559" s="3" t="s">
        <v>30</v>
      </c>
      <c r="F6559" s="2" t="s">
        <v>398</v>
      </c>
      <c r="G6559" s="3" t="s">
        <v>192</v>
      </c>
      <c r="H6559" s="3" t="s">
        <v>399</v>
      </c>
      <c r="I6559" s="3">
        <v>1460709</v>
      </c>
      <c r="J6559" s="3" t="s">
        <v>73</v>
      </c>
      <c r="K6559" s="4">
        <v>45085.783333333296</v>
      </c>
      <c r="L6559" s="11" t="str">
        <f t="shared" si="531"/>
        <v>junio</v>
      </c>
      <c r="M6559" s="3">
        <v>2</v>
      </c>
      <c r="N6559" s="3">
        <v>2</v>
      </c>
      <c r="O6559" s="3">
        <f t="shared" si="527"/>
        <v>2</v>
      </c>
      <c r="P6559" s="4">
        <v>45085.794791666704</v>
      </c>
      <c r="Q6559" s="2"/>
      <c r="R6559" s="3" t="s">
        <v>18910</v>
      </c>
      <c r="S6559" s="4">
        <v>45085.794791666704</v>
      </c>
      <c r="T6559" s="3">
        <f t="shared" si="528"/>
        <v>16</v>
      </c>
      <c r="U6559" s="2" t="s">
        <v>36</v>
      </c>
      <c r="V6559" s="4">
        <v>45085.802199074104</v>
      </c>
      <c r="W6559" s="3">
        <f t="shared" si="529"/>
        <v>10</v>
      </c>
      <c r="X6559" s="3" t="s">
        <v>1982</v>
      </c>
      <c r="Y6559" s="2" t="s">
        <v>1983</v>
      </c>
      <c r="Z6559" s="2" t="s">
        <v>150</v>
      </c>
      <c r="AA6559" s="4">
        <v>45085.839583333298</v>
      </c>
      <c r="AB6559" s="26">
        <f t="shared" si="530"/>
        <v>0</v>
      </c>
      <c r="AC6559" s="1" t="s">
        <v>197</v>
      </c>
      <c r="AD6559" s="3" t="s">
        <v>40</v>
      </c>
    </row>
    <row r="6560" spans="1:30" ht="114.75" hidden="1" x14ac:dyDescent="0.25">
      <c r="A6560" s="1" t="s">
        <v>18911</v>
      </c>
      <c r="B6560" s="1" t="s">
        <v>27</v>
      </c>
      <c r="C6560" s="2" t="s">
        <v>18912</v>
      </c>
      <c r="D6560" s="3" t="s">
        <v>983</v>
      </c>
      <c r="E6560" s="3" t="s">
        <v>30</v>
      </c>
      <c r="F6560" s="2" t="s">
        <v>758</v>
      </c>
      <c r="G6560" s="3" t="s">
        <v>192</v>
      </c>
      <c r="H6560" s="3" t="s">
        <v>759</v>
      </c>
      <c r="I6560" s="3">
        <v>1460710</v>
      </c>
      <c r="J6560" s="3" t="s">
        <v>34</v>
      </c>
      <c r="K6560" s="4">
        <v>45085.811805555597</v>
      </c>
      <c r="L6560" s="11" t="str">
        <f t="shared" si="531"/>
        <v>junio</v>
      </c>
      <c r="M6560" s="3">
        <v>3</v>
      </c>
      <c r="N6560" s="3">
        <v>3</v>
      </c>
      <c r="O6560" s="3">
        <f t="shared" si="527"/>
        <v>3</v>
      </c>
      <c r="P6560" s="4">
        <v>45085.843368055597</v>
      </c>
      <c r="Q6560" s="2"/>
      <c r="R6560" s="3" t="s">
        <v>18913</v>
      </c>
      <c r="S6560" s="4">
        <v>45085.843368055597</v>
      </c>
      <c r="T6560" s="3">
        <f t="shared" si="528"/>
        <v>45</v>
      </c>
      <c r="U6560" s="2" t="s">
        <v>150</v>
      </c>
      <c r="V6560" s="4">
        <v>45085.843587962998</v>
      </c>
      <c r="W6560" s="3">
        <f t="shared" si="529"/>
        <v>0</v>
      </c>
      <c r="X6560" s="3" t="s">
        <v>11382</v>
      </c>
      <c r="Y6560" s="2" t="s">
        <v>11383</v>
      </c>
      <c r="Z6560" s="2" t="s">
        <v>150</v>
      </c>
      <c r="AA6560" s="4">
        <v>45085.907638888901</v>
      </c>
      <c r="AB6560" s="26">
        <f t="shared" si="530"/>
        <v>1</v>
      </c>
      <c r="AC6560" s="1" t="s">
        <v>78</v>
      </c>
      <c r="AD6560" s="3" t="s">
        <v>40</v>
      </c>
    </row>
    <row r="6561" spans="1:30" ht="42.75" hidden="1" x14ac:dyDescent="0.25">
      <c r="A6561" s="1" t="s">
        <v>18914</v>
      </c>
      <c r="B6561" s="1" t="s">
        <v>27</v>
      </c>
      <c r="C6561" s="2" t="s">
        <v>18915</v>
      </c>
      <c r="D6561" s="3" t="s">
        <v>81</v>
      </c>
      <c r="E6561" s="3" t="s">
        <v>30</v>
      </c>
      <c r="F6561" s="2" t="s">
        <v>154</v>
      </c>
      <c r="G6561" s="3" t="s">
        <v>155</v>
      </c>
      <c r="H6561" s="3" t="s">
        <v>156</v>
      </c>
      <c r="I6561" s="3">
        <v>1460713</v>
      </c>
      <c r="J6561" s="3" t="s">
        <v>34</v>
      </c>
      <c r="K6561" s="4">
        <v>45085.832638888904</v>
      </c>
      <c r="L6561" s="11" t="str">
        <f t="shared" si="531"/>
        <v>junio</v>
      </c>
      <c r="M6561" s="3">
        <v>3</v>
      </c>
      <c r="N6561" s="3">
        <v>3</v>
      </c>
      <c r="O6561" s="3">
        <f t="shared" si="527"/>
        <v>3</v>
      </c>
      <c r="P6561" s="4">
        <v>45085.860694444404</v>
      </c>
      <c r="Q6561" s="2"/>
      <c r="R6561" s="3" t="s">
        <v>18916</v>
      </c>
      <c r="S6561" s="4">
        <v>45085.860694444404</v>
      </c>
      <c r="T6561" s="3">
        <f t="shared" si="528"/>
        <v>40</v>
      </c>
      <c r="U6561" s="2" t="s">
        <v>150</v>
      </c>
      <c r="V6561" s="4">
        <v>45085.861458333296</v>
      </c>
      <c r="W6561" s="3">
        <f t="shared" si="529"/>
        <v>1</v>
      </c>
      <c r="X6561" s="3" t="s">
        <v>174</v>
      </c>
      <c r="Y6561" s="2" t="s">
        <v>175</v>
      </c>
      <c r="Z6561" s="2" t="s">
        <v>150</v>
      </c>
      <c r="AA6561" s="4">
        <v>45092.8034722222</v>
      </c>
      <c r="AB6561" s="26">
        <f t="shared" si="530"/>
        <v>166</v>
      </c>
      <c r="AC6561" s="1" t="s">
        <v>144</v>
      </c>
      <c r="AD6561" s="3" t="s">
        <v>40</v>
      </c>
    </row>
    <row r="6562" spans="1:30" ht="42.75" hidden="1" x14ac:dyDescent="0.25">
      <c r="A6562" s="1" t="s">
        <v>18917</v>
      </c>
      <c r="B6562" s="1" t="s">
        <v>27</v>
      </c>
      <c r="C6562" s="2" t="s">
        <v>18918</v>
      </c>
      <c r="D6562" s="3" t="s">
        <v>745</v>
      </c>
      <c r="E6562" s="3" t="s">
        <v>30</v>
      </c>
      <c r="F6562" s="2" t="s">
        <v>225</v>
      </c>
      <c r="G6562" s="3" t="s">
        <v>32</v>
      </c>
      <c r="H6562" s="3" t="s">
        <v>33</v>
      </c>
      <c r="I6562" s="3">
        <v>1460714</v>
      </c>
      <c r="J6562" s="3" t="s">
        <v>73</v>
      </c>
      <c r="K6562" s="4">
        <v>45085.843055555597</v>
      </c>
      <c r="L6562" s="11" t="str">
        <f t="shared" si="531"/>
        <v>junio</v>
      </c>
      <c r="M6562" s="3">
        <v>3</v>
      </c>
      <c r="N6562" s="3">
        <v>3</v>
      </c>
      <c r="O6562" s="3">
        <f t="shared" ref="O6562:O6620" si="532">IF(ISBLANK(N6562),M6562,N6562)</f>
        <v>3</v>
      </c>
      <c r="P6562" s="4">
        <v>45085.846759259301</v>
      </c>
      <c r="Q6562" s="2"/>
      <c r="R6562" s="3" t="s">
        <v>18919</v>
      </c>
      <c r="S6562" s="4">
        <v>45085.846759259301</v>
      </c>
      <c r="T6562" s="3">
        <f t="shared" si="528"/>
        <v>5</v>
      </c>
      <c r="U6562" s="2" t="s">
        <v>457</v>
      </c>
      <c r="V6562" s="4">
        <v>45085.854513888902</v>
      </c>
      <c r="W6562" s="3">
        <f t="shared" si="529"/>
        <v>11</v>
      </c>
      <c r="X6562" s="3" t="s">
        <v>490</v>
      </c>
      <c r="Y6562" s="2" t="s">
        <v>491</v>
      </c>
      <c r="Z6562" s="2" t="s">
        <v>17693</v>
      </c>
      <c r="AA6562" s="4">
        <v>45085.96875</v>
      </c>
      <c r="AB6562" s="26">
        <f t="shared" si="530"/>
        <v>2</v>
      </c>
      <c r="AC6562" s="1" t="s">
        <v>78</v>
      </c>
      <c r="AD6562" s="3" t="s">
        <v>40</v>
      </c>
    </row>
    <row r="6563" spans="1:30" ht="57" hidden="1" x14ac:dyDescent="0.25">
      <c r="A6563" s="1" t="s">
        <v>16255</v>
      </c>
      <c r="B6563" s="1" t="s">
        <v>27</v>
      </c>
      <c r="C6563" s="2" t="s">
        <v>16256</v>
      </c>
      <c r="D6563" s="3" t="s">
        <v>217</v>
      </c>
      <c r="E6563" s="3" t="s">
        <v>30</v>
      </c>
      <c r="F6563" s="2" t="s">
        <v>53</v>
      </c>
      <c r="G6563" s="3" t="s">
        <v>32</v>
      </c>
      <c r="H6563" s="3" t="s">
        <v>187</v>
      </c>
      <c r="I6563" s="3">
        <v>1460715</v>
      </c>
      <c r="J6563" s="3" t="s">
        <v>73</v>
      </c>
      <c r="K6563" s="4">
        <v>45085.846527777801</v>
      </c>
      <c r="L6563" s="11" t="str">
        <f t="shared" si="531"/>
        <v>junio</v>
      </c>
      <c r="M6563" s="3">
        <v>3</v>
      </c>
      <c r="N6563" s="3">
        <v>3</v>
      </c>
      <c r="O6563" s="3">
        <f t="shared" si="532"/>
        <v>3</v>
      </c>
      <c r="P6563" s="4">
        <v>45085.880763888897</v>
      </c>
      <c r="Q6563" s="2"/>
      <c r="R6563" s="3" t="s">
        <v>18920</v>
      </c>
      <c r="S6563" s="4">
        <v>45085.880763888897</v>
      </c>
      <c r="T6563" s="3">
        <f t="shared" si="528"/>
        <v>49</v>
      </c>
      <c r="U6563" s="2" t="s">
        <v>102</v>
      </c>
      <c r="V6563" s="4">
        <v>45085.882233796299</v>
      </c>
      <c r="W6563" s="3">
        <f t="shared" si="529"/>
        <v>2</v>
      </c>
      <c r="X6563" s="3" t="s">
        <v>490</v>
      </c>
      <c r="Y6563" s="2" t="s">
        <v>491</v>
      </c>
      <c r="Z6563" s="2" t="s">
        <v>102</v>
      </c>
      <c r="AA6563" s="4">
        <v>45085.886111111096</v>
      </c>
      <c r="AB6563" s="26">
        <f t="shared" si="530"/>
        <v>0</v>
      </c>
      <c r="AC6563" s="1" t="s">
        <v>197</v>
      </c>
      <c r="AD6563" s="3" t="s">
        <v>40</v>
      </c>
    </row>
    <row r="6564" spans="1:30" ht="229.5" hidden="1" x14ac:dyDescent="0.25">
      <c r="A6564" s="1" t="s">
        <v>18921</v>
      </c>
      <c r="B6564" s="1" t="s">
        <v>27</v>
      </c>
      <c r="C6564" s="2" t="s">
        <v>18922</v>
      </c>
      <c r="D6564" s="3" t="s">
        <v>119</v>
      </c>
      <c r="E6564" s="3" t="s">
        <v>30</v>
      </c>
      <c r="F6564" s="2" t="s">
        <v>82</v>
      </c>
      <c r="G6564" s="3" t="s">
        <v>54</v>
      </c>
      <c r="H6564" s="3" t="s">
        <v>83</v>
      </c>
      <c r="I6564" s="3">
        <v>1460716</v>
      </c>
      <c r="J6564" s="3" t="s">
        <v>34</v>
      </c>
      <c r="K6564" s="4">
        <v>45085.875694444403</v>
      </c>
      <c r="L6564" s="11" t="str">
        <f t="shared" si="531"/>
        <v>junio</v>
      </c>
      <c r="M6564" s="3">
        <v>2</v>
      </c>
      <c r="N6564" s="3">
        <v>2</v>
      </c>
      <c r="O6564" s="3">
        <f t="shared" si="532"/>
        <v>2</v>
      </c>
      <c r="P6564" s="4">
        <v>45085.899074074099</v>
      </c>
      <c r="Q6564" s="2"/>
      <c r="R6564" s="3" t="s">
        <v>18923</v>
      </c>
      <c r="S6564" s="4">
        <v>45085.899074074099</v>
      </c>
      <c r="T6564" s="3">
        <f t="shared" si="528"/>
        <v>33</v>
      </c>
      <c r="U6564" s="2" t="s">
        <v>457</v>
      </c>
      <c r="V6564" s="4">
        <v>45085.904085648202</v>
      </c>
      <c r="W6564" s="3">
        <f t="shared" si="529"/>
        <v>7</v>
      </c>
      <c r="X6564" s="3" t="s">
        <v>123</v>
      </c>
      <c r="Y6564" s="2" t="s">
        <v>124</v>
      </c>
      <c r="Z6564" s="2" t="s">
        <v>17693</v>
      </c>
      <c r="AA6564" s="4">
        <v>45087.572222222203</v>
      </c>
      <c r="AB6564" s="26">
        <f t="shared" si="530"/>
        <v>40</v>
      </c>
      <c r="AC6564" s="1" t="s">
        <v>78</v>
      </c>
      <c r="AD6564" s="3" t="s">
        <v>40</v>
      </c>
    </row>
    <row r="6565" spans="1:30" ht="191.25" hidden="1" x14ac:dyDescent="0.25">
      <c r="A6565" s="1" t="s">
        <v>18924</v>
      </c>
      <c r="B6565" s="1" t="s">
        <v>27</v>
      </c>
      <c r="C6565" s="2" t="s">
        <v>18925</v>
      </c>
      <c r="D6565" s="3" t="s">
        <v>182</v>
      </c>
      <c r="E6565" s="3" t="s">
        <v>30</v>
      </c>
      <c r="F6565" s="2" t="s">
        <v>82</v>
      </c>
      <c r="G6565" s="3" t="s">
        <v>54</v>
      </c>
      <c r="H6565" s="3" t="s">
        <v>83</v>
      </c>
      <c r="I6565" s="3">
        <v>1460717</v>
      </c>
      <c r="J6565" s="3" t="s">
        <v>34</v>
      </c>
      <c r="K6565" s="4">
        <v>45085.9777777778</v>
      </c>
      <c r="L6565" s="11" t="str">
        <f t="shared" si="531"/>
        <v>junio</v>
      </c>
      <c r="M6565" s="3">
        <v>1</v>
      </c>
      <c r="N6565" s="3">
        <v>1</v>
      </c>
      <c r="O6565" s="3">
        <f t="shared" si="532"/>
        <v>1</v>
      </c>
      <c r="P6565" s="4">
        <v>45085.986678240697</v>
      </c>
      <c r="Q6565" s="2"/>
      <c r="R6565" s="3" t="s">
        <v>18926</v>
      </c>
      <c r="S6565" s="4">
        <v>45085.986678240697</v>
      </c>
      <c r="T6565" s="3">
        <f t="shared" si="528"/>
        <v>12</v>
      </c>
      <c r="U6565" s="2" t="s">
        <v>457</v>
      </c>
      <c r="V6565" s="4">
        <v>45085.990219907399</v>
      </c>
      <c r="W6565" s="3">
        <f t="shared" si="529"/>
        <v>5</v>
      </c>
      <c r="X6565" s="3" t="s">
        <v>48</v>
      </c>
      <c r="Y6565" s="2" t="s">
        <v>49</v>
      </c>
      <c r="Z6565" s="2" t="s">
        <v>102</v>
      </c>
      <c r="AA6565" s="4">
        <v>45086.986111111102</v>
      </c>
      <c r="AB6565" s="26">
        <f t="shared" si="530"/>
        <v>23</v>
      </c>
      <c r="AC6565" s="1" t="s">
        <v>125</v>
      </c>
      <c r="AD6565" s="3" t="s">
        <v>40</v>
      </c>
    </row>
    <row r="6566" spans="1:30" ht="38.25" hidden="1" x14ac:dyDescent="0.25">
      <c r="A6566" s="1" t="s">
        <v>18927</v>
      </c>
      <c r="B6566" s="1" t="s">
        <v>27</v>
      </c>
      <c r="C6566" s="2" t="s">
        <v>18928</v>
      </c>
      <c r="D6566" s="3" t="s">
        <v>87</v>
      </c>
      <c r="E6566" s="3" t="s">
        <v>30</v>
      </c>
      <c r="F6566" s="2" t="s">
        <v>82</v>
      </c>
      <c r="G6566" s="3" t="s">
        <v>54</v>
      </c>
      <c r="H6566" s="3" t="s">
        <v>83</v>
      </c>
      <c r="I6566" s="3">
        <v>1460718</v>
      </c>
      <c r="J6566" s="3" t="s">
        <v>34</v>
      </c>
      <c r="K6566" s="4">
        <v>45085.980555555601</v>
      </c>
      <c r="L6566" s="11" t="str">
        <f t="shared" si="531"/>
        <v>junio</v>
      </c>
      <c r="M6566" s="3">
        <v>3</v>
      </c>
      <c r="N6566" s="3">
        <v>3</v>
      </c>
      <c r="O6566" s="3">
        <f t="shared" si="532"/>
        <v>3</v>
      </c>
      <c r="P6566" s="4">
        <v>45085.992256944402</v>
      </c>
      <c r="Q6566" s="2"/>
      <c r="R6566" s="3" t="s">
        <v>18929</v>
      </c>
      <c r="S6566" s="4">
        <v>45085.992256944402</v>
      </c>
      <c r="T6566" s="3">
        <f t="shared" si="528"/>
        <v>16</v>
      </c>
      <c r="U6566" s="2" t="s">
        <v>457</v>
      </c>
      <c r="V6566" s="4">
        <v>45085.998796296299</v>
      </c>
      <c r="W6566" s="3">
        <f t="shared" si="529"/>
        <v>9</v>
      </c>
      <c r="X6566" s="3" t="s">
        <v>202</v>
      </c>
      <c r="Y6566" s="2" t="s">
        <v>203</v>
      </c>
      <c r="Z6566" s="2" t="s">
        <v>17693</v>
      </c>
      <c r="AA6566" s="4">
        <v>45089.501388888901</v>
      </c>
      <c r="AB6566" s="26">
        <f t="shared" si="530"/>
        <v>84</v>
      </c>
      <c r="AC6566" s="1" t="s">
        <v>125</v>
      </c>
      <c r="AD6566" s="3" t="s">
        <v>40</v>
      </c>
    </row>
    <row r="6567" spans="1:30" ht="42.75" hidden="1" x14ac:dyDescent="0.25">
      <c r="A6567" s="1" t="s">
        <v>18930</v>
      </c>
      <c r="B6567" s="1" t="s">
        <v>27</v>
      </c>
      <c r="C6567" s="2" t="s">
        <v>18931</v>
      </c>
      <c r="D6567" s="3" t="s">
        <v>245</v>
      </c>
      <c r="E6567" s="3" t="s">
        <v>30</v>
      </c>
      <c r="F6567" s="2" t="s">
        <v>82</v>
      </c>
      <c r="G6567" s="3" t="s">
        <v>54</v>
      </c>
      <c r="H6567" s="3" t="s">
        <v>83</v>
      </c>
      <c r="I6567" s="3">
        <v>1460720</v>
      </c>
      <c r="J6567" s="3" t="s">
        <v>34</v>
      </c>
      <c r="K6567" s="4">
        <v>45086.045138888898</v>
      </c>
      <c r="L6567" s="11" t="str">
        <f t="shared" si="531"/>
        <v>junio</v>
      </c>
      <c r="M6567" s="3">
        <v>2</v>
      </c>
      <c r="N6567" s="3">
        <v>2</v>
      </c>
      <c r="O6567" s="3">
        <f t="shared" si="532"/>
        <v>2</v>
      </c>
      <c r="P6567" s="4">
        <v>45086.061874999999</v>
      </c>
      <c r="Q6567" s="2"/>
      <c r="R6567" s="3" t="s">
        <v>18932</v>
      </c>
      <c r="S6567" s="4">
        <v>45086.061874999999</v>
      </c>
      <c r="T6567" s="3">
        <f t="shared" si="528"/>
        <v>24</v>
      </c>
      <c r="U6567" s="2" t="s">
        <v>17693</v>
      </c>
      <c r="V6567" s="4">
        <v>45086.062719907401</v>
      </c>
      <c r="W6567" s="3">
        <f t="shared" si="529"/>
        <v>1</v>
      </c>
      <c r="X6567" s="3" t="s">
        <v>1831</v>
      </c>
      <c r="Y6567" s="2" t="s">
        <v>1832</v>
      </c>
      <c r="Z6567" s="2" t="s">
        <v>17693</v>
      </c>
      <c r="AA6567" s="4">
        <v>45088.3881944444</v>
      </c>
      <c r="AB6567" s="26">
        <f t="shared" si="530"/>
        <v>55</v>
      </c>
      <c r="AC6567" s="1" t="s">
        <v>78</v>
      </c>
      <c r="AD6567" s="3" t="s">
        <v>40</v>
      </c>
    </row>
    <row r="6568" spans="1:30" ht="28.5" hidden="1" x14ac:dyDescent="0.25">
      <c r="A6568" s="1" t="s">
        <v>18933</v>
      </c>
      <c r="B6568" s="1" t="s">
        <v>345</v>
      </c>
      <c r="C6568" s="2" t="s">
        <v>18934</v>
      </c>
      <c r="D6568" s="3" t="s">
        <v>953</v>
      </c>
      <c r="E6568" s="3" t="s">
        <v>30</v>
      </c>
      <c r="F6568" s="2" t="s">
        <v>53</v>
      </c>
      <c r="G6568" s="3" t="s">
        <v>54</v>
      </c>
      <c r="H6568" s="3" t="s">
        <v>55</v>
      </c>
      <c r="I6568" s="3">
        <v>1460721</v>
      </c>
      <c r="J6568" s="3" t="s">
        <v>34</v>
      </c>
      <c r="K6568" s="4">
        <v>45086.063888888901</v>
      </c>
      <c r="L6568" s="11" t="str">
        <f t="shared" si="531"/>
        <v>junio</v>
      </c>
      <c r="M6568" s="3">
        <v>2</v>
      </c>
      <c r="N6568" s="3">
        <v>2</v>
      </c>
      <c r="O6568" s="3">
        <f t="shared" si="532"/>
        <v>2</v>
      </c>
      <c r="P6568" s="4">
        <v>45086.069675925901</v>
      </c>
      <c r="Q6568" s="2"/>
      <c r="R6568" s="3" t="s">
        <v>18935</v>
      </c>
      <c r="S6568" s="4">
        <v>45086.069675925901</v>
      </c>
      <c r="T6568" s="3">
        <f t="shared" si="528"/>
        <v>8</v>
      </c>
      <c r="U6568" s="2" t="s">
        <v>102</v>
      </c>
      <c r="V6568" s="4">
        <v>45086.070798611101</v>
      </c>
      <c r="W6568" s="3">
        <f t="shared" si="529"/>
        <v>1</v>
      </c>
      <c r="X6568" s="3" t="s">
        <v>843</v>
      </c>
      <c r="Y6568" s="2" t="s">
        <v>844</v>
      </c>
      <c r="Z6568" s="2" t="s">
        <v>102</v>
      </c>
      <c r="AA6568" s="4">
        <v>45097.497916666704</v>
      </c>
      <c r="AB6568" s="26">
        <f t="shared" si="530"/>
        <v>274</v>
      </c>
      <c r="AC6568" s="1" t="s">
        <v>125</v>
      </c>
      <c r="AD6568" s="3" t="s">
        <v>40</v>
      </c>
    </row>
    <row r="6569" spans="1:30" ht="51" hidden="1" x14ac:dyDescent="0.25">
      <c r="A6569" s="1" t="s">
        <v>18936</v>
      </c>
      <c r="B6569" s="1" t="s">
        <v>407</v>
      </c>
      <c r="C6569" s="2" t="s">
        <v>18937</v>
      </c>
      <c r="D6569" s="3" t="s">
        <v>4061</v>
      </c>
      <c r="E6569" s="3" t="s">
        <v>410</v>
      </c>
      <c r="F6569" s="2" t="s">
        <v>53</v>
      </c>
      <c r="G6569" s="3" t="s">
        <v>32</v>
      </c>
      <c r="H6569" s="3" t="s">
        <v>187</v>
      </c>
      <c r="I6569" s="3">
        <v>1460722</v>
      </c>
      <c r="J6569" s="3" t="s">
        <v>34</v>
      </c>
      <c r="K6569" s="4">
        <v>45086.074305555601</v>
      </c>
      <c r="L6569" s="11" t="str">
        <f t="shared" si="531"/>
        <v>junio</v>
      </c>
      <c r="M6569" s="3">
        <v>2</v>
      </c>
      <c r="N6569" s="3">
        <v>2</v>
      </c>
      <c r="O6569" s="3">
        <f t="shared" si="532"/>
        <v>2</v>
      </c>
      <c r="P6569" s="4">
        <v>45086.078067129602</v>
      </c>
      <c r="Q6569" s="2"/>
      <c r="R6569" s="3" t="s">
        <v>18938</v>
      </c>
      <c r="S6569" s="4">
        <v>45086.078067129602</v>
      </c>
      <c r="T6569" s="3">
        <f t="shared" si="528"/>
        <v>5</v>
      </c>
      <c r="U6569" s="2" t="s">
        <v>17693</v>
      </c>
      <c r="V6569" s="4">
        <v>45086.079039351898</v>
      </c>
      <c r="W6569" s="3">
        <f t="shared" si="529"/>
        <v>1</v>
      </c>
      <c r="X6569" s="3" t="s">
        <v>7414</v>
      </c>
      <c r="Y6569" s="2" t="s">
        <v>7415</v>
      </c>
      <c r="Z6569" s="2" t="s">
        <v>17693</v>
      </c>
      <c r="AA6569" s="4">
        <v>45089.4284722222</v>
      </c>
      <c r="AB6569" s="26">
        <f t="shared" si="530"/>
        <v>80</v>
      </c>
      <c r="AC6569" s="1" t="s">
        <v>704</v>
      </c>
      <c r="AD6569" s="3" t="s">
        <v>40</v>
      </c>
    </row>
    <row r="6570" spans="1:30" ht="28.5" hidden="1" x14ac:dyDescent="0.25">
      <c r="A6570" s="1" t="s">
        <v>18939</v>
      </c>
      <c r="B6570" s="1" t="s">
        <v>27</v>
      </c>
      <c r="C6570" s="2" t="s">
        <v>18940</v>
      </c>
      <c r="D6570" s="3" t="s">
        <v>1152</v>
      </c>
      <c r="E6570" s="3" t="s">
        <v>30</v>
      </c>
      <c r="F6570" s="2" t="s">
        <v>53</v>
      </c>
      <c r="G6570" s="3" t="s">
        <v>32</v>
      </c>
      <c r="H6570" s="3" t="s">
        <v>187</v>
      </c>
      <c r="I6570" s="3">
        <v>1460723</v>
      </c>
      <c r="J6570" s="3" t="s">
        <v>34</v>
      </c>
      <c r="K6570" s="4">
        <v>45086.138888888898</v>
      </c>
      <c r="L6570" s="11" t="str">
        <f t="shared" si="531"/>
        <v>junio</v>
      </c>
      <c r="M6570" s="3">
        <v>2</v>
      </c>
      <c r="N6570" s="3">
        <v>2</v>
      </c>
      <c r="O6570" s="3">
        <f t="shared" si="532"/>
        <v>2</v>
      </c>
      <c r="P6570" s="4">
        <v>45086.1538657407</v>
      </c>
      <c r="Q6570" s="2"/>
      <c r="R6570" s="3" t="s">
        <v>8059</v>
      </c>
      <c r="S6570" s="4">
        <v>45086.1538657407</v>
      </c>
      <c r="T6570" s="3">
        <f t="shared" si="528"/>
        <v>21</v>
      </c>
      <c r="U6570" s="2" t="s">
        <v>102</v>
      </c>
      <c r="V6570" s="4">
        <v>45086.154513888898</v>
      </c>
      <c r="W6570" s="3">
        <f t="shared" si="529"/>
        <v>0</v>
      </c>
      <c r="X6570" s="3" t="s">
        <v>48</v>
      </c>
      <c r="Y6570" s="2" t="s">
        <v>49</v>
      </c>
      <c r="Z6570" s="2" t="s">
        <v>102</v>
      </c>
      <c r="AA6570" s="4">
        <v>45094.620833333298</v>
      </c>
      <c r="AB6570" s="26">
        <f t="shared" si="530"/>
        <v>203</v>
      </c>
      <c r="AC6570" s="1" t="s">
        <v>125</v>
      </c>
      <c r="AD6570" s="3" t="s">
        <v>40</v>
      </c>
    </row>
    <row r="6571" spans="1:30" ht="38.25" hidden="1" x14ac:dyDescent="0.25">
      <c r="A6571" s="1" t="s">
        <v>18941</v>
      </c>
      <c r="B6571" s="1" t="s">
        <v>27</v>
      </c>
      <c r="C6571" s="2" t="s">
        <v>18942</v>
      </c>
      <c r="D6571" s="3" t="s">
        <v>1059</v>
      </c>
      <c r="E6571" s="3" t="s">
        <v>30</v>
      </c>
      <c r="F6571" s="2" t="s">
        <v>2280</v>
      </c>
      <c r="G6571" s="3" t="s">
        <v>54</v>
      </c>
      <c r="H6571" s="3" t="s">
        <v>89</v>
      </c>
      <c r="I6571" s="3">
        <v>1460725</v>
      </c>
      <c r="J6571" s="3" t="s">
        <v>34</v>
      </c>
      <c r="K6571" s="4">
        <v>45086.15625</v>
      </c>
      <c r="L6571" s="11" t="str">
        <f t="shared" si="531"/>
        <v>junio</v>
      </c>
      <c r="M6571" s="3">
        <v>2</v>
      </c>
      <c r="N6571" s="3">
        <v>2</v>
      </c>
      <c r="O6571" s="3">
        <f t="shared" si="532"/>
        <v>2</v>
      </c>
      <c r="P6571" s="4">
        <v>45086.1719675926</v>
      </c>
      <c r="Q6571" s="2"/>
      <c r="R6571" s="3" t="s">
        <v>18943</v>
      </c>
      <c r="S6571" s="4">
        <v>45086.1719675926</v>
      </c>
      <c r="T6571" s="3">
        <f t="shared" si="528"/>
        <v>22</v>
      </c>
      <c r="U6571" s="2" t="s">
        <v>17693</v>
      </c>
      <c r="V6571" s="4">
        <v>45086.174988425897</v>
      </c>
      <c r="W6571" s="3">
        <f t="shared" si="529"/>
        <v>4</v>
      </c>
      <c r="X6571" s="3" t="s">
        <v>123</v>
      </c>
      <c r="Y6571" s="2" t="s">
        <v>124</v>
      </c>
      <c r="Z6571" s="2" t="s">
        <v>17693</v>
      </c>
      <c r="AA6571" s="4">
        <v>45096.7277777778</v>
      </c>
      <c r="AB6571" s="26">
        <f t="shared" si="530"/>
        <v>253</v>
      </c>
      <c r="AC6571" s="1" t="s">
        <v>39</v>
      </c>
      <c r="AD6571" s="3" t="s">
        <v>40</v>
      </c>
    </row>
    <row r="6572" spans="1:30" ht="28.5" hidden="1" x14ac:dyDescent="0.25">
      <c r="A6572" s="1" t="s">
        <v>14069</v>
      </c>
      <c r="B6572" s="1" t="s">
        <v>407</v>
      </c>
      <c r="C6572" s="2" t="s">
        <v>14070</v>
      </c>
      <c r="D6572" s="3" t="s">
        <v>1688</v>
      </c>
      <c r="E6572" s="3" t="s">
        <v>410</v>
      </c>
      <c r="F6572" s="2" t="s">
        <v>2807</v>
      </c>
      <c r="G6572" s="3" t="s">
        <v>54</v>
      </c>
      <c r="H6572" s="3" t="s">
        <v>2808</v>
      </c>
      <c r="I6572" s="3">
        <v>1460754</v>
      </c>
      <c r="J6572" s="3" t="s">
        <v>73</v>
      </c>
      <c r="K6572" s="4">
        <v>45086.275000000001</v>
      </c>
      <c r="L6572" s="11" t="str">
        <f t="shared" si="531"/>
        <v>junio</v>
      </c>
      <c r="M6572" s="3">
        <v>3</v>
      </c>
      <c r="N6572" s="3">
        <v>3</v>
      </c>
      <c r="O6572" s="3">
        <f t="shared" si="532"/>
        <v>3</v>
      </c>
      <c r="P6572" s="4">
        <v>45086.320509259298</v>
      </c>
      <c r="Q6572" s="2"/>
      <c r="R6572" s="3" t="s">
        <v>18944</v>
      </c>
      <c r="S6572" s="4">
        <v>45086.320509259298</v>
      </c>
      <c r="T6572" s="3">
        <f t="shared" si="528"/>
        <v>65</v>
      </c>
      <c r="U6572" s="2" t="s">
        <v>457</v>
      </c>
      <c r="V6572" s="4">
        <v>45086.322523148097</v>
      </c>
      <c r="W6572" s="3">
        <f t="shared" si="529"/>
        <v>2</v>
      </c>
      <c r="X6572" s="3" t="s">
        <v>2410</v>
      </c>
      <c r="Y6572" s="2" t="s">
        <v>2411</v>
      </c>
      <c r="Z6572" s="2" t="s">
        <v>457</v>
      </c>
      <c r="AA6572" s="4">
        <v>45086.463194444397</v>
      </c>
      <c r="AB6572" s="26">
        <f t="shared" si="530"/>
        <v>3</v>
      </c>
      <c r="AC6572" s="1" t="s">
        <v>197</v>
      </c>
      <c r="AD6572" s="3" t="s">
        <v>40</v>
      </c>
    </row>
    <row r="6573" spans="1:30" ht="28.5" hidden="1" x14ac:dyDescent="0.25">
      <c r="A6573" s="1" t="s">
        <v>18945</v>
      </c>
      <c r="B6573" s="1" t="s">
        <v>27</v>
      </c>
      <c r="C6573" s="2" t="s">
        <v>18946</v>
      </c>
      <c r="D6573" s="3" t="s">
        <v>498</v>
      </c>
      <c r="E6573" s="3" t="s">
        <v>30</v>
      </c>
      <c r="F6573" s="2" t="s">
        <v>64</v>
      </c>
      <c r="G6573" s="3" t="s">
        <v>32</v>
      </c>
      <c r="H6573" s="3" t="s">
        <v>33</v>
      </c>
      <c r="I6573" s="3">
        <v>1460802</v>
      </c>
      <c r="J6573" s="3" t="s">
        <v>34</v>
      </c>
      <c r="K6573" s="4">
        <v>45086.306250000001</v>
      </c>
      <c r="L6573" s="11" t="str">
        <f t="shared" ref="L6573:L6629" si="533">+TEXT(K6573,"mmmm")</f>
        <v>junio</v>
      </c>
      <c r="M6573" s="3">
        <v>2</v>
      </c>
      <c r="N6573" s="3">
        <v>2</v>
      </c>
      <c r="O6573" s="3">
        <f t="shared" si="532"/>
        <v>2</v>
      </c>
      <c r="P6573" s="4">
        <v>45086.331030092602</v>
      </c>
      <c r="Q6573" s="2"/>
      <c r="R6573" s="3" t="s">
        <v>18947</v>
      </c>
      <c r="S6573" s="4">
        <v>45086.331030092602</v>
      </c>
      <c r="T6573" s="3">
        <f t="shared" si="528"/>
        <v>35</v>
      </c>
      <c r="U6573" s="2" t="s">
        <v>457</v>
      </c>
      <c r="V6573" s="4">
        <v>45086.347627314797</v>
      </c>
      <c r="W6573" s="3">
        <f t="shared" si="529"/>
        <v>23</v>
      </c>
      <c r="X6573" s="3" t="s">
        <v>1148</v>
      </c>
      <c r="Y6573" s="2" t="s">
        <v>1149</v>
      </c>
      <c r="Z6573" s="2" t="s">
        <v>57</v>
      </c>
      <c r="AA6573" s="4">
        <v>45086.905555555597</v>
      </c>
      <c r="AB6573" s="26">
        <f t="shared" si="530"/>
        <v>13</v>
      </c>
      <c r="AC6573" s="1" t="s">
        <v>125</v>
      </c>
      <c r="AD6573" s="3" t="s">
        <v>40</v>
      </c>
    </row>
    <row r="6574" spans="1:30" ht="28.5" hidden="1" x14ac:dyDescent="0.25">
      <c r="A6574" s="1" t="s">
        <v>18948</v>
      </c>
      <c r="B6574" s="1" t="s">
        <v>27</v>
      </c>
      <c r="C6574" s="2" t="s">
        <v>18949</v>
      </c>
      <c r="D6574" s="3" t="s">
        <v>172</v>
      </c>
      <c r="E6574" s="3" t="s">
        <v>30</v>
      </c>
      <c r="F6574" s="2" t="s">
        <v>53</v>
      </c>
      <c r="G6574" s="3" t="s">
        <v>32</v>
      </c>
      <c r="H6574" s="3" t="s">
        <v>187</v>
      </c>
      <c r="I6574" s="3">
        <v>1460812</v>
      </c>
      <c r="J6574" s="3" t="s">
        <v>34</v>
      </c>
      <c r="K6574" s="4">
        <v>45086.310416666704</v>
      </c>
      <c r="L6574" s="11" t="str">
        <f t="shared" si="533"/>
        <v>junio</v>
      </c>
      <c r="M6574" s="3">
        <v>3</v>
      </c>
      <c r="N6574" s="3">
        <v>3</v>
      </c>
      <c r="O6574" s="3">
        <f t="shared" si="532"/>
        <v>3</v>
      </c>
      <c r="P6574" s="4">
        <v>45086.339456018497</v>
      </c>
      <c r="Q6574" s="2"/>
      <c r="R6574" s="3" t="s">
        <v>2046</v>
      </c>
      <c r="S6574" s="4">
        <v>45086.339456018497</v>
      </c>
      <c r="T6574" s="3">
        <f t="shared" si="528"/>
        <v>41</v>
      </c>
      <c r="U6574" s="2" t="s">
        <v>457</v>
      </c>
      <c r="V6574" s="4">
        <v>45086.359791666699</v>
      </c>
      <c r="W6574" s="3">
        <f t="shared" si="529"/>
        <v>29</v>
      </c>
      <c r="X6574" s="3" t="s">
        <v>103</v>
      </c>
      <c r="Y6574" s="2" t="s">
        <v>104</v>
      </c>
      <c r="Z6574" s="2" t="s">
        <v>1132</v>
      </c>
      <c r="AA6574" s="4">
        <v>45086.661805555603</v>
      </c>
      <c r="AB6574" s="26">
        <f t="shared" si="530"/>
        <v>7</v>
      </c>
      <c r="AC6574" s="1" t="s">
        <v>78</v>
      </c>
      <c r="AD6574" s="3" t="s">
        <v>40</v>
      </c>
    </row>
    <row r="6575" spans="1:30" ht="42.75" hidden="1" x14ac:dyDescent="0.25">
      <c r="A6575" s="1" t="s">
        <v>18950</v>
      </c>
      <c r="B6575" s="1" t="s">
        <v>27</v>
      </c>
      <c r="C6575" s="2" t="s">
        <v>18951</v>
      </c>
      <c r="D6575" s="3" t="s">
        <v>983</v>
      </c>
      <c r="E6575" s="3" t="s">
        <v>30</v>
      </c>
      <c r="F6575" s="2" t="s">
        <v>154</v>
      </c>
      <c r="G6575" s="3" t="s">
        <v>155</v>
      </c>
      <c r="H6575" s="3" t="s">
        <v>156</v>
      </c>
      <c r="I6575" s="3">
        <v>1460929</v>
      </c>
      <c r="J6575" s="3" t="s">
        <v>34</v>
      </c>
      <c r="K6575" s="4">
        <v>45086.360416666699</v>
      </c>
      <c r="L6575" s="11" t="str">
        <f t="shared" si="533"/>
        <v>junio</v>
      </c>
      <c r="M6575" s="3">
        <v>3</v>
      </c>
      <c r="N6575" s="3">
        <v>3</v>
      </c>
      <c r="O6575" s="3">
        <f t="shared" si="532"/>
        <v>3</v>
      </c>
      <c r="P6575" s="4">
        <v>45086.366898148102</v>
      </c>
      <c r="Q6575" s="2"/>
      <c r="R6575" s="3" t="s">
        <v>18952</v>
      </c>
      <c r="S6575" s="4">
        <v>45086.366898148102</v>
      </c>
      <c r="T6575" s="3">
        <f t="shared" si="528"/>
        <v>9</v>
      </c>
      <c r="U6575" s="2" t="s">
        <v>57</v>
      </c>
      <c r="V6575" s="4">
        <v>45086.3671875</v>
      </c>
      <c r="W6575" s="3">
        <f t="shared" si="529"/>
        <v>0</v>
      </c>
      <c r="X6575" s="3" t="s">
        <v>2924</v>
      </c>
      <c r="Y6575" s="2" t="s">
        <v>2925</v>
      </c>
      <c r="Z6575" s="2" t="s">
        <v>57</v>
      </c>
      <c r="AA6575" s="4">
        <v>45086.540972222203</v>
      </c>
      <c r="AB6575" s="26">
        <f t="shared" si="530"/>
        <v>4</v>
      </c>
      <c r="AC6575" s="1" t="s">
        <v>78</v>
      </c>
      <c r="AD6575" s="3" t="s">
        <v>40</v>
      </c>
    </row>
    <row r="6576" spans="1:30" ht="293.25" hidden="1" x14ac:dyDescent="0.25">
      <c r="A6576" s="1" t="s">
        <v>18953</v>
      </c>
      <c r="B6576" s="1" t="s">
        <v>27</v>
      </c>
      <c r="C6576" s="2" t="s">
        <v>18954</v>
      </c>
      <c r="D6576" s="3" t="s">
        <v>200</v>
      </c>
      <c r="E6576" s="3" t="s">
        <v>30</v>
      </c>
      <c r="F6576" s="2" t="s">
        <v>82</v>
      </c>
      <c r="G6576" s="3" t="s">
        <v>54</v>
      </c>
      <c r="H6576" s="3" t="s">
        <v>83</v>
      </c>
      <c r="I6576" s="3">
        <v>1460972</v>
      </c>
      <c r="J6576" s="3" t="s">
        <v>34</v>
      </c>
      <c r="K6576" s="4">
        <v>45086.375</v>
      </c>
      <c r="L6576" s="11" t="str">
        <f t="shared" si="533"/>
        <v>junio</v>
      </c>
      <c r="M6576" s="3">
        <v>3</v>
      </c>
      <c r="N6576" s="3">
        <v>3</v>
      </c>
      <c r="O6576" s="3">
        <f t="shared" si="532"/>
        <v>3</v>
      </c>
      <c r="P6576" s="4">
        <v>45086.387430555602</v>
      </c>
      <c r="Q6576" s="2"/>
      <c r="R6576" s="3" t="s">
        <v>18955</v>
      </c>
      <c r="S6576" s="4">
        <v>45086.387430555602</v>
      </c>
      <c r="T6576" s="3">
        <f t="shared" si="528"/>
        <v>17</v>
      </c>
      <c r="U6576" s="2" t="s">
        <v>457</v>
      </c>
      <c r="V6576" s="4">
        <v>45086.401458333297</v>
      </c>
      <c r="W6576" s="3">
        <f t="shared" si="529"/>
        <v>20</v>
      </c>
      <c r="X6576" s="3" t="s">
        <v>91</v>
      </c>
      <c r="Y6576" s="2" t="s">
        <v>92</v>
      </c>
      <c r="Z6576" s="2" t="s">
        <v>445</v>
      </c>
      <c r="AA6576" s="4">
        <v>45086.666666666701</v>
      </c>
      <c r="AB6576" s="26">
        <f t="shared" si="530"/>
        <v>6</v>
      </c>
      <c r="AC6576" s="1" t="s">
        <v>78</v>
      </c>
      <c r="AD6576" s="3" t="s">
        <v>40</v>
      </c>
    </row>
    <row r="6577" spans="1:30" ht="57" hidden="1" x14ac:dyDescent="0.25">
      <c r="A6577" s="1" t="s">
        <v>9420</v>
      </c>
      <c r="B6577" s="1" t="s">
        <v>27</v>
      </c>
      <c r="C6577" s="2" t="s">
        <v>9421</v>
      </c>
      <c r="D6577" s="3" t="s">
        <v>245</v>
      </c>
      <c r="E6577" s="3" t="s">
        <v>30</v>
      </c>
      <c r="F6577" s="2" t="s">
        <v>53</v>
      </c>
      <c r="G6577" s="3" t="s">
        <v>32</v>
      </c>
      <c r="H6577" s="3" t="s">
        <v>187</v>
      </c>
      <c r="I6577" s="3">
        <v>1460981</v>
      </c>
      <c r="J6577" s="3" t="s">
        <v>34</v>
      </c>
      <c r="K6577" s="4">
        <v>45086.377083333296</v>
      </c>
      <c r="L6577" s="11" t="str">
        <f t="shared" si="533"/>
        <v>junio</v>
      </c>
      <c r="M6577" s="3">
        <v>2</v>
      </c>
      <c r="N6577" s="3">
        <v>2</v>
      </c>
      <c r="O6577" s="3">
        <f t="shared" si="532"/>
        <v>2</v>
      </c>
      <c r="P6577" s="4">
        <v>45086.383495370399</v>
      </c>
      <c r="Q6577" s="2"/>
      <c r="R6577" s="3" t="s">
        <v>18956</v>
      </c>
      <c r="S6577" s="4">
        <v>45086.383495370399</v>
      </c>
      <c r="T6577" s="3">
        <f t="shared" si="528"/>
        <v>9</v>
      </c>
      <c r="U6577" s="2" t="s">
        <v>57</v>
      </c>
      <c r="V6577" s="4">
        <v>45086.384097222202</v>
      </c>
      <c r="W6577" s="3">
        <f t="shared" si="529"/>
        <v>0</v>
      </c>
      <c r="X6577" s="3" t="s">
        <v>2644</v>
      </c>
      <c r="Y6577" s="2" t="s">
        <v>2645</v>
      </c>
      <c r="Z6577" s="2" t="s">
        <v>57</v>
      </c>
      <c r="AA6577" s="4">
        <v>45087.554166666698</v>
      </c>
      <c r="AB6577" s="26">
        <f t="shared" si="530"/>
        <v>28</v>
      </c>
      <c r="AC6577" s="1"/>
      <c r="AD6577" s="3" t="s">
        <v>40</v>
      </c>
    </row>
    <row r="6578" spans="1:30" ht="28.5" hidden="1" x14ac:dyDescent="0.25">
      <c r="A6578" s="1" t="s">
        <v>15572</v>
      </c>
      <c r="B6578" s="1" t="s">
        <v>27</v>
      </c>
      <c r="C6578" s="2" t="s">
        <v>15573</v>
      </c>
      <c r="D6578" s="3" t="s">
        <v>232</v>
      </c>
      <c r="E6578" s="3" t="s">
        <v>30</v>
      </c>
      <c r="F6578" s="2" t="s">
        <v>154</v>
      </c>
      <c r="G6578" s="3" t="s">
        <v>155</v>
      </c>
      <c r="H6578" s="3" t="s">
        <v>156</v>
      </c>
      <c r="I6578" s="3">
        <v>1460999</v>
      </c>
      <c r="J6578" s="3" t="s">
        <v>73</v>
      </c>
      <c r="K6578" s="4">
        <v>45086.384722222203</v>
      </c>
      <c r="L6578" s="11" t="str">
        <f t="shared" si="533"/>
        <v>junio</v>
      </c>
      <c r="M6578" s="3">
        <v>3</v>
      </c>
      <c r="N6578" s="3">
        <v>3</v>
      </c>
      <c r="O6578" s="3">
        <f t="shared" si="532"/>
        <v>3</v>
      </c>
      <c r="P6578" s="4">
        <v>45086.401284722197</v>
      </c>
      <c r="Q6578" s="2"/>
      <c r="R6578" s="3" t="s">
        <v>18957</v>
      </c>
      <c r="S6578" s="4">
        <v>45086.401284722197</v>
      </c>
      <c r="T6578" s="3">
        <f t="shared" si="528"/>
        <v>23</v>
      </c>
      <c r="U6578" s="2" t="s">
        <v>57</v>
      </c>
      <c r="V6578" s="4">
        <v>45086.4121296296</v>
      </c>
      <c r="W6578" s="3">
        <f t="shared" si="529"/>
        <v>15</v>
      </c>
      <c r="X6578" s="3" t="s">
        <v>48</v>
      </c>
      <c r="Y6578" s="2" t="s">
        <v>49</v>
      </c>
      <c r="Z6578" s="2" t="s">
        <v>57</v>
      </c>
      <c r="AA6578" s="4">
        <v>45086.667361111096</v>
      </c>
      <c r="AB6578" s="26">
        <f t="shared" si="530"/>
        <v>6</v>
      </c>
      <c r="AC6578" s="1" t="s">
        <v>78</v>
      </c>
      <c r="AD6578" s="3" t="s">
        <v>40</v>
      </c>
    </row>
    <row r="6579" spans="1:30" ht="42.75" hidden="1" x14ac:dyDescent="0.25">
      <c r="A6579" s="1" t="s">
        <v>1133</v>
      </c>
      <c r="B6579" s="1" t="s">
        <v>407</v>
      </c>
      <c r="C6579" s="2" t="s">
        <v>1134</v>
      </c>
      <c r="D6579" s="3" t="s">
        <v>416</v>
      </c>
      <c r="E6579" s="3" t="s">
        <v>410</v>
      </c>
      <c r="F6579" s="2" t="s">
        <v>225</v>
      </c>
      <c r="G6579" s="3" t="s">
        <v>32</v>
      </c>
      <c r="H6579" s="3" t="s">
        <v>33</v>
      </c>
      <c r="I6579" s="3">
        <v>1461049</v>
      </c>
      <c r="J6579" s="3" t="s">
        <v>34</v>
      </c>
      <c r="K6579" s="4">
        <v>45086.412499999999</v>
      </c>
      <c r="L6579" s="11" t="str">
        <f t="shared" si="533"/>
        <v>junio</v>
      </c>
      <c r="M6579" s="3">
        <v>2</v>
      </c>
      <c r="N6579" s="3">
        <v>2</v>
      </c>
      <c r="O6579" s="3">
        <f t="shared" si="532"/>
        <v>2</v>
      </c>
      <c r="P6579" s="4">
        <v>45086.436388888898</v>
      </c>
      <c r="Q6579" s="2"/>
      <c r="R6579" s="3" t="s">
        <v>8216</v>
      </c>
      <c r="S6579" s="4">
        <v>45086.436388888898</v>
      </c>
      <c r="T6579" s="3">
        <f t="shared" si="528"/>
        <v>34</v>
      </c>
      <c r="U6579" s="2" t="s">
        <v>457</v>
      </c>
      <c r="V6579" s="4">
        <v>45086.467604166697</v>
      </c>
      <c r="W6579" s="3">
        <f t="shared" si="529"/>
        <v>44</v>
      </c>
      <c r="X6579" s="3" t="s">
        <v>490</v>
      </c>
      <c r="Y6579" s="2" t="s">
        <v>491</v>
      </c>
      <c r="Z6579" s="2" t="s">
        <v>1132</v>
      </c>
      <c r="AA6579" s="4">
        <v>45086.736111111102</v>
      </c>
      <c r="AB6579" s="26">
        <f t="shared" si="530"/>
        <v>6</v>
      </c>
      <c r="AC6579" s="1" t="s">
        <v>78</v>
      </c>
      <c r="AD6579" s="3" t="s">
        <v>40</v>
      </c>
    </row>
    <row r="6580" spans="1:30" ht="42.75" hidden="1" x14ac:dyDescent="0.25">
      <c r="A6580" s="1" t="s">
        <v>18958</v>
      </c>
      <c r="B6580" s="1" t="s">
        <v>27</v>
      </c>
      <c r="C6580" s="2" t="s">
        <v>18959</v>
      </c>
      <c r="D6580" s="3" t="s">
        <v>462</v>
      </c>
      <c r="E6580" s="3" t="s">
        <v>30</v>
      </c>
      <c r="F6580" s="2" t="s">
        <v>154</v>
      </c>
      <c r="G6580" s="3" t="s">
        <v>155</v>
      </c>
      <c r="H6580" s="3" t="s">
        <v>156</v>
      </c>
      <c r="I6580" s="3">
        <v>1461092</v>
      </c>
      <c r="J6580" s="3" t="s">
        <v>34</v>
      </c>
      <c r="K6580" s="4">
        <v>45086.451388888898</v>
      </c>
      <c r="L6580" s="11" t="str">
        <f t="shared" si="533"/>
        <v>junio</v>
      </c>
      <c r="M6580" s="3">
        <v>3</v>
      </c>
      <c r="N6580" s="3">
        <v>3</v>
      </c>
      <c r="O6580" s="3">
        <f t="shared" si="532"/>
        <v>3</v>
      </c>
      <c r="P6580" s="4">
        <v>45086.467094907399</v>
      </c>
      <c r="Q6580" s="2"/>
      <c r="R6580" s="3" t="s">
        <v>18960</v>
      </c>
      <c r="S6580" s="4">
        <v>45086.467094907399</v>
      </c>
      <c r="T6580" s="3">
        <f t="shared" si="528"/>
        <v>22</v>
      </c>
      <c r="U6580" s="2" t="s">
        <v>57</v>
      </c>
      <c r="V6580" s="4">
        <v>45086.468194444402</v>
      </c>
      <c r="W6580" s="3">
        <f t="shared" si="529"/>
        <v>1</v>
      </c>
      <c r="X6580" s="3" t="s">
        <v>115</v>
      </c>
      <c r="Y6580" s="2" t="s">
        <v>116</v>
      </c>
      <c r="Z6580" s="2" t="s">
        <v>57</v>
      </c>
      <c r="AA6580" s="4">
        <v>45090.600694444402</v>
      </c>
      <c r="AB6580" s="26">
        <f t="shared" si="530"/>
        <v>99</v>
      </c>
      <c r="AC6580" s="1" t="s">
        <v>144</v>
      </c>
      <c r="AD6580" s="3" t="s">
        <v>40</v>
      </c>
    </row>
    <row r="6581" spans="1:30" ht="28.5" hidden="1" x14ac:dyDescent="0.25">
      <c r="A6581" s="1" t="s">
        <v>5027</v>
      </c>
      <c r="B6581" s="1" t="s">
        <v>27</v>
      </c>
      <c r="C6581" s="2" t="s">
        <v>5028</v>
      </c>
      <c r="D6581" s="3" t="s">
        <v>119</v>
      </c>
      <c r="E6581" s="3" t="s">
        <v>30</v>
      </c>
      <c r="F6581" s="2" t="s">
        <v>44</v>
      </c>
      <c r="G6581" s="3" t="s">
        <v>32</v>
      </c>
      <c r="H6581" s="3" t="s">
        <v>45</v>
      </c>
      <c r="I6581" s="3">
        <v>1461134</v>
      </c>
      <c r="J6581" s="3" t="s">
        <v>34</v>
      </c>
      <c r="K6581" s="4">
        <v>45086.465972222199</v>
      </c>
      <c r="L6581" s="11" t="str">
        <f t="shared" si="533"/>
        <v>junio</v>
      </c>
      <c r="M6581" s="3">
        <v>3</v>
      </c>
      <c r="N6581" s="3">
        <v>3</v>
      </c>
      <c r="O6581" s="3">
        <f t="shared" si="532"/>
        <v>3</v>
      </c>
      <c r="P6581" s="4">
        <v>45086.478344907402</v>
      </c>
      <c r="Q6581" s="2"/>
      <c r="R6581" s="3" t="s">
        <v>18961</v>
      </c>
      <c r="S6581" s="4">
        <v>45086.478344907402</v>
      </c>
      <c r="T6581" s="3">
        <f t="shared" si="528"/>
        <v>17</v>
      </c>
      <c r="U6581" s="2" t="s">
        <v>457</v>
      </c>
      <c r="V6581" s="4">
        <v>45086.498703703699</v>
      </c>
      <c r="W6581" s="3">
        <f t="shared" si="529"/>
        <v>29</v>
      </c>
      <c r="X6581" s="3" t="s">
        <v>202</v>
      </c>
      <c r="Y6581" s="2" t="s">
        <v>203</v>
      </c>
      <c r="Z6581" s="2" t="s">
        <v>445</v>
      </c>
      <c r="AA6581" s="4">
        <v>45090.579166666699</v>
      </c>
      <c r="AB6581" s="26">
        <f t="shared" si="530"/>
        <v>97</v>
      </c>
      <c r="AC6581" s="1" t="s">
        <v>144</v>
      </c>
      <c r="AD6581" s="3" t="s">
        <v>40</v>
      </c>
    </row>
    <row r="6582" spans="1:30" ht="28.5" hidden="1" x14ac:dyDescent="0.25">
      <c r="A6582" s="1" t="s">
        <v>16526</v>
      </c>
      <c r="B6582" s="1" t="s">
        <v>27</v>
      </c>
      <c r="C6582" s="2" t="s">
        <v>16527</v>
      </c>
      <c r="D6582" s="3" t="s">
        <v>275</v>
      </c>
      <c r="E6582" s="3" t="s">
        <v>30</v>
      </c>
      <c r="F6582" s="2" t="s">
        <v>53</v>
      </c>
      <c r="G6582" s="3" t="s">
        <v>32</v>
      </c>
      <c r="H6582" s="3" t="s">
        <v>187</v>
      </c>
      <c r="I6582" s="3">
        <v>1461173</v>
      </c>
      <c r="J6582" s="3" t="s">
        <v>34</v>
      </c>
      <c r="K6582" s="4">
        <v>45086.503472222197</v>
      </c>
      <c r="L6582" s="11" t="str">
        <f t="shared" si="533"/>
        <v>junio</v>
      </c>
      <c r="M6582" s="3">
        <v>3</v>
      </c>
      <c r="N6582" s="3">
        <v>3</v>
      </c>
      <c r="O6582" s="3">
        <f t="shared" si="532"/>
        <v>3</v>
      </c>
      <c r="P6582" s="4">
        <v>45086.512650463003</v>
      </c>
      <c r="Q6582" s="2"/>
      <c r="R6582" s="3" t="s">
        <v>18962</v>
      </c>
      <c r="S6582" s="4">
        <v>45086.512650463003</v>
      </c>
      <c r="T6582" s="3">
        <f t="shared" si="528"/>
        <v>13</v>
      </c>
      <c r="U6582" s="2" t="s">
        <v>457</v>
      </c>
      <c r="V6582" s="4">
        <v>45086.539895833303</v>
      </c>
      <c r="W6582" s="3">
        <f t="shared" si="529"/>
        <v>39</v>
      </c>
      <c r="X6582" s="3" t="s">
        <v>115</v>
      </c>
      <c r="Y6582" s="2" t="s">
        <v>116</v>
      </c>
      <c r="Z6582" s="2" t="s">
        <v>1132</v>
      </c>
      <c r="AA6582" s="4">
        <v>45090.760416666701</v>
      </c>
      <c r="AB6582" s="26">
        <f t="shared" si="530"/>
        <v>101</v>
      </c>
      <c r="AC6582" s="1"/>
      <c r="AD6582" s="3" t="s">
        <v>40</v>
      </c>
    </row>
    <row r="6583" spans="1:30" ht="51" hidden="1" x14ac:dyDescent="0.25">
      <c r="A6583" s="1" t="s">
        <v>18963</v>
      </c>
      <c r="B6583" s="1" t="s">
        <v>345</v>
      </c>
      <c r="C6583" s="2" t="s">
        <v>18964</v>
      </c>
      <c r="D6583" s="3" t="s">
        <v>3116</v>
      </c>
      <c r="E6583" s="3" t="s">
        <v>410</v>
      </c>
      <c r="F6583" s="2" t="s">
        <v>53</v>
      </c>
      <c r="G6583" s="3" t="s">
        <v>54</v>
      </c>
      <c r="H6583" s="3" t="s">
        <v>1228</v>
      </c>
      <c r="I6583" s="3">
        <v>1461175</v>
      </c>
      <c r="J6583" s="3" t="s">
        <v>34</v>
      </c>
      <c r="K6583" s="4">
        <v>45086.512499999997</v>
      </c>
      <c r="L6583" s="11" t="str">
        <f t="shared" si="533"/>
        <v>junio</v>
      </c>
      <c r="M6583" s="3">
        <v>2</v>
      </c>
      <c r="N6583" s="3">
        <v>2</v>
      </c>
      <c r="O6583" s="3">
        <f t="shared" si="532"/>
        <v>2</v>
      </c>
      <c r="P6583" s="4">
        <v>45086.514965277798</v>
      </c>
      <c r="Q6583" s="2"/>
      <c r="R6583" s="3" t="s">
        <v>18965</v>
      </c>
      <c r="S6583" s="4">
        <v>45086.514965277798</v>
      </c>
      <c r="T6583" s="3">
        <f t="shared" si="528"/>
        <v>3</v>
      </c>
      <c r="U6583" s="2" t="s">
        <v>457</v>
      </c>
      <c r="V6583" s="4">
        <v>45086.539143518501</v>
      </c>
      <c r="W6583" s="3">
        <f t="shared" si="529"/>
        <v>34</v>
      </c>
      <c r="X6583" s="3" t="s">
        <v>8088</v>
      </c>
      <c r="Y6583" s="2" t="s">
        <v>8089</v>
      </c>
      <c r="Z6583" s="2" t="s">
        <v>445</v>
      </c>
      <c r="AA6583" s="4">
        <v>45087.441666666666</v>
      </c>
      <c r="AB6583" s="26">
        <f t="shared" si="530"/>
        <v>21</v>
      </c>
      <c r="AC6583" s="1" t="s">
        <v>1692</v>
      </c>
      <c r="AD6583" s="3" t="s">
        <v>40</v>
      </c>
    </row>
    <row r="6584" spans="1:30" ht="42.75" hidden="1" x14ac:dyDescent="0.25">
      <c r="A6584" s="1" t="s">
        <v>18966</v>
      </c>
      <c r="B6584" s="1" t="s">
        <v>27</v>
      </c>
      <c r="C6584" s="2" t="s">
        <v>18967</v>
      </c>
      <c r="D6584" s="3" t="s">
        <v>366</v>
      </c>
      <c r="E6584" s="3" t="s">
        <v>30</v>
      </c>
      <c r="F6584" s="2" t="s">
        <v>82</v>
      </c>
      <c r="G6584" s="3" t="s">
        <v>32</v>
      </c>
      <c r="H6584" s="3" t="s">
        <v>716</v>
      </c>
      <c r="I6584" s="3">
        <v>1461179</v>
      </c>
      <c r="J6584" s="3" t="s">
        <v>34</v>
      </c>
      <c r="K6584" s="4">
        <v>45086.522916666698</v>
      </c>
      <c r="L6584" s="11" t="str">
        <f t="shared" si="533"/>
        <v>junio</v>
      </c>
      <c r="M6584" s="3">
        <v>3</v>
      </c>
      <c r="N6584" s="3">
        <v>3</v>
      </c>
      <c r="O6584" s="3">
        <f t="shared" si="532"/>
        <v>3</v>
      </c>
      <c r="P6584" s="4">
        <v>45086.528067129599</v>
      </c>
      <c r="Q6584" s="2"/>
      <c r="R6584" s="3" t="s">
        <v>2046</v>
      </c>
      <c r="S6584" s="4">
        <v>45086.528067129599</v>
      </c>
      <c r="T6584" s="3">
        <f t="shared" ref="T6584:T6646" si="534">ROUNDDOWN((S6584-K6584)*24*60,0)</f>
        <v>7</v>
      </c>
      <c r="U6584" s="2" t="s">
        <v>457</v>
      </c>
      <c r="V6584" s="4">
        <v>45086.530104166697</v>
      </c>
      <c r="W6584" s="3">
        <f t="shared" ref="W6584:W6646" si="535">+IF(ISBLANK(V6584),"",ROUNDDOWN((V6584-S6584)*24*60,0))</f>
        <v>2</v>
      </c>
      <c r="X6584" s="3" t="s">
        <v>91</v>
      </c>
      <c r="Y6584" s="2" t="s">
        <v>92</v>
      </c>
      <c r="Z6584" s="2" t="s">
        <v>457</v>
      </c>
      <c r="AA6584" s="4">
        <v>45086.860416666699</v>
      </c>
      <c r="AB6584" s="26">
        <f t="shared" ref="AB6584:AB6646" si="536">+IF(ISBLANK(V6584),"",IF(ISBLANK(AA6584),"",_xlfn.IFS((AA6584-V6584)*24&lt;0,"",(AA6584-V6584)*24&gt;0,(ROUNDDOWN((AA6584-V6584)*24,0)))))</f>
        <v>7</v>
      </c>
      <c r="AC6584" s="1" t="s">
        <v>78</v>
      </c>
      <c r="AD6584" s="3" t="s">
        <v>40</v>
      </c>
    </row>
    <row r="6585" spans="1:30" ht="42.75" hidden="1" x14ac:dyDescent="0.25">
      <c r="A6585" s="1" t="s">
        <v>18968</v>
      </c>
      <c r="B6585" s="1" t="s">
        <v>27</v>
      </c>
      <c r="C6585" s="2" t="s">
        <v>18969</v>
      </c>
      <c r="D6585" s="3" t="s">
        <v>965</v>
      </c>
      <c r="E6585" s="3" t="s">
        <v>30</v>
      </c>
      <c r="F6585" s="2" t="s">
        <v>64</v>
      </c>
      <c r="G6585" s="3" t="s">
        <v>32</v>
      </c>
      <c r="H6585" s="3" t="s">
        <v>33</v>
      </c>
      <c r="I6585" s="3">
        <v>1461189</v>
      </c>
      <c r="J6585" s="3" t="s">
        <v>73</v>
      </c>
      <c r="K6585" s="4">
        <v>45086.555555555598</v>
      </c>
      <c r="L6585" s="11" t="str">
        <f t="shared" si="533"/>
        <v>junio</v>
      </c>
      <c r="M6585" s="3">
        <v>3</v>
      </c>
      <c r="N6585" s="3">
        <v>3</v>
      </c>
      <c r="O6585" s="3">
        <f t="shared" si="532"/>
        <v>3</v>
      </c>
      <c r="P6585" s="4">
        <v>45086.578229166698</v>
      </c>
      <c r="Q6585" s="2"/>
      <c r="R6585" s="3" t="s">
        <v>18970</v>
      </c>
      <c r="S6585" s="4">
        <v>45086.578229166698</v>
      </c>
      <c r="T6585" s="3">
        <f t="shared" si="534"/>
        <v>32</v>
      </c>
      <c r="U6585" s="2" t="s">
        <v>457</v>
      </c>
      <c r="V6585" s="4">
        <v>45086.578807870399</v>
      </c>
      <c r="W6585" s="3">
        <f t="shared" si="535"/>
        <v>0</v>
      </c>
      <c r="X6585" s="3" t="s">
        <v>195</v>
      </c>
      <c r="Y6585" s="2" t="s">
        <v>196</v>
      </c>
      <c r="Z6585" s="2" t="s">
        <v>457</v>
      </c>
      <c r="AA6585" s="4">
        <v>45086.751388888901</v>
      </c>
      <c r="AB6585" s="26">
        <f t="shared" si="536"/>
        <v>4</v>
      </c>
      <c r="AC6585" s="1" t="s">
        <v>197</v>
      </c>
      <c r="AD6585" s="3" t="s">
        <v>40</v>
      </c>
    </row>
    <row r="6586" spans="1:30" ht="51" hidden="1" x14ac:dyDescent="0.25">
      <c r="A6586" s="1" t="s">
        <v>18971</v>
      </c>
      <c r="B6586" s="1" t="s">
        <v>27</v>
      </c>
      <c r="C6586" s="2" t="s">
        <v>18972</v>
      </c>
      <c r="D6586" s="3" t="s">
        <v>462</v>
      </c>
      <c r="E6586" s="3" t="s">
        <v>30</v>
      </c>
      <c r="F6586" s="2" t="s">
        <v>82</v>
      </c>
      <c r="G6586" s="3" t="s">
        <v>54</v>
      </c>
      <c r="H6586" s="3" t="s">
        <v>83</v>
      </c>
      <c r="I6586" s="3">
        <v>1461203</v>
      </c>
      <c r="J6586" s="3" t="s">
        <v>73</v>
      </c>
      <c r="K6586" s="4">
        <v>45086.5756944444</v>
      </c>
      <c r="L6586" s="11" t="str">
        <f t="shared" si="533"/>
        <v>junio</v>
      </c>
      <c r="M6586" s="3">
        <v>3</v>
      </c>
      <c r="N6586" s="3">
        <v>3</v>
      </c>
      <c r="O6586" s="3">
        <f t="shared" si="532"/>
        <v>3</v>
      </c>
      <c r="P6586" s="4">
        <v>45086.588391203702</v>
      </c>
      <c r="Q6586" s="2"/>
      <c r="R6586" s="3" t="s">
        <v>18973</v>
      </c>
      <c r="S6586" s="4">
        <v>45086.588391203702</v>
      </c>
      <c r="T6586" s="3">
        <f t="shared" si="534"/>
        <v>18</v>
      </c>
      <c r="U6586" s="2" t="s">
        <v>457</v>
      </c>
      <c r="V6586" s="4">
        <v>45086.612442129597</v>
      </c>
      <c r="W6586" s="3">
        <f t="shared" si="535"/>
        <v>34</v>
      </c>
      <c r="X6586" s="3" t="s">
        <v>3529</v>
      </c>
      <c r="Y6586" s="2" t="s">
        <v>3530</v>
      </c>
      <c r="Z6586" s="2" t="s">
        <v>1132</v>
      </c>
      <c r="AA6586" s="4">
        <v>45086.752083333296</v>
      </c>
      <c r="AB6586" s="26">
        <f t="shared" si="536"/>
        <v>3</v>
      </c>
      <c r="AC6586" s="1" t="s">
        <v>197</v>
      </c>
      <c r="AD6586" s="3" t="s">
        <v>40</v>
      </c>
    </row>
    <row r="6587" spans="1:30" ht="42.75" hidden="1" x14ac:dyDescent="0.25">
      <c r="A6587" s="1" t="s">
        <v>18974</v>
      </c>
      <c r="B6587" s="1" t="s">
        <v>27</v>
      </c>
      <c r="C6587" s="2" t="s">
        <v>18975</v>
      </c>
      <c r="D6587" s="3" t="s">
        <v>178</v>
      </c>
      <c r="E6587" s="3" t="s">
        <v>30</v>
      </c>
      <c r="F6587" s="2" t="s">
        <v>225</v>
      </c>
      <c r="G6587" s="3" t="s">
        <v>32</v>
      </c>
      <c r="H6587" s="3" t="s">
        <v>89</v>
      </c>
      <c r="I6587" s="3">
        <v>1461223</v>
      </c>
      <c r="J6587" s="3" t="s">
        <v>73</v>
      </c>
      <c r="K6587" s="4">
        <v>45086.608333333301</v>
      </c>
      <c r="L6587" s="11" t="str">
        <f t="shared" si="533"/>
        <v>junio</v>
      </c>
      <c r="M6587" s="3">
        <v>3</v>
      </c>
      <c r="N6587" s="3">
        <v>3</v>
      </c>
      <c r="O6587" s="3">
        <f t="shared" si="532"/>
        <v>3</v>
      </c>
      <c r="P6587" s="4">
        <v>45086.622349537</v>
      </c>
      <c r="Q6587" s="2"/>
      <c r="R6587" s="3" t="s">
        <v>18976</v>
      </c>
      <c r="S6587" s="4">
        <v>45086.622349537</v>
      </c>
      <c r="T6587" s="3">
        <f t="shared" si="534"/>
        <v>20</v>
      </c>
      <c r="U6587" s="2" t="s">
        <v>445</v>
      </c>
      <c r="V6587" s="4">
        <v>45086.622534722199</v>
      </c>
      <c r="W6587" s="3">
        <f t="shared" si="535"/>
        <v>0</v>
      </c>
      <c r="X6587" s="3" t="s">
        <v>295</v>
      </c>
      <c r="Y6587" s="2" t="s">
        <v>296</v>
      </c>
      <c r="Z6587" s="2" t="s">
        <v>445</v>
      </c>
      <c r="AA6587" s="4">
        <v>45086.800694444399</v>
      </c>
      <c r="AB6587" s="26">
        <f t="shared" si="536"/>
        <v>4</v>
      </c>
      <c r="AC6587" s="1" t="s">
        <v>78</v>
      </c>
      <c r="AD6587" s="3" t="s">
        <v>40</v>
      </c>
    </row>
    <row r="6588" spans="1:30" ht="42.75" hidden="1" x14ac:dyDescent="0.25">
      <c r="A6588" s="1" t="s">
        <v>18977</v>
      </c>
      <c r="B6588" s="1" t="s">
        <v>27</v>
      </c>
      <c r="C6588" s="2" t="s">
        <v>18978</v>
      </c>
      <c r="D6588" s="3" t="s">
        <v>153</v>
      </c>
      <c r="E6588" s="3" t="s">
        <v>30</v>
      </c>
      <c r="F6588" s="2" t="s">
        <v>53</v>
      </c>
      <c r="G6588" s="3" t="s">
        <v>32</v>
      </c>
      <c r="H6588" s="3" t="s">
        <v>187</v>
      </c>
      <c r="I6588" s="3">
        <v>1461225</v>
      </c>
      <c r="J6588" s="3" t="s">
        <v>34</v>
      </c>
      <c r="K6588" s="4">
        <v>45086.6118055556</v>
      </c>
      <c r="L6588" s="11" t="str">
        <f t="shared" si="533"/>
        <v>junio</v>
      </c>
      <c r="M6588" s="3">
        <v>3</v>
      </c>
      <c r="N6588" s="3">
        <v>3</v>
      </c>
      <c r="O6588" s="3">
        <f t="shared" si="532"/>
        <v>3</v>
      </c>
      <c r="P6588" s="4">
        <v>45086.637048611097</v>
      </c>
      <c r="Q6588" s="2"/>
      <c r="R6588" s="3" t="s">
        <v>18979</v>
      </c>
      <c r="S6588" s="4">
        <v>45086.637048611097</v>
      </c>
      <c r="T6588" s="3">
        <f t="shared" si="534"/>
        <v>36</v>
      </c>
      <c r="U6588" s="2" t="s">
        <v>457</v>
      </c>
      <c r="V6588" s="4">
        <v>45086.6574189815</v>
      </c>
      <c r="W6588" s="3">
        <f t="shared" si="535"/>
        <v>29</v>
      </c>
      <c r="X6588" s="3" t="s">
        <v>103</v>
      </c>
      <c r="Y6588" s="2" t="s">
        <v>104</v>
      </c>
      <c r="Z6588" s="2" t="s">
        <v>1132</v>
      </c>
      <c r="AA6588" s="4">
        <v>45091.565277777801</v>
      </c>
      <c r="AB6588" s="26">
        <f t="shared" si="536"/>
        <v>117</v>
      </c>
      <c r="AC6588" s="1" t="s">
        <v>78</v>
      </c>
      <c r="AD6588" s="3" t="s">
        <v>40</v>
      </c>
    </row>
    <row r="6589" spans="1:30" ht="42.75" hidden="1" x14ac:dyDescent="0.25">
      <c r="A6589" s="1" t="s">
        <v>18980</v>
      </c>
      <c r="B6589" s="1" t="s">
        <v>27</v>
      </c>
      <c r="C6589" s="2" t="s">
        <v>18981</v>
      </c>
      <c r="D6589" s="3" t="s">
        <v>87</v>
      </c>
      <c r="E6589" s="3" t="s">
        <v>30</v>
      </c>
      <c r="F6589" s="2" t="s">
        <v>53</v>
      </c>
      <c r="G6589" s="3" t="s">
        <v>32</v>
      </c>
      <c r="H6589" s="3" t="s">
        <v>187</v>
      </c>
      <c r="I6589" s="3">
        <v>1461234</v>
      </c>
      <c r="J6589" s="3" t="s">
        <v>34</v>
      </c>
      <c r="K6589" s="4">
        <v>45086.629166666702</v>
      </c>
      <c r="L6589" s="11" t="str">
        <f t="shared" si="533"/>
        <v>junio</v>
      </c>
      <c r="M6589" s="3">
        <v>2</v>
      </c>
      <c r="N6589" s="3">
        <v>2</v>
      </c>
      <c r="O6589" s="3">
        <f t="shared" si="532"/>
        <v>2</v>
      </c>
      <c r="P6589" s="4">
        <v>45086.664884259299</v>
      </c>
      <c r="Q6589" s="2"/>
      <c r="R6589" s="3" t="s">
        <v>18982</v>
      </c>
      <c r="S6589" s="4">
        <v>45086.664884259299</v>
      </c>
      <c r="T6589" s="3">
        <f t="shared" si="534"/>
        <v>51</v>
      </c>
      <c r="U6589" s="2" t="s">
        <v>457</v>
      </c>
      <c r="V6589" s="4">
        <v>45086.679074074098</v>
      </c>
      <c r="W6589" s="3">
        <f t="shared" si="535"/>
        <v>20</v>
      </c>
      <c r="X6589" s="3" t="s">
        <v>115</v>
      </c>
      <c r="Y6589" s="2" t="s">
        <v>116</v>
      </c>
      <c r="Z6589" s="2" t="s">
        <v>445</v>
      </c>
      <c r="AA6589" s="4">
        <v>45087.718055555597</v>
      </c>
      <c r="AB6589" s="26">
        <f t="shared" si="536"/>
        <v>24</v>
      </c>
      <c r="AC6589" s="1" t="s">
        <v>78</v>
      </c>
      <c r="AD6589" s="3" t="s">
        <v>40</v>
      </c>
    </row>
    <row r="6590" spans="1:30" ht="42.75" hidden="1" x14ac:dyDescent="0.25">
      <c r="A6590" s="1" t="s">
        <v>18983</v>
      </c>
      <c r="B6590" s="1" t="s">
        <v>27</v>
      </c>
      <c r="C6590" s="2" t="s">
        <v>18984</v>
      </c>
      <c r="D6590" s="3" t="s">
        <v>29</v>
      </c>
      <c r="E6590" s="3" t="s">
        <v>30</v>
      </c>
      <c r="F6590" s="2" t="s">
        <v>53</v>
      </c>
      <c r="G6590" s="3" t="s">
        <v>54</v>
      </c>
      <c r="H6590" s="3" t="s">
        <v>55</v>
      </c>
      <c r="I6590" s="3">
        <v>1461236</v>
      </c>
      <c r="J6590" s="3" t="s">
        <v>34</v>
      </c>
      <c r="K6590" s="4">
        <v>45086.632638888899</v>
      </c>
      <c r="L6590" s="11" t="str">
        <f t="shared" si="533"/>
        <v>junio</v>
      </c>
      <c r="M6590" s="3">
        <v>2</v>
      </c>
      <c r="N6590" s="3">
        <v>2</v>
      </c>
      <c r="O6590" s="3">
        <f t="shared" si="532"/>
        <v>2</v>
      </c>
      <c r="P6590" s="4">
        <v>45086.667685185203</v>
      </c>
      <c r="Q6590" s="2"/>
      <c r="R6590" s="3" t="s">
        <v>18985</v>
      </c>
      <c r="S6590" s="4">
        <v>45086.667685185203</v>
      </c>
      <c r="T6590" s="3">
        <f t="shared" si="534"/>
        <v>50</v>
      </c>
      <c r="U6590" s="2" t="s">
        <v>457</v>
      </c>
      <c r="V6590" s="4">
        <v>45086.710567129601</v>
      </c>
      <c r="W6590" s="3">
        <f t="shared" si="535"/>
        <v>61</v>
      </c>
      <c r="X6590" s="3" t="s">
        <v>123</v>
      </c>
      <c r="Y6590" s="2" t="s">
        <v>124</v>
      </c>
      <c r="Z6590" s="2" t="s">
        <v>1132</v>
      </c>
      <c r="AA6590" s="4">
        <v>45091.512499999997</v>
      </c>
      <c r="AB6590" s="26">
        <f t="shared" si="536"/>
        <v>115</v>
      </c>
      <c r="AC6590" s="1" t="s">
        <v>125</v>
      </c>
      <c r="AD6590" s="3" t="s">
        <v>40</v>
      </c>
    </row>
    <row r="6591" spans="1:30" ht="28.5" hidden="1" x14ac:dyDescent="0.25">
      <c r="A6591" s="1" t="s">
        <v>18986</v>
      </c>
      <c r="B6591" s="1" t="s">
        <v>575</v>
      </c>
      <c r="C6591" s="2" t="s">
        <v>18987</v>
      </c>
      <c r="D6591" s="3" t="s">
        <v>2694</v>
      </c>
      <c r="E6591" s="3" t="s">
        <v>410</v>
      </c>
      <c r="F6591" s="2" t="s">
        <v>53</v>
      </c>
      <c r="G6591" s="3" t="s">
        <v>32</v>
      </c>
      <c r="H6591" s="3" t="s">
        <v>187</v>
      </c>
      <c r="I6591" s="3">
        <v>1461246</v>
      </c>
      <c r="J6591" s="3" t="s">
        <v>73</v>
      </c>
      <c r="K6591" s="4">
        <v>45086.652777777803</v>
      </c>
      <c r="L6591" s="11" t="str">
        <f t="shared" si="533"/>
        <v>junio</v>
      </c>
      <c r="M6591" s="3">
        <v>3</v>
      </c>
      <c r="N6591" s="3">
        <v>3</v>
      </c>
      <c r="O6591" s="3">
        <f t="shared" si="532"/>
        <v>3</v>
      </c>
      <c r="P6591" s="4">
        <v>45086.699803240699</v>
      </c>
      <c r="Q6591" s="2"/>
      <c r="R6591" s="3" t="s">
        <v>18988</v>
      </c>
      <c r="S6591" s="4">
        <v>45086.699803240699</v>
      </c>
      <c r="T6591" s="3">
        <f t="shared" si="534"/>
        <v>67</v>
      </c>
      <c r="U6591" s="2" t="s">
        <v>57</v>
      </c>
      <c r="V6591" s="4">
        <v>45086.700057870403</v>
      </c>
      <c r="W6591" s="3">
        <f t="shared" si="535"/>
        <v>0</v>
      </c>
      <c r="X6591" s="3" t="s">
        <v>418</v>
      </c>
      <c r="Y6591" s="2" t="s">
        <v>419</v>
      </c>
      <c r="Z6591" s="2" t="s">
        <v>57</v>
      </c>
      <c r="AA6591" s="4">
        <v>45086.970138888901</v>
      </c>
      <c r="AB6591" s="26">
        <f t="shared" si="536"/>
        <v>6</v>
      </c>
      <c r="AC6591" s="1" t="s">
        <v>78</v>
      </c>
      <c r="AD6591" s="3" t="s">
        <v>40</v>
      </c>
    </row>
    <row r="6592" spans="1:30" ht="28.5" hidden="1" x14ac:dyDescent="0.25">
      <c r="A6592" s="1" t="s">
        <v>14620</v>
      </c>
      <c r="B6592" s="1" t="s">
        <v>27</v>
      </c>
      <c r="C6592" s="2" t="s">
        <v>14621</v>
      </c>
      <c r="D6592" s="3" t="s">
        <v>200</v>
      </c>
      <c r="E6592" s="3" t="s">
        <v>30</v>
      </c>
      <c r="F6592" s="2" t="s">
        <v>44</v>
      </c>
      <c r="G6592" s="3" t="s">
        <v>32</v>
      </c>
      <c r="H6592" s="3" t="s">
        <v>45</v>
      </c>
      <c r="I6592" s="3">
        <v>1461248</v>
      </c>
      <c r="J6592" s="3" t="s">
        <v>34</v>
      </c>
      <c r="K6592" s="4">
        <v>45086.655555555597</v>
      </c>
      <c r="L6592" s="11" t="str">
        <f t="shared" si="533"/>
        <v>junio</v>
      </c>
      <c r="M6592" s="3">
        <v>3</v>
      </c>
      <c r="N6592" s="3">
        <v>3</v>
      </c>
      <c r="O6592" s="3">
        <f t="shared" si="532"/>
        <v>3</v>
      </c>
      <c r="P6592" s="4">
        <v>45086.679930555598</v>
      </c>
      <c r="Q6592" s="2"/>
      <c r="R6592" s="3" t="s">
        <v>18989</v>
      </c>
      <c r="S6592" s="4">
        <v>45086.679930555598</v>
      </c>
      <c r="T6592" s="3">
        <f t="shared" si="534"/>
        <v>35</v>
      </c>
      <c r="U6592" s="2" t="s">
        <v>457</v>
      </c>
      <c r="V6592" s="4">
        <v>45086.772152777798</v>
      </c>
      <c r="W6592" s="3">
        <f t="shared" si="535"/>
        <v>132</v>
      </c>
      <c r="X6592" s="3" t="s">
        <v>115</v>
      </c>
      <c r="Y6592" s="2" t="s">
        <v>116</v>
      </c>
      <c r="Z6592" s="2" t="s">
        <v>102</v>
      </c>
      <c r="AA6592" s="4">
        <v>45097.497916666704</v>
      </c>
      <c r="AB6592" s="26">
        <f t="shared" si="536"/>
        <v>257</v>
      </c>
      <c r="AC6592" s="1" t="s">
        <v>78</v>
      </c>
      <c r="AD6592" s="3" t="s">
        <v>40</v>
      </c>
    </row>
    <row r="6593" spans="1:30" ht="38.25" hidden="1" x14ac:dyDescent="0.25">
      <c r="A6593" s="1" t="s">
        <v>17981</v>
      </c>
      <c r="B6593" s="1" t="s">
        <v>27</v>
      </c>
      <c r="C6593" s="2" t="s">
        <v>17982</v>
      </c>
      <c r="D6593" s="3" t="s">
        <v>498</v>
      </c>
      <c r="E6593" s="3" t="s">
        <v>30</v>
      </c>
      <c r="F6593" s="2" t="s">
        <v>2928</v>
      </c>
      <c r="G6593" s="3" t="s">
        <v>541</v>
      </c>
      <c r="H6593" s="3" t="s">
        <v>2929</v>
      </c>
      <c r="I6593" s="3">
        <v>1461250</v>
      </c>
      <c r="J6593" s="3" t="s">
        <v>34</v>
      </c>
      <c r="K6593" s="4">
        <v>45086.661805555603</v>
      </c>
      <c r="L6593" s="11" t="str">
        <f t="shared" si="533"/>
        <v>junio</v>
      </c>
      <c r="M6593" s="3">
        <v>3</v>
      </c>
      <c r="N6593" s="3">
        <v>3</v>
      </c>
      <c r="O6593" s="3">
        <f t="shared" si="532"/>
        <v>3</v>
      </c>
      <c r="P6593" s="4">
        <v>45086.6850694444</v>
      </c>
      <c r="Q6593" s="2"/>
      <c r="R6593" s="3" t="s">
        <v>18990</v>
      </c>
      <c r="S6593" s="4">
        <v>45086.6850694444</v>
      </c>
      <c r="T6593" s="3">
        <f t="shared" si="534"/>
        <v>33</v>
      </c>
      <c r="U6593" s="2" t="s">
        <v>457</v>
      </c>
      <c r="V6593" s="4">
        <v>45086.761064814797</v>
      </c>
      <c r="W6593" s="3">
        <f t="shared" si="535"/>
        <v>109</v>
      </c>
      <c r="X6593" s="3" t="s">
        <v>1148</v>
      </c>
      <c r="Y6593" s="2" t="s">
        <v>1149</v>
      </c>
      <c r="Z6593" s="2" t="s">
        <v>36</v>
      </c>
      <c r="AA6593" s="4">
        <v>45087.71875</v>
      </c>
      <c r="AB6593" s="26">
        <f t="shared" si="536"/>
        <v>22</v>
      </c>
      <c r="AC6593" s="1" t="s">
        <v>78</v>
      </c>
      <c r="AD6593" s="3" t="s">
        <v>40</v>
      </c>
    </row>
    <row r="6594" spans="1:30" ht="28.5" hidden="1" x14ac:dyDescent="0.25">
      <c r="A6594" s="1" t="s">
        <v>18991</v>
      </c>
      <c r="B6594" s="1" t="s">
        <v>27</v>
      </c>
      <c r="C6594" s="2" t="s">
        <v>18992</v>
      </c>
      <c r="D6594" s="3" t="s">
        <v>147</v>
      </c>
      <c r="E6594" s="3" t="s">
        <v>30</v>
      </c>
      <c r="F6594" s="2" t="s">
        <v>64</v>
      </c>
      <c r="G6594" s="3" t="s">
        <v>32</v>
      </c>
      <c r="H6594" s="3" t="s">
        <v>33</v>
      </c>
      <c r="I6594" s="3">
        <v>1461259</v>
      </c>
      <c r="J6594" s="3" t="s">
        <v>34</v>
      </c>
      <c r="K6594" s="4">
        <v>45086.670833333301</v>
      </c>
      <c r="L6594" s="11" t="str">
        <f t="shared" si="533"/>
        <v>junio</v>
      </c>
      <c r="M6594" s="3">
        <v>3</v>
      </c>
      <c r="N6594" s="3">
        <v>3</v>
      </c>
      <c r="O6594" s="3">
        <f t="shared" si="532"/>
        <v>3</v>
      </c>
      <c r="P6594" s="4">
        <v>45086.6891666667</v>
      </c>
      <c r="Q6594" s="2"/>
      <c r="R6594" s="3" t="s">
        <v>18993</v>
      </c>
      <c r="S6594" s="4">
        <v>45086.6891666667</v>
      </c>
      <c r="T6594" s="3">
        <f t="shared" si="534"/>
        <v>26</v>
      </c>
      <c r="U6594" s="2" t="s">
        <v>457</v>
      </c>
      <c r="V6594" s="4">
        <v>45086.792777777802</v>
      </c>
      <c r="W6594" s="3">
        <f t="shared" si="535"/>
        <v>149</v>
      </c>
      <c r="X6594" s="3" t="s">
        <v>174</v>
      </c>
      <c r="Y6594" s="2" t="s">
        <v>175</v>
      </c>
      <c r="Z6594" s="2" t="s">
        <v>102</v>
      </c>
      <c r="AA6594" s="4">
        <v>45093.559722222199</v>
      </c>
      <c r="AB6594" s="26">
        <f t="shared" si="536"/>
        <v>162</v>
      </c>
      <c r="AC6594" s="1" t="s">
        <v>144</v>
      </c>
      <c r="AD6594" s="3" t="s">
        <v>40</v>
      </c>
    </row>
    <row r="6595" spans="1:30" ht="38.25" hidden="1" x14ac:dyDescent="0.25">
      <c r="A6595" s="1" t="s">
        <v>18994</v>
      </c>
      <c r="B6595" s="1" t="s">
        <v>27</v>
      </c>
      <c r="C6595" s="2" t="s">
        <v>18995</v>
      </c>
      <c r="D6595" s="3" t="s">
        <v>162</v>
      </c>
      <c r="E6595" s="3" t="s">
        <v>30</v>
      </c>
      <c r="F6595" s="2" t="s">
        <v>82</v>
      </c>
      <c r="G6595" s="3" t="s">
        <v>54</v>
      </c>
      <c r="H6595" s="3" t="s">
        <v>83</v>
      </c>
      <c r="I6595" s="3">
        <v>1461262</v>
      </c>
      <c r="J6595" s="3" t="s">
        <v>34</v>
      </c>
      <c r="K6595" s="4">
        <v>45086.690277777801</v>
      </c>
      <c r="L6595" s="11" t="str">
        <f t="shared" si="533"/>
        <v>junio</v>
      </c>
      <c r="M6595" s="3">
        <v>3</v>
      </c>
      <c r="N6595" s="3">
        <v>3</v>
      </c>
      <c r="O6595" s="3">
        <f t="shared" si="532"/>
        <v>3</v>
      </c>
      <c r="P6595" s="4">
        <v>45086.718229166698</v>
      </c>
      <c r="Q6595" s="2"/>
      <c r="R6595" s="3" t="s">
        <v>18996</v>
      </c>
      <c r="S6595" s="4">
        <v>45086.718229166698</v>
      </c>
      <c r="T6595" s="3">
        <f t="shared" si="534"/>
        <v>40</v>
      </c>
      <c r="U6595" s="2" t="s">
        <v>457</v>
      </c>
      <c r="V6595" s="4">
        <v>45086.830740740697</v>
      </c>
      <c r="W6595" s="3">
        <f t="shared" si="535"/>
        <v>162</v>
      </c>
      <c r="X6595" s="3" t="s">
        <v>174</v>
      </c>
      <c r="Y6595" s="2" t="s">
        <v>175</v>
      </c>
      <c r="Z6595" s="2" t="s">
        <v>36</v>
      </c>
      <c r="AA6595" s="4">
        <v>45095.654166666704</v>
      </c>
      <c r="AB6595" s="26">
        <f t="shared" si="536"/>
        <v>211</v>
      </c>
      <c r="AC6595" s="1" t="s">
        <v>144</v>
      </c>
      <c r="AD6595" s="3" t="s">
        <v>40</v>
      </c>
    </row>
    <row r="6596" spans="1:30" ht="76.5" hidden="1" x14ac:dyDescent="0.25">
      <c r="A6596" s="1" t="s">
        <v>18997</v>
      </c>
      <c r="B6596" s="1" t="s">
        <v>27</v>
      </c>
      <c r="C6596" s="2" t="s">
        <v>18998</v>
      </c>
      <c r="D6596" s="3" t="s">
        <v>339</v>
      </c>
      <c r="E6596" s="3" t="s">
        <v>30</v>
      </c>
      <c r="F6596" s="2" t="s">
        <v>53</v>
      </c>
      <c r="G6596" s="3" t="s">
        <v>54</v>
      </c>
      <c r="H6596" s="3" t="s">
        <v>55</v>
      </c>
      <c r="I6596" s="3">
        <v>1461269</v>
      </c>
      <c r="J6596" s="3" t="s">
        <v>34</v>
      </c>
      <c r="K6596" s="4">
        <v>45086.720833333296</v>
      </c>
      <c r="L6596" s="11" t="str">
        <f t="shared" si="533"/>
        <v>junio</v>
      </c>
      <c r="M6596" s="3">
        <v>3</v>
      </c>
      <c r="N6596" s="3">
        <v>3</v>
      </c>
      <c r="O6596" s="3">
        <f t="shared" si="532"/>
        <v>3</v>
      </c>
      <c r="P6596" s="4">
        <v>45086.728032407402</v>
      </c>
      <c r="Q6596" s="2"/>
      <c r="R6596" s="3" t="s">
        <v>18999</v>
      </c>
      <c r="S6596" s="4">
        <v>45086.728032407402</v>
      </c>
      <c r="T6596" s="3">
        <f t="shared" si="534"/>
        <v>10</v>
      </c>
      <c r="U6596" s="2" t="s">
        <v>457</v>
      </c>
      <c r="V6596" s="4">
        <v>45086.8184259259</v>
      </c>
      <c r="W6596" s="3">
        <f t="shared" si="535"/>
        <v>130</v>
      </c>
      <c r="X6596" s="3" t="s">
        <v>103</v>
      </c>
      <c r="Y6596" s="2" t="s">
        <v>104</v>
      </c>
      <c r="Z6596" s="2" t="s">
        <v>102</v>
      </c>
      <c r="AA6596" s="4">
        <v>45087.618750000001</v>
      </c>
      <c r="AB6596" s="26">
        <f t="shared" si="536"/>
        <v>19</v>
      </c>
      <c r="AC6596" s="1" t="s">
        <v>78</v>
      </c>
      <c r="AD6596" s="3" t="s">
        <v>40</v>
      </c>
    </row>
    <row r="6597" spans="1:30" ht="42.75" hidden="1" x14ac:dyDescent="0.25">
      <c r="A6597" s="1" t="s">
        <v>19000</v>
      </c>
      <c r="B6597" s="1" t="s">
        <v>27</v>
      </c>
      <c r="C6597" s="2" t="s">
        <v>19001</v>
      </c>
      <c r="D6597" s="3" t="s">
        <v>346</v>
      </c>
      <c r="E6597" s="3" t="s">
        <v>30</v>
      </c>
      <c r="F6597" s="2" t="s">
        <v>293</v>
      </c>
      <c r="G6597" s="3" t="s">
        <v>32</v>
      </c>
      <c r="H6597" s="3" t="s">
        <v>33</v>
      </c>
      <c r="I6597" s="3">
        <v>1461272</v>
      </c>
      <c r="J6597" s="3" t="s">
        <v>34</v>
      </c>
      <c r="K6597" s="4">
        <v>45086.756249999999</v>
      </c>
      <c r="L6597" s="11" t="str">
        <f t="shared" si="533"/>
        <v>junio</v>
      </c>
      <c r="M6597" s="3">
        <v>3</v>
      </c>
      <c r="N6597" s="3">
        <v>3</v>
      </c>
      <c r="O6597" s="3">
        <f t="shared" si="532"/>
        <v>3</v>
      </c>
      <c r="P6597" s="4">
        <v>45086.775115740696</v>
      </c>
      <c r="Q6597" s="2"/>
      <c r="R6597" s="3" t="s">
        <v>19002</v>
      </c>
      <c r="S6597" s="4">
        <v>45086.775115740696</v>
      </c>
      <c r="T6597" s="3">
        <f t="shared" si="534"/>
        <v>27</v>
      </c>
      <c r="U6597" s="2" t="s">
        <v>457</v>
      </c>
      <c r="V6597" s="4">
        <v>45086.835601851897</v>
      </c>
      <c r="W6597" s="3">
        <f t="shared" si="535"/>
        <v>87</v>
      </c>
      <c r="X6597" s="3" t="s">
        <v>2285</v>
      </c>
      <c r="Y6597" s="2" t="s">
        <v>2286</v>
      </c>
      <c r="Z6597" s="2" t="s">
        <v>102</v>
      </c>
      <c r="AA6597" s="4">
        <v>45099.0625</v>
      </c>
      <c r="AB6597" s="26">
        <f t="shared" si="536"/>
        <v>293</v>
      </c>
      <c r="AC6597" s="1" t="s">
        <v>144</v>
      </c>
      <c r="AD6597" s="3" t="s">
        <v>68</v>
      </c>
    </row>
    <row r="6598" spans="1:30" ht="89.25" hidden="1" x14ac:dyDescent="0.25">
      <c r="A6598" s="1" t="s">
        <v>19003</v>
      </c>
      <c r="B6598" s="1" t="s">
        <v>575</v>
      </c>
      <c r="C6598" s="2" t="s">
        <v>19004</v>
      </c>
      <c r="D6598" s="3" t="s">
        <v>2063</v>
      </c>
      <c r="E6598" s="3" t="s">
        <v>410</v>
      </c>
      <c r="F6598" s="2" t="s">
        <v>325</v>
      </c>
      <c r="G6598" s="3" t="s">
        <v>192</v>
      </c>
      <c r="H6598" s="3" t="s">
        <v>326</v>
      </c>
      <c r="I6598" s="3">
        <v>1461273</v>
      </c>
      <c r="J6598" s="3" t="s">
        <v>34</v>
      </c>
      <c r="K6598" s="4">
        <v>45086.759722222203</v>
      </c>
      <c r="L6598" s="11" t="str">
        <f t="shared" si="533"/>
        <v>junio</v>
      </c>
      <c r="M6598" s="3">
        <v>3</v>
      </c>
      <c r="N6598" s="3">
        <v>3</v>
      </c>
      <c r="O6598" s="3">
        <f t="shared" si="532"/>
        <v>3</v>
      </c>
      <c r="P6598" s="4">
        <v>45086.771655092598</v>
      </c>
      <c r="Q6598" s="2"/>
      <c r="R6598" s="3" t="s">
        <v>19005</v>
      </c>
      <c r="S6598" s="4">
        <v>45086.771655092598</v>
      </c>
      <c r="T6598" s="3">
        <f t="shared" si="534"/>
        <v>17</v>
      </c>
      <c r="U6598" s="2" t="s">
        <v>150</v>
      </c>
      <c r="V6598" s="4">
        <v>45086.7745601852</v>
      </c>
      <c r="W6598" s="3">
        <f t="shared" si="535"/>
        <v>4</v>
      </c>
      <c r="X6598" s="3" t="s">
        <v>19006</v>
      </c>
      <c r="Y6598" s="2" t="s">
        <v>19007</v>
      </c>
      <c r="Z6598" s="2" t="s">
        <v>150</v>
      </c>
      <c r="AA6598" s="4">
        <v>45087.375</v>
      </c>
      <c r="AB6598" s="26">
        <f t="shared" si="536"/>
        <v>14</v>
      </c>
      <c r="AC6598" s="1" t="s">
        <v>78</v>
      </c>
      <c r="AD6598" s="3" t="s">
        <v>40</v>
      </c>
    </row>
    <row r="6599" spans="1:30" ht="38.25" hidden="1" x14ac:dyDescent="0.25">
      <c r="A6599" s="1" t="s">
        <v>19008</v>
      </c>
      <c r="B6599" s="1" t="s">
        <v>27</v>
      </c>
      <c r="C6599" s="2" t="s">
        <v>19009</v>
      </c>
      <c r="D6599" s="3" t="s">
        <v>29</v>
      </c>
      <c r="E6599" s="3" t="s">
        <v>30</v>
      </c>
      <c r="F6599" s="2" t="s">
        <v>82</v>
      </c>
      <c r="G6599" s="3" t="s">
        <v>54</v>
      </c>
      <c r="H6599" s="3" t="s">
        <v>83</v>
      </c>
      <c r="I6599" s="3">
        <v>1461274</v>
      </c>
      <c r="J6599" s="3" t="s">
        <v>34</v>
      </c>
      <c r="K6599" s="4">
        <v>45086.767361111102</v>
      </c>
      <c r="L6599" s="11" t="str">
        <f t="shared" si="533"/>
        <v>junio</v>
      </c>
      <c r="M6599" s="3">
        <v>2</v>
      </c>
      <c r="N6599" s="3">
        <v>2</v>
      </c>
      <c r="O6599" s="3">
        <f t="shared" si="532"/>
        <v>2</v>
      </c>
      <c r="P6599" s="4">
        <v>45086.776388888902</v>
      </c>
      <c r="Q6599" s="2"/>
      <c r="R6599" s="3" t="s">
        <v>19010</v>
      </c>
      <c r="S6599" s="4">
        <v>45086.776388888902</v>
      </c>
      <c r="T6599" s="3">
        <f t="shared" si="534"/>
        <v>13</v>
      </c>
      <c r="U6599" s="2" t="s">
        <v>457</v>
      </c>
      <c r="V6599" s="4">
        <v>45086.862418981502</v>
      </c>
      <c r="W6599" s="3">
        <f t="shared" si="535"/>
        <v>123</v>
      </c>
      <c r="X6599" s="3" t="s">
        <v>103</v>
      </c>
      <c r="Y6599" s="2" t="s">
        <v>104</v>
      </c>
      <c r="Z6599" s="2" t="s">
        <v>102</v>
      </c>
      <c r="AA6599" s="4">
        <v>45087.713888888888</v>
      </c>
      <c r="AB6599" s="26">
        <f t="shared" si="536"/>
        <v>20</v>
      </c>
      <c r="AC6599" s="1" t="s">
        <v>78</v>
      </c>
      <c r="AD6599" s="3" t="s">
        <v>40</v>
      </c>
    </row>
    <row r="6600" spans="1:30" ht="42.75" hidden="1" x14ac:dyDescent="0.25">
      <c r="A6600" s="1" t="s">
        <v>19011</v>
      </c>
      <c r="B6600" s="1" t="s">
        <v>27</v>
      </c>
      <c r="C6600" s="2" t="s">
        <v>19012</v>
      </c>
      <c r="D6600" s="3" t="s">
        <v>346</v>
      </c>
      <c r="E6600" s="3" t="s">
        <v>30</v>
      </c>
      <c r="F6600" s="2" t="s">
        <v>154</v>
      </c>
      <c r="G6600" s="3" t="s">
        <v>155</v>
      </c>
      <c r="H6600" s="3" t="s">
        <v>156</v>
      </c>
      <c r="I6600" s="3">
        <v>1461276</v>
      </c>
      <c r="J6600" s="3" t="s">
        <v>73</v>
      </c>
      <c r="K6600" s="4">
        <v>45086.793749999997</v>
      </c>
      <c r="L6600" s="11" t="str">
        <f t="shared" si="533"/>
        <v>junio</v>
      </c>
      <c r="M6600" s="3">
        <v>3</v>
      </c>
      <c r="N6600" s="3">
        <v>3</v>
      </c>
      <c r="O6600" s="3">
        <f t="shared" si="532"/>
        <v>3</v>
      </c>
      <c r="P6600" s="4">
        <v>45086.800057870401</v>
      </c>
      <c r="Q6600" s="2"/>
      <c r="R6600" s="3" t="s">
        <v>19013</v>
      </c>
      <c r="S6600" s="4">
        <v>45086.800057870401</v>
      </c>
      <c r="T6600" s="3">
        <f t="shared" si="534"/>
        <v>9</v>
      </c>
      <c r="U6600" s="2" t="s">
        <v>457</v>
      </c>
      <c r="V6600" s="4">
        <v>45086.814340277801</v>
      </c>
      <c r="W6600" s="3">
        <f t="shared" si="535"/>
        <v>20</v>
      </c>
      <c r="X6600" s="3" t="s">
        <v>955</v>
      </c>
      <c r="Y6600" s="2" t="s">
        <v>956</v>
      </c>
      <c r="Z6600" s="2" t="s">
        <v>36</v>
      </c>
      <c r="AA6600" s="4">
        <v>45086.9506944444</v>
      </c>
      <c r="AB6600" s="26">
        <f t="shared" si="536"/>
        <v>3</v>
      </c>
      <c r="AC6600" s="1" t="s">
        <v>78</v>
      </c>
      <c r="AD6600" s="3" t="s">
        <v>40</v>
      </c>
    </row>
    <row r="6601" spans="1:30" ht="42.75" hidden="1" x14ac:dyDescent="0.25">
      <c r="A6601" s="1" t="s">
        <v>647</v>
      </c>
      <c r="B6601" s="1" t="s">
        <v>27</v>
      </c>
      <c r="C6601" s="2" t="s">
        <v>648</v>
      </c>
      <c r="D6601" s="3" t="s">
        <v>87</v>
      </c>
      <c r="E6601" s="3" t="s">
        <v>30</v>
      </c>
      <c r="F6601" s="2" t="s">
        <v>53</v>
      </c>
      <c r="G6601" s="3" t="s">
        <v>54</v>
      </c>
      <c r="H6601" s="3" t="s">
        <v>100</v>
      </c>
      <c r="I6601" s="3">
        <v>1461279</v>
      </c>
      <c r="J6601" s="3" t="s">
        <v>34</v>
      </c>
      <c r="K6601" s="4">
        <v>45086.827083333301</v>
      </c>
      <c r="L6601" s="11" t="str">
        <f t="shared" si="533"/>
        <v>junio</v>
      </c>
      <c r="M6601" s="3">
        <v>3</v>
      </c>
      <c r="N6601" s="3">
        <v>3</v>
      </c>
      <c r="O6601" s="3">
        <f t="shared" si="532"/>
        <v>3</v>
      </c>
      <c r="P6601" s="4">
        <v>45086.831724536998</v>
      </c>
      <c r="Q6601" s="2"/>
      <c r="R6601" s="3" t="s">
        <v>19014</v>
      </c>
      <c r="S6601" s="4">
        <v>45086.831724536998</v>
      </c>
      <c r="T6601" s="3">
        <f t="shared" si="534"/>
        <v>6</v>
      </c>
      <c r="U6601" s="2" t="s">
        <v>457</v>
      </c>
      <c r="V6601" s="4">
        <v>45086.899583333303</v>
      </c>
      <c r="W6601" s="3">
        <f t="shared" si="535"/>
        <v>97</v>
      </c>
      <c r="X6601" s="3" t="s">
        <v>103</v>
      </c>
      <c r="Y6601" s="2" t="s">
        <v>104</v>
      </c>
      <c r="Z6601" s="2" t="s">
        <v>102</v>
      </c>
      <c r="AA6601" s="4">
        <v>45088.563194444403</v>
      </c>
      <c r="AB6601" s="26">
        <f t="shared" si="536"/>
        <v>39</v>
      </c>
      <c r="AC6601" s="1" t="s">
        <v>125</v>
      </c>
      <c r="AD6601" s="3" t="s">
        <v>40</v>
      </c>
    </row>
    <row r="6602" spans="1:30" ht="57" hidden="1" x14ac:dyDescent="0.25">
      <c r="A6602" s="1" t="s">
        <v>19015</v>
      </c>
      <c r="B6602" s="1" t="s">
        <v>27</v>
      </c>
      <c r="C6602" s="2" t="s">
        <v>19016</v>
      </c>
      <c r="D6602" s="3" t="s">
        <v>346</v>
      </c>
      <c r="E6602" s="3" t="s">
        <v>30</v>
      </c>
      <c r="F6602" s="2" t="s">
        <v>53</v>
      </c>
      <c r="G6602" s="3" t="s">
        <v>54</v>
      </c>
      <c r="H6602" s="3" t="s">
        <v>100</v>
      </c>
      <c r="I6602" s="3">
        <v>1461285</v>
      </c>
      <c r="J6602" s="3" t="s">
        <v>73</v>
      </c>
      <c r="K6602" s="4">
        <v>45086.993055555598</v>
      </c>
      <c r="L6602" s="11" t="str">
        <f t="shared" si="533"/>
        <v>junio</v>
      </c>
      <c r="M6602" s="3">
        <v>3</v>
      </c>
      <c r="N6602" s="3">
        <v>3</v>
      </c>
      <c r="O6602" s="3">
        <f t="shared" si="532"/>
        <v>3</v>
      </c>
      <c r="P6602" s="4">
        <v>45087.005358796298</v>
      </c>
      <c r="Q6602" s="2"/>
      <c r="R6602" s="3" t="s">
        <v>19017</v>
      </c>
      <c r="S6602" s="4">
        <v>45087.005358796298</v>
      </c>
      <c r="T6602" s="3">
        <f t="shared" si="534"/>
        <v>17</v>
      </c>
      <c r="U6602" s="2" t="s">
        <v>457</v>
      </c>
      <c r="V6602" s="4">
        <v>45087.013472222199</v>
      </c>
      <c r="W6602" s="3">
        <f t="shared" si="535"/>
        <v>11</v>
      </c>
      <c r="X6602" s="3" t="s">
        <v>1142</v>
      </c>
      <c r="Y6602" s="2" t="s">
        <v>1143</v>
      </c>
      <c r="Z6602" s="2" t="s">
        <v>36</v>
      </c>
      <c r="AA6602" s="4">
        <v>45087.0402777778</v>
      </c>
      <c r="AB6602" s="26">
        <f t="shared" si="536"/>
        <v>0</v>
      </c>
      <c r="AC6602" s="1" t="s">
        <v>197</v>
      </c>
      <c r="AD6602" s="3" t="s">
        <v>40</v>
      </c>
    </row>
    <row r="6603" spans="1:30" ht="42.75" hidden="1" x14ac:dyDescent="0.25">
      <c r="A6603" s="1" t="s">
        <v>19018</v>
      </c>
      <c r="B6603" s="1" t="s">
        <v>27</v>
      </c>
      <c r="C6603" s="2" t="s">
        <v>19019</v>
      </c>
      <c r="D6603" s="3" t="s">
        <v>186</v>
      </c>
      <c r="E6603" s="3" t="s">
        <v>30</v>
      </c>
      <c r="F6603" s="2" t="s">
        <v>64</v>
      </c>
      <c r="G6603" s="3" t="s">
        <v>32</v>
      </c>
      <c r="H6603" s="3" t="s">
        <v>33</v>
      </c>
      <c r="I6603" s="3">
        <v>1461286</v>
      </c>
      <c r="J6603" s="3" t="s">
        <v>34</v>
      </c>
      <c r="K6603" s="4">
        <v>45086.997916666704</v>
      </c>
      <c r="L6603" s="11" t="str">
        <f t="shared" si="533"/>
        <v>junio</v>
      </c>
      <c r="M6603" s="3">
        <v>2</v>
      </c>
      <c r="N6603" s="3">
        <v>2</v>
      </c>
      <c r="O6603" s="3">
        <f t="shared" si="532"/>
        <v>2</v>
      </c>
      <c r="P6603" s="4">
        <v>45087.013622685197</v>
      </c>
      <c r="Q6603" s="2"/>
      <c r="R6603" s="3" t="s">
        <v>19020</v>
      </c>
      <c r="S6603" s="4">
        <v>45087.013622685197</v>
      </c>
      <c r="T6603" s="3">
        <f t="shared" si="534"/>
        <v>22</v>
      </c>
      <c r="U6603" s="2" t="s">
        <v>102</v>
      </c>
      <c r="V6603" s="4">
        <v>45087.014421296299</v>
      </c>
      <c r="W6603" s="3">
        <f t="shared" si="535"/>
        <v>1</v>
      </c>
      <c r="X6603" s="3" t="s">
        <v>115</v>
      </c>
      <c r="Y6603" s="2" t="s">
        <v>116</v>
      </c>
      <c r="Z6603" s="2" t="s">
        <v>102</v>
      </c>
      <c r="AA6603" s="4">
        <v>45087.617361111101</v>
      </c>
      <c r="AB6603" s="26">
        <f t="shared" si="536"/>
        <v>14</v>
      </c>
      <c r="AC6603" s="1" t="s">
        <v>125</v>
      </c>
      <c r="AD6603" s="3" t="s">
        <v>40</v>
      </c>
    </row>
    <row r="6604" spans="1:30" ht="38.25" hidden="1" x14ac:dyDescent="0.25">
      <c r="A6604" s="1" t="s">
        <v>19021</v>
      </c>
      <c r="B6604" s="1" t="s">
        <v>27</v>
      </c>
      <c r="C6604" s="2" t="s">
        <v>19022</v>
      </c>
      <c r="D6604" s="3" t="s">
        <v>965</v>
      </c>
      <c r="E6604" s="3" t="s">
        <v>30</v>
      </c>
      <c r="F6604" s="2" t="s">
        <v>82</v>
      </c>
      <c r="G6604" s="3" t="s">
        <v>54</v>
      </c>
      <c r="H6604" s="3" t="s">
        <v>83</v>
      </c>
      <c r="I6604" s="3">
        <v>1461287</v>
      </c>
      <c r="J6604" s="3" t="s">
        <v>34</v>
      </c>
      <c r="K6604" s="4">
        <v>45087.035416666702</v>
      </c>
      <c r="L6604" s="11" t="str">
        <f t="shared" si="533"/>
        <v>junio</v>
      </c>
      <c r="M6604" s="3">
        <v>1</v>
      </c>
      <c r="N6604" s="3">
        <v>1</v>
      </c>
      <c r="O6604" s="3">
        <f t="shared" si="532"/>
        <v>1</v>
      </c>
      <c r="P6604" s="4">
        <v>45087.044270833299</v>
      </c>
      <c r="Q6604" s="2"/>
      <c r="R6604" s="3" t="s">
        <v>19023</v>
      </c>
      <c r="S6604" s="4">
        <v>45087.044270833299</v>
      </c>
      <c r="T6604" s="3">
        <f t="shared" si="534"/>
        <v>12</v>
      </c>
      <c r="U6604" s="2" t="s">
        <v>102</v>
      </c>
      <c r="V6604" s="4">
        <v>45087.050497685203</v>
      </c>
      <c r="W6604" s="3">
        <f t="shared" si="535"/>
        <v>8</v>
      </c>
      <c r="X6604" s="3" t="s">
        <v>359</v>
      </c>
      <c r="Y6604" s="2" t="s">
        <v>360</v>
      </c>
      <c r="Z6604" s="2" t="s">
        <v>102</v>
      </c>
      <c r="AA6604" s="4">
        <v>45087.929166666698</v>
      </c>
      <c r="AB6604" s="26">
        <f t="shared" si="536"/>
        <v>21</v>
      </c>
      <c r="AC6604" s="1" t="s">
        <v>39</v>
      </c>
      <c r="AD6604" s="3" t="s">
        <v>375</v>
      </c>
    </row>
    <row r="6605" spans="1:30" ht="63.75" hidden="1" x14ac:dyDescent="0.25">
      <c r="A6605" s="1" t="s">
        <v>19024</v>
      </c>
      <c r="B6605" s="1" t="s">
        <v>27</v>
      </c>
      <c r="C6605" s="2" t="s">
        <v>19025</v>
      </c>
      <c r="D6605" s="3" t="s">
        <v>257</v>
      </c>
      <c r="E6605" s="3" t="s">
        <v>30</v>
      </c>
      <c r="F6605" s="2" t="s">
        <v>82</v>
      </c>
      <c r="G6605" s="3" t="s">
        <v>54</v>
      </c>
      <c r="H6605" s="3" t="s">
        <v>83</v>
      </c>
      <c r="I6605" s="3">
        <v>1461288</v>
      </c>
      <c r="J6605" s="3" t="s">
        <v>34</v>
      </c>
      <c r="K6605" s="4">
        <v>45087.089583333298</v>
      </c>
      <c r="L6605" s="11" t="str">
        <f t="shared" si="533"/>
        <v>junio</v>
      </c>
      <c r="M6605" s="3">
        <v>2</v>
      </c>
      <c r="N6605" s="3">
        <v>2</v>
      </c>
      <c r="O6605" s="3">
        <f t="shared" si="532"/>
        <v>2</v>
      </c>
      <c r="P6605" s="4">
        <v>45087.1019675926</v>
      </c>
      <c r="Q6605" s="2"/>
      <c r="R6605" s="3" t="s">
        <v>19026</v>
      </c>
      <c r="S6605" s="4">
        <v>45087.1019675926</v>
      </c>
      <c r="T6605" s="3">
        <f t="shared" si="534"/>
        <v>17</v>
      </c>
      <c r="U6605" s="2" t="s">
        <v>36</v>
      </c>
      <c r="V6605" s="4">
        <v>45087.112314814804</v>
      </c>
      <c r="W6605" s="3">
        <f t="shared" si="535"/>
        <v>14</v>
      </c>
      <c r="X6605" s="3" t="s">
        <v>267</v>
      </c>
      <c r="Y6605" s="2" t="s">
        <v>268</v>
      </c>
      <c r="Z6605" s="2" t="s">
        <v>36</v>
      </c>
      <c r="AA6605" s="4">
        <v>45090.613888888904</v>
      </c>
      <c r="AB6605" s="26">
        <f t="shared" si="536"/>
        <v>84</v>
      </c>
      <c r="AC6605" s="1" t="s">
        <v>78</v>
      </c>
      <c r="AD6605" s="3" t="s">
        <v>40</v>
      </c>
    </row>
    <row r="6606" spans="1:30" ht="28.5" hidden="1" x14ac:dyDescent="0.25">
      <c r="A6606" s="1" t="s">
        <v>19027</v>
      </c>
      <c r="B6606" s="1" t="s">
        <v>575</v>
      </c>
      <c r="C6606" s="2" t="s">
        <v>19028</v>
      </c>
      <c r="D6606" s="3" t="s">
        <v>908</v>
      </c>
      <c r="E6606" s="3" t="s">
        <v>410</v>
      </c>
      <c r="F6606" s="2" t="s">
        <v>213</v>
      </c>
      <c r="G6606" s="3" t="s">
        <v>192</v>
      </c>
      <c r="H6606" s="3" t="s">
        <v>214</v>
      </c>
      <c r="I6606" s="3">
        <v>1461289</v>
      </c>
      <c r="J6606" s="3" t="s">
        <v>73</v>
      </c>
      <c r="K6606" s="4">
        <v>45087.117361111101</v>
      </c>
      <c r="L6606" s="11" t="str">
        <f t="shared" si="533"/>
        <v>junio</v>
      </c>
      <c r="M6606" s="3">
        <v>3</v>
      </c>
      <c r="N6606" s="3">
        <v>3</v>
      </c>
      <c r="O6606" s="3">
        <f t="shared" si="532"/>
        <v>3</v>
      </c>
      <c r="P6606" s="4">
        <v>45087.127812500003</v>
      </c>
      <c r="Q6606" s="2"/>
      <c r="R6606" s="3" t="s">
        <v>19029</v>
      </c>
      <c r="S6606" s="4">
        <v>45087.127812500003</v>
      </c>
      <c r="T6606" s="3">
        <f t="shared" si="534"/>
        <v>15</v>
      </c>
      <c r="U6606" s="2" t="s">
        <v>150</v>
      </c>
      <c r="V6606" s="4">
        <v>45087.129641203697</v>
      </c>
      <c r="W6606" s="3">
        <f t="shared" si="535"/>
        <v>2</v>
      </c>
      <c r="X6606" s="3" t="s">
        <v>566</v>
      </c>
      <c r="Y6606" s="2" t="s">
        <v>567</v>
      </c>
      <c r="Z6606" s="2" t="s">
        <v>150</v>
      </c>
      <c r="AA6606" s="4">
        <v>45087.388888888898</v>
      </c>
      <c r="AB6606" s="26">
        <f t="shared" si="536"/>
        <v>6</v>
      </c>
      <c r="AC6606" s="1" t="s">
        <v>78</v>
      </c>
      <c r="AD6606" s="3" t="s">
        <v>40</v>
      </c>
    </row>
    <row r="6607" spans="1:30" ht="51" hidden="1" x14ac:dyDescent="0.25">
      <c r="A6607" s="1" t="s">
        <v>19030</v>
      </c>
      <c r="B6607" s="1" t="s">
        <v>27</v>
      </c>
      <c r="C6607" s="2" t="s">
        <v>19031</v>
      </c>
      <c r="D6607" s="3" t="s">
        <v>186</v>
      </c>
      <c r="E6607" s="3" t="s">
        <v>30</v>
      </c>
      <c r="F6607" s="2" t="s">
        <v>82</v>
      </c>
      <c r="G6607" s="3" t="s">
        <v>54</v>
      </c>
      <c r="H6607" s="3" t="s">
        <v>83</v>
      </c>
      <c r="I6607" s="3">
        <v>1461290</v>
      </c>
      <c r="J6607" s="3" t="s">
        <v>34</v>
      </c>
      <c r="K6607" s="4">
        <v>45087.168749999997</v>
      </c>
      <c r="L6607" s="11" t="str">
        <f t="shared" si="533"/>
        <v>junio</v>
      </c>
      <c r="M6607" s="3">
        <v>2</v>
      </c>
      <c r="N6607" s="3">
        <v>2</v>
      </c>
      <c r="O6607" s="3">
        <f t="shared" si="532"/>
        <v>2</v>
      </c>
      <c r="P6607" s="4">
        <v>45087.182546296302</v>
      </c>
      <c r="Q6607" s="2"/>
      <c r="R6607" s="3" t="s">
        <v>19032</v>
      </c>
      <c r="S6607" s="4">
        <v>45087.182546296302</v>
      </c>
      <c r="T6607" s="3">
        <f t="shared" si="534"/>
        <v>19</v>
      </c>
      <c r="U6607" s="2" t="s">
        <v>102</v>
      </c>
      <c r="V6607" s="4">
        <v>45087.184224536999</v>
      </c>
      <c r="W6607" s="3">
        <f t="shared" si="535"/>
        <v>2</v>
      </c>
      <c r="X6607" s="3" t="s">
        <v>115</v>
      </c>
      <c r="Y6607" s="2" t="s">
        <v>116</v>
      </c>
      <c r="Z6607" s="2" t="s">
        <v>102</v>
      </c>
      <c r="AA6607" s="4">
        <v>45087.652777777803</v>
      </c>
      <c r="AB6607" s="26">
        <f t="shared" si="536"/>
        <v>11</v>
      </c>
      <c r="AC6607" s="1"/>
      <c r="AD6607" s="3" t="s">
        <v>40</v>
      </c>
    </row>
    <row r="6608" spans="1:30" ht="51" hidden="1" x14ac:dyDescent="0.25">
      <c r="A6608" s="1" t="s">
        <v>19033</v>
      </c>
      <c r="B6608" s="1" t="s">
        <v>27</v>
      </c>
      <c r="C6608" s="2" t="s">
        <v>19034</v>
      </c>
      <c r="D6608" s="3" t="s">
        <v>232</v>
      </c>
      <c r="E6608" s="3" t="s">
        <v>30</v>
      </c>
      <c r="F6608" s="2" t="s">
        <v>53</v>
      </c>
      <c r="G6608" s="3" t="s">
        <v>32</v>
      </c>
      <c r="H6608" s="3" t="s">
        <v>187</v>
      </c>
      <c r="I6608" s="3">
        <v>1461308</v>
      </c>
      <c r="J6608" s="3" t="s">
        <v>34</v>
      </c>
      <c r="K6608" s="4">
        <v>45087.297222222202</v>
      </c>
      <c r="L6608" s="11" t="str">
        <f t="shared" si="533"/>
        <v>junio</v>
      </c>
      <c r="M6608" s="3">
        <v>2</v>
      </c>
      <c r="N6608" s="3">
        <v>2</v>
      </c>
      <c r="O6608" s="3">
        <f t="shared" si="532"/>
        <v>2</v>
      </c>
      <c r="P6608" s="4">
        <v>45087.308449074102</v>
      </c>
      <c r="Q6608" s="2"/>
      <c r="R6608" s="3" t="s">
        <v>19035</v>
      </c>
      <c r="S6608" s="4">
        <v>45087.308449074102</v>
      </c>
      <c r="T6608" s="3">
        <f t="shared" si="534"/>
        <v>16</v>
      </c>
      <c r="U6608" s="2" t="s">
        <v>219</v>
      </c>
      <c r="V6608" s="4">
        <v>45087.309699074103</v>
      </c>
      <c r="W6608" s="3">
        <f t="shared" si="535"/>
        <v>1</v>
      </c>
      <c r="X6608" s="3" t="s">
        <v>158</v>
      </c>
      <c r="Y6608" s="2" t="s">
        <v>159</v>
      </c>
      <c r="Z6608" s="2" t="s">
        <v>219</v>
      </c>
      <c r="AA6608" s="4">
        <v>45088.60833333333</v>
      </c>
      <c r="AB6608" s="26">
        <f t="shared" si="536"/>
        <v>31</v>
      </c>
      <c r="AC6608" s="1" t="s">
        <v>144</v>
      </c>
      <c r="AD6608" s="3" t="s">
        <v>40</v>
      </c>
    </row>
    <row r="6609" spans="1:30" ht="51" hidden="1" x14ac:dyDescent="0.25">
      <c r="A6609" s="1" t="s">
        <v>19036</v>
      </c>
      <c r="B6609" s="1" t="s">
        <v>27</v>
      </c>
      <c r="C6609" s="2" t="s">
        <v>19037</v>
      </c>
      <c r="D6609" s="3" t="s">
        <v>378</v>
      </c>
      <c r="E6609" s="3" t="s">
        <v>30</v>
      </c>
      <c r="F6609" s="2" t="s">
        <v>53</v>
      </c>
      <c r="G6609" s="3" t="s">
        <v>54</v>
      </c>
      <c r="H6609" s="3" t="s">
        <v>100</v>
      </c>
      <c r="I6609" s="3">
        <v>1461316</v>
      </c>
      <c r="J6609" s="3" t="s">
        <v>34</v>
      </c>
      <c r="K6609" s="4">
        <v>45087.3034722222</v>
      </c>
      <c r="L6609" s="11" t="str">
        <f t="shared" si="533"/>
        <v>junio</v>
      </c>
      <c r="M6609" s="3">
        <v>2</v>
      </c>
      <c r="N6609" s="3">
        <v>2</v>
      </c>
      <c r="O6609" s="3">
        <f t="shared" si="532"/>
        <v>2</v>
      </c>
      <c r="P6609" s="4">
        <v>45087.320289351897</v>
      </c>
      <c r="Q6609" s="2"/>
      <c r="R6609" s="3" t="s">
        <v>19038</v>
      </c>
      <c r="S6609" s="4">
        <v>45087.320289351897</v>
      </c>
      <c r="T6609" s="3">
        <f t="shared" si="534"/>
        <v>24</v>
      </c>
      <c r="U6609" s="2" t="s">
        <v>445</v>
      </c>
      <c r="V6609" s="4">
        <v>45087.321111111101</v>
      </c>
      <c r="W6609" s="3">
        <f t="shared" si="535"/>
        <v>1</v>
      </c>
      <c r="X6609" s="3" t="s">
        <v>1366</v>
      </c>
      <c r="Y6609" s="2" t="s">
        <v>1367</v>
      </c>
      <c r="Z6609" s="2" t="s">
        <v>445</v>
      </c>
      <c r="AA6609" s="4">
        <v>45087.778472222199</v>
      </c>
      <c r="AB6609" s="26">
        <f t="shared" si="536"/>
        <v>10</v>
      </c>
      <c r="AC6609" s="1" t="s">
        <v>78</v>
      </c>
      <c r="AD6609" s="3" t="s">
        <v>40</v>
      </c>
    </row>
    <row r="6610" spans="1:30" ht="28.5" hidden="1" x14ac:dyDescent="0.25">
      <c r="A6610" s="1" t="s">
        <v>15180</v>
      </c>
      <c r="B6610" s="1" t="s">
        <v>27</v>
      </c>
      <c r="C6610" s="2" t="s">
        <v>15181</v>
      </c>
      <c r="D6610" s="3" t="s">
        <v>71</v>
      </c>
      <c r="E6610" s="3" t="s">
        <v>30</v>
      </c>
      <c r="F6610" s="2" t="s">
        <v>82</v>
      </c>
      <c r="G6610" s="3" t="s">
        <v>54</v>
      </c>
      <c r="H6610" s="3" t="s">
        <v>1783</v>
      </c>
      <c r="I6610" s="3">
        <v>1461329</v>
      </c>
      <c r="J6610" s="3" t="s">
        <v>73</v>
      </c>
      <c r="K6610" s="4">
        <v>45087.318749999999</v>
      </c>
      <c r="L6610" s="11" t="str">
        <f t="shared" si="533"/>
        <v>junio</v>
      </c>
      <c r="M6610" s="3">
        <v>3</v>
      </c>
      <c r="N6610" s="3">
        <v>3</v>
      </c>
      <c r="O6610" s="3">
        <f t="shared" si="532"/>
        <v>3</v>
      </c>
      <c r="P6610" s="4">
        <v>45087.328460648103</v>
      </c>
      <c r="Q6610" s="2"/>
      <c r="R6610" s="3" t="s">
        <v>19039</v>
      </c>
      <c r="S6610" s="4">
        <v>45087.328460648103</v>
      </c>
      <c r="T6610" s="3">
        <f t="shared" si="534"/>
        <v>13</v>
      </c>
      <c r="U6610" s="2" t="s">
        <v>457</v>
      </c>
      <c r="V6610" s="4">
        <v>45087.329467592601</v>
      </c>
      <c r="W6610" s="3">
        <f t="shared" si="535"/>
        <v>1</v>
      </c>
      <c r="X6610" s="3" t="s">
        <v>5474</v>
      </c>
      <c r="Y6610" s="2" t="s">
        <v>5475</v>
      </c>
      <c r="Z6610" s="2" t="s">
        <v>457</v>
      </c>
      <c r="AA6610" s="4">
        <v>45087.390277777798</v>
      </c>
      <c r="AB6610" s="26">
        <f t="shared" si="536"/>
        <v>1</v>
      </c>
      <c r="AC6610" s="1" t="s">
        <v>197</v>
      </c>
      <c r="AD6610" s="3" t="s">
        <v>40</v>
      </c>
    </row>
    <row r="6611" spans="1:30" ht="42.75" hidden="1" x14ac:dyDescent="0.25">
      <c r="A6611" s="1" t="s">
        <v>1987</v>
      </c>
      <c r="B6611" s="1" t="s">
        <v>27</v>
      </c>
      <c r="C6611" s="2" t="s">
        <v>1988</v>
      </c>
      <c r="D6611" s="3" t="s">
        <v>119</v>
      </c>
      <c r="E6611" s="3" t="s">
        <v>30</v>
      </c>
      <c r="F6611" s="2" t="s">
        <v>88</v>
      </c>
      <c r="G6611" s="3" t="s">
        <v>54</v>
      </c>
      <c r="H6611" s="3" t="s">
        <v>148</v>
      </c>
      <c r="I6611" s="3">
        <v>1461333</v>
      </c>
      <c r="J6611" s="3" t="s">
        <v>34</v>
      </c>
      <c r="K6611" s="4">
        <v>45087.322222222203</v>
      </c>
      <c r="L6611" s="11" t="str">
        <f t="shared" si="533"/>
        <v>junio</v>
      </c>
      <c r="M6611" s="3">
        <v>3</v>
      </c>
      <c r="N6611" s="3">
        <v>3</v>
      </c>
      <c r="O6611" s="3">
        <f t="shared" si="532"/>
        <v>3</v>
      </c>
      <c r="P6611" s="4">
        <v>45087.337222222202</v>
      </c>
      <c r="Q6611" s="2"/>
      <c r="R6611" s="3" t="s">
        <v>19040</v>
      </c>
      <c r="S6611" s="4">
        <v>45087.337222222202</v>
      </c>
      <c r="T6611" s="3">
        <f t="shared" si="534"/>
        <v>21</v>
      </c>
      <c r="U6611" s="2" t="s">
        <v>457</v>
      </c>
      <c r="V6611" s="4">
        <v>45087.350567129601</v>
      </c>
      <c r="W6611" s="3">
        <f t="shared" si="535"/>
        <v>19</v>
      </c>
      <c r="X6611" s="3" t="s">
        <v>103</v>
      </c>
      <c r="Y6611" s="2" t="s">
        <v>104</v>
      </c>
      <c r="Z6611" s="2" t="s">
        <v>219</v>
      </c>
      <c r="AA6611" s="4">
        <v>45087.743750000001</v>
      </c>
      <c r="AB6611" s="26">
        <f t="shared" si="536"/>
        <v>9</v>
      </c>
      <c r="AC6611" s="1" t="s">
        <v>78</v>
      </c>
      <c r="AD6611" s="3" t="s">
        <v>40</v>
      </c>
    </row>
    <row r="6612" spans="1:30" ht="42.75" hidden="1" x14ac:dyDescent="0.25">
      <c r="A6612" s="1" t="s">
        <v>19041</v>
      </c>
      <c r="B6612" s="1" t="s">
        <v>407</v>
      </c>
      <c r="C6612" s="2" t="s">
        <v>19042</v>
      </c>
      <c r="D6612" s="3" t="s">
        <v>3125</v>
      </c>
      <c r="E6612" s="3" t="s">
        <v>410</v>
      </c>
      <c r="F6612" s="2" t="s">
        <v>398</v>
      </c>
      <c r="G6612" s="3" t="s">
        <v>192</v>
      </c>
      <c r="H6612" s="3" t="s">
        <v>399</v>
      </c>
      <c r="I6612" s="3">
        <v>1461341</v>
      </c>
      <c r="J6612" s="3" t="s">
        <v>34</v>
      </c>
      <c r="K6612" s="4">
        <v>45087.328472222202</v>
      </c>
      <c r="L6612" s="11" t="str">
        <f t="shared" si="533"/>
        <v>junio</v>
      </c>
      <c r="M6612" s="3">
        <v>2</v>
      </c>
      <c r="N6612" s="3">
        <v>2</v>
      </c>
      <c r="O6612" s="3">
        <f t="shared" si="532"/>
        <v>2</v>
      </c>
      <c r="P6612" s="4">
        <v>45087.331990740699</v>
      </c>
      <c r="Q6612" s="2"/>
      <c r="R6612" s="3" t="s">
        <v>19043</v>
      </c>
      <c r="S6612" s="4">
        <v>45087.331990740699</v>
      </c>
      <c r="T6612" s="3">
        <f t="shared" si="534"/>
        <v>5</v>
      </c>
      <c r="U6612" s="2" t="s">
        <v>143</v>
      </c>
      <c r="V6612" s="4">
        <v>45087.332858796297</v>
      </c>
      <c r="W6612" s="3">
        <f t="shared" si="535"/>
        <v>1</v>
      </c>
      <c r="X6612" s="3" t="s">
        <v>19044</v>
      </c>
      <c r="Y6612" s="2" t="s">
        <v>19045</v>
      </c>
      <c r="Z6612" s="2" t="s">
        <v>143</v>
      </c>
      <c r="AA6612" s="4">
        <v>45087.652777777803</v>
      </c>
      <c r="AB6612" s="26">
        <f t="shared" si="536"/>
        <v>7</v>
      </c>
      <c r="AC6612" s="1" t="s">
        <v>78</v>
      </c>
      <c r="AD6612" s="3" t="s">
        <v>40</v>
      </c>
    </row>
    <row r="6613" spans="1:30" ht="42.75" hidden="1" x14ac:dyDescent="0.25">
      <c r="A6613" s="1" t="s">
        <v>9783</v>
      </c>
      <c r="B6613" s="1" t="s">
        <v>27</v>
      </c>
      <c r="C6613" s="2" t="s">
        <v>9784</v>
      </c>
      <c r="D6613" s="3" t="s">
        <v>200</v>
      </c>
      <c r="E6613" s="3" t="s">
        <v>30</v>
      </c>
      <c r="F6613" s="2" t="s">
        <v>82</v>
      </c>
      <c r="G6613" s="3" t="s">
        <v>54</v>
      </c>
      <c r="H6613" s="3" t="s">
        <v>83</v>
      </c>
      <c r="I6613" s="3">
        <v>1461364</v>
      </c>
      <c r="J6613" s="3" t="s">
        <v>34</v>
      </c>
      <c r="K6613" s="4">
        <v>45087.365277777797</v>
      </c>
      <c r="L6613" s="11" t="str">
        <f t="shared" si="533"/>
        <v>junio</v>
      </c>
      <c r="M6613" s="3">
        <v>3</v>
      </c>
      <c r="N6613" s="3">
        <v>3</v>
      </c>
      <c r="O6613" s="3">
        <f t="shared" si="532"/>
        <v>3</v>
      </c>
      <c r="P6613" s="4">
        <v>45087.381874999999</v>
      </c>
      <c r="Q6613" s="2"/>
      <c r="R6613" s="3" t="s">
        <v>18852</v>
      </c>
      <c r="S6613" s="4">
        <v>45087.381874999999</v>
      </c>
      <c r="T6613" s="3">
        <f t="shared" si="534"/>
        <v>23</v>
      </c>
      <c r="U6613" s="2" t="s">
        <v>457</v>
      </c>
      <c r="V6613" s="4">
        <v>45087.389895833301</v>
      </c>
      <c r="W6613" s="3">
        <f t="shared" si="535"/>
        <v>11</v>
      </c>
      <c r="X6613" s="3" t="s">
        <v>37</v>
      </c>
      <c r="Y6613" s="2" t="s">
        <v>38</v>
      </c>
      <c r="Z6613" s="2" t="s">
        <v>445</v>
      </c>
      <c r="AA6613" s="4">
        <v>45088.610416666699</v>
      </c>
      <c r="AB6613" s="26">
        <f t="shared" si="536"/>
        <v>29</v>
      </c>
      <c r="AC6613" s="1" t="s">
        <v>144</v>
      </c>
      <c r="AD6613" s="3" t="s">
        <v>40</v>
      </c>
    </row>
    <row r="6614" spans="1:30" ht="42.75" hidden="1" x14ac:dyDescent="0.25">
      <c r="A6614" s="1" t="s">
        <v>19046</v>
      </c>
      <c r="B6614" s="1" t="s">
        <v>407</v>
      </c>
      <c r="C6614" s="2" t="s">
        <v>19047</v>
      </c>
      <c r="D6614" s="3" t="s">
        <v>1688</v>
      </c>
      <c r="E6614" s="3" t="s">
        <v>410</v>
      </c>
      <c r="F6614" s="2" t="s">
        <v>31</v>
      </c>
      <c r="G6614" s="3" t="s">
        <v>32</v>
      </c>
      <c r="H6614" s="3" t="s">
        <v>33</v>
      </c>
      <c r="I6614" s="3">
        <v>1461372</v>
      </c>
      <c r="J6614" s="3" t="s">
        <v>34</v>
      </c>
      <c r="K6614" s="4">
        <v>45087.371527777803</v>
      </c>
      <c r="L6614" s="11" t="str">
        <f t="shared" si="533"/>
        <v>junio</v>
      </c>
      <c r="M6614" s="3">
        <v>2</v>
      </c>
      <c r="N6614" s="3">
        <v>2</v>
      </c>
      <c r="O6614" s="3">
        <f t="shared" si="532"/>
        <v>2</v>
      </c>
      <c r="P6614" s="4">
        <v>45087.389120370397</v>
      </c>
      <c r="Q6614" s="2"/>
      <c r="R6614" s="3" t="s">
        <v>19048</v>
      </c>
      <c r="S6614" s="4">
        <v>45087.389120370397</v>
      </c>
      <c r="T6614" s="3">
        <f t="shared" si="534"/>
        <v>25</v>
      </c>
      <c r="U6614" s="2" t="s">
        <v>457</v>
      </c>
      <c r="V6614" s="4">
        <v>45087.393969907404</v>
      </c>
      <c r="W6614" s="3">
        <f t="shared" si="535"/>
        <v>6</v>
      </c>
      <c r="X6614" s="3" t="s">
        <v>19049</v>
      </c>
      <c r="Y6614" s="2" t="s">
        <v>19050</v>
      </c>
      <c r="Z6614" s="2" t="s">
        <v>219</v>
      </c>
      <c r="AA6614" s="4">
        <v>45087.746527777803</v>
      </c>
      <c r="AB6614" s="26">
        <f t="shared" si="536"/>
        <v>8</v>
      </c>
      <c r="AC6614" s="1" t="s">
        <v>330</v>
      </c>
      <c r="AD6614" s="3" t="s">
        <v>40</v>
      </c>
    </row>
    <row r="6615" spans="1:30" ht="28.5" hidden="1" x14ac:dyDescent="0.25">
      <c r="A6615" s="1" t="s">
        <v>19051</v>
      </c>
      <c r="B6615" s="1" t="s">
        <v>27</v>
      </c>
      <c r="C6615" s="2" t="s">
        <v>19052</v>
      </c>
      <c r="D6615" s="3" t="s">
        <v>745</v>
      </c>
      <c r="E6615" s="3" t="s">
        <v>30</v>
      </c>
      <c r="F6615" s="2" t="s">
        <v>154</v>
      </c>
      <c r="G6615" s="3" t="s">
        <v>155</v>
      </c>
      <c r="H6615" s="3" t="s">
        <v>156</v>
      </c>
      <c r="I6615" s="3">
        <v>1461384</v>
      </c>
      <c r="J6615" s="3" t="s">
        <v>34</v>
      </c>
      <c r="K6615" s="4">
        <v>45087.382638888899</v>
      </c>
      <c r="L6615" s="11" t="str">
        <f t="shared" si="533"/>
        <v>junio</v>
      </c>
      <c r="M6615" s="3">
        <v>3</v>
      </c>
      <c r="N6615" s="3">
        <v>3</v>
      </c>
      <c r="O6615" s="3">
        <f t="shared" si="532"/>
        <v>3</v>
      </c>
      <c r="P6615" s="4">
        <v>45087.387222222198</v>
      </c>
      <c r="Q6615" s="2"/>
      <c r="R6615" s="3" t="s">
        <v>19053</v>
      </c>
      <c r="S6615" s="4">
        <v>45087.387222222198</v>
      </c>
      <c r="T6615" s="3">
        <f t="shared" si="534"/>
        <v>6</v>
      </c>
      <c r="U6615" s="2" t="s">
        <v>143</v>
      </c>
      <c r="V6615" s="4">
        <v>45087.387499999997</v>
      </c>
      <c r="W6615" s="3">
        <f t="shared" si="535"/>
        <v>0</v>
      </c>
      <c r="X6615" s="3" t="s">
        <v>4046</v>
      </c>
      <c r="Y6615" s="2" t="s">
        <v>4047</v>
      </c>
      <c r="Z6615" s="2" t="s">
        <v>143</v>
      </c>
      <c r="AA6615" s="4">
        <v>45087.724999999999</v>
      </c>
      <c r="AB6615" s="26">
        <f t="shared" si="536"/>
        <v>8</v>
      </c>
      <c r="AC6615" s="1" t="s">
        <v>78</v>
      </c>
      <c r="AD6615" s="3" t="s">
        <v>40</v>
      </c>
    </row>
    <row r="6616" spans="1:30" ht="42.75" hidden="1" x14ac:dyDescent="0.25">
      <c r="A6616" s="1" t="s">
        <v>8991</v>
      </c>
      <c r="B6616" s="1" t="s">
        <v>27</v>
      </c>
      <c r="C6616" s="2" t="s">
        <v>8992</v>
      </c>
      <c r="D6616" s="3" t="s">
        <v>629</v>
      </c>
      <c r="E6616" s="3" t="s">
        <v>30</v>
      </c>
      <c r="F6616" s="2" t="s">
        <v>82</v>
      </c>
      <c r="G6616" s="3" t="s">
        <v>54</v>
      </c>
      <c r="H6616" s="3" t="s">
        <v>113</v>
      </c>
      <c r="I6616" s="3">
        <v>1461410</v>
      </c>
      <c r="J6616" s="3" t="s">
        <v>34</v>
      </c>
      <c r="K6616" s="4">
        <v>45087.413888888899</v>
      </c>
      <c r="L6616" s="11" t="str">
        <f t="shared" si="533"/>
        <v>junio</v>
      </c>
      <c r="M6616" s="3">
        <v>2</v>
      </c>
      <c r="N6616" s="3">
        <v>2</v>
      </c>
      <c r="O6616" s="3">
        <f t="shared" si="532"/>
        <v>2</v>
      </c>
      <c r="P6616" s="4">
        <v>45087.417835648099</v>
      </c>
      <c r="Q6616" s="2"/>
      <c r="R6616" s="3" t="s">
        <v>19054</v>
      </c>
      <c r="S6616" s="4">
        <v>45087.417835648099</v>
      </c>
      <c r="T6616" s="3">
        <f t="shared" si="534"/>
        <v>5</v>
      </c>
      <c r="U6616" s="2" t="s">
        <v>457</v>
      </c>
      <c r="V6616" s="4">
        <v>45087.427905092598</v>
      </c>
      <c r="W6616" s="3">
        <f t="shared" si="535"/>
        <v>14</v>
      </c>
      <c r="X6616" s="3" t="s">
        <v>3518</v>
      </c>
      <c r="Y6616" s="2" t="s">
        <v>3519</v>
      </c>
      <c r="Z6616" s="2" t="s">
        <v>445</v>
      </c>
      <c r="AA6616" s="4">
        <v>45098.506249999999</v>
      </c>
      <c r="AB6616" s="26">
        <f t="shared" si="536"/>
        <v>265</v>
      </c>
      <c r="AC6616" s="1" t="s">
        <v>78</v>
      </c>
      <c r="AD6616" s="3" t="s">
        <v>40</v>
      </c>
    </row>
    <row r="6617" spans="1:30" ht="89.25" hidden="1" x14ac:dyDescent="0.25">
      <c r="A6617" s="1" t="s">
        <v>19055</v>
      </c>
      <c r="B6617" s="1" t="s">
        <v>407</v>
      </c>
      <c r="C6617" s="2" t="s">
        <v>19056</v>
      </c>
      <c r="D6617" s="3" t="s">
        <v>1251</v>
      </c>
      <c r="E6617" s="3" t="s">
        <v>410</v>
      </c>
      <c r="F6617" s="2" t="s">
        <v>154</v>
      </c>
      <c r="G6617" s="3" t="s">
        <v>155</v>
      </c>
      <c r="H6617" s="3" t="s">
        <v>156</v>
      </c>
      <c r="I6617" s="3">
        <v>1461414</v>
      </c>
      <c r="J6617" s="3" t="s">
        <v>34</v>
      </c>
      <c r="K6617" s="4">
        <v>45087.417361111096</v>
      </c>
      <c r="L6617" s="11" t="str">
        <f t="shared" si="533"/>
        <v>junio</v>
      </c>
      <c r="M6617" s="3">
        <v>2</v>
      </c>
      <c r="N6617" s="3">
        <v>2</v>
      </c>
      <c r="O6617" s="3">
        <f t="shared" si="532"/>
        <v>2</v>
      </c>
      <c r="P6617" s="4">
        <v>45087.430173611101</v>
      </c>
      <c r="Q6617" s="2"/>
      <c r="R6617" s="3" t="s">
        <v>19057</v>
      </c>
      <c r="S6617" s="4">
        <v>45087.430173611101</v>
      </c>
      <c r="T6617" s="3">
        <f t="shared" si="534"/>
        <v>18</v>
      </c>
      <c r="U6617" s="2" t="s">
        <v>143</v>
      </c>
      <c r="V6617" s="4">
        <v>45087.431250000001</v>
      </c>
      <c r="W6617" s="3">
        <f t="shared" si="535"/>
        <v>1</v>
      </c>
      <c r="X6617" s="3" t="s">
        <v>9268</v>
      </c>
      <c r="Y6617" s="2" t="s">
        <v>9269</v>
      </c>
      <c r="Z6617" s="2" t="s">
        <v>143</v>
      </c>
      <c r="AA6617" s="4">
        <v>45089.442361111098</v>
      </c>
      <c r="AB6617" s="26">
        <f t="shared" si="536"/>
        <v>48</v>
      </c>
      <c r="AC6617" s="1" t="s">
        <v>1376</v>
      </c>
      <c r="AD6617" s="3" t="s">
        <v>40</v>
      </c>
    </row>
    <row r="6618" spans="1:30" ht="28.5" hidden="1" x14ac:dyDescent="0.25">
      <c r="A6618" s="1" t="s">
        <v>19058</v>
      </c>
      <c r="B6618" s="1" t="s">
        <v>27</v>
      </c>
      <c r="C6618" s="2" t="s">
        <v>19059</v>
      </c>
      <c r="D6618" s="3" t="s">
        <v>479</v>
      </c>
      <c r="E6618" s="3" t="s">
        <v>30</v>
      </c>
      <c r="F6618" s="2" t="s">
        <v>154</v>
      </c>
      <c r="G6618" s="3" t="s">
        <v>155</v>
      </c>
      <c r="H6618" s="3" t="s">
        <v>156</v>
      </c>
      <c r="I6618" s="3">
        <v>1461429</v>
      </c>
      <c r="J6618" s="3" t="s">
        <v>34</v>
      </c>
      <c r="K6618" s="4">
        <v>45087.443055555603</v>
      </c>
      <c r="L6618" s="11" t="str">
        <f t="shared" si="533"/>
        <v>junio</v>
      </c>
      <c r="M6618" s="3">
        <v>3</v>
      </c>
      <c r="N6618" s="3">
        <v>3</v>
      </c>
      <c r="O6618" s="3">
        <f t="shared" si="532"/>
        <v>3</v>
      </c>
      <c r="P6618" s="4">
        <v>45087.446666666699</v>
      </c>
      <c r="Q6618" s="2"/>
      <c r="R6618" s="3" t="s">
        <v>19060</v>
      </c>
      <c r="S6618" s="4">
        <v>45087.446666666699</v>
      </c>
      <c r="T6618" s="3">
        <f t="shared" si="534"/>
        <v>5</v>
      </c>
      <c r="U6618" s="2" t="s">
        <v>143</v>
      </c>
      <c r="V6618" s="4">
        <v>45087.448171296302</v>
      </c>
      <c r="W6618" s="3">
        <f t="shared" si="535"/>
        <v>2</v>
      </c>
      <c r="X6618" s="3" t="s">
        <v>997</v>
      </c>
      <c r="Y6618" s="2" t="s">
        <v>998</v>
      </c>
      <c r="Z6618" s="2" t="s">
        <v>143</v>
      </c>
      <c r="AA6618" s="4">
        <v>45087.747222222199</v>
      </c>
      <c r="AB6618" s="26">
        <f t="shared" si="536"/>
        <v>7</v>
      </c>
      <c r="AC6618" s="1" t="s">
        <v>197</v>
      </c>
      <c r="AD6618" s="3" t="s">
        <v>40</v>
      </c>
    </row>
    <row r="6619" spans="1:30" ht="42.75" hidden="1" x14ac:dyDescent="0.25">
      <c r="A6619" s="1" t="s">
        <v>19061</v>
      </c>
      <c r="B6619" s="1" t="s">
        <v>27</v>
      </c>
      <c r="C6619" s="2" t="s">
        <v>19062</v>
      </c>
      <c r="D6619" s="3" t="s">
        <v>63</v>
      </c>
      <c r="E6619" s="3" t="s">
        <v>30</v>
      </c>
      <c r="F6619" s="2" t="s">
        <v>82</v>
      </c>
      <c r="G6619" s="3" t="s">
        <v>54</v>
      </c>
      <c r="H6619" s="3" t="s">
        <v>113</v>
      </c>
      <c r="I6619" s="3">
        <v>1461439</v>
      </c>
      <c r="J6619" s="3" t="s">
        <v>34</v>
      </c>
      <c r="K6619" s="4">
        <v>45087.466666666704</v>
      </c>
      <c r="L6619" s="11" t="str">
        <f t="shared" si="533"/>
        <v>junio</v>
      </c>
      <c r="M6619" s="3">
        <v>3</v>
      </c>
      <c r="N6619" s="3">
        <v>3</v>
      </c>
      <c r="O6619" s="3">
        <f t="shared" si="532"/>
        <v>3</v>
      </c>
      <c r="P6619" s="4">
        <v>45087.484375</v>
      </c>
      <c r="Q6619" s="2"/>
      <c r="R6619" s="3" t="s">
        <v>19063</v>
      </c>
      <c r="S6619" s="4">
        <v>45087.484375</v>
      </c>
      <c r="T6619" s="3">
        <f t="shared" si="534"/>
        <v>25</v>
      </c>
      <c r="U6619" s="2" t="s">
        <v>457</v>
      </c>
      <c r="V6619" s="4">
        <v>45087.484976851898</v>
      </c>
      <c r="W6619" s="3">
        <f t="shared" si="535"/>
        <v>0</v>
      </c>
      <c r="X6619" s="3" t="s">
        <v>859</v>
      </c>
      <c r="Y6619" s="2" t="s">
        <v>860</v>
      </c>
      <c r="Z6619" s="2" t="s">
        <v>457</v>
      </c>
      <c r="AA6619" s="4">
        <v>45087.748611111099</v>
      </c>
      <c r="AB6619" s="26">
        <f t="shared" si="536"/>
        <v>6</v>
      </c>
      <c r="AC6619" s="1" t="s">
        <v>197</v>
      </c>
      <c r="AD6619" s="3" t="s">
        <v>40</v>
      </c>
    </row>
    <row r="6620" spans="1:30" ht="42.75" hidden="1" x14ac:dyDescent="0.25">
      <c r="A6620" s="1" t="s">
        <v>19064</v>
      </c>
      <c r="B6620" s="1" t="s">
        <v>27</v>
      </c>
      <c r="C6620" s="2" t="s">
        <v>19065</v>
      </c>
      <c r="D6620" s="3" t="s">
        <v>232</v>
      </c>
      <c r="E6620" s="3" t="s">
        <v>30</v>
      </c>
      <c r="F6620" s="2" t="s">
        <v>88</v>
      </c>
      <c r="G6620" s="3" t="s">
        <v>54</v>
      </c>
      <c r="H6620" s="3" t="s">
        <v>148</v>
      </c>
      <c r="I6620" s="3">
        <v>1461452</v>
      </c>
      <c r="J6620" s="3" t="s">
        <v>34</v>
      </c>
      <c r="K6620" s="4">
        <v>45087.482638888898</v>
      </c>
      <c r="L6620" s="11" t="str">
        <f t="shared" si="533"/>
        <v>junio</v>
      </c>
      <c r="M6620" s="3">
        <v>3</v>
      </c>
      <c r="N6620" s="3">
        <v>3</v>
      </c>
      <c r="O6620" s="3">
        <f t="shared" si="532"/>
        <v>3</v>
      </c>
      <c r="P6620" s="4">
        <v>45087.495902777802</v>
      </c>
      <c r="Q6620" s="2"/>
      <c r="R6620" s="3" t="s">
        <v>19066</v>
      </c>
      <c r="S6620" s="4">
        <v>45087.495902777802</v>
      </c>
      <c r="T6620" s="3">
        <f t="shared" si="534"/>
        <v>19</v>
      </c>
      <c r="U6620" s="2" t="s">
        <v>457</v>
      </c>
      <c r="V6620" s="4">
        <v>45087.518518518496</v>
      </c>
      <c r="W6620" s="3">
        <f t="shared" si="535"/>
        <v>32</v>
      </c>
      <c r="X6620" s="3" t="s">
        <v>115</v>
      </c>
      <c r="Y6620" s="2" t="s">
        <v>116</v>
      </c>
      <c r="Z6620" s="2" t="s">
        <v>219</v>
      </c>
      <c r="AA6620" s="4">
        <v>45090.672222222202</v>
      </c>
      <c r="AB6620" s="26">
        <f t="shared" si="536"/>
        <v>75</v>
      </c>
      <c r="AC6620" s="1" t="s">
        <v>144</v>
      </c>
      <c r="AD6620" s="3" t="s">
        <v>40</v>
      </c>
    </row>
    <row r="6621" spans="1:30" ht="63.75" hidden="1" x14ac:dyDescent="0.25">
      <c r="A6621" s="1" t="s">
        <v>19067</v>
      </c>
      <c r="B6621" s="1" t="s">
        <v>27</v>
      </c>
      <c r="C6621" s="2" t="s">
        <v>19068</v>
      </c>
      <c r="D6621" s="3" t="s">
        <v>917</v>
      </c>
      <c r="E6621" s="3" t="s">
        <v>30</v>
      </c>
      <c r="F6621" s="2" t="s">
        <v>88</v>
      </c>
      <c r="G6621" s="3" t="s">
        <v>54</v>
      </c>
      <c r="H6621" s="3" t="s">
        <v>276</v>
      </c>
      <c r="I6621" s="3">
        <v>1461454</v>
      </c>
      <c r="J6621" s="3" t="s">
        <v>34</v>
      </c>
      <c r="K6621" s="4">
        <v>45087.501388888901</v>
      </c>
      <c r="L6621" s="11" t="str">
        <f t="shared" si="533"/>
        <v>junio</v>
      </c>
      <c r="M6621" s="3">
        <v>3</v>
      </c>
      <c r="N6621" s="3">
        <v>3</v>
      </c>
      <c r="O6621" s="3">
        <f t="shared" ref="O6621:O6673" si="537">IF(ISBLANK(N6621),M6621,N6621)</f>
        <v>3</v>
      </c>
      <c r="P6621" s="4">
        <v>45087.515416666698</v>
      </c>
      <c r="Q6621" s="2"/>
      <c r="R6621" s="3" t="s">
        <v>19069</v>
      </c>
      <c r="S6621" s="4">
        <v>45087.515416666698</v>
      </c>
      <c r="T6621" s="3">
        <f t="shared" si="534"/>
        <v>20</v>
      </c>
      <c r="U6621" s="2" t="s">
        <v>457</v>
      </c>
      <c r="V6621" s="4">
        <v>45087.544907407399</v>
      </c>
      <c r="W6621" s="3">
        <f t="shared" si="535"/>
        <v>42</v>
      </c>
      <c r="X6621" s="3" t="s">
        <v>91</v>
      </c>
      <c r="Y6621" s="2" t="s">
        <v>92</v>
      </c>
      <c r="Z6621" s="2" t="s">
        <v>445</v>
      </c>
      <c r="AA6621" s="4">
        <v>45087.844444444403</v>
      </c>
      <c r="AB6621" s="26">
        <f t="shared" si="536"/>
        <v>7</v>
      </c>
      <c r="AC6621" s="1" t="s">
        <v>78</v>
      </c>
      <c r="AD6621" s="3" t="s">
        <v>40</v>
      </c>
    </row>
    <row r="6622" spans="1:30" ht="114.75" hidden="1" x14ac:dyDescent="0.25">
      <c r="A6622" s="1" t="s">
        <v>19070</v>
      </c>
      <c r="B6622" s="1" t="s">
        <v>27</v>
      </c>
      <c r="C6622" s="2" t="s">
        <v>19071</v>
      </c>
      <c r="D6622" s="3" t="s">
        <v>147</v>
      </c>
      <c r="E6622" s="3" t="s">
        <v>30</v>
      </c>
      <c r="F6622" s="2" t="s">
        <v>53</v>
      </c>
      <c r="G6622" s="3" t="s">
        <v>54</v>
      </c>
      <c r="H6622" s="3" t="s">
        <v>1228</v>
      </c>
      <c r="I6622" s="3">
        <v>1461455</v>
      </c>
      <c r="J6622" s="3" t="s">
        <v>34</v>
      </c>
      <c r="K6622" s="4">
        <v>45087.515972222202</v>
      </c>
      <c r="L6622" s="11" t="str">
        <f t="shared" si="533"/>
        <v>junio</v>
      </c>
      <c r="M6622" s="3">
        <v>1</v>
      </c>
      <c r="N6622" s="3">
        <v>1</v>
      </c>
      <c r="O6622" s="3">
        <f t="shared" si="537"/>
        <v>1</v>
      </c>
      <c r="P6622" s="4">
        <v>45087.525625000002</v>
      </c>
      <c r="Q6622" s="2"/>
      <c r="R6622" s="3" t="s">
        <v>19072</v>
      </c>
      <c r="S6622" s="4">
        <v>45087.525625000002</v>
      </c>
      <c r="T6622" s="3">
        <f t="shared" si="534"/>
        <v>13</v>
      </c>
      <c r="U6622" s="2" t="s">
        <v>457</v>
      </c>
      <c r="V6622" s="4">
        <v>45087.533634259256</v>
      </c>
      <c r="W6622" s="3">
        <f t="shared" si="535"/>
        <v>11</v>
      </c>
      <c r="X6622" s="3" t="s">
        <v>796</v>
      </c>
      <c r="Y6622" s="2" t="s">
        <v>797</v>
      </c>
      <c r="Z6622" s="2" t="s">
        <v>219</v>
      </c>
      <c r="AA6622" s="4">
        <v>45092.524305555598</v>
      </c>
      <c r="AB6622" s="26">
        <f t="shared" si="536"/>
        <v>119</v>
      </c>
      <c r="AC6622" s="1" t="s">
        <v>125</v>
      </c>
      <c r="AD6622" s="3" t="s">
        <v>40</v>
      </c>
    </row>
    <row r="6623" spans="1:30" ht="165.75" hidden="1" x14ac:dyDescent="0.25">
      <c r="A6623" s="1" t="s">
        <v>19073</v>
      </c>
      <c r="B6623" s="1" t="s">
        <v>27</v>
      </c>
      <c r="C6623" s="2" t="s">
        <v>19074</v>
      </c>
      <c r="D6623" s="3" t="s">
        <v>232</v>
      </c>
      <c r="E6623" s="3" t="s">
        <v>30</v>
      </c>
      <c r="F6623" s="2" t="s">
        <v>53</v>
      </c>
      <c r="G6623" s="3" t="s">
        <v>54</v>
      </c>
      <c r="H6623" s="3" t="s">
        <v>1156</v>
      </c>
      <c r="I6623" s="3">
        <v>1461459</v>
      </c>
      <c r="J6623" s="3" t="s">
        <v>34</v>
      </c>
      <c r="K6623" s="4">
        <v>45087.559722222199</v>
      </c>
      <c r="L6623" s="11" t="str">
        <f t="shared" si="533"/>
        <v>junio</v>
      </c>
      <c r="M6623" s="3">
        <v>2</v>
      </c>
      <c r="N6623" s="3">
        <v>2</v>
      </c>
      <c r="O6623" s="3">
        <f t="shared" si="537"/>
        <v>2</v>
      </c>
      <c r="P6623" s="4">
        <v>45087.566458333298</v>
      </c>
      <c r="Q6623" s="2"/>
      <c r="R6623" s="3" t="s">
        <v>19075</v>
      </c>
      <c r="S6623" s="4">
        <v>45087.566458333298</v>
      </c>
      <c r="T6623" s="3">
        <f t="shared" si="534"/>
        <v>9</v>
      </c>
      <c r="U6623" s="2" t="s">
        <v>457</v>
      </c>
      <c r="V6623" s="4">
        <v>45087.603368055599</v>
      </c>
      <c r="W6623" s="3">
        <f t="shared" si="535"/>
        <v>53</v>
      </c>
      <c r="X6623" s="3" t="s">
        <v>123</v>
      </c>
      <c r="Y6623" s="2" t="s">
        <v>124</v>
      </c>
      <c r="Z6623" s="2" t="s">
        <v>445</v>
      </c>
      <c r="AA6623" s="3"/>
      <c r="AB6623" s="26" t="str">
        <f t="shared" si="536"/>
        <v/>
      </c>
      <c r="AC6623" s="1" t="s">
        <v>144</v>
      </c>
      <c r="AD6623" s="3" t="s">
        <v>40</v>
      </c>
    </row>
    <row r="6624" spans="1:30" ht="28.5" hidden="1" x14ac:dyDescent="0.25">
      <c r="A6624" s="1" t="s">
        <v>19076</v>
      </c>
      <c r="B6624" s="1" t="s">
        <v>575</v>
      </c>
      <c r="C6624" s="2" t="s">
        <v>19077</v>
      </c>
      <c r="D6624" s="3" t="s">
        <v>1675</v>
      </c>
      <c r="E6624" s="3" t="s">
        <v>410</v>
      </c>
      <c r="F6624" s="2" t="s">
        <v>293</v>
      </c>
      <c r="G6624" s="3" t="s">
        <v>32</v>
      </c>
      <c r="H6624" s="3" t="s">
        <v>33</v>
      </c>
      <c r="I6624" s="3">
        <v>1461464</v>
      </c>
      <c r="J6624" s="3" t="s">
        <v>73</v>
      </c>
      <c r="K6624" s="4">
        <v>45087.574305555601</v>
      </c>
      <c r="L6624" s="11" t="str">
        <f t="shared" si="533"/>
        <v>junio</v>
      </c>
      <c r="M6624" s="3">
        <v>3</v>
      </c>
      <c r="N6624" s="3">
        <v>3</v>
      </c>
      <c r="O6624" s="3">
        <f t="shared" si="537"/>
        <v>3</v>
      </c>
      <c r="P6624" s="4">
        <v>45087.5758796296</v>
      </c>
      <c r="Q6624" s="2"/>
      <c r="R6624" s="3" t="s">
        <v>19078</v>
      </c>
      <c r="S6624" s="4">
        <v>45087.5758796296</v>
      </c>
      <c r="T6624" s="3">
        <f t="shared" si="534"/>
        <v>2</v>
      </c>
      <c r="U6624" s="2" t="s">
        <v>143</v>
      </c>
      <c r="V6624" s="4">
        <v>45087.577060185198</v>
      </c>
      <c r="W6624" s="3">
        <f t="shared" si="535"/>
        <v>1</v>
      </c>
      <c r="X6624" s="3" t="s">
        <v>1097</v>
      </c>
      <c r="Y6624" s="2" t="s">
        <v>1098</v>
      </c>
      <c r="Z6624" s="2" t="s">
        <v>143</v>
      </c>
      <c r="AA6624" s="4">
        <v>45087.761805555601</v>
      </c>
      <c r="AB6624" s="26">
        <f t="shared" si="536"/>
        <v>4</v>
      </c>
      <c r="AC6624" s="1" t="s">
        <v>197</v>
      </c>
      <c r="AD6624" s="3" t="s">
        <v>40</v>
      </c>
    </row>
    <row r="6625" spans="1:30" ht="42.75" hidden="1" x14ac:dyDescent="0.25">
      <c r="A6625" s="1" t="s">
        <v>14063</v>
      </c>
      <c r="B6625" s="1" t="s">
        <v>27</v>
      </c>
      <c r="C6625" s="2" t="s">
        <v>14064</v>
      </c>
      <c r="D6625" s="3" t="s">
        <v>257</v>
      </c>
      <c r="E6625" s="3" t="s">
        <v>30</v>
      </c>
      <c r="F6625" s="2" t="s">
        <v>44</v>
      </c>
      <c r="G6625" s="3" t="s">
        <v>32</v>
      </c>
      <c r="H6625" s="3" t="s">
        <v>45</v>
      </c>
      <c r="I6625" s="3">
        <v>1461465</v>
      </c>
      <c r="J6625" s="3" t="s">
        <v>34</v>
      </c>
      <c r="K6625" s="4">
        <v>45087.594444444403</v>
      </c>
      <c r="L6625" s="11" t="str">
        <f t="shared" si="533"/>
        <v>junio</v>
      </c>
      <c r="M6625" s="3">
        <v>3</v>
      </c>
      <c r="N6625" s="3">
        <v>3</v>
      </c>
      <c r="O6625" s="3">
        <f t="shared" si="537"/>
        <v>3</v>
      </c>
      <c r="P6625" s="4">
        <v>45087.613530092603</v>
      </c>
      <c r="Q6625" s="2"/>
      <c r="R6625" s="3" t="s">
        <v>19079</v>
      </c>
      <c r="S6625" s="4">
        <v>45087.613530092603</v>
      </c>
      <c r="T6625" s="3">
        <f t="shared" si="534"/>
        <v>27</v>
      </c>
      <c r="U6625" s="2" t="s">
        <v>551</v>
      </c>
      <c r="V6625" s="4">
        <v>45087.683460648099</v>
      </c>
      <c r="W6625" s="3">
        <f t="shared" si="535"/>
        <v>100</v>
      </c>
      <c r="X6625" s="3" t="s">
        <v>103</v>
      </c>
      <c r="Y6625" s="2" t="s">
        <v>104</v>
      </c>
      <c r="Z6625" s="2" t="s">
        <v>219</v>
      </c>
      <c r="AA6625" s="4">
        <v>45087.908333333296</v>
      </c>
      <c r="AB6625" s="26">
        <f t="shared" si="536"/>
        <v>5</v>
      </c>
      <c r="AC6625" s="1" t="s">
        <v>78</v>
      </c>
      <c r="AD6625" s="3" t="s">
        <v>40</v>
      </c>
    </row>
    <row r="6626" spans="1:30" ht="76.5" hidden="1" x14ac:dyDescent="0.25">
      <c r="A6626" s="1" t="s">
        <v>19080</v>
      </c>
      <c r="B6626" s="1" t="s">
        <v>27</v>
      </c>
      <c r="C6626" s="2" t="s">
        <v>19081</v>
      </c>
      <c r="D6626" s="3" t="s">
        <v>436</v>
      </c>
      <c r="E6626" s="3" t="s">
        <v>30</v>
      </c>
      <c r="F6626" s="2" t="s">
        <v>44</v>
      </c>
      <c r="G6626" s="3" t="s">
        <v>32</v>
      </c>
      <c r="H6626" s="3" t="s">
        <v>33</v>
      </c>
      <c r="I6626" s="3">
        <v>1461467</v>
      </c>
      <c r="J6626" s="3" t="s">
        <v>34</v>
      </c>
      <c r="K6626" s="4">
        <v>45087.613194444399</v>
      </c>
      <c r="L6626" s="11" t="str">
        <f t="shared" si="533"/>
        <v>junio</v>
      </c>
      <c r="M6626" s="3">
        <v>2</v>
      </c>
      <c r="N6626" s="3">
        <v>2</v>
      </c>
      <c r="O6626" s="3">
        <f t="shared" si="537"/>
        <v>2</v>
      </c>
      <c r="P6626" s="4">
        <v>45087.6159722222</v>
      </c>
      <c r="Q6626" s="2"/>
      <c r="R6626" s="3" t="s">
        <v>19082</v>
      </c>
      <c r="S6626" s="4">
        <v>45087.6159722222</v>
      </c>
      <c r="T6626" s="3">
        <f t="shared" si="534"/>
        <v>4</v>
      </c>
      <c r="U6626" s="2" t="s">
        <v>551</v>
      </c>
      <c r="V6626" s="4">
        <v>45087.641458333303</v>
      </c>
      <c r="W6626" s="3">
        <f t="shared" si="535"/>
        <v>36</v>
      </c>
      <c r="X6626" s="3" t="s">
        <v>123</v>
      </c>
      <c r="Y6626" s="2" t="s">
        <v>124</v>
      </c>
      <c r="Z6626" s="2" t="s">
        <v>445</v>
      </c>
      <c r="AA6626" s="4">
        <v>45091.525694444397</v>
      </c>
      <c r="AB6626" s="26">
        <f t="shared" si="536"/>
        <v>93</v>
      </c>
      <c r="AC6626" s="1" t="s">
        <v>125</v>
      </c>
      <c r="AD6626" s="3" t="s">
        <v>40</v>
      </c>
    </row>
    <row r="6627" spans="1:30" ht="63.75" hidden="1" x14ac:dyDescent="0.25">
      <c r="A6627" s="1" t="s">
        <v>1833</v>
      </c>
      <c r="B6627" s="1" t="s">
        <v>27</v>
      </c>
      <c r="C6627" s="2" t="s">
        <v>1834</v>
      </c>
      <c r="D6627" s="3" t="s">
        <v>162</v>
      </c>
      <c r="E6627" s="3" t="s">
        <v>30</v>
      </c>
      <c r="F6627" s="2" t="s">
        <v>82</v>
      </c>
      <c r="G6627" s="3" t="s">
        <v>54</v>
      </c>
      <c r="H6627" s="3" t="s">
        <v>83</v>
      </c>
      <c r="I6627" s="3">
        <v>1461468</v>
      </c>
      <c r="J6627" s="3" t="s">
        <v>34</v>
      </c>
      <c r="K6627" s="4">
        <v>45087.620138888902</v>
      </c>
      <c r="L6627" s="11" t="str">
        <f t="shared" si="533"/>
        <v>junio</v>
      </c>
      <c r="M6627" s="3">
        <v>2</v>
      </c>
      <c r="N6627" s="3">
        <v>2</v>
      </c>
      <c r="O6627" s="3">
        <f t="shared" si="537"/>
        <v>2</v>
      </c>
      <c r="P6627" s="4">
        <v>45087.627372685201</v>
      </c>
      <c r="Q6627" s="2"/>
      <c r="R6627" s="3" t="s">
        <v>19083</v>
      </c>
      <c r="S6627" s="4">
        <v>45087.627372685201</v>
      </c>
      <c r="T6627" s="3">
        <f t="shared" si="534"/>
        <v>10</v>
      </c>
      <c r="U6627" s="2" t="s">
        <v>551</v>
      </c>
      <c r="V6627" s="4">
        <v>45087.639872685198</v>
      </c>
      <c r="W6627" s="3">
        <f t="shared" si="535"/>
        <v>17</v>
      </c>
      <c r="X6627" s="3" t="s">
        <v>103</v>
      </c>
      <c r="Y6627" s="2" t="s">
        <v>104</v>
      </c>
      <c r="Z6627" s="2" t="s">
        <v>219</v>
      </c>
      <c r="AA6627" s="4">
        <v>45088.360416666699</v>
      </c>
      <c r="AB6627" s="26">
        <f t="shared" si="536"/>
        <v>17</v>
      </c>
      <c r="AC6627" s="1" t="s">
        <v>78</v>
      </c>
      <c r="AD6627" s="3" t="s">
        <v>40</v>
      </c>
    </row>
    <row r="6628" spans="1:30" ht="51" hidden="1" x14ac:dyDescent="0.25">
      <c r="A6628" s="1" t="s">
        <v>19084</v>
      </c>
      <c r="B6628" s="1" t="s">
        <v>27</v>
      </c>
      <c r="C6628" s="2" t="s">
        <v>19085</v>
      </c>
      <c r="D6628" s="3" t="s">
        <v>200</v>
      </c>
      <c r="E6628" s="3" t="s">
        <v>30</v>
      </c>
      <c r="F6628" s="2" t="s">
        <v>82</v>
      </c>
      <c r="G6628" s="3" t="s">
        <v>32</v>
      </c>
      <c r="H6628" s="3" t="s">
        <v>716</v>
      </c>
      <c r="I6628" s="3">
        <v>1461469</v>
      </c>
      <c r="J6628" s="3" t="s">
        <v>34</v>
      </c>
      <c r="K6628" s="4">
        <v>45087.629166666702</v>
      </c>
      <c r="L6628" s="11" t="str">
        <f t="shared" si="533"/>
        <v>junio</v>
      </c>
      <c r="M6628" s="3">
        <v>3</v>
      </c>
      <c r="N6628" s="3">
        <v>3</v>
      </c>
      <c r="O6628" s="3">
        <f t="shared" si="537"/>
        <v>3</v>
      </c>
      <c r="P6628" s="4">
        <v>45087.6428703704</v>
      </c>
      <c r="Q6628" s="2"/>
      <c r="R6628" s="3" t="s">
        <v>19086</v>
      </c>
      <c r="S6628" s="4">
        <v>45087.6428703704</v>
      </c>
      <c r="T6628" s="3">
        <f t="shared" si="534"/>
        <v>19</v>
      </c>
      <c r="U6628" s="2" t="s">
        <v>551</v>
      </c>
      <c r="V6628" s="4">
        <v>45087.690347222197</v>
      </c>
      <c r="W6628" s="3">
        <f t="shared" si="535"/>
        <v>68</v>
      </c>
      <c r="X6628" s="3" t="s">
        <v>91</v>
      </c>
      <c r="Y6628" s="2" t="s">
        <v>92</v>
      </c>
      <c r="Z6628" s="2" t="s">
        <v>445</v>
      </c>
      <c r="AA6628" s="4">
        <v>45087.866666666698</v>
      </c>
      <c r="AB6628" s="26">
        <f t="shared" si="536"/>
        <v>4</v>
      </c>
      <c r="AC6628" s="1" t="s">
        <v>78</v>
      </c>
      <c r="AD6628" s="3" t="s">
        <v>40</v>
      </c>
    </row>
    <row r="6629" spans="1:30" ht="76.5" hidden="1" x14ac:dyDescent="0.25">
      <c r="A6629" s="1" t="s">
        <v>19087</v>
      </c>
      <c r="B6629" s="1" t="s">
        <v>27</v>
      </c>
      <c r="C6629" s="2" t="s">
        <v>19088</v>
      </c>
      <c r="D6629" s="3" t="s">
        <v>965</v>
      </c>
      <c r="E6629" s="3" t="s">
        <v>30</v>
      </c>
      <c r="F6629" s="2" t="s">
        <v>82</v>
      </c>
      <c r="G6629" s="3" t="s">
        <v>54</v>
      </c>
      <c r="H6629" s="3" t="s">
        <v>83</v>
      </c>
      <c r="I6629" s="3">
        <v>1461472</v>
      </c>
      <c r="J6629" s="3" t="s">
        <v>34</v>
      </c>
      <c r="K6629" s="4">
        <v>45087.65</v>
      </c>
      <c r="L6629" s="11" t="str">
        <f t="shared" si="533"/>
        <v>junio</v>
      </c>
      <c r="M6629" s="3">
        <v>3</v>
      </c>
      <c r="N6629" s="3">
        <v>3</v>
      </c>
      <c r="O6629" s="3">
        <f t="shared" si="537"/>
        <v>3</v>
      </c>
      <c r="P6629" s="4">
        <v>45087.664571759298</v>
      </c>
      <c r="Q6629" s="2"/>
      <c r="R6629" s="3" t="s">
        <v>19089</v>
      </c>
      <c r="S6629" s="4">
        <v>45087.664571759298</v>
      </c>
      <c r="T6629" s="3">
        <f t="shared" si="534"/>
        <v>20</v>
      </c>
      <c r="U6629" s="2" t="s">
        <v>551</v>
      </c>
      <c r="V6629" s="4">
        <v>45087.724687499998</v>
      </c>
      <c r="W6629" s="3">
        <f t="shared" si="535"/>
        <v>86</v>
      </c>
      <c r="X6629" s="3" t="s">
        <v>418</v>
      </c>
      <c r="Y6629" s="2" t="s">
        <v>419</v>
      </c>
      <c r="Z6629" s="2" t="s">
        <v>219</v>
      </c>
      <c r="AA6629" s="4">
        <v>45088.425000000003</v>
      </c>
      <c r="AB6629" s="26">
        <f t="shared" si="536"/>
        <v>16</v>
      </c>
      <c r="AC6629" s="1" t="s">
        <v>78</v>
      </c>
      <c r="AD6629" s="3" t="s">
        <v>40</v>
      </c>
    </row>
    <row r="6630" spans="1:30" ht="51" hidden="1" x14ac:dyDescent="0.25">
      <c r="A6630" s="1" t="s">
        <v>4685</v>
      </c>
      <c r="B6630" s="1" t="s">
        <v>27</v>
      </c>
      <c r="C6630" s="2" t="s">
        <v>4686</v>
      </c>
      <c r="D6630" s="3" t="s">
        <v>178</v>
      </c>
      <c r="E6630" s="3" t="s">
        <v>30</v>
      </c>
      <c r="F6630" s="2" t="s">
        <v>53</v>
      </c>
      <c r="G6630" s="3" t="s">
        <v>54</v>
      </c>
      <c r="H6630" s="3" t="s">
        <v>100</v>
      </c>
      <c r="I6630" s="3">
        <v>1461473</v>
      </c>
      <c r="J6630" s="3" t="s">
        <v>34</v>
      </c>
      <c r="K6630" s="4">
        <v>45087.659722222197</v>
      </c>
      <c r="L6630" s="11" t="str">
        <f t="shared" ref="L6630:L6683" si="538">+TEXT(K6630,"mmmm")</f>
        <v>junio</v>
      </c>
      <c r="M6630" s="3">
        <v>3</v>
      </c>
      <c r="N6630" s="3">
        <v>3</v>
      </c>
      <c r="O6630" s="3">
        <f t="shared" si="537"/>
        <v>3</v>
      </c>
      <c r="P6630" s="4">
        <v>45087.674525463</v>
      </c>
      <c r="Q6630" s="2"/>
      <c r="R6630" s="3" t="s">
        <v>19090</v>
      </c>
      <c r="S6630" s="4">
        <v>45087.674525463</v>
      </c>
      <c r="T6630" s="3">
        <f t="shared" si="534"/>
        <v>21</v>
      </c>
      <c r="U6630" s="2" t="s">
        <v>551</v>
      </c>
      <c r="V6630" s="4">
        <v>45087.712592592601</v>
      </c>
      <c r="W6630" s="3">
        <f t="shared" si="535"/>
        <v>54</v>
      </c>
      <c r="X6630" s="3" t="s">
        <v>202</v>
      </c>
      <c r="Y6630" s="2" t="s">
        <v>203</v>
      </c>
      <c r="Z6630" s="2" t="s">
        <v>445</v>
      </c>
      <c r="AA6630" s="4">
        <v>45091.647916666698</v>
      </c>
      <c r="AB6630" s="26">
        <f t="shared" si="536"/>
        <v>94</v>
      </c>
      <c r="AC6630" s="1" t="s">
        <v>78</v>
      </c>
      <c r="AD6630" s="3" t="s">
        <v>40</v>
      </c>
    </row>
    <row r="6631" spans="1:30" ht="63.75" hidden="1" x14ac:dyDescent="0.25">
      <c r="A6631" s="1" t="s">
        <v>18155</v>
      </c>
      <c r="B6631" s="1" t="s">
        <v>27</v>
      </c>
      <c r="C6631" s="2" t="s">
        <v>18156</v>
      </c>
      <c r="D6631" s="3" t="s">
        <v>378</v>
      </c>
      <c r="E6631" s="3" t="s">
        <v>30</v>
      </c>
      <c r="F6631" s="2" t="s">
        <v>53</v>
      </c>
      <c r="G6631" s="3" t="s">
        <v>54</v>
      </c>
      <c r="H6631" s="3" t="s">
        <v>100</v>
      </c>
      <c r="I6631" s="3">
        <v>1461476</v>
      </c>
      <c r="J6631" s="3" t="s">
        <v>34</v>
      </c>
      <c r="K6631" s="4">
        <v>45087.677083333299</v>
      </c>
      <c r="L6631" s="11" t="str">
        <f t="shared" si="538"/>
        <v>junio</v>
      </c>
      <c r="M6631" s="3">
        <v>3</v>
      </c>
      <c r="N6631" s="3">
        <v>3</v>
      </c>
      <c r="O6631" s="3">
        <f t="shared" si="537"/>
        <v>3</v>
      </c>
      <c r="P6631" s="4">
        <v>45087.697118055599</v>
      </c>
      <c r="Q6631" s="2"/>
      <c r="R6631" s="3" t="s">
        <v>19091</v>
      </c>
      <c r="S6631" s="4">
        <v>45087.697118055599</v>
      </c>
      <c r="T6631" s="3">
        <f t="shared" si="534"/>
        <v>28</v>
      </c>
      <c r="U6631" s="2" t="s">
        <v>551</v>
      </c>
      <c r="V6631" s="4">
        <v>45087.762824074103</v>
      </c>
      <c r="W6631" s="3">
        <f t="shared" si="535"/>
        <v>94</v>
      </c>
      <c r="X6631" s="3" t="s">
        <v>158</v>
      </c>
      <c r="Y6631" s="2" t="s">
        <v>159</v>
      </c>
      <c r="Z6631" s="2" t="s">
        <v>1132</v>
      </c>
      <c r="AA6631" s="3"/>
      <c r="AB6631" s="26" t="str">
        <f t="shared" si="536"/>
        <v/>
      </c>
      <c r="AC6631" s="1" t="s">
        <v>144</v>
      </c>
      <c r="AD6631" s="3" t="s">
        <v>40</v>
      </c>
    </row>
    <row r="6632" spans="1:30" ht="57" hidden="1" x14ac:dyDescent="0.25">
      <c r="A6632" s="1" t="s">
        <v>19092</v>
      </c>
      <c r="B6632" s="1" t="s">
        <v>27</v>
      </c>
      <c r="C6632" s="2" t="s">
        <v>19093</v>
      </c>
      <c r="D6632" s="3" t="s">
        <v>366</v>
      </c>
      <c r="E6632" s="3" t="s">
        <v>30</v>
      </c>
      <c r="F6632" s="2" t="s">
        <v>82</v>
      </c>
      <c r="G6632" s="3" t="s">
        <v>54</v>
      </c>
      <c r="H6632" s="3" t="s">
        <v>83</v>
      </c>
      <c r="I6632" s="3">
        <v>1461477</v>
      </c>
      <c r="J6632" s="3" t="s">
        <v>73</v>
      </c>
      <c r="K6632" s="4">
        <v>45087.685416666704</v>
      </c>
      <c r="L6632" s="11" t="str">
        <f t="shared" si="538"/>
        <v>junio</v>
      </c>
      <c r="M6632" s="3">
        <v>3</v>
      </c>
      <c r="N6632" s="3">
        <v>3</v>
      </c>
      <c r="O6632" s="3">
        <f t="shared" si="537"/>
        <v>3</v>
      </c>
      <c r="P6632" s="4">
        <v>45087.703136574099</v>
      </c>
      <c r="Q6632" s="2"/>
      <c r="R6632" s="3" t="s">
        <v>19094</v>
      </c>
      <c r="S6632" s="4">
        <v>45087.703136574099</v>
      </c>
      <c r="T6632" s="3">
        <f t="shared" si="534"/>
        <v>25</v>
      </c>
      <c r="U6632" s="2" t="s">
        <v>551</v>
      </c>
      <c r="V6632" s="4">
        <v>45087.763888888898</v>
      </c>
      <c r="W6632" s="3">
        <f t="shared" si="535"/>
        <v>87</v>
      </c>
      <c r="X6632" s="3" t="s">
        <v>91</v>
      </c>
      <c r="Y6632" s="2" t="s">
        <v>92</v>
      </c>
      <c r="Z6632" s="2" t="s">
        <v>57</v>
      </c>
      <c r="AA6632" s="4">
        <v>45087.947222222203</v>
      </c>
      <c r="AB6632" s="26">
        <f t="shared" si="536"/>
        <v>4</v>
      </c>
      <c r="AC6632" s="1" t="s">
        <v>78</v>
      </c>
      <c r="AD6632" s="3" t="s">
        <v>40</v>
      </c>
    </row>
    <row r="6633" spans="1:30" ht="42.75" hidden="1" x14ac:dyDescent="0.25">
      <c r="A6633" s="1" t="s">
        <v>19095</v>
      </c>
      <c r="B6633" s="1" t="s">
        <v>27</v>
      </c>
      <c r="C6633" s="2" t="s">
        <v>19096</v>
      </c>
      <c r="D6633" s="3" t="s">
        <v>498</v>
      </c>
      <c r="E6633" s="3" t="s">
        <v>30</v>
      </c>
      <c r="F6633" s="2" t="s">
        <v>82</v>
      </c>
      <c r="G6633" s="3" t="s">
        <v>54</v>
      </c>
      <c r="H6633" s="3" t="s">
        <v>83</v>
      </c>
      <c r="I6633" s="3">
        <v>1461480</v>
      </c>
      <c r="J6633" s="3" t="s">
        <v>73</v>
      </c>
      <c r="K6633" s="4">
        <v>45087.770138888904</v>
      </c>
      <c r="L6633" s="11" t="str">
        <f t="shared" si="538"/>
        <v>junio</v>
      </c>
      <c r="M6633" s="3">
        <v>2</v>
      </c>
      <c r="N6633" s="3">
        <v>2</v>
      </c>
      <c r="O6633" s="3">
        <f t="shared" si="537"/>
        <v>2</v>
      </c>
      <c r="P6633" s="4">
        <v>45087.782638888901</v>
      </c>
      <c r="Q6633" s="2"/>
      <c r="R6633" s="3" t="s">
        <v>19097</v>
      </c>
      <c r="S6633" s="4">
        <v>45087.782638888901</v>
      </c>
      <c r="T6633" s="3">
        <f t="shared" si="534"/>
        <v>17</v>
      </c>
      <c r="U6633" s="2" t="s">
        <v>551</v>
      </c>
      <c r="V6633" s="4">
        <v>45087.806585648097</v>
      </c>
      <c r="W6633" s="3">
        <f t="shared" si="535"/>
        <v>34</v>
      </c>
      <c r="X6633" s="3" t="s">
        <v>473</v>
      </c>
      <c r="Y6633" s="2" t="s">
        <v>474</v>
      </c>
      <c r="Z6633" s="2" t="s">
        <v>1132</v>
      </c>
      <c r="AA6633" s="4">
        <v>45087.954861111102</v>
      </c>
      <c r="AB6633" s="26">
        <f t="shared" si="536"/>
        <v>3</v>
      </c>
      <c r="AC6633" s="1" t="s">
        <v>78</v>
      </c>
      <c r="AD6633" s="3" t="s">
        <v>40</v>
      </c>
    </row>
    <row r="6634" spans="1:30" ht="28.5" hidden="1" x14ac:dyDescent="0.25">
      <c r="A6634" s="1" t="s">
        <v>19098</v>
      </c>
      <c r="B6634" s="1" t="s">
        <v>27</v>
      </c>
      <c r="C6634" s="2" t="s">
        <v>19099</v>
      </c>
      <c r="D6634" s="3" t="s">
        <v>172</v>
      </c>
      <c r="E6634" s="3" t="s">
        <v>30</v>
      </c>
      <c r="F6634" s="2" t="s">
        <v>154</v>
      </c>
      <c r="G6634" s="3" t="s">
        <v>155</v>
      </c>
      <c r="H6634" s="3" t="s">
        <v>156</v>
      </c>
      <c r="I6634" s="3">
        <v>1461483</v>
      </c>
      <c r="J6634" s="3" t="s">
        <v>73</v>
      </c>
      <c r="K6634" s="4">
        <v>45087.806250000001</v>
      </c>
      <c r="L6634" s="11" t="str">
        <f t="shared" si="538"/>
        <v>junio</v>
      </c>
      <c r="M6634" s="3">
        <v>3</v>
      </c>
      <c r="N6634" s="3">
        <v>3</v>
      </c>
      <c r="O6634" s="3">
        <f t="shared" si="537"/>
        <v>3</v>
      </c>
      <c r="P6634" s="4">
        <v>45087.810601851903</v>
      </c>
      <c r="Q6634" s="2"/>
      <c r="R6634" s="3" t="s">
        <v>19100</v>
      </c>
      <c r="S6634" s="4">
        <v>45087.810601851903</v>
      </c>
      <c r="T6634" s="3">
        <f t="shared" si="534"/>
        <v>6</v>
      </c>
      <c r="U6634" s="2" t="s">
        <v>36</v>
      </c>
      <c r="V6634" s="4">
        <v>45087.816759259302</v>
      </c>
      <c r="W6634" s="3">
        <f t="shared" si="535"/>
        <v>8</v>
      </c>
      <c r="X6634" s="3" t="s">
        <v>1387</v>
      </c>
      <c r="Y6634" s="2" t="s">
        <v>1388</v>
      </c>
      <c r="Z6634" s="2" t="s">
        <v>36</v>
      </c>
      <c r="AA6634" s="4">
        <v>45087.847916666702</v>
      </c>
      <c r="AB6634" s="26">
        <f t="shared" si="536"/>
        <v>0</v>
      </c>
      <c r="AC6634" s="1" t="s">
        <v>197</v>
      </c>
      <c r="AD6634" s="3" t="s">
        <v>40</v>
      </c>
    </row>
    <row r="6635" spans="1:30" ht="42.75" hidden="1" x14ac:dyDescent="0.25">
      <c r="A6635" s="1" t="s">
        <v>19101</v>
      </c>
      <c r="B6635" s="1" t="s">
        <v>27</v>
      </c>
      <c r="C6635" s="2" t="s">
        <v>19102</v>
      </c>
      <c r="D6635" s="3" t="s">
        <v>482</v>
      </c>
      <c r="E6635" s="3" t="s">
        <v>30</v>
      </c>
      <c r="F6635" s="2" t="s">
        <v>64</v>
      </c>
      <c r="G6635" s="3" t="s">
        <v>32</v>
      </c>
      <c r="H6635" s="3" t="s">
        <v>33</v>
      </c>
      <c r="I6635" s="3">
        <v>1461486</v>
      </c>
      <c r="J6635" s="3" t="s">
        <v>34</v>
      </c>
      <c r="K6635" s="4">
        <v>45087.838194444397</v>
      </c>
      <c r="L6635" s="11" t="str">
        <f t="shared" si="538"/>
        <v>junio</v>
      </c>
      <c r="M6635" s="3">
        <v>3</v>
      </c>
      <c r="N6635" s="3">
        <v>3</v>
      </c>
      <c r="O6635" s="3">
        <f t="shared" si="537"/>
        <v>3</v>
      </c>
      <c r="P6635" s="4">
        <v>45087.846481481502</v>
      </c>
      <c r="Q6635" s="2"/>
      <c r="R6635" s="3" t="s">
        <v>19103</v>
      </c>
      <c r="S6635" s="4">
        <v>45087.846481481502</v>
      </c>
      <c r="T6635" s="3">
        <f t="shared" si="534"/>
        <v>11</v>
      </c>
      <c r="U6635" s="2" t="s">
        <v>551</v>
      </c>
      <c r="V6635" s="4">
        <v>45087.864189814798</v>
      </c>
      <c r="W6635" s="3">
        <f t="shared" si="535"/>
        <v>25</v>
      </c>
      <c r="X6635" s="3" t="s">
        <v>2321</v>
      </c>
      <c r="Y6635" s="2" t="s">
        <v>2322</v>
      </c>
      <c r="Z6635" s="2" t="s">
        <v>57</v>
      </c>
      <c r="AA6635" s="4">
        <v>45093.609722222202</v>
      </c>
      <c r="AB6635" s="26">
        <f t="shared" si="536"/>
        <v>137</v>
      </c>
      <c r="AC6635" s="1" t="s">
        <v>144</v>
      </c>
      <c r="AD6635" s="3" t="s">
        <v>40</v>
      </c>
    </row>
    <row r="6636" spans="1:30" ht="42.75" hidden="1" x14ac:dyDescent="0.25">
      <c r="A6636" s="1" t="s">
        <v>16162</v>
      </c>
      <c r="B6636" s="1" t="s">
        <v>27</v>
      </c>
      <c r="C6636" s="2" t="s">
        <v>16163</v>
      </c>
      <c r="D6636" s="3" t="s">
        <v>794</v>
      </c>
      <c r="E6636" s="3" t="s">
        <v>30</v>
      </c>
      <c r="F6636" s="2" t="s">
        <v>82</v>
      </c>
      <c r="G6636" s="3" t="s">
        <v>32</v>
      </c>
      <c r="H6636" s="3" t="s">
        <v>716</v>
      </c>
      <c r="I6636" s="3">
        <v>1461491</v>
      </c>
      <c r="J6636" s="3" t="s">
        <v>34</v>
      </c>
      <c r="K6636" s="4">
        <v>45087.945138888899</v>
      </c>
      <c r="L6636" s="11" t="str">
        <f t="shared" si="538"/>
        <v>junio</v>
      </c>
      <c r="M6636" s="3">
        <v>3</v>
      </c>
      <c r="N6636" s="3">
        <v>3</v>
      </c>
      <c r="O6636" s="3">
        <f t="shared" si="537"/>
        <v>3</v>
      </c>
      <c r="P6636" s="4">
        <v>45087.962858796302</v>
      </c>
      <c r="Q6636" s="2"/>
      <c r="R6636" s="3" t="s">
        <v>19104</v>
      </c>
      <c r="S6636" s="4">
        <v>45087.962858796302</v>
      </c>
      <c r="T6636" s="3">
        <f t="shared" si="534"/>
        <v>25</v>
      </c>
      <c r="U6636" s="2" t="s">
        <v>1132</v>
      </c>
      <c r="V6636" s="4">
        <v>45087.966712963003</v>
      </c>
      <c r="W6636" s="3">
        <f t="shared" si="535"/>
        <v>5</v>
      </c>
      <c r="X6636" s="3" t="s">
        <v>796</v>
      </c>
      <c r="Y6636" s="2" t="s">
        <v>797</v>
      </c>
      <c r="Z6636" s="2" t="s">
        <v>1132</v>
      </c>
      <c r="AA6636" s="4">
        <v>45088.311111111099</v>
      </c>
      <c r="AB6636" s="26">
        <f t="shared" si="536"/>
        <v>8</v>
      </c>
      <c r="AC6636" s="1" t="s">
        <v>78</v>
      </c>
      <c r="AD6636" s="3" t="s">
        <v>40</v>
      </c>
    </row>
    <row r="6637" spans="1:30" ht="28.5" hidden="1" x14ac:dyDescent="0.25">
      <c r="A6637" s="1" t="s">
        <v>7061</v>
      </c>
      <c r="B6637" s="1" t="s">
        <v>27</v>
      </c>
      <c r="C6637" s="2" t="s">
        <v>7062</v>
      </c>
      <c r="D6637" s="3" t="s">
        <v>498</v>
      </c>
      <c r="E6637" s="3" t="s">
        <v>30</v>
      </c>
      <c r="F6637" s="2" t="s">
        <v>225</v>
      </c>
      <c r="G6637" s="3" t="s">
        <v>32</v>
      </c>
      <c r="H6637" s="3" t="s">
        <v>33</v>
      </c>
      <c r="I6637" s="3">
        <v>1461492</v>
      </c>
      <c r="J6637" s="3" t="s">
        <v>34</v>
      </c>
      <c r="K6637" s="4">
        <v>45087.948611111096</v>
      </c>
      <c r="L6637" s="11" t="str">
        <f t="shared" si="538"/>
        <v>junio</v>
      </c>
      <c r="M6637" s="3">
        <v>3</v>
      </c>
      <c r="N6637" s="3">
        <v>3</v>
      </c>
      <c r="O6637" s="3">
        <f t="shared" si="537"/>
        <v>3</v>
      </c>
      <c r="P6637" s="4">
        <v>45087.962951388901</v>
      </c>
      <c r="Q6637" s="2"/>
      <c r="R6637" s="3" t="s">
        <v>19105</v>
      </c>
      <c r="S6637" s="4">
        <v>45087.962951388901</v>
      </c>
      <c r="T6637" s="3">
        <f t="shared" si="534"/>
        <v>20</v>
      </c>
      <c r="U6637" s="2" t="s">
        <v>57</v>
      </c>
      <c r="V6637" s="4">
        <v>45087.963900463001</v>
      </c>
      <c r="W6637" s="3">
        <f t="shared" si="535"/>
        <v>1</v>
      </c>
      <c r="X6637" s="3" t="s">
        <v>91</v>
      </c>
      <c r="Y6637" s="2" t="s">
        <v>92</v>
      </c>
      <c r="Z6637" s="2" t="s">
        <v>57</v>
      </c>
      <c r="AA6637" s="4">
        <v>45088.243055555598</v>
      </c>
      <c r="AB6637" s="26">
        <f t="shared" si="536"/>
        <v>6</v>
      </c>
      <c r="AC6637" s="1" t="s">
        <v>78</v>
      </c>
      <c r="AD6637" s="3" t="s">
        <v>40</v>
      </c>
    </row>
    <row r="6638" spans="1:30" ht="42.75" hidden="1" x14ac:dyDescent="0.25">
      <c r="A6638" s="1" t="s">
        <v>19106</v>
      </c>
      <c r="B6638" s="1" t="s">
        <v>27</v>
      </c>
      <c r="C6638" s="2" t="s">
        <v>19107</v>
      </c>
      <c r="D6638" s="3" t="s">
        <v>436</v>
      </c>
      <c r="E6638" s="3" t="s">
        <v>30</v>
      </c>
      <c r="F6638" s="2" t="s">
        <v>64</v>
      </c>
      <c r="G6638" s="3" t="s">
        <v>32</v>
      </c>
      <c r="H6638" s="3" t="s">
        <v>1201</v>
      </c>
      <c r="I6638" s="3">
        <v>1461493</v>
      </c>
      <c r="J6638" s="3" t="s">
        <v>34</v>
      </c>
      <c r="K6638" s="4">
        <v>45087.952083333301</v>
      </c>
      <c r="L6638" s="11" t="str">
        <f t="shared" si="538"/>
        <v>junio</v>
      </c>
      <c r="M6638" s="3">
        <v>2</v>
      </c>
      <c r="N6638" s="3">
        <v>2</v>
      </c>
      <c r="O6638" s="3">
        <f t="shared" si="537"/>
        <v>2</v>
      </c>
      <c r="P6638" s="4">
        <v>45087.963877314804</v>
      </c>
      <c r="Q6638" s="2"/>
      <c r="R6638" s="3" t="s">
        <v>19108</v>
      </c>
      <c r="S6638" s="4">
        <v>45087.963877314804</v>
      </c>
      <c r="T6638" s="3">
        <f t="shared" si="534"/>
        <v>16</v>
      </c>
      <c r="U6638" s="2" t="s">
        <v>36</v>
      </c>
      <c r="V6638" s="4">
        <v>45087.973854166703</v>
      </c>
      <c r="W6638" s="3">
        <f t="shared" si="535"/>
        <v>14</v>
      </c>
      <c r="X6638" s="3" t="s">
        <v>2424</v>
      </c>
      <c r="Y6638" s="2" t="s">
        <v>2425</v>
      </c>
      <c r="Z6638" s="2" t="s">
        <v>36</v>
      </c>
      <c r="AA6638" s="4">
        <v>45088.51666666667</v>
      </c>
      <c r="AB6638" s="26">
        <f t="shared" si="536"/>
        <v>13</v>
      </c>
      <c r="AC6638" s="1" t="s">
        <v>39</v>
      </c>
      <c r="AD6638" s="3" t="s">
        <v>40</v>
      </c>
    </row>
    <row r="6639" spans="1:30" ht="42.75" hidden="1" x14ac:dyDescent="0.25">
      <c r="A6639" s="1" t="s">
        <v>16424</v>
      </c>
      <c r="B6639" s="1" t="s">
        <v>27</v>
      </c>
      <c r="C6639" s="2" t="s">
        <v>16425</v>
      </c>
      <c r="D6639" s="3" t="s">
        <v>245</v>
      </c>
      <c r="E6639" s="3" t="s">
        <v>30</v>
      </c>
      <c r="F6639" s="2" t="s">
        <v>53</v>
      </c>
      <c r="G6639" s="3" t="s">
        <v>54</v>
      </c>
      <c r="H6639" s="3" t="s">
        <v>100</v>
      </c>
      <c r="I6639" s="3">
        <v>1461494</v>
      </c>
      <c r="J6639" s="3" t="s">
        <v>73</v>
      </c>
      <c r="K6639" s="4">
        <v>45087.961111111101</v>
      </c>
      <c r="L6639" s="11" t="str">
        <f t="shared" si="538"/>
        <v>junio</v>
      </c>
      <c r="M6639" s="3">
        <v>3</v>
      </c>
      <c r="N6639" s="3">
        <v>3</v>
      </c>
      <c r="O6639" s="3">
        <f t="shared" si="537"/>
        <v>3</v>
      </c>
      <c r="P6639" s="4">
        <v>45087.991712962998</v>
      </c>
      <c r="Q6639" s="2"/>
      <c r="R6639" s="3" t="s">
        <v>19109</v>
      </c>
      <c r="S6639" s="4">
        <v>45087.991712962998</v>
      </c>
      <c r="T6639" s="3">
        <f t="shared" si="534"/>
        <v>44</v>
      </c>
      <c r="U6639" s="2" t="s">
        <v>1132</v>
      </c>
      <c r="V6639" s="4">
        <v>45087.997893518499</v>
      </c>
      <c r="W6639" s="3">
        <f t="shared" si="535"/>
        <v>8</v>
      </c>
      <c r="X6639" s="3" t="s">
        <v>37</v>
      </c>
      <c r="Y6639" s="2" t="s">
        <v>38</v>
      </c>
      <c r="Z6639" s="2" t="s">
        <v>1132</v>
      </c>
      <c r="AA6639" s="4">
        <v>45088.009722222203</v>
      </c>
      <c r="AB6639" s="26">
        <f t="shared" si="536"/>
        <v>0</v>
      </c>
      <c r="AC6639" s="1" t="s">
        <v>197</v>
      </c>
      <c r="AD6639" s="3" t="s">
        <v>40</v>
      </c>
    </row>
    <row r="6640" spans="1:30" ht="28.5" hidden="1" x14ac:dyDescent="0.25">
      <c r="A6640" s="1" t="s">
        <v>19110</v>
      </c>
      <c r="B6640" s="1" t="s">
        <v>27</v>
      </c>
      <c r="C6640" s="2" t="s">
        <v>19111</v>
      </c>
      <c r="D6640" s="3" t="s">
        <v>178</v>
      </c>
      <c r="E6640" s="3" t="s">
        <v>30</v>
      </c>
      <c r="F6640" s="2" t="s">
        <v>53</v>
      </c>
      <c r="G6640" s="3" t="s">
        <v>32</v>
      </c>
      <c r="H6640" s="3" t="s">
        <v>1783</v>
      </c>
      <c r="I6640" s="3">
        <v>1461496</v>
      </c>
      <c r="J6640" s="3" t="s">
        <v>34</v>
      </c>
      <c r="K6640" s="4">
        <v>45087.974305555603</v>
      </c>
      <c r="L6640" s="11" t="str">
        <f t="shared" si="538"/>
        <v>junio</v>
      </c>
      <c r="M6640" s="3">
        <v>1</v>
      </c>
      <c r="N6640" s="3"/>
      <c r="O6640" s="3">
        <f t="shared" si="537"/>
        <v>1</v>
      </c>
      <c r="P6640" s="3"/>
      <c r="Q6640" s="2"/>
      <c r="R6640" s="3" t="s">
        <v>19112</v>
      </c>
      <c r="S6640" s="4">
        <v>45087.984548611101</v>
      </c>
      <c r="T6640" s="3">
        <f t="shared" si="534"/>
        <v>14</v>
      </c>
      <c r="U6640" s="2" t="s">
        <v>57</v>
      </c>
      <c r="V6640" s="4">
        <v>45087.993634259299</v>
      </c>
      <c r="W6640" s="3">
        <f t="shared" si="535"/>
        <v>13</v>
      </c>
      <c r="X6640" s="3" t="s">
        <v>202</v>
      </c>
      <c r="Y6640" s="2" t="s">
        <v>203</v>
      </c>
      <c r="Z6640" s="2" t="s">
        <v>57</v>
      </c>
      <c r="AA6640" s="4">
        <v>45088.621527777781</v>
      </c>
      <c r="AB6640" s="26">
        <f t="shared" si="536"/>
        <v>15</v>
      </c>
      <c r="AC6640" s="1"/>
      <c r="AD6640" s="3" t="s">
        <v>40</v>
      </c>
    </row>
    <row r="6641" spans="1:30" ht="38.25" hidden="1" x14ac:dyDescent="0.25">
      <c r="A6641" s="1" t="s">
        <v>19113</v>
      </c>
      <c r="B6641" s="1" t="s">
        <v>407</v>
      </c>
      <c r="C6641" s="2" t="s">
        <v>19114</v>
      </c>
      <c r="D6641" s="3" t="s">
        <v>908</v>
      </c>
      <c r="E6641" s="3" t="s">
        <v>410</v>
      </c>
      <c r="F6641" s="2" t="s">
        <v>88</v>
      </c>
      <c r="G6641" s="3" t="s">
        <v>54</v>
      </c>
      <c r="H6641" s="3" t="s">
        <v>276</v>
      </c>
      <c r="I6641" s="3">
        <v>1461497</v>
      </c>
      <c r="J6641" s="3" t="s">
        <v>34</v>
      </c>
      <c r="K6641" s="4">
        <v>45088.029166666704</v>
      </c>
      <c r="L6641" s="11" t="str">
        <f t="shared" si="538"/>
        <v>junio</v>
      </c>
      <c r="M6641" s="3">
        <v>3</v>
      </c>
      <c r="N6641" s="3">
        <v>3</v>
      </c>
      <c r="O6641" s="3">
        <f t="shared" si="537"/>
        <v>3</v>
      </c>
      <c r="P6641" s="4">
        <v>45088.044351851902</v>
      </c>
      <c r="Q6641" s="2"/>
      <c r="R6641" s="3" t="s">
        <v>19115</v>
      </c>
      <c r="S6641" s="4">
        <v>45088.044351851902</v>
      </c>
      <c r="T6641" s="3">
        <f t="shared" si="534"/>
        <v>21</v>
      </c>
      <c r="U6641" s="2" t="s">
        <v>1132</v>
      </c>
      <c r="V6641" s="4">
        <v>45088.047754629602</v>
      </c>
      <c r="W6641" s="3">
        <f t="shared" si="535"/>
        <v>4</v>
      </c>
      <c r="X6641" s="3" t="s">
        <v>473</v>
      </c>
      <c r="Y6641" s="2" t="s">
        <v>474</v>
      </c>
      <c r="Z6641" s="2" t="s">
        <v>1132</v>
      </c>
      <c r="AA6641" s="4">
        <v>45088.147916666698</v>
      </c>
      <c r="AB6641" s="26">
        <f t="shared" si="536"/>
        <v>2</v>
      </c>
      <c r="AC6641" s="1" t="s">
        <v>78</v>
      </c>
      <c r="AD6641" s="3" t="s">
        <v>40</v>
      </c>
    </row>
    <row r="6642" spans="1:30" ht="38.25" hidden="1" x14ac:dyDescent="0.25">
      <c r="A6642" s="1" t="s">
        <v>19116</v>
      </c>
      <c r="B6642" s="1" t="s">
        <v>27</v>
      </c>
      <c r="C6642" s="2" t="s">
        <v>19117</v>
      </c>
      <c r="D6642" s="3" t="s">
        <v>745</v>
      </c>
      <c r="E6642" s="3" t="s">
        <v>30</v>
      </c>
      <c r="F6642" s="2" t="s">
        <v>82</v>
      </c>
      <c r="G6642" s="3" t="s">
        <v>54</v>
      </c>
      <c r="H6642" s="3" t="s">
        <v>83</v>
      </c>
      <c r="I6642" s="3">
        <v>1461498</v>
      </c>
      <c r="J6642" s="3" t="s">
        <v>34</v>
      </c>
      <c r="K6642" s="4">
        <v>45088.0444444444</v>
      </c>
      <c r="L6642" s="11" t="str">
        <f t="shared" si="538"/>
        <v>junio</v>
      </c>
      <c r="M6642" s="3">
        <v>3</v>
      </c>
      <c r="N6642" s="3">
        <v>3</v>
      </c>
      <c r="O6642" s="3">
        <f t="shared" si="537"/>
        <v>3</v>
      </c>
      <c r="P6642" s="4">
        <v>45088.066087963001</v>
      </c>
      <c r="Q6642" s="2"/>
      <c r="R6642" s="3" t="s">
        <v>19118</v>
      </c>
      <c r="S6642" s="4">
        <v>45088.066087963001</v>
      </c>
      <c r="T6642" s="3">
        <f t="shared" si="534"/>
        <v>31</v>
      </c>
      <c r="U6642" s="2" t="s">
        <v>57</v>
      </c>
      <c r="V6642" s="4">
        <v>45088.066701388903</v>
      </c>
      <c r="W6642" s="3">
        <f t="shared" si="535"/>
        <v>0</v>
      </c>
      <c r="X6642" s="3" t="s">
        <v>667</v>
      </c>
      <c r="Y6642" s="2" t="s">
        <v>668</v>
      </c>
      <c r="Z6642" s="2" t="s">
        <v>57</v>
      </c>
      <c r="AA6642" s="4">
        <v>45088.682638888902</v>
      </c>
      <c r="AB6642" s="26">
        <f t="shared" si="536"/>
        <v>14</v>
      </c>
      <c r="AC6642" s="1" t="s">
        <v>144</v>
      </c>
      <c r="AD6642" s="3" t="s">
        <v>40</v>
      </c>
    </row>
    <row r="6643" spans="1:30" ht="63.75" hidden="1" x14ac:dyDescent="0.25">
      <c r="A6643" s="1" t="s">
        <v>19119</v>
      </c>
      <c r="B6643" s="1" t="s">
        <v>27</v>
      </c>
      <c r="C6643" s="2" t="s">
        <v>19120</v>
      </c>
      <c r="D6643" s="3" t="s">
        <v>436</v>
      </c>
      <c r="E6643" s="3" t="s">
        <v>30</v>
      </c>
      <c r="F6643" s="2" t="s">
        <v>44</v>
      </c>
      <c r="G6643" s="3" t="s">
        <v>32</v>
      </c>
      <c r="H6643" s="3" t="s">
        <v>33</v>
      </c>
      <c r="I6643" s="3">
        <v>1461506</v>
      </c>
      <c r="J6643" s="3" t="s">
        <v>34</v>
      </c>
      <c r="K6643" s="4">
        <v>45088.296527777798</v>
      </c>
      <c r="L6643" s="11" t="str">
        <f t="shared" si="538"/>
        <v>junio</v>
      </c>
      <c r="M6643" s="3">
        <v>3</v>
      </c>
      <c r="N6643" s="3">
        <v>3</v>
      </c>
      <c r="O6643" s="3">
        <f t="shared" si="537"/>
        <v>3</v>
      </c>
      <c r="P6643" s="4">
        <v>45088.3039236111</v>
      </c>
      <c r="Q6643" s="2"/>
      <c r="R6643" s="3" t="s">
        <v>19121</v>
      </c>
      <c r="S6643" s="4">
        <v>45088.3039236111</v>
      </c>
      <c r="T6643" s="3">
        <f t="shared" si="534"/>
        <v>10</v>
      </c>
      <c r="U6643" s="2" t="s">
        <v>551</v>
      </c>
      <c r="V6643" s="4">
        <v>45088.333078703698</v>
      </c>
      <c r="W6643" s="3">
        <f t="shared" si="535"/>
        <v>41</v>
      </c>
      <c r="X6643" s="3" t="s">
        <v>593</v>
      </c>
      <c r="Y6643" s="2" t="s">
        <v>594</v>
      </c>
      <c r="Z6643" s="2" t="s">
        <v>219</v>
      </c>
      <c r="AA6643" s="4">
        <v>45089.3125</v>
      </c>
      <c r="AB6643" s="26">
        <f t="shared" si="536"/>
        <v>23</v>
      </c>
      <c r="AC6643" s="1" t="s">
        <v>78</v>
      </c>
      <c r="AD6643" s="3" t="s">
        <v>375</v>
      </c>
    </row>
    <row r="6644" spans="1:30" ht="63.75" hidden="1" x14ac:dyDescent="0.25">
      <c r="A6644" s="1" t="s">
        <v>19122</v>
      </c>
      <c r="B6644" s="1" t="s">
        <v>27</v>
      </c>
      <c r="C6644" s="2" t="s">
        <v>19123</v>
      </c>
      <c r="D6644" s="3" t="s">
        <v>107</v>
      </c>
      <c r="E6644" s="3" t="s">
        <v>30</v>
      </c>
      <c r="F6644" s="2" t="s">
        <v>88</v>
      </c>
      <c r="G6644" s="3" t="s">
        <v>54</v>
      </c>
      <c r="H6644" s="3" t="s">
        <v>148</v>
      </c>
      <c r="I6644" s="3">
        <v>1461507</v>
      </c>
      <c r="J6644" s="3" t="s">
        <v>34</v>
      </c>
      <c r="K6644" s="4">
        <v>45088.306944444397</v>
      </c>
      <c r="L6644" s="11" t="str">
        <f t="shared" si="538"/>
        <v>junio</v>
      </c>
      <c r="M6644" s="3">
        <v>3</v>
      </c>
      <c r="N6644" s="3">
        <v>3</v>
      </c>
      <c r="O6644" s="3">
        <f t="shared" si="537"/>
        <v>3</v>
      </c>
      <c r="P6644" s="4">
        <v>45088.319305555597</v>
      </c>
      <c r="Q6644" s="2"/>
      <c r="R6644" s="3" t="s">
        <v>19124</v>
      </c>
      <c r="S6644" s="4">
        <v>45088.319305555597</v>
      </c>
      <c r="T6644" s="3">
        <f t="shared" si="534"/>
        <v>17</v>
      </c>
      <c r="U6644" s="2" t="s">
        <v>551</v>
      </c>
      <c r="V6644" s="4">
        <v>45088.354537036997</v>
      </c>
      <c r="W6644" s="3">
        <f t="shared" si="535"/>
        <v>50</v>
      </c>
      <c r="X6644" s="3" t="s">
        <v>174</v>
      </c>
      <c r="Y6644" s="2" t="s">
        <v>175</v>
      </c>
      <c r="Z6644" s="2" t="s">
        <v>457</v>
      </c>
      <c r="AA6644" s="4">
        <v>45088.504166666702</v>
      </c>
      <c r="AB6644" s="26">
        <f t="shared" si="536"/>
        <v>3</v>
      </c>
      <c r="AC6644" s="1" t="s">
        <v>78</v>
      </c>
      <c r="AD6644" s="3" t="s">
        <v>40</v>
      </c>
    </row>
    <row r="6645" spans="1:30" ht="38.25" hidden="1" x14ac:dyDescent="0.25">
      <c r="A6645" s="1" t="s">
        <v>19125</v>
      </c>
      <c r="B6645" s="1" t="s">
        <v>27</v>
      </c>
      <c r="C6645" s="2" t="s">
        <v>19126</v>
      </c>
      <c r="D6645" s="3" t="s">
        <v>1059</v>
      </c>
      <c r="E6645" s="3" t="s">
        <v>30</v>
      </c>
      <c r="F6645" s="2" t="s">
        <v>82</v>
      </c>
      <c r="G6645" s="3" t="s">
        <v>32</v>
      </c>
      <c r="H6645" s="3" t="s">
        <v>716</v>
      </c>
      <c r="I6645" s="3">
        <v>1461511</v>
      </c>
      <c r="J6645" s="3" t="s">
        <v>34</v>
      </c>
      <c r="K6645" s="4">
        <v>45088.396527777797</v>
      </c>
      <c r="L6645" s="11" t="str">
        <f t="shared" si="538"/>
        <v>junio</v>
      </c>
      <c r="M6645" s="3">
        <v>3</v>
      </c>
      <c r="N6645" s="3">
        <v>3</v>
      </c>
      <c r="O6645" s="3">
        <f t="shared" si="537"/>
        <v>3</v>
      </c>
      <c r="P6645" s="4">
        <v>45088.402870370403</v>
      </c>
      <c r="Q6645" s="2"/>
      <c r="R6645" s="3" t="s">
        <v>19127</v>
      </c>
      <c r="S6645" s="4">
        <v>45088.402870370403</v>
      </c>
      <c r="T6645" s="3">
        <f t="shared" si="534"/>
        <v>9</v>
      </c>
      <c r="U6645" s="2" t="s">
        <v>551</v>
      </c>
      <c r="V6645" s="4">
        <v>45088.415046296301</v>
      </c>
      <c r="W6645" s="3">
        <f t="shared" si="535"/>
        <v>17</v>
      </c>
      <c r="X6645" s="3" t="s">
        <v>295</v>
      </c>
      <c r="Y6645" s="2" t="s">
        <v>296</v>
      </c>
      <c r="Z6645" s="2" t="s">
        <v>219</v>
      </c>
      <c r="AA6645" s="4">
        <v>45089.193749999999</v>
      </c>
      <c r="AB6645" s="26">
        <f t="shared" si="536"/>
        <v>18</v>
      </c>
      <c r="AC6645" s="1" t="s">
        <v>78</v>
      </c>
      <c r="AD6645" s="3" t="s">
        <v>40</v>
      </c>
    </row>
    <row r="6646" spans="1:30" ht="57" hidden="1" x14ac:dyDescent="0.25">
      <c r="A6646" s="1" t="s">
        <v>19128</v>
      </c>
      <c r="B6646" s="1" t="s">
        <v>27</v>
      </c>
      <c r="C6646" s="2" t="s">
        <v>19129</v>
      </c>
      <c r="D6646" s="3" t="s">
        <v>436</v>
      </c>
      <c r="E6646" s="3" t="s">
        <v>30</v>
      </c>
      <c r="F6646" s="2" t="s">
        <v>53</v>
      </c>
      <c r="G6646" s="3" t="s">
        <v>32</v>
      </c>
      <c r="H6646" s="3" t="s">
        <v>187</v>
      </c>
      <c r="I6646" s="3">
        <v>1461513</v>
      </c>
      <c r="J6646" s="3" t="s">
        <v>34</v>
      </c>
      <c r="K6646" s="4">
        <v>45088.409722222197</v>
      </c>
      <c r="L6646" s="11" t="str">
        <f t="shared" si="538"/>
        <v>junio</v>
      </c>
      <c r="M6646" s="3">
        <v>2</v>
      </c>
      <c r="N6646" s="3">
        <v>2</v>
      </c>
      <c r="O6646" s="3">
        <f t="shared" si="537"/>
        <v>2</v>
      </c>
      <c r="P6646" s="4">
        <v>45088.412997685198</v>
      </c>
      <c r="Q6646" s="2"/>
      <c r="R6646" s="3" t="s">
        <v>19130</v>
      </c>
      <c r="S6646" s="4">
        <v>45088.412997685198</v>
      </c>
      <c r="T6646" s="3">
        <f t="shared" si="534"/>
        <v>4</v>
      </c>
      <c r="U6646" s="2" t="s">
        <v>551</v>
      </c>
      <c r="V6646" s="4">
        <v>45088.420925925901</v>
      </c>
      <c r="W6646" s="3">
        <f t="shared" si="535"/>
        <v>11</v>
      </c>
      <c r="X6646" s="3" t="s">
        <v>91</v>
      </c>
      <c r="Y6646" s="2" t="s">
        <v>92</v>
      </c>
      <c r="Z6646" s="2" t="s">
        <v>457</v>
      </c>
      <c r="AA6646" s="4">
        <v>45092.509722222203</v>
      </c>
      <c r="AB6646" s="26">
        <f t="shared" si="536"/>
        <v>98</v>
      </c>
      <c r="AC6646" s="1" t="s">
        <v>125</v>
      </c>
      <c r="AD6646" s="3" t="s">
        <v>40</v>
      </c>
    </row>
    <row r="6647" spans="1:30" ht="57" hidden="1" x14ac:dyDescent="0.25">
      <c r="A6647" s="1" t="s">
        <v>15074</v>
      </c>
      <c r="B6647" s="1" t="s">
        <v>27</v>
      </c>
      <c r="C6647" s="2" t="s">
        <v>15075</v>
      </c>
      <c r="D6647" s="3" t="s">
        <v>224</v>
      </c>
      <c r="E6647" s="3" t="s">
        <v>30</v>
      </c>
      <c r="F6647" s="2" t="s">
        <v>53</v>
      </c>
      <c r="G6647" s="3" t="s">
        <v>32</v>
      </c>
      <c r="H6647" s="3" t="s">
        <v>187</v>
      </c>
      <c r="I6647" s="3">
        <v>1461514</v>
      </c>
      <c r="J6647" s="3" t="s">
        <v>34</v>
      </c>
      <c r="K6647" s="4">
        <v>45088.417361111096</v>
      </c>
      <c r="L6647" s="11" t="str">
        <f t="shared" si="538"/>
        <v>junio</v>
      </c>
      <c r="M6647" s="3">
        <v>3</v>
      </c>
      <c r="N6647" s="3">
        <v>3</v>
      </c>
      <c r="O6647" s="3">
        <f t="shared" si="537"/>
        <v>3</v>
      </c>
      <c r="P6647" s="4">
        <v>45088.4378125</v>
      </c>
      <c r="Q6647" s="2"/>
      <c r="R6647" s="3" t="s">
        <v>19131</v>
      </c>
      <c r="S6647" s="4">
        <v>45088.4378125</v>
      </c>
      <c r="T6647" s="3">
        <f t="shared" ref="T6647:T6706" si="539">ROUNDDOWN((S6647-K6647)*24*60,0)</f>
        <v>29</v>
      </c>
      <c r="U6647" s="2" t="s">
        <v>551</v>
      </c>
      <c r="V6647" s="4">
        <v>45088.4449537037</v>
      </c>
      <c r="W6647" s="3">
        <f t="shared" ref="W6647:W6706" si="540">+IF(ISBLANK(V6647),"",ROUNDDOWN((V6647-S6647)*24*60,0))</f>
        <v>10</v>
      </c>
      <c r="X6647" s="3" t="s">
        <v>202</v>
      </c>
      <c r="Y6647" s="2" t="s">
        <v>203</v>
      </c>
      <c r="Z6647" s="2" t="s">
        <v>219</v>
      </c>
      <c r="AA6647" s="4">
        <v>45090.608333333301</v>
      </c>
      <c r="AB6647" s="26">
        <f t="shared" ref="AB6647:AB6706" si="541">+IF(ISBLANK(V6647),"",IF(ISBLANK(AA6647),"",_xlfn.IFS((AA6647-V6647)*24&lt;0,"",(AA6647-V6647)*24&gt;0,(ROUNDDOWN((AA6647-V6647)*24,0)))))</f>
        <v>51</v>
      </c>
      <c r="AC6647" s="1" t="s">
        <v>144</v>
      </c>
      <c r="AD6647" s="3" t="s">
        <v>40</v>
      </c>
    </row>
    <row r="6648" spans="1:30" ht="63.75" hidden="1" x14ac:dyDescent="0.25">
      <c r="A6648" s="1" t="s">
        <v>19132</v>
      </c>
      <c r="B6648" s="1" t="s">
        <v>27</v>
      </c>
      <c r="C6648" s="2" t="s">
        <v>19133</v>
      </c>
      <c r="D6648" s="3" t="s">
        <v>917</v>
      </c>
      <c r="E6648" s="3" t="s">
        <v>30</v>
      </c>
      <c r="F6648" s="2" t="s">
        <v>53</v>
      </c>
      <c r="G6648" s="3" t="s">
        <v>32</v>
      </c>
      <c r="H6648" s="3" t="s">
        <v>187</v>
      </c>
      <c r="I6648" s="3">
        <v>1461515</v>
      </c>
      <c r="J6648" s="3" t="s">
        <v>34</v>
      </c>
      <c r="K6648" s="4">
        <v>45088.436111111099</v>
      </c>
      <c r="L6648" s="11" t="str">
        <f t="shared" si="538"/>
        <v>junio</v>
      </c>
      <c r="M6648" s="3">
        <v>2</v>
      </c>
      <c r="N6648" s="3">
        <v>2</v>
      </c>
      <c r="O6648" s="3">
        <f t="shared" si="537"/>
        <v>2</v>
      </c>
      <c r="P6648" s="4">
        <v>45088.443043981497</v>
      </c>
      <c r="Q6648" s="2"/>
      <c r="R6648" s="3" t="s">
        <v>19134</v>
      </c>
      <c r="S6648" s="4">
        <v>45088.443043981497</v>
      </c>
      <c r="T6648" s="3">
        <f t="shared" si="539"/>
        <v>9</v>
      </c>
      <c r="U6648" s="2" t="s">
        <v>551</v>
      </c>
      <c r="V6648" s="4">
        <v>45088.460972222201</v>
      </c>
      <c r="W6648" s="3">
        <f t="shared" si="540"/>
        <v>25</v>
      </c>
      <c r="X6648" s="3" t="s">
        <v>158</v>
      </c>
      <c r="Y6648" s="2" t="s">
        <v>159</v>
      </c>
      <c r="Z6648" s="2" t="s">
        <v>457</v>
      </c>
      <c r="AA6648" s="4">
        <v>45091.579166666699</v>
      </c>
      <c r="AB6648" s="26">
        <f t="shared" si="541"/>
        <v>74</v>
      </c>
      <c r="AC6648" s="1" t="s">
        <v>125</v>
      </c>
      <c r="AD6648" s="3" t="s">
        <v>40</v>
      </c>
    </row>
    <row r="6649" spans="1:30" ht="42.75" hidden="1" x14ac:dyDescent="0.25">
      <c r="A6649" s="1" t="s">
        <v>19135</v>
      </c>
      <c r="B6649" s="1" t="s">
        <v>27</v>
      </c>
      <c r="C6649" s="2" t="s">
        <v>19136</v>
      </c>
      <c r="D6649" s="3" t="s">
        <v>462</v>
      </c>
      <c r="E6649" s="3" t="s">
        <v>30</v>
      </c>
      <c r="F6649" s="2" t="s">
        <v>191</v>
      </c>
      <c r="G6649" s="3" t="s">
        <v>192</v>
      </c>
      <c r="H6649" s="3" t="s">
        <v>637</v>
      </c>
      <c r="I6649" s="3">
        <v>1461517</v>
      </c>
      <c r="J6649" s="3" t="s">
        <v>34</v>
      </c>
      <c r="K6649" s="4">
        <v>45088.490277777797</v>
      </c>
      <c r="L6649" s="11" t="str">
        <f t="shared" si="538"/>
        <v>junio</v>
      </c>
      <c r="M6649" s="3">
        <v>3</v>
      </c>
      <c r="N6649" s="3">
        <v>3</v>
      </c>
      <c r="O6649" s="3">
        <f t="shared" si="537"/>
        <v>3</v>
      </c>
      <c r="P6649" s="4">
        <v>45088.5061921296</v>
      </c>
      <c r="Q6649" s="2"/>
      <c r="R6649" s="3" t="s">
        <v>19137</v>
      </c>
      <c r="S6649" s="4">
        <v>45088.5061921296</v>
      </c>
      <c r="T6649" s="3">
        <f t="shared" si="539"/>
        <v>22</v>
      </c>
      <c r="U6649" s="2" t="s">
        <v>143</v>
      </c>
      <c r="V6649" s="4">
        <v>45088.506435185198</v>
      </c>
      <c r="W6649" s="3">
        <f t="shared" si="540"/>
        <v>0</v>
      </c>
      <c r="X6649" s="3" t="s">
        <v>440</v>
      </c>
      <c r="Y6649" s="2" t="s">
        <v>441</v>
      </c>
      <c r="Z6649" s="2" t="s">
        <v>143</v>
      </c>
      <c r="AA6649" s="4">
        <v>45088.623611111099</v>
      </c>
      <c r="AB6649" s="26">
        <f t="shared" si="541"/>
        <v>2</v>
      </c>
      <c r="AC6649" s="1" t="s">
        <v>78</v>
      </c>
      <c r="AD6649" s="3" t="s">
        <v>40</v>
      </c>
    </row>
    <row r="6650" spans="1:30" ht="38.25" hidden="1" x14ac:dyDescent="0.25">
      <c r="A6650" s="1" t="s">
        <v>19138</v>
      </c>
      <c r="B6650" s="1" t="s">
        <v>27</v>
      </c>
      <c r="C6650" s="2" t="s">
        <v>19139</v>
      </c>
      <c r="D6650" s="3" t="s">
        <v>200</v>
      </c>
      <c r="E6650" s="3" t="s">
        <v>30</v>
      </c>
      <c r="F6650" s="2" t="s">
        <v>44</v>
      </c>
      <c r="G6650" s="3" t="s">
        <v>32</v>
      </c>
      <c r="H6650" s="3" t="s">
        <v>33</v>
      </c>
      <c r="I6650" s="3">
        <v>1461518</v>
      </c>
      <c r="J6650" s="3" t="s">
        <v>34</v>
      </c>
      <c r="K6650" s="4">
        <v>45088.5180555556</v>
      </c>
      <c r="L6650" s="11" t="str">
        <f t="shared" si="538"/>
        <v>junio</v>
      </c>
      <c r="M6650" s="3">
        <v>3</v>
      </c>
      <c r="N6650" s="3">
        <v>3</v>
      </c>
      <c r="O6650" s="3">
        <f t="shared" si="537"/>
        <v>3</v>
      </c>
      <c r="P6650" s="4">
        <v>45088.528692129599</v>
      </c>
      <c r="Q6650" s="2"/>
      <c r="R6650" s="3" t="s">
        <v>19140</v>
      </c>
      <c r="S6650" s="4">
        <v>45088.528692129599</v>
      </c>
      <c r="T6650" s="3">
        <f t="shared" si="539"/>
        <v>15</v>
      </c>
      <c r="U6650" s="2" t="s">
        <v>551</v>
      </c>
      <c r="V6650" s="4">
        <v>45088.578125</v>
      </c>
      <c r="W6650" s="3">
        <f t="shared" si="540"/>
        <v>71</v>
      </c>
      <c r="X6650" s="3" t="s">
        <v>202</v>
      </c>
      <c r="Y6650" s="2" t="s">
        <v>203</v>
      </c>
      <c r="Z6650" s="2" t="s">
        <v>219</v>
      </c>
      <c r="AA6650" s="4">
        <v>45088.881249999999</v>
      </c>
      <c r="AB6650" s="26">
        <f t="shared" si="541"/>
        <v>7</v>
      </c>
      <c r="AC6650" s="1" t="s">
        <v>78</v>
      </c>
      <c r="AD6650" s="3" t="s">
        <v>40</v>
      </c>
    </row>
    <row r="6651" spans="1:30" ht="76.5" hidden="1" x14ac:dyDescent="0.25">
      <c r="A6651" s="1" t="s">
        <v>19141</v>
      </c>
      <c r="B6651" s="1" t="s">
        <v>27</v>
      </c>
      <c r="C6651" s="2" t="s">
        <v>19142</v>
      </c>
      <c r="D6651" s="3" t="s">
        <v>346</v>
      </c>
      <c r="E6651" s="3" t="s">
        <v>30</v>
      </c>
      <c r="F6651" s="2" t="s">
        <v>53</v>
      </c>
      <c r="G6651" s="3" t="s">
        <v>54</v>
      </c>
      <c r="H6651" s="3" t="s">
        <v>1228</v>
      </c>
      <c r="I6651" s="3">
        <v>1461519</v>
      </c>
      <c r="J6651" s="3" t="s">
        <v>34</v>
      </c>
      <c r="K6651" s="4">
        <v>45088.53125</v>
      </c>
      <c r="L6651" s="11" t="str">
        <f t="shared" si="538"/>
        <v>junio</v>
      </c>
      <c r="M6651" s="3">
        <v>2</v>
      </c>
      <c r="N6651" s="3">
        <v>2</v>
      </c>
      <c r="O6651" s="3">
        <f t="shared" si="537"/>
        <v>2</v>
      </c>
      <c r="P6651" s="4">
        <v>45088.535613425898</v>
      </c>
      <c r="Q6651" s="2"/>
      <c r="R6651" s="3" t="s">
        <v>19143</v>
      </c>
      <c r="S6651" s="4">
        <v>45088.535613425898</v>
      </c>
      <c r="T6651" s="3">
        <f t="shared" si="539"/>
        <v>6</v>
      </c>
      <c r="U6651" s="2" t="s">
        <v>551</v>
      </c>
      <c r="V6651" s="4">
        <v>45088.572118055599</v>
      </c>
      <c r="W6651" s="3">
        <f t="shared" si="540"/>
        <v>52</v>
      </c>
      <c r="X6651" s="3" t="s">
        <v>91</v>
      </c>
      <c r="Y6651" s="2" t="s">
        <v>92</v>
      </c>
      <c r="Z6651" s="2" t="s">
        <v>457</v>
      </c>
      <c r="AA6651" s="4">
        <v>45092.420833333301</v>
      </c>
      <c r="AB6651" s="26">
        <f t="shared" si="541"/>
        <v>92</v>
      </c>
      <c r="AC6651" s="1" t="s">
        <v>78</v>
      </c>
      <c r="AD6651" s="3" t="s">
        <v>40</v>
      </c>
    </row>
    <row r="6652" spans="1:30" ht="76.5" hidden="1" x14ac:dyDescent="0.25">
      <c r="A6652" s="1" t="s">
        <v>19144</v>
      </c>
      <c r="B6652" s="1" t="s">
        <v>27</v>
      </c>
      <c r="C6652" s="2" t="s">
        <v>19145</v>
      </c>
      <c r="D6652" s="3" t="s">
        <v>162</v>
      </c>
      <c r="E6652" s="3" t="s">
        <v>30</v>
      </c>
      <c r="F6652" s="2" t="s">
        <v>53</v>
      </c>
      <c r="G6652" s="3" t="s">
        <v>54</v>
      </c>
      <c r="H6652" s="3" t="s">
        <v>100</v>
      </c>
      <c r="I6652" s="3">
        <v>1461522</v>
      </c>
      <c r="J6652" s="3" t="s">
        <v>34</v>
      </c>
      <c r="K6652" s="4">
        <v>45088.5715277778</v>
      </c>
      <c r="L6652" s="11" t="str">
        <f t="shared" si="538"/>
        <v>junio</v>
      </c>
      <c r="M6652" s="3">
        <v>3</v>
      </c>
      <c r="N6652" s="3">
        <v>3</v>
      </c>
      <c r="O6652" s="3">
        <f t="shared" si="537"/>
        <v>3</v>
      </c>
      <c r="P6652" s="4">
        <v>45088.578715277799</v>
      </c>
      <c r="Q6652" s="2"/>
      <c r="R6652" s="3" t="s">
        <v>19146</v>
      </c>
      <c r="S6652" s="4">
        <v>45088.578715277799</v>
      </c>
      <c r="T6652" s="3">
        <f t="shared" si="539"/>
        <v>10</v>
      </c>
      <c r="U6652" s="2" t="s">
        <v>551</v>
      </c>
      <c r="V6652" s="4">
        <v>45088.647488425901</v>
      </c>
      <c r="W6652" s="3">
        <f t="shared" si="540"/>
        <v>99</v>
      </c>
      <c r="X6652" s="3" t="s">
        <v>103</v>
      </c>
      <c r="Y6652" s="2" t="s">
        <v>104</v>
      </c>
      <c r="Z6652" s="2" t="s">
        <v>219</v>
      </c>
      <c r="AA6652" s="4">
        <v>45089.648611111108</v>
      </c>
      <c r="AB6652" s="26">
        <f t="shared" si="541"/>
        <v>24</v>
      </c>
      <c r="AC6652" s="1" t="s">
        <v>78</v>
      </c>
      <c r="AD6652" s="3" t="s">
        <v>40</v>
      </c>
    </row>
    <row r="6653" spans="1:30" ht="42.75" hidden="1" x14ac:dyDescent="0.25">
      <c r="A6653" s="1" t="s">
        <v>19147</v>
      </c>
      <c r="B6653" s="1" t="s">
        <v>27</v>
      </c>
      <c r="C6653" s="2" t="s">
        <v>19148</v>
      </c>
      <c r="D6653" s="3" t="s">
        <v>479</v>
      </c>
      <c r="E6653" s="3" t="s">
        <v>30</v>
      </c>
      <c r="F6653" s="2" t="s">
        <v>225</v>
      </c>
      <c r="G6653" s="3" t="s">
        <v>32</v>
      </c>
      <c r="H6653" s="3" t="s">
        <v>33</v>
      </c>
      <c r="I6653" s="3">
        <v>1461523</v>
      </c>
      <c r="J6653" s="3" t="s">
        <v>73</v>
      </c>
      <c r="K6653" s="4">
        <v>45088.597916666702</v>
      </c>
      <c r="L6653" s="11" t="str">
        <f t="shared" si="538"/>
        <v>junio</v>
      </c>
      <c r="M6653" s="3">
        <v>3</v>
      </c>
      <c r="N6653" s="3">
        <v>3</v>
      </c>
      <c r="O6653" s="3">
        <f t="shared" si="537"/>
        <v>3</v>
      </c>
      <c r="P6653" s="4">
        <v>45088.604652777802</v>
      </c>
      <c r="Q6653" s="2"/>
      <c r="R6653" s="3" t="s">
        <v>19149</v>
      </c>
      <c r="S6653" s="4">
        <v>45088.604652777802</v>
      </c>
      <c r="T6653" s="3">
        <f t="shared" si="539"/>
        <v>9</v>
      </c>
      <c r="U6653" s="2" t="s">
        <v>36</v>
      </c>
      <c r="V6653" s="4">
        <v>45088.606273148202</v>
      </c>
      <c r="W6653" s="3">
        <f t="shared" si="540"/>
        <v>2</v>
      </c>
      <c r="X6653" s="3" t="s">
        <v>1021</v>
      </c>
      <c r="Y6653" s="2" t="s">
        <v>1022</v>
      </c>
      <c r="Z6653" s="2" t="s">
        <v>36</v>
      </c>
      <c r="AA6653" s="4">
        <v>45088.750694444403</v>
      </c>
      <c r="AB6653" s="26">
        <f t="shared" si="541"/>
        <v>3</v>
      </c>
      <c r="AC6653" s="1" t="s">
        <v>197</v>
      </c>
      <c r="AD6653" s="3" t="s">
        <v>40</v>
      </c>
    </row>
    <row r="6654" spans="1:30" ht="204" hidden="1" x14ac:dyDescent="0.25">
      <c r="A6654" s="1" t="s">
        <v>19150</v>
      </c>
      <c r="B6654" s="1" t="s">
        <v>27</v>
      </c>
      <c r="C6654" s="2" t="s">
        <v>19151</v>
      </c>
      <c r="D6654" s="3" t="s">
        <v>271</v>
      </c>
      <c r="E6654" s="3" t="s">
        <v>30</v>
      </c>
      <c r="F6654" s="2" t="s">
        <v>225</v>
      </c>
      <c r="G6654" s="3" t="s">
        <v>32</v>
      </c>
      <c r="H6654" s="3" t="s">
        <v>33</v>
      </c>
      <c r="I6654" s="3">
        <v>1461524</v>
      </c>
      <c r="J6654" s="3" t="s">
        <v>34</v>
      </c>
      <c r="K6654" s="4">
        <v>45088.604861111096</v>
      </c>
      <c r="L6654" s="11" t="str">
        <f t="shared" si="538"/>
        <v>junio</v>
      </c>
      <c r="M6654" s="3">
        <v>3</v>
      </c>
      <c r="N6654" s="3">
        <v>3</v>
      </c>
      <c r="O6654" s="3">
        <f t="shared" si="537"/>
        <v>3</v>
      </c>
      <c r="P6654" s="4">
        <v>45088.612824074102</v>
      </c>
      <c r="Q6654" s="2"/>
      <c r="R6654" s="3" t="s">
        <v>19152</v>
      </c>
      <c r="S6654" s="4">
        <v>45088.612824074102</v>
      </c>
      <c r="T6654" s="3">
        <f t="shared" si="539"/>
        <v>11</v>
      </c>
      <c r="U6654" s="2" t="s">
        <v>36</v>
      </c>
      <c r="V6654" s="4">
        <v>45088.627546296302</v>
      </c>
      <c r="W6654" s="3">
        <f t="shared" si="540"/>
        <v>21</v>
      </c>
      <c r="X6654" s="3" t="s">
        <v>1387</v>
      </c>
      <c r="Y6654" s="2" t="s">
        <v>1388</v>
      </c>
      <c r="Z6654" s="2" t="s">
        <v>457</v>
      </c>
      <c r="AA6654" s="4">
        <v>45088.913194444402</v>
      </c>
      <c r="AB6654" s="26">
        <f t="shared" si="541"/>
        <v>6</v>
      </c>
      <c r="AC6654" s="1" t="s">
        <v>78</v>
      </c>
      <c r="AD6654" s="3" t="s">
        <v>40</v>
      </c>
    </row>
    <row r="6655" spans="1:30" ht="409.5" hidden="1" x14ac:dyDescent="0.25">
      <c r="A6655" s="1" t="s">
        <v>13683</v>
      </c>
      <c r="B6655" s="1" t="s">
        <v>27</v>
      </c>
      <c r="C6655" s="2" t="s">
        <v>13684</v>
      </c>
      <c r="D6655" s="3" t="s">
        <v>178</v>
      </c>
      <c r="E6655" s="3" t="s">
        <v>30</v>
      </c>
      <c r="F6655" s="2" t="s">
        <v>64</v>
      </c>
      <c r="G6655" s="3" t="s">
        <v>32</v>
      </c>
      <c r="H6655" s="3" t="s">
        <v>33</v>
      </c>
      <c r="I6655" s="3">
        <v>1461526</v>
      </c>
      <c r="J6655" s="3" t="s">
        <v>34</v>
      </c>
      <c r="K6655" s="4">
        <v>45088.620138888902</v>
      </c>
      <c r="L6655" s="11" t="str">
        <f t="shared" si="538"/>
        <v>junio</v>
      </c>
      <c r="M6655" s="3">
        <v>2</v>
      </c>
      <c r="N6655" s="3">
        <v>2</v>
      </c>
      <c r="O6655" s="3">
        <f t="shared" si="537"/>
        <v>2</v>
      </c>
      <c r="P6655" s="4">
        <v>45088.628356481502</v>
      </c>
      <c r="Q6655" s="2"/>
      <c r="R6655" s="3" t="s">
        <v>19153</v>
      </c>
      <c r="S6655" s="4">
        <v>45088.628356481502</v>
      </c>
      <c r="T6655" s="3">
        <f t="shared" si="539"/>
        <v>11</v>
      </c>
      <c r="U6655" s="2" t="s">
        <v>36</v>
      </c>
      <c r="V6655" s="4">
        <v>45088.675509259301</v>
      </c>
      <c r="W6655" s="3">
        <f t="shared" si="540"/>
        <v>67</v>
      </c>
      <c r="X6655" s="3" t="s">
        <v>103</v>
      </c>
      <c r="Y6655" s="2" t="s">
        <v>104</v>
      </c>
      <c r="Z6655" s="2" t="s">
        <v>219</v>
      </c>
      <c r="AA6655" s="4">
        <v>45088.948611111096</v>
      </c>
      <c r="AB6655" s="26">
        <f t="shared" si="541"/>
        <v>6</v>
      </c>
      <c r="AC6655" s="1" t="s">
        <v>78</v>
      </c>
      <c r="AD6655" s="3" t="s">
        <v>40</v>
      </c>
    </row>
    <row r="6656" spans="1:30" ht="255" hidden="1" x14ac:dyDescent="0.25">
      <c r="A6656" s="1" t="s">
        <v>2186</v>
      </c>
      <c r="B6656" s="1" t="s">
        <v>27</v>
      </c>
      <c r="C6656" s="2" t="s">
        <v>2187</v>
      </c>
      <c r="D6656" s="3" t="s">
        <v>794</v>
      </c>
      <c r="E6656" s="3" t="s">
        <v>30</v>
      </c>
      <c r="F6656" s="2" t="s">
        <v>53</v>
      </c>
      <c r="G6656" s="3" t="s">
        <v>54</v>
      </c>
      <c r="H6656" s="3" t="s">
        <v>100</v>
      </c>
      <c r="I6656" s="3">
        <v>1461528</v>
      </c>
      <c r="J6656" s="3" t="s">
        <v>34</v>
      </c>
      <c r="K6656" s="4">
        <v>45088.6743055556</v>
      </c>
      <c r="L6656" s="11" t="str">
        <f t="shared" si="538"/>
        <v>junio</v>
      </c>
      <c r="M6656" s="3">
        <v>2</v>
      </c>
      <c r="N6656" s="3">
        <v>2</v>
      </c>
      <c r="O6656" s="3">
        <f t="shared" si="537"/>
        <v>2</v>
      </c>
      <c r="P6656" s="4">
        <v>45088.682685185202</v>
      </c>
      <c r="Q6656" s="2"/>
      <c r="R6656" s="3" t="s">
        <v>19154</v>
      </c>
      <c r="S6656" s="4">
        <v>45088.682685185202</v>
      </c>
      <c r="T6656" s="3">
        <f t="shared" si="539"/>
        <v>12</v>
      </c>
      <c r="U6656" s="2" t="s">
        <v>36</v>
      </c>
      <c r="V6656" s="4">
        <v>45088.715474536999</v>
      </c>
      <c r="W6656" s="3">
        <f t="shared" si="540"/>
        <v>47</v>
      </c>
      <c r="X6656" s="3" t="s">
        <v>202</v>
      </c>
      <c r="Y6656" s="2" t="s">
        <v>203</v>
      </c>
      <c r="Z6656" s="2" t="s">
        <v>457</v>
      </c>
      <c r="AA6656" s="4">
        <v>45091.520833333299</v>
      </c>
      <c r="AB6656" s="26">
        <f t="shared" si="541"/>
        <v>67</v>
      </c>
      <c r="AC6656" s="1" t="s">
        <v>144</v>
      </c>
      <c r="AD6656" s="3" t="s">
        <v>40</v>
      </c>
    </row>
    <row r="6657" spans="1:30" ht="42.75" hidden="1" x14ac:dyDescent="0.25">
      <c r="A6657" s="1" t="s">
        <v>19155</v>
      </c>
      <c r="B6657" s="1" t="s">
        <v>27</v>
      </c>
      <c r="C6657" s="2" t="s">
        <v>19156</v>
      </c>
      <c r="D6657" s="3" t="s">
        <v>422</v>
      </c>
      <c r="E6657" s="3" t="s">
        <v>30</v>
      </c>
      <c r="F6657" s="2" t="s">
        <v>154</v>
      </c>
      <c r="G6657" s="3" t="s">
        <v>155</v>
      </c>
      <c r="H6657" s="3" t="s">
        <v>156</v>
      </c>
      <c r="I6657" s="3">
        <v>1461529</v>
      </c>
      <c r="J6657" s="3" t="s">
        <v>34</v>
      </c>
      <c r="K6657" s="4">
        <v>45088.677083333299</v>
      </c>
      <c r="L6657" s="11" t="str">
        <f t="shared" si="538"/>
        <v>junio</v>
      </c>
      <c r="M6657" s="3">
        <v>2</v>
      </c>
      <c r="N6657" s="3">
        <v>2</v>
      </c>
      <c r="O6657" s="3">
        <f t="shared" si="537"/>
        <v>2</v>
      </c>
      <c r="P6657" s="4">
        <v>45088.689444444397</v>
      </c>
      <c r="Q6657" s="2"/>
      <c r="R6657" s="3" t="s">
        <v>19157</v>
      </c>
      <c r="S6657" s="4">
        <v>45088.689444444397</v>
      </c>
      <c r="T6657" s="3">
        <f t="shared" si="539"/>
        <v>17</v>
      </c>
      <c r="U6657" s="2" t="s">
        <v>143</v>
      </c>
      <c r="V6657" s="4">
        <v>45088.690509259301</v>
      </c>
      <c r="W6657" s="3">
        <f t="shared" si="540"/>
        <v>1</v>
      </c>
      <c r="X6657" s="3" t="s">
        <v>440</v>
      </c>
      <c r="Y6657" s="2" t="s">
        <v>441</v>
      </c>
      <c r="Z6657" s="2" t="s">
        <v>143</v>
      </c>
      <c r="AA6657" s="4">
        <v>45091.789583333302</v>
      </c>
      <c r="AB6657" s="26">
        <f t="shared" si="541"/>
        <v>74</v>
      </c>
      <c r="AC6657" s="1" t="s">
        <v>144</v>
      </c>
      <c r="AD6657" s="3" t="s">
        <v>40</v>
      </c>
    </row>
    <row r="6658" spans="1:30" ht="57" hidden="1" x14ac:dyDescent="0.25">
      <c r="A6658" s="1" t="s">
        <v>18595</v>
      </c>
      <c r="B6658" s="1" t="s">
        <v>27</v>
      </c>
      <c r="C6658" s="2" t="s">
        <v>18596</v>
      </c>
      <c r="D6658" s="3" t="s">
        <v>275</v>
      </c>
      <c r="E6658" s="3" t="s">
        <v>30</v>
      </c>
      <c r="F6658" s="2" t="s">
        <v>53</v>
      </c>
      <c r="G6658" s="3" t="s">
        <v>32</v>
      </c>
      <c r="H6658" s="3" t="s">
        <v>187</v>
      </c>
      <c r="I6658" s="3">
        <v>1461533</v>
      </c>
      <c r="J6658" s="3" t="s">
        <v>34</v>
      </c>
      <c r="K6658" s="4">
        <v>45088.713888888902</v>
      </c>
      <c r="L6658" s="11" t="str">
        <f t="shared" si="538"/>
        <v>junio</v>
      </c>
      <c r="M6658" s="3">
        <v>3</v>
      </c>
      <c r="N6658" s="3">
        <v>3</v>
      </c>
      <c r="O6658" s="3">
        <f t="shared" si="537"/>
        <v>3</v>
      </c>
      <c r="P6658" s="4">
        <v>45088.723935185197</v>
      </c>
      <c r="Q6658" s="2"/>
      <c r="R6658" s="3" t="s">
        <v>19158</v>
      </c>
      <c r="S6658" s="4">
        <v>45088.723935185197</v>
      </c>
      <c r="T6658" s="3">
        <f t="shared" si="539"/>
        <v>14</v>
      </c>
      <c r="U6658" s="2" t="s">
        <v>143</v>
      </c>
      <c r="V6658" s="4">
        <v>45088.724999999999</v>
      </c>
      <c r="W6658" s="3">
        <f t="shared" si="540"/>
        <v>1</v>
      </c>
      <c r="X6658" s="3" t="s">
        <v>452</v>
      </c>
      <c r="Y6658" s="2" t="s">
        <v>453</v>
      </c>
      <c r="Z6658" s="2" t="s">
        <v>143</v>
      </c>
      <c r="AA6658" s="4">
        <v>45089.370833333298</v>
      </c>
      <c r="AB6658" s="26">
        <f t="shared" si="541"/>
        <v>15</v>
      </c>
      <c r="AC6658" s="1" t="s">
        <v>78</v>
      </c>
      <c r="AD6658" s="3" t="s">
        <v>40</v>
      </c>
    </row>
    <row r="6659" spans="1:30" ht="409.5" hidden="1" x14ac:dyDescent="0.25">
      <c r="A6659" s="1" t="s">
        <v>3055</v>
      </c>
      <c r="B6659" s="1" t="s">
        <v>27</v>
      </c>
      <c r="C6659" s="2" t="s">
        <v>3056</v>
      </c>
      <c r="D6659" s="3" t="s">
        <v>477</v>
      </c>
      <c r="E6659" s="3" t="s">
        <v>30</v>
      </c>
      <c r="F6659" s="2" t="s">
        <v>53</v>
      </c>
      <c r="G6659" s="3" t="s">
        <v>32</v>
      </c>
      <c r="H6659" s="3" t="s">
        <v>187</v>
      </c>
      <c r="I6659" s="3">
        <v>1461536</v>
      </c>
      <c r="J6659" s="3" t="s">
        <v>34</v>
      </c>
      <c r="K6659" s="4">
        <v>45088.772916666698</v>
      </c>
      <c r="L6659" s="11" t="str">
        <f t="shared" si="538"/>
        <v>junio</v>
      </c>
      <c r="M6659" s="3">
        <v>2</v>
      </c>
      <c r="N6659" s="3">
        <v>2</v>
      </c>
      <c r="O6659" s="3">
        <f t="shared" si="537"/>
        <v>2</v>
      </c>
      <c r="P6659" s="4">
        <v>45088.781527777799</v>
      </c>
      <c r="Q6659" s="2"/>
      <c r="R6659" s="3" t="s">
        <v>19159</v>
      </c>
      <c r="S6659" s="4">
        <v>45088.781527777799</v>
      </c>
      <c r="T6659" s="3">
        <f t="shared" si="539"/>
        <v>12</v>
      </c>
      <c r="U6659" s="2" t="s">
        <v>36</v>
      </c>
      <c r="V6659" s="4">
        <v>45088.788993055598</v>
      </c>
      <c r="W6659" s="3">
        <f t="shared" si="540"/>
        <v>10</v>
      </c>
      <c r="X6659" s="3" t="s">
        <v>3296</v>
      </c>
      <c r="Y6659" s="2" t="s">
        <v>3297</v>
      </c>
      <c r="Z6659" s="2" t="s">
        <v>1132</v>
      </c>
      <c r="AA6659" s="4">
        <v>45090.697916666701</v>
      </c>
      <c r="AB6659" s="26">
        <f t="shared" si="541"/>
        <v>45</v>
      </c>
      <c r="AC6659" s="1" t="s">
        <v>78</v>
      </c>
      <c r="AD6659" s="3" t="s">
        <v>40</v>
      </c>
    </row>
    <row r="6660" spans="1:30" ht="344.25" hidden="1" x14ac:dyDescent="0.25">
      <c r="A6660" s="1" t="s">
        <v>7755</v>
      </c>
      <c r="B6660" s="1" t="s">
        <v>27</v>
      </c>
      <c r="C6660" s="2" t="s">
        <v>7756</v>
      </c>
      <c r="D6660" s="3" t="s">
        <v>794</v>
      </c>
      <c r="E6660" s="3" t="s">
        <v>30</v>
      </c>
      <c r="F6660" s="2" t="s">
        <v>44</v>
      </c>
      <c r="G6660" s="3" t="s">
        <v>32</v>
      </c>
      <c r="H6660" s="3" t="s">
        <v>45</v>
      </c>
      <c r="I6660" s="3">
        <v>1461539</v>
      </c>
      <c r="J6660" s="3" t="s">
        <v>34</v>
      </c>
      <c r="K6660" s="4">
        <v>45088.806944444397</v>
      </c>
      <c r="L6660" s="11" t="str">
        <f t="shared" si="538"/>
        <v>junio</v>
      </c>
      <c r="M6660" s="3">
        <v>2</v>
      </c>
      <c r="N6660" s="3">
        <v>2</v>
      </c>
      <c r="O6660" s="3">
        <f t="shared" si="537"/>
        <v>2</v>
      </c>
      <c r="P6660" s="4">
        <v>45088.818518518499</v>
      </c>
      <c r="Q6660" s="2"/>
      <c r="R6660" s="3" t="s">
        <v>19160</v>
      </c>
      <c r="S6660" s="4">
        <v>45088.818518518499</v>
      </c>
      <c r="T6660" s="3">
        <f t="shared" si="539"/>
        <v>16</v>
      </c>
      <c r="U6660" s="2" t="s">
        <v>36</v>
      </c>
      <c r="V6660" s="4">
        <v>45088.844363425902</v>
      </c>
      <c r="W6660" s="3">
        <f t="shared" si="540"/>
        <v>37</v>
      </c>
      <c r="X6660" s="3" t="s">
        <v>174</v>
      </c>
      <c r="Y6660" s="2" t="s">
        <v>175</v>
      </c>
      <c r="Z6660" s="2" t="s">
        <v>1132</v>
      </c>
      <c r="AA6660" s="4">
        <v>45098.630555555603</v>
      </c>
      <c r="AB6660" s="26">
        <f t="shared" si="541"/>
        <v>234</v>
      </c>
      <c r="AC6660" s="1" t="s">
        <v>144</v>
      </c>
      <c r="AD6660" s="3" t="s">
        <v>40</v>
      </c>
    </row>
    <row r="6661" spans="1:30" ht="63.75" hidden="1" x14ac:dyDescent="0.25">
      <c r="A6661" s="1" t="s">
        <v>19161</v>
      </c>
      <c r="B6661" s="1" t="s">
        <v>27</v>
      </c>
      <c r="C6661" s="2" t="s">
        <v>19162</v>
      </c>
      <c r="D6661" s="3" t="s">
        <v>81</v>
      </c>
      <c r="E6661" s="3" t="s">
        <v>30</v>
      </c>
      <c r="F6661" s="2" t="s">
        <v>2928</v>
      </c>
      <c r="G6661" s="3" t="s">
        <v>541</v>
      </c>
      <c r="H6661" s="3" t="s">
        <v>2929</v>
      </c>
      <c r="I6661" s="3">
        <v>1461540</v>
      </c>
      <c r="J6661" s="3" t="s">
        <v>34</v>
      </c>
      <c r="K6661" s="4">
        <v>45088.815277777801</v>
      </c>
      <c r="L6661" s="11" t="str">
        <f t="shared" si="538"/>
        <v>junio</v>
      </c>
      <c r="M6661" s="3">
        <v>2</v>
      </c>
      <c r="N6661" s="3"/>
      <c r="O6661" s="3">
        <f t="shared" si="537"/>
        <v>2</v>
      </c>
      <c r="P6661" s="3"/>
      <c r="Q6661" s="2"/>
      <c r="R6661" s="3" t="s">
        <v>19163</v>
      </c>
      <c r="S6661" s="4">
        <v>45088.819305555597</v>
      </c>
      <c r="T6661" s="3">
        <f t="shared" si="539"/>
        <v>5</v>
      </c>
      <c r="U6661" s="2" t="s">
        <v>445</v>
      </c>
      <c r="V6661" s="4">
        <v>45088.820254629602</v>
      </c>
      <c r="W6661" s="3">
        <f t="shared" si="540"/>
        <v>1</v>
      </c>
      <c r="X6661" s="3" t="s">
        <v>938</v>
      </c>
      <c r="Y6661" s="2" t="s">
        <v>939</v>
      </c>
      <c r="Z6661" s="2" t="s">
        <v>445</v>
      </c>
      <c r="AA6661" s="4">
        <v>45090.460416666698</v>
      </c>
      <c r="AB6661" s="26">
        <f t="shared" si="541"/>
        <v>39</v>
      </c>
      <c r="AC6661" s="1" t="s">
        <v>125</v>
      </c>
      <c r="AD6661" s="3" t="s">
        <v>40</v>
      </c>
    </row>
    <row r="6662" spans="1:30" ht="51" hidden="1" x14ac:dyDescent="0.25">
      <c r="A6662" s="1" t="s">
        <v>19164</v>
      </c>
      <c r="B6662" s="1" t="s">
        <v>27</v>
      </c>
      <c r="C6662" s="2" t="s">
        <v>19165</v>
      </c>
      <c r="D6662" s="3" t="s">
        <v>87</v>
      </c>
      <c r="E6662" s="3" t="s">
        <v>30</v>
      </c>
      <c r="F6662" s="2" t="s">
        <v>53</v>
      </c>
      <c r="G6662" s="3" t="s">
        <v>32</v>
      </c>
      <c r="H6662" s="3" t="s">
        <v>2459</v>
      </c>
      <c r="I6662" s="3">
        <v>1461541</v>
      </c>
      <c r="J6662" s="3" t="s">
        <v>34</v>
      </c>
      <c r="K6662" s="4">
        <v>45088.826388888898</v>
      </c>
      <c r="L6662" s="11" t="str">
        <f t="shared" si="538"/>
        <v>junio</v>
      </c>
      <c r="M6662" s="3">
        <v>2</v>
      </c>
      <c r="N6662" s="3">
        <v>2</v>
      </c>
      <c r="O6662" s="3">
        <f t="shared" si="537"/>
        <v>2</v>
      </c>
      <c r="P6662" s="4">
        <v>45088.847395833298</v>
      </c>
      <c r="Q6662" s="2"/>
      <c r="R6662" s="3" t="s">
        <v>19166</v>
      </c>
      <c r="S6662" s="4">
        <v>45088.847395833298</v>
      </c>
      <c r="T6662" s="3">
        <f t="shared" si="539"/>
        <v>30</v>
      </c>
      <c r="U6662" s="2" t="s">
        <v>36</v>
      </c>
      <c r="V6662" s="4">
        <v>45088.849351851903</v>
      </c>
      <c r="W6662" s="3">
        <f t="shared" si="540"/>
        <v>2</v>
      </c>
      <c r="X6662" s="3" t="s">
        <v>91</v>
      </c>
      <c r="Y6662" s="2" t="s">
        <v>92</v>
      </c>
      <c r="Z6662" s="2" t="s">
        <v>445</v>
      </c>
      <c r="AA6662" s="4">
        <v>45089.206944444399</v>
      </c>
      <c r="AB6662" s="26">
        <f t="shared" si="541"/>
        <v>8</v>
      </c>
      <c r="AC6662" s="1" t="s">
        <v>78</v>
      </c>
      <c r="AD6662" s="3" t="s">
        <v>40</v>
      </c>
    </row>
    <row r="6663" spans="1:30" ht="51" hidden="1" x14ac:dyDescent="0.25">
      <c r="A6663" s="1" t="s">
        <v>19167</v>
      </c>
      <c r="B6663" s="1" t="s">
        <v>27</v>
      </c>
      <c r="C6663" s="2" t="s">
        <v>19168</v>
      </c>
      <c r="D6663" s="3" t="s">
        <v>162</v>
      </c>
      <c r="E6663" s="3" t="s">
        <v>30</v>
      </c>
      <c r="F6663" s="2" t="s">
        <v>88</v>
      </c>
      <c r="G6663" s="3" t="s">
        <v>54</v>
      </c>
      <c r="H6663" s="3" t="s">
        <v>148</v>
      </c>
      <c r="I6663" s="3">
        <v>1461544</v>
      </c>
      <c r="J6663" s="3" t="s">
        <v>34</v>
      </c>
      <c r="K6663" s="4">
        <v>45088.864583333299</v>
      </c>
      <c r="L6663" s="11" t="str">
        <f t="shared" si="538"/>
        <v>junio</v>
      </c>
      <c r="M6663" s="3">
        <v>1</v>
      </c>
      <c r="N6663" s="3">
        <v>1</v>
      </c>
      <c r="O6663" s="3">
        <f t="shared" si="537"/>
        <v>1</v>
      </c>
      <c r="P6663" s="4">
        <v>45088.878472222197</v>
      </c>
      <c r="Q6663" s="2"/>
      <c r="R6663" s="3" t="s">
        <v>19169</v>
      </c>
      <c r="S6663" s="4">
        <v>45088.878472222197</v>
      </c>
      <c r="T6663" s="3">
        <f t="shared" si="539"/>
        <v>20</v>
      </c>
      <c r="U6663" s="2" t="s">
        <v>1132</v>
      </c>
      <c r="V6663" s="4">
        <v>45088.879722222198</v>
      </c>
      <c r="W6663" s="3">
        <f t="shared" si="540"/>
        <v>1</v>
      </c>
      <c r="X6663" s="3" t="s">
        <v>123</v>
      </c>
      <c r="Y6663" s="2" t="s">
        <v>124</v>
      </c>
      <c r="Z6663" s="2" t="s">
        <v>1132</v>
      </c>
      <c r="AA6663" s="4">
        <v>45099.554861111101</v>
      </c>
      <c r="AB6663" s="26">
        <f t="shared" si="541"/>
        <v>256</v>
      </c>
      <c r="AC6663" s="1" t="s">
        <v>125</v>
      </c>
      <c r="AD6663" s="3" t="s">
        <v>40</v>
      </c>
    </row>
    <row r="6664" spans="1:30" ht="63.75" hidden="1" x14ac:dyDescent="0.25">
      <c r="A6664" s="1" t="s">
        <v>19170</v>
      </c>
      <c r="B6664" s="1" t="s">
        <v>27</v>
      </c>
      <c r="C6664" s="2" t="s">
        <v>19171</v>
      </c>
      <c r="D6664" s="3" t="s">
        <v>339</v>
      </c>
      <c r="E6664" s="3" t="s">
        <v>30</v>
      </c>
      <c r="F6664" s="2" t="s">
        <v>53</v>
      </c>
      <c r="G6664" s="3" t="s">
        <v>54</v>
      </c>
      <c r="H6664" s="3" t="s">
        <v>100</v>
      </c>
      <c r="I6664" s="3">
        <v>1461545</v>
      </c>
      <c r="J6664" s="3" t="s">
        <v>34</v>
      </c>
      <c r="K6664" s="4">
        <v>45088.876388888901</v>
      </c>
      <c r="L6664" s="11" t="str">
        <f t="shared" si="538"/>
        <v>junio</v>
      </c>
      <c r="M6664" s="3">
        <v>3</v>
      </c>
      <c r="N6664" s="3">
        <v>3</v>
      </c>
      <c r="O6664" s="3">
        <f t="shared" si="537"/>
        <v>3</v>
      </c>
      <c r="P6664" s="4">
        <v>45088.888368055603</v>
      </c>
      <c r="Q6664" s="2"/>
      <c r="R6664" s="3" t="s">
        <v>19172</v>
      </c>
      <c r="S6664" s="4">
        <v>45088.888368055603</v>
      </c>
      <c r="T6664" s="3">
        <f t="shared" si="539"/>
        <v>17</v>
      </c>
      <c r="U6664" s="2" t="s">
        <v>36</v>
      </c>
      <c r="V6664" s="4">
        <v>45088.928043981497</v>
      </c>
      <c r="W6664" s="3">
        <f t="shared" si="540"/>
        <v>57</v>
      </c>
      <c r="X6664" s="3" t="s">
        <v>8088</v>
      </c>
      <c r="Y6664" s="2" t="s">
        <v>8089</v>
      </c>
      <c r="Z6664" s="2" t="s">
        <v>445</v>
      </c>
      <c r="AA6664" s="4">
        <v>45089.518055555556</v>
      </c>
      <c r="AB6664" s="26">
        <f t="shared" si="541"/>
        <v>14</v>
      </c>
      <c r="AC6664" s="1" t="s">
        <v>144</v>
      </c>
      <c r="AD6664" s="3" t="s">
        <v>40</v>
      </c>
    </row>
    <row r="6665" spans="1:30" ht="51" hidden="1" x14ac:dyDescent="0.25">
      <c r="A6665" s="1" t="s">
        <v>19173</v>
      </c>
      <c r="B6665" s="1" t="s">
        <v>27</v>
      </c>
      <c r="C6665" s="2" t="s">
        <v>19174</v>
      </c>
      <c r="D6665" s="3" t="s">
        <v>633</v>
      </c>
      <c r="E6665" s="3" t="s">
        <v>30</v>
      </c>
      <c r="F6665" s="2" t="s">
        <v>82</v>
      </c>
      <c r="G6665" s="3" t="s">
        <v>32</v>
      </c>
      <c r="H6665" s="3" t="s">
        <v>716</v>
      </c>
      <c r="I6665" s="3">
        <v>1461547</v>
      </c>
      <c r="J6665" s="3" t="s">
        <v>34</v>
      </c>
      <c r="K6665" s="4">
        <v>45088.902777777803</v>
      </c>
      <c r="L6665" s="11" t="str">
        <f t="shared" si="538"/>
        <v>junio</v>
      </c>
      <c r="M6665" s="3">
        <v>3</v>
      </c>
      <c r="N6665" s="3">
        <v>3</v>
      </c>
      <c r="O6665" s="3">
        <f t="shared" si="537"/>
        <v>3</v>
      </c>
      <c r="P6665" s="4">
        <v>45088.9141087963</v>
      </c>
      <c r="Q6665" s="2"/>
      <c r="R6665" s="3" t="s">
        <v>19175</v>
      </c>
      <c r="S6665" s="4">
        <v>45088.9141087963</v>
      </c>
      <c r="T6665" s="3">
        <f t="shared" si="539"/>
        <v>16</v>
      </c>
      <c r="U6665" s="2" t="s">
        <v>36</v>
      </c>
      <c r="V6665" s="4">
        <v>45088.985069444403</v>
      </c>
      <c r="W6665" s="3">
        <f t="shared" si="540"/>
        <v>102</v>
      </c>
      <c r="X6665" s="3" t="s">
        <v>115</v>
      </c>
      <c r="Y6665" s="2" t="s">
        <v>116</v>
      </c>
      <c r="Z6665" s="2" t="s">
        <v>1132</v>
      </c>
      <c r="AA6665" s="4">
        <v>45094.382638888899</v>
      </c>
      <c r="AB6665" s="26">
        <f t="shared" si="541"/>
        <v>129</v>
      </c>
      <c r="AC6665" s="1" t="s">
        <v>144</v>
      </c>
      <c r="AD6665" s="3" t="s">
        <v>40</v>
      </c>
    </row>
    <row r="6666" spans="1:30" ht="51" hidden="1" x14ac:dyDescent="0.25">
      <c r="A6666" s="1" t="s">
        <v>19176</v>
      </c>
      <c r="B6666" s="1" t="s">
        <v>27</v>
      </c>
      <c r="C6666" s="2" t="s">
        <v>19177</v>
      </c>
      <c r="D6666" s="3" t="s">
        <v>479</v>
      </c>
      <c r="E6666" s="3" t="s">
        <v>30</v>
      </c>
      <c r="F6666" s="2" t="s">
        <v>225</v>
      </c>
      <c r="G6666" s="3" t="s">
        <v>32</v>
      </c>
      <c r="H6666" s="3" t="s">
        <v>33</v>
      </c>
      <c r="I6666" s="3">
        <v>1461548</v>
      </c>
      <c r="J6666" s="3" t="s">
        <v>34</v>
      </c>
      <c r="K6666" s="4">
        <v>45088.909027777801</v>
      </c>
      <c r="L6666" s="11" t="str">
        <f t="shared" si="538"/>
        <v>junio</v>
      </c>
      <c r="M6666" s="3">
        <v>2</v>
      </c>
      <c r="N6666" s="3">
        <v>2</v>
      </c>
      <c r="O6666" s="3">
        <f t="shared" si="537"/>
        <v>2</v>
      </c>
      <c r="P6666" s="4">
        <v>45088.916481481501</v>
      </c>
      <c r="Q6666" s="2"/>
      <c r="R6666" s="3" t="s">
        <v>19178</v>
      </c>
      <c r="S6666" s="4">
        <v>45088.916481481501</v>
      </c>
      <c r="T6666" s="3">
        <f t="shared" si="539"/>
        <v>10</v>
      </c>
      <c r="U6666" s="2" t="s">
        <v>445</v>
      </c>
      <c r="V6666" s="4">
        <v>45088.917766203696</v>
      </c>
      <c r="W6666" s="3">
        <f t="shared" si="540"/>
        <v>1</v>
      </c>
      <c r="X6666" s="3" t="s">
        <v>359</v>
      </c>
      <c r="Y6666" s="2" t="s">
        <v>360</v>
      </c>
      <c r="Z6666" s="2" t="s">
        <v>445</v>
      </c>
      <c r="AA6666" s="4">
        <v>45089.206944444399</v>
      </c>
      <c r="AB6666" s="26">
        <f t="shared" si="541"/>
        <v>6</v>
      </c>
      <c r="AC6666" s="1" t="s">
        <v>78</v>
      </c>
      <c r="AD6666" s="3" t="s">
        <v>40</v>
      </c>
    </row>
    <row r="6667" spans="1:30" ht="51" hidden="1" x14ac:dyDescent="0.25">
      <c r="A6667" s="1" t="s">
        <v>19179</v>
      </c>
      <c r="B6667" s="1" t="s">
        <v>27</v>
      </c>
      <c r="C6667" s="2" t="s">
        <v>19180</v>
      </c>
      <c r="D6667" s="3" t="s">
        <v>436</v>
      </c>
      <c r="E6667" s="3" t="s">
        <v>30</v>
      </c>
      <c r="F6667" s="2" t="s">
        <v>53</v>
      </c>
      <c r="G6667" s="3" t="s">
        <v>32</v>
      </c>
      <c r="H6667" s="3" t="s">
        <v>187</v>
      </c>
      <c r="I6667" s="3">
        <v>1461552</v>
      </c>
      <c r="J6667" s="3" t="s">
        <v>34</v>
      </c>
      <c r="K6667" s="4">
        <v>45089.095138888901</v>
      </c>
      <c r="L6667" s="11" t="str">
        <f t="shared" si="538"/>
        <v>junio</v>
      </c>
      <c r="M6667" s="3">
        <v>3</v>
      </c>
      <c r="N6667" s="3">
        <v>3</v>
      </c>
      <c r="O6667" s="3">
        <f t="shared" si="537"/>
        <v>3</v>
      </c>
      <c r="P6667" s="4">
        <v>45089.103101851899</v>
      </c>
      <c r="Q6667" s="2"/>
      <c r="R6667" s="3" t="s">
        <v>19181</v>
      </c>
      <c r="S6667" s="4">
        <v>45089.103101851899</v>
      </c>
      <c r="T6667" s="3">
        <f t="shared" si="539"/>
        <v>11</v>
      </c>
      <c r="U6667" s="2" t="s">
        <v>1132</v>
      </c>
      <c r="V6667" s="4">
        <v>45089.107048611098</v>
      </c>
      <c r="W6667" s="3">
        <f t="shared" si="540"/>
        <v>5</v>
      </c>
      <c r="X6667" s="3" t="s">
        <v>473</v>
      </c>
      <c r="Y6667" s="2" t="s">
        <v>474</v>
      </c>
      <c r="Z6667" s="2" t="s">
        <v>1132</v>
      </c>
      <c r="AA6667" s="4">
        <v>45090.531944444403</v>
      </c>
      <c r="AB6667" s="26">
        <f t="shared" si="541"/>
        <v>34</v>
      </c>
      <c r="AC6667" s="1" t="s">
        <v>78</v>
      </c>
      <c r="AD6667" s="3" t="s">
        <v>40</v>
      </c>
    </row>
    <row r="6668" spans="1:30" ht="76.5" hidden="1" x14ac:dyDescent="0.25">
      <c r="A6668" s="1" t="s">
        <v>19182</v>
      </c>
      <c r="B6668" s="1" t="s">
        <v>27</v>
      </c>
      <c r="C6668" s="2" t="s">
        <v>19183</v>
      </c>
      <c r="D6668" s="3" t="s">
        <v>200</v>
      </c>
      <c r="E6668" s="3" t="s">
        <v>30</v>
      </c>
      <c r="F6668" s="2" t="s">
        <v>44</v>
      </c>
      <c r="G6668" s="3" t="s">
        <v>32</v>
      </c>
      <c r="H6668" s="3" t="s">
        <v>33</v>
      </c>
      <c r="I6668" s="3">
        <v>1461553</v>
      </c>
      <c r="J6668" s="3" t="s">
        <v>34</v>
      </c>
      <c r="K6668" s="4">
        <v>45089.100694444402</v>
      </c>
      <c r="L6668" s="11" t="str">
        <f t="shared" si="538"/>
        <v>junio</v>
      </c>
      <c r="M6668" s="3">
        <v>2</v>
      </c>
      <c r="N6668" s="3">
        <v>2</v>
      </c>
      <c r="O6668" s="3">
        <f t="shared" si="537"/>
        <v>2</v>
      </c>
      <c r="P6668" s="4">
        <v>45089.114872685197</v>
      </c>
      <c r="Q6668" s="2"/>
      <c r="R6668" s="3" t="s">
        <v>19184</v>
      </c>
      <c r="S6668" s="4">
        <v>45089.114872685197</v>
      </c>
      <c r="T6668" s="3">
        <f t="shared" si="539"/>
        <v>20</v>
      </c>
      <c r="U6668" s="2" t="s">
        <v>445</v>
      </c>
      <c r="V6668" s="4">
        <v>45089.117974537003</v>
      </c>
      <c r="W6668" s="3">
        <f t="shared" si="540"/>
        <v>4</v>
      </c>
      <c r="X6668" s="3" t="s">
        <v>741</v>
      </c>
      <c r="Y6668" s="2" t="s">
        <v>742</v>
      </c>
      <c r="Z6668" s="2" t="s">
        <v>445</v>
      </c>
      <c r="AA6668" s="4">
        <v>45089.709027777797</v>
      </c>
      <c r="AB6668" s="26">
        <f t="shared" si="541"/>
        <v>14</v>
      </c>
      <c r="AC6668" s="1" t="s">
        <v>39</v>
      </c>
      <c r="AD6668" s="3" t="s">
        <v>375</v>
      </c>
    </row>
    <row r="6669" spans="1:30" ht="63.75" hidden="1" x14ac:dyDescent="0.25">
      <c r="A6669" s="1" t="s">
        <v>19185</v>
      </c>
      <c r="B6669" s="1" t="s">
        <v>345</v>
      </c>
      <c r="C6669" s="2" t="s">
        <v>19186</v>
      </c>
      <c r="D6669" s="3" t="s">
        <v>128</v>
      </c>
      <c r="E6669" s="3" t="s">
        <v>30</v>
      </c>
      <c r="F6669" s="2" t="s">
        <v>82</v>
      </c>
      <c r="G6669" s="3" t="s">
        <v>54</v>
      </c>
      <c r="H6669" s="3" t="s">
        <v>113</v>
      </c>
      <c r="I6669" s="3">
        <v>1461558</v>
      </c>
      <c r="J6669" s="3" t="s">
        <v>34</v>
      </c>
      <c r="K6669" s="4">
        <v>45089.285416666702</v>
      </c>
      <c r="L6669" s="11" t="str">
        <f t="shared" si="538"/>
        <v>junio</v>
      </c>
      <c r="M6669" s="3">
        <v>3</v>
      </c>
      <c r="N6669" s="3">
        <v>3</v>
      </c>
      <c r="O6669" s="3">
        <f t="shared" si="537"/>
        <v>3</v>
      </c>
      <c r="P6669" s="4">
        <v>45089.308645833298</v>
      </c>
      <c r="Q6669" s="2"/>
      <c r="R6669" s="3" t="s">
        <v>19187</v>
      </c>
      <c r="S6669" s="4">
        <v>45089.308645833298</v>
      </c>
      <c r="T6669" s="3">
        <f t="shared" si="539"/>
        <v>33</v>
      </c>
      <c r="U6669" s="2" t="s">
        <v>1132</v>
      </c>
      <c r="V6669" s="4">
        <v>45089.325486111098</v>
      </c>
      <c r="W6669" s="3">
        <f t="shared" si="540"/>
        <v>24</v>
      </c>
      <c r="X6669" s="3" t="s">
        <v>2962</v>
      </c>
      <c r="Y6669" s="2" t="s">
        <v>2963</v>
      </c>
      <c r="Z6669" s="2" t="s">
        <v>551</v>
      </c>
      <c r="AA6669" s="4">
        <v>45090.454166666699</v>
      </c>
      <c r="AB6669" s="26">
        <f t="shared" si="541"/>
        <v>27</v>
      </c>
      <c r="AC6669" s="1" t="s">
        <v>78</v>
      </c>
      <c r="AD6669" s="3" t="s">
        <v>40</v>
      </c>
    </row>
    <row r="6670" spans="1:30" ht="51" hidden="1" x14ac:dyDescent="0.25">
      <c r="A6670" s="1" t="s">
        <v>19188</v>
      </c>
      <c r="B6670" s="1" t="s">
        <v>27</v>
      </c>
      <c r="C6670" s="2" t="s">
        <v>19189</v>
      </c>
      <c r="D6670" s="3" t="s">
        <v>643</v>
      </c>
      <c r="E6670" s="3" t="s">
        <v>30</v>
      </c>
      <c r="F6670" s="2" t="s">
        <v>398</v>
      </c>
      <c r="G6670" s="3" t="s">
        <v>192</v>
      </c>
      <c r="H6670" s="3" t="s">
        <v>399</v>
      </c>
      <c r="I6670" s="3">
        <v>1461563</v>
      </c>
      <c r="J6670" s="3" t="s">
        <v>34</v>
      </c>
      <c r="K6670" s="4">
        <v>45089.375</v>
      </c>
      <c r="L6670" s="11" t="str">
        <f t="shared" si="538"/>
        <v>junio</v>
      </c>
      <c r="M6670" s="3">
        <v>3</v>
      </c>
      <c r="N6670" s="3">
        <v>3</v>
      </c>
      <c r="O6670" s="3">
        <f t="shared" si="537"/>
        <v>3</v>
      </c>
      <c r="P6670" s="4">
        <v>45089.381759259297</v>
      </c>
      <c r="Q6670" s="2"/>
      <c r="R6670" s="3" t="s">
        <v>19190</v>
      </c>
      <c r="S6670" s="4">
        <v>45089.381759259297</v>
      </c>
      <c r="T6670" s="3">
        <f t="shared" si="539"/>
        <v>9</v>
      </c>
      <c r="U6670" s="2" t="s">
        <v>227</v>
      </c>
      <c r="V6670" s="4">
        <v>45089.382256944402</v>
      </c>
      <c r="W6670" s="3">
        <f t="shared" si="540"/>
        <v>0</v>
      </c>
      <c r="X6670" s="3" t="s">
        <v>5806</v>
      </c>
      <c r="Y6670" s="2" t="s">
        <v>5807</v>
      </c>
      <c r="Z6670" s="2" t="s">
        <v>227</v>
      </c>
      <c r="AA6670" s="4">
        <v>45089.604166666701</v>
      </c>
      <c r="AB6670" s="26">
        <f t="shared" si="541"/>
        <v>5</v>
      </c>
      <c r="AC6670" s="1" t="s">
        <v>78</v>
      </c>
      <c r="AD6670" s="3" t="s">
        <v>40</v>
      </c>
    </row>
    <row r="6671" spans="1:30" ht="153" hidden="1" x14ac:dyDescent="0.25">
      <c r="A6671" s="1" t="s">
        <v>6610</v>
      </c>
      <c r="B6671" s="1" t="s">
        <v>407</v>
      </c>
      <c r="C6671" s="2" t="s">
        <v>6611</v>
      </c>
      <c r="D6671" s="3" t="s">
        <v>573</v>
      </c>
      <c r="E6671" s="3" t="s">
        <v>410</v>
      </c>
      <c r="F6671" s="2" t="s">
        <v>88</v>
      </c>
      <c r="G6671" s="3" t="s">
        <v>54</v>
      </c>
      <c r="H6671" s="3" t="s">
        <v>276</v>
      </c>
      <c r="I6671" s="3">
        <v>1461564</v>
      </c>
      <c r="J6671" s="3" t="s">
        <v>73</v>
      </c>
      <c r="K6671" s="4">
        <v>45089.379166666702</v>
      </c>
      <c r="L6671" s="11" t="str">
        <f t="shared" si="538"/>
        <v>junio</v>
      </c>
      <c r="M6671" s="3">
        <v>3</v>
      </c>
      <c r="N6671" s="3">
        <v>3</v>
      </c>
      <c r="O6671" s="3">
        <f t="shared" si="537"/>
        <v>3</v>
      </c>
      <c r="P6671" s="4">
        <v>45089.385069444397</v>
      </c>
      <c r="Q6671" s="2"/>
      <c r="R6671" s="3" t="s">
        <v>19191</v>
      </c>
      <c r="S6671" s="4">
        <v>45089.385069444397</v>
      </c>
      <c r="T6671" s="3">
        <f t="shared" si="539"/>
        <v>8</v>
      </c>
      <c r="U6671" s="2" t="s">
        <v>143</v>
      </c>
      <c r="V6671" s="4">
        <v>45089.442962963003</v>
      </c>
      <c r="W6671" s="3">
        <f t="shared" si="540"/>
        <v>83</v>
      </c>
      <c r="X6671" s="3" t="s">
        <v>418</v>
      </c>
      <c r="Y6671" s="2" t="s">
        <v>419</v>
      </c>
      <c r="Z6671" s="2" t="s">
        <v>457</v>
      </c>
      <c r="AA6671" s="4">
        <v>45089.459027777797</v>
      </c>
      <c r="AB6671" s="26">
        <f t="shared" si="541"/>
        <v>0</v>
      </c>
      <c r="AC6671" s="1" t="s">
        <v>197</v>
      </c>
      <c r="AD6671" s="3" t="s">
        <v>40</v>
      </c>
    </row>
    <row r="6672" spans="1:30" ht="42.75" hidden="1" x14ac:dyDescent="0.25">
      <c r="A6672" s="1" t="s">
        <v>9045</v>
      </c>
      <c r="B6672" s="1" t="s">
        <v>27</v>
      </c>
      <c r="C6672" s="2" t="s">
        <v>9046</v>
      </c>
      <c r="D6672" s="3" t="s">
        <v>643</v>
      </c>
      <c r="E6672" s="3" t="s">
        <v>30</v>
      </c>
      <c r="F6672" s="2" t="s">
        <v>154</v>
      </c>
      <c r="G6672" s="3" t="s">
        <v>155</v>
      </c>
      <c r="H6672" s="3" t="s">
        <v>156</v>
      </c>
      <c r="I6672" s="3">
        <v>1461566</v>
      </c>
      <c r="J6672" s="3" t="s">
        <v>34</v>
      </c>
      <c r="K6672" s="4">
        <v>45089.383333333302</v>
      </c>
      <c r="L6672" s="11" t="str">
        <f t="shared" si="538"/>
        <v>junio</v>
      </c>
      <c r="M6672" s="3">
        <v>3</v>
      </c>
      <c r="N6672" s="3">
        <v>3</v>
      </c>
      <c r="O6672" s="3">
        <f t="shared" si="537"/>
        <v>3</v>
      </c>
      <c r="P6672" s="4">
        <v>45089.400763888902</v>
      </c>
      <c r="Q6672" s="2"/>
      <c r="R6672" s="3" t="s">
        <v>19192</v>
      </c>
      <c r="S6672" s="4">
        <v>45089.400763888902</v>
      </c>
      <c r="T6672" s="3">
        <f t="shared" si="539"/>
        <v>25</v>
      </c>
      <c r="U6672" s="2" t="s">
        <v>227</v>
      </c>
      <c r="V6672" s="4">
        <v>45089.401469907403</v>
      </c>
      <c r="W6672" s="3">
        <f t="shared" si="540"/>
        <v>1</v>
      </c>
      <c r="X6672" s="3" t="s">
        <v>37</v>
      </c>
      <c r="Y6672" s="2" t="s">
        <v>38</v>
      </c>
      <c r="Z6672" s="2" t="s">
        <v>227</v>
      </c>
      <c r="AA6672" s="4">
        <v>45089.667361111096</v>
      </c>
      <c r="AB6672" s="26">
        <f t="shared" si="541"/>
        <v>6</v>
      </c>
      <c r="AC6672" s="1" t="s">
        <v>78</v>
      </c>
      <c r="AD6672" s="3" t="s">
        <v>40</v>
      </c>
    </row>
    <row r="6673" spans="1:30" ht="178.5" hidden="1" x14ac:dyDescent="0.25">
      <c r="A6673" s="1" t="s">
        <v>19193</v>
      </c>
      <c r="B6673" s="1" t="s">
        <v>27</v>
      </c>
      <c r="C6673" s="2" t="s">
        <v>19194</v>
      </c>
      <c r="D6673" s="3" t="s">
        <v>141</v>
      </c>
      <c r="E6673" s="3" t="s">
        <v>30</v>
      </c>
      <c r="F6673" s="2" t="s">
        <v>82</v>
      </c>
      <c r="G6673" s="3" t="s">
        <v>54</v>
      </c>
      <c r="H6673" s="3" t="s">
        <v>83</v>
      </c>
      <c r="I6673" s="3">
        <v>1461567</v>
      </c>
      <c r="J6673" s="3" t="s">
        <v>34</v>
      </c>
      <c r="K6673" s="4">
        <v>45089.389583333301</v>
      </c>
      <c r="L6673" s="11" t="str">
        <f t="shared" si="538"/>
        <v>junio</v>
      </c>
      <c r="M6673" s="3">
        <v>3</v>
      </c>
      <c r="N6673" s="3">
        <v>3</v>
      </c>
      <c r="O6673" s="3">
        <f t="shared" si="537"/>
        <v>3</v>
      </c>
      <c r="P6673" s="4">
        <v>45089.394988425898</v>
      </c>
      <c r="Q6673" s="2"/>
      <c r="R6673" s="3" t="s">
        <v>19195</v>
      </c>
      <c r="S6673" s="4">
        <v>45089.394988425898</v>
      </c>
      <c r="T6673" s="3">
        <f t="shared" si="539"/>
        <v>7</v>
      </c>
      <c r="U6673" s="2" t="s">
        <v>143</v>
      </c>
      <c r="V6673" s="4">
        <v>45089.410081018497</v>
      </c>
      <c r="W6673" s="3">
        <f t="shared" si="540"/>
        <v>21</v>
      </c>
      <c r="X6673" s="3" t="s">
        <v>1148</v>
      </c>
      <c r="Y6673" s="2" t="s">
        <v>1149</v>
      </c>
      <c r="Z6673" s="2" t="s">
        <v>551</v>
      </c>
      <c r="AA6673" s="4">
        <v>45089.531944444403</v>
      </c>
      <c r="AB6673" s="26">
        <f t="shared" si="541"/>
        <v>2</v>
      </c>
      <c r="AC6673" s="1" t="s">
        <v>78</v>
      </c>
      <c r="AD6673" s="3" t="s">
        <v>40</v>
      </c>
    </row>
    <row r="6674" spans="1:30" ht="102" hidden="1" x14ac:dyDescent="0.25">
      <c r="A6674" s="1" t="s">
        <v>280</v>
      </c>
      <c r="B6674" s="1" t="s">
        <v>27</v>
      </c>
      <c r="C6674" s="2" t="s">
        <v>281</v>
      </c>
      <c r="D6674" s="3" t="s">
        <v>186</v>
      </c>
      <c r="E6674" s="3" t="s">
        <v>30</v>
      </c>
      <c r="F6674" s="2" t="s">
        <v>183</v>
      </c>
      <c r="G6674" s="3" t="s">
        <v>155</v>
      </c>
      <c r="H6674" s="3" t="s">
        <v>184</v>
      </c>
      <c r="I6674" s="3">
        <v>1461568</v>
      </c>
      <c r="J6674" s="3" t="s">
        <v>34</v>
      </c>
      <c r="K6674" s="4">
        <v>45089.393750000003</v>
      </c>
      <c r="L6674" s="11" t="str">
        <f t="shared" si="538"/>
        <v>junio</v>
      </c>
      <c r="M6674" s="3">
        <v>2</v>
      </c>
      <c r="N6674" s="3">
        <v>2</v>
      </c>
      <c r="O6674" s="3">
        <f t="shared" ref="O6674:O6731" si="542">IF(ISBLANK(N6674),M6674,N6674)</f>
        <v>2</v>
      </c>
      <c r="P6674" s="4">
        <v>45089.401215277801</v>
      </c>
      <c r="Q6674" s="2"/>
      <c r="R6674" s="3" t="s">
        <v>19196</v>
      </c>
      <c r="S6674" s="4">
        <v>45089.401215277801</v>
      </c>
      <c r="T6674" s="3">
        <f t="shared" si="539"/>
        <v>10</v>
      </c>
      <c r="U6674" s="2" t="s">
        <v>143</v>
      </c>
      <c r="V6674" s="4">
        <v>45089.410671296297</v>
      </c>
      <c r="W6674" s="3">
        <f t="shared" si="540"/>
        <v>13</v>
      </c>
      <c r="X6674" s="3" t="s">
        <v>2962</v>
      </c>
      <c r="Y6674" s="2" t="s">
        <v>2963</v>
      </c>
      <c r="Z6674" s="2" t="s">
        <v>457</v>
      </c>
      <c r="AA6674" s="4">
        <v>45090.818055555559</v>
      </c>
      <c r="AB6674" s="26">
        <f t="shared" si="541"/>
        <v>33</v>
      </c>
      <c r="AC6674" s="1" t="s">
        <v>144</v>
      </c>
      <c r="AD6674" s="3" t="s">
        <v>68</v>
      </c>
    </row>
    <row r="6675" spans="1:30" ht="165.75" hidden="1" x14ac:dyDescent="0.25">
      <c r="A6675" s="1" t="s">
        <v>19197</v>
      </c>
      <c r="B6675" s="1" t="s">
        <v>27</v>
      </c>
      <c r="C6675" s="2" t="s">
        <v>19198</v>
      </c>
      <c r="D6675" s="3" t="s">
        <v>436</v>
      </c>
      <c r="E6675" s="3" t="s">
        <v>30</v>
      </c>
      <c r="F6675" s="2" t="s">
        <v>82</v>
      </c>
      <c r="G6675" s="3" t="s">
        <v>54</v>
      </c>
      <c r="H6675" s="3" t="s">
        <v>83</v>
      </c>
      <c r="I6675" s="3">
        <v>1461569</v>
      </c>
      <c r="J6675" s="3" t="s">
        <v>34</v>
      </c>
      <c r="K6675" s="4">
        <v>45089.414583333302</v>
      </c>
      <c r="L6675" s="11" t="str">
        <f t="shared" si="538"/>
        <v>junio</v>
      </c>
      <c r="M6675" s="3">
        <v>3</v>
      </c>
      <c r="N6675" s="3">
        <v>3</v>
      </c>
      <c r="O6675" s="3">
        <f t="shared" si="542"/>
        <v>3</v>
      </c>
      <c r="P6675" s="4">
        <v>45089.419513888897</v>
      </c>
      <c r="Q6675" s="2"/>
      <c r="R6675" s="3" t="s">
        <v>19199</v>
      </c>
      <c r="S6675" s="4">
        <v>45089.419513888897</v>
      </c>
      <c r="T6675" s="3">
        <f t="shared" si="539"/>
        <v>7</v>
      </c>
      <c r="U6675" s="2" t="s">
        <v>143</v>
      </c>
      <c r="V6675" s="4">
        <v>45089.440532407403</v>
      </c>
      <c r="W6675" s="3">
        <f t="shared" si="540"/>
        <v>30</v>
      </c>
      <c r="X6675" s="3" t="s">
        <v>220</v>
      </c>
      <c r="Y6675" s="2" t="s">
        <v>221</v>
      </c>
      <c r="Z6675" s="2" t="s">
        <v>551</v>
      </c>
      <c r="AA6675" s="4">
        <v>45091.506944444402</v>
      </c>
      <c r="AB6675" s="26">
        <f t="shared" si="541"/>
        <v>49</v>
      </c>
      <c r="AC6675" s="1" t="s">
        <v>78</v>
      </c>
      <c r="AD6675" s="3" t="s">
        <v>40</v>
      </c>
    </row>
    <row r="6676" spans="1:30" ht="28.5" hidden="1" x14ac:dyDescent="0.25">
      <c r="A6676" s="1" t="s">
        <v>19200</v>
      </c>
      <c r="B6676" s="1" t="s">
        <v>27</v>
      </c>
      <c r="C6676" s="2" t="s">
        <v>19201</v>
      </c>
      <c r="D6676" s="3" t="s">
        <v>119</v>
      </c>
      <c r="E6676" s="3" t="s">
        <v>30</v>
      </c>
      <c r="F6676" s="2" t="s">
        <v>264</v>
      </c>
      <c r="G6676" s="3" t="s">
        <v>192</v>
      </c>
      <c r="H6676" s="3" t="s">
        <v>265</v>
      </c>
      <c r="I6676" s="3">
        <v>1461570</v>
      </c>
      <c r="J6676" s="3" t="s">
        <v>73</v>
      </c>
      <c r="K6676" s="4">
        <v>45089.431944444397</v>
      </c>
      <c r="L6676" s="11" t="str">
        <f t="shared" si="538"/>
        <v>junio</v>
      </c>
      <c r="M6676" s="3">
        <v>3</v>
      </c>
      <c r="N6676" s="3">
        <v>3</v>
      </c>
      <c r="O6676" s="3">
        <f t="shared" si="542"/>
        <v>3</v>
      </c>
      <c r="P6676" s="4">
        <v>45089.4370949074</v>
      </c>
      <c r="Q6676" s="2"/>
      <c r="R6676" s="3" t="s">
        <v>19202</v>
      </c>
      <c r="S6676" s="4">
        <v>45089.4370949074</v>
      </c>
      <c r="T6676" s="3">
        <f t="shared" si="539"/>
        <v>7</v>
      </c>
      <c r="U6676" s="2" t="s">
        <v>227</v>
      </c>
      <c r="V6676" s="4">
        <v>45089.4373611111</v>
      </c>
      <c r="W6676" s="3">
        <f t="shared" si="540"/>
        <v>0</v>
      </c>
      <c r="X6676" s="3" t="s">
        <v>8041</v>
      </c>
      <c r="Y6676" s="2" t="s">
        <v>8042</v>
      </c>
      <c r="Z6676" s="2" t="s">
        <v>227</v>
      </c>
      <c r="AA6676" s="4">
        <v>45089.4555555556</v>
      </c>
      <c r="AB6676" s="26">
        <f t="shared" si="541"/>
        <v>0</v>
      </c>
      <c r="AC6676" s="1" t="s">
        <v>197</v>
      </c>
      <c r="AD6676" s="3" t="s">
        <v>40</v>
      </c>
    </row>
    <row r="6677" spans="1:30" ht="28.5" hidden="1" x14ac:dyDescent="0.25">
      <c r="A6677" s="1" t="s">
        <v>19203</v>
      </c>
      <c r="B6677" s="1" t="s">
        <v>27</v>
      </c>
      <c r="C6677" s="2" t="s">
        <v>19204</v>
      </c>
      <c r="D6677" s="3" t="s">
        <v>378</v>
      </c>
      <c r="E6677" s="3" t="s">
        <v>30</v>
      </c>
      <c r="F6677" s="2" t="s">
        <v>154</v>
      </c>
      <c r="G6677" s="3" t="s">
        <v>155</v>
      </c>
      <c r="H6677" s="3" t="s">
        <v>156</v>
      </c>
      <c r="I6677" s="3">
        <v>1461571</v>
      </c>
      <c r="J6677" s="3" t="s">
        <v>34</v>
      </c>
      <c r="K6677" s="4">
        <v>45089.436805555597</v>
      </c>
      <c r="L6677" s="11" t="str">
        <f t="shared" si="538"/>
        <v>junio</v>
      </c>
      <c r="M6677" s="3">
        <v>3</v>
      </c>
      <c r="N6677" s="3">
        <v>3</v>
      </c>
      <c r="O6677" s="3">
        <f t="shared" si="542"/>
        <v>3</v>
      </c>
      <c r="P6677" s="4">
        <v>45089.448807870402</v>
      </c>
      <c r="Q6677" s="2"/>
      <c r="R6677" s="3" t="s">
        <v>19205</v>
      </c>
      <c r="S6677" s="4">
        <v>45089.448807870402</v>
      </c>
      <c r="T6677" s="3">
        <f t="shared" si="539"/>
        <v>17</v>
      </c>
      <c r="U6677" s="2" t="s">
        <v>227</v>
      </c>
      <c r="V6677" s="4">
        <v>45089.449374999997</v>
      </c>
      <c r="W6677" s="3">
        <f t="shared" si="540"/>
        <v>0</v>
      </c>
      <c r="X6677" s="3" t="s">
        <v>354</v>
      </c>
      <c r="Y6677" s="2" t="s">
        <v>355</v>
      </c>
      <c r="Z6677" s="2" t="s">
        <v>227</v>
      </c>
      <c r="AA6677" s="4">
        <v>45092.602083333302</v>
      </c>
      <c r="AB6677" s="26">
        <f t="shared" si="541"/>
        <v>75</v>
      </c>
      <c r="AC6677" s="1" t="s">
        <v>144</v>
      </c>
      <c r="AD6677" s="3" t="s">
        <v>40</v>
      </c>
    </row>
    <row r="6678" spans="1:30" ht="127.5" hidden="1" x14ac:dyDescent="0.25">
      <c r="A6678" s="1" t="s">
        <v>145</v>
      </c>
      <c r="B6678" s="1" t="s">
        <v>27</v>
      </c>
      <c r="C6678" s="2" t="s">
        <v>146</v>
      </c>
      <c r="D6678" s="3" t="s">
        <v>633</v>
      </c>
      <c r="E6678" s="3" t="s">
        <v>30</v>
      </c>
      <c r="F6678" s="2" t="s">
        <v>88</v>
      </c>
      <c r="G6678" s="3" t="s">
        <v>54</v>
      </c>
      <c r="H6678" s="3" t="s">
        <v>148</v>
      </c>
      <c r="I6678" s="3">
        <v>1461572</v>
      </c>
      <c r="J6678" s="3" t="s">
        <v>34</v>
      </c>
      <c r="K6678" s="4">
        <v>45089.475694444402</v>
      </c>
      <c r="L6678" s="11" t="str">
        <f t="shared" si="538"/>
        <v>junio</v>
      </c>
      <c r="M6678" s="3">
        <v>2</v>
      </c>
      <c r="N6678" s="3">
        <v>2</v>
      </c>
      <c r="O6678" s="3">
        <f t="shared" si="542"/>
        <v>2</v>
      </c>
      <c r="P6678" s="4">
        <v>45089.480057870402</v>
      </c>
      <c r="Q6678" s="2"/>
      <c r="R6678" s="3" t="s">
        <v>19206</v>
      </c>
      <c r="S6678" s="4">
        <v>45089.480057870402</v>
      </c>
      <c r="T6678" s="3">
        <f t="shared" si="539"/>
        <v>6</v>
      </c>
      <c r="U6678" s="2" t="s">
        <v>143</v>
      </c>
      <c r="V6678" s="4">
        <v>45089.4839699074</v>
      </c>
      <c r="W6678" s="3">
        <f t="shared" si="540"/>
        <v>5</v>
      </c>
      <c r="X6678" s="3" t="s">
        <v>37</v>
      </c>
      <c r="Y6678" s="2" t="s">
        <v>38</v>
      </c>
      <c r="Z6678" s="2" t="s">
        <v>457</v>
      </c>
      <c r="AA6678" s="4">
        <v>45091.697222222203</v>
      </c>
      <c r="AB6678" s="26">
        <f t="shared" si="541"/>
        <v>53</v>
      </c>
      <c r="AC6678" s="1" t="s">
        <v>144</v>
      </c>
      <c r="AD6678" s="3" t="s">
        <v>40</v>
      </c>
    </row>
    <row r="6679" spans="1:30" ht="114.75" hidden="1" x14ac:dyDescent="0.25">
      <c r="A6679" s="1" t="s">
        <v>19207</v>
      </c>
      <c r="B6679" s="1" t="s">
        <v>27</v>
      </c>
      <c r="C6679" s="2" t="s">
        <v>19208</v>
      </c>
      <c r="D6679" s="3" t="s">
        <v>346</v>
      </c>
      <c r="E6679" s="3" t="s">
        <v>30</v>
      </c>
      <c r="F6679" s="2" t="s">
        <v>225</v>
      </c>
      <c r="G6679" s="3" t="s">
        <v>32</v>
      </c>
      <c r="H6679" s="3" t="s">
        <v>33</v>
      </c>
      <c r="I6679" s="3">
        <v>1461574</v>
      </c>
      <c r="J6679" s="3" t="s">
        <v>73</v>
      </c>
      <c r="K6679" s="4">
        <v>45089.5090277778</v>
      </c>
      <c r="L6679" s="11" t="str">
        <f t="shared" si="538"/>
        <v>junio</v>
      </c>
      <c r="M6679" s="3">
        <v>3</v>
      </c>
      <c r="N6679" s="3">
        <v>3</v>
      </c>
      <c r="O6679" s="3">
        <f t="shared" si="542"/>
        <v>3</v>
      </c>
      <c r="P6679" s="4">
        <v>45089.5163425926</v>
      </c>
      <c r="Q6679" s="2"/>
      <c r="R6679" s="3" t="s">
        <v>19209</v>
      </c>
      <c r="S6679" s="4">
        <v>45089.5163425926</v>
      </c>
      <c r="T6679" s="3">
        <f t="shared" si="539"/>
        <v>10</v>
      </c>
      <c r="U6679" s="2" t="s">
        <v>143</v>
      </c>
      <c r="V6679" s="4">
        <v>45089.557951388902</v>
      </c>
      <c r="W6679" s="3">
        <f t="shared" si="540"/>
        <v>59</v>
      </c>
      <c r="X6679" s="3" t="s">
        <v>3096</v>
      </c>
      <c r="Y6679" s="2" t="s">
        <v>3097</v>
      </c>
      <c r="Z6679" s="2" t="s">
        <v>551</v>
      </c>
      <c r="AA6679" s="4">
        <v>45089.614583333299</v>
      </c>
      <c r="AB6679" s="26">
        <f t="shared" si="541"/>
        <v>1</v>
      </c>
      <c r="AC6679" s="1" t="s">
        <v>197</v>
      </c>
      <c r="AD6679" s="3" t="s">
        <v>40</v>
      </c>
    </row>
    <row r="6680" spans="1:30" ht="42.75" hidden="1" x14ac:dyDescent="0.25">
      <c r="A6680" s="1" t="s">
        <v>19210</v>
      </c>
      <c r="B6680" s="1" t="s">
        <v>27</v>
      </c>
      <c r="C6680" s="2" t="s">
        <v>19211</v>
      </c>
      <c r="D6680" s="3" t="s">
        <v>178</v>
      </c>
      <c r="E6680" s="3" t="s">
        <v>30</v>
      </c>
      <c r="F6680" s="2" t="s">
        <v>154</v>
      </c>
      <c r="G6680" s="3" t="s">
        <v>155</v>
      </c>
      <c r="H6680" s="3" t="s">
        <v>156</v>
      </c>
      <c r="I6680" s="3">
        <v>1461575</v>
      </c>
      <c r="J6680" s="3" t="s">
        <v>34</v>
      </c>
      <c r="K6680" s="4">
        <v>45089.527083333298</v>
      </c>
      <c r="L6680" s="11" t="str">
        <f t="shared" si="538"/>
        <v>junio</v>
      </c>
      <c r="M6680" s="3">
        <v>3</v>
      </c>
      <c r="N6680" s="3">
        <v>3</v>
      </c>
      <c r="O6680" s="3">
        <f t="shared" si="542"/>
        <v>3</v>
      </c>
      <c r="P6680" s="4">
        <v>45089.541724536997</v>
      </c>
      <c r="Q6680" s="2"/>
      <c r="R6680" s="3" t="s">
        <v>19212</v>
      </c>
      <c r="S6680" s="4">
        <v>45089.541724536997</v>
      </c>
      <c r="T6680" s="3">
        <f t="shared" si="539"/>
        <v>21</v>
      </c>
      <c r="U6680" s="2" t="s">
        <v>227</v>
      </c>
      <c r="V6680" s="4">
        <v>45089.544270833299</v>
      </c>
      <c r="W6680" s="3">
        <f t="shared" si="540"/>
        <v>3</v>
      </c>
      <c r="X6680" s="3" t="s">
        <v>440</v>
      </c>
      <c r="Y6680" s="2" t="s">
        <v>441</v>
      </c>
      <c r="Z6680" s="2" t="s">
        <v>227</v>
      </c>
      <c r="AA6680" s="4">
        <v>45089.904861111099</v>
      </c>
      <c r="AB6680" s="26">
        <f t="shared" si="541"/>
        <v>8</v>
      </c>
      <c r="AC6680" s="1" t="s">
        <v>78</v>
      </c>
      <c r="AD6680" s="3" t="s">
        <v>40</v>
      </c>
    </row>
    <row r="6681" spans="1:30" ht="89.25" hidden="1" x14ac:dyDescent="0.25">
      <c r="A6681" s="1" t="s">
        <v>17024</v>
      </c>
      <c r="B6681" s="1" t="s">
        <v>27</v>
      </c>
      <c r="C6681" s="2" t="s">
        <v>17025</v>
      </c>
      <c r="D6681" s="3" t="s">
        <v>186</v>
      </c>
      <c r="E6681" s="3" t="s">
        <v>30</v>
      </c>
      <c r="F6681" s="2" t="s">
        <v>88</v>
      </c>
      <c r="G6681" s="3" t="s">
        <v>54</v>
      </c>
      <c r="H6681" s="3" t="s">
        <v>148</v>
      </c>
      <c r="I6681" s="3">
        <v>1461577</v>
      </c>
      <c r="J6681" s="3" t="s">
        <v>34</v>
      </c>
      <c r="K6681" s="4">
        <v>45089.541666666701</v>
      </c>
      <c r="L6681" s="11" t="str">
        <f t="shared" si="538"/>
        <v>junio</v>
      </c>
      <c r="M6681" s="3">
        <v>2</v>
      </c>
      <c r="N6681" s="3">
        <v>2</v>
      </c>
      <c r="O6681" s="3">
        <f t="shared" si="542"/>
        <v>2</v>
      </c>
      <c r="P6681" s="4">
        <v>45089.552314814799</v>
      </c>
      <c r="Q6681" s="2"/>
      <c r="R6681" s="3" t="s">
        <v>19213</v>
      </c>
      <c r="S6681" s="4">
        <v>45089.552314814799</v>
      </c>
      <c r="T6681" s="3">
        <f t="shared" si="539"/>
        <v>15</v>
      </c>
      <c r="U6681" s="2" t="s">
        <v>143</v>
      </c>
      <c r="V6681" s="4">
        <v>45089.562175925901</v>
      </c>
      <c r="W6681" s="3">
        <f t="shared" si="540"/>
        <v>14</v>
      </c>
      <c r="X6681" s="3" t="s">
        <v>653</v>
      </c>
      <c r="Y6681" s="2" t="s">
        <v>654</v>
      </c>
      <c r="Z6681" s="2" t="s">
        <v>457</v>
      </c>
      <c r="AA6681" s="4">
        <v>45102.559722222199</v>
      </c>
      <c r="AB6681" s="26">
        <f t="shared" si="541"/>
        <v>311</v>
      </c>
      <c r="AC6681" s="1" t="s">
        <v>144</v>
      </c>
      <c r="AD6681" s="3" t="s">
        <v>40</v>
      </c>
    </row>
    <row r="6682" spans="1:30" ht="114.75" hidden="1" x14ac:dyDescent="0.25">
      <c r="A6682" s="1" t="s">
        <v>19214</v>
      </c>
      <c r="B6682" s="1" t="s">
        <v>27</v>
      </c>
      <c r="C6682" s="2" t="s">
        <v>19215</v>
      </c>
      <c r="D6682" s="3" t="s">
        <v>153</v>
      </c>
      <c r="E6682" s="3" t="s">
        <v>30</v>
      </c>
      <c r="F6682" s="2" t="s">
        <v>82</v>
      </c>
      <c r="G6682" s="3" t="s">
        <v>54</v>
      </c>
      <c r="H6682" s="3" t="s">
        <v>113</v>
      </c>
      <c r="I6682" s="3">
        <v>1461578</v>
      </c>
      <c r="J6682" s="3" t="s">
        <v>73</v>
      </c>
      <c r="K6682" s="4">
        <v>45089.55</v>
      </c>
      <c r="L6682" s="11" t="str">
        <f t="shared" si="538"/>
        <v>junio</v>
      </c>
      <c r="M6682" s="3">
        <v>2</v>
      </c>
      <c r="N6682" s="3">
        <v>2</v>
      </c>
      <c r="O6682" s="3">
        <f t="shared" si="542"/>
        <v>2</v>
      </c>
      <c r="P6682" s="4">
        <v>45089.557314814803</v>
      </c>
      <c r="Q6682" s="2"/>
      <c r="R6682" s="3" t="s">
        <v>19216</v>
      </c>
      <c r="S6682" s="4">
        <v>45089.557314814803</v>
      </c>
      <c r="T6682" s="3">
        <f t="shared" si="539"/>
        <v>10</v>
      </c>
      <c r="U6682" s="2" t="s">
        <v>143</v>
      </c>
      <c r="V6682" s="4">
        <v>45089.593506944402</v>
      </c>
      <c r="W6682" s="3">
        <f t="shared" si="540"/>
        <v>52</v>
      </c>
      <c r="X6682" s="3" t="s">
        <v>3296</v>
      </c>
      <c r="Y6682" s="2" t="s">
        <v>3297</v>
      </c>
      <c r="Z6682" s="2" t="s">
        <v>551</v>
      </c>
      <c r="AA6682" s="4">
        <v>45089.613194444399</v>
      </c>
      <c r="AB6682" s="26">
        <f t="shared" si="541"/>
        <v>0</v>
      </c>
      <c r="AC6682" s="1" t="s">
        <v>197</v>
      </c>
      <c r="AD6682" s="3" t="s">
        <v>40</v>
      </c>
    </row>
    <row r="6683" spans="1:30" ht="127.5" hidden="1" x14ac:dyDescent="0.25">
      <c r="A6683" s="1" t="s">
        <v>19217</v>
      </c>
      <c r="B6683" s="1" t="s">
        <v>27</v>
      </c>
      <c r="C6683" s="2" t="s">
        <v>19218</v>
      </c>
      <c r="D6683" s="3" t="s">
        <v>186</v>
      </c>
      <c r="E6683" s="3" t="s">
        <v>30</v>
      </c>
      <c r="F6683" s="2" t="s">
        <v>82</v>
      </c>
      <c r="G6683" s="3" t="s">
        <v>54</v>
      </c>
      <c r="H6683" s="3" t="s">
        <v>83</v>
      </c>
      <c r="I6683" s="3">
        <v>1461580</v>
      </c>
      <c r="J6683" s="3" t="s">
        <v>34</v>
      </c>
      <c r="K6683" s="4">
        <v>45089.573611111096</v>
      </c>
      <c r="L6683" s="11" t="str">
        <f t="shared" si="538"/>
        <v>junio</v>
      </c>
      <c r="M6683" s="3">
        <v>2</v>
      </c>
      <c r="N6683" s="3">
        <v>2</v>
      </c>
      <c r="O6683" s="3">
        <f t="shared" si="542"/>
        <v>2</v>
      </c>
      <c r="P6683" s="4">
        <v>45089.591747685197</v>
      </c>
      <c r="Q6683" s="2"/>
      <c r="R6683" s="3" t="s">
        <v>19219</v>
      </c>
      <c r="S6683" s="4">
        <v>45089.591747685197</v>
      </c>
      <c r="T6683" s="3">
        <f t="shared" si="539"/>
        <v>26</v>
      </c>
      <c r="U6683" s="2" t="s">
        <v>143</v>
      </c>
      <c r="V6683" s="4">
        <v>45089.621585648201</v>
      </c>
      <c r="W6683" s="3">
        <f t="shared" si="540"/>
        <v>42</v>
      </c>
      <c r="X6683" s="3" t="s">
        <v>1788</v>
      </c>
      <c r="Y6683" s="2" t="s">
        <v>1789</v>
      </c>
      <c r="Z6683" s="2" t="s">
        <v>36</v>
      </c>
      <c r="AA6683" s="4">
        <v>45092.539583333302</v>
      </c>
      <c r="AB6683" s="26">
        <f t="shared" si="541"/>
        <v>70</v>
      </c>
      <c r="AC6683" s="1" t="s">
        <v>125</v>
      </c>
      <c r="AD6683" s="3" t="s">
        <v>40</v>
      </c>
    </row>
    <row r="6684" spans="1:30" ht="331.5" hidden="1" x14ac:dyDescent="0.25">
      <c r="A6684" s="1" t="s">
        <v>19220</v>
      </c>
      <c r="B6684" s="1" t="s">
        <v>27</v>
      </c>
      <c r="C6684" s="2" t="s">
        <v>19221</v>
      </c>
      <c r="D6684" s="3" t="s">
        <v>1469</v>
      </c>
      <c r="E6684" s="3" t="s">
        <v>30</v>
      </c>
      <c r="F6684" s="2" t="s">
        <v>82</v>
      </c>
      <c r="G6684" s="3" t="s">
        <v>54</v>
      </c>
      <c r="H6684" s="3" t="s">
        <v>83</v>
      </c>
      <c r="I6684" s="3">
        <v>1461582</v>
      </c>
      <c r="J6684" s="3" t="s">
        <v>73</v>
      </c>
      <c r="K6684" s="4">
        <v>45089.626388888901</v>
      </c>
      <c r="L6684" s="11" t="str">
        <f t="shared" ref="L6684:L6740" si="543">+TEXT(K6684,"mmmm")</f>
        <v>junio</v>
      </c>
      <c r="M6684" s="3">
        <v>2</v>
      </c>
      <c r="N6684" s="3">
        <v>2</v>
      </c>
      <c r="O6684" s="3">
        <f t="shared" si="542"/>
        <v>2</v>
      </c>
      <c r="P6684" s="4">
        <v>45089.644039351799</v>
      </c>
      <c r="Q6684" s="2"/>
      <c r="R6684" s="3" t="s">
        <v>19222</v>
      </c>
      <c r="S6684" s="4">
        <v>45089.644039351799</v>
      </c>
      <c r="T6684" s="3">
        <f t="shared" si="539"/>
        <v>25</v>
      </c>
      <c r="U6684" s="2" t="s">
        <v>36</v>
      </c>
      <c r="V6684" s="4">
        <v>45089.653368055602</v>
      </c>
      <c r="W6684" s="3">
        <f t="shared" si="540"/>
        <v>13</v>
      </c>
      <c r="X6684" s="3" t="s">
        <v>91</v>
      </c>
      <c r="Y6684" s="2" t="s">
        <v>92</v>
      </c>
      <c r="Z6684" s="2" t="s">
        <v>551</v>
      </c>
      <c r="AA6684" s="4">
        <v>45089.668749999997</v>
      </c>
      <c r="AB6684" s="26">
        <f t="shared" si="541"/>
        <v>0</v>
      </c>
      <c r="AC6684" s="1" t="s">
        <v>197</v>
      </c>
      <c r="AD6684" s="3" t="s">
        <v>40</v>
      </c>
    </row>
    <row r="6685" spans="1:30" ht="293.25" hidden="1" x14ac:dyDescent="0.25">
      <c r="A6685" s="1" t="s">
        <v>19223</v>
      </c>
      <c r="B6685" s="1" t="s">
        <v>27</v>
      </c>
      <c r="C6685" s="2" t="s">
        <v>19224</v>
      </c>
      <c r="D6685" s="3" t="s">
        <v>87</v>
      </c>
      <c r="E6685" s="3" t="s">
        <v>30</v>
      </c>
      <c r="F6685" s="2" t="s">
        <v>82</v>
      </c>
      <c r="G6685" s="3" t="s">
        <v>54</v>
      </c>
      <c r="H6685" s="3" t="s">
        <v>83</v>
      </c>
      <c r="I6685" s="3">
        <v>1461583</v>
      </c>
      <c r="J6685" s="3" t="s">
        <v>34</v>
      </c>
      <c r="K6685" s="4">
        <v>45089.6340277778</v>
      </c>
      <c r="L6685" s="11" t="str">
        <f t="shared" si="543"/>
        <v>junio</v>
      </c>
      <c r="M6685" s="3">
        <v>2</v>
      </c>
      <c r="N6685" s="3">
        <v>2</v>
      </c>
      <c r="O6685" s="3">
        <f t="shared" si="542"/>
        <v>2</v>
      </c>
      <c r="P6685" s="4">
        <v>45089.648125</v>
      </c>
      <c r="Q6685" s="2"/>
      <c r="R6685" s="3" t="s">
        <v>19225</v>
      </c>
      <c r="S6685" s="4">
        <v>45089.648125</v>
      </c>
      <c r="T6685" s="3">
        <f t="shared" si="539"/>
        <v>20</v>
      </c>
      <c r="U6685" s="2" t="s">
        <v>36</v>
      </c>
      <c r="V6685" s="4">
        <v>45089.656805555598</v>
      </c>
      <c r="W6685" s="3">
        <f t="shared" si="540"/>
        <v>12</v>
      </c>
      <c r="X6685" s="3" t="s">
        <v>508</v>
      </c>
      <c r="Y6685" s="2" t="s">
        <v>509</v>
      </c>
      <c r="Z6685" s="2" t="s">
        <v>457</v>
      </c>
      <c r="AA6685" s="4">
        <v>45099.683333333298</v>
      </c>
      <c r="AB6685" s="26">
        <f t="shared" si="541"/>
        <v>240</v>
      </c>
      <c r="AC6685" s="1" t="s">
        <v>125</v>
      </c>
      <c r="AD6685" s="3" t="s">
        <v>68</v>
      </c>
    </row>
    <row r="6686" spans="1:30" ht="76.5" hidden="1" x14ac:dyDescent="0.25">
      <c r="A6686" s="1" t="s">
        <v>3072</v>
      </c>
      <c r="B6686" s="1" t="s">
        <v>27</v>
      </c>
      <c r="C6686" s="2" t="s">
        <v>3073</v>
      </c>
      <c r="D6686" s="3" t="s">
        <v>217</v>
      </c>
      <c r="E6686" s="3" t="s">
        <v>30</v>
      </c>
      <c r="F6686" s="2" t="s">
        <v>88</v>
      </c>
      <c r="G6686" s="3" t="s">
        <v>54</v>
      </c>
      <c r="H6686" s="3" t="s">
        <v>276</v>
      </c>
      <c r="I6686" s="3">
        <v>1461584</v>
      </c>
      <c r="J6686" s="3" t="s">
        <v>34</v>
      </c>
      <c r="K6686" s="4">
        <v>45089.650694444397</v>
      </c>
      <c r="L6686" s="11" t="str">
        <f t="shared" si="543"/>
        <v>junio</v>
      </c>
      <c r="M6686" s="3">
        <v>3</v>
      </c>
      <c r="N6686" s="3">
        <v>3</v>
      </c>
      <c r="O6686" s="3">
        <f t="shared" si="542"/>
        <v>3</v>
      </c>
      <c r="P6686" s="4">
        <v>45089.667847222197</v>
      </c>
      <c r="Q6686" s="2"/>
      <c r="R6686" s="3" t="s">
        <v>19226</v>
      </c>
      <c r="S6686" s="4">
        <v>45089.667847222197</v>
      </c>
      <c r="T6686" s="3">
        <f t="shared" si="539"/>
        <v>24</v>
      </c>
      <c r="U6686" s="2" t="s">
        <v>36</v>
      </c>
      <c r="V6686" s="4">
        <v>45089.681712963</v>
      </c>
      <c r="W6686" s="3">
        <f t="shared" si="540"/>
        <v>19</v>
      </c>
      <c r="X6686" s="3" t="s">
        <v>66</v>
      </c>
      <c r="Y6686" s="2" t="s">
        <v>67</v>
      </c>
      <c r="Z6686" s="2" t="s">
        <v>551</v>
      </c>
      <c r="AA6686" s="4">
        <v>45089.934027777803</v>
      </c>
      <c r="AB6686" s="26">
        <f t="shared" si="541"/>
        <v>6</v>
      </c>
      <c r="AC6686" s="1" t="s">
        <v>78</v>
      </c>
      <c r="AD6686" s="3" t="s">
        <v>40</v>
      </c>
    </row>
    <row r="6687" spans="1:30" ht="102" hidden="1" x14ac:dyDescent="0.25">
      <c r="A6687" s="1" t="s">
        <v>3812</v>
      </c>
      <c r="B6687" s="1" t="s">
        <v>27</v>
      </c>
      <c r="C6687" s="2" t="s">
        <v>3813</v>
      </c>
      <c r="D6687" s="3" t="s">
        <v>1059</v>
      </c>
      <c r="E6687" s="3" t="s">
        <v>30</v>
      </c>
      <c r="F6687" s="2" t="s">
        <v>44</v>
      </c>
      <c r="G6687" s="3" t="s">
        <v>32</v>
      </c>
      <c r="H6687" s="3" t="s">
        <v>33</v>
      </c>
      <c r="I6687" s="3">
        <v>1461585</v>
      </c>
      <c r="J6687" s="3" t="s">
        <v>34</v>
      </c>
      <c r="K6687" s="4">
        <v>45089.673611111102</v>
      </c>
      <c r="L6687" s="11" t="str">
        <f t="shared" si="543"/>
        <v>junio</v>
      </c>
      <c r="M6687" s="3">
        <v>3</v>
      </c>
      <c r="N6687" s="3">
        <v>3</v>
      </c>
      <c r="O6687" s="3">
        <f t="shared" si="542"/>
        <v>3</v>
      </c>
      <c r="P6687" s="4">
        <v>45089.686608796299</v>
      </c>
      <c r="Q6687" s="2"/>
      <c r="R6687" s="3" t="s">
        <v>19227</v>
      </c>
      <c r="S6687" s="4">
        <v>45089.686608796299</v>
      </c>
      <c r="T6687" s="3">
        <f t="shared" si="539"/>
        <v>18</v>
      </c>
      <c r="U6687" s="2" t="s">
        <v>36</v>
      </c>
      <c r="V6687" s="4">
        <v>45089.718194444402</v>
      </c>
      <c r="W6687" s="3">
        <f t="shared" si="540"/>
        <v>45</v>
      </c>
      <c r="X6687" s="3" t="s">
        <v>458</v>
      </c>
      <c r="Y6687" s="2" t="s">
        <v>459</v>
      </c>
      <c r="Z6687" s="2" t="s">
        <v>457</v>
      </c>
      <c r="AA6687" s="4">
        <v>45090.870833333298</v>
      </c>
      <c r="AB6687" s="26">
        <f t="shared" si="541"/>
        <v>27</v>
      </c>
      <c r="AC6687" s="1" t="s">
        <v>78</v>
      </c>
      <c r="AD6687" s="3" t="s">
        <v>40</v>
      </c>
    </row>
    <row r="6688" spans="1:30" ht="102" hidden="1" x14ac:dyDescent="0.25">
      <c r="A6688" s="1" t="s">
        <v>19228</v>
      </c>
      <c r="B6688" s="1" t="s">
        <v>27</v>
      </c>
      <c r="C6688" s="2" t="s">
        <v>19229</v>
      </c>
      <c r="D6688" s="3" t="s">
        <v>162</v>
      </c>
      <c r="E6688" s="3" t="s">
        <v>30</v>
      </c>
      <c r="F6688" s="2" t="s">
        <v>53</v>
      </c>
      <c r="G6688" s="3" t="s">
        <v>32</v>
      </c>
      <c r="H6688" s="3" t="s">
        <v>120</v>
      </c>
      <c r="I6688" s="3">
        <v>1461589</v>
      </c>
      <c r="J6688" s="3" t="s">
        <v>34</v>
      </c>
      <c r="K6688" s="4">
        <v>45089.747916666704</v>
      </c>
      <c r="L6688" s="11" t="str">
        <f t="shared" si="543"/>
        <v>junio</v>
      </c>
      <c r="M6688" s="3">
        <v>2</v>
      </c>
      <c r="N6688" s="3">
        <v>2</v>
      </c>
      <c r="O6688" s="3">
        <f t="shared" si="542"/>
        <v>2</v>
      </c>
      <c r="P6688" s="4">
        <v>45089.757245370398</v>
      </c>
      <c r="Q6688" s="2"/>
      <c r="R6688" s="3" t="s">
        <v>19230</v>
      </c>
      <c r="S6688" s="4">
        <v>45089.757245370398</v>
      </c>
      <c r="T6688" s="3">
        <f t="shared" si="539"/>
        <v>13</v>
      </c>
      <c r="U6688" s="2" t="s">
        <v>36</v>
      </c>
      <c r="V6688" s="4">
        <v>45089.765289351897</v>
      </c>
      <c r="W6688" s="3">
        <f t="shared" si="540"/>
        <v>11</v>
      </c>
      <c r="X6688" s="3" t="s">
        <v>103</v>
      </c>
      <c r="Y6688" s="2" t="s">
        <v>104</v>
      </c>
      <c r="Z6688" s="2" t="s">
        <v>219</v>
      </c>
      <c r="AA6688" s="3"/>
      <c r="AB6688" s="26" t="str">
        <f t="shared" si="541"/>
        <v/>
      </c>
      <c r="AC6688" s="1" t="s">
        <v>125</v>
      </c>
      <c r="AD6688" s="3" t="s">
        <v>40</v>
      </c>
    </row>
    <row r="6689" spans="1:30" ht="409.5" hidden="1" x14ac:dyDescent="0.25">
      <c r="A6689" s="1" t="s">
        <v>7187</v>
      </c>
      <c r="B6689" s="1" t="s">
        <v>27</v>
      </c>
      <c r="C6689" s="2" t="s">
        <v>7188</v>
      </c>
      <c r="D6689" s="3" t="s">
        <v>81</v>
      </c>
      <c r="E6689" s="3" t="s">
        <v>30</v>
      </c>
      <c r="F6689" s="2" t="s">
        <v>53</v>
      </c>
      <c r="G6689" s="3" t="s">
        <v>32</v>
      </c>
      <c r="H6689" s="3" t="s">
        <v>187</v>
      </c>
      <c r="I6689" s="3">
        <v>1461590</v>
      </c>
      <c r="J6689" s="3" t="s">
        <v>34</v>
      </c>
      <c r="K6689" s="4">
        <v>45089.754166666702</v>
      </c>
      <c r="L6689" s="11" t="str">
        <f t="shared" si="543"/>
        <v>junio</v>
      </c>
      <c r="M6689" s="3">
        <v>3</v>
      </c>
      <c r="N6689" s="3">
        <v>3</v>
      </c>
      <c r="O6689" s="3">
        <f t="shared" si="542"/>
        <v>3</v>
      </c>
      <c r="P6689" s="4">
        <v>45089.765960648103</v>
      </c>
      <c r="Q6689" s="2"/>
      <c r="R6689" s="3" t="s">
        <v>19231</v>
      </c>
      <c r="S6689" s="4">
        <v>45089.765960648103</v>
      </c>
      <c r="T6689" s="3">
        <f t="shared" si="539"/>
        <v>16</v>
      </c>
      <c r="U6689" s="2" t="s">
        <v>36</v>
      </c>
      <c r="V6689" s="4">
        <v>45089.782743055599</v>
      </c>
      <c r="W6689" s="3">
        <f t="shared" si="540"/>
        <v>24</v>
      </c>
      <c r="X6689" s="3" t="s">
        <v>17886</v>
      </c>
      <c r="Y6689" s="2" t="s">
        <v>17887</v>
      </c>
      <c r="Z6689" s="2" t="s">
        <v>445</v>
      </c>
      <c r="AA6689" s="4">
        <v>45092.454861111102</v>
      </c>
      <c r="AB6689" s="26">
        <f t="shared" si="541"/>
        <v>64</v>
      </c>
      <c r="AC6689" s="1" t="s">
        <v>144</v>
      </c>
      <c r="AD6689" s="3" t="s">
        <v>40</v>
      </c>
    </row>
    <row r="6690" spans="1:30" ht="89.25" hidden="1" x14ac:dyDescent="0.25">
      <c r="A6690" s="1" t="s">
        <v>19232</v>
      </c>
      <c r="B6690" s="1" t="s">
        <v>27</v>
      </c>
      <c r="C6690" s="2" t="s">
        <v>19233</v>
      </c>
      <c r="D6690" s="3" t="s">
        <v>217</v>
      </c>
      <c r="E6690" s="3" t="s">
        <v>30</v>
      </c>
      <c r="F6690" s="2" t="s">
        <v>1488</v>
      </c>
      <c r="G6690" s="3" t="s">
        <v>54</v>
      </c>
      <c r="H6690" s="3" t="s">
        <v>89</v>
      </c>
      <c r="I6690" s="3">
        <v>1461591</v>
      </c>
      <c r="J6690" s="3" t="s">
        <v>34</v>
      </c>
      <c r="K6690" s="4">
        <v>45089.765972222202</v>
      </c>
      <c r="L6690" s="11" t="str">
        <f t="shared" si="543"/>
        <v>junio</v>
      </c>
      <c r="M6690" s="3">
        <v>2</v>
      </c>
      <c r="N6690" s="3">
        <v>2</v>
      </c>
      <c r="O6690" s="3">
        <f t="shared" si="542"/>
        <v>2</v>
      </c>
      <c r="P6690" s="4">
        <v>45089.7746064815</v>
      </c>
      <c r="Q6690" s="2"/>
      <c r="R6690" s="3" t="s">
        <v>19234</v>
      </c>
      <c r="S6690" s="4">
        <v>45089.7746064815</v>
      </c>
      <c r="T6690" s="3">
        <f t="shared" si="539"/>
        <v>12</v>
      </c>
      <c r="U6690" s="2" t="s">
        <v>36</v>
      </c>
      <c r="V6690" s="4">
        <v>45089.794722222199</v>
      </c>
      <c r="W6690" s="3">
        <f t="shared" si="540"/>
        <v>28</v>
      </c>
      <c r="X6690" s="3" t="s">
        <v>359</v>
      </c>
      <c r="Y6690" s="2" t="s">
        <v>360</v>
      </c>
      <c r="Z6690" s="2" t="s">
        <v>219</v>
      </c>
      <c r="AA6690" s="4">
        <v>45091.747916666704</v>
      </c>
      <c r="AB6690" s="26">
        <f t="shared" si="541"/>
        <v>46</v>
      </c>
      <c r="AC6690" s="1" t="s">
        <v>39</v>
      </c>
      <c r="AD6690" s="3" t="s">
        <v>40</v>
      </c>
    </row>
    <row r="6691" spans="1:30" ht="76.5" hidden="1" x14ac:dyDescent="0.25">
      <c r="A6691" s="1" t="s">
        <v>19235</v>
      </c>
      <c r="B6691" s="1" t="s">
        <v>27</v>
      </c>
      <c r="C6691" s="2" t="s">
        <v>19236</v>
      </c>
      <c r="D6691" s="3" t="s">
        <v>349</v>
      </c>
      <c r="E6691" s="3" t="s">
        <v>30</v>
      </c>
      <c r="F6691" s="2" t="s">
        <v>44</v>
      </c>
      <c r="G6691" s="3" t="s">
        <v>32</v>
      </c>
      <c r="H6691" s="3" t="s">
        <v>33</v>
      </c>
      <c r="I6691" s="3">
        <v>1461594</v>
      </c>
      <c r="J6691" s="3" t="s">
        <v>34</v>
      </c>
      <c r="K6691" s="4">
        <v>45089.827083333301</v>
      </c>
      <c r="L6691" s="11" t="str">
        <f t="shared" si="543"/>
        <v>junio</v>
      </c>
      <c r="M6691" s="3">
        <v>2</v>
      </c>
      <c r="N6691" s="3">
        <v>2</v>
      </c>
      <c r="O6691" s="3">
        <f t="shared" si="542"/>
        <v>2</v>
      </c>
      <c r="P6691" s="4">
        <v>45089.836550925902</v>
      </c>
      <c r="Q6691" s="2"/>
      <c r="R6691" s="3" t="s">
        <v>19237</v>
      </c>
      <c r="S6691" s="4">
        <v>45089.836550925902</v>
      </c>
      <c r="T6691" s="3">
        <f t="shared" si="539"/>
        <v>13</v>
      </c>
      <c r="U6691" s="2" t="s">
        <v>36</v>
      </c>
      <c r="V6691" s="4">
        <v>45089.856504629599</v>
      </c>
      <c r="W6691" s="3">
        <f t="shared" si="540"/>
        <v>28</v>
      </c>
      <c r="X6691" s="3" t="s">
        <v>37</v>
      </c>
      <c r="Y6691" s="2" t="s">
        <v>38</v>
      </c>
      <c r="Z6691" s="2" t="s">
        <v>445</v>
      </c>
      <c r="AA6691" s="4">
        <v>45099.568055555603</v>
      </c>
      <c r="AB6691" s="26">
        <f t="shared" si="541"/>
        <v>233</v>
      </c>
      <c r="AC6691" s="1" t="s">
        <v>125</v>
      </c>
      <c r="AD6691" s="3" t="s">
        <v>40</v>
      </c>
    </row>
    <row r="6692" spans="1:30" ht="306" hidden="1" x14ac:dyDescent="0.25">
      <c r="A6692" s="1" t="s">
        <v>19238</v>
      </c>
      <c r="B6692" s="1" t="s">
        <v>27</v>
      </c>
      <c r="C6692" s="2" t="s">
        <v>19239</v>
      </c>
      <c r="D6692" s="3" t="s">
        <v>349</v>
      </c>
      <c r="E6692" s="3" t="s">
        <v>30</v>
      </c>
      <c r="F6692" s="2" t="s">
        <v>82</v>
      </c>
      <c r="G6692" s="3" t="s">
        <v>54</v>
      </c>
      <c r="H6692" s="3" t="s">
        <v>83</v>
      </c>
      <c r="I6692" s="3">
        <v>1461595</v>
      </c>
      <c r="J6692" s="3" t="s">
        <v>34</v>
      </c>
      <c r="K6692" s="4">
        <v>45089.836805555598</v>
      </c>
      <c r="L6692" s="11" t="str">
        <f t="shared" si="543"/>
        <v>junio</v>
      </c>
      <c r="M6692" s="3">
        <v>2</v>
      </c>
      <c r="N6692" s="3">
        <v>2</v>
      </c>
      <c r="O6692" s="3">
        <f t="shared" si="542"/>
        <v>2</v>
      </c>
      <c r="P6692" s="4">
        <v>45089.842662037001</v>
      </c>
      <c r="Q6692" s="2"/>
      <c r="R6692" s="3" t="s">
        <v>19240</v>
      </c>
      <c r="S6692" s="4">
        <v>45089.842662037001</v>
      </c>
      <c r="T6692" s="3">
        <f t="shared" si="539"/>
        <v>8</v>
      </c>
      <c r="U6692" s="2" t="s">
        <v>36</v>
      </c>
      <c r="V6692" s="4">
        <v>45089.857199074097</v>
      </c>
      <c r="W6692" s="3">
        <f t="shared" si="540"/>
        <v>20</v>
      </c>
      <c r="X6692" s="3" t="s">
        <v>202</v>
      </c>
      <c r="Y6692" s="2" t="s">
        <v>203</v>
      </c>
      <c r="Z6692" s="2" t="s">
        <v>219</v>
      </c>
      <c r="AA6692" s="4">
        <v>45091.670833333301</v>
      </c>
      <c r="AB6692" s="26">
        <f t="shared" si="541"/>
        <v>43</v>
      </c>
      <c r="AC6692" s="1" t="s">
        <v>144</v>
      </c>
      <c r="AD6692" s="3" t="s">
        <v>40</v>
      </c>
    </row>
    <row r="6693" spans="1:30" ht="114.75" hidden="1" x14ac:dyDescent="0.25">
      <c r="A6693" s="1" t="s">
        <v>7119</v>
      </c>
      <c r="B6693" s="1" t="s">
        <v>27</v>
      </c>
      <c r="C6693" s="2" t="s">
        <v>7120</v>
      </c>
      <c r="D6693" s="3" t="s">
        <v>257</v>
      </c>
      <c r="E6693" s="3" t="s">
        <v>30</v>
      </c>
      <c r="F6693" s="2" t="s">
        <v>82</v>
      </c>
      <c r="G6693" s="3" t="s">
        <v>32</v>
      </c>
      <c r="H6693" s="3" t="s">
        <v>716</v>
      </c>
      <c r="I6693" s="3">
        <v>1461597</v>
      </c>
      <c r="J6693" s="3" t="s">
        <v>34</v>
      </c>
      <c r="K6693" s="4">
        <v>45089.875</v>
      </c>
      <c r="L6693" s="11" t="str">
        <f t="shared" si="543"/>
        <v>junio</v>
      </c>
      <c r="M6693" s="3">
        <v>3</v>
      </c>
      <c r="N6693" s="3">
        <v>3</v>
      </c>
      <c r="O6693" s="3">
        <f t="shared" si="542"/>
        <v>3</v>
      </c>
      <c r="P6693" s="4">
        <v>45089.897488425901</v>
      </c>
      <c r="Q6693" s="2"/>
      <c r="R6693" s="3" t="s">
        <v>19241</v>
      </c>
      <c r="S6693" s="4">
        <v>45089.897488425901</v>
      </c>
      <c r="T6693" s="3">
        <f t="shared" si="539"/>
        <v>32</v>
      </c>
      <c r="U6693" s="2" t="s">
        <v>36</v>
      </c>
      <c r="V6693" s="4">
        <v>45089.938726851899</v>
      </c>
      <c r="W6693" s="3">
        <f t="shared" si="540"/>
        <v>59</v>
      </c>
      <c r="X6693" s="3" t="s">
        <v>37</v>
      </c>
      <c r="Y6693" s="2" t="s">
        <v>38</v>
      </c>
      <c r="Z6693" s="2" t="s">
        <v>445</v>
      </c>
      <c r="AA6693" s="4">
        <v>45092.621527777803</v>
      </c>
      <c r="AB6693" s="26">
        <f t="shared" si="541"/>
        <v>64</v>
      </c>
      <c r="AC6693" s="1" t="s">
        <v>144</v>
      </c>
      <c r="AD6693" s="3" t="s">
        <v>40</v>
      </c>
    </row>
    <row r="6694" spans="1:30" ht="140.25" hidden="1" x14ac:dyDescent="0.25">
      <c r="A6694" s="1" t="s">
        <v>19242</v>
      </c>
      <c r="B6694" s="1" t="s">
        <v>27</v>
      </c>
      <c r="C6694" s="2" t="s">
        <v>19243</v>
      </c>
      <c r="D6694" s="3" t="s">
        <v>477</v>
      </c>
      <c r="E6694" s="3" t="s">
        <v>30</v>
      </c>
      <c r="F6694" s="2" t="s">
        <v>53</v>
      </c>
      <c r="G6694" s="3" t="s">
        <v>54</v>
      </c>
      <c r="H6694" s="3" t="s">
        <v>100</v>
      </c>
      <c r="I6694" s="3">
        <v>1461598</v>
      </c>
      <c r="J6694" s="3" t="s">
        <v>34</v>
      </c>
      <c r="K6694" s="4">
        <v>45089.8930555556</v>
      </c>
      <c r="L6694" s="11" t="str">
        <f t="shared" si="543"/>
        <v>junio</v>
      </c>
      <c r="M6694" s="3">
        <v>2</v>
      </c>
      <c r="N6694" s="3">
        <v>2</v>
      </c>
      <c r="O6694" s="3">
        <f t="shared" si="542"/>
        <v>2</v>
      </c>
      <c r="P6694" s="4">
        <v>45089.905185185198</v>
      </c>
      <c r="Q6694" s="2"/>
      <c r="R6694" s="3" t="s">
        <v>19244</v>
      </c>
      <c r="S6694" s="4">
        <v>45089.905185185198</v>
      </c>
      <c r="T6694" s="3">
        <f t="shared" si="539"/>
        <v>17</v>
      </c>
      <c r="U6694" s="2" t="s">
        <v>36</v>
      </c>
      <c r="V6694" s="4">
        <v>45089.923680555599</v>
      </c>
      <c r="W6694" s="3">
        <f t="shared" si="540"/>
        <v>26</v>
      </c>
      <c r="X6694" s="3" t="s">
        <v>103</v>
      </c>
      <c r="Y6694" s="2" t="s">
        <v>104</v>
      </c>
      <c r="Z6694" s="2" t="s">
        <v>219</v>
      </c>
      <c r="AA6694" s="4">
        <v>45092.5402777778</v>
      </c>
      <c r="AB6694" s="26">
        <f t="shared" si="541"/>
        <v>62</v>
      </c>
      <c r="AC6694" s="1" t="s">
        <v>144</v>
      </c>
      <c r="AD6694" s="3" t="s">
        <v>40</v>
      </c>
    </row>
    <row r="6695" spans="1:30" ht="63.75" hidden="1" x14ac:dyDescent="0.25">
      <c r="A6695" s="1" t="s">
        <v>19245</v>
      </c>
      <c r="B6695" s="1" t="s">
        <v>575</v>
      </c>
      <c r="C6695" s="2" t="s">
        <v>19246</v>
      </c>
      <c r="D6695" s="3" t="s">
        <v>1747</v>
      </c>
      <c r="E6695" s="3" t="s">
        <v>410</v>
      </c>
      <c r="F6695" s="2" t="s">
        <v>225</v>
      </c>
      <c r="G6695" s="3" t="s">
        <v>32</v>
      </c>
      <c r="H6695" s="3" t="s">
        <v>33</v>
      </c>
      <c r="I6695" s="3">
        <v>1461601</v>
      </c>
      <c r="J6695" s="3" t="s">
        <v>34</v>
      </c>
      <c r="K6695" s="4">
        <v>45089.914583333302</v>
      </c>
      <c r="L6695" s="11" t="str">
        <f t="shared" si="543"/>
        <v>junio</v>
      </c>
      <c r="M6695" s="3">
        <v>3</v>
      </c>
      <c r="N6695" s="3">
        <v>3</v>
      </c>
      <c r="O6695" s="3">
        <f t="shared" si="542"/>
        <v>3</v>
      </c>
      <c r="P6695" s="4">
        <v>45089.931736111103</v>
      </c>
      <c r="Q6695" s="2"/>
      <c r="R6695" s="3" t="s">
        <v>19247</v>
      </c>
      <c r="S6695" s="4">
        <v>45089.931736111103</v>
      </c>
      <c r="T6695" s="3">
        <f t="shared" si="539"/>
        <v>24</v>
      </c>
      <c r="U6695" s="2" t="s">
        <v>445</v>
      </c>
      <c r="V6695" s="4">
        <v>45089.933425925898</v>
      </c>
      <c r="W6695" s="3">
        <f t="shared" si="540"/>
        <v>2</v>
      </c>
      <c r="X6695" s="3" t="s">
        <v>91</v>
      </c>
      <c r="Y6695" s="2" t="s">
        <v>92</v>
      </c>
      <c r="Z6695" s="2" t="s">
        <v>445</v>
      </c>
      <c r="AA6695" s="4">
        <v>45090.313888888901</v>
      </c>
      <c r="AB6695" s="26">
        <f t="shared" si="541"/>
        <v>9</v>
      </c>
      <c r="AC6695" s="1" t="s">
        <v>78</v>
      </c>
      <c r="AD6695" s="3" t="s">
        <v>40</v>
      </c>
    </row>
    <row r="6696" spans="1:30" ht="42.75" hidden="1" x14ac:dyDescent="0.25">
      <c r="A6696" s="1" t="s">
        <v>19248</v>
      </c>
      <c r="B6696" s="1" t="s">
        <v>27</v>
      </c>
      <c r="C6696" s="2" t="s">
        <v>19249</v>
      </c>
      <c r="D6696" s="3" t="s">
        <v>479</v>
      </c>
      <c r="E6696" s="3" t="s">
        <v>30</v>
      </c>
      <c r="F6696" s="2" t="s">
        <v>325</v>
      </c>
      <c r="G6696" s="3" t="s">
        <v>1018</v>
      </c>
      <c r="H6696" s="3" t="s">
        <v>2113</v>
      </c>
      <c r="I6696" s="3">
        <v>1461602</v>
      </c>
      <c r="J6696" s="3" t="s">
        <v>73</v>
      </c>
      <c r="K6696" s="4">
        <v>45089.934722222199</v>
      </c>
      <c r="L6696" s="11" t="str">
        <f t="shared" si="543"/>
        <v>junio</v>
      </c>
      <c r="M6696" s="3">
        <v>3</v>
      </c>
      <c r="N6696" s="3">
        <v>3</v>
      </c>
      <c r="O6696" s="3">
        <f t="shared" si="542"/>
        <v>3</v>
      </c>
      <c r="P6696" s="4">
        <v>45089.959282407399</v>
      </c>
      <c r="Q6696" s="2"/>
      <c r="R6696" s="3" t="s">
        <v>19250</v>
      </c>
      <c r="S6696" s="4">
        <v>45089.959282407399</v>
      </c>
      <c r="T6696" s="3">
        <f t="shared" si="539"/>
        <v>35</v>
      </c>
      <c r="U6696" s="2" t="s">
        <v>445</v>
      </c>
      <c r="V6696" s="4">
        <v>45089.9602199074</v>
      </c>
      <c r="W6696" s="3">
        <f t="shared" si="540"/>
        <v>1</v>
      </c>
      <c r="X6696" s="3" t="s">
        <v>3752</v>
      </c>
      <c r="Y6696" s="2" t="s">
        <v>3753</v>
      </c>
      <c r="Z6696" s="2" t="s">
        <v>143</v>
      </c>
      <c r="AA6696" s="4">
        <v>45090.1965277778</v>
      </c>
      <c r="AB6696" s="26">
        <f t="shared" si="541"/>
        <v>5</v>
      </c>
      <c r="AC6696" s="1" t="s">
        <v>197</v>
      </c>
      <c r="AD6696" s="3" t="s">
        <v>40</v>
      </c>
    </row>
    <row r="6697" spans="1:30" ht="28.5" hidden="1" x14ac:dyDescent="0.25">
      <c r="A6697" s="1" t="s">
        <v>19251</v>
      </c>
      <c r="B6697" s="1" t="s">
        <v>27</v>
      </c>
      <c r="C6697" s="2" t="s">
        <v>19252</v>
      </c>
      <c r="D6697" s="3" t="s">
        <v>316</v>
      </c>
      <c r="E6697" s="3" t="s">
        <v>30</v>
      </c>
      <c r="F6697" s="2" t="s">
        <v>53</v>
      </c>
      <c r="G6697" s="3" t="s">
        <v>54</v>
      </c>
      <c r="H6697" s="3" t="s">
        <v>100</v>
      </c>
      <c r="I6697" s="3">
        <v>1461604</v>
      </c>
      <c r="J6697" s="3" t="s">
        <v>34</v>
      </c>
      <c r="K6697" s="4">
        <v>45090.072222222203</v>
      </c>
      <c r="L6697" s="11" t="str">
        <f t="shared" si="543"/>
        <v>junio</v>
      </c>
      <c r="M6697" s="3">
        <v>3</v>
      </c>
      <c r="N6697" s="3">
        <v>3</v>
      </c>
      <c r="O6697" s="3">
        <f t="shared" si="542"/>
        <v>3</v>
      </c>
      <c r="P6697" s="4">
        <v>45090.086678240703</v>
      </c>
      <c r="Q6697" s="2"/>
      <c r="R6697" s="3" t="s">
        <v>19253</v>
      </c>
      <c r="S6697" s="4">
        <v>45090.086678240703</v>
      </c>
      <c r="T6697" s="3">
        <f t="shared" si="539"/>
        <v>20</v>
      </c>
      <c r="U6697" s="2" t="s">
        <v>219</v>
      </c>
      <c r="V6697" s="4">
        <v>45090.087500000001</v>
      </c>
      <c r="W6697" s="3">
        <f t="shared" si="540"/>
        <v>1</v>
      </c>
      <c r="X6697" s="3" t="s">
        <v>202</v>
      </c>
      <c r="Y6697" s="2" t="s">
        <v>203</v>
      </c>
      <c r="Z6697" s="2" t="s">
        <v>219</v>
      </c>
      <c r="AA6697" s="4">
        <v>45090.645138888904</v>
      </c>
      <c r="AB6697" s="26">
        <f t="shared" si="541"/>
        <v>13</v>
      </c>
      <c r="AC6697" s="1" t="s">
        <v>144</v>
      </c>
      <c r="AD6697" s="3" t="s">
        <v>40</v>
      </c>
    </row>
    <row r="6698" spans="1:30" ht="51" hidden="1" x14ac:dyDescent="0.25">
      <c r="A6698" s="1" t="s">
        <v>19018</v>
      </c>
      <c r="B6698" s="1" t="s">
        <v>27</v>
      </c>
      <c r="C6698" s="2" t="s">
        <v>19019</v>
      </c>
      <c r="D6698" s="3" t="s">
        <v>186</v>
      </c>
      <c r="E6698" s="3" t="s">
        <v>30</v>
      </c>
      <c r="F6698" s="2" t="s">
        <v>64</v>
      </c>
      <c r="G6698" s="3" t="s">
        <v>32</v>
      </c>
      <c r="H6698" s="3" t="s">
        <v>33</v>
      </c>
      <c r="I6698" s="3">
        <v>1461606</v>
      </c>
      <c r="J6698" s="3" t="s">
        <v>34</v>
      </c>
      <c r="K6698" s="4">
        <v>45090.234027777798</v>
      </c>
      <c r="L6698" s="11" t="str">
        <f t="shared" si="543"/>
        <v>junio</v>
      </c>
      <c r="M6698" s="3">
        <v>2</v>
      </c>
      <c r="N6698" s="3">
        <v>2</v>
      </c>
      <c r="O6698" s="3">
        <f t="shared" si="542"/>
        <v>2</v>
      </c>
      <c r="P6698" s="4">
        <v>45090.2516666667</v>
      </c>
      <c r="Q6698" s="2"/>
      <c r="R6698" s="3" t="s">
        <v>19254</v>
      </c>
      <c r="S6698" s="4">
        <v>45090.2516666667</v>
      </c>
      <c r="T6698" s="3">
        <f t="shared" si="539"/>
        <v>25</v>
      </c>
      <c r="U6698" s="2" t="s">
        <v>445</v>
      </c>
      <c r="V6698" s="4">
        <v>45090.266944444404</v>
      </c>
      <c r="W6698" s="3">
        <f t="shared" si="540"/>
        <v>21</v>
      </c>
      <c r="X6698" s="3" t="s">
        <v>115</v>
      </c>
      <c r="Y6698" s="2" t="s">
        <v>116</v>
      </c>
      <c r="Z6698" s="2" t="s">
        <v>75</v>
      </c>
      <c r="AA6698" s="4">
        <v>45090.879166666702</v>
      </c>
      <c r="AB6698" s="26">
        <f t="shared" si="541"/>
        <v>14</v>
      </c>
      <c r="AC6698" s="1" t="s">
        <v>78</v>
      </c>
      <c r="AD6698" s="3" t="s">
        <v>40</v>
      </c>
    </row>
    <row r="6699" spans="1:30" ht="42.75" hidden="1" x14ac:dyDescent="0.25">
      <c r="A6699" s="1" t="s">
        <v>18170</v>
      </c>
      <c r="B6699" s="1" t="s">
        <v>575</v>
      </c>
      <c r="C6699" s="2" t="s">
        <v>18171</v>
      </c>
      <c r="D6699" s="3" t="s">
        <v>576</v>
      </c>
      <c r="E6699" s="3" t="s">
        <v>410</v>
      </c>
      <c r="F6699" s="2" t="s">
        <v>18172</v>
      </c>
      <c r="G6699" s="3" t="s">
        <v>54</v>
      </c>
      <c r="H6699" s="3" t="s">
        <v>89</v>
      </c>
      <c r="I6699" s="3">
        <v>1461609</v>
      </c>
      <c r="J6699" s="3" t="s">
        <v>34</v>
      </c>
      <c r="K6699" s="4">
        <v>45090.245138888902</v>
      </c>
      <c r="L6699" s="11" t="str">
        <f t="shared" si="543"/>
        <v>junio</v>
      </c>
      <c r="M6699" s="3">
        <v>2</v>
      </c>
      <c r="N6699" s="3">
        <v>2</v>
      </c>
      <c r="O6699" s="3">
        <f t="shared" si="542"/>
        <v>2</v>
      </c>
      <c r="P6699" s="4">
        <v>45090.257118055597</v>
      </c>
      <c r="Q6699" s="2"/>
      <c r="R6699" s="3" t="s">
        <v>19255</v>
      </c>
      <c r="S6699" s="4">
        <v>45090.257118055597</v>
      </c>
      <c r="T6699" s="3">
        <f t="shared" si="539"/>
        <v>17</v>
      </c>
      <c r="U6699" s="2" t="s">
        <v>445</v>
      </c>
      <c r="V6699" s="4">
        <v>45090.260115740697</v>
      </c>
      <c r="W6699" s="3">
        <f t="shared" si="540"/>
        <v>4</v>
      </c>
      <c r="X6699" s="3" t="s">
        <v>19256</v>
      </c>
      <c r="Y6699" s="2" t="s">
        <v>19257</v>
      </c>
      <c r="Z6699" s="2" t="s">
        <v>551</v>
      </c>
      <c r="AA6699" s="4">
        <v>45099.502083333296</v>
      </c>
      <c r="AB6699" s="26">
        <f t="shared" si="541"/>
        <v>221</v>
      </c>
      <c r="AC6699" s="1"/>
      <c r="AD6699" s="3" t="s">
        <v>40</v>
      </c>
    </row>
    <row r="6700" spans="1:30" ht="51" hidden="1" x14ac:dyDescent="0.25">
      <c r="A6700" s="1" t="s">
        <v>571</v>
      </c>
      <c r="B6700" s="1" t="s">
        <v>407</v>
      </c>
      <c r="C6700" s="2" t="s">
        <v>572</v>
      </c>
      <c r="D6700" s="3" t="s">
        <v>524</v>
      </c>
      <c r="E6700" s="3" t="s">
        <v>410</v>
      </c>
      <c r="F6700" s="2" t="s">
        <v>82</v>
      </c>
      <c r="G6700" s="3" t="s">
        <v>54</v>
      </c>
      <c r="H6700" s="3" t="s">
        <v>113</v>
      </c>
      <c r="I6700" s="3">
        <v>1461610</v>
      </c>
      <c r="J6700" s="3" t="s">
        <v>73</v>
      </c>
      <c r="K6700" s="4">
        <v>45090.254166666702</v>
      </c>
      <c r="L6700" s="11" t="str">
        <f t="shared" si="543"/>
        <v>junio</v>
      </c>
      <c r="M6700" s="3">
        <v>2</v>
      </c>
      <c r="N6700" s="3"/>
      <c r="O6700" s="3">
        <f t="shared" si="542"/>
        <v>2</v>
      </c>
      <c r="P6700" s="3"/>
      <c r="Q6700" s="2"/>
      <c r="R6700" s="3" t="s">
        <v>19258</v>
      </c>
      <c r="S6700" s="4">
        <v>45090.277118055601</v>
      </c>
      <c r="T6700" s="3">
        <f t="shared" si="539"/>
        <v>33</v>
      </c>
      <c r="U6700" s="2" t="s">
        <v>445</v>
      </c>
      <c r="V6700" s="4">
        <v>45090.293356481503</v>
      </c>
      <c r="W6700" s="3">
        <f t="shared" si="540"/>
        <v>23</v>
      </c>
      <c r="X6700" s="3" t="s">
        <v>418</v>
      </c>
      <c r="Y6700" s="2" t="s">
        <v>419</v>
      </c>
      <c r="Z6700" s="2" t="s">
        <v>75</v>
      </c>
      <c r="AA6700" s="4">
        <v>45090.304861111101</v>
      </c>
      <c r="AB6700" s="26">
        <f t="shared" si="541"/>
        <v>0</v>
      </c>
      <c r="AC6700" s="1" t="s">
        <v>197</v>
      </c>
      <c r="AD6700" s="3" t="s">
        <v>40</v>
      </c>
    </row>
    <row r="6701" spans="1:30" ht="51" hidden="1" x14ac:dyDescent="0.25">
      <c r="A6701" s="1" t="s">
        <v>19259</v>
      </c>
      <c r="B6701" s="1" t="s">
        <v>27</v>
      </c>
      <c r="C6701" s="2" t="s">
        <v>19260</v>
      </c>
      <c r="D6701" s="3" t="s">
        <v>462</v>
      </c>
      <c r="E6701" s="3" t="s">
        <v>30</v>
      </c>
      <c r="F6701" s="2" t="s">
        <v>53</v>
      </c>
      <c r="G6701" s="3" t="s">
        <v>32</v>
      </c>
      <c r="H6701" s="3" t="s">
        <v>187</v>
      </c>
      <c r="I6701" s="3">
        <v>1461637</v>
      </c>
      <c r="J6701" s="3" t="s">
        <v>34</v>
      </c>
      <c r="K6701" s="4">
        <v>45090.277083333298</v>
      </c>
      <c r="L6701" s="11" t="str">
        <f t="shared" si="543"/>
        <v>junio</v>
      </c>
      <c r="M6701" s="3">
        <v>2</v>
      </c>
      <c r="N6701" s="3">
        <v>2</v>
      </c>
      <c r="O6701" s="3">
        <f t="shared" si="542"/>
        <v>2</v>
      </c>
      <c r="P6701" s="4">
        <v>45090.284537036998</v>
      </c>
      <c r="Q6701" s="2"/>
      <c r="R6701" s="3" t="s">
        <v>19261</v>
      </c>
      <c r="S6701" s="4">
        <v>45090.284537036998</v>
      </c>
      <c r="T6701" s="3">
        <f t="shared" si="539"/>
        <v>10</v>
      </c>
      <c r="U6701" s="2" t="s">
        <v>445</v>
      </c>
      <c r="V6701" s="4">
        <v>45090.298657407402</v>
      </c>
      <c r="W6701" s="3">
        <f t="shared" si="540"/>
        <v>20</v>
      </c>
      <c r="X6701" s="3" t="s">
        <v>91</v>
      </c>
      <c r="Y6701" s="2" t="s">
        <v>92</v>
      </c>
      <c r="Z6701" s="2" t="s">
        <v>551</v>
      </c>
      <c r="AA6701" s="4">
        <v>45090.451388888898</v>
      </c>
      <c r="AB6701" s="26">
        <f t="shared" si="541"/>
        <v>3</v>
      </c>
      <c r="AC6701" s="1" t="s">
        <v>78</v>
      </c>
      <c r="AD6701" s="3" t="s">
        <v>40</v>
      </c>
    </row>
    <row r="6702" spans="1:30" ht="51" hidden="1" x14ac:dyDescent="0.25">
      <c r="A6702" s="1" t="s">
        <v>19262</v>
      </c>
      <c r="B6702" s="1" t="s">
        <v>27</v>
      </c>
      <c r="C6702" s="2" t="s">
        <v>19263</v>
      </c>
      <c r="D6702" s="3" t="s">
        <v>245</v>
      </c>
      <c r="E6702" s="3" t="s">
        <v>30</v>
      </c>
      <c r="F6702" s="2" t="s">
        <v>53</v>
      </c>
      <c r="G6702" s="3" t="s">
        <v>54</v>
      </c>
      <c r="H6702" s="3" t="s">
        <v>13524</v>
      </c>
      <c r="I6702" s="3">
        <v>1461756</v>
      </c>
      <c r="J6702" s="3" t="s">
        <v>34</v>
      </c>
      <c r="K6702" s="4">
        <v>45090.322222222203</v>
      </c>
      <c r="L6702" s="11" t="str">
        <f t="shared" si="543"/>
        <v>junio</v>
      </c>
      <c r="M6702" s="3">
        <v>2</v>
      </c>
      <c r="N6702" s="3">
        <v>2</v>
      </c>
      <c r="O6702" s="3">
        <f t="shared" si="542"/>
        <v>2</v>
      </c>
      <c r="P6702" s="4">
        <v>45090.327291666697</v>
      </c>
      <c r="Q6702" s="2"/>
      <c r="R6702" s="3" t="s">
        <v>19264</v>
      </c>
      <c r="S6702" s="4">
        <v>45090.327291666697</v>
      </c>
      <c r="T6702" s="3">
        <f t="shared" si="539"/>
        <v>7</v>
      </c>
      <c r="U6702" s="2" t="s">
        <v>445</v>
      </c>
      <c r="V6702" s="4">
        <v>45090.334155092598</v>
      </c>
      <c r="W6702" s="3">
        <f t="shared" si="540"/>
        <v>9</v>
      </c>
      <c r="X6702" s="3" t="s">
        <v>508</v>
      </c>
      <c r="Y6702" s="2" t="s">
        <v>509</v>
      </c>
      <c r="Z6702" s="2" t="s">
        <v>75</v>
      </c>
      <c r="AA6702" s="4">
        <v>45097.643750000003</v>
      </c>
      <c r="AB6702" s="26">
        <f t="shared" si="541"/>
        <v>175</v>
      </c>
      <c r="AC6702" s="1" t="s">
        <v>144</v>
      </c>
      <c r="AD6702" s="3" t="s">
        <v>40</v>
      </c>
    </row>
    <row r="6703" spans="1:30" ht="165.75" hidden="1" x14ac:dyDescent="0.25">
      <c r="A6703" s="1" t="s">
        <v>13410</v>
      </c>
      <c r="B6703" s="1" t="s">
        <v>27</v>
      </c>
      <c r="C6703" s="2" t="s">
        <v>13411</v>
      </c>
      <c r="D6703" s="3" t="s">
        <v>119</v>
      </c>
      <c r="E6703" s="3" t="s">
        <v>30</v>
      </c>
      <c r="F6703" s="2" t="s">
        <v>44</v>
      </c>
      <c r="G6703" s="3" t="s">
        <v>32</v>
      </c>
      <c r="H6703" s="3" t="s">
        <v>45</v>
      </c>
      <c r="I6703" s="3">
        <v>1461784</v>
      </c>
      <c r="J6703" s="3" t="s">
        <v>34</v>
      </c>
      <c r="K6703" s="4">
        <v>45090.334027777797</v>
      </c>
      <c r="L6703" s="11" t="str">
        <f t="shared" si="543"/>
        <v>junio</v>
      </c>
      <c r="M6703" s="3">
        <v>2</v>
      </c>
      <c r="N6703" s="3">
        <v>2</v>
      </c>
      <c r="O6703" s="3">
        <f t="shared" si="542"/>
        <v>2</v>
      </c>
      <c r="P6703" s="4">
        <v>45090.347500000003</v>
      </c>
      <c r="Q6703" s="2"/>
      <c r="R6703" s="3" t="s">
        <v>19265</v>
      </c>
      <c r="S6703" s="4">
        <v>45090.347500000003</v>
      </c>
      <c r="T6703" s="3">
        <f t="shared" si="539"/>
        <v>19</v>
      </c>
      <c r="U6703" s="2" t="s">
        <v>445</v>
      </c>
      <c r="V6703" s="4">
        <v>45090.3679050926</v>
      </c>
      <c r="W6703" s="3">
        <f t="shared" si="540"/>
        <v>29</v>
      </c>
      <c r="X6703" s="3" t="s">
        <v>115</v>
      </c>
      <c r="Y6703" s="2" t="s">
        <v>116</v>
      </c>
      <c r="Z6703" s="2" t="s">
        <v>551</v>
      </c>
      <c r="AA6703" s="4">
        <v>45091.476388888899</v>
      </c>
      <c r="AB6703" s="26">
        <f t="shared" si="541"/>
        <v>26</v>
      </c>
      <c r="AC6703" s="1" t="s">
        <v>78</v>
      </c>
      <c r="AD6703" s="3" t="s">
        <v>40</v>
      </c>
    </row>
    <row r="6704" spans="1:30" ht="51" hidden="1" x14ac:dyDescent="0.25">
      <c r="A6704" s="1" t="s">
        <v>19266</v>
      </c>
      <c r="B6704" s="1" t="s">
        <v>27</v>
      </c>
      <c r="C6704" s="2" t="s">
        <v>19267</v>
      </c>
      <c r="D6704" s="3" t="s">
        <v>210</v>
      </c>
      <c r="E6704" s="3" t="s">
        <v>30</v>
      </c>
      <c r="F6704" s="2" t="s">
        <v>53</v>
      </c>
      <c r="G6704" s="3" t="s">
        <v>32</v>
      </c>
      <c r="H6704" s="3" t="s">
        <v>187</v>
      </c>
      <c r="I6704" s="3">
        <v>1461864</v>
      </c>
      <c r="J6704" s="3" t="s">
        <v>73</v>
      </c>
      <c r="K6704" s="4">
        <v>45090.362500000003</v>
      </c>
      <c r="L6704" s="11" t="str">
        <f t="shared" si="543"/>
        <v>junio</v>
      </c>
      <c r="M6704" s="3">
        <v>2</v>
      </c>
      <c r="N6704" s="3">
        <v>2</v>
      </c>
      <c r="O6704" s="3">
        <f t="shared" si="542"/>
        <v>2</v>
      </c>
      <c r="P6704" s="4">
        <v>45090.408611111103</v>
      </c>
      <c r="Q6704" s="2"/>
      <c r="R6704" s="3" t="s">
        <v>19268</v>
      </c>
      <c r="S6704" s="4">
        <v>45090.366944444446</v>
      </c>
      <c r="T6704" s="3">
        <f t="shared" si="539"/>
        <v>6</v>
      </c>
      <c r="U6704" s="2" t="s">
        <v>227</v>
      </c>
      <c r="V6704" s="4">
        <v>45090.369143518517</v>
      </c>
      <c r="W6704" s="3">
        <f t="shared" si="540"/>
        <v>3</v>
      </c>
      <c r="X6704" s="3" t="s">
        <v>892</v>
      </c>
      <c r="Y6704" s="2" t="s">
        <v>893</v>
      </c>
      <c r="Z6704" s="2" t="s">
        <v>227</v>
      </c>
      <c r="AA6704" s="4">
        <v>45090.574305555601</v>
      </c>
      <c r="AB6704" s="26">
        <f t="shared" si="541"/>
        <v>4</v>
      </c>
      <c r="AC6704" s="1"/>
      <c r="AD6704" s="3" t="s">
        <v>40</v>
      </c>
    </row>
    <row r="6705" spans="1:30" ht="76.5" hidden="1" x14ac:dyDescent="0.25">
      <c r="A6705" s="1" t="s">
        <v>11115</v>
      </c>
      <c r="B6705" s="1" t="s">
        <v>27</v>
      </c>
      <c r="C6705" s="2" t="s">
        <v>11116</v>
      </c>
      <c r="D6705" s="3" t="s">
        <v>1059</v>
      </c>
      <c r="E6705" s="3" t="s">
        <v>30</v>
      </c>
      <c r="F6705" s="2" t="s">
        <v>31</v>
      </c>
      <c r="G6705" s="3" t="s">
        <v>32</v>
      </c>
      <c r="H6705" s="3" t="s">
        <v>89</v>
      </c>
      <c r="I6705" s="3">
        <v>1461881</v>
      </c>
      <c r="J6705" s="3" t="s">
        <v>34</v>
      </c>
      <c r="K6705" s="4">
        <v>45090.368750000001</v>
      </c>
      <c r="L6705" s="11" t="str">
        <f t="shared" si="543"/>
        <v>junio</v>
      </c>
      <c r="M6705" s="3">
        <v>3</v>
      </c>
      <c r="N6705" s="3">
        <v>3</v>
      </c>
      <c r="O6705" s="3">
        <f t="shared" si="542"/>
        <v>3</v>
      </c>
      <c r="P6705" s="4">
        <v>45090.375057870398</v>
      </c>
      <c r="Q6705" s="2"/>
      <c r="R6705" s="3" t="s">
        <v>19269</v>
      </c>
      <c r="S6705" s="4">
        <v>45090.375057870398</v>
      </c>
      <c r="T6705" s="3">
        <f t="shared" si="539"/>
        <v>9</v>
      </c>
      <c r="U6705" s="2" t="s">
        <v>445</v>
      </c>
      <c r="V6705" s="4">
        <v>45090.382696759298</v>
      </c>
      <c r="W6705" s="3">
        <f t="shared" si="540"/>
        <v>11</v>
      </c>
      <c r="X6705" s="3" t="s">
        <v>9186</v>
      </c>
      <c r="Y6705" s="2" t="s">
        <v>9187</v>
      </c>
      <c r="Z6705" s="2" t="s">
        <v>75</v>
      </c>
      <c r="AA6705" s="4">
        <v>45091.607638888891</v>
      </c>
      <c r="AB6705" s="26">
        <f t="shared" si="541"/>
        <v>29</v>
      </c>
      <c r="AC6705" s="1" t="s">
        <v>144</v>
      </c>
      <c r="AD6705" s="3" t="s">
        <v>40</v>
      </c>
    </row>
    <row r="6706" spans="1:30" ht="165.75" hidden="1" x14ac:dyDescent="0.25">
      <c r="A6706" s="1" t="s">
        <v>19270</v>
      </c>
      <c r="B6706" s="1" t="s">
        <v>27</v>
      </c>
      <c r="C6706" s="2" t="s">
        <v>19271</v>
      </c>
      <c r="D6706" s="3" t="s">
        <v>119</v>
      </c>
      <c r="E6706" s="3" t="s">
        <v>30</v>
      </c>
      <c r="F6706" s="2" t="s">
        <v>53</v>
      </c>
      <c r="G6706" s="3" t="s">
        <v>32</v>
      </c>
      <c r="H6706" s="3" t="s">
        <v>187</v>
      </c>
      <c r="I6706" s="3">
        <v>1461943</v>
      </c>
      <c r="J6706" s="3" t="s">
        <v>34</v>
      </c>
      <c r="K6706" s="4">
        <v>45090.391666666699</v>
      </c>
      <c r="L6706" s="11" t="str">
        <f t="shared" si="543"/>
        <v>junio</v>
      </c>
      <c r="M6706" s="3">
        <v>3</v>
      </c>
      <c r="N6706" s="3">
        <v>3</v>
      </c>
      <c r="O6706" s="3">
        <f t="shared" si="542"/>
        <v>3</v>
      </c>
      <c r="P6706" s="4">
        <v>45090.4054398148</v>
      </c>
      <c r="Q6706" s="2"/>
      <c r="R6706" s="3" t="s">
        <v>19272</v>
      </c>
      <c r="S6706" s="4">
        <v>45090.4054398148</v>
      </c>
      <c r="T6706" s="3">
        <f t="shared" si="539"/>
        <v>19</v>
      </c>
      <c r="U6706" s="2" t="s">
        <v>445</v>
      </c>
      <c r="V6706" s="4">
        <v>45090.416828703703</v>
      </c>
      <c r="W6706" s="3">
        <f t="shared" si="540"/>
        <v>16</v>
      </c>
      <c r="X6706" s="3" t="s">
        <v>955</v>
      </c>
      <c r="Y6706" s="2" t="s">
        <v>956</v>
      </c>
      <c r="Z6706" s="2" t="s">
        <v>551</v>
      </c>
      <c r="AA6706" s="4">
        <v>45092.496527777803</v>
      </c>
      <c r="AB6706" s="26">
        <f t="shared" si="541"/>
        <v>49</v>
      </c>
      <c r="AC6706" s="1" t="s">
        <v>78</v>
      </c>
      <c r="AD6706" s="3" t="s">
        <v>40</v>
      </c>
    </row>
    <row r="6707" spans="1:30" ht="165.75" hidden="1" x14ac:dyDescent="0.25">
      <c r="A6707" s="1" t="s">
        <v>1833</v>
      </c>
      <c r="B6707" s="1" t="s">
        <v>27</v>
      </c>
      <c r="C6707" s="2" t="s">
        <v>1834</v>
      </c>
      <c r="D6707" s="3" t="s">
        <v>162</v>
      </c>
      <c r="E6707" s="3" t="s">
        <v>30</v>
      </c>
      <c r="F6707" s="2" t="s">
        <v>82</v>
      </c>
      <c r="G6707" s="3" t="s">
        <v>54</v>
      </c>
      <c r="H6707" s="3" t="s">
        <v>83</v>
      </c>
      <c r="I6707" s="3">
        <v>1462010</v>
      </c>
      <c r="J6707" s="3" t="s">
        <v>34</v>
      </c>
      <c r="K6707" s="4">
        <v>45090.420138888898</v>
      </c>
      <c r="L6707" s="11" t="str">
        <f t="shared" si="543"/>
        <v>junio</v>
      </c>
      <c r="M6707" s="3">
        <v>2</v>
      </c>
      <c r="N6707" s="3">
        <v>2</v>
      </c>
      <c r="O6707" s="3">
        <f t="shared" si="542"/>
        <v>2</v>
      </c>
      <c r="P6707" s="4">
        <v>45090.424583333297</v>
      </c>
      <c r="Q6707" s="2"/>
      <c r="R6707" s="3" t="s">
        <v>19273</v>
      </c>
      <c r="S6707" s="4">
        <v>45090.424583333297</v>
      </c>
      <c r="T6707" s="3">
        <f t="shared" ref="T6707:T6767" si="544">ROUNDDOWN((S6707-K6707)*24*60,0)</f>
        <v>6</v>
      </c>
      <c r="U6707" s="2" t="s">
        <v>445</v>
      </c>
      <c r="V6707" s="4">
        <v>45090.436620370398</v>
      </c>
      <c r="W6707" s="3">
        <f t="shared" ref="W6707:W6767" si="545">+IF(ISBLANK(V6707),"",ROUNDDOWN((V6707-S6707)*24*60,0))</f>
        <v>17</v>
      </c>
      <c r="X6707" s="3" t="s">
        <v>115</v>
      </c>
      <c r="Y6707" s="2" t="s">
        <v>116</v>
      </c>
      <c r="Z6707" s="2" t="s">
        <v>75</v>
      </c>
      <c r="AA6707" s="4">
        <v>45093.542361111096</v>
      </c>
      <c r="AB6707" s="26">
        <f t="shared" ref="AB6707:AB6767" si="546">+IF(ISBLANK(V6707),"",IF(ISBLANK(AA6707),"",_xlfn.IFS((AA6707-V6707)*24&lt;0,"",(AA6707-V6707)*24&gt;0,(ROUNDDOWN((AA6707-V6707)*24,0)))))</f>
        <v>74</v>
      </c>
      <c r="AC6707" s="1" t="s">
        <v>78</v>
      </c>
      <c r="AD6707" s="3" t="s">
        <v>40</v>
      </c>
    </row>
    <row r="6708" spans="1:30" ht="178.5" hidden="1" x14ac:dyDescent="0.25">
      <c r="A6708" s="1" t="s">
        <v>19274</v>
      </c>
      <c r="B6708" s="1" t="s">
        <v>27</v>
      </c>
      <c r="C6708" s="2" t="s">
        <v>19275</v>
      </c>
      <c r="D6708" s="3" t="s">
        <v>965</v>
      </c>
      <c r="E6708" s="3" t="s">
        <v>30</v>
      </c>
      <c r="F6708" s="2" t="s">
        <v>44</v>
      </c>
      <c r="G6708" s="3" t="s">
        <v>32</v>
      </c>
      <c r="H6708" s="3" t="s">
        <v>33</v>
      </c>
      <c r="I6708" s="3">
        <v>1462018</v>
      </c>
      <c r="J6708" s="3" t="s">
        <v>34</v>
      </c>
      <c r="K6708" s="4">
        <v>45090.426388888904</v>
      </c>
      <c r="L6708" s="11" t="str">
        <f t="shared" si="543"/>
        <v>junio</v>
      </c>
      <c r="M6708" s="3">
        <v>2</v>
      </c>
      <c r="N6708" s="3"/>
      <c r="O6708" s="3">
        <f t="shared" si="542"/>
        <v>2</v>
      </c>
      <c r="P6708" s="3"/>
      <c r="Q6708" s="2"/>
      <c r="R6708" s="3" t="s">
        <v>19276</v>
      </c>
      <c r="S6708" s="4">
        <v>45090.4305439815</v>
      </c>
      <c r="T6708" s="3">
        <f t="shared" si="544"/>
        <v>5</v>
      </c>
      <c r="U6708" s="2" t="s">
        <v>445</v>
      </c>
      <c r="V6708" s="4">
        <v>45090.464027777802</v>
      </c>
      <c r="W6708" s="3">
        <f t="shared" si="545"/>
        <v>48</v>
      </c>
      <c r="X6708" s="3" t="s">
        <v>2228</v>
      </c>
      <c r="Y6708" s="2" t="s">
        <v>2229</v>
      </c>
      <c r="Z6708" s="2" t="s">
        <v>551</v>
      </c>
      <c r="AA6708" s="4">
        <v>45090.658333333296</v>
      </c>
      <c r="AB6708" s="26">
        <f t="shared" si="546"/>
        <v>4</v>
      </c>
      <c r="AC6708" s="1" t="s">
        <v>78</v>
      </c>
      <c r="AD6708" s="3" t="s">
        <v>40</v>
      </c>
    </row>
    <row r="6709" spans="1:30" ht="204" hidden="1" x14ac:dyDescent="0.25">
      <c r="A6709" s="1" t="s">
        <v>5552</v>
      </c>
      <c r="B6709" s="1" t="s">
        <v>27</v>
      </c>
      <c r="C6709" s="2" t="s">
        <v>5553</v>
      </c>
      <c r="D6709" s="3" t="s">
        <v>95</v>
      </c>
      <c r="E6709" s="3" t="s">
        <v>30</v>
      </c>
      <c r="F6709" s="2" t="s">
        <v>225</v>
      </c>
      <c r="G6709" s="3" t="s">
        <v>32</v>
      </c>
      <c r="H6709" s="3" t="s">
        <v>33</v>
      </c>
      <c r="I6709" s="3">
        <v>1462019</v>
      </c>
      <c r="J6709" s="3" t="s">
        <v>34</v>
      </c>
      <c r="K6709" s="4">
        <v>45090.427777777797</v>
      </c>
      <c r="L6709" s="11" t="str">
        <f t="shared" si="543"/>
        <v>junio</v>
      </c>
      <c r="M6709" s="3">
        <v>2</v>
      </c>
      <c r="N6709" s="3">
        <v>2</v>
      </c>
      <c r="O6709" s="3">
        <f t="shared" si="542"/>
        <v>2</v>
      </c>
      <c r="P6709" s="4">
        <v>45090.435277777797</v>
      </c>
      <c r="Q6709" s="2"/>
      <c r="R6709" s="3" t="s">
        <v>19277</v>
      </c>
      <c r="S6709" s="4">
        <v>45090.435277777797</v>
      </c>
      <c r="T6709" s="3">
        <f t="shared" si="544"/>
        <v>10</v>
      </c>
      <c r="U6709" s="2" t="s">
        <v>445</v>
      </c>
      <c r="V6709" s="4">
        <v>45090.4588194444</v>
      </c>
      <c r="W6709" s="3">
        <f t="shared" si="545"/>
        <v>33</v>
      </c>
      <c r="X6709" s="3" t="s">
        <v>228</v>
      </c>
      <c r="Y6709" s="2" t="s">
        <v>229</v>
      </c>
      <c r="Z6709" s="2" t="s">
        <v>75</v>
      </c>
      <c r="AA6709" s="4">
        <v>45090.895833333299</v>
      </c>
      <c r="AB6709" s="26">
        <f t="shared" si="546"/>
        <v>10</v>
      </c>
      <c r="AC6709" s="1" t="s">
        <v>78</v>
      </c>
      <c r="AD6709" s="3" t="s">
        <v>40</v>
      </c>
    </row>
    <row r="6710" spans="1:30" ht="28.5" hidden="1" x14ac:dyDescent="0.25">
      <c r="A6710" s="1" t="s">
        <v>19278</v>
      </c>
      <c r="B6710" s="1" t="s">
        <v>27</v>
      </c>
      <c r="C6710" s="2" t="s">
        <v>19279</v>
      </c>
      <c r="D6710" s="3" t="s">
        <v>1059</v>
      </c>
      <c r="E6710" s="3" t="s">
        <v>30</v>
      </c>
      <c r="F6710" s="2" t="s">
        <v>191</v>
      </c>
      <c r="G6710" s="3" t="s">
        <v>192</v>
      </c>
      <c r="H6710" s="3" t="s">
        <v>19280</v>
      </c>
      <c r="I6710" s="3">
        <v>1462038</v>
      </c>
      <c r="J6710" s="3" t="s">
        <v>73</v>
      </c>
      <c r="K6710" s="4">
        <v>45090.438194444403</v>
      </c>
      <c r="L6710" s="11" t="str">
        <f t="shared" si="543"/>
        <v>junio</v>
      </c>
      <c r="M6710" s="3">
        <v>3</v>
      </c>
      <c r="N6710" s="3">
        <v>3</v>
      </c>
      <c r="O6710" s="3">
        <f t="shared" si="542"/>
        <v>3</v>
      </c>
      <c r="P6710" s="4">
        <v>45090.445023148102</v>
      </c>
      <c r="Q6710" s="2"/>
      <c r="R6710" s="3" t="s">
        <v>19281</v>
      </c>
      <c r="S6710" s="4">
        <v>45090.445023148102</v>
      </c>
      <c r="T6710" s="3">
        <f t="shared" si="544"/>
        <v>9</v>
      </c>
      <c r="U6710" s="2" t="s">
        <v>227</v>
      </c>
      <c r="V6710" s="4">
        <v>45090.4504282407</v>
      </c>
      <c r="W6710" s="3">
        <f t="shared" si="545"/>
        <v>7</v>
      </c>
      <c r="X6710" s="3" t="s">
        <v>19282</v>
      </c>
      <c r="Y6710" s="2" t="s">
        <v>19283</v>
      </c>
      <c r="Z6710" s="2" t="s">
        <v>227</v>
      </c>
      <c r="AA6710" s="4">
        <v>45090.45</v>
      </c>
      <c r="AB6710" s="26" t="str">
        <f t="shared" si="546"/>
        <v/>
      </c>
      <c r="AC6710" s="1" t="s">
        <v>197</v>
      </c>
      <c r="AD6710" s="3" t="s">
        <v>40</v>
      </c>
    </row>
    <row r="6711" spans="1:30" ht="178.5" hidden="1" x14ac:dyDescent="0.25">
      <c r="A6711" s="1" t="s">
        <v>19284</v>
      </c>
      <c r="B6711" s="1" t="s">
        <v>27</v>
      </c>
      <c r="C6711" s="2" t="s">
        <v>19285</v>
      </c>
      <c r="D6711" s="3" t="s">
        <v>153</v>
      </c>
      <c r="E6711" s="3" t="s">
        <v>30</v>
      </c>
      <c r="F6711" s="2" t="s">
        <v>44</v>
      </c>
      <c r="G6711" s="3" t="s">
        <v>32</v>
      </c>
      <c r="H6711" s="3" t="s">
        <v>33</v>
      </c>
      <c r="I6711" s="3">
        <v>1462066</v>
      </c>
      <c r="J6711" s="3" t="s">
        <v>73</v>
      </c>
      <c r="K6711" s="4">
        <v>45090.4506944444</v>
      </c>
      <c r="L6711" s="11" t="str">
        <f t="shared" si="543"/>
        <v>junio</v>
      </c>
      <c r="M6711" s="3">
        <v>2</v>
      </c>
      <c r="N6711" s="3"/>
      <c r="O6711" s="3">
        <f t="shared" si="542"/>
        <v>2</v>
      </c>
      <c r="P6711" s="3"/>
      <c r="Q6711" s="2"/>
      <c r="R6711" s="3" t="s">
        <v>19286</v>
      </c>
      <c r="S6711" s="4">
        <v>45090.458009259302</v>
      </c>
      <c r="T6711" s="3">
        <f t="shared" si="544"/>
        <v>10</v>
      </c>
      <c r="U6711" s="2" t="s">
        <v>445</v>
      </c>
      <c r="V6711" s="4">
        <v>45090.527118055601</v>
      </c>
      <c r="W6711" s="3">
        <f t="shared" si="545"/>
        <v>99</v>
      </c>
      <c r="X6711" s="3"/>
      <c r="Y6711" s="2"/>
      <c r="Z6711" s="2" t="s">
        <v>551</v>
      </c>
      <c r="AA6711" s="4">
        <v>45090.574999999997</v>
      </c>
      <c r="AB6711" s="26">
        <f t="shared" si="546"/>
        <v>1</v>
      </c>
      <c r="AC6711" s="1"/>
      <c r="AD6711" s="3" t="s">
        <v>40</v>
      </c>
    </row>
    <row r="6712" spans="1:30" ht="28.5" hidden="1" x14ac:dyDescent="0.25">
      <c r="A6712" s="1" t="s">
        <v>19287</v>
      </c>
      <c r="B6712" s="1" t="s">
        <v>27</v>
      </c>
      <c r="C6712" s="2" t="s">
        <v>19288</v>
      </c>
      <c r="D6712" s="3" t="s">
        <v>346</v>
      </c>
      <c r="E6712" s="3" t="s">
        <v>30</v>
      </c>
      <c r="F6712" s="2" t="s">
        <v>191</v>
      </c>
      <c r="G6712" s="3" t="s">
        <v>192</v>
      </c>
      <c r="H6712" s="3" t="s">
        <v>637</v>
      </c>
      <c r="I6712" s="3">
        <v>1462084</v>
      </c>
      <c r="J6712" s="3" t="s">
        <v>34</v>
      </c>
      <c r="K6712" s="4">
        <v>45090.458333333299</v>
      </c>
      <c r="L6712" s="11" t="str">
        <f t="shared" si="543"/>
        <v>junio</v>
      </c>
      <c r="M6712" s="3">
        <v>3</v>
      </c>
      <c r="N6712" s="3">
        <v>3</v>
      </c>
      <c r="O6712" s="3">
        <f t="shared" si="542"/>
        <v>3</v>
      </c>
      <c r="P6712" s="4">
        <v>45090.4711342593</v>
      </c>
      <c r="Q6712" s="2"/>
      <c r="R6712" s="3" t="s">
        <v>19289</v>
      </c>
      <c r="S6712" s="4">
        <v>45090.4711342593</v>
      </c>
      <c r="T6712" s="3">
        <f t="shared" si="544"/>
        <v>18</v>
      </c>
      <c r="U6712" s="2" t="s">
        <v>227</v>
      </c>
      <c r="V6712" s="4">
        <v>45090.472268518497</v>
      </c>
      <c r="W6712" s="3">
        <f t="shared" si="545"/>
        <v>1</v>
      </c>
      <c r="X6712" s="3" t="s">
        <v>11708</v>
      </c>
      <c r="Y6712" s="2" t="s">
        <v>11709</v>
      </c>
      <c r="Z6712" s="2" t="s">
        <v>227</v>
      </c>
      <c r="AA6712" s="4">
        <v>45090.653472222199</v>
      </c>
      <c r="AB6712" s="26">
        <f t="shared" si="546"/>
        <v>4</v>
      </c>
      <c r="AC6712" s="1" t="s">
        <v>78</v>
      </c>
      <c r="AD6712" s="3" t="s">
        <v>40</v>
      </c>
    </row>
    <row r="6713" spans="1:30" ht="153" hidden="1" x14ac:dyDescent="0.25">
      <c r="A6713" s="1" t="s">
        <v>19290</v>
      </c>
      <c r="B6713" s="1" t="s">
        <v>27</v>
      </c>
      <c r="C6713" s="2" t="s">
        <v>19291</v>
      </c>
      <c r="D6713" s="3" t="s">
        <v>210</v>
      </c>
      <c r="E6713" s="3" t="s">
        <v>30</v>
      </c>
      <c r="F6713" s="2" t="s">
        <v>82</v>
      </c>
      <c r="G6713" s="3" t="s">
        <v>54</v>
      </c>
      <c r="H6713" s="3" t="s">
        <v>83</v>
      </c>
      <c r="I6713" s="3">
        <v>1462097</v>
      </c>
      <c r="J6713" s="3" t="s">
        <v>34</v>
      </c>
      <c r="K6713" s="4">
        <v>45090.468055555597</v>
      </c>
      <c r="L6713" s="11" t="str">
        <f t="shared" si="543"/>
        <v>junio</v>
      </c>
      <c r="M6713" s="3">
        <v>2</v>
      </c>
      <c r="N6713" s="3">
        <v>2</v>
      </c>
      <c r="O6713" s="3">
        <f t="shared" si="542"/>
        <v>2</v>
      </c>
      <c r="P6713" s="4">
        <v>45090.475671296299</v>
      </c>
      <c r="Q6713" s="2"/>
      <c r="R6713" s="3" t="s">
        <v>19292</v>
      </c>
      <c r="S6713" s="4">
        <v>45090.475671296299</v>
      </c>
      <c r="T6713" s="3">
        <f t="shared" si="544"/>
        <v>10</v>
      </c>
      <c r="U6713" s="2" t="s">
        <v>445</v>
      </c>
      <c r="V6713" s="4">
        <v>45090.486643518503</v>
      </c>
      <c r="W6713" s="3">
        <f t="shared" si="545"/>
        <v>15</v>
      </c>
      <c r="X6713" s="3" t="s">
        <v>295</v>
      </c>
      <c r="Y6713" s="2" t="s">
        <v>296</v>
      </c>
      <c r="Z6713" s="2" t="s">
        <v>75</v>
      </c>
      <c r="AA6713" s="4">
        <v>45091.380555555603</v>
      </c>
      <c r="AB6713" s="26">
        <f t="shared" si="546"/>
        <v>21</v>
      </c>
      <c r="AC6713" s="1" t="s">
        <v>78</v>
      </c>
      <c r="AD6713" s="3" t="s">
        <v>40</v>
      </c>
    </row>
    <row r="6714" spans="1:30" ht="28.5" hidden="1" x14ac:dyDescent="0.25">
      <c r="A6714" s="1" t="s">
        <v>19293</v>
      </c>
      <c r="B6714" s="1" t="s">
        <v>27</v>
      </c>
      <c r="C6714" s="2" t="s">
        <v>19294</v>
      </c>
      <c r="D6714" s="3" t="s">
        <v>172</v>
      </c>
      <c r="E6714" s="3" t="s">
        <v>30</v>
      </c>
      <c r="F6714" s="2" t="s">
        <v>758</v>
      </c>
      <c r="G6714" s="3" t="s">
        <v>192</v>
      </c>
      <c r="H6714" s="3" t="s">
        <v>759</v>
      </c>
      <c r="I6714" s="3">
        <v>1462099</v>
      </c>
      <c r="J6714" s="3" t="s">
        <v>34</v>
      </c>
      <c r="K6714" s="4">
        <v>45090.470138888901</v>
      </c>
      <c r="L6714" s="11" t="str">
        <f t="shared" si="543"/>
        <v>junio</v>
      </c>
      <c r="M6714" s="3">
        <v>2</v>
      </c>
      <c r="N6714" s="3">
        <v>2</v>
      </c>
      <c r="O6714" s="3">
        <f t="shared" si="542"/>
        <v>2</v>
      </c>
      <c r="P6714" s="4">
        <v>45090.487245370401</v>
      </c>
      <c r="Q6714" s="2"/>
      <c r="R6714" s="3" t="s">
        <v>19295</v>
      </c>
      <c r="S6714" s="4">
        <v>45090.487245370401</v>
      </c>
      <c r="T6714" s="3">
        <f t="shared" si="544"/>
        <v>24</v>
      </c>
      <c r="U6714" s="2" t="s">
        <v>227</v>
      </c>
      <c r="V6714" s="4">
        <v>45090.490555555603</v>
      </c>
      <c r="W6714" s="3">
        <f t="shared" si="545"/>
        <v>4</v>
      </c>
      <c r="X6714" s="3" t="s">
        <v>115</v>
      </c>
      <c r="Y6714" s="2" t="s">
        <v>116</v>
      </c>
      <c r="Z6714" s="2" t="s">
        <v>227</v>
      </c>
      <c r="AA6714" s="4">
        <v>45090.6965277778</v>
      </c>
      <c r="AB6714" s="26">
        <f t="shared" si="546"/>
        <v>4</v>
      </c>
      <c r="AC6714" s="1" t="s">
        <v>78</v>
      </c>
      <c r="AD6714" s="3" t="s">
        <v>40</v>
      </c>
    </row>
    <row r="6715" spans="1:30" ht="204" hidden="1" x14ac:dyDescent="0.25">
      <c r="A6715" s="1" t="s">
        <v>19296</v>
      </c>
      <c r="B6715" s="1" t="s">
        <v>27</v>
      </c>
      <c r="C6715" s="2" t="s">
        <v>19297</v>
      </c>
      <c r="D6715" s="3" t="s">
        <v>275</v>
      </c>
      <c r="E6715" s="3" t="s">
        <v>30</v>
      </c>
      <c r="F6715" s="2" t="s">
        <v>53</v>
      </c>
      <c r="G6715" s="3" t="s">
        <v>32</v>
      </c>
      <c r="H6715" s="3" t="s">
        <v>187</v>
      </c>
      <c r="I6715" s="3">
        <v>1462153</v>
      </c>
      <c r="J6715" s="3" t="s">
        <v>73</v>
      </c>
      <c r="K6715" s="4">
        <v>45090.511111111096</v>
      </c>
      <c r="L6715" s="11" t="str">
        <f t="shared" si="543"/>
        <v>junio</v>
      </c>
      <c r="M6715" s="3">
        <v>2</v>
      </c>
      <c r="N6715" s="3"/>
      <c r="O6715" s="3">
        <f t="shared" si="542"/>
        <v>2</v>
      </c>
      <c r="P6715" s="3"/>
      <c r="Q6715" s="2"/>
      <c r="R6715" s="3" t="s">
        <v>19298</v>
      </c>
      <c r="S6715" s="4">
        <v>45090.513032407398</v>
      </c>
      <c r="T6715" s="3">
        <f t="shared" si="544"/>
        <v>2</v>
      </c>
      <c r="U6715" s="2" t="s">
        <v>445</v>
      </c>
      <c r="V6715" s="4">
        <v>45090.565775463001</v>
      </c>
      <c r="W6715" s="3">
        <f t="shared" si="545"/>
        <v>75</v>
      </c>
      <c r="X6715" s="3" t="s">
        <v>1142</v>
      </c>
      <c r="Y6715" s="2" t="s">
        <v>1143</v>
      </c>
      <c r="Z6715" s="2" t="s">
        <v>551</v>
      </c>
      <c r="AA6715" s="4">
        <v>45090.591666666704</v>
      </c>
      <c r="AB6715" s="26">
        <f t="shared" si="546"/>
        <v>0</v>
      </c>
      <c r="AC6715" s="1" t="s">
        <v>197</v>
      </c>
      <c r="AD6715" s="3" t="s">
        <v>40</v>
      </c>
    </row>
    <row r="6716" spans="1:30" ht="204" hidden="1" x14ac:dyDescent="0.25">
      <c r="A6716" s="1" t="s">
        <v>18237</v>
      </c>
      <c r="B6716" s="1" t="s">
        <v>27</v>
      </c>
      <c r="C6716" s="2" t="s">
        <v>18238</v>
      </c>
      <c r="D6716" s="3" t="s">
        <v>162</v>
      </c>
      <c r="E6716" s="3" t="s">
        <v>30</v>
      </c>
      <c r="F6716" s="2" t="s">
        <v>82</v>
      </c>
      <c r="G6716" s="3" t="s">
        <v>54</v>
      </c>
      <c r="H6716" s="3" t="s">
        <v>83</v>
      </c>
      <c r="I6716" s="3">
        <v>1462158</v>
      </c>
      <c r="J6716" s="3" t="s">
        <v>34</v>
      </c>
      <c r="K6716" s="4">
        <v>45090.516666666699</v>
      </c>
      <c r="L6716" s="11" t="str">
        <f t="shared" si="543"/>
        <v>junio</v>
      </c>
      <c r="M6716" s="3">
        <v>3</v>
      </c>
      <c r="N6716" s="3">
        <v>3</v>
      </c>
      <c r="O6716" s="3">
        <f t="shared" si="542"/>
        <v>3</v>
      </c>
      <c r="P6716" s="4">
        <v>45090.527766203697</v>
      </c>
      <c r="Q6716" s="2"/>
      <c r="R6716" s="3" t="s">
        <v>19299</v>
      </c>
      <c r="S6716" s="4">
        <v>45090.527766203697</v>
      </c>
      <c r="T6716" s="3">
        <f t="shared" si="544"/>
        <v>15</v>
      </c>
      <c r="U6716" s="2" t="s">
        <v>445</v>
      </c>
      <c r="V6716" s="4">
        <v>45090.593668981499</v>
      </c>
      <c r="W6716" s="3">
        <f t="shared" si="545"/>
        <v>94</v>
      </c>
      <c r="X6716" s="3" t="s">
        <v>19300</v>
      </c>
      <c r="Y6716" s="2" t="s">
        <v>19301</v>
      </c>
      <c r="Z6716" s="2" t="s">
        <v>75</v>
      </c>
      <c r="AA6716" s="4">
        <v>45092.956944444399</v>
      </c>
      <c r="AB6716" s="26">
        <f t="shared" si="546"/>
        <v>56</v>
      </c>
      <c r="AC6716" s="1" t="s">
        <v>144</v>
      </c>
      <c r="AD6716" s="3" t="s">
        <v>40</v>
      </c>
    </row>
    <row r="6717" spans="1:30" ht="51" hidden="1" x14ac:dyDescent="0.25">
      <c r="A6717" s="1" t="s">
        <v>19302</v>
      </c>
      <c r="B6717" s="1" t="s">
        <v>27</v>
      </c>
      <c r="C6717" s="2" t="s">
        <v>19303</v>
      </c>
      <c r="D6717" s="3" t="s">
        <v>339</v>
      </c>
      <c r="E6717" s="3" t="s">
        <v>30</v>
      </c>
      <c r="F6717" s="2" t="s">
        <v>64</v>
      </c>
      <c r="G6717" s="3" t="s">
        <v>32</v>
      </c>
      <c r="H6717" s="3" t="s">
        <v>33</v>
      </c>
      <c r="I6717" s="3">
        <v>1462168</v>
      </c>
      <c r="J6717" s="3" t="s">
        <v>34</v>
      </c>
      <c r="K6717" s="4">
        <v>45090.522916666698</v>
      </c>
      <c r="L6717" s="11" t="str">
        <f t="shared" si="543"/>
        <v>junio</v>
      </c>
      <c r="M6717" s="3">
        <v>3</v>
      </c>
      <c r="N6717" s="3">
        <v>3</v>
      </c>
      <c r="O6717" s="3">
        <f t="shared" si="542"/>
        <v>3</v>
      </c>
      <c r="P6717" s="4">
        <v>45090.529699074097</v>
      </c>
      <c r="Q6717" s="2"/>
      <c r="R6717" s="3" t="s">
        <v>19304</v>
      </c>
      <c r="S6717" s="4">
        <v>45090.529699074097</v>
      </c>
      <c r="T6717" s="3">
        <f t="shared" si="544"/>
        <v>9</v>
      </c>
      <c r="U6717" s="2" t="s">
        <v>445</v>
      </c>
      <c r="V6717" s="4">
        <v>45090.535405092603</v>
      </c>
      <c r="W6717" s="3">
        <f t="shared" si="545"/>
        <v>8</v>
      </c>
      <c r="X6717" s="3" t="s">
        <v>1723</v>
      </c>
      <c r="Y6717" s="2" t="s">
        <v>1724</v>
      </c>
      <c r="Z6717" s="2" t="s">
        <v>227</v>
      </c>
      <c r="AA6717" s="4">
        <v>45090.912499999999</v>
      </c>
      <c r="AB6717" s="26">
        <f t="shared" si="546"/>
        <v>9</v>
      </c>
      <c r="AC6717" s="1" t="s">
        <v>78</v>
      </c>
      <c r="AD6717" s="3" t="s">
        <v>40</v>
      </c>
    </row>
    <row r="6718" spans="1:30" ht="178.5" hidden="1" x14ac:dyDescent="0.25">
      <c r="A6718" s="1" t="s">
        <v>19305</v>
      </c>
      <c r="B6718" s="1" t="s">
        <v>27</v>
      </c>
      <c r="C6718" s="2" t="s">
        <v>19306</v>
      </c>
      <c r="D6718" s="3" t="s">
        <v>462</v>
      </c>
      <c r="E6718" s="3" t="s">
        <v>30</v>
      </c>
      <c r="F6718" s="2" t="s">
        <v>64</v>
      </c>
      <c r="G6718" s="3" t="s">
        <v>32</v>
      </c>
      <c r="H6718" s="3" t="s">
        <v>33</v>
      </c>
      <c r="I6718" s="3">
        <v>1462190</v>
      </c>
      <c r="J6718" s="3" t="s">
        <v>34</v>
      </c>
      <c r="K6718" s="4">
        <v>45090.547916666699</v>
      </c>
      <c r="L6718" s="11" t="str">
        <f t="shared" si="543"/>
        <v>junio</v>
      </c>
      <c r="M6718" s="3">
        <v>2</v>
      </c>
      <c r="N6718" s="3">
        <v>2</v>
      </c>
      <c r="O6718" s="3">
        <f t="shared" si="542"/>
        <v>2</v>
      </c>
      <c r="P6718" s="4">
        <v>45090.5522569444</v>
      </c>
      <c r="Q6718" s="2"/>
      <c r="R6718" s="3" t="s">
        <v>19307</v>
      </c>
      <c r="S6718" s="4">
        <v>45090.5522569444</v>
      </c>
      <c r="T6718" s="3">
        <f t="shared" si="544"/>
        <v>6</v>
      </c>
      <c r="U6718" s="2" t="s">
        <v>445</v>
      </c>
      <c r="V6718" s="4">
        <v>45090.587893518503</v>
      </c>
      <c r="W6718" s="3">
        <f t="shared" si="545"/>
        <v>51</v>
      </c>
      <c r="X6718" s="3" t="s">
        <v>508</v>
      </c>
      <c r="Y6718" s="2" t="s">
        <v>509</v>
      </c>
      <c r="Z6718" s="2" t="s">
        <v>227</v>
      </c>
      <c r="AA6718" s="4">
        <v>45094.577083333301</v>
      </c>
      <c r="AB6718" s="26">
        <f t="shared" si="546"/>
        <v>95</v>
      </c>
      <c r="AC6718" s="1" t="s">
        <v>144</v>
      </c>
      <c r="AD6718" s="3" t="s">
        <v>40</v>
      </c>
    </row>
    <row r="6719" spans="1:30" ht="42.75" hidden="1" x14ac:dyDescent="0.25">
      <c r="A6719" s="1" t="s">
        <v>19308</v>
      </c>
      <c r="B6719" s="1" t="s">
        <v>27</v>
      </c>
      <c r="C6719" s="2" t="s">
        <v>19309</v>
      </c>
      <c r="D6719" s="3" t="s">
        <v>190</v>
      </c>
      <c r="E6719" s="3" t="s">
        <v>30</v>
      </c>
      <c r="F6719" s="2" t="s">
        <v>191</v>
      </c>
      <c r="G6719" s="3" t="s">
        <v>192</v>
      </c>
      <c r="H6719" s="3" t="s">
        <v>1425</v>
      </c>
      <c r="I6719" s="3">
        <v>1462201</v>
      </c>
      <c r="J6719" s="3" t="s">
        <v>34</v>
      </c>
      <c r="K6719" s="4">
        <v>45090.559722222199</v>
      </c>
      <c r="L6719" s="11" t="str">
        <f t="shared" si="543"/>
        <v>junio</v>
      </c>
      <c r="M6719" s="3">
        <v>1</v>
      </c>
      <c r="N6719" s="3">
        <v>1</v>
      </c>
      <c r="O6719" s="3">
        <f t="shared" si="542"/>
        <v>1</v>
      </c>
      <c r="P6719" s="4">
        <v>45090.5699537037</v>
      </c>
      <c r="Q6719" s="2"/>
      <c r="R6719" s="3" t="s">
        <v>2537</v>
      </c>
      <c r="S6719" s="4">
        <v>45090.5699537037</v>
      </c>
      <c r="T6719" s="3">
        <f t="shared" si="544"/>
        <v>14</v>
      </c>
      <c r="U6719" s="2" t="s">
        <v>227</v>
      </c>
      <c r="V6719" s="4">
        <v>45090.5714351852</v>
      </c>
      <c r="W6719" s="3">
        <f t="shared" si="545"/>
        <v>2</v>
      </c>
      <c r="X6719" s="3" t="s">
        <v>938</v>
      </c>
      <c r="Y6719" s="2" t="s">
        <v>939</v>
      </c>
      <c r="Z6719" s="2" t="s">
        <v>227</v>
      </c>
      <c r="AA6719" s="4">
        <v>45098.606249999997</v>
      </c>
      <c r="AB6719" s="26">
        <f t="shared" si="546"/>
        <v>192</v>
      </c>
      <c r="AC6719" s="1" t="s">
        <v>430</v>
      </c>
      <c r="AD6719" s="3" t="s">
        <v>40</v>
      </c>
    </row>
    <row r="6720" spans="1:30" ht="229.5" hidden="1" x14ac:dyDescent="0.25">
      <c r="A6720" s="1" t="s">
        <v>19310</v>
      </c>
      <c r="B6720" s="1" t="s">
        <v>27</v>
      </c>
      <c r="C6720" s="2" t="s">
        <v>19311</v>
      </c>
      <c r="D6720" s="3" t="s">
        <v>153</v>
      </c>
      <c r="E6720" s="3" t="s">
        <v>30</v>
      </c>
      <c r="F6720" s="2" t="s">
        <v>44</v>
      </c>
      <c r="G6720" s="3" t="s">
        <v>32</v>
      </c>
      <c r="H6720" s="3" t="s">
        <v>33</v>
      </c>
      <c r="I6720" s="3">
        <v>1462207</v>
      </c>
      <c r="J6720" s="3" t="s">
        <v>34</v>
      </c>
      <c r="K6720" s="4">
        <v>45090.566666666702</v>
      </c>
      <c r="L6720" s="11" t="str">
        <f t="shared" si="543"/>
        <v>junio</v>
      </c>
      <c r="M6720" s="3">
        <v>2</v>
      </c>
      <c r="N6720" s="3">
        <v>2</v>
      </c>
      <c r="O6720" s="3">
        <f t="shared" si="542"/>
        <v>2</v>
      </c>
      <c r="P6720" s="4">
        <v>45090.574085648099</v>
      </c>
      <c r="Q6720" s="2"/>
      <c r="R6720" s="3" t="s">
        <v>19312</v>
      </c>
      <c r="S6720" s="4">
        <v>45090.574085648099</v>
      </c>
      <c r="T6720" s="3">
        <f t="shared" si="544"/>
        <v>10</v>
      </c>
      <c r="U6720" s="2" t="s">
        <v>445</v>
      </c>
      <c r="V6720" s="4">
        <v>45090.630636574097</v>
      </c>
      <c r="W6720" s="3">
        <f t="shared" si="545"/>
        <v>81</v>
      </c>
      <c r="X6720" s="3" t="s">
        <v>508</v>
      </c>
      <c r="Y6720" s="2" t="s">
        <v>509</v>
      </c>
      <c r="Z6720" s="2" t="s">
        <v>75</v>
      </c>
      <c r="AA6720" s="4">
        <v>45097.527777777803</v>
      </c>
      <c r="AB6720" s="26">
        <f t="shared" si="546"/>
        <v>165</v>
      </c>
      <c r="AC6720" s="1" t="s">
        <v>125</v>
      </c>
      <c r="AD6720" s="3" t="s">
        <v>40</v>
      </c>
    </row>
    <row r="6721" spans="1:30" ht="178.5" hidden="1" x14ac:dyDescent="0.25">
      <c r="A6721" s="1" t="s">
        <v>13806</v>
      </c>
      <c r="B6721" s="1" t="s">
        <v>27</v>
      </c>
      <c r="C6721" s="2" t="s">
        <v>13807</v>
      </c>
      <c r="D6721" s="3" t="s">
        <v>917</v>
      </c>
      <c r="E6721" s="3" t="s">
        <v>30</v>
      </c>
      <c r="F6721" s="2" t="s">
        <v>53</v>
      </c>
      <c r="G6721" s="3" t="s">
        <v>54</v>
      </c>
      <c r="H6721" s="3" t="s">
        <v>100</v>
      </c>
      <c r="I6721" s="3">
        <v>1462231</v>
      </c>
      <c r="J6721" s="3" t="s">
        <v>34</v>
      </c>
      <c r="K6721" s="4">
        <v>45090.601388888899</v>
      </c>
      <c r="L6721" s="11" t="str">
        <f t="shared" si="543"/>
        <v>junio</v>
      </c>
      <c r="M6721" s="3">
        <v>2</v>
      </c>
      <c r="N6721" s="3"/>
      <c r="O6721" s="3">
        <f t="shared" si="542"/>
        <v>2</v>
      </c>
      <c r="P6721" s="3"/>
      <c r="Q6721" s="2"/>
      <c r="R6721" s="3" t="s">
        <v>19313</v>
      </c>
      <c r="S6721" s="4">
        <v>45090.606284722198</v>
      </c>
      <c r="T6721" s="3">
        <f t="shared" si="544"/>
        <v>7</v>
      </c>
      <c r="U6721" s="2" t="s">
        <v>445</v>
      </c>
      <c r="V6721" s="4">
        <v>45090.690740740698</v>
      </c>
      <c r="W6721" s="3">
        <f t="shared" si="545"/>
        <v>121</v>
      </c>
      <c r="X6721" s="3" t="s">
        <v>37</v>
      </c>
      <c r="Y6721" s="2" t="s">
        <v>38</v>
      </c>
      <c r="Z6721" s="2" t="s">
        <v>551</v>
      </c>
      <c r="AA6721" s="4">
        <v>45091.686111111099</v>
      </c>
      <c r="AB6721" s="26">
        <f t="shared" si="546"/>
        <v>23</v>
      </c>
      <c r="AC6721" s="1" t="s">
        <v>144</v>
      </c>
      <c r="AD6721" s="3" t="s">
        <v>40</v>
      </c>
    </row>
    <row r="6722" spans="1:30" ht="76.5" hidden="1" x14ac:dyDescent="0.25">
      <c r="A6722" s="1" t="s">
        <v>19314</v>
      </c>
      <c r="B6722" s="1" t="s">
        <v>27</v>
      </c>
      <c r="C6722" s="2" t="s">
        <v>19315</v>
      </c>
      <c r="D6722" s="3" t="s">
        <v>81</v>
      </c>
      <c r="E6722" s="3" t="s">
        <v>30</v>
      </c>
      <c r="F6722" s="2" t="s">
        <v>88</v>
      </c>
      <c r="G6722" s="3" t="s">
        <v>54</v>
      </c>
      <c r="H6722" s="3" t="s">
        <v>148</v>
      </c>
      <c r="I6722" s="3">
        <v>1462253</v>
      </c>
      <c r="J6722" s="3" t="s">
        <v>34</v>
      </c>
      <c r="K6722" s="4">
        <v>45090.635416666701</v>
      </c>
      <c r="L6722" s="11" t="str">
        <f t="shared" si="543"/>
        <v>junio</v>
      </c>
      <c r="M6722" s="3">
        <v>3</v>
      </c>
      <c r="N6722" s="3">
        <v>3</v>
      </c>
      <c r="O6722" s="3">
        <f t="shared" si="542"/>
        <v>3</v>
      </c>
      <c r="P6722" s="4">
        <v>45090.642025462999</v>
      </c>
      <c r="Q6722" s="2"/>
      <c r="R6722" s="3" t="s">
        <v>19316</v>
      </c>
      <c r="S6722" s="4">
        <v>45090.642025462999</v>
      </c>
      <c r="T6722" s="3">
        <f t="shared" si="544"/>
        <v>9</v>
      </c>
      <c r="U6722" s="2" t="s">
        <v>36</v>
      </c>
      <c r="V6722" s="4">
        <v>45090.732905092598</v>
      </c>
      <c r="W6722" s="3">
        <f t="shared" si="545"/>
        <v>130</v>
      </c>
      <c r="X6722" s="3" t="s">
        <v>667</v>
      </c>
      <c r="Y6722" s="2" t="s">
        <v>668</v>
      </c>
      <c r="Z6722" s="2" t="s">
        <v>75</v>
      </c>
      <c r="AA6722" s="4">
        <v>45091.787499999999</v>
      </c>
      <c r="AB6722" s="26">
        <f t="shared" si="546"/>
        <v>25</v>
      </c>
      <c r="AC6722" s="1" t="s">
        <v>144</v>
      </c>
      <c r="AD6722" s="3" t="s">
        <v>40</v>
      </c>
    </row>
    <row r="6723" spans="1:30" ht="280.5" hidden="1" x14ac:dyDescent="0.25">
      <c r="A6723" s="1" t="s">
        <v>17601</v>
      </c>
      <c r="B6723" s="1" t="s">
        <v>27</v>
      </c>
      <c r="C6723" s="2" t="s">
        <v>17602</v>
      </c>
      <c r="D6723" s="3" t="s">
        <v>182</v>
      </c>
      <c r="E6723" s="3" t="s">
        <v>30</v>
      </c>
      <c r="F6723" s="2" t="s">
        <v>53</v>
      </c>
      <c r="G6723" s="3" t="s">
        <v>54</v>
      </c>
      <c r="H6723" s="3" t="s">
        <v>100</v>
      </c>
      <c r="I6723" s="3">
        <v>1462269</v>
      </c>
      <c r="J6723" s="3" t="s">
        <v>34</v>
      </c>
      <c r="K6723" s="4">
        <v>45090.658333333296</v>
      </c>
      <c r="L6723" s="11" t="str">
        <f t="shared" si="543"/>
        <v>junio</v>
      </c>
      <c r="M6723" s="3">
        <v>2</v>
      </c>
      <c r="N6723" s="3">
        <v>2</v>
      </c>
      <c r="O6723" s="3">
        <f t="shared" si="542"/>
        <v>2</v>
      </c>
      <c r="P6723" s="4">
        <v>45090.665520833303</v>
      </c>
      <c r="Q6723" s="2"/>
      <c r="R6723" s="3" t="s">
        <v>19317</v>
      </c>
      <c r="S6723" s="4">
        <v>45090.665520833303</v>
      </c>
      <c r="T6723" s="3">
        <f t="shared" si="544"/>
        <v>10</v>
      </c>
      <c r="U6723" s="2" t="s">
        <v>36</v>
      </c>
      <c r="V6723" s="4">
        <v>45090.759733796302</v>
      </c>
      <c r="W6723" s="3">
        <f t="shared" si="545"/>
        <v>135</v>
      </c>
      <c r="X6723" s="3" t="s">
        <v>202</v>
      </c>
      <c r="Y6723" s="2" t="s">
        <v>203</v>
      </c>
      <c r="Z6723" s="2" t="s">
        <v>219</v>
      </c>
      <c r="AA6723" s="4">
        <v>45092.507638888899</v>
      </c>
      <c r="AB6723" s="26">
        <f t="shared" si="546"/>
        <v>41</v>
      </c>
      <c r="AC6723" s="1" t="s">
        <v>78</v>
      </c>
      <c r="AD6723" s="3" t="s">
        <v>40</v>
      </c>
    </row>
    <row r="6724" spans="1:30" ht="114.75" hidden="1" x14ac:dyDescent="0.25">
      <c r="A6724" s="1" t="s">
        <v>19318</v>
      </c>
      <c r="B6724" s="1" t="s">
        <v>27</v>
      </c>
      <c r="C6724" s="2" t="s">
        <v>19319</v>
      </c>
      <c r="D6724" s="3" t="s">
        <v>217</v>
      </c>
      <c r="E6724" s="3" t="s">
        <v>30</v>
      </c>
      <c r="F6724" s="2" t="s">
        <v>53</v>
      </c>
      <c r="G6724" s="3" t="s">
        <v>32</v>
      </c>
      <c r="H6724" s="3" t="s">
        <v>187</v>
      </c>
      <c r="I6724" s="3">
        <v>1462275</v>
      </c>
      <c r="J6724" s="3" t="s">
        <v>73</v>
      </c>
      <c r="K6724" s="4">
        <v>45090.668749999997</v>
      </c>
      <c r="L6724" s="11" t="str">
        <f t="shared" si="543"/>
        <v>junio</v>
      </c>
      <c r="M6724" s="3">
        <v>3</v>
      </c>
      <c r="N6724" s="3">
        <v>3</v>
      </c>
      <c r="O6724" s="3">
        <f t="shared" si="542"/>
        <v>3</v>
      </c>
      <c r="P6724" s="4">
        <v>45090.683379629598</v>
      </c>
      <c r="Q6724" s="2"/>
      <c r="R6724" s="3" t="s">
        <v>19320</v>
      </c>
      <c r="S6724" s="4">
        <v>45090.683379629598</v>
      </c>
      <c r="T6724" s="3">
        <f t="shared" si="544"/>
        <v>21</v>
      </c>
      <c r="U6724" s="2" t="s">
        <v>36</v>
      </c>
      <c r="V6724" s="4">
        <v>45090.773622685199</v>
      </c>
      <c r="W6724" s="3">
        <f t="shared" si="545"/>
        <v>129</v>
      </c>
      <c r="X6724" s="3" t="s">
        <v>892</v>
      </c>
      <c r="Y6724" s="2" t="s">
        <v>893</v>
      </c>
      <c r="Z6724" s="2" t="s">
        <v>457</v>
      </c>
      <c r="AA6724" s="4">
        <v>45090.996527777803</v>
      </c>
      <c r="AB6724" s="26">
        <f t="shared" si="546"/>
        <v>5</v>
      </c>
      <c r="AC6724" s="1" t="s">
        <v>78</v>
      </c>
      <c r="AD6724" s="3" t="s">
        <v>40</v>
      </c>
    </row>
    <row r="6725" spans="1:30" ht="395.25" hidden="1" x14ac:dyDescent="0.25">
      <c r="A6725" s="1" t="s">
        <v>19321</v>
      </c>
      <c r="B6725" s="1" t="s">
        <v>27</v>
      </c>
      <c r="C6725" s="2" t="s">
        <v>19322</v>
      </c>
      <c r="D6725" s="3" t="s">
        <v>206</v>
      </c>
      <c r="E6725" s="3" t="s">
        <v>30</v>
      </c>
      <c r="F6725" s="2" t="s">
        <v>88</v>
      </c>
      <c r="G6725" s="3" t="s">
        <v>54</v>
      </c>
      <c r="H6725" s="3" t="s">
        <v>148</v>
      </c>
      <c r="I6725" s="3">
        <v>1462277</v>
      </c>
      <c r="J6725" s="3" t="s">
        <v>73</v>
      </c>
      <c r="K6725" s="4">
        <v>45090.672222222202</v>
      </c>
      <c r="L6725" s="11" t="str">
        <f t="shared" si="543"/>
        <v>junio</v>
      </c>
      <c r="M6725" s="3">
        <v>2</v>
      </c>
      <c r="N6725" s="3">
        <v>2</v>
      </c>
      <c r="O6725" s="3">
        <f t="shared" si="542"/>
        <v>2</v>
      </c>
      <c r="P6725" s="4">
        <v>45090.687870370399</v>
      </c>
      <c r="Q6725" s="2"/>
      <c r="R6725" s="3" t="s">
        <v>19323</v>
      </c>
      <c r="S6725" s="4">
        <v>45090.687870370399</v>
      </c>
      <c r="T6725" s="3">
        <f t="shared" si="544"/>
        <v>22</v>
      </c>
      <c r="U6725" s="2" t="s">
        <v>36</v>
      </c>
      <c r="V6725" s="4">
        <v>45090.7785532407</v>
      </c>
      <c r="W6725" s="3">
        <f t="shared" si="545"/>
        <v>130</v>
      </c>
      <c r="X6725" s="3" t="s">
        <v>115</v>
      </c>
      <c r="Y6725" s="2" t="s">
        <v>116</v>
      </c>
      <c r="Z6725" s="2" t="s">
        <v>219</v>
      </c>
      <c r="AA6725" s="4">
        <v>45090.936111111099</v>
      </c>
      <c r="AB6725" s="26">
        <f t="shared" si="546"/>
        <v>3</v>
      </c>
      <c r="AC6725" s="1" t="s">
        <v>15117</v>
      </c>
      <c r="AD6725" s="3" t="s">
        <v>40</v>
      </c>
    </row>
    <row r="6726" spans="1:30" ht="42.75" hidden="1" x14ac:dyDescent="0.25">
      <c r="A6726" s="1" t="s">
        <v>19324</v>
      </c>
      <c r="B6726" s="1" t="s">
        <v>27</v>
      </c>
      <c r="C6726" s="2" t="s">
        <v>19325</v>
      </c>
      <c r="D6726" s="3" t="s">
        <v>482</v>
      </c>
      <c r="E6726" s="3" t="s">
        <v>30</v>
      </c>
      <c r="F6726" s="2" t="s">
        <v>154</v>
      </c>
      <c r="G6726" s="3" t="s">
        <v>155</v>
      </c>
      <c r="H6726" s="3" t="s">
        <v>156</v>
      </c>
      <c r="I6726" s="3">
        <v>1462279</v>
      </c>
      <c r="J6726" s="3" t="s">
        <v>34</v>
      </c>
      <c r="K6726" s="4">
        <v>45090.680555555598</v>
      </c>
      <c r="L6726" s="11" t="str">
        <f t="shared" si="543"/>
        <v>junio</v>
      </c>
      <c r="M6726" s="3">
        <v>2</v>
      </c>
      <c r="N6726" s="3">
        <v>2</v>
      </c>
      <c r="O6726" s="3">
        <f t="shared" si="542"/>
        <v>2</v>
      </c>
      <c r="P6726" s="4">
        <v>45090.691215277802</v>
      </c>
      <c r="Q6726" s="2"/>
      <c r="R6726" s="3" t="s">
        <v>19326</v>
      </c>
      <c r="S6726" s="4">
        <v>45090.691215277802</v>
      </c>
      <c r="T6726" s="3">
        <f t="shared" si="544"/>
        <v>15</v>
      </c>
      <c r="U6726" s="2" t="s">
        <v>227</v>
      </c>
      <c r="V6726" s="4">
        <v>45090.691886574103</v>
      </c>
      <c r="W6726" s="3">
        <f t="shared" si="545"/>
        <v>0</v>
      </c>
      <c r="X6726" s="3" t="s">
        <v>228</v>
      </c>
      <c r="Y6726" s="2" t="s">
        <v>229</v>
      </c>
      <c r="Z6726" s="2" t="s">
        <v>227</v>
      </c>
      <c r="AA6726" s="4">
        <v>45090.936805555597</v>
      </c>
      <c r="AB6726" s="26">
        <f t="shared" si="546"/>
        <v>5</v>
      </c>
      <c r="AC6726" s="1" t="s">
        <v>78</v>
      </c>
      <c r="AD6726" s="3" t="s">
        <v>40</v>
      </c>
    </row>
    <row r="6727" spans="1:30" ht="28.5" hidden="1" x14ac:dyDescent="0.25">
      <c r="A6727" s="1" t="s">
        <v>19327</v>
      </c>
      <c r="B6727" s="1" t="s">
        <v>27</v>
      </c>
      <c r="C6727" s="2" t="s">
        <v>19328</v>
      </c>
      <c r="D6727" s="3" t="s">
        <v>141</v>
      </c>
      <c r="E6727" s="3" t="s">
        <v>30</v>
      </c>
      <c r="F6727" s="2" t="s">
        <v>213</v>
      </c>
      <c r="G6727" s="3" t="s">
        <v>192</v>
      </c>
      <c r="H6727" s="3" t="s">
        <v>1627</v>
      </c>
      <c r="I6727" s="3">
        <v>1462282</v>
      </c>
      <c r="J6727" s="3" t="s">
        <v>34</v>
      </c>
      <c r="K6727" s="4">
        <v>45090.688194444403</v>
      </c>
      <c r="L6727" s="11" t="str">
        <f t="shared" si="543"/>
        <v>junio</v>
      </c>
      <c r="M6727" s="3">
        <v>3</v>
      </c>
      <c r="N6727" s="3">
        <v>3</v>
      </c>
      <c r="O6727" s="3">
        <f t="shared" si="542"/>
        <v>3</v>
      </c>
      <c r="P6727" s="4">
        <v>45090.703969907401</v>
      </c>
      <c r="Q6727" s="2"/>
      <c r="R6727" s="3" t="s">
        <v>19329</v>
      </c>
      <c r="S6727" s="4">
        <v>45090.703969907401</v>
      </c>
      <c r="T6727" s="3">
        <f t="shared" si="544"/>
        <v>22</v>
      </c>
      <c r="U6727" s="2" t="s">
        <v>227</v>
      </c>
      <c r="V6727" s="4">
        <v>45090.704733796301</v>
      </c>
      <c r="W6727" s="3">
        <f t="shared" si="545"/>
        <v>1</v>
      </c>
      <c r="X6727" s="3" t="s">
        <v>3357</v>
      </c>
      <c r="Y6727" s="2" t="s">
        <v>3358</v>
      </c>
      <c r="Z6727" s="2" t="s">
        <v>227</v>
      </c>
      <c r="AA6727" s="4">
        <v>45090.9375</v>
      </c>
      <c r="AB6727" s="26">
        <f t="shared" si="546"/>
        <v>5</v>
      </c>
      <c r="AC6727" s="1" t="s">
        <v>78</v>
      </c>
      <c r="AD6727" s="3" t="s">
        <v>40</v>
      </c>
    </row>
    <row r="6728" spans="1:30" ht="63.75" hidden="1" x14ac:dyDescent="0.25">
      <c r="A6728" s="1" t="s">
        <v>19330</v>
      </c>
      <c r="B6728" s="1" t="s">
        <v>407</v>
      </c>
      <c r="C6728" s="2" t="s">
        <v>19331</v>
      </c>
      <c r="D6728" s="3" t="s">
        <v>1251</v>
      </c>
      <c r="E6728" s="3" t="s">
        <v>410</v>
      </c>
      <c r="F6728" s="2" t="s">
        <v>53</v>
      </c>
      <c r="G6728" s="3" t="s">
        <v>32</v>
      </c>
      <c r="H6728" s="3" t="s">
        <v>2651</v>
      </c>
      <c r="I6728" s="3">
        <v>1462287</v>
      </c>
      <c r="J6728" s="3" t="s">
        <v>34</v>
      </c>
      <c r="K6728" s="4">
        <v>45090.702083333301</v>
      </c>
      <c r="L6728" s="11" t="str">
        <f t="shared" si="543"/>
        <v>junio</v>
      </c>
      <c r="M6728" s="3">
        <v>3</v>
      </c>
      <c r="N6728" s="3">
        <v>3</v>
      </c>
      <c r="O6728" s="3">
        <f t="shared" si="542"/>
        <v>3</v>
      </c>
      <c r="P6728" s="4">
        <v>45090.715636574103</v>
      </c>
      <c r="Q6728" s="2"/>
      <c r="R6728" s="3" t="s">
        <v>19332</v>
      </c>
      <c r="S6728" s="4">
        <v>45090.715636574103</v>
      </c>
      <c r="T6728" s="3">
        <f t="shared" si="544"/>
        <v>19</v>
      </c>
      <c r="U6728" s="2" t="s">
        <v>36</v>
      </c>
      <c r="V6728" s="4">
        <v>45090.716226851851</v>
      </c>
      <c r="W6728" s="3">
        <f t="shared" si="545"/>
        <v>0</v>
      </c>
      <c r="X6728" s="3" t="s">
        <v>2179</v>
      </c>
      <c r="Y6728" s="2" t="s">
        <v>2180</v>
      </c>
      <c r="Z6728" s="2" t="s">
        <v>457</v>
      </c>
      <c r="AA6728" s="4">
        <v>45103.484722222202</v>
      </c>
      <c r="AB6728" s="26">
        <f t="shared" si="546"/>
        <v>306</v>
      </c>
      <c r="AC6728" s="1" t="s">
        <v>1376</v>
      </c>
      <c r="AD6728" s="3" t="s">
        <v>40</v>
      </c>
    </row>
    <row r="6729" spans="1:30" ht="76.5" hidden="1" x14ac:dyDescent="0.25">
      <c r="A6729" s="1" t="s">
        <v>19333</v>
      </c>
      <c r="B6729" s="1" t="s">
        <v>27</v>
      </c>
      <c r="C6729" s="2" t="s">
        <v>19334</v>
      </c>
      <c r="D6729" s="3" t="s">
        <v>147</v>
      </c>
      <c r="E6729" s="3" t="s">
        <v>30</v>
      </c>
      <c r="F6729" s="2" t="s">
        <v>53</v>
      </c>
      <c r="G6729" s="3" t="s">
        <v>54</v>
      </c>
      <c r="H6729" s="3" t="s">
        <v>100</v>
      </c>
      <c r="I6729" s="3">
        <v>1462293</v>
      </c>
      <c r="J6729" s="3" t="s">
        <v>34</v>
      </c>
      <c r="K6729" s="4">
        <v>45090.707638888904</v>
      </c>
      <c r="L6729" s="11" t="str">
        <f t="shared" si="543"/>
        <v>junio</v>
      </c>
      <c r="M6729" s="3">
        <v>2</v>
      </c>
      <c r="N6729" s="3">
        <v>2</v>
      </c>
      <c r="O6729" s="3">
        <f t="shared" si="542"/>
        <v>2</v>
      </c>
      <c r="P6729" s="4">
        <v>45090.730381944399</v>
      </c>
      <c r="Q6729" s="2"/>
      <c r="R6729" s="3" t="s">
        <v>19335</v>
      </c>
      <c r="S6729" s="4">
        <v>45090.730381944399</v>
      </c>
      <c r="T6729" s="3">
        <f t="shared" si="544"/>
        <v>32</v>
      </c>
      <c r="U6729" s="2" t="s">
        <v>36</v>
      </c>
      <c r="V6729" s="4">
        <v>45090.817233796297</v>
      </c>
      <c r="W6729" s="3">
        <f t="shared" si="545"/>
        <v>125</v>
      </c>
      <c r="X6729" s="3" t="s">
        <v>103</v>
      </c>
      <c r="Y6729" s="2" t="s">
        <v>104</v>
      </c>
      <c r="Z6729" s="2" t="s">
        <v>219</v>
      </c>
      <c r="AA6729" s="4">
        <v>45091.788888888899</v>
      </c>
      <c r="AB6729" s="26">
        <f t="shared" si="546"/>
        <v>23</v>
      </c>
      <c r="AC6729" s="1" t="s">
        <v>78</v>
      </c>
      <c r="AD6729" s="3" t="s">
        <v>40</v>
      </c>
    </row>
    <row r="6730" spans="1:30" ht="76.5" hidden="1" x14ac:dyDescent="0.25">
      <c r="A6730" s="1" t="s">
        <v>19336</v>
      </c>
      <c r="B6730" s="1" t="s">
        <v>27</v>
      </c>
      <c r="C6730" s="2" t="s">
        <v>19337</v>
      </c>
      <c r="D6730" s="3" t="s">
        <v>378</v>
      </c>
      <c r="E6730" s="3" t="s">
        <v>30</v>
      </c>
      <c r="F6730" s="2" t="s">
        <v>64</v>
      </c>
      <c r="G6730" s="3" t="s">
        <v>32</v>
      </c>
      <c r="H6730" s="3" t="s">
        <v>33</v>
      </c>
      <c r="I6730" s="3">
        <v>1462300</v>
      </c>
      <c r="J6730" s="3" t="s">
        <v>34</v>
      </c>
      <c r="K6730" s="4">
        <v>45090.715277777803</v>
      </c>
      <c r="L6730" s="11" t="str">
        <f t="shared" si="543"/>
        <v>junio</v>
      </c>
      <c r="M6730" s="3">
        <v>2</v>
      </c>
      <c r="N6730" s="3">
        <v>2</v>
      </c>
      <c r="O6730" s="3">
        <f t="shared" si="542"/>
        <v>2</v>
      </c>
      <c r="P6730" s="4">
        <v>45090.720520833303</v>
      </c>
      <c r="Q6730" s="2"/>
      <c r="R6730" s="3" t="s">
        <v>19338</v>
      </c>
      <c r="S6730" s="4">
        <v>45090.720520833303</v>
      </c>
      <c r="T6730" s="3">
        <f t="shared" si="544"/>
        <v>7</v>
      </c>
      <c r="U6730" s="2" t="s">
        <v>36</v>
      </c>
      <c r="V6730" s="4">
        <v>45090.828252314801</v>
      </c>
      <c r="W6730" s="3">
        <f t="shared" si="545"/>
        <v>155</v>
      </c>
      <c r="X6730" s="3" t="s">
        <v>695</v>
      </c>
      <c r="Y6730" s="2" t="s">
        <v>696</v>
      </c>
      <c r="Z6730" s="2" t="s">
        <v>457</v>
      </c>
      <c r="AA6730" s="4">
        <v>45093.587500000001</v>
      </c>
      <c r="AB6730" s="26">
        <f t="shared" si="546"/>
        <v>66</v>
      </c>
      <c r="AC6730" s="1" t="s">
        <v>125</v>
      </c>
      <c r="AD6730" s="3" t="s">
        <v>40</v>
      </c>
    </row>
    <row r="6731" spans="1:30" ht="409.5" hidden="1" x14ac:dyDescent="0.25">
      <c r="A6731" s="1" t="s">
        <v>1492</v>
      </c>
      <c r="B6731" s="1" t="s">
        <v>27</v>
      </c>
      <c r="C6731" s="2" t="s">
        <v>1493</v>
      </c>
      <c r="D6731" s="3" t="s">
        <v>153</v>
      </c>
      <c r="E6731" s="3" t="s">
        <v>30</v>
      </c>
      <c r="F6731" s="2" t="s">
        <v>82</v>
      </c>
      <c r="G6731" s="3" t="s">
        <v>54</v>
      </c>
      <c r="H6731" s="3" t="s">
        <v>113</v>
      </c>
      <c r="I6731" s="3">
        <v>1462301</v>
      </c>
      <c r="J6731" s="3" t="s">
        <v>73</v>
      </c>
      <c r="K6731" s="4">
        <v>45090.718055555597</v>
      </c>
      <c r="L6731" s="11" t="str">
        <f t="shared" si="543"/>
        <v>junio</v>
      </c>
      <c r="M6731" s="3">
        <v>2</v>
      </c>
      <c r="N6731" s="3">
        <v>2</v>
      </c>
      <c r="O6731" s="3">
        <f t="shared" si="542"/>
        <v>2</v>
      </c>
      <c r="P6731" s="4">
        <v>45090.7363541667</v>
      </c>
      <c r="Q6731" s="2"/>
      <c r="R6731" s="3" t="s">
        <v>19339</v>
      </c>
      <c r="S6731" s="4">
        <v>45090.7363541667</v>
      </c>
      <c r="T6731" s="3">
        <f t="shared" si="544"/>
        <v>26</v>
      </c>
      <c r="U6731" s="2" t="s">
        <v>36</v>
      </c>
      <c r="V6731" s="4">
        <v>45090.749699074098</v>
      </c>
      <c r="W6731" s="3">
        <f t="shared" si="545"/>
        <v>19</v>
      </c>
      <c r="X6731" s="3" t="s">
        <v>328</v>
      </c>
      <c r="Y6731" s="2" t="s">
        <v>329</v>
      </c>
      <c r="Z6731" s="2" t="s">
        <v>36</v>
      </c>
      <c r="AA6731" s="4">
        <v>45090.996527777803</v>
      </c>
      <c r="AB6731" s="26">
        <f t="shared" si="546"/>
        <v>5</v>
      </c>
      <c r="AC6731" s="1" t="s">
        <v>330</v>
      </c>
      <c r="AD6731" s="3" t="s">
        <v>40</v>
      </c>
    </row>
    <row r="6732" spans="1:30" ht="395.25" hidden="1" x14ac:dyDescent="0.25">
      <c r="A6732" s="1" t="s">
        <v>19340</v>
      </c>
      <c r="B6732" s="1" t="s">
        <v>27</v>
      </c>
      <c r="C6732" s="2" t="s">
        <v>19341</v>
      </c>
      <c r="D6732" s="3" t="s">
        <v>119</v>
      </c>
      <c r="E6732" s="3" t="s">
        <v>30</v>
      </c>
      <c r="F6732" s="2" t="s">
        <v>64</v>
      </c>
      <c r="G6732" s="3" t="s">
        <v>32</v>
      </c>
      <c r="H6732" s="3" t="s">
        <v>33</v>
      </c>
      <c r="I6732" s="3">
        <v>1462307</v>
      </c>
      <c r="J6732" s="3" t="s">
        <v>34</v>
      </c>
      <c r="K6732" s="4">
        <v>45090.734722222202</v>
      </c>
      <c r="L6732" s="11" t="str">
        <f t="shared" si="543"/>
        <v>junio</v>
      </c>
      <c r="M6732" s="3">
        <v>2</v>
      </c>
      <c r="N6732" s="3">
        <v>2</v>
      </c>
      <c r="O6732" s="3">
        <f t="shared" ref="O6732:O6785" si="547">IF(ISBLANK(N6732),M6732,N6732)</f>
        <v>2</v>
      </c>
      <c r="P6732" s="4">
        <v>45090.746423611097</v>
      </c>
      <c r="Q6732" s="2"/>
      <c r="R6732" s="3" t="s">
        <v>19342</v>
      </c>
      <c r="S6732" s="4">
        <v>45090.746423611097</v>
      </c>
      <c r="T6732" s="3">
        <f t="shared" si="544"/>
        <v>16</v>
      </c>
      <c r="U6732" s="2" t="s">
        <v>36</v>
      </c>
      <c r="V6732" s="4">
        <v>45090.811180555596</v>
      </c>
      <c r="W6732" s="3">
        <f t="shared" si="545"/>
        <v>93</v>
      </c>
      <c r="X6732" s="3" t="s">
        <v>5806</v>
      </c>
      <c r="Y6732" s="2" t="s">
        <v>5807</v>
      </c>
      <c r="Z6732" s="2" t="s">
        <v>457</v>
      </c>
      <c r="AA6732" s="4">
        <v>45093.767361111102</v>
      </c>
      <c r="AB6732" s="26">
        <f t="shared" si="546"/>
        <v>70</v>
      </c>
      <c r="AC6732" s="1" t="s">
        <v>125</v>
      </c>
      <c r="AD6732" s="3" t="s">
        <v>40</v>
      </c>
    </row>
    <row r="6733" spans="1:30" ht="42.75" hidden="1" x14ac:dyDescent="0.25">
      <c r="A6733" s="1" t="s">
        <v>19343</v>
      </c>
      <c r="B6733" s="1" t="s">
        <v>27</v>
      </c>
      <c r="C6733" s="2" t="s">
        <v>19344</v>
      </c>
      <c r="D6733" s="3" t="s">
        <v>643</v>
      </c>
      <c r="E6733" s="3" t="s">
        <v>30</v>
      </c>
      <c r="F6733" s="2" t="s">
        <v>340</v>
      </c>
      <c r="G6733" s="3" t="s">
        <v>192</v>
      </c>
      <c r="H6733" s="3" t="s">
        <v>2153</v>
      </c>
      <c r="I6733" s="3">
        <v>1462313</v>
      </c>
      <c r="J6733" s="3" t="s">
        <v>34</v>
      </c>
      <c r="K6733" s="4">
        <v>45090.784722222197</v>
      </c>
      <c r="L6733" s="11" t="str">
        <f t="shared" si="543"/>
        <v>junio</v>
      </c>
      <c r="M6733" s="3">
        <v>3</v>
      </c>
      <c r="N6733" s="3">
        <v>3</v>
      </c>
      <c r="O6733" s="3">
        <f t="shared" si="547"/>
        <v>3</v>
      </c>
      <c r="P6733" s="4">
        <v>45090.788958333302</v>
      </c>
      <c r="Q6733" s="2"/>
      <c r="R6733" s="3" t="s">
        <v>19345</v>
      </c>
      <c r="S6733" s="4">
        <v>45090.788958333302</v>
      </c>
      <c r="T6733" s="3">
        <f t="shared" si="544"/>
        <v>6</v>
      </c>
      <c r="U6733" s="2" t="s">
        <v>143</v>
      </c>
      <c r="V6733" s="4">
        <v>45090.789525462998</v>
      </c>
      <c r="W6733" s="3">
        <f t="shared" si="545"/>
        <v>0</v>
      </c>
      <c r="X6733" s="3" t="s">
        <v>19346</v>
      </c>
      <c r="Y6733" s="2" t="s">
        <v>19347</v>
      </c>
      <c r="Z6733" s="2" t="s">
        <v>143</v>
      </c>
      <c r="AA6733" s="4">
        <v>45090.973611111098</v>
      </c>
      <c r="AB6733" s="26">
        <f t="shared" si="546"/>
        <v>4</v>
      </c>
      <c r="AC6733" s="1" t="s">
        <v>78</v>
      </c>
      <c r="AD6733" s="3" t="s">
        <v>40</v>
      </c>
    </row>
    <row r="6734" spans="1:30" ht="102" hidden="1" x14ac:dyDescent="0.25">
      <c r="A6734" s="1" t="s">
        <v>19348</v>
      </c>
      <c r="B6734" s="1" t="s">
        <v>27</v>
      </c>
      <c r="C6734" s="2" t="s">
        <v>19349</v>
      </c>
      <c r="D6734" s="3" t="s">
        <v>257</v>
      </c>
      <c r="E6734" s="3" t="s">
        <v>30</v>
      </c>
      <c r="F6734" s="2" t="s">
        <v>82</v>
      </c>
      <c r="G6734" s="3" t="s">
        <v>54</v>
      </c>
      <c r="H6734" s="3" t="s">
        <v>83</v>
      </c>
      <c r="I6734" s="3">
        <v>1462315</v>
      </c>
      <c r="J6734" s="3" t="s">
        <v>34</v>
      </c>
      <c r="K6734" s="4">
        <v>45090.802083333299</v>
      </c>
      <c r="L6734" s="11" t="str">
        <f t="shared" si="543"/>
        <v>junio</v>
      </c>
      <c r="M6734" s="3">
        <v>2</v>
      </c>
      <c r="N6734" s="3">
        <v>2</v>
      </c>
      <c r="O6734" s="3">
        <f t="shared" si="547"/>
        <v>2</v>
      </c>
      <c r="P6734" s="4">
        <v>45090.814328703702</v>
      </c>
      <c r="Q6734" s="2"/>
      <c r="R6734" s="3" t="s">
        <v>19350</v>
      </c>
      <c r="S6734" s="4">
        <v>45090.814328703702</v>
      </c>
      <c r="T6734" s="3">
        <f t="shared" si="544"/>
        <v>17</v>
      </c>
      <c r="U6734" s="2" t="s">
        <v>36</v>
      </c>
      <c r="V6734" s="4">
        <v>45090.896157407398</v>
      </c>
      <c r="W6734" s="3">
        <f t="shared" si="545"/>
        <v>117</v>
      </c>
      <c r="X6734" s="3" t="s">
        <v>202</v>
      </c>
      <c r="Y6734" s="2" t="s">
        <v>203</v>
      </c>
      <c r="Z6734" s="2" t="s">
        <v>219</v>
      </c>
      <c r="AA6734" s="4">
        <v>45093.688194444403</v>
      </c>
      <c r="AB6734" s="26">
        <f t="shared" si="546"/>
        <v>67</v>
      </c>
      <c r="AC6734" s="1" t="s">
        <v>144</v>
      </c>
      <c r="AD6734" s="3" t="s">
        <v>40</v>
      </c>
    </row>
    <row r="6735" spans="1:30" ht="102" hidden="1" x14ac:dyDescent="0.25">
      <c r="A6735" s="1" t="s">
        <v>16042</v>
      </c>
      <c r="B6735" s="1" t="s">
        <v>27</v>
      </c>
      <c r="C6735" s="2" t="s">
        <v>16043</v>
      </c>
      <c r="D6735" s="3" t="s">
        <v>52</v>
      </c>
      <c r="E6735" s="3" t="s">
        <v>30</v>
      </c>
      <c r="F6735" s="2" t="s">
        <v>225</v>
      </c>
      <c r="G6735" s="3" t="s">
        <v>32</v>
      </c>
      <c r="H6735" s="3" t="s">
        <v>33</v>
      </c>
      <c r="I6735" s="3">
        <v>1462316</v>
      </c>
      <c r="J6735" s="3" t="s">
        <v>34</v>
      </c>
      <c r="K6735" s="4">
        <v>45090.804861111101</v>
      </c>
      <c r="L6735" s="11" t="str">
        <f t="shared" si="543"/>
        <v>junio</v>
      </c>
      <c r="M6735" s="3">
        <v>3</v>
      </c>
      <c r="N6735" s="3">
        <v>3</v>
      </c>
      <c r="O6735" s="3">
        <f t="shared" si="547"/>
        <v>3</v>
      </c>
      <c r="P6735" s="4">
        <v>45090.823564814797</v>
      </c>
      <c r="Q6735" s="2"/>
      <c r="R6735" s="3" t="s">
        <v>19351</v>
      </c>
      <c r="S6735" s="4">
        <v>45090.823564814797</v>
      </c>
      <c r="T6735" s="3">
        <f t="shared" si="544"/>
        <v>26</v>
      </c>
      <c r="U6735" s="2" t="s">
        <v>36</v>
      </c>
      <c r="V6735" s="4">
        <v>45090.962303240703</v>
      </c>
      <c r="W6735" s="3">
        <f t="shared" si="545"/>
        <v>199</v>
      </c>
      <c r="X6735" s="3" t="s">
        <v>91</v>
      </c>
      <c r="Y6735" s="2" t="s">
        <v>92</v>
      </c>
      <c r="Z6735" s="2" t="s">
        <v>457</v>
      </c>
      <c r="AA6735" s="4">
        <v>45091.742361111101</v>
      </c>
      <c r="AB6735" s="26">
        <f t="shared" si="546"/>
        <v>18</v>
      </c>
      <c r="AC6735" s="1" t="s">
        <v>78</v>
      </c>
      <c r="AD6735" s="3" t="s">
        <v>40</v>
      </c>
    </row>
    <row r="6736" spans="1:30" ht="114.75" hidden="1" x14ac:dyDescent="0.25">
      <c r="A6736" s="1" t="s">
        <v>19352</v>
      </c>
      <c r="B6736" s="1" t="s">
        <v>27</v>
      </c>
      <c r="C6736" s="2" t="s">
        <v>19353</v>
      </c>
      <c r="D6736" s="3" t="s">
        <v>643</v>
      </c>
      <c r="E6736" s="3" t="s">
        <v>30</v>
      </c>
      <c r="F6736" s="2" t="s">
        <v>53</v>
      </c>
      <c r="G6736" s="3" t="s">
        <v>54</v>
      </c>
      <c r="H6736" s="3" t="s">
        <v>100</v>
      </c>
      <c r="I6736" s="3">
        <v>1462317</v>
      </c>
      <c r="J6736" s="3" t="s">
        <v>34</v>
      </c>
      <c r="K6736" s="4">
        <v>45090.808333333298</v>
      </c>
      <c r="L6736" s="11" t="str">
        <f t="shared" si="543"/>
        <v>junio</v>
      </c>
      <c r="M6736" s="3">
        <v>3</v>
      </c>
      <c r="N6736" s="3">
        <v>3</v>
      </c>
      <c r="O6736" s="3">
        <f t="shared" si="547"/>
        <v>3</v>
      </c>
      <c r="P6736" s="4">
        <v>45090.816736111097</v>
      </c>
      <c r="Q6736" s="2"/>
      <c r="R6736" s="3" t="s">
        <v>19354</v>
      </c>
      <c r="S6736" s="4">
        <v>45090.816736111097</v>
      </c>
      <c r="T6736" s="3">
        <f t="shared" si="544"/>
        <v>12</v>
      </c>
      <c r="U6736" s="2" t="s">
        <v>36</v>
      </c>
      <c r="V6736" s="4">
        <v>45090.9288773148</v>
      </c>
      <c r="W6736" s="3">
        <f t="shared" si="545"/>
        <v>161</v>
      </c>
      <c r="X6736" s="3" t="s">
        <v>1788</v>
      </c>
      <c r="Y6736" s="2" t="s">
        <v>1789</v>
      </c>
      <c r="Z6736" s="2" t="s">
        <v>219</v>
      </c>
      <c r="AA6736" s="4">
        <v>45093.568055555603</v>
      </c>
      <c r="AB6736" s="26">
        <f t="shared" si="546"/>
        <v>63</v>
      </c>
      <c r="AC6736" s="1" t="s">
        <v>144</v>
      </c>
      <c r="AD6736" s="3" t="s">
        <v>40</v>
      </c>
    </row>
    <row r="6737" spans="1:30" ht="140.25" hidden="1" x14ac:dyDescent="0.25">
      <c r="A6737" s="1" t="s">
        <v>6401</v>
      </c>
      <c r="B6737" s="1" t="s">
        <v>27</v>
      </c>
      <c r="C6737" s="2" t="s">
        <v>6402</v>
      </c>
      <c r="D6737" s="3" t="s">
        <v>257</v>
      </c>
      <c r="E6737" s="3" t="s">
        <v>30</v>
      </c>
      <c r="F6737" s="2" t="s">
        <v>53</v>
      </c>
      <c r="G6737" s="3" t="s">
        <v>54</v>
      </c>
      <c r="H6737" s="3" t="s">
        <v>100</v>
      </c>
      <c r="I6737" s="3">
        <v>1462319</v>
      </c>
      <c r="J6737" s="3" t="s">
        <v>34</v>
      </c>
      <c r="K6737" s="4">
        <v>45090.818749999999</v>
      </c>
      <c r="L6737" s="11" t="str">
        <f t="shared" si="543"/>
        <v>junio</v>
      </c>
      <c r="M6737" s="3">
        <v>2</v>
      </c>
      <c r="N6737" s="3">
        <v>2</v>
      </c>
      <c r="O6737" s="3">
        <f t="shared" si="547"/>
        <v>2</v>
      </c>
      <c r="P6737" s="4">
        <v>45090.838784722197</v>
      </c>
      <c r="Q6737" s="2"/>
      <c r="R6737" s="3" t="s">
        <v>19355</v>
      </c>
      <c r="S6737" s="4">
        <v>45090.838784722197</v>
      </c>
      <c r="T6737" s="3">
        <f t="shared" si="544"/>
        <v>28</v>
      </c>
      <c r="U6737" s="2" t="s">
        <v>36</v>
      </c>
      <c r="V6737" s="4">
        <v>45090.851145833331</v>
      </c>
      <c r="W6737" s="3">
        <f t="shared" si="545"/>
        <v>17</v>
      </c>
      <c r="X6737" s="3" t="s">
        <v>1080</v>
      </c>
      <c r="Y6737" s="2" t="s">
        <v>1081</v>
      </c>
      <c r="Z6737" s="2" t="s">
        <v>457</v>
      </c>
      <c r="AA6737" s="4">
        <v>45091.685416666704</v>
      </c>
      <c r="AB6737" s="26">
        <f t="shared" si="546"/>
        <v>20</v>
      </c>
      <c r="AC6737" s="1" t="s">
        <v>144</v>
      </c>
      <c r="AD6737" s="3" t="s">
        <v>40</v>
      </c>
    </row>
    <row r="6738" spans="1:30" ht="51" hidden="1" x14ac:dyDescent="0.25">
      <c r="A6738" s="1" t="s">
        <v>19356</v>
      </c>
      <c r="B6738" s="1" t="s">
        <v>27</v>
      </c>
      <c r="C6738" s="2" t="s">
        <v>19357</v>
      </c>
      <c r="D6738" s="3" t="s">
        <v>629</v>
      </c>
      <c r="E6738" s="3" t="s">
        <v>30</v>
      </c>
      <c r="F6738" s="2" t="s">
        <v>44</v>
      </c>
      <c r="G6738" s="3" t="s">
        <v>32</v>
      </c>
      <c r="H6738" s="3" t="s">
        <v>33</v>
      </c>
      <c r="I6738" s="3">
        <v>1462320</v>
      </c>
      <c r="J6738" s="3" t="s">
        <v>73</v>
      </c>
      <c r="K6738" s="4">
        <v>45090.829166666699</v>
      </c>
      <c r="L6738" s="11" t="str">
        <f t="shared" si="543"/>
        <v>junio</v>
      </c>
      <c r="M6738" s="3">
        <v>1</v>
      </c>
      <c r="N6738" s="3">
        <v>1</v>
      </c>
      <c r="O6738" s="3">
        <f t="shared" si="547"/>
        <v>1</v>
      </c>
      <c r="P6738" s="4">
        <v>45090.846435185202</v>
      </c>
      <c r="Q6738" s="2"/>
      <c r="R6738" s="3" t="s">
        <v>19358</v>
      </c>
      <c r="S6738" s="4">
        <v>45090.846435185202</v>
      </c>
      <c r="T6738" s="3">
        <f t="shared" si="544"/>
        <v>24</v>
      </c>
      <c r="U6738" s="2" t="s">
        <v>36</v>
      </c>
      <c r="V6738" s="4">
        <v>45090.864120370403</v>
      </c>
      <c r="W6738" s="3">
        <f t="shared" si="545"/>
        <v>25</v>
      </c>
      <c r="X6738" s="3" t="s">
        <v>1723</v>
      </c>
      <c r="Y6738" s="2" t="s">
        <v>1724</v>
      </c>
      <c r="Z6738" s="2" t="s">
        <v>219</v>
      </c>
      <c r="AA6738" s="4">
        <v>45090.973611111098</v>
      </c>
      <c r="AB6738" s="26">
        <f t="shared" si="546"/>
        <v>2</v>
      </c>
      <c r="AC6738" s="1" t="s">
        <v>330</v>
      </c>
      <c r="AD6738" s="3" t="s">
        <v>40</v>
      </c>
    </row>
    <row r="6739" spans="1:30" ht="28.5" hidden="1" x14ac:dyDescent="0.25">
      <c r="A6739" s="1" t="s">
        <v>19359</v>
      </c>
      <c r="B6739" s="1" t="s">
        <v>27</v>
      </c>
      <c r="C6739" s="2" t="s">
        <v>19360</v>
      </c>
      <c r="D6739" s="3" t="s">
        <v>212</v>
      </c>
      <c r="E6739" s="3" t="s">
        <v>30</v>
      </c>
      <c r="F6739" s="2" t="s">
        <v>288</v>
      </c>
      <c r="G6739" s="3" t="s">
        <v>192</v>
      </c>
      <c r="H6739" s="3" t="s">
        <v>289</v>
      </c>
      <c r="I6739" s="3">
        <v>1462322</v>
      </c>
      <c r="J6739" s="3" t="s">
        <v>73</v>
      </c>
      <c r="K6739" s="4">
        <v>45090.846527777801</v>
      </c>
      <c r="L6739" s="11" t="str">
        <f t="shared" si="543"/>
        <v>junio</v>
      </c>
      <c r="M6739" s="3">
        <v>3</v>
      </c>
      <c r="N6739" s="3">
        <v>3</v>
      </c>
      <c r="O6739" s="3">
        <f t="shared" si="547"/>
        <v>3</v>
      </c>
      <c r="P6739" s="4">
        <v>45090.851365740702</v>
      </c>
      <c r="Q6739" s="2"/>
      <c r="R6739" s="3" t="s">
        <v>19361</v>
      </c>
      <c r="S6739" s="4">
        <v>45090.851365740702</v>
      </c>
      <c r="T6739" s="3">
        <f t="shared" si="544"/>
        <v>6</v>
      </c>
      <c r="U6739" s="2" t="s">
        <v>143</v>
      </c>
      <c r="V6739" s="4">
        <v>45090.853518518503</v>
      </c>
      <c r="W6739" s="3">
        <f t="shared" si="545"/>
        <v>3</v>
      </c>
      <c r="X6739" s="3" t="s">
        <v>394</v>
      </c>
      <c r="Y6739" s="2" t="s">
        <v>395</v>
      </c>
      <c r="Z6739" s="2" t="s">
        <v>143</v>
      </c>
      <c r="AA6739" s="4">
        <v>45090.976388888899</v>
      </c>
      <c r="AB6739" s="26">
        <f t="shared" si="546"/>
        <v>2</v>
      </c>
      <c r="AC6739" s="1" t="s">
        <v>197</v>
      </c>
      <c r="AD6739" s="3" t="s">
        <v>40</v>
      </c>
    </row>
    <row r="6740" spans="1:30" ht="89.25" hidden="1" x14ac:dyDescent="0.25">
      <c r="A6740" s="1" t="s">
        <v>19362</v>
      </c>
      <c r="B6740" s="1" t="s">
        <v>27</v>
      </c>
      <c r="C6740" s="2" t="s">
        <v>19363</v>
      </c>
      <c r="D6740" s="3" t="s">
        <v>200</v>
      </c>
      <c r="E6740" s="3" t="s">
        <v>30</v>
      </c>
      <c r="F6740" s="2" t="s">
        <v>82</v>
      </c>
      <c r="G6740" s="3" t="s">
        <v>54</v>
      </c>
      <c r="H6740" s="3" t="s">
        <v>83</v>
      </c>
      <c r="I6740" s="3">
        <v>1462323</v>
      </c>
      <c r="J6740" s="3" t="s">
        <v>34</v>
      </c>
      <c r="K6740" s="4">
        <v>45090.850694444402</v>
      </c>
      <c r="L6740" s="11" t="str">
        <f t="shared" si="543"/>
        <v>junio</v>
      </c>
      <c r="M6740" s="3">
        <v>2</v>
      </c>
      <c r="N6740" s="3">
        <v>2</v>
      </c>
      <c r="O6740" s="3">
        <f t="shared" si="547"/>
        <v>2</v>
      </c>
      <c r="P6740" s="4">
        <v>45090.876319444404</v>
      </c>
      <c r="Q6740" s="2"/>
      <c r="R6740" s="3" t="s">
        <v>19364</v>
      </c>
      <c r="S6740" s="4">
        <v>45090.876319444404</v>
      </c>
      <c r="T6740" s="3">
        <f t="shared" si="544"/>
        <v>36</v>
      </c>
      <c r="U6740" s="2" t="s">
        <v>36</v>
      </c>
      <c r="V6740" s="4">
        <v>45090.877789351849</v>
      </c>
      <c r="W6740" s="3">
        <f t="shared" si="545"/>
        <v>2</v>
      </c>
      <c r="X6740" s="3" t="s">
        <v>695</v>
      </c>
      <c r="Y6740" s="2" t="s">
        <v>696</v>
      </c>
      <c r="Z6740" s="2" t="s">
        <v>457</v>
      </c>
      <c r="AA6740" s="4">
        <v>45092.619444444397</v>
      </c>
      <c r="AB6740" s="26">
        <f t="shared" si="546"/>
        <v>41</v>
      </c>
      <c r="AC6740" s="1" t="s">
        <v>125</v>
      </c>
      <c r="AD6740" s="3" t="s">
        <v>40</v>
      </c>
    </row>
    <row r="6741" spans="1:30" ht="89.25" hidden="1" x14ac:dyDescent="0.25">
      <c r="A6741" s="1" t="s">
        <v>19365</v>
      </c>
      <c r="B6741" s="1" t="s">
        <v>27</v>
      </c>
      <c r="C6741" s="2" t="s">
        <v>19366</v>
      </c>
      <c r="D6741" s="3" t="s">
        <v>212</v>
      </c>
      <c r="E6741" s="3" t="s">
        <v>30</v>
      </c>
      <c r="F6741" s="2" t="s">
        <v>288</v>
      </c>
      <c r="G6741" s="3" t="s">
        <v>192</v>
      </c>
      <c r="H6741" s="3" t="s">
        <v>12462</v>
      </c>
      <c r="I6741" s="3">
        <v>1462325</v>
      </c>
      <c r="J6741" s="3" t="s">
        <v>34</v>
      </c>
      <c r="K6741" s="4">
        <v>45090.857638888898</v>
      </c>
      <c r="L6741" s="11" t="str">
        <f t="shared" ref="L6741:L6794" si="548">+TEXT(K6741,"mmmm")</f>
        <v>junio</v>
      </c>
      <c r="M6741" s="3">
        <v>2</v>
      </c>
      <c r="N6741" s="3">
        <v>2</v>
      </c>
      <c r="O6741" s="3">
        <f t="shared" si="547"/>
        <v>2</v>
      </c>
      <c r="P6741" s="4">
        <v>45090.867766203701</v>
      </c>
      <c r="Q6741" s="2"/>
      <c r="R6741" s="3" t="s">
        <v>19367</v>
      </c>
      <c r="S6741" s="4">
        <v>45090.867766203701</v>
      </c>
      <c r="T6741" s="3">
        <f t="shared" si="544"/>
        <v>14</v>
      </c>
      <c r="U6741" s="2" t="s">
        <v>143</v>
      </c>
      <c r="V6741" s="4">
        <v>45090.868865740696</v>
      </c>
      <c r="W6741" s="3">
        <f t="shared" si="545"/>
        <v>1</v>
      </c>
      <c r="X6741" s="3" t="s">
        <v>103</v>
      </c>
      <c r="Y6741" s="2" t="s">
        <v>104</v>
      </c>
      <c r="Z6741" s="2" t="s">
        <v>143</v>
      </c>
      <c r="AA6741" s="4">
        <v>45091.715972222199</v>
      </c>
      <c r="AB6741" s="26">
        <f t="shared" si="546"/>
        <v>20</v>
      </c>
      <c r="AC6741" s="1" t="s">
        <v>78</v>
      </c>
      <c r="AD6741" s="3" t="s">
        <v>40</v>
      </c>
    </row>
    <row r="6742" spans="1:30" ht="42.75" hidden="1" x14ac:dyDescent="0.25">
      <c r="A6742" s="1" t="s">
        <v>19368</v>
      </c>
      <c r="B6742" s="1" t="s">
        <v>27</v>
      </c>
      <c r="C6742" s="2" t="s">
        <v>19369</v>
      </c>
      <c r="D6742" s="3" t="s">
        <v>3309</v>
      </c>
      <c r="E6742" s="3" t="s">
        <v>30</v>
      </c>
      <c r="F6742" s="2" t="s">
        <v>2928</v>
      </c>
      <c r="G6742" s="3" t="s">
        <v>541</v>
      </c>
      <c r="H6742" s="3" t="s">
        <v>2929</v>
      </c>
      <c r="I6742" s="3">
        <v>1462328</v>
      </c>
      <c r="J6742" s="3" t="s">
        <v>34</v>
      </c>
      <c r="K6742" s="4">
        <v>45090.895138888904</v>
      </c>
      <c r="L6742" s="11" t="str">
        <f t="shared" si="548"/>
        <v>junio</v>
      </c>
      <c r="M6742" s="3">
        <v>3</v>
      </c>
      <c r="N6742" s="3">
        <v>3</v>
      </c>
      <c r="O6742" s="3">
        <f t="shared" si="547"/>
        <v>3</v>
      </c>
      <c r="P6742" s="4">
        <v>45090.904282407399</v>
      </c>
      <c r="Q6742" s="2"/>
      <c r="R6742" s="3" t="s">
        <v>19370</v>
      </c>
      <c r="S6742" s="4">
        <v>45090.904282407399</v>
      </c>
      <c r="T6742" s="3">
        <f t="shared" si="544"/>
        <v>13</v>
      </c>
      <c r="U6742" s="2" t="s">
        <v>143</v>
      </c>
      <c r="V6742" s="4">
        <v>45090.904687499999</v>
      </c>
      <c r="W6742" s="3">
        <f t="shared" si="545"/>
        <v>0</v>
      </c>
      <c r="X6742" s="3" t="s">
        <v>593</v>
      </c>
      <c r="Y6742" s="2" t="s">
        <v>594</v>
      </c>
      <c r="Z6742" s="2" t="s">
        <v>143</v>
      </c>
      <c r="AA6742" s="4">
        <v>45091.470138888901</v>
      </c>
      <c r="AB6742" s="26">
        <f t="shared" si="546"/>
        <v>13</v>
      </c>
      <c r="AC6742" s="1" t="s">
        <v>78</v>
      </c>
      <c r="AD6742" s="3" t="s">
        <v>40</v>
      </c>
    </row>
    <row r="6743" spans="1:30" ht="89.25" hidden="1" x14ac:dyDescent="0.25">
      <c r="A6743" s="1" t="s">
        <v>19371</v>
      </c>
      <c r="B6743" s="1" t="s">
        <v>27</v>
      </c>
      <c r="C6743" s="2" t="s">
        <v>19372</v>
      </c>
      <c r="D6743" s="3" t="s">
        <v>271</v>
      </c>
      <c r="E6743" s="3" t="s">
        <v>30</v>
      </c>
      <c r="F6743" s="2" t="s">
        <v>82</v>
      </c>
      <c r="G6743" s="3" t="s">
        <v>32</v>
      </c>
      <c r="H6743" s="3" t="s">
        <v>716</v>
      </c>
      <c r="I6743" s="3">
        <v>1462329</v>
      </c>
      <c r="J6743" s="3" t="s">
        <v>34</v>
      </c>
      <c r="K6743" s="4">
        <v>45090.898611111101</v>
      </c>
      <c r="L6743" s="11" t="str">
        <f t="shared" si="548"/>
        <v>junio</v>
      </c>
      <c r="M6743" s="3">
        <v>2</v>
      </c>
      <c r="N6743" s="3">
        <v>2</v>
      </c>
      <c r="O6743" s="3">
        <f t="shared" si="547"/>
        <v>2</v>
      </c>
      <c r="P6743" s="4">
        <v>45090.910254629598</v>
      </c>
      <c r="Q6743" s="2"/>
      <c r="R6743" s="3" t="s">
        <v>19373</v>
      </c>
      <c r="S6743" s="4">
        <v>45090.910254629598</v>
      </c>
      <c r="T6743" s="3">
        <f t="shared" si="544"/>
        <v>16</v>
      </c>
      <c r="U6743" s="2" t="s">
        <v>36</v>
      </c>
      <c r="V6743" s="4">
        <v>45090.965868055602</v>
      </c>
      <c r="W6743" s="3">
        <f t="shared" si="545"/>
        <v>80</v>
      </c>
      <c r="X6743" s="3" t="s">
        <v>267</v>
      </c>
      <c r="Y6743" s="2" t="s">
        <v>268</v>
      </c>
      <c r="Z6743" s="2" t="s">
        <v>219</v>
      </c>
      <c r="AA6743" s="4">
        <v>45091.770833333299</v>
      </c>
      <c r="AB6743" s="26">
        <f t="shared" si="546"/>
        <v>19</v>
      </c>
      <c r="AC6743" s="1" t="s">
        <v>330</v>
      </c>
      <c r="AD6743" s="3" t="s">
        <v>40</v>
      </c>
    </row>
    <row r="6744" spans="1:30" ht="216.75" hidden="1" x14ac:dyDescent="0.25">
      <c r="A6744" s="1" t="s">
        <v>19374</v>
      </c>
      <c r="B6744" s="1" t="s">
        <v>27</v>
      </c>
      <c r="C6744" s="2" t="s">
        <v>19375</v>
      </c>
      <c r="D6744" s="3" t="s">
        <v>1078</v>
      </c>
      <c r="E6744" s="3" t="s">
        <v>30</v>
      </c>
      <c r="F6744" s="2" t="s">
        <v>293</v>
      </c>
      <c r="G6744" s="3" t="s">
        <v>32</v>
      </c>
      <c r="H6744" s="3" t="s">
        <v>33</v>
      </c>
      <c r="I6744" s="3">
        <v>1462330</v>
      </c>
      <c r="J6744" s="3" t="s">
        <v>34</v>
      </c>
      <c r="K6744" s="4">
        <v>45090.909722222197</v>
      </c>
      <c r="L6744" s="11" t="str">
        <f t="shared" si="548"/>
        <v>junio</v>
      </c>
      <c r="M6744" s="3">
        <v>2</v>
      </c>
      <c r="N6744" s="3">
        <v>2</v>
      </c>
      <c r="O6744" s="3">
        <f t="shared" si="547"/>
        <v>2</v>
      </c>
      <c r="P6744" s="4">
        <v>45090.926354166702</v>
      </c>
      <c r="Q6744" s="2"/>
      <c r="R6744" s="3" t="s">
        <v>19376</v>
      </c>
      <c r="S6744" s="4">
        <v>45090.926354166702</v>
      </c>
      <c r="T6744" s="3">
        <f t="shared" si="544"/>
        <v>23</v>
      </c>
      <c r="U6744" s="2" t="s">
        <v>36</v>
      </c>
      <c r="V6744" s="4">
        <v>45091.023263888899</v>
      </c>
      <c r="W6744" s="3">
        <f t="shared" si="545"/>
        <v>139</v>
      </c>
      <c r="X6744" s="3" t="s">
        <v>137</v>
      </c>
      <c r="Y6744" s="2" t="s">
        <v>138</v>
      </c>
      <c r="Z6744" s="2" t="s">
        <v>457</v>
      </c>
      <c r="AA6744" s="4">
        <v>45091.863888888904</v>
      </c>
      <c r="AB6744" s="26">
        <f t="shared" si="546"/>
        <v>20</v>
      </c>
      <c r="AC6744" s="1" t="s">
        <v>330</v>
      </c>
      <c r="AD6744" s="3" t="s">
        <v>40</v>
      </c>
    </row>
    <row r="6745" spans="1:30" ht="102" hidden="1" x14ac:dyDescent="0.25">
      <c r="A6745" s="1" t="s">
        <v>19377</v>
      </c>
      <c r="B6745" s="1" t="s">
        <v>27</v>
      </c>
      <c r="C6745" s="2" t="s">
        <v>19378</v>
      </c>
      <c r="D6745" s="3" t="s">
        <v>603</v>
      </c>
      <c r="E6745" s="3" t="s">
        <v>30</v>
      </c>
      <c r="F6745" s="2" t="s">
        <v>437</v>
      </c>
      <c r="G6745" s="3" t="s">
        <v>192</v>
      </c>
      <c r="H6745" s="3" t="s">
        <v>438</v>
      </c>
      <c r="I6745" s="3">
        <v>1462331</v>
      </c>
      <c r="J6745" s="3" t="s">
        <v>34</v>
      </c>
      <c r="K6745" s="4">
        <v>45090.929166666698</v>
      </c>
      <c r="L6745" s="11" t="str">
        <f t="shared" si="548"/>
        <v>junio</v>
      </c>
      <c r="M6745" s="3">
        <v>3</v>
      </c>
      <c r="N6745" s="3">
        <v>3</v>
      </c>
      <c r="O6745" s="3">
        <f t="shared" si="547"/>
        <v>3</v>
      </c>
      <c r="P6745" s="4">
        <v>45090.945960648103</v>
      </c>
      <c r="Q6745" s="2"/>
      <c r="R6745" s="3" t="s">
        <v>19379</v>
      </c>
      <c r="S6745" s="4">
        <v>45090.945960648103</v>
      </c>
      <c r="T6745" s="3">
        <f t="shared" si="544"/>
        <v>24</v>
      </c>
      <c r="U6745" s="2" t="s">
        <v>143</v>
      </c>
      <c r="V6745" s="4">
        <v>45090.947731481501</v>
      </c>
      <c r="W6745" s="3">
        <f t="shared" si="545"/>
        <v>2</v>
      </c>
      <c r="X6745" s="3" t="s">
        <v>91</v>
      </c>
      <c r="Y6745" s="2" t="s">
        <v>92</v>
      </c>
      <c r="Z6745" s="2" t="s">
        <v>143</v>
      </c>
      <c r="AA6745" s="4">
        <v>45091.213888888902</v>
      </c>
      <c r="AB6745" s="26">
        <f t="shared" si="546"/>
        <v>6</v>
      </c>
      <c r="AC6745" s="1" t="s">
        <v>78</v>
      </c>
      <c r="AD6745" s="3" t="s">
        <v>40</v>
      </c>
    </row>
    <row r="6746" spans="1:30" ht="114.75" hidden="1" x14ac:dyDescent="0.25">
      <c r="A6746" s="1" t="s">
        <v>19380</v>
      </c>
      <c r="B6746" s="1" t="s">
        <v>27</v>
      </c>
      <c r="C6746" s="2" t="s">
        <v>19381</v>
      </c>
      <c r="D6746" s="3" t="s">
        <v>87</v>
      </c>
      <c r="E6746" s="3" t="s">
        <v>30</v>
      </c>
      <c r="F6746" s="2" t="s">
        <v>82</v>
      </c>
      <c r="G6746" s="3" t="s">
        <v>54</v>
      </c>
      <c r="H6746" s="3" t="s">
        <v>83</v>
      </c>
      <c r="I6746" s="3">
        <v>1462332</v>
      </c>
      <c r="J6746" s="3" t="s">
        <v>34</v>
      </c>
      <c r="K6746" s="4">
        <v>45090.938194444403</v>
      </c>
      <c r="L6746" s="11" t="str">
        <f t="shared" si="548"/>
        <v>junio</v>
      </c>
      <c r="M6746" s="3">
        <v>2</v>
      </c>
      <c r="N6746" s="3">
        <v>2</v>
      </c>
      <c r="O6746" s="3">
        <f t="shared" si="547"/>
        <v>2</v>
      </c>
      <c r="P6746" s="4">
        <v>45090.955023148097</v>
      </c>
      <c r="Q6746" s="2"/>
      <c r="R6746" s="3" t="s">
        <v>19382</v>
      </c>
      <c r="S6746" s="4">
        <v>45090.955023148097</v>
      </c>
      <c r="T6746" s="3">
        <f t="shared" si="544"/>
        <v>24</v>
      </c>
      <c r="U6746" s="2" t="s">
        <v>36</v>
      </c>
      <c r="V6746" s="4">
        <v>45090.972905092603</v>
      </c>
      <c r="W6746" s="3">
        <f t="shared" si="545"/>
        <v>25</v>
      </c>
      <c r="X6746" s="3" t="s">
        <v>158</v>
      </c>
      <c r="Y6746" s="2" t="s">
        <v>159</v>
      </c>
      <c r="Z6746" s="2" t="s">
        <v>219</v>
      </c>
      <c r="AA6746" s="4">
        <v>45100.959027777797</v>
      </c>
      <c r="AB6746" s="26">
        <f t="shared" si="546"/>
        <v>239</v>
      </c>
      <c r="AC6746" s="1" t="s">
        <v>125</v>
      </c>
      <c r="AD6746" s="3" t="s">
        <v>40</v>
      </c>
    </row>
    <row r="6747" spans="1:30" ht="42.75" hidden="1" x14ac:dyDescent="0.25">
      <c r="A6747" s="1" t="s">
        <v>19383</v>
      </c>
      <c r="B6747" s="1" t="s">
        <v>27</v>
      </c>
      <c r="C6747" s="2" t="s">
        <v>19384</v>
      </c>
      <c r="D6747" s="3" t="s">
        <v>153</v>
      </c>
      <c r="E6747" s="3" t="s">
        <v>30</v>
      </c>
      <c r="F6747" s="2" t="s">
        <v>154</v>
      </c>
      <c r="G6747" s="3" t="s">
        <v>155</v>
      </c>
      <c r="H6747" s="3" t="s">
        <v>156</v>
      </c>
      <c r="I6747" s="3">
        <v>1462334</v>
      </c>
      <c r="J6747" s="3" t="s">
        <v>34</v>
      </c>
      <c r="K6747" s="4">
        <v>45090.976388888899</v>
      </c>
      <c r="L6747" s="11" t="str">
        <f t="shared" si="548"/>
        <v>junio</v>
      </c>
      <c r="M6747" s="3">
        <v>3</v>
      </c>
      <c r="N6747" s="3">
        <v>3</v>
      </c>
      <c r="O6747" s="3">
        <f t="shared" si="547"/>
        <v>3</v>
      </c>
      <c r="P6747" s="4">
        <v>45090.985474537003</v>
      </c>
      <c r="Q6747" s="2"/>
      <c r="R6747" s="3" t="s">
        <v>19385</v>
      </c>
      <c r="S6747" s="4">
        <v>45090.985474537003</v>
      </c>
      <c r="T6747" s="3">
        <f t="shared" si="544"/>
        <v>13</v>
      </c>
      <c r="U6747" s="2" t="s">
        <v>143</v>
      </c>
      <c r="V6747" s="4">
        <v>45090.985821759299</v>
      </c>
      <c r="W6747" s="3">
        <f t="shared" si="545"/>
        <v>0</v>
      </c>
      <c r="X6747" s="3" t="s">
        <v>103</v>
      </c>
      <c r="Y6747" s="2" t="s">
        <v>104</v>
      </c>
      <c r="Z6747" s="2" t="s">
        <v>143</v>
      </c>
      <c r="AA6747" s="4">
        <v>45093.801388888904</v>
      </c>
      <c r="AB6747" s="26">
        <f t="shared" si="546"/>
        <v>67</v>
      </c>
      <c r="AC6747" s="1" t="s">
        <v>78</v>
      </c>
      <c r="AD6747" s="3" t="s">
        <v>40</v>
      </c>
    </row>
    <row r="6748" spans="1:30" ht="28.5" hidden="1" x14ac:dyDescent="0.25">
      <c r="A6748" s="1" t="s">
        <v>19386</v>
      </c>
      <c r="B6748" s="1" t="s">
        <v>27</v>
      </c>
      <c r="C6748" s="2" t="s">
        <v>19387</v>
      </c>
      <c r="D6748" s="3" t="s">
        <v>953</v>
      </c>
      <c r="E6748" s="3" t="s">
        <v>30</v>
      </c>
      <c r="F6748" s="2" t="s">
        <v>288</v>
      </c>
      <c r="G6748" s="3" t="s">
        <v>192</v>
      </c>
      <c r="H6748" s="3" t="s">
        <v>289</v>
      </c>
      <c r="I6748" s="3">
        <v>1462335</v>
      </c>
      <c r="J6748" s="3" t="s">
        <v>34</v>
      </c>
      <c r="K6748" s="4">
        <v>45091.017361111102</v>
      </c>
      <c r="L6748" s="11" t="str">
        <f t="shared" si="548"/>
        <v>junio</v>
      </c>
      <c r="M6748" s="3">
        <v>3</v>
      </c>
      <c r="N6748" s="3">
        <v>3</v>
      </c>
      <c r="O6748" s="3">
        <f t="shared" si="547"/>
        <v>3</v>
      </c>
      <c r="P6748" s="4">
        <v>45091.019884259302</v>
      </c>
      <c r="Q6748" s="2"/>
      <c r="R6748" s="3" t="s">
        <v>597</v>
      </c>
      <c r="S6748" s="4">
        <v>45091.019884259302</v>
      </c>
      <c r="T6748" s="3">
        <f t="shared" si="544"/>
        <v>3</v>
      </c>
      <c r="U6748" s="2" t="s">
        <v>143</v>
      </c>
      <c r="V6748" s="4">
        <v>45091.020659722199</v>
      </c>
      <c r="W6748" s="3">
        <f t="shared" si="545"/>
        <v>1</v>
      </c>
      <c r="X6748" s="3" t="s">
        <v>91</v>
      </c>
      <c r="Y6748" s="2" t="s">
        <v>92</v>
      </c>
      <c r="Z6748" s="2" t="s">
        <v>143</v>
      </c>
      <c r="AA6748" s="4">
        <v>45091.429166666698</v>
      </c>
      <c r="AB6748" s="26">
        <f t="shared" si="546"/>
        <v>9</v>
      </c>
      <c r="AC6748" s="1" t="s">
        <v>78</v>
      </c>
      <c r="AD6748" s="3" t="s">
        <v>40</v>
      </c>
    </row>
    <row r="6749" spans="1:30" ht="306" hidden="1" x14ac:dyDescent="0.25">
      <c r="A6749" s="1" t="s">
        <v>19388</v>
      </c>
      <c r="B6749" s="1" t="s">
        <v>27</v>
      </c>
      <c r="C6749" s="2" t="s">
        <v>19389</v>
      </c>
      <c r="D6749" s="3" t="s">
        <v>200</v>
      </c>
      <c r="E6749" s="3" t="s">
        <v>30</v>
      </c>
      <c r="F6749" s="2" t="s">
        <v>88</v>
      </c>
      <c r="G6749" s="3" t="s">
        <v>54</v>
      </c>
      <c r="H6749" s="3" t="s">
        <v>148</v>
      </c>
      <c r="I6749" s="3">
        <v>1462336</v>
      </c>
      <c r="J6749" s="3" t="s">
        <v>34</v>
      </c>
      <c r="K6749" s="4">
        <v>45091.065972222197</v>
      </c>
      <c r="L6749" s="11" t="str">
        <f t="shared" si="548"/>
        <v>junio</v>
      </c>
      <c r="M6749" s="3">
        <v>2</v>
      </c>
      <c r="N6749" s="3">
        <v>2</v>
      </c>
      <c r="O6749" s="3">
        <f t="shared" si="547"/>
        <v>2</v>
      </c>
      <c r="P6749" s="4">
        <v>45091.097708333298</v>
      </c>
      <c r="Q6749" s="2"/>
      <c r="R6749" s="3" t="s">
        <v>19390</v>
      </c>
      <c r="S6749" s="4">
        <v>45091.097708333298</v>
      </c>
      <c r="T6749" s="3">
        <f t="shared" si="544"/>
        <v>45</v>
      </c>
      <c r="U6749" s="2" t="s">
        <v>4497</v>
      </c>
      <c r="V6749" s="4">
        <v>45091.098738425899</v>
      </c>
      <c r="W6749" s="3">
        <f t="shared" si="545"/>
        <v>1</v>
      </c>
      <c r="X6749" s="3"/>
      <c r="Y6749" s="2"/>
      <c r="Z6749" s="2" t="s">
        <v>4497</v>
      </c>
      <c r="AA6749" s="4">
        <v>45092.6118055556</v>
      </c>
      <c r="AB6749" s="26">
        <f t="shared" si="546"/>
        <v>36</v>
      </c>
      <c r="AC6749" s="1"/>
      <c r="AD6749" s="3" t="s">
        <v>40</v>
      </c>
    </row>
    <row r="6750" spans="1:30" ht="38.25" hidden="1" x14ac:dyDescent="0.25">
      <c r="A6750" s="1" t="s">
        <v>19391</v>
      </c>
      <c r="B6750" s="1" t="s">
        <v>27</v>
      </c>
      <c r="C6750" s="2" t="s">
        <v>19392</v>
      </c>
      <c r="D6750" s="3" t="s">
        <v>178</v>
      </c>
      <c r="E6750" s="3" t="s">
        <v>30</v>
      </c>
      <c r="F6750" s="2" t="s">
        <v>82</v>
      </c>
      <c r="G6750" s="3" t="s">
        <v>32</v>
      </c>
      <c r="H6750" s="3" t="s">
        <v>716</v>
      </c>
      <c r="I6750" s="3">
        <v>1462338</v>
      </c>
      <c r="J6750" s="3" t="s">
        <v>34</v>
      </c>
      <c r="K6750" s="4">
        <v>45091.15625</v>
      </c>
      <c r="L6750" s="11" t="str">
        <f t="shared" si="548"/>
        <v>junio</v>
      </c>
      <c r="M6750" s="3">
        <v>3</v>
      </c>
      <c r="N6750" s="3">
        <v>3</v>
      </c>
      <c r="O6750" s="3">
        <f t="shared" si="547"/>
        <v>3</v>
      </c>
      <c r="P6750" s="4">
        <v>45091.165601851899</v>
      </c>
      <c r="Q6750" s="2"/>
      <c r="R6750" s="3" t="s">
        <v>19393</v>
      </c>
      <c r="S6750" s="4">
        <v>45091.165601851899</v>
      </c>
      <c r="T6750" s="3">
        <f t="shared" si="544"/>
        <v>13</v>
      </c>
      <c r="U6750" s="2" t="s">
        <v>457</v>
      </c>
      <c r="V6750" s="4">
        <v>45091.167870370402</v>
      </c>
      <c r="W6750" s="3">
        <f t="shared" si="545"/>
        <v>3</v>
      </c>
      <c r="X6750" s="3" t="s">
        <v>91</v>
      </c>
      <c r="Y6750" s="2" t="s">
        <v>92</v>
      </c>
      <c r="Z6750" s="2" t="s">
        <v>457</v>
      </c>
      <c r="AA6750" s="4">
        <v>45091.601388888899</v>
      </c>
      <c r="AB6750" s="26">
        <f t="shared" si="546"/>
        <v>10</v>
      </c>
      <c r="AC6750" s="1" t="s">
        <v>78</v>
      </c>
      <c r="AD6750" s="3" t="s">
        <v>40</v>
      </c>
    </row>
    <row r="6751" spans="1:30" ht="140.25" hidden="1" x14ac:dyDescent="0.25">
      <c r="A6751" s="1" t="s">
        <v>19138</v>
      </c>
      <c r="B6751" s="1" t="s">
        <v>27</v>
      </c>
      <c r="C6751" s="2" t="s">
        <v>19139</v>
      </c>
      <c r="D6751" s="3" t="s">
        <v>200</v>
      </c>
      <c r="E6751" s="3" t="s">
        <v>30</v>
      </c>
      <c r="F6751" s="2" t="s">
        <v>44</v>
      </c>
      <c r="G6751" s="3" t="s">
        <v>32</v>
      </c>
      <c r="H6751" s="3" t="s">
        <v>33</v>
      </c>
      <c r="I6751" s="3">
        <v>1462340</v>
      </c>
      <c r="J6751" s="3" t="s">
        <v>34</v>
      </c>
      <c r="K6751" s="4">
        <v>45091.234722222202</v>
      </c>
      <c r="L6751" s="11" t="str">
        <f t="shared" si="548"/>
        <v>junio</v>
      </c>
      <c r="M6751" s="3">
        <v>3</v>
      </c>
      <c r="N6751" s="3">
        <v>3</v>
      </c>
      <c r="O6751" s="3">
        <f t="shared" si="547"/>
        <v>3</v>
      </c>
      <c r="P6751" s="4">
        <v>45091.269282407397</v>
      </c>
      <c r="Q6751" s="2"/>
      <c r="R6751" s="3" t="s">
        <v>19394</v>
      </c>
      <c r="S6751" s="4">
        <v>45091.269282407397</v>
      </c>
      <c r="T6751" s="3">
        <f t="shared" si="544"/>
        <v>49</v>
      </c>
      <c r="U6751" s="2" t="s">
        <v>143</v>
      </c>
      <c r="V6751" s="4">
        <v>45091.2965162037</v>
      </c>
      <c r="W6751" s="3">
        <f t="shared" si="545"/>
        <v>39</v>
      </c>
      <c r="X6751" s="3" t="s">
        <v>103</v>
      </c>
      <c r="Y6751" s="2" t="s">
        <v>104</v>
      </c>
      <c r="Z6751" s="2" t="s">
        <v>102</v>
      </c>
      <c r="AA6751" s="4">
        <v>45091.548611111102</v>
      </c>
      <c r="AB6751" s="26">
        <f t="shared" si="546"/>
        <v>6</v>
      </c>
      <c r="AC6751" s="1" t="s">
        <v>78</v>
      </c>
      <c r="AD6751" s="3" t="s">
        <v>40</v>
      </c>
    </row>
    <row r="6752" spans="1:30" ht="242.25" hidden="1" x14ac:dyDescent="0.25">
      <c r="A6752" s="1" t="s">
        <v>19395</v>
      </c>
      <c r="B6752" s="1" t="s">
        <v>407</v>
      </c>
      <c r="C6752" s="2" t="s">
        <v>19396</v>
      </c>
      <c r="D6752" s="3" t="s">
        <v>2863</v>
      </c>
      <c r="E6752" s="3" t="s">
        <v>410</v>
      </c>
      <c r="F6752" s="2" t="s">
        <v>437</v>
      </c>
      <c r="G6752" s="3" t="s">
        <v>192</v>
      </c>
      <c r="H6752" s="3" t="s">
        <v>438</v>
      </c>
      <c r="I6752" s="3">
        <v>1462344</v>
      </c>
      <c r="J6752" s="3" t="s">
        <v>73</v>
      </c>
      <c r="K6752" s="4">
        <v>45091.256944444402</v>
      </c>
      <c r="L6752" s="11" t="str">
        <f t="shared" si="548"/>
        <v>junio</v>
      </c>
      <c r="M6752" s="3">
        <v>3</v>
      </c>
      <c r="N6752" s="3">
        <v>3</v>
      </c>
      <c r="O6752" s="3">
        <f t="shared" si="547"/>
        <v>3</v>
      </c>
      <c r="P6752" s="4">
        <v>45091.284687500003</v>
      </c>
      <c r="Q6752" s="2"/>
      <c r="R6752" s="3" t="s">
        <v>19397</v>
      </c>
      <c r="S6752" s="4">
        <v>45091.284687500003</v>
      </c>
      <c r="T6752" s="3">
        <f t="shared" si="544"/>
        <v>39</v>
      </c>
      <c r="U6752" s="2" t="s">
        <v>150</v>
      </c>
      <c r="V6752" s="4">
        <v>45091.285069444399</v>
      </c>
      <c r="W6752" s="3">
        <f t="shared" si="545"/>
        <v>0</v>
      </c>
      <c r="X6752" s="3" t="s">
        <v>6364</v>
      </c>
      <c r="Y6752" s="2" t="s">
        <v>6365</v>
      </c>
      <c r="Z6752" s="2" t="s">
        <v>150</v>
      </c>
      <c r="AA6752" s="4">
        <v>45091.324305555601</v>
      </c>
      <c r="AB6752" s="26">
        <f t="shared" si="546"/>
        <v>0</v>
      </c>
      <c r="AC6752" s="1" t="s">
        <v>197</v>
      </c>
      <c r="AD6752" s="3" t="s">
        <v>40</v>
      </c>
    </row>
    <row r="6753" spans="1:30" ht="51" hidden="1" x14ac:dyDescent="0.25">
      <c r="A6753" s="1" t="s">
        <v>19398</v>
      </c>
      <c r="B6753" s="1" t="s">
        <v>27</v>
      </c>
      <c r="C6753" s="2" t="s">
        <v>19399</v>
      </c>
      <c r="D6753" s="3" t="s">
        <v>308</v>
      </c>
      <c r="E6753" s="3" t="s">
        <v>30</v>
      </c>
      <c r="F6753" s="2" t="s">
        <v>53</v>
      </c>
      <c r="G6753" s="3" t="s">
        <v>54</v>
      </c>
      <c r="H6753" s="3" t="s">
        <v>100</v>
      </c>
      <c r="I6753" s="3">
        <v>1462349</v>
      </c>
      <c r="J6753" s="3" t="s">
        <v>34</v>
      </c>
      <c r="K6753" s="4">
        <v>45091.262499999997</v>
      </c>
      <c r="L6753" s="11" t="str">
        <f t="shared" si="548"/>
        <v>junio</v>
      </c>
      <c r="M6753" s="3">
        <v>3</v>
      </c>
      <c r="N6753" s="3">
        <v>3</v>
      </c>
      <c r="O6753" s="3">
        <f t="shared" si="547"/>
        <v>3</v>
      </c>
      <c r="P6753" s="4">
        <v>45091.266319444403</v>
      </c>
      <c r="Q6753" s="2"/>
      <c r="R6753" s="3" t="s">
        <v>19400</v>
      </c>
      <c r="S6753" s="4">
        <v>45091.266319444403</v>
      </c>
      <c r="T6753" s="3">
        <f t="shared" si="544"/>
        <v>5</v>
      </c>
      <c r="U6753" s="2" t="s">
        <v>143</v>
      </c>
      <c r="V6753" s="4">
        <v>45091.276759259301</v>
      </c>
      <c r="W6753" s="3">
        <f t="shared" si="545"/>
        <v>15</v>
      </c>
      <c r="X6753" s="3" t="s">
        <v>19401</v>
      </c>
      <c r="Y6753" s="2" t="s">
        <v>19402</v>
      </c>
      <c r="Z6753" s="2" t="s">
        <v>75</v>
      </c>
      <c r="AA6753" s="4">
        <v>45097.5534722222</v>
      </c>
      <c r="AB6753" s="26">
        <f t="shared" si="546"/>
        <v>150</v>
      </c>
      <c r="AC6753" s="1" t="s">
        <v>144</v>
      </c>
      <c r="AD6753" s="3" t="s">
        <v>40</v>
      </c>
    </row>
    <row r="6754" spans="1:30" ht="114.75" hidden="1" x14ac:dyDescent="0.25">
      <c r="A6754" s="1" t="s">
        <v>19403</v>
      </c>
      <c r="B6754" s="1" t="s">
        <v>27</v>
      </c>
      <c r="C6754" s="2" t="s">
        <v>19404</v>
      </c>
      <c r="D6754" s="3" t="s">
        <v>745</v>
      </c>
      <c r="E6754" s="3" t="s">
        <v>30</v>
      </c>
      <c r="F6754" s="2" t="s">
        <v>44</v>
      </c>
      <c r="G6754" s="3" t="s">
        <v>32</v>
      </c>
      <c r="H6754" s="3" t="s">
        <v>33</v>
      </c>
      <c r="I6754" s="3">
        <v>1462482</v>
      </c>
      <c r="J6754" s="3" t="s">
        <v>34</v>
      </c>
      <c r="K6754" s="4">
        <v>45091.326388888898</v>
      </c>
      <c r="L6754" s="11" t="str">
        <f t="shared" si="548"/>
        <v>junio</v>
      </c>
      <c r="M6754" s="3">
        <v>3</v>
      </c>
      <c r="N6754" s="3">
        <v>3</v>
      </c>
      <c r="O6754" s="3">
        <f t="shared" si="547"/>
        <v>3</v>
      </c>
      <c r="P6754" s="4">
        <v>45091.340208333299</v>
      </c>
      <c r="Q6754" s="2"/>
      <c r="R6754" s="3" t="s">
        <v>19405</v>
      </c>
      <c r="S6754" s="4">
        <v>45091.340208333299</v>
      </c>
      <c r="T6754" s="3">
        <f t="shared" si="544"/>
        <v>19</v>
      </c>
      <c r="U6754" s="2" t="s">
        <v>143</v>
      </c>
      <c r="V6754" s="4">
        <v>45091.375347222202</v>
      </c>
      <c r="W6754" s="3">
        <f t="shared" si="545"/>
        <v>50</v>
      </c>
      <c r="X6754" s="3" t="s">
        <v>103</v>
      </c>
      <c r="Y6754" s="2" t="s">
        <v>104</v>
      </c>
      <c r="Z6754" s="2" t="s">
        <v>102</v>
      </c>
      <c r="AA6754" s="4">
        <v>45091.625694444403</v>
      </c>
      <c r="AB6754" s="26">
        <f t="shared" si="546"/>
        <v>6</v>
      </c>
      <c r="AC6754" s="1" t="s">
        <v>78</v>
      </c>
      <c r="AD6754" s="3" t="s">
        <v>40</v>
      </c>
    </row>
    <row r="6755" spans="1:30" ht="178.5" hidden="1" x14ac:dyDescent="0.25">
      <c r="A6755" s="1" t="s">
        <v>17200</v>
      </c>
      <c r="B6755" s="1" t="s">
        <v>27</v>
      </c>
      <c r="C6755" s="2" t="s">
        <v>17201</v>
      </c>
      <c r="D6755" s="3" t="s">
        <v>477</v>
      </c>
      <c r="E6755" s="3" t="s">
        <v>30</v>
      </c>
      <c r="F6755" s="2" t="s">
        <v>53</v>
      </c>
      <c r="G6755" s="3" t="s">
        <v>32</v>
      </c>
      <c r="H6755" s="3" t="s">
        <v>187</v>
      </c>
      <c r="I6755" s="3">
        <v>1462542</v>
      </c>
      <c r="J6755" s="3" t="s">
        <v>34</v>
      </c>
      <c r="K6755" s="4">
        <v>45091.346527777801</v>
      </c>
      <c r="L6755" s="11" t="str">
        <f t="shared" si="548"/>
        <v>junio</v>
      </c>
      <c r="M6755" s="3">
        <v>3</v>
      </c>
      <c r="N6755" s="3">
        <v>3</v>
      </c>
      <c r="O6755" s="3">
        <f t="shared" si="547"/>
        <v>3</v>
      </c>
      <c r="P6755" s="4">
        <v>45091.3512037037</v>
      </c>
      <c r="Q6755" s="2"/>
      <c r="R6755" s="3" t="s">
        <v>19406</v>
      </c>
      <c r="S6755" s="4">
        <v>45091.3512037037</v>
      </c>
      <c r="T6755" s="3">
        <f t="shared" si="544"/>
        <v>6</v>
      </c>
      <c r="U6755" s="2" t="s">
        <v>143</v>
      </c>
      <c r="V6755" s="4">
        <v>45091.355682870402</v>
      </c>
      <c r="W6755" s="3">
        <f t="shared" si="545"/>
        <v>6</v>
      </c>
      <c r="X6755" s="3" t="s">
        <v>452</v>
      </c>
      <c r="Y6755" s="2" t="s">
        <v>453</v>
      </c>
      <c r="Z6755" s="2" t="s">
        <v>75</v>
      </c>
      <c r="AA6755" s="4">
        <v>45091.670833333301</v>
      </c>
      <c r="AB6755" s="26">
        <f t="shared" si="546"/>
        <v>7</v>
      </c>
      <c r="AC6755" s="1" t="s">
        <v>78</v>
      </c>
      <c r="AD6755" s="3" t="s">
        <v>40</v>
      </c>
    </row>
    <row r="6756" spans="1:30" ht="229.5" hidden="1" x14ac:dyDescent="0.25">
      <c r="A6756" s="1" t="s">
        <v>19407</v>
      </c>
      <c r="B6756" s="1" t="s">
        <v>27</v>
      </c>
      <c r="C6756" s="2" t="s">
        <v>19408</v>
      </c>
      <c r="D6756" s="3" t="s">
        <v>186</v>
      </c>
      <c r="E6756" s="3" t="s">
        <v>30</v>
      </c>
      <c r="F6756" s="2" t="s">
        <v>82</v>
      </c>
      <c r="G6756" s="3" t="s">
        <v>54</v>
      </c>
      <c r="H6756" s="3" t="s">
        <v>83</v>
      </c>
      <c r="I6756" s="3">
        <v>1462589</v>
      </c>
      <c r="J6756" s="3" t="s">
        <v>34</v>
      </c>
      <c r="K6756" s="4">
        <v>45091.3618055556</v>
      </c>
      <c r="L6756" s="11" t="str">
        <f t="shared" si="548"/>
        <v>junio</v>
      </c>
      <c r="M6756" s="3">
        <v>3</v>
      </c>
      <c r="N6756" s="3">
        <v>3</v>
      </c>
      <c r="O6756" s="3">
        <f t="shared" si="547"/>
        <v>3</v>
      </c>
      <c r="P6756" s="4">
        <v>45091.368657407402</v>
      </c>
      <c r="Q6756" s="2"/>
      <c r="R6756" s="3" t="s">
        <v>19409</v>
      </c>
      <c r="S6756" s="4">
        <v>45091.368657407402</v>
      </c>
      <c r="T6756" s="3">
        <f t="shared" si="544"/>
        <v>9</v>
      </c>
      <c r="U6756" s="2" t="s">
        <v>143</v>
      </c>
      <c r="V6756" s="4">
        <v>45091.371157407397</v>
      </c>
      <c r="W6756" s="3">
        <f t="shared" si="545"/>
        <v>3</v>
      </c>
      <c r="X6756" s="3" t="s">
        <v>401</v>
      </c>
      <c r="Y6756" s="2" t="s">
        <v>402</v>
      </c>
      <c r="Z6756" s="2" t="s">
        <v>143</v>
      </c>
      <c r="AA6756" s="4">
        <v>45092.7277777778</v>
      </c>
      <c r="AB6756" s="26">
        <f t="shared" si="546"/>
        <v>32</v>
      </c>
      <c r="AC6756" s="1"/>
      <c r="AD6756" s="3" t="s">
        <v>40</v>
      </c>
    </row>
    <row r="6757" spans="1:30" ht="28.5" hidden="1" x14ac:dyDescent="0.25">
      <c r="A6757" s="1" t="s">
        <v>19410</v>
      </c>
      <c r="B6757" s="1" t="s">
        <v>27</v>
      </c>
      <c r="C6757" s="2" t="s">
        <v>19411</v>
      </c>
      <c r="D6757" s="3" t="s">
        <v>95</v>
      </c>
      <c r="E6757" s="3" t="s">
        <v>30</v>
      </c>
      <c r="F6757" s="2" t="s">
        <v>325</v>
      </c>
      <c r="G6757" s="3" t="s">
        <v>1018</v>
      </c>
      <c r="H6757" s="3" t="s">
        <v>2113</v>
      </c>
      <c r="I6757" s="3">
        <v>1462620</v>
      </c>
      <c r="J6757" s="3" t="s">
        <v>73</v>
      </c>
      <c r="K6757" s="4">
        <v>45091.372222222199</v>
      </c>
      <c r="L6757" s="11" t="str">
        <f t="shared" si="548"/>
        <v>junio</v>
      </c>
      <c r="M6757" s="3">
        <v>3</v>
      </c>
      <c r="N6757" s="3">
        <v>3</v>
      </c>
      <c r="O6757" s="3">
        <f t="shared" si="547"/>
        <v>3</v>
      </c>
      <c r="P6757" s="4">
        <v>45091.384201388901</v>
      </c>
      <c r="Q6757" s="2"/>
      <c r="R6757" s="3" t="s">
        <v>7876</v>
      </c>
      <c r="S6757" s="4">
        <v>45091.384201388901</v>
      </c>
      <c r="T6757" s="3">
        <f t="shared" si="544"/>
        <v>17</v>
      </c>
      <c r="U6757" s="2" t="s">
        <v>143</v>
      </c>
      <c r="V6757" s="4">
        <v>45091.386388888903</v>
      </c>
      <c r="W6757" s="3">
        <f t="shared" si="545"/>
        <v>3</v>
      </c>
      <c r="X6757" s="3" t="s">
        <v>3752</v>
      </c>
      <c r="Y6757" s="2" t="s">
        <v>3753</v>
      </c>
      <c r="Z6757" s="2" t="s">
        <v>143</v>
      </c>
      <c r="AA6757" s="4">
        <v>45091.404166666704</v>
      </c>
      <c r="AB6757" s="26">
        <f t="shared" si="546"/>
        <v>0</v>
      </c>
      <c r="AC6757" s="1" t="s">
        <v>197</v>
      </c>
      <c r="AD6757" s="3" t="s">
        <v>40</v>
      </c>
    </row>
    <row r="6758" spans="1:30" ht="306" hidden="1" x14ac:dyDescent="0.25">
      <c r="A6758" s="1" t="s">
        <v>19412</v>
      </c>
      <c r="B6758" s="1" t="s">
        <v>407</v>
      </c>
      <c r="C6758" s="2" t="s">
        <v>19413</v>
      </c>
      <c r="D6758" s="3" t="s">
        <v>724</v>
      </c>
      <c r="E6758" s="3" t="s">
        <v>410</v>
      </c>
      <c r="F6758" s="2" t="s">
        <v>88</v>
      </c>
      <c r="G6758" s="3" t="s">
        <v>54</v>
      </c>
      <c r="H6758" s="3" t="s">
        <v>276</v>
      </c>
      <c r="I6758" s="3">
        <v>1462623</v>
      </c>
      <c r="J6758" s="3" t="s">
        <v>34</v>
      </c>
      <c r="K6758" s="4">
        <v>45091.372916666704</v>
      </c>
      <c r="L6758" s="11" t="str">
        <f t="shared" si="548"/>
        <v>junio</v>
      </c>
      <c r="M6758" s="3">
        <v>2</v>
      </c>
      <c r="N6758" s="3">
        <v>2</v>
      </c>
      <c r="O6758" s="3">
        <f t="shared" si="547"/>
        <v>2</v>
      </c>
      <c r="P6758" s="4">
        <v>45091.398865740703</v>
      </c>
      <c r="Q6758" s="2"/>
      <c r="R6758" s="3" t="s">
        <v>19414</v>
      </c>
      <c r="S6758" s="4">
        <v>45091.398865740703</v>
      </c>
      <c r="T6758" s="3">
        <f t="shared" si="544"/>
        <v>37</v>
      </c>
      <c r="U6758" s="2" t="s">
        <v>143</v>
      </c>
      <c r="V6758" s="4">
        <v>45091.399942129603</v>
      </c>
      <c r="W6758" s="3">
        <f t="shared" si="545"/>
        <v>1</v>
      </c>
      <c r="X6758" s="3" t="s">
        <v>418</v>
      </c>
      <c r="Y6758" s="2" t="s">
        <v>419</v>
      </c>
      <c r="Z6758" s="2" t="s">
        <v>75</v>
      </c>
      <c r="AA6758" s="4">
        <v>45091.600694444402</v>
      </c>
      <c r="AB6758" s="26">
        <f t="shared" si="546"/>
        <v>4</v>
      </c>
      <c r="AC6758" s="1" t="s">
        <v>78</v>
      </c>
      <c r="AD6758" s="3" t="s">
        <v>40</v>
      </c>
    </row>
    <row r="6759" spans="1:30" ht="242.25" hidden="1" x14ac:dyDescent="0.25">
      <c r="A6759" s="1" t="s">
        <v>19415</v>
      </c>
      <c r="B6759" s="1" t="s">
        <v>27</v>
      </c>
      <c r="C6759" s="2" t="s">
        <v>19416</v>
      </c>
      <c r="D6759" s="3" t="s">
        <v>178</v>
      </c>
      <c r="E6759" s="3" t="s">
        <v>30</v>
      </c>
      <c r="F6759" s="2" t="s">
        <v>64</v>
      </c>
      <c r="G6759" s="3" t="s">
        <v>32</v>
      </c>
      <c r="H6759" s="3" t="s">
        <v>33</v>
      </c>
      <c r="I6759" s="3">
        <v>1462640</v>
      </c>
      <c r="J6759" s="3" t="s">
        <v>34</v>
      </c>
      <c r="K6759" s="4">
        <v>45091.379861111098</v>
      </c>
      <c r="L6759" s="11" t="str">
        <f t="shared" si="548"/>
        <v>junio</v>
      </c>
      <c r="M6759" s="3">
        <v>3</v>
      </c>
      <c r="N6759" s="3">
        <v>3</v>
      </c>
      <c r="O6759" s="3">
        <f t="shared" si="547"/>
        <v>3</v>
      </c>
      <c r="P6759" s="4">
        <v>45091.397824074098</v>
      </c>
      <c r="Q6759" s="2"/>
      <c r="R6759" s="3" t="s">
        <v>19417</v>
      </c>
      <c r="S6759" s="4">
        <v>45091.397824074098</v>
      </c>
      <c r="T6759" s="3">
        <f t="shared" si="544"/>
        <v>25</v>
      </c>
      <c r="U6759" s="2" t="s">
        <v>143</v>
      </c>
      <c r="V6759" s="4">
        <v>45091.435821759304</v>
      </c>
      <c r="W6759" s="3">
        <f t="shared" si="545"/>
        <v>54</v>
      </c>
      <c r="X6759" s="3" t="s">
        <v>115</v>
      </c>
      <c r="Y6759" s="2" t="s">
        <v>116</v>
      </c>
      <c r="Z6759" s="2" t="s">
        <v>102</v>
      </c>
      <c r="AA6759" s="4">
        <v>45091.671527777798</v>
      </c>
      <c r="AB6759" s="26">
        <f t="shared" si="546"/>
        <v>5</v>
      </c>
      <c r="AC6759" s="1" t="s">
        <v>78</v>
      </c>
      <c r="AD6759" s="3" t="s">
        <v>40</v>
      </c>
    </row>
    <row r="6760" spans="1:30" ht="140.25" hidden="1" x14ac:dyDescent="0.25">
      <c r="A6760" s="1" t="s">
        <v>19418</v>
      </c>
      <c r="B6760" s="1" t="s">
        <v>27</v>
      </c>
      <c r="C6760" s="2" t="s">
        <v>19419</v>
      </c>
      <c r="D6760" s="3" t="s">
        <v>107</v>
      </c>
      <c r="E6760" s="3" t="s">
        <v>30</v>
      </c>
      <c r="F6760" s="2" t="s">
        <v>288</v>
      </c>
      <c r="G6760" s="3" t="s">
        <v>192</v>
      </c>
      <c r="H6760" s="3" t="s">
        <v>289</v>
      </c>
      <c r="I6760" s="3">
        <v>1462644</v>
      </c>
      <c r="J6760" s="3" t="s">
        <v>34</v>
      </c>
      <c r="K6760" s="4">
        <v>45091.382638888899</v>
      </c>
      <c r="L6760" s="11" t="str">
        <f t="shared" si="548"/>
        <v>junio</v>
      </c>
      <c r="M6760" s="3">
        <v>3</v>
      </c>
      <c r="N6760" s="3">
        <v>3</v>
      </c>
      <c r="O6760" s="3">
        <f t="shared" si="547"/>
        <v>3</v>
      </c>
      <c r="P6760" s="4">
        <v>45091.396307870396</v>
      </c>
      <c r="Q6760" s="2"/>
      <c r="R6760" s="3" t="s">
        <v>19420</v>
      </c>
      <c r="S6760" s="4">
        <v>45091.396307870396</v>
      </c>
      <c r="T6760" s="3">
        <f t="shared" si="544"/>
        <v>19</v>
      </c>
      <c r="U6760" s="2" t="s">
        <v>150</v>
      </c>
      <c r="V6760" s="4">
        <v>45091.396701388898</v>
      </c>
      <c r="W6760" s="3">
        <f t="shared" si="545"/>
        <v>0</v>
      </c>
      <c r="X6760" s="3" t="s">
        <v>667</v>
      </c>
      <c r="Y6760" s="2" t="s">
        <v>668</v>
      </c>
      <c r="Z6760" s="2" t="s">
        <v>150</v>
      </c>
      <c r="AA6760" s="4">
        <v>45091.629166666702</v>
      </c>
      <c r="AB6760" s="26">
        <f t="shared" si="546"/>
        <v>5</v>
      </c>
      <c r="AC6760" s="1" t="s">
        <v>78</v>
      </c>
      <c r="AD6760" s="3" t="s">
        <v>40</v>
      </c>
    </row>
    <row r="6761" spans="1:30" ht="216.75" hidden="1" x14ac:dyDescent="0.25">
      <c r="A6761" s="1" t="s">
        <v>8884</v>
      </c>
      <c r="B6761" s="1" t="s">
        <v>27</v>
      </c>
      <c r="C6761" s="2" t="s">
        <v>8885</v>
      </c>
      <c r="D6761" s="3" t="s">
        <v>629</v>
      </c>
      <c r="E6761" s="3" t="s">
        <v>30</v>
      </c>
      <c r="F6761" s="2" t="s">
        <v>82</v>
      </c>
      <c r="G6761" s="3" t="s">
        <v>54</v>
      </c>
      <c r="H6761" s="3" t="s">
        <v>83</v>
      </c>
      <c r="I6761" s="3">
        <v>1462652</v>
      </c>
      <c r="J6761" s="3" t="s">
        <v>34</v>
      </c>
      <c r="K6761" s="4">
        <v>45091.385416666701</v>
      </c>
      <c r="L6761" s="11" t="str">
        <f t="shared" si="548"/>
        <v>junio</v>
      </c>
      <c r="M6761" s="3">
        <v>3</v>
      </c>
      <c r="N6761" s="3">
        <v>3</v>
      </c>
      <c r="O6761" s="3">
        <f t="shared" si="547"/>
        <v>3</v>
      </c>
      <c r="P6761" s="4">
        <v>45091.403495370403</v>
      </c>
      <c r="Q6761" s="2"/>
      <c r="R6761" s="3" t="s">
        <v>19421</v>
      </c>
      <c r="S6761" s="4">
        <v>45091.403495370403</v>
      </c>
      <c r="T6761" s="3">
        <f t="shared" si="544"/>
        <v>26</v>
      </c>
      <c r="U6761" s="2" t="s">
        <v>143</v>
      </c>
      <c r="V6761" s="4">
        <v>45091.420231481497</v>
      </c>
      <c r="W6761" s="3">
        <f t="shared" si="545"/>
        <v>24</v>
      </c>
      <c r="X6761" s="3" t="s">
        <v>174</v>
      </c>
      <c r="Y6761" s="2" t="s">
        <v>175</v>
      </c>
      <c r="Z6761" s="2" t="s">
        <v>75</v>
      </c>
      <c r="AA6761" s="4">
        <v>45094.686805555597</v>
      </c>
      <c r="AB6761" s="26">
        <f t="shared" si="546"/>
        <v>78</v>
      </c>
      <c r="AC6761" s="1" t="s">
        <v>78</v>
      </c>
      <c r="AD6761" s="3" t="s">
        <v>40</v>
      </c>
    </row>
    <row r="6762" spans="1:30" ht="165.75" hidden="1" x14ac:dyDescent="0.25">
      <c r="A6762" s="1" t="s">
        <v>3325</v>
      </c>
      <c r="B6762" s="1" t="s">
        <v>27</v>
      </c>
      <c r="C6762" s="2" t="s">
        <v>3326</v>
      </c>
      <c r="D6762" s="3" t="s">
        <v>29</v>
      </c>
      <c r="E6762" s="3" t="s">
        <v>30</v>
      </c>
      <c r="F6762" s="2" t="s">
        <v>64</v>
      </c>
      <c r="G6762" s="3" t="s">
        <v>32</v>
      </c>
      <c r="H6762" s="3" t="s">
        <v>33</v>
      </c>
      <c r="I6762" s="3">
        <v>1462674</v>
      </c>
      <c r="J6762" s="3" t="s">
        <v>34</v>
      </c>
      <c r="K6762" s="4">
        <v>45091.398611111101</v>
      </c>
      <c r="L6762" s="11" t="str">
        <f t="shared" si="548"/>
        <v>junio</v>
      </c>
      <c r="M6762" s="3">
        <v>3</v>
      </c>
      <c r="N6762" s="3">
        <v>3</v>
      </c>
      <c r="O6762" s="3">
        <f t="shared" si="547"/>
        <v>3</v>
      </c>
      <c r="P6762" s="4">
        <v>45091.418680555602</v>
      </c>
      <c r="Q6762" s="2"/>
      <c r="R6762" s="3" t="s">
        <v>19422</v>
      </c>
      <c r="S6762" s="4">
        <v>45091.418680555602</v>
      </c>
      <c r="T6762" s="3">
        <f t="shared" si="544"/>
        <v>28</v>
      </c>
      <c r="U6762" s="2" t="s">
        <v>143</v>
      </c>
      <c r="V6762" s="4">
        <v>45091.455682870401</v>
      </c>
      <c r="W6762" s="3">
        <f t="shared" si="545"/>
        <v>53</v>
      </c>
      <c r="X6762" s="3" t="s">
        <v>103</v>
      </c>
      <c r="Y6762" s="2" t="s">
        <v>104</v>
      </c>
      <c r="Z6762" s="2" t="s">
        <v>102</v>
      </c>
      <c r="AA6762" s="4">
        <v>45091.649305555598</v>
      </c>
      <c r="AB6762" s="26">
        <f t="shared" si="546"/>
        <v>4</v>
      </c>
      <c r="AC6762" s="1" t="s">
        <v>78</v>
      </c>
      <c r="AD6762" s="3" t="s">
        <v>40</v>
      </c>
    </row>
    <row r="6763" spans="1:30" ht="28.5" hidden="1" x14ac:dyDescent="0.25">
      <c r="A6763" s="1" t="s">
        <v>19423</v>
      </c>
      <c r="B6763" s="1" t="s">
        <v>27</v>
      </c>
      <c r="C6763" s="2" t="s">
        <v>19424</v>
      </c>
      <c r="D6763" s="3" t="s">
        <v>436</v>
      </c>
      <c r="E6763" s="3" t="s">
        <v>30</v>
      </c>
      <c r="F6763" s="2" t="s">
        <v>213</v>
      </c>
      <c r="G6763" s="3" t="s">
        <v>192</v>
      </c>
      <c r="H6763" s="3" t="s">
        <v>214</v>
      </c>
      <c r="I6763" s="3">
        <v>1462679</v>
      </c>
      <c r="J6763" s="3" t="s">
        <v>34</v>
      </c>
      <c r="K6763" s="4">
        <v>45091.402083333298</v>
      </c>
      <c r="L6763" s="11" t="str">
        <f t="shared" si="548"/>
        <v>junio</v>
      </c>
      <c r="M6763" s="3">
        <v>3</v>
      </c>
      <c r="N6763" s="3">
        <v>3</v>
      </c>
      <c r="O6763" s="3">
        <f t="shared" si="547"/>
        <v>3</v>
      </c>
      <c r="P6763" s="4">
        <v>45091.410497685203</v>
      </c>
      <c r="Q6763" s="2"/>
      <c r="R6763" s="3" t="s">
        <v>19425</v>
      </c>
      <c r="S6763" s="4">
        <v>45091.410497685203</v>
      </c>
      <c r="T6763" s="3">
        <f t="shared" si="544"/>
        <v>12</v>
      </c>
      <c r="U6763" s="2" t="s">
        <v>150</v>
      </c>
      <c r="V6763" s="4">
        <v>45091.412569444401</v>
      </c>
      <c r="W6763" s="3">
        <f t="shared" si="545"/>
        <v>2</v>
      </c>
      <c r="X6763" s="3" t="s">
        <v>18598</v>
      </c>
      <c r="Y6763" s="2" t="s">
        <v>18599</v>
      </c>
      <c r="Z6763" s="2" t="s">
        <v>150</v>
      </c>
      <c r="AA6763" s="4">
        <v>45091.484027777798</v>
      </c>
      <c r="AB6763" s="26">
        <f t="shared" si="546"/>
        <v>1</v>
      </c>
      <c r="AC6763" s="1" t="s">
        <v>78</v>
      </c>
      <c r="AD6763" s="3" t="s">
        <v>40</v>
      </c>
    </row>
    <row r="6764" spans="1:30" ht="89.25" hidden="1" x14ac:dyDescent="0.25">
      <c r="A6764" s="1" t="s">
        <v>19426</v>
      </c>
      <c r="B6764" s="1" t="s">
        <v>27</v>
      </c>
      <c r="C6764" s="2" t="s">
        <v>19427</v>
      </c>
      <c r="D6764" s="3" t="s">
        <v>671</v>
      </c>
      <c r="E6764" s="3" t="s">
        <v>30</v>
      </c>
      <c r="F6764" s="2" t="s">
        <v>325</v>
      </c>
      <c r="G6764" s="3" t="s">
        <v>1018</v>
      </c>
      <c r="H6764" s="3" t="s">
        <v>2113</v>
      </c>
      <c r="I6764" s="3">
        <v>1462687</v>
      </c>
      <c r="J6764" s="3" t="s">
        <v>34</v>
      </c>
      <c r="K6764" s="4">
        <v>45091.407638888901</v>
      </c>
      <c r="L6764" s="11" t="str">
        <f t="shared" si="548"/>
        <v>junio</v>
      </c>
      <c r="M6764" s="3">
        <v>3</v>
      </c>
      <c r="N6764" s="3">
        <v>3</v>
      </c>
      <c r="O6764" s="3">
        <f t="shared" si="547"/>
        <v>3</v>
      </c>
      <c r="P6764" s="4">
        <v>45091.424409722204</v>
      </c>
      <c r="Q6764" s="2"/>
      <c r="R6764" s="3" t="s">
        <v>19428</v>
      </c>
      <c r="S6764" s="4">
        <v>45091.424409722204</v>
      </c>
      <c r="T6764" s="3">
        <f t="shared" si="544"/>
        <v>24</v>
      </c>
      <c r="U6764" s="2" t="s">
        <v>143</v>
      </c>
      <c r="V6764" s="4">
        <v>45091.4246180556</v>
      </c>
      <c r="W6764" s="3">
        <f t="shared" si="545"/>
        <v>0</v>
      </c>
      <c r="X6764" s="3" t="s">
        <v>490</v>
      </c>
      <c r="Y6764" s="2" t="s">
        <v>491</v>
      </c>
      <c r="Z6764" s="2" t="s">
        <v>143</v>
      </c>
      <c r="AA6764" s="4">
        <v>45091.525694444397</v>
      </c>
      <c r="AB6764" s="26">
        <f t="shared" si="546"/>
        <v>2</v>
      </c>
      <c r="AC6764" s="1" t="s">
        <v>78</v>
      </c>
      <c r="AD6764" s="3" t="s">
        <v>40</v>
      </c>
    </row>
    <row r="6765" spans="1:30" ht="114.75" hidden="1" x14ac:dyDescent="0.25">
      <c r="A6765" s="1" t="s">
        <v>19429</v>
      </c>
      <c r="B6765" s="1" t="s">
        <v>27</v>
      </c>
      <c r="C6765" s="2" t="s">
        <v>19430</v>
      </c>
      <c r="D6765" s="3" t="s">
        <v>71</v>
      </c>
      <c r="E6765" s="3" t="s">
        <v>30</v>
      </c>
      <c r="F6765" s="2" t="s">
        <v>293</v>
      </c>
      <c r="G6765" s="3" t="s">
        <v>32</v>
      </c>
      <c r="H6765" s="3" t="s">
        <v>33</v>
      </c>
      <c r="I6765" s="3">
        <v>1462704</v>
      </c>
      <c r="J6765" s="3" t="s">
        <v>34</v>
      </c>
      <c r="K6765" s="4">
        <v>45091.420833333301</v>
      </c>
      <c r="L6765" s="11" t="str">
        <f t="shared" si="548"/>
        <v>junio</v>
      </c>
      <c r="M6765" s="3">
        <v>3</v>
      </c>
      <c r="N6765" s="3">
        <v>3</v>
      </c>
      <c r="O6765" s="3">
        <f t="shared" si="547"/>
        <v>3</v>
      </c>
      <c r="P6765" s="4">
        <v>45091.437569444402</v>
      </c>
      <c r="Q6765" s="2"/>
      <c r="R6765" s="3" t="s">
        <v>19431</v>
      </c>
      <c r="S6765" s="4">
        <v>45091.437569444402</v>
      </c>
      <c r="T6765" s="3">
        <f t="shared" si="544"/>
        <v>24</v>
      </c>
      <c r="U6765" s="2" t="s">
        <v>143</v>
      </c>
      <c r="V6765" s="4">
        <v>45091.4387615741</v>
      </c>
      <c r="W6765" s="3">
        <f t="shared" si="545"/>
        <v>1</v>
      </c>
      <c r="X6765" s="3" t="s">
        <v>228</v>
      </c>
      <c r="Y6765" s="2" t="s">
        <v>229</v>
      </c>
      <c r="Z6765" s="2" t="s">
        <v>75</v>
      </c>
      <c r="AA6765" s="4">
        <v>45091.691666666702</v>
      </c>
      <c r="AB6765" s="26">
        <f t="shared" si="546"/>
        <v>6</v>
      </c>
      <c r="AC6765" s="1" t="s">
        <v>78</v>
      </c>
      <c r="AD6765" s="3" t="s">
        <v>40</v>
      </c>
    </row>
    <row r="6766" spans="1:30" ht="153" hidden="1" x14ac:dyDescent="0.25">
      <c r="A6766" s="1" t="s">
        <v>19432</v>
      </c>
      <c r="B6766" s="1" t="s">
        <v>407</v>
      </c>
      <c r="C6766" s="2" t="s">
        <v>19433</v>
      </c>
      <c r="D6766" s="3" t="s">
        <v>409</v>
      </c>
      <c r="E6766" s="3" t="s">
        <v>410</v>
      </c>
      <c r="F6766" s="2" t="s">
        <v>53</v>
      </c>
      <c r="G6766" s="3" t="s">
        <v>54</v>
      </c>
      <c r="H6766" s="3" t="s">
        <v>100</v>
      </c>
      <c r="I6766" s="3">
        <v>1462749</v>
      </c>
      <c r="J6766" s="3" t="s">
        <v>73</v>
      </c>
      <c r="K6766" s="4">
        <v>45091.440972222197</v>
      </c>
      <c r="L6766" s="11" t="str">
        <f t="shared" si="548"/>
        <v>junio</v>
      </c>
      <c r="M6766" s="3">
        <v>2</v>
      </c>
      <c r="N6766" s="3">
        <v>2</v>
      </c>
      <c r="O6766" s="3">
        <f t="shared" si="547"/>
        <v>2</v>
      </c>
      <c r="P6766" s="4">
        <v>45091.468113425901</v>
      </c>
      <c r="Q6766" s="2"/>
      <c r="R6766" s="3" t="s">
        <v>19434</v>
      </c>
      <c r="S6766" s="4">
        <v>45091.468113425901</v>
      </c>
      <c r="T6766" s="3">
        <f t="shared" si="544"/>
        <v>39</v>
      </c>
      <c r="U6766" s="2" t="s">
        <v>143</v>
      </c>
      <c r="V6766" s="4">
        <v>45091.485740740703</v>
      </c>
      <c r="W6766" s="3">
        <f t="shared" si="545"/>
        <v>25</v>
      </c>
      <c r="X6766" s="3" t="s">
        <v>2410</v>
      </c>
      <c r="Y6766" s="2" t="s">
        <v>2411</v>
      </c>
      <c r="Z6766" s="2" t="s">
        <v>102</v>
      </c>
      <c r="AA6766" s="4">
        <v>45091.503472222197</v>
      </c>
      <c r="AB6766" s="26">
        <f t="shared" si="546"/>
        <v>0</v>
      </c>
      <c r="AC6766" s="1" t="s">
        <v>197</v>
      </c>
      <c r="AD6766" s="3" t="s">
        <v>40</v>
      </c>
    </row>
    <row r="6767" spans="1:30" ht="102" hidden="1" x14ac:dyDescent="0.25">
      <c r="A6767" s="1" t="s">
        <v>19435</v>
      </c>
      <c r="B6767" s="1" t="s">
        <v>27</v>
      </c>
      <c r="C6767" s="2" t="s">
        <v>19436</v>
      </c>
      <c r="D6767" s="3" t="s">
        <v>29</v>
      </c>
      <c r="E6767" s="3" t="s">
        <v>30</v>
      </c>
      <c r="F6767" s="2" t="s">
        <v>1396</v>
      </c>
      <c r="G6767" s="3" t="s">
        <v>32</v>
      </c>
      <c r="H6767" s="3" t="s">
        <v>2384</v>
      </c>
      <c r="I6767" s="3">
        <v>1462767</v>
      </c>
      <c r="J6767" s="3" t="s">
        <v>34</v>
      </c>
      <c r="K6767" s="4">
        <v>45091.4555555556</v>
      </c>
      <c r="L6767" s="11" t="str">
        <f t="shared" si="548"/>
        <v>junio</v>
      </c>
      <c r="M6767" s="3">
        <v>2</v>
      </c>
      <c r="N6767" s="3">
        <v>2</v>
      </c>
      <c r="O6767" s="3">
        <f t="shared" si="547"/>
        <v>2</v>
      </c>
      <c r="P6767" s="4">
        <v>45091.470578703702</v>
      </c>
      <c r="Q6767" s="2"/>
      <c r="R6767" s="3" t="s">
        <v>19437</v>
      </c>
      <c r="S6767" s="4">
        <v>45091.470578703702</v>
      </c>
      <c r="T6767" s="3">
        <f t="shared" si="544"/>
        <v>21</v>
      </c>
      <c r="U6767" s="2" t="s">
        <v>143</v>
      </c>
      <c r="V6767" s="4">
        <v>45091.511168981502</v>
      </c>
      <c r="W6767" s="3">
        <f t="shared" si="545"/>
        <v>58</v>
      </c>
      <c r="X6767" s="3" t="s">
        <v>123</v>
      </c>
      <c r="Y6767" s="2" t="s">
        <v>124</v>
      </c>
      <c r="Z6767" s="2" t="s">
        <v>75</v>
      </c>
      <c r="AA6767" s="4">
        <v>45104.565277777801</v>
      </c>
      <c r="AB6767" s="26">
        <f t="shared" si="546"/>
        <v>313</v>
      </c>
      <c r="AC6767" s="1" t="s">
        <v>125</v>
      </c>
      <c r="AD6767" s="3" t="s">
        <v>40</v>
      </c>
    </row>
    <row r="6768" spans="1:30" ht="191.25" hidden="1" x14ac:dyDescent="0.25">
      <c r="A6768" s="1" t="s">
        <v>10018</v>
      </c>
      <c r="B6768" s="1" t="s">
        <v>27</v>
      </c>
      <c r="C6768" s="2" t="s">
        <v>10019</v>
      </c>
      <c r="D6768" s="3" t="s">
        <v>87</v>
      </c>
      <c r="E6768" s="3" t="s">
        <v>30</v>
      </c>
      <c r="F6768" s="2" t="s">
        <v>44</v>
      </c>
      <c r="G6768" s="3" t="s">
        <v>32</v>
      </c>
      <c r="H6768" s="3" t="s">
        <v>33</v>
      </c>
      <c r="I6768" s="3">
        <v>1462786</v>
      </c>
      <c r="J6768" s="3" t="s">
        <v>73</v>
      </c>
      <c r="K6768" s="4">
        <v>45091.463194444397</v>
      </c>
      <c r="L6768" s="11" t="str">
        <f t="shared" si="548"/>
        <v>junio</v>
      </c>
      <c r="M6768" s="3">
        <v>2</v>
      </c>
      <c r="N6768" s="3">
        <v>2</v>
      </c>
      <c r="O6768" s="3">
        <f t="shared" si="547"/>
        <v>2</v>
      </c>
      <c r="P6768" s="4">
        <v>45091.481076388904</v>
      </c>
      <c r="Q6768" s="2"/>
      <c r="R6768" s="3" t="s">
        <v>19438</v>
      </c>
      <c r="S6768" s="4">
        <v>45091.481076388904</v>
      </c>
      <c r="T6768" s="3">
        <f t="shared" ref="T6768:T6828" si="549">ROUNDDOWN((S6768-K6768)*24*60,0)</f>
        <v>25</v>
      </c>
      <c r="U6768" s="2" t="s">
        <v>143</v>
      </c>
      <c r="V6768" s="4">
        <v>45091.540706018503</v>
      </c>
      <c r="W6768" s="3">
        <f t="shared" ref="W6768:W6828" si="550">+IF(ISBLANK(V6768),"",ROUNDDOWN((V6768-S6768)*24*60,0))</f>
        <v>85</v>
      </c>
      <c r="X6768" s="3" t="s">
        <v>508</v>
      </c>
      <c r="Y6768" s="2" t="s">
        <v>509</v>
      </c>
      <c r="Z6768" s="2" t="s">
        <v>102</v>
      </c>
      <c r="AA6768" s="4">
        <v>45091.809722222199</v>
      </c>
      <c r="AB6768" s="26">
        <f t="shared" ref="AB6768:AB6828" si="551">+IF(ISBLANK(V6768),"",IF(ISBLANK(AA6768),"",_xlfn.IFS((AA6768-V6768)*24&lt;0,"",(AA6768-V6768)*24&gt;0,(ROUNDDOWN((AA6768-V6768)*24,0)))))</f>
        <v>6</v>
      </c>
      <c r="AC6768" s="1" t="s">
        <v>78</v>
      </c>
      <c r="AD6768" s="3" t="s">
        <v>40</v>
      </c>
    </row>
    <row r="6769" spans="1:30" ht="127.5" hidden="1" x14ac:dyDescent="0.25">
      <c r="A6769" s="1" t="s">
        <v>19439</v>
      </c>
      <c r="B6769" s="1" t="s">
        <v>27</v>
      </c>
      <c r="C6769" s="2" t="s">
        <v>19440</v>
      </c>
      <c r="D6769" s="3" t="s">
        <v>87</v>
      </c>
      <c r="E6769" s="3" t="s">
        <v>30</v>
      </c>
      <c r="F6769" s="2" t="s">
        <v>44</v>
      </c>
      <c r="G6769" s="3" t="s">
        <v>32</v>
      </c>
      <c r="H6769" s="3" t="s">
        <v>33</v>
      </c>
      <c r="I6769" s="3">
        <v>1462813</v>
      </c>
      <c r="J6769" s="3" t="s">
        <v>73</v>
      </c>
      <c r="K6769" s="4">
        <v>45091.471527777801</v>
      </c>
      <c r="L6769" s="11" t="str">
        <f t="shared" si="548"/>
        <v>junio</v>
      </c>
      <c r="M6769" s="3">
        <v>3</v>
      </c>
      <c r="N6769" s="3">
        <v>3</v>
      </c>
      <c r="O6769" s="3">
        <f t="shared" si="547"/>
        <v>3</v>
      </c>
      <c r="P6769" s="4">
        <v>45091.488449074102</v>
      </c>
      <c r="Q6769" s="2"/>
      <c r="R6769" s="3" t="s">
        <v>19441</v>
      </c>
      <c r="S6769" s="4">
        <v>45091.488449074102</v>
      </c>
      <c r="T6769" s="3">
        <f t="shared" si="549"/>
        <v>24</v>
      </c>
      <c r="U6769" s="2" t="s">
        <v>143</v>
      </c>
      <c r="V6769" s="4">
        <v>45091.493252314802</v>
      </c>
      <c r="W6769" s="3">
        <f t="shared" si="550"/>
        <v>6</v>
      </c>
      <c r="X6769" s="3" t="s">
        <v>295</v>
      </c>
      <c r="Y6769" s="2" t="s">
        <v>296</v>
      </c>
      <c r="Z6769" s="2" t="s">
        <v>75</v>
      </c>
      <c r="AA6769" s="4">
        <v>45091.722916666702</v>
      </c>
      <c r="AB6769" s="26">
        <f t="shared" si="551"/>
        <v>5</v>
      </c>
      <c r="AC6769" s="1" t="s">
        <v>78</v>
      </c>
      <c r="AD6769" s="3" t="s">
        <v>40</v>
      </c>
    </row>
    <row r="6770" spans="1:30" ht="242.25" hidden="1" x14ac:dyDescent="0.25">
      <c r="A6770" s="1" t="s">
        <v>14466</v>
      </c>
      <c r="B6770" s="1" t="s">
        <v>27</v>
      </c>
      <c r="C6770" s="2" t="s">
        <v>14467</v>
      </c>
      <c r="D6770" s="3" t="s">
        <v>745</v>
      </c>
      <c r="E6770" s="3" t="s">
        <v>30</v>
      </c>
      <c r="F6770" s="2" t="s">
        <v>88</v>
      </c>
      <c r="G6770" s="3" t="s">
        <v>54</v>
      </c>
      <c r="H6770" s="3" t="s">
        <v>148</v>
      </c>
      <c r="I6770" s="3">
        <v>1462825</v>
      </c>
      <c r="J6770" s="3" t="s">
        <v>34</v>
      </c>
      <c r="K6770" s="4">
        <v>45091.479861111096</v>
      </c>
      <c r="L6770" s="11" t="str">
        <f t="shared" si="548"/>
        <v>junio</v>
      </c>
      <c r="M6770" s="3">
        <v>3</v>
      </c>
      <c r="N6770" s="3">
        <v>3</v>
      </c>
      <c r="O6770" s="3">
        <f t="shared" si="547"/>
        <v>3</v>
      </c>
      <c r="P6770" s="4">
        <v>45091.493611111102</v>
      </c>
      <c r="Q6770" s="2"/>
      <c r="R6770" s="3" t="s">
        <v>19442</v>
      </c>
      <c r="S6770" s="4">
        <v>45091.493611111102</v>
      </c>
      <c r="T6770" s="3">
        <f t="shared" si="549"/>
        <v>19</v>
      </c>
      <c r="U6770" s="2" t="s">
        <v>143</v>
      </c>
      <c r="V6770" s="4">
        <v>45091.575671296298</v>
      </c>
      <c r="W6770" s="3">
        <f t="shared" si="550"/>
        <v>118</v>
      </c>
      <c r="X6770" s="3" t="s">
        <v>158</v>
      </c>
      <c r="Y6770" s="2" t="s">
        <v>159</v>
      </c>
      <c r="Z6770" s="2" t="s">
        <v>102</v>
      </c>
      <c r="AA6770" s="4">
        <v>45091.913194444402</v>
      </c>
      <c r="AB6770" s="26">
        <f t="shared" si="551"/>
        <v>8</v>
      </c>
      <c r="AC6770" s="1" t="s">
        <v>78</v>
      </c>
      <c r="AD6770" s="3" t="s">
        <v>40</v>
      </c>
    </row>
    <row r="6771" spans="1:30" ht="204" hidden="1" x14ac:dyDescent="0.25">
      <c r="A6771" s="1" t="s">
        <v>19443</v>
      </c>
      <c r="B6771" s="1" t="s">
        <v>27</v>
      </c>
      <c r="C6771" s="2" t="s">
        <v>19444</v>
      </c>
      <c r="D6771" s="3" t="s">
        <v>186</v>
      </c>
      <c r="E6771" s="3" t="s">
        <v>30</v>
      </c>
      <c r="F6771" s="2" t="s">
        <v>82</v>
      </c>
      <c r="G6771" s="3" t="s">
        <v>54</v>
      </c>
      <c r="H6771" s="3" t="s">
        <v>83</v>
      </c>
      <c r="I6771" s="3">
        <v>1462838</v>
      </c>
      <c r="J6771" s="3" t="s">
        <v>34</v>
      </c>
      <c r="K6771" s="4">
        <v>45091.501388888901</v>
      </c>
      <c r="L6771" s="11" t="str">
        <f t="shared" si="548"/>
        <v>junio</v>
      </c>
      <c r="M6771" s="3">
        <v>2</v>
      </c>
      <c r="N6771" s="3">
        <v>2</v>
      </c>
      <c r="O6771" s="3">
        <f t="shared" si="547"/>
        <v>2</v>
      </c>
      <c r="P6771" s="4">
        <v>45091.508819444403</v>
      </c>
      <c r="Q6771" s="2"/>
      <c r="R6771" s="3" t="s">
        <v>19445</v>
      </c>
      <c r="S6771" s="4">
        <v>45091.508819444403</v>
      </c>
      <c r="T6771" s="3">
        <f t="shared" si="549"/>
        <v>10</v>
      </c>
      <c r="U6771" s="2" t="s">
        <v>143</v>
      </c>
      <c r="V6771" s="4">
        <v>45091.525856481501</v>
      </c>
      <c r="W6771" s="3">
        <f t="shared" si="550"/>
        <v>24</v>
      </c>
      <c r="X6771" s="3" t="s">
        <v>123</v>
      </c>
      <c r="Y6771" s="2" t="s">
        <v>124</v>
      </c>
      <c r="Z6771" s="2" t="s">
        <v>75</v>
      </c>
      <c r="AA6771" s="4">
        <v>45093.488888888904</v>
      </c>
      <c r="AB6771" s="26">
        <f t="shared" si="551"/>
        <v>47</v>
      </c>
      <c r="AC6771" s="1" t="s">
        <v>125</v>
      </c>
      <c r="AD6771" s="3" t="s">
        <v>40</v>
      </c>
    </row>
    <row r="6772" spans="1:30" ht="42.75" hidden="1" x14ac:dyDescent="0.25">
      <c r="A6772" s="1" t="s">
        <v>19446</v>
      </c>
      <c r="B6772" s="1" t="s">
        <v>27</v>
      </c>
      <c r="C6772" s="2" t="s">
        <v>19447</v>
      </c>
      <c r="D6772" s="3" t="s">
        <v>71</v>
      </c>
      <c r="E6772" s="3" t="s">
        <v>30</v>
      </c>
      <c r="F6772" s="2" t="s">
        <v>288</v>
      </c>
      <c r="G6772" s="3" t="s">
        <v>192</v>
      </c>
      <c r="H6772" s="3" t="s">
        <v>289</v>
      </c>
      <c r="I6772" s="3">
        <v>1462845</v>
      </c>
      <c r="J6772" s="3" t="s">
        <v>73</v>
      </c>
      <c r="K6772" s="4">
        <v>45091.509722222203</v>
      </c>
      <c r="L6772" s="11" t="str">
        <f t="shared" si="548"/>
        <v>junio</v>
      </c>
      <c r="M6772" s="3">
        <v>3</v>
      </c>
      <c r="N6772" s="3">
        <v>3</v>
      </c>
      <c r="O6772" s="3">
        <f t="shared" si="547"/>
        <v>3</v>
      </c>
      <c r="P6772" s="4">
        <v>45091.513854166697</v>
      </c>
      <c r="Q6772" s="2"/>
      <c r="R6772" s="3" t="s">
        <v>19448</v>
      </c>
      <c r="S6772" s="4">
        <v>45091.513854166697</v>
      </c>
      <c r="T6772" s="3">
        <f t="shared" si="549"/>
        <v>5</v>
      </c>
      <c r="U6772" s="2" t="s">
        <v>150</v>
      </c>
      <c r="V6772" s="4">
        <v>45091.514166666697</v>
      </c>
      <c r="W6772" s="3">
        <f t="shared" si="550"/>
        <v>0</v>
      </c>
      <c r="X6772" s="3" t="s">
        <v>2962</v>
      </c>
      <c r="Y6772" s="2" t="s">
        <v>2963</v>
      </c>
      <c r="Z6772" s="2" t="s">
        <v>150</v>
      </c>
      <c r="AA6772" s="4">
        <v>45091.545138888898</v>
      </c>
      <c r="AB6772" s="26">
        <f t="shared" si="551"/>
        <v>0</v>
      </c>
      <c r="AC6772" s="1" t="s">
        <v>197</v>
      </c>
      <c r="AD6772" s="3" t="s">
        <v>40</v>
      </c>
    </row>
    <row r="6773" spans="1:30" ht="51" hidden="1" x14ac:dyDescent="0.25">
      <c r="A6773" s="1" t="s">
        <v>19449</v>
      </c>
      <c r="B6773" s="1" t="s">
        <v>27</v>
      </c>
      <c r="C6773" s="2" t="s">
        <v>19450</v>
      </c>
      <c r="D6773" s="3" t="s">
        <v>135</v>
      </c>
      <c r="E6773" s="3" t="s">
        <v>30</v>
      </c>
      <c r="F6773" s="2" t="s">
        <v>225</v>
      </c>
      <c r="G6773" s="3" t="s">
        <v>32</v>
      </c>
      <c r="H6773" s="3" t="s">
        <v>89</v>
      </c>
      <c r="I6773" s="3">
        <v>1462859</v>
      </c>
      <c r="J6773" s="3" t="s">
        <v>34</v>
      </c>
      <c r="K6773" s="4">
        <v>45091.542361111096</v>
      </c>
      <c r="L6773" s="11" t="str">
        <f t="shared" si="548"/>
        <v>junio</v>
      </c>
      <c r="M6773" s="3">
        <v>3</v>
      </c>
      <c r="N6773" s="3">
        <v>3</v>
      </c>
      <c r="O6773" s="3">
        <f t="shared" si="547"/>
        <v>3</v>
      </c>
      <c r="P6773" s="4">
        <v>45091.550150463001</v>
      </c>
      <c r="Q6773" s="2"/>
      <c r="R6773" s="3" t="s">
        <v>19451</v>
      </c>
      <c r="S6773" s="4">
        <v>45091.550150463001</v>
      </c>
      <c r="T6773" s="3">
        <f t="shared" si="549"/>
        <v>11</v>
      </c>
      <c r="U6773" s="2" t="s">
        <v>143</v>
      </c>
      <c r="V6773" s="4">
        <v>45091.550613425898</v>
      </c>
      <c r="W6773" s="3">
        <f t="shared" si="550"/>
        <v>0</v>
      </c>
      <c r="X6773" s="3" t="s">
        <v>593</v>
      </c>
      <c r="Y6773" s="2" t="s">
        <v>594</v>
      </c>
      <c r="Z6773" s="2" t="s">
        <v>143</v>
      </c>
      <c r="AA6773" s="4">
        <v>45091.904166666704</v>
      </c>
      <c r="AB6773" s="26">
        <f t="shared" si="551"/>
        <v>8</v>
      </c>
      <c r="AC6773" s="1" t="s">
        <v>78</v>
      </c>
      <c r="AD6773" s="3" t="s">
        <v>40</v>
      </c>
    </row>
    <row r="6774" spans="1:30" ht="76.5" hidden="1" x14ac:dyDescent="0.25">
      <c r="A6774" s="1" t="s">
        <v>19452</v>
      </c>
      <c r="B6774" s="1" t="s">
        <v>27</v>
      </c>
      <c r="C6774" s="2" t="s">
        <v>19453</v>
      </c>
      <c r="D6774" s="3" t="s">
        <v>212</v>
      </c>
      <c r="E6774" s="3" t="s">
        <v>30</v>
      </c>
      <c r="F6774" s="2" t="s">
        <v>82</v>
      </c>
      <c r="G6774" s="3" t="s">
        <v>32</v>
      </c>
      <c r="H6774" s="3" t="s">
        <v>716</v>
      </c>
      <c r="I6774" s="3">
        <v>1462865</v>
      </c>
      <c r="J6774" s="3" t="s">
        <v>34</v>
      </c>
      <c r="K6774" s="4">
        <v>45091.55</v>
      </c>
      <c r="L6774" s="11" t="str">
        <f t="shared" si="548"/>
        <v>junio</v>
      </c>
      <c r="M6774" s="3">
        <v>3</v>
      </c>
      <c r="N6774" s="3">
        <v>3</v>
      </c>
      <c r="O6774" s="3">
        <f t="shared" si="547"/>
        <v>3</v>
      </c>
      <c r="P6774" s="4">
        <v>45091.5624537037</v>
      </c>
      <c r="Q6774" s="2"/>
      <c r="R6774" s="3" t="s">
        <v>19454</v>
      </c>
      <c r="S6774" s="4">
        <v>45091.5624537037</v>
      </c>
      <c r="T6774" s="3">
        <f t="shared" si="549"/>
        <v>17</v>
      </c>
      <c r="U6774" s="2" t="s">
        <v>143</v>
      </c>
      <c r="V6774" s="4">
        <v>45091.563032407401</v>
      </c>
      <c r="W6774" s="3">
        <f t="shared" si="550"/>
        <v>0</v>
      </c>
      <c r="X6774" s="3" t="s">
        <v>91</v>
      </c>
      <c r="Y6774" s="2" t="s">
        <v>92</v>
      </c>
      <c r="Z6774" s="2" t="s">
        <v>143</v>
      </c>
      <c r="AA6774" s="4">
        <v>45092.021527777797</v>
      </c>
      <c r="AB6774" s="26">
        <f t="shared" si="551"/>
        <v>11</v>
      </c>
      <c r="AC6774" s="1" t="s">
        <v>78</v>
      </c>
      <c r="AD6774" s="3" t="s">
        <v>40</v>
      </c>
    </row>
    <row r="6775" spans="1:30" ht="63.75" hidden="1" x14ac:dyDescent="0.25">
      <c r="A6775" s="1" t="s">
        <v>19455</v>
      </c>
      <c r="B6775" s="1" t="s">
        <v>27</v>
      </c>
      <c r="C6775" s="2" t="s">
        <v>19456</v>
      </c>
      <c r="D6775" s="3" t="s">
        <v>200</v>
      </c>
      <c r="E6775" s="3" t="s">
        <v>30</v>
      </c>
      <c r="F6775" s="2" t="s">
        <v>64</v>
      </c>
      <c r="G6775" s="3" t="s">
        <v>32</v>
      </c>
      <c r="H6775" s="3" t="s">
        <v>33</v>
      </c>
      <c r="I6775" s="3">
        <v>1462883</v>
      </c>
      <c r="J6775" s="3" t="s">
        <v>34</v>
      </c>
      <c r="K6775" s="4">
        <v>45091.568749999999</v>
      </c>
      <c r="L6775" s="11" t="str">
        <f t="shared" si="548"/>
        <v>junio</v>
      </c>
      <c r="M6775" s="3">
        <v>2</v>
      </c>
      <c r="N6775" s="3">
        <v>2</v>
      </c>
      <c r="O6775" s="3">
        <f t="shared" si="547"/>
        <v>2</v>
      </c>
      <c r="P6775" s="4">
        <v>45091.574201388903</v>
      </c>
      <c r="Q6775" s="2"/>
      <c r="R6775" s="3" t="s">
        <v>19457</v>
      </c>
      <c r="S6775" s="4">
        <v>45091.574201388903</v>
      </c>
      <c r="T6775" s="3">
        <f t="shared" si="549"/>
        <v>7</v>
      </c>
      <c r="U6775" s="2" t="s">
        <v>143</v>
      </c>
      <c r="V6775" s="4">
        <v>45091.6007060185</v>
      </c>
      <c r="W6775" s="3">
        <f t="shared" si="550"/>
        <v>38</v>
      </c>
      <c r="X6775" s="3" t="s">
        <v>1114</v>
      </c>
      <c r="Y6775" s="2" t="s">
        <v>1115</v>
      </c>
      <c r="Z6775" s="2" t="s">
        <v>75</v>
      </c>
      <c r="AA6775" s="4">
        <v>45094.583333333299</v>
      </c>
      <c r="AB6775" s="26">
        <f t="shared" si="551"/>
        <v>71</v>
      </c>
      <c r="AC6775" s="1" t="s">
        <v>125</v>
      </c>
      <c r="AD6775" s="3" t="s">
        <v>40</v>
      </c>
    </row>
    <row r="6776" spans="1:30" ht="63.75" hidden="1" x14ac:dyDescent="0.25">
      <c r="A6776" s="1" t="s">
        <v>19458</v>
      </c>
      <c r="B6776" s="1" t="s">
        <v>27</v>
      </c>
      <c r="C6776" s="2" t="s">
        <v>19459</v>
      </c>
      <c r="D6776" s="3" t="s">
        <v>107</v>
      </c>
      <c r="E6776" s="3" t="s">
        <v>30</v>
      </c>
      <c r="F6776" s="2" t="s">
        <v>6178</v>
      </c>
      <c r="G6776" s="3" t="s">
        <v>155</v>
      </c>
      <c r="H6776" s="3" t="s">
        <v>6179</v>
      </c>
      <c r="I6776" s="3">
        <v>1462894</v>
      </c>
      <c r="J6776" s="3" t="s">
        <v>34</v>
      </c>
      <c r="K6776" s="4">
        <v>45091.574999999997</v>
      </c>
      <c r="L6776" s="11" t="str">
        <f t="shared" si="548"/>
        <v>junio</v>
      </c>
      <c r="M6776" s="3">
        <v>2</v>
      </c>
      <c r="N6776" s="3">
        <v>2</v>
      </c>
      <c r="O6776" s="3">
        <f t="shared" si="547"/>
        <v>2</v>
      </c>
      <c r="P6776" s="4">
        <v>45091.589675925898</v>
      </c>
      <c r="Q6776" s="2"/>
      <c r="R6776" s="3" t="s">
        <v>19460</v>
      </c>
      <c r="S6776" s="4">
        <v>45091.589675925898</v>
      </c>
      <c r="T6776" s="3">
        <f t="shared" si="549"/>
        <v>21</v>
      </c>
      <c r="U6776" s="2" t="s">
        <v>143</v>
      </c>
      <c r="V6776" s="4">
        <v>45091.628506944398</v>
      </c>
      <c r="W6776" s="3">
        <f t="shared" si="550"/>
        <v>55</v>
      </c>
      <c r="X6776" s="3" t="s">
        <v>741</v>
      </c>
      <c r="Y6776" s="2" t="s">
        <v>742</v>
      </c>
      <c r="Z6776" s="2" t="s">
        <v>102</v>
      </c>
      <c r="AA6776" s="4">
        <v>45094.577777777798</v>
      </c>
      <c r="AB6776" s="26">
        <f t="shared" si="551"/>
        <v>70</v>
      </c>
      <c r="AC6776" s="1" t="s">
        <v>78</v>
      </c>
      <c r="AD6776" s="3" t="s">
        <v>40</v>
      </c>
    </row>
    <row r="6777" spans="1:30" ht="51" hidden="1" x14ac:dyDescent="0.25">
      <c r="A6777" s="1" t="s">
        <v>19461</v>
      </c>
      <c r="B6777" s="1" t="s">
        <v>27</v>
      </c>
      <c r="C6777" s="2" t="s">
        <v>19462</v>
      </c>
      <c r="D6777" s="3" t="s">
        <v>436</v>
      </c>
      <c r="E6777" s="3" t="s">
        <v>30</v>
      </c>
      <c r="F6777" s="2" t="s">
        <v>82</v>
      </c>
      <c r="G6777" s="3" t="s">
        <v>54</v>
      </c>
      <c r="H6777" s="3" t="s">
        <v>83</v>
      </c>
      <c r="I6777" s="3">
        <v>1462914</v>
      </c>
      <c r="J6777" s="3" t="s">
        <v>34</v>
      </c>
      <c r="K6777" s="4">
        <v>45091.607638888898</v>
      </c>
      <c r="L6777" s="11" t="str">
        <f t="shared" si="548"/>
        <v>junio</v>
      </c>
      <c r="M6777" s="3">
        <v>1</v>
      </c>
      <c r="N6777" s="3">
        <v>1</v>
      </c>
      <c r="O6777" s="3">
        <f t="shared" si="547"/>
        <v>1</v>
      </c>
      <c r="P6777" s="4">
        <v>45091.619178240697</v>
      </c>
      <c r="Q6777" s="2"/>
      <c r="R6777" s="3" t="s">
        <v>19463</v>
      </c>
      <c r="S6777" s="4">
        <v>45091.619178240697</v>
      </c>
      <c r="T6777" s="3">
        <f t="shared" si="549"/>
        <v>16</v>
      </c>
      <c r="U6777" s="2" t="s">
        <v>57</v>
      </c>
      <c r="V6777" s="4">
        <v>45091.6251388889</v>
      </c>
      <c r="W6777" s="3">
        <f t="shared" si="550"/>
        <v>8</v>
      </c>
      <c r="X6777" s="3" t="s">
        <v>123</v>
      </c>
      <c r="Y6777" s="2" t="s">
        <v>124</v>
      </c>
      <c r="Z6777" s="2" t="s">
        <v>57</v>
      </c>
      <c r="AA6777" s="4">
        <v>45096.596527777801</v>
      </c>
      <c r="AB6777" s="26">
        <f t="shared" si="551"/>
        <v>119</v>
      </c>
      <c r="AC6777" s="1" t="s">
        <v>430</v>
      </c>
      <c r="AD6777" s="3" t="s">
        <v>40</v>
      </c>
    </row>
    <row r="6778" spans="1:30" ht="89.25" hidden="1" x14ac:dyDescent="0.25">
      <c r="A6778" s="1" t="s">
        <v>19464</v>
      </c>
      <c r="B6778" s="1" t="s">
        <v>27</v>
      </c>
      <c r="C6778" s="2" t="s">
        <v>19465</v>
      </c>
      <c r="D6778" s="3" t="s">
        <v>63</v>
      </c>
      <c r="E6778" s="3" t="s">
        <v>30</v>
      </c>
      <c r="F6778" s="2" t="s">
        <v>53</v>
      </c>
      <c r="G6778" s="3" t="s">
        <v>54</v>
      </c>
      <c r="H6778" s="3" t="s">
        <v>100</v>
      </c>
      <c r="I6778" s="3">
        <v>1462919</v>
      </c>
      <c r="J6778" s="3" t="s">
        <v>34</v>
      </c>
      <c r="K6778" s="4">
        <v>45091.613194444399</v>
      </c>
      <c r="L6778" s="11" t="str">
        <f t="shared" si="548"/>
        <v>junio</v>
      </c>
      <c r="M6778" s="3">
        <v>3</v>
      </c>
      <c r="N6778" s="3">
        <v>3</v>
      </c>
      <c r="O6778" s="3">
        <f t="shared" si="547"/>
        <v>3</v>
      </c>
      <c r="P6778" s="4">
        <v>45091.641944444404</v>
      </c>
      <c r="Q6778" s="2"/>
      <c r="R6778" s="3" t="s">
        <v>19466</v>
      </c>
      <c r="S6778" s="4">
        <v>45091.641944444404</v>
      </c>
      <c r="T6778" s="3">
        <f t="shared" si="549"/>
        <v>41</v>
      </c>
      <c r="U6778" s="2" t="s">
        <v>57</v>
      </c>
      <c r="V6778" s="4">
        <v>45091.673796296302</v>
      </c>
      <c r="W6778" s="3">
        <f t="shared" si="550"/>
        <v>45</v>
      </c>
      <c r="X6778" s="3" t="s">
        <v>5312</v>
      </c>
      <c r="Y6778" s="2" t="s">
        <v>5313</v>
      </c>
      <c r="Z6778" s="2" t="s">
        <v>75</v>
      </c>
      <c r="AA6778" s="4">
        <v>45093.75</v>
      </c>
      <c r="AB6778" s="26">
        <f t="shared" si="551"/>
        <v>49</v>
      </c>
      <c r="AC6778" s="1" t="s">
        <v>125</v>
      </c>
      <c r="AD6778" s="3" t="s">
        <v>40</v>
      </c>
    </row>
    <row r="6779" spans="1:30" ht="63.75" hidden="1" x14ac:dyDescent="0.25">
      <c r="A6779" s="1" t="s">
        <v>19467</v>
      </c>
      <c r="B6779" s="1" t="s">
        <v>27</v>
      </c>
      <c r="C6779" s="2" t="s">
        <v>19468</v>
      </c>
      <c r="D6779" s="3" t="s">
        <v>863</v>
      </c>
      <c r="E6779" s="3" t="s">
        <v>30</v>
      </c>
      <c r="F6779" s="2" t="s">
        <v>53</v>
      </c>
      <c r="G6779" s="3" t="s">
        <v>54</v>
      </c>
      <c r="H6779" s="3" t="s">
        <v>100</v>
      </c>
      <c r="I6779" s="3">
        <v>1462933</v>
      </c>
      <c r="J6779" s="3" t="s">
        <v>34</v>
      </c>
      <c r="K6779" s="4">
        <v>45091.631944444402</v>
      </c>
      <c r="L6779" s="11" t="str">
        <f t="shared" si="548"/>
        <v>junio</v>
      </c>
      <c r="M6779" s="3">
        <v>2</v>
      </c>
      <c r="N6779" s="3">
        <v>2</v>
      </c>
      <c r="O6779" s="3">
        <f t="shared" si="547"/>
        <v>2</v>
      </c>
      <c r="P6779" s="4">
        <v>45091.651967592603</v>
      </c>
      <c r="Q6779" s="2"/>
      <c r="R6779" s="3" t="s">
        <v>19469</v>
      </c>
      <c r="S6779" s="4">
        <v>45091.651967592603</v>
      </c>
      <c r="T6779" s="3">
        <f t="shared" si="549"/>
        <v>28</v>
      </c>
      <c r="U6779" s="2" t="s">
        <v>57</v>
      </c>
      <c r="V6779" s="4">
        <v>45091.674270833297</v>
      </c>
      <c r="W6779" s="3">
        <f t="shared" si="550"/>
        <v>32</v>
      </c>
      <c r="X6779" s="3" t="s">
        <v>259</v>
      </c>
      <c r="Y6779" s="2" t="s">
        <v>260</v>
      </c>
      <c r="Z6779" s="2" t="s">
        <v>102</v>
      </c>
      <c r="AA6779" s="4">
        <v>45094.432638888902</v>
      </c>
      <c r="AB6779" s="26">
        <f t="shared" si="551"/>
        <v>66</v>
      </c>
      <c r="AC6779" s="1" t="s">
        <v>125</v>
      </c>
      <c r="AD6779" s="3" t="s">
        <v>40</v>
      </c>
    </row>
    <row r="6780" spans="1:30" ht="280.5" hidden="1" x14ac:dyDescent="0.25">
      <c r="A6780" s="1" t="s">
        <v>19470</v>
      </c>
      <c r="B6780" s="1" t="s">
        <v>27</v>
      </c>
      <c r="C6780" s="2" t="s">
        <v>19471</v>
      </c>
      <c r="D6780" s="3" t="s">
        <v>1277</v>
      </c>
      <c r="E6780" s="3" t="s">
        <v>30</v>
      </c>
      <c r="F6780" s="2" t="s">
        <v>225</v>
      </c>
      <c r="G6780" s="3" t="s">
        <v>32</v>
      </c>
      <c r="H6780" s="3" t="s">
        <v>89</v>
      </c>
      <c r="I6780" s="3">
        <v>1462943</v>
      </c>
      <c r="J6780" s="3" t="s">
        <v>34</v>
      </c>
      <c r="K6780" s="4">
        <v>45091.645138888904</v>
      </c>
      <c r="L6780" s="11" t="str">
        <f t="shared" si="548"/>
        <v>junio</v>
      </c>
      <c r="M6780" s="3">
        <v>3</v>
      </c>
      <c r="N6780" s="3">
        <v>3</v>
      </c>
      <c r="O6780" s="3">
        <f t="shared" si="547"/>
        <v>3</v>
      </c>
      <c r="P6780" s="4">
        <v>45091.669687499998</v>
      </c>
      <c r="Q6780" s="2"/>
      <c r="R6780" s="3" t="s">
        <v>19472</v>
      </c>
      <c r="S6780" s="4">
        <v>45091.669687499998</v>
      </c>
      <c r="T6780" s="3">
        <f t="shared" si="549"/>
        <v>35</v>
      </c>
      <c r="U6780" s="2" t="s">
        <v>57</v>
      </c>
      <c r="V6780" s="4">
        <v>45091.791006944397</v>
      </c>
      <c r="W6780" s="3">
        <f t="shared" si="550"/>
        <v>174</v>
      </c>
      <c r="X6780" s="3" t="s">
        <v>1080</v>
      </c>
      <c r="Y6780" s="2" t="s">
        <v>1081</v>
      </c>
      <c r="Z6780" s="2" t="s">
        <v>457</v>
      </c>
      <c r="AA6780" s="4">
        <v>45092.023611111101</v>
      </c>
      <c r="AB6780" s="26">
        <f t="shared" si="551"/>
        <v>5</v>
      </c>
      <c r="AC6780" s="1" t="s">
        <v>144</v>
      </c>
      <c r="AD6780" s="3" t="s">
        <v>40</v>
      </c>
    </row>
    <row r="6781" spans="1:30" ht="76.5" hidden="1" x14ac:dyDescent="0.25">
      <c r="A6781" s="1" t="s">
        <v>19473</v>
      </c>
      <c r="B6781" s="1" t="s">
        <v>27</v>
      </c>
      <c r="C6781" s="2" t="s">
        <v>19474</v>
      </c>
      <c r="D6781" s="3" t="s">
        <v>71</v>
      </c>
      <c r="E6781" s="3" t="s">
        <v>30</v>
      </c>
      <c r="F6781" s="2" t="s">
        <v>225</v>
      </c>
      <c r="G6781" s="3" t="s">
        <v>32</v>
      </c>
      <c r="H6781" s="3" t="s">
        <v>33</v>
      </c>
      <c r="I6781" s="3">
        <v>1462948</v>
      </c>
      <c r="J6781" s="3" t="s">
        <v>73</v>
      </c>
      <c r="K6781" s="4">
        <v>45091.654166666704</v>
      </c>
      <c r="L6781" s="11" t="str">
        <f t="shared" si="548"/>
        <v>junio</v>
      </c>
      <c r="M6781" s="3">
        <v>3</v>
      </c>
      <c r="N6781" s="3">
        <v>3</v>
      </c>
      <c r="O6781" s="3">
        <f t="shared" si="547"/>
        <v>3</v>
      </c>
      <c r="P6781" s="4">
        <v>45091.675081018497</v>
      </c>
      <c r="Q6781" s="2"/>
      <c r="R6781" s="3" t="s">
        <v>19475</v>
      </c>
      <c r="S6781" s="4">
        <v>45091.675081018497</v>
      </c>
      <c r="T6781" s="3">
        <f t="shared" si="549"/>
        <v>30</v>
      </c>
      <c r="U6781" s="2" t="s">
        <v>57</v>
      </c>
      <c r="V6781" s="4">
        <v>45091.675289351799</v>
      </c>
      <c r="W6781" s="3">
        <f t="shared" si="550"/>
        <v>0</v>
      </c>
      <c r="X6781" s="3" t="s">
        <v>91</v>
      </c>
      <c r="Y6781" s="2" t="s">
        <v>92</v>
      </c>
      <c r="Z6781" s="2" t="s">
        <v>57</v>
      </c>
      <c r="AA6781" s="4">
        <v>45091.829166666699</v>
      </c>
      <c r="AB6781" s="26">
        <f t="shared" si="551"/>
        <v>3</v>
      </c>
      <c r="AC6781" s="1" t="s">
        <v>197</v>
      </c>
      <c r="AD6781" s="3" t="s">
        <v>40</v>
      </c>
    </row>
    <row r="6782" spans="1:30" ht="102" hidden="1" x14ac:dyDescent="0.25">
      <c r="A6782" s="1" t="s">
        <v>19476</v>
      </c>
      <c r="B6782" s="1" t="s">
        <v>27</v>
      </c>
      <c r="C6782" s="2" t="s">
        <v>19477</v>
      </c>
      <c r="D6782" s="3" t="s">
        <v>983</v>
      </c>
      <c r="E6782" s="3" t="s">
        <v>30</v>
      </c>
      <c r="F6782" s="2" t="s">
        <v>225</v>
      </c>
      <c r="G6782" s="3" t="s">
        <v>32</v>
      </c>
      <c r="H6782" s="3" t="s">
        <v>33</v>
      </c>
      <c r="I6782" s="3">
        <v>1462963</v>
      </c>
      <c r="J6782" s="3" t="s">
        <v>73</v>
      </c>
      <c r="K6782" s="4">
        <v>45091.688888888901</v>
      </c>
      <c r="L6782" s="11" t="str">
        <f t="shared" si="548"/>
        <v>junio</v>
      </c>
      <c r="M6782" s="3">
        <v>3</v>
      </c>
      <c r="N6782" s="3">
        <v>3</v>
      </c>
      <c r="O6782" s="3">
        <f t="shared" si="547"/>
        <v>3</v>
      </c>
      <c r="P6782" s="4">
        <v>45091.716400463003</v>
      </c>
      <c r="Q6782" s="2"/>
      <c r="R6782" s="3" t="s">
        <v>19478</v>
      </c>
      <c r="S6782" s="4">
        <v>45091.716400463003</v>
      </c>
      <c r="T6782" s="3">
        <f t="shared" si="549"/>
        <v>39</v>
      </c>
      <c r="U6782" s="2" t="s">
        <v>57</v>
      </c>
      <c r="V6782" s="4">
        <v>45091.769560185203</v>
      </c>
      <c r="W6782" s="3">
        <f t="shared" si="550"/>
        <v>76</v>
      </c>
      <c r="X6782" s="3" t="s">
        <v>4568</v>
      </c>
      <c r="Y6782" s="2" t="s">
        <v>4569</v>
      </c>
      <c r="Z6782" s="2" t="s">
        <v>551</v>
      </c>
      <c r="AA6782" s="4">
        <v>45091.688888888901</v>
      </c>
      <c r="AB6782" s="26" t="str">
        <f t="shared" si="551"/>
        <v/>
      </c>
      <c r="AC6782" s="1" t="s">
        <v>197</v>
      </c>
      <c r="AD6782" s="3" t="s">
        <v>40</v>
      </c>
    </row>
    <row r="6783" spans="1:30" ht="102" hidden="1" x14ac:dyDescent="0.25">
      <c r="A6783" s="1" t="s">
        <v>19479</v>
      </c>
      <c r="B6783" s="1" t="s">
        <v>27</v>
      </c>
      <c r="C6783" s="2" t="s">
        <v>19480</v>
      </c>
      <c r="D6783" s="3" t="s">
        <v>257</v>
      </c>
      <c r="E6783" s="3" t="s">
        <v>30</v>
      </c>
      <c r="F6783" s="2" t="s">
        <v>44</v>
      </c>
      <c r="G6783" s="3" t="s">
        <v>32</v>
      </c>
      <c r="H6783" s="3" t="s">
        <v>45</v>
      </c>
      <c r="I6783" s="3">
        <v>1462968</v>
      </c>
      <c r="J6783" s="3" t="s">
        <v>73</v>
      </c>
      <c r="K6783" s="4">
        <v>45091.710416666698</v>
      </c>
      <c r="L6783" s="11" t="str">
        <f t="shared" si="548"/>
        <v>junio</v>
      </c>
      <c r="M6783" s="3">
        <v>3</v>
      </c>
      <c r="N6783" s="3">
        <v>3</v>
      </c>
      <c r="O6783" s="3">
        <f t="shared" si="547"/>
        <v>3</v>
      </c>
      <c r="P6783" s="4">
        <v>45091.727662037003</v>
      </c>
      <c r="Q6783" s="2"/>
      <c r="R6783" s="3" t="s">
        <v>19481</v>
      </c>
      <c r="S6783" s="4">
        <v>45091.727662037003</v>
      </c>
      <c r="T6783" s="3">
        <f t="shared" si="549"/>
        <v>24</v>
      </c>
      <c r="U6783" s="2" t="s">
        <v>57</v>
      </c>
      <c r="V6783" s="4">
        <v>45091.812569444402</v>
      </c>
      <c r="W6783" s="3">
        <f t="shared" si="550"/>
        <v>122</v>
      </c>
      <c r="X6783" s="3" t="s">
        <v>653</v>
      </c>
      <c r="Y6783" s="2" t="s">
        <v>654</v>
      </c>
      <c r="Z6783" s="2" t="s">
        <v>457</v>
      </c>
      <c r="AA6783" s="4">
        <v>45091.8569444444</v>
      </c>
      <c r="AB6783" s="26">
        <f t="shared" si="551"/>
        <v>1</v>
      </c>
      <c r="AC6783" s="1" t="s">
        <v>10582</v>
      </c>
      <c r="AD6783" s="3" t="s">
        <v>40</v>
      </c>
    </row>
    <row r="6784" spans="1:30" ht="344.25" hidden="1" x14ac:dyDescent="0.25">
      <c r="A6784" s="1" t="s">
        <v>19482</v>
      </c>
      <c r="B6784" s="1" t="s">
        <v>27</v>
      </c>
      <c r="C6784" s="2" t="s">
        <v>19483</v>
      </c>
      <c r="D6784" s="3" t="s">
        <v>794</v>
      </c>
      <c r="E6784" s="3" t="s">
        <v>30</v>
      </c>
      <c r="F6784" s="2" t="s">
        <v>53</v>
      </c>
      <c r="G6784" s="3" t="s">
        <v>54</v>
      </c>
      <c r="H6784" s="3" t="s">
        <v>1228</v>
      </c>
      <c r="I6784" s="3">
        <v>1462969</v>
      </c>
      <c r="J6784" s="3" t="s">
        <v>34</v>
      </c>
      <c r="K6784" s="4">
        <v>45091.715277777803</v>
      </c>
      <c r="L6784" s="11" t="str">
        <f t="shared" si="548"/>
        <v>junio</v>
      </c>
      <c r="M6784" s="3">
        <v>3</v>
      </c>
      <c r="N6784" s="3">
        <v>3</v>
      </c>
      <c r="O6784" s="3">
        <f t="shared" si="547"/>
        <v>3</v>
      </c>
      <c r="P6784" s="4">
        <v>45091.736157407402</v>
      </c>
      <c r="Q6784" s="2"/>
      <c r="R6784" s="3" t="s">
        <v>19484</v>
      </c>
      <c r="S6784" s="4">
        <v>45091.736157407402</v>
      </c>
      <c r="T6784" s="3">
        <f t="shared" si="549"/>
        <v>30</v>
      </c>
      <c r="U6784" s="2" t="s">
        <v>57</v>
      </c>
      <c r="V6784" s="4">
        <v>45091.809189814798</v>
      </c>
      <c r="W6784" s="3">
        <f t="shared" si="550"/>
        <v>105</v>
      </c>
      <c r="X6784" s="3" t="s">
        <v>259</v>
      </c>
      <c r="Y6784" s="2" t="s">
        <v>260</v>
      </c>
      <c r="Z6784" s="2" t="s">
        <v>551</v>
      </c>
      <c r="AA6784" s="4">
        <v>45095.461111111101</v>
      </c>
      <c r="AB6784" s="26">
        <f t="shared" si="551"/>
        <v>87</v>
      </c>
      <c r="AC6784" s="1" t="s">
        <v>78</v>
      </c>
      <c r="AD6784" s="3" t="s">
        <v>40</v>
      </c>
    </row>
    <row r="6785" spans="1:30" ht="42.75" hidden="1" x14ac:dyDescent="0.25">
      <c r="A6785" s="1" t="s">
        <v>19485</v>
      </c>
      <c r="B6785" s="1" t="s">
        <v>27</v>
      </c>
      <c r="C6785" s="2" t="s">
        <v>19486</v>
      </c>
      <c r="D6785" s="3" t="s">
        <v>422</v>
      </c>
      <c r="E6785" s="3" t="s">
        <v>30</v>
      </c>
      <c r="F6785" s="2" t="s">
        <v>82</v>
      </c>
      <c r="G6785" s="3" t="s">
        <v>54</v>
      </c>
      <c r="H6785" s="3" t="s">
        <v>83</v>
      </c>
      <c r="I6785" s="3">
        <v>1462973</v>
      </c>
      <c r="J6785" s="3" t="s">
        <v>34</v>
      </c>
      <c r="K6785" s="4">
        <v>45091.727083333302</v>
      </c>
      <c r="L6785" s="11" t="str">
        <f t="shared" si="548"/>
        <v>junio</v>
      </c>
      <c r="M6785" s="3">
        <v>3</v>
      </c>
      <c r="N6785" s="3">
        <v>3</v>
      </c>
      <c r="O6785" s="3">
        <f t="shared" si="547"/>
        <v>3</v>
      </c>
      <c r="P6785" s="4">
        <v>45091.751365740703</v>
      </c>
      <c r="Q6785" s="2"/>
      <c r="R6785" s="3" t="s">
        <v>19487</v>
      </c>
      <c r="S6785" s="4">
        <v>45091.751365740703</v>
      </c>
      <c r="T6785" s="3">
        <f t="shared" si="549"/>
        <v>34</v>
      </c>
      <c r="U6785" s="2" t="s">
        <v>57</v>
      </c>
      <c r="V6785" s="4">
        <v>45091.837754629603</v>
      </c>
      <c r="W6785" s="3">
        <f t="shared" si="550"/>
        <v>124</v>
      </c>
      <c r="X6785" s="3" t="s">
        <v>103</v>
      </c>
      <c r="Y6785" s="2" t="s">
        <v>104</v>
      </c>
      <c r="Z6785" s="2" t="s">
        <v>227</v>
      </c>
      <c r="AA6785" s="4">
        <v>45092.602083333302</v>
      </c>
      <c r="AB6785" s="26">
        <f t="shared" si="551"/>
        <v>18</v>
      </c>
      <c r="AC6785" s="1" t="s">
        <v>144</v>
      </c>
      <c r="AD6785" s="3" t="s">
        <v>40</v>
      </c>
    </row>
    <row r="6786" spans="1:30" ht="28.5" hidden="1" x14ac:dyDescent="0.25">
      <c r="A6786" s="1" t="s">
        <v>19488</v>
      </c>
      <c r="B6786" s="1" t="s">
        <v>27</v>
      </c>
      <c r="C6786" s="2" t="s">
        <v>19489</v>
      </c>
      <c r="D6786" s="3" t="s">
        <v>206</v>
      </c>
      <c r="E6786" s="3" t="s">
        <v>30</v>
      </c>
      <c r="F6786" s="2" t="s">
        <v>758</v>
      </c>
      <c r="G6786" s="3" t="s">
        <v>192</v>
      </c>
      <c r="H6786" s="3" t="s">
        <v>759</v>
      </c>
      <c r="I6786" s="3">
        <v>1462978</v>
      </c>
      <c r="J6786" s="3" t="s">
        <v>73</v>
      </c>
      <c r="K6786" s="4">
        <v>45091.75</v>
      </c>
      <c r="L6786" s="11" t="str">
        <f t="shared" si="548"/>
        <v>junio</v>
      </c>
      <c r="M6786" s="3">
        <v>3</v>
      </c>
      <c r="N6786" s="3">
        <v>3</v>
      </c>
      <c r="O6786" s="3">
        <f t="shared" ref="O6786:O6845" si="552">IF(ISBLANK(N6786),M6786,N6786)</f>
        <v>3</v>
      </c>
      <c r="P6786" s="4">
        <v>45091.754074074102</v>
      </c>
      <c r="Q6786" s="2"/>
      <c r="R6786" s="3" t="s">
        <v>19490</v>
      </c>
      <c r="S6786" s="4">
        <v>45091.754074074102</v>
      </c>
      <c r="T6786" s="3">
        <f t="shared" si="549"/>
        <v>5</v>
      </c>
      <c r="U6786" s="2" t="s">
        <v>150</v>
      </c>
      <c r="V6786" s="4">
        <v>45091.763136574104</v>
      </c>
      <c r="W6786" s="3">
        <f t="shared" si="550"/>
        <v>13</v>
      </c>
      <c r="X6786" s="3" t="s">
        <v>5474</v>
      </c>
      <c r="Y6786" s="2" t="s">
        <v>5475</v>
      </c>
      <c r="Z6786" s="2" t="s">
        <v>227</v>
      </c>
      <c r="AA6786" s="4">
        <v>45091.797916666699</v>
      </c>
      <c r="AB6786" s="26">
        <f t="shared" si="551"/>
        <v>0</v>
      </c>
      <c r="AC6786" s="1" t="s">
        <v>197</v>
      </c>
      <c r="AD6786" s="3" t="s">
        <v>40</v>
      </c>
    </row>
    <row r="6787" spans="1:30" ht="76.5" hidden="1" x14ac:dyDescent="0.25">
      <c r="A6787" s="1" t="s">
        <v>19491</v>
      </c>
      <c r="B6787" s="1" t="s">
        <v>27</v>
      </c>
      <c r="C6787" s="2" t="s">
        <v>19492</v>
      </c>
      <c r="D6787" s="3" t="s">
        <v>95</v>
      </c>
      <c r="E6787" s="3" t="s">
        <v>30</v>
      </c>
      <c r="F6787" s="2" t="s">
        <v>53</v>
      </c>
      <c r="G6787" s="3" t="s">
        <v>54</v>
      </c>
      <c r="H6787" s="3" t="s">
        <v>11879</v>
      </c>
      <c r="I6787" s="3">
        <v>1462982</v>
      </c>
      <c r="J6787" s="3" t="s">
        <v>34</v>
      </c>
      <c r="K6787" s="4">
        <v>45091.7631944444</v>
      </c>
      <c r="L6787" s="11" t="str">
        <f t="shared" si="548"/>
        <v>junio</v>
      </c>
      <c r="M6787" s="3">
        <v>3</v>
      </c>
      <c r="N6787" s="3">
        <v>3</v>
      </c>
      <c r="O6787" s="3">
        <f t="shared" si="552"/>
        <v>3</v>
      </c>
      <c r="P6787" s="4">
        <v>45091.771678240701</v>
      </c>
      <c r="Q6787" s="2"/>
      <c r="R6787" s="3" t="s">
        <v>19493</v>
      </c>
      <c r="S6787" s="4">
        <v>45091.771678240701</v>
      </c>
      <c r="T6787" s="3">
        <f t="shared" si="549"/>
        <v>12</v>
      </c>
      <c r="U6787" s="2" t="s">
        <v>57</v>
      </c>
      <c r="V6787" s="4">
        <v>45091.840208333299</v>
      </c>
      <c r="W6787" s="3">
        <f t="shared" si="550"/>
        <v>98</v>
      </c>
      <c r="X6787" s="3" t="s">
        <v>538</v>
      </c>
      <c r="Y6787" s="2" t="s">
        <v>539</v>
      </c>
      <c r="Z6787" s="2" t="s">
        <v>551</v>
      </c>
      <c r="AA6787" s="4">
        <v>45099.736111111102</v>
      </c>
      <c r="AB6787" s="26">
        <f t="shared" si="551"/>
        <v>189</v>
      </c>
      <c r="AC6787" s="1" t="s">
        <v>78</v>
      </c>
      <c r="AD6787" s="3" t="s">
        <v>40</v>
      </c>
    </row>
    <row r="6788" spans="1:30" ht="38.25" hidden="1" x14ac:dyDescent="0.25">
      <c r="A6788" s="1" t="s">
        <v>19494</v>
      </c>
      <c r="B6788" s="1" t="s">
        <v>27</v>
      </c>
      <c r="C6788" s="2" t="s">
        <v>19495</v>
      </c>
      <c r="D6788" s="3" t="s">
        <v>186</v>
      </c>
      <c r="E6788" s="3" t="s">
        <v>30</v>
      </c>
      <c r="F6788" s="2" t="s">
        <v>82</v>
      </c>
      <c r="G6788" s="3" t="s">
        <v>54</v>
      </c>
      <c r="H6788" s="3" t="s">
        <v>83</v>
      </c>
      <c r="I6788" s="3">
        <v>1462990</v>
      </c>
      <c r="J6788" s="3" t="s">
        <v>73</v>
      </c>
      <c r="K6788" s="4">
        <v>45091.8034722222</v>
      </c>
      <c r="L6788" s="11" t="str">
        <f t="shared" si="548"/>
        <v>junio</v>
      </c>
      <c r="M6788" s="3">
        <v>3</v>
      </c>
      <c r="N6788" s="3">
        <v>3</v>
      </c>
      <c r="O6788" s="3">
        <f t="shared" si="552"/>
        <v>3</v>
      </c>
      <c r="P6788" s="4">
        <v>45091.833402777796</v>
      </c>
      <c r="Q6788" s="2"/>
      <c r="R6788" s="3" t="s">
        <v>19496</v>
      </c>
      <c r="S6788" s="4">
        <v>45091.833402777796</v>
      </c>
      <c r="T6788" s="3">
        <f t="shared" si="549"/>
        <v>43</v>
      </c>
      <c r="U6788" s="2" t="s">
        <v>57</v>
      </c>
      <c r="V6788" s="4">
        <v>45091.895555555602</v>
      </c>
      <c r="W6788" s="3">
        <f t="shared" si="550"/>
        <v>89</v>
      </c>
      <c r="X6788" s="3" t="s">
        <v>91</v>
      </c>
      <c r="Y6788" s="2" t="s">
        <v>92</v>
      </c>
      <c r="Z6788" s="2" t="s">
        <v>457</v>
      </c>
      <c r="AA6788" s="4">
        <v>45092.036111111098</v>
      </c>
      <c r="AB6788" s="26">
        <f t="shared" si="551"/>
        <v>3</v>
      </c>
      <c r="AC6788" s="1" t="s">
        <v>78</v>
      </c>
      <c r="AD6788" s="3" t="s">
        <v>40</v>
      </c>
    </row>
    <row r="6789" spans="1:30" ht="28.5" hidden="1" x14ac:dyDescent="0.25">
      <c r="A6789" s="1" t="s">
        <v>19497</v>
      </c>
      <c r="B6789" s="1" t="s">
        <v>27</v>
      </c>
      <c r="C6789" s="2" t="s">
        <v>19498</v>
      </c>
      <c r="D6789" s="3" t="s">
        <v>206</v>
      </c>
      <c r="E6789" s="3" t="s">
        <v>30</v>
      </c>
      <c r="F6789" s="2" t="s">
        <v>64</v>
      </c>
      <c r="G6789" s="3" t="s">
        <v>32</v>
      </c>
      <c r="H6789" s="3" t="s">
        <v>33</v>
      </c>
      <c r="I6789" s="3">
        <v>1462991</v>
      </c>
      <c r="J6789" s="3" t="s">
        <v>34</v>
      </c>
      <c r="K6789" s="4">
        <v>45091.815277777801</v>
      </c>
      <c r="L6789" s="11" t="str">
        <f t="shared" si="548"/>
        <v>junio</v>
      </c>
      <c r="M6789" s="3">
        <v>3</v>
      </c>
      <c r="N6789" s="3">
        <v>3</v>
      </c>
      <c r="O6789" s="3">
        <f t="shared" si="552"/>
        <v>3</v>
      </c>
      <c r="P6789" s="4">
        <v>45091.843958333302</v>
      </c>
      <c r="Q6789" s="2"/>
      <c r="R6789" s="3" t="s">
        <v>19499</v>
      </c>
      <c r="S6789" s="4">
        <v>45091.843958333302</v>
      </c>
      <c r="T6789" s="3">
        <f t="shared" si="549"/>
        <v>41</v>
      </c>
      <c r="U6789" s="2" t="s">
        <v>57</v>
      </c>
      <c r="V6789" s="4">
        <v>45091.912303240701</v>
      </c>
      <c r="W6789" s="3">
        <f t="shared" si="550"/>
        <v>98</v>
      </c>
      <c r="X6789" s="3" t="s">
        <v>195</v>
      </c>
      <c r="Y6789" s="2" t="s">
        <v>196</v>
      </c>
      <c r="Z6789" s="2" t="s">
        <v>551</v>
      </c>
      <c r="AA6789" s="4">
        <v>45092.004166666702</v>
      </c>
      <c r="AB6789" s="26">
        <f t="shared" si="551"/>
        <v>2</v>
      </c>
      <c r="AC6789" s="1" t="s">
        <v>78</v>
      </c>
      <c r="AD6789" s="3" t="s">
        <v>40</v>
      </c>
    </row>
    <row r="6790" spans="1:30" ht="165.75" hidden="1" x14ac:dyDescent="0.25">
      <c r="A6790" s="1" t="s">
        <v>19500</v>
      </c>
      <c r="B6790" s="1" t="s">
        <v>27</v>
      </c>
      <c r="C6790" s="2" t="s">
        <v>19501</v>
      </c>
      <c r="D6790" s="3" t="s">
        <v>633</v>
      </c>
      <c r="E6790" s="3" t="s">
        <v>30</v>
      </c>
      <c r="F6790" s="2" t="s">
        <v>53</v>
      </c>
      <c r="G6790" s="3" t="s">
        <v>54</v>
      </c>
      <c r="H6790" s="3" t="s">
        <v>100</v>
      </c>
      <c r="I6790" s="3">
        <v>1462992</v>
      </c>
      <c r="J6790" s="3" t="s">
        <v>34</v>
      </c>
      <c r="K6790" s="4">
        <v>45091.820833333302</v>
      </c>
      <c r="L6790" s="11" t="str">
        <f t="shared" si="548"/>
        <v>junio</v>
      </c>
      <c r="M6790" s="3">
        <v>2</v>
      </c>
      <c r="N6790" s="3">
        <v>2</v>
      </c>
      <c r="O6790" s="3">
        <f t="shared" si="552"/>
        <v>2</v>
      </c>
      <c r="P6790" s="4">
        <v>45091.851527777799</v>
      </c>
      <c r="Q6790" s="2"/>
      <c r="R6790" s="3" t="s">
        <v>19502</v>
      </c>
      <c r="S6790" s="4">
        <v>45091.851527777799</v>
      </c>
      <c r="T6790" s="3">
        <f t="shared" si="549"/>
        <v>44</v>
      </c>
      <c r="U6790" s="2" t="s">
        <v>57</v>
      </c>
      <c r="V6790" s="4">
        <v>45091.939756944397</v>
      </c>
      <c r="W6790" s="3">
        <f t="shared" si="550"/>
        <v>127</v>
      </c>
      <c r="X6790" s="3" t="s">
        <v>8400</v>
      </c>
      <c r="Y6790" s="2" t="s">
        <v>8401</v>
      </c>
      <c r="Z6790" s="2" t="s">
        <v>457</v>
      </c>
      <c r="AA6790" s="4">
        <v>45096.278472222199</v>
      </c>
      <c r="AB6790" s="26">
        <f t="shared" si="551"/>
        <v>104</v>
      </c>
      <c r="AC6790" s="1" t="s">
        <v>78</v>
      </c>
      <c r="AD6790" s="3" t="s">
        <v>40</v>
      </c>
    </row>
    <row r="6791" spans="1:30" ht="216.75" hidden="1" x14ac:dyDescent="0.25">
      <c r="A6791" s="1" t="s">
        <v>19503</v>
      </c>
      <c r="B6791" s="1" t="s">
        <v>27</v>
      </c>
      <c r="C6791" s="2" t="s">
        <v>19504</v>
      </c>
      <c r="D6791" s="3" t="s">
        <v>232</v>
      </c>
      <c r="E6791" s="3" t="s">
        <v>30</v>
      </c>
      <c r="F6791" s="2" t="s">
        <v>225</v>
      </c>
      <c r="G6791" s="3" t="s">
        <v>32</v>
      </c>
      <c r="H6791" s="3" t="s">
        <v>33</v>
      </c>
      <c r="I6791" s="3">
        <v>1462995</v>
      </c>
      <c r="J6791" s="3" t="s">
        <v>34</v>
      </c>
      <c r="K6791" s="4">
        <v>45091.828472222202</v>
      </c>
      <c r="L6791" s="11" t="str">
        <f t="shared" si="548"/>
        <v>junio</v>
      </c>
      <c r="M6791" s="3">
        <v>3</v>
      </c>
      <c r="N6791" s="3">
        <v>3</v>
      </c>
      <c r="O6791" s="3">
        <f t="shared" si="552"/>
        <v>3</v>
      </c>
      <c r="P6791" s="4">
        <v>45091.859803240703</v>
      </c>
      <c r="Q6791" s="2"/>
      <c r="R6791" s="3" t="s">
        <v>19505</v>
      </c>
      <c r="S6791" s="4">
        <v>45091.859803240703</v>
      </c>
      <c r="T6791" s="3">
        <f t="shared" si="549"/>
        <v>45</v>
      </c>
      <c r="U6791" s="2" t="s">
        <v>57</v>
      </c>
      <c r="V6791" s="4">
        <v>45092.006273148101</v>
      </c>
      <c r="W6791" s="3">
        <f t="shared" si="550"/>
        <v>210</v>
      </c>
      <c r="X6791" s="3" t="s">
        <v>19506</v>
      </c>
      <c r="Y6791" s="2" t="s">
        <v>19507</v>
      </c>
      <c r="Z6791" s="2" t="s">
        <v>551</v>
      </c>
      <c r="AA6791" s="4">
        <v>45092.068055555603</v>
      </c>
      <c r="AB6791" s="26">
        <f t="shared" si="551"/>
        <v>1</v>
      </c>
      <c r="AC6791" s="1" t="s">
        <v>78</v>
      </c>
      <c r="AD6791" s="3" t="s">
        <v>40</v>
      </c>
    </row>
    <row r="6792" spans="1:30" ht="191.25" hidden="1" x14ac:dyDescent="0.25">
      <c r="A6792" s="1" t="s">
        <v>19508</v>
      </c>
      <c r="B6792" s="1" t="s">
        <v>27</v>
      </c>
      <c r="C6792" s="2" t="s">
        <v>19509</v>
      </c>
      <c r="D6792" s="3" t="s">
        <v>643</v>
      </c>
      <c r="E6792" s="3" t="s">
        <v>30</v>
      </c>
      <c r="F6792" s="2" t="s">
        <v>154</v>
      </c>
      <c r="G6792" s="3" t="s">
        <v>155</v>
      </c>
      <c r="H6792" s="3" t="s">
        <v>156</v>
      </c>
      <c r="I6792" s="3">
        <v>1462997</v>
      </c>
      <c r="J6792" s="3" t="s">
        <v>34</v>
      </c>
      <c r="K6792" s="4">
        <v>45091.843055555597</v>
      </c>
      <c r="L6792" s="11" t="str">
        <f t="shared" si="548"/>
        <v>junio</v>
      </c>
      <c r="M6792" s="3">
        <v>1</v>
      </c>
      <c r="N6792" s="3">
        <v>1</v>
      </c>
      <c r="O6792" s="3">
        <f t="shared" si="552"/>
        <v>1</v>
      </c>
      <c r="P6792" s="4">
        <v>45091.869872685202</v>
      </c>
      <c r="Q6792" s="2"/>
      <c r="R6792" s="3" t="s">
        <v>19510</v>
      </c>
      <c r="S6792" s="4">
        <v>45091.869872685202</v>
      </c>
      <c r="T6792" s="3">
        <f t="shared" si="549"/>
        <v>38</v>
      </c>
      <c r="U6792" s="2" t="s">
        <v>227</v>
      </c>
      <c r="V6792" s="4">
        <v>45091.871932870403</v>
      </c>
      <c r="W6792" s="3">
        <f t="shared" si="550"/>
        <v>2</v>
      </c>
      <c r="X6792" s="3" t="s">
        <v>123</v>
      </c>
      <c r="Y6792" s="2" t="s">
        <v>124</v>
      </c>
      <c r="Z6792" s="2" t="s">
        <v>227</v>
      </c>
      <c r="AA6792" s="4">
        <v>45095.638888888898</v>
      </c>
      <c r="AB6792" s="26">
        <f t="shared" si="551"/>
        <v>90</v>
      </c>
      <c r="AC6792" s="1"/>
      <c r="AD6792" s="3" t="s">
        <v>40</v>
      </c>
    </row>
    <row r="6793" spans="1:30" ht="42.75" hidden="1" x14ac:dyDescent="0.25">
      <c r="A6793" s="1" t="s">
        <v>19511</v>
      </c>
      <c r="B6793" s="1" t="s">
        <v>27</v>
      </c>
      <c r="C6793" s="2" t="s">
        <v>19512</v>
      </c>
      <c r="D6793" s="3" t="s">
        <v>378</v>
      </c>
      <c r="E6793" s="3" t="s">
        <v>30</v>
      </c>
      <c r="F6793" s="2" t="s">
        <v>19513</v>
      </c>
      <c r="G6793" s="3" t="s">
        <v>192</v>
      </c>
      <c r="H6793" s="3" t="s">
        <v>18116</v>
      </c>
      <c r="I6793" s="3">
        <v>1463000</v>
      </c>
      <c r="J6793" s="3" t="s">
        <v>34</v>
      </c>
      <c r="K6793" s="4">
        <v>45091.940972222197</v>
      </c>
      <c r="L6793" s="11" t="str">
        <f t="shared" si="548"/>
        <v>junio</v>
      </c>
      <c r="M6793" s="3">
        <v>2</v>
      </c>
      <c r="N6793" s="3">
        <v>2</v>
      </c>
      <c r="O6793" s="3">
        <f t="shared" si="552"/>
        <v>2</v>
      </c>
      <c r="P6793" s="4">
        <v>45091.949652777803</v>
      </c>
      <c r="Q6793" s="2"/>
      <c r="R6793" s="3" t="s">
        <v>19514</v>
      </c>
      <c r="S6793" s="4">
        <v>45091.949652777803</v>
      </c>
      <c r="T6793" s="3">
        <f t="shared" si="549"/>
        <v>12</v>
      </c>
      <c r="U6793" s="2" t="s">
        <v>227</v>
      </c>
      <c r="V6793" s="4">
        <v>45091.950104166703</v>
      </c>
      <c r="W6793" s="3">
        <f t="shared" si="550"/>
        <v>0</v>
      </c>
      <c r="X6793" s="3" t="s">
        <v>103</v>
      </c>
      <c r="Y6793" s="2" t="s">
        <v>104</v>
      </c>
      <c r="Z6793" s="2" t="s">
        <v>227</v>
      </c>
      <c r="AA6793" s="4">
        <v>45094.565277777801</v>
      </c>
      <c r="AB6793" s="26">
        <f t="shared" si="551"/>
        <v>62</v>
      </c>
      <c r="AC6793" s="1" t="s">
        <v>144</v>
      </c>
      <c r="AD6793" s="3" t="s">
        <v>40</v>
      </c>
    </row>
    <row r="6794" spans="1:30" ht="38.25" hidden="1" x14ac:dyDescent="0.25">
      <c r="A6794" s="1" t="s">
        <v>19515</v>
      </c>
      <c r="B6794" s="1" t="s">
        <v>345</v>
      </c>
      <c r="C6794" s="2" t="s">
        <v>19516</v>
      </c>
      <c r="D6794" s="3" t="s">
        <v>186</v>
      </c>
      <c r="E6794" s="3" t="s">
        <v>30</v>
      </c>
      <c r="F6794" s="2" t="s">
        <v>53</v>
      </c>
      <c r="G6794" s="3" t="s">
        <v>54</v>
      </c>
      <c r="H6794" s="3" t="s">
        <v>100</v>
      </c>
      <c r="I6794" s="3">
        <v>1463001</v>
      </c>
      <c r="J6794" s="3" t="s">
        <v>34</v>
      </c>
      <c r="K6794" s="4">
        <v>45091.948611111096</v>
      </c>
      <c r="L6794" s="11" t="str">
        <f t="shared" si="548"/>
        <v>junio</v>
      </c>
      <c r="M6794" s="3">
        <v>1</v>
      </c>
      <c r="N6794" s="3"/>
      <c r="O6794" s="3">
        <f t="shared" si="552"/>
        <v>1</v>
      </c>
      <c r="P6794" s="3"/>
      <c r="Q6794" s="2"/>
      <c r="R6794" s="3" t="s">
        <v>19517</v>
      </c>
      <c r="S6794" s="4">
        <v>45091.950995370396</v>
      </c>
      <c r="T6794" s="3">
        <f t="shared" si="549"/>
        <v>3</v>
      </c>
      <c r="U6794" s="2" t="s">
        <v>57</v>
      </c>
      <c r="V6794" s="4">
        <v>45091.953969907401</v>
      </c>
      <c r="W6794" s="3">
        <f t="shared" si="550"/>
        <v>4</v>
      </c>
      <c r="X6794" s="3" t="s">
        <v>2803</v>
      </c>
      <c r="Y6794" s="2" t="s">
        <v>2804</v>
      </c>
      <c r="Z6794" s="2" t="s">
        <v>551</v>
      </c>
      <c r="AA6794" s="4">
        <v>45092.617361111108</v>
      </c>
      <c r="AB6794" s="26">
        <f t="shared" si="551"/>
        <v>15</v>
      </c>
      <c r="AC6794" s="1" t="s">
        <v>125</v>
      </c>
      <c r="AD6794" s="3" t="s">
        <v>40</v>
      </c>
    </row>
    <row r="6795" spans="1:30" ht="57" hidden="1" x14ac:dyDescent="0.25">
      <c r="A6795" s="1" t="s">
        <v>17856</v>
      </c>
      <c r="B6795" s="1" t="s">
        <v>27</v>
      </c>
      <c r="C6795" s="2" t="s">
        <v>17857</v>
      </c>
      <c r="D6795" s="3" t="s">
        <v>657</v>
      </c>
      <c r="E6795" s="3" t="s">
        <v>30</v>
      </c>
      <c r="F6795" s="2" t="s">
        <v>213</v>
      </c>
      <c r="G6795" s="3" t="s">
        <v>192</v>
      </c>
      <c r="H6795" s="3" t="s">
        <v>214</v>
      </c>
      <c r="I6795" s="3">
        <v>1463002</v>
      </c>
      <c r="J6795" s="3" t="s">
        <v>34</v>
      </c>
      <c r="K6795" s="4">
        <v>45091.951388888898</v>
      </c>
      <c r="L6795" s="11" t="str">
        <f t="shared" ref="L6795:L6852" si="553">+TEXT(K6795,"mmmm")</f>
        <v>junio</v>
      </c>
      <c r="M6795" s="3">
        <v>2</v>
      </c>
      <c r="N6795" s="3">
        <v>2</v>
      </c>
      <c r="O6795" s="3">
        <f t="shared" si="552"/>
        <v>2</v>
      </c>
      <c r="P6795" s="4">
        <v>45091.972534722197</v>
      </c>
      <c r="Q6795" s="2"/>
      <c r="R6795" s="3" t="s">
        <v>19518</v>
      </c>
      <c r="S6795" s="4">
        <v>45091.972534722197</v>
      </c>
      <c r="T6795" s="3">
        <f t="shared" si="549"/>
        <v>30</v>
      </c>
      <c r="U6795" s="2" t="s">
        <v>227</v>
      </c>
      <c r="V6795" s="4">
        <v>45091.974259259303</v>
      </c>
      <c r="W6795" s="3">
        <f t="shared" si="550"/>
        <v>2</v>
      </c>
      <c r="X6795" s="3" t="s">
        <v>593</v>
      </c>
      <c r="Y6795" s="2" t="s">
        <v>594</v>
      </c>
      <c r="Z6795" s="2" t="s">
        <v>227</v>
      </c>
      <c r="AA6795" s="4">
        <v>45092.25</v>
      </c>
      <c r="AB6795" s="26">
        <f t="shared" si="551"/>
        <v>6</v>
      </c>
      <c r="AC6795" s="1" t="s">
        <v>78</v>
      </c>
      <c r="AD6795" s="3" t="s">
        <v>40</v>
      </c>
    </row>
    <row r="6796" spans="1:30" ht="42.75" hidden="1" x14ac:dyDescent="0.25">
      <c r="A6796" s="1" t="s">
        <v>19519</v>
      </c>
      <c r="B6796" s="1" t="s">
        <v>27</v>
      </c>
      <c r="C6796" s="2" t="s">
        <v>19520</v>
      </c>
      <c r="D6796" s="3" t="s">
        <v>643</v>
      </c>
      <c r="E6796" s="3" t="s">
        <v>30</v>
      </c>
      <c r="F6796" s="2" t="s">
        <v>437</v>
      </c>
      <c r="G6796" s="3" t="s">
        <v>192</v>
      </c>
      <c r="H6796" s="3" t="s">
        <v>925</v>
      </c>
      <c r="I6796" s="3">
        <v>1463004</v>
      </c>
      <c r="J6796" s="3" t="s">
        <v>34</v>
      </c>
      <c r="K6796" s="4">
        <v>45092.0222222222</v>
      </c>
      <c r="L6796" s="11" t="str">
        <f t="shared" si="553"/>
        <v>junio</v>
      </c>
      <c r="M6796" s="3">
        <v>2</v>
      </c>
      <c r="N6796" s="3">
        <v>2</v>
      </c>
      <c r="O6796" s="3">
        <f t="shared" si="552"/>
        <v>2</v>
      </c>
      <c r="P6796" s="4">
        <v>45092.029074074097</v>
      </c>
      <c r="Q6796" s="2"/>
      <c r="R6796" s="3" t="s">
        <v>19521</v>
      </c>
      <c r="S6796" s="4">
        <v>45092.029074074097</v>
      </c>
      <c r="T6796" s="3">
        <f t="shared" si="549"/>
        <v>9</v>
      </c>
      <c r="U6796" s="2" t="s">
        <v>227</v>
      </c>
      <c r="V6796" s="4">
        <v>45092.030833333301</v>
      </c>
      <c r="W6796" s="3">
        <f t="shared" si="550"/>
        <v>2</v>
      </c>
      <c r="X6796" s="3" t="s">
        <v>359</v>
      </c>
      <c r="Y6796" s="2" t="s">
        <v>360</v>
      </c>
      <c r="Z6796" s="2" t="s">
        <v>227</v>
      </c>
      <c r="AA6796" s="4">
        <v>45098.502777777801</v>
      </c>
      <c r="AB6796" s="26">
        <f t="shared" si="551"/>
        <v>155</v>
      </c>
      <c r="AC6796" s="1" t="s">
        <v>78</v>
      </c>
      <c r="AD6796" s="3" t="s">
        <v>40</v>
      </c>
    </row>
    <row r="6797" spans="1:30" ht="57" hidden="1" x14ac:dyDescent="0.25">
      <c r="A6797" s="1" t="s">
        <v>19522</v>
      </c>
      <c r="B6797" s="1" t="s">
        <v>27</v>
      </c>
      <c r="C6797" s="2" t="s">
        <v>19523</v>
      </c>
      <c r="D6797" s="3" t="s">
        <v>182</v>
      </c>
      <c r="E6797" s="3" t="s">
        <v>30</v>
      </c>
      <c r="F6797" s="2" t="s">
        <v>53</v>
      </c>
      <c r="G6797" s="3" t="s">
        <v>54</v>
      </c>
      <c r="H6797" s="3" t="s">
        <v>100</v>
      </c>
      <c r="I6797" s="3">
        <v>1463005</v>
      </c>
      <c r="J6797" s="3" t="s">
        <v>34</v>
      </c>
      <c r="K6797" s="4">
        <v>45092.090277777803</v>
      </c>
      <c r="L6797" s="11" t="str">
        <f t="shared" si="553"/>
        <v>junio</v>
      </c>
      <c r="M6797" s="3">
        <v>3</v>
      </c>
      <c r="N6797" s="3">
        <v>3</v>
      </c>
      <c r="O6797" s="3">
        <f t="shared" si="552"/>
        <v>3</v>
      </c>
      <c r="P6797" s="4">
        <v>45092.098148148201</v>
      </c>
      <c r="Q6797" s="2"/>
      <c r="R6797" s="3" t="s">
        <v>19524</v>
      </c>
      <c r="S6797" s="4">
        <v>45092.098148148201</v>
      </c>
      <c r="T6797" s="3">
        <f t="shared" si="549"/>
        <v>11</v>
      </c>
      <c r="U6797" s="2" t="s">
        <v>457</v>
      </c>
      <c r="V6797" s="4">
        <v>45092.112048611103</v>
      </c>
      <c r="W6797" s="3">
        <f t="shared" si="550"/>
        <v>20</v>
      </c>
      <c r="X6797" s="3" t="s">
        <v>1148</v>
      </c>
      <c r="Y6797" s="2" t="s">
        <v>1149</v>
      </c>
      <c r="Z6797" s="2" t="s">
        <v>457</v>
      </c>
      <c r="AA6797" s="4">
        <v>45093.59375</v>
      </c>
      <c r="AB6797" s="26">
        <f t="shared" si="551"/>
        <v>35</v>
      </c>
      <c r="AC6797" s="1" t="s">
        <v>144</v>
      </c>
      <c r="AD6797" s="3" t="s">
        <v>40</v>
      </c>
    </row>
    <row r="6798" spans="1:30" ht="42.75" hidden="1" x14ac:dyDescent="0.25">
      <c r="A6798" s="1" t="s">
        <v>15683</v>
      </c>
      <c r="B6798" s="1" t="s">
        <v>27</v>
      </c>
      <c r="C6798" s="2" t="s">
        <v>15684</v>
      </c>
      <c r="D6798" s="3" t="s">
        <v>206</v>
      </c>
      <c r="E6798" s="3" t="s">
        <v>30</v>
      </c>
      <c r="F6798" s="2" t="s">
        <v>82</v>
      </c>
      <c r="G6798" s="3" t="s">
        <v>32</v>
      </c>
      <c r="H6798" s="3" t="s">
        <v>716</v>
      </c>
      <c r="I6798" s="3">
        <v>1463031</v>
      </c>
      <c r="J6798" s="3" t="s">
        <v>73</v>
      </c>
      <c r="K6798" s="4">
        <v>45092.277777777803</v>
      </c>
      <c r="L6798" s="11" t="str">
        <f t="shared" si="553"/>
        <v>junio</v>
      </c>
      <c r="M6798" s="3">
        <v>3</v>
      </c>
      <c r="N6798" s="3">
        <v>3</v>
      </c>
      <c r="O6798" s="3">
        <f t="shared" si="552"/>
        <v>3</v>
      </c>
      <c r="P6798" s="4">
        <v>45092.288530092599</v>
      </c>
      <c r="Q6798" s="2"/>
      <c r="R6798" s="3" t="s">
        <v>19525</v>
      </c>
      <c r="S6798" s="4">
        <v>45092.288530092599</v>
      </c>
      <c r="T6798" s="3">
        <f t="shared" si="549"/>
        <v>15</v>
      </c>
      <c r="U6798" s="2" t="s">
        <v>143</v>
      </c>
      <c r="V6798" s="4">
        <v>45092.290879629603</v>
      </c>
      <c r="W6798" s="3">
        <f t="shared" si="550"/>
        <v>3</v>
      </c>
      <c r="X6798" s="3" t="s">
        <v>401</v>
      </c>
      <c r="Y6798" s="2" t="s">
        <v>402</v>
      </c>
      <c r="Z6798" s="2" t="s">
        <v>143</v>
      </c>
      <c r="AA6798" s="4">
        <v>45092.306250000001</v>
      </c>
      <c r="AB6798" s="26">
        <f t="shared" si="551"/>
        <v>0</v>
      </c>
      <c r="AC6798" s="1" t="s">
        <v>197</v>
      </c>
      <c r="AD6798" s="3" t="s">
        <v>40</v>
      </c>
    </row>
    <row r="6799" spans="1:30" ht="127.5" hidden="1" x14ac:dyDescent="0.25">
      <c r="A6799" s="1" t="s">
        <v>19526</v>
      </c>
      <c r="B6799" s="1" t="s">
        <v>27</v>
      </c>
      <c r="C6799" s="2" t="s">
        <v>19527</v>
      </c>
      <c r="D6799" s="3" t="s">
        <v>482</v>
      </c>
      <c r="E6799" s="3" t="s">
        <v>30</v>
      </c>
      <c r="F6799" s="2" t="s">
        <v>225</v>
      </c>
      <c r="G6799" s="3" t="s">
        <v>32</v>
      </c>
      <c r="H6799" s="3" t="s">
        <v>33</v>
      </c>
      <c r="I6799" s="3">
        <v>1463142</v>
      </c>
      <c r="J6799" s="3" t="s">
        <v>34</v>
      </c>
      <c r="K6799" s="4">
        <v>45092.326388888898</v>
      </c>
      <c r="L6799" s="11" t="str">
        <f t="shared" si="553"/>
        <v>junio</v>
      </c>
      <c r="M6799" s="3">
        <v>2</v>
      </c>
      <c r="N6799" s="3">
        <v>2</v>
      </c>
      <c r="O6799" s="3">
        <f t="shared" si="552"/>
        <v>2</v>
      </c>
      <c r="P6799" s="4">
        <v>45092.332893518498</v>
      </c>
      <c r="Q6799" s="2"/>
      <c r="R6799" s="3" t="s">
        <v>19528</v>
      </c>
      <c r="S6799" s="4">
        <v>45092.332893518498</v>
      </c>
      <c r="T6799" s="3">
        <f t="shared" si="549"/>
        <v>9</v>
      </c>
      <c r="U6799" s="2" t="s">
        <v>143</v>
      </c>
      <c r="V6799" s="4">
        <v>45092.341377314799</v>
      </c>
      <c r="W6799" s="3">
        <f t="shared" si="550"/>
        <v>12</v>
      </c>
      <c r="X6799" s="3" t="s">
        <v>267</v>
      </c>
      <c r="Y6799" s="2" t="s">
        <v>268</v>
      </c>
      <c r="Z6799" s="2" t="s">
        <v>102</v>
      </c>
      <c r="AA6799" s="4">
        <v>45092.850694444402</v>
      </c>
      <c r="AB6799" s="26">
        <f t="shared" si="551"/>
        <v>12</v>
      </c>
      <c r="AC6799" s="1" t="s">
        <v>78</v>
      </c>
      <c r="AD6799" s="3" t="s">
        <v>40</v>
      </c>
    </row>
    <row r="6800" spans="1:30" ht="76.5" hidden="1" x14ac:dyDescent="0.25">
      <c r="A6800" s="1" t="s">
        <v>19529</v>
      </c>
      <c r="B6800" s="1" t="s">
        <v>407</v>
      </c>
      <c r="C6800" s="2" t="s">
        <v>19530</v>
      </c>
      <c r="D6800" s="3" t="s">
        <v>416</v>
      </c>
      <c r="E6800" s="3" t="s">
        <v>410</v>
      </c>
      <c r="F6800" s="2" t="s">
        <v>53</v>
      </c>
      <c r="G6800" s="3" t="s">
        <v>54</v>
      </c>
      <c r="H6800" s="3" t="s">
        <v>13524</v>
      </c>
      <c r="I6800" s="3">
        <v>1463152</v>
      </c>
      <c r="J6800" s="3" t="s">
        <v>73</v>
      </c>
      <c r="K6800" s="4">
        <v>45092.3305555556</v>
      </c>
      <c r="L6800" s="11" t="str">
        <f t="shared" si="553"/>
        <v>junio</v>
      </c>
      <c r="M6800" s="3">
        <v>2</v>
      </c>
      <c r="N6800" s="3">
        <v>2</v>
      </c>
      <c r="O6800" s="3">
        <f t="shared" si="552"/>
        <v>2</v>
      </c>
      <c r="P6800" s="4">
        <v>45092.340949074103</v>
      </c>
      <c r="Q6800" s="2"/>
      <c r="R6800" s="3" t="s">
        <v>19531</v>
      </c>
      <c r="S6800" s="4">
        <v>45092.340949074103</v>
      </c>
      <c r="T6800" s="3">
        <f t="shared" si="549"/>
        <v>14</v>
      </c>
      <c r="U6800" s="2" t="s">
        <v>143</v>
      </c>
      <c r="V6800" s="4">
        <v>45092.350856481498</v>
      </c>
      <c r="W6800" s="3">
        <f t="shared" si="550"/>
        <v>14</v>
      </c>
      <c r="X6800" s="3" t="s">
        <v>418</v>
      </c>
      <c r="Y6800" s="2" t="s">
        <v>419</v>
      </c>
      <c r="Z6800" s="2" t="s">
        <v>708</v>
      </c>
      <c r="AA6800" s="4">
        <v>45092.525694444397</v>
      </c>
      <c r="AB6800" s="26">
        <f t="shared" si="551"/>
        <v>4</v>
      </c>
      <c r="AC6800" s="1" t="s">
        <v>78</v>
      </c>
      <c r="AD6800" s="3" t="s">
        <v>40</v>
      </c>
    </row>
    <row r="6801" spans="1:30" ht="42.75" hidden="1" x14ac:dyDescent="0.25">
      <c r="A6801" s="1" t="s">
        <v>19532</v>
      </c>
      <c r="B6801" s="1" t="s">
        <v>27</v>
      </c>
      <c r="C6801" s="2" t="s">
        <v>19533</v>
      </c>
      <c r="D6801" s="3" t="s">
        <v>498</v>
      </c>
      <c r="E6801" s="3" t="s">
        <v>30</v>
      </c>
      <c r="F6801" s="2" t="s">
        <v>288</v>
      </c>
      <c r="G6801" s="3" t="s">
        <v>192</v>
      </c>
      <c r="H6801" s="3" t="s">
        <v>289</v>
      </c>
      <c r="I6801" s="3">
        <v>1463158</v>
      </c>
      <c r="J6801" s="3" t="s">
        <v>34</v>
      </c>
      <c r="K6801" s="4">
        <v>45092.3347222222</v>
      </c>
      <c r="L6801" s="11" t="str">
        <f t="shared" si="553"/>
        <v>junio</v>
      </c>
      <c r="M6801" s="3">
        <v>2</v>
      </c>
      <c r="N6801" s="3">
        <v>2</v>
      </c>
      <c r="O6801" s="3">
        <f t="shared" si="552"/>
        <v>2</v>
      </c>
      <c r="P6801" s="4">
        <v>45092.3522337963</v>
      </c>
      <c r="Q6801" s="2"/>
      <c r="R6801" s="3" t="s">
        <v>19534</v>
      </c>
      <c r="S6801" s="4">
        <v>45092.3522337963</v>
      </c>
      <c r="T6801" s="3">
        <f t="shared" si="549"/>
        <v>25</v>
      </c>
      <c r="U6801" s="2" t="s">
        <v>150</v>
      </c>
      <c r="V6801" s="4">
        <v>45092.352754629603</v>
      </c>
      <c r="W6801" s="3">
        <f t="shared" si="550"/>
        <v>0</v>
      </c>
      <c r="X6801" s="3" t="s">
        <v>11633</v>
      </c>
      <c r="Y6801" s="2" t="s">
        <v>11634</v>
      </c>
      <c r="Z6801" s="2" t="s">
        <v>150</v>
      </c>
      <c r="AA6801" s="4">
        <v>45101.628472222197</v>
      </c>
      <c r="AB6801" s="26">
        <f t="shared" si="551"/>
        <v>222</v>
      </c>
      <c r="AC6801" s="1" t="s">
        <v>125</v>
      </c>
      <c r="AD6801" s="3" t="s">
        <v>40</v>
      </c>
    </row>
    <row r="6802" spans="1:30" ht="89.25" hidden="1" x14ac:dyDescent="0.25">
      <c r="A6802" s="1" t="s">
        <v>19535</v>
      </c>
      <c r="B6802" s="1" t="s">
        <v>27</v>
      </c>
      <c r="C6802" s="2" t="s">
        <v>19536</v>
      </c>
      <c r="D6802" s="3" t="s">
        <v>190</v>
      </c>
      <c r="E6802" s="3" t="s">
        <v>30</v>
      </c>
      <c r="F6802" s="2" t="s">
        <v>53</v>
      </c>
      <c r="G6802" s="3" t="s">
        <v>32</v>
      </c>
      <c r="H6802" s="3" t="s">
        <v>187</v>
      </c>
      <c r="I6802" s="3">
        <v>1463168</v>
      </c>
      <c r="J6802" s="3" t="s">
        <v>34</v>
      </c>
      <c r="K6802" s="4">
        <v>45092.338194444397</v>
      </c>
      <c r="L6802" s="11" t="str">
        <f t="shared" si="553"/>
        <v>junio</v>
      </c>
      <c r="M6802" s="3">
        <v>3</v>
      </c>
      <c r="N6802" s="3">
        <v>3</v>
      </c>
      <c r="O6802" s="3">
        <f t="shared" si="552"/>
        <v>3</v>
      </c>
      <c r="P6802" s="4">
        <v>45092.3448263889</v>
      </c>
      <c r="Q6802" s="2"/>
      <c r="R6802" s="3" t="s">
        <v>19537</v>
      </c>
      <c r="S6802" s="4">
        <v>45092.3448263889</v>
      </c>
      <c r="T6802" s="3">
        <f t="shared" si="549"/>
        <v>9</v>
      </c>
      <c r="U6802" s="2" t="s">
        <v>143</v>
      </c>
      <c r="V6802" s="4">
        <v>45092.355289351799</v>
      </c>
      <c r="W6802" s="3">
        <f t="shared" si="550"/>
        <v>15</v>
      </c>
      <c r="X6802" s="3" t="s">
        <v>2755</v>
      </c>
      <c r="Y6802" s="2" t="s">
        <v>2756</v>
      </c>
      <c r="Z6802" s="2" t="s">
        <v>102</v>
      </c>
      <c r="AA6802" s="4">
        <v>45092.847916666702</v>
      </c>
      <c r="AB6802" s="26">
        <f t="shared" si="551"/>
        <v>11</v>
      </c>
      <c r="AC6802" s="1" t="s">
        <v>78</v>
      </c>
      <c r="AD6802" s="3" t="s">
        <v>40</v>
      </c>
    </row>
    <row r="6803" spans="1:30" ht="42.75" hidden="1" x14ac:dyDescent="0.25">
      <c r="A6803" s="1" t="s">
        <v>19538</v>
      </c>
      <c r="B6803" s="1" t="s">
        <v>407</v>
      </c>
      <c r="C6803" s="2" t="s">
        <v>19539</v>
      </c>
      <c r="D6803" s="3" t="s">
        <v>409</v>
      </c>
      <c r="E6803" s="3" t="s">
        <v>410</v>
      </c>
      <c r="F6803" s="2" t="s">
        <v>44</v>
      </c>
      <c r="G6803" s="3" t="s">
        <v>32</v>
      </c>
      <c r="H6803" s="3" t="s">
        <v>33</v>
      </c>
      <c r="I6803" s="3">
        <v>1463304</v>
      </c>
      <c r="J6803" s="3" t="s">
        <v>73</v>
      </c>
      <c r="K6803" s="4">
        <v>45092.392361111102</v>
      </c>
      <c r="L6803" s="11" t="str">
        <f t="shared" si="553"/>
        <v>junio</v>
      </c>
      <c r="M6803" s="3">
        <v>2</v>
      </c>
      <c r="N6803" s="3">
        <v>2</v>
      </c>
      <c r="O6803" s="3">
        <f t="shared" si="552"/>
        <v>2</v>
      </c>
      <c r="P6803" s="4">
        <v>45092.393842592603</v>
      </c>
      <c r="Q6803" s="2"/>
      <c r="R6803" s="3" t="s">
        <v>19540</v>
      </c>
      <c r="S6803" s="4">
        <v>45092.393842592603</v>
      </c>
      <c r="T6803" s="3">
        <f t="shared" si="549"/>
        <v>2</v>
      </c>
      <c r="U6803" s="2" t="s">
        <v>143</v>
      </c>
      <c r="V6803" s="4">
        <v>45092.394155092603</v>
      </c>
      <c r="W6803" s="3">
        <f t="shared" si="550"/>
        <v>0</v>
      </c>
      <c r="X6803" s="3" t="s">
        <v>7414</v>
      </c>
      <c r="Y6803" s="2" t="s">
        <v>7415</v>
      </c>
      <c r="Z6803" s="2" t="s">
        <v>143</v>
      </c>
      <c r="AA6803" s="4">
        <v>45092.4555555556</v>
      </c>
      <c r="AB6803" s="26">
        <f t="shared" si="551"/>
        <v>1</v>
      </c>
      <c r="AC6803" s="1" t="s">
        <v>78</v>
      </c>
      <c r="AD6803" s="3" t="s">
        <v>40</v>
      </c>
    </row>
    <row r="6804" spans="1:30" ht="102" hidden="1" x14ac:dyDescent="0.25">
      <c r="A6804" s="1" t="s">
        <v>19541</v>
      </c>
      <c r="B6804" s="1" t="s">
        <v>345</v>
      </c>
      <c r="C6804" s="2" t="s">
        <v>19542</v>
      </c>
      <c r="D6804" s="3" t="s">
        <v>462</v>
      </c>
      <c r="E6804" s="3" t="s">
        <v>30</v>
      </c>
      <c r="F6804" s="2" t="s">
        <v>82</v>
      </c>
      <c r="G6804" s="3" t="s">
        <v>54</v>
      </c>
      <c r="H6804" s="3" t="s">
        <v>113</v>
      </c>
      <c r="I6804" s="3">
        <v>1463326</v>
      </c>
      <c r="J6804" s="3" t="s">
        <v>34</v>
      </c>
      <c r="K6804" s="4">
        <v>45092.405555555597</v>
      </c>
      <c r="L6804" s="11" t="str">
        <f t="shared" si="553"/>
        <v>junio</v>
      </c>
      <c r="M6804" s="3">
        <v>1</v>
      </c>
      <c r="N6804" s="3">
        <v>1</v>
      </c>
      <c r="O6804" s="3">
        <f t="shared" si="552"/>
        <v>1</v>
      </c>
      <c r="P6804" s="4">
        <v>45092.408252314803</v>
      </c>
      <c r="Q6804" s="2"/>
      <c r="R6804" s="3" t="s">
        <v>19543</v>
      </c>
      <c r="S6804" s="4">
        <v>45092.408252314803</v>
      </c>
      <c r="T6804" s="3">
        <f t="shared" si="549"/>
        <v>3</v>
      </c>
      <c r="U6804" s="2" t="s">
        <v>143</v>
      </c>
      <c r="V6804" s="4">
        <v>45092.410451388903</v>
      </c>
      <c r="W6804" s="3">
        <f t="shared" si="550"/>
        <v>3</v>
      </c>
      <c r="X6804" s="3" t="s">
        <v>526</v>
      </c>
      <c r="Y6804" s="2" t="s">
        <v>527</v>
      </c>
      <c r="Z6804" s="2" t="s">
        <v>708</v>
      </c>
      <c r="AA6804" s="4">
        <v>45102.270833333299</v>
      </c>
      <c r="AB6804" s="26">
        <f t="shared" si="551"/>
        <v>236</v>
      </c>
      <c r="AC6804" s="1" t="s">
        <v>39</v>
      </c>
      <c r="AD6804" s="3" t="s">
        <v>68</v>
      </c>
    </row>
    <row r="6805" spans="1:30" ht="28.5" hidden="1" x14ac:dyDescent="0.25">
      <c r="A6805" s="1" t="s">
        <v>19544</v>
      </c>
      <c r="B6805" s="1" t="s">
        <v>575</v>
      </c>
      <c r="C6805" s="2" t="s">
        <v>19545</v>
      </c>
      <c r="D6805" s="3" t="s">
        <v>1554</v>
      </c>
      <c r="E6805" s="3" t="s">
        <v>410</v>
      </c>
      <c r="F6805" s="2" t="s">
        <v>88</v>
      </c>
      <c r="G6805" s="3" t="s">
        <v>54</v>
      </c>
      <c r="H6805" s="3" t="s">
        <v>148</v>
      </c>
      <c r="I6805" s="3">
        <v>1463352</v>
      </c>
      <c r="J6805" s="3" t="s">
        <v>34</v>
      </c>
      <c r="K6805" s="4">
        <v>45092.4152777778</v>
      </c>
      <c r="L6805" s="11" t="str">
        <f t="shared" si="553"/>
        <v>junio</v>
      </c>
      <c r="M6805" s="3">
        <v>2</v>
      </c>
      <c r="N6805" s="3">
        <v>2</v>
      </c>
      <c r="O6805" s="3">
        <f t="shared" si="552"/>
        <v>2</v>
      </c>
      <c r="P6805" s="4">
        <v>45092.418032407397</v>
      </c>
      <c r="Q6805" s="2"/>
      <c r="R6805" s="3" t="s">
        <v>19546</v>
      </c>
      <c r="S6805" s="4">
        <v>45092.418032407397</v>
      </c>
      <c r="T6805" s="3">
        <f t="shared" si="549"/>
        <v>3</v>
      </c>
      <c r="U6805" s="2" t="s">
        <v>143</v>
      </c>
      <c r="V6805" s="4">
        <v>45092.418263888903</v>
      </c>
      <c r="W6805" s="3">
        <f t="shared" si="550"/>
        <v>0</v>
      </c>
      <c r="X6805" s="3" t="s">
        <v>1091</v>
      </c>
      <c r="Y6805" s="2" t="s">
        <v>1092</v>
      </c>
      <c r="Z6805" s="2" t="s">
        <v>102</v>
      </c>
      <c r="AA6805" s="4">
        <v>45094.514583333301</v>
      </c>
      <c r="AB6805" s="26">
        <f t="shared" si="551"/>
        <v>50</v>
      </c>
      <c r="AC6805" s="1" t="s">
        <v>528</v>
      </c>
      <c r="AD6805" s="3" t="s">
        <v>40</v>
      </c>
    </row>
    <row r="6806" spans="1:30" ht="204" hidden="1" x14ac:dyDescent="0.25">
      <c r="A6806" s="1" t="s">
        <v>19547</v>
      </c>
      <c r="B6806" s="1" t="s">
        <v>27</v>
      </c>
      <c r="C6806" s="2" t="s">
        <v>19548</v>
      </c>
      <c r="D6806" s="3" t="s">
        <v>917</v>
      </c>
      <c r="E6806" s="3" t="s">
        <v>30</v>
      </c>
      <c r="F6806" s="2" t="s">
        <v>82</v>
      </c>
      <c r="G6806" s="3" t="s">
        <v>54</v>
      </c>
      <c r="H6806" s="3" t="s">
        <v>83</v>
      </c>
      <c r="I6806" s="3">
        <v>1463363</v>
      </c>
      <c r="J6806" s="3" t="s">
        <v>34</v>
      </c>
      <c r="K6806" s="4">
        <v>45092.420138888898</v>
      </c>
      <c r="L6806" s="11" t="str">
        <f t="shared" si="553"/>
        <v>junio</v>
      </c>
      <c r="M6806" s="3">
        <v>3</v>
      </c>
      <c r="N6806" s="3">
        <v>3</v>
      </c>
      <c r="O6806" s="3">
        <f t="shared" si="552"/>
        <v>3</v>
      </c>
      <c r="P6806" s="4">
        <v>45092.422534722202</v>
      </c>
      <c r="Q6806" s="2"/>
      <c r="R6806" s="3" t="s">
        <v>19549</v>
      </c>
      <c r="S6806" s="4">
        <v>45092.422534722202</v>
      </c>
      <c r="T6806" s="3">
        <f t="shared" si="549"/>
        <v>3</v>
      </c>
      <c r="U6806" s="2" t="s">
        <v>143</v>
      </c>
      <c r="V6806" s="4">
        <v>45092.443993055596</v>
      </c>
      <c r="W6806" s="3">
        <f t="shared" si="550"/>
        <v>30</v>
      </c>
      <c r="X6806" s="3" t="s">
        <v>508</v>
      </c>
      <c r="Y6806" s="2" t="s">
        <v>509</v>
      </c>
      <c r="Z6806" s="2" t="s">
        <v>708</v>
      </c>
      <c r="AA6806" s="4">
        <v>45098.574999999997</v>
      </c>
      <c r="AB6806" s="26">
        <f t="shared" si="551"/>
        <v>147</v>
      </c>
      <c r="AC6806" s="1" t="s">
        <v>125</v>
      </c>
      <c r="AD6806" s="3" t="s">
        <v>40</v>
      </c>
    </row>
    <row r="6807" spans="1:30" ht="38.25" hidden="1" x14ac:dyDescent="0.25">
      <c r="A6807" s="1" t="s">
        <v>17736</v>
      </c>
      <c r="B6807" s="1" t="s">
        <v>27</v>
      </c>
      <c r="C6807" s="2" t="s">
        <v>17737</v>
      </c>
      <c r="D6807" s="3" t="s">
        <v>172</v>
      </c>
      <c r="E6807" s="3" t="s">
        <v>30</v>
      </c>
      <c r="F6807" s="2" t="s">
        <v>154</v>
      </c>
      <c r="G6807" s="3" t="s">
        <v>155</v>
      </c>
      <c r="H6807" s="3" t="s">
        <v>156</v>
      </c>
      <c r="I6807" s="3">
        <v>1463374</v>
      </c>
      <c r="J6807" s="3" t="s">
        <v>34</v>
      </c>
      <c r="K6807" s="4">
        <v>45092.4243055556</v>
      </c>
      <c r="L6807" s="11" t="str">
        <f t="shared" si="553"/>
        <v>junio</v>
      </c>
      <c r="M6807" s="3">
        <v>2</v>
      </c>
      <c r="N6807" s="3">
        <v>2</v>
      </c>
      <c r="O6807" s="3">
        <f t="shared" si="552"/>
        <v>2</v>
      </c>
      <c r="P6807" s="4">
        <v>45092.429444444402</v>
      </c>
      <c r="Q6807" s="2"/>
      <c r="R6807" s="3" t="s">
        <v>19550</v>
      </c>
      <c r="S6807" s="4">
        <v>45092.429444444402</v>
      </c>
      <c r="T6807" s="3">
        <f t="shared" si="549"/>
        <v>7</v>
      </c>
      <c r="U6807" s="2" t="s">
        <v>150</v>
      </c>
      <c r="V6807" s="4">
        <v>45092.437152777798</v>
      </c>
      <c r="W6807" s="3">
        <f t="shared" si="550"/>
        <v>11</v>
      </c>
      <c r="X6807" s="3" t="s">
        <v>158</v>
      </c>
      <c r="Y6807" s="2" t="s">
        <v>159</v>
      </c>
      <c r="Z6807" s="2" t="s">
        <v>150</v>
      </c>
      <c r="AA6807" s="4">
        <v>45094.480555555601</v>
      </c>
      <c r="AB6807" s="26">
        <f t="shared" si="551"/>
        <v>49</v>
      </c>
      <c r="AC6807" s="1" t="s">
        <v>125</v>
      </c>
      <c r="AD6807" s="3" t="s">
        <v>40</v>
      </c>
    </row>
    <row r="6808" spans="1:30" ht="153" hidden="1" x14ac:dyDescent="0.25">
      <c r="A6808" s="1" t="s">
        <v>515</v>
      </c>
      <c r="B6808" s="1" t="s">
        <v>27</v>
      </c>
      <c r="C6808" s="2" t="s">
        <v>516</v>
      </c>
      <c r="D6808" s="3" t="s">
        <v>745</v>
      </c>
      <c r="E6808" s="3" t="s">
        <v>30</v>
      </c>
      <c r="F6808" s="2" t="s">
        <v>53</v>
      </c>
      <c r="G6808" s="3" t="s">
        <v>54</v>
      </c>
      <c r="H6808" s="3" t="s">
        <v>100</v>
      </c>
      <c r="I6808" s="3">
        <v>1463426</v>
      </c>
      <c r="J6808" s="3" t="s">
        <v>34</v>
      </c>
      <c r="K6808" s="4">
        <v>45092.452777777798</v>
      </c>
      <c r="L6808" s="11" t="str">
        <f t="shared" si="553"/>
        <v>junio</v>
      </c>
      <c r="M6808" s="3">
        <v>3</v>
      </c>
      <c r="N6808" s="3">
        <v>3</v>
      </c>
      <c r="O6808" s="3">
        <f t="shared" si="552"/>
        <v>3</v>
      </c>
      <c r="P6808" s="4">
        <v>45092.459502314799</v>
      </c>
      <c r="Q6808" s="2"/>
      <c r="R6808" s="3" t="s">
        <v>19551</v>
      </c>
      <c r="S6808" s="4">
        <v>45092.459502314799</v>
      </c>
      <c r="T6808" s="3">
        <f t="shared" si="549"/>
        <v>9</v>
      </c>
      <c r="U6808" s="2" t="s">
        <v>143</v>
      </c>
      <c r="V6808" s="4">
        <v>45092.460277777798</v>
      </c>
      <c r="W6808" s="3">
        <f t="shared" si="550"/>
        <v>1</v>
      </c>
      <c r="X6808" s="3" t="s">
        <v>1853</v>
      </c>
      <c r="Y6808" s="2" t="s">
        <v>1854</v>
      </c>
      <c r="Z6808" s="2" t="s">
        <v>102</v>
      </c>
      <c r="AA6808" s="4">
        <v>45099.613888888904</v>
      </c>
      <c r="AB6808" s="26">
        <f t="shared" si="551"/>
        <v>171</v>
      </c>
      <c r="AC6808" s="1" t="s">
        <v>125</v>
      </c>
      <c r="AD6808" s="3" t="s">
        <v>40</v>
      </c>
    </row>
    <row r="6809" spans="1:30" ht="89.25" hidden="1" x14ac:dyDescent="0.25">
      <c r="A6809" s="1" t="s">
        <v>19552</v>
      </c>
      <c r="B6809" s="1" t="s">
        <v>27</v>
      </c>
      <c r="C6809" s="2" t="s">
        <v>19553</v>
      </c>
      <c r="D6809" s="3" t="s">
        <v>462</v>
      </c>
      <c r="E6809" s="3" t="s">
        <v>30</v>
      </c>
      <c r="F6809" s="2" t="s">
        <v>53</v>
      </c>
      <c r="G6809" s="3" t="s">
        <v>32</v>
      </c>
      <c r="H6809" s="3" t="s">
        <v>120</v>
      </c>
      <c r="I6809" s="3">
        <v>1463446</v>
      </c>
      <c r="J6809" s="3" t="s">
        <v>34</v>
      </c>
      <c r="K6809" s="4">
        <v>45092.458333333299</v>
      </c>
      <c r="L6809" s="11" t="str">
        <f t="shared" si="553"/>
        <v>junio</v>
      </c>
      <c r="M6809" s="3">
        <v>3</v>
      </c>
      <c r="N6809" s="3">
        <v>3</v>
      </c>
      <c r="O6809" s="3">
        <f t="shared" si="552"/>
        <v>3</v>
      </c>
      <c r="P6809" s="4">
        <v>45092.463344907403</v>
      </c>
      <c r="Q6809" s="2"/>
      <c r="R6809" s="3" t="s">
        <v>19554</v>
      </c>
      <c r="S6809" s="4">
        <v>45092.463344907403</v>
      </c>
      <c r="T6809" s="3">
        <f t="shared" si="549"/>
        <v>7</v>
      </c>
      <c r="U6809" s="2" t="s">
        <v>143</v>
      </c>
      <c r="V6809" s="4">
        <v>45092.4856828704</v>
      </c>
      <c r="W6809" s="3">
        <f t="shared" si="550"/>
        <v>32</v>
      </c>
      <c r="X6809" s="3" t="s">
        <v>103</v>
      </c>
      <c r="Y6809" s="2" t="s">
        <v>104</v>
      </c>
      <c r="Z6809" s="2" t="s">
        <v>143</v>
      </c>
      <c r="AA6809" s="4">
        <v>45096.579166666699</v>
      </c>
      <c r="AB6809" s="26">
        <f t="shared" si="551"/>
        <v>98</v>
      </c>
      <c r="AC6809" s="1" t="s">
        <v>125</v>
      </c>
      <c r="AD6809" s="3" t="s">
        <v>40</v>
      </c>
    </row>
    <row r="6810" spans="1:30" ht="140.25" hidden="1" x14ac:dyDescent="0.25">
      <c r="A6810" s="1" t="s">
        <v>19555</v>
      </c>
      <c r="B6810" s="1" t="s">
        <v>27</v>
      </c>
      <c r="C6810" s="2" t="s">
        <v>19556</v>
      </c>
      <c r="D6810" s="3" t="s">
        <v>1059</v>
      </c>
      <c r="E6810" s="3" t="s">
        <v>30</v>
      </c>
      <c r="F6810" s="2" t="s">
        <v>53</v>
      </c>
      <c r="G6810" s="3" t="s">
        <v>54</v>
      </c>
      <c r="H6810" s="3" t="s">
        <v>100</v>
      </c>
      <c r="I6810" s="3">
        <v>1463465</v>
      </c>
      <c r="J6810" s="3" t="s">
        <v>34</v>
      </c>
      <c r="K6810" s="4">
        <v>45092.462500000001</v>
      </c>
      <c r="L6810" s="11" t="str">
        <f t="shared" si="553"/>
        <v>junio</v>
      </c>
      <c r="M6810" s="3">
        <v>3</v>
      </c>
      <c r="N6810" s="3">
        <v>3</v>
      </c>
      <c r="O6810" s="3">
        <f t="shared" si="552"/>
        <v>3</v>
      </c>
      <c r="P6810" s="4">
        <v>45092.4675347222</v>
      </c>
      <c r="Q6810" s="2"/>
      <c r="R6810" s="3" t="s">
        <v>19557</v>
      </c>
      <c r="S6810" s="4">
        <v>45092.4675347222</v>
      </c>
      <c r="T6810" s="3">
        <f t="shared" si="549"/>
        <v>7</v>
      </c>
      <c r="U6810" s="2" t="s">
        <v>143</v>
      </c>
      <c r="V6810" s="4">
        <v>45092.496319444399</v>
      </c>
      <c r="W6810" s="3">
        <f t="shared" si="550"/>
        <v>41</v>
      </c>
      <c r="X6810" s="3" t="s">
        <v>1163</v>
      </c>
      <c r="Y6810" s="2" t="s">
        <v>509</v>
      </c>
      <c r="Z6810" s="2" t="s">
        <v>102</v>
      </c>
      <c r="AA6810" s="4">
        <v>45101.558333333298</v>
      </c>
      <c r="AB6810" s="26">
        <f t="shared" si="551"/>
        <v>217</v>
      </c>
      <c r="AC6810" s="1" t="s">
        <v>125</v>
      </c>
      <c r="AD6810" s="3" t="s">
        <v>40</v>
      </c>
    </row>
    <row r="6811" spans="1:30" ht="42.75" hidden="1" x14ac:dyDescent="0.25">
      <c r="A6811" s="1" t="s">
        <v>19558</v>
      </c>
      <c r="B6811" s="1" t="s">
        <v>27</v>
      </c>
      <c r="C6811" s="2" t="s">
        <v>19559</v>
      </c>
      <c r="D6811" s="3" t="s">
        <v>285</v>
      </c>
      <c r="E6811" s="3" t="s">
        <v>30</v>
      </c>
      <c r="F6811" s="2" t="s">
        <v>64</v>
      </c>
      <c r="G6811" s="3" t="s">
        <v>32</v>
      </c>
      <c r="H6811" s="3" t="s">
        <v>33</v>
      </c>
      <c r="I6811" s="3">
        <v>1463476</v>
      </c>
      <c r="J6811" s="3" t="s">
        <v>73</v>
      </c>
      <c r="K6811" s="4">
        <v>45092.472222222197</v>
      </c>
      <c r="L6811" s="11" t="str">
        <f t="shared" si="553"/>
        <v>junio</v>
      </c>
      <c r="M6811" s="3">
        <v>2</v>
      </c>
      <c r="N6811" s="3">
        <v>2</v>
      </c>
      <c r="O6811" s="3">
        <f t="shared" si="552"/>
        <v>2</v>
      </c>
      <c r="P6811" s="4">
        <v>45092.473587963003</v>
      </c>
      <c r="Q6811" s="2"/>
      <c r="R6811" s="3" t="s">
        <v>19560</v>
      </c>
      <c r="S6811" s="4">
        <v>45092.473587963003</v>
      </c>
      <c r="T6811" s="3">
        <f t="shared" si="549"/>
        <v>1</v>
      </c>
      <c r="U6811" s="2" t="s">
        <v>143</v>
      </c>
      <c r="V6811" s="4">
        <v>45092.473784722199</v>
      </c>
      <c r="W6811" s="3">
        <f t="shared" si="550"/>
        <v>0</v>
      </c>
      <c r="X6811" s="3" t="s">
        <v>6399</v>
      </c>
      <c r="Y6811" s="2" t="s">
        <v>6400</v>
      </c>
      <c r="Z6811" s="2" t="s">
        <v>143</v>
      </c>
      <c r="AA6811" s="4">
        <v>45092.631249999999</v>
      </c>
      <c r="AB6811" s="26">
        <f t="shared" si="551"/>
        <v>3</v>
      </c>
      <c r="AC6811" s="1" t="s">
        <v>78</v>
      </c>
      <c r="AD6811" s="3" t="s">
        <v>40</v>
      </c>
    </row>
    <row r="6812" spans="1:30" ht="38.25" hidden="1" x14ac:dyDescent="0.25">
      <c r="A6812" s="1" t="s">
        <v>19561</v>
      </c>
      <c r="B6812" s="1" t="s">
        <v>27</v>
      </c>
      <c r="C6812" s="2" t="s">
        <v>19562</v>
      </c>
      <c r="D6812" s="3" t="s">
        <v>107</v>
      </c>
      <c r="E6812" s="3" t="s">
        <v>30</v>
      </c>
      <c r="F6812" s="2" t="s">
        <v>82</v>
      </c>
      <c r="G6812" s="3" t="s">
        <v>54</v>
      </c>
      <c r="H6812" s="3" t="s">
        <v>83</v>
      </c>
      <c r="I6812" s="3">
        <v>1463493</v>
      </c>
      <c r="J6812" s="3" t="s">
        <v>34</v>
      </c>
      <c r="K6812" s="4">
        <v>45092.499305555597</v>
      </c>
      <c r="L6812" s="11" t="str">
        <f t="shared" si="553"/>
        <v>junio</v>
      </c>
      <c r="M6812" s="3">
        <v>2</v>
      </c>
      <c r="N6812" s="3">
        <v>2</v>
      </c>
      <c r="O6812" s="3">
        <f t="shared" si="552"/>
        <v>2</v>
      </c>
      <c r="P6812" s="4">
        <v>45092.510682870401</v>
      </c>
      <c r="Q6812" s="2"/>
      <c r="R6812" s="3" t="s">
        <v>19563</v>
      </c>
      <c r="S6812" s="4">
        <v>45092.510682870401</v>
      </c>
      <c r="T6812" s="3">
        <f t="shared" si="549"/>
        <v>16</v>
      </c>
      <c r="U6812" s="2" t="s">
        <v>143</v>
      </c>
      <c r="V6812" s="4">
        <v>45092.511828703697</v>
      </c>
      <c r="W6812" s="3">
        <f t="shared" si="550"/>
        <v>1</v>
      </c>
      <c r="X6812" s="3" t="s">
        <v>195</v>
      </c>
      <c r="Y6812" s="2" t="s">
        <v>196</v>
      </c>
      <c r="Z6812" s="2" t="s">
        <v>143</v>
      </c>
      <c r="AA6812" s="4">
        <v>45093.599999999999</v>
      </c>
      <c r="AB6812" s="26">
        <f t="shared" si="551"/>
        <v>26</v>
      </c>
      <c r="AC6812" s="1" t="s">
        <v>78</v>
      </c>
      <c r="AD6812" s="3" t="s">
        <v>40</v>
      </c>
    </row>
    <row r="6813" spans="1:30" ht="42.75" hidden="1" x14ac:dyDescent="0.25">
      <c r="A6813" s="1" t="s">
        <v>3957</v>
      </c>
      <c r="B6813" s="1" t="s">
        <v>27</v>
      </c>
      <c r="C6813" s="2" t="s">
        <v>3958</v>
      </c>
      <c r="D6813" s="3" t="s">
        <v>671</v>
      </c>
      <c r="E6813" s="3" t="s">
        <v>30</v>
      </c>
      <c r="F6813" s="2" t="s">
        <v>264</v>
      </c>
      <c r="G6813" s="3" t="s">
        <v>192</v>
      </c>
      <c r="H6813" s="3" t="s">
        <v>265</v>
      </c>
      <c r="I6813" s="3">
        <v>1463505</v>
      </c>
      <c r="J6813" s="3" t="s">
        <v>73</v>
      </c>
      <c r="K6813" s="4">
        <v>45092.525000000001</v>
      </c>
      <c r="L6813" s="11" t="str">
        <f t="shared" si="553"/>
        <v>junio</v>
      </c>
      <c r="M6813" s="3">
        <v>3</v>
      </c>
      <c r="N6813" s="3">
        <v>3</v>
      </c>
      <c r="O6813" s="3">
        <f t="shared" si="552"/>
        <v>3</v>
      </c>
      <c r="P6813" s="4">
        <v>45092.5315625</v>
      </c>
      <c r="Q6813" s="2"/>
      <c r="R6813" s="3" t="s">
        <v>19564</v>
      </c>
      <c r="S6813" s="4">
        <v>45092.5315625</v>
      </c>
      <c r="T6813" s="3">
        <f t="shared" si="549"/>
        <v>9</v>
      </c>
      <c r="U6813" s="2" t="s">
        <v>150</v>
      </c>
      <c r="V6813" s="4">
        <v>45092.539143518501</v>
      </c>
      <c r="W6813" s="3">
        <f t="shared" si="550"/>
        <v>10</v>
      </c>
      <c r="X6813" s="3" t="s">
        <v>997</v>
      </c>
      <c r="Y6813" s="2" t="s">
        <v>998</v>
      </c>
      <c r="Z6813" s="2" t="s">
        <v>150</v>
      </c>
      <c r="AA6813" s="4">
        <v>45092.561805555597</v>
      </c>
      <c r="AB6813" s="26">
        <f t="shared" si="551"/>
        <v>0</v>
      </c>
      <c r="AC6813" s="1" t="s">
        <v>197</v>
      </c>
      <c r="AD6813" s="3" t="s">
        <v>40</v>
      </c>
    </row>
    <row r="6814" spans="1:30" ht="204" hidden="1" x14ac:dyDescent="0.25">
      <c r="A6814" s="1" t="s">
        <v>19565</v>
      </c>
      <c r="B6814" s="1" t="s">
        <v>27</v>
      </c>
      <c r="C6814" s="2" t="s">
        <v>19566</v>
      </c>
      <c r="D6814" s="3" t="s">
        <v>794</v>
      </c>
      <c r="E6814" s="3" t="s">
        <v>30</v>
      </c>
      <c r="F6814" s="2" t="s">
        <v>82</v>
      </c>
      <c r="G6814" s="3" t="s">
        <v>32</v>
      </c>
      <c r="H6814" s="3" t="s">
        <v>716</v>
      </c>
      <c r="I6814" s="3">
        <v>1463512</v>
      </c>
      <c r="J6814" s="3" t="s">
        <v>34</v>
      </c>
      <c r="K6814" s="4">
        <v>45092.536111111098</v>
      </c>
      <c r="L6814" s="11" t="str">
        <f t="shared" si="553"/>
        <v>junio</v>
      </c>
      <c r="M6814" s="3">
        <v>2</v>
      </c>
      <c r="N6814" s="3">
        <v>2</v>
      </c>
      <c r="O6814" s="3">
        <f t="shared" si="552"/>
        <v>2</v>
      </c>
      <c r="P6814" s="4">
        <v>45092.550995370402</v>
      </c>
      <c r="Q6814" s="2"/>
      <c r="R6814" s="3" t="s">
        <v>19567</v>
      </c>
      <c r="S6814" s="4">
        <v>45092.550995370402</v>
      </c>
      <c r="T6814" s="3">
        <f t="shared" si="549"/>
        <v>21</v>
      </c>
      <c r="U6814" s="2" t="s">
        <v>143</v>
      </c>
      <c r="V6814" s="4">
        <v>45092.574768518498</v>
      </c>
      <c r="W6814" s="3">
        <f t="shared" si="550"/>
        <v>34</v>
      </c>
      <c r="X6814" s="3" t="s">
        <v>195</v>
      </c>
      <c r="Y6814" s="2" t="s">
        <v>196</v>
      </c>
      <c r="Z6814" s="2" t="s">
        <v>708</v>
      </c>
      <c r="AA6814" s="4">
        <v>45092.815972222197</v>
      </c>
      <c r="AB6814" s="26">
        <f t="shared" si="551"/>
        <v>5</v>
      </c>
      <c r="AC6814" s="1" t="s">
        <v>78</v>
      </c>
      <c r="AD6814" s="3" t="s">
        <v>40</v>
      </c>
    </row>
    <row r="6815" spans="1:30" ht="102" hidden="1" x14ac:dyDescent="0.25">
      <c r="A6815" s="1" t="s">
        <v>19568</v>
      </c>
      <c r="B6815" s="1" t="s">
        <v>27</v>
      </c>
      <c r="C6815" s="2" t="s">
        <v>19569</v>
      </c>
      <c r="D6815" s="3" t="s">
        <v>212</v>
      </c>
      <c r="E6815" s="3" t="s">
        <v>30</v>
      </c>
      <c r="F6815" s="2" t="s">
        <v>82</v>
      </c>
      <c r="G6815" s="3" t="s">
        <v>54</v>
      </c>
      <c r="H6815" s="3" t="s">
        <v>83</v>
      </c>
      <c r="I6815" s="3">
        <v>1463539</v>
      </c>
      <c r="J6815" s="3" t="s">
        <v>34</v>
      </c>
      <c r="K6815" s="4">
        <v>45092.572916666701</v>
      </c>
      <c r="L6815" s="11" t="str">
        <f t="shared" si="553"/>
        <v>junio</v>
      </c>
      <c r="M6815" s="3">
        <v>3</v>
      </c>
      <c r="N6815" s="3">
        <v>3</v>
      </c>
      <c r="O6815" s="3">
        <f t="shared" si="552"/>
        <v>3</v>
      </c>
      <c r="P6815" s="4">
        <v>45092.581226851798</v>
      </c>
      <c r="Q6815" s="2"/>
      <c r="R6815" s="3" t="s">
        <v>19570</v>
      </c>
      <c r="S6815" s="4">
        <v>45092.581226851798</v>
      </c>
      <c r="T6815" s="3">
        <f t="shared" si="549"/>
        <v>11</v>
      </c>
      <c r="U6815" s="2" t="s">
        <v>143</v>
      </c>
      <c r="V6815" s="4">
        <v>45092.589537036998</v>
      </c>
      <c r="W6815" s="3">
        <f t="shared" si="550"/>
        <v>11</v>
      </c>
      <c r="X6815" s="3" t="s">
        <v>1005</v>
      </c>
      <c r="Y6815" s="2" t="s">
        <v>1006</v>
      </c>
      <c r="Z6815" s="2" t="s">
        <v>102</v>
      </c>
      <c r="AA6815" s="4">
        <v>45093.314583333296</v>
      </c>
      <c r="AB6815" s="26">
        <f t="shared" si="551"/>
        <v>17</v>
      </c>
      <c r="AC6815" s="1" t="s">
        <v>125</v>
      </c>
      <c r="AD6815" s="3" t="s">
        <v>40</v>
      </c>
    </row>
    <row r="6816" spans="1:30" ht="114.75" hidden="1" x14ac:dyDescent="0.25">
      <c r="A6816" s="1" t="s">
        <v>19571</v>
      </c>
      <c r="B6816" s="1" t="s">
        <v>27</v>
      </c>
      <c r="C6816" s="2" t="s">
        <v>19572</v>
      </c>
      <c r="D6816" s="3" t="s">
        <v>210</v>
      </c>
      <c r="E6816" s="3" t="s">
        <v>30</v>
      </c>
      <c r="F6816" s="2" t="s">
        <v>53</v>
      </c>
      <c r="G6816" s="3" t="s">
        <v>54</v>
      </c>
      <c r="H6816" s="3" t="s">
        <v>100</v>
      </c>
      <c r="I6816" s="3">
        <v>1463543</v>
      </c>
      <c r="J6816" s="3" t="s">
        <v>34</v>
      </c>
      <c r="K6816" s="4">
        <v>45092.578472222202</v>
      </c>
      <c r="L6816" s="11" t="str">
        <f t="shared" si="553"/>
        <v>junio</v>
      </c>
      <c r="M6816" s="3">
        <v>3</v>
      </c>
      <c r="N6816" s="3">
        <v>3</v>
      </c>
      <c r="O6816" s="3">
        <f t="shared" si="552"/>
        <v>3</v>
      </c>
      <c r="P6816" s="4">
        <v>45092.5871990741</v>
      </c>
      <c r="Q6816" s="2"/>
      <c r="R6816" s="3" t="s">
        <v>19573</v>
      </c>
      <c r="S6816" s="4">
        <v>45092.5871990741</v>
      </c>
      <c r="T6816" s="3">
        <f t="shared" si="549"/>
        <v>12</v>
      </c>
      <c r="U6816" s="2" t="s">
        <v>143</v>
      </c>
      <c r="V6816" s="4">
        <v>45092.618773148097</v>
      </c>
      <c r="W6816" s="3">
        <f t="shared" si="550"/>
        <v>45</v>
      </c>
      <c r="X6816" s="3" t="s">
        <v>566</v>
      </c>
      <c r="Y6816" s="2" t="s">
        <v>567</v>
      </c>
      <c r="Z6816" s="2" t="s">
        <v>708</v>
      </c>
      <c r="AA6816" s="4">
        <v>45092.858333333301</v>
      </c>
      <c r="AB6816" s="26">
        <f t="shared" si="551"/>
        <v>5</v>
      </c>
      <c r="AC6816" s="1" t="s">
        <v>78</v>
      </c>
      <c r="AD6816" s="3" t="s">
        <v>40</v>
      </c>
    </row>
    <row r="6817" spans="1:30" ht="102" hidden="1" x14ac:dyDescent="0.25">
      <c r="A6817" s="1" t="s">
        <v>19574</v>
      </c>
      <c r="B6817" s="1" t="s">
        <v>27</v>
      </c>
      <c r="C6817" s="2" t="s">
        <v>19575</v>
      </c>
      <c r="D6817" s="3" t="s">
        <v>172</v>
      </c>
      <c r="E6817" s="3" t="s">
        <v>30</v>
      </c>
      <c r="F6817" s="2" t="s">
        <v>53</v>
      </c>
      <c r="G6817" s="3" t="s">
        <v>54</v>
      </c>
      <c r="H6817" s="3" t="s">
        <v>100</v>
      </c>
      <c r="I6817" s="3">
        <v>1463546</v>
      </c>
      <c r="J6817" s="3" t="s">
        <v>34</v>
      </c>
      <c r="K6817" s="4">
        <v>45092.581944444399</v>
      </c>
      <c r="L6817" s="11" t="str">
        <f t="shared" si="553"/>
        <v>junio</v>
      </c>
      <c r="M6817" s="3">
        <v>2</v>
      </c>
      <c r="N6817" s="3">
        <v>2</v>
      </c>
      <c r="O6817" s="3">
        <f t="shared" si="552"/>
        <v>2</v>
      </c>
      <c r="P6817" s="4">
        <v>45092.594074074099</v>
      </c>
      <c r="Q6817" s="2"/>
      <c r="R6817" s="3" t="s">
        <v>19576</v>
      </c>
      <c r="S6817" s="4">
        <v>45092.594074074099</v>
      </c>
      <c r="T6817" s="3">
        <f t="shared" si="549"/>
        <v>17</v>
      </c>
      <c r="U6817" s="2" t="s">
        <v>143</v>
      </c>
      <c r="V6817" s="4">
        <v>45092.607997685198</v>
      </c>
      <c r="W6817" s="3">
        <f t="shared" si="550"/>
        <v>20</v>
      </c>
      <c r="X6817" s="3" t="s">
        <v>103</v>
      </c>
      <c r="Y6817" s="2" t="s">
        <v>104</v>
      </c>
      <c r="Z6817" s="2" t="s">
        <v>102</v>
      </c>
      <c r="AA6817" s="4">
        <v>45092.745833333298</v>
      </c>
      <c r="AB6817" s="26">
        <f t="shared" si="551"/>
        <v>3</v>
      </c>
      <c r="AC6817" s="1" t="s">
        <v>78</v>
      </c>
      <c r="AD6817" s="3" t="s">
        <v>40</v>
      </c>
    </row>
    <row r="6818" spans="1:30" ht="102" hidden="1" x14ac:dyDescent="0.25">
      <c r="A6818" s="1" t="s">
        <v>19577</v>
      </c>
      <c r="B6818" s="1" t="s">
        <v>27</v>
      </c>
      <c r="C6818" s="2" t="s">
        <v>19578</v>
      </c>
      <c r="D6818" s="3" t="s">
        <v>479</v>
      </c>
      <c r="E6818" s="3" t="s">
        <v>30</v>
      </c>
      <c r="F6818" s="2" t="s">
        <v>225</v>
      </c>
      <c r="G6818" s="3" t="s">
        <v>32</v>
      </c>
      <c r="H6818" s="3" t="s">
        <v>33</v>
      </c>
      <c r="I6818" s="3">
        <v>1463549</v>
      </c>
      <c r="J6818" s="3" t="s">
        <v>73</v>
      </c>
      <c r="K6818" s="4">
        <v>45092.5847222222</v>
      </c>
      <c r="L6818" s="11" t="str">
        <f t="shared" si="553"/>
        <v>junio</v>
      </c>
      <c r="M6818" s="3">
        <v>3</v>
      </c>
      <c r="N6818" s="3">
        <v>3</v>
      </c>
      <c r="O6818" s="3">
        <f t="shared" si="552"/>
        <v>3</v>
      </c>
      <c r="P6818" s="4">
        <v>45092.599212963003</v>
      </c>
      <c r="Q6818" s="2"/>
      <c r="R6818" s="3" t="s">
        <v>19579</v>
      </c>
      <c r="S6818" s="4">
        <v>45092.599212963003</v>
      </c>
      <c r="T6818" s="3">
        <f t="shared" si="549"/>
        <v>20</v>
      </c>
      <c r="U6818" s="2" t="s">
        <v>143</v>
      </c>
      <c r="V6818" s="4">
        <v>45092.604328703703</v>
      </c>
      <c r="W6818" s="3">
        <f t="shared" si="550"/>
        <v>7</v>
      </c>
      <c r="X6818" s="3" t="s">
        <v>91</v>
      </c>
      <c r="Y6818" s="2" t="s">
        <v>92</v>
      </c>
      <c r="Z6818" s="2" t="s">
        <v>143</v>
      </c>
      <c r="AA6818" s="4">
        <v>45092.688194444403</v>
      </c>
      <c r="AB6818" s="26">
        <f t="shared" si="551"/>
        <v>2</v>
      </c>
      <c r="AC6818" s="1" t="s">
        <v>78</v>
      </c>
      <c r="AD6818" s="3" t="s">
        <v>40</v>
      </c>
    </row>
    <row r="6819" spans="1:30" ht="153" hidden="1" x14ac:dyDescent="0.25">
      <c r="A6819" s="1" t="s">
        <v>9649</v>
      </c>
      <c r="B6819" s="1" t="s">
        <v>27</v>
      </c>
      <c r="C6819" s="2" t="s">
        <v>9650</v>
      </c>
      <c r="D6819" s="3" t="s">
        <v>52</v>
      </c>
      <c r="E6819" s="3" t="s">
        <v>30</v>
      </c>
      <c r="F6819" s="2" t="s">
        <v>53</v>
      </c>
      <c r="G6819" s="3" t="s">
        <v>54</v>
      </c>
      <c r="H6819" s="3" t="s">
        <v>1228</v>
      </c>
      <c r="I6819" s="3">
        <v>1463556</v>
      </c>
      <c r="J6819" s="3" t="s">
        <v>34</v>
      </c>
      <c r="K6819" s="4">
        <v>45092.588194444397</v>
      </c>
      <c r="L6819" s="11" t="str">
        <f t="shared" si="553"/>
        <v>junio</v>
      </c>
      <c r="M6819" s="3">
        <v>2</v>
      </c>
      <c r="N6819" s="3">
        <v>2</v>
      </c>
      <c r="O6819" s="3">
        <f t="shared" si="552"/>
        <v>2</v>
      </c>
      <c r="P6819" s="4">
        <v>45092.6030902778</v>
      </c>
      <c r="Q6819" s="2"/>
      <c r="R6819" s="3" t="s">
        <v>19580</v>
      </c>
      <c r="S6819" s="4">
        <v>45092.6030902778</v>
      </c>
      <c r="T6819" s="3">
        <f t="shared" si="549"/>
        <v>21</v>
      </c>
      <c r="U6819" s="2" t="s">
        <v>143</v>
      </c>
      <c r="V6819" s="4">
        <v>45092.651099536997</v>
      </c>
      <c r="W6819" s="3">
        <f t="shared" si="550"/>
        <v>69</v>
      </c>
      <c r="X6819" s="3" t="s">
        <v>66</v>
      </c>
      <c r="Y6819" s="2" t="s">
        <v>67</v>
      </c>
      <c r="Z6819" s="2" t="s">
        <v>708</v>
      </c>
      <c r="AA6819" s="4">
        <v>45093.603472222203</v>
      </c>
      <c r="AB6819" s="26">
        <f t="shared" si="551"/>
        <v>22</v>
      </c>
      <c r="AC6819" s="1" t="s">
        <v>144</v>
      </c>
      <c r="AD6819" s="3" t="s">
        <v>40</v>
      </c>
    </row>
    <row r="6820" spans="1:30" ht="127.5" hidden="1" x14ac:dyDescent="0.25">
      <c r="A6820" s="1" t="s">
        <v>19581</v>
      </c>
      <c r="B6820" s="1" t="s">
        <v>1063</v>
      </c>
      <c r="C6820" s="2" t="s">
        <v>19582</v>
      </c>
      <c r="D6820" s="3" t="s">
        <v>119</v>
      </c>
      <c r="E6820" s="3" t="s">
        <v>30</v>
      </c>
      <c r="F6820" s="2" t="s">
        <v>293</v>
      </c>
      <c r="G6820" s="3" t="s">
        <v>32</v>
      </c>
      <c r="H6820" s="3" t="s">
        <v>33</v>
      </c>
      <c r="I6820" s="3">
        <v>1463590</v>
      </c>
      <c r="J6820" s="3" t="s">
        <v>34</v>
      </c>
      <c r="K6820" s="4">
        <v>45092.625</v>
      </c>
      <c r="L6820" s="11" t="str">
        <f t="shared" si="553"/>
        <v>junio</v>
      </c>
      <c r="M6820" s="3">
        <v>2</v>
      </c>
      <c r="N6820" s="3">
        <v>2</v>
      </c>
      <c r="O6820" s="3">
        <f t="shared" si="552"/>
        <v>2</v>
      </c>
      <c r="P6820" s="4">
        <v>45092.637094907397</v>
      </c>
      <c r="Q6820" s="2"/>
      <c r="R6820" s="3" t="s">
        <v>19583</v>
      </c>
      <c r="S6820" s="4">
        <v>45092.637094907397</v>
      </c>
      <c r="T6820" s="3">
        <f t="shared" si="549"/>
        <v>17</v>
      </c>
      <c r="U6820" s="2" t="s">
        <v>143</v>
      </c>
      <c r="V6820" s="4">
        <v>45092.640231481499</v>
      </c>
      <c r="W6820" s="3">
        <f t="shared" si="550"/>
        <v>4</v>
      </c>
      <c r="X6820" s="3" t="s">
        <v>103</v>
      </c>
      <c r="Y6820" s="2" t="s">
        <v>104</v>
      </c>
      <c r="Z6820" s="2" t="s">
        <v>102</v>
      </c>
      <c r="AA6820" s="4">
        <v>45095.561805555597</v>
      </c>
      <c r="AB6820" s="26">
        <f t="shared" si="551"/>
        <v>70</v>
      </c>
      <c r="AC6820" s="1" t="s">
        <v>78</v>
      </c>
      <c r="AD6820" s="3" t="s">
        <v>40</v>
      </c>
    </row>
    <row r="6821" spans="1:30" ht="63.75" hidden="1" x14ac:dyDescent="0.25">
      <c r="A6821" s="1" t="s">
        <v>19584</v>
      </c>
      <c r="B6821" s="1" t="s">
        <v>27</v>
      </c>
      <c r="C6821" s="2" t="s">
        <v>19585</v>
      </c>
      <c r="D6821" s="3" t="s">
        <v>212</v>
      </c>
      <c r="E6821" s="3" t="s">
        <v>30</v>
      </c>
      <c r="F6821" s="2" t="s">
        <v>53</v>
      </c>
      <c r="G6821" s="3" t="s">
        <v>54</v>
      </c>
      <c r="H6821" s="3" t="s">
        <v>100</v>
      </c>
      <c r="I6821" s="3">
        <v>1463594</v>
      </c>
      <c r="J6821" s="3" t="s">
        <v>34</v>
      </c>
      <c r="K6821" s="4">
        <v>45092.631944444402</v>
      </c>
      <c r="L6821" s="11" t="str">
        <f t="shared" si="553"/>
        <v>junio</v>
      </c>
      <c r="M6821" s="3">
        <v>3</v>
      </c>
      <c r="N6821" s="3">
        <v>3</v>
      </c>
      <c r="O6821" s="3">
        <f t="shared" si="552"/>
        <v>3</v>
      </c>
      <c r="P6821" s="4">
        <v>45092.641145833302</v>
      </c>
      <c r="Q6821" s="2"/>
      <c r="R6821" s="3" t="s">
        <v>19586</v>
      </c>
      <c r="S6821" s="4">
        <v>45092.641145833302</v>
      </c>
      <c r="T6821" s="3">
        <f t="shared" si="549"/>
        <v>13</v>
      </c>
      <c r="U6821" s="2" t="s">
        <v>143</v>
      </c>
      <c r="V6821" s="4">
        <v>45092.702754629601</v>
      </c>
      <c r="W6821" s="3">
        <f t="shared" si="550"/>
        <v>88</v>
      </c>
      <c r="X6821" s="3" t="s">
        <v>295</v>
      </c>
      <c r="Y6821" s="2" t="s">
        <v>296</v>
      </c>
      <c r="Z6821" s="2" t="s">
        <v>708</v>
      </c>
      <c r="AA6821" s="4">
        <v>45093.703472222202</v>
      </c>
      <c r="AB6821" s="26">
        <f t="shared" si="551"/>
        <v>24</v>
      </c>
      <c r="AC6821" s="1" t="s">
        <v>78</v>
      </c>
      <c r="AD6821" s="3" t="s">
        <v>40</v>
      </c>
    </row>
    <row r="6822" spans="1:30" ht="28.5" hidden="1" x14ac:dyDescent="0.25">
      <c r="A6822" s="1" t="s">
        <v>19587</v>
      </c>
      <c r="B6822" s="1" t="s">
        <v>27</v>
      </c>
      <c r="C6822" s="2" t="s">
        <v>19588</v>
      </c>
      <c r="D6822" s="3" t="s">
        <v>87</v>
      </c>
      <c r="E6822" s="3" t="s">
        <v>30</v>
      </c>
      <c r="F6822" s="2" t="s">
        <v>288</v>
      </c>
      <c r="G6822" s="3" t="s">
        <v>192</v>
      </c>
      <c r="H6822" s="3" t="s">
        <v>289</v>
      </c>
      <c r="I6822" s="3">
        <v>1463601</v>
      </c>
      <c r="J6822" s="3" t="s">
        <v>73</v>
      </c>
      <c r="K6822" s="4">
        <v>45092.640277777798</v>
      </c>
      <c r="L6822" s="11" t="str">
        <f t="shared" si="553"/>
        <v>junio</v>
      </c>
      <c r="M6822" s="3">
        <v>3</v>
      </c>
      <c r="N6822" s="3">
        <v>3</v>
      </c>
      <c r="O6822" s="3">
        <f t="shared" si="552"/>
        <v>3</v>
      </c>
      <c r="P6822" s="4">
        <v>45092.648611111101</v>
      </c>
      <c r="Q6822" s="2"/>
      <c r="R6822" s="3" t="s">
        <v>891</v>
      </c>
      <c r="S6822" s="4">
        <v>45092.648611111101</v>
      </c>
      <c r="T6822" s="3">
        <f t="shared" si="549"/>
        <v>11</v>
      </c>
      <c r="U6822" s="2" t="s">
        <v>150</v>
      </c>
      <c r="V6822" s="4">
        <v>45092.651365740698</v>
      </c>
      <c r="W6822" s="3">
        <f t="shared" si="550"/>
        <v>3</v>
      </c>
      <c r="X6822" s="3" t="s">
        <v>13358</v>
      </c>
      <c r="Y6822" s="2" t="s">
        <v>13359</v>
      </c>
      <c r="Z6822" s="2" t="s">
        <v>150</v>
      </c>
      <c r="AA6822" s="4">
        <v>45092.7993055556</v>
      </c>
      <c r="AB6822" s="26">
        <f t="shared" si="551"/>
        <v>3</v>
      </c>
      <c r="AC6822" s="1" t="s">
        <v>197</v>
      </c>
      <c r="AD6822" s="3" t="s">
        <v>40</v>
      </c>
    </row>
    <row r="6823" spans="1:30" ht="38.25" hidden="1" x14ac:dyDescent="0.25">
      <c r="A6823" s="1" t="s">
        <v>19589</v>
      </c>
      <c r="B6823" s="1" t="s">
        <v>27</v>
      </c>
      <c r="C6823" s="2" t="s">
        <v>19590</v>
      </c>
      <c r="D6823" s="3" t="s">
        <v>257</v>
      </c>
      <c r="E6823" s="3" t="s">
        <v>30</v>
      </c>
      <c r="F6823" s="2" t="s">
        <v>53</v>
      </c>
      <c r="G6823" s="3" t="s">
        <v>54</v>
      </c>
      <c r="H6823" s="3" t="s">
        <v>100</v>
      </c>
      <c r="I6823" s="3">
        <v>1463606</v>
      </c>
      <c r="J6823" s="3" t="s">
        <v>34</v>
      </c>
      <c r="K6823" s="4">
        <v>45092.648611111101</v>
      </c>
      <c r="L6823" s="11" t="str">
        <f t="shared" si="553"/>
        <v>junio</v>
      </c>
      <c r="M6823" s="3">
        <v>1</v>
      </c>
      <c r="N6823" s="3">
        <v>1</v>
      </c>
      <c r="O6823" s="3">
        <f t="shared" si="552"/>
        <v>1</v>
      </c>
      <c r="P6823" s="4">
        <v>45092.654861111099</v>
      </c>
      <c r="Q6823" s="2"/>
      <c r="R6823" s="3" t="s">
        <v>19591</v>
      </c>
      <c r="S6823" s="4">
        <v>45092.654861111099</v>
      </c>
      <c r="T6823" s="3">
        <f t="shared" si="549"/>
        <v>8</v>
      </c>
      <c r="U6823" s="2" t="s">
        <v>143</v>
      </c>
      <c r="V6823" s="4">
        <v>45092.655601851897</v>
      </c>
      <c r="W6823" s="3">
        <f t="shared" si="550"/>
        <v>1</v>
      </c>
      <c r="X6823" s="3" t="s">
        <v>103</v>
      </c>
      <c r="Y6823" s="2" t="s">
        <v>104</v>
      </c>
      <c r="Z6823" s="2" t="s">
        <v>143</v>
      </c>
      <c r="AA6823" s="4">
        <v>45097.495138888902</v>
      </c>
      <c r="AB6823" s="26">
        <f t="shared" si="551"/>
        <v>116</v>
      </c>
      <c r="AC6823" s="1" t="s">
        <v>430</v>
      </c>
      <c r="AD6823" s="3" t="s">
        <v>40</v>
      </c>
    </row>
    <row r="6824" spans="1:30" ht="51" hidden="1" x14ac:dyDescent="0.25">
      <c r="A6824" s="1" t="s">
        <v>19592</v>
      </c>
      <c r="B6824" s="1" t="s">
        <v>27</v>
      </c>
      <c r="C6824" s="2" t="s">
        <v>19593</v>
      </c>
      <c r="D6824" s="3" t="s">
        <v>346</v>
      </c>
      <c r="E6824" s="3" t="s">
        <v>30</v>
      </c>
      <c r="F6824" s="2" t="s">
        <v>225</v>
      </c>
      <c r="G6824" s="3" t="s">
        <v>32</v>
      </c>
      <c r="H6824" s="3" t="s">
        <v>33</v>
      </c>
      <c r="I6824" s="3">
        <v>1463611</v>
      </c>
      <c r="J6824" s="3" t="s">
        <v>34</v>
      </c>
      <c r="K6824" s="4">
        <v>45092.653472222199</v>
      </c>
      <c r="L6824" s="11" t="str">
        <f t="shared" si="553"/>
        <v>junio</v>
      </c>
      <c r="M6824" s="3">
        <v>3</v>
      </c>
      <c r="N6824" s="3">
        <v>3</v>
      </c>
      <c r="O6824" s="3">
        <f t="shared" si="552"/>
        <v>3</v>
      </c>
      <c r="P6824" s="4">
        <v>45092.667569444398</v>
      </c>
      <c r="Q6824" s="2"/>
      <c r="R6824" s="3" t="s">
        <v>19594</v>
      </c>
      <c r="S6824" s="4">
        <v>45092.667569444398</v>
      </c>
      <c r="T6824" s="3">
        <f t="shared" si="549"/>
        <v>20</v>
      </c>
      <c r="U6824" s="2" t="s">
        <v>57</v>
      </c>
      <c r="V6824" s="4">
        <v>45092.667812500003</v>
      </c>
      <c r="W6824" s="3">
        <f t="shared" si="550"/>
        <v>0</v>
      </c>
      <c r="X6824" s="3" t="s">
        <v>195</v>
      </c>
      <c r="Y6824" s="2" t="s">
        <v>196</v>
      </c>
      <c r="Z6824" s="2" t="s">
        <v>57</v>
      </c>
      <c r="AA6824" s="4">
        <v>45092.863194444399</v>
      </c>
      <c r="AB6824" s="26">
        <f t="shared" si="551"/>
        <v>4</v>
      </c>
      <c r="AC6824" s="1" t="s">
        <v>78</v>
      </c>
      <c r="AD6824" s="3" t="s">
        <v>40</v>
      </c>
    </row>
    <row r="6825" spans="1:30" ht="63.75" hidden="1" x14ac:dyDescent="0.25">
      <c r="A6825" s="1" t="s">
        <v>19595</v>
      </c>
      <c r="B6825" s="1" t="s">
        <v>27</v>
      </c>
      <c r="C6825" s="2" t="s">
        <v>19596</v>
      </c>
      <c r="D6825" s="3" t="s">
        <v>794</v>
      </c>
      <c r="E6825" s="3" t="s">
        <v>30</v>
      </c>
      <c r="F6825" s="2" t="s">
        <v>82</v>
      </c>
      <c r="G6825" s="3" t="s">
        <v>54</v>
      </c>
      <c r="H6825" s="3" t="s">
        <v>17423</v>
      </c>
      <c r="I6825" s="3">
        <v>1463618</v>
      </c>
      <c r="J6825" s="3" t="s">
        <v>34</v>
      </c>
      <c r="K6825" s="4">
        <v>45092.672916666699</v>
      </c>
      <c r="L6825" s="11" t="str">
        <f t="shared" si="553"/>
        <v>junio</v>
      </c>
      <c r="M6825" s="3">
        <v>3</v>
      </c>
      <c r="N6825" s="3">
        <v>3</v>
      </c>
      <c r="O6825" s="3">
        <f t="shared" si="552"/>
        <v>3</v>
      </c>
      <c r="P6825" s="4">
        <v>45092.678541666697</v>
      </c>
      <c r="Q6825" s="2"/>
      <c r="R6825" s="3" t="s">
        <v>19597</v>
      </c>
      <c r="S6825" s="4">
        <v>45092.678541666697</v>
      </c>
      <c r="T6825" s="3">
        <f t="shared" si="549"/>
        <v>8</v>
      </c>
      <c r="U6825" s="2" t="s">
        <v>57</v>
      </c>
      <c r="V6825" s="4">
        <v>45092.6894791667</v>
      </c>
      <c r="W6825" s="3">
        <f t="shared" si="550"/>
        <v>15</v>
      </c>
      <c r="X6825" s="3" t="s">
        <v>174</v>
      </c>
      <c r="Y6825" s="2" t="s">
        <v>175</v>
      </c>
      <c r="Z6825" s="2" t="s">
        <v>102</v>
      </c>
      <c r="AA6825" s="4">
        <v>45093.536805555559</v>
      </c>
      <c r="AB6825" s="26">
        <f t="shared" si="551"/>
        <v>20</v>
      </c>
      <c r="AC6825" s="1" t="s">
        <v>144</v>
      </c>
      <c r="AD6825" s="3" t="s">
        <v>40</v>
      </c>
    </row>
    <row r="6826" spans="1:30" ht="42.75" hidden="1" x14ac:dyDescent="0.25">
      <c r="A6826" s="1" t="s">
        <v>19598</v>
      </c>
      <c r="B6826" s="1" t="s">
        <v>27</v>
      </c>
      <c r="C6826" s="2" t="s">
        <v>19599</v>
      </c>
      <c r="D6826" s="3" t="s">
        <v>312</v>
      </c>
      <c r="E6826" s="3" t="s">
        <v>30</v>
      </c>
      <c r="F6826" s="2" t="s">
        <v>53</v>
      </c>
      <c r="G6826" s="3" t="s">
        <v>54</v>
      </c>
      <c r="H6826" s="3" t="s">
        <v>100</v>
      </c>
      <c r="I6826" s="3">
        <v>1463619</v>
      </c>
      <c r="J6826" s="3" t="s">
        <v>34</v>
      </c>
      <c r="K6826" s="4">
        <v>45092.677777777797</v>
      </c>
      <c r="L6826" s="11" t="str">
        <f t="shared" si="553"/>
        <v>junio</v>
      </c>
      <c r="M6826" s="3">
        <v>3</v>
      </c>
      <c r="N6826" s="3">
        <v>3</v>
      </c>
      <c r="O6826" s="3">
        <f t="shared" si="552"/>
        <v>3</v>
      </c>
      <c r="P6826" s="4">
        <v>45092.684560185196</v>
      </c>
      <c r="Q6826" s="2"/>
      <c r="R6826" s="3" t="s">
        <v>19600</v>
      </c>
      <c r="S6826" s="4">
        <v>45092.684560185196</v>
      </c>
      <c r="T6826" s="3">
        <f t="shared" si="549"/>
        <v>9</v>
      </c>
      <c r="U6826" s="2" t="s">
        <v>57</v>
      </c>
      <c r="V6826" s="4">
        <v>45092.757222222201</v>
      </c>
      <c r="W6826" s="3">
        <f t="shared" si="550"/>
        <v>104</v>
      </c>
      <c r="X6826" s="3" t="s">
        <v>103</v>
      </c>
      <c r="Y6826" s="2" t="s">
        <v>104</v>
      </c>
      <c r="Z6826" s="2" t="s">
        <v>75</v>
      </c>
      <c r="AA6826" s="4">
        <v>45094.663194444402</v>
      </c>
      <c r="AB6826" s="26">
        <f t="shared" si="551"/>
        <v>45</v>
      </c>
      <c r="AC6826" s="1" t="s">
        <v>78</v>
      </c>
      <c r="AD6826" s="3" t="s">
        <v>40</v>
      </c>
    </row>
    <row r="6827" spans="1:30" ht="51" hidden="1" x14ac:dyDescent="0.25">
      <c r="A6827" s="1" t="s">
        <v>2599</v>
      </c>
      <c r="B6827" s="1" t="s">
        <v>27</v>
      </c>
      <c r="C6827" s="2" t="s">
        <v>2600</v>
      </c>
      <c r="D6827" s="3" t="s">
        <v>482</v>
      </c>
      <c r="E6827" s="3" t="s">
        <v>30</v>
      </c>
      <c r="F6827" s="2" t="s">
        <v>82</v>
      </c>
      <c r="G6827" s="3" t="s">
        <v>54</v>
      </c>
      <c r="H6827" s="3" t="s">
        <v>83</v>
      </c>
      <c r="I6827" s="3">
        <v>1463620</v>
      </c>
      <c r="J6827" s="3" t="s">
        <v>34</v>
      </c>
      <c r="K6827" s="4">
        <v>45092.681250000001</v>
      </c>
      <c r="L6827" s="11" t="str">
        <f t="shared" si="553"/>
        <v>junio</v>
      </c>
      <c r="M6827" s="3">
        <v>3</v>
      </c>
      <c r="N6827" s="3">
        <v>3</v>
      </c>
      <c r="O6827" s="3">
        <f t="shared" si="552"/>
        <v>3</v>
      </c>
      <c r="P6827" s="4">
        <v>45092.687268518501</v>
      </c>
      <c r="Q6827" s="2"/>
      <c r="R6827" s="3" t="s">
        <v>19601</v>
      </c>
      <c r="S6827" s="4">
        <v>45092.687268518501</v>
      </c>
      <c r="T6827" s="3">
        <f t="shared" si="549"/>
        <v>8</v>
      </c>
      <c r="U6827" s="2" t="s">
        <v>57</v>
      </c>
      <c r="V6827" s="4">
        <v>45092.738657407397</v>
      </c>
      <c r="W6827" s="3">
        <f t="shared" si="550"/>
        <v>74</v>
      </c>
      <c r="X6827" s="3" t="s">
        <v>1163</v>
      </c>
      <c r="Y6827" s="2" t="s">
        <v>509</v>
      </c>
      <c r="Z6827" s="2" t="s">
        <v>102</v>
      </c>
      <c r="AA6827" s="4">
        <v>45093.599999999999</v>
      </c>
      <c r="AB6827" s="26">
        <f t="shared" si="551"/>
        <v>20</v>
      </c>
      <c r="AC6827" s="1" t="s">
        <v>78</v>
      </c>
      <c r="AD6827" s="3" t="s">
        <v>40</v>
      </c>
    </row>
    <row r="6828" spans="1:30" ht="76.5" hidden="1" x14ac:dyDescent="0.25">
      <c r="A6828" s="1" t="s">
        <v>19602</v>
      </c>
      <c r="B6828" s="1" t="s">
        <v>27</v>
      </c>
      <c r="C6828" s="2" t="s">
        <v>19603</v>
      </c>
      <c r="D6828" s="3" t="s">
        <v>477</v>
      </c>
      <c r="E6828" s="3" t="s">
        <v>30</v>
      </c>
      <c r="F6828" s="2" t="s">
        <v>225</v>
      </c>
      <c r="G6828" s="3" t="s">
        <v>32</v>
      </c>
      <c r="H6828" s="3" t="s">
        <v>33</v>
      </c>
      <c r="I6828" s="3">
        <v>1463623</v>
      </c>
      <c r="J6828" s="3" t="s">
        <v>34</v>
      </c>
      <c r="K6828" s="4">
        <v>45092.684722222199</v>
      </c>
      <c r="L6828" s="11" t="str">
        <f t="shared" si="553"/>
        <v>junio</v>
      </c>
      <c r="M6828" s="3">
        <v>3</v>
      </c>
      <c r="N6828" s="3">
        <v>3</v>
      </c>
      <c r="O6828" s="3">
        <f t="shared" si="552"/>
        <v>3</v>
      </c>
      <c r="P6828" s="4">
        <v>45092.694976851897</v>
      </c>
      <c r="Q6828" s="2"/>
      <c r="R6828" s="3" t="s">
        <v>19604</v>
      </c>
      <c r="S6828" s="4">
        <v>45092.694976851897</v>
      </c>
      <c r="T6828" s="3">
        <f t="shared" si="549"/>
        <v>14</v>
      </c>
      <c r="U6828" s="2" t="s">
        <v>57</v>
      </c>
      <c r="V6828" s="4">
        <v>45092.777187500003</v>
      </c>
      <c r="W6828" s="3">
        <f t="shared" si="550"/>
        <v>118</v>
      </c>
      <c r="X6828" s="3" t="s">
        <v>37</v>
      </c>
      <c r="Y6828" s="2" t="s">
        <v>38</v>
      </c>
      <c r="Z6828" s="2" t="s">
        <v>75</v>
      </c>
      <c r="AA6828" s="4">
        <v>45095.577777777798</v>
      </c>
      <c r="AB6828" s="26">
        <f t="shared" si="551"/>
        <v>67</v>
      </c>
      <c r="AC6828" s="1" t="s">
        <v>144</v>
      </c>
      <c r="AD6828" s="3" t="s">
        <v>40</v>
      </c>
    </row>
    <row r="6829" spans="1:30" ht="28.5" hidden="1" x14ac:dyDescent="0.25">
      <c r="A6829" s="1" t="s">
        <v>19605</v>
      </c>
      <c r="B6829" s="1" t="s">
        <v>27</v>
      </c>
      <c r="C6829" s="2" t="s">
        <v>19606</v>
      </c>
      <c r="D6829" s="3" t="s">
        <v>629</v>
      </c>
      <c r="E6829" s="3" t="s">
        <v>30</v>
      </c>
      <c r="F6829" s="2" t="s">
        <v>154</v>
      </c>
      <c r="G6829" s="3" t="s">
        <v>155</v>
      </c>
      <c r="H6829" s="3" t="s">
        <v>156</v>
      </c>
      <c r="I6829" s="3">
        <v>1463632</v>
      </c>
      <c r="J6829" s="3" t="s">
        <v>34</v>
      </c>
      <c r="K6829" s="4">
        <v>45092.723611111098</v>
      </c>
      <c r="L6829" s="11" t="str">
        <f t="shared" si="553"/>
        <v>junio</v>
      </c>
      <c r="M6829" s="3">
        <v>3</v>
      </c>
      <c r="N6829" s="3">
        <v>3</v>
      </c>
      <c r="O6829" s="3">
        <f t="shared" si="552"/>
        <v>3</v>
      </c>
      <c r="P6829" s="4">
        <v>45092.7364467593</v>
      </c>
      <c r="Q6829" s="2"/>
      <c r="R6829" s="3" t="s">
        <v>19607</v>
      </c>
      <c r="S6829" s="4">
        <v>45092.7364467593</v>
      </c>
      <c r="T6829" s="3">
        <f t="shared" ref="T6829:T6891" si="554">ROUNDDOWN((S6829-K6829)*24*60,0)</f>
        <v>18</v>
      </c>
      <c r="U6829" s="2" t="s">
        <v>150</v>
      </c>
      <c r="V6829" s="4">
        <v>45092.736817129597</v>
      </c>
      <c r="W6829" s="3">
        <f t="shared" ref="W6829:W6891" si="555">+IF(ISBLANK(V6829),"",ROUNDDOWN((V6829-S6829)*24*60,0))</f>
        <v>0</v>
      </c>
      <c r="X6829" s="3" t="s">
        <v>195</v>
      </c>
      <c r="Y6829" s="2" t="s">
        <v>196</v>
      </c>
      <c r="Z6829" s="2" t="s">
        <v>150</v>
      </c>
      <c r="AA6829" s="4">
        <v>45092.932638888902</v>
      </c>
      <c r="AB6829" s="26">
        <f t="shared" ref="AB6829:AB6891" si="556">+IF(ISBLANK(V6829),"",IF(ISBLANK(AA6829),"",_xlfn.IFS((AA6829-V6829)*24&lt;0,"",(AA6829-V6829)*24&gt;0,(ROUNDDOWN((AA6829-V6829)*24,0)))))</f>
        <v>4</v>
      </c>
      <c r="AC6829" s="1" t="s">
        <v>78</v>
      </c>
      <c r="AD6829" s="3" t="s">
        <v>40</v>
      </c>
    </row>
    <row r="6830" spans="1:30" ht="63.75" hidden="1" x14ac:dyDescent="0.25">
      <c r="A6830" s="1" t="s">
        <v>19608</v>
      </c>
      <c r="B6830" s="1" t="s">
        <v>27</v>
      </c>
      <c r="C6830" s="2" t="s">
        <v>19609</v>
      </c>
      <c r="D6830" s="3" t="s">
        <v>349</v>
      </c>
      <c r="E6830" s="3" t="s">
        <v>30</v>
      </c>
      <c r="F6830" s="2" t="s">
        <v>82</v>
      </c>
      <c r="G6830" s="3" t="s">
        <v>54</v>
      </c>
      <c r="H6830" s="3" t="s">
        <v>83</v>
      </c>
      <c r="I6830" s="3">
        <v>1463636</v>
      </c>
      <c r="J6830" s="3" t="s">
        <v>34</v>
      </c>
      <c r="K6830" s="4">
        <v>45092.731249999997</v>
      </c>
      <c r="L6830" s="11" t="str">
        <f t="shared" si="553"/>
        <v>junio</v>
      </c>
      <c r="M6830" s="3">
        <v>2</v>
      </c>
      <c r="N6830" s="3">
        <v>2</v>
      </c>
      <c r="O6830" s="3">
        <f t="shared" si="552"/>
        <v>2</v>
      </c>
      <c r="P6830" s="4">
        <v>45092.735011574099</v>
      </c>
      <c r="Q6830" s="2"/>
      <c r="R6830" s="3" t="s">
        <v>19610</v>
      </c>
      <c r="S6830" s="4">
        <v>45092.735011574099</v>
      </c>
      <c r="T6830" s="3">
        <f t="shared" si="554"/>
        <v>5</v>
      </c>
      <c r="U6830" s="2" t="s">
        <v>57</v>
      </c>
      <c r="V6830" s="4">
        <v>45092.771481481497</v>
      </c>
      <c r="W6830" s="3">
        <f t="shared" si="555"/>
        <v>52</v>
      </c>
      <c r="X6830" s="3" t="s">
        <v>2228</v>
      </c>
      <c r="Y6830" s="2" t="s">
        <v>2229</v>
      </c>
      <c r="Z6830" s="2" t="s">
        <v>551</v>
      </c>
      <c r="AA6830" s="4">
        <v>45098.615277777797</v>
      </c>
      <c r="AB6830" s="26">
        <f t="shared" si="556"/>
        <v>140</v>
      </c>
      <c r="AC6830" s="1" t="s">
        <v>125</v>
      </c>
      <c r="AD6830" s="3" t="s">
        <v>40</v>
      </c>
    </row>
    <row r="6831" spans="1:30" ht="42.75" hidden="1" x14ac:dyDescent="0.25">
      <c r="A6831" s="1" t="s">
        <v>19611</v>
      </c>
      <c r="B6831" s="1" t="s">
        <v>27</v>
      </c>
      <c r="C6831" s="2" t="s">
        <v>19612</v>
      </c>
      <c r="D6831" s="3" t="s">
        <v>983</v>
      </c>
      <c r="E6831" s="3" t="s">
        <v>30</v>
      </c>
      <c r="F6831" s="2" t="s">
        <v>3865</v>
      </c>
      <c r="G6831" s="3" t="s">
        <v>1018</v>
      </c>
      <c r="H6831" s="3" t="s">
        <v>1019</v>
      </c>
      <c r="I6831" s="3">
        <v>1463638</v>
      </c>
      <c r="J6831" s="3" t="s">
        <v>34</v>
      </c>
      <c r="K6831" s="4">
        <v>45092.743750000001</v>
      </c>
      <c r="L6831" s="11" t="str">
        <f t="shared" si="553"/>
        <v>junio</v>
      </c>
      <c r="M6831" s="3">
        <v>3</v>
      </c>
      <c r="N6831" s="3">
        <v>3</v>
      </c>
      <c r="O6831" s="3">
        <f t="shared" si="552"/>
        <v>3</v>
      </c>
      <c r="P6831" s="4">
        <v>45092.7492361111</v>
      </c>
      <c r="Q6831" s="2"/>
      <c r="R6831" s="3" t="s">
        <v>19613</v>
      </c>
      <c r="S6831" s="4">
        <v>45092.7492361111</v>
      </c>
      <c r="T6831" s="3">
        <f t="shared" si="554"/>
        <v>7</v>
      </c>
      <c r="U6831" s="2" t="s">
        <v>57</v>
      </c>
      <c r="V6831" s="4">
        <v>45092.750243055598</v>
      </c>
      <c r="W6831" s="3">
        <f t="shared" si="555"/>
        <v>1</v>
      </c>
      <c r="X6831" s="3" t="s">
        <v>4623</v>
      </c>
      <c r="Y6831" s="2" t="s">
        <v>4624</v>
      </c>
      <c r="Z6831" s="2" t="s">
        <v>57</v>
      </c>
      <c r="AA6831" s="4">
        <v>45094.386111111096</v>
      </c>
      <c r="AB6831" s="26">
        <f t="shared" si="556"/>
        <v>39</v>
      </c>
      <c r="AC6831" s="1" t="s">
        <v>78</v>
      </c>
      <c r="AD6831" s="3" t="s">
        <v>40</v>
      </c>
    </row>
    <row r="6832" spans="1:30" ht="42.75" hidden="1" x14ac:dyDescent="0.25">
      <c r="A6832" s="1" t="s">
        <v>19614</v>
      </c>
      <c r="B6832" s="1" t="s">
        <v>27</v>
      </c>
      <c r="C6832" s="2" t="s">
        <v>19615</v>
      </c>
      <c r="D6832" s="3" t="s">
        <v>1626</v>
      </c>
      <c r="E6832" s="3" t="s">
        <v>30</v>
      </c>
      <c r="F6832" s="2" t="s">
        <v>225</v>
      </c>
      <c r="G6832" s="3" t="s">
        <v>32</v>
      </c>
      <c r="H6832" s="3" t="s">
        <v>33</v>
      </c>
      <c r="I6832" s="3">
        <v>1463642</v>
      </c>
      <c r="J6832" s="3" t="s">
        <v>34</v>
      </c>
      <c r="K6832" s="4">
        <v>45092.756249999999</v>
      </c>
      <c r="L6832" s="11" t="str">
        <f t="shared" si="553"/>
        <v>junio</v>
      </c>
      <c r="M6832" s="3">
        <v>3</v>
      </c>
      <c r="N6832" s="3">
        <v>3</v>
      </c>
      <c r="O6832" s="3">
        <f t="shared" si="552"/>
        <v>3</v>
      </c>
      <c r="P6832" s="4">
        <v>45092.766689814802</v>
      </c>
      <c r="Q6832" s="2"/>
      <c r="R6832" s="3" t="s">
        <v>19616</v>
      </c>
      <c r="S6832" s="4">
        <v>45092.766689814802</v>
      </c>
      <c r="T6832" s="3">
        <f t="shared" si="554"/>
        <v>15</v>
      </c>
      <c r="U6832" s="2" t="s">
        <v>57</v>
      </c>
      <c r="V6832" s="4">
        <v>45092.7831828704</v>
      </c>
      <c r="W6832" s="3">
        <f t="shared" si="555"/>
        <v>23</v>
      </c>
      <c r="X6832" s="3" t="s">
        <v>91</v>
      </c>
      <c r="Y6832" s="2" t="s">
        <v>92</v>
      </c>
      <c r="Z6832" s="2" t="s">
        <v>57</v>
      </c>
      <c r="AA6832" s="4">
        <v>45093.0222222222</v>
      </c>
      <c r="AB6832" s="26">
        <f t="shared" si="556"/>
        <v>5</v>
      </c>
      <c r="AC6832" s="1" t="s">
        <v>78</v>
      </c>
      <c r="AD6832" s="3" t="s">
        <v>40</v>
      </c>
    </row>
    <row r="6833" spans="1:30" ht="38.25" hidden="1" x14ac:dyDescent="0.25">
      <c r="A6833" s="1" t="s">
        <v>19617</v>
      </c>
      <c r="B6833" s="1" t="s">
        <v>27</v>
      </c>
      <c r="C6833" s="2" t="s">
        <v>19618</v>
      </c>
      <c r="D6833" s="3" t="s">
        <v>349</v>
      </c>
      <c r="E6833" s="3" t="s">
        <v>30</v>
      </c>
      <c r="F6833" s="2" t="s">
        <v>82</v>
      </c>
      <c r="G6833" s="3" t="s">
        <v>54</v>
      </c>
      <c r="H6833" s="3" t="s">
        <v>83</v>
      </c>
      <c r="I6833" s="3">
        <v>1463652</v>
      </c>
      <c r="J6833" s="3" t="s">
        <v>73</v>
      </c>
      <c r="K6833" s="4">
        <v>45092.806944444397</v>
      </c>
      <c r="L6833" s="11" t="str">
        <f t="shared" si="553"/>
        <v>junio</v>
      </c>
      <c r="M6833" s="3">
        <v>3</v>
      </c>
      <c r="N6833" s="3">
        <v>3</v>
      </c>
      <c r="O6833" s="3">
        <f t="shared" si="552"/>
        <v>3</v>
      </c>
      <c r="P6833" s="4">
        <v>45092.822164351899</v>
      </c>
      <c r="Q6833" s="2"/>
      <c r="R6833" s="3" t="s">
        <v>19619</v>
      </c>
      <c r="S6833" s="4">
        <v>45092.822164351899</v>
      </c>
      <c r="T6833" s="3">
        <f t="shared" si="554"/>
        <v>21</v>
      </c>
      <c r="U6833" s="2" t="s">
        <v>57</v>
      </c>
      <c r="V6833" s="4">
        <v>45092.877256944397</v>
      </c>
      <c r="W6833" s="3">
        <f t="shared" si="555"/>
        <v>79</v>
      </c>
      <c r="X6833" s="3" t="s">
        <v>195</v>
      </c>
      <c r="Y6833" s="2" t="s">
        <v>196</v>
      </c>
      <c r="Z6833" s="2" t="s">
        <v>75</v>
      </c>
      <c r="AA6833" s="4">
        <v>45093.008333333302</v>
      </c>
      <c r="AB6833" s="26">
        <f t="shared" si="556"/>
        <v>3</v>
      </c>
      <c r="AC6833" s="1" t="s">
        <v>78</v>
      </c>
      <c r="AD6833" s="3" t="s">
        <v>40</v>
      </c>
    </row>
    <row r="6834" spans="1:30" ht="28.5" hidden="1" x14ac:dyDescent="0.25">
      <c r="A6834" s="1" t="s">
        <v>19620</v>
      </c>
      <c r="B6834" s="1" t="s">
        <v>27</v>
      </c>
      <c r="C6834" s="2" t="s">
        <v>19621</v>
      </c>
      <c r="D6834" s="3" t="s">
        <v>200</v>
      </c>
      <c r="E6834" s="3" t="s">
        <v>30</v>
      </c>
      <c r="F6834" s="2" t="s">
        <v>154</v>
      </c>
      <c r="G6834" s="3" t="s">
        <v>155</v>
      </c>
      <c r="H6834" s="3" t="s">
        <v>156</v>
      </c>
      <c r="I6834" s="3">
        <v>1463655</v>
      </c>
      <c r="J6834" s="3" t="s">
        <v>34</v>
      </c>
      <c r="K6834" s="4">
        <v>45092.868750000001</v>
      </c>
      <c r="L6834" s="11" t="str">
        <f t="shared" si="553"/>
        <v>junio</v>
      </c>
      <c r="M6834" s="3">
        <v>2</v>
      </c>
      <c r="N6834" s="3">
        <v>2</v>
      </c>
      <c r="O6834" s="3">
        <f t="shared" si="552"/>
        <v>2</v>
      </c>
      <c r="P6834" s="4">
        <v>45092.880277777796</v>
      </c>
      <c r="Q6834" s="2"/>
      <c r="R6834" s="3" t="s">
        <v>19622</v>
      </c>
      <c r="S6834" s="4">
        <v>45092.880277777796</v>
      </c>
      <c r="T6834" s="3">
        <f t="shared" si="554"/>
        <v>16</v>
      </c>
      <c r="U6834" s="2" t="s">
        <v>227</v>
      </c>
      <c r="V6834" s="4">
        <v>45092.8812384259</v>
      </c>
      <c r="W6834" s="3">
        <f t="shared" si="555"/>
        <v>1</v>
      </c>
      <c r="X6834" s="3" t="s">
        <v>9303</v>
      </c>
      <c r="Y6834" s="2" t="s">
        <v>9304</v>
      </c>
      <c r="Z6834" s="2" t="s">
        <v>227</v>
      </c>
      <c r="AA6834" s="4">
        <v>45095.539583333302</v>
      </c>
      <c r="AB6834" s="26">
        <f t="shared" si="556"/>
        <v>63</v>
      </c>
      <c r="AC6834" s="1" t="s">
        <v>78</v>
      </c>
      <c r="AD6834" s="3" t="s">
        <v>40</v>
      </c>
    </row>
    <row r="6835" spans="1:30" ht="51" hidden="1" x14ac:dyDescent="0.25">
      <c r="A6835" s="1" t="s">
        <v>16006</v>
      </c>
      <c r="B6835" s="1" t="s">
        <v>27</v>
      </c>
      <c r="C6835" s="2" t="s">
        <v>16007</v>
      </c>
      <c r="D6835" s="3" t="s">
        <v>186</v>
      </c>
      <c r="E6835" s="3" t="s">
        <v>30</v>
      </c>
      <c r="F6835" s="2" t="s">
        <v>88</v>
      </c>
      <c r="G6835" s="3" t="s">
        <v>54</v>
      </c>
      <c r="H6835" s="3" t="s">
        <v>148</v>
      </c>
      <c r="I6835" s="3">
        <v>1463657</v>
      </c>
      <c r="J6835" s="3" t="s">
        <v>73</v>
      </c>
      <c r="K6835" s="4">
        <v>45092.918749999997</v>
      </c>
      <c r="L6835" s="11" t="str">
        <f t="shared" si="553"/>
        <v>junio</v>
      </c>
      <c r="M6835" s="3">
        <v>3</v>
      </c>
      <c r="N6835" s="3">
        <v>3</v>
      </c>
      <c r="O6835" s="3">
        <f t="shared" si="552"/>
        <v>3</v>
      </c>
      <c r="P6835" s="4">
        <v>45092.924652777801</v>
      </c>
      <c r="Q6835" s="2"/>
      <c r="R6835" s="3" t="s">
        <v>19623</v>
      </c>
      <c r="S6835" s="4">
        <v>45092.924652777801</v>
      </c>
      <c r="T6835" s="3">
        <f t="shared" si="554"/>
        <v>8</v>
      </c>
      <c r="U6835" s="2" t="s">
        <v>57</v>
      </c>
      <c r="V6835" s="4">
        <v>45092.939837963</v>
      </c>
      <c r="W6835" s="3">
        <f t="shared" si="555"/>
        <v>21</v>
      </c>
      <c r="X6835" s="3" t="s">
        <v>3802</v>
      </c>
      <c r="Y6835" s="2" t="s">
        <v>3803</v>
      </c>
      <c r="Z6835" s="2" t="s">
        <v>551</v>
      </c>
      <c r="AA6835" s="4">
        <v>45092.952777777798</v>
      </c>
      <c r="AB6835" s="26">
        <f t="shared" si="556"/>
        <v>0</v>
      </c>
      <c r="AC6835" s="1" t="s">
        <v>197</v>
      </c>
      <c r="AD6835" s="3" t="s">
        <v>40</v>
      </c>
    </row>
    <row r="6836" spans="1:30" ht="42.75" hidden="1" x14ac:dyDescent="0.25">
      <c r="A6836" s="1" t="s">
        <v>19624</v>
      </c>
      <c r="B6836" s="1" t="s">
        <v>27</v>
      </c>
      <c r="C6836" s="2" t="s">
        <v>19625</v>
      </c>
      <c r="D6836" s="3" t="s">
        <v>1469</v>
      </c>
      <c r="E6836" s="3" t="s">
        <v>30</v>
      </c>
      <c r="F6836" s="2" t="s">
        <v>264</v>
      </c>
      <c r="G6836" s="3" t="s">
        <v>192</v>
      </c>
      <c r="H6836" s="3" t="s">
        <v>890</v>
      </c>
      <c r="I6836" s="3">
        <v>1463658</v>
      </c>
      <c r="J6836" s="3" t="s">
        <v>34</v>
      </c>
      <c r="K6836" s="4">
        <v>45092.9284722222</v>
      </c>
      <c r="L6836" s="11" t="str">
        <f t="shared" si="553"/>
        <v>junio</v>
      </c>
      <c r="M6836" s="3">
        <v>2</v>
      </c>
      <c r="N6836" s="3">
        <v>2</v>
      </c>
      <c r="O6836" s="3">
        <f t="shared" si="552"/>
        <v>2</v>
      </c>
      <c r="P6836" s="4">
        <v>45092.939756944397</v>
      </c>
      <c r="Q6836" s="2"/>
      <c r="R6836" s="3" t="s">
        <v>4096</v>
      </c>
      <c r="S6836" s="4">
        <v>45092.939756944397</v>
      </c>
      <c r="T6836" s="3">
        <f t="shared" si="554"/>
        <v>16</v>
      </c>
      <c r="U6836" s="2" t="s">
        <v>227</v>
      </c>
      <c r="V6836" s="4">
        <v>45092.940810185202</v>
      </c>
      <c r="W6836" s="3">
        <f t="shared" si="555"/>
        <v>1</v>
      </c>
      <c r="X6836" s="3" t="s">
        <v>8041</v>
      </c>
      <c r="Y6836" s="2" t="s">
        <v>8042</v>
      </c>
      <c r="Z6836" s="2" t="s">
        <v>227</v>
      </c>
      <c r="AA6836" s="4">
        <v>45094.733333333301</v>
      </c>
      <c r="AB6836" s="26">
        <f t="shared" si="556"/>
        <v>43</v>
      </c>
      <c r="AC6836" s="1" t="s">
        <v>78</v>
      </c>
      <c r="AD6836" s="3" t="s">
        <v>40</v>
      </c>
    </row>
    <row r="6837" spans="1:30" ht="28.5" hidden="1" x14ac:dyDescent="0.25">
      <c r="A6837" s="1" t="s">
        <v>19626</v>
      </c>
      <c r="B6837" s="1" t="s">
        <v>27</v>
      </c>
      <c r="C6837" s="2" t="s">
        <v>19627</v>
      </c>
      <c r="D6837" s="3" t="s">
        <v>95</v>
      </c>
      <c r="E6837" s="3" t="s">
        <v>30</v>
      </c>
      <c r="F6837" s="2" t="s">
        <v>437</v>
      </c>
      <c r="G6837" s="3" t="s">
        <v>192</v>
      </c>
      <c r="H6837" s="3" t="s">
        <v>1963</v>
      </c>
      <c r="I6837" s="3">
        <v>1463659</v>
      </c>
      <c r="J6837" s="3" t="s">
        <v>34</v>
      </c>
      <c r="K6837" s="4">
        <v>45093.0131944444</v>
      </c>
      <c r="L6837" s="11" t="str">
        <f t="shared" si="553"/>
        <v>junio</v>
      </c>
      <c r="M6837" s="3">
        <v>3</v>
      </c>
      <c r="N6837" s="3">
        <v>3</v>
      </c>
      <c r="O6837" s="3">
        <f t="shared" si="552"/>
        <v>3</v>
      </c>
      <c r="P6837" s="4">
        <v>45093.026261574101</v>
      </c>
      <c r="Q6837" s="2"/>
      <c r="R6837" s="3" t="s">
        <v>597</v>
      </c>
      <c r="S6837" s="4">
        <v>45093.026261574101</v>
      </c>
      <c r="T6837" s="3">
        <f t="shared" si="554"/>
        <v>18</v>
      </c>
      <c r="U6837" s="2" t="s">
        <v>227</v>
      </c>
      <c r="V6837" s="4">
        <v>45093.026956018497</v>
      </c>
      <c r="W6837" s="3">
        <f t="shared" si="555"/>
        <v>0</v>
      </c>
      <c r="X6837" s="3" t="s">
        <v>228</v>
      </c>
      <c r="Y6837" s="2" t="s">
        <v>229</v>
      </c>
      <c r="Z6837" s="2" t="s">
        <v>227</v>
      </c>
      <c r="AA6837" s="4">
        <v>45093.714583333298</v>
      </c>
      <c r="AB6837" s="26">
        <f t="shared" si="556"/>
        <v>16</v>
      </c>
      <c r="AC6837" s="1" t="s">
        <v>78</v>
      </c>
      <c r="AD6837" s="3" t="s">
        <v>40</v>
      </c>
    </row>
    <row r="6838" spans="1:30" ht="51" hidden="1" x14ac:dyDescent="0.25">
      <c r="A6838" s="1" t="s">
        <v>14604</v>
      </c>
      <c r="B6838" s="1" t="s">
        <v>27</v>
      </c>
      <c r="C6838" s="2" t="s">
        <v>14605</v>
      </c>
      <c r="D6838" s="3" t="s">
        <v>422</v>
      </c>
      <c r="E6838" s="3" t="s">
        <v>30</v>
      </c>
      <c r="F6838" s="2" t="s">
        <v>82</v>
      </c>
      <c r="G6838" s="3" t="s">
        <v>54</v>
      </c>
      <c r="H6838" s="3" t="s">
        <v>83</v>
      </c>
      <c r="I6838" s="3">
        <v>1463660</v>
      </c>
      <c r="J6838" s="3" t="s">
        <v>34</v>
      </c>
      <c r="K6838" s="4">
        <v>45093.031944444403</v>
      </c>
      <c r="L6838" s="11" t="str">
        <f t="shared" si="553"/>
        <v>junio</v>
      </c>
      <c r="M6838" s="3">
        <v>2</v>
      </c>
      <c r="N6838" s="3">
        <v>2</v>
      </c>
      <c r="O6838" s="3">
        <f t="shared" si="552"/>
        <v>2</v>
      </c>
      <c r="P6838" s="4">
        <v>45093.039120370398</v>
      </c>
      <c r="Q6838" s="2"/>
      <c r="R6838" s="3" t="s">
        <v>19628</v>
      </c>
      <c r="S6838" s="4">
        <v>45093.039120370398</v>
      </c>
      <c r="T6838" s="3">
        <f t="shared" si="554"/>
        <v>10</v>
      </c>
      <c r="U6838" s="2" t="s">
        <v>75</v>
      </c>
      <c r="V6838" s="4">
        <v>45093.039398148103</v>
      </c>
      <c r="W6838" s="3">
        <f t="shared" si="555"/>
        <v>0</v>
      </c>
      <c r="X6838" s="3" t="s">
        <v>37</v>
      </c>
      <c r="Y6838" s="2" t="s">
        <v>38</v>
      </c>
      <c r="Z6838" s="2" t="s">
        <v>75</v>
      </c>
      <c r="AA6838" s="4">
        <v>45093.584027777797</v>
      </c>
      <c r="AB6838" s="26">
        <f t="shared" si="556"/>
        <v>13</v>
      </c>
      <c r="AC6838" s="1" t="s">
        <v>144</v>
      </c>
      <c r="AD6838" s="3" t="s">
        <v>40</v>
      </c>
    </row>
    <row r="6839" spans="1:30" ht="51" hidden="1" x14ac:dyDescent="0.25">
      <c r="A6839" s="1" t="s">
        <v>19629</v>
      </c>
      <c r="B6839" s="1" t="s">
        <v>27</v>
      </c>
      <c r="C6839" s="2" t="s">
        <v>19630</v>
      </c>
      <c r="D6839" s="3" t="s">
        <v>178</v>
      </c>
      <c r="E6839" s="3" t="s">
        <v>30</v>
      </c>
      <c r="F6839" s="2" t="s">
        <v>2280</v>
      </c>
      <c r="G6839" s="3" t="s">
        <v>54</v>
      </c>
      <c r="H6839" s="3" t="s">
        <v>89</v>
      </c>
      <c r="I6839" s="3">
        <v>1463661</v>
      </c>
      <c r="J6839" s="3" t="s">
        <v>34</v>
      </c>
      <c r="K6839" s="4">
        <v>45093.059027777803</v>
      </c>
      <c r="L6839" s="11" t="str">
        <f t="shared" si="553"/>
        <v>junio</v>
      </c>
      <c r="M6839" s="3">
        <v>3</v>
      </c>
      <c r="N6839" s="3">
        <v>3</v>
      </c>
      <c r="O6839" s="3">
        <f t="shared" si="552"/>
        <v>3</v>
      </c>
      <c r="P6839" s="4">
        <v>45093.067557870403</v>
      </c>
      <c r="Q6839" s="2"/>
      <c r="R6839" s="3" t="s">
        <v>19631</v>
      </c>
      <c r="S6839" s="4">
        <v>45093.067557870403</v>
      </c>
      <c r="T6839" s="3">
        <f t="shared" si="554"/>
        <v>12</v>
      </c>
      <c r="U6839" s="2" t="s">
        <v>551</v>
      </c>
      <c r="V6839" s="4">
        <v>45093.068622685198</v>
      </c>
      <c r="W6839" s="3">
        <f t="shared" si="555"/>
        <v>1</v>
      </c>
      <c r="X6839" s="3" t="s">
        <v>103</v>
      </c>
      <c r="Y6839" s="2" t="s">
        <v>104</v>
      </c>
      <c r="Z6839" s="2" t="s">
        <v>551</v>
      </c>
      <c r="AA6839" s="4">
        <v>45093.590277777803</v>
      </c>
      <c r="AB6839" s="26">
        <f t="shared" si="556"/>
        <v>12</v>
      </c>
      <c r="AC6839" s="1" t="s">
        <v>78</v>
      </c>
      <c r="AD6839" s="3" t="s">
        <v>40</v>
      </c>
    </row>
    <row r="6840" spans="1:30" ht="63.75" hidden="1" x14ac:dyDescent="0.25">
      <c r="A6840" s="1" t="s">
        <v>19632</v>
      </c>
      <c r="B6840" s="1" t="s">
        <v>27</v>
      </c>
      <c r="C6840" s="2" t="s">
        <v>19633</v>
      </c>
      <c r="D6840" s="3" t="s">
        <v>1626</v>
      </c>
      <c r="E6840" s="3" t="s">
        <v>30</v>
      </c>
      <c r="F6840" s="2" t="s">
        <v>82</v>
      </c>
      <c r="G6840" s="3" t="s">
        <v>54</v>
      </c>
      <c r="H6840" s="3" t="s">
        <v>113</v>
      </c>
      <c r="I6840" s="3">
        <v>1463664</v>
      </c>
      <c r="J6840" s="3" t="s">
        <v>34</v>
      </c>
      <c r="K6840" s="4">
        <v>45093.15</v>
      </c>
      <c r="L6840" s="11" t="str">
        <f t="shared" si="553"/>
        <v>junio</v>
      </c>
      <c r="M6840" s="3">
        <v>3</v>
      </c>
      <c r="N6840" s="3">
        <v>3</v>
      </c>
      <c r="O6840" s="3">
        <f t="shared" si="552"/>
        <v>3</v>
      </c>
      <c r="P6840" s="4">
        <v>45093.157442129603</v>
      </c>
      <c r="Q6840" s="2"/>
      <c r="R6840" s="3" t="s">
        <v>19634</v>
      </c>
      <c r="S6840" s="4">
        <v>45093.157442129603</v>
      </c>
      <c r="T6840" s="3">
        <f t="shared" si="554"/>
        <v>10</v>
      </c>
      <c r="U6840" s="2" t="s">
        <v>75</v>
      </c>
      <c r="V6840" s="4">
        <v>45093.159328703703</v>
      </c>
      <c r="W6840" s="3">
        <f t="shared" si="555"/>
        <v>2</v>
      </c>
      <c r="X6840" s="3" t="s">
        <v>19635</v>
      </c>
      <c r="Y6840" s="2" t="s">
        <v>19636</v>
      </c>
      <c r="Z6840" s="2" t="s">
        <v>75</v>
      </c>
      <c r="AA6840" s="4">
        <v>45094.672916666699</v>
      </c>
      <c r="AB6840" s="26">
        <f t="shared" si="556"/>
        <v>36</v>
      </c>
      <c r="AC6840" s="1" t="s">
        <v>1169</v>
      </c>
      <c r="AD6840" s="3" t="s">
        <v>40</v>
      </c>
    </row>
    <row r="6841" spans="1:30" ht="38.25" hidden="1" x14ac:dyDescent="0.25">
      <c r="A6841" s="1" t="s">
        <v>19637</v>
      </c>
      <c r="B6841" s="1" t="s">
        <v>27</v>
      </c>
      <c r="C6841" s="2" t="s">
        <v>19638</v>
      </c>
      <c r="D6841" s="3" t="s">
        <v>366</v>
      </c>
      <c r="E6841" s="3" t="s">
        <v>30</v>
      </c>
      <c r="F6841" s="2" t="s">
        <v>53</v>
      </c>
      <c r="G6841" s="3" t="s">
        <v>54</v>
      </c>
      <c r="H6841" s="3" t="s">
        <v>1060</v>
      </c>
      <c r="I6841" s="3">
        <v>1463665</v>
      </c>
      <c r="J6841" s="3" t="s">
        <v>34</v>
      </c>
      <c r="K6841" s="4">
        <v>45093.171527777798</v>
      </c>
      <c r="L6841" s="11" t="str">
        <f t="shared" si="553"/>
        <v>junio</v>
      </c>
      <c r="M6841" s="3">
        <v>3</v>
      </c>
      <c r="N6841" s="3">
        <v>3</v>
      </c>
      <c r="O6841" s="3">
        <f t="shared" si="552"/>
        <v>3</v>
      </c>
      <c r="P6841" s="4">
        <v>45093.177048611098</v>
      </c>
      <c r="Q6841" s="2"/>
      <c r="R6841" s="3" t="s">
        <v>19639</v>
      </c>
      <c r="S6841" s="4">
        <v>45093.177048611098</v>
      </c>
      <c r="T6841" s="3">
        <f t="shared" si="554"/>
        <v>7</v>
      </c>
      <c r="U6841" s="2" t="s">
        <v>551</v>
      </c>
      <c r="V6841" s="4">
        <v>45093.177557870396</v>
      </c>
      <c r="W6841" s="3">
        <f t="shared" si="555"/>
        <v>0</v>
      </c>
      <c r="X6841" s="3" t="s">
        <v>5536</v>
      </c>
      <c r="Y6841" s="2" t="s">
        <v>5537</v>
      </c>
      <c r="Z6841" s="2" t="s">
        <v>551</v>
      </c>
      <c r="AA6841" s="4">
        <v>45093.752777777801</v>
      </c>
      <c r="AB6841" s="26">
        <f t="shared" si="556"/>
        <v>13</v>
      </c>
      <c r="AC6841" s="1" t="s">
        <v>78</v>
      </c>
      <c r="AD6841" s="3" t="s">
        <v>40</v>
      </c>
    </row>
    <row r="6842" spans="1:30" ht="38.25" hidden="1" x14ac:dyDescent="0.25">
      <c r="A6842" s="1" t="s">
        <v>19640</v>
      </c>
      <c r="B6842" s="1" t="s">
        <v>575</v>
      </c>
      <c r="C6842" s="2" t="s">
        <v>19641</v>
      </c>
      <c r="D6842" s="3" t="s">
        <v>2783</v>
      </c>
      <c r="E6842" s="3" t="s">
        <v>410</v>
      </c>
      <c r="F6842" s="2" t="s">
        <v>53</v>
      </c>
      <c r="G6842" s="3" t="s">
        <v>54</v>
      </c>
      <c r="H6842" s="3" t="s">
        <v>100</v>
      </c>
      <c r="I6842" s="3">
        <v>1463667</v>
      </c>
      <c r="J6842" s="3" t="s">
        <v>34</v>
      </c>
      <c r="K6842" s="4">
        <v>45093.188194444403</v>
      </c>
      <c r="L6842" s="11" t="str">
        <f t="shared" si="553"/>
        <v>junio</v>
      </c>
      <c r="M6842" s="3">
        <v>3</v>
      </c>
      <c r="N6842" s="3">
        <v>3</v>
      </c>
      <c r="O6842" s="3">
        <f t="shared" si="552"/>
        <v>3</v>
      </c>
      <c r="P6842" s="4">
        <v>45093.1949074074</v>
      </c>
      <c r="Q6842" s="2"/>
      <c r="R6842" s="3" t="s">
        <v>19642</v>
      </c>
      <c r="S6842" s="4">
        <v>45093.1949074074</v>
      </c>
      <c r="T6842" s="3">
        <f t="shared" si="554"/>
        <v>9</v>
      </c>
      <c r="U6842" s="2" t="s">
        <v>75</v>
      </c>
      <c r="V6842" s="4">
        <v>45093.195729166699</v>
      </c>
      <c r="W6842" s="3">
        <f t="shared" si="555"/>
        <v>1</v>
      </c>
      <c r="X6842" s="3" t="s">
        <v>2767</v>
      </c>
      <c r="Y6842" s="2" t="s">
        <v>2768</v>
      </c>
      <c r="Z6842" s="2" t="s">
        <v>75</v>
      </c>
      <c r="AA6842" s="4">
        <v>45094.521527777797</v>
      </c>
      <c r="AB6842" s="26">
        <f t="shared" si="556"/>
        <v>31</v>
      </c>
      <c r="AC6842" s="1" t="s">
        <v>1692</v>
      </c>
      <c r="AD6842" s="3" t="s">
        <v>40</v>
      </c>
    </row>
    <row r="6843" spans="1:30" ht="38.25" hidden="1" x14ac:dyDescent="0.25">
      <c r="A6843" s="1" t="s">
        <v>994</v>
      </c>
      <c r="B6843" s="1" t="s">
        <v>407</v>
      </c>
      <c r="C6843" s="2" t="s">
        <v>995</v>
      </c>
      <c r="D6843" s="3" t="s">
        <v>409</v>
      </c>
      <c r="E6843" s="3" t="s">
        <v>410</v>
      </c>
      <c r="F6843" s="2" t="s">
        <v>64</v>
      </c>
      <c r="G6843" s="3" t="s">
        <v>32</v>
      </c>
      <c r="H6843" s="3" t="s">
        <v>33</v>
      </c>
      <c r="I6843" s="3">
        <v>1463861</v>
      </c>
      <c r="J6843" s="3" t="s">
        <v>73</v>
      </c>
      <c r="K6843" s="4">
        <v>45093.3569444444</v>
      </c>
      <c r="L6843" s="11" t="str">
        <f t="shared" si="553"/>
        <v>junio</v>
      </c>
      <c r="M6843" s="3">
        <v>3</v>
      </c>
      <c r="N6843" s="3">
        <v>3</v>
      </c>
      <c r="O6843" s="3">
        <f t="shared" si="552"/>
        <v>3</v>
      </c>
      <c r="P6843" s="4">
        <v>45093.377800925897</v>
      </c>
      <c r="Q6843" s="2"/>
      <c r="R6843" s="3" t="s">
        <v>19643</v>
      </c>
      <c r="S6843" s="4">
        <v>45093.377800925897</v>
      </c>
      <c r="T6843" s="3">
        <f t="shared" si="554"/>
        <v>30</v>
      </c>
      <c r="U6843" s="2" t="s">
        <v>227</v>
      </c>
      <c r="V6843" s="4">
        <v>45093.378611111097</v>
      </c>
      <c r="W6843" s="3">
        <f t="shared" si="555"/>
        <v>1</v>
      </c>
      <c r="X6843" s="3" t="s">
        <v>997</v>
      </c>
      <c r="Y6843" s="2" t="s">
        <v>998</v>
      </c>
      <c r="Z6843" s="2" t="s">
        <v>227</v>
      </c>
      <c r="AA6843" s="4">
        <v>45093.389583333301</v>
      </c>
      <c r="AB6843" s="26">
        <f t="shared" si="556"/>
        <v>0</v>
      </c>
      <c r="AC6843" s="1" t="s">
        <v>197</v>
      </c>
      <c r="AD6843" s="3" t="s">
        <v>40</v>
      </c>
    </row>
    <row r="6844" spans="1:30" ht="204" hidden="1" x14ac:dyDescent="0.25">
      <c r="A6844" s="1" t="s">
        <v>19644</v>
      </c>
      <c r="B6844" s="1" t="s">
        <v>27</v>
      </c>
      <c r="C6844" s="2" t="s">
        <v>19645</v>
      </c>
      <c r="D6844" s="3" t="s">
        <v>153</v>
      </c>
      <c r="E6844" s="3" t="s">
        <v>30</v>
      </c>
      <c r="F6844" s="2" t="s">
        <v>53</v>
      </c>
      <c r="G6844" s="3" t="s">
        <v>54</v>
      </c>
      <c r="H6844" s="3" t="s">
        <v>100</v>
      </c>
      <c r="I6844" s="3">
        <v>1463993</v>
      </c>
      <c r="J6844" s="3" t="s">
        <v>34</v>
      </c>
      <c r="K6844" s="4">
        <v>45093.431944444397</v>
      </c>
      <c r="L6844" s="11" t="str">
        <f t="shared" si="553"/>
        <v>junio</v>
      </c>
      <c r="M6844" s="3">
        <v>1</v>
      </c>
      <c r="N6844" s="3">
        <v>1</v>
      </c>
      <c r="O6844" s="3">
        <f t="shared" si="552"/>
        <v>1</v>
      </c>
      <c r="P6844" s="4">
        <v>45093.434791666703</v>
      </c>
      <c r="Q6844" s="2"/>
      <c r="R6844" s="3" t="s">
        <v>19646</v>
      </c>
      <c r="S6844" s="4">
        <v>45093.434791666703</v>
      </c>
      <c r="T6844" s="3">
        <f t="shared" si="554"/>
        <v>4</v>
      </c>
      <c r="U6844" s="2" t="s">
        <v>227</v>
      </c>
      <c r="V6844" s="4">
        <v>45093.437314814801</v>
      </c>
      <c r="W6844" s="3">
        <f t="shared" si="555"/>
        <v>3</v>
      </c>
      <c r="X6844" s="3" t="s">
        <v>8545</v>
      </c>
      <c r="Y6844" s="2" t="s">
        <v>8546</v>
      </c>
      <c r="Z6844" s="2" t="s">
        <v>708</v>
      </c>
      <c r="AA6844" s="4">
        <v>45104.597222222197</v>
      </c>
      <c r="AB6844" s="26">
        <f t="shared" si="556"/>
        <v>267</v>
      </c>
      <c r="AC6844" s="1" t="s">
        <v>39</v>
      </c>
      <c r="AD6844" s="3" t="s">
        <v>68</v>
      </c>
    </row>
    <row r="6845" spans="1:30" ht="127.5" hidden="1" x14ac:dyDescent="0.25">
      <c r="A6845" s="1" t="s">
        <v>10432</v>
      </c>
      <c r="B6845" s="1" t="s">
        <v>27</v>
      </c>
      <c r="C6845" s="2" t="s">
        <v>10433</v>
      </c>
      <c r="D6845" s="3" t="s">
        <v>1059</v>
      </c>
      <c r="E6845" s="3" t="s">
        <v>30</v>
      </c>
      <c r="F6845" s="2" t="s">
        <v>44</v>
      </c>
      <c r="G6845" s="3" t="s">
        <v>32</v>
      </c>
      <c r="H6845" s="3" t="s">
        <v>33</v>
      </c>
      <c r="I6845" s="3">
        <v>1464012</v>
      </c>
      <c r="J6845" s="3" t="s">
        <v>34</v>
      </c>
      <c r="K6845" s="4">
        <v>45093.445833333302</v>
      </c>
      <c r="L6845" s="11" t="str">
        <f t="shared" si="553"/>
        <v>junio</v>
      </c>
      <c r="M6845" s="3">
        <v>2</v>
      </c>
      <c r="N6845" s="3">
        <v>2</v>
      </c>
      <c r="O6845" s="3">
        <f t="shared" si="552"/>
        <v>2</v>
      </c>
      <c r="P6845" s="4">
        <v>45093.454259259299</v>
      </c>
      <c r="Q6845" s="2"/>
      <c r="R6845" s="3" t="s">
        <v>19647</v>
      </c>
      <c r="S6845" s="4">
        <v>45093.454259259299</v>
      </c>
      <c r="T6845" s="3">
        <f t="shared" si="554"/>
        <v>12</v>
      </c>
      <c r="U6845" s="2" t="s">
        <v>227</v>
      </c>
      <c r="V6845" s="4">
        <v>45093.457071759301</v>
      </c>
      <c r="W6845" s="3">
        <f t="shared" si="555"/>
        <v>4</v>
      </c>
      <c r="X6845" s="3" t="s">
        <v>103</v>
      </c>
      <c r="Y6845" s="2" t="s">
        <v>104</v>
      </c>
      <c r="Z6845" s="2" t="s">
        <v>36</v>
      </c>
      <c r="AA6845" s="4">
        <v>45095.638888888898</v>
      </c>
      <c r="AB6845" s="26">
        <f t="shared" si="556"/>
        <v>52</v>
      </c>
      <c r="AC6845" s="1" t="s">
        <v>125</v>
      </c>
      <c r="AD6845" s="3" t="s">
        <v>40</v>
      </c>
    </row>
    <row r="6846" spans="1:30" ht="267.75" hidden="1" x14ac:dyDescent="0.25">
      <c r="A6846" s="1" t="s">
        <v>19648</v>
      </c>
      <c r="B6846" s="1" t="s">
        <v>27</v>
      </c>
      <c r="C6846" s="2" t="s">
        <v>19649</v>
      </c>
      <c r="D6846" s="3" t="s">
        <v>349</v>
      </c>
      <c r="E6846" s="3" t="s">
        <v>30</v>
      </c>
      <c r="F6846" s="2" t="s">
        <v>44</v>
      </c>
      <c r="G6846" s="3" t="s">
        <v>32</v>
      </c>
      <c r="H6846" s="3" t="s">
        <v>33</v>
      </c>
      <c r="I6846" s="3">
        <v>1464026</v>
      </c>
      <c r="J6846" s="3" t="s">
        <v>34</v>
      </c>
      <c r="K6846" s="4">
        <v>45093.454861111102</v>
      </c>
      <c r="L6846" s="11" t="str">
        <f t="shared" si="553"/>
        <v>junio</v>
      </c>
      <c r="M6846" s="3">
        <v>2</v>
      </c>
      <c r="N6846" s="3">
        <v>2</v>
      </c>
      <c r="O6846" s="3">
        <f t="shared" ref="O6846:O6903" si="557">IF(ISBLANK(N6846),M6846,N6846)</f>
        <v>2</v>
      </c>
      <c r="P6846" s="4">
        <v>45093.467777777798</v>
      </c>
      <c r="Q6846" s="2"/>
      <c r="R6846" s="3" t="s">
        <v>19650</v>
      </c>
      <c r="S6846" s="4">
        <v>45093.467777777798</v>
      </c>
      <c r="T6846" s="3">
        <f t="shared" si="554"/>
        <v>18</v>
      </c>
      <c r="U6846" s="2" t="s">
        <v>227</v>
      </c>
      <c r="V6846" s="4">
        <v>45093.4922800926</v>
      </c>
      <c r="W6846" s="3">
        <f t="shared" si="555"/>
        <v>35</v>
      </c>
      <c r="X6846" s="3"/>
      <c r="Y6846" s="2"/>
      <c r="Z6846" s="2" t="s">
        <v>708</v>
      </c>
      <c r="AA6846" s="4">
        <v>45094.468055555553</v>
      </c>
      <c r="AB6846" s="26">
        <f t="shared" si="556"/>
        <v>23</v>
      </c>
      <c r="AC6846" s="1"/>
      <c r="AD6846" s="3" t="s">
        <v>40</v>
      </c>
    </row>
    <row r="6847" spans="1:30" ht="42.75" hidden="1" x14ac:dyDescent="0.25">
      <c r="A6847" s="1" t="s">
        <v>5673</v>
      </c>
      <c r="B6847" s="1" t="s">
        <v>27</v>
      </c>
      <c r="C6847" s="2" t="s">
        <v>5674</v>
      </c>
      <c r="D6847" s="3" t="s">
        <v>302</v>
      </c>
      <c r="E6847" s="3" t="s">
        <v>30</v>
      </c>
      <c r="F6847" s="2" t="s">
        <v>64</v>
      </c>
      <c r="G6847" s="3" t="s">
        <v>32</v>
      </c>
      <c r="H6847" s="3" t="s">
        <v>33</v>
      </c>
      <c r="I6847" s="3">
        <v>1464085</v>
      </c>
      <c r="J6847" s="3" t="s">
        <v>73</v>
      </c>
      <c r="K6847" s="4">
        <v>45093.522916666698</v>
      </c>
      <c r="L6847" s="11" t="str">
        <f t="shared" si="553"/>
        <v>junio</v>
      </c>
      <c r="M6847" s="3">
        <v>2</v>
      </c>
      <c r="N6847" s="3">
        <v>2</v>
      </c>
      <c r="O6847" s="3">
        <f t="shared" si="557"/>
        <v>2</v>
      </c>
      <c r="P6847" s="4">
        <v>45093.530289351896</v>
      </c>
      <c r="Q6847" s="2"/>
      <c r="R6847" s="3" t="s">
        <v>19651</v>
      </c>
      <c r="S6847" s="4">
        <v>45093.530289351896</v>
      </c>
      <c r="T6847" s="3">
        <f t="shared" si="554"/>
        <v>10</v>
      </c>
      <c r="U6847" s="2" t="s">
        <v>227</v>
      </c>
      <c r="V6847" s="4">
        <v>45093.531689814801</v>
      </c>
      <c r="W6847" s="3">
        <f t="shared" si="555"/>
        <v>2</v>
      </c>
      <c r="X6847" s="3" t="s">
        <v>8041</v>
      </c>
      <c r="Y6847" s="2" t="s">
        <v>8042</v>
      </c>
      <c r="Z6847" s="2" t="s">
        <v>227</v>
      </c>
      <c r="AA6847" s="4">
        <v>45093.764583333301</v>
      </c>
      <c r="AB6847" s="26">
        <f t="shared" si="556"/>
        <v>5</v>
      </c>
      <c r="AC6847" s="1" t="s">
        <v>78</v>
      </c>
      <c r="AD6847" s="3" t="s">
        <v>40</v>
      </c>
    </row>
    <row r="6848" spans="1:30" ht="409.5" hidden="1" x14ac:dyDescent="0.25">
      <c r="A6848" s="1" t="s">
        <v>19024</v>
      </c>
      <c r="B6848" s="1" t="s">
        <v>27</v>
      </c>
      <c r="C6848" s="2" t="s">
        <v>19025</v>
      </c>
      <c r="D6848" s="3" t="s">
        <v>257</v>
      </c>
      <c r="E6848" s="3" t="s">
        <v>30</v>
      </c>
      <c r="F6848" s="2" t="s">
        <v>82</v>
      </c>
      <c r="G6848" s="3" t="s">
        <v>54</v>
      </c>
      <c r="H6848" s="3" t="s">
        <v>83</v>
      </c>
      <c r="I6848" s="3">
        <v>1464088</v>
      </c>
      <c r="J6848" s="3" t="s">
        <v>34</v>
      </c>
      <c r="K6848" s="4">
        <v>45093.528472222199</v>
      </c>
      <c r="L6848" s="11" t="str">
        <f t="shared" si="553"/>
        <v>junio</v>
      </c>
      <c r="M6848" s="3">
        <v>2</v>
      </c>
      <c r="N6848" s="3">
        <v>2</v>
      </c>
      <c r="O6848" s="3">
        <f t="shared" si="557"/>
        <v>2</v>
      </c>
      <c r="P6848" s="4">
        <v>45093.547476851898</v>
      </c>
      <c r="Q6848" s="2"/>
      <c r="R6848" s="3" t="s">
        <v>19652</v>
      </c>
      <c r="S6848" s="4">
        <v>45093.547476851898</v>
      </c>
      <c r="T6848" s="3">
        <f t="shared" si="554"/>
        <v>27</v>
      </c>
      <c r="U6848" s="2" t="s">
        <v>227</v>
      </c>
      <c r="V6848" s="4">
        <v>45093.558391203696</v>
      </c>
      <c r="W6848" s="3">
        <f t="shared" si="555"/>
        <v>15</v>
      </c>
      <c r="X6848" s="3" t="s">
        <v>6789</v>
      </c>
      <c r="Y6848" s="2" t="s">
        <v>6790</v>
      </c>
      <c r="Z6848" s="2" t="s">
        <v>708</v>
      </c>
      <c r="AA6848" s="4">
        <v>45094.689583333296</v>
      </c>
      <c r="AB6848" s="26">
        <f t="shared" si="556"/>
        <v>27</v>
      </c>
      <c r="AC6848" s="1" t="s">
        <v>78</v>
      </c>
      <c r="AD6848" s="3" t="s">
        <v>40</v>
      </c>
    </row>
    <row r="6849" spans="1:30" ht="255" hidden="1" x14ac:dyDescent="0.25">
      <c r="A6849" s="1" t="s">
        <v>19653</v>
      </c>
      <c r="B6849" s="1" t="s">
        <v>27</v>
      </c>
      <c r="C6849" s="2" t="s">
        <v>19654</v>
      </c>
      <c r="D6849" s="3" t="s">
        <v>210</v>
      </c>
      <c r="E6849" s="3" t="s">
        <v>30</v>
      </c>
      <c r="F6849" s="2" t="s">
        <v>53</v>
      </c>
      <c r="G6849" s="3" t="s">
        <v>32</v>
      </c>
      <c r="H6849" s="3" t="s">
        <v>187</v>
      </c>
      <c r="I6849" s="3">
        <v>1464100</v>
      </c>
      <c r="J6849" s="3" t="s">
        <v>34</v>
      </c>
      <c r="K6849" s="4">
        <v>45093.552777777797</v>
      </c>
      <c r="L6849" s="11" t="str">
        <f t="shared" si="553"/>
        <v>junio</v>
      </c>
      <c r="M6849" s="3">
        <v>2</v>
      </c>
      <c r="N6849" s="3">
        <v>2</v>
      </c>
      <c r="O6849" s="3">
        <f t="shared" si="557"/>
        <v>2</v>
      </c>
      <c r="P6849" s="4">
        <v>45093.567592592597</v>
      </c>
      <c r="Q6849" s="2"/>
      <c r="R6849" s="3" t="s">
        <v>19655</v>
      </c>
      <c r="S6849" s="4">
        <v>45093.567592592597</v>
      </c>
      <c r="T6849" s="3">
        <f t="shared" si="554"/>
        <v>21</v>
      </c>
      <c r="U6849" s="2" t="s">
        <v>227</v>
      </c>
      <c r="V6849" s="4">
        <v>45093.628784722197</v>
      </c>
      <c r="W6849" s="3">
        <f t="shared" si="555"/>
        <v>88</v>
      </c>
      <c r="X6849" s="3" t="s">
        <v>467</v>
      </c>
      <c r="Y6849" s="2" t="s">
        <v>468</v>
      </c>
      <c r="Z6849" s="2" t="s">
        <v>36</v>
      </c>
      <c r="AA6849" s="4">
        <v>45094.690972222197</v>
      </c>
      <c r="AB6849" s="26">
        <f t="shared" si="556"/>
        <v>25</v>
      </c>
      <c r="AC6849" s="1" t="s">
        <v>144</v>
      </c>
      <c r="AD6849" s="3" t="s">
        <v>40</v>
      </c>
    </row>
    <row r="6850" spans="1:30" ht="229.5" hidden="1" x14ac:dyDescent="0.25">
      <c r="A6850" s="1" t="s">
        <v>19656</v>
      </c>
      <c r="B6850" s="1" t="s">
        <v>27</v>
      </c>
      <c r="C6850" s="2" t="s">
        <v>19657</v>
      </c>
      <c r="D6850" s="3" t="s">
        <v>217</v>
      </c>
      <c r="E6850" s="3" t="s">
        <v>30</v>
      </c>
      <c r="F6850" s="2" t="s">
        <v>64</v>
      </c>
      <c r="G6850" s="3" t="s">
        <v>32</v>
      </c>
      <c r="H6850" s="3" t="s">
        <v>33</v>
      </c>
      <c r="I6850" s="3">
        <v>1464105</v>
      </c>
      <c r="J6850" s="3" t="s">
        <v>73</v>
      </c>
      <c r="K6850" s="4">
        <v>45093.563194444403</v>
      </c>
      <c r="L6850" s="11" t="str">
        <f t="shared" si="553"/>
        <v>junio</v>
      </c>
      <c r="M6850" s="3">
        <v>3</v>
      </c>
      <c r="N6850" s="3">
        <v>3</v>
      </c>
      <c r="O6850" s="3">
        <f t="shared" si="557"/>
        <v>3</v>
      </c>
      <c r="P6850" s="4">
        <v>45093.575046296297</v>
      </c>
      <c r="Q6850" s="2"/>
      <c r="R6850" s="3" t="s">
        <v>19658</v>
      </c>
      <c r="S6850" s="4">
        <v>45093.575046296297</v>
      </c>
      <c r="T6850" s="3">
        <f t="shared" si="554"/>
        <v>17</v>
      </c>
      <c r="U6850" s="2" t="s">
        <v>227</v>
      </c>
      <c r="V6850" s="4">
        <v>45093.594976851899</v>
      </c>
      <c r="W6850" s="3">
        <f t="shared" si="555"/>
        <v>28</v>
      </c>
      <c r="X6850" s="3" t="s">
        <v>91</v>
      </c>
      <c r="Y6850" s="2" t="s">
        <v>92</v>
      </c>
      <c r="Z6850" s="2" t="s">
        <v>708</v>
      </c>
      <c r="AA6850" s="4">
        <v>45093.863888888904</v>
      </c>
      <c r="AB6850" s="26">
        <f t="shared" si="556"/>
        <v>6</v>
      </c>
      <c r="AC6850" s="1" t="s">
        <v>78</v>
      </c>
      <c r="AD6850" s="3" t="s">
        <v>40</v>
      </c>
    </row>
    <row r="6851" spans="1:30" ht="140.25" hidden="1" x14ac:dyDescent="0.25">
      <c r="A6851" s="1" t="s">
        <v>19659</v>
      </c>
      <c r="B6851" s="1" t="s">
        <v>27</v>
      </c>
      <c r="C6851" s="2" t="s">
        <v>19660</v>
      </c>
      <c r="D6851" s="3" t="s">
        <v>436</v>
      </c>
      <c r="E6851" s="3" t="s">
        <v>30</v>
      </c>
      <c r="F6851" s="2" t="s">
        <v>53</v>
      </c>
      <c r="G6851" s="3" t="s">
        <v>32</v>
      </c>
      <c r="H6851" s="3" t="s">
        <v>187</v>
      </c>
      <c r="I6851" s="3">
        <v>1464109</v>
      </c>
      <c r="J6851" s="3" t="s">
        <v>73</v>
      </c>
      <c r="K6851" s="4">
        <v>45093.570138888899</v>
      </c>
      <c r="L6851" s="11" t="str">
        <f t="shared" si="553"/>
        <v>junio</v>
      </c>
      <c r="M6851" s="3">
        <v>2</v>
      </c>
      <c r="N6851" s="3">
        <v>2</v>
      </c>
      <c r="O6851" s="3">
        <f t="shared" si="557"/>
        <v>2</v>
      </c>
      <c r="P6851" s="4">
        <v>45093.580567129597</v>
      </c>
      <c r="Q6851" s="2"/>
      <c r="R6851" s="3" t="s">
        <v>19661</v>
      </c>
      <c r="S6851" s="4">
        <v>45093.580567129597</v>
      </c>
      <c r="T6851" s="3">
        <f t="shared" si="554"/>
        <v>15</v>
      </c>
      <c r="U6851" s="2" t="s">
        <v>227</v>
      </c>
      <c r="V6851" s="4">
        <v>45093.610057870399</v>
      </c>
      <c r="W6851" s="3">
        <f t="shared" si="555"/>
        <v>42</v>
      </c>
      <c r="X6851" s="3" t="s">
        <v>109</v>
      </c>
      <c r="Y6851" s="2" t="s">
        <v>110</v>
      </c>
      <c r="Z6851" s="2" t="s">
        <v>36</v>
      </c>
      <c r="AA6851" s="4">
        <v>45093.774305555598</v>
      </c>
      <c r="AB6851" s="26">
        <f t="shared" si="556"/>
        <v>3</v>
      </c>
      <c r="AC6851" s="1" t="s">
        <v>78</v>
      </c>
      <c r="AD6851" s="3" t="s">
        <v>40</v>
      </c>
    </row>
    <row r="6852" spans="1:30" ht="306" hidden="1" x14ac:dyDescent="0.25">
      <c r="A6852" s="1" t="s">
        <v>6369</v>
      </c>
      <c r="B6852" s="1" t="s">
        <v>27</v>
      </c>
      <c r="C6852" s="2" t="s">
        <v>6370</v>
      </c>
      <c r="D6852" s="3" t="s">
        <v>162</v>
      </c>
      <c r="E6852" s="3" t="s">
        <v>30</v>
      </c>
      <c r="F6852" s="2" t="s">
        <v>82</v>
      </c>
      <c r="G6852" s="3" t="s">
        <v>54</v>
      </c>
      <c r="H6852" s="3" t="s">
        <v>83</v>
      </c>
      <c r="I6852" s="3">
        <v>1464144</v>
      </c>
      <c r="J6852" s="3" t="s">
        <v>73</v>
      </c>
      <c r="K6852" s="4">
        <v>45093.608333333301</v>
      </c>
      <c r="L6852" s="11" t="str">
        <f t="shared" si="553"/>
        <v>junio</v>
      </c>
      <c r="M6852" s="3">
        <v>2</v>
      </c>
      <c r="N6852" s="3">
        <v>2</v>
      </c>
      <c r="O6852" s="3">
        <f t="shared" si="557"/>
        <v>2</v>
      </c>
      <c r="P6852" s="4">
        <v>45093.624629629601</v>
      </c>
      <c r="Q6852" s="2"/>
      <c r="R6852" s="3" t="s">
        <v>19662</v>
      </c>
      <c r="S6852" s="4">
        <v>45093.624629629601</v>
      </c>
      <c r="T6852" s="3">
        <f t="shared" si="554"/>
        <v>23</v>
      </c>
      <c r="U6852" s="2" t="s">
        <v>227</v>
      </c>
      <c r="V6852" s="4">
        <v>45093.643159722204</v>
      </c>
      <c r="W6852" s="3">
        <f t="shared" si="555"/>
        <v>26</v>
      </c>
      <c r="X6852" s="3" t="s">
        <v>508</v>
      </c>
      <c r="Y6852" s="2" t="s">
        <v>509</v>
      </c>
      <c r="Z6852" s="2" t="s">
        <v>708</v>
      </c>
      <c r="AA6852" s="4">
        <v>45093.857638888898</v>
      </c>
      <c r="AB6852" s="26">
        <f t="shared" si="556"/>
        <v>5</v>
      </c>
      <c r="AC6852" s="1" t="s">
        <v>78</v>
      </c>
      <c r="AD6852" s="3" t="s">
        <v>40</v>
      </c>
    </row>
    <row r="6853" spans="1:30" ht="255" hidden="1" x14ac:dyDescent="0.25">
      <c r="A6853" s="1" t="s">
        <v>19663</v>
      </c>
      <c r="B6853" s="1" t="s">
        <v>27</v>
      </c>
      <c r="C6853" s="2" t="s">
        <v>19664</v>
      </c>
      <c r="D6853" s="3" t="s">
        <v>1059</v>
      </c>
      <c r="E6853" s="3" t="s">
        <v>30</v>
      </c>
      <c r="F6853" s="2" t="s">
        <v>64</v>
      </c>
      <c r="G6853" s="3" t="s">
        <v>32</v>
      </c>
      <c r="H6853" s="3" t="s">
        <v>33</v>
      </c>
      <c r="I6853" s="3">
        <v>1464179</v>
      </c>
      <c r="J6853" s="3" t="s">
        <v>34</v>
      </c>
      <c r="K6853" s="4">
        <v>45093.715277777803</v>
      </c>
      <c r="L6853" s="11" t="str">
        <f t="shared" ref="L6853:L6911" si="558">+TEXT(K6853,"mmmm")</f>
        <v>junio</v>
      </c>
      <c r="M6853" s="3">
        <v>2</v>
      </c>
      <c r="N6853" s="3">
        <v>2</v>
      </c>
      <c r="O6853" s="3">
        <f t="shared" si="557"/>
        <v>2</v>
      </c>
      <c r="P6853" s="4">
        <v>45093.728576388901</v>
      </c>
      <c r="Q6853" s="2"/>
      <c r="R6853" s="3" t="s">
        <v>19665</v>
      </c>
      <c r="S6853" s="4">
        <v>45093.728576388901</v>
      </c>
      <c r="T6853" s="3">
        <f t="shared" si="554"/>
        <v>19</v>
      </c>
      <c r="U6853" s="2" t="s">
        <v>227</v>
      </c>
      <c r="V6853" s="4">
        <v>45093.7729861111</v>
      </c>
      <c r="W6853" s="3">
        <f t="shared" si="555"/>
        <v>63</v>
      </c>
      <c r="X6853" s="3" t="s">
        <v>1163</v>
      </c>
      <c r="Y6853" s="2" t="s">
        <v>509</v>
      </c>
      <c r="Z6853" s="2" t="s">
        <v>102</v>
      </c>
      <c r="AA6853" s="4">
        <v>45098.555555555598</v>
      </c>
      <c r="AB6853" s="26">
        <f t="shared" si="556"/>
        <v>114</v>
      </c>
      <c r="AC6853" s="1" t="s">
        <v>125</v>
      </c>
      <c r="AD6853" s="3" t="s">
        <v>40</v>
      </c>
    </row>
    <row r="6854" spans="1:30" ht="63.75" hidden="1" x14ac:dyDescent="0.25">
      <c r="A6854" s="1" t="s">
        <v>19666</v>
      </c>
      <c r="B6854" s="1" t="s">
        <v>27</v>
      </c>
      <c r="C6854" s="2" t="s">
        <v>19667</v>
      </c>
      <c r="D6854" s="3" t="s">
        <v>128</v>
      </c>
      <c r="E6854" s="3" t="s">
        <v>30</v>
      </c>
      <c r="F6854" s="2" t="s">
        <v>340</v>
      </c>
      <c r="G6854" s="3" t="s">
        <v>192</v>
      </c>
      <c r="H6854" s="3" t="s">
        <v>2153</v>
      </c>
      <c r="I6854" s="3">
        <v>1464181</v>
      </c>
      <c r="J6854" s="3" t="s">
        <v>73</v>
      </c>
      <c r="K6854" s="4">
        <v>45093.7277777778</v>
      </c>
      <c r="L6854" s="11" t="str">
        <f t="shared" si="558"/>
        <v>junio</v>
      </c>
      <c r="M6854" s="3">
        <v>3</v>
      </c>
      <c r="N6854" s="3">
        <v>3</v>
      </c>
      <c r="O6854" s="3">
        <f t="shared" si="557"/>
        <v>3</v>
      </c>
      <c r="P6854" s="4">
        <v>45093.738217592603</v>
      </c>
      <c r="Q6854" s="2"/>
      <c r="R6854" s="3" t="s">
        <v>19668</v>
      </c>
      <c r="S6854" s="4">
        <v>45093.738217592603</v>
      </c>
      <c r="T6854" s="3">
        <f t="shared" si="554"/>
        <v>15</v>
      </c>
      <c r="U6854" s="2" t="s">
        <v>5586</v>
      </c>
      <c r="V6854" s="4">
        <v>45093.738680555602</v>
      </c>
      <c r="W6854" s="3">
        <f t="shared" si="555"/>
        <v>0</v>
      </c>
      <c r="X6854" s="3" t="s">
        <v>91</v>
      </c>
      <c r="Y6854" s="2" t="s">
        <v>92</v>
      </c>
      <c r="Z6854" s="2" t="s">
        <v>5586</v>
      </c>
      <c r="AA6854" s="4">
        <v>45093.883333333302</v>
      </c>
      <c r="AB6854" s="26">
        <f t="shared" si="556"/>
        <v>3</v>
      </c>
      <c r="AC6854" s="1" t="s">
        <v>78</v>
      </c>
      <c r="AD6854" s="3" t="s">
        <v>40</v>
      </c>
    </row>
    <row r="6855" spans="1:30" ht="216.75" hidden="1" x14ac:dyDescent="0.25">
      <c r="A6855" s="1" t="s">
        <v>19669</v>
      </c>
      <c r="B6855" s="1" t="s">
        <v>27</v>
      </c>
      <c r="C6855" s="2" t="s">
        <v>19670</v>
      </c>
      <c r="D6855" s="3" t="s">
        <v>339</v>
      </c>
      <c r="E6855" s="3" t="s">
        <v>30</v>
      </c>
      <c r="F6855" s="2" t="s">
        <v>2280</v>
      </c>
      <c r="G6855" s="3" t="s">
        <v>54</v>
      </c>
      <c r="H6855" s="3" t="s">
        <v>89</v>
      </c>
      <c r="I6855" s="3">
        <v>1464193</v>
      </c>
      <c r="J6855" s="3" t="s">
        <v>34</v>
      </c>
      <c r="K6855" s="4">
        <v>45093.822222222203</v>
      </c>
      <c r="L6855" s="11" t="str">
        <f t="shared" si="558"/>
        <v>junio</v>
      </c>
      <c r="M6855" s="3">
        <v>2</v>
      </c>
      <c r="N6855" s="3">
        <v>2</v>
      </c>
      <c r="O6855" s="3">
        <f t="shared" si="557"/>
        <v>2</v>
      </c>
      <c r="P6855" s="4">
        <v>45093.833171296297</v>
      </c>
      <c r="Q6855" s="2"/>
      <c r="R6855" s="3" t="s">
        <v>19671</v>
      </c>
      <c r="S6855" s="4">
        <v>45093.833171296297</v>
      </c>
      <c r="T6855" s="3">
        <f t="shared" si="554"/>
        <v>15</v>
      </c>
      <c r="U6855" s="2" t="s">
        <v>227</v>
      </c>
      <c r="V6855" s="4">
        <v>45093.842013888898</v>
      </c>
      <c r="W6855" s="3">
        <f t="shared" si="555"/>
        <v>12</v>
      </c>
      <c r="X6855" s="3" t="s">
        <v>19672</v>
      </c>
      <c r="Y6855" s="2" t="s">
        <v>19673</v>
      </c>
      <c r="Z6855" s="2" t="s">
        <v>75</v>
      </c>
      <c r="AA6855" s="4">
        <v>45094.011805555601</v>
      </c>
      <c r="AB6855" s="26">
        <f t="shared" si="556"/>
        <v>4</v>
      </c>
      <c r="AC6855" s="1" t="s">
        <v>78</v>
      </c>
      <c r="AD6855" s="3" t="s">
        <v>40</v>
      </c>
    </row>
    <row r="6856" spans="1:30" ht="204" hidden="1" x14ac:dyDescent="0.25">
      <c r="A6856" s="1" t="s">
        <v>19674</v>
      </c>
      <c r="B6856" s="1" t="s">
        <v>27</v>
      </c>
      <c r="C6856" s="2" t="s">
        <v>19675</v>
      </c>
      <c r="D6856" s="3" t="s">
        <v>29</v>
      </c>
      <c r="E6856" s="3" t="s">
        <v>30</v>
      </c>
      <c r="F6856" s="2" t="s">
        <v>44</v>
      </c>
      <c r="G6856" s="3" t="s">
        <v>32</v>
      </c>
      <c r="H6856" s="3" t="s">
        <v>33</v>
      </c>
      <c r="I6856" s="3">
        <v>1464195</v>
      </c>
      <c r="J6856" s="3" t="s">
        <v>34</v>
      </c>
      <c r="K6856" s="4">
        <v>45093.841666666704</v>
      </c>
      <c r="L6856" s="11" t="str">
        <f t="shared" si="558"/>
        <v>junio</v>
      </c>
      <c r="M6856" s="3">
        <v>3</v>
      </c>
      <c r="N6856" s="3">
        <v>3</v>
      </c>
      <c r="O6856" s="3">
        <f t="shared" si="557"/>
        <v>3</v>
      </c>
      <c r="P6856" s="4">
        <v>45093.861562500002</v>
      </c>
      <c r="Q6856" s="2"/>
      <c r="R6856" s="3" t="s">
        <v>19676</v>
      </c>
      <c r="S6856" s="4">
        <v>45093.861562500002</v>
      </c>
      <c r="T6856" s="3">
        <f t="shared" si="554"/>
        <v>28</v>
      </c>
      <c r="U6856" s="2" t="s">
        <v>227</v>
      </c>
      <c r="V6856" s="4">
        <v>45093.862789351799</v>
      </c>
      <c r="W6856" s="3">
        <f t="shared" si="555"/>
        <v>1</v>
      </c>
      <c r="X6856" s="3" t="s">
        <v>2236</v>
      </c>
      <c r="Y6856" s="2" t="s">
        <v>2237</v>
      </c>
      <c r="Z6856" s="2" t="s">
        <v>102</v>
      </c>
      <c r="AA6856" s="4">
        <v>45094.626388888886</v>
      </c>
      <c r="AB6856" s="26">
        <f t="shared" si="556"/>
        <v>18</v>
      </c>
      <c r="AC6856" s="1" t="s">
        <v>125</v>
      </c>
      <c r="AD6856" s="3" t="s">
        <v>40</v>
      </c>
    </row>
    <row r="6857" spans="1:30" ht="280.5" hidden="1" x14ac:dyDescent="0.25">
      <c r="A6857" s="1" t="s">
        <v>19677</v>
      </c>
      <c r="B6857" s="1" t="s">
        <v>27</v>
      </c>
      <c r="C6857" s="2" t="s">
        <v>19678</v>
      </c>
      <c r="D6857" s="3" t="s">
        <v>135</v>
      </c>
      <c r="E6857" s="3" t="s">
        <v>30</v>
      </c>
      <c r="F6857" s="2" t="s">
        <v>53</v>
      </c>
      <c r="G6857" s="3" t="s">
        <v>54</v>
      </c>
      <c r="H6857" s="3" t="s">
        <v>100</v>
      </c>
      <c r="I6857" s="3">
        <v>1464196</v>
      </c>
      <c r="J6857" s="3" t="s">
        <v>34</v>
      </c>
      <c r="K6857" s="4">
        <v>45093.85</v>
      </c>
      <c r="L6857" s="11" t="str">
        <f t="shared" si="558"/>
        <v>junio</v>
      </c>
      <c r="M6857" s="3">
        <v>2</v>
      </c>
      <c r="N6857" s="3">
        <v>2</v>
      </c>
      <c r="O6857" s="3">
        <f t="shared" si="557"/>
        <v>2</v>
      </c>
      <c r="P6857" s="4">
        <v>45093.8723032407</v>
      </c>
      <c r="Q6857" s="2"/>
      <c r="R6857" s="3" t="s">
        <v>19679</v>
      </c>
      <c r="S6857" s="4">
        <v>45093.8723032407</v>
      </c>
      <c r="T6857" s="3">
        <f t="shared" si="554"/>
        <v>32</v>
      </c>
      <c r="U6857" s="2" t="s">
        <v>227</v>
      </c>
      <c r="V6857" s="4">
        <v>45093.874062499999</v>
      </c>
      <c r="W6857" s="3">
        <f t="shared" si="555"/>
        <v>2</v>
      </c>
      <c r="X6857" s="3" t="s">
        <v>6789</v>
      </c>
      <c r="Y6857" s="2" t="s">
        <v>6790</v>
      </c>
      <c r="Z6857" s="2" t="s">
        <v>75</v>
      </c>
      <c r="AA6857" s="4">
        <v>45105.542361111096</v>
      </c>
      <c r="AB6857" s="26">
        <f t="shared" si="556"/>
        <v>280</v>
      </c>
      <c r="AC6857" s="1" t="s">
        <v>125</v>
      </c>
      <c r="AD6857" s="3" t="s">
        <v>40</v>
      </c>
    </row>
    <row r="6858" spans="1:30" ht="165.75" hidden="1" x14ac:dyDescent="0.25">
      <c r="A6858" s="1" t="s">
        <v>19680</v>
      </c>
      <c r="B6858" s="1" t="s">
        <v>27</v>
      </c>
      <c r="C6858" s="2" t="s">
        <v>19681</v>
      </c>
      <c r="D6858" s="3" t="s">
        <v>974</v>
      </c>
      <c r="E6858" s="3" t="s">
        <v>30</v>
      </c>
      <c r="F6858" s="2" t="s">
        <v>325</v>
      </c>
      <c r="G6858" s="3" t="s">
        <v>192</v>
      </c>
      <c r="H6858" s="3" t="s">
        <v>326</v>
      </c>
      <c r="I6858" s="3">
        <v>1464200</v>
      </c>
      <c r="J6858" s="3" t="s">
        <v>34</v>
      </c>
      <c r="K6858" s="4">
        <v>45093.902777777803</v>
      </c>
      <c r="L6858" s="11" t="str">
        <f t="shared" si="558"/>
        <v>junio</v>
      </c>
      <c r="M6858" s="3">
        <v>3</v>
      </c>
      <c r="N6858" s="3">
        <v>3</v>
      </c>
      <c r="O6858" s="3">
        <f t="shared" si="557"/>
        <v>3</v>
      </c>
      <c r="P6858" s="4">
        <v>45093.908020833303</v>
      </c>
      <c r="Q6858" s="2"/>
      <c r="R6858" s="3" t="s">
        <v>19682</v>
      </c>
      <c r="S6858" s="4">
        <v>45093.908020833303</v>
      </c>
      <c r="T6858" s="3">
        <f t="shared" si="554"/>
        <v>7</v>
      </c>
      <c r="U6858" s="2" t="s">
        <v>150</v>
      </c>
      <c r="V6858" s="4">
        <v>45093.9082291667</v>
      </c>
      <c r="W6858" s="3">
        <f t="shared" si="555"/>
        <v>0</v>
      </c>
      <c r="X6858" s="3" t="s">
        <v>19683</v>
      </c>
      <c r="Y6858" s="2" t="s">
        <v>19684</v>
      </c>
      <c r="Z6858" s="2" t="s">
        <v>150</v>
      </c>
      <c r="AA6858" s="4">
        <v>45093.907638888901</v>
      </c>
      <c r="AB6858" s="26" t="str">
        <f t="shared" si="556"/>
        <v/>
      </c>
      <c r="AC6858" s="1" t="s">
        <v>197</v>
      </c>
      <c r="AD6858" s="3" t="s">
        <v>40</v>
      </c>
    </row>
    <row r="6859" spans="1:30" ht="89.25" hidden="1" x14ac:dyDescent="0.25">
      <c r="A6859" s="1" t="s">
        <v>19685</v>
      </c>
      <c r="B6859" s="1" t="s">
        <v>27</v>
      </c>
      <c r="C6859" s="2" t="s">
        <v>19686</v>
      </c>
      <c r="D6859" s="3" t="s">
        <v>366</v>
      </c>
      <c r="E6859" s="3" t="s">
        <v>30</v>
      </c>
      <c r="F6859" s="2" t="s">
        <v>82</v>
      </c>
      <c r="G6859" s="3" t="s">
        <v>54</v>
      </c>
      <c r="H6859" s="3" t="s">
        <v>83</v>
      </c>
      <c r="I6859" s="3">
        <v>1464201</v>
      </c>
      <c r="J6859" s="3" t="s">
        <v>34</v>
      </c>
      <c r="K6859" s="4">
        <v>45093.906944444403</v>
      </c>
      <c r="L6859" s="11" t="str">
        <f t="shared" si="558"/>
        <v>junio</v>
      </c>
      <c r="M6859" s="3">
        <v>3</v>
      </c>
      <c r="N6859" s="3">
        <v>3</v>
      </c>
      <c r="O6859" s="3">
        <f t="shared" si="557"/>
        <v>3</v>
      </c>
      <c r="P6859" s="4">
        <v>45093.915891203702</v>
      </c>
      <c r="Q6859" s="2"/>
      <c r="R6859" s="3" t="s">
        <v>19687</v>
      </c>
      <c r="S6859" s="4">
        <v>45093.915891203702</v>
      </c>
      <c r="T6859" s="3">
        <f t="shared" si="554"/>
        <v>12</v>
      </c>
      <c r="U6859" s="2" t="s">
        <v>227</v>
      </c>
      <c r="V6859" s="4">
        <v>45093.921979166698</v>
      </c>
      <c r="W6859" s="3">
        <f t="shared" si="555"/>
        <v>8</v>
      </c>
      <c r="X6859" s="3" t="s">
        <v>103</v>
      </c>
      <c r="Y6859" s="2" t="s">
        <v>104</v>
      </c>
      <c r="Z6859" s="2" t="s">
        <v>102</v>
      </c>
      <c r="AA6859" s="4">
        <v>45094.055555555598</v>
      </c>
      <c r="AB6859" s="26">
        <f t="shared" si="556"/>
        <v>3</v>
      </c>
      <c r="AC6859" s="1" t="s">
        <v>78</v>
      </c>
      <c r="AD6859" s="3" t="s">
        <v>40</v>
      </c>
    </row>
    <row r="6860" spans="1:30" ht="102" hidden="1" x14ac:dyDescent="0.25">
      <c r="A6860" s="1" t="s">
        <v>19688</v>
      </c>
      <c r="B6860" s="1" t="s">
        <v>27</v>
      </c>
      <c r="C6860" s="2" t="s">
        <v>19689</v>
      </c>
      <c r="D6860" s="3" t="s">
        <v>745</v>
      </c>
      <c r="E6860" s="3" t="s">
        <v>30</v>
      </c>
      <c r="F6860" s="2" t="s">
        <v>53</v>
      </c>
      <c r="G6860" s="3" t="s">
        <v>32</v>
      </c>
      <c r="H6860" s="3" t="s">
        <v>129</v>
      </c>
      <c r="I6860" s="3">
        <v>1464202</v>
      </c>
      <c r="J6860" s="3" t="s">
        <v>34</v>
      </c>
      <c r="K6860" s="4">
        <v>45093.911805555603</v>
      </c>
      <c r="L6860" s="11" t="str">
        <f t="shared" si="558"/>
        <v>junio</v>
      </c>
      <c r="M6860" s="3">
        <v>2</v>
      </c>
      <c r="N6860" s="3">
        <v>2</v>
      </c>
      <c r="O6860" s="3">
        <f t="shared" si="557"/>
        <v>2</v>
      </c>
      <c r="P6860" s="4">
        <v>45093.922916666699</v>
      </c>
      <c r="Q6860" s="2"/>
      <c r="R6860" s="3" t="s">
        <v>19690</v>
      </c>
      <c r="S6860" s="4">
        <v>45093.922916666699</v>
      </c>
      <c r="T6860" s="3">
        <f t="shared" si="554"/>
        <v>15</v>
      </c>
      <c r="U6860" s="2" t="s">
        <v>227</v>
      </c>
      <c r="V6860" s="4">
        <v>45093.9312615741</v>
      </c>
      <c r="W6860" s="3">
        <f t="shared" si="555"/>
        <v>12</v>
      </c>
      <c r="X6860" s="3" t="s">
        <v>123</v>
      </c>
      <c r="Y6860" s="2" t="s">
        <v>124</v>
      </c>
      <c r="Z6860" s="2" t="s">
        <v>75</v>
      </c>
      <c r="AA6860" s="4">
        <v>45104.418055555601</v>
      </c>
      <c r="AB6860" s="26">
        <f t="shared" si="556"/>
        <v>251</v>
      </c>
      <c r="AC6860" s="1" t="s">
        <v>125</v>
      </c>
      <c r="AD6860" s="3" t="s">
        <v>40</v>
      </c>
    </row>
    <row r="6861" spans="1:30" ht="114.75" hidden="1" x14ac:dyDescent="0.25">
      <c r="A6861" s="1" t="s">
        <v>3235</v>
      </c>
      <c r="B6861" s="1" t="s">
        <v>575</v>
      </c>
      <c r="C6861" s="2" t="s">
        <v>3236</v>
      </c>
      <c r="D6861" s="3" t="s">
        <v>1675</v>
      </c>
      <c r="E6861" s="3" t="s">
        <v>410</v>
      </c>
      <c r="F6861" s="2" t="s">
        <v>53</v>
      </c>
      <c r="G6861" s="3" t="s">
        <v>54</v>
      </c>
      <c r="H6861" s="3" t="s">
        <v>100</v>
      </c>
      <c r="I6861" s="3">
        <v>1464203</v>
      </c>
      <c r="J6861" s="3" t="s">
        <v>34</v>
      </c>
      <c r="K6861" s="4">
        <v>45093.915972222203</v>
      </c>
      <c r="L6861" s="11" t="str">
        <f t="shared" si="558"/>
        <v>junio</v>
      </c>
      <c r="M6861" s="3">
        <v>1</v>
      </c>
      <c r="N6861" s="3">
        <v>1</v>
      </c>
      <c r="O6861" s="3">
        <f t="shared" si="557"/>
        <v>1</v>
      </c>
      <c r="P6861" s="4">
        <v>45093.929884259298</v>
      </c>
      <c r="Q6861" s="2"/>
      <c r="R6861" s="3" t="s">
        <v>19691</v>
      </c>
      <c r="S6861" s="4">
        <v>45093.929884259298</v>
      </c>
      <c r="T6861" s="3">
        <f t="shared" si="554"/>
        <v>20</v>
      </c>
      <c r="U6861" s="2" t="s">
        <v>227</v>
      </c>
      <c r="V6861" s="4">
        <v>45093.934652777803</v>
      </c>
      <c r="W6861" s="3">
        <f t="shared" si="555"/>
        <v>6</v>
      </c>
      <c r="X6861" s="3" t="s">
        <v>37</v>
      </c>
      <c r="Y6861" s="2" t="s">
        <v>38</v>
      </c>
      <c r="Z6861" s="2" t="s">
        <v>102</v>
      </c>
      <c r="AA6861" s="4">
        <v>45101.4465277778</v>
      </c>
      <c r="AB6861" s="26">
        <f t="shared" si="556"/>
        <v>180</v>
      </c>
      <c r="AC6861" s="1" t="s">
        <v>528</v>
      </c>
      <c r="AD6861" s="3" t="s">
        <v>40</v>
      </c>
    </row>
    <row r="6862" spans="1:30" ht="191.25" hidden="1" x14ac:dyDescent="0.25">
      <c r="A6862" s="1" t="s">
        <v>5567</v>
      </c>
      <c r="B6862" s="1" t="s">
        <v>27</v>
      </c>
      <c r="C6862" s="2" t="s">
        <v>5568</v>
      </c>
      <c r="D6862" s="3" t="s">
        <v>436</v>
      </c>
      <c r="E6862" s="3" t="s">
        <v>30</v>
      </c>
      <c r="F6862" s="2" t="s">
        <v>225</v>
      </c>
      <c r="G6862" s="3" t="s">
        <v>32</v>
      </c>
      <c r="H6862" s="3" t="s">
        <v>33</v>
      </c>
      <c r="I6862" s="3">
        <v>1464204</v>
      </c>
      <c r="J6862" s="3" t="s">
        <v>34</v>
      </c>
      <c r="K6862" s="4">
        <v>45093.9194444444</v>
      </c>
      <c r="L6862" s="11" t="str">
        <f t="shared" si="558"/>
        <v>junio</v>
      </c>
      <c r="M6862" s="3">
        <v>2</v>
      </c>
      <c r="N6862" s="3">
        <v>2</v>
      </c>
      <c r="O6862" s="3">
        <f t="shared" si="557"/>
        <v>2</v>
      </c>
      <c r="P6862" s="4">
        <v>45093.935682870397</v>
      </c>
      <c r="Q6862" s="2"/>
      <c r="R6862" s="3" t="s">
        <v>19692</v>
      </c>
      <c r="S6862" s="4">
        <v>45093.935682870397</v>
      </c>
      <c r="T6862" s="3">
        <f t="shared" si="554"/>
        <v>23</v>
      </c>
      <c r="U6862" s="2" t="s">
        <v>227</v>
      </c>
      <c r="V6862" s="4">
        <v>45093.973877314798</v>
      </c>
      <c r="W6862" s="3">
        <f t="shared" si="555"/>
        <v>54</v>
      </c>
      <c r="X6862" s="3" t="s">
        <v>228</v>
      </c>
      <c r="Y6862" s="2" t="s">
        <v>229</v>
      </c>
      <c r="Z6862" s="2" t="s">
        <v>75</v>
      </c>
      <c r="AA6862" s="4">
        <v>45094.118055555598</v>
      </c>
      <c r="AB6862" s="26">
        <f t="shared" si="556"/>
        <v>3</v>
      </c>
      <c r="AC6862" s="1" t="s">
        <v>78</v>
      </c>
      <c r="AD6862" s="3" t="s">
        <v>40</v>
      </c>
    </row>
    <row r="6863" spans="1:30" ht="382.5" hidden="1" x14ac:dyDescent="0.25">
      <c r="A6863" s="1" t="s">
        <v>19693</v>
      </c>
      <c r="B6863" s="1" t="s">
        <v>27</v>
      </c>
      <c r="C6863" s="2" t="s">
        <v>19694</v>
      </c>
      <c r="D6863" s="3" t="s">
        <v>212</v>
      </c>
      <c r="E6863" s="3" t="s">
        <v>30</v>
      </c>
      <c r="F6863" s="2" t="s">
        <v>53</v>
      </c>
      <c r="G6863" s="3" t="s">
        <v>54</v>
      </c>
      <c r="H6863" s="3" t="s">
        <v>100</v>
      </c>
      <c r="I6863" s="3">
        <v>1464205</v>
      </c>
      <c r="J6863" s="3" t="s">
        <v>34</v>
      </c>
      <c r="K6863" s="4">
        <v>45093.925694444399</v>
      </c>
      <c r="L6863" s="11" t="str">
        <f t="shared" si="558"/>
        <v>junio</v>
      </c>
      <c r="M6863" s="3">
        <v>2</v>
      </c>
      <c r="N6863" s="3">
        <v>2</v>
      </c>
      <c r="O6863" s="3">
        <f t="shared" si="557"/>
        <v>2</v>
      </c>
      <c r="P6863" s="4">
        <v>45093.951782407399</v>
      </c>
      <c r="Q6863" s="2"/>
      <c r="R6863" s="3" t="s">
        <v>19695</v>
      </c>
      <c r="S6863" s="4">
        <v>45093.951782407399</v>
      </c>
      <c r="T6863" s="3">
        <f t="shared" si="554"/>
        <v>37</v>
      </c>
      <c r="U6863" s="2" t="s">
        <v>227</v>
      </c>
      <c r="V6863" s="4">
        <v>45093.959965277798</v>
      </c>
      <c r="W6863" s="3">
        <f t="shared" si="555"/>
        <v>11</v>
      </c>
      <c r="X6863" s="3" t="s">
        <v>418</v>
      </c>
      <c r="Y6863" s="2" t="s">
        <v>419</v>
      </c>
      <c r="Z6863" s="2" t="s">
        <v>102</v>
      </c>
      <c r="AA6863" s="4">
        <v>45094.45416666667</v>
      </c>
      <c r="AB6863" s="26">
        <f t="shared" si="556"/>
        <v>11</v>
      </c>
      <c r="AC6863" s="1" t="s">
        <v>125</v>
      </c>
      <c r="AD6863" s="3" t="s">
        <v>40</v>
      </c>
    </row>
    <row r="6864" spans="1:30" ht="204" hidden="1" x14ac:dyDescent="0.25">
      <c r="A6864" s="1" t="s">
        <v>19696</v>
      </c>
      <c r="B6864" s="1" t="s">
        <v>27</v>
      </c>
      <c r="C6864" s="2" t="s">
        <v>19697</v>
      </c>
      <c r="D6864" s="3" t="s">
        <v>81</v>
      </c>
      <c r="E6864" s="3" t="s">
        <v>30</v>
      </c>
      <c r="F6864" s="2" t="s">
        <v>64</v>
      </c>
      <c r="G6864" s="3" t="s">
        <v>32</v>
      </c>
      <c r="H6864" s="3" t="s">
        <v>33</v>
      </c>
      <c r="I6864" s="3">
        <v>1464206</v>
      </c>
      <c r="J6864" s="3" t="s">
        <v>34</v>
      </c>
      <c r="K6864" s="4">
        <v>45093.936805555597</v>
      </c>
      <c r="L6864" s="11" t="str">
        <f t="shared" si="558"/>
        <v>junio</v>
      </c>
      <c r="M6864" s="3">
        <v>2</v>
      </c>
      <c r="N6864" s="3"/>
      <c r="O6864" s="3">
        <f t="shared" si="557"/>
        <v>2</v>
      </c>
      <c r="P6864" s="3"/>
      <c r="Q6864" s="2"/>
      <c r="R6864" s="3" t="s">
        <v>19698</v>
      </c>
      <c r="S6864" s="4">
        <v>45093.958333333299</v>
      </c>
      <c r="T6864" s="3">
        <f t="shared" si="554"/>
        <v>30</v>
      </c>
      <c r="U6864" s="2" t="s">
        <v>227</v>
      </c>
      <c r="V6864" s="4">
        <v>45093.981365740699</v>
      </c>
      <c r="W6864" s="3">
        <f t="shared" si="555"/>
        <v>33</v>
      </c>
      <c r="X6864" s="3" t="s">
        <v>267</v>
      </c>
      <c r="Y6864" s="2" t="s">
        <v>268</v>
      </c>
      <c r="Z6864" s="2" t="s">
        <v>75</v>
      </c>
      <c r="AA6864" s="4">
        <v>45094.40625</v>
      </c>
      <c r="AB6864" s="26">
        <f t="shared" si="556"/>
        <v>10</v>
      </c>
      <c r="AC6864" s="1" t="s">
        <v>78</v>
      </c>
      <c r="AD6864" s="3" t="s">
        <v>40</v>
      </c>
    </row>
    <row r="6865" spans="1:30" ht="229.5" hidden="1" x14ac:dyDescent="0.25">
      <c r="A6865" s="1" t="s">
        <v>2813</v>
      </c>
      <c r="B6865" s="1" t="s">
        <v>27</v>
      </c>
      <c r="C6865" s="2" t="s">
        <v>2814</v>
      </c>
      <c r="D6865" s="3" t="s">
        <v>422</v>
      </c>
      <c r="E6865" s="3" t="s">
        <v>30</v>
      </c>
      <c r="F6865" s="2" t="s">
        <v>82</v>
      </c>
      <c r="G6865" s="3" t="s">
        <v>54</v>
      </c>
      <c r="H6865" s="3" t="s">
        <v>83</v>
      </c>
      <c r="I6865" s="3">
        <v>1464207</v>
      </c>
      <c r="J6865" s="3" t="s">
        <v>34</v>
      </c>
      <c r="K6865" s="4">
        <v>45093.941666666702</v>
      </c>
      <c r="L6865" s="11" t="str">
        <f t="shared" si="558"/>
        <v>junio</v>
      </c>
      <c r="M6865" s="3">
        <v>2</v>
      </c>
      <c r="N6865" s="3">
        <v>2</v>
      </c>
      <c r="O6865" s="3">
        <f t="shared" si="557"/>
        <v>2</v>
      </c>
      <c r="P6865" s="4">
        <v>45093.969907407401</v>
      </c>
      <c r="Q6865" s="2"/>
      <c r="R6865" s="3" t="s">
        <v>19699</v>
      </c>
      <c r="S6865" s="4">
        <v>45093.969907407401</v>
      </c>
      <c r="T6865" s="3">
        <f t="shared" si="554"/>
        <v>40</v>
      </c>
      <c r="U6865" s="2" t="s">
        <v>227</v>
      </c>
      <c r="V6865" s="4">
        <v>45093.997013888897</v>
      </c>
      <c r="W6865" s="3">
        <f t="shared" si="555"/>
        <v>39</v>
      </c>
      <c r="X6865" s="3" t="s">
        <v>103</v>
      </c>
      <c r="Y6865" s="2" t="s">
        <v>104</v>
      </c>
      <c r="Z6865" s="2" t="s">
        <v>102</v>
      </c>
      <c r="AA6865" s="4">
        <v>45098.5402777778</v>
      </c>
      <c r="AB6865" s="26">
        <f t="shared" si="556"/>
        <v>109</v>
      </c>
      <c r="AC6865" s="1" t="s">
        <v>125</v>
      </c>
      <c r="AD6865" s="3" t="s">
        <v>40</v>
      </c>
    </row>
    <row r="6866" spans="1:30" ht="409.5" hidden="1" x14ac:dyDescent="0.25">
      <c r="A6866" s="1" t="s">
        <v>19700</v>
      </c>
      <c r="B6866" s="1" t="s">
        <v>27</v>
      </c>
      <c r="C6866" s="2" t="s">
        <v>19701</v>
      </c>
      <c r="D6866" s="3" t="s">
        <v>629</v>
      </c>
      <c r="E6866" s="3" t="s">
        <v>30</v>
      </c>
      <c r="F6866" s="2" t="s">
        <v>154</v>
      </c>
      <c r="G6866" s="3" t="s">
        <v>155</v>
      </c>
      <c r="H6866" s="3" t="s">
        <v>156</v>
      </c>
      <c r="I6866" s="3">
        <v>1464209</v>
      </c>
      <c r="J6866" s="3" t="s">
        <v>34</v>
      </c>
      <c r="K6866" s="4">
        <v>45094.002083333296</v>
      </c>
      <c r="L6866" s="11" t="str">
        <f t="shared" si="558"/>
        <v>junio</v>
      </c>
      <c r="M6866" s="3">
        <v>3</v>
      </c>
      <c r="N6866" s="3">
        <v>3</v>
      </c>
      <c r="O6866" s="3">
        <f t="shared" si="557"/>
        <v>3</v>
      </c>
      <c r="P6866" s="4">
        <v>45094.035000000003</v>
      </c>
      <c r="Q6866" s="2"/>
      <c r="R6866" s="3" t="s">
        <v>19702</v>
      </c>
      <c r="S6866" s="4">
        <v>45094.035000000003</v>
      </c>
      <c r="T6866" s="3">
        <f t="shared" si="554"/>
        <v>47</v>
      </c>
      <c r="U6866" s="2" t="s">
        <v>150</v>
      </c>
      <c r="V6866" s="4">
        <v>45094.035347222198</v>
      </c>
      <c r="W6866" s="3">
        <f t="shared" si="555"/>
        <v>0</v>
      </c>
      <c r="X6866" s="3" t="s">
        <v>19703</v>
      </c>
      <c r="Y6866" s="2" t="s">
        <v>19704</v>
      </c>
      <c r="Z6866" s="2" t="s">
        <v>150</v>
      </c>
      <c r="AA6866" s="4">
        <v>45099.913194444402</v>
      </c>
      <c r="AB6866" s="26">
        <f t="shared" si="556"/>
        <v>141</v>
      </c>
      <c r="AC6866" s="1" t="s">
        <v>144</v>
      </c>
      <c r="AD6866" s="3" t="s">
        <v>40</v>
      </c>
    </row>
    <row r="6867" spans="1:30" ht="89.25" hidden="1" x14ac:dyDescent="0.25">
      <c r="A6867" s="1" t="s">
        <v>19705</v>
      </c>
      <c r="B6867" s="1" t="s">
        <v>27</v>
      </c>
      <c r="C6867" s="2" t="s">
        <v>19706</v>
      </c>
      <c r="D6867" s="3" t="s">
        <v>863</v>
      </c>
      <c r="E6867" s="3" t="s">
        <v>30</v>
      </c>
      <c r="F6867" s="2" t="s">
        <v>293</v>
      </c>
      <c r="G6867" s="3" t="s">
        <v>54</v>
      </c>
      <c r="H6867" s="3" t="s">
        <v>89</v>
      </c>
      <c r="I6867" s="3">
        <v>1464210</v>
      </c>
      <c r="J6867" s="3" t="s">
        <v>34</v>
      </c>
      <c r="K6867" s="4">
        <v>45094.0090277778</v>
      </c>
      <c r="L6867" s="11" t="str">
        <f t="shared" si="558"/>
        <v>junio</v>
      </c>
      <c r="M6867" s="3">
        <v>2</v>
      </c>
      <c r="N6867" s="3">
        <v>2</v>
      </c>
      <c r="O6867" s="3">
        <f t="shared" si="557"/>
        <v>2</v>
      </c>
      <c r="P6867" s="4">
        <v>45094.019270833298</v>
      </c>
      <c r="Q6867" s="2"/>
      <c r="R6867" s="3" t="s">
        <v>19707</v>
      </c>
      <c r="S6867" s="4">
        <v>45094.019270833298</v>
      </c>
      <c r="T6867" s="3">
        <f t="shared" si="554"/>
        <v>14</v>
      </c>
      <c r="U6867" s="2" t="s">
        <v>75</v>
      </c>
      <c r="V6867" s="4">
        <v>45094.021469907399</v>
      </c>
      <c r="W6867" s="3">
        <f t="shared" si="555"/>
        <v>3</v>
      </c>
      <c r="X6867" s="3" t="s">
        <v>8545</v>
      </c>
      <c r="Y6867" s="2" t="s">
        <v>8546</v>
      </c>
      <c r="Z6867" s="2" t="s">
        <v>75</v>
      </c>
      <c r="AA6867" s="4">
        <v>45100.859027777798</v>
      </c>
      <c r="AB6867" s="26">
        <f t="shared" si="556"/>
        <v>164</v>
      </c>
      <c r="AC6867" s="1" t="s">
        <v>125</v>
      </c>
      <c r="AD6867" s="3" t="s">
        <v>68</v>
      </c>
    </row>
    <row r="6868" spans="1:30" ht="38.25" hidden="1" x14ac:dyDescent="0.25">
      <c r="A6868" s="1" t="s">
        <v>19708</v>
      </c>
      <c r="B6868" s="1" t="s">
        <v>27</v>
      </c>
      <c r="C6868" s="2" t="s">
        <v>19709</v>
      </c>
      <c r="D6868" s="3" t="s">
        <v>308</v>
      </c>
      <c r="E6868" s="3" t="s">
        <v>30</v>
      </c>
      <c r="F6868" s="2" t="s">
        <v>53</v>
      </c>
      <c r="G6868" s="3" t="s">
        <v>54</v>
      </c>
      <c r="H6868" s="3" t="s">
        <v>100</v>
      </c>
      <c r="I6868" s="3">
        <v>1464211</v>
      </c>
      <c r="J6868" s="3" t="s">
        <v>34</v>
      </c>
      <c r="K6868" s="4">
        <v>45094.014583333301</v>
      </c>
      <c r="L6868" s="11" t="str">
        <f t="shared" si="558"/>
        <v>junio</v>
      </c>
      <c r="M6868" s="3">
        <v>2</v>
      </c>
      <c r="N6868" s="3">
        <v>2</v>
      </c>
      <c r="O6868" s="3">
        <f t="shared" si="557"/>
        <v>2</v>
      </c>
      <c r="P6868" s="4">
        <v>45094.025462963</v>
      </c>
      <c r="Q6868" s="2"/>
      <c r="R6868" s="3" t="s">
        <v>19710</v>
      </c>
      <c r="S6868" s="4">
        <v>45094.025462963</v>
      </c>
      <c r="T6868" s="3">
        <f t="shared" si="554"/>
        <v>15</v>
      </c>
      <c r="U6868" s="2" t="s">
        <v>102</v>
      </c>
      <c r="V6868" s="4">
        <v>45094.027280092603</v>
      </c>
      <c r="W6868" s="3">
        <f t="shared" si="555"/>
        <v>2</v>
      </c>
      <c r="X6868" s="3" t="s">
        <v>1163</v>
      </c>
      <c r="Y6868" s="2" t="s">
        <v>509</v>
      </c>
      <c r="Z6868" s="2" t="s">
        <v>102</v>
      </c>
      <c r="AA6868" s="4">
        <v>45100.561111111099</v>
      </c>
      <c r="AB6868" s="26">
        <f t="shared" si="556"/>
        <v>156</v>
      </c>
      <c r="AC6868" s="1" t="s">
        <v>125</v>
      </c>
      <c r="AD6868" s="3" t="s">
        <v>40</v>
      </c>
    </row>
    <row r="6869" spans="1:30" ht="38.25" hidden="1" x14ac:dyDescent="0.25">
      <c r="A6869" s="1" t="s">
        <v>19711</v>
      </c>
      <c r="B6869" s="1" t="s">
        <v>27</v>
      </c>
      <c r="C6869" s="2" t="s">
        <v>19712</v>
      </c>
      <c r="D6869" s="3" t="s">
        <v>200</v>
      </c>
      <c r="E6869" s="3" t="s">
        <v>30</v>
      </c>
      <c r="F6869" s="2" t="s">
        <v>82</v>
      </c>
      <c r="G6869" s="3" t="s">
        <v>54</v>
      </c>
      <c r="H6869" s="3" t="s">
        <v>83</v>
      </c>
      <c r="I6869" s="3">
        <v>1464212</v>
      </c>
      <c r="J6869" s="3" t="s">
        <v>34</v>
      </c>
      <c r="K6869" s="4">
        <v>45094.022916666698</v>
      </c>
      <c r="L6869" s="11" t="str">
        <f t="shared" si="558"/>
        <v>junio</v>
      </c>
      <c r="M6869" s="3">
        <v>2</v>
      </c>
      <c r="N6869" s="3">
        <v>2</v>
      </c>
      <c r="O6869" s="3">
        <f t="shared" si="557"/>
        <v>2</v>
      </c>
      <c r="P6869" s="4">
        <v>45094.053344907399</v>
      </c>
      <c r="Q6869" s="2"/>
      <c r="R6869" s="3" t="s">
        <v>19713</v>
      </c>
      <c r="S6869" s="4">
        <v>45094.053344907399</v>
      </c>
      <c r="T6869" s="3">
        <f t="shared" si="554"/>
        <v>43</v>
      </c>
      <c r="U6869" s="2" t="s">
        <v>75</v>
      </c>
      <c r="V6869" s="4">
        <v>45094.054375</v>
      </c>
      <c r="W6869" s="3">
        <f t="shared" si="555"/>
        <v>1</v>
      </c>
      <c r="X6869" s="3" t="s">
        <v>473</v>
      </c>
      <c r="Y6869" s="2" t="s">
        <v>474</v>
      </c>
      <c r="Z6869" s="2" t="s">
        <v>75</v>
      </c>
      <c r="AA6869" s="4">
        <v>45094.409027777801</v>
      </c>
      <c r="AB6869" s="26">
        <f t="shared" si="556"/>
        <v>8</v>
      </c>
      <c r="AC6869" s="1" t="s">
        <v>78</v>
      </c>
      <c r="AD6869" s="3" t="s">
        <v>40</v>
      </c>
    </row>
    <row r="6870" spans="1:30" ht="28.5" hidden="1" x14ac:dyDescent="0.25">
      <c r="A6870" s="1" t="s">
        <v>14127</v>
      </c>
      <c r="B6870" s="1" t="s">
        <v>27</v>
      </c>
      <c r="C6870" s="2" t="s">
        <v>14128</v>
      </c>
      <c r="D6870" s="3" t="s">
        <v>349</v>
      </c>
      <c r="E6870" s="3" t="s">
        <v>30</v>
      </c>
      <c r="F6870" s="2" t="s">
        <v>88</v>
      </c>
      <c r="G6870" s="3" t="s">
        <v>54</v>
      </c>
      <c r="H6870" s="3" t="s">
        <v>276</v>
      </c>
      <c r="I6870" s="3">
        <v>1464214</v>
      </c>
      <c r="J6870" s="3" t="s">
        <v>34</v>
      </c>
      <c r="K6870" s="4">
        <v>45094.254166666702</v>
      </c>
      <c r="L6870" s="11" t="str">
        <f t="shared" si="558"/>
        <v>junio</v>
      </c>
      <c r="M6870" s="3">
        <v>2</v>
      </c>
      <c r="N6870" s="3"/>
      <c r="O6870" s="3">
        <f t="shared" si="557"/>
        <v>2</v>
      </c>
      <c r="P6870" s="3"/>
      <c r="Q6870" s="2"/>
      <c r="R6870" s="3" t="s">
        <v>19714</v>
      </c>
      <c r="S6870" s="4">
        <v>45094.269467592596</v>
      </c>
      <c r="T6870" s="3">
        <f t="shared" si="554"/>
        <v>22</v>
      </c>
      <c r="U6870" s="2" t="s">
        <v>227</v>
      </c>
      <c r="V6870" s="4">
        <v>45094.270729166667</v>
      </c>
      <c r="W6870" s="3">
        <f t="shared" si="555"/>
        <v>1</v>
      </c>
      <c r="X6870" s="3" t="s">
        <v>328</v>
      </c>
      <c r="Y6870" s="2" t="s">
        <v>329</v>
      </c>
      <c r="Z6870" s="2" t="s">
        <v>227</v>
      </c>
      <c r="AA6870" s="4">
        <v>45094.709027777797</v>
      </c>
      <c r="AB6870" s="26">
        <f t="shared" si="556"/>
        <v>10</v>
      </c>
      <c r="AC6870" s="1" t="s">
        <v>330</v>
      </c>
      <c r="AD6870" s="3" t="s">
        <v>40</v>
      </c>
    </row>
    <row r="6871" spans="1:30" ht="178.5" hidden="1" x14ac:dyDescent="0.25">
      <c r="A6871" s="1" t="s">
        <v>19715</v>
      </c>
      <c r="B6871" s="1" t="s">
        <v>27</v>
      </c>
      <c r="C6871" s="2" t="s">
        <v>19716</v>
      </c>
      <c r="D6871" s="3" t="s">
        <v>162</v>
      </c>
      <c r="E6871" s="3" t="s">
        <v>30</v>
      </c>
      <c r="F6871" s="2" t="s">
        <v>88</v>
      </c>
      <c r="G6871" s="3" t="s">
        <v>54</v>
      </c>
      <c r="H6871" s="3" t="s">
        <v>276</v>
      </c>
      <c r="I6871" s="3">
        <v>1464280</v>
      </c>
      <c r="J6871" s="3" t="s">
        <v>34</v>
      </c>
      <c r="K6871" s="4">
        <v>45094.35</v>
      </c>
      <c r="L6871" s="11" t="str">
        <f t="shared" si="558"/>
        <v>junio</v>
      </c>
      <c r="M6871" s="3">
        <v>3</v>
      </c>
      <c r="N6871" s="3">
        <v>3</v>
      </c>
      <c r="O6871" s="3">
        <f t="shared" si="557"/>
        <v>3</v>
      </c>
      <c r="P6871" s="4">
        <v>45094.3592361111</v>
      </c>
      <c r="Q6871" s="2"/>
      <c r="R6871" s="3" t="s">
        <v>19717</v>
      </c>
      <c r="S6871" s="4">
        <v>45094.3592361111</v>
      </c>
      <c r="T6871" s="3">
        <f t="shared" si="554"/>
        <v>13</v>
      </c>
      <c r="U6871" s="2" t="s">
        <v>227</v>
      </c>
      <c r="V6871" s="4">
        <v>45094.361527777801</v>
      </c>
      <c r="W6871" s="3">
        <f t="shared" si="555"/>
        <v>3</v>
      </c>
      <c r="X6871" s="3" t="s">
        <v>19718</v>
      </c>
      <c r="Y6871" s="2" t="s">
        <v>19719</v>
      </c>
      <c r="Z6871" s="2" t="s">
        <v>5586</v>
      </c>
      <c r="AA6871" s="4">
        <v>45094.418055555601</v>
      </c>
      <c r="AB6871" s="26">
        <f t="shared" si="556"/>
        <v>1</v>
      </c>
      <c r="AC6871" s="1" t="s">
        <v>197</v>
      </c>
      <c r="AD6871" s="3" t="s">
        <v>40</v>
      </c>
    </row>
    <row r="6872" spans="1:30" ht="114.75" hidden="1" x14ac:dyDescent="0.25">
      <c r="A6872" s="1" t="s">
        <v>19720</v>
      </c>
      <c r="B6872" s="1" t="s">
        <v>27</v>
      </c>
      <c r="C6872" s="2" t="s">
        <v>19721</v>
      </c>
      <c r="D6872" s="3" t="s">
        <v>349</v>
      </c>
      <c r="E6872" s="3" t="s">
        <v>30</v>
      </c>
      <c r="F6872" s="2" t="s">
        <v>225</v>
      </c>
      <c r="G6872" s="3" t="s">
        <v>32</v>
      </c>
      <c r="H6872" s="3" t="s">
        <v>33</v>
      </c>
      <c r="I6872" s="3">
        <v>1464283</v>
      </c>
      <c r="J6872" s="3" t="s">
        <v>34</v>
      </c>
      <c r="K6872" s="4">
        <v>45094.353472222203</v>
      </c>
      <c r="L6872" s="11" t="str">
        <f t="shared" si="558"/>
        <v>junio</v>
      </c>
      <c r="M6872" s="3">
        <v>3</v>
      </c>
      <c r="N6872" s="3">
        <v>3</v>
      </c>
      <c r="O6872" s="3">
        <f t="shared" si="557"/>
        <v>3</v>
      </c>
      <c r="P6872" s="4">
        <v>45094.365694444401</v>
      </c>
      <c r="Q6872" s="2"/>
      <c r="R6872" s="3" t="s">
        <v>19722</v>
      </c>
      <c r="S6872" s="4">
        <v>45094.365694444401</v>
      </c>
      <c r="T6872" s="3">
        <f t="shared" si="554"/>
        <v>17</v>
      </c>
      <c r="U6872" s="2" t="s">
        <v>227</v>
      </c>
      <c r="V6872" s="4">
        <v>45094.377175925903</v>
      </c>
      <c r="W6872" s="3">
        <f t="shared" si="555"/>
        <v>16</v>
      </c>
      <c r="X6872" s="3" t="s">
        <v>6897</v>
      </c>
      <c r="Y6872" s="2" t="s">
        <v>6898</v>
      </c>
      <c r="Z6872" s="2" t="s">
        <v>5166</v>
      </c>
      <c r="AA6872" s="4">
        <v>45094.725694444402</v>
      </c>
      <c r="AB6872" s="26">
        <f t="shared" si="556"/>
        <v>8</v>
      </c>
      <c r="AC6872" s="1" t="s">
        <v>78</v>
      </c>
      <c r="AD6872" s="3" t="s">
        <v>40</v>
      </c>
    </row>
    <row r="6873" spans="1:30" ht="102" hidden="1" x14ac:dyDescent="0.25">
      <c r="A6873" s="1" t="s">
        <v>19723</v>
      </c>
      <c r="B6873" s="1" t="s">
        <v>27</v>
      </c>
      <c r="C6873" s="2" t="s">
        <v>19724</v>
      </c>
      <c r="D6873" s="3" t="s">
        <v>200</v>
      </c>
      <c r="E6873" s="3" t="s">
        <v>30</v>
      </c>
      <c r="F6873" s="2" t="s">
        <v>82</v>
      </c>
      <c r="G6873" s="3" t="s">
        <v>54</v>
      </c>
      <c r="H6873" s="3" t="s">
        <v>83</v>
      </c>
      <c r="I6873" s="3">
        <v>1464341</v>
      </c>
      <c r="J6873" s="3" t="s">
        <v>34</v>
      </c>
      <c r="K6873" s="4">
        <v>45094.434027777803</v>
      </c>
      <c r="L6873" s="11" t="str">
        <f t="shared" si="558"/>
        <v>junio</v>
      </c>
      <c r="M6873" s="3">
        <v>3</v>
      </c>
      <c r="N6873" s="3">
        <v>3</v>
      </c>
      <c r="O6873" s="3">
        <f t="shared" si="557"/>
        <v>3</v>
      </c>
      <c r="P6873" s="4">
        <v>45094.445023148102</v>
      </c>
      <c r="Q6873" s="2"/>
      <c r="R6873" s="3" t="s">
        <v>19725</v>
      </c>
      <c r="S6873" s="4">
        <v>45094.445023148102</v>
      </c>
      <c r="T6873" s="3">
        <f t="shared" si="554"/>
        <v>15</v>
      </c>
      <c r="U6873" s="2" t="s">
        <v>227</v>
      </c>
      <c r="V6873" s="4">
        <v>45094.467743055597</v>
      </c>
      <c r="W6873" s="3">
        <f t="shared" si="555"/>
        <v>32</v>
      </c>
      <c r="X6873" s="3" t="s">
        <v>6823</v>
      </c>
      <c r="Y6873" s="2" t="s">
        <v>6824</v>
      </c>
      <c r="Z6873" s="2" t="s">
        <v>5586</v>
      </c>
      <c r="AA6873" s="4">
        <v>45094.728472222203</v>
      </c>
      <c r="AB6873" s="26">
        <f t="shared" si="556"/>
        <v>6</v>
      </c>
      <c r="AC6873" s="1" t="s">
        <v>78</v>
      </c>
      <c r="AD6873" s="3" t="s">
        <v>40</v>
      </c>
    </row>
    <row r="6874" spans="1:30" ht="28.5" hidden="1" x14ac:dyDescent="0.25">
      <c r="A6874" s="1" t="s">
        <v>19726</v>
      </c>
      <c r="B6874" s="1" t="s">
        <v>27</v>
      </c>
      <c r="C6874" s="2" t="s">
        <v>19727</v>
      </c>
      <c r="D6874" s="3" t="s">
        <v>87</v>
      </c>
      <c r="E6874" s="3" t="s">
        <v>30</v>
      </c>
      <c r="F6874" s="2" t="s">
        <v>288</v>
      </c>
      <c r="G6874" s="3" t="s">
        <v>192</v>
      </c>
      <c r="H6874" s="3" t="s">
        <v>289</v>
      </c>
      <c r="I6874" s="3">
        <v>1464347</v>
      </c>
      <c r="J6874" s="3" t="s">
        <v>34</v>
      </c>
      <c r="K6874" s="4">
        <v>45094.45</v>
      </c>
      <c r="L6874" s="11" t="str">
        <f t="shared" si="558"/>
        <v>junio</v>
      </c>
      <c r="M6874" s="3">
        <v>3</v>
      </c>
      <c r="N6874" s="3">
        <v>3</v>
      </c>
      <c r="O6874" s="3">
        <f t="shared" si="557"/>
        <v>3</v>
      </c>
      <c r="P6874" s="4">
        <v>45094.455671296302</v>
      </c>
      <c r="Q6874" s="2"/>
      <c r="R6874" s="3" t="s">
        <v>19728</v>
      </c>
      <c r="S6874" s="4">
        <v>45094.455671296302</v>
      </c>
      <c r="T6874" s="3">
        <f t="shared" si="554"/>
        <v>8</v>
      </c>
      <c r="U6874" s="2" t="s">
        <v>143</v>
      </c>
      <c r="V6874" s="4">
        <v>45094.455983796302</v>
      </c>
      <c r="W6874" s="3">
        <f t="shared" si="555"/>
        <v>0</v>
      </c>
      <c r="X6874" s="3" t="s">
        <v>19729</v>
      </c>
      <c r="Y6874" s="2" t="s">
        <v>19730</v>
      </c>
      <c r="Z6874" s="2" t="s">
        <v>143</v>
      </c>
      <c r="AA6874" s="4">
        <v>45094.729166666701</v>
      </c>
      <c r="AB6874" s="26">
        <f t="shared" si="556"/>
        <v>6</v>
      </c>
      <c r="AC6874" s="1" t="s">
        <v>78</v>
      </c>
      <c r="AD6874" s="3" t="s">
        <v>40</v>
      </c>
    </row>
    <row r="6875" spans="1:30" ht="153" hidden="1" x14ac:dyDescent="0.25">
      <c r="A6875" s="1" t="s">
        <v>19731</v>
      </c>
      <c r="B6875" s="1" t="s">
        <v>27</v>
      </c>
      <c r="C6875" s="2" t="s">
        <v>19732</v>
      </c>
      <c r="D6875" s="3" t="s">
        <v>210</v>
      </c>
      <c r="E6875" s="3" t="s">
        <v>30</v>
      </c>
      <c r="F6875" s="2" t="s">
        <v>88</v>
      </c>
      <c r="G6875" s="3" t="s">
        <v>54</v>
      </c>
      <c r="H6875" s="3" t="s">
        <v>89</v>
      </c>
      <c r="I6875" s="3">
        <v>1464355</v>
      </c>
      <c r="J6875" s="3" t="s">
        <v>34</v>
      </c>
      <c r="K6875" s="4">
        <v>45094.479861111096</v>
      </c>
      <c r="L6875" s="11" t="str">
        <f t="shared" si="558"/>
        <v>junio</v>
      </c>
      <c r="M6875" s="3">
        <v>2</v>
      </c>
      <c r="N6875" s="3">
        <v>2</v>
      </c>
      <c r="O6875" s="3">
        <f t="shared" si="557"/>
        <v>2</v>
      </c>
      <c r="P6875" s="4">
        <v>45094.487164351798</v>
      </c>
      <c r="Q6875" s="2"/>
      <c r="R6875" s="3" t="s">
        <v>19733</v>
      </c>
      <c r="S6875" s="4">
        <v>45094.487164351798</v>
      </c>
      <c r="T6875" s="3">
        <f t="shared" si="554"/>
        <v>10</v>
      </c>
      <c r="U6875" s="2" t="s">
        <v>227</v>
      </c>
      <c r="V6875" s="4">
        <v>45094.503715277802</v>
      </c>
      <c r="W6875" s="3">
        <f t="shared" si="555"/>
        <v>23</v>
      </c>
      <c r="X6875" s="3" t="s">
        <v>473</v>
      </c>
      <c r="Y6875" s="2" t="s">
        <v>474</v>
      </c>
      <c r="Z6875" s="2" t="s">
        <v>5166</v>
      </c>
      <c r="AA6875" s="4">
        <v>45094.720833333296</v>
      </c>
      <c r="AB6875" s="26">
        <f t="shared" si="556"/>
        <v>5</v>
      </c>
      <c r="AC6875" s="1" t="s">
        <v>78</v>
      </c>
      <c r="AD6875" s="3" t="s">
        <v>40</v>
      </c>
    </row>
    <row r="6876" spans="1:30" ht="293.25" hidden="1" x14ac:dyDescent="0.25">
      <c r="A6876" s="1" t="s">
        <v>12463</v>
      </c>
      <c r="B6876" s="1" t="s">
        <v>27</v>
      </c>
      <c r="C6876" s="2" t="s">
        <v>12464</v>
      </c>
      <c r="D6876" s="3" t="s">
        <v>983</v>
      </c>
      <c r="E6876" s="3" t="s">
        <v>30</v>
      </c>
      <c r="F6876" s="2" t="s">
        <v>53</v>
      </c>
      <c r="G6876" s="3" t="s">
        <v>54</v>
      </c>
      <c r="H6876" s="3" t="s">
        <v>100</v>
      </c>
      <c r="I6876" s="3">
        <v>1464360</v>
      </c>
      <c r="J6876" s="3" t="s">
        <v>34</v>
      </c>
      <c r="K6876" s="4">
        <v>45094.496527777803</v>
      </c>
      <c r="L6876" s="11" t="str">
        <f t="shared" si="558"/>
        <v>junio</v>
      </c>
      <c r="M6876" s="3">
        <v>2</v>
      </c>
      <c r="N6876" s="3">
        <v>2</v>
      </c>
      <c r="O6876" s="3">
        <f t="shared" si="557"/>
        <v>2</v>
      </c>
      <c r="P6876" s="4">
        <v>45094.523020833301</v>
      </c>
      <c r="Q6876" s="2"/>
      <c r="R6876" s="3" t="s">
        <v>19734</v>
      </c>
      <c r="S6876" s="4">
        <v>45094.523020833301</v>
      </c>
      <c r="T6876" s="3">
        <f t="shared" si="554"/>
        <v>38</v>
      </c>
      <c r="U6876" s="2" t="s">
        <v>227</v>
      </c>
      <c r="V6876" s="4">
        <v>45094.5367708333</v>
      </c>
      <c r="W6876" s="3">
        <f t="shared" si="555"/>
        <v>19</v>
      </c>
      <c r="X6876" s="3" t="s">
        <v>37</v>
      </c>
      <c r="Y6876" s="2" t="s">
        <v>38</v>
      </c>
      <c r="Z6876" s="2" t="s">
        <v>5586</v>
      </c>
      <c r="AA6876" s="4">
        <v>45102.637499999997</v>
      </c>
      <c r="AB6876" s="26">
        <f t="shared" si="556"/>
        <v>194</v>
      </c>
      <c r="AC6876" s="1" t="s">
        <v>125</v>
      </c>
      <c r="AD6876" s="3" t="s">
        <v>40</v>
      </c>
    </row>
    <row r="6877" spans="1:30" ht="409.5" hidden="1" x14ac:dyDescent="0.25">
      <c r="A6877" s="1" t="s">
        <v>17626</v>
      </c>
      <c r="B6877" s="1" t="s">
        <v>27</v>
      </c>
      <c r="C6877" s="2" t="s">
        <v>17627</v>
      </c>
      <c r="D6877" s="3" t="s">
        <v>794</v>
      </c>
      <c r="E6877" s="3" t="s">
        <v>30</v>
      </c>
      <c r="F6877" s="2" t="s">
        <v>53</v>
      </c>
      <c r="G6877" s="3" t="s">
        <v>54</v>
      </c>
      <c r="H6877" s="3" t="s">
        <v>1156</v>
      </c>
      <c r="I6877" s="3">
        <v>1464363</v>
      </c>
      <c r="J6877" s="3" t="s">
        <v>34</v>
      </c>
      <c r="K6877" s="4">
        <v>45094.554166666698</v>
      </c>
      <c r="L6877" s="11" t="str">
        <f t="shared" si="558"/>
        <v>junio</v>
      </c>
      <c r="M6877" s="3">
        <v>2</v>
      </c>
      <c r="N6877" s="3">
        <v>2</v>
      </c>
      <c r="O6877" s="3">
        <f t="shared" si="557"/>
        <v>2</v>
      </c>
      <c r="P6877" s="4">
        <v>45094.567916666703</v>
      </c>
      <c r="Q6877" s="2"/>
      <c r="R6877" s="3" t="s">
        <v>19735</v>
      </c>
      <c r="S6877" s="4">
        <v>45094.567916666703</v>
      </c>
      <c r="T6877" s="3">
        <f t="shared" si="554"/>
        <v>19</v>
      </c>
      <c r="U6877" s="2" t="s">
        <v>227</v>
      </c>
      <c r="V6877" s="4">
        <v>45094.616932870398</v>
      </c>
      <c r="W6877" s="3">
        <f t="shared" si="555"/>
        <v>70</v>
      </c>
      <c r="X6877" s="3" t="s">
        <v>195</v>
      </c>
      <c r="Y6877" s="2" t="s">
        <v>196</v>
      </c>
      <c r="Z6877" s="2" t="s">
        <v>5166</v>
      </c>
      <c r="AA6877" s="4">
        <v>45095.613888888904</v>
      </c>
      <c r="AB6877" s="26">
        <f t="shared" si="556"/>
        <v>23</v>
      </c>
      <c r="AC6877" s="1" t="s">
        <v>78</v>
      </c>
      <c r="AD6877" s="3" t="s">
        <v>40</v>
      </c>
    </row>
    <row r="6878" spans="1:30" ht="216.75" hidden="1" x14ac:dyDescent="0.25">
      <c r="A6878" s="1" t="s">
        <v>19467</v>
      </c>
      <c r="B6878" s="1" t="s">
        <v>27</v>
      </c>
      <c r="C6878" s="2" t="s">
        <v>19468</v>
      </c>
      <c r="D6878" s="3" t="s">
        <v>863</v>
      </c>
      <c r="E6878" s="3" t="s">
        <v>30</v>
      </c>
      <c r="F6878" s="2" t="s">
        <v>53</v>
      </c>
      <c r="G6878" s="3" t="s">
        <v>54</v>
      </c>
      <c r="H6878" s="3" t="s">
        <v>100</v>
      </c>
      <c r="I6878" s="3">
        <v>1464365</v>
      </c>
      <c r="J6878" s="3" t="s">
        <v>34</v>
      </c>
      <c r="K6878" s="4">
        <v>45094.579166666699</v>
      </c>
      <c r="L6878" s="11" t="str">
        <f t="shared" si="558"/>
        <v>junio</v>
      </c>
      <c r="M6878" s="3">
        <v>2</v>
      </c>
      <c r="N6878" s="3">
        <v>2</v>
      </c>
      <c r="O6878" s="3">
        <f t="shared" si="557"/>
        <v>2</v>
      </c>
      <c r="P6878" s="4">
        <v>45094.5916319444</v>
      </c>
      <c r="Q6878" s="2"/>
      <c r="R6878" s="3" t="s">
        <v>19736</v>
      </c>
      <c r="S6878" s="4">
        <v>45094.5916319444</v>
      </c>
      <c r="T6878" s="3">
        <f t="shared" si="554"/>
        <v>17</v>
      </c>
      <c r="U6878" s="2" t="s">
        <v>227</v>
      </c>
      <c r="V6878" s="4">
        <v>45094.599363425899</v>
      </c>
      <c r="W6878" s="3">
        <f t="shared" si="555"/>
        <v>11</v>
      </c>
      <c r="X6878" s="3" t="s">
        <v>2893</v>
      </c>
      <c r="Y6878" s="2" t="s">
        <v>2894</v>
      </c>
      <c r="Z6878" s="2" t="s">
        <v>5586</v>
      </c>
      <c r="AA6878" s="4">
        <v>45098.616666666698</v>
      </c>
      <c r="AB6878" s="26">
        <f t="shared" si="556"/>
        <v>96</v>
      </c>
      <c r="AC6878" s="1" t="s">
        <v>78</v>
      </c>
      <c r="AD6878" s="3" t="s">
        <v>40</v>
      </c>
    </row>
    <row r="6879" spans="1:30" ht="344.25" hidden="1" x14ac:dyDescent="0.25">
      <c r="A6879" s="1" t="s">
        <v>19737</v>
      </c>
      <c r="B6879" s="1" t="s">
        <v>27</v>
      </c>
      <c r="C6879" s="2" t="s">
        <v>19738</v>
      </c>
      <c r="D6879" s="3" t="s">
        <v>953</v>
      </c>
      <c r="E6879" s="3" t="s">
        <v>30</v>
      </c>
      <c r="F6879" s="2" t="s">
        <v>44</v>
      </c>
      <c r="G6879" s="3" t="s">
        <v>32</v>
      </c>
      <c r="H6879" s="3" t="s">
        <v>33</v>
      </c>
      <c r="I6879" s="3">
        <v>1464367</v>
      </c>
      <c r="J6879" s="3" t="s">
        <v>34</v>
      </c>
      <c r="K6879" s="4">
        <v>45094.597916666702</v>
      </c>
      <c r="L6879" s="11" t="str">
        <f t="shared" si="558"/>
        <v>junio</v>
      </c>
      <c r="M6879" s="3">
        <v>2</v>
      </c>
      <c r="N6879" s="3">
        <v>2</v>
      </c>
      <c r="O6879" s="3">
        <f t="shared" si="557"/>
        <v>2</v>
      </c>
      <c r="P6879" s="4">
        <v>45094.616168981498</v>
      </c>
      <c r="Q6879" s="2"/>
      <c r="R6879" s="3" t="s">
        <v>19739</v>
      </c>
      <c r="S6879" s="4">
        <v>45094.616168981498</v>
      </c>
      <c r="T6879" s="3">
        <f t="shared" si="554"/>
        <v>26</v>
      </c>
      <c r="U6879" s="2" t="s">
        <v>227</v>
      </c>
      <c r="V6879" s="4">
        <v>45094.654606481497</v>
      </c>
      <c r="W6879" s="3">
        <f t="shared" si="555"/>
        <v>55</v>
      </c>
      <c r="X6879" s="3" t="s">
        <v>4814</v>
      </c>
      <c r="Y6879" s="2" t="s">
        <v>4815</v>
      </c>
      <c r="Z6879" s="2" t="s">
        <v>5166</v>
      </c>
      <c r="AA6879" s="4">
        <v>45098.581250000003</v>
      </c>
      <c r="AB6879" s="26">
        <f t="shared" si="556"/>
        <v>94</v>
      </c>
      <c r="AC6879" s="1" t="s">
        <v>39</v>
      </c>
      <c r="AD6879" s="3" t="s">
        <v>40</v>
      </c>
    </row>
    <row r="6880" spans="1:30" ht="153" hidden="1" x14ac:dyDescent="0.25">
      <c r="A6880" s="1" t="s">
        <v>19740</v>
      </c>
      <c r="B6880" s="1" t="s">
        <v>27</v>
      </c>
      <c r="C6880" s="2" t="s">
        <v>19741</v>
      </c>
      <c r="D6880" s="3" t="s">
        <v>924</v>
      </c>
      <c r="E6880" s="3" t="s">
        <v>30</v>
      </c>
      <c r="F6880" s="2" t="s">
        <v>82</v>
      </c>
      <c r="G6880" s="3" t="s">
        <v>54</v>
      </c>
      <c r="H6880" s="3" t="s">
        <v>83</v>
      </c>
      <c r="I6880" s="3">
        <v>1464368</v>
      </c>
      <c r="J6880" s="3" t="s">
        <v>34</v>
      </c>
      <c r="K6880" s="4">
        <v>45094.603472222203</v>
      </c>
      <c r="L6880" s="11" t="str">
        <f t="shared" si="558"/>
        <v>junio</v>
      </c>
      <c r="M6880" s="3">
        <v>2</v>
      </c>
      <c r="N6880" s="3">
        <v>2</v>
      </c>
      <c r="O6880" s="3">
        <f t="shared" si="557"/>
        <v>2</v>
      </c>
      <c r="P6880" s="4">
        <v>45094.624479166698</v>
      </c>
      <c r="Q6880" s="2"/>
      <c r="R6880" s="3" t="s">
        <v>19742</v>
      </c>
      <c r="S6880" s="4">
        <v>45094.624479166698</v>
      </c>
      <c r="T6880" s="3">
        <f t="shared" si="554"/>
        <v>30</v>
      </c>
      <c r="U6880" s="2" t="s">
        <v>227</v>
      </c>
      <c r="V6880" s="4">
        <v>45094.642094907402</v>
      </c>
      <c r="W6880" s="3">
        <f t="shared" si="555"/>
        <v>25</v>
      </c>
      <c r="X6880" s="3" t="s">
        <v>91</v>
      </c>
      <c r="Y6880" s="2" t="s">
        <v>92</v>
      </c>
      <c r="Z6880" s="2" t="s">
        <v>5586</v>
      </c>
      <c r="AA6880" s="4">
        <v>45094.9819444444</v>
      </c>
      <c r="AB6880" s="26">
        <f t="shared" si="556"/>
        <v>8</v>
      </c>
      <c r="AC6880" s="1" t="s">
        <v>78</v>
      </c>
      <c r="AD6880" s="3" t="s">
        <v>40</v>
      </c>
    </row>
    <row r="6881" spans="1:30" ht="76.5" hidden="1" x14ac:dyDescent="0.25">
      <c r="A6881" s="1" t="s">
        <v>19743</v>
      </c>
      <c r="B6881" s="1" t="s">
        <v>27</v>
      </c>
      <c r="C6881" s="2" t="s">
        <v>19744</v>
      </c>
      <c r="D6881" s="3" t="s">
        <v>316</v>
      </c>
      <c r="E6881" s="3" t="s">
        <v>30</v>
      </c>
      <c r="F6881" s="2" t="s">
        <v>225</v>
      </c>
      <c r="G6881" s="3" t="s">
        <v>32</v>
      </c>
      <c r="H6881" s="3" t="s">
        <v>33</v>
      </c>
      <c r="I6881" s="3">
        <v>1464371</v>
      </c>
      <c r="J6881" s="3" t="s">
        <v>73</v>
      </c>
      <c r="K6881" s="4">
        <v>45094.683333333298</v>
      </c>
      <c r="L6881" s="11" t="str">
        <f t="shared" si="558"/>
        <v>junio</v>
      </c>
      <c r="M6881" s="3">
        <v>3</v>
      </c>
      <c r="N6881" s="3">
        <v>3</v>
      </c>
      <c r="O6881" s="3">
        <f t="shared" si="557"/>
        <v>3</v>
      </c>
      <c r="P6881" s="4">
        <v>45094.704502314802</v>
      </c>
      <c r="Q6881" s="2"/>
      <c r="R6881" s="3" t="s">
        <v>19745</v>
      </c>
      <c r="S6881" s="4">
        <v>45094.704502314802</v>
      </c>
      <c r="T6881" s="3">
        <f t="shared" si="554"/>
        <v>30</v>
      </c>
      <c r="U6881" s="2" t="s">
        <v>227</v>
      </c>
      <c r="V6881" s="4">
        <v>45094.708009259302</v>
      </c>
      <c r="W6881" s="3">
        <f t="shared" si="555"/>
        <v>5</v>
      </c>
      <c r="X6881" s="3" t="s">
        <v>566</v>
      </c>
      <c r="Y6881" s="2" t="s">
        <v>567</v>
      </c>
      <c r="Z6881" s="2" t="s">
        <v>227</v>
      </c>
      <c r="AA6881" s="4">
        <v>45094.752777777801</v>
      </c>
      <c r="AB6881" s="26">
        <f t="shared" si="556"/>
        <v>1</v>
      </c>
      <c r="AC6881" s="1" t="s">
        <v>197</v>
      </c>
      <c r="AD6881" s="3" t="s">
        <v>40</v>
      </c>
    </row>
    <row r="6882" spans="1:30" ht="306" hidden="1" x14ac:dyDescent="0.25">
      <c r="A6882" s="1" t="s">
        <v>19746</v>
      </c>
      <c r="B6882" s="1" t="s">
        <v>27</v>
      </c>
      <c r="C6882" s="2" t="s">
        <v>19747</v>
      </c>
      <c r="D6882" s="3" t="s">
        <v>153</v>
      </c>
      <c r="E6882" s="3" t="s">
        <v>30</v>
      </c>
      <c r="F6882" s="2" t="s">
        <v>82</v>
      </c>
      <c r="G6882" s="3" t="s">
        <v>32</v>
      </c>
      <c r="H6882" s="3" t="s">
        <v>716</v>
      </c>
      <c r="I6882" s="3">
        <v>1464375</v>
      </c>
      <c r="J6882" s="3" t="s">
        <v>34</v>
      </c>
      <c r="K6882" s="4">
        <v>45094.727083333302</v>
      </c>
      <c r="L6882" s="11" t="str">
        <f t="shared" si="558"/>
        <v>junio</v>
      </c>
      <c r="M6882" s="3">
        <v>2</v>
      </c>
      <c r="N6882" s="3">
        <v>2</v>
      </c>
      <c r="O6882" s="3">
        <f t="shared" si="557"/>
        <v>2</v>
      </c>
      <c r="P6882" s="4">
        <v>45094.736087963</v>
      </c>
      <c r="Q6882" s="2"/>
      <c r="R6882" s="3" t="s">
        <v>19748</v>
      </c>
      <c r="S6882" s="4">
        <v>45094.736087963</v>
      </c>
      <c r="T6882" s="3">
        <f t="shared" si="554"/>
        <v>12</v>
      </c>
      <c r="U6882" s="2" t="s">
        <v>227</v>
      </c>
      <c r="V6882" s="4">
        <v>45094.744155092601</v>
      </c>
      <c r="W6882" s="3">
        <f t="shared" si="555"/>
        <v>11</v>
      </c>
      <c r="X6882" s="3" t="s">
        <v>48</v>
      </c>
      <c r="Y6882" s="2" t="s">
        <v>49</v>
      </c>
      <c r="Z6882" s="2" t="s">
        <v>5166</v>
      </c>
      <c r="AA6882" s="4">
        <v>45099.514583333301</v>
      </c>
      <c r="AB6882" s="26">
        <f t="shared" si="556"/>
        <v>114</v>
      </c>
      <c r="AC6882" s="1" t="s">
        <v>125</v>
      </c>
      <c r="AD6882" s="3" t="s">
        <v>40</v>
      </c>
    </row>
    <row r="6883" spans="1:30" ht="76.5" hidden="1" x14ac:dyDescent="0.25">
      <c r="A6883" s="1" t="s">
        <v>3002</v>
      </c>
      <c r="B6883" s="1" t="s">
        <v>27</v>
      </c>
      <c r="C6883" s="2" t="s">
        <v>3003</v>
      </c>
      <c r="D6883" s="3" t="s">
        <v>1713</v>
      </c>
      <c r="E6883" s="3" t="s">
        <v>30</v>
      </c>
      <c r="F6883" s="2" t="s">
        <v>2807</v>
      </c>
      <c r="G6883" s="3" t="s">
        <v>54</v>
      </c>
      <c r="H6883" s="3" t="s">
        <v>2808</v>
      </c>
      <c r="I6883" s="3">
        <v>1464376</v>
      </c>
      <c r="J6883" s="3" t="s">
        <v>73</v>
      </c>
      <c r="K6883" s="4">
        <v>45094.730555555601</v>
      </c>
      <c r="L6883" s="11" t="str">
        <f t="shared" si="558"/>
        <v>junio</v>
      </c>
      <c r="M6883" s="3">
        <v>3</v>
      </c>
      <c r="N6883" s="3">
        <v>3</v>
      </c>
      <c r="O6883" s="3">
        <f t="shared" si="557"/>
        <v>3</v>
      </c>
      <c r="P6883" s="4">
        <v>45094.740324074097</v>
      </c>
      <c r="Q6883" s="2"/>
      <c r="R6883" s="3" t="s">
        <v>19749</v>
      </c>
      <c r="S6883" s="4">
        <v>45094.740324074097</v>
      </c>
      <c r="T6883" s="3">
        <f t="shared" si="554"/>
        <v>14</v>
      </c>
      <c r="U6883" s="2" t="s">
        <v>227</v>
      </c>
      <c r="V6883" s="4">
        <v>45094.745115740698</v>
      </c>
      <c r="W6883" s="3">
        <f t="shared" si="555"/>
        <v>6</v>
      </c>
      <c r="X6883" s="3" t="s">
        <v>228</v>
      </c>
      <c r="Y6883" s="2" t="s">
        <v>229</v>
      </c>
      <c r="Z6883" s="2" t="s">
        <v>227</v>
      </c>
      <c r="AA6883" s="4">
        <v>45094.743750000001</v>
      </c>
      <c r="AB6883" s="26" t="str">
        <f t="shared" si="556"/>
        <v/>
      </c>
      <c r="AC6883" s="1" t="s">
        <v>197</v>
      </c>
      <c r="AD6883" s="3" t="s">
        <v>40</v>
      </c>
    </row>
    <row r="6884" spans="1:30" ht="102" hidden="1" x14ac:dyDescent="0.25">
      <c r="A6884" s="1" t="s">
        <v>19750</v>
      </c>
      <c r="B6884" s="1" t="s">
        <v>27</v>
      </c>
      <c r="C6884" s="2" t="s">
        <v>19751</v>
      </c>
      <c r="D6884" s="3" t="s">
        <v>983</v>
      </c>
      <c r="E6884" s="3" t="s">
        <v>30</v>
      </c>
      <c r="F6884" s="2" t="s">
        <v>325</v>
      </c>
      <c r="G6884" s="3" t="s">
        <v>192</v>
      </c>
      <c r="H6884" s="3" t="s">
        <v>326</v>
      </c>
      <c r="I6884" s="3">
        <v>1464377</v>
      </c>
      <c r="J6884" s="3" t="s">
        <v>73</v>
      </c>
      <c r="K6884" s="4">
        <v>45094.752083333296</v>
      </c>
      <c r="L6884" s="11" t="str">
        <f t="shared" si="558"/>
        <v>junio</v>
      </c>
      <c r="M6884" s="3">
        <v>2</v>
      </c>
      <c r="N6884" s="3">
        <v>2</v>
      </c>
      <c r="O6884" s="3">
        <f t="shared" si="557"/>
        <v>2</v>
      </c>
      <c r="P6884" s="4">
        <v>45094.7667476852</v>
      </c>
      <c r="Q6884" s="2"/>
      <c r="R6884" s="3" t="s">
        <v>19752</v>
      </c>
      <c r="S6884" s="4">
        <v>45094.7667476852</v>
      </c>
      <c r="T6884" s="3">
        <f t="shared" si="554"/>
        <v>21</v>
      </c>
      <c r="U6884" s="2" t="s">
        <v>150</v>
      </c>
      <c r="V6884" s="4">
        <v>45094.768750000003</v>
      </c>
      <c r="W6884" s="3">
        <f t="shared" si="555"/>
        <v>2</v>
      </c>
      <c r="X6884" s="3" t="s">
        <v>103</v>
      </c>
      <c r="Y6884" s="2" t="s">
        <v>104</v>
      </c>
      <c r="Z6884" s="2" t="s">
        <v>150</v>
      </c>
      <c r="AA6884" s="4">
        <v>45094.952777777798</v>
      </c>
      <c r="AB6884" s="26">
        <f t="shared" si="556"/>
        <v>4</v>
      </c>
      <c r="AC6884" s="1" t="s">
        <v>78</v>
      </c>
      <c r="AD6884" s="3" t="s">
        <v>40</v>
      </c>
    </row>
    <row r="6885" spans="1:30" ht="76.5" hidden="1" x14ac:dyDescent="0.25">
      <c r="A6885" s="1" t="s">
        <v>19753</v>
      </c>
      <c r="B6885" s="1" t="s">
        <v>27</v>
      </c>
      <c r="C6885" s="2" t="s">
        <v>19754</v>
      </c>
      <c r="D6885" s="3" t="s">
        <v>182</v>
      </c>
      <c r="E6885" s="3" t="s">
        <v>30</v>
      </c>
      <c r="F6885" s="2" t="s">
        <v>82</v>
      </c>
      <c r="G6885" s="3" t="s">
        <v>54</v>
      </c>
      <c r="H6885" s="3" t="s">
        <v>83</v>
      </c>
      <c r="I6885" s="3">
        <v>1464378</v>
      </c>
      <c r="J6885" s="3" t="s">
        <v>34</v>
      </c>
      <c r="K6885" s="4">
        <v>45094.756249999999</v>
      </c>
      <c r="L6885" s="11" t="str">
        <f t="shared" si="558"/>
        <v>junio</v>
      </c>
      <c r="M6885" s="3">
        <v>1</v>
      </c>
      <c r="N6885" s="3">
        <v>1</v>
      </c>
      <c r="O6885" s="3">
        <f t="shared" si="557"/>
        <v>1</v>
      </c>
      <c r="P6885" s="4">
        <v>45094.771851851903</v>
      </c>
      <c r="Q6885" s="2"/>
      <c r="R6885" s="3" t="s">
        <v>19755</v>
      </c>
      <c r="S6885" s="4">
        <v>45094.771851851903</v>
      </c>
      <c r="T6885" s="3">
        <f t="shared" si="554"/>
        <v>22</v>
      </c>
      <c r="U6885" s="2" t="s">
        <v>708</v>
      </c>
      <c r="V6885" s="4">
        <v>45094.7728935185</v>
      </c>
      <c r="W6885" s="3">
        <f t="shared" si="555"/>
        <v>1</v>
      </c>
      <c r="X6885" s="3" t="s">
        <v>174</v>
      </c>
      <c r="Y6885" s="2" t="s">
        <v>175</v>
      </c>
      <c r="Z6885" s="2" t="s">
        <v>708</v>
      </c>
      <c r="AA6885" s="4">
        <v>45099.613194444399</v>
      </c>
      <c r="AB6885" s="26">
        <f t="shared" si="556"/>
        <v>116</v>
      </c>
      <c r="AC6885" s="1" t="s">
        <v>125</v>
      </c>
      <c r="AD6885" s="3" t="s">
        <v>40</v>
      </c>
    </row>
    <row r="6886" spans="1:30" ht="28.5" hidden="1" x14ac:dyDescent="0.25">
      <c r="A6886" s="1" t="s">
        <v>19756</v>
      </c>
      <c r="B6886" s="1" t="s">
        <v>27</v>
      </c>
      <c r="C6886" s="2" t="s">
        <v>19757</v>
      </c>
      <c r="D6886" s="3" t="s">
        <v>479</v>
      </c>
      <c r="E6886" s="3" t="s">
        <v>30</v>
      </c>
      <c r="F6886" s="2" t="s">
        <v>19758</v>
      </c>
      <c r="G6886" s="3" t="s">
        <v>5676</v>
      </c>
      <c r="H6886" s="3" t="s">
        <v>5677</v>
      </c>
      <c r="I6886" s="3">
        <v>1464380</v>
      </c>
      <c r="J6886" s="3" t="s">
        <v>73</v>
      </c>
      <c r="K6886" s="4">
        <v>45094.765972222202</v>
      </c>
      <c r="L6886" s="11" t="str">
        <f t="shared" si="558"/>
        <v>junio</v>
      </c>
      <c r="M6886" s="3">
        <v>2</v>
      </c>
      <c r="N6886" s="3">
        <v>2</v>
      </c>
      <c r="O6886" s="3">
        <f t="shared" si="557"/>
        <v>2</v>
      </c>
      <c r="P6886" s="4">
        <v>45094.812719907401</v>
      </c>
      <c r="Q6886" s="2"/>
      <c r="R6886" s="3" t="s">
        <v>19759</v>
      </c>
      <c r="S6886" s="4">
        <v>45094.771053240744</v>
      </c>
      <c r="T6886" s="3">
        <f t="shared" si="554"/>
        <v>7</v>
      </c>
      <c r="U6886" s="2" t="s">
        <v>227</v>
      </c>
      <c r="V6886" s="4">
        <v>45094.772488425922</v>
      </c>
      <c r="W6886" s="3">
        <f t="shared" si="555"/>
        <v>2</v>
      </c>
      <c r="X6886" s="3" t="s">
        <v>19760</v>
      </c>
      <c r="Y6886" s="2" t="s">
        <v>19761</v>
      </c>
      <c r="Z6886" s="2" t="s">
        <v>227</v>
      </c>
      <c r="AA6886" s="4">
        <v>45094.916666666701</v>
      </c>
      <c r="AB6886" s="26">
        <f t="shared" si="556"/>
        <v>3</v>
      </c>
      <c r="AC6886" s="1" t="s">
        <v>78</v>
      </c>
      <c r="AD6886" s="3" t="s">
        <v>40</v>
      </c>
    </row>
    <row r="6887" spans="1:30" ht="42.75" hidden="1" x14ac:dyDescent="0.25">
      <c r="A6887" s="1" t="s">
        <v>19762</v>
      </c>
      <c r="B6887" s="1" t="s">
        <v>27</v>
      </c>
      <c r="C6887" s="2" t="s">
        <v>19763</v>
      </c>
      <c r="D6887" s="3" t="s">
        <v>1713</v>
      </c>
      <c r="E6887" s="3" t="s">
        <v>30</v>
      </c>
      <c r="F6887" s="2" t="s">
        <v>19758</v>
      </c>
      <c r="G6887" s="3" t="s">
        <v>5676</v>
      </c>
      <c r="H6887" s="3" t="s">
        <v>5677</v>
      </c>
      <c r="I6887" s="3">
        <v>1464381</v>
      </c>
      <c r="J6887" s="3" t="s">
        <v>73</v>
      </c>
      <c r="K6887" s="4">
        <v>45094.7680555556</v>
      </c>
      <c r="L6887" s="11" t="str">
        <f t="shared" si="558"/>
        <v>junio</v>
      </c>
      <c r="M6887" s="3">
        <v>2</v>
      </c>
      <c r="N6887" s="3">
        <v>2</v>
      </c>
      <c r="O6887" s="3">
        <f t="shared" si="557"/>
        <v>2</v>
      </c>
      <c r="P6887" s="4">
        <v>45094.802060185197</v>
      </c>
      <c r="Q6887" s="2"/>
      <c r="R6887" s="3" t="s">
        <v>19764</v>
      </c>
      <c r="S6887" s="4">
        <v>45094.802060185197</v>
      </c>
      <c r="T6887" s="3">
        <f t="shared" si="554"/>
        <v>48</v>
      </c>
      <c r="U6887" s="2" t="s">
        <v>227</v>
      </c>
      <c r="V6887" s="4">
        <v>45094.804108796299</v>
      </c>
      <c r="W6887" s="3">
        <f t="shared" si="555"/>
        <v>2</v>
      </c>
      <c r="X6887" s="3" t="s">
        <v>19760</v>
      </c>
      <c r="Y6887" s="2" t="s">
        <v>19761</v>
      </c>
      <c r="Z6887" s="2" t="s">
        <v>227</v>
      </c>
      <c r="AA6887" s="4">
        <v>45094.979861111096</v>
      </c>
      <c r="AB6887" s="26">
        <f t="shared" si="556"/>
        <v>4</v>
      </c>
      <c r="AC6887" s="1" t="s">
        <v>78</v>
      </c>
      <c r="AD6887" s="3" t="s">
        <v>40</v>
      </c>
    </row>
    <row r="6888" spans="1:30" ht="102" hidden="1" x14ac:dyDescent="0.25">
      <c r="A6888" s="1" t="s">
        <v>19765</v>
      </c>
      <c r="B6888" s="1" t="s">
        <v>27</v>
      </c>
      <c r="C6888" s="2" t="s">
        <v>19766</v>
      </c>
      <c r="D6888" s="3" t="s">
        <v>212</v>
      </c>
      <c r="E6888" s="3" t="s">
        <v>30</v>
      </c>
      <c r="F6888" s="2" t="s">
        <v>225</v>
      </c>
      <c r="G6888" s="3" t="s">
        <v>32</v>
      </c>
      <c r="H6888" s="3" t="s">
        <v>33</v>
      </c>
      <c r="I6888" s="3">
        <v>1464382</v>
      </c>
      <c r="J6888" s="3" t="s">
        <v>73</v>
      </c>
      <c r="K6888" s="4">
        <v>45094.770138888904</v>
      </c>
      <c r="L6888" s="11" t="str">
        <f t="shared" si="558"/>
        <v>junio</v>
      </c>
      <c r="M6888" s="3">
        <v>3</v>
      </c>
      <c r="N6888" s="3">
        <v>3</v>
      </c>
      <c r="O6888" s="3">
        <f t="shared" si="557"/>
        <v>3</v>
      </c>
      <c r="P6888" s="4">
        <v>45094.793287036999</v>
      </c>
      <c r="Q6888" s="2"/>
      <c r="R6888" s="3" t="s">
        <v>19767</v>
      </c>
      <c r="S6888" s="4">
        <v>45094.793287036999</v>
      </c>
      <c r="T6888" s="3">
        <f t="shared" si="554"/>
        <v>33</v>
      </c>
      <c r="U6888" s="2" t="s">
        <v>227</v>
      </c>
      <c r="V6888" s="4">
        <v>45094.793981481504</v>
      </c>
      <c r="W6888" s="3">
        <f t="shared" si="555"/>
        <v>1</v>
      </c>
      <c r="X6888" s="3" t="s">
        <v>580</v>
      </c>
      <c r="Y6888" s="2" t="s">
        <v>581</v>
      </c>
      <c r="Z6888" s="2" t="s">
        <v>227</v>
      </c>
      <c r="AA6888" s="4">
        <v>45094.807638888902</v>
      </c>
      <c r="AB6888" s="26">
        <f t="shared" si="556"/>
        <v>0</v>
      </c>
      <c r="AC6888" s="1" t="s">
        <v>197</v>
      </c>
      <c r="AD6888" s="3" t="s">
        <v>40</v>
      </c>
    </row>
    <row r="6889" spans="1:30" ht="216.75" hidden="1" x14ac:dyDescent="0.25">
      <c r="A6889" s="1" t="s">
        <v>19768</v>
      </c>
      <c r="B6889" s="1" t="s">
        <v>27</v>
      </c>
      <c r="C6889" s="2" t="s">
        <v>19769</v>
      </c>
      <c r="D6889" s="3" t="s">
        <v>745</v>
      </c>
      <c r="E6889" s="3" t="s">
        <v>30</v>
      </c>
      <c r="F6889" s="2" t="s">
        <v>88</v>
      </c>
      <c r="G6889" s="3" t="s">
        <v>54</v>
      </c>
      <c r="H6889" s="3" t="s">
        <v>148</v>
      </c>
      <c r="I6889" s="3">
        <v>1464383</v>
      </c>
      <c r="J6889" s="3" t="s">
        <v>34</v>
      </c>
      <c r="K6889" s="4">
        <v>45094.774305555598</v>
      </c>
      <c r="L6889" s="11" t="str">
        <f t="shared" si="558"/>
        <v>junio</v>
      </c>
      <c r="M6889" s="3">
        <v>1</v>
      </c>
      <c r="N6889" s="3">
        <v>1</v>
      </c>
      <c r="O6889" s="3">
        <f t="shared" si="557"/>
        <v>1</v>
      </c>
      <c r="P6889" s="4">
        <v>45094.780208333301</v>
      </c>
      <c r="Q6889" s="2"/>
      <c r="R6889" s="3" t="s">
        <v>19770</v>
      </c>
      <c r="S6889" s="4">
        <v>45094.780208333301</v>
      </c>
      <c r="T6889" s="3">
        <f t="shared" si="554"/>
        <v>8</v>
      </c>
      <c r="U6889" s="2" t="s">
        <v>227</v>
      </c>
      <c r="V6889" s="4">
        <v>45094.785752314798</v>
      </c>
      <c r="W6889" s="3">
        <f t="shared" si="555"/>
        <v>7</v>
      </c>
      <c r="X6889" s="3" t="s">
        <v>103</v>
      </c>
      <c r="Y6889" s="2" t="s">
        <v>104</v>
      </c>
      <c r="Z6889" s="2" t="s">
        <v>36</v>
      </c>
      <c r="AA6889" s="4">
        <v>45099.53125</v>
      </c>
      <c r="AB6889" s="26">
        <f t="shared" si="556"/>
        <v>113</v>
      </c>
      <c r="AC6889" s="1" t="s">
        <v>125</v>
      </c>
      <c r="AD6889" s="3" t="s">
        <v>40</v>
      </c>
    </row>
    <row r="6890" spans="1:30" ht="408" hidden="1" x14ac:dyDescent="0.25">
      <c r="A6890" s="1" t="s">
        <v>19771</v>
      </c>
      <c r="B6890" s="1" t="s">
        <v>27</v>
      </c>
      <c r="C6890" s="2" t="s">
        <v>19772</v>
      </c>
      <c r="D6890" s="3" t="s">
        <v>172</v>
      </c>
      <c r="E6890" s="3" t="s">
        <v>30</v>
      </c>
      <c r="F6890" s="2" t="s">
        <v>82</v>
      </c>
      <c r="G6890" s="3" t="s">
        <v>54</v>
      </c>
      <c r="H6890" s="3" t="s">
        <v>83</v>
      </c>
      <c r="I6890" s="3">
        <v>1464386</v>
      </c>
      <c r="J6890" s="3" t="s">
        <v>34</v>
      </c>
      <c r="K6890" s="4">
        <v>45094.831944444399</v>
      </c>
      <c r="L6890" s="11" t="str">
        <f t="shared" si="558"/>
        <v>junio</v>
      </c>
      <c r="M6890" s="3">
        <v>2</v>
      </c>
      <c r="N6890" s="3">
        <v>2</v>
      </c>
      <c r="O6890" s="3">
        <f t="shared" si="557"/>
        <v>2</v>
      </c>
      <c r="P6890" s="4">
        <v>45094.846585648098</v>
      </c>
      <c r="Q6890" s="2"/>
      <c r="R6890" s="3" t="s">
        <v>19773</v>
      </c>
      <c r="S6890" s="4">
        <v>45094.846585648098</v>
      </c>
      <c r="T6890" s="3">
        <f t="shared" si="554"/>
        <v>21</v>
      </c>
      <c r="U6890" s="2" t="s">
        <v>227</v>
      </c>
      <c r="V6890" s="4">
        <v>45094.8597800926</v>
      </c>
      <c r="W6890" s="3">
        <f t="shared" si="555"/>
        <v>19</v>
      </c>
      <c r="X6890" s="3" t="s">
        <v>938</v>
      </c>
      <c r="Y6890" s="2" t="s">
        <v>939</v>
      </c>
      <c r="Z6890" s="2" t="s">
        <v>708</v>
      </c>
      <c r="AA6890" s="4">
        <v>45098.493055555598</v>
      </c>
      <c r="AB6890" s="26">
        <f t="shared" si="556"/>
        <v>87</v>
      </c>
      <c r="AC6890" s="1" t="s">
        <v>125</v>
      </c>
      <c r="AD6890" s="3" t="s">
        <v>40</v>
      </c>
    </row>
    <row r="6891" spans="1:30" ht="293.25" hidden="1" x14ac:dyDescent="0.25">
      <c r="A6891" s="1" t="s">
        <v>19774</v>
      </c>
      <c r="B6891" s="1" t="s">
        <v>27</v>
      </c>
      <c r="C6891" s="2" t="s">
        <v>19775</v>
      </c>
      <c r="D6891" s="3" t="s">
        <v>172</v>
      </c>
      <c r="E6891" s="3" t="s">
        <v>30</v>
      </c>
      <c r="F6891" s="2" t="s">
        <v>82</v>
      </c>
      <c r="G6891" s="3" t="s">
        <v>54</v>
      </c>
      <c r="H6891" s="3" t="s">
        <v>83</v>
      </c>
      <c r="I6891" s="3">
        <v>1464389</v>
      </c>
      <c r="J6891" s="3" t="s">
        <v>34</v>
      </c>
      <c r="K6891" s="4">
        <v>45094.863194444399</v>
      </c>
      <c r="L6891" s="11" t="str">
        <f t="shared" si="558"/>
        <v>junio</v>
      </c>
      <c r="M6891" s="3">
        <v>2</v>
      </c>
      <c r="N6891" s="3">
        <v>2</v>
      </c>
      <c r="O6891" s="3">
        <f t="shared" si="557"/>
        <v>2</v>
      </c>
      <c r="P6891" s="4">
        <v>45094.872430555602</v>
      </c>
      <c r="Q6891" s="2"/>
      <c r="R6891" s="3" t="s">
        <v>19776</v>
      </c>
      <c r="S6891" s="4">
        <v>45094.872430555602</v>
      </c>
      <c r="T6891" s="3">
        <f t="shared" si="554"/>
        <v>13</v>
      </c>
      <c r="U6891" s="2" t="s">
        <v>227</v>
      </c>
      <c r="V6891" s="4">
        <v>45094.886435185203</v>
      </c>
      <c r="W6891" s="3">
        <f t="shared" si="555"/>
        <v>20</v>
      </c>
      <c r="X6891" s="3" t="s">
        <v>103</v>
      </c>
      <c r="Y6891" s="2" t="s">
        <v>104</v>
      </c>
      <c r="Z6891" s="2" t="s">
        <v>36</v>
      </c>
      <c r="AA6891" s="4">
        <v>45095.068749999999</v>
      </c>
      <c r="AB6891" s="26">
        <f t="shared" si="556"/>
        <v>4</v>
      </c>
      <c r="AC6891" s="1" t="s">
        <v>78</v>
      </c>
      <c r="AD6891" s="3" t="s">
        <v>40</v>
      </c>
    </row>
    <row r="6892" spans="1:30" ht="204" hidden="1" x14ac:dyDescent="0.25">
      <c r="A6892" s="1" t="s">
        <v>8029</v>
      </c>
      <c r="B6892" s="1" t="s">
        <v>27</v>
      </c>
      <c r="C6892" s="2" t="s">
        <v>8030</v>
      </c>
      <c r="D6892" s="3" t="s">
        <v>87</v>
      </c>
      <c r="E6892" s="3" t="s">
        <v>30</v>
      </c>
      <c r="F6892" s="2" t="s">
        <v>53</v>
      </c>
      <c r="G6892" s="3" t="s">
        <v>54</v>
      </c>
      <c r="H6892" s="3" t="s">
        <v>100</v>
      </c>
      <c r="I6892" s="3">
        <v>1464390</v>
      </c>
      <c r="J6892" s="3" t="s">
        <v>34</v>
      </c>
      <c r="K6892" s="4">
        <v>45094.883333333302</v>
      </c>
      <c r="L6892" s="11" t="str">
        <f t="shared" si="558"/>
        <v>junio</v>
      </c>
      <c r="M6892" s="3">
        <v>2</v>
      </c>
      <c r="N6892" s="3">
        <v>2</v>
      </c>
      <c r="O6892" s="3">
        <f t="shared" si="557"/>
        <v>2</v>
      </c>
      <c r="P6892" s="4">
        <v>45094.889513888898</v>
      </c>
      <c r="Q6892" s="2"/>
      <c r="R6892" s="3" t="s">
        <v>19777</v>
      </c>
      <c r="S6892" s="4">
        <v>45094.889513888898</v>
      </c>
      <c r="T6892" s="3">
        <f t="shared" ref="T6892:T6949" si="559">ROUNDDOWN((S6892-K6892)*24*60,0)</f>
        <v>8</v>
      </c>
      <c r="U6892" s="2" t="s">
        <v>227</v>
      </c>
      <c r="V6892" s="4">
        <v>45094.913935185199</v>
      </c>
      <c r="W6892" s="3">
        <f t="shared" ref="W6892:W6949" si="560">+IF(ISBLANK(V6892),"",ROUNDDOWN((V6892-S6892)*24*60,0))</f>
        <v>35</v>
      </c>
      <c r="X6892" s="3" t="s">
        <v>37</v>
      </c>
      <c r="Y6892" s="2" t="s">
        <v>38</v>
      </c>
      <c r="Z6892" s="2" t="s">
        <v>708</v>
      </c>
      <c r="AA6892" s="4">
        <v>45102.645138888904</v>
      </c>
      <c r="AB6892" s="26">
        <f t="shared" ref="AB6892:AB6949" si="561">+IF(ISBLANK(V6892),"",IF(ISBLANK(AA6892),"",_xlfn.IFS((AA6892-V6892)*24&lt;0,"",(AA6892-V6892)*24&gt;0,(ROUNDDOWN((AA6892-V6892)*24,0)))))</f>
        <v>185</v>
      </c>
      <c r="AC6892" s="1" t="s">
        <v>144</v>
      </c>
      <c r="AD6892" s="3" t="s">
        <v>40</v>
      </c>
    </row>
    <row r="6893" spans="1:30" ht="204" hidden="1" x14ac:dyDescent="0.25">
      <c r="A6893" s="1" t="s">
        <v>19778</v>
      </c>
      <c r="B6893" s="1" t="s">
        <v>27</v>
      </c>
      <c r="C6893" s="2" t="s">
        <v>19779</v>
      </c>
      <c r="D6893" s="3" t="s">
        <v>378</v>
      </c>
      <c r="E6893" s="3" t="s">
        <v>30</v>
      </c>
      <c r="F6893" s="2" t="s">
        <v>53</v>
      </c>
      <c r="G6893" s="3" t="s">
        <v>54</v>
      </c>
      <c r="H6893" s="3" t="s">
        <v>1156</v>
      </c>
      <c r="I6893" s="3">
        <v>1464391</v>
      </c>
      <c r="J6893" s="3" t="s">
        <v>34</v>
      </c>
      <c r="K6893" s="4">
        <v>45094.9597222222</v>
      </c>
      <c r="L6893" s="11" t="str">
        <f t="shared" si="558"/>
        <v>junio</v>
      </c>
      <c r="M6893" s="3">
        <v>3</v>
      </c>
      <c r="N6893" s="3">
        <v>3</v>
      </c>
      <c r="O6893" s="3">
        <f t="shared" si="557"/>
        <v>3</v>
      </c>
      <c r="P6893" s="4">
        <v>45094.966747685197</v>
      </c>
      <c r="Q6893" s="2"/>
      <c r="R6893" s="3" t="s">
        <v>19780</v>
      </c>
      <c r="S6893" s="4">
        <v>45094.966747685197</v>
      </c>
      <c r="T6893" s="3">
        <f t="shared" si="559"/>
        <v>10</v>
      </c>
      <c r="U6893" s="2" t="s">
        <v>36</v>
      </c>
      <c r="V6893" s="4">
        <v>45094.967048611099</v>
      </c>
      <c r="W6893" s="3">
        <f t="shared" si="560"/>
        <v>0</v>
      </c>
      <c r="X6893" s="3" t="s">
        <v>37</v>
      </c>
      <c r="Y6893" s="2" t="s">
        <v>38</v>
      </c>
      <c r="Z6893" s="2" t="s">
        <v>36</v>
      </c>
      <c r="AA6893" s="4">
        <v>45098.618750000001</v>
      </c>
      <c r="AB6893" s="26">
        <f t="shared" si="561"/>
        <v>87</v>
      </c>
      <c r="AC6893" s="1" t="s">
        <v>78</v>
      </c>
      <c r="AD6893" s="3" t="s">
        <v>40</v>
      </c>
    </row>
    <row r="6894" spans="1:30" ht="51" hidden="1" x14ac:dyDescent="0.25">
      <c r="A6894" s="1" t="s">
        <v>19781</v>
      </c>
      <c r="B6894" s="1" t="s">
        <v>27</v>
      </c>
      <c r="C6894" s="2" t="s">
        <v>19782</v>
      </c>
      <c r="D6894" s="3" t="s">
        <v>671</v>
      </c>
      <c r="E6894" s="3" t="s">
        <v>30</v>
      </c>
      <c r="F6894" s="2" t="s">
        <v>225</v>
      </c>
      <c r="G6894" s="3" t="s">
        <v>32</v>
      </c>
      <c r="H6894" s="3" t="s">
        <v>33</v>
      </c>
      <c r="I6894" s="3">
        <v>1464392</v>
      </c>
      <c r="J6894" s="3" t="s">
        <v>34</v>
      </c>
      <c r="K6894" s="4">
        <v>45094.997222222199</v>
      </c>
      <c r="L6894" s="11" t="str">
        <f t="shared" si="558"/>
        <v>junio</v>
      </c>
      <c r="M6894" s="3">
        <v>3</v>
      </c>
      <c r="N6894" s="3">
        <v>3</v>
      </c>
      <c r="O6894" s="3">
        <f t="shared" si="557"/>
        <v>3</v>
      </c>
      <c r="P6894" s="4">
        <v>45095.006354166697</v>
      </c>
      <c r="Q6894" s="2"/>
      <c r="R6894" s="3" t="s">
        <v>19783</v>
      </c>
      <c r="S6894" s="4">
        <v>45095.006354166697</v>
      </c>
      <c r="T6894" s="3">
        <f t="shared" si="559"/>
        <v>13</v>
      </c>
      <c r="U6894" s="2" t="s">
        <v>708</v>
      </c>
      <c r="V6894" s="4">
        <v>45095.006944444402</v>
      </c>
      <c r="W6894" s="3">
        <f t="shared" si="560"/>
        <v>0</v>
      </c>
      <c r="X6894" s="3" t="s">
        <v>103</v>
      </c>
      <c r="Y6894" s="2" t="s">
        <v>104</v>
      </c>
      <c r="Z6894" s="2" t="s">
        <v>708</v>
      </c>
      <c r="AA6894" s="4">
        <v>45095.201388888898</v>
      </c>
      <c r="AB6894" s="26">
        <f t="shared" si="561"/>
        <v>4</v>
      </c>
      <c r="AC6894" s="1" t="s">
        <v>78</v>
      </c>
      <c r="AD6894" s="3" t="s">
        <v>40</v>
      </c>
    </row>
    <row r="6895" spans="1:30" ht="28.5" hidden="1" x14ac:dyDescent="0.25">
      <c r="A6895" s="1" t="s">
        <v>19784</v>
      </c>
      <c r="B6895" s="1" t="s">
        <v>27</v>
      </c>
      <c r="C6895" s="2" t="s">
        <v>19785</v>
      </c>
      <c r="D6895" s="3" t="s">
        <v>166</v>
      </c>
      <c r="E6895" s="3" t="s">
        <v>30</v>
      </c>
      <c r="F6895" s="2" t="s">
        <v>53</v>
      </c>
      <c r="G6895" s="3" t="s">
        <v>54</v>
      </c>
      <c r="H6895" s="3" t="s">
        <v>100</v>
      </c>
      <c r="I6895" s="3">
        <v>1464394</v>
      </c>
      <c r="J6895" s="3" t="s">
        <v>34</v>
      </c>
      <c r="K6895" s="4">
        <v>45095.019444444399</v>
      </c>
      <c r="L6895" s="11" t="str">
        <f t="shared" si="558"/>
        <v>junio</v>
      </c>
      <c r="M6895" s="3">
        <v>3</v>
      </c>
      <c r="N6895" s="3">
        <v>3</v>
      </c>
      <c r="O6895" s="3">
        <f t="shared" si="557"/>
        <v>3</v>
      </c>
      <c r="P6895" s="4">
        <v>45095.028379629599</v>
      </c>
      <c r="Q6895" s="2"/>
      <c r="R6895" s="3" t="s">
        <v>19786</v>
      </c>
      <c r="S6895" s="4">
        <v>45095.028379629599</v>
      </c>
      <c r="T6895" s="3">
        <f t="shared" si="559"/>
        <v>12</v>
      </c>
      <c r="U6895" s="2" t="s">
        <v>36</v>
      </c>
      <c r="V6895" s="4">
        <v>45095.0319675926</v>
      </c>
      <c r="W6895" s="3">
        <f t="shared" si="560"/>
        <v>5</v>
      </c>
      <c r="X6895" s="3" t="s">
        <v>91</v>
      </c>
      <c r="Y6895" s="2" t="s">
        <v>92</v>
      </c>
      <c r="Z6895" s="2" t="s">
        <v>36</v>
      </c>
      <c r="AA6895" s="4">
        <v>45095.251388888901</v>
      </c>
      <c r="AB6895" s="26">
        <f t="shared" si="561"/>
        <v>5</v>
      </c>
      <c r="AC6895" s="1" t="s">
        <v>78</v>
      </c>
      <c r="AD6895" s="3" t="s">
        <v>40</v>
      </c>
    </row>
    <row r="6896" spans="1:30" ht="42.75" hidden="1" x14ac:dyDescent="0.25">
      <c r="A6896" s="1" t="s">
        <v>19787</v>
      </c>
      <c r="B6896" s="1" t="s">
        <v>27</v>
      </c>
      <c r="C6896" s="2" t="s">
        <v>19788</v>
      </c>
      <c r="D6896" s="3" t="s">
        <v>166</v>
      </c>
      <c r="E6896" s="3" t="s">
        <v>30</v>
      </c>
      <c r="F6896" s="2" t="s">
        <v>53</v>
      </c>
      <c r="G6896" s="3" t="s">
        <v>32</v>
      </c>
      <c r="H6896" s="3" t="s">
        <v>187</v>
      </c>
      <c r="I6896" s="3">
        <v>1464395</v>
      </c>
      <c r="J6896" s="3" t="s">
        <v>34</v>
      </c>
      <c r="K6896" s="4">
        <v>45095.024305555598</v>
      </c>
      <c r="L6896" s="11" t="str">
        <f t="shared" si="558"/>
        <v>junio</v>
      </c>
      <c r="M6896" s="3">
        <v>3</v>
      </c>
      <c r="N6896" s="3">
        <v>3</v>
      </c>
      <c r="O6896" s="3">
        <f t="shared" si="557"/>
        <v>3</v>
      </c>
      <c r="P6896" s="4">
        <v>45095.028171296297</v>
      </c>
      <c r="Q6896" s="2"/>
      <c r="R6896" s="3" t="s">
        <v>19789</v>
      </c>
      <c r="S6896" s="4">
        <v>45095.028171296297</v>
      </c>
      <c r="T6896" s="3">
        <f t="shared" si="559"/>
        <v>5</v>
      </c>
      <c r="U6896" s="2" t="s">
        <v>708</v>
      </c>
      <c r="V6896" s="4">
        <v>45095.029247685197</v>
      </c>
      <c r="W6896" s="3">
        <f t="shared" si="560"/>
        <v>1</v>
      </c>
      <c r="X6896" s="3" t="s">
        <v>2115</v>
      </c>
      <c r="Y6896" s="2" t="s">
        <v>2116</v>
      </c>
      <c r="Z6896" s="2" t="s">
        <v>708</v>
      </c>
      <c r="AA6896" s="4">
        <v>45095.284722222197</v>
      </c>
      <c r="AB6896" s="26">
        <f t="shared" si="561"/>
        <v>6</v>
      </c>
      <c r="AC6896" s="1" t="s">
        <v>78</v>
      </c>
      <c r="AD6896" s="3" t="s">
        <v>40</v>
      </c>
    </row>
    <row r="6897" spans="1:30" ht="89.25" hidden="1" x14ac:dyDescent="0.25">
      <c r="A6897" s="1" t="s">
        <v>19790</v>
      </c>
      <c r="B6897" s="1" t="s">
        <v>27</v>
      </c>
      <c r="C6897" s="2" t="s">
        <v>19791</v>
      </c>
      <c r="D6897" s="3" t="s">
        <v>63</v>
      </c>
      <c r="E6897" s="3" t="s">
        <v>30</v>
      </c>
      <c r="F6897" s="2" t="s">
        <v>53</v>
      </c>
      <c r="G6897" s="3" t="s">
        <v>54</v>
      </c>
      <c r="H6897" s="3" t="s">
        <v>100</v>
      </c>
      <c r="I6897" s="3">
        <v>1464398</v>
      </c>
      <c r="J6897" s="3" t="s">
        <v>34</v>
      </c>
      <c r="K6897" s="4">
        <v>45095.304166666698</v>
      </c>
      <c r="L6897" s="11" t="str">
        <f t="shared" si="558"/>
        <v>junio</v>
      </c>
      <c r="M6897" s="3">
        <v>2</v>
      </c>
      <c r="N6897" s="3">
        <v>2</v>
      </c>
      <c r="O6897" s="3">
        <f t="shared" si="557"/>
        <v>2</v>
      </c>
      <c r="P6897" s="4">
        <v>45095.340624999997</v>
      </c>
      <c r="Q6897" s="2"/>
      <c r="R6897" s="3" t="s">
        <v>19792</v>
      </c>
      <c r="S6897" s="4">
        <v>45095.340624999997</v>
      </c>
      <c r="T6897" s="3">
        <f t="shared" si="559"/>
        <v>52</v>
      </c>
      <c r="U6897" s="2" t="s">
        <v>5166</v>
      </c>
      <c r="V6897" s="4">
        <v>45095.351261574098</v>
      </c>
      <c r="W6897" s="3">
        <f t="shared" si="560"/>
        <v>15</v>
      </c>
      <c r="X6897" s="3" t="s">
        <v>653</v>
      </c>
      <c r="Y6897" s="2" t="s">
        <v>654</v>
      </c>
      <c r="Z6897" s="2" t="s">
        <v>5166</v>
      </c>
      <c r="AA6897" s="4">
        <v>45096.592361111114</v>
      </c>
      <c r="AB6897" s="26">
        <f t="shared" si="561"/>
        <v>29</v>
      </c>
      <c r="AC6897" s="1" t="s">
        <v>144</v>
      </c>
      <c r="AD6897" s="3" t="s">
        <v>40</v>
      </c>
    </row>
    <row r="6898" spans="1:30" ht="28.5" hidden="1" x14ac:dyDescent="0.25">
      <c r="A6898" s="1" t="s">
        <v>19793</v>
      </c>
      <c r="B6898" s="1" t="s">
        <v>27</v>
      </c>
      <c r="C6898" s="2" t="s">
        <v>19794</v>
      </c>
      <c r="D6898" s="3" t="s">
        <v>99</v>
      </c>
      <c r="E6898" s="3" t="s">
        <v>30</v>
      </c>
      <c r="F6898" s="2" t="s">
        <v>288</v>
      </c>
      <c r="G6898" s="3" t="s">
        <v>192</v>
      </c>
      <c r="H6898" s="3" t="s">
        <v>289</v>
      </c>
      <c r="I6898" s="3">
        <v>1464406</v>
      </c>
      <c r="J6898" s="3" t="s">
        <v>34</v>
      </c>
      <c r="K6898" s="4">
        <v>45095.408333333296</v>
      </c>
      <c r="L6898" s="11" t="str">
        <f t="shared" si="558"/>
        <v>junio</v>
      </c>
      <c r="M6898" s="3">
        <v>3</v>
      </c>
      <c r="N6898" s="3">
        <v>3</v>
      </c>
      <c r="O6898" s="3">
        <f t="shared" si="557"/>
        <v>3</v>
      </c>
      <c r="P6898" s="4">
        <v>45095.420335648101</v>
      </c>
      <c r="Q6898" s="2"/>
      <c r="R6898" s="3" t="s">
        <v>19795</v>
      </c>
      <c r="S6898" s="4">
        <v>45095.420335648101</v>
      </c>
      <c r="T6898" s="3">
        <f t="shared" si="559"/>
        <v>17</v>
      </c>
      <c r="U6898" s="2" t="s">
        <v>143</v>
      </c>
      <c r="V6898" s="4">
        <v>45095.422025462998</v>
      </c>
      <c r="W6898" s="3">
        <f t="shared" si="560"/>
        <v>2</v>
      </c>
      <c r="X6898" s="3" t="s">
        <v>158</v>
      </c>
      <c r="Y6898" s="2" t="s">
        <v>159</v>
      </c>
      <c r="Z6898" s="2" t="s">
        <v>143</v>
      </c>
      <c r="AA6898" s="4">
        <v>45097.5402777778</v>
      </c>
      <c r="AB6898" s="26">
        <f t="shared" si="561"/>
        <v>50</v>
      </c>
      <c r="AC6898" s="1" t="s">
        <v>78</v>
      </c>
      <c r="AD6898" s="3" t="s">
        <v>40</v>
      </c>
    </row>
    <row r="6899" spans="1:30" ht="28.5" hidden="1" x14ac:dyDescent="0.25">
      <c r="A6899" s="1" t="s">
        <v>19796</v>
      </c>
      <c r="B6899" s="1" t="s">
        <v>27</v>
      </c>
      <c r="C6899" s="2" t="s">
        <v>19797</v>
      </c>
      <c r="D6899" s="3" t="s">
        <v>224</v>
      </c>
      <c r="E6899" s="3" t="s">
        <v>30</v>
      </c>
      <c r="F6899" s="2" t="s">
        <v>64</v>
      </c>
      <c r="G6899" s="3" t="s">
        <v>32</v>
      </c>
      <c r="H6899" s="3" t="s">
        <v>33</v>
      </c>
      <c r="I6899" s="3">
        <v>1464407</v>
      </c>
      <c r="J6899" s="3" t="s">
        <v>73</v>
      </c>
      <c r="K6899" s="4">
        <v>45095.479166666701</v>
      </c>
      <c r="L6899" s="11" t="str">
        <f t="shared" si="558"/>
        <v>junio</v>
      </c>
      <c r="M6899" s="3">
        <v>3</v>
      </c>
      <c r="N6899" s="3">
        <v>3</v>
      </c>
      <c r="O6899" s="3">
        <f t="shared" si="557"/>
        <v>3</v>
      </c>
      <c r="P6899" s="4">
        <v>45095.483321759297</v>
      </c>
      <c r="Q6899" s="2"/>
      <c r="R6899" s="3" t="s">
        <v>19798</v>
      </c>
      <c r="S6899" s="4">
        <v>45095.483321759297</v>
      </c>
      <c r="T6899" s="3">
        <f t="shared" si="559"/>
        <v>5</v>
      </c>
      <c r="U6899" s="2" t="s">
        <v>457</v>
      </c>
      <c r="V6899" s="4">
        <v>45095.492476851898</v>
      </c>
      <c r="W6899" s="3">
        <f t="shared" si="560"/>
        <v>13</v>
      </c>
      <c r="X6899" s="3" t="s">
        <v>593</v>
      </c>
      <c r="Y6899" s="2" t="s">
        <v>594</v>
      </c>
      <c r="Z6899" s="2" t="s">
        <v>445</v>
      </c>
      <c r="AA6899" s="4">
        <v>45095.627083333296</v>
      </c>
      <c r="AB6899" s="26">
        <f t="shared" si="561"/>
        <v>3</v>
      </c>
      <c r="AC6899" s="1" t="s">
        <v>78</v>
      </c>
      <c r="AD6899" s="3" t="s">
        <v>40</v>
      </c>
    </row>
    <row r="6900" spans="1:30" ht="42.75" hidden="1" x14ac:dyDescent="0.25">
      <c r="A6900" s="1" t="s">
        <v>19799</v>
      </c>
      <c r="B6900" s="1" t="s">
        <v>27</v>
      </c>
      <c r="C6900" s="2" t="s">
        <v>19800</v>
      </c>
      <c r="D6900" s="3" t="s">
        <v>308</v>
      </c>
      <c r="E6900" s="3" t="s">
        <v>30</v>
      </c>
      <c r="F6900" s="2" t="s">
        <v>64</v>
      </c>
      <c r="G6900" s="3" t="s">
        <v>32</v>
      </c>
      <c r="H6900" s="3" t="s">
        <v>33</v>
      </c>
      <c r="I6900" s="3">
        <v>1464409</v>
      </c>
      <c r="J6900" s="3" t="s">
        <v>34</v>
      </c>
      <c r="K6900" s="4">
        <v>45095.486111111102</v>
      </c>
      <c r="L6900" s="11" t="str">
        <f t="shared" si="558"/>
        <v>junio</v>
      </c>
      <c r="M6900" s="3">
        <v>2</v>
      </c>
      <c r="N6900" s="3">
        <v>2</v>
      </c>
      <c r="O6900" s="3">
        <f t="shared" si="557"/>
        <v>2</v>
      </c>
      <c r="P6900" s="4">
        <v>45095.489907407398</v>
      </c>
      <c r="Q6900" s="2"/>
      <c r="R6900" s="3" t="s">
        <v>19801</v>
      </c>
      <c r="S6900" s="4">
        <v>45095.489907407398</v>
      </c>
      <c r="T6900" s="3">
        <f t="shared" si="559"/>
        <v>5</v>
      </c>
      <c r="U6900" s="2" t="s">
        <v>457</v>
      </c>
      <c r="V6900" s="4">
        <v>45095.500520833302</v>
      </c>
      <c r="W6900" s="3">
        <f t="shared" si="560"/>
        <v>15</v>
      </c>
      <c r="X6900" s="3" t="s">
        <v>6477</v>
      </c>
      <c r="Y6900" s="2" t="s">
        <v>6478</v>
      </c>
      <c r="Z6900" s="2" t="s">
        <v>5166</v>
      </c>
      <c r="AA6900" s="4">
        <v>45096.277083333298</v>
      </c>
      <c r="AB6900" s="26">
        <f t="shared" si="561"/>
        <v>18</v>
      </c>
      <c r="AC6900" s="1" t="s">
        <v>78</v>
      </c>
      <c r="AD6900" s="3" t="s">
        <v>40</v>
      </c>
    </row>
    <row r="6901" spans="1:30" ht="38.25" hidden="1" x14ac:dyDescent="0.25">
      <c r="A6901" s="1" t="s">
        <v>16838</v>
      </c>
      <c r="B6901" s="1" t="s">
        <v>27</v>
      </c>
      <c r="C6901" s="2" t="s">
        <v>16839</v>
      </c>
      <c r="D6901" s="3" t="s">
        <v>212</v>
      </c>
      <c r="E6901" s="3" t="s">
        <v>30</v>
      </c>
      <c r="F6901" s="2" t="s">
        <v>82</v>
      </c>
      <c r="G6901" s="3" t="s">
        <v>54</v>
      </c>
      <c r="H6901" s="3" t="s">
        <v>83</v>
      </c>
      <c r="I6901" s="3">
        <v>1464410</v>
      </c>
      <c r="J6901" s="3" t="s">
        <v>34</v>
      </c>
      <c r="K6901" s="4">
        <v>45095.498611111099</v>
      </c>
      <c r="L6901" s="11" t="str">
        <f t="shared" si="558"/>
        <v>junio</v>
      </c>
      <c r="M6901" s="3">
        <v>2</v>
      </c>
      <c r="N6901" s="3">
        <v>2</v>
      </c>
      <c r="O6901" s="3">
        <f t="shared" si="557"/>
        <v>2</v>
      </c>
      <c r="P6901" s="4">
        <v>45095.501064814802</v>
      </c>
      <c r="Q6901" s="2"/>
      <c r="R6901" s="3" t="s">
        <v>10642</v>
      </c>
      <c r="S6901" s="4">
        <v>45095.501064814802</v>
      </c>
      <c r="T6901" s="3">
        <f t="shared" si="559"/>
        <v>3</v>
      </c>
      <c r="U6901" s="2" t="s">
        <v>457</v>
      </c>
      <c r="V6901" s="4">
        <v>45095.5063310185</v>
      </c>
      <c r="W6901" s="3">
        <f t="shared" si="560"/>
        <v>7</v>
      </c>
      <c r="X6901" s="3" t="s">
        <v>585</v>
      </c>
      <c r="Y6901" s="2" t="s">
        <v>586</v>
      </c>
      <c r="Z6901" s="2" t="s">
        <v>445</v>
      </c>
      <c r="AA6901" s="4">
        <v>45095.975694444402</v>
      </c>
      <c r="AB6901" s="26">
        <f t="shared" si="561"/>
        <v>11</v>
      </c>
      <c r="AC6901" s="1" t="s">
        <v>144</v>
      </c>
      <c r="AD6901" s="3" t="s">
        <v>40</v>
      </c>
    </row>
    <row r="6902" spans="1:30" ht="89.25" hidden="1" x14ac:dyDescent="0.25">
      <c r="A6902" s="1" t="s">
        <v>7742</v>
      </c>
      <c r="B6902" s="1" t="s">
        <v>27</v>
      </c>
      <c r="C6902" s="2" t="s">
        <v>7743</v>
      </c>
      <c r="D6902" s="3" t="s">
        <v>172</v>
      </c>
      <c r="E6902" s="3" t="s">
        <v>30</v>
      </c>
      <c r="F6902" s="2" t="s">
        <v>88</v>
      </c>
      <c r="G6902" s="3" t="s">
        <v>54</v>
      </c>
      <c r="H6902" s="3" t="s">
        <v>148</v>
      </c>
      <c r="I6902" s="3">
        <v>1464413</v>
      </c>
      <c r="J6902" s="3" t="s">
        <v>34</v>
      </c>
      <c r="K6902" s="4">
        <v>45095.570833333302</v>
      </c>
      <c r="L6902" s="11" t="str">
        <f t="shared" si="558"/>
        <v>junio</v>
      </c>
      <c r="M6902" s="3">
        <v>2</v>
      </c>
      <c r="N6902" s="3">
        <v>2</v>
      </c>
      <c r="O6902" s="3">
        <f t="shared" si="557"/>
        <v>2</v>
      </c>
      <c r="P6902" s="4">
        <v>45095.578321759298</v>
      </c>
      <c r="Q6902" s="2"/>
      <c r="R6902" s="3" t="s">
        <v>19802</v>
      </c>
      <c r="S6902" s="4">
        <v>45095.578321759298</v>
      </c>
      <c r="T6902" s="3">
        <f t="shared" si="559"/>
        <v>10</v>
      </c>
      <c r="U6902" s="2" t="s">
        <v>457</v>
      </c>
      <c r="V6902" s="4">
        <v>45095.609988425902</v>
      </c>
      <c r="W6902" s="3">
        <f t="shared" si="560"/>
        <v>45</v>
      </c>
      <c r="X6902" s="3" t="s">
        <v>508</v>
      </c>
      <c r="Y6902" s="2" t="s">
        <v>509</v>
      </c>
      <c r="Z6902" s="2" t="s">
        <v>5166</v>
      </c>
      <c r="AA6902" s="4">
        <v>45098.545833333301</v>
      </c>
      <c r="AB6902" s="26">
        <f t="shared" si="561"/>
        <v>70</v>
      </c>
      <c r="AC6902" s="1" t="s">
        <v>78</v>
      </c>
      <c r="AD6902" s="3" t="s">
        <v>40</v>
      </c>
    </row>
    <row r="6903" spans="1:30" ht="28.5" hidden="1" x14ac:dyDescent="0.25">
      <c r="A6903" s="1" t="s">
        <v>19803</v>
      </c>
      <c r="B6903" s="1" t="s">
        <v>27</v>
      </c>
      <c r="C6903" s="2" t="s">
        <v>19804</v>
      </c>
      <c r="D6903" s="3" t="s">
        <v>285</v>
      </c>
      <c r="E6903" s="3" t="s">
        <v>30</v>
      </c>
      <c r="F6903" s="2" t="s">
        <v>53</v>
      </c>
      <c r="G6903" s="3" t="s">
        <v>54</v>
      </c>
      <c r="H6903" s="3" t="s">
        <v>100</v>
      </c>
      <c r="I6903" s="3">
        <v>1464414</v>
      </c>
      <c r="J6903" s="3" t="s">
        <v>73</v>
      </c>
      <c r="K6903" s="4">
        <v>45095.6</v>
      </c>
      <c r="L6903" s="11" t="str">
        <f t="shared" si="558"/>
        <v>junio</v>
      </c>
      <c r="M6903" s="3">
        <v>3</v>
      </c>
      <c r="N6903" s="3">
        <v>3</v>
      </c>
      <c r="O6903" s="3">
        <f t="shared" si="557"/>
        <v>3</v>
      </c>
      <c r="P6903" s="4">
        <v>45095.6036805556</v>
      </c>
      <c r="Q6903" s="2"/>
      <c r="R6903" s="3" t="s">
        <v>19805</v>
      </c>
      <c r="S6903" s="4">
        <v>45095.6036805556</v>
      </c>
      <c r="T6903" s="3">
        <f t="shared" si="559"/>
        <v>5</v>
      </c>
      <c r="U6903" s="2" t="s">
        <v>457</v>
      </c>
      <c r="V6903" s="4">
        <v>45095.616030092599</v>
      </c>
      <c r="W6903" s="3">
        <f t="shared" si="560"/>
        <v>17</v>
      </c>
      <c r="X6903" s="3" t="s">
        <v>91</v>
      </c>
      <c r="Y6903" s="2" t="s">
        <v>92</v>
      </c>
      <c r="Z6903" s="2" t="s">
        <v>445</v>
      </c>
      <c r="AA6903" s="4">
        <v>45095.625694444403</v>
      </c>
      <c r="AB6903" s="26">
        <f t="shared" si="561"/>
        <v>0</v>
      </c>
      <c r="AC6903" s="1" t="s">
        <v>197</v>
      </c>
      <c r="AD6903" s="3" t="s">
        <v>40</v>
      </c>
    </row>
    <row r="6904" spans="1:30" ht="38.25" hidden="1" x14ac:dyDescent="0.25">
      <c r="A6904" s="1" t="s">
        <v>19806</v>
      </c>
      <c r="B6904" s="1" t="s">
        <v>27</v>
      </c>
      <c r="C6904" s="2" t="s">
        <v>19807</v>
      </c>
      <c r="D6904" s="3" t="s">
        <v>200</v>
      </c>
      <c r="E6904" s="3" t="s">
        <v>30</v>
      </c>
      <c r="F6904" s="2" t="s">
        <v>53</v>
      </c>
      <c r="G6904" s="3" t="s">
        <v>54</v>
      </c>
      <c r="H6904" s="3" t="s">
        <v>100</v>
      </c>
      <c r="I6904" s="3">
        <v>1464417</v>
      </c>
      <c r="J6904" s="3" t="s">
        <v>34</v>
      </c>
      <c r="K6904" s="4">
        <v>45095.637499999997</v>
      </c>
      <c r="L6904" s="11" t="str">
        <f t="shared" si="558"/>
        <v>junio</v>
      </c>
      <c r="M6904" s="3">
        <v>2</v>
      </c>
      <c r="N6904" s="3">
        <v>2</v>
      </c>
      <c r="O6904" s="3">
        <f t="shared" ref="O6904:O6956" si="562">IF(ISBLANK(N6904),M6904,N6904)</f>
        <v>2</v>
      </c>
      <c r="P6904" s="4">
        <v>45095.643067129597</v>
      </c>
      <c r="Q6904" s="2"/>
      <c r="R6904" s="3" t="s">
        <v>19808</v>
      </c>
      <c r="S6904" s="4">
        <v>45095.643067129597</v>
      </c>
      <c r="T6904" s="3">
        <f t="shared" si="559"/>
        <v>8</v>
      </c>
      <c r="U6904" s="2" t="s">
        <v>457</v>
      </c>
      <c r="V6904" s="4">
        <v>45095.669652777797</v>
      </c>
      <c r="W6904" s="3">
        <f t="shared" si="560"/>
        <v>38</v>
      </c>
      <c r="X6904" s="3" t="s">
        <v>123</v>
      </c>
      <c r="Y6904" s="2" t="s">
        <v>124</v>
      </c>
      <c r="Z6904" s="2" t="s">
        <v>5166</v>
      </c>
      <c r="AA6904" s="4">
        <v>45097.901388888902</v>
      </c>
      <c r="AB6904" s="26">
        <f t="shared" si="561"/>
        <v>53</v>
      </c>
      <c r="AC6904" s="1" t="s">
        <v>125</v>
      </c>
      <c r="AD6904" s="3" t="s">
        <v>40</v>
      </c>
    </row>
    <row r="6905" spans="1:30" ht="102" hidden="1" x14ac:dyDescent="0.25">
      <c r="A6905" s="1" t="s">
        <v>19809</v>
      </c>
      <c r="B6905" s="1" t="s">
        <v>27</v>
      </c>
      <c r="C6905" s="2" t="s">
        <v>19810</v>
      </c>
      <c r="D6905" s="3" t="s">
        <v>217</v>
      </c>
      <c r="E6905" s="3" t="s">
        <v>30</v>
      </c>
      <c r="F6905" s="2" t="s">
        <v>53</v>
      </c>
      <c r="G6905" s="3" t="s">
        <v>54</v>
      </c>
      <c r="H6905" s="3" t="s">
        <v>100</v>
      </c>
      <c r="I6905" s="3">
        <v>1464419</v>
      </c>
      <c r="J6905" s="3" t="s">
        <v>34</v>
      </c>
      <c r="K6905" s="4">
        <v>45095.65</v>
      </c>
      <c r="L6905" s="11" t="str">
        <f t="shared" si="558"/>
        <v>junio</v>
      </c>
      <c r="M6905" s="3">
        <v>3</v>
      </c>
      <c r="N6905" s="3">
        <v>3</v>
      </c>
      <c r="O6905" s="3">
        <f t="shared" si="562"/>
        <v>3</v>
      </c>
      <c r="P6905" s="4">
        <v>45095.652546296304</v>
      </c>
      <c r="Q6905" s="2"/>
      <c r="R6905" s="3" t="s">
        <v>19811</v>
      </c>
      <c r="S6905" s="4">
        <v>45095.652546296304</v>
      </c>
      <c r="T6905" s="3">
        <f t="shared" si="559"/>
        <v>3</v>
      </c>
      <c r="U6905" s="2" t="s">
        <v>457</v>
      </c>
      <c r="V6905" s="4">
        <v>45095.675775463002</v>
      </c>
      <c r="W6905" s="3">
        <f t="shared" si="560"/>
        <v>33</v>
      </c>
      <c r="X6905" s="3" t="s">
        <v>123</v>
      </c>
      <c r="Y6905" s="2" t="s">
        <v>124</v>
      </c>
      <c r="Z6905" s="2" t="s">
        <v>445</v>
      </c>
      <c r="AA6905" s="4">
        <v>45096.288194444402</v>
      </c>
      <c r="AB6905" s="26">
        <f t="shared" si="561"/>
        <v>14</v>
      </c>
      <c r="AC6905" s="1" t="s">
        <v>78</v>
      </c>
      <c r="AD6905" s="3" t="s">
        <v>40</v>
      </c>
    </row>
    <row r="6906" spans="1:30" ht="28.5" hidden="1" x14ac:dyDescent="0.25">
      <c r="A6906" s="1" t="s">
        <v>19812</v>
      </c>
      <c r="B6906" s="1" t="s">
        <v>27</v>
      </c>
      <c r="C6906" s="2" t="s">
        <v>19813</v>
      </c>
      <c r="D6906" s="3" t="s">
        <v>212</v>
      </c>
      <c r="E6906" s="3" t="s">
        <v>30</v>
      </c>
      <c r="F6906" s="2" t="s">
        <v>288</v>
      </c>
      <c r="G6906" s="3" t="s">
        <v>192</v>
      </c>
      <c r="H6906" s="3" t="s">
        <v>289</v>
      </c>
      <c r="I6906" s="3">
        <v>1464420</v>
      </c>
      <c r="J6906" s="3" t="s">
        <v>34</v>
      </c>
      <c r="K6906" s="4">
        <v>45095.655555555597</v>
      </c>
      <c r="L6906" s="11" t="str">
        <f t="shared" si="558"/>
        <v>junio</v>
      </c>
      <c r="M6906" s="3">
        <v>2</v>
      </c>
      <c r="N6906" s="3">
        <v>2</v>
      </c>
      <c r="O6906" s="3">
        <f t="shared" si="562"/>
        <v>2</v>
      </c>
      <c r="P6906" s="4">
        <v>45095.658240740697</v>
      </c>
      <c r="Q6906" s="2"/>
      <c r="R6906" s="3" t="s">
        <v>19814</v>
      </c>
      <c r="S6906" s="4">
        <v>45095.658240740697</v>
      </c>
      <c r="T6906" s="3">
        <f t="shared" si="559"/>
        <v>3</v>
      </c>
      <c r="U6906" s="2" t="s">
        <v>143</v>
      </c>
      <c r="V6906" s="4">
        <v>45095.661111111098</v>
      </c>
      <c r="W6906" s="3">
        <f t="shared" si="560"/>
        <v>4</v>
      </c>
      <c r="X6906" s="3" t="s">
        <v>328</v>
      </c>
      <c r="Y6906" s="2" t="s">
        <v>329</v>
      </c>
      <c r="Z6906" s="2" t="s">
        <v>143</v>
      </c>
      <c r="AA6906" s="4">
        <v>45100.491666666698</v>
      </c>
      <c r="AB6906" s="26">
        <f t="shared" si="561"/>
        <v>115</v>
      </c>
      <c r="AC6906" s="1" t="s">
        <v>144</v>
      </c>
      <c r="AD6906" s="3" t="s">
        <v>40</v>
      </c>
    </row>
    <row r="6907" spans="1:30" ht="28.5" hidden="1" x14ac:dyDescent="0.25">
      <c r="A6907" s="1" t="s">
        <v>19815</v>
      </c>
      <c r="B6907" s="1" t="s">
        <v>27</v>
      </c>
      <c r="C6907" s="2" t="s">
        <v>19816</v>
      </c>
      <c r="D6907" s="3" t="s">
        <v>794</v>
      </c>
      <c r="E6907" s="3" t="s">
        <v>30</v>
      </c>
      <c r="F6907" s="2" t="s">
        <v>64</v>
      </c>
      <c r="G6907" s="3" t="s">
        <v>32</v>
      </c>
      <c r="H6907" s="3" t="s">
        <v>33</v>
      </c>
      <c r="I6907" s="3">
        <v>1464421</v>
      </c>
      <c r="J6907" s="3" t="s">
        <v>34</v>
      </c>
      <c r="K6907" s="4">
        <v>45095.663194444402</v>
      </c>
      <c r="L6907" s="11" t="str">
        <f t="shared" si="558"/>
        <v>junio</v>
      </c>
      <c r="M6907" s="3">
        <v>3</v>
      </c>
      <c r="N6907" s="3">
        <v>3</v>
      </c>
      <c r="O6907" s="3">
        <f t="shared" si="562"/>
        <v>3</v>
      </c>
      <c r="P6907" s="4">
        <v>45095.671875</v>
      </c>
      <c r="Q6907" s="2"/>
      <c r="R6907" s="3" t="s">
        <v>7995</v>
      </c>
      <c r="S6907" s="4">
        <v>45095.671875</v>
      </c>
      <c r="T6907" s="3">
        <f t="shared" si="559"/>
        <v>12</v>
      </c>
      <c r="U6907" s="2" t="s">
        <v>457</v>
      </c>
      <c r="V6907" s="4">
        <v>45095.7278703704</v>
      </c>
      <c r="W6907" s="3">
        <f t="shared" si="560"/>
        <v>80</v>
      </c>
      <c r="X6907" s="3" t="s">
        <v>473</v>
      </c>
      <c r="Y6907" s="2" t="s">
        <v>474</v>
      </c>
      <c r="Z6907" s="2" t="s">
        <v>5166</v>
      </c>
      <c r="AA6907" s="4">
        <v>45095.934722222199</v>
      </c>
      <c r="AB6907" s="26">
        <f t="shared" si="561"/>
        <v>4</v>
      </c>
      <c r="AC6907" s="1" t="s">
        <v>78</v>
      </c>
      <c r="AD6907" s="3" t="s">
        <v>40</v>
      </c>
    </row>
    <row r="6908" spans="1:30" ht="51" hidden="1" x14ac:dyDescent="0.25">
      <c r="A6908" s="1" t="s">
        <v>19817</v>
      </c>
      <c r="B6908" s="1" t="s">
        <v>27</v>
      </c>
      <c r="C6908" s="2" t="s">
        <v>19818</v>
      </c>
      <c r="D6908" s="3" t="s">
        <v>178</v>
      </c>
      <c r="E6908" s="3" t="s">
        <v>30</v>
      </c>
      <c r="F6908" s="2" t="s">
        <v>82</v>
      </c>
      <c r="G6908" s="3" t="s">
        <v>54</v>
      </c>
      <c r="H6908" s="3" t="s">
        <v>83</v>
      </c>
      <c r="I6908" s="3">
        <v>1464426</v>
      </c>
      <c r="J6908" s="3" t="s">
        <v>34</v>
      </c>
      <c r="K6908" s="4">
        <v>45095.784722222197</v>
      </c>
      <c r="L6908" s="11" t="str">
        <f t="shared" si="558"/>
        <v>junio</v>
      </c>
      <c r="M6908" s="3">
        <v>2</v>
      </c>
      <c r="N6908" s="3">
        <v>2</v>
      </c>
      <c r="O6908" s="3">
        <f t="shared" si="562"/>
        <v>2</v>
      </c>
      <c r="P6908" s="4">
        <v>45095.790312500001</v>
      </c>
      <c r="Q6908" s="2"/>
      <c r="R6908" s="3" t="s">
        <v>19819</v>
      </c>
      <c r="S6908" s="4">
        <v>45095.790312500001</v>
      </c>
      <c r="T6908" s="3">
        <f t="shared" si="559"/>
        <v>8</v>
      </c>
      <c r="U6908" s="2" t="s">
        <v>457</v>
      </c>
      <c r="V6908" s="4">
        <v>45095.798692129603</v>
      </c>
      <c r="W6908" s="3">
        <f t="shared" si="560"/>
        <v>12</v>
      </c>
      <c r="X6908" s="3" t="s">
        <v>103</v>
      </c>
      <c r="Y6908" s="2" t="s">
        <v>104</v>
      </c>
      <c r="Z6908" s="2" t="s">
        <v>708</v>
      </c>
      <c r="AA6908" s="4">
        <v>45096.208333333299</v>
      </c>
      <c r="AB6908" s="26">
        <f t="shared" si="561"/>
        <v>9</v>
      </c>
      <c r="AC6908" s="1" t="s">
        <v>78</v>
      </c>
      <c r="AD6908" s="3" t="s">
        <v>40</v>
      </c>
    </row>
    <row r="6909" spans="1:30" ht="28.5" hidden="1" x14ac:dyDescent="0.25">
      <c r="A6909" s="1" t="s">
        <v>15629</v>
      </c>
      <c r="B6909" s="1" t="s">
        <v>27</v>
      </c>
      <c r="C6909" s="2" t="s">
        <v>15630</v>
      </c>
      <c r="D6909" s="3" t="s">
        <v>210</v>
      </c>
      <c r="E6909" s="3" t="s">
        <v>30</v>
      </c>
      <c r="F6909" s="2" t="s">
        <v>88</v>
      </c>
      <c r="G6909" s="3" t="s">
        <v>54</v>
      </c>
      <c r="H6909" s="3" t="s">
        <v>148</v>
      </c>
      <c r="I6909" s="3">
        <v>1464427</v>
      </c>
      <c r="J6909" s="3" t="s">
        <v>34</v>
      </c>
      <c r="K6909" s="4">
        <v>45095.788888888899</v>
      </c>
      <c r="L6909" s="11" t="str">
        <f t="shared" si="558"/>
        <v>junio</v>
      </c>
      <c r="M6909" s="3">
        <v>3</v>
      </c>
      <c r="N6909" s="3">
        <v>3</v>
      </c>
      <c r="O6909" s="3">
        <f t="shared" si="562"/>
        <v>3</v>
      </c>
      <c r="P6909" s="4">
        <v>45095.794432870403</v>
      </c>
      <c r="Q6909" s="2"/>
      <c r="R6909" s="3" t="s">
        <v>19820</v>
      </c>
      <c r="S6909" s="4">
        <v>45095.794432870403</v>
      </c>
      <c r="T6909" s="3">
        <f t="shared" si="559"/>
        <v>7</v>
      </c>
      <c r="U6909" s="2" t="s">
        <v>457</v>
      </c>
      <c r="V6909" s="4">
        <v>45095.810104166703</v>
      </c>
      <c r="W6909" s="3">
        <f t="shared" si="560"/>
        <v>22</v>
      </c>
      <c r="X6909" s="3" t="s">
        <v>109</v>
      </c>
      <c r="Y6909" s="2" t="s">
        <v>110</v>
      </c>
      <c r="Z6909" s="2" t="s">
        <v>36</v>
      </c>
      <c r="AA6909" s="4">
        <v>45097.623611111099</v>
      </c>
      <c r="AB6909" s="26">
        <f t="shared" si="561"/>
        <v>43</v>
      </c>
      <c r="AC6909" s="1" t="s">
        <v>78</v>
      </c>
      <c r="AD6909" s="3" t="s">
        <v>40</v>
      </c>
    </row>
    <row r="6910" spans="1:30" ht="140.25" hidden="1" x14ac:dyDescent="0.25">
      <c r="A6910" s="1" t="s">
        <v>19821</v>
      </c>
      <c r="B6910" s="1" t="s">
        <v>27</v>
      </c>
      <c r="C6910" s="2" t="s">
        <v>19822</v>
      </c>
      <c r="D6910" s="3" t="s">
        <v>182</v>
      </c>
      <c r="E6910" s="3" t="s">
        <v>30</v>
      </c>
      <c r="F6910" s="2" t="s">
        <v>82</v>
      </c>
      <c r="G6910" s="3" t="s">
        <v>54</v>
      </c>
      <c r="H6910" s="3" t="s">
        <v>83</v>
      </c>
      <c r="I6910" s="3">
        <v>1464429</v>
      </c>
      <c r="J6910" s="3" t="s">
        <v>34</v>
      </c>
      <c r="K6910" s="4">
        <v>45095.819444444402</v>
      </c>
      <c r="L6910" s="11" t="str">
        <f t="shared" si="558"/>
        <v>junio</v>
      </c>
      <c r="M6910" s="3">
        <v>3</v>
      </c>
      <c r="N6910" s="3">
        <v>3</v>
      </c>
      <c r="O6910" s="3">
        <f t="shared" si="562"/>
        <v>3</v>
      </c>
      <c r="P6910" s="4">
        <v>45095.832951388897</v>
      </c>
      <c r="Q6910" s="2"/>
      <c r="R6910" s="3" t="s">
        <v>19823</v>
      </c>
      <c r="S6910" s="4">
        <v>45095.832951388897</v>
      </c>
      <c r="T6910" s="3">
        <f t="shared" si="559"/>
        <v>19</v>
      </c>
      <c r="U6910" s="2" t="s">
        <v>457</v>
      </c>
      <c r="V6910" s="4">
        <v>45095.841273148202</v>
      </c>
      <c r="W6910" s="3">
        <f t="shared" si="560"/>
        <v>11</v>
      </c>
      <c r="X6910" s="3" t="s">
        <v>295</v>
      </c>
      <c r="Y6910" s="2" t="s">
        <v>296</v>
      </c>
      <c r="Z6910" s="2" t="s">
        <v>708</v>
      </c>
      <c r="AA6910" s="4">
        <v>45098.471527777801</v>
      </c>
      <c r="AB6910" s="26">
        <f t="shared" si="561"/>
        <v>63</v>
      </c>
      <c r="AC6910" s="1" t="s">
        <v>144</v>
      </c>
      <c r="AD6910" s="3" t="s">
        <v>40</v>
      </c>
    </row>
    <row r="6911" spans="1:30" ht="28.5" hidden="1" x14ac:dyDescent="0.25">
      <c r="A6911" s="1" t="s">
        <v>19824</v>
      </c>
      <c r="B6911" s="1" t="s">
        <v>575</v>
      </c>
      <c r="C6911" s="2" t="s">
        <v>19825</v>
      </c>
      <c r="D6911" s="3" t="s">
        <v>908</v>
      </c>
      <c r="E6911" s="3" t="s">
        <v>410</v>
      </c>
      <c r="F6911" s="2" t="s">
        <v>225</v>
      </c>
      <c r="G6911" s="3" t="s">
        <v>32</v>
      </c>
      <c r="H6911" s="3" t="s">
        <v>89</v>
      </c>
      <c r="I6911" s="3">
        <v>1464432</v>
      </c>
      <c r="J6911" s="3" t="s">
        <v>34</v>
      </c>
      <c r="K6911" s="4">
        <v>45095.840277777803</v>
      </c>
      <c r="L6911" s="11" t="str">
        <f t="shared" si="558"/>
        <v>junio</v>
      </c>
      <c r="M6911" s="3">
        <v>2</v>
      </c>
      <c r="N6911" s="3"/>
      <c r="O6911" s="3">
        <f t="shared" si="562"/>
        <v>2</v>
      </c>
      <c r="P6911" s="3"/>
      <c r="Q6911" s="2"/>
      <c r="R6911" s="3" t="s">
        <v>19826</v>
      </c>
      <c r="S6911" s="4">
        <v>45095.852395833303</v>
      </c>
      <c r="T6911" s="3">
        <f t="shared" si="559"/>
        <v>17</v>
      </c>
      <c r="U6911" s="2" t="s">
        <v>457</v>
      </c>
      <c r="V6911" s="4">
        <v>45095.853159722203</v>
      </c>
      <c r="W6911" s="3">
        <f t="shared" si="560"/>
        <v>1</v>
      </c>
      <c r="X6911" s="3" t="s">
        <v>11973</v>
      </c>
      <c r="Y6911" s="2" t="s">
        <v>11974</v>
      </c>
      <c r="Z6911" s="2" t="s">
        <v>457</v>
      </c>
      <c r="AA6911" s="4">
        <v>45096.715277777803</v>
      </c>
      <c r="AB6911" s="26">
        <f t="shared" si="561"/>
        <v>20</v>
      </c>
      <c r="AC6911" s="1" t="s">
        <v>78</v>
      </c>
      <c r="AD6911" s="3" t="s">
        <v>40</v>
      </c>
    </row>
    <row r="6912" spans="1:30" ht="51" hidden="1" x14ac:dyDescent="0.25">
      <c r="A6912" s="1" t="s">
        <v>19827</v>
      </c>
      <c r="B6912" s="1" t="s">
        <v>27</v>
      </c>
      <c r="C6912" s="2" t="s">
        <v>19828</v>
      </c>
      <c r="D6912" s="3" t="s">
        <v>172</v>
      </c>
      <c r="E6912" s="3" t="s">
        <v>30</v>
      </c>
      <c r="F6912" s="2" t="s">
        <v>64</v>
      </c>
      <c r="G6912" s="3" t="s">
        <v>32</v>
      </c>
      <c r="H6912" s="3" t="s">
        <v>33</v>
      </c>
      <c r="I6912" s="3">
        <v>1464434</v>
      </c>
      <c r="J6912" s="3" t="s">
        <v>34</v>
      </c>
      <c r="K6912" s="4">
        <v>45095.881944444402</v>
      </c>
      <c r="L6912" s="11" t="str">
        <f t="shared" ref="L6912:L6964" si="563">+TEXT(K6912,"mmmm")</f>
        <v>junio</v>
      </c>
      <c r="M6912" s="3">
        <v>3</v>
      </c>
      <c r="N6912" s="3">
        <v>3</v>
      </c>
      <c r="O6912" s="3">
        <f t="shared" si="562"/>
        <v>3</v>
      </c>
      <c r="P6912" s="4">
        <v>45095.884143518502</v>
      </c>
      <c r="Q6912" s="2"/>
      <c r="R6912" s="3" t="s">
        <v>19829</v>
      </c>
      <c r="S6912" s="4">
        <v>45095.884143518502</v>
      </c>
      <c r="T6912" s="3">
        <f t="shared" si="559"/>
        <v>3</v>
      </c>
      <c r="U6912" s="2" t="s">
        <v>457</v>
      </c>
      <c r="V6912" s="4">
        <v>45095.896296296298</v>
      </c>
      <c r="W6912" s="3">
        <f t="shared" si="560"/>
        <v>17</v>
      </c>
      <c r="X6912" s="3" t="s">
        <v>1163</v>
      </c>
      <c r="Y6912" s="2" t="s">
        <v>509</v>
      </c>
      <c r="Z6912" s="2" t="s">
        <v>708</v>
      </c>
      <c r="AA6912" s="4">
        <v>45107.471527777801</v>
      </c>
      <c r="AB6912" s="26">
        <f t="shared" si="561"/>
        <v>277</v>
      </c>
      <c r="AC6912" s="1" t="s">
        <v>78</v>
      </c>
      <c r="AD6912" s="3" t="s">
        <v>40</v>
      </c>
    </row>
    <row r="6913" spans="1:30" ht="42.75" hidden="1" x14ac:dyDescent="0.25">
      <c r="A6913" s="1" t="s">
        <v>19830</v>
      </c>
      <c r="B6913" s="1" t="s">
        <v>407</v>
      </c>
      <c r="C6913" s="2" t="s">
        <v>19831</v>
      </c>
      <c r="D6913" s="3" t="s">
        <v>416</v>
      </c>
      <c r="E6913" s="3" t="s">
        <v>410</v>
      </c>
      <c r="F6913" s="2" t="s">
        <v>225</v>
      </c>
      <c r="G6913" s="3" t="s">
        <v>32</v>
      </c>
      <c r="H6913" s="3" t="s">
        <v>33</v>
      </c>
      <c r="I6913" s="3">
        <v>1464435</v>
      </c>
      <c r="J6913" s="3" t="s">
        <v>34</v>
      </c>
      <c r="K6913" s="4">
        <v>45095.890972222202</v>
      </c>
      <c r="L6913" s="11" t="str">
        <f t="shared" si="563"/>
        <v>junio</v>
      </c>
      <c r="M6913" s="3">
        <v>3</v>
      </c>
      <c r="N6913" s="3">
        <v>3</v>
      </c>
      <c r="O6913" s="3">
        <f t="shared" si="562"/>
        <v>3</v>
      </c>
      <c r="P6913" s="4">
        <v>45095.905497685198</v>
      </c>
      <c r="Q6913" s="2"/>
      <c r="R6913" s="3" t="s">
        <v>19832</v>
      </c>
      <c r="S6913" s="4">
        <v>45095.905497685198</v>
      </c>
      <c r="T6913" s="3">
        <f t="shared" si="559"/>
        <v>20</v>
      </c>
      <c r="U6913" s="2" t="s">
        <v>457</v>
      </c>
      <c r="V6913" s="4">
        <v>45095.9221412037</v>
      </c>
      <c r="W6913" s="3">
        <f t="shared" si="560"/>
        <v>23</v>
      </c>
      <c r="X6913" s="3" t="s">
        <v>8041</v>
      </c>
      <c r="Y6913" s="2" t="s">
        <v>8042</v>
      </c>
      <c r="Z6913" s="2" t="s">
        <v>36</v>
      </c>
      <c r="AA6913" s="4">
        <v>45096.254861111098</v>
      </c>
      <c r="AB6913" s="26">
        <f t="shared" si="561"/>
        <v>7</v>
      </c>
      <c r="AC6913" s="1" t="s">
        <v>78</v>
      </c>
      <c r="AD6913" s="3" t="s">
        <v>40</v>
      </c>
    </row>
    <row r="6914" spans="1:30" ht="63.75" hidden="1" x14ac:dyDescent="0.25">
      <c r="A6914" s="1" t="s">
        <v>19833</v>
      </c>
      <c r="B6914" s="1" t="s">
        <v>27</v>
      </c>
      <c r="C6914" s="2" t="s">
        <v>19834</v>
      </c>
      <c r="D6914" s="3" t="s">
        <v>153</v>
      </c>
      <c r="E6914" s="3" t="s">
        <v>30</v>
      </c>
      <c r="F6914" s="2" t="s">
        <v>53</v>
      </c>
      <c r="G6914" s="3" t="s">
        <v>32</v>
      </c>
      <c r="H6914" s="3" t="s">
        <v>187</v>
      </c>
      <c r="I6914" s="3">
        <v>1464436</v>
      </c>
      <c r="J6914" s="3" t="s">
        <v>34</v>
      </c>
      <c r="K6914" s="4">
        <v>45095.90625</v>
      </c>
      <c r="L6914" s="11" t="str">
        <f t="shared" si="563"/>
        <v>junio</v>
      </c>
      <c r="M6914" s="3">
        <v>1</v>
      </c>
      <c r="N6914" s="3">
        <v>1</v>
      </c>
      <c r="O6914" s="3">
        <f t="shared" si="562"/>
        <v>1</v>
      </c>
      <c r="P6914" s="4">
        <v>45095.908206018503</v>
      </c>
      <c r="Q6914" s="2"/>
      <c r="R6914" s="3" t="s">
        <v>19835</v>
      </c>
      <c r="S6914" s="4">
        <v>45095.908206018503</v>
      </c>
      <c r="T6914" s="3">
        <f t="shared" si="559"/>
        <v>2</v>
      </c>
      <c r="U6914" s="2" t="s">
        <v>457</v>
      </c>
      <c r="V6914" s="4">
        <v>45095.920960648102</v>
      </c>
      <c r="W6914" s="3">
        <f t="shared" si="560"/>
        <v>18</v>
      </c>
      <c r="X6914" s="3" t="s">
        <v>938</v>
      </c>
      <c r="Y6914" s="2" t="s">
        <v>939</v>
      </c>
      <c r="Z6914" s="2" t="s">
        <v>708</v>
      </c>
      <c r="AA6914" s="4">
        <v>45098.447916666701</v>
      </c>
      <c r="AB6914" s="26">
        <f t="shared" si="561"/>
        <v>60</v>
      </c>
      <c r="AC6914" s="1" t="s">
        <v>125</v>
      </c>
      <c r="AD6914" s="3" t="s">
        <v>40</v>
      </c>
    </row>
    <row r="6915" spans="1:30" ht="153" hidden="1" x14ac:dyDescent="0.25">
      <c r="A6915" s="1" t="s">
        <v>19836</v>
      </c>
      <c r="B6915" s="1" t="s">
        <v>27</v>
      </c>
      <c r="C6915" s="2" t="s">
        <v>19837</v>
      </c>
      <c r="D6915" s="3" t="s">
        <v>186</v>
      </c>
      <c r="E6915" s="3" t="s">
        <v>30</v>
      </c>
      <c r="F6915" s="2" t="s">
        <v>53</v>
      </c>
      <c r="G6915" s="3" t="s">
        <v>54</v>
      </c>
      <c r="H6915" s="3" t="s">
        <v>100</v>
      </c>
      <c r="I6915" s="3">
        <v>1464438</v>
      </c>
      <c r="J6915" s="3" t="s">
        <v>34</v>
      </c>
      <c r="K6915" s="4">
        <v>45095.929166666698</v>
      </c>
      <c r="L6915" s="11" t="str">
        <f t="shared" si="563"/>
        <v>junio</v>
      </c>
      <c r="M6915" s="3">
        <v>3</v>
      </c>
      <c r="N6915" s="3">
        <v>3</v>
      </c>
      <c r="O6915" s="3">
        <f t="shared" si="562"/>
        <v>3</v>
      </c>
      <c r="P6915" s="4">
        <v>45095.936099537001</v>
      </c>
      <c r="Q6915" s="2"/>
      <c r="R6915" s="3" t="s">
        <v>19838</v>
      </c>
      <c r="S6915" s="4">
        <v>45095.936099537001</v>
      </c>
      <c r="T6915" s="3">
        <f t="shared" si="559"/>
        <v>9</v>
      </c>
      <c r="U6915" s="2" t="s">
        <v>1132</v>
      </c>
      <c r="V6915" s="4">
        <v>45095.939976851798</v>
      </c>
      <c r="W6915" s="3">
        <f t="shared" si="560"/>
        <v>5</v>
      </c>
      <c r="X6915" s="3" t="s">
        <v>19839</v>
      </c>
      <c r="Y6915" s="2" t="s">
        <v>19840</v>
      </c>
      <c r="Z6915" s="2" t="s">
        <v>36</v>
      </c>
      <c r="AA6915" s="4">
        <v>45099.657638888901</v>
      </c>
      <c r="AB6915" s="26">
        <f t="shared" si="561"/>
        <v>89</v>
      </c>
      <c r="AC6915" s="1" t="s">
        <v>78</v>
      </c>
      <c r="AD6915" s="3" t="s">
        <v>40</v>
      </c>
    </row>
    <row r="6916" spans="1:30" ht="127.5" hidden="1" x14ac:dyDescent="0.25">
      <c r="A6916" s="1" t="s">
        <v>2702</v>
      </c>
      <c r="B6916" s="1" t="s">
        <v>407</v>
      </c>
      <c r="C6916" s="2" t="s">
        <v>2703</v>
      </c>
      <c r="D6916" s="3" t="s">
        <v>416</v>
      </c>
      <c r="E6916" s="3" t="s">
        <v>410</v>
      </c>
      <c r="F6916" s="2" t="s">
        <v>88</v>
      </c>
      <c r="G6916" s="3" t="s">
        <v>54</v>
      </c>
      <c r="H6916" s="3" t="s">
        <v>276</v>
      </c>
      <c r="I6916" s="3">
        <v>1464439</v>
      </c>
      <c r="J6916" s="3" t="s">
        <v>34</v>
      </c>
      <c r="K6916" s="4">
        <v>45095.988194444399</v>
      </c>
      <c r="L6916" s="11" t="str">
        <f t="shared" si="563"/>
        <v>junio</v>
      </c>
      <c r="M6916" s="3">
        <v>3</v>
      </c>
      <c r="N6916" s="3">
        <v>3</v>
      </c>
      <c r="O6916" s="3">
        <f t="shared" si="562"/>
        <v>3</v>
      </c>
      <c r="P6916" s="4">
        <v>45096.008032407401</v>
      </c>
      <c r="Q6916" s="2"/>
      <c r="R6916" s="3" t="s">
        <v>19841</v>
      </c>
      <c r="S6916" s="4">
        <v>45096.008032407401</v>
      </c>
      <c r="T6916" s="3">
        <f t="shared" si="559"/>
        <v>28</v>
      </c>
      <c r="U6916" s="2" t="s">
        <v>708</v>
      </c>
      <c r="V6916" s="4">
        <v>45096.0087152778</v>
      </c>
      <c r="W6916" s="3">
        <f t="shared" si="560"/>
        <v>0</v>
      </c>
      <c r="X6916" s="3" t="s">
        <v>418</v>
      </c>
      <c r="Y6916" s="2" t="s">
        <v>419</v>
      </c>
      <c r="Z6916" s="2" t="s">
        <v>708</v>
      </c>
      <c r="AA6916" s="4">
        <v>45096.836111111101</v>
      </c>
      <c r="AB6916" s="26">
        <f t="shared" si="561"/>
        <v>19</v>
      </c>
      <c r="AC6916" s="1" t="s">
        <v>78</v>
      </c>
      <c r="AD6916" s="3" t="s">
        <v>40</v>
      </c>
    </row>
    <row r="6917" spans="1:30" ht="38.25" hidden="1" x14ac:dyDescent="0.25">
      <c r="A6917" s="1" t="s">
        <v>19842</v>
      </c>
      <c r="B6917" s="1" t="s">
        <v>27</v>
      </c>
      <c r="C6917" s="2" t="s">
        <v>19843</v>
      </c>
      <c r="D6917" s="3" t="s">
        <v>745</v>
      </c>
      <c r="E6917" s="3" t="s">
        <v>30</v>
      </c>
      <c r="F6917" s="2" t="s">
        <v>88</v>
      </c>
      <c r="G6917" s="3" t="s">
        <v>54</v>
      </c>
      <c r="H6917" s="3" t="s">
        <v>16360</v>
      </c>
      <c r="I6917" s="3">
        <v>1464440</v>
      </c>
      <c r="J6917" s="3" t="s">
        <v>34</v>
      </c>
      <c r="K6917" s="4">
        <v>45096.007638888899</v>
      </c>
      <c r="L6917" s="11" t="str">
        <f t="shared" si="563"/>
        <v>junio</v>
      </c>
      <c r="M6917" s="3">
        <v>2</v>
      </c>
      <c r="N6917" s="3">
        <v>2</v>
      </c>
      <c r="O6917" s="3">
        <f t="shared" si="562"/>
        <v>2</v>
      </c>
      <c r="P6917" s="4">
        <v>45096.036307870403</v>
      </c>
      <c r="Q6917" s="2"/>
      <c r="R6917" s="3" t="s">
        <v>19844</v>
      </c>
      <c r="S6917" s="4">
        <v>45096.036307870403</v>
      </c>
      <c r="T6917" s="3">
        <f t="shared" si="559"/>
        <v>41</v>
      </c>
      <c r="U6917" s="2" t="s">
        <v>36</v>
      </c>
      <c r="V6917" s="4">
        <v>45096.0463310185</v>
      </c>
      <c r="W6917" s="3">
        <f t="shared" si="560"/>
        <v>14</v>
      </c>
      <c r="X6917" s="3" t="s">
        <v>19845</v>
      </c>
      <c r="Y6917" s="2" t="s">
        <v>19846</v>
      </c>
      <c r="Z6917" s="2" t="s">
        <v>36</v>
      </c>
      <c r="AA6917" s="4">
        <v>45097.751388888901</v>
      </c>
      <c r="AB6917" s="26">
        <f t="shared" si="561"/>
        <v>40</v>
      </c>
      <c r="AC6917" s="1" t="s">
        <v>78</v>
      </c>
      <c r="AD6917" s="3" t="s">
        <v>40</v>
      </c>
    </row>
    <row r="6918" spans="1:30" ht="89.25" hidden="1" x14ac:dyDescent="0.25">
      <c r="A6918" s="1" t="s">
        <v>19847</v>
      </c>
      <c r="B6918" s="1" t="s">
        <v>27</v>
      </c>
      <c r="C6918" s="2" t="s">
        <v>19848</v>
      </c>
      <c r="D6918" s="3" t="s">
        <v>1469</v>
      </c>
      <c r="E6918" s="3" t="s">
        <v>30</v>
      </c>
      <c r="F6918" s="2" t="s">
        <v>44</v>
      </c>
      <c r="G6918" s="3" t="s">
        <v>32</v>
      </c>
      <c r="H6918" s="3" t="s">
        <v>33</v>
      </c>
      <c r="I6918" s="3">
        <v>1464445</v>
      </c>
      <c r="J6918" s="3" t="s">
        <v>34</v>
      </c>
      <c r="K6918" s="4">
        <v>45096.177083333299</v>
      </c>
      <c r="L6918" s="11" t="str">
        <f t="shared" si="563"/>
        <v>junio</v>
      </c>
      <c r="M6918" s="3">
        <v>3</v>
      </c>
      <c r="N6918" s="3">
        <v>3</v>
      </c>
      <c r="O6918" s="3">
        <f t="shared" si="562"/>
        <v>3</v>
      </c>
      <c r="P6918" s="4">
        <v>45096.203877314802</v>
      </c>
      <c r="Q6918" s="2"/>
      <c r="R6918" s="3" t="s">
        <v>19849</v>
      </c>
      <c r="S6918" s="4">
        <v>45096.203877314802</v>
      </c>
      <c r="T6918" s="3">
        <f t="shared" si="559"/>
        <v>38</v>
      </c>
      <c r="U6918" s="2" t="s">
        <v>708</v>
      </c>
      <c r="V6918" s="4">
        <v>45096.207222222198</v>
      </c>
      <c r="W6918" s="3">
        <f t="shared" si="560"/>
        <v>4</v>
      </c>
      <c r="X6918" s="3" t="s">
        <v>3980</v>
      </c>
      <c r="Y6918" s="2" t="s">
        <v>3981</v>
      </c>
      <c r="Z6918" s="2" t="s">
        <v>708</v>
      </c>
      <c r="AA6918" s="4">
        <v>45097.504861111112</v>
      </c>
      <c r="AB6918" s="26">
        <f t="shared" si="561"/>
        <v>31</v>
      </c>
      <c r="AC6918" s="1" t="s">
        <v>78</v>
      </c>
      <c r="AD6918" s="3" t="s">
        <v>40</v>
      </c>
    </row>
    <row r="6919" spans="1:30" ht="42.75" hidden="1" x14ac:dyDescent="0.25">
      <c r="A6919" s="1" t="s">
        <v>19850</v>
      </c>
      <c r="B6919" s="1" t="s">
        <v>27</v>
      </c>
      <c r="C6919" s="2" t="s">
        <v>19851</v>
      </c>
      <c r="D6919" s="3" t="s">
        <v>29</v>
      </c>
      <c r="E6919" s="3" t="s">
        <v>30</v>
      </c>
      <c r="F6919" s="2" t="s">
        <v>437</v>
      </c>
      <c r="G6919" s="3" t="s">
        <v>192</v>
      </c>
      <c r="H6919" s="3" t="s">
        <v>925</v>
      </c>
      <c r="I6919" s="3">
        <v>1464447</v>
      </c>
      <c r="J6919" s="3" t="s">
        <v>34</v>
      </c>
      <c r="K6919" s="4">
        <v>45096.2319444444</v>
      </c>
      <c r="L6919" s="11" t="str">
        <f t="shared" si="563"/>
        <v>junio</v>
      </c>
      <c r="M6919" s="3">
        <v>3</v>
      </c>
      <c r="N6919" s="3">
        <v>3</v>
      </c>
      <c r="O6919" s="3">
        <f t="shared" si="562"/>
        <v>3</v>
      </c>
      <c r="P6919" s="4">
        <v>45096.237245370401</v>
      </c>
      <c r="Q6919" s="2"/>
      <c r="R6919" s="3" t="s">
        <v>19852</v>
      </c>
      <c r="S6919" s="4">
        <v>45096.237245370401</v>
      </c>
      <c r="T6919" s="3">
        <f t="shared" si="559"/>
        <v>7</v>
      </c>
      <c r="U6919" s="2" t="s">
        <v>57</v>
      </c>
      <c r="V6919" s="4">
        <v>45096.240752314799</v>
      </c>
      <c r="W6919" s="3">
        <f t="shared" si="560"/>
        <v>5</v>
      </c>
      <c r="X6919" s="3" t="s">
        <v>1387</v>
      </c>
      <c r="Y6919" s="2" t="s">
        <v>1388</v>
      </c>
      <c r="Z6919" s="2" t="s">
        <v>57</v>
      </c>
      <c r="AA6919" s="4">
        <v>45096.405555555597</v>
      </c>
      <c r="AB6919" s="26">
        <f t="shared" si="561"/>
        <v>3</v>
      </c>
      <c r="AC6919" s="1" t="s">
        <v>78</v>
      </c>
      <c r="AD6919" s="3" t="s">
        <v>40</v>
      </c>
    </row>
    <row r="6920" spans="1:30" ht="28.5" hidden="1" x14ac:dyDescent="0.25">
      <c r="A6920" s="1" t="s">
        <v>19853</v>
      </c>
      <c r="B6920" s="1" t="s">
        <v>27</v>
      </c>
      <c r="C6920" s="2" t="s">
        <v>19854</v>
      </c>
      <c r="D6920" s="3" t="s">
        <v>316</v>
      </c>
      <c r="E6920" s="3" t="s">
        <v>30</v>
      </c>
      <c r="F6920" s="2" t="s">
        <v>64</v>
      </c>
      <c r="G6920" s="3" t="s">
        <v>32</v>
      </c>
      <c r="H6920" s="3" t="s">
        <v>1201</v>
      </c>
      <c r="I6920" s="3">
        <v>1464449</v>
      </c>
      <c r="J6920" s="3" t="s">
        <v>73</v>
      </c>
      <c r="K6920" s="4">
        <v>45096.3215277778</v>
      </c>
      <c r="L6920" s="11" t="str">
        <f t="shared" si="563"/>
        <v>junio</v>
      </c>
      <c r="M6920" s="3">
        <v>3</v>
      </c>
      <c r="N6920" s="3"/>
      <c r="O6920" s="3">
        <f t="shared" si="562"/>
        <v>3</v>
      </c>
      <c r="P6920" s="3"/>
      <c r="Q6920" s="2"/>
      <c r="R6920" s="3" t="s">
        <v>19855</v>
      </c>
      <c r="S6920" s="4">
        <v>45096.337256944404</v>
      </c>
      <c r="T6920" s="3">
        <f t="shared" si="559"/>
        <v>22</v>
      </c>
      <c r="U6920" s="2" t="s">
        <v>5586</v>
      </c>
      <c r="V6920" s="4">
        <v>45096.351840277799</v>
      </c>
      <c r="W6920" s="3">
        <f t="shared" si="560"/>
        <v>21</v>
      </c>
      <c r="X6920" s="3" t="s">
        <v>997</v>
      </c>
      <c r="Y6920" s="2" t="s">
        <v>998</v>
      </c>
      <c r="Z6920" s="2" t="s">
        <v>5586</v>
      </c>
      <c r="AA6920" s="4">
        <v>45096.368750000001</v>
      </c>
      <c r="AB6920" s="26">
        <f t="shared" si="561"/>
        <v>0</v>
      </c>
      <c r="AC6920" s="1" t="s">
        <v>197</v>
      </c>
      <c r="AD6920" s="3" t="s">
        <v>40</v>
      </c>
    </row>
    <row r="6921" spans="1:30" ht="153" hidden="1" x14ac:dyDescent="0.25">
      <c r="A6921" s="1" t="s">
        <v>2208</v>
      </c>
      <c r="B6921" s="1" t="s">
        <v>27</v>
      </c>
      <c r="C6921" s="2" t="s">
        <v>2209</v>
      </c>
      <c r="D6921" s="3" t="s">
        <v>153</v>
      </c>
      <c r="E6921" s="3" t="s">
        <v>30</v>
      </c>
      <c r="F6921" s="2" t="s">
        <v>64</v>
      </c>
      <c r="G6921" s="3" t="s">
        <v>32</v>
      </c>
      <c r="H6921" s="3" t="s">
        <v>33</v>
      </c>
      <c r="I6921" s="3">
        <v>1464451</v>
      </c>
      <c r="J6921" s="3" t="s">
        <v>34</v>
      </c>
      <c r="K6921" s="4">
        <v>45096.326388888898</v>
      </c>
      <c r="L6921" s="11" t="str">
        <f t="shared" si="563"/>
        <v>junio</v>
      </c>
      <c r="M6921" s="3">
        <v>3</v>
      </c>
      <c r="N6921" s="3">
        <v>3</v>
      </c>
      <c r="O6921" s="3">
        <f t="shared" si="562"/>
        <v>3</v>
      </c>
      <c r="P6921" s="4">
        <v>45096.333391203698</v>
      </c>
      <c r="Q6921" s="2"/>
      <c r="R6921" s="3" t="s">
        <v>19856</v>
      </c>
      <c r="S6921" s="4">
        <v>45096.333391203698</v>
      </c>
      <c r="T6921" s="3">
        <f t="shared" si="559"/>
        <v>10</v>
      </c>
      <c r="U6921" s="2" t="s">
        <v>75</v>
      </c>
      <c r="V6921" s="4">
        <v>45096.340949074103</v>
      </c>
      <c r="W6921" s="3">
        <f t="shared" si="560"/>
        <v>10</v>
      </c>
      <c r="X6921" s="3" t="s">
        <v>103</v>
      </c>
      <c r="Y6921" s="2" t="s">
        <v>104</v>
      </c>
      <c r="Z6921" s="2" t="s">
        <v>143</v>
      </c>
      <c r="AA6921" s="4">
        <v>45096.472222222197</v>
      </c>
      <c r="AB6921" s="26">
        <f t="shared" si="561"/>
        <v>3</v>
      </c>
      <c r="AC6921" s="1" t="s">
        <v>78</v>
      </c>
      <c r="AD6921" s="3" t="s">
        <v>40</v>
      </c>
    </row>
    <row r="6922" spans="1:30" ht="127.5" hidden="1" x14ac:dyDescent="0.25">
      <c r="A6922" s="1" t="s">
        <v>19857</v>
      </c>
      <c r="B6922" s="1" t="s">
        <v>27</v>
      </c>
      <c r="C6922" s="2" t="s">
        <v>19858</v>
      </c>
      <c r="D6922" s="3" t="s">
        <v>482</v>
      </c>
      <c r="E6922" s="3" t="s">
        <v>30</v>
      </c>
      <c r="F6922" s="2" t="s">
        <v>53</v>
      </c>
      <c r="G6922" s="3" t="s">
        <v>54</v>
      </c>
      <c r="H6922" s="3" t="s">
        <v>100</v>
      </c>
      <c r="I6922" s="3">
        <v>1464452</v>
      </c>
      <c r="J6922" s="3" t="s">
        <v>34</v>
      </c>
      <c r="K6922" s="4">
        <v>45096.332638888904</v>
      </c>
      <c r="L6922" s="11" t="str">
        <f t="shared" si="563"/>
        <v>junio</v>
      </c>
      <c r="M6922" s="3">
        <v>3</v>
      </c>
      <c r="N6922" s="3">
        <v>3</v>
      </c>
      <c r="O6922" s="3">
        <f t="shared" si="562"/>
        <v>3</v>
      </c>
      <c r="P6922" s="4">
        <v>45096.340972222199</v>
      </c>
      <c r="Q6922" s="2"/>
      <c r="R6922" s="3" t="s">
        <v>19859</v>
      </c>
      <c r="S6922" s="4">
        <v>45096.340972222199</v>
      </c>
      <c r="T6922" s="3">
        <f t="shared" si="559"/>
        <v>11</v>
      </c>
      <c r="U6922" s="2" t="s">
        <v>75</v>
      </c>
      <c r="V6922" s="4">
        <v>45096.351736111101</v>
      </c>
      <c r="W6922" s="3">
        <f t="shared" si="560"/>
        <v>15</v>
      </c>
      <c r="X6922" s="3" t="s">
        <v>37</v>
      </c>
      <c r="Y6922" s="2" t="s">
        <v>38</v>
      </c>
      <c r="Z6922" s="2" t="s">
        <v>457</v>
      </c>
      <c r="AA6922" s="4">
        <v>45098.472222222197</v>
      </c>
      <c r="AB6922" s="26">
        <f t="shared" si="561"/>
        <v>50</v>
      </c>
      <c r="AC6922" s="1" t="s">
        <v>144</v>
      </c>
      <c r="AD6922" s="3" t="s">
        <v>40</v>
      </c>
    </row>
    <row r="6923" spans="1:30" ht="191.25" hidden="1" x14ac:dyDescent="0.25">
      <c r="A6923" s="1" t="s">
        <v>19860</v>
      </c>
      <c r="B6923" s="1" t="s">
        <v>27</v>
      </c>
      <c r="C6923" s="2" t="s">
        <v>19861</v>
      </c>
      <c r="D6923" s="3" t="s">
        <v>206</v>
      </c>
      <c r="E6923" s="3" t="s">
        <v>30</v>
      </c>
      <c r="F6923" s="2" t="s">
        <v>53</v>
      </c>
      <c r="G6923" s="3" t="s">
        <v>54</v>
      </c>
      <c r="H6923" s="3" t="s">
        <v>100</v>
      </c>
      <c r="I6923" s="3">
        <v>1464453</v>
      </c>
      <c r="J6923" s="3" t="s">
        <v>34</v>
      </c>
      <c r="K6923" s="4">
        <v>45096.35</v>
      </c>
      <c r="L6923" s="11" t="str">
        <f t="shared" si="563"/>
        <v>junio</v>
      </c>
      <c r="M6923" s="3">
        <v>2</v>
      </c>
      <c r="N6923" s="3">
        <v>2</v>
      </c>
      <c r="O6923" s="3">
        <f t="shared" si="562"/>
        <v>2</v>
      </c>
      <c r="P6923" s="4">
        <v>45096.358136574097</v>
      </c>
      <c r="Q6923" s="2"/>
      <c r="R6923" s="3" t="s">
        <v>19862</v>
      </c>
      <c r="S6923" s="4">
        <v>45096.358136574097</v>
      </c>
      <c r="T6923" s="3">
        <f t="shared" si="559"/>
        <v>11</v>
      </c>
      <c r="U6923" s="2" t="s">
        <v>75</v>
      </c>
      <c r="V6923" s="4">
        <v>45096.376944444397</v>
      </c>
      <c r="W6923" s="3">
        <f t="shared" si="560"/>
        <v>27</v>
      </c>
      <c r="X6923" s="3" t="s">
        <v>259</v>
      </c>
      <c r="Y6923" s="2" t="s">
        <v>260</v>
      </c>
      <c r="Z6923" s="2" t="s">
        <v>143</v>
      </c>
      <c r="AA6923" s="4">
        <v>45107.642361111102</v>
      </c>
      <c r="AB6923" s="26">
        <f t="shared" si="561"/>
        <v>270</v>
      </c>
      <c r="AC6923" s="1" t="s">
        <v>125</v>
      </c>
      <c r="AD6923" s="3" t="s">
        <v>40</v>
      </c>
    </row>
    <row r="6924" spans="1:30" ht="178.5" hidden="1" x14ac:dyDescent="0.25">
      <c r="A6924" s="1" t="s">
        <v>19863</v>
      </c>
      <c r="B6924" s="1" t="s">
        <v>27</v>
      </c>
      <c r="C6924" s="2" t="s">
        <v>19864</v>
      </c>
      <c r="D6924" s="3" t="s">
        <v>863</v>
      </c>
      <c r="E6924" s="3" t="s">
        <v>30</v>
      </c>
      <c r="F6924" s="2" t="s">
        <v>64</v>
      </c>
      <c r="G6924" s="3" t="s">
        <v>32</v>
      </c>
      <c r="H6924" s="3" t="s">
        <v>33</v>
      </c>
      <c r="I6924" s="3">
        <v>1464457</v>
      </c>
      <c r="J6924" s="3" t="s">
        <v>34</v>
      </c>
      <c r="K6924" s="4">
        <v>45096.415972222203</v>
      </c>
      <c r="L6924" s="11" t="str">
        <f t="shared" si="563"/>
        <v>junio</v>
      </c>
      <c r="M6924" s="3">
        <v>2</v>
      </c>
      <c r="N6924" s="3">
        <v>2</v>
      </c>
      <c r="O6924" s="3">
        <f t="shared" si="562"/>
        <v>2</v>
      </c>
      <c r="P6924" s="4">
        <v>45096.429745370398</v>
      </c>
      <c r="Q6924" s="2"/>
      <c r="R6924" s="3" t="s">
        <v>19865</v>
      </c>
      <c r="S6924" s="4">
        <v>45096.429745370398</v>
      </c>
      <c r="T6924" s="3">
        <f t="shared" si="559"/>
        <v>19</v>
      </c>
      <c r="U6924" s="2" t="s">
        <v>75</v>
      </c>
      <c r="V6924" s="4">
        <v>45096.446990740696</v>
      </c>
      <c r="W6924" s="3">
        <f t="shared" si="560"/>
        <v>24</v>
      </c>
      <c r="X6924" s="3" t="s">
        <v>37</v>
      </c>
      <c r="Y6924" s="2" t="s">
        <v>38</v>
      </c>
      <c r="Z6924" s="2" t="s">
        <v>457</v>
      </c>
      <c r="AA6924" s="4">
        <v>45099.473611111098</v>
      </c>
      <c r="AB6924" s="26">
        <f t="shared" si="561"/>
        <v>72</v>
      </c>
      <c r="AC6924" s="1" t="s">
        <v>144</v>
      </c>
      <c r="AD6924" s="3" t="s">
        <v>40</v>
      </c>
    </row>
    <row r="6925" spans="1:30" ht="267.75" hidden="1" x14ac:dyDescent="0.25">
      <c r="A6925" s="1" t="s">
        <v>13888</v>
      </c>
      <c r="B6925" s="1" t="s">
        <v>27</v>
      </c>
      <c r="C6925" s="2" t="s">
        <v>13889</v>
      </c>
      <c r="D6925" s="3" t="s">
        <v>206</v>
      </c>
      <c r="E6925" s="3" t="s">
        <v>30</v>
      </c>
      <c r="F6925" s="2" t="s">
        <v>82</v>
      </c>
      <c r="G6925" s="3" t="s">
        <v>32</v>
      </c>
      <c r="H6925" s="3" t="s">
        <v>716</v>
      </c>
      <c r="I6925" s="3">
        <v>1464458</v>
      </c>
      <c r="J6925" s="3" t="s">
        <v>34</v>
      </c>
      <c r="K6925" s="4">
        <v>45096.430555555598</v>
      </c>
      <c r="L6925" s="11" t="str">
        <f t="shared" si="563"/>
        <v>junio</v>
      </c>
      <c r="M6925" s="3">
        <v>3</v>
      </c>
      <c r="N6925" s="3">
        <v>3</v>
      </c>
      <c r="O6925" s="3">
        <f t="shared" si="562"/>
        <v>3</v>
      </c>
      <c r="P6925" s="4">
        <v>45096.440925925897</v>
      </c>
      <c r="Q6925" s="2"/>
      <c r="R6925" s="3" t="s">
        <v>19866</v>
      </c>
      <c r="S6925" s="4">
        <v>45096.440925925897</v>
      </c>
      <c r="T6925" s="3">
        <f t="shared" si="559"/>
        <v>14</v>
      </c>
      <c r="U6925" s="2" t="s">
        <v>75</v>
      </c>
      <c r="V6925" s="4">
        <v>45096.475115740701</v>
      </c>
      <c r="W6925" s="3">
        <f t="shared" si="560"/>
        <v>49</v>
      </c>
      <c r="X6925" s="3" t="s">
        <v>1884</v>
      </c>
      <c r="Y6925" s="2" t="s">
        <v>1885</v>
      </c>
      <c r="Z6925" s="2" t="s">
        <v>143</v>
      </c>
      <c r="AA6925" s="4">
        <v>45096.662499999999</v>
      </c>
      <c r="AB6925" s="26">
        <f t="shared" si="561"/>
        <v>4</v>
      </c>
      <c r="AC6925" s="1" t="s">
        <v>78</v>
      </c>
      <c r="AD6925" s="3" t="s">
        <v>40</v>
      </c>
    </row>
    <row r="6926" spans="1:30" ht="42.75" hidden="1" x14ac:dyDescent="0.25">
      <c r="A6926" s="1" t="s">
        <v>5402</v>
      </c>
      <c r="B6926" s="1" t="s">
        <v>27</v>
      </c>
      <c r="C6926" s="2" t="s">
        <v>5403</v>
      </c>
      <c r="D6926" s="3" t="s">
        <v>422</v>
      </c>
      <c r="E6926" s="3" t="s">
        <v>30</v>
      </c>
      <c r="F6926" s="2" t="s">
        <v>1124</v>
      </c>
      <c r="G6926" s="3" t="s">
        <v>155</v>
      </c>
      <c r="H6926" s="3" t="s">
        <v>184</v>
      </c>
      <c r="I6926" s="3">
        <v>1464459</v>
      </c>
      <c r="J6926" s="3" t="s">
        <v>34</v>
      </c>
      <c r="K6926" s="4">
        <v>45096.435416666704</v>
      </c>
      <c r="L6926" s="11" t="str">
        <f t="shared" si="563"/>
        <v>junio</v>
      </c>
      <c r="M6926" s="3">
        <v>3</v>
      </c>
      <c r="N6926" s="3">
        <v>3</v>
      </c>
      <c r="O6926" s="3">
        <f t="shared" si="562"/>
        <v>3</v>
      </c>
      <c r="P6926" s="4">
        <v>45096.456388888902</v>
      </c>
      <c r="Q6926" s="2"/>
      <c r="R6926" s="3" t="s">
        <v>19867</v>
      </c>
      <c r="S6926" s="4">
        <v>45096.456388888902</v>
      </c>
      <c r="T6926" s="3">
        <f t="shared" si="559"/>
        <v>30</v>
      </c>
      <c r="U6926" s="2" t="s">
        <v>5586</v>
      </c>
      <c r="V6926" s="4">
        <v>45096.458888888897</v>
      </c>
      <c r="W6926" s="3">
        <f t="shared" si="560"/>
        <v>3</v>
      </c>
      <c r="X6926" s="3" t="s">
        <v>997</v>
      </c>
      <c r="Y6926" s="2" t="s">
        <v>998</v>
      </c>
      <c r="Z6926" s="2" t="s">
        <v>5586</v>
      </c>
      <c r="AA6926" s="4">
        <v>45096.559722222199</v>
      </c>
      <c r="AB6926" s="26">
        <f t="shared" si="561"/>
        <v>2</v>
      </c>
      <c r="AC6926" s="1" t="s">
        <v>78</v>
      </c>
      <c r="AD6926" s="3" t="s">
        <v>40</v>
      </c>
    </row>
    <row r="6927" spans="1:30" ht="318.75" hidden="1" x14ac:dyDescent="0.25">
      <c r="A6927" s="1" t="s">
        <v>19868</v>
      </c>
      <c r="B6927" s="1" t="s">
        <v>27</v>
      </c>
      <c r="C6927" s="2" t="s">
        <v>19869</v>
      </c>
      <c r="D6927" s="3" t="s">
        <v>29</v>
      </c>
      <c r="E6927" s="3" t="s">
        <v>30</v>
      </c>
      <c r="F6927" s="2" t="s">
        <v>64</v>
      </c>
      <c r="G6927" s="3" t="s">
        <v>32</v>
      </c>
      <c r="H6927" s="3" t="s">
        <v>33</v>
      </c>
      <c r="I6927" s="3">
        <v>1464461</v>
      </c>
      <c r="J6927" s="3" t="s">
        <v>34</v>
      </c>
      <c r="K6927" s="4">
        <v>45096.441666666702</v>
      </c>
      <c r="L6927" s="11" t="str">
        <f t="shared" si="563"/>
        <v>junio</v>
      </c>
      <c r="M6927" s="3">
        <v>3</v>
      </c>
      <c r="N6927" s="3">
        <v>3</v>
      </c>
      <c r="O6927" s="3">
        <f t="shared" si="562"/>
        <v>3</v>
      </c>
      <c r="P6927" s="4">
        <v>45096.450057870403</v>
      </c>
      <c r="Q6927" s="2"/>
      <c r="R6927" s="3" t="s">
        <v>19870</v>
      </c>
      <c r="S6927" s="4">
        <v>45096.450057870403</v>
      </c>
      <c r="T6927" s="3">
        <f t="shared" si="559"/>
        <v>12</v>
      </c>
      <c r="U6927" s="2" t="s">
        <v>75</v>
      </c>
      <c r="V6927" s="4">
        <v>45096.465254629627</v>
      </c>
      <c r="W6927" s="3">
        <f t="shared" si="560"/>
        <v>21</v>
      </c>
      <c r="X6927" s="3" t="s">
        <v>695</v>
      </c>
      <c r="Y6927" s="2" t="s">
        <v>696</v>
      </c>
      <c r="Z6927" s="2" t="s">
        <v>19871</v>
      </c>
      <c r="AA6927" s="4">
        <v>45098.590277777803</v>
      </c>
      <c r="AB6927" s="26">
        <f t="shared" si="561"/>
        <v>51</v>
      </c>
      <c r="AC6927" s="1" t="s">
        <v>125</v>
      </c>
      <c r="AD6927" s="3" t="s">
        <v>40</v>
      </c>
    </row>
    <row r="6928" spans="1:30" ht="165.75" hidden="1" x14ac:dyDescent="0.25">
      <c r="A6928" s="1" t="s">
        <v>19872</v>
      </c>
      <c r="B6928" s="1" t="s">
        <v>27</v>
      </c>
      <c r="C6928" s="2" t="s">
        <v>19873</v>
      </c>
      <c r="D6928" s="3" t="s">
        <v>629</v>
      </c>
      <c r="E6928" s="3" t="s">
        <v>30</v>
      </c>
      <c r="F6928" s="2" t="s">
        <v>53</v>
      </c>
      <c r="G6928" s="3" t="s">
        <v>54</v>
      </c>
      <c r="H6928" s="3" t="s">
        <v>100</v>
      </c>
      <c r="I6928" s="3">
        <v>1464468</v>
      </c>
      <c r="J6928" s="3" t="s">
        <v>34</v>
      </c>
      <c r="K6928" s="4">
        <v>45096.621527777803</v>
      </c>
      <c r="L6928" s="11" t="str">
        <f t="shared" si="563"/>
        <v>junio</v>
      </c>
      <c r="M6928" s="3">
        <v>2</v>
      </c>
      <c r="N6928" s="3">
        <v>2</v>
      </c>
      <c r="O6928" s="3">
        <f t="shared" si="562"/>
        <v>2</v>
      </c>
      <c r="P6928" s="4">
        <v>45096.624224537001</v>
      </c>
      <c r="Q6928" s="2"/>
      <c r="R6928" s="3" t="s">
        <v>19874</v>
      </c>
      <c r="S6928" s="4">
        <v>45096.624224537001</v>
      </c>
      <c r="T6928" s="3">
        <f t="shared" si="559"/>
        <v>3</v>
      </c>
      <c r="U6928" s="2" t="s">
        <v>36</v>
      </c>
      <c r="V6928" s="4">
        <v>45096.636620370402</v>
      </c>
      <c r="W6928" s="3">
        <f t="shared" si="560"/>
        <v>17</v>
      </c>
      <c r="X6928" s="3" t="s">
        <v>5806</v>
      </c>
      <c r="Y6928" s="2" t="s">
        <v>5807</v>
      </c>
      <c r="Z6928" s="2" t="s">
        <v>457</v>
      </c>
      <c r="AA6928" s="4">
        <v>45106.734722222202</v>
      </c>
      <c r="AB6928" s="26">
        <f t="shared" si="561"/>
        <v>242</v>
      </c>
      <c r="AC6928" s="1" t="s">
        <v>125</v>
      </c>
      <c r="AD6928" s="3" t="s">
        <v>40</v>
      </c>
    </row>
    <row r="6929" spans="1:30" ht="63.75" hidden="1" x14ac:dyDescent="0.25">
      <c r="A6929" s="1" t="s">
        <v>19875</v>
      </c>
      <c r="B6929" s="1" t="s">
        <v>27</v>
      </c>
      <c r="C6929" s="2" t="s">
        <v>19876</v>
      </c>
      <c r="D6929" s="3" t="s">
        <v>212</v>
      </c>
      <c r="E6929" s="3" t="s">
        <v>30</v>
      </c>
      <c r="F6929" s="2" t="s">
        <v>154</v>
      </c>
      <c r="G6929" s="3" t="s">
        <v>155</v>
      </c>
      <c r="H6929" s="3" t="s">
        <v>156</v>
      </c>
      <c r="I6929" s="3">
        <v>1464470</v>
      </c>
      <c r="J6929" s="3" t="s">
        <v>73</v>
      </c>
      <c r="K6929" s="4">
        <v>45096.631249999999</v>
      </c>
      <c r="L6929" s="11" t="str">
        <f t="shared" si="563"/>
        <v>junio</v>
      </c>
      <c r="M6929" s="3">
        <v>3</v>
      </c>
      <c r="N6929" s="3">
        <v>3</v>
      </c>
      <c r="O6929" s="3">
        <f t="shared" si="562"/>
        <v>3</v>
      </c>
      <c r="P6929" s="4">
        <v>45096.646215277797</v>
      </c>
      <c r="Q6929" s="2"/>
      <c r="R6929" s="3" t="s">
        <v>19877</v>
      </c>
      <c r="S6929" s="4">
        <v>45096.646215277797</v>
      </c>
      <c r="T6929" s="3">
        <f t="shared" si="559"/>
        <v>21</v>
      </c>
      <c r="U6929" s="2" t="s">
        <v>5586</v>
      </c>
      <c r="V6929" s="4">
        <v>45096.646736111099</v>
      </c>
      <c r="W6929" s="3">
        <f t="shared" si="560"/>
        <v>0</v>
      </c>
      <c r="X6929" s="3" t="s">
        <v>10861</v>
      </c>
      <c r="Y6929" s="2" t="s">
        <v>10862</v>
      </c>
      <c r="Z6929" s="2" t="s">
        <v>5586</v>
      </c>
      <c r="AA6929" s="4">
        <v>45096.665972222203</v>
      </c>
      <c r="AB6929" s="26">
        <f t="shared" si="561"/>
        <v>0</v>
      </c>
      <c r="AC6929" s="1" t="s">
        <v>197</v>
      </c>
      <c r="AD6929" s="3" t="s">
        <v>40</v>
      </c>
    </row>
    <row r="6930" spans="1:30" ht="76.5" hidden="1" x14ac:dyDescent="0.25">
      <c r="A6930" s="1" t="s">
        <v>19878</v>
      </c>
      <c r="B6930" s="1" t="s">
        <v>27</v>
      </c>
      <c r="C6930" s="2" t="s">
        <v>19879</v>
      </c>
      <c r="D6930" s="3" t="s">
        <v>308</v>
      </c>
      <c r="E6930" s="3" t="s">
        <v>30</v>
      </c>
      <c r="F6930" s="2" t="s">
        <v>53</v>
      </c>
      <c r="G6930" s="3" t="s">
        <v>54</v>
      </c>
      <c r="H6930" s="3" t="s">
        <v>100</v>
      </c>
      <c r="I6930" s="3">
        <v>1464471</v>
      </c>
      <c r="J6930" s="3" t="s">
        <v>34</v>
      </c>
      <c r="K6930" s="4">
        <v>45096.636805555601</v>
      </c>
      <c r="L6930" s="11" t="str">
        <f t="shared" si="563"/>
        <v>junio</v>
      </c>
      <c r="M6930" s="3">
        <v>3</v>
      </c>
      <c r="N6930" s="3">
        <v>3</v>
      </c>
      <c r="O6930" s="3">
        <f t="shared" si="562"/>
        <v>3</v>
      </c>
      <c r="P6930" s="4">
        <v>45096.649062500001</v>
      </c>
      <c r="Q6930" s="2"/>
      <c r="R6930" s="3" t="s">
        <v>19880</v>
      </c>
      <c r="S6930" s="4">
        <v>45096.649062500001</v>
      </c>
      <c r="T6930" s="3">
        <f t="shared" si="559"/>
        <v>17</v>
      </c>
      <c r="U6930" s="2" t="s">
        <v>36</v>
      </c>
      <c r="V6930" s="4">
        <v>45096.663726851897</v>
      </c>
      <c r="W6930" s="3">
        <f t="shared" si="560"/>
        <v>21</v>
      </c>
      <c r="X6930" s="3" t="s">
        <v>247</v>
      </c>
      <c r="Y6930" s="2" t="s">
        <v>248</v>
      </c>
      <c r="Z6930" s="2" t="s">
        <v>143</v>
      </c>
      <c r="AA6930" s="4">
        <v>45098.485416666699</v>
      </c>
      <c r="AB6930" s="26">
        <f t="shared" si="561"/>
        <v>43</v>
      </c>
      <c r="AC6930" s="1" t="s">
        <v>78</v>
      </c>
      <c r="AD6930" s="3" t="s">
        <v>40</v>
      </c>
    </row>
    <row r="6931" spans="1:30" ht="114.75" hidden="1" x14ac:dyDescent="0.25">
      <c r="A6931" s="1" t="s">
        <v>18155</v>
      </c>
      <c r="B6931" s="1" t="s">
        <v>27</v>
      </c>
      <c r="C6931" s="2" t="s">
        <v>18156</v>
      </c>
      <c r="D6931" s="3" t="s">
        <v>206</v>
      </c>
      <c r="E6931" s="3" t="s">
        <v>30</v>
      </c>
      <c r="F6931" s="2" t="s">
        <v>53</v>
      </c>
      <c r="G6931" s="3" t="s">
        <v>54</v>
      </c>
      <c r="H6931" s="3" t="s">
        <v>100</v>
      </c>
      <c r="I6931" s="3">
        <v>1464474</v>
      </c>
      <c r="J6931" s="3" t="s">
        <v>34</v>
      </c>
      <c r="K6931" s="4">
        <v>45096.652083333298</v>
      </c>
      <c r="L6931" s="11" t="str">
        <f t="shared" si="563"/>
        <v>junio</v>
      </c>
      <c r="M6931" s="3">
        <v>2</v>
      </c>
      <c r="N6931" s="3">
        <v>2</v>
      </c>
      <c r="O6931" s="3">
        <f t="shared" si="562"/>
        <v>2</v>
      </c>
      <c r="P6931" s="4">
        <v>45096.658877314803</v>
      </c>
      <c r="Q6931" s="2"/>
      <c r="R6931" s="3" t="s">
        <v>19881</v>
      </c>
      <c r="S6931" s="4">
        <v>45096.658877314803</v>
      </c>
      <c r="T6931" s="3">
        <f t="shared" si="559"/>
        <v>9</v>
      </c>
      <c r="U6931" s="2" t="s">
        <v>36</v>
      </c>
      <c r="V6931" s="4">
        <v>45096.690451388902</v>
      </c>
      <c r="W6931" s="3">
        <f t="shared" si="560"/>
        <v>45</v>
      </c>
      <c r="X6931" s="3" t="s">
        <v>37</v>
      </c>
      <c r="Y6931" s="2" t="s">
        <v>38</v>
      </c>
      <c r="Z6931" s="2" t="s">
        <v>457</v>
      </c>
      <c r="AA6931" s="4">
        <v>45104.484722222202</v>
      </c>
      <c r="AB6931" s="26">
        <f t="shared" si="561"/>
        <v>187</v>
      </c>
      <c r="AC6931" s="1" t="s">
        <v>125</v>
      </c>
      <c r="AD6931" s="3" t="s">
        <v>40</v>
      </c>
    </row>
    <row r="6932" spans="1:30" ht="42.75" hidden="1" x14ac:dyDescent="0.25">
      <c r="A6932" s="1" t="s">
        <v>19882</v>
      </c>
      <c r="B6932" s="1" t="s">
        <v>27</v>
      </c>
      <c r="C6932" s="2" t="s">
        <v>19883</v>
      </c>
      <c r="D6932" s="3" t="s">
        <v>671</v>
      </c>
      <c r="E6932" s="3" t="s">
        <v>30</v>
      </c>
      <c r="F6932" s="2" t="s">
        <v>264</v>
      </c>
      <c r="G6932" s="3" t="s">
        <v>192</v>
      </c>
      <c r="H6932" s="3" t="s">
        <v>265</v>
      </c>
      <c r="I6932" s="3">
        <v>1464475</v>
      </c>
      <c r="J6932" s="3" t="s">
        <v>73</v>
      </c>
      <c r="K6932" s="4">
        <v>45096.654861111099</v>
      </c>
      <c r="L6932" s="11" t="str">
        <f t="shared" si="563"/>
        <v>junio</v>
      </c>
      <c r="M6932" s="3">
        <v>3</v>
      </c>
      <c r="N6932" s="3">
        <v>3</v>
      </c>
      <c r="O6932" s="3">
        <f t="shared" si="562"/>
        <v>3</v>
      </c>
      <c r="P6932" s="4">
        <v>45096.673877314803</v>
      </c>
      <c r="Q6932" s="2"/>
      <c r="R6932" s="3" t="s">
        <v>19884</v>
      </c>
      <c r="S6932" s="4">
        <v>45096.673877314803</v>
      </c>
      <c r="T6932" s="3">
        <f t="shared" si="559"/>
        <v>27</v>
      </c>
      <c r="U6932" s="2" t="s">
        <v>5586</v>
      </c>
      <c r="V6932" s="4">
        <v>45096.674942129597</v>
      </c>
      <c r="W6932" s="3">
        <f t="shared" si="560"/>
        <v>1</v>
      </c>
      <c r="X6932" s="3" t="s">
        <v>6477</v>
      </c>
      <c r="Y6932" s="2" t="s">
        <v>6478</v>
      </c>
      <c r="Z6932" s="2" t="s">
        <v>5586</v>
      </c>
      <c r="AA6932" s="4">
        <v>45096.690972222197</v>
      </c>
      <c r="AB6932" s="26">
        <f t="shared" si="561"/>
        <v>0</v>
      </c>
      <c r="AC6932" s="1" t="s">
        <v>197</v>
      </c>
      <c r="AD6932" s="3" t="s">
        <v>40</v>
      </c>
    </row>
    <row r="6933" spans="1:30" ht="89.25" hidden="1" x14ac:dyDescent="0.25">
      <c r="A6933" s="1" t="s">
        <v>18635</v>
      </c>
      <c r="B6933" s="1" t="s">
        <v>27</v>
      </c>
      <c r="C6933" s="2" t="s">
        <v>18636</v>
      </c>
      <c r="D6933" s="3" t="s">
        <v>629</v>
      </c>
      <c r="E6933" s="3" t="s">
        <v>30</v>
      </c>
      <c r="F6933" s="2" t="s">
        <v>82</v>
      </c>
      <c r="G6933" s="3" t="s">
        <v>54</v>
      </c>
      <c r="H6933" s="3" t="s">
        <v>83</v>
      </c>
      <c r="I6933" s="3">
        <v>1464476</v>
      </c>
      <c r="J6933" s="3" t="s">
        <v>34</v>
      </c>
      <c r="K6933" s="4">
        <v>45096.656944444403</v>
      </c>
      <c r="L6933" s="11" t="str">
        <f t="shared" si="563"/>
        <v>junio</v>
      </c>
      <c r="M6933" s="3">
        <v>2</v>
      </c>
      <c r="N6933" s="3">
        <v>2</v>
      </c>
      <c r="O6933" s="3">
        <f t="shared" si="562"/>
        <v>2</v>
      </c>
      <c r="P6933" s="4">
        <v>45096.681736111103</v>
      </c>
      <c r="Q6933" s="2"/>
      <c r="R6933" s="3" t="s">
        <v>19885</v>
      </c>
      <c r="S6933" s="4">
        <v>45096.681736111103</v>
      </c>
      <c r="T6933" s="3">
        <f t="shared" si="559"/>
        <v>35</v>
      </c>
      <c r="U6933" s="2" t="s">
        <v>36</v>
      </c>
      <c r="V6933" s="4">
        <v>45096.702592592599</v>
      </c>
      <c r="W6933" s="3">
        <f t="shared" si="560"/>
        <v>30</v>
      </c>
      <c r="X6933" s="3" t="s">
        <v>91</v>
      </c>
      <c r="Y6933" s="2" t="s">
        <v>92</v>
      </c>
      <c r="Z6933" s="2" t="s">
        <v>143</v>
      </c>
      <c r="AA6933" s="4">
        <v>45097.859722222202</v>
      </c>
      <c r="AB6933" s="26">
        <f t="shared" si="561"/>
        <v>27</v>
      </c>
      <c r="AC6933" s="1" t="s">
        <v>78</v>
      </c>
      <c r="AD6933" s="3" t="s">
        <v>40</v>
      </c>
    </row>
    <row r="6934" spans="1:30" ht="102" hidden="1" x14ac:dyDescent="0.25">
      <c r="A6934" s="1" t="s">
        <v>627</v>
      </c>
      <c r="B6934" s="1" t="s">
        <v>27</v>
      </c>
      <c r="C6934" s="2" t="s">
        <v>628</v>
      </c>
      <c r="D6934" s="3" t="s">
        <v>232</v>
      </c>
      <c r="E6934" s="3" t="s">
        <v>30</v>
      </c>
      <c r="F6934" s="2" t="s">
        <v>82</v>
      </c>
      <c r="G6934" s="3" t="s">
        <v>54</v>
      </c>
      <c r="H6934" s="3" t="s">
        <v>113</v>
      </c>
      <c r="I6934" s="3">
        <v>1464477</v>
      </c>
      <c r="J6934" s="3" t="s">
        <v>34</v>
      </c>
      <c r="K6934" s="4">
        <v>45096.659722222197</v>
      </c>
      <c r="L6934" s="11" t="str">
        <f t="shared" si="563"/>
        <v>junio</v>
      </c>
      <c r="M6934" s="3">
        <v>2</v>
      </c>
      <c r="N6934" s="3">
        <v>2</v>
      </c>
      <c r="O6934" s="3">
        <f t="shared" si="562"/>
        <v>2</v>
      </c>
      <c r="P6934" s="4">
        <v>45096.669513888897</v>
      </c>
      <c r="Q6934" s="2"/>
      <c r="R6934" s="3" t="s">
        <v>19886</v>
      </c>
      <c r="S6934" s="4">
        <v>45096.669513888897</v>
      </c>
      <c r="T6934" s="3">
        <f t="shared" si="559"/>
        <v>14</v>
      </c>
      <c r="U6934" s="2" t="s">
        <v>36</v>
      </c>
      <c r="V6934" s="4">
        <v>45096.694432870398</v>
      </c>
      <c r="W6934" s="3">
        <f t="shared" si="560"/>
        <v>35</v>
      </c>
      <c r="X6934" s="3" t="s">
        <v>103</v>
      </c>
      <c r="Y6934" s="2" t="s">
        <v>104</v>
      </c>
      <c r="Z6934" s="2" t="s">
        <v>36</v>
      </c>
      <c r="AA6934" s="4">
        <v>45103.586111111101</v>
      </c>
      <c r="AB6934" s="26">
        <f t="shared" si="561"/>
        <v>165</v>
      </c>
      <c r="AC6934" s="1" t="s">
        <v>78</v>
      </c>
      <c r="AD6934" s="3" t="s">
        <v>40</v>
      </c>
    </row>
    <row r="6935" spans="1:30" ht="42.75" hidden="1" x14ac:dyDescent="0.25">
      <c r="A6935" s="1" t="s">
        <v>19887</v>
      </c>
      <c r="B6935" s="1" t="s">
        <v>27</v>
      </c>
      <c r="C6935" s="2" t="s">
        <v>19888</v>
      </c>
      <c r="D6935" s="3" t="s">
        <v>275</v>
      </c>
      <c r="E6935" s="3" t="s">
        <v>30</v>
      </c>
      <c r="F6935" s="2" t="s">
        <v>325</v>
      </c>
      <c r="G6935" s="3" t="s">
        <v>192</v>
      </c>
      <c r="H6935" s="3" t="s">
        <v>604</v>
      </c>
      <c r="I6935" s="3">
        <v>1464479</v>
      </c>
      <c r="J6935" s="3" t="s">
        <v>34</v>
      </c>
      <c r="K6935" s="4">
        <v>45096.768750000003</v>
      </c>
      <c r="L6935" s="11" t="str">
        <f t="shared" si="563"/>
        <v>junio</v>
      </c>
      <c r="M6935" s="3">
        <v>3</v>
      </c>
      <c r="N6935" s="3">
        <v>3</v>
      </c>
      <c r="O6935" s="3">
        <f t="shared" si="562"/>
        <v>3</v>
      </c>
      <c r="P6935" s="4">
        <v>45096.777662036999</v>
      </c>
      <c r="Q6935" s="2"/>
      <c r="R6935" s="3" t="s">
        <v>19889</v>
      </c>
      <c r="S6935" s="4">
        <v>45096.777662036999</v>
      </c>
      <c r="T6935" s="3">
        <f t="shared" si="559"/>
        <v>12</v>
      </c>
      <c r="U6935" s="2" t="s">
        <v>57</v>
      </c>
      <c r="V6935" s="4">
        <v>45096.778090277803</v>
      </c>
      <c r="W6935" s="3">
        <f t="shared" si="560"/>
        <v>0</v>
      </c>
      <c r="X6935" s="3" t="s">
        <v>19890</v>
      </c>
      <c r="Y6935" s="2" t="s">
        <v>19891</v>
      </c>
      <c r="Z6935" s="2" t="s">
        <v>57</v>
      </c>
      <c r="AA6935" s="4">
        <v>45096.859722222202</v>
      </c>
      <c r="AB6935" s="26">
        <f t="shared" si="561"/>
        <v>1</v>
      </c>
      <c r="AC6935" s="1" t="s">
        <v>197</v>
      </c>
      <c r="AD6935" s="3" t="s">
        <v>40</v>
      </c>
    </row>
    <row r="6936" spans="1:30" ht="114.75" hidden="1" x14ac:dyDescent="0.25">
      <c r="A6936" s="1" t="s">
        <v>19892</v>
      </c>
      <c r="B6936" s="1" t="s">
        <v>27</v>
      </c>
      <c r="C6936" s="2" t="s">
        <v>19893</v>
      </c>
      <c r="D6936" s="3" t="s">
        <v>186</v>
      </c>
      <c r="E6936" s="3" t="s">
        <v>30</v>
      </c>
      <c r="F6936" s="2" t="s">
        <v>82</v>
      </c>
      <c r="G6936" s="3" t="s">
        <v>54</v>
      </c>
      <c r="H6936" s="3" t="s">
        <v>83</v>
      </c>
      <c r="I6936" s="3">
        <v>1464480</v>
      </c>
      <c r="J6936" s="3" t="s">
        <v>34</v>
      </c>
      <c r="K6936" s="4">
        <v>45096.773611111101</v>
      </c>
      <c r="L6936" s="11" t="str">
        <f t="shared" si="563"/>
        <v>junio</v>
      </c>
      <c r="M6936" s="3">
        <v>2</v>
      </c>
      <c r="N6936" s="3">
        <v>2</v>
      </c>
      <c r="O6936" s="3">
        <f t="shared" si="562"/>
        <v>2</v>
      </c>
      <c r="P6936" s="4">
        <v>45096.782569444404</v>
      </c>
      <c r="Q6936" s="2"/>
      <c r="R6936" s="3" t="s">
        <v>19894</v>
      </c>
      <c r="S6936" s="4">
        <v>45096.782569444404</v>
      </c>
      <c r="T6936" s="3">
        <f t="shared" si="559"/>
        <v>12</v>
      </c>
      <c r="U6936" s="2" t="s">
        <v>36</v>
      </c>
      <c r="V6936" s="4">
        <v>45096.805879629603</v>
      </c>
      <c r="W6936" s="3">
        <f t="shared" si="560"/>
        <v>33</v>
      </c>
      <c r="X6936" s="3" t="s">
        <v>115</v>
      </c>
      <c r="Y6936" s="2" t="s">
        <v>116</v>
      </c>
      <c r="Z6936" s="2" t="s">
        <v>445</v>
      </c>
      <c r="AA6936" s="4">
        <v>45100.547222222202</v>
      </c>
      <c r="AB6936" s="26">
        <f t="shared" si="561"/>
        <v>89</v>
      </c>
      <c r="AC6936" s="1" t="s">
        <v>144</v>
      </c>
      <c r="AD6936" s="3" t="s">
        <v>40</v>
      </c>
    </row>
    <row r="6937" spans="1:30" ht="63.75" hidden="1" x14ac:dyDescent="0.25">
      <c r="A6937" s="1" t="s">
        <v>15341</v>
      </c>
      <c r="B6937" s="1" t="s">
        <v>27</v>
      </c>
      <c r="C6937" s="2" t="s">
        <v>15342</v>
      </c>
      <c r="D6937" s="3" t="s">
        <v>87</v>
      </c>
      <c r="E6937" s="3" t="s">
        <v>30</v>
      </c>
      <c r="F6937" s="2" t="s">
        <v>82</v>
      </c>
      <c r="G6937" s="3" t="s">
        <v>54</v>
      </c>
      <c r="H6937" s="3" t="s">
        <v>113</v>
      </c>
      <c r="I6937" s="3">
        <v>1464481</v>
      </c>
      <c r="J6937" s="3" t="s">
        <v>34</v>
      </c>
      <c r="K6937" s="4">
        <v>45096.786111111098</v>
      </c>
      <c r="L6937" s="11" t="str">
        <f t="shared" si="563"/>
        <v>junio</v>
      </c>
      <c r="M6937" s="3">
        <v>2</v>
      </c>
      <c r="N6937" s="3">
        <v>2</v>
      </c>
      <c r="O6937" s="3">
        <f t="shared" si="562"/>
        <v>2</v>
      </c>
      <c r="P6937" s="4">
        <v>45096.793969907398</v>
      </c>
      <c r="Q6937" s="2"/>
      <c r="R6937" s="3" t="s">
        <v>19895</v>
      </c>
      <c r="S6937" s="4">
        <v>45096.793969907398</v>
      </c>
      <c r="T6937" s="3">
        <f t="shared" si="559"/>
        <v>11</v>
      </c>
      <c r="U6937" s="2" t="s">
        <v>36</v>
      </c>
      <c r="V6937" s="4">
        <v>45096.795462962997</v>
      </c>
      <c r="W6937" s="3">
        <f t="shared" si="560"/>
        <v>2</v>
      </c>
      <c r="X6937" s="3" t="s">
        <v>7323</v>
      </c>
      <c r="Y6937" s="2" t="s">
        <v>7324</v>
      </c>
      <c r="Z6937" s="2" t="s">
        <v>5166</v>
      </c>
      <c r="AA6937" s="4">
        <v>45097.6875</v>
      </c>
      <c r="AB6937" s="26">
        <f t="shared" si="561"/>
        <v>21</v>
      </c>
      <c r="AC6937" s="1" t="s">
        <v>78</v>
      </c>
      <c r="AD6937" s="3" t="s">
        <v>40</v>
      </c>
    </row>
    <row r="6938" spans="1:30" ht="102" hidden="1" x14ac:dyDescent="0.25">
      <c r="A6938" s="1" t="s">
        <v>19896</v>
      </c>
      <c r="B6938" s="1" t="s">
        <v>27</v>
      </c>
      <c r="C6938" s="2" t="s">
        <v>19897</v>
      </c>
      <c r="D6938" s="3" t="s">
        <v>182</v>
      </c>
      <c r="E6938" s="3" t="s">
        <v>30</v>
      </c>
      <c r="F6938" s="2" t="s">
        <v>2280</v>
      </c>
      <c r="G6938" s="3" t="s">
        <v>54</v>
      </c>
      <c r="H6938" s="3" t="s">
        <v>89</v>
      </c>
      <c r="I6938" s="3">
        <v>1464485</v>
      </c>
      <c r="J6938" s="3" t="s">
        <v>34</v>
      </c>
      <c r="K6938" s="4">
        <v>45096.817361111098</v>
      </c>
      <c r="L6938" s="11" t="str">
        <f t="shared" si="563"/>
        <v>junio</v>
      </c>
      <c r="M6938" s="3">
        <v>2</v>
      </c>
      <c r="N6938" s="3">
        <v>2</v>
      </c>
      <c r="O6938" s="3">
        <f t="shared" si="562"/>
        <v>2</v>
      </c>
      <c r="P6938" s="4">
        <v>45096.828090277799</v>
      </c>
      <c r="Q6938" s="2"/>
      <c r="R6938" s="3" t="s">
        <v>19898</v>
      </c>
      <c r="S6938" s="4">
        <v>45096.828090277799</v>
      </c>
      <c r="T6938" s="3">
        <f t="shared" si="559"/>
        <v>15</v>
      </c>
      <c r="U6938" s="2" t="s">
        <v>36</v>
      </c>
      <c r="V6938" s="4">
        <v>45096.852453703701</v>
      </c>
      <c r="W6938" s="3">
        <f t="shared" si="560"/>
        <v>35</v>
      </c>
      <c r="X6938" s="3" t="s">
        <v>37</v>
      </c>
      <c r="Y6938" s="2" t="s">
        <v>38</v>
      </c>
      <c r="Z6938" s="2" t="s">
        <v>445</v>
      </c>
      <c r="AA6938" s="4">
        <v>45099.777083333298</v>
      </c>
      <c r="AB6938" s="26">
        <f t="shared" si="561"/>
        <v>70</v>
      </c>
      <c r="AC6938" s="1" t="s">
        <v>144</v>
      </c>
      <c r="AD6938" s="3" t="s">
        <v>40</v>
      </c>
    </row>
    <row r="6939" spans="1:30" ht="51" hidden="1" x14ac:dyDescent="0.25">
      <c r="A6939" s="1" t="s">
        <v>19899</v>
      </c>
      <c r="B6939" s="1" t="s">
        <v>27</v>
      </c>
      <c r="C6939" s="2" t="s">
        <v>19900</v>
      </c>
      <c r="D6939" s="3" t="s">
        <v>794</v>
      </c>
      <c r="E6939" s="3" t="s">
        <v>30</v>
      </c>
      <c r="F6939" s="2" t="s">
        <v>293</v>
      </c>
      <c r="G6939" s="3" t="s">
        <v>32</v>
      </c>
      <c r="H6939" s="3" t="s">
        <v>33</v>
      </c>
      <c r="I6939" s="3">
        <v>1464486</v>
      </c>
      <c r="J6939" s="3" t="s">
        <v>34</v>
      </c>
      <c r="K6939" s="4">
        <v>45096.824999999997</v>
      </c>
      <c r="L6939" s="11" t="str">
        <f t="shared" si="563"/>
        <v>junio</v>
      </c>
      <c r="M6939" s="3">
        <v>2</v>
      </c>
      <c r="N6939" s="3">
        <v>2</v>
      </c>
      <c r="O6939" s="3">
        <f t="shared" si="562"/>
        <v>2</v>
      </c>
      <c r="P6939" s="4">
        <v>45096.8413657407</v>
      </c>
      <c r="Q6939" s="2"/>
      <c r="R6939" s="3" t="s">
        <v>19901</v>
      </c>
      <c r="S6939" s="4">
        <v>45096.8413657407</v>
      </c>
      <c r="T6939" s="3">
        <f t="shared" si="559"/>
        <v>23</v>
      </c>
      <c r="U6939" s="2" t="s">
        <v>36</v>
      </c>
      <c r="V6939" s="4">
        <v>45096.876145833303</v>
      </c>
      <c r="W6939" s="3">
        <f t="shared" si="560"/>
        <v>50</v>
      </c>
      <c r="X6939" s="3" t="s">
        <v>174</v>
      </c>
      <c r="Y6939" s="2" t="s">
        <v>175</v>
      </c>
      <c r="Z6939" s="2" t="s">
        <v>5166</v>
      </c>
      <c r="AA6939" s="4">
        <v>45104.503472222197</v>
      </c>
      <c r="AB6939" s="26">
        <f t="shared" si="561"/>
        <v>183</v>
      </c>
      <c r="AC6939" s="1" t="s">
        <v>144</v>
      </c>
      <c r="AD6939" s="3" t="s">
        <v>40</v>
      </c>
    </row>
    <row r="6940" spans="1:30" ht="42.75" hidden="1" x14ac:dyDescent="0.25">
      <c r="A6940" s="1" t="s">
        <v>18914</v>
      </c>
      <c r="B6940" s="1" t="s">
        <v>27</v>
      </c>
      <c r="C6940" s="2" t="s">
        <v>18915</v>
      </c>
      <c r="D6940" s="3" t="s">
        <v>81</v>
      </c>
      <c r="E6940" s="3" t="s">
        <v>30</v>
      </c>
      <c r="F6940" s="2" t="s">
        <v>154</v>
      </c>
      <c r="G6940" s="3" t="s">
        <v>155</v>
      </c>
      <c r="H6940" s="3" t="s">
        <v>156</v>
      </c>
      <c r="I6940" s="3">
        <v>1464488</v>
      </c>
      <c r="J6940" s="3" t="s">
        <v>34</v>
      </c>
      <c r="K6940" s="4">
        <v>45096.912499999999</v>
      </c>
      <c r="L6940" s="11" t="str">
        <f t="shared" si="563"/>
        <v>junio</v>
      </c>
      <c r="M6940" s="3">
        <v>3</v>
      </c>
      <c r="N6940" s="3">
        <v>3</v>
      </c>
      <c r="O6940" s="3">
        <f t="shared" si="562"/>
        <v>3</v>
      </c>
      <c r="P6940" s="4">
        <v>45096.924039351798</v>
      </c>
      <c r="Q6940" s="2"/>
      <c r="R6940" s="3" t="s">
        <v>19902</v>
      </c>
      <c r="S6940" s="4">
        <v>45096.924039351798</v>
      </c>
      <c r="T6940" s="3">
        <f t="shared" si="559"/>
        <v>16</v>
      </c>
      <c r="U6940" s="2" t="s">
        <v>57</v>
      </c>
      <c r="V6940" s="4">
        <v>45096.924328703702</v>
      </c>
      <c r="W6940" s="3">
        <f t="shared" si="560"/>
        <v>0</v>
      </c>
      <c r="X6940" s="3" t="s">
        <v>9133</v>
      </c>
      <c r="Y6940" s="2" t="s">
        <v>9134</v>
      </c>
      <c r="Z6940" s="2" t="s">
        <v>57</v>
      </c>
      <c r="AA6940" s="4">
        <v>45105.665972222203</v>
      </c>
      <c r="AB6940" s="26">
        <f t="shared" si="561"/>
        <v>209</v>
      </c>
      <c r="AC6940" s="1" t="s">
        <v>144</v>
      </c>
      <c r="AD6940" s="3" t="s">
        <v>40</v>
      </c>
    </row>
    <row r="6941" spans="1:30" ht="102" hidden="1" x14ac:dyDescent="0.25">
      <c r="A6941" s="1" t="s">
        <v>19903</v>
      </c>
      <c r="B6941" s="1" t="s">
        <v>27</v>
      </c>
      <c r="C6941" s="2" t="s">
        <v>19904</v>
      </c>
      <c r="D6941" s="3" t="s">
        <v>643</v>
      </c>
      <c r="E6941" s="3" t="s">
        <v>30</v>
      </c>
      <c r="F6941" s="2" t="s">
        <v>31</v>
      </c>
      <c r="G6941" s="3" t="s">
        <v>32</v>
      </c>
      <c r="H6941" s="3" t="s">
        <v>33</v>
      </c>
      <c r="I6941" s="3">
        <v>1464489</v>
      </c>
      <c r="J6941" s="3" t="s">
        <v>34</v>
      </c>
      <c r="K6941" s="4">
        <v>45096.9152777778</v>
      </c>
      <c r="L6941" s="11" t="str">
        <f t="shared" si="563"/>
        <v>junio</v>
      </c>
      <c r="M6941" s="3">
        <v>2</v>
      </c>
      <c r="N6941" s="3">
        <v>2</v>
      </c>
      <c r="O6941" s="3">
        <f t="shared" si="562"/>
        <v>2</v>
      </c>
      <c r="P6941" s="4">
        <v>45096.923101851899</v>
      </c>
      <c r="Q6941" s="2"/>
      <c r="R6941" s="3" t="s">
        <v>19905</v>
      </c>
      <c r="S6941" s="4">
        <v>45096.923101851899</v>
      </c>
      <c r="T6941" s="3">
        <f t="shared" si="559"/>
        <v>11</v>
      </c>
      <c r="U6941" s="2" t="s">
        <v>36</v>
      </c>
      <c r="V6941" s="4">
        <v>45096.942048611098</v>
      </c>
      <c r="W6941" s="3">
        <f t="shared" si="560"/>
        <v>27</v>
      </c>
      <c r="X6941" s="3" t="s">
        <v>3250</v>
      </c>
      <c r="Y6941" s="2" t="s">
        <v>3251</v>
      </c>
      <c r="Z6941" s="2" t="s">
        <v>5166</v>
      </c>
      <c r="AA6941" s="4">
        <v>45097.747916666704</v>
      </c>
      <c r="AB6941" s="26">
        <f t="shared" si="561"/>
        <v>19</v>
      </c>
      <c r="AC6941" s="1" t="s">
        <v>125</v>
      </c>
      <c r="AD6941" s="3" t="s">
        <v>40</v>
      </c>
    </row>
    <row r="6942" spans="1:30" ht="178.5" hidden="1" x14ac:dyDescent="0.25">
      <c r="A6942" s="1" t="s">
        <v>19906</v>
      </c>
      <c r="B6942" s="1" t="s">
        <v>27</v>
      </c>
      <c r="C6942" s="2" t="s">
        <v>19907</v>
      </c>
      <c r="D6942" s="3" t="s">
        <v>917</v>
      </c>
      <c r="E6942" s="3" t="s">
        <v>30</v>
      </c>
      <c r="F6942" s="2" t="s">
        <v>53</v>
      </c>
      <c r="G6942" s="3" t="s">
        <v>54</v>
      </c>
      <c r="H6942" s="3" t="s">
        <v>100</v>
      </c>
      <c r="I6942" s="3">
        <v>1464491</v>
      </c>
      <c r="J6942" s="3" t="s">
        <v>34</v>
      </c>
      <c r="K6942" s="4">
        <v>45096.927777777797</v>
      </c>
      <c r="L6942" s="11" t="str">
        <f t="shared" si="563"/>
        <v>junio</v>
      </c>
      <c r="M6942" s="3">
        <v>2</v>
      </c>
      <c r="N6942" s="3">
        <v>2</v>
      </c>
      <c r="O6942" s="3">
        <f t="shared" si="562"/>
        <v>2</v>
      </c>
      <c r="P6942" s="4">
        <v>45096.9300462963</v>
      </c>
      <c r="Q6942" s="2"/>
      <c r="R6942" s="3" t="s">
        <v>19908</v>
      </c>
      <c r="S6942" s="4">
        <v>45096.9300462963</v>
      </c>
      <c r="T6942" s="3">
        <f t="shared" si="559"/>
        <v>3</v>
      </c>
      <c r="U6942" s="2" t="s">
        <v>445</v>
      </c>
      <c r="V6942" s="4">
        <v>45096.932557870401</v>
      </c>
      <c r="W6942" s="3">
        <f t="shared" si="560"/>
        <v>3</v>
      </c>
      <c r="X6942" s="3" t="s">
        <v>359</v>
      </c>
      <c r="Y6942" s="2" t="s">
        <v>360</v>
      </c>
      <c r="Z6942" s="2" t="s">
        <v>445</v>
      </c>
      <c r="AA6942" s="4">
        <v>45097.725694444402</v>
      </c>
      <c r="AB6942" s="26">
        <f t="shared" si="561"/>
        <v>19</v>
      </c>
      <c r="AC6942" s="1" t="s">
        <v>144</v>
      </c>
      <c r="AD6942" s="3" t="s">
        <v>40</v>
      </c>
    </row>
    <row r="6943" spans="1:30" ht="51" hidden="1" x14ac:dyDescent="0.25">
      <c r="A6943" s="1" t="s">
        <v>19909</v>
      </c>
      <c r="B6943" s="1" t="s">
        <v>27</v>
      </c>
      <c r="C6943" s="2" t="s">
        <v>19910</v>
      </c>
      <c r="D6943" s="3" t="s">
        <v>172</v>
      </c>
      <c r="E6943" s="3" t="s">
        <v>30</v>
      </c>
      <c r="F6943" s="2" t="s">
        <v>82</v>
      </c>
      <c r="G6943" s="3" t="s">
        <v>54</v>
      </c>
      <c r="H6943" s="3" t="s">
        <v>17423</v>
      </c>
      <c r="I6943" s="3">
        <v>1464494</v>
      </c>
      <c r="J6943" s="3" t="s">
        <v>34</v>
      </c>
      <c r="K6943" s="4">
        <v>45097.108333333301</v>
      </c>
      <c r="L6943" s="11" t="str">
        <f t="shared" si="563"/>
        <v>junio</v>
      </c>
      <c r="M6943" s="3">
        <v>2</v>
      </c>
      <c r="N6943" s="3">
        <v>2</v>
      </c>
      <c r="O6943" s="3">
        <f t="shared" si="562"/>
        <v>2</v>
      </c>
      <c r="P6943" s="4">
        <v>45097.1153009259</v>
      </c>
      <c r="Q6943" s="2"/>
      <c r="R6943" s="3" t="s">
        <v>19911</v>
      </c>
      <c r="S6943" s="4">
        <v>45097.1153009259</v>
      </c>
      <c r="T6943" s="3">
        <f t="shared" si="559"/>
        <v>10</v>
      </c>
      <c r="U6943" s="2" t="s">
        <v>445</v>
      </c>
      <c r="V6943" s="4">
        <v>45097.125196759298</v>
      </c>
      <c r="W6943" s="3">
        <f t="shared" si="560"/>
        <v>14</v>
      </c>
      <c r="X6943" s="3" t="s">
        <v>91</v>
      </c>
      <c r="Y6943" s="2" t="s">
        <v>92</v>
      </c>
      <c r="Z6943" s="2" t="s">
        <v>445</v>
      </c>
      <c r="AA6943" s="4">
        <v>45109.634722222203</v>
      </c>
      <c r="AB6943" s="26">
        <f t="shared" si="561"/>
        <v>300</v>
      </c>
      <c r="AC6943" s="1" t="s">
        <v>78</v>
      </c>
      <c r="AD6943" s="3" t="s">
        <v>40</v>
      </c>
    </row>
    <row r="6944" spans="1:30" ht="42.75" hidden="1" x14ac:dyDescent="0.25">
      <c r="A6944" s="1" t="s">
        <v>19912</v>
      </c>
      <c r="B6944" s="1" t="s">
        <v>27</v>
      </c>
      <c r="C6944" s="2" t="s">
        <v>19913</v>
      </c>
      <c r="D6944" s="3" t="s">
        <v>671</v>
      </c>
      <c r="E6944" s="3" t="s">
        <v>30</v>
      </c>
      <c r="F6944" s="2" t="s">
        <v>225</v>
      </c>
      <c r="G6944" s="3" t="s">
        <v>32</v>
      </c>
      <c r="H6944" s="3" t="s">
        <v>33</v>
      </c>
      <c r="I6944" s="3">
        <v>1464495</v>
      </c>
      <c r="J6944" s="3" t="s">
        <v>34</v>
      </c>
      <c r="K6944" s="4">
        <v>45097.129166666702</v>
      </c>
      <c r="L6944" s="11" t="str">
        <f t="shared" si="563"/>
        <v>junio</v>
      </c>
      <c r="M6944" s="3">
        <v>1</v>
      </c>
      <c r="N6944" s="3">
        <v>1</v>
      </c>
      <c r="O6944" s="3">
        <f t="shared" si="562"/>
        <v>1</v>
      </c>
      <c r="P6944" s="4">
        <v>45097.145972222199</v>
      </c>
      <c r="Q6944" s="2"/>
      <c r="R6944" s="3" t="s">
        <v>19914</v>
      </c>
      <c r="S6944" s="4">
        <v>45097.145972222199</v>
      </c>
      <c r="T6944" s="3">
        <f t="shared" si="559"/>
        <v>24</v>
      </c>
      <c r="U6944" s="2" t="s">
        <v>5166</v>
      </c>
      <c r="V6944" s="4">
        <v>45097.147141203699</v>
      </c>
      <c r="W6944" s="3">
        <f t="shared" si="560"/>
        <v>1</v>
      </c>
      <c r="X6944" s="3" t="s">
        <v>4814</v>
      </c>
      <c r="Y6944" s="2" t="s">
        <v>4815</v>
      </c>
      <c r="Z6944" s="2" t="s">
        <v>5166</v>
      </c>
      <c r="AA6944" s="4">
        <v>45097.430555555598</v>
      </c>
      <c r="AB6944" s="26">
        <f t="shared" si="561"/>
        <v>6</v>
      </c>
      <c r="AC6944" s="1" t="s">
        <v>78</v>
      </c>
      <c r="AD6944" s="3" t="s">
        <v>40</v>
      </c>
    </row>
    <row r="6945" spans="1:30" ht="42.75" hidden="1" x14ac:dyDescent="0.25">
      <c r="A6945" s="1" t="s">
        <v>5989</v>
      </c>
      <c r="B6945" s="1" t="s">
        <v>27</v>
      </c>
      <c r="C6945" s="2" t="s">
        <v>5990</v>
      </c>
      <c r="D6945" s="3" t="s">
        <v>141</v>
      </c>
      <c r="E6945" s="3" t="s">
        <v>30</v>
      </c>
      <c r="F6945" s="2" t="s">
        <v>154</v>
      </c>
      <c r="G6945" s="3" t="s">
        <v>155</v>
      </c>
      <c r="H6945" s="3" t="s">
        <v>156</v>
      </c>
      <c r="I6945" s="3">
        <v>1464496</v>
      </c>
      <c r="J6945" s="3" t="s">
        <v>34</v>
      </c>
      <c r="K6945" s="4">
        <v>45097.2055555556</v>
      </c>
      <c r="L6945" s="11" t="str">
        <f t="shared" si="563"/>
        <v>junio</v>
      </c>
      <c r="M6945" s="3">
        <v>3</v>
      </c>
      <c r="N6945" s="3">
        <v>3</v>
      </c>
      <c r="O6945" s="3">
        <f t="shared" si="562"/>
        <v>3</v>
      </c>
      <c r="P6945" s="4">
        <v>45097.211157407401</v>
      </c>
      <c r="Q6945" s="2"/>
      <c r="R6945" s="3" t="s">
        <v>19915</v>
      </c>
      <c r="S6945" s="4">
        <v>45097.211157407401</v>
      </c>
      <c r="T6945" s="3">
        <f t="shared" si="559"/>
        <v>8</v>
      </c>
      <c r="U6945" s="2" t="s">
        <v>57</v>
      </c>
      <c r="V6945" s="4">
        <v>45097.217094907399</v>
      </c>
      <c r="W6945" s="3">
        <f t="shared" si="560"/>
        <v>8</v>
      </c>
      <c r="X6945" s="3" t="s">
        <v>2587</v>
      </c>
      <c r="Y6945" s="2" t="s">
        <v>2588</v>
      </c>
      <c r="Z6945" s="2" t="s">
        <v>57</v>
      </c>
      <c r="AA6945" s="4">
        <v>45099.493055555598</v>
      </c>
      <c r="AB6945" s="26">
        <f t="shared" si="561"/>
        <v>54</v>
      </c>
      <c r="AC6945" s="1" t="s">
        <v>78</v>
      </c>
      <c r="AD6945" s="3" t="s">
        <v>40</v>
      </c>
    </row>
    <row r="6946" spans="1:30" ht="42.75" hidden="1" x14ac:dyDescent="0.25">
      <c r="A6946" s="1" t="s">
        <v>19916</v>
      </c>
      <c r="B6946" s="1" t="s">
        <v>27</v>
      </c>
      <c r="C6946" s="2" t="s">
        <v>19917</v>
      </c>
      <c r="D6946" s="3" t="s">
        <v>141</v>
      </c>
      <c r="E6946" s="3" t="s">
        <v>30</v>
      </c>
      <c r="F6946" s="2" t="s">
        <v>64</v>
      </c>
      <c r="G6946" s="3" t="s">
        <v>32</v>
      </c>
      <c r="H6946" s="3" t="s">
        <v>33</v>
      </c>
      <c r="I6946" s="3">
        <v>1464497</v>
      </c>
      <c r="J6946" s="3" t="s">
        <v>34</v>
      </c>
      <c r="K6946" s="4">
        <v>45097.218055555597</v>
      </c>
      <c r="L6946" s="11" t="str">
        <f t="shared" si="563"/>
        <v>junio</v>
      </c>
      <c r="M6946" s="3">
        <v>3</v>
      </c>
      <c r="N6946" s="3">
        <v>3</v>
      </c>
      <c r="O6946" s="3">
        <f t="shared" si="562"/>
        <v>3</v>
      </c>
      <c r="P6946" s="4">
        <v>45097.261932870402</v>
      </c>
      <c r="Q6946" s="2"/>
      <c r="R6946" s="3" t="s">
        <v>19918</v>
      </c>
      <c r="S6946" s="4">
        <v>45097.261932870402</v>
      </c>
      <c r="T6946" s="3">
        <f t="shared" si="559"/>
        <v>63</v>
      </c>
      <c r="U6946" s="2" t="s">
        <v>5586</v>
      </c>
      <c r="V6946" s="4">
        <v>45097.262766203698</v>
      </c>
      <c r="W6946" s="3">
        <f t="shared" si="560"/>
        <v>1</v>
      </c>
      <c r="X6946" s="3" t="s">
        <v>359</v>
      </c>
      <c r="Y6946" s="2" t="s">
        <v>360</v>
      </c>
      <c r="Z6946" s="2" t="s">
        <v>5586</v>
      </c>
      <c r="AA6946" s="4">
        <v>45098.528472222199</v>
      </c>
      <c r="AB6946" s="26">
        <f t="shared" si="561"/>
        <v>30</v>
      </c>
      <c r="AC6946" s="1" t="s">
        <v>125</v>
      </c>
      <c r="AD6946" s="3" t="s">
        <v>40</v>
      </c>
    </row>
    <row r="6947" spans="1:30" ht="42.75" hidden="1" x14ac:dyDescent="0.25">
      <c r="A6947" s="1" t="s">
        <v>9649</v>
      </c>
      <c r="B6947" s="1" t="s">
        <v>27</v>
      </c>
      <c r="C6947" s="2" t="s">
        <v>9650</v>
      </c>
      <c r="D6947" s="3" t="s">
        <v>52</v>
      </c>
      <c r="E6947" s="3" t="s">
        <v>30</v>
      </c>
      <c r="F6947" s="2" t="s">
        <v>53</v>
      </c>
      <c r="G6947" s="3" t="s">
        <v>54</v>
      </c>
      <c r="H6947" s="3" t="s">
        <v>1228</v>
      </c>
      <c r="I6947" s="3">
        <v>1464498</v>
      </c>
      <c r="J6947" s="3" t="s">
        <v>34</v>
      </c>
      <c r="K6947" s="4">
        <v>45097.237500000003</v>
      </c>
      <c r="L6947" s="11" t="str">
        <f t="shared" si="563"/>
        <v>junio</v>
      </c>
      <c r="M6947" s="3">
        <v>2</v>
      </c>
      <c r="N6947" s="3">
        <v>2</v>
      </c>
      <c r="O6947" s="3">
        <f t="shared" si="562"/>
        <v>2</v>
      </c>
      <c r="P6947" s="4">
        <v>45097.252106481501</v>
      </c>
      <c r="Q6947" s="2"/>
      <c r="R6947" s="3" t="s">
        <v>19919</v>
      </c>
      <c r="S6947" s="4">
        <v>45097.252106481501</v>
      </c>
      <c r="T6947" s="3">
        <f t="shared" si="559"/>
        <v>21</v>
      </c>
      <c r="U6947" s="2" t="s">
        <v>5166</v>
      </c>
      <c r="V6947" s="4">
        <v>45097.253680555601</v>
      </c>
      <c r="W6947" s="3">
        <f t="shared" si="560"/>
        <v>2</v>
      </c>
      <c r="X6947" s="3" t="s">
        <v>220</v>
      </c>
      <c r="Y6947" s="2" t="s">
        <v>221</v>
      </c>
      <c r="Z6947" s="2" t="s">
        <v>5166</v>
      </c>
      <c r="AA6947" s="4">
        <v>45099.622916666704</v>
      </c>
      <c r="AB6947" s="26">
        <f t="shared" si="561"/>
        <v>56</v>
      </c>
      <c r="AC6947" s="1" t="s">
        <v>144</v>
      </c>
      <c r="AD6947" s="3" t="s">
        <v>40</v>
      </c>
    </row>
    <row r="6948" spans="1:30" ht="76.5" hidden="1" x14ac:dyDescent="0.25">
      <c r="A6948" s="1" t="s">
        <v>19920</v>
      </c>
      <c r="B6948" s="1" t="s">
        <v>27</v>
      </c>
      <c r="C6948" s="2" t="s">
        <v>19921</v>
      </c>
      <c r="D6948" s="3" t="s">
        <v>245</v>
      </c>
      <c r="E6948" s="3" t="s">
        <v>30</v>
      </c>
      <c r="F6948" s="2" t="s">
        <v>44</v>
      </c>
      <c r="G6948" s="3" t="s">
        <v>32</v>
      </c>
      <c r="H6948" s="3" t="s">
        <v>33</v>
      </c>
      <c r="I6948" s="3">
        <v>1464499</v>
      </c>
      <c r="J6948" s="3" t="s">
        <v>73</v>
      </c>
      <c r="K6948" s="4">
        <v>45097.243055555598</v>
      </c>
      <c r="L6948" s="11" t="str">
        <f t="shared" si="563"/>
        <v>junio</v>
      </c>
      <c r="M6948" s="3">
        <v>3</v>
      </c>
      <c r="N6948" s="3">
        <v>3</v>
      </c>
      <c r="O6948" s="3">
        <f t="shared" si="562"/>
        <v>3</v>
      </c>
      <c r="P6948" s="4">
        <v>45097.262442129599</v>
      </c>
      <c r="Q6948" s="2"/>
      <c r="R6948" s="3" t="s">
        <v>19922</v>
      </c>
      <c r="S6948" s="4">
        <v>45097.262442129599</v>
      </c>
      <c r="T6948" s="3">
        <f t="shared" si="559"/>
        <v>27</v>
      </c>
      <c r="U6948" s="2" t="s">
        <v>143</v>
      </c>
      <c r="V6948" s="4">
        <v>45097.294872685197</v>
      </c>
      <c r="W6948" s="3">
        <f t="shared" si="560"/>
        <v>46</v>
      </c>
      <c r="X6948" s="3" t="s">
        <v>7255</v>
      </c>
      <c r="Y6948" s="2" t="s">
        <v>7256</v>
      </c>
      <c r="Z6948" s="2" t="s">
        <v>5586</v>
      </c>
      <c r="AA6948" s="4">
        <v>45097.416666666701</v>
      </c>
      <c r="AB6948" s="26">
        <f t="shared" si="561"/>
        <v>2</v>
      </c>
      <c r="AC6948" s="1" t="s">
        <v>78</v>
      </c>
      <c r="AD6948" s="3" t="s">
        <v>40</v>
      </c>
    </row>
    <row r="6949" spans="1:30" ht="114.75" hidden="1" x14ac:dyDescent="0.25">
      <c r="A6949" s="1" t="s">
        <v>19923</v>
      </c>
      <c r="B6949" s="1" t="s">
        <v>27</v>
      </c>
      <c r="C6949" s="2" t="s">
        <v>19924</v>
      </c>
      <c r="D6949" s="3" t="s">
        <v>153</v>
      </c>
      <c r="E6949" s="3" t="s">
        <v>30</v>
      </c>
      <c r="F6949" s="2" t="s">
        <v>53</v>
      </c>
      <c r="G6949" s="3" t="s">
        <v>32</v>
      </c>
      <c r="H6949" s="3" t="s">
        <v>187</v>
      </c>
      <c r="I6949" s="3">
        <v>1464501</v>
      </c>
      <c r="J6949" s="3" t="s">
        <v>73</v>
      </c>
      <c r="K6949" s="4">
        <v>45097.245833333298</v>
      </c>
      <c r="L6949" s="11" t="str">
        <f t="shared" si="563"/>
        <v>junio</v>
      </c>
      <c r="M6949" s="3">
        <v>3</v>
      </c>
      <c r="N6949" s="3">
        <v>3</v>
      </c>
      <c r="O6949" s="3">
        <f t="shared" si="562"/>
        <v>3</v>
      </c>
      <c r="P6949" s="4">
        <v>45097.268587963001</v>
      </c>
      <c r="Q6949" s="2"/>
      <c r="R6949" s="3" t="s">
        <v>19925</v>
      </c>
      <c r="S6949" s="4">
        <v>45097.268587963001</v>
      </c>
      <c r="T6949" s="3">
        <f t="shared" si="559"/>
        <v>32</v>
      </c>
      <c r="U6949" s="2" t="s">
        <v>143</v>
      </c>
      <c r="V6949" s="4">
        <v>45097.2886574074</v>
      </c>
      <c r="W6949" s="3">
        <f t="shared" si="560"/>
        <v>28</v>
      </c>
      <c r="X6949" s="3" t="s">
        <v>247</v>
      </c>
      <c r="Y6949" s="2" t="s">
        <v>248</v>
      </c>
      <c r="Z6949" s="2" t="s">
        <v>457</v>
      </c>
      <c r="AA6949" s="4">
        <v>45097.563194444403</v>
      </c>
      <c r="AB6949" s="26">
        <f t="shared" si="561"/>
        <v>6</v>
      </c>
      <c r="AC6949" s="1" t="s">
        <v>78</v>
      </c>
      <c r="AD6949" s="3" t="s">
        <v>40</v>
      </c>
    </row>
    <row r="6950" spans="1:30" ht="140.25" hidden="1" x14ac:dyDescent="0.25">
      <c r="A6950" s="1" t="s">
        <v>19926</v>
      </c>
      <c r="B6950" s="1" t="s">
        <v>27</v>
      </c>
      <c r="C6950" s="2" t="s">
        <v>19927</v>
      </c>
      <c r="D6950" s="3" t="s">
        <v>603</v>
      </c>
      <c r="E6950" s="3" t="s">
        <v>30</v>
      </c>
      <c r="F6950" s="2" t="s">
        <v>88</v>
      </c>
      <c r="G6950" s="3" t="s">
        <v>54</v>
      </c>
      <c r="H6950" s="3" t="s">
        <v>276</v>
      </c>
      <c r="I6950" s="3">
        <v>1464521</v>
      </c>
      <c r="J6950" s="3" t="s">
        <v>73</v>
      </c>
      <c r="K6950" s="4">
        <v>45097.273611111101</v>
      </c>
      <c r="L6950" s="11" t="str">
        <f t="shared" si="563"/>
        <v>junio</v>
      </c>
      <c r="M6950" s="3">
        <v>2</v>
      </c>
      <c r="N6950" s="3">
        <v>2</v>
      </c>
      <c r="O6950" s="3">
        <f t="shared" si="562"/>
        <v>2</v>
      </c>
      <c r="P6950" s="4">
        <v>45097.280601851897</v>
      </c>
      <c r="Q6950" s="2"/>
      <c r="R6950" s="3" t="s">
        <v>19928</v>
      </c>
      <c r="S6950" s="4">
        <v>45097.280601851897</v>
      </c>
      <c r="T6950" s="3">
        <f t="shared" ref="T6950:T7011" si="564">ROUNDDOWN((S6950-K6950)*24*60,0)</f>
        <v>10</v>
      </c>
      <c r="U6950" s="2" t="s">
        <v>143</v>
      </c>
      <c r="V6950" s="4">
        <v>45097.292060185202</v>
      </c>
      <c r="W6950" s="3">
        <f t="shared" ref="W6950:W7011" si="565">+IF(ISBLANK(V6950),"",ROUNDDOWN((V6950-S6950)*24*60,0))</f>
        <v>16</v>
      </c>
      <c r="X6950" s="3" t="s">
        <v>103</v>
      </c>
      <c r="Y6950" s="2" t="s">
        <v>104</v>
      </c>
      <c r="Z6950" s="2" t="s">
        <v>143</v>
      </c>
      <c r="AA6950" s="4">
        <v>45097.45</v>
      </c>
      <c r="AB6950" s="26">
        <f t="shared" ref="AB6950:AB7011" si="566">+IF(ISBLANK(V6950),"",IF(ISBLANK(AA6950),"",_xlfn.IFS((AA6950-V6950)*24&lt;0,"",(AA6950-V6950)*24&gt;0,(ROUNDDOWN((AA6950-V6950)*24,0)))))</f>
        <v>3</v>
      </c>
      <c r="AC6950" s="1" t="s">
        <v>78</v>
      </c>
      <c r="AD6950" s="3" t="s">
        <v>40</v>
      </c>
    </row>
    <row r="6951" spans="1:30" ht="216.75" hidden="1" x14ac:dyDescent="0.25">
      <c r="A6951" s="1" t="s">
        <v>19929</v>
      </c>
      <c r="B6951" s="1" t="s">
        <v>27</v>
      </c>
      <c r="C6951" s="2" t="s">
        <v>19930</v>
      </c>
      <c r="D6951" s="3" t="s">
        <v>81</v>
      </c>
      <c r="E6951" s="3" t="s">
        <v>30</v>
      </c>
      <c r="F6951" s="2" t="s">
        <v>88</v>
      </c>
      <c r="G6951" s="3" t="s">
        <v>54</v>
      </c>
      <c r="H6951" s="3" t="s">
        <v>276</v>
      </c>
      <c r="I6951" s="3">
        <v>1464529</v>
      </c>
      <c r="J6951" s="3" t="s">
        <v>34</v>
      </c>
      <c r="K6951" s="4">
        <v>45097.278472222199</v>
      </c>
      <c r="L6951" s="11" t="str">
        <f t="shared" si="563"/>
        <v>junio</v>
      </c>
      <c r="M6951" s="3">
        <v>3</v>
      </c>
      <c r="N6951" s="3">
        <v>3</v>
      </c>
      <c r="O6951" s="3">
        <f t="shared" si="562"/>
        <v>3</v>
      </c>
      <c r="P6951" s="4">
        <v>45097.284166666701</v>
      </c>
      <c r="Q6951" s="2"/>
      <c r="R6951" s="3" t="s">
        <v>19931</v>
      </c>
      <c r="S6951" s="4">
        <v>45097.284166666701</v>
      </c>
      <c r="T6951" s="3">
        <f t="shared" si="564"/>
        <v>8</v>
      </c>
      <c r="U6951" s="2" t="s">
        <v>143</v>
      </c>
      <c r="V6951" s="4">
        <v>45097.336932870399</v>
      </c>
      <c r="W6951" s="3">
        <f t="shared" si="565"/>
        <v>75</v>
      </c>
      <c r="X6951" s="3" t="s">
        <v>1197</v>
      </c>
      <c r="Y6951" s="2" t="s">
        <v>1198</v>
      </c>
      <c r="Z6951" s="2" t="s">
        <v>457</v>
      </c>
      <c r="AA6951" s="4">
        <v>45097.852083333302</v>
      </c>
      <c r="AB6951" s="26">
        <f t="shared" si="566"/>
        <v>12</v>
      </c>
      <c r="AC6951" s="1" t="s">
        <v>144</v>
      </c>
      <c r="AD6951" s="3" t="s">
        <v>40</v>
      </c>
    </row>
    <row r="6952" spans="1:30" ht="114.75" hidden="1" x14ac:dyDescent="0.25">
      <c r="A6952" s="1" t="s">
        <v>19932</v>
      </c>
      <c r="B6952" s="1" t="s">
        <v>27</v>
      </c>
      <c r="C6952" s="2" t="s">
        <v>19933</v>
      </c>
      <c r="D6952" s="3" t="s">
        <v>212</v>
      </c>
      <c r="E6952" s="3" t="s">
        <v>30</v>
      </c>
      <c r="F6952" s="2" t="s">
        <v>88</v>
      </c>
      <c r="G6952" s="3" t="s">
        <v>54</v>
      </c>
      <c r="H6952" s="3" t="s">
        <v>148</v>
      </c>
      <c r="I6952" s="3">
        <v>1464577</v>
      </c>
      <c r="J6952" s="3" t="s">
        <v>34</v>
      </c>
      <c r="K6952" s="4">
        <v>45097.3034722222</v>
      </c>
      <c r="L6952" s="11" t="str">
        <f t="shared" si="563"/>
        <v>junio</v>
      </c>
      <c r="M6952" s="3">
        <v>2</v>
      </c>
      <c r="N6952" s="3">
        <v>2</v>
      </c>
      <c r="O6952" s="3">
        <f t="shared" si="562"/>
        <v>2</v>
      </c>
      <c r="P6952" s="4">
        <v>45097.313854166699</v>
      </c>
      <c r="Q6952" s="2"/>
      <c r="R6952" s="3" t="s">
        <v>19934</v>
      </c>
      <c r="S6952" s="4">
        <v>45097.313854166699</v>
      </c>
      <c r="T6952" s="3">
        <f t="shared" si="564"/>
        <v>14</v>
      </c>
      <c r="U6952" s="2" t="s">
        <v>143</v>
      </c>
      <c r="V6952" s="4">
        <v>45097.3198148148</v>
      </c>
      <c r="W6952" s="3">
        <f t="shared" si="565"/>
        <v>8</v>
      </c>
      <c r="X6952" s="3" t="s">
        <v>91</v>
      </c>
      <c r="Y6952" s="2" t="s">
        <v>92</v>
      </c>
      <c r="Z6952" s="2" t="s">
        <v>5586</v>
      </c>
      <c r="AA6952" s="4">
        <v>45103.536805555603</v>
      </c>
      <c r="AB6952" s="26">
        <f t="shared" si="566"/>
        <v>149</v>
      </c>
      <c r="AC6952" s="1" t="s">
        <v>78</v>
      </c>
      <c r="AD6952" s="3" t="s">
        <v>40</v>
      </c>
    </row>
    <row r="6953" spans="1:30" ht="229.5" hidden="1" x14ac:dyDescent="0.25">
      <c r="A6953" s="1" t="s">
        <v>19132</v>
      </c>
      <c r="B6953" s="1" t="s">
        <v>27</v>
      </c>
      <c r="C6953" s="2" t="s">
        <v>19133</v>
      </c>
      <c r="D6953" s="3" t="s">
        <v>917</v>
      </c>
      <c r="E6953" s="3" t="s">
        <v>30</v>
      </c>
      <c r="F6953" s="2" t="s">
        <v>53</v>
      </c>
      <c r="G6953" s="3" t="s">
        <v>32</v>
      </c>
      <c r="H6953" s="3" t="s">
        <v>187</v>
      </c>
      <c r="I6953" s="3">
        <v>1464612</v>
      </c>
      <c r="J6953" s="3" t="s">
        <v>73</v>
      </c>
      <c r="K6953" s="4">
        <v>45097.315277777801</v>
      </c>
      <c r="L6953" s="11" t="str">
        <f t="shared" si="563"/>
        <v>junio</v>
      </c>
      <c r="M6953" s="3">
        <v>2</v>
      </c>
      <c r="N6953" s="3"/>
      <c r="O6953" s="3">
        <f t="shared" si="562"/>
        <v>2</v>
      </c>
      <c r="P6953" s="3"/>
      <c r="Q6953" s="2"/>
      <c r="R6953" s="3" t="s">
        <v>19935</v>
      </c>
      <c r="S6953" s="4">
        <v>45097.330312500002</v>
      </c>
      <c r="T6953" s="3">
        <f t="shared" si="564"/>
        <v>21</v>
      </c>
      <c r="U6953" s="2" t="s">
        <v>143</v>
      </c>
      <c r="V6953" s="4">
        <v>45097.371342592603</v>
      </c>
      <c r="W6953" s="3">
        <f t="shared" si="565"/>
        <v>59</v>
      </c>
      <c r="X6953" s="3" t="s">
        <v>452</v>
      </c>
      <c r="Y6953" s="2" t="s">
        <v>453</v>
      </c>
      <c r="Z6953" s="2" t="s">
        <v>457</v>
      </c>
      <c r="AA6953" s="4">
        <v>45097.590277777803</v>
      </c>
      <c r="AB6953" s="26">
        <f t="shared" si="566"/>
        <v>5</v>
      </c>
      <c r="AC6953" s="1" t="s">
        <v>78</v>
      </c>
      <c r="AD6953" s="3" t="s">
        <v>40</v>
      </c>
    </row>
    <row r="6954" spans="1:30" ht="42.75" hidden="1" x14ac:dyDescent="0.25">
      <c r="A6954" s="1" t="s">
        <v>19936</v>
      </c>
      <c r="B6954" s="1" t="s">
        <v>27</v>
      </c>
      <c r="C6954" s="2" t="s">
        <v>19937</v>
      </c>
      <c r="D6954" s="3" t="s">
        <v>212</v>
      </c>
      <c r="E6954" s="3" t="s">
        <v>30</v>
      </c>
      <c r="F6954" s="2" t="s">
        <v>44</v>
      </c>
      <c r="G6954" s="3" t="s">
        <v>32</v>
      </c>
      <c r="H6954" s="3" t="s">
        <v>45</v>
      </c>
      <c r="I6954" s="3">
        <v>1464720</v>
      </c>
      <c r="J6954" s="3" t="s">
        <v>34</v>
      </c>
      <c r="K6954" s="4">
        <v>45097.354861111096</v>
      </c>
      <c r="L6954" s="11" t="str">
        <f t="shared" si="563"/>
        <v>junio</v>
      </c>
      <c r="M6954" s="3">
        <v>1</v>
      </c>
      <c r="N6954" s="3">
        <v>1</v>
      </c>
      <c r="O6954" s="3">
        <f t="shared" si="562"/>
        <v>1</v>
      </c>
      <c r="P6954" s="4">
        <v>45097.356655092597</v>
      </c>
      <c r="Q6954" s="2"/>
      <c r="R6954" s="3" t="s">
        <v>19938</v>
      </c>
      <c r="S6954" s="4">
        <v>45097.356655092597</v>
      </c>
      <c r="T6954" s="3">
        <f t="shared" si="564"/>
        <v>2</v>
      </c>
      <c r="U6954" s="2" t="s">
        <v>143</v>
      </c>
      <c r="V6954" s="4">
        <v>45097.360011574099</v>
      </c>
      <c r="W6954" s="3">
        <f t="shared" si="565"/>
        <v>4</v>
      </c>
      <c r="X6954" s="3" t="s">
        <v>103</v>
      </c>
      <c r="Y6954" s="2" t="s">
        <v>104</v>
      </c>
      <c r="Z6954" s="2" t="s">
        <v>5586</v>
      </c>
      <c r="AA6954" s="4">
        <v>45099.624305555597</v>
      </c>
      <c r="AB6954" s="26">
        <f t="shared" si="566"/>
        <v>54</v>
      </c>
      <c r="AC6954" s="1" t="s">
        <v>430</v>
      </c>
      <c r="AD6954" s="3" t="s">
        <v>40</v>
      </c>
    </row>
    <row r="6955" spans="1:30" ht="28.5" hidden="1" x14ac:dyDescent="0.25">
      <c r="A6955" s="1" t="s">
        <v>19939</v>
      </c>
      <c r="B6955" s="1" t="s">
        <v>27</v>
      </c>
      <c r="C6955" s="2" t="s">
        <v>19940</v>
      </c>
      <c r="D6955" s="3" t="s">
        <v>953</v>
      </c>
      <c r="E6955" s="3" t="s">
        <v>30</v>
      </c>
      <c r="F6955" s="2" t="s">
        <v>88</v>
      </c>
      <c r="G6955" s="3" t="s">
        <v>54</v>
      </c>
      <c r="H6955" s="3" t="s">
        <v>276</v>
      </c>
      <c r="I6955" s="3">
        <v>1464742</v>
      </c>
      <c r="J6955" s="3" t="s">
        <v>34</v>
      </c>
      <c r="K6955" s="4">
        <v>45097.365277777797</v>
      </c>
      <c r="L6955" s="11" t="str">
        <f t="shared" si="563"/>
        <v>junio</v>
      </c>
      <c r="M6955" s="3">
        <v>3</v>
      </c>
      <c r="N6955" s="3">
        <v>3</v>
      </c>
      <c r="O6955" s="3">
        <f t="shared" si="562"/>
        <v>3</v>
      </c>
      <c r="P6955" s="4">
        <v>45097.376064814802</v>
      </c>
      <c r="Q6955" s="2"/>
      <c r="R6955" s="3" t="s">
        <v>19941</v>
      </c>
      <c r="S6955" s="4">
        <v>45097.376064814802</v>
      </c>
      <c r="T6955" s="3">
        <f t="shared" si="564"/>
        <v>15</v>
      </c>
      <c r="U6955" s="2" t="s">
        <v>143</v>
      </c>
      <c r="V6955" s="4">
        <v>45097.376562500001</v>
      </c>
      <c r="W6955" s="3">
        <f t="shared" si="565"/>
        <v>0</v>
      </c>
      <c r="X6955" s="3" t="s">
        <v>2179</v>
      </c>
      <c r="Y6955" s="2" t="s">
        <v>2180</v>
      </c>
      <c r="Z6955" s="2" t="s">
        <v>143</v>
      </c>
      <c r="AA6955" s="4">
        <v>45098.820138888899</v>
      </c>
      <c r="AB6955" s="26">
        <f t="shared" si="566"/>
        <v>34</v>
      </c>
      <c r="AC6955" s="1" t="s">
        <v>144</v>
      </c>
      <c r="AD6955" s="3" t="s">
        <v>40</v>
      </c>
    </row>
    <row r="6956" spans="1:30" ht="153" hidden="1" x14ac:dyDescent="0.25">
      <c r="A6956" s="1" t="s">
        <v>16368</v>
      </c>
      <c r="B6956" s="1" t="s">
        <v>27</v>
      </c>
      <c r="C6956" s="2" t="s">
        <v>16369</v>
      </c>
      <c r="D6956" s="3" t="s">
        <v>200</v>
      </c>
      <c r="E6956" s="3" t="s">
        <v>30</v>
      </c>
      <c r="F6956" s="2" t="s">
        <v>88</v>
      </c>
      <c r="G6956" s="3" t="s">
        <v>54</v>
      </c>
      <c r="H6956" s="3" t="s">
        <v>276</v>
      </c>
      <c r="I6956" s="3">
        <v>1464802</v>
      </c>
      <c r="J6956" s="3" t="s">
        <v>73</v>
      </c>
      <c r="K6956" s="4">
        <v>45097.389583333301</v>
      </c>
      <c r="L6956" s="11" t="str">
        <f t="shared" si="563"/>
        <v>junio</v>
      </c>
      <c r="M6956" s="3">
        <v>2</v>
      </c>
      <c r="N6956" s="3">
        <v>2</v>
      </c>
      <c r="O6956" s="3">
        <f t="shared" si="562"/>
        <v>2</v>
      </c>
      <c r="P6956" s="4">
        <v>45097.3971759259</v>
      </c>
      <c r="Q6956" s="2"/>
      <c r="R6956" s="3" t="s">
        <v>19942</v>
      </c>
      <c r="S6956" s="4">
        <v>45097.3971759259</v>
      </c>
      <c r="T6956" s="3">
        <f t="shared" si="564"/>
        <v>10</v>
      </c>
      <c r="U6956" s="2" t="s">
        <v>143</v>
      </c>
      <c r="V6956" s="4">
        <v>45097.413182870398</v>
      </c>
      <c r="W6956" s="3">
        <f t="shared" si="565"/>
        <v>23</v>
      </c>
      <c r="X6956" s="3" t="s">
        <v>359</v>
      </c>
      <c r="Y6956" s="2" t="s">
        <v>360</v>
      </c>
      <c r="Z6956" s="2" t="s">
        <v>5586</v>
      </c>
      <c r="AA6956" s="4">
        <v>45097.53125</v>
      </c>
      <c r="AB6956" s="26">
        <f t="shared" si="566"/>
        <v>2</v>
      </c>
      <c r="AC6956" s="1" t="s">
        <v>78</v>
      </c>
      <c r="AD6956" s="3" t="s">
        <v>40</v>
      </c>
    </row>
    <row r="6957" spans="1:30" ht="114.75" hidden="1" x14ac:dyDescent="0.25">
      <c r="A6957" s="1" t="s">
        <v>19943</v>
      </c>
      <c r="B6957" s="1" t="s">
        <v>27</v>
      </c>
      <c r="C6957" s="2" t="s">
        <v>19944</v>
      </c>
      <c r="D6957" s="3" t="s">
        <v>863</v>
      </c>
      <c r="E6957" s="3" t="s">
        <v>30</v>
      </c>
      <c r="F6957" s="2" t="s">
        <v>53</v>
      </c>
      <c r="G6957" s="3" t="s">
        <v>54</v>
      </c>
      <c r="H6957" s="3" t="s">
        <v>100</v>
      </c>
      <c r="I6957" s="3">
        <v>1464825</v>
      </c>
      <c r="J6957" s="3" t="s">
        <v>34</v>
      </c>
      <c r="K6957" s="4">
        <v>45097.397916666698</v>
      </c>
      <c r="L6957" s="11" t="str">
        <f t="shared" si="563"/>
        <v>junio</v>
      </c>
      <c r="M6957" s="3">
        <v>2</v>
      </c>
      <c r="N6957" s="3">
        <v>2</v>
      </c>
      <c r="O6957" s="3">
        <f t="shared" ref="O6957:O7016" si="567">IF(ISBLANK(N6957),M6957,N6957)</f>
        <v>2</v>
      </c>
      <c r="P6957" s="4">
        <v>45097.403379629599</v>
      </c>
      <c r="Q6957" s="2"/>
      <c r="R6957" s="3" t="s">
        <v>19945</v>
      </c>
      <c r="S6957" s="4">
        <v>45097.403379629599</v>
      </c>
      <c r="T6957" s="3">
        <f t="shared" si="564"/>
        <v>7</v>
      </c>
      <c r="U6957" s="2" t="s">
        <v>143</v>
      </c>
      <c r="V6957" s="4">
        <v>45097.421631944402</v>
      </c>
      <c r="W6957" s="3">
        <f t="shared" si="565"/>
        <v>26</v>
      </c>
      <c r="X6957" s="3" t="s">
        <v>37</v>
      </c>
      <c r="Y6957" s="2" t="s">
        <v>38</v>
      </c>
      <c r="Z6957" s="2" t="s">
        <v>457</v>
      </c>
      <c r="AA6957" s="4">
        <v>45099.59375</v>
      </c>
      <c r="AB6957" s="26">
        <f t="shared" si="566"/>
        <v>52</v>
      </c>
      <c r="AC6957" s="1" t="s">
        <v>144</v>
      </c>
      <c r="AD6957" s="3" t="s">
        <v>40</v>
      </c>
    </row>
    <row r="6958" spans="1:30" ht="89.25" hidden="1" x14ac:dyDescent="0.25">
      <c r="A6958" s="1" t="s">
        <v>19946</v>
      </c>
      <c r="B6958" s="1" t="s">
        <v>27</v>
      </c>
      <c r="C6958" s="2" t="s">
        <v>19947</v>
      </c>
      <c r="D6958" s="3" t="s">
        <v>257</v>
      </c>
      <c r="E6958" s="3" t="s">
        <v>30</v>
      </c>
      <c r="F6958" s="2" t="s">
        <v>82</v>
      </c>
      <c r="G6958" s="3" t="s">
        <v>54</v>
      </c>
      <c r="H6958" s="3" t="s">
        <v>83</v>
      </c>
      <c r="I6958" s="3">
        <v>1464836</v>
      </c>
      <c r="J6958" s="3" t="s">
        <v>34</v>
      </c>
      <c r="K6958" s="4">
        <v>45097.401388888902</v>
      </c>
      <c r="L6958" s="11" t="str">
        <f t="shared" si="563"/>
        <v>junio</v>
      </c>
      <c r="M6958" s="3">
        <v>2</v>
      </c>
      <c r="N6958" s="3">
        <v>2</v>
      </c>
      <c r="O6958" s="3">
        <f t="shared" si="567"/>
        <v>2</v>
      </c>
      <c r="P6958" s="4">
        <v>45097.4075578704</v>
      </c>
      <c r="Q6958" s="2"/>
      <c r="R6958" s="3" t="s">
        <v>19948</v>
      </c>
      <c r="S6958" s="4">
        <v>45097.4075578704</v>
      </c>
      <c r="T6958" s="3">
        <f t="shared" si="564"/>
        <v>8</v>
      </c>
      <c r="U6958" s="2" t="s">
        <v>143</v>
      </c>
      <c r="V6958" s="4">
        <v>45097.453877314802</v>
      </c>
      <c r="W6958" s="3">
        <f t="shared" si="565"/>
        <v>66</v>
      </c>
      <c r="X6958" s="3" t="s">
        <v>103</v>
      </c>
      <c r="Y6958" s="2" t="s">
        <v>104</v>
      </c>
      <c r="Z6958" s="2" t="s">
        <v>5586</v>
      </c>
      <c r="AA6958" s="4">
        <v>45098.527083333298</v>
      </c>
      <c r="AB6958" s="26">
        <f t="shared" si="566"/>
        <v>25</v>
      </c>
      <c r="AC6958" s="1" t="s">
        <v>125</v>
      </c>
      <c r="AD6958" s="3" t="s">
        <v>40</v>
      </c>
    </row>
    <row r="6959" spans="1:30" ht="216.75" hidden="1" x14ac:dyDescent="0.25">
      <c r="A6959" s="1" t="s">
        <v>19949</v>
      </c>
      <c r="B6959" s="1" t="s">
        <v>27</v>
      </c>
      <c r="C6959" s="2" t="s">
        <v>19950</v>
      </c>
      <c r="D6959" s="3" t="s">
        <v>629</v>
      </c>
      <c r="E6959" s="3" t="s">
        <v>30</v>
      </c>
      <c r="F6959" s="2" t="s">
        <v>64</v>
      </c>
      <c r="G6959" s="3" t="s">
        <v>32</v>
      </c>
      <c r="H6959" s="3" t="s">
        <v>33</v>
      </c>
      <c r="I6959" s="3">
        <v>1464861</v>
      </c>
      <c r="J6959" s="3" t="s">
        <v>73</v>
      </c>
      <c r="K6959" s="4">
        <v>45097.408333333296</v>
      </c>
      <c r="L6959" s="11" t="str">
        <f t="shared" si="563"/>
        <v>junio</v>
      </c>
      <c r="M6959" s="3">
        <v>3</v>
      </c>
      <c r="N6959" s="3">
        <v>3</v>
      </c>
      <c r="O6959" s="3">
        <f t="shared" si="567"/>
        <v>3</v>
      </c>
      <c r="P6959" s="4">
        <v>45097.427071759303</v>
      </c>
      <c r="Q6959" s="2"/>
      <c r="R6959" s="3" t="s">
        <v>19951</v>
      </c>
      <c r="S6959" s="4">
        <v>45097.427071759303</v>
      </c>
      <c r="T6959" s="3">
        <f t="shared" si="564"/>
        <v>26</v>
      </c>
      <c r="U6959" s="2" t="s">
        <v>143</v>
      </c>
      <c r="V6959" s="4">
        <v>45097.463506944398</v>
      </c>
      <c r="W6959" s="3">
        <f t="shared" si="565"/>
        <v>52</v>
      </c>
      <c r="X6959" s="3" t="s">
        <v>91</v>
      </c>
      <c r="Y6959" s="2" t="s">
        <v>92</v>
      </c>
      <c r="Z6959" s="2" t="s">
        <v>457</v>
      </c>
      <c r="AA6959" s="4">
        <v>45097.622916666704</v>
      </c>
      <c r="AB6959" s="26">
        <f t="shared" si="566"/>
        <v>3</v>
      </c>
      <c r="AC6959" s="1" t="s">
        <v>78</v>
      </c>
      <c r="AD6959" s="3" t="s">
        <v>40</v>
      </c>
    </row>
    <row r="6960" spans="1:30" ht="127.5" hidden="1" x14ac:dyDescent="0.25">
      <c r="A6960" s="1" t="s">
        <v>19952</v>
      </c>
      <c r="B6960" s="1" t="s">
        <v>27</v>
      </c>
      <c r="C6960" s="2" t="s">
        <v>19953</v>
      </c>
      <c r="D6960" s="3" t="s">
        <v>422</v>
      </c>
      <c r="E6960" s="3" t="s">
        <v>30</v>
      </c>
      <c r="F6960" s="2" t="s">
        <v>88</v>
      </c>
      <c r="G6960" s="3" t="s">
        <v>54</v>
      </c>
      <c r="H6960" s="3" t="s">
        <v>148</v>
      </c>
      <c r="I6960" s="3">
        <v>1464873</v>
      </c>
      <c r="J6960" s="3" t="s">
        <v>34</v>
      </c>
      <c r="K6960" s="4">
        <v>45097.411805555603</v>
      </c>
      <c r="L6960" s="11" t="str">
        <f t="shared" si="563"/>
        <v>junio</v>
      </c>
      <c r="M6960" s="3">
        <v>3</v>
      </c>
      <c r="N6960" s="3">
        <v>3</v>
      </c>
      <c r="O6960" s="3">
        <f t="shared" si="567"/>
        <v>3</v>
      </c>
      <c r="P6960" s="4">
        <v>45097.433252314797</v>
      </c>
      <c r="Q6960" s="2"/>
      <c r="R6960" s="3" t="s">
        <v>19954</v>
      </c>
      <c r="S6960" s="4">
        <v>45097.433252314797</v>
      </c>
      <c r="T6960" s="3">
        <f t="shared" si="564"/>
        <v>30</v>
      </c>
      <c r="U6960" s="2" t="s">
        <v>143</v>
      </c>
      <c r="V6960" s="4">
        <v>45097.478171296301</v>
      </c>
      <c r="W6960" s="3">
        <f t="shared" si="565"/>
        <v>64</v>
      </c>
      <c r="X6960" s="3" t="s">
        <v>359</v>
      </c>
      <c r="Y6960" s="2" t="s">
        <v>360</v>
      </c>
      <c r="Z6960" s="2" t="s">
        <v>5586</v>
      </c>
      <c r="AA6960" s="4">
        <v>45099.495138888902</v>
      </c>
      <c r="AB6960" s="26">
        <f t="shared" si="566"/>
        <v>48</v>
      </c>
      <c r="AC6960" s="1" t="s">
        <v>125</v>
      </c>
      <c r="AD6960" s="3" t="s">
        <v>40</v>
      </c>
    </row>
    <row r="6961" spans="1:30" ht="114.75" hidden="1" x14ac:dyDescent="0.25">
      <c r="A6961" s="1" t="s">
        <v>19955</v>
      </c>
      <c r="B6961" s="1" t="s">
        <v>27</v>
      </c>
      <c r="C6961" s="2" t="s">
        <v>19956</v>
      </c>
      <c r="D6961" s="3" t="s">
        <v>302</v>
      </c>
      <c r="E6961" s="3" t="s">
        <v>30</v>
      </c>
      <c r="F6961" s="2" t="s">
        <v>64</v>
      </c>
      <c r="G6961" s="3" t="s">
        <v>32</v>
      </c>
      <c r="H6961" s="3" t="s">
        <v>33</v>
      </c>
      <c r="I6961" s="3">
        <v>1464889</v>
      </c>
      <c r="J6961" s="3" t="s">
        <v>73</v>
      </c>
      <c r="K6961" s="4">
        <v>45097.414583333302</v>
      </c>
      <c r="L6961" s="11" t="str">
        <f t="shared" si="563"/>
        <v>junio</v>
      </c>
      <c r="M6961" s="3">
        <v>3</v>
      </c>
      <c r="N6961" s="3">
        <v>3</v>
      </c>
      <c r="O6961" s="3">
        <f t="shared" si="567"/>
        <v>3</v>
      </c>
      <c r="P6961" s="4">
        <v>45097.439675925903</v>
      </c>
      <c r="Q6961" s="2"/>
      <c r="R6961" s="3" t="s">
        <v>19957</v>
      </c>
      <c r="S6961" s="4">
        <v>45097.439675925903</v>
      </c>
      <c r="T6961" s="3">
        <f t="shared" si="564"/>
        <v>36</v>
      </c>
      <c r="U6961" s="2" t="s">
        <v>143</v>
      </c>
      <c r="V6961" s="4">
        <v>45097.441319444399</v>
      </c>
      <c r="W6961" s="3">
        <f t="shared" si="565"/>
        <v>2</v>
      </c>
      <c r="X6961" s="3" t="s">
        <v>91</v>
      </c>
      <c r="Y6961" s="2" t="s">
        <v>92</v>
      </c>
      <c r="Z6961" s="2" t="s">
        <v>143</v>
      </c>
      <c r="AA6961" s="4">
        <v>45097.569444444402</v>
      </c>
      <c r="AB6961" s="26">
        <f t="shared" si="566"/>
        <v>3</v>
      </c>
      <c r="AC6961" s="1" t="s">
        <v>78</v>
      </c>
      <c r="AD6961" s="3" t="s">
        <v>40</v>
      </c>
    </row>
    <row r="6962" spans="1:30" ht="127.5" hidden="1" x14ac:dyDescent="0.25">
      <c r="A6962" s="1" t="s">
        <v>19958</v>
      </c>
      <c r="B6962" s="1" t="s">
        <v>27</v>
      </c>
      <c r="C6962" s="2" t="s">
        <v>19959</v>
      </c>
      <c r="D6962" s="3" t="s">
        <v>153</v>
      </c>
      <c r="E6962" s="3" t="s">
        <v>30</v>
      </c>
      <c r="F6962" s="2" t="s">
        <v>53</v>
      </c>
      <c r="G6962" s="3" t="s">
        <v>54</v>
      </c>
      <c r="H6962" s="3" t="s">
        <v>100</v>
      </c>
      <c r="I6962" s="3">
        <v>1464967</v>
      </c>
      <c r="J6962" s="3" t="s">
        <v>34</v>
      </c>
      <c r="K6962" s="4">
        <v>45097.452777777798</v>
      </c>
      <c r="L6962" s="11" t="str">
        <f t="shared" si="563"/>
        <v>junio</v>
      </c>
      <c r="M6962" s="3">
        <v>2</v>
      </c>
      <c r="N6962" s="3"/>
      <c r="O6962" s="3">
        <f t="shared" si="567"/>
        <v>2</v>
      </c>
      <c r="P6962" s="3"/>
      <c r="Q6962" s="2"/>
      <c r="R6962" s="3" t="s">
        <v>19960</v>
      </c>
      <c r="S6962" s="4">
        <v>45097.462731481501</v>
      </c>
      <c r="T6962" s="3">
        <f t="shared" si="564"/>
        <v>14</v>
      </c>
      <c r="U6962" s="2" t="s">
        <v>143</v>
      </c>
      <c r="V6962" s="4">
        <v>45097.510428240697</v>
      </c>
      <c r="W6962" s="3">
        <f t="shared" si="565"/>
        <v>68</v>
      </c>
      <c r="X6962" s="3" t="s">
        <v>91</v>
      </c>
      <c r="Y6962" s="2" t="s">
        <v>92</v>
      </c>
      <c r="Z6962" s="2" t="s">
        <v>457</v>
      </c>
      <c r="AA6962" s="4">
        <v>45097.992361111101</v>
      </c>
      <c r="AB6962" s="26">
        <f t="shared" si="566"/>
        <v>11</v>
      </c>
      <c r="AC6962" s="1" t="s">
        <v>78</v>
      </c>
      <c r="AD6962" s="3" t="s">
        <v>40</v>
      </c>
    </row>
    <row r="6963" spans="1:30" ht="229.5" hidden="1" x14ac:dyDescent="0.25">
      <c r="A6963" s="1" t="s">
        <v>19961</v>
      </c>
      <c r="B6963" s="1" t="s">
        <v>27</v>
      </c>
      <c r="C6963" s="2" t="s">
        <v>19962</v>
      </c>
      <c r="D6963" s="3" t="s">
        <v>924</v>
      </c>
      <c r="E6963" s="3" t="s">
        <v>30</v>
      </c>
      <c r="F6963" s="2" t="s">
        <v>53</v>
      </c>
      <c r="G6963" s="3" t="s">
        <v>32</v>
      </c>
      <c r="H6963" s="3" t="s">
        <v>187</v>
      </c>
      <c r="I6963" s="3">
        <v>1464989</v>
      </c>
      <c r="J6963" s="3" t="s">
        <v>34</v>
      </c>
      <c r="K6963" s="4">
        <v>45097.474999999999</v>
      </c>
      <c r="L6963" s="11" t="str">
        <f t="shared" si="563"/>
        <v>junio</v>
      </c>
      <c r="M6963" s="3">
        <v>3</v>
      </c>
      <c r="N6963" s="3">
        <v>3</v>
      </c>
      <c r="O6963" s="3">
        <f t="shared" si="567"/>
        <v>3</v>
      </c>
      <c r="P6963" s="4">
        <v>45097.486319444397</v>
      </c>
      <c r="Q6963" s="2"/>
      <c r="R6963" s="3" t="s">
        <v>19963</v>
      </c>
      <c r="S6963" s="4">
        <v>45097.486319444397</v>
      </c>
      <c r="T6963" s="3">
        <f t="shared" si="564"/>
        <v>16</v>
      </c>
      <c r="U6963" s="2" t="s">
        <v>143</v>
      </c>
      <c r="V6963" s="4">
        <v>45097.569062499999</v>
      </c>
      <c r="W6963" s="3">
        <f t="shared" si="565"/>
        <v>119</v>
      </c>
      <c r="X6963" s="3" t="s">
        <v>115</v>
      </c>
      <c r="Y6963" s="2" t="s">
        <v>116</v>
      </c>
      <c r="Z6963" s="2" t="s">
        <v>5586</v>
      </c>
      <c r="AA6963" s="4">
        <v>45097.75</v>
      </c>
      <c r="AB6963" s="26">
        <f t="shared" si="566"/>
        <v>4</v>
      </c>
      <c r="AC6963" s="1" t="s">
        <v>78</v>
      </c>
      <c r="AD6963" s="3" t="s">
        <v>40</v>
      </c>
    </row>
    <row r="6964" spans="1:30" ht="204" hidden="1" x14ac:dyDescent="0.25">
      <c r="A6964" s="1" t="s">
        <v>10535</v>
      </c>
      <c r="B6964" s="1" t="s">
        <v>27</v>
      </c>
      <c r="C6964" s="2" t="s">
        <v>10536</v>
      </c>
      <c r="D6964" s="3" t="s">
        <v>206</v>
      </c>
      <c r="E6964" s="3" t="s">
        <v>30</v>
      </c>
      <c r="F6964" s="2" t="s">
        <v>64</v>
      </c>
      <c r="G6964" s="3" t="s">
        <v>32</v>
      </c>
      <c r="H6964" s="3" t="s">
        <v>33</v>
      </c>
      <c r="I6964" s="3">
        <v>1465001</v>
      </c>
      <c r="J6964" s="3" t="s">
        <v>73</v>
      </c>
      <c r="K6964" s="4">
        <v>45097.479861111096</v>
      </c>
      <c r="L6964" s="11" t="str">
        <f t="shared" si="563"/>
        <v>junio</v>
      </c>
      <c r="M6964" s="3">
        <v>3</v>
      </c>
      <c r="N6964" s="3">
        <v>3</v>
      </c>
      <c r="O6964" s="3">
        <f t="shared" si="567"/>
        <v>3</v>
      </c>
      <c r="P6964" s="4">
        <v>45097.495821759301</v>
      </c>
      <c r="Q6964" s="2"/>
      <c r="R6964" s="3" t="s">
        <v>19964</v>
      </c>
      <c r="S6964" s="4">
        <v>45097.495821759301</v>
      </c>
      <c r="T6964" s="3">
        <f t="shared" si="564"/>
        <v>22</v>
      </c>
      <c r="U6964" s="2" t="s">
        <v>143</v>
      </c>
      <c r="V6964" s="4">
        <v>45097.497152777803</v>
      </c>
      <c r="W6964" s="3">
        <f t="shared" si="565"/>
        <v>1</v>
      </c>
      <c r="X6964" s="3" t="s">
        <v>91</v>
      </c>
      <c r="Y6964" s="2" t="s">
        <v>92</v>
      </c>
      <c r="Z6964" s="2" t="s">
        <v>143</v>
      </c>
      <c r="AA6964" s="4">
        <v>45097.599305555603</v>
      </c>
      <c r="AB6964" s="26">
        <f t="shared" si="566"/>
        <v>2</v>
      </c>
      <c r="AC6964" s="1" t="s">
        <v>78</v>
      </c>
      <c r="AD6964" s="3" t="s">
        <v>40</v>
      </c>
    </row>
    <row r="6965" spans="1:30" ht="165.75" hidden="1" x14ac:dyDescent="0.25">
      <c r="A6965" s="1" t="s">
        <v>10372</v>
      </c>
      <c r="B6965" s="1" t="s">
        <v>407</v>
      </c>
      <c r="C6965" s="2" t="s">
        <v>10373</v>
      </c>
      <c r="D6965" s="3" t="s">
        <v>3839</v>
      </c>
      <c r="E6965" s="3" t="s">
        <v>410</v>
      </c>
      <c r="F6965" s="2" t="s">
        <v>31</v>
      </c>
      <c r="G6965" s="3" t="s">
        <v>32</v>
      </c>
      <c r="H6965" s="3" t="s">
        <v>89</v>
      </c>
      <c r="I6965" s="3">
        <v>1465041</v>
      </c>
      <c r="J6965" s="3" t="s">
        <v>73</v>
      </c>
      <c r="K6965" s="4">
        <v>45097.511805555601</v>
      </c>
      <c r="L6965" s="11" t="str">
        <f t="shared" ref="L6965:L7021" si="568">+TEXT(K6965,"mmmm")</f>
        <v>junio</v>
      </c>
      <c r="M6965" s="3">
        <v>3</v>
      </c>
      <c r="N6965" s="3">
        <v>3</v>
      </c>
      <c r="O6965" s="3">
        <f t="shared" si="567"/>
        <v>3</v>
      </c>
      <c r="P6965" s="4">
        <v>45097.534270833297</v>
      </c>
      <c r="Q6965" s="2"/>
      <c r="R6965" s="3" t="s">
        <v>19965</v>
      </c>
      <c r="S6965" s="4">
        <v>45097.534270833297</v>
      </c>
      <c r="T6965" s="3">
        <f t="shared" si="564"/>
        <v>32</v>
      </c>
      <c r="U6965" s="2" t="s">
        <v>143</v>
      </c>
      <c r="V6965" s="4">
        <v>45097.591168981497</v>
      </c>
      <c r="W6965" s="3">
        <f t="shared" si="565"/>
        <v>81</v>
      </c>
      <c r="X6965" s="3" t="s">
        <v>418</v>
      </c>
      <c r="Y6965" s="2" t="s">
        <v>419</v>
      </c>
      <c r="Z6965" s="2" t="s">
        <v>457</v>
      </c>
      <c r="AA6965" s="4">
        <v>45097.604166666701</v>
      </c>
      <c r="AB6965" s="26">
        <f t="shared" si="566"/>
        <v>0</v>
      </c>
      <c r="AC6965" s="1" t="s">
        <v>197</v>
      </c>
      <c r="AD6965" s="3" t="s">
        <v>40</v>
      </c>
    </row>
    <row r="6966" spans="1:30" ht="140.25" hidden="1" x14ac:dyDescent="0.25">
      <c r="A6966" s="1" t="s">
        <v>5412</v>
      </c>
      <c r="B6966" s="1" t="s">
        <v>27</v>
      </c>
      <c r="C6966" s="2" t="s">
        <v>5413</v>
      </c>
      <c r="D6966" s="3" t="s">
        <v>378</v>
      </c>
      <c r="E6966" s="3" t="s">
        <v>30</v>
      </c>
      <c r="F6966" s="2" t="s">
        <v>82</v>
      </c>
      <c r="G6966" s="3" t="s">
        <v>54</v>
      </c>
      <c r="H6966" s="3" t="s">
        <v>83</v>
      </c>
      <c r="I6966" s="3">
        <v>1465043</v>
      </c>
      <c r="J6966" s="3" t="s">
        <v>34</v>
      </c>
      <c r="K6966" s="4">
        <v>45097.515277777798</v>
      </c>
      <c r="L6966" s="11" t="str">
        <f t="shared" si="568"/>
        <v>junio</v>
      </c>
      <c r="M6966" s="3">
        <v>3</v>
      </c>
      <c r="N6966" s="3">
        <v>3</v>
      </c>
      <c r="O6966" s="3">
        <f t="shared" si="567"/>
        <v>3</v>
      </c>
      <c r="P6966" s="4">
        <v>45097.523761574099</v>
      </c>
      <c r="Q6966" s="2"/>
      <c r="R6966" s="3" t="s">
        <v>19966</v>
      </c>
      <c r="S6966" s="4">
        <v>45097.523761574099</v>
      </c>
      <c r="T6966" s="3">
        <f t="shared" si="564"/>
        <v>12</v>
      </c>
      <c r="U6966" s="2" t="s">
        <v>143</v>
      </c>
      <c r="V6966" s="4">
        <v>45097.543460648201</v>
      </c>
      <c r="W6966" s="3">
        <f t="shared" si="565"/>
        <v>28</v>
      </c>
      <c r="X6966" s="3" t="s">
        <v>4579</v>
      </c>
      <c r="Y6966" s="2" t="s">
        <v>4580</v>
      </c>
      <c r="Z6966" s="2" t="s">
        <v>5586</v>
      </c>
      <c r="AA6966" s="4">
        <v>45099.074999999997</v>
      </c>
      <c r="AB6966" s="26">
        <f t="shared" si="566"/>
        <v>36</v>
      </c>
      <c r="AC6966" s="1" t="s">
        <v>144</v>
      </c>
      <c r="AD6966" s="3" t="s">
        <v>40</v>
      </c>
    </row>
    <row r="6967" spans="1:30" ht="165.75" hidden="1" x14ac:dyDescent="0.25">
      <c r="A6967" s="1" t="s">
        <v>19967</v>
      </c>
      <c r="B6967" s="1" t="s">
        <v>27</v>
      </c>
      <c r="C6967" s="2" t="s">
        <v>19968</v>
      </c>
      <c r="D6967" s="3" t="s">
        <v>953</v>
      </c>
      <c r="E6967" s="3" t="s">
        <v>30</v>
      </c>
      <c r="F6967" s="2" t="s">
        <v>82</v>
      </c>
      <c r="G6967" s="3" t="s">
        <v>54</v>
      </c>
      <c r="H6967" s="3" t="s">
        <v>83</v>
      </c>
      <c r="I6967" s="3">
        <v>1465044</v>
      </c>
      <c r="J6967" s="3" t="s">
        <v>34</v>
      </c>
      <c r="K6967" s="4">
        <v>45097.5180555556</v>
      </c>
      <c r="L6967" s="11" t="str">
        <f t="shared" si="568"/>
        <v>junio</v>
      </c>
      <c r="M6967" s="3">
        <v>3</v>
      </c>
      <c r="N6967" s="3">
        <v>3</v>
      </c>
      <c r="O6967" s="3">
        <f t="shared" si="567"/>
        <v>3</v>
      </c>
      <c r="P6967" s="4">
        <v>45097.529837962997</v>
      </c>
      <c r="Q6967" s="2"/>
      <c r="R6967" s="3" t="s">
        <v>19969</v>
      </c>
      <c r="S6967" s="4">
        <v>45097.529837962997</v>
      </c>
      <c r="T6967" s="3">
        <f t="shared" si="564"/>
        <v>16</v>
      </c>
      <c r="U6967" s="2" t="s">
        <v>143</v>
      </c>
      <c r="V6967" s="4">
        <v>45097.560312499998</v>
      </c>
      <c r="W6967" s="3">
        <f t="shared" si="565"/>
        <v>43</v>
      </c>
      <c r="X6967" s="3" t="s">
        <v>91</v>
      </c>
      <c r="Y6967" s="2" t="s">
        <v>92</v>
      </c>
      <c r="Z6967" s="2" t="s">
        <v>457</v>
      </c>
      <c r="AA6967" s="4">
        <v>45097.747222222199</v>
      </c>
      <c r="AB6967" s="26">
        <f t="shared" si="566"/>
        <v>4</v>
      </c>
      <c r="AC6967" s="1" t="s">
        <v>78</v>
      </c>
      <c r="AD6967" s="3" t="s">
        <v>40</v>
      </c>
    </row>
    <row r="6968" spans="1:30" ht="140.25" hidden="1" x14ac:dyDescent="0.25">
      <c r="A6968" s="1" t="s">
        <v>14765</v>
      </c>
      <c r="B6968" s="1" t="s">
        <v>27</v>
      </c>
      <c r="C6968" s="2" t="s">
        <v>14766</v>
      </c>
      <c r="D6968" s="3" t="s">
        <v>917</v>
      </c>
      <c r="E6968" s="3" t="s">
        <v>30</v>
      </c>
      <c r="F6968" s="2" t="s">
        <v>31</v>
      </c>
      <c r="G6968" s="3" t="s">
        <v>32</v>
      </c>
      <c r="H6968" s="3" t="s">
        <v>89</v>
      </c>
      <c r="I6968" s="3">
        <v>1465050</v>
      </c>
      <c r="J6968" s="3" t="s">
        <v>34</v>
      </c>
      <c r="K6968" s="4">
        <v>45097.535416666702</v>
      </c>
      <c r="L6968" s="11" t="str">
        <f t="shared" si="568"/>
        <v>junio</v>
      </c>
      <c r="M6968" s="3">
        <v>2</v>
      </c>
      <c r="N6968" s="3">
        <v>2</v>
      </c>
      <c r="O6968" s="3">
        <f t="shared" si="567"/>
        <v>2</v>
      </c>
      <c r="P6968" s="4">
        <v>45097.540555555599</v>
      </c>
      <c r="Q6968" s="2"/>
      <c r="R6968" s="3" t="s">
        <v>19970</v>
      </c>
      <c r="S6968" s="4">
        <v>45097.540555555599</v>
      </c>
      <c r="T6968" s="3">
        <f t="shared" si="564"/>
        <v>7</v>
      </c>
      <c r="U6968" s="2" t="s">
        <v>143</v>
      </c>
      <c r="V6968" s="4">
        <v>45097.547858796301</v>
      </c>
      <c r="W6968" s="3">
        <f t="shared" si="565"/>
        <v>10</v>
      </c>
      <c r="X6968" s="3" t="s">
        <v>4473</v>
      </c>
      <c r="Y6968" s="2" t="s">
        <v>4474</v>
      </c>
      <c r="Z6968" s="2" t="s">
        <v>143</v>
      </c>
      <c r="AA6968" s="4">
        <v>45098.741666666698</v>
      </c>
      <c r="AB6968" s="26">
        <f t="shared" si="566"/>
        <v>28</v>
      </c>
      <c r="AC6968" s="1" t="s">
        <v>78</v>
      </c>
      <c r="AD6968" s="3" t="s">
        <v>40</v>
      </c>
    </row>
    <row r="6969" spans="1:30" ht="127.5" hidden="1" x14ac:dyDescent="0.25">
      <c r="A6969" s="1" t="s">
        <v>19971</v>
      </c>
      <c r="B6969" s="1" t="s">
        <v>27</v>
      </c>
      <c r="C6969" s="2" t="s">
        <v>19972</v>
      </c>
      <c r="D6969" s="3" t="s">
        <v>107</v>
      </c>
      <c r="E6969" s="3" t="s">
        <v>30</v>
      </c>
      <c r="F6969" s="2" t="s">
        <v>2280</v>
      </c>
      <c r="G6969" s="3" t="s">
        <v>54</v>
      </c>
      <c r="H6969" s="3" t="s">
        <v>89</v>
      </c>
      <c r="I6969" s="3">
        <v>1465069</v>
      </c>
      <c r="J6969" s="3" t="s">
        <v>34</v>
      </c>
      <c r="K6969" s="4">
        <v>45097.573611111096</v>
      </c>
      <c r="L6969" s="11" t="str">
        <f t="shared" si="568"/>
        <v>junio</v>
      </c>
      <c r="M6969" s="3">
        <v>2</v>
      </c>
      <c r="N6969" s="3">
        <v>2</v>
      </c>
      <c r="O6969" s="3">
        <f t="shared" si="567"/>
        <v>2</v>
      </c>
      <c r="P6969" s="4">
        <v>45097.586712962999</v>
      </c>
      <c r="Q6969" s="2"/>
      <c r="R6969" s="3" t="s">
        <v>19973</v>
      </c>
      <c r="S6969" s="4">
        <v>45097.586712962999</v>
      </c>
      <c r="T6969" s="3">
        <f t="shared" si="564"/>
        <v>18</v>
      </c>
      <c r="U6969" s="2" t="s">
        <v>143</v>
      </c>
      <c r="V6969" s="4">
        <v>45097.6973842593</v>
      </c>
      <c r="W6969" s="3">
        <f t="shared" si="565"/>
        <v>159</v>
      </c>
      <c r="X6969" s="3" t="s">
        <v>695</v>
      </c>
      <c r="Y6969" s="2" t="s">
        <v>696</v>
      </c>
      <c r="Z6969" s="2" t="s">
        <v>457</v>
      </c>
      <c r="AA6969" s="4">
        <v>45099.529166666704</v>
      </c>
      <c r="AB6969" s="26">
        <f t="shared" si="566"/>
        <v>43</v>
      </c>
      <c r="AC6969" s="1" t="s">
        <v>125</v>
      </c>
      <c r="AD6969" s="3" t="s">
        <v>40</v>
      </c>
    </row>
    <row r="6970" spans="1:30" ht="28.5" hidden="1" x14ac:dyDescent="0.25">
      <c r="A6970" s="1" t="s">
        <v>19974</v>
      </c>
      <c r="B6970" s="1" t="s">
        <v>27</v>
      </c>
      <c r="C6970" s="2" t="s">
        <v>19975</v>
      </c>
      <c r="D6970" s="3" t="s">
        <v>745</v>
      </c>
      <c r="E6970" s="3" t="s">
        <v>30</v>
      </c>
      <c r="F6970" s="2" t="s">
        <v>154</v>
      </c>
      <c r="G6970" s="3" t="s">
        <v>155</v>
      </c>
      <c r="H6970" s="3" t="s">
        <v>156</v>
      </c>
      <c r="I6970" s="3">
        <v>1465080</v>
      </c>
      <c r="J6970" s="3" t="s">
        <v>34</v>
      </c>
      <c r="K6970" s="4">
        <v>45097.5847222222</v>
      </c>
      <c r="L6970" s="11" t="str">
        <f t="shared" si="568"/>
        <v>junio</v>
      </c>
      <c r="M6970" s="3">
        <v>2</v>
      </c>
      <c r="N6970" s="3">
        <v>2</v>
      </c>
      <c r="O6970" s="3">
        <f t="shared" si="567"/>
        <v>2</v>
      </c>
      <c r="P6970" s="4">
        <v>45097.591469907398</v>
      </c>
      <c r="Q6970" s="2"/>
      <c r="R6970" s="3" t="s">
        <v>597</v>
      </c>
      <c r="S6970" s="4">
        <v>45097.591469907398</v>
      </c>
      <c r="T6970" s="3">
        <f t="shared" si="564"/>
        <v>9</v>
      </c>
      <c r="U6970" s="2" t="s">
        <v>227</v>
      </c>
      <c r="V6970" s="4">
        <v>45097.593854166698</v>
      </c>
      <c r="W6970" s="3">
        <f t="shared" si="565"/>
        <v>3</v>
      </c>
      <c r="X6970" s="3" t="s">
        <v>508</v>
      </c>
      <c r="Y6970" s="2" t="s">
        <v>509</v>
      </c>
      <c r="Z6970" s="2" t="s">
        <v>227</v>
      </c>
      <c r="AA6970" s="4">
        <v>45097.7409722222</v>
      </c>
      <c r="AB6970" s="26">
        <f t="shared" si="566"/>
        <v>3</v>
      </c>
      <c r="AC6970" s="1" t="s">
        <v>78</v>
      </c>
      <c r="AD6970" s="3" t="s">
        <v>40</v>
      </c>
    </row>
    <row r="6971" spans="1:30" ht="89.25" hidden="1" x14ac:dyDescent="0.25">
      <c r="A6971" s="1" t="s">
        <v>19976</v>
      </c>
      <c r="B6971" s="1" t="s">
        <v>27</v>
      </c>
      <c r="C6971" s="2" t="s">
        <v>19977</v>
      </c>
      <c r="D6971" s="3" t="s">
        <v>212</v>
      </c>
      <c r="E6971" s="3" t="s">
        <v>30</v>
      </c>
      <c r="F6971" s="2" t="s">
        <v>53</v>
      </c>
      <c r="G6971" s="3" t="s">
        <v>32</v>
      </c>
      <c r="H6971" s="3" t="s">
        <v>187</v>
      </c>
      <c r="I6971" s="3">
        <v>1465103</v>
      </c>
      <c r="J6971" s="3" t="s">
        <v>34</v>
      </c>
      <c r="K6971" s="4">
        <v>45097.612500000003</v>
      </c>
      <c r="L6971" s="11" t="str">
        <f t="shared" si="568"/>
        <v>junio</v>
      </c>
      <c r="M6971" s="3">
        <v>3</v>
      </c>
      <c r="N6971" s="3">
        <v>3</v>
      </c>
      <c r="O6971" s="3">
        <f t="shared" si="567"/>
        <v>3</v>
      </c>
      <c r="P6971" s="4">
        <v>45097.621261574102</v>
      </c>
      <c r="Q6971" s="2"/>
      <c r="R6971" s="3" t="s">
        <v>19978</v>
      </c>
      <c r="S6971" s="4">
        <v>45097.621261574102</v>
      </c>
      <c r="T6971" s="3">
        <f t="shared" si="564"/>
        <v>12</v>
      </c>
      <c r="U6971" s="2" t="s">
        <v>143</v>
      </c>
      <c r="V6971" s="4">
        <v>45097.642476851899</v>
      </c>
      <c r="W6971" s="3">
        <f t="shared" si="565"/>
        <v>30</v>
      </c>
      <c r="X6971" s="3" t="s">
        <v>115</v>
      </c>
      <c r="Y6971" s="2" t="s">
        <v>116</v>
      </c>
      <c r="Z6971" s="2" t="s">
        <v>5586</v>
      </c>
      <c r="AA6971" s="4">
        <v>45098.549305555556</v>
      </c>
      <c r="AB6971" s="26">
        <f t="shared" si="566"/>
        <v>21</v>
      </c>
      <c r="AC6971" s="1" t="s">
        <v>144</v>
      </c>
      <c r="AD6971" s="3" t="s">
        <v>40</v>
      </c>
    </row>
    <row r="6972" spans="1:30" ht="42.75" hidden="1" x14ac:dyDescent="0.25">
      <c r="A6972" s="1" t="s">
        <v>19979</v>
      </c>
      <c r="B6972" s="1" t="s">
        <v>27</v>
      </c>
      <c r="C6972" s="2" t="s">
        <v>19980</v>
      </c>
      <c r="D6972" s="3" t="s">
        <v>217</v>
      </c>
      <c r="E6972" s="3" t="s">
        <v>30</v>
      </c>
      <c r="F6972" s="2" t="s">
        <v>325</v>
      </c>
      <c r="G6972" s="3" t="s">
        <v>1018</v>
      </c>
      <c r="H6972" s="3" t="s">
        <v>2113</v>
      </c>
      <c r="I6972" s="3">
        <v>1465115</v>
      </c>
      <c r="J6972" s="3" t="s">
        <v>34</v>
      </c>
      <c r="K6972" s="4">
        <v>45097.625694444403</v>
      </c>
      <c r="L6972" s="11" t="str">
        <f t="shared" si="568"/>
        <v>junio</v>
      </c>
      <c r="M6972" s="3">
        <v>3</v>
      </c>
      <c r="N6972" s="3">
        <v>3</v>
      </c>
      <c r="O6972" s="3">
        <f t="shared" si="567"/>
        <v>3</v>
      </c>
      <c r="P6972" s="4">
        <v>45097.650520833296</v>
      </c>
      <c r="Q6972" s="2"/>
      <c r="R6972" s="3" t="s">
        <v>19981</v>
      </c>
      <c r="S6972" s="4">
        <v>45097.650520833296</v>
      </c>
      <c r="T6972" s="3">
        <f t="shared" si="564"/>
        <v>35</v>
      </c>
      <c r="U6972" s="2" t="s">
        <v>75</v>
      </c>
      <c r="V6972" s="4">
        <v>45097.651990740698</v>
      </c>
      <c r="W6972" s="3">
        <f t="shared" si="565"/>
        <v>2</v>
      </c>
      <c r="X6972" s="3" t="s">
        <v>2615</v>
      </c>
      <c r="Y6972" s="2" t="s">
        <v>2616</v>
      </c>
      <c r="Z6972" s="2" t="s">
        <v>75</v>
      </c>
      <c r="AA6972" s="4">
        <v>45097.729166666701</v>
      </c>
      <c r="AB6972" s="26">
        <f t="shared" si="566"/>
        <v>1</v>
      </c>
      <c r="AC6972" s="1" t="s">
        <v>78</v>
      </c>
      <c r="AD6972" s="3" t="s">
        <v>40</v>
      </c>
    </row>
    <row r="6973" spans="1:30" ht="28.5" hidden="1" x14ac:dyDescent="0.25">
      <c r="A6973" s="1" t="s">
        <v>19982</v>
      </c>
      <c r="B6973" s="1" t="s">
        <v>575</v>
      </c>
      <c r="C6973" s="2" t="s">
        <v>19983</v>
      </c>
      <c r="D6973" s="3" t="s">
        <v>2063</v>
      </c>
      <c r="E6973" s="3" t="s">
        <v>410</v>
      </c>
      <c r="F6973" s="2" t="s">
        <v>1488</v>
      </c>
      <c r="G6973" s="3" t="s">
        <v>54</v>
      </c>
      <c r="H6973" s="3" t="s">
        <v>89</v>
      </c>
      <c r="I6973" s="3">
        <v>1465121</v>
      </c>
      <c r="J6973" s="3" t="s">
        <v>34</v>
      </c>
      <c r="K6973" s="4">
        <v>45097.629166666702</v>
      </c>
      <c r="L6973" s="11" t="str">
        <f t="shared" si="568"/>
        <v>junio</v>
      </c>
      <c r="M6973" s="3">
        <v>1</v>
      </c>
      <c r="N6973" s="3">
        <v>1</v>
      </c>
      <c r="O6973" s="3">
        <f t="shared" si="567"/>
        <v>1</v>
      </c>
      <c r="P6973" s="4">
        <v>45097.6333564815</v>
      </c>
      <c r="Q6973" s="2"/>
      <c r="R6973" s="3" t="s">
        <v>19984</v>
      </c>
      <c r="S6973" s="4">
        <v>45097.6333564815</v>
      </c>
      <c r="T6973" s="3">
        <f t="shared" si="564"/>
        <v>6</v>
      </c>
      <c r="U6973" s="2" t="s">
        <v>457</v>
      </c>
      <c r="V6973" s="4">
        <v>45097.633599537003</v>
      </c>
      <c r="W6973" s="3">
        <f t="shared" si="565"/>
        <v>0</v>
      </c>
      <c r="X6973" s="3" t="s">
        <v>2755</v>
      </c>
      <c r="Y6973" s="2" t="s">
        <v>2756</v>
      </c>
      <c r="Z6973" s="2" t="s">
        <v>457</v>
      </c>
      <c r="AA6973" s="4">
        <v>45098.879166666702</v>
      </c>
      <c r="AB6973" s="26">
        <f t="shared" si="566"/>
        <v>29</v>
      </c>
      <c r="AC6973" s="1" t="s">
        <v>528</v>
      </c>
      <c r="AD6973" s="3" t="s">
        <v>40</v>
      </c>
    </row>
    <row r="6974" spans="1:30" ht="204" hidden="1" x14ac:dyDescent="0.25">
      <c r="A6974" s="1" t="s">
        <v>11991</v>
      </c>
      <c r="B6974" s="1" t="s">
        <v>27</v>
      </c>
      <c r="C6974" s="2" t="s">
        <v>11992</v>
      </c>
      <c r="D6974" s="3" t="s">
        <v>29</v>
      </c>
      <c r="E6974" s="3" t="s">
        <v>30</v>
      </c>
      <c r="F6974" s="2" t="s">
        <v>53</v>
      </c>
      <c r="G6974" s="3" t="s">
        <v>54</v>
      </c>
      <c r="H6974" s="3" t="s">
        <v>1228</v>
      </c>
      <c r="I6974" s="3">
        <v>1465142</v>
      </c>
      <c r="J6974" s="3" t="s">
        <v>34</v>
      </c>
      <c r="K6974" s="4">
        <v>45097.671527777798</v>
      </c>
      <c r="L6974" s="11" t="str">
        <f t="shared" si="568"/>
        <v>junio</v>
      </c>
      <c r="M6974" s="3">
        <v>2</v>
      </c>
      <c r="N6974" s="3">
        <v>2</v>
      </c>
      <c r="O6974" s="3">
        <f t="shared" si="567"/>
        <v>2</v>
      </c>
      <c r="P6974" s="4">
        <v>45097.677071759303</v>
      </c>
      <c r="Q6974" s="2"/>
      <c r="R6974" s="3" t="s">
        <v>19985</v>
      </c>
      <c r="S6974" s="4">
        <v>45097.677071759303</v>
      </c>
      <c r="T6974" s="3">
        <f t="shared" si="564"/>
        <v>7</v>
      </c>
      <c r="U6974" s="2" t="s">
        <v>75</v>
      </c>
      <c r="V6974" s="4">
        <v>45097.707708333299</v>
      </c>
      <c r="W6974" s="3">
        <f t="shared" si="565"/>
        <v>44</v>
      </c>
      <c r="X6974" s="3" t="s">
        <v>359</v>
      </c>
      <c r="Y6974" s="2" t="s">
        <v>360</v>
      </c>
      <c r="Z6974" s="2" t="s">
        <v>5586</v>
      </c>
      <c r="AA6974" s="4">
        <v>45098.75</v>
      </c>
      <c r="AB6974" s="26">
        <f t="shared" si="566"/>
        <v>25</v>
      </c>
      <c r="AC6974" s="1" t="s">
        <v>125</v>
      </c>
      <c r="AD6974" s="3" t="s">
        <v>40</v>
      </c>
    </row>
    <row r="6975" spans="1:30" ht="204" hidden="1" x14ac:dyDescent="0.25">
      <c r="A6975" s="1" t="s">
        <v>484</v>
      </c>
      <c r="B6975" s="1" t="s">
        <v>27</v>
      </c>
      <c r="C6975" s="2" t="s">
        <v>485</v>
      </c>
      <c r="D6975" s="3" t="s">
        <v>308</v>
      </c>
      <c r="E6975" s="3" t="s">
        <v>30</v>
      </c>
      <c r="F6975" s="2" t="s">
        <v>225</v>
      </c>
      <c r="G6975" s="3" t="s">
        <v>32</v>
      </c>
      <c r="H6975" s="3" t="s">
        <v>89</v>
      </c>
      <c r="I6975" s="3">
        <v>1465144</v>
      </c>
      <c r="J6975" s="3" t="s">
        <v>34</v>
      </c>
      <c r="K6975" s="4">
        <v>45097.675000000003</v>
      </c>
      <c r="L6975" s="11" t="str">
        <f t="shared" si="568"/>
        <v>junio</v>
      </c>
      <c r="M6975" s="3">
        <v>2</v>
      </c>
      <c r="N6975" s="3">
        <v>2</v>
      </c>
      <c r="O6975" s="3">
        <f t="shared" si="567"/>
        <v>2</v>
      </c>
      <c r="P6975" s="4">
        <v>45097.684085648201</v>
      </c>
      <c r="Q6975" s="2"/>
      <c r="R6975" s="3" t="s">
        <v>19986</v>
      </c>
      <c r="S6975" s="4">
        <v>45097.684085648201</v>
      </c>
      <c r="T6975" s="3">
        <f t="shared" si="564"/>
        <v>13</v>
      </c>
      <c r="U6975" s="2" t="s">
        <v>75</v>
      </c>
      <c r="V6975" s="4">
        <v>45097.689733796295</v>
      </c>
      <c r="W6975" s="3">
        <f t="shared" si="565"/>
        <v>8</v>
      </c>
      <c r="X6975" s="3" t="s">
        <v>202</v>
      </c>
      <c r="Y6975" s="2" t="s">
        <v>203</v>
      </c>
      <c r="Z6975" s="2" t="s">
        <v>5166</v>
      </c>
      <c r="AA6975" s="4">
        <v>45102.614583333299</v>
      </c>
      <c r="AB6975" s="26">
        <f t="shared" si="566"/>
        <v>118</v>
      </c>
      <c r="AC6975" s="1" t="s">
        <v>125</v>
      </c>
      <c r="AD6975" s="3" t="s">
        <v>40</v>
      </c>
    </row>
    <row r="6976" spans="1:30" ht="229.5" hidden="1" x14ac:dyDescent="0.25">
      <c r="A6976" s="1" t="s">
        <v>776</v>
      </c>
      <c r="B6976" s="1" t="s">
        <v>27</v>
      </c>
      <c r="C6976" s="2" t="s">
        <v>777</v>
      </c>
      <c r="D6976" s="3" t="s">
        <v>629</v>
      </c>
      <c r="E6976" s="3" t="s">
        <v>30</v>
      </c>
      <c r="F6976" s="2" t="s">
        <v>225</v>
      </c>
      <c r="G6976" s="3" t="s">
        <v>32</v>
      </c>
      <c r="H6976" s="3" t="s">
        <v>33</v>
      </c>
      <c r="I6976" s="3">
        <v>1465146</v>
      </c>
      <c r="J6976" s="3" t="s">
        <v>34</v>
      </c>
      <c r="K6976" s="4">
        <v>45097.677083333299</v>
      </c>
      <c r="L6976" s="11" t="str">
        <f t="shared" si="568"/>
        <v>junio</v>
      </c>
      <c r="M6976" s="3">
        <v>2</v>
      </c>
      <c r="N6976" s="3">
        <v>2</v>
      </c>
      <c r="O6976" s="3">
        <f t="shared" si="567"/>
        <v>2</v>
      </c>
      <c r="P6976" s="4">
        <v>45097.692361111098</v>
      </c>
      <c r="Q6976" s="2"/>
      <c r="R6976" s="3" t="s">
        <v>19987</v>
      </c>
      <c r="S6976" s="4">
        <v>45097.692361111098</v>
      </c>
      <c r="T6976" s="3">
        <f t="shared" si="564"/>
        <v>22</v>
      </c>
      <c r="U6976" s="2" t="s">
        <v>75</v>
      </c>
      <c r="V6976" s="4">
        <v>45097.7804398148</v>
      </c>
      <c r="W6976" s="3">
        <f t="shared" si="565"/>
        <v>126</v>
      </c>
      <c r="X6976" s="3" t="s">
        <v>267</v>
      </c>
      <c r="Y6976" s="2" t="s">
        <v>268</v>
      </c>
      <c r="Z6976" s="2" t="s">
        <v>445</v>
      </c>
      <c r="AA6976" s="4">
        <v>45102.597916666702</v>
      </c>
      <c r="AB6976" s="26">
        <f t="shared" si="566"/>
        <v>115</v>
      </c>
      <c r="AC6976" s="1" t="s">
        <v>78</v>
      </c>
      <c r="AD6976" s="3" t="s">
        <v>40</v>
      </c>
    </row>
    <row r="6977" spans="1:30" ht="267.75" hidden="1" x14ac:dyDescent="0.25">
      <c r="A6977" s="1" t="s">
        <v>15853</v>
      </c>
      <c r="B6977" s="1" t="s">
        <v>27</v>
      </c>
      <c r="C6977" s="2" t="s">
        <v>15854</v>
      </c>
      <c r="D6977" s="3" t="s">
        <v>302</v>
      </c>
      <c r="E6977" s="3" t="s">
        <v>30</v>
      </c>
      <c r="F6977" s="2" t="s">
        <v>82</v>
      </c>
      <c r="G6977" s="3" t="s">
        <v>54</v>
      </c>
      <c r="H6977" s="3" t="s">
        <v>1783</v>
      </c>
      <c r="I6977" s="3">
        <v>1465147</v>
      </c>
      <c r="J6977" s="3" t="s">
        <v>34</v>
      </c>
      <c r="K6977" s="4">
        <v>45097.679861111101</v>
      </c>
      <c r="L6977" s="11" t="str">
        <f t="shared" si="568"/>
        <v>junio</v>
      </c>
      <c r="M6977" s="3">
        <v>2</v>
      </c>
      <c r="N6977" s="3">
        <v>2</v>
      </c>
      <c r="O6977" s="3">
        <f t="shared" si="567"/>
        <v>2</v>
      </c>
      <c r="P6977" s="4">
        <v>45097.703148148103</v>
      </c>
      <c r="Q6977" s="2"/>
      <c r="R6977" s="3" t="s">
        <v>19988</v>
      </c>
      <c r="S6977" s="4">
        <v>45097.703148148103</v>
      </c>
      <c r="T6977" s="3">
        <f t="shared" si="564"/>
        <v>33</v>
      </c>
      <c r="U6977" s="2" t="s">
        <v>75</v>
      </c>
      <c r="V6977" s="4">
        <v>45097.718726851854</v>
      </c>
      <c r="W6977" s="3">
        <f t="shared" si="565"/>
        <v>22</v>
      </c>
      <c r="X6977" s="3" t="s">
        <v>13238</v>
      </c>
      <c r="Y6977" s="2" t="s">
        <v>13239</v>
      </c>
      <c r="Z6977" s="2" t="s">
        <v>5166</v>
      </c>
      <c r="AA6977" s="4">
        <v>45100.631249999999</v>
      </c>
      <c r="AB6977" s="26">
        <f t="shared" si="566"/>
        <v>69</v>
      </c>
      <c r="AC6977" s="1" t="s">
        <v>78</v>
      </c>
      <c r="AD6977" s="3" t="s">
        <v>40</v>
      </c>
    </row>
    <row r="6978" spans="1:30" ht="409.5" hidden="1" x14ac:dyDescent="0.25">
      <c r="A6978" s="1" t="s">
        <v>8884</v>
      </c>
      <c r="B6978" s="1" t="s">
        <v>27</v>
      </c>
      <c r="C6978" s="2" t="s">
        <v>8885</v>
      </c>
      <c r="D6978" s="3" t="s">
        <v>629</v>
      </c>
      <c r="E6978" s="3" t="s">
        <v>30</v>
      </c>
      <c r="F6978" s="2" t="s">
        <v>82</v>
      </c>
      <c r="G6978" s="3" t="s">
        <v>54</v>
      </c>
      <c r="H6978" s="3" t="s">
        <v>83</v>
      </c>
      <c r="I6978" s="3">
        <v>1465148</v>
      </c>
      <c r="J6978" s="3" t="s">
        <v>34</v>
      </c>
      <c r="K6978" s="4">
        <v>45097.684027777803</v>
      </c>
      <c r="L6978" s="11" t="str">
        <f t="shared" si="568"/>
        <v>junio</v>
      </c>
      <c r="M6978" s="3">
        <v>3</v>
      </c>
      <c r="N6978" s="3">
        <v>3</v>
      </c>
      <c r="O6978" s="3">
        <f t="shared" si="567"/>
        <v>3</v>
      </c>
      <c r="P6978" s="4">
        <v>45097.707962963003</v>
      </c>
      <c r="Q6978" s="2"/>
      <c r="R6978" s="3" t="s">
        <v>19989</v>
      </c>
      <c r="S6978" s="4">
        <v>45097.707962963003</v>
      </c>
      <c r="T6978" s="3">
        <f t="shared" si="564"/>
        <v>34</v>
      </c>
      <c r="U6978" s="2" t="s">
        <v>75</v>
      </c>
      <c r="V6978" s="4">
        <v>45097.803981481498</v>
      </c>
      <c r="W6978" s="3">
        <f t="shared" si="565"/>
        <v>138</v>
      </c>
      <c r="X6978" s="3" t="s">
        <v>4814</v>
      </c>
      <c r="Y6978" s="2" t="s">
        <v>4815</v>
      </c>
      <c r="Z6978" s="2" t="s">
        <v>445</v>
      </c>
      <c r="AA6978" s="4">
        <v>45100.520833333299</v>
      </c>
      <c r="AB6978" s="26">
        <f t="shared" si="566"/>
        <v>65</v>
      </c>
      <c r="AC6978" s="1" t="s">
        <v>144</v>
      </c>
      <c r="AD6978" s="3" t="s">
        <v>40</v>
      </c>
    </row>
    <row r="6979" spans="1:30" ht="102" hidden="1" x14ac:dyDescent="0.25">
      <c r="A6979" s="1" t="s">
        <v>19990</v>
      </c>
      <c r="B6979" s="1" t="s">
        <v>27</v>
      </c>
      <c r="C6979" s="2" t="s">
        <v>19991</v>
      </c>
      <c r="D6979" s="3" t="s">
        <v>308</v>
      </c>
      <c r="E6979" s="3" t="s">
        <v>30</v>
      </c>
      <c r="F6979" s="2" t="s">
        <v>82</v>
      </c>
      <c r="G6979" s="3" t="s">
        <v>54</v>
      </c>
      <c r="H6979" s="3" t="s">
        <v>83</v>
      </c>
      <c r="I6979" s="3">
        <v>1465154</v>
      </c>
      <c r="J6979" s="3" t="s">
        <v>34</v>
      </c>
      <c r="K6979" s="4">
        <v>45097.704861111102</v>
      </c>
      <c r="L6979" s="11" t="str">
        <f t="shared" si="568"/>
        <v>junio</v>
      </c>
      <c r="M6979" s="3">
        <v>2</v>
      </c>
      <c r="N6979" s="3">
        <v>2</v>
      </c>
      <c r="O6979" s="3">
        <f t="shared" si="567"/>
        <v>2</v>
      </c>
      <c r="P6979" s="4">
        <v>45097.7168634259</v>
      </c>
      <c r="Q6979" s="2"/>
      <c r="R6979" s="3" t="s">
        <v>19992</v>
      </c>
      <c r="S6979" s="4">
        <v>45097.7168634259</v>
      </c>
      <c r="T6979" s="3">
        <f t="shared" si="564"/>
        <v>17</v>
      </c>
      <c r="U6979" s="2" t="s">
        <v>75</v>
      </c>
      <c r="V6979" s="4">
        <v>45097.747175925899</v>
      </c>
      <c r="W6979" s="3">
        <f t="shared" si="565"/>
        <v>43</v>
      </c>
      <c r="X6979" s="3" t="s">
        <v>259</v>
      </c>
      <c r="Y6979" s="2" t="s">
        <v>260</v>
      </c>
      <c r="Z6979" s="2" t="s">
        <v>457</v>
      </c>
      <c r="AA6979" s="4">
        <v>45103.547222222202</v>
      </c>
      <c r="AB6979" s="26">
        <f t="shared" si="566"/>
        <v>139</v>
      </c>
      <c r="AC6979" s="1" t="s">
        <v>125</v>
      </c>
      <c r="AD6979" s="3" t="s">
        <v>40</v>
      </c>
    </row>
    <row r="6980" spans="1:30" ht="409.5" hidden="1" x14ac:dyDescent="0.25">
      <c r="A6980" s="1" t="s">
        <v>19993</v>
      </c>
      <c r="B6980" s="1" t="s">
        <v>27</v>
      </c>
      <c r="C6980" s="2" t="s">
        <v>19994</v>
      </c>
      <c r="D6980" s="3" t="s">
        <v>206</v>
      </c>
      <c r="E6980" s="3" t="s">
        <v>30</v>
      </c>
      <c r="F6980" s="2" t="s">
        <v>53</v>
      </c>
      <c r="G6980" s="3" t="s">
        <v>54</v>
      </c>
      <c r="H6980" s="3" t="s">
        <v>100</v>
      </c>
      <c r="I6980" s="3">
        <v>1465159</v>
      </c>
      <c r="J6980" s="3" t="s">
        <v>34</v>
      </c>
      <c r="K6980" s="4">
        <v>45097.709027777797</v>
      </c>
      <c r="L6980" s="11" t="str">
        <f t="shared" si="568"/>
        <v>junio</v>
      </c>
      <c r="M6980" s="3">
        <v>2</v>
      </c>
      <c r="N6980" s="3">
        <v>2</v>
      </c>
      <c r="O6980" s="3">
        <f t="shared" si="567"/>
        <v>2</v>
      </c>
      <c r="P6980" s="4">
        <v>45097.728437500002</v>
      </c>
      <c r="Q6980" s="2"/>
      <c r="R6980" s="3" t="s">
        <v>19995</v>
      </c>
      <c r="S6980" s="4">
        <v>45097.728437500002</v>
      </c>
      <c r="T6980" s="3">
        <f t="shared" si="564"/>
        <v>27</v>
      </c>
      <c r="U6980" s="2" t="s">
        <v>75</v>
      </c>
      <c r="V6980" s="4">
        <v>45097.836446759298</v>
      </c>
      <c r="W6980" s="3">
        <f t="shared" si="565"/>
        <v>155</v>
      </c>
      <c r="X6980" s="3" t="s">
        <v>3344</v>
      </c>
      <c r="Y6980" s="2" t="s">
        <v>3345</v>
      </c>
      <c r="Z6980" s="2" t="s">
        <v>445</v>
      </c>
      <c r="AA6980" s="4">
        <v>45098.04583333333</v>
      </c>
      <c r="AB6980" s="26">
        <f t="shared" si="566"/>
        <v>5</v>
      </c>
      <c r="AC6980" s="1" t="s">
        <v>144</v>
      </c>
      <c r="AD6980" s="3" t="s">
        <v>40</v>
      </c>
    </row>
    <row r="6981" spans="1:30" ht="409.5" hidden="1" x14ac:dyDescent="0.25">
      <c r="A6981" s="1" t="s">
        <v>19996</v>
      </c>
      <c r="B6981" s="1" t="s">
        <v>27</v>
      </c>
      <c r="C6981" s="2" t="s">
        <v>19997</v>
      </c>
      <c r="D6981" s="3" t="s">
        <v>603</v>
      </c>
      <c r="E6981" s="3" t="s">
        <v>30</v>
      </c>
      <c r="F6981" s="2" t="s">
        <v>53</v>
      </c>
      <c r="G6981" s="3" t="s">
        <v>54</v>
      </c>
      <c r="H6981" s="3" t="s">
        <v>55</v>
      </c>
      <c r="I6981" s="3">
        <v>1465163</v>
      </c>
      <c r="J6981" s="3" t="s">
        <v>34</v>
      </c>
      <c r="K6981" s="4">
        <v>45097.723611111098</v>
      </c>
      <c r="L6981" s="11" t="str">
        <f t="shared" si="568"/>
        <v>junio</v>
      </c>
      <c r="M6981" s="3">
        <v>3</v>
      </c>
      <c r="N6981" s="3">
        <v>3</v>
      </c>
      <c r="O6981" s="3">
        <f t="shared" si="567"/>
        <v>3</v>
      </c>
      <c r="P6981" s="4">
        <v>45097.735162037003</v>
      </c>
      <c r="Q6981" s="2"/>
      <c r="R6981" s="3" t="s">
        <v>19998</v>
      </c>
      <c r="S6981" s="4">
        <v>45097.735162037003</v>
      </c>
      <c r="T6981" s="3">
        <f t="shared" si="564"/>
        <v>16</v>
      </c>
      <c r="U6981" s="2" t="s">
        <v>75</v>
      </c>
      <c r="V6981" s="4">
        <v>45097.740208333336</v>
      </c>
      <c r="W6981" s="3">
        <f t="shared" si="565"/>
        <v>7</v>
      </c>
      <c r="X6981" s="3" t="s">
        <v>1982</v>
      </c>
      <c r="Y6981" s="2" t="s">
        <v>1983</v>
      </c>
      <c r="Z6981" s="2" t="s">
        <v>5166</v>
      </c>
      <c r="AA6981" s="4">
        <v>45098.883333333302</v>
      </c>
      <c r="AB6981" s="26">
        <f t="shared" si="566"/>
        <v>27</v>
      </c>
      <c r="AC6981" s="1" t="s">
        <v>78</v>
      </c>
      <c r="AD6981" s="3" t="s">
        <v>40</v>
      </c>
    </row>
    <row r="6982" spans="1:30" ht="331.5" hidden="1" x14ac:dyDescent="0.25">
      <c r="A6982" s="1" t="s">
        <v>17660</v>
      </c>
      <c r="B6982" s="1" t="s">
        <v>27</v>
      </c>
      <c r="C6982" s="2" t="s">
        <v>17661</v>
      </c>
      <c r="D6982" s="3" t="s">
        <v>863</v>
      </c>
      <c r="E6982" s="3" t="s">
        <v>30</v>
      </c>
      <c r="F6982" s="2" t="s">
        <v>82</v>
      </c>
      <c r="G6982" s="3" t="s">
        <v>54</v>
      </c>
      <c r="H6982" s="3" t="s">
        <v>83</v>
      </c>
      <c r="I6982" s="3">
        <v>1465169</v>
      </c>
      <c r="J6982" s="3" t="s">
        <v>34</v>
      </c>
      <c r="K6982" s="4">
        <v>45097.754861111098</v>
      </c>
      <c r="L6982" s="11" t="str">
        <f t="shared" si="568"/>
        <v>junio</v>
      </c>
      <c r="M6982" s="3">
        <v>2</v>
      </c>
      <c r="N6982" s="3">
        <v>2</v>
      </c>
      <c r="O6982" s="3">
        <f t="shared" si="567"/>
        <v>2</v>
      </c>
      <c r="P6982" s="4">
        <v>45097.762662036999</v>
      </c>
      <c r="Q6982" s="2"/>
      <c r="R6982" s="3" t="s">
        <v>19999</v>
      </c>
      <c r="S6982" s="4">
        <v>45097.762662036999</v>
      </c>
      <c r="T6982" s="3">
        <f t="shared" si="564"/>
        <v>11</v>
      </c>
      <c r="U6982" s="2" t="s">
        <v>75</v>
      </c>
      <c r="V6982" s="4">
        <v>45097.8613541667</v>
      </c>
      <c r="W6982" s="3">
        <f t="shared" si="565"/>
        <v>142</v>
      </c>
      <c r="X6982" s="3" t="s">
        <v>37</v>
      </c>
      <c r="Y6982" s="2" t="s">
        <v>38</v>
      </c>
      <c r="Z6982" s="2" t="s">
        <v>445</v>
      </c>
      <c r="AA6982" s="4">
        <v>45101.618055555598</v>
      </c>
      <c r="AB6982" s="26">
        <f t="shared" si="566"/>
        <v>90</v>
      </c>
      <c r="AC6982" s="1" t="s">
        <v>125</v>
      </c>
      <c r="AD6982" s="3" t="s">
        <v>40</v>
      </c>
    </row>
    <row r="6983" spans="1:30" ht="42.75" hidden="1" x14ac:dyDescent="0.25">
      <c r="A6983" s="1" t="s">
        <v>20000</v>
      </c>
      <c r="B6983" s="1" t="s">
        <v>27</v>
      </c>
      <c r="C6983" s="2" t="s">
        <v>20001</v>
      </c>
      <c r="D6983" s="3" t="s">
        <v>1277</v>
      </c>
      <c r="E6983" s="3" t="s">
        <v>30</v>
      </c>
      <c r="F6983" s="2" t="s">
        <v>288</v>
      </c>
      <c r="G6983" s="3" t="s">
        <v>192</v>
      </c>
      <c r="H6983" s="3" t="s">
        <v>289</v>
      </c>
      <c r="I6983" s="3">
        <v>1465170</v>
      </c>
      <c r="J6983" s="3" t="s">
        <v>34</v>
      </c>
      <c r="K6983" s="4">
        <v>45097.758333333302</v>
      </c>
      <c r="L6983" s="11" t="str">
        <f t="shared" si="568"/>
        <v>junio</v>
      </c>
      <c r="M6983" s="3">
        <v>3</v>
      </c>
      <c r="N6983" s="3">
        <v>3</v>
      </c>
      <c r="O6983" s="3">
        <f t="shared" si="567"/>
        <v>3</v>
      </c>
      <c r="P6983" s="4">
        <v>45097.7741550926</v>
      </c>
      <c r="Q6983" s="2"/>
      <c r="R6983" s="3" t="s">
        <v>20002</v>
      </c>
      <c r="S6983" s="4">
        <v>45097.7741550926</v>
      </c>
      <c r="T6983" s="3">
        <f t="shared" si="564"/>
        <v>22</v>
      </c>
      <c r="U6983" s="2" t="s">
        <v>143</v>
      </c>
      <c r="V6983" s="4">
        <v>45097.779548611099</v>
      </c>
      <c r="W6983" s="3">
        <f t="shared" si="565"/>
        <v>7</v>
      </c>
      <c r="X6983" s="3" t="s">
        <v>37</v>
      </c>
      <c r="Y6983" s="2" t="s">
        <v>38</v>
      </c>
      <c r="Z6983" s="2" t="s">
        <v>143</v>
      </c>
      <c r="AA6983" s="4">
        <v>45104.590277777803</v>
      </c>
      <c r="AB6983" s="26">
        <f t="shared" si="566"/>
        <v>163</v>
      </c>
      <c r="AC6983" s="1" t="s">
        <v>78</v>
      </c>
      <c r="AD6983" s="3" t="s">
        <v>40</v>
      </c>
    </row>
    <row r="6984" spans="1:30" ht="409.5" hidden="1" x14ac:dyDescent="0.25">
      <c r="A6984" s="1" t="s">
        <v>20003</v>
      </c>
      <c r="B6984" s="1" t="s">
        <v>27</v>
      </c>
      <c r="C6984" s="2" t="s">
        <v>20004</v>
      </c>
      <c r="D6984" s="3" t="s">
        <v>643</v>
      </c>
      <c r="E6984" s="3" t="s">
        <v>30</v>
      </c>
      <c r="F6984" s="2" t="s">
        <v>88</v>
      </c>
      <c r="G6984" s="3" t="s">
        <v>54</v>
      </c>
      <c r="H6984" s="3" t="s">
        <v>148</v>
      </c>
      <c r="I6984" s="3">
        <v>1465171</v>
      </c>
      <c r="J6984" s="3" t="s">
        <v>34</v>
      </c>
      <c r="K6984" s="4">
        <v>45097.760416666701</v>
      </c>
      <c r="L6984" s="11" t="str">
        <f t="shared" si="568"/>
        <v>junio</v>
      </c>
      <c r="M6984" s="3">
        <v>3</v>
      </c>
      <c r="N6984" s="3">
        <v>3</v>
      </c>
      <c r="O6984" s="3">
        <f t="shared" si="567"/>
        <v>3</v>
      </c>
      <c r="P6984" s="4">
        <v>45097.778472222199</v>
      </c>
      <c r="Q6984" s="2"/>
      <c r="R6984" s="3" t="s">
        <v>20005</v>
      </c>
      <c r="S6984" s="4">
        <v>45097.778472222199</v>
      </c>
      <c r="T6984" s="3">
        <f t="shared" si="564"/>
        <v>25</v>
      </c>
      <c r="U6984" s="2" t="s">
        <v>75</v>
      </c>
      <c r="V6984" s="4">
        <v>45097.780682870369</v>
      </c>
      <c r="W6984" s="3">
        <f t="shared" si="565"/>
        <v>3</v>
      </c>
      <c r="X6984" s="3" t="s">
        <v>473</v>
      </c>
      <c r="Y6984" s="2" t="s">
        <v>474</v>
      </c>
      <c r="Z6984" s="2" t="s">
        <v>5166</v>
      </c>
      <c r="AA6984" s="4">
        <v>45101.749305555597</v>
      </c>
      <c r="AB6984" s="26">
        <f t="shared" si="566"/>
        <v>95</v>
      </c>
      <c r="AC6984" s="1" t="s">
        <v>78</v>
      </c>
      <c r="AD6984" s="3" t="s">
        <v>40</v>
      </c>
    </row>
    <row r="6985" spans="1:30" ht="204" hidden="1" x14ac:dyDescent="0.25">
      <c r="A6985" s="1" t="s">
        <v>18542</v>
      </c>
      <c r="B6985" s="1" t="s">
        <v>27</v>
      </c>
      <c r="C6985" s="2" t="s">
        <v>18543</v>
      </c>
      <c r="D6985" s="3" t="s">
        <v>629</v>
      </c>
      <c r="E6985" s="3" t="s">
        <v>30</v>
      </c>
      <c r="F6985" s="2" t="s">
        <v>44</v>
      </c>
      <c r="G6985" s="3" t="s">
        <v>32</v>
      </c>
      <c r="H6985" s="3" t="s">
        <v>33</v>
      </c>
      <c r="I6985" s="3">
        <v>1465175</v>
      </c>
      <c r="J6985" s="3" t="s">
        <v>34</v>
      </c>
      <c r="K6985" s="4">
        <v>45097.775694444397</v>
      </c>
      <c r="L6985" s="11" t="str">
        <f t="shared" si="568"/>
        <v>junio</v>
      </c>
      <c r="M6985" s="3">
        <v>2</v>
      </c>
      <c r="N6985" s="3">
        <v>2</v>
      </c>
      <c r="O6985" s="3">
        <f t="shared" si="567"/>
        <v>2</v>
      </c>
      <c r="P6985" s="4">
        <v>45097.785439814797</v>
      </c>
      <c r="Q6985" s="2"/>
      <c r="R6985" s="3" t="s">
        <v>20006</v>
      </c>
      <c r="S6985" s="4">
        <v>45097.785439814797</v>
      </c>
      <c r="T6985" s="3">
        <f t="shared" si="564"/>
        <v>14</v>
      </c>
      <c r="U6985" s="2" t="s">
        <v>75</v>
      </c>
      <c r="V6985" s="4">
        <v>45097.882430555597</v>
      </c>
      <c r="W6985" s="3">
        <f t="shared" si="565"/>
        <v>139</v>
      </c>
      <c r="X6985" s="3" t="s">
        <v>174</v>
      </c>
      <c r="Y6985" s="2" t="s">
        <v>175</v>
      </c>
      <c r="Z6985" s="2" t="s">
        <v>445</v>
      </c>
      <c r="AA6985" s="4">
        <v>45106.556250000001</v>
      </c>
      <c r="AB6985" s="26">
        <f t="shared" si="566"/>
        <v>208</v>
      </c>
      <c r="AC6985" s="1" t="s">
        <v>144</v>
      </c>
      <c r="AD6985" s="3" t="s">
        <v>40</v>
      </c>
    </row>
    <row r="6986" spans="1:30" ht="114.75" hidden="1" x14ac:dyDescent="0.25">
      <c r="A6986" s="1" t="s">
        <v>20007</v>
      </c>
      <c r="B6986" s="1" t="s">
        <v>27</v>
      </c>
      <c r="C6986" s="2" t="s">
        <v>20008</v>
      </c>
      <c r="D6986" s="3" t="s">
        <v>422</v>
      </c>
      <c r="E6986" s="3" t="s">
        <v>30</v>
      </c>
      <c r="F6986" s="2" t="s">
        <v>53</v>
      </c>
      <c r="G6986" s="3" t="s">
        <v>54</v>
      </c>
      <c r="H6986" s="3" t="s">
        <v>55</v>
      </c>
      <c r="I6986" s="3">
        <v>1465178</v>
      </c>
      <c r="J6986" s="3" t="s">
        <v>34</v>
      </c>
      <c r="K6986" s="4">
        <v>45097.798611111102</v>
      </c>
      <c r="L6986" s="11" t="str">
        <f t="shared" si="568"/>
        <v>junio</v>
      </c>
      <c r="M6986" s="3">
        <v>1</v>
      </c>
      <c r="N6986" s="3">
        <v>1</v>
      </c>
      <c r="O6986" s="3">
        <f t="shared" si="567"/>
        <v>1</v>
      </c>
      <c r="P6986" s="4">
        <v>45097.811481481498</v>
      </c>
      <c r="Q6986" s="2"/>
      <c r="R6986" s="3" t="s">
        <v>20009</v>
      </c>
      <c r="S6986" s="4">
        <v>45097.811481481498</v>
      </c>
      <c r="T6986" s="3">
        <f t="shared" si="564"/>
        <v>18</v>
      </c>
      <c r="U6986" s="2" t="s">
        <v>75</v>
      </c>
      <c r="V6986" s="4">
        <v>45097.818969907406</v>
      </c>
      <c r="W6986" s="3">
        <f t="shared" si="565"/>
        <v>10</v>
      </c>
      <c r="X6986" s="3" t="s">
        <v>123</v>
      </c>
      <c r="Y6986" s="2" t="s">
        <v>124</v>
      </c>
      <c r="Z6986" s="2" t="s">
        <v>5166</v>
      </c>
      <c r="AA6986" s="4">
        <v>45101.487500000003</v>
      </c>
      <c r="AB6986" s="26">
        <f t="shared" si="566"/>
        <v>88</v>
      </c>
      <c r="AC6986" s="1" t="s">
        <v>125</v>
      </c>
      <c r="AD6986" s="3" t="s">
        <v>40</v>
      </c>
    </row>
    <row r="6987" spans="1:30" ht="63.75" hidden="1" x14ac:dyDescent="0.25">
      <c r="A6987" s="1" t="s">
        <v>20010</v>
      </c>
      <c r="B6987" s="1" t="s">
        <v>27</v>
      </c>
      <c r="C6987" s="2" t="s">
        <v>20011</v>
      </c>
      <c r="D6987" s="3" t="s">
        <v>671</v>
      </c>
      <c r="E6987" s="3" t="s">
        <v>30</v>
      </c>
      <c r="F6987" s="2" t="s">
        <v>340</v>
      </c>
      <c r="G6987" s="3" t="s">
        <v>192</v>
      </c>
      <c r="H6987" s="3" t="s">
        <v>2536</v>
      </c>
      <c r="I6987" s="3">
        <v>1465180</v>
      </c>
      <c r="J6987" s="3" t="s">
        <v>34</v>
      </c>
      <c r="K6987" s="4">
        <v>45097.805555555598</v>
      </c>
      <c r="L6987" s="11" t="str">
        <f t="shared" si="568"/>
        <v>junio</v>
      </c>
      <c r="M6987" s="3">
        <v>2</v>
      </c>
      <c r="N6987" s="3">
        <v>2</v>
      </c>
      <c r="O6987" s="3">
        <f t="shared" si="567"/>
        <v>2</v>
      </c>
      <c r="P6987" s="4">
        <v>45097.8278125</v>
      </c>
      <c r="Q6987" s="2"/>
      <c r="R6987" s="3" t="s">
        <v>20012</v>
      </c>
      <c r="S6987" s="4">
        <v>45097.8278125</v>
      </c>
      <c r="T6987" s="3">
        <f t="shared" si="564"/>
        <v>32</v>
      </c>
      <c r="U6987" s="2" t="s">
        <v>75</v>
      </c>
      <c r="V6987" s="4">
        <v>45097.914976851898</v>
      </c>
      <c r="W6987" s="3">
        <f t="shared" si="565"/>
        <v>125</v>
      </c>
      <c r="X6987" s="3" t="s">
        <v>91</v>
      </c>
      <c r="Y6987" s="2" t="s">
        <v>92</v>
      </c>
      <c r="Z6987" s="2" t="s">
        <v>445</v>
      </c>
      <c r="AA6987" s="4">
        <v>45098.577777777798</v>
      </c>
      <c r="AB6987" s="26">
        <f t="shared" si="566"/>
        <v>15</v>
      </c>
      <c r="AC6987" s="1" t="s">
        <v>78</v>
      </c>
      <c r="AD6987" s="3" t="s">
        <v>40</v>
      </c>
    </row>
    <row r="6988" spans="1:30" ht="140.25" hidden="1" x14ac:dyDescent="0.25">
      <c r="A6988" s="1" t="s">
        <v>20013</v>
      </c>
      <c r="B6988" s="1" t="s">
        <v>27</v>
      </c>
      <c r="C6988" s="2" t="s">
        <v>20014</v>
      </c>
      <c r="D6988" s="3" t="s">
        <v>206</v>
      </c>
      <c r="E6988" s="3" t="s">
        <v>30</v>
      </c>
      <c r="F6988" s="2" t="s">
        <v>53</v>
      </c>
      <c r="G6988" s="3" t="s">
        <v>54</v>
      </c>
      <c r="H6988" s="3" t="s">
        <v>100</v>
      </c>
      <c r="I6988" s="3">
        <v>1465181</v>
      </c>
      <c r="J6988" s="3" t="s">
        <v>34</v>
      </c>
      <c r="K6988" s="4">
        <v>45097.852083333302</v>
      </c>
      <c r="L6988" s="11" t="str">
        <f t="shared" si="568"/>
        <v>junio</v>
      </c>
      <c r="M6988" s="3">
        <v>2</v>
      </c>
      <c r="N6988" s="3">
        <v>2</v>
      </c>
      <c r="O6988" s="3">
        <f t="shared" si="567"/>
        <v>2</v>
      </c>
      <c r="P6988" s="4">
        <v>45097.8605902778</v>
      </c>
      <c r="Q6988" s="2"/>
      <c r="R6988" s="3" t="s">
        <v>20015</v>
      </c>
      <c r="S6988" s="4">
        <v>45097.8605902778</v>
      </c>
      <c r="T6988" s="3">
        <f t="shared" si="564"/>
        <v>12</v>
      </c>
      <c r="U6988" s="2" t="s">
        <v>75</v>
      </c>
      <c r="V6988" s="4">
        <v>45097.902754629598</v>
      </c>
      <c r="W6988" s="3">
        <f t="shared" si="565"/>
        <v>60</v>
      </c>
      <c r="X6988" s="3" t="s">
        <v>123</v>
      </c>
      <c r="Y6988" s="2" t="s">
        <v>124</v>
      </c>
      <c r="Z6988" s="2" t="s">
        <v>5166</v>
      </c>
      <c r="AA6988" s="4">
        <v>45098.686805555553</v>
      </c>
      <c r="AB6988" s="26">
        <f t="shared" si="566"/>
        <v>18</v>
      </c>
      <c r="AC6988" s="1" t="s">
        <v>125</v>
      </c>
      <c r="AD6988" s="3" t="s">
        <v>40</v>
      </c>
    </row>
    <row r="6989" spans="1:30" ht="76.5" hidden="1" x14ac:dyDescent="0.25">
      <c r="A6989" s="1" t="s">
        <v>20016</v>
      </c>
      <c r="B6989" s="1" t="s">
        <v>27</v>
      </c>
      <c r="C6989" s="2" t="s">
        <v>20017</v>
      </c>
      <c r="D6989" s="3" t="s">
        <v>245</v>
      </c>
      <c r="E6989" s="3" t="s">
        <v>30</v>
      </c>
      <c r="F6989" s="2" t="s">
        <v>53</v>
      </c>
      <c r="G6989" s="3" t="s">
        <v>54</v>
      </c>
      <c r="H6989" s="3" t="s">
        <v>6616</v>
      </c>
      <c r="I6989" s="3">
        <v>1465183</v>
      </c>
      <c r="J6989" s="3" t="s">
        <v>34</v>
      </c>
      <c r="K6989" s="4">
        <v>45097.883333333302</v>
      </c>
      <c r="L6989" s="11" t="str">
        <f t="shared" si="568"/>
        <v>junio</v>
      </c>
      <c r="M6989" s="3">
        <v>2</v>
      </c>
      <c r="N6989" s="3">
        <v>2</v>
      </c>
      <c r="O6989" s="3">
        <f t="shared" si="567"/>
        <v>2</v>
      </c>
      <c r="P6989" s="4">
        <v>45097.892650463</v>
      </c>
      <c r="Q6989" s="2"/>
      <c r="R6989" s="3" t="s">
        <v>20018</v>
      </c>
      <c r="S6989" s="4">
        <v>45097.892650463</v>
      </c>
      <c r="T6989" s="3">
        <f t="shared" si="564"/>
        <v>13</v>
      </c>
      <c r="U6989" s="2" t="s">
        <v>75</v>
      </c>
      <c r="V6989" s="4">
        <v>45097.935636574097</v>
      </c>
      <c r="W6989" s="3">
        <f t="shared" si="565"/>
        <v>61</v>
      </c>
      <c r="X6989" s="3" t="s">
        <v>202</v>
      </c>
      <c r="Y6989" s="2" t="s">
        <v>203</v>
      </c>
      <c r="Z6989" s="2" t="s">
        <v>445</v>
      </c>
      <c r="AA6989" s="4">
        <v>45099.706944444442</v>
      </c>
      <c r="AB6989" s="26">
        <f t="shared" si="566"/>
        <v>42</v>
      </c>
      <c r="AC6989" s="1" t="s">
        <v>144</v>
      </c>
      <c r="AD6989" s="3" t="s">
        <v>40</v>
      </c>
    </row>
    <row r="6990" spans="1:30" ht="28.5" hidden="1" x14ac:dyDescent="0.25">
      <c r="A6990" s="1" t="s">
        <v>20019</v>
      </c>
      <c r="B6990" s="1" t="s">
        <v>27</v>
      </c>
      <c r="C6990" s="2" t="s">
        <v>20020</v>
      </c>
      <c r="D6990" s="3" t="s">
        <v>1626</v>
      </c>
      <c r="E6990" s="3" t="s">
        <v>30</v>
      </c>
      <c r="F6990" s="2" t="s">
        <v>288</v>
      </c>
      <c r="G6990" s="3" t="s">
        <v>192</v>
      </c>
      <c r="H6990" s="3" t="s">
        <v>289</v>
      </c>
      <c r="I6990" s="3">
        <v>1465185</v>
      </c>
      <c r="J6990" s="3" t="s">
        <v>73</v>
      </c>
      <c r="K6990" s="4">
        <v>45097.900694444397</v>
      </c>
      <c r="L6990" s="11" t="str">
        <f t="shared" si="568"/>
        <v>junio</v>
      </c>
      <c r="M6990" s="3">
        <v>3</v>
      </c>
      <c r="N6990" s="3"/>
      <c r="O6990" s="3">
        <f t="shared" si="567"/>
        <v>3</v>
      </c>
      <c r="P6990" s="3"/>
      <c r="Q6990" s="2"/>
      <c r="R6990" s="3" t="s">
        <v>20021</v>
      </c>
      <c r="S6990" s="4">
        <v>45097.904293981497</v>
      </c>
      <c r="T6990" s="3">
        <f t="shared" si="564"/>
        <v>5</v>
      </c>
      <c r="U6990" s="2" t="s">
        <v>143</v>
      </c>
      <c r="V6990" s="4">
        <v>45097.905023148101</v>
      </c>
      <c r="W6990" s="3">
        <f t="shared" si="565"/>
        <v>1</v>
      </c>
      <c r="X6990" s="3" t="s">
        <v>2615</v>
      </c>
      <c r="Y6990" s="2" t="s">
        <v>2616</v>
      </c>
      <c r="Z6990" s="2" t="s">
        <v>143</v>
      </c>
      <c r="AA6990" s="4">
        <v>45098.097222222197</v>
      </c>
      <c r="AB6990" s="26">
        <f t="shared" si="566"/>
        <v>4</v>
      </c>
      <c r="AC6990" s="1" t="s">
        <v>10582</v>
      </c>
      <c r="AD6990" s="3" t="s">
        <v>40</v>
      </c>
    </row>
    <row r="6991" spans="1:30" ht="63.75" hidden="1" x14ac:dyDescent="0.25">
      <c r="A6991" s="1" t="s">
        <v>20022</v>
      </c>
      <c r="B6991" s="1" t="s">
        <v>27</v>
      </c>
      <c r="C6991" s="2" t="s">
        <v>20023</v>
      </c>
      <c r="D6991" s="3" t="s">
        <v>141</v>
      </c>
      <c r="E6991" s="3" t="s">
        <v>30</v>
      </c>
      <c r="F6991" s="2" t="s">
        <v>82</v>
      </c>
      <c r="G6991" s="3" t="s">
        <v>54</v>
      </c>
      <c r="H6991" s="3" t="s">
        <v>83</v>
      </c>
      <c r="I6991" s="3">
        <v>1465187</v>
      </c>
      <c r="J6991" s="3" t="s">
        <v>34</v>
      </c>
      <c r="K6991" s="4">
        <v>45097.920138888898</v>
      </c>
      <c r="L6991" s="11" t="str">
        <f t="shared" si="568"/>
        <v>junio</v>
      </c>
      <c r="M6991" s="3">
        <v>3</v>
      </c>
      <c r="N6991" s="3">
        <v>3</v>
      </c>
      <c r="O6991" s="3">
        <f t="shared" si="567"/>
        <v>3</v>
      </c>
      <c r="P6991" s="4">
        <v>45097.923460648097</v>
      </c>
      <c r="Q6991" s="2"/>
      <c r="R6991" s="3" t="s">
        <v>20024</v>
      </c>
      <c r="S6991" s="4">
        <v>45097.923460648097</v>
      </c>
      <c r="T6991" s="3">
        <f t="shared" si="564"/>
        <v>4</v>
      </c>
      <c r="U6991" s="2" t="s">
        <v>75</v>
      </c>
      <c r="V6991" s="4">
        <v>45097.926504629628</v>
      </c>
      <c r="W6991" s="3">
        <f t="shared" si="565"/>
        <v>4</v>
      </c>
      <c r="X6991" s="3" t="s">
        <v>508</v>
      </c>
      <c r="Y6991" s="2" t="s">
        <v>509</v>
      </c>
      <c r="Z6991" s="2" t="s">
        <v>5166</v>
      </c>
      <c r="AA6991" s="4">
        <v>45099.784027777801</v>
      </c>
      <c r="AB6991" s="26">
        <f t="shared" si="566"/>
        <v>44</v>
      </c>
      <c r="AC6991" s="1" t="s">
        <v>78</v>
      </c>
      <c r="AD6991" s="3" t="s">
        <v>40</v>
      </c>
    </row>
    <row r="6992" spans="1:30" ht="318.75" hidden="1" x14ac:dyDescent="0.25">
      <c r="A6992" s="1" t="s">
        <v>20025</v>
      </c>
      <c r="B6992" s="1" t="s">
        <v>27</v>
      </c>
      <c r="C6992" s="2" t="s">
        <v>20026</v>
      </c>
      <c r="D6992" s="3" t="s">
        <v>349</v>
      </c>
      <c r="E6992" s="3" t="s">
        <v>30</v>
      </c>
      <c r="F6992" s="2" t="s">
        <v>53</v>
      </c>
      <c r="G6992" s="3" t="s">
        <v>32</v>
      </c>
      <c r="H6992" s="3" t="s">
        <v>187</v>
      </c>
      <c r="I6992" s="3">
        <v>1465188</v>
      </c>
      <c r="J6992" s="3" t="s">
        <v>34</v>
      </c>
      <c r="K6992" s="4">
        <v>45097.934722222199</v>
      </c>
      <c r="L6992" s="11" t="str">
        <f t="shared" si="568"/>
        <v>junio</v>
      </c>
      <c r="M6992" s="3">
        <v>2</v>
      </c>
      <c r="N6992" s="3">
        <v>2</v>
      </c>
      <c r="O6992" s="3">
        <f t="shared" si="567"/>
        <v>2</v>
      </c>
      <c r="P6992" s="4">
        <v>45097.945428240702</v>
      </c>
      <c r="Q6992" s="2"/>
      <c r="R6992" s="3" t="s">
        <v>20027</v>
      </c>
      <c r="S6992" s="4">
        <v>45097.945428240702</v>
      </c>
      <c r="T6992" s="3">
        <f t="shared" si="564"/>
        <v>15</v>
      </c>
      <c r="U6992" s="2" t="s">
        <v>75</v>
      </c>
      <c r="V6992" s="4">
        <v>45097.966990740701</v>
      </c>
      <c r="W6992" s="3">
        <f t="shared" si="565"/>
        <v>31</v>
      </c>
      <c r="X6992" s="3" t="s">
        <v>37</v>
      </c>
      <c r="Y6992" s="2" t="s">
        <v>38</v>
      </c>
      <c r="Z6992" s="2" t="s">
        <v>445</v>
      </c>
      <c r="AA6992" s="4">
        <v>45104.7368055556</v>
      </c>
      <c r="AB6992" s="26">
        <f t="shared" si="566"/>
        <v>162</v>
      </c>
      <c r="AC6992" s="1" t="s">
        <v>144</v>
      </c>
      <c r="AD6992" s="3" t="s">
        <v>40</v>
      </c>
    </row>
    <row r="6993" spans="1:30" ht="114.75" hidden="1" x14ac:dyDescent="0.25">
      <c r="A6993" s="1" t="s">
        <v>20028</v>
      </c>
      <c r="B6993" s="1" t="s">
        <v>27</v>
      </c>
      <c r="C6993" s="2" t="s">
        <v>20029</v>
      </c>
      <c r="D6993" s="3" t="s">
        <v>482</v>
      </c>
      <c r="E6993" s="3" t="s">
        <v>30</v>
      </c>
      <c r="F6993" s="2" t="s">
        <v>82</v>
      </c>
      <c r="G6993" s="3" t="s">
        <v>54</v>
      </c>
      <c r="H6993" s="3" t="s">
        <v>17423</v>
      </c>
      <c r="I6993" s="3">
        <v>1465189</v>
      </c>
      <c r="J6993" s="3" t="s">
        <v>34</v>
      </c>
      <c r="K6993" s="4">
        <v>45097.9465277778</v>
      </c>
      <c r="L6993" s="11" t="str">
        <f t="shared" si="568"/>
        <v>junio</v>
      </c>
      <c r="M6993" s="3">
        <v>3</v>
      </c>
      <c r="N6993" s="3">
        <v>3</v>
      </c>
      <c r="O6993" s="3">
        <f t="shared" si="567"/>
        <v>3</v>
      </c>
      <c r="P6993" s="4">
        <v>45097.950046296297</v>
      </c>
      <c r="Q6993" s="2"/>
      <c r="R6993" s="3" t="s">
        <v>20030</v>
      </c>
      <c r="S6993" s="4">
        <v>45097.950046296297</v>
      </c>
      <c r="T6993" s="3">
        <f t="shared" si="564"/>
        <v>5</v>
      </c>
      <c r="U6993" s="2" t="s">
        <v>75</v>
      </c>
      <c r="V6993" s="4">
        <v>45097.960324074076</v>
      </c>
      <c r="W6993" s="3">
        <f t="shared" si="565"/>
        <v>14</v>
      </c>
      <c r="X6993" s="3" t="s">
        <v>508</v>
      </c>
      <c r="Y6993" s="2" t="s">
        <v>509</v>
      </c>
      <c r="Z6993" s="2" t="s">
        <v>5166</v>
      </c>
      <c r="AA6993" s="4">
        <v>45105.547222222202</v>
      </c>
      <c r="AB6993" s="26">
        <f t="shared" si="566"/>
        <v>182</v>
      </c>
      <c r="AC6993" s="1" t="s">
        <v>78</v>
      </c>
      <c r="AD6993" s="3" t="s">
        <v>40</v>
      </c>
    </row>
    <row r="6994" spans="1:30" ht="127.5" hidden="1" x14ac:dyDescent="0.25">
      <c r="A6994" s="1" t="s">
        <v>20031</v>
      </c>
      <c r="B6994" s="1" t="s">
        <v>27</v>
      </c>
      <c r="C6994" s="2" t="s">
        <v>20032</v>
      </c>
      <c r="D6994" s="3" t="s">
        <v>1469</v>
      </c>
      <c r="E6994" s="3" t="s">
        <v>30</v>
      </c>
      <c r="F6994" s="2" t="s">
        <v>183</v>
      </c>
      <c r="G6994" s="3" t="s">
        <v>155</v>
      </c>
      <c r="H6994" s="3" t="s">
        <v>184</v>
      </c>
      <c r="I6994" s="3">
        <v>1465190</v>
      </c>
      <c r="J6994" s="3" t="s">
        <v>34</v>
      </c>
      <c r="K6994" s="4">
        <v>45097.956250000003</v>
      </c>
      <c r="L6994" s="11" t="str">
        <f t="shared" si="568"/>
        <v>junio</v>
      </c>
      <c r="M6994" s="3">
        <v>2</v>
      </c>
      <c r="N6994" s="3">
        <v>2</v>
      </c>
      <c r="O6994" s="3">
        <f t="shared" si="567"/>
        <v>2</v>
      </c>
      <c r="P6994" s="4">
        <v>45097.964085648098</v>
      </c>
      <c r="Q6994" s="2"/>
      <c r="R6994" s="3" t="s">
        <v>20033</v>
      </c>
      <c r="S6994" s="4">
        <v>45097.964085648098</v>
      </c>
      <c r="T6994" s="3">
        <f t="shared" si="564"/>
        <v>11</v>
      </c>
      <c r="U6994" s="2" t="s">
        <v>75</v>
      </c>
      <c r="V6994" s="4">
        <v>45098.043391203697</v>
      </c>
      <c r="W6994" s="3">
        <f t="shared" si="565"/>
        <v>114</v>
      </c>
      <c r="X6994" s="3" t="s">
        <v>418</v>
      </c>
      <c r="Y6994" s="2" t="s">
        <v>419</v>
      </c>
      <c r="Z6994" s="2" t="s">
        <v>445</v>
      </c>
      <c r="AA6994" s="4">
        <v>45100.735416666699</v>
      </c>
      <c r="AB6994" s="26">
        <f t="shared" si="566"/>
        <v>64</v>
      </c>
      <c r="AC6994" s="1" t="s">
        <v>144</v>
      </c>
      <c r="AD6994" s="3" t="s">
        <v>40</v>
      </c>
    </row>
    <row r="6995" spans="1:30" ht="89.25" hidden="1" x14ac:dyDescent="0.25">
      <c r="A6995" s="1" t="s">
        <v>20034</v>
      </c>
      <c r="B6995" s="1" t="s">
        <v>27</v>
      </c>
      <c r="C6995" s="2" t="s">
        <v>20035</v>
      </c>
      <c r="D6995" s="3" t="s">
        <v>200</v>
      </c>
      <c r="E6995" s="3" t="s">
        <v>30</v>
      </c>
      <c r="F6995" s="2" t="s">
        <v>88</v>
      </c>
      <c r="G6995" s="3" t="s">
        <v>54</v>
      </c>
      <c r="H6995" s="3" t="s">
        <v>148</v>
      </c>
      <c r="I6995" s="3">
        <v>1465191</v>
      </c>
      <c r="J6995" s="3" t="s">
        <v>34</v>
      </c>
      <c r="K6995" s="4">
        <v>45097.974305555603</v>
      </c>
      <c r="L6995" s="11" t="str">
        <f t="shared" si="568"/>
        <v>junio</v>
      </c>
      <c r="M6995" s="3">
        <v>2</v>
      </c>
      <c r="N6995" s="3">
        <v>2</v>
      </c>
      <c r="O6995" s="3">
        <f t="shared" si="567"/>
        <v>2</v>
      </c>
      <c r="P6995" s="4">
        <v>45097.991412037001</v>
      </c>
      <c r="Q6995" s="2"/>
      <c r="R6995" s="3" t="s">
        <v>20036</v>
      </c>
      <c r="S6995" s="4">
        <v>45097.991412037001</v>
      </c>
      <c r="T6995" s="3">
        <f t="shared" si="564"/>
        <v>24</v>
      </c>
      <c r="U6995" s="2" t="s">
        <v>75</v>
      </c>
      <c r="V6995" s="4">
        <v>45098.089884259301</v>
      </c>
      <c r="W6995" s="3">
        <f t="shared" si="565"/>
        <v>141</v>
      </c>
      <c r="X6995" s="3" t="s">
        <v>103</v>
      </c>
      <c r="Y6995" s="2" t="s">
        <v>104</v>
      </c>
      <c r="Z6995" s="2" t="s">
        <v>445</v>
      </c>
      <c r="AA6995" s="4">
        <v>45100.574305555601</v>
      </c>
      <c r="AB6995" s="26">
        <f t="shared" si="566"/>
        <v>59</v>
      </c>
      <c r="AC6995" s="1" t="s">
        <v>144</v>
      </c>
      <c r="AD6995" s="3" t="s">
        <v>40</v>
      </c>
    </row>
    <row r="6996" spans="1:30" ht="63.75" hidden="1" x14ac:dyDescent="0.25">
      <c r="A6996" s="1" t="s">
        <v>20037</v>
      </c>
      <c r="B6996" s="1" t="s">
        <v>27</v>
      </c>
      <c r="C6996" s="2" t="s">
        <v>20038</v>
      </c>
      <c r="D6996" s="3" t="s">
        <v>1626</v>
      </c>
      <c r="E6996" s="3" t="s">
        <v>30</v>
      </c>
      <c r="F6996" s="2" t="s">
        <v>64</v>
      </c>
      <c r="G6996" s="3" t="s">
        <v>32</v>
      </c>
      <c r="H6996" s="3" t="s">
        <v>33</v>
      </c>
      <c r="I6996" s="3">
        <v>1465192</v>
      </c>
      <c r="J6996" s="3" t="s">
        <v>34</v>
      </c>
      <c r="K6996" s="4">
        <v>45097.979166666701</v>
      </c>
      <c r="L6996" s="11" t="str">
        <f t="shared" si="568"/>
        <v>junio</v>
      </c>
      <c r="M6996" s="3">
        <v>1</v>
      </c>
      <c r="N6996" s="3">
        <v>1</v>
      </c>
      <c r="O6996" s="3">
        <f t="shared" si="567"/>
        <v>1</v>
      </c>
      <c r="P6996" s="4">
        <v>45097.985104166699</v>
      </c>
      <c r="Q6996" s="2"/>
      <c r="R6996" s="3" t="s">
        <v>20039</v>
      </c>
      <c r="S6996" s="4">
        <v>45097.985104166699</v>
      </c>
      <c r="T6996" s="3">
        <f t="shared" si="564"/>
        <v>8</v>
      </c>
      <c r="U6996" s="2" t="s">
        <v>75</v>
      </c>
      <c r="V6996" s="4">
        <v>45097.989953703698</v>
      </c>
      <c r="W6996" s="3">
        <f t="shared" si="565"/>
        <v>6</v>
      </c>
      <c r="X6996" s="3" t="s">
        <v>123</v>
      </c>
      <c r="Y6996" s="2" t="s">
        <v>124</v>
      </c>
      <c r="Z6996" s="2" t="s">
        <v>5166</v>
      </c>
      <c r="AA6996" s="4">
        <v>45098.694444444445</v>
      </c>
      <c r="AB6996" s="26">
        <f t="shared" si="566"/>
        <v>16</v>
      </c>
      <c r="AC6996" s="1" t="s">
        <v>125</v>
      </c>
      <c r="AD6996" s="3" t="s">
        <v>40</v>
      </c>
    </row>
    <row r="6997" spans="1:30" ht="51" hidden="1" x14ac:dyDescent="0.25">
      <c r="A6997" s="1" t="s">
        <v>2918</v>
      </c>
      <c r="B6997" s="1" t="s">
        <v>27</v>
      </c>
      <c r="C6997" s="2" t="s">
        <v>2919</v>
      </c>
      <c r="D6997" s="3" t="s">
        <v>629</v>
      </c>
      <c r="E6997" s="3" t="s">
        <v>30</v>
      </c>
      <c r="F6997" s="2" t="s">
        <v>53</v>
      </c>
      <c r="G6997" s="3" t="s">
        <v>54</v>
      </c>
      <c r="H6997" s="3" t="s">
        <v>100</v>
      </c>
      <c r="I6997" s="3">
        <v>1465193</v>
      </c>
      <c r="J6997" s="3" t="s">
        <v>34</v>
      </c>
      <c r="K6997" s="4">
        <v>45098.0090277778</v>
      </c>
      <c r="L6997" s="11" t="str">
        <f t="shared" si="568"/>
        <v>junio</v>
      </c>
      <c r="M6997" s="3">
        <v>2</v>
      </c>
      <c r="N6997" s="3">
        <v>2</v>
      </c>
      <c r="O6997" s="3">
        <f t="shared" si="567"/>
        <v>2</v>
      </c>
      <c r="P6997" s="4">
        <v>45098.0221759259</v>
      </c>
      <c r="Q6997" s="2"/>
      <c r="R6997" s="3" t="s">
        <v>20040</v>
      </c>
      <c r="S6997" s="4">
        <v>45098.0221759259</v>
      </c>
      <c r="T6997" s="3">
        <f t="shared" si="564"/>
        <v>18</v>
      </c>
      <c r="U6997" s="2" t="s">
        <v>445</v>
      </c>
      <c r="V6997" s="4">
        <v>45098.0245138889</v>
      </c>
      <c r="W6997" s="3">
        <f t="shared" si="565"/>
        <v>3</v>
      </c>
      <c r="X6997" s="3" t="s">
        <v>593</v>
      </c>
      <c r="Y6997" s="2" t="s">
        <v>594</v>
      </c>
      <c r="Z6997" s="2" t="s">
        <v>445</v>
      </c>
      <c r="AA6997" s="4">
        <v>45100.740277777797</v>
      </c>
      <c r="AB6997" s="26">
        <f t="shared" si="566"/>
        <v>65</v>
      </c>
      <c r="AC6997" s="1" t="s">
        <v>78</v>
      </c>
      <c r="AD6997" s="3" t="s">
        <v>68</v>
      </c>
    </row>
    <row r="6998" spans="1:30" ht="51" hidden="1" x14ac:dyDescent="0.25">
      <c r="A6998" s="1" t="s">
        <v>20041</v>
      </c>
      <c r="B6998" s="1" t="s">
        <v>27</v>
      </c>
      <c r="C6998" s="2" t="s">
        <v>20042</v>
      </c>
      <c r="D6998" s="3" t="s">
        <v>81</v>
      </c>
      <c r="E6998" s="3" t="s">
        <v>30</v>
      </c>
      <c r="F6998" s="2" t="s">
        <v>53</v>
      </c>
      <c r="G6998" s="3" t="s">
        <v>54</v>
      </c>
      <c r="H6998" s="3" t="s">
        <v>100</v>
      </c>
      <c r="I6998" s="3">
        <v>1465194</v>
      </c>
      <c r="J6998" s="3" t="s">
        <v>34</v>
      </c>
      <c r="K6998" s="4">
        <v>45098.017361111102</v>
      </c>
      <c r="L6998" s="11" t="str">
        <f t="shared" si="568"/>
        <v>junio</v>
      </c>
      <c r="M6998" s="3">
        <v>1</v>
      </c>
      <c r="N6998" s="3">
        <v>1</v>
      </c>
      <c r="O6998" s="3">
        <f t="shared" si="567"/>
        <v>1</v>
      </c>
      <c r="P6998" s="4">
        <v>45098.146574074097</v>
      </c>
      <c r="Q6998" s="2"/>
      <c r="R6998" s="3" t="s">
        <v>20043</v>
      </c>
      <c r="S6998" s="4">
        <v>45098.021574074075</v>
      </c>
      <c r="T6998" s="3">
        <f t="shared" si="564"/>
        <v>6</v>
      </c>
      <c r="U6998" s="2" t="s">
        <v>5166</v>
      </c>
      <c r="V6998" s="4">
        <v>45098.024745370371</v>
      </c>
      <c r="W6998" s="3">
        <f t="shared" si="565"/>
        <v>4</v>
      </c>
      <c r="X6998" s="3" t="s">
        <v>508</v>
      </c>
      <c r="Y6998" s="2" t="s">
        <v>509</v>
      </c>
      <c r="Z6998" s="2" t="s">
        <v>5166</v>
      </c>
      <c r="AA6998" s="4">
        <v>45098.638888888898</v>
      </c>
      <c r="AB6998" s="26">
        <f t="shared" si="566"/>
        <v>14</v>
      </c>
      <c r="AC6998" s="1" t="s">
        <v>78</v>
      </c>
      <c r="AD6998" s="3" t="s">
        <v>40</v>
      </c>
    </row>
    <row r="6999" spans="1:30" ht="38.25" hidden="1" x14ac:dyDescent="0.25">
      <c r="A6999" s="1" t="s">
        <v>19336</v>
      </c>
      <c r="B6999" s="1" t="s">
        <v>27</v>
      </c>
      <c r="C6999" s="2" t="s">
        <v>19337</v>
      </c>
      <c r="D6999" s="3" t="s">
        <v>378</v>
      </c>
      <c r="E6999" s="3" t="s">
        <v>30</v>
      </c>
      <c r="F6999" s="2" t="s">
        <v>64</v>
      </c>
      <c r="G6999" s="3" t="s">
        <v>32</v>
      </c>
      <c r="H6999" s="3" t="s">
        <v>33</v>
      </c>
      <c r="I6999" s="3">
        <v>1465195</v>
      </c>
      <c r="J6999" s="3" t="s">
        <v>34</v>
      </c>
      <c r="K6999" s="4">
        <v>45098.037499999999</v>
      </c>
      <c r="L6999" s="11" t="str">
        <f t="shared" si="568"/>
        <v>junio</v>
      </c>
      <c r="M6999" s="3">
        <v>2</v>
      </c>
      <c r="N6999" s="3">
        <v>2</v>
      </c>
      <c r="O6999" s="3">
        <f t="shared" si="567"/>
        <v>2</v>
      </c>
      <c r="P6999" s="4">
        <v>45098.063935185201</v>
      </c>
      <c r="Q6999" s="2"/>
      <c r="R6999" s="3" t="s">
        <v>20044</v>
      </c>
      <c r="S6999" s="4">
        <v>45098.063935185201</v>
      </c>
      <c r="T6999" s="3">
        <f t="shared" si="564"/>
        <v>38</v>
      </c>
      <c r="U6999" s="2" t="s">
        <v>445</v>
      </c>
      <c r="V6999" s="4">
        <v>45098.065405092602</v>
      </c>
      <c r="W6999" s="3">
        <f t="shared" si="565"/>
        <v>2</v>
      </c>
      <c r="X6999" s="3" t="s">
        <v>103</v>
      </c>
      <c r="Y6999" s="2" t="s">
        <v>104</v>
      </c>
      <c r="Z6999" s="2" t="s">
        <v>445</v>
      </c>
      <c r="AA6999" s="4">
        <v>45098.751388888901</v>
      </c>
      <c r="AB6999" s="26">
        <f t="shared" si="566"/>
        <v>16</v>
      </c>
      <c r="AC6999" s="1" t="s">
        <v>78</v>
      </c>
      <c r="AD6999" s="3" t="s">
        <v>40</v>
      </c>
    </row>
    <row r="7000" spans="1:30" ht="28.5" hidden="1" x14ac:dyDescent="0.25">
      <c r="A7000" s="1" t="s">
        <v>20045</v>
      </c>
      <c r="B7000" s="1" t="s">
        <v>27</v>
      </c>
      <c r="C7000" s="2" t="s">
        <v>20046</v>
      </c>
      <c r="D7000" s="3" t="s">
        <v>603</v>
      </c>
      <c r="E7000" s="3" t="s">
        <v>30</v>
      </c>
      <c r="F7000" s="2" t="s">
        <v>88</v>
      </c>
      <c r="G7000" s="3" t="s">
        <v>54</v>
      </c>
      <c r="H7000" s="3" t="s">
        <v>148</v>
      </c>
      <c r="I7000" s="3">
        <v>1465198</v>
      </c>
      <c r="J7000" s="3" t="s">
        <v>34</v>
      </c>
      <c r="K7000" s="4">
        <v>45098.065972222197</v>
      </c>
      <c r="L7000" s="11" t="str">
        <f t="shared" si="568"/>
        <v>junio</v>
      </c>
      <c r="M7000" s="3">
        <v>1</v>
      </c>
      <c r="N7000" s="3">
        <v>1</v>
      </c>
      <c r="O7000" s="3">
        <f t="shared" si="567"/>
        <v>1</v>
      </c>
      <c r="P7000" s="4">
        <v>45098.161261574103</v>
      </c>
      <c r="Q7000" s="2"/>
      <c r="R7000" s="3" t="s">
        <v>6464</v>
      </c>
      <c r="S7000" s="4">
        <v>45098.077928240738</v>
      </c>
      <c r="T7000" s="3">
        <f t="shared" si="564"/>
        <v>17</v>
      </c>
      <c r="U7000" s="2" t="s">
        <v>5166</v>
      </c>
      <c r="V7000" s="4">
        <v>45098.080277777779</v>
      </c>
      <c r="W7000" s="3">
        <f t="shared" si="565"/>
        <v>3</v>
      </c>
      <c r="X7000" s="3" t="s">
        <v>508</v>
      </c>
      <c r="Y7000" s="2" t="s">
        <v>509</v>
      </c>
      <c r="Z7000" s="2" t="s">
        <v>5166</v>
      </c>
      <c r="AA7000" s="4">
        <v>45099.397916666698</v>
      </c>
      <c r="AB7000" s="26">
        <f t="shared" si="566"/>
        <v>31</v>
      </c>
      <c r="AC7000" s="1" t="s">
        <v>125</v>
      </c>
      <c r="AD7000" s="3" t="s">
        <v>40</v>
      </c>
    </row>
    <row r="7001" spans="1:30" ht="38.25" hidden="1" x14ac:dyDescent="0.25">
      <c r="A7001" s="1" t="s">
        <v>17825</v>
      </c>
      <c r="B7001" s="1" t="s">
        <v>27</v>
      </c>
      <c r="C7001" s="2" t="s">
        <v>17826</v>
      </c>
      <c r="D7001" s="3" t="s">
        <v>643</v>
      </c>
      <c r="E7001" s="3" t="s">
        <v>30</v>
      </c>
      <c r="F7001" s="2" t="s">
        <v>44</v>
      </c>
      <c r="G7001" s="3" t="s">
        <v>32</v>
      </c>
      <c r="H7001" s="3" t="s">
        <v>45</v>
      </c>
      <c r="I7001" s="3">
        <v>1465199</v>
      </c>
      <c r="J7001" s="3" t="s">
        <v>34</v>
      </c>
      <c r="K7001" s="4">
        <v>45098.072222222203</v>
      </c>
      <c r="L7001" s="11" t="str">
        <f t="shared" si="568"/>
        <v>junio</v>
      </c>
      <c r="M7001" s="3">
        <v>2</v>
      </c>
      <c r="N7001" s="3">
        <v>2</v>
      </c>
      <c r="O7001" s="3">
        <f t="shared" si="567"/>
        <v>2</v>
      </c>
      <c r="P7001" s="4">
        <v>45098.130231481497</v>
      </c>
      <c r="Q7001" s="2"/>
      <c r="R7001" s="3" t="s">
        <v>1393</v>
      </c>
      <c r="S7001" s="4">
        <v>45098.088564814818</v>
      </c>
      <c r="T7001" s="3">
        <f t="shared" si="564"/>
        <v>23</v>
      </c>
      <c r="U7001" s="2" t="s">
        <v>445</v>
      </c>
      <c r="V7001" s="4">
        <v>45098.089467592596</v>
      </c>
      <c r="W7001" s="3">
        <f t="shared" si="565"/>
        <v>1</v>
      </c>
      <c r="X7001" s="3" t="s">
        <v>91</v>
      </c>
      <c r="Y7001" s="2" t="s">
        <v>92</v>
      </c>
      <c r="Z7001" s="2" t="s">
        <v>445</v>
      </c>
      <c r="AA7001" s="4">
        <v>45099.359027777798</v>
      </c>
      <c r="AB7001" s="26">
        <f t="shared" si="566"/>
        <v>30</v>
      </c>
      <c r="AC7001" s="1" t="s">
        <v>78</v>
      </c>
      <c r="AD7001" s="3" t="s">
        <v>40</v>
      </c>
    </row>
    <row r="7002" spans="1:30" ht="42.75" hidden="1" x14ac:dyDescent="0.25">
      <c r="A7002" s="1" t="s">
        <v>20047</v>
      </c>
      <c r="B7002" s="1" t="s">
        <v>27</v>
      </c>
      <c r="C7002" s="2" t="s">
        <v>20048</v>
      </c>
      <c r="D7002" s="3" t="s">
        <v>245</v>
      </c>
      <c r="E7002" s="3" t="s">
        <v>30</v>
      </c>
      <c r="F7002" s="2" t="s">
        <v>264</v>
      </c>
      <c r="G7002" s="3" t="s">
        <v>192</v>
      </c>
      <c r="H7002" s="3" t="s">
        <v>265</v>
      </c>
      <c r="I7002" s="3">
        <v>1465234</v>
      </c>
      <c r="J7002" s="3" t="s">
        <v>73</v>
      </c>
      <c r="K7002" s="4">
        <v>45098.277083333298</v>
      </c>
      <c r="L7002" s="11" t="str">
        <f t="shared" si="568"/>
        <v>junio</v>
      </c>
      <c r="M7002" s="3">
        <v>2</v>
      </c>
      <c r="N7002" s="3">
        <v>2</v>
      </c>
      <c r="O7002" s="3">
        <f t="shared" si="567"/>
        <v>2</v>
      </c>
      <c r="P7002" s="4">
        <v>45098.284745370402</v>
      </c>
      <c r="Q7002" s="2"/>
      <c r="R7002" s="3" t="s">
        <v>20049</v>
      </c>
      <c r="S7002" s="4">
        <v>45098.284745370402</v>
      </c>
      <c r="T7002" s="3">
        <f t="shared" si="564"/>
        <v>11</v>
      </c>
      <c r="U7002" s="2" t="s">
        <v>227</v>
      </c>
      <c r="V7002" s="4">
        <v>45098.285902777803</v>
      </c>
      <c r="W7002" s="3">
        <f t="shared" si="565"/>
        <v>1</v>
      </c>
      <c r="X7002" s="3" t="s">
        <v>3357</v>
      </c>
      <c r="Y7002" s="2" t="s">
        <v>3358</v>
      </c>
      <c r="Z7002" s="2" t="s">
        <v>227</v>
      </c>
      <c r="AA7002" s="4">
        <v>45098.655555555597</v>
      </c>
      <c r="AB7002" s="26">
        <f t="shared" si="566"/>
        <v>8</v>
      </c>
      <c r="AC7002" s="1" t="s">
        <v>78</v>
      </c>
      <c r="AD7002" s="3" t="s">
        <v>40</v>
      </c>
    </row>
    <row r="7003" spans="1:30" ht="140.25" hidden="1" x14ac:dyDescent="0.25">
      <c r="A7003" s="1" t="s">
        <v>20050</v>
      </c>
      <c r="B7003" s="1" t="s">
        <v>27</v>
      </c>
      <c r="C7003" s="2" t="s">
        <v>20051</v>
      </c>
      <c r="D7003" s="3" t="s">
        <v>232</v>
      </c>
      <c r="E7003" s="3" t="s">
        <v>30</v>
      </c>
      <c r="F7003" s="2" t="s">
        <v>53</v>
      </c>
      <c r="G7003" s="3" t="s">
        <v>32</v>
      </c>
      <c r="H7003" s="3" t="s">
        <v>11166</v>
      </c>
      <c r="I7003" s="3">
        <v>1465290</v>
      </c>
      <c r="J7003" s="3" t="s">
        <v>34</v>
      </c>
      <c r="K7003" s="4">
        <v>45098.2993055556</v>
      </c>
      <c r="L7003" s="11" t="str">
        <f t="shared" si="568"/>
        <v>junio</v>
      </c>
      <c r="M7003" s="3">
        <v>3</v>
      </c>
      <c r="N7003" s="3">
        <v>3</v>
      </c>
      <c r="O7003" s="3">
        <f t="shared" si="567"/>
        <v>3</v>
      </c>
      <c r="P7003" s="4">
        <v>45098.3183333333</v>
      </c>
      <c r="Q7003" s="2"/>
      <c r="R7003" s="3" t="s">
        <v>20052</v>
      </c>
      <c r="S7003" s="4">
        <v>45098.3183333333</v>
      </c>
      <c r="T7003" s="3">
        <f t="shared" si="564"/>
        <v>27</v>
      </c>
      <c r="U7003" s="2" t="s">
        <v>708</v>
      </c>
      <c r="V7003" s="4">
        <v>45098.326134259303</v>
      </c>
      <c r="W7003" s="3">
        <f t="shared" si="565"/>
        <v>11</v>
      </c>
      <c r="X7003" s="3" t="s">
        <v>508</v>
      </c>
      <c r="Y7003" s="2" t="s">
        <v>509</v>
      </c>
      <c r="Z7003" s="2" t="s">
        <v>75</v>
      </c>
      <c r="AA7003" s="4">
        <v>45103.704861111102</v>
      </c>
      <c r="AB7003" s="26">
        <f t="shared" si="566"/>
        <v>129</v>
      </c>
      <c r="AC7003" s="1" t="s">
        <v>125</v>
      </c>
      <c r="AD7003" s="3" t="s">
        <v>40</v>
      </c>
    </row>
    <row r="7004" spans="1:30" ht="191.25" hidden="1" x14ac:dyDescent="0.25">
      <c r="A7004" s="1" t="s">
        <v>3143</v>
      </c>
      <c r="B7004" s="1" t="s">
        <v>27</v>
      </c>
      <c r="C7004" s="2" t="s">
        <v>3144</v>
      </c>
      <c r="D7004" s="3" t="s">
        <v>190</v>
      </c>
      <c r="E7004" s="3" t="s">
        <v>30</v>
      </c>
      <c r="F7004" s="2" t="s">
        <v>53</v>
      </c>
      <c r="G7004" s="3" t="s">
        <v>32</v>
      </c>
      <c r="H7004" s="3" t="s">
        <v>187</v>
      </c>
      <c r="I7004" s="3">
        <v>1465342</v>
      </c>
      <c r="J7004" s="3" t="s">
        <v>34</v>
      </c>
      <c r="K7004" s="4">
        <v>45098.318055555603</v>
      </c>
      <c r="L7004" s="11" t="str">
        <f t="shared" si="568"/>
        <v>junio</v>
      </c>
      <c r="M7004" s="3">
        <v>3</v>
      </c>
      <c r="N7004" s="3">
        <v>3</v>
      </c>
      <c r="O7004" s="3">
        <f t="shared" si="567"/>
        <v>3</v>
      </c>
      <c r="P7004" s="4">
        <v>45098.357673611099</v>
      </c>
      <c r="Q7004" s="2"/>
      <c r="R7004" s="3" t="s">
        <v>20053</v>
      </c>
      <c r="S7004" s="4">
        <v>45098.357673611099</v>
      </c>
      <c r="T7004" s="3">
        <f t="shared" si="564"/>
        <v>57</v>
      </c>
      <c r="U7004" s="2" t="s">
        <v>708</v>
      </c>
      <c r="V7004" s="4">
        <v>45098.372002314798</v>
      </c>
      <c r="W7004" s="3">
        <f t="shared" si="565"/>
        <v>20</v>
      </c>
      <c r="X7004" s="3" t="s">
        <v>267</v>
      </c>
      <c r="Y7004" s="2" t="s">
        <v>268</v>
      </c>
      <c r="Z7004" s="2" t="s">
        <v>75</v>
      </c>
      <c r="AA7004" s="4">
        <v>45100.732638888898</v>
      </c>
      <c r="AB7004" s="26">
        <f t="shared" si="566"/>
        <v>56</v>
      </c>
      <c r="AC7004" s="1" t="s">
        <v>78</v>
      </c>
      <c r="AD7004" s="3" t="s">
        <v>40</v>
      </c>
    </row>
    <row r="7005" spans="1:30" ht="63.75" hidden="1" x14ac:dyDescent="0.25">
      <c r="A7005" s="1" t="s">
        <v>15139</v>
      </c>
      <c r="B7005" s="1" t="s">
        <v>27</v>
      </c>
      <c r="C7005" s="2" t="s">
        <v>15140</v>
      </c>
      <c r="D7005" s="3" t="s">
        <v>186</v>
      </c>
      <c r="E7005" s="3" t="s">
        <v>30</v>
      </c>
      <c r="F7005" s="2" t="s">
        <v>213</v>
      </c>
      <c r="G7005" s="3" t="s">
        <v>192</v>
      </c>
      <c r="H7005" s="3" t="s">
        <v>1627</v>
      </c>
      <c r="I7005" s="3">
        <v>1465353</v>
      </c>
      <c r="J7005" s="3" t="s">
        <v>73</v>
      </c>
      <c r="K7005" s="4">
        <v>45098.322222222203</v>
      </c>
      <c r="L7005" s="11" t="str">
        <f t="shared" si="568"/>
        <v>junio</v>
      </c>
      <c r="M7005" s="3">
        <v>2</v>
      </c>
      <c r="N7005" s="3">
        <v>2</v>
      </c>
      <c r="O7005" s="3">
        <f t="shared" si="567"/>
        <v>2</v>
      </c>
      <c r="P7005" s="4">
        <v>45098.335057870398</v>
      </c>
      <c r="Q7005" s="2"/>
      <c r="R7005" s="3" t="s">
        <v>20054</v>
      </c>
      <c r="S7005" s="4">
        <v>45098.335057870398</v>
      </c>
      <c r="T7005" s="3">
        <f t="shared" si="564"/>
        <v>18</v>
      </c>
      <c r="U7005" s="2" t="s">
        <v>227</v>
      </c>
      <c r="V7005" s="4">
        <v>45098.340833333299</v>
      </c>
      <c r="W7005" s="3">
        <f t="shared" si="565"/>
        <v>8</v>
      </c>
      <c r="X7005" s="3" t="s">
        <v>508</v>
      </c>
      <c r="Y7005" s="2" t="s">
        <v>509</v>
      </c>
      <c r="Z7005" s="2" t="s">
        <v>227</v>
      </c>
      <c r="AA7005" s="4">
        <v>45098.475694444402</v>
      </c>
      <c r="AB7005" s="26">
        <f t="shared" si="566"/>
        <v>3</v>
      </c>
      <c r="AC7005" s="1" t="s">
        <v>78</v>
      </c>
      <c r="AD7005" s="3" t="s">
        <v>40</v>
      </c>
    </row>
    <row r="7006" spans="1:30" ht="89.25" hidden="1" x14ac:dyDescent="0.25">
      <c r="A7006" s="1" t="s">
        <v>2267</v>
      </c>
      <c r="B7006" s="1" t="s">
        <v>27</v>
      </c>
      <c r="C7006" s="2" t="s">
        <v>2268</v>
      </c>
      <c r="D7006" s="3" t="s">
        <v>182</v>
      </c>
      <c r="E7006" s="3" t="s">
        <v>30</v>
      </c>
      <c r="F7006" s="2" t="s">
        <v>64</v>
      </c>
      <c r="G7006" s="3" t="s">
        <v>32</v>
      </c>
      <c r="H7006" s="3" t="s">
        <v>33</v>
      </c>
      <c r="I7006" s="3">
        <v>1465363</v>
      </c>
      <c r="J7006" s="3" t="s">
        <v>34</v>
      </c>
      <c r="K7006" s="4">
        <v>45098.323611111096</v>
      </c>
      <c r="L7006" s="11" t="str">
        <f t="shared" si="568"/>
        <v>junio</v>
      </c>
      <c r="M7006" s="3">
        <v>3</v>
      </c>
      <c r="N7006" s="3">
        <v>3</v>
      </c>
      <c r="O7006" s="3">
        <f t="shared" si="567"/>
        <v>3</v>
      </c>
      <c r="P7006" s="4">
        <v>45098.367372685199</v>
      </c>
      <c r="Q7006" s="2"/>
      <c r="R7006" s="3" t="s">
        <v>20055</v>
      </c>
      <c r="S7006" s="4">
        <v>45098.367372685199</v>
      </c>
      <c r="T7006" s="3">
        <f t="shared" si="564"/>
        <v>63</v>
      </c>
      <c r="U7006" s="2" t="s">
        <v>708</v>
      </c>
      <c r="V7006" s="4">
        <v>45098.378773148099</v>
      </c>
      <c r="W7006" s="3">
        <f t="shared" si="565"/>
        <v>16</v>
      </c>
      <c r="X7006" s="3" t="s">
        <v>202</v>
      </c>
      <c r="Y7006" s="2" t="s">
        <v>203</v>
      </c>
      <c r="Z7006" s="2" t="s">
        <v>17693</v>
      </c>
      <c r="AA7006" s="4">
        <v>45099.658333333296</v>
      </c>
      <c r="AB7006" s="26">
        <f t="shared" si="566"/>
        <v>30</v>
      </c>
      <c r="AC7006" s="1" t="s">
        <v>144</v>
      </c>
      <c r="AD7006" s="3" t="s">
        <v>40</v>
      </c>
    </row>
    <row r="7007" spans="1:30" ht="114.75" hidden="1" x14ac:dyDescent="0.25">
      <c r="A7007" s="1" t="s">
        <v>20056</v>
      </c>
      <c r="B7007" s="1" t="s">
        <v>27</v>
      </c>
      <c r="C7007" s="2" t="s">
        <v>20057</v>
      </c>
      <c r="D7007" s="3" t="s">
        <v>107</v>
      </c>
      <c r="E7007" s="3" t="s">
        <v>30</v>
      </c>
      <c r="F7007" s="2" t="s">
        <v>44</v>
      </c>
      <c r="G7007" s="3" t="s">
        <v>32</v>
      </c>
      <c r="H7007" s="3" t="s">
        <v>33</v>
      </c>
      <c r="I7007" s="3">
        <v>1465371</v>
      </c>
      <c r="J7007" s="3" t="s">
        <v>34</v>
      </c>
      <c r="K7007" s="4">
        <v>45098.327083333301</v>
      </c>
      <c r="L7007" s="11" t="str">
        <f t="shared" si="568"/>
        <v>junio</v>
      </c>
      <c r="M7007" s="3">
        <v>1</v>
      </c>
      <c r="N7007" s="3">
        <v>1</v>
      </c>
      <c r="O7007" s="3">
        <f t="shared" si="567"/>
        <v>1</v>
      </c>
      <c r="P7007" s="4">
        <v>45098.3367476852</v>
      </c>
      <c r="Q7007" s="2"/>
      <c r="R7007" s="3" t="s">
        <v>20058</v>
      </c>
      <c r="S7007" s="4">
        <v>45098.3367476852</v>
      </c>
      <c r="T7007" s="3">
        <f t="shared" si="564"/>
        <v>13</v>
      </c>
      <c r="U7007" s="2" t="s">
        <v>708</v>
      </c>
      <c r="V7007" s="4">
        <v>45098.348715277803</v>
      </c>
      <c r="W7007" s="3">
        <f t="shared" si="565"/>
        <v>17</v>
      </c>
      <c r="X7007" s="3" t="s">
        <v>938</v>
      </c>
      <c r="Y7007" s="2" t="s">
        <v>939</v>
      </c>
      <c r="Z7007" s="2" t="s">
        <v>17693</v>
      </c>
      <c r="AA7007" s="4">
        <v>45111.621527777803</v>
      </c>
      <c r="AB7007" s="26">
        <f t="shared" si="566"/>
        <v>318</v>
      </c>
      <c r="AC7007" s="1" t="s">
        <v>430</v>
      </c>
      <c r="AD7007" s="3" t="s">
        <v>40</v>
      </c>
    </row>
    <row r="7008" spans="1:30" ht="127.5" hidden="1" x14ac:dyDescent="0.25">
      <c r="A7008" s="1" t="s">
        <v>10369</v>
      </c>
      <c r="B7008" s="1" t="s">
        <v>345</v>
      </c>
      <c r="C7008" s="2" t="s">
        <v>10370</v>
      </c>
      <c r="D7008" s="3" t="s">
        <v>1688</v>
      </c>
      <c r="E7008" s="3" t="s">
        <v>410</v>
      </c>
      <c r="F7008" s="2" t="s">
        <v>53</v>
      </c>
      <c r="G7008" s="3" t="s">
        <v>54</v>
      </c>
      <c r="H7008" s="3" t="s">
        <v>100</v>
      </c>
      <c r="I7008" s="3">
        <v>1465391</v>
      </c>
      <c r="J7008" s="3" t="s">
        <v>34</v>
      </c>
      <c r="K7008" s="4">
        <v>45098.334027777797</v>
      </c>
      <c r="L7008" s="11" t="str">
        <f t="shared" si="568"/>
        <v>junio</v>
      </c>
      <c r="M7008" s="3">
        <v>3</v>
      </c>
      <c r="N7008" s="3">
        <v>3</v>
      </c>
      <c r="O7008" s="3">
        <f t="shared" si="567"/>
        <v>3</v>
      </c>
      <c r="P7008" s="4">
        <v>45098.375555555598</v>
      </c>
      <c r="Q7008" s="2"/>
      <c r="R7008" s="3" t="s">
        <v>20059</v>
      </c>
      <c r="S7008" s="4">
        <v>45098.375555555598</v>
      </c>
      <c r="T7008" s="3">
        <f t="shared" si="564"/>
        <v>59</v>
      </c>
      <c r="U7008" s="2" t="s">
        <v>708</v>
      </c>
      <c r="V7008" s="4">
        <v>45098.392268518503</v>
      </c>
      <c r="W7008" s="3">
        <f t="shared" si="565"/>
        <v>24</v>
      </c>
      <c r="X7008" s="3" t="s">
        <v>418</v>
      </c>
      <c r="Y7008" s="2" t="s">
        <v>419</v>
      </c>
      <c r="Z7008" s="2" t="s">
        <v>75</v>
      </c>
      <c r="AA7008" s="4">
        <v>45098.877083333296</v>
      </c>
      <c r="AB7008" s="26">
        <f t="shared" si="566"/>
        <v>11</v>
      </c>
      <c r="AC7008" s="1" t="s">
        <v>78</v>
      </c>
      <c r="AD7008" s="3" t="s">
        <v>40</v>
      </c>
    </row>
    <row r="7009" spans="1:30" ht="409.5" hidden="1" x14ac:dyDescent="0.25">
      <c r="A7009" s="1" t="s">
        <v>3042</v>
      </c>
      <c r="B7009" s="1" t="s">
        <v>27</v>
      </c>
      <c r="C7009" s="2" t="s">
        <v>3043</v>
      </c>
      <c r="D7009" s="3" t="s">
        <v>172</v>
      </c>
      <c r="E7009" s="3" t="s">
        <v>30</v>
      </c>
      <c r="F7009" s="2" t="s">
        <v>44</v>
      </c>
      <c r="G7009" s="3" t="s">
        <v>32</v>
      </c>
      <c r="H7009" s="3" t="s">
        <v>33</v>
      </c>
      <c r="I7009" s="3">
        <v>1465419</v>
      </c>
      <c r="J7009" s="3" t="s">
        <v>34</v>
      </c>
      <c r="K7009" s="4">
        <v>45098.345833333296</v>
      </c>
      <c r="L7009" s="11" t="str">
        <f t="shared" si="568"/>
        <v>junio</v>
      </c>
      <c r="M7009" s="3">
        <v>2</v>
      </c>
      <c r="N7009" s="3">
        <v>2</v>
      </c>
      <c r="O7009" s="3">
        <f t="shared" si="567"/>
        <v>2</v>
      </c>
      <c r="P7009" s="4">
        <v>45098.3899074074</v>
      </c>
      <c r="Q7009" s="2"/>
      <c r="R7009" s="3" t="s">
        <v>20060</v>
      </c>
      <c r="S7009" s="4">
        <v>45098.348240740743</v>
      </c>
      <c r="T7009" s="3">
        <f t="shared" si="564"/>
        <v>3</v>
      </c>
      <c r="U7009" s="2" t="s">
        <v>708</v>
      </c>
      <c r="V7009" s="4">
        <v>45098.348946759259</v>
      </c>
      <c r="W7009" s="3">
        <f t="shared" si="565"/>
        <v>1</v>
      </c>
      <c r="X7009" s="3" t="s">
        <v>37</v>
      </c>
      <c r="Y7009" s="2" t="s">
        <v>38</v>
      </c>
      <c r="Z7009" s="2" t="s">
        <v>17693</v>
      </c>
      <c r="AA7009" s="4">
        <v>45104.796527777798</v>
      </c>
      <c r="AB7009" s="26">
        <f t="shared" si="566"/>
        <v>154</v>
      </c>
      <c r="AC7009" s="1" t="s">
        <v>78</v>
      </c>
      <c r="AD7009" s="3" t="s">
        <v>40</v>
      </c>
    </row>
    <row r="7010" spans="1:30" ht="191.25" hidden="1" x14ac:dyDescent="0.25">
      <c r="A7010" s="1" t="s">
        <v>19464</v>
      </c>
      <c r="B7010" s="1" t="s">
        <v>27</v>
      </c>
      <c r="C7010" s="2" t="s">
        <v>19465</v>
      </c>
      <c r="D7010" s="3" t="s">
        <v>63</v>
      </c>
      <c r="E7010" s="3" t="s">
        <v>30</v>
      </c>
      <c r="F7010" s="2" t="s">
        <v>53</v>
      </c>
      <c r="G7010" s="3" t="s">
        <v>54</v>
      </c>
      <c r="H7010" s="3" t="s">
        <v>100</v>
      </c>
      <c r="I7010" s="3">
        <v>1465426</v>
      </c>
      <c r="J7010" s="3" t="s">
        <v>73</v>
      </c>
      <c r="K7010" s="4">
        <v>45098.348611111098</v>
      </c>
      <c r="L7010" s="11" t="str">
        <f t="shared" si="568"/>
        <v>junio</v>
      </c>
      <c r="M7010" s="3">
        <v>3</v>
      </c>
      <c r="N7010" s="3">
        <v>3</v>
      </c>
      <c r="O7010" s="3">
        <f t="shared" si="567"/>
        <v>3</v>
      </c>
      <c r="P7010" s="4">
        <v>45098.394618055601</v>
      </c>
      <c r="Q7010" s="2"/>
      <c r="R7010" s="3" t="s">
        <v>20061</v>
      </c>
      <c r="S7010" s="4">
        <v>45098.394618055601</v>
      </c>
      <c r="T7010" s="3">
        <f t="shared" si="564"/>
        <v>66</v>
      </c>
      <c r="U7010" s="2" t="s">
        <v>708</v>
      </c>
      <c r="V7010" s="4">
        <v>45098.403321759302</v>
      </c>
      <c r="W7010" s="3">
        <f t="shared" si="565"/>
        <v>12</v>
      </c>
      <c r="X7010" s="3" t="s">
        <v>1173</v>
      </c>
      <c r="Y7010" s="2" t="s">
        <v>1174</v>
      </c>
      <c r="Z7010" s="2" t="s">
        <v>75</v>
      </c>
      <c r="AA7010" s="4">
        <v>45098.434722222199</v>
      </c>
      <c r="AB7010" s="26">
        <f t="shared" si="566"/>
        <v>0</v>
      </c>
      <c r="AC7010" s="1" t="s">
        <v>197</v>
      </c>
      <c r="AD7010" s="3" t="s">
        <v>40</v>
      </c>
    </row>
    <row r="7011" spans="1:30" ht="51" hidden="1" x14ac:dyDescent="0.25">
      <c r="A7011" s="1" t="s">
        <v>20062</v>
      </c>
      <c r="B7011" s="1" t="s">
        <v>27</v>
      </c>
      <c r="C7011" s="2" t="s">
        <v>20063</v>
      </c>
      <c r="D7011" s="3" t="s">
        <v>178</v>
      </c>
      <c r="E7011" s="3" t="s">
        <v>30</v>
      </c>
      <c r="F7011" s="2" t="s">
        <v>288</v>
      </c>
      <c r="G7011" s="3" t="s">
        <v>192</v>
      </c>
      <c r="H7011" s="3" t="s">
        <v>289</v>
      </c>
      <c r="I7011" s="3">
        <v>1465463</v>
      </c>
      <c r="J7011" s="3" t="s">
        <v>73</v>
      </c>
      <c r="K7011" s="4">
        <v>45098.363194444399</v>
      </c>
      <c r="L7011" s="11" t="str">
        <f t="shared" si="568"/>
        <v>junio</v>
      </c>
      <c r="M7011" s="3">
        <v>2</v>
      </c>
      <c r="N7011" s="3">
        <v>2</v>
      </c>
      <c r="O7011" s="3">
        <f t="shared" si="567"/>
        <v>2</v>
      </c>
      <c r="P7011" s="4">
        <v>45098.373912037001</v>
      </c>
      <c r="Q7011" s="2"/>
      <c r="R7011" s="3" t="s">
        <v>20064</v>
      </c>
      <c r="S7011" s="4">
        <v>45098.373912037001</v>
      </c>
      <c r="T7011" s="3">
        <f t="shared" si="564"/>
        <v>15</v>
      </c>
      <c r="U7011" s="2" t="s">
        <v>227</v>
      </c>
      <c r="V7011" s="4">
        <v>45098.374467592599</v>
      </c>
      <c r="W7011" s="3">
        <f t="shared" si="565"/>
        <v>0</v>
      </c>
      <c r="X7011" s="3" t="s">
        <v>508</v>
      </c>
      <c r="Y7011" s="2" t="s">
        <v>509</v>
      </c>
      <c r="Z7011" s="2" t="s">
        <v>227</v>
      </c>
      <c r="AA7011" s="4">
        <v>45098.653472222199</v>
      </c>
      <c r="AB7011" s="26">
        <f t="shared" si="566"/>
        <v>6</v>
      </c>
      <c r="AC7011" s="1" t="s">
        <v>125</v>
      </c>
      <c r="AD7011" s="3" t="s">
        <v>40</v>
      </c>
    </row>
    <row r="7012" spans="1:30" ht="409.5" hidden="1" x14ac:dyDescent="0.25">
      <c r="A7012" s="1" t="s">
        <v>20065</v>
      </c>
      <c r="B7012" s="1" t="s">
        <v>27</v>
      </c>
      <c r="C7012" s="2" t="s">
        <v>20066</v>
      </c>
      <c r="D7012" s="3" t="s">
        <v>794</v>
      </c>
      <c r="E7012" s="3" t="s">
        <v>30</v>
      </c>
      <c r="F7012" s="2" t="s">
        <v>82</v>
      </c>
      <c r="G7012" s="3" t="s">
        <v>54</v>
      </c>
      <c r="H7012" s="3" t="s">
        <v>83</v>
      </c>
      <c r="I7012" s="3">
        <v>1465474</v>
      </c>
      <c r="J7012" s="3" t="s">
        <v>73</v>
      </c>
      <c r="K7012" s="4">
        <v>45098.370138888902</v>
      </c>
      <c r="L7012" s="11" t="str">
        <f t="shared" si="568"/>
        <v>junio</v>
      </c>
      <c r="M7012" s="3">
        <v>3</v>
      </c>
      <c r="N7012" s="3">
        <v>3</v>
      </c>
      <c r="O7012" s="3">
        <f t="shared" si="567"/>
        <v>3</v>
      </c>
      <c r="P7012" s="4">
        <v>45098.403738425899</v>
      </c>
      <c r="Q7012" s="2"/>
      <c r="R7012" s="3" t="s">
        <v>20067</v>
      </c>
      <c r="S7012" s="4">
        <v>45098.403738425899</v>
      </c>
      <c r="T7012" s="3">
        <f t="shared" ref="T7012:T7071" si="569">ROUNDDOWN((S7012-K7012)*24*60,0)</f>
        <v>48</v>
      </c>
      <c r="U7012" s="2" t="s">
        <v>708</v>
      </c>
      <c r="V7012" s="4">
        <v>45098.434571759302</v>
      </c>
      <c r="W7012" s="3">
        <f t="shared" ref="W7012:W7071" si="570">+IF(ISBLANK(V7012),"",ROUNDDOWN((V7012-S7012)*24*60,0))</f>
        <v>44</v>
      </c>
      <c r="X7012" s="3" t="s">
        <v>1173</v>
      </c>
      <c r="Y7012" s="2" t="s">
        <v>1174</v>
      </c>
      <c r="Z7012" s="2" t="s">
        <v>17693</v>
      </c>
      <c r="AA7012" s="4">
        <v>45098.616666666698</v>
      </c>
      <c r="AB7012" s="26">
        <f t="shared" ref="AB7012:AB7071" si="571">+IF(ISBLANK(V7012),"",IF(ISBLANK(AA7012),"",_xlfn.IFS((AA7012-V7012)*24&lt;0,"",(AA7012-V7012)*24&gt;0,(ROUNDDOWN((AA7012-V7012)*24,0)))))</f>
        <v>4</v>
      </c>
      <c r="AC7012" s="1" t="s">
        <v>78</v>
      </c>
      <c r="AD7012" s="3" t="s">
        <v>40</v>
      </c>
    </row>
    <row r="7013" spans="1:30" ht="153" hidden="1" x14ac:dyDescent="0.25">
      <c r="A7013" s="1" t="s">
        <v>20068</v>
      </c>
      <c r="B7013" s="1" t="s">
        <v>27</v>
      </c>
      <c r="C7013" s="2" t="s">
        <v>20069</v>
      </c>
      <c r="D7013" s="3" t="s">
        <v>186</v>
      </c>
      <c r="E7013" s="3" t="s">
        <v>30</v>
      </c>
      <c r="F7013" s="2" t="s">
        <v>82</v>
      </c>
      <c r="G7013" s="3" t="s">
        <v>54</v>
      </c>
      <c r="H7013" s="3" t="s">
        <v>83</v>
      </c>
      <c r="I7013" s="3">
        <v>1465503</v>
      </c>
      <c r="J7013" s="3" t="s">
        <v>73</v>
      </c>
      <c r="K7013" s="4">
        <v>45098.384722222203</v>
      </c>
      <c r="L7013" s="11" t="str">
        <f t="shared" si="568"/>
        <v>junio</v>
      </c>
      <c r="M7013" s="3">
        <v>3</v>
      </c>
      <c r="N7013" s="3">
        <v>3</v>
      </c>
      <c r="O7013" s="3">
        <f t="shared" si="567"/>
        <v>3</v>
      </c>
      <c r="P7013" s="4">
        <v>45098.415983796302</v>
      </c>
      <c r="Q7013" s="2"/>
      <c r="R7013" s="3" t="s">
        <v>20070</v>
      </c>
      <c r="S7013" s="4">
        <v>45098.415983796302</v>
      </c>
      <c r="T7013" s="3">
        <f t="shared" si="569"/>
        <v>45</v>
      </c>
      <c r="U7013" s="2" t="s">
        <v>708</v>
      </c>
      <c r="V7013" s="4">
        <v>45098.420694444401</v>
      </c>
      <c r="W7013" s="3">
        <f t="shared" si="570"/>
        <v>6</v>
      </c>
      <c r="X7013" s="3" t="s">
        <v>37</v>
      </c>
      <c r="Y7013" s="2" t="s">
        <v>38</v>
      </c>
      <c r="Z7013" s="2" t="s">
        <v>75</v>
      </c>
      <c r="AA7013" s="4">
        <v>45098.552083333299</v>
      </c>
      <c r="AB7013" s="26">
        <f t="shared" si="571"/>
        <v>3</v>
      </c>
      <c r="AC7013" s="1" t="s">
        <v>197</v>
      </c>
      <c r="AD7013" s="3" t="s">
        <v>40</v>
      </c>
    </row>
    <row r="7014" spans="1:30" ht="63.75" hidden="1" x14ac:dyDescent="0.25">
      <c r="A7014" s="1" t="s">
        <v>20071</v>
      </c>
      <c r="B7014" s="1" t="s">
        <v>27</v>
      </c>
      <c r="C7014" s="2" t="s">
        <v>20072</v>
      </c>
      <c r="D7014" s="3" t="s">
        <v>29</v>
      </c>
      <c r="E7014" s="3" t="s">
        <v>30</v>
      </c>
      <c r="F7014" s="2" t="s">
        <v>264</v>
      </c>
      <c r="G7014" s="3" t="s">
        <v>192</v>
      </c>
      <c r="H7014" s="3" t="s">
        <v>265</v>
      </c>
      <c r="I7014" s="3">
        <v>1465516</v>
      </c>
      <c r="J7014" s="3" t="s">
        <v>34</v>
      </c>
      <c r="K7014" s="4">
        <v>45098.389583333301</v>
      </c>
      <c r="L7014" s="11" t="str">
        <f t="shared" si="568"/>
        <v>junio</v>
      </c>
      <c r="M7014" s="3">
        <v>2</v>
      </c>
      <c r="N7014" s="3">
        <v>2</v>
      </c>
      <c r="O7014" s="3">
        <f t="shared" si="567"/>
        <v>2</v>
      </c>
      <c r="P7014" s="4">
        <v>45098.398993055598</v>
      </c>
      <c r="Q7014" s="2"/>
      <c r="R7014" s="3" t="s">
        <v>20073</v>
      </c>
      <c r="S7014" s="4">
        <v>45098.398993055598</v>
      </c>
      <c r="T7014" s="3">
        <f t="shared" si="569"/>
        <v>13</v>
      </c>
      <c r="U7014" s="2" t="s">
        <v>227</v>
      </c>
      <c r="V7014" s="4">
        <v>45098.400081018503</v>
      </c>
      <c r="W7014" s="3">
        <f t="shared" si="570"/>
        <v>1</v>
      </c>
      <c r="X7014" s="3" t="s">
        <v>2228</v>
      </c>
      <c r="Y7014" s="2" t="s">
        <v>2229</v>
      </c>
      <c r="Z7014" s="2" t="s">
        <v>227</v>
      </c>
      <c r="AA7014" s="4">
        <v>45102.600694444402</v>
      </c>
      <c r="AB7014" s="26">
        <f t="shared" si="571"/>
        <v>100</v>
      </c>
      <c r="AC7014" s="1" t="s">
        <v>125</v>
      </c>
      <c r="AD7014" s="3" t="s">
        <v>40</v>
      </c>
    </row>
    <row r="7015" spans="1:30" ht="76.5" hidden="1" x14ac:dyDescent="0.25">
      <c r="A7015" s="1" t="s">
        <v>12349</v>
      </c>
      <c r="B7015" s="1" t="s">
        <v>27</v>
      </c>
      <c r="C7015" s="2" t="s">
        <v>12350</v>
      </c>
      <c r="D7015" s="3" t="s">
        <v>224</v>
      </c>
      <c r="E7015" s="3" t="s">
        <v>30</v>
      </c>
      <c r="F7015" s="2" t="s">
        <v>31</v>
      </c>
      <c r="G7015" s="3" t="s">
        <v>32</v>
      </c>
      <c r="H7015" s="3" t="s">
        <v>33</v>
      </c>
      <c r="I7015" s="3">
        <v>1465561</v>
      </c>
      <c r="J7015" s="3" t="s">
        <v>34</v>
      </c>
      <c r="K7015" s="4">
        <v>45098.405555555597</v>
      </c>
      <c r="L7015" s="11" t="str">
        <f t="shared" si="568"/>
        <v>junio</v>
      </c>
      <c r="M7015" s="3">
        <v>3</v>
      </c>
      <c r="N7015" s="3">
        <v>3</v>
      </c>
      <c r="O7015" s="3">
        <f t="shared" si="567"/>
        <v>3</v>
      </c>
      <c r="P7015" s="4">
        <v>45098.424814814804</v>
      </c>
      <c r="Q7015" s="2"/>
      <c r="R7015" s="3" t="s">
        <v>20074</v>
      </c>
      <c r="S7015" s="4">
        <v>45098.424814814804</v>
      </c>
      <c r="T7015" s="3">
        <f t="shared" si="569"/>
        <v>27</v>
      </c>
      <c r="U7015" s="2" t="s">
        <v>708</v>
      </c>
      <c r="V7015" s="4">
        <v>45098.460555555597</v>
      </c>
      <c r="W7015" s="3">
        <f t="shared" si="570"/>
        <v>51</v>
      </c>
      <c r="X7015" s="3" t="s">
        <v>1387</v>
      </c>
      <c r="Y7015" s="2" t="s">
        <v>1388</v>
      </c>
      <c r="Z7015" s="2" t="s">
        <v>17693</v>
      </c>
      <c r="AA7015" s="4">
        <v>45100.7680555556</v>
      </c>
      <c r="AB7015" s="26">
        <f t="shared" si="571"/>
        <v>55</v>
      </c>
      <c r="AC7015" s="1" t="s">
        <v>144</v>
      </c>
      <c r="AD7015" s="3" t="s">
        <v>40</v>
      </c>
    </row>
    <row r="7016" spans="1:30" ht="395.25" hidden="1" x14ac:dyDescent="0.25">
      <c r="A7016" s="1" t="s">
        <v>20075</v>
      </c>
      <c r="B7016" s="1" t="s">
        <v>27</v>
      </c>
      <c r="C7016" s="2" t="s">
        <v>20076</v>
      </c>
      <c r="D7016" s="3" t="s">
        <v>349</v>
      </c>
      <c r="E7016" s="3" t="s">
        <v>30</v>
      </c>
      <c r="F7016" s="2" t="s">
        <v>82</v>
      </c>
      <c r="G7016" s="3" t="s">
        <v>32</v>
      </c>
      <c r="H7016" s="3" t="s">
        <v>716</v>
      </c>
      <c r="I7016" s="3">
        <v>1465575</v>
      </c>
      <c r="J7016" s="3" t="s">
        <v>34</v>
      </c>
      <c r="K7016" s="4">
        <v>45098.411111111098</v>
      </c>
      <c r="L7016" s="11" t="str">
        <f t="shared" si="568"/>
        <v>junio</v>
      </c>
      <c r="M7016" s="3">
        <v>2</v>
      </c>
      <c r="N7016" s="3">
        <v>2</v>
      </c>
      <c r="O7016" s="3">
        <f t="shared" si="567"/>
        <v>2</v>
      </c>
      <c r="P7016" s="4">
        <v>45098.433055555601</v>
      </c>
      <c r="Q7016" s="2"/>
      <c r="R7016" s="3" t="s">
        <v>20077</v>
      </c>
      <c r="S7016" s="4">
        <v>45098.433055555601</v>
      </c>
      <c r="T7016" s="3">
        <f t="shared" si="569"/>
        <v>31</v>
      </c>
      <c r="U7016" s="2" t="s">
        <v>708</v>
      </c>
      <c r="V7016" s="4">
        <v>45098.439710648097</v>
      </c>
      <c r="W7016" s="3">
        <f t="shared" si="570"/>
        <v>9</v>
      </c>
      <c r="X7016" s="3" t="s">
        <v>508</v>
      </c>
      <c r="Y7016" s="2" t="s">
        <v>509</v>
      </c>
      <c r="Z7016" s="2" t="s">
        <v>75</v>
      </c>
      <c r="AA7016" s="4">
        <v>45105.709027777797</v>
      </c>
      <c r="AB7016" s="26">
        <f t="shared" si="571"/>
        <v>174</v>
      </c>
      <c r="AC7016" s="1" t="s">
        <v>125</v>
      </c>
      <c r="AD7016" s="3" t="s">
        <v>40</v>
      </c>
    </row>
    <row r="7017" spans="1:30" ht="28.5" hidden="1" x14ac:dyDescent="0.25">
      <c r="A7017" s="1" t="s">
        <v>17818</v>
      </c>
      <c r="B7017" s="1" t="s">
        <v>27</v>
      </c>
      <c r="C7017" s="2" t="s">
        <v>17819</v>
      </c>
      <c r="D7017" s="3" t="s">
        <v>29</v>
      </c>
      <c r="E7017" s="3" t="s">
        <v>30</v>
      </c>
      <c r="F7017" s="2" t="s">
        <v>288</v>
      </c>
      <c r="G7017" s="3" t="s">
        <v>192</v>
      </c>
      <c r="H7017" s="3" t="s">
        <v>289</v>
      </c>
      <c r="I7017" s="3">
        <v>1465582</v>
      </c>
      <c r="J7017" s="3" t="s">
        <v>73</v>
      </c>
      <c r="K7017" s="4">
        <v>45098.414583333302</v>
      </c>
      <c r="L7017" s="11" t="str">
        <f t="shared" si="568"/>
        <v>junio</v>
      </c>
      <c r="M7017" s="3">
        <v>3</v>
      </c>
      <c r="N7017" s="3">
        <v>3</v>
      </c>
      <c r="O7017" s="3">
        <f t="shared" ref="O7017:O7073" si="572">IF(ISBLANK(N7017),M7017,N7017)</f>
        <v>3</v>
      </c>
      <c r="P7017" s="4">
        <v>45098.430532407401</v>
      </c>
      <c r="Q7017" s="2"/>
      <c r="R7017" s="3" t="s">
        <v>20078</v>
      </c>
      <c r="S7017" s="4">
        <v>45098.430532407401</v>
      </c>
      <c r="T7017" s="3">
        <f t="shared" si="569"/>
        <v>22</v>
      </c>
      <c r="U7017" s="2" t="s">
        <v>227</v>
      </c>
      <c r="V7017" s="4">
        <v>45098.432812500003</v>
      </c>
      <c r="W7017" s="3">
        <f t="shared" si="570"/>
        <v>3</v>
      </c>
      <c r="X7017" s="3" t="s">
        <v>8041</v>
      </c>
      <c r="Y7017" s="2" t="s">
        <v>8042</v>
      </c>
      <c r="Z7017" s="2" t="s">
        <v>227</v>
      </c>
      <c r="AA7017" s="4">
        <v>45098.695138888899</v>
      </c>
      <c r="AB7017" s="26">
        <f t="shared" si="571"/>
        <v>6</v>
      </c>
      <c r="AC7017" s="1" t="s">
        <v>78</v>
      </c>
      <c r="AD7017" s="3" t="s">
        <v>40</v>
      </c>
    </row>
    <row r="7018" spans="1:30" ht="76.5" hidden="1" x14ac:dyDescent="0.25">
      <c r="A7018" s="1" t="s">
        <v>20079</v>
      </c>
      <c r="B7018" s="1" t="s">
        <v>27</v>
      </c>
      <c r="C7018" s="2" t="s">
        <v>20080</v>
      </c>
      <c r="D7018" s="3" t="s">
        <v>206</v>
      </c>
      <c r="E7018" s="3" t="s">
        <v>30</v>
      </c>
      <c r="F7018" s="2" t="s">
        <v>82</v>
      </c>
      <c r="G7018" s="3" t="s">
        <v>54</v>
      </c>
      <c r="H7018" s="3" t="s">
        <v>113</v>
      </c>
      <c r="I7018" s="3">
        <v>1465604</v>
      </c>
      <c r="J7018" s="3" t="s">
        <v>34</v>
      </c>
      <c r="K7018" s="4">
        <v>45098.426388888904</v>
      </c>
      <c r="L7018" s="11" t="str">
        <f t="shared" si="568"/>
        <v>junio</v>
      </c>
      <c r="M7018" s="3">
        <v>3</v>
      </c>
      <c r="N7018" s="3">
        <v>3</v>
      </c>
      <c r="O7018" s="3">
        <f t="shared" si="572"/>
        <v>3</v>
      </c>
      <c r="P7018" s="4">
        <v>45098.4554166667</v>
      </c>
      <c r="Q7018" s="2"/>
      <c r="R7018" s="3" t="s">
        <v>20081</v>
      </c>
      <c r="S7018" s="4">
        <v>45098.4554166667</v>
      </c>
      <c r="T7018" s="3">
        <f t="shared" si="569"/>
        <v>41</v>
      </c>
      <c r="U7018" s="2" t="s">
        <v>708</v>
      </c>
      <c r="V7018" s="4">
        <v>45098.594988425903</v>
      </c>
      <c r="W7018" s="3">
        <f t="shared" si="570"/>
        <v>200</v>
      </c>
      <c r="X7018" s="3" t="s">
        <v>2924</v>
      </c>
      <c r="Y7018" s="2" t="s">
        <v>2925</v>
      </c>
      <c r="Z7018" s="2" t="s">
        <v>17693</v>
      </c>
      <c r="AA7018" s="4">
        <v>45100.640972222202</v>
      </c>
      <c r="AB7018" s="26">
        <f t="shared" si="571"/>
        <v>49</v>
      </c>
      <c r="AC7018" s="1" t="s">
        <v>78</v>
      </c>
      <c r="AD7018" s="3" t="s">
        <v>40</v>
      </c>
    </row>
    <row r="7019" spans="1:30" ht="102" hidden="1" x14ac:dyDescent="0.25">
      <c r="A7019" s="1" t="s">
        <v>496</v>
      </c>
      <c r="B7019" s="1" t="s">
        <v>27</v>
      </c>
      <c r="C7019" s="2" t="s">
        <v>497</v>
      </c>
      <c r="D7019" s="3" t="s">
        <v>498</v>
      </c>
      <c r="E7019" s="3" t="s">
        <v>30</v>
      </c>
      <c r="F7019" s="2" t="s">
        <v>225</v>
      </c>
      <c r="G7019" s="3" t="s">
        <v>32</v>
      </c>
      <c r="H7019" s="3" t="s">
        <v>33</v>
      </c>
      <c r="I7019" s="3">
        <v>1465614</v>
      </c>
      <c r="J7019" s="3" t="s">
        <v>73</v>
      </c>
      <c r="K7019" s="4">
        <v>45098.431250000001</v>
      </c>
      <c r="L7019" s="11" t="str">
        <f t="shared" si="568"/>
        <v>junio</v>
      </c>
      <c r="M7019" s="3">
        <v>3</v>
      </c>
      <c r="N7019" s="3">
        <v>3</v>
      </c>
      <c r="O7019" s="3">
        <f t="shared" si="572"/>
        <v>3</v>
      </c>
      <c r="P7019" s="4">
        <v>45098.478263888901</v>
      </c>
      <c r="Q7019" s="2"/>
      <c r="R7019" s="3" t="s">
        <v>20082</v>
      </c>
      <c r="S7019" s="4">
        <v>45098.478263888901</v>
      </c>
      <c r="T7019" s="3">
        <f t="shared" si="569"/>
        <v>67</v>
      </c>
      <c r="U7019" s="2" t="s">
        <v>708</v>
      </c>
      <c r="V7019" s="4">
        <v>45098.5213657407</v>
      </c>
      <c r="W7019" s="3">
        <f t="shared" si="570"/>
        <v>62</v>
      </c>
      <c r="X7019" s="3" t="s">
        <v>91</v>
      </c>
      <c r="Y7019" s="2" t="s">
        <v>92</v>
      </c>
      <c r="Z7019" s="2" t="s">
        <v>17693</v>
      </c>
      <c r="AA7019" s="4">
        <v>45098.697916666701</v>
      </c>
      <c r="AB7019" s="26">
        <f t="shared" si="571"/>
        <v>4</v>
      </c>
      <c r="AC7019" s="1" t="s">
        <v>78</v>
      </c>
      <c r="AD7019" s="3" t="s">
        <v>40</v>
      </c>
    </row>
    <row r="7020" spans="1:30" ht="38.25" hidden="1" x14ac:dyDescent="0.25">
      <c r="A7020" s="1" t="s">
        <v>20083</v>
      </c>
      <c r="B7020" s="1" t="s">
        <v>27</v>
      </c>
      <c r="C7020" s="2" t="s">
        <v>20084</v>
      </c>
      <c r="D7020" s="3" t="s">
        <v>1277</v>
      </c>
      <c r="E7020" s="3" t="s">
        <v>30</v>
      </c>
      <c r="F7020" s="2" t="s">
        <v>154</v>
      </c>
      <c r="G7020" s="3" t="s">
        <v>155</v>
      </c>
      <c r="H7020" s="3" t="s">
        <v>156</v>
      </c>
      <c r="I7020" s="3">
        <v>1465627</v>
      </c>
      <c r="J7020" s="3" t="s">
        <v>73</v>
      </c>
      <c r="K7020" s="4">
        <v>45098.438194444403</v>
      </c>
      <c r="L7020" s="11" t="str">
        <f t="shared" si="568"/>
        <v>junio</v>
      </c>
      <c r="M7020" s="3">
        <v>4</v>
      </c>
      <c r="N7020" s="3">
        <v>4</v>
      </c>
      <c r="O7020" s="3">
        <f t="shared" si="572"/>
        <v>4</v>
      </c>
      <c r="P7020" s="4">
        <v>45098.471053240697</v>
      </c>
      <c r="Q7020" s="2"/>
      <c r="R7020" s="3" t="s">
        <v>20085</v>
      </c>
      <c r="S7020" s="4">
        <v>45098.471053240697</v>
      </c>
      <c r="T7020" s="3">
        <f t="shared" si="569"/>
        <v>47</v>
      </c>
      <c r="U7020" s="2" t="s">
        <v>227</v>
      </c>
      <c r="V7020" s="4">
        <v>45098.500023148103</v>
      </c>
      <c r="W7020" s="3">
        <f t="shared" si="570"/>
        <v>41</v>
      </c>
      <c r="X7020" s="3" t="s">
        <v>1186</v>
      </c>
      <c r="Y7020" s="2" t="s">
        <v>1187</v>
      </c>
      <c r="Z7020" s="2" t="s">
        <v>227</v>
      </c>
      <c r="AA7020" s="4">
        <v>45098.548611111102</v>
      </c>
      <c r="AB7020" s="26">
        <f t="shared" si="571"/>
        <v>1</v>
      </c>
      <c r="AC7020" s="1" t="s">
        <v>197</v>
      </c>
      <c r="AD7020" s="3" t="s">
        <v>40</v>
      </c>
    </row>
    <row r="7021" spans="1:30" ht="89.25" hidden="1" x14ac:dyDescent="0.25">
      <c r="A7021" s="1" t="s">
        <v>10604</v>
      </c>
      <c r="B7021" s="1" t="s">
        <v>27</v>
      </c>
      <c r="C7021" s="2" t="s">
        <v>10605</v>
      </c>
      <c r="D7021" s="3" t="s">
        <v>285</v>
      </c>
      <c r="E7021" s="3" t="s">
        <v>30</v>
      </c>
      <c r="F7021" s="2" t="s">
        <v>64</v>
      </c>
      <c r="G7021" s="3" t="s">
        <v>32</v>
      </c>
      <c r="H7021" s="3" t="s">
        <v>33</v>
      </c>
      <c r="I7021" s="3">
        <v>1465634</v>
      </c>
      <c r="J7021" s="3" t="s">
        <v>34</v>
      </c>
      <c r="K7021" s="4">
        <v>45098.443055555603</v>
      </c>
      <c r="L7021" s="11" t="str">
        <f t="shared" si="568"/>
        <v>junio</v>
      </c>
      <c r="M7021" s="3">
        <v>3</v>
      </c>
      <c r="N7021" s="3">
        <v>3</v>
      </c>
      <c r="O7021" s="3">
        <f t="shared" si="572"/>
        <v>3</v>
      </c>
      <c r="P7021" s="4">
        <v>45098.495381944398</v>
      </c>
      <c r="Q7021" s="2"/>
      <c r="R7021" s="3" t="s">
        <v>20086</v>
      </c>
      <c r="S7021" s="4">
        <v>45098.443993055553</v>
      </c>
      <c r="T7021" s="3">
        <f t="shared" si="569"/>
        <v>1</v>
      </c>
      <c r="U7021" s="2" t="s">
        <v>708</v>
      </c>
      <c r="V7021" s="4">
        <v>45098.446840277778</v>
      </c>
      <c r="W7021" s="3">
        <f t="shared" si="570"/>
        <v>4</v>
      </c>
      <c r="X7021" s="3" t="s">
        <v>418</v>
      </c>
      <c r="Y7021" s="2" t="s">
        <v>419</v>
      </c>
      <c r="Z7021" s="2" t="s">
        <v>17693</v>
      </c>
      <c r="AA7021" s="4">
        <v>45099.665972222203</v>
      </c>
      <c r="AB7021" s="26">
        <f t="shared" si="571"/>
        <v>29</v>
      </c>
      <c r="AC7021" s="1" t="s">
        <v>78</v>
      </c>
      <c r="AD7021" s="3" t="s">
        <v>40</v>
      </c>
    </row>
    <row r="7022" spans="1:30" ht="216.75" hidden="1" x14ac:dyDescent="0.25">
      <c r="A7022" s="1" t="s">
        <v>20087</v>
      </c>
      <c r="B7022" s="1" t="s">
        <v>27</v>
      </c>
      <c r="C7022" s="2" t="s">
        <v>20088</v>
      </c>
      <c r="D7022" s="3" t="s">
        <v>1626</v>
      </c>
      <c r="E7022" s="3" t="s">
        <v>30</v>
      </c>
      <c r="F7022" s="2" t="s">
        <v>88</v>
      </c>
      <c r="G7022" s="3" t="s">
        <v>54</v>
      </c>
      <c r="H7022" s="3" t="s">
        <v>276</v>
      </c>
      <c r="I7022" s="3">
        <v>1465645</v>
      </c>
      <c r="J7022" s="3" t="s">
        <v>34</v>
      </c>
      <c r="K7022" s="4">
        <v>45098.4506944444</v>
      </c>
      <c r="L7022" s="11" t="str">
        <f t="shared" ref="L7022:L7079" si="573">+TEXT(K7022,"mmmm")</f>
        <v>junio</v>
      </c>
      <c r="M7022" s="3">
        <v>3</v>
      </c>
      <c r="N7022" s="3">
        <v>3</v>
      </c>
      <c r="O7022" s="3">
        <f t="shared" si="572"/>
        <v>3</v>
      </c>
      <c r="P7022" s="4">
        <v>45098.5053819444</v>
      </c>
      <c r="Q7022" s="2"/>
      <c r="R7022" s="3" t="s">
        <v>20089</v>
      </c>
      <c r="S7022" s="4">
        <v>45098.46371527778</v>
      </c>
      <c r="T7022" s="3">
        <f t="shared" si="569"/>
        <v>18</v>
      </c>
      <c r="U7022" s="2" t="s">
        <v>708</v>
      </c>
      <c r="V7022" s="4">
        <v>45098.463969907411</v>
      </c>
      <c r="W7022" s="3">
        <f t="shared" si="570"/>
        <v>0</v>
      </c>
      <c r="X7022" s="3" t="s">
        <v>8233</v>
      </c>
      <c r="Y7022" s="2" t="s">
        <v>8234</v>
      </c>
      <c r="Z7022" s="2" t="s">
        <v>75</v>
      </c>
      <c r="AA7022" s="4">
        <v>45104.481249999997</v>
      </c>
      <c r="AB7022" s="26">
        <f t="shared" si="571"/>
        <v>144</v>
      </c>
      <c r="AC7022" s="1" t="s">
        <v>1169</v>
      </c>
      <c r="AD7022" s="3" t="s">
        <v>40</v>
      </c>
    </row>
    <row r="7023" spans="1:30" ht="344.25" hidden="1" x14ac:dyDescent="0.25">
      <c r="A7023" s="1" t="s">
        <v>20090</v>
      </c>
      <c r="B7023" s="1" t="s">
        <v>27</v>
      </c>
      <c r="C7023" s="2" t="s">
        <v>20091</v>
      </c>
      <c r="D7023" s="3" t="s">
        <v>107</v>
      </c>
      <c r="E7023" s="3" t="s">
        <v>30</v>
      </c>
      <c r="F7023" s="2" t="s">
        <v>82</v>
      </c>
      <c r="G7023" s="3" t="s">
        <v>54</v>
      </c>
      <c r="H7023" s="3" t="s">
        <v>17423</v>
      </c>
      <c r="I7023" s="3">
        <v>1465652</v>
      </c>
      <c r="J7023" s="3" t="s">
        <v>34</v>
      </c>
      <c r="K7023" s="4">
        <v>45098.452777777798</v>
      </c>
      <c r="L7023" s="11" t="str">
        <f t="shared" si="573"/>
        <v>junio</v>
      </c>
      <c r="M7023" s="3">
        <v>3</v>
      </c>
      <c r="N7023" s="3"/>
      <c r="O7023" s="3">
        <f t="shared" si="572"/>
        <v>3</v>
      </c>
      <c r="P7023" s="3"/>
      <c r="Q7023" s="2"/>
      <c r="R7023" s="3" t="s">
        <v>20092</v>
      </c>
      <c r="S7023" s="4">
        <v>45098.487013888902</v>
      </c>
      <c r="T7023" s="3">
        <f t="shared" si="569"/>
        <v>49</v>
      </c>
      <c r="U7023" s="2" t="s">
        <v>708</v>
      </c>
      <c r="V7023" s="4">
        <v>45098.523831018501</v>
      </c>
      <c r="W7023" s="3">
        <f t="shared" si="570"/>
        <v>53</v>
      </c>
      <c r="X7023" s="3" t="s">
        <v>17169</v>
      </c>
      <c r="Y7023" s="2" t="s">
        <v>17170</v>
      </c>
      <c r="Z7023" s="2" t="s">
        <v>75</v>
      </c>
      <c r="AA7023" s="4">
        <v>45105.606249999997</v>
      </c>
      <c r="AB7023" s="26">
        <f t="shared" si="571"/>
        <v>169</v>
      </c>
      <c r="AC7023" s="1" t="s">
        <v>144</v>
      </c>
      <c r="AD7023" s="3" t="s">
        <v>40</v>
      </c>
    </row>
    <row r="7024" spans="1:30" ht="42.75" hidden="1" x14ac:dyDescent="0.25">
      <c r="A7024" s="1" t="s">
        <v>20093</v>
      </c>
      <c r="B7024" s="1" t="s">
        <v>27</v>
      </c>
      <c r="C7024" s="2" t="s">
        <v>20094</v>
      </c>
      <c r="D7024" s="3" t="s">
        <v>63</v>
      </c>
      <c r="E7024" s="3" t="s">
        <v>30</v>
      </c>
      <c r="F7024" s="2" t="s">
        <v>225</v>
      </c>
      <c r="G7024" s="3" t="s">
        <v>32</v>
      </c>
      <c r="H7024" s="3" t="s">
        <v>33</v>
      </c>
      <c r="I7024" s="3">
        <v>1465660</v>
      </c>
      <c r="J7024" s="3" t="s">
        <v>73</v>
      </c>
      <c r="K7024" s="4">
        <v>45098.458333333299</v>
      </c>
      <c r="L7024" s="11" t="str">
        <f t="shared" si="573"/>
        <v>junio</v>
      </c>
      <c r="M7024" s="3">
        <v>2</v>
      </c>
      <c r="N7024" s="3">
        <v>2</v>
      </c>
      <c r="O7024" s="3">
        <f t="shared" si="572"/>
        <v>2</v>
      </c>
      <c r="P7024" s="4">
        <v>45098.462280092601</v>
      </c>
      <c r="Q7024" s="2"/>
      <c r="R7024" s="3" t="s">
        <v>20095</v>
      </c>
      <c r="S7024" s="4">
        <v>45098.462280092601</v>
      </c>
      <c r="T7024" s="3">
        <f t="shared" si="569"/>
        <v>5</v>
      </c>
      <c r="U7024" s="2" t="s">
        <v>708</v>
      </c>
      <c r="V7024" s="4">
        <v>45098.465150463002</v>
      </c>
      <c r="W7024" s="3">
        <f t="shared" si="570"/>
        <v>4</v>
      </c>
      <c r="X7024" s="3" t="s">
        <v>6477</v>
      </c>
      <c r="Y7024" s="2" t="s">
        <v>6478</v>
      </c>
      <c r="Z7024" s="2" t="s">
        <v>708</v>
      </c>
      <c r="AA7024" s="4">
        <v>45098.736111111102</v>
      </c>
      <c r="AB7024" s="26">
        <f t="shared" si="571"/>
        <v>6</v>
      </c>
      <c r="AC7024" s="1" t="s">
        <v>78</v>
      </c>
      <c r="AD7024" s="3" t="s">
        <v>40</v>
      </c>
    </row>
    <row r="7025" spans="1:30" ht="204" hidden="1" x14ac:dyDescent="0.25">
      <c r="A7025" s="1" t="s">
        <v>16006</v>
      </c>
      <c r="B7025" s="1" t="s">
        <v>27</v>
      </c>
      <c r="C7025" s="2" t="s">
        <v>16007</v>
      </c>
      <c r="D7025" s="3" t="s">
        <v>186</v>
      </c>
      <c r="E7025" s="3" t="s">
        <v>30</v>
      </c>
      <c r="F7025" s="2" t="s">
        <v>88</v>
      </c>
      <c r="G7025" s="3" t="s">
        <v>54</v>
      </c>
      <c r="H7025" s="3" t="s">
        <v>276</v>
      </c>
      <c r="I7025" s="3">
        <v>1465679</v>
      </c>
      <c r="J7025" s="3" t="s">
        <v>34</v>
      </c>
      <c r="K7025" s="4">
        <v>45098.469444444403</v>
      </c>
      <c r="L7025" s="11" t="str">
        <f t="shared" si="573"/>
        <v>junio</v>
      </c>
      <c r="M7025" s="3">
        <v>2</v>
      </c>
      <c r="N7025" s="3">
        <v>2</v>
      </c>
      <c r="O7025" s="3">
        <f t="shared" si="572"/>
        <v>2</v>
      </c>
      <c r="P7025" s="4">
        <v>45098.5232986111</v>
      </c>
      <c r="Q7025" s="2"/>
      <c r="R7025" s="3" t="s">
        <v>20096</v>
      </c>
      <c r="S7025" s="4">
        <v>45098.481631944444</v>
      </c>
      <c r="T7025" s="3">
        <f t="shared" si="569"/>
        <v>17</v>
      </c>
      <c r="U7025" s="2" t="s">
        <v>708</v>
      </c>
      <c r="V7025" s="4">
        <v>45098.504247685189</v>
      </c>
      <c r="W7025" s="3">
        <f t="shared" si="570"/>
        <v>32</v>
      </c>
      <c r="X7025" s="3" t="s">
        <v>267</v>
      </c>
      <c r="Y7025" s="2" t="s">
        <v>268</v>
      </c>
      <c r="Z7025" s="2" t="s">
        <v>75</v>
      </c>
      <c r="AA7025" s="4">
        <v>45100.649305555598</v>
      </c>
      <c r="AB7025" s="26">
        <f t="shared" si="571"/>
        <v>51</v>
      </c>
      <c r="AC7025" s="1" t="s">
        <v>144</v>
      </c>
      <c r="AD7025" s="3" t="s">
        <v>40</v>
      </c>
    </row>
    <row r="7026" spans="1:30" ht="153" hidden="1" x14ac:dyDescent="0.25">
      <c r="A7026" s="1" t="s">
        <v>20097</v>
      </c>
      <c r="B7026" s="1" t="s">
        <v>575</v>
      </c>
      <c r="C7026" s="2" t="s">
        <v>20098</v>
      </c>
      <c r="D7026" s="3" t="s">
        <v>1675</v>
      </c>
      <c r="E7026" s="3" t="s">
        <v>410</v>
      </c>
      <c r="F7026" s="2" t="s">
        <v>2280</v>
      </c>
      <c r="G7026" s="3" t="s">
        <v>54</v>
      </c>
      <c r="H7026" s="3" t="s">
        <v>89</v>
      </c>
      <c r="I7026" s="3">
        <v>1465693</v>
      </c>
      <c r="J7026" s="3" t="s">
        <v>34</v>
      </c>
      <c r="K7026" s="4">
        <v>45098.474305555603</v>
      </c>
      <c r="L7026" s="11" t="str">
        <f t="shared" si="573"/>
        <v>junio</v>
      </c>
      <c r="M7026" s="3">
        <v>3</v>
      </c>
      <c r="N7026" s="3">
        <v>3</v>
      </c>
      <c r="O7026" s="3">
        <f t="shared" si="572"/>
        <v>3</v>
      </c>
      <c r="P7026" s="4">
        <v>45098.536886574097</v>
      </c>
      <c r="Q7026" s="2"/>
      <c r="R7026" s="3" t="s">
        <v>20099</v>
      </c>
      <c r="S7026" s="4">
        <v>45098.474386574075</v>
      </c>
      <c r="T7026" s="3">
        <f t="shared" si="569"/>
        <v>0</v>
      </c>
      <c r="U7026" s="2" t="s">
        <v>708</v>
      </c>
      <c r="V7026" s="4">
        <v>45098.475497685184</v>
      </c>
      <c r="W7026" s="3">
        <f t="shared" si="570"/>
        <v>1</v>
      </c>
      <c r="X7026" s="3" t="s">
        <v>2321</v>
      </c>
      <c r="Y7026" s="2" t="s">
        <v>2322</v>
      </c>
      <c r="Z7026" s="2" t="s">
        <v>17693</v>
      </c>
      <c r="AA7026" s="4">
        <v>45101.556944444397</v>
      </c>
      <c r="AB7026" s="26">
        <f t="shared" si="571"/>
        <v>73</v>
      </c>
      <c r="AC7026" s="1" t="s">
        <v>1376</v>
      </c>
      <c r="AD7026" s="3" t="s">
        <v>40</v>
      </c>
    </row>
    <row r="7027" spans="1:30" ht="267.75" hidden="1" x14ac:dyDescent="0.25">
      <c r="A7027" s="1" t="s">
        <v>20100</v>
      </c>
      <c r="B7027" s="1" t="s">
        <v>27</v>
      </c>
      <c r="C7027" s="2" t="s">
        <v>20101</v>
      </c>
      <c r="D7027" s="3" t="s">
        <v>308</v>
      </c>
      <c r="E7027" s="3" t="s">
        <v>30</v>
      </c>
      <c r="F7027" s="2" t="s">
        <v>1124</v>
      </c>
      <c r="G7027" s="3" t="s">
        <v>155</v>
      </c>
      <c r="H7027" s="3" t="s">
        <v>184</v>
      </c>
      <c r="I7027" s="3">
        <v>1465703</v>
      </c>
      <c r="J7027" s="3" t="s">
        <v>34</v>
      </c>
      <c r="K7027" s="4">
        <v>45098.4777777778</v>
      </c>
      <c r="L7027" s="11" t="str">
        <f t="shared" si="573"/>
        <v>junio</v>
      </c>
      <c r="M7027" s="3">
        <v>2</v>
      </c>
      <c r="N7027" s="3">
        <v>2</v>
      </c>
      <c r="O7027" s="3">
        <f t="shared" si="572"/>
        <v>2</v>
      </c>
      <c r="P7027" s="4">
        <v>45098.529490740701</v>
      </c>
      <c r="Q7027" s="2"/>
      <c r="R7027" s="3" t="s">
        <v>20102</v>
      </c>
      <c r="S7027" s="4">
        <v>45098.487824074073</v>
      </c>
      <c r="T7027" s="3">
        <f t="shared" si="569"/>
        <v>14</v>
      </c>
      <c r="U7027" s="2" t="s">
        <v>227</v>
      </c>
      <c r="V7027" s="4">
        <v>45098.488240740742</v>
      </c>
      <c r="W7027" s="3">
        <f t="shared" si="570"/>
        <v>0</v>
      </c>
      <c r="X7027" s="3" t="s">
        <v>174</v>
      </c>
      <c r="Y7027" s="2" t="s">
        <v>175</v>
      </c>
      <c r="Z7027" s="2" t="s">
        <v>227</v>
      </c>
      <c r="AA7027" s="4">
        <v>45098.775694444397</v>
      </c>
      <c r="AB7027" s="26">
        <f t="shared" si="571"/>
        <v>6</v>
      </c>
      <c r="AC7027" s="1" t="s">
        <v>78</v>
      </c>
      <c r="AD7027" s="3" t="s">
        <v>40</v>
      </c>
    </row>
    <row r="7028" spans="1:30" ht="28.5" hidden="1" x14ac:dyDescent="0.25">
      <c r="A7028" s="1" t="s">
        <v>6781</v>
      </c>
      <c r="B7028" s="1" t="s">
        <v>27</v>
      </c>
      <c r="C7028" s="2" t="s">
        <v>6782</v>
      </c>
      <c r="D7028" s="3" t="s">
        <v>477</v>
      </c>
      <c r="E7028" s="3" t="s">
        <v>30</v>
      </c>
      <c r="F7028" s="2" t="s">
        <v>288</v>
      </c>
      <c r="G7028" s="3" t="s">
        <v>192</v>
      </c>
      <c r="H7028" s="3" t="s">
        <v>289</v>
      </c>
      <c r="I7028" s="3">
        <v>1465708</v>
      </c>
      <c r="J7028" s="3" t="s">
        <v>73</v>
      </c>
      <c r="K7028" s="4">
        <v>45098.481249999997</v>
      </c>
      <c r="L7028" s="11" t="str">
        <f t="shared" si="573"/>
        <v>junio</v>
      </c>
      <c r="M7028" s="3">
        <v>4</v>
      </c>
      <c r="N7028" s="3">
        <v>4</v>
      </c>
      <c r="O7028" s="3">
        <f t="shared" si="572"/>
        <v>4</v>
      </c>
      <c r="P7028" s="4">
        <v>45098.493912037004</v>
      </c>
      <c r="Q7028" s="2"/>
      <c r="R7028" s="3" t="s">
        <v>20103</v>
      </c>
      <c r="S7028" s="4">
        <v>45098.493912037004</v>
      </c>
      <c r="T7028" s="3">
        <f t="shared" si="569"/>
        <v>18</v>
      </c>
      <c r="U7028" s="2" t="s">
        <v>227</v>
      </c>
      <c r="V7028" s="4">
        <v>45098.4944328704</v>
      </c>
      <c r="W7028" s="3">
        <f t="shared" si="570"/>
        <v>0</v>
      </c>
      <c r="X7028" s="3" t="s">
        <v>561</v>
      </c>
      <c r="Y7028" s="2" t="s">
        <v>562</v>
      </c>
      <c r="Z7028" s="2" t="s">
        <v>227</v>
      </c>
      <c r="AA7028" s="4">
        <v>45098.524305555598</v>
      </c>
      <c r="AB7028" s="26">
        <f t="shared" si="571"/>
        <v>0</v>
      </c>
      <c r="AC7028" s="1" t="s">
        <v>197</v>
      </c>
      <c r="AD7028" s="3" t="s">
        <v>40</v>
      </c>
    </row>
    <row r="7029" spans="1:30" ht="114.75" hidden="1" x14ac:dyDescent="0.25">
      <c r="A7029" s="1" t="s">
        <v>20104</v>
      </c>
      <c r="B7029" s="1" t="s">
        <v>27</v>
      </c>
      <c r="C7029" s="2" t="s">
        <v>20105</v>
      </c>
      <c r="D7029" s="3" t="s">
        <v>794</v>
      </c>
      <c r="E7029" s="3" t="s">
        <v>30</v>
      </c>
      <c r="F7029" s="2" t="s">
        <v>64</v>
      </c>
      <c r="G7029" s="3" t="s">
        <v>32</v>
      </c>
      <c r="H7029" s="3" t="s">
        <v>33</v>
      </c>
      <c r="I7029" s="3">
        <v>1465720</v>
      </c>
      <c r="J7029" s="3" t="s">
        <v>34</v>
      </c>
      <c r="K7029" s="4">
        <v>45098.488888888904</v>
      </c>
      <c r="L7029" s="11" t="str">
        <f t="shared" si="573"/>
        <v>junio</v>
      </c>
      <c r="M7029" s="3">
        <v>2</v>
      </c>
      <c r="N7029" s="3">
        <v>2</v>
      </c>
      <c r="O7029" s="3">
        <f t="shared" si="572"/>
        <v>2</v>
      </c>
      <c r="P7029" s="4">
        <v>45098.5132407407</v>
      </c>
      <c r="Q7029" s="2"/>
      <c r="R7029" s="3" t="s">
        <v>20106</v>
      </c>
      <c r="S7029" s="4">
        <v>45098.5132407407</v>
      </c>
      <c r="T7029" s="3">
        <f t="shared" si="569"/>
        <v>35</v>
      </c>
      <c r="U7029" s="2" t="s">
        <v>708</v>
      </c>
      <c r="V7029" s="4">
        <v>45098.521331018521</v>
      </c>
      <c r="W7029" s="3">
        <f t="shared" si="570"/>
        <v>11</v>
      </c>
      <c r="X7029" s="3" t="s">
        <v>458</v>
      </c>
      <c r="Y7029" s="2" t="s">
        <v>459</v>
      </c>
      <c r="Z7029" s="2" t="s">
        <v>17693</v>
      </c>
      <c r="AA7029" s="4">
        <v>45099.671527777798</v>
      </c>
      <c r="AB7029" s="26">
        <f t="shared" si="571"/>
        <v>27</v>
      </c>
      <c r="AC7029" s="1" t="s">
        <v>78</v>
      </c>
      <c r="AD7029" s="3" t="s">
        <v>40</v>
      </c>
    </row>
    <row r="7030" spans="1:30" ht="165.75" hidden="1" x14ac:dyDescent="0.25">
      <c r="A7030" s="1" t="s">
        <v>20107</v>
      </c>
      <c r="B7030" s="1" t="s">
        <v>27</v>
      </c>
      <c r="C7030" s="2" t="s">
        <v>20108</v>
      </c>
      <c r="D7030" s="3" t="s">
        <v>275</v>
      </c>
      <c r="E7030" s="3" t="s">
        <v>30</v>
      </c>
      <c r="F7030" s="2" t="s">
        <v>31</v>
      </c>
      <c r="G7030" s="3" t="s">
        <v>32</v>
      </c>
      <c r="H7030" s="3" t="s">
        <v>33</v>
      </c>
      <c r="I7030" s="3">
        <v>1465742</v>
      </c>
      <c r="J7030" s="3" t="s">
        <v>34</v>
      </c>
      <c r="K7030" s="4">
        <v>45098.531944444403</v>
      </c>
      <c r="L7030" s="11" t="str">
        <f t="shared" si="573"/>
        <v>junio</v>
      </c>
      <c r="M7030" s="3">
        <v>2</v>
      </c>
      <c r="N7030" s="3">
        <v>2</v>
      </c>
      <c r="O7030" s="3">
        <f t="shared" si="572"/>
        <v>2</v>
      </c>
      <c r="P7030" s="4">
        <v>45098.553240740701</v>
      </c>
      <c r="Q7030" s="2"/>
      <c r="R7030" s="3" t="s">
        <v>20109</v>
      </c>
      <c r="S7030" s="4">
        <v>45098.553240740701</v>
      </c>
      <c r="T7030" s="3">
        <f t="shared" si="569"/>
        <v>30</v>
      </c>
      <c r="U7030" s="2" t="s">
        <v>708</v>
      </c>
      <c r="V7030" s="4">
        <v>45098.562372685199</v>
      </c>
      <c r="W7030" s="3">
        <f t="shared" si="570"/>
        <v>13</v>
      </c>
      <c r="X7030" s="3" t="s">
        <v>458</v>
      </c>
      <c r="Y7030" s="2" t="s">
        <v>459</v>
      </c>
      <c r="Z7030" s="2" t="s">
        <v>17693</v>
      </c>
      <c r="AA7030" s="4">
        <v>45099.870138888888</v>
      </c>
      <c r="AB7030" s="26">
        <f t="shared" si="571"/>
        <v>31</v>
      </c>
      <c r="AC7030" s="1" t="s">
        <v>125</v>
      </c>
      <c r="AD7030" s="3" t="s">
        <v>40</v>
      </c>
    </row>
    <row r="7031" spans="1:30" ht="51" hidden="1" x14ac:dyDescent="0.25">
      <c r="A7031" s="1" t="s">
        <v>20110</v>
      </c>
      <c r="B7031" s="1" t="s">
        <v>27</v>
      </c>
      <c r="C7031" s="2" t="s">
        <v>20111</v>
      </c>
      <c r="D7031" s="3" t="s">
        <v>71</v>
      </c>
      <c r="E7031" s="3" t="s">
        <v>30</v>
      </c>
      <c r="F7031" s="2" t="s">
        <v>437</v>
      </c>
      <c r="G7031" s="3" t="s">
        <v>192</v>
      </c>
      <c r="H7031" s="3" t="s">
        <v>438</v>
      </c>
      <c r="I7031" s="3">
        <v>1465748</v>
      </c>
      <c r="J7031" s="3" t="s">
        <v>34</v>
      </c>
      <c r="K7031" s="4">
        <v>45098.543055555601</v>
      </c>
      <c r="L7031" s="11" t="str">
        <f t="shared" si="573"/>
        <v>junio</v>
      </c>
      <c r="M7031" s="3">
        <v>3</v>
      </c>
      <c r="N7031" s="3">
        <v>3</v>
      </c>
      <c r="O7031" s="3">
        <f t="shared" si="572"/>
        <v>3</v>
      </c>
      <c r="P7031" s="4">
        <v>45098.584467592598</v>
      </c>
      <c r="Q7031" s="2"/>
      <c r="R7031" s="3" t="s">
        <v>20112</v>
      </c>
      <c r="S7031" s="4">
        <v>45098.584467592598</v>
      </c>
      <c r="T7031" s="3">
        <f t="shared" si="569"/>
        <v>59</v>
      </c>
      <c r="U7031" s="2" t="s">
        <v>227</v>
      </c>
      <c r="V7031" s="4">
        <v>45098.589201388902</v>
      </c>
      <c r="W7031" s="3">
        <f t="shared" si="570"/>
        <v>6</v>
      </c>
      <c r="X7031" s="3" t="s">
        <v>593</v>
      </c>
      <c r="Y7031" s="2" t="s">
        <v>594</v>
      </c>
      <c r="Z7031" s="2" t="s">
        <v>227</v>
      </c>
      <c r="AA7031" s="4">
        <v>45098.807638888902</v>
      </c>
      <c r="AB7031" s="26">
        <f t="shared" si="571"/>
        <v>5</v>
      </c>
      <c r="AC7031" s="1" t="s">
        <v>78</v>
      </c>
      <c r="AD7031" s="3" t="s">
        <v>40</v>
      </c>
    </row>
    <row r="7032" spans="1:30" ht="102" hidden="1" x14ac:dyDescent="0.25">
      <c r="A7032" s="1" t="s">
        <v>20113</v>
      </c>
      <c r="B7032" s="1" t="s">
        <v>27</v>
      </c>
      <c r="C7032" s="2" t="s">
        <v>20114</v>
      </c>
      <c r="D7032" s="3" t="s">
        <v>316</v>
      </c>
      <c r="E7032" s="3" t="s">
        <v>30</v>
      </c>
      <c r="F7032" s="2" t="s">
        <v>44</v>
      </c>
      <c r="G7032" s="3" t="s">
        <v>32</v>
      </c>
      <c r="H7032" s="3" t="s">
        <v>33</v>
      </c>
      <c r="I7032" s="3">
        <v>1465756</v>
      </c>
      <c r="J7032" s="3" t="s">
        <v>73</v>
      </c>
      <c r="K7032" s="4">
        <v>45098.552777777797</v>
      </c>
      <c r="L7032" s="11" t="str">
        <f t="shared" si="573"/>
        <v>junio</v>
      </c>
      <c r="M7032" s="3">
        <v>3</v>
      </c>
      <c r="N7032" s="3">
        <v>3</v>
      </c>
      <c r="O7032" s="3">
        <f t="shared" si="572"/>
        <v>3</v>
      </c>
      <c r="P7032" s="4">
        <v>45098.567546296297</v>
      </c>
      <c r="Q7032" s="2"/>
      <c r="R7032" s="3" t="s">
        <v>20115</v>
      </c>
      <c r="S7032" s="4">
        <v>45098.567546296297</v>
      </c>
      <c r="T7032" s="3">
        <f t="shared" si="569"/>
        <v>21</v>
      </c>
      <c r="U7032" s="2" t="s">
        <v>708</v>
      </c>
      <c r="V7032" s="4">
        <v>45098.568587962996</v>
      </c>
      <c r="W7032" s="3">
        <f t="shared" si="570"/>
        <v>1</v>
      </c>
      <c r="X7032" s="3" t="s">
        <v>566</v>
      </c>
      <c r="Y7032" s="2" t="s">
        <v>567</v>
      </c>
      <c r="Z7032" s="2" t="s">
        <v>708</v>
      </c>
      <c r="AA7032" s="4">
        <v>45098.722916666702</v>
      </c>
      <c r="AB7032" s="26">
        <f t="shared" si="571"/>
        <v>3</v>
      </c>
      <c r="AC7032" s="1" t="s">
        <v>78</v>
      </c>
      <c r="AD7032" s="3" t="s">
        <v>40</v>
      </c>
    </row>
    <row r="7033" spans="1:30" ht="76.5" hidden="1" x14ac:dyDescent="0.25">
      <c r="A7033" s="1" t="s">
        <v>20116</v>
      </c>
      <c r="B7033" s="1" t="s">
        <v>27</v>
      </c>
      <c r="C7033" s="2" t="s">
        <v>20117</v>
      </c>
      <c r="D7033" s="3" t="s">
        <v>1713</v>
      </c>
      <c r="E7033" s="3" t="s">
        <v>30</v>
      </c>
      <c r="F7033" s="2" t="s">
        <v>154</v>
      </c>
      <c r="G7033" s="3" t="s">
        <v>155</v>
      </c>
      <c r="H7033" s="3" t="s">
        <v>156</v>
      </c>
      <c r="I7033" s="3">
        <v>1465761</v>
      </c>
      <c r="J7033" s="3" t="s">
        <v>73</v>
      </c>
      <c r="K7033" s="4">
        <v>45098.559722222199</v>
      </c>
      <c r="L7033" s="11" t="str">
        <f t="shared" si="573"/>
        <v>junio</v>
      </c>
      <c r="M7033" s="3">
        <v>4</v>
      </c>
      <c r="N7033" s="3">
        <v>4</v>
      </c>
      <c r="O7033" s="3">
        <f t="shared" si="572"/>
        <v>4</v>
      </c>
      <c r="P7033" s="4">
        <v>45098.599479166704</v>
      </c>
      <c r="Q7033" s="2"/>
      <c r="R7033" s="3" t="s">
        <v>20118</v>
      </c>
      <c r="S7033" s="4">
        <v>45098.599479166704</v>
      </c>
      <c r="T7033" s="3">
        <f t="shared" si="569"/>
        <v>57</v>
      </c>
      <c r="U7033" s="2" t="s">
        <v>227</v>
      </c>
      <c r="V7033" s="4">
        <v>45098.600046296298</v>
      </c>
      <c r="W7033" s="3">
        <f t="shared" si="570"/>
        <v>0</v>
      </c>
      <c r="X7033" s="3" t="s">
        <v>20119</v>
      </c>
      <c r="Y7033" s="2" t="s">
        <v>20120</v>
      </c>
      <c r="Z7033" s="2" t="s">
        <v>227</v>
      </c>
      <c r="AA7033" s="4">
        <v>45098.611111111102</v>
      </c>
      <c r="AB7033" s="26">
        <f t="shared" si="571"/>
        <v>0</v>
      </c>
      <c r="AC7033" s="1" t="s">
        <v>197</v>
      </c>
      <c r="AD7033" s="3" t="s">
        <v>40</v>
      </c>
    </row>
    <row r="7034" spans="1:30" ht="255" hidden="1" x14ac:dyDescent="0.25">
      <c r="A7034" s="1" t="s">
        <v>9907</v>
      </c>
      <c r="B7034" s="1" t="s">
        <v>27</v>
      </c>
      <c r="C7034" s="2" t="s">
        <v>9908</v>
      </c>
      <c r="D7034" s="3" t="s">
        <v>99</v>
      </c>
      <c r="E7034" s="3" t="s">
        <v>30</v>
      </c>
      <c r="F7034" s="2" t="s">
        <v>44</v>
      </c>
      <c r="G7034" s="3" t="s">
        <v>32</v>
      </c>
      <c r="H7034" s="3" t="s">
        <v>33</v>
      </c>
      <c r="I7034" s="3">
        <v>1465771</v>
      </c>
      <c r="J7034" s="3" t="s">
        <v>34</v>
      </c>
      <c r="K7034" s="4">
        <v>45098.570138888899</v>
      </c>
      <c r="L7034" s="11" t="str">
        <f t="shared" si="573"/>
        <v>junio</v>
      </c>
      <c r="M7034" s="3">
        <v>3</v>
      </c>
      <c r="N7034" s="3">
        <v>3</v>
      </c>
      <c r="O7034" s="3">
        <f t="shared" si="572"/>
        <v>3</v>
      </c>
      <c r="P7034" s="4">
        <v>45098.588067129604</v>
      </c>
      <c r="Q7034" s="2"/>
      <c r="R7034" s="3" t="s">
        <v>20121</v>
      </c>
      <c r="S7034" s="4">
        <v>45098.588067129604</v>
      </c>
      <c r="T7034" s="3">
        <f t="shared" si="569"/>
        <v>25</v>
      </c>
      <c r="U7034" s="2" t="s">
        <v>708</v>
      </c>
      <c r="V7034" s="4">
        <v>45098.625428240703</v>
      </c>
      <c r="W7034" s="3">
        <f t="shared" si="570"/>
        <v>53</v>
      </c>
      <c r="X7034" s="3" t="s">
        <v>174</v>
      </c>
      <c r="Y7034" s="2" t="s">
        <v>175</v>
      </c>
      <c r="Z7034" s="2" t="s">
        <v>75</v>
      </c>
      <c r="AA7034" s="4">
        <v>45104.594444444403</v>
      </c>
      <c r="AB7034" s="26">
        <f t="shared" si="571"/>
        <v>143</v>
      </c>
      <c r="AC7034" s="1" t="s">
        <v>78</v>
      </c>
      <c r="AD7034" s="3" t="s">
        <v>40</v>
      </c>
    </row>
    <row r="7035" spans="1:30" ht="140.25" hidden="1" x14ac:dyDescent="0.25">
      <c r="A7035" s="1" t="s">
        <v>20122</v>
      </c>
      <c r="B7035" s="1" t="s">
        <v>27</v>
      </c>
      <c r="C7035" s="2" t="s">
        <v>20123</v>
      </c>
      <c r="D7035" s="3" t="s">
        <v>308</v>
      </c>
      <c r="E7035" s="3" t="s">
        <v>30</v>
      </c>
      <c r="F7035" s="2" t="s">
        <v>53</v>
      </c>
      <c r="G7035" s="3" t="s">
        <v>54</v>
      </c>
      <c r="H7035" s="3" t="s">
        <v>100</v>
      </c>
      <c r="I7035" s="3">
        <v>1465775</v>
      </c>
      <c r="J7035" s="3" t="s">
        <v>34</v>
      </c>
      <c r="K7035" s="4">
        <v>45098.574999999997</v>
      </c>
      <c r="L7035" s="11" t="str">
        <f t="shared" si="573"/>
        <v>junio</v>
      </c>
      <c r="M7035" s="3">
        <v>3</v>
      </c>
      <c r="N7035" s="3">
        <v>3</v>
      </c>
      <c r="O7035" s="3">
        <f t="shared" si="572"/>
        <v>3</v>
      </c>
      <c r="P7035" s="4">
        <v>45098.605023148099</v>
      </c>
      <c r="Q7035" s="2"/>
      <c r="R7035" s="3" t="s">
        <v>20124</v>
      </c>
      <c r="S7035" s="4">
        <v>45098.584189814814</v>
      </c>
      <c r="T7035" s="3">
        <f t="shared" si="569"/>
        <v>13</v>
      </c>
      <c r="U7035" s="2" t="s">
        <v>708</v>
      </c>
      <c r="V7035" s="4">
        <v>45098.590555555558</v>
      </c>
      <c r="W7035" s="3">
        <f t="shared" si="570"/>
        <v>9</v>
      </c>
      <c r="X7035" s="3" t="s">
        <v>741</v>
      </c>
      <c r="Y7035" s="2" t="s">
        <v>742</v>
      </c>
      <c r="Z7035" s="2" t="s">
        <v>708</v>
      </c>
      <c r="AA7035" s="4">
        <v>45099.833333333299</v>
      </c>
      <c r="AB7035" s="26">
        <f t="shared" si="571"/>
        <v>29</v>
      </c>
      <c r="AC7035" s="1" t="s">
        <v>78</v>
      </c>
      <c r="AD7035" s="3" t="s">
        <v>40</v>
      </c>
    </row>
    <row r="7036" spans="1:30" ht="114.75" hidden="1" x14ac:dyDescent="0.25">
      <c r="A7036" s="1" t="s">
        <v>20125</v>
      </c>
      <c r="B7036" s="1" t="s">
        <v>27</v>
      </c>
      <c r="C7036" s="2" t="s">
        <v>20126</v>
      </c>
      <c r="D7036" s="3" t="s">
        <v>63</v>
      </c>
      <c r="E7036" s="3" t="s">
        <v>30</v>
      </c>
      <c r="F7036" s="2" t="s">
        <v>2280</v>
      </c>
      <c r="G7036" s="3" t="s">
        <v>54</v>
      </c>
      <c r="H7036" s="3" t="s">
        <v>89</v>
      </c>
      <c r="I7036" s="3">
        <v>1465796</v>
      </c>
      <c r="J7036" s="3" t="s">
        <v>34</v>
      </c>
      <c r="K7036" s="4">
        <v>45098.597916666702</v>
      </c>
      <c r="L7036" s="11" t="str">
        <f t="shared" si="573"/>
        <v>junio</v>
      </c>
      <c r="M7036" s="3">
        <v>3</v>
      </c>
      <c r="N7036" s="3">
        <v>3</v>
      </c>
      <c r="O7036" s="3">
        <f t="shared" si="572"/>
        <v>3</v>
      </c>
      <c r="P7036" s="4">
        <v>45098.650092592601</v>
      </c>
      <c r="Q7036" s="2"/>
      <c r="R7036" s="3" t="s">
        <v>20127</v>
      </c>
      <c r="S7036" s="4">
        <v>45098.601481481484</v>
      </c>
      <c r="T7036" s="3">
        <f t="shared" si="569"/>
        <v>5</v>
      </c>
      <c r="U7036" s="2" t="s">
        <v>708</v>
      </c>
      <c r="V7036" s="4">
        <v>45098.606990740744</v>
      </c>
      <c r="W7036" s="3">
        <f t="shared" si="570"/>
        <v>7</v>
      </c>
      <c r="X7036" s="3" t="s">
        <v>220</v>
      </c>
      <c r="Y7036" s="2" t="s">
        <v>221</v>
      </c>
      <c r="Z7036" s="2" t="s">
        <v>5586</v>
      </c>
      <c r="AA7036" s="4">
        <v>45101.65625</v>
      </c>
      <c r="AB7036" s="26">
        <f t="shared" si="571"/>
        <v>73</v>
      </c>
      <c r="AC7036" s="1" t="s">
        <v>144</v>
      </c>
      <c r="AD7036" s="3" t="s">
        <v>40</v>
      </c>
    </row>
    <row r="7037" spans="1:30" ht="216.75" hidden="1" x14ac:dyDescent="0.25">
      <c r="A7037" s="1" t="s">
        <v>20128</v>
      </c>
      <c r="B7037" s="1" t="s">
        <v>27</v>
      </c>
      <c r="C7037" s="2" t="s">
        <v>20129</v>
      </c>
      <c r="D7037" s="3" t="s">
        <v>29</v>
      </c>
      <c r="E7037" s="3" t="s">
        <v>30</v>
      </c>
      <c r="F7037" s="2" t="s">
        <v>82</v>
      </c>
      <c r="G7037" s="3" t="s">
        <v>54</v>
      </c>
      <c r="H7037" s="3" t="s">
        <v>113</v>
      </c>
      <c r="I7037" s="3">
        <v>1465819</v>
      </c>
      <c r="J7037" s="3" t="s">
        <v>34</v>
      </c>
      <c r="K7037" s="4">
        <v>45098.621527777803</v>
      </c>
      <c r="L7037" s="11" t="str">
        <f t="shared" si="573"/>
        <v>junio</v>
      </c>
      <c r="M7037" s="3">
        <v>2</v>
      </c>
      <c r="N7037" s="3">
        <v>2</v>
      </c>
      <c r="O7037" s="3">
        <f t="shared" si="572"/>
        <v>2</v>
      </c>
      <c r="P7037" s="4">
        <v>45098.625914351898</v>
      </c>
      <c r="Q7037" s="2"/>
      <c r="R7037" s="3" t="s">
        <v>20130</v>
      </c>
      <c r="S7037" s="4">
        <v>45098.625914351898</v>
      </c>
      <c r="T7037" s="3">
        <f t="shared" si="569"/>
        <v>6</v>
      </c>
      <c r="U7037" s="2" t="s">
        <v>708</v>
      </c>
      <c r="V7037" s="4">
        <v>45098.733240740701</v>
      </c>
      <c r="W7037" s="3">
        <f t="shared" si="570"/>
        <v>154</v>
      </c>
      <c r="X7037" s="3" t="s">
        <v>48</v>
      </c>
      <c r="Y7037" s="2" t="s">
        <v>49</v>
      </c>
      <c r="Z7037" s="2" t="s">
        <v>75</v>
      </c>
      <c r="AA7037" s="4">
        <v>45099.325694444444</v>
      </c>
      <c r="AB7037" s="26">
        <f t="shared" si="571"/>
        <v>14</v>
      </c>
      <c r="AC7037" s="1" t="s">
        <v>125</v>
      </c>
      <c r="AD7037" s="3" t="s">
        <v>40</v>
      </c>
    </row>
    <row r="7038" spans="1:30" ht="63.75" hidden="1" x14ac:dyDescent="0.25">
      <c r="A7038" s="1" t="s">
        <v>20131</v>
      </c>
      <c r="B7038" s="1" t="s">
        <v>27</v>
      </c>
      <c r="C7038" s="2" t="s">
        <v>20132</v>
      </c>
      <c r="D7038" s="3" t="s">
        <v>217</v>
      </c>
      <c r="E7038" s="3" t="s">
        <v>30</v>
      </c>
      <c r="F7038" s="2" t="s">
        <v>264</v>
      </c>
      <c r="G7038" s="3" t="s">
        <v>192</v>
      </c>
      <c r="H7038" s="3" t="s">
        <v>890</v>
      </c>
      <c r="I7038" s="3">
        <v>1465821</v>
      </c>
      <c r="J7038" s="3" t="s">
        <v>34</v>
      </c>
      <c r="K7038" s="4">
        <v>45098.621527777803</v>
      </c>
      <c r="L7038" s="11" t="str">
        <f t="shared" si="573"/>
        <v>junio</v>
      </c>
      <c r="M7038" s="3">
        <v>3</v>
      </c>
      <c r="N7038" s="3">
        <v>3</v>
      </c>
      <c r="O7038" s="3">
        <f t="shared" si="572"/>
        <v>3</v>
      </c>
      <c r="P7038" s="4">
        <v>45098.655092592599</v>
      </c>
      <c r="Q7038" s="2"/>
      <c r="R7038" s="3" t="s">
        <v>20133</v>
      </c>
      <c r="S7038" s="4">
        <v>45098.655092592599</v>
      </c>
      <c r="T7038" s="3">
        <f t="shared" si="569"/>
        <v>48</v>
      </c>
      <c r="U7038" s="2" t="s">
        <v>227</v>
      </c>
      <c r="V7038" s="4">
        <v>45098.656087962998</v>
      </c>
      <c r="W7038" s="3">
        <f t="shared" si="570"/>
        <v>1</v>
      </c>
      <c r="X7038" s="3" t="s">
        <v>267</v>
      </c>
      <c r="Y7038" s="2" t="s">
        <v>268</v>
      </c>
      <c r="Z7038" s="2" t="s">
        <v>227</v>
      </c>
      <c r="AA7038" s="4">
        <v>45098.846527777801</v>
      </c>
      <c r="AB7038" s="26">
        <f t="shared" si="571"/>
        <v>4</v>
      </c>
      <c r="AC7038" s="1" t="s">
        <v>78</v>
      </c>
      <c r="AD7038" s="3" t="s">
        <v>40</v>
      </c>
    </row>
    <row r="7039" spans="1:30" ht="127.5" hidden="1" x14ac:dyDescent="0.25">
      <c r="A7039" s="1" t="s">
        <v>20134</v>
      </c>
      <c r="B7039" s="1" t="s">
        <v>27</v>
      </c>
      <c r="C7039" s="2" t="s">
        <v>20135</v>
      </c>
      <c r="D7039" s="3" t="s">
        <v>498</v>
      </c>
      <c r="E7039" s="3" t="s">
        <v>30</v>
      </c>
      <c r="F7039" s="2" t="s">
        <v>82</v>
      </c>
      <c r="G7039" s="3" t="s">
        <v>54</v>
      </c>
      <c r="H7039" s="3" t="s">
        <v>17423</v>
      </c>
      <c r="I7039" s="3">
        <v>1465829</v>
      </c>
      <c r="J7039" s="3" t="s">
        <v>34</v>
      </c>
      <c r="K7039" s="4">
        <v>45098.630555555603</v>
      </c>
      <c r="L7039" s="11" t="str">
        <f t="shared" si="573"/>
        <v>junio</v>
      </c>
      <c r="M7039" s="3">
        <v>2</v>
      </c>
      <c r="N7039" s="3">
        <v>2</v>
      </c>
      <c r="O7039" s="3">
        <f t="shared" si="572"/>
        <v>2</v>
      </c>
      <c r="P7039" s="4">
        <v>45098.657442129603</v>
      </c>
      <c r="Q7039" s="2"/>
      <c r="R7039" s="3" t="s">
        <v>20136</v>
      </c>
      <c r="S7039" s="4">
        <v>45098.657442129603</v>
      </c>
      <c r="T7039" s="3">
        <f t="shared" si="569"/>
        <v>38</v>
      </c>
      <c r="U7039" s="2" t="s">
        <v>708</v>
      </c>
      <c r="V7039" s="4">
        <v>45098.780497685198</v>
      </c>
      <c r="W7039" s="3">
        <f t="shared" si="570"/>
        <v>177</v>
      </c>
      <c r="X7039" s="3" t="s">
        <v>3421</v>
      </c>
      <c r="Y7039" s="2" t="s">
        <v>3422</v>
      </c>
      <c r="Z7039" s="2" t="s">
        <v>457</v>
      </c>
      <c r="AA7039" s="4">
        <v>45099.120833333334</v>
      </c>
      <c r="AB7039" s="26">
        <f t="shared" si="571"/>
        <v>8</v>
      </c>
      <c r="AC7039" s="1" t="s">
        <v>125</v>
      </c>
      <c r="AD7039" s="3" t="s">
        <v>68</v>
      </c>
    </row>
    <row r="7040" spans="1:30" ht="280.5" hidden="1" x14ac:dyDescent="0.25">
      <c r="A7040" s="1" t="s">
        <v>20137</v>
      </c>
      <c r="B7040" s="1" t="s">
        <v>4797</v>
      </c>
      <c r="C7040" s="2" t="s">
        <v>20138</v>
      </c>
      <c r="D7040" s="3" t="s">
        <v>172</v>
      </c>
      <c r="E7040" s="3" t="s">
        <v>30</v>
      </c>
      <c r="F7040" s="2" t="s">
        <v>4799</v>
      </c>
      <c r="G7040" s="3" t="s">
        <v>4800</v>
      </c>
      <c r="H7040" s="3" t="s">
        <v>184</v>
      </c>
      <c r="I7040" s="3">
        <v>1465833</v>
      </c>
      <c r="J7040" s="3" t="s">
        <v>34</v>
      </c>
      <c r="K7040" s="4">
        <v>45098.640277777798</v>
      </c>
      <c r="L7040" s="11" t="str">
        <f t="shared" si="573"/>
        <v>junio</v>
      </c>
      <c r="M7040" s="3">
        <v>3</v>
      </c>
      <c r="N7040" s="3">
        <v>3</v>
      </c>
      <c r="O7040" s="3">
        <f t="shared" si="572"/>
        <v>3</v>
      </c>
      <c r="P7040" s="4">
        <v>45098.6795949074</v>
      </c>
      <c r="Q7040" s="2"/>
      <c r="R7040" s="3" t="s">
        <v>20139</v>
      </c>
      <c r="S7040" s="4">
        <v>45098.6795949074</v>
      </c>
      <c r="T7040" s="3">
        <f t="shared" si="569"/>
        <v>56</v>
      </c>
      <c r="U7040" s="2" t="s">
        <v>708</v>
      </c>
      <c r="V7040" s="4">
        <v>45098.690891203703</v>
      </c>
      <c r="W7040" s="3">
        <f t="shared" si="570"/>
        <v>16</v>
      </c>
      <c r="X7040" s="3" t="s">
        <v>843</v>
      </c>
      <c r="Y7040" s="2" t="s">
        <v>844</v>
      </c>
      <c r="Z7040" s="2" t="s">
        <v>457</v>
      </c>
      <c r="AA7040" s="4">
        <v>45102.565277777801</v>
      </c>
      <c r="AB7040" s="26">
        <f t="shared" si="571"/>
        <v>92</v>
      </c>
      <c r="AC7040" s="1" t="s">
        <v>144</v>
      </c>
      <c r="AD7040" s="3" t="s">
        <v>40</v>
      </c>
    </row>
    <row r="7041" spans="1:30" ht="165.75" hidden="1" x14ac:dyDescent="0.25">
      <c r="A7041" s="1" t="s">
        <v>1934</v>
      </c>
      <c r="B7041" s="1" t="s">
        <v>27</v>
      </c>
      <c r="C7041" s="2" t="s">
        <v>1935</v>
      </c>
      <c r="D7041" s="3" t="s">
        <v>232</v>
      </c>
      <c r="E7041" s="3" t="s">
        <v>30</v>
      </c>
      <c r="F7041" s="2" t="s">
        <v>44</v>
      </c>
      <c r="G7041" s="3" t="s">
        <v>32</v>
      </c>
      <c r="H7041" s="3" t="s">
        <v>33</v>
      </c>
      <c r="I7041" s="3">
        <v>1465837</v>
      </c>
      <c r="J7041" s="3" t="s">
        <v>34</v>
      </c>
      <c r="K7041" s="4">
        <v>45098.642361111102</v>
      </c>
      <c r="L7041" s="11" t="str">
        <f t="shared" si="573"/>
        <v>junio</v>
      </c>
      <c r="M7041" s="3">
        <v>2</v>
      </c>
      <c r="N7041" s="3">
        <v>2</v>
      </c>
      <c r="O7041" s="3">
        <f t="shared" si="572"/>
        <v>2</v>
      </c>
      <c r="P7041" s="4">
        <v>45098.667523148099</v>
      </c>
      <c r="Q7041" s="2"/>
      <c r="R7041" s="3" t="s">
        <v>20140</v>
      </c>
      <c r="S7041" s="4">
        <v>45098.667523148099</v>
      </c>
      <c r="T7041" s="3">
        <f t="shared" si="569"/>
        <v>36</v>
      </c>
      <c r="U7041" s="2" t="s">
        <v>708</v>
      </c>
      <c r="V7041" s="4">
        <v>45098.67863425926</v>
      </c>
      <c r="W7041" s="3">
        <f t="shared" si="570"/>
        <v>16</v>
      </c>
      <c r="X7041" s="3" t="s">
        <v>202</v>
      </c>
      <c r="Y7041" s="2" t="s">
        <v>203</v>
      </c>
      <c r="Z7041" s="2" t="s">
        <v>219</v>
      </c>
      <c r="AA7041" s="4">
        <v>45107.970138888901</v>
      </c>
      <c r="AB7041" s="26">
        <f t="shared" si="571"/>
        <v>222</v>
      </c>
      <c r="AC7041" s="1" t="s">
        <v>125</v>
      </c>
      <c r="AD7041" s="3" t="s">
        <v>68</v>
      </c>
    </row>
    <row r="7042" spans="1:30" ht="114.75" hidden="1" x14ac:dyDescent="0.25">
      <c r="A7042" s="1" t="s">
        <v>20141</v>
      </c>
      <c r="B7042" s="1" t="s">
        <v>27</v>
      </c>
      <c r="C7042" s="2" t="s">
        <v>20142</v>
      </c>
      <c r="D7042" s="3" t="s">
        <v>603</v>
      </c>
      <c r="E7042" s="3" t="s">
        <v>30</v>
      </c>
      <c r="F7042" s="2" t="s">
        <v>82</v>
      </c>
      <c r="G7042" s="3" t="s">
        <v>54</v>
      </c>
      <c r="H7042" s="3" t="s">
        <v>113</v>
      </c>
      <c r="I7042" s="3">
        <v>1465843</v>
      </c>
      <c r="J7042" s="3" t="s">
        <v>34</v>
      </c>
      <c r="K7042" s="4">
        <v>45098.648611111101</v>
      </c>
      <c r="L7042" s="11" t="str">
        <f t="shared" si="573"/>
        <v>junio</v>
      </c>
      <c r="M7042" s="3">
        <v>3</v>
      </c>
      <c r="N7042" s="3">
        <v>3</v>
      </c>
      <c r="O7042" s="3">
        <f t="shared" si="572"/>
        <v>3</v>
      </c>
      <c r="P7042" s="4">
        <v>45098.719178240703</v>
      </c>
      <c r="Q7042" s="2"/>
      <c r="R7042" s="3" t="s">
        <v>20143</v>
      </c>
      <c r="S7042" s="4">
        <v>45098.667094907411</v>
      </c>
      <c r="T7042" s="3">
        <f t="shared" si="569"/>
        <v>26</v>
      </c>
      <c r="U7042" s="2" t="s">
        <v>708</v>
      </c>
      <c r="V7042" s="4">
        <v>45098.683645833335</v>
      </c>
      <c r="W7042" s="3">
        <f t="shared" si="570"/>
        <v>23</v>
      </c>
      <c r="X7042" s="3" t="s">
        <v>3904</v>
      </c>
      <c r="Y7042" s="2" t="s">
        <v>3905</v>
      </c>
      <c r="Z7042" s="2" t="s">
        <v>5586</v>
      </c>
      <c r="AA7042" s="4">
        <v>45099.581250000003</v>
      </c>
      <c r="AB7042" s="26">
        <f t="shared" si="571"/>
        <v>21</v>
      </c>
      <c r="AC7042" s="1" t="s">
        <v>144</v>
      </c>
      <c r="AD7042" s="3" t="s">
        <v>40</v>
      </c>
    </row>
    <row r="7043" spans="1:30" ht="42.75" hidden="1" x14ac:dyDescent="0.25">
      <c r="A7043" s="1" t="s">
        <v>19882</v>
      </c>
      <c r="B7043" s="1" t="s">
        <v>27</v>
      </c>
      <c r="C7043" s="2" t="s">
        <v>19883</v>
      </c>
      <c r="D7043" s="3" t="s">
        <v>671</v>
      </c>
      <c r="E7043" s="3" t="s">
        <v>30</v>
      </c>
      <c r="F7043" s="2" t="s">
        <v>264</v>
      </c>
      <c r="G7043" s="3" t="s">
        <v>192</v>
      </c>
      <c r="H7043" s="3" t="s">
        <v>265</v>
      </c>
      <c r="I7043" s="3">
        <v>1465846</v>
      </c>
      <c r="J7043" s="3" t="s">
        <v>73</v>
      </c>
      <c r="K7043" s="4">
        <v>45098.663194444402</v>
      </c>
      <c r="L7043" s="11" t="str">
        <f t="shared" si="573"/>
        <v>junio</v>
      </c>
      <c r="M7043" s="3">
        <v>2</v>
      </c>
      <c r="N7043" s="3">
        <v>2</v>
      </c>
      <c r="O7043" s="3">
        <f t="shared" si="572"/>
        <v>2</v>
      </c>
      <c r="P7043" s="4">
        <v>45098.683333333298</v>
      </c>
      <c r="Q7043" s="2"/>
      <c r="R7043" s="3" t="s">
        <v>20144</v>
      </c>
      <c r="S7043" s="4">
        <v>45098.683333333298</v>
      </c>
      <c r="T7043" s="3">
        <f t="shared" si="569"/>
        <v>29</v>
      </c>
      <c r="U7043" s="2" t="s">
        <v>227</v>
      </c>
      <c r="V7043" s="4">
        <v>45098.690821759301</v>
      </c>
      <c r="W7043" s="3">
        <f t="shared" si="570"/>
        <v>10</v>
      </c>
      <c r="X7043" s="3" t="s">
        <v>440</v>
      </c>
      <c r="Y7043" s="2" t="s">
        <v>441</v>
      </c>
      <c r="Z7043" s="2" t="s">
        <v>227</v>
      </c>
      <c r="AA7043" s="4">
        <v>45098.918055555601</v>
      </c>
      <c r="AB7043" s="26">
        <f t="shared" si="571"/>
        <v>5</v>
      </c>
      <c r="AC7043" s="1" t="s">
        <v>78</v>
      </c>
      <c r="AD7043" s="3" t="s">
        <v>40</v>
      </c>
    </row>
    <row r="7044" spans="1:30" ht="51" hidden="1" x14ac:dyDescent="0.25">
      <c r="A7044" s="1" t="s">
        <v>20145</v>
      </c>
      <c r="B7044" s="1" t="s">
        <v>27</v>
      </c>
      <c r="C7044" s="2" t="s">
        <v>20146</v>
      </c>
      <c r="D7044" s="3" t="s">
        <v>965</v>
      </c>
      <c r="E7044" s="3" t="s">
        <v>30</v>
      </c>
      <c r="F7044" s="2" t="s">
        <v>154</v>
      </c>
      <c r="G7044" s="3" t="s">
        <v>155</v>
      </c>
      <c r="H7044" s="3" t="s">
        <v>156</v>
      </c>
      <c r="I7044" s="3">
        <v>1465850</v>
      </c>
      <c r="J7044" s="3" t="s">
        <v>34</v>
      </c>
      <c r="K7044" s="4">
        <v>45098.683333333298</v>
      </c>
      <c r="L7044" s="11" t="str">
        <f t="shared" si="573"/>
        <v>junio</v>
      </c>
      <c r="M7044" s="3">
        <v>2</v>
      </c>
      <c r="N7044" s="3">
        <v>2</v>
      </c>
      <c r="O7044" s="3">
        <f t="shared" si="572"/>
        <v>2</v>
      </c>
      <c r="P7044" s="4">
        <v>45098.7027662037</v>
      </c>
      <c r="Q7044" s="2"/>
      <c r="R7044" s="3" t="s">
        <v>20147</v>
      </c>
      <c r="S7044" s="4">
        <v>45098.7027662037</v>
      </c>
      <c r="T7044" s="3">
        <f t="shared" si="569"/>
        <v>27</v>
      </c>
      <c r="U7044" s="2" t="s">
        <v>227</v>
      </c>
      <c r="V7044" s="4">
        <v>45098.705081018503</v>
      </c>
      <c r="W7044" s="3">
        <f t="shared" si="570"/>
        <v>3</v>
      </c>
      <c r="X7044" s="3" t="s">
        <v>5550</v>
      </c>
      <c r="Y7044" s="2" t="s">
        <v>5551</v>
      </c>
      <c r="Z7044" s="2" t="s">
        <v>227</v>
      </c>
      <c r="AA7044" s="4">
        <v>45108.630555555603</v>
      </c>
      <c r="AB7044" s="26">
        <f t="shared" si="571"/>
        <v>238</v>
      </c>
      <c r="AC7044" s="1" t="s">
        <v>144</v>
      </c>
      <c r="AD7044" s="3" t="s">
        <v>40</v>
      </c>
    </row>
    <row r="7045" spans="1:30" ht="204" hidden="1" x14ac:dyDescent="0.25">
      <c r="A7045" s="1" t="s">
        <v>15375</v>
      </c>
      <c r="B7045" s="1" t="s">
        <v>345</v>
      </c>
      <c r="C7045" s="2" t="s">
        <v>15376</v>
      </c>
      <c r="D7045" s="3" t="s">
        <v>917</v>
      </c>
      <c r="E7045" s="3" t="s">
        <v>30</v>
      </c>
      <c r="F7045" s="2" t="s">
        <v>82</v>
      </c>
      <c r="G7045" s="3" t="s">
        <v>32</v>
      </c>
      <c r="H7045" s="3" t="s">
        <v>716</v>
      </c>
      <c r="I7045" s="3">
        <v>1465852</v>
      </c>
      <c r="J7045" s="3" t="s">
        <v>34</v>
      </c>
      <c r="K7045" s="4">
        <v>45098.688888888901</v>
      </c>
      <c r="L7045" s="11" t="str">
        <f t="shared" si="573"/>
        <v>junio</v>
      </c>
      <c r="M7045" s="3">
        <v>2</v>
      </c>
      <c r="N7045" s="3">
        <v>2</v>
      </c>
      <c r="O7045" s="3">
        <f t="shared" si="572"/>
        <v>2</v>
      </c>
      <c r="P7045" s="4">
        <v>45098.753136574102</v>
      </c>
      <c r="Q7045" s="2"/>
      <c r="R7045" s="3" t="s">
        <v>20148</v>
      </c>
      <c r="S7045" s="4">
        <v>45098.711469907408</v>
      </c>
      <c r="T7045" s="3">
        <f t="shared" si="569"/>
        <v>32</v>
      </c>
      <c r="U7045" s="2" t="s">
        <v>708</v>
      </c>
      <c r="V7045" s="4">
        <v>45098.712569444448</v>
      </c>
      <c r="W7045" s="3">
        <f t="shared" si="570"/>
        <v>1</v>
      </c>
      <c r="X7045" s="3" t="s">
        <v>3802</v>
      </c>
      <c r="Y7045" s="2" t="s">
        <v>3803</v>
      </c>
      <c r="Z7045" s="2" t="s">
        <v>5586</v>
      </c>
      <c r="AA7045" s="4">
        <v>45104.550694444399</v>
      </c>
      <c r="AB7045" s="26">
        <f t="shared" si="571"/>
        <v>140</v>
      </c>
      <c r="AC7045" s="1" t="s">
        <v>144</v>
      </c>
      <c r="AD7045" s="3" t="s">
        <v>40</v>
      </c>
    </row>
    <row r="7046" spans="1:30" ht="255" hidden="1" x14ac:dyDescent="0.25">
      <c r="A7046" s="1" t="s">
        <v>20149</v>
      </c>
      <c r="B7046" s="1" t="s">
        <v>27</v>
      </c>
      <c r="C7046" s="2" t="s">
        <v>20150</v>
      </c>
      <c r="D7046" s="3" t="s">
        <v>107</v>
      </c>
      <c r="E7046" s="3" t="s">
        <v>30</v>
      </c>
      <c r="F7046" s="2" t="s">
        <v>53</v>
      </c>
      <c r="G7046" s="3" t="s">
        <v>54</v>
      </c>
      <c r="H7046" s="3" t="s">
        <v>100</v>
      </c>
      <c r="I7046" s="3">
        <v>1465863</v>
      </c>
      <c r="J7046" s="3" t="s">
        <v>34</v>
      </c>
      <c r="K7046" s="4">
        <v>45098.722222222197</v>
      </c>
      <c r="L7046" s="11" t="str">
        <f t="shared" si="573"/>
        <v>junio</v>
      </c>
      <c r="M7046" s="3">
        <v>2</v>
      </c>
      <c r="N7046" s="3">
        <v>2</v>
      </c>
      <c r="O7046" s="3">
        <f t="shared" si="572"/>
        <v>2</v>
      </c>
      <c r="P7046" s="4">
        <v>45098.7348726852</v>
      </c>
      <c r="Q7046" s="2"/>
      <c r="R7046" s="3" t="s">
        <v>20151</v>
      </c>
      <c r="S7046" s="4">
        <v>45098.7348726852</v>
      </c>
      <c r="T7046" s="3">
        <f t="shared" si="569"/>
        <v>18</v>
      </c>
      <c r="U7046" s="2" t="s">
        <v>708</v>
      </c>
      <c r="V7046" s="4">
        <v>45098.738495370373</v>
      </c>
      <c r="W7046" s="3">
        <f t="shared" si="570"/>
        <v>5</v>
      </c>
      <c r="X7046" s="3" t="s">
        <v>3421</v>
      </c>
      <c r="Y7046" s="2" t="s">
        <v>3422</v>
      </c>
      <c r="Z7046" s="2" t="s">
        <v>5586</v>
      </c>
      <c r="AA7046" s="4">
        <v>45108.811805555597</v>
      </c>
      <c r="AB7046" s="26">
        <f t="shared" si="571"/>
        <v>241</v>
      </c>
      <c r="AC7046" s="1" t="s">
        <v>144</v>
      </c>
      <c r="AD7046" s="3" t="s">
        <v>40</v>
      </c>
    </row>
    <row r="7047" spans="1:30" ht="102" hidden="1" x14ac:dyDescent="0.25">
      <c r="A7047" s="1" t="s">
        <v>20152</v>
      </c>
      <c r="B7047" s="1" t="s">
        <v>27</v>
      </c>
      <c r="C7047" s="2" t="s">
        <v>20153</v>
      </c>
      <c r="D7047" s="3" t="s">
        <v>119</v>
      </c>
      <c r="E7047" s="3" t="s">
        <v>30</v>
      </c>
      <c r="F7047" s="2" t="s">
        <v>53</v>
      </c>
      <c r="G7047" s="3" t="s">
        <v>54</v>
      </c>
      <c r="H7047" s="3" t="s">
        <v>100</v>
      </c>
      <c r="I7047" s="3">
        <v>1465866</v>
      </c>
      <c r="J7047" s="3" t="s">
        <v>73</v>
      </c>
      <c r="K7047" s="4">
        <v>45098.736111111102</v>
      </c>
      <c r="L7047" s="11" t="str">
        <f t="shared" si="573"/>
        <v>junio</v>
      </c>
      <c r="M7047" s="3">
        <v>1</v>
      </c>
      <c r="N7047" s="3">
        <v>1</v>
      </c>
      <c r="O7047" s="3">
        <f t="shared" si="572"/>
        <v>1</v>
      </c>
      <c r="P7047" s="4">
        <v>45098.744085648097</v>
      </c>
      <c r="Q7047" s="2"/>
      <c r="R7047" s="3" t="s">
        <v>20154</v>
      </c>
      <c r="S7047" s="4">
        <v>45098.744085648097</v>
      </c>
      <c r="T7047" s="3">
        <f t="shared" si="569"/>
        <v>11</v>
      </c>
      <c r="U7047" s="2" t="s">
        <v>708</v>
      </c>
      <c r="V7047" s="4">
        <v>45098.748136574097</v>
      </c>
      <c r="W7047" s="3">
        <f t="shared" si="570"/>
        <v>5</v>
      </c>
      <c r="X7047" s="3" t="s">
        <v>123</v>
      </c>
      <c r="Y7047" s="2" t="s">
        <v>124</v>
      </c>
      <c r="Z7047" s="2" t="s">
        <v>75</v>
      </c>
      <c r="AA7047" s="4">
        <v>45098.874305555597</v>
      </c>
      <c r="AB7047" s="26">
        <f t="shared" si="571"/>
        <v>3</v>
      </c>
      <c r="AC7047" s="1" t="s">
        <v>125</v>
      </c>
      <c r="AD7047" s="3" t="s">
        <v>375</v>
      </c>
    </row>
    <row r="7048" spans="1:30" ht="204" hidden="1" x14ac:dyDescent="0.25">
      <c r="A7048" s="1" t="s">
        <v>20155</v>
      </c>
      <c r="B7048" s="1" t="s">
        <v>27</v>
      </c>
      <c r="C7048" s="2" t="s">
        <v>20156</v>
      </c>
      <c r="D7048" s="3" t="s">
        <v>206</v>
      </c>
      <c r="E7048" s="3" t="s">
        <v>30</v>
      </c>
      <c r="F7048" s="2" t="s">
        <v>53</v>
      </c>
      <c r="G7048" s="3" t="s">
        <v>54</v>
      </c>
      <c r="H7048" s="3" t="s">
        <v>100</v>
      </c>
      <c r="I7048" s="3">
        <v>1465868</v>
      </c>
      <c r="J7048" s="3" t="s">
        <v>34</v>
      </c>
      <c r="K7048" s="4">
        <v>45098.742361111101</v>
      </c>
      <c r="L7048" s="11" t="str">
        <f t="shared" si="573"/>
        <v>junio</v>
      </c>
      <c r="M7048" s="3">
        <v>2</v>
      </c>
      <c r="N7048" s="3">
        <v>2</v>
      </c>
      <c r="O7048" s="3">
        <f t="shared" si="572"/>
        <v>2</v>
      </c>
      <c r="P7048" s="4">
        <v>45098.7590277778</v>
      </c>
      <c r="Q7048" s="2"/>
      <c r="R7048" s="3" t="s">
        <v>20157</v>
      </c>
      <c r="S7048" s="4">
        <v>45098.7590277778</v>
      </c>
      <c r="T7048" s="3">
        <f t="shared" si="569"/>
        <v>24</v>
      </c>
      <c r="U7048" s="2" t="s">
        <v>708</v>
      </c>
      <c r="V7048" s="4">
        <v>45098.808067129597</v>
      </c>
      <c r="W7048" s="3">
        <f t="shared" si="570"/>
        <v>70</v>
      </c>
      <c r="X7048" s="3" t="s">
        <v>202</v>
      </c>
      <c r="Y7048" s="2" t="s">
        <v>203</v>
      </c>
      <c r="Z7048" s="2" t="s">
        <v>219</v>
      </c>
      <c r="AA7048" s="4">
        <v>45100.502083333296</v>
      </c>
      <c r="AB7048" s="26">
        <f t="shared" si="571"/>
        <v>40</v>
      </c>
      <c r="AC7048" s="1" t="s">
        <v>144</v>
      </c>
      <c r="AD7048" s="3" t="s">
        <v>40</v>
      </c>
    </row>
    <row r="7049" spans="1:30" ht="191.25" hidden="1" x14ac:dyDescent="0.25">
      <c r="A7049" s="1" t="s">
        <v>20158</v>
      </c>
      <c r="B7049" s="1" t="s">
        <v>27</v>
      </c>
      <c r="C7049" s="2" t="s">
        <v>20159</v>
      </c>
      <c r="D7049" s="3" t="s">
        <v>863</v>
      </c>
      <c r="E7049" s="3" t="s">
        <v>30</v>
      </c>
      <c r="F7049" s="2" t="s">
        <v>82</v>
      </c>
      <c r="G7049" s="3" t="s">
        <v>54</v>
      </c>
      <c r="H7049" s="3" t="s">
        <v>17423</v>
      </c>
      <c r="I7049" s="3">
        <v>1465870</v>
      </c>
      <c r="J7049" s="3" t="s">
        <v>34</v>
      </c>
      <c r="K7049" s="4">
        <v>45098.744444444397</v>
      </c>
      <c r="L7049" s="11" t="str">
        <f t="shared" si="573"/>
        <v>junio</v>
      </c>
      <c r="M7049" s="3">
        <v>2</v>
      </c>
      <c r="N7049" s="3">
        <v>2</v>
      </c>
      <c r="O7049" s="3">
        <f t="shared" si="572"/>
        <v>2</v>
      </c>
      <c r="P7049" s="4">
        <v>45098.771701388898</v>
      </c>
      <c r="Q7049" s="2"/>
      <c r="R7049" s="3" t="s">
        <v>20160</v>
      </c>
      <c r="S7049" s="4">
        <v>45098.771701388898</v>
      </c>
      <c r="T7049" s="3">
        <f t="shared" si="569"/>
        <v>39</v>
      </c>
      <c r="U7049" s="2" t="s">
        <v>708</v>
      </c>
      <c r="V7049" s="4">
        <v>45098.774791666663</v>
      </c>
      <c r="W7049" s="3">
        <f t="shared" si="570"/>
        <v>4</v>
      </c>
      <c r="X7049" s="3" t="s">
        <v>103</v>
      </c>
      <c r="Y7049" s="2" t="s">
        <v>104</v>
      </c>
      <c r="Z7049" s="2" t="s">
        <v>5586</v>
      </c>
      <c r="AA7049" s="4">
        <v>45106.588888888902</v>
      </c>
      <c r="AB7049" s="26">
        <f t="shared" si="571"/>
        <v>187</v>
      </c>
      <c r="AC7049" s="1" t="s">
        <v>125</v>
      </c>
      <c r="AD7049" s="3" t="s">
        <v>40</v>
      </c>
    </row>
    <row r="7050" spans="1:30" ht="42.75" hidden="1" x14ac:dyDescent="0.25">
      <c r="A7050" s="1" t="s">
        <v>20161</v>
      </c>
      <c r="B7050" s="1" t="s">
        <v>27</v>
      </c>
      <c r="C7050" s="2" t="s">
        <v>20162</v>
      </c>
      <c r="D7050" s="3" t="s">
        <v>657</v>
      </c>
      <c r="E7050" s="3" t="s">
        <v>30</v>
      </c>
      <c r="F7050" s="2" t="s">
        <v>340</v>
      </c>
      <c r="G7050" s="3" t="s">
        <v>192</v>
      </c>
      <c r="H7050" s="3" t="s">
        <v>2153</v>
      </c>
      <c r="I7050" s="3">
        <v>1465873</v>
      </c>
      <c r="J7050" s="3" t="s">
        <v>34</v>
      </c>
      <c r="K7050" s="4">
        <v>45098.756249999999</v>
      </c>
      <c r="L7050" s="11" t="str">
        <f t="shared" si="573"/>
        <v>junio</v>
      </c>
      <c r="M7050" s="3">
        <v>2</v>
      </c>
      <c r="N7050" s="3">
        <v>2</v>
      </c>
      <c r="O7050" s="3">
        <f t="shared" si="572"/>
        <v>2</v>
      </c>
      <c r="P7050" s="4">
        <v>45098.766145833302</v>
      </c>
      <c r="Q7050" s="2"/>
      <c r="R7050" s="3" t="s">
        <v>20163</v>
      </c>
      <c r="S7050" s="4">
        <v>45098.766145833302</v>
      </c>
      <c r="T7050" s="3">
        <f t="shared" si="569"/>
        <v>14</v>
      </c>
      <c r="U7050" s="2" t="s">
        <v>143</v>
      </c>
      <c r="V7050" s="4">
        <v>45098.7663425926</v>
      </c>
      <c r="W7050" s="3">
        <f t="shared" si="570"/>
        <v>0</v>
      </c>
      <c r="X7050" s="3" t="s">
        <v>91</v>
      </c>
      <c r="Y7050" s="2" t="s">
        <v>92</v>
      </c>
      <c r="Z7050" s="2" t="s">
        <v>143</v>
      </c>
      <c r="AA7050" s="4">
        <v>45099.306250000001</v>
      </c>
      <c r="AB7050" s="26">
        <f t="shared" si="571"/>
        <v>12</v>
      </c>
      <c r="AC7050" s="1" t="s">
        <v>78</v>
      </c>
      <c r="AD7050" s="3" t="s">
        <v>40</v>
      </c>
    </row>
    <row r="7051" spans="1:30" ht="102" hidden="1" x14ac:dyDescent="0.25">
      <c r="A7051" s="1" t="s">
        <v>20164</v>
      </c>
      <c r="B7051" s="1" t="s">
        <v>27</v>
      </c>
      <c r="C7051" s="2" t="s">
        <v>20165</v>
      </c>
      <c r="D7051" s="3" t="s">
        <v>63</v>
      </c>
      <c r="E7051" s="3" t="s">
        <v>30</v>
      </c>
      <c r="F7051" s="2" t="s">
        <v>53</v>
      </c>
      <c r="G7051" s="3" t="s">
        <v>54</v>
      </c>
      <c r="H7051" s="3" t="s">
        <v>1060</v>
      </c>
      <c r="I7051" s="3">
        <v>1465875</v>
      </c>
      <c r="J7051" s="3" t="s">
        <v>34</v>
      </c>
      <c r="K7051" s="4">
        <v>45098.7680555556</v>
      </c>
      <c r="L7051" s="11" t="str">
        <f t="shared" si="573"/>
        <v>junio</v>
      </c>
      <c r="M7051" s="3">
        <v>2</v>
      </c>
      <c r="N7051" s="3">
        <v>2</v>
      </c>
      <c r="O7051" s="3">
        <f t="shared" si="572"/>
        <v>2</v>
      </c>
      <c r="P7051" s="4">
        <v>45098.815092592602</v>
      </c>
      <c r="Q7051" s="2"/>
      <c r="R7051" s="3" t="s">
        <v>20166</v>
      </c>
      <c r="S7051" s="4">
        <v>45098.773425925923</v>
      </c>
      <c r="T7051" s="3">
        <f t="shared" si="569"/>
        <v>7</v>
      </c>
      <c r="U7051" s="2" t="s">
        <v>708</v>
      </c>
      <c r="V7051" s="4">
        <v>45098.7815162037</v>
      </c>
      <c r="W7051" s="3">
        <f t="shared" si="570"/>
        <v>11</v>
      </c>
      <c r="X7051" s="3" t="s">
        <v>20167</v>
      </c>
      <c r="Y7051" s="2" t="s">
        <v>20168</v>
      </c>
      <c r="Z7051" s="2" t="s">
        <v>5586</v>
      </c>
      <c r="AA7051" s="4">
        <v>45100.777777777803</v>
      </c>
      <c r="AB7051" s="26">
        <f t="shared" si="571"/>
        <v>47</v>
      </c>
      <c r="AC7051" s="1" t="s">
        <v>144</v>
      </c>
      <c r="AD7051" s="3" t="s">
        <v>40</v>
      </c>
    </row>
    <row r="7052" spans="1:30" ht="127.5" hidden="1" x14ac:dyDescent="0.25">
      <c r="A7052" s="1" t="s">
        <v>20169</v>
      </c>
      <c r="B7052" s="1" t="s">
        <v>27</v>
      </c>
      <c r="C7052" s="2" t="s">
        <v>20170</v>
      </c>
      <c r="D7052" s="3" t="s">
        <v>965</v>
      </c>
      <c r="E7052" s="3" t="s">
        <v>30</v>
      </c>
      <c r="F7052" s="2" t="s">
        <v>44</v>
      </c>
      <c r="G7052" s="3" t="s">
        <v>32</v>
      </c>
      <c r="H7052" s="3" t="s">
        <v>45</v>
      </c>
      <c r="I7052" s="3">
        <v>1465881</v>
      </c>
      <c r="J7052" s="3" t="s">
        <v>34</v>
      </c>
      <c r="K7052" s="4">
        <v>45098.811111111099</v>
      </c>
      <c r="L7052" s="11" t="str">
        <f t="shared" si="573"/>
        <v>junio</v>
      </c>
      <c r="M7052" s="3">
        <v>3</v>
      </c>
      <c r="N7052" s="3">
        <v>3</v>
      </c>
      <c r="O7052" s="3">
        <f t="shared" si="572"/>
        <v>3</v>
      </c>
      <c r="P7052" s="4">
        <v>45098.850509259297</v>
      </c>
      <c r="Q7052" s="2"/>
      <c r="R7052" s="3" t="s">
        <v>20171</v>
      </c>
      <c r="S7052" s="4">
        <v>45098.850509259297</v>
      </c>
      <c r="T7052" s="3">
        <f t="shared" si="569"/>
        <v>56</v>
      </c>
      <c r="U7052" s="2" t="s">
        <v>708</v>
      </c>
      <c r="V7052" s="4">
        <v>45098.985983796301</v>
      </c>
      <c r="W7052" s="3">
        <f t="shared" si="570"/>
        <v>195</v>
      </c>
      <c r="X7052" s="3" t="s">
        <v>6857</v>
      </c>
      <c r="Y7052" s="2" t="s">
        <v>6858</v>
      </c>
      <c r="Z7052" s="2" t="s">
        <v>457</v>
      </c>
      <c r="AA7052" s="4">
        <v>45100.150694444397</v>
      </c>
      <c r="AB7052" s="26">
        <f t="shared" si="571"/>
        <v>27</v>
      </c>
      <c r="AC7052" s="1" t="s">
        <v>330</v>
      </c>
      <c r="AD7052" s="3" t="s">
        <v>40</v>
      </c>
    </row>
    <row r="7053" spans="1:30" ht="204" hidden="1" x14ac:dyDescent="0.25">
      <c r="A7053" s="1" t="s">
        <v>20172</v>
      </c>
      <c r="B7053" s="1" t="s">
        <v>27</v>
      </c>
      <c r="C7053" s="2" t="s">
        <v>20173</v>
      </c>
      <c r="D7053" s="3" t="s">
        <v>71</v>
      </c>
      <c r="E7053" s="3" t="s">
        <v>30</v>
      </c>
      <c r="F7053" s="2" t="s">
        <v>82</v>
      </c>
      <c r="G7053" s="3" t="s">
        <v>54</v>
      </c>
      <c r="H7053" s="3" t="s">
        <v>83</v>
      </c>
      <c r="I7053" s="3">
        <v>1465883</v>
      </c>
      <c r="J7053" s="3" t="s">
        <v>34</v>
      </c>
      <c r="K7053" s="4">
        <v>45098.819444444402</v>
      </c>
      <c r="L7053" s="11" t="str">
        <f t="shared" si="573"/>
        <v>junio</v>
      </c>
      <c r="M7053" s="3">
        <v>3</v>
      </c>
      <c r="N7053" s="3">
        <v>3</v>
      </c>
      <c r="O7053" s="3">
        <f t="shared" si="572"/>
        <v>3</v>
      </c>
      <c r="P7053" s="4">
        <v>45098.856909722199</v>
      </c>
      <c r="Q7053" s="2"/>
      <c r="R7053" s="3" t="s">
        <v>20174</v>
      </c>
      <c r="S7053" s="4">
        <v>45098.856909722199</v>
      </c>
      <c r="T7053" s="3">
        <f t="shared" si="569"/>
        <v>53</v>
      </c>
      <c r="U7053" s="2" t="s">
        <v>708</v>
      </c>
      <c r="V7053" s="4">
        <v>45098.884409722203</v>
      </c>
      <c r="W7053" s="3">
        <f t="shared" si="570"/>
        <v>39</v>
      </c>
      <c r="X7053" s="3" t="s">
        <v>295</v>
      </c>
      <c r="Y7053" s="2" t="s">
        <v>296</v>
      </c>
      <c r="Z7053" s="2" t="s">
        <v>708</v>
      </c>
      <c r="AA7053" s="4">
        <v>45099.602083333302</v>
      </c>
      <c r="AB7053" s="26">
        <f t="shared" si="571"/>
        <v>17</v>
      </c>
      <c r="AC7053" s="1" t="s">
        <v>144</v>
      </c>
      <c r="AD7053" s="3" t="s">
        <v>40</v>
      </c>
    </row>
    <row r="7054" spans="1:30" ht="153" hidden="1" x14ac:dyDescent="0.25">
      <c r="A7054" s="1" t="s">
        <v>20175</v>
      </c>
      <c r="B7054" s="1" t="s">
        <v>27</v>
      </c>
      <c r="C7054" s="2" t="s">
        <v>20176</v>
      </c>
      <c r="D7054" s="3" t="s">
        <v>232</v>
      </c>
      <c r="E7054" s="3" t="s">
        <v>30</v>
      </c>
      <c r="F7054" s="2" t="s">
        <v>64</v>
      </c>
      <c r="G7054" s="3" t="s">
        <v>32</v>
      </c>
      <c r="H7054" s="3" t="s">
        <v>33</v>
      </c>
      <c r="I7054" s="3">
        <v>1465886</v>
      </c>
      <c r="J7054" s="3" t="s">
        <v>34</v>
      </c>
      <c r="K7054" s="4">
        <v>45098.844444444403</v>
      </c>
      <c r="L7054" s="11" t="str">
        <f t="shared" si="573"/>
        <v>junio</v>
      </c>
      <c r="M7054" s="3">
        <v>3</v>
      </c>
      <c r="N7054" s="3">
        <v>3</v>
      </c>
      <c r="O7054" s="3">
        <f t="shared" si="572"/>
        <v>3</v>
      </c>
      <c r="P7054" s="4">
        <v>45098.864328703698</v>
      </c>
      <c r="Q7054" s="2"/>
      <c r="R7054" s="3" t="s">
        <v>20177</v>
      </c>
      <c r="S7054" s="4">
        <v>45098.864328703698</v>
      </c>
      <c r="T7054" s="3">
        <f t="shared" si="569"/>
        <v>28</v>
      </c>
      <c r="U7054" s="2" t="s">
        <v>708</v>
      </c>
      <c r="V7054" s="4">
        <v>45098.868761574071</v>
      </c>
      <c r="W7054" s="3">
        <f t="shared" si="570"/>
        <v>6</v>
      </c>
      <c r="X7054" s="3" t="s">
        <v>76</v>
      </c>
      <c r="Y7054" s="2" t="s">
        <v>77</v>
      </c>
      <c r="Z7054" s="2" t="s">
        <v>457</v>
      </c>
      <c r="AA7054" s="4">
        <v>45099.793749999997</v>
      </c>
      <c r="AB7054" s="26">
        <f t="shared" si="571"/>
        <v>22</v>
      </c>
      <c r="AC7054" s="1" t="s">
        <v>144</v>
      </c>
      <c r="AD7054" s="3" t="s">
        <v>40</v>
      </c>
    </row>
    <row r="7055" spans="1:30" ht="178.5" hidden="1" x14ac:dyDescent="0.25">
      <c r="A7055" s="1" t="s">
        <v>20178</v>
      </c>
      <c r="B7055" s="1" t="s">
        <v>27</v>
      </c>
      <c r="C7055" s="2" t="s">
        <v>20179</v>
      </c>
      <c r="D7055" s="3" t="s">
        <v>312</v>
      </c>
      <c r="E7055" s="3" t="s">
        <v>30</v>
      </c>
      <c r="F7055" s="2" t="s">
        <v>88</v>
      </c>
      <c r="G7055" s="3" t="s">
        <v>54</v>
      </c>
      <c r="H7055" s="3" t="s">
        <v>148</v>
      </c>
      <c r="I7055" s="3">
        <v>1465887</v>
      </c>
      <c r="J7055" s="3" t="s">
        <v>34</v>
      </c>
      <c r="K7055" s="4">
        <v>45098.8569444444</v>
      </c>
      <c r="L7055" s="11" t="str">
        <f t="shared" si="573"/>
        <v>junio</v>
      </c>
      <c r="M7055" s="3">
        <v>2</v>
      </c>
      <c r="N7055" s="3">
        <v>2</v>
      </c>
      <c r="O7055" s="3">
        <f t="shared" si="572"/>
        <v>2</v>
      </c>
      <c r="P7055" s="4">
        <v>45098.877997685202</v>
      </c>
      <c r="Q7055" s="2"/>
      <c r="R7055" s="3" t="s">
        <v>20180</v>
      </c>
      <c r="S7055" s="4">
        <v>45098.877997685202</v>
      </c>
      <c r="T7055" s="3">
        <f t="shared" si="569"/>
        <v>30</v>
      </c>
      <c r="U7055" s="2" t="s">
        <v>708</v>
      </c>
      <c r="V7055" s="4">
        <v>45098.886736111112</v>
      </c>
      <c r="W7055" s="3">
        <f t="shared" si="570"/>
        <v>12</v>
      </c>
      <c r="X7055" s="3" t="s">
        <v>103</v>
      </c>
      <c r="Y7055" s="2" t="s">
        <v>104</v>
      </c>
      <c r="Z7055" s="2" t="s">
        <v>5586</v>
      </c>
      <c r="AA7055" s="4">
        <v>45099.930555555598</v>
      </c>
      <c r="AB7055" s="26">
        <f t="shared" si="571"/>
        <v>25</v>
      </c>
      <c r="AC7055" s="1" t="s">
        <v>125</v>
      </c>
      <c r="AD7055" s="3" t="s">
        <v>40</v>
      </c>
    </row>
    <row r="7056" spans="1:30" ht="140.25" hidden="1" x14ac:dyDescent="0.25">
      <c r="A7056" s="1" t="s">
        <v>17272</v>
      </c>
      <c r="B7056" s="1" t="s">
        <v>27</v>
      </c>
      <c r="C7056" s="2" t="s">
        <v>17273</v>
      </c>
      <c r="D7056" s="3" t="s">
        <v>186</v>
      </c>
      <c r="E7056" s="3" t="s">
        <v>30</v>
      </c>
      <c r="F7056" s="2" t="s">
        <v>64</v>
      </c>
      <c r="G7056" s="3" t="s">
        <v>32</v>
      </c>
      <c r="H7056" s="3" t="s">
        <v>33</v>
      </c>
      <c r="I7056" s="3">
        <v>1465889</v>
      </c>
      <c r="J7056" s="3" t="s">
        <v>34</v>
      </c>
      <c r="K7056" s="4">
        <v>45098.887499999997</v>
      </c>
      <c r="L7056" s="11" t="str">
        <f t="shared" si="573"/>
        <v>junio</v>
      </c>
      <c r="M7056" s="3">
        <v>2</v>
      </c>
      <c r="N7056" s="3">
        <v>2</v>
      </c>
      <c r="O7056" s="3">
        <f t="shared" si="572"/>
        <v>2</v>
      </c>
      <c r="P7056" s="4">
        <v>45098.918773148202</v>
      </c>
      <c r="Q7056" s="2"/>
      <c r="R7056" s="3" t="s">
        <v>20181</v>
      </c>
      <c r="S7056" s="4">
        <v>45098.918773148202</v>
      </c>
      <c r="T7056" s="3">
        <f t="shared" si="569"/>
        <v>45</v>
      </c>
      <c r="U7056" s="2" t="s">
        <v>708</v>
      </c>
      <c r="V7056" s="4">
        <v>45098.922511574077</v>
      </c>
      <c r="W7056" s="3">
        <f t="shared" si="570"/>
        <v>5</v>
      </c>
      <c r="X7056" s="3" t="s">
        <v>20182</v>
      </c>
      <c r="Y7056" s="2" t="s">
        <v>20183</v>
      </c>
      <c r="Z7056" s="2" t="s">
        <v>143</v>
      </c>
      <c r="AA7056" s="4">
        <v>45099.485416666699</v>
      </c>
      <c r="AB7056" s="26">
        <f t="shared" si="571"/>
        <v>13</v>
      </c>
      <c r="AC7056" s="1" t="s">
        <v>78</v>
      </c>
      <c r="AD7056" s="3" t="s">
        <v>40</v>
      </c>
    </row>
    <row r="7057" spans="1:30" ht="102" hidden="1" x14ac:dyDescent="0.25">
      <c r="A7057" s="1" t="s">
        <v>20184</v>
      </c>
      <c r="B7057" s="1" t="s">
        <v>27</v>
      </c>
      <c r="C7057" s="2" t="s">
        <v>20185</v>
      </c>
      <c r="D7057" s="3" t="s">
        <v>245</v>
      </c>
      <c r="E7057" s="3" t="s">
        <v>30</v>
      </c>
      <c r="F7057" s="2" t="s">
        <v>82</v>
      </c>
      <c r="G7057" s="3" t="s">
        <v>32</v>
      </c>
      <c r="H7057" s="3" t="s">
        <v>716</v>
      </c>
      <c r="I7057" s="3">
        <v>1465890</v>
      </c>
      <c r="J7057" s="3" t="s">
        <v>34</v>
      </c>
      <c r="K7057" s="4">
        <v>45098.909722222197</v>
      </c>
      <c r="L7057" s="11" t="str">
        <f t="shared" si="573"/>
        <v>junio</v>
      </c>
      <c r="M7057" s="3">
        <v>3</v>
      </c>
      <c r="N7057" s="3">
        <v>3</v>
      </c>
      <c r="O7057" s="3">
        <f t="shared" si="572"/>
        <v>3</v>
      </c>
      <c r="P7057" s="4">
        <v>45098.943310185197</v>
      </c>
      <c r="Q7057" s="2"/>
      <c r="R7057" s="3" t="s">
        <v>20186</v>
      </c>
      <c r="S7057" s="4">
        <v>45098.943310185197</v>
      </c>
      <c r="T7057" s="3">
        <f t="shared" si="569"/>
        <v>48</v>
      </c>
      <c r="U7057" s="2" t="s">
        <v>708</v>
      </c>
      <c r="V7057" s="4">
        <v>45099.091840277797</v>
      </c>
      <c r="W7057" s="3">
        <f t="shared" si="570"/>
        <v>213</v>
      </c>
      <c r="X7057" s="3" t="s">
        <v>295</v>
      </c>
      <c r="Y7057" s="2" t="s">
        <v>296</v>
      </c>
      <c r="Z7057" s="2" t="s">
        <v>457</v>
      </c>
      <c r="AA7057" s="4">
        <v>45099.797222222202</v>
      </c>
      <c r="AB7057" s="26">
        <f t="shared" si="571"/>
        <v>16</v>
      </c>
      <c r="AC7057" s="1" t="s">
        <v>125</v>
      </c>
      <c r="AD7057" s="3" t="s">
        <v>40</v>
      </c>
    </row>
    <row r="7058" spans="1:30" ht="216.75" hidden="1" x14ac:dyDescent="0.25">
      <c r="A7058" s="1" t="s">
        <v>20187</v>
      </c>
      <c r="B7058" s="1" t="s">
        <v>27</v>
      </c>
      <c r="C7058" s="2" t="s">
        <v>20188</v>
      </c>
      <c r="D7058" s="3" t="s">
        <v>245</v>
      </c>
      <c r="E7058" s="3" t="s">
        <v>30</v>
      </c>
      <c r="F7058" s="2" t="s">
        <v>53</v>
      </c>
      <c r="G7058" s="3" t="s">
        <v>54</v>
      </c>
      <c r="H7058" s="3" t="s">
        <v>100</v>
      </c>
      <c r="I7058" s="3">
        <v>1465892</v>
      </c>
      <c r="J7058" s="3" t="s">
        <v>34</v>
      </c>
      <c r="K7058" s="4">
        <v>45098.926388888904</v>
      </c>
      <c r="L7058" s="11" t="str">
        <f t="shared" si="573"/>
        <v>junio</v>
      </c>
      <c r="M7058" s="3">
        <v>2</v>
      </c>
      <c r="N7058" s="3">
        <v>2</v>
      </c>
      <c r="O7058" s="3">
        <f t="shared" si="572"/>
        <v>2</v>
      </c>
      <c r="P7058" s="4">
        <v>45098.9359259259</v>
      </c>
      <c r="Q7058" s="2"/>
      <c r="R7058" s="3" t="s">
        <v>20189</v>
      </c>
      <c r="S7058" s="4">
        <v>45098.9359259259</v>
      </c>
      <c r="T7058" s="3">
        <f t="shared" si="569"/>
        <v>13</v>
      </c>
      <c r="U7058" s="2" t="s">
        <v>708</v>
      </c>
      <c r="V7058" s="4">
        <v>45098.939733796302</v>
      </c>
      <c r="W7058" s="3">
        <f t="shared" si="570"/>
        <v>5</v>
      </c>
      <c r="X7058" s="3" t="s">
        <v>103</v>
      </c>
      <c r="Y7058" s="2" t="s">
        <v>104</v>
      </c>
      <c r="Z7058" s="2" t="s">
        <v>5586</v>
      </c>
      <c r="AA7058" s="4">
        <v>45101.609027777798</v>
      </c>
      <c r="AB7058" s="26">
        <f t="shared" si="571"/>
        <v>64</v>
      </c>
      <c r="AC7058" s="1" t="s">
        <v>125</v>
      </c>
      <c r="AD7058" s="3" t="s">
        <v>40</v>
      </c>
    </row>
    <row r="7059" spans="1:30" ht="114.75" hidden="1" x14ac:dyDescent="0.25">
      <c r="A7059" s="1" t="s">
        <v>20190</v>
      </c>
      <c r="B7059" s="1" t="s">
        <v>27</v>
      </c>
      <c r="C7059" s="2" t="s">
        <v>20191</v>
      </c>
      <c r="D7059" s="3" t="s">
        <v>200</v>
      </c>
      <c r="E7059" s="3" t="s">
        <v>30</v>
      </c>
      <c r="F7059" s="2" t="s">
        <v>82</v>
      </c>
      <c r="G7059" s="3" t="s">
        <v>54</v>
      </c>
      <c r="H7059" s="3" t="s">
        <v>83</v>
      </c>
      <c r="I7059" s="3">
        <v>1465894</v>
      </c>
      <c r="J7059" s="3" t="s">
        <v>34</v>
      </c>
      <c r="K7059" s="4">
        <v>45098.933333333298</v>
      </c>
      <c r="L7059" s="11" t="str">
        <f t="shared" si="573"/>
        <v>junio</v>
      </c>
      <c r="M7059" s="3">
        <v>2</v>
      </c>
      <c r="N7059" s="3">
        <v>2</v>
      </c>
      <c r="O7059" s="3">
        <f t="shared" si="572"/>
        <v>2</v>
      </c>
      <c r="P7059" s="4">
        <v>45098.949131944399</v>
      </c>
      <c r="Q7059" s="2"/>
      <c r="R7059" s="3" t="s">
        <v>20192</v>
      </c>
      <c r="S7059" s="4">
        <v>45098.949131944399</v>
      </c>
      <c r="T7059" s="3">
        <f t="shared" si="569"/>
        <v>22</v>
      </c>
      <c r="U7059" s="2" t="s">
        <v>708</v>
      </c>
      <c r="V7059" s="4">
        <v>45099.051898148202</v>
      </c>
      <c r="W7059" s="3">
        <f t="shared" si="570"/>
        <v>147</v>
      </c>
      <c r="X7059" s="3" t="s">
        <v>695</v>
      </c>
      <c r="Y7059" s="2" t="s">
        <v>696</v>
      </c>
      <c r="Z7059" s="2" t="s">
        <v>457</v>
      </c>
      <c r="AA7059" s="4">
        <v>45103.533333333296</v>
      </c>
      <c r="AB7059" s="26">
        <f t="shared" si="571"/>
        <v>107</v>
      </c>
      <c r="AC7059" s="1" t="s">
        <v>125</v>
      </c>
      <c r="AD7059" s="3" t="s">
        <v>40</v>
      </c>
    </row>
    <row r="7060" spans="1:30" ht="216.75" hidden="1" x14ac:dyDescent="0.25">
      <c r="A7060" s="1" t="s">
        <v>20193</v>
      </c>
      <c r="B7060" s="1" t="s">
        <v>27</v>
      </c>
      <c r="C7060" s="2" t="s">
        <v>20194</v>
      </c>
      <c r="D7060" s="3" t="s">
        <v>271</v>
      </c>
      <c r="E7060" s="3" t="s">
        <v>30</v>
      </c>
      <c r="F7060" s="2" t="s">
        <v>225</v>
      </c>
      <c r="G7060" s="3" t="s">
        <v>32</v>
      </c>
      <c r="H7060" s="3" t="s">
        <v>33</v>
      </c>
      <c r="I7060" s="3">
        <v>1465895</v>
      </c>
      <c r="J7060" s="3" t="s">
        <v>34</v>
      </c>
      <c r="K7060" s="4">
        <v>45098.938888888901</v>
      </c>
      <c r="L7060" s="11" t="str">
        <f t="shared" si="573"/>
        <v>junio</v>
      </c>
      <c r="M7060" s="3">
        <v>3</v>
      </c>
      <c r="N7060" s="3">
        <v>3</v>
      </c>
      <c r="O7060" s="3">
        <f t="shared" si="572"/>
        <v>3</v>
      </c>
      <c r="P7060" s="4">
        <v>45098.963819444398</v>
      </c>
      <c r="Q7060" s="2"/>
      <c r="R7060" s="3" t="s">
        <v>20195</v>
      </c>
      <c r="S7060" s="4">
        <v>45098.963819444398</v>
      </c>
      <c r="T7060" s="3">
        <f t="shared" si="569"/>
        <v>35</v>
      </c>
      <c r="U7060" s="2" t="s">
        <v>708</v>
      </c>
      <c r="V7060" s="4">
        <v>45099.013773148101</v>
      </c>
      <c r="W7060" s="3">
        <f t="shared" si="570"/>
        <v>71</v>
      </c>
      <c r="X7060" s="3" t="s">
        <v>2179</v>
      </c>
      <c r="Y7060" s="2" t="s">
        <v>2180</v>
      </c>
      <c r="Z7060" s="2" t="s">
        <v>143</v>
      </c>
      <c r="AA7060" s="4">
        <v>45099.712500000001</v>
      </c>
      <c r="AB7060" s="26">
        <f t="shared" si="571"/>
        <v>16</v>
      </c>
      <c r="AC7060" s="1" t="s">
        <v>78</v>
      </c>
      <c r="AD7060" s="3" t="s">
        <v>40</v>
      </c>
    </row>
    <row r="7061" spans="1:30" ht="216.75" hidden="1" x14ac:dyDescent="0.25">
      <c r="A7061" s="1" t="s">
        <v>20196</v>
      </c>
      <c r="B7061" s="1" t="s">
        <v>27</v>
      </c>
      <c r="C7061" s="2" t="s">
        <v>20197</v>
      </c>
      <c r="D7061" s="3" t="s">
        <v>349</v>
      </c>
      <c r="E7061" s="3" t="s">
        <v>30</v>
      </c>
      <c r="F7061" s="2" t="s">
        <v>44</v>
      </c>
      <c r="G7061" s="3" t="s">
        <v>32</v>
      </c>
      <c r="H7061" s="3" t="s">
        <v>33</v>
      </c>
      <c r="I7061" s="3">
        <v>1465896</v>
      </c>
      <c r="J7061" s="3" t="s">
        <v>34</v>
      </c>
      <c r="K7061" s="4">
        <v>45098.943749999999</v>
      </c>
      <c r="L7061" s="11" t="str">
        <f t="shared" si="573"/>
        <v>junio</v>
      </c>
      <c r="M7061" s="3">
        <v>3</v>
      </c>
      <c r="N7061" s="3">
        <v>3</v>
      </c>
      <c r="O7061" s="3">
        <f t="shared" si="572"/>
        <v>3</v>
      </c>
      <c r="P7061" s="4">
        <v>45098.979444444398</v>
      </c>
      <c r="Q7061" s="2"/>
      <c r="R7061" s="3" t="s">
        <v>20198</v>
      </c>
      <c r="S7061" s="4">
        <v>45098.979444444398</v>
      </c>
      <c r="T7061" s="3">
        <f t="shared" si="569"/>
        <v>51</v>
      </c>
      <c r="U7061" s="2" t="s">
        <v>708</v>
      </c>
      <c r="V7061" s="4">
        <v>45099.007962962962</v>
      </c>
      <c r="W7061" s="3">
        <f t="shared" si="570"/>
        <v>41</v>
      </c>
      <c r="X7061" s="3" t="s">
        <v>359</v>
      </c>
      <c r="Y7061" s="2" t="s">
        <v>360</v>
      </c>
      <c r="Z7061" s="2" t="s">
        <v>5586</v>
      </c>
      <c r="AA7061" s="4">
        <v>45100.587500000001</v>
      </c>
      <c r="AB7061" s="26">
        <f t="shared" si="571"/>
        <v>37</v>
      </c>
      <c r="AC7061" s="1" t="s">
        <v>144</v>
      </c>
      <c r="AD7061" s="3" t="s">
        <v>40</v>
      </c>
    </row>
    <row r="7062" spans="1:30" ht="38.25" hidden="1" x14ac:dyDescent="0.25">
      <c r="A7062" s="1" t="s">
        <v>20199</v>
      </c>
      <c r="B7062" s="1" t="s">
        <v>27</v>
      </c>
      <c r="C7062" s="2" t="s">
        <v>20200</v>
      </c>
      <c r="D7062" s="3" t="s">
        <v>2001</v>
      </c>
      <c r="E7062" s="3" t="s">
        <v>30</v>
      </c>
      <c r="F7062" s="2" t="s">
        <v>154</v>
      </c>
      <c r="G7062" s="3" t="s">
        <v>155</v>
      </c>
      <c r="H7062" s="3" t="s">
        <v>156</v>
      </c>
      <c r="I7062" s="3">
        <v>1465897</v>
      </c>
      <c r="J7062" s="3" t="s">
        <v>34</v>
      </c>
      <c r="K7062" s="4">
        <v>45098.954166666699</v>
      </c>
      <c r="L7062" s="11" t="str">
        <f t="shared" si="573"/>
        <v>junio</v>
      </c>
      <c r="M7062" s="3">
        <v>2</v>
      </c>
      <c r="N7062" s="3">
        <v>2</v>
      </c>
      <c r="O7062" s="3">
        <f t="shared" si="572"/>
        <v>2</v>
      </c>
      <c r="P7062" s="4">
        <v>45098.965555555602</v>
      </c>
      <c r="Q7062" s="2"/>
      <c r="R7062" s="3" t="s">
        <v>3092</v>
      </c>
      <c r="S7062" s="4">
        <v>45098.965555555602</v>
      </c>
      <c r="T7062" s="3">
        <f t="shared" si="569"/>
        <v>16</v>
      </c>
      <c r="U7062" s="2" t="s">
        <v>143</v>
      </c>
      <c r="V7062" s="4">
        <v>45098.968171296299</v>
      </c>
      <c r="W7062" s="3">
        <f t="shared" si="570"/>
        <v>3</v>
      </c>
      <c r="X7062" s="3" t="s">
        <v>3296</v>
      </c>
      <c r="Y7062" s="2" t="s">
        <v>3297</v>
      </c>
      <c r="Z7062" s="2" t="s">
        <v>143</v>
      </c>
      <c r="AA7062" s="4">
        <v>45099.151388888902</v>
      </c>
      <c r="AB7062" s="26">
        <f t="shared" si="571"/>
        <v>4</v>
      </c>
      <c r="AC7062" s="1" t="s">
        <v>78</v>
      </c>
      <c r="AD7062" s="3" t="s">
        <v>40</v>
      </c>
    </row>
    <row r="7063" spans="1:30" ht="76.5" hidden="1" x14ac:dyDescent="0.25">
      <c r="A7063" s="1" t="s">
        <v>20201</v>
      </c>
      <c r="B7063" s="1" t="s">
        <v>27</v>
      </c>
      <c r="C7063" s="2" t="s">
        <v>20202</v>
      </c>
      <c r="D7063" s="3" t="s">
        <v>794</v>
      </c>
      <c r="E7063" s="3" t="s">
        <v>30</v>
      </c>
      <c r="F7063" s="2" t="s">
        <v>82</v>
      </c>
      <c r="G7063" s="3" t="s">
        <v>54</v>
      </c>
      <c r="H7063" s="3" t="s">
        <v>83</v>
      </c>
      <c r="I7063" s="3">
        <v>1465900</v>
      </c>
      <c r="J7063" s="3" t="s">
        <v>34</v>
      </c>
      <c r="K7063" s="4">
        <v>45099.010416666701</v>
      </c>
      <c r="L7063" s="11" t="str">
        <f t="shared" si="573"/>
        <v>junio</v>
      </c>
      <c r="M7063" s="3">
        <v>3</v>
      </c>
      <c r="N7063" s="3">
        <v>3</v>
      </c>
      <c r="O7063" s="3">
        <f t="shared" si="572"/>
        <v>3</v>
      </c>
      <c r="P7063" s="4">
        <v>45099.041932870401</v>
      </c>
      <c r="Q7063" s="2"/>
      <c r="R7063" s="3" t="s">
        <v>20203</v>
      </c>
      <c r="S7063" s="4">
        <v>45099.041932870401</v>
      </c>
      <c r="T7063" s="3">
        <f t="shared" si="569"/>
        <v>45</v>
      </c>
      <c r="U7063" s="2" t="s">
        <v>143</v>
      </c>
      <c r="V7063" s="4">
        <v>45099.158923611103</v>
      </c>
      <c r="W7063" s="3">
        <f t="shared" si="570"/>
        <v>168</v>
      </c>
      <c r="X7063" s="3" t="s">
        <v>3215</v>
      </c>
      <c r="Y7063" s="2" t="s">
        <v>3216</v>
      </c>
      <c r="Z7063" s="2" t="s">
        <v>5586</v>
      </c>
      <c r="AA7063" s="4">
        <v>45100.436805555597</v>
      </c>
      <c r="AB7063" s="26">
        <f t="shared" si="571"/>
        <v>30</v>
      </c>
      <c r="AC7063" s="1" t="s">
        <v>144</v>
      </c>
      <c r="AD7063" s="3" t="s">
        <v>40</v>
      </c>
    </row>
    <row r="7064" spans="1:30" ht="42.75" hidden="1" x14ac:dyDescent="0.25">
      <c r="A7064" s="1" t="s">
        <v>6120</v>
      </c>
      <c r="B7064" s="1" t="s">
        <v>27</v>
      </c>
      <c r="C7064" s="2" t="s">
        <v>6121</v>
      </c>
      <c r="D7064" s="3" t="s">
        <v>462</v>
      </c>
      <c r="E7064" s="3" t="s">
        <v>30</v>
      </c>
      <c r="F7064" s="2" t="s">
        <v>82</v>
      </c>
      <c r="G7064" s="3" t="s">
        <v>54</v>
      </c>
      <c r="H7064" s="3" t="s">
        <v>2840</v>
      </c>
      <c r="I7064" s="3">
        <v>1465902</v>
      </c>
      <c r="J7064" s="3" t="s">
        <v>34</v>
      </c>
      <c r="K7064" s="4">
        <v>45099.150694444397</v>
      </c>
      <c r="L7064" s="11" t="str">
        <f t="shared" si="573"/>
        <v>junio</v>
      </c>
      <c r="M7064" s="3">
        <v>3</v>
      </c>
      <c r="N7064" s="3">
        <v>3</v>
      </c>
      <c r="O7064" s="3">
        <f t="shared" si="572"/>
        <v>3</v>
      </c>
      <c r="P7064" s="4">
        <v>45099.162928240701</v>
      </c>
      <c r="Q7064" s="2"/>
      <c r="R7064" s="3" t="s">
        <v>2046</v>
      </c>
      <c r="S7064" s="4">
        <v>45099.162928240701</v>
      </c>
      <c r="T7064" s="3">
        <f t="shared" si="569"/>
        <v>17</v>
      </c>
      <c r="U7064" s="2" t="s">
        <v>457</v>
      </c>
      <c r="V7064" s="4">
        <v>45099.164907407401</v>
      </c>
      <c r="W7064" s="3">
        <f t="shared" si="570"/>
        <v>2</v>
      </c>
      <c r="X7064" s="3" t="s">
        <v>508</v>
      </c>
      <c r="Y7064" s="2" t="s">
        <v>509</v>
      </c>
      <c r="Z7064" s="2" t="s">
        <v>457</v>
      </c>
      <c r="AA7064" s="4">
        <v>45104.65625</v>
      </c>
      <c r="AB7064" s="26">
        <f t="shared" si="571"/>
        <v>131</v>
      </c>
      <c r="AC7064" s="1" t="s">
        <v>125</v>
      </c>
      <c r="AD7064" s="3" t="s">
        <v>40</v>
      </c>
    </row>
    <row r="7065" spans="1:30" ht="38.25" hidden="1" x14ac:dyDescent="0.25">
      <c r="A7065" s="1" t="s">
        <v>20204</v>
      </c>
      <c r="B7065" s="1" t="s">
        <v>27</v>
      </c>
      <c r="C7065" s="2" t="s">
        <v>20205</v>
      </c>
      <c r="D7065" s="3" t="s">
        <v>172</v>
      </c>
      <c r="E7065" s="3" t="s">
        <v>30</v>
      </c>
      <c r="F7065" s="2" t="s">
        <v>31</v>
      </c>
      <c r="G7065" s="3" t="s">
        <v>32</v>
      </c>
      <c r="H7065" s="3" t="s">
        <v>33</v>
      </c>
      <c r="I7065" s="3">
        <v>1465903</v>
      </c>
      <c r="J7065" s="3" t="s">
        <v>34</v>
      </c>
      <c r="K7065" s="4">
        <v>45099.170138888898</v>
      </c>
      <c r="L7065" s="11" t="str">
        <f t="shared" si="573"/>
        <v>junio</v>
      </c>
      <c r="M7065" s="3">
        <v>1</v>
      </c>
      <c r="N7065" s="3">
        <v>1</v>
      </c>
      <c r="O7065" s="3">
        <f t="shared" si="572"/>
        <v>1</v>
      </c>
      <c r="P7065" s="4">
        <v>45099.202164351896</v>
      </c>
      <c r="Q7065" s="2"/>
      <c r="R7065" s="3" t="s">
        <v>20206</v>
      </c>
      <c r="S7065" s="4">
        <v>45099.174386574072</v>
      </c>
      <c r="T7065" s="3">
        <f t="shared" si="569"/>
        <v>6</v>
      </c>
      <c r="U7065" s="2" t="s">
        <v>5586</v>
      </c>
      <c r="V7065" s="4">
        <v>45099.178344907406</v>
      </c>
      <c r="W7065" s="3">
        <f t="shared" si="570"/>
        <v>5</v>
      </c>
      <c r="X7065" s="3" t="s">
        <v>103</v>
      </c>
      <c r="Y7065" s="2" t="s">
        <v>104</v>
      </c>
      <c r="Z7065" s="2" t="s">
        <v>5586</v>
      </c>
      <c r="AA7065" s="4">
        <v>45104.527083333298</v>
      </c>
      <c r="AB7065" s="26">
        <f t="shared" si="571"/>
        <v>128</v>
      </c>
      <c r="AC7065" s="1" t="s">
        <v>330</v>
      </c>
      <c r="AD7065" s="3" t="s">
        <v>40</v>
      </c>
    </row>
    <row r="7066" spans="1:30" ht="165.75" hidden="1" x14ac:dyDescent="0.25">
      <c r="A7066" s="1" t="s">
        <v>16045</v>
      </c>
      <c r="B7066" s="1" t="s">
        <v>27</v>
      </c>
      <c r="C7066" s="2" t="s">
        <v>16046</v>
      </c>
      <c r="D7066" s="3" t="s">
        <v>63</v>
      </c>
      <c r="E7066" s="3" t="s">
        <v>30</v>
      </c>
      <c r="F7066" s="2" t="s">
        <v>53</v>
      </c>
      <c r="G7066" s="3" t="s">
        <v>54</v>
      </c>
      <c r="H7066" s="3" t="s">
        <v>100</v>
      </c>
      <c r="I7066" s="3">
        <v>1465920</v>
      </c>
      <c r="J7066" s="3" t="s">
        <v>34</v>
      </c>
      <c r="K7066" s="4">
        <v>45099.268750000003</v>
      </c>
      <c r="L7066" s="11" t="str">
        <f t="shared" si="573"/>
        <v>junio</v>
      </c>
      <c r="M7066" s="3">
        <v>2</v>
      </c>
      <c r="N7066" s="3"/>
      <c r="O7066" s="3">
        <f t="shared" si="572"/>
        <v>2</v>
      </c>
      <c r="P7066" s="3"/>
      <c r="Q7066" s="2"/>
      <c r="R7066" s="3" t="s">
        <v>20207</v>
      </c>
      <c r="S7066" s="4">
        <v>45099.293321759302</v>
      </c>
      <c r="T7066" s="3">
        <f t="shared" si="569"/>
        <v>35</v>
      </c>
      <c r="U7066" s="2" t="s">
        <v>1132</v>
      </c>
      <c r="V7066" s="4">
        <v>45099.306562500002</v>
      </c>
      <c r="W7066" s="3">
        <f t="shared" si="570"/>
        <v>19</v>
      </c>
      <c r="X7066" s="3" t="s">
        <v>259</v>
      </c>
      <c r="Y7066" s="2" t="s">
        <v>260</v>
      </c>
      <c r="Z7066" s="2" t="s">
        <v>75</v>
      </c>
      <c r="AA7066" s="4">
        <v>45107.572222222203</v>
      </c>
      <c r="AB7066" s="26">
        <f t="shared" si="571"/>
        <v>198</v>
      </c>
      <c r="AC7066" s="1" t="s">
        <v>125</v>
      </c>
      <c r="AD7066" s="3" t="s">
        <v>40</v>
      </c>
    </row>
    <row r="7067" spans="1:30" ht="127.5" hidden="1" x14ac:dyDescent="0.25">
      <c r="A7067" s="1" t="s">
        <v>16362</v>
      </c>
      <c r="B7067" s="1" t="s">
        <v>27</v>
      </c>
      <c r="C7067" s="2" t="s">
        <v>16363</v>
      </c>
      <c r="D7067" s="3" t="s">
        <v>245</v>
      </c>
      <c r="E7067" s="3" t="s">
        <v>30</v>
      </c>
      <c r="F7067" s="2" t="s">
        <v>53</v>
      </c>
      <c r="G7067" s="3" t="s">
        <v>54</v>
      </c>
      <c r="H7067" s="3" t="s">
        <v>100</v>
      </c>
      <c r="I7067" s="3">
        <v>1466107</v>
      </c>
      <c r="J7067" s="3" t="s">
        <v>34</v>
      </c>
      <c r="K7067" s="4">
        <v>45099.349305555603</v>
      </c>
      <c r="L7067" s="11" t="str">
        <f t="shared" si="573"/>
        <v>junio</v>
      </c>
      <c r="M7067" s="3">
        <v>3</v>
      </c>
      <c r="N7067" s="3">
        <v>3</v>
      </c>
      <c r="O7067" s="3">
        <f t="shared" si="572"/>
        <v>3</v>
      </c>
      <c r="P7067" s="4">
        <v>45099.359618055598</v>
      </c>
      <c r="Q7067" s="2"/>
      <c r="R7067" s="3" t="s">
        <v>20208</v>
      </c>
      <c r="S7067" s="4">
        <v>45099.359618055598</v>
      </c>
      <c r="T7067" s="3">
        <f t="shared" si="569"/>
        <v>14</v>
      </c>
      <c r="U7067" s="2" t="s">
        <v>1132</v>
      </c>
      <c r="V7067" s="4">
        <v>45099.372060185196</v>
      </c>
      <c r="W7067" s="3">
        <f t="shared" si="570"/>
        <v>17</v>
      </c>
      <c r="X7067" s="3" t="s">
        <v>37</v>
      </c>
      <c r="Y7067" s="2" t="s">
        <v>38</v>
      </c>
      <c r="Z7067" s="2" t="s">
        <v>1132</v>
      </c>
      <c r="AA7067" s="4">
        <v>45099.611111111102</v>
      </c>
      <c r="AB7067" s="26">
        <f t="shared" si="571"/>
        <v>5</v>
      </c>
      <c r="AC7067" s="1" t="s">
        <v>78</v>
      </c>
      <c r="AD7067" s="3" t="s">
        <v>40</v>
      </c>
    </row>
    <row r="7068" spans="1:30" ht="76.5" hidden="1" x14ac:dyDescent="0.25">
      <c r="A7068" s="1" t="s">
        <v>20209</v>
      </c>
      <c r="B7068" s="1" t="s">
        <v>27</v>
      </c>
      <c r="C7068" s="2" t="s">
        <v>20210</v>
      </c>
      <c r="D7068" s="3" t="s">
        <v>477</v>
      </c>
      <c r="E7068" s="3" t="s">
        <v>30</v>
      </c>
      <c r="F7068" s="2" t="s">
        <v>225</v>
      </c>
      <c r="G7068" s="3" t="s">
        <v>32</v>
      </c>
      <c r="H7068" s="3" t="s">
        <v>33</v>
      </c>
      <c r="I7068" s="3">
        <v>1466206</v>
      </c>
      <c r="J7068" s="3" t="s">
        <v>34</v>
      </c>
      <c r="K7068" s="4">
        <v>45099.382638888899</v>
      </c>
      <c r="L7068" s="11" t="str">
        <f t="shared" si="573"/>
        <v>junio</v>
      </c>
      <c r="M7068" s="3">
        <v>3</v>
      </c>
      <c r="N7068" s="3">
        <v>3</v>
      </c>
      <c r="O7068" s="3">
        <f t="shared" si="572"/>
        <v>3</v>
      </c>
      <c r="P7068" s="4">
        <v>45099.409583333298</v>
      </c>
      <c r="Q7068" s="2"/>
      <c r="R7068" s="3" t="s">
        <v>20211</v>
      </c>
      <c r="S7068" s="4">
        <v>45099.409583333298</v>
      </c>
      <c r="T7068" s="3">
        <f t="shared" si="569"/>
        <v>38</v>
      </c>
      <c r="U7068" s="2" t="s">
        <v>1132</v>
      </c>
      <c r="V7068" s="4">
        <v>45099.444849537002</v>
      </c>
      <c r="W7068" s="3">
        <f t="shared" si="570"/>
        <v>50</v>
      </c>
      <c r="X7068" s="3" t="s">
        <v>228</v>
      </c>
      <c r="Y7068" s="2" t="s">
        <v>229</v>
      </c>
      <c r="Z7068" s="2" t="s">
        <v>75</v>
      </c>
      <c r="AA7068" s="4">
        <v>45099.724305555603</v>
      </c>
      <c r="AB7068" s="26">
        <f t="shared" si="571"/>
        <v>6</v>
      </c>
      <c r="AC7068" s="1" t="s">
        <v>78</v>
      </c>
      <c r="AD7068" s="3" t="s">
        <v>40</v>
      </c>
    </row>
    <row r="7069" spans="1:30" ht="127.5" hidden="1" x14ac:dyDescent="0.25">
      <c r="A7069" s="1" t="s">
        <v>20212</v>
      </c>
      <c r="B7069" s="1" t="s">
        <v>27</v>
      </c>
      <c r="C7069" s="2" t="s">
        <v>20213</v>
      </c>
      <c r="D7069" s="3" t="s">
        <v>316</v>
      </c>
      <c r="E7069" s="3" t="s">
        <v>30</v>
      </c>
      <c r="F7069" s="2" t="s">
        <v>44</v>
      </c>
      <c r="G7069" s="3" t="s">
        <v>32</v>
      </c>
      <c r="H7069" s="3" t="s">
        <v>33</v>
      </c>
      <c r="I7069" s="3">
        <v>1466227</v>
      </c>
      <c r="J7069" s="3" t="s">
        <v>73</v>
      </c>
      <c r="K7069" s="4">
        <v>45099.392361111102</v>
      </c>
      <c r="L7069" s="11" t="str">
        <f t="shared" si="573"/>
        <v>junio</v>
      </c>
      <c r="M7069" s="3">
        <v>3</v>
      </c>
      <c r="N7069" s="3">
        <v>3</v>
      </c>
      <c r="O7069" s="3">
        <f t="shared" si="572"/>
        <v>3</v>
      </c>
      <c r="P7069" s="4">
        <v>45099.420624999999</v>
      </c>
      <c r="Q7069" s="2"/>
      <c r="R7069" s="3" t="s">
        <v>20214</v>
      </c>
      <c r="S7069" s="4">
        <v>45099.420624999999</v>
      </c>
      <c r="T7069" s="3">
        <f t="shared" si="569"/>
        <v>40</v>
      </c>
      <c r="U7069" s="2" t="s">
        <v>1132</v>
      </c>
      <c r="V7069" s="4">
        <v>45099.424907407403</v>
      </c>
      <c r="W7069" s="3">
        <f t="shared" si="570"/>
        <v>6</v>
      </c>
      <c r="X7069" s="3" t="s">
        <v>202</v>
      </c>
      <c r="Y7069" s="2" t="s">
        <v>203</v>
      </c>
      <c r="Z7069" s="2" t="s">
        <v>17693</v>
      </c>
      <c r="AA7069" s="4">
        <v>45099.469444444403</v>
      </c>
      <c r="AB7069" s="26">
        <f t="shared" si="571"/>
        <v>1</v>
      </c>
      <c r="AC7069" s="1" t="s">
        <v>197</v>
      </c>
      <c r="AD7069" s="3" t="s">
        <v>40</v>
      </c>
    </row>
    <row r="7070" spans="1:30" ht="76.5" hidden="1" x14ac:dyDescent="0.25">
      <c r="A7070" s="1" t="s">
        <v>8721</v>
      </c>
      <c r="B7070" s="1" t="s">
        <v>27</v>
      </c>
      <c r="C7070" s="2" t="s">
        <v>8722</v>
      </c>
      <c r="D7070" s="3" t="s">
        <v>141</v>
      </c>
      <c r="E7070" s="3" t="s">
        <v>30</v>
      </c>
      <c r="F7070" s="2" t="s">
        <v>154</v>
      </c>
      <c r="G7070" s="3" t="s">
        <v>155</v>
      </c>
      <c r="H7070" s="3" t="s">
        <v>156</v>
      </c>
      <c r="I7070" s="3">
        <v>1466232</v>
      </c>
      <c r="J7070" s="3" t="s">
        <v>34</v>
      </c>
      <c r="K7070" s="4">
        <v>45099.3930555556</v>
      </c>
      <c r="L7070" s="11" t="str">
        <f t="shared" si="573"/>
        <v>junio</v>
      </c>
      <c r="M7070" s="3">
        <v>3</v>
      </c>
      <c r="N7070" s="3">
        <v>3</v>
      </c>
      <c r="O7070" s="3">
        <f t="shared" si="572"/>
        <v>3</v>
      </c>
      <c r="P7070" s="4">
        <v>45099.400312500002</v>
      </c>
      <c r="Q7070" s="2"/>
      <c r="R7070" s="3" t="s">
        <v>20215</v>
      </c>
      <c r="S7070" s="4">
        <v>45099.400312500002</v>
      </c>
      <c r="T7070" s="3">
        <f t="shared" si="569"/>
        <v>10</v>
      </c>
      <c r="U7070" s="2" t="s">
        <v>150</v>
      </c>
      <c r="V7070" s="4">
        <v>45099.400648148097</v>
      </c>
      <c r="W7070" s="3">
        <f t="shared" si="570"/>
        <v>0</v>
      </c>
      <c r="X7070" s="3" t="s">
        <v>103</v>
      </c>
      <c r="Y7070" s="2" t="s">
        <v>104</v>
      </c>
      <c r="Z7070" s="2" t="s">
        <v>150</v>
      </c>
      <c r="AA7070" s="4">
        <v>45099.629166666702</v>
      </c>
      <c r="AB7070" s="26">
        <f t="shared" si="571"/>
        <v>5</v>
      </c>
      <c r="AC7070" s="1" t="s">
        <v>78</v>
      </c>
      <c r="AD7070" s="3" t="s">
        <v>40</v>
      </c>
    </row>
    <row r="7071" spans="1:30" ht="102" hidden="1" x14ac:dyDescent="0.25">
      <c r="A7071" s="1" t="s">
        <v>20216</v>
      </c>
      <c r="B7071" s="1" t="s">
        <v>27</v>
      </c>
      <c r="C7071" s="2" t="s">
        <v>20217</v>
      </c>
      <c r="D7071" s="3" t="s">
        <v>482</v>
      </c>
      <c r="E7071" s="3" t="s">
        <v>30</v>
      </c>
      <c r="F7071" s="2" t="s">
        <v>82</v>
      </c>
      <c r="G7071" s="3" t="s">
        <v>54</v>
      </c>
      <c r="H7071" s="3" t="s">
        <v>83</v>
      </c>
      <c r="I7071" s="3">
        <v>1466244</v>
      </c>
      <c r="J7071" s="3" t="s">
        <v>34</v>
      </c>
      <c r="K7071" s="4">
        <v>45099.398611111101</v>
      </c>
      <c r="L7071" s="11" t="str">
        <f t="shared" si="573"/>
        <v>junio</v>
      </c>
      <c r="M7071" s="3">
        <v>3</v>
      </c>
      <c r="N7071" s="3">
        <v>3</v>
      </c>
      <c r="O7071" s="3">
        <f t="shared" si="572"/>
        <v>3</v>
      </c>
      <c r="P7071" s="4">
        <v>45099.427418981497</v>
      </c>
      <c r="Q7071" s="2"/>
      <c r="R7071" s="3" t="s">
        <v>20218</v>
      </c>
      <c r="S7071" s="4">
        <v>45099.427418981497</v>
      </c>
      <c r="T7071" s="3">
        <f t="shared" si="569"/>
        <v>41</v>
      </c>
      <c r="U7071" s="2" t="s">
        <v>1132</v>
      </c>
      <c r="V7071" s="4">
        <v>45099.432291666701</v>
      </c>
      <c r="W7071" s="3">
        <f t="shared" si="570"/>
        <v>7</v>
      </c>
      <c r="X7071" s="3" t="s">
        <v>2247</v>
      </c>
      <c r="Y7071" s="2" t="s">
        <v>2248</v>
      </c>
      <c r="Z7071" s="2" t="s">
        <v>1132</v>
      </c>
      <c r="AA7071" s="4">
        <v>45104.650694444397</v>
      </c>
      <c r="AB7071" s="26">
        <f t="shared" si="571"/>
        <v>125</v>
      </c>
      <c r="AC7071" s="1" t="s">
        <v>78</v>
      </c>
      <c r="AD7071" s="3" t="s">
        <v>40</v>
      </c>
    </row>
    <row r="7072" spans="1:30" ht="42.75" hidden="1" x14ac:dyDescent="0.25">
      <c r="A7072" s="1" t="s">
        <v>7854</v>
      </c>
      <c r="B7072" s="1" t="s">
        <v>27</v>
      </c>
      <c r="C7072" s="2" t="s">
        <v>7855</v>
      </c>
      <c r="D7072" s="3" t="s">
        <v>141</v>
      </c>
      <c r="E7072" s="3" t="s">
        <v>30</v>
      </c>
      <c r="F7072" s="2" t="s">
        <v>1124</v>
      </c>
      <c r="G7072" s="3" t="s">
        <v>155</v>
      </c>
      <c r="H7072" s="3" t="s">
        <v>184</v>
      </c>
      <c r="I7072" s="3">
        <v>1466263</v>
      </c>
      <c r="J7072" s="3" t="s">
        <v>73</v>
      </c>
      <c r="K7072" s="4">
        <v>45099.406944444403</v>
      </c>
      <c r="L7072" s="11" t="str">
        <f t="shared" si="573"/>
        <v>junio</v>
      </c>
      <c r="M7072" s="3">
        <v>3</v>
      </c>
      <c r="N7072" s="3">
        <v>3</v>
      </c>
      <c r="O7072" s="3">
        <f t="shared" si="572"/>
        <v>3</v>
      </c>
      <c r="P7072" s="4">
        <v>45099.432083333297</v>
      </c>
      <c r="Q7072" s="2"/>
      <c r="R7072" s="3" t="s">
        <v>20219</v>
      </c>
      <c r="S7072" s="4">
        <v>45099.432083333297</v>
      </c>
      <c r="T7072" s="3">
        <f t="shared" ref="T7072:T7134" si="574">ROUNDDOWN((S7072-K7072)*24*60,0)</f>
        <v>36</v>
      </c>
      <c r="U7072" s="2" t="s">
        <v>150</v>
      </c>
      <c r="V7072" s="4">
        <v>45099.432696759301</v>
      </c>
      <c r="W7072" s="3">
        <f t="shared" ref="W7072:W7134" si="575">+IF(ISBLANK(V7072),"",ROUNDDOWN((V7072-S7072)*24*60,0))</f>
        <v>0</v>
      </c>
      <c r="X7072" s="3" t="s">
        <v>195</v>
      </c>
      <c r="Y7072" s="2" t="s">
        <v>196</v>
      </c>
      <c r="Z7072" s="2" t="s">
        <v>150</v>
      </c>
      <c r="AA7072" s="4">
        <v>45099.453472222202</v>
      </c>
      <c r="AB7072" s="26">
        <f t="shared" ref="AB7072:AB7134" si="576">+IF(ISBLANK(V7072),"",IF(ISBLANK(AA7072),"",_xlfn.IFS((AA7072-V7072)*24&lt;0,"",(AA7072-V7072)*24&gt;0,(ROUNDDOWN((AA7072-V7072)*24,0)))))</f>
        <v>0</v>
      </c>
      <c r="AC7072" s="1" t="s">
        <v>197</v>
      </c>
      <c r="AD7072" s="3" t="s">
        <v>40</v>
      </c>
    </row>
    <row r="7073" spans="1:30" ht="89.25" hidden="1" x14ac:dyDescent="0.25">
      <c r="A7073" s="1" t="s">
        <v>20220</v>
      </c>
      <c r="B7073" s="1" t="s">
        <v>27</v>
      </c>
      <c r="C7073" s="2" t="s">
        <v>20221</v>
      </c>
      <c r="D7073" s="3" t="s">
        <v>217</v>
      </c>
      <c r="E7073" s="3" t="s">
        <v>30</v>
      </c>
      <c r="F7073" s="2" t="s">
        <v>3865</v>
      </c>
      <c r="G7073" s="3" t="s">
        <v>1018</v>
      </c>
      <c r="H7073" s="3" t="s">
        <v>1019</v>
      </c>
      <c r="I7073" s="3">
        <v>1466314</v>
      </c>
      <c r="J7073" s="3" t="s">
        <v>34</v>
      </c>
      <c r="K7073" s="4">
        <v>45099.431250000001</v>
      </c>
      <c r="L7073" s="11" t="str">
        <f t="shared" si="573"/>
        <v>junio</v>
      </c>
      <c r="M7073" s="3">
        <v>3</v>
      </c>
      <c r="N7073" s="3">
        <v>3</v>
      </c>
      <c r="O7073" s="3">
        <f t="shared" si="572"/>
        <v>3</v>
      </c>
      <c r="P7073" s="4">
        <v>45099.4473842593</v>
      </c>
      <c r="Q7073" s="2"/>
      <c r="R7073" s="3" t="s">
        <v>20222</v>
      </c>
      <c r="S7073" s="4">
        <v>45099.4473842593</v>
      </c>
      <c r="T7073" s="3">
        <f t="shared" si="574"/>
        <v>23</v>
      </c>
      <c r="U7073" s="2" t="s">
        <v>1132</v>
      </c>
      <c r="V7073" s="4">
        <v>45099.448668981502</v>
      </c>
      <c r="W7073" s="3">
        <f t="shared" si="575"/>
        <v>1</v>
      </c>
      <c r="X7073" s="3" t="s">
        <v>3752</v>
      </c>
      <c r="Y7073" s="2" t="s">
        <v>3753</v>
      </c>
      <c r="Z7073" s="2" t="s">
        <v>1132</v>
      </c>
      <c r="AA7073" s="4">
        <v>45099.770138888904</v>
      </c>
      <c r="AB7073" s="26">
        <f t="shared" si="576"/>
        <v>7</v>
      </c>
      <c r="AC7073" s="1" t="s">
        <v>78</v>
      </c>
      <c r="AD7073" s="3" t="s">
        <v>40</v>
      </c>
    </row>
    <row r="7074" spans="1:30" ht="165.75" hidden="1" x14ac:dyDescent="0.25">
      <c r="A7074" s="1" t="s">
        <v>15349</v>
      </c>
      <c r="B7074" s="1" t="s">
        <v>27</v>
      </c>
      <c r="C7074" s="2" t="s">
        <v>15350</v>
      </c>
      <c r="D7074" s="3" t="s">
        <v>366</v>
      </c>
      <c r="E7074" s="3" t="s">
        <v>30</v>
      </c>
      <c r="F7074" s="2" t="s">
        <v>264</v>
      </c>
      <c r="G7074" s="3" t="s">
        <v>192</v>
      </c>
      <c r="H7074" s="3" t="s">
        <v>15351</v>
      </c>
      <c r="I7074" s="3">
        <v>1466326</v>
      </c>
      <c r="J7074" s="3" t="s">
        <v>34</v>
      </c>
      <c r="K7074" s="4">
        <v>45099.4375</v>
      </c>
      <c r="L7074" s="11" t="str">
        <f t="shared" si="573"/>
        <v>junio</v>
      </c>
      <c r="M7074" s="3">
        <v>2</v>
      </c>
      <c r="N7074" s="3">
        <v>2</v>
      </c>
      <c r="O7074" s="3">
        <f t="shared" ref="O7074:O7132" si="577">IF(ISBLANK(N7074),M7074,N7074)</f>
        <v>2</v>
      </c>
      <c r="P7074" s="4">
        <v>45099.4536226852</v>
      </c>
      <c r="Q7074" s="2"/>
      <c r="R7074" s="3" t="s">
        <v>20223</v>
      </c>
      <c r="S7074" s="4">
        <v>45099.4536226852</v>
      </c>
      <c r="T7074" s="3">
        <f t="shared" si="574"/>
        <v>23</v>
      </c>
      <c r="U7074" s="2" t="s">
        <v>150</v>
      </c>
      <c r="V7074" s="4">
        <v>45099.453912037003</v>
      </c>
      <c r="W7074" s="3">
        <f t="shared" si="575"/>
        <v>0</v>
      </c>
      <c r="X7074" s="3" t="s">
        <v>37</v>
      </c>
      <c r="Y7074" s="2" t="s">
        <v>38</v>
      </c>
      <c r="Z7074" s="2" t="s">
        <v>150</v>
      </c>
      <c r="AA7074" s="3"/>
      <c r="AB7074" s="26" t="str">
        <f t="shared" si="576"/>
        <v/>
      </c>
      <c r="AC7074" s="1" t="s">
        <v>125</v>
      </c>
      <c r="AD7074" s="3" t="s">
        <v>40</v>
      </c>
    </row>
    <row r="7075" spans="1:30" ht="102" hidden="1" x14ac:dyDescent="0.25">
      <c r="A7075" s="1" t="s">
        <v>11607</v>
      </c>
      <c r="B7075" s="1" t="s">
        <v>27</v>
      </c>
      <c r="C7075" s="2" t="s">
        <v>11608</v>
      </c>
      <c r="D7075" s="3" t="s">
        <v>285</v>
      </c>
      <c r="E7075" s="3" t="s">
        <v>30</v>
      </c>
      <c r="F7075" s="2" t="s">
        <v>88</v>
      </c>
      <c r="G7075" s="3" t="s">
        <v>54</v>
      </c>
      <c r="H7075" s="3" t="s">
        <v>276</v>
      </c>
      <c r="I7075" s="3">
        <v>1466333</v>
      </c>
      <c r="J7075" s="3" t="s">
        <v>34</v>
      </c>
      <c r="K7075" s="4">
        <v>45099.440277777801</v>
      </c>
      <c r="L7075" s="11" t="str">
        <f t="shared" si="573"/>
        <v>junio</v>
      </c>
      <c r="M7075" s="3">
        <v>3</v>
      </c>
      <c r="N7075" s="3">
        <v>3</v>
      </c>
      <c r="O7075" s="3">
        <f t="shared" si="577"/>
        <v>3</v>
      </c>
      <c r="P7075" s="4">
        <v>45099.458518518499</v>
      </c>
      <c r="Q7075" s="2"/>
      <c r="R7075" s="3" t="s">
        <v>20224</v>
      </c>
      <c r="S7075" s="4">
        <v>45099.458518518499</v>
      </c>
      <c r="T7075" s="3">
        <f t="shared" si="574"/>
        <v>26</v>
      </c>
      <c r="U7075" s="2" t="s">
        <v>1132</v>
      </c>
      <c r="V7075" s="4">
        <v>45099.490717592598</v>
      </c>
      <c r="W7075" s="3">
        <f t="shared" si="575"/>
        <v>46</v>
      </c>
      <c r="X7075" s="3" t="s">
        <v>4940</v>
      </c>
      <c r="Y7075" s="2" t="s">
        <v>4941</v>
      </c>
      <c r="Z7075" s="2" t="s">
        <v>17693</v>
      </c>
      <c r="AA7075" s="4">
        <v>45099.8305555556</v>
      </c>
      <c r="AB7075" s="26">
        <f t="shared" si="576"/>
        <v>8</v>
      </c>
      <c r="AC7075" s="1" t="s">
        <v>78</v>
      </c>
      <c r="AD7075" s="3" t="s">
        <v>40</v>
      </c>
    </row>
    <row r="7076" spans="1:30" ht="89.25" hidden="1" x14ac:dyDescent="0.25">
      <c r="A7076" s="1" t="s">
        <v>20225</v>
      </c>
      <c r="B7076" s="1" t="s">
        <v>27</v>
      </c>
      <c r="C7076" s="2" t="s">
        <v>20226</v>
      </c>
      <c r="D7076" s="3" t="s">
        <v>312</v>
      </c>
      <c r="E7076" s="3" t="s">
        <v>30</v>
      </c>
      <c r="F7076" s="2" t="s">
        <v>82</v>
      </c>
      <c r="G7076" s="3" t="s">
        <v>54</v>
      </c>
      <c r="H7076" s="3" t="s">
        <v>17423</v>
      </c>
      <c r="I7076" s="3">
        <v>1466373</v>
      </c>
      <c r="J7076" s="3" t="s">
        <v>34</v>
      </c>
      <c r="K7076" s="4">
        <v>45099.469444444403</v>
      </c>
      <c r="L7076" s="11" t="str">
        <f t="shared" si="573"/>
        <v>junio</v>
      </c>
      <c r="M7076" s="3">
        <v>3</v>
      </c>
      <c r="N7076" s="3">
        <v>3</v>
      </c>
      <c r="O7076" s="3">
        <f t="shared" si="577"/>
        <v>3</v>
      </c>
      <c r="P7076" s="4">
        <v>45099.481932870403</v>
      </c>
      <c r="Q7076" s="2"/>
      <c r="R7076" s="3" t="s">
        <v>20227</v>
      </c>
      <c r="S7076" s="4">
        <v>45099.481932870403</v>
      </c>
      <c r="T7076" s="3">
        <f t="shared" si="574"/>
        <v>17</v>
      </c>
      <c r="U7076" s="2" t="s">
        <v>1132</v>
      </c>
      <c r="V7076" s="4">
        <v>45099.497916666704</v>
      </c>
      <c r="W7076" s="3">
        <f t="shared" si="575"/>
        <v>23</v>
      </c>
      <c r="X7076" s="3" t="s">
        <v>174</v>
      </c>
      <c r="Y7076" s="2" t="s">
        <v>175</v>
      </c>
      <c r="Z7076" s="2" t="s">
        <v>1132</v>
      </c>
      <c r="AA7076" s="4">
        <v>45107.747916666704</v>
      </c>
      <c r="AB7076" s="26">
        <f t="shared" si="576"/>
        <v>198</v>
      </c>
      <c r="AC7076" s="1" t="s">
        <v>144</v>
      </c>
      <c r="AD7076" s="3" t="s">
        <v>40</v>
      </c>
    </row>
    <row r="7077" spans="1:30" ht="76.5" hidden="1" x14ac:dyDescent="0.25">
      <c r="A7077" s="1" t="s">
        <v>18349</v>
      </c>
      <c r="B7077" s="1" t="s">
        <v>27</v>
      </c>
      <c r="C7077" s="2" t="s">
        <v>18350</v>
      </c>
      <c r="D7077" s="3" t="s">
        <v>29</v>
      </c>
      <c r="E7077" s="3" t="s">
        <v>30</v>
      </c>
      <c r="F7077" s="2" t="s">
        <v>225</v>
      </c>
      <c r="G7077" s="3" t="s">
        <v>32</v>
      </c>
      <c r="H7077" s="3" t="s">
        <v>33</v>
      </c>
      <c r="I7077" s="3">
        <v>1466385</v>
      </c>
      <c r="J7077" s="3" t="s">
        <v>73</v>
      </c>
      <c r="K7077" s="4">
        <v>45099.485416666699</v>
      </c>
      <c r="L7077" s="11" t="str">
        <f t="shared" si="573"/>
        <v>junio</v>
      </c>
      <c r="M7077" s="3">
        <v>3</v>
      </c>
      <c r="N7077" s="3">
        <v>3</v>
      </c>
      <c r="O7077" s="3">
        <f t="shared" si="577"/>
        <v>3</v>
      </c>
      <c r="P7077" s="4">
        <v>45099.494872685202</v>
      </c>
      <c r="Q7077" s="2"/>
      <c r="R7077" s="3" t="s">
        <v>20228</v>
      </c>
      <c r="S7077" s="4">
        <v>45099.494872685202</v>
      </c>
      <c r="T7077" s="3">
        <f t="shared" si="574"/>
        <v>13</v>
      </c>
      <c r="U7077" s="2" t="s">
        <v>1132</v>
      </c>
      <c r="V7077" s="4">
        <v>45099.526851851799</v>
      </c>
      <c r="W7077" s="3">
        <f t="shared" si="575"/>
        <v>46</v>
      </c>
      <c r="X7077" s="3" t="s">
        <v>667</v>
      </c>
      <c r="Y7077" s="2" t="s">
        <v>668</v>
      </c>
      <c r="Z7077" s="2" t="s">
        <v>1132</v>
      </c>
      <c r="AA7077" s="4">
        <v>45099.8347222222</v>
      </c>
      <c r="AB7077" s="26">
        <f t="shared" si="576"/>
        <v>7</v>
      </c>
      <c r="AC7077" s="1"/>
      <c r="AD7077" s="3" t="s">
        <v>40</v>
      </c>
    </row>
    <row r="7078" spans="1:30" ht="38.25" hidden="1" x14ac:dyDescent="0.25">
      <c r="A7078" s="1" t="s">
        <v>20229</v>
      </c>
      <c r="B7078" s="1" t="s">
        <v>27</v>
      </c>
      <c r="C7078" s="2" t="s">
        <v>20230</v>
      </c>
      <c r="D7078" s="3" t="s">
        <v>212</v>
      </c>
      <c r="E7078" s="3" t="s">
        <v>30</v>
      </c>
      <c r="F7078" s="2" t="s">
        <v>53</v>
      </c>
      <c r="G7078" s="3" t="s">
        <v>32</v>
      </c>
      <c r="H7078" s="3" t="s">
        <v>187</v>
      </c>
      <c r="I7078" s="3">
        <v>1466389</v>
      </c>
      <c r="J7078" s="3" t="s">
        <v>34</v>
      </c>
      <c r="K7078" s="4">
        <v>45099.494444444397</v>
      </c>
      <c r="L7078" s="11" t="str">
        <f t="shared" si="573"/>
        <v>junio</v>
      </c>
      <c r="M7078" s="3">
        <v>3</v>
      </c>
      <c r="N7078" s="3">
        <v>3</v>
      </c>
      <c r="O7078" s="3">
        <f t="shared" si="577"/>
        <v>3</v>
      </c>
      <c r="P7078" s="4">
        <v>45099.5219560185</v>
      </c>
      <c r="Q7078" s="2"/>
      <c r="R7078" s="3" t="s">
        <v>20231</v>
      </c>
      <c r="S7078" s="4">
        <v>45099.5219560185</v>
      </c>
      <c r="T7078" s="3">
        <f t="shared" si="574"/>
        <v>39</v>
      </c>
      <c r="U7078" s="2" t="s">
        <v>1132</v>
      </c>
      <c r="V7078" s="4">
        <v>45099.523402777799</v>
      </c>
      <c r="W7078" s="3">
        <f t="shared" si="575"/>
        <v>2</v>
      </c>
      <c r="X7078" s="3" t="s">
        <v>91</v>
      </c>
      <c r="Y7078" s="2" t="s">
        <v>92</v>
      </c>
      <c r="Z7078" s="2" t="s">
        <v>1132</v>
      </c>
      <c r="AA7078" s="4">
        <v>45100.570833333302</v>
      </c>
      <c r="AB7078" s="26">
        <f t="shared" si="576"/>
        <v>25</v>
      </c>
      <c r="AC7078" s="1" t="s">
        <v>78</v>
      </c>
      <c r="AD7078" s="3" t="s">
        <v>40</v>
      </c>
    </row>
    <row r="7079" spans="1:30" ht="395.25" hidden="1" x14ac:dyDescent="0.25">
      <c r="A7079" s="1" t="s">
        <v>20232</v>
      </c>
      <c r="B7079" s="1" t="s">
        <v>27</v>
      </c>
      <c r="C7079" s="2" t="s">
        <v>20233</v>
      </c>
      <c r="D7079" s="3" t="s">
        <v>629</v>
      </c>
      <c r="E7079" s="3" t="s">
        <v>30</v>
      </c>
      <c r="F7079" s="2" t="s">
        <v>44</v>
      </c>
      <c r="G7079" s="3" t="s">
        <v>32</v>
      </c>
      <c r="H7079" s="3" t="s">
        <v>33</v>
      </c>
      <c r="I7079" s="3">
        <v>1466397</v>
      </c>
      <c r="J7079" s="3" t="s">
        <v>73</v>
      </c>
      <c r="K7079" s="4">
        <v>45099.509722222203</v>
      </c>
      <c r="L7079" s="11" t="str">
        <f t="shared" si="573"/>
        <v>junio</v>
      </c>
      <c r="M7079" s="3">
        <v>3</v>
      </c>
      <c r="N7079" s="3">
        <v>3</v>
      </c>
      <c r="O7079" s="3">
        <f t="shared" si="577"/>
        <v>3</v>
      </c>
      <c r="P7079" s="4">
        <v>45099.553900462997</v>
      </c>
      <c r="Q7079" s="2"/>
      <c r="R7079" s="3" t="s">
        <v>20234</v>
      </c>
      <c r="S7079" s="4">
        <v>45099.553900462997</v>
      </c>
      <c r="T7079" s="3">
        <f t="shared" si="574"/>
        <v>63</v>
      </c>
      <c r="U7079" s="2" t="s">
        <v>1132</v>
      </c>
      <c r="V7079" s="3"/>
      <c r="W7079" s="3" t="str">
        <f t="shared" si="575"/>
        <v/>
      </c>
      <c r="X7079" s="3"/>
      <c r="Y7079" s="2"/>
      <c r="Z7079" s="2"/>
      <c r="AA7079" s="4">
        <v>45099.649305555598</v>
      </c>
      <c r="AB7079" s="26" t="str">
        <f t="shared" si="576"/>
        <v/>
      </c>
      <c r="AC7079" s="1"/>
      <c r="AD7079" s="3" t="s">
        <v>40</v>
      </c>
    </row>
    <row r="7080" spans="1:30" ht="89.25" hidden="1" x14ac:dyDescent="0.25">
      <c r="A7080" s="1" t="s">
        <v>19348</v>
      </c>
      <c r="B7080" s="1" t="s">
        <v>27</v>
      </c>
      <c r="C7080" s="2" t="s">
        <v>19349</v>
      </c>
      <c r="D7080" s="3" t="s">
        <v>257</v>
      </c>
      <c r="E7080" s="3" t="s">
        <v>30</v>
      </c>
      <c r="F7080" s="2" t="s">
        <v>82</v>
      </c>
      <c r="G7080" s="3" t="s">
        <v>54</v>
      </c>
      <c r="H7080" s="3" t="s">
        <v>83</v>
      </c>
      <c r="I7080" s="3">
        <v>1466449</v>
      </c>
      <c r="J7080" s="3" t="s">
        <v>34</v>
      </c>
      <c r="K7080" s="4">
        <v>45099.577083333301</v>
      </c>
      <c r="L7080" s="11" t="str">
        <f t="shared" ref="L7080:L7138" si="578">+TEXT(K7080,"mmmm")</f>
        <v>junio</v>
      </c>
      <c r="M7080" s="3">
        <v>3</v>
      </c>
      <c r="N7080" s="3">
        <v>3</v>
      </c>
      <c r="O7080" s="3">
        <f t="shared" si="577"/>
        <v>3</v>
      </c>
      <c r="P7080" s="4">
        <v>45099.593680555598</v>
      </c>
      <c r="Q7080" s="2"/>
      <c r="R7080" s="3" t="s">
        <v>20235</v>
      </c>
      <c r="S7080" s="4">
        <v>45099.593680555598</v>
      </c>
      <c r="T7080" s="3">
        <f t="shared" si="574"/>
        <v>23</v>
      </c>
      <c r="U7080" s="2" t="s">
        <v>1132</v>
      </c>
      <c r="V7080" s="4">
        <v>45099.6164236111</v>
      </c>
      <c r="W7080" s="3">
        <f t="shared" si="575"/>
        <v>32</v>
      </c>
      <c r="X7080" s="3" t="s">
        <v>37</v>
      </c>
      <c r="Y7080" s="2" t="s">
        <v>38</v>
      </c>
      <c r="Z7080" s="2" t="s">
        <v>75</v>
      </c>
      <c r="AA7080" s="4">
        <v>45104.538194444402</v>
      </c>
      <c r="AB7080" s="26">
        <f t="shared" si="576"/>
        <v>118</v>
      </c>
      <c r="AC7080" s="1" t="s">
        <v>144</v>
      </c>
      <c r="AD7080" s="3" t="s">
        <v>40</v>
      </c>
    </row>
    <row r="7081" spans="1:30" ht="51" hidden="1" x14ac:dyDescent="0.25">
      <c r="A7081" s="1" t="s">
        <v>20236</v>
      </c>
      <c r="B7081" s="1" t="s">
        <v>27</v>
      </c>
      <c r="C7081" s="2" t="s">
        <v>20237</v>
      </c>
      <c r="D7081" s="3" t="s">
        <v>190</v>
      </c>
      <c r="E7081" s="3" t="s">
        <v>30</v>
      </c>
      <c r="F7081" s="2" t="s">
        <v>225</v>
      </c>
      <c r="G7081" s="3" t="s">
        <v>32</v>
      </c>
      <c r="H7081" s="3" t="s">
        <v>89</v>
      </c>
      <c r="I7081" s="3">
        <v>1466477</v>
      </c>
      <c r="J7081" s="3" t="s">
        <v>73</v>
      </c>
      <c r="K7081" s="4">
        <v>45099.6027777778</v>
      </c>
      <c r="L7081" s="11" t="str">
        <f t="shared" si="578"/>
        <v>junio</v>
      </c>
      <c r="M7081" s="3">
        <v>3</v>
      </c>
      <c r="N7081" s="3">
        <v>3</v>
      </c>
      <c r="O7081" s="3">
        <f t="shared" si="577"/>
        <v>3</v>
      </c>
      <c r="P7081" s="4">
        <v>45099.615740740701</v>
      </c>
      <c r="Q7081" s="2"/>
      <c r="R7081" s="3" t="s">
        <v>20238</v>
      </c>
      <c r="S7081" s="4">
        <v>45099.615740740701</v>
      </c>
      <c r="T7081" s="3">
        <f t="shared" si="574"/>
        <v>18</v>
      </c>
      <c r="U7081" s="2" t="s">
        <v>1132</v>
      </c>
      <c r="V7081" s="4">
        <v>45099.626898148097</v>
      </c>
      <c r="W7081" s="3">
        <f t="shared" si="575"/>
        <v>16</v>
      </c>
      <c r="X7081" s="3" t="s">
        <v>3215</v>
      </c>
      <c r="Y7081" s="2" t="s">
        <v>3216</v>
      </c>
      <c r="Z7081" s="2" t="s">
        <v>1132</v>
      </c>
      <c r="AA7081" s="4">
        <v>45099.752777777801</v>
      </c>
      <c r="AB7081" s="26">
        <f t="shared" si="576"/>
        <v>3</v>
      </c>
      <c r="AC7081" s="1" t="s">
        <v>197</v>
      </c>
      <c r="AD7081" s="3" t="s">
        <v>40</v>
      </c>
    </row>
    <row r="7082" spans="1:30" ht="114.75" hidden="1" x14ac:dyDescent="0.25">
      <c r="A7082" s="1" t="s">
        <v>20239</v>
      </c>
      <c r="B7082" s="1" t="s">
        <v>27</v>
      </c>
      <c r="C7082" s="2" t="s">
        <v>20240</v>
      </c>
      <c r="D7082" s="3" t="s">
        <v>462</v>
      </c>
      <c r="E7082" s="3" t="s">
        <v>30</v>
      </c>
      <c r="F7082" s="2" t="s">
        <v>88</v>
      </c>
      <c r="G7082" s="3" t="s">
        <v>54</v>
      </c>
      <c r="H7082" s="3" t="s">
        <v>276</v>
      </c>
      <c r="I7082" s="3">
        <v>1466497</v>
      </c>
      <c r="J7082" s="3" t="s">
        <v>34</v>
      </c>
      <c r="K7082" s="4">
        <v>45099.626388888901</v>
      </c>
      <c r="L7082" s="11" t="str">
        <f t="shared" si="578"/>
        <v>junio</v>
      </c>
      <c r="M7082" s="3">
        <v>3</v>
      </c>
      <c r="N7082" s="3">
        <v>3</v>
      </c>
      <c r="O7082" s="3">
        <f t="shared" si="577"/>
        <v>3</v>
      </c>
      <c r="P7082" s="4">
        <v>45099.645046296297</v>
      </c>
      <c r="Q7082" s="2"/>
      <c r="R7082" s="3" t="s">
        <v>20241</v>
      </c>
      <c r="S7082" s="4">
        <v>45099.645046296297</v>
      </c>
      <c r="T7082" s="3">
        <f t="shared" si="574"/>
        <v>26</v>
      </c>
      <c r="U7082" s="2" t="s">
        <v>143</v>
      </c>
      <c r="V7082" s="4">
        <v>45099.672569444403</v>
      </c>
      <c r="W7082" s="3">
        <f t="shared" si="575"/>
        <v>39</v>
      </c>
      <c r="X7082" s="3" t="s">
        <v>195</v>
      </c>
      <c r="Y7082" s="2" t="s">
        <v>196</v>
      </c>
      <c r="Z7082" s="2" t="s">
        <v>143</v>
      </c>
      <c r="AA7082" s="4">
        <v>45100.781944444403</v>
      </c>
      <c r="AB7082" s="26">
        <f t="shared" si="576"/>
        <v>26</v>
      </c>
      <c r="AC7082" s="1" t="s">
        <v>78</v>
      </c>
      <c r="AD7082" s="3" t="s">
        <v>40</v>
      </c>
    </row>
    <row r="7083" spans="1:30" ht="153" hidden="1" x14ac:dyDescent="0.25">
      <c r="A7083" s="1" t="s">
        <v>4945</v>
      </c>
      <c r="B7083" s="1" t="s">
        <v>27</v>
      </c>
      <c r="C7083" s="2" t="s">
        <v>4946</v>
      </c>
      <c r="D7083" s="3" t="s">
        <v>346</v>
      </c>
      <c r="E7083" s="3" t="s">
        <v>30</v>
      </c>
      <c r="F7083" s="2" t="s">
        <v>53</v>
      </c>
      <c r="G7083" s="3" t="s">
        <v>54</v>
      </c>
      <c r="H7083" s="3" t="s">
        <v>100</v>
      </c>
      <c r="I7083" s="3">
        <v>1466508</v>
      </c>
      <c r="J7083" s="3" t="s">
        <v>73</v>
      </c>
      <c r="K7083" s="4">
        <v>45099.643750000003</v>
      </c>
      <c r="L7083" s="11" t="str">
        <f t="shared" si="578"/>
        <v>junio</v>
      </c>
      <c r="M7083" s="3">
        <v>3</v>
      </c>
      <c r="N7083" s="3">
        <v>3</v>
      </c>
      <c r="O7083" s="3">
        <f t="shared" si="577"/>
        <v>3</v>
      </c>
      <c r="P7083" s="4">
        <v>45099.660833333299</v>
      </c>
      <c r="Q7083" s="2"/>
      <c r="R7083" s="3" t="s">
        <v>20242</v>
      </c>
      <c r="S7083" s="4">
        <v>45099.660833333299</v>
      </c>
      <c r="T7083" s="3">
        <f t="shared" si="574"/>
        <v>24</v>
      </c>
      <c r="U7083" s="2" t="s">
        <v>143</v>
      </c>
      <c r="V7083" s="4">
        <v>45099.670902777798</v>
      </c>
      <c r="W7083" s="3">
        <f t="shared" si="575"/>
        <v>14</v>
      </c>
      <c r="X7083" s="3" t="s">
        <v>13994</v>
      </c>
      <c r="Y7083" s="2" t="s">
        <v>13995</v>
      </c>
      <c r="Z7083" s="2" t="s">
        <v>17693</v>
      </c>
      <c r="AA7083" s="4">
        <v>45099.754166666702</v>
      </c>
      <c r="AB7083" s="26">
        <f t="shared" si="576"/>
        <v>1</v>
      </c>
      <c r="AC7083" s="1" t="s">
        <v>197</v>
      </c>
      <c r="AD7083" s="3" t="s">
        <v>40</v>
      </c>
    </row>
    <row r="7084" spans="1:30" ht="242.25" hidden="1" x14ac:dyDescent="0.25">
      <c r="A7084" s="1" t="s">
        <v>20243</v>
      </c>
      <c r="B7084" s="1" t="s">
        <v>27</v>
      </c>
      <c r="C7084" s="2" t="s">
        <v>20244</v>
      </c>
      <c r="D7084" s="3" t="s">
        <v>135</v>
      </c>
      <c r="E7084" s="3" t="s">
        <v>30</v>
      </c>
      <c r="F7084" s="2" t="s">
        <v>64</v>
      </c>
      <c r="G7084" s="3" t="s">
        <v>32</v>
      </c>
      <c r="H7084" s="3" t="s">
        <v>33</v>
      </c>
      <c r="I7084" s="3">
        <v>1466514</v>
      </c>
      <c r="J7084" s="3" t="s">
        <v>34</v>
      </c>
      <c r="K7084" s="4">
        <v>45099.660416666702</v>
      </c>
      <c r="L7084" s="11" t="str">
        <f t="shared" si="578"/>
        <v>junio</v>
      </c>
      <c r="M7084" s="3">
        <v>2</v>
      </c>
      <c r="N7084" s="3">
        <v>2</v>
      </c>
      <c r="O7084" s="3">
        <f t="shared" si="577"/>
        <v>2</v>
      </c>
      <c r="P7084" s="4">
        <v>45099.671817129602</v>
      </c>
      <c r="Q7084" s="2"/>
      <c r="R7084" s="3" t="s">
        <v>20245</v>
      </c>
      <c r="S7084" s="4">
        <v>45099.671817129602</v>
      </c>
      <c r="T7084" s="3">
        <f t="shared" si="574"/>
        <v>16</v>
      </c>
      <c r="U7084" s="2" t="s">
        <v>143</v>
      </c>
      <c r="V7084" s="4">
        <v>45099.721319444398</v>
      </c>
      <c r="W7084" s="3">
        <f t="shared" si="575"/>
        <v>71</v>
      </c>
      <c r="X7084" s="3" t="s">
        <v>1387</v>
      </c>
      <c r="Y7084" s="2" t="s">
        <v>1388</v>
      </c>
      <c r="Z7084" s="2" t="s">
        <v>75</v>
      </c>
      <c r="AA7084" s="4">
        <v>45100.298611111102</v>
      </c>
      <c r="AB7084" s="26">
        <f t="shared" si="576"/>
        <v>13</v>
      </c>
      <c r="AC7084" s="1" t="s">
        <v>144</v>
      </c>
      <c r="AD7084" s="3" t="s">
        <v>40</v>
      </c>
    </row>
    <row r="7085" spans="1:30" ht="102" hidden="1" x14ac:dyDescent="0.25">
      <c r="A7085" s="1" t="s">
        <v>20246</v>
      </c>
      <c r="B7085" s="1" t="s">
        <v>27</v>
      </c>
      <c r="C7085" s="2" t="s">
        <v>20247</v>
      </c>
      <c r="D7085" s="3" t="s">
        <v>87</v>
      </c>
      <c r="E7085" s="3" t="s">
        <v>30</v>
      </c>
      <c r="F7085" s="2" t="s">
        <v>82</v>
      </c>
      <c r="G7085" s="3" t="s">
        <v>54</v>
      </c>
      <c r="H7085" s="3" t="s">
        <v>83</v>
      </c>
      <c r="I7085" s="3">
        <v>1466515</v>
      </c>
      <c r="J7085" s="3" t="s">
        <v>34</v>
      </c>
      <c r="K7085" s="4">
        <v>45099.6652777778</v>
      </c>
      <c r="L7085" s="11" t="str">
        <f t="shared" si="578"/>
        <v>junio</v>
      </c>
      <c r="M7085" s="3">
        <v>3</v>
      </c>
      <c r="N7085" s="3">
        <v>3</v>
      </c>
      <c r="O7085" s="3">
        <f t="shared" si="577"/>
        <v>3</v>
      </c>
      <c r="P7085" s="4">
        <v>45099.678182870397</v>
      </c>
      <c r="Q7085" s="2"/>
      <c r="R7085" s="3" t="s">
        <v>20248</v>
      </c>
      <c r="S7085" s="4">
        <v>45099.678182870397</v>
      </c>
      <c r="T7085" s="3">
        <f t="shared" si="574"/>
        <v>18</v>
      </c>
      <c r="U7085" s="2" t="s">
        <v>143</v>
      </c>
      <c r="V7085" s="4">
        <v>45099.800833333298</v>
      </c>
      <c r="W7085" s="3">
        <f t="shared" si="575"/>
        <v>176</v>
      </c>
      <c r="X7085" s="3" t="s">
        <v>37</v>
      </c>
      <c r="Y7085" s="2" t="s">
        <v>38</v>
      </c>
      <c r="Z7085" s="2" t="s">
        <v>445</v>
      </c>
      <c r="AA7085" s="4">
        <v>45100.5847222222</v>
      </c>
      <c r="AB7085" s="26">
        <f t="shared" si="576"/>
        <v>18</v>
      </c>
      <c r="AC7085" s="1" t="s">
        <v>144</v>
      </c>
      <c r="AD7085" s="3" t="s">
        <v>40</v>
      </c>
    </row>
    <row r="7086" spans="1:30" ht="409.5" hidden="1" x14ac:dyDescent="0.25">
      <c r="A7086" s="1" t="s">
        <v>20249</v>
      </c>
      <c r="B7086" s="1" t="s">
        <v>27</v>
      </c>
      <c r="C7086" s="2" t="s">
        <v>20250</v>
      </c>
      <c r="D7086" s="3" t="s">
        <v>206</v>
      </c>
      <c r="E7086" s="3" t="s">
        <v>30</v>
      </c>
      <c r="F7086" s="2" t="s">
        <v>82</v>
      </c>
      <c r="G7086" s="3" t="s">
        <v>54</v>
      </c>
      <c r="H7086" s="3" t="s">
        <v>83</v>
      </c>
      <c r="I7086" s="3">
        <v>1466518</v>
      </c>
      <c r="J7086" s="3" t="s">
        <v>34</v>
      </c>
      <c r="K7086" s="4">
        <v>45099.668749999997</v>
      </c>
      <c r="L7086" s="11" t="str">
        <f t="shared" si="578"/>
        <v>junio</v>
      </c>
      <c r="M7086" s="3">
        <v>2</v>
      </c>
      <c r="N7086" s="3">
        <v>2</v>
      </c>
      <c r="O7086" s="3">
        <f t="shared" si="577"/>
        <v>2</v>
      </c>
      <c r="P7086" s="4">
        <v>45099.685289351903</v>
      </c>
      <c r="Q7086" s="2"/>
      <c r="R7086" s="3" t="s">
        <v>20251</v>
      </c>
      <c r="S7086" s="4">
        <v>45099.685289351903</v>
      </c>
      <c r="T7086" s="3">
        <f t="shared" si="574"/>
        <v>23</v>
      </c>
      <c r="U7086" s="2" t="s">
        <v>143</v>
      </c>
      <c r="V7086" s="4">
        <v>45099.741967592599</v>
      </c>
      <c r="W7086" s="3">
        <f t="shared" si="575"/>
        <v>81</v>
      </c>
      <c r="X7086" s="3" t="s">
        <v>174</v>
      </c>
      <c r="Y7086" s="2" t="s">
        <v>175</v>
      </c>
      <c r="Z7086" s="2" t="s">
        <v>75</v>
      </c>
      <c r="AA7086" s="4">
        <v>45100.595138888901</v>
      </c>
      <c r="AB7086" s="26">
        <f t="shared" si="576"/>
        <v>20</v>
      </c>
      <c r="AC7086" s="1" t="s">
        <v>144</v>
      </c>
      <c r="AD7086" s="3" t="s">
        <v>40</v>
      </c>
    </row>
    <row r="7087" spans="1:30" ht="178.5" hidden="1" x14ac:dyDescent="0.25">
      <c r="A7087" s="1" t="s">
        <v>17367</v>
      </c>
      <c r="B7087" s="1" t="s">
        <v>27</v>
      </c>
      <c r="C7087" s="2" t="s">
        <v>17368</v>
      </c>
      <c r="D7087" s="3" t="s">
        <v>245</v>
      </c>
      <c r="E7087" s="3" t="s">
        <v>30</v>
      </c>
      <c r="F7087" s="2" t="s">
        <v>293</v>
      </c>
      <c r="G7087" s="3" t="s">
        <v>54</v>
      </c>
      <c r="H7087" s="3" t="s">
        <v>89</v>
      </c>
      <c r="I7087" s="3">
        <v>1466519</v>
      </c>
      <c r="J7087" s="3" t="s">
        <v>34</v>
      </c>
      <c r="K7087" s="4">
        <v>45099.670833333301</v>
      </c>
      <c r="L7087" s="11" t="str">
        <f t="shared" si="578"/>
        <v>junio</v>
      </c>
      <c r="M7087" s="3">
        <v>3</v>
      </c>
      <c r="N7087" s="3">
        <v>3</v>
      </c>
      <c r="O7087" s="3">
        <f t="shared" si="577"/>
        <v>3</v>
      </c>
      <c r="P7087" s="4">
        <v>45099.691736111097</v>
      </c>
      <c r="Q7087" s="2"/>
      <c r="R7087" s="3" t="s">
        <v>20252</v>
      </c>
      <c r="S7087" s="4">
        <v>45099.691736111097</v>
      </c>
      <c r="T7087" s="3">
        <f t="shared" si="574"/>
        <v>30</v>
      </c>
      <c r="U7087" s="2" t="s">
        <v>143</v>
      </c>
      <c r="V7087" s="4">
        <v>45099.701446759304</v>
      </c>
      <c r="W7087" s="3">
        <f t="shared" si="575"/>
        <v>13</v>
      </c>
      <c r="X7087" s="3" t="s">
        <v>2247</v>
      </c>
      <c r="Y7087" s="2" t="s">
        <v>2248</v>
      </c>
      <c r="Z7087" s="2" t="s">
        <v>17693</v>
      </c>
      <c r="AA7087" s="4">
        <v>45103.672916666699</v>
      </c>
      <c r="AB7087" s="26">
        <f t="shared" si="576"/>
        <v>95</v>
      </c>
      <c r="AC7087" s="1" t="s">
        <v>144</v>
      </c>
      <c r="AD7087" s="3" t="s">
        <v>40</v>
      </c>
    </row>
    <row r="7088" spans="1:30" ht="102" hidden="1" x14ac:dyDescent="0.25">
      <c r="A7088" s="1" t="s">
        <v>20253</v>
      </c>
      <c r="B7088" s="1" t="s">
        <v>27</v>
      </c>
      <c r="C7088" s="2" t="s">
        <v>20254</v>
      </c>
      <c r="D7088" s="3" t="s">
        <v>200</v>
      </c>
      <c r="E7088" s="3" t="s">
        <v>30</v>
      </c>
      <c r="F7088" s="2" t="s">
        <v>88</v>
      </c>
      <c r="G7088" s="3" t="s">
        <v>54</v>
      </c>
      <c r="H7088" s="3" t="s">
        <v>276</v>
      </c>
      <c r="I7088" s="3">
        <v>1466520</v>
      </c>
      <c r="J7088" s="3" t="s">
        <v>34</v>
      </c>
      <c r="K7088" s="4">
        <v>45099.673611111102</v>
      </c>
      <c r="L7088" s="11" t="str">
        <f t="shared" si="578"/>
        <v>junio</v>
      </c>
      <c r="M7088" s="3">
        <v>3</v>
      </c>
      <c r="N7088" s="3">
        <v>3</v>
      </c>
      <c r="O7088" s="3">
        <f t="shared" si="577"/>
        <v>3</v>
      </c>
      <c r="P7088" s="4">
        <v>45099.703472222202</v>
      </c>
      <c r="Q7088" s="2"/>
      <c r="R7088" s="3" t="s">
        <v>20255</v>
      </c>
      <c r="S7088" s="4">
        <v>45099.703472222202</v>
      </c>
      <c r="T7088" s="3">
        <f t="shared" si="574"/>
        <v>42</v>
      </c>
      <c r="U7088" s="2" t="s">
        <v>143</v>
      </c>
      <c r="V7088" s="4">
        <v>45099.763726851903</v>
      </c>
      <c r="W7088" s="3">
        <f t="shared" si="575"/>
        <v>86</v>
      </c>
      <c r="X7088" s="3" t="s">
        <v>103</v>
      </c>
      <c r="Y7088" s="2" t="s">
        <v>104</v>
      </c>
      <c r="Z7088" s="2" t="s">
        <v>75</v>
      </c>
      <c r="AA7088" s="4">
        <v>45100.310416666704</v>
      </c>
      <c r="AB7088" s="26">
        <f t="shared" si="576"/>
        <v>13</v>
      </c>
      <c r="AC7088" s="1" t="s">
        <v>78</v>
      </c>
      <c r="AD7088" s="3" t="s">
        <v>40</v>
      </c>
    </row>
    <row r="7089" spans="1:30" ht="191.25" hidden="1" x14ac:dyDescent="0.25">
      <c r="A7089" s="1" t="s">
        <v>20256</v>
      </c>
      <c r="B7089" s="1" t="s">
        <v>345</v>
      </c>
      <c r="C7089" s="2" t="s">
        <v>20257</v>
      </c>
      <c r="D7089" s="3" t="s">
        <v>1469</v>
      </c>
      <c r="E7089" s="3" t="s">
        <v>30</v>
      </c>
      <c r="F7089" s="2" t="s">
        <v>53</v>
      </c>
      <c r="G7089" s="3" t="s">
        <v>54</v>
      </c>
      <c r="H7089" s="3" t="s">
        <v>100</v>
      </c>
      <c r="I7089" s="3">
        <v>1466526</v>
      </c>
      <c r="J7089" s="3" t="s">
        <v>34</v>
      </c>
      <c r="K7089" s="4">
        <v>45099.691666666702</v>
      </c>
      <c r="L7089" s="11" t="str">
        <f t="shared" si="578"/>
        <v>junio</v>
      </c>
      <c r="M7089" s="3">
        <v>3</v>
      </c>
      <c r="N7089" s="3">
        <v>3</v>
      </c>
      <c r="O7089" s="3">
        <f t="shared" si="577"/>
        <v>3</v>
      </c>
      <c r="P7089" s="4">
        <v>45099.718402777798</v>
      </c>
      <c r="Q7089" s="2"/>
      <c r="R7089" s="3" t="s">
        <v>20258</v>
      </c>
      <c r="S7089" s="4">
        <v>45099.718402777798</v>
      </c>
      <c r="T7089" s="3">
        <f t="shared" si="574"/>
        <v>38</v>
      </c>
      <c r="U7089" s="2" t="s">
        <v>143</v>
      </c>
      <c r="V7089" s="4">
        <v>45099.8183333333</v>
      </c>
      <c r="W7089" s="3">
        <f t="shared" si="575"/>
        <v>143</v>
      </c>
      <c r="X7089" s="3" t="s">
        <v>667</v>
      </c>
      <c r="Y7089" s="2" t="s">
        <v>668</v>
      </c>
      <c r="Z7089" s="2" t="s">
        <v>445</v>
      </c>
      <c r="AA7089" s="4">
        <v>45100.578472222202</v>
      </c>
      <c r="AB7089" s="26">
        <f t="shared" si="576"/>
        <v>18</v>
      </c>
      <c r="AC7089" s="1" t="s">
        <v>78</v>
      </c>
      <c r="AD7089" s="3" t="s">
        <v>40</v>
      </c>
    </row>
    <row r="7090" spans="1:30" ht="28.5" hidden="1" x14ac:dyDescent="0.25">
      <c r="A7090" s="1" t="s">
        <v>20259</v>
      </c>
      <c r="B7090" s="1" t="s">
        <v>27</v>
      </c>
      <c r="C7090" s="2" t="s">
        <v>20260</v>
      </c>
      <c r="D7090" s="3" t="s">
        <v>312</v>
      </c>
      <c r="E7090" s="3" t="s">
        <v>30</v>
      </c>
      <c r="F7090" s="2" t="s">
        <v>225</v>
      </c>
      <c r="G7090" s="3" t="s">
        <v>32</v>
      </c>
      <c r="H7090" s="3" t="s">
        <v>33</v>
      </c>
      <c r="I7090" s="3">
        <v>1466529</v>
      </c>
      <c r="J7090" s="3" t="s">
        <v>73</v>
      </c>
      <c r="K7090" s="4">
        <v>45099.6965277778</v>
      </c>
      <c r="L7090" s="11" t="str">
        <f t="shared" si="578"/>
        <v>junio</v>
      </c>
      <c r="M7090" s="3">
        <v>3</v>
      </c>
      <c r="N7090" s="3">
        <v>3</v>
      </c>
      <c r="O7090" s="3">
        <f t="shared" si="577"/>
        <v>3</v>
      </c>
      <c r="P7090" s="4">
        <v>45099.730787036999</v>
      </c>
      <c r="Q7090" s="2"/>
      <c r="R7090" s="3" t="s">
        <v>20261</v>
      </c>
      <c r="S7090" s="4">
        <v>45099.730787036999</v>
      </c>
      <c r="T7090" s="3">
        <f t="shared" si="574"/>
        <v>49</v>
      </c>
      <c r="U7090" s="2" t="s">
        <v>143</v>
      </c>
      <c r="V7090" s="4">
        <v>45099.733055555596</v>
      </c>
      <c r="W7090" s="3">
        <f t="shared" si="575"/>
        <v>3</v>
      </c>
      <c r="X7090" s="3" t="s">
        <v>3078</v>
      </c>
      <c r="Y7090" s="2" t="s">
        <v>3079</v>
      </c>
      <c r="Z7090" s="2" t="s">
        <v>143</v>
      </c>
      <c r="AA7090" s="4">
        <v>45099.775000000001</v>
      </c>
      <c r="AB7090" s="26">
        <f t="shared" si="576"/>
        <v>1</v>
      </c>
      <c r="AC7090" s="1" t="s">
        <v>197</v>
      </c>
      <c r="AD7090" s="3" t="s">
        <v>40</v>
      </c>
    </row>
    <row r="7091" spans="1:30" ht="51" hidden="1" x14ac:dyDescent="0.25">
      <c r="A7091" s="1" t="s">
        <v>20262</v>
      </c>
      <c r="B7091" s="1" t="s">
        <v>27</v>
      </c>
      <c r="C7091" s="2" t="s">
        <v>20263</v>
      </c>
      <c r="D7091" s="3" t="s">
        <v>186</v>
      </c>
      <c r="E7091" s="3" t="s">
        <v>30</v>
      </c>
      <c r="F7091" s="2" t="s">
        <v>82</v>
      </c>
      <c r="G7091" s="3" t="s">
        <v>54</v>
      </c>
      <c r="H7091" s="3" t="s">
        <v>17423</v>
      </c>
      <c r="I7091" s="3">
        <v>1466542</v>
      </c>
      <c r="J7091" s="3" t="s">
        <v>34</v>
      </c>
      <c r="K7091" s="4">
        <v>45099.7590277778</v>
      </c>
      <c r="L7091" s="11" t="str">
        <f t="shared" si="578"/>
        <v>junio</v>
      </c>
      <c r="M7091" s="3">
        <v>2</v>
      </c>
      <c r="N7091" s="3">
        <v>2</v>
      </c>
      <c r="O7091" s="3">
        <f t="shared" si="577"/>
        <v>2</v>
      </c>
      <c r="P7091" s="4">
        <v>45099.769143518497</v>
      </c>
      <c r="Q7091" s="2"/>
      <c r="R7091" s="3" t="s">
        <v>20264</v>
      </c>
      <c r="S7091" s="4">
        <v>45099.769143518497</v>
      </c>
      <c r="T7091" s="3">
        <f t="shared" si="574"/>
        <v>14</v>
      </c>
      <c r="U7091" s="2" t="s">
        <v>143</v>
      </c>
      <c r="V7091" s="4">
        <v>45099.819074074097</v>
      </c>
      <c r="W7091" s="3">
        <f t="shared" si="575"/>
        <v>71</v>
      </c>
      <c r="X7091" s="3" t="s">
        <v>538</v>
      </c>
      <c r="Y7091" s="2" t="s">
        <v>539</v>
      </c>
      <c r="Z7091" s="2" t="s">
        <v>457</v>
      </c>
      <c r="AA7091" s="4">
        <v>45106.506249999999</v>
      </c>
      <c r="AB7091" s="26">
        <f t="shared" si="576"/>
        <v>160</v>
      </c>
      <c r="AC7091" s="1" t="s">
        <v>144</v>
      </c>
      <c r="AD7091" s="3" t="s">
        <v>40</v>
      </c>
    </row>
    <row r="7092" spans="1:30" ht="102" hidden="1" x14ac:dyDescent="0.25">
      <c r="A7092" s="1" t="s">
        <v>20265</v>
      </c>
      <c r="B7092" s="1" t="s">
        <v>27</v>
      </c>
      <c r="C7092" s="2" t="s">
        <v>20266</v>
      </c>
      <c r="D7092" s="3" t="s">
        <v>349</v>
      </c>
      <c r="E7092" s="3" t="s">
        <v>30</v>
      </c>
      <c r="F7092" s="2" t="s">
        <v>44</v>
      </c>
      <c r="G7092" s="3" t="s">
        <v>32</v>
      </c>
      <c r="H7092" s="3" t="s">
        <v>33</v>
      </c>
      <c r="I7092" s="3">
        <v>1466547</v>
      </c>
      <c r="J7092" s="3" t="s">
        <v>73</v>
      </c>
      <c r="K7092" s="4">
        <v>45099.776388888902</v>
      </c>
      <c r="L7092" s="11" t="str">
        <f t="shared" si="578"/>
        <v>junio</v>
      </c>
      <c r="M7092" s="3">
        <v>3</v>
      </c>
      <c r="N7092" s="3">
        <v>3</v>
      </c>
      <c r="O7092" s="3">
        <f t="shared" si="577"/>
        <v>3</v>
      </c>
      <c r="P7092" s="4">
        <v>45099.786585648202</v>
      </c>
      <c r="Q7092" s="2"/>
      <c r="R7092" s="3" t="s">
        <v>20267</v>
      </c>
      <c r="S7092" s="4">
        <v>45099.786585648202</v>
      </c>
      <c r="T7092" s="3">
        <f t="shared" si="574"/>
        <v>14</v>
      </c>
      <c r="U7092" s="2" t="s">
        <v>143</v>
      </c>
      <c r="V7092" s="3"/>
      <c r="W7092" s="3" t="str">
        <f t="shared" si="575"/>
        <v/>
      </c>
      <c r="X7092" s="3"/>
      <c r="Y7092" s="2"/>
      <c r="Z7092" s="2"/>
      <c r="AA7092" s="4">
        <v>45099.837500000001</v>
      </c>
      <c r="AB7092" s="26" t="str">
        <f t="shared" si="576"/>
        <v/>
      </c>
      <c r="AC7092" s="1"/>
      <c r="AD7092" s="3" t="s">
        <v>40</v>
      </c>
    </row>
    <row r="7093" spans="1:30" ht="204" hidden="1" x14ac:dyDescent="0.25">
      <c r="A7093" s="1" t="s">
        <v>5027</v>
      </c>
      <c r="B7093" s="1" t="s">
        <v>27</v>
      </c>
      <c r="C7093" s="2" t="s">
        <v>5028</v>
      </c>
      <c r="D7093" s="3" t="s">
        <v>119</v>
      </c>
      <c r="E7093" s="3" t="s">
        <v>30</v>
      </c>
      <c r="F7093" s="2" t="s">
        <v>44</v>
      </c>
      <c r="G7093" s="3" t="s">
        <v>32</v>
      </c>
      <c r="H7093" s="3" t="s">
        <v>45</v>
      </c>
      <c r="I7093" s="3">
        <v>1466550</v>
      </c>
      <c r="J7093" s="3" t="s">
        <v>34</v>
      </c>
      <c r="K7093" s="4">
        <v>45099.778472222199</v>
      </c>
      <c r="L7093" s="11" t="str">
        <f t="shared" si="578"/>
        <v>junio</v>
      </c>
      <c r="M7093" s="3">
        <v>3</v>
      </c>
      <c r="N7093" s="3">
        <v>3</v>
      </c>
      <c r="O7093" s="3">
        <f t="shared" si="577"/>
        <v>3</v>
      </c>
      <c r="P7093" s="4">
        <v>45099.790474537003</v>
      </c>
      <c r="Q7093" s="2"/>
      <c r="R7093" s="3" t="s">
        <v>20268</v>
      </c>
      <c r="S7093" s="4">
        <v>45099.790474537003</v>
      </c>
      <c r="T7093" s="3">
        <f t="shared" si="574"/>
        <v>17</v>
      </c>
      <c r="U7093" s="2" t="s">
        <v>143</v>
      </c>
      <c r="V7093" s="4">
        <v>45099.8667361111</v>
      </c>
      <c r="W7093" s="3">
        <f t="shared" si="575"/>
        <v>109</v>
      </c>
      <c r="X7093" s="3" t="s">
        <v>202</v>
      </c>
      <c r="Y7093" s="2" t="s">
        <v>203</v>
      </c>
      <c r="Z7093" s="2" t="s">
        <v>457</v>
      </c>
      <c r="AA7093" s="4">
        <v>45105.495138888902</v>
      </c>
      <c r="AB7093" s="26">
        <f t="shared" si="576"/>
        <v>135</v>
      </c>
      <c r="AC7093" s="1" t="s">
        <v>144</v>
      </c>
      <c r="AD7093" s="3" t="s">
        <v>40</v>
      </c>
    </row>
    <row r="7094" spans="1:30" ht="28.5" hidden="1" x14ac:dyDescent="0.25">
      <c r="A7094" s="1" t="s">
        <v>20269</v>
      </c>
      <c r="B7094" s="1" t="s">
        <v>27</v>
      </c>
      <c r="C7094" s="2" t="s">
        <v>20270</v>
      </c>
      <c r="D7094" s="3" t="s">
        <v>745</v>
      </c>
      <c r="E7094" s="3" t="s">
        <v>30</v>
      </c>
      <c r="F7094" s="2" t="s">
        <v>88</v>
      </c>
      <c r="G7094" s="3" t="s">
        <v>54</v>
      </c>
      <c r="H7094" s="3" t="s">
        <v>148</v>
      </c>
      <c r="I7094" s="3">
        <v>1466553</v>
      </c>
      <c r="J7094" s="3" t="s">
        <v>34</v>
      </c>
      <c r="K7094" s="4">
        <v>45099.7902777778</v>
      </c>
      <c r="L7094" s="11" t="str">
        <f t="shared" si="578"/>
        <v>junio</v>
      </c>
      <c r="M7094" s="3">
        <v>3</v>
      </c>
      <c r="N7094" s="3">
        <v>3</v>
      </c>
      <c r="O7094" s="3">
        <f t="shared" si="577"/>
        <v>3</v>
      </c>
      <c r="P7094" s="4">
        <v>45099.798263888901</v>
      </c>
      <c r="Q7094" s="2"/>
      <c r="R7094" s="3" t="s">
        <v>20271</v>
      </c>
      <c r="S7094" s="4">
        <v>45099.798263888901</v>
      </c>
      <c r="T7094" s="3">
        <f t="shared" si="574"/>
        <v>11</v>
      </c>
      <c r="U7094" s="2" t="s">
        <v>143</v>
      </c>
      <c r="V7094" s="4">
        <v>45099.798900463</v>
      </c>
      <c r="W7094" s="3">
        <f t="shared" si="575"/>
        <v>0</v>
      </c>
      <c r="X7094" s="3" t="s">
        <v>195</v>
      </c>
      <c r="Y7094" s="2" t="s">
        <v>196</v>
      </c>
      <c r="Z7094" s="2" t="s">
        <v>143</v>
      </c>
      <c r="AA7094" s="4">
        <v>45099.925694444399</v>
      </c>
      <c r="AB7094" s="26">
        <f t="shared" si="576"/>
        <v>3</v>
      </c>
      <c r="AC7094" s="1"/>
      <c r="AD7094" s="3" t="s">
        <v>40</v>
      </c>
    </row>
    <row r="7095" spans="1:30" ht="127.5" hidden="1" x14ac:dyDescent="0.25">
      <c r="A7095" s="1" t="s">
        <v>20272</v>
      </c>
      <c r="B7095" s="1" t="s">
        <v>27</v>
      </c>
      <c r="C7095" s="2" t="s">
        <v>20273</v>
      </c>
      <c r="D7095" s="3" t="s">
        <v>745</v>
      </c>
      <c r="E7095" s="3" t="s">
        <v>30</v>
      </c>
      <c r="F7095" s="2" t="s">
        <v>82</v>
      </c>
      <c r="G7095" s="3" t="s">
        <v>54</v>
      </c>
      <c r="H7095" s="3" t="s">
        <v>1783</v>
      </c>
      <c r="I7095" s="3">
        <v>1466557</v>
      </c>
      <c r="J7095" s="3" t="s">
        <v>34</v>
      </c>
      <c r="K7095" s="4">
        <v>45099.837500000001</v>
      </c>
      <c r="L7095" s="11" t="str">
        <f t="shared" si="578"/>
        <v>junio</v>
      </c>
      <c r="M7095" s="3">
        <v>2</v>
      </c>
      <c r="N7095" s="3">
        <v>2</v>
      </c>
      <c r="O7095" s="3">
        <f t="shared" si="577"/>
        <v>2</v>
      </c>
      <c r="P7095" s="4">
        <v>45099.846365740697</v>
      </c>
      <c r="Q7095" s="2"/>
      <c r="R7095" s="3" t="s">
        <v>20274</v>
      </c>
      <c r="S7095" s="4">
        <v>45099.846365740697</v>
      </c>
      <c r="T7095" s="3">
        <f t="shared" si="574"/>
        <v>12</v>
      </c>
      <c r="U7095" s="2" t="s">
        <v>143</v>
      </c>
      <c r="V7095" s="4">
        <v>45099.857372685197</v>
      </c>
      <c r="W7095" s="3">
        <f t="shared" si="575"/>
        <v>15</v>
      </c>
      <c r="X7095" s="3" t="s">
        <v>4940</v>
      </c>
      <c r="Y7095" s="2" t="s">
        <v>4941</v>
      </c>
      <c r="Z7095" s="2" t="s">
        <v>445</v>
      </c>
      <c r="AA7095" s="4">
        <v>45100.7722222222</v>
      </c>
      <c r="AB7095" s="26">
        <f t="shared" si="576"/>
        <v>21</v>
      </c>
      <c r="AC7095" s="1" t="s">
        <v>78</v>
      </c>
      <c r="AD7095" s="3" t="s">
        <v>40</v>
      </c>
    </row>
    <row r="7096" spans="1:30" ht="51" hidden="1" x14ac:dyDescent="0.25">
      <c r="A7096" s="1" t="s">
        <v>20275</v>
      </c>
      <c r="B7096" s="1" t="s">
        <v>27</v>
      </c>
      <c r="C7096" s="2" t="s">
        <v>20276</v>
      </c>
      <c r="D7096" s="3" t="s">
        <v>794</v>
      </c>
      <c r="E7096" s="3" t="s">
        <v>30</v>
      </c>
      <c r="F7096" s="2" t="s">
        <v>264</v>
      </c>
      <c r="G7096" s="3" t="s">
        <v>192</v>
      </c>
      <c r="H7096" s="3" t="s">
        <v>265</v>
      </c>
      <c r="I7096" s="3">
        <v>1466562</v>
      </c>
      <c r="J7096" s="3" t="s">
        <v>34</v>
      </c>
      <c r="K7096" s="4">
        <v>45099.913194444402</v>
      </c>
      <c r="L7096" s="11" t="str">
        <f t="shared" si="578"/>
        <v>junio</v>
      </c>
      <c r="M7096" s="3">
        <v>2</v>
      </c>
      <c r="N7096" s="3">
        <v>2</v>
      </c>
      <c r="O7096" s="3">
        <f t="shared" si="577"/>
        <v>2</v>
      </c>
      <c r="P7096" s="4">
        <v>45099.920219907399</v>
      </c>
      <c r="Q7096" s="2"/>
      <c r="R7096" s="3" t="s">
        <v>20277</v>
      </c>
      <c r="S7096" s="4">
        <v>45099.920219907399</v>
      </c>
      <c r="T7096" s="3">
        <f t="shared" si="574"/>
        <v>10</v>
      </c>
      <c r="U7096" s="2" t="s">
        <v>227</v>
      </c>
      <c r="V7096" s="4">
        <v>45099.920810185198</v>
      </c>
      <c r="W7096" s="3">
        <f t="shared" si="575"/>
        <v>0</v>
      </c>
      <c r="X7096" s="3" t="s">
        <v>259</v>
      </c>
      <c r="Y7096" s="2" t="s">
        <v>260</v>
      </c>
      <c r="Z7096" s="2" t="s">
        <v>227</v>
      </c>
      <c r="AA7096" s="4">
        <v>45104.568749999999</v>
      </c>
      <c r="AB7096" s="26">
        <f t="shared" si="576"/>
        <v>111</v>
      </c>
      <c r="AC7096" s="1" t="s">
        <v>125</v>
      </c>
      <c r="AD7096" s="3" t="s">
        <v>40</v>
      </c>
    </row>
    <row r="7097" spans="1:30" ht="51" hidden="1" x14ac:dyDescent="0.25">
      <c r="A7097" s="1" t="s">
        <v>20278</v>
      </c>
      <c r="B7097" s="1" t="s">
        <v>27</v>
      </c>
      <c r="C7097" s="2" t="s">
        <v>20279</v>
      </c>
      <c r="D7097" s="3" t="s">
        <v>1713</v>
      </c>
      <c r="E7097" s="3" t="s">
        <v>30</v>
      </c>
      <c r="F7097" s="2" t="s">
        <v>64</v>
      </c>
      <c r="G7097" s="3" t="s">
        <v>32</v>
      </c>
      <c r="H7097" s="3" t="s">
        <v>33</v>
      </c>
      <c r="I7097" s="3">
        <v>1466563</v>
      </c>
      <c r="J7097" s="3" t="s">
        <v>34</v>
      </c>
      <c r="K7097" s="4">
        <v>45099.917361111096</v>
      </c>
      <c r="L7097" s="11" t="str">
        <f t="shared" si="578"/>
        <v>junio</v>
      </c>
      <c r="M7097" s="3">
        <v>3</v>
      </c>
      <c r="N7097" s="3">
        <v>3</v>
      </c>
      <c r="O7097" s="3">
        <f t="shared" si="577"/>
        <v>3</v>
      </c>
      <c r="P7097" s="4">
        <v>45099.930115740703</v>
      </c>
      <c r="Q7097" s="2"/>
      <c r="R7097" s="3" t="s">
        <v>20280</v>
      </c>
      <c r="S7097" s="4">
        <v>45099.930115740703</v>
      </c>
      <c r="T7097" s="3">
        <f t="shared" si="574"/>
        <v>18</v>
      </c>
      <c r="U7097" s="2" t="s">
        <v>143</v>
      </c>
      <c r="V7097" s="4">
        <v>45099.931597222203</v>
      </c>
      <c r="W7097" s="3">
        <f t="shared" si="575"/>
        <v>2</v>
      </c>
      <c r="X7097" s="3" t="s">
        <v>6477</v>
      </c>
      <c r="Y7097" s="2" t="s">
        <v>6478</v>
      </c>
      <c r="Z7097" s="2" t="s">
        <v>457</v>
      </c>
      <c r="AA7097" s="4">
        <v>45100.425694444399</v>
      </c>
      <c r="AB7097" s="26">
        <f t="shared" si="576"/>
        <v>11</v>
      </c>
      <c r="AC7097" s="1" t="s">
        <v>78</v>
      </c>
      <c r="AD7097" s="3" t="s">
        <v>40</v>
      </c>
    </row>
    <row r="7098" spans="1:30" ht="114.75" hidden="1" x14ac:dyDescent="0.25">
      <c r="A7098" s="1" t="s">
        <v>20281</v>
      </c>
      <c r="B7098" s="1" t="s">
        <v>27</v>
      </c>
      <c r="C7098" s="2" t="s">
        <v>20282</v>
      </c>
      <c r="D7098" s="3" t="s">
        <v>63</v>
      </c>
      <c r="E7098" s="3" t="s">
        <v>30</v>
      </c>
      <c r="F7098" s="2" t="s">
        <v>82</v>
      </c>
      <c r="G7098" s="3" t="s">
        <v>32</v>
      </c>
      <c r="H7098" s="3" t="s">
        <v>716</v>
      </c>
      <c r="I7098" s="3">
        <v>1466564</v>
      </c>
      <c r="J7098" s="3" t="s">
        <v>34</v>
      </c>
      <c r="K7098" s="4">
        <v>45099.9284722222</v>
      </c>
      <c r="L7098" s="11" t="str">
        <f t="shared" si="578"/>
        <v>junio</v>
      </c>
      <c r="M7098" s="3">
        <v>2</v>
      </c>
      <c r="N7098" s="3">
        <v>2</v>
      </c>
      <c r="O7098" s="3">
        <f t="shared" si="577"/>
        <v>2</v>
      </c>
      <c r="P7098" s="4">
        <v>45099.935370370396</v>
      </c>
      <c r="Q7098" s="2"/>
      <c r="R7098" s="3" t="s">
        <v>20283</v>
      </c>
      <c r="S7098" s="4">
        <v>45099.935370370396</v>
      </c>
      <c r="T7098" s="3">
        <f t="shared" si="574"/>
        <v>9</v>
      </c>
      <c r="U7098" s="2" t="s">
        <v>143</v>
      </c>
      <c r="V7098" s="4">
        <v>45099.986377314803</v>
      </c>
      <c r="W7098" s="3">
        <f t="shared" si="575"/>
        <v>73</v>
      </c>
      <c r="X7098" s="3" t="s">
        <v>741</v>
      </c>
      <c r="Y7098" s="2" t="s">
        <v>742</v>
      </c>
      <c r="Z7098" s="2" t="s">
        <v>445</v>
      </c>
      <c r="AA7098" s="4">
        <v>45100.770833333299</v>
      </c>
      <c r="AB7098" s="26">
        <f t="shared" si="576"/>
        <v>18</v>
      </c>
      <c r="AC7098" s="1" t="s">
        <v>144</v>
      </c>
      <c r="AD7098" s="3" t="s">
        <v>40</v>
      </c>
    </row>
    <row r="7099" spans="1:30" ht="102" hidden="1" x14ac:dyDescent="0.25">
      <c r="A7099" s="1" t="s">
        <v>7187</v>
      </c>
      <c r="B7099" s="1" t="s">
        <v>27</v>
      </c>
      <c r="C7099" s="2" t="s">
        <v>7188</v>
      </c>
      <c r="D7099" s="3" t="s">
        <v>81</v>
      </c>
      <c r="E7099" s="3" t="s">
        <v>30</v>
      </c>
      <c r="F7099" s="2" t="s">
        <v>53</v>
      </c>
      <c r="G7099" s="3" t="s">
        <v>32</v>
      </c>
      <c r="H7099" s="3" t="s">
        <v>187</v>
      </c>
      <c r="I7099" s="3">
        <v>1466565</v>
      </c>
      <c r="J7099" s="3" t="s">
        <v>34</v>
      </c>
      <c r="K7099" s="4">
        <v>45099.933333333298</v>
      </c>
      <c r="L7099" s="11" t="str">
        <f t="shared" si="578"/>
        <v>junio</v>
      </c>
      <c r="M7099" s="3">
        <v>3</v>
      </c>
      <c r="N7099" s="3">
        <v>3</v>
      </c>
      <c r="O7099" s="3">
        <f t="shared" si="577"/>
        <v>3</v>
      </c>
      <c r="P7099" s="4">
        <v>45099.939826388902</v>
      </c>
      <c r="Q7099" s="2"/>
      <c r="R7099" s="3" t="s">
        <v>20284</v>
      </c>
      <c r="S7099" s="4">
        <v>45099.939826388902</v>
      </c>
      <c r="T7099" s="3">
        <f t="shared" si="574"/>
        <v>9</v>
      </c>
      <c r="U7099" s="2" t="s">
        <v>143</v>
      </c>
      <c r="V7099" s="4">
        <v>45099.978657407402</v>
      </c>
      <c r="W7099" s="3">
        <f t="shared" si="575"/>
        <v>55</v>
      </c>
      <c r="X7099" s="3" t="s">
        <v>4141</v>
      </c>
      <c r="Y7099" s="2" t="s">
        <v>4142</v>
      </c>
      <c r="Z7099" s="2" t="s">
        <v>457</v>
      </c>
      <c r="AA7099" s="4">
        <v>45109.940972222197</v>
      </c>
      <c r="AB7099" s="26">
        <f t="shared" si="576"/>
        <v>239</v>
      </c>
      <c r="AC7099" s="1" t="s">
        <v>144</v>
      </c>
      <c r="AD7099" s="3" t="s">
        <v>40</v>
      </c>
    </row>
    <row r="7100" spans="1:30" ht="76.5" hidden="1" x14ac:dyDescent="0.25">
      <c r="A7100" s="1" t="s">
        <v>20285</v>
      </c>
      <c r="B7100" s="1" t="s">
        <v>27</v>
      </c>
      <c r="C7100" s="2" t="s">
        <v>20286</v>
      </c>
      <c r="D7100" s="3" t="s">
        <v>498</v>
      </c>
      <c r="E7100" s="3" t="s">
        <v>30</v>
      </c>
      <c r="F7100" s="2" t="s">
        <v>2280</v>
      </c>
      <c r="G7100" s="3" t="s">
        <v>54</v>
      </c>
      <c r="H7100" s="3" t="s">
        <v>89</v>
      </c>
      <c r="I7100" s="3">
        <v>1466567</v>
      </c>
      <c r="J7100" s="3" t="s">
        <v>34</v>
      </c>
      <c r="K7100" s="4">
        <v>45099.940972222197</v>
      </c>
      <c r="L7100" s="11" t="str">
        <f t="shared" si="578"/>
        <v>junio</v>
      </c>
      <c r="M7100" s="3">
        <v>2</v>
      </c>
      <c r="N7100" s="3">
        <v>2</v>
      </c>
      <c r="O7100" s="3">
        <f t="shared" si="577"/>
        <v>2</v>
      </c>
      <c r="P7100" s="4">
        <v>45099.942986111098</v>
      </c>
      <c r="Q7100" s="2"/>
      <c r="R7100" s="3" t="s">
        <v>20287</v>
      </c>
      <c r="S7100" s="4">
        <v>45099.942986111098</v>
      </c>
      <c r="T7100" s="3">
        <f t="shared" si="574"/>
        <v>2</v>
      </c>
      <c r="U7100" s="2" t="s">
        <v>143</v>
      </c>
      <c r="V7100" s="4">
        <v>45099.962696759299</v>
      </c>
      <c r="W7100" s="3">
        <f t="shared" si="575"/>
        <v>28</v>
      </c>
      <c r="X7100" s="3" t="s">
        <v>259</v>
      </c>
      <c r="Y7100" s="2" t="s">
        <v>260</v>
      </c>
      <c r="Z7100" s="2" t="s">
        <v>445</v>
      </c>
      <c r="AA7100" s="4">
        <v>45104.504166666702</v>
      </c>
      <c r="AB7100" s="26">
        <f t="shared" si="576"/>
        <v>108</v>
      </c>
      <c r="AC7100" s="1" t="s">
        <v>144</v>
      </c>
      <c r="AD7100" s="3" t="s">
        <v>40</v>
      </c>
    </row>
    <row r="7101" spans="1:30" ht="204" hidden="1" x14ac:dyDescent="0.25">
      <c r="A7101" s="1" t="s">
        <v>20288</v>
      </c>
      <c r="B7101" s="1" t="s">
        <v>27</v>
      </c>
      <c r="C7101" s="2" t="s">
        <v>20289</v>
      </c>
      <c r="D7101" s="3" t="s">
        <v>257</v>
      </c>
      <c r="E7101" s="3" t="s">
        <v>30</v>
      </c>
      <c r="F7101" s="2" t="s">
        <v>53</v>
      </c>
      <c r="G7101" s="3" t="s">
        <v>54</v>
      </c>
      <c r="H7101" s="3" t="s">
        <v>55</v>
      </c>
      <c r="I7101" s="3">
        <v>1466568</v>
      </c>
      <c r="J7101" s="3" t="s">
        <v>34</v>
      </c>
      <c r="K7101" s="4">
        <v>45099.948611111096</v>
      </c>
      <c r="L7101" s="11" t="str">
        <f t="shared" si="578"/>
        <v>junio</v>
      </c>
      <c r="M7101" s="3">
        <v>2</v>
      </c>
      <c r="N7101" s="3">
        <v>2</v>
      </c>
      <c r="O7101" s="3">
        <f t="shared" si="577"/>
        <v>2</v>
      </c>
      <c r="P7101" s="4">
        <v>45099.9613888889</v>
      </c>
      <c r="Q7101" s="2"/>
      <c r="R7101" s="3" t="s">
        <v>20290</v>
      </c>
      <c r="S7101" s="4">
        <v>45099.9613888889</v>
      </c>
      <c r="T7101" s="3">
        <f t="shared" si="574"/>
        <v>18</v>
      </c>
      <c r="U7101" s="2" t="s">
        <v>143</v>
      </c>
      <c r="V7101" s="4">
        <v>45100.034085648098</v>
      </c>
      <c r="W7101" s="3">
        <f t="shared" si="575"/>
        <v>104</v>
      </c>
      <c r="X7101" s="3" t="s">
        <v>695</v>
      </c>
      <c r="Y7101" s="2" t="s">
        <v>696</v>
      </c>
      <c r="Z7101" s="2" t="s">
        <v>457</v>
      </c>
      <c r="AA7101" s="4">
        <v>45102.627083333296</v>
      </c>
      <c r="AB7101" s="26">
        <f t="shared" si="576"/>
        <v>62</v>
      </c>
      <c r="AC7101" s="1" t="s">
        <v>125</v>
      </c>
      <c r="AD7101" s="3" t="s">
        <v>40</v>
      </c>
    </row>
    <row r="7102" spans="1:30" ht="165.75" hidden="1" x14ac:dyDescent="0.25">
      <c r="A7102" s="1" t="s">
        <v>6294</v>
      </c>
      <c r="B7102" s="1" t="s">
        <v>407</v>
      </c>
      <c r="C7102" s="2" t="s">
        <v>6295</v>
      </c>
      <c r="D7102" s="3" t="s">
        <v>3839</v>
      </c>
      <c r="E7102" s="3" t="s">
        <v>410</v>
      </c>
      <c r="F7102" s="2" t="s">
        <v>53</v>
      </c>
      <c r="G7102" s="3" t="s">
        <v>32</v>
      </c>
      <c r="H7102" s="3" t="s">
        <v>187</v>
      </c>
      <c r="I7102" s="3">
        <v>1466569</v>
      </c>
      <c r="J7102" s="3" t="s">
        <v>34</v>
      </c>
      <c r="K7102" s="4">
        <v>45099.96875</v>
      </c>
      <c r="L7102" s="11" t="str">
        <f t="shared" si="578"/>
        <v>junio</v>
      </c>
      <c r="M7102" s="3">
        <v>2</v>
      </c>
      <c r="N7102" s="3">
        <v>2</v>
      </c>
      <c r="O7102" s="3">
        <f t="shared" si="577"/>
        <v>2</v>
      </c>
      <c r="P7102" s="4">
        <v>45099.9925925926</v>
      </c>
      <c r="Q7102" s="2"/>
      <c r="R7102" s="3" t="s">
        <v>20291</v>
      </c>
      <c r="S7102" s="4">
        <v>45099.9925925926</v>
      </c>
      <c r="T7102" s="3">
        <f t="shared" si="574"/>
        <v>34</v>
      </c>
      <c r="U7102" s="2" t="s">
        <v>143</v>
      </c>
      <c r="V7102" s="4">
        <v>45100.013599537</v>
      </c>
      <c r="W7102" s="3">
        <f t="shared" si="575"/>
        <v>30</v>
      </c>
      <c r="X7102" s="3" t="s">
        <v>1237</v>
      </c>
      <c r="Y7102" s="2" t="s">
        <v>1238</v>
      </c>
      <c r="Z7102" s="2" t="s">
        <v>445</v>
      </c>
      <c r="AA7102" s="4">
        <v>45100.368750000001</v>
      </c>
      <c r="AB7102" s="26">
        <f t="shared" si="576"/>
        <v>8</v>
      </c>
      <c r="AC7102" s="1" t="s">
        <v>78</v>
      </c>
      <c r="AD7102" s="3" t="s">
        <v>40</v>
      </c>
    </row>
    <row r="7103" spans="1:30" ht="28.5" hidden="1" x14ac:dyDescent="0.25">
      <c r="A7103" s="1" t="s">
        <v>20292</v>
      </c>
      <c r="B7103" s="1" t="s">
        <v>575</v>
      </c>
      <c r="C7103" s="2" t="s">
        <v>20293</v>
      </c>
      <c r="D7103" s="3" t="s">
        <v>2783</v>
      </c>
      <c r="E7103" s="3" t="s">
        <v>410</v>
      </c>
      <c r="F7103" s="2" t="s">
        <v>325</v>
      </c>
      <c r="G7103" s="3" t="s">
        <v>192</v>
      </c>
      <c r="H7103" s="3" t="s">
        <v>604</v>
      </c>
      <c r="I7103" s="3">
        <v>1466570</v>
      </c>
      <c r="J7103" s="3" t="s">
        <v>73</v>
      </c>
      <c r="K7103" s="4">
        <v>45099.975694444402</v>
      </c>
      <c r="L7103" s="11" t="str">
        <f t="shared" si="578"/>
        <v>junio</v>
      </c>
      <c r="M7103" s="3">
        <v>3</v>
      </c>
      <c r="N7103" s="3">
        <v>3</v>
      </c>
      <c r="O7103" s="3">
        <f t="shared" si="577"/>
        <v>3</v>
      </c>
      <c r="P7103" s="4">
        <v>45099.980277777802</v>
      </c>
      <c r="Q7103" s="2"/>
      <c r="R7103" s="3" t="s">
        <v>20294</v>
      </c>
      <c r="S7103" s="4">
        <v>45099.980277777802</v>
      </c>
      <c r="T7103" s="3">
        <f t="shared" si="574"/>
        <v>6</v>
      </c>
      <c r="U7103" s="2" t="s">
        <v>227</v>
      </c>
      <c r="V7103" s="4">
        <v>45099.981435185196</v>
      </c>
      <c r="W7103" s="3">
        <f t="shared" si="575"/>
        <v>1</v>
      </c>
      <c r="X7103" s="3" t="s">
        <v>3752</v>
      </c>
      <c r="Y7103" s="2" t="s">
        <v>3753</v>
      </c>
      <c r="Z7103" s="2" t="s">
        <v>227</v>
      </c>
      <c r="AA7103" s="4">
        <v>45100.012499999997</v>
      </c>
      <c r="AB7103" s="26">
        <f t="shared" si="576"/>
        <v>0</v>
      </c>
      <c r="AC7103" s="1" t="s">
        <v>197</v>
      </c>
      <c r="AD7103" s="3" t="s">
        <v>40</v>
      </c>
    </row>
    <row r="7104" spans="1:30" ht="28.5" hidden="1" x14ac:dyDescent="0.25">
      <c r="A7104" s="1" t="s">
        <v>20295</v>
      </c>
      <c r="B7104" s="1" t="s">
        <v>27</v>
      </c>
      <c r="C7104" s="2" t="s">
        <v>20296</v>
      </c>
      <c r="D7104" s="3" t="s">
        <v>232</v>
      </c>
      <c r="E7104" s="3" t="s">
        <v>30</v>
      </c>
      <c r="F7104" s="2" t="s">
        <v>88</v>
      </c>
      <c r="G7104" s="3" t="s">
        <v>54</v>
      </c>
      <c r="H7104" s="3" t="s">
        <v>276</v>
      </c>
      <c r="I7104" s="3">
        <v>1466572</v>
      </c>
      <c r="J7104" s="3" t="s">
        <v>34</v>
      </c>
      <c r="K7104" s="4">
        <v>45099.994444444397</v>
      </c>
      <c r="L7104" s="11" t="str">
        <f t="shared" si="578"/>
        <v>junio</v>
      </c>
      <c r="M7104" s="3">
        <v>2</v>
      </c>
      <c r="N7104" s="3">
        <v>2</v>
      </c>
      <c r="O7104" s="3">
        <f t="shared" si="577"/>
        <v>2</v>
      </c>
      <c r="P7104" s="4">
        <v>45100.029224537</v>
      </c>
      <c r="Q7104" s="2"/>
      <c r="R7104" s="3" t="s">
        <v>20297</v>
      </c>
      <c r="S7104" s="4">
        <v>45100.029224537</v>
      </c>
      <c r="T7104" s="3">
        <f t="shared" si="574"/>
        <v>50</v>
      </c>
      <c r="U7104" s="2" t="s">
        <v>457</v>
      </c>
      <c r="V7104" s="4">
        <v>45100.0942939815</v>
      </c>
      <c r="W7104" s="3">
        <f t="shared" si="575"/>
        <v>93</v>
      </c>
      <c r="X7104" s="3" t="s">
        <v>137</v>
      </c>
      <c r="Y7104" s="2" t="s">
        <v>138</v>
      </c>
      <c r="Z7104" s="2" t="s">
        <v>457</v>
      </c>
      <c r="AA7104" s="4">
        <v>45103.160416666702</v>
      </c>
      <c r="AB7104" s="26">
        <f t="shared" si="576"/>
        <v>73</v>
      </c>
      <c r="AC7104" s="1" t="s">
        <v>78</v>
      </c>
      <c r="AD7104" s="3" t="s">
        <v>40</v>
      </c>
    </row>
    <row r="7105" spans="1:30" ht="42.75" hidden="1" x14ac:dyDescent="0.25">
      <c r="A7105" s="1" t="s">
        <v>20298</v>
      </c>
      <c r="B7105" s="1" t="s">
        <v>1602</v>
      </c>
      <c r="C7105" s="2" t="s">
        <v>20299</v>
      </c>
      <c r="D7105" s="3" t="s">
        <v>166</v>
      </c>
      <c r="E7105" s="3" t="s">
        <v>30</v>
      </c>
      <c r="F7105" s="2" t="s">
        <v>5299</v>
      </c>
      <c r="G7105" s="3" t="s">
        <v>5300</v>
      </c>
      <c r="H7105" s="3" t="s">
        <v>5301</v>
      </c>
      <c r="I7105" s="3">
        <v>1466574</v>
      </c>
      <c r="J7105" s="3" t="s">
        <v>73</v>
      </c>
      <c r="K7105" s="4">
        <v>45100.021527777797</v>
      </c>
      <c r="L7105" s="11" t="str">
        <f t="shared" si="578"/>
        <v>junio</v>
      </c>
      <c r="M7105" s="3">
        <v>3</v>
      </c>
      <c r="N7105" s="3">
        <v>3</v>
      </c>
      <c r="O7105" s="3">
        <f t="shared" si="577"/>
        <v>3</v>
      </c>
      <c r="P7105" s="4">
        <v>45100.028645833299</v>
      </c>
      <c r="Q7105" s="2"/>
      <c r="R7105" s="3" t="s">
        <v>20300</v>
      </c>
      <c r="S7105" s="4">
        <v>45100.028645833299</v>
      </c>
      <c r="T7105" s="3">
        <f t="shared" si="574"/>
        <v>10</v>
      </c>
      <c r="U7105" s="2" t="s">
        <v>227</v>
      </c>
      <c r="V7105" s="4">
        <v>45100.0290046296</v>
      </c>
      <c r="W7105" s="3">
        <f t="shared" si="575"/>
        <v>0</v>
      </c>
      <c r="X7105" s="3" t="s">
        <v>103</v>
      </c>
      <c r="Y7105" s="2" t="s">
        <v>104</v>
      </c>
      <c r="Z7105" s="2" t="s">
        <v>227</v>
      </c>
      <c r="AA7105" s="4">
        <v>45100.211111111101</v>
      </c>
      <c r="AB7105" s="26">
        <f t="shared" si="576"/>
        <v>4</v>
      </c>
      <c r="AC7105" s="1" t="s">
        <v>78</v>
      </c>
      <c r="AD7105" s="3" t="s">
        <v>40</v>
      </c>
    </row>
    <row r="7106" spans="1:30" ht="191.25" hidden="1" x14ac:dyDescent="0.25">
      <c r="A7106" s="1" t="s">
        <v>20301</v>
      </c>
      <c r="B7106" s="1" t="s">
        <v>27</v>
      </c>
      <c r="C7106" s="2" t="s">
        <v>20302</v>
      </c>
      <c r="D7106" s="3" t="s">
        <v>172</v>
      </c>
      <c r="E7106" s="3" t="s">
        <v>30</v>
      </c>
      <c r="F7106" s="2" t="s">
        <v>88</v>
      </c>
      <c r="G7106" s="3" t="s">
        <v>54</v>
      </c>
      <c r="H7106" s="3" t="s">
        <v>276</v>
      </c>
      <c r="I7106" s="3">
        <v>1466575</v>
      </c>
      <c r="J7106" s="3" t="s">
        <v>73</v>
      </c>
      <c r="K7106" s="4">
        <v>45100.025694444397</v>
      </c>
      <c r="L7106" s="11" t="str">
        <f t="shared" si="578"/>
        <v>junio</v>
      </c>
      <c r="M7106" s="3">
        <v>3</v>
      </c>
      <c r="N7106" s="3">
        <v>3</v>
      </c>
      <c r="O7106" s="3">
        <f t="shared" si="577"/>
        <v>3</v>
      </c>
      <c r="P7106" s="4">
        <v>45100.042256944398</v>
      </c>
      <c r="Q7106" s="2"/>
      <c r="R7106" s="3" t="s">
        <v>20303</v>
      </c>
      <c r="S7106" s="4">
        <v>45100.042256944398</v>
      </c>
      <c r="T7106" s="3">
        <f t="shared" si="574"/>
        <v>23</v>
      </c>
      <c r="U7106" s="2" t="s">
        <v>445</v>
      </c>
      <c r="V7106" s="4">
        <v>45100.044108796297</v>
      </c>
      <c r="W7106" s="3">
        <f t="shared" si="575"/>
        <v>2</v>
      </c>
      <c r="X7106" s="3" t="s">
        <v>195</v>
      </c>
      <c r="Y7106" s="2" t="s">
        <v>196</v>
      </c>
      <c r="Z7106" s="2" t="s">
        <v>445</v>
      </c>
      <c r="AA7106" s="3"/>
      <c r="AB7106" s="26" t="str">
        <f t="shared" si="576"/>
        <v/>
      </c>
      <c r="AC7106" s="1" t="s">
        <v>197</v>
      </c>
      <c r="AD7106" s="3" t="s">
        <v>40</v>
      </c>
    </row>
    <row r="7107" spans="1:30" ht="42.75" hidden="1" x14ac:dyDescent="0.25">
      <c r="A7107" s="1" t="s">
        <v>20304</v>
      </c>
      <c r="B7107" s="1" t="s">
        <v>27</v>
      </c>
      <c r="C7107" s="2" t="s">
        <v>20305</v>
      </c>
      <c r="D7107" s="3" t="s">
        <v>671</v>
      </c>
      <c r="E7107" s="3" t="s">
        <v>30</v>
      </c>
      <c r="F7107" s="2" t="s">
        <v>44</v>
      </c>
      <c r="G7107" s="3" t="s">
        <v>32</v>
      </c>
      <c r="H7107" s="3" t="s">
        <v>33</v>
      </c>
      <c r="I7107" s="3">
        <v>1466577</v>
      </c>
      <c r="J7107" s="3" t="s">
        <v>34</v>
      </c>
      <c r="K7107" s="4">
        <v>45100.145833333299</v>
      </c>
      <c r="L7107" s="11" t="str">
        <f t="shared" si="578"/>
        <v>junio</v>
      </c>
      <c r="M7107" s="3">
        <v>3</v>
      </c>
      <c r="N7107" s="3">
        <v>3</v>
      </c>
      <c r="O7107" s="3">
        <f t="shared" si="577"/>
        <v>3</v>
      </c>
      <c r="P7107" s="4">
        <v>45100.159375000003</v>
      </c>
      <c r="Q7107" s="2"/>
      <c r="R7107" s="3" t="s">
        <v>20306</v>
      </c>
      <c r="S7107" s="4">
        <v>45100.159375000003</v>
      </c>
      <c r="T7107" s="3">
        <f t="shared" si="574"/>
        <v>19</v>
      </c>
      <c r="U7107" s="2" t="s">
        <v>227</v>
      </c>
      <c r="V7107" s="4">
        <v>45100.159699074102</v>
      </c>
      <c r="W7107" s="3">
        <f t="shared" si="575"/>
        <v>0</v>
      </c>
      <c r="X7107" s="3" t="s">
        <v>1282</v>
      </c>
      <c r="Y7107" s="2" t="s">
        <v>1283</v>
      </c>
      <c r="Z7107" s="2" t="s">
        <v>227</v>
      </c>
      <c r="AA7107" s="4">
        <v>45100.714583333298</v>
      </c>
      <c r="AB7107" s="26">
        <f t="shared" si="576"/>
        <v>13</v>
      </c>
      <c r="AC7107" s="1" t="s">
        <v>78</v>
      </c>
      <c r="AD7107" s="3" t="s">
        <v>40</v>
      </c>
    </row>
    <row r="7108" spans="1:30" ht="28.5" hidden="1" x14ac:dyDescent="0.25">
      <c r="A7108" s="1" t="s">
        <v>20307</v>
      </c>
      <c r="B7108" s="1" t="s">
        <v>27</v>
      </c>
      <c r="C7108" s="2" t="s">
        <v>20308</v>
      </c>
      <c r="D7108" s="3" t="s">
        <v>498</v>
      </c>
      <c r="E7108" s="3" t="s">
        <v>30</v>
      </c>
      <c r="F7108" s="2" t="s">
        <v>53</v>
      </c>
      <c r="G7108" s="3" t="s">
        <v>54</v>
      </c>
      <c r="H7108" s="3" t="s">
        <v>100</v>
      </c>
      <c r="I7108" s="3">
        <v>1466579</v>
      </c>
      <c r="J7108" s="3" t="s">
        <v>34</v>
      </c>
      <c r="K7108" s="4">
        <v>45100.184722222199</v>
      </c>
      <c r="L7108" s="11" t="str">
        <f t="shared" si="578"/>
        <v>junio</v>
      </c>
      <c r="M7108" s="3">
        <v>3</v>
      </c>
      <c r="N7108" s="3">
        <v>3</v>
      </c>
      <c r="O7108" s="3">
        <f t="shared" si="577"/>
        <v>3</v>
      </c>
      <c r="P7108" s="4">
        <v>45100.205752314803</v>
      </c>
      <c r="Q7108" s="2"/>
      <c r="R7108" s="3" t="s">
        <v>20309</v>
      </c>
      <c r="S7108" s="4">
        <v>45100.205752314803</v>
      </c>
      <c r="T7108" s="3">
        <f t="shared" si="574"/>
        <v>30</v>
      </c>
      <c r="U7108" s="2" t="s">
        <v>457</v>
      </c>
      <c r="V7108" s="4">
        <v>45100.207476851901</v>
      </c>
      <c r="W7108" s="3">
        <f t="shared" si="575"/>
        <v>2</v>
      </c>
      <c r="X7108" s="3" t="s">
        <v>1346</v>
      </c>
      <c r="Y7108" s="2" t="s">
        <v>1347</v>
      </c>
      <c r="Z7108" s="2" t="s">
        <v>457</v>
      </c>
      <c r="AA7108" s="4">
        <v>45105.652777777803</v>
      </c>
      <c r="AB7108" s="26">
        <f t="shared" si="576"/>
        <v>130</v>
      </c>
      <c r="AC7108" s="1" t="s">
        <v>78</v>
      </c>
      <c r="AD7108" s="3" t="s">
        <v>40</v>
      </c>
    </row>
    <row r="7109" spans="1:30" ht="191.25" hidden="1" x14ac:dyDescent="0.25">
      <c r="A7109" s="1" t="s">
        <v>20310</v>
      </c>
      <c r="B7109" s="1" t="s">
        <v>27</v>
      </c>
      <c r="C7109" s="2" t="s">
        <v>20311</v>
      </c>
      <c r="D7109" s="3" t="s">
        <v>794</v>
      </c>
      <c r="E7109" s="3" t="s">
        <v>30</v>
      </c>
      <c r="F7109" s="2" t="s">
        <v>53</v>
      </c>
      <c r="G7109" s="3" t="s">
        <v>32</v>
      </c>
      <c r="H7109" s="3" t="s">
        <v>187</v>
      </c>
      <c r="I7109" s="3">
        <v>1466597</v>
      </c>
      <c r="J7109" s="3" t="s">
        <v>73</v>
      </c>
      <c r="K7109" s="4">
        <v>45100.2680555556</v>
      </c>
      <c r="L7109" s="11" t="str">
        <f t="shared" si="578"/>
        <v>junio</v>
      </c>
      <c r="M7109" s="3">
        <v>3</v>
      </c>
      <c r="N7109" s="3">
        <v>3</v>
      </c>
      <c r="O7109" s="3">
        <f t="shared" si="577"/>
        <v>3</v>
      </c>
      <c r="P7109" s="4">
        <v>45100.300717592603</v>
      </c>
      <c r="Q7109" s="2"/>
      <c r="R7109" s="3" t="s">
        <v>20312</v>
      </c>
      <c r="S7109" s="4">
        <v>45100.300717592603</v>
      </c>
      <c r="T7109" s="3">
        <f t="shared" si="574"/>
        <v>47</v>
      </c>
      <c r="U7109" s="2" t="s">
        <v>445</v>
      </c>
      <c r="V7109" s="4">
        <v>45100.353298611102</v>
      </c>
      <c r="W7109" s="3">
        <f t="shared" si="575"/>
        <v>75</v>
      </c>
      <c r="X7109" s="3" t="s">
        <v>997</v>
      </c>
      <c r="Y7109" s="2" t="s">
        <v>998</v>
      </c>
      <c r="Z7109" s="2" t="s">
        <v>150</v>
      </c>
      <c r="AA7109" s="4">
        <v>45100.413194444402</v>
      </c>
      <c r="AB7109" s="26">
        <f t="shared" si="576"/>
        <v>1</v>
      </c>
      <c r="AC7109" s="1" t="s">
        <v>197</v>
      </c>
      <c r="AD7109" s="3" t="s">
        <v>40</v>
      </c>
    </row>
    <row r="7110" spans="1:30" ht="178.5" hidden="1" x14ac:dyDescent="0.25">
      <c r="A7110" s="1" t="s">
        <v>9850</v>
      </c>
      <c r="B7110" s="1" t="s">
        <v>27</v>
      </c>
      <c r="C7110" s="2" t="s">
        <v>9851</v>
      </c>
      <c r="D7110" s="3" t="s">
        <v>81</v>
      </c>
      <c r="E7110" s="3" t="s">
        <v>30</v>
      </c>
      <c r="F7110" s="2" t="s">
        <v>82</v>
      </c>
      <c r="G7110" s="3" t="s">
        <v>32</v>
      </c>
      <c r="H7110" s="3" t="s">
        <v>716</v>
      </c>
      <c r="I7110" s="3">
        <v>1466714</v>
      </c>
      <c r="J7110" s="3" t="s">
        <v>34</v>
      </c>
      <c r="K7110" s="4">
        <v>45100.3256944444</v>
      </c>
      <c r="L7110" s="11" t="str">
        <f t="shared" si="578"/>
        <v>junio</v>
      </c>
      <c r="M7110" s="3">
        <v>3</v>
      </c>
      <c r="N7110" s="3">
        <v>3</v>
      </c>
      <c r="O7110" s="3">
        <f t="shared" si="577"/>
        <v>3</v>
      </c>
      <c r="P7110" s="4">
        <v>45100.331770833298</v>
      </c>
      <c r="Q7110" s="2"/>
      <c r="R7110" s="3" t="s">
        <v>20313</v>
      </c>
      <c r="S7110" s="4">
        <v>45100.331770833298</v>
      </c>
      <c r="T7110" s="3">
        <f t="shared" si="574"/>
        <v>8</v>
      </c>
      <c r="U7110" s="2" t="s">
        <v>445</v>
      </c>
      <c r="V7110" s="4">
        <v>45100.349722222199</v>
      </c>
      <c r="W7110" s="3">
        <f t="shared" si="575"/>
        <v>25</v>
      </c>
      <c r="X7110" s="3" t="s">
        <v>8601</v>
      </c>
      <c r="Y7110" s="2" t="s">
        <v>8602</v>
      </c>
      <c r="Z7110" s="2" t="s">
        <v>708</v>
      </c>
      <c r="AA7110" s="4">
        <v>45100.715277777803</v>
      </c>
      <c r="AB7110" s="26">
        <f t="shared" si="576"/>
        <v>8</v>
      </c>
      <c r="AC7110" s="1" t="s">
        <v>78</v>
      </c>
      <c r="AD7110" s="3" t="s">
        <v>40</v>
      </c>
    </row>
    <row r="7111" spans="1:30" ht="178.5" hidden="1" x14ac:dyDescent="0.25">
      <c r="A7111" s="1" t="s">
        <v>20314</v>
      </c>
      <c r="B7111" s="1" t="s">
        <v>27</v>
      </c>
      <c r="C7111" s="2" t="s">
        <v>20315</v>
      </c>
      <c r="D7111" s="3" t="s">
        <v>135</v>
      </c>
      <c r="E7111" s="3" t="s">
        <v>30</v>
      </c>
      <c r="F7111" s="2" t="s">
        <v>44</v>
      </c>
      <c r="G7111" s="3" t="s">
        <v>32</v>
      </c>
      <c r="H7111" s="3" t="s">
        <v>33</v>
      </c>
      <c r="I7111" s="3">
        <v>1466719</v>
      </c>
      <c r="J7111" s="3" t="s">
        <v>34</v>
      </c>
      <c r="K7111" s="4">
        <v>45100.327777777798</v>
      </c>
      <c r="L7111" s="11" t="str">
        <f t="shared" si="578"/>
        <v>junio</v>
      </c>
      <c r="M7111" s="3">
        <v>3</v>
      </c>
      <c r="N7111" s="3">
        <v>3</v>
      </c>
      <c r="O7111" s="3">
        <f t="shared" si="577"/>
        <v>3</v>
      </c>
      <c r="P7111" s="4">
        <v>45100.335775462998</v>
      </c>
      <c r="Q7111" s="2"/>
      <c r="R7111" s="3" t="s">
        <v>20316</v>
      </c>
      <c r="S7111" s="4">
        <v>45100.335775462998</v>
      </c>
      <c r="T7111" s="3">
        <f t="shared" si="574"/>
        <v>11</v>
      </c>
      <c r="U7111" s="2" t="s">
        <v>445</v>
      </c>
      <c r="V7111" s="4">
        <v>45100.386238425897</v>
      </c>
      <c r="W7111" s="3">
        <f t="shared" si="575"/>
        <v>72</v>
      </c>
      <c r="X7111" s="3" t="s">
        <v>1387</v>
      </c>
      <c r="Y7111" s="2" t="s">
        <v>1388</v>
      </c>
      <c r="Z7111" s="2" t="s">
        <v>150</v>
      </c>
      <c r="AA7111" s="4">
        <v>45100.558333333298</v>
      </c>
      <c r="AB7111" s="26">
        <f t="shared" si="576"/>
        <v>4</v>
      </c>
      <c r="AC7111" s="1" t="s">
        <v>78</v>
      </c>
      <c r="AD7111" s="3" t="s">
        <v>40</v>
      </c>
    </row>
    <row r="7112" spans="1:30" ht="51" hidden="1" x14ac:dyDescent="0.25">
      <c r="A7112" s="1" t="s">
        <v>20317</v>
      </c>
      <c r="B7112" s="1" t="s">
        <v>27</v>
      </c>
      <c r="C7112" s="2" t="s">
        <v>20318</v>
      </c>
      <c r="D7112" s="3" t="s">
        <v>29</v>
      </c>
      <c r="E7112" s="3" t="s">
        <v>30</v>
      </c>
      <c r="F7112" s="2" t="s">
        <v>264</v>
      </c>
      <c r="G7112" s="3" t="s">
        <v>192</v>
      </c>
      <c r="H7112" s="3" t="s">
        <v>890</v>
      </c>
      <c r="I7112" s="3">
        <v>1466786</v>
      </c>
      <c r="J7112" s="3" t="s">
        <v>73</v>
      </c>
      <c r="K7112" s="4">
        <v>45100.355555555601</v>
      </c>
      <c r="L7112" s="11" t="str">
        <f t="shared" si="578"/>
        <v>junio</v>
      </c>
      <c r="M7112" s="3">
        <v>3</v>
      </c>
      <c r="N7112" s="3">
        <v>3</v>
      </c>
      <c r="O7112" s="3">
        <f t="shared" si="577"/>
        <v>3</v>
      </c>
      <c r="P7112" s="4">
        <v>45100.363773148201</v>
      </c>
      <c r="Q7112" s="2"/>
      <c r="R7112" s="3" t="s">
        <v>20319</v>
      </c>
      <c r="S7112" s="4">
        <v>45100.363773148201</v>
      </c>
      <c r="T7112" s="3">
        <f t="shared" si="574"/>
        <v>11</v>
      </c>
      <c r="U7112" s="2" t="s">
        <v>36</v>
      </c>
      <c r="V7112" s="4">
        <v>45100.364097222198</v>
      </c>
      <c r="W7112" s="3">
        <f t="shared" si="575"/>
        <v>0</v>
      </c>
      <c r="X7112" s="3" t="s">
        <v>7553</v>
      </c>
      <c r="Y7112" s="2" t="s">
        <v>7554</v>
      </c>
      <c r="Z7112" s="2" t="s">
        <v>36</v>
      </c>
      <c r="AA7112" s="4">
        <v>45100.404166666704</v>
      </c>
      <c r="AB7112" s="26">
        <f t="shared" si="576"/>
        <v>0</v>
      </c>
      <c r="AC7112" s="1" t="s">
        <v>197</v>
      </c>
      <c r="AD7112" s="3" t="s">
        <v>40</v>
      </c>
    </row>
    <row r="7113" spans="1:30" ht="153" hidden="1" x14ac:dyDescent="0.25">
      <c r="A7113" s="1" t="s">
        <v>17263</v>
      </c>
      <c r="B7113" s="1" t="s">
        <v>27</v>
      </c>
      <c r="C7113" s="2" t="s">
        <v>17264</v>
      </c>
      <c r="D7113" s="3" t="s">
        <v>275</v>
      </c>
      <c r="E7113" s="3" t="s">
        <v>30</v>
      </c>
      <c r="F7113" s="2" t="s">
        <v>82</v>
      </c>
      <c r="G7113" s="3" t="s">
        <v>54</v>
      </c>
      <c r="H7113" s="3" t="s">
        <v>83</v>
      </c>
      <c r="I7113" s="3">
        <v>1466793</v>
      </c>
      <c r="J7113" s="3" t="s">
        <v>34</v>
      </c>
      <c r="K7113" s="4">
        <v>45100.358333333301</v>
      </c>
      <c r="L7113" s="11" t="str">
        <f t="shared" si="578"/>
        <v>junio</v>
      </c>
      <c r="M7113" s="3">
        <v>2</v>
      </c>
      <c r="N7113" s="3">
        <v>2</v>
      </c>
      <c r="O7113" s="3">
        <f t="shared" si="577"/>
        <v>2</v>
      </c>
      <c r="P7113" s="4">
        <v>45100.3665162037</v>
      </c>
      <c r="Q7113" s="2"/>
      <c r="R7113" s="3" t="s">
        <v>20320</v>
      </c>
      <c r="S7113" s="4">
        <v>45100.3665162037</v>
      </c>
      <c r="T7113" s="3">
        <f t="shared" si="574"/>
        <v>11</v>
      </c>
      <c r="U7113" s="2" t="s">
        <v>445</v>
      </c>
      <c r="V7113" s="4">
        <v>45100.367696759298</v>
      </c>
      <c r="W7113" s="3">
        <f t="shared" si="575"/>
        <v>1</v>
      </c>
      <c r="X7113" s="3" t="s">
        <v>5474</v>
      </c>
      <c r="Y7113" s="2" t="s">
        <v>5475</v>
      </c>
      <c r="Z7113" s="2" t="s">
        <v>708</v>
      </c>
      <c r="AA7113" s="4">
        <v>45101.550694444399</v>
      </c>
      <c r="AB7113" s="26">
        <f t="shared" si="576"/>
        <v>28</v>
      </c>
      <c r="AC7113" s="1" t="s">
        <v>78</v>
      </c>
      <c r="AD7113" s="3" t="s">
        <v>40</v>
      </c>
    </row>
    <row r="7114" spans="1:30" ht="331.5" hidden="1" x14ac:dyDescent="0.25">
      <c r="A7114" s="1" t="s">
        <v>20321</v>
      </c>
      <c r="B7114" s="1" t="s">
        <v>27</v>
      </c>
      <c r="C7114" s="2" t="s">
        <v>20322</v>
      </c>
      <c r="D7114" s="3" t="s">
        <v>153</v>
      </c>
      <c r="E7114" s="3" t="s">
        <v>30</v>
      </c>
      <c r="F7114" s="2" t="s">
        <v>44</v>
      </c>
      <c r="G7114" s="3" t="s">
        <v>32</v>
      </c>
      <c r="H7114" s="3" t="s">
        <v>33</v>
      </c>
      <c r="I7114" s="3">
        <v>1466845</v>
      </c>
      <c r="J7114" s="3" t="s">
        <v>34</v>
      </c>
      <c r="K7114" s="4">
        <v>45100.381249999999</v>
      </c>
      <c r="L7114" s="11" t="str">
        <f t="shared" si="578"/>
        <v>junio</v>
      </c>
      <c r="M7114" s="3">
        <v>3</v>
      </c>
      <c r="N7114" s="3">
        <v>3</v>
      </c>
      <c r="O7114" s="3">
        <f t="shared" si="577"/>
        <v>3</v>
      </c>
      <c r="P7114" s="4">
        <v>45100.388067129599</v>
      </c>
      <c r="Q7114" s="2"/>
      <c r="R7114" s="3" t="s">
        <v>20323</v>
      </c>
      <c r="S7114" s="4">
        <v>45100.388067129599</v>
      </c>
      <c r="T7114" s="3">
        <f t="shared" si="574"/>
        <v>9</v>
      </c>
      <c r="U7114" s="2" t="s">
        <v>445</v>
      </c>
      <c r="V7114" s="4">
        <v>45100.406354166698</v>
      </c>
      <c r="W7114" s="3">
        <f t="shared" si="575"/>
        <v>26</v>
      </c>
      <c r="X7114" s="3" t="s">
        <v>593</v>
      </c>
      <c r="Y7114" s="2" t="s">
        <v>594</v>
      </c>
      <c r="Z7114" s="2" t="s">
        <v>150</v>
      </c>
      <c r="AA7114" s="4">
        <v>45100.736111111102</v>
      </c>
      <c r="AB7114" s="26">
        <f t="shared" si="576"/>
        <v>7</v>
      </c>
      <c r="AC7114" s="1" t="s">
        <v>78</v>
      </c>
      <c r="AD7114" s="3" t="s">
        <v>40</v>
      </c>
    </row>
    <row r="7115" spans="1:30" ht="165.75" hidden="1" x14ac:dyDescent="0.25">
      <c r="A7115" s="1" t="s">
        <v>20324</v>
      </c>
      <c r="B7115" s="1" t="s">
        <v>27</v>
      </c>
      <c r="C7115" s="2" t="s">
        <v>20325</v>
      </c>
      <c r="D7115" s="3" t="s">
        <v>63</v>
      </c>
      <c r="E7115" s="3" t="s">
        <v>30</v>
      </c>
      <c r="F7115" s="2" t="s">
        <v>82</v>
      </c>
      <c r="G7115" s="3" t="s">
        <v>54</v>
      </c>
      <c r="H7115" s="3" t="s">
        <v>83</v>
      </c>
      <c r="I7115" s="3">
        <v>1466900</v>
      </c>
      <c r="J7115" s="3" t="s">
        <v>34</v>
      </c>
      <c r="K7115" s="4">
        <v>45100.413194444402</v>
      </c>
      <c r="L7115" s="11" t="str">
        <f t="shared" si="578"/>
        <v>junio</v>
      </c>
      <c r="M7115" s="3">
        <v>3</v>
      </c>
      <c r="N7115" s="3">
        <v>3</v>
      </c>
      <c r="O7115" s="3">
        <f t="shared" si="577"/>
        <v>3</v>
      </c>
      <c r="P7115" s="4">
        <v>45100.421099537001</v>
      </c>
      <c r="Q7115" s="2"/>
      <c r="R7115" s="3" t="s">
        <v>20326</v>
      </c>
      <c r="S7115" s="4">
        <v>45100.421099537001</v>
      </c>
      <c r="T7115" s="3">
        <f t="shared" si="574"/>
        <v>11</v>
      </c>
      <c r="U7115" s="2" t="s">
        <v>445</v>
      </c>
      <c r="V7115" s="4">
        <v>45100.495462963001</v>
      </c>
      <c r="W7115" s="3">
        <f t="shared" si="575"/>
        <v>107</v>
      </c>
      <c r="X7115" s="3" t="s">
        <v>731</v>
      </c>
      <c r="Y7115" s="2" t="s">
        <v>732</v>
      </c>
      <c r="Z7115" s="2" t="s">
        <v>708</v>
      </c>
      <c r="AA7115" s="4">
        <v>45101.680555555598</v>
      </c>
      <c r="AB7115" s="26">
        <f t="shared" si="576"/>
        <v>28</v>
      </c>
      <c r="AC7115" s="1" t="s">
        <v>78</v>
      </c>
      <c r="AD7115" s="3" t="s">
        <v>40</v>
      </c>
    </row>
    <row r="7116" spans="1:30" ht="267.75" hidden="1" x14ac:dyDescent="0.25">
      <c r="A7116" s="1" t="s">
        <v>20327</v>
      </c>
      <c r="B7116" s="1" t="s">
        <v>27</v>
      </c>
      <c r="C7116" s="2" t="s">
        <v>20328</v>
      </c>
      <c r="D7116" s="3" t="s">
        <v>217</v>
      </c>
      <c r="E7116" s="3" t="s">
        <v>30</v>
      </c>
      <c r="F7116" s="2" t="s">
        <v>18172</v>
      </c>
      <c r="G7116" s="3" t="s">
        <v>54</v>
      </c>
      <c r="H7116" s="3" t="s">
        <v>89</v>
      </c>
      <c r="I7116" s="3">
        <v>1466911</v>
      </c>
      <c r="J7116" s="3" t="s">
        <v>73</v>
      </c>
      <c r="K7116" s="4">
        <v>45100.420138888898</v>
      </c>
      <c r="L7116" s="11" t="str">
        <f t="shared" si="578"/>
        <v>junio</v>
      </c>
      <c r="M7116" s="3">
        <v>3</v>
      </c>
      <c r="N7116" s="3">
        <v>3</v>
      </c>
      <c r="O7116" s="3">
        <f t="shared" si="577"/>
        <v>3</v>
      </c>
      <c r="P7116" s="4">
        <v>45100.426678240699</v>
      </c>
      <c r="Q7116" s="2"/>
      <c r="R7116" s="3" t="s">
        <v>20329</v>
      </c>
      <c r="S7116" s="4">
        <v>45100.426678240699</v>
      </c>
      <c r="T7116" s="3">
        <f t="shared" si="574"/>
        <v>9</v>
      </c>
      <c r="U7116" s="2" t="s">
        <v>445</v>
      </c>
      <c r="V7116" s="3"/>
      <c r="W7116" s="3" t="str">
        <f t="shared" si="575"/>
        <v/>
      </c>
      <c r="X7116" s="3"/>
      <c r="Y7116" s="2"/>
      <c r="Z7116" s="2"/>
      <c r="AA7116" s="4">
        <v>45100.469444444403</v>
      </c>
      <c r="AB7116" s="26" t="str">
        <f t="shared" si="576"/>
        <v/>
      </c>
      <c r="AC7116" s="1"/>
      <c r="AD7116" s="3" t="s">
        <v>40</v>
      </c>
    </row>
    <row r="7117" spans="1:30" ht="178.5" hidden="1" x14ac:dyDescent="0.25">
      <c r="A7117" s="1" t="s">
        <v>20330</v>
      </c>
      <c r="B7117" s="1" t="s">
        <v>407</v>
      </c>
      <c r="C7117" s="2" t="s">
        <v>20331</v>
      </c>
      <c r="D7117" s="3" t="s">
        <v>623</v>
      </c>
      <c r="E7117" s="3" t="s">
        <v>410</v>
      </c>
      <c r="F7117" s="2" t="s">
        <v>82</v>
      </c>
      <c r="G7117" s="3" t="s">
        <v>54</v>
      </c>
      <c r="H7117" s="3" t="s">
        <v>83</v>
      </c>
      <c r="I7117" s="3">
        <v>1466926</v>
      </c>
      <c r="J7117" s="3" t="s">
        <v>73</v>
      </c>
      <c r="K7117" s="4">
        <v>45100.434027777803</v>
      </c>
      <c r="L7117" s="11" t="str">
        <f t="shared" si="578"/>
        <v>junio</v>
      </c>
      <c r="M7117" s="3">
        <v>2</v>
      </c>
      <c r="N7117" s="3">
        <v>2</v>
      </c>
      <c r="O7117" s="3">
        <f t="shared" si="577"/>
        <v>2</v>
      </c>
      <c r="P7117" s="4">
        <v>45100.438900462999</v>
      </c>
      <c r="Q7117" s="2"/>
      <c r="R7117" s="3" t="s">
        <v>20332</v>
      </c>
      <c r="S7117" s="4">
        <v>45100.438900462999</v>
      </c>
      <c r="T7117" s="3">
        <f t="shared" si="574"/>
        <v>7</v>
      </c>
      <c r="U7117" s="2" t="s">
        <v>445</v>
      </c>
      <c r="V7117" s="4">
        <v>45100.458032407398</v>
      </c>
      <c r="W7117" s="3">
        <f t="shared" si="575"/>
        <v>27</v>
      </c>
      <c r="X7117" s="3" t="s">
        <v>16812</v>
      </c>
      <c r="Y7117" s="2" t="s">
        <v>16813</v>
      </c>
      <c r="Z7117" s="2" t="s">
        <v>150</v>
      </c>
      <c r="AA7117" s="4">
        <v>45100.495138888902</v>
      </c>
      <c r="AB7117" s="26">
        <f t="shared" si="576"/>
        <v>0</v>
      </c>
      <c r="AC7117" s="1" t="s">
        <v>197</v>
      </c>
      <c r="AD7117" s="3" t="s">
        <v>40</v>
      </c>
    </row>
    <row r="7118" spans="1:30" ht="229.5" hidden="1" x14ac:dyDescent="0.25">
      <c r="A7118" s="1" t="s">
        <v>10381</v>
      </c>
      <c r="B7118" s="1" t="s">
        <v>27</v>
      </c>
      <c r="C7118" s="2" t="s">
        <v>10382</v>
      </c>
      <c r="D7118" s="3" t="s">
        <v>1059</v>
      </c>
      <c r="E7118" s="3" t="s">
        <v>30</v>
      </c>
      <c r="F7118" s="2" t="s">
        <v>64</v>
      </c>
      <c r="G7118" s="3" t="s">
        <v>32</v>
      </c>
      <c r="H7118" s="3" t="s">
        <v>33</v>
      </c>
      <c r="I7118" s="3">
        <v>1466985</v>
      </c>
      <c r="J7118" s="3" t="s">
        <v>34</v>
      </c>
      <c r="K7118" s="4">
        <v>45100.4777777778</v>
      </c>
      <c r="L7118" s="11" t="str">
        <f t="shared" si="578"/>
        <v>junio</v>
      </c>
      <c r="M7118" s="3">
        <v>3</v>
      </c>
      <c r="N7118" s="3"/>
      <c r="O7118" s="3">
        <f t="shared" si="577"/>
        <v>3</v>
      </c>
      <c r="P7118" s="3"/>
      <c r="Q7118" s="2"/>
      <c r="R7118" s="3" t="s">
        <v>20333</v>
      </c>
      <c r="S7118" s="4">
        <v>45100.482812499999</v>
      </c>
      <c r="T7118" s="3">
        <f t="shared" si="574"/>
        <v>7</v>
      </c>
      <c r="U7118" s="2" t="s">
        <v>445</v>
      </c>
      <c r="V7118" s="4">
        <v>45100.578206018501</v>
      </c>
      <c r="W7118" s="3">
        <f t="shared" si="575"/>
        <v>137</v>
      </c>
      <c r="X7118" s="3" t="s">
        <v>508</v>
      </c>
      <c r="Y7118" s="2" t="s">
        <v>509</v>
      </c>
      <c r="Z7118" s="2" t="s">
        <v>708</v>
      </c>
      <c r="AA7118" s="4">
        <v>45100.775694444397</v>
      </c>
      <c r="AB7118" s="26">
        <f t="shared" si="576"/>
        <v>4</v>
      </c>
      <c r="AC7118" s="1" t="s">
        <v>78</v>
      </c>
      <c r="AD7118" s="3" t="s">
        <v>40</v>
      </c>
    </row>
    <row r="7119" spans="1:30" ht="204" hidden="1" x14ac:dyDescent="0.25">
      <c r="A7119" s="1" t="s">
        <v>20334</v>
      </c>
      <c r="B7119" s="1" t="s">
        <v>27</v>
      </c>
      <c r="C7119" s="2" t="s">
        <v>20335</v>
      </c>
      <c r="D7119" s="3" t="s">
        <v>643</v>
      </c>
      <c r="E7119" s="3" t="s">
        <v>30</v>
      </c>
      <c r="F7119" s="2" t="s">
        <v>10043</v>
      </c>
      <c r="G7119" s="3" t="s">
        <v>541</v>
      </c>
      <c r="H7119" s="3" t="s">
        <v>10044</v>
      </c>
      <c r="I7119" s="3">
        <v>1467001</v>
      </c>
      <c r="J7119" s="3" t="s">
        <v>34</v>
      </c>
      <c r="K7119" s="4">
        <v>45100.501388888901</v>
      </c>
      <c r="L7119" s="11" t="str">
        <f t="shared" si="578"/>
        <v>junio</v>
      </c>
      <c r="M7119" s="3">
        <v>3</v>
      </c>
      <c r="N7119" s="3">
        <v>3</v>
      </c>
      <c r="O7119" s="3">
        <f t="shared" si="577"/>
        <v>3</v>
      </c>
      <c r="P7119" s="4">
        <v>45100.5086226852</v>
      </c>
      <c r="Q7119" s="2"/>
      <c r="R7119" s="3" t="s">
        <v>20336</v>
      </c>
      <c r="S7119" s="4">
        <v>45100.5086226852</v>
      </c>
      <c r="T7119" s="3">
        <f t="shared" si="574"/>
        <v>10</v>
      </c>
      <c r="U7119" s="2" t="s">
        <v>445</v>
      </c>
      <c r="V7119" s="4">
        <v>45100.577962962998</v>
      </c>
      <c r="W7119" s="3">
        <f t="shared" si="575"/>
        <v>99</v>
      </c>
      <c r="X7119" s="3" t="s">
        <v>1148</v>
      </c>
      <c r="Y7119" s="2" t="s">
        <v>1149</v>
      </c>
      <c r="Z7119" s="2" t="s">
        <v>150</v>
      </c>
      <c r="AA7119" s="4">
        <v>45104.53125</v>
      </c>
      <c r="AB7119" s="26">
        <f t="shared" si="576"/>
        <v>94</v>
      </c>
      <c r="AC7119" s="1" t="s">
        <v>78</v>
      </c>
      <c r="AD7119" s="3" t="s">
        <v>40</v>
      </c>
    </row>
    <row r="7120" spans="1:30" ht="178.5" hidden="1" x14ac:dyDescent="0.25">
      <c r="A7120" s="1" t="s">
        <v>11991</v>
      </c>
      <c r="B7120" s="1" t="s">
        <v>27</v>
      </c>
      <c r="C7120" s="2" t="s">
        <v>11992</v>
      </c>
      <c r="D7120" s="3" t="s">
        <v>29</v>
      </c>
      <c r="E7120" s="3" t="s">
        <v>30</v>
      </c>
      <c r="F7120" s="2" t="s">
        <v>53</v>
      </c>
      <c r="G7120" s="3" t="s">
        <v>54</v>
      </c>
      <c r="H7120" s="3" t="s">
        <v>1228</v>
      </c>
      <c r="I7120" s="3">
        <v>1467004</v>
      </c>
      <c r="J7120" s="3" t="s">
        <v>73</v>
      </c>
      <c r="K7120" s="4">
        <v>45100.506249999999</v>
      </c>
      <c r="L7120" s="11" t="str">
        <f t="shared" si="578"/>
        <v>junio</v>
      </c>
      <c r="M7120" s="3">
        <v>3</v>
      </c>
      <c r="N7120" s="3"/>
      <c r="O7120" s="3">
        <f t="shared" si="577"/>
        <v>3</v>
      </c>
      <c r="P7120" s="3"/>
      <c r="Q7120" s="2"/>
      <c r="R7120" s="3" t="s">
        <v>20337</v>
      </c>
      <c r="S7120" s="4">
        <v>45100.512997685197</v>
      </c>
      <c r="T7120" s="3">
        <f t="shared" si="574"/>
        <v>9</v>
      </c>
      <c r="U7120" s="2" t="s">
        <v>445</v>
      </c>
      <c r="V7120" s="3"/>
      <c r="W7120" s="3" t="str">
        <f t="shared" si="575"/>
        <v/>
      </c>
      <c r="X7120" s="3"/>
      <c r="Y7120" s="2"/>
      <c r="Z7120" s="2"/>
      <c r="AA7120" s="4">
        <v>45100.672916666699</v>
      </c>
      <c r="AB7120" s="26" t="str">
        <f t="shared" si="576"/>
        <v/>
      </c>
      <c r="AC7120" s="1"/>
      <c r="AD7120" s="3" t="s">
        <v>40</v>
      </c>
    </row>
    <row r="7121" spans="1:30" ht="38.25" hidden="1" x14ac:dyDescent="0.25">
      <c r="A7121" s="1" t="s">
        <v>20338</v>
      </c>
      <c r="B7121" s="1" t="s">
        <v>27</v>
      </c>
      <c r="C7121" s="2" t="s">
        <v>20339</v>
      </c>
      <c r="D7121" s="3" t="s">
        <v>366</v>
      </c>
      <c r="E7121" s="3" t="s">
        <v>30</v>
      </c>
      <c r="F7121" s="2" t="s">
        <v>264</v>
      </c>
      <c r="G7121" s="3" t="s">
        <v>192</v>
      </c>
      <c r="H7121" s="3" t="s">
        <v>387</v>
      </c>
      <c r="I7121" s="3">
        <v>1467010</v>
      </c>
      <c r="J7121" s="3" t="s">
        <v>34</v>
      </c>
      <c r="K7121" s="4">
        <v>45100.5131944444</v>
      </c>
      <c r="L7121" s="11" t="str">
        <f t="shared" si="578"/>
        <v>junio</v>
      </c>
      <c r="M7121" s="3">
        <v>2</v>
      </c>
      <c r="N7121" s="3">
        <v>2</v>
      </c>
      <c r="O7121" s="3">
        <f t="shared" si="577"/>
        <v>2</v>
      </c>
      <c r="P7121" s="4">
        <v>45100.515972222202</v>
      </c>
      <c r="Q7121" s="2"/>
      <c r="R7121" s="3" t="s">
        <v>20340</v>
      </c>
      <c r="S7121" s="4">
        <v>45100.515972222202</v>
      </c>
      <c r="T7121" s="3">
        <f t="shared" si="574"/>
        <v>4</v>
      </c>
      <c r="U7121" s="2" t="s">
        <v>708</v>
      </c>
      <c r="V7121" s="4">
        <v>45100.516782407401</v>
      </c>
      <c r="W7121" s="3">
        <f t="shared" si="575"/>
        <v>1</v>
      </c>
      <c r="X7121" s="3" t="s">
        <v>1254</v>
      </c>
      <c r="Y7121" s="2" t="s">
        <v>1255</v>
      </c>
      <c r="Z7121" s="2" t="s">
        <v>708</v>
      </c>
      <c r="AA7121" s="4">
        <v>45100.722222222197</v>
      </c>
      <c r="AB7121" s="26">
        <f t="shared" si="576"/>
        <v>4</v>
      </c>
      <c r="AC7121" s="1" t="s">
        <v>78</v>
      </c>
      <c r="AD7121" s="3" t="s">
        <v>40</v>
      </c>
    </row>
    <row r="7122" spans="1:30" ht="204" hidden="1" x14ac:dyDescent="0.25">
      <c r="A7122" s="1" t="s">
        <v>20341</v>
      </c>
      <c r="B7122" s="1" t="s">
        <v>27</v>
      </c>
      <c r="C7122" s="2" t="s">
        <v>20342</v>
      </c>
      <c r="D7122" s="3" t="s">
        <v>200</v>
      </c>
      <c r="E7122" s="3" t="s">
        <v>30</v>
      </c>
      <c r="F7122" s="2" t="s">
        <v>53</v>
      </c>
      <c r="G7122" s="3" t="s">
        <v>54</v>
      </c>
      <c r="H7122" s="3" t="s">
        <v>100</v>
      </c>
      <c r="I7122" s="3">
        <v>1467017</v>
      </c>
      <c r="J7122" s="3" t="s">
        <v>34</v>
      </c>
      <c r="K7122" s="4">
        <v>45100.527083333298</v>
      </c>
      <c r="L7122" s="11" t="str">
        <f t="shared" si="578"/>
        <v>junio</v>
      </c>
      <c r="M7122" s="3">
        <v>2</v>
      </c>
      <c r="N7122" s="3">
        <v>2</v>
      </c>
      <c r="O7122" s="3">
        <f t="shared" si="577"/>
        <v>2</v>
      </c>
      <c r="P7122" s="4">
        <v>45100.536388888897</v>
      </c>
      <c r="Q7122" s="2"/>
      <c r="R7122" s="3" t="s">
        <v>20343</v>
      </c>
      <c r="S7122" s="4">
        <v>45100.536388888897</v>
      </c>
      <c r="T7122" s="3">
        <f t="shared" si="574"/>
        <v>13</v>
      </c>
      <c r="U7122" s="2" t="s">
        <v>445</v>
      </c>
      <c r="V7122" s="4">
        <v>45100.538680555597</v>
      </c>
      <c r="W7122" s="3">
        <f t="shared" si="575"/>
        <v>3</v>
      </c>
      <c r="X7122" s="3" t="s">
        <v>3421</v>
      </c>
      <c r="Y7122" s="2" t="s">
        <v>3422</v>
      </c>
      <c r="Z7122" s="2" t="s">
        <v>150</v>
      </c>
      <c r="AA7122" s="4">
        <v>45103.810416666704</v>
      </c>
      <c r="AB7122" s="26">
        <f t="shared" si="576"/>
        <v>78</v>
      </c>
      <c r="AC7122" s="1" t="s">
        <v>144</v>
      </c>
      <c r="AD7122" s="3" t="s">
        <v>40</v>
      </c>
    </row>
    <row r="7123" spans="1:30" ht="242.25" hidden="1" x14ac:dyDescent="0.25">
      <c r="A7123" s="1" t="s">
        <v>20344</v>
      </c>
      <c r="B7123" s="1" t="s">
        <v>27</v>
      </c>
      <c r="C7123" s="2" t="s">
        <v>20345</v>
      </c>
      <c r="D7123" s="3" t="s">
        <v>308</v>
      </c>
      <c r="E7123" s="3" t="s">
        <v>30</v>
      </c>
      <c r="F7123" s="2" t="s">
        <v>53</v>
      </c>
      <c r="G7123" s="3" t="s">
        <v>54</v>
      </c>
      <c r="H7123" s="3" t="s">
        <v>55</v>
      </c>
      <c r="I7123" s="3">
        <v>1467022</v>
      </c>
      <c r="J7123" s="3" t="s">
        <v>34</v>
      </c>
      <c r="K7123" s="4">
        <v>45100.537499999999</v>
      </c>
      <c r="L7123" s="11" t="str">
        <f t="shared" si="578"/>
        <v>junio</v>
      </c>
      <c r="M7123" s="3">
        <v>2</v>
      </c>
      <c r="N7123" s="3">
        <v>2</v>
      </c>
      <c r="O7123" s="3">
        <f t="shared" si="577"/>
        <v>2</v>
      </c>
      <c r="P7123" s="4">
        <v>45100.540405092601</v>
      </c>
      <c r="Q7123" s="2"/>
      <c r="R7123" s="3" t="s">
        <v>20346</v>
      </c>
      <c r="S7123" s="4">
        <v>45100.540405092601</v>
      </c>
      <c r="T7123" s="3">
        <f t="shared" si="574"/>
        <v>4</v>
      </c>
      <c r="U7123" s="2" t="s">
        <v>445</v>
      </c>
      <c r="V7123" s="4">
        <v>45100.617129629602</v>
      </c>
      <c r="W7123" s="3">
        <f t="shared" si="575"/>
        <v>110</v>
      </c>
      <c r="X7123" s="3" t="s">
        <v>202</v>
      </c>
      <c r="Y7123" s="2" t="s">
        <v>203</v>
      </c>
      <c r="Z7123" s="2" t="s">
        <v>708</v>
      </c>
      <c r="AA7123" s="4">
        <v>45101.905555555597</v>
      </c>
      <c r="AB7123" s="26">
        <f t="shared" si="576"/>
        <v>30</v>
      </c>
      <c r="AC7123" s="1"/>
      <c r="AD7123" s="3" t="s">
        <v>40</v>
      </c>
    </row>
    <row r="7124" spans="1:30" ht="42.75" hidden="1" x14ac:dyDescent="0.25">
      <c r="A7124" s="1" t="s">
        <v>20347</v>
      </c>
      <c r="B7124" s="1" t="s">
        <v>27</v>
      </c>
      <c r="C7124" s="2" t="s">
        <v>20348</v>
      </c>
      <c r="D7124" s="3" t="s">
        <v>99</v>
      </c>
      <c r="E7124" s="3" t="s">
        <v>30</v>
      </c>
      <c r="F7124" s="2" t="s">
        <v>64</v>
      </c>
      <c r="G7124" s="3" t="s">
        <v>32</v>
      </c>
      <c r="H7124" s="3" t="s">
        <v>33</v>
      </c>
      <c r="I7124" s="3">
        <v>1467029</v>
      </c>
      <c r="J7124" s="3" t="s">
        <v>34</v>
      </c>
      <c r="K7124" s="4">
        <v>45100.554166666698</v>
      </c>
      <c r="L7124" s="11" t="str">
        <f t="shared" si="578"/>
        <v>junio</v>
      </c>
      <c r="M7124" s="3">
        <v>2</v>
      </c>
      <c r="N7124" s="3"/>
      <c r="O7124" s="3">
        <f t="shared" si="577"/>
        <v>2</v>
      </c>
      <c r="P7124" s="3"/>
      <c r="Q7124" s="2"/>
      <c r="R7124" s="3" t="s">
        <v>20349</v>
      </c>
      <c r="S7124" s="4">
        <v>45100.568564814799</v>
      </c>
      <c r="T7124" s="3">
        <f t="shared" si="574"/>
        <v>20</v>
      </c>
      <c r="U7124" s="2" t="s">
        <v>36</v>
      </c>
      <c r="V7124" s="4">
        <v>45100.5690972222</v>
      </c>
      <c r="W7124" s="3">
        <f t="shared" si="575"/>
        <v>0</v>
      </c>
      <c r="X7124" s="3" t="s">
        <v>37</v>
      </c>
      <c r="Y7124" s="2" t="s">
        <v>38</v>
      </c>
      <c r="Z7124" s="2" t="s">
        <v>36</v>
      </c>
      <c r="AA7124" s="4">
        <v>45101.619444444397</v>
      </c>
      <c r="AB7124" s="26">
        <f t="shared" si="576"/>
        <v>25</v>
      </c>
      <c r="AC7124" s="1" t="s">
        <v>125</v>
      </c>
      <c r="AD7124" s="3" t="s">
        <v>40</v>
      </c>
    </row>
    <row r="7125" spans="1:30" ht="216.75" hidden="1" x14ac:dyDescent="0.25">
      <c r="A7125" s="1" t="s">
        <v>14063</v>
      </c>
      <c r="B7125" s="1" t="s">
        <v>27</v>
      </c>
      <c r="C7125" s="2" t="s">
        <v>14064</v>
      </c>
      <c r="D7125" s="3" t="s">
        <v>257</v>
      </c>
      <c r="E7125" s="3" t="s">
        <v>30</v>
      </c>
      <c r="F7125" s="2" t="s">
        <v>44</v>
      </c>
      <c r="G7125" s="3" t="s">
        <v>32</v>
      </c>
      <c r="H7125" s="3" t="s">
        <v>45</v>
      </c>
      <c r="I7125" s="3">
        <v>1467030</v>
      </c>
      <c r="J7125" s="3" t="s">
        <v>73</v>
      </c>
      <c r="K7125" s="4">
        <v>45100.558333333298</v>
      </c>
      <c r="L7125" s="11" t="str">
        <f t="shared" si="578"/>
        <v>junio</v>
      </c>
      <c r="M7125" s="3">
        <v>2</v>
      </c>
      <c r="N7125" s="3">
        <v>2</v>
      </c>
      <c r="O7125" s="3">
        <f t="shared" si="577"/>
        <v>2</v>
      </c>
      <c r="P7125" s="4">
        <v>45100.563796296301</v>
      </c>
      <c r="Q7125" s="2"/>
      <c r="R7125" s="3" t="s">
        <v>20350</v>
      </c>
      <c r="S7125" s="4">
        <v>45100.563796296301</v>
      </c>
      <c r="T7125" s="3">
        <f t="shared" si="574"/>
        <v>7</v>
      </c>
      <c r="U7125" s="2" t="s">
        <v>445</v>
      </c>
      <c r="V7125" s="4">
        <v>45100.675173611096</v>
      </c>
      <c r="W7125" s="3">
        <f t="shared" si="575"/>
        <v>160</v>
      </c>
      <c r="X7125" s="3"/>
      <c r="Y7125" s="2"/>
      <c r="Z7125" s="2" t="s">
        <v>150</v>
      </c>
      <c r="AA7125" s="4">
        <v>45100.778472222199</v>
      </c>
      <c r="AB7125" s="26">
        <f t="shared" si="576"/>
        <v>2</v>
      </c>
      <c r="AC7125" s="1"/>
      <c r="AD7125" s="3" t="s">
        <v>40</v>
      </c>
    </row>
    <row r="7126" spans="1:30" ht="191.25" hidden="1" x14ac:dyDescent="0.25">
      <c r="A7126" s="1" t="s">
        <v>20351</v>
      </c>
      <c r="B7126" s="1" t="s">
        <v>27</v>
      </c>
      <c r="C7126" s="2" t="s">
        <v>20352</v>
      </c>
      <c r="D7126" s="3" t="s">
        <v>794</v>
      </c>
      <c r="E7126" s="3" t="s">
        <v>30</v>
      </c>
      <c r="F7126" s="2" t="s">
        <v>53</v>
      </c>
      <c r="G7126" s="3" t="s">
        <v>54</v>
      </c>
      <c r="H7126" s="3" t="s">
        <v>55</v>
      </c>
      <c r="I7126" s="3">
        <v>1467036</v>
      </c>
      <c r="J7126" s="3" t="s">
        <v>34</v>
      </c>
      <c r="K7126" s="4">
        <v>45100.566666666702</v>
      </c>
      <c r="L7126" s="11" t="str">
        <f t="shared" si="578"/>
        <v>junio</v>
      </c>
      <c r="M7126" s="3">
        <v>2</v>
      </c>
      <c r="N7126" s="3">
        <v>2</v>
      </c>
      <c r="O7126" s="3">
        <f t="shared" si="577"/>
        <v>2</v>
      </c>
      <c r="P7126" s="4">
        <v>45100.568506944401</v>
      </c>
      <c r="Q7126" s="2"/>
      <c r="R7126" s="3" t="s">
        <v>20353</v>
      </c>
      <c r="S7126" s="4">
        <v>45100.568506944401</v>
      </c>
      <c r="T7126" s="3">
        <f t="shared" si="574"/>
        <v>2</v>
      </c>
      <c r="U7126" s="2" t="s">
        <v>445</v>
      </c>
      <c r="V7126" s="4">
        <v>45100.666458333297</v>
      </c>
      <c r="W7126" s="3">
        <f t="shared" si="575"/>
        <v>141</v>
      </c>
      <c r="X7126" s="3" t="s">
        <v>37</v>
      </c>
      <c r="Y7126" s="2" t="s">
        <v>38</v>
      </c>
      <c r="Z7126" s="2" t="s">
        <v>102</v>
      </c>
      <c r="AA7126" s="4">
        <v>45106.470833333296</v>
      </c>
      <c r="AB7126" s="26">
        <f t="shared" si="576"/>
        <v>139</v>
      </c>
      <c r="AC7126" s="1" t="s">
        <v>125</v>
      </c>
      <c r="AD7126" s="3" t="s">
        <v>40</v>
      </c>
    </row>
    <row r="7127" spans="1:30" ht="255" hidden="1" x14ac:dyDescent="0.25">
      <c r="A7127" s="1" t="s">
        <v>20354</v>
      </c>
      <c r="B7127" s="1" t="s">
        <v>27</v>
      </c>
      <c r="C7127" s="2" t="s">
        <v>20355</v>
      </c>
      <c r="D7127" s="3" t="s">
        <v>141</v>
      </c>
      <c r="E7127" s="3" t="s">
        <v>30</v>
      </c>
      <c r="F7127" s="2" t="s">
        <v>82</v>
      </c>
      <c r="G7127" s="3" t="s">
        <v>54</v>
      </c>
      <c r="H7127" s="3" t="s">
        <v>83</v>
      </c>
      <c r="I7127" s="3">
        <v>1467043</v>
      </c>
      <c r="J7127" s="3" t="s">
        <v>73</v>
      </c>
      <c r="K7127" s="4">
        <v>45100.577777777798</v>
      </c>
      <c r="L7127" s="11" t="str">
        <f t="shared" si="578"/>
        <v>junio</v>
      </c>
      <c r="M7127" s="3">
        <v>2</v>
      </c>
      <c r="N7127" s="3">
        <v>2</v>
      </c>
      <c r="O7127" s="3">
        <f t="shared" si="577"/>
        <v>2</v>
      </c>
      <c r="P7127" s="4">
        <v>45100.583182870403</v>
      </c>
      <c r="Q7127" s="2"/>
      <c r="R7127" s="3" t="s">
        <v>20356</v>
      </c>
      <c r="S7127" s="4">
        <v>45100.583182870403</v>
      </c>
      <c r="T7127" s="3">
        <f t="shared" si="574"/>
        <v>7</v>
      </c>
      <c r="U7127" s="2" t="s">
        <v>445</v>
      </c>
      <c r="V7127" s="4">
        <v>45100.598472222198</v>
      </c>
      <c r="W7127" s="3">
        <f t="shared" si="575"/>
        <v>22</v>
      </c>
      <c r="X7127" s="3" t="s">
        <v>1723</v>
      </c>
      <c r="Y7127" s="2" t="s">
        <v>1724</v>
      </c>
      <c r="Z7127" s="2" t="s">
        <v>150</v>
      </c>
      <c r="AA7127" s="4">
        <v>45100.779166666704</v>
      </c>
      <c r="AB7127" s="26">
        <f t="shared" si="576"/>
        <v>4</v>
      </c>
      <c r="AC7127" s="1" t="s">
        <v>330</v>
      </c>
      <c r="AD7127" s="3" t="s">
        <v>40</v>
      </c>
    </row>
    <row r="7128" spans="1:30" ht="76.5" hidden="1" x14ac:dyDescent="0.25">
      <c r="A7128" s="1" t="s">
        <v>20357</v>
      </c>
      <c r="B7128" s="1" t="s">
        <v>27</v>
      </c>
      <c r="C7128" s="2" t="s">
        <v>20358</v>
      </c>
      <c r="D7128" s="3" t="s">
        <v>29</v>
      </c>
      <c r="E7128" s="3" t="s">
        <v>30</v>
      </c>
      <c r="F7128" s="2" t="s">
        <v>44</v>
      </c>
      <c r="G7128" s="3" t="s">
        <v>32</v>
      </c>
      <c r="H7128" s="3" t="s">
        <v>33</v>
      </c>
      <c r="I7128" s="3">
        <v>1467052</v>
      </c>
      <c r="J7128" s="3" t="s">
        <v>34</v>
      </c>
      <c r="K7128" s="4">
        <v>45100.592361111099</v>
      </c>
      <c r="L7128" s="11" t="str">
        <f t="shared" si="578"/>
        <v>junio</v>
      </c>
      <c r="M7128" s="3">
        <v>1</v>
      </c>
      <c r="N7128" s="3">
        <v>1</v>
      </c>
      <c r="O7128" s="3">
        <f t="shared" si="577"/>
        <v>1</v>
      </c>
      <c r="P7128" s="4">
        <v>45100.595567129603</v>
      </c>
      <c r="Q7128" s="2"/>
      <c r="R7128" s="3" t="s">
        <v>20359</v>
      </c>
      <c r="S7128" s="4">
        <v>45100.595567129603</v>
      </c>
      <c r="T7128" s="3">
        <f t="shared" si="574"/>
        <v>4</v>
      </c>
      <c r="U7128" s="2" t="s">
        <v>708</v>
      </c>
      <c r="V7128" s="4">
        <v>45100.595879629604</v>
      </c>
      <c r="W7128" s="3">
        <f t="shared" si="575"/>
        <v>0</v>
      </c>
      <c r="X7128" s="3" t="s">
        <v>938</v>
      </c>
      <c r="Y7128" s="2" t="s">
        <v>939</v>
      </c>
      <c r="Z7128" s="2" t="s">
        <v>708</v>
      </c>
      <c r="AA7128" s="4">
        <v>45103.496527777803</v>
      </c>
      <c r="AB7128" s="26">
        <f t="shared" si="576"/>
        <v>69</v>
      </c>
      <c r="AC7128" s="1" t="s">
        <v>125</v>
      </c>
      <c r="AD7128" s="3" t="s">
        <v>40</v>
      </c>
    </row>
    <row r="7129" spans="1:30" ht="63.75" hidden="1" x14ac:dyDescent="0.25">
      <c r="A7129" s="1" t="s">
        <v>20360</v>
      </c>
      <c r="B7129" s="1" t="s">
        <v>27</v>
      </c>
      <c r="C7129" s="2" t="s">
        <v>20361</v>
      </c>
      <c r="D7129" s="3" t="s">
        <v>87</v>
      </c>
      <c r="E7129" s="3" t="s">
        <v>30</v>
      </c>
      <c r="F7129" s="2" t="s">
        <v>154</v>
      </c>
      <c r="G7129" s="3" t="s">
        <v>155</v>
      </c>
      <c r="H7129" s="3" t="s">
        <v>156</v>
      </c>
      <c r="I7129" s="3">
        <v>1467057</v>
      </c>
      <c r="J7129" s="3" t="s">
        <v>34</v>
      </c>
      <c r="K7129" s="4">
        <v>45100.597222222197</v>
      </c>
      <c r="L7129" s="11" t="str">
        <f t="shared" si="578"/>
        <v>junio</v>
      </c>
      <c r="M7129" s="3">
        <v>2</v>
      </c>
      <c r="N7129" s="3">
        <v>2</v>
      </c>
      <c r="O7129" s="3">
        <f t="shared" si="577"/>
        <v>2</v>
      </c>
      <c r="P7129" s="4">
        <v>45100.611192129603</v>
      </c>
      <c r="Q7129" s="2"/>
      <c r="R7129" s="3" t="s">
        <v>20362</v>
      </c>
      <c r="S7129" s="4">
        <v>45100.611192129603</v>
      </c>
      <c r="T7129" s="3">
        <f t="shared" si="574"/>
        <v>20</v>
      </c>
      <c r="U7129" s="2" t="s">
        <v>36</v>
      </c>
      <c r="V7129" s="4">
        <v>45100.611608796302</v>
      </c>
      <c r="W7129" s="3">
        <f t="shared" si="575"/>
        <v>0</v>
      </c>
      <c r="X7129" s="3" t="s">
        <v>76</v>
      </c>
      <c r="Y7129" s="2" t="s">
        <v>77</v>
      </c>
      <c r="Z7129" s="2" t="s">
        <v>36</v>
      </c>
      <c r="AA7129" s="4">
        <v>45100.782638888901</v>
      </c>
      <c r="AB7129" s="26">
        <f t="shared" si="576"/>
        <v>4</v>
      </c>
      <c r="AC7129" s="1" t="s">
        <v>78</v>
      </c>
      <c r="AD7129" s="3" t="s">
        <v>40</v>
      </c>
    </row>
    <row r="7130" spans="1:30" ht="51" hidden="1" x14ac:dyDescent="0.25">
      <c r="A7130" s="1" t="s">
        <v>20363</v>
      </c>
      <c r="B7130" s="1" t="s">
        <v>27</v>
      </c>
      <c r="C7130" s="2" t="s">
        <v>20364</v>
      </c>
      <c r="D7130" s="3" t="s">
        <v>153</v>
      </c>
      <c r="E7130" s="3" t="s">
        <v>30</v>
      </c>
      <c r="F7130" s="2" t="s">
        <v>44</v>
      </c>
      <c r="G7130" s="3" t="s">
        <v>32</v>
      </c>
      <c r="H7130" s="3" t="s">
        <v>33</v>
      </c>
      <c r="I7130" s="3">
        <v>1467084</v>
      </c>
      <c r="J7130" s="3" t="s">
        <v>34</v>
      </c>
      <c r="K7130" s="4">
        <v>45100.649305555598</v>
      </c>
      <c r="L7130" s="11" t="str">
        <f t="shared" si="578"/>
        <v>junio</v>
      </c>
      <c r="M7130" s="3">
        <v>1</v>
      </c>
      <c r="N7130" s="3">
        <v>1</v>
      </c>
      <c r="O7130" s="3">
        <f t="shared" si="577"/>
        <v>1</v>
      </c>
      <c r="P7130" s="4">
        <v>45100.655856481499</v>
      </c>
      <c r="Q7130" s="2"/>
      <c r="R7130" s="3" t="s">
        <v>14570</v>
      </c>
      <c r="S7130" s="4">
        <v>45100.655856481499</v>
      </c>
      <c r="T7130" s="3">
        <f t="shared" si="574"/>
        <v>9</v>
      </c>
      <c r="U7130" s="2" t="s">
        <v>457</v>
      </c>
      <c r="V7130" s="4">
        <v>45100.665115740703</v>
      </c>
      <c r="W7130" s="3">
        <f t="shared" si="575"/>
        <v>13</v>
      </c>
      <c r="X7130" s="3" t="s">
        <v>938</v>
      </c>
      <c r="Y7130" s="2" t="s">
        <v>939</v>
      </c>
      <c r="Z7130" s="2" t="s">
        <v>457</v>
      </c>
      <c r="AA7130" s="4">
        <v>45104.495833333298</v>
      </c>
      <c r="AB7130" s="26">
        <f t="shared" si="576"/>
        <v>91</v>
      </c>
      <c r="AC7130" s="1" t="s">
        <v>125</v>
      </c>
      <c r="AD7130" s="3" t="s">
        <v>40</v>
      </c>
    </row>
    <row r="7131" spans="1:30" ht="38.25" hidden="1" x14ac:dyDescent="0.25">
      <c r="A7131" s="1" t="s">
        <v>20365</v>
      </c>
      <c r="B7131" s="1" t="s">
        <v>27</v>
      </c>
      <c r="C7131" s="2" t="s">
        <v>20366</v>
      </c>
      <c r="D7131" s="3" t="s">
        <v>107</v>
      </c>
      <c r="E7131" s="3" t="s">
        <v>30</v>
      </c>
      <c r="F7131" s="2" t="s">
        <v>44</v>
      </c>
      <c r="G7131" s="3" t="s">
        <v>32</v>
      </c>
      <c r="H7131" s="3" t="s">
        <v>45</v>
      </c>
      <c r="I7131" s="3">
        <v>1467090</v>
      </c>
      <c r="J7131" s="3" t="s">
        <v>34</v>
      </c>
      <c r="K7131" s="4">
        <v>45100.668749999997</v>
      </c>
      <c r="L7131" s="11" t="str">
        <f t="shared" si="578"/>
        <v>junio</v>
      </c>
      <c r="M7131" s="3">
        <v>3</v>
      </c>
      <c r="N7131" s="3">
        <v>3</v>
      </c>
      <c r="O7131" s="3">
        <f t="shared" si="577"/>
        <v>3</v>
      </c>
      <c r="P7131" s="4">
        <v>45100.694791666698</v>
      </c>
      <c r="Q7131" s="2"/>
      <c r="R7131" s="3" t="s">
        <v>20367</v>
      </c>
      <c r="S7131" s="4">
        <v>45100.694791666698</v>
      </c>
      <c r="T7131" s="3">
        <f t="shared" si="574"/>
        <v>37</v>
      </c>
      <c r="U7131" s="2" t="s">
        <v>457</v>
      </c>
      <c r="V7131" s="4">
        <v>45100.783865740697</v>
      </c>
      <c r="W7131" s="3">
        <f t="shared" si="575"/>
        <v>128</v>
      </c>
      <c r="X7131" s="3" t="s">
        <v>103</v>
      </c>
      <c r="Y7131" s="2" t="s">
        <v>104</v>
      </c>
      <c r="Z7131" s="2" t="s">
        <v>17693</v>
      </c>
      <c r="AA7131" s="4">
        <v>45111.3840277778</v>
      </c>
      <c r="AB7131" s="26">
        <f t="shared" si="576"/>
        <v>254</v>
      </c>
      <c r="AC7131" s="1" t="s">
        <v>125</v>
      </c>
      <c r="AD7131" s="3" t="s">
        <v>40</v>
      </c>
    </row>
    <row r="7132" spans="1:30" ht="25.5" hidden="1" x14ac:dyDescent="0.25">
      <c r="A7132" s="1" t="s">
        <v>20368</v>
      </c>
      <c r="B7132" s="1" t="s">
        <v>27</v>
      </c>
      <c r="C7132" s="2" t="s">
        <v>20369</v>
      </c>
      <c r="D7132" s="3" t="s">
        <v>99</v>
      </c>
      <c r="E7132" s="3" t="s">
        <v>30</v>
      </c>
      <c r="F7132" s="2" t="s">
        <v>288</v>
      </c>
      <c r="G7132" s="3" t="s">
        <v>192</v>
      </c>
      <c r="H7132" s="3" t="s">
        <v>289</v>
      </c>
      <c r="I7132" s="3">
        <v>1467094</v>
      </c>
      <c r="J7132" s="3" t="s">
        <v>73</v>
      </c>
      <c r="K7132" s="4">
        <v>45100.673611111102</v>
      </c>
      <c r="L7132" s="11" t="str">
        <f t="shared" si="578"/>
        <v>junio</v>
      </c>
      <c r="M7132" s="3">
        <v>2</v>
      </c>
      <c r="N7132" s="3">
        <v>2</v>
      </c>
      <c r="O7132" s="3">
        <f t="shared" si="577"/>
        <v>2</v>
      </c>
      <c r="P7132" s="4">
        <v>45100.687731481499</v>
      </c>
      <c r="Q7132" s="2"/>
      <c r="R7132" s="3" t="s">
        <v>20370</v>
      </c>
      <c r="S7132" s="4">
        <v>45100.687731481499</v>
      </c>
      <c r="T7132" s="3">
        <f t="shared" si="574"/>
        <v>20</v>
      </c>
      <c r="U7132" s="2" t="s">
        <v>36</v>
      </c>
      <c r="V7132" s="4">
        <v>45100.6882175926</v>
      </c>
      <c r="W7132" s="3">
        <f t="shared" si="575"/>
        <v>0</v>
      </c>
      <c r="X7132" s="3" t="s">
        <v>158</v>
      </c>
      <c r="Y7132" s="2" t="s">
        <v>159</v>
      </c>
      <c r="Z7132" s="2" t="s">
        <v>36</v>
      </c>
      <c r="AA7132" s="4">
        <v>45100.947916666701</v>
      </c>
      <c r="AB7132" s="26">
        <f t="shared" si="576"/>
        <v>6</v>
      </c>
      <c r="AC7132" s="1" t="s">
        <v>78</v>
      </c>
      <c r="AD7132" s="3" t="s">
        <v>40</v>
      </c>
    </row>
    <row r="7133" spans="1:30" ht="42.75" hidden="1" x14ac:dyDescent="0.25">
      <c r="A7133" s="1" t="s">
        <v>20371</v>
      </c>
      <c r="B7133" s="1" t="s">
        <v>27</v>
      </c>
      <c r="C7133" s="2" t="s">
        <v>20372</v>
      </c>
      <c r="D7133" s="3" t="s">
        <v>107</v>
      </c>
      <c r="E7133" s="3" t="s">
        <v>30</v>
      </c>
      <c r="F7133" s="2" t="s">
        <v>88</v>
      </c>
      <c r="G7133" s="3" t="s">
        <v>54</v>
      </c>
      <c r="H7133" s="3" t="s">
        <v>148</v>
      </c>
      <c r="I7133" s="3">
        <v>1467106</v>
      </c>
      <c r="J7133" s="3" t="s">
        <v>34</v>
      </c>
      <c r="K7133" s="4">
        <v>45100.720833333296</v>
      </c>
      <c r="L7133" s="11" t="str">
        <f t="shared" si="578"/>
        <v>junio</v>
      </c>
      <c r="M7133" s="3">
        <v>3</v>
      </c>
      <c r="N7133" s="3">
        <v>3</v>
      </c>
      <c r="O7133" s="3">
        <f t="shared" ref="O7133:O7188" si="579">IF(ISBLANK(N7133),M7133,N7133)</f>
        <v>3</v>
      </c>
      <c r="P7133" s="4">
        <v>45100.730416666702</v>
      </c>
      <c r="Q7133" s="2"/>
      <c r="R7133" s="3" t="s">
        <v>20373</v>
      </c>
      <c r="S7133" s="4">
        <v>45100.730416666702</v>
      </c>
      <c r="T7133" s="3">
        <f t="shared" si="574"/>
        <v>13</v>
      </c>
      <c r="U7133" s="2" t="s">
        <v>457</v>
      </c>
      <c r="V7133" s="4">
        <v>45100.766759259299</v>
      </c>
      <c r="W7133" s="3">
        <f t="shared" si="575"/>
        <v>52</v>
      </c>
      <c r="X7133" s="3" t="s">
        <v>37</v>
      </c>
      <c r="Y7133" s="2" t="s">
        <v>38</v>
      </c>
      <c r="Z7133" s="2" t="s">
        <v>75</v>
      </c>
      <c r="AA7133" s="4">
        <v>45106.522916666698</v>
      </c>
      <c r="AB7133" s="26">
        <f t="shared" si="576"/>
        <v>138</v>
      </c>
      <c r="AC7133" s="1" t="s">
        <v>144</v>
      </c>
      <c r="AD7133" s="3" t="s">
        <v>40</v>
      </c>
    </row>
    <row r="7134" spans="1:30" ht="114.75" hidden="1" x14ac:dyDescent="0.25">
      <c r="A7134" s="1" t="s">
        <v>14127</v>
      </c>
      <c r="B7134" s="1" t="s">
        <v>27</v>
      </c>
      <c r="C7134" s="2" t="s">
        <v>14128</v>
      </c>
      <c r="D7134" s="3" t="s">
        <v>745</v>
      </c>
      <c r="E7134" s="3" t="s">
        <v>30</v>
      </c>
      <c r="F7134" s="2" t="s">
        <v>88</v>
      </c>
      <c r="G7134" s="3" t="s">
        <v>54</v>
      </c>
      <c r="H7134" s="3" t="s">
        <v>148</v>
      </c>
      <c r="I7134" s="3">
        <v>1467115</v>
      </c>
      <c r="J7134" s="3" t="s">
        <v>34</v>
      </c>
      <c r="K7134" s="4">
        <v>45100.742361111101</v>
      </c>
      <c r="L7134" s="11" t="str">
        <f t="shared" si="578"/>
        <v>junio</v>
      </c>
      <c r="M7134" s="3">
        <v>2</v>
      </c>
      <c r="N7134" s="3">
        <v>2</v>
      </c>
      <c r="O7134" s="3">
        <f t="shared" si="579"/>
        <v>2</v>
      </c>
      <c r="P7134" s="4">
        <v>45100.765729166698</v>
      </c>
      <c r="Q7134" s="2"/>
      <c r="R7134" s="3" t="s">
        <v>20374</v>
      </c>
      <c r="S7134" s="4">
        <v>45100.765729166698</v>
      </c>
      <c r="T7134" s="3">
        <f t="shared" si="574"/>
        <v>33</v>
      </c>
      <c r="U7134" s="2" t="s">
        <v>457</v>
      </c>
      <c r="V7134" s="4">
        <v>45100.827847222201</v>
      </c>
      <c r="W7134" s="3">
        <f t="shared" si="575"/>
        <v>89</v>
      </c>
      <c r="X7134" s="3" t="s">
        <v>359</v>
      </c>
      <c r="Y7134" s="2" t="s">
        <v>360</v>
      </c>
      <c r="Z7134" s="2" t="s">
        <v>17693</v>
      </c>
      <c r="AA7134" s="4">
        <v>45103.536111111098</v>
      </c>
      <c r="AB7134" s="26">
        <f t="shared" si="576"/>
        <v>64</v>
      </c>
      <c r="AC7134" s="1" t="s">
        <v>125</v>
      </c>
      <c r="AD7134" s="3" t="s">
        <v>40</v>
      </c>
    </row>
    <row r="7135" spans="1:30" ht="42.75" hidden="1" x14ac:dyDescent="0.25">
      <c r="A7135" s="1" t="s">
        <v>20375</v>
      </c>
      <c r="B7135" s="1" t="s">
        <v>27</v>
      </c>
      <c r="C7135" s="2" t="s">
        <v>20376</v>
      </c>
      <c r="D7135" s="3" t="s">
        <v>965</v>
      </c>
      <c r="E7135" s="3" t="s">
        <v>30</v>
      </c>
      <c r="F7135" s="2" t="s">
        <v>82</v>
      </c>
      <c r="G7135" s="3" t="s">
        <v>54</v>
      </c>
      <c r="H7135" s="3" t="s">
        <v>17423</v>
      </c>
      <c r="I7135" s="3">
        <v>1467120</v>
      </c>
      <c r="J7135" s="3" t="s">
        <v>34</v>
      </c>
      <c r="K7135" s="4">
        <v>45100.757638888899</v>
      </c>
      <c r="L7135" s="11" t="str">
        <f t="shared" si="578"/>
        <v>junio</v>
      </c>
      <c r="M7135" s="3">
        <v>3</v>
      </c>
      <c r="N7135" s="3">
        <v>3</v>
      </c>
      <c r="O7135" s="3">
        <f t="shared" si="579"/>
        <v>3</v>
      </c>
      <c r="P7135" s="4">
        <v>45100.774710648097</v>
      </c>
      <c r="Q7135" s="2"/>
      <c r="R7135" s="3" t="s">
        <v>20377</v>
      </c>
      <c r="S7135" s="4">
        <v>45100.774710648097</v>
      </c>
      <c r="T7135" s="3">
        <f t="shared" ref="T7135:T7198" si="580">ROUNDDOWN((S7135-K7135)*24*60,0)</f>
        <v>24</v>
      </c>
      <c r="U7135" s="2" t="s">
        <v>457</v>
      </c>
      <c r="V7135" s="4">
        <v>45100.792233796303</v>
      </c>
      <c r="W7135" s="3">
        <f t="shared" ref="W7135:W7198" si="581">+IF(ISBLANK(V7135),"",ROUNDDOWN((V7135-S7135)*24*60,0))</f>
        <v>25</v>
      </c>
      <c r="X7135" s="3" t="s">
        <v>37</v>
      </c>
      <c r="Y7135" s="2" t="s">
        <v>38</v>
      </c>
      <c r="Z7135" s="2" t="s">
        <v>75</v>
      </c>
      <c r="AA7135" s="4">
        <v>45109.364583333299</v>
      </c>
      <c r="AB7135" s="26">
        <f t="shared" ref="AB7135:AB7198" si="582">+IF(ISBLANK(V7135),"",IF(ISBLANK(AA7135),"",_xlfn.IFS((AA7135-V7135)*24&lt;0,"",(AA7135-V7135)*24&gt;0,(ROUNDDOWN((AA7135-V7135)*24,0)))))</f>
        <v>205</v>
      </c>
      <c r="AC7135" s="1" t="s">
        <v>144</v>
      </c>
      <c r="AD7135" s="3" t="s">
        <v>68</v>
      </c>
    </row>
    <row r="7136" spans="1:30" ht="51" hidden="1" x14ac:dyDescent="0.25">
      <c r="A7136" s="1" t="s">
        <v>20378</v>
      </c>
      <c r="B7136" s="1" t="s">
        <v>27</v>
      </c>
      <c r="C7136" s="2" t="s">
        <v>20379</v>
      </c>
      <c r="D7136" s="3" t="s">
        <v>349</v>
      </c>
      <c r="E7136" s="3" t="s">
        <v>30</v>
      </c>
      <c r="F7136" s="2" t="s">
        <v>53</v>
      </c>
      <c r="G7136" s="3" t="s">
        <v>54</v>
      </c>
      <c r="H7136" s="3" t="s">
        <v>100</v>
      </c>
      <c r="I7136" s="3">
        <v>1467122</v>
      </c>
      <c r="J7136" s="3" t="s">
        <v>34</v>
      </c>
      <c r="K7136" s="4">
        <v>45100.770138888904</v>
      </c>
      <c r="L7136" s="11" t="str">
        <f t="shared" si="578"/>
        <v>junio</v>
      </c>
      <c r="M7136" s="3">
        <v>2</v>
      </c>
      <c r="N7136" s="3">
        <v>2</v>
      </c>
      <c r="O7136" s="3">
        <f t="shared" si="579"/>
        <v>2</v>
      </c>
      <c r="P7136" s="4">
        <v>45100.780509259297</v>
      </c>
      <c r="Q7136" s="2"/>
      <c r="R7136" s="3" t="s">
        <v>20380</v>
      </c>
      <c r="S7136" s="4">
        <v>45100.780509259297</v>
      </c>
      <c r="T7136" s="3">
        <f t="shared" si="580"/>
        <v>14</v>
      </c>
      <c r="U7136" s="2" t="s">
        <v>457</v>
      </c>
      <c r="V7136" s="4">
        <v>45100.857291666704</v>
      </c>
      <c r="W7136" s="3">
        <f t="shared" si="581"/>
        <v>110</v>
      </c>
      <c r="X7136" s="3" t="s">
        <v>1366</v>
      </c>
      <c r="Y7136" s="2" t="s">
        <v>1367</v>
      </c>
      <c r="Z7136" s="2" t="s">
        <v>17693</v>
      </c>
      <c r="AA7136" s="4">
        <v>45102.622916666704</v>
      </c>
      <c r="AB7136" s="26">
        <f t="shared" si="582"/>
        <v>42</v>
      </c>
      <c r="AC7136" s="1" t="s">
        <v>78</v>
      </c>
      <c r="AD7136" s="3" t="s">
        <v>40</v>
      </c>
    </row>
    <row r="7137" spans="1:30" ht="38.25" hidden="1" x14ac:dyDescent="0.25">
      <c r="A7137" s="1" t="s">
        <v>20381</v>
      </c>
      <c r="B7137" s="1" t="s">
        <v>27</v>
      </c>
      <c r="C7137" s="2" t="s">
        <v>20382</v>
      </c>
      <c r="D7137" s="3" t="s">
        <v>153</v>
      </c>
      <c r="E7137" s="3" t="s">
        <v>30</v>
      </c>
      <c r="F7137" s="2" t="s">
        <v>82</v>
      </c>
      <c r="G7137" s="3" t="s">
        <v>54</v>
      </c>
      <c r="H7137" s="3" t="s">
        <v>113</v>
      </c>
      <c r="I7137" s="3">
        <v>1467123</v>
      </c>
      <c r="J7137" s="3" t="s">
        <v>34</v>
      </c>
      <c r="K7137" s="4">
        <v>45100.775694444397</v>
      </c>
      <c r="L7137" s="11" t="str">
        <f t="shared" si="578"/>
        <v>junio</v>
      </c>
      <c r="M7137" s="3">
        <v>2</v>
      </c>
      <c r="N7137" s="3">
        <v>2</v>
      </c>
      <c r="O7137" s="3">
        <f t="shared" si="579"/>
        <v>2</v>
      </c>
      <c r="P7137" s="4">
        <v>45100.7860069444</v>
      </c>
      <c r="Q7137" s="2"/>
      <c r="R7137" s="3" t="s">
        <v>20383</v>
      </c>
      <c r="S7137" s="4">
        <v>45100.7860069444</v>
      </c>
      <c r="T7137" s="3">
        <f t="shared" si="580"/>
        <v>14</v>
      </c>
      <c r="U7137" s="2" t="s">
        <v>457</v>
      </c>
      <c r="V7137" s="4">
        <v>45100.816203703696</v>
      </c>
      <c r="W7137" s="3">
        <f t="shared" si="581"/>
        <v>43</v>
      </c>
      <c r="X7137" s="3" t="s">
        <v>3296</v>
      </c>
      <c r="Y7137" s="2" t="s">
        <v>3297</v>
      </c>
      <c r="Z7137" s="2" t="s">
        <v>75</v>
      </c>
      <c r="AA7137" s="4">
        <v>45104.479166666701</v>
      </c>
      <c r="AB7137" s="26">
        <f t="shared" si="582"/>
        <v>87</v>
      </c>
      <c r="AC7137" s="1" t="s">
        <v>78</v>
      </c>
      <c r="AD7137" s="3" t="s">
        <v>40</v>
      </c>
    </row>
    <row r="7138" spans="1:30" ht="42.75" hidden="1" x14ac:dyDescent="0.25">
      <c r="A7138" s="1" t="s">
        <v>12286</v>
      </c>
      <c r="B7138" s="1" t="s">
        <v>27</v>
      </c>
      <c r="C7138" s="2" t="s">
        <v>12287</v>
      </c>
      <c r="D7138" s="3" t="s">
        <v>1059</v>
      </c>
      <c r="E7138" s="3" t="s">
        <v>30</v>
      </c>
      <c r="F7138" s="2" t="s">
        <v>53</v>
      </c>
      <c r="G7138" s="3" t="s">
        <v>32</v>
      </c>
      <c r="H7138" s="3" t="s">
        <v>2459</v>
      </c>
      <c r="I7138" s="3">
        <v>1467127</v>
      </c>
      <c r="J7138" s="3" t="s">
        <v>34</v>
      </c>
      <c r="K7138" s="4">
        <v>45100.817361111098</v>
      </c>
      <c r="L7138" s="11" t="str">
        <f t="shared" si="578"/>
        <v>junio</v>
      </c>
      <c r="M7138" s="3">
        <v>2</v>
      </c>
      <c r="N7138" s="3">
        <v>2</v>
      </c>
      <c r="O7138" s="3">
        <f t="shared" si="579"/>
        <v>2</v>
      </c>
      <c r="P7138" s="4">
        <v>45100.823437500003</v>
      </c>
      <c r="Q7138" s="2"/>
      <c r="R7138" s="3" t="s">
        <v>20384</v>
      </c>
      <c r="S7138" s="4">
        <v>45100.823437500003</v>
      </c>
      <c r="T7138" s="3">
        <f t="shared" si="580"/>
        <v>8</v>
      </c>
      <c r="U7138" s="2" t="s">
        <v>457</v>
      </c>
      <c r="V7138" s="4">
        <v>45100.9132523148</v>
      </c>
      <c r="W7138" s="3">
        <f t="shared" si="581"/>
        <v>129</v>
      </c>
      <c r="X7138" s="3" t="s">
        <v>490</v>
      </c>
      <c r="Y7138" s="2" t="s">
        <v>491</v>
      </c>
      <c r="Z7138" s="2" t="s">
        <v>17693</v>
      </c>
      <c r="AA7138" s="4">
        <v>45101.581250000003</v>
      </c>
      <c r="AB7138" s="26">
        <f t="shared" si="582"/>
        <v>16</v>
      </c>
      <c r="AC7138" s="1" t="s">
        <v>78</v>
      </c>
      <c r="AD7138" s="3" t="s">
        <v>40</v>
      </c>
    </row>
    <row r="7139" spans="1:30" ht="38.25" hidden="1" x14ac:dyDescent="0.25">
      <c r="A7139" s="1" t="s">
        <v>20385</v>
      </c>
      <c r="B7139" s="1" t="s">
        <v>1602</v>
      </c>
      <c r="C7139" s="2" t="s">
        <v>20386</v>
      </c>
      <c r="D7139" s="3" t="s">
        <v>316</v>
      </c>
      <c r="E7139" s="3" t="s">
        <v>30</v>
      </c>
      <c r="F7139" s="2" t="s">
        <v>11693</v>
      </c>
      <c r="G7139" s="3" t="s">
        <v>192</v>
      </c>
      <c r="H7139" s="3" t="s">
        <v>2630</v>
      </c>
      <c r="I7139" s="3">
        <v>1467128</v>
      </c>
      <c r="J7139" s="3" t="s">
        <v>34</v>
      </c>
      <c r="K7139" s="4">
        <v>45100.823611111096</v>
      </c>
      <c r="L7139" s="11" t="str">
        <f t="shared" ref="L7139:L7192" si="583">+TEXT(K7139,"mmmm")</f>
        <v>junio</v>
      </c>
      <c r="M7139" s="3">
        <v>2</v>
      </c>
      <c r="N7139" s="3">
        <v>2</v>
      </c>
      <c r="O7139" s="3">
        <f t="shared" si="579"/>
        <v>2</v>
      </c>
      <c r="P7139" s="4">
        <v>45100.852743055599</v>
      </c>
      <c r="Q7139" s="2"/>
      <c r="R7139" s="3" t="s">
        <v>20387</v>
      </c>
      <c r="S7139" s="4">
        <v>45100.852743055599</v>
      </c>
      <c r="T7139" s="3">
        <f t="shared" si="580"/>
        <v>41</v>
      </c>
      <c r="U7139" s="2" t="s">
        <v>227</v>
      </c>
      <c r="V7139" s="4">
        <v>45100.857118055603</v>
      </c>
      <c r="W7139" s="3">
        <f t="shared" si="581"/>
        <v>6</v>
      </c>
      <c r="X7139" s="3" t="s">
        <v>20388</v>
      </c>
      <c r="Y7139" s="2" t="s">
        <v>20389</v>
      </c>
      <c r="Z7139" s="2" t="s">
        <v>227</v>
      </c>
      <c r="AA7139" s="4">
        <v>45101.005555555603</v>
      </c>
      <c r="AB7139" s="26">
        <f t="shared" si="582"/>
        <v>3</v>
      </c>
      <c r="AC7139" s="1" t="s">
        <v>78</v>
      </c>
      <c r="AD7139" s="3" t="s">
        <v>40</v>
      </c>
    </row>
    <row r="7140" spans="1:30" ht="51" hidden="1" x14ac:dyDescent="0.25">
      <c r="A7140" s="1" t="s">
        <v>20390</v>
      </c>
      <c r="B7140" s="1" t="s">
        <v>27</v>
      </c>
      <c r="C7140" s="2" t="s">
        <v>20391</v>
      </c>
      <c r="D7140" s="3" t="s">
        <v>245</v>
      </c>
      <c r="E7140" s="3" t="s">
        <v>30</v>
      </c>
      <c r="F7140" s="2" t="s">
        <v>31</v>
      </c>
      <c r="G7140" s="3" t="s">
        <v>32</v>
      </c>
      <c r="H7140" s="3" t="s">
        <v>33</v>
      </c>
      <c r="I7140" s="3">
        <v>1467130</v>
      </c>
      <c r="J7140" s="3" t="s">
        <v>34</v>
      </c>
      <c r="K7140" s="4">
        <v>45100.854166666701</v>
      </c>
      <c r="L7140" s="11" t="str">
        <f t="shared" si="583"/>
        <v>junio</v>
      </c>
      <c r="M7140" s="3">
        <v>2</v>
      </c>
      <c r="N7140" s="3">
        <v>2</v>
      </c>
      <c r="O7140" s="3">
        <f t="shared" si="579"/>
        <v>2</v>
      </c>
      <c r="P7140" s="4">
        <v>45100.865624999999</v>
      </c>
      <c r="Q7140" s="2"/>
      <c r="R7140" s="3" t="s">
        <v>20392</v>
      </c>
      <c r="S7140" s="4">
        <v>45100.865624999999</v>
      </c>
      <c r="T7140" s="3">
        <f t="shared" si="580"/>
        <v>16</v>
      </c>
      <c r="U7140" s="2" t="s">
        <v>457</v>
      </c>
      <c r="V7140" s="4">
        <v>45100.873668981498</v>
      </c>
      <c r="W7140" s="3">
        <f t="shared" si="581"/>
        <v>11</v>
      </c>
      <c r="X7140" s="3" t="s">
        <v>1114</v>
      </c>
      <c r="Y7140" s="2" t="s">
        <v>1115</v>
      </c>
      <c r="Z7140" s="2" t="s">
        <v>75</v>
      </c>
      <c r="AA7140" s="4">
        <v>45104.511805555601</v>
      </c>
      <c r="AB7140" s="26">
        <f t="shared" si="582"/>
        <v>87</v>
      </c>
      <c r="AC7140" s="1" t="s">
        <v>330</v>
      </c>
      <c r="AD7140" s="3" t="s">
        <v>40</v>
      </c>
    </row>
    <row r="7141" spans="1:30" ht="38.25" hidden="1" x14ac:dyDescent="0.25">
      <c r="A7141" s="1" t="s">
        <v>460</v>
      </c>
      <c r="B7141" s="1" t="s">
        <v>27</v>
      </c>
      <c r="C7141" s="2" t="s">
        <v>461</v>
      </c>
      <c r="D7141" s="3" t="s">
        <v>212</v>
      </c>
      <c r="E7141" s="3" t="s">
        <v>30</v>
      </c>
      <c r="F7141" s="2" t="s">
        <v>293</v>
      </c>
      <c r="G7141" s="3" t="s">
        <v>32</v>
      </c>
      <c r="H7141" s="3" t="s">
        <v>89</v>
      </c>
      <c r="I7141" s="3">
        <v>1467132</v>
      </c>
      <c r="J7141" s="3" t="s">
        <v>34</v>
      </c>
      <c r="K7141" s="4">
        <v>45100.8659722222</v>
      </c>
      <c r="L7141" s="11" t="str">
        <f t="shared" si="583"/>
        <v>junio</v>
      </c>
      <c r="M7141" s="3">
        <v>1</v>
      </c>
      <c r="N7141" s="3">
        <v>1</v>
      </c>
      <c r="O7141" s="3">
        <f t="shared" si="579"/>
        <v>1</v>
      </c>
      <c r="P7141" s="4">
        <v>45100.870289351798</v>
      </c>
      <c r="Q7141" s="2"/>
      <c r="R7141" s="3" t="s">
        <v>20393</v>
      </c>
      <c r="S7141" s="4">
        <v>45100.870289351798</v>
      </c>
      <c r="T7141" s="3">
        <f t="shared" si="580"/>
        <v>6</v>
      </c>
      <c r="U7141" s="2" t="s">
        <v>457</v>
      </c>
      <c r="V7141" s="4">
        <v>45100.884409722203</v>
      </c>
      <c r="W7141" s="3">
        <f t="shared" si="581"/>
        <v>20</v>
      </c>
      <c r="X7141" s="3" t="s">
        <v>37</v>
      </c>
      <c r="Y7141" s="2" t="s">
        <v>38</v>
      </c>
      <c r="Z7141" s="2" t="s">
        <v>17693</v>
      </c>
      <c r="AA7141" s="4">
        <v>45101.671527777777</v>
      </c>
      <c r="AB7141" s="26">
        <f t="shared" si="582"/>
        <v>18</v>
      </c>
      <c r="AC7141" s="1" t="s">
        <v>60</v>
      </c>
      <c r="AD7141" s="3" t="s">
        <v>68</v>
      </c>
    </row>
    <row r="7142" spans="1:30" ht="57" hidden="1" x14ac:dyDescent="0.25">
      <c r="A7142" s="1" t="s">
        <v>20394</v>
      </c>
      <c r="B7142" s="1" t="s">
        <v>27</v>
      </c>
      <c r="C7142" s="2" t="s">
        <v>20395</v>
      </c>
      <c r="D7142" s="3" t="s">
        <v>1277</v>
      </c>
      <c r="E7142" s="3" t="s">
        <v>30</v>
      </c>
      <c r="F7142" s="2" t="s">
        <v>82</v>
      </c>
      <c r="G7142" s="3" t="s">
        <v>54</v>
      </c>
      <c r="H7142" s="3" t="s">
        <v>17423</v>
      </c>
      <c r="I7142" s="3">
        <v>1467134</v>
      </c>
      <c r="J7142" s="3" t="s">
        <v>34</v>
      </c>
      <c r="K7142" s="4">
        <v>45100.890277777798</v>
      </c>
      <c r="L7142" s="11" t="str">
        <f t="shared" si="583"/>
        <v>junio</v>
      </c>
      <c r="M7142" s="3">
        <v>3</v>
      </c>
      <c r="N7142" s="3">
        <v>3</v>
      </c>
      <c r="O7142" s="3">
        <f t="shared" si="579"/>
        <v>3</v>
      </c>
      <c r="P7142" s="4">
        <v>45100.908043981501</v>
      </c>
      <c r="Q7142" s="2"/>
      <c r="R7142" s="3" t="s">
        <v>20396</v>
      </c>
      <c r="S7142" s="4">
        <v>45100.908043981501</v>
      </c>
      <c r="T7142" s="3">
        <f t="shared" si="580"/>
        <v>25</v>
      </c>
      <c r="U7142" s="2" t="s">
        <v>457</v>
      </c>
      <c r="V7142" s="4">
        <v>45100.910428240699</v>
      </c>
      <c r="W7142" s="3">
        <f t="shared" si="581"/>
        <v>3</v>
      </c>
      <c r="X7142" s="3" t="s">
        <v>37</v>
      </c>
      <c r="Y7142" s="2" t="s">
        <v>38</v>
      </c>
      <c r="Z7142" s="2" t="s">
        <v>75</v>
      </c>
      <c r="AA7142" s="4">
        <v>45112.526388888902</v>
      </c>
      <c r="AB7142" s="26">
        <f t="shared" si="582"/>
        <v>278</v>
      </c>
      <c r="AC7142" s="1" t="s">
        <v>144</v>
      </c>
      <c r="AD7142" s="3" t="s">
        <v>40</v>
      </c>
    </row>
    <row r="7143" spans="1:30" ht="140.25" hidden="1" x14ac:dyDescent="0.25">
      <c r="A7143" s="1" t="s">
        <v>20397</v>
      </c>
      <c r="B7143" s="1" t="s">
        <v>27</v>
      </c>
      <c r="C7143" s="2" t="s">
        <v>20398</v>
      </c>
      <c r="D7143" s="3" t="s">
        <v>232</v>
      </c>
      <c r="E7143" s="3" t="s">
        <v>30</v>
      </c>
      <c r="F7143" s="2" t="s">
        <v>82</v>
      </c>
      <c r="G7143" s="3" t="s">
        <v>32</v>
      </c>
      <c r="H7143" s="3" t="s">
        <v>716</v>
      </c>
      <c r="I7143" s="3">
        <v>1467136</v>
      </c>
      <c r="J7143" s="3" t="s">
        <v>34</v>
      </c>
      <c r="K7143" s="4">
        <v>45100.9243055556</v>
      </c>
      <c r="L7143" s="11" t="str">
        <f t="shared" si="583"/>
        <v>junio</v>
      </c>
      <c r="M7143" s="3">
        <v>2</v>
      </c>
      <c r="N7143" s="3">
        <v>2</v>
      </c>
      <c r="O7143" s="3">
        <f t="shared" si="579"/>
        <v>2</v>
      </c>
      <c r="P7143" s="4">
        <v>45100.930486111101</v>
      </c>
      <c r="Q7143" s="2"/>
      <c r="R7143" s="3" t="s">
        <v>20399</v>
      </c>
      <c r="S7143" s="4">
        <v>45100.930486111101</v>
      </c>
      <c r="T7143" s="3">
        <f t="shared" si="580"/>
        <v>8</v>
      </c>
      <c r="U7143" s="2" t="s">
        <v>457</v>
      </c>
      <c r="V7143" s="4">
        <v>45100.944490740701</v>
      </c>
      <c r="W7143" s="3">
        <f t="shared" si="581"/>
        <v>20</v>
      </c>
      <c r="X7143" s="3" t="s">
        <v>37</v>
      </c>
      <c r="Y7143" s="2" t="s">
        <v>38</v>
      </c>
      <c r="Z7143" s="2" t="s">
        <v>75</v>
      </c>
      <c r="AA7143" s="4">
        <v>45101.704861111102</v>
      </c>
      <c r="AB7143" s="26">
        <f t="shared" si="582"/>
        <v>18</v>
      </c>
      <c r="AC7143" s="1" t="s">
        <v>144</v>
      </c>
      <c r="AD7143" s="3" t="s">
        <v>40</v>
      </c>
    </row>
    <row r="7144" spans="1:30" ht="42.75" hidden="1" x14ac:dyDescent="0.25">
      <c r="A7144" s="1" t="s">
        <v>7854</v>
      </c>
      <c r="B7144" s="1" t="s">
        <v>27</v>
      </c>
      <c r="C7144" s="2" t="s">
        <v>7855</v>
      </c>
      <c r="D7144" s="3" t="s">
        <v>141</v>
      </c>
      <c r="E7144" s="3" t="s">
        <v>30</v>
      </c>
      <c r="F7144" s="2" t="s">
        <v>1124</v>
      </c>
      <c r="G7144" s="3" t="s">
        <v>155</v>
      </c>
      <c r="H7144" s="3" t="s">
        <v>184</v>
      </c>
      <c r="I7144" s="3">
        <v>1467138</v>
      </c>
      <c r="J7144" s="3" t="s">
        <v>34</v>
      </c>
      <c r="K7144" s="4">
        <v>45100.953472222202</v>
      </c>
      <c r="L7144" s="11" t="str">
        <f t="shared" si="583"/>
        <v>junio</v>
      </c>
      <c r="M7144" s="3">
        <v>2</v>
      </c>
      <c r="N7144" s="3">
        <v>2</v>
      </c>
      <c r="O7144" s="3">
        <f t="shared" si="579"/>
        <v>2</v>
      </c>
      <c r="P7144" s="4">
        <v>45100.958472222199</v>
      </c>
      <c r="Q7144" s="2"/>
      <c r="R7144" s="3" t="s">
        <v>20400</v>
      </c>
      <c r="S7144" s="4">
        <v>45100.958472222199</v>
      </c>
      <c r="T7144" s="3">
        <f t="shared" si="580"/>
        <v>7</v>
      </c>
      <c r="U7144" s="2" t="s">
        <v>227</v>
      </c>
      <c r="V7144" s="4">
        <v>45100.961956018502</v>
      </c>
      <c r="W7144" s="3">
        <f t="shared" si="581"/>
        <v>5</v>
      </c>
      <c r="X7144" s="3" t="s">
        <v>195</v>
      </c>
      <c r="Y7144" s="2" t="s">
        <v>196</v>
      </c>
      <c r="Z7144" s="2" t="s">
        <v>227</v>
      </c>
      <c r="AA7144" s="4">
        <v>45101.106249999997</v>
      </c>
      <c r="AB7144" s="26">
        <f t="shared" si="582"/>
        <v>3</v>
      </c>
      <c r="AC7144" s="1" t="s">
        <v>78</v>
      </c>
      <c r="AD7144" s="3" t="s">
        <v>40</v>
      </c>
    </row>
    <row r="7145" spans="1:30" ht="127.5" hidden="1" x14ac:dyDescent="0.25">
      <c r="A7145" s="1" t="s">
        <v>20401</v>
      </c>
      <c r="B7145" s="1" t="s">
        <v>27</v>
      </c>
      <c r="C7145" s="2" t="s">
        <v>20402</v>
      </c>
      <c r="D7145" s="3" t="s">
        <v>643</v>
      </c>
      <c r="E7145" s="3" t="s">
        <v>30</v>
      </c>
      <c r="F7145" s="2" t="s">
        <v>82</v>
      </c>
      <c r="G7145" s="3" t="s">
        <v>54</v>
      </c>
      <c r="H7145" s="3" t="s">
        <v>83</v>
      </c>
      <c r="I7145" s="3">
        <v>1467139</v>
      </c>
      <c r="J7145" s="3" t="s">
        <v>34</v>
      </c>
      <c r="K7145" s="4">
        <v>45100.9597222222</v>
      </c>
      <c r="L7145" s="11" t="str">
        <f t="shared" si="583"/>
        <v>junio</v>
      </c>
      <c r="M7145" s="3">
        <v>3</v>
      </c>
      <c r="N7145" s="3">
        <v>3</v>
      </c>
      <c r="O7145" s="3">
        <f t="shared" si="579"/>
        <v>3</v>
      </c>
      <c r="P7145" s="4">
        <v>45100.975729166697</v>
      </c>
      <c r="Q7145" s="2"/>
      <c r="R7145" s="3" t="s">
        <v>20403</v>
      </c>
      <c r="S7145" s="4">
        <v>45100.975729166697</v>
      </c>
      <c r="T7145" s="3">
        <f t="shared" si="580"/>
        <v>23</v>
      </c>
      <c r="U7145" s="2" t="s">
        <v>457</v>
      </c>
      <c r="V7145" s="4">
        <v>45100.990798611099</v>
      </c>
      <c r="W7145" s="3">
        <f t="shared" si="581"/>
        <v>21</v>
      </c>
      <c r="X7145" s="3" t="s">
        <v>103</v>
      </c>
      <c r="Y7145" s="2" t="s">
        <v>104</v>
      </c>
      <c r="Z7145" s="2" t="s">
        <v>17693</v>
      </c>
      <c r="AA7145" s="4">
        <v>45101.939583333296</v>
      </c>
      <c r="AB7145" s="26">
        <f t="shared" si="582"/>
        <v>22</v>
      </c>
      <c r="AC7145" s="1" t="s">
        <v>144</v>
      </c>
      <c r="AD7145" s="3" t="s">
        <v>40</v>
      </c>
    </row>
    <row r="7146" spans="1:30" ht="28.5" hidden="1" x14ac:dyDescent="0.25">
      <c r="A7146" s="1" t="s">
        <v>17665</v>
      </c>
      <c r="B7146" s="1" t="s">
        <v>27</v>
      </c>
      <c r="C7146" s="2" t="s">
        <v>17666</v>
      </c>
      <c r="D7146" s="3" t="s">
        <v>186</v>
      </c>
      <c r="E7146" s="3" t="s">
        <v>30</v>
      </c>
      <c r="F7146" s="2" t="s">
        <v>53</v>
      </c>
      <c r="G7146" s="3" t="s">
        <v>54</v>
      </c>
      <c r="H7146" s="3" t="s">
        <v>100</v>
      </c>
      <c r="I7146" s="3">
        <v>1467140</v>
      </c>
      <c r="J7146" s="3" t="s">
        <v>34</v>
      </c>
      <c r="K7146" s="4">
        <v>45100.995138888902</v>
      </c>
      <c r="L7146" s="11" t="str">
        <f t="shared" si="583"/>
        <v>junio</v>
      </c>
      <c r="M7146" s="3">
        <v>2</v>
      </c>
      <c r="N7146" s="3">
        <v>2</v>
      </c>
      <c r="O7146" s="3">
        <f t="shared" si="579"/>
        <v>2</v>
      </c>
      <c r="P7146" s="4">
        <v>45101.0180092593</v>
      </c>
      <c r="Q7146" s="2"/>
      <c r="R7146" s="3" t="s">
        <v>12352</v>
      </c>
      <c r="S7146" s="4">
        <v>45101.0180092593</v>
      </c>
      <c r="T7146" s="3">
        <f t="shared" si="580"/>
        <v>32</v>
      </c>
      <c r="U7146" s="2" t="s">
        <v>75</v>
      </c>
      <c r="V7146" s="4">
        <v>45101.021122685197</v>
      </c>
      <c r="W7146" s="3">
        <f t="shared" si="581"/>
        <v>4</v>
      </c>
      <c r="X7146" s="3" t="s">
        <v>37</v>
      </c>
      <c r="Y7146" s="2" t="s">
        <v>38</v>
      </c>
      <c r="Z7146" s="2" t="s">
        <v>75</v>
      </c>
      <c r="AA7146" s="4">
        <v>45109.621527777803</v>
      </c>
      <c r="AB7146" s="26">
        <f t="shared" si="582"/>
        <v>206</v>
      </c>
      <c r="AC7146" s="1" t="s">
        <v>144</v>
      </c>
      <c r="AD7146" s="3" t="s">
        <v>40</v>
      </c>
    </row>
    <row r="7147" spans="1:30" ht="28.5" hidden="1" x14ac:dyDescent="0.25">
      <c r="A7147" s="1" t="s">
        <v>10168</v>
      </c>
      <c r="B7147" s="1" t="s">
        <v>27</v>
      </c>
      <c r="C7147" s="2" t="s">
        <v>10169</v>
      </c>
      <c r="D7147" s="3" t="s">
        <v>87</v>
      </c>
      <c r="E7147" s="3" t="s">
        <v>30</v>
      </c>
      <c r="F7147" s="2" t="s">
        <v>53</v>
      </c>
      <c r="G7147" s="3" t="s">
        <v>32</v>
      </c>
      <c r="H7147" s="3" t="s">
        <v>187</v>
      </c>
      <c r="I7147" s="3">
        <v>1467142</v>
      </c>
      <c r="J7147" s="3" t="s">
        <v>34</v>
      </c>
      <c r="K7147" s="4">
        <v>45101.029166666704</v>
      </c>
      <c r="L7147" s="11" t="str">
        <f t="shared" si="583"/>
        <v>junio</v>
      </c>
      <c r="M7147" s="3">
        <v>3</v>
      </c>
      <c r="N7147" s="3">
        <v>3</v>
      </c>
      <c r="O7147" s="3">
        <f t="shared" si="579"/>
        <v>3</v>
      </c>
      <c r="P7147" s="4">
        <v>45101.051458333299</v>
      </c>
      <c r="Q7147" s="2"/>
      <c r="R7147" s="3" t="s">
        <v>20404</v>
      </c>
      <c r="S7147" s="4">
        <v>45101.051458333299</v>
      </c>
      <c r="T7147" s="3">
        <f t="shared" si="580"/>
        <v>32</v>
      </c>
      <c r="U7147" s="2" t="s">
        <v>17693</v>
      </c>
      <c r="V7147" s="4">
        <v>45101.059930555602</v>
      </c>
      <c r="W7147" s="3">
        <f t="shared" si="581"/>
        <v>12</v>
      </c>
      <c r="X7147" s="3" t="s">
        <v>508</v>
      </c>
      <c r="Y7147" s="2" t="s">
        <v>509</v>
      </c>
      <c r="Z7147" s="2" t="s">
        <v>17693</v>
      </c>
      <c r="AA7147" s="4">
        <v>45102.691666666702</v>
      </c>
      <c r="AB7147" s="26">
        <f t="shared" si="582"/>
        <v>39</v>
      </c>
      <c r="AC7147" s="1" t="s">
        <v>125</v>
      </c>
      <c r="AD7147" s="3" t="s">
        <v>40</v>
      </c>
    </row>
    <row r="7148" spans="1:30" ht="51" hidden="1" x14ac:dyDescent="0.25">
      <c r="A7148" s="1" t="s">
        <v>20405</v>
      </c>
      <c r="B7148" s="1" t="s">
        <v>27</v>
      </c>
      <c r="C7148" s="2" t="s">
        <v>20406</v>
      </c>
      <c r="D7148" s="3" t="s">
        <v>162</v>
      </c>
      <c r="E7148" s="3" t="s">
        <v>30</v>
      </c>
      <c r="F7148" s="2" t="s">
        <v>82</v>
      </c>
      <c r="G7148" s="3" t="s">
        <v>54</v>
      </c>
      <c r="H7148" s="3" t="s">
        <v>9440</v>
      </c>
      <c r="I7148" s="3">
        <v>1467143</v>
      </c>
      <c r="J7148" s="3" t="s">
        <v>34</v>
      </c>
      <c r="K7148" s="4">
        <v>45101.096527777801</v>
      </c>
      <c r="L7148" s="11" t="str">
        <f t="shared" si="583"/>
        <v>junio</v>
      </c>
      <c r="M7148" s="3">
        <v>2</v>
      </c>
      <c r="N7148" s="3">
        <v>2</v>
      </c>
      <c r="O7148" s="3">
        <f t="shared" si="579"/>
        <v>2</v>
      </c>
      <c r="P7148" s="4">
        <v>45101.1031828704</v>
      </c>
      <c r="Q7148" s="2"/>
      <c r="R7148" s="3" t="s">
        <v>20407</v>
      </c>
      <c r="S7148" s="4">
        <v>45101.1031828704</v>
      </c>
      <c r="T7148" s="3">
        <f t="shared" si="580"/>
        <v>9</v>
      </c>
      <c r="U7148" s="2" t="s">
        <v>75</v>
      </c>
      <c r="V7148" s="4">
        <v>45101.104120370401</v>
      </c>
      <c r="W7148" s="3">
        <f t="shared" si="581"/>
        <v>1</v>
      </c>
      <c r="X7148" s="3" t="s">
        <v>103</v>
      </c>
      <c r="Y7148" s="2" t="s">
        <v>104</v>
      </c>
      <c r="Z7148" s="2" t="s">
        <v>75</v>
      </c>
      <c r="AA7148" s="4">
        <v>45109.6340277778</v>
      </c>
      <c r="AB7148" s="26">
        <f t="shared" si="582"/>
        <v>204</v>
      </c>
      <c r="AC7148" s="1" t="s">
        <v>125</v>
      </c>
      <c r="AD7148" s="3" t="s">
        <v>40</v>
      </c>
    </row>
    <row r="7149" spans="1:30" ht="42.75" hidden="1" x14ac:dyDescent="0.25">
      <c r="A7149" s="1" t="s">
        <v>20408</v>
      </c>
      <c r="B7149" s="1" t="s">
        <v>27</v>
      </c>
      <c r="C7149" s="2" t="s">
        <v>20409</v>
      </c>
      <c r="D7149" s="3" t="s">
        <v>1059</v>
      </c>
      <c r="E7149" s="3" t="s">
        <v>30</v>
      </c>
      <c r="F7149" s="2" t="s">
        <v>225</v>
      </c>
      <c r="G7149" s="3" t="s">
        <v>32</v>
      </c>
      <c r="H7149" s="3" t="s">
        <v>33</v>
      </c>
      <c r="I7149" s="3">
        <v>1467145</v>
      </c>
      <c r="J7149" s="3" t="s">
        <v>34</v>
      </c>
      <c r="K7149" s="4">
        <v>45101.129861111098</v>
      </c>
      <c r="L7149" s="11" t="str">
        <f t="shared" si="583"/>
        <v>junio</v>
      </c>
      <c r="M7149" s="3">
        <v>3</v>
      </c>
      <c r="N7149" s="3">
        <v>3</v>
      </c>
      <c r="O7149" s="3">
        <f t="shared" si="579"/>
        <v>3</v>
      </c>
      <c r="P7149" s="4">
        <v>45101.159861111097</v>
      </c>
      <c r="Q7149" s="2"/>
      <c r="R7149" s="3" t="s">
        <v>20410</v>
      </c>
      <c r="S7149" s="4">
        <v>45101.159861111097</v>
      </c>
      <c r="T7149" s="3">
        <f t="shared" si="580"/>
        <v>43</v>
      </c>
      <c r="U7149" s="2" t="s">
        <v>17693</v>
      </c>
      <c r="V7149" s="4">
        <v>45101.162314814799</v>
      </c>
      <c r="W7149" s="3">
        <f t="shared" si="581"/>
        <v>3</v>
      </c>
      <c r="X7149" s="3" t="s">
        <v>123</v>
      </c>
      <c r="Y7149" s="2" t="s">
        <v>124</v>
      </c>
      <c r="Z7149" s="2" t="s">
        <v>17693</v>
      </c>
      <c r="AA7149" s="4">
        <v>45104.523611111101</v>
      </c>
      <c r="AB7149" s="26">
        <f t="shared" si="582"/>
        <v>80</v>
      </c>
      <c r="AC7149" s="1" t="s">
        <v>125</v>
      </c>
      <c r="AD7149" s="3" t="s">
        <v>40</v>
      </c>
    </row>
    <row r="7150" spans="1:30" ht="28.5" hidden="1" x14ac:dyDescent="0.25">
      <c r="A7150" s="1" t="s">
        <v>20411</v>
      </c>
      <c r="B7150" s="1" t="s">
        <v>27</v>
      </c>
      <c r="C7150" s="2" t="s">
        <v>20412</v>
      </c>
      <c r="D7150" s="3" t="s">
        <v>224</v>
      </c>
      <c r="E7150" s="3" t="s">
        <v>30</v>
      </c>
      <c r="F7150" s="2" t="s">
        <v>64</v>
      </c>
      <c r="G7150" s="3" t="s">
        <v>32</v>
      </c>
      <c r="H7150" s="3" t="s">
        <v>33</v>
      </c>
      <c r="I7150" s="3">
        <v>1467178</v>
      </c>
      <c r="J7150" s="3" t="s">
        <v>34</v>
      </c>
      <c r="K7150" s="4">
        <v>45101.306250000001</v>
      </c>
      <c r="L7150" s="11" t="str">
        <f t="shared" si="583"/>
        <v>junio</v>
      </c>
      <c r="M7150" s="3">
        <v>2</v>
      </c>
      <c r="N7150" s="3">
        <v>2</v>
      </c>
      <c r="O7150" s="3">
        <f t="shared" si="579"/>
        <v>2</v>
      </c>
      <c r="P7150" s="4">
        <v>45101.325347222199</v>
      </c>
      <c r="Q7150" s="2"/>
      <c r="R7150" s="3" t="s">
        <v>6271</v>
      </c>
      <c r="S7150" s="4">
        <v>45101.325347222199</v>
      </c>
      <c r="T7150" s="3">
        <f t="shared" si="580"/>
        <v>27</v>
      </c>
      <c r="U7150" s="2" t="s">
        <v>457</v>
      </c>
      <c r="V7150" s="4">
        <v>45101.3433912037</v>
      </c>
      <c r="W7150" s="3">
        <f t="shared" si="581"/>
        <v>25</v>
      </c>
      <c r="X7150" s="3" t="s">
        <v>103</v>
      </c>
      <c r="Y7150" s="2" t="s">
        <v>104</v>
      </c>
      <c r="Z7150" s="2" t="s">
        <v>708</v>
      </c>
      <c r="AA7150" s="4">
        <v>45104.514583333301</v>
      </c>
      <c r="AB7150" s="26">
        <f t="shared" si="582"/>
        <v>76</v>
      </c>
      <c r="AC7150" s="1" t="s">
        <v>78</v>
      </c>
      <c r="AD7150" s="3" t="s">
        <v>40</v>
      </c>
    </row>
    <row r="7151" spans="1:30" ht="114.75" hidden="1" x14ac:dyDescent="0.25">
      <c r="A7151" s="1" t="s">
        <v>20413</v>
      </c>
      <c r="B7151" s="1" t="s">
        <v>27</v>
      </c>
      <c r="C7151" s="2" t="s">
        <v>20414</v>
      </c>
      <c r="D7151" s="3" t="s">
        <v>186</v>
      </c>
      <c r="E7151" s="3" t="s">
        <v>30</v>
      </c>
      <c r="F7151" s="2" t="s">
        <v>64</v>
      </c>
      <c r="G7151" s="3" t="s">
        <v>32</v>
      </c>
      <c r="H7151" s="3" t="s">
        <v>89</v>
      </c>
      <c r="I7151" s="3">
        <v>1467190</v>
      </c>
      <c r="J7151" s="3" t="s">
        <v>34</v>
      </c>
      <c r="K7151" s="4">
        <v>45101.317361111098</v>
      </c>
      <c r="L7151" s="11" t="str">
        <f t="shared" si="583"/>
        <v>junio</v>
      </c>
      <c r="M7151" s="3">
        <v>3</v>
      </c>
      <c r="N7151" s="3">
        <v>3</v>
      </c>
      <c r="O7151" s="3">
        <f t="shared" si="579"/>
        <v>3</v>
      </c>
      <c r="P7151" s="4">
        <v>45101.330995370401</v>
      </c>
      <c r="Q7151" s="2"/>
      <c r="R7151" s="3" t="s">
        <v>20415</v>
      </c>
      <c r="S7151" s="4">
        <v>45101.330995370401</v>
      </c>
      <c r="T7151" s="3">
        <f t="shared" si="580"/>
        <v>19</v>
      </c>
      <c r="U7151" s="2" t="s">
        <v>457</v>
      </c>
      <c r="V7151" s="4">
        <v>45101.337581018503</v>
      </c>
      <c r="W7151" s="3">
        <f t="shared" si="581"/>
        <v>9</v>
      </c>
      <c r="X7151" s="3" t="s">
        <v>561</v>
      </c>
      <c r="Y7151" s="2" t="s">
        <v>562</v>
      </c>
      <c r="Z7151" s="2" t="s">
        <v>1132</v>
      </c>
      <c r="AA7151" s="4">
        <v>45103.59375</v>
      </c>
      <c r="AB7151" s="26">
        <f t="shared" si="582"/>
        <v>54</v>
      </c>
      <c r="AC7151" s="1" t="s">
        <v>78</v>
      </c>
      <c r="AD7151" s="3" t="s">
        <v>40</v>
      </c>
    </row>
    <row r="7152" spans="1:30" ht="28.5" hidden="1" x14ac:dyDescent="0.25">
      <c r="A7152" s="1" t="s">
        <v>19529</v>
      </c>
      <c r="B7152" s="1" t="s">
        <v>407</v>
      </c>
      <c r="C7152" s="2" t="s">
        <v>19530</v>
      </c>
      <c r="D7152" s="3" t="s">
        <v>416</v>
      </c>
      <c r="E7152" s="3" t="s">
        <v>410</v>
      </c>
      <c r="F7152" s="2" t="s">
        <v>53</v>
      </c>
      <c r="G7152" s="3" t="s">
        <v>54</v>
      </c>
      <c r="H7152" s="3" t="s">
        <v>13524</v>
      </c>
      <c r="I7152" s="3">
        <v>1467197</v>
      </c>
      <c r="J7152" s="3" t="s">
        <v>73</v>
      </c>
      <c r="K7152" s="4">
        <v>45101.322222222203</v>
      </c>
      <c r="L7152" s="11" t="str">
        <f t="shared" si="583"/>
        <v>junio</v>
      </c>
      <c r="M7152" s="3">
        <v>2</v>
      </c>
      <c r="N7152" s="3">
        <v>2</v>
      </c>
      <c r="O7152" s="3">
        <f t="shared" si="579"/>
        <v>2</v>
      </c>
      <c r="P7152" s="4">
        <v>45101.344722222202</v>
      </c>
      <c r="Q7152" s="2"/>
      <c r="R7152" s="3" t="s">
        <v>20416</v>
      </c>
      <c r="S7152" s="4">
        <v>45101.344722222202</v>
      </c>
      <c r="T7152" s="3">
        <f t="shared" si="580"/>
        <v>32</v>
      </c>
      <c r="U7152" s="2" t="s">
        <v>457</v>
      </c>
      <c r="V7152" s="4">
        <v>45101.347187500003</v>
      </c>
      <c r="W7152" s="3">
        <f t="shared" si="581"/>
        <v>3</v>
      </c>
      <c r="X7152" s="3" t="s">
        <v>418</v>
      </c>
      <c r="Y7152" s="2" t="s">
        <v>419</v>
      </c>
      <c r="Z7152" s="2" t="s">
        <v>457</v>
      </c>
      <c r="AA7152" s="4">
        <v>45101.3569444444</v>
      </c>
      <c r="AB7152" s="26">
        <f t="shared" si="582"/>
        <v>0</v>
      </c>
      <c r="AC7152" s="1" t="s">
        <v>197</v>
      </c>
      <c r="AD7152" s="3" t="s">
        <v>40</v>
      </c>
    </row>
    <row r="7153" spans="1:30" ht="42.75" hidden="1" x14ac:dyDescent="0.25">
      <c r="A7153" s="1" t="s">
        <v>20417</v>
      </c>
      <c r="B7153" s="1" t="s">
        <v>27</v>
      </c>
      <c r="C7153" s="2" t="s">
        <v>20418</v>
      </c>
      <c r="D7153" s="3" t="s">
        <v>1059</v>
      </c>
      <c r="E7153" s="3" t="s">
        <v>30</v>
      </c>
      <c r="F7153" s="2" t="s">
        <v>88</v>
      </c>
      <c r="G7153" s="3" t="s">
        <v>54</v>
      </c>
      <c r="H7153" s="3" t="s">
        <v>148</v>
      </c>
      <c r="I7153" s="3">
        <v>1467258</v>
      </c>
      <c r="J7153" s="3" t="s">
        <v>73</v>
      </c>
      <c r="K7153" s="4">
        <v>45101.395138888904</v>
      </c>
      <c r="L7153" s="11" t="str">
        <f t="shared" si="583"/>
        <v>junio</v>
      </c>
      <c r="M7153" s="3">
        <v>3</v>
      </c>
      <c r="N7153" s="3">
        <v>3</v>
      </c>
      <c r="O7153" s="3">
        <f t="shared" si="579"/>
        <v>3</v>
      </c>
      <c r="P7153" s="4">
        <v>45101.402314814797</v>
      </c>
      <c r="Q7153" s="2"/>
      <c r="R7153" s="3" t="s">
        <v>20419</v>
      </c>
      <c r="S7153" s="4">
        <v>45101.402314814797</v>
      </c>
      <c r="T7153" s="3">
        <f t="shared" si="580"/>
        <v>10</v>
      </c>
      <c r="U7153" s="2" t="s">
        <v>457</v>
      </c>
      <c r="V7153" s="4">
        <v>45101.414039351897</v>
      </c>
      <c r="W7153" s="3">
        <f t="shared" si="581"/>
        <v>16</v>
      </c>
      <c r="X7153" s="3" t="s">
        <v>467</v>
      </c>
      <c r="Y7153" s="2" t="s">
        <v>468</v>
      </c>
      <c r="Z7153" s="2" t="s">
        <v>708</v>
      </c>
      <c r="AA7153" s="4">
        <v>45101.636805555601</v>
      </c>
      <c r="AB7153" s="26">
        <f t="shared" si="582"/>
        <v>5</v>
      </c>
      <c r="AC7153" s="1" t="s">
        <v>78</v>
      </c>
      <c r="AD7153" s="3" t="s">
        <v>40</v>
      </c>
    </row>
    <row r="7154" spans="1:30" ht="89.25" hidden="1" x14ac:dyDescent="0.25">
      <c r="A7154" s="1" t="s">
        <v>20420</v>
      </c>
      <c r="B7154" s="1" t="s">
        <v>27</v>
      </c>
      <c r="C7154" s="2" t="s">
        <v>20421</v>
      </c>
      <c r="D7154" s="3" t="s">
        <v>232</v>
      </c>
      <c r="E7154" s="3" t="s">
        <v>30</v>
      </c>
      <c r="F7154" s="2" t="s">
        <v>44</v>
      </c>
      <c r="G7154" s="3" t="s">
        <v>32</v>
      </c>
      <c r="H7154" s="3" t="s">
        <v>45</v>
      </c>
      <c r="I7154" s="3">
        <v>1467270</v>
      </c>
      <c r="J7154" s="3" t="s">
        <v>34</v>
      </c>
      <c r="K7154" s="4">
        <v>45101.426388888904</v>
      </c>
      <c r="L7154" s="11" t="str">
        <f t="shared" si="583"/>
        <v>junio</v>
      </c>
      <c r="M7154" s="3">
        <v>2</v>
      </c>
      <c r="N7154" s="3">
        <v>2</v>
      </c>
      <c r="O7154" s="3">
        <f t="shared" si="579"/>
        <v>2</v>
      </c>
      <c r="P7154" s="4">
        <v>45101.433622685203</v>
      </c>
      <c r="Q7154" s="2"/>
      <c r="R7154" s="3" t="s">
        <v>20422</v>
      </c>
      <c r="S7154" s="4">
        <v>45101.433622685203</v>
      </c>
      <c r="T7154" s="3">
        <f t="shared" si="580"/>
        <v>10</v>
      </c>
      <c r="U7154" s="2" t="s">
        <v>457</v>
      </c>
      <c r="V7154" s="4">
        <v>45101.467719907399</v>
      </c>
      <c r="W7154" s="3">
        <f t="shared" si="581"/>
        <v>49</v>
      </c>
      <c r="X7154" s="3" t="s">
        <v>37</v>
      </c>
      <c r="Y7154" s="2" t="s">
        <v>38</v>
      </c>
      <c r="Z7154" s="2" t="s">
        <v>1132</v>
      </c>
      <c r="AA7154" s="4">
        <v>45102.947222222225</v>
      </c>
      <c r="AB7154" s="26">
        <f t="shared" si="582"/>
        <v>35</v>
      </c>
      <c r="AC7154" s="1" t="s">
        <v>125</v>
      </c>
      <c r="AD7154" s="3" t="s">
        <v>40</v>
      </c>
    </row>
    <row r="7155" spans="1:30" ht="28.5" hidden="1" x14ac:dyDescent="0.25">
      <c r="A7155" s="1" t="s">
        <v>20423</v>
      </c>
      <c r="B7155" s="1" t="s">
        <v>27</v>
      </c>
      <c r="C7155" s="2" t="s">
        <v>20424</v>
      </c>
      <c r="D7155" s="3" t="s">
        <v>482</v>
      </c>
      <c r="E7155" s="3" t="s">
        <v>30</v>
      </c>
      <c r="F7155" s="2" t="s">
        <v>154</v>
      </c>
      <c r="G7155" s="3" t="s">
        <v>155</v>
      </c>
      <c r="H7155" s="3" t="s">
        <v>156</v>
      </c>
      <c r="I7155" s="3">
        <v>1467276</v>
      </c>
      <c r="J7155" s="3" t="s">
        <v>34</v>
      </c>
      <c r="K7155" s="4">
        <v>45101.440972222197</v>
      </c>
      <c r="L7155" s="11" t="str">
        <f t="shared" si="583"/>
        <v>junio</v>
      </c>
      <c r="M7155" s="3">
        <v>3</v>
      </c>
      <c r="N7155" s="3">
        <v>3</v>
      </c>
      <c r="O7155" s="3">
        <f t="shared" si="579"/>
        <v>3</v>
      </c>
      <c r="P7155" s="4">
        <v>45101.450451388897</v>
      </c>
      <c r="Q7155" s="2"/>
      <c r="R7155" s="3" t="s">
        <v>20425</v>
      </c>
      <c r="S7155" s="4">
        <v>45101.450451388897</v>
      </c>
      <c r="T7155" s="3">
        <f t="shared" si="580"/>
        <v>13</v>
      </c>
      <c r="U7155" s="2" t="s">
        <v>57</v>
      </c>
      <c r="V7155" s="4">
        <v>45101.459976851896</v>
      </c>
      <c r="W7155" s="3">
        <f t="shared" si="581"/>
        <v>13</v>
      </c>
      <c r="X7155" s="3" t="s">
        <v>115</v>
      </c>
      <c r="Y7155" s="2" t="s">
        <v>116</v>
      </c>
      <c r="Z7155" s="2" t="s">
        <v>57</v>
      </c>
      <c r="AA7155" s="4">
        <v>45103.639583333301</v>
      </c>
      <c r="AB7155" s="26">
        <f t="shared" si="582"/>
        <v>52</v>
      </c>
      <c r="AC7155" s="1" t="s">
        <v>144</v>
      </c>
      <c r="AD7155" s="3" t="s">
        <v>40</v>
      </c>
    </row>
    <row r="7156" spans="1:30" ht="38.25" hidden="1" x14ac:dyDescent="0.25">
      <c r="A7156" s="1" t="s">
        <v>20426</v>
      </c>
      <c r="B7156" s="1" t="s">
        <v>27</v>
      </c>
      <c r="C7156" s="2" t="s">
        <v>20427</v>
      </c>
      <c r="D7156" s="3" t="s">
        <v>346</v>
      </c>
      <c r="E7156" s="3" t="s">
        <v>30</v>
      </c>
      <c r="F7156" s="2" t="s">
        <v>53</v>
      </c>
      <c r="G7156" s="3" t="s">
        <v>54</v>
      </c>
      <c r="H7156" s="3" t="s">
        <v>11879</v>
      </c>
      <c r="I7156" s="3">
        <v>1467288</v>
      </c>
      <c r="J7156" s="3" t="s">
        <v>34</v>
      </c>
      <c r="K7156" s="4">
        <v>45101.461111111101</v>
      </c>
      <c r="L7156" s="11" t="str">
        <f t="shared" si="583"/>
        <v>junio</v>
      </c>
      <c r="M7156" s="3">
        <v>2</v>
      </c>
      <c r="N7156" s="3"/>
      <c r="O7156" s="3">
        <f t="shared" si="579"/>
        <v>2</v>
      </c>
      <c r="P7156" s="3"/>
      <c r="Q7156" s="2"/>
      <c r="R7156" s="3" t="s">
        <v>20428</v>
      </c>
      <c r="S7156" s="4">
        <v>45101.473437499997</v>
      </c>
      <c r="T7156" s="3">
        <f t="shared" si="580"/>
        <v>17</v>
      </c>
      <c r="U7156" s="2" t="s">
        <v>1132</v>
      </c>
      <c r="V7156" s="4">
        <v>45101.475601851896</v>
      </c>
      <c r="W7156" s="3">
        <f t="shared" si="581"/>
        <v>3</v>
      </c>
      <c r="X7156" s="3" t="s">
        <v>538</v>
      </c>
      <c r="Y7156" s="2" t="s">
        <v>539</v>
      </c>
      <c r="Z7156" s="2" t="s">
        <v>1132</v>
      </c>
      <c r="AA7156" s="4">
        <v>45102.73541666667</v>
      </c>
      <c r="AB7156" s="26">
        <f t="shared" si="582"/>
        <v>30</v>
      </c>
      <c r="AC7156" s="1" t="s">
        <v>60</v>
      </c>
      <c r="AD7156" s="3" t="s">
        <v>40</v>
      </c>
    </row>
    <row r="7157" spans="1:30" ht="28.5" hidden="1" x14ac:dyDescent="0.25">
      <c r="A7157" s="1" t="s">
        <v>20429</v>
      </c>
      <c r="B7157" s="1" t="s">
        <v>27</v>
      </c>
      <c r="C7157" s="2" t="s">
        <v>20430</v>
      </c>
      <c r="D7157" s="3" t="s">
        <v>349</v>
      </c>
      <c r="E7157" s="3" t="s">
        <v>30</v>
      </c>
      <c r="F7157" s="2" t="s">
        <v>64</v>
      </c>
      <c r="G7157" s="3" t="s">
        <v>32</v>
      </c>
      <c r="H7157" s="3" t="s">
        <v>33</v>
      </c>
      <c r="I7157" s="3">
        <v>1467290</v>
      </c>
      <c r="J7157" s="3" t="s">
        <v>34</v>
      </c>
      <c r="K7157" s="4">
        <v>45101.463888888902</v>
      </c>
      <c r="L7157" s="11" t="str">
        <f t="shared" si="583"/>
        <v>junio</v>
      </c>
      <c r="M7157" s="3">
        <v>1</v>
      </c>
      <c r="N7157" s="3">
        <v>1</v>
      </c>
      <c r="O7157" s="3">
        <f t="shared" si="579"/>
        <v>1</v>
      </c>
      <c r="P7157" s="4">
        <v>45101.475462962997</v>
      </c>
      <c r="Q7157" s="2"/>
      <c r="R7157" s="3" t="s">
        <v>20431</v>
      </c>
      <c r="S7157" s="4">
        <v>45101.475462962997</v>
      </c>
      <c r="T7157" s="3">
        <f t="shared" si="580"/>
        <v>16</v>
      </c>
      <c r="U7157" s="2" t="s">
        <v>708</v>
      </c>
      <c r="V7157" s="4">
        <v>45101.480439814797</v>
      </c>
      <c r="W7157" s="3">
        <f t="shared" si="581"/>
        <v>7</v>
      </c>
      <c r="X7157" s="3" t="s">
        <v>20432</v>
      </c>
      <c r="Y7157" s="2" t="s">
        <v>20433</v>
      </c>
      <c r="Z7157" s="2" t="s">
        <v>57</v>
      </c>
      <c r="AA7157" s="4">
        <v>45108.666666666701</v>
      </c>
      <c r="AB7157" s="26">
        <f t="shared" si="582"/>
        <v>172</v>
      </c>
      <c r="AC7157" s="1" t="s">
        <v>60</v>
      </c>
      <c r="AD7157" s="3" t="s">
        <v>40</v>
      </c>
    </row>
    <row r="7158" spans="1:30" ht="42.75" hidden="1" x14ac:dyDescent="0.25">
      <c r="A7158" s="1" t="s">
        <v>20434</v>
      </c>
      <c r="B7158" s="1" t="s">
        <v>27</v>
      </c>
      <c r="C7158" s="2" t="s">
        <v>20435</v>
      </c>
      <c r="D7158" s="3" t="s">
        <v>224</v>
      </c>
      <c r="E7158" s="3" t="s">
        <v>30</v>
      </c>
      <c r="F7158" s="2" t="s">
        <v>154</v>
      </c>
      <c r="G7158" s="3" t="s">
        <v>155</v>
      </c>
      <c r="H7158" s="3" t="s">
        <v>156</v>
      </c>
      <c r="I7158" s="3">
        <v>1467297</v>
      </c>
      <c r="J7158" s="3" t="s">
        <v>73</v>
      </c>
      <c r="K7158" s="4">
        <v>45101.525000000001</v>
      </c>
      <c r="L7158" s="11" t="str">
        <f t="shared" si="583"/>
        <v>junio</v>
      </c>
      <c r="M7158" s="3">
        <v>3</v>
      </c>
      <c r="N7158" s="3">
        <v>3</v>
      </c>
      <c r="O7158" s="3">
        <f t="shared" si="579"/>
        <v>3</v>
      </c>
      <c r="P7158" s="4">
        <v>45101.540972222203</v>
      </c>
      <c r="Q7158" s="2"/>
      <c r="R7158" s="3" t="s">
        <v>20436</v>
      </c>
      <c r="S7158" s="4">
        <v>45101.540972222203</v>
      </c>
      <c r="T7158" s="3">
        <f t="shared" si="580"/>
        <v>22</v>
      </c>
      <c r="U7158" s="2" t="s">
        <v>57</v>
      </c>
      <c r="V7158" s="4">
        <v>45101.541261574101</v>
      </c>
      <c r="W7158" s="3">
        <f t="shared" si="581"/>
        <v>0</v>
      </c>
      <c r="X7158" s="3" t="s">
        <v>418</v>
      </c>
      <c r="Y7158" s="2" t="s">
        <v>419</v>
      </c>
      <c r="Z7158" s="2" t="s">
        <v>57</v>
      </c>
      <c r="AA7158" s="4">
        <v>45101.697222222203</v>
      </c>
      <c r="AB7158" s="26">
        <f t="shared" si="582"/>
        <v>3</v>
      </c>
      <c r="AC7158" s="1" t="s">
        <v>78</v>
      </c>
      <c r="AD7158" s="3" t="s">
        <v>40</v>
      </c>
    </row>
    <row r="7159" spans="1:30" ht="42.75" hidden="1" x14ac:dyDescent="0.25">
      <c r="A7159" s="1" t="s">
        <v>4979</v>
      </c>
      <c r="B7159" s="1" t="s">
        <v>407</v>
      </c>
      <c r="C7159" s="2" t="s">
        <v>4980</v>
      </c>
      <c r="D7159" s="3" t="s">
        <v>2863</v>
      </c>
      <c r="E7159" s="3" t="s">
        <v>410</v>
      </c>
      <c r="F7159" s="2" t="s">
        <v>53</v>
      </c>
      <c r="G7159" s="3" t="s">
        <v>54</v>
      </c>
      <c r="H7159" s="3" t="s">
        <v>100</v>
      </c>
      <c r="I7159" s="3">
        <v>1467302</v>
      </c>
      <c r="J7159" s="3" t="s">
        <v>34</v>
      </c>
      <c r="K7159" s="4">
        <v>45101.554861111101</v>
      </c>
      <c r="L7159" s="11" t="str">
        <f t="shared" si="583"/>
        <v>junio</v>
      </c>
      <c r="M7159" s="3">
        <v>2</v>
      </c>
      <c r="N7159" s="3">
        <v>2</v>
      </c>
      <c r="O7159" s="3">
        <f t="shared" si="579"/>
        <v>2</v>
      </c>
      <c r="P7159" s="4">
        <v>45101.563495370399</v>
      </c>
      <c r="Q7159" s="2"/>
      <c r="R7159" s="3" t="s">
        <v>8263</v>
      </c>
      <c r="S7159" s="4">
        <v>45101.563495370399</v>
      </c>
      <c r="T7159" s="3">
        <f t="shared" si="580"/>
        <v>12</v>
      </c>
      <c r="U7159" s="2" t="s">
        <v>457</v>
      </c>
      <c r="V7159" s="4">
        <v>45101.570520833302</v>
      </c>
      <c r="W7159" s="3">
        <f t="shared" si="581"/>
        <v>10</v>
      </c>
      <c r="X7159" s="3" t="s">
        <v>418</v>
      </c>
      <c r="Y7159" s="2" t="s">
        <v>419</v>
      </c>
      <c r="Z7159" s="2" t="s">
        <v>708</v>
      </c>
      <c r="AA7159" s="4">
        <v>45106.563194444403</v>
      </c>
      <c r="AB7159" s="26">
        <f t="shared" si="582"/>
        <v>119</v>
      </c>
      <c r="AC7159" s="1" t="s">
        <v>1376</v>
      </c>
      <c r="AD7159" s="3" t="s">
        <v>40</v>
      </c>
    </row>
    <row r="7160" spans="1:30" ht="51" hidden="1" x14ac:dyDescent="0.25">
      <c r="A7160" s="1" t="s">
        <v>20437</v>
      </c>
      <c r="B7160" s="1" t="s">
        <v>27</v>
      </c>
      <c r="C7160" s="2" t="s">
        <v>20438</v>
      </c>
      <c r="D7160" s="3" t="s">
        <v>153</v>
      </c>
      <c r="E7160" s="3" t="s">
        <v>30</v>
      </c>
      <c r="F7160" s="2" t="s">
        <v>82</v>
      </c>
      <c r="G7160" s="3" t="s">
        <v>54</v>
      </c>
      <c r="H7160" s="3" t="s">
        <v>113</v>
      </c>
      <c r="I7160" s="3">
        <v>1467303</v>
      </c>
      <c r="J7160" s="3" t="s">
        <v>34</v>
      </c>
      <c r="K7160" s="4">
        <v>45101.561805555597</v>
      </c>
      <c r="L7160" s="11" t="str">
        <f t="shared" si="583"/>
        <v>junio</v>
      </c>
      <c r="M7160" s="3">
        <v>1</v>
      </c>
      <c r="N7160" s="3">
        <v>1</v>
      </c>
      <c r="O7160" s="3">
        <f t="shared" si="579"/>
        <v>1</v>
      </c>
      <c r="P7160" s="4">
        <v>45101.566388888903</v>
      </c>
      <c r="Q7160" s="2"/>
      <c r="R7160" s="3" t="s">
        <v>20439</v>
      </c>
      <c r="S7160" s="4">
        <v>45101.566388888903</v>
      </c>
      <c r="T7160" s="3">
        <f t="shared" si="580"/>
        <v>6</v>
      </c>
      <c r="U7160" s="2" t="s">
        <v>457</v>
      </c>
      <c r="V7160" s="4">
        <v>45101.5690972222</v>
      </c>
      <c r="W7160" s="3">
        <f t="shared" si="581"/>
        <v>3</v>
      </c>
      <c r="X7160" s="3"/>
      <c r="Y7160" s="2"/>
      <c r="Z7160" s="2" t="s">
        <v>457</v>
      </c>
      <c r="AA7160" s="4">
        <v>45102.543749999997</v>
      </c>
      <c r="AB7160" s="26">
        <f t="shared" si="582"/>
        <v>23</v>
      </c>
      <c r="AC7160" s="1"/>
      <c r="AD7160" s="3" t="s">
        <v>40</v>
      </c>
    </row>
    <row r="7161" spans="1:30" ht="114.75" hidden="1" x14ac:dyDescent="0.25">
      <c r="A7161" s="1" t="s">
        <v>18539</v>
      </c>
      <c r="B7161" s="1" t="s">
        <v>27</v>
      </c>
      <c r="C7161" s="2" t="s">
        <v>18540</v>
      </c>
      <c r="D7161" s="3" t="s">
        <v>498</v>
      </c>
      <c r="E7161" s="3" t="s">
        <v>30</v>
      </c>
      <c r="F7161" s="2" t="s">
        <v>2280</v>
      </c>
      <c r="G7161" s="3" t="s">
        <v>54</v>
      </c>
      <c r="H7161" s="3" t="s">
        <v>89</v>
      </c>
      <c r="I7161" s="3">
        <v>1467312</v>
      </c>
      <c r="J7161" s="3" t="s">
        <v>34</v>
      </c>
      <c r="K7161" s="4">
        <v>45101.6027777778</v>
      </c>
      <c r="L7161" s="11" t="str">
        <f t="shared" si="583"/>
        <v>junio</v>
      </c>
      <c r="M7161" s="3">
        <v>3</v>
      </c>
      <c r="N7161" s="3">
        <v>3</v>
      </c>
      <c r="O7161" s="3">
        <f t="shared" si="579"/>
        <v>3</v>
      </c>
      <c r="P7161" s="4">
        <v>45101.610625000001</v>
      </c>
      <c r="Q7161" s="2"/>
      <c r="R7161" s="3" t="s">
        <v>20440</v>
      </c>
      <c r="S7161" s="4">
        <v>45101.610625000001</v>
      </c>
      <c r="T7161" s="3">
        <f t="shared" si="580"/>
        <v>11</v>
      </c>
      <c r="U7161" s="2" t="s">
        <v>457</v>
      </c>
      <c r="V7161" s="4">
        <v>45101.613483796296</v>
      </c>
      <c r="W7161" s="3">
        <f t="shared" si="581"/>
        <v>4</v>
      </c>
      <c r="X7161" s="3" t="s">
        <v>37</v>
      </c>
      <c r="Y7161" s="2" t="s">
        <v>38</v>
      </c>
      <c r="Z7161" s="2" t="s">
        <v>75</v>
      </c>
      <c r="AA7161" s="4">
        <v>45102.889583333301</v>
      </c>
      <c r="AB7161" s="26">
        <f t="shared" si="582"/>
        <v>30</v>
      </c>
      <c r="AC7161" s="1" t="s">
        <v>144</v>
      </c>
      <c r="AD7161" s="3" t="s">
        <v>40</v>
      </c>
    </row>
    <row r="7162" spans="1:30" ht="51" hidden="1" x14ac:dyDescent="0.25">
      <c r="A7162" s="1" t="s">
        <v>20441</v>
      </c>
      <c r="B7162" s="1" t="s">
        <v>27</v>
      </c>
      <c r="C7162" s="2" t="s">
        <v>20442</v>
      </c>
      <c r="D7162" s="3" t="s">
        <v>339</v>
      </c>
      <c r="E7162" s="3" t="s">
        <v>30</v>
      </c>
      <c r="F7162" s="2" t="s">
        <v>53</v>
      </c>
      <c r="G7162" s="3" t="s">
        <v>54</v>
      </c>
      <c r="H7162" s="3" t="s">
        <v>1060</v>
      </c>
      <c r="I7162" s="3">
        <v>1467313</v>
      </c>
      <c r="J7162" s="3" t="s">
        <v>34</v>
      </c>
      <c r="K7162" s="4">
        <v>45101.6118055556</v>
      </c>
      <c r="L7162" s="11" t="str">
        <f t="shared" si="583"/>
        <v>junio</v>
      </c>
      <c r="M7162" s="3">
        <v>2</v>
      </c>
      <c r="N7162" s="3">
        <v>2</v>
      </c>
      <c r="O7162" s="3">
        <f t="shared" si="579"/>
        <v>2</v>
      </c>
      <c r="P7162" s="4">
        <v>45101.619444444397</v>
      </c>
      <c r="Q7162" s="2"/>
      <c r="R7162" s="3" t="s">
        <v>20443</v>
      </c>
      <c r="S7162" s="4">
        <v>45101.619444444397</v>
      </c>
      <c r="T7162" s="3">
        <f t="shared" si="580"/>
        <v>10</v>
      </c>
      <c r="U7162" s="2" t="s">
        <v>457</v>
      </c>
      <c r="V7162" s="4">
        <v>45101.630972222199</v>
      </c>
      <c r="W7162" s="3">
        <f t="shared" si="581"/>
        <v>16</v>
      </c>
      <c r="X7162" s="3" t="s">
        <v>123</v>
      </c>
      <c r="Y7162" s="2" t="s">
        <v>124</v>
      </c>
      <c r="Z7162" s="2" t="s">
        <v>1132</v>
      </c>
      <c r="AA7162" s="4">
        <v>45103.5131944444</v>
      </c>
      <c r="AB7162" s="26">
        <f t="shared" si="582"/>
        <v>45</v>
      </c>
      <c r="AC7162" s="1" t="s">
        <v>125</v>
      </c>
      <c r="AD7162" s="3" t="s">
        <v>40</v>
      </c>
    </row>
    <row r="7163" spans="1:30" ht="42.75" hidden="1" x14ac:dyDescent="0.25">
      <c r="A7163" s="1" t="s">
        <v>20444</v>
      </c>
      <c r="B7163" s="1" t="s">
        <v>27</v>
      </c>
      <c r="C7163" s="2" t="s">
        <v>20445</v>
      </c>
      <c r="D7163" s="3" t="s">
        <v>186</v>
      </c>
      <c r="E7163" s="3" t="s">
        <v>30</v>
      </c>
      <c r="F7163" s="2" t="s">
        <v>288</v>
      </c>
      <c r="G7163" s="3" t="s">
        <v>192</v>
      </c>
      <c r="H7163" s="3" t="s">
        <v>289</v>
      </c>
      <c r="I7163" s="3">
        <v>1467316</v>
      </c>
      <c r="J7163" s="3" t="s">
        <v>34</v>
      </c>
      <c r="K7163" s="4">
        <v>45101.630555555603</v>
      </c>
      <c r="L7163" s="11" t="str">
        <f t="shared" si="583"/>
        <v>junio</v>
      </c>
      <c r="M7163" s="3">
        <v>2</v>
      </c>
      <c r="N7163" s="3">
        <v>2</v>
      </c>
      <c r="O7163" s="3">
        <f t="shared" si="579"/>
        <v>2</v>
      </c>
      <c r="P7163" s="4">
        <v>45101.633182870399</v>
      </c>
      <c r="Q7163" s="2"/>
      <c r="R7163" s="3" t="s">
        <v>3024</v>
      </c>
      <c r="S7163" s="4">
        <v>45101.633182870399</v>
      </c>
      <c r="T7163" s="3">
        <f t="shared" si="580"/>
        <v>3</v>
      </c>
      <c r="U7163" s="2" t="s">
        <v>57</v>
      </c>
      <c r="V7163" s="4">
        <v>45101.636064814797</v>
      </c>
      <c r="W7163" s="3">
        <f t="shared" si="581"/>
        <v>4</v>
      </c>
      <c r="X7163" s="3" t="s">
        <v>91</v>
      </c>
      <c r="Y7163" s="2" t="s">
        <v>92</v>
      </c>
      <c r="Z7163" s="2" t="s">
        <v>57</v>
      </c>
      <c r="AA7163" s="4">
        <v>45101.977083333302</v>
      </c>
      <c r="AB7163" s="26">
        <f t="shared" si="582"/>
        <v>8</v>
      </c>
      <c r="AC7163" s="1" t="s">
        <v>78</v>
      </c>
      <c r="AD7163" s="3" t="s">
        <v>40</v>
      </c>
    </row>
    <row r="7164" spans="1:30" ht="63.75" hidden="1" x14ac:dyDescent="0.25">
      <c r="A7164" s="1" t="s">
        <v>20446</v>
      </c>
      <c r="B7164" s="1" t="s">
        <v>27</v>
      </c>
      <c r="C7164" s="2" t="s">
        <v>20447</v>
      </c>
      <c r="D7164" s="3" t="s">
        <v>603</v>
      </c>
      <c r="E7164" s="3" t="s">
        <v>30</v>
      </c>
      <c r="F7164" s="2" t="s">
        <v>53</v>
      </c>
      <c r="G7164" s="3" t="s">
        <v>54</v>
      </c>
      <c r="H7164" s="3" t="s">
        <v>100</v>
      </c>
      <c r="I7164" s="3">
        <v>1467317</v>
      </c>
      <c r="J7164" s="3" t="s">
        <v>34</v>
      </c>
      <c r="K7164" s="4">
        <v>45101.631249999999</v>
      </c>
      <c r="L7164" s="11" t="str">
        <f t="shared" si="583"/>
        <v>junio</v>
      </c>
      <c r="M7164" s="3">
        <v>1</v>
      </c>
      <c r="N7164" s="3">
        <v>1</v>
      </c>
      <c r="O7164" s="3">
        <f t="shared" si="579"/>
        <v>1</v>
      </c>
      <c r="P7164" s="4">
        <v>45101.633425925902</v>
      </c>
      <c r="Q7164" s="2"/>
      <c r="R7164" s="3" t="s">
        <v>20448</v>
      </c>
      <c r="S7164" s="4">
        <v>45101.633425925902</v>
      </c>
      <c r="T7164" s="3">
        <f t="shared" si="580"/>
        <v>3</v>
      </c>
      <c r="U7164" s="2" t="s">
        <v>457</v>
      </c>
      <c r="V7164" s="4">
        <v>45101.644212963001</v>
      </c>
      <c r="W7164" s="3">
        <f t="shared" si="581"/>
        <v>15</v>
      </c>
      <c r="X7164" s="3" t="s">
        <v>1788</v>
      </c>
      <c r="Y7164" s="2" t="s">
        <v>1789</v>
      </c>
      <c r="Z7164" s="2" t="s">
        <v>708</v>
      </c>
      <c r="AA7164" s="4">
        <v>45104.496527777803</v>
      </c>
      <c r="AB7164" s="26">
        <f t="shared" si="582"/>
        <v>68</v>
      </c>
      <c r="AC7164" s="1"/>
      <c r="AD7164" s="3" t="s">
        <v>40</v>
      </c>
    </row>
    <row r="7165" spans="1:30" ht="38.25" hidden="1" x14ac:dyDescent="0.25">
      <c r="A7165" s="1" t="s">
        <v>20449</v>
      </c>
      <c r="B7165" s="1" t="s">
        <v>27</v>
      </c>
      <c r="C7165" s="2" t="s">
        <v>20450</v>
      </c>
      <c r="D7165" s="3" t="s">
        <v>316</v>
      </c>
      <c r="E7165" s="3" t="s">
        <v>30</v>
      </c>
      <c r="F7165" s="2" t="s">
        <v>82</v>
      </c>
      <c r="G7165" s="3" t="s">
        <v>54</v>
      </c>
      <c r="H7165" s="3" t="s">
        <v>17423</v>
      </c>
      <c r="I7165" s="3">
        <v>1467318</v>
      </c>
      <c r="J7165" s="3" t="s">
        <v>34</v>
      </c>
      <c r="K7165" s="4">
        <v>45101.636111111096</v>
      </c>
      <c r="L7165" s="11" t="str">
        <f t="shared" si="583"/>
        <v>junio</v>
      </c>
      <c r="M7165" s="3">
        <v>2</v>
      </c>
      <c r="N7165" s="3">
        <v>2</v>
      </c>
      <c r="O7165" s="3">
        <f t="shared" si="579"/>
        <v>2</v>
      </c>
      <c r="P7165" s="4">
        <v>45101.645324074103</v>
      </c>
      <c r="Q7165" s="2"/>
      <c r="R7165" s="3" t="s">
        <v>20451</v>
      </c>
      <c r="S7165" s="4">
        <v>45101.645324074103</v>
      </c>
      <c r="T7165" s="3">
        <f t="shared" si="580"/>
        <v>13</v>
      </c>
      <c r="U7165" s="2" t="s">
        <v>457</v>
      </c>
      <c r="V7165" s="4">
        <v>45101.6729513889</v>
      </c>
      <c r="W7165" s="3">
        <f t="shared" si="581"/>
        <v>39</v>
      </c>
      <c r="X7165" s="3" t="s">
        <v>158</v>
      </c>
      <c r="Y7165" s="2" t="s">
        <v>159</v>
      </c>
      <c r="Z7165" s="2" t="s">
        <v>1132</v>
      </c>
      <c r="AA7165" s="4">
        <v>45107.613194444399</v>
      </c>
      <c r="AB7165" s="26">
        <f t="shared" si="582"/>
        <v>142</v>
      </c>
      <c r="AC7165" s="1" t="s">
        <v>125</v>
      </c>
      <c r="AD7165" s="3" t="s">
        <v>40</v>
      </c>
    </row>
    <row r="7166" spans="1:30" ht="76.5" hidden="1" x14ac:dyDescent="0.25">
      <c r="A7166" s="1" t="s">
        <v>20452</v>
      </c>
      <c r="B7166" s="1" t="s">
        <v>27</v>
      </c>
      <c r="C7166" s="2" t="s">
        <v>20453</v>
      </c>
      <c r="D7166" s="3" t="s">
        <v>482</v>
      </c>
      <c r="E7166" s="3" t="s">
        <v>30</v>
      </c>
      <c r="F7166" s="2" t="s">
        <v>288</v>
      </c>
      <c r="G7166" s="3" t="s">
        <v>192</v>
      </c>
      <c r="H7166" s="3" t="s">
        <v>289</v>
      </c>
      <c r="I7166" s="3">
        <v>1467319</v>
      </c>
      <c r="J7166" s="3" t="s">
        <v>34</v>
      </c>
      <c r="K7166" s="4">
        <v>45101.651388888902</v>
      </c>
      <c r="L7166" s="11" t="str">
        <f t="shared" si="583"/>
        <v>junio</v>
      </c>
      <c r="M7166" s="3">
        <v>2</v>
      </c>
      <c r="N7166" s="3">
        <v>2</v>
      </c>
      <c r="O7166" s="3">
        <f t="shared" si="579"/>
        <v>2</v>
      </c>
      <c r="P7166" s="4">
        <v>45101.655879629601</v>
      </c>
      <c r="Q7166" s="2"/>
      <c r="R7166" s="3" t="s">
        <v>20454</v>
      </c>
      <c r="S7166" s="4">
        <v>45101.655879629601</v>
      </c>
      <c r="T7166" s="3">
        <f t="shared" si="580"/>
        <v>6</v>
      </c>
      <c r="U7166" s="2" t="s">
        <v>457</v>
      </c>
      <c r="V7166" s="4">
        <v>45101.702141203699</v>
      </c>
      <c r="W7166" s="3">
        <f t="shared" si="581"/>
        <v>66</v>
      </c>
      <c r="X7166" s="3" t="s">
        <v>1788</v>
      </c>
      <c r="Y7166" s="2" t="s">
        <v>1789</v>
      </c>
      <c r="Z7166" s="2" t="s">
        <v>57</v>
      </c>
      <c r="AA7166" s="4">
        <v>45104.619444444397</v>
      </c>
      <c r="AB7166" s="26">
        <f t="shared" si="582"/>
        <v>70</v>
      </c>
      <c r="AC7166" s="1" t="s">
        <v>78</v>
      </c>
      <c r="AD7166" s="3" t="s">
        <v>40</v>
      </c>
    </row>
    <row r="7167" spans="1:30" ht="28.5" hidden="1" x14ac:dyDescent="0.25">
      <c r="A7167" s="1" t="s">
        <v>19167</v>
      </c>
      <c r="B7167" s="1" t="s">
        <v>27</v>
      </c>
      <c r="C7167" s="2" t="s">
        <v>19168</v>
      </c>
      <c r="D7167" s="3" t="s">
        <v>162</v>
      </c>
      <c r="E7167" s="3" t="s">
        <v>30</v>
      </c>
      <c r="F7167" s="2" t="s">
        <v>88</v>
      </c>
      <c r="G7167" s="3" t="s">
        <v>54</v>
      </c>
      <c r="H7167" s="3" t="s">
        <v>148</v>
      </c>
      <c r="I7167" s="3">
        <v>1467320</v>
      </c>
      <c r="J7167" s="3" t="s">
        <v>34</v>
      </c>
      <c r="K7167" s="4">
        <v>45101.659722222197</v>
      </c>
      <c r="L7167" s="11" t="str">
        <f t="shared" si="583"/>
        <v>junio</v>
      </c>
      <c r="M7167" s="3">
        <v>3</v>
      </c>
      <c r="N7167" s="3">
        <v>3</v>
      </c>
      <c r="O7167" s="3">
        <f t="shared" si="579"/>
        <v>3</v>
      </c>
      <c r="P7167" s="4">
        <v>45101.6656365741</v>
      </c>
      <c r="Q7167" s="2"/>
      <c r="R7167" s="3" t="s">
        <v>20455</v>
      </c>
      <c r="S7167" s="4">
        <v>45101.6656365741</v>
      </c>
      <c r="T7167" s="3">
        <f t="shared" si="580"/>
        <v>8</v>
      </c>
      <c r="U7167" s="2" t="s">
        <v>457</v>
      </c>
      <c r="V7167" s="4">
        <v>45101.702546296299</v>
      </c>
      <c r="W7167" s="3">
        <f t="shared" si="581"/>
        <v>53</v>
      </c>
      <c r="X7167" s="3" t="s">
        <v>37</v>
      </c>
      <c r="Y7167" s="2" t="s">
        <v>38</v>
      </c>
      <c r="Z7167" s="2" t="s">
        <v>1132</v>
      </c>
      <c r="AA7167" s="4">
        <v>45103.506249999999</v>
      </c>
      <c r="AB7167" s="26">
        <f t="shared" si="582"/>
        <v>43</v>
      </c>
      <c r="AC7167" s="1" t="s">
        <v>144</v>
      </c>
      <c r="AD7167" s="3" t="s">
        <v>40</v>
      </c>
    </row>
    <row r="7168" spans="1:30" ht="38.25" hidden="1" x14ac:dyDescent="0.25">
      <c r="A7168" s="1" t="s">
        <v>14788</v>
      </c>
      <c r="B7168" s="1" t="s">
        <v>27</v>
      </c>
      <c r="C7168" s="2" t="s">
        <v>14789</v>
      </c>
      <c r="D7168" s="3" t="s">
        <v>257</v>
      </c>
      <c r="E7168" s="3" t="s">
        <v>30</v>
      </c>
      <c r="F7168" s="2" t="s">
        <v>82</v>
      </c>
      <c r="G7168" s="3" t="s">
        <v>54</v>
      </c>
      <c r="H7168" s="3" t="s">
        <v>83</v>
      </c>
      <c r="I7168" s="3">
        <v>1467321</v>
      </c>
      <c r="J7168" s="3" t="s">
        <v>34</v>
      </c>
      <c r="K7168" s="4">
        <v>45101.668749999997</v>
      </c>
      <c r="L7168" s="11" t="str">
        <f t="shared" si="583"/>
        <v>junio</v>
      </c>
      <c r="M7168" s="3">
        <v>3</v>
      </c>
      <c r="N7168" s="3">
        <v>3</v>
      </c>
      <c r="O7168" s="3">
        <f t="shared" si="579"/>
        <v>3</v>
      </c>
      <c r="P7168" s="4">
        <v>45101.676574074103</v>
      </c>
      <c r="Q7168" s="2"/>
      <c r="R7168" s="3" t="s">
        <v>20456</v>
      </c>
      <c r="S7168" s="4">
        <v>45101.676574074103</v>
      </c>
      <c r="T7168" s="3">
        <f t="shared" si="580"/>
        <v>11</v>
      </c>
      <c r="U7168" s="2" t="s">
        <v>457</v>
      </c>
      <c r="V7168" s="4">
        <v>45101.788622685199</v>
      </c>
      <c r="W7168" s="3">
        <f t="shared" si="581"/>
        <v>161</v>
      </c>
      <c r="X7168" s="3" t="s">
        <v>667</v>
      </c>
      <c r="Y7168" s="2" t="s">
        <v>668</v>
      </c>
      <c r="Z7168" s="2" t="s">
        <v>75</v>
      </c>
      <c r="AA7168" s="4">
        <v>45103.612500000003</v>
      </c>
      <c r="AB7168" s="26">
        <f t="shared" si="582"/>
        <v>43</v>
      </c>
      <c r="AC7168" s="1" t="s">
        <v>144</v>
      </c>
      <c r="AD7168" s="3" t="s">
        <v>40</v>
      </c>
    </row>
    <row r="7169" spans="1:30" ht="28.5" hidden="1" x14ac:dyDescent="0.25">
      <c r="A7169" s="1" t="s">
        <v>7411</v>
      </c>
      <c r="B7169" s="1" t="s">
        <v>407</v>
      </c>
      <c r="C7169" s="2" t="s">
        <v>7412</v>
      </c>
      <c r="D7169" s="3" t="s">
        <v>2863</v>
      </c>
      <c r="E7169" s="3" t="s">
        <v>410</v>
      </c>
      <c r="F7169" s="2" t="s">
        <v>53</v>
      </c>
      <c r="G7169" s="3" t="s">
        <v>54</v>
      </c>
      <c r="H7169" s="3" t="s">
        <v>100</v>
      </c>
      <c r="I7169" s="3">
        <v>1467325</v>
      </c>
      <c r="J7169" s="3" t="s">
        <v>34</v>
      </c>
      <c r="K7169" s="4">
        <v>45101.712500000001</v>
      </c>
      <c r="L7169" s="11" t="str">
        <f t="shared" si="583"/>
        <v>junio</v>
      </c>
      <c r="M7169" s="3">
        <v>3</v>
      </c>
      <c r="N7169" s="3">
        <v>3</v>
      </c>
      <c r="O7169" s="3">
        <f t="shared" si="579"/>
        <v>3</v>
      </c>
      <c r="P7169" s="4">
        <v>45101.722986111097</v>
      </c>
      <c r="Q7169" s="2"/>
      <c r="R7169" s="3" t="s">
        <v>20457</v>
      </c>
      <c r="S7169" s="4">
        <v>45101.722986111097</v>
      </c>
      <c r="T7169" s="3">
        <f t="shared" si="580"/>
        <v>15</v>
      </c>
      <c r="U7169" s="2" t="s">
        <v>457</v>
      </c>
      <c r="V7169" s="4">
        <v>45101.742870370399</v>
      </c>
      <c r="W7169" s="3">
        <f t="shared" si="581"/>
        <v>28</v>
      </c>
      <c r="X7169" s="3" t="s">
        <v>2615</v>
      </c>
      <c r="Y7169" s="2" t="s">
        <v>2616</v>
      </c>
      <c r="Z7169" s="2" t="s">
        <v>1132</v>
      </c>
      <c r="AA7169" s="4">
        <v>45101.999305555597</v>
      </c>
      <c r="AB7169" s="26">
        <f t="shared" si="582"/>
        <v>6</v>
      </c>
      <c r="AC7169" s="1" t="s">
        <v>78</v>
      </c>
      <c r="AD7169" s="3" t="s">
        <v>40</v>
      </c>
    </row>
    <row r="7170" spans="1:30" ht="42.75" hidden="1" x14ac:dyDescent="0.25">
      <c r="A7170" s="1" t="s">
        <v>20458</v>
      </c>
      <c r="B7170" s="1" t="s">
        <v>27</v>
      </c>
      <c r="C7170" s="2" t="s">
        <v>20459</v>
      </c>
      <c r="D7170" s="3" t="s">
        <v>141</v>
      </c>
      <c r="E7170" s="3" t="s">
        <v>30</v>
      </c>
      <c r="F7170" s="2" t="s">
        <v>154</v>
      </c>
      <c r="G7170" s="3" t="s">
        <v>155</v>
      </c>
      <c r="H7170" s="3" t="s">
        <v>156</v>
      </c>
      <c r="I7170" s="3">
        <v>1467327</v>
      </c>
      <c r="J7170" s="3" t="s">
        <v>34</v>
      </c>
      <c r="K7170" s="4">
        <v>45101.737500000003</v>
      </c>
      <c r="L7170" s="11" t="str">
        <f t="shared" si="583"/>
        <v>junio</v>
      </c>
      <c r="M7170" s="3">
        <v>3</v>
      </c>
      <c r="N7170" s="3">
        <v>3</v>
      </c>
      <c r="O7170" s="3">
        <f t="shared" si="579"/>
        <v>3</v>
      </c>
      <c r="P7170" s="4">
        <v>45101.750277777799</v>
      </c>
      <c r="Q7170" s="2"/>
      <c r="R7170" s="3" t="s">
        <v>20460</v>
      </c>
      <c r="S7170" s="4">
        <v>45101.750277777799</v>
      </c>
      <c r="T7170" s="3">
        <f t="shared" si="580"/>
        <v>18</v>
      </c>
      <c r="U7170" s="2" t="s">
        <v>57</v>
      </c>
      <c r="V7170" s="4">
        <v>45101.777233796303</v>
      </c>
      <c r="W7170" s="3">
        <f t="shared" si="581"/>
        <v>38</v>
      </c>
      <c r="X7170" s="3" t="s">
        <v>2620</v>
      </c>
      <c r="Y7170" s="2" t="s">
        <v>2621</v>
      </c>
      <c r="Z7170" s="2" t="s">
        <v>150</v>
      </c>
      <c r="AA7170" s="4">
        <v>45106.638888888898</v>
      </c>
      <c r="AB7170" s="26">
        <f t="shared" si="582"/>
        <v>116</v>
      </c>
      <c r="AC7170" s="1" t="s">
        <v>144</v>
      </c>
      <c r="AD7170" s="3" t="s">
        <v>40</v>
      </c>
    </row>
    <row r="7171" spans="1:30" ht="280.5" hidden="1" x14ac:dyDescent="0.25">
      <c r="A7171" s="1" t="s">
        <v>20461</v>
      </c>
      <c r="B7171" s="1" t="s">
        <v>27</v>
      </c>
      <c r="C7171" s="2" t="s">
        <v>20462</v>
      </c>
      <c r="D7171" s="3" t="s">
        <v>629</v>
      </c>
      <c r="E7171" s="3" t="s">
        <v>30</v>
      </c>
      <c r="F7171" s="2" t="s">
        <v>288</v>
      </c>
      <c r="G7171" s="3" t="s">
        <v>192</v>
      </c>
      <c r="H7171" s="3" t="s">
        <v>289</v>
      </c>
      <c r="I7171" s="3">
        <v>1467333</v>
      </c>
      <c r="J7171" s="3" t="s">
        <v>34</v>
      </c>
      <c r="K7171" s="4">
        <v>45101.840972222199</v>
      </c>
      <c r="L7171" s="11" t="str">
        <f t="shared" si="583"/>
        <v>junio</v>
      </c>
      <c r="M7171" s="3">
        <v>3</v>
      </c>
      <c r="N7171" s="3">
        <v>3</v>
      </c>
      <c r="O7171" s="3">
        <f t="shared" si="579"/>
        <v>3</v>
      </c>
      <c r="P7171" s="4">
        <v>45101.853611111103</v>
      </c>
      <c r="Q7171" s="2"/>
      <c r="R7171" s="3" t="s">
        <v>20463</v>
      </c>
      <c r="S7171" s="4">
        <v>45101.853611111103</v>
      </c>
      <c r="T7171" s="3">
        <f t="shared" si="580"/>
        <v>18</v>
      </c>
      <c r="U7171" s="2" t="s">
        <v>150</v>
      </c>
      <c r="V7171" s="4">
        <v>45101.8539467593</v>
      </c>
      <c r="W7171" s="3">
        <f t="shared" si="581"/>
        <v>0</v>
      </c>
      <c r="X7171" s="3" t="s">
        <v>1788</v>
      </c>
      <c r="Y7171" s="2" t="s">
        <v>1789</v>
      </c>
      <c r="Z7171" s="2" t="s">
        <v>150</v>
      </c>
      <c r="AA7171" s="4">
        <v>45107.474305555603</v>
      </c>
      <c r="AB7171" s="26">
        <f t="shared" si="582"/>
        <v>134</v>
      </c>
      <c r="AC7171" s="1" t="s">
        <v>78</v>
      </c>
      <c r="AD7171" s="3" t="s">
        <v>40</v>
      </c>
    </row>
    <row r="7172" spans="1:30" ht="42.75" hidden="1" x14ac:dyDescent="0.25">
      <c r="A7172" s="1" t="s">
        <v>5633</v>
      </c>
      <c r="B7172" s="1" t="s">
        <v>27</v>
      </c>
      <c r="C7172" s="2" t="s">
        <v>5634</v>
      </c>
      <c r="D7172" s="3" t="s">
        <v>1078</v>
      </c>
      <c r="E7172" s="3" t="s">
        <v>30</v>
      </c>
      <c r="F7172" s="2" t="s">
        <v>154</v>
      </c>
      <c r="G7172" s="3" t="s">
        <v>155</v>
      </c>
      <c r="H7172" s="3" t="s">
        <v>156</v>
      </c>
      <c r="I7172" s="3">
        <v>1467336</v>
      </c>
      <c r="J7172" s="3" t="s">
        <v>34</v>
      </c>
      <c r="K7172" s="4">
        <v>45101.872222222199</v>
      </c>
      <c r="L7172" s="11" t="str">
        <f t="shared" si="583"/>
        <v>junio</v>
      </c>
      <c r="M7172" s="3">
        <v>3</v>
      </c>
      <c r="N7172" s="3">
        <v>3</v>
      </c>
      <c r="O7172" s="3">
        <f t="shared" si="579"/>
        <v>3</v>
      </c>
      <c r="P7172" s="4">
        <v>45101.876875000002</v>
      </c>
      <c r="Q7172" s="2"/>
      <c r="R7172" s="3" t="s">
        <v>20464</v>
      </c>
      <c r="S7172" s="4">
        <v>45101.876875000002</v>
      </c>
      <c r="T7172" s="3">
        <f t="shared" si="580"/>
        <v>6</v>
      </c>
      <c r="U7172" s="2" t="s">
        <v>150</v>
      </c>
      <c r="V7172" s="4">
        <v>45101.877615740697</v>
      </c>
      <c r="W7172" s="3">
        <f t="shared" si="581"/>
        <v>1</v>
      </c>
      <c r="X7172" s="3" t="s">
        <v>3296</v>
      </c>
      <c r="Y7172" s="2" t="s">
        <v>3297</v>
      </c>
      <c r="Z7172" s="2" t="s">
        <v>150</v>
      </c>
      <c r="AA7172" s="4">
        <v>45102.2319444444</v>
      </c>
      <c r="AB7172" s="26">
        <f t="shared" si="582"/>
        <v>8</v>
      </c>
      <c r="AC7172" s="1" t="s">
        <v>78</v>
      </c>
      <c r="AD7172" s="3" t="s">
        <v>40</v>
      </c>
    </row>
    <row r="7173" spans="1:30" ht="57" hidden="1" x14ac:dyDescent="0.25">
      <c r="A7173" s="1" t="s">
        <v>20465</v>
      </c>
      <c r="B7173" s="1" t="s">
        <v>27</v>
      </c>
      <c r="C7173" s="2" t="s">
        <v>20466</v>
      </c>
      <c r="D7173" s="3" t="s">
        <v>1469</v>
      </c>
      <c r="E7173" s="3" t="s">
        <v>30</v>
      </c>
      <c r="F7173" s="2" t="s">
        <v>340</v>
      </c>
      <c r="G7173" s="3" t="s">
        <v>192</v>
      </c>
      <c r="H7173" s="3" t="s">
        <v>341</v>
      </c>
      <c r="I7173" s="3">
        <v>1467338</v>
      </c>
      <c r="J7173" s="3" t="s">
        <v>73</v>
      </c>
      <c r="K7173" s="4">
        <v>45101.918749999997</v>
      </c>
      <c r="L7173" s="11" t="str">
        <f t="shared" si="583"/>
        <v>junio</v>
      </c>
      <c r="M7173" s="3">
        <v>3</v>
      </c>
      <c r="N7173" s="3">
        <v>3</v>
      </c>
      <c r="O7173" s="3">
        <f t="shared" si="579"/>
        <v>3</v>
      </c>
      <c r="P7173" s="4">
        <v>45101.955092592601</v>
      </c>
      <c r="Q7173" s="2"/>
      <c r="R7173" s="3" t="s">
        <v>20467</v>
      </c>
      <c r="S7173" s="4">
        <v>45101.955092592601</v>
      </c>
      <c r="T7173" s="3">
        <f t="shared" si="580"/>
        <v>52</v>
      </c>
      <c r="U7173" s="2" t="s">
        <v>150</v>
      </c>
      <c r="V7173" s="4">
        <v>45101.958171296297</v>
      </c>
      <c r="W7173" s="3">
        <f t="shared" si="581"/>
        <v>4</v>
      </c>
      <c r="X7173" s="3" t="s">
        <v>103</v>
      </c>
      <c r="Y7173" s="2" t="s">
        <v>104</v>
      </c>
      <c r="Z7173" s="2" t="s">
        <v>150</v>
      </c>
      <c r="AA7173" s="4">
        <v>45102.232638888898</v>
      </c>
      <c r="AB7173" s="26">
        <f t="shared" si="582"/>
        <v>6</v>
      </c>
      <c r="AC7173" s="1" t="s">
        <v>78</v>
      </c>
      <c r="AD7173" s="3" t="s">
        <v>40</v>
      </c>
    </row>
    <row r="7174" spans="1:30" ht="76.5" hidden="1" x14ac:dyDescent="0.25">
      <c r="A7174" s="1" t="s">
        <v>20468</v>
      </c>
      <c r="B7174" s="1" t="s">
        <v>27</v>
      </c>
      <c r="C7174" s="2" t="s">
        <v>20469</v>
      </c>
      <c r="D7174" s="3" t="s">
        <v>135</v>
      </c>
      <c r="E7174" s="3" t="s">
        <v>30</v>
      </c>
      <c r="F7174" s="2" t="s">
        <v>53</v>
      </c>
      <c r="G7174" s="3" t="s">
        <v>54</v>
      </c>
      <c r="H7174" s="3" t="s">
        <v>100</v>
      </c>
      <c r="I7174" s="3">
        <v>1467339</v>
      </c>
      <c r="J7174" s="3" t="s">
        <v>34</v>
      </c>
      <c r="K7174" s="4">
        <v>45101.930555555598</v>
      </c>
      <c r="L7174" s="11" t="str">
        <f t="shared" si="583"/>
        <v>junio</v>
      </c>
      <c r="M7174" s="3">
        <v>2</v>
      </c>
      <c r="N7174" s="3">
        <v>2</v>
      </c>
      <c r="O7174" s="3">
        <f t="shared" si="579"/>
        <v>2</v>
      </c>
      <c r="P7174" s="4">
        <v>45101.942696759303</v>
      </c>
      <c r="Q7174" s="2"/>
      <c r="R7174" s="3" t="s">
        <v>20470</v>
      </c>
      <c r="S7174" s="4">
        <v>45101.942696759303</v>
      </c>
      <c r="T7174" s="3">
        <f t="shared" si="580"/>
        <v>17</v>
      </c>
      <c r="U7174" s="2" t="s">
        <v>75</v>
      </c>
      <c r="V7174" s="4">
        <v>45101.942962963003</v>
      </c>
      <c r="W7174" s="3">
        <f t="shared" si="581"/>
        <v>0</v>
      </c>
      <c r="X7174" s="3" t="s">
        <v>1114</v>
      </c>
      <c r="Y7174" s="2" t="s">
        <v>1115</v>
      </c>
      <c r="Z7174" s="2" t="s">
        <v>75</v>
      </c>
      <c r="AA7174" s="4">
        <v>45104.496527777803</v>
      </c>
      <c r="AB7174" s="26">
        <f t="shared" si="582"/>
        <v>61</v>
      </c>
      <c r="AC7174" s="1" t="s">
        <v>125</v>
      </c>
      <c r="AD7174" s="3" t="s">
        <v>40</v>
      </c>
    </row>
    <row r="7175" spans="1:30" ht="28.5" hidden="1" x14ac:dyDescent="0.25">
      <c r="A7175" s="1" t="s">
        <v>11501</v>
      </c>
      <c r="B7175" s="1" t="s">
        <v>27</v>
      </c>
      <c r="C7175" s="2" t="s">
        <v>11502</v>
      </c>
      <c r="D7175" s="3" t="s">
        <v>917</v>
      </c>
      <c r="E7175" s="3" t="s">
        <v>30</v>
      </c>
      <c r="F7175" s="2" t="s">
        <v>225</v>
      </c>
      <c r="G7175" s="3" t="s">
        <v>32</v>
      </c>
      <c r="H7175" s="3" t="s">
        <v>89</v>
      </c>
      <c r="I7175" s="3">
        <v>1467341</v>
      </c>
      <c r="J7175" s="3" t="s">
        <v>34</v>
      </c>
      <c r="K7175" s="4">
        <v>45101.953472222202</v>
      </c>
      <c r="L7175" s="11" t="str">
        <f t="shared" si="583"/>
        <v>junio</v>
      </c>
      <c r="M7175" s="3">
        <v>2</v>
      </c>
      <c r="N7175" s="3">
        <v>2</v>
      </c>
      <c r="O7175" s="3">
        <f t="shared" si="579"/>
        <v>2</v>
      </c>
      <c r="P7175" s="4">
        <v>45101.997696759303</v>
      </c>
      <c r="Q7175" s="2"/>
      <c r="R7175" s="3" t="s">
        <v>20471</v>
      </c>
      <c r="S7175" s="4">
        <v>45101.956030092595</v>
      </c>
      <c r="T7175" s="3">
        <f t="shared" si="580"/>
        <v>3</v>
      </c>
      <c r="U7175" s="2" t="s">
        <v>75</v>
      </c>
      <c r="V7175" s="4">
        <v>45101.961041666669</v>
      </c>
      <c r="W7175" s="3">
        <f t="shared" si="581"/>
        <v>7</v>
      </c>
      <c r="X7175" s="3" t="s">
        <v>1346</v>
      </c>
      <c r="Y7175" s="2" t="s">
        <v>1347</v>
      </c>
      <c r="Z7175" s="2" t="s">
        <v>75</v>
      </c>
      <c r="AA7175" s="4">
        <v>45103.564583333296</v>
      </c>
      <c r="AB7175" s="26">
        <f t="shared" si="582"/>
        <v>38</v>
      </c>
      <c r="AC7175" s="1" t="s">
        <v>78</v>
      </c>
      <c r="AD7175" s="3" t="s">
        <v>40</v>
      </c>
    </row>
    <row r="7176" spans="1:30" ht="89.25" hidden="1" x14ac:dyDescent="0.25">
      <c r="A7176" s="1" t="s">
        <v>20472</v>
      </c>
      <c r="B7176" s="1" t="s">
        <v>27</v>
      </c>
      <c r="C7176" s="2" t="s">
        <v>20473</v>
      </c>
      <c r="D7176" s="3" t="s">
        <v>162</v>
      </c>
      <c r="E7176" s="3" t="s">
        <v>30</v>
      </c>
      <c r="F7176" s="2" t="s">
        <v>44</v>
      </c>
      <c r="G7176" s="3" t="s">
        <v>32</v>
      </c>
      <c r="H7176" s="3" t="s">
        <v>45</v>
      </c>
      <c r="I7176" s="3">
        <v>1467342</v>
      </c>
      <c r="J7176" s="3" t="s">
        <v>34</v>
      </c>
      <c r="K7176" s="4">
        <v>45101.96875</v>
      </c>
      <c r="L7176" s="11" t="str">
        <f t="shared" si="583"/>
        <v>junio</v>
      </c>
      <c r="M7176" s="3">
        <v>2</v>
      </c>
      <c r="N7176" s="3"/>
      <c r="O7176" s="3">
        <f t="shared" si="579"/>
        <v>2</v>
      </c>
      <c r="P7176" s="3"/>
      <c r="Q7176" s="2"/>
      <c r="R7176" s="3" t="s">
        <v>20474</v>
      </c>
      <c r="S7176" s="4">
        <v>45101.974930555603</v>
      </c>
      <c r="T7176" s="3">
        <f t="shared" si="580"/>
        <v>8</v>
      </c>
      <c r="U7176" s="2" t="s">
        <v>75</v>
      </c>
      <c r="V7176" s="4">
        <v>45101.975335648101</v>
      </c>
      <c r="W7176" s="3">
        <f t="shared" si="581"/>
        <v>0</v>
      </c>
      <c r="X7176" s="3" t="s">
        <v>508</v>
      </c>
      <c r="Y7176" s="2" t="s">
        <v>509</v>
      </c>
      <c r="Z7176" s="2" t="s">
        <v>75</v>
      </c>
      <c r="AA7176" s="4">
        <v>45105.118055555598</v>
      </c>
      <c r="AB7176" s="26">
        <f t="shared" si="582"/>
        <v>75</v>
      </c>
      <c r="AC7176" s="1"/>
      <c r="AD7176" s="3" t="s">
        <v>40</v>
      </c>
    </row>
    <row r="7177" spans="1:30" ht="28.5" hidden="1" x14ac:dyDescent="0.25">
      <c r="A7177" s="1" t="s">
        <v>20475</v>
      </c>
      <c r="B7177" s="1" t="s">
        <v>27</v>
      </c>
      <c r="C7177" s="2" t="s">
        <v>20476</v>
      </c>
      <c r="D7177" s="3" t="s">
        <v>316</v>
      </c>
      <c r="E7177" s="3" t="s">
        <v>30</v>
      </c>
      <c r="F7177" s="2" t="s">
        <v>225</v>
      </c>
      <c r="G7177" s="3" t="s">
        <v>32</v>
      </c>
      <c r="H7177" s="3" t="s">
        <v>33</v>
      </c>
      <c r="I7177" s="3">
        <v>1467344</v>
      </c>
      <c r="J7177" s="3" t="s">
        <v>34</v>
      </c>
      <c r="K7177" s="4">
        <v>45101.991666666698</v>
      </c>
      <c r="L7177" s="11" t="str">
        <f t="shared" si="583"/>
        <v>junio</v>
      </c>
      <c r="M7177" s="3">
        <v>3</v>
      </c>
      <c r="N7177" s="3">
        <v>3</v>
      </c>
      <c r="O7177" s="3">
        <f t="shared" si="579"/>
        <v>3</v>
      </c>
      <c r="P7177" s="4">
        <v>45102.010023148097</v>
      </c>
      <c r="Q7177" s="2"/>
      <c r="R7177" s="3" t="s">
        <v>20477</v>
      </c>
      <c r="S7177" s="4">
        <v>45102.010023148097</v>
      </c>
      <c r="T7177" s="3">
        <f t="shared" si="580"/>
        <v>26</v>
      </c>
      <c r="U7177" s="2" t="s">
        <v>17693</v>
      </c>
      <c r="V7177" s="4">
        <v>45102.011666666702</v>
      </c>
      <c r="W7177" s="3">
        <f t="shared" si="581"/>
        <v>2</v>
      </c>
      <c r="X7177" s="3" t="s">
        <v>195</v>
      </c>
      <c r="Y7177" s="2" t="s">
        <v>196</v>
      </c>
      <c r="Z7177" s="2" t="s">
        <v>17693</v>
      </c>
      <c r="AA7177" s="4">
        <v>45102.402777777803</v>
      </c>
      <c r="AB7177" s="26">
        <f t="shared" si="582"/>
        <v>9</v>
      </c>
      <c r="AC7177" s="1" t="s">
        <v>78</v>
      </c>
      <c r="AD7177" s="3" t="s">
        <v>40</v>
      </c>
    </row>
    <row r="7178" spans="1:30" ht="38.25" hidden="1" x14ac:dyDescent="0.25">
      <c r="A7178" s="1" t="s">
        <v>11728</v>
      </c>
      <c r="B7178" s="1" t="s">
        <v>27</v>
      </c>
      <c r="C7178" s="2" t="s">
        <v>11729</v>
      </c>
      <c r="D7178" s="3" t="s">
        <v>462</v>
      </c>
      <c r="E7178" s="3" t="s">
        <v>30</v>
      </c>
      <c r="F7178" s="2" t="s">
        <v>82</v>
      </c>
      <c r="G7178" s="3" t="s">
        <v>54</v>
      </c>
      <c r="H7178" s="3" t="s">
        <v>83</v>
      </c>
      <c r="I7178" s="3">
        <v>1467348</v>
      </c>
      <c r="J7178" s="3" t="s">
        <v>34</v>
      </c>
      <c r="K7178" s="4">
        <v>45102.021527777797</v>
      </c>
      <c r="L7178" s="11" t="str">
        <f t="shared" si="583"/>
        <v>junio</v>
      </c>
      <c r="M7178" s="3">
        <v>3</v>
      </c>
      <c r="N7178" s="3">
        <v>3</v>
      </c>
      <c r="O7178" s="3">
        <f t="shared" si="579"/>
        <v>3</v>
      </c>
      <c r="P7178" s="4">
        <v>45102.041875000003</v>
      </c>
      <c r="Q7178" s="2"/>
      <c r="R7178" s="3" t="s">
        <v>20478</v>
      </c>
      <c r="S7178" s="4">
        <v>45102.041875000003</v>
      </c>
      <c r="T7178" s="3">
        <f t="shared" si="580"/>
        <v>29</v>
      </c>
      <c r="U7178" s="2" t="s">
        <v>17693</v>
      </c>
      <c r="V7178" s="4">
        <v>45102.043530092596</v>
      </c>
      <c r="W7178" s="3">
        <f t="shared" si="581"/>
        <v>2</v>
      </c>
      <c r="X7178" s="3" t="s">
        <v>741</v>
      </c>
      <c r="Y7178" s="2" t="s">
        <v>742</v>
      </c>
      <c r="Z7178" s="2" t="s">
        <v>17693</v>
      </c>
      <c r="AA7178" s="4">
        <v>45104.506249999999</v>
      </c>
      <c r="AB7178" s="26">
        <f t="shared" si="582"/>
        <v>59</v>
      </c>
      <c r="AC7178" s="1" t="s">
        <v>78</v>
      </c>
      <c r="AD7178" s="3" t="s">
        <v>40</v>
      </c>
    </row>
    <row r="7179" spans="1:30" ht="28.5" hidden="1" x14ac:dyDescent="0.25">
      <c r="A7179" s="1" t="s">
        <v>20479</v>
      </c>
      <c r="B7179" s="1" t="s">
        <v>27</v>
      </c>
      <c r="C7179" s="2" t="s">
        <v>20480</v>
      </c>
      <c r="D7179" s="3" t="s">
        <v>965</v>
      </c>
      <c r="E7179" s="3" t="s">
        <v>30</v>
      </c>
      <c r="F7179" s="2" t="s">
        <v>154</v>
      </c>
      <c r="G7179" s="3" t="s">
        <v>155</v>
      </c>
      <c r="H7179" s="3" t="s">
        <v>156</v>
      </c>
      <c r="I7179" s="3">
        <v>1467349</v>
      </c>
      <c r="J7179" s="3" t="s">
        <v>34</v>
      </c>
      <c r="K7179" s="4">
        <v>45102.050694444399</v>
      </c>
      <c r="L7179" s="11" t="str">
        <f t="shared" si="583"/>
        <v>junio</v>
      </c>
      <c r="M7179" s="3">
        <v>2</v>
      </c>
      <c r="N7179" s="3">
        <v>2</v>
      </c>
      <c r="O7179" s="3">
        <f t="shared" si="579"/>
        <v>2</v>
      </c>
      <c r="P7179" s="4">
        <v>45102.067280092597</v>
      </c>
      <c r="Q7179" s="2"/>
      <c r="R7179" s="3" t="s">
        <v>20481</v>
      </c>
      <c r="S7179" s="4">
        <v>45102.067280092597</v>
      </c>
      <c r="T7179" s="3">
        <f t="shared" si="580"/>
        <v>23</v>
      </c>
      <c r="U7179" s="2" t="s">
        <v>150</v>
      </c>
      <c r="V7179" s="4">
        <v>45102.068252314799</v>
      </c>
      <c r="W7179" s="3">
        <f t="shared" si="581"/>
        <v>1</v>
      </c>
      <c r="X7179" s="3" t="s">
        <v>20482</v>
      </c>
      <c r="Y7179" s="2" t="s">
        <v>20483</v>
      </c>
      <c r="Z7179" s="2" t="s">
        <v>150</v>
      </c>
      <c r="AA7179" s="4">
        <v>45103.768055555556</v>
      </c>
      <c r="AB7179" s="26">
        <f t="shared" si="582"/>
        <v>40</v>
      </c>
      <c r="AC7179" s="1" t="s">
        <v>125</v>
      </c>
      <c r="AD7179" s="3" t="s">
        <v>40</v>
      </c>
    </row>
    <row r="7180" spans="1:30" ht="204" hidden="1" x14ac:dyDescent="0.25">
      <c r="A7180" s="1" t="s">
        <v>20484</v>
      </c>
      <c r="B7180" s="1" t="s">
        <v>27</v>
      </c>
      <c r="C7180" s="2" t="s">
        <v>20485</v>
      </c>
      <c r="D7180" s="3" t="s">
        <v>107</v>
      </c>
      <c r="E7180" s="3" t="s">
        <v>30</v>
      </c>
      <c r="F7180" s="2" t="s">
        <v>82</v>
      </c>
      <c r="G7180" s="3" t="s">
        <v>54</v>
      </c>
      <c r="H7180" s="3" t="s">
        <v>17423</v>
      </c>
      <c r="I7180" s="3">
        <v>1467351</v>
      </c>
      <c r="J7180" s="3" t="s">
        <v>34</v>
      </c>
      <c r="K7180" s="4">
        <v>45102.1784722222</v>
      </c>
      <c r="L7180" s="11" t="str">
        <f t="shared" si="583"/>
        <v>junio</v>
      </c>
      <c r="M7180" s="3">
        <v>2</v>
      </c>
      <c r="N7180" s="3">
        <v>2</v>
      </c>
      <c r="O7180" s="3">
        <f t="shared" si="579"/>
        <v>2</v>
      </c>
      <c r="P7180" s="4">
        <v>45102.184039351901</v>
      </c>
      <c r="Q7180" s="2"/>
      <c r="R7180" s="3" t="s">
        <v>20486</v>
      </c>
      <c r="S7180" s="4">
        <v>45102.184039351901</v>
      </c>
      <c r="T7180" s="3">
        <f t="shared" si="580"/>
        <v>8</v>
      </c>
      <c r="U7180" s="2" t="s">
        <v>75</v>
      </c>
      <c r="V7180" s="4">
        <v>45102.185162037</v>
      </c>
      <c r="W7180" s="3">
        <f t="shared" si="581"/>
        <v>1</v>
      </c>
      <c r="X7180" s="3" t="s">
        <v>1114</v>
      </c>
      <c r="Y7180" s="2" t="s">
        <v>1115</v>
      </c>
      <c r="Z7180" s="2" t="s">
        <v>75</v>
      </c>
      <c r="AA7180" s="4">
        <v>45105.684027777803</v>
      </c>
      <c r="AB7180" s="26">
        <f t="shared" si="582"/>
        <v>83</v>
      </c>
      <c r="AC7180" s="1" t="s">
        <v>125</v>
      </c>
      <c r="AD7180" s="3" t="s">
        <v>40</v>
      </c>
    </row>
    <row r="7181" spans="1:30" ht="38.25" hidden="1" x14ac:dyDescent="0.25">
      <c r="A7181" s="1" t="s">
        <v>20487</v>
      </c>
      <c r="B7181" s="1" t="s">
        <v>27</v>
      </c>
      <c r="C7181" s="2" t="s">
        <v>20488</v>
      </c>
      <c r="D7181" s="3" t="s">
        <v>119</v>
      </c>
      <c r="E7181" s="3" t="s">
        <v>30</v>
      </c>
      <c r="F7181" s="2" t="s">
        <v>53</v>
      </c>
      <c r="G7181" s="3" t="s">
        <v>32</v>
      </c>
      <c r="H7181" s="3" t="s">
        <v>187</v>
      </c>
      <c r="I7181" s="3">
        <v>1467353</v>
      </c>
      <c r="J7181" s="3" t="s">
        <v>73</v>
      </c>
      <c r="K7181" s="4">
        <v>45102.292361111096</v>
      </c>
      <c r="L7181" s="11" t="str">
        <f t="shared" si="583"/>
        <v>junio</v>
      </c>
      <c r="M7181" s="3">
        <v>3</v>
      </c>
      <c r="N7181" s="3">
        <v>3</v>
      </c>
      <c r="O7181" s="3">
        <f t="shared" si="579"/>
        <v>3</v>
      </c>
      <c r="P7181" s="4">
        <v>45102.297812500001</v>
      </c>
      <c r="Q7181" s="2"/>
      <c r="R7181" s="3" t="s">
        <v>20489</v>
      </c>
      <c r="S7181" s="4">
        <v>45102.297812500001</v>
      </c>
      <c r="T7181" s="3">
        <f t="shared" si="580"/>
        <v>7</v>
      </c>
      <c r="U7181" s="2" t="s">
        <v>1132</v>
      </c>
      <c r="V7181" s="4">
        <v>45102.298726851899</v>
      </c>
      <c r="W7181" s="3">
        <f t="shared" si="581"/>
        <v>1</v>
      </c>
      <c r="X7181" s="3" t="s">
        <v>1635</v>
      </c>
      <c r="Y7181" s="2" t="s">
        <v>1636</v>
      </c>
      <c r="Z7181" s="2" t="s">
        <v>1132</v>
      </c>
      <c r="AA7181" s="4">
        <v>45102.304861111101</v>
      </c>
      <c r="AB7181" s="26">
        <f t="shared" si="582"/>
        <v>0</v>
      </c>
      <c r="AC7181" s="1" t="s">
        <v>197</v>
      </c>
      <c r="AD7181" s="3" t="s">
        <v>40</v>
      </c>
    </row>
    <row r="7182" spans="1:30" ht="102" hidden="1" x14ac:dyDescent="0.25">
      <c r="A7182" s="1" t="s">
        <v>20490</v>
      </c>
      <c r="B7182" s="1" t="s">
        <v>27</v>
      </c>
      <c r="C7182" s="2" t="s">
        <v>20491</v>
      </c>
      <c r="D7182" s="3" t="s">
        <v>172</v>
      </c>
      <c r="E7182" s="3" t="s">
        <v>30</v>
      </c>
      <c r="F7182" s="2" t="s">
        <v>82</v>
      </c>
      <c r="G7182" s="3" t="s">
        <v>54</v>
      </c>
      <c r="H7182" s="3" t="s">
        <v>83</v>
      </c>
      <c r="I7182" s="3">
        <v>1467357</v>
      </c>
      <c r="J7182" s="3" t="s">
        <v>73</v>
      </c>
      <c r="K7182" s="4">
        <v>45102.3527777778</v>
      </c>
      <c r="L7182" s="11" t="str">
        <f t="shared" si="583"/>
        <v>junio</v>
      </c>
      <c r="M7182" s="3">
        <v>3</v>
      </c>
      <c r="N7182" s="3">
        <v>3</v>
      </c>
      <c r="O7182" s="3">
        <f t="shared" si="579"/>
        <v>3</v>
      </c>
      <c r="P7182" s="4">
        <v>45102.380439814799</v>
      </c>
      <c r="Q7182" s="2"/>
      <c r="R7182" s="3" t="s">
        <v>20492</v>
      </c>
      <c r="S7182" s="4">
        <v>45102.380439814799</v>
      </c>
      <c r="T7182" s="3">
        <f t="shared" si="580"/>
        <v>39</v>
      </c>
      <c r="U7182" s="2" t="s">
        <v>457</v>
      </c>
      <c r="V7182" s="4">
        <v>45102.414687500001</v>
      </c>
      <c r="W7182" s="3">
        <f t="shared" si="581"/>
        <v>49</v>
      </c>
      <c r="X7182" s="3" t="s">
        <v>1142</v>
      </c>
      <c r="Y7182" s="2" t="s">
        <v>1143</v>
      </c>
      <c r="Z7182" s="2" t="s">
        <v>445</v>
      </c>
      <c r="AA7182" s="4">
        <v>45102.431250000001</v>
      </c>
      <c r="AB7182" s="26">
        <f t="shared" si="582"/>
        <v>0</v>
      </c>
      <c r="AC7182" s="1" t="s">
        <v>197</v>
      </c>
      <c r="AD7182" s="3" t="s">
        <v>40</v>
      </c>
    </row>
    <row r="7183" spans="1:30" ht="28.5" hidden="1" x14ac:dyDescent="0.25">
      <c r="A7183" s="1" t="s">
        <v>20493</v>
      </c>
      <c r="B7183" s="1" t="s">
        <v>27</v>
      </c>
      <c r="C7183" s="2" t="s">
        <v>20494</v>
      </c>
      <c r="D7183" s="3" t="s">
        <v>794</v>
      </c>
      <c r="E7183" s="3" t="s">
        <v>30</v>
      </c>
      <c r="F7183" s="2" t="s">
        <v>288</v>
      </c>
      <c r="G7183" s="3" t="s">
        <v>192</v>
      </c>
      <c r="H7183" s="3" t="s">
        <v>289</v>
      </c>
      <c r="I7183" s="3">
        <v>1467360</v>
      </c>
      <c r="J7183" s="3" t="s">
        <v>34</v>
      </c>
      <c r="K7183" s="4">
        <v>45102.389583333301</v>
      </c>
      <c r="L7183" s="11" t="str">
        <f t="shared" si="583"/>
        <v>junio</v>
      </c>
      <c r="M7183" s="3">
        <v>3</v>
      </c>
      <c r="N7183" s="3">
        <v>3</v>
      </c>
      <c r="O7183" s="3">
        <f t="shared" si="579"/>
        <v>3</v>
      </c>
      <c r="P7183" s="4">
        <v>45102.401122685202</v>
      </c>
      <c r="Q7183" s="2"/>
      <c r="R7183" s="3" t="s">
        <v>20495</v>
      </c>
      <c r="S7183" s="4">
        <v>45102.401122685202</v>
      </c>
      <c r="T7183" s="3">
        <f t="shared" si="580"/>
        <v>16</v>
      </c>
      <c r="U7183" s="2" t="s">
        <v>57</v>
      </c>
      <c r="V7183" s="4">
        <v>45102.402094907397</v>
      </c>
      <c r="W7183" s="3">
        <f t="shared" si="581"/>
        <v>1</v>
      </c>
      <c r="X7183" s="3" t="s">
        <v>20496</v>
      </c>
      <c r="Y7183" s="2" t="s">
        <v>20497</v>
      </c>
      <c r="Z7183" s="2" t="s">
        <v>57</v>
      </c>
      <c r="AA7183" s="4">
        <v>45112.418055555601</v>
      </c>
      <c r="AB7183" s="26">
        <f t="shared" si="582"/>
        <v>240</v>
      </c>
      <c r="AC7183" s="1" t="s">
        <v>144</v>
      </c>
      <c r="AD7183" s="3" t="s">
        <v>40</v>
      </c>
    </row>
    <row r="7184" spans="1:30" ht="42.75" hidden="1" x14ac:dyDescent="0.25">
      <c r="A7184" s="1" t="s">
        <v>20498</v>
      </c>
      <c r="B7184" s="1" t="s">
        <v>27</v>
      </c>
      <c r="C7184" s="2" t="s">
        <v>20499</v>
      </c>
      <c r="D7184" s="3" t="s">
        <v>965</v>
      </c>
      <c r="E7184" s="3" t="s">
        <v>30</v>
      </c>
      <c r="F7184" s="2" t="s">
        <v>154</v>
      </c>
      <c r="G7184" s="3" t="s">
        <v>155</v>
      </c>
      <c r="H7184" s="3" t="s">
        <v>156</v>
      </c>
      <c r="I7184" s="3">
        <v>1467361</v>
      </c>
      <c r="J7184" s="3" t="s">
        <v>34</v>
      </c>
      <c r="K7184" s="4">
        <v>45102.40625</v>
      </c>
      <c r="L7184" s="11" t="str">
        <f t="shared" si="583"/>
        <v>junio</v>
      </c>
      <c r="M7184" s="3">
        <v>3</v>
      </c>
      <c r="N7184" s="3">
        <v>3</v>
      </c>
      <c r="O7184" s="3">
        <f t="shared" si="579"/>
        <v>3</v>
      </c>
      <c r="P7184" s="4">
        <v>45102.423634259299</v>
      </c>
      <c r="Q7184" s="2"/>
      <c r="R7184" s="3" t="s">
        <v>20500</v>
      </c>
      <c r="S7184" s="4">
        <v>45102.423634259299</v>
      </c>
      <c r="T7184" s="3">
        <f t="shared" si="580"/>
        <v>25</v>
      </c>
      <c r="U7184" s="2" t="s">
        <v>57</v>
      </c>
      <c r="V7184" s="4">
        <v>45102.426134259302</v>
      </c>
      <c r="W7184" s="3">
        <f t="shared" si="581"/>
        <v>3</v>
      </c>
      <c r="X7184" s="3" t="s">
        <v>354</v>
      </c>
      <c r="Y7184" s="2" t="s">
        <v>355</v>
      </c>
      <c r="Z7184" s="2" t="s">
        <v>57</v>
      </c>
      <c r="AA7184" s="4">
        <v>45104.606249999997</v>
      </c>
      <c r="AB7184" s="26">
        <f t="shared" si="582"/>
        <v>52</v>
      </c>
      <c r="AC7184" s="1" t="s">
        <v>144</v>
      </c>
      <c r="AD7184" s="3" t="s">
        <v>40</v>
      </c>
    </row>
    <row r="7185" spans="1:30" ht="42.75" hidden="1" x14ac:dyDescent="0.25">
      <c r="A7185" s="1" t="s">
        <v>20501</v>
      </c>
      <c r="B7185" s="1" t="s">
        <v>27</v>
      </c>
      <c r="C7185" s="2" t="s">
        <v>20502</v>
      </c>
      <c r="D7185" s="3" t="s">
        <v>87</v>
      </c>
      <c r="E7185" s="3" t="s">
        <v>30</v>
      </c>
      <c r="F7185" s="2" t="s">
        <v>44</v>
      </c>
      <c r="G7185" s="3" t="s">
        <v>32</v>
      </c>
      <c r="H7185" s="3" t="s">
        <v>33</v>
      </c>
      <c r="I7185" s="3">
        <v>1467362</v>
      </c>
      <c r="J7185" s="3" t="s">
        <v>34</v>
      </c>
      <c r="K7185" s="4">
        <v>45102.410416666702</v>
      </c>
      <c r="L7185" s="11" t="str">
        <f t="shared" si="583"/>
        <v>junio</v>
      </c>
      <c r="M7185" s="3">
        <v>1</v>
      </c>
      <c r="N7185" s="3">
        <v>1</v>
      </c>
      <c r="O7185" s="3">
        <f t="shared" si="579"/>
        <v>1</v>
      </c>
      <c r="P7185" s="4">
        <v>45102.423703703702</v>
      </c>
      <c r="Q7185" s="2"/>
      <c r="R7185" s="3" t="s">
        <v>20503</v>
      </c>
      <c r="S7185" s="4">
        <v>45102.423703703702</v>
      </c>
      <c r="T7185" s="3">
        <f t="shared" si="580"/>
        <v>19</v>
      </c>
      <c r="U7185" s="2" t="s">
        <v>1132</v>
      </c>
      <c r="V7185" s="4">
        <v>45102.424675925897</v>
      </c>
      <c r="W7185" s="3">
        <f t="shared" si="581"/>
        <v>1</v>
      </c>
      <c r="X7185" s="3" t="s">
        <v>195</v>
      </c>
      <c r="Y7185" s="2" t="s">
        <v>196</v>
      </c>
      <c r="Z7185" s="2" t="s">
        <v>1132</v>
      </c>
      <c r="AA7185" s="4">
        <v>45108.5756944444</v>
      </c>
      <c r="AB7185" s="26">
        <f t="shared" si="582"/>
        <v>147</v>
      </c>
      <c r="AC7185" s="1" t="s">
        <v>39</v>
      </c>
      <c r="AD7185" s="3" t="s">
        <v>40</v>
      </c>
    </row>
    <row r="7186" spans="1:30" ht="42.75" hidden="1" x14ac:dyDescent="0.25">
      <c r="A7186" s="1" t="s">
        <v>20504</v>
      </c>
      <c r="B7186" s="1" t="s">
        <v>27</v>
      </c>
      <c r="C7186" s="2" t="s">
        <v>20505</v>
      </c>
      <c r="D7186" s="3" t="s">
        <v>308</v>
      </c>
      <c r="E7186" s="3" t="s">
        <v>30</v>
      </c>
      <c r="F7186" s="2" t="s">
        <v>293</v>
      </c>
      <c r="G7186" s="3" t="s">
        <v>32</v>
      </c>
      <c r="H7186" s="3" t="s">
        <v>33</v>
      </c>
      <c r="I7186" s="3">
        <v>1467363</v>
      </c>
      <c r="J7186" s="3" t="s">
        <v>73</v>
      </c>
      <c r="K7186" s="4">
        <v>45102.427777777797</v>
      </c>
      <c r="L7186" s="11" t="str">
        <f t="shared" si="583"/>
        <v>junio</v>
      </c>
      <c r="M7186" s="3">
        <v>3</v>
      </c>
      <c r="N7186" s="3">
        <v>3</v>
      </c>
      <c r="O7186" s="3">
        <f t="shared" si="579"/>
        <v>3</v>
      </c>
      <c r="P7186" s="4">
        <v>45102.431643518503</v>
      </c>
      <c r="Q7186" s="2"/>
      <c r="R7186" s="3" t="s">
        <v>20506</v>
      </c>
      <c r="S7186" s="4">
        <v>45102.431643518503</v>
      </c>
      <c r="T7186" s="3">
        <f t="shared" si="580"/>
        <v>5</v>
      </c>
      <c r="U7186" s="2" t="s">
        <v>457</v>
      </c>
      <c r="V7186" s="4">
        <v>45102.4387152778</v>
      </c>
      <c r="W7186" s="3">
        <f t="shared" si="581"/>
        <v>10</v>
      </c>
      <c r="X7186" s="3" t="s">
        <v>115</v>
      </c>
      <c r="Y7186" s="2" t="s">
        <v>116</v>
      </c>
      <c r="Z7186" s="2" t="s">
        <v>445</v>
      </c>
      <c r="AA7186" s="4">
        <v>45102.729166666701</v>
      </c>
      <c r="AB7186" s="26">
        <f t="shared" si="582"/>
        <v>6</v>
      </c>
      <c r="AC7186" s="1" t="s">
        <v>330</v>
      </c>
      <c r="AD7186" s="3" t="s">
        <v>40</v>
      </c>
    </row>
    <row r="7187" spans="1:30" ht="102" hidden="1" x14ac:dyDescent="0.25">
      <c r="A7187" s="1" t="s">
        <v>20507</v>
      </c>
      <c r="B7187" s="1" t="s">
        <v>27</v>
      </c>
      <c r="C7187" s="2" t="s">
        <v>20508</v>
      </c>
      <c r="D7187" s="3" t="s">
        <v>1152</v>
      </c>
      <c r="E7187" s="3" t="s">
        <v>30</v>
      </c>
      <c r="F7187" s="2" t="s">
        <v>88</v>
      </c>
      <c r="G7187" s="3" t="s">
        <v>54</v>
      </c>
      <c r="H7187" s="3" t="s">
        <v>276</v>
      </c>
      <c r="I7187" s="3">
        <v>1467364</v>
      </c>
      <c r="J7187" s="3" t="s">
        <v>34</v>
      </c>
      <c r="K7187" s="4">
        <v>45102.433333333298</v>
      </c>
      <c r="L7187" s="11" t="str">
        <f t="shared" si="583"/>
        <v>junio</v>
      </c>
      <c r="M7187" s="3">
        <v>2</v>
      </c>
      <c r="N7187" s="3">
        <v>2</v>
      </c>
      <c r="O7187" s="3">
        <f t="shared" si="579"/>
        <v>2</v>
      </c>
      <c r="P7187" s="4">
        <v>45102.440532407403</v>
      </c>
      <c r="Q7187" s="2"/>
      <c r="R7187" s="3" t="s">
        <v>20509</v>
      </c>
      <c r="S7187" s="4">
        <v>45102.440532407403</v>
      </c>
      <c r="T7187" s="3">
        <f t="shared" si="580"/>
        <v>10</v>
      </c>
      <c r="U7187" s="2" t="s">
        <v>457</v>
      </c>
      <c r="V7187" s="4">
        <v>45102.460821759298</v>
      </c>
      <c r="W7187" s="3">
        <f t="shared" si="581"/>
        <v>29</v>
      </c>
      <c r="X7187" s="3" t="s">
        <v>446</v>
      </c>
      <c r="Y7187" s="2" t="s">
        <v>447</v>
      </c>
      <c r="Z7187" s="2" t="s">
        <v>445</v>
      </c>
      <c r="AA7187" s="4">
        <v>45103.591666666704</v>
      </c>
      <c r="AB7187" s="26">
        <f t="shared" si="582"/>
        <v>27</v>
      </c>
      <c r="AC7187" s="1" t="s">
        <v>144</v>
      </c>
      <c r="AD7187" s="3" t="s">
        <v>40</v>
      </c>
    </row>
    <row r="7188" spans="1:30" ht="28.5" hidden="1" x14ac:dyDescent="0.25">
      <c r="A7188" s="1" t="s">
        <v>20510</v>
      </c>
      <c r="B7188" s="1" t="s">
        <v>27</v>
      </c>
      <c r="C7188" s="2" t="s">
        <v>20511</v>
      </c>
      <c r="D7188" s="3" t="s">
        <v>87</v>
      </c>
      <c r="E7188" s="3" t="s">
        <v>30</v>
      </c>
      <c r="F7188" s="2" t="s">
        <v>225</v>
      </c>
      <c r="G7188" s="3" t="s">
        <v>32</v>
      </c>
      <c r="H7188" s="3" t="s">
        <v>33</v>
      </c>
      <c r="I7188" s="3">
        <v>1467365</v>
      </c>
      <c r="J7188" s="3" t="s">
        <v>73</v>
      </c>
      <c r="K7188" s="4">
        <v>45102.447916666701</v>
      </c>
      <c r="L7188" s="11" t="str">
        <f t="shared" si="583"/>
        <v>junio</v>
      </c>
      <c r="M7188" s="3">
        <v>3</v>
      </c>
      <c r="N7188" s="3">
        <v>3</v>
      </c>
      <c r="O7188" s="3">
        <f t="shared" si="579"/>
        <v>3</v>
      </c>
      <c r="P7188" s="4">
        <v>45102.457499999997</v>
      </c>
      <c r="Q7188" s="2"/>
      <c r="R7188" s="3" t="s">
        <v>20512</v>
      </c>
      <c r="S7188" s="4">
        <v>45102.457499999997</v>
      </c>
      <c r="T7188" s="3">
        <f t="shared" si="580"/>
        <v>13</v>
      </c>
      <c r="U7188" s="2" t="s">
        <v>457</v>
      </c>
      <c r="V7188" s="4">
        <v>45102.476412037002</v>
      </c>
      <c r="W7188" s="3">
        <f t="shared" si="581"/>
        <v>27</v>
      </c>
      <c r="X7188" s="3" t="s">
        <v>4054</v>
      </c>
      <c r="Y7188" s="2" t="s">
        <v>4055</v>
      </c>
      <c r="Z7188" s="2" t="s">
        <v>1132</v>
      </c>
      <c r="AA7188" s="4">
        <v>45102.507638888899</v>
      </c>
      <c r="AB7188" s="26">
        <f t="shared" si="582"/>
        <v>0</v>
      </c>
      <c r="AC7188" s="1" t="s">
        <v>197</v>
      </c>
      <c r="AD7188" s="3" t="s">
        <v>40</v>
      </c>
    </row>
    <row r="7189" spans="1:30" ht="42.75" hidden="1" x14ac:dyDescent="0.25">
      <c r="A7189" s="1" t="s">
        <v>12346</v>
      </c>
      <c r="B7189" s="1" t="s">
        <v>27</v>
      </c>
      <c r="C7189" s="2" t="s">
        <v>12347</v>
      </c>
      <c r="D7189" s="3" t="s">
        <v>285</v>
      </c>
      <c r="E7189" s="3" t="s">
        <v>30</v>
      </c>
      <c r="F7189" s="2" t="s">
        <v>53</v>
      </c>
      <c r="G7189" s="3" t="s">
        <v>32</v>
      </c>
      <c r="H7189" s="3" t="s">
        <v>187</v>
      </c>
      <c r="I7189" s="3">
        <v>1467367</v>
      </c>
      <c r="J7189" s="3" t="s">
        <v>34</v>
      </c>
      <c r="K7189" s="4">
        <v>45102.497222222199</v>
      </c>
      <c r="L7189" s="11" t="str">
        <f t="shared" si="583"/>
        <v>junio</v>
      </c>
      <c r="M7189" s="3">
        <v>3</v>
      </c>
      <c r="N7189" s="3">
        <v>3</v>
      </c>
      <c r="O7189" s="3">
        <f t="shared" ref="O7189:O7244" si="584">IF(ISBLANK(N7189),M7189,N7189)</f>
        <v>3</v>
      </c>
      <c r="P7189" s="4">
        <v>45102.5128819444</v>
      </c>
      <c r="Q7189" s="2"/>
      <c r="R7189" s="3" t="s">
        <v>20513</v>
      </c>
      <c r="S7189" s="4">
        <v>45102.5128819444</v>
      </c>
      <c r="T7189" s="3">
        <f t="shared" si="580"/>
        <v>22</v>
      </c>
      <c r="U7189" s="2" t="s">
        <v>457</v>
      </c>
      <c r="V7189" s="4">
        <v>45102.529826388898</v>
      </c>
      <c r="W7189" s="3">
        <f t="shared" si="581"/>
        <v>24</v>
      </c>
      <c r="X7189" s="3" t="s">
        <v>593</v>
      </c>
      <c r="Y7189" s="2" t="s">
        <v>594</v>
      </c>
      <c r="Z7189" s="2" t="s">
        <v>1132</v>
      </c>
      <c r="AA7189" s="4">
        <v>45102.9284722222</v>
      </c>
      <c r="AB7189" s="26">
        <f t="shared" si="582"/>
        <v>9</v>
      </c>
      <c r="AC7189" s="1" t="s">
        <v>78</v>
      </c>
      <c r="AD7189" s="3" t="s">
        <v>40</v>
      </c>
    </row>
    <row r="7190" spans="1:30" ht="38.25" hidden="1" x14ac:dyDescent="0.25">
      <c r="A7190" s="1" t="s">
        <v>20514</v>
      </c>
      <c r="B7190" s="1" t="s">
        <v>27</v>
      </c>
      <c r="C7190" s="2" t="s">
        <v>20515</v>
      </c>
      <c r="D7190" s="3" t="s">
        <v>745</v>
      </c>
      <c r="E7190" s="3" t="s">
        <v>30</v>
      </c>
      <c r="F7190" s="2" t="s">
        <v>82</v>
      </c>
      <c r="G7190" s="3" t="s">
        <v>54</v>
      </c>
      <c r="H7190" s="3" t="s">
        <v>17423</v>
      </c>
      <c r="I7190" s="3">
        <v>1467368</v>
      </c>
      <c r="J7190" s="3" t="s">
        <v>34</v>
      </c>
      <c r="K7190" s="4">
        <v>45102.528472222199</v>
      </c>
      <c r="L7190" s="11" t="str">
        <f t="shared" si="583"/>
        <v>junio</v>
      </c>
      <c r="M7190" s="3">
        <v>2</v>
      </c>
      <c r="N7190" s="3">
        <v>2</v>
      </c>
      <c r="O7190" s="3">
        <f t="shared" si="584"/>
        <v>2</v>
      </c>
      <c r="P7190" s="4">
        <v>45102.534756944398</v>
      </c>
      <c r="Q7190" s="2"/>
      <c r="R7190" s="3" t="s">
        <v>20516</v>
      </c>
      <c r="S7190" s="4">
        <v>45102.534756944398</v>
      </c>
      <c r="T7190" s="3">
        <f t="shared" si="580"/>
        <v>9</v>
      </c>
      <c r="U7190" s="2" t="s">
        <v>457</v>
      </c>
      <c r="V7190" s="4">
        <v>45102.598310185203</v>
      </c>
      <c r="W7190" s="3">
        <f t="shared" si="581"/>
        <v>91</v>
      </c>
      <c r="X7190" s="3" t="s">
        <v>103</v>
      </c>
      <c r="Y7190" s="2" t="s">
        <v>104</v>
      </c>
      <c r="Z7190" s="2" t="s">
        <v>445</v>
      </c>
      <c r="AA7190" s="4">
        <v>45105.374305555597</v>
      </c>
      <c r="AB7190" s="26">
        <f t="shared" si="582"/>
        <v>66</v>
      </c>
      <c r="AC7190" s="1" t="s">
        <v>78</v>
      </c>
      <c r="AD7190" s="3" t="s">
        <v>40</v>
      </c>
    </row>
    <row r="7191" spans="1:30" ht="42.75" hidden="1" x14ac:dyDescent="0.25">
      <c r="A7191" s="1" t="s">
        <v>20517</v>
      </c>
      <c r="B7191" s="1" t="s">
        <v>27</v>
      </c>
      <c r="C7191" s="2" t="s">
        <v>20518</v>
      </c>
      <c r="D7191" s="3" t="s">
        <v>257</v>
      </c>
      <c r="E7191" s="3" t="s">
        <v>30</v>
      </c>
      <c r="F7191" s="2" t="s">
        <v>154</v>
      </c>
      <c r="G7191" s="3" t="s">
        <v>155</v>
      </c>
      <c r="H7191" s="3" t="s">
        <v>156</v>
      </c>
      <c r="I7191" s="3">
        <v>1467371</v>
      </c>
      <c r="J7191" s="3" t="s">
        <v>73</v>
      </c>
      <c r="K7191" s="4">
        <v>45102.555555555598</v>
      </c>
      <c r="L7191" s="11" t="str">
        <f t="shared" si="583"/>
        <v>junio</v>
      </c>
      <c r="M7191" s="3">
        <v>3</v>
      </c>
      <c r="N7191" s="3">
        <v>3</v>
      </c>
      <c r="O7191" s="3">
        <f t="shared" si="584"/>
        <v>3</v>
      </c>
      <c r="P7191" s="4">
        <v>45102.558287036998</v>
      </c>
      <c r="Q7191" s="2"/>
      <c r="R7191" s="3" t="s">
        <v>20519</v>
      </c>
      <c r="S7191" s="4">
        <v>45102.558287036998</v>
      </c>
      <c r="T7191" s="3">
        <f t="shared" si="580"/>
        <v>3</v>
      </c>
      <c r="U7191" s="2" t="s">
        <v>57</v>
      </c>
      <c r="V7191" s="4">
        <v>45102.562280092599</v>
      </c>
      <c r="W7191" s="3">
        <f t="shared" si="581"/>
        <v>5</v>
      </c>
      <c r="X7191" s="3" t="s">
        <v>20520</v>
      </c>
      <c r="Y7191" s="2" t="s">
        <v>20521</v>
      </c>
      <c r="Z7191" s="2" t="s">
        <v>57</v>
      </c>
      <c r="AA7191" s="4">
        <v>45102.586805555598</v>
      </c>
      <c r="AB7191" s="26">
        <f t="shared" si="582"/>
        <v>0</v>
      </c>
      <c r="AC7191" s="1" t="s">
        <v>197</v>
      </c>
      <c r="AD7191" s="3" t="s">
        <v>40</v>
      </c>
    </row>
    <row r="7192" spans="1:30" ht="38.25" hidden="1" x14ac:dyDescent="0.25">
      <c r="A7192" s="1" t="s">
        <v>20522</v>
      </c>
      <c r="B7192" s="1" t="s">
        <v>27</v>
      </c>
      <c r="C7192" s="2" t="s">
        <v>20523</v>
      </c>
      <c r="D7192" s="3" t="s">
        <v>498</v>
      </c>
      <c r="E7192" s="3" t="s">
        <v>30</v>
      </c>
      <c r="F7192" s="2" t="s">
        <v>82</v>
      </c>
      <c r="G7192" s="3" t="s">
        <v>54</v>
      </c>
      <c r="H7192" s="3" t="s">
        <v>17423</v>
      </c>
      <c r="I7192" s="3">
        <v>1467372</v>
      </c>
      <c r="J7192" s="3" t="s">
        <v>34</v>
      </c>
      <c r="K7192" s="4">
        <v>45102.561111111099</v>
      </c>
      <c r="L7192" s="11" t="str">
        <f t="shared" si="583"/>
        <v>junio</v>
      </c>
      <c r="M7192" s="3">
        <v>3</v>
      </c>
      <c r="N7192" s="3">
        <v>3</v>
      </c>
      <c r="O7192" s="3">
        <f t="shared" si="584"/>
        <v>3</v>
      </c>
      <c r="P7192" s="4">
        <v>45102.569618055597</v>
      </c>
      <c r="Q7192" s="2"/>
      <c r="R7192" s="3" t="s">
        <v>20524</v>
      </c>
      <c r="S7192" s="4">
        <v>45102.569618055597</v>
      </c>
      <c r="T7192" s="3">
        <f t="shared" si="580"/>
        <v>12</v>
      </c>
      <c r="U7192" s="2" t="s">
        <v>457</v>
      </c>
      <c r="V7192" s="4">
        <v>45102.583333333299</v>
      </c>
      <c r="W7192" s="3">
        <f t="shared" si="581"/>
        <v>19</v>
      </c>
      <c r="X7192" s="3" t="s">
        <v>37</v>
      </c>
      <c r="Y7192" s="2" t="s">
        <v>38</v>
      </c>
      <c r="Z7192" s="2" t="s">
        <v>1132</v>
      </c>
      <c r="AA7192" s="4">
        <v>45105.818749999999</v>
      </c>
      <c r="AB7192" s="26">
        <f t="shared" si="582"/>
        <v>77</v>
      </c>
      <c r="AC7192" s="1" t="s">
        <v>144</v>
      </c>
      <c r="AD7192" s="3" t="s">
        <v>40</v>
      </c>
    </row>
    <row r="7193" spans="1:30" ht="28.5" hidden="1" x14ac:dyDescent="0.25">
      <c r="A7193" s="1" t="s">
        <v>11588</v>
      </c>
      <c r="B7193" s="1" t="s">
        <v>407</v>
      </c>
      <c r="C7193" s="2" t="s">
        <v>11589</v>
      </c>
      <c r="D7193" s="3" t="s">
        <v>409</v>
      </c>
      <c r="E7193" s="3" t="s">
        <v>410</v>
      </c>
      <c r="F7193" s="2" t="s">
        <v>88</v>
      </c>
      <c r="G7193" s="3" t="s">
        <v>54</v>
      </c>
      <c r="H7193" s="3" t="s">
        <v>276</v>
      </c>
      <c r="I7193" s="3">
        <v>1467373</v>
      </c>
      <c r="J7193" s="3" t="s">
        <v>34</v>
      </c>
      <c r="K7193" s="4">
        <v>45102.579166666699</v>
      </c>
      <c r="L7193" s="11" t="str">
        <f t="shared" ref="L7193:L7249" si="585">+TEXT(K7193,"mmmm")</f>
        <v>junio</v>
      </c>
      <c r="M7193" s="3">
        <v>3</v>
      </c>
      <c r="N7193" s="3">
        <v>3</v>
      </c>
      <c r="O7193" s="3">
        <f t="shared" si="584"/>
        <v>3</v>
      </c>
      <c r="P7193" s="4">
        <v>45102.613402777803</v>
      </c>
      <c r="Q7193" s="2"/>
      <c r="R7193" s="3" t="s">
        <v>20525</v>
      </c>
      <c r="S7193" s="4">
        <v>45102.613402777803</v>
      </c>
      <c r="T7193" s="3">
        <f t="shared" si="580"/>
        <v>49</v>
      </c>
      <c r="U7193" s="2" t="s">
        <v>457</v>
      </c>
      <c r="V7193" s="4">
        <v>45102.629687499997</v>
      </c>
      <c r="W7193" s="3">
        <f t="shared" si="581"/>
        <v>23</v>
      </c>
      <c r="X7193" s="3" t="s">
        <v>418</v>
      </c>
      <c r="Y7193" s="2" t="s">
        <v>419</v>
      </c>
      <c r="Z7193" s="2" t="s">
        <v>445</v>
      </c>
      <c r="AA7193" s="4">
        <v>45102.954166666699</v>
      </c>
      <c r="AB7193" s="26">
        <f t="shared" si="582"/>
        <v>7</v>
      </c>
      <c r="AC7193" s="1" t="s">
        <v>78</v>
      </c>
      <c r="AD7193" s="3" t="s">
        <v>40</v>
      </c>
    </row>
    <row r="7194" spans="1:30" ht="153" hidden="1" x14ac:dyDescent="0.25">
      <c r="A7194" s="1" t="s">
        <v>20526</v>
      </c>
      <c r="B7194" s="1" t="s">
        <v>27</v>
      </c>
      <c r="C7194" s="2" t="s">
        <v>20527</v>
      </c>
      <c r="D7194" s="3" t="s">
        <v>349</v>
      </c>
      <c r="E7194" s="3" t="s">
        <v>30</v>
      </c>
      <c r="F7194" s="2" t="s">
        <v>53</v>
      </c>
      <c r="G7194" s="3" t="s">
        <v>32</v>
      </c>
      <c r="H7194" s="3" t="s">
        <v>187</v>
      </c>
      <c r="I7194" s="3">
        <v>1467375</v>
      </c>
      <c r="J7194" s="3" t="s">
        <v>34</v>
      </c>
      <c r="K7194" s="4">
        <v>45102.601388888899</v>
      </c>
      <c r="L7194" s="11" t="str">
        <f t="shared" si="585"/>
        <v>junio</v>
      </c>
      <c r="M7194" s="3">
        <v>2</v>
      </c>
      <c r="N7194" s="3">
        <v>2</v>
      </c>
      <c r="O7194" s="3">
        <f t="shared" si="584"/>
        <v>2</v>
      </c>
      <c r="P7194" s="4">
        <v>45102.615023148202</v>
      </c>
      <c r="Q7194" s="2"/>
      <c r="R7194" s="3" t="s">
        <v>20528</v>
      </c>
      <c r="S7194" s="4">
        <v>45102.615023148202</v>
      </c>
      <c r="T7194" s="3">
        <f t="shared" si="580"/>
        <v>19</v>
      </c>
      <c r="U7194" s="2" t="s">
        <v>457</v>
      </c>
      <c r="V7194" s="4">
        <v>45102.695659722202</v>
      </c>
      <c r="W7194" s="3">
        <f t="shared" si="581"/>
        <v>116</v>
      </c>
      <c r="X7194" s="3" t="s">
        <v>123</v>
      </c>
      <c r="Y7194" s="2" t="s">
        <v>124</v>
      </c>
      <c r="Z7194" s="2" t="s">
        <v>1132</v>
      </c>
      <c r="AA7194" s="4">
        <v>45107.534027777801</v>
      </c>
      <c r="AB7194" s="26">
        <f t="shared" si="582"/>
        <v>116</v>
      </c>
      <c r="AC7194" s="1" t="s">
        <v>125</v>
      </c>
      <c r="AD7194" s="3" t="s">
        <v>40</v>
      </c>
    </row>
    <row r="7195" spans="1:30" ht="42.75" hidden="1" x14ac:dyDescent="0.25">
      <c r="A7195" s="1" t="s">
        <v>20529</v>
      </c>
      <c r="B7195" s="1" t="s">
        <v>27</v>
      </c>
      <c r="C7195" s="2" t="s">
        <v>20530</v>
      </c>
      <c r="D7195" s="3" t="s">
        <v>745</v>
      </c>
      <c r="E7195" s="3" t="s">
        <v>30</v>
      </c>
      <c r="F7195" s="2" t="s">
        <v>64</v>
      </c>
      <c r="G7195" s="3" t="s">
        <v>32</v>
      </c>
      <c r="H7195" s="3" t="s">
        <v>33</v>
      </c>
      <c r="I7195" s="3">
        <v>1467377</v>
      </c>
      <c r="J7195" s="3" t="s">
        <v>34</v>
      </c>
      <c r="K7195" s="4">
        <v>45102.610416666699</v>
      </c>
      <c r="L7195" s="11" t="str">
        <f t="shared" si="585"/>
        <v>junio</v>
      </c>
      <c r="M7195" s="3">
        <v>3</v>
      </c>
      <c r="N7195" s="3">
        <v>3</v>
      </c>
      <c r="O7195" s="3">
        <f t="shared" si="584"/>
        <v>3</v>
      </c>
      <c r="P7195" s="4">
        <v>45102.617939814802</v>
      </c>
      <c r="Q7195" s="2"/>
      <c r="R7195" s="3" t="s">
        <v>20531</v>
      </c>
      <c r="S7195" s="4">
        <v>45102.617939814802</v>
      </c>
      <c r="T7195" s="3">
        <f t="shared" si="580"/>
        <v>10</v>
      </c>
      <c r="U7195" s="2" t="s">
        <v>457</v>
      </c>
      <c r="V7195" s="4">
        <v>45102.751354166699</v>
      </c>
      <c r="W7195" s="3">
        <f t="shared" si="581"/>
        <v>192</v>
      </c>
      <c r="X7195" s="3" t="s">
        <v>91</v>
      </c>
      <c r="Y7195" s="2" t="s">
        <v>92</v>
      </c>
      <c r="Z7195" s="2" t="s">
        <v>445</v>
      </c>
      <c r="AA7195" s="4">
        <v>45105.768750000003</v>
      </c>
      <c r="AB7195" s="26">
        <f t="shared" si="582"/>
        <v>72</v>
      </c>
      <c r="AC7195" s="1" t="s">
        <v>78</v>
      </c>
      <c r="AD7195" s="3" t="s">
        <v>40</v>
      </c>
    </row>
    <row r="7196" spans="1:30" ht="38.25" hidden="1" x14ac:dyDescent="0.25">
      <c r="A7196" s="1" t="s">
        <v>20532</v>
      </c>
      <c r="B7196" s="1" t="s">
        <v>27</v>
      </c>
      <c r="C7196" s="2" t="s">
        <v>20533</v>
      </c>
      <c r="D7196" s="3" t="s">
        <v>87</v>
      </c>
      <c r="E7196" s="3" t="s">
        <v>30</v>
      </c>
      <c r="F7196" s="2" t="s">
        <v>53</v>
      </c>
      <c r="G7196" s="3" t="s">
        <v>54</v>
      </c>
      <c r="H7196" s="3" t="s">
        <v>100</v>
      </c>
      <c r="I7196" s="3">
        <v>1467379</v>
      </c>
      <c r="J7196" s="3" t="s">
        <v>34</v>
      </c>
      <c r="K7196" s="4">
        <v>45102.645833333299</v>
      </c>
      <c r="L7196" s="11" t="str">
        <f t="shared" si="585"/>
        <v>junio</v>
      </c>
      <c r="M7196" s="3">
        <v>1</v>
      </c>
      <c r="N7196" s="3">
        <v>1</v>
      </c>
      <c r="O7196" s="3">
        <f t="shared" si="584"/>
        <v>1</v>
      </c>
      <c r="P7196" s="4">
        <v>45102.660798611098</v>
      </c>
      <c r="Q7196" s="2"/>
      <c r="R7196" s="3" t="s">
        <v>20534</v>
      </c>
      <c r="S7196" s="4">
        <v>45102.660798611098</v>
      </c>
      <c r="T7196" s="3">
        <f t="shared" si="580"/>
        <v>21</v>
      </c>
      <c r="U7196" s="2" t="s">
        <v>1132</v>
      </c>
      <c r="V7196" s="4">
        <v>45102.661215277803</v>
      </c>
      <c r="W7196" s="3">
        <f t="shared" si="581"/>
        <v>0</v>
      </c>
      <c r="X7196" s="3" t="s">
        <v>123</v>
      </c>
      <c r="Y7196" s="2" t="s">
        <v>124</v>
      </c>
      <c r="Z7196" s="2" t="s">
        <v>1132</v>
      </c>
      <c r="AA7196" s="4">
        <v>45106.556944444397</v>
      </c>
      <c r="AB7196" s="26">
        <f t="shared" si="582"/>
        <v>93</v>
      </c>
      <c r="AC7196" s="1" t="s">
        <v>39</v>
      </c>
      <c r="AD7196" s="3" t="s">
        <v>40</v>
      </c>
    </row>
    <row r="7197" spans="1:30" ht="114.75" hidden="1" x14ac:dyDescent="0.25">
      <c r="A7197" s="1" t="s">
        <v>20535</v>
      </c>
      <c r="B7197" s="1" t="s">
        <v>27</v>
      </c>
      <c r="C7197" s="2" t="s">
        <v>20536</v>
      </c>
      <c r="D7197" s="3" t="s">
        <v>1469</v>
      </c>
      <c r="E7197" s="3" t="s">
        <v>30</v>
      </c>
      <c r="F7197" s="2" t="s">
        <v>53</v>
      </c>
      <c r="G7197" s="3" t="s">
        <v>32</v>
      </c>
      <c r="H7197" s="3" t="s">
        <v>187</v>
      </c>
      <c r="I7197" s="3">
        <v>1467380</v>
      </c>
      <c r="J7197" s="3" t="s">
        <v>34</v>
      </c>
      <c r="K7197" s="4">
        <v>45102.652777777803</v>
      </c>
      <c r="L7197" s="11" t="str">
        <f t="shared" si="585"/>
        <v>junio</v>
      </c>
      <c r="M7197" s="3">
        <v>3</v>
      </c>
      <c r="N7197" s="3">
        <v>3</v>
      </c>
      <c r="O7197" s="3">
        <f t="shared" si="584"/>
        <v>3</v>
      </c>
      <c r="P7197" s="4">
        <v>45102.663541666698</v>
      </c>
      <c r="Q7197" s="2"/>
      <c r="R7197" s="3" t="s">
        <v>20537</v>
      </c>
      <c r="S7197" s="4">
        <v>45102.663541666698</v>
      </c>
      <c r="T7197" s="3">
        <f t="shared" si="580"/>
        <v>15</v>
      </c>
      <c r="U7197" s="2" t="s">
        <v>457</v>
      </c>
      <c r="V7197" s="4">
        <v>45102.780717592599</v>
      </c>
      <c r="W7197" s="3">
        <f t="shared" si="581"/>
        <v>168</v>
      </c>
      <c r="X7197" s="3" t="s">
        <v>103</v>
      </c>
      <c r="Y7197" s="2" t="s">
        <v>104</v>
      </c>
      <c r="Z7197" s="2" t="s">
        <v>708</v>
      </c>
      <c r="AA7197" s="4">
        <v>45103.5715277778</v>
      </c>
      <c r="AB7197" s="26">
        <f t="shared" si="582"/>
        <v>18</v>
      </c>
      <c r="AC7197" s="1" t="s">
        <v>78</v>
      </c>
      <c r="AD7197" s="3" t="s">
        <v>40</v>
      </c>
    </row>
    <row r="7198" spans="1:30" ht="63.75" hidden="1" x14ac:dyDescent="0.25">
      <c r="A7198" s="1" t="s">
        <v>19753</v>
      </c>
      <c r="B7198" s="1" t="s">
        <v>27</v>
      </c>
      <c r="C7198" s="2" t="s">
        <v>19754</v>
      </c>
      <c r="D7198" s="3" t="s">
        <v>182</v>
      </c>
      <c r="E7198" s="3" t="s">
        <v>30</v>
      </c>
      <c r="F7198" s="2" t="s">
        <v>82</v>
      </c>
      <c r="G7198" s="3" t="s">
        <v>54</v>
      </c>
      <c r="H7198" s="3" t="s">
        <v>17423</v>
      </c>
      <c r="I7198" s="3">
        <v>1467381</v>
      </c>
      <c r="J7198" s="3" t="s">
        <v>34</v>
      </c>
      <c r="K7198" s="4">
        <v>45102.680555555598</v>
      </c>
      <c r="L7198" s="11" t="str">
        <f t="shared" si="585"/>
        <v>junio</v>
      </c>
      <c r="M7198" s="3">
        <v>3</v>
      </c>
      <c r="N7198" s="3">
        <v>3</v>
      </c>
      <c r="O7198" s="3">
        <f t="shared" si="584"/>
        <v>3</v>
      </c>
      <c r="P7198" s="4">
        <v>45102.718923611101</v>
      </c>
      <c r="Q7198" s="2"/>
      <c r="R7198" s="3" t="s">
        <v>20538</v>
      </c>
      <c r="S7198" s="4">
        <v>45102.718923611101</v>
      </c>
      <c r="T7198" s="3">
        <f t="shared" si="580"/>
        <v>55</v>
      </c>
      <c r="U7198" s="2" t="s">
        <v>457</v>
      </c>
      <c r="V7198" s="4">
        <v>45102.739247685196</v>
      </c>
      <c r="W7198" s="3">
        <f t="shared" si="581"/>
        <v>29</v>
      </c>
      <c r="X7198" s="3" t="s">
        <v>174</v>
      </c>
      <c r="Y7198" s="2" t="s">
        <v>175</v>
      </c>
      <c r="Z7198" s="2" t="s">
        <v>1132</v>
      </c>
      <c r="AA7198" s="4">
        <v>45113.871527777803</v>
      </c>
      <c r="AB7198" s="26">
        <f t="shared" si="582"/>
        <v>267</v>
      </c>
      <c r="AC7198" s="1" t="s">
        <v>144</v>
      </c>
      <c r="AD7198" s="3" t="s">
        <v>68</v>
      </c>
    </row>
    <row r="7199" spans="1:30" ht="38.25" hidden="1" x14ac:dyDescent="0.25">
      <c r="A7199" s="1" t="s">
        <v>20539</v>
      </c>
      <c r="B7199" s="1" t="s">
        <v>27</v>
      </c>
      <c r="C7199" s="2" t="s">
        <v>20540</v>
      </c>
      <c r="D7199" s="3" t="s">
        <v>794</v>
      </c>
      <c r="E7199" s="3" t="s">
        <v>30</v>
      </c>
      <c r="F7199" s="2" t="s">
        <v>53</v>
      </c>
      <c r="G7199" s="3" t="s">
        <v>54</v>
      </c>
      <c r="H7199" s="3" t="s">
        <v>1060</v>
      </c>
      <c r="I7199" s="3">
        <v>1467382</v>
      </c>
      <c r="J7199" s="3" t="s">
        <v>34</v>
      </c>
      <c r="K7199" s="4">
        <v>45102.7</v>
      </c>
      <c r="L7199" s="11" t="str">
        <f t="shared" si="585"/>
        <v>junio</v>
      </c>
      <c r="M7199" s="3">
        <v>3</v>
      </c>
      <c r="N7199" s="3">
        <v>3</v>
      </c>
      <c r="O7199" s="3">
        <f t="shared" si="584"/>
        <v>3</v>
      </c>
      <c r="P7199" s="4">
        <v>45102.719942129603</v>
      </c>
      <c r="Q7199" s="2"/>
      <c r="R7199" s="3" t="s">
        <v>20541</v>
      </c>
      <c r="S7199" s="4">
        <v>45102.719942129603</v>
      </c>
      <c r="T7199" s="3">
        <f t="shared" ref="T7199:T7262" si="586">ROUNDDOWN((S7199-K7199)*24*60,0)</f>
        <v>28</v>
      </c>
      <c r="U7199" s="2" t="s">
        <v>457</v>
      </c>
      <c r="V7199" s="4">
        <v>45102.815416666701</v>
      </c>
      <c r="W7199" s="3">
        <f t="shared" ref="W7199:W7262" si="587">+IF(ISBLANK(V7199),"",ROUNDDOWN((V7199-S7199)*24*60,0))</f>
        <v>137</v>
      </c>
      <c r="X7199" s="3" t="s">
        <v>115</v>
      </c>
      <c r="Y7199" s="2" t="s">
        <v>116</v>
      </c>
      <c r="Z7199" s="2" t="s">
        <v>708</v>
      </c>
      <c r="AA7199" s="4">
        <v>45106.595833333296</v>
      </c>
      <c r="AB7199" s="26">
        <f t="shared" ref="AB7199:AB7262" si="588">+IF(ISBLANK(V7199),"",IF(ISBLANK(AA7199),"",_xlfn.IFS((AA7199-V7199)*24&lt;0,"",(AA7199-V7199)*24&gt;0,(ROUNDDOWN((AA7199-V7199)*24,0)))))</f>
        <v>90</v>
      </c>
      <c r="AC7199" s="1" t="s">
        <v>144</v>
      </c>
      <c r="AD7199" s="3" t="s">
        <v>40</v>
      </c>
    </row>
    <row r="7200" spans="1:30" ht="76.5" hidden="1" x14ac:dyDescent="0.25">
      <c r="A7200" s="1" t="s">
        <v>7635</v>
      </c>
      <c r="B7200" s="1" t="s">
        <v>27</v>
      </c>
      <c r="C7200" s="2" t="s">
        <v>7636</v>
      </c>
      <c r="D7200" s="3" t="s">
        <v>953</v>
      </c>
      <c r="E7200" s="3" t="s">
        <v>30</v>
      </c>
      <c r="F7200" s="2" t="s">
        <v>53</v>
      </c>
      <c r="G7200" s="3" t="s">
        <v>32</v>
      </c>
      <c r="H7200" s="3" t="s">
        <v>187</v>
      </c>
      <c r="I7200" s="3">
        <v>1467384</v>
      </c>
      <c r="J7200" s="3" t="s">
        <v>34</v>
      </c>
      <c r="K7200" s="4">
        <v>45102.713888888902</v>
      </c>
      <c r="L7200" s="11" t="str">
        <f t="shared" si="585"/>
        <v>junio</v>
      </c>
      <c r="M7200" s="3">
        <v>3</v>
      </c>
      <c r="N7200" s="3">
        <v>3</v>
      </c>
      <c r="O7200" s="3">
        <f t="shared" si="584"/>
        <v>3</v>
      </c>
      <c r="P7200" s="4">
        <v>45102.7323032407</v>
      </c>
      <c r="Q7200" s="2"/>
      <c r="R7200" s="3" t="s">
        <v>20542</v>
      </c>
      <c r="S7200" s="4">
        <v>45102.7323032407</v>
      </c>
      <c r="T7200" s="3">
        <f t="shared" si="586"/>
        <v>26</v>
      </c>
      <c r="U7200" s="2" t="s">
        <v>457</v>
      </c>
      <c r="V7200" s="4">
        <v>45102.788807870398</v>
      </c>
      <c r="W7200" s="3">
        <f t="shared" si="587"/>
        <v>81</v>
      </c>
      <c r="X7200" s="3" t="s">
        <v>418</v>
      </c>
      <c r="Y7200" s="2" t="s">
        <v>419</v>
      </c>
      <c r="Z7200" s="2" t="s">
        <v>150</v>
      </c>
      <c r="AA7200" s="4">
        <v>45104.649305555598</v>
      </c>
      <c r="AB7200" s="26">
        <f t="shared" si="588"/>
        <v>44</v>
      </c>
      <c r="AC7200" s="1" t="s">
        <v>144</v>
      </c>
      <c r="AD7200" s="3" t="s">
        <v>40</v>
      </c>
    </row>
    <row r="7201" spans="1:30" ht="28.5" hidden="1" x14ac:dyDescent="0.25">
      <c r="A7201" s="1" t="s">
        <v>13566</v>
      </c>
      <c r="B7201" s="1" t="s">
        <v>27</v>
      </c>
      <c r="C7201" s="2" t="s">
        <v>13567</v>
      </c>
      <c r="D7201" s="3" t="s">
        <v>245</v>
      </c>
      <c r="E7201" s="3" t="s">
        <v>30</v>
      </c>
      <c r="F7201" s="2" t="s">
        <v>53</v>
      </c>
      <c r="G7201" s="3" t="s">
        <v>54</v>
      </c>
      <c r="H7201" s="3" t="s">
        <v>100</v>
      </c>
      <c r="I7201" s="3">
        <v>1467386</v>
      </c>
      <c r="J7201" s="3" t="s">
        <v>34</v>
      </c>
      <c r="K7201" s="4">
        <v>45102.753472222197</v>
      </c>
      <c r="L7201" s="11" t="str">
        <f t="shared" si="585"/>
        <v>junio</v>
      </c>
      <c r="M7201" s="3">
        <v>3</v>
      </c>
      <c r="N7201" s="3">
        <v>3</v>
      </c>
      <c r="O7201" s="3">
        <f t="shared" si="584"/>
        <v>3</v>
      </c>
      <c r="P7201" s="4">
        <v>45102.766377314802</v>
      </c>
      <c r="Q7201" s="2"/>
      <c r="R7201" s="3" t="s">
        <v>20543</v>
      </c>
      <c r="S7201" s="4">
        <v>45102.766377314802</v>
      </c>
      <c r="T7201" s="3">
        <f t="shared" si="586"/>
        <v>18</v>
      </c>
      <c r="U7201" s="2" t="s">
        <v>457</v>
      </c>
      <c r="V7201" s="4">
        <v>45102.852627314802</v>
      </c>
      <c r="W7201" s="3">
        <f t="shared" si="587"/>
        <v>124</v>
      </c>
      <c r="X7201" s="3" t="s">
        <v>103</v>
      </c>
      <c r="Y7201" s="2" t="s">
        <v>104</v>
      </c>
      <c r="Z7201" s="2" t="s">
        <v>708</v>
      </c>
      <c r="AA7201" s="4">
        <v>45108.555555555598</v>
      </c>
      <c r="AB7201" s="26">
        <f t="shared" si="588"/>
        <v>136</v>
      </c>
      <c r="AC7201" s="1" t="s">
        <v>125</v>
      </c>
      <c r="AD7201" s="3" t="s">
        <v>40</v>
      </c>
    </row>
    <row r="7202" spans="1:30" ht="38.25" hidden="1" x14ac:dyDescent="0.25">
      <c r="A7202" s="1" t="s">
        <v>12642</v>
      </c>
      <c r="B7202" s="1" t="s">
        <v>27</v>
      </c>
      <c r="C7202" s="2" t="s">
        <v>12643</v>
      </c>
      <c r="D7202" s="3" t="s">
        <v>633</v>
      </c>
      <c r="E7202" s="3" t="s">
        <v>30</v>
      </c>
      <c r="F7202" s="2" t="s">
        <v>31</v>
      </c>
      <c r="G7202" s="3" t="s">
        <v>32</v>
      </c>
      <c r="H7202" s="3" t="s">
        <v>89</v>
      </c>
      <c r="I7202" s="3">
        <v>1467389</v>
      </c>
      <c r="J7202" s="3" t="s">
        <v>34</v>
      </c>
      <c r="K7202" s="4">
        <v>45102.836805555598</v>
      </c>
      <c r="L7202" s="11" t="str">
        <f t="shared" si="585"/>
        <v>junio</v>
      </c>
      <c r="M7202" s="3">
        <v>3</v>
      </c>
      <c r="N7202" s="3">
        <v>3</v>
      </c>
      <c r="O7202" s="3">
        <f t="shared" si="584"/>
        <v>3</v>
      </c>
      <c r="P7202" s="4">
        <v>45102.849537037</v>
      </c>
      <c r="Q7202" s="2"/>
      <c r="R7202" s="3" t="s">
        <v>20544</v>
      </c>
      <c r="S7202" s="4">
        <v>45102.849537037</v>
      </c>
      <c r="T7202" s="3">
        <f t="shared" si="586"/>
        <v>18</v>
      </c>
      <c r="U7202" s="2" t="s">
        <v>457</v>
      </c>
      <c r="V7202" s="4">
        <v>45102.851805555598</v>
      </c>
      <c r="W7202" s="3">
        <f t="shared" si="587"/>
        <v>3</v>
      </c>
      <c r="X7202" s="3" t="s">
        <v>452</v>
      </c>
      <c r="Y7202" s="2" t="s">
        <v>453</v>
      </c>
      <c r="Z7202" s="2" t="s">
        <v>457</v>
      </c>
      <c r="AA7202" s="4">
        <v>45103.369444444397</v>
      </c>
      <c r="AB7202" s="26">
        <f t="shared" si="588"/>
        <v>12</v>
      </c>
      <c r="AC7202" s="1" t="s">
        <v>78</v>
      </c>
      <c r="AD7202" s="3" t="s">
        <v>40</v>
      </c>
    </row>
    <row r="7203" spans="1:30" ht="38.25" hidden="1" x14ac:dyDescent="0.25">
      <c r="A7203" s="1" t="s">
        <v>20545</v>
      </c>
      <c r="B7203" s="1" t="s">
        <v>27</v>
      </c>
      <c r="C7203" s="2" t="s">
        <v>20546</v>
      </c>
      <c r="D7203" s="3" t="s">
        <v>162</v>
      </c>
      <c r="E7203" s="3" t="s">
        <v>30</v>
      </c>
      <c r="F7203" s="2" t="s">
        <v>82</v>
      </c>
      <c r="G7203" s="3" t="s">
        <v>54</v>
      </c>
      <c r="H7203" s="3" t="s">
        <v>83</v>
      </c>
      <c r="I7203" s="3">
        <v>1467391</v>
      </c>
      <c r="J7203" s="3" t="s">
        <v>34</v>
      </c>
      <c r="K7203" s="4">
        <v>45102.841666666704</v>
      </c>
      <c r="L7203" s="11" t="str">
        <f t="shared" si="585"/>
        <v>junio</v>
      </c>
      <c r="M7203" s="3">
        <v>2</v>
      </c>
      <c r="N7203" s="3">
        <v>2</v>
      </c>
      <c r="O7203" s="3">
        <f t="shared" si="584"/>
        <v>2</v>
      </c>
      <c r="P7203" s="4">
        <v>45102.859502314801</v>
      </c>
      <c r="Q7203" s="2"/>
      <c r="R7203" s="3" t="s">
        <v>20547</v>
      </c>
      <c r="S7203" s="4">
        <v>45102.859502314801</v>
      </c>
      <c r="T7203" s="3">
        <f t="shared" si="586"/>
        <v>25</v>
      </c>
      <c r="U7203" s="2" t="s">
        <v>457</v>
      </c>
      <c r="V7203" s="4">
        <v>45102.862002314803</v>
      </c>
      <c r="W7203" s="3">
        <f t="shared" si="587"/>
        <v>3</v>
      </c>
      <c r="X7203" s="3" t="s">
        <v>20548</v>
      </c>
      <c r="Y7203" s="2" t="s">
        <v>20549</v>
      </c>
      <c r="Z7203" s="2" t="s">
        <v>150</v>
      </c>
      <c r="AA7203" s="4">
        <v>45103.202083333301</v>
      </c>
      <c r="AB7203" s="26">
        <f t="shared" si="588"/>
        <v>8</v>
      </c>
      <c r="AC7203" s="1" t="s">
        <v>197</v>
      </c>
      <c r="AD7203" s="3" t="s">
        <v>40</v>
      </c>
    </row>
    <row r="7204" spans="1:30" ht="38.25" hidden="1" x14ac:dyDescent="0.25">
      <c r="A7204" s="1" t="s">
        <v>20550</v>
      </c>
      <c r="B7204" s="1" t="s">
        <v>27</v>
      </c>
      <c r="C7204" s="2" t="s">
        <v>20551</v>
      </c>
      <c r="D7204" s="3" t="s">
        <v>87</v>
      </c>
      <c r="E7204" s="3" t="s">
        <v>30</v>
      </c>
      <c r="F7204" s="2" t="s">
        <v>82</v>
      </c>
      <c r="G7204" s="3" t="s">
        <v>54</v>
      </c>
      <c r="H7204" s="3" t="s">
        <v>83</v>
      </c>
      <c r="I7204" s="3">
        <v>1467392</v>
      </c>
      <c r="J7204" s="3" t="s">
        <v>73</v>
      </c>
      <c r="K7204" s="4">
        <v>45102.861111111102</v>
      </c>
      <c r="L7204" s="11" t="str">
        <f t="shared" si="585"/>
        <v>junio</v>
      </c>
      <c r="M7204" s="3">
        <v>3</v>
      </c>
      <c r="N7204" s="3">
        <v>3</v>
      </c>
      <c r="O7204" s="3">
        <f t="shared" si="584"/>
        <v>3</v>
      </c>
      <c r="P7204" s="4">
        <v>45102.867060185199</v>
      </c>
      <c r="Q7204" s="2"/>
      <c r="R7204" s="3" t="s">
        <v>20552</v>
      </c>
      <c r="S7204" s="4">
        <v>45102.867060185199</v>
      </c>
      <c r="T7204" s="3">
        <f t="shared" si="586"/>
        <v>8</v>
      </c>
      <c r="U7204" s="2" t="s">
        <v>457</v>
      </c>
      <c r="V7204" s="4">
        <v>45102.868136574099</v>
      </c>
      <c r="W7204" s="3">
        <f t="shared" si="587"/>
        <v>1</v>
      </c>
      <c r="X7204" s="3" t="s">
        <v>91</v>
      </c>
      <c r="Y7204" s="2" t="s">
        <v>92</v>
      </c>
      <c r="Z7204" s="2" t="s">
        <v>457</v>
      </c>
      <c r="AA7204" s="4">
        <v>45103.204166666699</v>
      </c>
      <c r="AB7204" s="26">
        <f t="shared" si="588"/>
        <v>8</v>
      </c>
      <c r="AC7204" s="1" t="s">
        <v>78</v>
      </c>
      <c r="AD7204" s="3" t="s">
        <v>40</v>
      </c>
    </row>
    <row r="7205" spans="1:30" ht="216.75" hidden="1" x14ac:dyDescent="0.25">
      <c r="A7205" s="1" t="s">
        <v>20553</v>
      </c>
      <c r="B7205" s="1" t="s">
        <v>27</v>
      </c>
      <c r="C7205" s="2" t="s">
        <v>20554</v>
      </c>
      <c r="D7205" s="3" t="s">
        <v>436</v>
      </c>
      <c r="E7205" s="3" t="s">
        <v>30</v>
      </c>
      <c r="F7205" s="2" t="s">
        <v>64</v>
      </c>
      <c r="G7205" s="3" t="s">
        <v>32</v>
      </c>
      <c r="H7205" s="3" t="s">
        <v>1201</v>
      </c>
      <c r="I7205" s="3">
        <v>1467393</v>
      </c>
      <c r="J7205" s="3" t="s">
        <v>34</v>
      </c>
      <c r="K7205" s="4">
        <v>45102.908333333296</v>
      </c>
      <c r="L7205" s="11" t="str">
        <f t="shared" si="585"/>
        <v>junio</v>
      </c>
      <c r="M7205" s="3">
        <v>3</v>
      </c>
      <c r="N7205" s="3">
        <v>3</v>
      </c>
      <c r="O7205" s="3">
        <f t="shared" si="584"/>
        <v>3</v>
      </c>
      <c r="P7205" s="4">
        <v>45102.939317129603</v>
      </c>
      <c r="Q7205" s="2"/>
      <c r="R7205" s="3" t="s">
        <v>20555</v>
      </c>
      <c r="S7205" s="4">
        <v>45102.939317129603</v>
      </c>
      <c r="T7205" s="3">
        <f t="shared" si="586"/>
        <v>44</v>
      </c>
      <c r="U7205" s="2" t="s">
        <v>708</v>
      </c>
      <c r="V7205" s="4">
        <v>45102.942037036999</v>
      </c>
      <c r="W7205" s="3">
        <f t="shared" si="587"/>
        <v>3</v>
      </c>
      <c r="X7205" s="3" t="s">
        <v>6477</v>
      </c>
      <c r="Y7205" s="2" t="s">
        <v>6478</v>
      </c>
      <c r="Z7205" s="2" t="s">
        <v>708</v>
      </c>
      <c r="AA7205" s="4">
        <v>45103.204861111102</v>
      </c>
      <c r="AB7205" s="26">
        <f t="shared" si="588"/>
        <v>6</v>
      </c>
      <c r="AC7205" s="1" t="s">
        <v>78</v>
      </c>
      <c r="AD7205" s="3" t="s">
        <v>40</v>
      </c>
    </row>
    <row r="7206" spans="1:30" ht="293.25" hidden="1" x14ac:dyDescent="0.25">
      <c r="A7206" s="1" t="s">
        <v>20556</v>
      </c>
      <c r="B7206" s="1" t="s">
        <v>27</v>
      </c>
      <c r="C7206" s="2" t="s">
        <v>20557</v>
      </c>
      <c r="D7206" s="3" t="s">
        <v>172</v>
      </c>
      <c r="E7206" s="3" t="s">
        <v>30</v>
      </c>
      <c r="F7206" s="2" t="s">
        <v>82</v>
      </c>
      <c r="G7206" s="3" t="s">
        <v>54</v>
      </c>
      <c r="H7206" s="3" t="s">
        <v>17423</v>
      </c>
      <c r="I7206" s="3">
        <v>1467396</v>
      </c>
      <c r="J7206" s="3" t="s">
        <v>34</v>
      </c>
      <c r="K7206" s="4">
        <v>45102.934722222199</v>
      </c>
      <c r="L7206" s="11" t="str">
        <f t="shared" si="585"/>
        <v>junio</v>
      </c>
      <c r="M7206" s="3">
        <v>3</v>
      </c>
      <c r="N7206" s="3">
        <v>3</v>
      </c>
      <c r="O7206" s="3">
        <f t="shared" si="584"/>
        <v>3</v>
      </c>
      <c r="P7206" s="4">
        <v>45102.953379629602</v>
      </c>
      <c r="Q7206" s="2"/>
      <c r="R7206" s="3" t="s">
        <v>20558</v>
      </c>
      <c r="S7206" s="4">
        <v>45102.953379629602</v>
      </c>
      <c r="T7206" s="3">
        <f t="shared" si="586"/>
        <v>26</v>
      </c>
      <c r="U7206" s="2" t="s">
        <v>150</v>
      </c>
      <c r="V7206" s="4">
        <v>45102.9536226852</v>
      </c>
      <c r="W7206" s="3">
        <f t="shared" si="587"/>
        <v>0</v>
      </c>
      <c r="X7206" s="3" t="s">
        <v>103</v>
      </c>
      <c r="Y7206" s="2" t="s">
        <v>104</v>
      </c>
      <c r="Z7206" s="2" t="s">
        <v>150</v>
      </c>
      <c r="AA7206" s="4">
        <v>45108.429861111101</v>
      </c>
      <c r="AB7206" s="26">
        <f t="shared" si="588"/>
        <v>131</v>
      </c>
      <c r="AC7206" s="1" t="s">
        <v>78</v>
      </c>
      <c r="AD7206" s="3" t="s">
        <v>40</v>
      </c>
    </row>
    <row r="7207" spans="1:30" ht="114.75" hidden="1" x14ac:dyDescent="0.25">
      <c r="A7207" s="1" t="s">
        <v>14054</v>
      </c>
      <c r="B7207" s="1" t="s">
        <v>27</v>
      </c>
      <c r="C7207" s="2" t="s">
        <v>14055</v>
      </c>
      <c r="D7207" s="3" t="s">
        <v>141</v>
      </c>
      <c r="E7207" s="3" t="s">
        <v>30</v>
      </c>
      <c r="F7207" s="2" t="s">
        <v>53</v>
      </c>
      <c r="G7207" s="3" t="s">
        <v>54</v>
      </c>
      <c r="H7207" s="3" t="s">
        <v>1060</v>
      </c>
      <c r="I7207" s="3">
        <v>1467397</v>
      </c>
      <c r="J7207" s="3" t="s">
        <v>34</v>
      </c>
      <c r="K7207" s="4">
        <v>45102.9597222222</v>
      </c>
      <c r="L7207" s="11" t="str">
        <f t="shared" si="585"/>
        <v>junio</v>
      </c>
      <c r="M7207" s="3">
        <v>3</v>
      </c>
      <c r="N7207" s="3">
        <v>3</v>
      </c>
      <c r="O7207" s="3">
        <f t="shared" si="584"/>
        <v>3</v>
      </c>
      <c r="P7207" s="4">
        <v>45102.9682523148</v>
      </c>
      <c r="Q7207" s="2"/>
      <c r="R7207" s="3" t="s">
        <v>20559</v>
      </c>
      <c r="S7207" s="4">
        <v>45102.9682523148</v>
      </c>
      <c r="T7207" s="3">
        <f t="shared" si="586"/>
        <v>12</v>
      </c>
      <c r="U7207" s="2" t="s">
        <v>708</v>
      </c>
      <c r="V7207" s="4">
        <v>45103.022187499999</v>
      </c>
      <c r="W7207" s="3">
        <f t="shared" si="587"/>
        <v>77</v>
      </c>
      <c r="X7207" s="3" t="s">
        <v>103</v>
      </c>
      <c r="Y7207" s="2" t="s">
        <v>104</v>
      </c>
      <c r="Z7207" s="2" t="s">
        <v>708</v>
      </c>
      <c r="AA7207" s="4">
        <v>45103.588888888902</v>
      </c>
      <c r="AB7207" s="26">
        <f t="shared" si="588"/>
        <v>13</v>
      </c>
      <c r="AC7207" s="1" t="s">
        <v>78</v>
      </c>
      <c r="AD7207" s="3" t="s">
        <v>40</v>
      </c>
    </row>
    <row r="7208" spans="1:30" ht="38.25" hidden="1" x14ac:dyDescent="0.25">
      <c r="A7208" s="1" t="s">
        <v>17269</v>
      </c>
      <c r="B7208" s="1" t="s">
        <v>27</v>
      </c>
      <c r="C7208" s="2" t="s">
        <v>17270</v>
      </c>
      <c r="D7208" s="3" t="s">
        <v>745</v>
      </c>
      <c r="E7208" s="3" t="s">
        <v>30</v>
      </c>
      <c r="F7208" s="2" t="s">
        <v>82</v>
      </c>
      <c r="G7208" s="3" t="s">
        <v>54</v>
      </c>
      <c r="H7208" s="3" t="s">
        <v>17423</v>
      </c>
      <c r="I7208" s="3">
        <v>1467398</v>
      </c>
      <c r="J7208" s="3" t="s">
        <v>34</v>
      </c>
      <c r="K7208" s="4">
        <v>45102.9909722222</v>
      </c>
      <c r="L7208" s="11" t="str">
        <f t="shared" si="585"/>
        <v>junio</v>
      </c>
      <c r="M7208" s="3">
        <v>2</v>
      </c>
      <c r="N7208" s="3">
        <v>2</v>
      </c>
      <c r="O7208" s="3">
        <f t="shared" si="584"/>
        <v>2</v>
      </c>
      <c r="P7208" s="4">
        <v>45103.021759259304</v>
      </c>
      <c r="Q7208" s="2"/>
      <c r="R7208" s="3" t="s">
        <v>5819</v>
      </c>
      <c r="S7208" s="4">
        <v>45103.021759259304</v>
      </c>
      <c r="T7208" s="3">
        <f t="shared" si="586"/>
        <v>44</v>
      </c>
      <c r="U7208" s="2" t="s">
        <v>150</v>
      </c>
      <c r="V7208" s="4">
        <v>45103.022604166697</v>
      </c>
      <c r="W7208" s="3">
        <f t="shared" si="587"/>
        <v>1</v>
      </c>
      <c r="X7208" s="3" t="s">
        <v>103</v>
      </c>
      <c r="Y7208" s="2" t="s">
        <v>104</v>
      </c>
      <c r="Z7208" s="2" t="s">
        <v>150</v>
      </c>
      <c r="AA7208" s="4">
        <v>45105.748611111099</v>
      </c>
      <c r="AB7208" s="26">
        <f t="shared" si="588"/>
        <v>65</v>
      </c>
      <c r="AC7208" s="1" t="s">
        <v>78</v>
      </c>
      <c r="AD7208" s="3" t="s">
        <v>40</v>
      </c>
    </row>
    <row r="7209" spans="1:30" ht="63.75" hidden="1" x14ac:dyDescent="0.25">
      <c r="A7209" s="1" t="s">
        <v>15349</v>
      </c>
      <c r="B7209" s="1" t="s">
        <v>27</v>
      </c>
      <c r="C7209" s="2" t="s">
        <v>15350</v>
      </c>
      <c r="D7209" s="3" t="s">
        <v>366</v>
      </c>
      <c r="E7209" s="3" t="s">
        <v>30</v>
      </c>
      <c r="F7209" s="2" t="s">
        <v>264</v>
      </c>
      <c r="G7209" s="3" t="s">
        <v>192</v>
      </c>
      <c r="H7209" s="3" t="s">
        <v>15351</v>
      </c>
      <c r="I7209" s="3">
        <v>1467400</v>
      </c>
      <c r="J7209" s="3" t="s">
        <v>34</v>
      </c>
      <c r="K7209" s="4">
        <v>45103.054166666698</v>
      </c>
      <c r="L7209" s="11" t="str">
        <f t="shared" si="585"/>
        <v>junio</v>
      </c>
      <c r="M7209" s="3">
        <v>1</v>
      </c>
      <c r="N7209" s="3">
        <v>1</v>
      </c>
      <c r="O7209" s="3">
        <f t="shared" si="584"/>
        <v>1</v>
      </c>
      <c r="P7209" s="4">
        <v>45103.059849537</v>
      </c>
      <c r="Q7209" s="2"/>
      <c r="R7209" s="3" t="s">
        <v>20560</v>
      </c>
      <c r="S7209" s="4">
        <v>45103.059849537</v>
      </c>
      <c r="T7209" s="3">
        <f t="shared" si="586"/>
        <v>8</v>
      </c>
      <c r="U7209" s="2" t="s">
        <v>36</v>
      </c>
      <c r="V7209" s="4">
        <v>45103.060451388897</v>
      </c>
      <c r="W7209" s="3">
        <f t="shared" si="587"/>
        <v>0</v>
      </c>
      <c r="X7209" s="3" t="s">
        <v>1723</v>
      </c>
      <c r="Y7209" s="2" t="s">
        <v>1724</v>
      </c>
      <c r="Z7209" s="2" t="s">
        <v>36</v>
      </c>
      <c r="AA7209" s="4">
        <v>45103.738194444399</v>
      </c>
      <c r="AB7209" s="26">
        <f t="shared" si="588"/>
        <v>16</v>
      </c>
      <c r="AC7209" s="1" t="s">
        <v>39</v>
      </c>
      <c r="AD7209" s="3" t="s">
        <v>40</v>
      </c>
    </row>
    <row r="7210" spans="1:30" ht="140.25" hidden="1" x14ac:dyDescent="0.25">
      <c r="A7210" s="1" t="s">
        <v>20561</v>
      </c>
      <c r="B7210" s="1" t="s">
        <v>575</v>
      </c>
      <c r="C7210" s="2" t="s">
        <v>20562</v>
      </c>
      <c r="D7210" s="3" t="s">
        <v>1747</v>
      </c>
      <c r="E7210" s="3" t="s">
        <v>410</v>
      </c>
      <c r="F7210" s="2" t="s">
        <v>53</v>
      </c>
      <c r="G7210" s="3" t="s">
        <v>54</v>
      </c>
      <c r="H7210" s="3" t="s">
        <v>1156</v>
      </c>
      <c r="I7210" s="3">
        <v>1467402</v>
      </c>
      <c r="J7210" s="3" t="s">
        <v>34</v>
      </c>
      <c r="K7210" s="4">
        <v>45103.123611111099</v>
      </c>
      <c r="L7210" s="11" t="str">
        <f t="shared" si="585"/>
        <v>junio</v>
      </c>
      <c r="M7210" s="3">
        <v>3</v>
      </c>
      <c r="N7210" s="3">
        <v>3</v>
      </c>
      <c r="O7210" s="3">
        <f t="shared" si="584"/>
        <v>3</v>
      </c>
      <c r="P7210" s="4">
        <v>45103.140069444402</v>
      </c>
      <c r="Q7210" s="2"/>
      <c r="R7210" s="3" t="s">
        <v>20563</v>
      </c>
      <c r="S7210" s="4">
        <v>45103.140069444402</v>
      </c>
      <c r="T7210" s="3">
        <f t="shared" si="586"/>
        <v>23</v>
      </c>
      <c r="U7210" s="2" t="s">
        <v>150</v>
      </c>
      <c r="V7210" s="4">
        <v>45103.140451388899</v>
      </c>
      <c r="W7210" s="3">
        <f t="shared" si="587"/>
        <v>0</v>
      </c>
      <c r="X7210" s="3" t="s">
        <v>20564</v>
      </c>
      <c r="Y7210" s="2" t="s">
        <v>20565</v>
      </c>
      <c r="Z7210" s="2" t="s">
        <v>150</v>
      </c>
      <c r="AA7210" s="4">
        <v>45104.478472222203</v>
      </c>
      <c r="AB7210" s="26">
        <f t="shared" si="588"/>
        <v>32</v>
      </c>
      <c r="AC7210" s="1" t="s">
        <v>1169</v>
      </c>
      <c r="AD7210" s="3" t="s">
        <v>40</v>
      </c>
    </row>
    <row r="7211" spans="1:30" ht="42.75" hidden="1" x14ac:dyDescent="0.25">
      <c r="A7211" s="1" t="s">
        <v>20566</v>
      </c>
      <c r="B7211" s="1" t="s">
        <v>27</v>
      </c>
      <c r="C7211" s="2" t="s">
        <v>20567</v>
      </c>
      <c r="D7211" s="3" t="s">
        <v>794</v>
      </c>
      <c r="E7211" s="3" t="s">
        <v>30</v>
      </c>
      <c r="F7211" s="2" t="s">
        <v>82</v>
      </c>
      <c r="G7211" s="3" t="s">
        <v>54</v>
      </c>
      <c r="H7211" s="3" t="s">
        <v>17423</v>
      </c>
      <c r="I7211" s="3">
        <v>1467403</v>
      </c>
      <c r="J7211" s="3" t="s">
        <v>34</v>
      </c>
      <c r="K7211" s="4">
        <v>45103.127777777801</v>
      </c>
      <c r="L7211" s="11" t="str">
        <f t="shared" si="585"/>
        <v>junio</v>
      </c>
      <c r="M7211" s="3">
        <v>3</v>
      </c>
      <c r="N7211" s="3">
        <v>3</v>
      </c>
      <c r="O7211" s="3">
        <f t="shared" si="584"/>
        <v>3</v>
      </c>
      <c r="P7211" s="4">
        <v>45103.138020833299</v>
      </c>
      <c r="Q7211" s="2"/>
      <c r="R7211" s="3" t="s">
        <v>20568</v>
      </c>
      <c r="S7211" s="4">
        <v>45103.138020833299</v>
      </c>
      <c r="T7211" s="3">
        <f t="shared" si="586"/>
        <v>14</v>
      </c>
      <c r="U7211" s="2" t="s">
        <v>708</v>
      </c>
      <c r="V7211" s="4">
        <v>45103.139942129601</v>
      </c>
      <c r="W7211" s="3">
        <f t="shared" si="587"/>
        <v>2</v>
      </c>
      <c r="X7211" s="3" t="s">
        <v>37</v>
      </c>
      <c r="Y7211" s="2" t="s">
        <v>38</v>
      </c>
      <c r="Z7211" s="2" t="s">
        <v>708</v>
      </c>
      <c r="AA7211" s="4">
        <v>45107.4909722222</v>
      </c>
      <c r="AB7211" s="26">
        <f t="shared" si="588"/>
        <v>104</v>
      </c>
      <c r="AC7211" s="1" t="s">
        <v>144</v>
      </c>
      <c r="AD7211" s="3" t="s">
        <v>40</v>
      </c>
    </row>
    <row r="7212" spans="1:30" ht="280.5" hidden="1" x14ac:dyDescent="0.25">
      <c r="A7212" s="1" t="s">
        <v>20569</v>
      </c>
      <c r="B7212" s="1" t="s">
        <v>27</v>
      </c>
      <c r="C7212" s="2" t="s">
        <v>20570</v>
      </c>
      <c r="D7212" s="3" t="s">
        <v>629</v>
      </c>
      <c r="E7212" s="3" t="s">
        <v>30</v>
      </c>
      <c r="F7212" s="2" t="s">
        <v>53</v>
      </c>
      <c r="G7212" s="3" t="s">
        <v>54</v>
      </c>
      <c r="H7212" s="3" t="s">
        <v>1060</v>
      </c>
      <c r="I7212" s="3">
        <v>1467404</v>
      </c>
      <c r="J7212" s="3" t="s">
        <v>34</v>
      </c>
      <c r="K7212" s="4">
        <v>45103.131249999999</v>
      </c>
      <c r="L7212" s="11" t="str">
        <f t="shared" si="585"/>
        <v>junio</v>
      </c>
      <c r="M7212" s="3">
        <v>3</v>
      </c>
      <c r="N7212" s="3">
        <v>3</v>
      </c>
      <c r="O7212" s="3">
        <f t="shared" si="584"/>
        <v>3</v>
      </c>
      <c r="P7212" s="4">
        <v>45103.1774421296</v>
      </c>
      <c r="Q7212" s="2"/>
      <c r="R7212" s="3" t="s">
        <v>20571</v>
      </c>
      <c r="S7212" s="4">
        <v>45103.1774421296</v>
      </c>
      <c r="T7212" s="3">
        <f t="shared" si="586"/>
        <v>66</v>
      </c>
      <c r="U7212" s="2" t="s">
        <v>150</v>
      </c>
      <c r="V7212" s="4">
        <v>45103.179155092599</v>
      </c>
      <c r="W7212" s="3">
        <f t="shared" si="587"/>
        <v>2</v>
      </c>
      <c r="X7212" s="3" t="s">
        <v>1723</v>
      </c>
      <c r="Y7212" s="2" t="s">
        <v>1724</v>
      </c>
      <c r="Z7212" s="2" t="s">
        <v>150</v>
      </c>
      <c r="AA7212" s="4">
        <v>45113.703472222202</v>
      </c>
      <c r="AB7212" s="26">
        <f t="shared" si="588"/>
        <v>252</v>
      </c>
      <c r="AC7212" s="1" t="s">
        <v>78</v>
      </c>
      <c r="AD7212" s="3" t="s">
        <v>40</v>
      </c>
    </row>
    <row r="7213" spans="1:30" ht="38.25" hidden="1" x14ac:dyDescent="0.25">
      <c r="A7213" s="1" t="s">
        <v>20572</v>
      </c>
      <c r="B7213" s="1" t="s">
        <v>27</v>
      </c>
      <c r="C7213" s="2" t="s">
        <v>20573</v>
      </c>
      <c r="D7213" s="3" t="s">
        <v>339</v>
      </c>
      <c r="E7213" s="3" t="s">
        <v>30</v>
      </c>
      <c r="F7213" s="2" t="s">
        <v>82</v>
      </c>
      <c r="G7213" s="3" t="s">
        <v>54</v>
      </c>
      <c r="H7213" s="3" t="s">
        <v>17423</v>
      </c>
      <c r="I7213" s="3">
        <v>1467405</v>
      </c>
      <c r="J7213" s="3" t="s">
        <v>34</v>
      </c>
      <c r="K7213" s="4">
        <v>45103.136111111096</v>
      </c>
      <c r="L7213" s="11" t="str">
        <f t="shared" si="585"/>
        <v>junio</v>
      </c>
      <c r="M7213" s="3">
        <v>2</v>
      </c>
      <c r="N7213" s="3"/>
      <c r="O7213" s="3">
        <f t="shared" si="584"/>
        <v>2</v>
      </c>
      <c r="P7213" s="3"/>
      <c r="Q7213" s="2"/>
      <c r="R7213" s="3" t="s">
        <v>20574</v>
      </c>
      <c r="S7213" s="4">
        <v>45103.158784722204</v>
      </c>
      <c r="T7213" s="3">
        <f t="shared" si="586"/>
        <v>32</v>
      </c>
      <c r="U7213" s="2" t="s">
        <v>708</v>
      </c>
      <c r="V7213" s="4">
        <v>45103.159270833297</v>
      </c>
      <c r="W7213" s="3">
        <f t="shared" si="587"/>
        <v>0</v>
      </c>
      <c r="X7213" s="3" t="s">
        <v>938</v>
      </c>
      <c r="Y7213" s="2" t="s">
        <v>939</v>
      </c>
      <c r="Z7213" s="2" t="s">
        <v>708</v>
      </c>
      <c r="AA7213" s="4">
        <v>45105.7097222222</v>
      </c>
      <c r="AB7213" s="26">
        <f t="shared" si="588"/>
        <v>61</v>
      </c>
      <c r="AC7213" s="1" t="s">
        <v>125</v>
      </c>
      <c r="AD7213" s="3" t="s">
        <v>40</v>
      </c>
    </row>
    <row r="7214" spans="1:30" ht="280.5" hidden="1" x14ac:dyDescent="0.25">
      <c r="A7214" s="1" t="s">
        <v>19929</v>
      </c>
      <c r="B7214" s="1" t="s">
        <v>27</v>
      </c>
      <c r="C7214" s="2" t="s">
        <v>19930</v>
      </c>
      <c r="D7214" s="3" t="s">
        <v>81</v>
      </c>
      <c r="E7214" s="3" t="s">
        <v>30</v>
      </c>
      <c r="F7214" s="2" t="s">
        <v>293</v>
      </c>
      <c r="G7214" s="3" t="s">
        <v>32</v>
      </c>
      <c r="H7214" s="3" t="s">
        <v>89</v>
      </c>
      <c r="I7214" s="3">
        <v>1467410</v>
      </c>
      <c r="J7214" s="3" t="s">
        <v>34</v>
      </c>
      <c r="K7214" s="4">
        <v>45103.204861111102</v>
      </c>
      <c r="L7214" s="11" t="str">
        <f t="shared" si="585"/>
        <v>junio</v>
      </c>
      <c r="M7214" s="3">
        <v>3</v>
      </c>
      <c r="N7214" s="3">
        <v>3</v>
      </c>
      <c r="O7214" s="3">
        <f t="shared" si="584"/>
        <v>3</v>
      </c>
      <c r="P7214" s="4">
        <v>45103.222766203697</v>
      </c>
      <c r="Q7214" s="2"/>
      <c r="R7214" s="3" t="s">
        <v>20575</v>
      </c>
      <c r="S7214" s="4">
        <v>45103.222766203697</v>
      </c>
      <c r="T7214" s="3">
        <f t="shared" si="586"/>
        <v>25</v>
      </c>
      <c r="U7214" s="2" t="s">
        <v>150</v>
      </c>
      <c r="V7214" s="4">
        <v>45103.223495370403</v>
      </c>
      <c r="W7214" s="3">
        <f t="shared" si="587"/>
        <v>1</v>
      </c>
      <c r="X7214" s="3" t="s">
        <v>1572</v>
      </c>
      <c r="Y7214" s="2" t="s">
        <v>1573</v>
      </c>
      <c r="Z7214" s="2" t="s">
        <v>150</v>
      </c>
      <c r="AA7214" s="4">
        <v>45104.773611111108</v>
      </c>
      <c r="AB7214" s="26">
        <f t="shared" si="588"/>
        <v>37</v>
      </c>
      <c r="AC7214" s="1" t="s">
        <v>78</v>
      </c>
      <c r="AD7214" s="3" t="s">
        <v>40</v>
      </c>
    </row>
    <row r="7215" spans="1:30" ht="102" hidden="1" x14ac:dyDescent="0.25">
      <c r="A7215" s="1" t="s">
        <v>20576</v>
      </c>
      <c r="B7215" s="1" t="s">
        <v>27</v>
      </c>
      <c r="C7215" s="2" t="s">
        <v>20577</v>
      </c>
      <c r="D7215" s="3" t="s">
        <v>63</v>
      </c>
      <c r="E7215" s="3" t="s">
        <v>30</v>
      </c>
      <c r="F7215" s="2" t="s">
        <v>88</v>
      </c>
      <c r="G7215" s="3" t="s">
        <v>54</v>
      </c>
      <c r="H7215" s="3" t="s">
        <v>148</v>
      </c>
      <c r="I7215" s="3">
        <v>1467440</v>
      </c>
      <c r="J7215" s="3" t="s">
        <v>34</v>
      </c>
      <c r="K7215" s="4">
        <v>45103.278472222199</v>
      </c>
      <c r="L7215" s="11" t="str">
        <f t="shared" si="585"/>
        <v>junio</v>
      </c>
      <c r="M7215" s="3">
        <v>3</v>
      </c>
      <c r="N7215" s="3">
        <v>3</v>
      </c>
      <c r="O7215" s="3">
        <f t="shared" si="584"/>
        <v>3</v>
      </c>
      <c r="P7215" s="4">
        <v>45103.290567129603</v>
      </c>
      <c r="Q7215" s="2"/>
      <c r="R7215" s="3" t="s">
        <v>20578</v>
      </c>
      <c r="S7215" s="4">
        <v>45103.290567129603</v>
      </c>
      <c r="T7215" s="3">
        <f t="shared" si="586"/>
        <v>17</v>
      </c>
      <c r="U7215" s="2" t="s">
        <v>551</v>
      </c>
      <c r="V7215" s="4">
        <v>45103.297673611101</v>
      </c>
      <c r="W7215" s="3">
        <f t="shared" si="587"/>
        <v>10</v>
      </c>
      <c r="X7215" s="3" t="s">
        <v>259</v>
      </c>
      <c r="Y7215" s="2" t="s">
        <v>260</v>
      </c>
      <c r="Z7215" s="2" t="s">
        <v>445</v>
      </c>
      <c r="AA7215" s="3"/>
      <c r="AB7215" s="26" t="str">
        <f t="shared" si="588"/>
        <v/>
      </c>
      <c r="AC7215" s="1" t="s">
        <v>125</v>
      </c>
      <c r="AD7215" s="3" t="s">
        <v>40</v>
      </c>
    </row>
    <row r="7216" spans="1:30" ht="28.5" hidden="1" x14ac:dyDescent="0.25">
      <c r="A7216" s="1" t="s">
        <v>20579</v>
      </c>
      <c r="B7216" s="1" t="s">
        <v>27</v>
      </c>
      <c r="C7216" s="2" t="s">
        <v>20580</v>
      </c>
      <c r="D7216" s="3" t="s">
        <v>643</v>
      </c>
      <c r="E7216" s="3" t="s">
        <v>30</v>
      </c>
      <c r="F7216" s="2" t="s">
        <v>213</v>
      </c>
      <c r="G7216" s="3" t="s">
        <v>192</v>
      </c>
      <c r="H7216" s="3" t="s">
        <v>214</v>
      </c>
      <c r="I7216" s="3">
        <v>1467455</v>
      </c>
      <c r="J7216" s="3" t="s">
        <v>34</v>
      </c>
      <c r="K7216" s="4">
        <v>45103.286805555603</v>
      </c>
      <c r="L7216" s="11" t="str">
        <f t="shared" si="585"/>
        <v>junio</v>
      </c>
      <c r="M7216" s="3">
        <v>2</v>
      </c>
      <c r="N7216" s="3">
        <v>2</v>
      </c>
      <c r="O7216" s="3">
        <f t="shared" si="584"/>
        <v>2</v>
      </c>
      <c r="P7216" s="4">
        <v>45103.295960648102</v>
      </c>
      <c r="Q7216" s="2"/>
      <c r="R7216" s="3" t="s">
        <v>1225</v>
      </c>
      <c r="S7216" s="4">
        <v>45103.295960648102</v>
      </c>
      <c r="T7216" s="3">
        <f t="shared" si="586"/>
        <v>13</v>
      </c>
      <c r="U7216" s="2" t="s">
        <v>143</v>
      </c>
      <c r="V7216" s="4">
        <v>45103.296504629601</v>
      </c>
      <c r="W7216" s="3">
        <f t="shared" si="587"/>
        <v>0</v>
      </c>
      <c r="X7216" s="3" t="s">
        <v>103</v>
      </c>
      <c r="Y7216" s="2" t="s">
        <v>104</v>
      </c>
      <c r="Z7216" s="2" t="s">
        <v>143</v>
      </c>
      <c r="AA7216" s="4">
        <v>45104.784027777801</v>
      </c>
      <c r="AB7216" s="26">
        <f t="shared" si="588"/>
        <v>35</v>
      </c>
      <c r="AC7216" s="1" t="s">
        <v>78</v>
      </c>
      <c r="AD7216" s="3" t="s">
        <v>40</v>
      </c>
    </row>
    <row r="7217" spans="1:30" ht="57" hidden="1" x14ac:dyDescent="0.25">
      <c r="A7217" s="1" t="s">
        <v>20581</v>
      </c>
      <c r="B7217" s="1" t="s">
        <v>27</v>
      </c>
      <c r="C7217" s="2" t="s">
        <v>20582</v>
      </c>
      <c r="D7217" s="3" t="s">
        <v>71</v>
      </c>
      <c r="E7217" s="3" t="s">
        <v>30</v>
      </c>
      <c r="F7217" s="2" t="s">
        <v>1488</v>
      </c>
      <c r="G7217" s="3" t="s">
        <v>54</v>
      </c>
      <c r="H7217" s="3" t="s">
        <v>89</v>
      </c>
      <c r="I7217" s="3">
        <v>1467572</v>
      </c>
      <c r="J7217" s="3" t="s">
        <v>34</v>
      </c>
      <c r="K7217" s="4">
        <v>45103.338888888902</v>
      </c>
      <c r="L7217" s="11" t="str">
        <f t="shared" si="585"/>
        <v>junio</v>
      </c>
      <c r="M7217" s="3">
        <v>3</v>
      </c>
      <c r="N7217" s="3">
        <v>3</v>
      </c>
      <c r="O7217" s="3">
        <f t="shared" si="584"/>
        <v>3</v>
      </c>
      <c r="P7217" s="4">
        <v>45103.345486111102</v>
      </c>
      <c r="Q7217" s="2"/>
      <c r="R7217" s="3" t="s">
        <v>20583</v>
      </c>
      <c r="S7217" s="4">
        <v>45103.345486111102</v>
      </c>
      <c r="T7217" s="3">
        <f t="shared" si="586"/>
        <v>9</v>
      </c>
      <c r="U7217" s="2" t="s">
        <v>551</v>
      </c>
      <c r="V7217" s="4">
        <v>45103.362187500003</v>
      </c>
      <c r="W7217" s="3">
        <f t="shared" si="587"/>
        <v>24</v>
      </c>
      <c r="X7217" s="3" t="s">
        <v>1033</v>
      </c>
      <c r="Y7217" s="2" t="s">
        <v>1034</v>
      </c>
      <c r="Z7217" s="2" t="s">
        <v>219</v>
      </c>
      <c r="AA7217" s="4">
        <v>45106.461111111101</v>
      </c>
      <c r="AB7217" s="26">
        <f t="shared" si="588"/>
        <v>74</v>
      </c>
      <c r="AC7217" s="1" t="s">
        <v>144</v>
      </c>
      <c r="AD7217" s="3" t="s">
        <v>40</v>
      </c>
    </row>
    <row r="7218" spans="1:30" ht="38.25" hidden="1" x14ac:dyDescent="0.25">
      <c r="A7218" s="1" t="s">
        <v>20584</v>
      </c>
      <c r="B7218" s="1" t="s">
        <v>27</v>
      </c>
      <c r="C7218" s="2" t="s">
        <v>20585</v>
      </c>
      <c r="D7218" s="3" t="s">
        <v>172</v>
      </c>
      <c r="E7218" s="3" t="s">
        <v>30</v>
      </c>
      <c r="F7218" s="2" t="s">
        <v>82</v>
      </c>
      <c r="G7218" s="3" t="s">
        <v>54</v>
      </c>
      <c r="H7218" s="3" t="s">
        <v>17423</v>
      </c>
      <c r="I7218" s="3">
        <v>1467686</v>
      </c>
      <c r="J7218" s="3" t="s">
        <v>34</v>
      </c>
      <c r="K7218" s="4">
        <v>45103.377083333296</v>
      </c>
      <c r="L7218" s="11" t="str">
        <f t="shared" si="585"/>
        <v>junio</v>
      </c>
      <c r="M7218" s="3">
        <v>3</v>
      </c>
      <c r="N7218" s="3">
        <v>3</v>
      </c>
      <c r="O7218" s="3">
        <f t="shared" si="584"/>
        <v>3</v>
      </c>
      <c r="P7218" s="4">
        <v>45103.389074074097</v>
      </c>
      <c r="Q7218" s="2"/>
      <c r="R7218" s="3" t="s">
        <v>20586</v>
      </c>
      <c r="S7218" s="4">
        <v>45103.389074074097</v>
      </c>
      <c r="T7218" s="3">
        <f t="shared" si="586"/>
        <v>17</v>
      </c>
      <c r="U7218" s="2" t="s">
        <v>551</v>
      </c>
      <c r="V7218" s="4">
        <v>45103.404907407399</v>
      </c>
      <c r="W7218" s="3">
        <f t="shared" si="587"/>
        <v>22</v>
      </c>
      <c r="X7218" s="3" t="s">
        <v>76</v>
      </c>
      <c r="Y7218" s="2" t="s">
        <v>77</v>
      </c>
      <c r="Z7218" s="2" t="s">
        <v>445</v>
      </c>
      <c r="AA7218" s="4">
        <v>45116.8881944444</v>
      </c>
      <c r="AB7218" s="26">
        <f t="shared" si="588"/>
        <v>323</v>
      </c>
      <c r="AC7218" s="1" t="s">
        <v>78</v>
      </c>
      <c r="AD7218" s="3" t="s">
        <v>68</v>
      </c>
    </row>
    <row r="7219" spans="1:30" ht="28.5" hidden="1" x14ac:dyDescent="0.25">
      <c r="A7219" s="1" t="s">
        <v>20587</v>
      </c>
      <c r="B7219" s="1" t="s">
        <v>27</v>
      </c>
      <c r="C7219" s="2" t="s">
        <v>20588</v>
      </c>
      <c r="D7219" s="3" t="s">
        <v>378</v>
      </c>
      <c r="E7219" s="3" t="s">
        <v>30</v>
      </c>
      <c r="F7219" s="2" t="s">
        <v>44</v>
      </c>
      <c r="G7219" s="3" t="s">
        <v>32</v>
      </c>
      <c r="H7219" s="3" t="s">
        <v>33</v>
      </c>
      <c r="I7219" s="3">
        <v>1467706</v>
      </c>
      <c r="J7219" s="3" t="s">
        <v>73</v>
      </c>
      <c r="K7219" s="4">
        <v>45103.3881944444</v>
      </c>
      <c r="L7219" s="11" t="str">
        <f t="shared" si="585"/>
        <v>junio</v>
      </c>
      <c r="M7219" s="3">
        <v>3</v>
      </c>
      <c r="N7219" s="3">
        <v>3</v>
      </c>
      <c r="O7219" s="3">
        <f t="shared" si="584"/>
        <v>3</v>
      </c>
      <c r="P7219" s="4">
        <v>45103.402291666702</v>
      </c>
      <c r="Q7219" s="2"/>
      <c r="R7219" s="3" t="s">
        <v>20589</v>
      </c>
      <c r="S7219" s="4">
        <v>45103.402291666702</v>
      </c>
      <c r="T7219" s="3">
        <f t="shared" si="586"/>
        <v>20</v>
      </c>
      <c r="U7219" s="2" t="s">
        <v>551</v>
      </c>
      <c r="V7219" s="4">
        <v>45103.403043981503</v>
      </c>
      <c r="W7219" s="3">
        <f t="shared" si="587"/>
        <v>1</v>
      </c>
      <c r="X7219" s="3" t="s">
        <v>2997</v>
      </c>
      <c r="Y7219" s="2" t="s">
        <v>2998</v>
      </c>
      <c r="Z7219" s="2" t="s">
        <v>551</v>
      </c>
      <c r="AA7219" s="4">
        <v>45103.418055555601</v>
      </c>
      <c r="AB7219" s="26">
        <f t="shared" si="588"/>
        <v>0</v>
      </c>
      <c r="AC7219" s="1" t="s">
        <v>197</v>
      </c>
      <c r="AD7219" s="3" t="s">
        <v>40</v>
      </c>
    </row>
    <row r="7220" spans="1:30" ht="51" hidden="1" x14ac:dyDescent="0.25">
      <c r="A7220" s="1" t="s">
        <v>3552</v>
      </c>
      <c r="B7220" s="1" t="s">
        <v>27</v>
      </c>
      <c r="C7220" s="2" t="s">
        <v>3553</v>
      </c>
      <c r="D7220" s="3" t="s">
        <v>212</v>
      </c>
      <c r="E7220" s="3" t="s">
        <v>30</v>
      </c>
      <c r="F7220" s="2" t="s">
        <v>225</v>
      </c>
      <c r="G7220" s="3" t="s">
        <v>32</v>
      </c>
      <c r="H7220" s="3" t="s">
        <v>33</v>
      </c>
      <c r="I7220" s="3">
        <v>1467734</v>
      </c>
      <c r="J7220" s="3" t="s">
        <v>34</v>
      </c>
      <c r="K7220" s="4">
        <v>45103.402083333298</v>
      </c>
      <c r="L7220" s="11" t="str">
        <f t="shared" si="585"/>
        <v>junio</v>
      </c>
      <c r="M7220" s="3">
        <v>3</v>
      </c>
      <c r="N7220" s="3">
        <v>3</v>
      </c>
      <c r="O7220" s="3">
        <f t="shared" si="584"/>
        <v>3</v>
      </c>
      <c r="P7220" s="4">
        <v>45103.430891203701</v>
      </c>
      <c r="Q7220" s="2"/>
      <c r="R7220" s="3" t="s">
        <v>20590</v>
      </c>
      <c r="S7220" s="4">
        <v>45103.430891203701</v>
      </c>
      <c r="T7220" s="3">
        <f t="shared" si="586"/>
        <v>41</v>
      </c>
      <c r="U7220" s="2" t="s">
        <v>551</v>
      </c>
      <c r="V7220" s="4">
        <v>45103.438090277799</v>
      </c>
      <c r="W7220" s="3">
        <f t="shared" si="587"/>
        <v>10</v>
      </c>
      <c r="X7220" s="3" t="s">
        <v>202</v>
      </c>
      <c r="Y7220" s="2" t="s">
        <v>203</v>
      </c>
      <c r="Z7220" s="2" t="s">
        <v>219</v>
      </c>
      <c r="AA7220" s="4">
        <v>45103.813194444403</v>
      </c>
      <c r="AB7220" s="26">
        <f t="shared" si="588"/>
        <v>9</v>
      </c>
      <c r="AC7220" s="1" t="s">
        <v>78</v>
      </c>
      <c r="AD7220" s="3" t="s">
        <v>40</v>
      </c>
    </row>
    <row r="7221" spans="1:30" ht="63.75" hidden="1" x14ac:dyDescent="0.25">
      <c r="A7221" s="1" t="s">
        <v>8899</v>
      </c>
      <c r="B7221" s="1" t="s">
        <v>27</v>
      </c>
      <c r="C7221" s="2" t="s">
        <v>8900</v>
      </c>
      <c r="D7221" s="3" t="s">
        <v>1059</v>
      </c>
      <c r="E7221" s="3" t="s">
        <v>30</v>
      </c>
      <c r="F7221" s="2" t="s">
        <v>82</v>
      </c>
      <c r="G7221" s="3" t="s">
        <v>54</v>
      </c>
      <c r="H7221" s="3" t="s">
        <v>83</v>
      </c>
      <c r="I7221" s="3">
        <v>1467760</v>
      </c>
      <c r="J7221" s="3" t="s">
        <v>34</v>
      </c>
      <c r="K7221" s="4">
        <v>45103.422916666699</v>
      </c>
      <c r="L7221" s="11" t="str">
        <f t="shared" si="585"/>
        <v>junio</v>
      </c>
      <c r="M7221" s="3">
        <v>3</v>
      </c>
      <c r="N7221" s="3">
        <v>3</v>
      </c>
      <c r="O7221" s="3">
        <f t="shared" si="584"/>
        <v>3</v>
      </c>
      <c r="P7221" s="4">
        <v>45103.438831018502</v>
      </c>
      <c r="Q7221" s="2"/>
      <c r="R7221" s="3" t="s">
        <v>20591</v>
      </c>
      <c r="S7221" s="4">
        <v>45103.438831018502</v>
      </c>
      <c r="T7221" s="3">
        <f t="shared" si="586"/>
        <v>22</v>
      </c>
      <c r="U7221" s="2" t="s">
        <v>551</v>
      </c>
      <c r="V7221" s="4">
        <v>45103.445185185199</v>
      </c>
      <c r="W7221" s="3">
        <f t="shared" si="587"/>
        <v>9</v>
      </c>
      <c r="X7221" s="3" t="s">
        <v>796</v>
      </c>
      <c r="Y7221" s="2" t="s">
        <v>797</v>
      </c>
      <c r="Z7221" s="2" t="s">
        <v>445</v>
      </c>
      <c r="AA7221" s="4">
        <v>45104.557638888902</v>
      </c>
      <c r="AB7221" s="26">
        <f t="shared" si="588"/>
        <v>26</v>
      </c>
      <c r="AC7221" s="1" t="s">
        <v>125</v>
      </c>
      <c r="AD7221" s="3" t="s">
        <v>40</v>
      </c>
    </row>
    <row r="7222" spans="1:30" ht="76.5" hidden="1" x14ac:dyDescent="0.25">
      <c r="A7222" s="1" t="s">
        <v>20592</v>
      </c>
      <c r="B7222" s="1" t="s">
        <v>27</v>
      </c>
      <c r="C7222" s="2" t="s">
        <v>20593</v>
      </c>
      <c r="D7222" s="3" t="s">
        <v>153</v>
      </c>
      <c r="E7222" s="3" t="s">
        <v>30</v>
      </c>
      <c r="F7222" s="2" t="s">
        <v>53</v>
      </c>
      <c r="G7222" s="3" t="s">
        <v>54</v>
      </c>
      <c r="H7222" s="3" t="s">
        <v>1228</v>
      </c>
      <c r="I7222" s="3">
        <v>1467803</v>
      </c>
      <c r="J7222" s="3" t="s">
        <v>34</v>
      </c>
      <c r="K7222" s="4">
        <v>45103.447222222203</v>
      </c>
      <c r="L7222" s="11" t="str">
        <f t="shared" si="585"/>
        <v>junio</v>
      </c>
      <c r="M7222" s="3">
        <v>2</v>
      </c>
      <c r="N7222" s="3">
        <v>2</v>
      </c>
      <c r="O7222" s="3">
        <f t="shared" si="584"/>
        <v>2</v>
      </c>
      <c r="P7222" s="4">
        <v>45103.457256944399</v>
      </c>
      <c r="Q7222" s="2"/>
      <c r="R7222" s="3" t="s">
        <v>20594</v>
      </c>
      <c r="S7222" s="4">
        <v>45103.457256944399</v>
      </c>
      <c r="T7222" s="3">
        <f t="shared" si="586"/>
        <v>14</v>
      </c>
      <c r="U7222" s="2" t="s">
        <v>551</v>
      </c>
      <c r="V7222" s="4">
        <v>45103.516261574099</v>
      </c>
      <c r="W7222" s="3">
        <f t="shared" si="587"/>
        <v>84</v>
      </c>
      <c r="X7222" s="3" t="s">
        <v>103</v>
      </c>
      <c r="Y7222" s="2" t="s">
        <v>104</v>
      </c>
      <c r="Z7222" s="2" t="s">
        <v>219</v>
      </c>
      <c r="AA7222" s="4">
        <v>45105.504861111098</v>
      </c>
      <c r="AB7222" s="26">
        <f t="shared" si="588"/>
        <v>47</v>
      </c>
      <c r="AC7222" s="1" t="s">
        <v>125</v>
      </c>
      <c r="AD7222" s="3" t="s">
        <v>40</v>
      </c>
    </row>
    <row r="7223" spans="1:30" ht="63.75" hidden="1" x14ac:dyDescent="0.25">
      <c r="A7223" s="1" t="s">
        <v>20595</v>
      </c>
      <c r="B7223" s="1" t="s">
        <v>27</v>
      </c>
      <c r="C7223" s="2" t="s">
        <v>20596</v>
      </c>
      <c r="D7223" s="3" t="s">
        <v>629</v>
      </c>
      <c r="E7223" s="3" t="s">
        <v>30</v>
      </c>
      <c r="F7223" s="2" t="s">
        <v>82</v>
      </c>
      <c r="G7223" s="3" t="s">
        <v>32</v>
      </c>
      <c r="H7223" s="3" t="s">
        <v>716</v>
      </c>
      <c r="I7223" s="3">
        <v>1467809</v>
      </c>
      <c r="J7223" s="3" t="s">
        <v>34</v>
      </c>
      <c r="K7223" s="4">
        <v>45103.451388888898</v>
      </c>
      <c r="L7223" s="11" t="str">
        <f t="shared" si="585"/>
        <v>junio</v>
      </c>
      <c r="M7223" s="3">
        <v>3</v>
      </c>
      <c r="N7223" s="3">
        <v>3</v>
      </c>
      <c r="O7223" s="3">
        <f t="shared" si="584"/>
        <v>3</v>
      </c>
      <c r="P7223" s="4">
        <v>45103.473020833299</v>
      </c>
      <c r="Q7223" s="2"/>
      <c r="R7223" s="3" t="s">
        <v>20597</v>
      </c>
      <c r="S7223" s="4">
        <v>45103.473020833299</v>
      </c>
      <c r="T7223" s="3">
        <f t="shared" si="586"/>
        <v>31</v>
      </c>
      <c r="U7223" s="2" t="s">
        <v>551</v>
      </c>
      <c r="V7223" s="4">
        <v>45103.525613425903</v>
      </c>
      <c r="W7223" s="3">
        <f t="shared" si="587"/>
        <v>75</v>
      </c>
      <c r="X7223" s="3" t="s">
        <v>174</v>
      </c>
      <c r="Y7223" s="2" t="s">
        <v>175</v>
      </c>
      <c r="Z7223" s="2" t="s">
        <v>445</v>
      </c>
      <c r="AA7223" s="4">
        <v>45106.538888888899</v>
      </c>
      <c r="AB7223" s="26">
        <f t="shared" si="588"/>
        <v>72</v>
      </c>
      <c r="AC7223" s="1" t="s">
        <v>144</v>
      </c>
      <c r="AD7223" s="3" t="s">
        <v>40</v>
      </c>
    </row>
    <row r="7224" spans="1:30" ht="51" hidden="1" x14ac:dyDescent="0.25">
      <c r="A7224" s="1" t="s">
        <v>20598</v>
      </c>
      <c r="B7224" s="1" t="s">
        <v>27</v>
      </c>
      <c r="C7224" s="2" t="s">
        <v>20599</v>
      </c>
      <c r="D7224" s="3" t="s">
        <v>162</v>
      </c>
      <c r="E7224" s="3" t="s">
        <v>30</v>
      </c>
      <c r="F7224" s="2" t="s">
        <v>82</v>
      </c>
      <c r="G7224" s="3" t="s">
        <v>54</v>
      </c>
      <c r="H7224" s="3" t="s">
        <v>17423</v>
      </c>
      <c r="I7224" s="3">
        <v>1467817</v>
      </c>
      <c r="J7224" s="3" t="s">
        <v>34</v>
      </c>
      <c r="K7224" s="4">
        <v>45103.454861111102</v>
      </c>
      <c r="L7224" s="11" t="str">
        <f t="shared" si="585"/>
        <v>junio</v>
      </c>
      <c r="M7224" s="3">
        <v>3</v>
      </c>
      <c r="N7224" s="3">
        <v>3</v>
      </c>
      <c r="O7224" s="3">
        <f t="shared" si="584"/>
        <v>3</v>
      </c>
      <c r="P7224" s="4">
        <v>45103.467777777798</v>
      </c>
      <c r="Q7224" s="2"/>
      <c r="R7224" s="3" t="s">
        <v>20600</v>
      </c>
      <c r="S7224" s="4">
        <v>45103.467777777798</v>
      </c>
      <c r="T7224" s="3">
        <f t="shared" si="586"/>
        <v>18</v>
      </c>
      <c r="U7224" s="2" t="s">
        <v>551</v>
      </c>
      <c r="V7224" s="4">
        <v>45103.557546296302</v>
      </c>
      <c r="W7224" s="3">
        <f t="shared" si="587"/>
        <v>129</v>
      </c>
      <c r="X7224" s="3" t="s">
        <v>103</v>
      </c>
      <c r="Y7224" s="2" t="s">
        <v>104</v>
      </c>
      <c r="Z7224" s="2" t="s">
        <v>219</v>
      </c>
      <c r="AA7224" s="4">
        <v>45106.8972222222</v>
      </c>
      <c r="AB7224" s="26">
        <f t="shared" si="588"/>
        <v>80</v>
      </c>
      <c r="AC7224" s="1" t="s">
        <v>144</v>
      </c>
      <c r="AD7224" s="3" t="s">
        <v>40</v>
      </c>
    </row>
    <row r="7225" spans="1:30" ht="76.5" hidden="1" x14ac:dyDescent="0.25">
      <c r="A7225" s="1" t="s">
        <v>20601</v>
      </c>
      <c r="B7225" s="1" t="s">
        <v>27</v>
      </c>
      <c r="C7225" s="2" t="s">
        <v>20602</v>
      </c>
      <c r="D7225" s="3" t="s">
        <v>285</v>
      </c>
      <c r="E7225" s="3" t="s">
        <v>30</v>
      </c>
      <c r="F7225" s="2" t="s">
        <v>325</v>
      </c>
      <c r="G7225" s="3" t="s">
        <v>1018</v>
      </c>
      <c r="H7225" s="3" t="s">
        <v>2113</v>
      </c>
      <c r="I7225" s="3">
        <v>1467830</v>
      </c>
      <c r="J7225" s="3" t="s">
        <v>73</v>
      </c>
      <c r="K7225" s="4">
        <v>45103.461805555598</v>
      </c>
      <c r="L7225" s="11" t="str">
        <f t="shared" si="585"/>
        <v>junio</v>
      </c>
      <c r="M7225" s="3">
        <v>3</v>
      </c>
      <c r="N7225" s="3">
        <v>3</v>
      </c>
      <c r="O7225" s="3">
        <f t="shared" si="584"/>
        <v>3</v>
      </c>
      <c r="P7225" s="4">
        <v>45103.478391203702</v>
      </c>
      <c r="Q7225" s="2"/>
      <c r="R7225" s="3" t="s">
        <v>20603</v>
      </c>
      <c r="S7225" s="4">
        <v>45103.478391203702</v>
      </c>
      <c r="T7225" s="3">
        <f t="shared" si="586"/>
        <v>23</v>
      </c>
      <c r="U7225" s="2" t="s">
        <v>551</v>
      </c>
      <c r="V7225" s="4">
        <v>45103.590925925899</v>
      </c>
      <c r="W7225" s="3">
        <f t="shared" si="587"/>
        <v>162</v>
      </c>
      <c r="X7225" s="3" t="s">
        <v>1215</v>
      </c>
      <c r="Y7225" s="2" t="s">
        <v>1216</v>
      </c>
      <c r="Z7225" s="2" t="s">
        <v>143</v>
      </c>
      <c r="AA7225" s="4">
        <v>45103.606249999997</v>
      </c>
      <c r="AB7225" s="26">
        <f t="shared" si="588"/>
        <v>0</v>
      </c>
      <c r="AC7225" s="1" t="s">
        <v>197</v>
      </c>
      <c r="AD7225" s="3" t="s">
        <v>40</v>
      </c>
    </row>
    <row r="7226" spans="1:30" ht="51" hidden="1" x14ac:dyDescent="0.25">
      <c r="A7226" s="1" t="s">
        <v>20604</v>
      </c>
      <c r="B7226" s="1" t="s">
        <v>27</v>
      </c>
      <c r="C7226" s="2" t="s">
        <v>20605</v>
      </c>
      <c r="D7226" s="3" t="s">
        <v>482</v>
      </c>
      <c r="E7226" s="3" t="s">
        <v>30</v>
      </c>
      <c r="F7226" s="2" t="s">
        <v>88</v>
      </c>
      <c r="G7226" s="3" t="s">
        <v>54</v>
      </c>
      <c r="H7226" s="3" t="s">
        <v>276</v>
      </c>
      <c r="I7226" s="3">
        <v>1467835</v>
      </c>
      <c r="J7226" s="3" t="s">
        <v>34</v>
      </c>
      <c r="K7226" s="4">
        <v>45103.465277777803</v>
      </c>
      <c r="L7226" s="11" t="str">
        <f t="shared" si="585"/>
        <v>junio</v>
      </c>
      <c r="M7226" s="3">
        <v>3</v>
      </c>
      <c r="N7226" s="3">
        <v>3</v>
      </c>
      <c r="O7226" s="3">
        <f t="shared" si="584"/>
        <v>3</v>
      </c>
      <c r="P7226" s="4">
        <v>45103.482962962997</v>
      </c>
      <c r="Q7226" s="2"/>
      <c r="R7226" s="3" t="s">
        <v>20606</v>
      </c>
      <c r="S7226" s="4">
        <v>45103.482962962997</v>
      </c>
      <c r="T7226" s="3">
        <f t="shared" si="586"/>
        <v>25</v>
      </c>
      <c r="U7226" s="2" t="s">
        <v>551</v>
      </c>
      <c r="V7226" s="4">
        <v>45103.6081134259</v>
      </c>
      <c r="W7226" s="3">
        <f t="shared" si="587"/>
        <v>180</v>
      </c>
      <c r="X7226" s="3" t="s">
        <v>66</v>
      </c>
      <c r="Y7226" s="2" t="s">
        <v>67</v>
      </c>
      <c r="Z7226" s="2" t="s">
        <v>219</v>
      </c>
      <c r="AA7226" s="4">
        <v>45107.5444444444</v>
      </c>
      <c r="AB7226" s="26">
        <f t="shared" si="588"/>
        <v>94</v>
      </c>
      <c r="AC7226" s="1" t="s">
        <v>78</v>
      </c>
      <c r="AD7226" s="3" t="s">
        <v>40</v>
      </c>
    </row>
    <row r="7227" spans="1:30" ht="102" hidden="1" x14ac:dyDescent="0.25">
      <c r="A7227" s="1" t="s">
        <v>20607</v>
      </c>
      <c r="B7227" s="1" t="s">
        <v>575</v>
      </c>
      <c r="C7227" s="2" t="s">
        <v>20608</v>
      </c>
      <c r="D7227" s="3" t="s">
        <v>1747</v>
      </c>
      <c r="E7227" s="3" t="s">
        <v>410</v>
      </c>
      <c r="F7227" s="2" t="s">
        <v>82</v>
      </c>
      <c r="G7227" s="3" t="s">
        <v>54</v>
      </c>
      <c r="H7227" s="3" t="s">
        <v>113</v>
      </c>
      <c r="I7227" s="3">
        <v>1467842</v>
      </c>
      <c r="J7227" s="3" t="s">
        <v>34</v>
      </c>
      <c r="K7227" s="4">
        <v>45103.470138888901</v>
      </c>
      <c r="L7227" s="11" t="str">
        <f t="shared" si="585"/>
        <v>junio</v>
      </c>
      <c r="M7227" s="3">
        <v>2</v>
      </c>
      <c r="N7227" s="3">
        <v>2</v>
      </c>
      <c r="O7227" s="3">
        <f t="shared" si="584"/>
        <v>2</v>
      </c>
      <c r="P7227" s="4">
        <v>45103.487384259301</v>
      </c>
      <c r="Q7227" s="2"/>
      <c r="R7227" s="3" t="s">
        <v>20609</v>
      </c>
      <c r="S7227" s="4">
        <v>45103.487384259301</v>
      </c>
      <c r="T7227" s="3">
        <f t="shared" si="586"/>
        <v>24</v>
      </c>
      <c r="U7227" s="2" t="s">
        <v>551</v>
      </c>
      <c r="V7227" s="4">
        <v>45103.5136921296</v>
      </c>
      <c r="W7227" s="3">
        <f t="shared" si="587"/>
        <v>37</v>
      </c>
      <c r="X7227" s="3" t="s">
        <v>2610</v>
      </c>
      <c r="Y7227" s="2" t="s">
        <v>2611</v>
      </c>
      <c r="Z7227" s="2" t="s">
        <v>143</v>
      </c>
      <c r="AA7227" s="4">
        <v>45105.444444444402</v>
      </c>
      <c r="AB7227" s="26">
        <f t="shared" si="588"/>
        <v>46</v>
      </c>
      <c r="AC7227" s="1" t="s">
        <v>60</v>
      </c>
      <c r="AD7227" s="3" t="s">
        <v>40</v>
      </c>
    </row>
    <row r="7228" spans="1:30" ht="76.5" hidden="1" x14ac:dyDescent="0.25">
      <c r="A7228" s="1" t="s">
        <v>20610</v>
      </c>
      <c r="B7228" s="1" t="s">
        <v>27</v>
      </c>
      <c r="C7228" s="2" t="s">
        <v>20611</v>
      </c>
      <c r="D7228" s="3" t="s">
        <v>52</v>
      </c>
      <c r="E7228" s="3" t="s">
        <v>30</v>
      </c>
      <c r="F7228" s="2" t="s">
        <v>225</v>
      </c>
      <c r="G7228" s="3" t="s">
        <v>32</v>
      </c>
      <c r="H7228" s="3" t="s">
        <v>33</v>
      </c>
      <c r="I7228" s="3">
        <v>1467856</v>
      </c>
      <c r="J7228" s="3" t="s">
        <v>34</v>
      </c>
      <c r="K7228" s="4">
        <v>45103.476388888899</v>
      </c>
      <c r="L7228" s="11" t="str">
        <f t="shared" si="585"/>
        <v>junio</v>
      </c>
      <c r="M7228" s="3">
        <v>3</v>
      </c>
      <c r="N7228" s="3">
        <v>3</v>
      </c>
      <c r="O7228" s="3">
        <f t="shared" si="584"/>
        <v>3</v>
      </c>
      <c r="P7228" s="4">
        <v>45103.500243055598</v>
      </c>
      <c r="Q7228" s="2"/>
      <c r="R7228" s="3" t="s">
        <v>20612</v>
      </c>
      <c r="S7228" s="4">
        <v>45103.500243055598</v>
      </c>
      <c r="T7228" s="3">
        <f t="shared" si="586"/>
        <v>34</v>
      </c>
      <c r="U7228" s="2" t="s">
        <v>551</v>
      </c>
      <c r="V7228" s="4">
        <v>45103.611006944397</v>
      </c>
      <c r="W7228" s="3">
        <f t="shared" si="587"/>
        <v>159</v>
      </c>
      <c r="X7228" s="3" t="s">
        <v>295</v>
      </c>
      <c r="Y7228" s="2" t="s">
        <v>296</v>
      </c>
      <c r="Z7228" s="2" t="s">
        <v>143</v>
      </c>
      <c r="AA7228" s="4">
        <v>45103.698611111096</v>
      </c>
      <c r="AB7228" s="26">
        <f t="shared" si="588"/>
        <v>2</v>
      </c>
      <c r="AC7228" s="1" t="s">
        <v>78</v>
      </c>
      <c r="AD7228" s="3" t="s">
        <v>40</v>
      </c>
    </row>
    <row r="7229" spans="1:30" ht="63.75" hidden="1" x14ac:dyDescent="0.25">
      <c r="A7229" s="1" t="s">
        <v>20613</v>
      </c>
      <c r="B7229" s="1" t="s">
        <v>407</v>
      </c>
      <c r="C7229" s="2" t="s">
        <v>20614</v>
      </c>
      <c r="D7229" s="3" t="s">
        <v>1251</v>
      </c>
      <c r="E7229" s="3" t="s">
        <v>410</v>
      </c>
      <c r="F7229" s="2" t="s">
        <v>88</v>
      </c>
      <c r="G7229" s="3" t="s">
        <v>54</v>
      </c>
      <c r="H7229" s="3" t="s">
        <v>148</v>
      </c>
      <c r="I7229" s="3">
        <v>1467878</v>
      </c>
      <c r="J7229" s="3" t="s">
        <v>34</v>
      </c>
      <c r="K7229" s="4">
        <v>45103.515277777798</v>
      </c>
      <c r="L7229" s="11" t="str">
        <f t="shared" si="585"/>
        <v>junio</v>
      </c>
      <c r="M7229" s="3">
        <v>3</v>
      </c>
      <c r="N7229" s="3">
        <v>3</v>
      </c>
      <c r="O7229" s="3">
        <f t="shared" si="584"/>
        <v>3</v>
      </c>
      <c r="P7229" s="4">
        <v>45103.524456018502</v>
      </c>
      <c r="Q7229" s="2"/>
      <c r="R7229" s="3" t="s">
        <v>20615</v>
      </c>
      <c r="S7229" s="4">
        <v>45103.524456018502</v>
      </c>
      <c r="T7229" s="3">
        <f t="shared" si="586"/>
        <v>13</v>
      </c>
      <c r="U7229" s="2" t="s">
        <v>551</v>
      </c>
      <c r="V7229" s="4">
        <v>45103.540439814802</v>
      </c>
      <c r="W7229" s="3">
        <f t="shared" si="587"/>
        <v>23</v>
      </c>
      <c r="X7229" s="3" t="s">
        <v>10763</v>
      </c>
      <c r="Y7229" s="2" t="s">
        <v>10764</v>
      </c>
      <c r="Z7229" s="2" t="s">
        <v>445</v>
      </c>
      <c r="AA7229" s="4">
        <v>45106.521527777797</v>
      </c>
      <c r="AB7229" s="26">
        <f t="shared" si="588"/>
        <v>71</v>
      </c>
      <c r="AC7229" s="1" t="s">
        <v>1692</v>
      </c>
      <c r="AD7229" s="3" t="s">
        <v>40</v>
      </c>
    </row>
    <row r="7230" spans="1:30" ht="42.75" hidden="1" x14ac:dyDescent="0.25">
      <c r="A7230" s="1" t="s">
        <v>20616</v>
      </c>
      <c r="B7230" s="1" t="s">
        <v>27</v>
      </c>
      <c r="C7230" s="2" t="s">
        <v>20617</v>
      </c>
      <c r="D7230" s="3" t="s">
        <v>29</v>
      </c>
      <c r="E7230" s="3" t="s">
        <v>30</v>
      </c>
      <c r="F7230" s="2" t="s">
        <v>325</v>
      </c>
      <c r="G7230" s="3" t="s">
        <v>1018</v>
      </c>
      <c r="H7230" s="3" t="s">
        <v>2113</v>
      </c>
      <c r="I7230" s="3">
        <v>1467879</v>
      </c>
      <c r="J7230" s="3" t="s">
        <v>34</v>
      </c>
      <c r="K7230" s="4">
        <v>45103.515277777798</v>
      </c>
      <c r="L7230" s="11" t="str">
        <f t="shared" si="585"/>
        <v>junio</v>
      </c>
      <c r="M7230" s="3">
        <v>3</v>
      </c>
      <c r="N7230" s="3">
        <v>3</v>
      </c>
      <c r="O7230" s="3">
        <f t="shared" si="584"/>
        <v>3</v>
      </c>
      <c r="P7230" s="4">
        <v>45103.542881944399</v>
      </c>
      <c r="Q7230" s="2"/>
      <c r="R7230" s="3" t="s">
        <v>8876</v>
      </c>
      <c r="S7230" s="4">
        <v>45103.542881944399</v>
      </c>
      <c r="T7230" s="3">
        <f t="shared" si="586"/>
        <v>39</v>
      </c>
      <c r="U7230" s="2" t="s">
        <v>143</v>
      </c>
      <c r="V7230" s="4">
        <v>45103.543958333299</v>
      </c>
      <c r="W7230" s="3">
        <f t="shared" si="587"/>
        <v>1</v>
      </c>
      <c r="X7230" s="3" t="s">
        <v>383</v>
      </c>
      <c r="Y7230" s="2" t="s">
        <v>384</v>
      </c>
      <c r="Z7230" s="2" t="s">
        <v>143</v>
      </c>
      <c r="AA7230" s="4">
        <v>45103.622916666704</v>
      </c>
      <c r="AB7230" s="26">
        <f t="shared" si="588"/>
        <v>1</v>
      </c>
      <c r="AC7230" s="1" t="s">
        <v>78</v>
      </c>
      <c r="AD7230" s="3" t="s">
        <v>40</v>
      </c>
    </row>
    <row r="7231" spans="1:30" ht="63.75" hidden="1" x14ac:dyDescent="0.25">
      <c r="A7231" s="1" t="s">
        <v>20618</v>
      </c>
      <c r="B7231" s="1" t="s">
        <v>27</v>
      </c>
      <c r="C7231" s="2" t="s">
        <v>20619</v>
      </c>
      <c r="D7231" s="3" t="s">
        <v>462</v>
      </c>
      <c r="E7231" s="3" t="s">
        <v>30</v>
      </c>
      <c r="F7231" s="2" t="s">
        <v>88</v>
      </c>
      <c r="G7231" s="3" t="s">
        <v>54</v>
      </c>
      <c r="H7231" s="3" t="s">
        <v>276</v>
      </c>
      <c r="I7231" s="3">
        <v>1467883</v>
      </c>
      <c r="J7231" s="3" t="s">
        <v>34</v>
      </c>
      <c r="K7231" s="4">
        <v>45103.522916666698</v>
      </c>
      <c r="L7231" s="11" t="str">
        <f t="shared" si="585"/>
        <v>junio</v>
      </c>
      <c r="M7231" s="3">
        <v>3</v>
      </c>
      <c r="N7231" s="3">
        <v>3</v>
      </c>
      <c r="O7231" s="3">
        <f t="shared" si="584"/>
        <v>3</v>
      </c>
      <c r="P7231" s="4">
        <v>45103.538622685199</v>
      </c>
      <c r="Q7231" s="2"/>
      <c r="R7231" s="3" t="s">
        <v>20620</v>
      </c>
      <c r="S7231" s="4">
        <v>45103.538622685199</v>
      </c>
      <c r="T7231" s="3">
        <f t="shared" si="586"/>
        <v>22</v>
      </c>
      <c r="U7231" s="2" t="s">
        <v>551</v>
      </c>
      <c r="V7231" s="4">
        <v>45103.626851851899</v>
      </c>
      <c r="W7231" s="3">
        <f t="shared" si="587"/>
        <v>127</v>
      </c>
      <c r="X7231" s="3" t="s">
        <v>202</v>
      </c>
      <c r="Y7231" s="2" t="s">
        <v>203</v>
      </c>
      <c r="Z7231" s="2" t="s">
        <v>219</v>
      </c>
      <c r="AA7231" s="4">
        <v>45104.266666666699</v>
      </c>
      <c r="AB7231" s="26">
        <f t="shared" si="588"/>
        <v>15</v>
      </c>
      <c r="AC7231" s="1" t="s">
        <v>144</v>
      </c>
      <c r="AD7231" s="3" t="s">
        <v>40</v>
      </c>
    </row>
    <row r="7232" spans="1:30" ht="89.25" hidden="1" x14ac:dyDescent="0.25">
      <c r="A7232" s="1" t="s">
        <v>20621</v>
      </c>
      <c r="B7232" s="1" t="s">
        <v>345</v>
      </c>
      <c r="C7232" s="2" t="s">
        <v>20622</v>
      </c>
      <c r="D7232" s="3" t="s">
        <v>275</v>
      </c>
      <c r="E7232" s="3" t="s">
        <v>30</v>
      </c>
      <c r="F7232" s="2" t="s">
        <v>3865</v>
      </c>
      <c r="G7232" s="3" t="s">
        <v>1018</v>
      </c>
      <c r="H7232" s="3" t="s">
        <v>1019</v>
      </c>
      <c r="I7232" s="3">
        <v>1467892</v>
      </c>
      <c r="J7232" s="3" t="s">
        <v>73</v>
      </c>
      <c r="K7232" s="4">
        <v>45103.534027777801</v>
      </c>
      <c r="L7232" s="11" t="str">
        <f t="shared" si="585"/>
        <v>junio</v>
      </c>
      <c r="M7232" s="3">
        <v>3</v>
      </c>
      <c r="N7232" s="3">
        <v>3</v>
      </c>
      <c r="O7232" s="3">
        <f t="shared" si="584"/>
        <v>3</v>
      </c>
      <c r="P7232" s="4">
        <v>45103.548900463</v>
      </c>
      <c r="Q7232" s="2"/>
      <c r="R7232" s="3" t="s">
        <v>20623</v>
      </c>
      <c r="S7232" s="4">
        <v>45103.548900463</v>
      </c>
      <c r="T7232" s="3">
        <f t="shared" si="586"/>
        <v>21</v>
      </c>
      <c r="U7232" s="2" t="s">
        <v>551</v>
      </c>
      <c r="V7232" s="4">
        <v>45103.625740740703</v>
      </c>
      <c r="W7232" s="3">
        <f t="shared" si="587"/>
        <v>110</v>
      </c>
      <c r="X7232" s="3" t="s">
        <v>1215</v>
      </c>
      <c r="Y7232" s="2" t="s">
        <v>1216</v>
      </c>
      <c r="Z7232" s="2" t="s">
        <v>445</v>
      </c>
      <c r="AA7232" s="4">
        <v>45103.6430555556</v>
      </c>
      <c r="AB7232" s="26">
        <f t="shared" si="588"/>
        <v>0</v>
      </c>
      <c r="AC7232" s="1" t="s">
        <v>197</v>
      </c>
      <c r="AD7232" s="3" t="s">
        <v>40</v>
      </c>
    </row>
    <row r="7233" spans="1:30" ht="51" hidden="1" x14ac:dyDescent="0.25">
      <c r="A7233" s="1" t="s">
        <v>20624</v>
      </c>
      <c r="B7233" s="1" t="s">
        <v>27</v>
      </c>
      <c r="C7233" s="2" t="s">
        <v>20625</v>
      </c>
      <c r="D7233" s="3" t="s">
        <v>245</v>
      </c>
      <c r="E7233" s="3" t="s">
        <v>30</v>
      </c>
      <c r="F7233" s="2" t="s">
        <v>82</v>
      </c>
      <c r="G7233" s="3" t="s">
        <v>54</v>
      </c>
      <c r="H7233" s="3" t="s">
        <v>113</v>
      </c>
      <c r="I7233" s="3">
        <v>1467900</v>
      </c>
      <c r="J7233" s="3" t="s">
        <v>34</v>
      </c>
      <c r="K7233" s="4">
        <v>45103.545833333301</v>
      </c>
      <c r="L7233" s="11" t="str">
        <f t="shared" si="585"/>
        <v>junio</v>
      </c>
      <c r="M7233" s="3">
        <v>3</v>
      </c>
      <c r="N7233" s="3">
        <v>3</v>
      </c>
      <c r="O7233" s="3">
        <f t="shared" si="584"/>
        <v>3</v>
      </c>
      <c r="P7233" s="4">
        <v>45103.552673611099</v>
      </c>
      <c r="Q7233" s="2"/>
      <c r="R7233" s="3" t="s">
        <v>20626</v>
      </c>
      <c r="S7233" s="4">
        <v>45103.552673611099</v>
      </c>
      <c r="T7233" s="3">
        <f t="shared" si="586"/>
        <v>9</v>
      </c>
      <c r="U7233" s="2" t="s">
        <v>551</v>
      </c>
      <c r="V7233" s="4">
        <v>45103.660960648202</v>
      </c>
      <c r="W7233" s="3">
        <f t="shared" si="587"/>
        <v>155</v>
      </c>
      <c r="X7233" s="3" t="s">
        <v>103</v>
      </c>
      <c r="Y7233" s="2" t="s">
        <v>104</v>
      </c>
      <c r="Z7233" s="2" t="s">
        <v>219</v>
      </c>
      <c r="AA7233" s="4">
        <v>45106.572222222203</v>
      </c>
      <c r="AB7233" s="26">
        <f t="shared" si="588"/>
        <v>69</v>
      </c>
      <c r="AC7233" s="1" t="s">
        <v>144</v>
      </c>
      <c r="AD7233" s="3" t="s">
        <v>40</v>
      </c>
    </row>
    <row r="7234" spans="1:30" ht="38.25" hidden="1" x14ac:dyDescent="0.25">
      <c r="A7234" s="1" t="s">
        <v>18991</v>
      </c>
      <c r="B7234" s="1" t="s">
        <v>27</v>
      </c>
      <c r="C7234" s="2" t="s">
        <v>18992</v>
      </c>
      <c r="D7234" s="3" t="s">
        <v>147</v>
      </c>
      <c r="E7234" s="3" t="s">
        <v>30</v>
      </c>
      <c r="F7234" s="2" t="s">
        <v>64</v>
      </c>
      <c r="G7234" s="3" t="s">
        <v>32</v>
      </c>
      <c r="H7234" s="3" t="s">
        <v>33</v>
      </c>
      <c r="I7234" s="3">
        <v>1467904</v>
      </c>
      <c r="J7234" s="3" t="s">
        <v>73</v>
      </c>
      <c r="K7234" s="4">
        <v>45103.5493055556</v>
      </c>
      <c r="L7234" s="11" t="str">
        <f t="shared" si="585"/>
        <v>junio</v>
      </c>
      <c r="M7234" s="3">
        <v>3</v>
      </c>
      <c r="N7234" s="3">
        <v>3</v>
      </c>
      <c r="O7234" s="3">
        <f t="shared" si="584"/>
        <v>3</v>
      </c>
      <c r="P7234" s="4">
        <v>45103.559560185196</v>
      </c>
      <c r="Q7234" s="2"/>
      <c r="R7234" s="3" t="s">
        <v>20627</v>
      </c>
      <c r="S7234" s="4">
        <v>45103.559560185196</v>
      </c>
      <c r="T7234" s="3">
        <f t="shared" si="586"/>
        <v>14</v>
      </c>
      <c r="U7234" s="2" t="s">
        <v>551</v>
      </c>
      <c r="V7234" s="4">
        <v>45103.657627314802</v>
      </c>
      <c r="W7234" s="3">
        <f t="shared" si="587"/>
        <v>141</v>
      </c>
      <c r="X7234" s="3" t="s">
        <v>174</v>
      </c>
      <c r="Y7234" s="2" t="s">
        <v>175</v>
      </c>
      <c r="Z7234" s="2" t="s">
        <v>445</v>
      </c>
      <c r="AA7234" s="4">
        <v>45103.664583333302</v>
      </c>
      <c r="AB7234" s="26">
        <f t="shared" si="588"/>
        <v>0</v>
      </c>
      <c r="AC7234" s="1" t="s">
        <v>197</v>
      </c>
      <c r="AD7234" s="3" t="s">
        <v>40</v>
      </c>
    </row>
    <row r="7235" spans="1:30" ht="42.75" hidden="1" x14ac:dyDescent="0.25">
      <c r="A7235" s="1" t="s">
        <v>12694</v>
      </c>
      <c r="B7235" s="1" t="s">
        <v>27</v>
      </c>
      <c r="C7235" s="2" t="s">
        <v>12695</v>
      </c>
      <c r="D7235" s="3" t="s">
        <v>206</v>
      </c>
      <c r="E7235" s="3" t="s">
        <v>30</v>
      </c>
      <c r="F7235" s="2" t="s">
        <v>64</v>
      </c>
      <c r="G7235" s="3" t="s">
        <v>32</v>
      </c>
      <c r="H7235" s="3" t="s">
        <v>33</v>
      </c>
      <c r="I7235" s="3">
        <v>1467909</v>
      </c>
      <c r="J7235" s="3" t="s">
        <v>34</v>
      </c>
      <c r="K7235" s="4">
        <v>45103.552777777797</v>
      </c>
      <c r="L7235" s="11" t="str">
        <f t="shared" si="585"/>
        <v>junio</v>
      </c>
      <c r="M7235" s="3">
        <v>3</v>
      </c>
      <c r="N7235" s="3">
        <v>3</v>
      </c>
      <c r="O7235" s="3">
        <f t="shared" si="584"/>
        <v>3</v>
      </c>
      <c r="P7235" s="4">
        <v>45103.567534722199</v>
      </c>
      <c r="Q7235" s="2"/>
      <c r="R7235" s="3" t="s">
        <v>20628</v>
      </c>
      <c r="S7235" s="4">
        <v>45103.567534722199</v>
      </c>
      <c r="T7235" s="3">
        <f t="shared" si="586"/>
        <v>21</v>
      </c>
      <c r="U7235" s="2" t="s">
        <v>551</v>
      </c>
      <c r="V7235" s="4">
        <v>45103.694837962998</v>
      </c>
      <c r="W7235" s="3">
        <f t="shared" si="587"/>
        <v>183</v>
      </c>
      <c r="X7235" s="3" t="s">
        <v>653</v>
      </c>
      <c r="Y7235" s="2" t="s">
        <v>654</v>
      </c>
      <c r="Z7235" s="2" t="s">
        <v>219</v>
      </c>
      <c r="AA7235" s="4">
        <v>45104.792361111111</v>
      </c>
      <c r="AB7235" s="26">
        <f t="shared" si="588"/>
        <v>26</v>
      </c>
      <c r="AC7235" s="1" t="s">
        <v>144</v>
      </c>
      <c r="AD7235" s="3" t="s">
        <v>40</v>
      </c>
    </row>
    <row r="7236" spans="1:30" ht="102" hidden="1" x14ac:dyDescent="0.25">
      <c r="A7236" s="1" t="s">
        <v>20629</v>
      </c>
      <c r="B7236" s="1" t="s">
        <v>27</v>
      </c>
      <c r="C7236" s="2" t="s">
        <v>20630</v>
      </c>
      <c r="D7236" s="3" t="s">
        <v>924</v>
      </c>
      <c r="E7236" s="3" t="s">
        <v>30</v>
      </c>
      <c r="F7236" s="2" t="s">
        <v>325</v>
      </c>
      <c r="G7236" s="3" t="s">
        <v>1018</v>
      </c>
      <c r="H7236" s="3" t="s">
        <v>2113</v>
      </c>
      <c r="I7236" s="3">
        <v>1467911</v>
      </c>
      <c r="J7236" s="3" t="s">
        <v>34</v>
      </c>
      <c r="K7236" s="4">
        <v>45103.559027777803</v>
      </c>
      <c r="L7236" s="11" t="str">
        <f t="shared" si="585"/>
        <v>junio</v>
      </c>
      <c r="M7236" s="3">
        <v>3</v>
      </c>
      <c r="N7236" s="3">
        <v>3</v>
      </c>
      <c r="O7236" s="3">
        <f t="shared" si="584"/>
        <v>3</v>
      </c>
      <c r="P7236" s="4">
        <v>45103.574837963002</v>
      </c>
      <c r="Q7236" s="2"/>
      <c r="R7236" s="3" t="s">
        <v>20631</v>
      </c>
      <c r="S7236" s="4">
        <v>45103.574837963002</v>
      </c>
      <c r="T7236" s="3">
        <f t="shared" si="586"/>
        <v>22</v>
      </c>
      <c r="U7236" s="2" t="s">
        <v>551</v>
      </c>
      <c r="V7236" s="4">
        <v>45103.694351851896</v>
      </c>
      <c r="W7236" s="3">
        <f t="shared" si="587"/>
        <v>172</v>
      </c>
      <c r="X7236" s="3" t="s">
        <v>20632</v>
      </c>
      <c r="Y7236" s="2" t="s">
        <v>20633</v>
      </c>
      <c r="Z7236" s="2" t="s">
        <v>445</v>
      </c>
      <c r="AA7236" s="4">
        <v>45103.791666666701</v>
      </c>
      <c r="AB7236" s="26">
        <f t="shared" si="588"/>
        <v>2</v>
      </c>
      <c r="AC7236" s="1" t="s">
        <v>78</v>
      </c>
      <c r="AD7236" s="3" t="s">
        <v>40</v>
      </c>
    </row>
    <row r="7237" spans="1:30" ht="76.5" hidden="1" x14ac:dyDescent="0.25">
      <c r="A7237" s="1" t="s">
        <v>15008</v>
      </c>
      <c r="B7237" s="1" t="s">
        <v>27</v>
      </c>
      <c r="C7237" s="2" t="s">
        <v>15009</v>
      </c>
      <c r="D7237" s="3" t="s">
        <v>436</v>
      </c>
      <c r="E7237" s="3" t="s">
        <v>30</v>
      </c>
      <c r="F7237" s="2" t="s">
        <v>31</v>
      </c>
      <c r="G7237" s="3" t="s">
        <v>32</v>
      </c>
      <c r="H7237" s="3" t="s">
        <v>33</v>
      </c>
      <c r="I7237" s="3">
        <v>1467931</v>
      </c>
      <c r="J7237" s="3" t="s">
        <v>34</v>
      </c>
      <c r="K7237" s="4">
        <v>45103.5756944444</v>
      </c>
      <c r="L7237" s="11" t="str">
        <f t="shared" si="585"/>
        <v>junio</v>
      </c>
      <c r="M7237" s="3">
        <v>3</v>
      </c>
      <c r="N7237" s="3">
        <v>3</v>
      </c>
      <c r="O7237" s="3">
        <f t="shared" si="584"/>
        <v>3</v>
      </c>
      <c r="P7237" s="4">
        <v>45103.592199074097</v>
      </c>
      <c r="Q7237" s="2"/>
      <c r="R7237" s="3" t="s">
        <v>20634</v>
      </c>
      <c r="S7237" s="4">
        <v>45103.592199074097</v>
      </c>
      <c r="T7237" s="3">
        <f t="shared" si="586"/>
        <v>23</v>
      </c>
      <c r="U7237" s="2" t="s">
        <v>551</v>
      </c>
      <c r="V7237" s="4">
        <v>45103.6563888889</v>
      </c>
      <c r="W7237" s="3">
        <f t="shared" si="587"/>
        <v>92</v>
      </c>
      <c r="X7237" s="3" t="s">
        <v>440</v>
      </c>
      <c r="Y7237" s="2" t="s">
        <v>441</v>
      </c>
      <c r="Z7237" s="2" t="s">
        <v>143</v>
      </c>
      <c r="AA7237" s="4">
        <v>45106.708333333299</v>
      </c>
      <c r="AB7237" s="26">
        <f t="shared" si="588"/>
        <v>73</v>
      </c>
      <c r="AC7237" s="1" t="s">
        <v>144</v>
      </c>
      <c r="AD7237" s="3" t="s">
        <v>40</v>
      </c>
    </row>
    <row r="7238" spans="1:30" ht="51" hidden="1" x14ac:dyDescent="0.25">
      <c r="A7238" s="1" t="s">
        <v>20635</v>
      </c>
      <c r="B7238" s="1" t="s">
        <v>27</v>
      </c>
      <c r="C7238" s="2" t="s">
        <v>20636</v>
      </c>
      <c r="D7238" s="3" t="s">
        <v>245</v>
      </c>
      <c r="E7238" s="3" t="s">
        <v>30</v>
      </c>
      <c r="F7238" s="2" t="s">
        <v>53</v>
      </c>
      <c r="G7238" s="3" t="s">
        <v>54</v>
      </c>
      <c r="H7238" s="3" t="s">
        <v>1156</v>
      </c>
      <c r="I7238" s="3">
        <v>1467939</v>
      </c>
      <c r="J7238" s="3" t="s">
        <v>34</v>
      </c>
      <c r="K7238" s="4">
        <v>45103.583333333299</v>
      </c>
      <c r="L7238" s="11" t="str">
        <f t="shared" si="585"/>
        <v>junio</v>
      </c>
      <c r="M7238" s="3">
        <v>3</v>
      </c>
      <c r="N7238" s="3">
        <v>3</v>
      </c>
      <c r="O7238" s="3">
        <f t="shared" si="584"/>
        <v>3</v>
      </c>
      <c r="P7238" s="4">
        <v>45103.599421296298</v>
      </c>
      <c r="Q7238" s="2"/>
      <c r="R7238" s="3" t="s">
        <v>20637</v>
      </c>
      <c r="S7238" s="4">
        <v>45103.599421296298</v>
      </c>
      <c r="T7238" s="3">
        <f t="shared" si="586"/>
        <v>23</v>
      </c>
      <c r="U7238" s="2" t="s">
        <v>551</v>
      </c>
      <c r="V7238" s="4">
        <v>45103.737962963001</v>
      </c>
      <c r="W7238" s="3">
        <f t="shared" si="587"/>
        <v>199</v>
      </c>
      <c r="X7238" s="3" t="s">
        <v>103</v>
      </c>
      <c r="Y7238" s="2" t="s">
        <v>104</v>
      </c>
      <c r="Z7238" s="2" t="s">
        <v>445</v>
      </c>
      <c r="AA7238" s="4">
        <v>45109.581944444399</v>
      </c>
      <c r="AB7238" s="26">
        <f t="shared" si="588"/>
        <v>140</v>
      </c>
      <c r="AC7238" s="1" t="s">
        <v>78</v>
      </c>
      <c r="AD7238" s="3" t="s">
        <v>40</v>
      </c>
    </row>
    <row r="7239" spans="1:30" ht="63.75" hidden="1" x14ac:dyDescent="0.25">
      <c r="A7239" s="1" t="s">
        <v>20638</v>
      </c>
      <c r="B7239" s="1" t="s">
        <v>27</v>
      </c>
      <c r="C7239" s="2" t="s">
        <v>20639</v>
      </c>
      <c r="D7239" s="3" t="s">
        <v>349</v>
      </c>
      <c r="E7239" s="3" t="s">
        <v>30</v>
      </c>
      <c r="F7239" s="2" t="s">
        <v>2807</v>
      </c>
      <c r="G7239" s="3" t="s">
        <v>54</v>
      </c>
      <c r="H7239" s="3" t="s">
        <v>15323</v>
      </c>
      <c r="I7239" s="3">
        <v>1467961</v>
      </c>
      <c r="J7239" s="3" t="s">
        <v>34</v>
      </c>
      <c r="K7239" s="4">
        <v>45103.613194444399</v>
      </c>
      <c r="L7239" s="11" t="str">
        <f t="shared" si="585"/>
        <v>junio</v>
      </c>
      <c r="M7239" s="3">
        <v>2</v>
      </c>
      <c r="N7239" s="3">
        <v>2</v>
      </c>
      <c r="O7239" s="3">
        <f t="shared" si="584"/>
        <v>2</v>
      </c>
      <c r="P7239" s="4">
        <v>45103.6239236111</v>
      </c>
      <c r="Q7239" s="2"/>
      <c r="R7239" s="3" t="s">
        <v>20640</v>
      </c>
      <c r="S7239" s="4">
        <v>45103.6239236111</v>
      </c>
      <c r="T7239" s="3">
        <f t="shared" si="586"/>
        <v>15</v>
      </c>
      <c r="U7239" s="2" t="s">
        <v>551</v>
      </c>
      <c r="V7239" s="4">
        <v>45103.721678240698</v>
      </c>
      <c r="W7239" s="3">
        <f t="shared" si="587"/>
        <v>140</v>
      </c>
      <c r="X7239" s="3" t="s">
        <v>103</v>
      </c>
      <c r="Y7239" s="2" t="s">
        <v>104</v>
      </c>
      <c r="Z7239" s="2" t="s">
        <v>219</v>
      </c>
      <c r="AA7239" s="4">
        <v>45107.971527777801</v>
      </c>
      <c r="AB7239" s="26">
        <f t="shared" si="588"/>
        <v>101</v>
      </c>
      <c r="AC7239" s="1" t="s">
        <v>125</v>
      </c>
      <c r="AD7239" s="3" t="s">
        <v>40</v>
      </c>
    </row>
    <row r="7240" spans="1:30" ht="28.5" hidden="1" x14ac:dyDescent="0.25">
      <c r="A7240" s="1" t="s">
        <v>20641</v>
      </c>
      <c r="B7240" s="1" t="s">
        <v>27</v>
      </c>
      <c r="C7240" s="2" t="s">
        <v>20642</v>
      </c>
      <c r="D7240" s="3" t="s">
        <v>302</v>
      </c>
      <c r="E7240" s="3" t="s">
        <v>30</v>
      </c>
      <c r="F7240" s="2" t="s">
        <v>1488</v>
      </c>
      <c r="G7240" s="3" t="s">
        <v>54</v>
      </c>
      <c r="H7240" s="3" t="s">
        <v>89</v>
      </c>
      <c r="I7240" s="3">
        <v>1467981</v>
      </c>
      <c r="J7240" s="3" t="s">
        <v>34</v>
      </c>
      <c r="K7240" s="4">
        <v>45103.640277777798</v>
      </c>
      <c r="L7240" s="11" t="str">
        <f t="shared" si="585"/>
        <v>junio</v>
      </c>
      <c r="M7240" s="3">
        <v>3</v>
      </c>
      <c r="N7240" s="3">
        <v>3</v>
      </c>
      <c r="O7240" s="3">
        <f t="shared" si="584"/>
        <v>3</v>
      </c>
      <c r="P7240" s="4">
        <v>45103.649930555599</v>
      </c>
      <c r="Q7240" s="2"/>
      <c r="R7240" s="3" t="s">
        <v>20643</v>
      </c>
      <c r="S7240" s="4">
        <v>45103.649930555599</v>
      </c>
      <c r="T7240" s="3">
        <f t="shared" si="586"/>
        <v>13</v>
      </c>
      <c r="U7240" s="2" t="s">
        <v>457</v>
      </c>
      <c r="V7240" s="4">
        <v>45103.652384259301</v>
      </c>
      <c r="W7240" s="3">
        <f t="shared" si="587"/>
        <v>3</v>
      </c>
      <c r="X7240" s="3" t="s">
        <v>418</v>
      </c>
      <c r="Y7240" s="2" t="s">
        <v>419</v>
      </c>
      <c r="Z7240" s="2" t="s">
        <v>457</v>
      </c>
      <c r="AA7240" s="4">
        <v>45103.829166666699</v>
      </c>
      <c r="AB7240" s="26">
        <f t="shared" si="588"/>
        <v>4</v>
      </c>
      <c r="AC7240" s="1" t="s">
        <v>78</v>
      </c>
      <c r="AD7240" s="3" t="s">
        <v>40</v>
      </c>
    </row>
    <row r="7241" spans="1:30" ht="42.75" hidden="1" x14ac:dyDescent="0.25">
      <c r="A7241" s="1" t="s">
        <v>20644</v>
      </c>
      <c r="B7241" s="1" t="s">
        <v>27</v>
      </c>
      <c r="C7241" s="2" t="s">
        <v>20645</v>
      </c>
      <c r="D7241" s="3" t="s">
        <v>141</v>
      </c>
      <c r="E7241" s="3" t="s">
        <v>30</v>
      </c>
      <c r="F7241" s="2" t="s">
        <v>82</v>
      </c>
      <c r="G7241" s="3" t="s">
        <v>54</v>
      </c>
      <c r="H7241" s="3" t="s">
        <v>83</v>
      </c>
      <c r="I7241" s="3">
        <v>1468003</v>
      </c>
      <c r="J7241" s="3" t="s">
        <v>34</v>
      </c>
      <c r="K7241" s="4">
        <v>45103.7</v>
      </c>
      <c r="L7241" s="11" t="str">
        <f t="shared" si="585"/>
        <v>junio</v>
      </c>
      <c r="M7241" s="3">
        <v>3</v>
      </c>
      <c r="N7241" s="3">
        <v>3</v>
      </c>
      <c r="O7241" s="3">
        <f t="shared" si="584"/>
        <v>3</v>
      </c>
      <c r="P7241" s="4">
        <v>45103.713923611103</v>
      </c>
      <c r="Q7241" s="2"/>
      <c r="R7241" s="3" t="s">
        <v>20646</v>
      </c>
      <c r="S7241" s="4">
        <v>45103.713923611103</v>
      </c>
      <c r="T7241" s="3">
        <f t="shared" si="586"/>
        <v>20</v>
      </c>
      <c r="U7241" s="2" t="s">
        <v>457</v>
      </c>
      <c r="V7241" s="4">
        <v>45103.725879629601</v>
      </c>
      <c r="W7241" s="3">
        <f t="shared" si="587"/>
        <v>17</v>
      </c>
      <c r="X7241" s="3" t="s">
        <v>37</v>
      </c>
      <c r="Y7241" s="2" t="s">
        <v>38</v>
      </c>
      <c r="Z7241" s="2" t="s">
        <v>457</v>
      </c>
      <c r="AA7241" s="4">
        <v>45104.685416666704</v>
      </c>
      <c r="AB7241" s="26">
        <f t="shared" si="588"/>
        <v>23</v>
      </c>
      <c r="AC7241" s="1" t="s">
        <v>144</v>
      </c>
      <c r="AD7241" s="3" t="s">
        <v>40</v>
      </c>
    </row>
    <row r="7242" spans="1:30" ht="42.75" hidden="1" x14ac:dyDescent="0.25">
      <c r="A7242" s="1" t="s">
        <v>20647</v>
      </c>
      <c r="B7242" s="1" t="s">
        <v>27</v>
      </c>
      <c r="C7242" s="2" t="s">
        <v>20648</v>
      </c>
      <c r="D7242" s="3" t="s">
        <v>643</v>
      </c>
      <c r="E7242" s="3" t="s">
        <v>30</v>
      </c>
      <c r="F7242" s="2" t="s">
        <v>44</v>
      </c>
      <c r="G7242" s="3" t="s">
        <v>32</v>
      </c>
      <c r="H7242" s="3" t="s">
        <v>33</v>
      </c>
      <c r="I7242" s="3">
        <v>1468006</v>
      </c>
      <c r="J7242" s="3" t="s">
        <v>34</v>
      </c>
      <c r="K7242" s="4">
        <v>45103.704861111102</v>
      </c>
      <c r="L7242" s="11" t="str">
        <f t="shared" si="585"/>
        <v>junio</v>
      </c>
      <c r="M7242" s="3">
        <v>3</v>
      </c>
      <c r="N7242" s="3">
        <v>3</v>
      </c>
      <c r="O7242" s="3">
        <f t="shared" si="584"/>
        <v>3</v>
      </c>
      <c r="P7242" s="4">
        <v>45103.735659722202</v>
      </c>
      <c r="Q7242" s="2"/>
      <c r="R7242" s="3" t="s">
        <v>20649</v>
      </c>
      <c r="S7242" s="4">
        <v>45103.735659722202</v>
      </c>
      <c r="T7242" s="3">
        <f t="shared" si="586"/>
        <v>44</v>
      </c>
      <c r="U7242" s="2" t="s">
        <v>457</v>
      </c>
      <c r="V7242" s="4">
        <v>45103.766006944403</v>
      </c>
      <c r="W7242" s="3">
        <f t="shared" si="587"/>
        <v>43</v>
      </c>
      <c r="X7242" s="3" t="s">
        <v>295</v>
      </c>
      <c r="Y7242" s="2" t="s">
        <v>296</v>
      </c>
      <c r="Z7242" s="2" t="s">
        <v>1132</v>
      </c>
      <c r="AA7242" s="4">
        <v>45106.654166666704</v>
      </c>
      <c r="AB7242" s="26">
        <f t="shared" si="588"/>
        <v>69</v>
      </c>
      <c r="AC7242" s="1" t="s">
        <v>144</v>
      </c>
      <c r="AD7242" s="3" t="s">
        <v>40</v>
      </c>
    </row>
    <row r="7243" spans="1:30" ht="76.5" hidden="1" x14ac:dyDescent="0.25">
      <c r="A7243" s="1" t="s">
        <v>20650</v>
      </c>
      <c r="B7243" s="1" t="s">
        <v>27</v>
      </c>
      <c r="C7243" s="2" t="s">
        <v>20651</v>
      </c>
      <c r="D7243" s="3" t="s">
        <v>965</v>
      </c>
      <c r="E7243" s="3" t="s">
        <v>30</v>
      </c>
      <c r="F7243" s="2" t="s">
        <v>20652</v>
      </c>
      <c r="G7243" s="3" t="s">
        <v>155</v>
      </c>
      <c r="H7243" s="3" t="s">
        <v>20653</v>
      </c>
      <c r="I7243" s="3">
        <v>1468022</v>
      </c>
      <c r="J7243" s="3" t="s">
        <v>34</v>
      </c>
      <c r="K7243" s="4">
        <v>45103.7590277778</v>
      </c>
      <c r="L7243" s="11" t="str">
        <f t="shared" si="585"/>
        <v>junio</v>
      </c>
      <c r="M7243" s="3">
        <v>3</v>
      </c>
      <c r="N7243" s="3">
        <v>3</v>
      </c>
      <c r="O7243" s="3">
        <f t="shared" si="584"/>
        <v>3</v>
      </c>
      <c r="P7243" s="4">
        <v>45103.767372685201</v>
      </c>
      <c r="Q7243" s="2"/>
      <c r="R7243" s="3" t="s">
        <v>20654</v>
      </c>
      <c r="S7243" s="4">
        <v>45103.767372685201</v>
      </c>
      <c r="T7243" s="3">
        <f t="shared" si="586"/>
        <v>12</v>
      </c>
      <c r="U7243" s="2" t="s">
        <v>457</v>
      </c>
      <c r="V7243" s="4">
        <v>45103.801898148202</v>
      </c>
      <c r="W7243" s="3">
        <f t="shared" si="587"/>
        <v>49</v>
      </c>
      <c r="X7243" s="3" t="s">
        <v>158</v>
      </c>
      <c r="Y7243" s="2" t="s">
        <v>159</v>
      </c>
      <c r="Z7243" s="2" t="s">
        <v>708</v>
      </c>
      <c r="AA7243" s="4">
        <v>45104.736111111102</v>
      </c>
      <c r="AB7243" s="26">
        <f t="shared" si="588"/>
        <v>22</v>
      </c>
      <c r="AC7243" s="1" t="s">
        <v>78</v>
      </c>
      <c r="AD7243" s="3" t="s">
        <v>40</v>
      </c>
    </row>
    <row r="7244" spans="1:30" ht="63.75" hidden="1" x14ac:dyDescent="0.25">
      <c r="A7244" s="1" t="s">
        <v>20655</v>
      </c>
      <c r="B7244" s="1" t="s">
        <v>27</v>
      </c>
      <c r="C7244" s="2" t="s">
        <v>20656</v>
      </c>
      <c r="D7244" s="3" t="s">
        <v>422</v>
      </c>
      <c r="E7244" s="3" t="s">
        <v>30</v>
      </c>
      <c r="F7244" s="2" t="s">
        <v>53</v>
      </c>
      <c r="G7244" s="3" t="s">
        <v>54</v>
      </c>
      <c r="H7244" s="3" t="s">
        <v>100</v>
      </c>
      <c r="I7244" s="3">
        <v>1468024</v>
      </c>
      <c r="J7244" s="3" t="s">
        <v>73</v>
      </c>
      <c r="K7244" s="4">
        <v>45103.764583333301</v>
      </c>
      <c r="L7244" s="11" t="str">
        <f t="shared" si="585"/>
        <v>junio</v>
      </c>
      <c r="M7244" s="3">
        <v>3</v>
      </c>
      <c r="N7244" s="3">
        <v>3</v>
      </c>
      <c r="O7244" s="3">
        <f t="shared" si="584"/>
        <v>3</v>
      </c>
      <c r="P7244" s="4">
        <v>45103.779085648202</v>
      </c>
      <c r="Q7244" s="2"/>
      <c r="R7244" s="3" t="s">
        <v>20657</v>
      </c>
      <c r="S7244" s="4">
        <v>45103.779085648202</v>
      </c>
      <c r="T7244" s="3">
        <f t="shared" si="586"/>
        <v>20</v>
      </c>
      <c r="U7244" s="2" t="s">
        <v>457</v>
      </c>
      <c r="V7244" s="4">
        <v>45103.803553240701</v>
      </c>
      <c r="W7244" s="3">
        <f t="shared" si="587"/>
        <v>35</v>
      </c>
      <c r="X7244" s="3" t="s">
        <v>20658</v>
      </c>
      <c r="Y7244" s="2" t="s">
        <v>20659</v>
      </c>
      <c r="Z7244" s="2" t="s">
        <v>1132</v>
      </c>
      <c r="AA7244" s="4">
        <v>45103.885416666701</v>
      </c>
      <c r="AB7244" s="26">
        <f t="shared" si="588"/>
        <v>1</v>
      </c>
      <c r="AC7244" s="1" t="s">
        <v>197</v>
      </c>
      <c r="AD7244" s="3" t="s">
        <v>40</v>
      </c>
    </row>
    <row r="7245" spans="1:30" ht="42.75" hidden="1" x14ac:dyDescent="0.25">
      <c r="A7245" s="1" t="s">
        <v>18673</v>
      </c>
      <c r="B7245" s="1" t="s">
        <v>345</v>
      </c>
      <c r="C7245" s="2" t="s">
        <v>18674</v>
      </c>
      <c r="D7245" s="3" t="s">
        <v>172</v>
      </c>
      <c r="E7245" s="3" t="s">
        <v>30</v>
      </c>
      <c r="F7245" s="2" t="s">
        <v>82</v>
      </c>
      <c r="G7245" s="3" t="s">
        <v>54</v>
      </c>
      <c r="H7245" s="3" t="s">
        <v>83</v>
      </c>
      <c r="I7245" s="3">
        <v>1468027</v>
      </c>
      <c r="J7245" s="3" t="s">
        <v>73</v>
      </c>
      <c r="K7245" s="4">
        <v>45103.774305555598</v>
      </c>
      <c r="L7245" s="11" t="str">
        <f t="shared" si="585"/>
        <v>junio</v>
      </c>
      <c r="M7245" s="3">
        <v>3</v>
      </c>
      <c r="N7245" s="3">
        <v>3</v>
      </c>
      <c r="O7245" s="3">
        <f t="shared" ref="O7245:O7306" si="589">IF(ISBLANK(N7245),M7245,N7245)</f>
        <v>3</v>
      </c>
      <c r="P7245" s="4">
        <v>45103.783807870401</v>
      </c>
      <c r="Q7245" s="2"/>
      <c r="R7245" s="3" t="s">
        <v>20660</v>
      </c>
      <c r="S7245" s="4">
        <v>45103.783807870401</v>
      </c>
      <c r="T7245" s="3">
        <f t="shared" si="586"/>
        <v>13</v>
      </c>
      <c r="U7245" s="2" t="s">
        <v>457</v>
      </c>
      <c r="V7245" s="4">
        <v>45103.879432870403</v>
      </c>
      <c r="W7245" s="3">
        <f t="shared" si="587"/>
        <v>137</v>
      </c>
      <c r="X7245" s="3" t="s">
        <v>2247</v>
      </c>
      <c r="Y7245" s="2" t="s">
        <v>2248</v>
      </c>
      <c r="Z7245" s="2" t="s">
        <v>708</v>
      </c>
      <c r="AA7245" s="4">
        <v>45104.011805555601</v>
      </c>
      <c r="AB7245" s="26">
        <f t="shared" si="588"/>
        <v>3</v>
      </c>
      <c r="AC7245" s="1" t="s">
        <v>78</v>
      </c>
      <c r="AD7245" s="3" t="s">
        <v>40</v>
      </c>
    </row>
    <row r="7246" spans="1:30" ht="38.25" hidden="1" x14ac:dyDescent="0.25">
      <c r="A7246" s="1" t="s">
        <v>20661</v>
      </c>
      <c r="B7246" s="1" t="s">
        <v>27</v>
      </c>
      <c r="C7246" s="2" t="s">
        <v>20662</v>
      </c>
      <c r="D7246" s="3" t="s">
        <v>308</v>
      </c>
      <c r="E7246" s="3" t="s">
        <v>30</v>
      </c>
      <c r="F7246" s="2" t="s">
        <v>82</v>
      </c>
      <c r="G7246" s="3" t="s">
        <v>54</v>
      </c>
      <c r="H7246" s="3" t="s">
        <v>83</v>
      </c>
      <c r="I7246" s="3">
        <v>1468035</v>
      </c>
      <c r="J7246" s="3" t="s">
        <v>34</v>
      </c>
      <c r="K7246" s="4">
        <v>45103.800694444399</v>
      </c>
      <c r="L7246" s="11" t="str">
        <f t="shared" si="585"/>
        <v>junio</v>
      </c>
      <c r="M7246" s="3">
        <v>3</v>
      </c>
      <c r="N7246" s="3">
        <v>3</v>
      </c>
      <c r="O7246" s="3">
        <f t="shared" si="589"/>
        <v>3</v>
      </c>
      <c r="P7246" s="4">
        <v>45103.816365740699</v>
      </c>
      <c r="Q7246" s="2"/>
      <c r="R7246" s="3" t="s">
        <v>20663</v>
      </c>
      <c r="S7246" s="4">
        <v>45103.816365740699</v>
      </c>
      <c r="T7246" s="3">
        <f t="shared" si="586"/>
        <v>22</v>
      </c>
      <c r="U7246" s="2" t="s">
        <v>457</v>
      </c>
      <c r="V7246" s="4">
        <v>45103.833703703698</v>
      </c>
      <c r="W7246" s="3">
        <f t="shared" si="587"/>
        <v>24</v>
      </c>
      <c r="X7246" s="3" t="s">
        <v>195</v>
      </c>
      <c r="Y7246" s="2" t="s">
        <v>196</v>
      </c>
      <c r="Z7246" s="2" t="s">
        <v>457</v>
      </c>
      <c r="AA7246" s="4">
        <v>45103.997916666704</v>
      </c>
      <c r="AB7246" s="26">
        <f t="shared" si="588"/>
        <v>3</v>
      </c>
      <c r="AC7246" s="1" t="s">
        <v>78</v>
      </c>
      <c r="AD7246" s="3" t="s">
        <v>40</v>
      </c>
    </row>
    <row r="7247" spans="1:30" ht="28.5" hidden="1" x14ac:dyDescent="0.25">
      <c r="A7247" s="1" t="s">
        <v>20664</v>
      </c>
      <c r="B7247" s="1" t="s">
        <v>27</v>
      </c>
      <c r="C7247" s="2" t="s">
        <v>20665</v>
      </c>
      <c r="D7247" s="3" t="s">
        <v>166</v>
      </c>
      <c r="E7247" s="3" t="s">
        <v>30</v>
      </c>
      <c r="F7247" s="2" t="s">
        <v>64</v>
      </c>
      <c r="G7247" s="3" t="s">
        <v>32</v>
      </c>
      <c r="H7247" s="3" t="s">
        <v>33</v>
      </c>
      <c r="I7247" s="3">
        <v>1468038</v>
      </c>
      <c r="J7247" s="3" t="s">
        <v>34</v>
      </c>
      <c r="K7247" s="4">
        <v>45103.806250000001</v>
      </c>
      <c r="L7247" s="11" t="str">
        <f t="shared" si="585"/>
        <v>junio</v>
      </c>
      <c r="M7247" s="3">
        <v>2</v>
      </c>
      <c r="N7247" s="3">
        <v>2</v>
      </c>
      <c r="O7247" s="3">
        <f t="shared" si="589"/>
        <v>2</v>
      </c>
      <c r="P7247" s="4">
        <v>45103.822187500002</v>
      </c>
      <c r="Q7247" s="2"/>
      <c r="R7247" s="3" t="s">
        <v>20666</v>
      </c>
      <c r="S7247" s="4">
        <v>45103.822187500002</v>
      </c>
      <c r="T7247" s="3">
        <f t="shared" si="586"/>
        <v>22</v>
      </c>
      <c r="U7247" s="2" t="s">
        <v>457</v>
      </c>
      <c r="V7247" s="4">
        <v>45103.840474536999</v>
      </c>
      <c r="W7247" s="3">
        <f t="shared" si="587"/>
        <v>26</v>
      </c>
      <c r="X7247" s="3" t="s">
        <v>2473</v>
      </c>
      <c r="Y7247" s="2" t="s">
        <v>2474</v>
      </c>
      <c r="Z7247" s="2" t="s">
        <v>1132</v>
      </c>
      <c r="AA7247" s="4">
        <v>45104.654861111099</v>
      </c>
      <c r="AB7247" s="26">
        <f t="shared" si="588"/>
        <v>19</v>
      </c>
      <c r="AC7247" s="1" t="s">
        <v>78</v>
      </c>
      <c r="AD7247" s="3" t="s">
        <v>40</v>
      </c>
    </row>
    <row r="7248" spans="1:30" ht="42.75" hidden="1" x14ac:dyDescent="0.25">
      <c r="A7248" s="1" t="s">
        <v>20667</v>
      </c>
      <c r="B7248" s="1" t="s">
        <v>27</v>
      </c>
      <c r="C7248" s="2" t="s">
        <v>20668</v>
      </c>
      <c r="D7248" s="3" t="s">
        <v>366</v>
      </c>
      <c r="E7248" s="3" t="s">
        <v>30</v>
      </c>
      <c r="F7248" s="2" t="s">
        <v>225</v>
      </c>
      <c r="G7248" s="3" t="s">
        <v>32</v>
      </c>
      <c r="H7248" s="3" t="s">
        <v>9910</v>
      </c>
      <c r="I7248" s="3">
        <v>1468041</v>
      </c>
      <c r="J7248" s="3" t="s">
        <v>34</v>
      </c>
      <c r="K7248" s="4">
        <v>45103.840972222199</v>
      </c>
      <c r="L7248" s="11" t="str">
        <f t="shared" si="585"/>
        <v>junio</v>
      </c>
      <c r="M7248" s="3">
        <v>3</v>
      </c>
      <c r="N7248" s="3">
        <v>3</v>
      </c>
      <c r="O7248" s="3">
        <f t="shared" si="589"/>
        <v>3</v>
      </c>
      <c r="P7248" s="4">
        <v>45103.846562500003</v>
      </c>
      <c r="Q7248" s="2"/>
      <c r="R7248" s="3" t="s">
        <v>20669</v>
      </c>
      <c r="S7248" s="4">
        <v>45103.846562500003</v>
      </c>
      <c r="T7248" s="3">
        <f t="shared" si="586"/>
        <v>8</v>
      </c>
      <c r="U7248" s="2" t="s">
        <v>57</v>
      </c>
      <c r="V7248" s="4">
        <v>45103.849027777796</v>
      </c>
      <c r="W7248" s="3">
        <f t="shared" si="587"/>
        <v>3</v>
      </c>
      <c r="X7248" s="3" t="s">
        <v>418</v>
      </c>
      <c r="Y7248" s="2" t="s">
        <v>419</v>
      </c>
      <c r="Z7248" s="2" t="s">
        <v>57</v>
      </c>
      <c r="AA7248" s="4">
        <v>45103.968055555597</v>
      </c>
      <c r="AB7248" s="26">
        <f t="shared" si="588"/>
        <v>2</v>
      </c>
      <c r="AC7248" s="1" t="s">
        <v>78</v>
      </c>
      <c r="AD7248" s="3" t="s">
        <v>40</v>
      </c>
    </row>
    <row r="7249" spans="1:30" ht="28.5" hidden="1" x14ac:dyDescent="0.25">
      <c r="A7249" s="1" t="s">
        <v>13959</v>
      </c>
      <c r="B7249" s="1" t="s">
        <v>407</v>
      </c>
      <c r="C7249" s="2" t="s">
        <v>13960</v>
      </c>
      <c r="D7249" s="3" t="s">
        <v>2636</v>
      </c>
      <c r="E7249" s="3" t="s">
        <v>410</v>
      </c>
      <c r="F7249" s="2" t="s">
        <v>2807</v>
      </c>
      <c r="G7249" s="3" t="s">
        <v>54</v>
      </c>
      <c r="H7249" s="3" t="s">
        <v>2808</v>
      </c>
      <c r="I7249" s="3">
        <v>1468042</v>
      </c>
      <c r="J7249" s="3" t="s">
        <v>34</v>
      </c>
      <c r="K7249" s="4">
        <v>45103.845138888901</v>
      </c>
      <c r="L7249" s="11" t="str">
        <f t="shared" si="585"/>
        <v>junio</v>
      </c>
      <c r="M7249" s="3">
        <v>2</v>
      </c>
      <c r="N7249" s="3">
        <v>2</v>
      </c>
      <c r="O7249" s="3">
        <f t="shared" si="589"/>
        <v>2</v>
      </c>
      <c r="P7249" s="4">
        <v>45103.8519212963</v>
      </c>
      <c r="Q7249" s="2"/>
      <c r="R7249" s="3" t="s">
        <v>20670</v>
      </c>
      <c r="S7249" s="4">
        <v>45103.8519212963</v>
      </c>
      <c r="T7249" s="3">
        <f t="shared" si="586"/>
        <v>9</v>
      </c>
      <c r="U7249" s="2" t="s">
        <v>457</v>
      </c>
      <c r="V7249" s="4">
        <v>45103.8598263889</v>
      </c>
      <c r="W7249" s="3">
        <f t="shared" si="587"/>
        <v>11</v>
      </c>
      <c r="X7249" s="3" t="s">
        <v>1237</v>
      </c>
      <c r="Y7249" s="2" t="s">
        <v>1238</v>
      </c>
      <c r="Z7249" s="2" t="s">
        <v>708</v>
      </c>
      <c r="AA7249" s="4">
        <v>45104.430555555598</v>
      </c>
      <c r="AB7249" s="26">
        <f t="shared" si="588"/>
        <v>13</v>
      </c>
      <c r="AC7249" s="1" t="s">
        <v>78</v>
      </c>
      <c r="AD7249" s="3" t="s">
        <v>40</v>
      </c>
    </row>
    <row r="7250" spans="1:30" ht="42.75" hidden="1" x14ac:dyDescent="0.25">
      <c r="A7250" s="1" t="s">
        <v>20671</v>
      </c>
      <c r="B7250" s="1" t="s">
        <v>27</v>
      </c>
      <c r="C7250" s="2" t="s">
        <v>20672</v>
      </c>
      <c r="D7250" s="3" t="s">
        <v>924</v>
      </c>
      <c r="E7250" s="3" t="s">
        <v>30</v>
      </c>
      <c r="F7250" s="2" t="s">
        <v>44</v>
      </c>
      <c r="G7250" s="3" t="s">
        <v>32</v>
      </c>
      <c r="H7250" s="3" t="s">
        <v>33</v>
      </c>
      <c r="I7250" s="3">
        <v>1468043</v>
      </c>
      <c r="J7250" s="3" t="s">
        <v>34</v>
      </c>
      <c r="K7250" s="4">
        <v>45103.85</v>
      </c>
      <c r="L7250" s="11" t="str">
        <f t="shared" ref="L7250:L7310" si="590">+TEXT(K7250,"mmmm")</f>
        <v>junio</v>
      </c>
      <c r="M7250" s="3">
        <v>3</v>
      </c>
      <c r="N7250" s="3">
        <v>3</v>
      </c>
      <c r="O7250" s="3">
        <f t="shared" si="589"/>
        <v>3</v>
      </c>
      <c r="P7250" s="4">
        <v>45103.855844907397</v>
      </c>
      <c r="Q7250" s="2"/>
      <c r="R7250" s="3" t="s">
        <v>20673</v>
      </c>
      <c r="S7250" s="4">
        <v>45103.855844907397</v>
      </c>
      <c r="T7250" s="3">
        <f t="shared" si="586"/>
        <v>8</v>
      </c>
      <c r="U7250" s="2" t="s">
        <v>457</v>
      </c>
      <c r="V7250" s="4">
        <v>45103.872847222199</v>
      </c>
      <c r="W7250" s="3">
        <f t="shared" si="587"/>
        <v>24</v>
      </c>
      <c r="X7250" s="3" t="s">
        <v>473</v>
      </c>
      <c r="Y7250" s="2" t="s">
        <v>474</v>
      </c>
      <c r="Z7250" s="2" t="s">
        <v>1132</v>
      </c>
      <c r="AA7250" s="4">
        <v>45104.052777777797</v>
      </c>
      <c r="AB7250" s="26">
        <f t="shared" si="588"/>
        <v>4</v>
      </c>
      <c r="AC7250" s="1" t="s">
        <v>78</v>
      </c>
      <c r="AD7250" s="3" t="s">
        <v>40</v>
      </c>
    </row>
    <row r="7251" spans="1:30" ht="28.5" hidden="1" x14ac:dyDescent="0.25">
      <c r="A7251" s="1" t="s">
        <v>16646</v>
      </c>
      <c r="B7251" s="1" t="s">
        <v>27</v>
      </c>
      <c r="C7251" s="2" t="s">
        <v>16647</v>
      </c>
      <c r="D7251" s="3" t="s">
        <v>232</v>
      </c>
      <c r="E7251" s="3" t="s">
        <v>30</v>
      </c>
      <c r="F7251" s="2" t="s">
        <v>44</v>
      </c>
      <c r="G7251" s="3" t="s">
        <v>32</v>
      </c>
      <c r="H7251" s="3" t="s">
        <v>45</v>
      </c>
      <c r="I7251" s="3">
        <v>1468044</v>
      </c>
      <c r="J7251" s="3" t="s">
        <v>34</v>
      </c>
      <c r="K7251" s="4">
        <v>45103.870138888902</v>
      </c>
      <c r="L7251" s="11" t="str">
        <f t="shared" si="590"/>
        <v>junio</v>
      </c>
      <c r="M7251" s="3">
        <v>3</v>
      </c>
      <c r="N7251" s="3">
        <v>3</v>
      </c>
      <c r="O7251" s="3">
        <f t="shared" si="589"/>
        <v>3</v>
      </c>
      <c r="P7251" s="4">
        <v>45103.892824074101</v>
      </c>
      <c r="Q7251" s="2"/>
      <c r="R7251" s="3" t="s">
        <v>20674</v>
      </c>
      <c r="S7251" s="4">
        <v>45103.892824074101</v>
      </c>
      <c r="T7251" s="3">
        <f t="shared" si="586"/>
        <v>32</v>
      </c>
      <c r="U7251" s="2" t="s">
        <v>457</v>
      </c>
      <c r="V7251" s="4">
        <v>45103.935243055603</v>
      </c>
      <c r="W7251" s="3">
        <f t="shared" si="587"/>
        <v>61</v>
      </c>
      <c r="X7251" s="3" t="s">
        <v>91</v>
      </c>
      <c r="Y7251" s="2" t="s">
        <v>92</v>
      </c>
      <c r="Z7251" s="2" t="s">
        <v>708</v>
      </c>
      <c r="AA7251" s="4">
        <v>45104.2277777778</v>
      </c>
      <c r="AB7251" s="26">
        <f t="shared" si="588"/>
        <v>7</v>
      </c>
      <c r="AC7251" s="1" t="s">
        <v>78</v>
      </c>
      <c r="AD7251" s="3" t="s">
        <v>40</v>
      </c>
    </row>
    <row r="7252" spans="1:30" ht="28.5" hidden="1" x14ac:dyDescent="0.25">
      <c r="A7252" s="1" t="s">
        <v>13879</v>
      </c>
      <c r="B7252" s="1" t="s">
        <v>27</v>
      </c>
      <c r="C7252" s="2" t="s">
        <v>13880</v>
      </c>
      <c r="D7252" s="3" t="s">
        <v>141</v>
      </c>
      <c r="E7252" s="3" t="s">
        <v>30</v>
      </c>
      <c r="F7252" s="2" t="s">
        <v>88</v>
      </c>
      <c r="G7252" s="3" t="s">
        <v>54</v>
      </c>
      <c r="H7252" s="3" t="s">
        <v>148</v>
      </c>
      <c r="I7252" s="3">
        <v>1468045</v>
      </c>
      <c r="J7252" s="3" t="s">
        <v>34</v>
      </c>
      <c r="K7252" s="4">
        <v>45103.886111111096</v>
      </c>
      <c r="L7252" s="11" t="str">
        <f t="shared" si="590"/>
        <v>junio</v>
      </c>
      <c r="M7252" s="3">
        <v>3</v>
      </c>
      <c r="N7252" s="3">
        <v>3</v>
      </c>
      <c r="O7252" s="3">
        <f t="shared" si="589"/>
        <v>3</v>
      </c>
      <c r="P7252" s="4">
        <v>45103.906724537002</v>
      </c>
      <c r="Q7252" s="2"/>
      <c r="R7252" s="3" t="s">
        <v>20675</v>
      </c>
      <c r="S7252" s="4">
        <v>45103.906724537002</v>
      </c>
      <c r="T7252" s="3">
        <f t="shared" si="586"/>
        <v>29</v>
      </c>
      <c r="U7252" s="2" t="s">
        <v>457</v>
      </c>
      <c r="V7252" s="4">
        <v>45103.926192129598</v>
      </c>
      <c r="W7252" s="3">
        <f t="shared" si="587"/>
        <v>28</v>
      </c>
      <c r="X7252" s="3" t="s">
        <v>37</v>
      </c>
      <c r="Y7252" s="2" t="s">
        <v>38</v>
      </c>
      <c r="Z7252" s="2" t="s">
        <v>1132</v>
      </c>
      <c r="AA7252" s="4">
        <v>45104.722222222197</v>
      </c>
      <c r="AB7252" s="26">
        <f t="shared" si="588"/>
        <v>19</v>
      </c>
      <c r="AC7252" s="1" t="s">
        <v>144</v>
      </c>
      <c r="AD7252" s="3" t="s">
        <v>40</v>
      </c>
    </row>
    <row r="7253" spans="1:30" ht="51" hidden="1" x14ac:dyDescent="0.25">
      <c r="A7253" s="1" t="s">
        <v>20676</v>
      </c>
      <c r="B7253" s="1" t="s">
        <v>27</v>
      </c>
      <c r="C7253" s="2" t="s">
        <v>20677</v>
      </c>
      <c r="D7253" s="3" t="s">
        <v>643</v>
      </c>
      <c r="E7253" s="3" t="s">
        <v>30</v>
      </c>
      <c r="F7253" s="2" t="s">
        <v>82</v>
      </c>
      <c r="G7253" s="3" t="s">
        <v>54</v>
      </c>
      <c r="H7253" s="3" t="s">
        <v>17423</v>
      </c>
      <c r="I7253" s="3">
        <v>1468048</v>
      </c>
      <c r="J7253" s="3" t="s">
        <v>34</v>
      </c>
      <c r="K7253" s="4">
        <v>45103.954861111102</v>
      </c>
      <c r="L7253" s="11" t="str">
        <f t="shared" si="590"/>
        <v>junio</v>
      </c>
      <c r="M7253" s="3">
        <v>3</v>
      </c>
      <c r="N7253" s="3">
        <v>3</v>
      </c>
      <c r="O7253" s="3">
        <f t="shared" si="589"/>
        <v>3</v>
      </c>
      <c r="P7253" s="4">
        <v>45103.962962963</v>
      </c>
      <c r="Q7253" s="2"/>
      <c r="R7253" s="3" t="s">
        <v>20678</v>
      </c>
      <c r="S7253" s="4">
        <v>45103.962962963</v>
      </c>
      <c r="T7253" s="3">
        <f t="shared" si="586"/>
        <v>11</v>
      </c>
      <c r="U7253" s="2" t="s">
        <v>457</v>
      </c>
      <c r="V7253" s="4">
        <v>45104.029594907399</v>
      </c>
      <c r="W7253" s="3">
        <f t="shared" si="587"/>
        <v>95</v>
      </c>
      <c r="X7253" s="3" t="s">
        <v>202</v>
      </c>
      <c r="Y7253" s="2" t="s">
        <v>203</v>
      </c>
      <c r="Z7253" s="2" t="s">
        <v>708</v>
      </c>
      <c r="AA7253" s="4">
        <v>45105.823611111096</v>
      </c>
      <c r="AB7253" s="26">
        <f t="shared" si="588"/>
        <v>43</v>
      </c>
      <c r="AC7253" s="1" t="s">
        <v>78</v>
      </c>
      <c r="AD7253" s="3" t="s">
        <v>40</v>
      </c>
    </row>
    <row r="7254" spans="1:30" ht="63.75" hidden="1" x14ac:dyDescent="0.25">
      <c r="A7254" s="1" t="s">
        <v>18365</v>
      </c>
      <c r="B7254" s="1" t="s">
        <v>27</v>
      </c>
      <c r="C7254" s="2" t="s">
        <v>18366</v>
      </c>
      <c r="D7254" s="3" t="s">
        <v>135</v>
      </c>
      <c r="E7254" s="3" t="s">
        <v>30</v>
      </c>
      <c r="F7254" s="2" t="s">
        <v>225</v>
      </c>
      <c r="G7254" s="3" t="s">
        <v>32</v>
      </c>
      <c r="H7254" s="3" t="s">
        <v>33</v>
      </c>
      <c r="I7254" s="3">
        <v>1468049</v>
      </c>
      <c r="J7254" s="3" t="s">
        <v>34</v>
      </c>
      <c r="K7254" s="4">
        <v>45103.972916666702</v>
      </c>
      <c r="L7254" s="11" t="str">
        <f t="shared" si="590"/>
        <v>junio</v>
      </c>
      <c r="M7254" s="3">
        <v>2</v>
      </c>
      <c r="N7254" s="3">
        <v>2</v>
      </c>
      <c r="O7254" s="3">
        <f t="shared" si="589"/>
        <v>2</v>
      </c>
      <c r="P7254" s="4">
        <v>45103.987673611096</v>
      </c>
      <c r="Q7254" s="2"/>
      <c r="R7254" s="3" t="s">
        <v>20679</v>
      </c>
      <c r="S7254" s="4">
        <v>45103.987673611096</v>
      </c>
      <c r="T7254" s="3">
        <f t="shared" si="586"/>
        <v>21</v>
      </c>
      <c r="U7254" s="2" t="s">
        <v>457</v>
      </c>
      <c r="V7254" s="4">
        <v>45103.994016203702</v>
      </c>
      <c r="W7254" s="3">
        <f t="shared" si="587"/>
        <v>9</v>
      </c>
      <c r="X7254" s="3" t="s">
        <v>359</v>
      </c>
      <c r="Y7254" s="2" t="s">
        <v>360</v>
      </c>
      <c r="Z7254" s="2" t="s">
        <v>1132</v>
      </c>
      <c r="AA7254" s="4">
        <v>45107.635416666701</v>
      </c>
      <c r="AB7254" s="26">
        <f t="shared" si="588"/>
        <v>87</v>
      </c>
      <c r="AC7254" s="1" t="s">
        <v>144</v>
      </c>
      <c r="AD7254" s="3" t="s">
        <v>40</v>
      </c>
    </row>
    <row r="7255" spans="1:30" ht="38.25" hidden="1" x14ac:dyDescent="0.25">
      <c r="A7255" s="1" t="s">
        <v>20680</v>
      </c>
      <c r="B7255" s="1" t="s">
        <v>27</v>
      </c>
      <c r="C7255" s="2" t="s">
        <v>20681</v>
      </c>
      <c r="D7255" s="3" t="s">
        <v>275</v>
      </c>
      <c r="E7255" s="3" t="s">
        <v>30</v>
      </c>
      <c r="F7255" s="2" t="s">
        <v>44</v>
      </c>
      <c r="G7255" s="3" t="s">
        <v>32</v>
      </c>
      <c r="H7255" s="3" t="s">
        <v>33</v>
      </c>
      <c r="I7255" s="3">
        <v>1468050</v>
      </c>
      <c r="J7255" s="3" t="s">
        <v>73</v>
      </c>
      <c r="K7255" s="4">
        <v>45103.984722222202</v>
      </c>
      <c r="L7255" s="11" t="str">
        <f t="shared" si="590"/>
        <v>junio</v>
      </c>
      <c r="M7255" s="3">
        <v>3</v>
      </c>
      <c r="N7255" s="3">
        <v>3</v>
      </c>
      <c r="O7255" s="3">
        <f t="shared" si="589"/>
        <v>3</v>
      </c>
      <c r="P7255" s="4">
        <v>45103.991805555597</v>
      </c>
      <c r="Q7255" s="2"/>
      <c r="R7255" s="3" t="s">
        <v>20682</v>
      </c>
      <c r="S7255" s="4">
        <v>45103.991805555597</v>
      </c>
      <c r="T7255" s="3">
        <f t="shared" si="586"/>
        <v>10</v>
      </c>
      <c r="U7255" s="2" t="s">
        <v>457</v>
      </c>
      <c r="V7255" s="4">
        <v>45104.110486111102</v>
      </c>
      <c r="W7255" s="3">
        <f t="shared" si="587"/>
        <v>170</v>
      </c>
      <c r="X7255" s="3" t="s">
        <v>4054</v>
      </c>
      <c r="Y7255" s="2" t="s">
        <v>4055</v>
      </c>
      <c r="Z7255" s="2" t="s">
        <v>1132</v>
      </c>
      <c r="AA7255" s="4">
        <v>45104.166666666701</v>
      </c>
      <c r="AB7255" s="26">
        <f t="shared" si="588"/>
        <v>1</v>
      </c>
      <c r="AC7255" s="1" t="s">
        <v>197</v>
      </c>
      <c r="AD7255" s="3" t="s">
        <v>40</v>
      </c>
    </row>
    <row r="7256" spans="1:30" ht="280.5" hidden="1" x14ac:dyDescent="0.25">
      <c r="A7256" s="1" t="s">
        <v>20683</v>
      </c>
      <c r="B7256" s="1" t="s">
        <v>27</v>
      </c>
      <c r="C7256" s="2" t="s">
        <v>20684</v>
      </c>
      <c r="D7256" s="3" t="s">
        <v>863</v>
      </c>
      <c r="E7256" s="3" t="s">
        <v>30</v>
      </c>
      <c r="F7256" s="2" t="s">
        <v>53</v>
      </c>
      <c r="G7256" s="3" t="s">
        <v>54</v>
      </c>
      <c r="H7256" s="3" t="s">
        <v>100</v>
      </c>
      <c r="I7256" s="3">
        <v>1468051</v>
      </c>
      <c r="J7256" s="3" t="s">
        <v>73</v>
      </c>
      <c r="K7256" s="4">
        <v>45103.990277777797</v>
      </c>
      <c r="L7256" s="11" t="str">
        <f t="shared" si="590"/>
        <v>junio</v>
      </c>
      <c r="M7256" s="3">
        <v>3</v>
      </c>
      <c r="N7256" s="3">
        <v>3</v>
      </c>
      <c r="O7256" s="3">
        <f t="shared" si="589"/>
        <v>3</v>
      </c>
      <c r="P7256" s="4">
        <v>45104.029513888898</v>
      </c>
      <c r="Q7256" s="2"/>
      <c r="R7256" s="3" t="s">
        <v>20685</v>
      </c>
      <c r="S7256" s="4">
        <v>45104.029513888898</v>
      </c>
      <c r="T7256" s="3">
        <f t="shared" si="586"/>
        <v>56</v>
      </c>
      <c r="U7256" s="2" t="s">
        <v>1132</v>
      </c>
      <c r="V7256" s="3"/>
      <c r="W7256" s="3" t="str">
        <f t="shared" si="587"/>
        <v/>
      </c>
      <c r="X7256" s="3"/>
      <c r="Y7256" s="2"/>
      <c r="Z7256" s="2"/>
      <c r="AA7256" s="4">
        <v>45104.033333333296</v>
      </c>
      <c r="AB7256" s="26" t="str">
        <f t="shared" si="588"/>
        <v/>
      </c>
      <c r="AC7256" s="1"/>
      <c r="AD7256" s="3" t="s">
        <v>40</v>
      </c>
    </row>
    <row r="7257" spans="1:30" ht="63.75" hidden="1" x14ac:dyDescent="0.25">
      <c r="A7257" s="1" t="s">
        <v>20686</v>
      </c>
      <c r="B7257" s="1" t="s">
        <v>27</v>
      </c>
      <c r="C7257" s="2" t="s">
        <v>20687</v>
      </c>
      <c r="D7257" s="3" t="s">
        <v>953</v>
      </c>
      <c r="E7257" s="3" t="s">
        <v>30</v>
      </c>
      <c r="F7257" s="2" t="s">
        <v>44</v>
      </c>
      <c r="G7257" s="3" t="s">
        <v>32</v>
      </c>
      <c r="H7257" s="3" t="s">
        <v>33</v>
      </c>
      <c r="I7257" s="3">
        <v>1468052</v>
      </c>
      <c r="J7257" s="3" t="s">
        <v>34</v>
      </c>
      <c r="K7257" s="4">
        <v>45104.0131944444</v>
      </c>
      <c r="L7257" s="11" t="str">
        <f t="shared" si="590"/>
        <v>junio</v>
      </c>
      <c r="M7257" s="3">
        <v>3</v>
      </c>
      <c r="N7257" s="3">
        <v>3</v>
      </c>
      <c r="O7257" s="3">
        <f t="shared" si="589"/>
        <v>3</v>
      </c>
      <c r="P7257" s="4">
        <v>45104.023414351897</v>
      </c>
      <c r="Q7257" s="2"/>
      <c r="R7257" s="3" t="s">
        <v>20688</v>
      </c>
      <c r="S7257" s="4">
        <v>45104.023414351897</v>
      </c>
      <c r="T7257" s="3">
        <f t="shared" si="586"/>
        <v>14</v>
      </c>
      <c r="U7257" s="2" t="s">
        <v>708</v>
      </c>
      <c r="V7257" s="4">
        <v>45104.072962963</v>
      </c>
      <c r="W7257" s="3">
        <f t="shared" si="587"/>
        <v>71</v>
      </c>
      <c r="X7257" s="3" t="s">
        <v>103</v>
      </c>
      <c r="Y7257" s="2" t="s">
        <v>104</v>
      </c>
      <c r="Z7257" s="2" t="s">
        <v>708</v>
      </c>
      <c r="AA7257" s="4">
        <v>45104.215972222199</v>
      </c>
      <c r="AB7257" s="26">
        <f t="shared" si="588"/>
        <v>3</v>
      </c>
      <c r="AC7257" s="1" t="s">
        <v>78</v>
      </c>
      <c r="AD7257" s="3" t="s">
        <v>40</v>
      </c>
    </row>
    <row r="7258" spans="1:30" ht="42.75" hidden="1" x14ac:dyDescent="0.25">
      <c r="A7258" s="1" t="s">
        <v>20689</v>
      </c>
      <c r="B7258" s="1" t="s">
        <v>27</v>
      </c>
      <c r="C7258" s="2" t="s">
        <v>20690</v>
      </c>
      <c r="D7258" s="3" t="s">
        <v>794</v>
      </c>
      <c r="E7258" s="3" t="s">
        <v>30</v>
      </c>
      <c r="F7258" s="2" t="s">
        <v>53</v>
      </c>
      <c r="G7258" s="3" t="s">
        <v>54</v>
      </c>
      <c r="H7258" s="3" t="s">
        <v>1156</v>
      </c>
      <c r="I7258" s="3">
        <v>1468053</v>
      </c>
      <c r="J7258" s="3" t="s">
        <v>34</v>
      </c>
      <c r="K7258" s="4">
        <v>45104.030555555597</v>
      </c>
      <c r="L7258" s="11" t="str">
        <f t="shared" si="590"/>
        <v>junio</v>
      </c>
      <c r="M7258" s="3">
        <v>3</v>
      </c>
      <c r="N7258" s="3">
        <v>3</v>
      </c>
      <c r="O7258" s="3">
        <f t="shared" si="589"/>
        <v>3</v>
      </c>
      <c r="P7258" s="4">
        <v>45104.042870370402</v>
      </c>
      <c r="Q7258" s="2"/>
      <c r="R7258" s="3" t="s">
        <v>20691</v>
      </c>
      <c r="S7258" s="4">
        <v>45104.042870370402</v>
      </c>
      <c r="T7258" s="3">
        <f t="shared" si="586"/>
        <v>17</v>
      </c>
      <c r="U7258" s="2" t="s">
        <v>1132</v>
      </c>
      <c r="V7258" s="4">
        <v>45104.049270833297</v>
      </c>
      <c r="W7258" s="3">
        <f t="shared" si="587"/>
        <v>9</v>
      </c>
      <c r="X7258" s="3" t="s">
        <v>174</v>
      </c>
      <c r="Y7258" s="2" t="s">
        <v>175</v>
      </c>
      <c r="Z7258" s="2" t="s">
        <v>1132</v>
      </c>
      <c r="AA7258" s="4">
        <v>45117.159027777801</v>
      </c>
      <c r="AB7258" s="26">
        <f t="shared" si="588"/>
        <v>314</v>
      </c>
      <c r="AC7258" s="1" t="s">
        <v>144</v>
      </c>
      <c r="AD7258" s="3" t="s">
        <v>40</v>
      </c>
    </row>
    <row r="7259" spans="1:30" ht="42.75" hidden="1" x14ac:dyDescent="0.25">
      <c r="A7259" s="1" t="s">
        <v>20692</v>
      </c>
      <c r="B7259" s="1" t="s">
        <v>575</v>
      </c>
      <c r="C7259" s="2" t="s">
        <v>20693</v>
      </c>
      <c r="D7259" s="3" t="s">
        <v>2063</v>
      </c>
      <c r="E7259" s="3" t="s">
        <v>410</v>
      </c>
      <c r="F7259" s="2" t="s">
        <v>64</v>
      </c>
      <c r="G7259" s="3" t="s">
        <v>32</v>
      </c>
      <c r="H7259" s="3" t="s">
        <v>33</v>
      </c>
      <c r="I7259" s="3">
        <v>1468054</v>
      </c>
      <c r="J7259" s="3" t="s">
        <v>34</v>
      </c>
      <c r="K7259" s="4">
        <v>45104.097222222197</v>
      </c>
      <c r="L7259" s="11" t="str">
        <f t="shared" si="590"/>
        <v>junio</v>
      </c>
      <c r="M7259" s="3">
        <v>3</v>
      </c>
      <c r="N7259" s="3">
        <v>3</v>
      </c>
      <c r="O7259" s="3">
        <f t="shared" si="589"/>
        <v>3</v>
      </c>
      <c r="P7259" s="4">
        <v>45104.106689814798</v>
      </c>
      <c r="Q7259" s="2"/>
      <c r="R7259" s="3" t="s">
        <v>20694</v>
      </c>
      <c r="S7259" s="4">
        <v>45104.106689814798</v>
      </c>
      <c r="T7259" s="3">
        <f t="shared" si="586"/>
        <v>13</v>
      </c>
      <c r="U7259" s="2" t="s">
        <v>708</v>
      </c>
      <c r="V7259" s="4">
        <v>45104.108645833301</v>
      </c>
      <c r="W7259" s="3">
        <f t="shared" si="587"/>
        <v>2</v>
      </c>
      <c r="X7259" s="3" t="s">
        <v>1237</v>
      </c>
      <c r="Y7259" s="2" t="s">
        <v>1238</v>
      </c>
      <c r="Z7259" s="2" t="s">
        <v>708</v>
      </c>
      <c r="AA7259" s="4">
        <v>45104.395138888904</v>
      </c>
      <c r="AB7259" s="26">
        <f t="shared" si="588"/>
        <v>6</v>
      </c>
      <c r="AC7259" s="1" t="s">
        <v>78</v>
      </c>
      <c r="AD7259" s="3" t="s">
        <v>40</v>
      </c>
    </row>
    <row r="7260" spans="1:30" ht="42.75" hidden="1" x14ac:dyDescent="0.25">
      <c r="A7260" s="1" t="s">
        <v>20695</v>
      </c>
      <c r="B7260" s="1" t="s">
        <v>27</v>
      </c>
      <c r="C7260" s="2" t="s">
        <v>20696</v>
      </c>
      <c r="D7260" s="3" t="s">
        <v>178</v>
      </c>
      <c r="E7260" s="3" t="s">
        <v>30</v>
      </c>
      <c r="F7260" s="2" t="s">
        <v>82</v>
      </c>
      <c r="G7260" s="3" t="s">
        <v>54</v>
      </c>
      <c r="H7260" s="3" t="s">
        <v>17423</v>
      </c>
      <c r="I7260" s="3">
        <v>1468056</v>
      </c>
      <c r="J7260" s="3" t="s">
        <v>34</v>
      </c>
      <c r="K7260" s="4">
        <v>45104.147916666698</v>
      </c>
      <c r="L7260" s="11" t="str">
        <f t="shared" si="590"/>
        <v>junio</v>
      </c>
      <c r="M7260" s="3">
        <v>3</v>
      </c>
      <c r="N7260" s="3">
        <v>3</v>
      </c>
      <c r="O7260" s="3">
        <f t="shared" si="589"/>
        <v>3</v>
      </c>
      <c r="P7260" s="4">
        <v>45104.175150463001</v>
      </c>
      <c r="Q7260" s="2"/>
      <c r="R7260" s="3" t="s">
        <v>20697</v>
      </c>
      <c r="S7260" s="4">
        <v>45104.175150463001</v>
      </c>
      <c r="T7260" s="3">
        <f t="shared" si="586"/>
        <v>39</v>
      </c>
      <c r="U7260" s="2" t="s">
        <v>1132</v>
      </c>
      <c r="V7260" s="4">
        <v>45104.188518518502</v>
      </c>
      <c r="W7260" s="3">
        <f t="shared" si="587"/>
        <v>19</v>
      </c>
      <c r="X7260" s="3" t="s">
        <v>667</v>
      </c>
      <c r="Y7260" s="2" t="s">
        <v>668</v>
      </c>
      <c r="Z7260" s="2" t="s">
        <v>1132</v>
      </c>
      <c r="AA7260" s="4">
        <v>45105.558333333334</v>
      </c>
      <c r="AB7260" s="26">
        <f t="shared" si="588"/>
        <v>32</v>
      </c>
      <c r="AC7260" s="1" t="s">
        <v>144</v>
      </c>
      <c r="AD7260" s="3" t="s">
        <v>40</v>
      </c>
    </row>
    <row r="7261" spans="1:30" ht="409.5" hidden="1" x14ac:dyDescent="0.25">
      <c r="A7261" s="1" t="s">
        <v>20698</v>
      </c>
      <c r="B7261" s="1" t="s">
        <v>27</v>
      </c>
      <c r="C7261" s="2" t="s">
        <v>20699</v>
      </c>
      <c r="D7261" s="3" t="s">
        <v>1059</v>
      </c>
      <c r="E7261" s="3" t="s">
        <v>30</v>
      </c>
      <c r="F7261" s="2" t="s">
        <v>82</v>
      </c>
      <c r="G7261" s="3" t="s">
        <v>54</v>
      </c>
      <c r="H7261" s="3" t="s">
        <v>17423</v>
      </c>
      <c r="I7261" s="3">
        <v>1468099</v>
      </c>
      <c r="J7261" s="3" t="s">
        <v>34</v>
      </c>
      <c r="K7261" s="4">
        <v>45104.281944444403</v>
      </c>
      <c r="L7261" s="11" t="str">
        <f t="shared" si="590"/>
        <v>junio</v>
      </c>
      <c r="M7261" s="3">
        <v>3</v>
      </c>
      <c r="N7261" s="3">
        <v>3</v>
      </c>
      <c r="O7261" s="3">
        <f t="shared" si="589"/>
        <v>3</v>
      </c>
      <c r="P7261" s="4">
        <v>45104.295034722199</v>
      </c>
      <c r="Q7261" s="2"/>
      <c r="R7261" s="3" t="s">
        <v>20700</v>
      </c>
      <c r="S7261" s="4">
        <v>45104.295034722199</v>
      </c>
      <c r="T7261" s="3">
        <f t="shared" si="586"/>
        <v>18</v>
      </c>
      <c r="U7261" s="2" t="s">
        <v>75</v>
      </c>
      <c r="V7261" s="4">
        <v>45104.323194444398</v>
      </c>
      <c r="W7261" s="3">
        <f t="shared" si="587"/>
        <v>40</v>
      </c>
      <c r="X7261" s="3" t="s">
        <v>37</v>
      </c>
      <c r="Y7261" s="2" t="s">
        <v>38</v>
      </c>
      <c r="Z7261" s="2" t="s">
        <v>17693</v>
      </c>
      <c r="AA7261" s="4">
        <v>45105.686805555597</v>
      </c>
      <c r="AB7261" s="26">
        <f t="shared" si="588"/>
        <v>32</v>
      </c>
      <c r="AC7261" s="1" t="s">
        <v>144</v>
      </c>
      <c r="AD7261" s="3" t="s">
        <v>40</v>
      </c>
    </row>
    <row r="7262" spans="1:30" ht="42.75" hidden="1" x14ac:dyDescent="0.25">
      <c r="A7262" s="1" t="s">
        <v>13914</v>
      </c>
      <c r="B7262" s="1" t="s">
        <v>27</v>
      </c>
      <c r="C7262" s="2" t="s">
        <v>13915</v>
      </c>
      <c r="D7262" s="3" t="s">
        <v>1469</v>
      </c>
      <c r="E7262" s="3" t="s">
        <v>30</v>
      </c>
      <c r="F7262" s="2" t="s">
        <v>44</v>
      </c>
      <c r="G7262" s="3" t="s">
        <v>32</v>
      </c>
      <c r="H7262" s="3" t="s">
        <v>33</v>
      </c>
      <c r="I7262" s="3">
        <v>1468103</v>
      </c>
      <c r="J7262" s="3" t="s">
        <v>34</v>
      </c>
      <c r="K7262" s="4">
        <v>45104.285416666702</v>
      </c>
      <c r="L7262" s="11" t="str">
        <f t="shared" si="590"/>
        <v>junio</v>
      </c>
      <c r="M7262" s="3">
        <v>1</v>
      </c>
      <c r="N7262" s="3"/>
      <c r="O7262" s="3">
        <f t="shared" si="589"/>
        <v>1</v>
      </c>
      <c r="P7262" s="3"/>
      <c r="Q7262" s="2"/>
      <c r="R7262" s="3" t="s">
        <v>6122</v>
      </c>
      <c r="S7262" s="4">
        <v>45104.304363425901</v>
      </c>
      <c r="T7262" s="3">
        <f t="shared" si="586"/>
        <v>27</v>
      </c>
      <c r="U7262" s="2" t="s">
        <v>75</v>
      </c>
      <c r="V7262" s="4">
        <v>45104.3047337963</v>
      </c>
      <c r="W7262" s="3">
        <f t="shared" si="587"/>
        <v>0</v>
      </c>
      <c r="X7262" s="3" t="s">
        <v>103</v>
      </c>
      <c r="Y7262" s="2" t="s">
        <v>104</v>
      </c>
      <c r="Z7262" s="2" t="s">
        <v>75</v>
      </c>
      <c r="AA7262" s="4">
        <v>45105.566666666702</v>
      </c>
      <c r="AB7262" s="26">
        <f t="shared" si="588"/>
        <v>30</v>
      </c>
      <c r="AC7262" s="1" t="s">
        <v>78</v>
      </c>
      <c r="AD7262" s="3" t="s">
        <v>40</v>
      </c>
    </row>
    <row r="7263" spans="1:30" ht="140.25" hidden="1" x14ac:dyDescent="0.25">
      <c r="A7263" s="1" t="s">
        <v>20701</v>
      </c>
      <c r="B7263" s="1" t="s">
        <v>27</v>
      </c>
      <c r="C7263" s="2" t="s">
        <v>20702</v>
      </c>
      <c r="D7263" s="3" t="s">
        <v>81</v>
      </c>
      <c r="E7263" s="3" t="s">
        <v>30</v>
      </c>
      <c r="F7263" s="2" t="s">
        <v>53</v>
      </c>
      <c r="G7263" s="3" t="s">
        <v>32</v>
      </c>
      <c r="H7263" s="3" t="s">
        <v>187</v>
      </c>
      <c r="I7263" s="3">
        <v>1468139</v>
      </c>
      <c r="J7263" s="3" t="s">
        <v>34</v>
      </c>
      <c r="K7263" s="4">
        <v>45104.3</v>
      </c>
      <c r="L7263" s="11" t="str">
        <f t="shared" si="590"/>
        <v>junio</v>
      </c>
      <c r="M7263" s="3">
        <v>3</v>
      </c>
      <c r="N7263" s="3">
        <v>3</v>
      </c>
      <c r="O7263" s="3">
        <f t="shared" si="589"/>
        <v>3</v>
      </c>
      <c r="P7263" s="4">
        <v>45104.313460648104</v>
      </c>
      <c r="Q7263" s="2"/>
      <c r="R7263" s="3" t="s">
        <v>20703</v>
      </c>
      <c r="S7263" s="4">
        <v>45104.313460648104</v>
      </c>
      <c r="T7263" s="3">
        <f t="shared" ref="T7263:T7325" si="591">ROUNDDOWN((S7263-K7263)*24*60,0)</f>
        <v>19</v>
      </c>
      <c r="U7263" s="2" t="s">
        <v>75</v>
      </c>
      <c r="V7263" s="4">
        <v>45104.328090277799</v>
      </c>
      <c r="W7263" s="3">
        <f t="shared" ref="W7263:W7325" si="592">+IF(ISBLANK(V7263),"",ROUNDDOWN((V7263-S7263)*24*60,0))</f>
        <v>21</v>
      </c>
      <c r="X7263" s="3" t="s">
        <v>228</v>
      </c>
      <c r="Y7263" s="2" t="s">
        <v>229</v>
      </c>
      <c r="Z7263" s="2" t="s">
        <v>75</v>
      </c>
      <c r="AA7263" s="4">
        <v>45104.609027777798</v>
      </c>
      <c r="AB7263" s="26">
        <f t="shared" ref="AB7263:AB7325" si="593">+IF(ISBLANK(V7263),"",IF(ISBLANK(AA7263),"",_xlfn.IFS((AA7263-V7263)*24&lt;0,"",(AA7263-V7263)*24&gt;0,(ROUNDDOWN((AA7263-V7263)*24,0)))))</f>
        <v>6</v>
      </c>
      <c r="AC7263" s="1" t="s">
        <v>78</v>
      </c>
      <c r="AD7263" s="3" t="s">
        <v>40</v>
      </c>
    </row>
    <row r="7264" spans="1:30" ht="229.5" hidden="1" x14ac:dyDescent="0.25">
      <c r="A7264" s="1" t="s">
        <v>18170</v>
      </c>
      <c r="B7264" s="1" t="s">
        <v>575</v>
      </c>
      <c r="C7264" s="2" t="s">
        <v>18171</v>
      </c>
      <c r="D7264" s="3" t="s">
        <v>576</v>
      </c>
      <c r="E7264" s="3" t="s">
        <v>410</v>
      </c>
      <c r="F7264" s="2" t="s">
        <v>18172</v>
      </c>
      <c r="G7264" s="3" t="s">
        <v>54</v>
      </c>
      <c r="H7264" s="3" t="s">
        <v>89</v>
      </c>
      <c r="I7264" s="3">
        <v>1468150</v>
      </c>
      <c r="J7264" s="3" t="s">
        <v>34</v>
      </c>
      <c r="K7264" s="4">
        <v>45104.304166666698</v>
      </c>
      <c r="L7264" s="11" t="str">
        <f t="shared" si="590"/>
        <v>junio</v>
      </c>
      <c r="M7264" s="3">
        <v>2</v>
      </c>
      <c r="N7264" s="3">
        <v>2</v>
      </c>
      <c r="O7264" s="3">
        <f t="shared" si="589"/>
        <v>2</v>
      </c>
      <c r="P7264" s="4">
        <v>45104.322592592602</v>
      </c>
      <c r="Q7264" s="2"/>
      <c r="R7264" s="3" t="s">
        <v>20704</v>
      </c>
      <c r="S7264" s="4">
        <v>45104.322592592602</v>
      </c>
      <c r="T7264" s="3">
        <f t="shared" si="591"/>
        <v>26</v>
      </c>
      <c r="U7264" s="2" t="s">
        <v>75</v>
      </c>
      <c r="V7264" s="4">
        <v>45104.3351273148</v>
      </c>
      <c r="W7264" s="3">
        <f t="shared" si="592"/>
        <v>18</v>
      </c>
      <c r="X7264" s="3" t="s">
        <v>202</v>
      </c>
      <c r="Y7264" s="2" t="s">
        <v>203</v>
      </c>
      <c r="Z7264" s="2" t="s">
        <v>219</v>
      </c>
      <c r="AA7264" s="4">
        <v>45111.901388888902</v>
      </c>
      <c r="AB7264" s="26">
        <f t="shared" si="593"/>
        <v>181</v>
      </c>
      <c r="AC7264" s="1" t="s">
        <v>125</v>
      </c>
      <c r="AD7264" s="3" t="s">
        <v>40</v>
      </c>
    </row>
    <row r="7265" spans="1:30" ht="28.5" hidden="1" x14ac:dyDescent="0.25">
      <c r="A7265" s="1" t="s">
        <v>3928</v>
      </c>
      <c r="B7265" s="1" t="s">
        <v>27</v>
      </c>
      <c r="C7265" s="2" t="s">
        <v>3929</v>
      </c>
      <c r="D7265" s="3" t="s">
        <v>200</v>
      </c>
      <c r="E7265" s="3" t="s">
        <v>30</v>
      </c>
      <c r="F7265" s="2" t="s">
        <v>288</v>
      </c>
      <c r="G7265" s="3" t="s">
        <v>192</v>
      </c>
      <c r="H7265" s="3" t="s">
        <v>289</v>
      </c>
      <c r="I7265" s="3">
        <v>1468309</v>
      </c>
      <c r="J7265" s="3" t="s">
        <v>34</v>
      </c>
      <c r="K7265" s="4">
        <v>45104.363194444399</v>
      </c>
      <c r="L7265" s="11" t="str">
        <f t="shared" si="590"/>
        <v>junio</v>
      </c>
      <c r="M7265" s="3">
        <v>2</v>
      </c>
      <c r="N7265" s="3"/>
      <c r="O7265" s="3">
        <f t="shared" si="589"/>
        <v>2</v>
      </c>
      <c r="P7265" s="3"/>
      <c r="Q7265" s="2"/>
      <c r="R7265" s="3" t="s">
        <v>20705</v>
      </c>
      <c r="S7265" s="4">
        <v>45104.3719444444</v>
      </c>
      <c r="T7265" s="3">
        <f t="shared" si="591"/>
        <v>12</v>
      </c>
      <c r="U7265" s="2" t="s">
        <v>5586</v>
      </c>
      <c r="V7265" s="4">
        <v>45104.372499999998</v>
      </c>
      <c r="W7265" s="3">
        <f t="shared" si="592"/>
        <v>0</v>
      </c>
      <c r="X7265" s="3" t="s">
        <v>359</v>
      </c>
      <c r="Y7265" s="2" t="s">
        <v>360</v>
      </c>
      <c r="Z7265" s="2" t="s">
        <v>5586</v>
      </c>
      <c r="AA7265" s="4">
        <v>45105.496527777803</v>
      </c>
      <c r="AB7265" s="26">
        <f t="shared" si="593"/>
        <v>26</v>
      </c>
      <c r="AC7265" s="1" t="s">
        <v>125</v>
      </c>
      <c r="AD7265" s="3" t="s">
        <v>40</v>
      </c>
    </row>
    <row r="7266" spans="1:30" ht="127.5" hidden="1" x14ac:dyDescent="0.25">
      <c r="A7266" s="1" t="s">
        <v>20706</v>
      </c>
      <c r="B7266" s="1" t="s">
        <v>407</v>
      </c>
      <c r="C7266" s="2" t="s">
        <v>20707</v>
      </c>
      <c r="D7266" s="3" t="s">
        <v>3116</v>
      </c>
      <c r="E7266" s="3" t="s">
        <v>410</v>
      </c>
      <c r="F7266" s="2" t="s">
        <v>82</v>
      </c>
      <c r="G7266" s="3" t="s">
        <v>54</v>
      </c>
      <c r="H7266" s="3" t="s">
        <v>20708</v>
      </c>
      <c r="I7266" s="3">
        <v>1468331</v>
      </c>
      <c r="J7266" s="3" t="s">
        <v>34</v>
      </c>
      <c r="K7266" s="4">
        <v>45104.376388888901</v>
      </c>
      <c r="L7266" s="11" t="str">
        <f t="shared" si="590"/>
        <v>junio</v>
      </c>
      <c r="M7266" s="3">
        <v>2</v>
      </c>
      <c r="N7266" s="3">
        <v>2</v>
      </c>
      <c r="O7266" s="3">
        <f t="shared" si="589"/>
        <v>2</v>
      </c>
      <c r="P7266" s="4">
        <v>45104.388368055603</v>
      </c>
      <c r="Q7266" s="2"/>
      <c r="R7266" s="3" t="s">
        <v>20709</v>
      </c>
      <c r="S7266" s="4">
        <v>45104.388368055603</v>
      </c>
      <c r="T7266" s="3">
        <f t="shared" si="591"/>
        <v>17</v>
      </c>
      <c r="U7266" s="2" t="s">
        <v>75</v>
      </c>
      <c r="V7266" s="4">
        <v>45104.395416666703</v>
      </c>
      <c r="W7266" s="3">
        <f t="shared" si="592"/>
        <v>10</v>
      </c>
      <c r="X7266" s="3" t="s">
        <v>9159</v>
      </c>
      <c r="Y7266" s="2" t="s">
        <v>9160</v>
      </c>
      <c r="Z7266" s="2" t="s">
        <v>17693</v>
      </c>
      <c r="AA7266" s="4">
        <v>45112.592361111099</v>
      </c>
      <c r="AB7266" s="26">
        <f t="shared" si="593"/>
        <v>196</v>
      </c>
      <c r="AC7266" s="1" t="s">
        <v>1376</v>
      </c>
      <c r="AD7266" s="3" t="s">
        <v>40</v>
      </c>
    </row>
    <row r="7267" spans="1:30" ht="51" hidden="1" x14ac:dyDescent="0.25">
      <c r="A7267" s="1" t="s">
        <v>20710</v>
      </c>
      <c r="B7267" s="1" t="s">
        <v>27</v>
      </c>
      <c r="C7267" s="2" t="s">
        <v>20711</v>
      </c>
      <c r="D7267" s="3" t="s">
        <v>479</v>
      </c>
      <c r="E7267" s="3" t="s">
        <v>30</v>
      </c>
      <c r="F7267" s="2" t="s">
        <v>225</v>
      </c>
      <c r="G7267" s="3" t="s">
        <v>32</v>
      </c>
      <c r="H7267" s="3" t="s">
        <v>33</v>
      </c>
      <c r="I7267" s="3">
        <v>1468342</v>
      </c>
      <c r="J7267" s="3" t="s">
        <v>34</v>
      </c>
      <c r="K7267" s="4">
        <v>45104.381944444402</v>
      </c>
      <c r="L7267" s="11" t="str">
        <f t="shared" si="590"/>
        <v>junio</v>
      </c>
      <c r="M7267" s="3">
        <v>2</v>
      </c>
      <c r="N7267" s="3">
        <v>2</v>
      </c>
      <c r="O7267" s="3">
        <f t="shared" si="589"/>
        <v>2</v>
      </c>
      <c r="P7267" s="4">
        <v>45104.384756944397</v>
      </c>
      <c r="Q7267" s="2"/>
      <c r="R7267" s="3" t="s">
        <v>20712</v>
      </c>
      <c r="S7267" s="4">
        <v>45104.384756944397</v>
      </c>
      <c r="T7267" s="3">
        <f t="shared" si="591"/>
        <v>4</v>
      </c>
      <c r="U7267" s="2" t="s">
        <v>75</v>
      </c>
      <c r="V7267" s="4">
        <v>45104.391006944403</v>
      </c>
      <c r="W7267" s="3">
        <f t="shared" si="592"/>
        <v>9</v>
      </c>
      <c r="X7267" s="3" t="s">
        <v>1371</v>
      </c>
      <c r="Y7267" s="2" t="s">
        <v>1372</v>
      </c>
      <c r="Z7267" s="2" t="s">
        <v>219</v>
      </c>
      <c r="AA7267" s="4">
        <v>45104.729166666701</v>
      </c>
      <c r="AB7267" s="26">
        <f t="shared" si="593"/>
        <v>8</v>
      </c>
      <c r="AC7267" s="1" t="s">
        <v>144</v>
      </c>
      <c r="AD7267" s="3" t="s">
        <v>40</v>
      </c>
    </row>
    <row r="7268" spans="1:30" ht="63.75" hidden="1" x14ac:dyDescent="0.25">
      <c r="A7268" s="1" t="s">
        <v>20713</v>
      </c>
      <c r="B7268" s="1" t="s">
        <v>27</v>
      </c>
      <c r="C7268" s="2" t="s">
        <v>20714</v>
      </c>
      <c r="D7268" s="3" t="s">
        <v>477</v>
      </c>
      <c r="E7268" s="3" t="s">
        <v>30</v>
      </c>
      <c r="F7268" s="2" t="s">
        <v>31</v>
      </c>
      <c r="G7268" s="3" t="s">
        <v>32</v>
      </c>
      <c r="H7268" s="3" t="s">
        <v>33</v>
      </c>
      <c r="I7268" s="3">
        <v>1468349</v>
      </c>
      <c r="J7268" s="3" t="s">
        <v>34</v>
      </c>
      <c r="K7268" s="4">
        <v>45104.386111111096</v>
      </c>
      <c r="L7268" s="11" t="str">
        <f t="shared" si="590"/>
        <v>junio</v>
      </c>
      <c r="M7268" s="3">
        <v>2</v>
      </c>
      <c r="N7268" s="3">
        <v>2</v>
      </c>
      <c r="O7268" s="3">
        <f t="shared" si="589"/>
        <v>2</v>
      </c>
      <c r="P7268" s="4">
        <v>45104.397523148102</v>
      </c>
      <c r="Q7268" s="2"/>
      <c r="R7268" s="3" t="s">
        <v>20715</v>
      </c>
      <c r="S7268" s="4">
        <v>45104.397523148102</v>
      </c>
      <c r="T7268" s="3">
        <f t="shared" si="591"/>
        <v>16</v>
      </c>
      <c r="U7268" s="2" t="s">
        <v>75</v>
      </c>
      <c r="V7268" s="4">
        <v>45104.410405092603</v>
      </c>
      <c r="W7268" s="3">
        <f t="shared" si="592"/>
        <v>18</v>
      </c>
      <c r="X7268" s="3" t="s">
        <v>174</v>
      </c>
      <c r="Y7268" s="2" t="s">
        <v>175</v>
      </c>
      <c r="Z7268" s="2" t="s">
        <v>219</v>
      </c>
      <c r="AA7268" s="4">
        <v>45108.546527777798</v>
      </c>
      <c r="AB7268" s="26">
        <f t="shared" si="593"/>
        <v>99</v>
      </c>
      <c r="AC7268" s="1" t="s">
        <v>144</v>
      </c>
      <c r="AD7268" s="3" t="s">
        <v>40</v>
      </c>
    </row>
    <row r="7269" spans="1:30" ht="42.75" hidden="1" x14ac:dyDescent="0.25">
      <c r="A7269" s="1" t="s">
        <v>20716</v>
      </c>
      <c r="B7269" s="1" t="s">
        <v>27</v>
      </c>
      <c r="C7269" s="2" t="s">
        <v>20717</v>
      </c>
      <c r="D7269" s="3" t="s">
        <v>206</v>
      </c>
      <c r="E7269" s="3" t="s">
        <v>30</v>
      </c>
      <c r="F7269" s="2" t="s">
        <v>82</v>
      </c>
      <c r="G7269" s="3" t="s">
        <v>54</v>
      </c>
      <c r="H7269" s="3" t="s">
        <v>17423</v>
      </c>
      <c r="I7269" s="3">
        <v>1468361</v>
      </c>
      <c r="J7269" s="3" t="s">
        <v>34</v>
      </c>
      <c r="K7269" s="4">
        <v>45104.392361111102</v>
      </c>
      <c r="L7269" s="11" t="str">
        <f t="shared" si="590"/>
        <v>junio</v>
      </c>
      <c r="M7269" s="3">
        <v>2</v>
      </c>
      <c r="N7269" s="3">
        <v>2</v>
      </c>
      <c r="O7269" s="3">
        <f t="shared" si="589"/>
        <v>2</v>
      </c>
      <c r="P7269" s="4">
        <v>45104.411134259302</v>
      </c>
      <c r="Q7269" s="2"/>
      <c r="R7269" s="3" t="s">
        <v>20718</v>
      </c>
      <c r="S7269" s="4">
        <v>45104.411134259302</v>
      </c>
      <c r="T7269" s="3">
        <f t="shared" si="591"/>
        <v>27</v>
      </c>
      <c r="U7269" s="2" t="s">
        <v>75</v>
      </c>
      <c r="V7269" s="4">
        <v>45104.4277546296</v>
      </c>
      <c r="W7269" s="3">
        <f t="shared" si="592"/>
        <v>23</v>
      </c>
      <c r="X7269" s="3" t="s">
        <v>158</v>
      </c>
      <c r="Y7269" s="2" t="s">
        <v>159</v>
      </c>
      <c r="Z7269" s="2" t="s">
        <v>17693</v>
      </c>
      <c r="AA7269" s="4">
        <v>45105.699305555601</v>
      </c>
      <c r="AB7269" s="26">
        <f t="shared" si="593"/>
        <v>30</v>
      </c>
      <c r="AC7269" s="1" t="s">
        <v>78</v>
      </c>
      <c r="AD7269" s="3" t="s">
        <v>40</v>
      </c>
    </row>
    <row r="7270" spans="1:30" ht="89.25" hidden="1" x14ac:dyDescent="0.25">
      <c r="A7270" s="1" t="s">
        <v>20719</v>
      </c>
      <c r="B7270" s="1" t="s">
        <v>27</v>
      </c>
      <c r="C7270" s="2" t="s">
        <v>20720</v>
      </c>
      <c r="D7270" s="3" t="s">
        <v>643</v>
      </c>
      <c r="E7270" s="3" t="s">
        <v>30</v>
      </c>
      <c r="F7270" s="2" t="s">
        <v>154</v>
      </c>
      <c r="G7270" s="3" t="s">
        <v>155</v>
      </c>
      <c r="H7270" s="3" t="s">
        <v>156</v>
      </c>
      <c r="I7270" s="3">
        <v>1468428</v>
      </c>
      <c r="J7270" s="3" t="s">
        <v>34</v>
      </c>
      <c r="K7270" s="4">
        <v>45104.440277777801</v>
      </c>
      <c r="L7270" s="11" t="str">
        <f t="shared" si="590"/>
        <v>junio</v>
      </c>
      <c r="M7270" s="3">
        <v>3</v>
      </c>
      <c r="N7270" s="3">
        <v>3</v>
      </c>
      <c r="O7270" s="3">
        <f t="shared" si="589"/>
        <v>3</v>
      </c>
      <c r="P7270" s="4">
        <v>45104.450590277796</v>
      </c>
      <c r="Q7270" s="2"/>
      <c r="R7270" s="3" t="s">
        <v>20721</v>
      </c>
      <c r="S7270" s="4">
        <v>45104.450590277796</v>
      </c>
      <c r="T7270" s="3">
        <f t="shared" si="591"/>
        <v>14</v>
      </c>
      <c r="U7270" s="2" t="s">
        <v>5586</v>
      </c>
      <c r="V7270" s="4">
        <v>45104.451585648101</v>
      </c>
      <c r="W7270" s="3">
        <f t="shared" si="592"/>
        <v>1</v>
      </c>
      <c r="X7270" s="3" t="s">
        <v>115</v>
      </c>
      <c r="Y7270" s="2" t="s">
        <v>116</v>
      </c>
      <c r="Z7270" s="2" t="s">
        <v>5586</v>
      </c>
      <c r="AA7270" s="4">
        <v>45104.685416666704</v>
      </c>
      <c r="AB7270" s="26">
        <f t="shared" si="593"/>
        <v>5</v>
      </c>
      <c r="AC7270" s="1" t="s">
        <v>78</v>
      </c>
      <c r="AD7270" s="3" t="s">
        <v>40</v>
      </c>
    </row>
    <row r="7271" spans="1:30" ht="28.5" hidden="1" x14ac:dyDescent="0.25">
      <c r="A7271" s="1" t="s">
        <v>20722</v>
      </c>
      <c r="B7271" s="1" t="s">
        <v>27</v>
      </c>
      <c r="C7271" s="2" t="s">
        <v>20723</v>
      </c>
      <c r="D7271" s="3" t="s">
        <v>206</v>
      </c>
      <c r="E7271" s="3" t="s">
        <v>30</v>
      </c>
      <c r="F7271" s="2" t="s">
        <v>154</v>
      </c>
      <c r="G7271" s="3" t="s">
        <v>155</v>
      </c>
      <c r="H7271" s="3" t="s">
        <v>156</v>
      </c>
      <c r="I7271" s="3">
        <v>1468443</v>
      </c>
      <c r="J7271" s="3" t="s">
        <v>34</v>
      </c>
      <c r="K7271" s="4">
        <v>45104.447222222203</v>
      </c>
      <c r="L7271" s="11" t="str">
        <f t="shared" si="590"/>
        <v>junio</v>
      </c>
      <c r="M7271" s="3">
        <v>3</v>
      </c>
      <c r="N7271" s="3">
        <v>3</v>
      </c>
      <c r="O7271" s="3">
        <f t="shared" si="589"/>
        <v>3</v>
      </c>
      <c r="P7271" s="4">
        <v>45104.468472222201</v>
      </c>
      <c r="Q7271" s="2"/>
      <c r="R7271" s="3" t="s">
        <v>20724</v>
      </c>
      <c r="S7271" s="4">
        <v>45104.468472222201</v>
      </c>
      <c r="T7271" s="3">
        <f t="shared" si="591"/>
        <v>30</v>
      </c>
      <c r="U7271" s="2" t="s">
        <v>5586</v>
      </c>
      <c r="V7271" s="4">
        <v>45104.469618055598</v>
      </c>
      <c r="W7271" s="3">
        <f t="shared" si="592"/>
        <v>1</v>
      </c>
      <c r="X7271" s="3" t="s">
        <v>359</v>
      </c>
      <c r="Y7271" s="2" t="s">
        <v>360</v>
      </c>
      <c r="Z7271" s="2" t="s">
        <v>5586</v>
      </c>
      <c r="AA7271" s="4">
        <v>45105.578472222202</v>
      </c>
      <c r="AB7271" s="26">
        <f t="shared" si="593"/>
        <v>26</v>
      </c>
      <c r="AC7271" s="1" t="s">
        <v>125</v>
      </c>
      <c r="AD7271" s="3" t="s">
        <v>40</v>
      </c>
    </row>
    <row r="7272" spans="1:30" ht="242.25" hidden="1" x14ac:dyDescent="0.25">
      <c r="A7272" s="1" t="s">
        <v>20725</v>
      </c>
      <c r="B7272" s="1" t="s">
        <v>27</v>
      </c>
      <c r="C7272" s="2" t="s">
        <v>20726</v>
      </c>
      <c r="D7272" s="3" t="s">
        <v>378</v>
      </c>
      <c r="E7272" s="3" t="s">
        <v>30</v>
      </c>
      <c r="F7272" s="2" t="s">
        <v>88</v>
      </c>
      <c r="G7272" s="3" t="s">
        <v>54</v>
      </c>
      <c r="H7272" s="3" t="s">
        <v>148</v>
      </c>
      <c r="I7272" s="3">
        <v>1468467</v>
      </c>
      <c r="J7272" s="3" t="s">
        <v>34</v>
      </c>
      <c r="K7272" s="4">
        <v>45104.479166666701</v>
      </c>
      <c r="L7272" s="11" t="str">
        <f t="shared" si="590"/>
        <v>junio</v>
      </c>
      <c r="M7272" s="3">
        <v>2</v>
      </c>
      <c r="N7272" s="3">
        <v>2</v>
      </c>
      <c r="O7272" s="3">
        <f t="shared" si="589"/>
        <v>2</v>
      </c>
      <c r="P7272" s="4">
        <v>45104.482743055603</v>
      </c>
      <c r="Q7272" s="2"/>
      <c r="R7272" s="3" t="s">
        <v>20727</v>
      </c>
      <c r="S7272" s="4">
        <v>45104.482743055603</v>
      </c>
      <c r="T7272" s="3">
        <f t="shared" si="591"/>
        <v>5</v>
      </c>
      <c r="U7272" s="2" t="s">
        <v>75</v>
      </c>
      <c r="V7272" s="4">
        <v>45104.493020833303</v>
      </c>
      <c r="W7272" s="3">
        <f t="shared" si="592"/>
        <v>14</v>
      </c>
      <c r="X7272" s="3" t="s">
        <v>202</v>
      </c>
      <c r="Y7272" s="2" t="s">
        <v>203</v>
      </c>
      <c r="Z7272" s="2" t="s">
        <v>17693</v>
      </c>
      <c r="AA7272" s="4">
        <v>45106.5</v>
      </c>
      <c r="AB7272" s="26">
        <f t="shared" si="593"/>
        <v>48</v>
      </c>
      <c r="AC7272" s="1" t="s">
        <v>144</v>
      </c>
      <c r="AD7272" s="3" t="s">
        <v>40</v>
      </c>
    </row>
    <row r="7273" spans="1:30" ht="76.5" hidden="1" x14ac:dyDescent="0.25">
      <c r="A7273" s="1" t="s">
        <v>20728</v>
      </c>
      <c r="B7273" s="1" t="s">
        <v>27</v>
      </c>
      <c r="C7273" s="2" t="s">
        <v>20729</v>
      </c>
      <c r="D7273" s="3" t="s">
        <v>271</v>
      </c>
      <c r="E7273" s="3" t="s">
        <v>30</v>
      </c>
      <c r="F7273" s="2" t="s">
        <v>225</v>
      </c>
      <c r="G7273" s="3" t="s">
        <v>32</v>
      </c>
      <c r="H7273" s="3" t="s">
        <v>33</v>
      </c>
      <c r="I7273" s="3">
        <v>1468471</v>
      </c>
      <c r="J7273" s="3" t="s">
        <v>34</v>
      </c>
      <c r="K7273" s="4">
        <v>45104.484722222202</v>
      </c>
      <c r="L7273" s="11" t="str">
        <f t="shared" si="590"/>
        <v>junio</v>
      </c>
      <c r="M7273" s="3">
        <v>2</v>
      </c>
      <c r="N7273" s="3">
        <v>2</v>
      </c>
      <c r="O7273" s="3">
        <f t="shared" si="589"/>
        <v>2</v>
      </c>
      <c r="P7273" s="4">
        <v>45104.491990740702</v>
      </c>
      <c r="Q7273" s="2"/>
      <c r="R7273" s="3" t="s">
        <v>20730</v>
      </c>
      <c r="S7273" s="4">
        <v>45104.491990740702</v>
      </c>
      <c r="T7273" s="3">
        <f t="shared" si="591"/>
        <v>10</v>
      </c>
      <c r="U7273" s="2" t="s">
        <v>75</v>
      </c>
      <c r="V7273" s="4">
        <v>45104.505509259303</v>
      </c>
      <c r="W7273" s="3">
        <f t="shared" si="592"/>
        <v>19</v>
      </c>
      <c r="X7273" s="3" t="s">
        <v>103</v>
      </c>
      <c r="Y7273" s="2" t="s">
        <v>104</v>
      </c>
      <c r="Z7273" s="2" t="s">
        <v>219</v>
      </c>
      <c r="AA7273" s="4">
        <v>45104.934722222199</v>
      </c>
      <c r="AB7273" s="26">
        <f t="shared" si="593"/>
        <v>10</v>
      </c>
      <c r="AC7273" s="1" t="s">
        <v>78</v>
      </c>
      <c r="AD7273" s="3" t="s">
        <v>40</v>
      </c>
    </row>
    <row r="7274" spans="1:30" ht="28.5" hidden="1" x14ac:dyDescent="0.25">
      <c r="A7274" s="1" t="s">
        <v>20731</v>
      </c>
      <c r="B7274" s="1" t="s">
        <v>27</v>
      </c>
      <c r="C7274" s="2" t="s">
        <v>20732</v>
      </c>
      <c r="D7274" s="3" t="s">
        <v>974</v>
      </c>
      <c r="E7274" s="3" t="s">
        <v>30</v>
      </c>
      <c r="F7274" s="2" t="s">
        <v>9193</v>
      </c>
      <c r="G7274" s="3" t="s">
        <v>54</v>
      </c>
      <c r="H7274" s="3" t="s">
        <v>89</v>
      </c>
      <c r="I7274" s="3">
        <v>1468477</v>
      </c>
      <c r="J7274" s="3" t="s">
        <v>73</v>
      </c>
      <c r="K7274" s="4">
        <v>45104.491666666698</v>
      </c>
      <c r="L7274" s="11" t="str">
        <f t="shared" si="590"/>
        <v>junio</v>
      </c>
      <c r="M7274" s="3">
        <v>3</v>
      </c>
      <c r="N7274" s="3">
        <v>3</v>
      </c>
      <c r="O7274" s="3">
        <f t="shared" si="589"/>
        <v>3</v>
      </c>
      <c r="P7274" s="4">
        <v>45104.501562500001</v>
      </c>
      <c r="Q7274" s="2"/>
      <c r="R7274" s="3" t="s">
        <v>20733</v>
      </c>
      <c r="S7274" s="4">
        <v>45104.501562500001</v>
      </c>
      <c r="T7274" s="3">
        <f t="shared" si="591"/>
        <v>14</v>
      </c>
      <c r="U7274" s="2" t="s">
        <v>75</v>
      </c>
      <c r="V7274" s="4">
        <v>45104.504780092597</v>
      </c>
      <c r="W7274" s="3">
        <f t="shared" si="592"/>
        <v>4</v>
      </c>
      <c r="X7274" s="3" t="s">
        <v>452</v>
      </c>
      <c r="Y7274" s="2" t="s">
        <v>453</v>
      </c>
      <c r="Z7274" s="2" t="s">
        <v>75</v>
      </c>
      <c r="AA7274" s="4">
        <v>45104.684722222199</v>
      </c>
      <c r="AB7274" s="26">
        <f t="shared" si="593"/>
        <v>4</v>
      </c>
      <c r="AC7274" s="1" t="s">
        <v>197</v>
      </c>
      <c r="AD7274" s="3" t="s">
        <v>40</v>
      </c>
    </row>
    <row r="7275" spans="1:30" ht="178.5" hidden="1" x14ac:dyDescent="0.25">
      <c r="A7275" s="1" t="s">
        <v>20734</v>
      </c>
      <c r="B7275" s="1" t="s">
        <v>27</v>
      </c>
      <c r="C7275" s="2" t="s">
        <v>20735</v>
      </c>
      <c r="D7275" s="3" t="s">
        <v>200</v>
      </c>
      <c r="E7275" s="3" t="s">
        <v>30</v>
      </c>
      <c r="F7275" s="2" t="s">
        <v>53</v>
      </c>
      <c r="G7275" s="3" t="s">
        <v>54</v>
      </c>
      <c r="H7275" s="3" t="s">
        <v>9761</v>
      </c>
      <c r="I7275" s="3">
        <v>1468482</v>
      </c>
      <c r="J7275" s="3" t="s">
        <v>34</v>
      </c>
      <c r="K7275" s="4">
        <v>45104.504166666702</v>
      </c>
      <c r="L7275" s="11" t="str">
        <f t="shared" si="590"/>
        <v>junio</v>
      </c>
      <c r="M7275" s="3">
        <v>2</v>
      </c>
      <c r="N7275" s="3">
        <v>2</v>
      </c>
      <c r="O7275" s="3">
        <f t="shared" si="589"/>
        <v>2</v>
      </c>
      <c r="P7275" s="4">
        <v>45104.5249652778</v>
      </c>
      <c r="Q7275" s="2"/>
      <c r="R7275" s="3" t="s">
        <v>20736</v>
      </c>
      <c r="S7275" s="4">
        <v>45104.5249652778</v>
      </c>
      <c r="T7275" s="3">
        <f t="shared" si="591"/>
        <v>29</v>
      </c>
      <c r="U7275" s="2" t="s">
        <v>75</v>
      </c>
      <c r="V7275" s="4">
        <v>45104.558182870402</v>
      </c>
      <c r="W7275" s="3">
        <f t="shared" si="592"/>
        <v>47</v>
      </c>
      <c r="X7275" s="3" t="s">
        <v>2803</v>
      </c>
      <c r="Y7275" s="2" t="s">
        <v>2804</v>
      </c>
      <c r="Z7275" s="2" t="s">
        <v>17693</v>
      </c>
      <c r="AA7275" s="4">
        <v>45108.354166666701</v>
      </c>
      <c r="AB7275" s="26">
        <f t="shared" si="593"/>
        <v>91</v>
      </c>
      <c r="AC7275" s="1" t="s">
        <v>125</v>
      </c>
      <c r="AD7275" s="3" t="s">
        <v>68</v>
      </c>
    </row>
    <row r="7276" spans="1:30" ht="409.5" hidden="1" x14ac:dyDescent="0.25">
      <c r="A7276" s="1" t="s">
        <v>20737</v>
      </c>
      <c r="B7276" s="1" t="s">
        <v>27</v>
      </c>
      <c r="C7276" s="2" t="s">
        <v>20738</v>
      </c>
      <c r="D7276" s="3" t="s">
        <v>107</v>
      </c>
      <c r="E7276" s="3" t="s">
        <v>30</v>
      </c>
      <c r="F7276" s="2" t="s">
        <v>225</v>
      </c>
      <c r="G7276" s="3" t="s">
        <v>32</v>
      </c>
      <c r="H7276" s="3" t="s">
        <v>33</v>
      </c>
      <c r="I7276" s="3">
        <v>1468486</v>
      </c>
      <c r="J7276" s="3" t="s">
        <v>34</v>
      </c>
      <c r="K7276" s="4">
        <v>45104.5090277778</v>
      </c>
      <c r="L7276" s="11" t="str">
        <f t="shared" si="590"/>
        <v>junio</v>
      </c>
      <c r="M7276" s="3">
        <v>3</v>
      </c>
      <c r="N7276" s="3">
        <v>3</v>
      </c>
      <c r="O7276" s="3">
        <f t="shared" si="589"/>
        <v>3</v>
      </c>
      <c r="P7276" s="4">
        <v>45104.561967592599</v>
      </c>
      <c r="Q7276" s="2"/>
      <c r="R7276" s="3" t="s">
        <v>20739</v>
      </c>
      <c r="S7276" s="4">
        <v>45104.513356481482</v>
      </c>
      <c r="T7276" s="3">
        <f t="shared" si="591"/>
        <v>6</v>
      </c>
      <c r="U7276" s="2" t="s">
        <v>75</v>
      </c>
      <c r="V7276" s="4">
        <v>45104.52621527778</v>
      </c>
      <c r="W7276" s="3">
        <f t="shared" si="592"/>
        <v>18</v>
      </c>
      <c r="X7276" s="3" t="s">
        <v>115</v>
      </c>
      <c r="Y7276" s="2" t="s">
        <v>116</v>
      </c>
      <c r="Z7276" s="2" t="s">
        <v>219</v>
      </c>
      <c r="AA7276" s="4">
        <v>45106.597222222197</v>
      </c>
      <c r="AB7276" s="26">
        <f t="shared" si="593"/>
        <v>49</v>
      </c>
      <c r="AC7276" s="1" t="s">
        <v>78</v>
      </c>
      <c r="AD7276" s="3" t="s">
        <v>40</v>
      </c>
    </row>
    <row r="7277" spans="1:30" ht="102" hidden="1" x14ac:dyDescent="0.25">
      <c r="A7277" s="1" t="s">
        <v>20740</v>
      </c>
      <c r="B7277" s="1" t="s">
        <v>27</v>
      </c>
      <c r="C7277" s="2" t="s">
        <v>20741</v>
      </c>
      <c r="D7277" s="3" t="s">
        <v>186</v>
      </c>
      <c r="E7277" s="3" t="s">
        <v>30</v>
      </c>
      <c r="F7277" s="2" t="s">
        <v>213</v>
      </c>
      <c r="G7277" s="3" t="s">
        <v>192</v>
      </c>
      <c r="H7277" s="3" t="s">
        <v>1627</v>
      </c>
      <c r="I7277" s="3">
        <v>1468493</v>
      </c>
      <c r="J7277" s="3" t="s">
        <v>34</v>
      </c>
      <c r="K7277" s="4">
        <v>45104.525000000001</v>
      </c>
      <c r="L7277" s="11" t="str">
        <f t="shared" si="590"/>
        <v>junio</v>
      </c>
      <c r="M7277" s="3">
        <v>3</v>
      </c>
      <c r="N7277" s="3">
        <v>3</v>
      </c>
      <c r="O7277" s="3">
        <f t="shared" si="589"/>
        <v>3</v>
      </c>
      <c r="P7277" s="4">
        <v>45104.531168981499</v>
      </c>
      <c r="Q7277" s="2"/>
      <c r="R7277" s="3" t="s">
        <v>20742</v>
      </c>
      <c r="S7277" s="4">
        <v>45104.531168981499</v>
      </c>
      <c r="T7277" s="3">
        <f t="shared" si="591"/>
        <v>8</v>
      </c>
      <c r="U7277" s="2" t="s">
        <v>5586</v>
      </c>
      <c r="V7277" s="4">
        <v>45104.532037037003</v>
      </c>
      <c r="W7277" s="3">
        <f t="shared" si="592"/>
        <v>1</v>
      </c>
      <c r="X7277" s="3" t="s">
        <v>359</v>
      </c>
      <c r="Y7277" s="2" t="s">
        <v>360</v>
      </c>
      <c r="Z7277" s="2" t="s">
        <v>5586</v>
      </c>
      <c r="AA7277" s="4">
        <v>45107.532638888901</v>
      </c>
      <c r="AB7277" s="26">
        <f t="shared" si="593"/>
        <v>72</v>
      </c>
      <c r="AC7277" s="1" t="s">
        <v>125</v>
      </c>
      <c r="AD7277" s="3" t="s">
        <v>40</v>
      </c>
    </row>
    <row r="7278" spans="1:30" ht="51" hidden="1" x14ac:dyDescent="0.25">
      <c r="A7278" s="1" t="s">
        <v>20743</v>
      </c>
      <c r="B7278" s="1" t="s">
        <v>27</v>
      </c>
      <c r="C7278" s="2" t="s">
        <v>20744</v>
      </c>
      <c r="D7278" s="3" t="s">
        <v>29</v>
      </c>
      <c r="E7278" s="3" t="s">
        <v>30</v>
      </c>
      <c r="F7278" s="2" t="s">
        <v>82</v>
      </c>
      <c r="G7278" s="3" t="s">
        <v>54</v>
      </c>
      <c r="H7278" s="3" t="s">
        <v>17423</v>
      </c>
      <c r="I7278" s="3">
        <v>1468500</v>
      </c>
      <c r="J7278" s="3" t="s">
        <v>34</v>
      </c>
      <c r="K7278" s="4">
        <v>45104.537499999999</v>
      </c>
      <c r="L7278" s="11" t="str">
        <f t="shared" si="590"/>
        <v>junio</v>
      </c>
      <c r="M7278" s="3">
        <v>2</v>
      </c>
      <c r="N7278" s="3">
        <v>2</v>
      </c>
      <c r="O7278" s="3">
        <f t="shared" si="589"/>
        <v>2</v>
      </c>
      <c r="P7278" s="4">
        <v>45104.569201388898</v>
      </c>
      <c r="Q7278" s="2"/>
      <c r="R7278" s="3" t="s">
        <v>20745</v>
      </c>
      <c r="S7278" s="4">
        <v>45104.569201388898</v>
      </c>
      <c r="T7278" s="3">
        <f t="shared" si="591"/>
        <v>45</v>
      </c>
      <c r="U7278" s="2" t="s">
        <v>75</v>
      </c>
      <c r="V7278" s="4">
        <v>45104.599780092598</v>
      </c>
      <c r="W7278" s="3">
        <f t="shared" si="592"/>
        <v>44</v>
      </c>
      <c r="X7278" s="3" t="s">
        <v>259</v>
      </c>
      <c r="Y7278" s="2" t="s">
        <v>260</v>
      </c>
      <c r="Z7278" s="2" t="s">
        <v>17693</v>
      </c>
      <c r="AA7278" s="4">
        <v>45109.6340277778</v>
      </c>
      <c r="AB7278" s="26">
        <f t="shared" si="593"/>
        <v>120</v>
      </c>
      <c r="AC7278" s="1" t="s">
        <v>125</v>
      </c>
      <c r="AD7278" s="3" t="s">
        <v>40</v>
      </c>
    </row>
    <row r="7279" spans="1:30" ht="153" hidden="1" x14ac:dyDescent="0.25">
      <c r="A7279" s="1" t="s">
        <v>20746</v>
      </c>
      <c r="B7279" s="1" t="s">
        <v>27</v>
      </c>
      <c r="C7279" s="2" t="s">
        <v>20747</v>
      </c>
      <c r="D7279" s="3" t="s">
        <v>794</v>
      </c>
      <c r="E7279" s="3" t="s">
        <v>30</v>
      </c>
      <c r="F7279" s="2" t="s">
        <v>225</v>
      </c>
      <c r="G7279" s="3" t="s">
        <v>32</v>
      </c>
      <c r="H7279" s="3" t="s">
        <v>33</v>
      </c>
      <c r="I7279" s="3">
        <v>1468512</v>
      </c>
      <c r="J7279" s="3" t="s">
        <v>34</v>
      </c>
      <c r="K7279" s="4">
        <v>45104.55</v>
      </c>
      <c r="L7279" s="11" t="str">
        <f t="shared" si="590"/>
        <v>junio</v>
      </c>
      <c r="M7279" s="3">
        <v>2</v>
      </c>
      <c r="N7279" s="3">
        <v>2</v>
      </c>
      <c r="O7279" s="3">
        <f t="shared" si="589"/>
        <v>2</v>
      </c>
      <c r="P7279" s="4">
        <v>45104.5778587963</v>
      </c>
      <c r="Q7279" s="2"/>
      <c r="R7279" s="3" t="s">
        <v>20748</v>
      </c>
      <c r="S7279" s="4">
        <v>45104.5778587963</v>
      </c>
      <c r="T7279" s="3">
        <f t="shared" si="591"/>
        <v>40</v>
      </c>
      <c r="U7279" s="2" t="s">
        <v>75</v>
      </c>
      <c r="V7279" s="4">
        <v>45104.622951388897</v>
      </c>
      <c r="W7279" s="3">
        <f t="shared" si="592"/>
        <v>64</v>
      </c>
      <c r="X7279" s="3" t="s">
        <v>5806</v>
      </c>
      <c r="Y7279" s="2" t="s">
        <v>5807</v>
      </c>
      <c r="Z7279" s="2" t="s">
        <v>219</v>
      </c>
      <c r="AA7279" s="4">
        <v>45105.036805555603</v>
      </c>
      <c r="AB7279" s="26">
        <f t="shared" si="593"/>
        <v>9</v>
      </c>
      <c r="AC7279" s="1" t="s">
        <v>78</v>
      </c>
      <c r="AD7279" s="3" t="s">
        <v>40</v>
      </c>
    </row>
    <row r="7280" spans="1:30" ht="229.5" hidden="1" x14ac:dyDescent="0.25">
      <c r="A7280" s="1" t="s">
        <v>20749</v>
      </c>
      <c r="B7280" s="1" t="s">
        <v>27</v>
      </c>
      <c r="C7280" s="2" t="s">
        <v>20750</v>
      </c>
      <c r="D7280" s="3" t="s">
        <v>232</v>
      </c>
      <c r="E7280" s="3" t="s">
        <v>30</v>
      </c>
      <c r="F7280" s="2" t="s">
        <v>44</v>
      </c>
      <c r="G7280" s="3" t="s">
        <v>32</v>
      </c>
      <c r="H7280" s="3" t="s">
        <v>45</v>
      </c>
      <c r="I7280" s="3">
        <v>1468516</v>
      </c>
      <c r="J7280" s="3" t="s">
        <v>34</v>
      </c>
      <c r="K7280" s="4">
        <v>45104.5534722222</v>
      </c>
      <c r="L7280" s="11" t="str">
        <f t="shared" si="590"/>
        <v>junio</v>
      </c>
      <c r="M7280" s="3">
        <v>2</v>
      </c>
      <c r="N7280" s="3">
        <v>2</v>
      </c>
      <c r="O7280" s="3">
        <f t="shared" si="589"/>
        <v>2</v>
      </c>
      <c r="P7280" s="4">
        <v>45104.586354166699</v>
      </c>
      <c r="Q7280" s="2"/>
      <c r="R7280" s="3" t="s">
        <v>20751</v>
      </c>
      <c r="S7280" s="4">
        <v>45104.586354166699</v>
      </c>
      <c r="T7280" s="3">
        <f t="shared" si="591"/>
        <v>47</v>
      </c>
      <c r="U7280" s="2" t="s">
        <v>75</v>
      </c>
      <c r="V7280" s="4">
        <v>45104.637280092596</v>
      </c>
      <c r="W7280" s="3">
        <f t="shared" si="592"/>
        <v>73</v>
      </c>
      <c r="X7280" s="3" t="s">
        <v>2236</v>
      </c>
      <c r="Y7280" s="2" t="s">
        <v>2237</v>
      </c>
      <c r="Z7280" s="2" t="s">
        <v>17693</v>
      </c>
      <c r="AA7280" s="4">
        <v>45105.520138888889</v>
      </c>
      <c r="AB7280" s="26">
        <f t="shared" si="593"/>
        <v>21</v>
      </c>
      <c r="AC7280" s="1" t="s">
        <v>78</v>
      </c>
      <c r="AD7280" s="3" t="s">
        <v>40</v>
      </c>
    </row>
    <row r="7281" spans="1:30" ht="331.5" hidden="1" x14ac:dyDescent="0.25">
      <c r="A7281" s="1" t="s">
        <v>19817</v>
      </c>
      <c r="B7281" s="1" t="s">
        <v>27</v>
      </c>
      <c r="C7281" s="2" t="s">
        <v>19818</v>
      </c>
      <c r="D7281" s="3" t="s">
        <v>178</v>
      </c>
      <c r="E7281" s="3" t="s">
        <v>30</v>
      </c>
      <c r="F7281" s="2" t="s">
        <v>82</v>
      </c>
      <c r="G7281" s="3" t="s">
        <v>54</v>
      </c>
      <c r="H7281" s="3" t="s">
        <v>17423</v>
      </c>
      <c r="I7281" s="3">
        <v>1468530</v>
      </c>
      <c r="J7281" s="3" t="s">
        <v>34</v>
      </c>
      <c r="K7281" s="4">
        <v>45104.574305555601</v>
      </c>
      <c r="L7281" s="11" t="str">
        <f t="shared" si="590"/>
        <v>junio</v>
      </c>
      <c r="M7281" s="3">
        <v>2</v>
      </c>
      <c r="N7281" s="3">
        <v>2</v>
      </c>
      <c r="O7281" s="3">
        <f t="shared" si="589"/>
        <v>2</v>
      </c>
      <c r="P7281" s="4">
        <v>45104.591597222199</v>
      </c>
      <c r="Q7281" s="2"/>
      <c r="R7281" s="3" t="s">
        <v>20752</v>
      </c>
      <c r="S7281" s="4">
        <v>45104.591597222199</v>
      </c>
      <c r="T7281" s="3">
        <f t="shared" si="591"/>
        <v>24</v>
      </c>
      <c r="U7281" s="2" t="s">
        <v>75</v>
      </c>
      <c r="V7281" s="4">
        <v>45104.658784722204</v>
      </c>
      <c r="W7281" s="3">
        <f t="shared" si="592"/>
        <v>96</v>
      </c>
      <c r="X7281" s="3" t="s">
        <v>103</v>
      </c>
      <c r="Y7281" s="2" t="s">
        <v>104</v>
      </c>
      <c r="Z7281" s="2" t="s">
        <v>219</v>
      </c>
      <c r="AA7281" s="4">
        <v>45106.459027777797</v>
      </c>
      <c r="AB7281" s="26">
        <f t="shared" si="593"/>
        <v>43</v>
      </c>
      <c r="AC7281" s="1" t="s">
        <v>125</v>
      </c>
      <c r="AD7281" s="3" t="s">
        <v>40</v>
      </c>
    </row>
    <row r="7282" spans="1:30" ht="63.75" hidden="1" x14ac:dyDescent="0.25">
      <c r="A7282" s="1" t="s">
        <v>20753</v>
      </c>
      <c r="B7282" s="1" t="s">
        <v>27</v>
      </c>
      <c r="C7282" s="2" t="s">
        <v>20754</v>
      </c>
      <c r="D7282" s="3" t="s">
        <v>182</v>
      </c>
      <c r="E7282" s="3" t="s">
        <v>30</v>
      </c>
      <c r="F7282" s="2" t="s">
        <v>225</v>
      </c>
      <c r="G7282" s="3" t="s">
        <v>32</v>
      </c>
      <c r="H7282" s="3" t="s">
        <v>33</v>
      </c>
      <c r="I7282" s="3">
        <v>1468537</v>
      </c>
      <c r="J7282" s="3" t="s">
        <v>34</v>
      </c>
      <c r="K7282" s="4">
        <v>45104.581250000003</v>
      </c>
      <c r="L7282" s="11" t="str">
        <f t="shared" si="590"/>
        <v>junio</v>
      </c>
      <c r="M7282" s="3">
        <v>3</v>
      </c>
      <c r="N7282" s="3">
        <v>3</v>
      </c>
      <c r="O7282" s="3">
        <f t="shared" si="589"/>
        <v>3</v>
      </c>
      <c r="P7282" s="4">
        <v>45104.621655092596</v>
      </c>
      <c r="Q7282" s="2"/>
      <c r="R7282" s="3" t="s">
        <v>20755</v>
      </c>
      <c r="S7282" s="4">
        <v>45104.621655092596</v>
      </c>
      <c r="T7282" s="3">
        <f t="shared" si="591"/>
        <v>58</v>
      </c>
      <c r="U7282" s="2" t="s">
        <v>75</v>
      </c>
      <c r="V7282" s="4">
        <v>45104.652071759258</v>
      </c>
      <c r="W7282" s="3">
        <f t="shared" si="592"/>
        <v>43</v>
      </c>
      <c r="X7282" s="3" t="s">
        <v>76</v>
      </c>
      <c r="Y7282" s="2" t="s">
        <v>77</v>
      </c>
      <c r="Z7282" s="2" t="s">
        <v>445</v>
      </c>
      <c r="AA7282" s="4">
        <v>45105.586111111101</v>
      </c>
      <c r="AB7282" s="26">
        <f t="shared" si="593"/>
        <v>22</v>
      </c>
      <c r="AC7282" s="1" t="s">
        <v>78</v>
      </c>
      <c r="AD7282" s="3" t="s">
        <v>40</v>
      </c>
    </row>
    <row r="7283" spans="1:30" ht="127.5" hidden="1" x14ac:dyDescent="0.25">
      <c r="A7283" s="1" t="s">
        <v>20756</v>
      </c>
      <c r="B7283" s="1" t="s">
        <v>27</v>
      </c>
      <c r="C7283" s="2" t="s">
        <v>20757</v>
      </c>
      <c r="D7283" s="3" t="s">
        <v>339</v>
      </c>
      <c r="E7283" s="3" t="s">
        <v>30</v>
      </c>
      <c r="F7283" s="2" t="s">
        <v>2280</v>
      </c>
      <c r="G7283" s="3" t="s">
        <v>54</v>
      </c>
      <c r="H7283" s="3" t="s">
        <v>89</v>
      </c>
      <c r="I7283" s="3">
        <v>1468551</v>
      </c>
      <c r="J7283" s="3" t="s">
        <v>73</v>
      </c>
      <c r="K7283" s="4">
        <v>45104.604861111096</v>
      </c>
      <c r="L7283" s="11" t="str">
        <f t="shared" si="590"/>
        <v>junio</v>
      </c>
      <c r="M7283" s="3">
        <v>3</v>
      </c>
      <c r="N7283" s="3">
        <v>3</v>
      </c>
      <c r="O7283" s="3">
        <f t="shared" si="589"/>
        <v>3</v>
      </c>
      <c r="P7283" s="4">
        <v>45104.628067129597</v>
      </c>
      <c r="Q7283" s="2"/>
      <c r="R7283" s="3" t="s">
        <v>20758</v>
      </c>
      <c r="S7283" s="4">
        <v>45104.628067129597</v>
      </c>
      <c r="T7283" s="3">
        <f t="shared" si="591"/>
        <v>33</v>
      </c>
      <c r="U7283" s="2" t="s">
        <v>75</v>
      </c>
      <c r="V7283" s="4">
        <v>45104.766331018502</v>
      </c>
      <c r="W7283" s="3">
        <f t="shared" si="592"/>
        <v>199</v>
      </c>
      <c r="X7283" s="3" t="s">
        <v>18697</v>
      </c>
      <c r="Y7283" s="2" t="s">
        <v>18698</v>
      </c>
      <c r="Z7283" s="2" t="s">
        <v>1132</v>
      </c>
      <c r="AA7283" s="4">
        <v>45104.78125</v>
      </c>
      <c r="AB7283" s="26">
        <f t="shared" si="593"/>
        <v>0</v>
      </c>
      <c r="AC7283" s="1" t="s">
        <v>197</v>
      </c>
      <c r="AD7283" s="3" t="s">
        <v>40</v>
      </c>
    </row>
    <row r="7284" spans="1:30" ht="63.75" hidden="1" x14ac:dyDescent="0.25">
      <c r="A7284" s="1" t="s">
        <v>20759</v>
      </c>
      <c r="B7284" s="1" t="s">
        <v>27</v>
      </c>
      <c r="C7284" s="2" t="s">
        <v>20760</v>
      </c>
      <c r="D7284" s="3" t="s">
        <v>924</v>
      </c>
      <c r="E7284" s="3" t="s">
        <v>30</v>
      </c>
      <c r="F7284" s="2" t="s">
        <v>88</v>
      </c>
      <c r="G7284" s="3" t="s">
        <v>54</v>
      </c>
      <c r="H7284" s="3" t="s">
        <v>276</v>
      </c>
      <c r="I7284" s="3">
        <v>1468567</v>
      </c>
      <c r="J7284" s="3" t="s">
        <v>73</v>
      </c>
      <c r="K7284" s="4">
        <v>45104.629861111098</v>
      </c>
      <c r="L7284" s="11" t="str">
        <f t="shared" si="590"/>
        <v>junio</v>
      </c>
      <c r="M7284" s="3">
        <v>2</v>
      </c>
      <c r="N7284" s="3">
        <v>2</v>
      </c>
      <c r="O7284" s="3">
        <f t="shared" si="589"/>
        <v>2</v>
      </c>
      <c r="P7284" s="4">
        <v>45104.6393634259</v>
      </c>
      <c r="Q7284" s="2"/>
      <c r="R7284" s="3" t="s">
        <v>20761</v>
      </c>
      <c r="S7284" s="4">
        <v>45104.6393634259</v>
      </c>
      <c r="T7284" s="3">
        <f t="shared" si="591"/>
        <v>13</v>
      </c>
      <c r="U7284" s="2" t="s">
        <v>36</v>
      </c>
      <c r="V7284" s="4">
        <v>45104.641192129631</v>
      </c>
      <c r="W7284" s="3">
        <f t="shared" si="592"/>
        <v>2</v>
      </c>
      <c r="X7284" s="3" t="s">
        <v>1635</v>
      </c>
      <c r="Y7284" s="2" t="s">
        <v>1636</v>
      </c>
      <c r="Z7284" s="2" t="s">
        <v>445</v>
      </c>
      <c r="AA7284" s="4">
        <v>45104.814583333296</v>
      </c>
      <c r="AB7284" s="26">
        <f t="shared" si="593"/>
        <v>4</v>
      </c>
      <c r="AC7284" s="1" t="s">
        <v>197</v>
      </c>
      <c r="AD7284" s="3" t="s">
        <v>40</v>
      </c>
    </row>
    <row r="7285" spans="1:30" ht="102" hidden="1" x14ac:dyDescent="0.25">
      <c r="A7285" s="1" t="s">
        <v>20762</v>
      </c>
      <c r="B7285" s="1" t="s">
        <v>27</v>
      </c>
      <c r="C7285" s="2" t="s">
        <v>20763</v>
      </c>
      <c r="D7285" s="3" t="s">
        <v>153</v>
      </c>
      <c r="E7285" s="3" t="s">
        <v>30</v>
      </c>
      <c r="F7285" s="2" t="s">
        <v>53</v>
      </c>
      <c r="G7285" s="3" t="s">
        <v>54</v>
      </c>
      <c r="H7285" s="3" t="s">
        <v>1156</v>
      </c>
      <c r="I7285" s="3">
        <v>1468568</v>
      </c>
      <c r="J7285" s="3" t="s">
        <v>34</v>
      </c>
      <c r="K7285" s="4">
        <v>45104.631249999999</v>
      </c>
      <c r="L7285" s="11" t="str">
        <f t="shared" si="590"/>
        <v>junio</v>
      </c>
      <c r="M7285" s="3">
        <v>2</v>
      </c>
      <c r="N7285" s="3">
        <v>2</v>
      </c>
      <c r="O7285" s="3">
        <f t="shared" si="589"/>
        <v>2</v>
      </c>
      <c r="P7285" s="4">
        <v>45104.649872685201</v>
      </c>
      <c r="Q7285" s="2"/>
      <c r="R7285" s="3" t="s">
        <v>20764</v>
      </c>
      <c r="S7285" s="4">
        <v>45104.649872685201</v>
      </c>
      <c r="T7285" s="3">
        <f t="shared" si="591"/>
        <v>26</v>
      </c>
      <c r="U7285" s="2" t="s">
        <v>36</v>
      </c>
      <c r="V7285" s="4">
        <v>45104.779537037</v>
      </c>
      <c r="W7285" s="3">
        <f t="shared" si="592"/>
        <v>186</v>
      </c>
      <c r="X7285" s="3" t="s">
        <v>195</v>
      </c>
      <c r="Y7285" s="2" t="s">
        <v>196</v>
      </c>
      <c r="Z7285" s="2" t="s">
        <v>1132</v>
      </c>
      <c r="AA7285" s="4">
        <v>45109.784722222197</v>
      </c>
      <c r="AB7285" s="26">
        <f t="shared" si="593"/>
        <v>120</v>
      </c>
      <c r="AC7285" s="1" t="s">
        <v>125</v>
      </c>
      <c r="AD7285" s="3" t="s">
        <v>40</v>
      </c>
    </row>
    <row r="7286" spans="1:30" ht="51" hidden="1" x14ac:dyDescent="0.25">
      <c r="A7286" s="1" t="s">
        <v>20765</v>
      </c>
      <c r="B7286" s="1" t="s">
        <v>27</v>
      </c>
      <c r="C7286" s="2" t="s">
        <v>20766</v>
      </c>
      <c r="D7286" s="3" t="s">
        <v>422</v>
      </c>
      <c r="E7286" s="3" t="s">
        <v>30</v>
      </c>
      <c r="F7286" s="2" t="s">
        <v>82</v>
      </c>
      <c r="G7286" s="3" t="s">
        <v>32</v>
      </c>
      <c r="H7286" s="3" t="s">
        <v>716</v>
      </c>
      <c r="I7286" s="3">
        <v>1468580</v>
      </c>
      <c r="J7286" s="3" t="s">
        <v>34</v>
      </c>
      <c r="K7286" s="4">
        <v>45104.6472222222</v>
      </c>
      <c r="L7286" s="11" t="str">
        <f t="shared" si="590"/>
        <v>junio</v>
      </c>
      <c r="M7286" s="3">
        <v>3</v>
      </c>
      <c r="N7286" s="3">
        <v>3</v>
      </c>
      <c r="O7286" s="3">
        <f t="shared" si="589"/>
        <v>3</v>
      </c>
      <c r="P7286" s="4">
        <v>45104.657453703701</v>
      </c>
      <c r="Q7286" s="2"/>
      <c r="R7286" s="3" t="s">
        <v>20767</v>
      </c>
      <c r="S7286" s="4">
        <v>45104.657453703701</v>
      </c>
      <c r="T7286" s="3">
        <f t="shared" si="591"/>
        <v>14</v>
      </c>
      <c r="U7286" s="2" t="s">
        <v>36</v>
      </c>
      <c r="V7286" s="4">
        <v>45104.666226851848</v>
      </c>
      <c r="W7286" s="3">
        <f t="shared" si="592"/>
        <v>12</v>
      </c>
      <c r="X7286" s="3" t="s">
        <v>359</v>
      </c>
      <c r="Y7286" s="2" t="s">
        <v>360</v>
      </c>
      <c r="Z7286" s="2" t="s">
        <v>445</v>
      </c>
      <c r="AA7286" s="4">
        <v>45107.668055555601</v>
      </c>
      <c r="AB7286" s="26">
        <f t="shared" si="593"/>
        <v>72</v>
      </c>
      <c r="AC7286" s="1" t="s">
        <v>144</v>
      </c>
      <c r="AD7286" s="3" t="s">
        <v>40</v>
      </c>
    </row>
    <row r="7287" spans="1:30" ht="89.25" hidden="1" x14ac:dyDescent="0.25">
      <c r="A7287" s="1" t="s">
        <v>20768</v>
      </c>
      <c r="B7287" s="1" t="s">
        <v>27</v>
      </c>
      <c r="C7287" s="2" t="s">
        <v>20769</v>
      </c>
      <c r="D7287" s="3" t="s">
        <v>162</v>
      </c>
      <c r="E7287" s="3" t="s">
        <v>30</v>
      </c>
      <c r="F7287" s="2" t="s">
        <v>88</v>
      </c>
      <c r="G7287" s="3" t="s">
        <v>54</v>
      </c>
      <c r="H7287" s="3" t="s">
        <v>148</v>
      </c>
      <c r="I7287" s="3">
        <v>1468583</v>
      </c>
      <c r="J7287" s="3" t="s">
        <v>34</v>
      </c>
      <c r="K7287" s="4">
        <v>45104.650694444397</v>
      </c>
      <c r="L7287" s="11" t="str">
        <f t="shared" si="590"/>
        <v>junio</v>
      </c>
      <c r="M7287" s="3">
        <v>2</v>
      </c>
      <c r="N7287" s="3">
        <v>2</v>
      </c>
      <c r="O7287" s="3">
        <f t="shared" si="589"/>
        <v>2</v>
      </c>
      <c r="P7287" s="4">
        <v>45104.666678240697</v>
      </c>
      <c r="Q7287" s="2"/>
      <c r="R7287" s="3" t="s">
        <v>20770</v>
      </c>
      <c r="S7287" s="4">
        <v>45104.666678240697</v>
      </c>
      <c r="T7287" s="3">
        <f t="shared" si="591"/>
        <v>23</v>
      </c>
      <c r="U7287" s="2" t="s">
        <v>36</v>
      </c>
      <c r="V7287" s="4">
        <v>45104.689363425903</v>
      </c>
      <c r="W7287" s="3">
        <f t="shared" si="592"/>
        <v>32</v>
      </c>
      <c r="X7287" s="3" t="s">
        <v>158</v>
      </c>
      <c r="Y7287" s="2" t="s">
        <v>159</v>
      </c>
      <c r="Z7287" s="2" t="s">
        <v>219</v>
      </c>
      <c r="AA7287" s="4">
        <v>45108.614583333299</v>
      </c>
      <c r="AB7287" s="26">
        <f t="shared" si="593"/>
        <v>94</v>
      </c>
      <c r="AC7287" s="1" t="s">
        <v>125</v>
      </c>
      <c r="AD7287" s="3" t="s">
        <v>40</v>
      </c>
    </row>
    <row r="7288" spans="1:30" ht="76.5" hidden="1" x14ac:dyDescent="0.25">
      <c r="A7288" s="1" t="s">
        <v>20771</v>
      </c>
      <c r="B7288" s="1" t="s">
        <v>27</v>
      </c>
      <c r="C7288" s="2" t="s">
        <v>20772</v>
      </c>
      <c r="D7288" s="3" t="s">
        <v>190</v>
      </c>
      <c r="E7288" s="3" t="s">
        <v>30</v>
      </c>
      <c r="F7288" s="2" t="s">
        <v>2280</v>
      </c>
      <c r="G7288" s="3" t="s">
        <v>54</v>
      </c>
      <c r="H7288" s="3" t="s">
        <v>89</v>
      </c>
      <c r="I7288" s="3">
        <v>1468592</v>
      </c>
      <c r="J7288" s="3" t="s">
        <v>34</v>
      </c>
      <c r="K7288" s="4">
        <v>45104.666666666701</v>
      </c>
      <c r="L7288" s="11" t="str">
        <f t="shared" si="590"/>
        <v>junio</v>
      </c>
      <c r="M7288" s="3">
        <v>3</v>
      </c>
      <c r="N7288" s="3">
        <v>3</v>
      </c>
      <c r="O7288" s="3">
        <f t="shared" si="589"/>
        <v>3</v>
      </c>
      <c r="P7288" s="4">
        <v>45104.674155092602</v>
      </c>
      <c r="Q7288" s="2"/>
      <c r="R7288" s="3" t="s">
        <v>20773</v>
      </c>
      <c r="S7288" s="4">
        <v>45104.674155092602</v>
      </c>
      <c r="T7288" s="3">
        <f t="shared" si="591"/>
        <v>10</v>
      </c>
      <c r="U7288" s="2" t="s">
        <v>36</v>
      </c>
      <c r="V7288" s="4">
        <v>45104.682708333334</v>
      </c>
      <c r="W7288" s="3">
        <f t="shared" si="592"/>
        <v>12</v>
      </c>
      <c r="X7288" s="3" t="s">
        <v>667</v>
      </c>
      <c r="Y7288" s="2" t="s">
        <v>668</v>
      </c>
      <c r="Z7288" s="2" t="s">
        <v>57</v>
      </c>
      <c r="AA7288" s="4">
        <v>45106.651388888902</v>
      </c>
      <c r="AB7288" s="26">
        <f t="shared" si="593"/>
        <v>47</v>
      </c>
      <c r="AC7288" s="1" t="s">
        <v>144</v>
      </c>
      <c r="AD7288" s="3" t="s">
        <v>40</v>
      </c>
    </row>
    <row r="7289" spans="1:30" ht="165.75" hidden="1" x14ac:dyDescent="0.25">
      <c r="A7289" s="1" t="s">
        <v>19821</v>
      </c>
      <c r="B7289" s="1" t="s">
        <v>27</v>
      </c>
      <c r="C7289" s="2" t="s">
        <v>19822</v>
      </c>
      <c r="D7289" s="3" t="s">
        <v>182</v>
      </c>
      <c r="E7289" s="3" t="s">
        <v>30</v>
      </c>
      <c r="F7289" s="2" t="s">
        <v>82</v>
      </c>
      <c r="G7289" s="3" t="s">
        <v>54</v>
      </c>
      <c r="H7289" s="3" t="s">
        <v>83</v>
      </c>
      <c r="I7289" s="3">
        <v>1468600</v>
      </c>
      <c r="J7289" s="3" t="s">
        <v>73</v>
      </c>
      <c r="K7289" s="4">
        <v>45104.681944444397</v>
      </c>
      <c r="L7289" s="11" t="str">
        <f t="shared" si="590"/>
        <v>junio</v>
      </c>
      <c r="M7289" s="3">
        <v>3</v>
      </c>
      <c r="N7289" s="3">
        <v>3</v>
      </c>
      <c r="O7289" s="3">
        <f t="shared" si="589"/>
        <v>3</v>
      </c>
      <c r="P7289" s="4">
        <v>45104.690636574102</v>
      </c>
      <c r="Q7289" s="2"/>
      <c r="R7289" s="3" t="s">
        <v>20774</v>
      </c>
      <c r="S7289" s="4">
        <v>45104.690636574102</v>
      </c>
      <c r="T7289" s="3">
        <f t="shared" si="591"/>
        <v>12</v>
      </c>
      <c r="U7289" s="2" t="s">
        <v>36</v>
      </c>
      <c r="V7289" s="3"/>
      <c r="W7289" s="3" t="str">
        <f t="shared" si="592"/>
        <v/>
      </c>
      <c r="X7289" s="3"/>
      <c r="Y7289" s="2"/>
      <c r="Z7289" s="2"/>
      <c r="AA7289" s="4">
        <v>45104.814583333296</v>
      </c>
      <c r="AB7289" s="26" t="str">
        <f t="shared" si="593"/>
        <v/>
      </c>
      <c r="AC7289" s="1"/>
      <c r="AD7289" s="3" t="s">
        <v>40</v>
      </c>
    </row>
    <row r="7290" spans="1:30" ht="102" hidden="1" x14ac:dyDescent="0.25">
      <c r="A7290" s="1" t="s">
        <v>20641</v>
      </c>
      <c r="B7290" s="1" t="s">
        <v>27</v>
      </c>
      <c r="C7290" s="2" t="s">
        <v>20642</v>
      </c>
      <c r="D7290" s="3" t="s">
        <v>302</v>
      </c>
      <c r="E7290" s="3" t="s">
        <v>30</v>
      </c>
      <c r="F7290" s="2" t="s">
        <v>1488</v>
      </c>
      <c r="G7290" s="3" t="s">
        <v>54</v>
      </c>
      <c r="H7290" s="3" t="s">
        <v>89</v>
      </c>
      <c r="I7290" s="3">
        <v>1468602</v>
      </c>
      <c r="J7290" s="3" t="s">
        <v>34</v>
      </c>
      <c r="K7290" s="4">
        <v>45104.686111111099</v>
      </c>
      <c r="L7290" s="11" t="str">
        <f t="shared" si="590"/>
        <v>junio</v>
      </c>
      <c r="M7290" s="3">
        <v>3</v>
      </c>
      <c r="N7290" s="3">
        <v>3</v>
      </c>
      <c r="O7290" s="3">
        <f t="shared" si="589"/>
        <v>3</v>
      </c>
      <c r="P7290" s="4">
        <v>45104.709803240701</v>
      </c>
      <c r="Q7290" s="2"/>
      <c r="R7290" s="3" t="s">
        <v>20775</v>
      </c>
      <c r="S7290" s="4">
        <v>45104.709803240701</v>
      </c>
      <c r="T7290" s="3">
        <f t="shared" si="591"/>
        <v>34</v>
      </c>
      <c r="U7290" s="2" t="s">
        <v>36</v>
      </c>
      <c r="V7290" s="4">
        <v>45104.7101736111</v>
      </c>
      <c r="W7290" s="3">
        <f t="shared" si="592"/>
        <v>0</v>
      </c>
      <c r="X7290" s="3" t="s">
        <v>2720</v>
      </c>
      <c r="Y7290" s="2" t="s">
        <v>2721</v>
      </c>
      <c r="Z7290" s="2" t="s">
        <v>36</v>
      </c>
      <c r="AA7290" s="4">
        <v>45110.636805555601</v>
      </c>
      <c r="AB7290" s="26">
        <f t="shared" si="593"/>
        <v>142</v>
      </c>
      <c r="AC7290" s="1" t="s">
        <v>144</v>
      </c>
      <c r="AD7290" s="3" t="s">
        <v>40</v>
      </c>
    </row>
    <row r="7291" spans="1:30" ht="76.5" hidden="1" x14ac:dyDescent="0.25">
      <c r="A7291" s="1" t="s">
        <v>20776</v>
      </c>
      <c r="B7291" s="1" t="s">
        <v>27</v>
      </c>
      <c r="C7291" s="2" t="s">
        <v>20777</v>
      </c>
      <c r="D7291" s="3" t="s">
        <v>212</v>
      </c>
      <c r="E7291" s="3" t="s">
        <v>30</v>
      </c>
      <c r="F7291" s="2" t="s">
        <v>88</v>
      </c>
      <c r="G7291" s="3" t="s">
        <v>54</v>
      </c>
      <c r="H7291" s="3" t="s">
        <v>148</v>
      </c>
      <c r="I7291" s="3">
        <v>1468603</v>
      </c>
      <c r="J7291" s="3" t="s">
        <v>34</v>
      </c>
      <c r="K7291" s="4">
        <v>45104.689583333296</v>
      </c>
      <c r="L7291" s="11" t="str">
        <f t="shared" si="590"/>
        <v>junio</v>
      </c>
      <c r="M7291" s="3">
        <v>2</v>
      </c>
      <c r="N7291" s="3">
        <v>2</v>
      </c>
      <c r="O7291" s="3">
        <f t="shared" si="589"/>
        <v>2</v>
      </c>
      <c r="P7291" s="4">
        <v>45104.6980555556</v>
      </c>
      <c r="Q7291" s="2"/>
      <c r="R7291" s="3" t="s">
        <v>20778</v>
      </c>
      <c r="S7291" s="4">
        <v>45104.6980555556</v>
      </c>
      <c r="T7291" s="3">
        <f t="shared" si="591"/>
        <v>12</v>
      </c>
      <c r="U7291" s="2" t="s">
        <v>36</v>
      </c>
      <c r="V7291" s="4">
        <v>45104.810034722199</v>
      </c>
      <c r="W7291" s="3">
        <f t="shared" si="592"/>
        <v>161</v>
      </c>
      <c r="X7291" s="3" t="s">
        <v>174</v>
      </c>
      <c r="Y7291" s="2" t="s">
        <v>175</v>
      </c>
      <c r="Z7291" s="2" t="s">
        <v>1132</v>
      </c>
      <c r="AA7291" s="4">
        <v>45105.726388888899</v>
      </c>
      <c r="AB7291" s="26">
        <f t="shared" si="593"/>
        <v>21</v>
      </c>
      <c r="AC7291" s="1" t="s">
        <v>144</v>
      </c>
      <c r="AD7291" s="3" t="s">
        <v>40</v>
      </c>
    </row>
    <row r="7292" spans="1:30" ht="140.25" hidden="1" x14ac:dyDescent="0.25">
      <c r="A7292" s="1" t="s">
        <v>20779</v>
      </c>
      <c r="B7292" s="1" t="s">
        <v>27</v>
      </c>
      <c r="C7292" s="2" t="s">
        <v>20780</v>
      </c>
      <c r="D7292" s="3" t="s">
        <v>657</v>
      </c>
      <c r="E7292" s="3" t="s">
        <v>30</v>
      </c>
      <c r="F7292" s="2" t="s">
        <v>325</v>
      </c>
      <c r="G7292" s="3" t="s">
        <v>1018</v>
      </c>
      <c r="H7292" s="3" t="s">
        <v>2113</v>
      </c>
      <c r="I7292" s="3">
        <v>1468604</v>
      </c>
      <c r="J7292" s="3" t="s">
        <v>34</v>
      </c>
      <c r="K7292" s="4">
        <v>45104.695138888899</v>
      </c>
      <c r="L7292" s="11" t="str">
        <f t="shared" si="590"/>
        <v>junio</v>
      </c>
      <c r="M7292" s="3">
        <v>3</v>
      </c>
      <c r="N7292" s="3">
        <v>3</v>
      </c>
      <c r="O7292" s="3">
        <f t="shared" si="589"/>
        <v>3</v>
      </c>
      <c r="P7292" s="4">
        <v>45104.714421296303</v>
      </c>
      <c r="Q7292" s="2"/>
      <c r="R7292" s="3" t="s">
        <v>20781</v>
      </c>
      <c r="S7292" s="4">
        <v>45104.714421296303</v>
      </c>
      <c r="T7292" s="3">
        <f t="shared" si="591"/>
        <v>27</v>
      </c>
      <c r="U7292" s="2" t="s">
        <v>36</v>
      </c>
      <c r="V7292" s="4">
        <v>45104.824120370402</v>
      </c>
      <c r="W7292" s="3">
        <f t="shared" si="592"/>
        <v>157</v>
      </c>
      <c r="X7292" s="3" t="s">
        <v>20782</v>
      </c>
      <c r="Y7292" s="2" t="s">
        <v>20783</v>
      </c>
      <c r="Z7292" s="2" t="s">
        <v>36</v>
      </c>
      <c r="AA7292" s="4">
        <v>45104.965972222199</v>
      </c>
      <c r="AB7292" s="26">
        <f t="shared" si="593"/>
        <v>3</v>
      </c>
      <c r="AC7292" s="1" t="s">
        <v>78</v>
      </c>
      <c r="AD7292" s="3" t="s">
        <v>40</v>
      </c>
    </row>
    <row r="7293" spans="1:30" ht="178.5" hidden="1" x14ac:dyDescent="0.25">
      <c r="A7293" s="1" t="s">
        <v>20784</v>
      </c>
      <c r="B7293" s="1" t="s">
        <v>27</v>
      </c>
      <c r="C7293" s="2" t="s">
        <v>20785</v>
      </c>
      <c r="D7293" s="3" t="s">
        <v>119</v>
      </c>
      <c r="E7293" s="3" t="s">
        <v>30</v>
      </c>
      <c r="F7293" s="2" t="s">
        <v>82</v>
      </c>
      <c r="G7293" s="3" t="s">
        <v>54</v>
      </c>
      <c r="H7293" s="3" t="s">
        <v>113</v>
      </c>
      <c r="I7293" s="3">
        <v>1468605</v>
      </c>
      <c r="J7293" s="3" t="s">
        <v>34</v>
      </c>
      <c r="K7293" s="4">
        <v>45104.7</v>
      </c>
      <c r="L7293" s="11" t="str">
        <f t="shared" si="590"/>
        <v>junio</v>
      </c>
      <c r="M7293" s="3">
        <v>3</v>
      </c>
      <c r="N7293" s="3">
        <v>3</v>
      </c>
      <c r="O7293" s="3">
        <f t="shared" si="589"/>
        <v>3</v>
      </c>
      <c r="P7293" s="4">
        <v>45104.721828703703</v>
      </c>
      <c r="Q7293" s="2"/>
      <c r="R7293" s="3" t="s">
        <v>20786</v>
      </c>
      <c r="S7293" s="4">
        <v>45104.721828703703</v>
      </c>
      <c r="T7293" s="3">
        <f t="shared" si="591"/>
        <v>31</v>
      </c>
      <c r="U7293" s="2" t="s">
        <v>36</v>
      </c>
      <c r="V7293" s="4">
        <v>45104.8566319444</v>
      </c>
      <c r="W7293" s="3">
        <f t="shared" si="592"/>
        <v>194</v>
      </c>
      <c r="X7293" s="3" t="s">
        <v>20787</v>
      </c>
      <c r="Y7293" s="2" t="s">
        <v>20788</v>
      </c>
      <c r="Z7293" s="2" t="s">
        <v>1132</v>
      </c>
      <c r="AA7293" s="4">
        <v>45108.596527777801</v>
      </c>
      <c r="AB7293" s="26">
        <f t="shared" si="593"/>
        <v>89</v>
      </c>
      <c r="AC7293" s="1" t="s">
        <v>144</v>
      </c>
      <c r="AD7293" s="3" t="s">
        <v>40</v>
      </c>
    </row>
    <row r="7294" spans="1:30" ht="51" hidden="1" x14ac:dyDescent="0.25">
      <c r="A7294" s="1" t="s">
        <v>5633</v>
      </c>
      <c r="B7294" s="1" t="s">
        <v>27</v>
      </c>
      <c r="C7294" s="2" t="s">
        <v>5634</v>
      </c>
      <c r="D7294" s="3" t="s">
        <v>1078</v>
      </c>
      <c r="E7294" s="3" t="s">
        <v>30</v>
      </c>
      <c r="F7294" s="2" t="s">
        <v>154</v>
      </c>
      <c r="G7294" s="3" t="s">
        <v>155</v>
      </c>
      <c r="H7294" s="3" t="s">
        <v>156</v>
      </c>
      <c r="I7294" s="3">
        <v>1468607</v>
      </c>
      <c r="J7294" s="3" t="s">
        <v>34</v>
      </c>
      <c r="K7294" s="4">
        <v>45104.706250000003</v>
      </c>
      <c r="L7294" s="11" t="str">
        <f t="shared" si="590"/>
        <v>junio</v>
      </c>
      <c r="M7294" s="3">
        <v>3</v>
      </c>
      <c r="N7294" s="3">
        <v>3</v>
      </c>
      <c r="O7294" s="3">
        <f t="shared" si="589"/>
        <v>3</v>
      </c>
      <c r="P7294" s="4">
        <v>45104.723946759303</v>
      </c>
      <c r="Q7294" s="2"/>
      <c r="R7294" s="3" t="s">
        <v>20789</v>
      </c>
      <c r="S7294" s="4">
        <v>45104.723946759303</v>
      </c>
      <c r="T7294" s="3">
        <f t="shared" si="591"/>
        <v>25</v>
      </c>
      <c r="U7294" s="2" t="s">
        <v>5586</v>
      </c>
      <c r="V7294" s="4">
        <v>45104.725370370397</v>
      </c>
      <c r="W7294" s="3">
        <f t="shared" si="592"/>
        <v>2</v>
      </c>
      <c r="X7294" s="3" t="s">
        <v>3296</v>
      </c>
      <c r="Y7294" s="2" t="s">
        <v>3297</v>
      </c>
      <c r="Z7294" s="2" t="s">
        <v>5586</v>
      </c>
      <c r="AA7294" s="4">
        <v>45112.625</v>
      </c>
      <c r="AB7294" s="26">
        <f t="shared" si="593"/>
        <v>189</v>
      </c>
      <c r="AC7294" s="1" t="s">
        <v>78</v>
      </c>
      <c r="AD7294" s="3" t="s">
        <v>40</v>
      </c>
    </row>
    <row r="7295" spans="1:30" ht="153" hidden="1" x14ac:dyDescent="0.25">
      <c r="A7295" s="1" t="s">
        <v>20790</v>
      </c>
      <c r="B7295" s="1" t="s">
        <v>27</v>
      </c>
      <c r="C7295" s="2" t="s">
        <v>20791</v>
      </c>
      <c r="D7295" s="3" t="s">
        <v>794</v>
      </c>
      <c r="E7295" s="3" t="s">
        <v>30</v>
      </c>
      <c r="F7295" s="2" t="s">
        <v>53</v>
      </c>
      <c r="G7295" s="3" t="s">
        <v>54</v>
      </c>
      <c r="H7295" s="3" t="s">
        <v>1060</v>
      </c>
      <c r="I7295" s="3">
        <v>1468612</v>
      </c>
      <c r="J7295" s="3" t="s">
        <v>34</v>
      </c>
      <c r="K7295" s="4">
        <v>45104.71875</v>
      </c>
      <c r="L7295" s="11" t="str">
        <f t="shared" si="590"/>
        <v>junio</v>
      </c>
      <c r="M7295" s="3">
        <v>2</v>
      </c>
      <c r="N7295" s="3">
        <v>2</v>
      </c>
      <c r="O7295" s="3">
        <f t="shared" si="589"/>
        <v>2</v>
      </c>
      <c r="P7295" s="4">
        <v>45104.732974537001</v>
      </c>
      <c r="Q7295" s="2"/>
      <c r="R7295" s="3" t="s">
        <v>20792</v>
      </c>
      <c r="S7295" s="4">
        <v>45104.732974537001</v>
      </c>
      <c r="T7295" s="3">
        <f t="shared" si="591"/>
        <v>20</v>
      </c>
      <c r="U7295" s="2" t="s">
        <v>36</v>
      </c>
      <c r="V7295" s="4">
        <v>45104.73537037037</v>
      </c>
      <c r="W7295" s="3">
        <f t="shared" si="592"/>
        <v>3</v>
      </c>
      <c r="X7295" s="3" t="s">
        <v>458</v>
      </c>
      <c r="Y7295" s="2" t="s">
        <v>459</v>
      </c>
      <c r="Z7295" s="2" t="s">
        <v>5166</v>
      </c>
      <c r="AA7295" s="4">
        <v>45107.516666666699</v>
      </c>
      <c r="AB7295" s="26">
        <f t="shared" si="593"/>
        <v>66</v>
      </c>
      <c r="AC7295" s="1" t="s">
        <v>78</v>
      </c>
      <c r="AD7295" s="3" t="s">
        <v>40</v>
      </c>
    </row>
    <row r="7296" spans="1:30" ht="114.75" hidden="1" x14ac:dyDescent="0.25">
      <c r="A7296" s="1" t="s">
        <v>20793</v>
      </c>
      <c r="B7296" s="1" t="s">
        <v>27</v>
      </c>
      <c r="C7296" s="2" t="s">
        <v>20794</v>
      </c>
      <c r="D7296" s="3" t="s">
        <v>477</v>
      </c>
      <c r="E7296" s="3" t="s">
        <v>30</v>
      </c>
      <c r="F7296" s="2" t="s">
        <v>53</v>
      </c>
      <c r="G7296" s="3" t="s">
        <v>32</v>
      </c>
      <c r="H7296" s="3" t="s">
        <v>129</v>
      </c>
      <c r="I7296" s="3">
        <v>1468615</v>
      </c>
      <c r="J7296" s="3" t="s">
        <v>34</v>
      </c>
      <c r="K7296" s="4">
        <v>45104.725694444402</v>
      </c>
      <c r="L7296" s="11" t="str">
        <f t="shared" si="590"/>
        <v>junio</v>
      </c>
      <c r="M7296" s="3">
        <v>3</v>
      </c>
      <c r="N7296" s="3">
        <v>3</v>
      </c>
      <c r="O7296" s="3">
        <f t="shared" si="589"/>
        <v>3</v>
      </c>
      <c r="P7296" s="4">
        <v>45104.745034722197</v>
      </c>
      <c r="Q7296" s="2"/>
      <c r="R7296" s="3" t="s">
        <v>20795</v>
      </c>
      <c r="S7296" s="4">
        <v>45104.745034722197</v>
      </c>
      <c r="T7296" s="3">
        <f t="shared" si="591"/>
        <v>27</v>
      </c>
      <c r="U7296" s="2" t="s">
        <v>36</v>
      </c>
      <c r="V7296" s="4">
        <v>45104.895902777796</v>
      </c>
      <c r="W7296" s="3">
        <f t="shared" si="592"/>
        <v>217</v>
      </c>
      <c r="X7296" s="3" t="s">
        <v>103</v>
      </c>
      <c r="Y7296" s="2" t="s">
        <v>104</v>
      </c>
      <c r="Z7296" s="2" t="s">
        <v>1132</v>
      </c>
      <c r="AA7296" s="4">
        <v>45107.596527777801</v>
      </c>
      <c r="AB7296" s="26">
        <f t="shared" si="593"/>
        <v>64</v>
      </c>
      <c r="AC7296" s="1" t="s">
        <v>125</v>
      </c>
      <c r="AD7296" s="3" t="s">
        <v>40</v>
      </c>
    </row>
    <row r="7297" spans="1:30" ht="140.25" hidden="1" x14ac:dyDescent="0.25">
      <c r="A7297" s="1" t="s">
        <v>20796</v>
      </c>
      <c r="B7297" s="1" t="s">
        <v>27</v>
      </c>
      <c r="C7297" s="2" t="s">
        <v>20797</v>
      </c>
      <c r="D7297" s="3" t="s">
        <v>87</v>
      </c>
      <c r="E7297" s="3" t="s">
        <v>30</v>
      </c>
      <c r="F7297" s="2" t="s">
        <v>64</v>
      </c>
      <c r="G7297" s="3" t="s">
        <v>32</v>
      </c>
      <c r="H7297" s="3" t="s">
        <v>33</v>
      </c>
      <c r="I7297" s="3">
        <v>1468617</v>
      </c>
      <c r="J7297" s="3" t="s">
        <v>34</v>
      </c>
      <c r="K7297" s="4">
        <v>45104.729861111096</v>
      </c>
      <c r="L7297" s="11" t="str">
        <f t="shared" si="590"/>
        <v>junio</v>
      </c>
      <c r="M7297" s="3">
        <v>3</v>
      </c>
      <c r="N7297" s="3">
        <v>3</v>
      </c>
      <c r="O7297" s="3">
        <f t="shared" si="589"/>
        <v>3</v>
      </c>
      <c r="P7297" s="4">
        <v>45104.747013888897</v>
      </c>
      <c r="Q7297" s="2"/>
      <c r="R7297" s="3" t="s">
        <v>20798</v>
      </c>
      <c r="S7297" s="4">
        <v>45104.747013888897</v>
      </c>
      <c r="T7297" s="3">
        <f t="shared" si="591"/>
        <v>24</v>
      </c>
      <c r="U7297" s="2" t="s">
        <v>36</v>
      </c>
      <c r="V7297" s="4">
        <v>45104.851666666698</v>
      </c>
      <c r="W7297" s="3">
        <f t="shared" si="592"/>
        <v>150</v>
      </c>
      <c r="X7297" s="3" t="s">
        <v>103</v>
      </c>
      <c r="Y7297" s="2" t="s">
        <v>104</v>
      </c>
      <c r="Z7297" s="2" t="s">
        <v>445</v>
      </c>
      <c r="AA7297" s="4">
        <v>45107.520833333299</v>
      </c>
      <c r="AB7297" s="26">
        <f t="shared" si="593"/>
        <v>64</v>
      </c>
      <c r="AC7297" s="1" t="s">
        <v>144</v>
      </c>
      <c r="AD7297" s="3" t="s">
        <v>40</v>
      </c>
    </row>
    <row r="7298" spans="1:30" ht="191.25" hidden="1" x14ac:dyDescent="0.25">
      <c r="A7298" s="1" t="s">
        <v>18038</v>
      </c>
      <c r="B7298" s="1" t="s">
        <v>27</v>
      </c>
      <c r="C7298" s="2" t="s">
        <v>18039</v>
      </c>
      <c r="D7298" s="3" t="s">
        <v>107</v>
      </c>
      <c r="E7298" s="3" t="s">
        <v>30</v>
      </c>
      <c r="F7298" s="2" t="s">
        <v>88</v>
      </c>
      <c r="G7298" s="3" t="s">
        <v>54</v>
      </c>
      <c r="H7298" s="3" t="s">
        <v>276</v>
      </c>
      <c r="I7298" s="3">
        <v>1468618</v>
      </c>
      <c r="J7298" s="3" t="s">
        <v>73</v>
      </c>
      <c r="K7298" s="4">
        <v>45104.733333333301</v>
      </c>
      <c r="L7298" s="11" t="str">
        <f t="shared" si="590"/>
        <v>junio</v>
      </c>
      <c r="M7298" s="3">
        <v>3</v>
      </c>
      <c r="N7298" s="3">
        <v>3</v>
      </c>
      <c r="O7298" s="3">
        <f t="shared" si="589"/>
        <v>3</v>
      </c>
      <c r="P7298" s="4">
        <v>45104.752326388902</v>
      </c>
      <c r="Q7298" s="2"/>
      <c r="R7298" s="3" t="s">
        <v>20799</v>
      </c>
      <c r="S7298" s="4">
        <v>45104.752326388902</v>
      </c>
      <c r="T7298" s="3">
        <f t="shared" si="591"/>
        <v>27</v>
      </c>
      <c r="U7298" s="2" t="s">
        <v>36</v>
      </c>
      <c r="V7298" s="3"/>
      <c r="W7298" s="3" t="str">
        <f t="shared" si="592"/>
        <v/>
      </c>
      <c r="X7298" s="3"/>
      <c r="Y7298" s="2"/>
      <c r="Z7298" s="2"/>
      <c r="AA7298" s="4">
        <v>45105.016666666699</v>
      </c>
      <c r="AB7298" s="26" t="str">
        <f t="shared" si="593"/>
        <v/>
      </c>
      <c r="AC7298" s="1"/>
      <c r="AD7298" s="3" t="s">
        <v>40</v>
      </c>
    </row>
    <row r="7299" spans="1:30" ht="229.5" hidden="1" x14ac:dyDescent="0.25">
      <c r="A7299" s="1" t="s">
        <v>3217</v>
      </c>
      <c r="B7299" s="1" t="s">
        <v>27</v>
      </c>
      <c r="C7299" s="2" t="s">
        <v>3218</v>
      </c>
      <c r="D7299" s="3" t="s">
        <v>257</v>
      </c>
      <c r="E7299" s="3" t="s">
        <v>30</v>
      </c>
      <c r="F7299" s="2" t="s">
        <v>44</v>
      </c>
      <c r="G7299" s="3" t="s">
        <v>32</v>
      </c>
      <c r="H7299" s="3" t="s">
        <v>33</v>
      </c>
      <c r="I7299" s="3">
        <v>1468620</v>
      </c>
      <c r="J7299" s="3" t="s">
        <v>73</v>
      </c>
      <c r="K7299" s="4">
        <v>45104.745833333298</v>
      </c>
      <c r="L7299" s="11" t="str">
        <f t="shared" si="590"/>
        <v>junio</v>
      </c>
      <c r="M7299" s="3">
        <v>3</v>
      </c>
      <c r="N7299" s="3">
        <v>3</v>
      </c>
      <c r="O7299" s="3">
        <f t="shared" si="589"/>
        <v>3</v>
      </c>
      <c r="P7299" s="4">
        <v>45104.769884259302</v>
      </c>
      <c r="Q7299" s="2"/>
      <c r="R7299" s="3" t="s">
        <v>20800</v>
      </c>
      <c r="S7299" s="4">
        <v>45104.769884259302</v>
      </c>
      <c r="T7299" s="3">
        <f t="shared" si="591"/>
        <v>34</v>
      </c>
      <c r="U7299" s="2" t="s">
        <v>36</v>
      </c>
      <c r="V7299" s="3"/>
      <c r="W7299" s="3" t="str">
        <f t="shared" si="592"/>
        <v/>
      </c>
      <c r="X7299" s="3"/>
      <c r="Y7299" s="2"/>
      <c r="Z7299" s="2"/>
      <c r="AA7299" s="4">
        <v>45104.961111111101</v>
      </c>
      <c r="AB7299" s="26" t="str">
        <f t="shared" si="593"/>
        <v/>
      </c>
      <c r="AC7299" s="1"/>
      <c r="AD7299" s="3" t="s">
        <v>40</v>
      </c>
    </row>
    <row r="7300" spans="1:30" ht="89.25" hidden="1" x14ac:dyDescent="0.25">
      <c r="A7300" s="1" t="s">
        <v>20801</v>
      </c>
      <c r="B7300" s="1" t="s">
        <v>27</v>
      </c>
      <c r="C7300" s="2" t="s">
        <v>20802</v>
      </c>
      <c r="D7300" s="3" t="s">
        <v>162</v>
      </c>
      <c r="E7300" s="3" t="s">
        <v>30</v>
      </c>
      <c r="F7300" s="2" t="s">
        <v>53</v>
      </c>
      <c r="G7300" s="3" t="s">
        <v>32</v>
      </c>
      <c r="H7300" s="3" t="s">
        <v>120</v>
      </c>
      <c r="I7300" s="3">
        <v>1468624</v>
      </c>
      <c r="J7300" s="3" t="s">
        <v>34</v>
      </c>
      <c r="K7300" s="4">
        <v>45104.769444444399</v>
      </c>
      <c r="L7300" s="11" t="str">
        <f t="shared" si="590"/>
        <v>junio</v>
      </c>
      <c r="M7300" s="3">
        <v>2</v>
      </c>
      <c r="N7300" s="3">
        <v>2</v>
      </c>
      <c r="O7300" s="3">
        <f t="shared" si="589"/>
        <v>2</v>
      </c>
      <c r="P7300" s="4">
        <v>45104.778298611098</v>
      </c>
      <c r="Q7300" s="2"/>
      <c r="R7300" s="3" t="s">
        <v>20803</v>
      </c>
      <c r="S7300" s="4">
        <v>45104.778298611098</v>
      </c>
      <c r="T7300" s="3">
        <f t="shared" si="591"/>
        <v>12</v>
      </c>
      <c r="U7300" s="2" t="s">
        <v>36</v>
      </c>
      <c r="V7300" s="4">
        <v>45104.794733796298</v>
      </c>
      <c r="W7300" s="3">
        <f t="shared" si="592"/>
        <v>23</v>
      </c>
      <c r="X7300" s="3" t="s">
        <v>359</v>
      </c>
      <c r="Y7300" s="2" t="s">
        <v>360</v>
      </c>
      <c r="Z7300" s="2" t="s">
        <v>5166</v>
      </c>
      <c r="AA7300" s="4">
        <v>45111.527083333298</v>
      </c>
      <c r="AB7300" s="26">
        <f t="shared" si="593"/>
        <v>161</v>
      </c>
      <c r="AC7300" s="1" t="s">
        <v>125</v>
      </c>
      <c r="AD7300" s="3" t="s">
        <v>40</v>
      </c>
    </row>
    <row r="7301" spans="1:30" ht="204" hidden="1" x14ac:dyDescent="0.25">
      <c r="A7301" s="1" t="s">
        <v>20804</v>
      </c>
      <c r="B7301" s="1" t="s">
        <v>27</v>
      </c>
      <c r="C7301" s="2" t="s">
        <v>20805</v>
      </c>
      <c r="D7301" s="3" t="s">
        <v>232</v>
      </c>
      <c r="E7301" s="3" t="s">
        <v>30</v>
      </c>
      <c r="F7301" s="2" t="s">
        <v>293</v>
      </c>
      <c r="G7301" s="3" t="s">
        <v>32</v>
      </c>
      <c r="H7301" s="3" t="s">
        <v>33</v>
      </c>
      <c r="I7301" s="3">
        <v>1468625</v>
      </c>
      <c r="J7301" s="3" t="s">
        <v>34</v>
      </c>
      <c r="K7301" s="4">
        <v>45104.773611111101</v>
      </c>
      <c r="L7301" s="11" t="str">
        <f t="shared" si="590"/>
        <v>junio</v>
      </c>
      <c r="M7301" s="3">
        <v>2</v>
      </c>
      <c r="N7301" s="3">
        <v>2</v>
      </c>
      <c r="O7301" s="3">
        <f t="shared" si="589"/>
        <v>2</v>
      </c>
      <c r="P7301" s="4">
        <v>45104.787013888897</v>
      </c>
      <c r="Q7301" s="2"/>
      <c r="R7301" s="3" t="s">
        <v>20806</v>
      </c>
      <c r="S7301" s="4">
        <v>45104.787013888897</v>
      </c>
      <c r="T7301" s="3">
        <f t="shared" si="591"/>
        <v>19</v>
      </c>
      <c r="U7301" s="2" t="s">
        <v>36</v>
      </c>
      <c r="V7301" s="4">
        <v>45104.893935185202</v>
      </c>
      <c r="W7301" s="3">
        <f t="shared" si="592"/>
        <v>153</v>
      </c>
      <c r="X7301" s="3" t="s">
        <v>174</v>
      </c>
      <c r="Y7301" s="2" t="s">
        <v>175</v>
      </c>
      <c r="Z7301" s="2" t="s">
        <v>445</v>
      </c>
      <c r="AA7301" s="4">
        <v>45106.620833333298</v>
      </c>
      <c r="AB7301" s="26">
        <f t="shared" si="593"/>
        <v>41</v>
      </c>
      <c r="AC7301" s="1" t="s">
        <v>144</v>
      </c>
      <c r="AD7301" s="3" t="s">
        <v>40</v>
      </c>
    </row>
    <row r="7302" spans="1:30" ht="63.75" hidden="1" x14ac:dyDescent="0.25">
      <c r="A7302" s="1" t="s">
        <v>20807</v>
      </c>
      <c r="B7302" s="1" t="s">
        <v>27</v>
      </c>
      <c r="C7302" s="2" t="s">
        <v>20808</v>
      </c>
      <c r="D7302" s="3" t="s">
        <v>643</v>
      </c>
      <c r="E7302" s="3" t="s">
        <v>30</v>
      </c>
      <c r="F7302" s="2" t="s">
        <v>154</v>
      </c>
      <c r="G7302" s="3" t="s">
        <v>155</v>
      </c>
      <c r="H7302" s="3" t="s">
        <v>156</v>
      </c>
      <c r="I7302" s="3">
        <v>1468628</v>
      </c>
      <c r="J7302" s="3" t="s">
        <v>34</v>
      </c>
      <c r="K7302" s="4">
        <v>45104.780555555597</v>
      </c>
      <c r="L7302" s="11" t="str">
        <f t="shared" si="590"/>
        <v>junio</v>
      </c>
      <c r="M7302" s="3">
        <v>3</v>
      </c>
      <c r="N7302" s="3">
        <v>3</v>
      </c>
      <c r="O7302" s="3">
        <f t="shared" si="589"/>
        <v>3</v>
      </c>
      <c r="P7302" s="4">
        <v>45104.788356481498</v>
      </c>
      <c r="Q7302" s="2"/>
      <c r="R7302" s="3" t="s">
        <v>20809</v>
      </c>
      <c r="S7302" s="4">
        <v>45104.788356481498</v>
      </c>
      <c r="T7302" s="3">
        <f t="shared" si="591"/>
        <v>11</v>
      </c>
      <c r="U7302" s="2" t="s">
        <v>57</v>
      </c>
      <c r="V7302" s="4">
        <v>45104.78875</v>
      </c>
      <c r="W7302" s="3">
        <f t="shared" si="592"/>
        <v>0</v>
      </c>
      <c r="X7302" s="3" t="s">
        <v>508</v>
      </c>
      <c r="Y7302" s="2" t="s">
        <v>509</v>
      </c>
      <c r="Z7302" s="2" t="s">
        <v>57</v>
      </c>
      <c r="AA7302" s="4">
        <v>45106.611111111102</v>
      </c>
      <c r="AB7302" s="26">
        <f t="shared" si="593"/>
        <v>43</v>
      </c>
      <c r="AC7302" s="1" t="s">
        <v>144</v>
      </c>
      <c r="AD7302" s="3" t="s">
        <v>40</v>
      </c>
    </row>
    <row r="7303" spans="1:30" ht="42.75" hidden="1" x14ac:dyDescent="0.25">
      <c r="A7303" s="1" t="s">
        <v>20810</v>
      </c>
      <c r="B7303" s="1" t="s">
        <v>27</v>
      </c>
      <c r="C7303" s="2" t="s">
        <v>20811</v>
      </c>
      <c r="D7303" s="3" t="s">
        <v>671</v>
      </c>
      <c r="E7303" s="3" t="s">
        <v>30</v>
      </c>
      <c r="F7303" s="2" t="s">
        <v>437</v>
      </c>
      <c r="G7303" s="3" t="s">
        <v>192</v>
      </c>
      <c r="H7303" s="3" t="s">
        <v>1963</v>
      </c>
      <c r="I7303" s="3">
        <v>1468629</v>
      </c>
      <c r="J7303" s="3" t="s">
        <v>34</v>
      </c>
      <c r="K7303" s="4">
        <v>45104.786805555603</v>
      </c>
      <c r="L7303" s="11" t="str">
        <f t="shared" si="590"/>
        <v>junio</v>
      </c>
      <c r="M7303" s="3">
        <v>3</v>
      </c>
      <c r="N7303" s="3">
        <v>3</v>
      </c>
      <c r="O7303" s="3">
        <f t="shared" si="589"/>
        <v>3</v>
      </c>
      <c r="P7303" s="4">
        <v>45104.807094907403</v>
      </c>
      <c r="Q7303" s="2"/>
      <c r="R7303" s="3" t="s">
        <v>3024</v>
      </c>
      <c r="S7303" s="4">
        <v>45104.807094907403</v>
      </c>
      <c r="T7303" s="3">
        <f t="shared" si="591"/>
        <v>29</v>
      </c>
      <c r="U7303" s="2" t="s">
        <v>57</v>
      </c>
      <c r="V7303" s="4">
        <v>45104.808240740698</v>
      </c>
      <c r="W7303" s="3">
        <f t="shared" si="592"/>
        <v>1</v>
      </c>
      <c r="X7303" s="3" t="s">
        <v>91</v>
      </c>
      <c r="Y7303" s="2" t="s">
        <v>92</v>
      </c>
      <c r="Z7303" s="2" t="s">
        <v>57</v>
      </c>
      <c r="AA7303" s="4">
        <v>45104.978472222203</v>
      </c>
      <c r="AB7303" s="26">
        <f t="shared" si="593"/>
        <v>4</v>
      </c>
      <c r="AC7303" s="1" t="s">
        <v>78</v>
      </c>
      <c r="AD7303" s="3" t="s">
        <v>40</v>
      </c>
    </row>
    <row r="7304" spans="1:30" ht="114.75" hidden="1" x14ac:dyDescent="0.25">
      <c r="A7304" s="1" t="s">
        <v>20812</v>
      </c>
      <c r="B7304" s="1" t="s">
        <v>27</v>
      </c>
      <c r="C7304" s="2" t="s">
        <v>20813</v>
      </c>
      <c r="D7304" s="3" t="s">
        <v>271</v>
      </c>
      <c r="E7304" s="3" t="s">
        <v>30</v>
      </c>
      <c r="F7304" s="2" t="s">
        <v>53</v>
      </c>
      <c r="G7304" s="3" t="s">
        <v>54</v>
      </c>
      <c r="H7304" s="3" t="s">
        <v>1060</v>
      </c>
      <c r="I7304" s="3">
        <v>1468633</v>
      </c>
      <c r="J7304" s="3" t="s">
        <v>34</v>
      </c>
      <c r="K7304" s="4">
        <v>45104.834027777797</v>
      </c>
      <c r="L7304" s="11" t="str">
        <f t="shared" si="590"/>
        <v>junio</v>
      </c>
      <c r="M7304" s="3">
        <v>3</v>
      </c>
      <c r="N7304" s="3">
        <v>3</v>
      </c>
      <c r="O7304" s="3">
        <f t="shared" si="589"/>
        <v>3</v>
      </c>
      <c r="P7304" s="4">
        <v>45104.844328703701</v>
      </c>
      <c r="Q7304" s="2"/>
      <c r="R7304" s="3" t="s">
        <v>20814</v>
      </c>
      <c r="S7304" s="4">
        <v>45104.844328703701</v>
      </c>
      <c r="T7304" s="3">
        <f t="shared" si="591"/>
        <v>14</v>
      </c>
      <c r="U7304" s="2" t="s">
        <v>36</v>
      </c>
      <c r="V7304" s="4">
        <v>45104.926111111097</v>
      </c>
      <c r="W7304" s="3">
        <f t="shared" si="592"/>
        <v>117</v>
      </c>
      <c r="X7304" s="3" t="s">
        <v>20815</v>
      </c>
      <c r="Y7304" s="2" t="s">
        <v>20816</v>
      </c>
      <c r="Z7304" s="2" t="s">
        <v>1132</v>
      </c>
      <c r="AA7304" s="4">
        <v>45105.78125</v>
      </c>
      <c r="AB7304" s="26">
        <f t="shared" si="593"/>
        <v>20</v>
      </c>
      <c r="AC7304" s="1" t="s">
        <v>144</v>
      </c>
      <c r="AD7304" s="3" t="s">
        <v>40</v>
      </c>
    </row>
    <row r="7305" spans="1:30" ht="114.75" hidden="1" x14ac:dyDescent="0.25">
      <c r="A7305" s="1" t="s">
        <v>20817</v>
      </c>
      <c r="B7305" s="1" t="s">
        <v>575</v>
      </c>
      <c r="C7305" s="2" t="s">
        <v>20818</v>
      </c>
      <c r="D7305" s="3" t="s">
        <v>2063</v>
      </c>
      <c r="E7305" s="3" t="s">
        <v>410</v>
      </c>
      <c r="F7305" s="2" t="s">
        <v>53</v>
      </c>
      <c r="G7305" s="3" t="s">
        <v>54</v>
      </c>
      <c r="H7305" s="3" t="s">
        <v>1060</v>
      </c>
      <c r="I7305" s="3">
        <v>1468634</v>
      </c>
      <c r="J7305" s="3" t="s">
        <v>34</v>
      </c>
      <c r="K7305" s="4">
        <v>45104.839583333298</v>
      </c>
      <c r="L7305" s="11" t="str">
        <f t="shared" si="590"/>
        <v>junio</v>
      </c>
      <c r="M7305" s="3">
        <v>3</v>
      </c>
      <c r="N7305" s="3">
        <v>3</v>
      </c>
      <c r="O7305" s="3">
        <f t="shared" si="589"/>
        <v>3</v>
      </c>
      <c r="P7305" s="4">
        <v>45104.846250000002</v>
      </c>
      <c r="Q7305" s="2"/>
      <c r="R7305" s="3" t="s">
        <v>20819</v>
      </c>
      <c r="S7305" s="4">
        <v>45104.846250000002</v>
      </c>
      <c r="T7305" s="3">
        <f t="shared" si="591"/>
        <v>9</v>
      </c>
      <c r="U7305" s="2" t="s">
        <v>36</v>
      </c>
      <c r="V7305" s="4">
        <v>45104.847870370373</v>
      </c>
      <c r="W7305" s="3">
        <f t="shared" si="592"/>
        <v>2</v>
      </c>
      <c r="X7305" s="3" t="s">
        <v>20815</v>
      </c>
      <c r="Y7305" s="2" t="s">
        <v>20816</v>
      </c>
      <c r="Z7305" s="2" t="s">
        <v>445</v>
      </c>
      <c r="AA7305" s="4">
        <v>45108.637499999997</v>
      </c>
      <c r="AB7305" s="26">
        <f t="shared" si="593"/>
        <v>90</v>
      </c>
      <c r="AC7305" s="1" t="s">
        <v>78</v>
      </c>
      <c r="AD7305" s="3" t="s">
        <v>40</v>
      </c>
    </row>
    <row r="7306" spans="1:30" ht="28.5" hidden="1" x14ac:dyDescent="0.25">
      <c r="A7306" s="1" t="s">
        <v>20820</v>
      </c>
      <c r="B7306" s="1" t="s">
        <v>27</v>
      </c>
      <c r="C7306" s="2" t="s">
        <v>20821</v>
      </c>
      <c r="D7306" s="3" t="s">
        <v>643</v>
      </c>
      <c r="E7306" s="3" t="s">
        <v>30</v>
      </c>
      <c r="F7306" s="2" t="s">
        <v>154</v>
      </c>
      <c r="G7306" s="3" t="s">
        <v>155</v>
      </c>
      <c r="H7306" s="3" t="s">
        <v>156</v>
      </c>
      <c r="I7306" s="3">
        <v>1468641</v>
      </c>
      <c r="J7306" s="3" t="s">
        <v>73</v>
      </c>
      <c r="K7306" s="4">
        <v>45104.877777777801</v>
      </c>
      <c r="L7306" s="11" t="str">
        <f t="shared" si="590"/>
        <v>junio</v>
      </c>
      <c r="M7306" s="3">
        <v>3</v>
      </c>
      <c r="N7306" s="3">
        <v>3</v>
      </c>
      <c r="O7306" s="3">
        <f t="shared" si="589"/>
        <v>3</v>
      </c>
      <c r="P7306" s="4">
        <v>45104.901203703703</v>
      </c>
      <c r="Q7306" s="2"/>
      <c r="R7306" s="3" t="s">
        <v>20822</v>
      </c>
      <c r="S7306" s="4">
        <v>45104.901203703703</v>
      </c>
      <c r="T7306" s="3">
        <f t="shared" si="591"/>
        <v>33</v>
      </c>
      <c r="U7306" s="2" t="s">
        <v>57</v>
      </c>
      <c r="V7306" s="4">
        <v>45104.901909722197</v>
      </c>
      <c r="W7306" s="3">
        <f t="shared" si="592"/>
        <v>1</v>
      </c>
      <c r="X7306" s="3" t="s">
        <v>11827</v>
      </c>
      <c r="Y7306" s="2" t="s">
        <v>11828</v>
      </c>
      <c r="Z7306" s="2" t="s">
        <v>57</v>
      </c>
      <c r="AA7306" s="4">
        <v>45104.917361111096</v>
      </c>
      <c r="AB7306" s="26">
        <f t="shared" si="593"/>
        <v>0</v>
      </c>
      <c r="AC7306" s="1" t="s">
        <v>197</v>
      </c>
      <c r="AD7306" s="3" t="s">
        <v>40</v>
      </c>
    </row>
    <row r="7307" spans="1:30" ht="114.75" hidden="1" x14ac:dyDescent="0.25">
      <c r="A7307" s="1" t="s">
        <v>20823</v>
      </c>
      <c r="B7307" s="1" t="s">
        <v>27</v>
      </c>
      <c r="C7307" s="2" t="s">
        <v>20824</v>
      </c>
      <c r="D7307" s="3" t="s">
        <v>308</v>
      </c>
      <c r="E7307" s="3" t="s">
        <v>30</v>
      </c>
      <c r="F7307" s="2" t="s">
        <v>82</v>
      </c>
      <c r="G7307" s="3" t="s">
        <v>54</v>
      </c>
      <c r="H7307" s="3" t="s">
        <v>17423</v>
      </c>
      <c r="I7307" s="3">
        <v>1468642</v>
      </c>
      <c r="J7307" s="3" t="s">
        <v>34</v>
      </c>
      <c r="K7307" s="4">
        <v>45104.8840277778</v>
      </c>
      <c r="L7307" s="11" t="str">
        <f t="shared" si="590"/>
        <v>junio</v>
      </c>
      <c r="M7307" s="3">
        <v>2</v>
      </c>
      <c r="N7307" s="3">
        <v>2</v>
      </c>
      <c r="O7307" s="3">
        <f t="shared" ref="O7307:O7362" si="594">IF(ISBLANK(N7307),M7307,N7307)</f>
        <v>2</v>
      </c>
      <c r="P7307" s="4">
        <v>45104.895682870403</v>
      </c>
      <c r="Q7307" s="2"/>
      <c r="R7307" s="3" t="s">
        <v>20825</v>
      </c>
      <c r="S7307" s="4">
        <v>45104.895682870403</v>
      </c>
      <c r="T7307" s="3">
        <f t="shared" si="591"/>
        <v>16</v>
      </c>
      <c r="U7307" s="2" t="s">
        <v>36</v>
      </c>
      <c r="V7307" s="4">
        <v>45104.979722222197</v>
      </c>
      <c r="W7307" s="3">
        <f t="shared" si="592"/>
        <v>121</v>
      </c>
      <c r="X7307" s="3" t="s">
        <v>473</v>
      </c>
      <c r="Y7307" s="2" t="s">
        <v>474</v>
      </c>
      <c r="Z7307" s="2" t="s">
        <v>1132</v>
      </c>
      <c r="AA7307" s="4">
        <v>45106.787499999999</v>
      </c>
      <c r="AB7307" s="26">
        <f t="shared" si="593"/>
        <v>43</v>
      </c>
      <c r="AC7307" s="1" t="s">
        <v>78</v>
      </c>
      <c r="AD7307" s="3" t="s">
        <v>40</v>
      </c>
    </row>
    <row r="7308" spans="1:30" ht="89.25" hidden="1" x14ac:dyDescent="0.25">
      <c r="A7308" s="1" t="s">
        <v>20826</v>
      </c>
      <c r="B7308" s="1" t="s">
        <v>27</v>
      </c>
      <c r="C7308" s="2" t="s">
        <v>20827</v>
      </c>
      <c r="D7308" s="3" t="s">
        <v>107</v>
      </c>
      <c r="E7308" s="3" t="s">
        <v>30</v>
      </c>
      <c r="F7308" s="2" t="s">
        <v>82</v>
      </c>
      <c r="G7308" s="3" t="s">
        <v>54</v>
      </c>
      <c r="H7308" s="3" t="s">
        <v>17423</v>
      </c>
      <c r="I7308" s="3">
        <v>1468643</v>
      </c>
      <c r="J7308" s="3" t="s">
        <v>34</v>
      </c>
      <c r="K7308" s="4">
        <v>45104.902777777803</v>
      </c>
      <c r="L7308" s="11" t="str">
        <f t="shared" si="590"/>
        <v>junio</v>
      </c>
      <c r="M7308" s="3">
        <v>1</v>
      </c>
      <c r="N7308" s="3">
        <v>1</v>
      </c>
      <c r="O7308" s="3">
        <f t="shared" si="594"/>
        <v>1</v>
      </c>
      <c r="P7308" s="4">
        <v>45104.912199074097</v>
      </c>
      <c r="Q7308" s="2"/>
      <c r="R7308" s="3" t="s">
        <v>20828</v>
      </c>
      <c r="S7308" s="4">
        <v>45104.912199074097</v>
      </c>
      <c r="T7308" s="3">
        <f t="shared" si="591"/>
        <v>13</v>
      </c>
      <c r="U7308" s="2" t="s">
        <v>36</v>
      </c>
      <c r="V7308" s="4">
        <v>45104.9198032407</v>
      </c>
      <c r="W7308" s="3">
        <f t="shared" si="592"/>
        <v>10</v>
      </c>
      <c r="X7308" s="3" t="s">
        <v>938</v>
      </c>
      <c r="Y7308" s="2" t="s">
        <v>939</v>
      </c>
      <c r="Z7308" s="2" t="s">
        <v>445</v>
      </c>
      <c r="AA7308" s="4">
        <v>45106.482638888898</v>
      </c>
      <c r="AB7308" s="26">
        <f t="shared" si="593"/>
        <v>37</v>
      </c>
      <c r="AC7308" s="1" t="s">
        <v>125</v>
      </c>
      <c r="AD7308" s="3" t="s">
        <v>40</v>
      </c>
    </row>
    <row r="7309" spans="1:30" ht="89.25" hidden="1" x14ac:dyDescent="0.25">
      <c r="A7309" s="1" t="s">
        <v>20829</v>
      </c>
      <c r="B7309" s="1" t="s">
        <v>27</v>
      </c>
      <c r="C7309" s="2" t="s">
        <v>20830</v>
      </c>
      <c r="D7309" s="3" t="s">
        <v>166</v>
      </c>
      <c r="E7309" s="3" t="s">
        <v>30</v>
      </c>
      <c r="F7309" s="2" t="s">
        <v>82</v>
      </c>
      <c r="G7309" s="3" t="s">
        <v>32</v>
      </c>
      <c r="H7309" s="3" t="s">
        <v>716</v>
      </c>
      <c r="I7309" s="3">
        <v>1468644</v>
      </c>
      <c r="J7309" s="3" t="s">
        <v>34</v>
      </c>
      <c r="K7309" s="4">
        <v>45104.913888888899</v>
      </c>
      <c r="L7309" s="11" t="str">
        <f t="shared" si="590"/>
        <v>junio</v>
      </c>
      <c r="M7309" s="3">
        <v>2</v>
      </c>
      <c r="N7309" s="3">
        <v>2</v>
      </c>
      <c r="O7309" s="3">
        <f t="shared" si="594"/>
        <v>2</v>
      </c>
      <c r="P7309" s="4">
        <v>45104.921412037002</v>
      </c>
      <c r="Q7309" s="2"/>
      <c r="R7309" s="3" t="s">
        <v>20831</v>
      </c>
      <c r="S7309" s="4">
        <v>45104.921412037002</v>
      </c>
      <c r="T7309" s="3">
        <f t="shared" si="591"/>
        <v>10</v>
      </c>
      <c r="U7309" s="2" t="s">
        <v>36</v>
      </c>
      <c r="V7309" s="4">
        <v>45104.938067129602</v>
      </c>
      <c r="W7309" s="3">
        <f t="shared" si="592"/>
        <v>23</v>
      </c>
      <c r="X7309" s="3" t="s">
        <v>20832</v>
      </c>
      <c r="Y7309" s="2" t="s">
        <v>20833</v>
      </c>
      <c r="Z7309" s="2" t="s">
        <v>1132</v>
      </c>
      <c r="AA7309" s="4">
        <v>45105.743750000001</v>
      </c>
      <c r="AB7309" s="26">
        <f t="shared" si="593"/>
        <v>19</v>
      </c>
      <c r="AC7309" s="1" t="s">
        <v>330</v>
      </c>
      <c r="AD7309" s="3" t="s">
        <v>40</v>
      </c>
    </row>
    <row r="7310" spans="1:30" ht="42.75" hidden="1" x14ac:dyDescent="0.25">
      <c r="A7310" s="1" t="s">
        <v>20834</v>
      </c>
      <c r="B7310" s="1" t="s">
        <v>27</v>
      </c>
      <c r="C7310" s="2" t="s">
        <v>20835</v>
      </c>
      <c r="D7310" s="3" t="s">
        <v>128</v>
      </c>
      <c r="E7310" s="3" t="s">
        <v>30</v>
      </c>
      <c r="F7310" s="2" t="s">
        <v>288</v>
      </c>
      <c r="G7310" s="3" t="s">
        <v>192</v>
      </c>
      <c r="H7310" s="3" t="s">
        <v>15255</v>
      </c>
      <c r="I7310" s="3">
        <v>1468645</v>
      </c>
      <c r="J7310" s="3" t="s">
        <v>73</v>
      </c>
      <c r="K7310" s="4">
        <v>45104.918749999997</v>
      </c>
      <c r="L7310" s="11" t="str">
        <f t="shared" si="590"/>
        <v>junio</v>
      </c>
      <c r="M7310" s="3">
        <v>3</v>
      </c>
      <c r="N7310" s="3">
        <v>3</v>
      </c>
      <c r="O7310" s="3">
        <f t="shared" si="594"/>
        <v>3</v>
      </c>
      <c r="P7310" s="4">
        <v>45104.935706018499</v>
      </c>
      <c r="Q7310" s="2"/>
      <c r="R7310" s="3" t="s">
        <v>20836</v>
      </c>
      <c r="S7310" s="4">
        <v>45104.935706018499</v>
      </c>
      <c r="T7310" s="3">
        <f t="shared" si="591"/>
        <v>24</v>
      </c>
      <c r="U7310" s="2" t="s">
        <v>57</v>
      </c>
      <c r="V7310" s="4">
        <v>45104.936435185198</v>
      </c>
      <c r="W7310" s="3">
        <f t="shared" si="592"/>
        <v>1</v>
      </c>
      <c r="X7310" s="3" t="s">
        <v>394</v>
      </c>
      <c r="Y7310" s="2" t="s">
        <v>395</v>
      </c>
      <c r="Z7310" s="2" t="s">
        <v>57</v>
      </c>
      <c r="AA7310" s="4">
        <v>45104.986111111102</v>
      </c>
      <c r="AB7310" s="26">
        <f t="shared" si="593"/>
        <v>1</v>
      </c>
      <c r="AC7310" s="1" t="s">
        <v>197</v>
      </c>
      <c r="AD7310" s="3" t="s">
        <v>40</v>
      </c>
    </row>
    <row r="7311" spans="1:30" ht="89.25" hidden="1" x14ac:dyDescent="0.25">
      <c r="A7311" s="1" t="s">
        <v>20837</v>
      </c>
      <c r="B7311" s="1" t="s">
        <v>27</v>
      </c>
      <c r="C7311" s="2" t="s">
        <v>20838</v>
      </c>
      <c r="D7311" s="3" t="s">
        <v>186</v>
      </c>
      <c r="E7311" s="3" t="s">
        <v>30</v>
      </c>
      <c r="F7311" s="2" t="s">
        <v>53</v>
      </c>
      <c r="G7311" s="3" t="s">
        <v>32</v>
      </c>
      <c r="H7311" s="3" t="s">
        <v>187</v>
      </c>
      <c r="I7311" s="3">
        <v>1468648</v>
      </c>
      <c r="J7311" s="3" t="s">
        <v>34</v>
      </c>
      <c r="K7311" s="4">
        <v>45105.002083333296</v>
      </c>
      <c r="L7311" s="11" t="str">
        <f t="shared" ref="L7311:L7367" si="595">+TEXT(K7311,"mmmm")</f>
        <v>junio</v>
      </c>
      <c r="M7311" s="3">
        <v>2</v>
      </c>
      <c r="N7311" s="3">
        <v>2</v>
      </c>
      <c r="O7311" s="3">
        <f t="shared" si="594"/>
        <v>2</v>
      </c>
      <c r="P7311" s="4">
        <v>45105.0303472222</v>
      </c>
      <c r="Q7311" s="2"/>
      <c r="R7311" s="3" t="s">
        <v>20839</v>
      </c>
      <c r="S7311" s="4">
        <v>45105.0303472222</v>
      </c>
      <c r="T7311" s="3">
        <f t="shared" si="591"/>
        <v>40</v>
      </c>
      <c r="U7311" s="2" t="s">
        <v>445</v>
      </c>
      <c r="V7311" s="4">
        <v>45105.030856481499</v>
      </c>
      <c r="W7311" s="3">
        <f t="shared" si="592"/>
        <v>0</v>
      </c>
      <c r="X7311" s="3" t="s">
        <v>158</v>
      </c>
      <c r="Y7311" s="2" t="s">
        <v>159</v>
      </c>
      <c r="Z7311" s="2" t="s">
        <v>445</v>
      </c>
      <c r="AA7311" s="4">
        <v>45109.530555555597</v>
      </c>
      <c r="AB7311" s="26">
        <f t="shared" si="593"/>
        <v>107</v>
      </c>
      <c r="AC7311" s="1" t="s">
        <v>78</v>
      </c>
      <c r="AD7311" s="3" t="s">
        <v>40</v>
      </c>
    </row>
    <row r="7312" spans="1:30" ht="38.25" hidden="1" x14ac:dyDescent="0.25">
      <c r="A7312" s="1" t="s">
        <v>20840</v>
      </c>
      <c r="B7312" s="1" t="s">
        <v>27</v>
      </c>
      <c r="C7312" s="2" t="s">
        <v>20841</v>
      </c>
      <c r="D7312" s="3" t="s">
        <v>863</v>
      </c>
      <c r="E7312" s="3" t="s">
        <v>30</v>
      </c>
      <c r="F7312" s="2" t="s">
        <v>225</v>
      </c>
      <c r="G7312" s="3" t="s">
        <v>32</v>
      </c>
      <c r="H7312" s="3" t="s">
        <v>33</v>
      </c>
      <c r="I7312" s="3">
        <v>1468649</v>
      </c>
      <c r="J7312" s="3" t="s">
        <v>34</v>
      </c>
      <c r="K7312" s="4">
        <v>45105.004861111098</v>
      </c>
      <c r="L7312" s="11" t="str">
        <f t="shared" si="595"/>
        <v>junio</v>
      </c>
      <c r="M7312" s="3">
        <v>2</v>
      </c>
      <c r="N7312" s="3">
        <v>2</v>
      </c>
      <c r="O7312" s="3">
        <f t="shared" si="594"/>
        <v>2</v>
      </c>
      <c r="P7312" s="4">
        <v>45105.048773148097</v>
      </c>
      <c r="Q7312" s="2"/>
      <c r="R7312" s="3" t="s">
        <v>20842</v>
      </c>
      <c r="S7312" s="4">
        <v>45105.007106481484</v>
      </c>
      <c r="T7312" s="3">
        <f t="shared" si="591"/>
        <v>3</v>
      </c>
      <c r="U7312" s="2" t="s">
        <v>1132</v>
      </c>
      <c r="V7312" s="4">
        <v>45105.009432870371</v>
      </c>
      <c r="W7312" s="3">
        <f t="shared" si="592"/>
        <v>3</v>
      </c>
      <c r="X7312" s="3" t="s">
        <v>195</v>
      </c>
      <c r="Y7312" s="2" t="s">
        <v>196</v>
      </c>
      <c r="Z7312" s="2" t="s">
        <v>1132</v>
      </c>
      <c r="AA7312" s="4">
        <v>45105.592361111099</v>
      </c>
      <c r="AB7312" s="26">
        <f t="shared" si="593"/>
        <v>13</v>
      </c>
      <c r="AC7312" s="1" t="s">
        <v>78</v>
      </c>
      <c r="AD7312" s="3" t="s">
        <v>40</v>
      </c>
    </row>
    <row r="7313" spans="1:30" ht="28.5" hidden="1" x14ac:dyDescent="0.25">
      <c r="A7313" s="1" t="s">
        <v>20843</v>
      </c>
      <c r="B7313" s="1" t="s">
        <v>407</v>
      </c>
      <c r="C7313" s="2" t="s">
        <v>20844</v>
      </c>
      <c r="D7313" s="3" t="s">
        <v>1688</v>
      </c>
      <c r="E7313" s="3" t="s">
        <v>410</v>
      </c>
      <c r="F7313" s="2" t="s">
        <v>325</v>
      </c>
      <c r="G7313" s="3" t="s">
        <v>192</v>
      </c>
      <c r="H7313" s="3" t="s">
        <v>604</v>
      </c>
      <c r="I7313" s="3">
        <v>1468650</v>
      </c>
      <c r="J7313" s="3" t="s">
        <v>34</v>
      </c>
      <c r="K7313" s="4">
        <v>45105.045833333301</v>
      </c>
      <c r="L7313" s="11" t="str">
        <f t="shared" si="595"/>
        <v>junio</v>
      </c>
      <c r="M7313" s="3">
        <v>3</v>
      </c>
      <c r="N7313" s="3">
        <v>3</v>
      </c>
      <c r="O7313" s="3">
        <f t="shared" si="594"/>
        <v>3</v>
      </c>
      <c r="P7313" s="4">
        <v>45105.056145833303</v>
      </c>
      <c r="Q7313" s="2"/>
      <c r="R7313" s="3" t="s">
        <v>20845</v>
      </c>
      <c r="S7313" s="4">
        <v>45105.056145833303</v>
      </c>
      <c r="T7313" s="3">
        <f t="shared" si="591"/>
        <v>14</v>
      </c>
      <c r="U7313" s="2" t="s">
        <v>57</v>
      </c>
      <c r="V7313" s="4">
        <v>45105.056817129604</v>
      </c>
      <c r="W7313" s="3">
        <f t="shared" si="592"/>
        <v>0</v>
      </c>
      <c r="X7313" s="3" t="s">
        <v>1237</v>
      </c>
      <c r="Y7313" s="2" t="s">
        <v>1238</v>
      </c>
      <c r="Z7313" s="2" t="s">
        <v>57</v>
      </c>
      <c r="AA7313" s="4">
        <v>45105.599999999999</v>
      </c>
      <c r="AB7313" s="26">
        <f t="shared" si="593"/>
        <v>13</v>
      </c>
      <c r="AC7313" s="1" t="s">
        <v>78</v>
      </c>
      <c r="AD7313" s="3" t="s">
        <v>40</v>
      </c>
    </row>
    <row r="7314" spans="1:30" ht="76.5" hidden="1" x14ac:dyDescent="0.25">
      <c r="A7314" s="1" t="s">
        <v>20846</v>
      </c>
      <c r="B7314" s="1" t="s">
        <v>27</v>
      </c>
      <c r="C7314" s="2" t="s">
        <v>20847</v>
      </c>
      <c r="D7314" s="3" t="s">
        <v>200</v>
      </c>
      <c r="E7314" s="3" t="s">
        <v>30</v>
      </c>
      <c r="F7314" s="2" t="s">
        <v>88</v>
      </c>
      <c r="G7314" s="3" t="s">
        <v>54</v>
      </c>
      <c r="H7314" s="3" t="s">
        <v>148</v>
      </c>
      <c r="I7314" s="3">
        <v>1468651</v>
      </c>
      <c r="J7314" s="3" t="s">
        <v>34</v>
      </c>
      <c r="K7314" s="4">
        <v>45105.086111111101</v>
      </c>
      <c r="L7314" s="11" t="str">
        <f t="shared" si="595"/>
        <v>junio</v>
      </c>
      <c r="M7314" s="3">
        <v>2</v>
      </c>
      <c r="N7314" s="3">
        <v>2</v>
      </c>
      <c r="O7314" s="3">
        <f t="shared" si="594"/>
        <v>2</v>
      </c>
      <c r="P7314" s="4">
        <v>45105.099965277797</v>
      </c>
      <c r="Q7314" s="2"/>
      <c r="R7314" s="3" t="s">
        <v>20848</v>
      </c>
      <c r="S7314" s="4">
        <v>45105.099965277797</v>
      </c>
      <c r="T7314" s="3">
        <f t="shared" si="591"/>
        <v>19</v>
      </c>
      <c r="U7314" s="2" t="s">
        <v>445</v>
      </c>
      <c r="V7314" s="4">
        <v>45105.102210648103</v>
      </c>
      <c r="W7314" s="3">
        <f t="shared" si="592"/>
        <v>3</v>
      </c>
      <c r="X7314" s="3" t="s">
        <v>938</v>
      </c>
      <c r="Y7314" s="2" t="s">
        <v>939</v>
      </c>
      <c r="Z7314" s="2" t="s">
        <v>445</v>
      </c>
      <c r="AA7314" s="4">
        <v>45108.551388888904</v>
      </c>
      <c r="AB7314" s="26">
        <f t="shared" si="593"/>
        <v>82</v>
      </c>
      <c r="AC7314" s="1" t="s">
        <v>125</v>
      </c>
      <c r="AD7314" s="3" t="s">
        <v>40</v>
      </c>
    </row>
    <row r="7315" spans="1:30" ht="38.25" hidden="1" x14ac:dyDescent="0.25">
      <c r="A7315" s="1" t="s">
        <v>20849</v>
      </c>
      <c r="B7315" s="1" t="s">
        <v>27</v>
      </c>
      <c r="C7315" s="2" t="s">
        <v>20850</v>
      </c>
      <c r="D7315" s="3" t="s">
        <v>4777</v>
      </c>
      <c r="E7315" s="3" t="s">
        <v>30</v>
      </c>
      <c r="F7315" s="2" t="s">
        <v>82</v>
      </c>
      <c r="G7315" s="3" t="s">
        <v>54</v>
      </c>
      <c r="H7315" s="3" t="s">
        <v>17423</v>
      </c>
      <c r="I7315" s="3">
        <v>1468652</v>
      </c>
      <c r="J7315" s="3" t="s">
        <v>34</v>
      </c>
      <c r="K7315" s="4">
        <v>45105.162499999999</v>
      </c>
      <c r="L7315" s="11" t="str">
        <f t="shared" si="595"/>
        <v>junio</v>
      </c>
      <c r="M7315" s="3">
        <v>2</v>
      </c>
      <c r="N7315" s="3">
        <v>2</v>
      </c>
      <c r="O7315" s="3">
        <f t="shared" si="594"/>
        <v>2</v>
      </c>
      <c r="P7315" s="4">
        <v>45105.198240740698</v>
      </c>
      <c r="Q7315" s="2"/>
      <c r="R7315" s="3" t="s">
        <v>20851</v>
      </c>
      <c r="S7315" s="4">
        <v>45105.198240740698</v>
      </c>
      <c r="T7315" s="3">
        <f t="shared" si="591"/>
        <v>51</v>
      </c>
      <c r="U7315" s="2" t="s">
        <v>1132</v>
      </c>
      <c r="V7315" s="4">
        <v>45105.198761574102</v>
      </c>
      <c r="W7315" s="3">
        <f t="shared" si="592"/>
        <v>0</v>
      </c>
      <c r="X7315" s="3" t="s">
        <v>2893</v>
      </c>
      <c r="Y7315" s="2" t="s">
        <v>2894</v>
      </c>
      <c r="Z7315" s="2" t="s">
        <v>1132</v>
      </c>
      <c r="AA7315" s="4">
        <v>45105.602083333302</v>
      </c>
      <c r="AB7315" s="26">
        <f t="shared" si="593"/>
        <v>9</v>
      </c>
      <c r="AC7315" s="1" t="s">
        <v>330</v>
      </c>
      <c r="AD7315" s="3" t="s">
        <v>40</v>
      </c>
    </row>
    <row r="7316" spans="1:30" ht="28.5" hidden="1" x14ac:dyDescent="0.25">
      <c r="A7316" s="1" t="s">
        <v>9775</v>
      </c>
      <c r="B7316" s="1" t="s">
        <v>27</v>
      </c>
      <c r="C7316" s="2" t="s">
        <v>9776</v>
      </c>
      <c r="D7316" s="3" t="s">
        <v>162</v>
      </c>
      <c r="E7316" s="3" t="s">
        <v>30</v>
      </c>
      <c r="F7316" s="2" t="s">
        <v>154</v>
      </c>
      <c r="G7316" s="3" t="s">
        <v>155</v>
      </c>
      <c r="H7316" s="3" t="s">
        <v>156</v>
      </c>
      <c r="I7316" s="3">
        <v>1468653</v>
      </c>
      <c r="J7316" s="3" t="s">
        <v>34</v>
      </c>
      <c r="K7316" s="4">
        <v>45105.220833333296</v>
      </c>
      <c r="L7316" s="11" t="str">
        <f t="shared" si="595"/>
        <v>junio</v>
      </c>
      <c r="M7316" s="3">
        <v>3</v>
      </c>
      <c r="N7316" s="3">
        <v>3</v>
      </c>
      <c r="O7316" s="3">
        <f t="shared" si="594"/>
        <v>3</v>
      </c>
      <c r="P7316" s="4">
        <v>45105.231157407397</v>
      </c>
      <c r="Q7316" s="2"/>
      <c r="R7316" s="3" t="s">
        <v>6058</v>
      </c>
      <c r="S7316" s="4">
        <v>45105.231157407397</v>
      </c>
      <c r="T7316" s="3">
        <f t="shared" si="591"/>
        <v>14</v>
      </c>
      <c r="U7316" s="2" t="s">
        <v>57</v>
      </c>
      <c r="V7316" s="4">
        <v>45105.233090277798</v>
      </c>
      <c r="W7316" s="3">
        <f t="shared" si="592"/>
        <v>2</v>
      </c>
      <c r="X7316" s="3" t="s">
        <v>91</v>
      </c>
      <c r="Y7316" s="2" t="s">
        <v>92</v>
      </c>
      <c r="Z7316" s="2" t="s">
        <v>57</v>
      </c>
      <c r="AA7316" s="4">
        <v>45105.758333333302</v>
      </c>
      <c r="AB7316" s="26">
        <f t="shared" si="593"/>
        <v>12</v>
      </c>
      <c r="AC7316" s="1" t="s">
        <v>78</v>
      </c>
      <c r="AD7316" s="3" t="s">
        <v>40</v>
      </c>
    </row>
    <row r="7317" spans="1:30" ht="102" hidden="1" x14ac:dyDescent="0.25">
      <c r="A7317" s="1" t="s">
        <v>20852</v>
      </c>
      <c r="B7317" s="1" t="s">
        <v>345</v>
      </c>
      <c r="C7317" s="2" t="s">
        <v>20853</v>
      </c>
      <c r="D7317" s="3" t="s">
        <v>462</v>
      </c>
      <c r="E7317" s="3" t="s">
        <v>30</v>
      </c>
      <c r="F7317" s="2" t="s">
        <v>53</v>
      </c>
      <c r="G7317" s="3" t="s">
        <v>54</v>
      </c>
      <c r="H7317" s="3" t="s">
        <v>100</v>
      </c>
      <c r="I7317" s="3">
        <v>1468672</v>
      </c>
      <c r="J7317" s="3" t="s">
        <v>34</v>
      </c>
      <c r="K7317" s="4">
        <v>45105.268750000003</v>
      </c>
      <c r="L7317" s="11" t="str">
        <f t="shared" si="595"/>
        <v>junio</v>
      </c>
      <c r="M7317" s="3">
        <v>2</v>
      </c>
      <c r="N7317" s="3">
        <v>2</v>
      </c>
      <c r="O7317" s="3">
        <f t="shared" si="594"/>
        <v>2</v>
      </c>
      <c r="P7317" s="4">
        <v>45105.276689814797</v>
      </c>
      <c r="Q7317" s="2"/>
      <c r="R7317" s="3" t="s">
        <v>20854</v>
      </c>
      <c r="S7317" s="4">
        <v>45105.276689814797</v>
      </c>
      <c r="T7317" s="3">
        <f t="shared" si="591"/>
        <v>11</v>
      </c>
      <c r="U7317" s="2" t="s">
        <v>36</v>
      </c>
      <c r="V7317" s="4">
        <v>45105.2960648148</v>
      </c>
      <c r="W7317" s="3">
        <f t="shared" si="592"/>
        <v>27</v>
      </c>
      <c r="X7317" s="3" t="s">
        <v>508</v>
      </c>
      <c r="Y7317" s="2" t="s">
        <v>509</v>
      </c>
      <c r="Z7317" s="2" t="s">
        <v>227</v>
      </c>
      <c r="AA7317" s="4">
        <v>45105.760416666701</v>
      </c>
      <c r="AB7317" s="26">
        <f t="shared" si="593"/>
        <v>11</v>
      </c>
      <c r="AC7317" s="1" t="s">
        <v>78</v>
      </c>
      <c r="AD7317" s="3" t="s">
        <v>40</v>
      </c>
    </row>
    <row r="7318" spans="1:30" ht="89.25" hidden="1" x14ac:dyDescent="0.25">
      <c r="A7318" s="1" t="s">
        <v>18427</v>
      </c>
      <c r="B7318" s="1" t="s">
        <v>27</v>
      </c>
      <c r="C7318" s="2" t="s">
        <v>18428</v>
      </c>
      <c r="D7318" s="3" t="s">
        <v>81</v>
      </c>
      <c r="E7318" s="3" t="s">
        <v>30</v>
      </c>
      <c r="F7318" s="2" t="s">
        <v>293</v>
      </c>
      <c r="G7318" s="3" t="s">
        <v>32</v>
      </c>
      <c r="H7318" s="3" t="s">
        <v>33</v>
      </c>
      <c r="I7318" s="3">
        <v>1468719</v>
      </c>
      <c r="J7318" s="3" t="s">
        <v>34</v>
      </c>
      <c r="K7318" s="4">
        <v>45105.295833333301</v>
      </c>
      <c r="L7318" s="11" t="str">
        <f t="shared" si="595"/>
        <v>junio</v>
      </c>
      <c r="M7318" s="3">
        <v>2</v>
      </c>
      <c r="N7318" s="3"/>
      <c r="O7318" s="3">
        <f t="shared" si="594"/>
        <v>2</v>
      </c>
      <c r="P7318" s="3"/>
      <c r="Q7318" s="2"/>
      <c r="R7318" s="3" t="s">
        <v>20855</v>
      </c>
      <c r="S7318" s="4">
        <v>45105.307997685202</v>
      </c>
      <c r="T7318" s="3">
        <f t="shared" si="591"/>
        <v>17</v>
      </c>
      <c r="U7318" s="2" t="s">
        <v>36</v>
      </c>
      <c r="V7318" s="4">
        <v>45105.330706018503</v>
      </c>
      <c r="W7318" s="3">
        <f t="shared" si="592"/>
        <v>32</v>
      </c>
      <c r="X7318" s="3" t="s">
        <v>1346</v>
      </c>
      <c r="Y7318" s="2" t="s">
        <v>1347</v>
      </c>
      <c r="Z7318" s="2" t="s">
        <v>551</v>
      </c>
      <c r="AA7318" s="4">
        <v>45111.765972222202</v>
      </c>
      <c r="AB7318" s="26">
        <f t="shared" si="593"/>
        <v>154</v>
      </c>
      <c r="AC7318" s="1" t="s">
        <v>78</v>
      </c>
      <c r="AD7318" s="3" t="s">
        <v>40</v>
      </c>
    </row>
    <row r="7319" spans="1:30" ht="165.75" hidden="1" x14ac:dyDescent="0.25">
      <c r="A7319" s="1" t="s">
        <v>20856</v>
      </c>
      <c r="B7319" s="1" t="s">
        <v>27</v>
      </c>
      <c r="C7319" s="2" t="s">
        <v>20857</v>
      </c>
      <c r="D7319" s="3" t="s">
        <v>87</v>
      </c>
      <c r="E7319" s="3" t="s">
        <v>30</v>
      </c>
      <c r="F7319" s="2" t="s">
        <v>17124</v>
      </c>
      <c r="G7319" s="3" t="s">
        <v>54</v>
      </c>
      <c r="H7319" s="3" t="s">
        <v>2808</v>
      </c>
      <c r="I7319" s="3">
        <v>1468819</v>
      </c>
      <c r="J7319" s="3" t="s">
        <v>34</v>
      </c>
      <c r="K7319" s="4">
        <v>45105.338888888902</v>
      </c>
      <c r="L7319" s="11" t="str">
        <f t="shared" si="595"/>
        <v>junio</v>
      </c>
      <c r="M7319" s="3">
        <v>3</v>
      </c>
      <c r="N7319" s="3">
        <v>3</v>
      </c>
      <c r="O7319" s="3">
        <f t="shared" si="594"/>
        <v>3</v>
      </c>
      <c r="P7319" s="4">
        <v>45105.351805555598</v>
      </c>
      <c r="Q7319" s="2"/>
      <c r="R7319" s="3" t="s">
        <v>20858</v>
      </c>
      <c r="S7319" s="4">
        <v>45105.351805555598</v>
      </c>
      <c r="T7319" s="3">
        <f t="shared" si="591"/>
        <v>18</v>
      </c>
      <c r="U7319" s="2" t="s">
        <v>36</v>
      </c>
      <c r="V7319" s="4">
        <v>45105.354768518497</v>
      </c>
      <c r="W7319" s="3">
        <f t="shared" si="592"/>
        <v>4</v>
      </c>
      <c r="X7319" s="3" t="s">
        <v>508</v>
      </c>
      <c r="Y7319" s="2" t="s">
        <v>509</v>
      </c>
      <c r="Z7319" s="2" t="s">
        <v>227</v>
      </c>
      <c r="AA7319" s="4">
        <v>45113.530555555597</v>
      </c>
      <c r="AB7319" s="26">
        <f t="shared" si="593"/>
        <v>196</v>
      </c>
      <c r="AC7319" s="1" t="s">
        <v>78</v>
      </c>
      <c r="AD7319" s="3" t="s">
        <v>40</v>
      </c>
    </row>
    <row r="7320" spans="1:30" ht="165.75" hidden="1" x14ac:dyDescent="0.25">
      <c r="A7320" s="1" t="s">
        <v>20859</v>
      </c>
      <c r="B7320" s="1" t="s">
        <v>27</v>
      </c>
      <c r="C7320" s="2" t="s">
        <v>20860</v>
      </c>
      <c r="D7320" s="3" t="s">
        <v>81</v>
      </c>
      <c r="E7320" s="3" t="s">
        <v>30</v>
      </c>
      <c r="F7320" s="2" t="s">
        <v>82</v>
      </c>
      <c r="G7320" s="3" t="s">
        <v>54</v>
      </c>
      <c r="H7320" s="3" t="s">
        <v>17423</v>
      </c>
      <c r="I7320" s="3">
        <v>1468852</v>
      </c>
      <c r="J7320" s="3" t="s">
        <v>34</v>
      </c>
      <c r="K7320" s="4">
        <v>45105.349305555603</v>
      </c>
      <c r="L7320" s="11" t="str">
        <f t="shared" si="595"/>
        <v>junio</v>
      </c>
      <c r="M7320" s="3">
        <v>2</v>
      </c>
      <c r="N7320" s="3">
        <v>2</v>
      </c>
      <c r="O7320" s="3">
        <f t="shared" si="594"/>
        <v>2</v>
      </c>
      <c r="P7320" s="4">
        <v>45105.360034722202</v>
      </c>
      <c r="Q7320" s="2"/>
      <c r="R7320" s="3" t="s">
        <v>20861</v>
      </c>
      <c r="S7320" s="4">
        <v>45105.360034722202</v>
      </c>
      <c r="T7320" s="3">
        <f t="shared" si="591"/>
        <v>15</v>
      </c>
      <c r="U7320" s="2" t="s">
        <v>36</v>
      </c>
      <c r="V7320" s="4">
        <v>45105.361944444398</v>
      </c>
      <c r="W7320" s="3">
        <f t="shared" si="592"/>
        <v>2</v>
      </c>
      <c r="X7320" s="3" t="s">
        <v>103</v>
      </c>
      <c r="Y7320" s="2" t="s">
        <v>104</v>
      </c>
      <c r="Z7320" s="2" t="s">
        <v>551</v>
      </c>
      <c r="AA7320" s="4">
        <v>45105.770833333299</v>
      </c>
      <c r="AB7320" s="26">
        <f t="shared" si="593"/>
        <v>9</v>
      </c>
      <c r="AC7320" s="1" t="s">
        <v>78</v>
      </c>
      <c r="AD7320" s="3" t="s">
        <v>40</v>
      </c>
    </row>
    <row r="7321" spans="1:30" ht="165.75" hidden="1" x14ac:dyDescent="0.25">
      <c r="A7321" s="1" t="s">
        <v>20862</v>
      </c>
      <c r="B7321" s="1" t="s">
        <v>27</v>
      </c>
      <c r="C7321" s="2" t="s">
        <v>20863</v>
      </c>
      <c r="D7321" s="3" t="s">
        <v>643</v>
      </c>
      <c r="E7321" s="3" t="s">
        <v>30</v>
      </c>
      <c r="F7321" s="2" t="s">
        <v>88</v>
      </c>
      <c r="G7321" s="3" t="s">
        <v>54</v>
      </c>
      <c r="H7321" s="3" t="s">
        <v>148</v>
      </c>
      <c r="I7321" s="3">
        <v>1468903</v>
      </c>
      <c r="J7321" s="3" t="s">
        <v>34</v>
      </c>
      <c r="K7321" s="4">
        <v>45105.365277777797</v>
      </c>
      <c r="L7321" s="11" t="str">
        <f t="shared" si="595"/>
        <v>junio</v>
      </c>
      <c r="M7321" s="3">
        <v>2</v>
      </c>
      <c r="N7321" s="3">
        <v>2</v>
      </c>
      <c r="O7321" s="3">
        <f t="shared" si="594"/>
        <v>2</v>
      </c>
      <c r="P7321" s="4">
        <v>45105.371921296297</v>
      </c>
      <c r="Q7321" s="2"/>
      <c r="R7321" s="3" t="s">
        <v>20864</v>
      </c>
      <c r="S7321" s="4">
        <v>45105.371921296297</v>
      </c>
      <c r="T7321" s="3">
        <f t="shared" si="591"/>
        <v>9</v>
      </c>
      <c r="U7321" s="2" t="s">
        <v>36</v>
      </c>
      <c r="V7321" s="4">
        <v>45105.468738425901</v>
      </c>
      <c r="W7321" s="3">
        <f t="shared" si="592"/>
        <v>139</v>
      </c>
      <c r="X7321" s="3" t="s">
        <v>508</v>
      </c>
      <c r="Y7321" s="2" t="s">
        <v>509</v>
      </c>
      <c r="Z7321" s="2" t="s">
        <v>227</v>
      </c>
      <c r="AA7321" s="4">
        <v>45105.784722222197</v>
      </c>
      <c r="AB7321" s="26">
        <f t="shared" si="593"/>
        <v>7</v>
      </c>
      <c r="AC7321" s="1" t="s">
        <v>144</v>
      </c>
      <c r="AD7321" s="3" t="s">
        <v>40</v>
      </c>
    </row>
    <row r="7322" spans="1:30" ht="178.5" hidden="1" x14ac:dyDescent="0.25">
      <c r="A7322" s="1" t="s">
        <v>20865</v>
      </c>
      <c r="B7322" s="1" t="s">
        <v>27</v>
      </c>
      <c r="C7322" s="2" t="s">
        <v>20866</v>
      </c>
      <c r="D7322" s="3" t="s">
        <v>63</v>
      </c>
      <c r="E7322" s="3" t="s">
        <v>30</v>
      </c>
      <c r="F7322" s="2" t="s">
        <v>53</v>
      </c>
      <c r="G7322" s="3" t="s">
        <v>54</v>
      </c>
      <c r="H7322" s="3" t="s">
        <v>100</v>
      </c>
      <c r="I7322" s="3">
        <v>1468919</v>
      </c>
      <c r="J7322" s="3" t="s">
        <v>34</v>
      </c>
      <c r="K7322" s="4">
        <v>45105.370833333298</v>
      </c>
      <c r="L7322" s="11" t="str">
        <f t="shared" si="595"/>
        <v>junio</v>
      </c>
      <c r="M7322" s="3">
        <v>3</v>
      </c>
      <c r="N7322" s="3">
        <v>3</v>
      </c>
      <c r="O7322" s="3">
        <f t="shared" si="594"/>
        <v>3</v>
      </c>
      <c r="P7322" s="4">
        <v>45105.383842592601</v>
      </c>
      <c r="Q7322" s="2"/>
      <c r="R7322" s="3" t="s">
        <v>20867</v>
      </c>
      <c r="S7322" s="4">
        <v>45105.383842592601</v>
      </c>
      <c r="T7322" s="3">
        <f t="shared" si="591"/>
        <v>18</v>
      </c>
      <c r="U7322" s="2" t="s">
        <v>36</v>
      </c>
      <c r="V7322" s="4">
        <v>45105.445960648103</v>
      </c>
      <c r="W7322" s="3">
        <f t="shared" si="592"/>
        <v>89</v>
      </c>
      <c r="X7322" s="3" t="s">
        <v>2236</v>
      </c>
      <c r="Y7322" s="2" t="s">
        <v>2237</v>
      </c>
      <c r="Z7322" s="2" t="s">
        <v>551</v>
      </c>
      <c r="AA7322" s="4">
        <v>45107.655555555553</v>
      </c>
      <c r="AB7322" s="26">
        <f t="shared" si="593"/>
        <v>53</v>
      </c>
      <c r="AC7322" s="1" t="s">
        <v>144</v>
      </c>
      <c r="AD7322" s="3" t="s">
        <v>40</v>
      </c>
    </row>
    <row r="7323" spans="1:30" ht="28.5" hidden="1" x14ac:dyDescent="0.25">
      <c r="A7323" s="1" t="s">
        <v>20868</v>
      </c>
      <c r="B7323" s="1" t="s">
        <v>1602</v>
      </c>
      <c r="C7323" s="2" t="s">
        <v>20869</v>
      </c>
      <c r="D7323" s="3" t="s">
        <v>172</v>
      </c>
      <c r="E7323" s="3" t="s">
        <v>30</v>
      </c>
      <c r="F7323" s="2" t="s">
        <v>18115</v>
      </c>
      <c r="G7323" s="3" t="s">
        <v>4033</v>
      </c>
      <c r="H7323" s="3" t="s">
        <v>18116</v>
      </c>
      <c r="I7323" s="3">
        <v>1468971</v>
      </c>
      <c r="J7323" s="3" t="s">
        <v>34</v>
      </c>
      <c r="K7323" s="4">
        <v>45105.3972222222</v>
      </c>
      <c r="L7323" s="11" t="str">
        <f t="shared" si="595"/>
        <v>junio</v>
      </c>
      <c r="M7323" s="3">
        <v>3</v>
      </c>
      <c r="N7323" s="3">
        <v>3</v>
      </c>
      <c r="O7323" s="3">
        <f t="shared" si="594"/>
        <v>3</v>
      </c>
      <c r="P7323" s="4">
        <v>45105.408842592602</v>
      </c>
      <c r="Q7323" s="2"/>
      <c r="R7323" s="3" t="s">
        <v>20870</v>
      </c>
      <c r="S7323" s="4">
        <v>45105.408842592602</v>
      </c>
      <c r="T7323" s="3">
        <f t="shared" si="591"/>
        <v>16</v>
      </c>
      <c r="U7323" s="2" t="s">
        <v>5586</v>
      </c>
      <c r="V7323" s="4">
        <v>45105.409687500003</v>
      </c>
      <c r="W7323" s="3">
        <f t="shared" si="592"/>
        <v>1</v>
      </c>
      <c r="X7323" s="3" t="s">
        <v>440</v>
      </c>
      <c r="Y7323" s="2" t="s">
        <v>441</v>
      </c>
      <c r="Z7323" s="2" t="s">
        <v>5586</v>
      </c>
      <c r="AA7323" s="4">
        <v>45111.572222222203</v>
      </c>
      <c r="AB7323" s="26">
        <f t="shared" si="593"/>
        <v>147</v>
      </c>
      <c r="AC7323" s="1" t="s">
        <v>78</v>
      </c>
      <c r="AD7323" s="3" t="s">
        <v>40</v>
      </c>
    </row>
    <row r="7324" spans="1:30" ht="76.5" hidden="1" x14ac:dyDescent="0.25">
      <c r="A7324" s="1" t="s">
        <v>20871</v>
      </c>
      <c r="B7324" s="1" t="s">
        <v>27</v>
      </c>
      <c r="C7324" s="2" t="s">
        <v>20872</v>
      </c>
      <c r="D7324" s="3" t="s">
        <v>245</v>
      </c>
      <c r="E7324" s="3" t="s">
        <v>30</v>
      </c>
      <c r="F7324" s="2" t="s">
        <v>82</v>
      </c>
      <c r="G7324" s="3" t="s">
        <v>54</v>
      </c>
      <c r="H7324" s="3" t="s">
        <v>17423</v>
      </c>
      <c r="I7324" s="3">
        <v>1468984</v>
      </c>
      <c r="J7324" s="3" t="s">
        <v>34</v>
      </c>
      <c r="K7324" s="4">
        <v>45105.402777777803</v>
      </c>
      <c r="L7324" s="11" t="str">
        <f t="shared" si="595"/>
        <v>junio</v>
      </c>
      <c r="M7324" s="3">
        <v>2</v>
      </c>
      <c r="N7324" s="3"/>
      <c r="O7324" s="3">
        <f t="shared" si="594"/>
        <v>2</v>
      </c>
      <c r="P7324" s="3"/>
      <c r="Q7324" s="2"/>
      <c r="R7324" s="3" t="s">
        <v>20873</v>
      </c>
      <c r="S7324" s="4">
        <v>45105.417071759301</v>
      </c>
      <c r="T7324" s="3">
        <f t="shared" si="591"/>
        <v>20</v>
      </c>
      <c r="U7324" s="2" t="s">
        <v>36</v>
      </c>
      <c r="V7324" s="4">
        <v>45105.430439814802</v>
      </c>
      <c r="W7324" s="3">
        <f t="shared" si="592"/>
        <v>19</v>
      </c>
      <c r="X7324" s="3" t="s">
        <v>16310</v>
      </c>
      <c r="Y7324" s="2" t="s">
        <v>16311</v>
      </c>
      <c r="Z7324" s="2" t="s">
        <v>227</v>
      </c>
      <c r="AA7324" s="4">
        <v>45106.595833333333</v>
      </c>
      <c r="AB7324" s="26">
        <f t="shared" si="593"/>
        <v>27</v>
      </c>
      <c r="AC7324" s="1" t="s">
        <v>144</v>
      </c>
      <c r="AD7324" s="3" t="s">
        <v>40</v>
      </c>
    </row>
    <row r="7325" spans="1:30" ht="76.5" hidden="1" x14ac:dyDescent="0.25">
      <c r="A7325" s="1" t="s">
        <v>20874</v>
      </c>
      <c r="B7325" s="1" t="s">
        <v>407</v>
      </c>
      <c r="C7325" s="2" t="s">
        <v>20875</v>
      </c>
      <c r="D7325" s="3" t="s">
        <v>623</v>
      </c>
      <c r="E7325" s="3" t="s">
        <v>410</v>
      </c>
      <c r="F7325" s="2" t="s">
        <v>53</v>
      </c>
      <c r="G7325" s="3" t="s">
        <v>54</v>
      </c>
      <c r="H7325" s="3" t="s">
        <v>1060</v>
      </c>
      <c r="I7325" s="3">
        <v>1469004</v>
      </c>
      <c r="J7325" s="3" t="s">
        <v>34</v>
      </c>
      <c r="K7325" s="4">
        <v>45105.4152777778</v>
      </c>
      <c r="L7325" s="11" t="str">
        <f t="shared" si="595"/>
        <v>junio</v>
      </c>
      <c r="M7325" s="3">
        <v>2</v>
      </c>
      <c r="N7325" s="3">
        <v>2</v>
      </c>
      <c r="O7325" s="3">
        <f t="shared" si="594"/>
        <v>2</v>
      </c>
      <c r="P7325" s="4">
        <v>45105.4300462963</v>
      </c>
      <c r="Q7325" s="2"/>
      <c r="R7325" s="3" t="s">
        <v>20876</v>
      </c>
      <c r="S7325" s="4">
        <v>45105.4300462963</v>
      </c>
      <c r="T7325" s="3">
        <f t="shared" si="591"/>
        <v>21</v>
      </c>
      <c r="U7325" s="2" t="s">
        <v>36</v>
      </c>
      <c r="V7325" s="4">
        <v>45105.512071759302</v>
      </c>
      <c r="W7325" s="3">
        <f t="shared" si="592"/>
        <v>118</v>
      </c>
      <c r="X7325" s="3" t="s">
        <v>16812</v>
      </c>
      <c r="Y7325" s="2" t="s">
        <v>16813</v>
      </c>
      <c r="Z7325" s="2" t="s">
        <v>36</v>
      </c>
      <c r="AA7325" s="4">
        <v>45105.798611111102</v>
      </c>
      <c r="AB7325" s="26">
        <f t="shared" si="593"/>
        <v>6</v>
      </c>
      <c r="AC7325" s="1"/>
      <c r="AD7325" s="3" t="s">
        <v>40</v>
      </c>
    </row>
    <row r="7326" spans="1:30" ht="140.25" hidden="1" x14ac:dyDescent="0.25">
      <c r="A7326" s="1" t="s">
        <v>20877</v>
      </c>
      <c r="B7326" s="1" t="s">
        <v>27</v>
      </c>
      <c r="C7326" s="2" t="s">
        <v>20878</v>
      </c>
      <c r="D7326" s="3" t="s">
        <v>436</v>
      </c>
      <c r="E7326" s="3" t="s">
        <v>30</v>
      </c>
      <c r="F7326" s="2" t="s">
        <v>44</v>
      </c>
      <c r="G7326" s="3" t="s">
        <v>32</v>
      </c>
      <c r="H7326" s="3" t="s">
        <v>45</v>
      </c>
      <c r="I7326" s="3">
        <v>1469080</v>
      </c>
      <c r="J7326" s="3" t="s">
        <v>34</v>
      </c>
      <c r="K7326" s="4">
        <v>45105.467361111099</v>
      </c>
      <c r="L7326" s="11" t="str">
        <f t="shared" si="595"/>
        <v>junio</v>
      </c>
      <c r="M7326" s="3">
        <v>2</v>
      </c>
      <c r="N7326" s="3">
        <v>2</v>
      </c>
      <c r="O7326" s="3">
        <f t="shared" si="594"/>
        <v>2</v>
      </c>
      <c r="P7326" s="4">
        <v>45105.477719907401</v>
      </c>
      <c r="Q7326" s="2"/>
      <c r="R7326" s="3" t="s">
        <v>20879</v>
      </c>
      <c r="S7326" s="4">
        <v>45105.477719907401</v>
      </c>
      <c r="T7326" s="3">
        <f t="shared" ref="T7326:T7384" si="596">ROUNDDOWN((S7326-K7326)*24*60,0)</f>
        <v>14</v>
      </c>
      <c r="U7326" s="2" t="s">
        <v>36</v>
      </c>
      <c r="V7326" s="4">
        <v>45105.546296296299</v>
      </c>
      <c r="W7326" s="3">
        <f t="shared" ref="W7326:W7384" si="597">+IF(ISBLANK(V7326),"",ROUNDDOWN((V7326-S7326)*24*60,0))</f>
        <v>98</v>
      </c>
      <c r="X7326" s="3" t="s">
        <v>103</v>
      </c>
      <c r="Y7326" s="2" t="s">
        <v>104</v>
      </c>
      <c r="Z7326" s="2" t="s">
        <v>227</v>
      </c>
      <c r="AA7326" s="4">
        <v>45106.725694444402</v>
      </c>
      <c r="AB7326" s="26">
        <f t="shared" ref="AB7326:AB7384" si="598">+IF(ISBLANK(V7326),"",IF(ISBLANK(AA7326),"",_xlfn.IFS((AA7326-V7326)*24&lt;0,"",(AA7326-V7326)*24&gt;0,(ROUNDDOWN((AA7326-V7326)*24,0)))))</f>
        <v>28</v>
      </c>
      <c r="AC7326" s="1" t="s">
        <v>78</v>
      </c>
      <c r="AD7326" s="3" t="s">
        <v>40</v>
      </c>
    </row>
    <row r="7327" spans="1:30" ht="42.75" hidden="1" x14ac:dyDescent="0.25">
      <c r="A7327" s="1" t="s">
        <v>368</v>
      </c>
      <c r="B7327" s="1" t="s">
        <v>27</v>
      </c>
      <c r="C7327" s="2" t="s">
        <v>369</v>
      </c>
      <c r="D7327" s="3" t="s">
        <v>308</v>
      </c>
      <c r="E7327" s="3" t="s">
        <v>30</v>
      </c>
      <c r="F7327" s="2" t="s">
        <v>288</v>
      </c>
      <c r="G7327" s="3" t="s">
        <v>192</v>
      </c>
      <c r="H7327" s="3" t="s">
        <v>289</v>
      </c>
      <c r="I7327" s="3">
        <v>1469094</v>
      </c>
      <c r="J7327" s="3" t="s">
        <v>34</v>
      </c>
      <c r="K7327" s="4">
        <v>45105.479861111096</v>
      </c>
      <c r="L7327" s="11" t="str">
        <f t="shared" si="595"/>
        <v>junio</v>
      </c>
      <c r="M7327" s="3">
        <v>3</v>
      </c>
      <c r="N7327" s="3">
        <v>3</v>
      </c>
      <c r="O7327" s="3">
        <f t="shared" si="594"/>
        <v>3</v>
      </c>
      <c r="P7327" s="4">
        <v>45105.491608796299</v>
      </c>
      <c r="Q7327" s="2"/>
      <c r="R7327" s="3" t="s">
        <v>20880</v>
      </c>
      <c r="S7327" s="4">
        <v>45105.491608796299</v>
      </c>
      <c r="T7327" s="3">
        <f t="shared" si="596"/>
        <v>16</v>
      </c>
      <c r="U7327" s="2" t="s">
        <v>5586</v>
      </c>
      <c r="V7327" s="4">
        <v>45105.4929513889</v>
      </c>
      <c r="W7327" s="3">
        <f t="shared" si="597"/>
        <v>1</v>
      </c>
      <c r="X7327" s="3" t="s">
        <v>458</v>
      </c>
      <c r="Y7327" s="2" t="s">
        <v>459</v>
      </c>
      <c r="Z7327" s="2" t="s">
        <v>5586</v>
      </c>
      <c r="AA7327" s="4">
        <v>45113.573611111096</v>
      </c>
      <c r="AB7327" s="26">
        <f t="shared" si="598"/>
        <v>193</v>
      </c>
      <c r="AC7327" s="1" t="s">
        <v>144</v>
      </c>
      <c r="AD7327" s="3" t="s">
        <v>40</v>
      </c>
    </row>
    <row r="7328" spans="1:30" ht="51" hidden="1" x14ac:dyDescent="0.25">
      <c r="A7328" s="1" t="s">
        <v>20881</v>
      </c>
      <c r="B7328" s="1" t="s">
        <v>407</v>
      </c>
      <c r="C7328" s="2" t="s">
        <v>20882</v>
      </c>
      <c r="D7328" s="3" t="s">
        <v>2636</v>
      </c>
      <c r="E7328" s="3" t="s">
        <v>410</v>
      </c>
      <c r="F7328" s="2" t="s">
        <v>758</v>
      </c>
      <c r="G7328" s="3" t="s">
        <v>192</v>
      </c>
      <c r="H7328" s="3" t="s">
        <v>759</v>
      </c>
      <c r="I7328" s="3">
        <v>1469099</v>
      </c>
      <c r="J7328" s="3" t="s">
        <v>73</v>
      </c>
      <c r="K7328" s="4">
        <v>45105.484722222202</v>
      </c>
      <c r="L7328" s="11" t="str">
        <f t="shared" si="595"/>
        <v>junio</v>
      </c>
      <c r="M7328" s="3">
        <v>3</v>
      </c>
      <c r="N7328" s="3">
        <v>3</v>
      </c>
      <c r="O7328" s="3">
        <f t="shared" si="594"/>
        <v>3</v>
      </c>
      <c r="P7328" s="4">
        <v>45105.540150462999</v>
      </c>
      <c r="Q7328" s="2"/>
      <c r="R7328" s="3" t="s">
        <v>20883</v>
      </c>
      <c r="S7328" s="4">
        <v>45105.491539351853</v>
      </c>
      <c r="T7328" s="3">
        <f t="shared" si="596"/>
        <v>9</v>
      </c>
      <c r="U7328" s="2" t="s">
        <v>5586</v>
      </c>
      <c r="V7328" s="4">
        <v>45105.496481481481</v>
      </c>
      <c r="W7328" s="3">
        <f t="shared" si="597"/>
        <v>7</v>
      </c>
      <c r="X7328" s="3" t="s">
        <v>997</v>
      </c>
      <c r="Y7328" s="2" t="s">
        <v>998</v>
      </c>
      <c r="Z7328" s="2" t="s">
        <v>5586</v>
      </c>
      <c r="AA7328" s="4">
        <v>45105.785416666702</v>
      </c>
      <c r="AB7328" s="26">
        <f t="shared" si="598"/>
        <v>6</v>
      </c>
      <c r="AC7328" s="1" t="s">
        <v>197</v>
      </c>
      <c r="AD7328" s="3" t="s">
        <v>40</v>
      </c>
    </row>
    <row r="7329" spans="1:30" ht="140.25" hidden="1" x14ac:dyDescent="0.25">
      <c r="A7329" s="1" t="s">
        <v>20884</v>
      </c>
      <c r="B7329" s="1" t="s">
        <v>27</v>
      </c>
      <c r="C7329" s="2" t="s">
        <v>20885</v>
      </c>
      <c r="D7329" s="3" t="s">
        <v>378</v>
      </c>
      <c r="E7329" s="3" t="s">
        <v>30</v>
      </c>
      <c r="F7329" s="2" t="s">
        <v>53</v>
      </c>
      <c r="G7329" s="3" t="s">
        <v>54</v>
      </c>
      <c r="H7329" s="3" t="s">
        <v>1156</v>
      </c>
      <c r="I7329" s="3">
        <v>1469102</v>
      </c>
      <c r="J7329" s="3" t="s">
        <v>34</v>
      </c>
      <c r="K7329" s="4">
        <v>45105.493055555598</v>
      </c>
      <c r="L7329" s="11" t="str">
        <f t="shared" si="595"/>
        <v>junio</v>
      </c>
      <c r="M7329" s="3">
        <v>1</v>
      </c>
      <c r="N7329" s="3"/>
      <c r="O7329" s="3">
        <f t="shared" si="594"/>
        <v>1</v>
      </c>
      <c r="P7329" s="3"/>
      <c r="Q7329" s="2"/>
      <c r="R7329" s="3" t="s">
        <v>20886</v>
      </c>
      <c r="S7329" s="4">
        <v>45105.498645833301</v>
      </c>
      <c r="T7329" s="3">
        <f t="shared" si="596"/>
        <v>8</v>
      </c>
      <c r="U7329" s="2" t="s">
        <v>36</v>
      </c>
      <c r="V7329" s="4">
        <v>45105.499340277798</v>
      </c>
      <c r="W7329" s="3">
        <f t="shared" si="597"/>
        <v>1</v>
      </c>
      <c r="X7329" s="3" t="s">
        <v>2739</v>
      </c>
      <c r="Y7329" s="2" t="s">
        <v>2740</v>
      </c>
      <c r="Z7329" s="2" t="s">
        <v>551</v>
      </c>
      <c r="AA7329" s="4">
        <v>45114.482638888898</v>
      </c>
      <c r="AB7329" s="26">
        <f t="shared" si="598"/>
        <v>215</v>
      </c>
      <c r="AC7329" s="1" t="s">
        <v>78</v>
      </c>
      <c r="AD7329" s="3" t="s">
        <v>40</v>
      </c>
    </row>
    <row r="7330" spans="1:30" ht="28.5" hidden="1" x14ac:dyDescent="0.25">
      <c r="A7330" s="1" t="s">
        <v>19587</v>
      </c>
      <c r="B7330" s="1" t="s">
        <v>27</v>
      </c>
      <c r="C7330" s="2" t="s">
        <v>19588</v>
      </c>
      <c r="D7330" s="3" t="s">
        <v>87</v>
      </c>
      <c r="E7330" s="3" t="s">
        <v>30</v>
      </c>
      <c r="F7330" s="2" t="s">
        <v>288</v>
      </c>
      <c r="G7330" s="3" t="s">
        <v>192</v>
      </c>
      <c r="H7330" s="3" t="s">
        <v>289</v>
      </c>
      <c r="I7330" s="3">
        <v>1469103</v>
      </c>
      <c r="J7330" s="3" t="s">
        <v>34</v>
      </c>
      <c r="K7330" s="4">
        <v>45105.495138888902</v>
      </c>
      <c r="L7330" s="11" t="str">
        <f t="shared" si="595"/>
        <v>junio</v>
      </c>
      <c r="M7330" s="3">
        <v>3</v>
      </c>
      <c r="N7330" s="3">
        <v>3</v>
      </c>
      <c r="O7330" s="3">
        <f t="shared" si="594"/>
        <v>3</v>
      </c>
      <c r="P7330" s="4">
        <v>45105.526782407404</v>
      </c>
      <c r="Q7330" s="2"/>
      <c r="R7330" s="3" t="s">
        <v>15915</v>
      </c>
      <c r="S7330" s="4">
        <v>45105.526782407404</v>
      </c>
      <c r="T7330" s="3">
        <f t="shared" si="596"/>
        <v>45</v>
      </c>
      <c r="U7330" s="2" t="s">
        <v>5586</v>
      </c>
      <c r="V7330" s="4">
        <v>45105.541689814803</v>
      </c>
      <c r="W7330" s="3">
        <f t="shared" si="597"/>
        <v>21</v>
      </c>
      <c r="X7330" s="3" t="s">
        <v>91</v>
      </c>
      <c r="Y7330" s="2" t="s">
        <v>92</v>
      </c>
      <c r="Z7330" s="2" t="s">
        <v>5586</v>
      </c>
      <c r="AA7330" s="4">
        <v>45105.827083333301</v>
      </c>
      <c r="AB7330" s="26">
        <f t="shared" si="598"/>
        <v>6</v>
      </c>
      <c r="AC7330" s="1" t="s">
        <v>78</v>
      </c>
      <c r="AD7330" s="3" t="s">
        <v>40</v>
      </c>
    </row>
    <row r="7331" spans="1:30" ht="57" hidden="1" x14ac:dyDescent="0.25">
      <c r="A7331" s="1" t="s">
        <v>20887</v>
      </c>
      <c r="B7331" s="1" t="s">
        <v>345</v>
      </c>
      <c r="C7331" s="2" t="s">
        <v>20888</v>
      </c>
      <c r="D7331" s="3" t="s">
        <v>63</v>
      </c>
      <c r="E7331" s="3" t="s">
        <v>30</v>
      </c>
      <c r="F7331" s="2" t="s">
        <v>44</v>
      </c>
      <c r="G7331" s="3" t="s">
        <v>32</v>
      </c>
      <c r="H7331" s="3" t="s">
        <v>33</v>
      </c>
      <c r="I7331" s="3">
        <v>1469107</v>
      </c>
      <c r="J7331" s="3" t="s">
        <v>34</v>
      </c>
      <c r="K7331" s="4">
        <v>45105.501388888901</v>
      </c>
      <c r="L7331" s="11" t="str">
        <f t="shared" si="595"/>
        <v>junio</v>
      </c>
      <c r="M7331" s="3">
        <v>2</v>
      </c>
      <c r="N7331" s="3">
        <v>2</v>
      </c>
      <c r="O7331" s="3">
        <f t="shared" si="594"/>
        <v>2</v>
      </c>
      <c r="P7331" s="4">
        <v>45105.5073148148</v>
      </c>
      <c r="Q7331" s="2"/>
      <c r="R7331" s="3" t="s">
        <v>20889</v>
      </c>
      <c r="S7331" s="4">
        <v>45105.5073148148</v>
      </c>
      <c r="T7331" s="3">
        <f t="shared" si="596"/>
        <v>8</v>
      </c>
      <c r="U7331" s="2" t="s">
        <v>36</v>
      </c>
      <c r="V7331" s="4">
        <v>45105.531851851898</v>
      </c>
      <c r="W7331" s="3">
        <f t="shared" si="597"/>
        <v>35</v>
      </c>
      <c r="X7331" s="3" t="s">
        <v>91</v>
      </c>
      <c r="Y7331" s="2" t="s">
        <v>92</v>
      </c>
      <c r="Z7331" s="2" t="s">
        <v>36</v>
      </c>
      <c r="AA7331" s="4">
        <v>45105.806250000001</v>
      </c>
      <c r="AB7331" s="26">
        <f t="shared" si="598"/>
        <v>6</v>
      </c>
      <c r="AC7331" s="1"/>
      <c r="AD7331" s="3" t="s">
        <v>40</v>
      </c>
    </row>
    <row r="7332" spans="1:30" ht="140.25" hidden="1" x14ac:dyDescent="0.25">
      <c r="A7332" s="1" t="s">
        <v>20890</v>
      </c>
      <c r="B7332" s="1" t="s">
        <v>27</v>
      </c>
      <c r="C7332" s="2" t="s">
        <v>20891</v>
      </c>
      <c r="D7332" s="3" t="s">
        <v>1152</v>
      </c>
      <c r="E7332" s="3" t="s">
        <v>30</v>
      </c>
      <c r="F7332" s="2" t="s">
        <v>82</v>
      </c>
      <c r="G7332" s="3" t="s">
        <v>54</v>
      </c>
      <c r="H7332" s="3" t="s">
        <v>17423</v>
      </c>
      <c r="I7332" s="3">
        <v>1469126</v>
      </c>
      <c r="J7332" s="3" t="s">
        <v>34</v>
      </c>
      <c r="K7332" s="4">
        <v>45105.528472222199</v>
      </c>
      <c r="L7332" s="11" t="str">
        <f t="shared" si="595"/>
        <v>junio</v>
      </c>
      <c r="M7332" s="3">
        <v>2</v>
      </c>
      <c r="N7332" s="3">
        <v>2</v>
      </c>
      <c r="O7332" s="3">
        <f t="shared" si="594"/>
        <v>2</v>
      </c>
      <c r="P7332" s="4">
        <v>45105.544027777803</v>
      </c>
      <c r="Q7332" s="2"/>
      <c r="R7332" s="3" t="s">
        <v>20892</v>
      </c>
      <c r="S7332" s="4">
        <v>45105.544027777803</v>
      </c>
      <c r="T7332" s="3">
        <f t="shared" si="596"/>
        <v>22</v>
      </c>
      <c r="U7332" s="2" t="s">
        <v>36</v>
      </c>
      <c r="V7332" s="4">
        <v>45105.585856481499</v>
      </c>
      <c r="W7332" s="3">
        <f t="shared" si="597"/>
        <v>60</v>
      </c>
      <c r="X7332" s="3" t="s">
        <v>955</v>
      </c>
      <c r="Y7332" s="2" t="s">
        <v>956</v>
      </c>
      <c r="Z7332" s="2" t="s">
        <v>551</v>
      </c>
      <c r="AA7332" s="4">
        <v>45115.640972222202</v>
      </c>
      <c r="AB7332" s="26">
        <f t="shared" si="598"/>
        <v>241</v>
      </c>
      <c r="AC7332" s="1" t="s">
        <v>78</v>
      </c>
      <c r="AD7332" s="3" t="s">
        <v>40</v>
      </c>
    </row>
    <row r="7333" spans="1:30" ht="140.25" hidden="1" x14ac:dyDescent="0.25">
      <c r="A7333" s="1" t="s">
        <v>20893</v>
      </c>
      <c r="B7333" s="1" t="s">
        <v>345</v>
      </c>
      <c r="C7333" s="2" t="s">
        <v>20894</v>
      </c>
      <c r="D7333" s="3" t="s">
        <v>95</v>
      </c>
      <c r="E7333" s="3" t="s">
        <v>30</v>
      </c>
      <c r="F7333" s="2" t="s">
        <v>53</v>
      </c>
      <c r="G7333" s="3" t="s">
        <v>54</v>
      </c>
      <c r="H7333" s="3" t="s">
        <v>100</v>
      </c>
      <c r="I7333" s="3">
        <v>1469130</v>
      </c>
      <c r="J7333" s="3" t="s">
        <v>73</v>
      </c>
      <c r="K7333" s="4">
        <v>45105.534722222197</v>
      </c>
      <c r="L7333" s="11" t="str">
        <f t="shared" si="595"/>
        <v>junio</v>
      </c>
      <c r="M7333" s="3">
        <v>3</v>
      </c>
      <c r="N7333" s="3">
        <v>3</v>
      </c>
      <c r="O7333" s="3">
        <f t="shared" si="594"/>
        <v>3</v>
      </c>
      <c r="P7333" s="4">
        <v>45105.553263888898</v>
      </c>
      <c r="Q7333" s="2"/>
      <c r="R7333" s="3" t="s">
        <v>20895</v>
      </c>
      <c r="S7333" s="4">
        <v>45105.553263888898</v>
      </c>
      <c r="T7333" s="3">
        <f t="shared" si="596"/>
        <v>26</v>
      </c>
      <c r="U7333" s="2" t="s">
        <v>36</v>
      </c>
      <c r="V7333" s="3"/>
      <c r="W7333" s="3" t="str">
        <f t="shared" si="597"/>
        <v/>
      </c>
      <c r="X7333" s="3"/>
      <c r="Y7333" s="2"/>
      <c r="Z7333" s="2"/>
      <c r="AA7333" s="4">
        <v>45105.666666666701</v>
      </c>
      <c r="AB7333" s="26" t="str">
        <f t="shared" si="598"/>
        <v/>
      </c>
      <c r="AC7333" s="1"/>
      <c r="AD7333" s="3" t="s">
        <v>40</v>
      </c>
    </row>
    <row r="7334" spans="1:30" ht="127.5" hidden="1" x14ac:dyDescent="0.25">
      <c r="A7334" s="1" t="s">
        <v>20896</v>
      </c>
      <c r="B7334" s="1" t="s">
        <v>27</v>
      </c>
      <c r="C7334" s="2" t="s">
        <v>20897</v>
      </c>
      <c r="D7334" s="3" t="s">
        <v>498</v>
      </c>
      <c r="E7334" s="3" t="s">
        <v>30</v>
      </c>
      <c r="F7334" s="2" t="s">
        <v>53</v>
      </c>
      <c r="G7334" s="3" t="s">
        <v>32</v>
      </c>
      <c r="H7334" s="3" t="s">
        <v>187</v>
      </c>
      <c r="I7334" s="3">
        <v>1469152</v>
      </c>
      <c r="J7334" s="3" t="s">
        <v>34</v>
      </c>
      <c r="K7334" s="4">
        <v>45105.565277777801</v>
      </c>
      <c r="L7334" s="11" t="str">
        <f t="shared" si="595"/>
        <v>junio</v>
      </c>
      <c r="M7334" s="3">
        <v>2</v>
      </c>
      <c r="N7334" s="3">
        <v>2</v>
      </c>
      <c r="O7334" s="3">
        <f t="shared" si="594"/>
        <v>2</v>
      </c>
      <c r="P7334" s="4">
        <v>45105.5835532407</v>
      </c>
      <c r="Q7334" s="2"/>
      <c r="R7334" s="3" t="s">
        <v>20898</v>
      </c>
      <c r="S7334" s="4">
        <v>45105.5835532407</v>
      </c>
      <c r="T7334" s="3">
        <f t="shared" si="596"/>
        <v>26</v>
      </c>
      <c r="U7334" s="2" t="s">
        <v>36</v>
      </c>
      <c r="V7334" s="4">
        <v>45105.699849536999</v>
      </c>
      <c r="W7334" s="3">
        <f t="shared" si="597"/>
        <v>167</v>
      </c>
      <c r="X7334" s="3" t="s">
        <v>6154</v>
      </c>
      <c r="Y7334" s="2" t="s">
        <v>6155</v>
      </c>
      <c r="Z7334" s="2" t="s">
        <v>227</v>
      </c>
      <c r="AA7334" s="4">
        <v>45106.652777777781</v>
      </c>
      <c r="AB7334" s="26">
        <f t="shared" si="598"/>
        <v>22</v>
      </c>
      <c r="AC7334" s="1" t="s">
        <v>144</v>
      </c>
      <c r="AD7334" s="3" t="s">
        <v>40</v>
      </c>
    </row>
    <row r="7335" spans="1:30" ht="89.25" hidden="1" x14ac:dyDescent="0.25">
      <c r="A7335" s="1" t="s">
        <v>20899</v>
      </c>
      <c r="B7335" s="1" t="s">
        <v>27</v>
      </c>
      <c r="C7335" s="2" t="s">
        <v>20900</v>
      </c>
      <c r="D7335" s="3" t="s">
        <v>1469</v>
      </c>
      <c r="E7335" s="3" t="s">
        <v>30</v>
      </c>
      <c r="F7335" s="2" t="s">
        <v>44</v>
      </c>
      <c r="G7335" s="3" t="s">
        <v>32</v>
      </c>
      <c r="H7335" s="3" t="s">
        <v>33</v>
      </c>
      <c r="I7335" s="3">
        <v>1469175</v>
      </c>
      <c r="J7335" s="3" t="s">
        <v>34</v>
      </c>
      <c r="K7335" s="4">
        <v>45105.593055555597</v>
      </c>
      <c r="L7335" s="11" t="str">
        <f t="shared" si="595"/>
        <v>junio</v>
      </c>
      <c r="M7335" s="3">
        <v>3</v>
      </c>
      <c r="N7335" s="3">
        <v>3</v>
      </c>
      <c r="O7335" s="3">
        <f t="shared" si="594"/>
        <v>3</v>
      </c>
      <c r="P7335" s="4">
        <v>45105.6074421296</v>
      </c>
      <c r="Q7335" s="2"/>
      <c r="R7335" s="3" t="s">
        <v>20901</v>
      </c>
      <c r="S7335" s="4">
        <v>45105.6074421296</v>
      </c>
      <c r="T7335" s="3">
        <f t="shared" si="596"/>
        <v>20</v>
      </c>
      <c r="U7335" s="2" t="s">
        <v>36</v>
      </c>
      <c r="V7335" s="4">
        <v>45105.728206018503</v>
      </c>
      <c r="W7335" s="3">
        <f t="shared" si="597"/>
        <v>173</v>
      </c>
      <c r="X7335" s="3" t="s">
        <v>195</v>
      </c>
      <c r="Y7335" s="2" t="s">
        <v>196</v>
      </c>
      <c r="Z7335" s="2" t="s">
        <v>5586</v>
      </c>
      <c r="AA7335" s="4">
        <v>45107.050694444399</v>
      </c>
      <c r="AB7335" s="26">
        <f t="shared" si="598"/>
        <v>31</v>
      </c>
      <c r="AC7335" s="1" t="s">
        <v>125</v>
      </c>
      <c r="AD7335" s="3" t="s">
        <v>40</v>
      </c>
    </row>
    <row r="7336" spans="1:30" ht="28.5" hidden="1" x14ac:dyDescent="0.25">
      <c r="A7336" s="1" t="s">
        <v>20902</v>
      </c>
      <c r="B7336" s="1" t="s">
        <v>27</v>
      </c>
      <c r="C7336" s="2" t="s">
        <v>20903</v>
      </c>
      <c r="D7336" s="3" t="s">
        <v>87</v>
      </c>
      <c r="E7336" s="3" t="s">
        <v>30</v>
      </c>
      <c r="F7336" s="2" t="s">
        <v>154</v>
      </c>
      <c r="G7336" s="3" t="s">
        <v>155</v>
      </c>
      <c r="H7336" s="3" t="s">
        <v>156</v>
      </c>
      <c r="I7336" s="3">
        <v>1469199</v>
      </c>
      <c r="J7336" s="3" t="s">
        <v>34</v>
      </c>
      <c r="K7336" s="4">
        <v>45105.612500000003</v>
      </c>
      <c r="L7336" s="11" t="str">
        <f t="shared" si="595"/>
        <v>junio</v>
      </c>
      <c r="M7336" s="3">
        <v>2</v>
      </c>
      <c r="N7336" s="3">
        <v>2</v>
      </c>
      <c r="O7336" s="3">
        <f t="shared" si="594"/>
        <v>2</v>
      </c>
      <c r="P7336" s="4">
        <v>45105.642581018503</v>
      </c>
      <c r="Q7336" s="2"/>
      <c r="R7336" s="3" t="s">
        <v>15915</v>
      </c>
      <c r="S7336" s="4">
        <v>45105.642581018503</v>
      </c>
      <c r="T7336" s="3">
        <f t="shared" si="596"/>
        <v>43</v>
      </c>
      <c r="U7336" s="2" t="s">
        <v>5586</v>
      </c>
      <c r="V7336" s="4">
        <v>45105.643912036998</v>
      </c>
      <c r="W7336" s="3">
        <f t="shared" si="597"/>
        <v>1</v>
      </c>
      <c r="X7336" s="3" t="s">
        <v>91</v>
      </c>
      <c r="Y7336" s="2" t="s">
        <v>92</v>
      </c>
      <c r="Z7336" s="2" t="s">
        <v>5586</v>
      </c>
      <c r="AA7336" s="4">
        <v>45107.55</v>
      </c>
      <c r="AB7336" s="26">
        <f t="shared" si="598"/>
        <v>45</v>
      </c>
      <c r="AC7336" s="1" t="s">
        <v>78</v>
      </c>
      <c r="AD7336" s="3" t="s">
        <v>40</v>
      </c>
    </row>
    <row r="7337" spans="1:30" ht="178.5" hidden="1" x14ac:dyDescent="0.25">
      <c r="A7337" s="1" t="s">
        <v>14363</v>
      </c>
      <c r="B7337" s="1" t="s">
        <v>27</v>
      </c>
      <c r="C7337" s="2" t="s">
        <v>14364</v>
      </c>
      <c r="D7337" s="3" t="s">
        <v>1059</v>
      </c>
      <c r="E7337" s="3" t="s">
        <v>30</v>
      </c>
      <c r="F7337" s="2" t="s">
        <v>53</v>
      </c>
      <c r="G7337" s="3" t="s">
        <v>54</v>
      </c>
      <c r="H7337" s="3" t="s">
        <v>100</v>
      </c>
      <c r="I7337" s="3">
        <v>1469205</v>
      </c>
      <c r="J7337" s="3" t="s">
        <v>73</v>
      </c>
      <c r="K7337" s="4">
        <v>45105.632638888899</v>
      </c>
      <c r="L7337" s="11" t="str">
        <f t="shared" si="595"/>
        <v>junio</v>
      </c>
      <c r="M7337" s="3">
        <v>3</v>
      </c>
      <c r="N7337" s="3"/>
      <c r="O7337" s="3">
        <f t="shared" si="594"/>
        <v>3</v>
      </c>
      <c r="P7337" s="3"/>
      <c r="Q7337" s="2"/>
      <c r="R7337" s="3" t="s">
        <v>20904</v>
      </c>
      <c r="S7337" s="4">
        <v>45105.647303240701</v>
      </c>
      <c r="T7337" s="3">
        <f t="shared" si="596"/>
        <v>21</v>
      </c>
      <c r="U7337" s="2" t="s">
        <v>75</v>
      </c>
      <c r="V7337" s="4">
        <v>45105.7745601852</v>
      </c>
      <c r="W7337" s="3">
        <f t="shared" si="597"/>
        <v>183</v>
      </c>
      <c r="X7337" s="3"/>
      <c r="Y7337" s="2"/>
      <c r="Z7337" s="2" t="s">
        <v>219</v>
      </c>
      <c r="AA7337" s="4">
        <v>45105.890972222202</v>
      </c>
      <c r="AB7337" s="26">
        <f t="shared" si="598"/>
        <v>2</v>
      </c>
      <c r="AC7337" s="1"/>
      <c r="AD7337" s="3" t="s">
        <v>40</v>
      </c>
    </row>
    <row r="7338" spans="1:30" ht="242.25" hidden="1" x14ac:dyDescent="0.25">
      <c r="A7338" s="1" t="s">
        <v>20905</v>
      </c>
      <c r="B7338" s="1" t="s">
        <v>27</v>
      </c>
      <c r="C7338" s="2" t="s">
        <v>20906</v>
      </c>
      <c r="D7338" s="3" t="s">
        <v>349</v>
      </c>
      <c r="E7338" s="3" t="s">
        <v>30</v>
      </c>
      <c r="F7338" s="2" t="s">
        <v>82</v>
      </c>
      <c r="G7338" s="3" t="s">
        <v>54</v>
      </c>
      <c r="H7338" s="3" t="s">
        <v>17423</v>
      </c>
      <c r="I7338" s="3">
        <v>1469214</v>
      </c>
      <c r="J7338" s="3" t="s">
        <v>34</v>
      </c>
      <c r="K7338" s="4">
        <v>45105.646527777797</v>
      </c>
      <c r="L7338" s="11" t="str">
        <f t="shared" si="595"/>
        <v>junio</v>
      </c>
      <c r="M7338" s="3">
        <v>3</v>
      </c>
      <c r="N7338" s="3">
        <v>3</v>
      </c>
      <c r="O7338" s="3">
        <f t="shared" si="594"/>
        <v>3</v>
      </c>
      <c r="P7338" s="4">
        <v>45105.6554398148</v>
      </c>
      <c r="Q7338" s="2"/>
      <c r="R7338" s="3" t="s">
        <v>20907</v>
      </c>
      <c r="S7338" s="4">
        <v>45105.6554398148</v>
      </c>
      <c r="T7338" s="3">
        <f t="shared" si="596"/>
        <v>12</v>
      </c>
      <c r="U7338" s="2" t="s">
        <v>75</v>
      </c>
      <c r="V7338" s="4">
        <v>45105.752881944398</v>
      </c>
      <c r="W7338" s="3">
        <f t="shared" si="597"/>
        <v>140</v>
      </c>
      <c r="X7338" s="3" t="s">
        <v>37</v>
      </c>
      <c r="Y7338" s="2" t="s">
        <v>38</v>
      </c>
      <c r="Z7338" s="2" t="s">
        <v>227</v>
      </c>
      <c r="AA7338" s="4">
        <v>45108.6784722222</v>
      </c>
      <c r="AB7338" s="26">
        <f t="shared" si="598"/>
        <v>70</v>
      </c>
      <c r="AC7338" s="1" t="s">
        <v>78</v>
      </c>
      <c r="AD7338" s="3" t="s">
        <v>40</v>
      </c>
    </row>
    <row r="7339" spans="1:30" ht="409.5" hidden="1" x14ac:dyDescent="0.25">
      <c r="A7339" s="1" t="s">
        <v>20908</v>
      </c>
      <c r="B7339" s="1" t="s">
        <v>27</v>
      </c>
      <c r="C7339" s="2" t="s">
        <v>20909</v>
      </c>
      <c r="D7339" s="3" t="s">
        <v>745</v>
      </c>
      <c r="E7339" s="3" t="s">
        <v>30</v>
      </c>
      <c r="F7339" s="2" t="s">
        <v>2928</v>
      </c>
      <c r="G7339" s="3" t="s">
        <v>541</v>
      </c>
      <c r="H7339" s="3" t="s">
        <v>2929</v>
      </c>
      <c r="I7339" s="3">
        <v>1469221</v>
      </c>
      <c r="J7339" s="3" t="s">
        <v>34</v>
      </c>
      <c r="K7339" s="4">
        <v>45105.6875</v>
      </c>
      <c r="L7339" s="11" t="str">
        <f t="shared" si="595"/>
        <v>junio</v>
      </c>
      <c r="M7339" s="3">
        <v>2</v>
      </c>
      <c r="N7339" s="3">
        <v>2</v>
      </c>
      <c r="O7339" s="3">
        <f t="shared" si="594"/>
        <v>2</v>
      </c>
      <c r="P7339" s="4">
        <v>45105.701712962997</v>
      </c>
      <c r="Q7339" s="2"/>
      <c r="R7339" s="3" t="s">
        <v>20910</v>
      </c>
      <c r="S7339" s="4">
        <v>45105.701712962997</v>
      </c>
      <c r="T7339" s="3">
        <f t="shared" si="596"/>
        <v>20</v>
      </c>
      <c r="U7339" s="2" t="s">
        <v>75</v>
      </c>
      <c r="V7339" s="4">
        <v>45105.779895833301</v>
      </c>
      <c r="W7339" s="3">
        <f t="shared" si="597"/>
        <v>112</v>
      </c>
      <c r="X7339" s="3" t="s">
        <v>103</v>
      </c>
      <c r="Y7339" s="2" t="s">
        <v>104</v>
      </c>
      <c r="Z7339" s="2" t="s">
        <v>219</v>
      </c>
      <c r="AA7339" s="4">
        <v>45109.6340277778</v>
      </c>
      <c r="AB7339" s="26">
        <f t="shared" si="598"/>
        <v>92</v>
      </c>
      <c r="AC7339" s="1" t="s">
        <v>125</v>
      </c>
      <c r="AD7339" s="3" t="s">
        <v>40</v>
      </c>
    </row>
    <row r="7340" spans="1:30" ht="242.25" hidden="1" x14ac:dyDescent="0.25">
      <c r="A7340" s="1" t="s">
        <v>20911</v>
      </c>
      <c r="B7340" s="1" t="s">
        <v>27</v>
      </c>
      <c r="C7340" s="2" t="s">
        <v>20912</v>
      </c>
      <c r="D7340" s="3" t="s">
        <v>349</v>
      </c>
      <c r="E7340" s="3" t="s">
        <v>30</v>
      </c>
      <c r="F7340" s="2" t="s">
        <v>82</v>
      </c>
      <c r="G7340" s="3" t="s">
        <v>54</v>
      </c>
      <c r="H7340" s="3" t="s">
        <v>17423</v>
      </c>
      <c r="I7340" s="3">
        <v>1469224</v>
      </c>
      <c r="J7340" s="3" t="s">
        <v>73</v>
      </c>
      <c r="K7340" s="4">
        <v>45105.695833333302</v>
      </c>
      <c r="L7340" s="11" t="str">
        <f t="shared" si="595"/>
        <v>junio</v>
      </c>
      <c r="M7340" s="3">
        <v>2</v>
      </c>
      <c r="N7340" s="3">
        <v>2</v>
      </c>
      <c r="O7340" s="3">
        <f t="shared" si="594"/>
        <v>2</v>
      </c>
      <c r="P7340" s="4">
        <v>45105.707615740699</v>
      </c>
      <c r="Q7340" s="2"/>
      <c r="R7340" s="3" t="s">
        <v>20913</v>
      </c>
      <c r="S7340" s="4">
        <v>45105.707615740699</v>
      </c>
      <c r="T7340" s="3">
        <f t="shared" si="596"/>
        <v>16</v>
      </c>
      <c r="U7340" s="2" t="s">
        <v>75</v>
      </c>
      <c r="V7340" s="4">
        <v>45105.784548611096</v>
      </c>
      <c r="W7340" s="3">
        <f t="shared" si="597"/>
        <v>110</v>
      </c>
      <c r="X7340" s="3" t="s">
        <v>91</v>
      </c>
      <c r="Y7340" s="2" t="s">
        <v>92</v>
      </c>
      <c r="Z7340" s="2" t="s">
        <v>445</v>
      </c>
      <c r="AA7340" s="4">
        <v>45105.922222222202</v>
      </c>
      <c r="AB7340" s="26">
        <f t="shared" si="598"/>
        <v>3</v>
      </c>
      <c r="AC7340" s="1" t="s">
        <v>78</v>
      </c>
      <c r="AD7340" s="3" t="s">
        <v>40</v>
      </c>
    </row>
    <row r="7341" spans="1:30" ht="395.25" hidden="1" x14ac:dyDescent="0.25">
      <c r="A7341" s="1" t="s">
        <v>17996</v>
      </c>
      <c r="B7341" s="1" t="s">
        <v>27</v>
      </c>
      <c r="C7341" s="2" t="s">
        <v>17997</v>
      </c>
      <c r="D7341" s="3" t="s">
        <v>339</v>
      </c>
      <c r="E7341" s="3" t="s">
        <v>30</v>
      </c>
      <c r="F7341" s="2" t="s">
        <v>53</v>
      </c>
      <c r="G7341" s="3" t="s">
        <v>54</v>
      </c>
      <c r="H7341" s="3" t="s">
        <v>100</v>
      </c>
      <c r="I7341" s="3">
        <v>1469226</v>
      </c>
      <c r="J7341" s="3" t="s">
        <v>34</v>
      </c>
      <c r="K7341" s="4">
        <v>45105.711111111101</v>
      </c>
      <c r="L7341" s="11" t="str">
        <f t="shared" si="595"/>
        <v>junio</v>
      </c>
      <c r="M7341" s="3">
        <v>2</v>
      </c>
      <c r="N7341" s="3">
        <v>2</v>
      </c>
      <c r="O7341" s="3">
        <f t="shared" si="594"/>
        <v>2</v>
      </c>
      <c r="P7341" s="4">
        <v>45105.717685185198</v>
      </c>
      <c r="Q7341" s="2"/>
      <c r="R7341" s="3" t="s">
        <v>20914</v>
      </c>
      <c r="S7341" s="4">
        <v>45105.717685185198</v>
      </c>
      <c r="T7341" s="3">
        <f t="shared" si="596"/>
        <v>9</v>
      </c>
      <c r="U7341" s="2" t="s">
        <v>75</v>
      </c>
      <c r="V7341" s="4">
        <v>45105.809861111098</v>
      </c>
      <c r="W7341" s="3">
        <f t="shared" si="597"/>
        <v>132</v>
      </c>
      <c r="X7341" s="3" t="s">
        <v>37</v>
      </c>
      <c r="Y7341" s="2" t="s">
        <v>38</v>
      </c>
      <c r="Z7341" s="2" t="s">
        <v>143</v>
      </c>
      <c r="AA7341" s="4">
        <v>45106.529861111099</v>
      </c>
      <c r="AB7341" s="26">
        <f t="shared" si="598"/>
        <v>17</v>
      </c>
      <c r="AC7341" s="1" t="s">
        <v>78</v>
      </c>
      <c r="AD7341" s="3" t="s">
        <v>40</v>
      </c>
    </row>
    <row r="7342" spans="1:30" ht="242.25" hidden="1" x14ac:dyDescent="0.25">
      <c r="A7342" s="1" t="s">
        <v>20915</v>
      </c>
      <c r="B7342" s="1" t="s">
        <v>27</v>
      </c>
      <c r="C7342" s="2" t="s">
        <v>20916</v>
      </c>
      <c r="D7342" s="3" t="s">
        <v>794</v>
      </c>
      <c r="E7342" s="3" t="s">
        <v>30</v>
      </c>
      <c r="F7342" s="2" t="s">
        <v>53</v>
      </c>
      <c r="G7342" s="3" t="s">
        <v>54</v>
      </c>
      <c r="H7342" s="3" t="s">
        <v>1228</v>
      </c>
      <c r="I7342" s="3">
        <v>1469229</v>
      </c>
      <c r="J7342" s="3" t="s">
        <v>34</v>
      </c>
      <c r="K7342" s="4">
        <v>45105.724305555603</v>
      </c>
      <c r="L7342" s="11" t="str">
        <f t="shared" si="595"/>
        <v>junio</v>
      </c>
      <c r="M7342" s="3">
        <v>2</v>
      </c>
      <c r="N7342" s="3">
        <v>2</v>
      </c>
      <c r="O7342" s="3">
        <f t="shared" si="594"/>
        <v>2</v>
      </c>
      <c r="P7342" s="4">
        <v>45105.737337963001</v>
      </c>
      <c r="Q7342" s="2"/>
      <c r="R7342" s="3" t="s">
        <v>20917</v>
      </c>
      <c r="S7342" s="4">
        <v>45105.737337963001</v>
      </c>
      <c r="T7342" s="3">
        <f t="shared" si="596"/>
        <v>18</v>
      </c>
      <c r="U7342" s="2" t="s">
        <v>75</v>
      </c>
      <c r="V7342" s="4">
        <v>45105.819583333301</v>
      </c>
      <c r="W7342" s="3">
        <f t="shared" si="597"/>
        <v>118</v>
      </c>
      <c r="X7342" s="3" t="s">
        <v>202</v>
      </c>
      <c r="Y7342" s="2" t="s">
        <v>203</v>
      </c>
      <c r="Z7342" s="2" t="s">
        <v>445</v>
      </c>
      <c r="AA7342" s="4">
        <v>45109.538888888899</v>
      </c>
      <c r="AB7342" s="26">
        <f t="shared" si="598"/>
        <v>89</v>
      </c>
      <c r="AC7342" s="1" t="s">
        <v>125</v>
      </c>
      <c r="AD7342" s="3" t="s">
        <v>40</v>
      </c>
    </row>
    <row r="7343" spans="1:30" ht="114.75" hidden="1" x14ac:dyDescent="0.25">
      <c r="A7343" s="1" t="s">
        <v>20918</v>
      </c>
      <c r="B7343" s="1" t="s">
        <v>27</v>
      </c>
      <c r="C7343" s="2" t="s">
        <v>20919</v>
      </c>
      <c r="D7343" s="3" t="s">
        <v>232</v>
      </c>
      <c r="E7343" s="3" t="s">
        <v>30</v>
      </c>
      <c r="F7343" s="2" t="s">
        <v>53</v>
      </c>
      <c r="G7343" s="3" t="s">
        <v>32</v>
      </c>
      <c r="H7343" s="3" t="s">
        <v>2459</v>
      </c>
      <c r="I7343" s="3">
        <v>1469232</v>
      </c>
      <c r="J7343" s="3" t="s">
        <v>73</v>
      </c>
      <c r="K7343" s="4">
        <v>45105.729166666701</v>
      </c>
      <c r="L7343" s="11" t="str">
        <f t="shared" si="595"/>
        <v>junio</v>
      </c>
      <c r="M7343" s="3">
        <v>3</v>
      </c>
      <c r="N7343" s="3">
        <v>3</v>
      </c>
      <c r="O7343" s="3">
        <f t="shared" si="594"/>
        <v>3</v>
      </c>
      <c r="P7343" s="4">
        <v>45105.752905092602</v>
      </c>
      <c r="Q7343" s="2"/>
      <c r="R7343" s="3" t="s">
        <v>20920</v>
      </c>
      <c r="S7343" s="4">
        <v>45105.752905092602</v>
      </c>
      <c r="T7343" s="3">
        <f t="shared" si="596"/>
        <v>34</v>
      </c>
      <c r="U7343" s="2" t="s">
        <v>75</v>
      </c>
      <c r="V7343" s="3"/>
      <c r="W7343" s="3" t="str">
        <f t="shared" si="597"/>
        <v/>
      </c>
      <c r="X7343" s="3"/>
      <c r="Y7343" s="2"/>
      <c r="Z7343" s="2"/>
      <c r="AA7343" s="4">
        <v>45105.823611111096</v>
      </c>
      <c r="AB7343" s="26" t="str">
        <f t="shared" si="598"/>
        <v/>
      </c>
      <c r="AC7343" s="1"/>
      <c r="AD7343" s="3" t="s">
        <v>40</v>
      </c>
    </row>
    <row r="7344" spans="1:30" ht="114.75" hidden="1" x14ac:dyDescent="0.25">
      <c r="A7344" s="1" t="s">
        <v>20921</v>
      </c>
      <c r="B7344" s="1" t="s">
        <v>27</v>
      </c>
      <c r="C7344" s="2" t="s">
        <v>20922</v>
      </c>
      <c r="D7344" s="3" t="s">
        <v>643</v>
      </c>
      <c r="E7344" s="3" t="s">
        <v>30</v>
      </c>
      <c r="F7344" s="2" t="s">
        <v>225</v>
      </c>
      <c r="G7344" s="3" t="s">
        <v>32</v>
      </c>
      <c r="H7344" s="3" t="s">
        <v>33</v>
      </c>
      <c r="I7344" s="3">
        <v>1469234</v>
      </c>
      <c r="J7344" s="3" t="s">
        <v>34</v>
      </c>
      <c r="K7344" s="4">
        <v>45105.7319444444</v>
      </c>
      <c r="L7344" s="11" t="str">
        <f t="shared" si="595"/>
        <v>junio</v>
      </c>
      <c r="M7344" s="3">
        <v>2</v>
      </c>
      <c r="N7344" s="3">
        <v>2</v>
      </c>
      <c r="O7344" s="3">
        <f t="shared" si="594"/>
        <v>2</v>
      </c>
      <c r="P7344" s="4">
        <v>45105.757696759298</v>
      </c>
      <c r="Q7344" s="2"/>
      <c r="R7344" s="3" t="s">
        <v>20923</v>
      </c>
      <c r="S7344" s="4">
        <v>45105.757696759298</v>
      </c>
      <c r="T7344" s="3">
        <f t="shared" si="596"/>
        <v>37</v>
      </c>
      <c r="U7344" s="2" t="s">
        <v>75</v>
      </c>
      <c r="V7344" s="4">
        <v>45105.825185185196</v>
      </c>
      <c r="W7344" s="3">
        <f t="shared" si="597"/>
        <v>97</v>
      </c>
      <c r="X7344" s="3" t="s">
        <v>228</v>
      </c>
      <c r="Y7344" s="2" t="s">
        <v>229</v>
      </c>
      <c r="Z7344" s="2" t="s">
        <v>75</v>
      </c>
      <c r="AA7344" s="4">
        <v>45106.568055555603</v>
      </c>
      <c r="AB7344" s="26">
        <f t="shared" si="598"/>
        <v>17</v>
      </c>
      <c r="AC7344" s="1" t="s">
        <v>78</v>
      </c>
      <c r="AD7344" s="3" t="s">
        <v>40</v>
      </c>
    </row>
    <row r="7345" spans="1:30" ht="178.5" hidden="1" x14ac:dyDescent="0.25">
      <c r="A7345" s="1" t="s">
        <v>20924</v>
      </c>
      <c r="B7345" s="1" t="s">
        <v>27</v>
      </c>
      <c r="C7345" s="2" t="s">
        <v>20925</v>
      </c>
      <c r="D7345" s="3" t="s">
        <v>135</v>
      </c>
      <c r="E7345" s="3" t="s">
        <v>30</v>
      </c>
      <c r="F7345" s="2" t="s">
        <v>82</v>
      </c>
      <c r="G7345" s="3" t="s">
        <v>54</v>
      </c>
      <c r="H7345" s="3" t="s">
        <v>17423</v>
      </c>
      <c r="I7345" s="3">
        <v>1469235</v>
      </c>
      <c r="J7345" s="3" t="s">
        <v>34</v>
      </c>
      <c r="K7345" s="4">
        <v>45105.735416666699</v>
      </c>
      <c r="L7345" s="11" t="str">
        <f t="shared" si="595"/>
        <v>junio</v>
      </c>
      <c r="M7345" s="3">
        <v>1</v>
      </c>
      <c r="N7345" s="3"/>
      <c r="O7345" s="3">
        <f t="shared" si="594"/>
        <v>1</v>
      </c>
      <c r="P7345" s="3"/>
      <c r="Q7345" s="2"/>
      <c r="R7345" s="3" t="s">
        <v>20926</v>
      </c>
      <c r="S7345" s="4">
        <v>45105.764444444401</v>
      </c>
      <c r="T7345" s="3">
        <f t="shared" si="596"/>
        <v>41</v>
      </c>
      <c r="U7345" s="2" t="s">
        <v>75</v>
      </c>
      <c r="V7345" s="4">
        <v>45105.77140046296</v>
      </c>
      <c r="W7345" s="3">
        <f t="shared" si="597"/>
        <v>10</v>
      </c>
      <c r="X7345" s="3" t="s">
        <v>1788</v>
      </c>
      <c r="Y7345" s="2" t="s">
        <v>1789</v>
      </c>
      <c r="Z7345" s="2" t="s">
        <v>219</v>
      </c>
      <c r="AA7345" s="4">
        <v>45106.753472222197</v>
      </c>
      <c r="AB7345" s="26">
        <f t="shared" si="598"/>
        <v>23</v>
      </c>
      <c r="AC7345" s="1" t="s">
        <v>144</v>
      </c>
      <c r="AD7345" s="3" t="s">
        <v>40</v>
      </c>
    </row>
    <row r="7346" spans="1:30" ht="178.5" hidden="1" x14ac:dyDescent="0.25">
      <c r="A7346" s="1" t="s">
        <v>20927</v>
      </c>
      <c r="B7346" s="1" t="s">
        <v>27</v>
      </c>
      <c r="C7346" s="2" t="s">
        <v>20928</v>
      </c>
      <c r="D7346" s="3" t="s">
        <v>275</v>
      </c>
      <c r="E7346" s="3" t="s">
        <v>30</v>
      </c>
      <c r="F7346" s="2" t="s">
        <v>53</v>
      </c>
      <c r="G7346" s="3" t="s">
        <v>54</v>
      </c>
      <c r="H7346" s="3" t="s">
        <v>1060</v>
      </c>
      <c r="I7346" s="3">
        <v>1469236</v>
      </c>
      <c r="J7346" s="3" t="s">
        <v>34</v>
      </c>
      <c r="K7346" s="4">
        <v>45105.738888888904</v>
      </c>
      <c r="L7346" s="11" t="str">
        <f t="shared" si="595"/>
        <v>junio</v>
      </c>
      <c r="M7346" s="3">
        <v>2</v>
      </c>
      <c r="N7346" s="3">
        <v>2</v>
      </c>
      <c r="O7346" s="3">
        <f t="shared" si="594"/>
        <v>2</v>
      </c>
      <c r="P7346" s="4">
        <v>45105.746898148202</v>
      </c>
      <c r="Q7346" s="2"/>
      <c r="R7346" s="3" t="s">
        <v>20929</v>
      </c>
      <c r="S7346" s="4">
        <v>45105.746898148202</v>
      </c>
      <c r="T7346" s="3">
        <f t="shared" si="596"/>
        <v>11</v>
      </c>
      <c r="U7346" s="2" t="s">
        <v>75</v>
      </c>
      <c r="V7346" s="4">
        <v>45105.818773148101</v>
      </c>
      <c r="W7346" s="3">
        <f t="shared" si="597"/>
        <v>103</v>
      </c>
      <c r="X7346" s="3" t="s">
        <v>1163</v>
      </c>
      <c r="Y7346" s="2" t="s">
        <v>509</v>
      </c>
      <c r="Z7346" s="2" t="s">
        <v>20930</v>
      </c>
      <c r="AA7346" s="4">
        <v>45108.3972222222</v>
      </c>
      <c r="AB7346" s="26">
        <f t="shared" si="598"/>
        <v>61</v>
      </c>
      <c r="AC7346" s="1"/>
      <c r="AD7346" s="3" t="s">
        <v>40</v>
      </c>
    </row>
    <row r="7347" spans="1:30" ht="42.75" hidden="1" x14ac:dyDescent="0.25">
      <c r="A7347" s="1" t="s">
        <v>20931</v>
      </c>
      <c r="B7347" s="1" t="s">
        <v>27</v>
      </c>
      <c r="C7347" s="2" t="s">
        <v>20932</v>
      </c>
      <c r="D7347" s="3" t="s">
        <v>1152</v>
      </c>
      <c r="E7347" s="3" t="s">
        <v>30</v>
      </c>
      <c r="F7347" s="2" t="s">
        <v>225</v>
      </c>
      <c r="G7347" s="3" t="s">
        <v>32</v>
      </c>
      <c r="H7347" s="3" t="s">
        <v>33</v>
      </c>
      <c r="I7347" s="3">
        <v>1469238</v>
      </c>
      <c r="J7347" s="3" t="s">
        <v>73</v>
      </c>
      <c r="K7347" s="4">
        <v>45105.753472222197</v>
      </c>
      <c r="L7347" s="11" t="str">
        <f t="shared" si="595"/>
        <v>junio</v>
      </c>
      <c r="M7347" s="3">
        <v>2</v>
      </c>
      <c r="N7347" s="3">
        <v>2</v>
      </c>
      <c r="O7347" s="3">
        <f t="shared" si="594"/>
        <v>2</v>
      </c>
      <c r="P7347" s="4">
        <v>45105.778888888897</v>
      </c>
      <c r="Q7347" s="2"/>
      <c r="R7347" s="3" t="s">
        <v>16118</v>
      </c>
      <c r="S7347" s="4">
        <v>45105.778888888897</v>
      </c>
      <c r="T7347" s="3">
        <f t="shared" si="596"/>
        <v>36</v>
      </c>
      <c r="U7347" s="2" t="s">
        <v>75</v>
      </c>
      <c r="V7347" s="4">
        <v>45105.779965277798</v>
      </c>
      <c r="W7347" s="3">
        <f t="shared" si="597"/>
        <v>1</v>
      </c>
      <c r="X7347" s="3" t="s">
        <v>580</v>
      </c>
      <c r="Y7347" s="2" t="s">
        <v>581</v>
      </c>
      <c r="Z7347" s="2" t="s">
        <v>75</v>
      </c>
      <c r="AA7347" s="4">
        <v>45105.8972222222</v>
      </c>
      <c r="AB7347" s="26">
        <f t="shared" si="598"/>
        <v>2</v>
      </c>
      <c r="AC7347" s="1" t="s">
        <v>78</v>
      </c>
      <c r="AD7347" s="3" t="s">
        <v>40</v>
      </c>
    </row>
    <row r="7348" spans="1:30" ht="28.5" hidden="1" x14ac:dyDescent="0.25">
      <c r="A7348" s="1" t="s">
        <v>20933</v>
      </c>
      <c r="B7348" s="1" t="s">
        <v>27</v>
      </c>
      <c r="C7348" s="2" t="s">
        <v>20934</v>
      </c>
      <c r="D7348" s="3" t="s">
        <v>1469</v>
      </c>
      <c r="E7348" s="3" t="s">
        <v>30</v>
      </c>
      <c r="F7348" s="2" t="s">
        <v>437</v>
      </c>
      <c r="G7348" s="3" t="s">
        <v>192</v>
      </c>
      <c r="H7348" s="3" t="s">
        <v>438</v>
      </c>
      <c r="I7348" s="3">
        <v>1469249</v>
      </c>
      <c r="J7348" s="3" t="s">
        <v>34</v>
      </c>
      <c r="K7348" s="4">
        <v>45105.862500000003</v>
      </c>
      <c r="L7348" s="11" t="str">
        <f t="shared" si="595"/>
        <v>junio</v>
      </c>
      <c r="M7348" s="3">
        <v>2</v>
      </c>
      <c r="N7348" s="3">
        <v>2</v>
      </c>
      <c r="O7348" s="3">
        <f t="shared" si="594"/>
        <v>2</v>
      </c>
      <c r="P7348" s="4">
        <v>45105.8997453704</v>
      </c>
      <c r="Q7348" s="2"/>
      <c r="R7348" s="3" t="s">
        <v>1225</v>
      </c>
      <c r="S7348" s="4">
        <v>45105.8997453704</v>
      </c>
      <c r="T7348" s="3">
        <f t="shared" si="596"/>
        <v>53</v>
      </c>
      <c r="U7348" s="2" t="s">
        <v>143</v>
      </c>
      <c r="V7348" s="4">
        <v>45105.900162037004</v>
      </c>
      <c r="W7348" s="3">
        <f t="shared" si="597"/>
        <v>0</v>
      </c>
      <c r="X7348" s="3" t="s">
        <v>91</v>
      </c>
      <c r="Y7348" s="2" t="s">
        <v>92</v>
      </c>
      <c r="Z7348" s="2" t="s">
        <v>143</v>
      </c>
      <c r="AA7348" s="4">
        <v>45105.971527777801</v>
      </c>
      <c r="AB7348" s="26">
        <f t="shared" si="598"/>
        <v>1</v>
      </c>
      <c r="AC7348" s="1" t="s">
        <v>78</v>
      </c>
      <c r="AD7348" s="3" t="s">
        <v>40</v>
      </c>
    </row>
    <row r="7349" spans="1:30" ht="165.75" hidden="1" x14ac:dyDescent="0.25">
      <c r="A7349" s="1" t="s">
        <v>14791</v>
      </c>
      <c r="B7349" s="1" t="s">
        <v>407</v>
      </c>
      <c r="C7349" s="2" t="s">
        <v>14792</v>
      </c>
      <c r="D7349" s="3" t="s">
        <v>2863</v>
      </c>
      <c r="E7349" s="3" t="s">
        <v>410</v>
      </c>
      <c r="F7349" s="2" t="s">
        <v>225</v>
      </c>
      <c r="G7349" s="3" t="s">
        <v>32</v>
      </c>
      <c r="H7349" s="3" t="s">
        <v>33</v>
      </c>
      <c r="I7349" s="3">
        <v>1469250</v>
      </c>
      <c r="J7349" s="3" t="s">
        <v>34</v>
      </c>
      <c r="K7349" s="4">
        <v>45105.868055555598</v>
      </c>
      <c r="L7349" s="11" t="str">
        <f t="shared" si="595"/>
        <v>junio</v>
      </c>
      <c r="M7349" s="3">
        <v>3</v>
      </c>
      <c r="N7349" s="3"/>
      <c r="O7349" s="3">
        <f t="shared" si="594"/>
        <v>3</v>
      </c>
      <c r="P7349" s="3"/>
      <c r="Q7349" s="2"/>
      <c r="R7349" s="3" t="s">
        <v>20935</v>
      </c>
      <c r="S7349" s="4">
        <v>45105.877395833297</v>
      </c>
      <c r="T7349" s="3">
        <f t="shared" si="596"/>
        <v>13</v>
      </c>
      <c r="U7349" s="2" t="s">
        <v>75</v>
      </c>
      <c r="V7349" s="4">
        <v>45105.8844328704</v>
      </c>
      <c r="W7349" s="3">
        <f t="shared" si="597"/>
        <v>10</v>
      </c>
      <c r="X7349" s="3" t="s">
        <v>418</v>
      </c>
      <c r="Y7349" s="2" t="s">
        <v>419</v>
      </c>
      <c r="Z7349" s="2" t="s">
        <v>445</v>
      </c>
      <c r="AA7349" s="4">
        <v>45105.968055555597</v>
      </c>
      <c r="AB7349" s="26">
        <f t="shared" si="598"/>
        <v>2</v>
      </c>
      <c r="AC7349" s="1" t="s">
        <v>78</v>
      </c>
      <c r="AD7349" s="3" t="s">
        <v>40</v>
      </c>
    </row>
    <row r="7350" spans="1:30" ht="42.75" hidden="1" x14ac:dyDescent="0.25">
      <c r="A7350" s="1" t="s">
        <v>20936</v>
      </c>
      <c r="B7350" s="1" t="s">
        <v>27</v>
      </c>
      <c r="C7350" s="2" t="s">
        <v>20937</v>
      </c>
      <c r="D7350" s="3" t="s">
        <v>339</v>
      </c>
      <c r="E7350" s="3" t="s">
        <v>30</v>
      </c>
      <c r="F7350" s="2" t="s">
        <v>44</v>
      </c>
      <c r="G7350" s="3" t="s">
        <v>32</v>
      </c>
      <c r="H7350" s="3" t="s">
        <v>33</v>
      </c>
      <c r="I7350" s="3">
        <v>1469252</v>
      </c>
      <c r="J7350" s="3" t="s">
        <v>34</v>
      </c>
      <c r="K7350" s="4">
        <v>45105.872222222199</v>
      </c>
      <c r="L7350" s="11" t="str">
        <f t="shared" si="595"/>
        <v>junio</v>
      </c>
      <c r="M7350" s="3">
        <v>2</v>
      </c>
      <c r="N7350" s="3">
        <v>2</v>
      </c>
      <c r="O7350" s="3">
        <f t="shared" si="594"/>
        <v>2</v>
      </c>
      <c r="P7350" s="4">
        <v>45105.8820949074</v>
      </c>
      <c r="Q7350" s="2"/>
      <c r="R7350" s="3" t="s">
        <v>20938</v>
      </c>
      <c r="S7350" s="4">
        <v>45105.8820949074</v>
      </c>
      <c r="T7350" s="3">
        <f t="shared" si="596"/>
        <v>14</v>
      </c>
      <c r="U7350" s="2" t="s">
        <v>75</v>
      </c>
      <c r="V7350" s="4">
        <v>45105.905833333301</v>
      </c>
      <c r="W7350" s="3">
        <f t="shared" si="597"/>
        <v>34</v>
      </c>
      <c r="X7350" s="3" t="s">
        <v>103</v>
      </c>
      <c r="Y7350" s="2" t="s">
        <v>104</v>
      </c>
      <c r="Z7350" s="2" t="s">
        <v>219</v>
      </c>
      <c r="AA7350" s="4">
        <v>45106.073611111096</v>
      </c>
      <c r="AB7350" s="26">
        <f t="shared" si="598"/>
        <v>4</v>
      </c>
      <c r="AC7350" s="1" t="s">
        <v>78</v>
      </c>
      <c r="AD7350" s="3" t="s">
        <v>40</v>
      </c>
    </row>
    <row r="7351" spans="1:30" ht="140.25" hidden="1" x14ac:dyDescent="0.25">
      <c r="A7351" s="1" t="s">
        <v>20939</v>
      </c>
      <c r="B7351" s="1" t="s">
        <v>27</v>
      </c>
      <c r="C7351" s="2" t="s">
        <v>20940</v>
      </c>
      <c r="D7351" s="3" t="s">
        <v>462</v>
      </c>
      <c r="E7351" s="3" t="s">
        <v>30</v>
      </c>
      <c r="F7351" s="2" t="s">
        <v>53</v>
      </c>
      <c r="G7351" s="3" t="s">
        <v>32</v>
      </c>
      <c r="H7351" s="3" t="s">
        <v>187</v>
      </c>
      <c r="I7351" s="3">
        <v>1469253</v>
      </c>
      <c r="J7351" s="3" t="s">
        <v>34</v>
      </c>
      <c r="K7351" s="4">
        <v>45105.883333333302</v>
      </c>
      <c r="L7351" s="11" t="str">
        <f t="shared" si="595"/>
        <v>junio</v>
      </c>
      <c r="M7351" s="3">
        <v>2</v>
      </c>
      <c r="N7351" s="3">
        <v>2</v>
      </c>
      <c r="O7351" s="3">
        <f t="shared" si="594"/>
        <v>2</v>
      </c>
      <c r="P7351" s="4">
        <v>45105.888067129599</v>
      </c>
      <c r="Q7351" s="2"/>
      <c r="R7351" s="3" t="s">
        <v>20941</v>
      </c>
      <c r="S7351" s="4">
        <v>45105.888067129599</v>
      </c>
      <c r="T7351" s="3">
        <f t="shared" si="596"/>
        <v>6</v>
      </c>
      <c r="U7351" s="2" t="s">
        <v>75</v>
      </c>
      <c r="V7351" s="4">
        <v>45105.936527777798</v>
      </c>
      <c r="W7351" s="3">
        <f t="shared" si="597"/>
        <v>69</v>
      </c>
      <c r="X7351" s="3" t="s">
        <v>259</v>
      </c>
      <c r="Y7351" s="2" t="s">
        <v>260</v>
      </c>
      <c r="Z7351" s="2" t="s">
        <v>445</v>
      </c>
      <c r="AA7351" s="4">
        <v>45112.440277777801</v>
      </c>
      <c r="AB7351" s="26">
        <f t="shared" si="598"/>
        <v>156</v>
      </c>
      <c r="AC7351" s="1" t="s">
        <v>125</v>
      </c>
      <c r="AD7351" s="3" t="s">
        <v>40</v>
      </c>
    </row>
    <row r="7352" spans="1:30" ht="255" hidden="1" x14ac:dyDescent="0.25">
      <c r="A7352" s="1" t="s">
        <v>20942</v>
      </c>
      <c r="B7352" s="1" t="s">
        <v>27</v>
      </c>
      <c r="C7352" s="2" t="s">
        <v>20943</v>
      </c>
      <c r="D7352" s="3" t="s">
        <v>63</v>
      </c>
      <c r="E7352" s="3" t="s">
        <v>30</v>
      </c>
      <c r="F7352" s="2" t="s">
        <v>82</v>
      </c>
      <c r="G7352" s="3" t="s">
        <v>54</v>
      </c>
      <c r="H7352" s="3" t="s">
        <v>17423</v>
      </c>
      <c r="I7352" s="3">
        <v>1469256</v>
      </c>
      <c r="J7352" s="3" t="s">
        <v>34</v>
      </c>
      <c r="K7352" s="4">
        <v>45105.958333333299</v>
      </c>
      <c r="L7352" s="11" t="str">
        <f t="shared" si="595"/>
        <v>junio</v>
      </c>
      <c r="M7352" s="3">
        <v>2</v>
      </c>
      <c r="N7352" s="3">
        <v>2</v>
      </c>
      <c r="O7352" s="3">
        <f t="shared" si="594"/>
        <v>2</v>
      </c>
      <c r="P7352" s="4">
        <v>45105.969571759299</v>
      </c>
      <c r="Q7352" s="2"/>
      <c r="R7352" s="3" t="s">
        <v>20944</v>
      </c>
      <c r="S7352" s="4">
        <v>45105.969571759299</v>
      </c>
      <c r="T7352" s="3">
        <f t="shared" si="596"/>
        <v>16</v>
      </c>
      <c r="U7352" s="2" t="s">
        <v>75</v>
      </c>
      <c r="V7352" s="4">
        <v>45105.985428240703</v>
      </c>
      <c r="W7352" s="3">
        <f t="shared" si="597"/>
        <v>22</v>
      </c>
      <c r="X7352" s="3" t="s">
        <v>103</v>
      </c>
      <c r="Y7352" s="2" t="s">
        <v>104</v>
      </c>
      <c r="Z7352" s="2" t="s">
        <v>219</v>
      </c>
      <c r="AA7352" s="4">
        <v>45106.739583333299</v>
      </c>
      <c r="AB7352" s="26">
        <f t="shared" si="598"/>
        <v>18</v>
      </c>
      <c r="AC7352" s="1" t="s">
        <v>125</v>
      </c>
      <c r="AD7352" s="3" t="s">
        <v>40</v>
      </c>
    </row>
    <row r="7353" spans="1:30" ht="51" hidden="1" x14ac:dyDescent="0.25">
      <c r="A7353" s="1" t="s">
        <v>20945</v>
      </c>
      <c r="B7353" s="1" t="s">
        <v>345</v>
      </c>
      <c r="C7353" s="2" t="s">
        <v>20946</v>
      </c>
      <c r="D7353" s="3" t="s">
        <v>974</v>
      </c>
      <c r="E7353" s="3" t="s">
        <v>30</v>
      </c>
      <c r="F7353" s="2" t="s">
        <v>88</v>
      </c>
      <c r="G7353" s="3" t="s">
        <v>54</v>
      </c>
      <c r="H7353" s="3" t="s">
        <v>276</v>
      </c>
      <c r="I7353" s="3">
        <v>1469257</v>
      </c>
      <c r="J7353" s="3" t="s">
        <v>34</v>
      </c>
      <c r="K7353" s="4">
        <v>45105.9819444444</v>
      </c>
      <c r="L7353" s="11" t="str">
        <f t="shared" si="595"/>
        <v>junio</v>
      </c>
      <c r="M7353" s="3">
        <v>2</v>
      </c>
      <c r="N7353" s="3">
        <v>2</v>
      </c>
      <c r="O7353" s="3">
        <f t="shared" si="594"/>
        <v>2</v>
      </c>
      <c r="P7353" s="4">
        <v>45105.993993055599</v>
      </c>
      <c r="Q7353" s="2"/>
      <c r="R7353" s="3" t="s">
        <v>20947</v>
      </c>
      <c r="S7353" s="4">
        <v>45105.993993055599</v>
      </c>
      <c r="T7353" s="3">
        <f t="shared" si="596"/>
        <v>17</v>
      </c>
      <c r="U7353" s="2" t="s">
        <v>75</v>
      </c>
      <c r="V7353" s="4">
        <v>45106.014826388899</v>
      </c>
      <c r="W7353" s="3">
        <f t="shared" si="597"/>
        <v>29</v>
      </c>
      <c r="X7353" s="3" t="s">
        <v>446</v>
      </c>
      <c r="Y7353" s="2" t="s">
        <v>447</v>
      </c>
      <c r="Z7353" s="2" t="s">
        <v>445</v>
      </c>
      <c r="AA7353" s="4">
        <v>45110.420833333301</v>
      </c>
      <c r="AB7353" s="26">
        <f t="shared" si="598"/>
        <v>105</v>
      </c>
      <c r="AC7353" s="1" t="s">
        <v>78</v>
      </c>
      <c r="AD7353" s="3" t="s">
        <v>40</v>
      </c>
    </row>
    <row r="7354" spans="1:30" ht="38.25" hidden="1" x14ac:dyDescent="0.25">
      <c r="A7354" s="1" t="s">
        <v>20948</v>
      </c>
      <c r="B7354" s="1" t="s">
        <v>27</v>
      </c>
      <c r="C7354" s="2" t="s">
        <v>20949</v>
      </c>
      <c r="D7354" s="3" t="s">
        <v>482</v>
      </c>
      <c r="E7354" s="3" t="s">
        <v>30</v>
      </c>
      <c r="F7354" s="2" t="s">
        <v>53</v>
      </c>
      <c r="G7354" s="3" t="s">
        <v>32</v>
      </c>
      <c r="H7354" s="3" t="s">
        <v>129</v>
      </c>
      <c r="I7354" s="3">
        <v>1469259</v>
      </c>
      <c r="J7354" s="3" t="s">
        <v>34</v>
      </c>
      <c r="K7354" s="4">
        <v>45106.028472222199</v>
      </c>
      <c r="L7354" s="11" t="str">
        <f t="shared" si="595"/>
        <v>junio</v>
      </c>
      <c r="M7354" s="3">
        <v>3</v>
      </c>
      <c r="N7354" s="3">
        <v>3</v>
      </c>
      <c r="O7354" s="3">
        <f t="shared" si="594"/>
        <v>3</v>
      </c>
      <c r="P7354" s="4">
        <v>45106.059386574103</v>
      </c>
      <c r="Q7354" s="2"/>
      <c r="R7354" s="3" t="s">
        <v>20950</v>
      </c>
      <c r="S7354" s="4">
        <v>45106.059386574103</v>
      </c>
      <c r="T7354" s="3">
        <f t="shared" si="596"/>
        <v>44</v>
      </c>
      <c r="U7354" s="2" t="s">
        <v>219</v>
      </c>
      <c r="V7354" s="4">
        <v>45106.060219907398</v>
      </c>
      <c r="W7354" s="3">
        <f t="shared" si="597"/>
        <v>1</v>
      </c>
      <c r="X7354" s="3" t="s">
        <v>174</v>
      </c>
      <c r="Y7354" s="2" t="s">
        <v>175</v>
      </c>
      <c r="Z7354" s="2" t="s">
        <v>219</v>
      </c>
      <c r="AA7354" s="4">
        <v>45112.522916666698</v>
      </c>
      <c r="AB7354" s="26">
        <f t="shared" si="598"/>
        <v>155</v>
      </c>
      <c r="AC7354" s="1" t="s">
        <v>144</v>
      </c>
      <c r="AD7354" s="3" t="s">
        <v>40</v>
      </c>
    </row>
    <row r="7355" spans="1:30" ht="63.75" hidden="1" x14ac:dyDescent="0.25">
      <c r="A7355" s="1" t="s">
        <v>20951</v>
      </c>
      <c r="B7355" s="1" t="s">
        <v>27</v>
      </c>
      <c r="C7355" s="2" t="s">
        <v>20952</v>
      </c>
      <c r="D7355" s="3" t="s">
        <v>81</v>
      </c>
      <c r="E7355" s="3" t="s">
        <v>30</v>
      </c>
      <c r="F7355" s="2" t="s">
        <v>44</v>
      </c>
      <c r="G7355" s="3" t="s">
        <v>32</v>
      </c>
      <c r="H7355" s="3" t="s">
        <v>45</v>
      </c>
      <c r="I7355" s="3">
        <v>1469260</v>
      </c>
      <c r="J7355" s="3" t="s">
        <v>34</v>
      </c>
      <c r="K7355" s="4">
        <v>45106.045138888898</v>
      </c>
      <c r="L7355" s="11" t="str">
        <f t="shared" si="595"/>
        <v>junio</v>
      </c>
      <c r="M7355" s="3">
        <v>2</v>
      </c>
      <c r="N7355" s="3">
        <v>2</v>
      </c>
      <c r="O7355" s="3">
        <f t="shared" si="594"/>
        <v>2</v>
      </c>
      <c r="P7355" s="4">
        <v>45106.056087962999</v>
      </c>
      <c r="Q7355" s="2"/>
      <c r="R7355" s="3" t="s">
        <v>20953</v>
      </c>
      <c r="S7355" s="4">
        <v>45106.056087962999</v>
      </c>
      <c r="T7355" s="3">
        <f t="shared" si="596"/>
        <v>15</v>
      </c>
      <c r="U7355" s="2" t="s">
        <v>445</v>
      </c>
      <c r="V7355" s="4">
        <v>45106.057048611103</v>
      </c>
      <c r="W7355" s="3">
        <f t="shared" si="597"/>
        <v>1</v>
      </c>
      <c r="X7355" s="3" t="s">
        <v>1163</v>
      </c>
      <c r="Y7355" s="2" t="s">
        <v>509</v>
      </c>
      <c r="Z7355" s="2" t="s">
        <v>445</v>
      </c>
      <c r="AA7355" s="4">
        <v>45107.577777777798</v>
      </c>
      <c r="AB7355" s="26">
        <f t="shared" si="598"/>
        <v>36</v>
      </c>
      <c r="AC7355" s="1" t="s">
        <v>125</v>
      </c>
      <c r="AD7355" s="3" t="s">
        <v>40</v>
      </c>
    </row>
    <row r="7356" spans="1:30" ht="63.75" hidden="1" x14ac:dyDescent="0.25">
      <c r="A7356" s="1" t="s">
        <v>20954</v>
      </c>
      <c r="B7356" s="1" t="s">
        <v>27</v>
      </c>
      <c r="C7356" s="2" t="s">
        <v>20955</v>
      </c>
      <c r="D7356" s="3" t="s">
        <v>166</v>
      </c>
      <c r="E7356" s="3" t="s">
        <v>30</v>
      </c>
      <c r="F7356" s="2" t="s">
        <v>53</v>
      </c>
      <c r="G7356" s="3" t="s">
        <v>54</v>
      </c>
      <c r="H7356" s="3" t="s">
        <v>55</v>
      </c>
      <c r="I7356" s="3">
        <v>1469261</v>
      </c>
      <c r="J7356" s="3" t="s">
        <v>34</v>
      </c>
      <c r="K7356" s="4">
        <v>45106.059027777803</v>
      </c>
      <c r="L7356" s="11" t="str">
        <f t="shared" si="595"/>
        <v>junio</v>
      </c>
      <c r="M7356" s="3">
        <v>2</v>
      </c>
      <c r="N7356" s="3">
        <v>2</v>
      </c>
      <c r="O7356" s="3">
        <f t="shared" si="594"/>
        <v>2</v>
      </c>
      <c r="P7356" s="4">
        <v>45106.102442129602</v>
      </c>
      <c r="Q7356" s="2"/>
      <c r="R7356" s="3" t="s">
        <v>20956</v>
      </c>
      <c r="S7356" s="4">
        <v>45106.06077546296</v>
      </c>
      <c r="T7356" s="3">
        <f t="shared" si="596"/>
        <v>2</v>
      </c>
      <c r="U7356" s="2" t="s">
        <v>219</v>
      </c>
      <c r="V7356" s="4">
        <v>45106.069722222222</v>
      </c>
      <c r="W7356" s="3">
        <f t="shared" si="597"/>
        <v>12</v>
      </c>
      <c r="X7356" s="3" t="s">
        <v>976</v>
      </c>
      <c r="Y7356" s="2" t="s">
        <v>977</v>
      </c>
      <c r="Z7356" s="2" t="s">
        <v>1203</v>
      </c>
      <c r="AA7356" s="4">
        <v>45109.430555555598</v>
      </c>
      <c r="AB7356" s="26">
        <f t="shared" si="598"/>
        <v>80</v>
      </c>
      <c r="AC7356" s="1" t="s">
        <v>1169</v>
      </c>
      <c r="AD7356" s="3" t="s">
        <v>40</v>
      </c>
    </row>
    <row r="7357" spans="1:30" ht="89.25" hidden="1" x14ac:dyDescent="0.25">
      <c r="A7357" s="1" t="s">
        <v>20957</v>
      </c>
      <c r="B7357" s="1" t="s">
        <v>27</v>
      </c>
      <c r="C7357" s="2" t="s">
        <v>20958</v>
      </c>
      <c r="D7357" s="3" t="s">
        <v>965</v>
      </c>
      <c r="E7357" s="3" t="s">
        <v>30</v>
      </c>
      <c r="F7357" s="2" t="s">
        <v>82</v>
      </c>
      <c r="G7357" s="3" t="s">
        <v>54</v>
      </c>
      <c r="H7357" s="3" t="s">
        <v>17423</v>
      </c>
      <c r="I7357" s="3">
        <v>1469325</v>
      </c>
      <c r="J7357" s="3" t="s">
        <v>34</v>
      </c>
      <c r="K7357" s="4">
        <v>45106.293055555601</v>
      </c>
      <c r="L7357" s="11" t="str">
        <f t="shared" si="595"/>
        <v>junio</v>
      </c>
      <c r="M7357" s="3">
        <v>2</v>
      </c>
      <c r="N7357" s="3">
        <v>2</v>
      </c>
      <c r="O7357" s="3">
        <f t="shared" si="594"/>
        <v>2</v>
      </c>
      <c r="P7357" s="4">
        <v>45106.314375000002</v>
      </c>
      <c r="Q7357" s="2"/>
      <c r="R7357" s="3" t="s">
        <v>20959</v>
      </c>
      <c r="S7357" s="4">
        <v>45106.314375000002</v>
      </c>
      <c r="T7357" s="3">
        <f t="shared" si="596"/>
        <v>30</v>
      </c>
      <c r="U7357" s="2" t="s">
        <v>36</v>
      </c>
      <c r="V7357" s="4">
        <v>45106.324606481503</v>
      </c>
      <c r="W7357" s="3">
        <f t="shared" si="597"/>
        <v>14</v>
      </c>
      <c r="X7357" s="3" t="s">
        <v>202</v>
      </c>
      <c r="Y7357" s="2" t="s">
        <v>203</v>
      </c>
      <c r="Z7357" s="2" t="s">
        <v>17693</v>
      </c>
      <c r="AA7357" s="4">
        <v>45109.717361111099</v>
      </c>
      <c r="AB7357" s="26">
        <f t="shared" si="598"/>
        <v>81</v>
      </c>
      <c r="AC7357" s="1" t="s">
        <v>78</v>
      </c>
      <c r="AD7357" s="3" t="s">
        <v>40</v>
      </c>
    </row>
    <row r="7358" spans="1:30" ht="127.5" hidden="1" x14ac:dyDescent="0.25">
      <c r="A7358" s="1" t="s">
        <v>20960</v>
      </c>
      <c r="B7358" s="1" t="s">
        <v>27</v>
      </c>
      <c r="C7358" s="2" t="s">
        <v>20961</v>
      </c>
      <c r="D7358" s="3" t="s">
        <v>178</v>
      </c>
      <c r="E7358" s="3" t="s">
        <v>30</v>
      </c>
      <c r="F7358" s="2" t="s">
        <v>53</v>
      </c>
      <c r="G7358" s="3" t="s">
        <v>54</v>
      </c>
      <c r="H7358" s="3" t="s">
        <v>100</v>
      </c>
      <c r="I7358" s="3">
        <v>1469341</v>
      </c>
      <c r="J7358" s="3" t="s">
        <v>34</v>
      </c>
      <c r="K7358" s="4">
        <v>45106.300694444399</v>
      </c>
      <c r="L7358" s="11" t="str">
        <f t="shared" si="595"/>
        <v>junio</v>
      </c>
      <c r="M7358" s="3">
        <v>2</v>
      </c>
      <c r="N7358" s="3">
        <v>2</v>
      </c>
      <c r="O7358" s="3">
        <f t="shared" si="594"/>
        <v>2</v>
      </c>
      <c r="P7358" s="4">
        <v>45106.307326388902</v>
      </c>
      <c r="Q7358" s="2"/>
      <c r="R7358" s="3" t="s">
        <v>20962</v>
      </c>
      <c r="S7358" s="4">
        <v>45106.307326388902</v>
      </c>
      <c r="T7358" s="3">
        <f t="shared" si="596"/>
        <v>9</v>
      </c>
      <c r="U7358" s="2" t="s">
        <v>36</v>
      </c>
      <c r="V7358" s="4">
        <v>45106.310682870397</v>
      </c>
      <c r="W7358" s="3">
        <f t="shared" si="597"/>
        <v>4</v>
      </c>
      <c r="X7358" s="3" t="s">
        <v>1114</v>
      </c>
      <c r="Y7358" s="2" t="s">
        <v>1115</v>
      </c>
      <c r="Z7358" s="2" t="s">
        <v>551</v>
      </c>
      <c r="AA7358" s="4">
        <v>45112.555555555598</v>
      </c>
      <c r="AB7358" s="26">
        <f t="shared" si="598"/>
        <v>149</v>
      </c>
      <c r="AC7358" s="1" t="s">
        <v>39</v>
      </c>
      <c r="AD7358" s="3" t="s">
        <v>40</v>
      </c>
    </row>
    <row r="7359" spans="1:30" ht="127.5" hidden="1" x14ac:dyDescent="0.25">
      <c r="A7359" s="1" t="s">
        <v>20963</v>
      </c>
      <c r="B7359" s="1" t="s">
        <v>27</v>
      </c>
      <c r="C7359" s="2" t="s">
        <v>20964</v>
      </c>
      <c r="D7359" s="3" t="s">
        <v>308</v>
      </c>
      <c r="E7359" s="3" t="s">
        <v>30</v>
      </c>
      <c r="F7359" s="2" t="s">
        <v>53</v>
      </c>
      <c r="G7359" s="3" t="s">
        <v>54</v>
      </c>
      <c r="H7359" s="3" t="s">
        <v>100</v>
      </c>
      <c r="I7359" s="3">
        <v>1469356</v>
      </c>
      <c r="J7359" s="3" t="s">
        <v>73</v>
      </c>
      <c r="K7359" s="4">
        <v>45106.307638888902</v>
      </c>
      <c r="L7359" s="11" t="str">
        <f t="shared" si="595"/>
        <v>junio</v>
      </c>
      <c r="M7359" s="3">
        <v>3</v>
      </c>
      <c r="N7359" s="3">
        <v>3</v>
      </c>
      <c r="O7359" s="3">
        <f t="shared" si="594"/>
        <v>3</v>
      </c>
      <c r="P7359" s="4">
        <v>45106.326782407399</v>
      </c>
      <c r="Q7359" s="2"/>
      <c r="R7359" s="3" t="s">
        <v>20965</v>
      </c>
      <c r="S7359" s="4">
        <v>45106.326782407399</v>
      </c>
      <c r="T7359" s="3">
        <f t="shared" si="596"/>
        <v>27</v>
      </c>
      <c r="U7359" s="2" t="s">
        <v>36</v>
      </c>
      <c r="V7359" s="3"/>
      <c r="W7359" s="3" t="str">
        <f t="shared" si="597"/>
        <v/>
      </c>
      <c r="X7359" s="3"/>
      <c r="Y7359" s="2"/>
      <c r="Z7359" s="2"/>
      <c r="AA7359" s="4">
        <v>45106.375</v>
      </c>
      <c r="AB7359" s="26" t="str">
        <f t="shared" si="598"/>
        <v/>
      </c>
      <c r="AC7359" s="1"/>
      <c r="AD7359" s="3" t="s">
        <v>40</v>
      </c>
    </row>
    <row r="7360" spans="1:30" ht="28.5" hidden="1" x14ac:dyDescent="0.25">
      <c r="A7360" s="1" t="s">
        <v>20966</v>
      </c>
      <c r="B7360" s="1" t="s">
        <v>27</v>
      </c>
      <c r="C7360" s="2" t="s">
        <v>20967</v>
      </c>
      <c r="D7360" s="3" t="s">
        <v>257</v>
      </c>
      <c r="E7360" s="3" t="s">
        <v>30</v>
      </c>
      <c r="F7360" s="2" t="s">
        <v>213</v>
      </c>
      <c r="G7360" s="3" t="s">
        <v>192</v>
      </c>
      <c r="H7360" s="3" t="s">
        <v>214</v>
      </c>
      <c r="I7360" s="3">
        <v>1469367</v>
      </c>
      <c r="J7360" s="3" t="s">
        <v>34</v>
      </c>
      <c r="K7360" s="4">
        <v>45106.3125</v>
      </c>
      <c r="L7360" s="11" t="str">
        <f t="shared" si="595"/>
        <v>junio</v>
      </c>
      <c r="M7360" s="3">
        <v>1</v>
      </c>
      <c r="N7360" s="3">
        <v>1</v>
      </c>
      <c r="O7360" s="3">
        <f t="shared" si="594"/>
        <v>1</v>
      </c>
      <c r="P7360" s="4">
        <v>45106.323819444398</v>
      </c>
      <c r="Q7360" s="2"/>
      <c r="R7360" s="3" t="s">
        <v>20968</v>
      </c>
      <c r="S7360" s="4">
        <v>45106.323819444398</v>
      </c>
      <c r="T7360" s="3">
        <f t="shared" si="596"/>
        <v>16</v>
      </c>
      <c r="U7360" s="2" t="s">
        <v>227</v>
      </c>
      <c r="V7360" s="4">
        <v>45106.331724536998</v>
      </c>
      <c r="W7360" s="3">
        <f t="shared" si="597"/>
        <v>11</v>
      </c>
      <c r="X7360" s="3" t="s">
        <v>508</v>
      </c>
      <c r="Y7360" s="2" t="s">
        <v>509</v>
      </c>
      <c r="Z7360" s="2" t="s">
        <v>227</v>
      </c>
      <c r="AA7360" s="4">
        <v>45108.556944444397</v>
      </c>
      <c r="AB7360" s="26">
        <f t="shared" si="598"/>
        <v>53</v>
      </c>
      <c r="AC7360" s="1" t="s">
        <v>125</v>
      </c>
      <c r="AD7360" s="3" t="s">
        <v>40</v>
      </c>
    </row>
    <row r="7361" spans="1:30" ht="102" hidden="1" x14ac:dyDescent="0.25">
      <c r="A7361" s="1" t="s">
        <v>20969</v>
      </c>
      <c r="B7361" s="1" t="s">
        <v>27</v>
      </c>
      <c r="C7361" s="2" t="s">
        <v>20970</v>
      </c>
      <c r="D7361" s="3" t="s">
        <v>965</v>
      </c>
      <c r="E7361" s="3" t="s">
        <v>30</v>
      </c>
      <c r="F7361" s="2" t="s">
        <v>82</v>
      </c>
      <c r="G7361" s="3" t="s">
        <v>54</v>
      </c>
      <c r="H7361" s="3" t="s">
        <v>17423</v>
      </c>
      <c r="I7361" s="3">
        <v>1469387</v>
      </c>
      <c r="J7361" s="3" t="s">
        <v>34</v>
      </c>
      <c r="K7361" s="4">
        <v>45106.319444444402</v>
      </c>
      <c r="L7361" s="11" t="str">
        <f t="shared" si="595"/>
        <v>junio</v>
      </c>
      <c r="M7361" s="3">
        <v>2</v>
      </c>
      <c r="N7361" s="3">
        <v>2</v>
      </c>
      <c r="O7361" s="3">
        <f t="shared" si="594"/>
        <v>2</v>
      </c>
      <c r="P7361" s="4">
        <v>45106.331979166702</v>
      </c>
      <c r="Q7361" s="2"/>
      <c r="R7361" s="3" t="s">
        <v>20971</v>
      </c>
      <c r="S7361" s="4">
        <v>45106.331979166702</v>
      </c>
      <c r="T7361" s="3">
        <f t="shared" si="596"/>
        <v>18</v>
      </c>
      <c r="U7361" s="2" t="s">
        <v>36</v>
      </c>
      <c r="V7361" s="4">
        <v>45106.353657407402</v>
      </c>
      <c r="W7361" s="3">
        <f t="shared" si="597"/>
        <v>31</v>
      </c>
      <c r="X7361" s="3" t="s">
        <v>1005</v>
      </c>
      <c r="Y7361" s="2" t="s">
        <v>1006</v>
      </c>
      <c r="Z7361" s="2" t="s">
        <v>17693</v>
      </c>
      <c r="AA7361" s="4">
        <v>45107.499305555553</v>
      </c>
      <c r="AB7361" s="26">
        <f t="shared" si="598"/>
        <v>27</v>
      </c>
      <c r="AC7361" s="1" t="s">
        <v>78</v>
      </c>
      <c r="AD7361" s="3" t="s">
        <v>40</v>
      </c>
    </row>
    <row r="7362" spans="1:30" ht="140.25" hidden="1" x14ac:dyDescent="0.25">
      <c r="A7362" s="1" t="s">
        <v>20972</v>
      </c>
      <c r="B7362" s="1" t="s">
        <v>27</v>
      </c>
      <c r="C7362" s="2" t="s">
        <v>20973</v>
      </c>
      <c r="D7362" s="3" t="s">
        <v>863</v>
      </c>
      <c r="E7362" s="3" t="s">
        <v>30</v>
      </c>
      <c r="F7362" s="2" t="s">
        <v>53</v>
      </c>
      <c r="G7362" s="3" t="s">
        <v>32</v>
      </c>
      <c r="H7362" s="3" t="s">
        <v>187</v>
      </c>
      <c r="I7362" s="3">
        <v>1469411</v>
      </c>
      <c r="J7362" s="3" t="s">
        <v>34</v>
      </c>
      <c r="K7362" s="4">
        <v>45106.327777777798</v>
      </c>
      <c r="L7362" s="11" t="str">
        <f t="shared" si="595"/>
        <v>junio</v>
      </c>
      <c r="M7362" s="3">
        <v>2</v>
      </c>
      <c r="N7362" s="3">
        <v>2</v>
      </c>
      <c r="O7362" s="3">
        <f t="shared" si="594"/>
        <v>2</v>
      </c>
      <c r="P7362" s="4">
        <v>45106.338171296302</v>
      </c>
      <c r="Q7362" s="2"/>
      <c r="R7362" s="3" t="s">
        <v>20974</v>
      </c>
      <c r="S7362" s="4">
        <v>45106.338171296302</v>
      </c>
      <c r="T7362" s="3">
        <f t="shared" si="596"/>
        <v>14</v>
      </c>
      <c r="U7362" s="2" t="s">
        <v>36</v>
      </c>
      <c r="V7362" s="4">
        <v>45106.356643518498</v>
      </c>
      <c r="W7362" s="3">
        <f t="shared" si="597"/>
        <v>26</v>
      </c>
      <c r="X7362" s="3" t="s">
        <v>6789</v>
      </c>
      <c r="Y7362" s="2" t="s">
        <v>6790</v>
      </c>
      <c r="Z7362" s="2" t="s">
        <v>551</v>
      </c>
      <c r="AA7362" s="4">
        <v>45118.532638888901</v>
      </c>
      <c r="AB7362" s="26">
        <f t="shared" si="598"/>
        <v>292</v>
      </c>
      <c r="AC7362" s="1" t="s">
        <v>78</v>
      </c>
      <c r="AD7362" s="3" t="s">
        <v>40</v>
      </c>
    </row>
    <row r="7363" spans="1:30" ht="63.75" hidden="1" x14ac:dyDescent="0.25">
      <c r="A7363" s="1" t="s">
        <v>20975</v>
      </c>
      <c r="B7363" s="1" t="s">
        <v>27</v>
      </c>
      <c r="C7363" s="2" t="s">
        <v>20976</v>
      </c>
      <c r="D7363" s="3" t="s">
        <v>302</v>
      </c>
      <c r="E7363" s="3" t="s">
        <v>30</v>
      </c>
      <c r="F7363" s="2" t="s">
        <v>64</v>
      </c>
      <c r="G7363" s="3" t="s">
        <v>32</v>
      </c>
      <c r="H7363" s="3" t="s">
        <v>33</v>
      </c>
      <c r="I7363" s="3">
        <v>1469421</v>
      </c>
      <c r="J7363" s="3" t="s">
        <v>34</v>
      </c>
      <c r="K7363" s="4">
        <v>45106.3305555556</v>
      </c>
      <c r="L7363" s="11" t="str">
        <f t="shared" si="595"/>
        <v>junio</v>
      </c>
      <c r="M7363" s="3">
        <v>3</v>
      </c>
      <c r="N7363" s="3">
        <v>3</v>
      </c>
      <c r="O7363" s="3">
        <f t="shared" ref="O7363:O7426" si="599">IF(ISBLANK(N7363),M7363,N7363)</f>
        <v>3</v>
      </c>
      <c r="P7363" s="4">
        <v>45106.343923611101</v>
      </c>
      <c r="Q7363" s="2"/>
      <c r="R7363" s="3" t="s">
        <v>20977</v>
      </c>
      <c r="S7363" s="4">
        <v>45106.343923611101</v>
      </c>
      <c r="T7363" s="3">
        <f t="shared" si="596"/>
        <v>19</v>
      </c>
      <c r="U7363" s="2" t="s">
        <v>36</v>
      </c>
      <c r="V7363" s="4">
        <v>45106.357233796298</v>
      </c>
      <c r="W7363" s="3">
        <f t="shared" si="597"/>
        <v>19</v>
      </c>
      <c r="X7363" s="3" t="s">
        <v>473</v>
      </c>
      <c r="Y7363" s="2" t="s">
        <v>474</v>
      </c>
      <c r="Z7363" s="2" t="s">
        <v>36</v>
      </c>
      <c r="AA7363" s="4">
        <v>45106.633333333302</v>
      </c>
      <c r="AB7363" s="26">
        <f t="shared" si="598"/>
        <v>6</v>
      </c>
      <c r="AC7363" s="1" t="s">
        <v>78</v>
      </c>
      <c r="AD7363" s="3" t="s">
        <v>40</v>
      </c>
    </row>
    <row r="7364" spans="1:30" ht="28.5" hidden="1" x14ac:dyDescent="0.25">
      <c r="A7364" s="1" t="s">
        <v>8721</v>
      </c>
      <c r="B7364" s="1" t="s">
        <v>27</v>
      </c>
      <c r="C7364" s="2" t="s">
        <v>8722</v>
      </c>
      <c r="D7364" s="3" t="s">
        <v>141</v>
      </c>
      <c r="E7364" s="3" t="s">
        <v>30</v>
      </c>
      <c r="F7364" s="2" t="s">
        <v>154</v>
      </c>
      <c r="G7364" s="3" t="s">
        <v>155</v>
      </c>
      <c r="H7364" s="3" t="s">
        <v>156</v>
      </c>
      <c r="I7364" s="3">
        <v>1469528</v>
      </c>
      <c r="J7364" s="3" t="s">
        <v>34</v>
      </c>
      <c r="K7364" s="4">
        <v>45106.374305555597</v>
      </c>
      <c r="L7364" s="11" t="str">
        <f t="shared" si="595"/>
        <v>junio</v>
      </c>
      <c r="M7364" s="3">
        <v>3</v>
      </c>
      <c r="N7364" s="3">
        <v>3</v>
      </c>
      <c r="O7364" s="3">
        <f t="shared" si="599"/>
        <v>3</v>
      </c>
      <c r="P7364" s="4">
        <v>45106.382164351897</v>
      </c>
      <c r="Q7364" s="2"/>
      <c r="R7364" s="3" t="s">
        <v>20978</v>
      </c>
      <c r="S7364" s="4">
        <v>45106.382164351897</v>
      </c>
      <c r="T7364" s="3">
        <f t="shared" si="596"/>
        <v>11</v>
      </c>
      <c r="U7364" s="2" t="s">
        <v>227</v>
      </c>
      <c r="V7364" s="4">
        <v>45106.383518518502</v>
      </c>
      <c r="W7364" s="3">
        <f t="shared" si="597"/>
        <v>1</v>
      </c>
      <c r="X7364" s="3" t="s">
        <v>1346</v>
      </c>
      <c r="Y7364" s="2" t="s">
        <v>1347</v>
      </c>
      <c r="Z7364" s="2" t="s">
        <v>227</v>
      </c>
      <c r="AA7364" s="4">
        <v>45106.870833333298</v>
      </c>
      <c r="AB7364" s="26">
        <f t="shared" si="598"/>
        <v>11</v>
      </c>
      <c r="AC7364" s="1" t="s">
        <v>144</v>
      </c>
      <c r="AD7364" s="3" t="s">
        <v>40</v>
      </c>
    </row>
    <row r="7365" spans="1:30" ht="51" hidden="1" x14ac:dyDescent="0.25">
      <c r="A7365" s="1" t="s">
        <v>20979</v>
      </c>
      <c r="B7365" s="1" t="s">
        <v>27</v>
      </c>
      <c r="C7365" s="2" t="s">
        <v>20980</v>
      </c>
      <c r="D7365" s="3" t="s">
        <v>366</v>
      </c>
      <c r="E7365" s="3" t="s">
        <v>30</v>
      </c>
      <c r="F7365" s="2" t="s">
        <v>325</v>
      </c>
      <c r="G7365" s="3" t="s">
        <v>1018</v>
      </c>
      <c r="H7365" s="3" t="s">
        <v>2113</v>
      </c>
      <c r="I7365" s="3">
        <v>1469574</v>
      </c>
      <c r="J7365" s="3" t="s">
        <v>73</v>
      </c>
      <c r="K7365" s="4">
        <v>45106.390277777798</v>
      </c>
      <c r="L7365" s="11" t="str">
        <f t="shared" si="595"/>
        <v>junio</v>
      </c>
      <c r="M7365" s="3">
        <v>3</v>
      </c>
      <c r="N7365" s="3">
        <v>3</v>
      </c>
      <c r="O7365" s="3">
        <f t="shared" si="599"/>
        <v>3</v>
      </c>
      <c r="P7365" s="4">
        <v>45106.405208333301</v>
      </c>
      <c r="Q7365" s="2"/>
      <c r="R7365" s="3" t="s">
        <v>20981</v>
      </c>
      <c r="S7365" s="4">
        <v>45106.405208333301</v>
      </c>
      <c r="T7365" s="3">
        <f t="shared" si="596"/>
        <v>21</v>
      </c>
      <c r="U7365" s="2" t="s">
        <v>36</v>
      </c>
      <c r="V7365" s="4">
        <v>45106.405624999999</v>
      </c>
      <c r="W7365" s="3">
        <f t="shared" si="597"/>
        <v>0</v>
      </c>
      <c r="X7365" s="3"/>
      <c r="Y7365" s="2"/>
      <c r="Z7365" s="2" t="s">
        <v>36</v>
      </c>
      <c r="AA7365" s="4">
        <v>45106.608333333301</v>
      </c>
      <c r="AB7365" s="26">
        <f t="shared" si="598"/>
        <v>4</v>
      </c>
      <c r="AC7365" s="1"/>
      <c r="AD7365" s="3" t="s">
        <v>40</v>
      </c>
    </row>
    <row r="7366" spans="1:30" ht="114.75" hidden="1" x14ac:dyDescent="0.25">
      <c r="A7366" s="1" t="s">
        <v>18799</v>
      </c>
      <c r="B7366" s="1" t="s">
        <v>27</v>
      </c>
      <c r="C7366" s="2" t="s">
        <v>18800</v>
      </c>
      <c r="D7366" s="3" t="s">
        <v>482</v>
      </c>
      <c r="E7366" s="3" t="s">
        <v>30</v>
      </c>
      <c r="F7366" s="2" t="s">
        <v>53</v>
      </c>
      <c r="G7366" s="3" t="s">
        <v>32</v>
      </c>
      <c r="H7366" s="3" t="s">
        <v>129</v>
      </c>
      <c r="I7366" s="3">
        <v>1469616</v>
      </c>
      <c r="J7366" s="3" t="s">
        <v>73</v>
      </c>
      <c r="K7366" s="4">
        <v>45106.412499999999</v>
      </c>
      <c r="L7366" s="11" t="str">
        <f t="shared" si="595"/>
        <v>junio</v>
      </c>
      <c r="M7366" s="3">
        <v>1</v>
      </c>
      <c r="N7366" s="3">
        <v>1</v>
      </c>
      <c r="O7366" s="3">
        <f t="shared" si="599"/>
        <v>1</v>
      </c>
      <c r="P7366" s="4">
        <v>45106.419085648202</v>
      </c>
      <c r="Q7366" s="2"/>
      <c r="R7366" s="3" t="s">
        <v>20982</v>
      </c>
      <c r="S7366" s="4">
        <v>45106.419085648202</v>
      </c>
      <c r="T7366" s="3">
        <f t="shared" si="596"/>
        <v>9</v>
      </c>
      <c r="U7366" s="2" t="s">
        <v>36</v>
      </c>
      <c r="V7366" s="4">
        <v>45106.421307870398</v>
      </c>
      <c r="W7366" s="3">
        <f t="shared" si="597"/>
        <v>3</v>
      </c>
      <c r="X7366" s="3" t="s">
        <v>2893</v>
      </c>
      <c r="Y7366" s="2" t="s">
        <v>2894</v>
      </c>
      <c r="Z7366" s="2" t="s">
        <v>17693</v>
      </c>
      <c r="AA7366" s="4">
        <v>45106.479861111096</v>
      </c>
      <c r="AB7366" s="26">
        <f t="shared" si="598"/>
        <v>1</v>
      </c>
      <c r="AC7366" s="1" t="s">
        <v>330</v>
      </c>
      <c r="AD7366" s="3" t="s">
        <v>40</v>
      </c>
    </row>
    <row r="7367" spans="1:30" ht="102" hidden="1" x14ac:dyDescent="0.25">
      <c r="A7367" s="1" t="s">
        <v>19439</v>
      </c>
      <c r="B7367" s="1" t="s">
        <v>27</v>
      </c>
      <c r="C7367" s="2" t="s">
        <v>19440</v>
      </c>
      <c r="D7367" s="3" t="s">
        <v>87</v>
      </c>
      <c r="E7367" s="3" t="s">
        <v>30</v>
      </c>
      <c r="F7367" s="2" t="s">
        <v>44</v>
      </c>
      <c r="G7367" s="3" t="s">
        <v>32</v>
      </c>
      <c r="H7367" s="3" t="s">
        <v>33</v>
      </c>
      <c r="I7367" s="3">
        <v>1469621</v>
      </c>
      <c r="J7367" s="3" t="s">
        <v>73</v>
      </c>
      <c r="K7367" s="4">
        <v>45106.415972222203</v>
      </c>
      <c r="L7367" s="11" t="str">
        <f t="shared" si="595"/>
        <v>junio</v>
      </c>
      <c r="M7367" s="3">
        <v>3</v>
      </c>
      <c r="N7367" s="3">
        <v>3</v>
      </c>
      <c r="O7367" s="3">
        <f t="shared" si="599"/>
        <v>3</v>
      </c>
      <c r="P7367" s="4">
        <v>45106.449780092596</v>
      </c>
      <c r="Q7367" s="2"/>
      <c r="R7367" s="3" t="s">
        <v>20983</v>
      </c>
      <c r="S7367" s="4">
        <v>45106.449780092596</v>
      </c>
      <c r="T7367" s="3">
        <f t="shared" si="596"/>
        <v>48</v>
      </c>
      <c r="U7367" s="2" t="s">
        <v>36</v>
      </c>
      <c r="V7367" s="4">
        <v>45106.466018518498</v>
      </c>
      <c r="W7367" s="3">
        <f t="shared" si="597"/>
        <v>23</v>
      </c>
      <c r="X7367" s="3" t="s">
        <v>359</v>
      </c>
      <c r="Y7367" s="2" t="s">
        <v>360</v>
      </c>
      <c r="Z7367" s="2" t="s">
        <v>17693</v>
      </c>
      <c r="AA7367" s="4">
        <v>45106.686805555597</v>
      </c>
      <c r="AB7367" s="26">
        <f t="shared" si="598"/>
        <v>5</v>
      </c>
      <c r="AC7367" s="1" t="s">
        <v>78</v>
      </c>
      <c r="AD7367" s="3" t="s">
        <v>40</v>
      </c>
    </row>
    <row r="7368" spans="1:30" ht="63.75" hidden="1" x14ac:dyDescent="0.25">
      <c r="A7368" s="1" t="s">
        <v>5384</v>
      </c>
      <c r="B7368" s="1" t="s">
        <v>27</v>
      </c>
      <c r="C7368" s="2" t="s">
        <v>5385</v>
      </c>
      <c r="D7368" s="3" t="s">
        <v>349</v>
      </c>
      <c r="E7368" s="3" t="s">
        <v>30</v>
      </c>
      <c r="F7368" s="2" t="s">
        <v>64</v>
      </c>
      <c r="G7368" s="3" t="s">
        <v>32</v>
      </c>
      <c r="H7368" s="3" t="s">
        <v>33</v>
      </c>
      <c r="I7368" s="3">
        <v>1469662</v>
      </c>
      <c r="J7368" s="3" t="s">
        <v>34</v>
      </c>
      <c r="K7368" s="4">
        <v>45106.429861111101</v>
      </c>
      <c r="L7368" s="11" t="str">
        <f t="shared" ref="L7368:L7431" si="600">+TEXT(K7368,"mmmm")</f>
        <v>junio</v>
      </c>
      <c r="M7368" s="3">
        <v>2</v>
      </c>
      <c r="N7368" s="3"/>
      <c r="O7368" s="3">
        <f t="shared" si="599"/>
        <v>2</v>
      </c>
      <c r="P7368" s="3"/>
      <c r="Q7368" s="2"/>
      <c r="R7368" s="3" t="s">
        <v>20984</v>
      </c>
      <c r="S7368" s="4">
        <v>45106.445081018501</v>
      </c>
      <c r="T7368" s="3">
        <f t="shared" si="596"/>
        <v>21</v>
      </c>
      <c r="U7368" s="2" t="s">
        <v>36</v>
      </c>
      <c r="V7368" s="4">
        <v>45106.528645833299</v>
      </c>
      <c r="W7368" s="3">
        <f t="shared" si="597"/>
        <v>120</v>
      </c>
      <c r="X7368" s="3" t="s">
        <v>37</v>
      </c>
      <c r="Y7368" s="2" t="s">
        <v>38</v>
      </c>
      <c r="Z7368" s="2" t="s">
        <v>551</v>
      </c>
      <c r="AA7368" s="4">
        <v>45113.652083333298</v>
      </c>
      <c r="AB7368" s="26">
        <f t="shared" si="598"/>
        <v>170</v>
      </c>
      <c r="AC7368" s="1" t="s">
        <v>144</v>
      </c>
      <c r="AD7368" s="3" t="s">
        <v>40</v>
      </c>
    </row>
    <row r="7369" spans="1:30" ht="76.5" x14ac:dyDescent="0.25">
      <c r="A7369" s="1" t="s">
        <v>20985</v>
      </c>
      <c r="B7369" s="1" t="s">
        <v>27</v>
      </c>
      <c r="C7369" s="2" t="s">
        <v>20986</v>
      </c>
      <c r="D7369" s="3" t="s">
        <v>52</v>
      </c>
      <c r="E7369" s="3" t="s">
        <v>30</v>
      </c>
      <c r="F7369" s="2" t="s">
        <v>44</v>
      </c>
      <c r="G7369" s="3" t="s">
        <v>32</v>
      </c>
      <c r="H7369" s="3" t="s">
        <v>33</v>
      </c>
      <c r="I7369" s="3">
        <v>1469675</v>
      </c>
      <c r="J7369" s="3" t="s">
        <v>73</v>
      </c>
      <c r="K7369" s="4">
        <v>45106.434722222199</v>
      </c>
      <c r="L7369" s="11" t="str">
        <f t="shared" si="600"/>
        <v>junio</v>
      </c>
      <c r="M7369" s="3">
        <v>4</v>
      </c>
      <c r="N7369" s="3">
        <v>4</v>
      </c>
      <c r="O7369" s="3">
        <f t="shared" si="599"/>
        <v>4</v>
      </c>
      <c r="P7369" s="4">
        <v>45106.456435185202</v>
      </c>
      <c r="Q7369" s="2"/>
      <c r="R7369" s="3" t="s">
        <v>20987</v>
      </c>
      <c r="S7369" s="4">
        <v>45106.456435185202</v>
      </c>
      <c r="T7369" s="3">
        <f t="shared" si="596"/>
        <v>31</v>
      </c>
      <c r="U7369" s="2" t="s">
        <v>36</v>
      </c>
      <c r="V7369" s="3"/>
      <c r="W7369" s="3" t="str">
        <f t="shared" si="597"/>
        <v/>
      </c>
      <c r="X7369" s="3"/>
      <c r="Y7369" s="2"/>
      <c r="Z7369" s="2"/>
      <c r="AA7369" s="4">
        <v>45106.530555555597</v>
      </c>
      <c r="AB7369" s="26" t="str">
        <f t="shared" si="598"/>
        <v/>
      </c>
      <c r="AC7369" s="1"/>
      <c r="AD7369" s="3" t="s">
        <v>40</v>
      </c>
    </row>
    <row r="7370" spans="1:30" ht="191.25" hidden="1" x14ac:dyDescent="0.25">
      <c r="A7370" s="1" t="s">
        <v>14279</v>
      </c>
      <c r="B7370" s="1" t="s">
        <v>27</v>
      </c>
      <c r="C7370" s="2" t="s">
        <v>14280</v>
      </c>
      <c r="D7370" s="3" t="s">
        <v>245</v>
      </c>
      <c r="E7370" s="3" t="s">
        <v>30</v>
      </c>
      <c r="F7370" s="2" t="s">
        <v>82</v>
      </c>
      <c r="G7370" s="3" t="s">
        <v>54</v>
      </c>
      <c r="H7370" s="3" t="s">
        <v>17423</v>
      </c>
      <c r="I7370" s="3">
        <v>1469685</v>
      </c>
      <c r="J7370" s="3" t="s">
        <v>34</v>
      </c>
      <c r="K7370" s="4">
        <v>45106.438888888901</v>
      </c>
      <c r="L7370" s="11" t="str">
        <f t="shared" si="600"/>
        <v>junio</v>
      </c>
      <c r="M7370" s="3">
        <v>2</v>
      </c>
      <c r="N7370" s="3">
        <v>2</v>
      </c>
      <c r="O7370" s="3">
        <f t="shared" si="599"/>
        <v>2</v>
      </c>
      <c r="P7370" s="4">
        <v>45106.461620370399</v>
      </c>
      <c r="Q7370" s="2"/>
      <c r="R7370" s="3" t="s">
        <v>20988</v>
      </c>
      <c r="S7370" s="4">
        <v>45106.461620370399</v>
      </c>
      <c r="T7370" s="3">
        <f t="shared" si="596"/>
        <v>32</v>
      </c>
      <c r="U7370" s="2" t="s">
        <v>36</v>
      </c>
      <c r="V7370" s="4">
        <v>45106.497291666703</v>
      </c>
      <c r="W7370" s="3">
        <f t="shared" si="597"/>
        <v>51</v>
      </c>
      <c r="X7370" s="3" t="s">
        <v>202</v>
      </c>
      <c r="Y7370" s="2" t="s">
        <v>203</v>
      </c>
      <c r="Z7370" s="2" t="s">
        <v>17693</v>
      </c>
      <c r="AA7370" s="4">
        <v>45115.6430555556</v>
      </c>
      <c r="AB7370" s="26">
        <f t="shared" si="598"/>
        <v>219</v>
      </c>
      <c r="AC7370" s="1" t="s">
        <v>144</v>
      </c>
      <c r="AD7370" s="3" t="s">
        <v>40</v>
      </c>
    </row>
    <row r="7371" spans="1:30" ht="409.5" hidden="1" x14ac:dyDescent="0.25">
      <c r="A7371" s="1" t="s">
        <v>12995</v>
      </c>
      <c r="B7371" s="1" t="s">
        <v>27</v>
      </c>
      <c r="C7371" s="2" t="s">
        <v>12996</v>
      </c>
      <c r="D7371" s="3" t="s">
        <v>863</v>
      </c>
      <c r="E7371" s="3" t="s">
        <v>30</v>
      </c>
      <c r="F7371" s="2" t="s">
        <v>2928</v>
      </c>
      <c r="G7371" s="3" t="s">
        <v>541</v>
      </c>
      <c r="H7371" s="3" t="s">
        <v>2929</v>
      </c>
      <c r="I7371" s="3">
        <v>1469688</v>
      </c>
      <c r="J7371" s="3" t="s">
        <v>73</v>
      </c>
      <c r="K7371" s="4">
        <v>45106.443055555603</v>
      </c>
      <c r="L7371" s="11" t="str">
        <f t="shared" si="600"/>
        <v>junio</v>
      </c>
      <c r="M7371" s="3">
        <v>3</v>
      </c>
      <c r="N7371" s="3">
        <v>3</v>
      </c>
      <c r="O7371" s="3">
        <f t="shared" si="599"/>
        <v>3</v>
      </c>
      <c r="P7371" s="4">
        <v>45106.474027777796</v>
      </c>
      <c r="Q7371" s="2"/>
      <c r="R7371" s="3" t="s">
        <v>20989</v>
      </c>
      <c r="S7371" s="4">
        <v>45106.474027777796</v>
      </c>
      <c r="T7371" s="3">
        <f t="shared" si="596"/>
        <v>44</v>
      </c>
      <c r="U7371" s="2" t="s">
        <v>36</v>
      </c>
      <c r="V7371" s="3"/>
      <c r="W7371" s="3" t="str">
        <f t="shared" si="597"/>
        <v/>
      </c>
      <c r="X7371" s="3"/>
      <c r="Y7371" s="2"/>
      <c r="Z7371" s="2"/>
      <c r="AA7371" s="4">
        <v>45106.530555555597</v>
      </c>
      <c r="AB7371" s="26" t="str">
        <f t="shared" si="598"/>
        <v/>
      </c>
      <c r="AC7371" s="1"/>
      <c r="AD7371" s="3" t="s">
        <v>40</v>
      </c>
    </row>
    <row r="7372" spans="1:30" ht="89.25" hidden="1" x14ac:dyDescent="0.25">
      <c r="A7372" s="1" t="s">
        <v>20990</v>
      </c>
      <c r="B7372" s="1" t="s">
        <v>27</v>
      </c>
      <c r="C7372" s="2" t="s">
        <v>20991</v>
      </c>
      <c r="D7372" s="3" t="s">
        <v>1059</v>
      </c>
      <c r="E7372" s="3" t="s">
        <v>30</v>
      </c>
      <c r="F7372" s="2" t="s">
        <v>53</v>
      </c>
      <c r="G7372" s="3" t="s">
        <v>32</v>
      </c>
      <c r="H7372" s="3" t="s">
        <v>187</v>
      </c>
      <c r="I7372" s="3">
        <v>1469690</v>
      </c>
      <c r="J7372" s="3" t="s">
        <v>34</v>
      </c>
      <c r="K7372" s="4">
        <v>45106.445138888899</v>
      </c>
      <c r="L7372" s="11" t="str">
        <f t="shared" si="600"/>
        <v>junio</v>
      </c>
      <c r="M7372" s="3">
        <v>1</v>
      </c>
      <c r="N7372" s="3"/>
      <c r="O7372" s="3">
        <f t="shared" si="599"/>
        <v>1</v>
      </c>
      <c r="P7372" s="3"/>
      <c r="Q7372" s="2"/>
      <c r="R7372" s="3" t="s">
        <v>20992</v>
      </c>
      <c r="S7372" s="4">
        <v>45106.452824074098</v>
      </c>
      <c r="T7372" s="3">
        <f t="shared" si="596"/>
        <v>11</v>
      </c>
      <c r="U7372" s="2" t="s">
        <v>36</v>
      </c>
      <c r="V7372" s="4">
        <v>45106.4539814815</v>
      </c>
      <c r="W7372" s="3">
        <f t="shared" si="597"/>
        <v>1</v>
      </c>
      <c r="X7372" s="3" t="s">
        <v>2803</v>
      </c>
      <c r="Y7372" s="2" t="s">
        <v>2804</v>
      </c>
      <c r="Z7372" s="2" t="s">
        <v>551</v>
      </c>
      <c r="AA7372" s="4">
        <v>45112.527777777803</v>
      </c>
      <c r="AB7372" s="26">
        <f t="shared" si="598"/>
        <v>145</v>
      </c>
      <c r="AC7372" s="1" t="s">
        <v>430</v>
      </c>
      <c r="AD7372" s="3" t="s">
        <v>40</v>
      </c>
    </row>
    <row r="7373" spans="1:30" ht="89.25" x14ac:dyDescent="0.25">
      <c r="A7373" s="1" t="s">
        <v>20993</v>
      </c>
      <c r="B7373" s="1" t="s">
        <v>27</v>
      </c>
      <c r="C7373" s="2" t="s">
        <v>20994</v>
      </c>
      <c r="D7373" s="3" t="s">
        <v>974</v>
      </c>
      <c r="E7373" s="3" t="s">
        <v>30</v>
      </c>
      <c r="F7373" s="2" t="s">
        <v>225</v>
      </c>
      <c r="G7373" s="3" t="s">
        <v>32</v>
      </c>
      <c r="H7373" s="3" t="s">
        <v>33</v>
      </c>
      <c r="I7373" s="3">
        <v>1469692</v>
      </c>
      <c r="J7373" s="3" t="s">
        <v>73</v>
      </c>
      <c r="K7373" s="4">
        <v>45106.447916666701</v>
      </c>
      <c r="L7373" s="11" t="str">
        <f t="shared" si="600"/>
        <v>junio</v>
      </c>
      <c r="M7373" s="3">
        <v>4</v>
      </c>
      <c r="N7373" s="3">
        <v>4</v>
      </c>
      <c r="O7373" s="3">
        <f t="shared" si="599"/>
        <v>4</v>
      </c>
      <c r="P7373" s="4">
        <v>45106.480729166702</v>
      </c>
      <c r="Q7373" s="2"/>
      <c r="R7373" s="3" t="s">
        <v>20995</v>
      </c>
      <c r="S7373" s="4">
        <v>45106.480729166702</v>
      </c>
      <c r="T7373" s="3">
        <f t="shared" si="596"/>
        <v>47</v>
      </c>
      <c r="U7373" s="2" t="s">
        <v>36</v>
      </c>
      <c r="V7373" s="3"/>
      <c r="W7373" s="3" t="str">
        <f t="shared" si="597"/>
        <v/>
      </c>
      <c r="X7373" s="3"/>
      <c r="Y7373" s="2"/>
      <c r="Z7373" s="2"/>
      <c r="AA7373" s="4">
        <v>45106.529861111099</v>
      </c>
      <c r="AB7373" s="26" t="str">
        <f t="shared" si="598"/>
        <v/>
      </c>
      <c r="AC7373" s="1"/>
      <c r="AD7373" s="3" t="s">
        <v>40</v>
      </c>
    </row>
    <row r="7374" spans="1:30" ht="63.75" hidden="1" x14ac:dyDescent="0.25">
      <c r="A7374" s="1" t="s">
        <v>20996</v>
      </c>
      <c r="B7374" s="1" t="s">
        <v>27</v>
      </c>
      <c r="C7374" s="2" t="s">
        <v>20997</v>
      </c>
      <c r="D7374" s="3" t="s">
        <v>316</v>
      </c>
      <c r="E7374" s="3" t="s">
        <v>30</v>
      </c>
      <c r="F7374" s="2" t="s">
        <v>225</v>
      </c>
      <c r="G7374" s="3" t="s">
        <v>32</v>
      </c>
      <c r="H7374" s="3" t="s">
        <v>33</v>
      </c>
      <c r="I7374" s="3">
        <v>1469697</v>
      </c>
      <c r="J7374" s="3" t="s">
        <v>73</v>
      </c>
      <c r="K7374" s="4">
        <v>45106.451388888898</v>
      </c>
      <c r="L7374" s="11" t="str">
        <f t="shared" si="600"/>
        <v>junio</v>
      </c>
      <c r="M7374" s="3">
        <v>3</v>
      </c>
      <c r="N7374" s="3">
        <v>3</v>
      </c>
      <c r="O7374" s="3">
        <f t="shared" si="599"/>
        <v>3</v>
      </c>
      <c r="P7374" s="4">
        <v>45106.490347222199</v>
      </c>
      <c r="Q7374" s="2"/>
      <c r="R7374" s="3" t="s">
        <v>20998</v>
      </c>
      <c r="S7374" s="4">
        <v>45106.490347222199</v>
      </c>
      <c r="T7374" s="3">
        <f t="shared" si="596"/>
        <v>56</v>
      </c>
      <c r="U7374" s="2" t="s">
        <v>36</v>
      </c>
      <c r="V7374" s="4">
        <v>45106.638078703698</v>
      </c>
      <c r="W7374" s="3">
        <f t="shared" si="597"/>
        <v>212</v>
      </c>
      <c r="X7374" s="3" t="s">
        <v>7031</v>
      </c>
      <c r="Y7374" s="2" t="s">
        <v>7032</v>
      </c>
      <c r="Z7374" s="2" t="s">
        <v>551</v>
      </c>
      <c r="AA7374" s="4">
        <v>45106.663194444402</v>
      </c>
      <c r="AB7374" s="26">
        <f t="shared" si="598"/>
        <v>0</v>
      </c>
      <c r="AC7374" s="1" t="s">
        <v>197</v>
      </c>
      <c r="AD7374" s="3" t="s">
        <v>40</v>
      </c>
    </row>
    <row r="7375" spans="1:30" ht="89.25" hidden="1" x14ac:dyDescent="0.25">
      <c r="A7375" s="1" t="s">
        <v>20999</v>
      </c>
      <c r="B7375" s="1" t="s">
        <v>27</v>
      </c>
      <c r="C7375" s="2" t="s">
        <v>21000</v>
      </c>
      <c r="D7375" s="3" t="s">
        <v>257</v>
      </c>
      <c r="E7375" s="3" t="s">
        <v>30</v>
      </c>
      <c r="F7375" s="2" t="s">
        <v>293</v>
      </c>
      <c r="G7375" s="3" t="s">
        <v>32</v>
      </c>
      <c r="H7375" s="3" t="s">
        <v>33</v>
      </c>
      <c r="I7375" s="3">
        <v>1469702</v>
      </c>
      <c r="J7375" s="3" t="s">
        <v>34</v>
      </c>
      <c r="K7375" s="4">
        <v>45106.456944444399</v>
      </c>
      <c r="L7375" s="11" t="str">
        <f t="shared" si="600"/>
        <v>junio</v>
      </c>
      <c r="M7375" s="3">
        <v>3</v>
      </c>
      <c r="N7375" s="3">
        <v>3</v>
      </c>
      <c r="O7375" s="3">
        <f t="shared" si="599"/>
        <v>3</v>
      </c>
      <c r="P7375" s="4">
        <v>45106.496145833298</v>
      </c>
      <c r="Q7375" s="2"/>
      <c r="R7375" s="3" t="s">
        <v>21001</v>
      </c>
      <c r="S7375" s="4">
        <v>45106.461423611108</v>
      </c>
      <c r="T7375" s="3">
        <f t="shared" si="596"/>
        <v>6</v>
      </c>
      <c r="U7375" s="2" t="s">
        <v>36</v>
      </c>
      <c r="V7375" s="4">
        <v>45106.463518518518</v>
      </c>
      <c r="W7375" s="3">
        <f t="shared" si="597"/>
        <v>3</v>
      </c>
      <c r="X7375" s="3" t="s">
        <v>174</v>
      </c>
      <c r="Y7375" s="2" t="s">
        <v>175</v>
      </c>
      <c r="Z7375" s="2" t="s">
        <v>17693</v>
      </c>
      <c r="AA7375" s="4">
        <v>45114.536111111098</v>
      </c>
      <c r="AB7375" s="26">
        <f t="shared" si="598"/>
        <v>193</v>
      </c>
      <c r="AC7375" s="1" t="s">
        <v>78</v>
      </c>
      <c r="AD7375" s="3" t="s">
        <v>40</v>
      </c>
    </row>
    <row r="7376" spans="1:30" ht="102" hidden="1" x14ac:dyDescent="0.25">
      <c r="A7376" s="1" t="s">
        <v>20007</v>
      </c>
      <c r="B7376" s="1" t="s">
        <v>27</v>
      </c>
      <c r="C7376" s="2" t="s">
        <v>20008</v>
      </c>
      <c r="D7376" s="3" t="s">
        <v>422</v>
      </c>
      <c r="E7376" s="3" t="s">
        <v>30</v>
      </c>
      <c r="F7376" s="2" t="s">
        <v>53</v>
      </c>
      <c r="G7376" s="3" t="s">
        <v>54</v>
      </c>
      <c r="H7376" s="3" t="s">
        <v>55</v>
      </c>
      <c r="I7376" s="3">
        <v>1469709</v>
      </c>
      <c r="J7376" s="3" t="s">
        <v>73</v>
      </c>
      <c r="K7376" s="4">
        <v>45106.463888888902</v>
      </c>
      <c r="L7376" s="11" t="str">
        <f t="shared" si="600"/>
        <v>junio</v>
      </c>
      <c r="M7376" s="3">
        <v>3</v>
      </c>
      <c r="N7376" s="3">
        <v>3</v>
      </c>
      <c r="O7376" s="3">
        <f t="shared" si="599"/>
        <v>3</v>
      </c>
      <c r="P7376" s="4">
        <v>45106.503611111097</v>
      </c>
      <c r="Q7376" s="2"/>
      <c r="R7376" s="3" t="s">
        <v>21002</v>
      </c>
      <c r="S7376" s="4">
        <v>45106.503611111097</v>
      </c>
      <c r="T7376" s="3">
        <f t="shared" si="596"/>
        <v>57</v>
      </c>
      <c r="U7376" s="2" t="s">
        <v>36</v>
      </c>
      <c r="V7376" s="4">
        <v>45106.585925925901</v>
      </c>
      <c r="W7376" s="3">
        <f t="shared" si="597"/>
        <v>118</v>
      </c>
      <c r="X7376" s="3" t="s">
        <v>16134</v>
      </c>
      <c r="Y7376" s="2" t="s">
        <v>16135</v>
      </c>
      <c r="Z7376" s="2" t="s">
        <v>551</v>
      </c>
      <c r="AA7376" s="4">
        <v>45106.6118055556</v>
      </c>
      <c r="AB7376" s="26">
        <f t="shared" si="598"/>
        <v>0</v>
      </c>
      <c r="AC7376" s="1" t="s">
        <v>197</v>
      </c>
      <c r="AD7376" s="3" t="s">
        <v>40</v>
      </c>
    </row>
    <row r="7377" spans="1:30" ht="102" hidden="1" x14ac:dyDescent="0.25">
      <c r="A7377" s="1" t="s">
        <v>21003</v>
      </c>
      <c r="B7377" s="1" t="s">
        <v>27</v>
      </c>
      <c r="C7377" s="2" t="s">
        <v>21004</v>
      </c>
      <c r="D7377" s="3" t="s">
        <v>29</v>
      </c>
      <c r="E7377" s="3" t="s">
        <v>30</v>
      </c>
      <c r="F7377" s="2" t="s">
        <v>225</v>
      </c>
      <c r="G7377" s="3" t="s">
        <v>32</v>
      </c>
      <c r="H7377" s="3" t="s">
        <v>89</v>
      </c>
      <c r="I7377" s="3">
        <v>1469714</v>
      </c>
      <c r="J7377" s="3" t="s">
        <v>73</v>
      </c>
      <c r="K7377" s="4">
        <v>45106.46875</v>
      </c>
      <c r="L7377" s="11" t="str">
        <f t="shared" si="600"/>
        <v>junio</v>
      </c>
      <c r="M7377" s="3">
        <v>3</v>
      </c>
      <c r="N7377" s="3"/>
      <c r="O7377" s="3">
        <f t="shared" si="599"/>
        <v>3</v>
      </c>
      <c r="P7377" s="3"/>
      <c r="Q7377" s="2"/>
      <c r="R7377" s="3" t="s">
        <v>21005</v>
      </c>
      <c r="S7377" s="4">
        <v>45106.4864467593</v>
      </c>
      <c r="T7377" s="3">
        <f t="shared" si="596"/>
        <v>25</v>
      </c>
      <c r="U7377" s="2" t="s">
        <v>36</v>
      </c>
      <c r="V7377" s="3"/>
      <c r="W7377" s="3" t="str">
        <f t="shared" si="597"/>
        <v/>
      </c>
      <c r="X7377" s="3"/>
      <c r="Y7377" s="2"/>
      <c r="Z7377" s="2"/>
      <c r="AA7377" s="4">
        <v>45106.532638888901</v>
      </c>
      <c r="AB7377" s="26" t="str">
        <f t="shared" si="598"/>
        <v/>
      </c>
      <c r="AC7377" s="1"/>
      <c r="AD7377" s="3" t="s">
        <v>40</v>
      </c>
    </row>
    <row r="7378" spans="1:30" ht="127.5" hidden="1" x14ac:dyDescent="0.25">
      <c r="A7378" s="1" t="s">
        <v>5567</v>
      </c>
      <c r="B7378" s="1" t="s">
        <v>27</v>
      </c>
      <c r="C7378" s="2" t="s">
        <v>5568</v>
      </c>
      <c r="D7378" s="3" t="s">
        <v>436</v>
      </c>
      <c r="E7378" s="3" t="s">
        <v>30</v>
      </c>
      <c r="F7378" s="2" t="s">
        <v>225</v>
      </c>
      <c r="G7378" s="3" t="s">
        <v>32</v>
      </c>
      <c r="H7378" s="3" t="s">
        <v>33</v>
      </c>
      <c r="I7378" s="3">
        <v>1469718</v>
      </c>
      <c r="J7378" s="3" t="s">
        <v>34</v>
      </c>
      <c r="K7378" s="4">
        <v>45106.471527777801</v>
      </c>
      <c r="L7378" s="11" t="str">
        <f t="shared" si="600"/>
        <v>junio</v>
      </c>
      <c r="M7378" s="3">
        <v>1</v>
      </c>
      <c r="N7378" s="3"/>
      <c r="O7378" s="3">
        <f t="shared" si="599"/>
        <v>1</v>
      </c>
      <c r="P7378" s="3"/>
      <c r="Q7378" s="2"/>
      <c r="R7378" s="3" t="s">
        <v>21006</v>
      </c>
      <c r="S7378" s="4">
        <v>45106.483043981483</v>
      </c>
      <c r="T7378" s="3">
        <f t="shared" si="596"/>
        <v>16</v>
      </c>
      <c r="U7378" s="2" t="s">
        <v>36</v>
      </c>
      <c r="V7378" s="4">
        <v>45106.493136574078</v>
      </c>
      <c r="W7378" s="3">
        <f t="shared" si="597"/>
        <v>14</v>
      </c>
      <c r="X7378" s="3" t="s">
        <v>228</v>
      </c>
      <c r="Y7378" s="2" t="s">
        <v>229</v>
      </c>
      <c r="Z7378" s="2" t="s">
        <v>17693</v>
      </c>
      <c r="AA7378" s="4">
        <v>45106.744444444397</v>
      </c>
      <c r="AB7378" s="26">
        <f t="shared" si="598"/>
        <v>6</v>
      </c>
      <c r="AC7378" s="1" t="s">
        <v>78</v>
      </c>
      <c r="AD7378" s="3" t="s">
        <v>40</v>
      </c>
    </row>
    <row r="7379" spans="1:30" ht="127.5" hidden="1" x14ac:dyDescent="0.25">
      <c r="A7379" s="1" t="s">
        <v>15225</v>
      </c>
      <c r="B7379" s="1" t="s">
        <v>27</v>
      </c>
      <c r="C7379" s="2" t="s">
        <v>15226</v>
      </c>
      <c r="D7379" s="3" t="s">
        <v>162</v>
      </c>
      <c r="E7379" s="3" t="s">
        <v>30</v>
      </c>
      <c r="F7379" s="2" t="s">
        <v>82</v>
      </c>
      <c r="G7379" s="3" t="s">
        <v>54</v>
      </c>
      <c r="H7379" s="3" t="s">
        <v>113</v>
      </c>
      <c r="I7379" s="3">
        <v>1469727</v>
      </c>
      <c r="J7379" s="3" t="s">
        <v>34</v>
      </c>
      <c r="K7379" s="4">
        <v>45106.480555555601</v>
      </c>
      <c r="L7379" s="11" t="str">
        <f t="shared" si="600"/>
        <v>junio</v>
      </c>
      <c r="M7379" s="3">
        <v>2</v>
      </c>
      <c r="N7379" s="3"/>
      <c r="O7379" s="3">
        <f t="shared" si="599"/>
        <v>2</v>
      </c>
      <c r="P7379" s="3"/>
      <c r="Q7379" s="2"/>
      <c r="R7379" s="3" t="s">
        <v>21007</v>
      </c>
      <c r="S7379" s="4">
        <v>45106.520046296297</v>
      </c>
      <c r="T7379" s="3">
        <f t="shared" si="596"/>
        <v>56</v>
      </c>
      <c r="U7379" s="2" t="s">
        <v>36</v>
      </c>
      <c r="V7379" s="4">
        <v>45106.607233796298</v>
      </c>
      <c r="W7379" s="3">
        <f t="shared" si="597"/>
        <v>125</v>
      </c>
      <c r="X7379" s="3" t="s">
        <v>37</v>
      </c>
      <c r="Y7379" s="2" t="s">
        <v>38</v>
      </c>
      <c r="Z7379" s="2" t="s">
        <v>551</v>
      </c>
      <c r="AA7379" s="4">
        <v>45112.476388888899</v>
      </c>
      <c r="AB7379" s="26">
        <f t="shared" si="598"/>
        <v>140</v>
      </c>
      <c r="AC7379" s="1" t="s">
        <v>144</v>
      </c>
      <c r="AD7379" s="3" t="s">
        <v>40</v>
      </c>
    </row>
    <row r="7380" spans="1:30" ht="89.25" hidden="1" x14ac:dyDescent="0.25">
      <c r="A7380" s="1" t="s">
        <v>21008</v>
      </c>
      <c r="B7380" s="1" t="s">
        <v>27</v>
      </c>
      <c r="C7380" s="2" t="s">
        <v>21009</v>
      </c>
      <c r="D7380" s="3" t="s">
        <v>81</v>
      </c>
      <c r="E7380" s="3" t="s">
        <v>30</v>
      </c>
      <c r="F7380" s="2" t="s">
        <v>82</v>
      </c>
      <c r="G7380" s="3" t="s">
        <v>54</v>
      </c>
      <c r="H7380" s="3" t="s">
        <v>17423</v>
      </c>
      <c r="I7380" s="3">
        <v>1469732</v>
      </c>
      <c r="J7380" s="3" t="s">
        <v>34</v>
      </c>
      <c r="K7380" s="4">
        <v>45106.492361111101</v>
      </c>
      <c r="L7380" s="11" t="str">
        <f t="shared" si="600"/>
        <v>junio</v>
      </c>
      <c r="M7380" s="3">
        <v>2</v>
      </c>
      <c r="N7380" s="3">
        <v>2</v>
      </c>
      <c r="O7380" s="3">
        <f t="shared" si="599"/>
        <v>2</v>
      </c>
      <c r="P7380" s="4">
        <v>45106.527847222198</v>
      </c>
      <c r="Q7380" s="2"/>
      <c r="R7380" s="3" t="s">
        <v>21010</v>
      </c>
      <c r="S7380" s="4">
        <v>45106.527847222198</v>
      </c>
      <c r="T7380" s="3">
        <f t="shared" si="596"/>
        <v>51</v>
      </c>
      <c r="U7380" s="2" t="s">
        <v>36</v>
      </c>
      <c r="V7380" s="4">
        <v>45106.652418981503</v>
      </c>
      <c r="W7380" s="3">
        <f t="shared" si="597"/>
        <v>179</v>
      </c>
      <c r="X7380" s="3" t="s">
        <v>195</v>
      </c>
      <c r="Y7380" s="2" t="s">
        <v>196</v>
      </c>
      <c r="Z7380" s="2" t="s">
        <v>17693</v>
      </c>
      <c r="AA7380" s="4">
        <v>45108.394444444399</v>
      </c>
      <c r="AB7380" s="26">
        <f t="shared" si="598"/>
        <v>41</v>
      </c>
      <c r="AC7380" s="1" t="s">
        <v>78</v>
      </c>
      <c r="AD7380" s="3" t="s">
        <v>40</v>
      </c>
    </row>
    <row r="7381" spans="1:30" ht="76.5" hidden="1" x14ac:dyDescent="0.25">
      <c r="A7381" s="1" t="s">
        <v>661</v>
      </c>
      <c r="B7381" s="1" t="s">
        <v>27</v>
      </c>
      <c r="C7381" s="2" t="s">
        <v>662</v>
      </c>
      <c r="D7381" s="3" t="s">
        <v>349</v>
      </c>
      <c r="E7381" s="3" t="s">
        <v>30</v>
      </c>
      <c r="F7381" s="2" t="s">
        <v>154</v>
      </c>
      <c r="G7381" s="3" t="s">
        <v>155</v>
      </c>
      <c r="H7381" s="3" t="s">
        <v>156</v>
      </c>
      <c r="I7381" s="3">
        <v>1469737</v>
      </c>
      <c r="J7381" s="3" t="s">
        <v>34</v>
      </c>
      <c r="K7381" s="4">
        <v>45106.495833333298</v>
      </c>
      <c r="L7381" s="11" t="str">
        <f t="shared" si="600"/>
        <v>junio</v>
      </c>
      <c r="M7381" s="3">
        <v>3</v>
      </c>
      <c r="N7381" s="3"/>
      <c r="O7381" s="3">
        <f t="shared" si="599"/>
        <v>3</v>
      </c>
      <c r="P7381" s="3"/>
      <c r="Q7381" s="2"/>
      <c r="R7381" s="3" t="s">
        <v>21011</v>
      </c>
      <c r="S7381" s="4">
        <v>45106.529201388897</v>
      </c>
      <c r="T7381" s="3">
        <f t="shared" si="596"/>
        <v>48</v>
      </c>
      <c r="U7381" s="2" t="s">
        <v>36</v>
      </c>
      <c r="V7381" s="4">
        <v>45106.5331365741</v>
      </c>
      <c r="W7381" s="3">
        <f t="shared" si="597"/>
        <v>5</v>
      </c>
      <c r="X7381" s="3" t="s">
        <v>76</v>
      </c>
      <c r="Y7381" s="2" t="s">
        <v>77</v>
      </c>
      <c r="Z7381" s="2" t="s">
        <v>47</v>
      </c>
      <c r="AA7381" s="4">
        <v>45106.711111111101</v>
      </c>
      <c r="AB7381" s="26">
        <f t="shared" si="598"/>
        <v>4</v>
      </c>
      <c r="AC7381" s="1" t="s">
        <v>78</v>
      </c>
      <c r="AD7381" s="3" t="s">
        <v>40</v>
      </c>
    </row>
    <row r="7382" spans="1:30" ht="102" hidden="1" x14ac:dyDescent="0.25">
      <c r="A7382" s="1" t="s">
        <v>21012</v>
      </c>
      <c r="B7382" s="1" t="s">
        <v>27</v>
      </c>
      <c r="C7382" s="2" t="s">
        <v>21013</v>
      </c>
      <c r="D7382" s="3" t="s">
        <v>349</v>
      </c>
      <c r="E7382" s="3" t="s">
        <v>30</v>
      </c>
      <c r="F7382" s="2" t="s">
        <v>82</v>
      </c>
      <c r="G7382" s="3" t="s">
        <v>54</v>
      </c>
      <c r="H7382" s="3" t="s">
        <v>17423</v>
      </c>
      <c r="I7382" s="3">
        <v>1469745</v>
      </c>
      <c r="J7382" s="3" t="s">
        <v>34</v>
      </c>
      <c r="K7382" s="4">
        <v>45106.499305555597</v>
      </c>
      <c r="L7382" s="11" t="str">
        <f t="shared" si="600"/>
        <v>junio</v>
      </c>
      <c r="M7382" s="3">
        <v>2</v>
      </c>
      <c r="N7382" s="3">
        <v>2</v>
      </c>
      <c r="O7382" s="3">
        <f t="shared" si="599"/>
        <v>2</v>
      </c>
      <c r="P7382" s="4">
        <v>45106.536018518498</v>
      </c>
      <c r="Q7382" s="2"/>
      <c r="R7382" s="3" t="s">
        <v>21014</v>
      </c>
      <c r="S7382" s="4">
        <v>45106.536018518498</v>
      </c>
      <c r="T7382" s="3">
        <f t="shared" si="596"/>
        <v>52</v>
      </c>
      <c r="U7382" s="2" t="s">
        <v>36</v>
      </c>
      <c r="V7382" s="4">
        <v>45106.540277777778</v>
      </c>
      <c r="W7382" s="3">
        <f t="shared" si="597"/>
        <v>6</v>
      </c>
      <c r="X7382" s="3" t="s">
        <v>103</v>
      </c>
      <c r="Y7382" s="2" t="s">
        <v>104</v>
      </c>
      <c r="Z7382" s="2" t="s">
        <v>551</v>
      </c>
      <c r="AA7382" s="4">
        <v>45106.870833333298</v>
      </c>
      <c r="AB7382" s="26">
        <f t="shared" si="598"/>
        <v>7</v>
      </c>
      <c r="AC7382" s="1" t="s">
        <v>78</v>
      </c>
      <c r="AD7382" s="3" t="s">
        <v>40</v>
      </c>
    </row>
    <row r="7383" spans="1:30" ht="127.5" hidden="1" x14ac:dyDescent="0.25">
      <c r="A7383" s="1" t="s">
        <v>21015</v>
      </c>
      <c r="B7383" s="1" t="s">
        <v>407</v>
      </c>
      <c r="C7383" s="2" t="s">
        <v>21016</v>
      </c>
      <c r="D7383" s="3" t="s">
        <v>1688</v>
      </c>
      <c r="E7383" s="3" t="s">
        <v>410</v>
      </c>
      <c r="F7383" s="2" t="s">
        <v>82</v>
      </c>
      <c r="G7383" s="3" t="s">
        <v>54</v>
      </c>
      <c r="H7383" s="3" t="s">
        <v>17423</v>
      </c>
      <c r="I7383" s="3">
        <v>1469763</v>
      </c>
      <c r="J7383" s="3" t="s">
        <v>34</v>
      </c>
      <c r="K7383" s="4">
        <v>45106.510416666701</v>
      </c>
      <c r="L7383" s="11" t="str">
        <f t="shared" si="600"/>
        <v>junio</v>
      </c>
      <c r="M7383" s="3">
        <v>3</v>
      </c>
      <c r="N7383" s="3">
        <v>3</v>
      </c>
      <c r="O7383" s="3">
        <f t="shared" si="599"/>
        <v>3</v>
      </c>
      <c r="P7383" s="4">
        <v>45106.542847222197</v>
      </c>
      <c r="Q7383" s="2"/>
      <c r="R7383" s="3" t="s">
        <v>21017</v>
      </c>
      <c r="S7383" s="4">
        <v>45106.542847222197</v>
      </c>
      <c r="T7383" s="3">
        <f t="shared" si="596"/>
        <v>46</v>
      </c>
      <c r="U7383" s="2" t="s">
        <v>36</v>
      </c>
      <c r="V7383" s="4">
        <v>45106.622662037</v>
      </c>
      <c r="W7383" s="3">
        <f t="shared" si="597"/>
        <v>114</v>
      </c>
      <c r="X7383" s="3" t="s">
        <v>490</v>
      </c>
      <c r="Y7383" s="2" t="s">
        <v>491</v>
      </c>
      <c r="Z7383" s="2" t="s">
        <v>17693</v>
      </c>
      <c r="AA7383" s="4">
        <v>45106.760416666701</v>
      </c>
      <c r="AB7383" s="26">
        <f t="shared" si="598"/>
        <v>3</v>
      </c>
      <c r="AC7383" s="1" t="s">
        <v>78</v>
      </c>
      <c r="AD7383" s="3" t="s">
        <v>40</v>
      </c>
    </row>
    <row r="7384" spans="1:30" ht="140.25" hidden="1" x14ac:dyDescent="0.25">
      <c r="A7384" s="1" t="s">
        <v>21018</v>
      </c>
      <c r="B7384" s="1" t="s">
        <v>27</v>
      </c>
      <c r="C7384" s="2" t="s">
        <v>21019</v>
      </c>
      <c r="D7384" s="3" t="s">
        <v>378</v>
      </c>
      <c r="E7384" s="3" t="s">
        <v>30</v>
      </c>
      <c r="F7384" s="2" t="s">
        <v>88</v>
      </c>
      <c r="G7384" s="3" t="s">
        <v>54</v>
      </c>
      <c r="H7384" s="3" t="s">
        <v>276</v>
      </c>
      <c r="I7384" s="3">
        <v>1469768</v>
      </c>
      <c r="J7384" s="3" t="s">
        <v>34</v>
      </c>
      <c r="K7384" s="4">
        <v>45106.515277777798</v>
      </c>
      <c r="L7384" s="11" t="str">
        <f t="shared" si="600"/>
        <v>junio</v>
      </c>
      <c r="M7384" s="3">
        <v>2</v>
      </c>
      <c r="N7384" s="3">
        <v>2</v>
      </c>
      <c r="O7384" s="3">
        <f t="shared" si="599"/>
        <v>2</v>
      </c>
      <c r="P7384" s="4">
        <v>45106.560405092598</v>
      </c>
      <c r="Q7384" s="2"/>
      <c r="R7384" s="3" t="s">
        <v>21020</v>
      </c>
      <c r="S7384" s="4">
        <v>45106.518738425926</v>
      </c>
      <c r="T7384" s="3">
        <f t="shared" si="596"/>
        <v>4</v>
      </c>
      <c r="U7384" s="2" t="s">
        <v>36</v>
      </c>
      <c r="V7384" s="4">
        <v>45106.522939814815</v>
      </c>
      <c r="W7384" s="3">
        <f t="shared" si="597"/>
        <v>6</v>
      </c>
      <c r="X7384" s="3" t="s">
        <v>202</v>
      </c>
      <c r="Y7384" s="2" t="s">
        <v>203</v>
      </c>
      <c r="Z7384" s="2" t="s">
        <v>219</v>
      </c>
      <c r="AA7384" s="4">
        <v>45107.972222222197</v>
      </c>
      <c r="AB7384" s="26">
        <f t="shared" si="598"/>
        <v>34</v>
      </c>
      <c r="AC7384" s="1" t="s">
        <v>144</v>
      </c>
      <c r="AD7384" s="3" t="s">
        <v>40</v>
      </c>
    </row>
    <row r="7385" spans="1:30" ht="63.75" hidden="1" x14ac:dyDescent="0.25">
      <c r="A7385" s="1" t="s">
        <v>21021</v>
      </c>
      <c r="B7385" s="1" t="s">
        <v>27</v>
      </c>
      <c r="C7385" s="2" t="s">
        <v>21022</v>
      </c>
      <c r="D7385" s="3" t="s">
        <v>983</v>
      </c>
      <c r="E7385" s="3" t="s">
        <v>30</v>
      </c>
      <c r="F7385" s="2" t="s">
        <v>288</v>
      </c>
      <c r="G7385" s="3" t="s">
        <v>192</v>
      </c>
      <c r="H7385" s="3" t="s">
        <v>4768</v>
      </c>
      <c r="I7385" s="3">
        <v>1469769</v>
      </c>
      <c r="J7385" s="3" t="s">
        <v>34</v>
      </c>
      <c r="K7385" s="4">
        <v>45106.515277777798</v>
      </c>
      <c r="L7385" s="11" t="str">
        <f t="shared" si="600"/>
        <v>junio</v>
      </c>
      <c r="M7385" s="3">
        <v>3</v>
      </c>
      <c r="N7385" s="3">
        <v>3</v>
      </c>
      <c r="O7385" s="3">
        <f t="shared" si="599"/>
        <v>3</v>
      </c>
      <c r="P7385" s="4">
        <v>45106.530648148102</v>
      </c>
      <c r="Q7385" s="2"/>
      <c r="R7385" s="3" t="s">
        <v>21023</v>
      </c>
      <c r="S7385" s="4">
        <v>45106.530648148102</v>
      </c>
      <c r="T7385" s="3">
        <f t="shared" ref="T7385:T7448" si="601">ROUNDDOWN((S7385-K7385)*24*60,0)</f>
        <v>22</v>
      </c>
      <c r="U7385" s="2" t="s">
        <v>36</v>
      </c>
      <c r="V7385" s="4">
        <v>45106.579560185201</v>
      </c>
      <c r="W7385" s="3">
        <f t="shared" ref="W7385:W7448" si="602">+IF(ISBLANK(V7385),"",ROUNDDOWN((V7385-S7385)*24*60,0))</f>
        <v>70</v>
      </c>
      <c r="X7385" s="3" t="s">
        <v>21024</v>
      </c>
      <c r="Y7385" s="2" t="s">
        <v>21025</v>
      </c>
      <c r="Z7385" s="2" t="s">
        <v>227</v>
      </c>
      <c r="AA7385" s="4">
        <v>45106.730555555601</v>
      </c>
      <c r="AB7385" s="26">
        <f t="shared" ref="AB7385:AB7448" si="603">+IF(ISBLANK(V7385),"",IF(ISBLANK(AA7385),"",_xlfn.IFS((AA7385-V7385)*24&lt;0,"",(AA7385-V7385)*24&gt;0,(ROUNDDOWN((AA7385-V7385)*24,0)))))</f>
        <v>3</v>
      </c>
      <c r="AC7385" s="1" t="s">
        <v>78</v>
      </c>
      <c r="AD7385" s="3" t="s">
        <v>40</v>
      </c>
    </row>
    <row r="7386" spans="1:30" ht="165.75" hidden="1" x14ac:dyDescent="0.25">
      <c r="A7386" s="1" t="s">
        <v>2401</v>
      </c>
      <c r="B7386" s="1" t="s">
        <v>27</v>
      </c>
      <c r="C7386" s="2" t="s">
        <v>2402</v>
      </c>
      <c r="D7386" s="3" t="s">
        <v>422</v>
      </c>
      <c r="E7386" s="3" t="s">
        <v>30</v>
      </c>
      <c r="F7386" s="2" t="s">
        <v>53</v>
      </c>
      <c r="G7386" s="3" t="s">
        <v>54</v>
      </c>
      <c r="H7386" s="3" t="s">
        <v>1156</v>
      </c>
      <c r="I7386" s="3">
        <v>1469773</v>
      </c>
      <c r="J7386" s="3" t="s">
        <v>34</v>
      </c>
      <c r="K7386" s="4">
        <v>45106.518750000003</v>
      </c>
      <c r="L7386" s="11" t="str">
        <f t="shared" si="600"/>
        <v>junio</v>
      </c>
      <c r="M7386" s="3">
        <v>2</v>
      </c>
      <c r="N7386" s="3">
        <v>2</v>
      </c>
      <c r="O7386" s="3">
        <f t="shared" si="599"/>
        <v>2</v>
      </c>
      <c r="P7386" s="4">
        <v>45106.5698148148</v>
      </c>
      <c r="Q7386" s="2"/>
      <c r="R7386" s="3" t="s">
        <v>21026</v>
      </c>
      <c r="S7386" s="4">
        <v>45106.528148148151</v>
      </c>
      <c r="T7386" s="3">
        <f t="shared" si="601"/>
        <v>13</v>
      </c>
      <c r="U7386" s="2" t="s">
        <v>36</v>
      </c>
      <c r="V7386" s="4">
        <v>45106.540034722224</v>
      </c>
      <c r="W7386" s="3">
        <f t="shared" si="602"/>
        <v>17</v>
      </c>
      <c r="X7386" s="3" t="s">
        <v>458</v>
      </c>
      <c r="Y7386" s="2" t="s">
        <v>459</v>
      </c>
      <c r="Z7386" s="2" t="s">
        <v>17693</v>
      </c>
      <c r="AA7386" s="4">
        <v>45111.847916666702</v>
      </c>
      <c r="AB7386" s="26">
        <f t="shared" si="603"/>
        <v>127</v>
      </c>
      <c r="AC7386" s="1" t="s">
        <v>78</v>
      </c>
      <c r="AD7386" s="3" t="s">
        <v>40</v>
      </c>
    </row>
    <row r="7387" spans="1:30" ht="63.75" hidden="1" x14ac:dyDescent="0.25">
      <c r="A7387" s="1" t="s">
        <v>21027</v>
      </c>
      <c r="B7387" s="1" t="s">
        <v>27</v>
      </c>
      <c r="C7387" s="2" t="s">
        <v>21028</v>
      </c>
      <c r="D7387" s="3" t="s">
        <v>312</v>
      </c>
      <c r="E7387" s="3" t="s">
        <v>30</v>
      </c>
      <c r="F7387" s="2" t="s">
        <v>64</v>
      </c>
      <c r="G7387" s="3" t="s">
        <v>32</v>
      </c>
      <c r="H7387" s="3" t="s">
        <v>33</v>
      </c>
      <c r="I7387" s="3">
        <v>1469775</v>
      </c>
      <c r="J7387" s="3" t="s">
        <v>34</v>
      </c>
      <c r="K7387" s="4">
        <v>45106.522916666698</v>
      </c>
      <c r="L7387" s="11" t="str">
        <f t="shared" si="600"/>
        <v>junio</v>
      </c>
      <c r="M7387" s="3">
        <v>1</v>
      </c>
      <c r="N7387" s="3"/>
      <c r="O7387" s="3">
        <f t="shared" si="599"/>
        <v>1</v>
      </c>
      <c r="P7387" s="3"/>
      <c r="Q7387" s="2"/>
      <c r="R7387" s="3" t="s">
        <v>21029</v>
      </c>
      <c r="S7387" s="4">
        <v>45106.536886574075</v>
      </c>
      <c r="T7387" s="3">
        <f t="shared" si="601"/>
        <v>20</v>
      </c>
      <c r="U7387" s="2" t="s">
        <v>36</v>
      </c>
      <c r="V7387" s="4">
        <v>45106.547210648147</v>
      </c>
      <c r="W7387" s="3">
        <f t="shared" si="602"/>
        <v>14</v>
      </c>
      <c r="X7387" s="3" t="s">
        <v>11326</v>
      </c>
      <c r="Y7387" s="2" t="s">
        <v>11327</v>
      </c>
      <c r="Z7387" s="2" t="s">
        <v>219</v>
      </c>
      <c r="AA7387" s="4">
        <v>45114.659722222197</v>
      </c>
      <c r="AB7387" s="26">
        <f t="shared" si="603"/>
        <v>194</v>
      </c>
      <c r="AC7387" s="1" t="s">
        <v>144</v>
      </c>
      <c r="AD7387" s="3" t="s">
        <v>40</v>
      </c>
    </row>
    <row r="7388" spans="1:30" ht="165.75" hidden="1" x14ac:dyDescent="0.25">
      <c r="A7388" s="1" t="s">
        <v>21030</v>
      </c>
      <c r="B7388" s="1" t="s">
        <v>27</v>
      </c>
      <c r="C7388" s="2" t="s">
        <v>21031</v>
      </c>
      <c r="D7388" s="3" t="s">
        <v>745</v>
      </c>
      <c r="E7388" s="3" t="s">
        <v>30</v>
      </c>
      <c r="F7388" s="2" t="s">
        <v>154</v>
      </c>
      <c r="G7388" s="3" t="s">
        <v>155</v>
      </c>
      <c r="H7388" s="3" t="s">
        <v>156</v>
      </c>
      <c r="I7388" s="3">
        <v>1469780</v>
      </c>
      <c r="J7388" s="3" t="s">
        <v>34</v>
      </c>
      <c r="K7388" s="4">
        <v>45106.527777777803</v>
      </c>
      <c r="L7388" s="11" t="str">
        <f t="shared" si="600"/>
        <v>junio</v>
      </c>
      <c r="M7388" s="3">
        <v>1</v>
      </c>
      <c r="N7388" s="3">
        <v>1</v>
      </c>
      <c r="O7388" s="3">
        <f t="shared" si="599"/>
        <v>1</v>
      </c>
      <c r="P7388" s="4">
        <v>45106.537210648101</v>
      </c>
      <c r="Q7388" s="2"/>
      <c r="R7388" s="3" t="s">
        <v>21032</v>
      </c>
      <c r="S7388" s="4">
        <v>45106.537210648101</v>
      </c>
      <c r="T7388" s="3">
        <f t="shared" si="601"/>
        <v>13</v>
      </c>
      <c r="U7388" s="2" t="s">
        <v>36</v>
      </c>
      <c r="V7388" s="4">
        <v>45106.5392013889</v>
      </c>
      <c r="W7388" s="3">
        <f t="shared" si="602"/>
        <v>2</v>
      </c>
      <c r="X7388" s="3" t="s">
        <v>259</v>
      </c>
      <c r="Y7388" s="2" t="s">
        <v>260</v>
      </c>
      <c r="Z7388" s="2" t="s">
        <v>36</v>
      </c>
      <c r="AA7388" s="3"/>
      <c r="AB7388" s="26" t="str">
        <f t="shared" si="603"/>
        <v/>
      </c>
      <c r="AC7388" s="1" t="s">
        <v>125</v>
      </c>
      <c r="AD7388" s="3" t="s">
        <v>40</v>
      </c>
    </row>
    <row r="7389" spans="1:30" ht="102" hidden="1" x14ac:dyDescent="0.25">
      <c r="A7389" s="1" t="s">
        <v>21033</v>
      </c>
      <c r="B7389" s="1" t="s">
        <v>27</v>
      </c>
      <c r="C7389" s="2" t="s">
        <v>21034</v>
      </c>
      <c r="D7389" s="3" t="s">
        <v>178</v>
      </c>
      <c r="E7389" s="3" t="s">
        <v>30</v>
      </c>
      <c r="F7389" s="2" t="s">
        <v>64</v>
      </c>
      <c r="G7389" s="3" t="s">
        <v>32</v>
      </c>
      <c r="H7389" s="3" t="s">
        <v>33</v>
      </c>
      <c r="I7389" s="3">
        <v>1469794</v>
      </c>
      <c r="J7389" s="3" t="s">
        <v>34</v>
      </c>
      <c r="K7389" s="4">
        <v>45106.545138888898</v>
      </c>
      <c r="L7389" s="11" t="str">
        <f t="shared" si="600"/>
        <v>junio</v>
      </c>
      <c r="M7389" s="3">
        <v>1</v>
      </c>
      <c r="N7389" s="3">
        <v>1</v>
      </c>
      <c r="O7389" s="3">
        <f t="shared" si="599"/>
        <v>1</v>
      </c>
      <c r="P7389" s="4">
        <v>45106.553055555603</v>
      </c>
      <c r="Q7389" s="2"/>
      <c r="R7389" s="3" t="s">
        <v>21035</v>
      </c>
      <c r="S7389" s="4">
        <v>45106.553055555603</v>
      </c>
      <c r="T7389" s="3">
        <f t="shared" si="601"/>
        <v>11</v>
      </c>
      <c r="U7389" s="2" t="s">
        <v>36</v>
      </c>
      <c r="V7389" s="4">
        <v>45106.555289351854</v>
      </c>
      <c r="W7389" s="3">
        <f t="shared" si="602"/>
        <v>3</v>
      </c>
      <c r="X7389" s="3" t="s">
        <v>123</v>
      </c>
      <c r="Y7389" s="2" t="s">
        <v>124</v>
      </c>
      <c r="Z7389" s="2" t="s">
        <v>879</v>
      </c>
      <c r="AA7389" s="4">
        <v>45108.667361111096</v>
      </c>
      <c r="AB7389" s="26">
        <f t="shared" si="603"/>
        <v>50</v>
      </c>
      <c r="AC7389" s="1" t="s">
        <v>125</v>
      </c>
      <c r="AD7389" s="3" t="s">
        <v>40</v>
      </c>
    </row>
    <row r="7390" spans="1:30" ht="89.25" hidden="1" x14ac:dyDescent="0.25">
      <c r="A7390" s="1" t="s">
        <v>21036</v>
      </c>
      <c r="B7390" s="1" t="s">
        <v>27</v>
      </c>
      <c r="C7390" s="2" t="s">
        <v>21037</v>
      </c>
      <c r="D7390" s="3" t="s">
        <v>312</v>
      </c>
      <c r="E7390" s="3" t="s">
        <v>30</v>
      </c>
      <c r="F7390" s="2" t="s">
        <v>82</v>
      </c>
      <c r="G7390" s="3" t="s">
        <v>54</v>
      </c>
      <c r="H7390" s="3" t="s">
        <v>17423</v>
      </c>
      <c r="I7390" s="3">
        <v>1469830</v>
      </c>
      <c r="J7390" s="3" t="s">
        <v>34</v>
      </c>
      <c r="K7390" s="4">
        <v>45106.592361111099</v>
      </c>
      <c r="L7390" s="11" t="str">
        <f t="shared" si="600"/>
        <v>junio</v>
      </c>
      <c r="M7390" s="3">
        <v>3</v>
      </c>
      <c r="N7390" s="3">
        <v>3</v>
      </c>
      <c r="O7390" s="3">
        <f t="shared" si="599"/>
        <v>3</v>
      </c>
      <c r="P7390" s="4">
        <v>45106.601342592599</v>
      </c>
      <c r="Q7390" s="2"/>
      <c r="R7390" s="3" t="s">
        <v>21038</v>
      </c>
      <c r="S7390" s="4">
        <v>45106.601342592599</v>
      </c>
      <c r="T7390" s="3">
        <f t="shared" si="601"/>
        <v>12</v>
      </c>
      <c r="U7390" s="2" t="s">
        <v>36</v>
      </c>
      <c r="V7390" s="4">
        <v>45106.612905092596</v>
      </c>
      <c r="W7390" s="3">
        <f t="shared" si="602"/>
        <v>16</v>
      </c>
      <c r="X7390" s="3" t="s">
        <v>2179</v>
      </c>
      <c r="Y7390" s="2" t="s">
        <v>2180</v>
      </c>
      <c r="Z7390" s="2" t="s">
        <v>5586</v>
      </c>
      <c r="AA7390" s="4">
        <v>45111.782638888901</v>
      </c>
      <c r="AB7390" s="26">
        <f t="shared" si="603"/>
        <v>124</v>
      </c>
      <c r="AC7390" s="1" t="s">
        <v>144</v>
      </c>
      <c r="AD7390" s="3" t="s">
        <v>40</v>
      </c>
    </row>
    <row r="7391" spans="1:30" ht="114.75" x14ac:dyDescent="0.25">
      <c r="A7391" s="1" t="s">
        <v>21039</v>
      </c>
      <c r="B7391" s="1" t="s">
        <v>407</v>
      </c>
      <c r="C7391" s="2" t="s">
        <v>21040</v>
      </c>
      <c r="D7391" s="3" t="s">
        <v>4061</v>
      </c>
      <c r="E7391" s="3" t="s">
        <v>410</v>
      </c>
      <c r="F7391" s="2" t="s">
        <v>225</v>
      </c>
      <c r="G7391" s="3" t="s">
        <v>32</v>
      </c>
      <c r="H7391" s="3" t="s">
        <v>33</v>
      </c>
      <c r="I7391" s="3">
        <v>1469834</v>
      </c>
      <c r="J7391" s="3" t="s">
        <v>73</v>
      </c>
      <c r="K7391" s="4">
        <v>45106.598611111098</v>
      </c>
      <c r="L7391" s="11" t="str">
        <f t="shared" si="600"/>
        <v>junio</v>
      </c>
      <c r="M7391" s="3">
        <v>4</v>
      </c>
      <c r="N7391" s="3">
        <v>4</v>
      </c>
      <c r="O7391" s="3">
        <f t="shared" si="599"/>
        <v>4</v>
      </c>
      <c r="P7391" s="4">
        <v>45106.613449074102</v>
      </c>
      <c r="Q7391" s="2"/>
      <c r="R7391" s="3" t="s">
        <v>21041</v>
      </c>
      <c r="S7391" s="4">
        <v>45106.613449074102</v>
      </c>
      <c r="T7391" s="3">
        <f t="shared" si="601"/>
        <v>21</v>
      </c>
      <c r="U7391" s="2" t="s">
        <v>36</v>
      </c>
      <c r="V7391" s="3"/>
      <c r="W7391" s="3" t="str">
        <f t="shared" si="602"/>
        <v/>
      </c>
      <c r="X7391" s="3"/>
      <c r="Y7391" s="2"/>
      <c r="Z7391" s="2"/>
      <c r="AA7391" s="4">
        <v>45106.720138888901</v>
      </c>
      <c r="AB7391" s="26" t="str">
        <f t="shared" si="603"/>
        <v/>
      </c>
      <c r="AC7391" s="1"/>
      <c r="AD7391" s="3" t="s">
        <v>40</v>
      </c>
    </row>
    <row r="7392" spans="1:30" ht="102" hidden="1" x14ac:dyDescent="0.25">
      <c r="A7392" s="1" t="s">
        <v>18300</v>
      </c>
      <c r="B7392" s="1" t="s">
        <v>27</v>
      </c>
      <c r="C7392" s="2" t="s">
        <v>18301</v>
      </c>
      <c r="D7392" s="3" t="s">
        <v>153</v>
      </c>
      <c r="E7392" s="3" t="s">
        <v>30</v>
      </c>
      <c r="F7392" s="2" t="s">
        <v>82</v>
      </c>
      <c r="G7392" s="3" t="s">
        <v>54</v>
      </c>
      <c r="H7392" s="3" t="s">
        <v>17423</v>
      </c>
      <c r="I7392" s="3">
        <v>1469836</v>
      </c>
      <c r="J7392" s="3" t="s">
        <v>34</v>
      </c>
      <c r="K7392" s="4">
        <v>45106.602083333302</v>
      </c>
      <c r="L7392" s="11" t="str">
        <f t="shared" si="600"/>
        <v>junio</v>
      </c>
      <c r="M7392" s="3">
        <v>2</v>
      </c>
      <c r="N7392" s="3">
        <v>2</v>
      </c>
      <c r="O7392" s="3">
        <f t="shared" si="599"/>
        <v>2</v>
      </c>
      <c r="P7392" s="4">
        <v>45106.621678240699</v>
      </c>
      <c r="Q7392" s="2"/>
      <c r="R7392" s="3" t="s">
        <v>21042</v>
      </c>
      <c r="S7392" s="4">
        <v>45106.621678240699</v>
      </c>
      <c r="T7392" s="3">
        <f t="shared" si="601"/>
        <v>28</v>
      </c>
      <c r="U7392" s="2" t="s">
        <v>36</v>
      </c>
      <c r="V7392" s="4">
        <v>45106.706712963001</v>
      </c>
      <c r="W7392" s="3">
        <f t="shared" si="602"/>
        <v>122</v>
      </c>
      <c r="X7392" s="3" t="s">
        <v>11973</v>
      </c>
      <c r="Y7392" s="2" t="s">
        <v>11974</v>
      </c>
      <c r="Z7392" s="2" t="s">
        <v>551</v>
      </c>
      <c r="AA7392" s="4">
        <v>45109.672222222202</v>
      </c>
      <c r="AB7392" s="26">
        <f t="shared" si="603"/>
        <v>71</v>
      </c>
      <c r="AC7392" s="1" t="s">
        <v>78</v>
      </c>
      <c r="AD7392" s="3" t="s">
        <v>40</v>
      </c>
    </row>
    <row r="7393" spans="1:30" ht="140.25" x14ac:dyDescent="0.25">
      <c r="A7393" s="1" t="s">
        <v>21043</v>
      </c>
      <c r="B7393" s="1" t="s">
        <v>27</v>
      </c>
      <c r="C7393" s="2" t="s">
        <v>21044</v>
      </c>
      <c r="D7393" s="3" t="s">
        <v>141</v>
      </c>
      <c r="E7393" s="3" t="s">
        <v>30</v>
      </c>
      <c r="F7393" s="2" t="s">
        <v>88</v>
      </c>
      <c r="G7393" s="3" t="s">
        <v>54</v>
      </c>
      <c r="H7393" s="3" t="s">
        <v>276</v>
      </c>
      <c r="I7393" s="3">
        <v>1469840</v>
      </c>
      <c r="J7393" s="3" t="s">
        <v>73</v>
      </c>
      <c r="K7393" s="4">
        <v>45106.604861111096</v>
      </c>
      <c r="L7393" s="11" t="str">
        <f t="shared" si="600"/>
        <v>junio</v>
      </c>
      <c r="M7393" s="3">
        <v>4</v>
      </c>
      <c r="N7393" s="3">
        <v>4</v>
      </c>
      <c r="O7393" s="3">
        <f t="shared" si="599"/>
        <v>4</v>
      </c>
      <c r="P7393" s="4">
        <v>45106.643148148098</v>
      </c>
      <c r="Q7393" s="2"/>
      <c r="R7393" s="3" t="s">
        <v>21045</v>
      </c>
      <c r="S7393" s="4">
        <v>45106.643148148098</v>
      </c>
      <c r="T7393" s="3">
        <f t="shared" si="601"/>
        <v>55</v>
      </c>
      <c r="U7393" s="2" t="s">
        <v>36</v>
      </c>
      <c r="V7393" s="3"/>
      <c r="W7393" s="3" t="str">
        <f t="shared" si="602"/>
        <v/>
      </c>
      <c r="X7393" s="3"/>
      <c r="Y7393" s="2"/>
      <c r="Z7393" s="2"/>
      <c r="AA7393" s="4">
        <v>45106.725694444402</v>
      </c>
      <c r="AB7393" s="26" t="str">
        <f t="shared" si="603"/>
        <v/>
      </c>
      <c r="AC7393" s="1"/>
      <c r="AD7393" s="3" t="s">
        <v>40</v>
      </c>
    </row>
    <row r="7394" spans="1:30" ht="191.25" hidden="1" x14ac:dyDescent="0.25">
      <c r="A7394" s="1" t="s">
        <v>21046</v>
      </c>
      <c r="B7394" s="1" t="s">
        <v>27</v>
      </c>
      <c r="C7394" s="2" t="s">
        <v>21047</v>
      </c>
      <c r="D7394" s="3" t="s">
        <v>346</v>
      </c>
      <c r="E7394" s="3" t="s">
        <v>30</v>
      </c>
      <c r="F7394" s="2" t="s">
        <v>53</v>
      </c>
      <c r="G7394" s="3" t="s">
        <v>54</v>
      </c>
      <c r="H7394" s="3" t="s">
        <v>100</v>
      </c>
      <c r="I7394" s="3">
        <v>1469852</v>
      </c>
      <c r="J7394" s="3" t="s">
        <v>73</v>
      </c>
      <c r="K7394" s="4">
        <v>45106.620138888902</v>
      </c>
      <c r="L7394" s="11" t="str">
        <f t="shared" si="600"/>
        <v>junio</v>
      </c>
      <c r="M7394" s="3">
        <v>3</v>
      </c>
      <c r="N7394" s="3">
        <v>3</v>
      </c>
      <c r="O7394" s="3">
        <f t="shared" si="599"/>
        <v>3</v>
      </c>
      <c r="P7394" s="4">
        <v>45106.6549884259</v>
      </c>
      <c r="Q7394" s="2"/>
      <c r="R7394" s="3" t="s">
        <v>21048</v>
      </c>
      <c r="S7394" s="4">
        <v>45106.6549884259</v>
      </c>
      <c r="T7394" s="3">
        <f t="shared" si="601"/>
        <v>50</v>
      </c>
      <c r="U7394" s="2" t="s">
        <v>445</v>
      </c>
      <c r="V7394" s="3"/>
      <c r="W7394" s="3" t="str">
        <f t="shared" si="602"/>
        <v/>
      </c>
      <c r="X7394" s="3"/>
      <c r="Y7394" s="2"/>
      <c r="Z7394" s="2"/>
      <c r="AA7394" s="4">
        <v>45106.727083333302</v>
      </c>
      <c r="AB7394" s="26" t="str">
        <f t="shared" si="603"/>
        <v/>
      </c>
      <c r="AC7394" s="1"/>
      <c r="AD7394" s="3" t="s">
        <v>40</v>
      </c>
    </row>
    <row r="7395" spans="1:30" ht="165.75" hidden="1" x14ac:dyDescent="0.25">
      <c r="A7395" s="1" t="s">
        <v>21049</v>
      </c>
      <c r="B7395" s="1" t="s">
        <v>27</v>
      </c>
      <c r="C7395" s="2" t="s">
        <v>21050</v>
      </c>
      <c r="D7395" s="3" t="s">
        <v>462</v>
      </c>
      <c r="E7395" s="3" t="s">
        <v>30</v>
      </c>
      <c r="F7395" s="2" t="s">
        <v>82</v>
      </c>
      <c r="G7395" s="3" t="s">
        <v>54</v>
      </c>
      <c r="H7395" s="3" t="s">
        <v>113</v>
      </c>
      <c r="I7395" s="3">
        <v>1469871</v>
      </c>
      <c r="J7395" s="3" t="s">
        <v>34</v>
      </c>
      <c r="K7395" s="4">
        <v>45106.653472222199</v>
      </c>
      <c r="L7395" s="11" t="str">
        <f t="shared" si="600"/>
        <v>junio</v>
      </c>
      <c r="M7395" s="3">
        <v>2</v>
      </c>
      <c r="N7395" s="3">
        <v>2</v>
      </c>
      <c r="O7395" s="3">
        <f t="shared" si="599"/>
        <v>2</v>
      </c>
      <c r="P7395" s="4">
        <v>45106.664432870399</v>
      </c>
      <c r="Q7395" s="2"/>
      <c r="R7395" s="3" t="s">
        <v>21051</v>
      </c>
      <c r="S7395" s="4">
        <v>45106.664432870399</v>
      </c>
      <c r="T7395" s="3">
        <f t="shared" si="601"/>
        <v>15</v>
      </c>
      <c r="U7395" s="2" t="s">
        <v>445</v>
      </c>
      <c r="V7395" s="4">
        <v>45106.792523148099</v>
      </c>
      <c r="W7395" s="3">
        <f t="shared" si="602"/>
        <v>184</v>
      </c>
      <c r="X7395" s="3" t="s">
        <v>174</v>
      </c>
      <c r="Y7395" s="2" t="s">
        <v>175</v>
      </c>
      <c r="Z7395" s="2" t="s">
        <v>5586</v>
      </c>
      <c r="AA7395" s="4">
        <v>45111.8659722222</v>
      </c>
      <c r="AB7395" s="26">
        <f t="shared" si="603"/>
        <v>121</v>
      </c>
      <c r="AC7395" s="1" t="s">
        <v>144</v>
      </c>
      <c r="AD7395" s="3" t="s">
        <v>40</v>
      </c>
    </row>
    <row r="7396" spans="1:30" ht="191.25" hidden="1" x14ac:dyDescent="0.25">
      <c r="A7396" s="1" t="s">
        <v>21052</v>
      </c>
      <c r="B7396" s="1" t="s">
        <v>27</v>
      </c>
      <c r="C7396" s="2" t="s">
        <v>21053</v>
      </c>
      <c r="D7396" s="3" t="s">
        <v>349</v>
      </c>
      <c r="E7396" s="3" t="s">
        <v>30</v>
      </c>
      <c r="F7396" s="2" t="s">
        <v>88</v>
      </c>
      <c r="G7396" s="3" t="s">
        <v>54</v>
      </c>
      <c r="H7396" s="3" t="s">
        <v>148</v>
      </c>
      <c r="I7396" s="3">
        <v>1469879</v>
      </c>
      <c r="J7396" s="3" t="s">
        <v>34</v>
      </c>
      <c r="K7396" s="4">
        <v>45106.666666666701</v>
      </c>
      <c r="L7396" s="11" t="str">
        <f t="shared" si="600"/>
        <v>junio</v>
      </c>
      <c r="M7396" s="3">
        <v>2</v>
      </c>
      <c r="N7396" s="3">
        <v>2</v>
      </c>
      <c r="O7396" s="3">
        <f t="shared" si="599"/>
        <v>2</v>
      </c>
      <c r="P7396" s="4">
        <v>45106.686747685198</v>
      </c>
      <c r="Q7396" s="2"/>
      <c r="R7396" s="3" t="s">
        <v>21054</v>
      </c>
      <c r="S7396" s="4">
        <v>45106.686747685198</v>
      </c>
      <c r="T7396" s="3">
        <f t="shared" si="601"/>
        <v>28</v>
      </c>
      <c r="U7396" s="2" t="s">
        <v>445</v>
      </c>
      <c r="V7396" s="4">
        <v>45106.688668981478</v>
      </c>
      <c r="W7396" s="3">
        <f t="shared" si="602"/>
        <v>2</v>
      </c>
      <c r="X7396" s="3" t="s">
        <v>37</v>
      </c>
      <c r="Y7396" s="2" t="s">
        <v>38</v>
      </c>
      <c r="Z7396" s="2" t="s">
        <v>4497</v>
      </c>
      <c r="AA7396" s="4">
        <v>45109.604861111096</v>
      </c>
      <c r="AB7396" s="26">
        <f t="shared" si="603"/>
        <v>69</v>
      </c>
      <c r="AC7396" s="1" t="s">
        <v>125</v>
      </c>
      <c r="AD7396" s="3" t="s">
        <v>40</v>
      </c>
    </row>
    <row r="7397" spans="1:30" ht="255" hidden="1" x14ac:dyDescent="0.25">
      <c r="A7397" s="1" t="s">
        <v>21055</v>
      </c>
      <c r="B7397" s="1" t="s">
        <v>27</v>
      </c>
      <c r="C7397" s="2" t="s">
        <v>21056</v>
      </c>
      <c r="D7397" s="3" t="s">
        <v>186</v>
      </c>
      <c r="E7397" s="3" t="s">
        <v>30</v>
      </c>
      <c r="F7397" s="2" t="s">
        <v>64</v>
      </c>
      <c r="G7397" s="3" t="s">
        <v>32</v>
      </c>
      <c r="H7397" s="3" t="s">
        <v>33</v>
      </c>
      <c r="I7397" s="3">
        <v>1469883</v>
      </c>
      <c r="J7397" s="3" t="s">
        <v>34</v>
      </c>
      <c r="K7397" s="4">
        <v>45106.676388888904</v>
      </c>
      <c r="L7397" s="11" t="str">
        <f t="shared" si="600"/>
        <v>junio</v>
      </c>
      <c r="M7397" s="3">
        <v>2</v>
      </c>
      <c r="N7397" s="3">
        <v>2</v>
      </c>
      <c r="O7397" s="3">
        <f t="shared" si="599"/>
        <v>2</v>
      </c>
      <c r="P7397" s="4">
        <v>45106.681273148097</v>
      </c>
      <c r="Q7397" s="2"/>
      <c r="R7397" s="3" t="s">
        <v>21057</v>
      </c>
      <c r="S7397" s="4">
        <v>45106.681273148097</v>
      </c>
      <c r="T7397" s="3">
        <f t="shared" si="601"/>
        <v>7</v>
      </c>
      <c r="U7397" s="2" t="s">
        <v>445</v>
      </c>
      <c r="V7397" s="4">
        <v>45106.705972222197</v>
      </c>
      <c r="W7397" s="3">
        <f t="shared" si="602"/>
        <v>35</v>
      </c>
      <c r="X7397" s="3" t="s">
        <v>938</v>
      </c>
      <c r="Y7397" s="2" t="s">
        <v>939</v>
      </c>
      <c r="Z7397" s="2" t="s">
        <v>445</v>
      </c>
      <c r="AA7397" s="4">
        <v>45108.632638888899</v>
      </c>
      <c r="AB7397" s="26">
        <f t="shared" si="603"/>
        <v>46</v>
      </c>
      <c r="AC7397" s="1" t="s">
        <v>125</v>
      </c>
      <c r="AD7397" s="3" t="s">
        <v>40</v>
      </c>
    </row>
    <row r="7398" spans="1:30" ht="267.75" hidden="1" x14ac:dyDescent="0.25">
      <c r="A7398" s="1" t="s">
        <v>21058</v>
      </c>
      <c r="B7398" s="1" t="s">
        <v>27</v>
      </c>
      <c r="C7398" s="2" t="s">
        <v>21059</v>
      </c>
      <c r="D7398" s="3" t="s">
        <v>119</v>
      </c>
      <c r="E7398" s="3" t="s">
        <v>30</v>
      </c>
      <c r="F7398" s="2" t="s">
        <v>64</v>
      </c>
      <c r="G7398" s="3" t="s">
        <v>32</v>
      </c>
      <c r="H7398" s="3" t="s">
        <v>1201</v>
      </c>
      <c r="I7398" s="3">
        <v>1469888</v>
      </c>
      <c r="J7398" s="3" t="s">
        <v>34</v>
      </c>
      <c r="K7398" s="4">
        <v>45106.708333333299</v>
      </c>
      <c r="L7398" s="11" t="str">
        <f t="shared" si="600"/>
        <v>junio</v>
      </c>
      <c r="M7398" s="3">
        <v>2</v>
      </c>
      <c r="N7398" s="3">
        <v>2</v>
      </c>
      <c r="O7398" s="3">
        <f t="shared" si="599"/>
        <v>2</v>
      </c>
      <c r="P7398" s="4">
        <v>45106.728599536997</v>
      </c>
      <c r="Q7398" s="2"/>
      <c r="R7398" s="3" t="s">
        <v>21060</v>
      </c>
      <c r="S7398" s="4">
        <v>45106.728599536997</v>
      </c>
      <c r="T7398" s="3">
        <f t="shared" si="601"/>
        <v>29</v>
      </c>
      <c r="U7398" s="2" t="s">
        <v>445</v>
      </c>
      <c r="V7398" s="4">
        <v>45106.787916666697</v>
      </c>
      <c r="W7398" s="3">
        <f t="shared" si="602"/>
        <v>85</v>
      </c>
      <c r="X7398" s="3" t="s">
        <v>103</v>
      </c>
      <c r="Y7398" s="2" t="s">
        <v>104</v>
      </c>
      <c r="Z7398" s="2" t="s">
        <v>143</v>
      </c>
      <c r="AA7398" s="4">
        <v>45119.470138888901</v>
      </c>
      <c r="AB7398" s="26">
        <f t="shared" si="603"/>
        <v>304</v>
      </c>
      <c r="AC7398" s="1" t="s">
        <v>125</v>
      </c>
      <c r="AD7398" s="3" t="s">
        <v>40</v>
      </c>
    </row>
    <row r="7399" spans="1:30" ht="127.5" hidden="1" x14ac:dyDescent="0.25">
      <c r="A7399" s="1" t="s">
        <v>15592</v>
      </c>
      <c r="B7399" s="1" t="s">
        <v>27</v>
      </c>
      <c r="C7399" s="2" t="s">
        <v>15593</v>
      </c>
      <c r="D7399" s="3" t="s">
        <v>1152</v>
      </c>
      <c r="E7399" s="3" t="s">
        <v>30</v>
      </c>
      <c r="F7399" s="2" t="s">
        <v>325</v>
      </c>
      <c r="G7399" s="3" t="s">
        <v>1018</v>
      </c>
      <c r="H7399" s="3" t="s">
        <v>2113</v>
      </c>
      <c r="I7399" s="3">
        <v>1469900</v>
      </c>
      <c r="J7399" s="3" t="s">
        <v>73</v>
      </c>
      <c r="K7399" s="4">
        <v>45106.738888888904</v>
      </c>
      <c r="L7399" s="11" t="str">
        <f t="shared" si="600"/>
        <v>junio</v>
      </c>
      <c r="M7399" s="3">
        <v>3</v>
      </c>
      <c r="N7399" s="3">
        <v>3</v>
      </c>
      <c r="O7399" s="3">
        <f t="shared" si="599"/>
        <v>3</v>
      </c>
      <c r="P7399" s="4">
        <v>45106.745289351798</v>
      </c>
      <c r="Q7399" s="2"/>
      <c r="R7399" s="3" t="s">
        <v>21061</v>
      </c>
      <c r="S7399" s="4">
        <v>45106.745289351798</v>
      </c>
      <c r="T7399" s="3">
        <f t="shared" si="601"/>
        <v>9</v>
      </c>
      <c r="U7399" s="2" t="s">
        <v>445</v>
      </c>
      <c r="V7399" s="4">
        <v>45106.746932870403</v>
      </c>
      <c r="W7399" s="3">
        <f t="shared" si="602"/>
        <v>2</v>
      </c>
      <c r="X7399" s="3" t="s">
        <v>1021</v>
      </c>
      <c r="Y7399" s="2" t="s">
        <v>1022</v>
      </c>
      <c r="Z7399" s="2" t="s">
        <v>445</v>
      </c>
      <c r="AA7399" s="4">
        <v>45106.819444444402</v>
      </c>
      <c r="AB7399" s="26">
        <f t="shared" si="603"/>
        <v>1</v>
      </c>
      <c r="AC7399" s="1" t="s">
        <v>197</v>
      </c>
      <c r="AD7399" s="3" t="s">
        <v>40</v>
      </c>
    </row>
    <row r="7400" spans="1:30" ht="191.25" hidden="1" x14ac:dyDescent="0.25">
      <c r="A7400" s="1" t="s">
        <v>21062</v>
      </c>
      <c r="B7400" s="1" t="s">
        <v>27</v>
      </c>
      <c r="C7400" s="2" t="s">
        <v>21063</v>
      </c>
      <c r="D7400" s="3" t="s">
        <v>81</v>
      </c>
      <c r="E7400" s="3" t="s">
        <v>30</v>
      </c>
      <c r="F7400" s="2" t="s">
        <v>64</v>
      </c>
      <c r="G7400" s="3" t="s">
        <v>32</v>
      </c>
      <c r="H7400" s="3" t="s">
        <v>33</v>
      </c>
      <c r="I7400" s="3">
        <v>1469912</v>
      </c>
      <c r="J7400" s="3" t="s">
        <v>34</v>
      </c>
      <c r="K7400" s="4">
        <v>45106.8034722222</v>
      </c>
      <c r="L7400" s="11" t="str">
        <f t="shared" si="600"/>
        <v>junio</v>
      </c>
      <c r="M7400" s="3">
        <v>2</v>
      </c>
      <c r="N7400" s="3">
        <v>2</v>
      </c>
      <c r="O7400" s="3">
        <f t="shared" si="599"/>
        <v>2</v>
      </c>
      <c r="P7400" s="4">
        <v>45106.805983796301</v>
      </c>
      <c r="Q7400" s="2"/>
      <c r="R7400" s="3" t="s">
        <v>21064</v>
      </c>
      <c r="S7400" s="4">
        <v>45106.805983796301</v>
      </c>
      <c r="T7400" s="3">
        <f t="shared" si="601"/>
        <v>3</v>
      </c>
      <c r="U7400" s="2" t="s">
        <v>445</v>
      </c>
      <c r="V7400" s="4">
        <v>45106.870868055601</v>
      </c>
      <c r="W7400" s="3">
        <f t="shared" si="602"/>
        <v>93</v>
      </c>
      <c r="X7400" s="3" t="s">
        <v>123</v>
      </c>
      <c r="Y7400" s="2" t="s">
        <v>124</v>
      </c>
      <c r="Z7400" s="2" t="s">
        <v>4497</v>
      </c>
      <c r="AA7400" s="4">
        <v>45113.445833333302</v>
      </c>
      <c r="AB7400" s="26">
        <f t="shared" si="603"/>
        <v>157</v>
      </c>
      <c r="AC7400" s="1" t="s">
        <v>125</v>
      </c>
      <c r="AD7400" s="3" t="s">
        <v>40</v>
      </c>
    </row>
    <row r="7401" spans="1:30" ht="153" hidden="1" x14ac:dyDescent="0.25">
      <c r="A7401" s="1" t="s">
        <v>21065</v>
      </c>
      <c r="B7401" s="1" t="s">
        <v>27</v>
      </c>
      <c r="C7401" s="2" t="s">
        <v>21066</v>
      </c>
      <c r="D7401" s="3" t="s">
        <v>245</v>
      </c>
      <c r="E7401" s="3" t="s">
        <v>30</v>
      </c>
      <c r="F7401" s="2" t="s">
        <v>44</v>
      </c>
      <c r="G7401" s="3" t="s">
        <v>32</v>
      </c>
      <c r="H7401" s="3" t="s">
        <v>33</v>
      </c>
      <c r="I7401" s="3">
        <v>1469915</v>
      </c>
      <c r="J7401" s="3" t="s">
        <v>73</v>
      </c>
      <c r="K7401" s="4">
        <v>45106.84375</v>
      </c>
      <c r="L7401" s="11" t="str">
        <f t="shared" si="600"/>
        <v>junio</v>
      </c>
      <c r="M7401" s="3">
        <v>3</v>
      </c>
      <c r="N7401" s="3">
        <v>3</v>
      </c>
      <c r="O7401" s="3">
        <f t="shared" si="599"/>
        <v>3</v>
      </c>
      <c r="P7401" s="4">
        <v>45106.847430555601</v>
      </c>
      <c r="Q7401" s="2"/>
      <c r="R7401" s="3" t="s">
        <v>21067</v>
      </c>
      <c r="S7401" s="4">
        <v>45106.847430555601</v>
      </c>
      <c r="T7401" s="3">
        <f t="shared" si="601"/>
        <v>5</v>
      </c>
      <c r="U7401" s="2" t="s">
        <v>445</v>
      </c>
      <c r="V7401" s="4">
        <v>45106.848530092597</v>
      </c>
      <c r="W7401" s="3">
        <f t="shared" si="602"/>
        <v>1</v>
      </c>
      <c r="X7401" s="3" t="s">
        <v>91</v>
      </c>
      <c r="Y7401" s="2" t="s">
        <v>92</v>
      </c>
      <c r="Z7401" s="2" t="s">
        <v>445</v>
      </c>
      <c r="AA7401" s="4">
        <v>45106.997222222199</v>
      </c>
      <c r="AB7401" s="26">
        <f t="shared" si="603"/>
        <v>3</v>
      </c>
      <c r="AC7401" s="1" t="s">
        <v>78</v>
      </c>
      <c r="AD7401" s="3" t="s">
        <v>40</v>
      </c>
    </row>
    <row r="7402" spans="1:30" ht="191.25" hidden="1" x14ac:dyDescent="0.25">
      <c r="A7402" s="1" t="s">
        <v>21068</v>
      </c>
      <c r="B7402" s="1" t="s">
        <v>27</v>
      </c>
      <c r="C7402" s="2" t="s">
        <v>21069</v>
      </c>
      <c r="D7402" s="3" t="s">
        <v>643</v>
      </c>
      <c r="E7402" s="3" t="s">
        <v>30</v>
      </c>
      <c r="F7402" s="2" t="s">
        <v>82</v>
      </c>
      <c r="G7402" s="3" t="s">
        <v>54</v>
      </c>
      <c r="H7402" s="3" t="s">
        <v>17423</v>
      </c>
      <c r="I7402" s="3">
        <v>1469916</v>
      </c>
      <c r="J7402" s="3" t="s">
        <v>34</v>
      </c>
      <c r="K7402" s="4">
        <v>45106.847916666702</v>
      </c>
      <c r="L7402" s="11" t="str">
        <f t="shared" si="600"/>
        <v>junio</v>
      </c>
      <c r="M7402" s="3">
        <v>2</v>
      </c>
      <c r="N7402" s="3">
        <v>2</v>
      </c>
      <c r="O7402" s="3">
        <f t="shared" si="599"/>
        <v>2</v>
      </c>
      <c r="P7402" s="4">
        <v>45106.857476851903</v>
      </c>
      <c r="Q7402" s="2"/>
      <c r="R7402" s="3" t="s">
        <v>21070</v>
      </c>
      <c r="S7402" s="4">
        <v>45106.857476851903</v>
      </c>
      <c r="T7402" s="3">
        <f t="shared" si="601"/>
        <v>13</v>
      </c>
      <c r="U7402" s="2" t="s">
        <v>445</v>
      </c>
      <c r="V7402" s="4">
        <v>45106.893993055601</v>
      </c>
      <c r="W7402" s="3">
        <f t="shared" si="602"/>
        <v>52</v>
      </c>
      <c r="X7402" s="3" t="s">
        <v>115</v>
      </c>
      <c r="Y7402" s="2" t="s">
        <v>116</v>
      </c>
      <c r="Z7402" s="2" t="s">
        <v>4497</v>
      </c>
      <c r="AA7402" s="4">
        <v>45113.499305555597</v>
      </c>
      <c r="AB7402" s="26">
        <f t="shared" si="603"/>
        <v>158</v>
      </c>
      <c r="AC7402" s="1" t="s">
        <v>78</v>
      </c>
      <c r="AD7402" s="3" t="s">
        <v>40</v>
      </c>
    </row>
    <row r="7403" spans="1:30" ht="191.25" hidden="1" x14ac:dyDescent="0.25">
      <c r="A7403" s="1" t="s">
        <v>21071</v>
      </c>
      <c r="B7403" s="1" t="s">
        <v>27</v>
      </c>
      <c r="C7403" s="2" t="s">
        <v>21072</v>
      </c>
      <c r="D7403" s="3" t="s">
        <v>629</v>
      </c>
      <c r="E7403" s="3" t="s">
        <v>30</v>
      </c>
      <c r="F7403" s="2" t="s">
        <v>44</v>
      </c>
      <c r="G7403" s="3" t="s">
        <v>32</v>
      </c>
      <c r="H7403" s="3" t="s">
        <v>33</v>
      </c>
      <c r="I7403" s="3">
        <v>1469919</v>
      </c>
      <c r="J7403" s="3" t="s">
        <v>34</v>
      </c>
      <c r="K7403" s="4">
        <v>45106.871527777803</v>
      </c>
      <c r="L7403" s="11" t="str">
        <f t="shared" si="600"/>
        <v>junio</v>
      </c>
      <c r="M7403" s="3">
        <v>2</v>
      </c>
      <c r="N7403" s="3">
        <v>2</v>
      </c>
      <c r="O7403" s="3">
        <f t="shared" si="599"/>
        <v>2</v>
      </c>
      <c r="P7403" s="4">
        <v>45106.874699074098</v>
      </c>
      <c r="Q7403" s="2"/>
      <c r="R7403" s="3" t="s">
        <v>21073</v>
      </c>
      <c r="S7403" s="4">
        <v>45106.874699074098</v>
      </c>
      <c r="T7403" s="3">
        <f t="shared" si="601"/>
        <v>4</v>
      </c>
      <c r="U7403" s="2" t="s">
        <v>445</v>
      </c>
      <c r="V7403" s="4">
        <v>45106.904398148101</v>
      </c>
      <c r="W7403" s="3">
        <f t="shared" si="602"/>
        <v>42</v>
      </c>
      <c r="X7403" s="3" t="s">
        <v>174</v>
      </c>
      <c r="Y7403" s="2" t="s">
        <v>175</v>
      </c>
      <c r="Z7403" s="2" t="s">
        <v>5586</v>
      </c>
      <c r="AA7403" s="4">
        <v>45109.604861111096</v>
      </c>
      <c r="AB7403" s="26">
        <f t="shared" si="603"/>
        <v>64</v>
      </c>
      <c r="AC7403" s="1" t="s">
        <v>78</v>
      </c>
      <c r="AD7403" s="3" t="s">
        <v>40</v>
      </c>
    </row>
    <row r="7404" spans="1:30" ht="153" x14ac:dyDescent="0.25">
      <c r="A7404" s="1" t="s">
        <v>21074</v>
      </c>
      <c r="B7404" s="1" t="s">
        <v>27</v>
      </c>
      <c r="C7404" s="2" t="s">
        <v>21075</v>
      </c>
      <c r="D7404" s="3" t="s">
        <v>603</v>
      </c>
      <c r="E7404" s="3" t="s">
        <v>30</v>
      </c>
      <c r="F7404" s="2" t="s">
        <v>82</v>
      </c>
      <c r="G7404" s="3" t="s">
        <v>32</v>
      </c>
      <c r="H7404" s="3" t="s">
        <v>716</v>
      </c>
      <c r="I7404" s="3">
        <v>1469921</v>
      </c>
      <c r="J7404" s="3" t="s">
        <v>73</v>
      </c>
      <c r="K7404" s="4">
        <v>45106.90625</v>
      </c>
      <c r="L7404" s="11" t="str">
        <f t="shared" si="600"/>
        <v>junio</v>
      </c>
      <c r="M7404" s="3">
        <v>4</v>
      </c>
      <c r="N7404" s="3">
        <v>4</v>
      </c>
      <c r="O7404" s="3">
        <f t="shared" si="599"/>
        <v>4</v>
      </c>
      <c r="P7404" s="4">
        <v>45106.911782407398</v>
      </c>
      <c r="Q7404" s="2"/>
      <c r="R7404" s="3" t="s">
        <v>21076</v>
      </c>
      <c r="S7404" s="4">
        <v>45106.911782407398</v>
      </c>
      <c r="T7404" s="3">
        <f t="shared" si="601"/>
        <v>7</v>
      </c>
      <c r="U7404" s="2" t="s">
        <v>445</v>
      </c>
      <c r="V7404" s="3"/>
      <c r="W7404" s="3" t="str">
        <f t="shared" si="602"/>
        <v/>
      </c>
      <c r="X7404" s="3"/>
      <c r="Y7404" s="2"/>
      <c r="Z7404" s="2"/>
      <c r="AA7404" s="4">
        <v>45107.006249999999</v>
      </c>
      <c r="AB7404" s="26" t="str">
        <f t="shared" si="603"/>
        <v/>
      </c>
      <c r="AC7404" s="1"/>
      <c r="AD7404" s="3" t="s">
        <v>40</v>
      </c>
    </row>
    <row r="7405" spans="1:30" ht="165.75" hidden="1" x14ac:dyDescent="0.25">
      <c r="A7405" s="1" t="s">
        <v>21077</v>
      </c>
      <c r="B7405" s="1" t="s">
        <v>27</v>
      </c>
      <c r="C7405" s="2" t="s">
        <v>21078</v>
      </c>
      <c r="D7405" s="3" t="s">
        <v>2001</v>
      </c>
      <c r="E7405" s="3" t="s">
        <v>30</v>
      </c>
      <c r="F7405" s="2" t="s">
        <v>64</v>
      </c>
      <c r="G7405" s="3" t="s">
        <v>32</v>
      </c>
      <c r="H7405" s="3" t="s">
        <v>33</v>
      </c>
      <c r="I7405" s="3">
        <v>1469923</v>
      </c>
      <c r="J7405" s="3" t="s">
        <v>34</v>
      </c>
      <c r="K7405" s="4">
        <v>45106.932638888902</v>
      </c>
      <c r="L7405" s="11" t="str">
        <f t="shared" si="600"/>
        <v>junio</v>
      </c>
      <c r="M7405" s="3">
        <v>2</v>
      </c>
      <c r="N7405" s="3">
        <v>2</v>
      </c>
      <c r="O7405" s="3">
        <f t="shared" si="599"/>
        <v>2</v>
      </c>
      <c r="P7405" s="4">
        <v>45106.934780092597</v>
      </c>
      <c r="Q7405" s="2"/>
      <c r="R7405" s="3" t="s">
        <v>21079</v>
      </c>
      <c r="S7405" s="4">
        <v>45106.934780092597</v>
      </c>
      <c r="T7405" s="3">
        <f t="shared" si="601"/>
        <v>3</v>
      </c>
      <c r="U7405" s="2" t="s">
        <v>445</v>
      </c>
      <c r="V7405" s="4">
        <v>45106.980497685203</v>
      </c>
      <c r="W7405" s="3">
        <f t="shared" si="602"/>
        <v>65</v>
      </c>
      <c r="X7405" s="3" t="s">
        <v>115</v>
      </c>
      <c r="Y7405" s="2" t="s">
        <v>116</v>
      </c>
      <c r="Z7405" s="2" t="s">
        <v>219</v>
      </c>
      <c r="AA7405" s="4">
        <v>45112.495833333298</v>
      </c>
      <c r="AB7405" s="26">
        <f t="shared" si="603"/>
        <v>132</v>
      </c>
      <c r="AC7405" s="1" t="s">
        <v>144</v>
      </c>
      <c r="AD7405" s="3" t="s">
        <v>40</v>
      </c>
    </row>
    <row r="7406" spans="1:30" ht="216.75" hidden="1" x14ac:dyDescent="0.25">
      <c r="A7406" s="1" t="s">
        <v>21080</v>
      </c>
      <c r="B7406" s="1" t="s">
        <v>27</v>
      </c>
      <c r="C7406" s="2" t="s">
        <v>21081</v>
      </c>
      <c r="D7406" s="3" t="s">
        <v>339</v>
      </c>
      <c r="E7406" s="3" t="s">
        <v>30</v>
      </c>
      <c r="F7406" s="2" t="s">
        <v>225</v>
      </c>
      <c r="G7406" s="3" t="s">
        <v>32</v>
      </c>
      <c r="H7406" s="3" t="s">
        <v>89</v>
      </c>
      <c r="I7406" s="3">
        <v>1469924</v>
      </c>
      <c r="J7406" s="3" t="s">
        <v>34</v>
      </c>
      <c r="K7406" s="4">
        <v>45106.935416666704</v>
      </c>
      <c r="L7406" s="11" t="str">
        <f t="shared" si="600"/>
        <v>junio</v>
      </c>
      <c r="M7406" s="3">
        <v>3</v>
      </c>
      <c r="N7406" s="3">
        <v>3</v>
      </c>
      <c r="O7406" s="3">
        <f t="shared" si="599"/>
        <v>3</v>
      </c>
      <c r="P7406" s="4">
        <v>45106.939178240696</v>
      </c>
      <c r="Q7406" s="2"/>
      <c r="R7406" s="3" t="s">
        <v>21082</v>
      </c>
      <c r="S7406" s="4">
        <v>45106.939178240696</v>
      </c>
      <c r="T7406" s="3">
        <f t="shared" si="601"/>
        <v>5</v>
      </c>
      <c r="U7406" s="2" t="s">
        <v>445</v>
      </c>
      <c r="V7406" s="4">
        <v>45106.9762037037</v>
      </c>
      <c r="W7406" s="3">
        <f t="shared" si="602"/>
        <v>53</v>
      </c>
      <c r="X7406" s="3" t="s">
        <v>8601</v>
      </c>
      <c r="Y7406" s="2" t="s">
        <v>8602</v>
      </c>
      <c r="Z7406" s="2" t="s">
        <v>5586</v>
      </c>
      <c r="AA7406" s="4">
        <v>45108.618750000001</v>
      </c>
      <c r="AB7406" s="26">
        <f t="shared" si="603"/>
        <v>39</v>
      </c>
      <c r="AC7406" s="1" t="s">
        <v>78</v>
      </c>
      <c r="AD7406" s="3" t="s">
        <v>40</v>
      </c>
    </row>
    <row r="7407" spans="1:30" ht="57" hidden="1" x14ac:dyDescent="0.25">
      <c r="A7407" s="1" t="s">
        <v>21083</v>
      </c>
      <c r="B7407" s="1" t="s">
        <v>345</v>
      </c>
      <c r="C7407" s="2" t="s">
        <v>21084</v>
      </c>
      <c r="D7407" s="3" t="s">
        <v>1713</v>
      </c>
      <c r="E7407" s="3" t="s">
        <v>30</v>
      </c>
      <c r="F7407" s="2" t="s">
        <v>64</v>
      </c>
      <c r="G7407" s="3" t="s">
        <v>32</v>
      </c>
      <c r="H7407" s="3" t="s">
        <v>33</v>
      </c>
      <c r="I7407" s="3">
        <v>1469927</v>
      </c>
      <c r="J7407" s="3" t="s">
        <v>73</v>
      </c>
      <c r="K7407" s="4">
        <v>45107.027777777803</v>
      </c>
      <c r="L7407" s="11" t="str">
        <f t="shared" si="600"/>
        <v>junio</v>
      </c>
      <c r="M7407" s="3">
        <v>3</v>
      </c>
      <c r="N7407" s="3">
        <v>3</v>
      </c>
      <c r="O7407" s="3">
        <f t="shared" si="599"/>
        <v>3</v>
      </c>
      <c r="P7407" s="4">
        <v>45107.044537037</v>
      </c>
      <c r="Q7407" s="2"/>
      <c r="R7407" s="3" t="s">
        <v>21085</v>
      </c>
      <c r="S7407" s="4">
        <v>45107.044537037</v>
      </c>
      <c r="T7407" s="3">
        <f t="shared" si="601"/>
        <v>24</v>
      </c>
      <c r="U7407" s="2" t="s">
        <v>219</v>
      </c>
      <c r="V7407" s="4">
        <v>45107.046388888899</v>
      </c>
      <c r="W7407" s="3">
        <f t="shared" si="602"/>
        <v>2</v>
      </c>
      <c r="X7407" s="3" t="s">
        <v>452</v>
      </c>
      <c r="Y7407" s="2" t="s">
        <v>453</v>
      </c>
      <c r="Z7407" s="2" t="s">
        <v>219</v>
      </c>
      <c r="AA7407" s="4">
        <v>45107.091666666704</v>
      </c>
      <c r="AB7407" s="26">
        <f t="shared" si="603"/>
        <v>1</v>
      </c>
      <c r="AC7407" s="1" t="s">
        <v>197</v>
      </c>
      <c r="AD7407" s="3" t="s">
        <v>40</v>
      </c>
    </row>
    <row r="7408" spans="1:30" ht="38.25" hidden="1" x14ac:dyDescent="0.25">
      <c r="A7408" s="1" t="s">
        <v>18373</v>
      </c>
      <c r="B7408" s="1" t="s">
        <v>27</v>
      </c>
      <c r="C7408" s="2" t="s">
        <v>18374</v>
      </c>
      <c r="D7408" s="3" t="s">
        <v>206</v>
      </c>
      <c r="E7408" s="3" t="s">
        <v>30</v>
      </c>
      <c r="F7408" s="2" t="s">
        <v>53</v>
      </c>
      <c r="G7408" s="3" t="s">
        <v>54</v>
      </c>
      <c r="H7408" s="3" t="s">
        <v>100</v>
      </c>
      <c r="I7408" s="3">
        <v>1469928</v>
      </c>
      <c r="J7408" s="3" t="s">
        <v>34</v>
      </c>
      <c r="K7408" s="4">
        <v>45107.032638888901</v>
      </c>
      <c r="L7408" s="11" t="str">
        <f t="shared" si="600"/>
        <v>junio</v>
      </c>
      <c r="M7408" s="3">
        <v>3</v>
      </c>
      <c r="N7408" s="3">
        <v>3</v>
      </c>
      <c r="O7408" s="3">
        <f t="shared" si="599"/>
        <v>3</v>
      </c>
      <c r="P7408" s="4">
        <v>45107.060335648202</v>
      </c>
      <c r="Q7408" s="2"/>
      <c r="R7408" s="3" t="s">
        <v>21086</v>
      </c>
      <c r="S7408" s="4">
        <v>45107.060335648202</v>
      </c>
      <c r="T7408" s="3">
        <f t="shared" si="601"/>
        <v>39</v>
      </c>
      <c r="U7408" s="2" t="s">
        <v>5586</v>
      </c>
      <c r="V7408" s="4">
        <v>45107.104953703703</v>
      </c>
      <c r="W7408" s="3">
        <f t="shared" si="602"/>
        <v>64</v>
      </c>
      <c r="X7408" s="3" t="s">
        <v>359</v>
      </c>
      <c r="Y7408" s="2" t="s">
        <v>360</v>
      </c>
      <c r="Z7408" s="2" t="s">
        <v>5586</v>
      </c>
      <c r="AA7408" s="4">
        <v>45107.971527777801</v>
      </c>
      <c r="AB7408" s="26">
        <f t="shared" si="603"/>
        <v>20</v>
      </c>
      <c r="AC7408" s="1" t="s">
        <v>144</v>
      </c>
      <c r="AD7408" s="3" t="s">
        <v>40</v>
      </c>
    </row>
    <row r="7409" spans="1:30" ht="28.5" hidden="1" x14ac:dyDescent="0.25">
      <c r="A7409" s="1" t="s">
        <v>21087</v>
      </c>
      <c r="B7409" s="1" t="s">
        <v>27</v>
      </c>
      <c r="C7409" s="2" t="s">
        <v>21088</v>
      </c>
      <c r="D7409" s="3" t="s">
        <v>172</v>
      </c>
      <c r="E7409" s="3" t="s">
        <v>30</v>
      </c>
      <c r="F7409" s="2" t="s">
        <v>53</v>
      </c>
      <c r="G7409" s="3" t="s">
        <v>54</v>
      </c>
      <c r="H7409" s="3" t="s">
        <v>100</v>
      </c>
      <c r="I7409" s="3">
        <v>1469930</v>
      </c>
      <c r="J7409" s="3" t="s">
        <v>34</v>
      </c>
      <c r="K7409" s="4">
        <v>45107.052777777797</v>
      </c>
      <c r="L7409" s="11" t="str">
        <f t="shared" si="600"/>
        <v>junio</v>
      </c>
      <c r="M7409" s="3">
        <v>2</v>
      </c>
      <c r="N7409" s="3">
        <v>2</v>
      </c>
      <c r="O7409" s="3">
        <f t="shared" si="599"/>
        <v>2</v>
      </c>
      <c r="P7409" s="4">
        <v>45107.063460648104</v>
      </c>
      <c r="Q7409" s="2"/>
      <c r="R7409" s="3" t="s">
        <v>21089</v>
      </c>
      <c r="S7409" s="4">
        <v>45107.063460648104</v>
      </c>
      <c r="T7409" s="3">
        <f t="shared" si="601"/>
        <v>15</v>
      </c>
      <c r="U7409" s="2" t="s">
        <v>219</v>
      </c>
      <c r="V7409" s="4">
        <v>45107.065428240698</v>
      </c>
      <c r="W7409" s="3">
        <f t="shared" si="602"/>
        <v>2</v>
      </c>
      <c r="X7409" s="3" t="s">
        <v>103</v>
      </c>
      <c r="Y7409" s="2" t="s">
        <v>104</v>
      </c>
      <c r="Z7409" s="2" t="s">
        <v>219</v>
      </c>
      <c r="AA7409" s="4">
        <v>45108.554861111101</v>
      </c>
      <c r="AB7409" s="26">
        <f t="shared" si="603"/>
        <v>35</v>
      </c>
      <c r="AC7409" s="1" t="s">
        <v>125</v>
      </c>
      <c r="AD7409" s="3" t="s">
        <v>40</v>
      </c>
    </row>
    <row r="7410" spans="1:30" ht="63.75" hidden="1" x14ac:dyDescent="0.25">
      <c r="A7410" s="1" t="s">
        <v>21090</v>
      </c>
      <c r="B7410" s="1" t="s">
        <v>27</v>
      </c>
      <c r="C7410" s="2" t="s">
        <v>21091</v>
      </c>
      <c r="D7410" s="3" t="s">
        <v>965</v>
      </c>
      <c r="E7410" s="3" t="s">
        <v>30</v>
      </c>
      <c r="F7410" s="2" t="s">
        <v>53</v>
      </c>
      <c r="G7410" s="3" t="s">
        <v>54</v>
      </c>
      <c r="H7410" s="3" t="s">
        <v>1156</v>
      </c>
      <c r="I7410" s="3">
        <v>1469931</v>
      </c>
      <c r="J7410" s="3" t="s">
        <v>34</v>
      </c>
      <c r="K7410" s="4">
        <v>45107.077777777798</v>
      </c>
      <c r="L7410" s="11" t="str">
        <f t="shared" si="600"/>
        <v>junio</v>
      </c>
      <c r="M7410" s="3">
        <v>3</v>
      </c>
      <c r="N7410" s="3">
        <v>3</v>
      </c>
      <c r="O7410" s="3">
        <f t="shared" si="599"/>
        <v>3</v>
      </c>
      <c r="P7410" s="4">
        <v>45107.126377314802</v>
      </c>
      <c r="Q7410" s="2"/>
      <c r="R7410" s="3" t="s">
        <v>21092</v>
      </c>
      <c r="S7410" s="4">
        <v>45107.126377314802</v>
      </c>
      <c r="T7410" s="3">
        <f t="shared" si="601"/>
        <v>69</v>
      </c>
      <c r="U7410" s="2" t="s">
        <v>5586</v>
      </c>
      <c r="V7410" s="4">
        <v>45107.127627314803</v>
      </c>
      <c r="W7410" s="3">
        <f t="shared" si="602"/>
        <v>1</v>
      </c>
      <c r="X7410" s="3" t="s">
        <v>115</v>
      </c>
      <c r="Y7410" s="2" t="s">
        <v>116</v>
      </c>
      <c r="Z7410" s="2" t="s">
        <v>5586</v>
      </c>
      <c r="AA7410" s="4">
        <v>45112.605555555601</v>
      </c>
      <c r="AB7410" s="26">
        <f t="shared" si="603"/>
        <v>131</v>
      </c>
      <c r="AC7410" s="1" t="s">
        <v>144</v>
      </c>
      <c r="AD7410" s="3" t="s">
        <v>40</v>
      </c>
    </row>
    <row r="7411" spans="1:30" ht="57" hidden="1" x14ac:dyDescent="0.25">
      <c r="A7411" s="1" t="s">
        <v>21093</v>
      </c>
      <c r="B7411" s="1" t="s">
        <v>27</v>
      </c>
      <c r="C7411" s="2" t="s">
        <v>21094</v>
      </c>
      <c r="D7411" s="3" t="s">
        <v>629</v>
      </c>
      <c r="E7411" s="3" t="s">
        <v>30</v>
      </c>
      <c r="F7411" s="2" t="s">
        <v>53</v>
      </c>
      <c r="G7411" s="3" t="s">
        <v>54</v>
      </c>
      <c r="H7411" s="3" t="s">
        <v>100</v>
      </c>
      <c r="I7411" s="3">
        <v>1469932</v>
      </c>
      <c r="J7411" s="3" t="s">
        <v>34</v>
      </c>
      <c r="K7411" s="4">
        <v>45107.106249999997</v>
      </c>
      <c r="L7411" s="11" t="str">
        <f t="shared" si="600"/>
        <v>junio</v>
      </c>
      <c r="M7411" s="3">
        <v>2</v>
      </c>
      <c r="N7411" s="3">
        <v>2</v>
      </c>
      <c r="O7411" s="3">
        <f t="shared" si="599"/>
        <v>2</v>
      </c>
      <c r="P7411" s="4">
        <v>45107.133136574099</v>
      </c>
      <c r="Q7411" s="2"/>
      <c r="R7411" s="3" t="s">
        <v>21095</v>
      </c>
      <c r="S7411" s="4">
        <v>45107.133136574099</v>
      </c>
      <c r="T7411" s="3">
        <f t="shared" si="601"/>
        <v>38</v>
      </c>
      <c r="U7411" s="2" t="s">
        <v>219</v>
      </c>
      <c r="V7411" s="4">
        <v>45107.165034722202</v>
      </c>
      <c r="W7411" s="3">
        <f t="shared" si="602"/>
        <v>45</v>
      </c>
      <c r="X7411" s="3" t="s">
        <v>202</v>
      </c>
      <c r="Y7411" s="2" t="s">
        <v>203</v>
      </c>
      <c r="Z7411" s="2" t="s">
        <v>219</v>
      </c>
      <c r="AA7411" s="4">
        <v>45114.6159722222</v>
      </c>
      <c r="AB7411" s="26">
        <f t="shared" si="603"/>
        <v>178</v>
      </c>
      <c r="AC7411" s="1" t="s">
        <v>144</v>
      </c>
      <c r="AD7411" s="3" t="s">
        <v>40</v>
      </c>
    </row>
    <row r="7412" spans="1:30" ht="38.25" hidden="1" x14ac:dyDescent="0.25">
      <c r="A7412" s="1" t="s">
        <v>21096</v>
      </c>
      <c r="B7412" s="1" t="s">
        <v>27</v>
      </c>
      <c r="C7412" s="2" t="s">
        <v>21097</v>
      </c>
      <c r="D7412" s="3" t="s">
        <v>863</v>
      </c>
      <c r="E7412" s="3" t="s">
        <v>30</v>
      </c>
      <c r="F7412" s="2" t="s">
        <v>53</v>
      </c>
      <c r="G7412" s="3" t="s">
        <v>54</v>
      </c>
      <c r="H7412" s="3" t="s">
        <v>100</v>
      </c>
      <c r="I7412" s="3">
        <v>1469933</v>
      </c>
      <c r="J7412" s="3" t="s">
        <v>34</v>
      </c>
      <c r="K7412" s="4">
        <v>45107.113888888904</v>
      </c>
      <c r="L7412" s="11" t="str">
        <f t="shared" si="600"/>
        <v>junio</v>
      </c>
      <c r="M7412" s="3">
        <v>2</v>
      </c>
      <c r="N7412" s="3">
        <v>2</v>
      </c>
      <c r="O7412" s="3">
        <f t="shared" si="599"/>
        <v>2</v>
      </c>
      <c r="P7412" s="4">
        <v>45107.191030092603</v>
      </c>
      <c r="Q7412" s="2"/>
      <c r="R7412" s="3" t="s">
        <v>21098</v>
      </c>
      <c r="S7412" s="4">
        <v>45107.128530092596</v>
      </c>
      <c r="T7412" s="3">
        <f t="shared" si="601"/>
        <v>21</v>
      </c>
      <c r="U7412" s="2" t="s">
        <v>4497</v>
      </c>
      <c r="V7412" s="4">
        <v>45107.191504629598</v>
      </c>
      <c r="W7412" s="3">
        <f t="shared" si="602"/>
        <v>90</v>
      </c>
      <c r="X7412" s="3" t="s">
        <v>259</v>
      </c>
      <c r="Y7412" s="2" t="s">
        <v>260</v>
      </c>
      <c r="Z7412" s="2" t="s">
        <v>4497</v>
      </c>
      <c r="AA7412" s="4">
        <v>45114.478472222203</v>
      </c>
      <c r="AB7412" s="26">
        <f t="shared" si="603"/>
        <v>174</v>
      </c>
      <c r="AC7412" s="1" t="s">
        <v>125</v>
      </c>
      <c r="AD7412" s="3" t="s">
        <v>40</v>
      </c>
    </row>
    <row r="7413" spans="1:30" ht="42.75" hidden="1" x14ac:dyDescent="0.25">
      <c r="A7413" s="1" t="s">
        <v>21099</v>
      </c>
      <c r="B7413" s="1" t="s">
        <v>27</v>
      </c>
      <c r="C7413" s="2" t="s">
        <v>21100</v>
      </c>
      <c r="D7413" s="3" t="s">
        <v>172</v>
      </c>
      <c r="E7413" s="3" t="s">
        <v>30</v>
      </c>
      <c r="F7413" s="2" t="s">
        <v>53</v>
      </c>
      <c r="G7413" s="3" t="s">
        <v>54</v>
      </c>
      <c r="H7413" s="3" t="s">
        <v>21101</v>
      </c>
      <c r="I7413" s="3">
        <v>1469934</v>
      </c>
      <c r="J7413" s="3" t="s">
        <v>34</v>
      </c>
      <c r="K7413" s="4">
        <v>45107.119444444397</v>
      </c>
      <c r="L7413" s="11" t="str">
        <f t="shared" si="600"/>
        <v>junio</v>
      </c>
      <c r="M7413" s="3">
        <v>1</v>
      </c>
      <c r="N7413" s="3">
        <v>1</v>
      </c>
      <c r="O7413" s="3">
        <f t="shared" si="599"/>
        <v>1</v>
      </c>
      <c r="P7413" s="4">
        <v>45107.134398148097</v>
      </c>
      <c r="Q7413" s="2"/>
      <c r="R7413" s="3" t="s">
        <v>21102</v>
      </c>
      <c r="S7413" s="4">
        <v>45107.134398148097</v>
      </c>
      <c r="T7413" s="3">
        <f t="shared" si="601"/>
        <v>21</v>
      </c>
      <c r="U7413" s="2" t="s">
        <v>219</v>
      </c>
      <c r="V7413" s="4">
        <v>45107.1349305556</v>
      </c>
      <c r="W7413" s="3">
        <f t="shared" si="602"/>
        <v>0</v>
      </c>
      <c r="X7413" s="3" t="s">
        <v>202</v>
      </c>
      <c r="Y7413" s="2" t="s">
        <v>203</v>
      </c>
      <c r="Z7413" s="2" t="s">
        <v>219</v>
      </c>
      <c r="AA7413" s="4">
        <v>45119.574305555601</v>
      </c>
      <c r="AB7413" s="26">
        <f t="shared" si="603"/>
        <v>298</v>
      </c>
      <c r="AC7413" s="1" t="s">
        <v>39</v>
      </c>
      <c r="AD7413" s="3" t="s">
        <v>68</v>
      </c>
    </row>
    <row r="7414" spans="1:30" ht="42.75" hidden="1" x14ac:dyDescent="0.25">
      <c r="A7414" s="1" t="s">
        <v>21103</v>
      </c>
      <c r="B7414" s="1" t="s">
        <v>27</v>
      </c>
      <c r="C7414" s="2" t="s">
        <v>21104</v>
      </c>
      <c r="D7414" s="3" t="s">
        <v>917</v>
      </c>
      <c r="E7414" s="3" t="s">
        <v>30</v>
      </c>
      <c r="F7414" s="2" t="s">
        <v>53</v>
      </c>
      <c r="G7414" s="3" t="s">
        <v>32</v>
      </c>
      <c r="H7414" s="3" t="s">
        <v>187</v>
      </c>
      <c r="I7414" s="3">
        <v>1469936</v>
      </c>
      <c r="J7414" s="3" t="s">
        <v>34</v>
      </c>
      <c r="K7414" s="4">
        <v>45107.155555555597</v>
      </c>
      <c r="L7414" s="11" t="str">
        <f t="shared" si="600"/>
        <v>junio</v>
      </c>
      <c r="M7414" s="3">
        <v>2</v>
      </c>
      <c r="N7414" s="3">
        <v>2</v>
      </c>
      <c r="O7414" s="3">
        <f t="shared" si="599"/>
        <v>2</v>
      </c>
      <c r="P7414" s="4">
        <v>45107.222835648201</v>
      </c>
      <c r="Q7414" s="2"/>
      <c r="R7414" s="3" t="s">
        <v>21105</v>
      </c>
      <c r="S7414" s="4">
        <v>45107.167280092595</v>
      </c>
      <c r="T7414" s="3">
        <f t="shared" si="601"/>
        <v>16</v>
      </c>
      <c r="U7414" s="2" t="s">
        <v>219</v>
      </c>
      <c r="V7414" s="4">
        <v>45107.174525462964</v>
      </c>
      <c r="W7414" s="3">
        <f t="shared" si="602"/>
        <v>10</v>
      </c>
      <c r="X7414" s="3" t="s">
        <v>202</v>
      </c>
      <c r="Y7414" s="2" t="s">
        <v>203</v>
      </c>
      <c r="Z7414" s="2" t="s">
        <v>219</v>
      </c>
      <c r="AA7414" s="4">
        <v>45107.637499999997</v>
      </c>
      <c r="AB7414" s="26">
        <f t="shared" si="603"/>
        <v>11</v>
      </c>
      <c r="AC7414" s="1" t="s">
        <v>78</v>
      </c>
      <c r="AD7414" s="3" t="s">
        <v>40</v>
      </c>
    </row>
    <row r="7415" spans="1:30" ht="42.75" hidden="1" x14ac:dyDescent="0.25">
      <c r="A7415" s="1" t="s">
        <v>21106</v>
      </c>
      <c r="B7415" s="1" t="s">
        <v>27</v>
      </c>
      <c r="C7415" s="2" t="s">
        <v>21107</v>
      </c>
      <c r="D7415" s="3" t="s">
        <v>162</v>
      </c>
      <c r="E7415" s="3" t="s">
        <v>30</v>
      </c>
      <c r="F7415" s="2" t="s">
        <v>2280</v>
      </c>
      <c r="G7415" s="3" t="s">
        <v>54</v>
      </c>
      <c r="H7415" s="3" t="s">
        <v>89</v>
      </c>
      <c r="I7415" s="3">
        <v>1469937</v>
      </c>
      <c r="J7415" s="3" t="s">
        <v>34</v>
      </c>
      <c r="K7415" s="4">
        <v>45107.163194444402</v>
      </c>
      <c r="L7415" s="11" t="str">
        <f t="shared" si="600"/>
        <v>junio</v>
      </c>
      <c r="M7415" s="3">
        <v>1</v>
      </c>
      <c r="N7415" s="3">
        <v>1</v>
      </c>
      <c r="O7415" s="3">
        <f t="shared" si="599"/>
        <v>1</v>
      </c>
      <c r="P7415" s="4">
        <v>45107.177696759303</v>
      </c>
      <c r="Q7415" s="2"/>
      <c r="R7415" s="3" t="s">
        <v>21108</v>
      </c>
      <c r="S7415" s="4">
        <v>45107.177696759303</v>
      </c>
      <c r="T7415" s="3">
        <f t="shared" si="601"/>
        <v>20</v>
      </c>
      <c r="U7415" s="2" t="s">
        <v>5586</v>
      </c>
      <c r="V7415" s="4">
        <v>45107.178807870398</v>
      </c>
      <c r="W7415" s="3">
        <f t="shared" si="602"/>
        <v>1</v>
      </c>
      <c r="X7415" s="3" t="s">
        <v>123</v>
      </c>
      <c r="Y7415" s="2" t="s">
        <v>124</v>
      </c>
      <c r="Z7415" s="2" t="s">
        <v>5586</v>
      </c>
      <c r="AA7415" s="4">
        <v>45112.5180555556</v>
      </c>
      <c r="AB7415" s="26">
        <f t="shared" si="603"/>
        <v>128</v>
      </c>
      <c r="AC7415" s="1" t="s">
        <v>125</v>
      </c>
      <c r="AD7415" s="3" t="s">
        <v>40</v>
      </c>
    </row>
    <row r="7416" spans="1:30" ht="38.25" hidden="1" x14ac:dyDescent="0.25">
      <c r="A7416" s="1" t="s">
        <v>21109</v>
      </c>
      <c r="B7416" s="1" t="s">
        <v>27</v>
      </c>
      <c r="C7416" s="2" t="s">
        <v>21110</v>
      </c>
      <c r="D7416" s="3" t="s">
        <v>477</v>
      </c>
      <c r="E7416" s="3" t="s">
        <v>30</v>
      </c>
      <c r="F7416" s="2" t="s">
        <v>53</v>
      </c>
      <c r="G7416" s="3" t="s">
        <v>32</v>
      </c>
      <c r="H7416" s="3" t="s">
        <v>187</v>
      </c>
      <c r="I7416" s="3">
        <v>1469939</v>
      </c>
      <c r="J7416" s="3" t="s">
        <v>73</v>
      </c>
      <c r="K7416" s="4">
        <v>45107.250694444403</v>
      </c>
      <c r="L7416" s="11" t="str">
        <f t="shared" si="600"/>
        <v>junio</v>
      </c>
      <c r="M7416" s="3">
        <v>1</v>
      </c>
      <c r="N7416" s="3">
        <v>1</v>
      </c>
      <c r="O7416" s="3">
        <f t="shared" si="599"/>
        <v>1</v>
      </c>
      <c r="P7416" s="4">
        <v>45107.264675925901</v>
      </c>
      <c r="Q7416" s="2"/>
      <c r="R7416" s="3" t="s">
        <v>21111</v>
      </c>
      <c r="S7416" s="4">
        <v>45107.264675925901</v>
      </c>
      <c r="T7416" s="3">
        <f t="shared" si="601"/>
        <v>20</v>
      </c>
      <c r="U7416" s="2" t="s">
        <v>17693</v>
      </c>
      <c r="V7416" s="4">
        <v>45107.266261574099</v>
      </c>
      <c r="W7416" s="3">
        <f t="shared" si="602"/>
        <v>2</v>
      </c>
      <c r="X7416" s="3" t="s">
        <v>2893</v>
      </c>
      <c r="Y7416" s="2" t="s">
        <v>2894</v>
      </c>
      <c r="Z7416" s="2" t="s">
        <v>17693</v>
      </c>
      <c r="AA7416" s="4">
        <v>45107.345833333296</v>
      </c>
      <c r="AB7416" s="26">
        <f t="shared" si="603"/>
        <v>1</v>
      </c>
      <c r="AC7416" s="1" t="s">
        <v>330</v>
      </c>
      <c r="AD7416" s="3" t="s">
        <v>40</v>
      </c>
    </row>
    <row r="7417" spans="1:30" ht="51" hidden="1" x14ac:dyDescent="0.25">
      <c r="A7417" s="1" t="s">
        <v>14127</v>
      </c>
      <c r="B7417" s="1" t="s">
        <v>27</v>
      </c>
      <c r="C7417" s="2" t="s">
        <v>14128</v>
      </c>
      <c r="D7417" s="3" t="s">
        <v>745</v>
      </c>
      <c r="E7417" s="3" t="s">
        <v>30</v>
      </c>
      <c r="F7417" s="2" t="s">
        <v>88</v>
      </c>
      <c r="G7417" s="3" t="s">
        <v>54</v>
      </c>
      <c r="H7417" s="3" t="s">
        <v>148</v>
      </c>
      <c r="I7417" s="3">
        <v>1469975</v>
      </c>
      <c r="J7417" s="3" t="s">
        <v>34</v>
      </c>
      <c r="K7417" s="4">
        <v>45107.285416666702</v>
      </c>
      <c r="L7417" s="11" t="str">
        <f t="shared" si="600"/>
        <v>junio</v>
      </c>
      <c r="M7417" s="3">
        <v>3</v>
      </c>
      <c r="N7417" s="3">
        <v>3</v>
      </c>
      <c r="O7417" s="3">
        <f t="shared" si="599"/>
        <v>3</v>
      </c>
      <c r="P7417" s="4">
        <v>45107.2917592593</v>
      </c>
      <c r="Q7417" s="2"/>
      <c r="R7417" s="3" t="s">
        <v>21112</v>
      </c>
      <c r="S7417" s="4">
        <v>45107.2917592593</v>
      </c>
      <c r="T7417" s="3">
        <f t="shared" si="601"/>
        <v>9</v>
      </c>
      <c r="U7417" s="2" t="s">
        <v>57</v>
      </c>
      <c r="V7417" s="4">
        <v>45107.3437037037</v>
      </c>
      <c r="W7417" s="3">
        <f t="shared" si="602"/>
        <v>74</v>
      </c>
      <c r="X7417" s="3" t="s">
        <v>37</v>
      </c>
      <c r="Y7417" s="2" t="s">
        <v>38</v>
      </c>
      <c r="Z7417" s="2" t="s">
        <v>102</v>
      </c>
      <c r="AA7417" s="4">
        <v>45111.598611111098</v>
      </c>
      <c r="AB7417" s="26">
        <f t="shared" si="603"/>
        <v>102</v>
      </c>
      <c r="AC7417" s="1" t="s">
        <v>144</v>
      </c>
      <c r="AD7417" s="3" t="s">
        <v>40</v>
      </c>
    </row>
    <row r="7418" spans="1:30" ht="63.75" hidden="1" x14ac:dyDescent="0.25">
      <c r="A7418" s="1" t="s">
        <v>3627</v>
      </c>
      <c r="B7418" s="1" t="s">
        <v>27</v>
      </c>
      <c r="C7418" s="2" t="s">
        <v>3628</v>
      </c>
      <c r="D7418" s="3" t="s">
        <v>378</v>
      </c>
      <c r="E7418" s="3" t="s">
        <v>30</v>
      </c>
      <c r="F7418" s="2" t="s">
        <v>64</v>
      </c>
      <c r="G7418" s="3" t="s">
        <v>32</v>
      </c>
      <c r="H7418" s="3" t="s">
        <v>33</v>
      </c>
      <c r="I7418" s="3">
        <v>1469996</v>
      </c>
      <c r="J7418" s="3" t="s">
        <v>34</v>
      </c>
      <c r="K7418" s="4">
        <v>45107.297222222202</v>
      </c>
      <c r="L7418" s="11" t="str">
        <f t="shared" si="600"/>
        <v>junio</v>
      </c>
      <c r="M7418" s="3">
        <v>3</v>
      </c>
      <c r="N7418" s="3">
        <v>3</v>
      </c>
      <c r="O7418" s="3">
        <f t="shared" si="599"/>
        <v>3</v>
      </c>
      <c r="P7418" s="4">
        <v>45107.306562500002</v>
      </c>
      <c r="Q7418" s="2"/>
      <c r="R7418" s="3" t="s">
        <v>21113</v>
      </c>
      <c r="S7418" s="4">
        <v>45107.306562500002</v>
      </c>
      <c r="T7418" s="3">
        <f t="shared" si="601"/>
        <v>13</v>
      </c>
      <c r="U7418" s="2" t="s">
        <v>57</v>
      </c>
      <c r="V7418" s="4">
        <v>45107.325613425899</v>
      </c>
      <c r="W7418" s="3">
        <f t="shared" si="602"/>
        <v>27</v>
      </c>
      <c r="X7418" s="3" t="s">
        <v>1197</v>
      </c>
      <c r="Y7418" s="2" t="s">
        <v>1198</v>
      </c>
      <c r="Z7418" s="2" t="s">
        <v>17693</v>
      </c>
      <c r="AA7418" s="4">
        <v>45107.977083333302</v>
      </c>
      <c r="AB7418" s="26">
        <f t="shared" si="603"/>
        <v>15</v>
      </c>
      <c r="AC7418" s="1" t="s">
        <v>144</v>
      </c>
      <c r="AD7418" s="3" t="s">
        <v>40</v>
      </c>
    </row>
    <row r="7419" spans="1:30" ht="42.75" hidden="1" x14ac:dyDescent="0.25">
      <c r="A7419" s="1" t="s">
        <v>21114</v>
      </c>
      <c r="B7419" s="1" t="s">
        <v>27</v>
      </c>
      <c r="C7419" s="2" t="s">
        <v>21115</v>
      </c>
      <c r="D7419" s="3" t="s">
        <v>339</v>
      </c>
      <c r="E7419" s="3" t="s">
        <v>30</v>
      </c>
      <c r="F7419" s="2" t="s">
        <v>82</v>
      </c>
      <c r="G7419" s="3" t="s">
        <v>54</v>
      </c>
      <c r="H7419" s="3" t="s">
        <v>17423</v>
      </c>
      <c r="I7419" s="3">
        <v>1470110</v>
      </c>
      <c r="J7419" s="3" t="s">
        <v>34</v>
      </c>
      <c r="K7419" s="4">
        <v>45107.344444444403</v>
      </c>
      <c r="L7419" s="11" t="str">
        <f t="shared" si="600"/>
        <v>junio</v>
      </c>
      <c r="M7419" s="3">
        <v>2</v>
      </c>
      <c r="N7419" s="3">
        <v>2</v>
      </c>
      <c r="O7419" s="3">
        <f t="shared" si="599"/>
        <v>2</v>
      </c>
      <c r="P7419" s="4">
        <v>45107.348530092597</v>
      </c>
      <c r="Q7419" s="2"/>
      <c r="R7419" s="3" t="s">
        <v>21116</v>
      </c>
      <c r="S7419" s="4">
        <v>45107.348530092597</v>
      </c>
      <c r="T7419" s="3">
        <f t="shared" si="601"/>
        <v>5</v>
      </c>
      <c r="U7419" s="2" t="s">
        <v>57</v>
      </c>
      <c r="V7419" s="4">
        <v>45107.3653009259</v>
      </c>
      <c r="W7419" s="3">
        <f t="shared" si="602"/>
        <v>24</v>
      </c>
      <c r="X7419" s="3" t="s">
        <v>1163</v>
      </c>
      <c r="Y7419" s="2" t="s">
        <v>509</v>
      </c>
      <c r="Z7419" s="2" t="s">
        <v>102</v>
      </c>
      <c r="AA7419" s="4">
        <v>45112.554166666698</v>
      </c>
      <c r="AB7419" s="26">
        <f t="shared" si="603"/>
        <v>124</v>
      </c>
      <c r="AC7419" s="1" t="s">
        <v>125</v>
      </c>
      <c r="AD7419" s="3" t="s">
        <v>40</v>
      </c>
    </row>
    <row r="7420" spans="1:30" ht="42.75" hidden="1" x14ac:dyDescent="0.25">
      <c r="A7420" s="1" t="s">
        <v>21117</v>
      </c>
      <c r="B7420" s="1" t="s">
        <v>27</v>
      </c>
      <c r="C7420" s="2" t="s">
        <v>21118</v>
      </c>
      <c r="D7420" s="3" t="s">
        <v>172</v>
      </c>
      <c r="E7420" s="3" t="s">
        <v>30</v>
      </c>
      <c r="F7420" s="2" t="s">
        <v>325</v>
      </c>
      <c r="G7420" s="3" t="s">
        <v>192</v>
      </c>
      <c r="H7420" s="3" t="s">
        <v>494</v>
      </c>
      <c r="I7420" s="3">
        <v>1470131</v>
      </c>
      <c r="J7420" s="3" t="s">
        <v>34</v>
      </c>
      <c r="K7420" s="4">
        <v>45107.353472222203</v>
      </c>
      <c r="L7420" s="11" t="str">
        <f t="shared" si="600"/>
        <v>junio</v>
      </c>
      <c r="M7420" s="3">
        <v>3</v>
      </c>
      <c r="N7420" s="3">
        <v>3</v>
      </c>
      <c r="O7420" s="3">
        <f t="shared" si="599"/>
        <v>3</v>
      </c>
      <c r="P7420" s="4">
        <v>45107.3659722222</v>
      </c>
      <c r="Q7420" s="2"/>
      <c r="R7420" s="3" t="s">
        <v>21119</v>
      </c>
      <c r="S7420" s="4">
        <v>45107.3659722222</v>
      </c>
      <c r="T7420" s="3">
        <f t="shared" si="601"/>
        <v>17</v>
      </c>
      <c r="U7420" s="2" t="s">
        <v>57</v>
      </c>
      <c r="V7420" s="4">
        <v>45107.366608796299</v>
      </c>
      <c r="W7420" s="3">
        <f t="shared" si="602"/>
        <v>0</v>
      </c>
      <c r="X7420" s="3" t="s">
        <v>9781</v>
      </c>
      <c r="Y7420" s="2" t="s">
        <v>9782</v>
      </c>
      <c r="Z7420" s="2" t="s">
        <v>57</v>
      </c>
      <c r="AA7420" s="4">
        <v>45118.520138888904</v>
      </c>
      <c r="AB7420" s="26">
        <f t="shared" si="603"/>
        <v>267</v>
      </c>
      <c r="AC7420" s="1" t="s">
        <v>144</v>
      </c>
      <c r="AD7420" s="3" t="s">
        <v>40</v>
      </c>
    </row>
    <row r="7421" spans="1:30" ht="42.75" hidden="1" x14ac:dyDescent="0.25">
      <c r="A7421" s="1" t="s">
        <v>21120</v>
      </c>
      <c r="B7421" s="1" t="s">
        <v>27</v>
      </c>
      <c r="C7421" s="2" t="s">
        <v>21121</v>
      </c>
      <c r="D7421" s="3" t="s">
        <v>482</v>
      </c>
      <c r="E7421" s="3" t="s">
        <v>30</v>
      </c>
      <c r="F7421" s="2" t="s">
        <v>44</v>
      </c>
      <c r="G7421" s="3" t="s">
        <v>32</v>
      </c>
      <c r="H7421" s="3" t="s">
        <v>33</v>
      </c>
      <c r="I7421" s="3">
        <v>1470161</v>
      </c>
      <c r="J7421" s="3" t="s">
        <v>34</v>
      </c>
      <c r="K7421" s="4">
        <v>45107.3659722222</v>
      </c>
      <c r="L7421" s="11" t="str">
        <f t="shared" si="600"/>
        <v>junio</v>
      </c>
      <c r="M7421" s="3">
        <v>1</v>
      </c>
      <c r="N7421" s="3">
        <v>1</v>
      </c>
      <c r="O7421" s="3">
        <f t="shared" si="599"/>
        <v>1</v>
      </c>
      <c r="P7421" s="4">
        <v>45107.374247685198</v>
      </c>
      <c r="Q7421" s="2"/>
      <c r="R7421" s="3" t="s">
        <v>21122</v>
      </c>
      <c r="S7421" s="4">
        <v>45107.374247685198</v>
      </c>
      <c r="T7421" s="3">
        <f t="shared" si="601"/>
        <v>11</v>
      </c>
      <c r="U7421" s="2" t="s">
        <v>17693</v>
      </c>
      <c r="V7421" s="4">
        <v>45107.375613425902</v>
      </c>
      <c r="W7421" s="3">
        <f t="shared" si="602"/>
        <v>1</v>
      </c>
      <c r="X7421" s="3" t="s">
        <v>1163</v>
      </c>
      <c r="Y7421" s="2" t="s">
        <v>509</v>
      </c>
      <c r="Z7421" s="2" t="s">
        <v>17693</v>
      </c>
      <c r="AA7421" s="4">
        <v>45118.511805555601</v>
      </c>
      <c r="AB7421" s="26">
        <f t="shared" si="603"/>
        <v>267</v>
      </c>
      <c r="AC7421" s="1" t="s">
        <v>144</v>
      </c>
      <c r="AD7421" s="3" t="s">
        <v>40</v>
      </c>
    </row>
    <row r="7422" spans="1:30" ht="42.75" hidden="1" x14ac:dyDescent="0.25">
      <c r="A7422" s="1" t="s">
        <v>11859</v>
      </c>
      <c r="B7422" s="1" t="s">
        <v>27</v>
      </c>
      <c r="C7422" s="2" t="s">
        <v>11860</v>
      </c>
      <c r="D7422" s="3" t="s">
        <v>178</v>
      </c>
      <c r="E7422" s="3" t="s">
        <v>30</v>
      </c>
      <c r="F7422" s="2" t="s">
        <v>82</v>
      </c>
      <c r="G7422" s="3" t="s">
        <v>54</v>
      </c>
      <c r="H7422" s="3" t="s">
        <v>17423</v>
      </c>
      <c r="I7422" s="3">
        <v>1470256</v>
      </c>
      <c r="J7422" s="3" t="s">
        <v>34</v>
      </c>
      <c r="K7422" s="4">
        <v>45107.422222222202</v>
      </c>
      <c r="L7422" s="11" t="str">
        <f t="shared" si="600"/>
        <v>junio</v>
      </c>
      <c r="M7422" s="3">
        <v>1</v>
      </c>
      <c r="N7422" s="3">
        <v>1</v>
      </c>
      <c r="O7422" s="3">
        <f t="shared" si="599"/>
        <v>1</v>
      </c>
      <c r="P7422" s="4">
        <v>45107.434351851902</v>
      </c>
      <c r="Q7422" s="2"/>
      <c r="R7422" s="3" t="s">
        <v>21123</v>
      </c>
      <c r="S7422" s="4">
        <v>45107.434351851902</v>
      </c>
      <c r="T7422" s="3">
        <f t="shared" si="601"/>
        <v>17</v>
      </c>
      <c r="U7422" s="2" t="s">
        <v>57</v>
      </c>
      <c r="V7422" s="4">
        <v>45107.440543981502</v>
      </c>
      <c r="W7422" s="3">
        <f t="shared" si="602"/>
        <v>8</v>
      </c>
      <c r="X7422" s="3" t="s">
        <v>1853</v>
      </c>
      <c r="Y7422" s="2" t="s">
        <v>1854</v>
      </c>
      <c r="Z7422" s="2" t="s">
        <v>102</v>
      </c>
      <c r="AA7422" s="4">
        <v>45109.547222222202</v>
      </c>
      <c r="AB7422" s="26">
        <f t="shared" si="603"/>
        <v>50</v>
      </c>
      <c r="AC7422" s="1" t="s">
        <v>125</v>
      </c>
      <c r="AD7422" s="3" t="s">
        <v>40</v>
      </c>
    </row>
    <row r="7423" spans="1:30" ht="89.25" hidden="1" x14ac:dyDescent="0.25">
      <c r="A7423" s="1" t="s">
        <v>21124</v>
      </c>
      <c r="B7423" s="1" t="s">
        <v>27</v>
      </c>
      <c r="C7423" s="2" t="s">
        <v>21125</v>
      </c>
      <c r="D7423" s="3" t="s">
        <v>162</v>
      </c>
      <c r="E7423" s="3" t="s">
        <v>30</v>
      </c>
      <c r="F7423" s="2" t="s">
        <v>82</v>
      </c>
      <c r="G7423" s="3" t="s">
        <v>32</v>
      </c>
      <c r="H7423" s="3" t="s">
        <v>716</v>
      </c>
      <c r="I7423" s="3">
        <v>1470268</v>
      </c>
      <c r="J7423" s="3" t="s">
        <v>73</v>
      </c>
      <c r="K7423" s="4">
        <v>45107.429166666698</v>
      </c>
      <c r="L7423" s="11" t="str">
        <f t="shared" si="600"/>
        <v>junio</v>
      </c>
      <c r="M7423" s="3">
        <v>3</v>
      </c>
      <c r="N7423" s="3">
        <v>3</v>
      </c>
      <c r="O7423" s="3">
        <f t="shared" si="599"/>
        <v>3</v>
      </c>
      <c r="P7423" s="4">
        <v>45107.443217592598</v>
      </c>
      <c r="Q7423" s="2"/>
      <c r="R7423" s="3" t="s">
        <v>21126</v>
      </c>
      <c r="S7423" s="4">
        <v>45107.443217592598</v>
      </c>
      <c r="T7423" s="3">
        <f t="shared" si="601"/>
        <v>20</v>
      </c>
      <c r="U7423" s="2" t="s">
        <v>57</v>
      </c>
      <c r="V7423" s="3"/>
      <c r="W7423" s="3" t="str">
        <f t="shared" si="602"/>
        <v/>
      </c>
      <c r="X7423" s="3"/>
      <c r="Y7423" s="2"/>
      <c r="Z7423" s="2"/>
      <c r="AA7423" s="4">
        <v>45107.593055555597</v>
      </c>
      <c r="AB7423" s="26" t="str">
        <f t="shared" si="603"/>
        <v/>
      </c>
      <c r="AC7423" s="1"/>
      <c r="AD7423" s="3" t="s">
        <v>40</v>
      </c>
    </row>
    <row r="7424" spans="1:30" ht="76.5" hidden="1" x14ac:dyDescent="0.25">
      <c r="A7424" s="1" t="s">
        <v>21127</v>
      </c>
      <c r="B7424" s="1" t="s">
        <v>575</v>
      </c>
      <c r="C7424" s="2" t="s">
        <v>21128</v>
      </c>
      <c r="D7424" s="3" t="s">
        <v>1554</v>
      </c>
      <c r="E7424" s="3" t="s">
        <v>410</v>
      </c>
      <c r="F7424" s="2" t="s">
        <v>53</v>
      </c>
      <c r="G7424" s="3" t="s">
        <v>32</v>
      </c>
      <c r="H7424" s="3" t="s">
        <v>187</v>
      </c>
      <c r="I7424" s="3">
        <v>1470282</v>
      </c>
      <c r="J7424" s="3" t="s">
        <v>34</v>
      </c>
      <c r="K7424" s="4">
        <v>45107.436805555597</v>
      </c>
      <c r="L7424" s="11" t="str">
        <f t="shared" si="600"/>
        <v>junio</v>
      </c>
      <c r="M7424" s="3">
        <v>3</v>
      </c>
      <c r="N7424" s="3">
        <v>3</v>
      </c>
      <c r="O7424" s="3">
        <f t="shared" si="599"/>
        <v>3</v>
      </c>
      <c r="P7424" s="4">
        <v>45107.451412037</v>
      </c>
      <c r="Q7424" s="2"/>
      <c r="R7424" s="3" t="s">
        <v>21129</v>
      </c>
      <c r="S7424" s="4">
        <v>45107.451412037</v>
      </c>
      <c r="T7424" s="3">
        <f t="shared" si="601"/>
        <v>21</v>
      </c>
      <c r="U7424" s="2" t="s">
        <v>57</v>
      </c>
      <c r="V7424" s="4">
        <v>45107.457858796297</v>
      </c>
      <c r="W7424" s="3">
        <f t="shared" si="602"/>
        <v>9</v>
      </c>
      <c r="X7424" s="3" t="s">
        <v>21130</v>
      </c>
      <c r="Y7424" s="2" t="s">
        <v>21131</v>
      </c>
      <c r="Z7424" s="2" t="s">
        <v>17693</v>
      </c>
      <c r="AA7424" s="4">
        <v>45107.650694444397</v>
      </c>
      <c r="AB7424" s="26">
        <f t="shared" si="603"/>
        <v>4</v>
      </c>
      <c r="AC7424" s="1" t="s">
        <v>78</v>
      </c>
      <c r="AD7424" s="3" t="s">
        <v>40</v>
      </c>
    </row>
    <row r="7425" spans="1:30" ht="28.5" hidden="1" x14ac:dyDescent="0.25">
      <c r="A7425" s="1" t="s">
        <v>21132</v>
      </c>
      <c r="B7425" s="1" t="s">
        <v>27</v>
      </c>
      <c r="C7425" s="2" t="s">
        <v>21133</v>
      </c>
      <c r="D7425" s="3" t="s">
        <v>224</v>
      </c>
      <c r="E7425" s="3" t="s">
        <v>30</v>
      </c>
      <c r="F7425" s="2" t="s">
        <v>53</v>
      </c>
      <c r="G7425" s="3" t="s">
        <v>54</v>
      </c>
      <c r="H7425" s="3" t="s">
        <v>100</v>
      </c>
      <c r="I7425" s="3">
        <v>1470288</v>
      </c>
      <c r="J7425" s="3" t="s">
        <v>34</v>
      </c>
      <c r="K7425" s="4">
        <v>45107.441666666702</v>
      </c>
      <c r="L7425" s="11" t="str">
        <f t="shared" si="600"/>
        <v>junio</v>
      </c>
      <c r="M7425" s="3">
        <v>3</v>
      </c>
      <c r="N7425" s="3">
        <v>3</v>
      </c>
      <c r="O7425" s="3">
        <f t="shared" si="599"/>
        <v>3</v>
      </c>
      <c r="P7425" s="4">
        <v>45107.454930555599</v>
      </c>
      <c r="Q7425" s="2"/>
      <c r="R7425" s="3" t="s">
        <v>21134</v>
      </c>
      <c r="S7425" s="4">
        <v>45107.454930555599</v>
      </c>
      <c r="T7425" s="3">
        <f t="shared" si="601"/>
        <v>19</v>
      </c>
      <c r="U7425" s="2" t="s">
        <v>57</v>
      </c>
      <c r="V7425" s="4">
        <v>45107.543981481504</v>
      </c>
      <c r="W7425" s="3">
        <f t="shared" si="602"/>
        <v>128</v>
      </c>
      <c r="X7425" s="3" t="s">
        <v>8088</v>
      </c>
      <c r="Y7425" s="2" t="s">
        <v>8089</v>
      </c>
      <c r="Z7425" s="2" t="s">
        <v>102</v>
      </c>
      <c r="AA7425" s="4">
        <v>45119.360416666699</v>
      </c>
      <c r="AB7425" s="26">
        <f t="shared" si="603"/>
        <v>283</v>
      </c>
      <c r="AC7425" s="1"/>
      <c r="AD7425" s="3" t="s">
        <v>40</v>
      </c>
    </row>
    <row r="7426" spans="1:30" ht="38.25" hidden="1" x14ac:dyDescent="0.25">
      <c r="A7426" s="1" t="s">
        <v>21135</v>
      </c>
      <c r="B7426" s="1" t="s">
        <v>27</v>
      </c>
      <c r="C7426" s="2" t="s">
        <v>21136</v>
      </c>
      <c r="D7426" s="3" t="s">
        <v>206</v>
      </c>
      <c r="E7426" s="3" t="s">
        <v>30</v>
      </c>
      <c r="F7426" s="2" t="s">
        <v>225</v>
      </c>
      <c r="G7426" s="3" t="s">
        <v>32</v>
      </c>
      <c r="H7426" s="3" t="s">
        <v>89</v>
      </c>
      <c r="I7426" s="3">
        <v>1470290</v>
      </c>
      <c r="J7426" s="3" t="s">
        <v>34</v>
      </c>
      <c r="K7426" s="4">
        <v>45107.445138888899</v>
      </c>
      <c r="L7426" s="11" t="str">
        <f t="shared" si="600"/>
        <v>junio</v>
      </c>
      <c r="M7426" s="3">
        <v>2</v>
      </c>
      <c r="N7426" s="3">
        <v>2</v>
      </c>
      <c r="O7426" s="3">
        <f t="shared" si="599"/>
        <v>2</v>
      </c>
      <c r="P7426" s="4">
        <v>45107.459745370397</v>
      </c>
      <c r="Q7426" s="2"/>
      <c r="R7426" s="3" t="s">
        <v>21137</v>
      </c>
      <c r="S7426" s="4">
        <v>45107.459745370397</v>
      </c>
      <c r="T7426" s="3">
        <f t="shared" si="601"/>
        <v>21</v>
      </c>
      <c r="U7426" s="2" t="s">
        <v>57</v>
      </c>
      <c r="V7426" s="4">
        <v>45107.537465277797</v>
      </c>
      <c r="W7426" s="3">
        <f t="shared" si="602"/>
        <v>111</v>
      </c>
      <c r="X7426" s="3" t="s">
        <v>103</v>
      </c>
      <c r="Y7426" s="2" t="s">
        <v>104</v>
      </c>
      <c r="Z7426" s="2" t="s">
        <v>17693</v>
      </c>
      <c r="AA7426" s="4">
        <v>45108.2006944444</v>
      </c>
      <c r="AB7426" s="26">
        <f t="shared" si="603"/>
        <v>15</v>
      </c>
      <c r="AC7426" s="1" t="s">
        <v>78</v>
      </c>
      <c r="AD7426" s="3" t="s">
        <v>40</v>
      </c>
    </row>
    <row r="7427" spans="1:30" ht="63.75" hidden="1" x14ac:dyDescent="0.25">
      <c r="A7427" s="1" t="s">
        <v>21138</v>
      </c>
      <c r="B7427" s="1" t="s">
        <v>27</v>
      </c>
      <c r="C7427" s="2" t="s">
        <v>21139</v>
      </c>
      <c r="D7427" s="3" t="s">
        <v>794</v>
      </c>
      <c r="E7427" s="3" t="s">
        <v>30</v>
      </c>
      <c r="F7427" s="2" t="s">
        <v>53</v>
      </c>
      <c r="G7427" s="3" t="s">
        <v>32</v>
      </c>
      <c r="H7427" s="3" t="s">
        <v>187</v>
      </c>
      <c r="I7427" s="3">
        <v>1470300</v>
      </c>
      <c r="J7427" s="3" t="s">
        <v>34</v>
      </c>
      <c r="K7427" s="4">
        <v>45107.461805555598</v>
      </c>
      <c r="L7427" s="11" t="str">
        <f t="shared" si="600"/>
        <v>junio</v>
      </c>
      <c r="M7427" s="3">
        <v>3</v>
      </c>
      <c r="N7427" s="3">
        <v>3</v>
      </c>
      <c r="O7427" s="3">
        <f t="shared" ref="O7427:O7459" si="604">IF(ISBLANK(N7427),M7427,N7427)</f>
        <v>3</v>
      </c>
      <c r="P7427" s="4">
        <v>45107.472835648201</v>
      </c>
      <c r="Q7427" s="2"/>
      <c r="R7427" s="3" t="s">
        <v>21140</v>
      </c>
      <c r="S7427" s="4">
        <v>45107.472835648201</v>
      </c>
      <c r="T7427" s="3">
        <f t="shared" si="601"/>
        <v>15</v>
      </c>
      <c r="U7427" s="2" t="s">
        <v>57</v>
      </c>
      <c r="V7427" s="4">
        <v>45107.567141203697</v>
      </c>
      <c r="W7427" s="3">
        <f t="shared" si="602"/>
        <v>135</v>
      </c>
      <c r="X7427" s="3" t="s">
        <v>58</v>
      </c>
      <c r="Y7427" s="2" t="s">
        <v>59</v>
      </c>
      <c r="Z7427" s="2" t="s">
        <v>102</v>
      </c>
      <c r="AA7427" s="4">
        <v>45120.611111111102</v>
      </c>
      <c r="AB7427" s="26">
        <f t="shared" si="603"/>
        <v>313</v>
      </c>
      <c r="AC7427" s="1" t="s">
        <v>78</v>
      </c>
      <c r="AD7427" s="3" t="s">
        <v>40</v>
      </c>
    </row>
    <row r="7428" spans="1:30" ht="140.25" hidden="1" x14ac:dyDescent="0.25">
      <c r="A7428" s="1" t="s">
        <v>21141</v>
      </c>
      <c r="B7428" s="1" t="s">
        <v>27</v>
      </c>
      <c r="C7428" s="2" t="s">
        <v>21142</v>
      </c>
      <c r="D7428" s="3" t="s">
        <v>863</v>
      </c>
      <c r="E7428" s="3" t="s">
        <v>30</v>
      </c>
      <c r="F7428" s="2" t="s">
        <v>225</v>
      </c>
      <c r="G7428" s="3" t="s">
        <v>32</v>
      </c>
      <c r="H7428" s="3" t="s">
        <v>89</v>
      </c>
      <c r="I7428" s="3">
        <v>1470307</v>
      </c>
      <c r="J7428" s="3" t="s">
        <v>73</v>
      </c>
      <c r="K7428" s="4">
        <v>45107.467361111099</v>
      </c>
      <c r="L7428" s="11" t="str">
        <f t="shared" si="600"/>
        <v>junio</v>
      </c>
      <c r="M7428" s="3">
        <v>3</v>
      </c>
      <c r="N7428" s="3">
        <v>3</v>
      </c>
      <c r="O7428" s="3">
        <f t="shared" si="604"/>
        <v>3</v>
      </c>
      <c r="P7428" s="4">
        <v>45107.493379629603</v>
      </c>
      <c r="Q7428" s="2"/>
      <c r="R7428" s="3" t="s">
        <v>21143</v>
      </c>
      <c r="S7428" s="4">
        <v>45107.493379629603</v>
      </c>
      <c r="T7428" s="3">
        <f t="shared" si="601"/>
        <v>37</v>
      </c>
      <c r="U7428" s="2" t="s">
        <v>57</v>
      </c>
      <c r="V7428" s="3"/>
      <c r="W7428" s="3" t="str">
        <f t="shared" si="602"/>
        <v/>
      </c>
      <c r="X7428" s="3"/>
      <c r="Y7428" s="2"/>
      <c r="Z7428" s="2"/>
      <c r="AA7428" s="4">
        <v>45107.599305555603</v>
      </c>
      <c r="AB7428" s="26" t="str">
        <f t="shared" si="603"/>
        <v/>
      </c>
      <c r="AC7428" s="1"/>
      <c r="AD7428" s="3" t="s">
        <v>40</v>
      </c>
    </row>
    <row r="7429" spans="1:30" ht="178.5" x14ac:dyDescent="0.25">
      <c r="A7429" s="1" t="s">
        <v>19555</v>
      </c>
      <c r="B7429" s="1" t="s">
        <v>27</v>
      </c>
      <c r="C7429" s="2" t="s">
        <v>19556</v>
      </c>
      <c r="D7429" s="3" t="s">
        <v>1059</v>
      </c>
      <c r="E7429" s="3" t="s">
        <v>30</v>
      </c>
      <c r="F7429" s="2" t="s">
        <v>53</v>
      </c>
      <c r="G7429" s="3" t="s">
        <v>54</v>
      </c>
      <c r="H7429" s="3" t="s">
        <v>100</v>
      </c>
      <c r="I7429" s="3">
        <v>1470312</v>
      </c>
      <c r="J7429" s="3" t="s">
        <v>73</v>
      </c>
      <c r="K7429" s="4">
        <v>45107.472916666702</v>
      </c>
      <c r="L7429" s="11" t="str">
        <f t="shared" si="600"/>
        <v>junio</v>
      </c>
      <c r="M7429" s="3">
        <v>4</v>
      </c>
      <c r="N7429" s="3">
        <v>4</v>
      </c>
      <c r="O7429" s="3">
        <f t="shared" si="604"/>
        <v>4</v>
      </c>
      <c r="P7429" s="4">
        <v>45107.502013888901</v>
      </c>
      <c r="Q7429" s="2"/>
      <c r="R7429" s="3" t="s">
        <v>21144</v>
      </c>
      <c r="S7429" s="4">
        <v>45107.502013888901</v>
      </c>
      <c r="T7429" s="3">
        <f t="shared" si="601"/>
        <v>41</v>
      </c>
      <c r="U7429" s="2" t="s">
        <v>57</v>
      </c>
      <c r="V7429" s="3"/>
      <c r="W7429" s="3" t="str">
        <f t="shared" si="602"/>
        <v/>
      </c>
      <c r="X7429" s="3"/>
      <c r="Y7429" s="2"/>
      <c r="Z7429" s="2"/>
      <c r="AA7429" s="4">
        <v>45107.6</v>
      </c>
      <c r="AB7429" s="26" t="str">
        <f t="shared" si="603"/>
        <v/>
      </c>
      <c r="AC7429" s="1"/>
      <c r="AD7429" s="3" t="s">
        <v>40</v>
      </c>
    </row>
    <row r="7430" spans="1:30" ht="42.75" hidden="1" x14ac:dyDescent="0.25">
      <c r="A7430" s="1" t="s">
        <v>21145</v>
      </c>
      <c r="B7430" s="1" t="s">
        <v>27</v>
      </c>
      <c r="C7430" s="2" t="s">
        <v>21146</v>
      </c>
      <c r="D7430" s="3" t="s">
        <v>257</v>
      </c>
      <c r="E7430" s="3" t="s">
        <v>30</v>
      </c>
      <c r="F7430" s="2" t="s">
        <v>288</v>
      </c>
      <c r="G7430" s="3" t="s">
        <v>192</v>
      </c>
      <c r="H7430" s="3" t="s">
        <v>289</v>
      </c>
      <c r="I7430" s="3">
        <v>1470318</v>
      </c>
      <c r="J7430" s="3" t="s">
        <v>73</v>
      </c>
      <c r="K7430" s="4">
        <v>45107.478472222203</v>
      </c>
      <c r="L7430" s="11" t="str">
        <f t="shared" si="600"/>
        <v>junio</v>
      </c>
      <c r="M7430" s="3">
        <v>2</v>
      </c>
      <c r="N7430" s="3">
        <v>2</v>
      </c>
      <c r="O7430" s="3">
        <f t="shared" si="604"/>
        <v>2</v>
      </c>
      <c r="P7430" s="4">
        <v>45107.4839699074</v>
      </c>
      <c r="Q7430" s="2"/>
      <c r="R7430" s="3" t="s">
        <v>21147</v>
      </c>
      <c r="S7430" s="4">
        <v>45107.4839699074</v>
      </c>
      <c r="T7430" s="3">
        <f t="shared" si="601"/>
        <v>7</v>
      </c>
      <c r="U7430" s="2" t="s">
        <v>150</v>
      </c>
      <c r="V7430" s="4">
        <v>45107.485474537003</v>
      </c>
      <c r="W7430" s="3">
        <f t="shared" si="602"/>
        <v>2</v>
      </c>
      <c r="X7430" s="3" t="s">
        <v>103</v>
      </c>
      <c r="Y7430" s="2" t="s">
        <v>104</v>
      </c>
      <c r="Z7430" s="2" t="s">
        <v>150</v>
      </c>
      <c r="AA7430" s="4">
        <v>45107.679861111101</v>
      </c>
      <c r="AB7430" s="26">
        <f t="shared" si="603"/>
        <v>4</v>
      </c>
      <c r="AC7430" s="1"/>
      <c r="AD7430" s="3" t="s">
        <v>40</v>
      </c>
    </row>
    <row r="7431" spans="1:30" ht="51" hidden="1" x14ac:dyDescent="0.25">
      <c r="A7431" s="1" t="s">
        <v>21148</v>
      </c>
      <c r="B7431" s="1" t="s">
        <v>27</v>
      </c>
      <c r="C7431" s="2" t="s">
        <v>21149</v>
      </c>
      <c r="D7431" s="3" t="s">
        <v>107</v>
      </c>
      <c r="E7431" s="3" t="s">
        <v>30</v>
      </c>
      <c r="F7431" s="2" t="s">
        <v>88</v>
      </c>
      <c r="G7431" s="3" t="s">
        <v>54</v>
      </c>
      <c r="H7431" s="3" t="s">
        <v>276</v>
      </c>
      <c r="I7431" s="3">
        <v>1470322</v>
      </c>
      <c r="J7431" s="3" t="s">
        <v>73</v>
      </c>
      <c r="K7431" s="4">
        <v>45107.483333333301</v>
      </c>
      <c r="L7431" s="11" t="str">
        <f t="shared" si="600"/>
        <v>junio</v>
      </c>
      <c r="M7431" s="3">
        <v>3</v>
      </c>
      <c r="N7431" s="3">
        <v>3</v>
      </c>
      <c r="O7431" s="3">
        <f t="shared" si="604"/>
        <v>3</v>
      </c>
      <c r="P7431" s="4">
        <v>45107.509583333303</v>
      </c>
      <c r="Q7431" s="2"/>
      <c r="R7431" s="3" t="s">
        <v>21150</v>
      </c>
      <c r="S7431" s="4">
        <v>45107.509583333303</v>
      </c>
      <c r="T7431" s="3">
        <f t="shared" si="601"/>
        <v>37</v>
      </c>
      <c r="U7431" s="2" t="s">
        <v>57</v>
      </c>
      <c r="V7431" s="4">
        <v>45107.567986111098</v>
      </c>
      <c r="W7431" s="3">
        <f t="shared" si="602"/>
        <v>84</v>
      </c>
      <c r="X7431" s="3" t="s">
        <v>13994</v>
      </c>
      <c r="Y7431" s="2" t="s">
        <v>13995</v>
      </c>
      <c r="Z7431" s="2" t="s">
        <v>17693</v>
      </c>
      <c r="AA7431" s="4">
        <v>45107.641666666699</v>
      </c>
      <c r="AB7431" s="26">
        <f t="shared" si="603"/>
        <v>1</v>
      </c>
      <c r="AC7431" s="1" t="s">
        <v>197</v>
      </c>
      <c r="AD7431" s="3" t="s">
        <v>40</v>
      </c>
    </row>
    <row r="7432" spans="1:30" ht="42.75" hidden="1" x14ac:dyDescent="0.25">
      <c r="A7432" s="1" t="s">
        <v>21151</v>
      </c>
      <c r="B7432" s="1" t="s">
        <v>27</v>
      </c>
      <c r="C7432" s="2" t="s">
        <v>21152</v>
      </c>
      <c r="D7432" s="3" t="s">
        <v>178</v>
      </c>
      <c r="E7432" s="3" t="s">
        <v>30</v>
      </c>
      <c r="F7432" s="2" t="s">
        <v>437</v>
      </c>
      <c r="G7432" s="3" t="s">
        <v>192</v>
      </c>
      <c r="H7432" s="3" t="s">
        <v>438</v>
      </c>
      <c r="I7432" s="3">
        <v>1470325</v>
      </c>
      <c r="J7432" s="3" t="s">
        <v>34</v>
      </c>
      <c r="K7432" s="4">
        <v>45107.4868055556</v>
      </c>
      <c r="L7432" s="11" t="str">
        <f t="shared" ref="L7432:L7459" si="605">+TEXT(K7432,"mmmm")</f>
        <v>junio</v>
      </c>
      <c r="M7432" s="3">
        <v>2</v>
      </c>
      <c r="N7432" s="3">
        <v>2</v>
      </c>
      <c r="O7432" s="3">
        <f t="shared" si="604"/>
        <v>2</v>
      </c>
      <c r="P7432" s="4">
        <v>45107.495115740698</v>
      </c>
      <c r="Q7432" s="2"/>
      <c r="R7432" s="3" t="s">
        <v>21153</v>
      </c>
      <c r="S7432" s="4">
        <v>45107.495115740698</v>
      </c>
      <c r="T7432" s="3">
        <f t="shared" si="601"/>
        <v>11</v>
      </c>
      <c r="U7432" s="2" t="s">
        <v>150</v>
      </c>
      <c r="V7432" s="4">
        <v>45107.527696759302</v>
      </c>
      <c r="W7432" s="3">
        <f t="shared" si="602"/>
        <v>46</v>
      </c>
      <c r="X7432" s="3" t="s">
        <v>115</v>
      </c>
      <c r="Y7432" s="2" t="s">
        <v>116</v>
      </c>
      <c r="Z7432" s="2" t="s">
        <v>150</v>
      </c>
      <c r="AA7432" s="4">
        <v>45112.547222222202</v>
      </c>
      <c r="AB7432" s="26">
        <f t="shared" si="603"/>
        <v>120</v>
      </c>
      <c r="AC7432" s="1"/>
      <c r="AD7432" s="3" t="s">
        <v>40</v>
      </c>
    </row>
    <row r="7433" spans="1:30" ht="42.75" hidden="1" x14ac:dyDescent="0.25">
      <c r="A7433" s="1" t="s">
        <v>21154</v>
      </c>
      <c r="B7433" s="1" t="s">
        <v>27</v>
      </c>
      <c r="C7433" s="2" t="s">
        <v>21155</v>
      </c>
      <c r="D7433" s="3" t="s">
        <v>153</v>
      </c>
      <c r="E7433" s="3" t="s">
        <v>30</v>
      </c>
      <c r="F7433" s="2" t="s">
        <v>82</v>
      </c>
      <c r="G7433" s="3" t="s">
        <v>54</v>
      </c>
      <c r="H7433" s="3" t="s">
        <v>17423</v>
      </c>
      <c r="I7433" s="3">
        <v>1470338</v>
      </c>
      <c r="J7433" s="3" t="s">
        <v>34</v>
      </c>
      <c r="K7433" s="4">
        <v>45107.507638888899</v>
      </c>
      <c r="L7433" s="11" t="str">
        <f t="shared" si="605"/>
        <v>junio</v>
      </c>
      <c r="M7433" s="3">
        <v>2</v>
      </c>
      <c r="N7433" s="3">
        <v>2</v>
      </c>
      <c r="O7433" s="3">
        <f t="shared" si="604"/>
        <v>2</v>
      </c>
      <c r="P7433" s="4">
        <v>45107.513726851903</v>
      </c>
      <c r="Q7433" s="2"/>
      <c r="R7433" s="3" t="s">
        <v>21156</v>
      </c>
      <c r="S7433" s="4">
        <v>45107.513726851903</v>
      </c>
      <c r="T7433" s="3">
        <f t="shared" si="601"/>
        <v>8</v>
      </c>
      <c r="U7433" s="2" t="s">
        <v>57</v>
      </c>
      <c r="V7433" s="4">
        <v>45107.588969907403</v>
      </c>
      <c r="W7433" s="3">
        <f t="shared" si="602"/>
        <v>108</v>
      </c>
      <c r="X7433" s="3" t="s">
        <v>508</v>
      </c>
      <c r="Y7433" s="2" t="s">
        <v>509</v>
      </c>
      <c r="Z7433" s="2" t="s">
        <v>102</v>
      </c>
      <c r="AA7433" s="4">
        <v>45118.566666666702</v>
      </c>
      <c r="AB7433" s="26">
        <f t="shared" si="603"/>
        <v>263</v>
      </c>
      <c r="AC7433" s="1" t="s">
        <v>125</v>
      </c>
      <c r="AD7433" s="3" t="s">
        <v>40</v>
      </c>
    </row>
    <row r="7434" spans="1:30" ht="28.5" hidden="1" x14ac:dyDescent="0.25">
      <c r="A7434" s="1" t="s">
        <v>21157</v>
      </c>
      <c r="B7434" s="1" t="s">
        <v>27</v>
      </c>
      <c r="C7434" s="2" t="s">
        <v>21158</v>
      </c>
      <c r="D7434" s="3" t="s">
        <v>81</v>
      </c>
      <c r="E7434" s="3" t="s">
        <v>30</v>
      </c>
      <c r="F7434" s="2" t="s">
        <v>398</v>
      </c>
      <c r="G7434" s="3" t="s">
        <v>192</v>
      </c>
      <c r="H7434" s="3" t="s">
        <v>399</v>
      </c>
      <c r="I7434" s="3">
        <v>1470349</v>
      </c>
      <c r="J7434" s="3" t="s">
        <v>34</v>
      </c>
      <c r="K7434" s="4">
        <v>45107.539583333302</v>
      </c>
      <c r="L7434" s="11" t="str">
        <f t="shared" si="605"/>
        <v>junio</v>
      </c>
      <c r="M7434" s="3">
        <v>2</v>
      </c>
      <c r="N7434" s="3">
        <v>2</v>
      </c>
      <c r="O7434" s="3">
        <f t="shared" si="604"/>
        <v>2</v>
      </c>
      <c r="P7434" s="4">
        <v>45107.5477777778</v>
      </c>
      <c r="Q7434" s="2"/>
      <c r="R7434" s="3" t="s">
        <v>597</v>
      </c>
      <c r="S7434" s="4">
        <v>45107.5477777778</v>
      </c>
      <c r="T7434" s="3">
        <f t="shared" si="601"/>
        <v>11</v>
      </c>
      <c r="U7434" s="2" t="s">
        <v>150</v>
      </c>
      <c r="V7434" s="4">
        <v>45107.551273148201</v>
      </c>
      <c r="W7434" s="3">
        <f t="shared" si="602"/>
        <v>5</v>
      </c>
      <c r="X7434" s="3" t="s">
        <v>103</v>
      </c>
      <c r="Y7434" s="2" t="s">
        <v>104</v>
      </c>
      <c r="Z7434" s="2" t="s">
        <v>150</v>
      </c>
      <c r="AA7434" s="4">
        <v>45107.972222222197</v>
      </c>
      <c r="AB7434" s="26">
        <f t="shared" si="603"/>
        <v>10</v>
      </c>
      <c r="AC7434" s="1" t="s">
        <v>78</v>
      </c>
      <c r="AD7434" s="3" t="s">
        <v>40</v>
      </c>
    </row>
    <row r="7435" spans="1:30" ht="63.75" hidden="1" x14ac:dyDescent="0.25">
      <c r="A7435" s="1" t="s">
        <v>21159</v>
      </c>
      <c r="B7435" s="1" t="s">
        <v>27</v>
      </c>
      <c r="C7435" s="2" t="s">
        <v>21160</v>
      </c>
      <c r="D7435" s="3" t="s">
        <v>178</v>
      </c>
      <c r="E7435" s="3" t="s">
        <v>30</v>
      </c>
      <c r="F7435" s="2" t="s">
        <v>225</v>
      </c>
      <c r="G7435" s="3" t="s">
        <v>32</v>
      </c>
      <c r="H7435" s="3" t="s">
        <v>33</v>
      </c>
      <c r="I7435" s="3">
        <v>1470366</v>
      </c>
      <c r="J7435" s="3" t="s">
        <v>34</v>
      </c>
      <c r="K7435" s="4">
        <v>45107.572916666701</v>
      </c>
      <c r="L7435" s="11" t="str">
        <f t="shared" si="605"/>
        <v>junio</v>
      </c>
      <c r="M7435" s="3">
        <v>3</v>
      </c>
      <c r="N7435" s="3">
        <v>3</v>
      </c>
      <c r="O7435" s="3">
        <f t="shared" si="604"/>
        <v>3</v>
      </c>
      <c r="P7435" s="4">
        <v>45107.580729166701</v>
      </c>
      <c r="Q7435" s="2"/>
      <c r="R7435" s="3" t="s">
        <v>21161</v>
      </c>
      <c r="S7435" s="4">
        <v>45107.580729166701</v>
      </c>
      <c r="T7435" s="3">
        <f t="shared" si="601"/>
        <v>11</v>
      </c>
      <c r="U7435" s="2" t="s">
        <v>57</v>
      </c>
      <c r="V7435" s="4">
        <v>45107.603391203702</v>
      </c>
      <c r="W7435" s="3">
        <f t="shared" si="602"/>
        <v>32</v>
      </c>
      <c r="X7435" s="3" t="s">
        <v>123</v>
      </c>
      <c r="Y7435" s="2" t="s">
        <v>124</v>
      </c>
      <c r="Z7435" s="2" t="s">
        <v>17693</v>
      </c>
      <c r="AA7435" s="4">
        <v>45112.459027777797</v>
      </c>
      <c r="AB7435" s="26">
        <f t="shared" si="603"/>
        <v>116</v>
      </c>
      <c r="AC7435" s="1" t="s">
        <v>125</v>
      </c>
      <c r="AD7435" s="3" t="s">
        <v>40</v>
      </c>
    </row>
    <row r="7436" spans="1:30" ht="42.75" hidden="1" x14ac:dyDescent="0.25">
      <c r="A7436" s="1" t="s">
        <v>932</v>
      </c>
      <c r="B7436" s="1" t="s">
        <v>27</v>
      </c>
      <c r="C7436" s="2" t="s">
        <v>933</v>
      </c>
      <c r="D7436" s="3" t="s">
        <v>312</v>
      </c>
      <c r="E7436" s="3" t="s">
        <v>30</v>
      </c>
      <c r="F7436" s="2" t="s">
        <v>53</v>
      </c>
      <c r="G7436" s="3" t="s">
        <v>54</v>
      </c>
      <c r="H7436" s="3" t="s">
        <v>100</v>
      </c>
      <c r="I7436" s="3">
        <v>1470376</v>
      </c>
      <c r="J7436" s="3" t="s">
        <v>34</v>
      </c>
      <c r="K7436" s="4">
        <v>45107.581944444399</v>
      </c>
      <c r="L7436" s="11" t="str">
        <f t="shared" si="605"/>
        <v>junio</v>
      </c>
      <c r="M7436" s="3">
        <v>2</v>
      </c>
      <c r="N7436" s="3">
        <v>2</v>
      </c>
      <c r="O7436" s="3">
        <f t="shared" si="604"/>
        <v>2</v>
      </c>
      <c r="P7436" s="4">
        <v>45107.595717592601</v>
      </c>
      <c r="Q7436" s="2"/>
      <c r="R7436" s="3" t="s">
        <v>21162</v>
      </c>
      <c r="S7436" s="4">
        <v>45107.595717592601</v>
      </c>
      <c r="T7436" s="3">
        <f t="shared" si="601"/>
        <v>19</v>
      </c>
      <c r="U7436" s="2" t="s">
        <v>57</v>
      </c>
      <c r="V7436" s="4">
        <v>45107.645868055602</v>
      </c>
      <c r="W7436" s="3">
        <f t="shared" si="602"/>
        <v>72</v>
      </c>
      <c r="X7436" s="3" t="s">
        <v>115</v>
      </c>
      <c r="Y7436" s="2" t="s">
        <v>116</v>
      </c>
      <c r="Z7436" s="2" t="s">
        <v>102</v>
      </c>
      <c r="AA7436" s="4">
        <v>45113.727083333302</v>
      </c>
      <c r="AB7436" s="26">
        <f t="shared" si="603"/>
        <v>145</v>
      </c>
      <c r="AC7436" s="1" t="s">
        <v>125</v>
      </c>
      <c r="AD7436" s="3" t="s">
        <v>40</v>
      </c>
    </row>
    <row r="7437" spans="1:30" ht="76.5" hidden="1" x14ac:dyDescent="0.25">
      <c r="A7437" s="1" t="s">
        <v>18040</v>
      </c>
      <c r="B7437" s="1" t="s">
        <v>27</v>
      </c>
      <c r="C7437" s="2" t="s">
        <v>18041</v>
      </c>
      <c r="D7437" s="3" t="s">
        <v>206</v>
      </c>
      <c r="E7437" s="3" t="s">
        <v>30</v>
      </c>
      <c r="F7437" s="2" t="s">
        <v>64</v>
      </c>
      <c r="G7437" s="3" t="s">
        <v>32</v>
      </c>
      <c r="H7437" s="3" t="s">
        <v>33</v>
      </c>
      <c r="I7437" s="3">
        <v>1470385</v>
      </c>
      <c r="J7437" s="3" t="s">
        <v>34</v>
      </c>
      <c r="K7437" s="4">
        <v>45107.592361111099</v>
      </c>
      <c r="L7437" s="11" t="str">
        <f t="shared" si="605"/>
        <v>junio</v>
      </c>
      <c r="M7437" s="3">
        <v>3</v>
      </c>
      <c r="N7437" s="3">
        <v>3</v>
      </c>
      <c r="O7437" s="3">
        <f t="shared" si="604"/>
        <v>3</v>
      </c>
      <c r="P7437" s="4">
        <v>45107.616967592599</v>
      </c>
      <c r="Q7437" s="2"/>
      <c r="R7437" s="3" t="s">
        <v>21163</v>
      </c>
      <c r="S7437" s="4">
        <v>45107.616967592599</v>
      </c>
      <c r="T7437" s="3">
        <f t="shared" si="601"/>
        <v>35</v>
      </c>
      <c r="U7437" s="2" t="s">
        <v>57</v>
      </c>
      <c r="V7437" s="4">
        <v>45107.653738425899</v>
      </c>
      <c r="W7437" s="3">
        <f t="shared" si="602"/>
        <v>52</v>
      </c>
      <c r="X7437" s="3" t="s">
        <v>1387</v>
      </c>
      <c r="Y7437" s="2" t="s">
        <v>1388</v>
      </c>
      <c r="Z7437" s="2" t="s">
        <v>17693</v>
      </c>
      <c r="AA7437" s="4">
        <v>45108.609722222202</v>
      </c>
      <c r="AB7437" s="26">
        <f t="shared" si="603"/>
        <v>22</v>
      </c>
      <c r="AC7437" s="1" t="s">
        <v>78</v>
      </c>
      <c r="AD7437" s="3" t="s">
        <v>40</v>
      </c>
    </row>
    <row r="7438" spans="1:30" ht="76.5" hidden="1" x14ac:dyDescent="0.25">
      <c r="A7438" s="1" t="s">
        <v>21164</v>
      </c>
      <c r="B7438" s="1" t="s">
        <v>27</v>
      </c>
      <c r="C7438" s="2" t="s">
        <v>21165</v>
      </c>
      <c r="D7438" s="3" t="s">
        <v>153</v>
      </c>
      <c r="E7438" s="3" t="s">
        <v>30</v>
      </c>
      <c r="F7438" s="2" t="s">
        <v>213</v>
      </c>
      <c r="G7438" s="3" t="s">
        <v>192</v>
      </c>
      <c r="H7438" s="3" t="s">
        <v>214</v>
      </c>
      <c r="I7438" s="3">
        <v>1470388</v>
      </c>
      <c r="J7438" s="3" t="s">
        <v>34</v>
      </c>
      <c r="K7438" s="4">
        <v>45107.596527777801</v>
      </c>
      <c r="L7438" s="11" t="str">
        <f t="shared" si="605"/>
        <v>junio</v>
      </c>
      <c r="M7438" s="3">
        <v>2</v>
      </c>
      <c r="N7438" s="3">
        <v>2</v>
      </c>
      <c r="O7438" s="3">
        <f t="shared" si="604"/>
        <v>2</v>
      </c>
      <c r="P7438" s="4">
        <v>45107.601006944402</v>
      </c>
      <c r="Q7438" s="2"/>
      <c r="R7438" s="3" t="s">
        <v>21166</v>
      </c>
      <c r="S7438" s="4">
        <v>45107.601006944402</v>
      </c>
      <c r="T7438" s="3">
        <f t="shared" si="601"/>
        <v>6</v>
      </c>
      <c r="U7438" s="2" t="s">
        <v>150</v>
      </c>
      <c r="V7438" s="4">
        <v>45107.601689814801</v>
      </c>
      <c r="W7438" s="3">
        <f t="shared" si="602"/>
        <v>0</v>
      </c>
      <c r="X7438" s="3" t="s">
        <v>103</v>
      </c>
      <c r="Y7438" s="2" t="s">
        <v>104</v>
      </c>
      <c r="Z7438" s="2" t="s">
        <v>150</v>
      </c>
      <c r="AA7438" s="4">
        <v>45107.729166666701</v>
      </c>
      <c r="AB7438" s="26">
        <f t="shared" si="603"/>
        <v>3</v>
      </c>
      <c r="AC7438" s="1" t="s">
        <v>78</v>
      </c>
      <c r="AD7438" s="3" t="s">
        <v>40</v>
      </c>
    </row>
    <row r="7439" spans="1:30" ht="382.5" hidden="1" x14ac:dyDescent="0.25">
      <c r="A7439" s="1" t="s">
        <v>13879</v>
      </c>
      <c r="B7439" s="1" t="s">
        <v>27</v>
      </c>
      <c r="C7439" s="2" t="s">
        <v>13880</v>
      </c>
      <c r="D7439" s="3" t="s">
        <v>141</v>
      </c>
      <c r="E7439" s="3" t="s">
        <v>30</v>
      </c>
      <c r="F7439" s="2" t="s">
        <v>31</v>
      </c>
      <c r="G7439" s="3" t="s">
        <v>32</v>
      </c>
      <c r="H7439" s="3" t="s">
        <v>89</v>
      </c>
      <c r="I7439" s="3">
        <v>1470394</v>
      </c>
      <c r="J7439" s="3" t="s">
        <v>34</v>
      </c>
      <c r="K7439" s="4">
        <v>45107.601388888899</v>
      </c>
      <c r="L7439" s="11" t="str">
        <f t="shared" si="605"/>
        <v>junio</v>
      </c>
      <c r="M7439" s="3">
        <v>3</v>
      </c>
      <c r="N7439" s="3">
        <v>3</v>
      </c>
      <c r="O7439" s="3">
        <f t="shared" si="604"/>
        <v>3</v>
      </c>
      <c r="P7439" s="4">
        <v>45107.620972222197</v>
      </c>
      <c r="Q7439" s="2"/>
      <c r="R7439" s="3" t="s">
        <v>21167</v>
      </c>
      <c r="S7439" s="4">
        <v>45107.620972222197</v>
      </c>
      <c r="T7439" s="3">
        <f t="shared" si="601"/>
        <v>28</v>
      </c>
      <c r="U7439" s="2" t="s">
        <v>57</v>
      </c>
      <c r="V7439" s="4">
        <v>45107.6667592593</v>
      </c>
      <c r="W7439" s="3">
        <f t="shared" si="602"/>
        <v>65</v>
      </c>
      <c r="X7439" s="3" t="s">
        <v>37</v>
      </c>
      <c r="Y7439" s="2" t="s">
        <v>38</v>
      </c>
      <c r="Z7439" s="2" t="s">
        <v>102</v>
      </c>
      <c r="AA7439" s="4">
        <v>45112.675694444399</v>
      </c>
      <c r="AB7439" s="26">
        <f t="shared" si="603"/>
        <v>120</v>
      </c>
      <c r="AC7439" s="1" t="s">
        <v>144</v>
      </c>
      <c r="AD7439" s="3" t="s">
        <v>68</v>
      </c>
    </row>
    <row r="7440" spans="1:30" ht="57" hidden="1" x14ac:dyDescent="0.25">
      <c r="A7440" s="1" t="s">
        <v>21168</v>
      </c>
      <c r="B7440" s="1" t="s">
        <v>27</v>
      </c>
      <c r="C7440" s="2" t="s">
        <v>21169</v>
      </c>
      <c r="D7440" s="3" t="s">
        <v>210</v>
      </c>
      <c r="E7440" s="3" t="s">
        <v>30</v>
      </c>
      <c r="F7440" s="2" t="s">
        <v>44</v>
      </c>
      <c r="G7440" s="3" t="s">
        <v>32</v>
      </c>
      <c r="H7440" s="3" t="s">
        <v>33</v>
      </c>
      <c r="I7440" s="3">
        <v>1470397</v>
      </c>
      <c r="J7440" s="3" t="s">
        <v>73</v>
      </c>
      <c r="K7440" s="4">
        <v>45107.6069444444</v>
      </c>
      <c r="L7440" s="11" t="str">
        <f t="shared" si="605"/>
        <v>junio</v>
      </c>
      <c r="M7440" s="3">
        <v>3</v>
      </c>
      <c r="N7440" s="3">
        <v>3</v>
      </c>
      <c r="O7440" s="3">
        <f t="shared" si="604"/>
        <v>3</v>
      </c>
      <c r="P7440" s="4">
        <v>45107.627731481502</v>
      </c>
      <c r="Q7440" s="2"/>
      <c r="R7440" s="3" t="s">
        <v>3024</v>
      </c>
      <c r="S7440" s="4">
        <v>45107.627731481502</v>
      </c>
      <c r="T7440" s="3">
        <f t="shared" si="601"/>
        <v>29</v>
      </c>
      <c r="U7440" s="2" t="s">
        <v>57</v>
      </c>
      <c r="V7440" s="4">
        <v>45107.693009259303</v>
      </c>
      <c r="W7440" s="3">
        <f t="shared" si="602"/>
        <v>94</v>
      </c>
      <c r="X7440" s="3" t="s">
        <v>1142</v>
      </c>
      <c r="Y7440" s="2" t="s">
        <v>1143</v>
      </c>
      <c r="Z7440" s="2" t="s">
        <v>17693</v>
      </c>
      <c r="AA7440" s="4">
        <v>45107.709027777797</v>
      </c>
      <c r="AB7440" s="26">
        <f t="shared" si="603"/>
        <v>0</v>
      </c>
      <c r="AC7440" s="1" t="s">
        <v>197</v>
      </c>
      <c r="AD7440" s="3" t="s">
        <v>40</v>
      </c>
    </row>
    <row r="7441" spans="1:30" ht="42.75" hidden="1" x14ac:dyDescent="0.25">
      <c r="A7441" s="1" t="s">
        <v>21170</v>
      </c>
      <c r="B7441" s="1" t="s">
        <v>27</v>
      </c>
      <c r="C7441" s="2" t="s">
        <v>21171</v>
      </c>
      <c r="D7441" s="3" t="s">
        <v>643</v>
      </c>
      <c r="E7441" s="3" t="s">
        <v>30</v>
      </c>
      <c r="F7441" s="2" t="s">
        <v>288</v>
      </c>
      <c r="G7441" s="3" t="s">
        <v>192</v>
      </c>
      <c r="H7441" s="3" t="s">
        <v>289</v>
      </c>
      <c r="I7441" s="3">
        <v>1470399</v>
      </c>
      <c r="J7441" s="3" t="s">
        <v>73</v>
      </c>
      <c r="K7441" s="4">
        <v>45107.611111111102</v>
      </c>
      <c r="L7441" s="11" t="str">
        <f t="shared" si="605"/>
        <v>junio</v>
      </c>
      <c r="M7441" s="3">
        <v>4</v>
      </c>
      <c r="N7441" s="3">
        <v>4</v>
      </c>
      <c r="O7441" s="3">
        <f t="shared" si="604"/>
        <v>4</v>
      </c>
      <c r="P7441" s="4">
        <v>45107.621018518497</v>
      </c>
      <c r="Q7441" s="2"/>
      <c r="R7441" s="3" t="s">
        <v>21172</v>
      </c>
      <c r="S7441" s="4">
        <v>45107.621018518497</v>
      </c>
      <c r="T7441" s="3">
        <f t="shared" si="601"/>
        <v>14</v>
      </c>
      <c r="U7441" s="2" t="s">
        <v>150</v>
      </c>
      <c r="V7441" s="4">
        <v>45107.621400463002</v>
      </c>
      <c r="W7441" s="3">
        <f t="shared" si="602"/>
        <v>0</v>
      </c>
      <c r="X7441" s="3" t="s">
        <v>741</v>
      </c>
      <c r="Y7441" s="2" t="s">
        <v>742</v>
      </c>
      <c r="Z7441" s="2" t="s">
        <v>150</v>
      </c>
      <c r="AA7441" s="4">
        <v>45107.653472222199</v>
      </c>
      <c r="AB7441" s="26">
        <f t="shared" si="603"/>
        <v>0</v>
      </c>
      <c r="AC7441" s="1" t="s">
        <v>197</v>
      </c>
      <c r="AD7441" s="3" t="s">
        <v>40</v>
      </c>
    </row>
    <row r="7442" spans="1:30" ht="51" hidden="1" x14ac:dyDescent="0.25">
      <c r="A7442" s="1" t="s">
        <v>21173</v>
      </c>
      <c r="B7442" s="1" t="s">
        <v>27</v>
      </c>
      <c r="C7442" s="2" t="s">
        <v>21174</v>
      </c>
      <c r="D7442" s="3" t="s">
        <v>224</v>
      </c>
      <c r="E7442" s="3" t="s">
        <v>30</v>
      </c>
      <c r="F7442" s="2" t="s">
        <v>53</v>
      </c>
      <c r="G7442" s="3" t="s">
        <v>32</v>
      </c>
      <c r="H7442" s="3" t="s">
        <v>187</v>
      </c>
      <c r="I7442" s="3">
        <v>1470410</v>
      </c>
      <c r="J7442" s="3" t="s">
        <v>34</v>
      </c>
      <c r="K7442" s="4">
        <v>45107.627083333296</v>
      </c>
      <c r="L7442" s="11" t="str">
        <f t="shared" si="605"/>
        <v>junio</v>
      </c>
      <c r="M7442" s="3">
        <v>2</v>
      </c>
      <c r="N7442" s="3">
        <v>2</v>
      </c>
      <c r="O7442" s="3">
        <f t="shared" si="604"/>
        <v>2</v>
      </c>
      <c r="P7442" s="4">
        <v>45107.637488425898</v>
      </c>
      <c r="Q7442" s="2"/>
      <c r="R7442" s="3" t="s">
        <v>21175</v>
      </c>
      <c r="S7442" s="4">
        <v>45107.637488425898</v>
      </c>
      <c r="T7442" s="3">
        <f t="shared" si="601"/>
        <v>14</v>
      </c>
      <c r="U7442" s="2" t="s">
        <v>143</v>
      </c>
      <c r="V7442" s="4">
        <v>45107.641203703701</v>
      </c>
      <c r="W7442" s="3">
        <f t="shared" si="602"/>
        <v>5</v>
      </c>
      <c r="X7442" s="3" t="s">
        <v>37</v>
      </c>
      <c r="Y7442" s="2" t="s">
        <v>38</v>
      </c>
      <c r="Z7442" s="2" t="s">
        <v>143</v>
      </c>
      <c r="AA7442" s="4">
        <v>45107.972916666702</v>
      </c>
      <c r="AB7442" s="26">
        <f t="shared" si="603"/>
        <v>7</v>
      </c>
      <c r="AC7442" s="1" t="s">
        <v>78</v>
      </c>
      <c r="AD7442" s="3" t="s">
        <v>40</v>
      </c>
    </row>
    <row r="7443" spans="1:30" ht="204" hidden="1" x14ac:dyDescent="0.25">
      <c r="A7443" s="1" t="s">
        <v>18102</v>
      </c>
      <c r="B7443" s="1" t="s">
        <v>27</v>
      </c>
      <c r="C7443" s="2" t="s">
        <v>18103</v>
      </c>
      <c r="D7443" s="3" t="s">
        <v>794</v>
      </c>
      <c r="E7443" s="3" t="s">
        <v>30</v>
      </c>
      <c r="F7443" s="2" t="s">
        <v>44</v>
      </c>
      <c r="G7443" s="3" t="s">
        <v>32</v>
      </c>
      <c r="H7443" s="3" t="s">
        <v>33</v>
      </c>
      <c r="I7443" s="3">
        <v>1470414</v>
      </c>
      <c r="J7443" s="3" t="s">
        <v>34</v>
      </c>
      <c r="K7443" s="4">
        <v>45107.644444444399</v>
      </c>
      <c r="L7443" s="11" t="str">
        <f t="shared" si="605"/>
        <v>junio</v>
      </c>
      <c r="M7443" s="3">
        <v>2</v>
      </c>
      <c r="N7443" s="3">
        <v>2</v>
      </c>
      <c r="O7443" s="3">
        <f t="shared" si="604"/>
        <v>2</v>
      </c>
      <c r="P7443" s="4">
        <v>45107.660601851901</v>
      </c>
      <c r="Q7443" s="2"/>
      <c r="R7443" s="3" t="s">
        <v>21176</v>
      </c>
      <c r="S7443" s="4">
        <v>45107.660601851901</v>
      </c>
      <c r="T7443" s="3">
        <f t="shared" si="601"/>
        <v>23</v>
      </c>
      <c r="U7443" s="2" t="s">
        <v>143</v>
      </c>
      <c r="V7443" s="4">
        <v>45107.669108796297</v>
      </c>
      <c r="W7443" s="3">
        <f t="shared" si="602"/>
        <v>12</v>
      </c>
      <c r="X7443" s="3" t="s">
        <v>653</v>
      </c>
      <c r="Y7443" s="2" t="s">
        <v>654</v>
      </c>
      <c r="Z7443" s="2" t="s">
        <v>227</v>
      </c>
      <c r="AA7443" s="4">
        <v>45117.252777777801</v>
      </c>
      <c r="AB7443" s="26">
        <f t="shared" si="603"/>
        <v>230</v>
      </c>
      <c r="AC7443" s="1"/>
      <c r="AD7443" s="3" t="s">
        <v>68</v>
      </c>
    </row>
    <row r="7444" spans="1:30" ht="51" hidden="1" x14ac:dyDescent="0.25">
      <c r="A7444" s="1" t="s">
        <v>21177</v>
      </c>
      <c r="B7444" s="1" t="s">
        <v>27</v>
      </c>
      <c r="C7444" s="2" t="s">
        <v>21178</v>
      </c>
      <c r="D7444" s="3" t="s">
        <v>87</v>
      </c>
      <c r="E7444" s="3" t="s">
        <v>30</v>
      </c>
      <c r="F7444" s="2" t="s">
        <v>82</v>
      </c>
      <c r="G7444" s="3" t="s">
        <v>54</v>
      </c>
      <c r="H7444" s="3" t="s">
        <v>9172</v>
      </c>
      <c r="I7444" s="3">
        <v>1470419</v>
      </c>
      <c r="J7444" s="3" t="s">
        <v>34</v>
      </c>
      <c r="K7444" s="4">
        <v>45107.657638888901</v>
      </c>
      <c r="L7444" s="11" t="str">
        <f t="shared" si="605"/>
        <v>junio</v>
      </c>
      <c r="M7444" s="3">
        <v>3</v>
      </c>
      <c r="N7444" s="3">
        <v>3</v>
      </c>
      <c r="O7444" s="3">
        <f t="shared" si="604"/>
        <v>3</v>
      </c>
      <c r="P7444" s="4">
        <v>45107.663217592599</v>
      </c>
      <c r="Q7444" s="2"/>
      <c r="R7444" s="3" t="s">
        <v>21179</v>
      </c>
      <c r="S7444" s="4">
        <v>45107.663217592599</v>
      </c>
      <c r="T7444" s="3">
        <f t="shared" si="601"/>
        <v>8</v>
      </c>
      <c r="U7444" s="2" t="s">
        <v>143</v>
      </c>
      <c r="V7444" s="4">
        <v>45107.691053240698</v>
      </c>
      <c r="W7444" s="3">
        <f t="shared" si="602"/>
        <v>40</v>
      </c>
      <c r="X7444" s="3" t="s">
        <v>37</v>
      </c>
      <c r="Y7444" s="2" t="s">
        <v>38</v>
      </c>
      <c r="Z7444" s="2" t="s">
        <v>102</v>
      </c>
      <c r="AA7444" s="4">
        <v>45113.468055555597</v>
      </c>
      <c r="AB7444" s="26">
        <f t="shared" si="603"/>
        <v>138</v>
      </c>
      <c r="AC7444" s="1" t="s">
        <v>125</v>
      </c>
      <c r="AD7444" s="3" t="s">
        <v>40</v>
      </c>
    </row>
    <row r="7445" spans="1:30" ht="51" hidden="1" x14ac:dyDescent="0.25">
      <c r="A7445" s="1" t="s">
        <v>11121</v>
      </c>
      <c r="B7445" s="1" t="s">
        <v>27</v>
      </c>
      <c r="C7445" s="2" t="s">
        <v>11122</v>
      </c>
      <c r="D7445" s="3" t="s">
        <v>162</v>
      </c>
      <c r="E7445" s="3" t="s">
        <v>30</v>
      </c>
      <c r="F7445" s="2" t="s">
        <v>82</v>
      </c>
      <c r="G7445" s="3" t="s">
        <v>54</v>
      </c>
      <c r="H7445" s="3" t="s">
        <v>113</v>
      </c>
      <c r="I7445" s="3">
        <v>1470425</v>
      </c>
      <c r="J7445" s="3" t="s">
        <v>34</v>
      </c>
      <c r="K7445" s="4">
        <v>45107.663194444402</v>
      </c>
      <c r="L7445" s="11" t="str">
        <f t="shared" si="605"/>
        <v>junio</v>
      </c>
      <c r="M7445" s="3">
        <v>1</v>
      </c>
      <c r="N7445" s="3">
        <v>1</v>
      </c>
      <c r="O7445" s="3">
        <f t="shared" si="604"/>
        <v>1</v>
      </c>
      <c r="P7445" s="4">
        <v>45107.671307870398</v>
      </c>
      <c r="Q7445" s="2"/>
      <c r="R7445" s="3" t="s">
        <v>21180</v>
      </c>
      <c r="S7445" s="4">
        <v>45107.671307870398</v>
      </c>
      <c r="T7445" s="3">
        <f t="shared" si="601"/>
        <v>11</v>
      </c>
      <c r="U7445" s="2" t="s">
        <v>143</v>
      </c>
      <c r="V7445" s="4">
        <v>45107.673703703702</v>
      </c>
      <c r="W7445" s="3">
        <f t="shared" si="602"/>
        <v>3</v>
      </c>
      <c r="X7445" s="3" t="s">
        <v>458</v>
      </c>
      <c r="Y7445" s="2" t="s">
        <v>459</v>
      </c>
      <c r="Z7445" s="2" t="s">
        <v>143</v>
      </c>
      <c r="AA7445" s="4">
        <v>45117.337500000001</v>
      </c>
      <c r="AB7445" s="26">
        <f t="shared" si="603"/>
        <v>231</v>
      </c>
      <c r="AC7445" s="1" t="s">
        <v>125</v>
      </c>
      <c r="AD7445" s="3" t="s">
        <v>68</v>
      </c>
    </row>
    <row r="7446" spans="1:30" ht="127.5" hidden="1" x14ac:dyDescent="0.25">
      <c r="A7446" s="1" t="s">
        <v>21181</v>
      </c>
      <c r="B7446" s="1" t="s">
        <v>27</v>
      </c>
      <c r="C7446" s="2" t="s">
        <v>21182</v>
      </c>
      <c r="D7446" s="3" t="s">
        <v>63</v>
      </c>
      <c r="E7446" s="3" t="s">
        <v>30</v>
      </c>
      <c r="F7446" s="2" t="s">
        <v>21183</v>
      </c>
      <c r="G7446" s="3" t="s">
        <v>4033</v>
      </c>
      <c r="H7446" s="3" t="s">
        <v>1606</v>
      </c>
      <c r="I7446" s="3">
        <v>1470430</v>
      </c>
      <c r="J7446" s="3" t="s">
        <v>73</v>
      </c>
      <c r="K7446" s="4">
        <v>45107.709027777797</v>
      </c>
      <c r="L7446" s="11" t="str">
        <f t="shared" si="605"/>
        <v>junio</v>
      </c>
      <c r="M7446" s="3">
        <v>3</v>
      </c>
      <c r="N7446" s="3">
        <v>3</v>
      </c>
      <c r="O7446" s="3">
        <f t="shared" si="604"/>
        <v>3</v>
      </c>
      <c r="P7446" s="4">
        <v>45107.7260648148</v>
      </c>
      <c r="Q7446" s="2"/>
      <c r="R7446" s="3" t="s">
        <v>21184</v>
      </c>
      <c r="S7446" s="4">
        <v>45107.7260648148</v>
      </c>
      <c r="T7446" s="3">
        <f t="shared" si="601"/>
        <v>24</v>
      </c>
      <c r="U7446" s="2" t="s">
        <v>150</v>
      </c>
      <c r="V7446" s="4">
        <v>45107.740104166704</v>
      </c>
      <c r="W7446" s="3">
        <f t="shared" si="602"/>
        <v>20</v>
      </c>
      <c r="X7446" s="3" t="s">
        <v>21185</v>
      </c>
      <c r="Y7446" s="2" t="s">
        <v>21186</v>
      </c>
      <c r="Z7446" s="2" t="s">
        <v>150</v>
      </c>
      <c r="AA7446" s="4">
        <v>45107.973611111098</v>
      </c>
      <c r="AB7446" s="26">
        <f t="shared" si="603"/>
        <v>5</v>
      </c>
      <c r="AC7446" s="1" t="s">
        <v>197</v>
      </c>
      <c r="AD7446" s="3" t="s">
        <v>40</v>
      </c>
    </row>
    <row r="7447" spans="1:30" ht="28.5" hidden="1" x14ac:dyDescent="0.25">
      <c r="A7447" s="1" t="s">
        <v>21187</v>
      </c>
      <c r="B7447" s="1" t="s">
        <v>27</v>
      </c>
      <c r="C7447" s="2" t="s">
        <v>21188</v>
      </c>
      <c r="D7447" s="3" t="s">
        <v>1152</v>
      </c>
      <c r="E7447" s="3" t="s">
        <v>30</v>
      </c>
      <c r="F7447" s="2" t="s">
        <v>64</v>
      </c>
      <c r="G7447" s="3" t="s">
        <v>32</v>
      </c>
      <c r="H7447" s="3" t="s">
        <v>89</v>
      </c>
      <c r="I7447" s="3">
        <v>1470431</v>
      </c>
      <c r="J7447" s="3" t="s">
        <v>34</v>
      </c>
      <c r="K7447" s="4">
        <v>45107.714583333298</v>
      </c>
      <c r="L7447" s="11" t="str">
        <f t="shared" si="605"/>
        <v>junio</v>
      </c>
      <c r="M7447" s="3">
        <v>3</v>
      </c>
      <c r="N7447" s="3">
        <v>3</v>
      </c>
      <c r="O7447" s="3">
        <f t="shared" si="604"/>
        <v>3</v>
      </c>
      <c r="P7447" s="4">
        <v>45107.720034722202</v>
      </c>
      <c r="Q7447" s="2"/>
      <c r="R7447" s="3" t="s">
        <v>21189</v>
      </c>
      <c r="S7447" s="4">
        <v>45107.720034722202</v>
      </c>
      <c r="T7447" s="3">
        <f t="shared" si="601"/>
        <v>7</v>
      </c>
      <c r="U7447" s="2" t="s">
        <v>143</v>
      </c>
      <c r="V7447" s="4">
        <v>45107.725428240701</v>
      </c>
      <c r="W7447" s="3">
        <f t="shared" si="602"/>
        <v>7</v>
      </c>
      <c r="X7447" s="3" t="s">
        <v>1097</v>
      </c>
      <c r="Y7447" s="2" t="s">
        <v>1098</v>
      </c>
      <c r="Z7447" s="2" t="s">
        <v>143</v>
      </c>
      <c r="AA7447" s="4">
        <v>45107.974305555603</v>
      </c>
      <c r="AB7447" s="26">
        <f t="shared" si="603"/>
        <v>5</v>
      </c>
      <c r="AC7447" s="1" t="s">
        <v>78</v>
      </c>
      <c r="AD7447" s="3" t="s">
        <v>40</v>
      </c>
    </row>
    <row r="7448" spans="1:30" ht="42.75" hidden="1" x14ac:dyDescent="0.25">
      <c r="A7448" s="1" t="s">
        <v>6009</v>
      </c>
      <c r="B7448" s="1" t="s">
        <v>27</v>
      </c>
      <c r="C7448" s="2" t="s">
        <v>6010</v>
      </c>
      <c r="D7448" s="3" t="s">
        <v>965</v>
      </c>
      <c r="E7448" s="3" t="s">
        <v>30</v>
      </c>
      <c r="F7448" s="2" t="s">
        <v>154</v>
      </c>
      <c r="G7448" s="3" t="s">
        <v>155</v>
      </c>
      <c r="H7448" s="3" t="s">
        <v>156</v>
      </c>
      <c r="I7448" s="3">
        <v>1470432</v>
      </c>
      <c r="J7448" s="3" t="s">
        <v>34</v>
      </c>
      <c r="K7448" s="4">
        <v>45107.71875</v>
      </c>
      <c r="L7448" s="11" t="str">
        <f t="shared" si="605"/>
        <v>junio</v>
      </c>
      <c r="M7448" s="3">
        <v>2</v>
      </c>
      <c r="N7448" s="3">
        <v>2</v>
      </c>
      <c r="O7448" s="3">
        <f t="shared" si="604"/>
        <v>2</v>
      </c>
      <c r="P7448" s="4">
        <v>45107.752719907403</v>
      </c>
      <c r="Q7448" s="2"/>
      <c r="R7448" s="3" t="s">
        <v>21190</v>
      </c>
      <c r="S7448" s="4">
        <v>45107.752719907403</v>
      </c>
      <c r="T7448" s="3">
        <f t="shared" si="601"/>
        <v>48</v>
      </c>
      <c r="U7448" s="2" t="s">
        <v>150</v>
      </c>
      <c r="V7448" s="4">
        <v>45107.7751041667</v>
      </c>
      <c r="W7448" s="3">
        <f t="shared" si="602"/>
        <v>32</v>
      </c>
      <c r="X7448" s="3" t="s">
        <v>458</v>
      </c>
      <c r="Y7448" s="2" t="s">
        <v>459</v>
      </c>
      <c r="Z7448" s="2" t="s">
        <v>5586</v>
      </c>
      <c r="AA7448" s="4">
        <v>45111.479861111096</v>
      </c>
      <c r="AB7448" s="26">
        <f t="shared" si="603"/>
        <v>88</v>
      </c>
      <c r="AC7448" s="1" t="s">
        <v>78</v>
      </c>
      <c r="AD7448" s="3" t="s">
        <v>40</v>
      </c>
    </row>
    <row r="7449" spans="1:30" ht="204" hidden="1" x14ac:dyDescent="0.25">
      <c r="A7449" s="1" t="s">
        <v>18881</v>
      </c>
      <c r="B7449" s="1" t="s">
        <v>27</v>
      </c>
      <c r="C7449" s="2" t="s">
        <v>18882</v>
      </c>
      <c r="D7449" s="3" t="s">
        <v>232</v>
      </c>
      <c r="E7449" s="3" t="s">
        <v>30</v>
      </c>
      <c r="F7449" s="2" t="s">
        <v>82</v>
      </c>
      <c r="G7449" s="3" t="s">
        <v>54</v>
      </c>
      <c r="H7449" s="3" t="s">
        <v>17423</v>
      </c>
      <c r="I7449" s="3">
        <v>1470433</v>
      </c>
      <c r="J7449" s="3" t="s">
        <v>34</v>
      </c>
      <c r="K7449" s="4">
        <v>45107.722916666702</v>
      </c>
      <c r="L7449" s="11" t="str">
        <f t="shared" si="605"/>
        <v>junio</v>
      </c>
      <c r="M7449" s="3">
        <v>2</v>
      </c>
      <c r="N7449" s="3">
        <v>2</v>
      </c>
      <c r="O7449" s="3">
        <f t="shared" si="604"/>
        <v>2</v>
      </c>
      <c r="P7449" s="4">
        <v>45107.7421875</v>
      </c>
      <c r="Q7449" s="2"/>
      <c r="R7449" s="3" t="s">
        <v>21191</v>
      </c>
      <c r="S7449" s="4">
        <v>45107.7421875</v>
      </c>
      <c r="T7449" s="3">
        <f t="shared" ref="T7449:T7459" si="606">ROUNDDOWN((S7449-K7449)*24*60,0)</f>
        <v>27</v>
      </c>
      <c r="U7449" s="2" t="s">
        <v>143</v>
      </c>
      <c r="V7449" s="4">
        <v>45107.780520833301</v>
      </c>
      <c r="W7449" s="3">
        <f t="shared" ref="W7449:W7459" si="607">+IF(ISBLANK(V7449),"",ROUNDDOWN((V7449-S7449)*24*60,0))</f>
        <v>55</v>
      </c>
      <c r="X7449" s="3" t="s">
        <v>103</v>
      </c>
      <c r="Y7449" s="2" t="s">
        <v>104</v>
      </c>
      <c r="Z7449" s="2" t="s">
        <v>150</v>
      </c>
      <c r="AA7449" s="4">
        <v>45108.246527777803</v>
      </c>
      <c r="AB7449" s="26">
        <f t="shared" ref="AB7449:AB7459" si="608">+IF(ISBLANK(V7449),"",IF(ISBLANK(AA7449),"",_xlfn.IFS((AA7449-V7449)*24&lt;0,"",(AA7449-V7449)*24&gt;0,(ROUNDDOWN((AA7449-V7449)*24,0)))))</f>
        <v>11</v>
      </c>
      <c r="AC7449" s="1" t="s">
        <v>78</v>
      </c>
      <c r="AD7449" s="3" t="s">
        <v>40</v>
      </c>
    </row>
    <row r="7450" spans="1:30" ht="102" hidden="1" x14ac:dyDescent="0.25">
      <c r="A7450" s="1" t="s">
        <v>21192</v>
      </c>
      <c r="B7450" s="1" t="s">
        <v>27</v>
      </c>
      <c r="C7450" s="2" t="s">
        <v>21193</v>
      </c>
      <c r="D7450" s="3" t="s">
        <v>63</v>
      </c>
      <c r="E7450" s="3" t="s">
        <v>30</v>
      </c>
      <c r="F7450" s="2" t="s">
        <v>53</v>
      </c>
      <c r="G7450" s="3" t="s">
        <v>54</v>
      </c>
      <c r="H7450" s="3" t="s">
        <v>1060</v>
      </c>
      <c r="I7450" s="3">
        <v>1470435</v>
      </c>
      <c r="J7450" s="3" t="s">
        <v>34</v>
      </c>
      <c r="K7450" s="4">
        <v>45107.731249999997</v>
      </c>
      <c r="L7450" s="11" t="str">
        <f t="shared" si="605"/>
        <v>junio</v>
      </c>
      <c r="M7450" s="3">
        <v>2</v>
      </c>
      <c r="N7450" s="3">
        <v>2</v>
      </c>
      <c r="O7450" s="3">
        <f t="shared" si="604"/>
        <v>2</v>
      </c>
      <c r="P7450" s="4">
        <v>45107.746840277803</v>
      </c>
      <c r="Q7450" s="2"/>
      <c r="R7450" s="3" t="s">
        <v>21194</v>
      </c>
      <c r="S7450" s="4">
        <v>45107.746840277803</v>
      </c>
      <c r="T7450" s="3">
        <f t="shared" si="606"/>
        <v>22</v>
      </c>
      <c r="U7450" s="2" t="s">
        <v>143</v>
      </c>
      <c r="V7450" s="4">
        <v>45107.764606481483</v>
      </c>
      <c r="W7450" s="3">
        <f t="shared" si="607"/>
        <v>25</v>
      </c>
      <c r="X7450" s="3" t="s">
        <v>37</v>
      </c>
      <c r="Y7450" s="2" t="s">
        <v>38</v>
      </c>
      <c r="Z7450" s="2" t="s">
        <v>227</v>
      </c>
      <c r="AA7450" s="4">
        <v>45108.507638888892</v>
      </c>
      <c r="AB7450" s="26">
        <f t="shared" si="608"/>
        <v>17</v>
      </c>
      <c r="AC7450" s="1" t="s">
        <v>125</v>
      </c>
      <c r="AD7450" s="3" t="s">
        <v>40</v>
      </c>
    </row>
    <row r="7451" spans="1:30" ht="89.25" hidden="1" x14ac:dyDescent="0.25">
      <c r="A7451" s="1" t="s">
        <v>21195</v>
      </c>
      <c r="B7451" s="1" t="s">
        <v>27</v>
      </c>
      <c r="C7451" s="2" t="s">
        <v>21196</v>
      </c>
      <c r="D7451" s="3" t="s">
        <v>629</v>
      </c>
      <c r="E7451" s="3" t="s">
        <v>30</v>
      </c>
      <c r="F7451" s="2" t="s">
        <v>31</v>
      </c>
      <c r="G7451" s="3" t="s">
        <v>32</v>
      </c>
      <c r="H7451" s="3" t="s">
        <v>33</v>
      </c>
      <c r="I7451" s="3">
        <v>1470436</v>
      </c>
      <c r="J7451" s="3" t="s">
        <v>34</v>
      </c>
      <c r="K7451" s="4">
        <v>45107.738888888904</v>
      </c>
      <c r="L7451" s="11" t="str">
        <f t="shared" si="605"/>
        <v>junio</v>
      </c>
      <c r="M7451" s="3">
        <v>2</v>
      </c>
      <c r="N7451" s="3">
        <v>2</v>
      </c>
      <c r="O7451" s="3">
        <f t="shared" si="604"/>
        <v>2</v>
      </c>
      <c r="P7451" s="4">
        <v>45107.752500000002</v>
      </c>
      <c r="Q7451" s="2"/>
      <c r="R7451" s="3" t="s">
        <v>21197</v>
      </c>
      <c r="S7451" s="4">
        <v>45107.752500000002</v>
      </c>
      <c r="T7451" s="3">
        <f t="shared" si="606"/>
        <v>19</v>
      </c>
      <c r="U7451" s="2" t="s">
        <v>143</v>
      </c>
      <c r="V7451" s="4">
        <v>45107.755798611099</v>
      </c>
      <c r="W7451" s="3">
        <f t="shared" si="607"/>
        <v>4</v>
      </c>
      <c r="X7451" s="3" t="s">
        <v>1163</v>
      </c>
      <c r="Y7451" s="2" t="s">
        <v>509</v>
      </c>
      <c r="Z7451" s="2" t="s">
        <v>102</v>
      </c>
      <c r="AA7451" s="4">
        <v>45112.506944444402</v>
      </c>
      <c r="AB7451" s="26">
        <f t="shared" si="608"/>
        <v>114</v>
      </c>
      <c r="AC7451" s="1" t="s">
        <v>125</v>
      </c>
      <c r="AD7451" s="3" t="s">
        <v>40</v>
      </c>
    </row>
    <row r="7452" spans="1:30" ht="76.5" hidden="1" x14ac:dyDescent="0.25">
      <c r="A7452" s="1" t="s">
        <v>21198</v>
      </c>
      <c r="B7452" s="1" t="s">
        <v>575</v>
      </c>
      <c r="C7452" s="2" t="s">
        <v>21199</v>
      </c>
      <c r="D7452" s="3" t="s">
        <v>1554</v>
      </c>
      <c r="E7452" s="3" t="s">
        <v>410</v>
      </c>
      <c r="F7452" s="2" t="s">
        <v>82</v>
      </c>
      <c r="G7452" s="3" t="s">
        <v>54</v>
      </c>
      <c r="H7452" s="3" t="s">
        <v>17423</v>
      </c>
      <c r="I7452" s="3">
        <v>1470437</v>
      </c>
      <c r="J7452" s="3" t="s">
        <v>34</v>
      </c>
      <c r="K7452" s="4">
        <v>45107.745833333298</v>
      </c>
      <c r="L7452" s="11" t="str">
        <f t="shared" si="605"/>
        <v>junio</v>
      </c>
      <c r="M7452" s="3">
        <v>3</v>
      </c>
      <c r="N7452" s="3">
        <v>3</v>
      </c>
      <c r="O7452" s="3">
        <f t="shared" si="604"/>
        <v>3</v>
      </c>
      <c r="P7452" s="4">
        <v>45107.760173611103</v>
      </c>
      <c r="Q7452" s="2"/>
      <c r="R7452" s="3" t="s">
        <v>21200</v>
      </c>
      <c r="S7452" s="4">
        <v>45107.760173611103</v>
      </c>
      <c r="T7452" s="3">
        <f t="shared" si="606"/>
        <v>20</v>
      </c>
      <c r="U7452" s="2" t="s">
        <v>143</v>
      </c>
      <c r="V7452" s="4">
        <v>45107.768298611103</v>
      </c>
      <c r="W7452" s="3">
        <f t="shared" si="607"/>
        <v>11</v>
      </c>
      <c r="X7452" s="3" t="s">
        <v>91</v>
      </c>
      <c r="Y7452" s="2" t="s">
        <v>92</v>
      </c>
      <c r="Z7452" s="2" t="s">
        <v>143</v>
      </c>
      <c r="AA7452" s="4">
        <v>45108.225694444402</v>
      </c>
      <c r="AB7452" s="26">
        <f t="shared" si="608"/>
        <v>10</v>
      </c>
      <c r="AC7452" s="1" t="s">
        <v>78</v>
      </c>
      <c r="AD7452" s="3" t="s">
        <v>40</v>
      </c>
    </row>
    <row r="7453" spans="1:30" ht="178.5" hidden="1" x14ac:dyDescent="0.25">
      <c r="A7453" s="1" t="s">
        <v>21201</v>
      </c>
      <c r="B7453" s="1" t="s">
        <v>27</v>
      </c>
      <c r="C7453" s="2" t="s">
        <v>21202</v>
      </c>
      <c r="D7453" s="3" t="s">
        <v>349</v>
      </c>
      <c r="E7453" s="3" t="s">
        <v>30</v>
      </c>
      <c r="F7453" s="2" t="s">
        <v>53</v>
      </c>
      <c r="G7453" s="3" t="s">
        <v>32</v>
      </c>
      <c r="H7453" s="3" t="s">
        <v>187</v>
      </c>
      <c r="I7453" s="3">
        <v>1470442</v>
      </c>
      <c r="J7453" s="3" t="s">
        <v>34</v>
      </c>
      <c r="K7453" s="4">
        <v>45107.819444444402</v>
      </c>
      <c r="L7453" s="11" t="str">
        <f t="shared" si="605"/>
        <v>junio</v>
      </c>
      <c r="M7453" s="3">
        <v>2</v>
      </c>
      <c r="N7453" s="3">
        <v>2</v>
      </c>
      <c r="O7453" s="3">
        <f t="shared" si="604"/>
        <v>2</v>
      </c>
      <c r="P7453" s="4">
        <v>45107.829976851899</v>
      </c>
      <c r="Q7453" s="2"/>
      <c r="R7453" s="3" t="s">
        <v>21203</v>
      </c>
      <c r="S7453" s="4">
        <v>45107.829976851899</v>
      </c>
      <c r="T7453" s="3">
        <f t="shared" si="606"/>
        <v>15</v>
      </c>
      <c r="U7453" s="2" t="s">
        <v>143</v>
      </c>
      <c r="V7453" s="4">
        <v>45107.849074074104</v>
      </c>
      <c r="W7453" s="3">
        <f t="shared" si="607"/>
        <v>27</v>
      </c>
      <c r="X7453" s="3" t="s">
        <v>5002</v>
      </c>
      <c r="Y7453" s="2" t="s">
        <v>5003</v>
      </c>
      <c r="Z7453" s="2" t="s">
        <v>150</v>
      </c>
      <c r="AA7453" s="4">
        <v>45108.648611111108</v>
      </c>
      <c r="AB7453" s="26">
        <f t="shared" si="608"/>
        <v>19</v>
      </c>
      <c r="AC7453" s="1" t="s">
        <v>144</v>
      </c>
      <c r="AD7453" s="3" t="s">
        <v>40</v>
      </c>
    </row>
    <row r="7454" spans="1:30" ht="178.5" hidden="1" x14ac:dyDescent="0.25">
      <c r="A7454" s="1" t="s">
        <v>21204</v>
      </c>
      <c r="B7454" s="1" t="s">
        <v>27</v>
      </c>
      <c r="C7454" s="2" t="s">
        <v>21205</v>
      </c>
      <c r="D7454" s="3" t="s">
        <v>863</v>
      </c>
      <c r="E7454" s="3" t="s">
        <v>30</v>
      </c>
      <c r="F7454" s="2" t="s">
        <v>82</v>
      </c>
      <c r="G7454" s="3" t="s">
        <v>54</v>
      </c>
      <c r="H7454" s="3" t="s">
        <v>17423</v>
      </c>
      <c r="I7454" s="3">
        <v>1470443</v>
      </c>
      <c r="J7454" s="3" t="s">
        <v>34</v>
      </c>
      <c r="K7454" s="4">
        <v>45107.827083333301</v>
      </c>
      <c r="L7454" s="11" t="str">
        <f t="shared" si="605"/>
        <v>junio</v>
      </c>
      <c r="M7454" s="3">
        <v>3</v>
      </c>
      <c r="N7454" s="3">
        <v>3</v>
      </c>
      <c r="O7454" s="3">
        <f t="shared" si="604"/>
        <v>3</v>
      </c>
      <c r="P7454" s="4">
        <v>45107.838020833296</v>
      </c>
      <c r="Q7454" s="2"/>
      <c r="R7454" s="3" t="s">
        <v>21206</v>
      </c>
      <c r="S7454" s="4">
        <v>45107.838020833296</v>
      </c>
      <c r="T7454" s="3">
        <f t="shared" si="606"/>
        <v>15</v>
      </c>
      <c r="U7454" s="2" t="s">
        <v>143</v>
      </c>
      <c r="V7454" s="4">
        <v>45107.840069444443</v>
      </c>
      <c r="W7454" s="3">
        <f t="shared" si="607"/>
        <v>2</v>
      </c>
      <c r="X7454" s="3" t="s">
        <v>174</v>
      </c>
      <c r="Y7454" s="2" t="s">
        <v>175</v>
      </c>
      <c r="Z7454" s="2" t="s">
        <v>227</v>
      </c>
      <c r="AA7454" s="4">
        <v>45112.695138888899</v>
      </c>
      <c r="AB7454" s="26">
        <f t="shared" si="608"/>
        <v>116</v>
      </c>
      <c r="AC7454" s="1" t="s">
        <v>144</v>
      </c>
      <c r="AD7454" s="3" t="s">
        <v>40</v>
      </c>
    </row>
    <row r="7455" spans="1:30" ht="318.75" hidden="1" x14ac:dyDescent="0.25">
      <c r="A7455" s="1" t="s">
        <v>15555</v>
      </c>
      <c r="B7455" s="1" t="s">
        <v>407</v>
      </c>
      <c r="C7455" s="2" t="s">
        <v>15556</v>
      </c>
      <c r="D7455" s="3" t="s">
        <v>1251</v>
      </c>
      <c r="E7455" s="3" t="s">
        <v>410</v>
      </c>
      <c r="F7455" s="2" t="s">
        <v>225</v>
      </c>
      <c r="G7455" s="3" t="s">
        <v>32</v>
      </c>
      <c r="H7455" s="3" t="s">
        <v>33</v>
      </c>
      <c r="I7455" s="3">
        <v>1470446</v>
      </c>
      <c r="J7455" s="3" t="s">
        <v>73</v>
      </c>
      <c r="K7455" s="4">
        <v>45107.896527777797</v>
      </c>
      <c r="L7455" s="11" t="str">
        <f t="shared" si="605"/>
        <v>junio</v>
      </c>
      <c r="M7455" s="3">
        <v>3</v>
      </c>
      <c r="N7455" s="3"/>
      <c r="O7455" s="3">
        <f t="shared" si="604"/>
        <v>3</v>
      </c>
      <c r="P7455" s="3"/>
      <c r="Q7455" s="2"/>
      <c r="R7455" s="3" t="s">
        <v>21207</v>
      </c>
      <c r="S7455" s="4">
        <v>45107.906643518501</v>
      </c>
      <c r="T7455" s="3">
        <f t="shared" si="606"/>
        <v>14</v>
      </c>
      <c r="U7455" s="2" t="s">
        <v>143</v>
      </c>
      <c r="V7455" s="3"/>
      <c r="W7455" s="3" t="str">
        <f t="shared" si="607"/>
        <v/>
      </c>
      <c r="X7455" s="3"/>
      <c r="Y7455" s="2"/>
      <c r="Z7455" s="2"/>
      <c r="AA7455" s="4">
        <v>45108.050694444399</v>
      </c>
      <c r="AB7455" s="26" t="str">
        <f t="shared" si="608"/>
        <v/>
      </c>
      <c r="AC7455" s="1"/>
      <c r="AD7455" s="3" t="s">
        <v>40</v>
      </c>
    </row>
    <row r="7456" spans="1:30" ht="140.25" hidden="1" x14ac:dyDescent="0.25">
      <c r="A7456" s="1" t="s">
        <v>21208</v>
      </c>
      <c r="B7456" s="1" t="s">
        <v>27</v>
      </c>
      <c r="C7456" s="2" t="s">
        <v>21209</v>
      </c>
      <c r="D7456" s="3" t="s">
        <v>1152</v>
      </c>
      <c r="E7456" s="3" t="s">
        <v>30</v>
      </c>
      <c r="F7456" s="2" t="s">
        <v>53</v>
      </c>
      <c r="G7456" s="3" t="s">
        <v>32</v>
      </c>
      <c r="H7456" s="3" t="s">
        <v>187</v>
      </c>
      <c r="I7456" s="3">
        <v>1470447</v>
      </c>
      <c r="J7456" s="3" t="s">
        <v>34</v>
      </c>
      <c r="K7456" s="4">
        <v>45107.918749999997</v>
      </c>
      <c r="L7456" s="11" t="str">
        <f t="shared" si="605"/>
        <v>junio</v>
      </c>
      <c r="M7456" s="3">
        <v>2</v>
      </c>
      <c r="N7456" s="3"/>
      <c r="O7456" s="3">
        <f t="shared" si="604"/>
        <v>2</v>
      </c>
      <c r="P7456" s="3"/>
      <c r="Q7456" s="2"/>
      <c r="R7456" s="3" t="s">
        <v>21210</v>
      </c>
      <c r="S7456" s="4">
        <v>45107.938912037003</v>
      </c>
      <c r="T7456" s="3">
        <f t="shared" si="606"/>
        <v>29</v>
      </c>
      <c r="U7456" s="2" t="s">
        <v>143</v>
      </c>
      <c r="V7456" s="4">
        <v>45107.945023148102</v>
      </c>
      <c r="W7456" s="3">
        <f t="shared" si="607"/>
        <v>8</v>
      </c>
      <c r="X7456" s="3" t="s">
        <v>228</v>
      </c>
      <c r="Y7456" s="2" t="s">
        <v>229</v>
      </c>
      <c r="Z7456" s="2" t="s">
        <v>551</v>
      </c>
      <c r="AA7456" s="4">
        <v>45108.226388888899</v>
      </c>
      <c r="AB7456" s="26">
        <f t="shared" si="608"/>
        <v>6</v>
      </c>
      <c r="AC7456" s="1" t="s">
        <v>78</v>
      </c>
      <c r="AD7456" s="3" t="s">
        <v>40</v>
      </c>
    </row>
    <row r="7457" spans="1:30" ht="89.25" hidden="1" x14ac:dyDescent="0.25">
      <c r="A7457" s="1" t="s">
        <v>21211</v>
      </c>
      <c r="B7457" s="1" t="s">
        <v>27</v>
      </c>
      <c r="C7457" s="2" t="s">
        <v>21212</v>
      </c>
      <c r="D7457" s="3" t="s">
        <v>498</v>
      </c>
      <c r="E7457" s="3" t="s">
        <v>30</v>
      </c>
      <c r="F7457" s="2" t="s">
        <v>53</v>
      </c>
      <c r="G7457" s="3" t="s">
        <v>54</v>
      </c>
      <c r="H7457" s="3" t="s">
        <v>1060</v>
      </c>
      <c r="I7457" s="3">
        <v>1470448</v>
      </c>
      <c r="J7457" s="3" t="s">
        <v>34</v>
      </c>
      <c r="K7457" s="4">
        <v>45107.925000000003</v>
      </c>
      <c r="L7457" s="11" t="str">
        <f t="shared" si="605"/>
        <v>junio</v>
      </c>
      <c r="M7457" s="3">
        <v>3</v>
      </c>
      <c r="N7457" s="3">
        <v>3</v>
      </c>
      <c r="O7457" s="3">
        <f t="shared" si="604"/>
        <v>3</v>
      </c>
      <c r="P7457" s="4">
        <v>45107.947708333297</v>
      </c>
      <c r="Q7457" s="2"/>
      <c r="R7457" s="3" t="s">
        <v>21213</v>
      </c>
      <c r="S7457" s="4">
        <v>45107.947708333297</v>
      </c>
      <c r="T7457" s="3">
        <f t="shared" si="606"/>
        <v>32</v>
      </c>
      <c r="U7457" s="2" t="s">
        <v>143</v>
      </c>
      <c r="V7457" s="4">
        <v>45108.065925925897</v>
      </c>
      <c r="W7457" s="3">
        <f t="shared" si="607"/>
        <v>170</v>
      </c>
      <c r="X7457" s="3" t="s">
        <v>1723</v>
      </c>
      <c r="Y7457" s="2" t="s">
        <v>1724</v>
      </c>
      <c r="Z7457" s="2" t="s">
        <v>227</v>
      </c>
      <c r="AA7457" s="4">
        <v>45111.699305555601</v>
      </c>
      <c r="AB7457" s="26">
        <f t="shared" si="608"/>
        <v>87</v>
      </c>
      <c r="AC7457" s="1" t="s">
        <v>144</v>
      </c>
      <c r="AD7457" s="3" t="s">
        <v>40</v>
      </c>
    </row>
    <row r="7458" spans="1:30" ht="178.5" hidden="1" x14ac:dyDescent="0.25">
      <c r="A7458" s="1" t="s">
        <v>8622</v>
      </c>
      <c r="B7458" s="1" t="s">
        <v>27</v>
      </c>
      <c r="C7458" s="2" t="s">
        <v>8623</v>
      </c>
      <c r="D7458" s="3" t="s">
        <v>81</v>
      </c>
      <c r="E7458" s="3" t="s">
        <v>30</v>
      </c>
      <c r="F7458" s="2" t="s">
        <v>82</v>
      </c>
      <c r="G7458" s="3" t="s">
        <v>54</v>
      </c>
      <c r="H7458" s="3" t="s">
        <v>17423</v>
      </c>
      <c r="I7458" s="3">
        <v>1470450</v>
      </c>
      <c r="J7458" s="3" t="s">
        <v>73</v>
      </c>
      <c r="K7458" s="4">
        <v>45107.958333333299</v>
      </c>
      <c r="L7458" s="11" t="str">
        <f t="shared" si="605"/>
        <v>junio</v>
      </c>
      <c r="M7458" s="3">
        <v>2</v>
      </c>
      <c r="N7458" s="3"/>
      <c r="O7458" s="3">
        <f t="shared" si="604"/>
        <v>2</v>
      </c>
      <c r="P7458" s="3"/>
      <c r="Q7458" s="2"/>
      <c r="R7458" s="3" t="s">
        <v>21214</v>
      </c>
      <c r="S7458" s="4">
        <v>45107.962037037003</v>
      </c>
      <c r="T7458" s="3">
        <f t="shared" si="606"/>
        <v>5</v>
      </c>
      <c r="U7458" s="2" t="s">
        <v>143</v>
      </c>
      <c r="V7458" s="4">
        <v>45107.976712962998</v>
      </c>
      <c r="W7458" s="3">
        <f t="shared" si="607"/>
        <v>21</v>
      </c>
      <c r="X7458" s="3" t="s">
        <v>1142</v>
      </c>
      <c r="Y7458" s="2" t="s">
        <v>1143</v>
      </c>
      <c r="Z7458" s="2" t="s">
        <v>551</v>
      </c>
      <c r="AA7458" s="4">
        <v>45108.245138888902</v>
      </c>
      <c r="AB7458" s="26">
        <f t="shared" si="608"/>
        <v>6</v>
      </c>
      <c r="AC7458" s="1" t="s">
        <v>197</v>
      </c>
      <c r="AD7458" s="3" t="s">
        <v>40</v>
      </c>
    </row>
    <row r="7459" spans="1:30" ht="255" hidden="1" x14ac:dyDescent="0.25">
      <c r="A7459" s="1" t="s">
        <v>18542</v>
      </c>
      <c r="B7459" s="1" t="s">
        <v>27</v>
      </c>
      <c r="C7459" s="2" t="s">
        <v>18543</v>
      </c>
      <c r="D7459" s="3" t="s">
        <v>629</v>
      </c>
      <c r="E7459" s="3" t="s">
        <v>30</v>
      </c>
      <c r="F7459" s="2" t="s">
        <v>44</v>
      </c>
      <c r="G7459" s="3" t="s">
        <v>32</v>
      </c>
      <c r="H7459" s="3" t="s">
        <v>33</v>
      </c>
      <c r="I7459" s="3">
        <v>1470451</v>
      </c>
      <c r="J7459" s="3" t="s">
        <v>34</v>
      </c>
      <c r="K7459" s="4">
        <v>45107.9819444444</v>
      </c>
      <c r="L7459" s="11" t="str">
        <f t="shared" si="605"/>
        <v>junio</v>
      </c>
      <c r="M7459" s="3">
        <v>3</v>
      </c>
      <c r="N7459" s="3">
        <v>3</v>
      </c>
      <c r="O7459" s="3">
        <f t="shared" si="604"/>
        <v>3</v>
      </c>
      <c r="P7459" s="4">
        <v>45107.992071759298</v>
      </c>
      <c r="Q7459" s="2"/>
      <c r="R7459" s="3" t="s">
        <v>21215</v>
      </c>
      <c r="S7459" s="4">
        <v>45107.992071759298</v>
      </c>
      <c r="T7459" s="3">
        <f t="shared" si="606"/>
        <v>14</v>
      </c>
      <c r="U7459" s="2" t="s">
        <v>143</v>
      </c>
      <c r="V7459" s="4">
        <v>45108.0940625</v>
      </c>
      <c r="W7459" s="3">
        <f t="shared" si="607"/>
        <v>146</v>
      </c>
      <c r="X7459" s="3" t="s">
        <v>174</v>
      </c>
      <c r="Y7459" s="2" t="s">
        <v>175</v>
      </c>
      <c r="Z7459" s="2" t="s">
        <v>227</v>
      </c>
      <c r="AA7459" s="4">
        <v>45109.479861111096</v>
      </c>
      <c r="AB7459" s="26">
        <f t="shared" si="608"/>
        <v>33</v>
      </c>
      <c r="AC7459" s="1" t="s">
        <v>78</v>
      </c>
      <c r="AD7459" s="3" t="s">
        <v>40</v>
      </c>
    </row>
    <row r="7460" spans="1:30" ht="1.5" customHeight="1" x14ac:dyDescent="0.25"/>
  </sheetData>
  <autoFilter ref="A4:AD7459" xr:uid="{00000000-0001-0000-0000-000000000000}">
    <filterColumn colId="11">
      <filters>
        <filter val="junio"/>
      </filters>
    </filterColumn>
    <filterColumn colId="12">
      <filters>
        <filter val="4"/>
      </filters>
    </filterColumn>
    <filterColumn colId="22">
      <filters blank="1"/>
    </filterColumn>
  </autoFilter>
  <mergeCells count="3">
    <mergeCell ref="A1:A3"/>
    <mergeCell ref="B1:M1"/>
    <mergeCell ref="B2:M2"/>
  </mergeCells>
  <pageMargins left="0.78740157480314998" right="0.78740157480314998" top="0.78740157480314998" bottom="1.37073622047244" header="0.78740157480314998" footer="0.78740157480314998"/>
  <pageSetup paperSize="9" orientation="portrait" horizontalDpi="300" verticalDpi="300" r:id="rId1"/>
  <headerFooter alignWithMargins="0">
    <oddFooter>&amp;L&amp;"Segoe UI,Regular"&amp;10 Informe de Oportunidad de Triage V.9.0.1 - LUICAL- 24/05/2023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D47DF-4FAE-48FC-8C94-80D462C8AAC1}">
  <dimension ref="A1:X46"/>
  <sheetViews>
    <sheetView tabSelected="1" topLeftCell="E17" zoomScale="80" zoomScaleNormal="80" workbookViewId="0">
      <selection activeCell="L37" sqref="L37"/>
    </sheetView>
  </sheetViews>
  <sheetFormatPr baseColWidth="10" defaultRowHeight="15" x14ac:dyDescent="0.25"/>
  <cols>
    <col min="1" max="1" width="18.42578125" bestFit="1" customWidth="1"/>
    <col min="2" max="2" width="32.42578125" bestFit="1" customWidth="1"/>
    <col min="3" max="3" width="44.140625" bestFit="1" customWidth="1"/>
    <col min="4" max="4" width="33" bestFit="1" customWidth="1"/>
    <col min="5" max="5" width="42" bestFit="1" customWidth="1"/>
    <col min="6" max="6" width="17" customWidth="1"/>
    <col min="13" max="13" width="12.140625" customWidth="1"/>
  </cols>
  <sheetData>
    <row r="1" spans="1:24" x14ac:dyDescent="0.25">
      <c r="A1" s="8" t="s">
        <v>21219</v>
      </c>
      <c r="B1" s="15" t="s">
        <v>21232</v>
      </c>
    </row>
    <row r="3" spans="1:24" ht="105" x14ac:dyDescent="0.25">
      <c r="A3" s="8" t="s">
        <v>21220</v>
      </c>
      <c r="B3" t="s">
        <v>21243</v>
      </c>
      <c r="C3" t="s">
        <v>21223</v>
      </c>
      <c r="D3" t="s">
        <v>21224</v>
      </c>
      <c r="E3" t="s">
        <v>21231</v>
      </c>
      <c r="H3" s="13" t="s">
        <v>21220</v>
      </c>
      <c r="I3" s="13" t="s">
        <v>21222</v>
      </c>
      <c r="J3" s="13" t="s">
        <v>21226</v>
      </c>
      <c r="K3" s="13" t="s">
        <v>21227</v>
      </c>
      <c r="L3" s="13" t="s">
        <v>21228</v>
      </c>
      <c r="M3" s="13" t="s">
        <v>21229</v>
      </c>
      <c r="N3" s="13" t="s">
        <v>21230</v>
      </c>
    </row>
    <row r="4" spans="1:24" x14ac:dyDescent="0.25">
      <c r="A4" s="9">
        <v>1</v>
      </c>
      <c r="B4" s="10">
        <v>67</v>
      </c>
      <c r="C4" s="10">
        <v>897</v>
      </c>
      <c r="D4" s="10">
        <v>67</v>
      </c>
      <c r="E4" s="10">
        <v>581</v>
      </c>
      <c r="H4" s="13">
        <v>1</v>
      </c>
      <c r="I4" s="10">
        <v>67</v>
      </c>
      <c r="J4" s="10">
        <v>897</v>
      </c>
      <c r="K4" s="13">
        <f>+J4/I4</f>
        <v>13.388059701492537</v>
      </c>
      <c r="L4" s="10">
        <v>67</v>
      </c>
      <c r="M4" s="10">
        <v>581</v>
      </c>
      <c r="N4" s="13">
        <f>+M4/L4</f>
        <v>8.6716417910447756</v>
      </c>
    </row>
    <row r="5" spans="1:24" x14ac:dyDescent="0.25">
      <c r="A5" s="9">
        <v>2</v>
      </c>
      <c r="B5" s="10">
        <v>514</v>
      </c>
      <c r="C5" s="10">
        <v>9745</v>
      </c>
      <c r="D5" s="10">
        <v>513</v>
      </c>
      <c r="E5" s="10">
        <v>18563</v>
      </c>
      <c r="H5" s="13">
        <v>2</v>
      </c>
      <c r="I5" s="10">
        <v>514</v>
      </c>
      <c r="J5" s="10">
        <v>9745</v>
      </c>
      <c r="K5" s="13">
        <f>+J5/I5</f>
        <v>18.959143968871594</v>
      </c>
      <c r="L5" s="10">
        <v>513</v>
      </c>
      <c r="M5" s="10">
        <v>18603</v>
      </c>
      <c r="N5" s="13">
        <f t="shared" ref="N5:N6" si="0">+M5/L5</f>
        <v>36.263157894736842</v>
      </c>
    </row>
    <row r="6" spans="1:24" x14ac:dyDescent="0.25">
      <c r="A6" s="9">
        <v>3</v>
      </c>
      <c r="B6" s="10">
        <v>610</v>
      </c>
      <c r="C6" s="10">
        <v>13264</v>
      </c>
      <c r="D6" s="10">
        <v>593</v>
      </c>
      <c r="E6" s="10">
        <v>23759</v>
      </c>
      <c r="H6" s="13">
        <v>3</v>
      </c>
      <c r="I6" s="10">
        <v>637</v>
      </c>
      <c r="J6" s="10">
        <v>13902</v>
      </c>
      <c r="K6" s="13">
        <f>+J6/I6</f>
        <v>21.824175824175825</v>
      </c>
      <c r="L6" s="10">
        <v>593</v>
      </c>
      <c r="M6" s="10">
        <v>23759</v>
      </c>
      <c r="N6" s="13">
        <f t="shared" si="0"/>
        <v>40.065767284991566</v>
      </c>
    </row>
    <row r="7" spans="1:24" x14ac:dyDescent="0.25">
      <c r="A7" s="9">
        <v>4</v>
      </c>
      <c r="B7" s="10">
        <v>14</v>
      </c>
      <c r="C7" s="10">
        <v>382</v>
      </c>
      <c r="D7" s="10">
        <v>8</v>
      </c>
      <c r="E7" s="10">
        <v>160</v>
      </c>
      <c r="H7" s="13"/>
      <c r="I7" s="10"/>
      <c r="J7" s="10"/>
      <c r="K7" s="13"/>
      <c r="L7" s="10"/>
      <c r="M7" s="10"/>
      <c r="N7" s="13"/>
    </row>
    <row r="8" spans="1:24" x14ac:dyDescent="0.25">
      <c r="A8" s="9" t="s">
        <v>21221</v>
      </c>
      <c r="B8" s="10">
        <v>1205</v>
      </c>
      <c r="C8" s="10">
        <v>24288</v>
      </c>
      <c r="D8" s="10">
        <v>1181</v>
      </c>
      <c r="E8" s="10">
        <v>43063</v>
      </c>
      <c r="H8" s="13"/>
      <c r="I8" s="10"/>
      <c r="J8" s="10"/>
      <c r="K8" s="13"/>
      <c r="L8" s="10"/>
      <c r="M8" s="10"/>
      <c r="N8" s="13"/>
    </row>
    <row r="10" spans="1:24" ht="48" customHeight="1" x14ac:dyDescent="0.25">
      <c r="I10" s="13" t="s">
        <v>21234</v>
      </c>
      <c r="J10" s="13"/>
      <c r="K10" s="13"/>
      <c r="L10" s="13"/>
      <c r="O10" s="13"/>
      <c r="U10" s="36" t="s">
        <v>21244</v>
      </c>
      <c r="V10" s="36"/>
      <c r="W10" s="36"/>
      <c r="X10" s="36"/>
    </row>
    <row r="11" spans="1:24" ht="30" x14ac:dyDescent="0.25">
      <c r="I11" s="13" t="s">
        <v>12</v>
      </c>
      <c r="J11" s="16" t="s">
        <v>21235</v>
      </c>
      <c r="K11" s="16" t="s">
        <v>21236</v>
      </c>
      <c r="L11" s="13" t="s">
        <v>21237</v>
      </c>
      <c r="O11" s="13"/>
      <c r="U11" s="13" t="s">
        <v>12</v>
      </c>
      <c r="V11" s="16" t="s">
        <v>21235</v>
      </c>
      <c r="W11" s="16" t="s">
        <v>21236</v>
      </c>
      <c r="X11" s="23" t="s">
        <v>21237</v>
      </c>
    </row>
    <row r="12" spans="1:24" x14ac:dyDescent="0.25">
      <c r="I12" s="13" t="s">
        <v>21238</v>
      </c>
      <c r="J12" s="17">
        <v>22</v>
      </c>
      <c r="K12" s="17">
        <f>+ROUNDDOWN(K4,0)</f>
        <v>13</v>
      </c>
      <c r="L12" s="18">
        <f>+(J12-K12)/J12</f>
        <v>0.40909090909090912</v>
      </c>
      <c r="O12" s="13"/>
      <c r="U12" s="13" t="s">
        <v>21238</v>
      </c>
      <c r="V12" s="17">
        <v>16</v>
      </c>
      <c r="W12" s="17">
        <f>+ROUNDDOWN(N4,0)</f>
        <v>8</v>
      </c>
      <c r="X12" s="18">
        <f>+(V12-W12)/V12</f>
        <v>0.5</v>
      </c>
    </row>
    <row r="13" spans="1:24" x14ac:dyDescent="0.25">
      <c r="I13" s="13" t="s">
        <v>21239</v>
      </c>
      <c r="J13" s="17">
        <v>23</v>
      </c>
      <c r="K13" s="17">
        <f t="shared" ref="K13:K14" si="1">+ROUNDDOWN(K5,0)</f>
        <v>18</v>
      </c>
      <c r="L13" s="18">
        <f t="shared" ref="L13:L14" si="2">+(J13-K13)/J13</f>
        <v>0.21739130434782608</v>
      </c>
      <c r="O13" s="13"/>
      <c r="U13" s="13" t="s">
        <v>21239</v>
      </c>
      <c r="V13" s="17">
        <v>43</v>
      </c>
      <c r="W13" s="17">
        <f>+ROUNDDOWN(N5,0)</f>
        <v>36</v>
      </c>
      <c r="X13" s="18">
        <f t="shared" ref="X13:X14" si="3">+(V13-W13)/V13</f>
        <v>0.16279069767441862</v>
      </c>
    </row>
    <row r="14" spans="1:24" x14ac:dyDescent="0.25">
      <c r="I14" s="13" t="s">
        <v>21240</v>
      </c>
      <c r="J14" s="17">
        <v>29</v>
      </c>
      <c r="K14" s="17">
        <f t="shared" si="1"/>
        <v>21</v>
      </c>
      <c r="L14" s="18">
        <f t="shared" si="2"/>
        <v>0.27586206896551724</v>
      </c>
      <c r="O14" s="13"/>
      <c r="U14" s="13" t="s">
        <v>21240</v>
      </c>
      <c r="V14" s="17">
        <v>47</v>
      </c>
      <c r="W14" s="17">
        <f>+ROUNDDOWN(N6,0)</f>
        <v>40</v>
      </c>
      <c r="X14" s="18">
        <f t="shared" si="3"/>
        <v>0.14893617021276595</v>
      </c>
    </row>
    <row r="15" spans="1:24" x14ac:dyDescent="0.25">
      <c r="I15" s="13" t="s">
        <v>21241</v>
      </c>
      <c r="J15" s="17"/>
      <c r="K15" s="17"/>
      <c r="L15" s="19"/>
      <c r="O15" s="13"/>
      <c r="P15" s="13"/>
      <c r="Q15" s="13"/>
      <c r="R15" s="13"/>
      <c r="S15" s="19"/>
    </row>
    <row r="17" spans="1:24" x14ac:dyDescent="0.25">
      <c r="W17">
        <v>40</v>
      </c>
      <c r="X17">
        <v>100</v>
      </c>
    </row>
    <row r="18" spans="1:24" x14ac:dyDescent="0.25">
      <c r="G18">
        <v>22</v>
      </c>
      <c r="H18">
        <v>20</v>
      </c>
      <c r="I18" s="14">
        <f>+(G18-H18)/G18</f>
        <v>9.0909090909090912E-2</v>
      </c>
      <c r="W18">
        <v>10</v>
      </c>
      <c r="X18">
        <f>+W18/W17</f>
        <v>0.25</v>
      </c>
    </row>
    <row r="21" spans="1:24" x14ac:dyDescent="0.25">
      <c r="A21" s="8" t="s">
        <v>21219</v>
      </c>
      <c r="B21" t="s">
        <v>21233</v>
      </c>
    </row>
    <row r="23" spans="1:24" ht="45" x14ac:dyDescent="0.25">
      <c r="A23" s="8" t="s">
        <v>21220</v>
      </c>
      <c r="B23" t="s">
        <v>21243</v>
      </c>
      <c r="C23" t="s">
        <v>21224</v>
      </c>
      <c r="E23" s="30" t="s">
        <v>21243</v>
      </c>
      <c r="F23" s="30" t="s">
        <v>21224</v>
      </c>
      <c r="G23" s="27" t="s">
        <v>21245</v>
      </c>
      <c r="I23" s="13" t="s">
        <v>12</v>
      </c>
      <c r="J23" s="29" t="s">
        <v>21251</v>
      </c>
      <c r="K23" s="24" t="s">
        <v>21248</v>
      </c>
      <c r="Q23" s="8"/>
      <c r="R23" s="8"/>
      <c r="S23" s="8"/>
    </row>
    <row r="24" spans="1:24" x14ac:dyDescent="0.25">
      <c r="A24" s="9">
        <v>1</v>
      </c>
      <c r="B24" s="10">
        <v>414</v>
      </c>
      <c r="C24" s="10">
        <v>410</v>
      </c>
      <c r="E24" s="10">
        <v>414</v>
      </c>
      <c r="F24" s="10">
        <v>410</v>
      </c>
      <c r="G24" s="25">
        <f>+F24/E24</f>
        <v>0.99033816425120769</v>
      </c>
      <c r="I24" s="13" t="s">
        <v>21238</v>
      </c>
      <c r="J24" s="28">
        <v>0.99060150375939848</v>
      </c>
      <c r="K24" s="25">
        <f>+F24/E24</f>
        <v>0.99033816425120769</v>
      </c>
    </row>
    <row r="25" spans="1:24" x14ac:dyDescent="0.25">
      <c r="A25" s="9">
        <v>2</v>
      </c>
      <c r="B25" s="10">
        <v>3382</v>
      </c>
      <c r="C25" s="10">
        <v>3358</v>
      </c>
      <c r="E25" s="10">
        <v>3382</v>
      </c>
      <c r="F25" s="10">
        <v>3358</v>
      </c>
      <c r="G25" s="25">
        <f t="shared" ref="G25:G29" si="4">+F25/E25</f>
        <v>0.99290360733293914</v>
      </c>
      <c r="I25" s="13" t="s">
        <v>21239</v>
      </c>
      <c r="J25" s="28">
        <v>0.98910798122065724</v>
      </c>
      <c r="K25" s="25">
        <f>+F25/E25</f>
        <v>0.99290360733293914</v>
      </c>
    </row>
    <row r="26" spans="1:24" x14ac:dyDescent="0.25">
      <c r="A26" s="9">
        <v>3</v>
      </c>
      <c r="B26" s="10">
        <v>3482</v>
      </c>
      <c r="C26" s="10">
        <v>3350</v>
      </c>
      <c r="E26" s="10">
        <v>3482</v>
      </c>
      <c r="F26" s="10">
        <v>3350</v>
      </c>
      <c r="G26" s="25">
        <f t="shared" si="4"/>
        <v>0.96209075244112574</v>
      </c>
      <c r="I26" s="13" t="s">
        <v>21240</v>
      </c>
      <c r="J26" s="28">
        <v>0.94152383695808728</v>
      </c>
      <c r="K26" s="25">
        <f>+F26/E26</f>
        <v>0.96209075244112574</v>
      </c>
    </row>
    <row r="27" spans="1:24" x14ac:dyDescent="0.25">
      <c r="A27" s="9">
        <v>4</v>
      </c>
      <c r="B27" s="10">
        <v>167</v>
      </c>
      <c r="C27" s="10">
        <v>54</v>
      </c>
      <c r="E27" s="10">
        <v>167</v>
      </c>
      <c r="F27" s="10">
        <v>54</v>
      </c>
      <c r="G27" s="25">
        <f t="shared" si="4"/>
        <v>0.32335329341317365</v>
      </c>
      <c r="I27" s="13" t="s">
        <v>21249</v>
      </c>
      <c r="J27" s="28">
        <v>9.4750320102432783E-2</v>
      </c>
      <c r="K27" s="25">
        <f>+F27/E27</f>
        <v>0.32335329341317365</v>
      </c>
    </row>
    <row r="28" spans="1:24" x14ac:dyDescent="0.25">
      <c r="A28" s="9">
        <v>5</v>
      </c>
      <c r="B28" s="10">
        <v>10</v>
      </c>
      <c r="C28" s="10">
        <v>5</v>
      </c>
      <c r="E28" s="10">
        <v>10</v>
      </c>
      <c r="F28" s="10">
        <v>5</v>
      </c>
      <c r="G28" s="25">
        <f t="shared" si="4"/>
        <v>0.5</v>
      </c>
      <c r="I28" s="13" t="s">
        <v>21250</v>
      </c>
      <c r="J28" s="28">
        <v>5.0955414012738856E-2</v>
      </c>
      <c r="K28" s="25">
        <f>+F28/E28</f>
        <v>0.5</v>
      </c>
    </row>
    <row r="29" spans="1:24" x14ac:dyDescent="0.25">
      <c r="A29" s="9" t="s">
        <v>21221</v>
      </c>
      <c r="B29" s="10">
        <v>7455</v>
      </c>
      <c r="C29" s="10">
        <v>7177</v>
      </c>
      <c r="E29" s="31">
        <v>7455</v>
      </c>
      <c r="F29" s="22">
        <v>7179</v>
      </c>
      <c r="G29" s="25">
        <f t="shared" si="4"/>
        <v>0.96297786720321932</v>
      </c>
    </row>
    <row r="30" spans="1:24" x14ac:dyDescent="0.25">
      <c r="J30" s="14"/>
    </row>
    <row r="43" spans="1:6" x14ac:dyDescent="0.25">
      <c r="A43" s="8" t="s">
        <v>21219</v>
      </c>
      <c r="B43" s="15" t="s">
        <v>21232</v>
      </c>
    </row>
    <row r="45" spans="1:6" x14ac:dyDescent="0.25">
      <c r="A45" t="s">
        <v>21224</v>
      </c>
      <c r="B45" t="s">
        <v>21246</v>
      </c>
      <c r="D45" t="s">
        <v>21224</v>
      </c>
      <c r="E45" t="s">
        <v>21246</v>
      </c>
      <c r="F45" s="27" t="s">
        <v>21247</v>
      </c>
    </row>
    <row r="46" spans="1:6" x14ac:dyDescent="0.25">
      <c r="A46" s="10">
        <v>1181</v>
      </c>
      <c r="B46" s="10">
        <v>65668</v>
      </c>
      <c r="D46">
        <v>1181</v>
      </c>
      <c r="E46">
        <v>65652</v>
      </c>
      <c r="F46">
        <f>ROUNDDOWN(+E46/D46,0)</f>
        <v>55</v>
      </c>
    </row>
  </sheetData>
  <mergeCells count="1">
    <mergeCell ref="U10:X10"/>
  </mergeCell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Infome Oportunidad de Triage</vt:lpstr>
      <vt:lpstr>Ene - Jun</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2023-10-12T22:35:27Z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